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66925"/>
  <mc:AlternateContent xmlns:mc="http://schemas.openxmlformats.org/markup-compatibility/2006">
    <mc:Choice Requires="x15">
      <x15ac:absPath xmlns:x15ac="http://schemas.microsoft.com/office/spreadsheetml/2010/11/ac" url="C:\Users\nrabajda\OneDrive - Mathematica\Desktop\UPL 2019\1. Report Tools\UPL\1. UPL Submission Templates\2. New Templates\2. Templates For Update\2. WIP\x10-19-2021\3. For N\Files for QA\"/>
    </mc:Choice>
  </mc:AlternateContent>
  <xr:revisionPtr revIDLastSave="0" documentId="13_ncr:1_{AFD3EF96-C18D-40DD-BCA9-90130A8906D9}" xr6:coauthVersionLast="46" xr6:coauthVersionMax="46" xr10:uidLastSave="{00000000-0000-0000-0000-000000000000}"/>
  <workbookProtection workbookAlgorithmName="SHA-512" workbookHashValue="QaPKf/iC52T3wdDvM9IwunVl/0SolgfisxSxUWpJGbPC8kRza3YNHv999r1go2Aqtdzj2FTUnvlU5lybIERi4w==" workbookSaltValue="pA5OIfGVFk7PD1T5ZgvZNw==" workbookSpinCount="100000" lockStructure="1"/>
  <bookViews>
    <workbookView xWindow="28680" yWindow="-120" windowWidth="29040" windowHeight="15840" tabRatio="639" xr2:uid="{E8FF2AA2-65C7-4E09-A7ED-3151DB887479}"/>
  </bookViews>
  <sheets>
    <sheet name="State Attestation" sheetId="23" r:id="rId1"/>
    <sheet name="Overview &amp; Instructions" sheetId="1" r:id="rId2"/>
    <sheet name="Data Dictionary" sheetId="2" r:id="rId3"/>
    <sheet name="Required State Input – Clinic" sheetId="3" r:id="rId4"/>
    <sheet name="Clinic" sheetId="4" r:id="rId5"/>
    <sheet name="UPL Demonstration Summary" sheetId="5" r:id="rId6"/>
    <sheet name="_Controls" sheetId="21" state="hidden" r:id="rId7"/>
    <sheet name="LKUP" sheetId="22" state="hidden" r:id="rId8"/>
    <sheet name="Optional_Sheet_1" sheetId="6" r:id="rId9"/>
    <sheet name="Optional_Sheet_2" sheetId="7" r:id="rId10"/>
    <sheet name="Optional_Sheet_3" sheetId="8" r:id="rId11"/>
    <sheet name="Optional_Sheet_4" sheetId="9" r:id="rId12"/>
    <sheet name="Optional_Sheet_5" sheetId="10" r:id="rId13"/>
    <sheet name="Optional_Sheet_6" sheetId="11" r:id="rId14"/>
    <sheet name="Optional_Sheet_7" sheetId="12" r:id="rId15"/>
    <sheet name="Optional_Sheet_8" sheetId="13" r:id="rId16"/>
    <sheet name="Optional_Sheet_9" sheetId="14" r:id="rId17"/>
    <sheet name="Optional_Sheet_10" sheetId="15" r:id="rId18"/>
    <sheet name="Optional_Sheet_11" sheetId="16" r:id="rId19"/>
    <sheet name="Optional_Sheet_12" sheetId="17" r:id="rId20"/>
    <sheet name="Optional_Sheet_13" sheetId="18" r:id="rId21"/>
    <sheet name="Optional_Sheet_14" sheetId="19" r:id="rId22"/>
    <sheet name="Optional_Sheet_15" sheetId="20" r:id="rId23"/>
  </sheets>
  <definedNames>
    <definedName name="_InvalidTemplateDemoDateRange">_Controls!$C$23</definedName>
    <definedName name="_OwnershipType">LKUP!$F$7:$F$9</definedName>
    <definedName name="_RetroProType">LKUP!$H$7:$H$8</definedName>
    <definedName name="_ServiceType">LKUP!$D$7</definedName>
    <definedName name="_StateLkUp">LKUP!$B$7:$B$60</definedName>
    <definedName name="_TemplateDemoEnd">'Required State Input – Clinic'!$C$4</definedName>
    <definedName name="_TemplateDemoStart">'Required State Input – Clinic'!$B$4</definedName>
    <definedName name="_TemplateRetroProType">'Required State Input – Clinic'!$D$4</definedName>
    <definedName name="_TemplateSPA">'Required State Input – Clinic'!$E$4</definedName>
    <definedName name="_TemplateState">'Required State Input – Clinic'!$A$4</definedName>
    <definedName name="Clinic_Count">_Controls!$C$3</definedName>
    <definedName name="DV_Rule_1">LKUP!$O$7</definedName>
    <definedName name="DV_Rule_2">LKUP!$O$8</definedName>
    <definedName name="DV_Rule_3">LKUP!$O$9</definedName>
    <definedName name="DV_Rule_4">LKUP!$O$10</definedName>
    <definedName name="DV_Rule_5">LKUP!$O$11</definedName>
    <definedName name="TotalActiveRecords">_Controls!$C$4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M2011" i="3" l="1"/>
  <c r="BM2010" i="3"/>
  <c r="BM2009" i="3"/>
  <c r="BM2008" i="3"/>
  <c r="BM2007" i="3"/>
  <c r="BM2006" i="3"/>
  <c r="BM2005" i="3"/>
  <c r="BM2004" i="3"/>
  <c r="BM2003" i="3"/>
  <c r="BM2002" i="3"/>
  <c r="BM2001" i="3"/>
  <c r="BM2000" i="3"/>
  <c r="BM1999" i="3"/>
  <c r="BM1998" i="3"/>
  <c r="BM1997" i="3"/>
  <c r="BM1996" i="3"/>
  <c r="BM1995" i="3"/>
  <c r="BM1994" i="3"/>
  <c r="BM1993" i="3"/>
  <c r="BM1992" i="3"/>
  <c r="BM1991" i="3"/>
  <c r="BM1990" i="3"/>
  <c r="BM1989" i="3"/>
  <c r="BM1988" i="3"/>
  <c r="BM1987" i="3"/>
  <c r="BM1986" i="3"/>
  <c r="BM1985" i="3"/>
  <c r="BM1984" i="3"/>
  <c r="BM1983" i="3"/>
  <c r="BM1982" i="3"/>
  <c r="BM1981" i="3"/>
  <c r="BM1980" i="3"/>
  <c r="BM1979" i="3"/>
  <c r="BM1978" i="3"/>
  <c r="BM1977" i="3"/>
  <c r="BM1976" i="3"/>
  <c r="BM1975" i="3"/>
  <c r="BM1974" i="3"/>
  <c r="BM1973" i="3"/>
  <c r="BM1972" i="3"/>
  <c r="BM1971" i="3"/>
  <c r="BM1970" i="3"/>
  <c r="BM1969" i="3"/>
  <c r="BM1968" i="3"/>
  <c r="BM1967" i="3"/>
  <c r="BM1966" i="3"/>
  <c r="BM1965" i="3"/>
  <c r="BM1964" i="3"/>
  <c r="BM1963" i="3"/>
  <c r="BM1962" i="3"/>
  <c r="BM1961" i="3"/>
  <c r="BM1960" i="3"/>
  <c r="BM1959" i="3"/>
  <c r="BM1958" i="3"/>
  <c r="BM1957" i="3"/>
  <c r="BM1956" i="3"/>
  <c r="BM1955" i="3"/>
  <c r="BM1954" i="3"/>
  <c r="BM1953" i="3"/>
  <c r="BM1952" i="3"/>
  <c r="BM1951" i="3"/>
  <c r="BM1950" i="3"/>
  <c r="BM1949" i="3"/>
  <c r="BM1948" i="3"/>
  <c r="BM1947" i="3"/>
  <c r="BM1946" i="3"/>
  <c r="BM1945" i="3"/>
  <c r="BM1944" i="3"/>
  <c r="BM1943" i="3"/>
  <c r="BM1942" i="3"/>
  <c r="BM1941" i="3"/>
  <c r="BM1940" i="3"/>
  <c r="BM1939" i="3"/>
  <c r="BM1938" i="3"/>
  <c r="BM1937" i="3"/>
  <c r="BM1936" i="3"/>
  <c r="BM1935" i="3"/>
  <c r="BM1934" i="3"/>
  <c r="BM1933" i="3"/>
  <c r="BM1932" i="3"/>
  <c r="BM1931" i="3"/>
  <c r="BM1930" i="3"/>
  <c r="BM1929" i="3"/>
  <c r="BM1928" i="3"/>
  <c r="BM1927" i="3"/>
  <c r="BM1926" i="3"/>
  <c r="BM1925" i="3"/>
  <c r="BM1924" i="3"/>
  <c r="BM1923" i="3"/>
  <c r="BM1922" i="3"/>
  <c r="BM1921" i="3"/>
  <c r="BM1920" i="3"/>
  <c r="BM1919" i="3"/>
  <c r="BM1918" i="3"/>
  <c r="BM1917" i="3"/>
  <c r="BM1916" i="3"/>
  <c r="BM1915" i="3"/>
  <c r="BM1914" i="3"/>
  <c r="BM1913" i="3"/>
  <c r="BM1912" i="3"/>
  <c r="BM1911" i="3"/>
  <c r="BM1910" i="3"/>
  <c r="BM1909" i="3"/>
  <c r="BM1908" i="3"/>
  <c r="BM1907" i="3"/>
  <c r="BM1906" i="3"/>
  <c r="BM1905" i="3"/>
  <c r="BM1904" i="3"/>
  <c r="BM1903" i="3"/>
  <c r="BM1902" i="3"/>
  <c r="BM1901" i="3"/>
  <c r="BM1900" i="3"/>
  <c r="BM1899" i="3"/>
  <c r="BM1898" i="3"/>
  <c r="BM1897" i="3"/>
  <c r="BM1896" i="3"/>
  <c r="BM1895" i="3"/>
  <c r="BM1894" i="3"/>
  <c r="BM1893" i="3"/>
  <c r="BM1892" i="3"/>
  <c r="BM1891" i="3"/>
  <c r="BM1890" i="3"/>
  <c r="BM1889" i="3"/>
  <c r="BM1888" i="3"/>
  <c r="BM1887" i="3"/>
  <c r="BM1886" i="3"/>
  <c r="BM1885" i="3"/>
  <c r="BM1884" i="3"/>
  <c r="BM1883" i="3"/>
  <c r="BM1882" i="3"/>
  <c r="BM1881" i="3"/>
  <c r="BM1880" i="3"/>
  <c r="BM1879" i="3"/>
  <c r="BM1878" i="3"/>
  <c r="BM1877" i="3"/>
  <c r="BM1876" i="3"/>
  <c r="BM1875" i="3"/>
  <c r="BM1874" i="3"/>
  <c r="BM1873" i="3"/>
  <c r="BM1872" i="3"/>
  <c r="BM1871" i="3"/>
  <c r="BM1870" i="3"/>
  <c r="BM1869" i="3"/>
  <c r="BM1868" i="3"/>
  <c r="BM1867" i="3"/>
  <c r="BM1866" i="3"/>
  <c r="BM1865" i="3"/>
  <c r="BM1864" i="3"/>
  <c r="BM1863" i="3"/>
  <c r="BM1862" i="3"/>
  <c r="BM1861" i="3"/>
  <c r="BM1860" i="3"/>
  <c r="BM1859" i="3"/>
  <c r="BM1858" i="3"/>
  <c r="BM1857" i="3"/>
  <c r="BM1856" i="3"/>
  <c r="BM1855" i="3"/>
  <c r="BM1854" i="3"/>
  <c r="BM1853" i="3"/>
  <c r="BM1852" i="3"/>
  <c r="BM1851" i="3"/>
  <c r="BM1850" i="3"/>
  <c r="BM1849" i="3"/>
  <c r="BM1848" i="3"/>
  <c r="BM1847" i="3"/>
  <c r="BM1846" i="3"/>
  <c r="BM1845" i="3"/>
  <c r="BM1844" i="3"/>
  <c r="BM1843" i="3"/>
  <c r="BM1842" i="3"/>
  <c r="BM1841" i="3"/>
  <c r="BM1840" i="3"/>
  <c r="BM1839" i="3"/>
  <c r="BM1838" i="3"/>
  <c r="BM1837" i="3"/>
  <c r="BM1836" i="3"/>
  <c r="BM1835" i="3"/>
  <c r="BM1834" i="3"/>
  <c r="BM1833" i="3"/>
  <c r="BM1832" i="3"/>
  <c r="BM1831" i="3"/>
  <c r="BM1830" i="3"/>
  <c r="BM1829" i="3"/>
  <c r="BM1828" i="3"/>
  <c r="BM1827" i="3"/>
  <c r="BM1826" i="3"/>
  <c r="BM1825" i="3"/>
  <c r="BM1824" i="3"/>
  <c r="BM1823" i="3"/>
  <c r="BM1822" i="3"/>
  <c r="BM1821" i="3"/>
  <c r="BM1820" i="3"/>
  <c r="BM1819" i="3"/>
  <c r="BM1818" i="3"/>
  <c r="BM1817" i="3"/>
  <c r="BM1816" i="3"/>
  <c r="BM1815" i="3"/>
  <c r="BM1814" i="3"/>
  <c r="BM1813" i="3"/>
  <c r="BM1812" i="3"/>
  <c r="BM1811" i="3"/>
  <c r="BM1810" i="3"/>
  <c r="BM1809" i="3"/>
  <c r="BM1808" i="3"/>
  <c r="BM1807" i="3"/>
  <c r="BM1806" i="3"/>
  <c r="BM1805" i="3"/>
  <c r="BM1804" i="3"/>
  <c r="BM1803" i="3"/>
  <c r="BM1802" i="3"/>
  <c r="BM1801" i="3"/>
  <c r="BM1800" i="3"/>
  <c r="BM1799" i="3"/>
  <c r="BM1798" i="3"/>
  <c r="BM1797" i="3"/>
  <c r="BM1796" i="3"/>
  <c r="BM1795" i="3"/>
  <c r="BM1794" i="3"/>
  <c r="BM1793" i="3"/>
  <c r="BM1792" i="3"/>
  <c r="BM1791" i="3"/>
  <c r="BM1790" i="3"/>
  <c r="BM1789" i="3"/>
  <c r="BM1788" i="3"/>
  <c r="BM1787" i="3"/>
  <c r="BM1786" i="3"/>
  <c r="BM1785" i="3"/>
  <c r="BM1784" i="3"/>
  <c r="BM1783" i="3"/>
  <c r="BM1782" i="3"/>
  <c r="BM1781" i="3"/>
  <c r="BM1780" i="3"/>
  <c r="BM1779" i="3"/>
  <c r="BM1778" i="3"/>
  <c r="BM1777" i="3"/>
  <c r="BM1776" i="3"/>
  <c r="BM1775" i="3"/>
  <c r="BM1774" i="3"/>
  <c r="BM1773" i="3"/>
  <c r="BM1772" i="3"/>
  <c r="BM1771" i="3"/>
  <c r="BM1770" i="3"/>
  <c r="BM1769" i="3"/>
  <c r="BM1768" i="3"/>
  <c r="BM1767" i="3"/>
  <c r="BM1766" i="3"/>
  <c r="BM1765" i="3"/>
  <c r="BM1764" i="3"/>
  <c r="BM1763" i="3"/>
  <c r="BM1762" i="3"/>
  <c r="BM1761" i="3"/>
  <c r="BM1760" i="3"/>
  <c r="BM1759" i="3"/>
  <c r="BM1758" i="3"/>
  <c r="BM1757" i="3"/>
  <c r="BM1756" i="3"/>
  <c r="BM1755" i="3"/>
  <c r="BM1754" i="3"/>
  <c r="BM1753" i="3"/>
  <c r="BM1752" i="3"/>
  <c r="BM1751" i="3"/>
  <c r="BM1750" i="3"/>
  <c r="BM1749" i="3"/>
  <c r="BM1748" i="3"/>
  <c r="BM1747" i="3"/>
  <c r="BM1746" i="3"/>
  <c r="BM1745" i="3"/>
  <c r="BM1744" i="3"/>
  <c r="BM1743" i="3"/>
  <c r="BM1742" i="3"/>
  <c r="BM1741" i="3"/>
  <c r="BM1740" i="3"/>
  <c r="BM1739" i="3"/>
  <c r="BM1738" i="3"/>
  <c r="BM1737" i="3"/>
  <c r="BM1736" i="3"/>
  <c r="BM1735" i="3"/>
  <c r="BM1734" i="3"/>
  <c r="BM1733" i="3"/>
  <c r="BM1732" i="3"/>
  <c r="BM1731" i="3"/>
  <c r="BM1730" i="3"/>
  <c r="BM1729" i="3"/>
  <c r="BM1728" i="3"/>
  <c r="BM1727" i="3"/>
  <c r="BM1726" i="3"/>
  <c r="BM1725" i="3"/>
  <c r="BM1724" i="3"/>
  <c r="BM1723" i="3"/>
  <c r="BM1722" i="3"/>
  <c r="BM1721" i="3"/>
  <c r="BM1720" i="3"/>
  <c r="BM1719" i="3"/>
  <c r="BM1718" i="3"/>
  <c r="BM1717" i="3"/>
  <c r="BM1716" i="3"/>
  <c r="BM1715" i="3"/>
  <c r="BM1714" i="3"/>
  <c r="BM1713" i="3"/>
  <c r="BM1712" i="3"/>
  <c r="BM1711" i="3"/>
  <c r="BM1710" i="3"/>
  <c r="BM1709" i="3"/>
  <c r="BM1708" i="3"/>
  <c r="BM1707" i="3"/>
  <c r="BM1706" i="3"/>
  <c r="BM1705" i="3"/>
  <c r="BM1704" i="3"/>
  <c r="BM1703" i="3"/>
  <c r="BM1702" i="3"/>
  <c r="BM1701" i="3"/>
  <c r="BM1700" i="3"/>
  <c r="BM1699" i="3"/>
  <c r="BM1698" i="3"/>
  <c r="BM1697" i="3"/>
  <c r="BM1696" i="3"/>
  <c r="BM1695" i="3"/>
  <c r="BM1694" i="3"/>
  <c r="BM1693" i="3"/>
  <c r="BM1692" i="3"/>
  <c r="BM1691" i="3"/>
  <c r="BM1690" i="3"/>
  <c r="BM1689" i="3"/>
  <c r="BM1688" i="3"/>
  <c r="BM1687" i="3"/>
  <c r="BM1686" i="3"/>
  <c r="BM1685" i="3"/>
  <c r="BM1684" i="3"/>
  <c r="BM1683" i="3"/>
  <c r="BM1682" i="3"/>
  <c r="BM1681" i="3"/>
  <c r="BM1680" i="3"/>
  <c r="BM1679" i="3"/>
  <c r="BM1678" i="3"/>
  <c r="BM1677" i="3"/>
  <c r="BM1676" i="3"/>
  <c r="BM1675" i="3"/>
  <c r="BM1674" i="3"/>
  <c r="BM1673" i="3"/>
  <c r="BM1672" i="3"/>
  <c r="BM1671" i="3"/>
  <c r="BM1670" i="3"/>
  <c r="BM1669" i="3"/>
  <c r="BM1668" i="3"/>
  <c r="BM1667" i="3"/>
  <c r="BM1666" i="3"/>
  <c r="BM1665" i="3"/>
  <c r="BM1664" i="3"/>
  <c r="BM1663" i="3"/>
  <c r="BM1662" i="3"/>
  <c r="BM1661" i="3"/>
  <c r="BM1660" i="3"/>
  <c r="BM1659" i="3"/>
  <c r="BM1658" i="3"/>
  <c r="BM1657" i="3"/>
  <c r="BM1656" i="3"/>
  <c r="BM1655" i="3"/>
  <c r="BM1654" i="3"/>
  <c r="BM1653" i="3"/>
  <c r="BM1652" i="3"/>
  <c r="BM1651" i="3"/>
  <c r="BM1650" i="3"/>
  <c r="BM1649" i="3"/>
  <c r="BM1648" i="3"/>
  <c r="BM1647" i="3"/>
  <c r="BM1646" i="3"/>
  <c r="BM1645" i="3"/>
  <c r="BM1644" i="3"/>
  <c r="BM1643" i="3"/>
  <c r="BM1642" i="3"/>
  <c r="BM1641" i="3"/>
  <c r="BM1640" i="3"/>
  <c r="BM1639" i="3"/>
  <c r="BM1638" i="3"/>
  <c r="BM1637" i="3"/>
  <c r="BM1636" i="3"/>
  <c r="BM1635" i="3"/>
  <c r="BM1634" i="3"/>
  <c r="BM1633" i="3"/>
  <c r="BM1632" i="3"/>
  <c r="BM1631" i="3"/>
  <c r="BM1630" i="3"/>
  <c r="BM1629" i="3"/>
  <c r="BM1628" i="3"/>
  <c r="BM1627" i="3"/>
  <c r="BM1626" i="3"/>
  <c r="BM1625" i="3"/>
  <c r="BM1624" i="3"/>
  <c r="BM1623" i="3"/>
  <c r="BM1622" i="3"/>
  <c r="BM1621" i="3"/>
  <c r="BM1620" i="3"/>
  <c r="BM1619" i="3"/>
  <c r="BM1618" i="3"/>
  <c r="BM1617" i="3"/>
  <c r="BM1616" i="3"/>
  <c r="BM1615" i="3"/>
  <c r="BM1614" i="3"/>
  <c r="BM1613" i="3"/>
  <c r="BM1612" i="3"/>
  <c r="BM1611" i="3"/>
  <c r="BM1610" i="3"/>
  <c r="BM1609" i="3"/>
  <c r="BM1608" i="3"/>
  <c r="BM1607" i="3"/>
  <c r="BM1606" i="3"/>
  <c r="BM1605" i="3"/>
  <c r="BM1604" i="3"/>
  <c r="BM1603" i="3"/>
  <c r="BM1602" i="3"/>
  <c r="BM1601" i="3"/>
  <c r="BM1600" i="3"/>
  <c r="BM1599" i="3"/>
  <c r="BM1598" i="3"/>
  <c r="BM1597" i="3"/>
  <c r="BM1596" i="3"/>
  <c r="BM1595" i="3"/>
  <c r="BM1594" i="3"/>
  <c r="BM1593" i="3"/>
  <c r="BM1592" i="3"/>
  <c r="BM1591" i="3"/>
  <c r="BM1590" i="3"/>
  <c r="BM1589" i="3"/>
  <c r="BM1588" i="3"/>
  <c r="BM1587" i="3"/>
  <c r="BM1586" i="3"/>
  <c r="BM1585" i="3"/>
  <c r="BM1584" i="3"/>
  <c r="BM1583" i="3"/>
  <c r="BM1582" i="3"/>
  <c r="BM1581" i="3"/>
  <c r="BM1580" i="3"/>
  <c r="BM1579" i="3"/>
  <c r="BM1578" i="3"/>
  <c r="BM1577" i="3"/>
  <c r="BM1576" i="3"/>
  <c r="BM1575" i="3"/>
  <c r="BM1574" i="3"/>
  <c r="BM1573" i="3"/>
  <c r="BM1572" i="3"/>
  <c r="BM1571" i="3"/>
  <c r="BM1570" i="3"/>
  <c r="BM1569" i="3"/>
  <c r="BM1568" i="3"/>
  <c r="BM1567" i="3"/>
  <c r="BM1566" i="3"/>
  <c r="BM1565" i="3"/>
  <c r="BM1564" i="3"/>
  <c r="BM1563" i="3"/>
  <c r="BM1562" i="3"/>
  <c r="BM1561" i="3"/>
  <c r="BM1560" i="3"/>
  <c r="BM1559" i="3"/>
  <c r="BM1558" i="3"/>
  <c r="BM1557" i="3"/>
  <c r="BM1556" i="3"/>
  <c r="BM1555" i="3"/>
  <c r="BM1554" i="3"/>
  <c r="BM1553" i="3"/>
  <c r="BM1552" i="3"/>
  <c r="BM1551" i="3"/>
  <c r="BM1550" i="3"/>
  <c r="BM1549" i="3"/>
  <c r="BM1548" i="3"/>
  <c r="BM1547" i="3"/>
  <c r="BM1546" i="3"/>
  <c r="BM1545" i="3"/>
  <c r="BM1544" i="3"/>
  <c r="BM1543" i="3"/>
  <c r="BM1542" i="3"/>
  <c r="BM1541" i="3"/>
  <c r="BM1540" i="3"/>
  <c r="BM1539" i="3"/>
  <c r="BM1538" i="3"/>
  <c r="BM1537" i="3"/>
  <c r="BM1536" i="3"/>
  <c r="BM1535" i="3"/>
  <c r="BM1534" i="3"/>
  <c r="BM1533" i="3"/>
  <c r="BM1532" i="3"/>
  <c r="BM1531" i="3"/>
  <c r="BM1530" i="3"/>
  <c r="BM1529" i="3"/>
  <c r="BM1528" i="3"/>
  <c r="BM1527" i="3"/>
  <c r="BM1526" i="3"/>
  <c r="BM1525" i="3"/>
  <c r="BM1524" i="3"/>
  <c r="BM1523" i="3"/>
  <c r="BM1522" i="3"/>
  <c r="BM1521" i="3"/>
  <c r="BM1520" i="3"/>
  <c r="BM1519" i="3"/>
  <c r="BM1518" i="3"/>
  <c r="BM1517" i="3"/>
  <c r="BM1516" i="3"/>
  <c r="BM1515" i="3"/>
  <c r="BM1514" i="3"/>
  <c r="BM1513" i="3"/>
  <c r="BM1512" i="3"/>
  <c r="BM1511" i="3"/>
  <c r="BM1510" i="3"/>
  <c r="BM1509" i="3"/>
  <c r="BM1508" i="3"/>
  <c r="BM1507" i="3"/>
  <c r="BM1506" i="3"/>
  <c r="BM1505" i="3"/>
  <c r="BM1504" i="3"/>
  <c r="BM1503" i="3"/>
  <c r="BM1502" i="3"/>
  <c r="BM1501" i="3"/>
  <c r="BM1500" i="3"/>
  <c r="BM1499" i="3"/>
  <c r="BM1498" i="3"/>
  <c r="BM1497" i="3"/>
  <c r="BM1496" i="3"/>
  <c r="BM1495" i="3"/>
  <c r="BM1494" i="3"/>
  <c r="BM1493" i="3"/>
  <c r="BM1492" i="3"/>
  <c r="BM1491" i="3"/>
  <c r="BM1490" i="3"/>
  <c r="BM1489" i="3"/>
  <c r="BM1488" i="3"/>
  <c r="BM1487" i="3"/>
  <c r="BM1486" i="3"/>
  <c r="BM1485" i="3"/>
  <c r="BM1484" i="3"/>
  <c r="BM1483" i="3"/>
  <c r="BM1482" i="3"/>
  <c r="BM1481" i="3"/>
  <c r="BM1480" i="3"/>
  <c r="BM1479" i="3"/>
  <c r="BM1478" i="3"/>
  <c r="BM1477" i="3"/>
  <c r="BM1476" i="3"/>
  <c r="BM1475" i="3"/>
  <c r="BM1474" i="3"/>
  <c r="BM1473" i="3"/>
  <c r="BM1472" i="3"/>
  <c r="BM1471" i="3"/>
  <c r="BM1470" i="3"/>
  <c r="BM1469" i="3"/>
  <c r="BM1468" i="3"/>
  <c r="BM1467" i="3"/>
  <c r="BM1466" i="3"/>
  <c r="BM1465" i="3"/>
  <c r="BM1464" i="3"/>
  <c r="BM1463" i="3"/>
  <c r="BM1462" i="3"/>
  <c r="BM1461" i="3"/>
  <c r="BM1460" i="3"/>
  <c r="BM1459" i="3"/>
  <c r="BM1458" i="3"/>
  <c r="BM1457" i="3"/>
  <c r="BM1456" i="3"/>
  <c r="BM1455" i="3"/>
  <c r="BM1454" i="3"/>
  <c r="BM1453" i="3"/>
  <c r="BM1452" i="3"/>
  <c r="BM1451" i="3"/>
  <c r="BM1450" i="3"/>
  <c r="BM1449" i="3"/>
  <c r="BM1448" i="3"/>
  <c r="BM1447" i="3"/>
  <c r="BM1446" i="3"/>
  <c r="BM1445" i="3"/>
  <c r="BM1444" i="3"/>
  <c r="BM1443" i="3"/>
  <c r="BM1442" i="3"/>
  <c r="BM1441" i="3"/>
  <c r="BM1440" i="3"/>
  <c r="BM1439" i="3"/>
  <c r="BM1438" i="3"/>
  <c r="BM1437" i="3"/>
  <c r="BM1436" i="3"/>
  <c r="BM1435" i="3"/>
  <c r="BM1434" i="3"/>
  <c r="BM1433" i="3"/>
  <c r="BM1432" i="3"/>
  <c r="BM1431" i="3"/>
  <c r="BM1430" i="3"/>
  <c r="BM1429" i="3"/>
  <c r="BM1428" i="3"/>
  <c r="BM1427" i="3"/>
  <c r="BM1426" i="3"/>
  <c r="BM1425" i="3"/>
  <c r="BM1424" i="3"/>
  <c r="BM1423" i="3"/>
  <c r="BM1422" i="3"/>
  <c r="BM1421" i="3"/>
  <c r="BM1420" i="3"/>
  <c r="BM1419" i="3"/>
  <c r="BM1418" i="3"/>
  <c r="BM1417" i="3"/>
  <c r="BM1416" i="3"/>
  <c r="BM1415" i="3"/>
  <c r="BM1414" i="3"/>
  <c r="BM1413" i="3"/>
  <c r="BM1412" i="3"/>
  <c r="BM1411" i="3"/>
  <c r="BM1410" i="3"/>
  <c r="BM1409" i="3"/>
  <c r="BM1408" i="3"/>
  <c r="BM1407" i="3"/>
  <c r="BM1406" i="3"/>
  <c r="BM1405" i="3"/>
  <c r="BM1404" i="3"/>
  <c r="BM1403" i="3"/>
  <c r="BM1402" i="3"/>
  <c r="BM1401" i="3"/>
  <c r="BM1400" i="3"/>
  <c r="BM1399" i="3"/>
  <c r="BM1398" i="3"/>
  <c r="BM1397" i="3"/>
  <c r="BM1396" i="3"/>
  <c r="BM1395" i="3"/>
  <c r="BM1394" i="3"/>
  <c r="BM1393" i="3"/>
  <c r="BM1392" i="3"/>
  <c r="BM1391" i="3"/>
  <c r="BM1390" i="3"/>
  <c r="BM1389" i="3"/>
  <c r="BM1388" i="3"/>
  <c r="BM1387" i="3"/>
  <c r="BM1386" i="3"/>
  <c r="BM1385" i="3"/>
  <c r="BM1384" i="3"/>
  <c r="BM1383" i="3"/>
  <c r="BM1382" i="3"/>
  <c r="BM1381" i="3"/>
  <c r="BM1380" i="3"/>
  <c r="BM1379" i="3"/>
  <c r="BM1378" i="3"/>
  <c r="BM1377" i="3"/>
  <c r="BM1376" i="3"/>
  <c r="BM1375" i="3"/>
  <c r="BM1374" i="3"/>
  <c r="BM1373" i="3"/>
  <c r="BM1372" i="3"/>
  <c r="BM1371" i="3"/>
  <c r="BM1370" i="3"/>
  <c r="BM1369" i="3"/>
  <c r="BM1368" i="3"/>
  <c r="BM1367" i="3"/>
  <c r="BM1366" i="3"/>
  <c r="BM1365" i="3"/>
  <c r="BM1364" i="3"/>
  <c r="BM1363" i="3"/>
  <c r="BM1362" i="3"/>
  <c r="BM1361" i="3"/>
  <c r="BM1360" i="3"/>
  <c r="BM1359" i="3"/>
  <c r="BM1358" i="3"/>
  <c r="BM1357" i="3"/>
  <c r="BM1356" i="3"/>
  <c r="BM1355" i="3"/>
  <c r="BM1354" i="3"/>
  <c r="BM1353" i="3"/>
  <c r="BM1352" i="3"/>
  <c r="BM1351" i="3"/>
  <c r="BM1350" i="3"/>
  <c r="BM1349" i="3"/>
  <c r="BM1348" i="3"/>
  <c r="BM1347" i="3"/>
  <c r="BM1346" i="3"/>
  <c r="BM1345" i="3"/>
  <c r="BM1344" i="3"/>
  <c r="BM1343" i="3"/>
  <c r="BM1342" i="3"/>
  <c r="BM1341" i="3"/>
  <c r="BM1340" i="3"/>
  <c r="BM1339" i="3"/>
  <c r="BM1338" i="3"/>
  <c r="BM1337" i="3"/>
  <c r="BM1336" i="3"/>
  <c r="BM1335" i="3"/>
  <c r="BM1334" i="3"/>
  <c r="BM1333" i="3"/>
  <c r="BM1332" i="3"/>
  <c r="BM1331" i="3"/>
  <c r="BM1330" i="3"/>
  <c r="BM1329" i="3"/>
  <c r="BM1328" i="3"/>
  <c r="BM1327" i="3"/>
  <c r="BM1326" i="3"/>
  <c r="BM1325" i="3"/>
  <c r="BM1324" i="3"/>
  <c r="BM1323" i="3"/>
  <c r="BM1322" i="3"/>
  <c r="BM1321" i="3"/>
  <c r="BM1320" i="3"/>
  <c r="BM1319" i="3"/>
  <c r="BM1318" i="3"/>
  <c r="BM1317" i="3"/>
  <c r="BM1316" i="3"/>
  <c r="BM1315" i="3"/>
  <c r="BM1314" i="3"/>
  <c r="BM1313" i="3"/>
  <c r="BM1312" i="3"/>
  <c r="BM1311" i="3"/>
  <c r="BM1310" i="3"/>
  <c r="BM1309" i="3"/>
  <c r="BM1308" i="3"/>
  <c r="BM1307" i="3"/>
  <c r="BM1306" i="3"/>
  <c r="BM1305" i="3"/>
  <c r="BM1304" i="3"/>
  <c r="BM1303" i="3"/>
  <c r="BM1302" i="3"/>
  <c r="BM1301" i="3"/>
  <c r="BM1300" i="3"/>
  <c r="BM1299" i="3"/>
  <c r="BM1298" i="3"/>
  <c r="BM1297" i="3"/>
  <c r="BM1296" i="3"/>
  <c r="BM1295" i="3"/>
  <c r="BM1294" i="3"/>
  <c r="BM1293" i="3"/>
  <c r="BM1292" i="3"/>
  <c r="BM1291" i="3"/>
  <c r="BM1290" i="3"/>
  <c r="BM1289" i="3"/>
  <c r="BM1288" i="3"/>
  <c r="BM1287" i="3"/>
  <c r="BM1286" i="3"/>
  <c r="BM1285" i="3"/>
  <c r="BM1284" i="3"/>
  <c r="BM1283" i="3"/>
  <c r="BM1282" i="3"/>
  <c r="BM1281" i="3"/>
  <c r="BM1280" i="3"/>
  <c r="BM1279" i="3"/>
  <c r="BM1278" i="3"/>
  <c r="BM1277" i="3"/>
  <c r="BM1276" i="3"/>
  <c r="BM1275" i="3"/>
  <c r="BM1274" i="3"/>
  <c r="BM1273" i="3"/>
  <c r="BM1272" i="3"/>
  <c r="BM1271" i="3"/>
  <c r="BM1270" i="3"/>
  <c r="BM1269" i="3"/>
  <c r="BM1268" i="3"/>
  <c r="BM1267" i="3"/>
  <c r="BM1266" i="3"/>
  <c r="BM1265" i="3"/>
  <c r="BM1264" i="3"/>
  <c r="BM1263" i="3"/>
  <c r="BM1262" i="3"/>
  <c r="BM1261" i="3"/>
  <c r="BM1260" i="3"/>
  <c r="BM1259" i="3"/>
  <c r="BM1258" i="3"/>
  <c r="BM1257" i="3"/>
  <c r="BM1256" i="3"/>
  <c r="BM1255" i="3"/>
  <c r="BM1254" i="3"/>
  <c r="BM1253" i="3"/>
  <c r="BM1252" i="3"/>
  <c r="BM1251" i="3"/>
  <c r="BM1250" i="3"/>
  <c r="BM1249" i="3"/>
  <c r="BM1248" i="3"/>
  <c r="BM1247" i="3"/>
  <c r="BM1246" i="3"/>
  <c r="BM1245" i="3"/>
  <c r="BM1244" i="3"/>
  <c r="BM1243" i="3"/>
  <c r="BM1242" i="3"/>
  <c r="BM1241" i="3"/>
  <c r="BM1240" i="3"/>
  <c r="BM1239" i="3"/>
  <c r="BM1238" i="3"/>
  <c r="BM1237" i="3"/>
  <c r="BM1236" i="3"/>
  <c r="BM1235" i="3"/>
  <c r="BM1234" i="3"/>
  <c r="BM1233" i="3"/>
  <c r="BM1232" i="3"/>
  <c r="BM1231" i="3"/>
  <c r="BM1230" i="3"/>
  <c r="BM1229" i="3"/>
  <c r="BM1228" i="3"/>
  <c r="BM1227" i="3"/>
  <c r="BM1226" i="3"/>
  <c r="BM1225" i="3"/>
  <c r="BM1224" i="3"/>
  <c r="BM1223" i="3"/>
  <c r="BM1222" i="3"/>
  <c r="BM1221" i="3"/>
  <c r="BM1220" i="3"/>
  <c r="BM1219" i="3"/>
  <c r="BM1218" i="3"/>
  <c r="BM1217" i="3"/>
  <c r="BM1216" i="3"/>
  <c r="BM1215" i="3"/>
  <c r="BM1214" i="3"/>
  <c r="BM1213" i="3"/>
  <c r="BM1212" i="3"/>
  <c r="BM1211" i="3"/>
  <c r="BM1210" i="3"/>
  <c r="BM1209" i="3"/>
  <c r="BM1208" i="3"/>
  <c r="BM1207" i="3"/>
  <c r="BM1206" i="3"/>
  <c r="BM1205" i="3"/>
  <c r="BM1204" i="3"/>
  <c r="BM1203" i="3"/>
  <c r="BM1202" i="3"/>
  <c r="BM1201" i="3"/>
  <c r="BM1200" i="3"/>
  <c r="BM1199" i="3"/>
  <c r="BM1198" i="3"/>
  <c r="BM1197" i="3"/>
  <c r="BM1196" i="3"/>
  <c r="BM1195" i="3"/>
  <c r="BM1194" i="3"/>
  <c r="BM1193" i="3"/>
  <c r="BM1192" i="3"/>
  <c r="BM1191" i="3"/>
  <c r="BM1190" i="3"/>
  <c r="BM1189" i="3"/>
  <c r="BM1188" i="3"/>
  <c r="BM1187" i="3"/>
  <c r="BM1186" i="3"/>
  <c r="BM1185" i="3"/>
  <c r="BM1184" i="3"/>
  <c r="BM1183" i="3"/>
  <c r="BM1182" i="3"/>
  <c r="BM1181" i="3"/>
  <c r="BM1180" i="3"/>
  <c r="BM1179" i="3"/>
  <c r="BM1178" i="3"/>
  <c r="BM1177" i="3"/>
  <c r="BM1176" i="3"/>
  <c r="BM1175" i="3"/>
  <c r="BM1174" i="3"/>
  <c r="BM1173" i="3"/>
  <c r="BM1172" i="3"/>
  <c r="BM1171" i="3"/>
  <c r="BM1170" i="3"/>
  <c r="BM1169" i="3"/>
  <c r="BM1168" i="3"/>
  <c r="BM1167" i="3"/>
  <c r="BM1166" i="3"/>
  <c r="BM1165" i="3"/>
  <c r="BM1164" i="3"/>
  <c r="BM1163" i="3"/>
  <c r="BM1162" i="3"/>
  <c r="BM1161" i="3"/>
  <c r="BM1160" i="3"/>
  <c r="BM1159" i="3"/>
  <c r="BM1158" i="3"/>
  <c r="BM1157" i="3"/>
  <c r="BM1156" i="3"/>
  <c r="BM1155" i="3"/>
  <c r="BM1154" i="3"/>
  <c r="BM1153" i="3"/>
  <c r="BM1152" i="3"/>
  <c r="BM1151" i="3"/>
  <c r="BM1150" i="3"/>
  <c r="BM1149" i="3"/>
  <c r="BM1148" i="3"/>
  <c r="BM1147" i="3"/>
  <c r="BM1146" i="3"/>
  <c r="BM1145" i="3"/>
  <c r="BM1144" i="3"/>
  <c r="BM1143" i="3"/>
  <c r="BM1142" i="3"/>
  <c r="BM1141" i="3"/>
  <c r="BM1140" i="3"/>
  <c r="BM1139" i="3"/>
  <c r="BM1138" i="3"/>
  <c r="BM1137" i="3"/>
  <c r="BM1136" i="3"/>
  <c r="BM1135" i="3"/>
  <c r="BM1134" i="3"/>
  <c r="BM1133" i="3"/>
  <c r="BM1132" i="3"/>
  <c r="BM1131" i="3"/>
  <c r="BM1130" i="3"/>
  <c r="BM1129" i="3"/>
  <c r="BM1128" i="3"/>
  <c r="BM1127" i="3"/>
  <c r="BM1126" i="3"/>
  <c r="BM1125" i="3"/>
  <c r="BM1124" i="3"/>
  <c r="BM1123" i="3"/>
  <c r="BM1122" i="3"/>
  <c r="BM1121" i="3"/>
  <c r="BM1120" i="3"/>
  <c r="BM1119" i="3"/>
  <c r="BM1118" i="3"/>
  <c r="BM1117" i="3"/>
  <c r="BM1116" i="3"/>
  <c r="BM1115" i="3"/>
  <c r="BM1114" i="3"/>
  <c r="BM1113" i="3"/>
  <c r="BM1112" i="3"/>
  <c r="BM1111" i="3"/>
  <c r="BM1110" i="3"/>
  <c r="BM1109" i="3"/>
  <c r="BM1108" i="3"/>
  <c r="BM1107" i="3"/>
  <c r="BM1106" i="3"/>
  <c r="BM1105" i="3"/>
  <c r="BM1104" i="3"/>
  <c r="BM1103" i="3"/>
  <c r="BM1102" i="3"/>
  <c r="BM1101" i="3"/>
  <c r="BM1100" i="3"/>
  <c r="BM1099" i="3"/>
  <c r="BM1098" i="3"/>
  <c r="BM1097" i="3"/>
  <c r="BM1096" i="3"/>
  <c r="BM1095" i="3"/>
  <c r="BM1094" i="3"/>
  <c r="BM1093" i="3"/>
  <c r="BM1092" i="3"/>
  <c r="BM1091" i="3"/>
  <c r="BM1090" i="3"/>
  <c r="BM1089" i="3"/>
  <c r="BM1088" i="3"/>
  <c r="BM1087" i="3"/>
  <c r="BM1086" i="3"/>
  <c r="BM1085" i="3"/>
  <c r="BM1084" i="3"/>
  <c r="BM1083" i="3"/>
  <c r="BM1082" i="3"/>
  <c r="BM1081" i="3"/>
  <c r="BM1080" i="3"/>
  <c r="BM1079" i="3"/>
  <c r="BM1078" i="3"/>
  <c r="BM1077" i="3"/>
  <c r="BM1076" i="3"/>
  <c r="BM1075" i="3"/>
  <c r="BM1074" i="3"/>
  <c r="BM1073" i="3"/>
  <c r="BM1072" i="3"/>
  <c r="BM1071" i="3"/>
  <c r="BM1070" i="3"/>
  <c r="BM1069" i="3"/>
  <c r="BM1068" i="3"/>
  <c r="BM1067" i="3"/>
  <c r="BM1066" i="3"/>
  <c r="BM1065" i="3"/>
  <c r="BM1064" i="3"/>
  <c r="BM1063" i="3"/>
  <c r="BM1062" i="3"/>
  <c r="BM1061" i="3"/>
  <c r="BM1060" i="3"/>
  <c r="BM1059" i="3"/>
  <c r="BM1058" i="3"/>
  <c r="BM1057" i="3"/>
  <c r="BM1056" i="3"/>
  <c r="BM1055" i="3"/>
  <c r="BM1054" i="3"/>
  <c r="BM1053" i="3"/>
  <c r="BM1052" i="3"/>
  <c r="BM1051" i="3"/>
  <c r="BM1050" i="3"/>
  <c r="BM1049" i="3"/>
  <c r="BM1048" i="3"/>
  <c r="BM1047" i="3"/>
  <c r="BM1046" i="3"/>
  <c r="BM1045" i="3"/>
  <c r="BM1044" i="3"/>
  <c r="BM1043" i="3"/>
  <c r="BM1042" i="3"/>
  <c r="BM1041" i="3"/>
  <c r="BM1040" i="3"/>
  <c r="BM1039" i="3"/>
  <c r="BM1038" i="3"/>
  <c r="BM1037" i="3"/>
  <c r="BM1036" i="3"/>
  <c r="BM1035" i="3"/>
  <c r="BM1034" i="3"/>
  <c r="BM1033" i="3"/>
  <c r="BM1032" i="3"/>
  <c r="BM1031" i="3"/>
  <c r="BM1030" i="3"/>
  <c r="BM1029" i="3"/>
  <c r="BM1028" i="3"/>
  <c r="BM1027" i="3"/>
  <c r="BM1026" i="3"/>
  <c r="BM1025" i="3"/>
  <c r="BM1024" i="3"/>
  <c r="BM1023" i="3"/>
  <c r="BM1022" i="3"/>
  <c r="BM1021" i="3"/>
  <c r="BM1020" i="3"/>
  <c r="BM1019" i="3"/>
  <c r="BM1018" i="3"/>
  <c r="BM1017" i="3"/>
  <c r="BM1016" i="3"/>
  <c r="BM1015" i="3"/>
  <c r="BM1014" i="3"/>
  <c r="BM1013" i="3"/>
  <c r="BM1012" i="3"/>
  <c r="BM1011" i="3"/>
  <c r="BM1010" i="3"/>
  <c r="BM1009" i="3"/>
  <c r="BM1008" i="3"/>
  <c r="BM1007" i="3"/>
  <c r="BM1006" i="3"/>
  <c r="BM1005" i="3"/>
  <c r="BM1004" i="3"/>
  <c r="BM1003" i="3"/>
  <c r="BM1002" i="3"/>
  <c r="BM1001" i="3"/>
  <c r="BM1000" i="3"/>
  <c r="BM999" i="3"/>
  <c r="BM998" i="3"/>
  <c r="BM997" i="3"/>
  <c r="BM996" i="3"/>
  <c r="BM995" i="3"/>
  <c r="BM994" i="3"/>
  <c r="BM993" i="3"/>
  <c r="BM992" i="3"/>
  <c r="BM991" i="3"/>
  <c r="BM990" i="3"/>
  <c r="BM989" i="3"/>
  <c r="BM988" i="3"/>
  <c r="BM987" i="3"/>
  <c r="BM986" i="3"/>
  <c r="BM985" i="3"/>
  <c r="BM984" i="3"/>
  <c r="BM983" i="3"/>
  <c r="BM982" i="3"/>
  <c r="BM981" i="3"/>
  <c r="BM980" i="3"/>
  <c r="BM979" i="3"/>
  <c r="BM978" i="3"/>
  <c r="BM977" i="3"/>
  <c r="BM976" i="3"/>
  <c r="BM975" i="3"/>
  <c r="BM974" i="3"/>
  <c r="BM973" i="3"/>
  <c r="BM972" i="3"/>
  <c r="BM971" i="3"/>
  <c r="BM970" i="3"/>
  <c r="BM969" i="3"/>
  <c r="BM968" i="3"/>
  <c r="BM967" i="3"/>
  <c r="BM966" i="3"/>
  <c r="BM965" i="3"/>
  <c r="BM964" i="3"/>
  <c r="BM963" i="3"/>
  <c r="BM962" i="3"/>
  <c r="BM961" i="3"/>
  <c r="BM960" i="3"/>
  <c r="BM959" i="3"/>
  <c r="BM958" i="3"/>
  <c r="BM957" i="3"/>
  <c r="BM956" i="3"/>
  <c r="BM955" i="3"/>
  <c r="BM954" i="3"/>
  <c r="BM953" i="3"/>
  <c r="BM952" i="3"/>
  <c r="BM951" i="3"/>
  <c r="BM950" i="3"/>
  <c r="BM949" i="3"/>
  <c r="BM948" i="3"/>
  <c r="BM947" i="3"/>
  <c r="BM946" i="3"/>
  <c r="BM945" i="3"/>
  <c r="BM944" i="3"/>
  <c r="BM943" i="3"/>
  <c r="BM942" i="3"/>
  <c r="BM941" i="3"/>
  <c r="BM940" i="3"/>
  <c r="BM939" i="3"/>
  <c r="BM938" i="3"/>
  <c r="BM937" i="3"/>
  <c r="BM936" i="3"/>
  <c r="BM935" i="3"/>
  <c r="BM934" i="3"/>
  <c r="BM933" i="3"/>
  <c r="BM932" i="3"/>
  <c r="BM931" i="3"/>
  <c r="BM930" i="3"/>
  <c r="BM929" i="3"/>
  <c r="BM928" i="3"/>
  <c r="BM927" i="3"/>
  <c r="BM926" i="3"/>
  <c r="BM925" i="3"/>
  <c r="BM924" i="3"/>
  <c r="BM923" i="3"/>
  <c r="BM922" i="3"/>
  <c r="BM921" i="3"/>
  <c r="BM920" i="3"/>
  <c r="BM919" i="3"/>
  <c r="BM918" i="3"/>
  <c r="BM917" i="3"/>
  <c r="BM916" i="3"/>
  <c r="BM915" i="3"/>
  <c r="BM914" i="3"/>
  <c r="BM913" i="3"/>
  <c r="BM912" i="3"/>
  <c r="BM911" i="3"/>
  <c r="BM910" i="3"/>
  <c r="BM909" i="3"/>
  <c r="BM908" i="3"/>
  <c r="BM907" i="3"/>
  <c r="BM906" i="3"/>
  <c r="BM905" i="3"/>
  <c r="BM904" i="3"/>
  <c r="BM903" i="3"/>
  <c r="BM902" i="3"/>
  <c r="BM901" i="3"/>
  <c r="BM900" i="3"/>
  <c r="BM899" i="3"/>
  <c r="BM898" i="3"/>
  <c r="BM897" i="3"/>
  <c r="BM896" i="3"/>
  <c r="BM895" i="3"/>
  <c r="BM894" i="3"/>
  <c r="BM893" i="3"/>
  <c r="BM892" i="3"/>
  <c r="BM891" i="3"/>
  <c r="BM890" i="3"/>
  <c r="BM889" i="3"/>
  <c r="BM888" i="3"/>
  <c r="BM887" i="3"/>
  <c r="BM886" i="3"/>
  <c r="BM885" i="3"/>
  <c r="BM884" i="3"/>
  <c r="BM883" i="3"/>
  <c r="BM882" i="3"/>
  <c r="BM881" i="3"/>
  <c r="BM880" i="3"/>
  <c r="BM879" i="3"/>
  <c r="BM878" i="3"/>
  <c r="BM877" i="3"/>
  <c r="BM876" i="3"/>
  <c r="BM875" i="3"/>
  <c r="BM874" i="3"/>
  <c r="BM873" i="3"/>
  <c r="BM872" i="3"/>
  <c r="BM871" i="3"/>
  <c r="BM870" i="3"/>
  <c r="BM869" i="3"/>
  <c r="BM868" i="3"/>
  <c r="BM867" i="3"/>
  <c r="BM866" i="3"/>
  <c r="BM865" i="3"/>
  <c r="BM864" i="3"/>
  <c r="BM863" i="3"/>
  <c r="BM862" i="3"/>
  <c r="BM861" i="3"/>
  <c r="BM860" i="3"/>
  <c r="BM859" i="3"/>
  <c r="BM858" i="3"/>
  <c r="BM857" i="3"/>
  <c r="BM856" i="3"/>
  <c r="BM855" i="3"/>
  <c r="BM854" i="3"/>
  <c r="BM853" i="3"/>
  <c r="BM852" i="3"/>
  <c r="BM851" i="3"/>
  <c r="BM850" i="3"/>
  <c r="BM849" i="3"/>
  <c r="BM848" i="3"/>
  <c r="BM847" i="3"/>
  <c r="BM846" i="3"/>
  <c r="BM845" i="3"/>
  <c r="BM844" i="3"/>
  <c r="BM843" i="3"/>
  <c r="BM842" i="3"/>
  <c r="BM841" i="3"/>
  <c r="BM840" i="3"/>
  <c r="BM839" i="3"/>
  <c r="BM838" i="3"/>
  <c r="BM837" i="3"/>
  <c r="BM836" i="3"/>
  <c r="BM835" i="3"/>
  <c r="BM834" i="3"/>
  <c r="BM833" i="3"/>
  <c r="BM832" i="3"/>
  <c r="BM831" i="3"/>
  <c r="BM830" i="3"/>
  <c r="BM829" i="3"/>
  <c r="BM828" i="3"/>
  <c r="BM827" i="3"/>
  <c r="BM826" i="3"/>
  <c r="BM825" i="3"/>
  <c r="BM824" i="3"/>
  <c r="BM823" i="3"/>
  <c r="BM822" i="3"/>
  <c r="BM821" i="3"/>
  <c r="BM820" i="3"/>
  <c r="BM819" i="3"/>
  <c r="BM818" i="3"/>
  <c r="BM817" i="3"/>
  <c r="BM816" i="3"/>
  <c r="BM815" i="3"/>
  <c r="BM814" i="3"/>
  <c r="BM813" i="3"/>
  <c r="BM812" i="3"/>
  <c r="BM811" i="3"/>
  <c r="BM810" i="3"/>
  <c r="BM809" i="3"/>
  <c r="BM808" i="3"/>
  <c r="BM807" i="3"/>
  <c r="BM806" i="3"/>
  <c r="BM805" i="3"/>
  <c r="BM804" i="3"/>
  <c r="BM803" i="3"/>
  <c r="BM802" i="3"/>
  <c r="BM801" i="3"/>
  <c r="BM800" i="3"/>
  <c r="BM799" i="3"/>
  <c r="BM798" i="3"/>
  <c r="BM797" i="3"/>
  <c r="BM796" i="3"/>
  <c r="BM795" i="3"/>
  <c r="BM794" i="3"/>
  <c r="BM793" i="3"/>
  <c r="BM792" i="3"/>
  <c r="BM791" i="3"/>
  <c r="BM790" i="3"/>
  <c r="BM789" i="3"/>
  <c r="BM788" i="3"/>
  <c r="BM787" i="3"/>
  <c r="BM786" i="3"/>
  <c r="BM785" i="3"/>
  <c r="BM784" i="3"/>
  <c r="BM783" i="3"/>
  <c r="BM782" i="3"/>
  <c r="BM781" i="3"/>
  <c r="BM780" i="3"/>
  <c r="BM779" i="3"/>
  <c r="BM778" i="3"/>
  <c r="BM777" i="3"/>
  <c r="BM776" i="3"/>
  <c r="BM775" i="3"/>
  <c r="BM774" i="3"/>
  <c r="BM773" i="3"/>
  <c r="BM772" i="3"/>
  <c r="BM771" i="3"/>
  <c r="BM770" i="3"/>
  <c r="BM769" i="3"/>
  <c r="BM768" i="3"/>
  <c r="BM767" i="3"/>
  <c r="BM766" i="3"/>
  <c r="BM765" i="3"/>
  <c r="BM764" i="3"/>
  <c r="BM763" i="3"/>
  <c r="BM762" i="3"/>
  <c r="BM761" i="3"/>
  <c r="BM760" i="3"/>
  <c r="BM759" i="3"/>
  <c r="BM758" i="3"/>
  <c r="BM757" i="3"/>
  <c r="BM756" i="3"/>
  <c r="BM755" i="3"/>
  <c r="BM754" i="3"/>
  <c r="BM753" i="3"/>
  <c r="BM752" i="3"/>
  <c r="BM751" i="3"/>
  <c r="BM750" i="3"/>
  <c r="BM749" i="3"/>
  <c r="BM748" i="3"/>
  <c r="BM747" i="3"/>
  <c r="BM746" i="3"/>
  <c r="BM745" i="3"/>
  <c r="BM744" i="3"/>
  <c r="BM743" i="3"/>
  <c r="BM742" i="3"/>
  <c r="BM741" i="3"/>
  <c r="BM740" i="3"/>
  <c r="BM739" i="3"/>
  <c r="BM738" i="3"/>
  <c r="BM737" i="3"/>
  <c r="BM736" i="3"/>
  <c r="BM735" i="3"/>
  <c r="BM734" i="3"/>
  <c r="BM733" i="3"/>
  <c r="BM732" i="3"/>
  <c r="BM731" i="3"/>
  <c r="BM730" i="3"/>
  <c r="BM729" i="3"/>
  <c r="BM728" i="3"/>
  <c r="BM727" i="3"/>
  <c r="BM726" i="3"/>
  <c r="BM725" i="3"/>
  <c r="BM724" i="3"/>
  <c r="BM723" i="3"/>
  <c r="BM722" i="3"/>
  <c r="BM721" i="3"/>
  <c r="BM720" i="3"/>
  <c r="BM719" i="3"/>
  <c r="BM718" i="3"/>
  <c r="BM717" i="3"/>
  <c r="BM716" i="3"/>
  <c r="BM715" i="3"/>
  <c r="BM714" i="3"/>
  <c r="BM713" i="3"/>
  <c r="BM712" i="3"/>
  <c r="BM711" i="3"/>
  <c r="BM710" i="3"/>
  <c r="BM709" i="3"/>
  <c r="BM708" i="3"/>
  <c r="BM707" i="3"/>
  <c r="BM706" i="3"/>
  <c r="BM705" i="3"/>
  <c r="BM704" i="3"/>
  <c r="BM703" i="3"/>
  <c r="BM702" i="3"/>
  <c r="BM701" i="3"/>
  <c r="BM700" i="3"/>
  <c r="BM699" i="3"/>
  <c r="BM698" i="3"/>
  <c r="BM697" i="3"/>
  <c r="BM696" i="3"/>
  <c r="BM695" i="3"/>
  <c r="BM694" i="3"/>
  <c r="BM693" i="3"/>
  <c r="BM692" i="3"/>
  <c r="BM691" i="3"/>
  <c r="BM690" i="3"/>
  <c r="BM689" i="3"/>
  <c r="BM688" i="3"/>
  <c r="BM687" i="3"/>
  <c r="BM686" i="3"/>
  <c r="BM685" i="3"/>
  <c r="BM684" i="3"/>
  <c r="BM683" i="3"/>
  <c r="BM682" i="3"/>
  <c r="BM681" i="3"/>
  <c r="BM680" i="3"/>
  <c r="BM679" i="3"/>
  <c r="BM678" i="3"/>
  <c r="BM677" i="3"/>
  <c r="BM676" i="3"/>
  <c r="BM675" i="3"/>
  <c r="BM674" i="3"/>
  <c r="BM673" i="3"/>
  <c r="BM672" i="3"/>
  <c r="BM671" i="3"/>
  <c r="BM670" i="3"/>
  <c r="BM669" i="3"/>
  <c r="BM668" i="3"/>
  <c r="BM667" i="3"/>
  <c r="BM666" i="3"/>
  <c r="BM665" i="3"/>
  <c r="BM664" i="3"/>
  <c r="BM663" i="3"/>
  <c r="BM662" i="3"/>
  <c r="BM661" i="3"/>
  <c r="BM660" i="3"/>
  <c r="BM659" i="3"/>
  <c r="BM658" i="3"/>
  <c r="BM657" i="3"/>
  <c r="BM656" i="3"/>
  <c r="BM655" i="3"/>
  <c r="BM654" i="3"/>
  <c r="BM653" i="3"/>
  <c r="BM652" i="3"/>
  <c r="BM651" i="3"/>
  <c r="BM650" i="3"/>
  <c r="BM649" i="3"/>
  <c r="BM648" i="3"/>
  <c r="BM647" i="3"/>
  <c r="BM646" i="3"/>
  <c r="BM645" i="3"/>
  <c r="BM644" i="3"/>
  <c r="BM643" i="3"/>
  <c r="BM642" i="3"/>
  <c r="BM641" i="3"/>
  <c r="BM640" i="3"/>
  <c r="BM639" i="3"/>
  <c r="BM638" i="3"/>
  <c r="BM637" i="3"/>
  <c r="BM636" i="3"/>
  <c r="BM635" i="3"/>
  <c r="BM634" i="3"/>
  <c r="BM633" i="3"/>
  <c r="BM632" i="3"/>
  <c r="BM631" i="3"/>
  <c r="BM630" i="3"/>
  <c r="BM629" i="3"/>
  <c r="BM628" i="3"/>
  <c r="BM627" i="3"/>
  <c r="BM626" i="3"/>
  <c r="BM625" i="3"/>
  <c r="BM624" i="3"/>
  <c r="BM623" i="3"/>
  <c r="BM622" i="3"/>
  <c r="BM621" i="3"/>
  <c r="BM620" i="3"/>
  <c r="BM619" i="3"/>
  <c r="BM618" i="3"/>
  <c r="BM617" i="3"/>
  <c r="BM616" i="3"/>
  <c r="BM615" i="3"/>
  <c r="BM614" i="3"/>
  <c r="BM613" i="3"/>
  <c r="BM612" i="3"/>
  <c r="BM611" i="3"/>
  <c r="BM610" i="3"/>
  <c r="BM609" i="3"/>
  <c r="BM608" i="3"/>
  <c r="BM607" i="3"/>
  <c r="BM606" i="3"/>
  <c r="BM605" i="3"/>
  <c r="BM604" i="3"/>
  <c r="BM603" i="3"/>
  <c r="BM602" i="3"/>
  <c r="BM601" i="3"/>
  <c r="BM600" i="3"/>
  <c r="BM599" i="3"/>
  <c r="BM598" i="3"/>
  <c r="BM597" i="3"/>
  <c r="BM596" i="3"/>
  <c r="BM595" i="3"/>
  <c r="BM594" i="3"/>
  <c r="BM593" i="3"/>
  <c r="BM592" i="3"/>
  <c r="BM591" i="3"/>
  <c r="BM590" i="3"/>
  <c r="BM589" i="3"/>
  <c r="BM588" i="3"/>
  <c r="BM587" i="3"/>
  <c r="BM586" i="3"/>
  <c r="BM585" i="3"/>
  <c r="BM584" i="3"/>
  <c r="BM583" i="3"/>
  <c r="BM582" i="3"/>
  <c r="BM581" i="3"/>
  <c r="BM580" i="3"/>
  <c r="BM579" i="3"/>
  <c r="BM578" i="3"/>
  <c r="BM577" i="3"/>
  <c r="BM576" i="3"/>
  <c r="BM575" i="3"/>
  <c r="BM574" i="3"/>
  <c r="BM573" i="3"/>
  <c r="BM572" i="3"/>
  <c r="BM571" i="3"/>
  <c r="BM570" i="3"/>
  <c r="BM569" i="3"/>
  <c r="BM568" i="3"/>
  <c r="BM567" i="3"/>
  <c r="BM566" i="3"/>
  <c r="BM565" i="3"/>
  <c r="BM564" i="3"/>
  <c r="BM563" i="3"/>
  <c r="BM562" i="3"/>
  <c r="BM561" i="3"/>
  <c r="BM560" i="3"/>
  <c r="BM559" i="3"/>
  <c r="BM558" i="3"/>
  <c r="BM557" i="3"/>
  <c r="BM556" i="3"/>
  <c r="BM555" i="3"/>
  <c r="BM554" i="3"/>
  <c r="BM553" i="3"/>
  <c r="BM552" i="3"/>
  <c r="BM551" i="3"/>
  <c r="BM550" i="3"/>
  <c r="BM549" i="3"/>
  <c r="BM548" i="3"/>
  <c r="BM547" i="3"/>
  <c r="BM546" i="3"/>
  <c r="BM545" i="3"/>
  <c r="BM544" i="3"/>
  <c r="BM543" i="3"/>
  <c r="BM542" i="3"/>
  <c r="BM541" i="3"/>
  <c r="BM540" i="3"/>
  <c r="BM539" i="3"/>
  <c r="BM538" i="3"/>
  <c r="BM537" i="3"/>
  <c r="BM536" i="3"/>
  <c r="BM535" i="3"/>
  <c r="BM534" i="3"/>
  <c r="BM533" i="3"/>
  <c r="BM532" i="3"/>
  <c r="BM531" i="3"/>
  <c r="BM530" i="3"/>
  <c r="BM529" i="3"/>
  <c r="BM528" i="3"/>
  <c r="BM527" i="3"/>
  <c r="BM526" i="3"/>
  <c r="BM525" i="3"/>
  <c r="BM524" i="3"/>
  <c r="BM523" i="3"/>
  <c r="BM522" i="3"/>
  <c r="BM521" i="3"/>
  <c r="BM520" i="3"/>
  <c r="BM519" i="3"/>
  <c r="BM518" i="3"/>
  <c r="BM517" i="3"/>
  <c r="BM516" i="3"/>
  <c r="BM515" i="3"/>
  <c r="BM514" i="3"/>
  <c r="BM513" i="3"/>
  <c r="BM512" i="3"/>
  <c r="BM511" i="3"/>
  <c r="BM510" i="3"/>
  <c r="BM509" i="3"/>
  <c r="BM508" i="3"/>
  <c r="BM507" i="3"/>
  <c r="BM506" i="3"/>
  <c r="BM505" i="3"/>
  <c r="BM504" i="3"/>
  <c r="BM503" i="3"/>
  <c r="BM502" i="3"/>
  <c r="BM501" i="3"/>
  <c r="BM500" i="3"/>
  <c r="BM499" i="3"/>
  <c r="BM498" i="3"/>
  <c r="BM497" i="3"/>
  <c r="BM496" i="3"/>
  <c r="BM495" i="3"/>
  <c r="BM494" i="3"/>
  <c r="BM493" i="3"/>
  <c r="BM492" i="3"/>
  <c r="BM491" i="3"/>
  <c r="BM490" i="3"/>
  <c r="BM489" i="3"/>
  <c r="BM488" i="3"/>
  <c r="BM487" i="3"/>
  <c r="BM486" i="3"/>
  <c r="BM485" i="3"/>
  <c r="BM484" i="3"/>
  <c r="BM483" i="3"/>
  <c r="BM482" i="3"/>
  <c r="BM481" i="3"/>
  <c r="BM480" i="3"/>
  <c r="BM479" i="3"/>
  <c r="BM478" i="3"/>
  <c r="BM477" i="3"/>
  <c r="BM476" i="3"/>
  <c r="BM475" i="3"/>
  <c r="BM474" i="3"/>
  <c r="BM473" i="3"/>
  <c r="BM472" i="3"/>
  <c r="BM471" i="3"/>
  <c r="BM470" i="3"/>
  <c r="BM469" i="3"/>
  <c r="BM468" i="3"/>
  <c r="BM467" i="3"/>
  <c r="BM466" i="3"/>
  <c r="BM465" i="3"/>
  <c r="BM464" i="3"/>
  <c r="BM463" i="3"/>
  <c r="BM462" i="3"/>
  <c r="BM461" i="3"/>
  <c r="BM460" i="3"/>
  <c r="BM459" i="3"/>
  <c r="BM458" i="3"/>
  <c r="BM457" i="3"/>
  <c r="BM456" i="3"/>
  <c r="BM455" i="3"/>
  <c r="BM454" i="3"/>
  <c r="BM453" i="3"/>
  <c r="BM452" i="3"/>
  <c r="BM451" i="3"/>
  <c r="BM450" i="3"/>
  <c r="BM449" i="3"/>
  <c r="BM448" i="3"/>
  <c r="BM447" i="3"/>
  <c r="BM446" i="3"/>
  <c r="BM445" i="3"/>
  <c r="BM444" i="3"/>
  <c r="BM443" i="3"/>
  <c r="BM442" i="3"/>
  <c r="BM441" i="3"/>
  <c r="BM440" i="3"/>
  <c r="BM439" i="3"/>
  <c r="BM438" i="3"/>
  <c r="BM437" i="3"/>
  <c r="BM436" i="3"/>
  <c r="BM435" i="3"/>
  <c r="BM434" i="3"/>
  <c r="BM433" i="3"/>
  <c r="BM432" i="3"/>
  <c r="BM431" i="3"/>
  <c r="BM430" i="3"/>
  <c r="BM429" i="3"/>
  <c r="BM428" i="3"/>
  <c r="BM427" i="3"/>
  <c r="BM426" i="3"/>
  <c r="BM425" i="3"/>
  <c r="BM424" i="3"/>
  <c r="BM423" i="3"/>
  <c r="BM422" i="3"/>
  <c r="BM421" i="3"/>
  <c r="BM420" i="3"/>
  <c r="BM419" i="3"/>
  <c r="BM418" i="3"/>
  <c r="BM417" i="3"/>
  <c r="BM416" i="3"/>
  <c r="BM415" i="3"/>
  <c r="BM414" i="3"/>
  <c r="BM413" i="3"/>
  <c r="BM412" i="3"/>
  <c r="BM411" i="3"/>
  <c r="BM410" i="3"/>
  <c r="BM409" i="3"/>
  <c r="BM408" i="3"/>
  <c r="BM407" i="3"/>
  <c r="BM406" i="3"/>
  <c r="BM405" i="3"/>
  <c r="BM404" i="3"/>
  <c r="BM403" i="3"/>
  <c r="BM402" i="3"/>
  <c r="BM401" i="3"/>
  <c r="BM400" i="3"/>
  <c r="BM399" i="3"/>
  <c r="BM398" i="3"/>
  <c r="BM397" i="3"/>
  <c r="BM396" i="3"/>
  <c r="BM395" i="3"/>
  <c r="BM394" i="3"/>
  <c r="BM393" i="3"/>
  <c r="BM392" i="3"/>
  <c r="BM391" i="3"/>
  <c r="BM390" i="3"/>
  <c r="BM389" i="3"/>
  <c r="BM388" i="3"/>
  <c r="BM387" i="3"/>
  <c r="BM386" i="3"/>
  <c r="BM385" i="3"/>
  <c r="BM384" i="3"/>
  <c r="BM383" i="3"/>
  <c r="BM382" i="3"/>
  <c r="BM381" i="3"/>
  <c r="BM380" i="3"/>
  <c r="BM379" i="3"/>
  <c r="BM378" i="3"/>
  <c r="BM377" i="3"/>
  <c r="BM376" i="3"/>
  <c r="BM375" i="3"/>
  <c r="BM374" i="3"/>
  <c r="BM373" i="3"/>
  <c r="BM372" i="3"/>
  <c r="BM371" i="3"/>
  <c r="BM370" i="3"/>
  <c r="BM369" i="3"/>
  <c r="BM368" i="3"/>
  <c r="BM367" i="3"/>
  <c r="BM366" i="3"/>
  <c r="BM365" i="3"/>
  <c r="BM364" i="3"/>
  <c r="BM363" i="3"/>
  <c r="BM362" i="3"/>
  <c r="BM361" i="3"/>
  <c r="BM360" i="3"/>
  <c r="BM359" i="3"/>
  <c r="BM358" i="3"/>
  <c r="BM357" i="3"/>
  <c r="BM356" i="3"/>
  <c r="BM355" i="3"/>
  <c r="BM354" i="3"/>
  <c r="BM353" i="3"/>
  <c r="BM352" i="3"/>
  <c r="BM351" i="3"/>
  <c r="BM350" i="3"/>
  <c r="BM349" i="3"/>
  <c r="BM348" i="3"/>
  <c r="BM347" i="3"/>
  <c r="BM346" i="3"/>
  <c r="BM345" i="3"/>
  <c r="BM344" i="3"/>
  <c r="BM343" i="3"/>
  <c r="BM342" i="3"/>
  <c r="BM341" i="3"/>
  <c r="BM340" i="3"/>
  <c r="BM339" i="3"/>
  <c r="BM338" i="3"/>
  <c r="BM337" i="3"/>
  <c r="BM336" i="3"/>
  <c r="BM335" i="3"/>
  <c r="BM334" i="3"/>
  <c r="BM333" i="3"/>
  <c r="BM332" i="3"/>
  <c r="BM331" i="3"/>
  <c r="BM330" i="3"/>
  <c r="BM329" i="3"/>
  <c r="BM328" i="3"/>
  <c r="BM327" i="3"/>
  <c r="BM326" i="3"/>
  <c r="BM325" i="3"/>
  <c r="BM324" i="3"/>
  <c r="BM323" i="3"/>
  <c r="BM322" i="3"/>
  <c r="BM321" i="3"/>
  <c r="BM320" i="3"/>
  <c r="BM319" i="3"/>
  <c r="BM318" i="3"/>
  <c r="BM317" i="3"/>
  <c r="BM316" i="3"/>
  <c r="BM315" i="3"/>
  <c r="BM314" i="3"/>
  <c r="BM313" i="3"/>
  <c r="BM312" i="3"/>
  <c r="BM311" i="3"/>
  <c r="BM310" i="3"/>
  <c r="BM309" i="3"/>
  <c r="BM308" i="3"/>
  <c r="BM307" i="3"/>
  <c r="BM306" i="3"/>
  <c r="BM305" i="3"/>
  <c r="BM304" i="3"/>
  <c r="BM303" i="3"/>
  <c r="BM302" i="3"/>
  <c r="BM301" i="3"/>
  <c r="BM300" i="3"/>
  <c r="BM299" i="3"/>
  <c r="BM298" i="3"/>
  <c r="BM297" i="3"/>
  <c r="BM296" i="3"/>
  <c r="BM295" i="3"/>
  <c r="BM294" i="3"/>
  <c r="BM293" i="3"/>
  <c r="BM292" i="3"/>
  <c r="BM291" i="3"/>
  <c r="BM290" i="3"/>
  <c r="BM289" i="3"/>
  <c r="BM288" i="3"/>
  <c r="BM287" i="3"/>
  <c r="BM286" i="3"/>
  <c r="BM285" i="3"/>
  <c r="BM284" i="3"/>
  <c r="BM283" i="3"/>
  <c r="BM282" i="3"/>
  <c r="BM281" i="3"/>
  <c r="BM280" i="3"/>
  <c r="BM279" i="3"/>
  <c r="BM278" i="3"/>
  <c r="BM277" i="3"/>
  <c r="BM276" i="3"/>
  <c r="BM275" i="3"/>
  <c r="BM274" i="3"/>
  <c r="BM273" i="3"/>
  <c r="BM272" i="3"/>
  <c r="BM271" i="3"/>
  <c r="BM270" i="3"/>
  <c r="BM269" i="3"/>
  <c r="BM268" i="3"/>
  <c r="BM267" i="3"/>
  <c r="BM266" i="3"/>
  <c r="BM265" i="3"/>
  <c r="BM264" i="3"/>
  <c r="BM263" i="3"/>
  <c r="BM262" i="3"/>
  <c r="BM261" i="3"/>
  <c r="BM260" i="3"/>
  <c r="BM259" i="3"/>
  <c r="BM258" i="3"/>
  <c r="BM257" i="3"/>
  <c r="BM256" i="3"/>
  <c r="BM255" i="3"/>
  <c r="BM254" i="3"/>
  <c r="BM253" i="3"/>
  <c r="BM252" i="3"/>
  <c r="BM251" i="3"/>
  <c r="BM250" i="3"/>
  <c r="BM249" i="3"/>
  <c r="BM248" i="3"/>
  <c r="BM247" i="3"/>
  <c r="BM246" i="3"/>
  <c r="BM245" i="3"/>
  <c r="BM244" i="3"/>
  <c r="BM243" i="3"/>
  <c r="BM242" i="3"/>
  <c r="BM241" i="3"/>
  <c r="BM240" i="3"/>
  <c r="BM239" i="3"/>
  <c r="BM238" i="3"/>
  <c r="BM237" i="3"/>
  <c r="BM236" i="3"/>
  <c r="BM235" i="3"/>
  <c r="BM234" i="3"/>
  <c r="BM233" i="3"/>
  <c r="BM232" i="3"/>
  <c r="BM231" i="3"/>
  <c r="BM230" i="3"/>
  <c r="BM229" i="3"/>
  <c r="BM228" i="3"/>
  <c r="BM227" i="3"/>
  <c r="BM226" i="3"/>
  <c r="BM225" i="3"/>
  <c r="BM224" i="3"/>
  <c r="BM223" i="3"/>
  <c r="BM222" i="3"/>
  <c r="BM221" i="3"/>
  <c r="BM220" i="3"/>
  <c r="BM219" i="3"/>
  <c r="BM218" i="3"/>
  <c r="BM217" i="3"/>
  <c r="BM216" i="3"/>
  <c r="BM215" i="3"/>
  <c r="BM214" i="3"/>
  <c r="BM213" i="3"/>
  <c r="BM212" i="3"/>
  <c r="BM211" i="3"/>
  <c r="BM210" i="3"/>
  <c r="BM209" i="3"/>
  <c r="BM208" i="3"/>
  <c r="BM207" i="3"/>
  <c r="BM206" i="3"/>
  <c r="BM205" i="3"/>
  <c r="BM204" i="3"/>
  <c r="BM203" i="3"/>
  <c r="BM202" i="3"/>
  <c r="BM201" i="3"/>
  <c r="BM200" i="3"/>
  <c r="BM199" i="3"/>
  <c r="BM198" i="3"/>
  <c r="BM197" i="3"/>
  <c r="BM196" i="3"/>
  <c r="BM195" i="3"/>
  <c r="BM194" i="3"/>
  <c r="BM193" i="3"/>
  <c r="BM192" i="3"/>
  <c r="BM191" i="3"/>
  <c r="BM190" i="3"/>
  <c r="BM189" i="3"/>
  <c r="BM188" i="3"/>
  <c r="BM187" i="3"/>
  <c r="BM186" i="3"/>
  <c r="BM185" i="3"/>
  <c r="BM184" i="3"/>
  <c r="BM183" i="3"/>
  <c r="BM182" i="3"/>
  <c r="BM181" i="3"/>
  <c r="BM180" i="3"/>
  <c r="BM179" i="3"/>
  <c r="BM178" i="3"/>
  <c r="BM177" i="3"/>
  <c r="BM176" i="3"/>
  <c r="BM175" i="3"/>
  <c r="BM174" i="3"/>
  <c r="BM173" i="3"/>
  <c r="BM172" i="3"/>
  <c r="BM171" i="3"/>
  <c r="BM170" i="3"/>
  <c r="BM169" i="3"/>
  <c r="BM168" i="3"/>
  <c r="BM167" i="3"/>
  <c r="BM166" i="3"/>
  <c r="BM165" i="3"/>
  <c r="BM164" i="3"/>
  <c r="BM163" i="3"/>
  <c r="BM162" i="3"/>
  <c r="BM161" i="3"/>
  <c r="BM160" i="3"/>
  <c r="BM159" i="3"/>
  <c r="BM158" i="3"/>
  <c r="BM157" i="3"/>
  <c r="BM156" i="3"/>
  <c r="BM155" i="3"/>
  <c r="BM154" i="3"/>
  <c r="BM153" i="3"/>
  <c r="BM152" i="3"/>
  <c r="BM151" i="3"/>
  <c r="BM150" i="3"/>
  <c r="BM149" i="3"/>
  <c r="BM148" i="3"/>
  <c r="BM147" i="3"/>
  <c r="BM146" i="3"/>
  <c r="BM145" i="3"/>
  <c r="BM144" i="3"/>
  <c r="BM143" i="3"/>
  <c r="BM142" i="3"/>
  <c r="BM141" i="3"/>
  <c r="BM140" i="3"/>
  <c r="BM139" i="3"/>
  <c r="BM138" i="3"/>
  <c r="BM137" i="3"/>
  <c r="BM136" i="3"/>
  <c r="BM135" i="3"/>
  <c r="BM134" i="3"/>
  <c r="BM133" i="3"/>
  <c r="BM132" i="3"/>
  <c r="BM131" i="3"/>
  <c r="BM130" i="3"/>
  <c r="BM129" i="3"/>
  <c r="BM128" i="3"/>
  <c r="BM127" i="3"/>
  <c r="BM126" i="3"/>
  <c r="BM125" i="3"/>
  <c r="BM124" i="3"/>
  <c r="BM123" i="3"/>
  <c r="BM122" i="3"/>
  <c r="BM121" i="3"/>
  <c r="BM120" i="3"/>
  <c r="BM119" i="3"/>
  <c r="BM118" i="3"/>
  <c r="BM117" i="3"/>
  <c r="BM116" i="3"/>
  <c r="BM115" i="3"/>
  <c r="BM114" i="3"/>
  <c r="BM113" i="3"/>
  <c r="BM112" i="3"/>
  <c r="BM111" i="3"/>
  <c r="BM110" i="3"/>
  <c r="BM109" i="3"/>
  <c r="BM108" i="3"/>
  <c r="BM107" i="3"/>
  <c r="BM106" i="3"/>
  <c r="BM105" i="3"/>
  <c r="BM104" i="3"/>
  <c r="BM103" i="3"/>
  <c r="BM102" i="3"/>
  <c r="BM101" i="3"/>
  <c r="BM100" i="3"/>
  <c r="BM99" i="3"/>
  <c r="BM98" i="3"/>
  <c r="BM97" i="3"/>
  <c r="BM96" i="3"/>
  <c r="BM95" i="3"/>
  <c r="BM94" i="3"/>
  <c r="BM93" i="3"/>
  <c r="BM92" i="3"/>
  <c r="BM91" i="3"/>
  <c r="BM90" i="3"/>
  <c r="BM89" i="3"/>
  <c r="BM88" i="3"/>
  <c r="BM87" i="3"/>
  <c r="BM86" i="3"/>
  <c r="BM85" i="3"/>
  <c r="BM84" i="3"/>
  <c r="BM83" i="3"/>
  <c r="BM82" i="3"/>
  <c r="BM81" i="3"/>
  <c r="BM80" i="3"/>
  <c r="BM79" i="3"/>
  <c r="BM78" i="3"/>
  <c r="BM77" i="3"/>
  <c r="BM76" i="3"/>
  <c r="BM75" i="3"/>
  <c r="BM74" i="3"/>
  <c r="BM73" i="3"/>
  <c r="BM72" i="3"/>
  <c r="BM71" i="3"/>
  <c r="BM70" i="3"/>
  <c r="BM69" i="3"/>
  <c r="BM68" i="3"/>
  <c r="BM67" i="3"/>
  <c r="BM66" i="3"/>
  <c r="BM65" i="3"/>
  <c r="BM64" i="3"/>
  <c r="BM63" i="3"/>
  <c r="BM62" i="3"/>
  <c r="BM61" i="3"/>
  <c r="BM60" i="3"/>
  <c r="BM59" i="3"/>
  <c r="BM58" i="3"/>
  <c r="BM57" i="3"/>
  <c r="BM56" i="3"/>
  <c r="BM55" i="3"/>
  <c r="BM54" i="3"/>
  <c r="BM53" i="3"/>
  <c r="BM52" i="3"/>
  <c r="BM51" i="3"/>
  <c r="BM50" i="3"/>
  <c r="BM49" i="3"/>
  <c r="BM48" i="3"/>
  <c r="BM47" i="3"/>
  <c r="BM46" i="3"/>
  <c r="BM45" i="3"/>
  <c r="BM44" i="3"/>
  <c r="BM43" i="3"/>
  <c r="BM42" i="3"/>
  <c r="BM41" i="3"/>
  <c r="BM40" i="3"/>
  <c r="BM39" i="3"/>
  <c r="BM38" i="3"/>
  <c r="BM37" i="3"/>
  <c r="BM36" i="3"/>
  <c r="BM35" i="3"/>
  <c r="BM34" i="3"/>
  <c r="BM33" i="3"/>
  <c r="BM32" i="3"/>
  <c r="BM31" i="3"/>
  <c r="BM30" i="3"/>
  <c r="BM29" i="3"/>
  <c r="BM28" i="3"/>
  <c r="BM27" i="3"/>
  <c r="BM26" i="3"/>
  <c r="BM25" i="3"/>
  <c r="BM24" i="3"/>
  <c r="BM23" i="3"/>
  <c r="BM22" i="3"/>
  <c r="BM21" i="3"/>
  <c r="BM20" i="3"/>
  <c r="BM19" i="3"/>
  <c r="BM18" i="3"/>
  <c r="BM17" i="3"/>
  <c r="BM16" i="3"/>
  <c r="BM15" i="3"/>
  <c r="C19" i="21" l="1"/>
  <c r="C18" i="21"/>
  <c r="C17" i="21"/>
  <c r="C16" i="21"/>
  <c r="C15" i="21"/>
  <c r="AT2011" i="3" l="1"/>
  <c r="AT2010" i="3"/>
  <c r="AT2009" i="3"/>
  <c r="AT2008" i="3"/>
  <c r="AT2007" i="3"/>
  <c r="AT2006" i="3"/>
  <c r="AT2005" i="3"/>
  <c r="AT2004" i="3"/>
  <c r="AT2003" i="3"/>
  <c r="AT2002" i="3"/>
  <c r="AT2001" i="3"/>
  <c r="AT2000" i="3"/>
  <c r="AT1999" i="3"/>
  <c r="AT1998" i="3"/>
  <c r="AT1997" i="3"/>
  <c r="AT1996" i="3"/>
  <c r="AT1995" i="3"/>
  <c r="AT1994" i="3"/>
  <c r="AT1993" i="3"/>
  <c r="AT1992" i="3"/>
  <c r="AT1991" i="3"/>
  <c r="AT1990" i="3"/>
  <c r="AT1989" i="3"/>
  <c r="AT1988" i="3"/>
  <c r="AT1987" i="3"/>
  <c r="AT1986" i="3"/>
  <c r="AT1985" i="3"/>
  <c r="AT1984" i="3"/>
  <c r="AT1983" i="3"/>
  <c r="AT1982" i="3"/>
  <c r="AT1981" i="3"/>
  <c r="AT1980" i="3"/>
  <c r="AT1979" i="3"/>
  <c r="AT1978" i="3"/>
  <c r="AT1977" i="3"/>
  <c r="AT1976" i="3"/>
  <c r="AT1975" i="3"/>
  <c r="AT1974" i="3"/>
  <c r="AT1973" i="3"/>
  <c r="AT1972" i="3"/>
  <c r="AT1971" i="3"/>
  <c r="AT1970" i="3"/>
  <c r="AT1969" i="3"/>
  <c r="AT1968" i="3"/>
  <c r="AT1967" i="3"/>
  <c r="AT1966" i="3"/>
  <c r="AT1965" i="3"/>
  <c r="AT1964" i="3"/>
  <c r="AT1963" i="3"/>
  <c r="AT1962" i="3"/>
  <c r="AT1961" i="3"/>
  <c r="AT1960" i="3"/>
  <c r="AT1959" i="3"/>
  <c r="AT1958" i="3"/>
  <c r="AT1957" i="3"/>
  <c r="AT1956" i="3"/>
  <c r="AT1955" i="3"/>
  <c r="AT1954" i="3"/>
  <c r="AT1953" i="3"/>
  <c r="AT1952" i="3"/>
  <c r="AT1951" i="3"/>
  <c r="AT1950" i="3"/>
  <c r="AT1949" i="3"/>
  <c r="AT1948" i="3"/>
  <c r="AT1947" i="3"/>
  <c r="AT1946" i="3"/>
  <c r="AT1945" i="3"/>
  <c r="AT1944" i="3"/>
  <c r="AT1943" i="3"/>
  <c r="AT1942" i="3"/>
  <c r="AT1941" i="3"/>
  <c r="AT1940" i="3"/>
  <c r="AT1939" i="3"/>
  <c r="AT1938" i="3"/>
  <c r="AT1937" i="3"/>
  <c r="AT1936" i="3"/>
  <c r="AT1935" i="3"/>
  <c r="AT1934" i="3"/>
  <c r="AT1933" i="3"/>
  <c r="AT1932" i="3"/>
  <c r="AT1931" i="3"/>
  <c r="AT1930" i="3"/>
  <c r="AT1929" i="3"/>
  <c r="AT1928" i="3"/>
  <c r="AT1927" i="3"/>
  <c r="AT1926" i="3"/>
  <c r="AT1925" i="3"/>
  <c r="AT1924" i="3"/>
  <c r="AT1923" i="3"/>
  <c r="AT1922" i="3"/>
  <c r="AT1921" i="3"/>
  <c r="AT1920" i="3"/>
  <c r="AT1919" i="3"/>
  <c r="AT1918" i="3"/>
  <c r="AT1917" i="3"/>
  <c r="AT1916" i="3"/>
  <c r="AT1915" i="3"/>
  <c r="AT1914" i="3"/>
  <c r="AT1913" i="3"/>
  <c r="AT1912" i="3"/>
  <c r="AT1911" i="3"/>
  <c r="AT1910" i="3"/>
  <c r="AT1909" i="3"/>
  <c r="AT1908" i="3"/>
  <c r="AT1907" i="3"/>
  <c r="AT1906" i="3"/>
  <c r="AT1905" i="3"/>
  <c r="AT1904" i="3"/>
  <c r="AT1903" i="3"/>
  <c r="AT1902" i="3"/>
  <c r="AT1901" i="3"/>
  <c r="AT1900" i="3"/>
  <c r="AT1899" i="3"/>
  <c r="AT1898" i="3"/>
  <c r="AT1897" i="3"/>
  <c r="AT1896" i="3"/>
  <c r="AT1895" i="3"/>
  <c r="AT1894" i="3"/>
  <c r="AT1893" i="3"/>
  <c r="AT1892" i="3"/>
  <c r="AT1891" i="3"/>
  <c r="AT1890" i="3"/>
  <c r="AT1889" i="3"/>
  <c r="AT1888" i="3"/>
  <c r="AT1887" i="3"/>
  <c r="AT1886" i="3"/>
  <c r="AT1885" i="3"/>
  <c r="AT1884" i="3"/>
  <c r="AT1883" i="3"/>
  <c r="AT1882" i="3"/>
  <c r="AT1881" i="3"/>
  <c r="AT1880" i="3"/>
  <c r="AT1879" i="3"/>
  <c r="AT1878" i="3"/>
  <c r="AT1877" i="3"/>
  <c r="AT1876" i="3"/>
  <c r="AT1875" i="3"/>
  <c r="AT1874" i="3"/>
  <c r="AT1873" i="3"/>
  <c r="AT1872" i="3"/>
  <c r="AT1871" i="3"/>
  <c r="AT1870" i="3"/>
  <c r="AT1869" i="3"/>
  <c r="AT1868" i="3"/>
  <c r="AT1867" i="3"/>
  <c r="AT1866" i="3"/>
  <c r="AT1865" i="3"/>
  <c r="AT1864" i="3"/>
  <c r="AT1863" i="3"/>
  <c r="AT1862" i="3"/>
  <c r="AT1861" i="3"/>
  <c r="AT1860" i="3"/>
  <c r="AT1859" i="3"/>
  <c r="AT1858" i="3"/>
  <c r="AT1857" i="3"/>
  <c r="AT1856" i="3"/>
  <c r="AT1855" i="3"/>
  <c r="AT1854" i="3"/>
  <c r="AT1853" i="3"/>
  <c r="AT1852" i="3"/>
  <c r="AT1851" i="3"/>
  <c r="AT1850" i="3"/>
  <c r="AT1849" i="3"/>
  <c r="AT1848" i="3"/>
  <c r="AT1847" i="3"/>
  <c r="AT1846" i="3"/>
  <c r="AT1845" i="3"/>
  <c r="AT1844" i="3"/>
  <c r="AT1843" i="3"/>
  <c r="AT1842" i="3"/>
  <c r="AT1841" i="3"/>
  <c r="AT1840" i="3"/>
  <c r="AT1839" i="3"/>
  <c r="AT1838" i="3"/>
  <c r="AT1837" i="3"/>
  <c r="AT1836" i="3"/>
  <c r="AT1835" i="3"/>
  <c r="AT1834" i="3"/>
  <c r="AT1833" i="3"/>
  <c r="AT1832" i="3"/>
  <c r="AT1831" i="3"/>
  <c r="AT1830" i="3"/>
  <c r="AT1829" i="3"/>
  <c r="AT1828" i="3"/>
  <c r="AT1827" i="3"/>
  <c r="AT1826" i="3"/>
  <c r="AT1825" i="3"/>
  <c r="AT1824" i="3"/>
  <c r="AT1823" i="3"/>
  <c r="AT1822" i="3"/>
  <c r="AT1821" i="3"/>
  <c r="AT1820" i="3"/>
  <c r="AT1819" i="3"/>
  <c r="AT1818" i="3"/>
  <c r="AT1817" i="3"/>
  <c r="AT1816" i="3"/>
  <c r="AT1815" i="3"/>
  <c r="AT1814" i="3"/>
  <c r="AT1813" i="3"/>
  <c r="AT1812" i="3"/>
  <c r="AT1811" i="3"/>
  <c r="AT1810" i="3"/>
  <c r="AT1809" i="3"/>
  <c r="AT1808" i="3"/>
  <c r="AT1807" i="3"/>
  <c r="AT1806" i="3"/>
  <c r="AT1805" i="3"/>
  <c r="AT1804" i="3"/>
  <c r="AT1803" i="3"/>
  <c r="AT1802" i="3"/>
  <c r="AT1801" i="3"/>
  <c r="AT1800" i="3"/>
  <c r="AT1799" i="3"/>
  <c r="AT1798" i="3"/>
  <c r="AT1797" i="3"/>
  <c r="AT1796" i="3"/>
  <c r="AT1795" i="3"/>
  <c r="AT1794" i="3"/>
  <c r="AT1793" i="3"/>
  <c r="AT1792" i="3"/>
  <c r="AT1791" i="3"/>
  <c r="AT1790" i="3"/>
  <c r="AT1789" i="3"/>
  <c r="AT1788" i="3"/>
  <c r="AT1787" i="3"/>
  <c r="AT1786" i="3"/>
  <c r="AT1785" i="3"/>
  <c r="AT1784" i="3"/>
  <c r="AT1783" i="3"/>
  <c r="AT1782" i="3"/>
  <c r="AT1781" i="3"/>
  <c r="AT1780" i="3"/>
  <c r="AT1779" i="3"/>
  <c r="AT1778" i="3"/>
  <c r="AT1777" i="3"/>
  <c r="AT1776" i="3"/>
  <c r="AT1775" i="3"/>
  <c r="AT1774" i="3"/>
  <c r="AT1773" i="3"/>
  <c r="AT1772" i="3"/>
  <c r="AT1771" i="3"/>
  <c r="AT1770" i="3"/>
  <c r="AT1769" i="3"/>
  <c r="AT1768" i="3"/>
  <c r="AT1767" i="3"/>
  <c r="AT1766" i="3"/>
  <c r="AT1765" i="3"/>
  <c r="AT1764" i="3"/>
  <c r="AT1763" i="3"/>
  <c r="AT1762" i="3"/>
  <c r="AT1761" i="3"/>
  <c r="AT1760" i="3"/>
  <c r="AT1759" i="3"/>
  <c r="AT1758" i="3"/>
  <c r="AT1757" i="3"/>
  <c r="AT1756" i="3"/>
  <c r="AT1755" i="3"/>
  <c r="AT1754" i="3"/>
  <c r="AT1753" i="3"/>
  <c r="AT1752" i="3"/>
  <c r="AT1751" i="3"/>
  <c r="AT1750" i="3"/>
  <c r="AT1749" i="3"/>
  <c r="AT1748" i="3"/>
  <c r="AT1747" i="3"/>
  <c r="AT1746" i="3"/>
  <c r="AT1745" i="3"/>
  <c r="AT1744" i="3"/>
  <c r="AT1743" i="3"/>
  <c r="AT1742" i="3"/>
  <c r="AT1741" i="3"/>
  <c r="AT1740" i="3"/>
  <c r="AT1739" i="3"/>
  <c r="AT1738" i="3"/>
  <c r="AT1737" i="3"/>
  <c r="AT1736" i="3"/>
  <c r="AT1735" i="3"/>
  <c r="AT1734" i="3"/>
  <c r="AT1733" i="3"/>
  <c r="AT1732" i="3"/>
  <c r="AT1731" i="3"/>
  <c r="AT1730" i="3"/>
  <c r="AT1729" i="3"/>
  <c r="AT1728" i="3"/>
  <c r="AT1727" i="3"/>
  <c r="AT1726" i="3"/>
  <c r="AT1725" i="3"/>
  <c r="AT1724" i="3"/>
  <c r="AT1723" i="3"/>
  <c r="AT1722" i="3"/>
  <c r="AT1721" i="3"/>
  <c r="AT1720" i="3"/>
  <c r="AT1719" i="3"/>
  <c r="AT1718" i="3"/>
  <c r="AT1717" i="3"/>
  <c r="AT1716" i="3"/>
  <c r="AT1715" i="3"/>
  <c r="AT1714" i="3"/>
  <c r="AT1713" i="3"/>
  <c r="AT1712" i="3"/>
  <c r="AT1711" i="3"/>
  <c r="AT1710" i="3"/>
  <c r="AT1709" i="3"/>
  <c r="AT1708" i="3"/>
  <c r="AT1707" i="3"/>
  <c r="AT1706" i="3"/>
  <c r="AT1705" i="3"/>
  <c r="AT1704" i="3"/>
  <c r="AT1703" i="3"/>
  <c r="AT1702" i="3"/>
  <c r="AT1701" i="3"/>
  <c r="AT1700" i="3"/>
  <c r="AT1699" i="3"/>
  <c r="AT1698" i="3"/>
  <c r="AT1697" i="3"/>
  <c r="AT1696" i="3"/>
  <c r="AT1695" i="3"/>
  <c r="AT1694" i="3"/>
  <c r="AT1693" i="3"/>
  <c r="AT1692" i="3"/>
  <c r="AT1691" i="3"/>
  <c r="AT1690" i="3"/>
  <c r="AT1689" i="3"/>
  <c r="AT1688" i="3"/>
  <c r="AT1687" i="3"/>
  <c r="AT1686" i="3"/>
  <c r="AT1685" i="3"/>
  <c r="AT1684" i="3"/>
  <c r="AT1683" i="3"/>
  <c r="AT1682" i="3"/>
  <c r="AT1681" i="3"/>
  <c r="AT1680" i="3"/>
  <c r="AT1679" i="3"/>
  <c r="AT1678" i="3"/>
  <c r="AT1677" i="3"/>
  <c r="AT1676" i="3"/>
  <c r="AT1675" i="3"/>
  <c r="AT1674" i="3"/>
  <c r="AT1673" i="3"/>
  <c r="AT1672" i="3"/>
  <c r="AT1671" i="3"/>
  <c r="AT1670" i="3"/>
  <c r="AT1669" i="3"/>
  <c r="AT1668" i="3"/>
  <c r="AT1667" i="3"/>
  <c r="AT1666" i="3"/>
  <c r="AT1665" i="3"/>
  <c r="AT1664" i="3"/>
  <c r="AT1663" i="3"/>
  <c r="AT1662" i="3"/>
  <c r="AT1661" i="3"/>
  <c r="AT1660" i="3"/>
  <c r="AT1659" i="3"/>
  <c r="AT1658" i="3"/>
  <c r="AT1657" i="3"/>
  <c r="AT1656" i="3"/>
  <c r="AT1655" i="3"/>
  <c r="AT1654" i="3"/>
  <c r="AT1653" i="3"/>
  <c r="AT1652" i="3"/>
  <c r="AT1651" i="3"/>
  <c r="AT1650" i="3"/>
  <c r="AT1649" i="3"/>
  <c r="AT1648" i="3"/>
  <c r="AT1647" i="3"/>
  <c r="AT1646" i="3"/>
  <c r="AT1645" i="3"/>
  <c r="AT1644" i="3"/>
  <c r="AT1643" i="3"/>
  <c r="AT1642" i="3"/>
  <c r="AT1641" i="3"/>
  <c r="AT1640" i="3"/>
  <c r="AT1639" i="3"/>
  <c r="AT1638" i="3"/>
  <c r="AT1637" i="3"/>
  <c r="AT1636" i="3"/>
  <c r="AT1635" i="3"/>
  <c r="AT1634" i="3"/>
  <c r="AT1633" i="3"/>
  <c r="AT1632" i="3"/>
  <c r="AT1631" i="3"/>
  <c r="AT1630" i="3"/>
  <c r="AT1629" i="3"/>
  <c r="AT1628" i="3"/>
  <c r="AT1627" i="3"/>
  <c r="AT1626" i="3"/>
  <c r="AT1625" i="3"/>
  <c r="AT1624" i="3"/>
  <c r="AT1623" i="3"/>
  <c r="AT1622" i="3"/>
  <c r="AT1621" i="3"/>
  <c r="AT1620" i="3"/>
  <c r="AT1619" i="3"/>
  <c r="AT1618" i="3"/>
  <c r="AT1617" i="3"/>
  <c r="AT1616" i="3"/>
  <c r="AT1615" i="3"/>
  <c r="AT1614" i="3"/>
  <c r="AT1613" i="3"/>
  <c r="AT1612" i="3"/>
  <c r="AT1611" i="3"/>
  <c r="AT1610" i="3"/>
  <c r="AT1609" i="3"/>
  <c r="AT1608" i="3"/>
  <c r="AT1607" i="3"/>
  <c r="AT1606" i="3"/>
  <c r="AT1605" i="3"/>
  <c r="AT1604" i="3"/>
  <c r="AT1603" i="3"/>
  <c r="AT1602" i="3"/>
  <c r="AT1601" i="3"/>
  <c r="AT1600" i="3"/>
  <c r="AT1599" i="3"/>
  <c r="AT1598" i="3"/>
  <c r="AT1597" i="3"/>
  <c r="AT1596" i="3"/>
  <c r="AT1595" i="3"/>
  <c r="AT1594" i="3"/>
  <c r="AT1593" i="3"/>
  <c r="AT1592" i="3"/>
  <c r="AT1591" i="3"/>
  <c r="AT1590" i="3"/>
  <c r="AT1589" i="3"/>
  <c r="AT1588" i="3"/>
  <c r="AT1587" i="3"/>
  <c r="AT1586" i="3"/>
  <c r="AT1585" i="3"/>
  <c r="AT1584" i="3"/>
  <c r="AT1583" i="3"/>
  <c r="AT1582" i="3"/>
  <c r="AT1581" i="3"/>
  <c r="AT1580" i="3"/>
  <c r="AT1579" i="3"/>
  <c r="AT1578" i="3"/>
  <c r="AT1577" i="3"/>
  <c r="AT1576" i="3"/>
  <c r="AT1575" i="3"/>
  <c r="AT1574" i="3"/>
  <c r="AT1573" i="3"/>
  <c r="AT1572" i="3"/>
  <c r="AT1571" i="3"/>
  <c r="AT1570" i="3"/>
  <c r="AT1569" i="3"/>
  <c r="AT1568" i="3"/>
  <c r="AT1567" i="3"/>
  <c r="AT1566" i="3"/>
  <c r="AT1565" i="3"/>
  <c r="AT1564" i="3"/>
  <c r="AT1563" i="3"/>
  <c r="AT1562" i="3"/>
  <c r="AT1561" i="3"/>
  <c r="AT1560" i="3"/>
  <c r="AT1559" i="3"/>
  <c r="AT1558" i="3"/>
  <c r="AT1557" i="3"/>
  <c r="AT1556" i="3"/>
  <c r="AT1555" i="3"/>
  <c r="AT1554" i="3"/>
  <c r="AT1553" i="3"/>
  <c r="AT1552" i="3"/>
  <c r="AT1551" i="3"/>
  <c r="AT1550" i="3"/>
  <c r="AT1549" i="3"/>
  <c r="AT1548" i="3"/>
  <c r="AT1547" i="3"/>
  <c r="AT1546" i="3"/>
  <c r="AT1545" i="3"/>
  <c r="AT1544" i="3"/>
  <c r="AT1543" i="3"/>
  <c r="AT1542" i="3"/>
  <c r="AT1541" i="3"/>
  <c r="AT1540" i="3"/>
  <c r="AT1539" i="3"/>
  <c r="AT1538" i="3"/>
  <c r="AT1537" i="3"/>
  <c r="AT1536" i="3"/>
  <c r="AT1535" i="3"/>
  <c r="AT1534" i="3"/>
  <c r="AT1533" i="3"/>
  <c r="AT1532" i="3"/>
  <c r="AT1531" i="3"/>
  <c r="AT1530" i="3"/>
  <c r="AT1529" i="3"/>
  <c r="AT1528" i="3"/>
  <c r="AT1527" i="3"/>
  <c r="AT1526" i="3"/>
  <c r="AT1525" i="3"/>
  <c r="AT1524" i="3"/>
  <c r="AT1523" i="3"/>
  <c r="AT1522" i="3"/>
  <c r="AT1521" i="3"/>
  <c r="AT1520" i="3"/>
  <c r="AT1519" i="3"/>
  <c r="AT1518" i="3"/>
  <c r="AT1517" i="3"/>
  <c r="AT1516" i="3"/>
  <c r="AT1515" i="3"/>
  <c r="AT1514" i="3"/>
  <c r="AT1513" i="3"/>
  <c r="AT1512" i="3"/>
  <c r="AT1511" i="3"/>
  <c r="AT1510" i="3"/>
  <c r="AT1509" i="3"/>
  <c r="AT1508" i="3"/>
  <c r="AT1507" i="3"/>
  <c r="AT1506" i="3"/>
  <c r="AT1505" i="3"/>
  <c r="AT1504" i="3"/>
  <c r="AT1503" i="3"/>
  <c r="AT1502" i="3"/>
  <c r="AT1501" i="3"/>
  <c r="AT1500" i="3"/>
  <c r="AT1499" i="3"/>
  <c r="AT1498" i="3"/>
  <c r="AT1497" i="3"/>
  <c r="AT1496" i="3"/>
  <c r="AT1495" i="3"/>
  <c r="AT1494" i="3"/>
  <c r="AT1493" i="3"/>
  <c r="AT1492" i="3"/>
  <c r="AT1491" i="3"/>
  <c r="AT1490" i="3"/>
  <c r="AT1489" i="3"/>
  <c r="AT1488" i="3"/>
  <c r="AT1487" i="3"/>
  <c r="AT1486" i="3"/>
  <c r="AT1485" i="3"/>
  <c r="AT1484" i="3"/>
  <c r="AT1483" i="3"/>
  <c r="AT1482" i="3"/>
  <c r="AT1481" i="3"/>
  <c r="AT1480" i="3"/>
  <c r="AT1479" i="3"/>
  <c r="AT1478" i="3"/>
  <c r="AT1477" i="3"/>
  <c r="AT1476" i="3"/>
  <c r="AT1475" i="3"/>
  <c r="AT1474" i="3"/>
  <c r="AT1473" i="3"/>
  <c r="AT1472" i="3"/>
  <c r="AT1471" i="3"/>
  <c r="AT1470" i="3"/>
  <c r="AT1469" i="3"/>
  <c r="AT1468" i="3"/>
  <c r="AT1467" i="3"/>
  <c r="AT1466" i="3"/>
  <c r="AT1465" i="3"/>
  <c r="AT1464" i="3"/>
  <c r="AT1463" i="3"/>
  <c r="AT1462" i="3"/>
  <c r="AT1461" i="3"/>
  <c r="AT1460" i="3"/>
  <c r="AT1459" i="3"/>
  <c r="AT1458" i="3"/>
  <c r="AT1457" i="3"/>
  <c r="AT1456" i="3"/>
  <c r="AT1455" i="3"/>
  <c r="AT1454" i="3"/>
  <c r="AT1453" i="3"/>
  <c r="AT1452" i="3"/>
  <c r="AT1451" i="3"/>
  <c r="AT1450" i="3"/>
  <c r="AT1449" i="3"/>
  <c r="AT1448" i="3"/>
  <c r="AT1447" i="3"/>
  <c r="AT1446" i="3"/>
  <c r="AT1445" i="3"/>
  <c r="AT1444" i="3"/>
  <c r="AT1443" i="3"/>
  <c r="AT1442" i="3"/>
  <c r="AT1441" i="3"/>
  <c r="AT1440" i="3"/>
  <c r="AT1439" i="3"/>
  <c r="AT1438" i="3"/>
  <c r="AT1437" i="3"/>
  <c r="AT1436" i="3"/>
  <c r="AT1435" i="3"/>
  <c r="AT1434" i="3"/>
  <c r="AT1433" i="3"/>
  <c r="AT1432" i="3"/>
  <c r="AT1431" i="3"/>
  <c r="AT1430" i="3"/>
  <c r="AT1429" i="3"/>
  <c r="AT1428" i="3"/>
  <c r="AT1427" i="3"/>
  <c r="AT1426" i="3"/>
  <c r="AT1425" i="3"/>
  <c r="AT1424" i="3"/>
  <c r="AT1423" i="3"/>
  <c r="AT1422" i="3"/>
  <c r="AT1421" i="3"/>
  <c r="AT1420" i="3"/>
  <c r="AT1419" i="3"/>
  <c r="AT1418" i="3"/>
  <c r="AT1417" i="3"/>
  <c r="AT1416" i="3"/>
  <c r="AT1415" i="3"/>
  <c r="AT1414" i="3"/>
  <c r="AT1413" i="3"/>
  <c r="AT1412" i="3"/>
  <c r="AT1411" i="3"/>
  <c r="AT1410" i="3"/>
  <c r="AT1409" i="3"/>
  <c r="AT1408" i="3"/>
  <c r="AT1407" i="3"/>
  <c r="AT1406" i="3"/>
  <c r="AT1405" i="3"/>
  <c r="AT1404" i="3"/>
  <c r="AT1403" i="3"/>
  <c r="AT1402" i="3"/>
  <c r="AT1401" i="3"/>
  <c r="AT1400" i="3"/>
  <c r="AT1399" i="3"/>
  <c r="AT1398" i="3"/>
  <c r="AT1397" i="3"/>
  <c r="AT1396" i="3"/>
  <c r="AT1395" i="3"/>
  <c r="AT1394" i="3"/>
  <c r="AT1393" i="3"/>
  <c r="AT1392" i="3"/>
  <c r="AT1391" i="3"/>
  <c r="AT1390" i="3"/>
  <c r="AT1389" i="3"/>
  <c r="AT1388" i="3"/>
  <c r="AT1387" i="3"/>
  <c r="AT1386" i="3"/>
  <c r="AT1385" i="3"/>
  <c r="AT1384" i="3"/>
  <c r="AT1383" i="3"/>
  <c r="AT1382" i="3"/>
  <c r="AT1381" i="3"/>
  <c r="AT1380" i="3"/>
  <c r="AT1379" i="3"/>
  <c r="AT1378" i="3"/>
  <c r="AT1377" i="3"/>
  <c r="AT1376" i="3"/>
  <c r="AT1375" i="3"/>
  <c r="AT1374" i="3"/>
  <c r="AT1373" i="3"/>
  <c r="AT1372" i="3"/>
  <c r="AT1371" i="3"/>
  <c r="AT1370" i="3"/>
  <c r="AT1369" i="3"/>
  <c r="AT1368" i="3"/>
  <c r="AT1367" i="3"/>
  <c r="AT1366" i="3"/>
  <c r="AT1365" i="3"/>
  <c r="AT1364" i="3"/>
  <c r="AT1363" i="3"/>
  <c r="AT1362" i="3"/>
  <c r="AT1361" i="3"/>
  <c r="AT1360" i="3"/>
  <c r="AT1359" i="3"/>
  <c r="AT1358" i="3"/>
  <c r="AT1357" i="3"/>
  <c r="AT1356" i="3"/>
  <c r="AT1355" i="3"/>
  <c r="AT1354" i="3"/>
  <c r="AT1353" i="3"/>
  <c r="AT1352" i="3"/>
  <c r="AT1351" i="3"/>
  <c r="AT1350" i="3"/>
  <c r="AT1349" i="3"/>
  <c r="AT1348" i="3"/>
  <c r="AT1347" i="3"/>
  <c r="AT1346" i="3"/>
  <c r="AT1345" i="3"/>
  <c r="AT1344" i="3"/>
  <c r="AT1343" i="3"/>
  <c r="AT1342" i="3"/>
  <c r="AT1341" i="3"/>
  <c r="AT1340" i="3"/>
  <c r="AT1339" i="3"/>
  <c r="AT1338" i="3"/>
  <c r="AT1337" i="3"/>
  <c r="AT1336" i="3"/>
  <c r="AT1335" i="3"/>
  <c r="AT1334" i="3"/>
  <c r="AT1333" i="3"/>
  <c r="AT1332" i="3"/>
  <c r="AT1331" i="3"/>
  <c r="AT1330" i="3"/>
  <c r="AT1329" i="3"/>
  <c r="AT1328" i="3"/>
  <c r="AT1327" i="3"/>
  <c r="AT1326" i="3"/>
  <c r="AT1325" i="3"/>
  <c r="AT1324" i="3"/>
  <c r="AT1323" i="3"/>
  <c r="AT1322" i="3"/>
  <c r="AT1321" i="3"/>
  <c r="AT1320" i="3"/>
  <c r="AT1319" i="3"/>
  <c r="AT1318" i="3"/>
  <c r="AT1317" i="3"/>
  <c r="AT1316" i="3"/>
  <c r="AT1315" i="3"/>
  <c r="AT1314" i="3"/>
  <c r="AT1313" i="3"/>
  <c r="AT1312" i="3"/>
  <c r="AT1311" i="3"/>
  <c r="AT1310" i="3"/>
  <c r="AT1309" i="3"/>
  <c r="AT1308" i="3"/>
  <c r="AT1307" i="3"/>
  <c r="AT1306" i="3"/>
  <c r="AT1305" i="3"/>
  <c r="AT1304" i="3"/>
  <c r="AT1303" i="3"/>
  <c r="AT1302" i="3"/>
  <c r="AT1301" i="3"/>
  <c r="AT1300" i="3"/>
  <c r="AT1299" i="3"/>
  <c r="AT1298" i="3"/>
  <c r="AT1297" i="3"/>
  <c r="AT1296" i="3"/>
  <c r="AT1295" i="3"/>
  <c r="AT1294" i="3"/>
  <c r="AT1293" i="3"/>
  <c r="AT1292" i="3"/>
  <c r="AT1291" i="3"/>
  <c r="AT1290" i="3"/>
  <c r="AT1289" i="3"/>
  <c r="AT1288" i="3"/>
  <c r="AT1287" i="3"/>
  <c r="AT1286" i="3"/>
  <c r="AT1285" i="3"/>
  <c r="AT1284" i="3"/>
  <c r="AT1283" i="3"/>
  <c r="AT1282" i="3"/>
  <c r="AT1281" i="3"/>
  <c r="AT1280" i="3"/>
  <c r="AT1279" i="3"/>
  <c r="AT1278" i="3"/>
  <c r="AT1277" i="3"/>
  <c r="AT1276" i="3"/>
  <c r="AT1275" i="3"/>
  <c r="AT1274" i="3"/>
  <c r="AT1273" i="3"/>
  <c r="AT1272" i="3"/>
  <c r="AT1271" i="3"/>
  <c r="AT1270" i="3"/>
  <c r="AT1269" i="3"/>
  <c r="AT1268" i="3"/>
  <c r="AT1267" i="3"/>
  <c r="AT1266" i="3"/>
  <c r="AT1265" i="3"/>
  <c r="AT1264" i="3"/>
  <c r="AT1263" i="3"/>
  <c r="AT1262" i="3"/>
  <c r="AT1261" i="3"/>
  <c r="AT1260" i="3"/>
  <c r="AT1259" i="3"/>
  <c r="AT1258" i="3"/>
  <c r="AT1257" i="3"/>
  <c r="AT1256" i="3"/>
  <c r="AT1255" i="3"/>
  <c r="AT1254" i="3"/>
  <c r="AT1253" i="3"/>
  <c r="AT1252" i="3"/>
  <c r="AT1251" i="3"/>
  <c r="AT1250" i="3"/>
  <c r="AT1249" i="3"/>
  <c r="AT1248" i="3"/>
  <c r="AT1247" i="3"/>
  <c r="AT1246" i="3"/>
  <c r="AT1245" i="3"/>
  <c r="AT1244" i="3"/>
  <c r="AT1243" i="3"/>
  <c r="AT1242" i="3"/>
  <c r="AT1241" i="3"/>
  <c r="AT1240" i="3"/>
  <c r="AT1239" i="3"/>
  <c r="AT1238" i="3"/>
  <c r="AT1237" i="3"/>
  <c r="AT1236" i="3"/>
  <c r="AT1235" i="3"/>
  <c r="AT1234" i="3"/>
  <c r="AT1233" i="3"/>
  <c r="AT1232" i="3"/>
  <c r="AT1231" i="3"/>
  <c r="AT1230" i="3"/>
  <c r="AT1229" i="3"/>
  <c r="AT1228" i="3"/>
  <c r="AT1227" i="3"/>
  <c r="AT1226" i="3"/>
  <c r="AT1225" i="3"/>
  <c r="AT1224" i="3"/>
  <c r="AT1223" i="3"/>
  <c r="AT1222" i="3"/>
  <c r="AT1221" i="3"/>
  <c r="AT1220" i="3"/>
  <c r="AT1219" i="3"/>
  <c r="AT1218" i="3"/>
  <c r="AT1217" i="3"/>
  <c r="AT1216" i="3"/>
  <c r="AT1215" i="3"/>
  <c r="AT1214" i="3"/>
  <c r="AT1213" i="3"/>
  <c r="AT1212" i="3"/>
  <c r="AT1211" i="3"/>
  <c r="AT1210" i="3"/>
  <c r="AT1209" i="3"/>
  <c r="AT1208" i="3"/>
  <c r="AT1207" i="3"/>
  <c r="AT1206" i="3"/>
  <c r="AT1205" i="3"/>
  <c r="AT1204" i="3"/>
  <c r="AT1203" i="3"/>
  <c r="AT1202" i="3"/>
  <c r="AT1201" i="3"/>
  <c r="AT1200" i="3"/>
  <c r="AT1199" i="3"/>
  <c r="AT1198" i="3"/>
  <c r="AT1197" i="3"/>
  <c r="AT1196" i="3"/>
  <c r="AT1195" i="3"/>
  <c r="AT1194" i="3"/>
  <c r="AT1193" i="3"/>
  <c r="AT1192" i="3"/>
  <c r="AT1191" i="3"/>
  <c r="AT1190" i="3"/>
  <c r="AT1189" i="3"/>
  <c r="AT1188" i="3"/>
  <c r="AT1187" i="3"/>
  <c r="AT1186" i="3"/>
  <c r="AT1185" i="3"/>
  <c r="AT1184" i="3"/>
  <c r="AT1183" i="3"/>
  <c r="AT1182" i="3"/>
  <c r="AT1181" i="3"/>
  <c r="AT1180" i="3"/>
  <c r="AT1179" i="3"/>
  <c r="AT1178" i="3"/>
  <c r="AT1177" i="3"/>
  <c r="AT1176" i="3"/>
  <c r="AT1175" i="3"/>
  <c r="AT1174" i="3"/>
  <c r="AT1173" i="3"/>
  <c r="AT1172" i="3"/>
  <c r="AT1171" i="3"/>
  <c r="AT1170" i="3"/>
  <c r="AT1169" i="3"/>
  <c r="AT1168" i="3"/>
  <c r="AT1167" i="3"/>
  <c r="AT1166" i="3"/>
  <c r="AT1165" i="3"/>
  <c r="AT1164" i="3"/>
  <c r="AT1163" i="3"/>
  <c r="AT1162" i="3"/>
  <c r="AT1161" i="3"/>
  <c r="AT1160" i="3"/>
  <c r="AT1159" i="3"/>
  <c r="AT1158" i="3"/>
  <c r="AT1157" i="3"/>
  <c r="AT1156" i="3"/>
  <c r="AT1155" i="3"/>
  <c r="AT1154" i="3"/>
  <c r="AT1153" i="3"/>
  <c r="AT1152" i="3"/>
  <c r="AT1151" i="3"/>
  <c r="AT1150" i="3"/>
  <c r="AT1149" i="3"/>
  <c r="AT1148" i="3"/>
  <c r="AT1147" i="3"/>
  <c r="AT1146" i="3"/>
  <c r="AT1145" i="3"/>
  <c r="AT1144" i="3"/>
  <c r="AT1143" i="3"/>
  <c r="AT1142" i="3"/>
  <c r="AT1141" i="3"/>
  <c r="AT1140" i="3"/>
  <c r="AT1139" i="3"/>
  <c r="AT1138" i="3"/>
  <c r="AT1137" i="3"/>
  <c r="AT1136" i="3"/>
  <c r="AT1135" i="3"/>
  <c r="AT1134" i="3"/>
  <c r="AT1133" i="3"/>
  <c r="AT1132" i="3"/>
  <c r="AT1131" i="3"/>
  <c r="AT1130" i="3"/>
  <c r="AT1129" i="3"/>
  <c r="AT1128" i="3"/>
  <c r="AT1127" i="3"/>
  <c r="AT1126" i="3"/>
  <c r="AT1125" i="3"/>
  <c r="AT1124" i="3"/>
  <c r="AT1123" i="3"/>
  <c r="AT1122" i="3"/>
  <c r="AT1121" i="3"/>
  <c r="AT1120" i="3"/>
  <c r="AT1119" i="3"/>
  <c r="AT1118" i="3"/>
  <c r="AT1117" i="3"/>
  <c r="AT1116" i="3"/>
  <c r="AT1115" i="3"/>
  <c r="AT1114" i="3"/>
  <c r="AT1113" i="3"/>
  <c r="AT1112" i="3"/>
  <c r="AT1111" i="3"/>
  <c r="AT1110" i="3"/>
  <c r="AT1109" i="3"/>
  <c r="AT1108" i="3"/>
  <c r="AT1107" i="3"/>
  <c r="AT1106" i="3"/>
  <c r="AT1105" i="3"/>
  <c r="AT1104" i="3"/>
  <c r="AT1103" i="3"/>
  <c r="AT1102" i="3"/>
  <c r="AT1101" i="3"/>
  <c r="AT1100" i="3"/>
  <c r="AT1099" i="3"/>
  <c r="AT1098" i="3"/>
  <c r="AT1097" i="3"/>
  <c r="AT1096" i="3"/>
  <c r="AT1095" i="3"/>
  <c r="AT1094" i="3"/>
  <c r="AT1093" i="3"/>
  <c r="AT1092" i="3"/>
  <c r="AT1091" i="3"/>
  <c r="AT1090" i="3"/>
  <c r="AT1089" i="3"/>
  <c r="AT1088" i="3"/>
  <c r="AT1087" i="3"/>
  <c r="AT1086" i="3"/>
  <c r="AT1085" i="3"/>
  <c r="AT1084" i="3"/>
  <c r="AT1083" i="3"/>
  <c r="AT1082" i="3"/>
  <c r="AT1081" i="3"/>
  <c r="AT1080" i="3"/>
  <c r="AT1079" i="3"/>
  <c r="AT1078" i="3"/>
  <c r="AT1077" i="3"/>
  <c r="AT1076" i="3"/>
  <c r="AT1075" i="3"/>
  <c r="AT1074" i="3"/>
  <c r="AT1073" i="3"/>
  <c r="AT1072" i="3"/>
  <c r="AT1071" i="3"/>
  <c r="AT1070" i="3"/>
  <c r="AT1069" i="3"/>
  <c r="AT1068" i="3"/>
  <c r="AT1067" i="3"/>
  <c r="AT1066" i="3"/>
  <c r="AT1065" i="3"/>
  <c r="AT1064" i="3"/>
  <c r="AT1063" i="3"/>
  <c r="AT1062" i="3"/>
  <c r="AT1061" i="3"/>
  <c r="AT1060" i="3"/>
  <c r="AT1059" i="3"/>
  <c r="AT1058" i="3"/>
  <c r="AT1057" i="3"/>
  <c r="AT1056" i="3"/>
  <c r="AT1055" i="3"/>
  <c r="AT1054" i="3"/>
  <c r="AT1053" i="3"/>
  <c r="AT1052" i="3"/>
  <c r="AT1051" i="3"/>
  <c r="AT1050" i="3"/>
  <c r="AT1049" i="3"/>
  <c r="AT1048" i="3"/>
  <c r="AT1047" i="3"/>
  <c r="AT1046" i="3"/>
  <c r="AT1045" i="3"/>
  <c r="AT1044" i="3"/>
  <c r="AT1043" i="3"/>
  <c r="AT1042" i="3"/>
  <c r="AT1041" i="3"/>
  <c r="AT1040" i="3"/>
  <c r="AT1039" i="3"/>
  <c r="AT1038" i="3"/>
  <c r="AT1037" i="3"/>
  <c r="AT1036" i="3"/>
  <c r="AT1035" i="3"/>
  <c r="AT1034" i="3"/>
  <c r="AT1033" i="3"/>
  <c r="AT1032" i="3"/>
  <c r="AT1031" i="3"/>
  <c r="AT1030" i="3"/>
  <c r="AT1029" i="3"/>
  <c r="AT1028" i="3"/>
  <c r="AT1027" i="3"/>
  <c r="AT1026" i="3"/>
  <c r="AT1025" i="3"/>
  <c r="AT1024" i="3"/>
  <c r="AT1023" i="3"/>
  <c r="AT1022" i="3"/>
  <c r="AT1021" i="3"/>
  <c r="AT1020" i="3"/>
  <c r="AT1019" i="3"/>
  <c r="AT1018" i="3"/>
  <c r="AT1017" i="3"/>
  <c r="AT1016" i="3"/>
  <c r="AT1015" i="3"/>
  <c r="AT1014" i="3"/>
  <c r="AT1013" i="3"/>
  <c r="AT1012" i="3"/>
  <c r="AT1011" i="3"/>
  <c r="AT1010" i="3"/>
  <c r="AT1009" i="3"/>
  <c r="AT1008" i="3"/>
  <c r="AT1007" i="3"/>
  <c r="AT1006" i="3"/>
  <c r="AT1005" i="3"/>
  <c r="AT1004" i="3"/>
  <c r="AT1003" i="3"/>
  <c r="AT1002" i="3"/>
  <c r="AT1001" i="3"/>
  <c r="AT1000" i="3"/>
  <c r="AT999" i="3"/>
  <c r="AT998" i="3"/>
  <c r="AT997" i="3"/>
  <c r="AT996" i="3"/>
  <c r="AT995" i="3"/>
  <c r="AT994" i="3"/>
  <c r="AT993" i="3"/>
  <c r="AT992" i="3"/>
  <c r="AT991" i="3"/>
  <c r="AT990" i="3"/>
  <c r="AT989" i="3"/>
  <c r="AT988" i="3"/>
  <c r="AT987" i="3"/>
  <c r="AT986" i="3"/>
  <c r="AT985" i="3"/>
  <c r="AT984" i="3"/>
  <c r="AT983" i="3"/>
  <c r="AT982" i="3"/>
  <c r="AT981" i="3"/>
  <c r="AT980" i="3"/>
  <c r="AT979" i="3"/>
  <c r="AT978" i="3"/>
  <c r="AT977" i="3"/>
  <c r="AT976" i="3"/>
  <c r="AT975" i="3"/>
  <c r="AT974" i="3"/>
  <c r="AT973" i="3"/>
  <c r="AT972" i="3"/>
  <c r="AT971" i="3"/>
  <c r="AT970" i="3"/>
  <c r="AT969" i="3"/>
  <c r="AT968" i="3"/>
  <c r="AT967" i="3"/>
  <c r="AT966" i="3"/>
  <c r="AT965" i="3"/>
  <c r="AT964" i="3"/>
  <c r="AT963" i="3"/>
  <c r="AT962" i="3"/>
  <c r="AT961" i="3"/>
  <c r="AT960" i="3"/>
  <c r="AT959" i="3"/>
  <c r="AT958" i="3"/>
  <c r="AT957" i="3"/>
  <c r="AT956" i="3"/>
  <c r="AT955" i="3"/>
  <c r="AT954" i="3"/>
  <c r="AT953" i="3"/>
  <c r="AT952" i="3"/>
  <c r="AT951" i="3"/>
  <c r="AT950" i="3"/>
  <c r="AT949" i="3"/>
  <c r="AT948" i="3"/>
  <c r="AT947" i="3"/>
  <c r="AT946" i="3"/>
  <c r="AT945" i="3"/>
  <c r="AT944" i="3"/>
  <c r="AT943" i="3"/>
  <c r="AT942" i="3"/>
  <c r="AT941" i="3"/>
  <c r="AT940" i="3"/>
  <c r="AT939" i="3"/>
  <c r="AT938" i="3"/>
  <c r="AT937" i="3"/>
  <c r="AT936" i="3"/>
  <c r="AT935" i="3"/>
  <c r="AT934" i="3"/>
  <c r="AT933" i="3"/>
  <c r="AT932" i="3"/>
  <c r="AT931" i="3"/>
  <c r="AT930" i="3"/>
  <c r="AT929" i="3"/>
  <c r="AT928" i="3"/>
  <c r="AT927" i="3"/>
  <c r="AT926" i="3"/>
  <c r="AT925" i="3"/>
  <c r="AT924" i="3"/>
  <c r="AT923" i="3"/>
  <c r="AT922" i="3"/>
  <c r="AT921" i="3"/>
  <c r="AT920" i="3"/>
  <c r="AT919" i="3"/>
  <c r="AT918" i="3"/>
  <c r="AT917" i="3"/>
  <c r="AT916" i="3"/>
  <c r="AT915" i="3"/>
  <c r="AT914" i="3"/>
  <c r="AT913" i="3"/>
  <c r="AT912" i="3"/>
  <c r="AT911" i="3"/>
  <c r="AT910" i="3"/>
  <c r="AT909" i="3"/>
  <c r="AT908" i="3"/>
  <c r="AT907" i="3"/>
  <c r="AT906" i="3"/>
  <c r="AT905" i="3"/>
  <c r="AT904" i="3"/>
  <c r="AT903" i="3"/>
  <c r="AT902" i="3"/>
  <c r="AT901" i="3"/>
  <c r="AT900" i="3"/>
  <c r="AT899" i="3"/>
  <c r="AT898" i="3"/>
  <c r="AT897" i="3"/>
  <c r="AT896" i="3"/>
  <c r="AT895" i="3"/>
  <c r="AT894" i="3"/>
  <c r="AT893" i="3"/>
  <c r="AT892" i="3"/>
  <c r="AT891" i="3"/>
  <c r="AT890" i="3"/>
  <c r="AT889" i="3"/>
  <c r="AT888" i="3"/>
  <c r="AT887" i="3"/>
  <c r="AT886" i="3"/>
  <c r="AT885" i="3"/>
  <c r="AT884" i="3"/>
  <c r="AT883" i="3"/>
  <c r="AT882" i="3"/>
  <c r="AT881" i="3"/>
  <c r="AT880" i="3"/>
  <c r="AT879" i="3"/>
  <c r="AT878" i="3"/>
  <c r="AT877" i="3"/>
  <c r="AT876" i="3"/>
  <c r="AT875" i="3"/>
  <c r="AT874" i="3"/>
  <c r="AT873" i="3"/>
  <c r="AT872" i="3"/>
  <c r="AT871" i="3"/>
  <c r="AT870" i="3"/>
  <c r="AT869" i="3"/>
  <c r="AT868" i="3"/>
  <c r="AT867" i="3"/>
  <c r="AT866" i="3"/>
  <c r="AT865" i="3"/>
  <c r="AT864" i="3"/>
  <c r="AT863" i="3"/>
  <c r="AT862" i="3"/>
  <c r="AT861" i="3"/>
  <c r="AT860" i="3"/>
  <c r="AT859" i="3"/>
  <c r="AT858" i="3"/>
  <c r="AT857" i="3"/>
  <c r="AT856" i="3"/>
  <c r="AT855" i="3"/>
  <c r="AT854" i="3"/>
  <c r="AT853" i="3"/>
  <c r="AT852" i="3"/>
  <c r="AT851" i="3"/>
  <c r="AT850" i="3"/>
  <c r="AT849" i="3"/>
  <c r="AT848" i="3"/>
  <c r="AT847" i="3"/>
  <c r="AT846" i="3"/>
  <c r="AT845" i="3"/>
  <c r="AT844" i="3"/>
  <c r="AT843" i="3"/>
  <c r="AT842" i="3"/>
  <c r="AT841" i="3"/>
  <c r="AT840" i="3"/>
  <c r="AT839" i="3"/>
  <c r="AT838" i="3"/>
  <c r="AT837" i="3"/>
  <c r="AT836" i="3"/>
  <c r="AT835" i="3"/>
  <c r="AT834" i="3"/>
  <c r="AT833" i="3"/>
  <c r="AT832" i="3"/>
  <c r="AT831" i="3"/>
  <c r="AT830" i="3"/>
  <c r="AT829" i="3"/>
  <c r="AT828" i="3"/>
  <c r="AT827" i="3"/>
  <c r="AT826" i="3"/>
  <c r="AT825" i="3"/>
  <c r="AT824" i="3"/>
  <c r="AT823" i="3"/>
  <c r="AT822" i="3"/>
  <c r="AT821" i="3"/>
  <c r="AT820" i="3"/>
  <c r="AT819" i="3"/>
  <c r="AT818" i="3"/>
  <c r="AT817" i="3"/>
  <c r="AT816" i="3"/>
  <c r="AT815" i="3"/>
  <c r="AT814" i="3"/>
  <c r="AT813" i="3"/>
  <c r="AT812" i="3"/>
  <c r="AT811" i="3"/>
  <c r="AT810" i="3"/>
  <c r="AT809" i="3"/>
  <c r="AT808" i="3"/>
  <c r="AT807" i="3"/>
  <c r="AT806" i="3"/>
  <c r="AT805" i="3"/>
  <c r="AT804" i="3"/>
  <c r="AT803" i="3"/>
  <c r="AT802" i="3"/>
  <c r="AT801" i="3"/>
  <c r="AT800" i="3"/>
  <c r="AT799" i="3"/>
  <c r="AT798" i="3"/>
  <c r="AT797" i="3"/>
  <c r="AT796" i="3"/>
  <c r="AT795" i="3"/>
  <c r="AT794" i="3"/>
  <c r="AT793" i="3"/>
  <c r="AT792" i="3"/>
  <c r="AT791" i="3"/>
  <c r="AT790" i="3"/>
  <c r="AT789" i="3"/>
  <c r="AT788" i="3"/>
  <c r="AT787" i="3"/>
  <c r="AT786" i="3"/>
  <c r="AT785" i="3"/>
  <c r="AT784" i="3"/>
  <c r="AT783" i="3"/>
  <c r="AT782" i="3"/>
  <c r="AT781" i="3"/>
  <c r="AT780" i="3"/>
  <c r="AT779" i="3"/>
  <c r="AT778" i="3"/>
  <c r="AT777" i="3"/>
  <c r="AT776" i="3"/>
  <c r="AT775" i="3"/>
  <c r="AT774" i="3"/>
  <c r="AT773" i="3"/>
  <c r="AT772" i="3"/>
  <c r="AT771" i="3"/>
  <c r="AT770" i="3"/>
  <c r="AT769" i="3"/>
  <c r="AT768" i="3"/>
  <c r="AT767" i="3"/>
  <c r="AT766" i="3"/>
  <c r="AT765" i="3"/>
  <c r="AT764" i="3"/>
  <c r="AT763" i="3"/>
  <c r="AT762" i="3"/>
  <c r="AT761" i="3"/>
  <c r="AT760" i="3"/>
  <c r="AT759" i="3"/>
  <c r="AT758" i="3"/>
  <c r="AT757" i="3"/>
  <c r="AT756" i="3"/>
  <c r="AT755" i="3"/>
  <c r="AT754" i="3"/>
  <c r="AT753" i="3"/>
  <c r="AT752" i="3"/>
  <c r="AT751" i="3"/>
  <c r="AT750" i="3"/>
  <c r="AT749" i="3"/>
  <c r="AT748" i="3"/>
  <c r="AT747" i="3"/>
  <c r="AT746" i="3"/>
  <c r="AT745" i="3"/>
  <c r="AT744" i="3"/>
  <c r="AT743" i="3"/>
  <c r="AT742" i="3"/>
  <c r="AT741" i="3"/>
  <c r="AT740" i="3"/>
  <c r="AT739" i="3"/>
  <c r="AT738" i="3"/>
  <c r="AT737" i="3"/>
  <c r="AT736" i="3"/>
  <c r="AT735" i="3"/>
  <c r="AT734" i="3"/>
  <c r="AT733" i="3"/>
  <c r="AT732" i="3"/>
  <c r="AT731" i="3"/>
  <c r="AT730" i="3"/>
  <c r="AT729" i="3"/>
  <c r="AT728" i="3"/>
  <c r="AT727" i="3"/>
  <c r="AT726" i="3"/>
  <c r="AT725" i="3"/>
  <c r="AT724" i="3"/>
  <c r="AT723" i="3"/>
  <c r="AT722" i="3"/>
  <c r="AT721" i="3"/>
  <c r="AT720" i="3"/>
  <c r="AT719" i="3"/>
  <c r="AT718" i="3"/>
  <c r="AT717" i="3"/>
  <c r="AT716" i="3"/>
  <c r="AT715" i="3"/>
  <c r="AT714" i="3"/>
  <c r="AT713" i="3"/>
  <c r="AT712" i="3"/>
  <c r="AT711" i="3"/>
  <c r="AT710" i="3"/>
  <c r="AT709" i="3"/>
  <c r="AT708" i="3"/>
  <c r="AT707" i="3"/>
  <c r="AT706" i="3"/>
  <c r="AT705" i="3"/>
  <c r="AT704" i="3"/>
  <c r="AT703" i="3"/>
  <c r="AT702" i="3"/>
  <c r="AT701" i="3"/>
  <c r="AT700" i="3"/>
  <c r="AT699" i="3"/>
  <c r="AT698" i="3"/>
  <c r="AT697" i="3"/>
  <c r="AT696" i="3"/>
  <c r="AT695" i="3"/>
  <c r="AT694" i="3"/>
  <c r="AT693" i="3"/>
  <c r="AT692" i="3"/>
  <c r="AT691" i="3"/>
  <c r="AT690" i="3"/>
  <c r="AT689" i="3"/>
  <c r="AT688" i="3"/>
  <c r="AT687" i="3"/>
  <c r="AT686" i="3"/>
  <c r="AT685" i="3"/>
  <c r="AT684" i="3"/>
  <c r="AT683" i="3"/>
  <c r="AT682" i="3"/>
  <c r="AT681" i="3"/>
  <c r="AT680" i="3"/>
  <c r="AT679" i="3"/>
  <c r="AT678" i="3"/>
  <c r="AT677" i="3"/>
  <c r="AT676" i="3"/>
  <c r="AT675" i="3"/>
  <c r="AT674" i="3"/>
  <c r="AT673" i="3"/>
  <c r="AT672" i="3"/>
  <c r="AT671" i="3"/>
  <c r="AT670" i="3"/>
  <c r="AT669" i="3"/>
  <c r="AT668" i="3"/>
  <c r="AT667" i="3"/>
  <c r="AT666" i="3"/>
  <c r="AT665" i="3"/>
  <c r="AT664" i="3"/>
  <c r="AT663" i="3"/>
  <c r="AT662" i="3"/>
  <c r="AT661" i="3"/>
  <c r="AT660" i="3"/>
  <c r="AT659" i="3"/>
  <c r="AT658" i="3"/>
  <c r="AT657" i="3"/>
  <c r="AT656" i="3"/>
  <c r="AT655" i="3"/>
  <c r="AT654" i="3"/>
  <c r="AT653" i="3"/>
  <c r="AT652" i="3"/>
  <c r="AT651" i="3"/>
  <c r="AT650" i="3"/>
  <c r="AT649" i="3"/>
  <c r="AT648" i="3"/>
  <c r="AT647" i="3"/>
  <c r="AT646" i="3"/>
  <c r="AT645" i="3"/>
  <c r="AT644" i="3"/>
  <c r="AT643" i="3"/>
  <c r="AT642" i="3"/>
  <c r="AT641" i="3"/>
  <c r="AT640" i="3"/>
  <c r="AT639" i="3"/>
  <c r="AT638" i="3"/>
  <c r="AT637" i="3"/>
  <c r="AT636" i="3"/>
  <c r="AT635" i="3"/>
  <c r="AT634" i="3"/>
  <c r="AT633" i="3"/>
  <c r="AT632" i="3"/>
  <c r="AT631" i="3"/>
  <c r="AT630" i="3"/>
  <c r="AT629" i="3"/>
  <c r="AT628" i="3"/>
  <c r="AT627" i="3"/>
  <c r="AT626" i="3"/>
  <c r="AT625" i="3"/>
  <c r="AT624" i="3"/>
  <c r="AT623" i="3"/>
  <c r="AT622" i="3"/>
  <c r="AT621" i="3"/>
  <c r="AT620" i="3"/>
  <c r="AT619" i="3"/>
  <c r="AT618" i="3"/>
  <c r="AT617" i="3"/>
  <c r="AT616" i="3"/>
  <c r="AT615" i="3"/>
  <c r="AT614" i="3"/>
  <c r="AT613" i="3"/>
  <c r="AT612" i="3"/>
  <c r="AT611" i="3"/>
  <c r="AT610" i="3"/>
  <c r="AT609" i="3"/>
  <c r="AT608" i="3"/>
  <c r="AT607" i="3"/>
  <c r="AT606" i="3"/>
  <c r="AT605" i="3"/>
  <c r="AT604" i="3"/>
  <c r="AT603" i="3"/>
  <c r="AT602" i="3"/>
  <c r="AT601" i="3"/>
  <c r="AT600" i="3"/>
  <c r="AT599" i="3"/>
  <c r="AT598" i="3"/>
  <c r="AT597" i="3"/>
  <c r="AT596" i="3"/>
  <c r="AT595" i="3"/>
  <c r="AT594" i="3"/>
  <c r="AT593" i="3"/>
  <c r="AT592" i="3"/>
  <c r="AT591" i="3"/>
  <c r="AT590" i="3"/>
  <c r="AT589" i="3"/>
  <c r="AT588" i="3"/>
  <c r="AT587" i="3"/>
  <c r="AT586" i="3"/>
  <c r="AT585" i="3"/>
  <c r="AT584" i="3"/>
  <c r="AT583" i="3"/>
  <c r="AT582" i="3"/>
  <c r="AT581" i="3"/>
  <c r="AT580" i="3"/>
  <c r="AT579" i="3"/>
  <c r="AT578" i="3"/>
  <c r="AT577" i="3"/>
  <c r="AT576" i="3"/>
  <c r="AT575" i="3"/>
  <c r="AT574" i="3"/>
  <c r="AT573" i="3"/>
  <c r="AT572" i="3"/>
  <c r="AT571" i="3"/>
  <c r="AT570" i="3"/>
  <c r="AT569" i="3"/>
  <c r="AT568" i="3"/>
  <c r="AT567" i="3"/>
  <c r="AT566" i="3"/>
  <c r="AT565" i="3"/>
  <c r="AT564" i="3"/>
  <c r="AT563" i="3"/>
  <c r="AT562" i="3"/>
  <c r="AT561" i="3"/>
  <c r="AT560" i="3"/>
  <c r="AT559" i="3"/>
  <c r="AT558" i="3"/>
  <c r="AT557" i="3"/>
  <c r="AT556" i="3"/>
  <c r="AT555" i="3"/>
  <c r="AT554" i="3"/>
  <c r="AT553" i="3"/>
  <c r="AT552" i="3"/>
  <c r="AT551" i="3"/>
  <c r="AT550" i="3"/>
  <c r="AT549" i="3"/>
  <c r="AT548" i="3"/>
  <c r="AT547" i="3"/>
  <c r="AT546" i="3"/>
  <c r="AT545" i="3"/>
  <c r="AT544" i="3"/>
  <c r="AT543" i="3"/>
  <c r="AT542" i="3"/>
  <c r="AT541" i="3"/>
  <c r="AT540" i="3"/>
  <c r="AT539" i="3"/>
  <c r="AT538" i="3"/>
  <c r="AT537" i="3"/>
  <c r="AT536" i="3"/>
  <c r="AT535" i="3"/>
  <c r="AT534" i="3"/>
  <c r="AT533" i="3"/>
  <c r="AT532" i="3"/>
  <c r="AT531" i="3"/>
  <c r="AT530" i="3"/>
  <c r="AT529" i="3"/>
  <c r="AT528" i="3"/>
  <c r="AT527" i="3"/>
  <c r="AT526" i="3"/>
  <c r="AT525" i="3"/>
  <c r="AT524" i="3"/>
  <c r="AT523" i="3"/>
  <c r="AT522" i="3"/>
  <c r="AT521" i="3"/>
  <c r="AT520" i="3"/>
  <c r="AT519" i="3"/>
  <c r="AT518" i="3"/>
  <c r="AT517" i="3"/>
  <c r="AT516" i="3"/>
  <c r="AT515" i="3"/>
  <c r="AT514" i="3"/>
  <c r="AT513" i="3"/>
  <c r="AT512" i="3"/>
  <c r="AT511" i="3"/>
  <c r="AT510" i="3"/>
  <c r="AT509" i="3"/>
  <c r="AT508" i="3"/>
  <c r="AT507" i="3"/>
  <c r="AT506" i="3"/>
  <c r="AT505" i="3"/>
  <c r="AT504" i="3"/>
  <c r="AT503" i="3"/>
  <c r="AT502" i="3"/>
  <c r="AT501" i="3"/>
  <c r="AT500" i="3"/>
  <c r="AT499" i="3"/>
  <c r="AT498" i="3"/>
  <c r="AT497" i="3"/>
  <c r="AT496" i="3"/>
  <c r="AT495" i="3"/>
  <c r="AT494" i="3"/>
  <c r="AT493" i="3"/>
  <c r="AT492" i="3"/>
  <c r="AT491" i="3"/>
  <c r="AT490" i="3"/>
  <c r="AT489" i="3"/>
  <c r="AT488" i="3"/>
  <c r="AT487" i="3"/>
  <c r="AT486" i="3"/>
  <c r="AT485" i="3"/>
  <c r="AT484" i="3"/>
  <c r="AT483" i="3"/>
  <c r="AT482" i="3"/>
  <c r="AT481" i="3"/>
  <c r="AT480" i="3"/>
  <c r="AT479" i="3"/>
  <c r="AT478" i="3"/>
  <c r="AT477" i="3"/>
  <c r="AT476" i="3"/>
  <c r="AT475" i="3"/>
  <c r="AT474" i="3"/>
  <c r="AT473" i="3"/>
  <c r="AT472" i="3"/>
  <c r="AT471" i="3"/>
  <c r="AT470" i="3"/>
  <c r="AT469" i="3"/>
  <c r="AT468" i="3"/>
  <c r="AT467" i="3"/>
  <c r="AT466" i="3"/>
  <c r="AT465" i="3"/>
  <c r="AT464" i="3"/>
  <c r="AT463" i="3"/>
  <c r="AT462" i="3"/>
  <c r="AT461" i="3"/>
  <c r="AT460" i="3"/>
  <c r="AT459" i="3"/>
  <c r="AT458" i="3"/>
  <c r="AT457" i="3"/>
  <c r="AT456" i="3"/>
  <c r="AT455" i="3"/>
  <c r="AT454" i="3"/>
  <c r="AT453" i="3"/>
  <c r="AT452" i="3"/>
  <c r="AT451" i="3"/>
  <c r="AT450" i="3"/>
  <c r="AT449" i="3"/>
  <c r="AT448" i="3"/>
  <c r="AT447" i="3"/>
  <c r="AT446" i="3"/>
  <c r="AT445" i="3"/>
  <c r="AT444" i="3"/>
  <c r="AT443" i="3"/>
  <c r="AT442" i="3"/>
  <c r="AT441" i="3"/>
  <c r="AT440" i="3"/>
  <c r="AT439" i="3"/>
  <c r="AT438" i="3"/>
  <c r="AT437" i="3"/>
  <c r="AT436" i="3"/>
  <c r="AT435" i="3"/>
  <c r="AT434" i="3"/>
  <c r="AT433" i="3"/>
  <c r="AT432" i="3"/>
  <c r="AT431" i="3"/>
  <c r="AT430" i="3"/>
  <c r="AT429" i="3"/>
  <c r="AT428" i="3"/>
  <c r="AT427" i="3"/>
  <c r="AT426" i="3"/>
  <c r="AT425" i="3"/>
  <c r="AT424" i="3"/>
  <c r="AT423" i="3"/>
  <c r="AT422" i="3"/>
  <c r="AT421" i="3"/>
  <c r="AT420" i="3"/>
  <c r="AT419" i="3"/>
  <c r="AT418" i="3"/>
  <c r="AT417" i="3"/>
  <c r="AT416" i="3"/>
  <c r="AT415" i="3"/>
  <c r="AT414" i="3"/>
  <c r="AT413" i="3"/>
  <c r="AT412" i="3"/>
  <c r="AT411" i="3"/>
  <c r="AT410" i="3"/>
  <c r="AT409" i="3"/>
  <c r="AT408" i="3"/>
  <c r="AT407" i="3"/>
  <c r="AT406" i="3"/>
  <c r="AT405" i="3"/>
  <c r="AT404" i="3"/>
  <c r="AT403" i="3"/>
  <c r="AT402" i="3"/>
  <c r="AT401" i="3"/>
  <c r="AT400" i="3"/>
  <c r="AT399" i="3"/>
  <c r="AT398" i="3"/>
  <c r="AT397" i="3"/>
  <c r="AT396" i="3"/>
  <c r="AT395" i="3"/>
  <c r="AT394" i="3"/>
  <c r="AT393" i="3"/>
  <c r="AT392" i="3"/>
  <c r="AT391" i="3"/>
  <c r="AT390" i="3"/>
  <c r="AT389" i="3"/>
  <c r="AT388" i="3"/>
  <c r="AT387" i="3"/>
  <c r="AT386" i="3"/>
  <c r="AT385" i="3"/>
  <c r="AT384" i="3"/>
  <c r="AT383" i="3"/>
  <c r="AT382" i="3"/>
  <c r="AT381" i="3"/>
  <c r="AT380" i="3"/>
  <c r="AT379" i="3"/>
  <c r="AT378" i="3"/>
  <c r="AT377" i="3"/>
  <c r="AT376" i="3"/>
  <c r="AT375" i="3"/>
  <c r="AT374" i="3"/>
  <c r="AT373" i="3"/>
  <c r="AT372" i="3"/>
  <c r="AT371" i="3"/>
  <c r="AT370" i="3"/>
  <c r="AT369" i="3"/>
  <c r="AT368" i="3"/>
  <c r="AT367" i="3"/>
  <c r="AT366" i="3"/>
  <c r="AT365" i="3"/>
  <c r="AT364" i="3"/>
  <c r="AT363" i="3"/>
  <c r="AT362" i="3"/>
  <c r="AT361" i="3"/>
  <c r="AT360" i="3"/>
  <c r="AT359" i="3"/>
  <c r="AT358" i="3"/>
  <c r="AT357" i="3"/>
  <c r="AT356" i="3"/>
  <c r="AT355" i="3"/>
  <c r="AT354" i="3"/>
  <c r="AT353" i="3"/>
  <c r="AT352" i="3"/>
  <c r="AT351" i="3"/>
  <c r="AT350" i="3"/>
  <c r="AT349" i="3"/>
  <c r="AT348" i="3"/>
  <c r="AT347" i="3"/>
  <c r="AT346" i="3"/>
  <c r="AT345" i="3"/>
  <c r="AT344" i="3"/>
  <c r="AT343" i="3"/>
  <c r="AT342" i="3"/>
  <c r="AT341" i="3"/>
  <c r="AT340" i="3"/>
  <c r="AT339" i="3"/>
  <c r="AT338" i="3"/>
  <c r="AT337" i="3"/>
  <c r="AT336" i="3"/>
  <c r="AT335" i="3"/>
  <c r="AT334" i="3"/>
  <c r="AT333" i="3"/>
  <c r="AT332" i="3"/>
  <c r="AT331" i="3"/>
  <c r="AT330" i="3"/>
  <c r="AT329" i="3"/>
  <c r="AT328" i="3"/>
  <c r="AT327" i="3"/>
  <c r="AT326" i="3"/>
  <c r="AT325" i="3"/>
  <c r="AT324" i="3"/>
  <c r="AT323" i="3"/>
  <c r="AT322" i="3"/>
  <c r="AT321" i="3"/>
  <c r="AT320" i="3"/>
  <c r="AT319" i="3"/>
  <c r="AT318" i="3"/>
  <c r="AT317" i="3"/>
  <c r="AT316" i="3"/>
  <c r="AT315" i="3"/>
  <c r="AT314" i="3"/>
  <c r="AT313" i="3"/>
  <c r="AT312" i="3"/>
  <c r="AT311" i="3"/>
  <c r="AT310" i="3"/>
  <c r="AT309" i="3"/>
  <c r="AT308" i="3"/>
  <c r="AT307" i="3"/>
  <c r="AT306" i="3"/>
  <c r="AT305" i="3"/>
  <c r="AT304" i="3"/>
  <c r="AT303" i="3"/>
  <c r="AT302" i="3"/>
  <c r="AT301" i="3"/>
  <c r="AT300" i="3"/>
  <c r="AT299" i="3"/>
  <c r="AT298" i="3"/>
  <c r="AT297" i="3"/>
  <c r="AT296" i="3"/>
  <c r="AT295" i="3"/>
  <c r="AT294" i="3"/>
  <c r="AT293" i="3"/>
  <c r="AT292" i="3"/>
  <c r="AT291" i="3"/>
  <c r="AT290" i="3"/>
  <c r="AT289" i="3"/>
  <c r="AT288" i="3"/>
  <c r="AT287" i="3"/>
  <c r="AT286" i="3"/>
  <c r="AT285" i="3"/>
  <c r="AT284" i="3"/>
  <c r="AT283" i="3"/>
  <c r="AT282" i="3"/>
  <c r="AT281" i="3"/>
  <c r="AT280" i="3"/>
  <c r="AT279" i="3"/>
  <c r="AT278" i="3"/>
  <c r="AT277" i="3"/>
  <c r="AT276" i="3"/>
  <c r="AT275" i="3"/>
  <c r="AT274" i="3"/>
  <c r="AT273" i="3"/>
  <c r="AT272" i="3"/>
  <c r="AT271" i="3"/>
  <c r="AT270" i="3"/>
  <c r="AT269" i="3"/>
  <c r="AT268" i="3"/>
  <c r="AT267" i="3"/>
  <c r="AT266" i="3"/>
  <c r="AT265" i="3"/>
  <c r="AT264" i="3"/>
  <c r="AT263" i="3"/>
  <c r="AT262" i="3"/>
  <c r="AT261" i="3"/>
  <c r="AT260" i="3"/>
  <c r="AT259" i="3"/>
  <c r="AT258" i="3"/>
  <c r="AT257" i="3"/>
  <c r="AT256" i="3"/>
  <c r="AT255" i="3"/>
  <c r="AT254" i="3"/>
  <c r="AT253" i="3"/>
  <c r="AT252" i="3"/>
  <c r="AT251" i="3"/>
  <c r="AT250" i="3"/>
  <c r="AT249" i="3"/>
  <c r="AT248" i="3"/>
  <c r="AT247" i="3"/>
  <c r="AT246" i="3"/>
  <c r="AT245" i="3"/>
  <c r="AT244" i="3"/>
  <c r="AT243" i="3"/>
  <c r="AT242" i="3"/>
  <c r="AT241" i="3"/>
  <c r="AT240" i="3"/>
  <c r="AT239" i="3"/>
  <c r="AT238" i="3"/>
  <c r="AT237" i="3"/>
  <c r="AT236" i="3"/>
  <c r="AT235" i="3"/>
  <c r="AT234" i="3"/>
  <c r="AT233" i="3"/>
  <c r="AT232" i="3"/>
  <c r="AT231" i="3"/>
  <c r="AT230" i="3"/>
  <c r="AT229" i="3"/>
  <c r="AT228" i="3"/>
  <c r="AT227" i="3"/>
  <c r="AT226" i="3"/>
  <c r="AT225" i="3"/>
  <c r="AT224" i="3"/>
  <c r="AT223" i="3"/>
  <c r="AT222" i="3"/>
  <c r="AT221" i="3"/>
  <c r="AT220" i="3"/>
  <c r="AT219" i="3"/>
  <c r="AT218" i="3"/>
  <c r="AT217" i="3"/>
  <c r="AT216" i="3"/>
  <c r="AT215" i="3"/>
  <c r="AT214" i="3"/>
  <c r="AT213" i="3"/>
  <c r="AT212" i="3"/>
  <c r="AT211" i="3"/>
  <c r="AT210" i="3"/>
  <c r="AT209" i="3"/>
  <c r="AT208" i="3"/>
  <c r="AT207" i="3"/>
  <c r="AT206" i="3"/>
  <c r="AT205" i="3"/>
  <c r="AT204" i="3"/>
  <c r="AT203" i="3"/>
  <c r="AT202" i="3"/>
  <c r="AT201" i="3"/>
  <c r="AT200" i="3"/>
  <c r="AT199" i="3"/>
  <c r="AT198" i="3"/>
  <c r="AT197" i="3"/>
  <c r="AT196" i="3"/>
  <c r="AT195" i="3"/>
  <c r="AT194" i="3"/>
  <c r="AT193" i="3"/>
  <c r="AT192" i="3"/>
  <c r="AT191" i="3"/>
  <c r="AT190" i="3"/>
  <c r="AT189" i="3"/>
  <c r="AT188" i="3"/>
  <c r="AT187" i="3"/>
  <c r="AT186" i="3"/>
  <c r="AT185" i="3"/>
  <c r="AT184" i="3"/>
  <c r="AT183" i="3"/>
  <c r="AT182" i="3"/>
  <c r="AT181" i="3"/>
  <c r="AT180" i="3"/>
  <c r="AT179" i="3"/>
  <c r="AT178" i="3"/>
  <c r="AT177" i="3"/>
  <c r="AT176" i="3"/>
  <c r="AT175" i="3"/>
  <c r="AT174" i="3"/>
  <c r="AT173" i="3"/>
  <c r="AT172" i="3"/>
  <c r="AT171" i="3"/>
  <c r="AT170" i="3"/>
  <c r="AT169" i="3"/>
  <c r="AT168" i="3"/>
  <c r="AT167" i="3"/>
  <c r="AT166" i="3"/>
  <c r="AT165" i="3"/>
  <c r="AT164" i="3"/>
  <c r="AT163" i="3"/>
  <c r="AT162" i="3"/>
  <c r="AT161" i="3"/>
  <c r="AT160" i="3"/>
  <c r="AT159" i="3"/>
  <c r="AT158" i="3"/>
  <c r="AT157" i="3"/>
  <c r="AT156" i="3"/>
  <c r="AT155" i="3"/>
  <c r="AT154" i="3"/>
  <c r="AT153" i="3"/>
  <c r="AT152" i="3"/>
  <c r="AT151" i="3"/>
  <c r="AT150" i="3"/>
  <c r="AT149" i="3"/>
  <c r="AT148" i="3"/>
  <c r="AT147" i="3"/>
  <c r="AT146" i="3"/>
  <c r="AT145" i="3"/>
  <c r="AT144" i="3"/>
  <c r="AT143" i="3"/>
  <c r="AT142" i="3"/>
  <c r="AT141" i="3"/>
  <c r="AT140" i="3"/>
  <c r="AT139" i="3"/>
  <c r="AT138" i="3"/>
  <c r="AT137" i="3"/>
  <c r="AT136" i="3"/>
  <c r="AT135" i="3"/>
  <c r="AT134" i="3"/>
  <c r="AT133" i="3"/>
  <c r="AT132" i="3"/>
  <c r="AT131" i="3"/>
  <c r="AT130" i="3"/>
  <c r="AT129" i="3"/>
  <c r="AT128" i="3"/>
  <c r="AT127" i="3"/>
  <c r="AT126" i="3"/>
  <c r="AT125" i="3"/>
  <c r="AT124" i="3"/>
  <c r="AT123" i="3"/>
  <c r="AT122" i="3"/>
  <c r="AT121" i="3"/>
  <c r="AT120" i="3"/>
  <c r="AT119" i="3"/>
  <c r="AT118" i="3"/>
  <c r="AT117" i="3"/>
  <c r="AT116" i="3"/>
  <c r="AT115" i="3"/>
  <c r="AT114" i="3"/>
  <c r="AT113" i="3"/>
  <c r="AT112" i="3"/>
  <c r="AT111" i="3"/>
  <c r="AT110" i="3"/>
  <c r="AT109" i="3"/>
  <c r="AT108" i="3"/>
  <c r="AT107" i="3"/>
  <c r="AT106" i="3"/>
  <c r="AT105" i="3"/>
  <c r="AT104" i="3"/>
  <c r="AT103" i="3"/>
  <c r="AT102" i="3"/>
  <c r="AT101" i="3"/>
  <c r="AT100" i="3"/>
  <c r="AT99" i="3"/>
  <c r="AT98" i="3"/>
  <c r="AT97" i="3"/>
  <c r="AT96" i="3"/>
  <c r="AT95" i="3"/>
  <c r="AT94" i="3"/>
  <c r="AT93" i="3"/>
  <c r="AT92" i="3"/>
  <c r="AT91" i="3"/>
  <c r="AT90" i="3"/>
  <c r="AT89" i="3"/>
  <c r="AT88" i="3"/>
  <c r="AT87" i="3"/>
  <c r="AT86" i="3"/>
  <c r="AT85" i="3"/>
  <c r="AT84" i="3"/>
  <c r="AT83" i="3"/>
  <c r="AT82" i="3"/>
  <c r="AT81" i="3"/>
  <c r="AT80" i="3"/>
  <c r="AT79" i="3"/>
  <c r="AT78" i="3"/>
  <c r="AT77" i="3"/>
  <c r="AT76" i="3"/>
  <c r="AT75" i="3"/>
  <c r="AT74" i="3"/>
  <c r="AT73" i="3"/>
  <c r="AT72" i="3"/>
  <c r="AT71" i="3"/>
  <c r="AT70" i="3"/>
  <c r="AT69" i="3"/>
  <c r="AT68" i="3"/>
  <c r="AT67" i="3"/>
  <c r="AT66" i="3"/>
  <c r="AT65" i="3"/>
  <c r="AT64" i="3"/>
  <c r="AT63" i="3"/>
  <c r="AT62" i="3"/>
  <c r="AT61" i="3"/>
  <c r="AT60" i="3"/>
  <c r="AT59" i="3"/>
  <c r="AT58" i="3"/>
  <c r="AT57" i="3"/>
  <c r="AT56" i="3"/>
  <c r="AT55" i="3"/>
  <c r="AT54" i="3"/>
  <c r="AT53" i="3"/>
  <c r="AT52" i="3"/>
  <c r="AT51" i="3"/>
  <c r="AT50" i="3"/>
  <c r="AT49" i="3"/>
  <c r="AT48" i="3"/>
  <c r="AT47" i="3"/>
  <c r="AT46" i="3"/>
  <c r="AT45" i="3"/>
  <c r="AT44" i="3"/>
  <c r="AT43" i="3"/>
  <c r="AT42" i="3"/>
  <c r="AT41" i="3"/>
  <c r="AT40" i="3"/>
  <c r="AT39" i="3"/>
  <c r="AT38" i="3"/>
  <c r="AT37" i="3"/>
  <c r="AT36" i="3"/>
  <c r="AT35" i="3"/>
  <c r="AT34" i="3"/>
  <c r="AT33" i="3"/>
  <c r="AT32" i="3"/>
  <c r="AT31" i="3"/>
  <c r="AT30" i="3"/>
  <c r="AT29" i="3"/>
  <c r="AT28" i="3"/>
  <c r="AT27" i="3"/>
  <c r="AT26" i="3"/>
  <c r="AT25" i="3"/>
  <c r="AT24" i="3"/>
  <c r="AT23" i="3"/>
  <c r="AT22" i="3"/>
  <c r="AT21" i="3"/>
  <c r="AT20" i="3"/>
  <c r="AT19" i="3"/>
  <c r="AT18" i="3"/>
  <c r="AT17" i="3"/>
  <c r="AT16" i="3"/>
  <c r="AT15" i="3"/>
  <c r="AT14" i="3"/>
  <c r="AT13" i="3"/>
  <c r="AT12" i="3"/>
  <c r="AP2011" i="3"/>
  <c r="AP2010" i="3"/>
  <c r="AP2009" i="3"/>
  <c r="AP2008" i="3"/>
  <c r="AP2007" i="3"/>
  <c r="AP2006" i="3"/>
  <c r="AP2005" i="3"/>
  <c r="AP2004" i="3"/>
  <c r="AP2003" i="3"/>
  <c r="AP2002" i="3"/>
  <c r="AP2001" i="3"/>
  <c r="AP2000" i="3"/>
  <c r="AP1999" i="3"/>
  <c r="AP1998" i="3"/>
  <c r="AP1997" i="3"/>
  <c r="AP1996" i="3"/>
  <c r="AP1995" i="3"/>
  <c r="AP1994" i="3"/>
  <c r="AP1993" i="3"/>
  <c r="AP1992" i="3"/>
  <c r="AP1991" i="3"/>
  <c r="AP1990" i="3"/>
  <c r="AP1989" i="3"/>
  <c r="AP1988" i="3"/>
  <c r="AP1987" i="3"/>
  <c r="AP1986" i="3"/>
  <c r="AP1985" i="3"/>
  <c r="AP1984" i="3"/>
  <c r="AP1983" i="3"/>
  <c r="AP1982" i="3"/>
  <c r="AP1981" i="3"/>
  <c r="AP1980" i="3"/>
  <c r="AP1979" i="3"/>
  <c r="AP1978" i="3"/>
  <c r="AP1977" i="3"/>
  <c r="AP1976" i="3"/>
  <c r="AP1975" i="3"/>
  <c r="AP1974" i="3"/>
  <c r="AP1973" i="3"/>
  <c r="AP1972" i="3"/>
  <c r="AP1971" i="3"/>
  <c r="AP1970" i="3"/>
  <c r="AP1969" i="3"/>
  <c r="AP1968" i="3"/>
  <c r="AP1967" i="3"/>
  <c r="AP1966" i="3"/>
  <c r="AP1965" i="3"/>
  <c r="AP1964" i="3"/>
  <c r="AP1963" i="3"/>
  <c r="AP1962" i="3"/>
  <c r="AP1961" i="3"/>
  <c r="AP1960" i="3"/>
  <c r="AP1959" i="3"/>
  <c r="AP1958" i="3"/>
  <c r="AP1957" i="3"/>
  <c r="AP1956" i="3"/>
  <c r="AP1955" i="3"/>
  <c r="AP1954" i="3"/>
  <c r="AP1953" i="3"/>
  <c r="AP1952" i="3"/>
  <c r="AP1951" i="3"/>
  <c r="AP1950" i="3"/>
  <c r="AP1949" i="3"/>
  <c r="AP1948" i="3"/>
  <c r="AP1947" i="3"/>
  <c r="AP1946" i="3"/>
  <c r="AP1945" i="3"/>
  <c r="AP1944" i="3"/>
  <c r="AP1943" i="3"/>
  <c r="AP1942" i="3"/>
  <c r="AP1941" i="3"/>
  <c r="AP1940" i="3"/>
  <c r="AP1939" i="3"/>
  <c r="AP1938" i="3"/>
  <c r="AP1937" i="3"/>
  <c r="AP1936" i="3"/>
  <c r="AP1935" i="3"/>
  <c r="AP1934" i="3"/>
  <c r="AP1933" i="3"/>
  <c r="AP1932" i="3"/>
  <c r="AP1931" i="3"/>
  <c r="AP1930" i="3"/>
  <c r="AP1929" i="3"/>
  <c r="AP1928" i="3"/>
  <c r="AP1927" i="3"/>
  <c r="AP1926" i="3"/>
  <c r="AP1925" i="3"/>
  <c r="AP1924" i="3"/>
  <c r="AP1923" i="3"/>
  <c r="AP1922" i="3"/>
  <c r="AP1921" i="3"/>
  <c r="AP1920" i="3"/>
  <c r="AP1919" i="3"/>
  <c r="AP1918" i="3"/>
  <c r="AP1917" i="3"/>
  <c r="AP1916" i="3"/>
  <c r="AP1915" i="3"/>
  <c r="AP1914" i="3"/>
  <c r="AP1913" i="3"/>
  <c r="AP1912" i="3"/>
  <c r="AP1911" i="3"/>
  <c r="AP1910" i="3"/>
  <c r="AP1909" i="3"/>
  <c r="AP1908" i="3"/>
  <c r="AP1907" i="3"/>
  <c r="AP1906" i="3"/>
  <c r="AP1905" i="3"/>
  <c r="AP1904" i="3"/>
  <c r="AP1903" i="3"/>
  <c r="AP1902" i="3"/>
  <c r="AP1901" i="3"/>
  <c r="AP1900" i="3"/>
  <c r="AP1899" i="3"/>
  <c r="AP1898" i="3"/>
  <c r="AP1897" i="3"/>
  <c r="AP1896" i="3"/>
  <c r="AP1895" i="3"/>
  <c r="AP1894" i="3"/>
  <c r="AP1893" i="3"/>
  <c r="AP1892" i="3"/>
  <c r="AP1891" i="3"/>
  <c r="AP1890" i="3"/>
  <c r="AP1889" i="3"/>
  <c r="AP1888" i="3"/>
  <c r="AP1887" i="3"/>
  <c r="AP1886" i="3"/>
  <c r="AP1885" i="3"/>
  <c r="AP1884" i="3"/>
  <c r="AP1883" i="3"/>
  <c r="AP1882" i="3"/>
  <c r="AP1881" i="3"/>
  <c r="AP1880" i="3"/>
  <c r="AP1879" i="3"/>
  <c r="AP1878" i="3"/>
  <c r="AP1877" i="3"/>
  <c r="AP1876" i="3"/>
  <c r="AP1875" i="3"/>
  <c r="AP1874" i="3"/>
  <c r="AP1873" i="3"/>
  <c r="AP1872" i="3"/>
  <c r="AP1871" i="3"/>
  <c r="AP1870" i="3"/>
  <c r="AP1869" i="3"/>
  <c r="AP1868" i="3"/>
  <c r="AP1867" i="3"/>
  <c r="AP1866" i="3"/>
  <c r="AP1865" i="3"/>
  <c r="AP1864" i="3"/>
  <c r="AP1863" i="3"/>
  <c r="AP1862" i="3"/>
  <c r="AP1861" i="3"/>
  <c r="AP1860" i="3"/>
  <c r="AP1859" i="3"/>
  <c r="AP1858" i="3"/>
  <c r="AP1857" i="3"/>
  <c r="AP1856" i="3"/>
  <c r="AP1855" i="3"/>
  <c r="AP1854" i="3"/>
  <c r="AP1853" i="3"/>
  <c r="AP1852" i="3"/>
  <c r="AP1851" i="3"/>
  <c r="AP1850" i="3"/>
  <c r="AP1849" i="3"/>
  <c r="AP1848" i="3"/>
  <c r="AP1847" i="3"/>
  <c r="AP1846" i="3"/>
  <c r="AP1845" i="3"/>
  <c r="AP1844" i="3"/>
  <c r="AP1843" i="3"/>
  <c r="AP1842" i="3"/>
  <c r="AP1841" i="3"/>
  <c r="AP1840" i="3"/>
  <c r="AP1839" i="3"/>
  <c r="AP1838" i="3"/>
  <c r="AP1837" i="3"/>
  <c r="AP1836" i="3"/>
  <c r="AP1835" i="3"/>
  <c r="AP1834" i="3"/>
  <c r="AP1833" i="3"/>
  <c r="AP1832" i="3"/>
  <c r="AP1831" i="3"/>
  <c r="AP1830" i="3"/>
  <c r="AP1829" i="3"/>
  <c r="AP1828" i="3"/>
  <c r="AP1827" i="3"/>
  <c r="AP1826" i="3"/>
  <c r="AP1825" i="3"/>
  <c r="AP1824" i="3"/>
  <c r="AP1823" i="3"/>
  <c r="AP1822" i="3"/>
  <c r="AP1821" i="3"/>
  <c r="AP1820" i="3"/>
  <c r="AP1819" i="3"/>
  <c r="AP1818" i="3"/>
  <c r="AP1817" i="3"/>
  <c r="AP1816" i="3"/>
  <c r="AP1815" i="3"/>
  <c r="AP1814" i="3"/>
  <c r="AP1813" i="3"/>
  <c r="AP1812" i="3"/>
  <c r="AP1811" i="3"/>
  <c r="AP1810" i="3"/>
  <c r="AP1809" i="3"/>
  <c r="AP1808" i="3"/>
  <c r="AP1807" i="3"/>
  <c r="AP1806" i="3"/>
  <c r="AP1805" i="3"/>
  <c r="AP1804" i="3"/>
  <c r="AP1803" i="3"/>
  <c r="AP1802" i="3"/>
  <c r="AP1801" i="3"/>
  <c r="AP1800" i="3"/>
  <c r="AP1799" i="3"/>
  <c r="AP1798" i="3"/>
  <c r="AP1797" i="3"/>
  <c r="AP1796" i="3"/>
  <c r="AP1795" i="3"/>
  <c r="AP1794" i="3"/>
  <c r="AP1793" i="3"/>
  <c r="AP1792" i="3"/>
  <c r="AP1791" i="3"/>
  <c r="AP1790" i="3"/>
  <c r="AP1789" i="3"/>
  <c r="AP1788" i="3"/>
  <c r="AP1787" i="3"/>
  <c r="AP1786" i="3"/>
  <c r="AP1785" i="3"/>
  <c r="AP1784" i="3"/>
  <c r="AP1783" i="3"/>
  <c r="AP1782" i="3"/>
  <c r="AP1781" i="3"/>
  <c r="AP1780" i="3"/>
  <c r="AP1779" i="3"/>
  <c r="AP1778" i="3"/>
  <c r="AP1777" i="3"/>
  <c r="AP1776" i="3"/>
  <c r="AP1775" i="3"/>
  <c r="AP1774" i="3"/>
  <c r="AP1773" i="3"/>
  <c r="AP1772" i="3"/>
  <c r="AP1771" i="3"/>
  <c r="AP1770" i="3"/>
  <c r="AP1769" i="3"/>
  <c r="AP1768" i="3"/>
  <c r="AP1767" i="3"/>
  <c r="AP1766" i="3"/>
  <c r="AP1765" i="3"/>
  <c r="AP1764" i="3"/>
  <c r="AP1763" i="3"/>
  <c r="AP1762" i="3"/>
  <c r="AP1761" i="3"/>
  <c r="AP1760" i="3"/>
  <c r="AP1759" i="3"/>
  <c r="AP1758" i="3"/>
  <c r="AP1757" i="3"/>
  <c r="AP1756" i="3"/>
  <c r="AP1755" i="3"/>
  <c r="AP1754" i="3"/>
  <c r="AP1753" i="3"/>
  <c r="AP1752" i="3"/>
  <c r="AP1751" i="3"/>
  <c r="AP1750" i="3"/>
  <c r="AP1749" i="3"/>
  <c r="AP1748" i="3"/>
  <c r="AP1747" i="3"/>
  <c r="AP1746" i="3"/>
  <c r="AP1745" i="3"/>
  <c r="AP1744" i="3"/>
  <c r="AP1743" i="3"/>
  <c r="AP1742" i="3"/>
  <c r="AP1741" i="3"/>
  <c r="AP1740" i="3"/>
  <c r="AP1739" i="3"/>
  <c r="AP1738" i="3"/>
  <c r="AP1737" i="3"/>
  <c r="AP1736" i="3"/>
  <c r="AP1735" i="3"/>
  <c r="AP1734" i="3"/>
  <c r="AP1733" i="3"/>
  <c r="AP1732" i="3"/>
  <c r="AP1731" i="3"/>
  <c r="AP1730" i="3"/>
  <c r="AP1729" i="3"/>
  <c r="AP1728" i="3"/>
  <c r="AP1727" i="3"/>
  <c r="AP1726" i="3"/>
  <c r="AP1725" i="3"/>
  <c r="AP1724" i="3"/>
  <c r="AP1723" i="3"/>
  <c r="AP1722" i="3"/>
  <c r="AP1721" i="3"/>
  <c r="AP1720" i="3"/>
  <c r="AP1719" i="3"/>
  <c r="AP1718" i="3"/>
  <c r="AP1717" i="3"/>
  <c r="AP1716" i="3"/>
  <c r="AP1715" i="3"/>
  <c r="AP1714" i="3"/>
  <c r="AP1713" i="3"/>
  <c r="AP1712" i="3"/>
  <c r="AP1711" i="3"/>
  <c r="AP1710" i="3"/>
  <c r="AP1709" i="3"/>
  <c r="AP1708" i="3"/>
  <c r="AP1707" i="3"/>
  <c r="AP1706" i="3"/>
  <c r="AP1705" i="3"/>
  <c r="AP1704" i="3"/>
  <c r="AP1703" i="3"/>
  <c r="AP1702" i="3"/>
  <c r="AP1701" i="3"/>
  <c r="AP1700" i="3"/>
  <c r="AP1699" i="3"/>
  <c r="AP1698" i="3"/>
  <c r="AP1697" i="3"/>
  <c r="AP1696" i="3"/>
  <c r="AP1695" i="3"/>
  <c r="AP1694" i="3"/>
  <c r="AP1693" i="3"/>
  <c r="AP1692" i="3"/>
  <c r="AP1691" i="3"/>
  <c r="AP1690" i="3"/>
  <c r="AP1689" i="3"/>
  <c r="AP1688" i="3"/>
  <c r="AP1687" i="3"/>
  <c r="AP1686" i="3"/>
  <c r="AP1685" i="3"/>
  <c r="AP1684" i="3"/>
  <c r="AP1683" i="3"/>
  <c r="AP1682" i="3"/>
  <c r="AP1681" i="3"/>
  <c r="AP1680" i="3"/>
  <c r="AP1679" i="3"/>
  <c r="AP1678" i="3"/>
  <c r="AP1677" i="3"/>
  <c r="AP1676" i="3"/>
  <c r="AP1675" i="3"/>
  <c r="AP1674" i="3"/>
  <c r="AP1673" i="3"/>
  <c r="AP1672" i="3"/>
  <c r="AP1671" i="3"/>
  <c r="AP1670" i="3"/>
  <c r="AP1669" i="3"/>
  <c r="AP1668" i="3"/>
  <c r="AP1667" i="3"/>
  <c r="AP1666" i="3"/>
  <c r="AP1665" i="3"/>
  <c r="AP1664" i="3"/>
  <c r="AP1663" i="3"/>
  <c r="AP1662" i="3"/>
  <c r="AP1661" i="3"/>
  <c r="AP1660" i="3"/>
  <c r="AP1659" i="3"/>
  <c r="AP1658" i="3"/>
  <c r="AP1657" i="3"/>
  <c r="AP1656" i="3"/>
  <c r="AP1655" i="3"/>
  <c r="AP1654" i="3"/>
  <c r="AP1653" i="3"/>
  <c r="AP1652" i="3"/>
  <c r="AP1651" i="3"/>
  <c r="AP1650" i="3"/>
  <c r="AP1649" i="3"/>
  <c r="AP1648" i="3"/>
  <c r="AP1647" i="3"/>
  <c r="AP1646" i="3"/>
  <c r="AP1645" i="3"/>
  <c r="AP1644" i="3"/>
  <c r="AP1643" i="3"/>
  <c r="AP1642" i="3"/>
  <c r="AP1641" i="3"/>
  <c r="AP1640" i="3"/>
  <c r="AP1639" i="3"/>
  <c r="AP1638" i="3"/>
  <c r="AP1637" i="3"/>
  <c r="AP1636" i="3"/>
  <c r="AP1635" i="3"/>
  <c r="AP1634" i="3"/>
  <c r="AP1633" i="3"/>
  <c r="AP1632" i="3"/>
  <c r="AP1631" i="3"/>
  <c r="AP1630" i="3"/>
  <c r="AP1629" i="3"/>
  <c r="AP1628" i="3"/>
  <c r="AP1627" i="3"/>
  <c r="AP1626" i="3"/>
  <c r="AP1625" i="3"/>
  <c r="AP1624" i="3"/>
  <c r="AP1623" i="3"/>
  <c r="AP1622" i="3"/>
  <c r="AP1621" i="3"/>
  <c r="AP1620" i="3"/>
  <c r="AP1619" i="3"/>
  <c r="AP1618" i="3"/>
  <c r="AP1617" i="3"/>
  <c r="AP1616" i="3"/>
  <c r="AP1615" i="3"/>
  <c r="AP1614" i="3"/>
  <c r="AP1613" i="3"/>
  <c r="AP1612" i="3"/>
  <c r="AP1611" i="3"/>
  <c r="AP1610" i="3"/>
  <c r="AP1609" i="3"/>
  <c r="AP1608" i="3"/>
  <c r="AP1607" i="3"/>
  <c r="AP1606" i="3"/>
  <c r="AP1605" i="3"/>
  <c r="AP1604" i="3"/>
  <c r="AP1603" i="3"/>
  <c r="AP1602" i="3"/>
  <c r="AP1601" i="3"/>
  <c r="AP1600" i="3"/>
  <c r="AP1599" i="3"/>
  <c r="AP1598" i="3"/>
  <c r="AP1597" i="3"/>
  <c r="AP1596" i="3"/>
  <c r="AP1595" i="3"/>
  <c r="AP1594" i="3"/>
  <c r="AP1593" i="3"/>
  <c r="AP1592" i="3"/>
  <c r="AP1591" i="3"/>
  <c r="AP1590" i="3"/>
  <c r="AP1589" i="3"/>
  <c r="AP1588" i="3"/>
  <c r="AP1587" i="3"/>
  <c r="AP1586" i="3"/>
  <c r="AP1585" i="3"/>
  <c r="AP1584" i="3"/>
  <c r="AP1583" i="3"/>
  <c r="AP1582" i="3"/>
  <c r="AP1581" i="3"/>
  <c r="AP1580" i="3"/>
  <c r="AP1579" i="3"/>
  <c r="AP1578" i="3"/>
  <c r="AP1577" i="3"/>
  <c r="AP1576" i="3"/>
  <c r="AP1575" i="3"/>
  <c r="AP1574" i="3"/>
  <c r="AP1573" i="3"/>
  <c r="AP1572" i="3"/>
  <c r="AP1571" i="3"/>
  <c r="AP1570" i="3"/>
  <c r="AP1569" i="3"/>
  <c r="AP1568" i="3"/>
  <c r="AP1567" i="3"/>
  <c r="AP1566" i="3"/>
  <c r="AP1565" i="3"/>
  <c r="AP1564" i="3"/>
  <c r="AP1563" i="3"/>
  <c r="AP1562" i="3"/>
  <c r="AP1561" i="3"/>
  <c r="AP1560" i="3"/>
  <c r="AP1559" i="3"/>
  <c r="AP1558" i="3"/>
  <c r="AP1557" i="3"/>
  <c r="AP1556" i="3"/>
  <c r="AP1555" i="3"/>
  <c r="AP1554" i="3"/>
  <c r="AP1553" i="3"/>
  <c r="AP1552" i="3"/>
  <c r="AP1551" i="3"/>
  <c r="AP1550" i="3"/>
  <c r="AP1549" i="3"/>
  <c r="AP1548" i="3"/>
  <c r="AP1547" i="3"/>
  <c r="AP1546" i="3"/>
  <c r="AP1545" i="3"/>
  <c r="AP1544" i="3"/>
  <c r="AP1543" i="3"/>
  <c r="AP1542" i="3"/>
  <c r="AP1541" i="3"/>
  <c r="AP1540" i="3"/>
  <c r="AP1539" i="3"/>
  <c r="AP1538" i="3"/>
  <c r="AP1537" i="3"/>
  <c r="AP1536" i="3"/>
  <c r="AP1535" i="3"/>
  <c r="AP1534" i="3"/>
  <c r="AP1533" i="3"/>
  <c r="AP1532" i="3"/>
  <c r="AP1531" i="3"/>
  <c r="AP1530" i="3"/>
  <c r="AP1529" i="3"/>
  <c r="AP1528" i="3"/>
  <c r="AP1527" i="3"/>
  <c r="AP1526" i="3"/>
  <c r="AP1525" i="3"/>
  <c r="AP1524" i="3"/>
  <c r="AP1523" i="3"/>
  <c r="AP1522" i="3"/>
  <c r="AP1521" i="3"/>
  <c r="AP1520" i="3"/>
  <c r="AP1519" i="3"/>
  <c r="AP1518" i="3"/>
  <c r="AP1517" i="3"/>
  <c r="AP1516" i="3"/>
  <c r="AP1515" i="3"/>
  <c r="AP1514" i="3"/>
  <c r="AP1513" i="3"/>
  <c r="AP1512" i="3"/>
  <c r="AP1511" i="3"/>
  <c r="AP1510" i="3"/>
  <c r="AP1509" i="3"/>
  <c r="AP1508" i="3"/>
  <c r="AP1507" i="3"/>
  <c r="AP1506" i="3"/>
  <c r="AP1505" i="3"/>
  <c r="AP1504" i="3"/>
  <c r="AP1503" i="3"/>
  <c r="AP1502" i="3"/>
  <c r="AP1501" i="3"/>
  <c r="AP1500" i="3"/>
  <c r="AP1499" i="3"/>
  <c r="AP1498" i="3"/>
  <c r="AP1497" i="3"/>
  <c r="AP1496" i="3"/>
  <c r="AP1495" i="3"/>
  <c r="AP1494" i="3"/>
  <c r="AP1493" i="3"/>
  <c r="AP1492" i="3"/>
  <c r="AP1491" i="3"/>
  <c r="AP1490" i="3"/>
  <c r="AP1489" i="3"/>
  <c r="AP1488" i="3"/>
  <c r="AP1487" i="3"/>
  <c r="AP1486" i="3"/>
  <c r="AP1485" i="3"/>
  <c r="AP1484" i="3"/>
  <c r="AP1483" i="3"/>
  <c r="AP1482" i="3"/>
  <c r="AP1481" i="3"/>
  <c r="AP1480" i="3"/>
  <c r="AP1479" i="3"/>
  <c r="AP1478" i="3"/>
  <c r="AP1477" i="3"/>
  <c r="AP1476" i="3"/>
  <c r="AP1475" i="3"/>
  <c r="AP1474" i="3"/>
  <c r="AP1473" i="3"/>
  <c r="AP1472" i="3"/>
  <c r="AP1471" i="3"/>
  <c r="AP1470" i="3"/>
  <c r="AP1469" i="3"/>
  <c r="AP1468" i="3"/>
  <c r="AP1467" i="3"/>
  <c r="AP1466" i="3"/>
  <c r="AP1465" i="3"/>
  <c r="AP1464" i="3"/>
  <c r="AP1463" i="3"/>
  <c r="AP1462" i="3"/>
  <c r="AP1461" i="3"/>
  <c r="AP1460" i="3"/>
  <c r="AP1459" i="3"/>
  <c r="AP1458" i="3"/>
  <c r="AP1457" i="3"/>
  <c r="AP1456" i="3"/>
  <c r="AP1455" i="3"/>
  <c r="AP1454" i="3"/>
  <c r="AP1453" i="3"/>
  <c r="AP1452" i="3"/>
  <c r="AP1451" i="3"/>
  <c r="AP1450" i="3"/>
  <c r="AP1449" i="3"/>
  <c r="AP1448" i="3"/>
  <c r="AP1447" i="3"/>
  <c r="AP1446" i="3"/>
  <c r="AP1445" i="3"/>
  <c r="AP1444" i="3"/>
  <c r="AP1443" i="3"/>
  <c r="AP1442" i="3"/>
  <c r="AP1441" i="3"/>
  <c r="AP1440" i="3"/>
  <c r="AP1439" i="3"/>
  <c r="AP1438" i="3"/>
  <c r="AP1437" i="3"/>
  <c r="AP1436" i="3"/>
  <c r="AP1435" i="3"/>
  <c r="AP1434" i="3"/>
  <c r="AP1433" i="3"/>
  <c r="AP1432" i="3"/>
  <c r="AP1431" i="3"/>
  <c r="AP1430" i="3"/>
  <c r="AP1429" i="3"/>
  <c r="AP1428" i="3"/>
  <c r="AP1427" i="3"/>
  <c r="AP1426" i="3"/>
  <c r="AP1425" i="3"/>
  <c r="AP1424" i="3"/>
  <c r="AP1423" i="3"/>
  <c r="AP1422" i="3"/>
  <c r="AP1421" i="3"/>
  <c r="AP1420" i="3"/>
  <c r="AP1419" i="3"/>
  <c r="AP1418" i="3"/>
  <c r="AP1417" i="3"/>
  <c r="AP1416" i="3"/>
  <c r="AP1415" i="3"/>
  <c r="AP1414" i="3"/>
  <c r="AP1413" i="3"/>
  <c r="AP1412" i="3"/>
  <c r="AP1411" i="3"/>
  <c r="AP1410" i="3"/>
  <c r="AP1409" i="3"/>
  <c r="AP1408" i="3"/>
  <c r="AP1407" i="3"/>
  <c r="AP1406" i="3"/>
  <c r="AP1405" i="3"/>
  <c r="AP1404" i="3"/>
  <c r="AP1403" i="3"/>
  <c r="AP1402" i="3"/>
  <c r="AP1401" i="3"/>
  <c r="AP1400" i="3"/>
  <c r="AP1399" i="3"/>
  <c r="AP1398" i="3"/>
  <c r="AP1397" i="3"/>
  <c r="AP1396" i="3"/>
  <c r="AP1395" i="3"/>
  <c r="AP1394" i="3"/>
  <c r="AP1393" i="3"/>
  <c r="AP1392" i="3"/>
  <c r="AP1391" i="3"/>
  <c r="AP1390" i="3"/>
  <c r="AP1389" i="3"/>
  <c r="AP1388" i="3"/>
  <c r="AP1387" i="3"/>
  <c r="AP1386" i="3"/>
  <c r="AP1385" i="3"/>
  <c r="AP1384" i="3"/>
  <c r="AP1383" i="3"/>
  <c r="AP1382" i="3"/>
  <c r="AP1381" i="3"/>
  <c r="AP1380" i="3"/>
  <c r="AP1379" i="3"/>
  <c r="AP1378" i="3"/>
  <c r="AP1377" i="3"/>
  <c r="AP1376" i="3"/>
  <c r="AP1375" i="3"/>
  <c r="AP1374" i="3"/>
  <c r="AP1373" i="3"/>
  <c r="AP1372" i="3"/>
  <c r="AP1371" i="3"/>
  <c r="AP1370" i="3"/>
  <c r="AP1369" i="3"/>
  <c r="AP1368" i="3"/>
  <c r="AP1367" i="3"/>
  <c r="AP1366" i="3"/>
  <c r="AP1365" i="3"/>
  <c r="AP1364" i="3"/>
  <c r="AP1363" i="3"/>
  <c r="AP1362" i="3"/>
  <c r="AP1361" i="3"/>
  <c r="AP1360" i="3"/>
  <c r="AP1359" i="3"/>
  <c r="AP1358" i="3"/>
  <c r="AP1357" i="3"/>
  <c r="AP1356" i="3"/>
  <c r="AP1355" i="3"/>
  <c r="AP1354" i="3"/>
  <c r="AP1353" i="3"/>
  <c r="AP1352" i="3"/>
  <c r="AP1351" i="3"/>
  <c r="AP1350" i="3"/>
  <c r="AP1349" i="3"/>
  <c r="AP1348" i="3"/>
  <c r="AP1347" i="3"/>
  <c r="AP1346" i="3"/>
  <c r="AP1345" i="3"/>
  <c r="AP1344" i="3"/>
  <c r="AP1343" i="3"/>
  <c r="AP1342" i="3"/>
  <c r="AP1341" i="3"/>
  <c r="AP1340" i="3"/>
  <c r="AP1339" i="3"/>
  <c r="AP1338" i="3"/>
  <c r="AP1337" i="3"/>
  <c r="AP1336" i="3"/>
  <c r="AP1335" i="3"/>
  <c r="AP1334" i="3"/>
  <c r="AP1333" i="3"/>
  <c r="AP1332" i="3"/>
  <c r="AP1331" i="3"/>
  <c r="AP1330" i="3"/>
  <c r="AP1329" i="3"/>
  <c r="AP1328" i="3"/>
  <c r="AP1327" i="3"/>
  <c r="AP1326" i="3"/>
  <c r="AP1325" i="3"/>
  <c r="AP1324" i="3"/>
  <c r="AP1323" i="3"/>
  <c r="AP1322" i="3"/>
  <c r="AP1321" i="3"/>
  <c r="AP1320" i="3"/>
  <c r="AP1319" i="3"/>
  <c r="AP1318" i="3"/>
  <c r="AP1317" i="3"/>
  <c r="AP1316" i="3"/>
  <c r="AP1315" i="3"/>
  <c r="AP1314" i="3"/>
  <c r="AP1313" i="3"/>
  <c r="AP1312" i="3"/>
  <c r="AP1311" i="3"/>
  <c r="AP1310" i="3"/>
  <c r="AP1309" i="3"/>
  <c r="AP1308" i="3"/>
  <c r="AP1307" i="3"/>
  <c r="AP1306" i="3"/>
  <c r="AP1305" i="3"/>
  <c r="AP1304" i="3"/>
  <c r="AP1303" i="3"/>
  <c r="AP1302" i="3"/>
  <c r="AP1301" i="3"/>
  <c r="AP1300" i="3"/>
  <c r="AP1299" i="3"/>
  <c r="AP1298" i="3"/>
  <c r="AP1297" i="3"/>
  <c r="AP1296" i="3"/>
  <c r="AP1295" i="3"/>
  <c r="AP1294" i="3"/>
  <c r="AP1293" i="3"/>
  <c r="AP1292" i="3"/>
  <c r="AP1291" i="3"/>
  <c r="AP1290" i="3"/>
  <c r="AP1289" i="3"/>
  <c r="AP1288" i="3"/>
  <c r="AP1287" i="3"/>
  <c r="AP1286" i="3"/>
  <c r="AP1285" i="3"/>
  <c r="AP1284" i="3"/>
  <c r="AP1283" i="3"/>
  <c r="AP1282" i="3"/>
  <c r="AP1281" i="3"/>
  <c r="AP1280" i="3"/>
  <c r="AP1279" i="3"/>
  <c r="AP1278" i="3"/>
  <c r="AP1277" i="3"/>
  <c r="AP1276" i="3"/>
  <c r="AP1275" i="3"/>
  <c r="AP1274" i="3"/>
  <c r="AP1273" i="3"/>
  <c r="AP1272" i="3"/>
  <c r="AP1271" i="3"/>
  <c r="AP1270" i="3"/>
  <c r="AP1269" i="3"/>
  <c r="AP1268" i="3"/>
  <c r="AP1267" i="3"/>
  <c r="AP1266" i="3"/>
  <c r="AP1265" i="3"/>
  <c r="AP1264" i="3"/>
  <c r="AP1263" i="3"/>
  <c r="AP1262" i="3"/>
  <c r="AP1261" i="3"/>
  <c r="AP1260" i="3"/>
  <c r="AP1259" i="3"/>
  <c r="AP1258" i="3"/>
  <c r="AP1257" i="3"/>
  <c r="AP1256" i="3"/>
  <c r="AP1255" i="3"/>
  <c r="AP1254" i="3"/>
  <c r="AP1253" i="3"/>
  <c r="AP1252" i="3"/>
  <c r="AP1251" i="3"/>
  <c r="AP1250" i="3"/>
  <c r="AP1249" i="3"/>
  <c r="AP1248" i="3"/>
  <c r="AP1247" i="3"/>
  <c r="AP1246" i="3"/>
  <c r="AP1245" i="3"/>
  <c r="AP1244" i="3"/>
  <c r="AP1243" i="3"/>
  <c r="AP1242" i="3"/>
  <c r="AP1241" i="3"/>
  <c r="AP1240" i="3"/>
  <c r="AP1239" i="3"/>
  <c r="AP1238" i="3"/>
  <c r="AP1237" i="3"/>
  <c r="AP1236" i="3"/>
  <c r="AP1235" i="3"/>
  <c r="AP1234" i="3"/>
  <c r="AP1233" i="3"/>
  <c r="AP1232" i="3"/>
  <c r="AP1231" i="3"/>
  <c r="AP1230" i="3"/>
  <c r="AP1229" i="3"/>
  <c r="AP1228" i="3"/>
  <c r="AP1227" i="3"/>
  <c r="AP1226" i="3"/>
  <c r="AP1225" i="3"/>
  <c r="AP1224" i="3"/>
  <c r="AP1223" i="3"/>
  <c r="AP1222" i="3"/>
  <c r="AP1221" i="3"/>
  <c r="AP1220" i="3"/>
  <c r="AP1219" i="3"/>
  <c r="AP1218" i="3"/>
  <c r="AP1217" i="3"/>
  <c r="AP1216" i="3"/>
  <c r="AP1215" i="3"/>
  <c r="AP1214" i="3"/>
  <c r="AP1213" i="3"/>
  <c r="AP1212" i="3"/>
  <c r="AP1211" i="3"/>
  <c r="AP1210" i="3"/>
  <c r="AP1209" i="3"/>
  <c r="AP1208" i="3"/>
  <c r="AP1207" i="3"/>
  <c r="AP1206" i="3"/>
  <c r="AP1205" i="3"/>
  <c r="AP1204" i="3"/>
  <c r="AP1203" i="3"/>
  <c r="AP1202" i="3"/>
  <c r="AP1201" i="3"/>
  <c r="AP1200" i="3"/>
  <c r="AP1199" i="3"/>
  <c r="AP1198" i="3"/>
  <c r="AP1197" i="3"/>
  <c r="AP1196" i="3"/>
  <c r="AP1195" i="3"/>
  <c r="AP1194" i="3"/>
  <c r="AP1193" i="3"/>
  <c r="AP1192" i="3"/>
  <c r="AP1191" i="3"/>
  <c r="AP1190" i="3"/>
  <c r="AP1189" i="3"/>
  <c r="AP1188" i="3"/>
  <c r="AP1187" i="3"/>
  <c r="AP1186" i="3"/>
  <c r="AP1185" i="3"/>
  <c r="AP1184" i="3"/>
  <c r="AP1183" i="3"/>
  <c r="AP1182" i="3"/>
  <c r="AP1181" i="3"/>
  <c r="AP1180" i="3"/>
  <c r="AP1179" i="3"/>
  <c r="AP1178" i="3"/>
  <c r="AP1177" i="3"/>
  <c r="AP1176" i="3"/>
  <c r="AP1175" i="3"/>
  <c r="AP1174" i="3"/>
  <c r="AP1173" i="3"/>
  <c r="AP1172" i="3"/>
  <c r="AP1171" i="3"/>
  <c r="AP1170" i="3"/>
  <c r="AP1169" i="3"/>
  <c r="AP1168" i="3"/>
  <c r="AP1167" i="3"/>
  <c r="AP1166" i="3"/>
  <c r="AP1165" i="3"/>
  <c r="AP1164" i="3"/>
  <c r="AP1163" i="3"/>
  <c r="AP1162" i="3"/>
  <c r="AP1161" i="3"/>
  <c r="AP1160" i="3"/>
  <c r="AP1159" i="3"/>
  <c r="AP1158" i="3"/>
  <c r="AP1157" i="3"/>
  <c r="AP1156" i="3"/>
  <c r="AP1155" i="3"/>
  <c r="AP1154" i="3"/>
  <c r="AP1153" i="3"/>
  <c r="AP1152" i="3"/>
  <c r="AP1151" i="3"/>
  <c r="AP1150" i="3"/>
  <c r="AP1149" i="3"/>
  <c r="AP1148" i="3"/>
  <c r="AP1147" i="3"/>
  <c r="AP1146" i="3"/>
  <c r="AP1145" i="3"/>
  <c r="AP1144" i="3"/>
  <c r="AP1143" i="3"/>
  <c r="AP1142" i="3"/>
  <c r="AP1141" i="3"/>
  <c r="AP1140" i="3"/>
  <c r="AP1139" i="3"/>
  <c r="AP1138" i="3"/>
  <c r="AP1137" i="3"/>
  <c r="AP1136" i="3"/>
  <c r="AP1135" i="3"/>
  <c r="AP1134" i="3"/>
  <c r="AP1133" i="3"/>
  <c r="AP1132" i="3"/>
  <c r="AP1131" i="3"/>
  <c r="AP1130" i="3"/>
  <c r="AP1129" i="3"/>
  <c r="AP1128" i="3"/>
  <c r="AP1127" i="3"/>
  <c r="AP1126" i="3"/>
  <c r="AP1125" i="3"/>
  <c r="AP1124" i="3"/>
  <c r="AP1123" i="3"/>
  <c r="AP1122" i="3"/>
  <c r="AP1121" i="3"/>
  <c r="AP1120" i="3"/>
  <c r="AP1119" i="3"/>
  <c r="AP1118" i="3"/>
  <c r="AP1117" i="3"/>
  <c r="AP1116" i="3"/>
  <c r="AP1115" i="3"/>
  <c r="AP1114" i="3"/>
  <c r="AP1113" i="3"/>
  <c r="AP1112" i="3"/>
  <c r="AP1111" i="3"/>
  <c r="AP1110" i="3"/>
  <c r="AP1109" i="3"/>
  <c r="AP1108" i="3"/>
  <c r="AP1107" i="3"/>
  <c r="AP1106" i="3"/>
  <c r="AP1105" i="3"/>
  <c r="AP1104" i="3"/>
  <c r="AP1103" i="3"/>
  <c r="AP1102" i="3"/>
  <c r="AP1101" i="3"/>
  <c r="AP1100" i="3"/>
  <c r="AP1099" i="3"/>
  <c r="AP1098" i="3"/>
  <c r="AP1097" i="3"/>
  <c r="AP1096" i="3"/>
  <c r="AP1095" i="3"/>
  <c r="AP1094" i="3"/>
  <c r="AP1093" i="3"/>
  <c r="AP1092" i="3"/>
  <c r="AP1091" i="3"/>
  <c r="AP1090" i="3"/>
  <c r="AP1089" i="3"/>
  <c r="AP1088" i="3"/>
  <c r="AP1087" i="3"/>
  <c r="AP1086" i="3"/>
  <c r="AP1085" i="3"/>
  <c r="AP1084" i="3"/>
  <c r="AP1083" i="3"/>
  <c r="AP1082" i="3"/>
  <c r="AP1081" i="3"/>
  <c r="AP1080" i="3"/>
  <c r="AP1079" i="3"/>
  <c r="AP1078" i="3"/>
  <c r="AP1077" i="3"/>
  <c r="AP1076" i="3"/>
  <c r="AP1075" i="3"/>
  <c r="AP1074" i="3"/>
  <c r="AP1073" i="3"/>
  <c r="AP1072" i="3"/>
  <c r="AP1071" i="3"/>
  <c r="AP1070" i="3"/>
  <c r="AP1069" i="3"/>
  <c r="AP1068" i="3"/>
  <c r="AP1067" i="3"/>
  <c r="AP1066" i="3"/>
  <c r="AP1065" i="3"/>
  <c r="AP1064" i="3"/>
  <c r="AP1063" i="3"/>
  <c r="AP1062" i="3"/>
  <c r="AP1061" i="3"/>
  <c r="AP1060" i="3"/>
  <c r="AP1059" i="3"/>
  <c r="AP1058" i="3"/>
  <c r="AP1057" i="3"/>
  <c r="AP1056" i="3"/>
  <c r="AP1055" i="3"/>
  <c r="AP1054" i="3"/>
  <c r="AP1053" i="3"/>
  <c r="AP1052" i="3"/>
  <c r="AP1051" i="3"/>
  <c r="AP1050" i="3"/>
  <c r="AP1049" i="3"/>
  <c r="AP1048" i="3"/>
  <c r="AP1047" i="3"/>
  <c r="AP1046" i="3"/>
  <c r="AP1045" i="3"/>
  <c r="AP1044" i="3"/>
  <c r="AP1043" i="3"/>
  <c r="AP1042" i="3"/>
  <c r="AP1041" i="3"/>
  <c r="AP1040" i="3"/>
  <c r="AP1039" i="3"/>
  <c r="AP1038" i="3"/>
  <c r="AP1037" i="3"/>
  <c r="AP1036" i="3"/>
  <c r="AP1035" i="3"/>
  <c r="AP1034" i="3"/>
  <c r="AP1033" i="3"/>
  <c r="AP1032" i="3"/>
  <c r="AP1031" i="3"/>
  <c r="AP1030" i="3"/>
  <c r="AP1029" i="3"/>
  <c r="AP1028" i="3"/>
  <c r="AP1027" i="3"/>
  <c r="AP1026" i="3"/>
  <c r="AP1025" i="3"/>
  <c r="AP1024" i="3"/>
  <c r="AP1023" i="3"/>
  <c r="AP1022" i="3"/>
  <c r="AP1021" i="3"/>
  <c r="AP1020" i="3"/>
  <c r="AP1019" i="3"/>
  <c r="AP1018" i="3"/>
  <c r="AP1017" i="3"/>
  <c r="AP1016" i="3"/>
  <c r="AP1015" i="3"/>
  <c r="AP1014" i="3"/>
  <c r="AP1013" i="3"/>
  <c r="AP1012" i="3"/>
  <c r="AP1011" i="3"/>
  <c r="AP1010" i="3"/>
  <c r="AP1009" i="3"/>
  <c r="AP1008" i="3"/>
  <c r="AP1007" i="3"/>
  <c r="AP1006" i="3"/>
  <c r="AP1005" i="3"/>
  <c r="AP1004" i="3"/>
  <c r="AP1003" i="3"/>
  <c r="AP1002" i="3"/>
  <c r="AP1001" i="3"/>
  <c r="AP1000" i="3"/>
  <c r="AP999" i="3"/>
  <c r="AP998" i="3"/>
  <c r="AP997" i="3"/>
  <c r="AP996" i="3"/>
  <c r="AP995" i="3"/>
  <c r="AP994" i="3"/>
  <c r="AP993" i="3"/>
  <c r="AP992" i="3"/>
  <c r="AP991" i="3"/>
  <c r="AP990" i="3"/>
  <c r="AP989" i="3"/>
  <c r="AP988" i="3"/>
  <c r="AP987" i="3"/>
  <c r="AP986" i="3"/>
  <c r="AP985" i="3"/>
  <c r="AP984" i="3"/>
  <c r="AP983" i="3"/>
  <c r="AP982" i="3"/>
  <c r="AP981" i="3"/>
  <c r="AP980" i="3"/>
  <c r="AP979" i="3"/>
  <c r="AP978" i="3"/>
  <c r="AP977" i="3"/>
  <c r="AP976" i="3"/>
  <c r="AP975" i="3"/>
  <c r="AP974" i="3"/>
  <c r="AP973" i="3"/>
  <c r="AP972" i="3"/>
  <c r="AP971" i="3"/>
  <c r="AP970" i="3"/>
  <c r="AP969" i="3"/>
  <c r="AP968" i="3"/>
  <c r="AP967" i="3"/>
  <c r="AP966" i="3"/>
  <c r="AP965" i="3"/>
  <c r="AP964" i="3"/>
  <c r="AP963" i="3"/>
  <c r="AP962" i="3"/>
  <c r="AP961" i="3"/>
  <c r="AP960" i="3"/>
  <c r="AP959" i="3"/>
  <c r="AP958" i="3"/>
  <c r="AP957" i="3"/>
  <c r="AP956" i="3"/>
  <c r="AP955" i="3"/>
  <c r="AP954" i="3"/>
  <c r="AP953" i="3"/>
  <c r="AP952" i="3"/>
  <c r="AP951" i="3"/>
  <c r="AP950" i="3"/>
  <c r="AP949" i="3"/>
  <c r="AP948" i="3"/>
  <c r="AP947" i="3"/>
  <c r="AP946" i="3"/>
  <c r="AP945" i="3"/>
  <c r="AP944" i="3"/>
  <c r="AP943" i="3"/>
  <c r="AP942" i="3"/>
  <c r="AP941" i="3"/>
  <c r="AP940" i="3"/>
  <c r="AP939" i="3"/>
  <c r="AP938" i="3"/>
  <c r="AP937" i="3"/>
  <c r="AP936" i="3"/>
  <c r="AP935" i="3"/>
  <c r="AP934" i="3"/>
  <c r="AP933" i="3"/>
  <c r="AP932" i="3"/>
  <c r="AP931" i="3"/>
  <c r="AP930" i="3"/>
  <c r="AP929" i="3"/>
  <c r="AP928" i="3"/>
  <c r="AP927" i="3"/>
  <c r="AP926" i="3"/>
  <c r="AP925" i="3"/>
  <c r="AP924" i="3"/>
  <c r="AP923" i="3"/>
  <c r="AP922" i="3"/>
  <c r="AP921" i="3"/>
  <c r="AP920" i="3"/>
  <c r="AP919" i="3"/>
  <c r="AP918" i="3"/>
  <c r="AP917" i="3"/>
  <c r="AP916" i="3"/>
  <c r="AP915" i="3"/>
  <c r="AP914" i="3"/>
  <c r="AP913" i="3"/>
  <c r="AP912" i="3"/>
  <c r="AP911" i="3"/>
  <c r="AP910" i="3"/>
  <c r="AP909" i="3"/>
  <c r="AP908" i="3"/>
  <c r="AP907" i="3"/>
  <c r="AP906" i="3"/>
  <c r="AP905" i="3"/>
  <c r="AP904" i="3"/>
  <c r="AP903" i="3"/>
  <c r="AP902" i="3"/>
  <c r="AP901" i="3"/>
  <c r="AP900" i="3"/>
  <c r="AP899" i="3"/>
  <c r="AP898" i="3"/>
  <c r="AP897" i="3"/>
  <c r="AP896" i="3"/>
  <c r="AP895" i="3"/>
  <c r="AP894" i="3"/>
  <c r="AP893" i="3"/>
  <c r="AP892" i="3"/>
  <c r="AP891" i="3"/>
  <c r="AP890" i="3"/>
  <c r="AP889" i="3"/>
  <c r="AP888" i="3"/>
  <c r="AP887" i="3"/>
  <c r="AP886" i="3"/>
  <c r="AP885" i="3"/>
  <c r="AP884" i="3"/>
  <c r="AP883" i="3"/>
  <c r="AP882" i="3"/>
  <c r="AP881" i="3"/>
  <c r="AP880" i="3"/>
  <c r="AP879" i="3"/>
  <c r="AP878" i="3"/>
  <c r="AP877" i="3"/>
  <c r="AP876" i="3"/>
  <c r="AP875" i="3"/>
  <c r="AP874" i="3"/>
  <c r="AP873" i="3"/>
  <c r="AP872" i="3"/>
  <c r="AP871" i="3"/>
  <c r="AP870" i="3"/>
  <c r="AP869" i="3"/>
  <c r="AP868" i="3"/>
  <c r="AP867" i="3"/>
  <c r="AP866" i="3"/>
  <c r="AP865" i="3"/>
  <c r="AP864" i="3"/>
  <c r="AP863" i="3"/>
  <c r="AP862" i="3"/>
  <c r="AP861" i="3"/>
  <c r="AP860" i="3"/>
  <c r="AP859" i="3"/>
  <c r="AP858" i="3"/>
  <c r="AP857" i="3"/>
  <c r="AP856" i="3"/>
  <c r="AP855" i="3"/>
  <c r="AP854" i="3"/>
  <c r="AP853" i="3"/>
  <c r="AP852" i="3"/>
  <c r="AP851" i="3"/>
  <c r="AP850" i="3"/>
  <c r="AP849" i="3"/>
  <c r="AP848" i="3"/>
  <c r="AP847" i="3"/>
  <c r="AP846" i="3"/>
  <c r="AP845" i="3"/>
  <c r="AP844" i="3"/>
  <c r="AP843" i="3"/>
  <c r="AP842" i="3"/>
  <c r="AP841" i="3"/>
  <c r="AP840" i="3"/>
  <c r="AP839" i="3"/>
  <c r="AP838" i="3"/>
  <c r="AP837" i="3"/>
  <c r="AP836" i="3"/>
  <c r="AP835" i="3"/>
  <c r="AP834" i="3"/>
  <c r="AP833" i="3"/>
  <c r="AP832" i="3"/>
  <c r="AP831" i="3"/>
  <c r="AP830" i="3"/>
  <c r="AP829" i="3"/>
  <c r="AP828" i="3"/>
  <c r="AP827" i="3"/>
  <c r="AP826" i="3"/>
  <c r="AP825" i="3"/>
  <c r="AP824" i="3"/>
  <c r="AP823" i="3"/>
  <c r="AP822" i="3"/>
  <c r="AP821" i="3"/>
  <c r="AP820" i="3"/>
  <c r="AP819" i="3"/>
  <c r="AP818" i="3"/>
  <c r="AP817" i="3"/>
  <c r="AP816" i="3"/>
  <c r="AP815" i="3"/>
  <c r="AP814" i="3"/>
  <c r="AP813" i="3"/>
  <c r="AP812" i="3"/>
  <c r="AP811" i="3"/>
  <c r="AP810" i="3"/>
  <c r="AP809" i="3"/>
  <c r="AP808" i="3"/>
  <c r="AP807" i="3"/>
  <c r="AP806" i="3"/>
  <c r="AP805" i="3"/>
  <c r="AP804" i="3"/>
  <c r="AP803" i="3"/>
  <c r="AP802" i="3"/>
  <c r="AP801" i="3"/>
  <c r="AP800" i="3"/>
  <c r="AP799" i="3"/>
  <c r="AP798" i="3"/>
  <c r="AP797" i="3"/>
  <c r="AP796" i="3"/>
  <c r="AP795" i="3"/>
  <c r="AP794" i="3"/>
  <c r="AP793" i="3"/>
  <c r="AP792" i="3"/>
  <c r="AP791" i="3"/>
  <c r="AP790" i="3"/>
  <c r="AP789" i="3"/>
  <c r="AP788" i="3"/>
  <c r="AP787" i="3"/>
  <c r="AP786" i="3"/>
  <c r="AP785" i="3"/>
  <c r="AP784" i="3"/>
  <c r="AP783" i="3"/>
  <c r="AP782" i="3"/>
  <c r="AP781" i="3"/>
  <c r="AP780" i="3"/>
  <c r="AP779" i="3"/>
  <c r="AP778" i="3"/>
  <c r="AP777" i="3"/>
  <c r="AP776" i="3"/>
  <c r="AP775" i="3"/>
  <c r="AP774" i="3"/>
  <c r="AP773" i="3"/>
  <c r="AP772" i="3"/>
  <c r="AP771" i="3"/>
  <c r="AP770" i="3"/>
  <c r="AP769" i="3"/>
  <c r="AP768" i="3"/>
  <c r="AP767" i="3"/>
  <c r="AP766" i="3"/>
  <c r="AP765" i="3"/>
  <c r="AP764" i="3"/>
  <c r="AP763" i="3"/>
  <c r="AP762" i="3"/>
  <c r="AP761" i="3"/>
  <c r="AP760" i="3"/>
  <c r="AP759" i="3"/>
  <c r="AP758" i="3"/>
  <c r="AP757" i="3"/>
  <c r="AP756" i="3"/>
  <c r="AP755" i="3"/>
  <c r="AP754" i="3"/>
  <c r="AP753" i="3"/>
  <c r="AP752" i="3"/>
  <c r="AP751" i="3"/>
  <c r="AP750" i="3"/>
  <c r="AP749" i="3"/>
  <c r="AP748" i="3"/>
  <c r="AP747" i="3"/>
  <c r="AP746" i="3"/>
  <c r="AP745" i="3"/>
  <c r="AP744" i="3"/>
  <c r="AP743" i="3"/>
  <c r="AP742" i="3"/>
  <c r="AP741" i="3"/>
  <c r="AP740" i="3"/>
  <c r="AP739" i="3"/>
  <c r="AP738" i="3"/>
  <c r="AP737" i="3"/>
  <c r="AP736" i="3"/>
  <c r="AP735" i="3"/>
  <c r="AP734" i="3"/>
  <c r="AP733" i="3"/>
  <c r="AP732" i="3"/>
  <c r="AP731" i="3"/>
  <c r="AP730" i="3"/>
  <c r="AP729" i="3"/>
  <c r="AP728" i="3"/>
  <c r="AP727" i="3"/>
  <c r="AP726" i="3"/>
  <c r="AP725" i="3"/>
  <c r="AP724" i="3"/>
  <c r="AP723" i="3"/>
  <c r="AP722" i="3"/>
  <c r="AP721" i="3"/>
  <c r="AP720" i="3"/>
  <c r="AP719" i="3"/>
  <c r="AP718" i="3"/>
  <c r="AP717" i="3"/>
  <c r="AP716" i="3"/>
  <c r="AP715" i="3"/>
  <c r="AP714" i="3"/>
  <c r="AP713" i="3"/>
  <c r="AP712" i="3"/>
  <c r="AP711" i="3"/>
  <c r="AP710" i="3"/>
  <c r="AP709" i="3"/>
  <c r="AP708" i="3"/>
  <c r="AP707" i="3"/>
  <c r="AP706" i="3"/>
  <c r="AP705" i="3"/>
  <c r="AP704" i="3"/>
  <c r="AP703" i="3"/>
  <c r="AP702" i="3"/>
  <c r="AP701" i="3"/>
  <c r="AP700" i="3"/>
  <c r="AP699" i="3"/>
  <c r="AP698" i="3"/>
  <c r="AP697" i="3"/>
  <c r="AP696" i="3"/>
  <c r="AP695" i="3"/>
  <c r="AP694" i="3"/>
  <c r="AP693" i="3"/>
  <c r="AP692" i="3"/>
  <c r="AP691" i="3"/>
  <c r="AP690" i="3"/>
  <c r="AP689" i="3"/>
  <c r="AP688" i="3"/>
  <c r="AP687" i="3"/>
  <c r="AP686" i="3"/>
  <c r="AP685" i="3"/>
  <c r="AP684" i="3"/>
  <c r="AP683" i="3"/>
  <c r="AP682" i="3"/>
  <c r="AP681" i="3"/>
  <c r="AP680" i="3"/>
  <c r="AP679" i="3"/>
  <c r="AP678" i="3"/>
  <c r="AP677" i="3"/>
  <c r="AP676" i="3"/>
  <c r="AP675" i="3"/>
  <c r="AP674" i="3"/>
  <c r="AP673" i="3"/>
  <c r="AP672" i="3"/>
  <c r="AP671" i="3"/>
  <c r="AP670" i="3"/>
  <c r="AP669" i="3"/>
  <c r="AP668" i="3"/>
  <c r="AP667" i="3"/>
  <c r="AP666" i="3"/>
  <c r="AP665" i="3"/>
  <c r="AP664" i="3"/>
  <c r="AP663" i="3"/>
  <c r="AP662" i="3"/>
  <c r="AP661" i="3"/>
  <c r="AP660" i="3"/>
  <c r="AP659" i="3"/>
  <c r="AP658" i="3"/>
  <c r="AP657" i="3"/>
  <c r="AP656" i="3"/>
  <c r="AP655" i="3"/>
  <c r="AP654" i="3"/>
  <c r="AP653" i="3"/>
  <c r="AP652" i="3"/>
  <c r="AP651" i="3"/>
  <c r="AP650" i="3"/>
  <c r="AP649" i="3"/>
  <c r="AP648" i="3"/>
  <c r="AP647" i="3"/>
  <c r="AP646" i="3"/>
  <c r="AP645" i="3"/>
  <c r="AP644" i="3"/>
  <c r="AP643" i="3"/>
  <c r="AP642" i="3"/>
  <c r="AP641" i="3"/>
  <c r="AP640" i="3"/>
  <c r="AP639" i="3"/>
  <c r="AP638" i="3"/>
  <c r="AP637" i="3"/>
  <c r="AP636" i="3"/>
  <c r="AP635" i="3"/>
  <c r="AP634" i="3"/>
  <c r="AP633" i="3"/>
  <c r="AP632" i="3"/>
  <c r="AP631" i="3"/>
  <c r="AP630" i="3"/>
  <c r="AP629" i="3"/>
  <c r="AP628" i="3"/>
  <c r="AP627" i="3"/>
  <c r="AP626" i="3"/>
  <c r="AP625" i="3"/>
  <c r="AP624" i="3"/>
  <c r="AP623" i="3"/>
  <c r="AP622" i="3"/>
  <c r="AP621" i="3"/>
  <c r="AP620" i="3"/>
  <c r="AP619" i="3"/>
  <c r="AP618" i="3"/>
  <c r="AP617" i="3"/>
  <c r="AP616" i="3"/>
  <c r="AP615" i="3"/>
  <c r="AP614" i="3"/>
  <c r="AP613" i="3"/>
  <c r="AP612" i="3"/>
  <c r="AP611" i="3"/>
  <c r="AP610" i="3"/>
  <c r="AP609" i="3"/>
  <c r="AP608" i="3"/>
  <c r="AP607" i="3"/>
  <c r="AP606" i="3"/>
  <c r="AP605" i="3"/>
  <c r="AP604" i="3"/>
  <c r="AP603" i="3"/>
  <c r="AP602" i="3"/>
  <c r="AP601" i="3"/>
  <c r="AP600" i="3"/>
  <c r="AP599" i="3"/>
  <c r="AP598" i="3"/>
  <c r="AP597" i="3"/>
  <c r="AP596" i="3"/>
  <c r="AP595" i="3"/>
  <c r="AP594" i="3"/>
  <c r="AP593" i="3"/>
  <c r="AP592" i="3"/>
  <c r="AP591" i="3"/>
  <c r="AP590" i="3"/>
  <c r="AP589" i="3"/>
  <c r="AP588" i="3"/>
  <c r="AP587" i="3"/>
  <c r="AP586" i="3"/>
  <c r="AP585" i="3"/>
  <c r="AP584" i="3"/>
  <c r="AP583" i="3"/>
  <c r="AP582" i="3"/>
  <c r="AP581" i="3"/>
  <c r="AP580" i="3"/>
  <c r="AP579" i="3"/>
  <c r="AP578" i="3"/>
  <c r="AP577" i="3"/>
  <c r="AP576" i="3"/>
  <c r="AP575" i="3"/>
  <c r="AP574" i="3"/>
  <c r="AP573" i="3"/>
  <c r="AP572" i="3"/>
  <c r="AP571" i="3"/>
  <c r="AP570" i="3"/>
  <c r="AP569" i="3"/>
  <c r="AP568" i="3"/>
  <c r="AP567" i="3"/>
  <c r="AP566" i="3"/>
  <c r="AP565" i="3"/>
  <c r="AP564" i="3"/>
  <c r="AP563" i="3"/>
  <c r="AP562" i="3"/>
  <c r="AP561" i="3"/>
  <c r="AP560" i="3"/>
  <c r="AP559" i="3"/>
  <c r="AP558" i="3"/>
  <c r="AP557" i="3"/>
  <c r="AP556" i="3"/>
  <c r="AP555" i="3"/>
  <c r="AP554" i="3"/>
  <c r="AP553" i="3"/>
  <c r="AP552" i="3"/>
  <c r="AP551" i="3"/>
  <c r="AP550" i="3"/>
  <c r="AP549" i="3"/>
  <c r="AP548" i="3"/>
  <c r="AP547" i="3"/>
  <c r="AP546" i="3"/>
  <c r="AP545" i="3"/>
  <c r="AP544" i="3"/>
  <c r="AP543" i="3"/>
  <c r="AP542" i="3"/>
  <c r="AP541" i="3"/>
  <c r="AP540" i="3"/>
  <c r="AP539" i="3"/>
  <c r="AP538" i="3"/>
  <c r="AP537" i="3"/>
  <c r="AP536" i="3"/>
  <c r="AP535" i="3"/>
  <c r="AP534" i="3"/>
  <c r="AP533" i="3"/>
  <c r="AP532" i="3"/>
  <c r="AP531" i="3"/>
  <c r="AP530" i="3"/>
  <c r="AP529" i="3"/>
  <c r="AP528" i="3"/>
  <c r="AP527" i="3"/>
  <c r="AP526" i="3"/>
  <c r="AP525" i="3"/>
  <c r="AP524" i="3"/>
  <c r="AP523" i="3"/>
  <c r="AP522" i="3"/>
  <c r="AP521" i="3"/>
  <c r="AP520" i="3"/>
  <c r="AP519" i="3"/>
  <c r="AP518" i="3"/>
  <c r="AP517" i="3"/>
  <c r="AP516" i="3"/>
  <c r="AP515" i="3"/>
  <c r="AP514" i="3"/>
  <c r="AP513" i="3"/>
  <c r="AP512" i="3"/>
  <c r="AP511" i="3"/>
  <c r="AP510" i="3"/>
  <c r="AP509" i="3"/>
  <c r="AP508" i="3"/>
  <c r="AP507" i="3"/>
  <c r="AP506" i="3"/>
  <c r="AP505" i="3"/>
  <c r="AP504" i="3"/>
  <c r="AP503" i="3"/>
  <c r="AP502" i="3"/>
  <c r="AP501" i="3"/>
  <c r="AP500" i="3"/>
  <c r="AP499" i="3"/>
  <c r="AP498" i="3"/>
  <c r="AP497" i="3"/>
  <c r="AP496" i="3"/>
  <c r="AP495" i="3"/>
  <c r="AP494" i="3"/>
  <c r="AP493" i="3"/>
  <c r="AP492" i="3"/>
  <c r="AP491" i="3"/>
  <c r="AP490" i="3"/>
  <c r="AP489" i="3"/>
  <c r="AP488" i="3"/>
  <c r="AP487" i="3"/>
  <c r="AP486" i="3"/>
  <c r="AP485" i="3"/>
  <c r="AP484" i="3"/>
  <c r="AP483" i="3"/>
  <c r="AP482" i="3"/>
  <c r="AP481" i="3"/>
  <c r="AP480" i="3"/>
  <c r="AP479" i="3"/>
  <c r="AP478" i="3"/>
  <c r="AP477" i="3"/>
  <c r="AP476" i="3"/>
  <c r="AP475" i="3"/>
  <c r="AP474" i="3"/>
  <c r="AP473" i="3"/>
  <c r="AP472" i="3"/>
  <c r="AP471" i="3"/>
  <c r="AP470" i="3"/>
  <c r="AP469" i="3"/>
  <c r="AP468" i="3"/>
  <c r="AP467" i="3"/>
  <c r="AP466" i="3"/>
  <c r="AP465" i="3"/>
  <c r="AP464" i="3"/>
  <c r="AP463" i="3"/>
  <c r="AP462" i="3"/>
  <c r="AP461" i="3"/>
  <c r="AP460" i="3"/>
  <c r="AP459" i="3"/>
  <c r="AP458" i="3"/>
  <c r="AP457" i="3"/>
  <c r="AP456" i="3"/>
  <c r="AP455" i="3"/>
  <c r="AP454" i="3"/>
  <c r="AP453" i="3"/>
  <c r="AP452" i="3"/>
  <c r="AP451" i="3"/>
  <c r="AP450" i="3"/>
  <c r="AP449" i="3"/>
  <c r="AP448" i="3"/>
  <c r="AP447" i="3"/>
  <c r="AP446" i="3"/>
  <c r="AP445" i="3"/>
  <c r="AP444" i="3"/>
  <c r="AP443" i="3"/>
  <c r="AP442" i="3"/>
  <c r="AP441" i="3"/>
  <c r="AP440" i="3"/>
  <c r="AP439" i="3"/>
  <c r="AP438" i="3"/>
  <c r="AP437" i="3"/>
  <c r="AP436" i="3"/>
  <c r="AP435" i="3"/>
  <c r="AP434" i="3"/>
  <c r="AP433" i="3"/>
  <c r="AP432" i="3"/>
  <c r="AP431" i="3"/>
  <c r="AP430" i="3"/>
  <c r="AP429" i="3"/>
  <c r="AP428" i="3"/>
  <c r="AP427" i="3"/>
  <c r="AP426" i="3"/>
  <c r="AP425" i="3"/>
  <c r="AP424" i="3"/>
  <c r="AP423" i="3"/>
  <c r="AP422" i="3"/>
  <c r="AP421" i="3"/>
  <c r="AP420" i="3"/>
  <c r="AP419" i="3"/>
  <c r="AP418" i="3"/>
  <c r="AP417" i="3"/>
  <c r="AP416" i="3"/>
  <c r="AP415" i="3"/>
  <c r="AP414" i="3"/>
  <c r="AP413" i="3"/>
  <c r="AP412" i="3"/>
  <c r="AP411" i="3"/>
  <c r="AP410" i="3"/>
  <c r="AP409" i="3"/>
  <c r="AP408" i="3"/>
  <c r="AP407" i="3"/>
  <c r="AP406" i="3"/>
  <c r="AP405" i="3"/>
  <c r="AP404" i="3"/>
  <c r="AP403" i="3"/>
  <c r="AP402" i="3"/>
  <c r="AP401" i="3"/>
  <c r="AP400" i="3"/>
  <c r="AP399" i="3"/>
  <c r="AP398" i="3"/>
  <c r="AP397" i="3"/>
  <c r="AP396" i="3"/>
  <c r="AP395" i="3"/>
  <c r="AP394" i="3"/>
  <c r="AP393" i="3"/>
  <c r="AP392" i="3"/>
  <c r="AP391" i="3"/>
  <c r="AP390" i="3"/>
  <c r="AP389" i="3"/>
  <c r="AP388" i="3"/>
  <c r="AP387" i="3"/>
  <c r="AP386" i="3"/>
  <c r="AP385" i="3"/>
  <c r="AP384" i="3"/>
  <c r="AP383" i="3"/>
  <c r="AP382" i="3"/>
  <c r="AP381" i="3"/>
  <c r="AP380" i="3"/>
  <c r="AP379" i="3"/>
  <c r="AP378" i="3"/>
  <c r="AP377" i="3"/>
  <c r="AP376" i="3"/>
  <c r="AP375" i="3"/>
  <c r="AP374" i="3"/>
  <c r="AP373" i="3"/>
  <c r="AP372" i="3"/>
  <c r="AP371" i="3"/>
  <c r="AP370" i="3"/>
  <c r="AP369" i="3"/>
  <c r="AP368" i="3"/>
  <c r="AP367" i="3"/>
  <c r="AP366" i="3"/>
  <c r="AP365" i="3"/>
  <c r="AP364" i="3"/>
  <c r="AP363" i="3"/>
  <c r="AP362" i="3"/>
  <c r="AP361" i="3"/>
  <c r="AP360" i="3"/>
  <c r="AP359" i="3"/>
  <c r="AP358" i="3"/>
  <c r="AP357" i="3"/>
  <c r="AP356" i="3"/>
  <c r="AP355" i="3"/>
  <c r="AP354" i="3"/>
  <c r="AP353" i="3"/>
  <c r="AP352" i="3"/>
  <c r="AP351" i="3"/>
  <c r="AP350" i="3"/>
  <c r="AP349" i="3"/>
  <c r="AP348" i="3"/>
  <c r="AP347" i="3"/>
  <c r="AP346" i="3"/>
  <c r="AP345" i="3"/>
  <c r="AP344" i="3"/>
  <c r="AP343" i="3"/>
  <c r="AP342" i="3"/>
  <c r="AP341" i="3"/>
  <c r="AP340" i="3"/>
  <c r="AP339" i="3"/>
  <c r="AP338" i="3"/>
  <c r="AP337" i="3"/>
  <c r="AP336" i="3"/>
  <c r="AP335" i="3"/>
  <c r="AP334" i="3"/>
  <c r="AP333" i="3"/>
  <c r="AP332" i="3"/>
  <c r="AP331" i="3"/>
  <c r="AP330" i="3"/>
  <c r="AP329" i="3"/>
  <c r="AP328" i="3"/>
  <c r="AP327" i="3"/>
  <c r="AP326" i="3"/>
  <c r="AP325" i="3"/>
  <c r="AP324" i="3"/>
  <c r="AP323" i="3"/>
  <c r="AP322" i="3"/>
  <c r="AP321" i="3"/>
  <c r="AP320" i="3"/>
  <c r="AP319" i="3"/>
  <c r="AP318" i="3"/>
  <c r="AP317" i="3"/>
  <c r="AP316" i="3"/>
  <c r="AP315" i="3"/>
  <c r="AP314" i="3"/>
  <c r="AP313" i="3"/>
  <c r="AP312" i="3"/>
  <c r="AP311" i="3"/>
  <c r="AP310" i="3"/>
  <c r="AP309" i="3"/>
  <c r="AP308" i="3"/>
  <c r="AP307" i="3"/>
  <c r="AP306" i="3"/>
  <c r="AP305" i="3"/>
  <c r="AP304" i="3"/>
  <c r="AP303" i="3"/>
  <c r="AP302" i="3"/>
  <c r="AP301" i="3"/>
  <c r="AP300" i="3"/>
  <c r="AP299" i="3"/>
  <c r="AP298" i="3"/>
  <c r="AP297" i="3"/>
  <c r="AP296" i="3"/>
  <c r="AP295" i="3"/>
  <c r="AP294" i="3"/>
  <c r="AP293" i="3"/>
  <c r="AP292" i="3"/>
  <c r="AP291" i="3"/>
  <c r="AP290" i="3"/>
  <c r="AP289" i="3"/>
  <c r="AP288" i="3"/>
  <c r="AP287" i="3"/>
  <c r="AP286" i="3"/>
  <c r="AP285" i="3"/>
  <c r="AP284" i="3"/>
  <c r="AP283" i="3"/>
  <c r="AP282" i="3"/>
  <c r="AP281" i="3"/>
  <c r="AP280" i="3"/>
  <c r="AP279" i="3"/>
  <c r="AP278" i="3"/>
  <c r="AP277" i="3"/>
  <c r="AP276" i="3"/>
  <c r="AP275" i="3"/>
  <c r="AP274" i="3"/>
  <c r="AP273" i="3"/>
  <c r="AP272" i="3"/>
  <c r="AP271" i="3"/>
  <c r="AP270" i="3"/>
  <c r="AP269" i="3"/>
  <c r="AP268" i="3"/>
  <c r="AP267" i="3"/>
  <c r="AP266" i="3"/>
  <c r="AP265" i="3"/>
  <c r="AP264" i="3"/>
  <c r="AP263" i="3"/>
  <c r="AP262" i="3"/>
  <c r="AP261" i="3"/>
  <c r="AP260" i="3"/>
  <c r="AP259" i="3"/>
  <c r="AP258" i="3"/>
  <c r="AP257" i="3"/>
  <c r="AP256" i="3"/>
  <c r="AP255" i="3"/>
  <c r="AP254" i="3"/>
  <c r="AP253" i="3"/>
  <c r="AP252" i="3"/>
  <c r="AP251" i="3"/>
  <c r="AP250" i="3"/>
  <c r="AP249" i="3"/>
  <c r="AP248" i="3"/>
  <c r="AP247" i="3"/>
  <c r="AP246" i="3"/>
  <c r="AP245" i="3"/>
  <c r="AP244" i="3"/>
  <c r="AP243" i="3"/>
  <c r="AP242" i="3"/>
  <c r="AP241" i="3"/>
  <c r="AP240" i="3"/>
  <c r="AP239" i="3"/>
  <c r="AP238" i="3"/>
  <c r="AP237" i="3"/>
  <c r="AP236" i="3"/>
  <c r="AP235" i="3"/>
  <c r="AP234" i="3"/>
  <c r="AP233" i="3"/>
  <c r="AP232" i="3"/>
  <c r="AP231" i="3"/>
  <c r="AP230" i="3"/>
  <c r="AP229" i="3"/>
  <c r="AP228" i="3"/>
  <c r="AP227" i="3"/>
  <c r="AP226" i="3"/>
  <c r="AP225" i="3"/>
  <c r="AP224" i="3"/>
  <c r="AP223" i="3"/>
  <c r="AP222" i="3"/>
  <c r="AP221" i="3"/>
  <c r="AP220" i="3"/>
  <c r="AP219" i="3"/>
  <c r="AP218" i="3"/>
  <c r="AP217" i="3"/>
  <c r="AP216" i="3"/>
  <c r="AP215" i="3"/>
  <c r="AP214" i="3"/>
  <c r="AP213" i="3"/>
  <c r="AP212" i="3"/>
  <c r="AP211" i="3"/>
  <c r="AP210" i="3"/>
  <c r="AP209" i="3"/>
  <c r="AP208" i="3"/>
  <c r="AP207" i="3"/>
  <c r="AP206" i="3"/>
  <c r="AP205" i="3"/>
  <c r="AP204" i="3"/>
  <c r="AP203" i="3"/>
  <c r="AP202" i="3"/>
  <c r="AP201" i="3"/>
  <c r="AP200" i="3"/>
  <c r="AP199" i="3"/>
  <c r="AP198" i="3"/>
  <c r="AP197" i="3"/>
  <c r="AP196" i="3"/>
  <c r="AP195" i="3"/>
  <c r="AP194" i="3"/>
  <c r="AP193" i="3"/>
  <c r="AP192" i="3"/>
  <c r="AP191" i="3"/>
  <c r="AP190" i="3"/>
  <c r="AP189" i="3"/>
  <c r="AP188" i="3"/>
  <c r="AP187" i="3"/>
  <c r="AP186" i="3"/>
  <c r="AP185" i="3"/>
  <c r="AP184" i="3"/>
  <c r="AP183" i="3"/>
  <c r="AP182" i="3"/>
  <c r="AP181" i="3"/>
  <c r="AP180" i="3"/>
  <c r="AP179" i="3"/>
  <c r="AP178" i="3"/>
  <c r="AP177" i="3"/>
  <c r="AP176" i="3"/>
  <c r="AP175" i="3"/>
  <c r="AP174" i="3"/>
  <c r="AP173" i="3"/>
  <c r="AP172" i="3"/>
  <c r="AP171" i="3"/>
  <c r="AP170" i="3"/>
  <c r="AP169" i="3"/>
  <c r="AP168" i="3"/>
  <c r="AP167" i="3"/>
  <c r="AP166" i="3"/>
  <c r="AP165" i="3"/>
  <c r="AP164" i="3"/>
  <c r="AP163" i="3"/>
  <c r="AP162" i="3"/>
  <c r="AP161" i="3"/>
  <c r="AP160" i="3"/>
  <c r="AP159" i="3"/>
  <c r="AP158" i="3"/>
  <c r="AP157" i="3"/>
  <c r="AP156" i="3"/>
  <c r="AP155" i="3"/>
  <c r="AP154" i="3"/>
  <c r="AP153" i="3"/>
  <c r="AP152" i="3"/>
  <c r="AP151" i="3"/>
  <c r="AP150" i="3"/>
  <c r="AP149" i="3"/>
  <c r="AP148" i="3"/>
  <c r="AP147" i="3"/>
  <c r="AP146" i="3"/>
  <c r="AP145" i="3"/>
  <c r="AP144" i="3"/>
  <c r="AP143" i="3"/>
  <c r="AP142" i="3"/>
  <c r="AP141" i="3"/>
  <c r="AP140" i="3"/>
  <c r="AP139" i="3"/>
  <c r="AP138" i="3"/>
  <c r="AP137" i="3"/>
  <c r="AP136" i="3"/>
  <c r="AP135" i="3"/>
  <c r="AP134" i="3"/>
  <c r="AP133" i="3"/>
  <c r="AP132" i="3"/>
  <c r="AP131" i="3"/>
  <c r="AP130" i="3"/>
  <c r="AP129" i="3"/>
  <c r="AP128" i="3"/>
  <c r="AP127" i="3"/>
  <c r="AP126" i="3"/>
  <c r="AP125" i="3"/>
  <c r="AP124" i="3"/>
  <c r="AP123" i="3"/>
  <c r="AP122" i="3"/>
  <c r="AP121" i="3"/>
  <c r="AP120" i="3"/>
  <c r="AP119" i="3"/>
  <c r="AP118" i="3"/>
  <c r="AP117" i="3"/>
  <c r="AP116" i="3"/>
  <c r="AP115" i="3"/>
  <c r="AP114" i="3"/>
  <c r="AP113" i="3"/>
  <c r="AP112" i="3"/>
  <c r="AP111" i="3"/>
  <c r="AP110" i="3"/>
  <c r="AP109" i="3"/>
  <c r="AP108" i="3"/>
  <c r="AP107" i="3"/>
  <c r="AP106" i="3"/>
  <c r="AP105" i="3"/>
  <c r="AP104" i="3"/>
  <c r="AP103" i="3"/>
  <c r="AP102" i="3"/>
  <c r="AP101" i="3"/>
  <c r="AP100" i="3"/>
  <c r="AP99" i="3"/>
  <c r="AP98" i="3"/>
  <c r="AP97" i="3"/>
  <c r="AP96" i="3"/>
  <c r="AP95" i="3"/>
  <c r="AP94" i="3"/>
  <c r="AP93" i="3"/>
  <c r="AP92" i="3"/>
  <c r="AP91" i="3"/>
  <c r="AP90" i="3"/>
  <c r="AP89" i="3"/>
  <c r="AP88" i="3"/>
  <c r="AP87" i="3"/>
  <c r="AP86" i="3"/>
  <c r="AP85" i="3"/>
  <c r="AP84" i="3"/>
  <c r="AP83" i="3"/>
  <c r="AP82" i="3"/>
  <c r="AP81" i="3"/>
  <c r="AP80" i="3"/>
  <c r="AP79" i="3"/>
  <c r="AP78" i="3"/>
  <c r="AP77" i="3"/>
  <c r="AP76" i="3"/>
  <c r="AP75" i="3"/>
  <c r="AP74" i="3"/>
  <c r="AP73" i="3"/>
  <c r="AP72" i="3"/>
  <c r="AP71" i="3"/>
  <c r="AP70" i="3"/>
  <c r="AP69" i="3"/>
  <c r="AP68" i="3"/>
  <c r="AP67" i="3"/>
  <c r="AP66" i="3"/>
  <c r="AP65" i="3"/>
  <c r="AP64" i="3"/>
  <c r="AP63" i="3"/>
  <c r="AP62" i="3"/>
  <c r="AP61" i="3"/>
  <c r="AP60" i="3"/>
  <c r="AP59" i="3"/>
  <c r="AP58" i="3"/>
  <c r="AP57" i="3"/>
  <c r="AP56" i="3"/>
  <c r="AP55" i="3"/>
  <c r="AP54" i="3"/>
  <c r="AP53" i="3"/>
  <c r="AP52" i="3"/>
  <c r="AP51" i="3"/>
  <c r="AP50" i="3"/>
  <c r="AP49" i="3"/>
  <c r="AP48" i="3"/>
  <c r="AP47" i="3"/>
  <c r="AP46" i="3"/>
  <c r="AP45" i="3"/>
  <c r="AP44" i="3"/>
  <c r="AP43" i="3"/>
  <c r="AP42" i="3"/>
  <c r="AP41" i="3"/>
  <c r="AP40" i="3"/>
  <c r="AP39" i="3"/>
  <c r="AP38" i="3"/>
  <c r="AP37" i="3"/>
  <c r="AP36" i="3"/>
  <c r="AP35" i="3"/>
  <c r="AP34" i="3"/>
  <c r="AP33" i="3"/>
  <c r="AP32" i="3"/>
  <c r="AP31" i="3"/>
  <c r="AP30" i="3"/>
  <c r="AP29" i="3"/>
  <c r="AP28" i="3"/>
  <c r="AP27" i="3"/>
  <c r="AP26" i="3"/>
  <c r="AP25" i="3"/>
  <c r="AP24" i="3"/>
  <c r="AP23" i="3"/>
  <c r="AP22" i="3"/>
  <c r="AP21" i="3"/>
  <c r="AP20" i="3"/>
  <c r="AP19" i="3"/>
  <c r="AP18" i="3"/>
  <c r="AP17" i="3"/>
  <c r="AP16" i="3"/>
  <c r="AP15" i="3"/>
  <c r="AP14" i="3"/>
  <c r="BM14" i="3" s="1"/>
  <c r="AP13" i="3"/>
  <c r="BM13" i="3" s="1"/>
  <c r="AP12" i="3"/>
  <c r="BM12" i="3" s="1"/>
  <c r="BL29" i="3" l="1"/>
  <c r="BK29" i="3"/>
  <c r="BY29" i="3"/>
  <c r="AY29" i="3"/>
  <c r="BB29" i="3"/>
  <c r="BA29" i="3"/>
  <c r="AZ29" i="3"/>
  <c r="AX29" i="3"/>
  <c r="CA29" i="3"/>
  <c r="BZ29" i="3"/>
  <c r="BG29" i="3"/>
  <c r="BF29" i="3"/>
  <c r="BN29" i="3"/>
  <c r="BE29" i="3"/>
  <c r="BD29" i="3"/>
  <c r="BL85" i="3"/>
  <c r="BK85" i="3"/>
  <c r="BY85" i="3"/>
  <c r="AY85" i="3"/>
  <c r="BB85" i="3"/>
  <c r="BA85" i="3"/>
  <c r="AZ85" i="3"/>
  <c r="AX85" i="3"/>
  <c r="CA85" i="3"/>
  <c r="BZ85" i="3"/>
  <c r="BG85" i="3"/>
  <c r="BF85" i="3"/>
  <c r="BN85" i="3"/>
  <c r="BE85" i="3"/>
  <c r="BD85" i="3"/>
  <c r="BL133" i="3"/>
  <c r="BK133" i="3"/>
  <c r="BY133" i="3"/>
  <c r="AY133" i="3"/>
  <c r="BB133" i="3"/>
  <c r="BA133" i="3"/>
  <c r="AZ133" i="3"/>
  <c r="AX133" i="3"/>
  <c r="CA133" i="3"/>
  <c r="BZ133" i="3"/>
  <c r="BG133" i="3"/>
  <c r="BF133" i="3"/>
  <c r="BN133" i="3"/>
  <c r="BE133" i="3"/>
  <c r="BD133" i="3"/>
  <c r="BL173" i="3"/>
  <c r="BK173" i="3"/>
  <c r="BY173" i="3"/>
  <c r="AY173" i="3"/>
  <c r="BB173" i="3"/>
  <c r="BA173" i="3"/>
  <c r="AZ173" i="3"/>
  <c r="AX173" i="3"/>
  <c r="CA173" i="3"/>
  <c r="BZ173" i="3"/>
  <c r="BG173" i="3"/>
  <c r="BF173" i="3"/>
  <c r="BN173" i="3"/>
  <c r="BE173" i="3"/>
  <c r="BD173" i="3"/>
  <c r="BL229" i="3"/>
  <c r="BK229" i="3"/>
  <c r="BY229" i="3"/>
  <c r="AY229" i="3"/>
  <c r="BB229" i="3"/>
  <c r="BA229" i="3"/>
  <c r="AZ229" i="3"/>
  <c r="AX229" i="3"/>
  <c r="CA229" i="3"/>
  <c r="BZ229" i="3"/>
  <c r="BG229" i="3"/>
  <c r="BF229" i="3"/>
  <c r="BN229" i="3"/>
  <c r="BE229" i="3"/>
  <c r="BD229" i="3"/>
  <c r="BL261" i="3"/>
  <c r="BK261" i="3"/>
  <c r="BY261" i="3"/>
  <c r="AY261" i="3"/>
  <c r="BB261" i="3"/>
  <c r="BA261" i="3"/>
  <c r="AZ261" i="3"/>
  <c r="AX261" i="3"/>
  <c r="CA261" i="3"/>
  <c r="BZ261" i="3"/>
  <c r="BG261" i="3"/>
  <c r="BF261" i="3"/>
  <c r="BN261" i="3"/>
  <c r="BE261" i="3"/>
  <c r="BD261" i="3"/>
  <c r="BL309" i="3"/>
  <c r="BK309" i="3"/>
  <c r="BY309" i="3"/>
  <c r="AY309" i="3"/>
  <c r="BB309" i="3"/>
  <c r="BA309" i="3"/>
  <c r="AZ309" i="3"/>
  <c r="AX309" i="3"/>
  <c r="CA309" i="3"/>
  <c r="BZ309" i="3"/>
  <c r="BG309" i="3"/>
  <c r="BF309" i="3"/>
  <c r="BN309" i="3"/>
  <c r="BE309" i="3"/>
  <c r="BD309" i="3"/>
  <c r="BL357" i="3"/>
  <c r="BK357" i="3"/>
  <c r="BY357" i="3"/>
  <c r="AY357" i="3"/>
  <c r="BB357" i="3"/>
  <c r="BA357" i="3"/>
  <c r="AZ357" i="3"/>
  <c r="AX357" i="3"/>
  <c r="CA357" i="3"/>
  <c r="BZ357" i="3"/>
  <c r="BG357" i="3"/>
  <c r="BF357" i="3"/>
  <c r="BN357" i="3"/>
  <c r="BE357" i="3"/>
  <c r="BD357" i="3"/>
  <c r="BL405" i="3"/>
  <c r="BK405" i="3"/>
  <c r="BY405" i="3"/>
  <c r="AY405" i="3"/>
  <c r="BB405" i="3"/>
  <c r="BA405" i="3"/>
  <c r="AZ405" i="3"/>
  <c r="AX405" i="3"/>
  <c r="CA405" i="3"/>
  <c r="BZ405" i="3"/>
  <c r="BG405" i="3"/>
  <c r="BF405" i="3"/>
  <c r="BN405" i="3"/>
  <c r="BE405" i="3"/>
  <c r="BD405" i="3"/>
  <c r="BL445" i="3"/>
  <c r="BK445" i="3"/>
  <c r="BY445" i="3"/>
  <c r="AY445" i="3"/>
  <c r="BB445" i="3"/>
  <c r="BA445" i="3"/>
  <c r="AZ445" i="3"/>
  <c r="AX445" i="3"/>
  <c r="CA445" i="3"/>
  <c r="BZ445" i="3"/>
  <c r="BG445" i="3"/>
  <c r="BF445" i="3"/>
  <c r="BN445" i="3"/>
  <c r="BE445" i="3"/>
  <c r="BD445" i="3"/>
  <c r="BL485" i="3"/>
  <c r="BK485" i="3"/>
  <c r="BY485" i="3"/>
  <c r="AY485" i="3"/>
  <c r="BB485" i="3"/>
  <c r="BA485" i="3"/>
  <c r="AZ485" i="3"/>
  <c r="AX485" i="3"/>
  <c r="CA485" i="3"/>
  <c r="BZ485" i="3"/>
  <c r="BG485" i="3"/>
  <c r="BF485" i="3"/>
  <c r="BN485" i="3"/>
  <c r="BE485" i="3"/>
  <c r="BD485" i="3"/>
  <c r="BL525" i="3"/>
  <c r="BK525" i="3"/>
  <c r="BY525" i="3"/>
  <c r="AY525" i="3"/>
  <c r="BB525" i="3"/>
  <c r="BA525" i="3"/>
  <c r="AZ525" i="3"/>
  <c r="AX525" i="3"/>
  <c r="CA525" i="3"/>
  <c r="BZ525" i="3"/>
  <c r="BG525" i="3"/>
  <c r="BF525" i="3"/>
  <c r="BN525" i="3"/>
  <c r="BE525" i="3"/>
  <c r="BD525" i="3"/>
  <c r="BL581" i="3"/>
  <c r="BK581" i="3"/>
  <c r="BY581" i="3"/>
  <c r="AY581" i="3"/>
  <c r="BB581" i="3"/>
  <c r="BA581" i="3"/>
  <c r="AZ581" i="3"/>
  <c r="AX581" i="3"/>
  <c r="CA581" i="3"/>
  <c r="BZ581" i="3"/>
  <c r="BG581" i="3"/>
  <c r="BF581" i="3"/>
  <c r="BN581" i="3"/>
  <c r="BE581" i="3"/>
  <c r="BD581" i="3"/>
  <c r="BL629" i="3"/>
  <c r="BK629" i="3"/>
  <c r="BY629" i="3"/>
  <c r="AY629" i="3"/>
  <c r="BB629" i="3"/>
  <c r="BA629" i="3"/>
  <c r="AZ629" i="3"/>
  <c r="AX629" i="3"/>
  <c r="CA629" i="3"/>
  <c r="BZ629" i="3"/>
  <c r="BG629" i="3"/>
  <c r="BF629" i="3"/>
  <c r="BN629" i="3"/>
  <c r="BE629" i="3"/>
  <c r="BD629" i="3"/>
  <c r="BL685" i="3"/>
  <c r="BK685" i="3"/>
  <c r="BY685" i="3"/>
  <c r="AY685" i="3"/>
  <c r="BB685" i="3"/>
  <c r="BA685" i="3"/>
  <c r="AZ685" i="3"/>
  <c r="AX685" i="3"/>
  <c r="CA685" i="3"/>
  <c r="BZ685" i="3"/>
  <c r="BG685" i="3"/>
  <c r="BF685" i="3"/>
  <c r="BN685" i="3"/>
  <c r="BE685" i="3"/>
  <c r="BD685" i="3"/>
  <c r="BL733" i="3"/>
  <c r="BK733" i="3"/>
  <c r="BY733" i="3"/>
  <c r="AY733" i="3"/>
  <c r="BB733" i="3"/>
  <c r="BA733" i="3"/>
  <c r="AZ733" i="3"/>
  <c r="AX733" i="3"/>
  <c r="CA733" i="3"/>
  <c r="BZ733" i="3"/>
  <c r="BG733" i="3"/>
  <c r="BF733" i="3"/>
  <c r="BN733" i="3"/>
  <c r="BE733" i="3"/>
  <c r="BD733" i="3"/>
  <c r="BL757" i="3"/>
  <c r="BK757" i="3"/>
  <c r="BY757" i="3"/>
  <c r="AY757" i="3"/>
  <c r="BB757" i="3"/>
  <c r="BA757" i="3"/>
  <c r="AZ757" i="3"/>
  <c r="AX757" i="3"/>
  <c r="CA757" i="3"/>
  <c r="BZ757" i="3"/>
  <c r="BG757" i="3"/>
  <c r="BF757" i="3"/>
  <c r="BN757" i="3"/>
  <c r="BE757" i="3"/>
  <c r="BD757" i="3"/>
  <c r="BL805" i="3"/>
  <c r="BK805" i="3"/>
  <c r="BY805" i="3"/>
  <c r="AY805" i="3"/>
  <c r="BB805" i="3"/>
  <c r="BA805" i="3"/>
  <c r="AZ805" i="3"/>
  <c r="AX805" i="3"/>
  <c r="CA805" i="3"/>
  <c r="BZ805" i="3"/>
  <c r="BG805" i="3"/>
  <c r="BF805" i="3"/>
  <c r="BN805" i="3"/>
  <c r="BE805" i="3"/>
  <c r="BD805" i="3"/>
  <c r="BL821" i="3"/>
  <c r="BK821" i="3"/>
  <c r="BY821" i="3"/>
  <c r="AY821" i="3"/>
  <c r="BB821" i="3"/>
  <c r="BA821" i="3"/>
  <c r="AZ821" i="3"/>
  <c r="AX821" i="3"/>
  <c r="CA821" i="3"/>
  <c r="BZ821" i="3"/>
  <c r="BG821" i="3"/>
  <c r="BF821" i="3"/>
  <c r="BN821" i="3"/>
  <c r="BE821" i="3"/>
  <c r="BD821" i="3"/>
  <c r="BL837" i="3"/>
  <c r="BK837" i="3"/>
  <c r="BY837" i="3"/>
  <c r="AY837" i="3"/>
  <c r="BB837" i="3"/>
  <c r="BA837" i="3"/>
  <c r="AZ837" i="3"/>
  <c r="AX837" i="3"/>
  <c r="CA837" i="3"/>
  <c r="BZ837" i="3"/>
  <c r="BG837" i="3"/>
  <c r="BF837" i="3"/>
  <c r="BN837" i="3"/>
  <c r="BE837" i="3"/>
  <c r="BD837" i="3"/>
  <c r="BL893" i="3"/>
  <c r="BK893" i="3"/>
  <c r="BY893" i="3"/>
  <c r="AY893" i="3"/>
  <c r="BB893" i="3"/>
  <c r="BA893" i="3"/>
  <c r="AZ893" i="3"/>
  <c r="AX893" i="3"/>
  <c r="CA893" i="3"/>
  <c r="BZ893" i="3"/>
  <c r="BG893" i="3"/>
  <c r="BF893" i="3"/>
  <c r="BN893" i="3"/>
  <c r="BE893" i="3"/>
  <c r="BD893" i="3"/>
  <c r="BL25" i="3"/>
  <c r="BK25" i="3"/>
  <c r="BY25" i="3"/>
  <c r="AY25" i="3"/>
  <c r="BB25" i="3"/>
  <c r="BA25" i="3"/>
  <c r="AZ25" i="3"/>
  <c r="AX25" i="3"/>
  <c r="BZ25" i="3"/>
  <c r="CA25" i="3"/>
  <c r="BG25" i="3"/>
  <c r="BF25" i="3"/>
  <c r="BN25" i="3"/>
  <c r="BE25" i="3"/>
  <c r="BD25" i="3"/>
  <c r="BL49" i="3"/>
  <c r="BK49" i="3"/>
  <c r="BY49" i="3"/>
  <c r="AY49" i="3"/>
  <c r="BB49" i="3"/>
  <c r="BA49" i="3"/>
  <c r="AZ49" i="3"/>
  <c r="AX49" i="3"/>
  <c r="BZ49" i="3"/>
  <c r="CA49" i="3"/>
  <c r="BG49" i="3"/>
  <c r="BF49" i="3"/>
  <c r="BE49" i="3"/>
  <c r="BN49" i="3"/>
  <c r="BD49" i="3"/>
  <c r="BL73" i="3"/>
  <c r="BK73" i="3"/>
  <c r="BY73" i="3"/>
  <c r="AY73" i="3"/>
  <c r="BB73" i="3"/>
  <c r="BA73" i="3"/>
  <c r="AZ73" i="3"/>
  <c r="AX73" i="3"/>
  <c r="CA73" i="3"/>
  <c r="BZ73" i="3"/>
  <c r="BG73" i="3"/>
  <c r="BF73" i="3"/>
  <c r="BE73" i="3"/>
  <c r="BN73" i="3"/>
  <c r="BD73" i="3"/>
  <c r="BL105" i="3"/>
  <c r="BK105" i="3"/>
  <c r="BY105" i="3"/>
  <c r="AY105" i="3"/>
  <c r="BB105" i="3"/>
  <c r="BA105" i="3"/>
  <c r="AZ105" i="3"/>
  <c r="AX105" i="3"/>
  <c r="BZ105" i="3"/>
  <c r="CA105" i="3"/>
  <c r="BG105" i="3"/>
  <c r="BF105" i="3"/>
  <c r="BE105" i="3"/>
  <c r="BN105" i="3"/>
  <c r="BD105" i="3"/>
  <c r="BL26" i="3"/>
  <c r="BK26" i="3"/>
  <c r="BY26" i="3"/>
  <c r="AY26" i="3"/>
  <c r="BB26" i="3"/>
  <c r="BA26" i="3"/>
  <c r="AZ26" i="3"/>
  <c r="AX26" i="3"/>
  <c r="CA26" i="3"/>
  <c r="BZ26" i="3"/>
  <c r="BG26" i="3"/>
  <c r="BF26" i="3"/>
  <c r="BN26" i="3"/>
  <c r="BE26" i="3"/>
  <c r="BD26" i="3"/>
  <c r="BL34" i="3"/>
  <c r="BK34" i="3"/>
  <c r="BY34" i="3"/>
  <c r="AY34" i="3"/>
  <c r="BB34" i="3"/>
  <c r="BA34" i="3"/>
  <c r="AZ34" i="3"/>
  <c r="AX34" i="3"/>
  <c r="CA34" i="3"/>
  <c r="BZ34" i="3"/>
  <c r="BG34" i="3"/>
  <c r="BF34" i="3"/>
  <c r="BN34" i="3"/>
  <c r="BE34" i="3"/>
  <c r="BD34" i="3"/>
  <c r="BL27" i="3"/>
  <c r="BK27" i="3"/>
  <c r="BY27" i="3"/>
  <c r="AY27" i="3"/>
  <c r="BB27" i="3"/>
  <c r="BA27" i="3"/>
  <c r="AZ27" i="3"/>
  <c r="AX27" i="3"/>
  <c r="CA27" i="3"/>
  <c r="BZ27" i="3"/>
  <c r="BF27" i="3"/>
  <c r="BG27" i="3"/>
  <c r="BN27" i="3"/>
  <c r="BE27" i="3"/>
  <c r="BD27" i="3"/>
  <c r="BL35" i="3"/>
  <c r="BK35" i="3"/>
  <c r="BY35" i="3"/>
  <c r="AY35" i="3"/>
  <c r="BB35" i="3"/>
  <c r="BA35" i="3"/>
  <c r="AZ35" i="3"/>
  <c r="AX35" i="3"/>
  <c r="CA35" i="3"/>
  <c r="BZ35" i="3"/>
  <c r="BF35" i="3"/>
  <c r="BG35" i="3"/>
  <c r="BN35" i="3"/>
  <c r="BE35" i="3"/>
  <c r="BD35" i="3"/>
  <c r="BL51" i="3"/>
  <c r="BK51" i="3"/>
  <c r="BY51" i="3"/>
  <c r="AY51" i="3"/>
  <c r="BB51" i="3"/>
  <c r="BA51" i="3"/>
  <c r="AZ51" i="3"/>
  <c r="AX51" i="3"/>
  <c r="CA51" i="3"/>
  <c r="BZ51" i="3"/>
  <c r="BG51" i="3"/>
  <c r="BF51" i="3"/>
  <c r="BN51" i="3"/>
  <c r="BE51" i="3"/>
  <c r="BD51" i="3"/>
  <c r="BL67" i="3"/>
  <c r="BK67" i="3"/>
  <c r="BY67" i="3"/>
  <c r="AY67" i="3"/>
  <c r="BB67" i="3"/>
  <c r="BA67" i="3"/>
  <c r="AZ67" i="3"/>
  <c r="AX67" i="3"/>
  <c r="CA67" i="3"/>
  <c r="BZ67" i="3"/>
  <c r="BF67" i="3"/>
  <c r="BG67" i="3"/>
  <c r="BN67" i="3"/>
  <c r="BE67" i="3"/>
  <c r="BD67" i="3"/>
  <c r="BL83" i="3"/>
  <c r="BK83" i="3"/>
  <c r="BY83" i="3"/>
  <c r="AY83" i="3"/>
  <c r="BB83" i="3"/>
  <c r="BA83" i="3"/>
  <c r="AZ83" i="3"/>
  <c r="AX83" i="3"/>
  <c r="CA83" i="3"/>
  <c r="BZ83" i="3"/>
  <c r="BF83" i="3"/>
  <c r="BG83" i="3"/>
  <c r="BN83" i="3"/>
  <c r="BE83" i="3"/>
  <c r="BD83" i="3"/>
  <c r="BL20" i="3"/>
  <c r="BK20" i="3"/>
  <c r="BY20" i="3"/>
  <c r="AY20" i="3"/>
  <c r="BB20" i="3"/>
  <c r="BA20" i="3"/>
  <c r="AZ20" i="3"/>
  <c r="AX20" i="3"/>
  <c r="CA20" i="3"/>
  <c r="BZ20" i="3"/>
  <c r="BG20" i="3"/>
  <c r="BF20" i="3"/>
  <c r="BN20" i="3"/>
  <c r="BE20" i="3"/>
  <c r="BD20" i="3"/>
  <c r="BL28" i="3"/>
  <c r="BK28" i="3"/>
  <c r="BY28" i="3"/>
  <c r="AY28" i="3"/>
  <c r="BB28" i="3"/>
  <c r="BA28" i="3"/>
  <c r="AZ28" i="3"/>
  <c r="AX28" i="3"/>
  <c r="CA28" i="3"/>
  <c r="BZ28" i="3"/>
  <c r="BG28" i="3"/>
  <c r="BF28" i="3"/>
  <c r="BN28" i="3"/>
  <c r="BE28" i="3"/>
  <c r="BD28" i="3"/>
  <c r="BL36" i="3"/>
  <c r="BK36" i="3"/>
  <c r="BY36" i="3"/>
  <c r="AY36" i="3"/>
  <c r="BB36" i="3"/>
  <c r="BA36" i="3"/>
  <c r="AZ36" i="3"/>
  <c r="AX36" i="3"/>
  <c r="CA36" i="3"/>
  <c r="BZ36" i="3"/>
  <c r="BG36" i="3"/>
  <c r="BF36" i="3"/>
  <c r="BN36" i="3"/>
  <c r="BE36" i="3"/>
  <c r="BD36" i="3"/>
  <c r="BL44" i="3"/>
  <c r="BK44" i="3"/>
  <c r="BY44" i="3"/>
  <c r="AY44" i="3"/>
  <c r="BB44" i="3"/>
  <c r="BA44" i="3"/>
  <c r="AZ44" i="3"/>
  <c r="AX44" i="3"/>
  <c r="CA44" i="3"/>
  <c r="BZ44" i="3"/>
  <c r="BG44" i="3"/>
  <c r="BF44" i="3"/>
  <c r="BN44" i="3"/>
  <c r="BE44" i="3"/>
  <c r="BD44" i="3"/>
  <c r="BL52" i="3"/>
  <c r="BK52" i="3"/>
  <c r="BY52" i="3"/>
  <c r="AY52" i="3"/>
  <c r="BB52" i="3"/>
  <c r="BA52" i="3"/>
  <c r="AZ52" i="3"/>
  <c r="AX52" i="3"/>
  <c r="CA52" i="3"/>
  <c r="BZ52" i="3"/>
  <c r="BG52" i="3"/>
  <c r="BF52" i="3"/>
  <c r="BN52" i="3"/>
  <c r="BE52" i="3"/>
  <c r="BD52" i="3"/>
  <c r="BL60" i="3"/>
  <c r="BK60" i="3"/>
  <c r="BY60" i="3"/>
  <c r="AY60" i="3"/>
  <c r="BB60" i="3"/>
  <c r="BA60" i="3"/>
  <c r="AZ60" i="3"/>
  <c r="AX60" i="3"/>
  <c r="CA60" i="3"/>
  <c r="BZ60" i="3"/>
  <c r="BG60" i="3"/>
  <c r="BF60" i="3"/>
  <c r="BN60" i="3"/>
  <c r="BE60" i="3"/>
  <c r="BD60" i="3"/>
  <c r="BL68" i="3"/>
  <c r="BK68" i="3"/>
  <c r="BY68" i="3"/>
  <c r="AY68" i="3"/>
  <c r="BB68" i="3"/>
  <c r="BA68" i="3"/>
  <c r="AZ68" i="3"/>
  <c r="AX68" i="3"/>
  <c r="CA68" i="3"/>
  <c r="BZ68" i="3"/>
  <c r="BG68" i="3"/>
  <c r="BF68" i="3"/>
  <c r="BN68" i="3"/>
  <c r="BE68" i="3"/>
  <c r="BD68" i="3"/>
  <c r="BL76" i="3"/>
  <c r="BK76" i="3"/>
  <c r="BY76" i="3"/>
  <c r="AY76" i="3"/>
  <c r="BB76" i="3"/>
  <c r="BA76" i="3"/>
  <c r="AZ76" i="3"/>
  <c r="AX76" i="3"/>
  <c r="CA76" i="3"/>
  <c r="BZ76" i="3"/>
  <c r="BG76" i="3"/>
  <c r="BF76" i="3"/>
  <c r="BN76" i="3"/>
  <c r="BE76" i="3"/>
  <c r="BD76" i="3"/>
  <c r="BL84" i="3"/>
  <c r="BK84" i="3"/>
  <c r="BY84" i="3"/>
  <c r="AY84" i="3"/>
  <c r="BB84" i="3"/>
  <c r="BA84" i="3"/>
  <c r="AZ84" i="3"/>
  <c r="AX84" i="3"/>
  <c r="CA84" i="3"/>
  <c r="BZ84" i="3"/>
  <c r="BG84" i="3"/>
  <c r="BF84" i="3"/>
  <c r="BN84" i="3"/>
  <c r="BE84" i="3"/>
  <c r="BD84" i="3"/>
  <c r="BL92" i="3"/>
  <c r="BK92" i="3"/>
  <c r="BY92" i="3"/>
  <c r="AY92" i="3"/>
  <c r="BB92" i="3"/>
  <c r="BA92" i="3"/>
  <c r="AZ92" i="3"/>
  <c r="AX92" i="3"/>
  <c r="CA92" i="3"/>
  <c r="BZ92" i="3"/>
  <c r="BG92" i="3"/>
  <c r="BF92" i="3"/>
  <c r="BN92" i="3"/>
  <c r="BE92" i="3"/>
  <c r="BD92" i="3"/>
  <c r="BL100" i="3"/>
  <c r="BK100" i="3"/>
  <c r="BY100" i="3"/>
  <c r="BB100" i="3"/>
  <c r="AY100" i="3"/>
  <c r="BA100" i="3"/>
  <c r="AZ100" i="3"/>
  <c r="AX100" i="3"/>
  <c r="CA100" i="3"/>
  <c r="BZ100" i="3"/>
  <c r="BG100" i="3"/>
  <c r="BF100" i="3"/>
  <c r="BN100" i="3"/>
  <c r="BE100" i="3"/>
  <c r="BD100" i="3"/>
  <c r="BL108" i="3"/>
  <c r="BK108" i="3"/>
  <c r="BY108" i="3"/>
  <c r="BB108" i="3"/>
  <c r="AY108" i="3"/>
  <c r="BA108" i="3"/>
  <c r="AZ108" i="3"/>
  <c r="AX108" i="3"/>
  <c r="CA108" i="3"/>
  <c r="BZ108" i="3"/>
  <c r="BG108" i="3"/>
  <c r="BF108" i="3"/>
  <c r="BN108" i="3"/>
  <c r="BE108" i="3"/>
  <c r="BD108" i="3"/>
  <c r="BL116" i="3"/>
  <c r="BK116" i="3"/>
  <c r="BY116" i="3"/>
  <c r="BB116" i="3"/>
  <c r="AY116" i="3"/>
  <c r="BA116" i="3"/>
  <c r="AZ116" i="3"/>
  <c r="AX116" i="3"/>
  <c r="CA116" i="3"/>
  <c r="BZ116" i="3"/>
  <c r="BG116" i="3"/>
  <c r="BF116" i="3"/>
  <c r="BN116" i="3"/>
  <c r="BE116" i="3"/>
  <c r="BD116" i="3"/>
  <c r="BL124" i="3"/>
  <c r="BK124" i="3"/>
  <c r="BY124" i="3"/>
  <c r="BB124" i="3"/>
  <c r="AY124" i="3"/>
  <c r="BA124" i="3"/>
  <c r="AZ124" i="3"/>
  <c r="AX124" i="3"/>
  <c r="CA124" i="3"/>
  <c r="BZ124" i="3"/>
  <c r="BG124" i="3"/>
  <c r="BF124" i="3"/>
  <c r="BN124" i="3"/>
  <c r="BE124" i="3"/>
  <c r="BD124" i="3"/>
  <c r="BL132" i="3"/>
  <c r="BK132" i="3"/>
  <c r="BY132" i="3"/>
  <c r="AY132" i="3"/>
  <c r="BB132" i="3"/>
  <c r="BA132" i="3"/>
  <c r="AZ132" i="3"/>
  <c r="AX132" i="3"/>
  <c r="CA132" i="3"/>
  <c r="BZ132" i="3"/>
  <c r="BG132" i="3"/>
  <c r="BF132" i="3"/>
  <c r="BN132" i="3"/>
  <c r="BE132" i="3"/>
  <c r="BD132" i="3"/>
  <c r="BL140" i="3"/>
  <c r="BK140" i="3"/>
  <c r="BY140" i="3"/>
  <c r="BB140" i="3"/>
  <c r="AY140" i="3"/>
  <c r="BA140" i="3"/>
  <c r="AZ140" i="3"/>
  <c r="AX140" i="3"/>
  <c r="CA140" i="3"/>
  <c r="BZ140" i="3"/>
  <c r="BG140" i="3"/>
  <c r="BF140" i="3"/>
  <c r="BN140" i="3"/>
  <c r="BE140" i="3"/>
  <c r="BD140" i="3"/>
  <c r="BL148" i="3"/>
  <c r="BK148" i="3"/>
  <c r="BY148" i="3"/>
  <c r="BB148" i="3"/>
  <c r="AY148" i="3"/>
  <c r="BA148" i="3"/>
  <c r="AZ148" i="3"/>
  <c r="AX148" i="3"/>
  <c r="CA148" i="3"/>
  <c r="BZ148" i="3"/>
  <c r="BG148" i="3"/>
  <c r="BF148" i="3"/>
  <c r="BN148" i="3"/>
  <c r="BE148" i="3"/>
  <c r="BD148" i="3"/>
  <c r="BL156" i="3"/>
  <c r="BK156" i="3"/>
  <c r="BY156" i="3"/>
  <c r="BB156" i="3"/>
  <c r="AY156" i="3"/>
  <c r="BA156" i="3"/>
  <c r="AZ156" i="3"/>
  <c r="AX156" i="3"/>
  <c r="CA156" i="3"/>
  <c r="BZ156" i="3"/>
  <c r="BG156" i="3"/>
  <c r="BF156" i="3"/>
  <c r="BN156" i="3"/>
  <c r="BE156" i="3"/>
  <c r="BD156" i="3"/>
  <c r="BL164" i="3"/>
  <c r="BK164" i="3"/>
  <c r="BY164" i="3"/>
  <c r="BB164" i="3"/>
  <c r="AY164" i="3"/>
  <c r="BA164" i="3"/>
  <c r="AZ164" i="3"/>
  <c r="AX164" i="3"/>
  <c r="CA164" i="3"/>
  <c r="BZ164" i="3"/>
  <c r="BG164" i="3"/>
  <c r="BF164" i="3"/>
  <c r="BN164" i="3"/>
  <c r="BE164" i="3"/>
  <c r="BD164" i="3"/>
  <c r="BL172" i="3"/>
  <c r="BK172" i="3"/>
  <c r="BY172" i="3"/>
  <c r="BB172" i="3"/>
  <c r="AY172" i="3"/>
  <c r="BA172" i="3"/>
  <c r="AZ172" i="3"/>
  <c r="AX172" i="3"/>
  <c r="CA172" i="3"/>
  <c r="BZ172" i="3"/>
  <c r="BG172" i="3"/>
  <c r="BF172" i="3"/>
  <c r="BN172" i="3"/>
  <c r="BE172" i="3"/>
  <c r="BD172" i="3"/>
  <c r="BL180" i="3"/>
  <c r="BK180" i="3"/>
  <c r="BY180" i="3"/>
  <c r="BB180" i="3"/>
  <c r="AY180" i="3"/>
  <c r="BA180" i="3"/>
  <c r="AZ180" i="3"/>
  <c r="AX180" i="3"/>
  <c r="CA180" i="3"/>
  <c r="BZ180" i="3"/>
  <c r="BG180" i="3"/>
  <c r="BF180" i="3"/>
  <c r="BN180" i="3"/>
  <c r="BE180" i="3"/>
  <c r="BD180" i="3"/>
  <c r="BL188" i="3"/>
  <c r="BK188" i="3"/>
  <c r="BY188" i="3"/>
  <c r="BB188" i="3"/>
  <c r="AY188" i="3"/>
  <c r="BA188" i="3"/>
  <c r="AZ188" i="3"/>
  <c r="AX188" i="3"/>
  <c r="CA188" i="3"/>
  <c r="BZ188" i="3"/>
  <c r="BG188" i="3"/>
  <c r="BF188" i="3"/>
  <c r="BN188" i="3"/>
  <c r="BE188" i="3"/>
  <c r="BD188" i="3"/>
  <c r="BL196" i="3"/>
  <c r="BK196" i="3"/>
  <c r="BY196" i="3"/>
  <c r="AY196" i="3"/>
  <c r="BB196" i="3"/>
  <c r="BA196" i="3"/>
  <c r="AZ196" i="3"/>
  <c r="AX196" i="3"/>
  <c r="CA196" i="3"/>
  <c r="BZ196" i="3"/>
  <c r="BG196" i="3"/>
  <c r="BF196" i="3"/>
  <c r="BN196" i="3"/>
  <c r="BE196" i="3"/>
  <c r="BD196" i="3"/>
  <c r="BL204" i="3"/>
  <c r="BK204" i="3"/>
  <c r="BY204" i="3"/>
  <c r="BB204" i="3"/>
  <c r="AY204" i="3"/>
  <c r="BA204" i="3"/>
  <c r="AZ204" i="3"/>
  <c r="AX204" i="3"/>
  <c r="CA204" i="3"/>
  <c r="BZ204" i="3"/>
  <c r="BG204" i="3"/>
  <c r="BF204" i="3"/>
  <c r="BN204" i="3"/>
  <c r="BE204" i="3"/>
  <c r="BD204" i="3"/>
  <c r="BL212" i="3"/>
  <c r="BK212" i="3"/>
  <c r="BY212" i="3"/>
  <c r="BB212" i="3"/>
  <c r="AY212" i="3"/>
  <c r="BA212" i="3"/>
  <c r="AZ212" i="3"/>
  <c r="AX212" i="3"/>
  <c r="CA212" i="3"/>
  <c r="BZ212" i="3"/>
  <c r="BG212" i="3"/>
  <c r="BF212" i="3"/>
  <c r="BN212" i="3"/>
  <c r="BE212" i="3"/>
  <c r="BD212" i="3"/>
  <c r="BL220" i="3"/>
  <c r="BK220" i="3"/>
  <c r="BY220" i="3"/>
  <c r="BB220" i="3"/>
  <c r="AY220" i="3"/>
  <c r="BA220" i="3"/>
  <c r="AZ220" i="3"/>
  <c r="AX220" i="3"/>
  <c r="CA220" i="3"/>
  <c r="BZ220" i="3"/>
  <c r="BG220" i="3"/>
  <c r="BF220" i="3"/>
  <c r="BN220" i="3"/>
  <c r="BE220" i="3"/>
  <c r="BD220" i="3"/>
  <c r="BL228" i="3"/>
  <c r="BK228" i="3"/>
  <c r="BY228" i="3"/>
  <c r="BB228" i="3"/>
  <c r="AY228" i="3"/>
  <c r="BA228" i="3"/>
  <c r="AZ228" i="3"/>
  <c r="AX228" i="3"/>
  <c r="CA228" i="3"/>
  <c r="BZ228" i="3"/>
  <c r="BG228" i="3"/>
  <c r="BF228" i="3"/>
  <c r="BN228" i="3"/>
  <c r="BE228" i="3"/>
  <c r="BD228" i="3"/>
  <c r="BL236" i="3"/>
  <c r="BK236" i="3"/>
  <c r="BY236" i="3"/>
  <c r="BB236" i="3"/>
  <c r="AY236" i="3"/>
  <c r="BA236" i="3"/>
  <c r="AZ236" i="3"/>
  <c r="AX236" i="3"/>
  <c r="CA236" i="3"/>
  <c r="BZ236" i="3"/>
  <c r="BG236" i="3"/>
  <c r="BF236" i="3"/>
  <c r="BN236" i="3"/>
  <c r="BE236" i="3"/>
  <c r="BD236" i="3"/>
  <c r="BL244" i="3"/>
  <c r="BK244" i="3"/>
  <c r="BY244" i="3"/>
  <c r="BB244" i="3"/>
  <c r="AY244" i="3"/>
  <c r="BA244" i="3"/>
  <c r="AZ244" i="3"/>
  <c r="AX244" i="3"/>
  <c r="CA244" i="3"/>
  <c r="BZ244" i="3"/>
  <c r="BG244" i="3"/>
  <c r="BF244" i="3"/>
  <c r="BN244" i="3"/>
  <c r="BE244" i="3"/>
  <c r="BD244" i="3"/>
  <c r="BL252" i="3"/>
  <c r="BK252" i="3"/>
  <c r="BY252" i="3"/>
  <c r="BB252" i="3"/>
  <c r="AY252" i="3"/>
  <c r="BA252" i="3"/>
  <c r="AZ252" i="3"/>
  <c r="AX252" i="3"/>
  <c r="CA252" i="3"/>
  <c r="BZ252" i="3"/>
  <c r="BG252" i="3"/>
  <c r="BF252" i="3"/>
  <c r="BN252" i="3"/>
  <c r="BE252" i="3"/>
  <c r="BD252" i="3"/>
  <c r="BL260" i="3"/>
  <c r="BK260" i="3"/>
  <c r="BY260" i="3"/>
  <c r="AY260" i="3"/>
  <c r="BB260" i="3"/>
  <c r="BA260" i="3"/>
  <c r="AZ260" i="3"/>
  <c r="AX260" i="3"/>
  <c r="CA260" i="3"/>
  <c r="BZ260" i="3"/>
  <c r="BG260" i="3"/>
  <c r="BF260" i="3"/>
  <c r="BN260" i="3"/>
  <c r="BE260" i="3"/>
  <c r="BD260" i="3"/>
  <c r="BL268" i="3"/>
  <c r="BK268" i="3"/>
  <c r="BY268" i="3"/>
  <c r="BB268" i="3"/>
  <c r="AY268" i="3"/>
  <c r="BA268" i="3"/>
  <c r="AZ268" i="3"/>
  <c r="AX268" i="3"/>
  <c r="CA268" i="3"/>
  <c r="BZ268" i="3"/>
  <c r="BG268" i="3"/>
  <c r="BF268" i="3"/>
  <c r="BN268" i="3"/>
  <c r="BE268" i="3"/>
  <c r="BD268" i="3"/>
  <c r="BL276" i="3"/>
  <c r="BK276" i="3"/>
  <c r="BY276" i="3"/>
  <c r="BB276" i="3"/>
  <c r="AY276" i="3"/>
  <c r="BA276" i="3"/>
  <c r="AZ276" i="3"/>
  <c r="AX276" i="3"/>
  <c r="CA276" i="3"/>
  <c r="BZ276" i="3"/>
  <c r="BG276" i="3"/>
  <c r="BF276" i="3"/>
  <c r="BN276" i="3"/>
  <c r="BE276" i="3"/>
  <c r="BD276" i="3"/>
  <c r="BL284" i="3"/>
  <c r="BK284" i="3"/>
  <c r="BY284" i="3"/>
  <c r="BB284" i="3"/>
  <c r="AY284" i="3"/>
  <c r="BA284" i="3"/>
  <c r="AZ284" i="3"/>
  <c r="AX284" i="3"/>
  <c r="CA284" i="3"/>
  <c r="BZ284" i="3"/>
  <c r="BG284" i="3"/>
  <c r="BF284" i="3"/>
  <c r="BN284" i="3"/>
  <c r="BE284" i="3"/>
  <c r="BD284" i="3"/>
  <c r="BL292" i="3"/>
  <c r="BK292" i="3"/>
  <c r="BY292" i="3"/>
  <c r="BB292" i="3"/>
  <c r="AY292" i="3"/>
  <c r="BA292" i="3"/>
  <c r="AZ292" i="3"/>
  <c r="AX292" i="3"/>
  <c r="CA292" i="3"/>
  <c r="BZ292" i="3"/>
  <c r="BG292" i="3"/>
  <c r="BF292" i="3"/>
  <c r="BN292" i="3"/>
  <c r="BE292" i="3"/>
  <c r="BD292" i="3"/>
  <c r="BL300" i="3"/>
  <c r="BK300" i="3"/>
  <c r="BY300" i="3"/>
  <c r="BB300" i="3"/>
  <c r="AY300" i="3"/>
  <c r="BA300" i="3"/>
  <c r="AZ300" i="3"/>
  <c r="AX300" i="3"/>
  <c r="CA300" i="3"/>
  <c r="BZ300" i="3"/>
  <c r="BG300" i="3"/>
  <c r="BF300" i="3"/>
  <c r="BN300" i="3"/>
  <c r="BE300" i="3"/>
  <c r="BD300" i="3"/>
  <c r="BL308" i="3"/>
  <c r="BK308" i="3"/>
  <c r="BY308" i="3"/>
  <c r="BB308" i="3"/>
  <c r="AY308" i="3"/>
  <c r="BA308" i="3"/>
  <c r="AZ308" i="3"/>
  <c r="AX308" i="3"/>
  <c r="CA308" i="3"/>
  <c r="BZ308" i="3"/>
  <c r="BG308" i="3"/>
  <c r="BF308" i="3"/>
  <c r="BN308" i="3"/>
  <c r="BE308" i="3"/>
  <c r="BD308" i="3"/>
  <c r="BL316" i="3"/>
  <c r="BK316" i="3"/>
  <c r="BY316" i="3"/>
  <c r="BB316" i="3"/>
  <c r="AY316" i="3"/>
  <c r="BA316" i="3"/>
  <c r="AZ316" i="3"/>
  <c r="AX316" i="3"/>
  <c r="CA316" i="3"/>
  <c r="BZ316" i="3"/>
  <c r="BG316" i="3"/>
  <c r="BF316" i="3"/>
  <c r="BN316" i="3"/>
  <c r="BE316" i="3"/>
  <c r="BD316" i="3"/>
  <c r="BL324" i="3"/>
  <c r="BK324" i="3"/>
  <c r="BY324" i="3"/>
  <c r="AY324" i="3"/>
  <c r="BB324" i="3"/>
  <c r="BA324" i="3"/>
  <c r="AZ324" i="3"/>
  <c r="AX324" i="3"/>
  <c r="CA324" i="3"/>
  <c r="BZ324" i="3"/>
  <c r="BG324" i="3"/>
  <c r="BF324" i="3"/>
  <c r="BN324" i="3"/>
  <c r="BE324" i="3"/>
  <c r="BD324" i="3"/>
  <c r="BL332" i="3"/>
  <c r="BK332" i="3"/>
  <c r="BY332" i="3"/>
  <c r="BB332" i="3"/>
  <c r="AY332" i="3"/>
  <c r="BA332" i="3"/>
  <c r="AZ332" i="3"/>
  <c r="AX332" i="3"/>
  <c r="CA332" i="3"/>
  <c r="BZ332" i="3"/>
  <c r="BG332" i="3"/>
  <c r="BF332" i="3"/>
  <c r="BN332" i="3"/>
  <c r="BE332" i="3"/>
  <c r="BD332" i="3"/>
  <c r="BL340" i="3"/>
  <c r="BK340" i="3"/>
  <c r="BY340" i="3"/>
  <c r="BB340" i="3"/>
  <c r="AY340" i="3"/>
  <c r="BA340" i="3"/>
  <c r="AZ340" i="3"/>
  <c r="AX340" i="3"/>
  <c r="CA340" i="3"/>
  <c r="BZ340" i="3"/>
  <c r="BG340" i="3"/>
  <c r="BF340" i="3"/>
  <c r="BN340" i="3"/>
  <c r="BE340" i="3"/>
  <c r="BD340" i="3"/>
  <c r="BL348" i="3"/>
  <c r="BK348" i="3"/>
  <c r="BY348" i="3"/>
  <c r="BB348" i="3"/>
  <c r="AY348" i="3"/>
  <c r="BA348" i="3"/>
  <c r="AZ348" i="3"/>
  <c r="AX348" i="3"/>
  <c r="CA348" i="3"/>
  <c r="BZ348" i="3"/>
  <c r="BG348" i="3"/>
  <c r="BF348" i="3"/>
  <c r="BN348" i="3"/>
  <c r="BE348" i="3"/>
  <c r="BD348" i="3"/>
  <c r="BL356" i="3"/>
  <c r="BK356" i="3"/>
  <c r="BY356" i="3"/>
  <c r="BB356" i="3"/>
  <c r="AY356" i="3"/>
  <c r="BA356" i="3"/>
  <c r="AZ356" i="3"/>
  <c r="AX356" i="3"/>
  <c r="CA356" i="3"/>
  <c r="BZ356" i="3"/>
  <c r="BG356" i="3"/>
  <c r="BF356" i="3"/>
  <c r="BN356" i="3"/>
  <c r="BE356" i="3"/>
  <c r="BD356" i="3"/>
  <c r="BL364" i="3"/>
  <c r="BK364" i="3"/>
  <c r="BY364" i="3"/>
  <c r="BB364" i="3"/>
  <c r="AY364" i="3"/>
  <c r="BA364" i="3"/>
  <c r="AZ364" i="3"/>
  <c r="AX364" i="3"/>
  <c r="CA364" i="3"/>
  <c r="BZ364" i="3"/>
  <c r="BG364" i="3"/>
  <c r="BF364" i="3"/>
  <c r="BN364" i="3"/>
  <c r="BE364" i="3"/>
  <c r="BD364" i="3"/>
  <c r="BL372" i="3"/>
  <c r="BK372" i="3"/>
  <c r="BY372" i="3"/>
  <c r="BB372" i="3"/>
  <c r="AY372" i="3"/>
  <c r="BA372" i="3"/>
  <c r="AZ372" i="3"/>
  <c r="AX372" i="3"/>
  <c r="CA372" i="3"/>
  <c r="BZ372" i="3"/>
  <c r="BG372" i="3"/>
  <c r="BF372" i="3"/>
  <c r="BN372" i="3"/>
  <c r="BE372" i="3"/>
  <c r="BD372" i="3"/>
  <c r="BL380" i="3"/>
  <c r="BK380" i="3"/>
  <c r="BY380" i="3"/>
  <c r="BB380" i="3"/>
  <c r="AY380" i="3"/>
  <c r="BA380" i="3"/>
  <c r="AZ380" i="3"/>
  <c r="AX380" i="3"/>
  <c r="CA380" i="3"/>
  <c r="BZ380" i="3"/>
  <c r="BG380" i="3"/>
  <c r="BF380" i="3"/>
  <c r="BN380" i="3"/>
  <c r="BE380" i="3"/>
  <c r="BD380" i="3"/>
  <c r="BL388" i="3"/>
  <c r="BK388" i="3"/>
  <c r="BY388" i="3"/>
  <c r="AY388" i="3"/>
  <c r="BB388" i="3"/>
  <c r="BA388" i="3"/>
  <c r="AZ388" i="3"/>
  <c r="AX388" i="3"/>
  <c r="CA388" i="3"/>
  <c r="BZ388" i="3"/>
  <c r="BG388" i="3"/>
  <c r="BF388" i="3"/>
  <c r="BN388" i="3"/>
  <c r="BE388" i="3"/>
  <c r="BD388" i="3"/>
  <c r="BL396" i="3"/>
  <c r="BK396" i="3"/>
  <c r="BY396" i="3"/>
  <c r="BB396" i="3"/>
  <c r="AY396" i="3"/>
  <c r="BA396" i="3"/>
  <c r="AZ396" i="3"/>
  <c r="AX396" i="3"/>
  <c r="CA396" i="3"/>
  <c r="BZ396" i="3"/>
  <c r="BG396" i="3"/>
  <c r="BF396" i="3"/>
  <c r="BN396" i="3"/>
  <c r="BE396" i="3"/>
  <c r="BD396" i="3"/>
  <c r="BL404" i="3"/>
  <c r="BK404" i="3"/>
  <c r="BY404" i="3"/>
  <c r="BB404" i="3"/>
  <c r="AY404" i="3"/>
  <c r="BA404" i="3"/>
  <c r="AZ404" i="3"/>
  <c r="AX404" i="3"/>
  <c r="CA404" i="3"/>
  <c r="BZ404" i="3"/>
  <c r="BG404" i="3"/>
  <c r="BF404" i="3"/>
  <c r="BN404" i="3"/>
  <c r="BE404" i="3"/>
  <c r="BD404" i="3"/>
  <c r="BL412" i="3"/>
  <c r="BK412" i="3"/>
  <c r="BY412" i="3"/>
  <c r="BB412" i="3"/>
  <c r="AY412" i="3"/>
  <c r="BA412" i="3"/>
  <c r="AZ412" i="3"/>
  <c r="AX412" i="3"/>
  <c r="CA412" i="3"/>
  <c r="BZ412" i="3"/>
  <c r="BG412" i="3"/>
  <c r="BF412" i="3"/>
  <c r="BN412" i="3"/>
  <c r="BE412" i="3"/>
  <c r="BD412" i="3"/>
  <c r="BL420" i="3"/>
  <c r="BK420" i="3"/>
  <c r="BY420" i="3"/>
  <c r="BB420" i="3"/>
  <c r="AY420" i="3"/>
  <c r="BA420" i="3"/>
  <c r="AZ420" i="3"/>
  <c r="AX420" i="3"/>
  <c r="CA420" i="3"/>
  <c r="BZ420" i="3"/>
  <c r="BG420" i="3"/>
  <c r="BF420" i="3"/>
  <c r="BN420" i="3"/>
  <c r="BE420" i="3"/>
  <c r="BD420" i="3"/>
  <c r="BL428" i="3"/>
  <c r="BK428" i="3"/>
  <c r="BY428" i="3"/>
  <c r="BB428" i="3"/>
  <c r="AY428" i="3"/>
  <c r="BA428" i="3"/>
  <c r="AZ428" i="3"/>
  <c r="AX428" i="3"/>
  <c r="CA428" i="3"/>
  <c r="BZ428" i="3"/>
  <c r="BG428" i="3"/>
  <c r="BF428" i="3"/>
  <c r="BN428" i="3"/>
  <c r="BE428" i="3"/>
  <c r="BD428" i="3"/>
  <c r="BL436" i="3"/>
  <c r="BK436" i="3"/>
  <c r="BY436" i="3"/>
  <c r="BB436" i="3"/>
  <c r="AY436" i="3"/>
  <c r="BA436" i="3"/>
  <c r="AZ436" i="3"/>
  <c r="AX436" i="3"/>
  <c r="CA436" i="3"/>
  <c r="BZ436" i="3"/>
  <c r="BG436" i="3"/>
  <c r="BF436" i="3"/>
  <c r="BN436" i="3"/>
  <c r="BE436" i="3"/>
  <c r="BD436" i="3"/>
  <c r="BL444" i="3"/>
  <c r="BK444" i="3"/>
  <c r="BY444" i="3"/>
  <c r="BB444" i="3"/>
  <c r="AY444" i="3"/>
  <c r="BA444" i="3"/>
  <c r="AZ444" i="3"/>
  <c r="AX444" i="3"/>
  <c r="CA444" i="3"/>
  <c r="BZ444" i="3"/>
  <c r="BG444" i="3"/>
  <c r="BF444" i="3"/>
  <c r="BN444" i="3"/>
  <c r="BE444" i="3"/>
  <c r="BD444" i="3"/>
  <c r="BL452" i="3"/>
  <c r="BK452" i="3"/>
  <c r="BY452" i="3"/>
  <c r="AY452" i="3"/>
  <c r="BB452" i="3"/>
  <c r="BA452" i="3"/>
  <c r="AZ452" i="3"/>
  <c r="AX452" i="3"/>
  <c r="CA452" i="3"/>
  <c r="BZ452" i="3"/>
  <c r="BG452" i="3"/>
  <c r="BF452" i="3"/>
  <c r="BN452" i="3"/>
  <c r="BE452" i="3"/>
  <c r="BD452" i="3"/>
  <c r="BL460" i="3"/>
  <c r="BK460" i="3"/>
  <c r="BY460" i="3"/>
  <c r="BB460" i="3"/>
  <c r="AY460" i="3"/>
  <c r="BA460" i="3"/>
  <c r="AZ460" i="3"/>
  <c r="AX460" i="3"/>
  <c r="CA460" i="3"/>
  <c r="BZ460" i="3"/>
  <c r="BG460" i="3"/>
  <c r="BF460" i="3"/>
  <c r="BN460" i="3"/>
  <c r="BE460" i="3"/>
  <c r="BD460" i="3"/>
  <c r="BL468" i="3"/>
  <c r="BK468" i="3"/>
  <c r="BY468" i="3"/>
  <c r="BB468" i="3"/>
  <c r="AY468" i="3"/>
  <c r="BA468" i="3"/>
  <c r="AZ468" i="3"/>
  <c r="AX468" i="3"/>
  <c r="CA468" i="3"/>
  <c r="BZ468" i="3"/>
  <c r="BG468" i="3"/>
  <c r="BF468" i="3"/>
  <c r="BN468" i="3"/>
  <c r="BE468" i="3"/>
  <c r="BD468" i="3"/>
  <c r="BL476" i="3"/>
  <c r="BK476" i="3"/>
  <c r="BY476" i="3"/>
  <c r="BB476" i="3"/>
  <c r="AY476" i="3"/>
  <c r="BA476" i="3"/>
  <c r="AZ476" i="3"/>
  <c r="AX476" i="3"/>
  <c r="CA476" i="3"/>
  <c r="BZ476" i="3"/>
  <c r="BG476" i="3"/>
  <c r="BF476" i="3"/>
  <c r="BN476" i="3"/>
  <c r="BE476" i="3"/>
  <c r="BD476" i="3"/>
  <c r="BL484" i="3"/>
  <c r="BK484" i="3"/>
  <c r="BY484" i="3"/>
  <c r="BB484" i="3"/>
  <c r="AY484" i="3"/>
  <c r="BA484" i="3"/>
  <c r="AZ484" i="3"/>
  <c r="AX484" i="3"/>
  <c r="CA484" i="3"/>
  <c r="BZ484" i="3"/>
  <c r="BG484" i="3"/>
  <c r="BF484" i="3"/>
  <c r="BN484" i="3"/>
  <c r="BE484" i="3"/>
  <c r="BD484" i="3"/>
  <c r="BL492" i="3"/>
  <c r="BK492" i="3"/>
  <c r="BY492" i="3"/>
  <c r="BB492" i="3"/>
  <c r="AY492" i="3"/>
  <c r="BA492" i="3"/>
  <c r="AZ492" i="3"/>
  <c r="AX492" i="3"/>
  <c r="CA492" i="3"/>
  <c r="BZ492" i="3"/>
  <c r="BG492" i="3"/>
  <c r="BF492" i="3"/>
  <c r="BN492" i="3"/>
  <c r="BE492" i="3"/>
  <c r="BD492" i="3"/>
  <c r="BL500" i="3"/>
  <c r="BK500" i="3"/>
  <c r="BY500" i="3"/>
  <c r="BB500" i="3"/>
  <c r="AY500" i="3"/>
  <c r="BA500" i="3"/>
  <c r="AZ500" i="3"/>
  <c r="AX500" i="3"/>
  <c r="CA500" i="3"/>
  <c r="BZ500" i="3"/>
  <c r="BG500" i="3"/>
  <c r="BF500" i="3"/>
  <c r="BN500" i="3"/>
  <c r="BE500" i="3"/>
  <c r="BD500" i="3"/>
  <c r="BL508" i="3"/>
  <c r="BK508" i="3"/>
  <c r="BY508" i="3"/>
  <c r="BB508" i="3"/>
  <c r="AY508" i="3"/>
  <c r="BA508" i="3"/>
  <c r="AZ508" i="3"/>
  <c r="AX508" i="3"/>
  <c r="CA508" i="3"/>
  <c r="BZ508" i="3"/>
  <c r="BG508" i="3"/>
  <c r="BF508" i="3"/>
  <c r="BN508" i="3"/>
  <c r="BE508" i="3"/>
  <c r="BD508" i="3"/>
  <c r="BL516" i="3"/>
  <c r="BK516" i="3"/>
  <c r="BY516" i="3"/>
  <c r="AY516" i="3"/>
  <c r="BB516" i="3"/>
  <c r="BA516" i="3"/>
  <c r="AZ516" i="3"/>
  <c r="AX516" i="3"/>
  <c r="CA516" i="3"/>
  <c r="BZ516" i="3"/>
  <c r="BG516" i="3"/>
  <c r="BF516" i="3"/>
  <c r="BN516" i="3"/>
  <c r="BE516" i="3"/>
  <c r="BD516" i="3"/>
  <c r="BL524" i="3"/>
  <c r="BK524" i="3"/>
  <c r="BY524" i="3"/>
  <c r="BB524" i="3"/>
  <c r="AY524" i="3"/>
  <c r="BA524" i="3"/>
  <c r="AZ524" i="3"/>
  <c r="AX524" i="3"/>
  <c r="CA524" i="3"/>
  <c r="BZ524" i="3"/>
  <c r="BG524" i="3"/>
  <c r="BF524" i="3"/>
  <c r="BN524" i="3"/>
  <c r="BE524" i="3"/>
  <c r="BD524" i="3"/>
  <c r="BL532" i="3"/>
  <c r="BK532" i="3"/>
  <c r="BY532" i="3"/>
  <c r="BB532" i="3"/>
  <c r="AY532" i="3"/>
  <c r="BA532" i="3"/>
  <c r="AZ532" i="3"/>
  <c r="AX532" i="3"/>
  <c r="CA532" i="3"/>
  <c r="BZ532" i="3"/>
  <c r="BG532" i="3"/>
  <c r="BF532" i="3"/>
  <c r="BN532" i="3"/>
  <c r="BE532" i="3"/>
  <c r="BD532" i="3"/>
  <c r="BL540" i="3"/>
  <c r="BK540" i="3"/>
  <c r="BY540" i="3"/>
  <c r="BB540" i="3"/>
  <c r="AY540" i="3"/>
  <c r="BA540" i="3"/>
  <c r="AZ540" i="3"/>
  <c r="AX540" i="3"/>
  <c r="CA540" i="3"/>
  <c r="BZ540" i="3"/>
  <c r="BG540" i="3"/>
  <c r="BF540" i="3"/>
  <c r="BN540" i="3"/>
  <c r="BE540" i="3"/>
  <c r="BD540" i="3"/>
  <c r="BL548" i="3"/>
  <c r="BK548" i="3"/>
  <c r="BY548" i="3"/>
  <c r="BB548" i="3"/>
  <c r="AY548" i="3"/>
  <c r="BA548" i="3"/>
  <c r="AZ548" i="3"/>
  <c r="AX548" i="3"/>
  <c r="CA548" i="3"/>
  <c r="BZ548" i="3"/>
  <c r="BG548" i="3"/>
  <c r="BF548" i="3"/>
  <c r="BN548" i="3"/>
  <c r="BE548" i="3"/>
  <c r="BD548" i="3"/>
  <c r="BL556" i="3"/>
  <c r="BK556" i="3"/>
  <c r="BY556" i="3"/>
  <c r="BB556" i="3"/>
  <c r="AY556" i="3"/>
  <c r="BA556" i="3"/>
  <c r="AZ556" i="3"/>
  <c r="AX556" i="3"/>
  <c r="CA556" i="3"/>
  <c r="BZ556" i="3"/>
  <c r="BG556" i="3"/>
  <c r="BF556" i="3"/>
  <c r="BN556" i="3"/>
  <c r="BE556" i="3"/>
  <c r="BD556" i="3"/>
  <c r="BL564" i="3"/>
  <c r="BK564" i="3"/>
  <c r="BY564" i="3"/>
  <c r="BB564" i="3"/>
  <c r="AY564" i="3"/>
  <c r="BA564" i="3"/>
  <c r="AZ564" i="3"/>
  <c r="AX564" i="3"/>
  <c r="CA564" i="3"/>
  <c r="BZ564" i="3"/>
  <c r="BG564" i="3"/>
  <c r="BF564" i="3"/>
  <c r="BN564" i="3"/>
  <c r="BE564" i="3"/>
  <c r="BD564" i="3"/>
  <c r="BL572" i="3"/>
  <c r="BK572" i="3"/>
  <c r="BY572" i="3"/>
  <c r="BB572" i="3"/>
  <c r="AY572" i="3"/>
  <c r="BA572" i="3"/>
  <c r="AZ572" i="3"/>
  <c r="AX572" i="3"/>
  <c r="CA572" i="3"/>
  <c r="BZ572" i="3"/>
  <c r="BG572" i="3"/>
  <c r="BF572" i="3"/>
  <c r="BN572" i="3"/>
  <c r="BE572" i="3"/>
  <c r="BD572" i="3"/>
  <c r="BL580" i="3"/>
  <c r="BK580" i="3"/>
  <c r="BY580" i="3"/>
  <c r="AY580" i="3"/>
  <c r="BB580" i="3"/>
  <c r="BA580" i="3"/>
  <c r="AZ580" i="3"/>
  <c r="AX580" i="3"/>
  <c r="CA580" i="3"/>
  <c r="BZ580" i="3"/>
  <c r="BG580" i="3"/>
  <c r="BF580" i="3"/>
  <c r="BN580" i="3"/>
  <c r="BE580" i="3"/>
  <c r="BD580" i="3"/>
  <c r="BL588" i="3"/>
  <c r="BK588" i="3"/>
  <c r="BY588" i="3"/>
  <c r="BB588" i="3"/>
  <c r="AY588" i="3"/>
  <c r="BA588" i="3"/>
  <c r="AZ588" i="3"/>
  <c r="AX588" i="3"/>
  <c r="CA588" i="3"/>
  <c r="BZ588" i="3"/>
  <c r="BG588" i="3"/>
  <c r="BF588" i="3"/>
  <c r="BN588" i="3"/>
  <c r="BE588" i="3"/>
  <c r="BD588" i="3"/>
  <c r="BL596" i="3"/>
  <c r="BK596" i="3"/>
  <c r="BY596" i="3"/>
  <c r="BB596" i="3"/>
  <c r="AY596" i="3"/>
  <c r="BA596" i="3"/>
  <c r="AZ596" i="3"/>
  <c r="AX596" i="3"/>
  <c r="CA596" i="3"/>
  <c r="BZ596" i="3"/>
  <c r="BG596" i="3"/>
  <c r="BF596" i="3"/>
  <c r="BN596" i="3"/>
  <c r="BE596" i="3"/>
  <c r="BD596" i="3"/>
  <c r="BL604" i="3"/>
  <c r="BK604" i="3"/>
  <c r="BY604" i="3"/>
  <c r="BB604" i="3"/>
  <c r="AY604" i="3"/>
  <c r="BA604" i="3"/>
  <c r="AZ604" i="3"/>
  <c r="AX604" i="3"/>
  <c r="CA604" i="3"/>
  <c r="BZ604" i="3"/>
  <c r="BG604" i="3"/>
  <c r="BF604" i="3"/>
  <c r="BN604" i="3"/>
  <c r="BE604" i="3"/>
  <c r="BD604" i="3"/>
  <c r="BL612" i="3"/>
  <c r="BK612" i="3"/>
  <c r="BY612" i="3"/>
  <c r="BB612" i="3"/>
  <c r="AY612" i="3"/>
  <c r="BA612" i="3"/>
  <c r="AZ612" i="3"/>
  <c r="AX612" i="3"/>
  <c r="CA612" i="3"/>
  <c r="BZ612" i="3"/>
  <c r="BG612" i="3"/>
  <c r="BF612" i="3"/>
  <c r="BN612" i="3"/>
  <c r="BE612" i="3"/>
  <c r="BD612" i="3"/>
  <c r="BL620" i="3"/>
  <c r="BK620" i="3"/>
  <c r="BY620" i="3"/>
  <c r="BB620" i="3"/>
  <c r="AY620" i="3"/>
  <c r="BA620" i="3"/>
  <c r="AZ620" i="3"/>
  <c r="AX620" i="3"/>
  <c r="CA620" i="3"/>
  <c r="BZ620" i="3"/>
  <c r="BG620" i="3"/>
  <c r="BF620" i="3"/>
  <c r="BN620" i="3"/>
  <c r="BE620" i="3"/>
  <c r="BD620" i="3"/>
  <c r="BL628" i="3"/>
  <c r="BK628" i="3"/>
  <c r="BY628" i="3"/>
  <c r="BB628" i="3"/>
  <c r="AY628" i="3"/>
  <c r="BA628" i="3"/>
  <c r="AZ628" i="3"/>
  <c r="AX628" i="3"/>
  <c r="CA628" i="3"/>
  <c r="BZ628" i="3"/>
  <c r="BG628" i="3"/>
  <c r="BF628" i="3"/>
  <c r="BN628" i="3"/>
  <c r="BE628" i="3"/>
  <c r="BD628" i="3"/>
  <c r="BL636" i="3"/>
  <c r="BK636" i="3"/>
  <c r="BY636" i="3"/>
  <c r="BB636" i="3"/>
  <c r="AY636" i="3"/>
  <c r="BA636" i="3"/>
  <c r="AZ636" i="3"/>
  <c r="AX636" i="3"/>
  <c r="CA636" i="3"/>
  <c r="BZ636" i="3"/>
  <c r="BG636" i="3"/>
  <c r="BF636" i="3"/>
  <c r="BN636" i="3"/>
  <c r="BE636" i="3"/>
  <c r="BD636" i="3"/>
  <c r="BL644" i="3"/>
  <c r="BK644" i="3"/>
  <c r="BY644" i="3"/>
  <c r="AY644" i="3"/>
  <c r="BB644" i="3"/>
  <c r="BA644" i="3"/>
  <c r="AZ644" i="3"/>
  <c r="AX644" i="3"/>
  <c r="CA644" i="3"/>
  <c r="BZ644" i="3"/>
  <c r="BG644" i="3"/>
  <c r="BF644" i="3"/>
  <c r="BN644" i="3"/>
  <c r="BE644" i="3"/>
  <c r="BD644" i="3"/>
  <c r="BL652" i="3"/>
  <c r="BK652" i="3"/>
  <c r="BY652" i="3"/>
  <c r="AY652" i="3"/>
  <c r="BB652" i="3"/>
  <c r="BA652" i="3"/>
  <c r="AZ652" i="3"/>
  <c r="AX652" i="3"/>
  <c r="CA652" i="3"/>
  <c r="BZ652" i="3"/>
  <c r="BG652" i="3"/>
  <c r="BF652" i="3"/>
  <c r="BN652" i="3"/>
  <c r="BE652" i="3"/>
  <c r="BD652" i="3"/>
  <c r="BL660" i="3"/>
  <c r="BK660" i="3"/>
  <c r="BY660" i="3"/>
  <c r="AY660" i="3"/>
  <c r="BB660" i="3"/>
  <c r="BA660" i="3"/>
  <c r="AZ660" i="3"/>
  <c r="AX660" i="3"/>
  <c r="CA660" i="3"/>
  <c r="BZ660" i="3"/>
  <c r="BG660" i="3"/>
  <c r="BF660" i="3"/>
  <c r="BN660" i="3"/>
  <c r="BE660" i="3"/>
  <c r="BD660" i="3"/>
  <c r="BL668" i="3"/>
  <c r="BK668" i="3"/>
  <c r="BY668" i="3"/>
  <c r="AY668" i="3"/>
  <c r="BB668" i="3"/>
  <c r="BA668" i="3"/>
  <c r="AZ668" i="3"/>
  <c r="AX668" i="3"/>
  <c r="CA668" i="3"/>
  <c r="BZ668" i="3"/>
  <c r="BG668" i="3"/>
  <c r="BF668" i="3"/>
  <c r="BN668" i="3"/>
  <c r="BE668" i="3"/>
  <c r="BD668" i="3"/>
  <c r="BL676" i="3"/>
  <c r="BK676" i="3"/>
  <c r="BY676" i="3"/>
  <c r="AY676" i="3"/>
  <c r="BB676" i="3"/>
  <c r="BA676" i="3"/>
  <c r="AZ676" i="3"/>
  <c r="AX676" i="3"/>
  <c r="CA676" i="3"/>
  <c r="BZ676" i="3"/>
  <c r="BG676" i="3"/>
  <c r="BF676" i="3"/>
  <c r="BN676" i="3"/>
  <c r="BE676" i="3"/>
  <c r="BD676" i="3"/>
  <c r="BL684" i="3"/>
  <c r="BK684" i="3"/>
  <c r="BY684" i="3"/>
  <c r="AY684" i="3"/>
  <c r="BB684" i="3"/>
  <c r="BA684" i="3"/>
  <c r="AZ684" i="3"/>
  <c r="AX684" i="3"/>
  <c r="CA684" i="3"/>
  <c r="BZ684" i="3"/>
  <c r="BG684" i="3"/>
  <c r="BF684" i="3"/>
  <c r="BN684" i="3"/>
  <c r="BE684" i="3"/>
  <c r="BD684" i="3"/>
  <c r="BL692" i="3"/>
  <c r="BK692" i="3"/>
  <c r="BY692" i="3"/>
  <c r="AY692" i="3"/>
  <c r="BB692" i="3"/>
  <c r="BA692" i="3"/>
  <c r="AZ692" i="3"/>
  <c r="AX692" i="3"/>
  <c r="CA692" i="3"/>
  <c r="BZ692" i="3"/>
  <c r="BG692" i="3"/>
  <c r="BF692" i="3"/>
  <c r="BN692" i="3"/>
  <c r="BE692" i="3"/>
  <c r="BD692" i="3"/>
  <c r="BL700" i="3"/>
  <c r="BK700" i="3"/>
  <c r="BY700" i="3"/>
  <c r="AY700" i="3"/>
  <c r="BB700" i="3"/>
  <c r="BA700" i="3"/>
  <c r="AZ700" i="3"/>
  <c r="AX700" i="3"/>
  <c r="CA700" i="3"/>
  <c r="BZ700" i="3"/>
  <c r="BG700" i="3"/>
  <c r="BF700" i="3"/>
  <c r="BN700" i="3"/>
  <c r="BE700" i="3"/>
  <c r="BD700" i="3"/>
  <c r="BL708" i="3"/>
  <c r="BK708" i="3"/>
  <c r="BY708" i="3"/>
  <c r="AY708" i="3"/>
  <c r="BB708" i="3"/>
  <c r="BA708" i="3"/>
  <c r="AZ708" i="3"/>
  <c r="AX708" i="3"/>
  <c r="CA708" i="3"/>
  <c r="BZ708" i="3"/>
  <c r="BG708" i="3"/>
  <c r="BF708" i="3"/>
  <c r="BN708" i="3"/>
  <c r="BE708" i="3"/>
  <c r="BD708" i="3"/>
  <c r="BL716" i="3"/>
  <c r="BK716" i="3"/>
  <c r="BY716" i="3"/>
  <c r="AY716" i="3"/>
  <c r="BB716" i="3"/>
  <c r="BA716" i="3"/>
  <c r="AZ716" i="3"/>
  <c r="AX716" i="3"/>
  <c r="CA716" i="3"/>
  <c r="BZ716" i="3"/>
  <c r="BG716" i="3"/>
  <c r="BF716" i="3"/>
  <c r="BN716" i="3"/>
  <c r="BE716" i="3"/>
  <c r="BD716" i="3"/>
  <c r="BL724" i="3"/>
  <c r="BK724" i="3"/>
  <c r="BY724" i="3"/>
  <c r="AY724" i="3"/>
  <c r="BB724" i="3"/>
  <c r="BA724" i="3"/>
  <c r="AZ724" i="3"/>
  <c r="AX724" i="3"/>
  <c r="CA724" i="3"/>
  <c r="BZ724" i="3"/>
  <c r="BG724" i="3"/>
  <c r="BF724" i="3"/>
  <c r="BN724" i="3"/>
  <c r="BE724" i="3"/>
  <c r="BD724" i="3"/>
  <c r="BL732" i="3"/>
  <c r="BK732" i="3"/>
  <c r="BY732" i="3"/>
  <c r="AY732" i="3"/>
  <c r="BB732" i="3"/>
  <c r="BA732" i="3"/>
  <c r="AZ732" i="3"/>
  <c r="AX732" i="3"/>
  <c r="CA732" i="3"/>
  <c r="BZ732" i="3"/>
  <c r="BG732" i="3"/>
  <c r="BF732" i="3"/>
  <c r="BN732" i="3"/>
  <c r="BE732" i="3"/>
  <c r="BD732" i="3"/>
  <c r="BL740" i="3"/>
  <c r="BK740" i="3"/>
  <c r="BY740" i="3"/>
  <c r="AY740" i="3"/>
  <c r="BB740" i="3"/>
  <c r="BA740" i="3"/>
  <c r="AZ740" i="3"/>
  <c r="AX740" i="3"/>
  <c r="CA740" i="3"/>
  <c r="BZ740" i="3"/>
  <c r="BG740" i="3"/>
  <c r="BF740" i="3"/>
  <c r="BN740" i="3"/>
  <c r="BE740" i="3"/>
  <c r="BD740" i="3"/>
  <c r="BL748" i="3"/>
  <c r="BK748" i="3"/>
  <c r="BY748" i="3"/>
  <c r="AY748" i="3"/>
  <c r="BB748" i="3"/>
  <c r="BA748" i="3"/>
  <c r="AZ748" i="3"/>
  <c r="AX748" i="3"/>
  <c r="CA748" i="3"/>
  <c r="BZ748" i="3"/>
  <c r="BG748" i="3"/>
  <c r="BF748" i="3"/>
  <c r="BN748" i="3"/>
  <c r="BE748" i="3"/>
  <c r="BD748" i="3"/>
  <c r="BL756" i="3"/>
  <c r="BK756" i="3"/>
  <c r="BY756" i="3"/>
  <c r="AY756" i="3"/>
  <c r="BB756" i="3"/>
  <c r="BA756" i="3"/>
  <c r="AZ756" i="3"/>
  <c r="AX756" i="3"/>
  <c r="CA756" i="3"/>
  <c r="BZ756" i="3"/>
  <c r="BG756" i="3"/>
  <c r="BF756" i="3"/>
  <c r="BN756" i="3"/>
  <c r="BE756" i="3"/>
  <c r="BD756" i="3"/>
  <c r="BL764" i="3"/>
  <c r="BK764" i="3"/>
  <c r="BY764" i="3"/>
  <c r="AY764" i="3"/>
  <c r="BB764" i="3"/>
  <c r="BA764" i="3"/>
  <c r="AZ764" i="3"/>
  <c r="AX764" i="3"/>
  <c r="CA764" i="3"/>
  <c r="BZ764" i="3"/>
  <c r="BG764" i="3"/>
  <c r="BF764" i="3"/>
  <c r="BN764" i="3"/>
  <c r="BE764" i="3"/>
  <c r="BD764" i="3"/>
  <c r="BL772" i="3"/>
  <c r="BK772" i="3"/>
  <c r="BY772" i="3"/>
  <c r="AY772" i="3"/>
  <c r="BB772" i="3"/>
  <c r="BA772" i="3"/>
  <c r="AZ772" i="3"/>
  <c r="AX772" i="3"/>
  <c r="CA772" i="3"/>
  <c r="BZ772" i="3"/>
  <c r="BG772" i="3"/>
  <c r="BF772" i="3"/>
  <c r="BN772" i="3"/>
  <c r="BE772" i="3"/>
  <c r="BD772" i="3"/>
  <c r="BL780" i="3"/>
  <c r="BK780" i="3"/>
  <c r="BY780" i="3"/>
  <c r="AY780" i="3"/>
  <c r="BB780" i="3"/>
  <c r="BA780" i="3"/>
  <c r="AZ780" i="3"/>
  <c r="AX780" i="3"/>
  <c r="CA780" i="3"/>
  <c r="BZ780" i="3"/>
  <c r="BG780" i="3"/>
  <c r="BF780" i="3"/>
  <c r="BN780" i="3"/>
  <c r="BE780" i="3"/>
  <c r="BD780" i="3"/>
  <c r="BL788" i="3"/>
  <c r="BK788" i="3"/>
  <c r="BY788" i="3"/>
  <c r="AY788" i="3"/>
  <c r="BB788" i="3"/>
  <c r="BA788" i="3"/>
  <c r="AZ788" i="3"/>
  <c r="AX788" i="3"/>
  <c r="CA788" i="3"/>
  <c r="BZ788" i="3"/>
  <c r="BG788" i="3"/>
  <c r="BF788" i="3"/>
  <c r="BN788" i="3"/>
  <c r="BE788" i="3"/>
  <c r="BD788" i="3"/>
  <c r="BL796" i="3"/>
  <c r="BK796" i="3"/>
  <c r="BY796" i="3"/>
  <c r="AY796" i="3"/>
  <c r="BB796" i="3"/>
  <c r="BA796" i="3"/>
  <c r="AZ796" i="3"/>
  <c r="AX796" i="3"/>
  <c r="CA796" i="3"/>
  <c r="BZ796" i="3"/>
  <c r="BG796" i="3"/>
  <c r="BF796" i="3"/>
  <c r="BN796" i="3"/>
  <c r="BE796" i="3"/>
  <c r="BD796" i="3"/>
  <c r="BL804" i="3"/>
  <c r="BK804" i="3"/>
  <c r="BY804" i="3"/>
  <c r="AY804" i="3"/>
  <c r="BB804" i="3"/>
  <c r="BA804" i="3"/>
  <c r="AZ804" i="3"/>
  <c r="AX804" i="3"/>
  <c r="CA804" i="3"/>
  <c r="BZ804" i="3"/>
  <c r="BG804" i="3"/>
  <c r="BF804" i="3"/>
  <c r="BN804" i="3"/>
  <c r="BE804" i="3"/>
  <c r="BD804" i="3"/>
  <c r="BL812" i="3"/>
  <c r="BK812" i="3"/>
  <c r="BY812" i="3"/>
  <c r="AY812" i="3"/>
  <c r="BB812" i="3"/>
  <c r="BA812" i="3"/>
  <c r="AZ812" i="3"/>
  <c r="AX812" i="3"/>
  <c r="CA812" i="3"/>
  <c r="BZ812" i="3"/>
  <c r="BG812" i="3"/>
  <c r="BF812" i="3"/>
  <c r="BN812" i="3"/>
  <c r="BE812" i="3"/>
  <c r="BD812" i="3"/>
  <c r="BL820" i="3"/>
  <c r="BK820" i="3"/>
  <c r="BY820" i="3"/>
  <c r="AY820" i="3"/>
  <c r="BB820" i="3"/>
  <c r="BA820" i="3"/>
  <c r="AZ820" i="3"/>
  <c r="AX820" i="3"/>
  <c r="CA820" i="3"/>
  <c r="BZ820" i="3"/>
  <c r="BG820" i="3"/>
  <c r="BF820" i="3"/>
  <c r="BN820" i="3"/>
  <c r="BE820" i="3"/>
  <c r="BD820" i="3"/>
  <c r="BL828" i="3"/>
  <c r="BK828" i="3"/>
  <c r="BY828" i="3"/>
  <c r="AY828" i="3"/>
  <c r="BB828" i="3"/>
  <c r="BA828" i="3"/>
  <c r="AZ828" i="3"/>
  <c r="AX828" i="3"/>
  <c r="CA828" i="3"/>
  <c r="BZ828" i="3"/>
  <c r="BG828" i="3"/>
  <c r="BF828" i="3"/>
  <c r="BN828" i="3"/>
  <c r="BE828" i="3"/>
  <c r="BD828" i="3"/>
  <c r="BL836" i="3"/>
  <c r="BK836" i="3"/>
  <c r="BY836" i="3"/>
  <c r="AY836" i="3"/>
  <c r="BB836" i="3"/>
  <c r="BA836" i="3"/>
  <c r="AZ836" i="3"/>
  <c r="AX836" i="3"/>
  <c r="CA836" i="3"/>
  <c r="BZ836" i="3"/>
  <c r="BG836" i="3"/>
  <c r="BF836" i="3"/>
  <c r="BN836" i="3"/>
  <c r="BE836" i="3"/>
  <c r="BD836" i="3"/>
  <c r="BL844" i="3"/>
  <c r="BK844" i="3"/>
  <c r="BY844" i="3"/>
  <c r="AY844" i="3"/>
  <c r="BB844" i="3"/>
  <c r="BA844" i="3"/>
  <c r="AZ844" i="3"/>
  <c r="AX844" i="3"/>
  <c r="CA844" i="3"/>
  <c r="BZ844" i="3"/>
  <c r="BG844" i="3"/>
  <c r="BF844" i="3"/>
  <c r="BN844" i="3"/>
  <c r="BE844" i="3"/>
  <c r="BD844" i="3"/>
  <c r="BL852" i="3"/>
  <c r="BK852" i="3"/>
  <c r="BY852" i="3"/>
  <c r="AY852" i="3"/>
  <c r="BB852" i="3"/>
  <c r="BA852" i="3"/>
  <c r="AZ852" i="3"/>
  <c r="AX852" i="3"/>
  <c r="CA852" i="3"/>
  <c r="BZ852" i="3"/>
  <c r="BG852" i="3"/>
  <c r="BF852" i="3"/>
  <c r="BN852" i="3"/>
  <c r="BE852" i="3"/>
  <c r="BD852" i="3"/>
  <c r="BL860" i="3"/>
  <c r="BK860" i="3"/>
  <c r="BY860" i="3"/>
  <c r="AY860" i="3"/>
  <c r="BB860" i="3"/>
  <c r="BA860" i="3"/>
  <c r="AZ860" i="3"/>
  <c r="AX860" i="3"/>
  <c r="CA860" i="3"/>
  <c r="BZ860" i="3"/>
  <c r="BG860" i="3"/>
  <c r="BF860" i="3"/>
  <c r="BN860" i="3"/>
  <c r="BE860" i="3"/>
  <c r="BD860" i="3"/>
  <c r="BL868" i="3"/>
  <c r="BK868" i="3"/>
  <c r="BY868" i="3"/>
  <c r="AY868" i="3"/>
  <c r="BB868" i="3"/>
  <c r="BA868" i="3"/>
  <c r="AZ868" i="3"/>
  <c r="AX868" i="3"/>
  <c r="CA868" i="3"/>
  <c r="BZ868" i="3"/>
  <c r="BG868" i="3"/>
  <c r="BF868" i="3"/>
  <c r="BN868" i="3"/>
  <c r="BE868" i="3"/>
  <c r="BD868" i="3"/>
  <c r="BL876" i="3"/>
  <c r="BK876" i="3"/>
  <c r="BY876" i="3"/>
  <c r="AY876" i="3"/>
  <c r="BB876" i="3"/>
  <c r="BA876" i="3"/>
  <c r="AZ876" i="3"/>
  <c r="AX876" i="3"/>
  <c r="CA876" i="3"/>
  <c r="BZ876" i="3"/>
  <c r="BG876" i="3"/>
  <c r="BF876" i="3"/>
  <c r="BN876" i="3"/>
  <c r="BE876" i="3"/>
  <c r="BD876" i="3"/>
  <c r="BL884" i="3"/>
  <c r="BK884" i="3"/>
  <c r="BY884" i="3"/>
  <c r="AY884" i="3"/>
  <c r="BB884" i="3"/>
  <c r="BA884" i="3"/>
  <c r="AZ884" i="3"/>
  <c r="AX884" i="3"/>
  <c r="CA884" i="3"/>
  <c r="BZ884" i="3"/>
  <c r="BG884" i="3"/>
  <c r="BF884" i="3"/>
  <c r="BN884" i="3"/>
  <c r="BE884" i="3"/>
  <c r="BD884" i="3"/>
  <c r="BL892" i="3"/>
  <c r="BK892" i="3"/>
  <c r="BY892" i="3"/>
  <c r="AY892" i="3"/>
  <c r="BB892" i="3"/>
  <c r="BA892" i="3"/>
  <c r="AZ892" i="3"/>
  <c r="AX892" i="3"/>
  <c r="CA892" i="3"/>
  <c r="BZ892" i="3"/>
  <c r="BG892" i="3"/>
  <c r="BF892" i="3"/>
  <c r="BN892" i="3"/>
  <c r="BE892" i="3"/>
  <c r="BD892" i="3"/>
  <c r="BL900" i="3"/>
  <c r="BK900" i="3"/>
  <c r="BY900" i="3"/>
  <c r="AY900" i="3"/>
  <c r="BB900" i="3"/>
  <c r="BA900" i="3"/>
  <c r="AZ900" i="3"/>
  <c r="AX900" i="3"/>
  <c r="CA900" i="3"/>
  <c r="BZ900" i="3"/>
  <c r="BG900" i="3"/>
  <c r="BF900" i="3"/>
  <c r="BN900" i="3"/>
  <c r="BE900" i="3"/>
  <c r="BD900" i="3"/>
  <c r="BL908" i="3"/>
  <c r="BK908" i="3"/>
  <c r="BY908" i="3"/>
  <c r="AY908" i="3"/>
  <c r="BB908" i="3"/>
  <c r="BA908" i="3"/>
  <c r="AZ908" i="3"/>
  <c r="AX908" i="3"/>
  <c r="CA908" i="3"/>
  <c r="BZ908" i="3"/>
  <c r="BG908" i="3"/>
  <c r="BF908" i="3"/>
  <c r="BN908" i="3"/>
  <c r="BE908" i="3"/>
  <c r="BD908" i="3"/>
  <c r="BL916" i="3"/>
  <c r="BK916" i="3"/>
  <c r="BY916" i="3"/>
  <c r="AY916" i="3"/>
  <c r="BB916" i="3"/>
  <c r="BA916" i="3"/>
  <c r="AZ916" i="3"/>
  <c r="AX916" i="3"/>
  <c r="CA916" i="3"/>
  <c r="BZ916" i="3"/>
  <c r="BG916" i="3"/>
  <c r="BF916" i="3"/>
  <c r="BN916" i="3"/>
  <c r="BE916" i="3"/>
  <c r="BD916" i="3"/>
  <c r="BL924" i="3"/>
  <c r="BK924" i="3"/>
  <c r="BY924" i="3"/>
  <c r="AY924" i="3"/>
  <c r="BB924" i="3"/>
  <c r="BA924" i="3"/>
  <c r="AZ924" i="3"/>
  <c r="AX924" i="3"/>
  <c r="CA924" i="3"/>
  <c r="BZ924" i="3"/>
  <c r="BG924" i="3"/>
  <c r="BF924" i="3"/>
  <c r="BN924" i="3"/>
  <c r="BE924" i="3"/>
  <c r="BD924" i="3"/>
  <c r="BL932" i="3"/>
  <c r="BK932" i="3"/>
  <c r="BY932" i="3"/>
  <c r="AY932" i="3"/>
  <c r="BB932" i="3"/>
  <c r="BA932" i="3"/>
  <c r="AZ932" i="3"/>
  <c r="AX932" i="3"/>
  <c r="CA932" i="3"/>
  <c r="BZ932" i="3"/>
  <c r="BG932" i="3"/>
  <c r="BF932" i="3"/>
  <c r="BN932" i="3"/>
  <c r="BE932" i="3"/>
  <c r="BD932" i="3"/>
  <c r="BL940" i="3"/>
  <c r="BK940" i="3"/>
  <c r="BY940" i="3"/>
  <c r="AY940" i="3"/>
  <c r="BB940" i="3"/>
  <c r="BA940" i="3"/>
  <c r="AZ940" i="3"/>
  <c r="AX940" i="3"/>
  <c r="CA940" i="3"/>
  <c r="BZ940" i="3"/>
  <c r="BG940" i="3"/>
  <c r="BF940" i="3"/>
  <c r="BN940" i="3"/>
  <c r="BE940" i="3"/>
  <c r="BD940" i="3"/>
  <c r="BL948" i="3"/>
  <c r="BK948" i="3"/>
  <c r="BY948" i="3"/>
  <c r="AY948" i="3"/>
  <c r="BB948" i="3"/>
  <c r="BA948" i="3"/>
  <c r="AZ948" i="3"/>
  <c r="AX948" i="3"/>
  <c r="CA948" i="3"/>
  <c r="BZ948" i="3"/>
  <c r="BG948" i="3"/>
  <c r="BF948" i="3"/>
  <c r="BN948" i="3"/>
  <c r="BE948" i="3"/>
  <c r="BD948" i="3"/>
  <c r="BL956" i="3"/>
  <c r="BK956" i="3"/>
  <c r="BY956" i="3"/>
  <c r="AY956" i="3"/>
  <c r="BB956" i="3"/>
  <c r="BA956" i="3"/>
  <c r="AZ956" i="3"/>
  <c r="AX956" i="3"/>
  <c r="CA956" i="3"/>
  <c r="BZ956" i="3"/>
  <c r="BG956" i="3"/>
  <c r="BF956" i="3"/>
  <c r="BN956" i="3"/>
  <c r="BE956" i="3"/>
  <c r="BD956" i="3"/>
  <c r="BL964" i="3"/>
  <c r="BK964" i="3"/>
  <c r="BY964" i="3"/>
  <c r="AY964" i="3"/>
  <c r="BB964" i="3"/>
  <c r="BA964" i="3"/>
  <c r="AZ964" i="3"/>
  <c r="AX964" i="3"/>
  <c r="CA964" i="3"/>
  <c r="BZ964" i="3"/>
  <c r="BG964" i="3"/>
  <c r="BF964" i="3"/>
  <c r="BN964" i="3"/>
  <c r="BE964" i="3"/>
  <c r="BD964" i="3"/>
  <c r="BL972" i="3"/>
  <c r="BK972" i="3"/>
  <c r="BY972" i="3"/>
  <c r="AY972" i="3"/>
  <c r="BB972" i="3"/>
  <c r="BA972" i="3"/>
  <c r="AZ972" i="3"/>
  <c r="AX972" i="3"/>
  <c r="CA972" i="3"/>
  <c r="BZ972" i="3"/>
  <c r="BG972" i="3"/>
  <c r="BF972" i="3"/>
  <c r="BN972" i="3"/>
  <c r="BE972" i="3"/>
  <c r="BD972" i="3"/>
  <c r="BL980" i="3"/>
  <c r="BK980" i="3"/>
  <c r="BY980" i="3"/>
  <c r="AY980" i="3"/>
  <c r="BB980" i="3"/>
  <c r="BA980" i="3"/>
  <c r="AZ980" i="3"/>
  <c r="AX980" i="3"/>
  <c r="CA980" i="3"/>
  <c r="BZ980" i="3"/>
  <c r="BG980" i="3"/>
  <c r="BF980" i="3"/>
  <c r="BN980" i="3"/>
  <c r="BE980" i="3"/>
  <c r="BD980" i="3"/>
  <c r="BL988" i="3"/>
  <c r="BK988" i="3"/>
  <c r="BY988" i="3"/>
  <c r="AY988" i="3"/>
  <c r="BB988" i="3"/>
  <c r="BA988" i="3"/>
  <c r="AZ988" i="3"/>
  <c r="AX988" i="3"/>
  <c r="CA988" i="3"/>
  <c r="BZ988" i="3"/>
  <c r="BG988" i="3"/>
  <c r="BF988" i="3"/>
  <c r="BN988" i="3"/>
  <c r="BE988" i="3"/>
  <c r="BD988" i="3"/>
  <c r="BL996" i="3"/>
  <c r="BK996" i="3"/>
  <c r="BY996" i="3"/>
  <c r="AY996" i="3"/>
  <c r="BB996" i="3"/>
  <c r="BA996" i="3"/>
  <c r="AZ996" i="3"/>
  <c r="AX996" i="3"/>
  <c r="CA996" i="3"/>
  <c r="BZ996" i="3"/>
  <c r="BG996" i="3"/>
  <c r="BF996" i="3"/>
  <c r="BN996" i="3"/>
  <c r="BE996" i="3"/>
  <c r="BD996" i="3"/>
  <c r="BL1004" i="3"/>
  <c r="BK1004" i="3"/>
  <c r="BY1004" i="3"/>
  <c r="AY1004" i="3"/>
  <c r="BB1004" i="3"/>
  <c r="BA1004" i="3"/>
  <c r="AZ1004" i="3"/>
  <c r="AX1004" i="3"/>
  <c r="CA1004" i="3"/>
  <c r="BZ1004" i="3"/>
  <c r="BG1004" i="3"/>
  <c r="BF1004" i="3"/>
  <c r="BN1004" i="3"/>
  <c r="BE1004" i="3"/>
  <c r="BD1004" i="3"/>
  <c r="BL1012" i="3"/>
  <c r="BK1012" i="3"/>
  <c r="BY1012" i="3"/>
  <c r="AY1012" i="3"/>
  <c r="BB1012" i="3"/>
  <c r="BA1012" i="3"/>
  <c r="AZ1012" i="3"/>
  <c r="AX1012" i="3"/>
  <c r="CA1012" i="3"/>
  <c r="BZ1012" i="3"/>
  <c r="BG1012" i="3"/>
  <c r="BF1012" i="3"/>
  <c r="BN1012" i="3"/>
  <c r="BE1012" i="3"/>
  <c r="BD1012" i="3"/>
  <c r="BL1020" i="3"/>
  <c r="BK1020" i="3"/>
  <c r="BY1020" i="3"/>
  <c r="AY1020" i="3"/>
  <c r="BB1020" i="3"/>
  <c r="BA1020" i="3"/>
  <c r="AZ1020" i="3"/>
  <c r="AX1020" i="3"/>
  <c r="CA1020" i="3"/>
  <c r="BZ1020" i="3"/>
  <c r="BG1020" i="3"/>
  <c r="BF1020" i="3"/>
  <c r="BN1020" i="3"/>
  <c r="BE1020" i="3"/>
  <c r="BD1020" i="3"/>
  <c r="BL1028" i="3"/>
  <c r="BK1028" i="3"/>
  <c r="BY1028" i="3"/>
  <c r="AY1028" i="3"/>
  <c r="BB1028" i="3"/>
  <c r="BA1028" i="3"/>
  <c r="AZ1028" i="3"/>
  <c r="AX1028" i="3"/>
  <c r="CA1028" i="3"/>
  <c r="BZ1028" i="3"/>
  <c r="BG1028" i="3"/>
  <c r="BF1028" i="3"/>
  <c r="BN1028" i="3"/>
  <c r="BE1028" i="3"/>
  <c r="BD1028" i="3"/>
  <c r="BL1036" i="3"/>
  <c r="BK1036" i="3"/>
  <c r="BY1036" i="3"/>
  <c r="AY1036" i="3"/>
  <c r="BB1036" i="3"/>
  <c r="BA1036" i="3"/>
  <c r="AZ1036" i="3"/>
  <c r="AX1036" i="3"/>
  <c r="CA1036" i="3"/>
  <c r="BZ1036" i="3"/>
  <c r="BG1036" i="3"/>
  <c r="BF1036" i="3"/>
  <c r="BN1036" i="3"/>
  <c r="BE1036" i="3"/>
  <c r="BD1036" i="3"/>
  <c r="BL1044" i="3"/>
  <c r="BK1044" i="3"/>
  <c r="BY1044" i="3"/>
  <c r="AY1044" i="3"/>
  <c r="BB1044" i="3"/>
  <c r="BA1044" i="3"/>
  <c r="AZ1044" i="3"/>
  <c r="AX1044" i="3"/>
  <c r="CA1044" i="3"/>
  <c r="BZ1044" i="3"/>
  <c r="BG1044" i="3"/>
  <c r="BF1044" i="3"/>
  <c r="BN1044" i="3"/>
  <c r="BE1044" i="3"/>
  <c r="BD1044" i="3"/>
  <c r="BL1052" i="3"/>
  <c r="BK1052" i="3"/>
  <c r="BY1052" i="3"/>
  <c r="AY1052" i="3"/>
  <c r="BB1052" i="3"/>
  <c r="BA1052" i="3"/>
  <c r="AZ1052" i="3"/>
  <c r="AX1052" i="3"/>
  <c r="CA1052" i="3"/>
  <c r="BZ1052" i="3"/>
  <c r="BG1052" i="3"/>
  <c r="BF1052" i="3"/>
  <c r="BN1052" i="3"/>
  <c r="BE1052" i="3"/>
  <c r="BD1052" i="3"/>
  <c r="BL1060" i="3"/>
  <c r="BK1060" i="3"/>
  <c r="BY1060" i="3"/>
  <c r="AY1060" i="3"/>
  <c r="BB1060" i="3"/>
  <c r="BA1060" i="3"/>
  <c r="AZ1060" i="3"/>
  <c r="AX1060" i="3"/>
  <c r="CA1060" i="3"/>
  <c r="BZ1060" i="3"/>
  <c r="BG1060" i="3"/>
  <c r="BF1060" i="3"/>
  <c r="BN1060" i="3"/>
  <c r="BE1060" i="3"/>
  <c r="BD1060" i="3"/>
  <c r="BL1068" i="3"/>
  <c r="BK1068" i="3"/>
  <c r="BY1068" i="3"/>
  <c r="AY1068" i="3"/>
  <c r="BB1068" i="3"/>
  <c r="BA1068" i="3"/>
  <c r="AZ1068" i="3"/>
  <c r="AX1068" i="3"/>
  <c r="CA1068" i="3"/>
  <c r="BZ1068" i="3"/>
  <c r="BG1068" i="3"/>
  <c r="BF1068" i="3"/>
  <c r="BN1068" i="3"/>
  <c r="BE1068" i="3"/>
  <c r="BD1068" i="3"/>
  <c r="BL1076" i="3"/>
  <c r="BK1076" i="3"/>
  <c r="BY1076" i="3"/>
  <c r="AY1076" i="3"/>
  <c r="BB1076" i="3"/>
  <c r="BA1076" i="3"/>
  <c r="AZ1076" i="3"/>
  <c r="AX1076" i="3"/>
  <c r="CA1076" i="3"/>
  <c r="BZ1076" i="3"/>
  <c r="BG1076" i="3"/>
  <c r="BF1076" i="3"/>
  <c r="BN1076" i="3"/>
  <c r="BE1076" i="3"/>
  <c r="BD1076" i="3"/>
  <c r="BL1084" i="3"/>
  <c r="BK1084" i="3"/>
  <c r="BY1084" i="3"/>
  <c r="AY1084" i="3"/>
  <c r="BB1084" i="3"/>
  <c r="BA1084" i="3"/>
  <c r="AZ1084" i="3"/>
  <c r="AX1084" i="3"/>
  <c r="CA1084" i="3"/>
  <c r="BZ1084" i="3"/>
  <c r="BG1084" i="3"/>
  <c r="BF1084" i="3"/>
  <c r="BN1084" i="3"/>
  <c r="BE1084" i="3"/>
  <c r="BD1084" i="3"/>
  <c r="BL1092" i="3"/>
  <c r="BK1092" i="3"/>
  <c r="BY1092" i="3"/>
  <c r="AY1092" i="3"/>
  <c r="BB1092" i="3"/>
  <c r="BA1092" i="3"/>
  <c r="AZ1092" i="3"/>
  <c r="AX1092" i="3"/>
  <c r="CA1092" i="3"/>
  <c r="BZ1092" i="3"/>
  <c r="BG1092" i="3"/>
  <c r="BF1092" i="3"/>
  <c r="BN1092" i="3"/>
  <c r="BE1092" i="3"/>
  <c r="BD1092" i="3"/>
  <c r="BL1100" i="3"/>
  <c r="BK1100" i="3"/>
  <c r="BY1100" i="3"/>
  <c r="AY1100" i="3"/>
  <c r="BB1100" i="3"/>
  <c r="BA1100" i="3"/>
  <c r="AZ1100" i="3"/>
  <c r="AX1100" i="3"/>
  <c r="CA1100" i="3"/>
  <c r="BZ1100" i="3"/>
  <c r="BG1100" i="3"/>
  <c r="BF1100" i="3"/>
  <c r="BN1100" i="3"/>
  <c r="BE1100" i="3"/>
  <c r="BD1100" i="3"/>
  <c r="BL1108" i="3"/>
  <c r="BK1108" i="3"/>
  <c r="BY1108" i="3"/>
  <c r="AY1108" i="3"/>
  <c r="BB1108" i="3"/>
  <c r="BA1108" i="3"/>
  <c r="AZ1108" i="3"/>
  <c r="AX1108" i="3"/>
  <c r="CA1108" i="3"/>
  <c r="BZ1108" i="3"/>
  <c r="BG1108" i="3"/>
  <c r="BF1108" i="3"/>
  <c r="BN1108" i="3"/>
  <c r="BE1108" i="3"/>
  <c r="BD1108" i="3"/>
  <c r="BL1116" i="3"/>
  <c r="BK1116" i="3"/>
  <c r="BY1116" i="3"/>
  <c r="AY1116" i="3"/>
  <c r="BB1116" i="3"/>
  <c r="BA1116" i="3"/>
  <c r="AZ1116" i="3"/>
  <c r="AX1116" i="3"/>
  <c r="CA1116" i="3"/>
  <c r="BZ1116" i="3"/>
  <c r="BG1116" i="3"/>
  <c r="BF1116" i="3"/>
  <c r="BN1116" i="3"/>
  <c r="BE1116" i="3"/>
  <c r="BD1116" i="3"/>
  <c r="BL1124" i="3"/>
  <c r="BK1124" i="3"/>
  <c r="BY1124" i="3"/>
  <c r="AY1124" i="3"/>
  <c r="BB1124" i="3"/>
  <c r="BA1124" i="3"/>
  <c r="AZ1124" i="3"/>
  <c r="AX1124" i="3"/>
  <c r="CA1124" i="3"/>
  <c r="BZ1124" i="3"/>
  <c r="BG1124" i="3"/>
  <c r="BF1124" i="3"/>
  <c r="BN1124" i="3"/>
  <c r="BE1124" i="3"/>
  <c r="BD1124" i="3"/>
  <c r="BL1132" i="3"/>
  <c r="BK1132" i="3"/>
  <c r="BY1132" i="3"/>
  <c r="AY1132" i="3"/>
  <c r="BB1132" i="3"/>
  <c r="BA1132" i="3"/>
  <c r="AZ1132" i="3"/>
  <c r="AX1132" i="3"/>
  <c r="CA1132" i="3"/>
  <c r="BZ1132" i="3"/>
  <c r="BG1132" i="3"/>
  <c r="BF1132" i="3"/>
  <c r="BN1132" i="3"/>
  <c r="BE1132" i="3"/>
  <c r="BD1132" i="3"/>
  <c r="BL1140" i="3"/>
  <c r="BK1140" i="3"/>
  <c r="BY1140" i="3"/>
  <c r="AY1140" i="3"/>
  <c r="BB1140" i="3"/>
  <c r="BA1140" i="3"/>
  <c r="AZ1140" i="3"/>
  <c r="AX1140" i="3"/>
  <c r="CA1140" i="3"/>
  <c r="BZ1140" i="3"/>
  <c r="BG1140" i="3"/>
  <c r="BF1140" i="3"/>
  <c r="BN1140" i="3"/>
  <c r="BE1140" i="3"/>
  <c r="BD1140" i="3"/>
  <c r="BL1148" i="3"/>
  <c r="BK1148" i="3"/>
  <c r="BY1148" i="3"/>
  <c r="AY1148" i="3"/>
  <c r="BB1148" i="3"/>
  <c r="BA1148" i="3"/>
  <c r="AZ1148" i="3"/>
  <c r="AX1148" i="3"/>
  <c r="CA1148" i="3"/>
  <c r="BZ1148" i="3"/>
  <c r="BG1148" i="3"/>
  <c r="BF1148" i="3"/>
  <c r="BN1148" i="3"/>
  <c r="BE1148" i="3"/>
  <c r="BD1148" i="3"/>
  <c r="BL1156" i="3"/>
  <c r="BK1156" i="3"/>
  <c r="BY1156" i="3"/>
  <c r="AY1156" i="3"/>
  <c r="BB1156" i="3"/>
  <c r="BA1156" i="3"/>
  <c r="AZ1156" i="3"/>
  <c r="AX1156" i="3"/>
  <c r="CA1156" i="3"/>
  <c r="BZ1156" i="3"/>
  <c r="BG1156" i="3"/>
  <c r="BF1156" i="3"/>
  <c r="BN1156" i="3"/>
  <c r="BE1156" i="3"/>
  <c r="BD1156" i="3"/>
  <c r="BL1164" i="3"/>
  <c r="BK1164" i="3"/>
  <c r="BY1164" i="3"/>
  <c r="AY1164" i="3"/>
  <c r="BB1164" i="3"/>
  <c r="BA1164" i="3"/>
  <c r="AZ1164" i="3"/>
  <c r="AX1164" i="3"/>
  <c r="CA1164" i="3"/>
  <c r="BZ1164" i="3"/>
  <c r="BG1164" i="3"/>
  <c r="BF1164" i="3"/>
  <c r="BN1164" i="3"/>
  <c r="BE1164" i="3"/>
  <c r="BD1164" i="3"/>
  <c r="BL1172" i="3"/>
  <c r="BK1172" i="3"/>
  <c r="BY1172" i="3"/>
  <c r="AY1172" i="3"/>
  <c r="BB1172" i="3"/>
  <c r="BA1172" i="3"/>
  <c r="AZ1172" i="3"/>
  <c r="AX1172" i="3"/>
  <c r="CA1172" i="3"/>
  <c r="BZ1172" i="3"/>
  <c r="BG1172" i="3"/>
  <c r="BF1172" i="3"/>
  <c r="BN1172" i="3"/>
  <c r="BE1172" i="3"/>
  <c r="BD1172" i="3"/>
  <c r="BL1180" i="3"/>
  <c r="BK1180" i="3"/>
  <c r="BY1180" i="3"/>
  <c r="AY1180" i="3"/>
  <c r="BB1180" i="3"/>
  <c r="BA1180" i="3"/>
  <c r="AZ1180" i="3"/>
  <c r="AX1180" i="3"/>
  <c r="CA1180" i="3"/>
  <c r="BZ1180" i="3"/>
  <c r="BG1180" i="3"/>
  <c r="BF1180" i="3"/>
  <c r="BN1180" i="3"/>
  <c r="BE1180" i="3"/>
  <c r="BD1180" i="3"/>
  <c r="BL1188" i="3"/>
  <c r="BK1188" i="3"/>
  <c r="BY1188" i="3"/>
  <c r="AY1188" i="3"/>
  <c r="BB1188" i="3"/>
  <c r="BA1188" i="3"/>
  <c r="AZ1188" i="3"/>
  <c r="AX1188" i="3"/>
  <c r="CA1188" i="3"/>
  <c r="BZ1188" i="3"/>
  <c r="BG1188" i="3"/>
  <c r="BF1188" i="3"/>
  <c r="BN1188" i="3"/>
  <c r="BE1188" i="3"/>
  <c r="BD1188" i="3"/>
  <c r="BL1196" i="3"/>
  <c r="BK1196" i="3"/>
  <c r="BY1196" i="3"/>
  <c r="AY1196" i="3"/>
  <c r="BB1196" i="3"/>
  <c r="BA1196" i="3"/>
  <c r="AZ1196" i="3"/>
  <c r="AX1196" i="3"/>
  <c r="CA1196" i="3"/>
  <c r="BZ1196" i="3"/>
  <c r="BG1196" i="3"/>
  <c r="BF1196" i="3"/>
  <c r="BN1196" i="3"/>
  <c r="BE1196" i="3"/>
  <c r="BD1196" i="3"/>
  <c r="BL1204" i="3"/>
  <c r="BK1204" i="3"/>
  <c r="BY1204" i="3"/>
  <c r="AY1204" i="3"/>
  <c r="BB1204" i="3"/>
  <c r="BA1204" i="3"/>
  <c r="AZ1204" i="3"/>
  <c r="AX1204" i="3"/>
  <c r="CA1204" i="3"/>
  <c r="BZ1204" i="3"/>
  <c r="BG1204" i="3"/>
  <c r="BF1204" i="3"/>
  <c r="BN1204" i="3"/>
  <c r="BE1204" i="3"/>
  <c r="BD1204" i="3"/>
  <c r="BL1212" i="3"/>
  <c r="BK1212" i="3"/>
  <c r="BY1212" i="3"/>
  <c r="AY1212" i="3"/>
  <c r="BB1212" i="3"/>
  <c r="BA1212" i="3"/>
  <c r="AZ1212" i="3"/>
  <c r="AX1212" i="3"/>
  <c r="CA1212" i="3"/>
  <c r="BZ1212" i="3"/>
  <c r="BG1212" i="3"/>
  <c r="BF1212" i="3"/>
  <c r="BN1212" i="3"/>
  <c r="BE1212" i="3"/>
  <c r="BD1212" i="3"/>
  <c r="BL1220" i="3"/>
  <c r="BK1220" i="3"/>
  <c r="BY1220" i="3"/>
  <c r="AY1220" i="3"/>
  <c r="BB1220" i="3"/>
  <c r="BA1220" i="3"/>
  <c r="AZ1220" i="3"/>
  <c r="AX1220" i="3"/>
  <c r="CA1220" i="3"/>
  <c r="BZ1220" i="3"/>
  <c r="BG1220" i="3"/>
  <c r="BF1220" i="3"/>
  <c r="BN1220" i="3"/>
  <c r="BE1220" i="3"/>
  <c r="BD1220" i="3"/>
  <c r="BL1228" i="3"/>
  <c r="BK1228" i="3"/>
  <c r="BY1228" i="3"/>
  <c r="AY1228" i="3"/>
  <c r="BB1228" i="3"/>
  <c r="BA1228" i="3"/>
  <c r="AZ1228" i="3"/>
  <c r="AX1228" i="3"/>
  <c r="CA1228" i="3"/>
  <c r="BZ1228" i="3"/>
  <c r="BG1228" i="3"/>
  <c r="BF1228" i="3"/>
  <c r="BN1228" i="3"/>
  <c r="BE1228" i="3"/>
  <c r="BD1228" i="3"/>
  <c r="BL1236" i="3"/>
  <c r="BK1236" i="3"/>
  <c r="BY1236" i="3"/>
  <c r="AY1236" i="3"/>
  <c r="BB1236" i="3"/>
  <c r="BA1236" i="3"/>
  <c r="AZ1236" i="3"/>
  <c r="AX1236" i="3"/>
  <c r="CA1236" i="3"/>
  <c r="BZ1236" i="3"/>
  <c r="BG1236" i="3"/>
  <c r="BF1236" i="3"/>
  <c r="BN1236" i="3"/>
  <c r="BE1236" i="3"/>
  <c r="BD1236" i="3"/>
  <c r="BL1244" i="3"/>
  <c r="BK1244" i="3"/>
  <c r="BY1244" i="3"/>
  <c r="AY1244" i="3"/>
  <c r="BB1244" i="3"/>
  <c r="BA1244" i="3"/>
  <c r="AZ1244" i="3"/>
  <c r="AX1244" i="3"/>
  <c r="CA1244" i="3"/>
  <c r="BZ1244" i="3"/>
  <c r="BG1244" i="3"/>
  <c r="BF1244" i="3"/>
  <c r="BN1244" i="3"/>
  <c r="BE1244" i="3"/>
  <c r="BD1244" i="3"/>
  <c r="BL1252" i="3"/>
  <c r="BK1252" i="3"/>
  <c r="BY1252" i="3"/>
  <c r="AY1252" i="3"/>
  <c r="BB1252" i="3"/>
  <c r="BA1252" i="3"/>
  <c r="AZ1252" i="3"/>
  <c r="AX1252" i="3"/>
  <c r="CA1252" i="3"/>
  <c r="BZ1252" i="3"/>
  <c r="BG1252" i="3"/>
  <c r="BF1252" i="3"/>
  <c r="BN1252" i="3"/>
  <c r="BE1252" i="3"/>
  <c r="BD1252" i="3"/>
  <c r="BL1260" i="3"/>
  <c r="BK1260" i="3"/>
  <c r="BY1260" i="3"/>
  <c r="AY1260" i="3"/>
  <c r="BB1260" i="3"/>
  <c r="BA1260" i="3"/>
  <c r="AZ1260" i="3"/>
  <c r="AX1260" i="3"/>
  <c r="CA1260" i="3"/>
  <c r="BZ1260" i="3"/>
  <c r="BG1260" i="3"/>
  <c r="BF1260" i="3"/>
  <c r="BN1260" i="3"/>
  <c r="BE1260" i="3"/>
  <c r="BD1260" i="3"/>
  <c r="BL1268" i="3"/>
  <c r="BK1268" i="3"/>
  <c r="BY1268" i="3"/>
  <c r="AY1268" i="3"/>
  <c r="BB1268" i="3"/>
  <c r="BA1268" i="3"/>
  <c r="AZ1268" i="3"/>
  <c r="AX1268" i="3"/>
  <c r="CA1268" i="3"/>
  <c r="BZ1268" i="3"/>
  <c r="BG1268" i="3"/>
  <c r="BF1268" i="3"/>
  <c r="BN1268" i="3"/>
  <c r="BE1268" i="3"/>
  <c r="BD1268" i="3"/>
  <c r="BL1276" i="3"/>
  <c r="BK1276" i="3"/>
  <c r="BY1276" i="3"/>
  <c r="AY1276" i="3"/>
  <c r="BB1276" i="3"/>
  <c r="BA1276" i="3"/>
  <c r="AZ1276" i="3"/>
  <c r="AX1276" i="3"/>
  <c r="CA1276" i="3"/>
  <c r="BZ1276" i="3"/>
  <c r="BG1276" i="3"/>
  <c r="BF1276" i="3"/>
  <c r="BN1276" i="3"/>
  <c r="BE1276" i="3"/>
  <c r="BD1276" i="3"/>
  <c r="BL1284" i="3"/>
  <c r="BK1284" i="3"/>
  <c r="BY1284" i="3"/>
  <c r="AY1284" i="3"/>
  <c r="BB1284" i="3"/>
  <c r="BA1284" i="3"/>
  <c r="AZ1284" i="3"/>
  <c r="AX1284" i="3"/>
  <c r="CA1284" i="3"/>
  <c r="BZ1284" i="3"/>
  <c r="BG1284" i="3"/>
  <c r="BF1284" i="3"/>
  <c r="BN1284" i="3"/>
  <c r="BE1284" i="3"/>
  <c r="BD1284" i="3"/>
  <c r="BL1292" i="3"/>
  <c r="BK1292" i="3"/>
  <c r="BY1292" i="3"/>
  <c r="AY1292" i="3"/>
  <c r="BB1292" i="3"/>
  <c r="BA1292" i="3"/>
  <c r="AZ1292" i="3"/>
  <c r="AX1292" i="3"/>
  <c r="CA1292" i="3"/>
  <c r="BZ1292" i="3"/>
  <c r="BG1292" i="3"/>
  <c r="BF1292" i="3"/>
  <c r="BN1292" i="3"/>
  <c r="BE1292" i="3"/>
  <c r="BD1292" i="3"/>
  <c r="BL1300" i="3"/>
  <c r="BK1300" i="3"/>
  <c r="BY1300" i="3"/>
  <c r="AY1300" i="3"/>
  <c r="BB1300" i="3"/>
  <c r="BA1300" i="3"/>
  <c r="AZ1300" i="3"/>
  <c r="AX1300" i="3"/>
  <c r="CA1300" i="3"/>
  <c r="BZ1300" i="3"/>
  <c r="BG1300" i="3"/>
  <c r="BF1300" i="3"/>
  <c r="BN1300" i="3"/>
  <c r="BE1300" i="3"/>
  <c r="BD1300" i="3"/>
  <c r="BL1308" i="3"/>
  <c r="BK1308" i="3"/>
  <c r="BY1308" i="3"/>
  <c r="AY1308" i="3"/>
  <c r="BB1308" i="3"/>
  <c r="BA1308" i="3"/>
  <c r="AZ1308" i="3"/>
  <c r="AX1308" i="3"/>
  <c r="CA1308" i="3"/>
  <c r="BZ1308" i="3"/>
  <c r="BG1308" i="3"/>
  <c r="BF1308" i="3"/>
  <c r="BN1308" i="3"/>
  <c r="BE1308" i="3"/>
  <c r="BD1308" i="3"/>
  <c r="BL1316" i="3"/>
  <c r="BK1316" i="3"/>
  <c r="BY1316" i="3"/>
  <c r="AY1316" i="3"/>
  <c r="BB1316" i="3"/>
  <c r="BA1316" i="3"/>
  <c r="AZ1316" i="3"/>
  <c r="AX1316" i="3"/>
  <c r="CA1316" i="3"/>
  <c r="BZ1316" i="3"/>
  <c r="BG1316" i="3"/>
  <c r="BF1316" i="3"/>
  <c r="BN1316" i="3"/>
  <c r="BE1316" i="3"/>
  <c r="BD1316" i="3"/>
  <c r="BL1324" i="3"/>
  <c r="BK1324" i="3"/>
  <c r="BY1324" i="3"/>
  <c r="AY1324" i="3"/>
  <c r="BB1324" i="3"/>
  <c r="BA1324" i="3"/>
  <c r="AZ1324" i="3"/>
  <c r="AX1324" i="3"/>
  <c r="CA1324" i="3"/>
  <c r="BZ1324" i="3"/>
  <c r="BG1324" i="3"/>
  <c r="BF1324" i="3"/>
  <c r="BN1324" i="3"/>
  <c r="BE1324" i="3"/>
  <c r="BD1324" i="3"/>
  <c r="BL1332" i="3"/>
  <c r="BK1332" i="3"/>
  <c r="BY1332" i="3"/>
  <c r="AY1332" i="3"/>
  <c r="BB1332" i="3"/>
  <c r="BA1332" i="3"/>
  <c r="AZ1332" i="3"/>
  <c r="AX1332" i="3"/>
  <c r="CA1332" i="3"/>
  <c r="BZ1332" i="3"/>
  <c r="BG1332" i="3"/>
  <c r="BF1332" i="3"/>
  <c r="BN1332" i="3"/>
  <c r="BE1332" i="3"/>
  <c r="BD1332" i="3"/>
  <c r="BL1340" i="3"/>
  <c r="BK1340" i="3"/>
  <c r="BY1340" i="3"/>
  <c r="AY1340" i="3"/>
  <c r="BB1340" i="3"/>
  <c r="BA1340" i="3"/>
  <c r="AZ1340" i="3"/>
  <c r="AX1340" i="3"/>
  <c r="CA1340" i="3"/>
  <c r="BZ1340" i="3"/>
  <c r="BG1340" i="3"/>
  <c r="BF1340" i="3"/>
  <c r="BN1340" i="3"/>
  <c r="BE1340" i="3"/>
  <c r="BD1340" i="3"/>
  <c r="BL1348" i="3"/>
  <c r="BK1348" i="3"/>
  <c r="BY1348" i="3"/>
  <c r="AY1348" i="3"/>
  <c r="BB1348" i="3"/>
  <c r="BA1348" i="3"/>
  <c r="AZ1348" i="3"/>
  <c r="AX1348" i="3"/>
  <c r="CA1348" i="3"/>
  <c r="BZ1348" i="3"/>
  <c r="BG1348" i="3"/>
  <c r="BF1348" i="3"/>
  <c r="BN1348" i="3"/>
  <c r="BE1348" i="3"/>
  <c r="BD1348" i="3"/>
  <c r="BL1356" i="3"/>
  <c r="BK1356" i="3"/>
  <c r="BY1356" i="3"/>
  <c r="AY1356" i="3"/>
  <c r="BB1356" i="3"/>
  <c r="BA1356" i="3"/>
  <c r="AZ1356" i="3"/>
  <c r="AX1356" i="3"/>
  <c r="CA1356" i="3"/>
  <c r="BZ1356" i="3"/>
  <c r="BG1356" i="3"/>
  <c r="BF1356" i="3"/>
  <c r="BN1356" i="3"/>
  <c r="BE1356" i="3"/>
  <c r="BD1356" i="3"/>
  <c r="BL1364" i="3"/>
  <c r="BK1364" i="3"/>
  <c r="BY1364" i="3"/>
  <c r="AY1364" i="3"/>
  <c r="BB1364" i="3"/>
  <c r="BA1364" i="3"/>
  <c r="AZ1364" i="3"/>
  <c r="AX1364" i="3"/>
  <c r="CA1364" i="3"/>
  <c r="BZ1364" i="3"/>
  <c r="BG1364" i="3"/>
  <c r="BF1364" i="3"/>
  <c r="BN1364" i="3"/>
  <c r="BE1364" i="3"/>
  <c r="BD1364" i="3"/>
  <c r="BL1372" i="3"/>
  <c r="BK1372" i="3"/>
  <c r="BY1372" i="3"/>
  <c r="AY1372" i="3"/>
  <c r="BB1372" i="3"/>
  <c r="BA1372" i="3"/>
  <c r="AZ1372" i="3"/>
  <c r="AX1372" i="3"/>
  <c r="CA1372" i="3"/>
  <c r="BZ1372" i="3"/>
  <c r="BG1372" i="3"/>
  <c r="BF1372" i="3"/>
  <c r="BN1372" i="3"/>
  <c r="BE1372" i="3"/>
  <c r="BD1372" i="3"/>
  <c r="BL1380" i="3"/>
  <c r="BK1380" i="3"/>
  <c r="BY1380" i="3"/>
  <c r="AY1380" i="3"/>
  <c r="BA1380" i="3"/>
  <c r="BB1380" i="3"/>
  <c r="AZ1380" i="3"/>
  <c r="AX1380" i="3"/>
  <c r="CA1380" i="3"/>
  <c r="BZ1380" i="3"/>
  <c r="BG1380" i="3"/>
  <c r="BF1380" i="3"/>
  <c r="BN1380" i="3"/>
  <c r="BE1380" i="3"/>
  <c r="BD1380" i="3"/>
  <c r="BL1388" i="3"/>
  <c r="BK1388" i="3"/>
  <c r="BY1388" i="3"/>
  <c r="AY1388" i="3"/>
  <c r="BB1388" i="3"/>
  <c r="BA1388" i="3"/>
  <c r="AZ1388" i="3"/>
  <c r="AX1388" i="3"/>
  <c r="CA1388" i="3"/>
  <c r="BZ1388" i="3"/>
  <c r="BG1388" i="3"/>
  <c r="BF1388" i="3"/>
  <c r="BN1388" i="3"/>
  <c r="BE1388" i="3"/>
  <c r="BD1388" i="3"/>
  <c r="BL1396" i="3"/>
  <c r="BK1396" i="3"/>
  <c r="BY1396" i="3"/>
  <c r="AY1396" i="3"/>
  <c r="BB1396" i="3"/>
  <c r="BA1396" i="3"/>
  <c r="AZ1396" i="3"/>
  <c r="AX1396" i="3"/>
  <c r="CA1396" i="3"/>
  <c r="BZ1396" i="3"/>
  <c r="BG1396" i="3"/>
  <c r="BF1396" i="3"/>
  <c r="BN1396" i="3"/>
  <c r="BE1396" i="3"/>
  <c r="BD1396" i="3"/>
  <c r="BL1404" i="3"/>
  <c r="BK1404" i="3"/>
  <c r="BY1404" i="3"/>
  <c r="AY1404" i="3"/>
  <c r="BB1404" i="3"/>
  <c r="BA1404" i="3"/>
  <c r="AZ1404" i="3"/>
  <c r="AX1404" i="3"/>
  <c r="CA1404" i="3"/>
  <c r="BZ1404" i="3"/>
  <c r="BG1404" i="3"/>
  <c r="BF1404" i="3"/>
  <c r="BN1404" i="3"/>
  <c r="BE1404" i="3"/>
  <c r="BD1404" i="3"/>
  <c r="BL1412" i="3"/>
  <c r="BK1412" i="3"/>
  <c r="BY1412" i="3"/>
  <c r="AY1412" i="3"/>
  <c r="BB1412" i="3"/>
  <c r="BA1412" i="3"/>
  <c r="AZ1412" i="3"/>
  <c r="AX1412" i="3"/>
  <c r="CA1412" i="3"/>
  <c r="BZ1412" i="3"/>
  <c r="BG1412" i="3"/>
  <c r="BF1412" i="3"/>
  <c r="BN1412" i="3"/>
  <c r="BE1412" i="3"/>
  <c r="BD1412" i="3"/>
  <c r="BL1420" i="3"/>
  <c r="BK1420" i="3"/>
  <c r="BY1420" i="3"/>
  <c r="AY1420" i="3"/>
  <c r="BB1420" i="3"/>
  <c r="BA1420" i="3"/>
  <c r="AZ1420" i="3"/>
  <c r="AX1420" i="3"/>
  <c r="CA1420" i="3"/>
  <c r="BZ1420" i="3"/>
  <c r="BG1420" i="3"/>
  <c r="BF1420" i="3"/>
  <c r="BN1420" i="3"/>
  <c r="BE1420" i="3"/>
  <c r="BD1420" i="3"/>
  <c r="BL1428" i="3"/>
  <c r="BK1428" i="3"/>
  <c r="BY1428" i="3"/>
  <c r="AY1428" i="3"/>
  <c r="BB1428" i="3"/>
  <c r="BA1428" i="3"/>
  <c r="AZ1428" i="3"/>
  <c r="AX1428" i="3"/>
  <c r="CA1428" i="3"/>
  <c r="BZ1428" i="3"/>
  <c r="BG1428" i="3"/>
  <c r="BF1428" i="3"/>
  <c r="BN1428" i="3"/>
  <c r="BE1428" i="3"/>
  <c r="BD1428" i="3"/>
  <c r="BL1436" i="3"/>
  <c r="BK1436" i="3"/>
  <c r="BY1436" i="3"/>
  <c r="AY1436" i="3"/>
  <c r="BB1436" i="3"/>
  <c r="BA1436" i="3"/>
  <c r="AZ1436" i="3"/>
  <c r="AX1436" i="3"/>
  <c r="CA1436" i="3"/>
  <c r="BZ1436" i="3"/>
  <c r="BG1436" i="3"/>
  <c r="BF1436" i="3"/>
  <c r="BN1436" i="3"/>
  <c r="BE1436" i="3"/>
  <c r="BD1436" i="3"/>
  <c r="BL1444" i="3"/>
  <c r="BK1444" i="3"/>
  <c r="BY1444" i="3"/>
  <c r="AY1444" i="3"/>
  <c r="BB1444" i="3"/>
  <c r="BA1444" i="3"/>
  <c r="AZ1444" i="3"/>
  <c r="AX1444" i="3"/>
  <c r="CA1444" i="3"/>
  <c r="BZ1444" i="3"/>
  <c r="BG1444" i="3"/>
  <c r="BF1444" i="3"/>
  <c r="BN1444" i="3"/>
  <c r="BE1444" i="3"/>
  <c r="BD1444" i="3"/>
  <c r="BL1452" i="3"/>
  <c r="BK1452" i="3"/>
  <c r="BY1452" i="3"/>
  <c r="AY1452" i="3"/>
  <c r="BB1452" i="3"/>
  <c r="BA1452" i="3"/>
  <c r="AZ1452" i="3"/>
  <c r="AX1452" i="3"/>
  <c r="CA1452" i="3"/>
  <c r="BZ1452" i="3"/>
  <c r="BG1452" i="3"/>
  <c r="BF1452" i="3"/>
  <c r="BN1452" i="3"/>
  <c r="BE1452" i="3"/>
  <c r="BD1452" i="3"/>
  <c r="BL1460" i="3"/>
  <c r="BK1460" i="3"/>
  <c r="BY1460" i="3"/>
  <c r="AY1460" i="3"/>
  <c r="BB1460" i="3"/>
  <c r="BA1460" i="3"/>
  <c r="AZ1460" i="3"/>
  <c r="AX1460" i="3"/>
  <c r="CA1460" i="3"/>
  <c r="BZ1460" i="3"/>
  <c r="BG1460" i="3"/>
  <c r="BF1460" i="3"/>
  <c r="BN1460" i="3"/>
  <c r="BE1460" i="3"/>
  <c r="BD1460" i="3"/>
  <c r="BL1468" i="3"/>
  <c r="BK1468" i="3"/>
  <c r="BY1468" i="3"/>
  <c r="AY1468" i="3"/>
  <c r="BB1468" i="3"/>
  <c r="BA1468" i="3"/>
  <c r="AZ1468" i="3"/>
  <c r="AX1468" i="3"/>
  <c r="CA1468" i="3"/>
  <c r="BZ1468" i="3"/>
  <c r="BG1468" i="3"/>
  <c r="BF1468" i="3"/>
  <c r="BN1468" i="3"/>
  <c r="BE1468" i="3"/>
  <c r="BD1468" i="3"/>
  <c r="BL1476" i="3"/>
  <c r="BK1476" i="3"/>
  <c r="BY1476" i="3"/>
  <c r="AY1476" i="3"/>
  <c r="BB1476" i="3"/>
  <c r="BA1476" i="3"/>
  <c r="AZ1476" i="3"/>
  <c r="AX1476" i="3"/>
  <c r="CA1476" i="3"/>
  <c r="BZ1476" i="3"/>
  <c r="BG1476" i="3"/>
  <c r="BF1476" i="3"/>
  <c r="BN1476" i="3"/>
  <c r="BE1476" i="3"/>
  <c r="BD1476" i="3"/>
  <c r="BL1484" i="3"/>
  <c r="BK1484" i="3"/>
  <c r="BY1484" i="3"/>
  <c r="AY1484" i="3"/>
  <c r="BB1484" i="3"/>
  <c r="BA1484" i="3"/>
  <c r="AZ1484" i="3"/>
  <c r="AX1484" i="3"/>
  <c r="CA1484" i="3"/>
  <c r="BZ1484" i="3"/>
  <c r="BG1484" i="3"/>
  <c r="BF1484" i="3"/>
  <c r="BN1484" i="3"/>
  <c r="BE1484" i="3"/>
  <c r="BD1484" i="3"/>
  <c r="BL1492" i="3"/>
  <c r="BK1492" i="3"/>
  <c r="BY1492" i="3"/>
  <c r="AY1492" i="3"/>
  <c r="BB1492" i="3"/>
  <c r="BA1492" i="3"/>
  <c r="AZ1492" i="3"/>
  <c r="AX1492" i="3"/>
  <c r="CA1492" i="3"/>
  <c r="BZ1492" i="3"/>
  <c r="BG1492" i="3"/>
  <c r="BF1492" i="3"/>
  <c r="BN1492" i="3"/>
  <c r="BE1492" i="3"/>
  <c r="BD1492" i="3"/>
  <c r="BL1500" i="3"/>
  <c r="BK1500" i="3"/>
  <c r="BY1500" i="3"/>
  <c r="AY1500" i="3"/>
  <c r="BB1500" i="3"/>
  <c r="BA1500" i="3"/>
  <c r="AZ1500" i="3"/>
  <c r="AX1500" i="3"/>
  <c r="CA1500" i="3"/>
  <c r="BZ1500" i="3"/>
  <c r="BG1500" i="3"/>
  <c r="BF1500" i="3"/>
  <c r="BN1500" i="3"/>
  <c r="BE1500" i="3"/>
  <c r="BD1500" i="3"/>
  <c r="BL1508" i="3"/>
  <c r="BK1508" i="3"/>
  <c r="BY1508" i="3"/>
  <c r="AY1508" i="3"/>
  <c r="BB1508" i="3"/>
  <c r="BA1508" i="3"/>
  <c r="AZ1508" i="3"/>
  <c r="AX1508" i="3"/>
  <c r="CA1508" i="3"/>
  <c r="BZ1508" i="3"/>
  <c r="BG1508" i="3"/>
  <c r="BF1508" i="3"/>
  <c r="BN1508" i="3"/>
  <c r="BE1508" i="3"/>
  <c r="BD1508" i="3"/>
  <c r="BL1516" i="3"/>
  <c r="BK1516" i="3"/>
  <c r="BY1516" i="3"/>
  <c r="AY1516" i="3"/>
  <c r="BB1516" i="3"/>
  <c r="BA1516" i="3"/>
  <c r="AZ1516" i="3"/>
  <c r="AX1516" i="3"/>
  <c r="CA1516" i="3"/>
  <c r="BZ1516" i="3"/>
  <c r="BG1516" i="3"/>
  <c r="BF1516" i="3"/>
  <c r="BN1516" i="3"/>
  <c r="BE1516" i="3"/>
  <c r="BD1516" i="3"/>
  <c r="BL1524" i="3"/>
  <c r="BK1524" i="3"/>
  <c r="BY1524" i="3"/>
  <c r="AY1524" i="3"/>
  <c r="BB1524" i="3"/>
  <c r="BA1524" i="3"/>
  <c r="AZ1524" i="3"/>
  <c r="AX1524" i="3"/>
  <c r="CA1524" i="3"/>
  <c r="BZ1524" i="3"/>
  <c r="BG1524" i="3"/>
  <c r="BF1524" i="3"/>
  <c r="BN1524" i="3"/>
  <c r="BE1524" i="3"/>
  <c r="BD1524" i="3"/>
  <c r="BL1532" i="3"/>
  <c r="BK1532" i="3"/>
  <c r="BY1532" i="3"/>
  <c r="AY1532" i="3"/>
  <c r="BB1532" i="3"/>
  <c r="BA1532" i="3"/>
  <c r="AZ1532" i="3"/>
  <c r="AX1532" i="3"/>
  <c r="CA1532" i="3"/>
  <c r="BZ1532" i="3"/>
  <c r="BG1532" i="3"/>
  <c r="BF1532" i="3"/>
  <c r="BN1532" i="3"/>
  <c r="BE1532" i="3"/>
  <c r="BD1532" i="3"/>
  <c r="BL1540" i="3"/>
  <c r="BK1540" i="3"/>
  <c r="BY1540" i="3"/>
  <c r="AY1540" i="3"/>
  <c r="BB1540" i="3"/>
  <c r="BA1540" i="3"/>
  <c r="AZ1540" i="3"/>
  <c r="AX1540" i="3"/>
  <c r="CA1540" i="3"/>
  <c r="BZ1540" i="3"/>
  <c r="BG1540" i="3"/>
  <c r="BF1540" i="3"/>
  <c r="BN1540" i="3"/>
  <c r="BE1540" i="3"/>
  <c r="BD1540" i="3"/>
  <c r="BL1548" i="3"/>
  <c r="BK1548" i="3"/>
  <c r="BY1548" i="3"/>
  <c r="AY1548" i="3"/>
  <c r="BB1548" i="3"/>
  <c r="BA1548" i="3"/>
  <c r="AZ1548" i="3"/>
  <c r="AX1548" i="3"/>
  <c r="CA1548" i="3"/>
  <c r="BZ1548" i="3"/>
  <c r="BG1548" i="3"/>
  <c r="BF1548" i="3"/>
  <c r="BN1548" i="3"/>
  <c r="BE1548" i="3"/>
  <c r="BD1548" i="3"/>
  <c r="BL1556" i="3"/>
  <c r="BK1556" i="3"/>
  <c r="BY1556" i="3"/>
  <c r="AY1556" i="3"/>
  <c r="BB1556" i="3"/>
  <c r="BA1556" i="3"/>
  <c r="AZ1556" i="3"/>
  <c r="AX1556" i="3"/>
  <c r="CA1556" i="3"/>
  <c r="BZ1556" i="3"/>
  <c r="BG1556" i="3"/>
  <c r="BF1556" i="3"/>
  <c r="BN1556" i="3"/>
  <c r="BE1556" i="3"/>
  <c r="BD1556" i="3"/>
  <c r="BL1564" i="3"/>
  <c r="BK1564" i="3"/>
  <c r="BY1564" i="3"/>
  <c r="AY1564" i="3"/>
  <c r="BB1564" i="3"/>
  <c r="BA1564" i="3"/>
  <c r="AZ1564" i="3"/>
  <c r="AX1564" i="3"/>
  <c r="CA1564" i="3"/>
  <c r="BZ1564" i="3"/>
  <c r="BG1564" i="3"/>
  <c r="BF1564" i="3"/>
  <c r="BN1564" i="3"/>
  <c r="BE1564" i="3"/>
  <c r="BD1564" i="3"/>
  <c r="BL1572" i="3"/>
  <c r="BK1572" i="3"/>
  <c r="BY1572" i="3"/>
  <c r="AY1572" i="3"/>
  <c r="BB1572" i="3"/>
  <c r="BA1572" i="3"/>
  <c r="AZ1572" i="3"/>
  <c r="AX1572" i="3"/>
  <c r="CA1572" i="3"/>
  <c r="BZ1572" i="3"/>
  <c r="BG1572" i="3"/>
  <c r="BF1572" i="3"/>
  <c r="BN1572" i="3"/>
  <c r="BE1572" i="3"/>
  <c r="BD1572" i="3"/>
  <c r="BL1580" i="3"/>
  <c r="BK1580" i="3"/>
  <c r="BY1580" i="3"/>
  <c r="AY1580" i="3"/>
  <c r="BB1580" i="3"/>
  <c r="BA1580" i="3"/>
  <c r="AZ1580" i="3"/>
  <c r="AX1580" i="3"/>
  <c r="CA1580" i="3"/>
  <c r="BZ1580" i="3"/>
  <c r="BG1580" i="3"/>
  <c r="BF1580" i="3"/>
  <c r="BN1580" i="3"/>
  <c r="BE1580" i="3"/>
  <c r="BD1580" i="3"/>
  <c r="BL1588" i="3"/>
  <c r="BK1588" i="3"/>
  <c r="BY1588" i="3"/>
  <c r="AY1588" i="3"/>
  <c r="BB1588" i="3"/>
  <c r="BA1588" i="3"/>
  <c r="AX1588" i="3"/>
  <c r="AZ1588" i="3"/>
  <c r="CA1588" i="3"/>
  <c r="BZ1588" i="3"/>
  <c r="BG1588" i="3"/>
  <c r="BF1588" i="3"/>
  <c r="BN1588" i="3"/>
  <c r="BE1588" i="3"/>
  <c r="BD1588" i="3"/>
  <c r="BL1596" i="3"/>
  <c r="BK1596" i="3"/>
  <c r="BY1596" i="3"/>
  <c r="AY1596" i="3"/>
  <c r="BB1596" i="3"/>
  <c r="BA1596" i="3"/>
  <c r="AZ1596" i="3"/>
  <c r="AX1596" i="3"/>
  <c r="CA1596" i="3"/>
  <c r="BZ1596" i="3"/>
  <c r="BG1596" i="3"/>
  <c r="BF1596" i="3"/>
  <c r="BN1596" i="3"/>
  <c r="BE1596" i="3"/>
  <c r="BD1596" i="3"/>
  <c r="BL1604" i="3"/>
  <c r="BK1604" i="3"/>
  <c r="BY1604" i="3"/>
  <c r="AY1604" i="3"/>
  <c r="BB1604" i="3"/>
  <c r="BA1604" i="3"/>
  <c r="AZ1604" i="3"/>
  <c r="AX1604" i="3"/>
  <c r="CA1604" i="3"/>
  <c r="BZ1604" i="3"/>
  <c r="BG1604" i="3"/>
  <c r="BF1604" i="3"/>
  <c r="BN1604" i="3"/>
  <c r="BE1604" i="3"/>
  <c r="BD1604" i="3"/>
  <c r="BL1612" i="3"/>
  <c r="BK1612" i="3"/>
  <c r="BY1612" i="3"/>
  <c r="AY1612" i="3"/>
  <c r="BB1612" i="3"/>
  <c r="BA1612" i="3"/>
  <c r="AZ1612" i="3"/>
  <c r="AX1612" i="3"/>
  <c r="CA1612" i="3"/>
  <c r="BZ1612" i="3"/>
  <c r="BG1612" i="3"/>
  <c r="BF1612" i="3"/>
  <c r="BN1612" i="3"/>
  <c r="BE1612" i="3"/>
  <c r="BD1612" i="3"/>
  <c r="BL1620" i="3"/>
  <c r="BK1620" i="3"/>
  <c r="BY1620" i="3"/>
  <c r="AY1620" i="3"/>
  <c r="BB1620" i="3"/>
  <c r="BA1620" i="3"/>
  <c r="AZ1620" i="3"/>
  <c r="AX1620" i="3"/>
  <c r="CA1620" i="3"/>
  <c r="BZ1620" i="3"/>
  <c r="BG1620" i="3"/>
  <c r="BF1620" i="3"/>
  <c r="BN1620" i="3"/>
  <c r="BE1620" i="3"/>
  <c r="BD1620" i="3"/>
  <c r="BL1628" i="3"/>
  <c r="BK1628" i="3"/>
  <c r="BY1628" i="3"/>
  <c r="AY1628" i="3"/>
  <c r="BB1628" i="3"/>
  <c r="BA1628" i="3"/>
  <c r="AZ1628" i="3"/>
  <c r="AX1628" i="3"/>
  <c r="CA1628" i="3"/>
  <c r="BZ1628" i="3"/>
  <c r="BG1628" i="3"/>
  <c r="BF1628" i="3"/>
  <c r="BN1628" i="3"/>
  <c r="BE1628" i="3"/>
  <c r="BD1628" i="3"/>
  <c r="BL1636" i="3"/>
  <c r="BK1636" i="3"/>
  <c r="BY1636" i="3"/>
  <c r="AY1636" i="3"/>
  <c r="BA1636" i="3"/>
  <c r="BB1636" i="3"/>
  <c r="AZ1636" i="3"/>
  <c r="AX1636" i="3"/>
  <c r="CA1636" i="3"/>
  <c r="BZ1636" i="3"/>
  <c r="BG1636" i="3"/>
  <c r="BF1636" i="3"/>
  <c r="BN1636" i="3"/>
  <c r="BE1636" i="3"/>
  <c r="BD1636" i="3"/>
  <c r="BL1644" i="3"/>
  <c r="BK1644" i="3"/>
  <c r="BY1644" i="3"/>
  <c r="AY1644" i="3"/>
  <c r="BB1644" i="3"/>
  <c r="BA1644" i="3"/>
  <c r="AZ1644" i="3"/>
  <c r="AX1644" i="3"/>
  <c r="CA1644" i="3"/>
  <c r="BZ1644" i="3"/>
  <c r="BG1644" i="3"/>
  <c r="BF1644" i="3"/>
  <c r="BN1644" i="3"/>
  <c r="BE1644" i="3"/>
  <c r="BD1644" i="3"/>
  <c r="BL1652" i="3"/>
  <c r="BK1652" i="3"/>
  <c r="BY1652" i="3"/>
  <c r="AY1652" i="3"/>
  <c r="BB1652" i="3"/>
  <c r="BA1652" i="3"/>
  <c r="AZ1652" i="3"/>
  <c r="AX1652" i="3"/>
  <c r="CA1652" i="3"/>
  <c r="BZ1652" i="3"/>
  <c r="BG1652" i="3"/>
  <c r="BF1652" i="3"/>
  <c r="BN1652" i="3"/>
  <c r="BE1652" i="3"/>
  <c r="BD1652" i="3"/>
  <c r="BL1660" i="3"/>
  <c r="BK1660" i="3"/>
  <c r="BY1660" i="3"/>
  <c r="AY1660" i="3"/>
  <c r="BB1660" i="3"/>
  <c r="BA1660" i="3"/>
  <c r="AZ1660" i="3"/>
  <c r="AX1660" i="3"/>
  <c r="CA1660" i="3"/>
  <c r="BZ1660" i="3"/>
  <c r="BG1660" i="3"/>
  <c r="BF1660" i="3"/>
  <c r="BN1660" i="3"/>
  <c r="BE1660" i="3"/>
  <c r="BD1660" i="3"/>
  <c r="BL1668" i="3"/>
  <c r="BK1668" i="3"/>
  <c r="BY1668" i="3"/>
  <c r="AY1668" i="3"/>
  <c r="BB1668" i="3"/>
  <c r="BA1668" i="3"/>
  <c r="AZ1668" i="3"/>
  <c r="AX1668" i="3"/>
  <c r="CA1668" i="3"/>
  <c r="BZ1668" i="3"/>
  <c r="BG1668" i="3"/>
  <c r="BF1668" i="3"/>
  <c r="BN1668" i="3"/>
  <c r="BE1668" i="3"/>
  <c r="BD1668" i="3"/>
  <c r="BL1676" i="3"/>
  <c r="BK1676" i="3"/>
  <c r="BY1676" i="3"/>
  <c r="AY1676" i="3"/>
  <c r="BB1676" i="3"/>
  <c r="BA1676" i="3"/>
  <c r="AZ1676" i="3"/>
  <c r="AX1676" i="3"/>
  <c r="CA1676" i="3"/>
  <c r="BZ1676" i="3"/>
  <c r="BG1676" i="3"/>
  <c r="BF1676" i="3"/>
  <c r="BN1676" i="3"/>
  <c r="BE1676" i="3"/>
  <c r="BD1676" i="3"/>
  <c r="BL1684" i="3"/>
  <c r="BK1684" i="3"/>
  <c r="BY1684" i="3"/>
  <c r="AY1684" i="3"/>
  <c r="BB1684" i="3"/>
  <c r="BA1684" i="3"/>
  <c r="AZ1684" i="3"/>
  <c r="AX1684" i="3"/>
  <c r="CA1684" i="3"/>
  <c r="BZ1684" i="3"/>
  <c r="BG1684" i="3"/>
  <c r="BF1684" i="3"/>
  <c r="BN1684" i="3"/>
  <c r="BE1684" i="3"/>
  <c r="BD1684" i="3"/>
  <c r="BL1692" i="3"/>
  <c r="BK1692" i="3"/>
  <c r="BY1692" i="3"/>
  <c r="AY1692" i="3"/>
  <c r="BB1692" i="3"/>
  <c r="BA1692" i="3"/>
  <c r="AZ1692" i="3"/>
  <c r="AX1692" i="3"/>
  <c r="CA1692" i="3"/>
  <c r="BZ1692" i="3"/>
  <c r="BG1692" i="3"/>
  <c r="BF1692" i="3"/>
  <c r="BN1692" i="3"/>
  <c r="BE1692" i="3"/>
  <c r="BD1692" i="3"/>
  <c r="BL1700" i="3"/>
  <c r="BK1700" i="3"/>
  <c r="BY1700" i="3"/>
  <c r="AY1700" i="3"/>
  <c r="BA1700" i="3"/>
  <c r="BB1700" i="3"/>
  <c r="AZ1700" i="3"/>
  <c r="AX1700" i="3"/>
  <c r="CA1700" i="3"/>
  <c r="BZ1700" i="3"/>
  <c r="BG1700" i="3"/>
  <c r="BF1700" i="3"/>
  <c r="BN1700" i="3"/>
  <c r="BE1700" i="3"/>
  <c r="BD1700" i="3"/>
  <c r="BL1708" i="3"/>
  <c r="BK1708" i="3"/>
  <c r="BY1708" i="3"/>
  <c r="AY1708" i="3"/>
  <c r="BB1708" i="3"/>
  <c r="BA1708" i="3"/>
  <c r="AZ1708" i="3"/>
  <c r="AX1708" i="3"/>
  <c r="CA1708" i="3"/>
  <c r="BZ1708" i="3"/>
  <c r="BG1708" i="3"/>
  <c r="BF1708" i="3"/>
  <c r="BN1708" i="3"/>
  <c r="BE1708" i="3"/>
  <c r="BD1708" i="3"/>
  <c r="BL1716" i="3"/>
  <c r="BK1716" i="3"/>
  <c r="BY1716" i="3"/>
  <c r="AY1716" i="3"/>
  <c r="BB1716" i="3"/>
  <c r="BA1716" i="3"/>
  <c r="AZ1716" i="3"/>
  <c r="AX1716" i="3"/>
  <c r="CA1716" i="3"/>
  <c r="BZ1716" i="3"/>
  <c r="BG1716" i="3"/>
  <c r="BF1716" i="3"/>
  <c r="BN1716" i="3"/>
  <c r="BE1716" i="3"/>
  <c r="BD1716" i="3"/>
  <c r="BL1724" i="3"/>
  <c r="BK1724" i="3"/>
  <c r="BY1724" i="3"/>
  <c r="AY1724" i="3"/>
  <c r="BB1724" i="3"/>
  <c r="BA1724" i="3"/>
  <c r="AZ1724" i="3"/>
  <c r="AX1724" i="3"/>
  <c r="CA1724" i="3"/>
  <c r="BZ1724" i="3"/>
  <c r="BG1724" i="3"/>
  <c r="BF1724" i="3"/>
  <c r="BN1724" i="3"/>
  <c r="BE1724" i="3"/>
  <c r="BD1724" i="3"/>
  <c r="BL1732" i="3"/>
  <c r="BK1732" i="3"/>
  <c r="BY1732" i="3"/>
  <c r="AY1732" i="3"/>
  <c r="BB1732" i="3"/>
  <c r="BA1732" i="3"/>
  <c r="AZ1732" i="3"/>
  <c r="AX1732" i="3"/>
  <c r="CA1732" i="3"/>
  <c r="BZ1732" i="3"/>
  <c r="BG1732" i="3"/>
  <c r="BF1732" i="3"/>
  <c r="BN1732" i="3"/>
  <c r="BE1732" i="3"/>
  <c r="BD1732" i="3"/>
  <c r="BL1740" i="3"/>
  <c r="BK1740" i="3"/>
  <c r="BY1740" i="3"/>
  <c r="AY1740" i="3"/>
  <c r="BB1740" i="3"/>
  <c r="BA1740" i="3"/>
  <c r="AZ1740" i="3"/>
  <c r="AX1740" i="3"/>
  <c r="CA1740" i="3"/>
  <c r="BZ1740" i="3"/>
  <c r="BG1740" i="3"/>
  <c r="BF1740" i="3"/>
  <c r="BN1740" i="3"/>
  <c r="BE1740" i="3"/>
  <c r="BD1740" i="3"/>
  <c r="BL1748" i="3"/>
  <c r="BK1748" i="3"/>
  <c r="BY1748" i="3"/>
  <c r="AY1748" i="3"/>
  <c r="BB1748" i="3"/>
  <c r="BA1748" i="3"/>
  <c r="AZ1748" i="3"/>
  <c r="AX1748" i="3"/>
  <c r="CA1748" i="3"/>
  <c r="BZ1748" i="3"/>
  <c r="BG1748" i="3"/>
  <c r="BF1748" i="3"/>
  <c r="BN1748" i="3"/>
  <c r="BE1748" i="3"/>
  <c r="BD1748" i="3"/>
  <c r="BL1756" i="3"/>
  <c r="BK1756" i="3"/>
  <c r="BY1756" i="3"/>
  <c r="AY1756" i="3"/>
  <c r="BB1756" i="3"/>
  <c r="BA1756" i="3"/>
  <c r="AZ1756" i="3"/>
  <c r="AX1756" i="3"/>
  <c r="CA1756" i="3"/>
  <c r="BZ1756" i="3"/>
  <c r="BG1756" i="3"/>
  <c r="BF1756" i="3"/>
  <c r="BN1756" i="3"/>
  <c r="BE1756" i="3"/>
  <c r="BD1756" i="3"/>
  <c r="BL1764" i="3"/>
  <c r="BK1764" i="3"/>
  <c r="BY1764" i="3"/>
  <c r="AY1764" i="3"/>
  <c r="BA1764" i="3"/>
  <c r="BB1764" i="3"/>
  <c r="AZ1764" i="3"/>
  <c r="AX1764" i="3"/>
  <c r="CA1764" i="3"/>
  <c r="BZ1764" i="3"/>
  <c r="BG1764" i="3"/>
  <c r="BF1764" i="3"/>
  <c r="BN1764" i="3"/>
  <c r="BE1764" i="3"/>
  <c r="BD1764" i="3"/>
  <c r="BL1772" i="3"/>
  <c r="BK1772" i="3"/>
  <c r="BY1772" i="3"/>
  <c r="AY1772" i="3"/>
  <c r="BB1772" i="3"/>
  <c r="BA1772" i="3"/>
  <c r="AZ1772" i="3"/>
  <c r="AX1772" i="3"/>
  <c r="CA1772" i="3"/>
  <c r="BZ1772" i="3"/>
  <c r="BG1772" i="3"/>
  <c r="BF1772" i="3"/>
  <c r="BN1772" i="3"/>
  <c r="BE1772" i="3"/>
  <c r="BD1772" i="3"/>
  <c r="BL1780" i="3"/>
  <c r="BK1780" i="3"/>
  <c r="BY1780" i="3"/>
  <c r="AY1780" i="3"/>
  <c r="BB1780" i="3"/>
  <c r="BA1780" i="3"/>
  <c r="AZ1780" i="3"/>
  <c r="AX1780" i="3"/>
  <c r="CA1780" i="3"/>
  <c r="BZ1780" i="3"/>
  <c r="BG1780" i="3"/>
  <c r="BF1780" i="3"/>
  <c r="BN1780" i="3"/>
  <c r="BE1780" i="3"/>
  <c r="BD1780" i="3"/>
  <c r="BL1788" i="3"/>
  <c r="BK1788" i="3"/>
  <c r="BY1788" i="3"/>
  <c r="AY1788" i="3"/>
  <c r="BB1788" i="3"/>
  <c r="BA1788" i="3"/>
  <c r="AZ1788" i="3"/>
  <c r="AX1788" i="3"/>
  <c r="CA1788" i="3"/>
  <c r="BZ1788" i="3"/>
  <c r="BG1788" i="3"/>
  <c r="BF1788" i="3"/>
  <c r="BN1788" i="3"/>
  <c r="BE1788" i="3"/>
  <c r="BD1788" i="3"/>
  <c r="BL1796" i="3"/>
  <c r="BK1796" i="3"/>
  <c r="BY1796" i="3"/>
  <c r="AY1796" i="3"/>
  <c r="BB1796" i="3"/>
  <c r="BA1796" i="3"/>
  <c r="AZ1796" i="3"/>
  <c r="AX1796" i="3"/>
  <c r="CA1796" i="3"/>
  <c r="BZ1796" i="3"/>
  <c r="BG1796" i="3"/>
  <c r="BF1796" i="3"/>
  <c r="BN1796" i="3"/>
  <c r="BE1796" i="3"/>
  <c r="BD1796" i="3"/>
  <c r="BL1804" i="3"/>
  <c r="BK1804" i="3"/>
  <c r="BY1804" i="3"/>
  <c r="AY1804" i="3"/>
  <c r="BB1804" i="3"/>
  <c r="BA1804" i="3"/>
  <c r="AZ1804" i="3"/>
  <c r="AX1804" i="3"/>
  <c r="CA1804" i="3"/>
  <c r="BZ1804" i="3"/>
  <c r="BG1804" i="3"/>
  <c r="BF1804" i="3"/>
  <c r="BN1804" i="3"/>
  <c r="BE1804" i="3"/>
  <c r="BD1804" i="3"/>
  <c r="BL1812" i="3"/>
  <c r="BK1812" i="3"/>
  <c r="BY1812" i="3"/>
  <c r="AY1812" i="3"/>
  <c r="BB1812" i="3"/>
  <c r="BA1812" i="3"/>
  <c r="AZ1812" i="3"/>
  <c r="AX1812" i="3"/>
  <c r="CA1812" i="3"/>
  <c r="BZ1812" i="3"/>
  <c r="BG1812" i="3"/>
  <c r="BF1812" i="3"/>
  <c r="BN1812" i="3"/>
  <c r="BE1812" i="3"/>
  <c r="BD1812" i="3"/>
  <c r="BL1820" i="3"/>
  <c r="BK1820" i="3"/>
  <c r="BY1820" i="3"/>
  <c r="AY1820" i="3"/>
  <c r="BB1820" i="3"/>
  <c r="BA1820" i="3"/>
  <c r="AZ1820" i="3"/>
  <c r="AX1820" i="3"/>
  <c r="CA1820" i="3"/>
  <c r="BZ1820" i="3"/>
  <c r="BG1820" i="3"/>
  <c r="BF1820" i="3"/>
  <c r="BN1820" i="3"/>
  <c r="BE1820" i="3"/>
  <c r="BD1820" i="3"/>
  <c r="BL1828" i="3"/>
  <c r="BK1828" i="3"/>
  <c r="BY1828" i="3"/>
  <c r="AY1828" i="3"/>
  <c r="BA1828" i="3"/>
  <c r="BB1828" i="3"/>
  <c r="AZ1828" i="3"/>
  <c r="AX1828" i="3"/>
  <c r="CA1828" i="3"/>
  <c r="BZ1828" i="3"/>
  <c r="BG1828" i="3"/>
  <c r="BF1828" i="3"/>
  <c r="BN1828" i="3"/>
  <c r="BE1828" i="3"/>
  <c r="BD1828" i="3"/>
  <c r="BL1836" i="3"/>
  <c r="BK1836" i="3"/>
  <c r="BY1836" i="3"/>
  <c r="AY1836" i="3"/>
  <c r="BB1836" i="3"/>
  <c r="BA1836" i="3"/>
  <c r="AZ1836" i="3"/>
  <c r="AX1836" i="3"/>
  <c r="CA1836" i="3"/>
  <c r="BZ1836" i="3"/>
  <c r="BG1836" i="3"/>
  <c r="BF1836" i="3"/>
  <c r="BN1836" i="3"/>
  <c r="BE1836" i="3"/>
  <c r="BD1836" i="3"/>
  <c r="BL1844" i="3"/>
  <c r="BK1844" i="3"/>
  <c r="BY1844" i="3"/>
  <c r="AY1844" i="3"/>
  <c r="BB1844" i="3"/>
  <c r="BA1844" i="3"/>
  <c r="AZ1844" i="3"/>
  <c r="AX1844" i="3"/>
  <c r="CA1844" i="3"/>
  <c r="BZ1844" i="3"/>
  <c r="BG1844" i="3"/>
  <c r="BF1844" i="3"/>
  <c r="BN1844" i="3"/>
  <c r="BE1844" i="3"/>
  <c r="BD1844" i="3"/>
  <c r="BL1852" i="3"/>
  <c r="BK1852" i="3"/>
  <c r="BY1852" i="3"/>
  <c r="AY1852" i="3"/>
  <c r="BB1852" i="3"/>
  <c r="BA1852" i="3"/>
  <c r="AZ1852" i="3"/>
  <c r="AX1852" i="3"/>
  <c r="CA1852" i="3"/>
  <c r="BZ1852" i="3"/>
  <c r="BG1852" i="3"/>
  <c r="BF1852" i="3"/>
  <c r="BN1852" i="3"/>
  <c r="BE1852" i="3"/>
  <c r="BD1852" i="3"/>
  <c r="BL1860" i="3"/>
  <c r="BK1860" i="3"/>
  <c r="BY1860" i="3"/>
  <c r="AY1860" i="3"/>
  <c r="BB1860" i="3"/>
  <c r="BA1860" i="3"/>
  <c r="AZ1860" i="3"/>
  <c r="AX1860" i="3"/>
  <c r="CA1860" i="3"/>
  <c r="BZ1860" i="3"/>
  <c r="BG1860" i="3"/>
  <c r="BF1860" i="3"/>
  <c r="BN1860" i="3"/>
  <c r="BE1860" i="3"/>
  <c r="BD1860" i="3"/>
  <c r="BL1868" i="3"/>
  <c r="BK1868" i="3"/>
  <c r="BY1868" i="3"/>
  <c r="AY1868" i="3"/>
  <c r="BB1868" i="3"/>
  <c r="BA1868" i="3"/>
  <c r="AZ1868" i="3"/>
  <c r="AX1868" i="3"/>
  <c r="CA1868" i="3"/>
  <c r="BZ1868" i="3"/>
  <c r="BG1868" i="3"/>
  <c r="BF1868" i="3"/>
  <c r="BN1868" i="3"/>
  <c r="BE1868" i="3"/>
  <c r="BD1868" i="3"/>
  <c r="BL1876" i="3"/>
  <c r="BK1876" i="3"/>
  <c r="BY1876" i="3"/>
  <c r="AY1876" i="3"/>
  <c r="BB1876" i="3"/>
  <c r="BA1876" i="3"/>
  <c r="AZ1876" i="3"/>
  <c r="AX1876" i="3"/>
  <c r="CA1876" i="3"/>
  <c r="BZ1876" i="3"/>
  <c r="BG1876" i="3"/>
  <c r="BF1876" i="3"/>
  <c r="BN1876" i="3"/>
  <c r="BE1876" i="3"/>
  <c r="BD1876" i="3"/>
  <c r="BL1884" i="3"/>
  <c r="BK1884" i="3"/>
  <c r="BY1884" i="3"/>
  <c r="AY1884" i="3"/>
  <c r="BB1884" i="3"/>
  <c r="BA1884" i="3"/>
  <c r="AZ1884" i="3"/>
  <c r="AX1884" i="3"/>
  <c r="CA1884" i="3"/>
  <c r="BZ1884" i="3"/>
  <c r="BG1884" i="3"/>
  <c r="BF1884" i="3"/>
  <c r="BN1884" i="3"/>
  <c r="BE1884" i="3"/>
  <c r="BD1884" i="3"/>
  <c r="BL1892" i="3"/>
  <c r="BK1892" i="3"/>
  <c r="BY1892" i="3"/>
  <c r="AY1892" i="3"/>
  <c r="BA1892" i="3"/>
  <c r="BB1892" i="3"/>
  <c r="AZ1892" i="3"/>
  <c r="AX1892" i="3"/>
  <c r="CA1892" i="3"/>
  <c r="BZ1892" i="3"/>
  <c r="BG1892" i="3"/>
  <c r="BF1892" i="3"/>
  <c r="BN1892" i="3"/>
  <c r="BE1892" i="3"/>
  <c r="BD1892" i="3"/>
  <c r="BL1900" i="3"/>
  <c r="BK1900" i="3"/>
  <c r="BY1900" i="3"/>
  <c r="AY1900" i="3"/>
  <c r="BB1900" i="3"/>
  <c r="BA1900" i="3"/>
  <c r="AZ1900" i="3"/>
  <c r="AX1900" i="3"/>
  <c r="CA1900" i="3"/>
  <c r="BZ1900" i="3"/>
  <c r="BG1900" i="3"/>
  <c r="BF1900" i="3"/>
  <c r="BN1900" i="3"/>
  <c r="BE1900" i="3"/>
  <c r="BD1900" i="3"/>
  <c r="BL1908" i="3"/>
  <c r="BK1908" i="3"/>
  <c r="BY1908" i="3"/>
  <c r="AY1908" i="3"/>
  <c r="BB1908" i="3"/>
  <c r="BA1908" i="3"/>
  <c r="AZ1908" i="3"/>
  <c r="AX1908" i="3"/>
  <c r="CA1908" i="3"/>
  <c r="BZ1908" i="3"/>
  <c r="BG1908" i="3"/>
  <c r="BF1908" i="3"/>
  <c r="BN1908" i="3"/>
  <c r="BE1908" i="3"/>
  <c r="BD1908" i="3"/>
  <c r="BL1916" i="3"/>
  <c r="BK1916" i="3"/>
  <c r="BY1916" i="3"/>
  <c r="AY1916" i="3"/>
  <c r="BB1916" i="3"/>
  <c r="BA1916" i="3"/>
  <c r="AZ1916" i="3"/>
  <c r="AX1916" i="3"/>
  <c r="CA1916" i="3"/>
  <c r="BZ1916" i="3"/>
  <c r="BG1916" i="3"/>
  <c r="BF1916" i="3"/>
  <c r="BN1916" i="3"/>
  <c r="BE1916" i="3"/>
  <c r="BD1916" i="3"/>
  <c r="BL1924" i="3"/>
  <c r="BK1924" i="3"/>
  <c r="BY1924" i="3"/>
  <c r="AY1924" i="3"/>
  <c r="BB1924" i="3"/>
  <c r="BA1924" i="3"/>
  <c r="AZ1924" i="3"/>
  <c r="AX1924" i="3"/>
  <c r="CA1924" i="3"/>
  <c r="BZ1924" i="3"/>
  <c r="BG1924" i="3"/>
  <c r="BF1924" i="3"/>
  <c r="BN1924" i="3"/>
  <c r="BE1924" i="3"/>
  <c r="BD1924" i="3"/>
  <c r="BL1932" i="3"/>
  <c r="BK1932" i="3"/>
  <c r="BY1932" i="3"/>
  <c r="AY1932" i="3"/>
  <c r="BB1932" i="3"/>
  <c r="BA1932" i="3"/>
  <c r="AZ1932" i="3"/>
  <c r="AX1932" i="3"/>
  <c r="CA1932" i="3"/>
  <c r="BZ1932" i="3"/>
  <c r="BG1932" i="3"/>
  <c r="BF1932" i="3"/>
  <c r="BN1932" i="3"/>
  <c r="BE1932" i="3"/>
  <c r="BD1932" i="3"/>
  <c r="BL1940" i="3"/>
  <c r="BK1940" i="3"/>
  <c r="BY1940" i="3"/>
  <c r="AY1940" i="3"/>
  <c r="BB1940" i="3"/>
  <c r="BA1940" i="3"/>
  <c r="AZ1940" i="3"/>
  <c r="AX1940" i="3"/>
  <c r="CA1940" i="3"/>
  <c r="BZ1940" i="3"/>
  <c r="BG1940" i="3"/>
  <c r="BF1940" i="3"/>
  <c r="BN1940" i="3"/>
  <c r="BE1940" i="3"/>
  <c r="BD1940" i="3"/>
  <c r="BL1948" i="3"/>
  <c r="BK1948" i="3"/>
  <c r="BY1948" i="3"/>
  <c r="AY1948" i="3"/>
  <c r="BB1948" i="3"/>
  <c r="BA1948" i="3"/>
  <c r="AZ1948" i="3"/>
  <c r="AX1948" i="3"/>
  <c r="CA1948" i="3"/>
  <c r="BZ1948" i="3"/>
  <c r="BG1948" i="3"/>
  <c r="BF1948" i="3"/>
  <c r="BN1948" i="3"/>
  <c r="BE1948" i="3"/>
  <c r="BD1948" i="3"/>
  <c r="BL1956" i="3"/>
  <c r="BK1956" i="3"/>
  <c r="BY1956" i="3"/>
  <c r="AY1956" i="3"/>
  <c r="BB1956" i="3"/>
  <c r="BA1956" i="3"/>
  <c r="AZ1956" i="3"/>
  <c r="AX1956" i="3"/>
  <c r="CA1956" i="3"/>
  <c r="BZ1956" i="3"/>
  <c r="BG1956" i="3"/>
  <c r="BF1956" i="3"/>
  <c r="BN1956" i="3"/>
  <c r="BE1956" i="3"/>
  <c r="BD1956" i="3"/>
  <c r="BL1964" i="3"/>
  <c r="BK1964" i="3"/>
  <c r="BY1964" i="3"/>
  <c r="AY1964" i="3"/>
  <c r="BB1964" i="3"/>
  <c r="BA1964" i="3"/>
  <c r="AZ1964" i="3"/>
  <c r="AX1964" i="3"/>
  <c r="CA1964" i="3"/>
  <c r="BZ1964" i="3"/>
  <c r="BG1964" i="3"/>
  <c r="BF1964" i="3"/>
  <c r="BN1964" i="3"/>
  <c r="BE1964" i="3"/>
  <c r="BD1964" i="3"/>
  <c r="BL1972" i="3"/>
  <c r="BK1972" i="3"/>
  <c r="BY1972" i="3"/>
  <c r="AY1972" i="3"/>
  <c r="BB1972" i="3"/>
  <c r="BA1972" i="3"/>
  <c r="AZ1972" i="3"/>
  <c r="AX1972" i="3"/>
  <c r="CA1972" i="3"/>
  <c r="BZ1972" i="3"/>
  <c r="BG1972" i="3"/>
  <c r="BF1972" i="3"/>
  <c r="BN1972" i="3"/>
  <c r="BE1972" i="3"/>
  <c r="BD1972" i="3"/>
  <c r="BL1980" i="3"/>
  <c r="BK1980" i="3"/>
  <c r="BY1980" i="3"/>
  <c r="AY1980" i="3"/>
  <c r="BB1980" i="3"/>
  <c r="BA1980" i="3"/>
  <c r="AZ1980" i="3"/>
  <c r="AX1980" i="3"/>
  <c r="CA1980" i="3"/>
  <c r="BZ1980" i="3"/>
  <c r="BG1980" i="3"/>
  <c r="BF1980" i="3"/>
  <c r="BN1980" i="3"/>
  <c r="BE1980" i="3"/>
  <c r="BD1980" i="3"/>
  <c r="BL1988" i="3"/>
  <c r="BK1988" i="3"/>
  <c r="BY1988" i="3"/>
  <c r="AY1988" i="3"/>
  <c r="BB1988" i="3"/>
  <c r="BA1988" i="3"/>
  <c r="AZ1988" i="3"/>
  <c r="AX1988" i="3"/>
  <c r="CA1988" i="3"/>
  <c r="BZ1988" i="3"/>
  <c r="BG1988" i="3"/>
  <c r="BF1988" i="3"/>
  <c r="BN1988" i="3"/>
  <c r="BE1988" i="3"/>
  <c r="BD1988" i="3"/>
  <c r="BL1996" i="3"/>
  <c r="BK1996" i="3"/>
  <c r="BY1996" i="3"/>
  <c r="AY1996" i="3"/>
  <c r="BB1996" i="3"/>
  <c r="BA1996" i="3"/>
  <c r="AZ1996" i="3"/>
  <c r="AX1996" i="3"/>
  <c r="CA1996" i="3"/>
  <c r="BZ1996" i="3"/>
  <c r="BG1996" i="3"/>
  <c r="BF1996" i="3"/>
  <c r="BN1996" i="3"/>
  <c r="BE1996" i="3"/>
  <c r="BD1996" i="3"/>
  <c r="BL2004" i="3"/>
  <c r="BK2004" i="3"/>
  <c r="BY2004" i="3"/>
  <c r="AY2004" i="3"/>
  <c r="BB2004" i="3"/>
  <c r="BA2004" i="3"/>
  <c r="AZ2004" i="3"/>
  <c r="AX2004" i="3"/>
  <c r="CA2004" i="3"/>
  <c r="BZ2004" i="3"/>
  <c r="BG2004" i="3"/>
  <c r="BF2004" i="3"/>
  <c r="BN2004" i="3"/>
  <c r="BE2004" i="3"/>
  <c r="BD2004" i="3"/>
  <c r="BL933" i="3"/>
  <c r="BK933" i="3"/>
  <c r="BY933" i="3"/>
  <c r="AY933" i="3"/>
  <c r="BB933" i="3"/>
  <c r="BA933" i="3"/>
  <c r="AZ933" i="3"/>
  <c r="AX933" i="3"/>
  <c r="CA933" i="3"/>
  <c r="BZ933" i="3"/>
  <c r="BG933" i="3"/>
  <c r="BF933" i="3"/>
  <c r="BN933" i="3"/>
  <c r="BE933" i="3"/>
  <c r="BD933" i="3"/>
  <c r="BL941" i="3"/>
  <c r="BK941" i="3"/>
  <c r="BY941" i="3"/>
  <c r="AY941" i="3"/>
  <c r="BB941" i="3"/>
  <c r="BA941" i="3"/>
  <c r="AZ941" i="3"/>
  <c r="AX941" i="3"/>
  <c r="CA941" i="3"/>
  <c r="BZ941" i="3"/>
  <c r="BG941" i="3"/>
  <c r="BF941" i="3"/>
  <c r="BN941" i="3"/>
  <c r="BE941" i="3"/>
  <c r="BD941" i="3"/>
  <c r="BL949" i="3"/>
  <c r="BK949" i="3"/>
  <c r="BY949" i="3"/>
  <c r="AY949" i="3"/>
  <c r="BB949" i="3"/>
  <c r="BA949" i="3"/>
  <c r="AZ949" i="3"/>
  <c r="AX949" i="3"/>
  <c r="CA949" i="3"/>
  <c r="BZ949" i="3"/>
  <c r="BG949" i="3"/>
  <c r="BF949" i="3"/>
  <c r="BN949" i="3"/>
  <c r="BE949" i="3"/>
  <c r="BD949" i="3"/>
  <c r="BL957" i="3"/>
  <c r="BK957" i="3"/>
  <c r="BY957" i="3"/>
  <c r="AY957" i="3"/>
  <c r="BB957" i="3"/>
  <c r="BA957" i="3"/>
  <c r="AZ957" i="3"/>
  <c r="AX957" i="3"/>
  <c r="CA957" i="3"/>
  <c r="BZ957" i="3"/>
  <c r="BG957" i="3"/>
  <c r="BF957" i="3"/>
  <c r="BN957" i="3"/>
  <c r="BE957" i="3"/>
  <c r="BD957" i="3"/>
  <c r="BL965" i="3"/>
  <c r="BK965" i="3"/>
  <c r="BY965" i="3"/>
  <c r="AY965" i="3"/>
  <c r="BB965" i="3"/>
  <c r="BA965" i="3"/>
  <c r="AZ965" i="3"/>
  <c r="AX965" i="3"/>
  <c r="CA965" i="3"/>
  <c r="BZ965" i="3"/>
  <c r="BG965" i="3"/>
  <c r="BF965" i="3"/>
  <c r="BN965" i="3"/>
  <c r="BE965" i="3"/>
  <c r="BD965" i="3"/>
  <c r="BL973" i="3"/>
  <c r="BK973" i="3"/>
  <c r="BY973" i="3"/>
  <c r="AY973" i="3"/>
  <c r="BB973" i="3"/>
  <c r="BA973" i="3"/>
  <c r="AZ973" i="3"/>
  <c r="AX973" i="3"/>
  <c r="CA973" i="3"/>
  <c r="BZ973" i="3"/>
  <c r="BG973" i="3"/>
  <c r="BF973" i="3"/>
  <c r="BN973" i="3"/>
  <c r="BE973" i="3"/>
  <c r="BD973" i="3"/>
  <c r="BL981" i="3"/>
  <c r="BK981" i="3"/>
  <c r="BY981" i="3"/>
  <c r="AY981" i="3"/>
  <c r="BB981" i="3"/>
  <c r="BA981" i="3"/>
  <c r="AZ981" i="3"/>
  <c r="AX981" i="3"/>
  <c r="CA981" i="3"/>
  <c r="BZ981" i="3"/>
  <c r="BG981" i="3"/>
  <c r="BF981" i="3"/>
  <c r="BN981" i="3"/>
  <c r="BE981" i="3"/>
  <c r="BD981" i="3"/>
  <c r="BL989" i="3"/>
  <c r="BK989" i="3"/>
  <c r="BY989" i="3"/>
  <c r="AY989" i="3"/>
  <c r="BB989" i="3"/>
  <c r="BA989" i="3"/>
  <c r="AZ989" i="3"/>
  <c r="AX989" i="3"/>
  <c r="CA989" i="3"/>
  <c r="BZ989" i="3"/>
  <c r="BG989" i="3"/>
  <c r="BF989" i="3"/>
  <c r="BN989" i="3"/>
  <c r="BE989" i="3"/>
  <c r="BD989" i="3"/>
  <c r="BL997" i="3"/>
  <c r="BK997" i="3"/>
  <c r="BY997" i="3"/>
  <c r="AY997" i="3"/>
  <c r="BB997" i="3"/>
  <c r="BA997" i="3"/>
  <c r="AZ997" i="3"/>
  <c r="AX997" i="3"/>
  <c r="CA997" i="3"/>
  <c r="BZ997" i="3"/>
  <c r="BG997" i="3"/>
  <c r="BF997" i="3"/>
  <c r="BN997" i="3"/>
  <c r="BE997" i="3"/>
  <c r="BD997" i="3"/>
  <c r="BL1005" i="3"/>
  <c r="BK1005" i="3"/>
  <c r="BY1005" i="3"/>
  <c r="AY1005" i="3"/>
  <c r="BB1005" i="3"/>
  <c r="BA1005" i="3"/>
  <c r="AZ1005" i="3"/>
  <c r="AX1005" i="3"/>
  <c r="CA1005" i="3"/>
  <c r="BZ1005" i="3"/>
  <c r="BG1005" i="3"/>
  <c r="BF1005" i="3"/>
  <c r="BN1005" i="3"/>
  <c r="BE1005" i="3"/>
  <c r="BD1005" i="3"/>
  <c r="BL1013" i="3"/>
  <c r="BK1013" i="3"/>
  <c r="BY1013" i="3"/>
  <c r="AY1013" i="3"/>
  <c r="BB1013" i="3"/>
  <c r="BA1013" i="3"/>
  <c r="AZ1013" i="3"/>
  <c r="AX1013" i="3"/>
  <c r="CA1013" i="3"/>
  <c r="BZ1013" i="3"/>
  <c r="BG1013" i="3"/>
  <c r="BF1013" i="3"/>
  <c r="BN1013" i="3"/>
  <c r="BE1013" i="3"/>
  <c r="BD1013" i="3"/>
  <c r="BL1021" i="3"/>
  <c r="BK1021" i="3"/>
  <c r="BY1021" i="3"/>
  <c r="AY1021" i="3"/>
  <c r="BB1021" i="3"/>
  <c r="BA1021" i="3"/>
  <c r="AZ1021" i="3"/>
  <c r="AX1021" i="3"/>
  <c r="CA1021" i="3"/>
  <c r="BZ1021" i="3"/>
  <c r="BG1021" i="3"/>
  <c r="BF1021" i="3"/>
  <c r="BN1021" i="3"/>
  <c r="BE1021" i="3"/>
  <c r="BD1021" i="3"/>
  <c r="BL1029" i="3"/>
  <c r="BK1029" i="3"/>
  <c r="BY1029" i="3"/>
  <c r="AY1029" i="3"/>
  <c r="BB1029" i="3"/>
  <c r="BA1029" i="3"/>
  <c r="AZ1029" i="3"/>
  <c r="AX1029" i="3"/>
  <c r="CA1029" i="3"/>
  <c r="BZ1029" i="3"/>
  <c r="BG1029" i="3"/>
  <c r="BF1029" i="3"/>
  <c r="BN1029" i="3"/>
  <c r="BE1029" i="3"/>
  <c r="BD1029" i="3"/>
  <c r="BL1037" i="3"/>
  <c r="BK1037" i="3"/>
  <c r="BY1037" i="3"/>
  <c r="AY1037" i="3"/>
  <c r="BB1037" i="3"/>
  <c r="BA1037" i="3"/>
  <c r="AZ1037" i="3"/>
  <c r="AX1037" i="3"/>
  <c r="CA1037" i="3"/>
  <c r="BZ1037" i="3"/>
  <c r="BG1037" i="3"/>
  <c r="BF1037" i="3"/>
  <c r="BN1037" i="3"/>
  <c r="BE1037" i="3"/>
  <c r="BD1037" i="3"/>
  <c r="BL1045" i="3"/>
  <c r="BK1045" i="3"/>
  <c r="BY1045" i="3"/>
  <c r="AY1045" i="3"/>
  <c r="BB1045" i="3"/>
  <c r="BA1045" i="3"/>
  <c r="AZ1045" i="3"/>
  <c r="AX1045" i="3"/>
  <c r="CA1045" i="3"/>
  <c r="BZ1045" i="3"/>
  <c r="BG1045" i="3"/>
  <c r="BF1045" i="3"/>
  <c r="BN1045" i="3"/>
  <c r="BE1045" i="3"/>
  <c r="BD1045" i="3"/>
  <c r="BL1053" i="3"/>
  <c r="BK1053" i="3"/>
  <c r="BY1053" i="3"/>
  <c r="AY1053" i="3"/>
  <c r="BB1053" i="3"/>
  <c r="BA1053" i="3"/>
  <c r="AZ1053" i="3"/>
  <c r="AX1053" i="3"/>
  <c r="CA1053" i="3"/>
  <c r="BZ1053" i="3"/>
  <c r="BG1053" i="3"/>
  <c r="BF1053" i="3"/>
  <c r="BN1053" i="3"/>
  <c r="BE1053" i="3"/>
  <c r="BD1053" i="3"/>
  <c r="BL1061" i="3"/>
  <c r="BK1061" i="3"/>
  <c r="BY1061" i="3"/>
  <c r="AY1061" i="3"/>
  <c r="BB1061" i="3"/>
  <c r="BA1061" i="3"/>
  <c r="AZ1061" i="3"/>
  <c r="AX1061" i="3"/>
  <c r="CA1061" i="3"/>
  <c r="BZ1061" i="3"/>
  <c r="BG1061" i="3"/>
  <c r="BF1061" i="3"/>
  <c r="BN1061" i="3"/>
  <c r="BE1061" i="3"/>
  <c r="BD1061" i="3"/>
  <c r="BL1069" i="3"/>
  <c r="BK1069" i="3"/>
  <c r="BY1069" i="3"/>
  <c r="AY1069" i="3"/>
  <c r="BB1069" i="3"/>
  <c r="BA1069" i="3"/>
  <c r="AZ1069" i="3"/>
  <c r="AX1069" i="3"/>
  <c r="CA1069" i="3"/>
  <c r="BZ1069" i="3"/>
  <c r="BG1069" i="3"/>
  <c r="BF1069" i="3"/>
  <c r="BN1069" i="3"/>
  <c r="BE1069" i="3"/>
  <c r="BD1069" i="3"/>
  <c r="BL1077" i="3"/>
  <c r="BK1077" i="3"/>
  <c r="BY1077" i="3"/>
  <c r="AY1077" i="3"/>
  <c r="BB1077" i="3"/>
  <c r="BA1077" i="3"/>
  <c r="AZ1077" i="3"/>
  <c r="AX1077" i="3"/>
  <c r="CA1077" i="3"/>
  <c r="BZ1077" i="3"/>
  <c r="BG1077" i="3"/>
  <c r="BF1077" i="3"/>
  <c r="BN1077" i="3"/>
  <c r="BE1077" i="3"/>
  <c r="BD1077" i="3"/>
  <c r="BL1085" i="3"/>
  <c r="BK1085" i="3"/>
  <c r="BY1085" i="3"/>
  <c r="AY1085" i="3"/>
  <c r="BB1085" i="3"/>
  <c r="BA1085" i="3"/>
  <c r="AZ1085" i="3"/>
  <c r="AX1085" i="3"/>
  <c r="CA1085" i="3"/>
  <c r="BZ1085" i="3"/>
  <c r="BG1085" i="3"/>
  <c r="BF1085" i="3"/>
  <c r="BN1085" i="3"/>
  <c r="BE1085" i="3"/>
  <c r="BD1085" i="3"/>
  <c r="BL1093" i="3"/>
  <c r="BK1093" i="3"/>
  <c r="BY1093" i="3"/>
  <c r="AY1093" i="3"/>
  <c r="BB1093" i="3"/>
  <c r="BA1093" i="3"/>
  <c r="AZ1093" i="3"/>
  <c r="AX1093" i="3"/>
  <c r="CA1093" i="3"/>
  <c r="BZ1093" i="3"/>
  <c r="BG1093" i="3"/>
  <c r="BF1093" i="3"/>
  <c r="BN1093" i="3"/>
  <c r="BE1093" i="3"/>
  <c r="BD1093" i="3"/>
  <c r="BL1101" i="3"/>
  <c r="BK1101" i="3"/>
  <c r="BY1101" i="3"/>
  <c r="AY1101" i="3"/>
  <c r="BB1101" i="3"/>
  <c r="BA1101" i="3"/>
  <c r="AZ1101" i="3"/>
  <c r="AX1101" i="3"/>
  <c r="CA1101" i="3"/>
  <c r="BZ1101" i="3"/>
  <c r="BG1101" i="3"/>
  <c r="BF1101" i="3"/>
  <c r="BN1101" i="3"/>
  <c r="BE1101" i="3"/>
  <c r="BD1101" i="3"/>
  <c r="BL1109" i="3"/>
  <c r="BK1109" i="3"/>
  <c r="BY1109" i="3"/>
  <c r="AY1109" i="3"/>
  <c r="BB1109" i="3"/>
  <c r="BA1109" i="3"/>
  <c r="AZ1109" i="3"/>
  <c r="AX1109" i="3"/>
  <c r="CA1109" i="3"/>
  <c r="BZ1109" i="3"/>
  <c r="BG1109" i="3"/>
  <c r="BF1109" i="3"/>
  <c r="BN1109" i="3"/>
  <c r="BE1109" i="3"/>
  <c r="BD1109" i="3"/>
  <c r="BL1117" i="3"/>
  <c r="BK1117" i="3"/>
  <c r="BY1117" i="3"/>
  <c r="AY1117" i="3"/>
  <c r="BB1117" i="3"/>
  <c r="BA1117" i="3"/>
  <c r="AZ1117" i="3"/>
  <c r="AX1117" i="3"/>
  <c r="CA1117" i="3"/>
  <c r="BZ1117" i="3"/>
  <c r="BG1117" i="3"/>
  <c r="BF1117" i="3"/>
  <c r="BN1117" i="3"/>
  <c r="BE1117" i="3"/>
  <c r="BD1117" i="3"/>
  <c r="BL1125" i="3"/>
  <c r="BK1125" i="3"/>
  <c r="BY1125" i="3"/>
  <c r="AY1125" i="3"/>
  <c r="BB1125" i="3"/>
  <c r="BA1125" i="3"/>
  <c r="AZ1125" i="3"/>
  <c r="AX1125" i="3"/>
  <c r="CA1125" i="3"/>
  <c r="BZ1125" i="3"/>
  <c r="BG1125" i="3"/>
  <c r="BF1125" i="3"/>
  <c r="BN1125" i="3"/>
  <c r="BE1125" i="3"/>
  <c r="BD1125" i="3"/>
  <c r="BL1133" i="3"/>
  <c r="BK1133" i="3"/>
  <c r="BY1133" i="3"/>
  <c r="AY1133" i="3"/>
  <c r="BB1133" i="3"/>
  <c r="BA1133" i="3"/>
  <c r="AZ1133" i="3"/>
  <c r="AX1133" i="3"/>
  <c r="CA1133" i="3"/>
  <c r="BZ1133" i="3"/>
  <c r="BG1133" i="3"/>
  <c r="BF1133" i="3"/>
  <c r="BN1133" i="3"/>
  <c r="BE1133" i="3"/>
  <c r="BD1133" i="3"/>
  <c r="BL1141" i="3"/>
  <c r="BK1141" i="3"/>
  <c r="BY1141" i="3"/>
  <c r="AY1141" i="3"/>
  <c r="BB1141" i="3"/>
  <c r="BA1141" i="3"/>
  <c r="AZ1141" i="3"/>
  <c r="AX1141" i="3"/>
  <c r="CA1141" i="3"/>
  <c r="BZ1141" i="3"/>
  <c r="BG1141" i="3"/>
  <c r="BF1141" i="3"/>
  <c r="BN1141" i="3"/>
  <c r="BE1141" i="3"/>
  <c r="BD1141" i="3"/>
  <c r="BL1149" i="3"/>
  <c r="BK1149" i="3"/>
  <c r="BY1149" i="3"/>
  <c r="AY1149" i="3"/>
  <c r="BB1149" i="3"/>
  <c r="BA1149" i="3"/>
  <c r="AZ1149" i="3"/>
  <c r="AX1149" i="3"/>
  <c r="CA1149" i="3"/>
  <c r="BZ1149" i="3"/>
  <c r="BG1149" i="3"/>
  <c r="BF1149" i="3"/>
  <c r="BN1149" i="3"/>
  <c r="BE1149" i="3"/>
  <c r="BD1149" i="3"/>
  <c r="BL1157" i="3"/>
  <c r="BK1157" i="3"/>
  <c r="BY1157" i="3"/>
  <c r="AY1157" i="3"/>
  <c r="BB1157" i="3"/>
  <c r="BA1157" i="3"/>
  <c r="AZ1157" i="3"/>
  <c r="AX1157" i="3"/>
  <c r="CA1157" i="3"/>
  <c r="BZ1157" i="3"/>
  <c r="BG1157" i="3"/>
  <c r="BF1157" i="3"/>
  <c r="BN1157" i="3"/>
  <c r="BE1157" i="3"/>
  <c r="BD1157" i="3"/>
  <c r="BL1165" i="3"/>
  <c r="BK1165" i="3"/>
  <c r="BY1165" i="3"/>
  <c r="AY1165" i="3"/>
  <c r="BB1165" i="3"/>
  <c r="BA1165" i="3"/>
  <c r="AZ1165" i="3"/>
  <c r="AX1165" i="3"/>
  <c r="CA1165" i="3"/>
  <c r="BZ1165" i="3"/>
  <c r="BG1165" i="3"/>
  <c r="BF1165" i="3"/>
  <c r="BN1165" i="3"/>
  <c r="BE1165" i="3"/>
  <c r="BD1165" i="3"/>
  <c r="BL1173" i="3"/>
  <c r="BK1173" i="3"/>
  <c r="BY1173" i="3"/>
  <c r="AY1173" i="3"/>
  <c r="BB1173" i="3"/>
  <c r="BA1173" i="3"/>
  <c r="AZ1173" i="3"/>
  <c r="AX1173" i="3"/>
  <c r="CA1173" i="3"/>
  <c r="BZ1173" i="3"/>
  <c r="BG1173" i="3"/>
  <c r="BF1173" i="3"/>
  <c r="BN1173" i="3"/>
  <c r="BE1173" i="3"/>
  <c r="BD1173" i="3"/>
  <c r="BL1181" i="3"/>
  <c r="BK1181" i="3"/>
  <c r="BY1181" i="3"/>
  <c r="AY1181" i="3"/>
  <c r="BB1181" i="3"/>
  <c r="BA1181" i="3"/>
  <c r="AZ1181" i="3"/>
  <c r="AX1181" i="3"/>
  <c r="CA1181" i="3"/>
  <c r="BZ1181" i="3"/>
  <c r="BG1181" i="3"/>
  <c r="BF1181" i="3"/>
  <c r="BN1181" i="3"/>
  <c r="BE1181" i="3"/>
  <c r="BD1181" i="3"/>
  <c r="BL1189" i="3"/>
  <c r="BK1189" i="3"/>
  <c r="BY1189" i="3"/>
  <c r="AY1189" i="3"/>
  <c r="BB1189" i="3"/>
  <c r="BA1189" i="3"/>
  <c r="AZ1189" i="3"/>
  <c r="AX1189" i="3"/>
  <c r="CA1189" i="3"/>
  <c r="BZ1189" i="3"/>
  <c r="BG1189" i="3"/>
  <c r="BF1189" i="3"/>
  <c r="BN1189" i="3"/>
  <c r="BE1189" i="3"/>
  <c r="BD1189" i="3"/>
  <c r="BL1197" i="3"/>
  <c r="BK1197" i="3"/>
  <c r="BY1197" i="3"/>
  <c r="AY1197" i="3"/>
  <c r="BB1197" i="3"/>
  <c r="BA1197" i="3"/>
  <c r="AZ1197" i="3"/>
  <c r="AX1197" i="3"/>
  <c r="CA1197" i="3"/>
  <c r="BZ1197" i="3"/>
  <c r="BG1197" i="3"/>
  <c r="BF1197" i="3"/>
  <c r="BN1197" i="3"/>
  <c r="BE1197" i="3"/>
  <c r="BD1197" i="3"/>
  <c r="BL1205" i="3"/>
  <c r="BK1205" i="3"/>
  <c r="BY1205" i="3"/>
  <c r="AY1205" i="3"/>
  <c r="BB1205" i="3"/>
  <c r="BA1205" i="3"/>
  <c r="AZ1205" i="3"/>
  <c r="AX1205" i="3"/>
  <c r="CA1205" i="3"/>
  <c r="BZ1205" i="3"/>
  <c r="BG1205" i="3"/>
  <c r="BF1205" i="3"/>
  <c r="BN1205" i="3"/>
  <c r="BE1205" i="3"/>
  <c r="BD1205" i="3"/>
  <c r="BL1213" i="3"/>
  <c r="BK1213" i="3"/>
  <c r="BY1213" i="3"/>
  <c r="AY1213" i="3"/>
  <c r="BB1213" i="3"/>
  <c r="BA1213" i="3"/>
  <c r="AZ1213" i="3"/>
  <c r="AX1213" i="3"/>
  <c r="CA1213" i="3"/>
  <c r="BZ1213" i="3"/>
  <c r="BG1213" i="3"/>
  <c r="BF1213" i="3"/>
  <c r="BN1213" i="3"/>
  <c r="BE1213" i="3"/>
  <c r="BD1213" i="3"/>
  <c r="BL1221" i="3"/>
  <c r="BK1221" i="3"/>
  <c r="BY1221" i="3"/>
  <c r="AY1221" i="3"/>
  <c r="BB1221" i="3"/>
  <c r="BA1221" i="3"/>
  <c r="AZ1221" i="3"/>
  <c r="AX1221" i="3"/>
  <c r="CA1221" i="3"/>
  <c r="BZ1221" i="3"/>
  <c r="BG1221" i="3"/>
  <c r="BF1221" i="3"/>
  <c r="BN1221" i="3"/>
  <c r="BE1221" i="3"/>
  <c r="BD1221" i="3"/>
  <c r="BL1229" i="3"/>
  <c r="BK1229" i="3"/>
  <c r="BY1229" i="3"/>
  <c r="AY1229" i="3"/>
  <c r="BB1229" i="3"/>
  <c r="BA1229" i="3"/>
  <c r="AZ1229" i="3"/>
  <c r="AX1229" i="3"/>
  <c r="CA1229" i="3"/>
  <c r="BZ1229" i="3"/>
  <c r="BG1229" i="3"/>
  <c r="BF1229" i="3"/>
  <c r="BN1229" i="3"/>
  <c r="BE1229" i="3"/>
  <c r="BD1229" i="3"/>
  <c r="BL1237" i="3"/>
  <c r="BK1237" i="3"/>
  <c r="BY1237" i="3"/>
  <c r="AY1237" i="3"/>
  <c r="BB1237" i="3"/>
  <c r="BA1237" i="3"/>
  <c r="AZ1237" i="3"/>
  <c r="AX1237" i="3"/>
  <c r="CA1237" i="3"/>
  <c r="BZ1237" i="3"/>
  <c r="BG1237" i="3"/>
  <c r="BF1237" i="3"/>
  <c r="BN1237" i="3"/>
  <c r="BE1237" i="3"/>
  <c r="BD1237" i="3"/>
  <c r="BL1245" i="3"/>
  <c r="BK1245" i="3"/>
  <c r="BY1245" i="3"/>
  <c r="AY1245" i="3"/>
  <c r="BB1245" i="3"/>
  <c r="BA1245" i="3"/>
  <c r="AZ1245" i="3"/>
  <c r="AX1245" i="3"/>
  <c r="CA1245" i="3"/>
  <c r="BZ1245" i="3"/>
  <c r="BG1245" i="3"/>
  <c r="BF1245" i="3"/>
  <c r="BN1245" i="3"/>
  <c r="BE1245" i="3"/>
  <c r="BD1245" i="3"/>
  <c r="BL1253" i="3"/>
  <c r="BK1253" i="3"/>
  <c r="BY1253" i="3"/>
  <c r="AY1253" i="3"/>
  <c r="BB1253" i="3"/>
  <c r="BA1253" i="3"/>
  <c r="AZ1253" i="3"/>
  <c r="AX1253" i="3"/>
  <c r="CA1253" i="3"/>
  <c r="BZ1253" i="3"/>
  <c r="BG1253" i="3"/>
  <c r="BF1253" i="3"/>
  <c r="BN1253" i="3"/>
  <c r="BE1253" i="3"/>
  <c r="BD1253" i="3"/>
  <c r="BL1261" i="3"/>
  <c r="BK1261" i="3"/>
  <c r="BY1261" i="3"/>
  <c r="AY1261" i="3"/>
  <c r="BB1261" i="3"/>
  <c r="BA1261" i="3"/>
  <c r="AZ1261" i="3"/>
  <c r="AX1261" i="3"/>
  <c r="CA1261" i="3"/>
  <c r="BZ1261" i="3"/>
  <c r="BG1261" i="3"/>
  <c r="BF1261" i="3"/>
  <c r="BN1261" i="3"/>
  <c r="BE1261" i="3"/>
  <c r="BD1261" i="3"/>
  <c r="BL1269" i="3"/>
  <c r="BK1269" i="3"/>
  <c r="BY1269" i="3"/>
  <c r="AY1269" i="3"/>
  <c r="BB1269" i="3"/>
  <c r="BA1269" i="3"/>
  <c r="AZ1269" i="3"/>
  <c r="AX1269" i="3"/>
  <c r="CA1269" i="3"/>
  <c r="BZ1269" i="3"/>
  <c r="BG1269" i="3"/>
  <c r="BF1269" i="3"/>
  <c r="BN1269" i="3"/>
  <c r="BE1269" i="3"/>
  <c r="BD1269" i="3"/>
  <c r="BL1277" i="3"/>
  <c r="BK1277" i="3"/>
  <c r="BY1277" i="3"/>
  <c r="AY1277" i="3"/>
  <c r="BB1277" i="3"/>
  <c r="BA1277" i="3"/>
  <c r="AZ1277" i="3"/>
  <c r="AX1277" i="3"/>
  <c r="CA1277" i="3"/>
  <c r="BZ1277" i="3"/>
  <c r="BG1277" i="3"/>
  <c r="BF1277" i="3"/>
  <c r="BN1277" i="3"/>
  <c r="BE1277" i="3"/>
  <c r="BD1277" i="3"/>
  <c r="BL1285" i="3"/>
  <c r="BK1285" i="3"/>
  <c r="BY1285" i="3"/>
  <c r="AY1285" i="3"/>
  <c r="BB1285" i="3"/>
  <c r="BA1285" i="3"/>
  <c r="AZ1285" i="3"/>
  <c r="AX1285" i="3"/>
  <c r="CA1285" i="3"/>
  <c r="BZ1285" i="3"/>
  <c r="BG1285" i="3"/>
  <c r="BF1285" i="3"/>
  <c r="BN1285" i="3"/>
  <c r="BE1285" i="3"/>
  <c r="BD1285" i="3"/>
  <c r="BL1293" i="3"/>
  <c r="BK1293" i="3"/>
  <c r="BY1293" i="3"/>
  <c r="AY1293" i="3"/>
  <c r="BB1293" i="3"/>
  <c r="BA1293" i="3"/>
  <c r="AZ1293" i="3"/>
  <c r="AX1293" i="3"/>
  <c r="CA1293" i="3"/>
  <c r="BZ1293" i="3"/>
  <c r="BG1293" i="3"/>
  <c r="BF1293" i="3"/>
  <c r="BN1293" i="3"/>
  <c r="BE1293" i="3"/>
  <c r="BD1293" i="3"/>
  <c r="BL1301" i="3"/>
  <c r="BK1301" i="3"/>
  <c r="BY1301" i="3"/>
  <c r="AY1301" i="3"/>
  <c r="BA1301" i="3"/>
  <c r="BB1301" i="3"/>
  <c r="AZ1301" i="3"/>
  <c r="AX1301" i="3"/>
  <c r="CA1301" i="3"/>
  <c r="BZ1301" i="3"/>
  <c r="BG1301" i="3"/>
  <c r="BF1301" i="3"/>
  <c r="BN1301" i="3"/>
  <c r="BE1301" i="3"/>
  <c r="BD1301" i="3"/>
  <c r="BL1309" i="3"/>
  <c r="BK1309" i="3"/>
  <c r="BY1309" i="3"/>
  <c r="AY1309" i="3"/>
  <c r="BB1309" i="3"/>
  <c r="BA1309" i="3"/>
  <c r="AZ1309" i="3"/>
  <c r="AX1309" i="3"/>
  <c r="CA1309" i="3"/>
  <c r="BZ1309" i="3"/>
  <c r="BG1309" i="3"/>
  <c r="BF1309" i="3"/>
  <c r="BN1309" i="3"/>
  <c r="BE1309" i="3"/>
  <c r="BD1309" i="3"/>
  <c r="BL1317" i="3"/>
  <c r="BK1317" i="3"/>
  <c r="BY1317" i="3"/>
  <c r="AY1317" i="3"/>
  <c r="BB1317" i="3"/>
  <c r="BA1317" i="3"/>
  <c r="AZ1317" i="3"/>
  <c r="AX1317" i="3"/>
  <c r="CA1317" i="3"/>
  <c r="BZ1317" i="3"/>
  <c r="BG1317" i="3"/>
  <c r="BF1317" i="3"/>
  <c r="BN1317" i="3"/>
  <c r="BE1317" i="3"/>
  <c r="BD1317" i="3"/>
  <c r="BL1325" i="3"/>
  <c r="BK1325" i="3"/>
  <c r="BY1325" i="3"/>
  <c r="AY1325" i="3"/>
  <c r="BB1325" i="3"/>
  <c r="BA1325" i="3"/>
  <c r="AZ1325" i="3"/>
  <c r="AX1325" i="3"/>
  <c r="CA1325" i="3"/>
  <c r="BZ1325" i="3"/>
  <c r="BG1325" i="3"/>
  <c r="BF1325" i="3"/>
  <c r="BN1325" i="3"/>
  <c r="BE1325" i="3"/>
  <c r="BD1325" i="3"/>
  <c r="BL1333" i="3"/>
  <c r="BK1333" i="3"/>
  <c r="BY1333" i="3"/>
  <c r="AY1333" i="3"/>
  <c r="BA1333" i="3"/>
  <c r="BB1333" i="3"/>
  <c r="AZ1333" i="3"/>
  <c r="AX1333" i="3"/>
  <c r="CA1333" i="3"/>
  <c r="BZ1333" i="3"/>
  <c r="BG1333" i="3"/>
  <c r="BF1333" i="3"/>
  <c r="BN1333" i="3"/>
  <c r="BE1333" i="3"/>
  <c r="BD1333" i="3"/>
  <c r="BL1341" i="3"/>
  <c r="BK1341" i="3"/>
  <c r="BY1341" i="3"/>
  <c r="AY1341" i="3"/>
  <c r="BB1341" i="3"/>
  <c r="BA1341" i="3"/>
  <c r="AZ1341" i="3"/>
  <c r="AX1341" i="3"/>
  <c r="CA1341" i="3"/>
  <c r="BZ1341" i="3"/>
  <c r="BG1341" i="3"/>
  <c r="BF1341" i="3"/>
  <c r="BN1341" i="3"/>
  <c r="BE1341" i="3"/>
  <c r="BD1341" i="3"/>
  <c r="BL1349" i="3"/>
  <c r="BK1349" i="3"/>
  <c r="BY1349" i="3"/>
  <c r="AY1349" i="3"/>
  <c r="BB1349" i="3"/>
  <c r="BA1349" i="3"/>
  <c r="AZ1349" i="3"/>
  <c r="AX1349" i="3"/>
  <c r="CA1349" i="3"/>
  <c r="BZ1349" i="3"/>
  <c r="BG1349" i="3"/>
  <c r="BF1349" i="3"/>
  <c r="BN1349" i="3"/>
  <c r="BE1349" i="3"/>
  <c r="BD1349" i="3"/>
  <c r="BL1357" i="3"/>
  <c r="BK1357" i="3"/>
  <c r="BY1357" i="3"/>
  <c r="AY1357" i="3"/>
  <c r="BB1357" i="3"/>
  <c r="BA1357" i="3"/>
  <c r="AZ1357" i="3"/>
  <c r="AX1357" i="3"/>
  <c r="CA1357" i="3"/>
  <c r="BZ1357" i="3"/>
  <c r="BG1357" i="3"/>
  <c r="BF1357" i="3"/>
  <c r="BN1357" i="3"/>
  <c r="BE1357" i="3"/>
  <c r="BD1357" i="3"/>
  <c r="BL1365" i="3"/>
  <c r="BK1365" i="3"/>
  <c r="BY1365" i="3"/>
  <c r="AY1365" i="3"/>
  <c r="BB1365" i="3"/>
  <c r="BA1365" i="3"/>
  <c r="AZ1365" i="3"/>
  <c r="AX1365" i="3"/>
  <c r="CA1365" i="3"/>
  <c r="BZ1365" i="3"/>
  <c r="BG1365" i="3"/>
  <c r="BF1365" i="3"/>
  <c r="BN1365" i="3"/>
  <c r="BE1365" i="3"/>
  <c r="BD1365" i="3"/>
  <c r="BL1373" i="3"/>
  <c r="BK1373" i="3"/>
  <c r="BY1373" i="3"/>
  <c r="AY1373" i="3"/>
  <c r="BB1373" i="3"/>
  <c r="BA1373" i="3"/>
  <c r="AZ1373" i="3"/>
  <c r="AX1373" i="3"/>
  <c r="CA1373" i="3"/>
  <c r="BZ1373" i="3"/>
  <c r="BG1373" i="3"/>
  <c r="BF1373" i="3"/>
  <c r="BN1373" i="3"/>
  <c r="BE1373" i="3"/>
  <c r="BD1373" i="3"/>
  <c r="BL1381" i="3"/>
  <c r="BK1381" i="3"/>
  <c r="BY1381" i="3"/>
  <c r="AY1381" i="3"/>
  <c r="BB1381" i="3"/>
  <c r="BA1381" i="3"/>
  <c r="AZ1381" i="3"/>
  <c r="AX1381" i="3"/>
  <c r="CA1381" i="3"/>
  <c r="BZ1381" i="3"/>
  <c r="BG1381" i="3"/>
  <c r="BF1381" i="3"/>
  <c r="BN1381" i="3"/>
  <c r="BE1381" i="3"/>
  <c r="BD1381" i="3"/>
  <c r="BL1389" i="3"/>
  <c r="BK1389" i="3"/>
  <c r="BY1389" i="3"/>
  <c r="AY1389" i="3"/>
  <c r="BB1389" i="3"/>
  <c r="BA1389" i="3"/>
  <c r="AZ1389" i="3"/>
  <c r="AX1389" i="3"/>
  <c r="CA1389" i="3"/>
  <c r="BZ1389" i="3"/>
  <c r="BG1389" i="3"/>
  <c r="BF1389" i="3"/>
  <c r="BN1389" i="3"/>
  <c r="BE1389" i="3"/>
  <c r="BD1389" i="3"/>
  <c r="BL1397" i="3"/>
  <c r="BK1397" i="3"/>
  <c r="BY1397" i="3"/>
  <c r="AY1397" i="3"/>
  <c r="BB1397" i="3"/>
  <c r="BA1397" i="3"/>
  <c r="AZ1397" i="3"/>
  <c r="AX1397" i="3"/>
  <c r="CA1397" i="3"/>
  <c r="BZ1397" i="3"/>
  <c r="BG1397" i="3"/>
  <c r="BF1397" i="3"/>
  <c r="BN1397" i="3"/>
  <c r="BE1397" i="3"/>
  <c r="BD1397" i="3"/>
  <c r="BL1405" i="3"/>
  <c r="BK1405" i="3"/>
  <c r="BY1405" i="3"/>
  <c r="AY1405" i="3"/>
  <c r="BB1405" i="3"/>
  <c r="BA1405" i="3"/>
  <c r="AZ1405" i="3"/>
  <c r="AX1405" i="3"/>
  <c r="CA1405" i="3"/>
  <c r="BZ1405" i="3"/>
  <c r="BG1405" i="3"/>
  <c r="BF1405" i="3"/>
  <c r="BN1405" i="3"/>
  <c r="BE1405" i="3"/>
  <c r="BD1405" i="3"/>
  <c r="BL1413" i="3"/>
  <c r="BK1413" i="3"/>
  <c r="BY1413" i="3"/>
  <c r="AY1413" i="3"/>
  <c r="BB1413" i="3"/>
  <c r="BA1413" i="3"/>
  <c r="AZ1413" i="3"/>
  <c r="AX1413" i="3"/>
  <c r="CA1413" i="3"/>
  <c r="BZ1413" i="3"/>
  <c r="BG1413" i="3"/>
  <c r="BF1413" i="3"/>
  <c r="BN1413" i="3"/>
  <c r="BE1413" i="3"/>
  <c r="BD1413" i="3"/>
  <c r="BL1421" i="3"/>
  <c r="BK1421" i="3"/>
  <c r="BY1421" i="3"/>
  <c r="AY1421" i="3"/>
  <c r="BB1421" i="3"/>
  <c r="BA1421" i="3"/>
  <c r="AZ1421" i="3"/>
  <c r="AX1421" i="3"/>
  <c r="CA1421" i="3"/>
  <c r="BZ1421" i="3"/>
  <c r="BG1421" i="3"/>
  <c r="BF1421" i="3"/>
  <c r="BN1421" i="3"/>
  <c r="BE1421" i="3"/>
  <c r="BD1421" i="3"/>
  <c r="BL1429" i="3"/>
  <c r="BK1429" i="3"/>
  <c r="BY1429" i="3"/>
  <c r="AY1429" i="3"/>
  <c r="BB1429" i="3"/>
  <c r="BA1429" i="3"/>
  <c r="AZ1429" i="3"/>
  <c r="AX1429" i="3"/>
  <c r="CA1429" i="3"/>
  <c r="BZ1429" i="3"/>
  <c r="BG1429" i="3"/>
  <c r="BF1429" i="3"/>
  <c r="BN1429" i="3"/>
  <c r="BE1429" i="3"/>
  <c r="BD1429" i="3"/>
  <c r="BL1437" i="3"/>
  <c r="BK1437" i="3"/>
  <c r="BY1437" i="3"/>
  <c r="AY1437" i="3"/>
  <c r="BB1437" i="3"/>
  <c r="BA1437" i="3"/>
  <c r="AZ1437" i="3"/>
  <c r="AX1437" i="3"/>
  <c r="CA1437" i="3"/>
  <c r="BZ1437" i="3"/>
  <c r="BG1437" i="3"/>
  <c r="BF1437" i="3"/>
  <c r="BN1437" i="3"/>
  <c r="BE1437" i="3"/>
  <c r="BD1437" i="3"/>
  <c r="BL1445" i="3"/>
  <c r="BK1445" i="3"/>
  <c r="BY1445" i="3"/>
  <c r="AY1445" i="3"/>
  <c r="BB1445" i="3"/>
  <c r="BA1445" i="3"/>
  <c r="AZ1445" i="3"/>
  <c r="AX1445" i="3"/>
  <c r="CA1445" i="3"/>
  <c r="BZ1445" i="3"/>
  <c r="BG1445" i="3"/>
  <c r="BF1445" i="3"/>
  <c r="BN1445" i="3"/>
  <c r="BE1445" i="3"/>
  <c r="BD1445" i="3"/>
  <c r="BL1453" i="3"/>
  <c r="BK1453" i="3"/>
  <c r="BY1453" i="3"/>
  <c r="AY1453" i="3"/>
  <c r="BB1453" i="3"/>
  <c r="BA1453" i="3"/>
  <c r="AZ1453" i="3"/>
  <c r="AX1453" i="3"/>
  <c r="CA1453" i="3"/>
  <c r="BZ1453" i="3"/>
  <c r="BG1453" i="3"/>
  <c r="BF1453" i="3"/>
  <c r="BN1453" i="3"/>
  <c r="BE1453" i="3"/>
  <c r="BD1453" i="3"/>
  <c r="BL1461" i="3"/>
  <c r="BK1461" i="3"/>
  <c r="BY1461" i="3"/>
  <c r="AY1461" i="3"/>
  <c r="BB1461" i="3"/>
  <c r="BA1461" i="3"/>
  <c r="AZ1461" i="3"/>
  <c r="AX1461" i="3"/>
  <c r="CA1461" i="3"/>
  <c r="BZ1461" i="3"/>
  <c r="BG1461" i="3"/>
  <c r="BF1461" i="3"/>
  <c r="BN1461" i="3"/>
  <c r="BE1461" i="3"/>
  <c r="BD1461" i="3"/>
  <c r="BL1469" i="3"/>
  <c r="BK1469" i="3"/>
  <c r="BY1469" i="3"/>
  <c r="AY1469" i="3"/>
  <c r="BB1469" i="3"/>
  <c r="BA1469" i="3"/>
  <c r="AZ1469" i="3"/>
  <c r="AX1469" i="3"/>
  <c r="CA1469" i="3"/>
  <c r="BZ1469" i="3"/>
  <c r="BG1469" i="3"/>
  <c r="BF1469" i="3"/>
  <c r="BN1469" i="3"/>
  <c r="BE1469" i="3"/>
  <c r="BD1469" i="3"/>
  <c r="BL1477" i="3"/>
  <c r="BK1477" i="3"/>
  <c r="BY1477" i="3"/>
  <c r="AY1477" i="3"/>
  <c r="BB1477" i="3"/>
  <c r="BA1477" i="3"/>
  <c r="AZ1477" i="3"/>
  <c r="AX1477" i="3"/>
  <c r="CA1477" i="3"/>
  <c r="BZ1477" i="3"/>
  <c r="BG1477" i="3"/>
  <c r="BF1477" i="3"/>
  <c r="BN1477" i="3"/>
  <c r="BE1477" i="3"/>
  <c r="BD1477" i="3"/>
  <c r="BL1485" i="3"/>
  <c r="BK1485" i="3"/>
  <c r="BY1485" i="3"/>
  <c r="AY1485" i="3"/>
  <c r="BB1485" i="3"/>
  <c r="BA1485" i="3"/>
  <c r="AZ1485" i="3"/>
  <c r="AX1485" i="3"/>
  <c r="CA1485" i="3"/>
  <c r="BZ1485" i="3"/>
  <c r="BG1485" i="3"/>
  <c r="BF1485" i="3"/>
  <c r="BN1485" i="3"/>
  <c r="BE1485" i="3"/>
  <c r="BD1485" i="3"/>
  <c r="BL1493" i="3"/>
  <c r="BK1493" i="3"/>
  <c r="BY1493" i="3"/>
  <c r="AY1493" i="3"/>
  <c r="BB1493" i="3"/>
  <c r="BA1493" i="3"/>
  <c r="AZ1493" i="3"/>
  <c r="AX1493" i="3"/>
  <c r="CA1493" i="3"/>
  <c r="BZ1493" i="3"/>
  <c r="BG1493" i="3"/>
  <c r="BF1493" i="3"/>
  <c r="BN1493" i="3"/>
  <c r="BE1493" i="3"/>
  <c r="BD1493" i="3"/>
  <c r="BL1501" i="3"/>
  <c r="BK1501" i="3"/>
  <c r="BY1501" i="3"/>
  <c r="AY1501" i="3"/>
  <c r="BB1501" i="3"/>
  <c r="BA1501" i="3"/>
  <c r="AZ1501" i="3"/>
  <c r="AX1501" i="3"/>
  <c r="CA1501" i="3"/>
  <c r="BZ1501" i="3"/>
  <c r="BG1501" i="3"/>
  <c r="BF1501" i="3"/>
  <c r="BN1501" i="3"/>
  <c r="BE1501" i="3"/>
  <c r="BD1501" i="3"/>
  <c r="BL1509" i="3"/>
  <c r="BK1509" i="3"/>
  <c r="BY1509" i="3"/>
  <c r="AY1509" i="3"/>
  <c r="BB1509" i="3"/>
  <c r="BA1509" i="3"/>
  <c r="AZ1509" i="3"/>
  <c r="AX1509" i="3"/>
  <c r="CA1509" i="3"/>
  <c r="BZ1509" i="3"/>
  <c r="BG1509" i="3"/>
  <c r="BF1509" i="3"/>
  <c r="BN1509" i="3"/>
  <c r="BE1509" i="3"/>
  <c r="BD1509" i="3"/>
  <c r="BL1517" i="3"/>
  <c r="BK1517" i="3"/>
  <c r="BY1517" i="3"/>
  <c r="AY1517" i="3"/>
  <c r="BB1517" i="3"/>
  <c r="BA1517" i="3"/>
  <c r="AZ1517" i="3"/>
  <c r="AX1517" i="3"/>
  <c r="CA1517" i="3"/>
  <c r="BZ1517" i="3"/>
  <c r="BG1517" i="3"/>
  <c r="BF1517" i="3"/>
  <c r="BN1517" i="3"/>
  <c r="BE1517" i="3"/>
  <c r="BD1517" i="3"/>
  <c r="BL1525" i="3"/>
  <c r="BK1525" i="3"/>
  <c r="BY1525" i="3"/>
  <c r="AY1525" i="3"/>
  <c r="BB1525" i="3"/>
  <c r="BA1525" i="3"/>
  <c r="AZ1525" i="3"/>
  <c r="AX1525" i="3"/>
  <c r="CA1525" i="3"/>
  <c r="BZ1525" i="3"/>
  <c r="BG1525" i="3"/>
  <c r="BF1525" i="3"/>
  <c r="BN1525" i="3"/>
  <c r="BE1525" i="3"/>
  <c r="BD1525" i="3"/>
  <c r="BL1533" i="3"/>
  <c r="BK1533" i="3"/>
  <c r="BY1533" i="3"/>
  <c r="AY1533" i="3"/>
  <c r="BB1533" i="3"/>
  <c r="BA1533" i="3"/>
  <c r="AZ1533" i="3"/>
  <c r="AX1533" i="3"/>
  <c r="CA1533" i="3"/>
  <c r="BZ1533" i="3"/>
  <c r="BG1533" i="3"/>
  <c r="BF1533" i="3"/>
  <c r="BN1533" i="3"/>
  <c r="BE1533" i="3"/>
  <c r="BD1533" i="3"/>
  <c r="BL1541" i="3"/>
  <c r="BK1541" i="3"/>
  <c r="BY1541" i="3"/>
  <c r="AY1541" i="3"/>
  <c r="BB1541" i="3"/>
  <c r="BA1541" i="3"/>
  <c r="AZ1541" i="3"/>
  <c r="AX1541" i="3"/>
  <c r="CA1541" i="3"/>
  <c r="BZ1541" i="3"/>
  <c r="BG1541" i="3"/>
  <c r="BF1541" i="3"/>
  <c r="BN1541" i="3"/>
  <c r="BE1541" i="3"/>
  <c r="BD1541" i="3"/>
  <c r="BL1549" i="3"/>
  <c r="BK1549" i="3"/>
  <c r="BY1549" i="3"/>
  <c r="AY1549" i="3"/>
  <c r="BB1549" i="3"/>
  <c r="BA1549" i="3"/>
  <c r="AZ1549" i="3"/>
  <c r="AX1549" i="3"/>
  <c r="CA1549" i="3"/>
  <c r="BZ1549" i="3"/>
  <c r="BG1549" i="3"/>
  <c r="BF1549" i="3"/>
  <c r="BN1549" i="3"/>
  <c r="BE1549" i="3"/>
  <c r="BD1549" i="3"/>
  <c r="BL1557" i="3"/>
  <c r="BK1557" i="3"/>
  <c r="BY1557" i="3"/>
  <c r="AY1557" i="3"/>
  <c r="BB1557" i="3"/>
  <c r="BA1557" i="3"/>
  <c r="AZ1557" i="3"/>
  <c r="AX1557" i="3"/>
  <c r="CA1557" i="3"/>
  <c r="BZ1557" i="3"/>
  <c r="BG1557" i="3"/>
  <c r="BF1557" i="3"/>
  <c r="BN1557" i="3"/>
  <c r="BE1557" i="3"/>
  <c r="BD1557" i="3"/>
  <c r="BL1565" i="3"/>
  <c r="BK1565" i="3"/>
  <c r="BY1565" i="3"/>
  <c r="AY1565" i="3"/>
  <c r="BB1565" i="3"/>
  <c r="BA1565" i="3"/>
  <c r="AZ1565" i="3"/>
  <c r="AX1565" i="3"/>
  <c r="CA1565" i="3"/>
  <c r="BZ1565" i="3"/>
  <c r="BG1565" i="3"/>
  <c r="BF1565" i="3"/>
  <c r="BN1565" i="3"/>
  <c r="BE1565" i="3"/>
  <c r="BD1565" i="3"/>
  <c r="BL1573" i="3"/>
  <c r="BK1573" i="3"/>
  <c r="BY1573" i="3"/>
  <c r="AY1573" i="3"/>
  <c r="BB1573" i="3"/>
  <c r="BA1573" i="3"/>
  <c r="AZ1573" i="3"/>
  <c r="AX1573" i="3"/>
  <c r="CA1573" i="3"/>
  <c r="BZ1573" i="3"/>
  <c r="BG1573" i="3"/>
  <c r="BF1573" i="3"/>
  <c r="BN1573" i="3"/>
  <c r="BE1573" i="3"/>
  <c r="BD1573" i="3"/>
  <c r="BL1581" i="3"/>
  <c r="BK1581" i="3"/>
  <c r="BY1581" i="3"/>
  <c r="AY1581" i="3"/>
  <c r="BB1581" i="3"/>
  <c r="BA1581" i="3"/>
  <c r="AZ1581" i="3"/>
  <c r="AX1581" i="3"/>
  <c r="CA1581" i="3"/>
  <c r="BZ1581" i="3"/>
  <c r="BG1581" i="3"/>
  <c r="BF1581" i="3"/>
  <c r="BN1581" i="3"/>
  <c r="BE1581" i="3"/>
  <c r="BD1581" i="3"/>
  <c r="BL1589" i="3"/>
  <c r="BK1589" i="3"/>
  <c r="BY1589" i="3"/>
  <c r="AY1589" i="3"/>
  <c r="BB1589" i="3"/>
  <c r="BA1589" i="3"/>
  <c r="AZ1589" i="3"/>
  <c r="AX1589" i="3"/>
  <c r="CA1589" i="3"/>
  <c r="BZ1589" i="3"/>
  <c r="BG1589" i="3"/>
  <c r="BF1589" i="3"/>
  <c r="BN1589" i="3"/>
  <c r="BE1589" i="3"/>
  <c r="BD1589" i="3"/>
  <c r="BL1597" i="3"/>
  <c r="BK1597" i="3"/>
  <c r="BY1597" i="3"/>
  <c r="AY1597" i="3"/>
  <c r="BB1597" i="3"/>
  <c r="BA1597" i="3"/>
  <c r="AZ1597" i="3"/>
  <c r="AX1597" i="3"/>
  <c r="CA1597" i="3"/>
  <c r="BZ1597" i="3"/>
  <c r="BG1597" i="3"/>
  <c r="BF1597" i="3"/>
  <c r="BN1597" i="3"/>
  <c r="BE1597" i="3"/>
  <c r="BD1597" i="3"/>
  <c r="BL1605" i="3"/>
  <c r="BK1605" i="3"/>
  <c r="BY1605" i="3"/>
  <c r="AY1605" i="3"/>
  <c r="BB1605" i="3"/>
  <c r="BA1605" i="3"/>
  <c r="AZ1605" i="3"/>
  <c r="AX1605" i="3"/>
  <c r="CA1605" i="3"/>
  <c r="BZ1605" i="3"/>
  <c r="BG1605" i="3"/>
  <c r="BF1605" i="3"/>
  <c r="BN1605" i="3"/>
  <c r="BE1605" i="3"/>
  <c r="BD1605" i="3"/>
  <c r="BL1613" i="3"/>
  <c r="BK1613" i="3"/>
  <c r="BY1613" i="3"/>
  <c r="AY1613" i="3"/>
  <c r="BB1613" i="3"/>
  <c r="BA1613" i="3"/>
  <c r="AZ1613" i="3"/>
  <c r="AX1613" i="3"/>
  <c r="CA1613" i="3"/>
  <c r="BZ1613" i="3"/>
  <c r="BG1613" i="3"/>
  <c r="BF1613" i="3"/>
  <c r="BN1613" i="3"/>
  <c r="BE1613" i="3"/>
  <c r="BD1613" i="3"/>
  <c r="BL1621" i="3"/>
  <c r="BK1621" i="3"/>
  <c r="BY1621" i="3"/>
  <c r="AY1621" i="3"/>
  <c r="BB1621" i="3"/>
  <c r="BA1621" i="3"/>
  <c r="AZ1621" i="3"/>
  <c r="AX1621" i="3"/>
  <c r="CA1621" i="3"/>
  <c r="BZ1621" i="3"/>
  <c r="BG1621" i="3"/>
  <c r="BF1621" i="3"/>
  <c r="BN1621" i="3"/>
  <c r="BE1621" i="3"/>
  <c r="BD1621" i="3"/>
  <c r="BL1629" i="3"/>
  <c r="BK1629" i="3"/>
  <c r="BY1629" i="3"/>
  <c r="AY1629" i="3"/>
  <c r="BB1629" i="3"/>
  <c r="BA1629" i="3"/>
  <c r="AX1629" i="3"/>
  <c r="AZ1629" i="3"/>
  <c r="CA1629" i="3"/>
  <c r="BZ1629" i="3"/>
  <c r="BG1629" i="3"/>
  <c r="BF1629" i="3"/>
  <c r="BN1629" i="3"/>
  <c r="BE1629" i="3"/>
  <c r="BD1629" i="3"/>
  <c r="BL1637" i="3"/>
  <c r="BK1637" i="3"/>
  <c r="BY1637" i="3"/>
  <c r="AY1637" i="3"/>
  <c r="BB1637" i="3"/>
  <c r="BA1637" i="3"/>
  <c r="AZ1637" i="3"/>
  <c r="AX1637" i="3"/>
  <c r="CA1637" i="3"/>
  <c r="BZ1637" i="3"/>
  <c r="BG1637" i="3"/>
  <c r="BF1637" i="3"/>
  <c r="BN1637" i="3"/>
  <c r="BE1637" i="3"/>
  <c r="BD1637" i="3"/>
  <c r="BL1645" i="3"/>
  <c r="BK1645" i="3"/>
  <c r="BY1645" i="3"/>
  <c r="AY1645" i="3"/>
  <c r="BB1645" i="3"/>
  <c r="BA1645" i="3"/>
  <c r="AZ1645" i="3"/>
  <c r="AX1645" i="3"/>
  <c r="CA1645" i="3"/>
  <c r="BZ1645" i="3"/>
  <c r="BG1645" i="3"/>
  <c r="BF1645" i="3"/>
  <c r="BN1645" i="3"/>
  <c r="BE1645" i="3"/>
  <c r="BD1645" i="3"/>
  <c r="BL1653" i="3"/>
  <c r="BK1653" i="3"/>
  <c r="BY1653" i="3"/>
  <c r="AY1653" i="3"/>
  <c r="BB1653" i="3"/>
  <c r="BA1653" i="3"/>
  <c r="AZ1653" i="3"/>
  <c r="AX1653" i="3"/>
  <c r="CA1653" i="3"/>
  <c r="BZ1653" i="3"/>
  <c r="BG1653" i="3"/>
  <c r="BF1653" i="3"/>
  <c r="BN1653" i="3"/>
  <c r="BE1653" i="3"/>
  <c r="BD1653" i="3"/>
  <c r="BL1661" i="3"/>
  <c r="BK1661" i="3"/>
  <c r="BY1661" i="3"/>
  <c r="AY1661" i="3"/>
  <c r="BB1661" i="3"/>
  <c r="BA1661" i="3"/>
  <c r="AZ1661" i="3"/>
  <c r="AX1661" i="3"/>
  <c r="CA1661" i="3"/>
  <c r="BZ1661" i="3"/>
  <c r="BG1661" i="3"/>
  <c r="BF1661" i="3"/>
  <c r="BN1661" i="3"/>
  <c r="BE1661" i="3"/>
  <c r="BD1661" i="3"/>
  <c r="BL1669" i="3"/>
  <c r="BK1669" i="3"/>
  <c r="BY1669" i="3"/>
  <c r="AY1669" i="3"/>
  <c r="BB1669" i="3"/>
  <c r="BA1669" i="3"/>
  <c r="AZ1669" i="3"/>
  <c r="AX1669" i="3"/>
  <c r="CA1669" i="3"/>
  <c r="BZ1669" i="3"/>
  <c r="BG1669" i="3"/>
  <c r="BF1669" i="3"/>
  <c r="BN1669" i="3"/>
  <c r="BE1669" i="3"/>
  <c r="BD1669" i="3"/>
  <c r="BL1677" i="3"/>
  <c r="BK1677" i="3"/>
  <c r="BY1677" i="3"/>
  <c r="AY1677" i="3"/>
  <c r="BB1677" i="3"/>
  <c r="BA1677" i="3"/>
  <c r="AZ1677" i="3"/>
  <c r="AX1677" i="3"/>
  <c r="CA1677" i="3"/>
  <c r="BZ1677" i="3"/>
  <c r="BG1677" i="3"/>
  <c r="BF1677" i="3"/>
  <c r="BN1677" i="3"/>
  <c r="BE1677" i="3"/>
  <c r="BD1677" i="3"/>
  <c r="BL1685" i="3"/>
  <c r="BK1685" i="3"/>
  <c r="BY1685" i="3"/>
  <c r="AY1685" i="3"/>
  <c r="BB1685" i="3"/>
  <c r="BA1685" i="3"/>
  <c r="AZ1685" i="3"/>
  <c r="AX1685" i="3"/>
  <c r="CA1685" i="3"/>
  <c r="BZ1685" i="3"/>
  <c r="BG1685" i="3"/>
  <c r="BF1685" i="3"/>
  <c r="BN1685" i="3"/>
  <c r="BE1685" i="3"/>
  <c r="BD1685" i="3"/>
  <c r="BL1693" i="3"/>
  <c r="BK1693" i="3"/>
  <c r="BY1693" i="3"/>
  <c r="AY1693" i="3"/>
  <c r="BB1693" i="3"/>
  <c r="BA1693" i="3"/>
  <c r="AX1693" i="3"/>
  <c r="AZ1693" i="3"/>
  <c r="CA1693" i="3"/>
  <c r="BZ1693" i="3"/>
  <c r="BG1693" i="3"/>
  <c r="BF1693" i="3"/>
  <c r="BN1693" i="3"/>
  <c r="BE1693" i="3"/>
  <c r="BD1693" i="3"/>
  <c r="BL1701" i="3"/>
  <c r="BK1701" i="3"/>
  <c r="BY1701" i="3"/>
  <c r="AY1701" i="3"/>
  <c r="BB1701" i="3"/>
  <c r="BA1701" i="3"/>
  <c r="AZ1701" i="3"/>
  <c r="AX1701" i="3"/>
  <c r="CA1701" i="3"/>
  <c r="BZ1701" i="3"/>
  <c r="BG1701" i="3"/>
  <c r="BF1701" i="3"/>
  <c r="BN1701" i="3"/>
  <c r="BE1701" i="3"/>
  <c r="BD1701" i="3"/>
  <c r="BL1709" i="3"/>
  <c r="BK1709" i="3"/>
  <c r="BY1709" i="3"/>
  <c r="AY1709" i="3"/>
  <c r="BB1709" i="3"/>
  <c r="BA1709" i="3"/>
  <c r="AZ1709" i="3"/>
  <c r="AX1709" i="3"/>
  <c r="CA1709" i="3"/>
  <c r="BZ1709" i="3"/>
  <c r="BG1709" i="3"/>
  <c r="BF1709" i="3"/>
  <c r="BN1709" i="3"/>
  <c r="BE1709" i="3"/>
  <c r="BD1709" i="3"/>
  <c r="BL1717" i="3"/>
  <c r="BK1717" i="3"/>
  <c r="BY1717" i="3"/>
  <c r="AY1717" i="3"/>
  <c r="BB1717" i="3"/>
  <c r="BA1717" i="3"/>
  <c r="AZ1717" i="3"/>
  <c r="AX1717" i="3"/>
  <c r="CA1717" i="3"/>
  <c r="BZ1717" i="3"/>
  <c r="BG1717" i="3"/>
  <c r="BF1717" i="3"/>
  <c r="BN1717" i="3"/>
  <c r="BE1717" i="3"/>
  <c r="BD1717" i="3"/>
  <c r="BL1725" i="3"/>
  <c r="BK1725" i="3"/>
  <c r="BY1725" i="3"/>
  <c r="AY1725" i="3"/>
  <c r="BB1725" i="3"/>
  <c r="BA1725" i="3"/>
  <c r="AZ1725" i="3"/>
  <c r="AX1725" i="3"/>
  <c r="CA1725" i="3"/>
  <c r="BZ1725" i="3"/>
  <c r="BG1725" i="3"/>
  <c r="BF1725" i="3"/>
  <c r="BN1725" i="3"/>
  <c r="BE1725" i="3"/>
  <c r="BD1725" i="3"/>
  <c r="BL1733" i="3"/>
  <c r="BK1733" i="3"/>
  <c r="BY1733" i="3"/>
  <c r="AY1733" i="3"/>
  <c r="BB1733" i="3"/>
  <c r="BA1733" i="3"/>
  <c r="AZ1733" i="3"/>
  <c r="AX1733" i="3"/>
  <c r="CA1733" i="3"/>
  <c r="BZ1733" i="3"/>
  <c r="BG1733" i="3"/>
  <c r="BF1733" i="3"/>
  <c r="BN1733" i="3"/>
  <c r="BE1733" i="3"/>
  <c r="BD1733" i="3"/>
  <c r="BL1741" i="3"/>
  <c r="BK1741" i="3"/>
  <c r="BY1741" i="3"/>
  <c r="AY1741" i="3"/>
  <c r="BB1741" i="3"/>
  <c r="BA1741" i="3"/>
  <c r="AZ1741" i="3"/>
  <c r="AX1741" i="3"/>
  <c r="CA1741" i="3"/>
  <c r="BZ1741" i="3"/>
  <c r="BG1741" i="3"/>
  <c r="BF1741" i="3"/>
  <c r="BN1741" i="3"/>
  <c r="BE1741" i="3"/>
  <c r="BD1741" i="3"/>
  <c r="BL1749" i="3"/>
  <c r="BK1749" i="3"/>
  <c r="BY1749" i="3"/>
  <c r="AY1749" i="3"/>
  <c r="BB1749" i="3"/>
  <c r="BA1749" i="3"/>
  <c r="AZ1749" i="3"/>
  <c r="AX1749" i="3"/>
  <c r="CA1749" i="3"/>
  <c r="BZ1749" i="3"/>
  <c r="BG1749" i="3"/>
  <c r="BF1749" i="3"/>
  <c r="BN1749" i="3"/>
  <c r="BE1749" i="3"/>
  <c r="BD1749" i="3"/>
  <c r="BL1757" i="3"/>
  <c r="BK1757" i="3"/>
  <c r="BY1757" i="3"/>
  <c r="AY1757" i="3"/>
  <c r="BB1757" i="3"/>
  <c r="BA1757" i="3"/>
  <c r="AX1757" i="3"/>
  <c r="AZ1757" i="3"/>
  <c r="CA1757" i="3"/>
  <c r="BZ1757" i="3"/>
  <c r="BG1757" i="3"/>
  <c r="BF1757" i="3"/>
  <c r="BN1757" i="3"/>
  <c r="BE1757" i="3"/>
  <c r="BD1757" i="3"/>
  <c r="BL1765" i="3"/>
  <c r="BK1765" i="3"/>
  <c r="BY1765" i="3"/>
  <c r="AY1765" i="3"/>
  <c r="BB1765" i="3"/>
  <c r="BA1765" i="3"/>
  <c r="AZ1765" i="3"/>
  <c r="AX1765" i="3"/>
  <c r="CA1765" i="3"/>
  <c r="BZ1765" i="3"/>
  <c r="BG1765" i="3"/>
  <c r="BF1765" i="3"/>
  <c r="BN1765" i="3"/>
  <c r="BE1765" i="3"/>
  <c r="BD1765" i="3"/>
  <c r="BL1773" i="3"/>
  <c r="BK1773" i="3"/>
  <c r="BY1773" i="3"/>
  <c r="AY1773" i="3"/>
  <c r="BB1773" i="3"/>
  <c r="BA1773" i="3"/>
  <c r="AZ1773" i="3"/>
  <c r="AX1773" i="3"/>
  <c r="CA1773" i="3"/>
  <c r="BZ1773" i="3"/>
  <c r="BG1773" i="3"/>
  <c r="BF1773" i="3"/>
  <c r="BN1773" i="3"/>
  <c r="BE1773" i="3"/>
  <c r="BD1773" i="3"/>
  <c r="BL1781" i="3"/>
  <c r="BK1781" i="3"/>
  <c r="BY1781" i="3"/>
  <c r="AY1781" i="3"/>
  <c r="BB1781" i="3"/>
  <c r="BA1781" i="3"/>
  <c r="AZ1781" i="3"/>
  <c r="AX1781" i="3"/>
  <c r="CA1781" i="3"/>
  <c r="BZ1781" i="3"/>
  <c r="BG1781" i="3"/>
  <c r="BF1781" i="3"/>
  <c r="BN1781" i="3"/>
  <c r="BE1781" i="3"/>
  <c r="BD1781" i="3"/>
  <c r="BL1789" i="3"/>
  <c r="BK1789" i="3"/>
  <c r="BY1789" i="3"/>
  <c r="AY1789" i="3"/>
  <c r="BB1789" i="3"/>
  <c r="BA1789" i="3"/>
  <c r="AZ1789" i="3"/>
  <c r="AX1789" i="3"/>
  <c r="CA1789" i="3"/>
  <c r="BZ1789" i="3"/>
  <c r="BG1789" i="3"/>
  <c r="BF1789" i="3"/>
  <c r="BN1789" i="3"/>
  <c r="BE1789" i="3"/>
  <c r="BD1789" i="3"/>
  <c r="BL1797" i="3"/>
  <c r="BK1797" i="3"/>
  <c r="BY1797" i="3"/>
  <c r="AY1797" i="3"/>
  <c r="BB1797" i="3"/>
  <c r="BA1797" i="3"/>
  <c r="AZ1797" i="3"/>
  <c r="AX1797" i="3"/>
  <c r="CA1797" i="3"/>
  <c r="BZ1797" i="3"/>
  <c r="BG1797" i="3"/>
  <c r="BF1797" i="3"/>
  <c r="BN1797" i="3"/>
  <c r="BE1797" i="3"/>
  <c r="BD1797" i="3"/>
  <c r="BL1805" i="3"/>
  <c r="BK1805" i="3"/>
  <c r="BY1805" i="3"/>
  <c r="AY1805" i="3"/>
  <c r="BB1805" i="3"/>
  <c r="BA1805" i="3"/>
  <c r="AZ1805" i="3"/>
  <c r="AX1805" i="3"/>
  <c r="CA1805" i="3"/>
  <c r="BZ1805" i="3"/>
  <c r="BG1805" i="3"/>
  <c r="BF1805" i="3"/>
  <c r="BN1805" i="3"/>
  <c r="BE1805" i="3"/>
  <c r="BD1805" i="3"/>
  <c r="BL1813" i="3"/>
  <c r="BK1813" i="3"/>
  <c r="BY1813" i="3"/>
  <c r="AY1813" i="3"/>
  <c r="BB1813" i="3"/>
  <c r="BA1813" i="3"/>
  <c r="AZ1813" i="3"/>
  <c r="AX1813" i="3"/>
  <c r="CA1813" i="3"/>
  <c r="BZ1813" i="3"/>
  <c r="BG1813" i="3"/>
  <c r="BF1813" i="3"/>
  <c r="BN1813" i="3"/>
  <c r="BE1813" i="3"/>
  <c r="BD1813" i="3"/>
  <c r="BL1821" i="3"/>
  <c r="BK1821" i="3"/>
  <c r="BY1821" i="3"/>
  <c r="AY1821" i="3"/>
  <c r="BB1821" i="3"/>
  <c r="BA1821" i="3"/>
  <c r="AX1821" i="3"/>
  <c r="AZ1821" i="3"/>
  <c r="CA1821" i="3"/>
  <c r="BZ1821" i="3"/>
  <c r="BG1821" i="3"/>
  <c r="BF1821" i="3"/>
  <c r="BN1821" i="3"/>
  <c r="BE1821" i="3"/>
  <c r="BD1821" i="3"/>
  <c r="BL1829" i="3"/>
  <c r="BK1829" i="3"/>
  <c r="BY1829" i="3"/>
  <c r="AY1829" i="3"/>
  <c r="BB1829" i="3"/>
  <c r="BA1829" i="3"/>
  <c r="AZ1829" i="3"/>
  <c r="AX1829" i="3"/>
  <c r="CA1829" i="3"/>
  <c r="BZ1829" i="3"/>
  <c r="BG1829" i="3"/>
  <c r="BF1829" i="3"/>
  <c r="BN1829" i="3"/>
  <c r="BE1829" i="3"/>
  <c r="BD1829" i="3"/>
  <c r="BL1837" i="3"/>
  <c r="BK1837" i="3"/>
  <c r="BY1837" i="3"/>
  <c r="AY1837" i="3"/>
  <c r="BB1837" i="3"/>
  <c r="BA1837" i="3"/>
  <c r="AZ1837" i="3"/>
  <c r="AX1837" i="3"/>
  <c r="CA1837" i="3"/>
  <c r="BZ1837" i="3"/>
  <c r="BG1837" i="3"/>
  <c r="BF1837" i="3"/>
  <c r="BN1837" i="3"/>
  <c r="BE1837" i="3"/>
  <c r="BD1837" i="3"/>
  <c r="BL1845" i="3"/>
  <c r="BK1845" i="3"/>
  <c r="BY1845" i="3"/>
  <c r="AY1845" i="3"/>
  <c r="BB1845" i="3"/>
  <c r="BA1845" i="3"/>
  <c r="AZ1845" i="3"/>
  <c r="AX1845" i="3"/>
  <c r="CA1845" i="3"/>
  <c r="BZ1845" i="3"/>
  <c r="BG1845" i="3"/>
  <c r="BF1845" i="3"/>
  <c r="BN1845" i="3"/>
  <c r="BE1845" i="3"/>
  <c r="BD1845" i="3"/>
  <c r="BL1853" i="3"/>
  <c r="BK1853" i="3"/>
  <c r="BY1853" i="3"/>
  <c r="AY1853" i="3"/>
  <c r="BB1853" i="3"/>
  <c r="BA1853" i="3"/>
  <c r="AZ1853" i="3"/>
  <c r="AX1853" i="3"/>
  <c r="CA1853" i="3"/>
  <c r="BZ1853" i="3"/>
  <c r="BG1853" i="3"/>
  <c r="BF1853" i="3"/>
  <c r="BN1853" i="3"/>
  <c r="BE1853" i="3"/>
  <c r="BD1853" i="3"/>
  <c r="BL1861" i="3"/>
  <c r="BK1861" i="3"/>
  <c r="BY1861" i="3"/>
  <c r="AY1861" i="3"/>
  <c r="BB1861" i="3"/>
  <c r="BA1861" i="3"/>
  <c r="AZ1861" i="3"/>
  <c r="AX1861" i="3"/>
  <c r="CA1861" i="3"/>
  <c r="BZ1861" i="3"/>
  <c r="BG1861" i="3"/>
  <c r="BF1861" i="3"/>
  <c r="BN1861" i="3"/>
  <c r="BE1861" i="3"/>
  <c r="BD1861" i="3"/>
  <c r="BL1869" i="3"/>
  <c r="BK1869" i="3"/>
  <c r="BY1869" i="3"/>
  <c r="AY1869" i="3"/>
  <c r="BB1869" i="3"/>
  <c r="BA1869" i="3"/>
  <c r="AZ1869" i="3"/>
  <c r="AX1869" i="3"/>
  <c r="CA1869" i="3"/>
  <c r="BZ1869" i="3"/>
  <c r="BG1869" i="3"/>
  <c r="BF1869" i="3"/>
  <c r="BN1869" i="3"/>
  <c r="BE1869" i="3"/>
  <c r="BD1869" i="3"/>
  <c r="BL1877" i="3"/>
  <c r="BK1877" i="3"/>
  <c r="BY1877" i="3"/>
  <c r="AY1877" i="3"/>
  <c r="BB1877" i="3"/>
  <c r="BA1877" i="3"/>
  <c r="AZ1877" i="3"/>
  <c r="AX1877" i="3"/>
  <c r="CA1877" i="3"/>
  <c r="BZ1877" i="3"/>
  <c r="BG1877" i="3"/>
  <c r="BF1877" i="3"/>
  <c r="BN1877" i="3"/>
  <c r="BE1877" i="3"/>
  <c r="BD1877" i="3"/>
  <c r="BL1885" i="3"/>
  <c r="BK1885" i="3"/>
  <c r="BY1885" i="3"/>
  <c r="AY1885" i="3"/>
  <c r="BB1885" i="3"/>
  <c r="BA1885" i="3"/>
  <c r="AZ1885" i="3"/>
  <c r="AX1885" i="3"/>
  <c r="CA1885" i="3"/>
  <c r="BZ1885" i="3"/>
  <c r="BG1885" i="3"/>
  <c r="BF1885" i="3"/>
  <c r="BN1885" i="3"/>
  <c r="BE1885" i="3"/>
  <c r="BD1885" i="3"/>
  <c r="BL1893" i="3"/>
  <c r="BK1893" i="3"/>
  <c r="BY1893" i="3"/>
  <c r="AY1893" i="3"/>
  <c r="BB1893" i="3"/>
  <c r="BA1893" i="3"/>
  <c r="AZ1893" i="3"/>
  <c r="AX1893" i="3"/>
  <c r="CA1893" i="3"/>
  <c r="BZ1893" i="3"/>
  <c r="BG1893" i="3"/>
  <c r="BF1893" i="3"/>
  <c r="BN1893" i="3"/>
  <c r="BE1893" i="3"/>
  <c r="BD1893" i="3"/>
  <c r="BL1901" i="3"/>
  <c r="BK1901" i="3"/>
  <c r="BY1901" i="3"/>
  <c r="AY1901" i="3"/>
  <c r="BB1901" i="3"/>
  <c r="BA1901" i="3"/>
  <c r="AZ1901" i="3"/>
  <c r="AX1901" i="3"/>
  <c r="CA1901" i="3"/>
  <c r="BZ1901" i="3"/>
  <c r="BG1901" i="3"/>
  <c r="BF1901" i="3"/>
  <c r="BN1901" i="3"/>
  <c r="BE1901" i="3"/>
  <c r="BD1901" i="3"/>
  <c r="BL1909" i="3"/>
  <c r="BK1909" i="3"/>
  <c r="BY1909" i="3"/>
  <c r="AY1909" i="3"/>
  <c r="BB1909" i="3"/>
  <c r="BA1909" i="3"/>
  <c r="AZ1909" i="3"/>
  <c r="AX1909" i="3"/>
  <c r="CA1909" i="3"/>
  <c r="BZ1909" i="3"/>
  <c r="BG1909" i="3"/>
  <c r="BF1909" i="3"/>
  <c r="BN1909" i="3"/>
  <c r="BE1909" i="3"/>
  <c r="BD1909" i="3"/>
  <c r="BL1917" i="3"/>
  <c r="BK1917" i="3"/>
  <c r="BY1917" i="3"/>
  <c r="AY1917" i="3"/>
  <c r="BB1917" i="3"/>
  <c r="BA1917" i="3"/>
  <c r="AZ1917" i="3"/>
  <c r="AX1917" i="3"/>
  <c r="CA1917" i="3"/>
  <c r="BZ1917" i="3"/>
  <c r="BG1917" i="3"/>
  <c r="BF1917" i="3"/>
  <c r="BN1917" i="3"/>
  <c r="BE1917" i="3"/>
  <c r="BD1917" i="3"/>
  <c r="BL1925" i="3"/>
  <c r="BK1925" i="3"/>
  <c r="BY1925" i="3"/>
  <c r="AY1925" i="3"/>
  <c r="BB1925" i="3"/>
  <c r="BA1925" i="3"/>
  <c r="AZ1925" i="3"/>
  <c r="AX1925" i="3"/>
  <c r="CA1925" i="3"/>
  <c r="BZ1925" i="3"/>
  <c r="BG1925" i="3"/>
  <c r="BF1925" i="3"/>
  <c r="BN1925" i="3"/>
  <c r="BE1925" i="3"/>
  <c r="BD1925" i="3"/>
  <c r="BL1933" i="3"/>
  <c r="BK1933" i="3"/>
  <c r="BY1933" i="3"/>
  <c r="AY1933" i="3"/>
  <c r="BB1933" i="3"/>
  <c r="BA1933" i="3"/>
  <c r="AZ1933" i="3"/>
  <c r="AX1933" i="3"/>
  <c r="CA1933" i="3"/>
  <c r="BZ1933" i="3"/>
  <c r="BG1933" i="3"/>
  <c r="BF1933" i="3"/>
  <c r="BN1933" i="3"/>
  <c r="BE1933" i="3"/>
  <c r="BD1933" i="3"/>
  <c r="BL1941" i="3"/>
  <c r="BK1941" i="3"/>
  <c r="BY1941" i="3"/>
  <c r="AY1941" i="3"/>
  <c r="BB1941" i="3"/>
  <c r="BA1941" i="3"/>
  <c r="AZ1941" i="3"/>
  <c r="AX1941" i="3"/>
  <c r="CA1941" i="3"/>
  <c r="BZ1941" i="3"/>
  <c r="BG1941" i="3"/>
  <c r="BF1941" i="3"/>
  <c r="BN1941" i="3"/>
  <c r="BE1941" i="3"/>
  <c r="BD1941" i="3"/>
  <c r="BL1949" i="3"/>
  <c r="BK1949" i="3"/>
  <c r="BY1949" i="3"/>
  <c r="AY1949" i="3"/>
  <c r="BB1949" i="3"/>
  <c r="BA1949" i="3"/>
  <c r="AX1949" i="3"/>
  <c r="AZ1949" i="3"/>
  <c r="CA1949" i="3"/>
  <c r="BZ1949" i="3"/>
  <c r="BG1949" i="3"/>
  <c r="BF1949" i="3"/>
  <c r="BN1949" i="3"/>
  <c r="BE1949" i="3"/>
  <c r="BD1949" i="3"/>
  <c r="BL1957" i="3"/>
  <c r="BK1957" i="3"/>
  <c r="BY1957" i="3"/>
  <c r="AY1957" i="3"/>
  <c r="BB1957" i="3"/>
  <c r="BA1957" i="3"/>
  <c r="AZ1957" i="3"/>
  <c r="AX1957" i="3"/>
  <c r="CA1957" i="3"/>
  <c r="BZ1957" i="3"/>
  <c r="BG1957" i="3"/>
  <c r="BF1957" i="3"/>
  <c r="BN1957" i="3"/>
  <c r="BE1957" i="3"/>
  <c r="BD1957" i="3"/>
  <c r="BL1965" i="3"/>
  <c r="BK1965" i="3"/>
  <c r="BY1965" i="3"/>
  <c r="AY1965" i="3"/>
  <c r="BB1965" i="3"/>
  <c r="BA1965" i="3"/>
  <c r="AZ1965" i="3"/>
  <c r="AX1965" i="3"/>
  <c r="CA1965" i="3"/>
  <c r="BZ1965" i="3"/>
  <c r="BG1965" i="3"/>
  <c r="BF1965" i="3"/>
  <c r="BN1965" i="3"/>
  <c r="BE1965" i="3"/>
  <c r="BD1965" i="3"/>
  <c r="BL1973" i="3"/>
  <c r="BK1973" i="3"/>
  <c r="BY1973" i="3"/>
  <c r="AY1973" i="3"/>
  <c r="BB1973" i="3"/>
  <c r="BA1973" i="3"/>
  <c r="AZ1973" i="3"/>
  <c r="AX1973" i="3"/>
  <c r="CA1973" i="3"/>
  <c r="BZ1973" i="3"/>
  <c r="BG1973" i="3"/>
  <c r="BF1973" i="3"/>
  <c r="BN1973" i="3"/>
  <c r="BE1973" i="3"/>
  <c r="BD1973" i="3"/>
  <c r="BL1981" i="3"/>
  <c r="BK1981" i="3"/>
  <c r="BY1981" i="3"/>
  <c r="AY1981" i="3"/>
  <c r="BB1981" i="3"/>
  <c r="BA1981" i="3"/>
  <c r="AZ1981" i="3"/>
  <c r="AX1981" i="3"/>
  <c r="CA1981" i="3"/>
  <c r="BZ1981" i="3"/>
  <c r="BG1981" i="3"/>
  <c r="BF1981" i="3"/>
  <c r="BN1981" i="3"/>
  <c r="BE1981" i="3"/>
  <c r="BD1981" i="3"/>
  <c r="BL1989" i="3"/>
  <c r="BK1989" i="3"/>
  <c r="BY1989" i="3"/>
  <c r="AY1989" i="3"/>
  <c r="BB1989" i="3"/>
  <c r="BA1989" i="3"/>
  <c r="AZ1989" i="3"/>
  <c r="AX1989" i="3"/>
  <c r="CA1989" i="3"/>
  <c r="BZ1989" i="3"/>
  <c r="BG1989" i="3"/>
  <c r="BF1989" i="3"/>
  <c r="BN1989" i="3"/>
  <c r="BE1989" i="3"/>
  <c r="BD1989" i="3"/>
  <c r="BL1997" i="3"/>
  <c r="BK1997" i="3"/>
  <c r="BY1997" i="3"/>
  <c r="AY1997" i="3"/>
  <c r="BB1997" i="3"/>
  <c r="BA1997" i="3"/>
  <c r="AZ1997" i="3"/>
  <c r="AX1997" i="3"/>
  <c r="CA1997" i="3"/>
  <c r="BZ1997" i="3"/>
  <c r="BG1997" i="3"/>
  <c r="BF1997" i="3"/>
  <c r="BN1997" i="3"/>
  <c r="BE1997" i="3"/>
  <c r="BD1997" i="3"/>
  <c r="BL2005" i="3"/>
  <c r="BK2005" i="3"/>
  <c r="BY2005" i="3"/>
  <c r="AY2005" i="3"/>
  <c r="BB2005" i="3"/>
  <c r="BA2005" i="3"/>
  <c r="AZ2005" i="3"/>
  <c r="AX2005" i="3"/>
  <c r="CA2005" i="3"/>
  <c r="BZ2005" i="3"/>
  <c r="BG2005" i="3"/>
  <c r="BF2005" i="3"/>
  <c r="BN2005" i="3"/>
  <c r="BE2005" i="3"/>
  <c r="BD2005" i="3"/>
  <c r="BL21" i="3"/>
  <c r="BK21" i="3"/>
  <c r="BY21" i="3"/>
  <c r="AY21" i="3"/>
  <c r="BB21" i="3"/>
  <c r="BA21" i="3"/>
  <c r="AZ21" i="3"/>
  <c r="AX21" i="3"/>
  <c r="CA21" i="3"/>
  <c r="BZ21" i="3"/>
  <c r="BG21" i="3"/>
  <c r="BF21" i="3"/>
  <c r="BN21" i="3"/>
  <c r="BE21" i="3"/>
  <c r="BD21" i="3"/>
  <c r="BL69" i="3"/>
  <c r="BK69" i="3"/>
  <c r="BY69" i="3"/>
  <c r="AY69" i="3"/>
  <c r="BB69" i="3"/>
  <c r="BA69" i="3"/>
  <c r="AZ69" i="3"/>
  <c r="AX69" i="3"/>
  <c r="CA69" i="3"/>
  <c r="BZ69" i="3"/>
  <c r="BG69" i="3"/>
  <c r="BF69" i="3"/>
  <c r="BN69" i="3"/>
  <c r="BE69" i="3"/>
  <c r="BD69" i="3"/>
  <c r="BL117" i="3"/>
  <c r="BK117" i="3"/>
  <c r="BY117" i="3"/>
  <c r="AY117" i="3"/>
  <c r="BB117" i="3"/>
  <c r="BA117" i="3"/>
  <c r="AZ117" i="3"/>
  <c r="AX117" i="3"/>
  <c r="CA117" i="3"/>
  <c r="BZ117" i="3"/>
  <c r="BG117" i="3"/>
  <c r="BF117" i="3"/>
  <c r="BN117" i="3"/>
  <c r="BE117" i="3"/>
  <c r="BD117" i="3"/>
  <c r="BL157" i="3"/>
  <c r="BK157" i="3"/>
  <c r="BY157" i="3"/>
  <c r="AY157" i="3"/>
  <c r="BB157" i="3"/>
  <c r="BA157" i="3"/>
  <c r="AZ157" i="3"/>
  <c r="AX157" i="3"/>
  <c r="CA157" i="3"/>
  <c r="BZ157" i="3"/>
  <c r="BG157" i="3"/>
  <c r="BF157" i="3"/>
  <c r="BN157" i="3"/>
  <c r="BE157" i="3"/>
  <c r="BD157" i="3"/>
  <c r="BL213" i="3"/>
  <c r="BK213" i="3"/>
  <c r="BY213" i="3"/>
  <c r="AY213" i="3"/>
  <c r="BB213" i="3"/>
  <c r="BA213" i="3"/>
  <c r="AZ213" i="3"/>
  <c r="AX213" i="3"/>
  <c r="CA213" i="3"/>
  <c r="BZ213" i="3"/>
  <c r="BG213" i="3"/>
  <c r="BF213" i="3"/>
  <c r="BN213" i="3"/>
  <c r="BE213" i="3"/>
  <c r="BD213" i="3"/>
  <c r="BL269" i="3"/>
  <c r="BK269" i="3"/>
  <c r="BY269" i="3"/>
  <c r="AY269" i="3"/>
  <c r="BB269" i="3"/>
  <c r="BA269" i="3"/>
  <c r="AZ269" i="3"/>
  <c r="AX269" i="3"/>
  <c r="CA269" i="3"/>
  <c r="BZ269" i="3"/>
  <c r="BG269" i="3"/>
  <c r="BF269" i="3"/>
  <c r="BN269" i="3"/>
  <c r="BE269" i="3"/>
  <c r="BD269" i="3"/>
  <c r="BL317" i="3"/>
  <c r="BK317" i="3"/>
  <c r="BY317" i="3"/>
  <c r="AY317" i="3"/>
  <c r="BB317" i="3"/>
  <c r="BA317" i="3"/>
  <c r="AZ317" i="3"/>
  <c r="AX317" i="3"/>
  <c r="CA317" i="3"/>
  <c r="BZ317" i="3"/>
  <c r="BG317" i="3"/>
  <c r="BF317" i="3"/>
  <c r="BN317" i="3"/>
  <c r="BE317" i="3"/>
  <c r="BD317" i="3"/>
  <c r="BL373" i="3"/>
  <c r="BK373" i="3"/>
  <c r="BY373" i="3"/>
  <c r="AY373" i="3"/>
  <c r="BB373" i="3"/>
  <c r="BA373" i="3"/>
  <c r="AZ373" i="3"/>
  <c r="AX373" i="3"/>
  <c r="CA373" i="3"/>
  <c r="BZ373" i="3"/>
  <c r="BG373" i="3"/>
  <c r="BF373" i="3"/>
  <c r="BN373" i="3"/>
  <c r="BE373" i="3"/>
  <c r="BD373" i="3"/>
  <c r="BL413" i="3"/>
  <c r="BK413" i="3"/>
  <c r="BY413" i="3"/>
  <c r="AY413" i="3"/>
  <c r="BB413" i="3"/>
  <c r="BA413" i="3"/>
  <c r="AZ413" i="3"/>
  <c r="AX413" i="3"/>
  <c r="CA413" i="3"/>
  <c r="BZ413" i="3"/>
  <c r="BG413" i="3"/>
  <c r="BF413" i="3"/>
  <c r="BN413" i="3"/>
  <c r="BE413" i="3"/>
  <c r="BD413" i="3"/>
  <c r="BL461" i="3"/>
  <c r="BK461" i="3"/>
  <c r="BY461" i="3"/>
  <c r="AY461" i="3"/>
  <c r="BB461" i="3"/>
  <c r="BA461" i="3"/>
  <c r="AZ461" i="3"/>
  <c r="AX461" i="3"/>
  <c r="CA461" i="3"/>
  <c r="BZ461" i="3"/>
  <c r="BG461" i="3"/>
  <c r="BF461" i="3"/>
  <c r="BN461" i="3"/>
  <c r="BE461" i="3"/>
  <c r="BD461" i="3"/>
  <c r="BL501" i="3"/>
  <c r="BK501" i="3"/>
  <c r="BY501" i="3"/>
  <c r="AY501" i="3"/>
  <c r="BB501" i="3"/>
  <c r="BA501" i="3"/>
  <c r="AZ501" i="3"/>
  <c r="AX501" i="3"/>
  <c r="CA501" i="3"/>
  <c r="BZ501" i="3"/>
  <c r="BG501" i="3"/>
  <c r="BF501" i="3"/>
  <c r="BN501" i="3"/>
  <c r="BE501" i="3"/>
  <c r="BD501" i="3"/>
  <c r="BL549" i="3"/>
  <c r="BK549" i="3"/>
  <c r="BY549" i="3"/>
  <c r="AY549" i="3"/>
  <c r="BB549" i="3"/>
  <c r="BA549" i="3"/>
  <c r="AZ549" i="3"/>
  <c r="AX549" i="3"/>
  <c r="CA549" i="3"/>
  <c r="BZ549" i="3"/>
  <c r="BG549" i="3"/>
  <c r="BF549" i="3"/>
  <c r="BN549" i="3"/>
  <c r="BE549" i="3"/>
  <c r="BD549" i="3"/>
  <c r="BL589" i="3"/>
  <c r="BK589" i="3"/>
  <c r="BY589" i="3"/>
  <c r="AY589" i="3"/>
  <c r="BB589" i="3"/>
  <c r="BA589" i="3"/>
  <c r="AZ589" i="3"/>
  <c r="AX589" i="3"/>
  <c r="CA589" i="3"/>
  <c r="BZ589" i="3"/>
  <c r="BG589" i="3"/>
  <c r="BF589" i="3"/>
  <c r="BN589" i="3"/>
  <c r="BE589" i="3"/>
  <c r="BD589" i="3"/>
  <c r="BL637" i="3"/>
  <c r="BK637" i="3"/>
  <c r="BY637" i="3"/>
  <c r="AY637" i="3"/>
  <c r="BB637" i="3"/>
  <c r="BA637" i="3"/>
  <c r="AZ637" i="3"/>
  <c r="AX637" i="3"/>
  <c r="CA637" i="3"/>
  <c r="BZ637" i="3"/>
  <c r="BG637" i="3"/>
  <c r="BF637" i="3"/>
  <c r="BN637" i="3"/>
  <c r="BE637" i="3"/>
  <c r="BD637" i="3"/>
  <c r="BL677" i="3"/>
  <c r="BK677" i="3"/>
  <c r="BY677" i="3"/>
  <c r="AY677" i="3"/>
  <c r="BB677" i="3"/>
  <c r="BA677" i="3"/>
  <c r="AZ677" i="3"/>
  <c r="AX677" i="3"/>
  <c r="CA677" i="3"/>
  <c r="BZ677" i="3"/>
  <c r="BG677" i="3"/>
  <c r="BF677" i="3"/>
  <c r="BN677" i="3"/>
  <c r="BE677" i="3"/>
  <c r="BD677" i="3"/>
  <c r="BL709" i="3"/>
  <c r="BK709" i="3"/>
  <c r="BY709" i="3"/>
  <c r="AY709" i="3"/>
  <c r="BB709" i="3"/>
  <c r="BA709" i="3"/>
  <c r="AZ709" i="3"/>
  <c r="AX709" i="3"/>
  <c r="CA709" i="3"/>
  <c r="BZ709" i="3"/>
  <c r="BG709" i="3"/>
  <c r="BF709" i="3"/>
  <c r="BN709" i="3"/>
  <c r="BE709" i="3"/>
  <c r="BD709" i="3"/>
  <c r="BL749" i="3"/>
  <c r="BK749" i="3"/>
  <c r="BY749" i="3"/>
  <c r="AY749" i="3"/>
  <c r="BB749" i="3"/>
  <c r="BA749" i="3"/>
  <c r="AZ749" i="3"/>
  <c r="AX749" i="3"/>
  <c r="CA749" i="3"/>
  <c r="BZ749" i="3"/>
  <c r="BG749" i="3"/>
  <c r="BF749" i="3"/>
  <c r="BN749" i="3"/>
  <c r="BE749" i="3"/>
  <c r="BD749" i="3"/>
  <c r="BL789" i="3"/>
  <c r="BK789" i="3"/>
  <c r="BY789" i="3"/>
  <c r="AY789" i="3"/>
  <c r="BB789" i="3"/>
  <c r="BA789" i="3"/>
  <c r="AZ789" i="3"/>
  <c r="AX789" i="3"/>
  <c r="CA789" i="3"/>
  <c r="BZ789" i="3"/>
  <c r="BG789" i="3"/>
  <c r="BF789" i="3"/>
  <c r="BN789" i="3"/>
  <c r="BE789" i="3"/>
  <c r="BD789" i="3"/>
  <c r="BL813" i="3"/>
  <c r="BK813" i="3"/>
  <c r="BY813" i="3"/>
  <c r="AY813" i="3"/>
  <c r="BB813" i="3"/>
  <c r="BA813" i="3"/>
  <c r="AZ813" i="3"/>
  <c r="AX813" i="3"/>
  <c r="CA813" i="3"/>
  <c r="BZ813" i="3"/>
  <c r="BG813" i="3"/>
  <c r="BF813" i="3"/>
  <c r="BN813" i="3"/>
  <c r="BE813" i="3"/>
  <c r="BD813" i="3"/>
  <c r="BL829" i="3"/>
  <c r="BK829" i="3"/>
  <c r="BY829" i="3"/>
  <c r="AY829" i="3"/>
  <c r="BB829" i="3"/>
  <c r="BA829" i="3"/>
  <c r="AZ829" i="3"/>
  <c r="AX829" i="3"/>
  <c r="CA829" i="3"/>
  <c r="BZ829" i="3"/>
  <c r="BG829" i="3"/>
  <c r="BF829" i="3"/>
  <c r="BN829" i="3"/>
  <c r="BE829" i="3"/>
  <c r="BD829" i="3"/>
  <c r="BL845" i="3"/>
  <c r="BK845" i="3"/>
  <c r="BY845" i="3"/>
  <c r="AY845" i="3"/>
  <c r="BB845" i="3"/>
  <c r="BA845" i="3"/>
  <c r="AZ845" i="3"/>
  <c r="AX845" i="3"/>
  <c r="CA845" i="3"/>
  <c r="BZ845" i="3"/>
  <c r="BG845" i="3"/>
  <c r="BF845" i="3"/>
  <c r="BN845" i="3"/>
  <c r="BE845" i="3"/>
  <c r="BD845" i="3"/>
  <c r="BL853" i="3"/>
  <c r="BK853" i="3"/>
  <c r="BY853" i="3"/>
  <c r="AY853" i="3"/>
  <c r="BB853" i="3"/>
  <c r="BA853" i="3"/>
  <c r="AZ853" i="3"/>
  <c r="AX853" i="3"/>
  <c r="CA853" i="3"/>
  <c r="BZ853" i="3"/>
  <c r="BG853" i="3"/>
  <c r="BF853" i="3"/>
  <c r="BN853" i="3"/>
  <c r="BE853" i="3"/>
  <c r="BD853" i="3"/>
  <c r="BL861" i="3"/>
  <c r="BK861" i="3"/>
  <c r="BY861" i="3"/>
  <c r="AY861" i="3"/>
  <c r="BB861" i="3"/>
  <c r="BA861" i="3"/>
  <c r="AZ861" i="3"/>
  <c r="AX861" i="3"/>
  <c r="CA861" i="3"/>
  <c r="BZ861" i="3"/>
  <c r="BG861" i="3"/>
  <c r="BF861" i="3"/>
  <c r="BN861" i="3"/>
  <c r="BE861" i="3"/>
  <c r="BD861" i="3"/>
  <c r="BL869" i="3"/>
  <c r="BK869" i="3"/>
  <c r="BY869" i="3"/>
  <c r="AY869" i="3"/>
  <c r="BB869" i="3"/>
  <c r="BA869" i="3"/>
  <c r="AZ869" i="3"/>
  <c r="AX869" i="3"/>
  <c r="CA869" i="3"/>
  <c r="BZ869" i="3"/>
  <c r="BG869" i="3"/>
  <c r="BF869" i="3"/>
  <c r="BN869" i="3"/>
  <c r="BE869" i="3"/>
  <c r="BD869" i="3"/>
  <c r="BL925" i="3"/>
  <c r="BK925" i="3"/>
  <c r="BY925" i="3"/>
  <c r="AY925" i="3"/>
  <c r="BB925" i="3"/>
  <c r="BA925" i="3"/>
  <c r="AZ925" i="3"/>
  <c r="AX925" i="3"/>
  <c r="CA925" i="3"/>
  <c r="BZ925" i="3"/>
  <c r="BG925" i="3"/>
  <c r="BF925" i="3"/>
  <c r="BN925" i="3"/>
  <c r="BE925" i="3"/>
  <c r="BD925" i="3"/>
  <c r="BL14" i="3"/>
  <c r="BK14" i="3"/>
  <c r="BY14" i="3"/>
  <c r="BL22" i="3"/>
  <c r="BK22" i="3"/>
  <c r="BY22" i="3"/>
  <c r="AY22" i="3"/>
  <c r="BB22" i="3"/>
  <c r="BA22" i="3"/>
  <c r="AZ22" i="3"/>
  <c r="AX22" i="3"/>
  <c r="CA22" i="3"/>
  <c r="BZ22" i="3"/>
  <c r="BG22" i="3"/>
  <c r="BF22" i="3"/>
  <c r="BN22" i="3"/>
  <c r="BE22" i="3"/>
  <c r="BD22" i="3"/>
  <c r="BL30" i="3"/>
  <c r="BK30" i="3"/>
  <c r="BY30" i="3"/>
  <c r="AY30" i="3"/>
  <c r="BB30" i="3"/>
  <c r="BA30" i="3"/>
  <c r="AZ30" i="3"/>
  <c r="AX30" i="3"/>
  <c r="CA30" i="3"/>
  <c r="BZ30" i="3"/>
  <c r="BG30" i="3"/>
  <c r="BF30" i="3"/>
  <c r="BN30" i="3"/>
  <c r="BE30" i="3"/>
  <c r="BD30" i="3"/>
  <c r="BL38" i="3"/>
  <c r="BK38" i="3"/>
  <c r="BY38" i="3"/>
  <c r="AY38" i="3"/>
  <c r="BB38" i="3"/>
  <c r="BA38" i="3"/>
  <c r="AZ38" i="3"/>
  <c r="AX38" i="3"/>
  <c r="CA38" i="3"/>
  <c r="BZ38" i="3"/>
  <c r="BG38" i="3"/>
  <c r="BF38" i="3"/>
  <c r="BN38" i="3"/>
  <c r="BE38" i="3"/>
  <c r="BD38" i="3"/>
  <c r="BL46" i="3"/>
  <c r="BK46" i="3"/>
  <c r="BY46" i="3"/>
  <c r="AY46" i="3"/>
  <c r="BB46" i="3"/>
  <c r="BA46" i="3"/>
  <c r="AZ46" i="3"/>
  <c r="AX46" i="3"/>
  <c r="CA46" i="3"/>
  <c r="BZ46" i="3"/>
  <c r="BG46" i="3"/>
  <c r="BF46" i="3"/>
  <c r="BN46" i="3"/>
  <c r="BE46" i="3"/>
  <c r="BD46" i="3"/>
  <c r="BL54" i="3"/>
  <c r="BK54" i="3"/>
  <c r="BY54" i="3"/>
  <c r="AY54" i="3"/>
  <c r="BB54" i="3"/>
  <c r="BA54" i="3"/>
  <c r="AZ54" i="3"/>
  <c r="AX54" i="3"/>
  <c r="CA54" i="3"/>
  <c r="BZ54" i="3"/>
  <c r="BG54" i="3"/>
  <c r="BF54" i="3"/>
  <c r="BN54" i="3"/>
  <c r="BE54" i="3"/>
  <c r="BD54" i="3"/>
  <c r="BL62" i="3"/>
  <c r="BK62" i="3"/>
  <c r="BY62" i="3"/>
  <c r="AY62" i="3"/>
  <c r="BB62" i="3"/>
  <c r="BA62" i="3"/>
  <c r="AZ62" i="3"/>
  <c r="AX62" i="3"/>
  <c r="BZ62" i="3"/>
  <c r="CA62" i="3"/>
  <c r="BG62" i="3"/>
  <c r="BF62" i="3"/>
  <c r="BN62" i="3"/>
  <c r="BE62" i="3"/>
  <c r="BD62" i="3"/>
  <c r="BL70" i="3"/>
  <c r="BK70" i="3"/>
  <c r="BY70" i="3"/>
  <c r="AY70" i="3"/>
  <c r="BB70" i="3"/>
  <c r="BA70" i="3"/>
  <c r="AZ70" i="3"/>
  <c r="AX70" i="3"/>
  <c r="BZ70" i="3"/>
  <c r="CA70" i="3"/>
  <c r="BG70" i="3"/>
  <c r="BF70" i="3"/>
  <c r="BN70" i="3"/>
  <c r="BE70" i="3"/>
  <c r="BD70" i="3"/>
  <c r="BL78" i="3"/>
  <c r="BK78" i="3"/>
  <c r="BY78" i="3"/>
  <c r="AY78" i="3"/>
  <c r="BB78" i="3"/>
  <c r="BA78" i="3"/>
  <c r="AZ78" i="3"/>
  <c r="AX78" i="3"/>
  <c r="CA78" i="3"/>
  <c r="BZ78" i="3"/>
  <c r="BG78" i="3"/>
  <c r="BF78" i="3"/>
  <c r="BN78" i="3"/>
  <c r="BE78" i="3"/>
  <c r="BD78" i="3"/>
  <c r="BL86" i="3"/>
  <c r="BK86" i="3"/>
  <c r="BY86" i="3"/>
  <c r="AY86" i="3"/>
  <c r="BB86" i="3"/>
  <c r="BA86" i="3"/>
  <c r="AZ86" i="3"/>
  <c r="AX86" i="3"/>
  <c r="BZ86" i="3"/>
  <c r="CA86" i="3"/>
  <c r="BG86" i="3"/>
  <c r="BF86" i="3"/>
  <c r="BN86" i="3"/>
  <c r="BE86" i="3"/>
  <c r="BD86" i="3"/>
  <c r="BL94" i="3"/>
  <c r="BK94" i="3"/>
  <c r="BY94" i="3"/>
  <c r="AY94" i="3"/>
  <c r="BB94" i="3"/>
  <c r="BA94" i="3"/>
  <c r="AZ94" i="3"/>
  <c r="AX94" i="3"/>
  <c r="CA94" i="3"/>
  <c r="BZ94" i="3"/>
  <c r="BG94" i="3"/>
  <c r="BF94" i="3"/>
  <c r="BN94" i="3"/>
  <c r="BE94" i="3"/>
  <c r="BD94" i="3"/>
  <c r="BL102" i="3"/>
  <c r="BK102" i="3"/>
  <c r="BY102" i="3"/>
  <c r="AY102" i="3"/>
  <c r="BB102" i="3"/>
  <c r="BA102" i="3"/>
  <c r="AZ102" i="3"/>
  <c r="AX102" i="3"/>
  <c r="CA102" i="3"/>
  <c r="BZ102" i="3"/>
  <c r="BG102" i="3"/>
  <c r="BF102" i="3"/>
  <c r="BN102" i="3"/>
  <c r="BE102" i="3"/>
  <c r="BD102" i="3"/>
  <c r="BL110" i="3"/>
  <c r="BK110" i="3"/>
  <c r="BY110" i="3"/>
  <c r="AY110" i="3"/>
  <c r="BB110" i="3"/>
  <c r="BA110" i="3"/>
  <c r="AZ110" i="3"/>
  <c r="AX110" i="3"/>
  <c r="CA110" i="3"/>
  <c r="BZ110" i="3"/>
  <c r="BG110" i="3"/>
  <c r="BF110" i="3"/>
  <c r="BN110" i="3"/>
  <c r="BE110" i="3"/>
  <c r="BD110" i="3"/>
  <c r="BL118" i="3"/>
  <c r="BK118" i="3"/>
  <c r="BY118" i="3"/>
  <c r="AY118" i="3"/>
  <c r="BB118" i="3"/>
  <c r="BA118" i="3"/>
  <c r="AZ118" i="3"/>
  <c r="AX118" i="3"/>
  <c r="CA118" i="3"/>
  <c r="BZ118" i="3"/>
  <c r="BG118" i="3"/>
  <c r="BF118" i="3"/>
  <c r="BN118" i="3"/>
  <c r="BE118" i="3"/>
  <c r="BD118" i="3"/>
  <c r="BL126" i="3"/>
  <c r="BK126" i="3"/>
  <c r="BY126" i="3"/>
  <c r="AY126" i="3"/>
  <c r="BB126" i="3"/>
  <c r="BA126" i="3"/>
  <c r="AZ126" i="3"/>
  <c r="AX126" i="3"/>
  <c r="CA126" i="3"/>
  <c r="BZ126" i="3"/>
  <c r="BG126" i="3"/>
  <c r="BF126" i="3"/>
  <c r="BN126" i="3"/>
  <c r="BE126" i="3"/>
  <c r="BD126" i="3"/>
  <c r="BL134" i="3"/>
  <c r="BK134" i="3"/>
  <c r="BY134" i="3"/>
  <c r="AY134" i="3"/>
  <c r="BB134" i="3"/>
  <c r="BA134" i="3"/>
  <c r="AZ134" i="3"/>
  <c r="AX134" i="3"/>
  <c r="CA134" i="3"/>
  <c r="BZ134" i="3"/>
  <c r="BG134" i="3"/>
  <c r="BF134" i="3"/>
  <c r="BN134" i="3"/>
  <c r="BE134" i="3"/>
  <c r="BD134" i="3"/>
  <c r="BL142" i="3"/>
  <c r="BK142" i="3"/>
  <c r="BY142" i="3"/>
  <c r="AY142" i="3"/>
  <c r="BB142" i="3"/>
  <c r="BA142" i="3"/>
  <c r="AZ142" i="3"/>
  <c r="AX142" i="3"/>
  <c r="CA142" i="3"/>
  <c r="BZ142" i="3"/>
  <c r="BG142" i="3"/>
  <c r="BF142" i="3"/>
  <c r="BN142" i="3"/>
  <c r="BE142" i="3"/>
  <c r="BD142" i="3"/>
  <c r="BL150" i="3"/>
  <c r="BK150" i="3"/>
  <c r="BY150" i="3"/>
  <c r="AY150" i="3"/>
  <c r="BB150" i="3"/>
  <c r="BA150" i="3"/>
  <c r="AZ150" i="3"/>
  <c r="AX150" i="3"/>
  <c r="CA150" i="3"/>
  <c r="BZ150" i="3"/>
  <c r="BG150" i="3"/>
  <c r="BF150" i="3"/>
  <c r="BN150" i="3"/>
  <c r="BE150" i="3"/>
  <c r="BD150" i="3"/>
  <c r="BL158" i="3"/>
  <c r="BK158" i="3"/>
  <c r="BY158" i="3"/>
  <c r="AY158" i="3"/>
  <c r="BB158" i="3"/>
  <c r="BA158" i="3"/>
  <c r="AZ158" i="3"/>
  <c r="AX158" i="3"/>
  <c r="CA158" i="3"/>
  <c r="BZ158" i="3"/>
  <c r="BG158" i="3"/>
  <c r="BF158" i="3"/>
  <c r="BN158" i="3"/>
  <c r="BE158" i="3"/>
  <c r="BD158" i="3"/>
  <c r="BL166" i="3"/>
  <c r="BK166" i="3"/>
  <c r="BY166" i="3"/>
  <c r="AY166" i="3"/>
  <c r="BB166" i="3"/>
  <c r="BA166" i="3"/>
  <c r="AZ166" i="3"/>
  <c r="AX166" i="3"/>
  <c r="CA166" i="3"/>
  <c r="BZ166" i="3"/>
  <c r="BG166" i="3"/>
  <c r="BF166" i="3"/>
  <c r="BN166" i="3"/>
  <c r="BE166" i="3"/>
  <c r="BD166" i="3"/>
  <c r="BL174" i="3"/>
  <c r="BK174" i="3"/>
  <c r="BY174" i="3"/>
  <c r="AY174" i="3"/>
  <c r="BB174" i="3"/>
  <c r="BA174" i="3"/>
  <c r="AZ174" i="3"/>
  <c r="AX174" i="3"/>
  <c r="CA174" i="3"/>
  <c r="BZ174" i="3"/>
  <c r="BG174" i="3"/>
  <c r="BF174" i="3"/>
  <c r="BN174" i="3"/>
  <c r="BE174" i="3"/>
  <c r="BD174" i="3"/>
  <c r="BL182" i="3"/>
  <c r="BK182" i="3"/>
  <c r="BY182" i="3"/>
  <c r="AY182" i="3"/>
  <c r="BB182" i="3"/>
  <c r="BA182" i="3"/>
  <c r="AZ182" i="3"/>
  <c r="AX182" i="3"/>
  <c r="CA182" i="3"/>
  <c r="BZ182" i="3"/>
  <c r="BG182" i="3"/>
  <c r="BF182" i="3"/>
  <c r="BN182" i="3"/>
  <c r="BE182" i="3"/>
  <c r="BD182" i="3"/>
  <c r="BL190" i="3"/>
  <c r="BK190" i="3"/>
  <c r="BY190" i="3"/>
  <c r="AY190" i="3"/>
  <c r="BB190" i="3"/>
  <c r="BA190" i="3"/>
  <c r="AZ190" i="3"/>
  <c r="AX190" i="3"/>
  <c r="CA190" i="3"/>
  <c r="BZ190" i="3"/>
  <c r="BG190" i="3"/>
  <c r="BF190" i="3"/>
  <c r="BN190" i="3"/>
  <c r="BE190" i="3"/>
  <c r="BD190" i="3"/>
  <c r="BL198" i="3"/>
  <c r="BK198" i="3"/>
  <c r="BY198" i="3"/>
  <c r="AY198" i="3"/>
  <c r="BB198" i="3"/>
  <c r="BA198" i="3"/>
  <c r="AZ198" i="3"/>
  <c r="AX198" i="3"/>
  <c r="CA198" i="3"/>
  <c r="BZ198" i="3"/>
  <c r="BG198" i="3"/>
  <c r="BF198" i="3"/>
  <c r="BN198" i="3"/>
  <c r="BE198" i="3"/>
  <c r="BD198" i="3"/>
  <c r="BL206" i="3"/>
  <c r="BK206" i="3"/>
  <c r="BY206" i="3"/>
  <c r="AY206" i="3"/>
  <c r="BB206" i="3"/>
  <c r="BA206" i="3"/>
  <c r="AZ206" i="3"/>
  <c r="AX206" i="3"/>
  <c r="CA206" i="3"/>
  <c r="BZ206" i="3"/>
  <c r="BG206" i="3"/>
  <c r="BF206" i="3"/>
  <c r="BN206" i="3"/>
  <c r="BE206" i="3"/>
  <c r="BD206" i="3"/>
  <c r="BL214" i="3"/>
  <c r="BK214" i="3"/>
  <c r="BY214" i="3"/>
  <c r="AY214" i="3"/>
  <c r="BB214" i="3"/>
  <c r="BA214" i="3"/>
  <c r="AZ214" i="3"/>
  <c r="AX214" i="3"/>
  <c r="CA214" i="3"/>
  <c r="BZ214" i="3"/>
  <c r="BG214" i="3"/>
  <c r="BF214" i="3"/>
  <c r="BN214" i="3"/>
  <c r="BE214" i="3"/>
  <c r="BD214" i="3"/>
  <c r="BL222" i="3"/>
  <c r="BK222" i="3"/>
  <c r="BY222" i="3"/>
  <c r="AY222" i="3"/>
  <c r="BB222" i="3"/>
  <c r="BA222" i="3"/>
  <c r="AZ222" i="3"/>
  <c r="AX222" i="3"/>
  <c r="CA222" i="3"/>
  <c r="BZ222" i="3"/>
  <c r="BG222" i="3"/>
  <c r="BF222" i="3"/>
  <c r="BN222" i="3"/>
  <c r="BE222" i="3"/>
  <c r="BD222" i="3"/>
  <c r="BL230" i="3"/>
  <c r="BK230" i="3"/>
  <c r="BY230" i="3"/>
  <c r="AY230" i="3"/>
  <c r="BB230" i="3"/>
  <c r="BA230" i="3"/>
  <c r="AZ230" i="3"/>
  <c r="AX230" i="3"/>
  <c r="CA230" i="3"/>
  <c r="BZ230" i="3"/>
  <c r="BG230" i="3"/>
  <c r="BF230" i="3"/>
  <c r="BN230" i="3"/>
  <c r="BE230" i="3"/>
  <c r="BD230" i="3"/>
  <c r="BL238" i="3"/>
  <c r="BK238" i="3"/>
  <c r="BY238" i="3"/>
  <c r="AY238" i="3"/>
  <c r="BB238" i="3"/>
  <c r="BA238" i="3"/>
  <c r="AZ238" i="3"/>
  <c r="AX238" i="3"/>
  <c r="CA238" i="3"/>
  <c r="BZ238" i="3"/>
  <c r="BG238" i="3"/>
  <c r="BF238" i="3"/>
  <c r="BN238" i="3"/>
  <c r="BE238" i="3"/>
  <c r="BD238" i="3"/>
  <c r="BL246" i="3"/>
  <c r="BK246" i="3"/>
  <c r="BY246" i="3"/>
  <c r="AY246" i="3"/>
  <c r="BB246" i="3"/>
  <c r="BA246" i="3"/>
  <c r="AZ246" i="3"/>
  <c r="AX246" i="3"/>
  <c r="CA246" i="3"/>
  <c r="BZ246" i="3"/>
  <c r="BG246" i="3"/>
  <c r="BF246" i="3"/>
  <c r="BN246" i="3"/>
  <c r="BE246" i="3"/>
  <c r="BD246" i="3"/>
  <c r="BL254" i="3"/>
  <c r="BK254" i="3"/>
  <c r="BY254" i="3"/>
  <c r="AY254" i="3"/>
  <c r="BB254" i="3"/>
  <c r="BA254" i="3"/>
  <c r="AZ254" i="3"/>
  <c r="AX254" i="3"/>
  <c r="CA254" i="3"/>
  <c r="BZ254" i="3"/>
  <c r="BG254" i="3"/>
  <c r="BF254" i="3"/>
  <c r="BN254" i="3"/>
  <c r="BE254" i="3"/>
  <c r="BD254" i="3"/>
  <c r="BL262" i="3"/>
  <c r="BK262" i="3"/>
  <c r="BY262" i="3"/>
  <c r="AY262" i="3"/>
  <c r="BB262" i="3"/>
  <c r="BA262" i="3"/>
  <c r="AZ262" i="3"/>
  <c r="AX262" i="3"/>
  <c r="CA262" i="3"/>
  <c r="BZ262" i="3"/>
  <c r="BG262" i="3"/>
  <c r="BF262" i="3"/>
  <c r="BN262" i="3"/>
  <c r="BE262" i="3"/>
  <c r="BD262" i="3"/>
  <c r="BL270" i="3"/>
  <c r="BK270" i="3"/>
  <c r="BY270" i="3"/>
  <c r="AY270" i="3"/>
  <c r="BB270" i="3"/>
  <c r="BA270" i="3"/>
  <c r="AZ270" i="3"/>
  <c r="AX270" i="3"/>
  <c r="CA270" i="3"/>
  <c r="BZ270" i="3"/>
  <c r="BG270" i="3"/>
  <c r="BF270" i="3"/>
  <c r="BN270" i="3"/>
  <c r="BE270" i="3"/>
  <c r="BD270" i="3"/>
  <c r="BL278" i="3"/>
  <c r="BK278" i="3"/>
  <c r="BY278" i="3"/>
  <c r="AY278" i="3"/>
  <c r="BB278" i="3"/>
  <c r="BA278" i="3"/>
  <c r="AZ278" i="3"/>
  <c r="AX278" i="3"/>
  <c r="CA278" i="3"/>
  <c r="BZ278" i="3"/>
  <c r="BG278" i="3"/>
  <c r="BF278" i="3"/>
  <c r="BN278" i="3"/>
  <c r="BE278" i="3"/>
  <c r="BD278" i="3"/>
  <c r="BL286" i="3"/>
  <c r="BK286" i="3"/>
  <c r="BY286" i="3"/>
  <c r="AY286" i="3"/>
  <c r="BB286" i="3"/>
  <c r="BA286" i="3"/>
  <c r="AZ286" i="3"/>
  <c r="AX286" i="3"/>
  <c r="CA286" i="3"/>
  <c r="BZ286" i="3"/>
  <c r="BG286" i="3"/>
  <c r="BF286" i="3"/>
  <c r="BN286" i="3"/>
  <c r="BE286" i="3"/>
  <c r="BD286" i="3"/>
  <c r="BL294" i="3"/>
  <c r="BK294" i="3"/>
  <c r="BY294" i="3"/>
  <c r="AY294" i="3"/>
  <c r="BB294" i="3"/>
  <c r="BA294" i="3"/>
  <c r="AZ294" i="3"/>
  <c r="AX294" i="3"/>
  <c r="CA294" i="3"/>
  <c r="BZ294" i="3"/>
  <c r="BG294" i="3"/>
  <c r="BF294" i="3"/>
  <c r="BN294" i="3"/>
  <c r="BE294" i="3"/>
  <c r="BD294" i="3"/>
  <c r="BL302" i="3"/>
  <c r="BK302" i="3"/>
  <c r="BY302" i="3"/>
  <c r="AY302" i="3"/>
  <c r="BB302" i="3"/>
  <c r="BA302" i="3"/>
  <c r="AZ302" i="3"/>
  <c r="AX302" i="3"/>
  <c r="CA302" i="3"/>
  <c r="BZ302" i="3"/>
  <c r="BG302" i="3"/>
  <c r="BF302" i="3"/>
  <c r="BN302" i="3"/>
  <c r="BE302" i="3"/>
  <c r="BD302" i="3"/>
  <c r="BL310" i="3"/>
  <c r="BK310" i="3"/>
  <c r="BY310" i="3"/>
  <c r="AY310" i="3"/>
  <c r="BB310" i="3"/>
  <c r="BA310" i="3"/>
  <c r="AZ310" i="3"/>
  <c r="AX310" i="3"/>
  <c r="CA310" i="3"/>
  <c r="BZ310" i="3"/>
  <c r="BG310" i="3"/>
  <c r="BF310" i="3"/>
  <c r="BN310" i="3"/>
  <c r="BE310" i="3"/>
  <c r="BD310" i="3"/>
  <c r="BL318" i="3"/>
  <c r="BK318" i="3"/>
  <c r="BY318" i="3"/>
  <c r="AY318" i="3"/>
  <c r="BB318" i="3"/>
  <c r="BA318" i="3"/>
  <c r="AZ318" i="3"/>
  <c r="AX318" i="3"/>
  <c r="CA318" i="3"/>
  <c r="BZ318" i="3"/>
  <c r="BG318" i="3"/>
  <c r="BF318" i="3"/>
  <c r="BN318" i="3"/>
  <c r="BE318" i="3"/>
  <c r="BD318" i="3"/>
  <c r="BL326" i="3"/>
  <c r="BK326" i="3"/>
  <c r="BY326" i="3"/>
  <c r="AY326" i="3"/>
  <c r="BB326" i="3"/>
  <c r="BA326" i="3"/>
  <c r="AZ326" i="3"/>
  <c r="AX326" i="3"/>
  <c r="CA326" i="3"/>
  <c r="BZ326" i="3"/>
  <c r="BG326" i="3"/>
  <c r="BF326" i="3"/>
  <c r="BN326" i="3"/>
  <c r="BE326" i="3"/>
  <c r="BD326" i="3"/>
  <c r="BL334" i="3"/>
  <c r="BK334" i="3"/>
  <c r="BY334" i="3"/>
  <c r="AY334" i="3"/>
  <c r="BB334" i="3"/>
  <c r="BA334" i="3"/>
  <c r="AZ334" i="3"/>
  <c r="AX334" i="3"/>
  <c r="CA334" i="3"/>
  <c r="BZ334" i="3"/>
  <c r="BG334" i="3"/>
  <c r="BF334" i="3"/>
  <c r="BN334" i="3"/>
  <c r="BE334" i="3"/>
  <c r="BD334" i="3"/>
  <c r="BL342" i="3"/>
  <c r="BK342" i="3"/>
  <c r="BY342" i="3"/>
  <c r="AY342" i="3"/>
  <c r="BB342" i="3"/>
  <c r="BA342" i="3"/>
  <c r="AZ342" i="3"/>
  <c r="AX342" i="3"/>
  <c r="CA342" i="3"/>
  <c r="BZ342" i="3"/>
  <c r="BG342" i="3"/>
  <c r="BF342" i="3"/>
  <c r="BN342" i="3"/>
  <c r="BE342" i="3"/>
  <c r="BD342" i="3"/>
  <c r="BL350" i="3"/>
  <c r="BK350" i="3"/>
  <c r="BY350" i="3"/>
  <c r="AY350" i="3"/>
  <c r="BB350" i="3"/>
  <c r="BA350" i="3"/>
  <c r="AZ350" i="3"/>
  <c r="AX350" i="3"/>
  <c r="CA350" i="3"/>
  <c r="BZ350" i="3"/>
  <c r="BG350" i="3"/>
  <c r="BF350" i="3"/>
  <c r="BN350" i="3"/>
  <c r="BE350" i="3"/>
  <c r="BD350" i="3"/>
  <c r="BL358" i="3"/>
  <c r="BK358" i="3"/>
  <c r="BY358" i="3"/>
  <c r="AY358" i="3"/>
  <c r="BB358" i="3"/>
  <c r="BA358" i="3"/>
  <c r="AZ358" i="3"/>
  <c r="AX358" i="3"/>
  <c r="CA358" i="3"/>
  <c r="BZ358" i="3"/>
  <c r="BG358" i="3"/>
  <c r="BF358" i="3"/>
  <c r="BN358" i="3"/>
  <c r="BE358" i="3"/>
  <c r="BD358" i="3"/>
  <c r="BL366" i="3"/>
  <c r="BK366" i="3"/>
  <c r="BY366" i="3"/>
  <c r="AY366" i="3"/>
  <c r="BB366" i="3"/>
  <c r="BA366" i="3"/>
  <c r="AZ366" i="3"/>
  <c r="AX366" i="3"/>
  <c r="CA366" i="3"/>
  <c r="BZ366" i="3"/>
  <c r="BG366" i="3"/>
  <c r="BF366" i="3"/>
  <c r="BN366" i="3"/>
  <c r="BE366" i="3"/>
  <c r="BD366" i="3"/>
  <c r="BL374" i="3"/>
  <c r="BK374" i="3"/>
  <c r="BY374" i="3"/>
  <c r="AY374" i="3"/>
  <c r="BB374" i="3"/>
  <c r="BA374" i="3"/>
  <c r="AZ374" i="3"/>
  <c r="AX374" i="3"/>
  <c r="CA374" i="3"/>
  <c r="BZ374" i="3"/>
  <c r="BG374" i="3"/>
  <c r="BF374" i="3"/>
  <c r="BN374" i="3"/>
  <c r="BE374" i="3"/>
  <c r="BD374" i="3"/>
  <c r="BL382" i="3"/>
  <c r="BK382" i="3"/>
  <c r="BY382" i="3"/>
  <c r="AY382" i="3"/>
  <c r="BB382" i="3"/>
  <c r="BA382" i="3"/>
  <c r="AZ382" i="3"/>
  <c r="AX382" i="3"/>
  <c r="CA382" i="3"/>
  <c r="BZ382" i="3"/>
  <c r="BG382" i="3"/>
  <c r="BF382" i="3"/>
  <c r="BN382" i="3"/>
  <c r="BE382" i="3"/>
  <c r="BD382" i="3"/>
  <c r="BL390" i="3"/>
  <c r="BK390" i="3"/>
  <c r="BY390" i="3"/>
  <c r="AY390" i="3"/>
  <c r="BB390" i="3"/>
  <c r="BA390" i="3"/>
  <c r="AZ390" i="3"/>
  <c r="AX390" i="3"/>
  <c r="CA390" i="3"/>
  <c r="BZ390" i="3"/>
  <c r="BG390" i="3"/>
  <c r="BF390" i="3"/>
  <c r="BN390" i="3"/>
  <c r="BE390" i="3"/>
  <c r="BD390" i="3"/>
  <c r="BL398" i="3"/>
  <c r="BK398" i="3"/>
  <c r="BY398" i="3"/>
  <c r="AY398" i="3"/>
  <c r="BB398" i="3"/>
  <c r="BA398" i="3"/>
  <c r="AZ398" i="3"/>
  <c r="AX398" i="3"/>
  <c r="CA398" i="3"/>
  <c r="BZ398" i="3"/>
  <c r="BG398" i="3"/>
  <c r="BF398" i="3"/>
  <c r="BN398" i="3"/>
  <c r="BE398" i="3"/>
  <c r="BD398" i="3"/>
  <c r="BL406" i="3"/>
  <c r="BK406" i="3"/>
  <c r="BY406" i="3"/>
  <c r="AY406" i="3"/>
  <c r="BB406" i="3"/>
  <c r="BA406" i="3"/>
  <c r="AZ406" i="3"/>
  <c r="AX406" i="3"/>
  <c r="CA406" i="3"/>
  <c r="BZ406" i="3"/>
  <c r="BG406" i="3"/>
  <c r="BF406" i="3"/>
  <c r="BN406" i="3"/>
  <c r="BE406" i="3"/>
  <c r="BD406" i="3"/>
  <c r="BL414" i="3"/>
  <c r="BK414" i="3"/>
  <c r="BY414" i="3"/>
  <c r="AY414" i="3"/>
  <c r="BB414" i="3"/>
  <c r="BA414" i="3"/>
  <c r="AZ414" i="3"/>
  <c r="AX414" i="3"/>
  <c r="CA414" i="3"/>
  <c r="BZ414" i="3"/>
  <c r="BG414" i="3"/>
  <c r="BF414" i="3"/>
  <c r="BN414" i="3"/>
  <c r="BE414" i="3"/>
  <c r="BD414" i="3"/>
  <c r="BL422" i="3"/>
  <c r="BK422" i="3"/>
  <c r="BY422" i="3"/>
  <c r="AY422" i="3"/>
  <c r="BB422" i="3"/>
  <c r="BA422" i="3"/>
  <c r="AZ422" i="3"/>
  <c r="AX422" i="3"/>
  <c r="CA422" i="3"/>
  <c r="BZ422" i="3"/>
  <c r="BG422" i="3"/>
  <c r="BF422" i="3"/>
  <c r="BN422" i="3"/>
  <c r="BE422" i="3"/>
  <c r="BD422" i="3"/>
  <c r="BL430" i="3"/>
  <c r="BK430" i="3"/>
  <c r="BY430" i="3"/>
  <c r="AY430" i="3"/>
  <c r="BB430" i="3"/>
  <c r="BA430" i="3"/>
  <c r="AZ430" i="3"/>
  <c r="AX430" i="3"/>
  <c r="CA430" i="3"/>
  <c r="BZ430" i="3"/>
  <c r="BG430" i="3"/>
  <c r="BF430" i="3"/>
  <c r="BN430" i="3"/>
  <c r="BE430" i="3"/>
  <c r="BD430" i="3"/>
  <c r="BL438" i="3"/>
  <c r="BK438" i="3"/>
  <c r="BY438" i="3"/>
  <c r="AY438" i="3"/>
  <c r="BB438" i="3"/>
  <c r="BA438" i="3"/>
  <c r="AZ438" i="3"/>
  <c r="AX438" i="3"/>
  <c r="CA438" i="3"/>
  <c r="BZ438" i="3"/>
  <c r="BG438" i="3"/>
  <c r="BF438" i="3"/>
  <c r="BN438" i="3"/>
  <c r="BE438" i="3"/>
  <c r="BD438" i="3"/>
  <c r="BL446" i="3"/>
  <c r="BK446" i="3"/>
  <c r="BY446" i="3"/>
  <c r="AY446" i="3"/>
  <c r="BB446" i="3"/>
  <c r="BA446" i="3"/>
  <c r="AZ446" i="3"/>
  <c r="AX446" i="3"/>
  <c r="CA446" i="3"/>
  <c r="BZ446" i="3"/>
  <c r="BG446" i="3"/>
  <c r="BF446" i="3"/>
  <c r="BN446" i="3"/>
  <c r="BE446" i="3"/>
  <c r="BD446" i="3"/>
  <c r="BL454" i="3"/>
  <c r="BK454" i="3"/>
  <c r="BY454" i="3"/>
  <c r="AY454" i="3"/>
  <c r="BB454" i="3"/>
  <c r="BA454" i="3"/>
  <c r="AZ454" i="3"/>
  <c r="AX454" i="3"/>
  <c r="CA454" i="3"/>
  <c r="BZ454" i="3"/>
  <c r="BG454" i="3"/>
  <c r="BF454" i="3"/>
  <c r="BN454" i="3"/>
  <c r="BE454" i="3"/>
  <c r="BD454" i="3"/>
  <c r="BL462" i="3"/>
  <c r="BK462" i="3"/>
  <c r="BY462" i="3"/>
  <c r="AY462" i="3"/>
  <c r="BB462" i="3"/>
  <c r="BA462" i="3"/>
  <c r="AZ462" i="3"/>
  <c r="AX462" i="3"/>
  <c r="CA462" i="3"/>
  <c r="BZ462" i="3"/>
  <c r="BG462" i="3"/>
  <c r="BF462" i="3"/>
  <c r="BN462" i="3"/>
  <c r="BE462" i="3"/>
  <c r="BD462" i="3"/>
  <c r="BL470" i="3"/>
  <c r="BK470" i="3"/>
  <c r="BY470" i="3"/>
  <c r="AY470" i="3"/>
  <c r="BB470" i="3"/>
  <c r="BA470" i="3"/>
  <c r="AZ470" i="3"/>
  <c r="AX470" i="3"/>
  <c r="CA470" i="3"/>
  <c r="BZ470" i="3"/>
  <c r="BG470" i="3"/>
  <c r="BF470" i="3"/>
  <c r="BN470" i="3"/>
  <c r="BE470" i="3"/>
  <c r="BD470" i="3"/>
  <c r="BL478" i="3"/>
  <c r="BK478" i="3"/>
  <c r="BY478" i="3"/>
  <c r="AY478" i="3"/>
  <c r="BB478" i="3"/>
  <c r="BA478" i="3"/>
  <c r="AZ478" i="3"/>
  <c r="AX478" i="3"/>
  <c r="CA478" i="3"/>
  <c r="BZ478" i="3"/>
  <c r="BG478" i="3"/>
  <c r="BF478" i="3"/>
  <c r="BN478" i="3"/>
  <c r="BE478" i="3"/>
  <c r="BD478" i="3"/>
  <c r="BL486" i="3"/>
  <c r="BK486" i="3"/>
  <c r="BY486" i="3"/>
  <c r="AY486" i="3"/>
  <c r="BB486" i="3"/>
  <c r="BA486" i="3"/>
  <c r="AX486" i="3"/>
  <c r="AZ486" i="3"/>
  <c r="CA486" i="3"/>
  <c r="BZ486" i="3"/>
  <c r="BG486" i="3"/>
  <c r="BF486" i="3"/>
  <c r="BN486" i="3"/>
  <c r="BE486" i="3"/>
  <c r="BD486" i="3"/>
  <c r="BL494" i="3"/>
  <c r="BK494" i="3"/>
  <c r="BY494" i="3"/>
  <c r="AY494" i="3"/>
  <c r="BB494" i="3"/>
  <c r="BA494" i="3"/>
  <c r="AZ494" i="3"/>
  <c r="AX494" i="3"/>
  <c r="CA494" i="3"/>
  <c r="BZ494" i="3"/>
  <c r="BG494" i="3"/>
  <c r="BF494" i="3"/>
  <c r="BN494" i="3"/>
  <c r="BE494" i="3"/>
  <c r="BD494" i="3"/>
  <c r="BL502" i="3"/>
  <c r="BK502" i="3"/>
  <c r="BY502" i="3"/>
  <c r="AY502" i="3"/>
  <c r="BB502" i="3"/>
  <c r="BA502" i="3"/>
  <c r="AZ502" i="3"/>
  <c r="AX502" i="3"/>
  <c r="CA502" i="3"/>
  <c r="BZ502" i="3"/>
  <c r="BG502" i="3"/>
  <c r="BF502" i="3"/>
  <c r="BN502" i="3"/>
  <c r="BE502" i="3"/>
  <c r="BD502" i="3"/>
  <c r="BL510" i="3"/>
  <c r="BK510" i="3"/>
  <c r="BY510" i="3"/>
  <c r="AY510" i="3"/>
  <c r="BB510" i="3"/>
  <c r="BA510" i="3"/>
  <c r="AZ510" i="3"/>
  <c r="AX510" i="3"/>
  <c r="CA510" i="3"/>
  <c r="BZ510" i="3"/>
  <c r="BG510" i="3"/>
  <c r="BF510" i="3"/>
  <c r="BN510" i="3"/>
  <c r="BE510" i="3"/>
  <c r="BD510" i="3"/>
  <c r="BL518" i="3"/>
  <c r="BK518" i="3"/>
  <c r="BY518" i="3"/>
  <c r="AY518" i="3"/>
  <c r="BB518" i="3"/>
  <c r="BA518" i="3"/>
  <c r="AX518" i="3"/>
  <c r="AZ518" i="3"/>
  <c r="CA518" i="3"/>
  <c r="BZ518" i="3"/>
  <c r="BG518" i="3"/>
  <c r="BF518" i="3"/>
  <c r="BN518" i="3"/>
  <c r="BE518" i="3"/>
  <c r="BD518" i="3"/>
  <c r="BL526" i="3"/>
  <c r="BK526" i="3"/>
  <c r="BY526" i="3"/>
  <c r="AY526" i="3"/>
  <c r="BB526" i="3"/>
  <c r="BA526" i="3"/>
  <c r="AZ526" i="3"/>
  <c r="AX526" i="3"/>
  <c r="CA526" i="3"/>
  <c r="BZ526" i="3"/>
  <c r="BG526" i="3"/>
  <c r="BF526" i="3"/>
  <c r="BN526" i="3"/>
  <c r="BE526" i="3"/>
  <c r="BD526" i="3"/>
  <c r="BL534" i="3"/>
  <c r="BK534" i="3"/>
  <c r="BY534" i="3"/>
  <c r="AY534" i="3"/>
  <c r="BB534" i="3"/>
  <c r="BA534" i="3"/>
  <c r="AZ534" i="3"/>
  <c r="AX534" i="3"/>
  <c r="CA534" i="3"/>
  <c r="BZ534" i="3"/>
  <c r="BG534" i="3"/>
  <c r="BF534" i="3"/>
  <c r="BN534" i="3"/>
  <c r="BE534" i="3"/>
  <c r="BD534" i="3"/>
  <c r="BL542" i="3"/>
  <c r="BK542" i="3"/>
  <c r="BY542" i="3"/>
  <c r="AY542" i="3"/>
  <c r="BB542" i="3"/>
  <c r="BA542" i="3"/>
  <c r="AZ542" i="3"/>
  <c r="AX542" i="3"/>
  <c r="CA542" i="3"/>
  <c r="BZ542" i="3"/>
  <c r="BG542" i="3"/>
  <c r="BF542" i="3"/>
  <c r="BN542" i="3"/>
  <c r="BE542" i="3"/>
  <c r="BD542" i="3"/>
  <c r="BL550" i="3"/>
  <c r="BK550" i="3"/>
  <c r="BY550" i="3"/>
  <c r="AY550" i="3"/>
  <c r="BB550" i="3"/>
  <c r="BA550" i="3"/>
  <c r="AZ550" i="3"/>
  <c r="AX550" i="3"/>
  <c r="CA550" i="3"/>
  <c r="BZ550" i="3"/>
  <c r="BG550" i="3"/>
  <c r="BF550" i="3"/>
  <c r="BN550" i="3"/>
  <c r="BE550" i="3"/>
  <c r="BD550" i="3"/>
  <c r="BL558" i="3"/>
  <c r="BK558" i="3"/>
  <c r="BY558" i="3"/>
  <c r="AY558" i="3"/>
  <c r="BB558" i="3"/>
  <c r="BA558" i="3"/>
  <c r="AZ558" i="3"/>
  <c r="AX558" i="3"/>
  <c r="CA558" i="3"/>
  <c r="BZ558" i="3"/>
  <c r="BG558" i="3"/>
  <c r="BF558" i="3"/>
  <c r="BN558" i="3"/>
  <c r="BE558" i="3"/>
  <c r="BD558" i="3"/>
  <c r="BL566" i="3"/>
  <c r="BK566" i="3"/>
  <c r="BY566" i="3"/>
  <c r="AY566" i="3"/>
  <c r="BB566" i="3"/>
  <c r="BA566" i="3"/>
  <c r="AZ566" i="3"/>
  <c r="AX566" i="3"/>
  <c r="CA566" i="3"/>
  <c r="BZ566" i="3"/>
  <c r="BG566" i="3"/>
  <c r="BF566" i="3"/>
  <c r="BN566" i="3"/>
  <c r="BE566" i="3"/>
  <c r="BD566" i="3"/>
  <c r="BL574" i="3"/>
  <c r="BK574" i="3"/>
  <c r="BY574" i="3"/>
  <c r="AY574" i="3"/>
  <c r="BB574" i="3"/>
  <c r="BA574" i="3"/>
  <c r="AZ574" i="3"/>
  <c r="AX574" i="3"/>
  <c r="CA574" i="3"/>
  <c r="BZ574" i="3"/>
  <c r="BG574" i="3"/>
  <c r="BF574" i="3"/>
  <c r="BN574" i="3"/>
  <c r="BE574" i="3"/>
  <c r="BD574" i="3"/>
  <c r="BL582" i="3"/>
  <c r="BK582" i="3"/>
  <c r="BY582" i="3"/>
  <c r="AY582" i="3"/>
  <c r="BB582" i="3"/>
  <c r="BA582" i="3"/>
  <c r="AZ582" i="3"/>
  <c r="AX582" i="3"/>
  <c r="CA582" i="3"/>
  <c r="BZ582" i="3"/>
  <c r="BG582" i="3"/>
  <c r="BF582" i="3"/>
  <c r="BN582" i="3"/>
  <c r="BE582" i="3"/>
  <c r="BD582" i="3"/>
  <c r="BL590" i="3"/>
  <c r="BK590" i="3"/>
  <c r="BY590" i="3"/>
  <c r="AY590" i="3"/>
  <c r="BB590" i="3"/>
  <c r="BA590" i="3"/>
  <c r="AZ590" i="3"/>
  <c r="AX590" i="3"/>
  <c r="CA590" i="3"/>
  <c r="BZ590" i="3"/>
  <c r="BG590" i="3"/>
  <c r="BF590" i="3"/>
  <c r="BN590" i="3"/>
  <c r="BE590" i="3"/>
  <c r="BD590" i="3"/>
  <c r="BL598" i="3"/>
  <c r="BK598" i="3"/>
  <c r="BY598" i="3"/>
  <c r="AY598" i="3"/>
  <c r="BB598" i="3"/>
  <c r="BA598" i="3"/>
  <c r="AZ598" i="3"/>
  <c r="AX598" i="3"/>
  <c r="CA598" i="3"/>
  <c r="BZ598" i="3"/>
  <c r="BG598" i="3"/>
  <c r="BF598" i="3"/>
  <c r="BN598" i="3"/>
  <c r="BE598" i="3"/>
  <c r="BD598" i="3"/>
  <c r="BL606" i="3"/>
  <c r="BK606" i="3"/>
  <c r="BY606" i="3"/>
  <c r="AY606" i="3"/>
  <c r="BB606" i="3"/>
  <c r="BA606" i="3"/>
  <c r="AZ606" i="3"/>
  <c r="AX606" i="3"/>
  <c r="CA606" i="3"/>
  <c r="BZ606" i="3"/>
  <c r="BG606" i="3"/>
  <c r="BF606" i="3"/>
  <c r="BN606" i="3"/>
  <c r="BE606" i="3"/>
  <c r="BD606" i="3"/>
  <c r="BL614" i="3"/>
  <c r="BK614" i="3"/>
  <c r="BY614" i="3"/>
  <c r="AY614" i="3"/>
  <c r="BB614" i="3"/>
  <c r="BA614" i="3"/>
  <c r="AZ614" i="3"/>
  <c r="AX614" i="3"/>
  <c r="CA614" i="3"/>
  <c r="BZ614" i="3"/>
  <c r="BG614" i="3"/>
  <c r="BF614" i="3"/>
  <c r="BN614" i="3"/>
  <c r="BE614" i="3"/>
  <c r="BD614" i="3"/>
  <c r="BL622" i="3"/>
  <c r="BK622" i="3"/>
  <c r="BY622" i="3"/>
  <c r="AY622" i="3"/>
  <c r="BB622" i="3"/>
  <c r="BA622" i="3"/>
  <c r="AZ622" i="3"/>
  <c r="AX622" i="3"/>
  <c r="CA622" i="3"/>
  <c r="BZ622" i="3"/>
  <c r="BG622" i="3"/>
  <c r="BF622" i="3"/>
  <c r="BN622" i="3"/>
  <c r="BE622" i="3"/>
  <c r="BD622" i="3"/>
  <c r="BL630" i="3"/>
  <c r="BK630" i="3"/>
  <c r="BY630" i="3"/>
  <c r="AY630" i="3"/>
  <c r="BB630" i="3"/>
  <c r="BA630" i="3"/>
  <c r="AZ630" i="3"/>
  <c r="AX630" i="3"/>
  <c r="CA630" i="3"/>
  <c r="BZ630" i="3"/>
  <c r="BG630" i="3"/>
  <c r="BF630" i="3"/>
  <c r="BN630" i="3"/>
  <c r="BE630" i="3"/>
  <c r="BD630" i="3"/>
  <c r="BL638" i="3"/>
  <c r="BK638" i="3"/>
  <c r="BY638" i="3"/>
  <c r="AY638" i="3"/>
  <c r="BB638" i="3"/>
  <c r="BA638" i="3"/>
  <c r="AZ638" i="3"/>
  <c r="AX638" i="3"/>
  <c r="CA638" i="3"/>
  <c r="BZ638" i="3"/>
  <c r="BG638" i="3"/>
  <c r="BF638" i="3"/>
  <c r="BN638" i="3"/>
  <c r="BE638" i="3"/>
  <c r="BD638" i="3"/>
  <c r="BL646" i="3"/>
  <c r="BK646" i="3"/>
  <c r="BY646" i="3"/>
  <c r="AY646" i="3"/>
  <c r="BB646" i="3"/>
  <c r="BA646" i="3"/>
  <c r="AZ646" i="3"/>
  <c r="AX646" i="3"/>
  <c r="CA646" i="3"/>
  <c r="BZ646" i="3"/>
  <c r="BG646" i="3"/>
  <c r="BF646" i="3"/>
  <c r="BN646" i="3"/>
  <c r="BE646" i="3"/>
  <c r="BD646" i="3"/>
  <c r="BL654" i="3"/>
  <c r="BK654" i="3"/>
  <c r="BY654" i="3"/>
  <c r="AY654" i="3"/>
  <c r="BB654" i="3"/>
  <c r="BA654" i="3"/>
  <c r="AZ654" i="3"/>
  <c r="AX654" i="3"/>
  <c r="CA654" i="3"/>
  <c r="BZ654" i="3"/>
  <c r="BG654" i="3"/>
  <c r="BF654" i="3"/>
  <c r="BN654" i="3"/>
  <c r="BE654" i="3"/>
  <c r="BD654" i="3"/>
  <c r="BL662" i="3"/>
  <c r="BK662" i="3"/>
  <c r="BY662" i="3"/>
  <c r="AY662" i="3"/>
  <c r="BB662" i="3"/>
  <c r="BA662" i="3"/>
  <c r="AZ662" i="3"/>
  <c r="AX662" i="3"/>
  <c r="CA662" i="3"/>
  <c r="BZ662" i="3"/>
  <c r="BG662" i="3"/>
  <c r="BF662" i="3"/>
  <c r="BN662" i="3"/>
  <c r="BE662" i="3"/>
  <c r="BD662" i="3"/>
  <c r="BL670" i="3"/>
  <c r="BK670" i="3"/>
  <c r="BY670" i="3"/>
  <c r="AY670" i="3"/>
  <c r="BB670" i="3"/>
  <c r="BA670" i="3"/>
  <c r="AZ670" i="3"/>
  <c r="AX670" i="3"/>
  <c r="CA670" i="3"/>
  <c r="BZ670" i="3"/>
  <c r="BG670" i="3"/>
  <c r="BF670" i="3"/>
  <c r="BN670" i="3"/>
  <c r="BE670" i="3"/>
  <c r="BD670" i="3"/>
  <c r="BL678" i="3"/>
  <c r="BK678" i="3"/>
  <c r="BY678" i="3"/>
  <c r="AY678" i="3"/>
  <c r="BB678" i="3"/>
  <c r="BA678" i="3"/>
  <c r="AZ678" i="3"/>
  <c r="AX678" i="3"/>
  <c r="CA678" i="3"/>
  <c r="BZ678" i="3"/>
  <c r="BG678" i="3"/>
  <c r="BF678" i="3"/>
  <c r="BN678" i="3"/>
  <c r="BE678" i="3"/>
  <c r="BD678" i="3"/>
  <c r="BL686" i="3"/>
  <c r="BK686" i="3"/>
  <c r="BY686" i="3"/>
  <c r="AY686" i="3"/>
  <c r="BB686" i="3"/>
  <c r="BA686" i="3"/>
  <c r="AZ686" i="3"/>
  <c r="AX686" i="3"/>
  <c r="CA686" i="3"/>
  <c r="BZ686" i="3"/>
  <c r="BG686" i="3"/>
  <c r="BF686" i="3"/>
  <c r="BN686" i="3"/>
  <c r="BE686" i="3"/>
  <c r="BD686" i="3"/>
  <c r="BL694" i="3"/>
  <c r="BK694" i="3"/>
  <c r="BY694" i="3"/>
  <c r="AY694" i="3"/>
  <c r="BB694" i="3"/>
  <c r="BA694" i="3"/>
  <c r="AZ694" i="3"/>
  <c r="AX694" i="3"/>
  <c r="CA694" i="3"/>
  <c r="BZ694" i="3"/>
  <c r="BG694" i="3"/>
  <c r="BF694" i="3"/>
  <c r="BN694" i="3"/>
  <c r="BE694" i="3"/>
  <c r="BD694" i="3"/>
  <c r="BL702" i="3"/>
  <c r="BK702" i="3"/>
  <c r="BY702" i="3"/>
  <c r="AY702" i="3"/>
  <c r="BB702" i="3"/>
  <c r="BA702" i="3"/>
  <c r="AZ702" i="3"/>
  <c r="AX702" i="3"/>
  <c r="CA702" i="3"/>
  <c r="BZ702" i="3"/>
  <c r="BG702" i="3"/>
  <c r="BF702" i="3"/>
  <c r="BN702" i="3"/>
  <c r="BE702" i="3"/>
  <c r="BD702" i="3"/>
  <c r="BL710" i="3"/>
  <c r="BK710" i="3"/>
  <c r="BY710" i="3"/>
  <c r="AY710" i="3"/>
  <c r="BB710" i="3"/>
  <c r="BA710" i="3"/>
  <c r="AZ710" i="3"/>
  <c r="AX710" i="3"/>
  <c r="CA710" i="3"/>
  <c r="BZ710" i="3"/>
  <c r="BG710" i="3"/>
  <c r="BF710" i="3"/>
  <c r="BN710" i="3"/>
  <c r="BE710" i="3"/>
  <c r="BD710" i="3"/>
  <c r="BL718" i="3"/>
  <c r="BK718" i="3"/>
  <c r="BY718" i="3"/>
  <c r="AY718" i="3"/>
  <c r="BB718" i="3"/>
  <c r="BA718" i="3"/>
  <c r="AZ718" i="3"/>
  <c r="AX718" i="3"/>
  <c r="CA718" i="3"/>
  <c r="BZ718" i="3"/>
  <c r="BG718" i="3"/>
  <c r="BF718" i="3"/>
  <c r="BN718" i="3"/>
  <c r="BE718" i="3"/>
  <c r="BD718" i="3"/>
  <c r="BL726" i="3"/>
  <c r="BK726" i="3"/>
  <c r="BY726" i="3"/>
  <c r="AY726" i="3"/>
  <c r="BB726" i="3"/>
  <c r="BA726" i="3"/>
  <c r="AZ726" i="3"/>
  <c r="AX726" i="3"/>
  <c r="CA726" i="3"/>
  <c r="BZ726" i="3"/>
  <c r="BG726" i="3"/>
  <c r="BF726" i="3"/>
  <c r="BN726" i="3"/>
  <c r="BE726" i="3"/>
  <c r="BD726" i="3"/>
  <c r="BL734" i="3"/>
  <c r="BK734" i="3"/>
  <c r="BY734" i="3"/>
  <c r="AY734" i="3"/>
  <c r="BB734" i="3"/>
  <c r="BA734" i="3"/>
  <c r="AZ734" i="3"/>
  <c r="AX734" i="3"/>
  <c r="CA734" i="3"/>
  <c r="BZ734" i="3"/>
  <c r="BG734" i="3"/>
  <c r="BF734" i="3"/>
  <c r="BN734" i="3"/>
  <c r="BE734" i="3"/>
  <c r="BD734" i="3"/>
  <c r="BL742" i="3"/>
  <c r="BK742" i="3"/>
  <c r="BY742" i="3"/>
  <c r="AY742" i="3"/>
  <c r="BB742" i="3"/>
  <c r="BA742" i="3"/>
  <c r="AZ742" i="3"/>
  <c r="AX742" i="3"/>
  <c r="CA742" i="3"/>
  <c r="BZ742" i="3"/>
  <c r="BG742" i="3"/>
  <c r="BF742" i="3"/>
  <c r="BN742" i="3"/>
  <c r="BE742" i="3"/>
  <c r="BD742" i="3"/>
  <c r="BL750" i="3"/>
  <c r="BK750" i="3"/>
  <c r="BY750" i="3"/>
  <c r="AY750" i="3"/>
  <c r="BB750" i="3"/>
  <c r="BA750" i="3"/>
  <c r="AZ750" i="3"/>
  <c r="AX750" i="3"/>
  <c r="CA750" i="3"/>
  <c r="BZ750" i="3"/>
  <c r="BG750" i="3"/>
  <c r="BF750" i="3"/>
  <c r="BN750" i="3"/>
  <c r="BE750" i="3"/>
  <c r="BD750" i="3"/>
  <c r="BL758" i="3"/>
  <c r="BK758" i="3"/>
  <c r="BY758" i="3"/>
  <c r="AY758" i="3"/>
  <c r="BB758" i="3"/>
  <c r="BA758" i="3"/>
  <c r="AZ758" i="3"/>
  <c r="AX758" i="3"/>
  <c r="CA758" i="3"/>
  <c r="BZ758" i="3"/>
  <c r="BG758" i="3"/>
  <c r="BF758" i="3"/>
  <c r="BN758" i="3"/>
  <c r="BE758" i="3"/>
  <c r="BD758" i="3"/>
  <c r="BL766" i="3"/>
  <c r="BK766" i="3"/>
  <c r="BY766" i="3"/>
  <c r="AY766" i="3"/>
  <c r="BB766" i="3"/>
  <c r="BA766" i="3"/>
  <c r="AZ766" i="3"/>
  <c r="AX766" i="3"/>
  <c r="CA766" i="3"/>
  <c r="BZ766" i="3"/>
  <c r="BG766" i="3"/>
  <c r="BF766" i="3"/>
  <c r="BN766" i="3"/>
  <c r="BE766" i="3"/>
  <c r="BD766" i="3"/>
  <c r="BL774" i="3"/>
  <c r="BK774" i="3"/>
  <c r="BY774" i="3"/>
  <c r="AY774" i="3"/>
  <c r="BB774" i="3"/>
  <c r="BA774" i="3"/>
  <c r="AZ774" i="3"/>
  <c r="AX774" i="3"/>
  <c r="CA774" i="3"/>
  <c r="BZ774" i="3"/>
  <c r="BG774" i="3"/>
  <c r="BF774" i="3"/>
  <c r="BN774" i="3"/>
  <c r="BE774" i="3"/>
  <c r="BD774" i="3"/>
  <c r="BL782" i="3"/>
  <c r="BK782" i="3"/>
  <c r="BY782" i="3"/>
  <c r="AY782" i="3"/>
  <c r="BB782" i="3"/>
  <c r="BA782" i="3"/>
  <c r="AZ782" i="3"/>
  <c r="AX782" i="3"/>
  <c r="CA782" i="3"/>
  <c r="BZ782" i="3"/>
  <c r="BG782" i="3"/>
  <c r="BF782" i="3"/>
  <c r="BN782" i="3"/>
  <c r="BE782" i="3"/>
  <c r="BD782" i="3"/>
  <c r="BL790" i="3"/>
  <c r="BK790" i="3"/>
  <c r="BY790" i="3"/>
  <c r="AY790" i="3"/>
  <c r="BB790" i="3"/>
  <c r="BA790" i="3"/>
  <c r="AZ790" i="3"/>
  <c r="AX790" i="3"/>
  <c r="CA790" i="3"/>
  <c r="BZ790" i="3"/>
  <c r="BG790" i="3"/>
  <c r="BF790" i="3"/>
  <c r="BN790" i="3"/>
  <c r="BE790" i="3"/>
  <c r="BD790" i="3"/>
  <c r="BL798" i="3"/>
  <c r="BK798" i="3"/>
  <c r="BY798" i="3"/>
  <c r="AY798" i="3"/>
  <c r="BB798" i="3"/>
  <c r="BA798" i="3"/>
  <c r="AZ798" i="3"/>
  <c r="AX798" i="3"/>
  <c r="CA798" i="3"/>
  <c r="BZ798" i="3"/>
  <c r="BG798" i="3"/>
  <c r="BF798" i="3"/>
  <c r="BN798" i="3"/>
  <c r="BE798" i="3"/>
  <c r="BD798" i="3"/>
  <c r="BL806" i="3"/>
  <c r="BK806" i="3"/>
  <c r="BY806" i="3"/>
  <c r="AY806" i="3"/>
  <c r="BB806" i="3"/>
  <c r="BA806" i="3"/>
  <c r="AZ806" i="3"/>
  <c r="AX806" i="3"/>
  <c r="CA806" i="3"/>
  <c r="BZ806" i="3"/>
  <c r="BG806" i="3"/>
  <c r="BF806" i="3"/>
  <c r="BN806" i="3"/>
  <c r="BE806" i="3"/>
  <c r="BD806" i="3"/>
  <c r="BL814" i="3"/>
  <c r="BK814" i="3"/>
  <c r="BY814" i="3"/>
  <c r="AY814" i="3"/>
  <c r="BB814" i="3"/>
  <c r="BA814" i="3"/>
  <c r="AZ814" i="3"/>
  <c r="AX814" i="3"/>
  <c r="CA814" i="3"/>
  <c r="BZ814" i="3"/>
  <c r="BG814" i="3"/>
  <c r="BF814" i="3"/>
  <c r="BN814" i="3"/>
  <c r="BE814" i="3"/>
  <c r="BD814" i="3"/>
  <c r="BL822" i="3"/>
  <c r="BK822" i="3"/>
  <c r="BY822" i="3"/>
  <c r="AY822" i="3"/>
  <c r="BB822" i="3"/>
  <c r="BA822" i="3"/>
  <c r="AZ822" i="3"/>
  <c r="AX822" i="3"/>
  <c r="CA822" i="3"/>
  <c r="BZ822" i="3"/>
  <c r="BG822" i="3"/>
  <c r="BF822" i="3"/>
  <c r="BN822" i="3"/>
  <c r="BE822" i="3"/>
  <c r="BD822" i="3"/>
  <c r="BL830" i="3"/>
  <c r="BK830" i="3"/>
  <c r="BY830" i="3"/>
  <c r="AY830" i="3"/>
  <c r="BB830" i="3"/>
  <c r="BA830" i="3"/>
  <c r="AZ830" i="3"/>
  <c r="AX830" i="3"/>
  <c r="CA830" i="3"/>
  <c r="BZ830" i="3"/>
  <c r="BG830" i="3"/>
  <c r="BF830" i="3"/>
  <c r="BN830" i="3"/>
  <c r="BE830" i="3"/>
  <c r="BD830" i="3"/>
  <c r="BL838" i="3"/>
  <c r="BK838" i="3"/>
  <c r="BY838" i="3"/>
  <c r="AY838" i="3"/>
  <c r="BB838" i="3"/>
  <c r="BA838" i="3"/>
  <c r="AZ838" i="3"/>
  <c r="AX838" i="3"/>
  <c r="CA838" i="3"/>
  <c r="BZ838" i="3"/>
  <c r="BG838" i="3"/>
  <c r="BF838" i="3"/>
  <c r="BN838" i="3"/>
  <c r="BE838" i="3"/>
  <c r="BD838" i="3"/>
  <c r="BL846" i="3"/>
  <c r="BK846" i="3"/>
  <c r="BY846" i="3"/>
  <c r="AY846" i="3"/>
  <c r="BB846" i="3"/>
  <c r="BA846" i="3"/>
  <c r="AZ846" i="3"/>
  <c r="AX846" i="3"/>
  <c r="CA846" i="3"/>
  <c r="BZ846" i="3"/>
  <c r="BG846" i="3"/>
  <c r="BF846" i="3"/>
  <c r="BN846" i="3"/>
  <c r="BE846" i="3"/>
  <c r="BD846" i="3"/>
  <c r="BL854" i="3"/>
  <c r="BK854" i="3"/>
  <c r="BY854" i="3"/>
  <c r="AY854" i="3"/>
  <c r="BB854" i="3"/>
  <c r="BA854" i="3"/>
  <c r="AZ854" i="3"/>
  <c r="AX854" i="3"/>
  <c r="CA854" i="3"/>
  <c r="BZ854" i="3"/>
  <c r="BG854" i="3"/>
  <c r="BF854" i="3"/>
  <c r="BN854" i="3"/>
  <c r="BE854" i="3"/>
  <c r="BD854" i="3"/>
  <c r="BL862" i="3"/>
  <c r="BK862" i="3"/>
  <c r="BY862" i="3"/>
  <c r="AY862" i="3"/>
  <c r="BB862" i="3"/>
  <c r="BA862" i="3"/>
  <c r="AZ862" i="3"/>
  <c r="AX862" i="3"/>
  <c r="CA862" i="3"/>
  <c r="BZ862" i="3"/>
  <c r="BG862" i="3"/>
  <c r="BF862" i="3"/>
  <c r="BN862" i="3"/>
  <c r="BE862" i="3"/>
  <c r="BD862" i="3"/>
  <c r="BL870" i="3"/>
  <c r="BK870" i="3"/>
  <c r="BY870" i="3"/>
  <c r="AY870" i="3"/>
  <c r="BB870" i="3"/>
  <c r="BA870" i="3"/>
  <c r="AZ870" i="3"/>
  <c r="AX870" i="3"/>
  <c r="CA870" i="3"/>
  <c r="BZ870" i="3"/>
  <c r="BG870" i="3"/>
  <c r="BF870" i="3"/>
  <c r="BN870" i="3"/>
  <c r="BE870" i="3"/>
  <c r="BD870" i="3"/>
  <c r="BL878" i="3"/>
  <c r="BK878" i="3"/>
  <c r="BY878" i="3"/>
  <c r="AY878" i="3"/>
  <c r="BB878" i="3"/>
  <c r="BA878" i="3"/>
  <c r="AZ878" i="3"/>
  <c r="AX878" i="3"/>
  <c r="CA878" i="3"/>
  <c r="BZ878" i="3"/>
  <c r="BG878" i="3"/>
  <c r="BF878" i="3"/>
  <c r="BN878" i="3"/>
  <c r="BE878" i="3"/>
  <c r="BD878" i="3"/>
  <c r="BL886" i="3"/>
  <c r="BK886" i="3"/>
  <c r="BY886" i="3"/>
  <c r="AY886" i="3"/>
  <c r="BB886" i="3"/>
  <c r="BA886" i="3"/>
  <c r="AZ886" i="3"/>
  <c r="AX886" i="3"/>
  <c r="CA886" i="3"/>
  <c r="BZ886" i="3"/>
  <c r="BG886" i="3"/>
  <c r="BF886" i="3"/>
  <c r="BN886" i="3"/>
  <c r="BE886" i="3"/>
  <c r="BD886" i="3"/>
  <c r="BL894" i="3"/>
  <c r="BK894" i="3"/>
  <c r="BY894" i="3"/>
  <c r="AY894" i="3"/>
  <c r="BB894" i="3"/>
  <c r="BA894" i="3"/>
  <c r="AZ894" i="3"/>
  <c r="AX894" i="3"/>
  <c r="CA894" i="3"/>
  <c r="BZ894" i="3"/>
  <c r="BG894" i="3"/>
  <c r="BF894" i="3"/>
  <c r="BN894" i="3"/>
  <c r="BE894" i="3"/>
  <c r="BD894" i="3"/>
  <c r="BL902" i="3"/>
  <c r="BK902" i="3"/>
  <c r="BY902" i="3"/>
  <c r="AY902" i="3"/>
  <c r="BB902" i="3"/>
  <c r="BA902" i="3"/>
  <c r="AZ902" i="3"/>
  <c r="AX902" i="3"/>
  <c r="CA902" i="3"/>
  <c r="BZ902" i="3"/>
  <c r="BG902" i="3"/>
  <c r="BF902" i="3"/>
  <c r="BN902" i="3"/>
  <c r="BE902" i="3"/>
  <c r="BD902" i="3"/>
  <c r="BL910" i="3"/>
  <c r="BK910" i="3"/>
  <c r="BY910" i="3"/>
  <c r="AY910" i="3"/>
  <c r="BB910" i="3"/>
  <c r="BA910" i="3"/>
  <c r="AZ910" i="3"/>
  <c r="AX910" i="3"/>
  <c r="CA910" i="3"/>
  <c r="BZ910" i="3"/>
  <c r="BG910" i="3"/>
  <c r="BF910" i="3"/>
  <c r="BN910" i="3"/>
  <c r="BE910" i="3"/>
  <c r="BD910" i="3"/>
  <c r="BL918" i="3"/>
  <c r="BK918" i="3"/>
  <c r="BY918" i="3"/>
  <c r="AY918" i="3"/>
  <c r="BB918" i="3"/>
  <c r="BA918" i="3"/>
  <c r="AZ918" i="3"/>
  <c r="AX918" i="3"/>
  <c r="CA918" i="3"/>
  <c r="BZ918" i="3"/>
  <c r="BG918" i="3"/>
  <c r="BF918" i="3"/>
  <c r="BN918" i="3"/>
  <c r="BE918" i="3"/>
  <c r="BD918" i="3"/>
  <c r="BL926" i="3"/>
  <c r="BK926" i="3"/>
  <c r="BY926" i="3"/>
  <c r="AY926" i="3"/>
  <c r="BB926" i="3"/>
  <c r="BA926" i="3"/>
  <c r="AZ926" i="3"/>
  <c r="AX926" i="3"/>
  <c r="CA926" i="3"/>
  <c r="BZ926" i="3"/>
  <c r="BG926" i="3"/>
  <c r="BF926" i="3"/>
  <c r="BN926" i="3"/>
  <c r="BE926" i="3"/>
  <c r="BD926" i="3"/>
  <c r="BL934" i="3"/>
  <c r="BK934" i="3"/>
  <c r="BY934" i="3"/>
  <c r="AY934" i="3"/>
  <c r="BB934" i="3"/>
  <c r="BA934" i="3"/>
  <c r="AZ934" i="3"/>
  <c r="AX934" i="3"/>
  <c r="CA934" i="3"/>
  <c r="BZ934" i="3"/>
  <c r="BG934" i="3"/>
  <c r="BF934" i="3"/>
  <c r="BN934" i="3"/>
  <c r="BE934" i="3"/>
  <c r="BD934" i="3"/>
  <c r="BL942" i="3"/>
  <c r="BK942" i="3"/>
  <c r="BY942" i="3"/>
  <c r="AY942" i="3"/>
  <c r="BB942" i="3"/>
  <c r="BA942" i="3"/>
  <c r="AZ942" i="3"/>
  <c r="AX942" i="3"/>
  <c r="CA942" i="3"/>
  <c r="BZ942" i="3"/>
  <c r="BG942" i="3"/>
  <c r="BF942" i="3"/>
  <c r="BN942" i="3"/>
  <c r="BE942" i="3"/>
  <c r="BD942" i="3"/>
  <c r="BL950" i="3"/>
  <c r="BK950" i="3"/>
  <c r="BY950" i="3"/>
  <c r="AY950" i="3"/>
  <c r="BB950" i="3"/>
  <c r="BA950" i="3"/>
  <c r="AZ950" i="3"/>
  <c r="AX950" i="3"/>
  <c r="CA950" i="3"/>
  <c r="BZ950" i="3"/>
  <c r="BG950" i="3"/>
  <c r="BF950" i="3"/>
  <c r="BN950" i="3"/>
  <c r="BE950" i="3"/>
  <c r="BD950" i="3"/>
  <c r="BL958" i="3"/>
  <c r="BK958" i="3"/>
  <c r="BY958" i="3"/>
  <c r="AY958" i="3"/>
  <c r="BB958" i="3"/>
  <c r="BA958" i="3"/>
  <c r="AZ958" i="3"/>
  <c r="AX958" i="3"/>
  <c r="CA958" i="3"/>
  <c r="BZ958" i="3"/>
  <c r="BG958" i="3"/>
  <c r="BF958" i="3"/>
  <c r="BN958" i="3"/>
  <c r="BE958" i="3"/>
  <c r="BD958" i="3"/>
  <c r="BL966" i="3"/>
  <c r="BK966" i="3"/>
  <c r="BY966" i="3"/>
  <c r="AY966" i="3"/>
  <c r="BB966" i="3"/>
  <c r="BA966" i="3"/>
  <c r="AZ966" i="3"/>
  <c r="AX966" i="3"/>
  <c r="CA966" i="3"/>
  <c r="BZ966" i="3"/>
  <c r="BG966" i="3"/>
  <c r="BF966" i="3"/>
  <c r="BN966" i="3"/>
  <c r="BE966" i="3"/>
  <c r="BD966" i="3"/>
  <c r="BL974" i="3"/>
  <c r="BK974" i="3"/>
  <c r="BY974" i="3"/>
  <c r="AY974" i="3"/>
  <c r="BB974" i="3"/>
  <c r="BA974" i="3"/>
  <c r="AZ974" i="3"/>
  <c r="AX974" i="3"/>
  <c r="CA974" i="3"/>
  <c r="BZ974" i="3"/>
  <c r="BG974" i="3"/>
  <c r="BF974" i="3"/>
  <c r="BN974" i="3"/>
  <c r="BE974" i="3"/>
  <c r="BD974" i="3"/>
  <c r="BL982" i="3"/>
  <c r="BK982" i="3"/>
  <c r="BY982" i="3"/>
  <c r="AY982" i="3"/>
  <c r="BB982" i="3"/>
  <c r="BA982" i="3"/>
  <c r="AZ982" i="3"/>
  <c r="AX982" i="3"/>
  <c r="CA982" i="3"/>
  <c r="BZ982" i="3"/>
  <c r="BG982" i="3"/>
  <c r="BF982" i="3"/>
  <c r="BN982" i="3"/>
  <c r="BE982" i="3"/>
  <c r="BD982" i="3"/>
  <c r="BL990" i="3"/>
  <c r="BK990" i="3"/>
  <c r="BY990" i="3"/>
  <c r="AY990" i="3"/>
  <c r="BB990" i="3"/>
  <c r="BA990" i="3"/>
  <c r="AZ990" i="3"/>
  <c r="AX990" i="3"/>
  <c r="CA990" i="3"/>
  <c r="BZ990" i="3"/>
  <c r="BG990" i="3"/>
  <c r="BF990" i="3"/>
  <c r="BN990" i="3"/>
  <c r="BE990" i="3"/>
  <c r="BD990" i="3"/>
  <c r="BL998" i="3"/>
  <c r="BK998" i="3"/>
  <c r="BY998" i="3"/>
  <c r="AY998" i="3"/>
  <c r="BB998" i="3"/>
  <c r="BA998" i="3"/>
  <c r="AZ998" i="3"/>
  <c r="AX998" i="3"/>
  <c r="CA998" i="3"/>
  <c r="BZ998" i="3"/>
  <c r="BG998" i="3"/>
  <c r="BF998" i="3"/>
  <c r="BN998" i="3"/>
  <c r="BE998" i="3"/>
  <c r="BD998" i="3"/>
  <c r="BL1006" i="3"/>
  <c r="BK1006" i="3"/>
  <c r="BY1006" i="3"/>
  <c r="AY1006" i="3"/>
  <c r="BB1006" i="3"/>
  <c r="BA1006" i="3"/>
  <c r="AZ1006" i="3"/>
  <c r="AX1006" i="3"/>
  <c r="CA1006" i="3"/>
  <c r="BZ1006" i="3"/>
  <c r="BG1006" i="3"/>
  <c r="BF1006" i="3"/>
  <c r="BN1006" i="3"/>
  <c r="BE1006" i="3"/>
  <c r="BD1006" i="3"/>
  <c r="BL1014" i="3"/>
  <c r="BK1014" i="3"/>
  <c r="BY1014" i="3"/>
  <c r="AY1014" i="3"/>
  <c r="BB1014" i="3"/>
  <c r="BA1014" i="3"/>
  <c r="AZ1014" i="3"/>
  <c r="AX1014" i="3"/>
  <c r="CA1014" i="3"/>
  <c r="BZ1014" i="3"/>
  <c r="BG1014" i="3"/>
  <c r="BF1014" i="3"/>
  <c r="BN1014" i="3"/>
  <c r="BE1014" i="3"/>
  <c r="BD1014" i="3"/>
  <c r="BL1022" i="3"/>
  <c r="BK1022" i="3"/>
  <c r="BY1022" i="3"/>
  <c r="AY1022" i="3"/>
  <c r="BB1022" i="3"/>
  <c r="BA1022" i="3"/>
  <c r="AZ1022" i="3"/>
  <c r="AX1022" i="3"/>
  <c r="CA1022" i="3"/>
  <c r="BZ1022" i="3"/>
  <c r="BG1022" i="3"/>
  <c r="BF1022" i="3"/>
  <c r="BN1022" i="3"/>
  <c r="BE1022" i="3"/>
  <c r="BD1022" i="3"/>
  <c r="BL1030" i="3"/>
  <c r="BK1030" i="3"/>
  <c r="BY1030" i="3"/>
  <c r="AY1030" i="3"/>
  <c r="BB1030" i="3"/>
  <c r="BA1030" i="3"/>
  <c r="AZ1030" i="3"/>
  <c r="AX1030" i="3"/>
  <c r="CA1030" i="3"/>
  <c r="BZ1030" i="3"/>
  <c r="BG1030" i="3"/>
  <c r="BF1030" i="3"/>
  <c r="BN1030" i="3"/>
  <c r="BE1030" i="3"/>
  <c r="BD1030" i="3"/>
  <c r="BL1038" i="3"/>
  <c r="BK1038" i="3"/>
  <c r="BY1038" i="3"/>
  <c r="AY1038" i="3"/>
  <c r="BB1038" i="3"/>
  <c r="BA1038" i="3"/>
  <c r="AZ1038" i="3"/>
  <c r="AX1038" i="3"/>
  <c r="CA1038" i="3"/>
  <c r="BZ1038" i="3"/>
  <c r="BG1038" i="3"/>
  <c r="BF1038" i="3"/>
  <c r="BN1038" i="3"/>
  <c r="BE1038" i="3"/>
  <c r="BD1038" i="3"/>
  <c r="BL1046" i="3"/>
  <c r="BK1046" i="3"/>
  <c r="BY1046" i="3"/>
  <c r="AY1046" i="3"/>
  <c r="BB1046" i="3"/>
  <c r="BA1046" i="3"/>
  <c r="AZ1046" i="3"/>
  <c r="AX1046" i="3"/>
  <c r="CA1046" i="3"/>
  <c r="BZ1046" i="3"/>
  <c r="BG1046" i="3"/>
  <c r="BF1046" i="3"/>
  <c r="BN1046" i="3"/>
  <c r="BE1046" i="3"/>
  <c r="BD1046" i="3"/>
  <c r="BL1054" i="3"/>
  <c r="BK1054" i="3"/>
  <c r="BY1054" i="3"/>
  <c r="AY1054" i="3"/>
  <c r="BB1054" i="3"/>
  <c r="BA1054" i="3"/>
  <c r="AZ1054" i="3"/>
  <c r="AX1054" i="3"/>
  <c r="CA1054" i="3"/>
  <c r="BZ1054" i="3"/>
  <c r="BG1054" i="3"/>
  <c r="BF1054" i="3"/>
  <c r="BN1054" i="3"/>
  <c r="BE1054" i="3"/>
  <c r="BD1054" i="3"/>
  <c r="BL1062" i="3"/>
  <c r="BK1062" i="3"/>
  <c r="BY1062" i="3"/>
  <c r="AY1062" i="3"/>
  <c r="BB1062" i="3"/>
  <c r="BA1062" i="3"/>
  <c r="AZ1062" i="3"/>
  <c r="AX1062" i="3"/>
  <c r="CA1062" i="3"/>
  <c r="BZ1062" i="3"/>
  <c r="BG1062" i="3"/>
  <c r="BF1062" i="3"/>
  <c r="BN1062" i="3"/>
  <c r="BE1062" i="3"/>
  <c r="BD1062" i="3"/>
  <c r="BL1070" i="3"/>
  <c r="BK1070" i="3"/>
  <c r="BY1070" i="3"/>
  <c r="AY1070" i="3"/>
  <c r="BB1070" i="3"/>
  <c r="BA1070" i="3"/>
  <c r="AZ1070" i="3"/>
  <c r="AX1070" i="3"/>
  <c r="CA1070" i="3"/>
  <c r="BZ1070" i="3"/>
  <c r="BG1070" i="3"/>
  <c r="BF1070" i="3"/>
  <c r="BN1070" i="3"/>
  <c r="BE1070" i="3"/>
  <c r="BD1070" i="3"/>
  <c r="BL1078" i="3"/>
  <c r="BK1078" i="3"/>
  <c r="BY1078" i="3"/>
  <c r="AY1078" i="3"/>
  <c r="BB1078" i="3"/>
  <c r="BA1078" i="3"/>
  <c r="AZ1078" i="3"/>
  <c r="AX1078" i="3"/>
  <c r="CA1078" i="3"/>
  <c r="BZ1078" i="3"/>
  <c r="BG1078" i="3"/>
  <c r="BF1078" i="3"/>
  <c r="BN1078" i="3"/>
  <c r="BE1078" i="3"/>
  <c r="BD1078" i="3"/>
  <c r="BL1086" i="3"/>
  <c r="BK1086" i="3"/>
  <c r="BY1086" i="3"/>
  <c r="AY1086" i="3"/>
  <c r="BB1086" i="3"/>
  <c r="BA1086" i="3"/>
  <c r="AZ1086" i="3"/>
  <c r="AX1086" i="3"/>
  <c r="CA1086" i="3"/>
  <c r="BZ1086" i="3"/>
  <c r="BG1086" i="3"/>
  <c r="BF1086" i="3"/>
  <c r="BN1086" i="3"/>
  <c r="BE1086" i="3"/>
  <c r="BD1086" i="3"/>
  <c r="BL1094" i="3"/>
  <c r="BK1094" i="3"/>
  <c r="BY1094" i="3"/>
  <c r="AY1094" i="3"/>
  <c r="BB1094" i="3"/>
  <c r="BA1094" i="3"/>
  <c r="AZ1094" i="3"/>
  <c r="AX1094" i="3"/>
  <c r="CA1094" i="3"/>
  <c r="BZ1094" i="3"/>
  <c r="BG1094" i="3"/>
  <c r="BF1094" i="3"/>
  <c r="BN1094" i="3"/>
  <c r="BE1094" i="3"/>
  <c r="BD1094" i="3"/>
  <c r="BL1102" i="3"/>
  <c r="BK1102" i="3"/>
  <c r="BY1102" i="3"/>
  <c r="AY1102" i="3"/>
  <c r="BB1102" i="3"/>
  <c r="BA1102" i="3"/>
  <c r="AZ1102" i="3"/>
  <c r="AX1102" i="3"/>
  <c r="CA1102" i="3"/>
  <c r="BZ1102" i="3"/>
  <c r="BG1102" i="3"/>
  <c r="BF1102" i="3"/>
  <c r="BN1102" i="3"/>
  <c r="BE1102" i="3"/>
  <c r="BD1102" i="3"/>
  <c r="BL1110" i="3"/>
  <c r="BK1110" i="3"/>
  <c r="BY1110" i="3"/>
  <c r="AY1110" i="3"/>
  <c r="BB1110" i="3"/>
  <c r="BA1110" i="3"/>
  <c r="AZ1110" i="3"/>
  <c r="AX1110" i="3"/>
  <c r="CA1110" i="3"/>
  <c r="BZ1110" i="3"/>
  <c r="BG1110" i="3"/>
  <c r="BF1110" i="3"/>
  <c r="BN1110" i="3"/>
  <c r="BE1110" i="3"/>
  <c r="BD1110" i="3"/>
  <c r="BL1118" i="3"/>
  <c r="BK1118" i="3"/>
  <c r="BY1118" i="3"/>
  <c r="AY1118" i="3"/>
  <c r="BB1118" i="3"/>
  <c r="BA1118" i="3"/>
  <c r="AZ1118" i="3"/>
  <c r="AX1118" i="3"/>
  <c r="CA1118" i="3"/>
  <c r="BZ1118" i="3"/>
  <c r="BG1118" i="3"/>
  <c r="BF1118" i="3"/>
  <c r="BN1118" i="3"/>
  <c r="BE1118" i="3"/>
  <c r="BD1118" i="3"/>
  <c r="BL1126" i="3"/>
  <c r="BK1126" i="3"/>
  <c r="BY1126" i="3"/>
  <c r="AY1126" i="3"/>
  <c r="BB1126" i="3"/>
  <c r="BA1126" i="3"/>
  <c r="AZ1126" i="3"/>
  <c r="AX1126" i="3"/>
  <c r="CA1126" i="3"/>
  <c r="BZ1126" i="3"/>
  <c r="BG1126" i="3"/>
  <c r="BF1126" i="3"/>
  <c r="BN1126" i="3"/>
  <c r="BE1126" i="3"/>
  <c r="BD1126" i="3"/>
  <c r="BL1134" i="3"/>
  <c r="BK1134" i="3"/>
  <c r="BY1134" i="3"/>
  <c r="AY1134" i="3"/>
  <c r="BB1134" i="3"/>
  <c r="BA1134" i="3"/>
  <c r="AZ1134" i="3"/>
  <c r="AX1134" i="3"/>
  <c r="CA1134" i="3"/>
  <c r="BZ1134" i="3"/>
  <c r="BG1134" i="3"/>
  <c r="BF1134" i="3"/>
  <c r="BN1134" i="3"/>
  <c r="BE1134" i="3"/>
  <c r="BD1134" i="3"/>
  <c r="BL1142" i="3"/>
  <c r="BK1142" i="3"/>
  <c r="BY1142" i="3"/>
  <c r="AY1142" i="3"/>
  <c r="BB1142" i="3"/>
  <c r="BA1142" i="3"/>
  <c r="AZ1142" i="3"/>
  <c r="AX1142" i="3"/>
  <c r="CA1142" i="3"/>
  <c r="BZ1142" i="3"/>
  <c r="BG1142" i="3"/>
  <c r="BF1142" i="3"/>
  <c r="BN1142" i="3"/>
  <c r="BE1142" i="3"/>
  <c r="BD1142" i="3"/>
  <c r="BL1150" i="3"/>
  <c r="BK1150" i="3"/>
  <c r="BY1150" i="3"/>
  <c r="AY1150" i="3"/>
  <c r="BB1150" i="3"/>
  <c r="BA1150" i="3"/>
  <c r="AZ1150" i="3"/>
  <c r="AX1150" i="3"/>
  <c r="CA1150" i="3"/>
  <c r="BZ1150" i="3"/>
  <c r="BG1150" i="3"/>
  <c r="BF1150" i="3"/>
  <c r="BN1150" i="3"/>
  <c r="BE1150" i="3"/>
  <c r="BD1150" i="3"/>
  <c r="BL1158" i="3"/>
  <c r="BK1158" i="3"/>
  <c r="BY1158" i="3"/>
  <c r="AY1158" i="3"/>
  <c r="BB1158" i="3"/>
  <c r="BA1158" i="3"/>
  <c r="AZ1158" i="3"/>
  <c r="AX1158" i="3"/>
  <c r="CA1158" i="3"/>
  <c r="BZ1158" i="3"/>
  <c r="BG1158" i="3"/>
  <c r="BF1158" i="3"/>
  <c r="BN1158" i="3"/>
  <c r="BE1158" i="3"/>
  <c r="BD1158" i="3"/>
  <c r="BL1166" i="3"/>
  <c r="BK1166" i="3"/>
  <c r="BY1166" i="3"/>
  <c r="AY1166" i="3"/>
  <c r="BB1166" i="3"/>
  <c r="BA1166" i="3"/>
  <c r="AZ1166" i="3"/>
  <c r="AX1166" i="3"/>
  <c r="CA1166" i="3"/>
  <c r="BZ1166" i="3"/>
  <c r="BG1166" i="3"/>
  <c r="BF1166" i="3"/>
  <c r="BN1166" i="3"/>
  <c r="BE1166" i="3"/>
  <c r="BD1166" i="3"/>
  <c r="BL1174" i="3"/>
  <c r="BK1174" i="3"/>
  <c r="BY1174" i="3"/>
  <c r="AY1174" i="3"/>
  <c r="BB1174" i="3"/>
  <c r="BA1174" i="3"/>
  <c r="AZ1174" i="3"/>
  <c r="AX1174" i="3"/>
  <c r="CA1174" i="3"/>
  <c r="BZ1174" i="3"/>
  <c r="BG1174" i="3"/>
  <c r="BF1174" i="3"/>
  <c r="BN1174" i="3"/>
  <c r="BE1174" i="3"/>
  <c r="BD1174" i="3"/>
  <c r="BL1182" i="3"/>
  <c r="BK1182" i="3"/>
  <c r="BY1182" i="3"/>
  <c r="AY1182" i="3"/>
  <c r="BB1182" i="3"/>
  <c r="BA1182" i="3"/>
  <c r="AZ1182" i="3"/>
  <c r="AX1182" i="3"/>
  <c r="CA1182" i="3"/>
  <c r="BZ1182" i="3"/>
  <c r="BG1182" i="3"/>
  <c r="BF1182" i="3"/>
  <c r="BN1182" i="3"/>
  <c r="BE1182" i="3"/>
  <c r="BD1182" i="3"/>
  <c r="BL1190" i="3"/>
  <c r="BK1190" i="3"/>
  <c r="BY1190" i="3"/>
  <c r="AY1190" i="3"/>
  <c r="BB1190" i="3"/>
  <c r="BA1190" i="3"/>
  <c r="AZ1190" i="3"/>
  <c r="AX1190" i="3"/>
  <c r="CA1190" i="3"/>
  <c r="BZ1190" i="3"/>
  <c r="BG1190" i="3"/>
  <c r="BF1190" i="3"/>
  <c r="BN1190" i="3"/>
  <c r="BE1190" i="3"/>
  <c r="BD1190" i="3"/>
  <c r="BL1198" i="3"/>
  <c r="BK1198" i="3"/>
  <c r="BY1198" i="3"/>
  <c r="AY1198" i="3"/>
  <c r="BB1198" i="3"/>
  <c r="BA1198" i="3"/>
  <c r="AZ1198" i="3"/>
  <c r="AX1198" i="3"/>
  <c r="CA1198" i="3"/>
  <c r="BZ1198" i="3"/>
  <c r="BG1198" i="3"/>
  <c r="BF1198" i="3"/>
  <c r="BN1198" i="3"/>
  <c r="BE1198" i="3"/>
  <c r="BD1198" i="3"/>
  <c r="BL1206" i="3"/>
  <c r="BK1206" i="3"/>
  <c r="BY1206" i="3"/>
  <c r="AY1206" i="3"/>
  <c r="BB1206" i="3"/>
  <c r="BA1206" i="3"/>
  <c r="AZ1206" i="3"/>
  <c r="AX1206" i="3"/>
  <c r="CA1206" i="3"/>
  <c r="BZ1206" i="3"/>
  <c r="BG1206" i="3"/>
  <c r="BF1206" i="3"/>
  <c r="BN1206" i="3"/>
  <c r="BE1206" i="3"/>
  <c r="BD1206" i="3"/>
  <c r="BL1214" i="3"/>
  <c r="BK1214" i="3"/>
  <c r="BY1214" i="3"/>
  <c r="AY1214" i="3"/>
  <c r="BB1214" i="3"/>
  <c r="BA1214" i="3"/>
  <c r="AZ1214" i="3"/>
  <c r="AX1214" i="3"/>
  <c r="CA1214" i="3"/>
  <c r="BZ1214" i="3"/>
  <c r="BG1214" i="3"/>
  <c r="BF1214" i="3"/>
  <c r="BN1214" i="3"/>
  <c r="BE1214" i="3"/>
  <c r="BD1214" i="3"/>
  <c r="BL1222" i="3"/>
  <c r="BK1222" i="3"/>
  <c r="BY1222" i="3"/>
  <c r="AY1222" i="3"/>
  <c r="BB1222" i="3"/>
  <c r="BA1222" i="3"/>
  <c r="AZ1222" i="3"/>
  <c r="AX1222" i="3"/>
  <c r="CA1222" i="3"/>
  <c r="BZ1222" i="3"/>
  <c r="BG1222" i="3"/>
  <c r="BF1222" i="3"/>
  <c r="BN1222" i="3"/>
  <c r="BE1222" i="3"/>
  <c r="BD1222" i="3"/>
  <c r="BL1230" i="3"/>
  <c r="BK1230" i="3"/>
  <c r="BY1230" i="3"/>
  <c r="AY1230" i="3"/>
  <c r="BB1230" i="3"/>
  <c r="BA1230" i="3"/>
  <c r="AZ1230" i="3"/>
  <c r="AX1230" i="3"/>
  <c r="CA1230" i="3"/>
  <c r="BZ1230" i="3"/>
  <c r="BG1230" i="3"/>
  <c r="BF1230" i="3"/>
  <c r="BN1230" i="3"/>
  <c r="BE1230" i="3"/>
  <c r="BD1230" i="3"/>
  <c r="BL1238" i="3"/>
  <c r="BK1238" i="3"/>
  <c r="BY1238" i="3"/>
  <c r="AY1238" i="3"/>
  <c r="BB1238" i="3"/>
  <c r="BA1238" i="3"/>
  <c r="AZ1238" i="3"/>
  <c r="AX1238" i="3"/>
  <c r="CA1238" i="3"/>
  <c r="BZ1238" i="3"/>
  <c r="BG1238" i="3"/>
  <c r="BF1238" i="3"/>
  <c r="BN1238" i="3"/>
  <c r="BE1238" i="3"/>
  <c r="BD1238" i="3"/>
  <c r="BL1246" i="3"/>
  <c r="BK1246" i="3"/>
  <c r="BY1246" i="3"/>
  <c r="AY1246" i="3"/>
  <c r="BB1246" i="3"/>
  <c r="BA1246" i="3"/>
  <c r="AZ1246" i="3"/>
  <c r="AX1246" i="3"/>
  <c r="CA1246" i="3"/>
  <c r="BZ1246" i="3"/>
  <c r="BG1246" i="3"/>
  <c r="BF1246" i="3"/>
  <c r="BN1246" i="3"/>
  <c r="BE1246" i="3"/>
  <c r="BD1246" i="3"/>
  <c r="BL1254" i="3"/>
  <c r="BK1254" i="3"/>
  <c r="BY1254" i="3"/>
  <c r="AY1254" i="3"/>
  <c r="BB1254" i="3"/>
  <c r="BA1254" i="3"/>
  <c r="AZ1254" i="3"/>
  <c r="AX1254" i="3"/>
  <c r="CA1254" i="3"/>
  <c r="BZ1254" i="3"/>
  <c r="BG1254" i="3"/>
  <c r="BF1254" i="3"/>
  <c r="BN1254" i="3"/>
  <c r="BE1254" i="3"/>
  <c r="BD1254" i="3"/>
  <c r="BL1262" i="3"/>
  <c r="BK1262" i="3"/>
  <c r="BY1262" i="3"/>
  <c r="AY1262" i="3"/>
  <c r="BB1262" i="3"/>
  <c r="BA1262" i="3"/>
  <c r="AZ1262" i="3"/>
  <c r="AX1262" i="3"/>
  <c r="CA1262" i="3"/>
  <c r="BZ1262" i="3"/>
  <c r="BG1262" i="3"/>
  <c r="BF1262" i="3"/>
  <c r="BN1262" i="3"/>
  <c r="BE1262" i="3"/>
  <c r="BD1262" i="3"/>
  <c r="BL1270" i="3"/>
  <c r="BK1270" i="3"/>
  <c r="BY1270" i="3"/>
  <c r="AY1270" i="3"/>
  <c r="BB1270" i="3"/>
  <c r="BA1270" i="3"/>
  <c r="AZ1270" i="3"/>
  <c r="AX1270" i="3"/>
  <c r="CA1270" i="3"/>
  <c r="BZ1270" i="3"/>
  <c r="BG1270" i="3"/>
  <c r="BF1270" i="3"/>
  <c r="BN1270" i="3"/>
  <c r="BE1270" i="3"/>
  <c r="BD1270" i="3"/>
  <c r="BL1278" i="3"/>
  <c r="BK1278" i="3"/>
  <c r="BY1278" i="3"/>
  <c r="AY1278" i="3"/>
  <c r="BB1278" i="3"/>
  <c r="BA1278" i="3"/>
  <c r="AZ1278" i="3"/>
  <c r="AX1278" i="3"/>
  <c r="CA1278" i="3"/>
  <c r="BZ1278" i="3"/>
  <c r="BG1278" i="3"/>
  <c r="BF1278" i="3"/>
  <c r="BN1278" i="3"/>
  <c r="BE1278" i="3"/>
  <c r="BD1278" i="3"/>
  <c r="BL1286" i="3"/>
  <c r="BK1286" i="3"/>
  <c r="BY1286" i="3"/>
  <c r="AY1286" i="3"/>
  <c r="BB1286" i="3"/>
  <c r="BA1286" i="3"/>
  <c r="AZ1286" i="3"/>
  <c r="AX1286" i="3"/>
  <c r="CA1286" i="3"/>
  <c r="BZ1286" i="3"/>
  <c r="BG1286" i="3"/>
  <c r="BF1286" i="3"/>
  <c r="BN1286" i="3"/>
  <c r="BE1286" i="3"/>
  <c r="BD1286" i="3"/>
  <c r="BL1294" i="3"/>
  <c r="BK1294" i="3"/>
  <c r="BY1294" i="3"/>
  <c r="AY1294" i="3"/>
  <c r="BB1294" i="3"/>
  <c r="BA1294" i="3"/>
  <c r="AZ1294" i="3"/>
  <c r="AX1294" i="3"/>
  <c r="CA1294" i="3"/>
  <c r="BZ1294" i="3"/>
  <c r="BG1294" i="3"/>
  <c r="BF1294" i="3"/>
  <c r="BN1294" i="3"/>
  <c r="BE1294" i="3"/>
  <c r="BD1294" i="3"/>
  <c r="BL1302" i="3"/>
  <c r="BK1302" i="3"/>
  <c r="BY1302" i="3"/>
  <c r="AY1302" i="3"/>
  <c r="BB1302" i="3"/>
  <c r="BA1302" i="3"/>
  <c r="AZ1302" i="3"/>
  <c r="AX1302" i="3"/>
  <c r="CA1302" i="3"/>
  <c r="BZ1302" i="3"/>
  <c r="BG1302" i="3"/>
  <c r="BF1302" i="3"/>
  <c r="BN1302" i="3"/>
  <c r="BE1302" i="3"/>
  <c r="BD1302" i="3"/>
  <c r="BL1310" i="3"/>
  <c r="BK1310" i="3"/>
  <c r="BY1310" i="3"/>
  <c r="AY1310" i="3"/>
  <c r="BB1310" i="3"/>
  <c r="BA1310" i="3"/>
  <c r="AZ1310" i="3"/>
  <c r="AX1310" i="3"/>
  <c r="CA1310" i="3"/>
  <c r="BZ1310" i="3"/>
  <c r="BG1310" i="3"/>
  <c r="BF1310" i="3"/>
  <c r="BN1310" i="3"/>
  <c r="BE1310" i="3"/>
  <c r="BD1310" i="3"/>
  <c r="BL1318" i="3"/>
  <c r="BK1318" i="3"/>
  <c r="BY1318" i="3"/>
  <c r="AY1318" i="3"/>
  <c r="BB1318" i="3"/>
  <c r="BA1318" i="3"/>
  <c r="AZ1318" i="3"/>
  <c r="AX1318" i="3"/>
  <c r="CA1318" i="3"/>
  <c r="BZ1318" i="3"/>
  <c r="BG1318" i="3"/>
  <c r="BF1318" i="3"/>
  <c r="BN1318" i="3"/>
  <c r="BE1318" i="3"/>
  <c r="BD1318" i="3"/>
  <c r="BL1326" i="3"/>
  <c r="BK1326" i="3"/>
  <c r="BY1326" i="3"/>
  <c r="AY1326" i="3"/>
  <c r="BB1326" i="3"/>
  <c r="BA1326" i="3"/>
  <c r="AZ1326" i="3"/>
  <c r="AX1326" i="3"/>
  <c r="CA1326" i="3"/>
  <c r="BZ1326" i="3"/>
  <c r="BG1326" i="3"/>
  <c r="BF1326" i="3"/>
  <c r="BN1326" i="3"/>
  <c r="BE1326" i="3"/>
  <c r="BD1326" i="3"/>
  <c r="BL1334" i="3"/>
  <c r="BK1334" i="3"/>
  <c r="BY1334" i="3"/>
  <c r="AY1334" i="3"/>
  <c r="BB1334" i="3"/>
  <c r="BA1334" i="3"/>
  <c r="AZ1334" i="3"/>
  <c r="AX1334" i="3"/>
  <c r="CA1334" i="3"/>
  <c r="BZ1334" i="3"/>
  <c r="BG1334" i="3"/>
  <c r="BF1334" i="3"/>
  <c r="BN1334" i="3"/>
  <c r="BE1334" i="3"/>
  <c r="BD1334" i="3"/>
  <c r="BL1342" i="3"/>
  <c r="BK1342" i="3"/>
  <c r="BY1342" i="3"/>
  <c r="AY1342" i="3"/>
  <c r="BB1342" i="3"/>
  <c r="BA1342" i="3"/>
  <c r="AZ1342" i="3"/>
  <c r="AX1342" i="3"/>
  <c r="CA1342" i="3"/>
  <c r="BZ1342" i="3"/>
  <c r="BG1342" i="3"/>
  <c r="BF1342" i="3"/>
  <c r="BN1342" i="3"/>
  <c r="BE1342" i="3"/>
  <c r="BD1342" i="3"/>
  <c r="BL1350" i="3"/>
  <c r="BK1350" i="3"/>
  <c r="BY1350" i="3"/>
  <c r="AY1350" i="3"/>
  <c r="BB1350" i="3"/>
  <c r="BA1350" i="3"/>
  <c r="AZ1350" i="3"/>
  <c r="AX1350" i="3"/>
  <c r="CA1350" i="3"/>
  <c r="BZ1350" i="3"/>
  <c r="BG1350" i="3"/>
  <c r="BF1350" i="3"/>
  <c r="BN1350" i="3"/>
  <c r="BE1350" i="3"/>
  <c r="BD1350" i="3"/>
  <c r="BL1358" i="3"/>
  <c r="BK1358" i="3"/>
  <c r="BY1358" i="3"/>
  <c r="AY1358" i="3"/>
  <c r="BB1358" i="3"/>
  <c r="BA1358" i="3"/>
  <c r="AZ1358" i="3"/>
  <c r="AX1358" i="3"/>
  <c r="CA1358" i="3"/>
  <c r="BZ1358" i="3"/>
  <c r="BG1358" i="3"/>
  <c r="BF1358" i="3"/>
  <c r="BN1358" i="3"/>
  <c r="BE1358" i="3"/>
  <c r="BD1358" i="3"/>
  <c r="BL1366" i="3"/>
  <c r="BK1366" i="3"/>
  <c r="BY1366" i="3"/>
  <c r="AY1366" i="3"/>
  <c r="BB1366" i="3"/>
  <c r="BA1366" i="3"/>
  <c r="AZ1366" i="3"/>
  <c r="AX1366" i="3"/>
  <c r="CA1366" i="3"/>
  <c r="BZ1366" i="3"/>
  <c r="BG1366" i="3"/>
  <c r="BF1366" i="3"/>
  <c r="BN1366" i="3"/>
  <c r="BE1366" i="3"/>
  <c r="BD1366" i="3"/>
  <c r="BL1374" i="3"/>
  <c r="BK1374" i="3"/>
  <c r="BY1374" i="3"/>
  <c r="AY1374" i="3"/>
  <c r="BB1374" i="3"/>
  <c r="BA1374" i="3"/>
  <c r="AZ1374" i="3"/>
  <c r="AX1374" i="3"/>
  <c r="CA1374" i="3"/>
  <c r="BZ1374" i="3"/>
  <c r="BG1374" i="3"/>
  <c r="BF1374" i="3"/>
  <c r="BN1374" i="3"/>
  <c r="BE1374" i="3"/>
  <c r="BD1374" i="3"/>
  <c r="BL1382" i="3"/>
  <c r="BK1382" i="3"/>
  <c r="BY1382" i="3"/>
  <c r="AY1382" i="3"/>
  <c r="BB1382" i="3"/>
  <c r="BA1382" i="3"/>
  <c r="AZ1382" i="3"/>
  <c r="AX1382" i="3"/>
  <c r="CA1382" i="3"/>
  <c r="BZ1382" i="3"/>
  <c r="BG1382" i="3"/>
  <c r="BF1382" i="3"/>
  <c r="BN1382" i="3"/>
  <c r="BE1382" i="3"/>
  <c r="BD1382" i="3"/>
  <c r="BL1390" i="3"/>
  <c r="BK1390" i="3"/>
  <c r="BY1390" i="3"/>
  <c r="AY1390" i="3"/>
  <c r="BB1390" i="3"/>
  <c r="BA1390" i="3"/>
  <c r="AZ1390" i="3"/>
  <c r="AX1390" i="3"/>
  <c r="CA1390" i="3"/>
  <c r="BZ1390" i="3"/>
  <c r="BG1390" i="3"/>
  <c r="BF1390" i="3"/>
  <c r="BN1390" i="3"/>
  <c r="BE1390" i="3"/>
  <c r="BD1390" i="3"/>
  <c r="BL1398" i="3"/>
  <c r="BK1398" i="3"/>
  <c r="BY1398" i="3"/>
  <c r="AY1398" i="3"/>
  <c r="BB1398" i="3"/>
  <c r="BA1398" i="3"/>
  <c r="AZ1398" i="3"/>
  <c r="AX1398" i="3"/>
  <c r="CA1398" i="3"/>
  <c r="BZ1398" i="3"/>
  <c r="BG1398" i="3"/>
  <c r="BF1398" i="3"/>
  <c r="BN1398" i="3"/>
  <c r="BE1398" i="3"/>
  <c r="BD1398" i="3"/>
  <c r="BL1406" i="3"/>
  <c r="BK1406" i="3"/>
  <c r="BY1406" i="3"/>
  <c r="AY1406" i="3"/>
  <c r="BB1406" i="3"/>
  <c r="BA1406" i="3"/>
  <c r="AZ1406" i="3"/>
  <c r="AX1406" i="3"/>
  <c r="CA1406" i="3"/>
  <c r="BZ1406" i="3"/>
  <c r="BG1406" i="3"/>
  <c r="BF1406" i="3"/>
  <c r="BN1406" i="3"/>
  <c r="BE1406" i="3"/>
  <c r="BD1406" i="3"/>
  <c r="BL1414" i="3"/>
  <c r="BK1414" i="3"/>
  <c r="BY1414" i="3"/>
  <c r="AY1414" i="3"/>
  <c r="BB1414" i="3"/>
  <c r="BA1414" i="3"/>
  <c r="AZ1414" i="3"/>
  <c r="AX1414" i="3"/>
  <c r="CA1414" i="3"/>
  <c r="BZ1414" i="3"/>
  <c r="BG1414" i="3"/>
  <c r="BF1414" i="3"/>
  <c r="BN1414" i="3"/>
  <c r="BE1414" i="3"/>
  <c r="BD1414" i="3"/>
  <c r="BL1422" i="3"/>
  <c r="BK1422" i="3"/>
  <c r="BY1422" i="3"/>
  <c r="AY1422" i="3"/>
  <c r="BB1422" i="3"/>
  <c r="BA1422" i="3"/>
  <c r="AZ1422" i="3"/>
  <c r="AX1422" i="3"/>
  <c r="CA1422" i="3"/>
  <c r="BZ1422" i="3"/>
  <c r="BG1422" i="3"/>
  <c r="BF1422" i="3"/>
  <c r="BN1422" i="3"/>
  <c r="BE1422" i="3"/>
  <c r="BD1422" i="3"/>
  <c r="BL1430" i="3"/>
  <c r="BK1430" i="3"/>
  <c r="BY1430" i="3"/>
  <c r="AY1430" i="3"/>
  <c r="BB1430" i="3"/>
  <c r="BA1430" i="3"/>
  <c r="AZ1430" i="3"/>
  <c r="AX1430" i="3"/>
  <c r="CA1430" i="3"/>
  <c r="BZ1430" i="3"/>
  <c r="BG1430" i="3"/>
  <c r="BF1430" i="3"/>
  <c r="BN1430" i="3"/>
  <c r="BE1430" i="3"/>
  <c r="BD1430" i="3"/>
  <c r="BL1438" i="3"/>
  <c r="BK1438" i="3"/>
  <c r="BY1438" i="3"/>
  <c r="AY1438" i="3"/>
  <c r="BB1438" i="3"/>
  <c r="BA1438" i="3"/>
  <c r="AZ1438" i="3"/>
  <c r="AX1438" i="3"/>
  <c r="CA1438" i="3"/>
  <c r="BZ1438" i="3"/>
  <c r="BG1438" i="3"/>
  <c r="BF1438" i="3"/>
  <c r="BN1438" i="3"/>
  <c r="BE1438" i="3"/>
  <c r="BD1438" i="3"/>
  <c r="BL1446" i="3"/>
  <c r="BK1446" i="3"/>
  <c r="BY1446" i="3"/>
  <c r="AY1446" i="3"/>
  <c r="BB1446" i="3"/>
  <c r="BA1446" i="3"/>
  <c r="AZ1446" i="3"/>
  <c r="AX1446" i="3"/>
  <c r="CA1446" i="3"/>
  <c r="BZ1446" i="3"/>
  <c r="BG1446" i="3"/>
  <c r="BF1446" i="3"/>
  <c r="BN1446" i="3"/>
  <c r="BE1446" i="3"/>
  <c r="BD1446" i="3"/>
  <c r="BL1454" i="3"/>
  <c r="BK1454" i="3"/>
  <c r="BY1454" i="3"/>
  <c r="AY1454" i="3"/>
  <c r="BB1454" i="3"/>
  <c r="BA1454" i="3"/>
  <c r="AZ1454" i="3"/>
  <c r="AX1454" i="3"/>
  <c r="CA1454" i="3"/>
  <c r="BZ1454" i="3"/>
  <c r="BG1454" i="3"/>
  <c r="BF1454" i="3"/>
  <c r="BN1454" i="3"/>
  <c r="BE1454" i="3"/>
  <c r="BD1454" i="3"/>
  <c r="BL1462" i="3"/>
  <c r="BK1462" i="3"/>
  <c r="BY1462" i="3"/>
  <c r="AY1462" i="3"/>
  <c r="BB1462" i="3"/>
  <c r="BA1462" i="3"/>
  <c r="AZ1462" i="3"/>
  <c r="AX1462" i="3"/>
  <c r="CA1462" i="3"/>
  <c r="BZ1462" i="3"/>
  <c r="BG1462" i="3"/>
  <c r="BF1462" i="3"/>
  <c r="BN1462" i="3"/>
  <c r="BE1462" i="3"/>
  <c r="BD1462" i="3"/>
  <c r="BL1470" i="3"/>
  <c r="BK1470" i="3"/>
  <c r="BY1470" i="3"/>
  <c r="AY1470" i="3"/>
  <c r="BB1470" i="3"/>
  <c r="BA1470" i="3"/>
  <c r="AZ1470" i="3"/>
  <c r="AX1470" i="3"/>
  <c r="CA1470" i="3"/>
  <c r="BZ1470" i="3"/>
  <c r="BG1470" i="3"/>
  <c r="BF1470" i="3"/>
  <c r="BN1470" i="3"/>
  <c r="BE1470" i="3"/>
  <c r="BD1470" i="3"/>
  <c r="BL1478" i="3"/>
  <c r="BK1478" i="3"/>
  <c r="BY1478" i="3"/>
  <c r="AY1478" i="3"/>
  <c r="BB1478" i="3"/>
  <c r="BA1478" i="3"/>
  <c r="AZ1478" i="3"/>
  <c r="AX1478" i="3"/>
  <c r="CA1478" i="3"/>
  <c r="BZ1478" i="3"/>
  <c r="BG1478" i="3"/>
  <c r="BF1478" i="3"/>
  <c r="BN1478" i="3"/>
  <c r="BE1478" i="3"/>
  <c r="BD1478" i="3"/>
  <c r="BL1486" i="3"/>
  <c r="BK1486" i="3"/>
  <c r="BY1486" i="3"/>
  <c r="AY1486" i="3"/>
  <c r="BB1486" i="3"/>
  <c r="BA1486" i="3"/>
  <c r="AZ1486" i="3"/>
  <c r="AX1486" i="3"/>
  <c r="CA1486" i="3"/>
  <c r="BZ1486" i="3"/>
  <c r="BG1486" i="3"/>
  <c r="BF1486" i="3"/>
  <c r="BN1486" i="3"/>
  <c r="BE1486" i="3"/>
  <c r="BD1486" i="3"/>
  <c r="BL1494" i="3"/>
  <c r="BK1494" i="3"/>
  <c r="BY1494" i="3"/>
  <c r="AY1494" i="3"/>
  <c r="BB1494" i="3"/>
  <c r="BA1494" i="3"/>
  <c r="AZ1494" i="3"/>
  <c r="AX1494" i="3"/>
  <c r="CA1494" i="3"/>
  <c r="BZ1494" i="3"/>
  <c r="BG1494" i="3"/>
  <c r="BF1494" i="3"/>
  <c r="BN1494" i="3"/>
  <c r="BE1494" i="3"/>
  <c r="BD1494" i="3"/>
  <c r="BL1502" i="3"/>
  <c r="BK1502" i="3"/>
  <c r="BY1502" i="3"/>
  <c r="AY1502" i="3"/>
  <c r="BB1502" i="3"/>
  <c r="BA1502" i="3"/>
  <c r="AZ1502" i="3"/>
  <c r="AX1502" i="3"/>
  <c r="CA1502" i="3"/>
  <c r="BZ1502" i="3"/>
  <c r="BG1502" i="3"/>
  <c r="BF1502" i="3"/>
  <c r="BN1502" i="3"/>
  <c r="BE1502" i="3"/>
  <c r="BD1502" i="3"/>
  <c r="BL1510" i="3"/>
  <c r="BK1510" i="3"/>
  <c r="BY1510" i="3"/>
  <c r="AY1510" i="3"/>
  <c r="BB1510" i="3"/>
  <c r="BA1510" i="3"/>
  <c r="AZ1510" i="3"/>
  <c r="AX1510" i="3"/>
  <c r="CA1510" i="3"/>
  <c r="BZ1510" i="3"/>
  <c r="BG1510" i="3"/>
  <c r="BF1510" i="3"/>
  <c r="BN1510" i="3"/>
  <c r="BE1510" i="3"/>
  <c r="BD1510" i="3"/>
  <c r="BL1518" i="3"/>
  <c r="BK1518" i="3"/>
  <c r="BY1518" i="3"/>
  <c r="AY1518" i="3"/>
  <c r="BB1518" i="3"/>
  <c r="BA1518" i="3"/>
  <c r="AZ1518" i="3"/>
  <c r="AX1518" i="3"/>
  <c r="CA1518" i="3"/>
  <c r="BZ1518" i="3"/>
  <c r="BG1518" i="3"/>
  <c r="BF1518" i="3"/>
  <c r="BN1518" i="3"/>
  <c r="BE1518" i="3"/>
  <c r="BD1518" i="3"/>
  <c r="BL1526" i="3"/>
  <c r="BK1526" i="3"/>
  <c r="BY1526" i="3"/>
  <c r="AY1526" i="3"/>
  <c r="BB1526" i="3"/>
  <c r="BA1526" i="3"/>
  <c r="AZ1526" i="3"/>
  <c r="AX1526" i="3"/>
  <c r="CA1526" i="3"/>
  <c r="BZ1526" i="3"/>
  <c r="BG1526" i="3"/>
  <c r="BF1526" i="3"/>
  <c r="BN1526" i="3"/>
  <c r="BE1526" i="3"/>
  <c r="BD1526" i="3"/>
  <c r="BL1534" i="3"/>
  <c r="BK1534" i="3"/>
  <c r="BY1534" i="3"/>
  <c r="AY1534" i="3"/>
  <c r="BB1534" i="3"/>
  <c r="BA1534" i="3"/>
  <c r="AZ1534" i="3"/>
  <c r="AX1534" i="3"/>
  <c r="CA1534" i="3"/>
  <c r="BZ1534" i="3"/>
  <c r="BG1534" i="3"/>
  <c r="BF1534" i="3"/>
  <c r="BN1534" i="3"/>
  <c r="BE1534" i="3"/>
  <c r="BD1534" i="3"/>
  <c r="BL1542" i="3"/>
  <c r="BK1542" i="3"/>
  <c r="BY1542" i="3"/>
  <c r="AY1542" i="3"/>
  <c r="BB1542" i="3"/>
  <c r="BA1542" i="3"/>
  <c r="AZ1542" i="3"/>
  <c r="AX1542" i="3"/>
  <c r="CA1542" i="3"/>
  <c r="BZ1542" i="3"/>
  <c r="BG1542" i="3"/>
  <c r="BF1542" i="3"/>
  <c r="BN1542" i="3"/>
  <c r="BE1542" i="3"/>
  <c r="BD1542" i="3"/>
  <c r="BL1550" i="3"/>
  <c r="BK1550" i="3"/>
  <c r="BY1550" i="3"/>
  <c r="AY1550" i="3"/>
  <c r="BB1550" i="3"/>
  <c r="BA1550" i="3"/>
  <c r="AZ1550" i="3"/>
  <c r="AX1550" i="3"/>
  <c r="CA1550" i="3"/>
  <c r="BZ1550" i="3"/>
  <c r="BG1550" i="3"/>
  <c r="BF1550" i="3"/>
  <c r="BN1550" i="3"/>
  <c r="BE1550" i="3"/>
  <c r="BD1550" i="3"/>
  <c r="BL1558" i="3"/>
  <c r="BK1558" i="3"/>
  <c r="BY1558" i="3"/>
  <c r="AY1558" i="3"/>
  <c r="BB1558" i="3"/>
  <c r="BA1558" i="3"/>
  <c r="AZ1558" i="3"/>
  <c r="AX1558" i="3"/>
  <c r="CA1558" i="3"/>
  <c r="BZ1558" i="3"/>
  <c r="BG1558" i="3"/>
  <c r="BF1558" i="3"/>
  <c r="BN1558" i="3"/>
  <c r="BE1558" i="3"/>
  <c r="BD1558" i="3"/>
  <c r="BL1566" i="3"/>
  <c r="BK1566" i="3"/>
  <c r="BY1566" i="3"/>
  <c r="AY1566" i="3"/>
  <c r="BB1566" i="3"/>
  <c r="BA1566" i="3"/>
  <c r="AZ1566" i="3"/>
  <c r="AX1566" i="3"/>
  <c r="CA1566" i="3"/>
  <c r="BZ1566" i="3"/>
  <c r="BG1566" i="3"/>
  <c r="BF1566" i="3"/>
  <c r="BN1566" i="3"/>
  <c r="BE1566" i="3"/>
  <c r="BD1566" i="3"/>
  <c r="BL1574" i="3"/>
  <c r="BK1574" i="3"/>
  <c r="BY1574" i="3"/>
  <c r="AY1574" i="3"/>
  <c r="BB1574" i="3"/>
  <c r="BA1574" i="3"/>
  <c r="AZ1574" i="3"/>
  <c r="AX1574" i="3"/>
  <c r="CA1574" i="3"/>
  <c r="BZ1574" i="3"/>
  <c r="BG1574" i="3"/>
  <c r="BF1574" i="3"/>
  <c r="BN1574" i="3"/>
  <c r="BE1574" i="3"/>
  <c r="BD1574" i="3"/>
  <c r="BL1582" i="3"/>
  <c r="BK1582" i="3"/>
  <c r="BY1582" i="3"/>
  <c r="AY1582" i="3"/>
  <c r="BB1582" i="3"/>
  <c r="BA1582" i="3"/>
  <c r="AZ1582" i="3"/>
  <c r="AX1582" i="3"/>
  <c r="CA1582" i="3"/>
  <c r="BZ1582" i="3"/>
  <c r="BG1582" i="3"/>
  <c r="BF1582" i="3"/>
  <c r="BN1582" i="3"/>
  <c r="BE1582" i="3"/>
  <c r="BD1582" i="3"/>
  <c r="BL1590" i="3"/>
  <c r="BK1590" i="3"/>
  <c r="BY1590" i="3"/>
  <c r="AY1590" i="3"/>
  <c r="BB1590" i="3"/>
  <c r="BA1590" i="3"/>
  <c r="AZ1590" i="3"/>
  <c r="AX1590" i="3"/>
  <c r="CA1590" i="3"/>
  <c r="BZ1590" i="3"/>
  <c r="BG1590" i="3"/>
  <c r="BF1590" i="3"/>
  <c r="BN1590" i="3"/>
  <c r="BE1590" i="3"/>
  <c r="BD1590" i="3"/>
  <c r="BL1598" i="3"/>
  <c r="BK1598" i="3"/>
  <c r="BY1598" i="3"/>
  <c r="AY1598" i="3"/>
  <c r="BB1598" i="3"/>
  <c r="BA1598" i="3"/>
  <c r="AZ1598" i="3"/>
  <c r="AX1598" i="3"/>
  <c r="CA1598" i="3"/>
  <c r="BZ1598" i="3"/>
  <c r="BG1598" i="3"/>
  <c r="BF1598" i="3"/>
  <c r="BN1598" i="3"/>
  <c r="BE1598" i="3"/>
  <c r="BD1598" i="3"/>
  <c r="BL1606" i="3"/>
  <c r="BK1606" i="3"/>
  <c r="BY1606" i="3"/>
  <c r="AY1606" i="3"/>
  <c r="BB1606" i="3"/>
  <c r="BA1606" i="3"/>
  <c r="AZ1606" i="3"/>
  <c r="AX1606" i="3"/>
  <c r="CA1606" i="3"/>
  <c r="BZ1606" i="3"/>
  <c r="BG1606" i="3"/>
  <c r="BF1606" i="3"/>
  <c r="BN1606" i="3"/>
  <c r="BE1606" i="3"/>
  <c r="BD1606" i="3"/>
  <c r="BL1614" i="3"/>
  <c r="BK1614" i="3"/>
  <c r="BY1614" i="3"/>
  <c r="AY1614" i="3"/>
  <c r="BB1614" i="3"/>
  <c r="BA1614" i="3"/>
  <c r="AZ1614" i="3"/>
  <c r="AX1614" i="3"/>
  <c r="CA1614" i="3"/>
  <c r="BZ1614" i="3"/>
  <c r="BG1614" i="3"/>
  <c r="BF1614" i="3"/>
  <c r="BN1614" i="3"/>
  <c r="BE1614" i="3"/>
  <c r="BD1614" i="3"/>
  <c r="BL1622" i="3"/>
  <c r="BK1622" i="3"/>
  <c r="BY1622" i="3"/>
  <c r="AY1622" i="3"/>
  <c r="BB1622" i="3"/>
  <c r="BA1622" i="3"/>
  <c r="AZ1622" i="3"/>
  <c r="AX1622" i="3"/>
  <c r="CA1622" i="3"/>
  <c r="BZ1622" i="3"/>
  <c r="BG1622" i="3"/>
  <c r="BF1622" i="3"/>
  <c r="BN1622" i="3"/>
  <c r="BE1622" i="3"/>
  <c r="BD1622" i="3"/>
  <c r="BL1630" i="3"/>
  <c r="BK1630" i="3"/>
  <c r="BY1630" i="3"/>
  <c r="AY1630" i="3"/>
  <c r="BB1630" i="3"/>
  <c r="BA1630" i="3"/>
  <c r="AZ1630" i="3"/>
  <c r="AX1630" i="3"/>
  <c r="CA1630" i="3"/>
  <c r="BZ1630" i="3"/>
  <c r="BG1630" i="3"/>
  <c r="BF1630" i="3"/>
  <c r="BN1630" i="3"/>
  <c r="BE1630" i="3"/>
  <c r="BD1630" i="3"/>
  <c r="BL1638" i="3"/>
  <c r="BK1638" i="3"/>
  <c r="BY1638" i="3"/>
  <c r="AY1638" i="3"/>
  <c r="BB1638" i="3"/>
  <c r="BA1638" i="3"/>
  <c r="AZ1638" i="3"/>
  <c r="AX1638" i="3"/>
  <c r="CA1638" i="3"/>
  <c r="BZ1638" i="3"/>
  <c r="BG1638" i="3"/>
  <c r="BF1638" i="3"/>
  <c r="BN1638" i="3"/>
  <c r="BE1638" i="3"/>
  <c r="BD1638" i="3"/>
  <c r="BL1646" i="3"/>
  <c r="BK1646" i="3"/>
  <c r="BY1646" i="3"/>
  <c r="AY1646" i="3"/>
  <c r="BB1646" i="3"/>
  <c r="BA1646" i="3"/>
  <c r="AZ1646" i="3"/>
  <c r="AX1646" i="3"/>
  <c r="CA1646" i="3"/>
  <c r="BZ1646" i="3"/>
  <c r="BG1646" i="3"/>
  <c r="BF1646" i="3"/>
  <c r="BN1646" i="3"/>
  <c r="BE1646" i="3"/>
  <c r="BD1646" i="3"/>
  <c r="BL1654" i="3"/>
  <c r="BK1654" i="3"/>
  <c r="BY1654" i="3"/>
  <c r="AY1654" i="3"/>
  <c r="BB1654" i="3"/>
  <c r="BA1654" i="3"/>
  <c r="AZ1654" i="3"/>
  <c r="AX1654" i="3"/>
  <c r="CA1654" i="3"/>
  <c r="BZ1654" i="3"/>
  <c r="BG1654" i="3"/>
  <c r="BF1654" i="3"/>
  <c r="BN1654" i="3"/>
  <c r="BE1654" i="3"/>
  <c r="BD1654" i="3"/>
  <c r="BL1662" i="3"/>
  <c r="BK1662" i="3"/>
  <c r="BY1662" i="3"/>
  <c r="AY1662" i="3"/>
  <c r="BB1662" i="3"/>
  <c r="BA1662" i="3"/>
  <c r="AZ1662" i="3"/>
  <c r="AX1662" i="3"/>
  <c r="CA1662" i="3"/>
  <c r="BZ1662" i="3"/>
  <c r="BG1662" i="3"/>
  <c r="BF1662" i="3"/>
  <c r="BN1662" i="3"/>
  <c r="BE1662" i="3"/>
  <c r="BD1662" i="3"/>
  <c r="BL1670" i="3"/>
  <c r="BK1670" i="3"/>
  <c r="BY1670" i="3"/>
  <c r="AY1670" i="3"/>
  <c r="BB1670" i="3"/>
  <c r="BA1670" i="3"/>
  <c r="AZ1670" i="3"/>
  <c r="AX1670" i="3"/>
  <c r="CA1670" i="3"/>
  <c r="BZ1670" i="3"/>
  <c r="BG1670" i="3"/>
  <c r="BF1670" i="3"/>
  <c r="BN1670" i="3"/>
  <c r="BE1670" i="3"/>
  <c r="BD1670" i="3"/>
  <c r="BL1678" i="3"/>
  <c r="BK1678" i="3"/>
  <c r="BY1678" i="3"/>
  <c r="AY1678" i="3"/>
  <c r="BB1678" i="3"/>
  <c r="BA1678" i="3"/>
  <c r="AZ1678" i="3"/>
  <c r="AX1678" i="3"/>
  <c r="CA1678" i="3"/>
  <c r="BZ1678" i="3"/>
  <c r="BG1678" i="3"/>
  <c r="BF1678" i="3"/>
  <c r="BN1678" i="3"/>
  <c r="BE1678" i="3"/>
  <c r="BD1678" i="3"/>
  <c r="BL1686" i="3"/>
  <c r="BK1686" i="3"/>
  <c r="BY1686" i="3"/>
  <c r="AY1686" i="3"/>
  <c r="BB1686" i="3"/>
  <c r="BA1686" i="3"/>
  <c r="AZ1686" i="3"/>
  <c r="AX1686" i="3"/>
  <c r="CA1686" i="3"/>
  <c r="BZ1686" i="3"/>
  <c r="BG1686" i="3"/>
  <c r="BF1686" i="3"/>
  <c r="BN1686" i="3"/>
  <c r="BE1686" i="3"/>
  <c r="BD1686" i="3"/>
  <c r="BL1694" i="3"/>
  <c r="BK1694" i="3"/>
  <c r="BY1694" i="3"/>
  <c r="AY1694" i="3"/>
  <c r="BB1694" i="3"/>
  <c r="BA1694" i="3"/>
  <c r="AZ1694" i="3"/>
  <c r="AX1694" i="3"/>
  <c r="CA1694" i="3"/>
  <c r="BZ1694" i="3"/>
  <c r="BG1694" i="3"/>
  <c r="BF1694" i="3"/>
  <c r="BN1694" i="3"/>
  <c r="BE1694" i="3"/>
  <c r="BD1694" i="3"/>
  <c r="BL1702" i="3"/>
  <c r="BK1702" i="3"/>
  <c r="BY1702" i="3"/>
  <c r="AY1702" i="3"/>
  <c r="BB1702" i="3"/>
  <c r="BA1702" i="3"/>
  <c r="AZ1702" i="3"/>
  <c r="AX1702" i="3"/>
  <c r="CA1702" i="3"/>
  <c r="BZ1702" i="3"/>
  <c r="BG1702" i="3"/>
  <c r="BF1702" i="3"/>
  <c r="BN1702" i="3"/>
  <c r="BE1702" i="3"/>
  <c r="BD1702" i="3"/>
  <c r="BL1710" i="3"/>
  <c r="BK1710" i="3"/>
  <c r="BY1710" i="3"/>
  <c r="AY1710" i="3"/>
  <c r="BB1710" i="3"/>
  <c r="BA1710" i="3"/>
  <c r="AZ1710" i="3"/>
  <c r="AX1710" i="3"/>
  <c r="CA1710" i="3"/>
  <c r="BZ1710" i="3"/>
  <c r="BG1710" i="3"/>
  <c r="BF1710" i="3"/>
  <c r="BN1710" i="3"/>
  <c r="BE1710" i="3"/>
  <c r="BD1710" i="3"/>
  <c r="BL1718" i="3"/>
  <c r="BK1718" i="3"/>
  <c r="BY1718" i="3"/>
  <c r="AY1718" i="3"/>
  <c r="BB1718" i="3"/>
  <c r="BA1718" i="3"/>
  <c r="AZ1718" i="3"/>
  <c r="AX1718" i="3"/>
  <c r="CA1718" i="3"/>
  <c r="BZ1718" i="3"/>
  <c r="BG1718" i="3"/>
  <c r="BF1718" i="3"/>
  <c r="BN1718" i="3"/>
  <c r="BE1718" i="3"/>
  <c r="BD1718" i="3"/>
  <c r="BL1726" i="3"/>
  <c r="BK1726" i="3"/>
  <c r="BY1726" i="3"/>
  <c r="AY1726" i="3"/>
  <c r="BB1726" i="3"/>
  <c r="BA1726" i="3"/>
  <c r="AZ1726" i="3"/>
  <c r="AX1726" i="3"/>
  <c r="CA1726" i="3"/>
  <c r="BZ1726" i="3"/>
  <c r="BG1726" i="3"/>
  <c r="BF1726" i="3"/>
  <c r="BN1726" i="3"/>
  <c r="BE1726" i="3"/>
  <c r="BD1726" i="3"/>
  <c r="BL1734" i="3"/>
  <c r="BK1734" i="3"/>
  <c r="BY1734" i="3"/>
  <c r="AY1734" i="3"/>
  <c r="BB1734" i="3"/>
  <c r="BA1734" i="3"/>
  <c r="AZ1734" i="3"/>
  <c r="AX1734" i="3"/>
  <c r="CA1734" i="3"/>
  <c r="BZ1734" i="3"/>
  <c r="BG1734" i="3"/>
  <c r="BF1734" i="3"/>
  <c r="BN1734" i="3"/>
  <c r="BE1734" i="3"/>
  <c r="BD1734" i="3"/>
  <c r="BL1742" i="3"/>
  <c r="BK1742" i="3"/>
  <c r="BY1742" i="3"/>
  <c r="AY1742" i="3"/>
  <c r="BB1742" i="3"/>
  <c r="BA1742" i="3"/>
  <c r="AZ1742" i="3"/>
  <c r="AX1742" i="3"/>
  <c r="CA1742" i="3"/>
  <c r="BZ1742" i="3"/>
  <c r="BG1742" i="3"/>
  <c r="BF1742" i="3"/>
  <c r="BN1742" i="3"/>
  <c r="BE1742" i="3"/>
  <c r="BD1742" i="3"/>
  <c r="BL1750" i="3"/>
  <c r="BK1750" i="3"/>
  <c r="BY1750" i="3"/>
  <c r="AY1750" i="3"/>
  <c r="BB1750" i="3"/>
  <c r="BA1750" i="3"/>
  <c r="AZ1750" i="3"/>
  <c r="AX1750" i="3"/>
  <c r="CA1750" i="3"/>
  <c r="BZ1750" i="3"/>
  <c r="BG1750" i="3"/>
  <c r="BF1750" i="3"/>
  <c r="BN1750" i="3"/>
  <c r="BE1750" i="3"/>
  <c r="BD1750" i="3"/>
  <c r="BL1758" i="3"/>
  <c r="BK1758" i="3"/>
  <c r="BY1758" i="3"/>
  <c r="AY1758" i="3"/>
  <c r="BB1758" i="3"/>
  <c r="BA1758" i="3"/>
  <c r="AZ1758" i="3"/>
  <c r="AX1758" i="3"/>
  <c r="CA1758" i="3"/>
  <c r="BZ1758" i="3"/>
  <c r="BG1758" i="3"/>
  <c r="BF1758" i="3"/>
  <c r="BN1758" i="3"/>
  <c r="BE1758" i="3"/>
  <c r="BD1758" i="3"/>
  <c r="BL1766" i="3"/>
  <c r="BK1766" i="3"/>
  <c r="BY1766" i="3"/>
  <c r="AY1766" i="3"/>
  <c r="BB1766" i="3"/>
  <c r="BA1766" i="3"/>
  <c r="AZ1766" i="3"/>
  <c r="AX1766" i="3"/>
  <c r="CA1766" i="3"/>
  <c r="BZ1766" i="3"/>
  <c r="BG1766" i="3"/>
  <c r="BF1766" i="3"/>
  <c r="BN1766" i="3"/>
  <c r="BE1766" i="3"/>
  <c r="BD1766" i="3"/>
  <c r="BL1774" i="3"/>
  <c r="BK1774" i="3"/>
  <c r="BY1774" i="3"/>
  <c r="AY1774" i="3"/>
  <c r="BB1774" i="3"/>
  <c r="BA1774" i="3"/>
  <c r="AZ1774" i="3"/>
  <c r="AX1774" i="3"/>
  <c r="CA1774" i="3"/>
  <c r="BZ1774" i="3"/>
  <c r="BG1774" i="3"/>
  <c r="BF1774" i="3"/>
  <c r="BN1774" i="3"/>
  <c r="BE1774" i="3"/>
  <c r="BD1774" i="3"/>
  <c r="BL1782" i="3"/>
  <c r="BK1782" i="3"/>
  <c r="BY1782" i="3"/>
  <c r="AY1782" i="3"/>
  <c r="BB1782" i="3"/>
  <c r="BA1782" i="3"/>
  <c r="AZ1782" i="3"/>
  <c r="AX1782" i="3"/>
  <c r="CA1782" i="3"/>
  <c r="BZ1782" i="3"/>
  <c r="BG1782" i="3"/>
  <c r="BF1782" i="3"/>
  <c r="BN1782" i="3"/>
  <c r="BE1782" i="3"/>
  <c r="BD1782" i="3"/>
  <c r="BL1790" i="3"/>
  <c r="BK1790" i="3"/>
  <c r="BY1790" i="3"/>
  <c r="AY1790" i="3"/>
  <c r="BB1790" i="3"/>
  <c r="BA1790" i="3"/>
  <c r="AZ1790" i="3"/>
  <c r="AX1790" i="3"/>
  <c r="CA1790" i="3"/>
  <c r="BZ1790" i="3"/>
  <c r="BG1790" i="3"/>
  <c r="BF1790" i="3"/>
  <c r="BN1790" i="3"/>
  <c r="BE1790" i="3"/>
  <c r="BD1790" i="3"/>
  <c r="BL1798" i="3"/>
  <c r="BK1798" i="3"/>
  <c r="BY1798" i="3"/>
  <c r="AY1798" i="3"/>
  <c r="BB1798" i="3"/>
  <c r="BA1798" i="3"/>
  <c r="AZ1798" i="3"/>
  <c r="AX1798" i="3"/>
  <c r="CA1798" i="3"/>
  <c r="BZ1798" i="3"/>
  <c r="BG1798" i="3"/>
  <c r="BF1798" i="3"/>
  <c r="BN1798" i="3"/>
  <c r="BE1798" i="3"/>
  <c r="BD1798" i="3"/>
  <c r="BL1806" i="3"/>
  <c r="BK1806" i="3"/>
  <c r="BY1806" i="3"/>
  <c r="AY1806" i="3"/>
  <c r="BB1806" i="3"/>
  <c r="BA1806" i="3"/>
  <c r="AZ1806" i="3"/>
  <c r="AX1806" i="3"/>
  <c r="CA1806" i="3"/>
  <c r="BZ1806" i="3"/>
  <c r="BG1806" i="3"/>
  <c r="BF1806" i="3"/>
  <c r="BN1806" i="3"/>
  <c r="BE1806" i="3"/>
  <c r="BD1806" i="3"/>
  <c r="BL1814" i="3"/>
  <c r="BK1814" i="3"/>
  <c r="BY1814" i="3"/>
  <c r="AY1814" i="3"/>
  <c r="BB1814" i="3"/>
  <c r="BA1814" i="3"/>
  <c r="AZ1814" i="3"/>
  <c r="AX1814" i="3"/>
  <c r="CA1814" i="3"/>
  <c r="BZ1814" i="3"/>
  <c r="BG1814" i="3"/>
  <c r="BF1814" i="3"/>
  <c r="BN1814" i="3"/>
  <c r="BE1814" i="3"/>
  <c r="BD1814" i="3"/>
  <c r="BL1822" i="3"/>
  <c r="BK1822" i="3"/>
  <c r="BY1822" i="3"/>
  <c r="AY1822" i="3"/>
  <c r="BB1822" i="3"/>
  <c r="BA1822" i="3"/>
  <c r="AZ1822" i="3"/>
  <c r="AX1822" i="3"/>
  <c r="CA1822" i="3"/>
  <c r="BZ1822" i="3"/>
  <c r="BG1822" i="3"/>
  <c r="BF1822" i="3"/>
  <c r="BN1822" i="3"/>
  <c r="BE1822" i="3"/>
  <c r="BD1822" i="3"/>
  <c r="BL1830" i="3"/>
  <c r="BK1830" i="3"/>
  <c r="BY1830" i="3"/>
  <c r="AY1830" i="3"/>
  <c r="BB1830" i="3"/>
  <c r="BA1830" i="3"/>
  <c r="AZ1830" i="3"/>
  <c r="AX1830" i="3"/>
  <c r="CA1830" i="3"/>
  <c r="BZ1830" i="3"/>
  <c r="BG1830" i="3"/>
  <c r="BF1830" i="3"/>
  <c r="BN1830" i="3"/>
  <c r="BE1830" i="3"/>
  <c r="BD1830" i="3"/>
  <c r="BL1838" i="3"/>
  <c r="BK1838" i="3"/>
  <c r="BY1838" i="3"/>
  <c r="AY1838" i="3"/>
  <c r="BB1838" i="3"/>
  <c r="BA1838" i="3"/>
  <c r="AZ1838" i="3"/>
  <c r="AX1838" i="3"/>
  <c r="CA1838" i="3"/>
  <c r="BZ1838" i="3"/>
  <c r="BG1838" i="3"/>
  <c r="BF1838" i="3"/>
  <c r="BN1838" i="3"/>
  <c r="BE1838" i="3"/>
  <c r="BD1838" i="3"/>
  <c r="BL1846" i="3"/>
  <c r="BK1846" i="3"/>
  <c r="BY1846" i="3"/>
  <c r="AY1846" i="3"/>
  <c r="BB1846" i="3"/>
  <c r="BA1846" i="3"/>
  <c r="AZ1846" i="3"/>
  <c r="AX1846" i="3"/>
  <c r="CA1846" i="3"/>
  <c r="BZ1846" i="3"/>
  <c r="BG1846" i="3"/>
  <c r="BF1846" i="3"/>
  <c r="BN1846" i="3"/>
  <c r="BE1846" i="3"/>
  <c r="BD1846" i="3"/>
  <c r="BL1854" i="3"/>
  <c r="BK1854" i="3"/>
  <c r="BY1854" i="3"/>
  <c r="AY1854" i="3"/>
  <c r="BB1854" i="3"/>
  <c r="BA1854" i="3"/>
  <c r="AZ1854" i="3"/>
  <c r="AX1854" i="3"/>
  <c r="CA1854" i="3"/>
  <c r="BZ1854" i="3"/>
  <c r="BG1854" i="3"/>
  <c r="BF1854" i="3"/>
  <c r="BN1854" i="3"/>
  <c r="BE1854" i="3"/>
  <c r="BD1854" i="3"/>
  <c r="BL1862" i="3"/>
  <c r="BK1862" i="3"/>
  <c r="BY1862" i="3"/>
  <c r="AY1862" i="3"/>
  <c r="BB1862" i="3"/>
  <c r="BA1862" i="3"/>
  <c r="AZ1862" i="3"/>
  <c r="AX1862" i="3"/>
  <c r="CA1862" i="3"/>
  <c r="BZ1862" i="3"/>
  <c r="BG1862" i="3"/>
  <c r="BF1862" i="3"/>
  <c r="BN1862" i="3"/>
  <c r="BE1862" i="3"/>
  <c r="BD1862" i="3"/>
  <c r="BL1870" i="3"/>
  <c r="BK1870" i="3"/>
  <c r="BY1870" i="3"/>
  <c r="AY1870" i="3"/>
  <c r="BB1870" i="3"/>
  <c r="BA1870" i="3"/>
  <c r="AZ1870" i="3"/>
  <c r="AX1870" i="3"/>
  <c r="CA1870" i="3"/>
  <c r="BZ1870" i="3"/>
  <c r="BG1870" i="3"/>
  <c r="BF1870" i="3"/>
  <c r="BN1870" i="3"/>
  <c r="BE1870" i="3"/>
  <c r="BD1870" i="3"/>
  <c r="BL1878" i="3"/>
  <c r="BK1878" i="3"/>
  <c r="BY1878" i="3"/>
  <c r="AY1878" i="3"/>
  <c r="BB1878" i="3"/>
  <c r="BA1878" i="3"/>
  <c r="AZ1878" i="3"/>
  <c r="AX1878" i="3"/>
  <c r="CA1878" i="3"/>
  <c r="BZ1878" i="3"/>
  <c r="BG1878" i="3"/>
  <c r="BF1878" i="3"/>
  <c r="BN1878" i="3"/>
  <c r="BE1878" i="3"/>
  <c r="BD1878" i="3"/>
  <c r="BL1886" i="3"/>
  <c r="BK1886" i="3"/>
  <c r="BY1886" i="3"/>
  <c r="AY1886" i="3"/>
  <c r="BB1886" i="3"/>
  <c r="BA1886" i="3"/>
  <c r="AZ1886" i="3"/>
  <c r="AX1886" i="3"/>
  <c r="CA1886" i="3"/>
  <c r="BZ1886" i="3"/>
  <c r="BG1886" i="3"/>
  <c r="BF1886" i="3"/>
  <c r="BN1886" i="3"/>
  <c r="BE1886" i="3"/>
  <c r="BD1886" i="3"/>
  <c r="BL1894" i="3"/>
  <c r="BK1894" i="3"/>
  <c r="BY1894" i="3"/>
  <c r="AY1894" i="3"/>
  <c r="BB1894" i="3"/>
  <c r="BA1894" i="3"/>
  <c r="AZ1894" i="3"/>
  <c r="AX1894" i="3"/>
  <c r="CA1894" i="3"/>
  <c r="BZ1894" i="3"/>
  <c r="BG1894" i="3"/>
  <c r="BF1894" i="3"/>
  <c r="BN1894" i="3"/>
  <c r="BE1894" i="3"/>
  <c r="BD1894" i="3"/>
  <c r="BL1902" i="3"/>
  <c r="BK1902" i="3"/>
  <c r="BY1902" i="3"/>
  <c r="AY1902" i="3"/>
  <c r="BB1902" i="3"/>
  <c r="BA1902" i="3"/>
  <c r="AZ1902" i="3"/>
  <c r="AX1902" i="3"/>
  <c r="CA1902" i="3"/>
  <c r="BZ1902" i="3"/>
  <c r="BG1902" i="3"/>
  <c r="BF1902" i="3"/>
  <c r="BN1902" i="3"/>
  <c r="BE1902" i="3"/>
  <c r="BD1902" i="3"/>
  <c r="BL1910" i="3"/>
  <c r="BK1910" i="3"/>
  <c r="BY1910" i="3"/>
  <c r="AY1910" i="3"/>
  <c r="BB1910" i="3"/>
  <c r="BA1910" i="3"/>
  <c r="AZ1910" i="3"/>
  <c r="AX1910" i="3"/>
  <c r="CA1910" i="3"/>
  <c r="BZ1910" i="3"/>
  <c r="BG1910" i="3"/>
  <c r="BF1910" i="3"/>
  <c r="BN1910" i="3"/>
  <c r="BE1910" i="3"/>
  <c r="BD1910" i="3"/>
  <c r="BL1918" i="3"/>
  <c r="BK1918" i="3"/>
  <c r="BY1918" i="3"/>
  <c r="AY1918" i="3"/>
  <c r="BB1918" i="3"/>
  <c r="BA1918" i="3"/>
  <c r="AZ1918" i="3"/>
  <c r="AX1918" i="3"/>
  <c r="CA1918" i="3"/>
  <c r="BZ1918" i="3"/>
  <c r="BG1918" i="3"/>
  <c r="BF1918" i="3"/>
  <c r="BN1918" i="3"/>
  <c r="BE1918" i="3"/>
  <c r="BD1918" i="3"/>
  <c r="BL1926" i="3"/>
  <c r="BK1926" i="3"/>
  <c r="BY1926" i="3"/>
  <c r="AY1926" i="3"/>
  <c r="BB1926" i="3"/>
  <c r="BA1926" i="3"/>
  <c r="AZ1926" i="3"/>
  <c r="AX1926" i="3"/>
  <c r="CA1926" i="3"/>
  <c r="BZ1926" i="3"/>
  <c r="BG1926" i="3"/>
  <c r="BF1926" i="3"/>
  <c r="BN1926" i="3"/>
  <c r="BE1926" i="3"/>
  <c r="BD1926" i="3"/>
  <c r="BL1934" i="3"/>
  <c r="BK1934" i="3"/>
  <c r="BY1934" i="3"/>
  <c r="AY1934" i="3"/>
  <c r="BB1934" i="3"/>
  <c r="BA1934" i="3"/>
  <c r="AZ1934" i="3"/>
  <c r="AX1934" i="3"/>
  <c r="CA1934" i="3"/>
  <c r="BZ1934" i="3"/>
  <c r="BG1934" i="3"/>
  <c r="BF1934" i="3"/>
  <c r="BN1934" i="3"/>
  <c r="BE1934" i="3"/>
  <c r="BD1934" i="3"/>
  <c r="BL1942" i="3"/>
  <c r="BK1942" i="3"/>
  <c r="BY1942" i="3"/>
  <c r="AY1942" i="3"/>
  <c r="BB1942" i="3"/>
  <c r="BA1942" i="3"/>
  <c r="AZ1942" i="3"/>
  <c r="AX1942" i="3"/>
  <c r="CA1942" i="3"/>
  <c r="BZ1942" i="3"/>
  <c r="BG1942" i="3"/>
  <c r="BF1942" i="3"/>
  <c r="BN1942" i="3"/>
  <c r="BE1942" i="3"/>
  <c r="BD1942" i="3"/>
  <c r="BL1950" i="3"/>
  <c r="BK1950" i="3"/>
  <c r="BY1950" i="3"/>
  <c r="AY1950" i="3"/>
  <c r="BB1950" i="3"/>
  <c r="BA1950" i="3"/>
  <c r="AZ1950" i="3"/>
  <c r="AX1950" i="3"/>
  <c r="CA1950" i="3"/>
  <c r="BZ1950" i="3"/>
  <c r="BG1950" i="3"/>
  <c r="BF1950" i="3"/>
  <c r="BN1950" i="3"/>
  <c r="BE1950" i="3"/>
  <c r="BD1950" i="3"/>
  <c r="BL1958" i="3"/>
  <c r="BK1958" i="3"/>
  <c r="BY1958" i="3"/>
  <c r="AY1958" i="3"/>
  <c r="BB1958" i="3"/>
  <c r="BA1958" i="3"/>
  <c r="AZ1958" i="3"/>
  <c r="AX1958" i="3"/>
  <c r="CA1958" i="3"/>
  <c r="BZ1958" i="3"/>
  <c r="BG1958" i="3"/>
  <c r="BF1958" i="3"/>
  <c r="BN1958" i="3"/>
  <c r="BE1958" i="3"/>
  <c r="BD1958" i="3"/>
  <c r="BL1966" i="3"/>
  <c r="BK1966" i="3"/>
  <c r="BY1966" i="3"/>
  <c r="AY1966" i="3"/>
  <c r="BB1966" i="3"/>
  <c r="BA1966" i="3"/>
  <c r="AZ1966" i="3"/>
  <c r="AX1966" i="3"/>
  <c r="CA1966" i="3"/>
  <c r="BZ1966" i="3"/>
  <c r="BG1966" i="3"/>
  <c r="BF1966" i="3"/>
  <c r="BN1966" i="3"/>
  <c r="BE1966" i="3"/>
  <c r="BD1966" i="3"/>
  <c r="BL1974" i="3"/>
  <c r="BK1974" i="3"/>
  <c r="BY1974" i="3"/>
  <c r="AY1974" i="3"/>
  <c r="BB1974" i="3"/>
  <c r="BA1974" i="3"/>
  <c r="AZ1974" i="3"/>
  <c r="AX1974" i="3"/>
  <c r="CA1974" i="3"/>
  <c r="BZ1974" i="3"/>
  <c r="BG1974" i="3"/>
  <c r="BF1974" i="3"/>
  <c r="BN1974" i="3"/>
  <c r="BE1974" i="3"/>
  <c r="BD1974" i="3"/>
  <c r="BL1982" i="3"/>
  <c r="BK1982" i="3"/>
  <c r="BY1982" i="3"/>
  <c r="AY1982" i="3"/>
  <c r="BB1982" i="3"/>
  <c r="BA1982" i="3"/>
  <c r="AZ1982" i="3"/>
  <c r="AX1982" i="3"/>
  <c r="CA1982" i="3"/>
  <c r="BZ1982" i="3"/>
  <c r="BG1982" i="3"/>
  <c r="BF1982" i="3"/>
  <c r="BN1982" i="3"/>
  <c r="BE1982" i="3"/>
  <c r="BD1982" i="3"/>
  <c r="BL1990" i="3"/>
  <c r="BK1990" i="3"/>
  <c r="BY1990" i="3"/>
  <c r="AY1990" i="3"/>
  <c r="BB1990" i="3"/>
  <c r="BA1990" i="3"/>
  <c r="AZ1990" i="3"/>
  <c r="AX1990" i="3"/>
  <c r="CA1990" i="3"/>
  <c r="BZ1990" i="3"/>
  <c r="BG1990" i="3"/>
  <c r="BF1990" i="3"/>
  <c r="BN1990" i="3"/>
  <c r="BE1990" i="3"/>
  <c r="BD1990" i="3"/>
  <c r="BL1998" i="3"/>
  <c r="BK1998" i="3"/>
  <c r="BY1998" i="3"/>
  <c r="AY1998" i="3"/>
  <c r="BB1998" i="3"/>
  <c r="BA1998" i="3"/>
  <c r="AZ1998" i="3"/>
  <c r="AX1998" i="3"/>
  <c r="CA1998" i="3"/>
  <c r="BZ1998" i="3"/>
  <c r="BG1998" i="3"/>
  <c r="BF1998" i="3"/>
  <c r="BN1998" i="3"/>
  <c r="BE1998" i="3"/>
  <c r="BD1998" i="3"/>
  <c r="BL2006" i="3"/>
  <c r="BK2006" i="3"/>
  <c r="BY2006" i="3"/>
  <c r="AY2006" i="3"/>
  <c r="BB2006" i="3"/>
  <c r="BA2006" i="3"/>
  <c r="AZ2006" i="3"/>
  <c r="AX2006" i="3"/>
  <c r="CA2006" i="3"/>
  <c r="BZ2006" i="3"/>
  <c r="BG2006" i="3"/>
  <c r="BF2006" i="3"/>
  <c r="BN2006" i="3"/>
  <c r="BE2006" i="3"/>
  <c r="BD2006" i="3"/>
  <c r="BL37" i="3"/>
  <c r="BK37" i="3"/>
  <c r="BY37" i="3"/>
  <c r="AY37" i="3"/>
  <c r="BB37" i="3"/>
  <c r="BA37" i="3"/>
  <c r="AZ37" i="3"/>
  <c r="AX37" i="3"/>
  <c r="CA37" i="3"/>
  <c r="BZ37" i="3"/>
  <c r="BG37" i="3"/>
  <c r="BF37" i="3"/>
  <c r="BN37" i="3"/>
  <c r="BE37" i="3"/>
  <c r="BD37" i="3"/>
  <c r="BL93" i="3"/>
  <c r="BK93" i="3"/>
  <c r="BY93" i="3"/>
  <c r="AY93" i="3"/>
  <c r="BB93" i="3"/>
  <c r="BA93" i="3"/>
  <c r="AZ93" i="3"/>
  <c r="AX93" i="3"/>
  <c r="CA93" i="3"/>
  <c r="BZ93" i="3"/>
  <c r="BG93" i="3"/>
  <c r="BF93" i="3"/>
  <c r="BN93" i="3"/>
  <c r="BE93" i="3"/>
  <c r="BD93" i="3"/>
  <c r="BL141" i="3"/>
  <c r="BK141" i="3"/>
  <c r="BY141" i="3"/>
  <c r="AY141" i="3"/>
  <c r="BB141" i="3"/>
  <c r="BA141" i="3"/>
  <c r="AZ141" i="3"/>
  <c r="AX141" i="3"/>
  <c r="CA141" i="3"/>
  <c r="BZ141" i="3"/>
  <c r="BG141" i="3"/>
  <c r="BF141" i="3"/>
  <c r="BN141" i="3"/>
  <c r="BE141" i="3"/>
  <c r="BD141" i="3"/>
  <c r="BL189" i="3"/>
  <c r="BK189" i="3"/>
  <c r="BY189" i="3"/>
  <c r="AY189" i="3"/>
  <c r="BB189" i="3"/>
  <c r="BA189" i="3"/>
  <c r="AZ189" i="3"/>
  <c r="AX189" i="3"/>
  <c r="CA189" i="3"/>
  <c r="BZ189" i="3"/>
  <c r="BG189" i="3"/>
  <c r="BF189" i="3"/>
  <c r="BN189" i="3"/>
  <c r="BE189" i="3"/>
  <c r="BD189" i="3"/>
  <c r="BL253" i="3"/>
  <c r="BK253" i="3"/>
  <c r="BY253" i="3"/>
  <c r="AY253" i="3"/>
  <c r="BB253" i="3"/>
  <c r="BA253" i="3"/>
  <c r="AZ253" i="3"/>
  <c r="AX253" i="3"/>
  <c r="CA253" i="3"/>
  <c r="BZ253" i="3"/>
  <c r="BG253" i="3"/>
  <c r="BF253" i="3"/>
  <c r="BN253" i="3"/>
  <c r="BE253" i="3"/>
  <c r="BD253" i="3"/>
  <c r="BL301" i="3"/>
  <c r="BK301" i="3"/>
  <c r="BY301" i="3"/>
  <c r="AY301" i="3"/>
  <c r="BB301" i="3"/>
  <c r="BA301" i="3"/>
  <c r="AZ301" i="3"/>
  <c r="AX301" i="3"/>
  <c r="CA301" i="3"/>
  <c r="BZ301" i="3"/>
  <c r="BG301" i="3"/>
  <c r="BF301" i="3"/>
  <c r="BN301" i="3"/>
  <c r="BE301" i="3"/>
  <c r="BD301" i="3"/>
  <c r="BL365" i="3"/>
  <c r="BK365" i="3"/>
  <c r="BY365" i="3"/>
  <c r="AY365" i="3"/>
  <c r="BB365" i="3"/>
  <c r="BA365" i="3"/>
  <c r="AZ365" i="3"/>
  <c r="AX365" i="3"/>
  <c r="CA365" i="3"/>
  <c r="BZ365" i="3"/>
  <c r="BG365" i="3"/>
  <c r="BF365" i="3"/>
  <c r="BN365" i="3"/>
  <c r="BE365" i="3"/>
  <c r="BD365" i="3"/>
  <c r="BL421" i="3"/>
  <c r="BK421" i="3"/>
  <c r="BY421" i="3"/>
  <c r="AY421" i="3"/>
  <c r="BB421" i="3"/>
  <c r="BA421" i="3"/>
  <c r="AZ421" i="3"/>
  <c r="AX421" i="3"/>
  <c r="CA421" i="3"/>
  <c r="BZ421" i="3"/>
  <c r="BG421" i="3"/>
  <c r="BF421" i="3"/>
  <c r="BN421" i="3"/>
  <c r="BE421" i="3"/>
  <c r="BD421" i="3"/>
  <c r="BL469" i="3"/>
  <c r="BK469" i="3"/>
  <c r="BY469" i="3"/>
  <c r="AY469" i="3"/>
  <c r="BB469" i="3"/>
  <c r="BA469" i="3"/>
  <c r="AZ469" i="3"/>
  <c r="AX469" i="3"/>
  <c r="CA469" i="3"/>
  <c r="BZ469" i="3"/>
  <c r="BG469" i="3"/>
  <c r="BF469" i="3"/>
  <c r="BN469" i="3"/>
  <c r="BE469" i="3"/>
  <c r="BD469" i="3"/>
  <c r="BL517" i="3"/>
  <c r="BK517" i="3"/>
  <c r="BY517" i="3"/>
  <c r="AY517" i="3"/>
  <c r="BB517" i="3"/>
  <c r="BA517" i="3"/>
  <c r="AZ517" i="3"/>
  <c r="AX517" i="3"/>
  <c r="CA517" i="3"/>
  <c r="BZ517" i="3"/>
  <c r="BG517" i="3"/>
  <c r="BF517" i="3"/>
  <c r="BN517" i="3"/>
  <c r="BE517" i="3"/>
  <c r="BD517" i="3"/>
  <c r="BL573" i="3"/>
  <c r="BK573" i="3"/>
  <c r="BY573" i="3"/>
  <c r="AY573" i="3"/>
  <c r="BB573" i="3"/>
  <c r="BA573" i="3"/>
  <c r="AZ573" i="3"/>
  <c r="AX573" i="3"/>
  <c r="CA573" i="3"/>
  <c r="BZ573" i="3"/>
  <c r="BG573" i="3"/>
  <c r="BF573" i="3"/>
  <c r="BN573" i="3"/>
  <c r="BE573" i="3"/>
  <c r="BD573" i="3"/>
  <c r="BL613" i="3"/>
  <c r="BK613" i="3"/>
  <c r="BY613" i="3"/>
  <c r="AY613" i="3"/>
  <c r="BB613" i="3"/>
  <c r="BA613" i="3"/>
  <c r="AZ613" i="3"/>
  <c r="AX613" i="3"/>
  <c r="CA613" i="3"/>
  <c r="BZ613" i="3"/>
  <c r="BG613" i="3"/>
  <c r="BF613" i="3"/>
  <c r="BN613" i="3"/>
  <c r="BE613" i="3"/>
  <c r="BD613" i="3"/>
  <c r="BL653" i="3"/>
  <c r="BK653" i="3"/>
  <c r="BY653" i="3"/>
  <c r="AY653" i="3"/>
  <c r="BB653" i="3"/>
  <c r="BA653" i="3"/>
  <c r="AZ653" i="3"/>
  <c r="AX653" i="3"/>
  <c r="CA653" i="3"/>
  <c r="BZ653" i="3"/>
  <c r="BG653" i="3"/>
  <c r="BF653" i="3"/>
  <c r="BN653" i="3"/>
  <c r="BE653" i="3"/>
  <c r="BD653" i="3"/>
  <c r="BL701" i="3"/>
  <c r="BK701" i="3"/>
  <c r="BY701" i="3"/>
  <c r="AY701" i="3"/>
  <c r="BB701" i="3"/>
  <c r="BA701" i="3"/>
  <c r="AZ701" i="3"/>
  <c r="AX701" i="3"/>
  <c r="CA701" i="3"/>
  <c r="BZ701" i="3"/>
  <c r="BG701" i="3"/>
  <c r="BF701" i="3"/>
  <c r="BN701" i="3"/>
  <c r="BE701" i="3"/>
  <c r="BD701" i="3"/>
  <c r="BL765" i="3"/>
  <c r="BK765" i="3"/>
  <c r="BY765" i="3"/>
  <c r="AY765" i="3"/>
  <c r="BB765" i="3"/>
  <c r="BA765" i="3"/>
  <c r="AZ765" i="3"/>
  <c r="AX765" i="3"/>
  <c r="CA765" i="3"/>
  <c r="BZ765" i="3"/>
  <c r="BG765" i="3"/>
  <c r="BF765" i="3"/>
  <c r="BN765" i="3"/>
  <c r="BE765" i="3"/>
  <c r="BD765" i="3"/>
  <c r="BL917" i="3"/>
  <c r="BK917" i="3"/>
  <c r="BY917" i="3"/>
  <c r="AY917" i="3"/>
  <c r="BB917" i="3"/>
  <c r="BA917" i="3"/>
  <c r="AZ917" i="3"/>
  <c r="AX917" i="3"/>
  <c r="CA917" i="3"/>
  <c r="BZ917" i="3"/>
  <c r="BG917" i="3"/>
  <c r="BF917" i="3"/>
  <c r="BN917" i="3"/>
  <c r="BE917" i="3"/>
  <c r="BD917" i="3"/>
  <c r="BL15" i="3"/>
  <c r="BK15" i="3"/>
  <c r="BY15" i="3"/>
  <c r="BL23" i="3"/>
  <c r="BK23" i="3"/>
  <c r="BY23" i="3"/>
  <c r="AY23" i="3"/>
  <c r="BB23" i="3"/>
  <c r="BA23" i="3"/>
  <c r="AZ23" i="3"/>
  <c r="AX23" i="3"/>
  <c r="CA23" i="3"/>
  <c r="BZ23" i="3"/>
  <c r="BG23" i="3"/>
  <c r="BF23" i="3"/>
  <c r="BN23" i="3"/>
  <c r="BE23" i="3"/>
  <c r="BD23" i="3"/>
  <c r="BL31" i="3"/>
  <c r="BK31" i="3"/>
  <c r="BY31" i="3"/>
  <c r="AY31" i="3"/>
  <c r="BB31" i="3"/>
  <c r="BA31" i="3"/>
  <c r="AZ31" i="3"/>
  <c r="AX31" i="3"/>
  <c r="CA31" i="3"/>
  <c r="BZ31" i="3"/>
  <c r="BG31" i="3"/>
  <c r="BF31" i="3"/>
  <c r="BN31" i="3"/>
  <c r="BE31" i="3"/>
  <c r="BD31" i="3"/>
  <c r="BL39" i="3"/>
  <c r="BK39" i="3"/>
  <c r="BY39" i="3"/>
  <c r="AY39" i="3"/>
  <c r="BB39" i="3"/>
  <c r="BA39" i="3"/>
  <c r="AZ39" i="3"/>
  <c r="AX39" i="3"/>
  <c r="CA39" i="3"/>
  <c r="BZ39" i="3"/>
  <c r="BG39" i="3"/>
  <c r="BF39" i="3"/>
  <c r="BN39" i="3"/>
  <c r="BE39" i="3"/>
  <c r="BD39" i="3"/>
  <c r="BL47" i="3"/>
  <c r="BK47" i="3"/>
  <c r="BY47" i="3"/>
  <c r="AY47" i="3"/>
  <c r="BB47" i="3"/>
  <c r="BA47" i="3"/>
  <c r="AZ47" i="3"/>
  <c r="AX47" i="3"/>
  <c r="CA47" i="3"/>
  <c r="BZ47" i="3"/>
  <c r="BG47" i="3"/>
  <c r="BF47" i="3"/>
  <c r="BN47" i="3"/>
  <c r="BE47" i="3"/>
  <c r="BD47" i="3"/>
  <c r="BL55" i="3"/>
  <c r="BK55" i="3"/>
  <c r="BY55" i="3"/>
  <c r="AY55" i="3"/>
  <c r="BB55" i="3"/>
  <c r="BA55" i="3"/>
  <c r="AZ55" i="3"/>
  <c r="AX55" i="3"/>
  <c r="CA55" i="3"/>
  <c r="BZ55" i="3"/>
  <c r="BG55" i="3"/>
  <c r="BF55" i="3"/>
  <c r="BN55" i="3"/>
  <c r="BE55" i="3"/>
  <c r="BD55" i="3"/>
  <c r="BL63" i="3"/>
  <c r="BK63" i="3"/>
  <c r="BY63" i="3"/>
  <c r="AY63" i="3"/>
  <c r="BB63" i="3"/>
  <c r="BA63" i="3"/>
  <c r="AZ63" i="3"/>
  <c r="AX63" i="3"/>
  <c r="CA63" i="3"/>
  <c r="BZ63" i="3"/>
  <c r="BG63" i="3"/>
  <c r="BF63" i="3"/>
  <c r="BN63" i="3"/>
  <c r="BE63" i="3"/>
  <c r="BD63" i="3"/>
  <c r="BL71" i="3"/>
  <c r="BK71" i="3"/>
  <c r="BY71" i="3"/>
  <c r="AY71" i="3"/>
  <c r="BB71" i="3"/>
  <c r="BA71" i="3"/>
  <c r="AZ71" i="3"/>
  <c r="AX71" i="3"/>
  <c r="CA71" i="3"/>
  <c r="BZ71" i="3"/>
  <c r="BG71" i="3"/>
  <c r="BF71" i="3"/>
  <c r="BN71" i="3"/>
  <c r="BE71" i="3"/>
  <c r="BD71" i="3"/>
  <c r="BL79" i="3"/>
  <c r="BK79" i="3"/>
  <c r="BY79" i="3"/>
  <c r="AY79" i="3"/>
  <c r="BB79" i="3"/>
  <c r="BA79" i="3"/>
  <c r="AZ79" i="3"/>
  <c r="AX79" i="3"/>
  <c r="CA79" i="3"/>
  <c r="BZ79" i="3"/>
  <c r="BG79" i="3"/>
  <c r="BF79" i="3"/>
  <c r="BN79" i="3"/>
  <c r="BE79" i="3"/>
  <c r="BD79" i="3"/>
  <c r="BL87" i="3"/>
  <c r="BK87" i="3"/>
  <c r="BY87" i="3"/>
  <c r="AY87" i="3"/>
  <c r="BB87" i="3"/>
  <c r="BA87" i="3"/>
  <c r="AZ87" i="3"/>
  <c r="AX87" i="3"/>
  <c r="CA87" i="3"/>
  <c r="BZ87" i="3"/>
  <c r="BG87" i="3"/>
  <c r="BF87" i="3"/>
  <c r="BN87" i="3"/>
  <c r="BE87" i="3"/>
  <c r="BD87" i="3"/>
  <c r="BL95" i="3"/>
  <c r="BK95" i="3"/>
  <c r="BY95" i="3"/>
  <c r="AY95" i="3"/>
  <c r="BB95" i="3"/>
  <c r="BA95" i="3"/>
  <c r="AZ95" i="3"/>
  <c r="AX95" i="3"/>
  <c r="CA95" i="3"/>
  <c r="BZ95" i="3"/>
  <c r="BG95" i="3"/>
  <c r="BF95" i="3"/>
  <c r="BN95" i="3"/>
  <c r="BE95" i="3"/>
  <c r="BD95" i="3"/>
  <c r="BL103" i="3"/>
  <c r="BK103" i="3"/>
  <c r="BY103" i="3"/>
  <c r="AY103" i="3"/>
  <c r="BB103" i="3"/>
  <c r="BA103" i="3"/>
  <c r="AZ103" i="3"/>
  <c r="AX103" i="3"/>
  <c r="CA103" i="3"/>
  <c r="BZ103" i="3"/>
  <c r="BG103" i="3"/>
  <c r="BF103" i="3"/>
  <c r="BN103" i="3"/>
  <c r="BE103" i="3"/>
  <c r="BD103" i="3"/>
  <c r="BL111" i="3"/>
  <c r="BK111" i="3"/>
  <c r="BY111" i="3"/>
  <c r="AY111" i="3"/>
  <c r="BB111" i="3"/>
  <c r="BA111" i="3"/>
  <c r="AZ111" i="3"/>
  <c r="AX111" i="3"/>
  <c r="CA111" i="3"/>
  <c r="BZ111" i="3"/>
  <c r="BG111" i="3"/>
  <c r="BF111" i="3"/>
  <c r="BN111" i="3"/>
  <c r="BE111" i="3"/>
  <c r="BD111" i="3"/>
  <c r="BL119" i="3"/>
  <c r="BK119" i="3"/>
  <c r="BY119" i="3"/>
  <c r="AY119" i="3"/>
  <c r="BB119" i="3"/>
  <c r="BA119" i="3"/>
  <c r="AZ119" i="3"/>
  <c r="AX119" i="3"/>
  <c r="CA119" i="3"/>
  <c r="BZ119" i="3"/>
  <c r="BG119" i="3"/>
  <c r="BF119" i="3"/>
  <c r="BN119" i="3"/>
  <c r="BE119" i="3"/>
  <c r="BD119" i="3"/>
  <c r="BL127" i="3"/>
  <c r="BK127" i="3"/>
  <c r="BY127" i="3"/>
  <c r="AY127" i="3"/>
  <c r="BB127" i="3"/>
  <c r="BA127" i="3"/>
  <c r="AZ127" i="3"/>
  <c r="AX127" i="3"/>
  <c r="CA127" i="3"/>
  <c r="BZ127" i="3"/>
  <c r="BG127" i="3"/>
  <c r="BF127" i="3"/>
  <c r="BN127" i="3"/>
  <c r="BE127" i="3"/>
  <c r="BD127" i="3"/>
  <c r="BL135" i="3"/>
  <c r="BK135" i="3"/>
  <c r="BY135" i="3"/>
  <c r="AY135" i="3"/>
  <c r="BB135" i="3"/>
  <c r="BA135" i="3"/>
  <c r="AZ135" i="3"/>
  <c r="AX135" i="3"/>
  <c r="CA135" i="3"/>
  <c r="BZ135" i="3"/>
  <c r="BG135" i="3"/>
  <c r="BF135" i="3"/>
  <c r="BN135" i="3"/>
  <c r="BE135" i="3"/>
  <c r="BD135" i="3"/>
  <c r="BL143" i="3"/>
  <c r="BK143" i="3"/>
  <c r="BY143" i="3"/>
  <c r="AY143" i="3"/>
  <c r="BB143" i="3"/>
  <c r="BA143" i="3"/>
  <c r="AZ143" i="3"/>
  <c r="AX143" i="3"/>
  <c r="CA143" i="3"/>
  <c r="BZ143" i="3"/>
  <c r="BG143" i="3"/>
  <c r="BF143" i="3"/>
  <c r="BN143" i="3"/>
  <c r="BE143" i="3"/>
  <c r="BD143" i="3"/>
  <c r="BL151" i="3"/>
  <c r="BK151" i="3"/>
  <c r="BY151" i="3"/>
  <c r="AY151" i="3"/>
  <c r="BB151" i="3"/>
  <c r="BA151" i="3"/>
  <c r="AZ151" i="3"/>
  <c r="AX151" i="3"/>
  <c r="CA151" i="3"/>
  <c r="BZ151" i="3"/>
  <c r="BG151" i="3"/>
  <c r="BF151" i="3"/>
  <c r="BN151" i="3"/>
  <c r="BE151" i="3"/>
  <c r="BD151" i="3"/>
  <c r="BL159" i="3"/>
  <c r="BK159" i="3"/>
  <c r="BY159" i="3"/>
  <c r="AY159" i="3"/>
  <c r="BB159" i="3"/>
  <c r="BA159" i="3"/>
  <c r="AZ159" i="3"/>
  <c r="AX159" i="3"/>
  <c r="CA159" i="3"/>
  <c r="BZ159" i="3"/>
  <c r="BG159" i="3"/>
  <c r="BF159" i="3"/>
  <c r="BN159" i="3"/>
  <c r="BE159" i="3"/>
  <c r="BD159" i="3"/>
  <c r="BL167" i="3"/>
  <c r="BK167" i="3"/>
  <c r="BY167" i="3"/>
  <c r="AY167" i="3"/>
  <c r="BB167" i="3"/>
  <c r="BA167" i="3"/>
  <c r="AZ167" i="3"/>
  <c r="AX167" i="3"/>
  <c r="CA167" i="3"/>
  <c r="BZ167" i="3"/>
  <c r="BG167" i="3"/>
  <c r="BF167" i="3"/>
  <c r="BN167" i="3"/>
  <c r="BE167" i="3"/>
  <c r="BD167" i="3"/>
  <c r="BL175" i="3"/>
  <c r="BK175" i="3"/>
  <c r="BY175" i="3"/>
  <c r="AY175" i="3"/>
  <c r="BB175" i="3"/>
  <c r="BA175" i="3"/>
  <c r="AZ175" i="3"/>
  <c r="AX175" i="3"/>
  <c r="CA175" i="3"/>
  <c r="BZ175" i="3"/>
  <c r="BG175" i="3"/>
  <c r="BF175" i="3"/>
  <c r="BN175" i="3"/>
  <c r="BE175" i="3"/>
  <c r="BD175" i="3"/>
  <c r="BL183" i="3"/>
  <c r="BK183" i="3"/>
  <c r="BY183" i="3"/>
  <c r="AY183" i="3"/>
  <c r="BB183" i="3"/>
  <c r="BA183" i="3"/>
  <c r="AZ183" i="3"/>
  <c r="AX183" i="3"/>
  <c r="CA183" i="3"/>
  <c r="BZ183" i="3"/>
  <c r="BG183" i="3"/>
  <c r="BF183" i="3"/>
  <c r="BN183" i="3"/>
  <c r="BE183" i="3"/>
  <c r="BD183" i="3"/>
  <c r="BL191" i="3"/>
  <c r="BK191" i="3"/>
  <c r="BY191" i="3"/>
  <c r="AY191" i="3"/>
  <c r="BB191" i="3"/>
  <c r="BA191" i="3"/>
  <c r="AZ191" i="3"/>
  <c r="AX191" i="3"/>
  <c r="CA191" i="3"/>
  <c r="BZ191" i="3"/>
  <c r="BG191" i="3"/>
  <c r="BF191" i="3"/>
  <c r="BN191" i="3"/>
  <c r="BE191" i="3"/>
  <c r="BD191" i="3"/>
  <c r="BL199" i="3"/>
  <c r="BK199" i="3"/>
  <c r="BY199" i="3"/>
  <c r="AY199" i="3"/>
  <c r="BB199" i="3"/>
  <c r="BA199" i="3"/>
  <c r="AZ199" i="3"/>
  <c r="AX199" i="3"/>
  <c r="CA199" i="3"/>
  <c r="BZ199" i="3"/>
  <c r="BG199" i="3"/>
  <c r="BF199" i="3"/>
  <c r="BN199" i="3"/>
  <c r="BE199" i="3"/>
  <c r="BD199" i="3"/>
  <c r="BL207" i="3"/>
  <c r="BK207" i="3"/>
  <c r="BY207" i="3"/>
  <c r="AY207" i="3"/>
  <c r="BB207" i="3"/>
  <c r="BA207" i="3"/>
  <c r="AZ207" i="3"/>
  <c r="AX207" i="3"/>
  <c r="CA207" i="3"/>
  <c r="BZ207" i="3"/>
  <c r="BG207" i="3"/>
  <c r="BF207" i="3"/>
  <c r="BN207" i="3"/>
  <c r="BE207" i="3"/>
  <c r="BD207" i="3"/>
  <c r="BL215" i="3"/>
  <c r="BK215" i="3"/>
  <c r="BY215" i="3"/>
  <c r="AY215" i="3"/>
  <c r="BB215" i="3"/>
  <c r="BA215" i="3"/>
  <c r="AZ215" i="3"/>
  <c r="AX215" i="3"/>
  <c r="CA215" i="3"/>
  <c r="BZ215" i="3"/>
  <c r="BG215" i="3"/>
  <c r="BF215" i="3"/>
  <c r="BN215" i="3"/>
  <c r="BE215" i="3"/>
  <c r="BD215" i="3"/>
  <c r="BL223" i="3"/>
  <c r="BK223" i="3"/>
  <c r="BY223" i="3"/>
  <c r="AY223" i="3"/>
  <c r="BB223" i="3"/>
  <c r="BA223" i="3"/>
  <c r="AZ223" i="3"/>
  <c r="AX223" i="3"/>
  <c r="CA223" i="3"/>
  <c r="BZ223" i="3"/>
  <c r="BG223" i="3"/>
  <c r="BF223" i="3"/>
  <c r="BN223" i="3"/>
  <c r="BE223" i="3"/>
  <c r="BD223" i="3"/>
  <c r="BL231" i="3"/>
  <c r="BK231" i="3"/>
  <c r="BY231" i="3"/>
  <c r="AY231" i="3"/>
  <c r="BB231" i="3"/>
  <c r="BA231" i="3"/>
  <c r="AZ231" i="3"/>
  <c r="AX231" i="3"/>
  <c r="CA231" i="3"/>
  <c r="BZ231" i="3"/>
  <c r="BG231" i="3"/>
  <c r="BF231" i="3"/>
  <c r="BN231" i="3"/>
  <c r="BE231" i="3"/>
  <c r="BD231" i="3"/>
  <c r="BL239" i="3"/>
  <c r="BK239" i="3"/>
  <c r="BY239" i="3"/>
  <c r="AY239" i="3"/>
  <c r="BB239" i="3"/>
  <c r="BA239" i="3"/>
  <c r="AZ239" i="3"/>
  <c r="AX239" i="3"/>
  <c r="CA239" i="3"/>
  <c r="BZ239" i="3"/>
  <c r="BG239" i="3"/>
  <c r="BF239" i="3"/>
  <c r="BN239" i="3"/>
  <c r="BE239" i="3"/>
  <c r="BD239" i="3"/>
  <c r="BL247" i="3"/>
  <c r="BK247" i="3"/>
  <c r="BY247" i="3"/>
  <c r="AY247" i="3"/>
  <c r="BB247" i="3"/>
  <c r="BA247" i="3"/>
  <c r="AZ247" i="3"/>
  <c r="AX247" i="3"/>
  <c r="CA247" i="3"/>
  <c r="BZ247" i="3"/>
  <c r="BG247" i="3"/>
  <c r="BF247" i="3"/>
  <c r="BN247" i="3"/>
  <c r="BE247" i="3"/>
  <c r="BD247" i="3"/>
  <c r="BL255" i="3"/>
  <c r="BK255" i="3"/>
  <c r="BY255" i="3"/>
  <c r="AY255" i="3"/>
  <c r="BB255" i="3"/>
  <c r="BA255" i="3"/>
  <c r="AZ255" i="3"/>
  <c r="AX255" i="3"/>
  <c r="CA255" i="3"/>
  <c r="BZ255" i="3"/>
  <c r="BG255" i="3"/>
  <c r="BF255" i="3"/>
  <c r="BN255" i="3"/>
  <c r="BE255" i="3"/>
  <c r="BD255" i="3"/>
  <c r="BL263" i="3"/>
  <c r="BK263" i="3"/>
  <c r="BY263" i="3"/>
  <c r="AY263" i="3"/>
  <c r="BB263" i="3"/>
  <c r="BA263" i="3"/>
  <c r="AZ263" i="3"/>
  <c r="AX263" i="3"/>
  <c r="CA263" i="3"/>
  <c r="BZ263" i="3"/>
  <c r="BG263" i="3"/>
  <c r="BF263" i="3"/>
  <c r="BN263" i="3"/>
  <c r="BE263" i="3"/>
  <c r="BD263" i="3"/>
  <c r="BL271" i="3"/>
  <c r="BK271" i="3"/>
  <c r="BY271" i="3"/>
  <c r="AY271" i="3"/>
  <c r="BB271" i="3"/>
  <c r="BA271" i="3"/>
  <c r="AZ271" i="3"/>
  <c r="AX271" i="3"/>
  <c r="CA271" i="3"/>
  <c r="BZ271" i="3"/>
  <c r="BG271" i="3"/>
  <c r="BF271" i="3"/>
  <c r="BN271" i="3"/>
  <c r="BE271" i="3"/>
  <c r="BD271" i="3"/>
  <c r="BL279" i="3"/>
  <c r="BK279" i="3"/>
  <c r="BY279" i="3"/>
  <c r="AY279" i="3"/>
  <c r="BB279" i="3"/>
  <c r="BA279" i="3"/>
  <c r="AZ279" i="3"/>
  <c r="AX279" i="3"/>
  <c r="CA279" i="3"/>
  <c r="BZ279" i="3"/>
  <c r="BG279" i="3"/>
  <c r="BF279" i="3"/>
  <c r="BN279" i="3"/>
  <c r="BE279" i="3"/>
  <c r="BD279" i="3"/>
  <c r="BL287" i="3"/>
  <c r="BK287" i="3"/>
  <c r="BY287" i="3"/>
  <c r="AY287" i="3"/>
  <c r="BB287" i="3"/>
  <c r="BA287" i="3"/>
  <c r="AZ287" i="3"/>
  <c r="AX287" i="3"/>
  <c r="CA287" i="3"/>
  <c r="BZ287" i="3"/>
  <c r="BG287" i="3"/>
  <c r="BF287" i="3"/>
  <c r="BN287" i="3"/>
  <c r="BE287" i="3"/>
  <c r="BD287" i="3"/>
  <c r="BL295" i="3"/>
  <c r="BK295" i="3"/>
  <c r="BY295" i="3"/>
  <c r="AY295" i="3"/>
  <c r="BB295" i="3"/>
  <c r="BA295" i="3"/>
  <c r="AZ295" i="3"/>
  <c r="AX295" i="3"/>
  <c r="CA295" i="3"/>
  <c r="BZ295" i="3"/>
  <c r="BG295" i="3"/>
  <c r="BF295" i="3"/>
  <c r="BN295" i="3"/>
  <c r="BE295" i="3"/>
  <c r="BD295" i="3"/>
  <c r="BL303" i="3"/>
  <c r="BK303" i="3"/>
  <c r="BY303" i="3"/>
  <c r="AY303" i="3"/>
  <c r="BB303" i="3"/>
  <c r="BA303" i="3"/>
  <c r="AZ303" i="3"/>
  <c r="AX303" i="3"/>
  <c r="CA303" i="3"/>
  <c r="BZ303" i="3"/>
  <c r="BG303" i="3"/>
  <c r="BF303" i="3"/>
  <c r="BN303" i="3"/>
  <c r="BE303" i="3"/>
  <c r="BD303" i="3"/>
  <c r="BL311" i="3"/>
  <c r="BK311" i="3"/>
  <c r="BY311" i="3"/>
  <c r="AY311" i="3"/>
  <c r="BB311" i="3"/>
  <c r="BA311" i="3"/>
  <c r="AZ311" i="3"/>
  <c r="AX311" i="3"/>
  <c r="CA311" i="3"/>
  <c r="BZ311" i="3"/>
  <c r="BG311" i="3"/>
  <c r="BF311" i="3"/>
  <c r="BN311" i="3"/>
  <c r="BE311" i="3"/>
  <c r="BD311" i="3"/>
  <c r="BL319" i="3"/>
  <c r="BK319" i="3"/>
  <c r="BY319" i="3"/>
  <c r="AY319" i="3"/>
  <c r="BB319" i="3"/>
  <c r="BA319" i="3"/>
  <c r="AZ319" i="3"/>
  <c r="AX319" i="3"/>
  <c r="CA319" i="3"/>
  <c r="BZ319" i="3"/>
  <c r="BG319" i="3"/>
  <c r="BF319" i="3"/>
  <c r="BN319" i="3"/>
  <c r="BE319" i="3"/>
  <c r="BD319" i="3"/>
  <c r="BL327" i="3"/>
  <c r="BK327" i="3"/>
  <c r="BY327" i="3"/>
  <c r="AY327" i="3"/>
  <c r="BB327" i="3"/>
  <c r="BA327" i="3"/>
  <c r="AZ327" i="3"/>
  <c r="AX327" i="3"/>
  <c r="CA327" i="3"/>
  <c r="BZ327" i="3"/>
  <c r="BG327" i="3"/>
  <c r="BF327" i="3"/>
  <c r="BN327" i="3"/>
  <c r="BE327" i="3"/>
  <c r="BD327" i="3"/>
  <c r="BL335" i="3"/>
  <c r="BK335" i="3"/>
  <c r="BY335" i="3"/>
  <c r="AY335" i="3"/>
  <c r="BB335" i="3"/>
  <c r="BA335" i="3"/>
  <c r="AZ335" i="3"/>
  <c r="AX335" i="3"/>
  <c r="CA335" i="3"/>
  <c r="BZ335" i="3"/>
  <c r="BG335" i="3"/>
  <c r="BF335" i="3"/>
  <c r="BN335" i="3"/>
  <c r="BE335" i="3"/>
  <c r="BD335" i="3"/>
  <c r="BL343" i="3"/>
  <c r="BK343" i="3"/>
  <c r="BY343" i="3"/>
  <c r="AY343" i="3"/>
  <c r="BB343" i="3"/>
  <c r="BA343" i="3"/>
  <c r="AZ343" i="3"/>
  <c r="AX343" i="3"/>
  <c r="CA343" i="3"/>
  <c r="BZ343" i="3"/>
  <c r="BG343" i="3"/>
  <c r="BF343" i="3"/>
  <c r="BN343" i="3"/>
  <c r="BE343" i="3"/>
  <c r="BD343" i="3"/>
  <c r="BL351" i="3"/>
  <c r="BK351" i="3"/>
  <c r="BY351" i="3"/>
  <c r="AY351" i="3"/>
  <c r="BB351" i="3"/>
  <c r="BA351" i="3"/>
  <c r="AZ351" i="3"/>
  <c r="AX351" i="3"/>
  <c r="CA351" i="3"/>
  <c r="BZ351" i="3"/>
  <c r="BG351" i="3"/>
  <c r="BF351" i="3"/>
  <c r="BN351" i="3"/>
  <c r="BE351" i="3"/>
  <c r="BD351" i="3"/>
  <c r="BL359" i="3"/>
  <c r="BK359" i="3"/>
  <c r="BY359" i="3"/>
  <c r="AY359" i="3"/>
  <c r="BB359" i="3"/>
  <c r="BA359" i="3"/>
  <c r="AZ359" i="3"/>
  <c r="AX359" i="3"/>
  <c r="CA359" i="3"/>
  <c r="BZ359" i="3"/>
  <c r="BG359" i="3"/>
  <c r="BF359" i="3"/>
  <c r="BN359" i="3"/>
  <c r="BE359" i="3"/>
  <c r="BD359" i="3"/>
  <c r="BL367" i="3"/>
  <c r="BK367" i="3"/>
  <c r="BY367" i="3"/>
  <c r="AY367" i="3"/>
  <c r="BB367" i="3"/>
  <c r="BA367" i="3"/>
  <c r="AZ367" i="3"/>
  <c r="AX367" i="3"/>
  <c r="CA367" i="3"/>
  <c r="BZ367" i="3"/>
  <c r="BG367" i="3"/>
  <c r="BF367" i="3"/>
  <c r="BN367" i="3"/>
  <c r="BE367" i="3"/>
  <c r="BD367" i="3"/>
  <c r="BL375" i="3"/>
  <c r="BK375" i="3"/>
  <c r="BY375" i="3"/>
  <c r="AY375" i="3"/>
  <c r="BB375" i="3"/>
  <c r="BA375" i="3"/>
  <c r="AZ375" i="3"/>
  <c r="AX375" i="3"/>
  <c r="CA375" i="3"/>
  <c r="BZ375" i="3"/>
  <c r="BG375" i="3"/>
  <c r="BF375" i="3"/>
  <c r="BN375" i="3"/>
  <c r="BE375" i="3"/>
  <c r="BD375" i="3"/>
  <c r="BL383" i="3"/>
  <c r="BK383" i="3"/>
  <c r="BY383" i="3"/>
  <c r="AY383" i="3"/>
  <c r="BB383" i="3"/>
  <c r="BA383" i="3"/>
  <c r="AZ383" i="3"/>
  <c r="AX383" i="3"/>
  <c r="CA383" i="3"/>
  <c r="BZ383" i="3"/>
  <c r="BG383" i="3"/>
  <c r="BF383" i="3"/>
  <c r="BN383" i="3"/>
  <c r="BE383" i="3"/>
  <c r="BD383" i="3"/>
  <c r="BL391" i="3"/>
  <c r="BK391" i="3"/>
  <c r="BY391" i="3"/>
  <c r="AY391" i="3"/>
  <c r="BB391" i="3"/>
  <c r="BA391" i="3"/>
  <c r="AZ391" i="3"/>
  <c r="AX391" i="3"/>
  <c r="CA391" i="3"/>
  <c r="BZ391" i="3"/>
  <c r="BG391" i="3"/>
  <c r="BF391" i="3"/>
  <c r="BN391" i="3"/>
  <c r="BE391" i="3"/>
  <c r="BD391" i="3"/>
  <c r="BL399" i="3"/>
  <c r="BK399" i="3"/>
  <c r="BY399" i="3"/>
  <c r="AY399" i="3"/>
  <c r="BB399" i="3"/>
  <c r="BA399" i="3"/>
  <c r="AZ399" i="3"/>
  <c r="AX399" i="3"/>
  <c r="CA399" i="3"/>
  <c r="BZ399" i="3"/>
  <c r="BG399" i="3"/>
  <c r="BF399" i="3"/>
  <c r="BN399" i="3"/>
  <c r="BE399" i="3"/>
  <c r="BD399" i="3"/>
  <c r="BL407" i="3"/>
  <c r="BK407" i="3"/>
  <c r="BY407" i="3"/>
  <c r="AY407" i="3"/>
  <c r="BB407" i="3"/>
  <c r="BA407" i="3"/>
  <c r="AZ407" i="3"/>
  <c r="AX407" i="3"/>
  <c r="CA407" i="3"/>
  <c r="BZ407" i="3"/>
  <c r="BG407" i="3"/>
  <c r="BF407" i="3"/>
  <c r="BN407" i="3"/>
  <c r="BE407" i="3"/>
  <c r="BD407" i="3"/>
  <c r="BL415" i="3"/>
  <c r="BK415" i="3"/>
  <c r="BY415" i="3"/>
  <c r="AY415" i="3"/>
  <c r="BB415" i="3"/>
  <c r="BA415" i="3"/>
  <c r="AZ415" i="3"/>
  <c r="AX415" i="3"/>
  <c r="CA415" i="3"/>
  <c r="BZ415" i="3"/>
  <c r="BG415" i="3"/>
  <c r="BF415" i="3"/>
  <c r="BN415" i="3"/>
  <c r="BE415" i="3"/>
  <c r="BD415" i="3"/>
  <c r="BL423" i="3"/>
  <c r="BK423" i="3"/>
  <c r="BY423" i="3"/>
  <c r="AY423" i="3"/>
  <c r="BB423" i="3"/>
  <c r="BA423" i="3"/>
  <c r="AZ423" i="3"/>
  <c r="AX423" i="3"/>
  <c r="CA423" i="3"/>
  <c r="BZ423" i="3"/>
  <c r="BG423" i="3"/>
  <c r="BF423" i="3"/>
  <c r="BN423" i="3"/>
  <c r="BE423" i="3"/>
  <c r="BD423" i="3"/>
  <c r="BL431" i="3"/>
  <c r="BK431" i="3"/>
  <c r="BY431" i="3"/>
  <c r="AY431" i="3"/>
  <c r="BB431" i="3"/>
  <c r="BA431" i="3"/>
  <c r="AZ431" i="3"/>
  <c r="AX431" i="3"/>
  <c r="CA431" i="3"/>
  <c r="BZ431" i="3"/>
  <c r="BG431" i="3"/>
  <c r="BF431" i="3"/>
  <c r="BN431" i="3"/>
  <c r="BE431" i="3"/>
  <c r="BD431" i="3"/>
  <c r="BL439" i="3"/>
  <c r="BK439" i="3"/>
  <c r="BY439" i="3"/>
  <c r="AY439" i="3"/>
  <c r="BB439" i="3"/>
  <c r="BA439" i="3"/>
  <c r="AZ439" i="3"/>
  <c r="AX439" i="3"/>
  <c r="CA439" i="3"/>
  <c r="BZ439" i="3"/>
  <c r="BG439" i="3"/>
  <c r="BF439" i="3"/>
  <c r="BN439" i="3"/>
  <c r="BE439" i="3"/>
  <c r="BD439" i="3"/>
  <c r="BL447" i="3"/>
  <c r="BK447" i="3"/>
  <c r="BY447" i="3"/>
  <c r="AY447" i="3"/>
  <c r="BB447" i="3"/>
  <c r="BA447" i="3"/>
  <c r="AZ447" i="3"/>
  <c r="AX447" i="3"/>
  <c r="CA447" i="3"/>
  <c r="BZ447" i="3"/>
  <c r="BG447" i="3"/>
  <c r="BF447" i="3"/>
  <c r="BN447" i="3"/>
  <c r="BE447" i="3"/>
  <c r="BD447" i="3"/>
  <c r="BL455" i="3"/>
  <c r="BK455" i="3"/>
  <c r="BY455" i="3"/>
  <c r="AY455" i="3"/>
  <c r="BB455" i="3"/>
  <c r="BA455" i="3"/>
  <c r="AZ455" i="3"/>
  <c r="AX455" i="3"/>
  <c r="CA455" i="3"/>
  <c r="BZ455" i="3"/>
  <c r="BG455" i="3"/>
  <c r="BF455" i="3"/>
  <c r="BN455" i="3"/>
  <c r="BE455" i="3"/>
  <c r="BD455" i="3"/>
  <c r="BL463" i="3"/>
  <c r="BK463" i="3"/>
  <c r="BY463" i="3"/>
  <c r="AY463" i="3"/>
  <c r="BB463" i="3"/>
  <c r="BA463" i="3"/>
  <c r="AZ463" i="3"/>
  <c r="AX463" i="3"/>
  <c r="CA463" i="3"/>
  <c r="BZ463" i="3"/>
  <c r="BG463" i="3"/>
  <c r="BF463" i="3"/>
  <c r="BN463" i="3"/>
  <c r="BE463" i="3"/>
  <c r="BD463" i="3"/>
  <c r="BL471" i="3"/>
  <c r="BK471" i="3"/>
  <c r="BY471" i="3"/>
  <c r="AY471" i="3"/>
  <c r="BB471" i="3"/>
  <c r="BA471" i="3"/>
  <c r="AZ471" i="3"/>
  <c r="AX471" i="3"/>
  <c r="CA471" i="3"/>
  <c r="BZ471" i="3"/>
  <c r="BG471" i="3"/>
  <c r="BF471" i="3"/>
  <c r="BN471" i="3"/>
  <c r="BE471" i="3"/>
  <c r="BD471" i="3"/>
  <c r="BL479" i="3"/>
  <c r="BK479" i="3"/>
  <c r="BY479" i="3"/>
  <c r="AY479" i="3"/>
  <c r="BB479" i="3"/>
  <c r="BA479" i="3"/>
  <c r="AZ479" i="3"/>
  <c r="AX479" i="3"/>
  <c r="CA479" i="3"/>
  <c r="BZ479" i="3"/>
  <c r="BG479" i="3"/>
  <c r="BF479" i="3"/>
  <c r="BN479" i="3"/>
  <c r="BE479" i="3"/>
  <c r="BD479" i="3"/>
  <c r="BL487" i="3"/>
  <c r="BK487" i="3"/>
  <c r="BY487" i="3"/>
  <c r="AY487" i="3"/>
  <c r="BB487" i="3"/>
  <c r="BA487" i="3"/>
  <c r="AZ487" i="3"/>
  <c r="AX487" i="3"/>
  <c r="CA487" i="3"/>
  <c r="BZ487" i="3"/>
  <c r="BG487" i="3"/>
  <c r="BF487" i="3"/>
  <c r="BN487" i="3"/>
  <c r="BE487" i="3"/>
  <c r="BD487" i="3"/>
  <c r="BL495" i="3"/>
  <c r="BK495" i="3"/>
  <c r="BY495" i="3"/>
  <c r="AY495" i="3"/>
  <c r="BB495" i="3"/>
  <c r="BA495" i="3"/>
  <c r="AZ495" i="3"/>
  <c r="AX495" i="3"/>
  <c r="CA495" i="3"/>
  <c r="BZ495" i="3"/>
  <c r="BG495" i="3"/>
  <c r="BF495" i="3"/>
  <c r="BN495" i="3"/>
  <c r="BE495" i="3"/>
  <c r="BD495" i="3"/>
  <c r="BL503" i="3"/>
  <c r="BK503" i="3"/>
  <c r="BY503" i="3"/>
  <c r="AY503" i="3"/>
  <c r="BB503" i="3"/>
  <c r="BA503" i="3"/>
  <c r="AZ503" i="3"/>
  <c r="AX503" i="3"/>
  <c r="CA503" i="3"/>
  <c r="BZ503" i="3"/>
  <c r="BG503" i="3"/>
  <c r="BF503" i="3"/>
  <c r="BN503" i="3"/>
  <c r="BE503" i="3"/>
  <c r="BD503" i="3"/>
  <c r="BL511" i="3"/>
  <c r="BK511" i="3"/>
  <c r="BY511" i="3"/>
  <c r="AY511" i="3"/>
  <c r="BB511" i="3"/>
  <c r="BA511" i="3"/>
  <c r="AZ511" i="3"/>
  <c r="AX511" i="3"/>
  <c r="CA511" i="3"/>
  <c r="BZ511" i="3"/>
  <c r="BG511" i="3"/>
  <c r="BF511" i="3"/>
  <c r="BN511" i="3"/>
  <c r="BE511" i="3"/>
  <c r="BD511" i="3"/>
  <c r="BL519" i="3"/>
  <c r="BK519" i="3"/>
  <c r="BY519" i="3"/>
  <c r="AY519" i="3"/>
  <c r="BB519" i="3"/>
  <c r="BA519" i="3"/>
  <c r="AZ519" i="3"/>
  <c r="AX519" i="3"/>
  <c r="CA519" i="3"/>
  <c r="BZ519" i="3"/>
  <c r="BG519" i="3"/>
  <c r="BF519" i="3"/>
  <c r="BN519" i="3"/>
  <c r="BE519" i="3"/>
  <c r="BD519" i="3"/>
  <c r="BL527" i="3"/>
  <c r="BK527" i="3"/>
  <c r="BY527" i="3"/>
  <c r="AY527" i="3"/>
  <c r="BB527" i="3"/>
  <c r="BA527" i="3"/>
  <c r="AZ527" i="3"/>
  <c r="AX527" i="3"/>
  <c r="CA527" i="3"/>
  <c r="BZ527" i="3"/>
  <c r="BG527" i="3"/>
  <c r="BF527" i="3"/>
  <c r="BN527" i="3"/>
  <c r="BE527" i="3"/>
  <c r="BD527" i="3"/>
  <c r="BL535" i="3"/>
  <c r="BK535" i="3"/>
  <c r="BY535" i="3"/>
  <c r="AY535" i="3"/>
  <c r="BB535" i="3"/>
  <c r="BA535" i="3"/>
  <c r="AZ535" i="3"/>
  <c r="AX535" i="3"/>
  <c r="CA535" i="3"/>
  <c r="BZ535" i="3"/>
  <c r="BG535" i="3"/>
  <c r="BF535" i="3"/>
  <c r="BN535" i="3"/>
  <c r="BE535" i="3"/>
  <c r="BD535" i="3"/>
  <c r="BL543" i="3"/>
  <c r="BK543" i="3"/>
  <c r="BY543" i="3"/>
  <c r="AY543" i="3"/>
  <c r="BB543" i="3"/>
  <c r="BA543" i="3"/>
  <c r="AZ543" i="3"/>
  <c r="AX543" i="3"/>
  <c r="CA543" i="3"/>
  <c r="BZ543" i="3"/>
  <c r="BG543" i="3"/>
  <c r="BF543" i="3"/>
  <c r="BN543" i="3"/>
  <c r="BE543" i="3"/>
  <c r="BD543" i="3"/>
  <c r="BL551" i="3"/>
  <c r="BK551" i="3"/>
  <c r="BY551" i="3"/>
  <c r="AY551" i="3"/>
  <c r="BB551" i="3"/>
  <c r="BA551" i="3"/>
  <c r="AZ551" i="3"/>
  <c r="AX551" i="3"/>
  <c r="CA551" i="3"/>
  <c r="BZ551" i="3"/>
  <c r="BG551" i="3"/>
  <c r="BF551" i="3"/>
  <c r="BN551" i="3"/>
  <c r="BE551" i="3"/>
  <c r="BD551" i="3"/>
  <c r="BL559" i="3"/>
  <c r="BK559" i="3"/>
  <c r="BY559" i="3"/>
  <c r="AY559" i="3"/>
  <c r="BB559" i="3"/>
  <c r="BA559" i="3"/>
  <c r="AZ559" i="3"/>
  <c r="AX559" i="3"/>
  <c r="CA559" i="3"/>
  <c r="BZ559" i="3"/>
  <c r="BG559" i="3"/>
  <c r="BF559" i="3"/>
  <c r="BN559" i="3"/>
  <c r="BE559" i="3"/>
  <c r="BD559" i="3"/>
  <c r="BL567" i="3"/>
  <c r="BK567" i="3"/>
  <c r="BY567" i="3"/>
  <c r="AY567" i="3"/>
  <c r="BB567" i="3"/>
  <c r="BA567" i="3"/>
  <c r="AZ567" i="3"/>
  <c r="AX567" i="3"/>
  <c r="CA567" i="3"/>
  <c r="BZ567" i="3"/>
  <c r="BG567" i="3"/>
  <c r="BF567" i="3"/>
  <c r="BN567" i="3"/>
  <c r="BE567" i="3"/>
  <c r="BD567" i="3"/>
  <c r="BL575" i="3"/>
  <c r="BK575" i="3"/>
  <c r="BY575" i="3"/>
  <c r="AY575" i="3"/>
  <c r="BB575" i="3"/>
  <c r="BA575" i="3"/>
  <c r="AZ575" i="3"/>
  <c r="AX575" i="3"/>
  <c r="CA575" i="3"/>
  <c r="BZ575" i="3"/>
  <c r="BG575" i="3"/>
  <c r="BF575" i="3"/>
  <c r="BN575" i="3"/>
  <c r="BE575" i="3"/>
  <c r="BD575" i="3"/>
  <c r="BL583" i="3"/>
  <c r="BK583" i="3"/>
  <c r="BY583" i="3"/>
  <c r="AY583" i="3"/>
  <c r="BB583" i="3"/>
  <c r="BA583" i="3"/>
  <c r="AZ583" i="3"/>
  <c r="AX583" i="3"/>
  <c r="CA583" i="3"/>
  <c r="BZ583" i="3"/>
  <c r="BG583" i="3"/>
  <c r="BF583" i="3"/>
  <c r="BN583" i="3"/>
  <c r="BE583" i="3"/>
  <c r="BD583" i="3"/>
  <c r="BL591" i="3"/>
  <c r="BK591" i="3"/>
  <c r="BY591" i="3"/>
  <c r="AY591" i="3"/>
  <c r="BB591" i="3"/>
  <c r="BA591" i="3"/>
  <c r="AZ591" i="3"/>
  <c r="AX591" i="3"/>
  <c r="CA591" i="3"/>
  <c r="BZ591" i="3"/>
  <c r="BG591" i="3"/>
  <c r="BF591" i="3"/>
  <c r="BN591" i="3"/>
  <c r="BE591" i="3"/>
  <c r="BD591" i="3"/>
  <c r="BL599" i="3"/>
  <c r="BK599" i="3"/>
  <c r="BY599" i="3"/>
  <c r="AY599" i="3"/>
  <c r="BB599" i="3"/>
  <c r="BA599" i="3"/>
  <c r="AZ599" i="3"/>
  <c r="AX599" i="3"/>
  <c r="CA599" i="3"/>
  <c r="BZ599" i="3"/>
  <c r="BG599" i="3"/>
  <c r="BF599" i="3"/>
  <c r="BN599" i="3"/>
  <c r="BE599" i="3"/>
  <c r="BD599" i="3"/>
  <c r="BL607" i="3"/>
  <c r="BK607" i="3"/>
  <c r="BY607" i="3"/>
  <c r="AY607" i="3"/>
  <c r="BB607" i="3"/>
  <c r="BA607" i="3"/>
  <c r="AZ607" i="3"/>
  <c r="AX607" i="3"/>
  <c r="CA607" i="3"/>
  <c r="BZ607" i="3"/>
  <c r="BG607" i="3"/>
  <c r="BF607" i="3"/>
  <c r="BN607" i="3"/>
  <c r="BE607" i="3"/>
  <c r="BD607" i="3"/>
  <c r="BL615" i="3"/>
  <c r="BK615" i="3"/>
  <c r="BY615" i="3"/>
  <c r="AY615" i="3"/>
  <c r="BB615" i="3"/>
  <c r="BA615" i="3"/>
  <c r="AZ615" i="3"/>
  <c r="AX615" i="3"/>
  <c r="CA615" i="3"/>
  <c r="BZ615" i="3"/>
  <c r="BG615" i="3"/>
  <c r="BF615" i="3"/>
  <c r="BN615" i="3"/>
  <c r="BE615" i="3"/>
  <c r="BD615" i="3"/>
  <c r="BL623" i="3"/>
  <c r="BK623" i="3"/>
  <c r="BY623" i="3"/>
  <c r="AY623" i="3"/>
  <c r="BB623" i="3"/>
  <c r="BA623" i="3"/>
  <c r="AZ623" i="3"/>
  <c r="AX623" i="3"/>
  <c r="CA623" i="3"/>
  <c r="BZ623" i="3"/>
  <c r="BG623" i="3"/>
  <c r="BF623" i="3"/>
  <c r="BN623" i="3"/>
  <c r="BE623" i="3"/>
  <c r="BD623" i="3"/>
  <c r="BL631" i="3"/>
  <c r="BK631" i="3"/>
  <c r="BY631" i="3"/>
  <c r="AY631" i="3"/>
  <c r="BB631" i="3"/>
  <c r="BA631" i="3"/>
  <c r="AZ631" i="3"/>
  <c r="AX631" i="3"/>
  <c r="CA631" i="3"/>
  <c r="BZ631" i="3"/>
  <c r="BG631" i="3"/>
  <c r="BF631" i="3"/>
  <c r="BN631" i="3"/>
  <c r="BE631" i="3"/>
  <c r="BD631" i="3"/>
  <c r="BL639" i="3"/>
  <c r="BK639" i="3"/>
  <c r="BY639" i="3"/>
  <c r="AY639" i="3"/>
  <c r="BB639" i="3"/>
  <c r="BA639" i="3"/>
  <c r="AZ639" i="3"/>
  <c r="AX639" i="3"/>
  <c r="CA639" i="3"/>
  <c r="BZ639" i="3"/>
  <c r="BG639" i="3"/>
  <c r="BF639" i="3"/>
  <c r="BN639" i="3"/>
  <c r="BE639" i="3"/>
  <c r="BD639" i="3"/>
  <c r="BL647" i="3"/>
  <c r="BK647" i="3"/>
  <c r="BY647" i="3"/>
  <c r="AY647" i="3"/>
  <c r="BB647" i="3"/>
  <c r="BA647" i="3"/>
  <c r="AZ647" i="3"/>
  <c r="AX647" i="3"/>
  <c r="CA647" i="3"/>
  <c r="BZ647" i="3"/>
  <c r="BG647" i="3"/>
  <c r="BF647" i="3"/>
  <c r="BN647" i="3"/>
  <c r="BE647" i="3"/>
  <c r="BD647" i="3"/>
  <c r="BL655" i="3"/>
  <c r="BK655" i="3"/>
  <c r="BY655" i="3"/>
  <c r="AY655" i="3"/>
  <c r="BB655" i="3"/>
  <c r="BA655" i="3"/>
  <c r="AZ655" i="3"/>
  <c r="AX655" i="3"/>
  <c r="CA655" i="3"/>
  <c r="BZ655" i="3"/>
  <c r="BG655" i="3"/>
  <c r="BF655" i="3"/>
  <c r="BN655" i="3"/>
  <c r="BE655" i="3"/>
  <c r="BD655" i="3"/>
  <c r="BL663" i="3"/>
  <c r="BK663" i="3"/>
  <c r="BY663" i="3"/>
  <c r="AY663" i="3"/>
  <c r="BB663" i="3"/>
  <c r="BA663" i="3"/>
  <c r="AZ663" i="3"/>
  <c r="AX663" i="3"/>
  <c r="CA663" i="3"/>
  <c r="BZ663" i="3"/>
  <c r="BG663" i="3"/>
  <c r="BF663" i="3"/>
  <c r="BN663" i="3"/>
  <c r="BE663" i="3"/>
  <c r="BD663" i="3"/>
  <c r="BL671" i="3"/>
  <c r="BK671" i="3"/>
  <c r="BY671" i="3"/>
  <c r="AY671" i="3"/>
  <c r="BB671" i="3"/>
  <c r="BA671" i="3"/>
  <c r="AZ671" i="3"/>
  <c r="AX671" i="3"/>
  <c r="CA671" i="3"/>
  <c r="BZ671" i="3"/>
  <c r="BG671" i="3"/>
  <c r="BF671" i="3"/>
  <c r="BN671" i="3"/>
  <c r="BE671" i="3"/>
  <c r="BD671" i="3"/>
  <c r="BL679" i="3"/>
  <c r="BK679" i="3"/>
  <c r="BY679" i="3"/>
  <c r="AY679" i="3"/>
  <c r="BB679" i="3"/>
  <c r="BA679" i="3"/>
  <c r="AZ679" i="3"/>
  <c r="AX679" i="3"/>
  <c r="CA679" i="3"/>
  <c r="BZ679" i="3"/>
  <c r="BG679" i="3"/>
  <c r="BF679" i="3"/>
  <c r="BN679" i="3"/>
  <c r="BE679" i="3"/>
  <c r="BD679" i="3"/>
  <c r="BL687" i="3"/>
  <c r="BK687" i="3"/>
  <c r="BY687" i="3"/>
  <c r="AY687" i="3"/>
  <c r="BB687" i="3"/>
  <c r="BA687" i="3"/>
  <c r="AZ687" i="3"/>
  <c r="AX687" i="3"/>
  <c r="CA687" i="3"/>
  <c r="BZ687" i="3"/>
  <c r="BG687" i="3"/>
  <c r="BF687" i="3"/>
  <c r="BN687" i="3"/>
  <c r="BE687" i="3"/>
  <c r="BD687" i="3"/>
  <c r="BL695" i="3"/>
  <c r="BK695" i="3"/>
  <c r="BY695" i="3"/>
  <c r="AY695" i="3"/>
  <c r="BB695" i="3"/>
  <c r="BA695" i="3"/>
  <c r="AZ695" i="3"/>
  <c r="AX695" i="3"/>
  <c r="CA695" i="3"/>
  <c r="BZ695" i="3"/>
  <c r="BG695" i="3"/>
  <c r="BF695" i="3"/>
  <c r="BN695" i="3"/>
  <c r="BE695" i="3"/>
  <c r="BD695" i="3"/>
  <c r="BL703" i="3"/>
  <c r="BK703" i="3"/>
  <c r="BY703" i="3"/>
  <c r="AY703" i="3"/>
  <c r="BB703" i="3"/>
  <c r="BA703" i="3"/>
  <c r="AZ703" i="3"/>
  <c r="AX703" i="3"/>
  <c r="CA703" i="3"/>
  <c r="BZ703" i="3"/>
  <c r="BG703" i="3"/>
  <c r="BF703" i="3"/>
  <c r="BN703" i="3"/>
  <c r="BE703" i="3"/>
  <c r="BD703" i="3"/>
  <c r="BL711" i="3"/>
  <c r="BK711" i="3"/>
  <c r="BY711" i="3"/>
  <c r="AY711" i="3"/>
  <c r="BB711" i="3"/>
  <c r="BA711" i="3"/>
  <c r="AZ711" i="3"/>
  <c r="AX711" i="3"/>
  <c r="CA711" i="3"/>
  <c r="BZ711" i="3"/>
  <c r="BG711" i="3"/>
  <c r="BF711" i="3"/>
  <c r="BN711" i="3"/>
  <c r="BE711" i="3"/>
  <c r="BD711" i="3"/>
  <c r="BL719" i="3"/>
  <c r="BK719" i="3"/>
  <c r="BY719" i="3"/>
  <c r="AY719" i="3"/>
  <c r="BB719" i="3"/>
  <c r="BA719" i="3"/>
  <c r="AZ719" i="3"/>
  <c r="AX719" i="3"/>
  <c r="CA719" i="3"/>
  <c r="BZ719" i="3"/>
  <c r="BG719" i="3"/>
  <c r="BF719" i="3"/>
  <c r="BN719" i="3"/>
  <c r="BE719" i="3"/>
  <c r="BD719" i="3"/>
  <c r="BL727" i="3"/>
  <c r="BK727" i="3"/>
  <c r="BY727" i="3"/>
  <c r="AY727" i="3"/>
  <c r="BB727" i="3"/>
  <c r="BA727" i="3"/>
  <c r="AZ727" i="3"/>
  <c r="AX727" i="3"/>
  <c r="CA727" i="3"/>
  <c r="BZ727" i="3"/>
  <c r="BG727" i="3"/>
  <c r="BF727" i="3"/>
  <c r="BN727" i="3"/>
  <c r="BE727" i="3"/>
  <c r="BD727" i="3"/>
  <c r="BL735" i="3"/>
  <c r="BK735" i="3"/>
  <c r="BY735" i="3"/>
  <c r="AY735" i="3"/>
  <c r="BB735" i="3"/>
  <c r="BA735" i="3"/>
  <c r="AZ735" i="3"/>
  <c r="AX735" i="3"/>
  <c r="CA735" i="3"/>
  <c r="BZ735" i="3"/>
  <c r="BG735" i="3"/>
  <c r="BF735" i="3"/>
  <c r="BN735" i="3"/>
  <c r="BE735" i="3"/>
  <c r="BD735" i="3"/>
  <c r="BL743" i="3"/>
  <c r="BK743" i="3"/>
  <c r="BY743" i="3"/>
  <c r="AY743" i="3"/>
  <c r="BB743" i="3"/>
  <c r="BA743" i="3"/>
  <c r="AZ743" i="3"/>
  <c r="AX743" i="3"/>
  <c r="CA743" i="3"/>
  <c r="BZ743" i="3"/>
  <c r="BG743" i="3"/>
  <c r="BF743" i="3"/>
  <c r="BN743" i="3"/>
  <c r="BE743" i="3"/>
  <c r="BD743" i="3"/>
  <c r="BL751" i="3"/>
  <c r="BK751" i="3"/>
  <c r="BY751" i="3"/>
  <c r="AY751" i="3"/>
  <c r="BB751" i="3"/>
  <c r="BA751" i="3"/>
  <c r="AZ751" i="3"/>
  <c r="AX751" i="3"/>
  <c r="CA751" i="3"/>
  <c r="BZ751" i="3"/>
  <c r="BG751" i="3"/>
  <c r="BF751" i="3"/>
  <c r="BN751" i="3"/>
  <c r="BE751" i="3"/>
  <c r="BD751" i="3"/>
  <c r="BL759" i="3"/>
  <c r="BK759" i="3"/>
  <c r="BY759" i="3"/>
  <c r="AY759" i="3"/>
  <c r="BB759" i="3"/>
  <c r="BA759" i="3"/>
  <c r="AZ759" i="3"/>
  <c r="AX759" i="3"/>
  <c r="CA759" i="3"/>
  <c r="BZ759" i="3"/>
  <c r="BG759" i="3"/>
  <c r="BF759" i="3"/>
  <c r="BN759" i="3"/>
  <c r="BE759" i="3"/>
  <c r="BD759" i="3"/>
  <c r="BL767" i="3"/>
  <c r="BK767" i="3"/>
  <c r="BY767" i="3"/>
  <c r="AY767" i="3"/>
  <c r="BB767" i="3"/>
  <c r="BA767" i="3"/>
  <c r="AZ767" i="3"/>
  <c r="AX767" i="3"/>
  <c r="CA767" i="3"/>
  <c r="BZ767" i="3"/>
  <c r="BG767" i="3"/>
  <c r="BF767" i="3"/>
  <c r="BN767" i="3"/>
  <c r="BE767" i="3"/>
  <c r="BD767" i="3"/>
  <c r="BL775" i="3"/>
  <c r="BK775" i="3"/>
  <c r="BY775" i="3"/>
  <c r="AY775" i="3"/>
  <c r="BB775" i="3"/>
  <c r="BA775" i="3"/>
  <c r="AZ775" i="3"/>
  <c r="AX775" i="3"/>
  <c r="CA775" i="3"/>
  <c r="BZ775" i="3"/>
  <c r="BG775" i="3"/>
  <c r="BF775" i="3"/>
  <c r="BN775" i="3"/>
  <c r="BE775" i="3"/>
  <c r="BD775" i="3"/>
  <c r="BL783" i="3"/>
  <c r="BK783" i="3"/>
  <c r="BY783" i="3"/>
  <c r="AY783" i="3"/>
  <c r="BB783" i="3"/>
  <c r="BA783" i="3"/>
  <c r="AZ783" i="3"/>
  <c r="AX783" i="3"/>
  <c r="CA783" i="3"/>
  <c r="BZ783" i="3"/>
  <c r="BG783" i="3"/>
  <c r="BF783" i="3"/>
  <c r="BN783" i="3"/>
  <c r="BE783" i="3"/>
  <c r="BD783" i="3"/>
  <c r="BL791" i="3"/>
  <c r="BK791" i="3"/>
  <c r="BY791" i="3"/>
  <c r="AY791" i="3"/>
  <c r="BB791" i="3"/>
  <c r="BA791" i="3"/>
  <c r="AZ791" i="3"/>
  <c r="AX791" i="3"/>
  <c r="CA791" i="3"/>
  <c r="BZ791" i="3"/>
  <c r="BG791" i="3"/>
  <c r="BF791" i="3"/>
  <c r="BN791" i="3"/>
  <c r="BE791" i="3"/>
  <c r="BD791" i="3"/>
  <c r="BL799" i="3"/>
  <c r="BK799" i="3"/>
  <c r="BY799" i="3"/>
  <c r="AY799" i="3"/>
  <c r="BB799" i="3"/>
  <c r="BA799" i="3"/>
  <c r="AZ799" i="3"/>
  <c r="AX799" i="3"/>
  <c r="CA799" i="3"/>
  <c r="BZ799" i="3"/>
  <c r="BG799" i="3"/>
  <c r="BF799" i="3"/>
  <c r="BN799" i="3"/>
  <c r="BE799" i="3"/>
  <c r="BD799" i="3"/>
  <c r="BL807" i="3"/>
  <c r="BK807" i="3"/>
  <c r="BY807" i="3"/>
  <c r="AY807" i="3"/>
  <c r="BB807" i="3"/>
  <c r="BA807" i="3"/>
  <c r="AZ807" i="3"/>
  <c r="AX807" i="3"/>
  <c r="CA807" i="3"/>
  <c r="BZ807" i="3"/>
  <c r="BG807" i="3"/>
  <c r="BF807" i="3"/>
  <c r="BN807" i="3"/>
  <c r="BE807" i="3"/>
  <c r="BD807" i="3"/>
  <c r="BL815" i="3"/>
  <c r="BK815" i="3"/>
  <c r="BY815" i="3"/>
  <c r="AY815" i="3"/>
  <c r="BB815" i="3"/>
  <c r="BA815" i="3"/>
  <c r="AZ815" i="3"/>
  <c r="AX815" i="3"/>
  <c r="CA815" i="3"/>
  <c r="BZ815" i="3"/>
  <c r="BG815" i="3"/>
  <c r="BF815" i="3"/>
  <c r="BN815" i="3"/>
  <c r="BE815" i="3"/>
  <c r="BD815" i="3"/>
  <c r="BL823" i="3"/>
  <c r="BK823" i="3"/>
  <c r="BY823" i="3"/>
  <c r="AY823" i="3"/>
  <c r="BB823" i="3"/>
  <c r="BA823" i="3"/>
  <c r="AZ823" i="3"/>
  <c r="AX823" i="3"/>
  <c r="CA823" i="3"/>
  <c r="BZ823" i="3"/>
  <c r="BG823" i="3"/>
  <c r="BF823" i="3"/>
  <c r="BN823" i="3"/>
  <c r="BE823" i="3"/>
  <c r="BD823" i="3"/>
  <c r="BL831" i="3"/>
  <c r="BK831" i="3"/>
  <c r="BY831" i="3"/>
  <c r="AY831" i="3"/>
  <c r="BB831" i="3"/>
  <c r="BA831" i="3"/>
  <c r="AZ831" i="3"/>
  <c r="AX831" i="3"/>
  <c r="CA831" i="3"/>
  <c r="BZ831" i="3"/>
  <c r="BG831" i="3"/>
  <c r="BF831" i="3"/>
  <c r="BN831" i="3"/>
  <c r="BE831" i="3"/>
  <c r="BD831" i="3"/>
  <c r="BL839" i="3"/>
  <c r="BK839" i="3"/>
  <c r="BY839" i="3"/>
  <c r="AY839" i="3"/>
  <c r="BB839" i="3"/>
  <c r="BA839" i="3"/>
  <c r="AZ839" i="3"/>
  <c r="AX839" i="3"/>
  <c r="CA839" i="3"/>
  <c r="BZ839" i="3"/>
  <c r="BG839" i="3"/>
  <c r="BF839" i="3"/>
  <c r="BN839" i="3"/>
  <c r="BE839" i="3"/>
  <c r="BD839" i="3"/>
  <c r="BL847" i="3"/>
  <c r="BK847" i="3"/>
  <c r="BY847" i="3"/>
  <c r="AY847" i="3"/>
  <c r="BB847" i="3"/>
  <c r="BA847" i="3"/>
  <c r="AZ847" i="3"/>
  <c r="AX847" i="3"/>
  <c r="CA847" i="3"/>
  <c r="BZ847" i="3"/>
  <c r="BG847" i="3"/>
  <c r="BF847" i="3"/>
  <c r="BN847" i="3"/>
  <c r="BE847" i="3"/>
  <c r="BD847" i="3"/>
  <c r="BL855" i="3"/>
  <c r="BK855" i="3"/>
  <c r="BY855" i="3"/>
  <c r="AY855" i="3"/>
  <c r="BB855" i="3"/>
  <c r="BA855" i="3"/>
  <c r="AZ855" i="3"/>
  <c r="AX855" i="3"/>
  <c r="CA855" i="3"/>
  <c r="BZ855" i="3"/>
  <c r="BG855" i="3"/>
  <c r="BF855" i="3"/>
  <c r="BN855" i="3"/>
  <c r="BE855" i="3"/>
  <c r="BD855" i="3"/>
  <c r="BL863" i="3"/>
  <c r="BK863" i="3"/>
  <c r="BY863" i="3"/>
  <c r="AY863" i="3"/>
  <c r="BB863" i="3"/>
  <c r="BA863" i="3"/>
  <c r="AZ863" i="3"/>
  <c r="AX863" i="3"/>
  <c r="CA863" i="3"/>
  <c r="BZ863" i="3"/>
  <c r="BG863" i="3"/>
  <c r="BF863" i="3"/>
  <c r="BN863" i="3"/>
  <c r="BE863" i="3"/>
  <c r="BD863" i="3"/>
  <c r="BL871" i="3"/>
  <c r="BK871" i="3"/>
  <c r="BY871" i="3"/>
  <c r="AY871" i="3"/>
  <c r="BB871" i="3"/>
  <c r="BA871" i="3"/>
  <c r="AZ871" i="3"/>
  <c r="AX871" i="3"/>
  <c r="CA871" i="3"/>
  <c r="BZ871" i="3"/>
  <c r="BG871" i="3"/>
  <c r="BF871" i="3"/>
  <c r="BN871" i="3"/>
  <c r="BE871" i="3"/>
  <c r="BD871" i="3"/>
  <c r="BL879" i="3"/>
  <c r="BK879" i="3"/>
  <c r="BY879" i="3"/>
  <c r="AY879" i="3"/>
  <c r="BB879" i="3"/>
  <c r="BA879" i="3"/>
  <c r="AZ879" i="3"/>
  <c r="AX879" i="3"/>
  <c r="CA879" i="3"/>
  <c r="BZ879" i="3"/>
  <c r="BG879" i="3"/>
  <c r="BF879" i="3"/>
  <c r="BN879" i="3"/>
  <c r="BE879" i="3"/>
  <c r="BD879" i="3"/>
  <c r="BL887" i="3"/>
  <c r="BK887" i="3"/>
  <c r="BY887" i="3"/>
  <c r="AY887" i="3"/>
  <c r="BB887" i="3"/>
  <c r="BA887" i="3"/>
  <c r="AZ887" i="3"/>
  <c r="AX887" i="3"/>
  <c r="CA887" i="3"/>
  <c r="BZ887" i="3"/>
  <c r="BG887" i="3"/>
  <c r="BF887" i="3"/>
  <c r="BN887" i="3"/>
  <c r="BE887" i="3"/>
  <c r="BD887" i="3"/>
  <c r="BL895" i="3"/>
  <c r="BK895" i="3"/>
  <c r="BY895" i="3"/>
  <c r="AY895" i="3"/>
  <c r="BB895" i="3"/>
  <c r="BA895" i="3"/>
  <c r="AZ895" i="3"/>
  <c r="AX895" i="3"/>
  <c r="CA895" i="3"/>
  <c r="BZ895" i="3"/>
  <c r="BG895" i="3"/>
  <c r="BF895" i="3"/>
  <c r="BN895" i="3"/>
  <c r="BE895" i="3"/>
  <c r="BD895" i="3"/>
  <c r="BL903" i="3"/>
  <c r="BK903" i="3"/>
  <c r="BY903" i="3"/>
  <c r="AY903" i="3"/>
  <c r="BB903" i="3"/>
  <c r="BA903" i="3"/>
  <c r="AZ903" i="3"/>
  <c r="AX903" i="3"/>
  <c r="CA903" i="3"/>
  <c r="BZ903" i="3"/>
  <c r="BG903" i="3"/>
  <c r="BF903" i="3"/>
  <c r="BN903" i="3"/>
  <c r="BE903" i="3"/>
  <c r="BD903" i="3"/>
  <c r="BL911" i="3"/>
  <c r="BK911" i="3"/>
  <c r="BY911" i="3"/>
  <c r="AY911" i="3"/>
  <c r="BB911" i="3"/>
  <c r="BA911" i="3"/>
  <c r="AZ911" i="3"/>
  <c r="AX911" i="3"/>
  <c r="CA911" i="3"/>
  <c r="BZ911" i="3"/>
  <c r="BG911" i="3"/>
  <c r="BF911" i="3"/>
  <c r="BN911" i="3"/>
  <c r="BE911" i="3"/>
  <c r="BD911" i="3"/>
  <c r="BL919" i="3"/>
  <c r="BK919" i="3"/>
  <c r="BY919" i="3"/>
  <c r="AY919" i="3"/>
  <c r="BB919" i="3"/>
  <c r="BA919" i="3"/>
  <c r="AZ919" i="3"/>
  <c r="AX919" i="3"/>
  <c r="CA919" i="3"/>
  <c r="BZ919" i="3"/>
  <c r="BG919" i="3"/>
  <c r="BF919" i="3"/>
  <c r="BN919" i="3"/>
  <c r="BE919" i="3"/>
  <c r="BD919" i="3"/>
  <c r="BL927" i="3"/>
  <c r="BK927" i="3"/>
  <c r="BY927" i="3"/>
  <c r="AY927" i="3"/>
  <c r="BB927" i="3"/>
  <c r="BA927" i="3"/>
  <c r="AZ927" i="3"/>
  <c r="AX927" i="3"/>
  <c r="CA927" i="3"/>
  <c r="BZ927" i="3"/>
  <c r="BG927" i="3"/>
  <c r="BF927" i="3"/>
  <c r="BN927" i="3"/>
  <c r="BE927" i="3"/>
  <c r="BD927" i="3"/>
  <c r="BL935" i="3"/>
  <c r="BK935" i="3"/>
  <c r="BY935" i="3"/>
  <c r="AY935" i="3"/>
  <c r="BB935" i="3"/>
  <c r="BA935" i="3"/>
  <c r="AZ935" i="3"/>
  <c r="AX935" i="3"/>
  <c r="CA935" i="3"/>
  <c r="BZ935" i="3"/>
  <c r="BG935" i="3"/>
  <c r="BF935" i="3"/>
  <c r="BN935" i="3"/>
  <c r="BE935" i="3"/>
  <c r="BD935" i="3"/>
  <c r="BL943" i="3"/>
  <c r="BK943" i="3"/>
  <c r="BY943" i="3"/>
  <c r="AY943" i="3"/>
  <c r="BB943" i="3"/>
  <c r="BA943" i="3"/>
  <c r="AZ943" i="3"/>
  <c r="AX943" i="3"/>
  <c r="CA943" i="3"/>
  <c r="BZ943" i="3"/>
  <c r="BG943" i="3"/>
  <c r="BF943" i="3"/>
  <c r="BN943" i="3"/>
  <c r="BE943" i="3"/>
  <c r="BD943" i="3"/>
  <c r="BL951" i="3"/>
  <c r="BK951" i="3"/>
  <c r="BY951" i="3"/>
  <c r="AY951" i="3"/>
  <c r="BB951" i="3"/>
  <c r="BA951" i="3"/>
  <c r="AZ951" i="3"/>
  <c r="AX951" i="3"/>
  <c r="CA951" i="3"/>
  <c r="BZ951" i="3"/>
  <c r="BG951" i="3"/>
  <c r="BF951" i="3"/>
  <c r="BN951" i="3"/>
  <c r="BE951" i="3"/>
  <c r="BD951" i="3"/>
  <c r="BL959" i="3"/>
  <c r="BK959" i="3"/>
  <c r="BY959" i="3"/>
  <c r="AY959" i="3"/>
  <c r="BB959" i="3"/>
  <c r="BA959" i="3"/>
  <c r="AZ959" i="3"/>
  <c r="AX959" i="3"/>
  <c r="CA959" i="3"/>
  <c r="BZ959" i="3"/>
  <c r="BG959" i="3"/>
  <c r="BF959" i="3"/>
  <c r="BN959" i="3"/>
  <c r="BE959" i="3"/>
  <c r="BD959" i="3"/>
  <c r="BL967" i="3"/>
  <c r="BK967" i="3"/>
  <c r="BY967" i="3"/>
  <c r="AY967" i="3"/>
  <c r="BB967" i="3"/>
  <c r="BA967" i="3"/>
  <c r="AZ967" i="3"/>
  <c r="AX967" i="3"/>
  <c r="CA967" i="3"/>
  <c r="BZ967" i="3"/>
  <c r="BG967" i="3"/>
  <c r="BF967" i="3"/>
  <c r="BN967" i="3"/>
  <c r="BE967" i="3"/>
  <c r="BD967" i="3"/>
  <c r="BL975" i="3"/>
  <c r="BK975" i="3"/>
  <c r="BY975" i="3"/>
  <c r="AY975" i="3"/>
  <c r="BB975" i="3"/>
  <c r="BA975" i="3"/>
  <c r="AZ975" i="3"/>
  <c r="AX975" i="3"/>
  <c r="CA975" i="3"/>
  <c r="BZ975" i="3"/>
  <c r="BG975" i="3"/>
  <c r="BF975" i="3"/>
  <c r="BN975" i="3"/>
  <c r="BE975" i="3"/>
  <c r="BD975" i="3"/>
  <c r="BL983" i="3"/>
  <c r="BK983" i="3"/>
  <c r="BY983" i="3"/>
  <c r="AY983" i="3"/>
  <c r="BB983" i="3"/>
  <c r="BA983" i="3"/>
  <c r="AZ983" i="3"/>
  <c r="AX983" i="3"/>
  <c r="CA983" i="3"/>
  <c r="BZ983" i="3"/>
  <c r="BG983" i="3"/>
  <c r="BF983" i="3"/>
  <c r="BN983" i="3"/>
  <c r="BE983" i="3"/>
  <c r="BD983" i="3"/>
  <c r="BL991" i="3"/>
  <c r="BK991" i="3"/>
  <c r="BY991" i="3"/>
  <c r="AY991" i="3"/>
  <c r="BB991" i="3"/>
  <c r="BA991" i="3"/>
  <c r="AZ991" i="3"/>
  <c r="AX991" i="3"/>
  <c r="CA991" i="3"/>
  <c r="BZ991" i="3"/>
  <c r="BG991" i="3"/>
  <c r="BF991" i="3"/>
  <c r="BN991" i="3"/>
  <c r="BE991" i="3"/>
  <c r="BD991" i="3"/>
  <c r="BL999" i="3"/>
  <c r="BK999" i="3"/>
  <c r="BY999" i="3"/>
  <c r="AY999" i="3"/>
  <c r="BB999" i="3"/>
  <c r="BA999" i="3"/>
  <c r="AZ999" i="3"/>
  <c r="AX999" i="3"/>
  <c r="CA999" i="3"/>
  <c r="BZ999" i="3"/>
  <c r="BG999" i="3"/>
  <c r="BF999" i="3"/>
  <c r="BN999" i="3"/>
  <c r="BE999" i="3"/>
  <c r="BD999" i="3"/>
  <c r="BL1007" i="3"/>
  <c r="BK1007" i="3"/>
  <c r="BY1007" i="3"/>
  <c r="AY1007" i="3"/>
  <c r="BB1007" i="3"/>
  <c r="BA1007" i="3"/>
  <c r="AZ1007" i="3"/>
  <c r="AX1007" i="3"/>
  <c r="CA1007" i="3"/>
  <c r="BZ1007" i="3"/>
  <c r="BG1007" i="3"/>
  <c r="BF1007" i="3"/>
  <c r="BN1007" i="3"/>
  <c r="BE1007" i="3"/>
  <c r="BD1007" i="3"/>
  <c r="BL1015" i="3"/>
  <c r="BK1015" i="3"/>
  <c r="BY1015" i="3"/>
  <c r="AY1015" i="3"/>
  <c r="BB1015" i="3"/>
  <c r="BA1015" i="3"/>
  <c r="AZ1015" i="3"/>
  <c r="AX1015" i="3"/>
  <c r="CA1015" i="3"/>
  <c r="BZ1015" i="3"/>
  <c r="BG1015" i="3"/>
  <c r="BF1015" i="3"/>
  <c r="BN1015" i="3"/>
  <c r="BE1015" i="3"/>
  <c r="BD1015" i="3"/>
  <c r="BL1023" i="3"/>
  <c r="BK1023" i="3"/>
  <c r="BY1023" i="3"/>
  <c r="AY1023" i="3"/>
  <c r="BB1023" i="3"/>
  <c r="BA1023" i="3"/>
  <c r="AZ1023" i="3"/>
  <c r="AX1023" i="3"/>
  <c r="CA1023" i="3"/>
  <c r="BZ1023" i="3"/>
  <c r="BG1023" i="3"/>
  <c r="BF1023" i="3"/>
  <c r="BN1023" i="3"/>
  <c r="BE1023" i="3"/>
  <c r="BD1023" i="3"/>
  <c r="BL1031" i="3"/>
  <c r="BK1031" i="3"/>
  <c r="BY1031" i="3"/>
  <c r="AY1031" i="3"/>
  <c r="BB1031" i="3"/>
  <c r="BA1031" i="3"/>
  <c r="AZ1031" i="3"/>
  <c r="AX1031" i="3"/>
  <c r="CA1031" i="3"/>
  <c r="BZ1031" i="3"/>
  <c r="BG1031" i="3"/>
  <c r="BF1031" i="3"/>
  <c r="BN1031" i="3"/>
  <c r="BE1031" i="3"/>
  <c r="BD1031" i="3"/>
  <c r="BL1039" i="3"/>
  <c r="BK1039" i="3"/>
  <c r="BY1039" i="3"/>
  <c r="AY1039" i="3"/>
  <c r="BB1039" i="3"/>
  <c r="BA1039" i="3"/>
  <c r="AZ1039" i="3"/>
  <c r="AX1039" i="3"/>
  <c r="CA1039" i="3"/>
  <c r="BZ1039" i="3"/>
  <c r="BG1039" i="3"/>
  <c r="BF1039" i="3"/>
  <c r="BN1039" i="3"/>
  <c r="BE1039" i="3"/>
  <c r="BD1039" i="3"/>
  <c r="BL1047" i="3"/>
  <c r="BK1047" i="3"/>
  <c r="BY1047" i="3"/>
  <c r="AY1047" i="3"/>
  <c r="BB1047" i="3"/>
  <c r="BA1047" i="3"/>
  <c r="AZ1047" i="3"/>
  <c r="AX1047" i="3"/>
  <c r="CA1047" i="3"/>
  <c r="BZ1047" i="3"/>
  <c r="BG1047" i="3"/>
  <c r="BF1047" i="3"/>
  <c r="BN1047" i="3"/>
  <c r="BE1047" i="3"/>
  <c r="BD1047" i="3"/>
  <c r="BL1055" i="3"/>
  <c r="BK1055" i="3"/>
  <c r="BY1055" i="3"/>
  <c r="AY1055" i="3"/>
  <c r="BB1055" i="3"/>
  <c r="BA1055" i="3"/>
  <c r="AZ1055" i="3"/>
  <c r="AX1055" i="3"/>
  <c r="CA1055" i="3"/>
  <c r="BZ1055" i="3"/>
  <c r="BG1055" i="3"/>
  <c r="BF1055" i="3"/>
  <c r="BN1055" i="3"/>
  <c r="BE1055" i="3"/>
  <c r="BD1055" i="3"/>
  <c r="BL1063" i="3"/>
  <c r="BK1063" i="3"/>
  <c r="BY1063" i="3"/>
  <c r="AY1063" i="3"/>
  <c r="BB1063" i="3"/>
  <c r="BA1063" i="3"/>
  <c r="AZ1063" i="3"/>
  <c r="AX1063" i="3"/>
  <c r="CA1063" i="3"/>
  <c r="BZ1063" i="3"/>
  <c r="BG1063" i="3"/>
  <c r="BF1063" i="3"/>
  <c r="BN1063" i="3"/>
  <c r="BE1063" i="3"/>
  <c r="BD1063" i="3"/>
  <c r="BL1071" i="3"/>
  <c r="BK1071" i="3"/>
  <c r="BY1071" i="3"/>
  <c r="AY1071" i="3"/>
  <c r="BB1071" i="3"/>
  <c r="BA1071" i="3"/>
  <c r="AZ1071" i="3"/>
  <c r="AX1071" i="3"/>
  <c r="CA1071" i="3"/>
  <c r="BZ1071" i="3"/>
  <c r="BG1071" i="3"/>
  <c r="BF1071" i="3"/>
  <c r="BN1071" i="3"/>
  <c r="BE1071" i="3"/>
  <c r="BD1071" i="3"/>
  <c r="BL1079" i="3"/>
  <c r="BK1079" i="3"/>
  <c r="BY1079" i="3"/>
  <c r="AY1079" i="3"/>
  <c r="BB1079" i="3"/>
  <c r="BA1079" i="3"/>
  <c r="AZ1079" i="3"/>
  <c r="AX1079" i="3"/>
  <c r="CA1079" i="3"/>
  <c r="BZ1079" i="3"/>
  <c r="BG1079" i="3"/>
  <c r="BF1079" i="3"/>
  <c r="BN1079" i="3"/>
  <c r="BE1079" i="3"/>
  <c r="BD1079" i="3"/>
  <c r="BL1087" i="3"/>
  <c r="BK1087" i="3"/>
  <c r="BY1087" i="3"/>
  <c r="AY1087" i="3"/>
  <c r="BB1087" i="3"/>
  <c r="BA1087" i="3"/>
  <c r="AZ1087" i="3"/>
  <c r="AX1087" i="3"/>
  <c r="CA1087" i="3"/>
  <c r="BZ1087" i="3"/>
  <c r="BG1087" i="3"/>
  <c r="BF1087" i="3"/>
  <c r="BN1087" i="3"/>
  <c r="BE1087" i="3"/>
  <c r="BD1087" i="3"/>
  <c r="BL1095" i="3"/>
  <c r="BK1095" i="3"/>
  <c r="BY1095" i="3"/>
  <c r="AY1095" i="3"/>
  <c r="BB1095" i="3"/>
  <c r="BA1095" i="3"/>
  <c r="AZ1095" i="3"/>
  <c r="AX1095" i="3"/>
  <c r="CA1095" i="3"/>
  <c r="BZ1095" i="3"/>
  <c r="BG1095" i="3"/>
  <c r="BF1095" i="3"/>
  <c r="BN1095" i="3"/>
  <c r="BE1095" i="3"/>
  <c r="BD1095" i="3"/>
  <c r="BL1103" i="3"/>
  <c r="BK1103" i="3"/>
  <c r="BY1103" i="3"/>
  <c r="AY1103" i="3"/>
  <c r="BB1103" i="3"/>
  <c r="BA1103" i="3"/>
  <c r="AZ1103" i="3"/>
  <c r="AX1103" i="3"/>
  <c r="CA1103" i="3"/>
  <c r="BZ1103" i="3"/>
  <c r="BG1103" i="3"/>
  <c r="BF1103" i="3"/>
  <c r="BN1103" i="3"/>
  <c r="BE1103" i="3"/>
  <c r="BD1103" i="3"/>
  <c r="BL1111" i="3"/>
  <c r="BK1111" i="3"/>
  <c r="BY1111" i="3"/>
  <c r="AY1111" i="3"/>
  <c r="BB1111" i="3"/>
  <c r="BA1111" i="3"/>
  <c r="AZ1111" i="3"/>
  <c r="AX1111" i="3"/>
  <c r="CA1111" i="3"/>
  <c r="BZ1111" i="3"/>
  <c r="BG1111" i="3"/>
  <c r="BF1111" i="3"/>
  <c r="BN1111" i="3"/>
  <c r="BE1111" i="3"/>
  <c r="BD1111" i="3"/>
  <c r="BL1119" i="3"/>
  <c r="BK1119" i="3"/>
  <c r="BY1119" i="3"/>
  <c r="AY1119" i="3"/>
  <c r="BB1119" i="3"/>
  <c r="BA1119" i="3"/>
  <c r="AZ1119" i="3"/>
  <c r="AX1119" i="3"/>
  <c r="CA1119" i="3"/>
  <c r="BZ1119" i="3"/>
  <c r="BG1119" i="3"/>
  <c r="BF1119" i="3"/>
  <c r="BN1119" i="3"/>
  <c r="BE1119" i="3"/>
  <c r="BD1119" i="3"/>
  <c r="BL1127" i="3"/>
  <c r="BK1127" i="3"/>
  <c r="BY1127" i="3"/>
  <c r="AY1127" i="3"/>
  <c r="BB1127" i="3"/>
  <c r="BA1127" i="3"/>
  <c r="AZ1127" i="3"/>
  <c r="AX1127" i="3"/>
  <c r="CA1127" i="3"/>
  <c r="BZ1127" i="3"/>
  <c r="BG1127" i="3"/>
  <c r="BF1127" i="3"/>
  <c r="BN1127" i="3"/>
  <c r="BE1127" i="3"/>
  <c r="BD1127" i="3"/>
  <c r="BL1135" i="3"/>
  <c r="BK1135" i="3"/>
  <c r="BY1135" i="3"/>
  <c r="AY1135" i="3"/>
  <c r="BB1135" i="3"/>
  <c r="BA1135" i="3"/>
  <c r="AZ1135" i="3"/>
  <c r="AX1135" i="3"/>
  <c r="CA1135" i="3"/>
  <c r="BZ1135" i="3"/>
  <c r="BG1135" i="3"/>
  <c r="BF1135" i="3"/>
  <c r="BN1135" i="3"/>
  <c r="BE1135" i="3"/>
  <c r="BD1135" i="3"/>
  <c r="BL1143" i="3"/>
  <c r="BK1143" i="3"/>
  <c r="BY1143" i="3"/>
  <c r="AY1143" i="3"/>
  <c r="BB1143" i="3"/>
  <c r="BA1143" i="3"/>
  <c r="AZ1143" i="3"/>
  <c r="AX1143" i="3"/>
  <c r="CA1143" i="3"/>
  <c r="BZ1143" i="3"/>
  <c r="BG1143" i="3"/>
  <c r="BF1143" i="3"/>
  <c r="BN1143" i="3"/>
  <c r="BE1143" i="3"/>
  <c r="BD1143" i="3"/>
  <c r="BL1151" i="3"/>
  <c r="BK1151" i="3"/>
  <c r="BY1151" i="3"/>
  <c r="AY1151" i="3"/>
  <c r="BB1151" i="3"/>
  <c r="BA1151" i="3"/>
  <c r="AZ1151" i="3"/>
  <c r="AX1151" i="3"/>
  <c r="CA1151" i="3"/>
  <c r="BZ1151" i="3"/>
  <c r="BG1151" i="3"/>
  <c r="BF1151" i="3"/>
  <c r="BN1151" i="3"/>
  <c r="BE1151" i="3"/>
  <c r="BD1151" i="3"/>
  <c r="BL1159" i="3"/>
  <c r="BK1159" i="3"/>
  <c r="BY1159" i="3"/>
  <c r="AY1159" i="3"/>
  <c r="BB1159" i="3"/>
  <c r="BA1159" i="3"/>
  <c r="AZ1159" i="3"/>
  <c r="AX1159" i="3"/>
  <c r="CA1159" i="3"/>
  <c r="BZ1159" i="3"/>
  <c r="BG1159" i="3"/>
  <c r="BF1159" i="3"/>
  <c r="BN1159" i="3"/>
  <c r="BE1159" i="3"/>
  <c r="BD1159" i="3"/>
  <c r="BL1167" i="3"/>
  <c r="BK1167" i="3"/>
  <c r="BY1167" i="3"/>
  <c r="AY1167" i="3"/>
  <c r="BB1167" i="3"/>
  <c r="BA1167" i="3"/>
  <c r="AZ1167" i="3"/>
  <c r="AX1167" i="3"/>
  <c r="CA1167" i="3"/>
  <c r="BZ1167" i="3"/>
  <c r="BG1167" i="3"/>
  <c r="BF1167" i="3"/>
  <c r="BN1167" i="3"/>
  <c r="BE1167" i="3"/>
  <c r="BD1167" i="3"/>
  <c r="BL1175" i="3"/>
  <c r="BK1175" i="3"/>
  <c r="BY1175" i="3"/>
  <c r="AY1175" i="3"/>
  <c r="BB1175" i="3"/>
  <c r="BA1175" i="3"/>
  <c r="AZ1175" i="3"/>
  <c r="AX1175" i="3"/>
  <c r="CA1175" i="3"/>
  <c r="BZ1175" i="3"/>
  <c r="BG1175" i="3"/>
  <c r="BF1175" i="3"/>
  <c r="BN1175" i="3"/>
  <c r="BE1175" i="3"/>
  <c r="BD1175" i="3"/>
  <c r="BL1183" i="3"/>
  <c r="BK1183" i="3"/>
  <c r="BY1183" i="3"/>
  <c r="AY1183" i="3"/>
  <c r="BB1183" i="3"/>
  <c r="BA1183" i="3"/>
  <c r="AZ1183" i="3"/>
  <c r="AX1183" i="3"/>
  <c r="CA1183" i="3"/>
  <c r="BZ1183" i="3"/>
  <c r="BG1183" i="3"/>
  <c r="BF1183" i="3"/>
  <c r="BN1183" i="3"/>
  <c r="BE1183" i="3"/>
  <c r="BD1183" i="3"/>
  <c r="BL1191" i="3"/>
  <c r="BK1191" i="3"/>
  <c r="BY1191" i="3"/>
  <c r="AY1191" i="3"/>
  <c r="BB1191" i="3"/>
  <c r="BA1191" i="3"/>
  <c r="AZ1191" i="3"/>
  <c r="AX1191" i="3"/>
  <c r="CA1191" i="3"/>
  <c r="BZ1191" i="3"/>
  <c r="BG1191" i="3"/>
  <c r="BF1191" i="3"/>
  <c r="BN1191" i="3"/>
  <c r="BE1191" i="3"/>
  <c r="BD1191" i="3"/>
  <c r="BL1199" i="3"/>
  <c r="BK1199" i="3"/>
  <c r="BY1199" i="3"/>
  <c r="AY1199" i="3"/>
  <c r="BB1199" i="3"/>
  <c r="BA1199" i="3"/>
  <c r="AZ1199" i="3"/>
  <c r="AX1199" i="3"/>
  <c r="CA1199" i="3"/>
  <c r="BZ1199" i="3"/>
  <c r="BG1199" i="3"/>
  <c r="BF1199" i="3"/>
  <c r="BN1199" i="3"/>
  <c r="BE1199" i="3"/>
  <c r="BD1199" i="3"/>
  <c r="BL1207" i="3"/>
  <c r="BK1207" i="3"/>
  <c r="BY1207" i="3"/>
  <c r="AY1207" i="3"/>
  <c r="BB1207" i="3"/>
  <c r="BA1207" i="3"/>
  <c r="AZ1207" i="3"/>
  <c r="AX1207" i="3"/>
  <c r="CA1207" i="3"/>
  <c r="BZ1207" i="3"/>
  <c r="BG1207" i="3"/>
  <c r="BF1207" i="3"/>
  <c r="BN1207" i="3"/>
  <c r="BE1207" i="3"/>
  <c r="BD1207" i="3"/>
  <c r="BL1215" i="3"/>
  <c r="BK1215" i="3"/>
  <c r="BY1215" i="3"/>
  <c r="AY1215" i="3"/>
  <c r="BB1215" i="3"/>
  <c r="BA1215" i="3"/>
  <c r="AZ1215" i="3"/>
  <c r="AX1215" i="3"/>
  <c r="CA1215" i="3"/>
  <c r="BZ1215" i="3"/>
  <c r="BG1215" i="3"/>
  <c r="BF1215" i="3"/>
  <c r="BN1215" i="3"/>
  <c r="BE1215" i="3"/>
  <c r="BD1215" i="3"/>
  <c r="BL1223" i="3"/>
  <c r="BK1223" i="3"/>
  <c r="BY1223" i="3"/>
  <c r="AY1223" i="3"/>
  <c r="BB1223" i="3"/>
  <c r="BA1223" i="3"/>
  <c r="AZ1223" i="3"/>
  <c r="AX1223" i="3"/>
  <c r="CA1223" i="3"/>
  <c r="BZ1223" i="3"/>
  <c r="BG1223" i="3"/>
  <c r="BF1223" i="3"/>
  <c r="BN1223" i="3"/>
  <c r="BE1223" i="3"/>
  <c r="BD1223" i="3"/>
  <c r="BL1231" i="3"/>
  <c r="BK1231" i="3"/>
  <c r="BY1231" i="3"/>
  <c r="AY1231" i="3"/>
  <c r="BB1231" i="3"/>
  <c r="BA1231" i="3"/>
  <c r="AZ1231" i="3"/>
  <c r="AX1231" i="3"/>
  <c r="CA1231" i="3"/>
  <c r="BZ1231" i="3"/>
  <c r="BG1231" i="3"/>
  <c r="BF1231" i="3"/>
  <c r="BN1231" i="3"/>
  <c r="BE1231" i="3"/>
  <c r="BD1231" i="3"/>
  <c r="BL1239" i="3"/>
  <c r="BK1239" i="3"/>
  <c r="BY1239" i="3"/>
  <c r="AY1239" i="3"/>
  <c r="BB1239" i="3"/>
  <c r="BA1239" i="3"/>
  <c r="AZ1239" i="3"/>
  <c r="AX1239" i="3"/>
  <c r="CA1239" i="3"/>
  <c r="BZ1239" i="3"/>
  <c r="BG1239" i="3"/>
  <c r="BF1239" i="3"/>
  <c r="BN1239" i="3"/>
  <c r="BE1239" i="3"/>
  <c r="BD1239" i="3"/>
  <c r="BL1247" i="3"/>
  <c r="BK1247" i="3"/>
  <c r="BY1247" i="3"/>
  <c r="AY1247" i="3"/>
  <c r="BB1247" i="3"/>
  <c r="BA1247" i="3"/>
  <c r="AZ1247" i="3"/>
  <c r="AX1247" i="3"/>
  <c r="CA1247" i="3"/>
  <c r="BZ1247" i="3"/>
  <c r="BG1247" i="3"/>
  <c r="BF1247" i="3"/>
  <c r="BN1247" i="3"/>
  <c r="BE1247" i="3"/>
  <c r="BD1247" i="3"/>
  <c r="BL1255" i="3"/>
  <c r="BK1255" i="3"/>
  <c r="BY1255" i="3"/>
  <c r="AY1255" i="3"/>
  <c r="BB1255" i="3"/>
  <c r="BA1255" i="3"/>
  <c r="AZ1255" i="3"/>
  <c r="AX1255" i="3"/>
  <c r="CA1255" i="3"/>
  <c r="BZ1255" i="3"/>
  <c r="BG1255" i="3"/>
  <c r="BF1255" i="3"/>
  <c r="BN1255" i="3"/>
  <c r="BE1255" i="3"/>
  <c r="BD1255" i="3"/>
  <c r="BL1263" i="3"/>
  <c r="BK1263" i="3"/>
  <c r="BY1263" i="3"/>
  <c r="AY1263" i="3"/>
  <c r="BB1263" i="3"/>
  <c r="BA1263" i="3"/>
  <c r="AZ1263" i="3"/>
  <c r="AX1263" i="3"/>
  <c r="CA1263" i="3"/>
  <c r="BZ1263" i="3"/>
  <c r="BG1263" i="3"/>
  <c r="BF1263" i="3"/>
  <c r="BN1263" i="3"/>
  <c r="BE1263" i="3"/>
  <c r="BD1263" i="3"/>
  <c r="BL1271" i="3"/>
  <c r="BK1271" i="3"/>
  <c r="BY1271" i="3"/>
  <c r="AY1271" i="3"/>
  <c r="BB1271" i="3"/>
  <c r="BA1271" i="3"/>
  <c r="AZ1271" i="3"/>
  <c r="AX1271" i="3"/>
  <c r="CA1271" i="3"/>
  <c r="BZ1271" i="3"/>
  <c r="BG1271" i="3"/>
  <c r="BF1271" i="3"/>
  <c r="BN1271" i="3"/>
  <c r="BE1271" i="3"/>
  <c r="BD1271" i="3"/>
  <c r="BL1279" i="3"/>
  <c r="BK1279" i="3"/>
  <c r="BY1279" i="3"/>
  <c r="AY1279" i="3"/>
  <c r="BB1279" i="3"/>
  <c r="BA1279" i="3"/>
  <c r="AZ1279" i="3"/>
  <c r="CA1279" i="3"/>
  <c r="AX1279" i="3"/>
  <c r="BZ1279" i="3"/>
  <c r="BG1279" i="3"/>
  <c r="BF1279" i="3"/>
  <c r="BN1279" i="3"/>
  <c r="BE1279" i="3"/>
  <c r="BD1279" i="3"/>
  <c r="BL1287" i="3"/>
  <c r="BK1287" i="3"/>
  <c r="BY1287" i="3"/>
  <c r="AY1287" i="3"/>
  <c r="BB1287" i="3"/>
  <c r="BA1287" i="3"/>
  <c r="AZ1287" i="3"/>
  <c r="CA1287" i="3"/>
  <c r="AX1287" i="3"/>
  <c r="BZ1287" i="3"/>
  <c r="BG1287" i="3"/>
  <c r="BF1287" i="3"/>
  <c r="BN1287" i="3"/>
  <c r="BE1287" i="3"/>
  <c r="BD1287" i="3"/>
  <c r="BL1295" i="3"/>
  <c r="BK1295" i="3"/>
  <c r="BY1295" i="3"/>
  <c r="AY1295" i="3"/>
  <c r="BB1295" i="3"/>
  <c r="BA1295" i="3"/>
  <c r="AZ1295" i="3"/>
  <c r="CA1295" i="3"/>
  <c r="AX1295" i="3"/>
  <c r="BZ1295" i="3"/>
  <c r="BG1295" i="3"/>
  <c r="BF1295" i="3"/>
  <c r="BN1295" i="3"/>
  <c r="BE1295" i="3"/>
  <c r="BD1295" i="3"/>
  <c r="BL1303" i="3"/>
  <c r="BK1303" i="3"/>
  <c r="BY1303" i="3"/>
  <c r="AY1303" i="3"/>
  <c r="BB1303" i="3"/>
  <c r="BA1303" i="3"/>
  <c r="AZ1303" i="3"/>
  <c r="AX1303" i="3"/>
  <c r="CA1303" i="3"/>
  <c r="BZ1303" i="3"/>
  <c r="BG1303" i="3"/>
  <c r="BF1303" i="3"/>
  <c r="BN1303" i="3"/>
  <c r="BE1303" i="3"/>
  <c r="BD1303" i="3"/>
  <c r="BL1311" i="3"/>
  <c r="BK1311" i="3"/>
  <c r="BY1311" i="3"/>
  <c r="AY1311" i="3"/>
  <c r="BB1311" i="3"/>
  <c r="BA1311" i="3"/>
  <c r="AZ1311" i="3"/>
  <c r="CA1311" i="3"/>
  <c r="AX1311" i="3"/>
  <c r="BZ1311" i="3"/>
  <c r="BG1311" i="3"/>
  <c r="BF1311" i="3"/>
  <c r="BN1311" i="3"/>
  <c r="BE1311" i="3"/>
  <c r="BD1311" i="3"/>
  <c r="BL1319" i="3"/>
  <c r="BK1319" i="3"/>
  <c r="BY1319" i="3"/>
  <c r="AY1319" i="3"/>
  <c r="BB1319" i="3"/>
  <c r="BA1319" i="3"/>
  <c r="AZ1319" i="3"/>
  <c r="CA1319" i="3"/>
  <c r="AX1319" i="3"/>
  <c r="BZ1319" i="3"/>
  <c r="BG1319" i="3"/>
  <c r="BF1319" i="3"/>
  <c r="BN1319" i="3"/>
  <c r="BE1319" i="3"/>
  <c r="BD1319" i="3"/>
  <c r="BL1327" i="3"/>
  <c r="BK1327" i="3"/>
  <c r="BY1327" i="3"/>
  <c r="AY1327" i="3"/>
  <c r="BB1327" i="3"/>
  <c r="BA1327" i="3"/>
  <c r="AZ1327" i="3"/>
  <c r="CA1327" i="3"/>
  <c r="AX1327" i="3"/>
  <c r="BZ1327" i="3"/>
  <c r="BG1327" i="3"/>
  <c r="BF1327" i="3"/>
  <c r="BN1327" i="3"/>
  <c r="BE1327" i="3"/>
  <c r="BD1327" i="3"/>
  <c r="BL1335" i="3"/>
  <c r="BK1335" i="3"/>
  <c r="BY1335" i="3"/>
  <c r="AY1335" i="3"/>
  <c r="BB1335" i="3"/>
  <c r="BA1335" i="3"/>
  <c r="AZ1335" i="3"/>
  <c r="AX1335" i="3"/>
  <c r="CA1335" i="3"/>
  <c r="BZ1335" i="3"/>
  <c r="BG1335" i="3"/>
  <c r="BF1335" i="3"/>
  <c r="BN1335" i="3"/>
  <c r="BE1335" i="3"/>
  <c r="BD1335" i="3"/>
  <c r="BL1343" i="3"/>
  <c r="BK1343" i="3"/>
  <c r="BY1343" i="3"/>
  <c r="AY1343" i="3"/>
  <c r="BB1343" i="3"/>
  <c r="BA1343" i="3"/>
  <c r="AZ1343" i="3"/>
  <c r="CA1343" i="3"/>
  <c r="AX1343" i="3"/>
  <c r="BZ1343" i="3"/>
  <c r="BG1343" i="3"/>
  <c r="BF1343" i="3"/>
  <c r="BN1343" i="3"/>
  <c r="BE1343" i="3"/>
  <c r="BD1343" i="3"/>
  <c r="BL1351" i="3"/>
  <c r="BK1351" i="3"/>
  <c r="BY1351" i="3"/>
  <c r="AY1351" i="3"/>
  <c r="BB1351" i="3"/>
  <c r="BA1351" i="3"/>
  <c r="AZ1351" i="3"/>
  <c r="CA1351" i="3"/>
  <c r="AX1351" i="3"/>
  <c r="BZ1351" i="3"/>
  <c r="BG1351" i="3"/>
  <c r="BF1351" i="3"/>
  <c r="BN1351" i="3"/>
  <c r="BE1351" i="3"/>
  <c r="BD1351" i="3"/>
  <c r="BL1359" i="3"/>
  <c r="BK1359" i="3"/>
  <c r="BY1359" i="3"/>
  <c r="AY1359" i="3"/>
  <c r="BB1359" i="3"/>
  <c r="BA1359" i="3"/>
  <c r="AZ1359" i="3"/>
  <c r="CA1359" i="3"/>
  <c r="AX1359" i="3"/>
  <c r="BZ1359" i="3"/>
  <c r="BG1359" i="3"/>
  <c r="BF1359" i="3"/>
  <c r="BN1359" i="3"/>
  <c r="BE1359" i="3"/>
  <c r="BD1359" i="3"/>
  <c r="BL1367" i="3"/>
  <c r="BK1367" i="3"/>
  <c r="BY1367" i="3"/>
  <c r="AY1367" i="3"/>
  <c r="BB1367" i="3"/>
  <c r="BA1367" i="3"/>
  <c r="AZ1367" i="3"/>
  <c r="AX1367" i="3"/>
  <c r="CA1367" i="3"/>
  <c r="BZ1367" i="3"/>
  <c r="BG1367" i="3"/>
  <c r="BF1367" i="3"/>
  <c r="BN1367" i="3"/>
  <c r="BE1367" i="3"/>
  <c r="BD1367" i="3"/>
  <c r="BL1375" i="3"/>
  <c r="BK1375" i="3"/>
  <c r="BY1375" i="3"/>
  <c r="AY1375" i="3"/>
  <c r="BB1375" i="3"/>
  <c r="BA1375" i="3"/>
  <c r="AZ1375" i="3"/>
  <c r="CA1375" i="3"/>
  <c r="AX1375" i="3"/>
  <c r="BZ1375" i="3"/>
  <c r="BG1375" i="3"/>
  <c r="BF1375" i="3"/>
  <c r="BN1375" i="3"/>
  <c r="BE1375" i="3"/>
  <c r="BD1375" i="3"/>
  <c r="BL1383" i="3"/>
  <c r="BK1383" i="3"/>
  <c r="BY1383" i="3"/>
  <c r="AY1383" i="3"/>
  <c r="BB1383" i="3"/>
  <c r="BA1383" i="3"/>
  <c r="AZ1383" i="3"/>
  <c r="CA1383" i="3"/>
  <c r="AX1383" i="3"/>
  <c r="BZ1383" i="3"/>
  <c r="BG1383" i="3"/>
  <c r="BF1383" i="3"/>
  <c r="BN1383" i="3"/>
  <c r="BE1383" i="3"/>
  <c r="BD1383" i="3"/>
  <c r="BL1391" i="3"/>
  <c r="BK1391" i="3"/>
  <c r="BY1391" i="3"/>
  <c r="AY1391" i="3"/>
  <c r="BB1391" i="3"/>
  <c r="BA1391" i="3"/>
  <c r="AZ1391" i="3"/>
  <c r="CA1391" i="3"/>
  <c r="AX1391" i="3"/>
  <c r="BZ1391" i="3"/>
  <c r="BG1391" i="3"/>
  <c r="BF1391" i="3"/>
  <c r="BN1391" i="3"/>
  <c r="BE1391" i="3"/>
  <c r="BD1391" i="3"/>
  <c r="BL1399" i="3"/>
  <c r="BK1399" i="3"/>
  <c r="BY1399" i="3"/>
  <c r="AY1399" i="3"/>
  <c r="BB1399" i="3"/>
  <c r="BA1399" i="3"/>
  <c r="AZ1399" i="3"/>
  <c r="AX1399" i="3"/>
  <c r="CA1399" i="3"/>
  <c r="BZ1399" i="3"/>
  <c r="BG1399" i="3"/>
  <c r="BF1399" i="3"/>
  <c r="BN1399" i="3"/>
  <c r="BE1399" i="3"/>
  <c r="BD1399" i="3"/>
  <c r="BL1407" i="3"/>
  <c r="BK1407" i="3"/>
  <c r="BY1407" i="3"/>
  <c r="AY1407" i="3"/>
  <c r="BB1407" i="3"/>
  <c r="BA1407" i="3"/>
  <c r="AZ1407" i="3"/>
  <c r="CA1407" i="3"/>
  <c r="AX1407" i="3"/>
  <c r="BZ1407" i="3"/>
  <c r="BG1407" i="3"/>
  <c r="BF1407" i="3"/>
  <c r="BN1407" i="3"/>
  <c r="BE1407" i="3"/>
  <c r="BD1407" i="3"/>
  <c r="BL1415" i="3"/>
  <c r="BK1415" i="3"/>
  <c r="BY1415" i="3"/>
  <c r="AY1415" i="3"/>
  <c r="BB1415" i="3"/>
  <c r="BA1415" i="3"/>
  <c r="AZ1415" i="3"/>
  <c r="CA1415" i="3"/>
  <c r="AX1415" i="3"/>
  <c r="BZ1415" i="3"/>
  <c r="BG1415" i="3"/>
  <c r="BF1415" i="3"/>
  <c r="BN1415" i="3"/>
  <c r="BE1415" i="3"/>
  <c r="BD1415" i="3"/>
  <c r="BL1423" i="3"/>
  <c r="BK1423" i="3"/>
  <c r="BY1423" i="3"/>
  <c r="AY1423" i="3"/>
  <c r="BB1423" i="3"/>
  <c r="BA1423" i="3"/>
  <c r="AZ1423" i="3"/>
  <c r="CA1423" i="3"/>
  <c r="AX1423" i="3"/>
  <c r="BZ1423" i="3"/>
  <c r="BG1423" i="3"/>
  <c r="BF1423" i="3"/>
  <c r="BN1423" i="3"/>
  <c r="BE1423" i="3"/>
  <c r="BD1423" i="3"/>
  <c r="BL1431" i="3"/>
  <c r="BK1431" i="3"/>
  <c r="BY1431" i="3"/>
  <c r="AY1431" i="3"/>
  <c r="BB1431" i="3"/>
  <c r="BA1431" i="3"/>
  <c r="AZ1431" i="3"/>
  <c r="AX1431" i="3"/>
  <c r="CA1431" i="3"/>
  <c r="BZ1431" i="3"/>
  <c r="BG1431" i="3"/>
  <c r="BF1431" i="3"/>
  <c r="BN1431" i="3"/>
  <c r="BE1431" i="3"/>
  <c r="BD1431" i="3"/>
  <c r="BL1439" i="3"/>
  <c r="BK1439" i="3"/>
  <c r="BY1439" i="3"/>
  <c r="AY1439" i="3"/>
  <c r="BB1439" i="3"/>
  <c r="BA1439" i="3"/>
  <c r="AZ1439" i="3"/>
  <c r="CA1439" i="3"/>
  <c r="AX1439" i="3"/>
  <c r="BZ1439" i="3"/>
  <c r="BG1439" i="3"/>
  <c r="BF1439" i="3"/>
  <c r="BN1439" i="3"/>
  <c r="BE1439" i="3"/>
  <c r="BD1439" i="3"/>
  <c r="BL1447" i="3"/>
  <c r="BK1447" i="3"/>
  <c r="BY1447" i="3"/>
  <c r="AY1447" i="3"/>
  <c r="BB1447" i="3"/>
  <c r="BA1447" i="3"/>
  <c r="AZ1447" i="3"/>
  <c r="AX1447" i="3"/>
  <c r="CA1447" i="3"/>
  <c r="BZ1447" i="3"/>
  <c r="BG1447" i="3"/>
  <c r="BF1447" i="3"/>
  <c r="BN1447" i="3"/>
  <c r="BE1447" i="3"/>
  <c r="BD1447" i="3"/>
  <c r="BL1455" i="3"/>
  <c r="BK1455" i="3"/>
  <c r="BY1455" i="3"/>
  <c r="AY1455" i="3"/>
  <c r="BB1455" i="3"/>
  <c r="BA1455" i="3"/>
  <c r="AZ1455" i="3"/>
  <c r="AX1455" i="3"/>
  <c r="CA1455" i="3"/>
  <c r="BZ1455" i="3"/>
  <c r="BG1455" i="3"/>
  <c r="BF1455" i="3"/>
  <c r="BN1455" i="3"/>
  <c r="BE1455" i="3"/>
  <c r="BD1455" i="3"/>
  <c r="BL1463" i="3"/>
  <c r="BK1463" i="3"/>
  <c r="BY1463" i="3"/>
  <c r="AY1463" i="3"/>
  <c r="BB1463" i="3"/>
  <c r="BA1463" i="3"/>
  <c r="AZ1463" i="3"/>
  <c r="AX1463" i="3"/>
  <c r="CA1463" i="3"/>
  <c r="BZ1463" i="3"/>
  <c r="BG1463" i="3"/>
  <c r="BF1463" i="3"/>
  <c r="BN1463" i="3"/>
  <c r="BE1463" i="3"/>
  <c r="BD1463" i="3"/>
  <c r="BL1471" i="3"/>
  <c r="BK1471" i="3"/>
  <c r="BY1471" i="3"/>
  <c r="AY1471" i="3"/>
  <c r="BB1471" i="3"/>
  <c r="BA1471" i="3"/>
  <c r="AZ1471" i="3"/>
  <c r="AX1471" i="3"/>
  <c r="CA1471" i="3"/>
  <c r="BZ1471" i="3"/>
  <c r="BG1471" i="3"/>
  <c r="BF1471" i="3"/>
  <c r="BN1471" i="3"/>
  <c r="BE1471" i="3"/>
  <c r="BD1471" i="3"/>
  <c r="BL1479" i="3"/>
  <c r="BK1479" i="3"/>
  <c r="BY1479" i="3"/>
  <c r="AY1479" i="3"/>
  <c r="BB1479" i="3"/>
  <c r="BA1479" i="3"/>
  <c r="AZ1479" i="3"/>
  <c r="AX1479" i="3"/>
  <c r="CA1479" i="3"/>
  <c r="BZ1479" i="3"/>
  <c r="BG1479" i="3"/>
  <c r="BF1479" i="3"/>
  <c r="BN1479" i="3"/>
  <c r="BE1479" i="3"/>
  <c r="BD1479" i="3"/>
  <c r="BL1487" i="3"/>
  <c r="BK1487" i="3"/>
  <c r="BY1487" i="3"/>
  <c r="AY1487" i="3"/>
  <c r="BB1487" i="3"/>
  <c r="BA1487" i="3"/>
  <c r="AZ1487" i="3"/>
  <c r="AX1487" i="3"/>
  <c r="CA1487" i="3"/>
  <c r="BZ1487" i="3"/>
  <c r="BG1487" i="3"/>
  <c r="BF1487" i="3"/>
  <c r="BN1487" i="3"/>
  <c r="BE1487" i="3"/>
  <c r="BD1487" i="3"/>
  <c r="BL1495" i="3"/>
  <c r="BK1495" i="3"/>
  <c r="BY1495" i="3"/>
  <c r="AY1495" i="3"/>
  <c r="BB1495" i="3"/>
  <c r="BA1495" i="3"/>
  <c r="AZ1495" i="3"/>
  <c r="AX1495" i="3"/>
  <c r="CA1495" i="3"/>
  <c r="BZ1495" i="3"/>
  <c r="BG1495" i="3"/>
  <c r="BF1495" i="3"/>
  <c r="BN1495" i="3"/>
  <c r="BE1495" i="3"/>
  <c r="BD1495" i="3"/>
  <c r="BL1503" i="3"/>
  <c r="BK1503" i="3"/>
  <c r="BY1503" i="3"/>
  <c r="AY1503" i="3"/>
  <c r="BB1503" i="3"/>
  <c r="BA1503" i="3"/>
  <c r="AZ1503" i="3"/>
  <c r="AX1503" i="3"/>
  <c r="CA1503" i="3"/>
  <c r="BZ1503" i="3"/>
  <c r="BG1503" i="3"/>
  <c r="BF1503" i="3"/>
  <c r="BN1503" i="3"/>
  <c r="BE1503" i="3"/>
  <c r="BD1503" i="3"/>
  <c r="BL1511" i="3"/>
  <c r="BK1511" i="3"/>
  <c r="BY1511" i="3"/>
  <c r="AY1511" i="3"/>
  <c r="BB1511" i="3"/>
  <c r="BA1511" i="3"/>
  <c r="AZ1511" i="3"/>
  <c r="AX1511" i="3"/>
  <c r="CA1511" i="3"/>
  <c r="BZ1511" i="3"/>
  <c r="BG1511" i="3"/>
  <c r="BF1511" i="3"/>
  <c r="BN1511" i="3"/>
  <c r="BE1511" i="3"/>
  <c r="BD1511" i="3"/>
  <c r="BL1519" i="3"/>
  <c r="BK1519" i="3"/>
  <c r="BY1519" i="3"/>
  <c r="AY1519" i="3"/>
  <c r="BB1519" i="3"/>
  <c r="BA1519" i="3"/>
  <c r="AZ1519" i="3"/>
  <c r="AX1519" i="3"/>
  <c r="CA1519" i="3"/>
  <c r="BZ1519" i="3"/>
  <c r="BG1519" i="3"/>
  <c r="BF1519" i="3"/>
  <c r="BN1519" i="3"/>
  <c r="BE1519" i="3"/>
  <c r="BD1519" i="3"/>
  <c r="BL1527" i="3"/>
  <c r="BK1527" i="3"/>
  <c r="BY1527" i="3"/>
  <c r="AY1527" i="3"/>
  <c r="BB1527" i="3"/>
  <c r="BA1527" i="3"/>
  <c r="AZ1527" i="3"/>
  <c r="AX1527" i="3"/>
  <c r="CA1527" i="3"/>
  <c r="BZ1527" i="3"/>
  <c r="BG1527" i="3"/>
  <c r="BF1527" i="3"/>
  <c r="BN1527" i="3"/>
  <c r="BE1527" i="3"/>
  <c r="BD1527" i="3"/>
  <c r="BL1535" i="3"/>
  <c r="BK1535" i="3"/>
  <c r="BY1535" i="3"/>
  <c r="AY1535" i="3"/>
  <c r="BB1535" i="3"/>
  <c r="BA1535" i="3"/>
  <c r="AZ1535" i="3"/>
  <c r="AX1535" i="3"/>
  <c r="CA1535" i="3"/>
  <c r="BZ1535" i="3"/>
  <c r="BG1535" i="3"/>
  <c r="BF1535" i="3"/>
  <c r="BN1535" i="3"/>
  <c r="BE1535" i="3"/>
  <c r="BD1535" i="3"/>
  <c r="BL1543" i="3"/>
  <c r="BK1543" i="3"/>
  <c r="BY1543" i="3"/>
  <c r="AY1543" i="3"/>
  <c r="BB1543" i="3"/>
  <c r="BA1543" i="3"/>
  <c r="AZ1543" i="3"/>
  <c r="AX1543" i="3"/>
  <c r="CA1543" i="3"/>
  <c r="BZ1543" i="3"/>
  <c r="BG1543" i="3"/>
  <c r="BF1543" i="3"/>
  <c r="BN1543" i="3"/>
  <c r="BE1543" i="3"/>
  <c r="BD1543" i="3"/>
  <c r="BL1551" i="3"/>
  <c r="BK1551" i="3"/>
  <c r="BY1551" i="3"/>
  <c r="AY1551" i="3"/>
  <c r="BB1551" i="3"/>
  <c r="BA1551" i="3"/>
  <c r="AZ1551" i="3"/>
  <c r="AX1551" i="3"/>
  <c r="CA1551" i="3"/>
  <c r="BZ1551" i="3"/>
  <c r="BG1551" i="3"/>
  <c r="BF1551" i="3"/>
  <c r="BN1551" i="3"/>
  <c r="BE1551" i="3"/>
  <c r="BD1551" i="3"/>
  <c r="BL1559" i="3"/>
  <c r="BK1559" i="3"/>
  <c r="BY1559" i="3"/>
  <c r="AY1559" i="3"/>
  <c r="BB1559" i="3"/>
  <c r="BA1559" i="3"/>
  <c r="AZ1559" i="3"/>
  <c r="AX1559" i="3"/>
  <c r="CA1559" i="3"/>
  <c r="BZ1559" i="3"/>
  <c r="BG1559" i="3"/>
  <c r="BF1559" i="3"/>
  <c r="BN1559" i="3"/>
  <c r="BE1559" i="3"/>
  <c r="BD1559" i="3"/>
  <c r="BL1567" i="3"/>
  <c r="BK1567" i="3"/>
  <c r="BY1567" i="3"/>
  <c r="AY1567" i="3"/>
  <c r="BB1567" i="3"/>
  <c r="BA1567" i="3"/>
  <c r="AZ1567" i="3"/>
  <c r="AX1567" i="3"/>
  <c r="CA1567" i="3"/>
  <c r="BZ1567" i="3"/>
  <c r="BG1567" i="3"/>
  <c r="BF1567" i="3"/>
  <c r="BN1567" i="3"/>
  <c r="BE1567" i="3"/>
  <c r="BD1567" i="3"/>
  <c r="BL1575" i="3"/>
  <c r="BK1575" i="3"/>
  <c r="BY1575" i="3"/>
  <c r="AY1575" i="3"/>
  <c r="BB1575" i="3"/>
  <c r="BA1575" i="3"/>
  <c r="AZ1575" i="3"/>
  <c r="AX1575" i="3"/>
  <c r="CA1575" i="3"/>
  <c r="BZ1575" i="3"/>
  <c r="BG1575" i="3"/>
  <c r="BF1575" i="3"/>
  <c r="BN1575" i="3"/>
  <c r="BE1575" i="3"/>
  <c r="BD1575" i="3"/>
  <c r="BL1583" i="3"/>
  <c r="BK1583" i="3"/>
  <c r="BY1583" i="3"/>
  <c r="AY1583" i="3"/>
  <c r="BB1583" i="3"/>
  <c r="BA1583" i="3"/>
  <c r="AZ1583" i="3"/>
  <c r="AX1583" i="3"/>
  <c r="CA1583" i="3"/>
  <c r="BZ1583" i="3"/>
  <c r="BG1583" i="3"/>
  <c r="BF1583" i="3"/>
  <c r="BN1583" i="3"/>
  <c r="BE1583" i="3"/>
  <c r="BD1583" i="3"/>
  <c r="BL1591" i="3"/>
  <c r="BK1591" i="3"/>
  <c r="BY1591" i="3"/>
  <c r="AY1591" i="3"/>
  <c r="BB1591" i="3"/>
  <c r="BA1591" i="3"/>
  <c r="AZ1591" i="3"/>
  <c r="AX1591" i="3"/>
  <c r="CA1591" i="3"/>
  <c r="BZ1591" i="3"/>
  <c r="BG1591" i="3"/>
  <c r="BF1591" i="3"/>
  <c r="BN1591" i="3"/>
  <c r="BE1591" i="3"/>
  <c r="BD1591" i="3"/>
  <c r="BL1599" i="3"/>
  <c r="BK1599" i="3"/>
  <c r="BY1599" i="3"/>
  <c r="AY1599" i="3"/>
  <c r="BB1599" i="3"/>
  <c r="BA1599" i="3"/>
  <c r="AZ1599" i="3"/>
  <c r="AX1599" i="3"/>
  <c r="CA1599" i="3"/>
  <c r="BZ1599" i="3"/>
  <c r="BG1599" i="3"/>
  <c r="BF1599" i="3"/>
  <c r="BN1599" i="3"/>
  <c r="BE1599" i="3"/>
  <c r="BD1599" i="3"/>
  <c r="BL1607" i="3"/>
  <c r="BK1607" i="3"/>
  <c r="BY1607" i="3"/>
  <c r="AY1607" i="3"/>
  <c r="BB1607" i="3"/>
  <c r="BA1607" i="3"/>
  <c r="AZ1607" i="3"/>
  <c r="AX1607" i="3"/>
  <c r="CA1607" i="3"/>
  <c r="BZ1607" i="3"/>
  <c r="BG1607" i="3"/>
  <c r="BF1607" i="3"/>
  <c r="BN1607" i="3"/>
  <c r="BE1607" i="3"/>
  <c r="BD1607" i="3"/>
  <c r="BL1615" i="3"/>
  <c r="BK1615" i="3"/>
  <c r="BY1615" i="3"/>
  <c r="AY1615" i="3"/>
  <c r="BB1615" i="3"/>
  <c r="BA1615" i="3"/>
  <c r="AZ1615" i="3"/>
  <c r="AX1615" i="3"/>
  <c r="CA1615" i="3"/>
  <c r="BZ1615" i="3"/>
  <c r="BG1615" i="3"/>
  <c r="BF1615" i="3"/>
  <c r="BN1615" i="3"/>
  <c r="BE1615" i="3"/>
  <c r="BD1615" i="3"/>
  <c r="BL1623" i="3"/>
  <c r="BK1623" i="3"/>
  <c r="BY1623" i="3"/>
  <c r="AY1623" i="3"/>
  <c r="BB1623" i="3"/>
  <c r="BA1623" i="3"/>
  <c r="AZ1623" i="3"/>
  <c r="AX1623" i="3"/>
  <c r="CA1623" i="3"/>
  <c r="BZ1623" i="3"/>
  <c r="BG1623" i="3"/>
  <c r="BF1623" i="3"/>
  <c r="BN1623" i="3"/>
  <c r="BE1623" i="3"/>
  <c r="BD1623" i="3"/>
  <c r="BL1631" i="3"/>
  <c r="BK1631" i="3"/>
  <c r="BY1631" i="3"/>
  <c r="AY1631" i="3"/>
  <c r="BB1631" i="3"/>
  <c r="BA1631" i="3"/>
  <c r="AZ1631" i="3"/>
  <c r="AX1631" i="3"/>
  <c r="CA1631" i="3"/>
  <c r="BZ1631" i="3"/>
  <c r="BG1631" i="3"/>
  <c r="BF1631" i="3"/>
  <c r="BN1631" i="3"/>
  <c r="BE1631" i="3"/>
  <c r="BD1631" i="3"/>
  <c r="BL1639" i="3"/>
  <c r="BK1639" i="3"/>
  <c r="BY1639" i="3"/>
  <c r="AY1639" i="3"/>
  <c r="BB1639" i="3"/>
  <c r="BA1639" i="3"/>
  <c r="AZ1639" i="3"/>
  <c r="AX1639" i="3"/>
  <c r="CA1639" i="3"/>
  <c r="BZ1639" i="3"/>
  <c r="BG1639" i="3"/>
  <c r="BF1639" i="3"/>
  <c r="BN1639" i="3"/>
  <c r="BE1639" i="3"/>
  <c r="BD1639" i="3"/>
  <c r="BL1647" i="3"/>
  <c r="BK1647" i="3"/>
  <c r="BY1647" i="3"/>
  <c r="AY1647" i="3"/>
  <c r="BB1647" i="3"/>
  <c r="BA1647" i="3"/>
  <c r="AZ1647" i="3"/>
  <c r="AX1647" i="3"/>
  <c r="CA1647" i="3"/>
  <c r="BZ1647" i="3"/>
  <c r="BG1647" i="3"/>
  <c r="BF1647" i="3"/>
  <c r="BN1647" i="3"/>
  <c r="BE1647" i="3"/>
  <c r="BD1647" i="3"/>
  <c r="BL1655" i="3"/>
  <c r="BK1655" i="3"/>
  <c r="BY1655" i="3"/>
  <c r="AY1655" i="3"/>
  <c r="BB1655" i="3"/>
  <c r="BA1655" i="3"/>
  <c r="AZ1655" i="3"/>
  <c r="AX1655" i="3"/>
  <c r="CA1655" i="3"/>
  <c r="BZ1655" i="3"/>
  <c r="BG1655" i="3"/>
  <c r="BF1655" i="3"/>
  <c r="BN1655" i="3"/>
  <c r="BE1655" i="3"/>
  <c r="BD1655" i="3"/>
  <c r="BL1663" i="3"/>
  <c r="BK1663" i="3"/>
  <c r="BY1663" i="3"/>
  <c r="AY1663" i="3"/>
  <c r="BB1663" i="3"/>
  <c r="BA1663" i="3"/>
  <c r="AZ1663" i="3"/>
  <c r="AX1663" i="3"/>
  <c r="CA1663" i="3"/>
  <c r="BZ1663" i="3"/>
  <c r="BG1663" i="3"/>
  <c r="BF1663" i="3"/>
  <c r="BN1663" i="3"/>
  <c r="BE1663" i="3"/>
  <c r="BD1663" i="3"/>
  <c r="BL1671" i="3"/>
  <c r="BK1671" i="3"/>
  <c r="BY1671" i="3"/>
  <c r="AY1671" i="3"/>
  <c r="BB1671" i="3"/>
  <c r="BA1671" i="3"/>
  <c r="AZ1671" i="3"/>
  <c r="AX1671" i="3"/>
  <c r="CA1671" i="3"/>
  <c r="BZ1671" i="3"/>
  <c r="BG1671" i="3"/>
  <c r="BF1671" i="3"/>
  <c r="BN1671" i="3"/>
  <c r="BE1671" i="3"/>
  <c r="BD1671" i="3"/>
  <c r="BL1679" i="3"/>
  <c r="BK1679" i="3"/>
  <c r="BY1679" i="3"/>
  <c r="AY1679" i="3"/>
  <c r="BB1679" i="3"/>
  <c r="BA1679" i="3"/>
  <c r="AZ1679" i="3"/>
  <c r="AX1679" i="3"/>
  <c r="CA1679" i="3"/>
  <c r="BZ1679" i="3"/>
  <c r="BG1679" i="3"/>
  <c r="BF1679" i="3"/>
  <c r="BN1679" i="3"/>
  <c r="BE1679" i="3"/>
  <c r="BD1679" i="3"/>
  <c r="BL1687" i="3"/>
  <c r="BK1687" i="3"/>
  <c r="BY1687" i="3"/>
  <c r="AY1687" i="3"/>
  <c r="BB1687" i="3"/>
  <c r="BA1687" i="3"/>
  <c r="AZ1687" i="3"/>
  <c r="AX1687" i="3"/>
  <c r="CA1687" i="3"/>
  <c r="BZ1687" i="3"/>
  <c r="BG1687" i="3"/>
  <c r="BF1687" i="3"/>
  <c r="BN1687" i="3"/>
  <c r="BE1687" i="3"/>
  <c r="BD1687" i="3"/>
  <c r="BL1695" i="3"/>
  <c r="BK1695" i="3"/>
  <c r="BY1695" i="3"/>
  <c r="AY1695" i="3"/>
  <c r="BB1695" i="3"/>
  <c r="BA1695" i="3"/>
  <c r="AZ1695" i="3"/>
  <c r="AX1695" i="3"/>
  <c r="CA1695" i="3"/>
  <c r="BZ1695" i="3"/>
  <c r="BG1695" i="3"/>
  <c r="BF1695" i="3"/>
  <c r="BN1695" i="3"/>
  <c r="BE1695" i="3"/>
  <c r="BD1695" i="3"/>
  <c r="BL1703" i="3"/>
  <c r="BK1703" i="3"/>
  <c r="BY1703" i="3"/>
  <c r="AY1703" i="3"/>
  <c r="BB1703" i="3"/>
  <c r="BA1703" i="3"/>
  <c r="AZ1703" i="3"/>
  <c r="AX1703" i="3"/>
  <c r="CA1703" i="3"/>
  <c r="BZ1703" i="3"/>
  <c r="BG1703" i="3"/>
  <c r="BF1703" i="3"/>
  <c r="BN1703" i="3"/>
  <c r="BE1703" i="3"/>
  <c r="BD1703" i="3"/>
  <c r="BL1711" i="3"/>
  <c r="BK1711" i="3"/>
  <c r="BY1711" i="3"/>
  <c r="AY1711" i="3"/>
  <c r="BB1711" i="3"/>
  <c r="BA1711" i="3"/>
  <c r="AZ1711" i="3"/>
  <c r="AX1711" i="3"/>
  <c r="CA1711" i="3"/>
  <c r="BZ1711" i="3"/>
  <c r="BG1711" i="3"/>
  <c r="BF1711" i="3"/>
  <c r="BN1711" i="3"/>
  <c r="BE1711" i="3"/>
  <c r="BD1711" i="3"/>
  <c r="BL1719" i="3"/>
  <c r="BK1719" i="3"/>
  <c r="BY1719" i="3"/>
  <c r="AY1719" i="3"/>
  <c r="BB1719" i="3"/>
  <c r="BA1719" i="3"/>
  <c r="AZ1719" i="3"/>
  <c r="AX1719" i="3"/>
  <c r="CA1719" i="3"/>
  <c r="BZ1719" i="3"/>
  <c r="BG1719" i="3"/>
  <c r="BF1719" i="3"/>
  <c r="BN1719" i="3"/>
  <c r="BE1719" i="3"/>
  <c r="BD1719" i="3"/>
  <c r="BL1727" i="3"/>
  <c r="BK1727" i="3"/>
  <c r="BY1727" i="3"/>
  <c r="AY1727" i="3"/>
  <c r="BB1727" i="3"/>
  <c r="BA1727" i="3"/>
  <c r="AZ1727" i="3"/>
  <c r="AX1727" i="3"/>
  <c r="CA1727" i="3"/>
  <c r="BZ1727" i="3"/>
  <c r="BG1727" i="3"/>
  <c r="BF1727" i="3"/>
  <c r="BN1727" i="3"/>
  <c r="BE1727" i="3"/>
  <c r="BD1727" i="3"/>
  <c r="BL1735" i="3"/>
  <c r="BK1735" i="3"/>
  <c r="BY1735" i="3"/>
  <c r="AY1735" i="3"/>
  <c r="BB1735" i="3"/>
  <c r="BA1735" i="3"/>
  <c r="AZ1735" i="3"/>
  <c r="AX1735" i="3"/>
  <c r="CA1735" i="3"/>
  <c r="BZ1735" i="3"/>
  <c r="BG1735" i="3"/>
  <c r="BF1735" i="3"/>
  <c r="BN1735" i="3"/>
  <c r="BE1735" i="3"/>
  <c r="BD1735" i="3"/>
  <c r="BL1743" i="3"/>
  <c r="BK1743" i="3"/>
  <c r="BY1743" i="3"/>
  <c r="AY1743" i="3"/>
  <c r="BB1743" i="3"/>
  <c r="BA1743" i="3"/>
  <c r="AZ1743" i="3"/>
  <c r="AX1743" i="3"/>
  <c r="CA1743" i="3"/>
  <c r="BZ1743" i="3"/>
  <c r="BG1743" i="3"/>
  <c r="BF1743" i="3"/>
  <c r="BN1743" i="3"/>
  <c r="BE1743" i="3"/>
  <c r="BD1743" i="3"/>
  <c r="BL1751" i="3"/>
  <c r="BK1751" i="3"/>
  <c r="BY1751" i="3"/>
  <c r="AY1751" i="3"/>
  <c r="BB1751" i="3"/>
  <c r="BA1751" i="3"/>
  <c r="AZ1751" i="3"/>
  <c r="AX1751" i="3"/>
  <c r="CA1751" i="3"/>
  <c r="BZ1751" i="3"/>
  <c r="BG1751" i="3"/>
  <c r="BF1751" i="3"/>
  <c r="BN1751" i="3"/>
  <c r="BE1751" i="3"/>
  <c r="BD1751" i="3"/>
  <c r="BL1759" i="3"/>
  <c r="BK1759" i="3"/>
  <c r="BY1759" i="3"/>
  <c r="AY1759" i="3"/>
  <c r="BB1759" i="3"/>
  <c r="BA1759" i="3"/>
  <c r="AZ1759" i="3"/>
  <c r="AX1759" i="3"/>
  <c r="CA1759" i="3"/>
  <c r="BZ1759" i="3"/>
  <c r="BG1759" i="3"/>
  <c r="BF1759" i="3"/>
  <c r="BN1759" i="3"/>
  <c r="BE1759" i="3"/>
  <c r="BD1759" i="3"/>
  <c r="BL1767" i="3"/>
  <c r="BK1767" i="3"/>
  <c r="BY1767" i="3"/>
  <c r="AY1767" i="3"/>
  <c r="BB1767" i="3"/>
  <c r="BA1767" i="3"/>
  <c r="AZ1767" i="3"/>
  <c r="AX1767" i="3"/>
  <c r="CA1767" i="3"/>
  <c r="BZ1767" i="3"/>
  <c r="BG1767" i="3"/>
  <c r="BF1767" i="3"/>
  <c r="BN1767" i="3"/>
  <c r="BE1767" i="3"/>
  <c r="BD1767" i="3"/>
  <c r="BL1775" i="3"/>
  <c r="BK1775" i="3"/>
  <c r="BY1775" i="3"/>
  <c r="AY1775" i="3"/>
  <c r="BB1775" i="3"/>
  <c r="BA1775" i="3"/>
  <c r="AZ1775" i="3"/>
  <c r="AX1775" i="3"/>
  <c r="CA1775" i="3"/>
  <c r="BZ1775" i="3"/>
  <c r="BG1775" i="3"/>
  <c r="BF1775" i="3"/>
  <c r="BN1775" i="3"/>
  <c r="BE1775" i="3"/>
  <c r="BD1775" i="3"/>
  <c r="BL1783" i="3"/>
  <c r="BK1783" i="3"/>
  <c r="BY1783" i="3"/>
  <c r="AY1783" i="3"/>
  <c r="BB1783" i="3"/>
  <c r="BA1783" i="3"/>
  <c r="AZ1783" i="3"/>
  <c r="AX1783" i="3"/>
  <c r="CA1783" i="3"/>
  <c r="BZ1783" i="3"/>
  <c r="BG1783" i="3"/>
  <c r="BF1783" i="3"/>
  <c r="BN1783" i="3"/>
  <c r="BE1783" i="3"/>
  <c r="BD1783" i="3"/>
  <c r="BL1791" i="3"/>
  <c r="BK1791" i="3"/>
  <c r="BY1791" i="3"/>
  <c r="AY1791" i="3"/>
  <c r="BB1791" i="3"/>
  <c r="BA1791" i="3"/>
  <c r="AZ1791" i="3"/>
  <c r="AX1791" i="3"/>
  <c r="CA1791" i="3"/>
  <c r="BZ1791" i="3"/>
  <c r="BG1791" i="3"/>
  <c r="BF1791" i="3"/>
  <c r="BN1791" i="3"/>
  <c r="BE1791" i="3"/>
  <c r="BD1791" i="3"/>
  <c r="BL1799" i="3"/>
  <c r="BK1799" i="3"/>
  <c r="BY1799" i="3"/>
  <c r="AY1799" i="3"/>
  <c r="BB1799" i="3"/>
  <c r="BA1799" i="3"/>
  <c r="AZ1799" i="3"/>
  <c r="AX1799" i="3"/>
  <c r="CA1799" i="3"/>
  <c r="BZ1799" i="3"/>
  <c r="BG1799" i="3"/>
  <c r="BF1799" i="3"/>
  <c r="BN1799" i="3"/>
  <c r="BE1799" i="3"/>
  <c r="BD1799" i="3"/>
  <c r="BL1807" i="3"/>
  <c r="BK1807" i="3"/>
  <c r="BY1807" i="3"/>
  <c r="AY1807" i="3"/>
  <c r="BB1807" i="3"/>
  <c r="BA1807" i="3"/>
  <c r="AZ1807" i="3"/>
  <c r="AX1807" i="3"/>
  <c r="CA1807" i="3"/>
  <c r="BZ1807" i="3"/>
  <c r="BG1807" i="3"/>
  <c r="BF1807" i="3"/>
  <c r="BN1807" i="3"/>
  <c r="BE1807" i="3"/>
  <c r="BD1807" i="3"/>
  <c r="BL1815" i="3"/>
  <c r="BK1815" i="3"/>
  <c r="BY1815" i="3"/>
  <c r="AY1815" i="3"/>
  <c r="BB1815" i="3"/>
  <c r="BA1815" i="3"/>
  <c r="AZ1815" i="3"/>
  <c r="AX1815" i="3"/>
  <c r="CA1815" i="3"/>
  <c r="BZ1815" i="3"/>
  <c r="BG1815" i="3"/>
  <c r="BF1815" i="3"/>
  <c r="BN1815" i="3"/>
  <c r="BE1815" i="3"/>
  <c r="BD1815" i="3"/>
  <c r="BL1823" i="3"/>
  <c r="BK1823" i="3"/>
  <c r="BY1823" i="3"/>
  <c r="AY1823" i="3"/>
  <c r="BB1823" i="3"/>
  <c r="BA1823" i="3"/>
  <c r="AZ1823" i="3"/>
  <c r="AX1823" i="3"/>
  <c r="CA1823" i="3"/>
  <c r="BZ1823" i="3"/>
  <c r="BG1823" i="3"/>
  <c r="BF1823" i="3"/>
  <c r="BN1823" i="3"/>
  <c r="BE1823" i="3"/>
  <c r="BD1823" i="3"/>
  <c r="BL1831" i="3"/>
  <c r="BK1831" i="3"/>
  <c r="BY1831" i="3"/>
  <c r="AY1831" i="3"/>
  <c r="BB1831" i="3"/>
  <c r="BA1831" i="3"/>
  <c r="AZ1831" i="3"/>
  <c r="AX1831" i="3"/>
  <c r="CA1831" i="3"/>
  <c r="BZ1831" i="3"/>
  <c r="BG1831" i="3"/>
  <c r="BF1831" i="3"/>
  <c r="BN1831" i="3"/>
  <c r="BE1831" i="3"/>
  <c r="BD1831" i="3"/>
  <c r="BL1839" i="3"/>
  <c r="BK1839" i="3"/>
  <c r="BY1839" i="3"/>
  <c r="AY1839" i="3"/>
  <c r="BB1839" i="3"/>
  <c r="BA1839" i="3"/>
  <c r="AZ1839" i="3"/>
  <c r="AX1839" i="3"/>
  <c r="CA1839" i="3"/>
  <c r="BZ1839" i="3"/>
  <c r="BG1839" i="3"/>
  <c r="BF1839" i="3"/>
  <c r="BN1839" i="3"/>
  <c r="BE1839" i="3"/>
  <c r="BD1839" i="3"/>
  <c r="BL1847" i="3"/>
  <c r="BK1847" i="3"/>
  <c r="BY1847" i="3"/>
  <c r="AY1847" i="3"/>
  <c r="BB1847" i="3"/>
  <c r="BA1847" i="3"/>
  <c r="AZ1847" i="3"/>
  <c r="AX1847" i="3"/>
  <c r="CA1847" i="3"/>
  <c r="BZ1847" i="3"/>
  <c r="BG1847" i="3"/>
  <c r="BF1847" i="3"/>
  <c r="BN1847" i="3"/>
  <c r="BE1847" i="3"/>
  <c r="BD1847" i="3"/>
  <c r="BL1855" i="3"/>
  <c r="BK1855" i="3"/>
  <c r="BY1855" i="3"/>
  <c r="AY1855" i="3"/>
  <c r="BB1855" i="3"/>
  <c r="BA1855" i="3"/>
  <c r="AZ1855" i="3"/>
  <c r="AX1855" i="3"/>
  <c r="CA1855" i="3"/>
  <c r="BZ1855" i="3"/>
  <c r="BG1855" i="3"/>
  <c r="BF1855" i="3"/>
  <c r="BN1855" i="3"/>
  <c r="BE1855" i="3"/>
  <c r="BD1855" i="3"/>
  <c r="BL1863" i="3"/>
  <c r="BK1863" i="3"/>
  <c r="BY1863" i="3"/>
  <c r="AY1863" i="3"/>
  <c r="BB1863" i="3"/>
  <c r="BA1863" i="3"/>
  <c r="AZ1863" i="3"/>
  <c r="AX1863" i="3"/>
  <c r="CA1863" i="3"/>
  <c r="BZ1863" i="3"/>
  <c r="BG1863" i="3"/>
  <c r="BF1863" i="3"/>
  <c r="BN1863" i="3"/>
  <c r="BE1863" i="3"/>
  <c r="BD1863" i="3"/>
  <c r="BL1871" i="3"/>
  <c r="BK1871" i="3"/>
  <c r="BY1871" i="3"/>
  <c r="AY1871" i="3"/>
  <c r="BB1871" i="3"/>
  <c r="BA1871" i="3"/>
  <c r="AZ1871" i="3"/>
  <c r="AX1871" i="3"/>
  <c r="CA1871" i="3"/>
  <c r="BZ1871" i="3"/>
  <c r="BG1871" i="3"/>
  <c r="BF1871" i="3"/>
  <c r="BN1871" i="3"/>
  <c r="BE1871" i="3"/>
  <c r="BD1871" i="3"/>
  <c r="BL1879" i="3"/>
  <c r="BK1879" i="3"/>
  <c r="BY1879" i="3"/>
  <c r="AY1879" i="3"/>
  <c r="BB1879" i="3"/>
  <c r="BA1879" i="3"/>
  <c r="AZ1879" i="3"/>
  <c r="AX1879" i="3"/>
  <c r="CA1879" i="3"/>
  <c r="BZ1879" i="3"/>
  <c r="BG1879" i="3"/>
  <c r="BF1879" i="3"/>
  <c r="BN1879" i="3"/>
  <c r="BE1879" i="3"/>
  <c r="BD1879" i="3"/>
  <c r="BL1887" i="3"/>
  <c r="BK1887" i="3"/>
  <c r="BY1887" i="3"/>
  <c r="AY1887" i="3"/>
  <c r="BB1887" i="3"/>
  <c r="BA1887" i="3"/>
  <c r="AZ1887" i="3"/>
  <c r="AX1887" i="3"/>
  <c r="CA1887" i="3"/>
  <c r="BZ1887" i="3"/>
  <c r="BG1887" i="3"/>
  <c r="BF1887" i="3"/>
  <c r="BN1887" i="3"/>
  <c r="BE1887" i="3"/>
  <c r="BD1887" i="3"/>
  <c r="BL1895" i="3"/>
  <c r="BK1895" i="3"/>
  <c r="BY1895" i="3"/>
  <c r="AY1895" i="3"/>
  <c r="BB1895" i="3"/>
  <c r="BA1895" i="3"/>
  <c r="AZ1895" i="3"/>
  <c r="AX1895" i="3"/>
  <c r="CA1895" i="3"/>
  <c r="BZ1895" i="3"/>
  <c r="BG1895" i="3"/>
  <c r="BF1895" i="3"/>
  <c r="BN1895" i="3"/>
  <c r="BE1895" i="3"/>
  <c r="BD1895" i="3"/>
  <c r="BL1903" i="3"/>
  <c r="BK1903" i="3"/>
  <c r="BY1903" i="3"/>
  <c r="AY1903" i="3"/>
  <c r="BB1903" i="3"/>
  <c r="BA1903" i="3"/>
  <c r="AZ1903" i="3"/>
  <c r="AX1903" i="3"/>
  <c r="CA1903" i="3"/>
  <c r="BZ1903" i="3"/>
  <c r="BG1903" i="3"/>
  <c r="BF1903" i="3"/>
  <c r="BN1903" i="3"/>
  <c r="BE1903" i="3"/>
  <c r="BD1903" i="3"/>
  <c r="BL1911" i="3"/>
  <c r="BK1911" i="3"/>
  <c r="BY1911" i="3"/>
  <c r="AY1911" i="3"/>
  <c r="BB1911" i="3"/>
  <c r="BA1911" i="3"/>
  <c r="AZ1911" i="3"/>
  <c r="AX1911" i="3"/>
  <c r="CA1911" i="3"/>
  <c r="BZ1911" i="3"/>
  <c r="BG1911" i="3"/>
  <c r="BF1911" i="3"/>
  <c r="BN1911" i="3"/>
  <c r="BE1911" i="3"/>
  <c r="BD1911" i="3"/>
  <c r="BL1919" i="3"/>
  <c r="BK1919" i="3"/>
  <c r="BY1919" i="3"/>
  <c r="AY1919" i="3"/>
  <c r="BB1919" i="3"/>
  <c r="BA1919" i="3"/>
  <c r="AZ1919" i="3"/>
  <c r="AX1919" i="3"/>
  <c r="CA1919" i="3"/>
  <c r="BZ1919" i="3"/>
  <c r="BG1919" i="3"/>
  <c r="BF1919" i="3"/>
  <c r="BN1919" i="3"/>
  <c r="BE1919" i="3"/>
  <c r="BD1919" i="3"/>
  <c r="BL1927" i="3"/>
  <c r="BK1927" i="3"/>
  <c r="BY1927" i="3"/>
  <c r="AY1927" i="3"/>
  <c r="BB1927" i="3"/>
  <c r="BA1927" i="3"/>
  <c r="AZ1927" i="3"/>
  <c r="AX1927" i="3"/>
  <c r="CA1927" i="3"/>
  <c r="BZ1927" i="3"/>
  <c r="BG1927" i="3"/>
  <c r="BF1927" i="3"/>
  <c r="BN1927" i="3"/>
  <c r="BE1927" i="3"/>
  <c r="BD1927" i="3"/>
  <c r="BL1935" i="3"/>
  <c r="BK1935" i="3"/>
  <c r="BY1935" i="3"/>
  <c r="AY1935" i="3"/>
  <c r="BB1935" i="3"/>
  <c r="BA1935" i="3"/>
  <c r="AZ1935" i="3"/>
  <c r="AX1935" i="3"/>
  <c r="CA1935" i="3"/>
  <c r="BZ1935" i="3"/>
  <c r="BG1935" i="3"/>
  <c r="BF1935" i="3"/>
  <c r="BN1935" i="3"/>
  <c r="BE1935" i="3"/>
  <c r="BD1935" i="3"/>
  <c r="BL1943" i="3"/>
  <c r="BK1943" i="3"/>
  <c r="BY1943" i="3"/>
  <c r="AY1943" i="3"/>
  <c r="BB1943" i="3"/>
  <c r="BA1943" i="3"/>
  <c r="AZ1943" i="3"/>
  <c r="AX1943" i="3"/>
  <c r="CA1943" i="3"/>
  <c r="BZ1943" i="3"/>
  <c r="BG1943" i="3"/>
  <c r="BF1943" i="3"/>
  <c r="BN1943" i="3"/>
  <c r="BE1943" i="3"/>
  <c r="BD1943" i="3"/>
  <c r="BL1951" i="3"/>
  <c r="BK1951" i="3"/>
  <c r="BY1951" i="3"/>
  <c r="AY1951" i="3"/>
  <c r="BB1951" i="3"/>
  <c r="BA1951" i="3"/>
  <c r="AZ1951" i="3"/>
  <c r="AX1951" i="3"/>
  <c r="CA1951" i="3"/>
  <c r="BZ1951" i="3"/>
  <c r="BG1951" i="3"/>
  <c r="BF1951" i="3"/>
  <c r="BN1951" i="3"/>
  <c r="BE1951" i="3"/>
  <c r="BD1951" i="3"/>
  <c r="BL1959" i="3"/>
  <c r="BK1959" i="3"/>
  <c r="BY1959" i="3"/>
  <c r="AY1959" i="3"/>
  <c r="BB1959" i="3"/>
  <c r="BA1959" i="3"/>
  <c r="AZ1959" i="3"/>
  <c r="AX1959" i="3"/>
  <c r="CA1959" i="3"/>
  <c r="BZ1959" i="3"/>
  <c r="BG1959" i="3"/>
  <c r="BF1959" i="3"/>
  <c r="BN1959" i="3"/>
  <c r="BE1959" i="3"/>
  <c r="BD1959" i="3"/>
  <c r="BL1967" i="3"/>
  <c r="BK1967" i="3"/>
  <c r="BY1967" i="3"/>
  <c r="AY1967" i="3"/>
  <c r="BB1967" i="3"/>
  <c r="BA1967" i="3"/>
  <c r="AZ1967" i="3"/>
  <c r="AX1967" i="3"/>
  <c r="CA1967" i="3"/>
  <c r="BZ1967" i="3"/>
  <c r="BG1967" i="3"/>
  <c r="BF1967" i="3"/>
  <c r="BN1967" i="3"/>
  <c r="BE1967" i="3"/>
  <c r="BD1967" i="3"/>
  <c r="BL1975" i="3"/>
  <c r="BK1975" i="3"/>
  <c r="BY1975" i="3"/>
  <c r="AY1975" i="3"/>
  <c r="BB1975" i="3"/>
  <c r="BA1975" i="3"/>
  <c r="AZ1975" i="3"/>
  <c r="AX1975" i="3"/>
  <c r="CA1975" i="3"/>
  <c r="BZ1975" i="3"/>
  <c r="BG1975" i="3"/>
  <c r="BF1975" i="3"/>
  <c r="BN1975" i="3"/>
  <c r="BE1975" i="3"/>
  <c r="BD1975" i="3"/>
  <c r="BL1983" i="3"/>
  <c r="BK1983" i="3"/>
  <c r="BY1983" i="3"/>
  <c r="AY1983" i="3"/>
  <c r="BB1983" i="3"/>
  <c r="BA1983" i="3"/>
  <c r="AZ1983" i="3"/>
  <c r="AX1983" i="3"/>
  <c r="CA1983" i="3"/>
  <c r="BZ1983" i="3"/>
  <c r="BG1983" i="3"/>
  <c r="BF1983" i="3"/>
  <c r="BN1983" i="3"/>
  <c r="BE1983" i="3"/>
  <c r="BD1983" i="3"/>
  <c r="BL1991" i="3"/>
  <c r="BK1991" i="3"/>
  <c r="BY1991" i="3"/>
  <c r="AY1991" i="3"/>
  <c r="BB1991" i="3"/>
  <c r="BA1991" i="3"/>
  <c r="AZ1991" i="3"/>
  <c r="AX1991" i="3"/>
  <c r="CA1991" i="3"/>
  <c r="BZ1991" i="3"/>
  <c r="BG1991" i="3"/>
  <c r="BF1991" i="3"/>
  <c r="BN1991" i="3"/>
  <c r="BE1991" i="3"/>
  <c r="BD1991" i="3"/>
  <c r="BL1999" i="3"/>
  <c r="BK1999" i="3"/>
  <c r="BY1999" i="3"/>
  <c r="AY1999" i="3"/>
  <c r="BB1999" i="3"/>
  <c r="BA1999" i="3"/>
  <c r="AZ1999" i="3"/>
  <c r="AX1999" i="3"/>
  <c r="CA1999" i="3"/>
  <c r="BZ1999" i="3"/>
  <c r="BG1999" i="3"/>
  <c r="BF1999" i="3"/>
  <c r="BN1999" i="3"/>
  <c r="BE1999" i="3"/>
  <c r="BD1999" i="3"/>
  <c r="BL2007" i="3"/>
  <c r="BK2007" i="3"/>
  <c r="BY2007" i="3"/>
  <c r="AY2007" i="3"/>
  <c r="BB2007" i="3"/>
  <c r="BA2007" i="3"/>
  <c r="AZ2007" i="3"/>
  <c r="AX2007" i="3"/>
  <c r="CA2007" i="3"/>
  <c r="BZ2007" i="3"/>
  <c r="BG2007" i="3"/>
  <c r="BF2007" i="3"/>
  <c r="BN2007" i="3"/>
  <c r="BE2007" i="3"/>
  <c r="BD2007" i="3"/>
  <c r="BL53" i="3"/>
  <c r="BK53" i="3"/>
  <c r="BY53" i="3"/>
  <c r="AY53" i="3"/>
  <c r="BB53" i="3"/>
  <c r="BA53" i="3"/>
  <c r="AZ53" i="3"/>
  <c r="AX53" i="3"/>
  <c r="CA53" i="3"/>
  <c r="BZ53" i="3"/>
  <c r="BG53" i="3"/>
  <c r="BF53" i="3"/>
  <c r="BN53" i="3"/>
  <c r="BE53" i="3"/>
  <c r="BD53" i="3"/>
  <c r="BL109" i="3"/>
  <c r="BK109" i="3"/>
  <c r="BY109" i="3"/>
  <c r="AY109" i="3"/>
  <c r="BB109" i="3"/>
  <c r="BA109" i="3"/>
  <c r="AZ109" i="3"/>
  <c r="AX109" i="3"/>
  <c r="CA109" i="3"/>
  <c r="BZ109" i="3"/>
  <c r="BG109" i="3"/>
  <c r="BF109" i="3"/>
  <c r="BN109" i="3"/>
  <c r="BE109" i="3"/>
  <c r="BD109" i="3"/>
  <c r="BL181" i="3"/>
  <c r="BK181" i="3"/>
  <c r="BY181" i="3"/>
  <c r="AY181" i="3"/>
  <c r="BB181" i="3"/>
  <c r="BA181" i="3"/>
  <c r="AZ181" i="3"/>
  <c r="AX181" i="3"/>
  <c r="CA181" i="3"/>
  <c r="BZ181" i="3"/>
  <c r="BG181" i="3"/>
  <c r="BF181" i="3"/>
  <c r="BN181" i="3"/>
  <c r="BE181" i="3"/>
  <c r="BD181" i="3"/>
  <c r="BL237" i="3"/>
  <c r="BK237" i="3"/>
  <c r="BY237" i="3"/>
  <c r="AY237" i="3"/>
  <c r="BB237" i="3"/>
  <c r="BA237" i="3"/>
  <c r="AZ237" i="3"/>
  <c r="AX237" i="3"/>
  <c r="CA237" i="3"/>
  <c r="BZ237" i="3"/>
  <c r="BG237" i="3"/>
  <c r="BF237" i="3"/>
  <c r="BN237" i="3"/>
  <c r="BE237" i="3"/>
  <c r="BD237" i="3"/>
  <c r="BL277" i="3"/>
  <c r="BK277" i="3"/>
  <c r="BY277" i="3"/>
  <c r="AY277" i="3"/>
  <c r="BB277" i="3"/>
  <c r="BA277" i="3"/>
  <c r="AZ277" i="3"/>
  <c r="AX277" i="3"/>
  <c r="CA277" i="3"/>
  <c r="BZ277" i="3"/>
  <c r="BG277" i="3"/>
  <c r="BF277" i="3"/>
  <c r="BN277" i="3"/>
  <c r="BE277" i="3"/>
  <c r="BD277" i="3"/>
  <c r="BL325" i="3"/>
  <c r="BK325" i="3"/>
  <c r="BY325" i="3"/>
  <c r="AY325" i="3"/>
  <c r="BB325" i="3"/>
  <c r="BA325" i="3"/>
  <c r="AZ325" i="3"/>
  <c r="AX325" i="3"/>
  <c r="CA325" i="3"/>
  <c r="BZ325" i="3"/>
  <c r="BG325" i="3"/>
  <c r="BF325" i="3"/>
  <c r="BN325" i="3"/>
  <c r="BE325" i="3"/>
  <c r="BD325" i="3"/>
  <c r="BL381" i="3"/>
  <c r="BK381" i="3"/>
  <c r="BY381" i="3"/>
  <c r="AY381" i="3"/>
  <c r="BB381" i="3"/>
  <c r="BA381" i="3"/>
  <c r="AZ381" i="3"/>
  <c r="AX381" i="3"/>
  <c r="CA381" i="3"/>
  <c r="BZ381" i="3"/>
  <c r="BG381" i="3"/>
  <c r="BF381" i="3"/>
  <c r="BN381" i="3"/>
  <c r="BE381" i="3"/>
  <c r="BD381" i="3"/>
  <c r="BL429" i="3"/>
  <c r="BK429" i="3"/>
  <c r="BY429" i="3"/>
  <c r="AY429" i="3"/>
  <c r="BB429" i="3"/>
  <c r="BA429" i="3"/>
  <c r="AZ429" i="3"/>
  <c r="AX429" i="3"/>
  <c r="CA429" i="3"/>
  <c r="BZ429" i="3"/>
  <c r="BG429" i="3"/>
  <c r="BF429" i="3"/>
  <c r="BN429" i="3"/>
  <c r="BE429" i="3"/>
  <c r="BD429" i="3"/>
  <c r="BL477" i="3"/>
  <c r="BK477" i="3"/>
  <c r="BY477" i="3"/>
  <c r="AY477" i="3"/>
  <c r="BB477" i="3"/>
  <c r="BA477" i="3"/>
  <c r="AZ477" i="3"/>
  <c r="AX477" i="3"/>
  <c r="CA477" i="3"/>
  <c r="BZ477" i="3"/>
  <c r="BG477" i="3"/>
  <c r="BF477" i="3"/>
  <c r="BN477" i="3"/>
  <c r="BE477" i="3"/>
  <c r="BD477" i="3"/>
  <c r="BL541" i="3"/>
  <c r="BK541" i="3"/>
  <c r="BY541" i="3"/>
  <c r="AY541" i="3"/>
  <c r="BB541" i="3"/>
  <c r="BA541" i="3"/>
  <c r="AZ541" i="3"/>
  <c r="AX541" i="3"/>
  <c r="CA541" i="3"/>
  <c r="BZ541" i="3"/>
  <c r="BG541" i="3"/>
  <c r="BF541" i="3"/>
  <c r="BN541" i="3"/>
  <c r="BE541" i="3"/>
  <c r="BD541" i="3"/>
  <c r="BL605" i="3"/>
  <c r="BK605" i="3"/>
  <c r="BY605" i="3"/>
  <c r="AY605" i="3"/>
  <c r="BB605" i="3"/>
  <c r="BA605" i="3"/>
  <c r="AZ605" i="3"/>
  <c r="AX605" i="3"/>
  <c r="CA605" i="3"/>
  <c r="BZ605" i="3"/>
  <c r="BG605" i="3"/>
  <c r="BF605" i="3"/>
  <c r="BN605" i="3"/>
  <c r="BE605" i="3"/>
  <c r="BD605" i="3"/>
  <c r="BL669" i="3"/>
  <c r="BK669" i="3"/>
  <c r="BY669" i="3"/>
  <c r="AY669" i="3"/>
  <c r="BB669" i="3"/>
  <c r="BA669" i="3"/>
  <c r="AZ669" i="3"/>
  <c r="AX669" i="3"/>
  <c r="CA669" i="3"/>
  <c r="BZ669" i="3"/>
  <c r="BG669" i="3"/>
  <c r="BF669" i="3"/>
  <c r="BN669" i="3"/>
  <c r="BE669" i="3"/>
  <c r="BD669" i="3"/>
  <c r="BL717" i="3"/>
  <c r="BK717" i="3"/>
  <c r="BY717" i="3"/>
  <c r="AY717" i="3"/>
  <c r="BB717" i="3"/>
  <c r="BA717" i="3"/>
  <c r="AZ717" i="3"/>
  <c r="AX717" i="3"/>
  <c r="CA717" i="3"/>
  <c r="BZ717" i="3"/>
  <c r="BG717" i="3"/>
  <c r="BF717" i="3"/>
  <c r="BN717" i="3"/>
  <c r="BE717" i="3"/>
  <c r="BD717" i="3"/>
  <c r="BL781" i="3"/>
  <c r="BK781" i="3"/>
  <c r="BY781" i="3"/>
  <c r="AY781" i="3"/>
  <c r="BB781" i="3"/>
  <c r="BA781" i="3"/>
  <c r="AZ781" i="3"/>
  <c r="AX781" i="3"/>
  <c r="CA781" i="3"/>
  <c r="BZ781" i="3"/>
  <c r="BG781" i="3"/>
  <c r="BF781" i="3"/>
  <c r="BN781" i="3"/>
  <c r="BE781" i="3"/>
  <c r="BD781" i="3"/>
  <c r="BL909" i="3"/>
  <c r="BK909" i="3"/>
  <c r="BY909" i="3"/>
  <c r="AY909" i="3"/>
  <c r="BB909" i="3"/>
  <c r="BA909" i="3"/>
  <c r="AZ909" i="3"/>
  <c r="AX909" i="3"/>
  <c r="CA909" i="3"/>
  <c r="BZ909" i="3"/>
  <c r="BG909" i="3"/>
  <c r="BF909" i="3"/>
  <c r="BN909" i="3"/>
  <c r="BE909" i="3"/>
  <c r="BD909" i="3"/>
  <c r="BL16" i="3"/>
  <c r="BK16" i="3"/>
  <c r="BY16" i="3"/>
  <c r="BL24" i="3"/>
  <c r="BK24" i="3"/>
  <c r="BY24" i="3"/>
  <c r="AY24" i="3"/>
  <c r="BB24" i="3"/>
  <c r="BA24" i="3"/>
  <c r="AX24" i="3"/>
  <c r="AZ24" i="3"/>
  <c r="CA24" i="3"/>
  <c r="BZ24" i="3"/>
  <c r="BG24" i="3"/>
  <c r="BF24" i="3"/>
  <c r="BN24" i="3"/>
  <c r="BE24" i="3"/>
  <c r="BD24" i="3"/>
  <c r="BL32" i="3"/>
  <c r="BK32" i="3"/>
  <c r="BY32" i="3"/>
  <c r="AY32" i="3"/>
  <c r="BB32" i="3"/>
  <c r="BA32" i="3"/>
  <c r="AX32" i="3"/>
  <c r="AZ32" i="3"/>
  <c r="CA32" i="3"/>
  <c r="BZ32" i="3"/>
  <c r="BG32" i="3"/>
  <c r="BF32" i="3"/>
  <c r="BN32" i="3"/>
  <c r="BE32" i="3"/>
  <c r="BD32" i="3"/>
  <c r="BL40" i="3"/>
  <c r="BK40" i="3"/>
  <c r="BY40" i="3"/>
  <c r="AY40" i="3"/>
  <c r="BB40" i="3"/>
  <c r="BA40" i="3"/>
  <c r="AX40" i="3"/>
  <c r="AZ40" i="3"/>
  <c r="CA40" i="3"/>
  <c r="BZ40" i="3"/>
  <c r="BG40" i="3"/>
  <c r="BF40" i="3"/>
  <c r="BN40" i="3"/>
  <c r="BE40" i="3"/>
  <c r="BD40" i="3"/>
  <c r="BL48" i="3"/>
  <c r="BK48" i="3"/>
  <c r="BY48" i="3"/>
  <c r="AY48" i="3"/>
  <c r="BB48" i="3"/>
  <c r="BA48" i="3"/>
  <c r="AX48" i="3"/>
  <c r="AZ48" i="3"/>
  <c r="CA48" i="3"/>
  <c r="BZ48" i="3"/>
  <c r="BG48" i="3"/>
  <c r="BF48" i="3"/>
  <c r="BN48" i="3"/>
  <c r="BE48" i="3"/>
  <c r="BD48" i="3"/>
  <c r="BL56" i="3"/>
  <c r="BK56" i="3"/>
  <c r="BY56" i="3"/>
  <c r="AY56" i="3"/>
  <c r="BB56" i="3"/>
  <c r="BA56" i="3"/>
  <c r="AX56" i="3"/>
  <c r="AZ56" i="3"/>
  <c r="CA56" i="3"/>
  <c r="BZ56" i="3"/>
  <c r="BG56" i="3"/>
  <c r="BF56" i="3"/>
  <c r="BN56" i="3"/>
  <c r="BE56" i="3"/>
  <c r="BD56" i="3"/>
  <c r="BL64" i="3"/>
  <c r="BK64" i="3"/>
  <c r="BY64" i="3"/>
  <c r="AY64" i="3"/>
  <c r="BB64" i="3"/>
  <c r="BA64" i="3"/>
  <c r="AZ64" i="3"/>
  <c r="AX64" i="3"/>
  <c r="CA64" i="3"/>
  <c r="BZ64" i="3"/>
  <c r="BG64" i="3"/>
  <c r="BF64" i="3"/>
  <c r="BN64" i="3"/>
  <c r="BE64" i="3"/>
  <c r="BD64" i="3"/>
  <c r="BL72" i="3"/>
  <c r="BK72" i="3"/>
  <c r="BY72" i="3"/>
  <c r="AY72" i="3"/>
  <c r="BB72" i="3"/>
  <c r="BA72" i="3"/>
  <c r="AX72" i="3"/>
  <c r="AZ72" i="3"/>
  <c r="CA72" i="3"/>
  <c r="BZ72" i="3"/>
  <c r="BG72" i="3"/>
  <c r="BF72" i="3"/>
  <c r="BN72" i="3"/>
  <c r="BE72" i="3"/>
  <c r="BD72" i="3"/>
  <c r="BL80" i="3"/>
  <c r="BK80" i="3"/>
  <c r="BY80" i="3"/>
  <c r="AY80" i="3"/>
  <c r="BB80" i="3"/>
  <c r="BA80" i="3"/>
  <c r="AX80" i="3"/>
  <c r="AZ80" i="3"/>
  <c r="CA80" i="3"/>
  <c r="BZ80" i="3"/>
  <c r="BG80" i="3"/>
  <c r="BF80" i="3"/>
  <c r="BN80" i="3"/>
  <c r="BE80" i="3"/>
  <c r="BD80" i="3"/>
  <c r="BL88" i="3"/>
  <c r="BK88" i="3"/>
  <c r="BY88" i="3"/>
  <c r="AY88" i="3"/>
  <c r="BB88" i="3"/>
  <c r="BA88" i="3"/>
  <c r="AX88" i="3"/>
  <c r="AZ88" i="3"/>
  <c r="CA88" i="3"/>
  <c r="BZ88" i="3"/>
  <c r="BG88" i="3"/>
  <c r="BF88" i="3"/>
  <c r="BN88" i="3"/>
  <c r="BE88" i="3"/>
  <c r="BD88" i="3"/>
  <c r="BL96" i="3"/>
  <c r="BK96" i="3"/>
  <c r="BY96" i="3"/>
  <c r="AY96" i="3"/>
  <c r="BB96" i="3"/>
  <c r="BA96" i="3"/>
  <c r="AX96" i="3"/>
  <c r="AZ96" i="3"/>
  <c r="CA96" i="3"/>
  <c r="BZ96" i="3"/>
  <c r="BG96" i="3"/>
  <c r="BF96" i="3"/>
  <c r="BN96" i="3"/>
  <c r="BE96" i="3"/>
  <c r="BD96" i="3"/>
  <c r="BL104" i="3"/>
  <c r="BK104" i="3"/>
  <c r="BY104" i="3"/>
  <c r="AY104" i="3"/>
  <c r="BB104" i="3"/>
  <c r="BA104" i="3"/>
  <c r="AX104" i="3"/>
  <c r="AZ104" i="3"/>
  <c r="CA104" i="3"/>
  <c r="BZ104" i="3"/>
  <c r="BG104" i="3"/>
  <c r="BF104" i="3"/>
  <c r="BN104" i="3"/>
  <c r="BE104" i="3"/>
  <c r="BD104" i="3"/>
  <c r="BL112" i="3"/>
  <c r="BK112" i="3"/>
  <c r="BY112" i="3"/>
  <c r="AY112" i="3"/>
  <c r="BB112" i="3"/>
  <c r="BA112" i="3"/>
  <c r="AX112" i="3"/>
  <c r="AZ112" i="3"/>
  <c r="CA112" i="3"/>
  <c r="BZ112" i="3"/>
  <c r="BG112" i="3"/>
  <c r="BF112" i="3"/>
  <c r="BN112" i="3"/>
  <c r="BE112" i="3"/>
  <c r="BD112" i="3"/>
  <c r="BL120" i="3"/>
  <c r="BK120" i="3"/>
  <c r="BY120" i="3"/>
  <c r="AY120" i="3"/>
  <c r="BB120" i="3"/>
  <c r="BA120" i="3"/>
  <c r="AX120" i="3"/>
  <c r="AZ120" i="3"/>
  <c r="CA120" i="3"/>
  <c r="BZ120" i="3"/>
  <c r="BG120" i="3"/>
  <c r="BF120" i="3"/>
  <c r="BN120" i="3"/>
  <c r="BE120" i="3"/>
  <c r="BD120" i="3"/>
  <c r="BL128" i="3"/>
  <c r="BK128" i="3"/>
  <c r="BY128" i="3"/>
  <c r="AY128" i="3"/>
  <c r="BB128" i="3"/>
  <c r="BA128" i="3"/>
  <c r="AZ128" i="3"/>
  <c r="AX128" i="3"/>
  <c r="CA128" i="3"/>
  <c r="BZ128" i="3"/>
  <c r="BG128" i="3"/>
  <c r="BF128" i="3"/>
  <c r="BN128" i="3"/>
  <c r="BE128" i="3"/>
  <c r="BD128" i="3"/>
  <c r="BL136" i="3"/>
  <c r="BK136" i="3"/>
  <c r="BY136" i="3"/>
  <c r="AY136" i="3"/>
  <c r="BB136" i="3"/>
  <c r="BA136" i="3"/>
  <c r="AX136" i="3"/>
  <c r="AZ136" i="3"/>
  <c r="CA136" i="3"/>
  <c r="BZ136" i="3"/>
  <c r="BG136" i="3"/>
  <c r="BF136" i="3"/>
  <c r="BN136" i="3"/>
  <c r="BE136" i="3"/>
  <c r="BD136" i="3"/>
  <c r="BL144" i="3"/>
  <c r="BK144" i="3"/>
  <c r="BY144" i="3"/>
  <c r="AY144" i="3"/>
  <c r="BB144" i="3"/>
  <c r="BA144" i="3"/>
  <c r="AX144" i="3"/>
  <c r="AZ144" i="3"/>
  <c r="CA144" i="3"/>
  <c r="BZ144" i="3"/>
  <c r="BG144" i="3"/>
  <c r="BF144" i="3"/>
  <c r="BN144" i="3"/>
  <c r="BE144" i="3"/>
  <c r="BD144" i="3"/>
  <c r="BL152" i="3"/>
  <c r="BK152" i="3"/>
  <c r="BY152" i="3"/>
  <c r="AY152" i="3"/>
  <c r="BB152" i="3"/>
  <c r="BA152" i="3"/>
  <c r="AX152" i="3"/>
  <c r="AZ152" i="3"/>
  <c r="CA152" i="3"/>
  <c r="BZ152" i="3"/>
  <c r="BG152" i="3"/>
  <c r="BF152" i="3"/>
  <c r="BN152" i="3"/>
  <c r="BE152" i="3"/>
  <c r="BD152" i="3"/>
  <c r="BL160" i="3"/>
  <c r="BK160" i="3"/>
  <c r="BY160" i="3"/>
  <c r="AY160" i="3"/>
  <c r="BB160" i="3"/>
  <c r="BA160" i="3"/>
  <c r="AX160" i="3"/>
  <c r="AZ160" i="3"/>
  <c r="CA160" i="3"/>
  <c r="BZ160" i="3"/>
  <c r="BG160" i="3"/>
  <c r="BF160" i="3"/>
  <c r="BN160" i="3"/>
  <c r="BE160" i="3"/>
  <c r="BD160" i="3"/>
  <c r="BL168" i="3"/>
  <c r="BK168" i="3"/>
  <c r="BY168" i="3"/>
  <c r="AY168" i="3"/>
  <c r="BB168" i="3"/>
  <c r="BA168" i="3"/>
  <c r="AX168" i="3"/>
  <c r="AZ168" i="3"/>
  <c r="CA168" i="3"/>
  <c r="BZ168" i="3"/>
  <c r="BG168" i="3"/>
  <c r="BF168" i="3"/>
  <c r="BN168" i="3"/>
  <c r="BE168" i="3"/>
  <c r="BD168" i="3"/>
  <c r="BL176" i="3"/>
  <c r="BK176" i="3"/>
  <c r="BY176" i="3"/>
  <c r="AY176" i="3"/>
  <c r="BB176" i="3"/>
  <c r="BA176" i="3"/>
  <c r="AX176" i="3"/>
  <c r="AZ176" i="3"/>
  <c r="CA176" i="3"/>
  <c r="BZ176" i="3"/>
  <c r="BG176" i="3"/>
  <c r="BF176" i="3"/>
  <c r="BN176" i="3"/>
  <c r="BE176" i="3"/>
  <c r="BD176" i="3"/>
  <c r="BL184" i="3"/>
  <c r="BK184" i="3"/>
  <c r="BY184" i="3"/>
  <c r="AY184" i="3"/>
  <c r="BB184" i="3"/>
  <c r="BA184" i="3"/>
  <c r="AX184" i="3"/>
  <c r="AZ184" i="3"/>
  <c r="CA184" i="3"/>
  <c r="BZ184" i="3"/>
  <c r="BG184" i="3"/>
  <c r="BF184" i="3"/>
  <c r="BN184" i="3"/>
  <c r="BE184" i="3"/>
  <c r="BD184" i="3"/>
  <c r="BL192" i="3"/>
  <c r="BK192" i="3"/>
  <c r="BY192" i="3"/>
  <c r="AY192" i="3"/>
  <c r="BB192" i="3"/>
  <c r="BA192" i="3"/>
  <c r="AZ192" i="3"/>
  <c r="AX192" i="3"/>
  <c r="CA192" i="3"/>
  <c r="BZ192" i="3"/>
  <c r="BG192" i="3"/>
  <c r="BF192" i="3"/>
  <c r="BN192" i="3"/>
  <c r="BE192" i="3"/>
  <c r="BD192" i="3"/>
  <c r="BL200" i="3"/>
  <c r="BK200" i="3"/>
  <c r="BY200" i="3"/>
  <c r="AY200" i="3"/>
  <c r="BB200" i="3"/>
  <c r="BA200" i="3"/>
  <c r="AX200" i="3"/>
  <c r="AZ200" i="3"/>
  <c r="CA200" i="3"/>
  <c r="BZ200" i="3"/>
  <c r="BG200" i="3"/>
  <c r="BF200" i="3"/>
  <c r="BN200" i="3"/>
  <c r="BE200" i="3"/>
  <c r="BD200" i="3"/>
  <c r="BL208" i="3"/>
  <c r="BK208" i="3"/>
  <c r="BY208" i="3"/>
  <c r="AY208" i="3"/>
  <c r="BB208" i="3"/>
  <c r="BA208" i="3"/>
  <c r="AX208" i="3"/>
  <c r="AZ208" i="3"/>
  <c r="CA208" i="3"/>
  <c r="BZ208" i="3"/>
  <c r="BG208" i="3"/>
  <c r="BF208" i="3"/>
  <c r="BN208" i="3"/>
  <c r="BE208" i="3"/>
  <c r="BD208" i="3"/>
  <c r="BL216" i="3"/>
  <c r="BK216" i="3"/>
  <c r="BY216" i="3"/>
  <c r="AY216" i="3"/>
  <c r="BB216" i="3"/>
  <c r="BA216" i="3"/>
  <c r="AX216" i="3"/>
  <c r="AZ216" i="3"/>
  <c r="CA216" i="3"/>
  <c r="BZ216" i="3"/>
  <c r="BG216" i="3"/>
  <c r="BF216" i="3"/>
  <c r="BN216" i="3"/>
  <c r="BE216" i="3"/>
  <c r="BD216" i="3"/>
  <c r="BL224" i="3"/>
  <c r="BK224" i="3"/>
  <c r="BY224" i="3"/>
  <c r="AY224" i="3"/>
  <c r="BB224" i="3"/>
  <c r="BA224" i="3"/>
  <c r="AX224" i="3"/>
  <c r="AZ224" i="3"/>
  <c r="CA224" i="3"/>
  <c r="BZ224" i="3"/>
  <c r="BG224" i="3"/>
  <c r="BF224" i="3"/>
  <c r="BN224" i="3"/>
  <c r="BE224" i="3"/>
  <c r="BD224" i="3"/>
  <c r="BL232" i="3"/>
  <c r="BK232" i="3"/>
  <c r="BY232" i="3"/>
  <c r="AY232" i="3"/>
  <c r="BB232" i="3"/>
  <c r="BA232" i="3"/>
  <c r="AX232" i="3"/>
  <c r="AZ232" i="3"/>
  <c r="CA232" i="3"/>
  <c r="BZ232" i="3"/>
  <c r="BG232" i="3"/>
  <c r="BF232" i="3"/>
  <c r="BN232" i="3"/>
  <c r="BE232" i="3"/>
  <c r="BD232" i="3"/>
  <c r="BL240" i="3"/>
  <c r="BK240" i="3"/>
  <c r="BY240" i="3"/>
  <c r="AY240" i="3"/>
  <c r="BB240" i="3"/>
  <c r="BA240" i="3"/>
  <c r="AX240" i="3"/>
  <c r="AZ240" i="3"/>
  <c r="CA240" i="3"/>
  <c r="BZ240" i="3"/>
  <c r="BG240" i="3"/>
  <c r="BF240" i="3"/>
  <c r="BN240" i="3"/>
  <c r="BE240" i="3"/>
  <c r="BD240" i="3"/>
  <c r="BL248" i="3"/>
  <c r="BK248" i="3"/>
  <c r="BY248" i="3"/>
  <c r="AY248" i="3"/>
  <c r="BB248" i="3"/>
  <c r="BA248" i="3"/>
  <c r="AX248" i="3"/>
  <c r="AZ248" i="3"/>
  <c r="CA248" i="3"/>
  <c r="BZ248" i="3"/>
  <c r="BG248" i="3"/>
  <c r="BF248" i="3"/>
  <c r="BN248" i="3"/>
  <c r="BE248" i="3"/>
  <c r="BD248" i="3"/>
  <c r="BL256" i="3"/>
  <c r="BK256" i="3"/>
  <c r="BY256" i="3"/>
  <c r="AY256" i="3"/>
  <c r="BB256" i="3"/>
  <c r="BA256" i="3"/>
  <c r="AZ256" i="3"/>
  <c r="AX256" i="3"/>
  <c r="CA256" i="3"/>
  <c r="BZ256" i="3"/>
  <c r="BG256" i="3"/>
  <c r="BF256" i="3"/>
  <c r="BN256" i="3"/>
  <c r="BE256" i="3"/>
  <c r="BD256" i="3"/>
  <c r="BL264" i="3"/>
  <c r="BK264" i="3"/>
  <c r="BY264" i="3"/>
  <c r="AY264" i="3"/>
  <c r="BB264" i="3"/>
  <c r="BA264" i="3"/>
  <c r="AX264" i="3"/>
  <c r="AZ264" i="3"/>
  <c r="CA264" i="3"/>
  <c r="BZ264" i="3"/>
  <c r="BG264" i="3"/>
  <c r="BF264" i="3"/>
  <c r="BN264" i="3"/>
  <c r="BE264" i="3"/>
  <c r="BD264" i="3"/>
  <c r="BL272" i="3"/>
  <c r="BK272" i="3"/>
  <c r="BY272" i="3"/>
  <c r="AY272" i="3"/>
  <c r="BB272" i="3"/>
  <c r="BA272" i="3"/>
  <c r="AX272" i="3"/>
  <c r="AZ272" i="3"/>
  <c r="CA272" i="3"/>
  <c r="BZ272" i="3"/>
  <c r="BG272" i="3"/>
  <c r="BF272" i="3"/>
  <c r="BN272" i="3"/>
  <c r="BE272" i="3"/>
  <c r="BD272" i="3"/>
  <c r="BL280" i="3"/>
  <c r="BK280" i="3"/>
  <c r="BY280" i="3"/>
  <c r="AY280" i="3"/>
  <c r="BB280" i="3"/>
  <c r="BA280" i="3"/>
  <c r="AX280" i="3"/>
  <c r="AZ280" i="3"/>
  <c r="CA280" i="3"/>
  <c r="BZ280" i="3"/>
  <c r="BG280" i="3"/>
  <c r="BF280" i="3"/>
  <c r="BN280" i="3"/>
  <c r="BE280" i="3"/>
  <c r="BD280" i="3"/>
  <c r="BL288" i="3"/>
  <c r="BK288" i="3"/>
  <c r="BY288" i="3"/>
  <c r="AY288" i="3"/>
  <c r="BB288" i="3"/>
  <c r="BA288" i="3"/>
  <c r="AX288" i="3"/>
  <c r="AZ288" i="3"/>
  <c r="CA288" i="3"/>
  <c r="BZ288" i="3"/>
  <c r="BG288" i="3"/>
  <c r="BF288" i="3"/>
  <c r="BN288" i="3"/>
  <c r="BE288" i="3"/>
  <c r="BD288" i="3"/>
  <c r="BL296" i="3"/>
  <c r="BK296" i="3"/>
  <c r="BY296" i="3"/>
  <c r="AY296" i="3"/>
  <c r="BB296" i="3"/>
  <c r="BA296" i="3"/>
  <c r="AX296" i="3"/>
  <c r="AZ296" i="3"/>
  <c r="CA296" i="3"/>
  <c r="BZ296" i="3"/>
  <c r="BG296" i="3"/>
  <c r="BF296" i="3"/>
  <c r="BN296" i="3"/>
  <c r="BE296" i="3"/>
  <c r="BD296" i="3"/>
  <c r="BL304" i="3"/>
  <c r="BK304" i="3"/>
  <c r="BY304" i="3"/>
  <c r="AY304" i="3"/>
  <c r="BB304" i="3"/>
  <c r="BA304" i="3"/>
  <c r="AX304" i="3"/>
  <c r="AZ304" i="3"/>
  <c r="CA304" i="3"/>
  <c r="BZ304" i="3"/>
  <c r="BG304" i="3"/>
  <c r="BF304" i="3"/>
  <c r="BN304" i="3"/>
  <c r="BE304" i="3"/>
  <c r="BD304" i="3"/>
  <c r="BL312" i="3"/>
  <c r="BK312" i="3"/>
  <c r="BY312" i="3"/>
  <c r="AY312" i="3"/>
  <c r="BB312" i="3"/>
  <c r="BA312" i="3"/>
  <c r="AX312" i="3"/>
  <c r="AZ312" i="3"/>
  <c r="CA312" i="3"/>
  <c r="BZ312" i="3"/>
  <c r="BG312" i="3"/>
  <c r="BF312" i="3"/>
  <c r="BN312" i="3"/>
  <c r="BE312" i="3"/>
  <c r="BD312" i="3"/>
  <c r="BL320" i="3"/>
  <c r="BK320" i="3"/>
  <c r="BY320" i="3"/>
  <c r="AY320" i="3"/>
  <c r="BB320" i="3"/>
  <c r="BA320" i="3"/>
  <c r="AZ320" i="3"/>
  <c r="AX320" i="3"/>
  <c r="CA320" i="3"/>
  <c r="BZ320" i="3"/>
  <c r="BG320" i="3"/>
  <c r="BF320" i="3"/>
  <c r="BN320" i="3"/>
  <c r="BE320" i="3"/>
  <c r="BD320" i="3"/>
  <c r="BL328" i="3"/>
  <c r="BK328" i="3"/>
  <c r="BY328" i="3"/>
  <c r="AY328" i="3"/>
  <c r="BB328" i="3"/>
  <c r="BA328" i="3"/>
  <c r="AX328" i="3"/>
  <c r="AZ328" i="3"/>
  <c r="CA328" i="3"/>
  <c r="BZ328" i="3"/>
  <c r="BG328" i="3"/>
  <c r="BF328" i="3"/>
  <c r="BN328" i="3"/>
  <c r="BE328" i="3"/>
  <c r="BD328" i="3"/>
  <c r="BL336" i="3"/>
  <c r="BK336" i="3"/>
  <c r="BY336" i="3"/>
  <c r="AY336" i="3"/>
  <c r="BB336" i="3"/>
  <c r="BA336" i="3"/>
  <c r="AX336" i="3"/>
  <c r="AZ336" i="3"/>
  <c r="CA336" i="3"/>
  <c r="BZ336" i="3"/>
  <c r="BG336" i="3"/>
  <c r="BF336" i="3"/>
  <c r="BN336" i="3"/>
  <c r="BE336" i="3"/>
  <c r="BD336" i="3"/>
  <c r="BL344" i="3"/>
  <c r="BK344" i="3"/>
  <c r="BY344" i="3"/>
  <c r="AY344" i="3"/>
  <c r="BB344" i="3"/>
  <c r="BA344" i="3"/>
  <c r="AX344" i="3"/>
  <c r="AZ344" i="3"/>
  <c r="CA344" i="3"/>
  <c r="BZ344" i="3"/>
  <c r="BG344" i="3"/>
  <c r="BF344" i="3"/>
  <c r="BN344" i="3"/>
  <c r="BE344" i="3"/>
  <c r="BD344" i="3"/>
  <c r="BL352" i="3"/>
  <c r="BK352" i="3"/>
  <c r="BY352" i="3"/>
  <c r="AY352" i="3"/>
  <c r="BB352" i="3"/>
  <c r="BA352" i="3"/>
  <c r="AX352" i="3"/>
  <c r="AZ352" i="3"/>
  <c r="CA352" i="3"/>
  <c r="BZ352" i="3"/>
  <c r="BG352" i="3"/>
  <c r="BF352" i="3"/>
  <c r="BN352" i="3"/>
  <c r="BE352" i="3"/>
  <c r="BD352" i="3"/>
  <c r="BL360" i="3"/>
  <c r="BK360" i="3"/>
  <c r="BY360" i="3"/>
  <c r="AY360" i="3"/>
  <c r="BB360" i="3"/>
  <c r="BA360" i="3"/>
  <c r="AX360" i="3"/>
  <c r="AZ360" i="3"/>
  <c r="CA360" i="3"/>
  <c r="BZ360" i="3"/>
  <c r="BG360" i="3"/>
  <c r="BF360" i="3"/>
  <c r="BN360" i="3"/>
  <c r="BE360" i="3"/>
  <c r="BD360" i="3"/>
  <c r="BL368" i="3"/>
  <c r="BK368" i="3"/>
  <c r="BY368" i="3"/>
  <c r="AY368" i="3"/>
  <c r="BB368" i="3"/>
  <c r="BA368" i="3"/>
  <c r="AX368" i="3"/>
  <c r="AZ368" i="3"/>
  <c r="CA368" i="3"/>
  <c r="BZ368" i="3"/>
  <c r="BG368" i="3"/>
  <c r="BF368" i="3"/>
  <c r="BN368" i="3"/>
  <c r="BE368" i="3"/>
  <c r="BD368" i="3"/>
  <c r="BL376" i="3"/>
  <c r="BK376" i="3"/>
  <c r="BY376" i="3"/>
  <c r="AY376" i="3"/>
  <c r="BB376" i="3"/>
  <c r="BA376" i="3"/>
  <c r="AX376" i="3"/>
  <c r="AZ376" i="3"/>
  <c r="CA376" i="3"/>
  <c r="BZ376" i="3"/>
  <c r="BG376" i="3"/>
  <c r="BF376" i="3"/>
  <c r="BN376" i="3"/>
  <c r="BE376" i="3"/>
  <c r="BD376" i="3"/>
  <c r="BL384" i="3"/>
  <c r="BK384" i="3"/>
  <c r="BY384" i="3"/>
  <c r="AY384" i="3"/>
  <c r="BB384" i="3"/>
  <c r="BA384" i="3"/>
  <c r="AZ384" i="3"/>
  <c r="AX384" i="3"/>
  <c r="CA384" i="3"/>
  <c r="BZ384" i="3"/>
  <c r="BG384" i="3"/>
  <c r="BF384" i="3"/>
  <c r="BN384" i="3"/>
  <c r="BE384" i="3"/>
  <c r="BD384" i="3"/>
  <c r="BL392" i="3"/>
  <c r="BK392" i="3"/>
  <c r="BY392" i="3"/>
  <c r="AY392" i="3"/>
  <c r="BB392" i="3"/>
  <c r="BA392" i="3"/>
  <c r="AX392" i="3"/>
  <c r="AZ392" i="3"/>
  <c r="CA392" i="3"/>
  <c r="BZ392" i="3"/>
  <c r="BG392" i="3"/>
  <c r="BF392" i="3"/>
  <c r="BN392" i="3"/>
  <c r="BE392" i="3"/>
  <c r="BD392" i="3"/>
  <c r="BL400" i="3"/>
  <c r="BK400" i="3"/>
  <c r="BY400" i="3"/>
  <c r="AY400" i="3"/>
  <c r="BB400" i="3"/>
  <c r="BA400" i="3"/>
  <c r="AX400" i="3"/>
  <c r="AZ400" i="3"/>
  <c r="CA400" i="3"/>
  <c r="BZ400" i="3"/>
  <c r="BG400" i="3"/>
  <c r="BF400" i="3"/>
  <c r="BN400" i="3"/>
  <c r="BE400" i="3"/>
  <c r="BD400" i="3"/>
  <c r="BL408" i="3"/>
  <c r="BK408" i="3"/>
  <c r="BY408" i="3"/>
  <c r="AY408" i="3"/>
  <c r="BB408" i="3"/>
  <c r="BA408" i="3"/>
  <c r="AX408" i="3"/>
  <c r="AZ408" i="3"/>
  <c r="CA408" i="3"/>
  <c r="BZ408" i="3"/>
  <c r="BG408" i="3"/>
  <c r="BF408" i="3"/>
  <c r="BN408" i="3"/>
  <c r="BE408" i="3"/>
  <c r="BD408" i="3"/>
  <c r="BL416" i="3"/>
  <c r="BK416" i="3"/>
  <c r="BY416" i="3"/>
  <c r="AY416" i="3"/>
  <c r="BB416" i="3"/>
  <c r="BA416" i="3"/>
  <c r="AX416" i="3"/>
  <c r="AZ416" i="3"/>
  <c r="CA416" i="3"/>
  <c r="BZ416" i="3"/>
  <c r="BG416" i="3"/>
  <c r="BF416" i="3"/>
  <c r="BN416" i="3"/>
  <c r="BE416" i="3"/>
  <c r="BD416" i="3"/>
  <c r="BL424" i="3"/>
  <c r="BK424" i="3"/>
  <c r="BY424" i="3"/>
  <c r="AY424" i="3"/>
  <c r="BB424" i="3"/>
  <c r="BA424" i="3"/>
  <c r="AX424" i="3"/>
  <c r="AZ424" i="3"/>
  <c r="CA424" i="3"/>
  <c r="BZ424" i="3"/>
  <c r="BG424" i="3"/>
  <c r="BF424" i="3"/>
  <c r="BN424" i="3"/>
  <c r="BE424" i="3"/>
  <c r="BD424" i="3"/>
  <c r="BL432" i="3"/>
  <c r="BK432" i="3"/>
  <c r="BY432" i="3"/>
  <c r="AY432" i="3"/>
  <c r="BB432" i="3"/>
  <c r="BA432" i="3"/>
  <c r="AX432" i="3"/>
  <c r="AZ432" i="3"/>
  <c r="CA432" i="3"/>
  <c r="BZ432" i="3"/>
  <c r="BG432" i="3"/>
  <c r="BF432" i="3"/>
  <c r="BN432" i="3"/>
  <c r="BE432" i="3"/>
  <c r="BD432" i="3"/>
  <c r="BL440" i="3"/>
  <c r="BK440" i="3"/>
  <c r="BY440" i="3"/>
  <c r="AY440" i="3"/>
  <c r="BB440" i="3"/>
  <c r="BA440" i="3"/>
  <c r="AX440" i="3"/>
  <c r="AZ440" i="3"/>
  <c r="CA440" i="3"/>
  <c r="BZ440" i="3"/>
  <c r="BG440" i="3"/>
  <c r="BF440" i="3"/>
  <c r="BN440" i="3"/>
  <c r="BE440" i="3"/>
  <c r="BD440" i="3"/>
  <c r="BL448" i="3"/>
  <c r="BK448" i="3"/>
  <c r="BY448" i="3"/>
  <c r="AY448" i="3"/>
  <c r="BB448" i="3"/>
  <c r="BA448" i="3"/>
  <c r="AZ448" i="3"/>
  <c r="AX448" i="3"/>
  <c r="CA448" i="3"/>
  <c r="BZ448" i="3"/>
  <c r="BG448" i="3"/>
  <c r="BF448" i="3"/>
  <c r="BN448" i="3"/>
  <c r="BE448" i="3"/>
  <c r="BD448" i="3"/>
  <c r="BL456" i="3"/>
  <c r="BK456" i="3"/>
  <c r="BY456" i="3"/>
  <c r="AY456" i="3"/>
  <c r="BB456" i="3"/>
  <c r="BA456" i="3"/>
  <c r="AX456" i="3"/>
  <c r="AZ456" i="3"/>
  <c r="CA456" i="3"/>
  <c r="BZ456" i="3"/>
  <c r="BG456" i="3"/>
  <c r="BF456" i="3"/>
  <c r="BN456" i="3"/>
  <c r="BE456" i="3"/>
  <c r="BD456" i="3"/>
  <c r="BL464" i="3"/>
  <c r="BK464" i="3"/>
  <c r="BY464" i="3"/>
  <c r="AY464" i="3"/>
  <c r="BB464" i="3"/>
  <c r="BA464" i="3"/>
  <c r="AX464" i="3"/>
  <c r="AZ464" i="3"/>
  <c r="CA464" i="3"/>
  <c r="BZ464" i="3"/>
  <c r="BG464" i="3"/>
  <c r="BF464" i="3"/>
  <c r="BN464" i="3"/>
  <c r="BE464" i="3"/>
  <c r="BD464" i="3"/>
  <c r="BL472" i="3"/>
  <c r="BK472" i="3"/>
  <c r="BY472" i="3"/>
  <c r="AY472" i="3"/>
  <c r="BB472" i="3"/>
  <c r="AZ472" i="3"/>
  <c r="BA472" i="3"/>
  <c r="AX472" i="3"/>
  <c r="CA472" i="3"/>
  <c r="BZ472" i="3"/>
  <c r="BG472" i="3"/>
  <c r="BF472" i="3"/>
  <c r="BN472" i="3"/>
  <c r="BE472" i="3"/>
  <c r="BD472" i="3"/>
  <c r="BL480" i="3"/>
  <c r="BK480" i="3"/>
  <c r="BY480" i="3"/>
  <c r="AY480" i="3"/>
  <c r="BB480" i="3"/>
  <c r="BA480" i="3"/>
  <c r="AZ480" i="3"/>
  <c r="AX480" i="3"/>
  <c r="CA480" i="3"/>
  <c r="BZ480" i="3"/>
  <c r="BG480" i="3"/>
  <c r="BF480" i="3"/>
  <c r="BN480" i="3"/>
  <c r="BE480" i="3"/>
  <c r="BD480" i="3"/>
  <c r="BL488" i="3"/>
  <c r="BK488" i="3"/>
  <c r="BY488" i="3"/>
  <c r="AY488" i="3"/>
  <c r="BB488" i="3"/>
  <c r="BA488" i="3"/>
  <c r="AZ488" i="3"/>
  <c r="AX488" i="3"/>
  <c r="CA488" i="3"/>
  <c r="BZ488" i="3"/>
  <c r="BG488" i="3"/>
  <c r="BF488" i="3"/>
  <c r="BN488" i="3"/>
  <c r="BE488" i="3"/>
  <c r="BD488" i="3"/>
  <c r="BL496" i="3"/>
  <c r="BK496" i="3"/>
  <c r="BY496" i="3"/>
  <c r="AY496" i="3"/>
  <c r="BB496" i="3"/>
  <c r="BA496" i="3"/>
  <c r="AZ496" i="3"/>
  <c r="AX496" i="3"/>
  <c r="CA496" i="3"/>
  <c r="BZ496" i="3"/>
  <c r="BG496" i="3"/>
  <c r="BF496" i="3"/>
  <c r="BN496" i="3"/>
  <c r="BE496" i="3"/>
  <c r="BD496" i="3"/>
  <c r="BL504" i="3"/>
  <c r="BK504" i="3"/>
  <c r="BY504" i="3"/>
  <c r="AY504" i="3"/>
  <c r="BB504" i="3"/>
  <c r="BA504" i="3"/>
  <c r="AZ504" i="3"/>
  <c r="AX504" i="3"/>
  <c r="CA504" i="3"/>
  <c r="BZ504" i="3"/>
  <c r="BG504" i="3"/>
  <c r="BF504" i="3"/>
  <c r="BN504" i="3"/>
  <c r="BE504" i="3"/>
  <c r="BD504" i="3"/>
  <c r="BL512" i="3"/>
  <c r="BK512" i="3"/>
  <c r="BY512" i="3"/>
  <c r="AY512" i="3"/>
  <c r="BB512" i="3"/>
  <c r="BA512" i="3"/>
  <c r="AZ512" i="3"/>
  <c r="AX512" i="3"/>
  <c r="CA512" i="3"/>
  <c r="BZ512" i="3"/>
  <c r="BG512" i="3"/>
  <c r="BF512" i="3"/>
  <c r="BN512" i="3"/>
  <c r="BE512" i="3"/>
  <c r="BD512" i="3"/>
  <c r="BL520" i="3"/>
  <c r="BK520" i="3"/>
  <c r="BY520" i="3"/>
  <c r="AY520" i="3"/>
  <c r="BB520" i="3"/>
  <c r="BA520" i="3"/>
  <c r="AZ520" i="3"/>
  <c r="AX520" i="3"/>
  <c r="CA520" i="3"/>
  <c r="BZ520" i="3"/>
  <c r="BG520" i="3"/>
  <c r="BF520" i="3"/>
  <c r="BN520" i="3"/>
  <c r="BE520" i="3"/>
  <c r="BD520" i="3"/>
  <c r="BL528" i="3"/>
  <c r="BK528" i="3"/>
  <c r="BY528" i="3"/>
  <c r="AY528" i="3"/>
  <c r="BB528" i="3"/>
  <c r="BA528" i="3"/>
  <c r="AZ528" i="3"/>
  <c r="AX528" i="3"/>
  <c r="CA528" i="3"/>
  <c r="BZ528" i="3"/>
  <c r="BG528" i="3"/>
  <c r="BF528" i="3"/>
  <c r="BN528" i="3"/>
  <c r="BE528" i="3"/>
  <c r="BD528" i="3"/>
  <c r="BL536" i="3"/>
  <c r="BK536" i="3"/>
  <c r="BY536" i="3"/>
  <c r="AY536" i="3"/>
  <c r="BB536" i="3"/>
  <c r="BA536" i="3"/>
  <c r="AZ536" i="3"/>
  <c r="AX536" i="3"/>
  <c r="CA536" i="3"/>
  <c r="BZ536" i="3"/>
  <c r="BG536" i="3"/>
  <c r="BF536" i="3"/>
  <c r="BN536" i="3"/>
  <c r="BE536" i="3"/>
  <c r="BD536" i="3"/>
  <c r="BL544" i="3"/>
  <c r="BK544" i="3"/>
  <c r="BY544" i="3"/>
  <c r="AY544" i="3"/>
  <c r="BB544" i="3"/>
  <c r="BA544" i="3"/>
  <c r="AZ544" i="3"/>
  <c r="AX544" i="3"/>
  <c r="CA544" i="3"/>
  <c r="BZ544" i="3"/>
  <c r="BG544" i="3"/>
  <c r="BF544" i="3"/>
  <c r="BN544" i="3"/>
  <c r="BE544" i="3"/>
  <c r="BD544" i="3"/>
  <c r="BL552" i="3"/>
  <c r="BK552" i="3"/>
  <c r="BY552" i="3"/>
  <c r="AY552" i="3"/>
  <c r="BB552" i="3"/>
  <c r="BA552" i="3"/>
  <c r="AZ552" i="3"/>
  <c r="AX552" i="3"/>
  <c r="CA552" i="3"/>
  <c r="BZ552" i="3"/>
  <c r="BG552" i="3"/>
  <c r="BF552" i="3"/>
  <c r="BN552" i="3"/>
  <c r="BE552" i="3"/>
  <c r="BD552" i="3"/>
  <c r="BL560" i="3"/>
  <c r="BK560" i="3"/>
  <c r="BY560" i="3"/>
  <c r="AY560" i="3"/>
  <c r="BB560" i="3"/>
  <c r="BA560" i="3"/>
  <c r="AZ560" i="3"/>
  <c r="AX560" i="3"/>
  <c r="CA560" i="3"/>
  <c r="BZ560" i="3"/>
  <c r="BG560" i="3"/>
  <c r="BF560" i="3"/>
  <c r="BN560" i="3"/>
  <c r="BE560" i="3"/>
  <c r="BD560" i="3"/>
  <c r="BL568" i="3"/>
  <c r="BK568" i="3"/>
  <c r="BY568" i="3"/>
  <c r="AY568" i="3"/>
  <c r="BB568" i="3"/>
  <c r="BA568" i="3"/>
  <c r="AZ568" i="3"/>
  <c r="AX568" i="3"/>
  <c r="CA568" i="3"/>
  <c r="BZ568" i="3"/>
  <c r="BG568" i="3"/>
  <c r="BF568" i="3"/>
  <c r="BN568" i="3"/>
  <c r="BE568" i="3"/>
  <c r="BD568" i="3"/>
  <c r="BL576" i="3"/>
  <c r="BK576" i="3"/>
  <c r="BY576" i="3"/>
  <c r="AY576" i="3"/>
  <c r="BB576" i="3"/>
  <c r="BA576" i="3"/>
  <c r="AZ576" i="3"/>
  <c r="AX576" i="3"/>
  <c r="CA576" i="3"/>
  <c r="BZ576" i="3"/>
  <c r="BG576" i="3"/>
  <c r="BF576" i="3"/>
  <c r="BN576" i="3"/>
  <c r="BE576" i="3"/>
  <c r="BD576" i="3"/>
  <c r="BL584" i="3"/>
  <c r="BK584" i="3"/>
  <c r="BY584" i="3"/>
  <c r="AY584" i="3"/>
  <c r="BB584" i="3"/>
  <c r="BA584" i="3"/>
  <c r="AZ584" i="3"/>
  <c r="AX584" i="3"/>
  <c r="CA584" i="3"/>
  <c r="BZ584" i="3"/>
  <c r="BG584" i="3"/>
  <c r="BF584" i="3"/>
  <c r="BN584" i="3"/>
  <c r="BE584" i="3"/>
  <c r="BD584" i="3"/>
  <c r="BL592" i="3"/>
  <c r="BK592" i="3"/>
  <c r="BY592" i="3"/>
  <c r="AY592" i="3"/>
  <c r="BB592" i="3"/>
  <c r="BA592" i="3"/>
  <c r="AZ592" i="3"/>
  <c r="AX592" i="3"/>
  <c r="CA592" i="3"/>
  <c r="BZ592" i="3"/>
  <c r="BG592" i="3"/>
  <c r="BF592" i="3"/>
  <c r="BN592" i="3"/>
  <c r="BE592" i="3"/>
  <c r="BD592" i="3"/>
  <c r="BL600" i="3"/>
  <c r="BK600" i="3"/>
  <c r="BY600" i="3"/>
  <c r="AY600" i="3"/>
  <c r="BB600" i="3"/>
  <c r="BA600" i="3"/>
  <c r="AZ600" i="3"/>
  <c r="AX600" i="3"/>
  <c r="CA600" i="3"/>
  <c r="BZ600" i="3"/>
  <c r="BG600" i="3"/>
  <c r="BF600" i="3"/>
  <c r="BN600" i="3"/>
  <c r="BE600" i="3"/>
  <c r="BD600" i="3"/>
  <c r="BL608" i="3"/>
  <c r="BK608" i="3"/>
  <c r="BY608" i="3"/>
  <c r="AY608" i="3"/>
  <c r="BB608" i="3"/>
  <c r="BA608" i="3"/>
  <c r="AZ608" i="3"/>
  <c r="AX608" i="3"/>
  <c r="CA608" i="3"/>
  <c r="BZ608" i="3"/>
  <c r="BG608" i="3"/>
  <c r="BF608" i="3"/>
  <c r="BN608" i="3"/>
  <c r="BE608" i="3"/>
  <c r="BD608" i="3"/>
  <c r="BL616" i="3"/>
  <c r="BK616" i="3"/>
  <c r="BY616" i="3"/>
  <c r="AY616" i="3"/>
  <c r="BB616" i="3"/>
  <c r="BA616" i="3"/>
  <c r="AZ616" i="3"/>
  <c r="AX616" i="3"/>
  <c r="CA616" i="3"/>
  <c r="BZ616" i="3"/>
  <c r="BG616" i="3"/>
  <c r="BF616" i="3"/>
  <c r="BN616" i="3"/>
  <c r="BE616" i="3"/>
  <c r="BD616" i="3"/>
  <c r="BL624" i="3"/>
  <c r="BK624" i="3"/>
  <c r="BY624" i="3"/>
  <c r="AY624" i="3"/>
  <c r="BB624" i="3"/>
  <c r="BA624" i="3"/>
  <c r="AZ624" i="3"/>
  <c r="AX624" i="3"/>
  <c r="CA624" i="3"/>
  <c r="BZ624" i="3"/>
  <c r="BG624" i="3"/>
  <c r="BF624" i="3"/>
  <c r="BN624" i="3"/>
  <c r="BE624" i="3"/>
  <c r="BD624" i="3"/>
  <c r="BL632" i="3"/>
  <c r="BK632" i="3"/>
  <c r="BY632" i="3"/>
  <c r="AY632" i="3"/>
  <c r="BB632" i="3"/>
  <c r="BA632" i="3"/>
  <c r="AZ632" i="3"/>
  <c r="AX632" i="3"/>
  <c r="CA632" i="3"/>
  <c r="BZ632" i="3"/>
  <c r="BG632" i="3"/>
  <c r="BF632" i="3"/>
  <c r="BN632" i="3"/>
  <c r="BE632" i="3"/>
  <c r="BD632" i="3"/>
  <c r="BL640" i="3"/>
  <c r="BK640" i="3"/>
  <c r="BY640" i="3"/>
  <c r="AY640" i="3"/>
  <c r="BB640" i="3"/>
  <c r="BA640" i="3"/>
  <c r="AZ640" i="3"/>
  <c r="AX640" i="3"/>
  <c r="CA640" i="3"/>
  <c r="BZ640" i="3"/>
  <c r="BG640" i="3"/>
  <c r="BF640" i="3"/>
  <c r="BN640" i="3"/>
  <c r="BE640" i="3"/>
  <c r="BD640" i="3"/>
  <c r="BL648" i="3"/>
  <c r="BK648" i="3"/>
  <c r="BY648" i="3"/>
  <c r="AY648" i="3"/>
  <c r="BB648" i="3"/>
  <c r="BA648" i="3"/>
  <c r="AZ648" i="3"/>
  <c r="AX648" i="3"/>
  <c r="CA648" i="3"/>
  <c r="BZ648" i="3"/>
  <c r="BG648" i="3"/>
  <c r="BF648" i="3"/>
  <c r="BN648" i="3"/>
  <c r="BE648" i="3"/>
  <c r="BD648" i="3"/>
  <c r="BL656" i="3"/>
  <c r="BK656" i="3"/>
  <c r="BY656" i="3"/>
  <c r="AY656" i="3"/>
  <c r="BB656" i="3"/>
  <c r="BA656" i="3"/>
  <c r="AZ656" i="3"/>
  <c r="AX656" i="3"/>
  <c r="CA656" i="3"/>
  <c r="BZ656" i="3"/>
  <c r="BG656" i="3"/>
  <c r="BF656" i="3"/>
  <c r="BN656" i="3"/>
  <c r="BE656" i="3"/>
  <c r="BD656" i="3"/>
  <c r="BL664" i="3"/>
  <c r="BK664" i="3"/>
  <c r="BY664" i="3"/>
  <c r="AY664" i="3"/>
  <c r="BB664" i="3"/>
  <c r="BA664" i="3"/>
  <c r="AZ664" i="3"/>
  <c r="AX664" i="3"/>
  <c r="CA664" i="3"/>
  <c r="BZ664" i="3"/>
  <c r="BG664" i="3"/>
  <c r="BF664" i="3"/>
  <c r="BN664" i="3"/>
  <c r="BE664" i="3"/>
  <c r="BD664" i="3"/>
  <c r="BL672" i="3"/>
  <c r="BK672" i="3"/>
  <c r="BY672" i="3"/>
  <c r="AY672" i="3"/>
  <c r="BB672" i="3"/>
  <c r="BA672" i="3"/>
  <c r="AZ672" i="3"/>
  <c r="AX672" i="3"/>
  <c r="CA672" i="3"/>
  <c r="BZ672" i="3"/>
  <c r="BG672" i="3"/>
  <c r="BF672" i="3"/>
  <c r="BN672" i="3"/>
  <c r="BE672" i="3"/>
  <c r="BD672" i="3"/>
  <c r="BL680" i="3"/>
  <c r="BK680" i="3"/>
  <c r="BY680" i="3"/>
  <c r="AY680" i="3"/>
  <c r="BB680" i="3"/>
  <c r="BA680" i="3"/>
  <c r="AZ680" i="3"/>
  <c r="AX680" i="3"/>
  <c r="CA680" i="3"/>
  <c r="BZ680" i="3"/>
  <c r="BG680" i="3"/>
  <c r="BF680" i="3"/>
  <c r="BN680" i="3"/>
  <c r="BE680" i="3"/>
  <c r="BD680" i="3"/>
  <c r="BL688" i="3"/>
  <c r="BK688" i="3"/>
  <c r="BY688" i="3"/>
  <c r="AY688" i="3"/>
  <c r="BB688" i="3"/>
  <c r="BA688" i="3"/>
  <c r="AZ688" i="3"/>
  <c r="AX688" i="3"/>
  <c r="CA688" i="3"/>
  <c r="BZ688" i="3"/>
  <c r="BG688" i="3"/>
  <c r="BF688" i="3"/>
  <c r="BN688" i="3"/>
  <c r="BE688" i="3"/>
  <c r="BD688" i="3"/>
  <c r="BL696" i="3"/>
  <c r="BK696" i="3"/>
  <c r="BY696" i="3"/>
  <c r="AY696" i="3"/>
  <c r="BB696" i="3"/>
  <c r="BA696" i="3"/>
  <c r="AZ696" i="3"/>
  <c r="AX696" i="3"/>
  <c r="CA696" i="3"/>
  <c r="BZ696" i="3"/>
  <c r="BG696" i="3"/>
  <c r="BF696" i="3"/>
  <c r="BN696" i="3"/>
  <c r="BE696" i="3"/>
  <c r="BD696" i="3"/>
  <c r="BL704" i="3"/>
  <c r="BK704" i="3"/>
  <c r="BY704" i="3"/>
  <c r="AY704" i="3"/>
  <c r="BB704" i="3"/>
  <c r="BA704" i="3"/>
  <c r="AZ704" i="3"/>
  <c r="AX704" i="3"/>
  <c r="CA704" i="3"/>
  <c r="BZ704" i="3"/>
  <c r="BG704" i="3"/>
  <c r="BF704" i="3"/>
  <c r="BN704" i="3"/>
  <c r="BE704" i="3"/>
  <c r="BD704" i="3"/>
  <c r="BL712" i="3"/>
  <c r="BK712" i="3"/>
  <c r="BY712" i="3"/>
  <c r="AY712" i="3"/>
  <c r="BB712" i="3"/>
  <c r="BA712" i="3"/>
  <c r="AZ712" i="3"/>
  <c r="AX712" i="3"/>
  <c r="CA712" i="3"/>
  <c r="BZ712" i="3"/>
  <c r="BG712" i="3"/>
  <c r="BF712" i="3"/>
  <c r="BN712" i="3"/>
  <c r="BE712" i="3"/>
  <c r="BD712" i="3"/>
  <c r="BL720" i="3"/>
  <c r="BK720" i="3"/>
  <c r="BY720" i="3"/>
  <c r="AY720" i="3"/>
  <c r="BB720" i="3"/>
  <c r="BA720" i="3"/>
  <c r="AZ720" i="3"/>
  <c r="AX720" i="3"/>
  <c r="CA720" i="3"/>
  <c r="BZ720" i="3"/>
  <c r="BG720" i="3"/>
  <c r="BF720" i="3"/>
  <c r="BN720" i="3"/>
  <c r="BE720" i="3"/>
  <c r="BD720" i="3"/>
  <c r="BL728" i="3"/>
  <c r="BK728" i="3"/>
  <c r="BY728" i="3"/>
  <c r="AY728" i="3"/>
  <c r="BB728" i="3"/>
  <c r="BA728" i="3"/>
  <c r="AZ728" i="3"/>
  <c r="AX728" i="3"/>
  <c r="CA728" i="3"/>
  <c r="BZ728" i="3"/>
  <c r="BG728" i="3"/>
  <c r="BF728" i="3"/>
  <c r="BN728" i="3"/>
  <c r="BE728" i="3"/>
  <c r="BD728" i="3"/>
  <c r="BL736" i="3"/>
  <c r="BK736" i="3"/>
  <c r="BY736" i="3"/>
  <c r="AY736" i="3"/>
  <c r="BB736" i="3"/>
  <c r="BA736" i="3"/>
  <c r="AZ736" i="3"/>
  <c r="AX736" i="3"/>
  <c r="CA736" i="3"/>
  <c r="BZ736" i="3"/>
  <c r="BG736" i="3"/>
  <c r="BF736" i="3"/>
  <c r="BN736" i="3"/>
  <c r="BE736" i="3"/>
  <c r="BD736" i="3"/>
  <c r="BL744" i="3"/>
  <c r="BK744" i="3"/>
  <c r="BY744" i="3"/>
  <c r="AY744" i="3"/>
  <c r="BB744" i="3"/>
  <c r="BA744" i="3"/>
  <c r="AZ744" i="3"/>
  <c r="AX744" i="3"/>
  <c r="CA744" i="3"/>
  <c r="BZ744" i="3"/>
  <c r="BG744" i="3"/>
  <c r="BF744" i="3"/>
  <c r="BN744" i="3"/>
  <c r="BE744" i="3"/>
  <c r="BD744" i="3"/>
  <c r="BL752" i="3"/>
  <c r="BK752" i="3"/>
  <c r="BY752" i="3"/>
  <c r="AY752" i="3"/>
  <c r="BB752" i="3"/>
  <c r="BA752" i="3"/>
  <c r="AZ752" i="3"/>
  <c r="AX752" i="3"/>
  <c r="CA752" i="3"/>
  <c r="BZ752" i="3"/>
  <c r="BG752" i="3"/>
  <c r="BF752" i="3"/>
  <c r="BN752" i="3"/>
  <c r="BE752" i="3"/>
  <c r="BD752" i="3"/>
  <c r="BL760" i="3"/>
  <c r="BK760" i="3"/>
  <c r="BY760" i="3"/>
  <c r="AY760" i="3"/>
  <c r="BB760" i="3"/>
  <c r="BA760" i="3"/>
  <c r="AZ760" i="3"/>
  <c r="AX760" i="3"/>
  <c r="CA760" i="3"/>
  <c r="BZ760" i="3"/>
  <c r="BG760" i="3"/>
  <c r="BF760" i="3"/>
  <c r="BN760" i="3"/>
  <c r="BE760" i="3"/>
  <c r="BD760" i="3"/>
  <c r="BL768" i="3"/>
  <c r="BK768" i="3"/>
  <c r="BY768" i="3"/>
  <c r="AY768" i="3"/>
  <c r="BB768" i="3"/>
  <c r="BA768" i="3"/>
  <c r="AZ768" i="3"/>
  <c r="AX768" i="3"/>
  <c r="CA768" i="3"/>
  <c r="BZ768" i="3"/>
  <c r="BG768" i="3"/>
  <c r="BF768" i="3"/>
  <c r="BN768" i="3"/>
  <c r="BE768" i="3"/>
  <c r="BD768" i="3"/>
  <c r="BL776" i="3"/>
  <c r="BK776" i="3"/>
  <c r="BY776" i="3"/>
  <c r="AY776" i="3"/>
  <c r="BB776" i="3"/>
  <c r="BA776" i="3"/>
  <c r="AZ776" i="3"/>
  <c r="AX776" i="3"/>
  <c r="CA776" i="3"/>
  <c r="BZ776" i="3"/>
  <c r="BG776" i="3"/>
  <c r="BF776" i="3"/>
  <c r="BN776" i="3"/>
  <c r="BE776" i="3"/>
  <c r="BD776" i="3"/>
  <c r="BL784" i="3"/>
  <c r="BK784" i="3"/>
  <c r="BY784" i="3"/>
  <c r="AY784" i="3"/>
  <c r="BB784" i="3"/>
  <c r="BA784" i="3"/>
  <c r="AZ784" i="3"/>
  <c r="AX784" i="3"/>
  <c r="CA784" i="3"/>
  <c r="BZ784" i="3"/>
  <c r="BG784" i="3"/>
  <c r="BF784" i="3"/>
  <c r="BN784" i="3"/>
  <c r="BE784" i="3"/>
  <c r="BD784" i="3"/>
  <c r="BL792" i="3"/>
  <c r="BK792" i="3"/>
  <c r="BY792" i="3"/>
  <c r="AY792" i="3"/>
  <c r="BB792" i="3"/>
  <c r="BA792" i="3"/>
  <c r="AZ792" i="3"/>
  <c r="AX792" i="3"/>
  <c r="CA792" i="3"/>
  <c r="BZ792" i="3"/>
  <c r="BG792" i="3"/>
  <c r="BF792" i="3"/>
  <c r="BN792" i="3"/>
  <c r="BE792" i="3"/>
  <c r="BD792" i="3"/>
  <c r="BL800" i="3"/>
  <c r="BK800" i="3"/>
  <c r="BY800" i="3"/>
  <c r="AY800" i="3"/>
  <c r="BB800" i="3"/>
  <c r="BA800" i="3"/>
  <c r="AZ800" i="3"/>
  <c r="AX800" i="3"/>
  <c r="CA800" i="3"/>
  <c r="BZ800" i="3"/>
  <c r="BG800" i="3"/>
  <c r="BF800" i="3"/>
  <c r="BN800" i="3"/>
  <c r="BE800" i="3"/>
  <c r="BD800" i="3"/>
  <c r="BL808" i="3"/>
  <c r="BK808" i="3"/>
  <c r="BY808" i="3"/>
  <c r="AY808" i="3"/>
  <c r="BB808" i="3"/>
  <c r="BA808" i="3"/>
  <c r="AZ808" i="3"/>
  <c r="AX808" i="3"/>
  <c r="CA808" i="3"/>
  <c r="BZ808" i="3"/>
  <c r="BG808" i="3"/>
  <c r="BF808" i="3"/>
  <c r="BN808" i="3"/>
  <c r="BE808" i="3"/>
  <c r="BD808" i="3"/>
  <c r="BL816" i="3"/>
  <c r="BK816" i="3"/>
  <c r="BY816" i="3"/>
  <c r="AY816" i="3"/>
  <c r="BB816" i="3"/>
  <c r="BA816" i="3"/>
  <c r="AZ816" i="3"/>
  <c r="AX816" i="3"/>
  <c r="CA816" i="3"/>
  <c r="BZ816" i="3"/>
  <c r="BG816" i="3"/>
  <c r="BF816" i="3"/>
  <c r="BN816" i="3"/>
  <c r="BE816" i="3"/>
  <c r="BD816" i="3"/>
  <c r="BL824" i="3"/>
  <c r="BK824" i="3"/>
  <c r="BY824" i="3"/>
  <c r="AY824" i="3"/>
  <c r="BB824" i="3"/>
  <c r="BA824" i="3"/>
  <c r="AZ824" i="3"/>
  <c r="AX824" i="3"/>
  <c r="CA824" i="3"/>
  <c r="BZ824" i="3"/>
  <c r="BG824" i="3"/>
  <c r="BF824" i="3"/>
  <c r="BN824" i="3"/>
  <c r="BE824" i="3"/>
  <c r="BD824" i="3"/>
  <c r="BL832" i="3"/>
  <c r="BK832" i="3"/>
  <c r="BY832" i="3"/>
  <c r="AY832" i="3"/>
  <c r="BB832" i="3"/>
  <c r="BA832" i="3"/>
  <c r="AZ832" i="3"/>
  <c r="AX832" i="3"/>
  <c r="CA832" i="3"/>
  <c r="BZ832" i="3"/>
  <c r="BG832" i="3"/>
  <c r="BF832" i="3"/>
  <c r="BN832" i="3"/>
  <c r="BE832" i="3"/>
  <c r="BD832" i="3"/>
  <c r="BL840" i="3"/>
  <c r="BK840" i="3"/>
  <c r="BY840" i="3"/>
  <c r="AY840" i="3"/>
  <c r="BB840" i="3"/>
  <c r="BA840" i="3"/>
  <c r="AZ840" i="3"/>
  <c r="AX840" i="3"/>
  <c r="CA840" i="3"/>
  <c r="BZ840" i="3"/>
  <c r="BG840" i="3"/>
  <c r="BF840" i="3"/>
  <c r="BN840" i="3"/>
  <c r="BE840" i="3"/>
  <c r="BD840" i="3"/>
  <c r="BL848" i="3"/>
  <c r="BK848" i="3"/>
  <c r="BY848" i="3"/>
  <c r="AY848" i="3"/>
  <c r="BB848" i="3"/>
  <c r="BA848" i="3"/>
  <c r="AZ848" i="3"/>
  <c r="AX848" i="3"/>
  <c r="CA848" i="3"/>
  <c r="BZ848" i="3"/>
  <c r="BG848" i="3"/>
  <c r="BF848" i="3"/>
  <c r="BN848" i="3"/>
  <c r="BE848" i="3"/>
  <c r="BD848" i="3"/>
  <c r="BL856" i="3"/>
  <c r="BK856" i="3"/>
  <c r="BY856" i="3"/>
  <c r="AY856" i="3"/>
  <c r="BB856" i="3"/>
  <c r="BA856" i="3"/>
  <c r="AZ856" i="3"/>
  <c r="AX856" i="3"/>
  <c r="CA856" i="3"/>
  <c r="BZ856" i="3"/>
  <c r="BG856" i="3"/>
  <c r="BF856" i="3"/>
  <c r="BN856" i="3"/>
  <c r="BE856" i="3"/>
  <c r="BD856" i="3"/>
  <c r="BL864" i="3"/>
  <c r="BK864" i="3"/>
  <c r="BY864" i="3"/>
  <c r="AY864" i="3"/>
  <c r="BB864" i="3"/>
  <c r="BA864" i="3"/>
  <c r="AZ864" i="3"/>
  <c r="AX864" i="3"/>
  <c r="CA864" i="3"/>
  <c r="BZ864" i="3"/>
  <c r="BG864" i="3"/>
  <c r="BF864" i="3"/>
  <c r="BN864" i="3"/>
  <c r="BE864" i="3"/>
  <c r="BD864" i="3"/>
  <c r="BL872" i="3"/>
  <c r="BK872" i="3"/>
  <c r="BY872" i="3"/>
  <c r="AY872" i="3"/>
  <c r="BB872" i="3"/>
  <c r="BA872" i="3"/>
  <c r="AZ872" i="3"/>
  <c r="AX872" i="3"/>
  <c r="CA872" i="3"/>
  <c r="BZ872" i="3"/>
  <c r="BG872" i="3"/>
  <c r="BF872" i="3"/>
  <c r="BN872" i="3"/>
  <c r="BE872" i="3"/>
  <c r="BD872" i="3"/>
  <c r="BL880" i="3"/>
  <c r="BK880" i="3"/>
  <c r="BY880" i="3"/>
  <c r="AY880" i="3"/>
  <c r="BB880" i="3"/>
  <c r="BA880" i="3"/>
  <c r="AZ880" i="3"/>
  <c r="AX880" i="3"/>
  <c r="CA880" i="3"/>
  <c r="BZ880" i="3"/>
  <c r="BG880" i="3"/>
  <c r="BF880" i="3"/>
  <c r="BN880" i="3"/>
  <c r="BE880" i="3"/>
  <c r="BD880" i="3"/>
  <c r="BL888" i="3"/>
  <c r="BK888" i="3"/>
  <c r="BY888" i="3"/>
  <c r="AY888" i="3"/>
  <c r="BB888" i="3"/>
  <c r="BA888" i="3"/>
  <c r="AZ888" i="3"/>
  <c r="AX888" i="3"/>
  <c r="CA888" i="3"/>
  <c r="BZ888" i="3"/>
  <c r="BG888" i="3"/>
  <c r="BF888" i="3"/>
  <c r="BN888" i="3"/>
  <c r="BE888" i="3"/>
  <c r="BD888" i="3"/>
  <c r="BL896" i="3"/>
  <c r="BK896" i="3"/>
  <c r="BY896" i="3"/>
  <c r="AY896" i="3"/>
  <c r="BB896" i="3"/>
  <c r="BA896" i="3"/>
  <c r="AZ896" i="3"/>
  <c r="AX896" i="3"/>
  <c r="CA896" i="3"/>
  <c r="BZ896" i="3"/>
  <c r="BG896" i="3"/>
  <c r="BF896" i="3"/>
  <c r="BN896" i="3"/>
  <c r="BE896" i="3"/>
  <c r="BD896" i="3"/>
  <c r="BL904" i="3"/>
  <c r="BK904" i="3"/>
  <c r="BY904" i="3"/>
  <c r="AY904" i="3"/>
  <c r="BB904" i="3"/>
  <c r="BA904" i="3"/>
  <c r="AZ904" i="3"/>
  <c r="AX904" i="3"/>
  <c r="CA904" i="3"/>
  <c r="BZ904" i="3"/>
  <c r="BG904" i="3"/>
  <c r="BF904" i="3"/>
  <c r="BN904" i="3"/>
  <c r="BE904" i="3"/>
  <c r="BD904" i="3"/>
  <c r="BL912" i="3"/>
  <c r="BK912" i="3"/>
  <c r="BY912" i="3"/>
  <c r="AY912" i="3"/>
  <c r="BB912" i="3"/>
  <c r="BA912" i="3"/>
  <c r="AZ912" i="3"/>
  <c r="AX912" i="3"/>
  <c r="CA912" i="3"/>
  <c r="BZ912" i="3"/>
  <c r="BG912" i="3"/>
  <c r="BF912" i="3"/>
  <c r="BN912" i="3"/>
  <c r="BE912" i="3"/>
  <c r="BD912" i="3"/>
  <c r="BL920" i="3"/>
  <c r="BK920" i="3"/>
  <c r="BY920" i="3"/>
  <c r="AY920" i="3"/>
  <c r="BB920" i="3"/>
  <c r="BA920" i="3"/>
  <c r="AZ920" i="3"/>
  <c r="AX920" i="3"/>
  <c r="CA920" i="3"/>
  <c r="BZ920" i="3"/>
  <c r="BG920" i="3"/>
  <c r="BF920" i="3"/>
  <c r="BN920" i="3"/>
  <c r="BE920" i="3"/>
  <c r="BD920" i="3"/>
  <c r="BL928" i="3"/>
  <c r="BK928" i="3"/>
  <c r="BY928" i="3"/>
  <c r="AY928" i="3"/>
  <c r="BB928" i="3"/>
  <c r="BA928" i="3"/>
  <c r="AZ928" i="3"/>
  <c r="AX928" i="3"/>
  <c r="CA928" i="3"/>
  <c r="BZ928" i="3"/>
  <c r="BG928" i="3"/>
  <c r="BF928" i="3"/>
  <c r="BN928" i="3"/>
  <c r="BE928" i="3"/>
  <c r="BD928" i="3"/>
  <c r="BL936" i="3"/>
  <c r="BK936" i="3"/>
  <c r="BY936" i="3"/>
  <c r="AY936" i="3"/>
  <c r="BB936" i="3"/>
  <c r="BA936" i="3"/>
  <c r="AZ936" i="3"/>
  <c r="AX936" i="3"/>
  <c r="CA936" i="3"/>
  <c r="BZ936" i="3"/>
  <c r="BG936" i="3"/>
  <c r="BF936" i="3"/>
  <c r="BN936" i="3"/>
  <c r="BE936" i="3"/>
  <c r="BD936" i="3"/>
  <c r="BL944" i="3"/>
  <c r="BK944" i="3"/>
  <c r="BY944" i="3"/>
  <c r="AY944" i="3"/>
  <c r="BB944" i="3"/>
  <c r="BA944" i="3"/>
  <c r="AZ944" i="3"/>
  <c r="AX944" i="3"/>
  <c r="CA944" i="3"/>
  <c r="BZ944" i="3"/>
  <c r="BG944" i="3"/>
  <c r="BF944" i="3"/>
  <c r="BN944" i="3"/>
  <c r="BE944" i="3"/>
  <c r="BD944" i="3"/>
  <c r="BL952" i="3"/>
  <c r="BK952" i="3"/>
  <c r="BY952" i="3"/>
  <c r="AY952" i="3"/>
  <c r="BB952" i="3"/>
  <c r="BA952" i="3"/>
  <c r="AZ952" i="3"/>
  <c r="AX952" i="3"/>
  <c r="CA952" i="3"/>
  <c r="BZ952" i="3"/>
  <c r="BG952" i="3"/>
  <c r="BF952" i="3"/>
  <c r="BN952" i="3"/>
  <c r="BE952" i="3"/>
  <c r="BD952" i="3"/>
  <c r="BL960" i="3"/>
  <c r="BK960" i="3"/>
  <c r="BY960" i="3"/>
  <c r="AY960" i="3"/>
  <c r="BB960" i="3"/>
  <c r="BA960" i="3"/>
  <c r="AZ960" i="3"/>
  <c r="AX960" i="3"/>
  <c r="CA960" i="3"/>
  <c r="BZ960" i="3"/>
  <c r="BG960" i="3"/>
  <c r="BF960" i="3"/>
  <c r="BN960" i="3"/>
  <c r="BE960" i="3"/>
  <c r="BD960" i="3"/>
  <c r="BL968" i="3"/>
  <c r="BK968" i="3"/>
  <c r="BY968" i="3"/>
  <c r="AY968" i="3"/>
  <c r="BB968" i="3"/>
  <c r="BA968" i="3"/>
  <c r="AZ968" i="3"/>
  <c r="AX968" i="3"/>
  <c r="CA968" i="3"/>
  <c r="BZ968" i="3"/>
  <c r="BG968" i="3"/>
  <c r="BF968" i="3"/>
  <c r="BN968" i="3"/>
  <c r="BE968" i="3"/>
  <c r="BD968" i="3"/>
  <c r="BL976" i="3"/>
  <c r="BK976" i="3"/>
  <c r="BY976" i="3"/>
  <c r="AY976" i="3"/>
  <c r="BB976" i="3"/>
  <c r="BA976" i="3"/>
  <c r="AZ976" i="3"/>
  <c r="AX976" i="3"/>
  <c r="CA976" i="3"/>
  <c r="BZ976" i="3"/>
  <c r="BG976" i="3"/>
  <c r="BF976" i="3"/>
  <c r="BN976" i="3"/>
  <c r="BE976" i="3"/>
  <c r="BD976" i="3"/>
  <c r="BL984" i="3"/>
  <c r="BK984" i="3"/>
  <c r="BY984" i="3"/>
  <c r="AY984" i="3"/>
  <c r="BB984" i="3"/>
  <c r="BA984" i="3"/>
  <c r="AZ984" i="3"/>
  <c r="AX984" i="3"/>
  <c r="CA984" i="3"/>
  <c r="BZ984" i="3"/>
  <c r="BG984" i="3"/>
  <c r="BF984" i="3"/>
  <c r="BN984" i="3"/>
  <c r="BE984" i="3"/>
  <c r="BD984" i="3"/>
  <c r="BL992" i="3"/>
  <c r="BK992" i="3"/>
  <c r="BY992" i="3"/>
  <c r="AY992" i="3"/>
  <c r="BB992" i="3"/>
  <c r="BA992" i="3"/>
  <c r="AZ992" i="3"/>
  <c r="AX992" i="3"/>
  <c r="CA992" i="3"/>
  <c r="BZ992" i="3"/>
  <c r="BG992" i="3"/>
  <c r="BF992" i="3"/>
  <c r="BN992" i="3"/>
  <c r="BE992" i="3"/>
  <c r="BD992" i="3"/>
  <c r="BL1000" i="3"/>
  <c r="BK1000" i="3"/>
  <c r="BY1000" i="3"/>
  <c r="AY1000" i="3"/>
  <c r="BB1000" i="3"/>
  <c r="BA1000" i="3"/>
  <c r="AZ1000" i="3"/>
  <c r="AX1000" i="3"/>
  <c r="CA1000" i="3"/>
  <c r="BZ1000" i="3"/>
  <c r="BG1000" i="3"/>
  <c r="BF1000" i="3"/>
  <c r="BN1000" i="3"/>
  <c r="BE1000" i="3"/>
  <c r="BD1000" i="3"/>
  <c r="BL1008" i="3"/>
  <c r="BK1008" i="3"/>
  <c r="BY1008" i="3"/>
  <c r="AY1008" i="3"/>
  <c r="BB1008" i="3"/>
  <c r="BA1008" i="3"/>
  <c r="AZ1008" i="3"/>
  <c r="AX1008" i="3"/>
  <c r="CA1008" i="3"/>
  <c r="BZ1008" i="3"/>
  <c r="BG1008" i="3"/>
  <c r="BF1008" i="3"/>
  <c r="BN1008" i="3"/>
  <c r="BE1008" i="3"/>
  <c r="BD1008" i="3"/>
  <c r="BL1016" i="3"/>
  <c r="BK1016" i="3"/>
  <c r="BY1016" i="3"/>
  <c r="AY1016" i="3"/>
  <c r="BB1016" i="3"/>
  <c r="BA1016" i="3"/>
  <c r="AZ1016" i="3"/>
  <c r="AX1016" i="3"/>
  <c r="CA1016" i="3"/>
  <c r="BZ1016" i="3"/>
  <c r="BG1016" i="3"/>
  <c r="BF1016" i="3"/>
  <c r="BN1016" i="3"/>
  <c r="BE1016" i="3"/>
  <c r="BD1016" i="3"/>
  <c r="BL1024" i="3"/>
  <c r="BK1024" i="3"/>
  <c r="BY1024" i="3"/>
  <c r="AY1024" i="3"/>
  <c r="BB1024" i="3"/>
  <c r="BA1024" i="3"/>
  <c r="AZ1024" i="3"/>
  <c r="AX1024" i="3"/>
  <c r="CA1024" i="3"/>
  <c r="BZ1024" i="3"/>
  <c r="BG1024" i="3"/>
  <c r="BF1024" i="3"/>
  <c r="BN1024" i="3"/>
  <c r="BE1024" i="3"/>
  <c r="BD1024" i="3"/>
  <c r="BL1032" i="3"/>
  <c r="BK1032" i="3"/>
  <c r="BY1032" i="3"/>
  <c r="AY1032" i="3"/>
  <c r="BB1032" i="3"/>
  <c r="BA1032" i="3"/>
  <c r="AZ1032" i="3"/>
  <c r="AX1032" i="3"/>
  <c r="CA1032" i="3"/>
  <c r="BZ1032" i="3"/>
  <c r="BG1032" i="3"/>
  <c r="BF1032" i="3"/>
  <c r="BN1032" i="3"/>
  <c r="BE1032" i="3"/>
  <c r="BD1032" i="3"/>
  <c r="BL1040" i="3"/>
  <c r="BK1040" i="3"/>
  <c r="BY1040" i="3"/>
  <c r="AY1040" i="3"/>
  <c r="BB1040" i="3"/>
  <c r="BA1040" i="3"/>
  <c r="AZ1040" i="3"/>
  <c r="AX1040" i="3"/>
  <c r="CA1040" i="3"/>
  <c r="BZ1040" i="3"/>
  <c r="BG1040" i="3"/>
  <c r="BF1040" i="3"/>
  <c r="BN1040" i="3"/>
  <c r="BE1040" i="3"/>
  <c r="BD1040" i="3"/>
  <c r="BL1048" i="3"/>
  <c r="BK1048" i="3"/>
  <c r="BY1048" i="3"/>
  <c r="AY1048" i="3"/>
  <c r="BB1048" i="3"/>
  <c r="BA1048" i="3"/>
  <c r="AZ1048" i="3"/>
  <c r="AX1048" i="3"/>
  <c r="CA1048" i="3"/>
  <c r="BZ1048" i="3"/>
  <c r="BG1048" i="3"/>
  <c r="BF1048" i="3"/>
  <c r="BN1048" i="3"/>
  <c r="BE1048" i="3"/>
  <c r="BD1048" i="3"/>
  <c r="BL1056" i="3"/>
  <c r="BK1056" i="3"/>
  <c r="BY1056" i="3"/>
  <c r="AY1056" i="3"/>
  <c r="BB1056" i="3"/>
  <c r="BA1056" i="3"/>
  <c r="AZ1056" i="3"/>
  <c r="AX1056" i="3"/>
  <c r="CA1056" i="3"/>
  <c r="BZ1056" i="3"/>
  <c r="BG1056" i="3"/>
  <c r="BF1056" i="3"/>
  <c r="BN1056" i="3"/>
  <c r="BE1056" i="3"/>
  <c r="BD1056" i="3"/>
  <c r="BL1064" i="3"/>
  <c r="BK1064" i="3"/>
  <c r="BY1064" i="3"/>
  <c r="AY1064" i="3"/>
  <c r="BB1064" i="3"/>
  <c r="BA1064" i="3"/>
  <c r="AZ1064" i="3"/>
  <c r="AX1064" i="3"/>
  <c r="CA1064" i="3"/>
  <c r="BZ1064" i="3"/>
  <c r="BG1064" i="3"/>
  <c r="BF1064" i="3"/>
  <c r="BN1064" i="3"/>
  <c r="BE1064" i="3"/>
  <c r="BD1064" i="3"/>
  <c r="BL1072" i="3"/>
  <c r="BK1072" i="3"/>
  <c r="BY1072" i="3"/>
  <c r="AY1072" i="3"/>
  <c r="BB1072" i="3"/>
  <c r="BA1072" i="3"/>
  <c r="AZ1072" i="3"/>
  <c r="AX1072" i="3"/>
  <c r="CA1072" i="3"/>
  <c r="BZ1072" i="3"/>
  <c r="BG1072" i="3"/>
  <c r="BF1072" i="3"/>
  <c r="BN1072" i="3"/>
  <c r="BE1072" i="3"/>
  <c r="BD1072" i="3"/>
  <c r="BL1080" i="3"/>
  <c r="BK1080" i="3"/>
  <c r="BY1080" i="3"/>
  <c r="AY1080" i="3"/>
  <c r="BB1080" i="3"/>
  <c r="BA1080" i="3"/>
  <c r="AZ1080" i="3"/>
  <c r="AX1080" i="3"/>
  <c r="CA1080" i="3"/>
  <c r="BZ1080" i="3"/>
  <c r="BG1080" i="3"/>
  <c r="BF1080" i="3"/>
  <c r="BN1080" i="3"/>
  <c r="BE1080" i="3"/>
  <c r="BD1080" i="3"/>
  <c r="BL1088" i="3"/>
  <c r="BK1088" i="3"/>
  <c r="BY1088" i="3"/>
  <c r="AY1088" i="3"/>
  <c r="BB1088" i="3"/>
  <c r="BA1088" i="3"/>
  <c r="AZ1088" i="3"/>
  <c r="AX1088" i="3"/>
  <c r="CA1088" i="3"/>
  <c r="BZ1088" i="3"/>
  <c r="BG1088" i="3"/>
  <c r="BF1088" i="3"/>
  <c r="BN1088" i="3"/>
  <c r="BE1088" i="3"/>
  <c r="BD1088" i="3"/>
  <c r="BL1096" i="3"/>
  <c r="BK1096" i="3"/>
  <c r="BY1096" i="3"/>
  <c r="AY1096" i="3"/>
  <c r="BB1096" i="3"/>
  <c r="BA1096" i="3"/>
  <c r="AZ1096" i="3"/>
  <c r="AX1096" i="3"/>
  <c r="CA1096" i="3"/>
  <c r="BZ1096" i="3"/>
  <c r="BG1096" i="3"/>
  <c r="BF1096" i="3"/>
  <c r="BN1096" i="3"/>
  <c r="BE1096" i="3"/>
  <c r="BD1096" i="3"/>
  <c r="BL1104" i="3"/>
  <c r="BK1104" i="3"/>
  <c r="BY1104" i="3"/>
  <c r="AY1104" i="3"/>
  <c r="BB1104" i="3"/>
  <c r="BA1104" i="3"/>
  <c r="AZ1104" i="3"/>
  <c r="AX1104" i="3"/>
  <c r="CA1104" i="3"/>
  <c r="BZ1104" i="3"/>
  <c r="BG1104" i="3"/>
  <c r="BF1104" i="3"/>
  <c r="BN1104" i="3"/>
  <c r="BE1104" i="3"/>
  <c r="BD1104" i="3"/>
  <c r="BL1112" i="3"/>
  <c r="BK1112" i="3"/>
  <c r="BY1112" i="3"/>
  <c r="AY1112" i="3"/>
  <c r="BB1112" i="3"/>
  <c r="BA1112" i="3"/>
  <c r="AZ1112" i="3"/>
  <c r="AX1112" i="3"/>
  <c r="CA1112" i="3"/>
  <c r="BZ1112" i="3"/>
  <c r="BG1112" i="3"/>
  <c r="BF1112" i="3"/>
  <c r="BN1112" i="3"/>
  <c r="BE1112" i="3"/>
  <c r="BD1112" i="3"/>
  <c r="BL1120" i="3"/>
  <c r="BK1120" i="3"/>
  <c r="BY1120" i="3"/>
  <c r="AY1120" i="3"/>
  <c r="BB1120" i="3"/>
  <c r="BA1120" i="3"/>
  <c r="AZ1120" i="3"/>
  <c r="AX1120" i="3"/>
  <c r="CA1120" i="3"/>
  <c r="BZ1120" i="3"/>
  <c r="BG1120" i="3"/>
  <c r="BF1120" i="3"/>
  <c r="BN1120" i="3"/>
  <c r="BE1120" i="3"/>
  <c r="BD1120" i="3"/>
  <c r="BL1128" i="3"/>
  <c r="BK1128" i="3"/>
  <c r="BY1128" i="3"/>
  <c r="AY1128" i="3"/>
  <c r="BB1128" i="3"/>
  <c r="BA1128" i="3"/>
  <c r="AZ1128" i="3"/>
  <c r="AX1128" i="3"/>
  <c r="CA1128" i="3"/>
  <c r="BZ1128" i="3"/>
  <c r="BG1128" i="3"/>
  <c r="BF1128" i="3"/>
  <c r="BN1128" i="3"/>
  <c r="BE1128" i="3"/>
  <c r="BD1128" i="3"/>
  <c r="BL1136" i="3"/>
  <c r="BK1136" i="3"/>
  <c r="BY1136" i="3"/>
  <c r="AY1136" i="3"/>
  <c r="BB1136" i="3"/>
  <c r="BA1136" i="3"/>
  <c r="AZ1136" i="3"/>
  <c r="AX1136" i="3"/>
  <c r="CA1136" i="3"/>
  <c r="BZ1136" i="3"/>
  <c r="BG1136" i="3"/>
  <c r="BF1136" i="3"/>
  <c r="BN1136" i="3"/>
  <c r="BE1136" i="3"/>
  <c r="BD1136" i="3"/>
  <c r="BL1144" i="3"/>
  <c r="BK1144" i="3"/>
  <c r="BY1144" i="3"/>
  <c r="AY1144" i="3"/>
  <c r="BB1144" i="3"/>
  <c r="BA1144" i="3"/>
  <c r="AZ1144" i="3"/>
  <c r="AX1144" i="3"/>
  <c r="CA1144" i="3"/>
  <c r="BZ1144" i="3"/>
  <c r="BG1144" i="3"/>
  <c r="BF1144" i="3"/>
  <c r="BN1144" i="3"/>
  <c r="BE1144" i="3"/>
  <c r="BD1144" i="3"/>
  <c r="BL1152" i="3"/>
  <c r="BK1152" i="3"/>
  <c r="BY1152" i="3"/>
  <c r="AY1152" i="3"/>
  <c r="BB1152" i="3"/>
  <c r="BA1152" i="3"/>
  <c r="AZ1152" i="3"/>
  <c r="AX1152" i="3"/>
  <c r="CA1152" i="3"/>
  <c r="BZ1152" i="3"/>
  <c r="BG1152" i="3"/>
  <c r="BF1152" i="3"/>
  <c r="BN1152" i="3"/>
  <c r="BE1152" i="3"/>
  <c r="BD1152" i="3"/>
  <c r="BL1160" i="3"/>
  <c r="BK1160" i="3"/>
  <c r="BY1160" i="3"/>
  <c r="AY1160" i="3"/>
  <c r="BB1160" i="3"/>
  <c r="BA1160" i="3"/>
  <c r="AZ1160" i="3"/>
  <c r="AX1160" i="3"/>
  <c r="CA1160" i="3"/>
  <c r="BZ1160" i="3"/>
  <c r="BG1160" i="3"/>
  <c r="BF1160" i="3"/>
  <c r="BN1160" i="3"/>
  <c r="BE1160" i="3"/>
  <c r="BD1160" i="3"/>
  <c r="BL1168" i="3"/>
  <c r="BK1168" i="3"/>
  <c r="BY1168" i="3"/>
  <c r="AY1168" i="3"/>
  <c r="BB1168" i="3"/>
  <c r="BA1168" i="3"/>
  <c r="AZ1168" i="3"/>
  <c r="AX1168" i="3"/>
  <c r="CA1168" i="3"/>
  <c r="BZ1168" i="3"/>
  <c r="BG1168" i="3"/>
  <c r="BF1168" i="3"/>
  <c r="BN1168" i="3"/>
  <c r="BE1168" i="3"/>
  <c r="BD1168" i="3"/>
  <c r="BL1176" i="3"/>
  <c r="BK1176" i="3"/>
  <c r="BY1176" i="3"/>
  <c r="AY1176" i="3"/>
  <c r="BB1176" i="3"/>
  <c r="BA1176" i="3"/>
  <c r="AZ1176" i="3"/>
  <c r="AX1176" i="3"/>
  <c r="CA1176" i="3"/>
  <c r="BZ1176" i="3"/>
  <c r="BG1176" i="3"/>
  <c r="BF1176" i="3"/>
  <c r="BN1176" i="3"/>
  <c r="BE1176" i="3"/>
  <c r="BD1176" i="3"/>
  <c r="BL1184" i="3"/>
  <c r="BK1184" i="3"/>
  <c r="BY1184" i="3"/>
  <c r="AY1184" i="3"/>
  <c r="BB1184" i="3"/>
  <c r="BA1184" i="3"/>
  <c r="AZ1184" i="3"/>
  <c r="AX1184" i="3"/>
  <c r="CA1184" i="3"/>
  <c r="BZ1184" i="3"/>
  <c r="BG1184" i="3"/>
  <c r="BF1184" i="3"/>
  <c r="BN1184" i="3"/>
  <c r="BE1184" i="3"/>
  <c r="BD1184" i="3"/>
  <c r="BL1192" i="3"/>
  <c r="BK1192" i="3"/>
  <c r="BY1192" i="3"/>
  <c r="AY1192" i="3"/>
  <c r="BB1192" i="3"/>
  <c r="BA1192" i="3"/>
  <c r="AZ1192" i="3"/>
  <c r="AX1192" i="3"/>
  <c r="CA1192" i="3"/>
  <c r="BZ1192" i="3"/>
  <c r="BG1192" i="3"/>
  <c r="BF1192" i="3"/>
  <c r="BN1192" i="3"/>
  <c r="BE1192" i="3"/>
  <c r="BD1192" i="3"/>
  <c r="BL1200" i="3"/>
  <c r="BK1200" i="3"/>
  <c r="BY1200" i="3"/>
  <c r="AY1200" i="3"/>
  <c r="BB1200" i="3"/>
  <c r="BA1200" i="3"/>
  <c r="AZ1200" i="3"/>
  <c r="AX1200" i="3"/>
  <c r="CA1200" i="3"/>
  <c r="BZ1200" i="3"/>
  <c r="BG1200" i="3"/>
  <c r="BF1200" i="3"/>
  <c r="BN1200" i="3"/>
  <c r="BE1200" i="3"/>
  <c r="BD1200" i="3"/>
  <c r="BL1208" i="3"/>
  <c r="BK1208" i="3"/>
  <c r="BY1208" i="3"/>
  <c r="AY1208" i="3"/>
  <c r="BB1208" i="3"/>
  <c r="BA1208" i="3"/>
  <c r="AZ1208" i="3"/>
  <c r="AX1208" i="3"/>
  <c r="CA1208" i="3"/>
  <c r="BZ1208" i="3"/>
  <c r="BG1208" i="3"/>
  <c r="BF1208" i="3"/>
  <c r="BN1208" i="3"/>
  <c r="BE1208" i="3"/>
  <c r="BD1208" i="3"/>
  <c r="BL1216" i="3"/>
  <c r="BK1216" i="3"/>
  <c r="BY1216" i="3"/>
  <c r="AY1216" i="3"/>
  <c r="BB1216" i="3"/>
  <c r="BA1216" i="3"/>
  <c r="AZ1216" i="3"/>
  <c r="AX1216" i="3"/>
  <c r="CA1216" i="3"/>
  <c r="BZ1216" i="3"/>
  <c r="BG1216" i="3"/>
  <c r="BF1216" i="3"/>
  <c r="BN1216" i="3"/>
  <c r="BE1216" i="3"/>
  <c r="BD1216" i="3"/>
  <c r="BL1224" i="3"/>
  <c r="BK1224" i="3"/>
  <c r="BY1224" i="3"/>
  <c r="AY1224" i="3"/>
  <c r="BB1224" i="3"/>
  <c r="BA1224" i="3"/>
  <c r="AZ1224" i="3"/>
  <c r="AX1224" i="3"/>
  <c r="CA1224" i="3"/>
  <c r="BZ1224" i="3"/>
  <c r="BG1224" i="3"/>
  <c r="BF1224" i="3"/>
  <c r="BN1224" i="3"/>
  <c r="BE1224" i="3"/>
  <c r="BD1224" i="3"/>
  <c r="BL1232" i="3"/>
  <c r="BK1232" i="3"/>
  <c r="BY1232" i="3"/>
  <c r="AY1232" i="3"/>
  <c r="BB1232" i="3"/>
  <c r="BA1232" i="3"/>
  <c r="AZ1232" i="3"/>
  <c r="AX1232" i="3"/>
  <c r="CA1232" i="3"/>
  <c r="BZ1232" i="3"/>
  <c r="BG1232" i="3"/>
  <c r="BF1232" i="3"/>
  <c r="BN1232" i="3"/>
  <c r="BE1232" i="3"/>
  <c r="BD1232" i="3"/>
  <c r="BL1240" i="3"/>
  <c r="BK1240" i="3"/>
  <c r="BY1240" i="3"/>
  <c r="AY1240" i="3"/>
  <c r="BB1240" i="3"/>
  <c r="BA1240" i="3"/>
  <c r="AZ1240" i="3"/>
  <c r="AX1240" i="3"/>
  <c r="CA1240" i="3"/>
  <c r="BZ1240" i="3"/>
  <c r="BG1240" i="3"/>
  <c r="BF1240" i="3"/>
  <c r="BN1240" i="3"/>
  <c r="BE1240" i="3"/>
  <c r="BD1240" i="3"/>
  <c r="BL1248" i="3"/>
  <c r="BK1248" i="3"/>
  <c r="BY1248" i="3"/>
  <c r="AY1248" i="3"/>
  <c r="BB1248" i="3"/>
  <c r="BA1248" i="3"/>
  <c r="AZ1248" i="3"/>
  <c r="AX1248" i="3"/>
  <c r="CA1248" i="3"/>
  <c r="BZ1248" i="3"/>
  <c r="BG1248" i="3"/>
  <c r="BF1248" i="3"/>
  <c r="BN1248" i="3"/>
  <c r="BE1248" i="3"/>
  <c r="BD1248" i="3"/>
  <c r="BL1256" i="3"/>
  <c r="BK1256" i="3"/>
  <c r="BY1256" i="3"/>
  <c r="AY1256" i="3"/>
  <c r="BB1256" i="3"/>
  <c r="BA1256" i="3"/>
  <c r="AZ1256" i="3"/>
  <c r="AX1256" i="3"/>
  <c r="CA1256" i="3"/>
  <c r="BZ1256" i="3"/>
  <c r="BG1256" i="3"/>
  <c r="BF1256" i="3"/>
  <c r="BN1256" i="3"/>
  <c r="BE1256" i="3"/>
  <c r="BD1256" i="3"/>
  <c r="BL1264" i="3"/>
  <c r="BK1264" i="3"/>
  <c r="BY1264" i="3"/>
  <c r="AY1264" i="3"/>
  <c r="BB1264" i="3"/>
  <c r="BA1264" i="3"/>
  <c r="AZ1264" i="3"/>
  <c r="AX1264" i="3"/>
  <c r="CA1264" i="3"/>
  <c r="BZ1264" i="3"/>
  <c r="BG1264" i="3"/>
  <c r="BF1264" i="3"/>
  <c r="BN1264" i="3"/>
  <c r="BE1264" i="3"/>
  <c r="BD1264" i="3"/>
  <c r="BL1272" i="3"/>
  <c r="BK1272" i="3"/>
  <c r="BY1272" i="3"/>
  <c r="AY1272" i="3"/>
  <c r="BB1272" i="3"/>
  <c r="BA1272" i="3"/>
  <c r="AZ1272" i="3"/>
  <c r="AX1272" i="3"/>
  <c r="CA1272" i="3"/>
  <c r="BZ1272" i="3"/>
  <c r="BG1272" i="3"/>
  <c r="BF1272" i="3"/>
  <c r="BN1272" i="3"/>
  <c r="BE1272" i="3"/>
  <c r="BD1272" i="3"/>
  <c r="BL1280" i="3"/>
  <c r="BK1280" i="3"/>
  <c r="BY1280" i="3"/>
  <c r="AY1280" i="3"/>
  <c r="BB1280" i="3"/>
  <c r="BA1280" i="3"/>
  <c r="AZ1280" i="3"/>
  <c r="CA1280" i="3"/>
  <c r="AX1280" i="3"/>
  <c r="BZ1280" i="3"/>
  <c r="BG1280" i="3"/>
  <c r="BF1280" i="3"/>
  <c r="BN1280" i="3"/>
  <c r="BE1280" i="3"/>
  <c r="BD1280" i="3"/>
  <c r="BL1288" i="3"/>
  <c r="BK1288" i="3"/>
  <c r="BY1288" i="3"/>
  <c r="AY1288" i="3"/>
  <c r="BB1288" i="3"/>
  <c r="BA1288" i="3"/>
  <c r="AZ1288" i="3"/>
  <c r="CA1288" i="3"/>
  <c r="AX1288" i="3"/>
  <c r="BZ1288" i="3"/>
  <c r="BG1288" i="3"/>
  <c r="BF1288" i="3"/>
  <c r="BN1288" i="3"/>
  <c r="BD1288" i="3"/>
  <c r="BE1288" i="3"/>
  <c r="BL1296" i="3"/>
  <c r="BK1296" i="3"/>
  <c r="BY1296" i="3"/>
  <c r="AY1296" i="3"/>
  <c r="BB1296" i="3"/>
  <c r="BA1296" i="3"/>
  <c r="AZ1296" i="3"/>
  <c r="CA1296" i="3"/>
  <c r="AX1296" i="3"/>
  <c r="BZ1296" i="3"/>
  <c r="BG1296" i="3"/>
  <c r="BF1296" i="3"/>
  <c r="BN1296" i="3"/>
  <c r="BD1296" i="3"/>
  <c r="BE1296" i="3"/>
  <c r="BL1304" i="3"/>
  <c r="BK1304" i="3"/>
  <c r="BY1304" i="3"/>
  <c r="AY1304" i="3"/>
  <c r="BB1304" i="3"/>
  <c r="BA1304" i="3"/>
  <c r="AZ1304" i="3"/>
  <c r="CA1304" i="3"/>
  <c r="AX1304" i="3"/>
  <c r="BZ1304" i="3"/>
  <c r="BG1304" i="3"/>
  <c r="BF1304" i="3"/>
  <c r="BN1304" i="3"/>
  <c r="BE1304" i="3"/>
  <c r="BD1304" i="3"/>
  <c r="BL1312" i="3"/>
  <c r="BK1312" i="3"/>
  <c r="BY1312" i="3"/>
  <c r="AY1312" i="3"/>
  <c r="BB1312" i="3"/>
  <c r="BA1312" i="3"/>
  <c r="AZ1312" i="3"/>
  <c r="CA1312" i="3"/>
  <c r="AX1312" i="3"/>
  <c r="BZ1312" i="3"/>
  <c r="BG1312" i="3"/>
  <c r="BF1312" i="3"/>
  <c r="BN1312" i="3"/>
  <c r="BE1312" i="3"/>
  <c r="BD1312" i="3"/>
  <c r="BL1320" i="3"/>
  <c r="BK1320" i="3"/>
  <c r="BY1320" i="3"/>
  <c r="AY1320" i="3"/>
  <c r="BB1320" i="3"/>
  <c r="BA1320" i="3"/>
  <c r="AZ1320" i="3"/>
  <c r="CA1320" i="3"/>
  <c r="AX1320" i="3"/>
  <c r="BZ1320" i="3"/>
  <c r="BG1320" i="3"/>
  <c r="BF1320" i="3"/>
  <c r="BN1320" i="3"/>
  <c r="BD1320" i="3"/>
  <c r="BE1320" i="3"/>
  <c r="BL1328" i="3"/>
  <c r="BK1328" i="3"/>
  <c r="BY1328" i="3"/>
  <c r="AY1328" i="3"/>
  <c r="BB1328" i="3"/>
  <c r="BA1328" i="3"/>
  <c r="AZ1328" i="3"/>
  <c r="CA1328" i="3"/>
  <c r="AX1328" i="3"/>
  <c r="BZ1328" i="3"/>
  <c r="BG1328" i="3"/>
  <c r="BF1328" i="3"/>
  <c r="BN1328" i="3"/>
  <c r="BD1328" i="3"/>
  <c r="BE1328" i="3"/>
  <c r="BL1336" i="3"/>
  <c r="BK1336" i="3"/>
  <c r="BY1336" i="3"/>
  <c r="AY1336" i="3"/>
  <c r="BB1336" i="3"/>
  <c r="BA1336" i="3"/>
  <c r="AZ1336" i="3"/>
  <c r="CA1336" i="3"/>
  <c r="AX1336" i="3"/>
  <c r="BZ1336" i="3"/>
  <c r="BG1336" i="3"/>
  <c r="BF1336" i="3"/>
  <c r="BN1336" i="3"/>
  <c r="BE1336" i="3"/>
  <c r="BD1336" i="3"/>
  <c r="BL1344" i="3"/>
  <c r="BK1344" i="3"/>
  <c r="BY1344" i="3"/>
  <c r="AY1344" i="3"/>
  <c r="BB1344" i="3"/>
  <c r="BA1344" i="3"/>
  <c r="AZ1344" i="3"/>
  <c r="CA1344" i="3"/>
  <c r="AX1344" i="3"/>
  <c r="BZ1344" i="3"/>
  <c r="BG1344" i="3"/>
  <c r="BF1344" i="3"/>
  <c r="BN1344" i="3"/>
  <c r="BE1344" i="3"/>
  <c r="BD1344" i="3"/>
  <c r="BL1352" i="3"/>
  <c r="BK1352" i="3"/>
  <c r="BY1352" i="3"/>
  <c r="AY1352" i="3"/>
  <c r="BB1352" i="3"/>
  <c r="BA1352" i="3"/>
  <c r="AZ1352" i="3"/>
  <c r="CA1352" i="3"/>
  <c r="AX1352" i="3"/>
  <c r="BZ1352" i="3"/>
  <c r="BG1352" i="3"/>
  <c r="BF1352" i="3"/>
  <c r="BN1352" i="3"/>
  <c r="BD1352" i="3"/>
  <c r="BE1352" i="3"/>
  <c r="BL1360" i="3"/>
  <c r="BK1360" i="3"/>
  <c r="BY1360" i="3"/>
  <c r="AY1360" i="3"/>
  <c r="BB1360" i="3"/>
  <c r="BA1360" i="3"/>
  <c r="AZ1360" i="3"/>
  <c r="CA1360" i="3"/>
  <c r="AX1360" i="3"/>
  <c r="BZ1360" i="3"/>
  <c r="BG1360" i="3"/>
  <c r="BF1360" i="3"/>
  <c r="BN1360" i="3"/>
  <c r="BD1360" i="3"/>
  <c r="BE1360" i="3"/>
  <c r="BL1368" i="3"/>
  <c r="BK1368" i="3"/>
  <c r="BY1368" i="3"/>
  <c r="AY1368" i="3"/>
  <c r="BB1368" i="3"/>
  <c r="BA1368" i="3"/>
  <c r="AZ1368" i="3"/>
  <c r="CA1368" i="3"/>
  <c r="AX1368" i="3"/>
  <c r="BZ1368" i="3"/>
  <c r="BG1368" i="3"/>
  <c r="BF1368" i="3"/>
  <c r="BN1368" i="3"/>
  <c r="BE1368" i="3"/>
  <c r="BD1368" i="3"/>
  <c r="BL1376" i="3"/>
  <c r="BK1376" i="3"/>
  <c r="BY1376" i="3"/>
  <c r="AY1376" i="3"/>
  <c r="BB1376" i="3"/>
  <c r="BA1376" i="3"/>
  <c r="AZ1376" i="3"/>
  <c r="CA1376" i="3"/>
  <c r="AX1376" i="3"/>
  <c r="BZ1376" i="3"/>
  <c r="BG1376" i="3"/>
  <c r="BF1376" i="3"/>
  <c r="BN1376" i="3"/>
  <c r="BE1376" i="3"/>
  <c r="BD1376" i="3"/>
  <c r="BL1384" i="3"/>
  <c r="BK1384" i="3"/>
  <c r="BY1384" i="3"/>
  <c r="AY1384" i="3"/>
  <c r="BB1384" i="3"/>
  <c r="BA1384" i="3"/>
  <c r="AZ1384" i="3"/>
  <c r="CA1384" i="3"/>
  <c r="AX1384" i="3"/>
  <c r="BZ1384" i="3"/>
  <c r="BG1384" i="3"/>
  <c r="BF1384" i="3"/>
  <c r="BN1384" i="3"/>
  <c r="BE1384" i="3"/>
  <c r="BD1384" i="3"/>
  <c r="BL1392" i="3"/>
  <c r="BK1392" i="3"/>
  <c r="BY1392" i="3"/>
  <c r="AY1392" i="3"/>
  <c r="BB1392" i="3"/>
  <c r="BA1392" i="3"/>
  <c r="AZ1392" i="3"/>
  <c r="CA1392" i="3"/>
  <c r="AX1392" i="3"/>
  <c r="BZ1392" i="3"/>
  <c r="BG1392" i="3"/>
  <c r="BF1392" i="3"/>
  <c r="BN1392" i="3"/>
  <c r="BE1392" i="3"/>
  <c r="BD1392" i="3"/>
  <c r="BL1400" i="3"/>
  <c r="BK1400" i="3"/>
  <c r="BY1400" i="3"/>
  <c r="AY1400" i="3"/>
  <c r="BB1400" i="3"/>
  <c r="BA1400" i="3"/>
  <c r="AZ1400" i="3"/>
  <c r="CA1400" i="3"/>
  <c r="AX1400" i="3"/>
  <c r="BZ1400" i="3"/>
  <c r="BG1400" i="3"/>
  <c r="BF1400" i="3"/>
  <c r="BN1400" i="3"/>
  <c r="BE1400" i="3"/>
  <c r="BD1400" i="3"/>
  <c r="BL1408" i="3"/>
  <c r="BK1408" i="3"/>
  <c r="BY1408" i="3"/>
  <c r="AY1408" i="3"/>
  <c r="BB1408" i="3"/>
  <c r="BA1408" i="3"/>
  <c r="AZ1408" i="3"/>
  <c r="CA1408" i="3"/>
  <c r="AX1408" i="3"/>
  <c r="BZ1408" i="3"/>
  <c r="BG1408" i="3"/>
  <c r="BF1408" i="3"/>
  <c r="BN1408" i="3"/>
  <c r="BE1408" i="3"/>
  <c r="BD1408" i="3"/>
  <c r="BL1416" i="3"/>
  <c r="BK1416" i="3"/>
  <c r="BY1416" i="3"/>
  <c r="AY1416" i="3"/>
  <c r="BB1416" i="3"/>
  <c r="BA1416" i="3"/>
  <c r="AZ1416" i="3"/>
  <c r="CA1416" i="3"/>
  <c r="AX1416" i="3"/>
  <c r="BZ1416" i="3"/>
  <c r="BG1416" i="3"/>
  <c r="BF1416" i="3"/>
  <c r="BN1416" i="3"/>
  <c r="BE1416" i="3"/>
  <c r="BD1416" i="3"/>
  <c r="BL1424" i="3"/>
  <c r="BK1424" i="3"/>
  <c r="BY1424" i="3"/>
  <c r="AY1424" i="3"/>
  <c r="BB1424" i="3"/>
  <c r="BA1424" i="3"/>
  <c r="AZ1424" i="3"/>
  <c r="CA1424" i="3"/>
  <c r="AX1424" i="3"/>
  <c r="BZ1424" i="3"/>
  <c r="BG1424" i="3"/>
  <c r="BF1424" i="3"/>
  <c r="BN1424" i="3"/>
  <c r="BE1424" i="3"/>
  <c r="BD1424" i="3"/>
  <c r="BL1432" i="3"/>
  <c r="BK1432" i="3"/>
  <c r="BY1432" i="3"/>
  <c r="AY1432" i="3"/>
  <c r="BB1432" i="3"/>
  <c r="BA1432" i="3"/>
  <c r="AZ1432" i="3"/>
  <c r="CA1432" i="3"/>
  <c r="AX1432" i="3"/>
  <c r="BZ1432" i="3"/>
  <c r="BG1432" i="3"/>
  <c r="BF1432" i="3"/>
  <c r="BN1432" i="3"/>
  <c r="BE1432" i="3"/>
  <c r="BD1432" i="3"/>
  <c r="BL1440" i="3"/>
  <c r="BK1440" i="3"/>
  <c r="BY1440" i="3"/>
  <c r="AY1440" i="3"/>
  <c r="BB1440" i="3"/>
  <c r="BA1440" i="3"/>
  <c r="AZ1440" i="3"/>
  <c r="CA1440" i="3"/>
  <c r="AX1440" i="3"/>
  <c r="BZ1440" i="3"/>
  <c r="BG1440" i="3"/>
  <c r="BF1440" i="3"/>
  <c r="BN1440" i="3"/>
  <c r="BE1440" i="3"/>
  <c r="BD1440" i="3"/>
  <c r="BL1448" i="3"/>
  <c r="BK1448" i="3"/>
  <c r="BY1448" i="3"/>
  <c r="AY1448" i="3"/>
  <c r="BB1448" i="3"/>
  <c r="BA1448" i="3"/>
  <c r="AZ1448" i="3"/>
  <c r="CA1448" i="3"/>
  <c r="AX1448" i="3"/>
  <c r="BZ1448" i="3"/>
  <c r="BG1448" i="3"/>
  <c r="BF1448" i="3"/>
  <c r="BN1448" i="3"/>
  <c r="BE1448" i="3"/>
  <c r="BD1448" i="3"/>
  <c r="BL1456" i="3"/>
  <c r="BK1456" i="3"/>
  <c r="BY1456" i="3"/>
  <c r="AY1456" i="3"/>
  <c r="BB1456" i="3"/>
  <c r="BA1456" i="3"/>
  <c r="AZ1456" i="3"/>
  <c r="CA1456" i="3"/>
  <c r="AX1456" i="3"/>
  <c r="BZ1456" i="3"/>
  <c r="BG1456" i="3"/>
  <c r="BF1456" i="3"/>
  <c r="BN1456" i="3"/>
  <c r="BE1456" i="3"/>
  <c r="BD1456" i="3"/>
  <c r="BL1464" i="3"/>
  <c r="BK1464" i="3"/>
  <c r="BY1464" i="3"/>
  <c r="AY1464" i="3"/>
  <c r="BB1464" i="3"/>
  <c r="BA1464" i="3"/>
  <c r="AZ1464" i="3"/>
  <c r="CA1464" i="3"/>
  <c r="AX1464" i="3"/>
  <c r="BZ1464" i="3"/>
  <c r="BG1464" i="3"/>
  <c r="BF1464" i="3"/>
  <c r="BN1464" i="3"/>
  <c r="BE1464" i="3"/>
  <c r="BD1464" i="3"/>
  <c r="BL1472" i="3"/>
  <c r="BK1472" i="3"/>
  <c r="BY1472" i="3"/>
  <c r="AY1472" i="3"/>
  <c r="BB1472" i="3"/>
  <c r="BA1472" i="3"/>
  <c r="AZ1472" i="3"/>
  <c r="CA1472" i="3"/>
  <c r="AX1472" i="3"/>
  <c r="BZ1472" i="3"/>
  <c r="BG1472" i="3"/>
  <c r="BF1472" i="3"/>
  <c r="BN1472" i="3"/>
  <c r="BE1472" i="3"/>
  <c r="BD1472" i="3"/>
  <c r="BL1480" i="3"/>
  <c r="BK1480" i="3"/>
  <c r="BY1480" i="3"/>
  <c r="AY1480" i="3"/>
  <c r="BB1480" i="3"/>
  <c r="BA1480" i="3"/>
  <c r="AZ1480" i="3"/>
  <c r="AX1480" i="3"/>
  <c r="CA1480" i="3"/>
  <c r="BZ1480" i="3"/>
  <c r="BG1480" i="3"/>
  <c r="BF1480" i="3"/>
  <c r="BN1480" i="3"/>
  <c r="BE1480" i="3"/>
  <c r="BD1480" i="3"/>
  <c r="BL1488" i="3"/>
  <c r="BK1488" i="3"/>
  <c r="BY1488" i="3"/>
  <c r="AY1488" i="3"/>
  <c r="BB1488" i="3"/>
  <c r="BA1488" i="3"/>
  <c r="AZ1488" i="3"/>
  <c r="CA1488" i="3"/>
  <c r="AX1488" i="3"/>
  <c r="BZ1488" i="3"/>
  <c r="BG1488" i="3"/>
  <c r="BF1488" i="3"/>
  <c r="BN1488" i="3"/>
  <c r="BE1488" i="3"/>
  <c r="BD1488" i="3"/>
  <c r="BL1496" i="3"/>
  <c r="BK1496" i="3"/>
  <c r="BY1496" i="3"/>
  <c r="AY1496" i="3"/>
  <c r="BB1496" i="3"/>
  <c r="BA1496" i="3"/>
  <c r="AZ1496" i="3"/>
  <c r="CA1496" i="3"/>
  <c r="AX1496" i="3"/>
  <c r="BZ1496" i="3"/>
  <c r="BG1496" i="3"/>
  <c r="BF1496" i="3"/>
  <c r="BN1496" i="3"/>
  <c r="BE1496" i="3"/>
  <c r="BD1496" i="3"/>
  <c r="BL1504" i="3"/>
  <c r="BK1504" i="3"/>
  <c r="BY1504" i="3"/>
  <c r="AY1504" i="3"/>
  <c r="BB1504" i="3"/>
  <c r="BA1504" i="3"/>
  <c r="AZ1504" i="3"/>
  <c r="CA1504" i="3"/>
  <c r="AX1504" i="3"/>
  <c r="BZ1504" i="3"/>
  <c r="BG1504" i="3"/>
  <c r="BF1504" i="3"/>
  <c r="BN1504" i="3"/>
  <c r="BE1504" i="3"/>
  <c r="BD1504" i="3"/>
  <c r="BL1512" i="3"/>
  <c r="BK1512" i="3"/>
  <c r="BY1512" i="3"/>
  <c r="AY1512" i="3"/>
  <c r="BB1512" i="3"/>
  <c r="BA1512" i="3"/>
  <c r="AZ1512" i="3"/>
  <c r="CA1512" i="3"/>
  <c r="AX1512" i="3"/>
  <c r="BZ1512" i="3"/>
  <c r="BG1512" i="3"/>
  <c r="BF1512" i="3"/>
  <c r="BN1512" i="3"/>
  <c r="BE1512" i="3"/>
  <c r="BD1512" i="3"/>
  <c r="BL1520" i="3"/>
  <c r="BK1520" i="3"/>
  <c r="BY1520" i="3"/>
  <c r="AY1520" i="3"/>
  <c r="BB1520" i="3"/>
  <c r="BA1520" i="3"/>
  <c r="AZ1520" i="3"/>
  <c r="CA1520" i="3"/>
  <c r="AX1520" i="3"/>
  <c r="BZ1520" i="3"/>
  <c r="BG1520" i="3"/>
  <c r="BF1520" i="3"/>
  <c r="BN1520" i="3"/>
  <c r="BE1520" i="3"/>
  <c r="BD1520" i="3"/>
  <c r="BL1528" i="3"/>
  <c r="BK1528" i="3"/>
  <c r="BY1528" i="3"/>
  <c r="AY1528" i="3"/>
  <c r="BB1528" i="3"/>
  <c r="BA1528" i="3"/>
  <c r="AZ1528" i="3"/>
  <c r="CA1528" i="3"/>
  <c r="AX1528" i="3"/>
  <c r="BZ1528" i="3"/>
  <c r="BG1528" i="3"/>
  <c r="BF1528" i="3"/>
  <c r="BN1528" i="3"/>
  <c r="BE1528" i="3"/>
  <c r="BD1528" i="3"/>
  <c r="BL1536" i="3"/>
  <c r="BK1536" i="3"/>
  <c r="BY1536" i="3"/>
  <c r="AY1536" i="3"/>
  <c r="BB1536" i="3"/>
  <c r="BA1536" i="3"/>
  <c r="AZ1536" i="3"/>
  <c r="CA1536" i="3"/>
  <c r="AX1536" i="3"/>
  <c r="BZ1536" i="3"/>
  <c r="BG1536" i="3"/>
  <c r="BF1536" i="3"/>
  <c r="BN1536" i="3"/>
  <c r="BE1536" i="3"/>
  <c r="BD1536" i="3"/>
  <c r="BL1544" i="3"/>
  <c r="BK1544" i="3"/>
  <c r="BY1544" i="3"/>
  <c r="AY1544" i="3"/>
  <c r="BB1544" i="3"/>
  <c r="BA1544" i="3"/>
  <c r="AZ1544" i="3"/>
  <c r="AX1544" i="3"/>
  <c r="CA1544" i="3"/>
  <c r="BZ1544" i="3"/>
  <c r="BG1544" i="3"/>
  <c r="BF1544" i="3"/>
  <c r="BN1544" i="3"/>
  <c r="BE1544" i="3"/>
  <c r="BD1544" i="3"/>
  <c r="BL1552" i="3"/>
  <c r="BK1552" i="3"/>
  <c r="BY1552" i="3"/>
  <c r="AY1552" i="3"/>
  <c r="BB1552" i="3"/>
  <c r="BA1552" i="3"/>
  <c r="AZ1552" i="3"/>
  <c r="CA1552" i="3"/>
  <c r="AX1552" i="3"/>
  <c r="BZ1552" i="3"/>
  <c r="BG1552" i="3"/>
  <c r="BF1552" i="3"/>
  <c r="BN1552" i="3"/>
  <c r="BE1552" i="3"/>
  <c r="BD1552" i="3"/>
  <c r="BL1560" i="3"/>
  <c r="BK1560" i="3"/>
  <c r="BY1560" i="3"/>
  <c r="AY1560" i="3"/>
  <c r="BB1560" i="3"/>
  <c r="BA1560" i="3"/>
  <c r="AZ1560" i="3"/>
  <c r="CA1560" i="3"/>
  <c r="AX1560" i="3"/>
  <c r="BZ1560" i="3"/>
  <c r="BG1560" i="3"/>
  <c r="BF1560" i="3"/>
  <c r="BN1560" i="3"/>
  <c r="BE1560" i="3"/>
  <c r="BD1560" i="3"/>
  <c r="BL1568" i="3"/>
  <c r="BK1568" i="3"/>
  <c r="BY1568" i="3"/>
  <c r="AY1568" i="3"/>
  <c r="BB1568" i="3"/>
  <c r="BA1568" i="3"/>
  <c r="AZ1568" i="3"/>
  <c r="CA1568" i="3"/>
  <c r="AX1568" i="3"/>
  <c r="BZ1568" i="3"/>
  <c r="BG1568" i="3"/>
  <c r="BF1568" i="3"/>
  <c r="BN1568" i="3"/>
  <c r="BE1568" i="3"/>
  <c r="BD1568" i="3"/>
  <c r="BL1576" i="3"/>
  <c r="BK1576" i="3"/>
  <c r="BY1576" i="3"/>
  <c r="AY1576" i="3"/>
  <c r="BB1576" i="3"/>
  <c r="BA1576" i="3"/>
  <c r="AZ1576" i="3"/>
  <c r="CA1576" i="3"/>
  <c r="AX1576" i="3"/>
  <c r="BZ1576" i="3"/>
  <c r="BG1576" i="3"/>
  <c r="BF1576" i="3"/>
  <c r="BN1576" i="3"/>
  <c r="BE1576" i="3"/>
  <c r="BD1576" i="3"/>
  <c r="BL1584" i="3"/>
  <c r="BK1584" i="3"/>
  <c r="BY1584" i="3"/>
  <c r="AY1584" i="3"/>
  <c r="BB1584" i="3"/>
  <c r="BA1584" i="3"/>
  <c r="AZ1584" i="3"/>
  <c r="CA1584" i="3"/>
  <c r="AX1584" i="3"/>
  <c r="BZ1584" i="3"/>
  <c r="BG1584" i="3"/>
  <c r="BF1584" i="3"/>
  <c r="BN1584" i="3"/>
  <c r="BE1584" i="3"/>
  <c r="BD1584" i="3"/>
  <c r="BL1592" i="3"/>
  <c r="BK1592" i="3"/>
  <c r="BY1592" i="3"/>
  <c r="AY1592" i="3"/>
  <c r="BB1592" i="3"/>
  <c r="BA1592" i="3"/>
  <c r="AZ1592" i="3"/>
  <c r="CA1592" i="3"/>
  <c r="AX1592" i="3"/>
  <c r="BZ1592" i="3"/>
  <c r="BG1592" i="3"/>
  <c r="BF1592" i="3"/>
  <c r="BN1592" i="3"/>
  <c r="BE1592" i="3"/>
  <c r="BD1592" i="3"/>
  <c r="BL1600" i="3"/>
  <c r="BK1600" i="3"/>
  <c r="BY1600" i="3"/>
  <c r="AY1600" i="3"/>
  <c r="BB1600" i="3"/>
  <c r="BA1600" i="3"/>
  <c r="AZ1600" i="3"/>
  <c r="CA1600" i="3"/>
  <c r="AX1600" i="3"/>
  <c r="BZ1600" i="3"/>
  <c r="BG1600" i="3"/>
  <c r="BF1600" i="3"/>
  <c r="BN1600" i="3"/>
  <c r="BE1600" i="3"/>
  <c r="BD1600" i="3"/>
  <c r="BL1608" i="3"/>
  <c r="BK1608" i="3"/>
  <c r="BY1608" i="3"/>
  <c r="AY1608" i="3"/>
  <c r="BB1608" i="3"/>
  <c r="BA1608" i="3"/>
  <c r="AX1608" i="3"/>
  <c r="CA1608" i="3"/>
  <c r="AZ1608" i="3"/>
  <c r="BZ1608" i="3"/>
  <c r="BG1608" i="3"/>
  <c r="BF1608" i="3"/>
  <c r="BN1608" i="3"/>
  <c r="BE1608" i="3"/>
  <c r="BD1608" i="3"/>
  <c r="BL1616" i="3"/>
  <c r="BK1616" i="3"/>
  <c r="BY1616" i="3"/>
  <c r="AY1616" i="3"/>
  <c r="BB1616" i="3"/>
  <c r="BA1616" i="3"/>
  <c r="AZ1616" i="3"/>
  <c r="CA1616" i="3"/>
  <c r="AX1616" i="3"/>
  <c r="BZ1616" i="3"/>
  <c r="BG1616" i="3"/>
  <c r="BF1616" i="3"/>
  <c r="BN1616" i="3"/>
  <c r="BE1616" i="3"/>
  <c r="BD1616" i="3"/>
  <c r="BL1624" i="3"/>
  <c r="BK1624" i="3"/>
  <c r="BY1624" i="3"/>
  <c r="AY1624" i="3"/>
  <c r="BB1624" i="3"/>
  <c r="BA1624" i="3"/>
  <c r="AZ1624" i="3"/>
  <c r="CA1624" i="3"/>
  <c r="AX1624" i="3"/>
  <c r="BZ1624" i="3"/>
  <c r="BG1624" i="3"/>
  <c r="BF1624" i="3"/>
  <c r="BN1624" i="3"/>
  <c r="BE1624" i="3"/>
  <c r="BD1624" i="3"/>
  <c r="BL1632" i="3"/>
  <c r="BK1632" i="3"/>
  <c r="BY1632" i="3"/>
  <c r="AY1632" i="3"/>
  <c r="BB1632" i="3"/>
  <c r="BA1632" i="3"/>
  <c r="AZ1632" i="3"/>
  <c r="CA1632" i="3"/>
  <c r="AX1632" i="3"/>
  <c r="BZ1632" i="3"/>
  <c r="BG1632" i="3"/>
  <c r="BF1632" i="3"/>
  <c r="BN1632" i="3"/>
  <c r="BE1632" i="3"/>
  <c r="BD1632" i="3"/>
  <c r="BL1640" i="3"/>
  <c r="BK1640" i="3"/>
  <c r="BY1640" i="3"/>
  <c r="AY1640" i="3"/>
  <c r="BB1640" i="3"/>
  <c r="BA1640" i="3"/>
  <c r="AZ1640" i="3"/>
  <c r="CA1640" i="3"/>
  <c r="AX1640" i="3"/>
  <c r="BZ1640" i="3"/>
  <c r="BG1640" i="3"/>
  <c r="BF1640" i="3"/>
  <c r="BN1640" i="3"/>
  <c r="BE1640" i="3"/>
  <c r="BD1640" i="3"/>
  <c r="BL1648" i="3"/>
  <c r="BK1648" i="3"/>
  <c r="BY1648" i="3"/>
  <c r="AY1648" i="3"/>
  <c r="BB1648" i="3"/>
  <c r="BA1648" i="3"/>
  <c r="AZ1648" i="3"/>
  <c r="CA1648" i="3"/>
  <c r="AX1648" i="3"/>
  <c r="BZ1648" i="3"/>
  <c r="BG1648" i="3"/>
  <c r="BF1648" i="3"/>
  <c r="BN1648" i="3"/>
  <c r="BE1648" i="3"/>
  <c r="BD1648" i="3"/>
  <c r="BL1656" i="3"/>
  <c r="BK1656" i="3"/>
  <c r="BY1656" i="3"/>
  <c r="AY1656" i="3"/>
  <c r="BB1656" i="3"/>
  <c r="BA1656" i="3"/>
  <c r="AZ1656" i="3"/>
  <c r="CA1656" i="3"/>
  <c r="AX1656" i="3"/>
  <c r="BZ1656" i="3"/>
  <c r="BG1656" i="3"/>
  <c r="BF1656" i="3"/>
  <c r="BN1656" i="3"/>
  <c r="BE1656" i="3"/>
  <c r="BD1656" i="3"/>
  <c r="BL1664" i="3"/>
  <c r="BK1664" i="3"/>
  <c r="BY1664" i="3"/>
  <c r="AY1664" i="3"/>
  <c r="BB1664" i="3"/>
  <c r="BA1664" i="3"/>
  <c r="AZ1664" i="3"/>
  <c r="CA1664" i="3"/>
  <c r="AX1664" i="3"/>
  <c r="BZ1664" i="3"/>
  <c r="BG1664" i="3"/>
  <c r="BF1664" i="3"/>
  <c r="BN1664" i="3"/>
  <c r="BE1664" i="3"/>
  <c r="BD1664" i="3"/>
  <c r="BL1672" i="3"/>
  <c r="BK1672" i="3"/>
  <c r="BY1672" i="3"/>
  <c r="AY1672" i="3"/>
  <c r="BB1672" i="3"/>
  <c r="BA1672" i="3"/>
  <c r="AZ1672" i="3"/>
  <c r="AX1672" i="3"/>
  <c r="CA1672" i="3"/>
  <c r="BZ1672" i="3"/>
  <c r="BG1672" i="3"/>
  <c r="BF1672" i="3"/>
  <c r="BN1672" i="3"/>
  <c r="BE1672" i="3"/>
  <c r="BD1672" i="3"/>
  <c r="BL1680" i="3"/>
  <c r="BK1680" i="3"/>
  <c r="BY1680" i="3"/>
  <c r="AY1680" i="3"/>
  <c r="BB1680" i="3"/>
  <c r="BA1680" i="3"/>
  <c r="AZ1680" i="3"/>
  <c r="CA1680" i="3"/>
  <c r="AX1680" i="3"/>
  <c r="BZ1680" i="3"/>
  <c r="BG1680" i="3"/>
  <c r="BF1680" i="3"/>
  <c r="BN1680" i="3"/>
  <c r="BE1680" i="3"/>
  <c r="BD1680" i="3"/>
  <c r="BL1688" i="3"/>
  <c r="BK1688" i="3"/>
  <c r="BY1688" i="3"/>
  <c r="AY1688" i="3"/>
  <c r="BB1688" i="3"/>
  <c r="BA1688" i="3"/>
  <c r="AZ1688" i="3"/>
  <c r="CA1688" i="3"/>
  <c r="AX1688" i="3"/>
  <c r="BZ1688" i="3"/>
  <c r="BG1688" i="3"/>
  <c r="BF1688" i="3"/>
  <c r="BN1688" i="3"/>
  <c r="BE1688" i="3"/>
  <c r="BD1688" i="3"/>
  <c r="BL1696" i="3"/>
  <c r="BK1696" i="3"/>
  <c r="BY1696" i="3"/>
  <c r="AY1696" i="3"/>
  <c r="BB1696" i="3"/>
  <c r="BA1696" i="3"/>
  <c r="AZ1696" i="3"/>
  <c r="CA1696" i="3"/>
  <c r="AX1696" i="3"/>
  <c r="BZ1696" i="3"/>
  <c r="BG1696" i="3"/>
  <c r="BF1696" i="3"/>
  <c r="BN1696" i="3"/>
  <c r="BE1696" i="3"/>
  <c r="BD1696" i="3"/>
  <c r="BL1704" i="3"/>
  <c r="BK1704" i="3"/>
  <c r="BY1704" i="3"/>
  <c r="AY1704" i="3"/>
  <c r="BB1704" i="3"/>
  <c r="BA1704" i="3"/>
  <c r="AZ1704" i="3"/>
  <c r="CA1704" i="3"/>
  <c r="AX1704" i="3"/>
  <c r="BZ1704" i="3"/>
  <c r="BG1704" i="3"/>
  <c r="BF1704" i="3"/>
  <c r="BN1704" i="3"/>
  <c r="BE1704" i="3"/>
  <c r="BD1704" i="3"/>
  <c r="BL1712" i="3"/>
  <c r="BK1712" i="3"/>
  <c r="BY1712" i="3"/>
  <c r="AY1712" i="3"/>
  <c r="BB1712" i="3"/>
  <c r="BA1712" i="3"/>
  <c r="AZ1712" i="3"/>
  <c r="CA1712" i="3"/>
  <c r="AX1712" i="3"/>
  <c r="BZ1712" i="3"/>
  <c r="BG1712" i="3"/>
  <c r="BF1712" i="3"/>
  <c r="BN1712" i="3"/>
  <c r="BE1712" i="3"/>
  <c r="BD1712" i="3"/>
  <c r="BL1720" i="3"/>
  <c r="BK1720" i="3"/>
  <c r="BY1720" i="3"/>
  <c r="AY1720" i="3"/>
  <c r="BB1720" i="3"/>
  <c r="BA1720" i="3"/>
  <c r="AZ1720" i="3"/>
  <c r="CA1720" i="3"/>
  <c r="AX1720" i="3"/>
  <c r="BZ1720" i="3"/>
  <c r="BG1720" i="3"/>
  <c r="BF1720" i="3"/>
  <c r="BN1720" i="3"/>
  <c r="BE1720" i="3"/>
  <c r="BD1720" i="3"/>
  <c r="BL1728" i="3"/>
  <c r="BK1728" i="3"/>
  <c r="BY1728" i="3"/>
  <c r="AY1728" i="3"/>
  <c r="BB1728" i="3"/>
  <c r="BA1728" i="3"/>
  <c r="AZ1728" i="3"/>
  <c r="CA1728" i="3"/>
  <c r="AX1728" i="3"/>
  <c r="BZ1728" i="3"/>
  <c r="BG1728" i="3"/>
  <c r="BF1728" i="3"/>
  <c r="BN1728" i="3"/>
  <c r="BE1728" i="3"/>
  <c r="BD1728" i="3"/>
  <c r="BL1736" i="3"/>
  <c r="BK1736" i="3"/>
  <c r="BY1736" i="3"/>
  <c r="AY1736" i="3"/>
  <c r="BB1736" i="3"/>
  <c r="BA1736" i="3"/>
  <c r="AZ1736" i="3"/>
  <c r="AX1736" i="3"/>
  <c r="CA1736" i="3"/>
  <c r="BZ1736" i="3"/>
  <c r="BG1736" i="3"/>
  <c r="BF1736" i="3"/>
  <c r="BN1736" i="3"/>
  <c r="BE1736" i="3"/>
  <c r="BD1736" i="3"/>
  <c r="BL1744" i="3"/>
  <c r="BK1744" i="3"/>
  <c r="BY1744" i="3"/>
  <c r="AY1744" i="3"/>
  <c r="BB1744" i="3"/>
  <c r="BA1744" i="3"/>
  <c r="AZ1744" i="3"/>
  <c r="CA1744" i="3"/>
  <c r="AX1744" i="3"/>
  <c r="BZ1744" i="3"/>
  <c r="BG1744" i="3"/>
  <c r="BF1744" i="3"/>
  <c r="BN1744" i="3"/>
  <c r="BE1744" i="3"/>
  <c r="BD1744" i="3"/>
  <c r="BL1752" i="3"/>
  <c r="BK1752" i="3"/>
  <c r="BY1752" i="3"/>
  <c r="AY1752" i="3"/>
  <c r="BB1752" i="3"/>
  <c r="BA1752" i="3"/>
  <c r="AZ1752" i="3"/>
  <c r="CA1752" i="3"/>
  <c r="AX1752" i="3"/>
  <c r="BZ1752" i="3"/>
  <c r="BG1752" i="3"/>
  <c r="BF1752" i="3"/>
  <c r="BN1752" i="3"/>
  <c r="BE1752" i="3"/>
  <c r="BD1752" i="3"/>
  <c r="BL1760" i="3"/>
  <c r="BK1760" i="3"/>
  <c r="BY1760" i="3"/>
  <c r="AY1760" i="3"/>
  <c r="BB1760" i="3"/>
  <c r="BA1760" i="3"/>
  <c r="AZ1760" i="3"/>
  <c r="CA1760" i="3"/>
  <c r="AX1760" i="3"/>
  <c r="BZ1760" i="3"/>
  <c r="BG1760" i="3"/>
  <c r="BF1760" i="3"/>
  <c r="BN1760" i="3"/>
  <c r="BE1760" i="3"/>
  <c r="BD1760" i="3"/>
  <c r="BL1768" i="3"/>
  <c r="BK1768" i="3"/>
  <c r="BY1768" i="3"/>
  <c r="AY1768" i="3"/>
  <c r="BB1768" i="3"/>
  <c r="BA1768" i="3"/>
  <c r="AZ1768" i="3"/>
  <c r="CA1768" i="3"/>
  <c r="AX1768" i="3"/>
  <c r="BZ1768" i="3"/>
  <c r="BG1768" i="3"/>
  <c r="BF1768" i="3"/>
  <c r="BN1768" i="3"/>
  <c r="BE1768" i="3"/>
  <c r="BD1768" i="3"/>
  <c r="BL1776" i="3"/>
  <c r="BK1776" i="3"/>
  <c r="BY1776" i="3"/>
  <c r="AY1776" i="3"/>
  <c r="BB1776" i="3"/>
  <c r="BA1776" i="3"/>
  <c r="AZ1776" i="3"/>
  <c r="CA1776" i="3"/>
  <c r="AX1776" i="3"/>
  <c r="BZ1776" i="3"/>
  <c r="BG1776" i="3"/>
  <c r="BF1776" i="3"/>
  <c r="BN1776" i="3"/>
  <c r="BE1776" i="3"/>
  <c r="BD1776" i="3"/>
  <c r="BL1784" i="3"/>
  <c r="BK1784" i="3"/>
  <c r="BY1784" i="3"/>
  <c r="AY1784" i="3"/>
  <c r="BB1784" i="3"/>
  <c r="BA1784" i="3"/>
  <c r="AZ1784" i="3"/>
  <c r="CA1784" i="3"/>
  <c r="AX1784" i="3"/>
  <c r="BZ1784" i="3"/>
  <c r="BG1784" i="3"/>
  <c r="BF1784" i="3"/>
  <c r="BN1784" i="3"/>
  <c r="BE1784" i="3"/>
  <c r="BD1784" i="3"/>
  <c r="BL1792" i="3"/>
  <c r="BK1792" i="3"/>
  <c r="BY1792" i="3"/>
  <c r="AY1792" i="3"/>
  <c r="BB1792" i="3"/>
  <c r="BA1792" i="3"/>
  <c r="AZ1792" i="3"/>
  <c r="CA1792" i="3"/>
  <c r="AX1792" i="3"/>
  <c r="BZ1792" i="3"/>
  <c r="BG1792" i="3"/>
  <c r="BF1792" i="3"/>
  <c r="BN1792" i="3"/>
  <c r="BE1792" i="3"/>
  <c r="BD1792" i="3"/>
  <c r="BL1800" i="3"/>
  <c r="BK1800" i="3"/>
  <c r="BY1800" i="3"/>
  <c r="AY1800" i="3"/>
  <c r="BB1800" i="3"/>
  <c r="BA1800" i="3"/>
  <c r="AZ1800" i="3"/>
  <c r="AX1800" i="3"/>
  <c r="CA1800" i="3"/>
  <c r="BZ1800" i="3"/>
  <c r="BG1800" i="3"/>
  <c r="BF1800" i="3"/>
  <c r="BN1800" i="3"/>
  <c r="BE1800" i="3"/>
  <c r="BD1800" i="3"/>
  <c r="BL1808" i="3"/>
  <c r="BK1808" i="3"/>
  <c r="BY1808" i="3"/>
  <c r="AY1808" i="3"/>
  <c r="BB1808" i="3"/>
  <c r="BA1808" i="3"/>
  <c r="AZ1808" i="3"/>
  <c r="CA1808" i="3"/>
  <c r="AX1808" i="3"/>
  <c r="BZ1808" i="3"/>
  <c r="BG1808" i="3"/>
  <c r="BF1808" i="3"/>
  <c r="BN1808" i="3"/>
  <c r="BE1808" i="3"/>
  <c r="BD1808" i="3"/>
  <c r="BL1816" i="3"/>
  <c r="BK1816" i="3"/>
  <c r="BY1816" i="3"/>
  <c r="AY1816" i="3"/>
  <c r="BB1816" i="3"/>
  <c r="BA1816" i="3"/>
  <c r="AZ1816" i="3"/>
  <c r="CA1816" i="3"/>
  <c r="AX1816" i="3"/>
  <c r="BZ1816" i="3"/>
  <c r="BG1816" i="3"/>
  <c r="BF1816" i="3"/>
  <c r="BN1816" i="3"/>
  <c r="BE1816" i="3"/>
  <c r="BD1816" i="3"/>
  <c r="BL1824" i="3"/>
  <c r="BK1824" i="3"/>
  <c r="BY1824" i="3"/>
  <c r="AY1824" i="3"/>
  <c r="BB1824" i="3"/>
  <c r="BA1824" i="3"/>
  <c r="AZ1824" i="3"/>
  <c r="CA1824" i="3"/>
  <c r="AX1824" i="3"/>
  <c r="BZ1824" i="3"/>
  <c r="BG1824" i="3"/>
  <c r="BF1824" i="3"/>
  <c r="BN1824" i="3"/>
  <c r="BE1824" i="3"/>
  <c r="BD1824" i="3"/>
  <c r="BL1832" i="3"/>
  <c r="BK1832" i="3"/>
  <c r="BY1832" i="3"/>
  <c r="AY1832" i="3"/>
  <c r="BB1832" i="3"/>
  <c r="BA1832" i="3"/>
  <c r="AZ1832" i="3"/>
  <c r="CA1832" i="3"/>
  <c r="AX1832" i="3"/>
  <c r="BZ1832" i="3"/>
  <c r="BG1832" i="3"/>
  <c r="BF1832" i="3"/>
  <c r="BN1832" i="3"/>
  <c r="BE1832" i="3"/>
  <c r="BD1832" i="3"/>
  <c r="BL1840" i="3"/>
  <c r="BK1840" i="3"/>
  <c r="BY1840" i="3"/>
  <c r="AY1840" i="3"/>
  <c r="BB1840" i="3"/>
  <c r="BA1840" i="3"/>
  <c r="AZ1840" i="3"/>
  <c r="CA1840" i="3"/>
  <c r="AX1840" i="3"/>
  <c r="BZ1840" i="3"/>
  <c r="BG1840" i="3"/>
  <c r="BF1840" i="3"/>
  <c r="BN1840" i="3"/>
  <c r="BE1840" i="3"/>
  <c r="BD1840" i="3"/>
  <c r="BL1848" i="3"/>
  <c r="BK1848" i="3"/>
  <c r="BY1848" i="3"/>
  <c r="AY1848" i="3"/>
  <c r="BB1848" i="3"/>
  <c r="BA1848" i="3"/>
  <c r="AZ1848" i="3"/>
  <c r="CA1848" i="3"/>
  <c r="AX1848" i="3"/>
  <c r="BZ1848" i="3"/>
  <c r="BG1848" i="3"/>
  <c r="BF1848" i="3"/>
  <c r="BN1848" i="3"/>
  <c r="BE1848" i="3"/>
  <c r="BD1848" i="3"/>
  <c r="BL1856" i="3"/>
  <c r="BK1856" i="3"/>
  <c r="BY1856" i="3"/>
  <c r="AY1856" i="3"/>
  <c r="BB1856" i="3"/>
  <c r="BA1856" i="3"/>
  <c r="AZ1856" i="3"/>
  <c r="CA1856" i="3"/>
  <c r="AX1856" i="3"/>
  <c r="BZ1856" i="3"/>
  <c r="BG1856" i="3"/>
  <c r="BF1856" i="3"/>
  <c r="BN1856" i="3"/>
  <c r="BE1856" i="3"/>
  <c r="BD1856" i="3"/>
  <c r="BL1864" i="3"/>
  <c r="BK1864" i="3"/>
  <c r="BY1864" i="3"/>
  <c r="AY1864" i="3"/>
  <c r="BB1864" i="3"/>
  <c r="BA1864" i="3"/>
  <c r="AZ1864" i="3"/>
  <c r="AX1864" i="3"/>
  <c r="CA1864" i="3"/>
  <c r="BZ1864" i="3"/>
  <c r="BG1864" i="3"/>
  <c r="BF1864" i="3"/>
  <c r="BN1864" i="3"/>
  <c r="BE1864" i="3"/>
  <c r="BD1864" i="3"/>
  <c r="BL1872" i="3"/>
  <c r="BK1872" i="3"/>
  <c r="BY1872" i="3"/>
  <c r="AY1872" i="3"/>
  <c r="BB1872" i="3"/>
  <c r="BA1872" i="3"/>
  <c r="AZ1872" i="3"/>
  <c r="CA1872" i="3"/>
  <c r="AX1872" i="3"/>
  <c r="BZ1872" i="3"/>
  <c r="BG1872" i="3"/>
  <c r="BF1872" i="3"/>
  <c r="BN1872" i="3"/>
  <c r="BE1872" i="3"/>
  <c r="BD1872" i="3"/>
  <c r="BL1880" i="3"/>
  <c r="BK1880" i="3"/>
  <c r="BY1880" i="3"/>
  <c r="AY1880" i="3"/>
  <c r="BB1880" i="3"/>
  <c r="BA1880" i="3"/>
  <c r="AZ1880" i="3"/>
  <c r="CA1880" i="3"/>
  <c r="AX1880" i="3"/>
  <c r="BZ1880" i="3"/>
  <c r="BG1880" i="3"/>
  <c r="BF1880" i="3"/>
  <c r="BN1880" i="3"/>
  <c r="BE1880" i="3"/>
  <c r="BD1880" i="3"/>
  <c r="BL1888" i="3"/>
  <c r="BK1888" i="3"/>
  <c r="BY1888" i="3"/>
  <c r="AY1888" i="3"/>
  <c r="BB1888" i="3"/>
  <c r="BA1888" i="3"/>
  <c r="AZ1888" i="3"/>
  <c r="CA1888" i="3"/>
  <c r="AX1888" i="3"/>
  <c r="BZ1888" i="3"/>
  <c r="BG1888" i="3"/>
  <c r="BF1888" i="3"/>
  <c r="BN1888" i="3"/>
  <c r="BE1888" i="3"/>
  <c r="BD1888" i="3"/>
  <c r="BL1896" i="3"/>
  <c r="BK1896" i="3"/>
  <c r="BY1896" i="3"/>
  <c r="AY1896" i="3"/>
  <c r="BB1896" i="3"/>
  <c r="BA1896" i="3"/>
  <c r="AZ1896" i="3"/>
  <c r="CA1896" i="3"/>
  <c r="AX1896" i="3"/>
  <c r="BZ1896" i="3"/>
  <c r="BG1896" i="3"/>
  <c r="BF1896" i="3"/>
  <c r="BN1896" i="3"/>
  <c r="BE1896" i="3"/>
  <c r="BD1896" i="3"/>
  <c r="BL1904" i="3"/>
  <c r="BK1904" i="3"/>
  <c r="BY1904" i="3"/>
  <c r="AY1904" i="3"/>
  <c r="BB1904" i="3"/>
  <c r="BA1904" i="3"/>
  <c r="AZ1904" i="3"/>
  <c r="CA1904" i="3"/>
  <c r="AX1904" i="3"/>
  <c r="BZ1904" i="3"/>
  <c r="BG1904" i="3"/>
  <c r="BF1904" i="3"/>
  <c r="BN1904" i="3"/>
  <c r="BE1904" i="3"/>
  <c r="BD1904" i="3"/>
  <c r="BL1912" i="3"/>
  <c r="BK1912" i="3"/>
  <c r="BY1912" i="3"/>
  <c r="AY1912" i="3"/>
  <c r="BB1912" i="3"/>
  <c r="BA1912" i="3"/>
  <c r="AZ1912" i="3"/>
  <c r="CA1912" i="3"/>
  <c r="AX1912" i="3"/>
  <c r="BZ1912" i="3"/>
  <c r="BG1912" i="3"/>
  <c r="BF1912" i="3"/>
  <c r="BN1912" i="3"/>
  <c r="BE1912" i="3"/>
  <c r="BD1912" i="3"/>
  <c r="BL1920" i="3"/>
  <c r="BK1920" i="3"/>
  <c r="BY1920" i="3"/>
  <c r="AY1920" i="3"/>
  <c r="BB1920" i="3"/>
  <c r="BA1920" i="3"/>
  <c r="AZ1920" i="3"/>
  <c r="CA1920" i="3"/>
  <c r="AX1920" i="3"/>
  <c r="BZ1920" i="3"/>
  <c r="BG1920" i="3"/>
  <c r="BF1920" i="3"/>
  <c r="BN1920" i="3"/>
  <c r="BE1920" i="3"/>
  <c r="BD1920" i="3"/>
  <c r="BL1928" i="3"/>
  <c r="BK1928" i="3"/>
  <c r="BY1928" i="3"/>
  <c r="AY1928" i="3"/>
  <c r="BB1928" i="3"/>
  <c r="BA1928" i="3"/>
  <c r="AZ1928" i="3"/>
  <c r="AX1928" i="3"/>
  <c r="CA1928" i="3"/>
  <c r="BZ1928" i="3"/>
  <c r="BG1928" i="3"/>
  <c r="BF1928" i="3"/>
  <c r="BN1928" i="3"/>
  <c r="BE1928" i="3"/>
  <c r="BD1928" i="3"/>
  <c r="BL1936" i="3"/>
  <c r="BK1936" i="3"/>
  <c r="BY1936" i="3"/>
  <c r="AY1936" i="3"/>
  <c r="BB1936" i="3"/>
  <c r="BA1936" i="3"/>
  <c r="AZ1936" i="3"/>
  <c r="CA1936" i="3"/>
  <c r="AX1936" i="3"/>
  <c r="BZ1936" i="3"/>
  <c r="BG1936" i="3"/>
  <c r="BF1936" i="3"/>
  <c r="BN1936" i="3"/>
  <c r="BE1936" i="3"/>
  <c r="BD1936" i="3"/>
  <c r="BL1944" i="3"/>
  <c r="BK1944" i="3"/>
  <c r="BY1944" i="3"/>
  <c r="AY1944" i="3"/>
  <c r="BB1944" i="3"/>
  <c r="BA1944" i="3"/>
  <c r="AZ1944" i="3"/>
  <c r="CA1944" i="3"/>
  <c r="AX1944" i="3"/>
  <c r="BZ1944" i="3"/>
  <c r="BG1944" i="3"/>
  <c r="BF1944" i="3"/>
  <c r="BN1944" i="3"/>
  <c r="BE1944" i="3"/>
  <c r="BD1944" i="3"/>
  <c r="BL1952" i="3"/>
  <c r="BK1952" i="3"/>
  <c r="BY1952" i="3"/>
  <c r="AY1952" i="3"/>
  <c r="BB1952" i="3"/>
  <c r="BA1952" i="3"/>
  <c r="AZ1952" i="3"/>
  <c r="CA1952" i="3"/>
  <c r="AX1952" i="3"/>
  <c r="BZ1952" i="3"/>
  <c r="BG1952" i="3"/>
  <c r="BF1952" i="3"/>
  <c r="BN1952" i="3"/>
  <c r="BE1952" i="3"/>
  <c r="BD1952" i="3"/>
  <c r="BL1960" i="3"/>
  <c r="BK1960" i="3"/>
  <c r="BY1960" i="3"/>
  <c r="AY1960" i="3"/>
  <c r="BB1960" i="3"/>
  <c r="BA1960" i="3"/>
  <c r="AZ1960" i="3"/>
  <c r="CA1960" i="3"/>
  <c r="AX1960" i="3"/>
  <c r="BZ1960" i="3"/>
  <c r="BG1960" i="3"/>
  <c r="BF1960" i="3"/>
  <c r="BN1960" i="3"/>
  <c r="BE1960" i="3"/>
  <c r="BD1960" i="3"/>
  <c r="BL1968" i="3"/>
  <c r="BK1968" i="3"/>
  <c r="BY1968" i="3"/>
  <c r="AY1968" i="3"/>
  <c r="BB1968" i="3"/>
  <c r="BA1968" i="3"/>
  <c r="AZ1968" i="3"/>
  <c r="CA1968" i="3"/>
  <c r="AX1968" i="3"/>
  <c r="BZ1968" i="3"/>
  <c r="BG1968" i="3"/>
  <c r="BF1968" i="3"/>
  <c r="BN1968" i="3"/>
  <c r="BE1968" i="3"/>
  <c r="BD1968" i="3"/>
  <c r="BL1976" i="3"/>
  <c r="BK1976" i="3"/>
  <c r="BY1976" i="3"/>
  <c r="AY1976" i="3"/>
  <c r="BB1976" i="3"/>
  <c r="BA1976" i="3"/>
  <c r="AZ1976" i="3"/>
  <c r="CA1976" i="3"/>
  <c r="AX1976" i="3"/>
  <c r="BZ1976" i="3"/>
  <c r="BG1976" i="3"/>
  <c r="BF1976" i="3"/>
  <c r="BN1976" i="3"/>
  <c r="BE1976" i="3"/>
  <c r="BD1976" i="3"/>
  <c r="BL1984" i="3"/>
  <c r="BK1984" i="3"/>
  <c r="BY1984" i="3"/>
  <c r="AY1984" i="3"/>
  <c r="BB1984" i="3"/>
  <c r="BA1984" i="3"/>
  <c r="AZ1984" i="3"/>
  <c r="CA1984" i="3"/>
  <c r="AX1984" i="3"/>
  <c r="BZ1984" i="3"/>
  <c r="BG1984" i="3"/>
  <c r="BF1984" i="3"/>
  <c r="BN1984" i="3"/>
  <c r="BE1984" i="3"/>
  <c r="BD1984" i="3"/>
  <c r="BL1992" i="3"/>
  <c r="BK1992" i="3"/>
  <c r="BY1992" i="3"/>
  <c r="AY1992" i="3"/>
  <c r="BB1992" i="3"/>
  <c r="BA1992" i="3"/>
  <c r="AZ1992" i="3"/>
  <c r="AX1992" i="3"/>
  <c r="CA1992" i="3"/>
  <c r="BZ1992" i="3"/>
  <c r="BG1992" i="3"/>
  <c r="BF1992" i="3"/>
  <c r="BN1992" i="3"/>
  <c r="BE1992" i="3"/>
  <c r="BD1992" i="3"/>
  <c r="BL2000" i="3"/>
  <c r="BK2000" i="3"/>
  <c r="BY2000" i="3"/>
  <c r="AY2000" i="3"/>
  <c r="BB2000" i="3"/>
  <c r="BA2000" i="3"/>
  <c r="AZ2000" i="3"/>
  <c r="CA2000" i="3"/>
  <c r="AX2000" i="3"/>
  <c r="BZ2000" i="3"/>
  <c r="BG2000" i="3"/>
  <c r="BF2000" i="3"/>
  <c r="BN2000" i="3"/>
  <c r="BE2000" i="3"/>
  <c r="BD2000" i="3"/>
  <c r="BL2008" i="3"/>
  <c r="BK2008" i="3"/>
  <c r="BY2008" i="3"/>
  <c r="AY2008" i="3"/>
  <c r="BB2008" i="3"/>
  <c r="BA2008" i="3"/>
  <c r="AZ2008" i="3"/>
  <c r="CA2008" i="3"/>
  <c r="AX2008" i="3"/>
  <c r="BZ2008" i="3"/>
  <c r="BG2008" i="3"/>
  <c r="BF2008" i="3"/>
  <c r="BN2008" i="3"/>
  <c r="BE2008" i="3"/>
  <c r="BD2008" i="3"/>
  <c r="BL61" i="3"/>
  <c r="BK61" i="3"/>
  <c r="BY61" i="3"/>
  <c r="AY61" i="3"/>
  <c r="BB61" i="3"/>
  <c r="BA61" i="3"/>
  <c r="AZ61" i="3"/>
  <c r="AX61" i="3"/>
  <c r="CA61" i="3"/>
  <c r="BZ61" i="3"/>
  <c r="BG61" i="3"/>
  <c r="BF61" i="3"/>
  <c r="BN61" i="3"/>
  <c r="BE61" i="3"/>
  <c r="BD61" i="3"/>
  <c r="BL197" i="3"/>
  <c r="BK197" i="3"/>
  <c r="BY197" i="3"/>
  <c r="AY197" i="3"/>
  <c r="BB197" i="3"/>
  <c r="BA197" i="3"/>
  <c r="AZ197" i="3"/>
  <c r="AX197" i="3"/>
  <c r="CA197" i="3"/>
  <c r="BZ197" i="3"/>
  <c r="BG197" i="3"/>
  <c r="BF197" i="3"/>
  <c r="BN197" i="3"/>
  <c r="BE197" i="3"/>
  <c r="BD197" i="3"/>
  <c r="BL341" i="3"/>
  <c r="BK341" i="3"/>
  <c r="BY341" i="3"/>
  <c r="AY341" i="3"/>
  <c r="BB341" i="3"/>
  <c r="BA341" i="3"/>
  <c r="AZ341" i="3"/>
  <c r="AX341" i="3"/>
  <c r="CA341" i="3"/>
  <c r="BZ341" i="3"/>
  <c r="BG341" i="3"/>
  <c r="BF341" i="3"/>
  <c r="BN341" i="3"/>
  <c r="BE341" i="3"/>
  <c r="BD341" i="3"/>
  <c r="BL533" i="3"/>
  <c r="BK533" i="3"/>
  <c r="BY533" i="3"/>
  <c r="AY533" i="3"/>
  <c r="BB533" i="3"/>
  <c r="BA533" i="3"/>
  <c r="AZ533" i="3"/>
  <c r="AX533" i="3"/>
  <c r="CA533" i="3"/>
  <c r="BZ533" i="3"/>
  <c r="BG533" i="3"/>
  <c r="BF533" i="3"/>
  <c r="BN533" i="3"/>
  <c r="BE533" i="3"/>
  <c r="BD533" i="3"/>
  <c r="BL877" i="3"/>
  <c r="BK877" i="3"/>
  <c r="BY877" i="3"/>
  <c r="AY877" i="3"/>
  <c r="BB877" i="3"/>
  <c r="BA877" i="3"/>
  <c r="AZ877" i="3"/>
  <c r="AX877" i="3"/>
  <c r="CA877" i="3"/>
  <c r="BZ877" i="3"/>
  <c r="BG877" i="3"/>
  <c r="BF877" i="3"/>
  <c r="BN877" i="3"/>
  <c r="BE877" i="3"/>
  <c r="BD877" i="3"/>
  <c r="BL33" i="3"/>
  <c r="BK33" i="3"/>
  <c r="BY33" i="3"/>
  <c r="AY33" i="3"/>
  <c r="BB33" i="3"/>
  <c r="BA33" i="3"/>
  <c r="AZ33" i="3"/>
  <c r="AX33" i="3"/>
  <c r="CA33" i="3"/>
  <c r="BZ33" i="3"/>
  <c r="BG33" i="3"/>
  <c r="BF33" i="3"/>
  <c r="BE33" i="3"/>
  <c r="BN33" i="3"/>
  <c r="BD33" i="3"/>
  <c r="BL89" i="3"/>
  <c r="BK89" i="3"/>
  <c r="BY89" i="3"/>
  <c r="AY89" i="3"/>
  <c r="BB89" i="3"/>
  <c r="BA89" i="3"/>
  <c r="AZ89" i="3"/>
  <c r="AX89" i="3"/>
  <c r="BZ89" i="3"/>
  <c r="CA89" i="3"/>
  <c r="BG89" i="3"/>
  <c r="BF89" i="3"/>
  <c r="BN89" i="3"/>
  <c r="BE89" i="3"/>
  <c r="BD89" i="3"/>
  <c r="BL121" i="3"/>
  <c r="BK121" i="3"/>
  <c r="BY121" i="3"/>
  <c r="AY121" i="3"/>
  <c r="BB121" i="3"/>
  <c r="BA121" i="3"/>
  <c r="AZ121" i="3"/>
  <c r="AX121" i="3"/>
  <c r="CA121" i="3"/>
  <c r="BZ121" i="3"/>
  <c r="BG121" i="3"/>
  <c r="BF121" i="3"/>
  <c r="BE121" i="3"/>
  <c r="BN121" i="3"/>
  <c r="BD121" i="3"/>
  <c r="BL137" i="3"/>
  <c r="BK137" i="3"/>
  <c r="BY137" i="3"/>
  <c r="AY137" i="3"/>
  <c r="BB137" i="3"/>
  <c r="BA137" i="3"/>
  <c r="AZ137" i="3"/>
  <c r="AX137" i="3"/>
  <c r="CA137" i="3"/>
  <c r="BZ137" i="3"/>
  <c r="BG137" i="3"/>
  <c r="BF137" i="3"/>
  <c r="BE137" i="3"/>
  <c r="BN137" i="3"/>
  <c r="BD137" i="3"/>
  <c r="BL145" i="3"/>
  <c r="BK145" i="3"/>
  <c r="BY145" i="3"/>
  <c r="AY145" i="3"/>
  <c r="BB145" i="3"/>
  <c r="BA145" i="3"/>
  <c r="AZ145" i="3"/>
  <c r="AX145" i="3"/>
  <c r="CA145" i="3"/>
  <c r="BZ145" i="3"/>
  <c r="BG145" i="3"/>
  <c r="BF145" i="3"/>
  <c r="BN145" i="3"/>
  <c r="BE145" i="3"/>
  <c r="BD145" i="3"/>
  <c r="BL153" i="3"/>
  <c r="BK153" i="3"/>
  <c r="BY153" i="3"/>
  <c r="AY153" i="3"/>
  <c r="BB153" i="3"/>
  <c r="BA153" i="3"/>
  <c r="AZ153" i="3"/>
  <c r="AX153" i="3"/>
  <c r="BZ153" i="3"/>
  <c r="CA153" i="3"/>
  <c r="BG153" i="3"/>
  <c r="BF153" i="3"/>
  <c r="BN153" i="3"/>
  <c r="BE153" i="3"/>
  <c r="BD153" i="3"/>
  <c r="BL161" i="3"/>
  <c r="BK161" i="3"/>
  <c r="BY161" i="3"/>
  <c r="AY161" i="3"/>
  <c r="BB161" i="3"/>
  <c r="BA161" i="3"/>
  <c r="AZ161" i="3"/>
  <c r="AX161" i="3"/>
  <c r="BZ161" i="3"/>
  <c r="CA161" i="3"/>
  <c r="BG161" i="3"/>
  <c r="BF161" i="3"/>
  <c r="BE161" i="3"/>
  <c r="BN161" i="3"/>
  <c r="BD161" i="3"/>
  <c r="BL169" i="3"/>
  <c r="BK169" i="3"/>
  <c r="BY169" i="3"/>
  <c r="AY169" i="3"/>
  <c r="BB169" i="3"/>
  <c r="BA169" i="3"/>
  <c r="AZ169" i="3"/>
  <c r="AX169" i="3"/>
  <c r="BZ169" i="3"/>
  <c r="CA169" i="3"/>
  <c r="BG169" i="3"/>
  <c r="BF169" i="3"/>
  <c r="BE169" i="3"/>
  <c r="BN169" i="3"/>
  <c r="BD169" i="3"/>
  <c r="BL177" i="3"/>
  <c r="BK177" i="3"/>
  <c r="BY177" i="3"/>
  <c r="AY177" i="3"/>
  <c r="BB177" i="3"/>
  <c r="BA177" i="3"/>
  <c r="AZ177" i="3"/>
  <c r="AX177" i="3"/>
  <c r="BZ177" i="3"/>
  <c r="CA177" i="3"/>
  <c r="BG177" i="3"/>
  <c r="BF177" i="3"/>
  <c r="BE177" i="3"/>
  <c r="BN177" i="3"/>
  <c r="BD177" i="3"/>
  <c r="BL185" i="3"/>
  <c r="BK185" i="3"/>
  <c r="BY185" i="3"/>
  <c r="AY185" i="3"/>
  <c r="BB185" i="3"/>
  <c r="BA185" i="3"/>
  <c r="AZ185" i="3"/>
  <c r="AX185" i="3"/>
  <c r="CA185" i="3"/>
  <c r="BZ185" i="3"/>
  <c r="BG185" i="3"/>
  <c r="BF185" i="3"/>
  <c r="BE185" i="3"/>
  <c r="BN185" i="3"/>
  <c r="BD185" i="3"/>
  <c r="BL193" i="3"/>
  <c r="BK193" i="3"/>
  <c r="BY193" i="3"/>
  <c r="AY193" i="3"/>
  <c r="BB193" i="3"/>
  <c r="BA193" i="3"/>
  <c r="AZ193" i="3"/>
  <c r="AX193" i="3"/>
  <c r="CA193" i="3"/>
  <c r="BZ193" i="3"/>
  <c r="BG193" i="3"/>
  <c r="BF193" i="3"/>
  <c r="BE193" i="3"/>
  <c r="BN193" i="3"/>
  <c r="BD193" i="3"/>
  <c r="BL201" i="3"/>
  <c r="BK201" i="3"/>
  <c r="BY201" i="3"/>
  <c r="AY201" i="3"/>
  <c r="BB201" i="3"/>
  <c r="BA201" i="3"/>
  <c r="AZ201" i="3"/>
  <c r="AX201" i="3"/>
  <c r="CA201" i="3"/>
  <c r="BZ201" i="3"/>
  <c r="BG201" i="3"/>
  <c r="BF201" i="3"/>
  <c r="BE201" i="3"/>
  <c r="BN201" i="3"/>
  <c r="BD201" i="3"/>
  <c r="BL209" i="3"/>
  <c r="BK209" i="3"/>
  <c r="BY209" i="3"/>
  <c r="AY209" i="3"/>
  <c r="BB209" i="3"/>
  <c r="BA209" i="3"/>
  <c r="AZ209" i="3"/>
  <c r="AX209" i="3"/>
  <c r="CA209" i="3"/>
  <c r="BZ209" i="3"/>
  <c r="BG209" i="3"/>
  <c r="BF209" i="3"/>
  <c r="BN209" i="3"/>
  <c r="BE209" i="3"/>
  <c r="BD209" i="3"/>
  <c r="BL217" i="3"/>
  <c r="BK217" i="3"/>
  <c r="BY217" i="3"/>
  <c r="AY217" i="3"/>
  <c r="BB217" i="3"/>
  <c r="BA217" i="3"/>
  <c r="AZ217" i="3"/>
  <c r="AX217" i="3"/>
  <c r="BZ217" i="3"/>
  <c r="CA217" i="3"/>
  <c r="BG217" i="3"/>
  <c r="BF217" i="3"/>
  <c r="BN217" i="3"/>
  <c r="BE217" i="3"/>
  <c r="BD217" i="3"/>
  <c r="BL225" i="3"/>
  <c r="BK225" i="3"/>
  <c r="BY225" i="3"/>
  <c r="AY225" i="3"/>
  <c r="BB225" i="3"/>
  <c r="BA225" i="3"/>
  <c r="AZ225" i="3"/>
  <c r="AX225" i="3"/>
  <c r="BZ225" i="3"/>
  <c r="CA225" i="3"/>
  <c r="BG225" i="3"/>
  <c r="BF225" i="3"/>
  <c r="BE225" i="3"/>
  <c r="BN225" i="3"/>
  <c r="BD225" i="3"/>
  <c r="BL233" i="3"/>
  <c r="BK233" i="3"/>
  <c r="BY233" i="3"/>
  <c r="AY233" i="3"/>
  <c r="BB233" i="3"/>
  <c r="BA233" i="3"/>
  <c r="AZ233" i="3"/>
  <c r="AX233" i="3"/>
  <c r="BZ233" i="3"/>
  <c r="CA233" i="3"/>
  <c r="BG233" i="3"/>
  <c r="BF233" i="3"/>
  <c r="BE233" i="3"/>
  <c r="BN233" i="3"/>
  <c r="BD233" i="3"/>
  <c r="BL241" i="3"/>
  <c r="BK241" i="3"/>
  <c r="BY241" i="3"/>
  <c r="AY241" i="3"/>
  <c r="BB241" i="3"/>
  <c r="BA241" i="3"/>
  <c r="AZ241" i="3"/>
  <c r="AX241" i="3"/>
  <c r="CA241" i="3"/>
  <c r="BZ241" i="3"/>
  <c r="BG241" i="3"/>
  <c r="BF241" i="3"/>
  <c r="BE241" i="3"/>
  <c r="BN241" i="3"/>
  <c r="BD241" i="3"/>
  <c r="BL249" i="3"/>
  <c r="BK249" i="3"/>
  <c r="BY249" i="3"/>
  <c r="AY249" i="3"/>
  <c r="BB249" i="3"/>
  <c r="BA249" i="3"/>
  <c r="AZ249" i="3"/>
  <c r="AX249" i="3"/>
  <c r="CA249" i="3"/>
  <c r="BZ249" i="3"/>
  <c r="BG249" i="3"/>
  <c r="BF249" i="3"/>
  <c r="BE249" i="3"/>
  <c r="BN249" i="3"/>
  <c r="BD249" i="3"/>
  <c r="BL257" i="3"/>
  <c r="BK257" i="3"/>
  <c r="BY257" i="3"/>
  <c r="AY257" i="3"/>
  <c r="BB257" i="3"/>
  <c r="BA257" i="3"/>
  <c r="AZ257" i="3"/>
  <c r="AX257" i="3"/>
  <c r="CA257" i="3"/>
  <c r="BZ257" i="3"/>
  <c r="BG257" i="3"/>
  <c r="BF257" i="3"/>
  <c r="BE257" i="3"/>
  <c r="BN257" i="3"/>
  <c r="BD257" i="3"/>
  <c r="BL265" i="3"/>
  <c r="BK265" i="3"/>
  <c r="BY265" i="3"/>
  <c r="AY265" i="3"/>
  <c r="BB265" i="3"/>
  <c r="BA265" i="3"/>
  <c r="AZ265" i="3"/>
  <c r="AX265" i="3"/>
  <c r="CA265" i="3"/>
  <c r="BZ265" i="3"/>
  <c r="BG265" i="3"/>
  <c r="BF265" i="3"/>
  <c r="BE265" i="3"/>
  <c r="BN265" i="3"/>
  <c r="BD265" i="3"/>
  <c r="BL273" i="3"/>
  <c r="BK273" i="3"/>
  <c r="BY273" i="3"/>
  <c r="AY273" i="3"/>
  <c r="BB273" i="3"/>
  <c r="BA273" i="3"/>
  <c r="AZ273" i="3"/>
  <c r="AX273" i="3"/>
  <c r="CA273" i="3"/>
  <c r="BZ273" i="3"/>
  <c r="BG273" i="3"/>
  <c r="BF273" i="3"/>
  <c r="BN273" i="3"/>
  <c r="BE273" i="3"/>
  <c r="BD273" i="3"/>
  <c r="BL281" i="3"/>
  <c r="BK281" i="3"/>
  <c r="BY281" i="3"/>
  <c r="AY281" i="3"/>
  <c r="BB281" i="3"/>
  <c r="BA281" i="3"/>
  <c r="AZ281" i="3"/>
  <c r="AX281" i="3"/>
  <c r="BZ281" i="3"/>
  <c r="CA281" i="3"/>
  <c r="BG281" i="3"/>
  <c r="BF281" i="3"/>
  <c r="BN281" i="3"/>
  <c r="BE281" i="3"/>
  <c r="BD281" i="3"/>
  <c r="BL289" i="3"/>
  <c r="BK289" i="3"/>
  <c r="BY289" i="3"/>
  <c r="AY289" i="3"/>
  <c r="BB289" i="3"/>
  <c r="BA289" i="3"/>
  <c r="AZ289" i="3"/>
  <c r="AX289" i="3"/>
  <c r="BZ289" i="3"/>
  <c r="CA289" i="3"/>
  <c r="BG289" i="3"/>
  <c r="BF289" i="3"/>
  <c r="BE289" i="3"/>
  <c r="BN289" i="3"/>
  <c r="BD289" i="3"/>
  <c r="BL297" i="3"/>
  <c r="BK297" i="3"/>
  <c r="BY297" i="3"/>
  <c r="AY297" i="3"/>
  <c r="BB297" i="3"/>
  <c r="BA297" i="3"/>
  <c r="AZ297" i="3"/>
  <c r="AX297" i="3"/>
  <c r="BZ297" i="3"/>
  <c r="CA297" i="3"/>
  <c r="BG297" i="3"/>
  <c r="BF297" i="3"/>
  <c r="BE297" i="3"/>
  <c r="BN297" i="3"/>
  <c r="BD297" i="3"/>
  <c r="BL305" i="3"/>
  <c r="BK305" i="3"/>
  <c r="BY305" i="3"/>
  <c r="AY305" i="3"/>
  <c r="BB305" i="3"/>
  <c r="BA305" i="3"/>
  <c r="AZ305" i="3"/>
  <c r="AX305" i="3"/>
  <c r="CA305" i="3"/>
  <c r="BZ305" i="3"/>
  <c r="BG305" i="3"/>
  <c r="BF305" i="3"/>
  <c r="BE305" i="3"/>
  <c r="BN305" i="3"/>
  <c r="BD305" i="3"/>
  <c r="BL313" i="3"/>
  <c r="BK313" i="3"/>
  <c r="BY313" i="3"/>
  <c r="AY313" i="3"/>
  <c r="BB313" i="3"/>
  <c r="BA313" i="3"/>
  <c r="AZ313" i="3"/>
  <c r="AX313" i="3"/>
  <c r="CA313" i="3"/>
  <c r="BZ313" i="3"/>
  <c r="BG313" i="3"/>
  <c r="BF313" i="3"/>
  <c r="BE313" i="3"/>
  <c r="BN313" i="3"/>
  <c r="BD313" i="3"/>
  <c r="BL321" i="3"/>
  <c r="BK321" i="3"/>
  <c r="BY321" i="3"/>
  <c r="AY321" i="3"/>
  <c r="BB321" i="3"/>
  <c r="BA321" i="3"/>
  <c r="AZ321" i="3"/>
  <c r="AX321" i="3"/>
  <c r="CA321" i="3"/>
  <c r="BZ321" i="3"/>
  <c r="BG321" i="3"/>
  <c r="BF321" i="3"/>
  <c r="BE321" i="3"/>
  <c r="BN321" i="3"/>
  <c r="BD321" i="3"/>
  <c r="BL329" i="3"/>
  <c r="BK329" i="3"/>
  <c r="BY329" i="3"/>
  <c r="AY329" i="3"/>
  <c r="BB329" i="3"/>
  <c r="BA329" i="3"/>
  <c r="AZ329" i="3"/>
  <c r="AX329" i="3"/>
  <c r="CA329" i="3"/>
  <c r="BZ329" i="3"/>
  <c r="BG329" i="3"/>
  <c r="BF329" i="3"/>
  <c r="BE329" i="3"/>
  <c r="BN329" i="3"/>
  <c r="BD329" i="3"/>
  <c r="BL337" i="3"/>
  <c r="BK337" i="3"/>
  <c r="BY337" i="3"/>
  <c r="AY337" i="3"/>
  <c r="BB337" i="3"/>
  <c r="BA337" i="3"/>
  <c r="AZ337" i="3"/>
  <c r="AX337" i="3"/>
  <c r="CA337" i="3"/>
  <c r="BZ337" i="3"/>
  <c r="BG337" i="3"/>
  <c r="BF337" i="3"/>
  <c r="BN337" i="3"/>
  <c r="BE337" i="3"/>
  <c r="BD337" i="3"/>
  <c r="BL345" i="3"/>
  <c r="BK345" i="3"/>
  <c r="BY345" i="3"/>
  <c r="AY345" i="3"/>
  <c r="BB345" i="3"/>
  <c r="BA345" i="3"/>
  <c r="AZ345" i="3"/>
  <c r="AX345" i="3"/>
  <c r="BZ345" i="3"/>
  <c r="CA345" i="3"/>
  <c r="BG345" i="3"/>
  <c r="BF345" i="3"/>
  <c r="BN345" i="3"/>
  <c r="BE345" i="3"/>
  <c r="BD345" i="3"/>
  <c r="BL353" i="3"/>
  <c r="BK353" i="3"/>
  <c r="BY353" i="3"/>
  <c r="AY353" i="3"/>
  <c r="BB353" i="3"/>
  <c r="BA353" i="3"/>
  <c r="AZ353" i="3"/>
  <c r="AX353" i="3"/>
  <c r="BZ353" i="3"/>
  <c r="CA353" i="3"/>
  <c r="BG353" i="3"/>
  <c r="BF353" i="3"/>
  <c r="BE353" i="3"/>
  <c r="BN353" i="3"/>
  <c r="BD353" i="3"/>
  <c r="BL361" i="3"/>
  <c r="BK361" i="3"/>
  <c r="BY361" i="3"/>
  <c r="AY361" i="3"/>
  <c r="BB361" i="3"/>
  <c r="BA361" i="3"/>
  <c r="AZ361" i="3"/>
  <c r="AX361" i="3"/>
  <c r="BZ361" i="3"/>
  <c r="CA361" i="3"/>
  <c r="BG361" i="3"/>
  <c r="BF361" i="3"/>
  <c r="BE361" i="3"/>
  <c r="BN361" i="3"/>
  <c r="BD361" i="3"/>
  <c r="BL369" i="3"/>
  <c r="BK369" i="3"/>
  <c r="BY369" i="3"/>
  <c r="AY369" i="3"/>
  <c r="BB369" i="3"/>
  <c r="BA369" i="3"/>
  <c r="AZ369" i="3"/>
  <c r="AX369" i="3"/>
  <c r="CA369" i="3"/>
  <c r="BZ369" i="3"/>
  <c r="BG369" i="3"/>
  <c r="BF369" i="3"/>
  <c r="BE369" i="3"/>
  <c r="BN369" i="3"/>
  <c r="BD369" i="3"/>
  <c r="BL377" i="3"/>
  <c r="BK377" i="3"/>
  <c r="BY377" i="3"/>
  <c r="AY377" i="3"/>
  <c r="BB377" i="3"/>
  <c r="BA377" i="3"/>
  <c r="AZ377" i="3"/>
  <c r="AX377" i="3"/>
  <c r="CA377" i="3"/>
  <c r="BZ377" i="3"/>
  <c r="BG377" i="3"/>
  <c r="BF377" i="3"/>
  <c r="BE377" i="3"/>
  <c r="BN377" i="3"/>
  <c r="BD377" i="3"/>
  <c r="BL385" i="3"/>
  <c r="BK385" i="3"/>
  <c r="BY385" i="3"/>
  <c r="AY385" i="3"/>
  <c r="BB385" i="3"/>
  <c r="BA385" i="3"/>
  <c r="AZ385" i="3"/>
  <c r="AX385" i="3"/>
  <c r="CA385" i="3"/>
  <c r="BZ385" i="3"/>
  <c r="BG385" i="3"/>
  <c r="BF385" i="3"/>
  <c r="BE385" i="3"/>
  <c r="BN385" i="3"/>
  <c r="BD385" i="3"/>
  <c r="BL393" i="3"/>
  <c r="BK393" i="3"/>
  <c r="BY393" i="3"/>
  <c r="AY393" i="3"/>
  <c r="BB393" i="3"/>
  <c r="BA393" i="3"/>
  <c r="AZ393" i="3"/>
  <c r="AX393" i="3"/>
  <c r="CA393" i="3"/>
  <c r="BZ393" i="3"/>
  <c r="BG393" i="3"/>
  <c r="BF393" i="3"/>
  <c r="BE393" i="3"/>
  <c r="BN393" i="3"/>
  <c r="BD393" i="3"/>
  <c r="BL401" i="3"/>
  <c r="BK401" i="3"/>
  <c r="BY401" i="3"/>
  <c r="AY401" i="3"/>
  <c r="BB401" i="3"/>
  <c r="BA401" i="3"/>
  <c r="AZ401" i="3"/>
  <c r="AX401" i="3"/>
  <c r="CA401" i="3"/>
  <c r="BZ401" i="3"/>
  <c r="BG401" i="3"/>
  <c r="BF401" i="3"/>
  <c r="BN401" i="3"/>
  <c r="BE401" i="3"/>
  <c r="BD401" i="3"/>
  <c r="BL409" i="3"/>
  <c r="BK409" i="3"/>
  <c r="BY409" i="3"/>
  <c r="AY409" i="3"/>
  <c r="BB409" i="3"/>
  <c r="BA409" i="3"/>
  <c r="AZ409" i="3"/>
  <c r="AX409" i="3"/>
  <c r="BZ409" i="3"/>
  <c r="CA409" i="3"/>
  <c r="BG409" i="3"/>
  <c r="BF409" i="3"/>
  <c r="BN409" i="3"/>
  <c r="BE409" i="3"/>
  <c r="BD409" i="3"/>
  <c r="BL417" i="3"/>
  <c r="BK417" i="3"/>
  <c r="BY417" i="3"/>
  <c r="AY417" i="3"/>
  <c r="BB417" i="3"/>
  <c r="BA417" i="3"/>
  <c r="AZ417" i="3"/>
  <c r="AX417" i="3"/>
  <c r="BZ417" i="3"/>
  <c r="CA417" i="3"/>
  <c r="BG417" i="3"/>
  <c r="BF417" i="3"/>
  <c r="BE417" i="3"/>
  <c r="BN417" i="3"/>
  <c r="BD417" i="3"/>
  <c r="BL425" i="3"/>
  <c r="BK425" i="3"/>
  <c r="BY425" i="3"/>
  <c r="AY425" i="3"/>
  <c r="BB425" i="3"/>
  <c r="BA425" i="3"/>
  <c r="AZ425" i="3"/>
  <c r="AX425" i="3"/>
  <c r="BZ425" i="3"/>
  <c r="CA425" i="3"/>
  <c r="BG425" i="3"/>
  <c r="BF425" i="3"/>
  <c r="BE425" i="3"/>
  <c r="BN425" i="3"/>
  <c r="BD425" i="3"/>
  <c r="BL433" i="3"/>
  <c r="BK433" i="3"/>
  <c r="BY433" i="3"/>
  <c r="AY433" i="3"/>
  <c r="BB433" i="3"/>
  <c r="BA433" i="3"/>
  <c r="AZ433" i="3"/>
  <c r="AX433" i="3"/>
  <c r="CA433" i="3"/>
  <c r="BZ433" i="3"/>
  <c r="BG433" i="3"/>
  <c r="BF433" i="3"/>
  <c r="BE433" i="3"/>
  <c r="BN433" i="3"/>
  <c r="BD433" i="3"/>
  <c r="BL441" i="3"/>
  <c r="BK441" i="3"/>
  <c r="BY441" i="3"/>
  <c r="AY441" i="3"/>
  <c r="BB441" i="3"/>
  <c r="BA441" i="3"/>
  <c r="AZ441" i="3"/>
  <c r="AX441" i="3"/>
  <c r="CA441" i="3"/>
  <c r="BZ441" i="3"/>
  <c r="BG441" i="3"/>
  <c r="BF441" i="3"/>
  <c r="BE441" i="3"/>
  <c r="BN441" i="3"/>
  <c r="BD441" i="3"/>
  <c r="BL449" i="3"/>
  <c r="BK449" i="3"/>
  <c r="BY449" i="3"/>
  <c r="AY449" i="3"/>
  <c r="BB449" i="3"/>
  <c r="BA449" i="3"/>
  <c r="AZ449" i="3"/>
  <c r="AX449" i="3"/>
  <c r="CA449" i="3"/>
  <c r="BZ449" i="3"/>
  <c r="BG449" i="3"/>
  <c r="BF449" i="3"/>
  <c r="BE449" i="3"/>
  <c r="BN449" i="3"/>
  <c r="BD449" i="3"/>
  <c r="BL457" i="3"/>
  <c r="BK457" i="3"/>
  <c r="BY457" i="3"/>
  <c r="AY457" i="3"/>
  <c r="BB457" i="3"/>
  <c r="BA457" i="3"/>
  <c r="AZ457" i="3"/>
  <c r="AX457" i="3"/>
  <c r="CA457" i="3"/>
  <c r="BZ457" i="3"/>
  <c r="BG457" i="3"/>
  <c r="BF457" i="3"/>
  <c r="BE457" i="3"/>
  <c r="BN457" i="3"/>
  <c r="BD457" i="3"/>
  <c r="BL465" i="3"/>
  <c r="BK465" i="3"/>
  <c r="BY465" i="3"/>
  <c r="AY465" i="3"/>
  <c r="BB465" i="3"/>
  <c r="BA465" i="3"/>
  <c r="AZ465" i="3"/>
  <c r="AX465" i="3"/>
  <c r="CA465" i="3"/>
  <c r="BZ465" i="3"/>
  <c r="BG465" i="3"/>
  <c r="BF465" i="3"/>
  <c r="BN465" i="3"/>
  <c r="BE465" i="3"/>
  <c r="BD465" i="3"/>
  <c r="BL473" i="3"/>
  <c r="BK473" i="3"/>
  <c r="BY473" i="3"/>
  <c r="AY473" i="3"/>
  <c r="BB473" i="3"/>
  <c r="BA473" i="3"/>
  <c r="AZ473" i="3"/>
  <c r="AX473" i="3"/>
  <c r="BZ473" i="3"/>
  <c r="CA473" i="3"/>
  <c r="BG473" i="3"/>
  <c r="BF473" i="3"/>
  <c r="BN473" i="3"/>
  <c r="BE473" i="3"/>
  <c r="BD473" i="3"/>
  <c r="BL481" i="3"/>
  <c r="BK481" i="3"/>
  <c r="BY481" i="3"/>
  <c r="AY481" i="3"/>
  <c r="BB481" i="3"/>
  <c r="BA481" i="3"/>
  <c r="AZ481" i="3"/>
  <c r="AX481" i="3"/>
  <c r="BZ481" i="3"/>
  <c r="CA481" i="3"/>
  <c r="BG481" i="3"/>
  <c r="BF481" i="3"/>
  <c r="BE481" i="3"/>
  <c r="BN481" i="3"/>
  <c r="BD481" i="3"/>
  <c r="BL489" i="3"/>
  <c r="BK489" i="3"/>
  <c r="BY489" i="3"/>
  <c r="AY489" i="3"/>
  <c r="BB489" i="3"/>
  <c r="BA489" i="3"/>
  <c r="AZ489" i="3"/>
  <c r="AX489" i="3"/>
  <c r="BZ489" i="3"/>
  <c r="CA489" i="3"/>
  <c r="BG489" i="3"/>
  <c r="BF489" i="3"/>
  <c r="BE489" i="3"/>
  <c r="BN489" i="3"/>
  <c r="BD489" i="3"/>
  <c r="BL497" i="3"/>
  <c r="BK497" i="3"/>
  <c r="BY497" i="3"/>
  <c r="AY497" i="3"/>
  <c r="BB497" i="3"/>
  <c r="BA497" i="3"/>
  <c r="AZ497" i="3"/>
  <c r="AX497" i="3"/>
  <c r="CA497" i="3"/>
  <c r="BZ497" i="3"/>
  <c r="BG497" i="3"/>
  <c r="BF497" i="3"/>
  <c r="BE497" i="3"/>
  <c r="BN497" i="3"/>
  <c r="BD497" i="3"/>
  <c r="BL505" i="3"/>
  <c r="BK505" i="3"/>
  <c r="BY505" i="3"/>
  <c r="AY505" i="3"/>
  <c r="BB505" i="3"/>
  <c r="BA505" i="3"/>
  <c r="AZ505" i="3"/>
  <c r="AX505" i="3"/>
  <c r="CA505" i="3"/>
  <c r="BZ505" i="3"/>
  <c r="BG505" i="3"/>
  <c r="BF505" i="3"/>
  <c r="BE505" i="3"/>
  <c r="BN505" i="3"/>
  <c r="BD505" i="3"/>
  <c r="BL513" i="3"/>
  <c r="BK513" i="3"/>
  <c r="BY513" i="3"/>
  <c r="AY513" i="3"/>
  <c r="BB513" i="3"/>
  <c r="BA513" i="3"/>
  <c r="AZ513" i="3"/>
  <c r="AX513" i="3"/>
  <c r="CA513" i="3"/>
  <c r="BZ513" i="3"/>
  <c r="BG513" i="3"/>
  <c r="BF513" i="3"/>
  <c r="BE513" i="3"/>
  <c r="BN513" i="3"/>
  <c r="BD513" i="3"/>
  <c r="BL521" i="3"/>
  <c r="BK521" i="3"/>
  <c r="BY521" i="3"/>
  <c r="AY521" i="3"/>
  <c r="BB521" i="3"/>
  <c r="BA521" i="3"/>
  <c r="AZ521" i="3"/>
  <c r="AX521" i="3"/>
  <c r="CA521" i="3"/>
  <c r="BZ521" i="3"/>
  <c r="BG521" i="3"/>
  <c r="BF521" i="3"/>
  <c r="BE521" i="3"/>
  <c r="BN521" i="3"/>
  <c r="BD521" i="3"/>
  <c r="BL529" i="3"/>
  <c r="BK529" i="3"/>
  <c r="BY529" i="3"/>
  <c r="AY529" i="3"/>
  <c r="BB529" i="3"/>
  <c r="BA529" i="3"/>
  <c r="AZ529" i="3"/>
  <c r="AX529" i="3"/>
  <c r="CA529" i="3"/>
  <c r="BZ529" i="3"/>
  <c r="BG529" i="3"/>
  <c r="BF529" i="3"/>
  <c r="BN529" i="3"/>
  <c r="BE529" i="3"/>
  <c r="BD529" i="3"/>
  <c r="BL537" i="3"/>
  <c r="BK537" i="3"/>
  <c r="BY537" i="3"/>
  <c r="AY537" i="3"/>
  <c r="BB537" i="3"/>
  <c r="BA537" i="3"/>
  <c r="AZ537" i="3"/>
  <c r="AX537" i="3"/>
  <c r="BZ537" i="3"/>
  <c r="CA537" i="3"/>
  <c r="BG537" i="3"/>
  <c r="BF537" i="3"/>
  <c r="BN537" i="3"/>
  <c r="BE537" i="3"/>
  <c r="BD537" i="3"/>
  <c r="BL545" i="3"/>
  <c r="BK545" i="3"/>
  <c r="BY545" i="3"/>
  <c r="AY545" i="3"/>
  <c r="BB545" i="3"/>
  <c r="BA545" i="3"/>
  <c r="AZ545" i="3"/>
  <c r="AX545" i="3"/>
  <c r="BZ545" i="3"/>
  <c r="CA545" i="3"/>
  <c r="BG545" i="3"/>
  <c r="BF545" i="3"/>
  <c r="BE545" i="3"/>
  <c r="BN545" i="3"/>
  <c r="BD545" i="3"/>
  <c r="BL553" i="3"/>
  <c r="BK553" i="3"/>
  <c r="BY553" i="3"/>
  <c r="AY553" i="3"/>
  <c r="BB553" i="3"/>
  <c r="BA553" i="3"/>
  <c r="AZ553" i="3"/>
  <c r="AX553" i="3"/>
  <c r="BZ553" i="3"/>
  <c r="CA553" i="3"/>
  <c r="BG553" i="3"/>
  <c r="BF553" i="3"/>
  <c r="BE553" i="3"/>
  <c r="BN553" i="3"/>
  <c r="BD553" i="3"/>
  <c r="BL561" i="3"/>
  <c r="BK561" i="3"/>
  <c r="BY561" i="3"/>
  <c r="AY561" i="3"/>
  <c r="BB561" i="3"/>
  <c r="BA561" i="3"/>
  <c r="AZ561" i="3"/>
  <c r="AX561" i="3"/>
  <c r="CA561" i="3"/>
  <c r="BZ561" i="3"/>
  <c r="BG561" i="3"/>
  <c r="BF561" i="3"/>
  <c r="BE561" i="3"/>
  <c r="BN561" i="3"/>
  <c r="BD561" i="3"/>
  <c r="BL569" i="3"/>
  <c r="BK569" i="3"/>
  <c r="BY569" i="3"/>
  <c r="AY569" i="3"/>
  <c r="BB569" i="3"/>
  <c r="BA569" i="3"/>
  <c r="AZ569" i="3"/>
  <c r="AX569" i="3"/>
  <c r="CA569" i="3"/>
  <c r="BZ569" i="3"/>
  <c r="BG569" i="3"/>
  <c r="BF569" i="3"/>
  <c r="BE569" i="3"/>
  <c r="BN569" i="3"/>
  <c r="BD569" i="3"/>
  <c r="BL577" i="3"/>
  <c r="BK577" i="3"/>
  <c r="BY577" i="3"/>
  <c r="AY577" i="3"/>
  <c r="BB577" i="3"/>
  <c r="BA577" i="3"/>
  <c r="AZ577" i="3"/>
  <c r="AX577" i="3"/>
  <c r="CA577" i="3"/>
  <c r="BZ577" i="3"/>
  <c r="BG577" i="3"/>
  <c r="BF577" i="3"/>
  <c r="BE577" i="3"/>
  <c r="BN577" i="3"/>
  <c r="BD577" i="3"/>
  <c r="BL585" i="3"/>
  <c r="BK585" i="3"/>
  <c r="BY585" i="3"/>
  <c r="AY585" i="3"/>
  <c r="BB585" i="3"/>
  <c r="BA585" i="3"/>
  <c r="AZ585" i="3"/>
  <c r="AX585" i="3"/>
  <c r="CA585" i="3"/>
  <c r="BZ585" i="3"/>
  <c r="BG585" i="3"/>
  <c r="BF585" i="3"/>
  <c r="BE585" i="3"/>
  <c r="BN585" i="3"/>
  <c r="BD585" i="3"/>
  <c r="BL593" i="3"/>
  <c r="BK593" i="3"/>
  <c r="BY593" i="3"/>
  <c r="AY593" i="3"/>
  <c r="BB593" i="3"/>
  <c r="BA593" i="3"/>
  <c r="AZ593" i="3"/>
  <c r="AX593" i="3"/>
  <c r="CA593" i="3"/>
  <c r="BZ593" i="3"/>
  <c r="BG593" i="3"/>
  <c r="BF593" i="3"/>
  <c r="BN593" i="3"/>
  <c r="BE593" i="3"/>
  <c r="BD593" i="3"/>
  <c r="BL601" i="3"/>
  <c r="BK601" i="3"/>
  <c r="BY601" i="3"/>
  <c r="AY601" i="3"/>
  <c r="BB601" i="3"/>
  <c r="BA601" i="3"/>
  <c r="AZ601" i="3"/>
  <c r="AX601" i="3"/>
  <c r="BZ601" i="3"/>
  <c r="CA601" i="3"/>
  <c r="BG601" i="3"/>
  <c r="BF601" i="3"/>
  <c r="BN601" i="3"/>
  <c r="BE601" i="3"/>
  <c r="BD601" i="3"/>
  <c r="BL609" i="3"/>
  <c r="BK609" i="3"/>
  <c r="BY609" i="3"/>
  <c r="AY609" i="3"/>
  <c r="BB609" i="3"/>
  <c r="BA609" i="3"/>
  <c r="AZ609" i="3"/>
  <c r="AX609" i="3"/>
  <c r="BZ609" i="3"/>
  <c r="CA609" i="3"/>
  <c r="BG609" i="3"/>
  <c r="BF609" i="3"/>
  <c r="BE609" i="3"/>
  <c r="BN609" i="3"/>
  <c r="BD609" i="3"/>
  <c r="BL617" i="3"/>
  <c r="BK617" i="3"/>
  <c r="BY617" i="3"/>
  <c r="AY617" i="3"/>
  <c r="BB617" i="3"/>
  <c r="BA617" i="3"/>
  <c r="AZ617" i="3"/>
  <c r="AX617" i="3"/>
  <c r="BZ617" i="3"/>
  <c r="CA617" i="3"/>
  <c r="BG617" i="3"/>
  <c r="BF617" i="3"/>
  <c r="BE617" i="3"/>
  <c r="BN617" i="3"/>
  <c r="BD617" i="3"/>
  <c r="BL625" i="3"/>
  <c r="BK625" i="3"/>
  <c r="BY625" i="3"/>
  <c r="AY625" i="3"/>
  <c r="BB625" i="3"/>
  <c r="BA625" i="3"/>
  <c r="AZ625" i="3"/>
  <c r="AX625" i="3"/>
  <c r="CA625" i="3"/>
  <c r="BZ625" i="3"/>
  <c r="BG625" i="3"/>
  <c r="BF625" i="3"/>
  <c r="BE625" i="3"/>
  <c r="BN625" i="3"/>
  <c r="BD625" i="3"/>
  <c r="BL633" i="3"/>
  <c r="BK633" i="3"/>
  <c r="BY633" i="3"/>
  <c r="AY633" i="3"/>
  <c r="BB633" i="3"/>
  <c r="BA633" i="3"/>
  <c r="AZ633" i="3"/>
  <c r="AX633" i="3"/>
  <c r="CA633" i="3"/>
  <c r="BZ633" i="3"/>
  <c r="BG633" i="3"/>
  <c r="BF633" i="3"/>
  <c r="BE633" i="3"/>
  <c r="BN633" i="3"/>
  <c r="BD633" i="3"/>
  <c r="BL641" i="3"/>
  <c r="BK641" i="3"/>
  <c r="BY641" i="3"/>
  <c r="AY641" i="3"/>
  <c r="BB641" i="3"/>
  <c r="BA641" i="3"/>
  <c r="AZ641" i="3"/>
  <c r="AX641" i="3"/>
  <c r="CA641" i="3"/>
  <c r="BZ641" i="3"/>
  <c r="BG641" i="3"/>
  <c r="BF641" i="3"/>
  <c r="BE641" i="3"/>
  <c r="BN641" i="3"/>
  <c r="BD641" i="3"/>
  <c r="BL649" i="3"/>
  <c r="BK649" i="3"/>
  <c r="BY649" i="3"/>
  <c r="AY649" i="3"/>
  <c r="BB649" i="3"/>
  <c r="BA649" i="3"/>
  <c r="AZ649" i="3"/>
  <c r="AX649" i="3"/>
  <c r="CA649" i="3"/>
  <c r="BZ649" i="3"/>
  <c r="BG649" i="3"/>
  <c r="BF649" i="3"/>
  <c r="BE649" i="3"/>
  <c r="BN649" i="3"/>
  <c r="BD649" i="3"/>
  <c r="BL657" i="3"/>
  <c r="BK657" i="3"/>
  <c r="BY657" i="3"/>
  <c r="AY657" i="3"/>
  <c r="BB657" i="3"/>
  <c r="BA657" i="3"/>
  <c r="AZ657" i="3"/>
  <c r="AX657" i="3"/>
  <c r="CA657" i="3"/>
  <c r="BZ657" i="3"/>
  <c r="BG657" i="3"/>
  <c r="BF657" i="3"/>
  <c r="BN657" i="3"/>
  <c r="BE657" i="3"/>
  <c r="BD657" i="3"/>
  <c r="BL665" i="3"/>
  <c r="BK665" i="3"/>
  <c r="BY665" i="3"/>
  <c r="AY665" i="3"/>
  <c r="BB665" i="3"/>
  <c r="BA665" i="3"/>
  <c r="AZ665" i="3"/>
  <c r="AX665" i="3"/>
  <c r="BZ665" i="3"/>
  <c r="CA665" i="3"/>
  <c r="BG665" i="3"/>
  <c r="BF665" i="3"/>
  <c r="BN665" i="3"/>
  <c r="BE665" i="3"/>
  <c r="BD665" i="3"/>
  <c r="BL673" i="3"/>
  <c r="BK673" i="3"/>
  <c r="BY673" i="3"/>
  <c r="AY673" i="3"/>
  <c r="BB673" i="3"/>
  <c r="BA673" i="3"/>
  <c r="AZ673" i="3"/>
  <c r="AX673" i="3"/>
  <c r="BZ673" i="3"/>
  <c r="CA673" i="3"/>
  <c r="BG673" i="3"/>
  <c r="BF673" i="3"/>
  <c r="BE673" i="3"/>
  <c r="BN673" i="3"/>
  <c r="BD673" i="3"/>
  <c r="BL681" i="3"/>
  <c r="BK681" i="3"/>
  <c r="BY681" i="3"/>
  <c r="AY681" i="3"/>
  <c r="BB681" i="3"/>
  <c r="BA681" i="3"/>
  <c r="AZ681" i="3"/>
  <c r="AX681" i="3"/>
  <c r="BZ681" i="3"/>
  <c r="CA681" i="3"/>
  <c r="BG681" i="3"/>
  <c r="BF681" i="3"/>
  <c r="BE681" i="3"/>
  <c r="BN681" i="3"/>
  <c r="BD681" i="3"/>
  <c r="BL689" i="3"/>
  <c r="BK689" i="3"/>
  <c r="BY689" i="3"/>
  <c r="AY689" i="3"/>
  <c r="BB689" i="3"/>
  <c r="BA689" i="3"/>
  <c r="AZ689" i="3"/>
  <c r="AX689" i="3"/>
  <c r="CA689" i="3"/>
  <c r="BZ689" i="3"/>
  <c r="BG689" i="3"/>
  <c r="BF689" i="3"/>
  <c r="BE689" i="3"/>
  <c r="BN689" i="3"/>
  <c r="BD689" i="3"/>
  <c r="BL697" i="3"/>
  <c r="BK697" i="3"/>
  <c r="BY697" i="3"/>
  <c r="AY697" i="3"/>
  <c r="BB697" i="3"/>
  <c r="BA697" i="3"/>
  <c r="AZ697" i="3"/>
  <c r="AX697" i="3"/>
  <c r="CA697" i="3"/>
  <c r="BZ697" i="3"/>
  <c r="BG697" i="3"/>
  <c r="BF697" i="3"/>
  <c r="BE697" i="3"/>
  <c r="BN697" i="3"/>
  <c r="BD697" i="3"/>
  <c r="BL705" i="3"/>
  <c r="BK705" i="3"/>
  <c r="BY705" i="3"/>
  <c r="AY705" i="3"/>
  <c r="BB705" i="3"/>
  <c r="BA705" i="3"/>
  <c r="AZ705" i="3"/>
  <c r="AX705" i="3"/>
  <c r="CA705" i="3"/>
  <c r="BZ705" i="3"/>
  <c r="BG705" i="3"/>
  <c r="BF705" i="3"/>
  <c r="BE705" i="3"/>
  <c r="BN705" i="3"/>
  <c r="BD705" i="3"/>
  <c r="BL713" i="3"/>
  <c r="BK713" i="3"/>
  <c r="BY713" i="3"/>
  <c r="AY713" i="3"/>
  <c r="BB713" i="3"/>
  <c r="BA713" i="3"/>
  <c r="AZ713" i="3"/>
  <c r="AX713" i="3"/>
  <c r="CA713" i="3"/>
  <c r="BZ713" i="3"/>
  <c r="BG713" i="3"/>
  <c r="BF713" i="3"/>
  <c r="BE713" i="3"/>
  <c r="BN713" i="3"/>
  <c r="BD713" i="3"/>
  <c r="BL721" i="3"/>
  <c r="BK721" i="3"/>
  <c r="BY721" i="3"/>
  <c r="AY721" i="3"/>
  <c r="BB721" i="3"/>
  <c r="BA721" i="3"/>
  <c r="AZ721" i="3"/>
  <c r="AX721" i="3"/>
  <c r="CA721" i="3"/>
  <c r="BZ721" i="3"/>
  <c r="BG721" i="3"/>
  <c r="BF721" i="3"/>
  <c r="BN721" i="3"/>
  <c r="BE721" i="3"/>
  <c r="BD721" i="3"/>
  <c r="BL729" i="3"/>
  <c r="BK729" i="3"/>
  <c r="BY729" i="3"/>
  <c r="AY729" i="3"/>
  <c r="BB729" i="3"/>
  <c r="BA729" i="3"/>
  <c r="AZ729" i="3"/>
  <c r="AX729" i="3"/>
  <c r="CA729" i="3"/>
  <c r="BZ729" i="3"/>
  <c r="BG729" i="3"/>
  <c r="BF729" i="3"/>
  <c r="BN729" i="3"/>
  <c r="BE729" i="3"/>
  <c r="BD729" i="3"/>
  <c r="BL737" i="3"/>
  <c r="BK737" i="3"/>
  <c r="BY737" i="3"/>
  <c r="AY737" i="3"/>
  <c r="BB737" i="3"/>
  <c r="BA737" i="3"/>
  <c r="AZ737" i="3"/>
  <c r="AX737" i="3"/>
  <c r="CA737" i="3"/>
  <c r="BZ737" i="3"/>
  <c r="BG737" i="3"/>
  <c r="BF737" i="3"/>
  <c r="BE737" i="3"/>
  <c r="BN737" i="3"/>
  <c r="BD737" i="3"/>
  <c r="BL745" i="3"/>
  <c r="BK745" i="3"/>
  <c r="BY745" i="3"/>
  <c r="AY745" i="3"/>
  <c r="BB745" i="3"/>
  <c r="BA745" i="3"/>
  <c r="AZ745" i="3"/>
  <c r="AX745" i="3"/>
  <c r="CA745" i="3"/>
  <c r="BZ745" i="3"/>
  <c r="BG745" i="3"/>
  <c r="BF745" i="3"/>
  <c r="BE745" i="3"/>
  <c r="BN745" i="3"/>
  <c r="BD745" i="3"/>
  <c r="BL753" i="3"/>
  <c r="BK753" i="3"/>
  <c r="BY753" i="3"/>
  <c r="AY753" i="3"/>
  <c r="BB753" i="3"/>
  <c r="BA753" i="3"/>
  <c r="AZ753" i="3"/>
  <c r="AX753" i="3"/>
  <c r="CA753" i="3"/>
  <c r="BZ753" i="3"/>
  <c r="BG753" i="3"/>
  <c r="BF753" i="3"/>
  <c r="BE753" i="3"/>
  <c r="BN753" i="3"/>
  <c r="BD753" i="3"/>
  <c r="BL761" i="3"/>
  <c r="BK761" i="3"/>
  <c r="BY761" i="3"/>
  <c r="AY761" i="3"/>
  <c r="BB761" i="3"/>
  <c r="BA761" i="3"/>
  <c r="AZ761" i="3"/>
  <c r="AX761" i="3"/>
  <c r="CA761" i="3"/>
  <c r="BZ761" i="3"/>
  <c r="BG761" i="3"/>
  <c r="BF761" i="3"/>
  <c r="BE761" i="3"/>
  <c r="BN761" i="3"/>
  <c r="BD761" i="3"/>
  <c r="BL769" i="3"/>
  <c r="BK769" i="3"/>
  <c r="BY769" i="3"/>
  <c r="AY769" i="3"/>
  <c r="BB769" i="3"/>
  <c r="BA769" i="3"/>
  <c r="AZ769" i="3"/>
  <c r="AX769" i="3"/>
  <c r="CA769" i="3"/>
  <c r="BZ769" i="3"/>
  <c r="BG769" i="3"/>
  <c r="BF769" i="3"/>
  <c r="BE769" i="3"/>
  <c r="BN769" i="3"/>
  <c r="BD769" i="3"/>
  <c r="BL777" i="3"/>
  <c r="BK777" i="3"/>
  <c r="BY777" i="3"/>
  <c r="AY777" i="3"/>
  <c r="BB777" i="3"/>
  <c r="BA777" i="3"/>
  <c r="AZ777" i="3"/>
  <c r="AX777" i="3"/>
  <c r="CA777" i="3"/>
  <c r="BZ777" i="3"/>
  <c r="BG777" i="3"/>
  <c r="BF777" i="3"/>
  <c r="BE777" i="3"/>
  <c r="BN777" i="3"/>
  <c r="BD777" i="3"/>
  <c r="BL785" i="3"/>
  <c r="BK785" i="3"/>
  <c r="BY785" i="3"/>
  <c r="AY785" i="3"/>
  <c r="BB785" i="3"/>
  <c r="BA785" i="3"/>
  <c r="AZ785" i="3"/>
  <c r="AX785" i="3"/>
  <c r="CA785" i="3"/>
  <c r="BZ785" i="3"/>
  <c r="BG785" i="3"/>
  <c r="BF785" i="3"/>
  <c r="BN785" i="3"/>
  <c r="BE785" i="3"/>
  <c r="BD785" i="3"/>
  <c r="BL793" i="3"/>
  <c r="BK793" i="3"/>
  <c r="BY793" i="3"/>
  <c r="AY793" i="3"/>
  <c r="BB793" i="3"/>
  <c r="BA793" i="3"/>
  <c r="AZ793" i="3"/>
  <c r="AX793" i="3"/>
  <c r="CA793" i="3"/>
  <c r="BZ793" i="3"/>
  <c r="BG793" i="3"/>
  <c r="BF793" i="3"/>
  <c r="BN793" i="3"/>
  <c r="BE793" i="3"/>
  <c r="BD793" i="3"/>
  <c r="BL801" i="3"/>
  <c r="BK801" i="3"/>
  <c r="BY801" i="3"/>
  <c r="AY801" i="3"/>
  <c r="BB801" i="3"/>
  <c r="BA801" i="3"/>
  <c r="AZ801" i="3"/>
  <c r="AX801" i="3"/>
  <c r="CA801" i="3"/>
  <c r="BZ801" i="3"/>
  <c r="BG801" i="3"/>
  <c r="BF801" i="3"/>
  <c r="BE801" i="3"/>
  <c r="BD801" i="3"/>
  <c r="BN801" i="3"/>
  <c r="BL809" i="3"/>
  <c r="BK809" i="3"/>
  <c r="BY809" i="3"/>
  <c r="AY809" i="3"/>
  <c r="BB809" i="3"/>
  <c r="BA809" i="3"/>
  <c r="AZ809" i="3"/>
  <c r="AX809" i="3"/>
  <c r="CA809" i="3"/>
  <c r="BZ809" i="3"/>
  <c r="BG809" i="3"/>
  <c r="BF809" i="3"/>
  <c r="BE809" i="3"/>
  <c r="BD809" i="3"/>
  <c r="BN809" i="3"/>
  <c r="BL817" i="3"/>
  <c r="BK817" i="3"/>
  <c r="BY817" i="3"/>
  <c r="AY817" i="3"/>
  <c r="BB817" i="3"/>
  <c r="BA817" i="3"/>
  <c r="AZ817" i="3"/>
  <c r="AX817" i="3"/>
  <c r="CA817" i="3"/>
  <c r="BZ817" i="3"/>
  <c r="BG817" i="3"/>
  <c r="BF817" i="3"/>
  <c r="BE817" i="3"/>
  <c r="BD817" i="3"/>
  <c r="BN817" i="3"/>
  <c r="BL825" i="3"/>
  <c r="BK825" i="3"/>
  <c r="BY825" i="3"/>
  <c r="AY825" i="3"/>
  <c r="BB825" i="3"/>
  <c r="BA825" i="3"/>
  <c r="AZ825" i="3"/>
  <c r="AX825" i="3"/>
  <c r="CA825" i="3"/>
  <c r="BZ825" i="3"/>
  <c r="BG825" i="3"/>
  <c r="BF825" i="3"/>
  <c r="BE825" i="3"/>
  <c r="BD825" i="3"/>
  <c r="BN825" i="3"/>
  <c r="BL833" i="3"/>
  <c r="BK833" i="3"/>
  <c r="BY833" i="3"/>
  <c r="AY833" i="3"/>
  <c r="BB833" i="3"/>
  <c r="BA833" i="3"/>
  <c r="AZ833" i="3"/>
  <c r="AX833" i="3"/>
  <c r="CA833" i="3"/>
  <c r="BZ833" i="3"/>
  <c r="BG833" i="3"/>
  <c r="BF833" i="3"/>
  <c r="BE833" i="3"/>
  <c r="BD833" i="3"/>
  <c r="BN833" i="3"/>
  <c r="BL841" i="3"/>
  <c r="BK841" i="3"/>
  <c r="BY841" i="3"/>
  <c r="AY841" i="3"/>
  <c r="BB841" i="3"/>
  <c r="BA841" i="3"/>
  <c r="AZ841" i="3"/>
  <c r="AX841" i="3"/>
  <c r="CA841" i="3"/>
  <c r="BZ841" i="3"/>
  <c r="BG841" i="3"/>
  <c r="BF841" i="3"/>
  <c r="BE841" i="3"/>
  <c r="BD841" i="3"/>
  <c r="BN841" i="3"/>
  <c r="BL849" i="3"/>
  <c r="BK849" i="3"/>
  <c r="BY849" i="3"/>
  <c r="AY849" i="3"/>
  <c r="BB849" i="3"/>
  <c r="BA849" i="3"/>
  <c r="AZ849" i="3"/>
  <c r="AX849" i="3"/>
  <c r="CA849" i="3"/>
  <c r="BZ849" i="3"/>
  <c r="BG849" i="3"/>
  <c r="BF849" i="3"/>
  <c r="BN849" i="3"/>
  <c r="BE849" i="3"/>
  <c r="BD849" i="3"/>
  <c r="BL857" i="3"/>
  <c r="BK857" i="3"/>
  <c r="BY857" i="3"/>
  <c r="AY857" i="3"/>
  <c r="BB857" i="3"/>
  <c r="BA857" i="3"/>
  <c r="AZ857" i="3"/>
  <c r="AX857" i="3"/>
  <c r="CA857" i="3"/>
  <c r="BZ857" i="3"/>
  <c r="BG857" i="3"/>
  <c r="BF857" i="3"/>
  <c r="BN857" i="3"/>
  <c r="BE857" i="3"/>
  <c r="BD857" i="3"/>
  <c r="BL865" i="3"/>
  <c r="BK865" i="3"/>
  <c r="BY865" i="3"/>
  <c r="AY865" i="3"/>
  <c r="BB865" i="3"/>
  <c r="BA865" i="3"/>
  <c r="AZ865" i="3"/>
  <c r="AX865" i="3"/>
  <c r="CA865" i="3"/>
  <c r="BZ865" i="3"/>
  <c r="BG865" i="3"/>
  <c r="BF865" i="3"/>
  <c r="BE865" i="3"/>
  <c r="BD865" i="3"/>
  <c r="BN865" i="3"/>
  <c r="BL873" i="3"/>
  <c r="BK873" i="3"/>
  <c r="BY873" i="3"/>
  <c r="AY873" i="3"/>
  <c r="BB873" i="3"/>
  <c r="BA873" i="3"/>
  <c r="AZ873" i="3"/>
  <c r="AX873" i="3"/>
  <c r="CA873" i="3"/>
  <c r="BZ873" i="3"/>
  <c r="BG873" i="3"/>
  <c r="BF873" i="3"/>
  <c r="BE873" i="3"/>
  <c r="BD873" i="3"/>
  <c r="BN873" i="3"/>
  <c r="BL881" i="3"/>
  <c r="BK881" i="3"/>
  <c r="BY881" i="3"/>
  <c r="AY881" i="3"/>
  <c r="BB881" i="3"/>
  <c r="BA881" i="3"/>
  <c r="AZ881" i="3"/>
  <c r="AX881" i="3"/>
  <c r="CA881" i="3"/>
  <c r="BZ881" i="3"/>
  <c r="BG881" i="3"/>
  <c r="BF881" i="3"/>
  <c r="BE881" i="3"/>
  <c r="BD881" i="3"/>
  <c r="BN881" i="3"/>
  <c r="BL889" i="3"/>
  <c r="BK889" i="3"/>
  <c r="BY889" i="3"/>
  <c r="AY889" i="3"/>
  <c r="BB889" i="3"/>
  <c r="BA889" i="3"/>
  <c r="AZ889" i="3"/>
  <c r="AX889" i="3"/>
  <c r="CA889" i="3"/>
  <c r="BZ889" i="3"/>
  <c r="BG889" i="3"/>
  <c r="BF889" i="3"/>
  <c r="BE889" i="3"/>
  <c r="BD889" i="3"/>
  <c r="BN889" i="3"/>
  <c r="BL897" i="3"/>
  <c r="BK897" i="3"/>
  <c r="BY897" i="3"/>
  <c r="AY897" i="3"/>
  <c r="BB897" i="3"/>
  <c r="BA897" i="3"/>
  <c r="AZ897" i="3"/>
  <c r="AX897" i="3"/>
  <c r="CA897" i="3"/>
  <c r="BZ897" i="3"/>
  <c r="BG897" i="3"/>
  <c r="BF897" i="3"/>
  <c r="BE897" i="3"/>
  <c r="BD897" i="3"/>
  <c r="BN897" i="3"/>
  <c r="BL905" i="3"/>
  <c r="BK905" i="3"/>
  <c r="BY905" i="3"/>
  <c r="AY905" i="3"/>
  <c r="BB905" i="3"/>
  <c r="BA905" i="3"/>
  <c r="AZ905" i="3"/>
  <c r="AX905" i="3"/>
  <c r="CA905" i="3"/>
  <c r="BZ905" i="3"/>
  <c r="BG905" i="3"/>
  <c r="BF905" i="3"/>
  <c r="BE905" i="3"/>
  <c r="BD905" i="3"/>
  <c r="BN905" i="3"/>
  <c r="BL913" i="3"/>
  <c r="BK913" i="3"/>
  <c r="BY913" i="3"/>
  <c r="AY913" i="3"/>
  <c r="BB913" i="3"/>
  <c r="BA913" i="3"/>
  <c r="AZ913" i="3"/>
  <c r="AX913" i="3"/>
  <c r="CA913" i="3"/>
  <c r="BZ913" i="3"/>
  <c r="BG913" i="3"/>
  <c r="BF913" i="3"/>
  <c r="BN913" i="3"/>
  <c r="BE913" i="3"/>
  <c r="BD913" i="3"/>
  <c r="BL921" i="3"/>
  <c r="BK921" i="3"/>
  <c r="BY921" i="3"/>
  <c r="AY921" i="3"/>
  <c r="BB921" i="3"/>
  <c r="BA921" i="3"/>
  <c r="AZ921" i="3"/>
  <c r="AX921" i="3"/>
  <c r="CA921" i="3"/>
  <c r="BZ921" i="3"/>
  <c r="BG921" i="3"/>
  <c r="BF921" i="3"/>
  <c r="BN921" i="3"/>
  <c r="BE921" i="3"/>
  <c r="BD921" i="3"/>
  <c r="BL929" i="3"/>
  <c r="BK929" i="3"/>
  <c r="BY929" i="3"/>
  <c r="AY929" i="3"/>
  <c r="BB929" i="3"/>
  <c r="BA929" i="3"/>
  <c r="AZ929" i="3"/>
  <c r="AX929" i="3"/>
  <c r="CA929" i="3"/>
  <c r="BZ929" i="3"/>
  <c r="BG929" i="3"/>
  <c r="BF929" i="3"/>
  <c r="BE929" i="3"/>
  <c r="BD929" i="3"/>
  <c r="BN929" i="3"/>
  <c r="BL937" i="3"/>
  <c r="BK937" i="3"/>
  <c r="BY937" i="3"/>
  <c r="AY937" i="3"/>
  <c r="BB937" i="3"/>
  <c r="BA937" i="3"/>
  <c r="AZ937" i="3"/>
  <c r="AX937" i="3"/>
  <c r="CA937" i="3"/>
  <c r="BZ937" i="3"/>
  <c r="BG937" i="3"/>
  <c r="BF937" i="3"/>
  <c r="BE937" i="3"/>
  <c r="BD937" i="3"/>
  <c r="BN937" i="3"/>
  <c r="BL945" i="3"/>
  <c r="BK945" i="3"/>
  <c r="BY945" i="3"/>
  <c r="AY945" i="3"/>
  <c r="BB945" i="3"/>
  <c r="BA945" i="3"/>
  <c r="AZ945" i="3"/>
  <c r="AX945" i="3"/>
  <c r="CA945" i="3"/>
  <c r="BZ945" i="3"/>
  <c r="BG945" i="3"/>
  <c r="BF945" i="3"/>
  <c r="BE945" i="3"/>
  <c r="BD945" i="3"/>
  <c r="BN945" i="3"/>
  <c r="BL953" i="3"/>
  <c r="BK953" i="3"/>
  <c r="BY953" i="3"/>
  <c r="AY953" i="3"/>
  <c r="BB953" i="3"/>
  <c r="BA953" i="3"/>
  <c r="AZ953" i="3"/>
  <c r="AX953" i="3"/>
  <c r="CA953" i="3"/>
  <c r="BZ953" i="3"/>
  <c r="BG953" i="3"/>
  <c r="BF953" i="3"/>
  <c r="BE953" i="3"/>
  <c r="BD953" i="3"/>
  <c r="BN953" i="3"/>
  <c r="BL961" i="3"/>
  <c r="BK961" i="3"/>
  <c r="BY961" i="3"/>
  <c r="AY961" i="3"/>
  <c r="BB961" i="3"/>
  <c r="BA961" i="3"/>
  <c r="AZ961" i="3"/>
  <c r="AX961" i="3"/>
  <c r="CA961" i="3"/>
  <c r="BZ961" i="3"/>
  <c r="BG961" i="3"/>
  <c r="BF961" i="3"/>
  <c r="BE961" i="3"/>
  <c r="BD961" i="3"/>
  <c r="BN961" i="3"/>
  <c r="BL969" i="3"/>
  <c r="BK969" i="3"/>
  <c r="BY969" i="3"/>
  <c r="AY969" i="3"/>
  <c r="BB969" i="3"/>
  <c r="BA969" i="3"/>
  <c r="AZ969" i="3"/>
  <c r="AX969" i="3"/>
  <c r="CA969" i="3"/>
  <c r="BZ969" i="3"/>
  <c r="BG969" i="3"/>
  <c r="BF969" i="3"/>
  <c r="BE969" i="3"/>
  <c r="BD969" i="3"/>
  <c r="BN969" i="3"/>
  <c r="BL977" i="3"/>
  <c r="BK977" i="3"/>
  <c r="BY977" i="3"/>
  <c r="AY977" i="3"/>
  <c r="BB977" i="3"/>
  <c r="BA977" i="3"/>
  <c r="AZ977" i="3"/>
  <c r="AX977" i="3"/>
  <c r="CA977" i="3"/>
  <c r="BZ977" i="3"/>
  <c r="BG977" i="3"/>
  <c r="BF977" i="3"/>
  <c r="BN977" i="3"/>
  <c r="BE977" i="3"/>
  <c r="BD977" i="3"/>
  <c r="BL985" i="3"/>
  <c r="BK985" i="3"/>
  <c r="BY985" i="3"/>
  <c r="AY985" i="3"/>
  <c r="BB985" i="3"/>
  <c r="BA985" i="3"/>
  <c r="AZ985" i="3"/>
  <c r="AX985" i="3"/>
  <c r="CA985" i="3"/>
  <c r="BZ985" i="3"/>
  <c r="BG985" i="3"/>
  <c r="BF985" i="3"/>
  <c r="BN985" i="3"/>
  <c r="BE985" i="3"/>
  <c r="BD985" i="3"/>
  <c r="BL993" i="3"/>
  <c r="BK993" i="3"/>
  <c r="BY993" i="3"/>
  <c r="AY993" i="3"/>
  <c r="BB993" i="3"/>
  <c r="BA993" i="3"/>
  <c r="AZ993" i="3"/>
  <c r="AX993" i="3"/>
  <c r="CA993" i="3"/>
  <c r="BZ993" i="3"/>
  <c r="BG993" i="3"/>
  <c r="BF993" i="3"/>
  <c r="BE993" i="3"/>
  <c r="BD993" i="3"/>
  <c r="BN993" i="3"/>
  <c r="BL1001" i="3"/>
  <c r="BK1001" i="3"/>
  <c r="BY1001" i="3"/>
  <c r="AY1001" i="3"/>
  <c r="BB1001" i="3"/>
  <c r="BA1001" i="3"/>
  <c r="AZ1001" i="3"/>
  <c r="AX1001" i="3"/>
  <c r="CA1001" i="3"/>
  <c r="BZ1001" i="3"/>
  <c r="BG1001" i="3"/>
  <c r="BF1001" i="3"/>
  <c r="BE1001" i="3"/>
  <c r="BD1001" i="3"/>
  <c r="BN1001" i="3"/>
  <c r="BL1009" i="3"/>
  <c r="BK1009" i="3"/>
  <c r="BY1009" i="3"/>
  <c r="AY1009" i="3"/>
  <c r="BB1009" i="3"/>
  <c r="BA1009" i="3"/>
  <c r="AZ1009" i="3"/>
  <c r="AX1009" i="3"/>
  <c r="CA1009" i="3"/>
  <c r="BZ1009" i="3"/>
  <c r="BG1009" i="3"/>
  <c r="BF1009" i="3"/>
  <c r="BE1009" i="3"/>
  <c r="BD1009" i="3"/>
  <c r="BN1009" i="3"/>
  <c r="BL1017" i="3"/>
  <c r="BK1017" i="3"/>
  <c r="BY1017" i="3"/>
  <c r="AY1017" i="3"/>
  <c r="BB1017" i="3"/>
  <c r="BA1017" i="3"/>
  <c r="AZ1017" i="3"/>
  <c r="AX1017" i="3"/>
  <c r="CA1017" i="3"/>
  <c r="BZ1017" i="3"/>
  <c r="BG1017" i="3"/>
  <c r="BF1017" i="3"/>
  <c r="BE1017" i="3"/>
  <c r="BD1017" i="3"/>
  <c r="BN1017" i="3"/>
  <c r="BL1025" i="3"/>
  <c r="BK1025" i="3"/>
  <c r="BY1025" i="3"/>
  <c r="AY1025" i="3"/>
  <c r="BB1025" i="3"/>
  <c r="BA1025" i="3"/>
  <c r="AZ1025" i="3"/>
  <c r="AX1025" i="3"/>
  <c r="CA1025" i="3"/>
  <c r="BZ1025" i="3"/>
  <c r="BG1025" i="3"/>
  <c r="BF1025" i="3"/>
  <c r="BE1025" i="3"/>
  <c r="BD1025" i="3"/>
  <c r="BN1025" i="3"/>
  <c r="BL1033" i="3"/>
  <c r="BK1033" i="3"/>
  <c r="BY1033" i="3"/>
  <c r="AY1033" i="3"/>
  <c r="BB1033" i="3"/>
  <c r="BA1033" i="3"/>
  <c r="AZ1033" i="3"/>
  <c r="AX1033" i="3"/>
  <c r="CA1033" i="3"/>
  <c r="BZ1033" i="3"/>
  <c r="BG1033" i="3"/>
  <c r="BF1033" i="3"/>
  <c r="BE1033" i="3"/>
  <c r="BD1033" i="3"/>
  <c r="BN1033" i="3"/>
  <c r="BL1041" i="3"/>
  <c r="BK1041" i="3"/>
  <c r="BY1041" i="3"/>
  <c r="AY1041" i="3"/>
  <c r="BB1041" i="3"/>
  <c r="BA1041" i="3"/>
  <c r="AZ1041" i="3"/>
  <c r="AX1041" i="3"/>
  <c r="CA1041" i="3"/>
  <c r="BZ1041" i="3"/>
  <c r="BG1041" i="3"/>
  <c r="BF1041" i="3"/>
  <c r="BN1041" i="3"/>
  <c r="BE1041" i="3"/>
  <c r="BD1041" i="3"/>
  <c r="BL1049" i="3"/>
  <c r="BK1049" i="3"/>
  <c r="BY1049" i="3"/>
  <c r="AY1049" i="3"/>
  <c r="BB1049" i="3"/>
  <c r="BA1049" i="3"/>
  <c r="AZ1049" i="3"/>
  <c r="AX1049" i="3"/>
  <c r="CA1049" i="3"/>
  <c r="BZ1049" i="3"/>
  <c r="BG1049" i="3"/>
  <c r="BF1049" i="3"/>
  <c r="BN1049" i="3"/>
  <c r="BE1049" i="3"/>
  <c r="BD1049" i="3"/>
  <c r="BL1057" i="3"/>
  <c r="BK1057" i="3"/>
  <c r="BY1057" i="3"/>
  <c r="AY1057" i="3"/>
  <c r="BB1057" i="3"/>
  <c r="BA1057" i="3"/>
  <c r="AZ1057" i="3"/>
  <c r="AX1057" i="3"/>
  <c r="CA1057" i="3"/>
  <c r="BZ1057" i="3"/>
  <c r="BG1057" i="3"/>
  <c r="BF1057" i="3"/>
  <c r="BE1057" i="3"/>
  <c r="BD1057" i="3"/>
  <c r="BN1057" i="3"/>
  <c r="BL1065" i="3"/>
  <c r="BK1065" i="3"/>
  <c r="BY1065" i="3"/>
  <c r="AY1065" i="3"/>
  <c r="BB1065" i="3"/>
  <c r="BA1065" i="3"/>
  <c r="AZ1065" i="3"/>
  <c r="AX1065" i="3"/>
  <c r="CA1065" i="3"/>
  <c r="BZ1065" i="3"/>
  <c r="BG1065" i="3"/>
  <c r="BF1065" i="3"/>
  <c r="BE1065" i="3"/>
  <c r="BD1065" i="3"/>
  <c r="BN1065" i="3"/>
  <c r="BL1073" i="3"/>
  <c r="BK1073" i="3"/>
  <c r="BY1073" i="3"/>
  <c r="AY1073" i="3"/>
  <c r="BB1073" i="3"/>
  <c r="BA1073" i="3"/>
  <c r="AZ1073" i="3"/>
  <c r="AX1073" i="3"/>
  <c r="CA1073" i="3"/>
  <c r="BZ1073" i="3"/>
  <c r="BG1073" i="3"/>
  <c r="BF1073" i="3"/>
  <c r="BE1073" i="3"/>
  <c r="BD1073" i="3"/>
  <c r="BN1073" i="3"/>
  <c r="BL1081" i="3"/>
  <c r="BK1081" i="3"/>
  <c r="BY1081" i="3"/>
  <c r="AY1081" i="3"/>
  <c r="BB1081" i="3"/>
  <c r="BA1081" i="3"/>
  <c r="AZ1081" i="3"/>
  <c r="AX1081" i="3"/>
  <c r="CA1081" i="3"/>
  <c r="BZ1081" i="3"/>
  <c r="BG1081" i="3"/>
  <c r="BF1081" i="3"/>
  <c r="BE1081" i="3"/>
  <c r="BD1081" i="3"/>
  <c r="BN1081" i="3"/>
  <c r="BL1089" i="3"/>
  <c r="BK1089" i="3"/>
  <c r="BY1089" i="3"/>
  <c r="AY1089" i="3"/>
  <c r="BB1089" i="3"/>
  <c r="BA1089" i="3"/>
  <c r="AZ1089" i="3"/>
  <c r="AX1089" i="3"/>
  <c r="CA1089" i="3"/>
  <c r="BZ1089" i="3"/>
  <c r="BG1089" i="3"/>
  <c r="BF1089" i="3"/>
  <c r="BE1089" i="3"/>
  <c r="BD1089" i="3"/>
  <c r="BN1089" i="3"/>
  <c r="BL1097" i="3"/>
  <c r="BK1097" i="3"/>
  <c r="BY1097" i="3"/>
  <c r="AY1097" i="3"/>
  <c r="BB1097" i="3"/>
  <c r="BA1097" i="3"/>
  <c r="AZ1097" i="3"/>
  <c r="AX1097" i="3"/>
  <c r="CA1097" i="3"/>
  <c r="BZ1097" i="3"/>
  <c r="BG1097" i="3"/>
  <c r="BF1097" i="3"/>
  <c r="BE1097" i="3"/>
  <c r="BD1097" i="3"/>
  <c r="BN1097" i="3"/>
  <c r="BL1105" i="3"/>
  <c r="BK1105" i="3"/>
  <c r="BY1105" i="3"/>
  <c r="AY1105" i="3"/>
  <c r="BB1105" i="3"/>
  <c r="BA1105" i="3"/>
  <c r="AZ1105" i="3"/>
  <c r="AX1105" i="3"/>
  <c r="CA1105" i="3"/>
  <c r="BZ1105" i="3"/>
  <c r="BG1105" i="3"/>
  <c r="BF1105" i="3"/>
  <c r="BN1105" i="3"/>
  <c r="BE1105" i="3"/>
  <c r="BD1105" i="3"/>
  <c r="BL1113" i="3"/>
  <c r="BK1113" i="3"/>
  <c r="BY1113" i="3"/>
  <c r="AY1113" i="3"/>
  <c r="BB1113" i="3"/>
  <c r="BA1113" i="3"/>
  <c r="AZ1113" i="3"/>
  <c r="AX1113" i="3"/>
  <c r="CA1113" i="3"/>
  <c r="BZ1113" i="3"/>
  <c r="BG1113" i="3"/>
  <c r="BF1113" i="3"/>
  <c r="BN1113" i="3"/>
  <c r="BE1113" i="3"/>
  <c r="BD1113" i="3"/>
  <c r="BL1121" i="3"/>
  <c r="BK1121" i="3"/>
  <c r="BY1121" i="3"/>
  <c r="AY1121" i="3"/>
  <c r="BB1121" i="3"/>
  <c r="BA1121" i="3"/>
  <c r="AZ1121" i="3"/>
  <c r="AX1121" i="3"/>
  <c r="CA1121" i="3"/>
  <c r="BZ1121" i="3"/>
  <c r="BG1121" i="3"/>
  <c r="BF1121" i="3"/>
  <c r="BE1121" i="3"/>
  <c r="BD1121" i="3"/>
  <c r="BN1121" i="3"/>
  <c r="BL1129" i="3"/>
  <c r="BK1129" i="3"/>
  <c r="BY1129" i="3"/>
  <c r="AY1129" i="3"/>
  <c r="BB1129" i="3"/>
  <c r="BA1129" i="3"/>
  <c r="AZ1129" i="3"/>
  <c r="AX1129" i="3"/>
  <c r="CA1129" i="3"/>
  <c r="BZ1129" i="3"/>
  <c r="BG1129" i="3"/>
  <c r="BF1129" i="3"/>
  <c r="BE1129" i="3"/>
  <c r="BD1129" i="3"/>
  <c r="BN1129" i="3"/>
  <c r="BL1137" i="3"/>
  <c r="BK1137" i="3"/>
  <c r="BY1137" i="3"/>
  <c r="AY1137" i="3"/>
  <c r="BB1137" i="3"/>
  <c r="BA1137" i="3"/>
  <c r="AZ1137" i="3"/>
  <c r="AX1137" i="3"/>
  <c r="CA1137" i="3"/>
  <c r="BZ1137" i="3"/>
  <c r="BG1137" i="3"/>
  <c r="BF1137" i="3"/>
  <c r="BE1137" i="3"/>
  <c r="BD1137" i="3"/>
  <c r="BN1137" i="3"/>
  <c r="BL1145" i="3"/>
  <c r="BK1145" i="3"/>
  <c r="BY1145" i="3"/>
  <c r="AY1145" i="3"/>
  <c r="BB1145" i="3"/>
  <c r="BA1145" i="3"/>
  <c r="AZ1145" i="3"/>
  <c r="AX1145" i="3"/>
  <c r="CA1145" i="3"/>
  <c r="BZ1145" i="3"/>
  <c r="BG1145" i="3"/>
  <c r="BF1145" i="3"/>
  <c r="BE1145" i="3"/>
  <c r="BD1145" i="3"/>
  <c r="BN1145" i="3"/>
  <c r="BL1153" i="3"/>
  <c r="BK1153" i="3"/>
  <c r="BY1153" i="3"/>
  <c r="AY1153" i="3"/>
  <c r="BB1153" i="3"/>
  <c r="BA1153" i="3"/>
  <c r="AZ1153" i="3"/>
  <c r="AX1153" i="3"/>
  <c r="CA1153" i="3"/>
  <c r="BZ1153" i="3"/>
  <c r="BG1153" i="3"/>
  <c r="BF1153" i="3"/>
  <c r="BE1153" i="3"/>
  <c r="BD1153" i="3"/>
  <c r="BN1153" i="3"/>
  <c r="BL1161" i="3"/>
  <c r="BK1161" i="3"/>
  <c r="BY1161" i="3"/>
  <c r="AY1161" i="3"/>
  <c r="BB1161" i="3"/>
  <c r="BA1161" i="3"/>
  <c r="AZ1161" i="3"/>
  <c r="AX1161" i="3"/>
  <c r="CA1161" i="3"/>
  <c r="BZ1161" i="3"/>
  <c r="BG1161" i="3"/>
  <c r="BF1161" i="3"/>
  <c r="BE1161" i="3"/>
  <c r="BD1161" i="3"/>
  <c r="BN1161" i="3"/>
  <c r="BL1169" i="3"/>
  <c r="BK1169" i="3"/>
  <c r="BY1169" i="3"/>
  <c r="AY1169" i="3"/>
  <c r="BB1169" i="3"/>
  <c r="BA1169" i="3"/>
  <c r="AZ1169" i="3"/>
  <c r="AX1169" i="3"/>
  <c r="CA1169" i="3"/>
  <c r="BZ1169" i="3"/>
  <c r="BG1169" i="3"/>
  <c r="BF1169" i="3"/>
  <c r="BN1169" i="3"/>
  <c r="BE1169" i="3"/>
  <c r="BD1169" i="3"/>
  <c r="BL1177" i="3"/>
  <c r="BK1177" i="3"/>
  <c r="BY1177" i="3"/>
  <c r="AY1177" i="3"/>
  <c r="BB1177" i="3"/>
  <c r="BA1177" i="3"/>
  <c r="AZ1177" i="3"/>
  <c r="AX1177" i="3"/>
  <c r="CA1177" i="3"/>
  <c r="BZ1177" i="3"/>
  <c r="BG1177" i="3"/>
  <c r="BF1177" i="3"/>
  <c r="BN1177" i="3"/>
  <c r="BE1177" i="3"/>
  <c r="BD1177" i="3"/>
  <c r="BL1185" i="3"/>
  <c r="BK1185" i="3"/>
  <c r="BY1185" i="3"/>
  <c r="AY1185" i="3"/>
  <c r="BB1185" i="3"/>
  <c r="BA1185" i="3"/>
  <c r="AZ1185" i="3"/>
  <c r="AX1185" i="3"/>
  <c r="CA1185" i="3"/>
  <c r="BZ1185" i="3"/>
  <c r="BG1185" i="3"/>
  <c r="BF1185" i="3"/>
  <c r="BE1185" i="3"/>
  <c r="BD1185" i="3"/>
  <c r="BN1185" i="3"/>
  <c r="BL1193" i="3"/>
  <c r="BK1193" i="3"/>
  <c r="BY1193" i="3"/>
  <c r="AY1193" i="3"/>
  <c r="BB1193" i="3"/>
  <c r="BA1193" i="3"/>
  <c r="AZ1193" i="3"/>
  <c r="AX1193" i="3"/>
  <c r="CA1193" i="3"/>
  <c r="BZ1193" i="3"/>
  <c r="BG1193" i="3"/>
  <c r="BF1193" i="3"/>
  <c r="BE1193" i="3"/>
  <c r="BD1193" i="3"/>
  <c r="BN1193" i="3"/>
  <c r="BL1201" i="3"/>
  <c r="BK1201" i="3"/>
  <c r="BY1201" i="3"/>
  <c r="AY1201" i="3"/>
  <c r="BB1201" i="3"/>
  <c r="BA1201" i="3"/>
  <c r="AZ1201" i="3"/>
  <c r="AX1201" i="3"/>
  <c r="CA1201" i="3"/>
  <c r="BZ1201" i="3"/>
  <c r="BG1201" i="3"/>
  <c r="BF1201" i="3"/>
  <c r="BE1201" i="3"/>
  <c r="BD1201" i="3"/>
  <c r="BN1201" i="3"/>
  <c r="BL1209" i="3"/>
  <c r="BK1209" i="3"/>
  <c r="BY1209" i="3"/>
  <c r="AY1209" i="3"/>
  <c r="BB1209" i="3"/>
  <c r="BA1209" i="3"/>
  <c r="AZ1209" i="3"/>
  <c r="AX1209" i="3"/>
  <c r="CA1209" i="3"/>
  <c r="BZ1209" i="3"/>
  <c r="BG1209" i="3"/>
  <c r="BF1209" i="3"/>
  <c r="BE1209" i="3"/>
  <c r="BD1209" i="3"/>
  <c r="BN1209" i="3"/>
  <c r="BL1217" i="3"/>
  <c r="BK1217" i="3"/>
  <c r="BY1217" i="3"/>
  <c r="AY1217" i="3"/>
  <c r="BB1217" i="3"/>
  <c r="BA1217" i="3"/>
  <c r="AZ1217" i="3"/>
  <c r="AX1217" i="3"/>
  <c r="CA1217" i="3"/>
  <c r="BZ1217" i="3"/>
  <c r="BG1217" i="3"/>
  <c r="BF1217" i="3"/>
  <c r="BE1217" i="3"/>
  <c r="BD1217" i="3"/>
  <c r="BN1217" i="3"/>
  <c r="BL1225" i="3"/>
  <c r="BK1225" i="3"/>
  <c r="BY1225" i="3"/>
  <c r="AY1225" i="3"/>
  <c r="BB1225" i="3"/>
  <c r="BA1225" i="3"/>
  <c r="AZ1225" i="3"/>
  <c r="AX1225" i="3"/>
  <c r="CA1225" i="3"/>
  <c r="BZ1225" i="3"/>
  <c r="BG1225" i="3"/>
  <c r="BF1225" i="3"/>
  <c r="BE1225" i="3"/>
  <c r="BD1225" i="3"/>
  <c r="BN1225" i="3"/>
  <c r="BL1233" i="3"/>
  <c r="BK1233" i="3"/>
  <c r="BY1233" i="3"/>
  <c r="AY1233" i="3"/>
  <c r="BB1233" i="3"/>
  <c r="BA1233" i="3"/>
  <c r="AZ1233" i="3"/>
  <c r="AX1233" i="3"/>
  <c r="CA1233" i="3"/>
  <c r="BZ1233" i="3"/>
  <c r="BG1233" i="3"/>
  <c r="BF1233" i="3"/>
  <c r="BN1233" i="3"/>
  <c r="BE1233" i="3"/>
  <c r="BD1233" i="3"/>
  <c r="BL1241" i="3"/>
  <c r="BK1241" i="3"/>
  <c r="BY1241" i="3"/>
  <c r="AY1241" i="3"/>
  <c r="BB1241" i="3"/>
  <c r="BA1241" i="3"/>
  <c r="AZ1241" i="3"/>
  <c r="AX1241" i="3"/>
  <c r="CA1241" i="3"/>
  <c r="BZ1241" i="3"/>
  <c r="BG1241" i="3"/>
  <c r="BF1241" i="3"/>
  <c r="BN1241" i="3"/>
  <c r="BE1241" i="3"/>
  <c r="BD1241" i="3"/>
  <c r="BL1249" i="3"/>
  <c r="BK1249" i="3"/>
  <c r="BY1249" i="3"/>
  <c r="AY1249" i="3"/>
  <c r="BB1249" i="3"/>
  <c r="BA1249" i="3"/>
  <c r="AZ1249" i="3"/>
  <c r="AX1249" i="3"/>
  <c r="CA1249" i="3"/>
  <c r="BZ1249" i="3"/>
  <c r="BG1249" i="3"/>
  <c r="BF1249" i="3"/>
  <c r="BN1249" i="3"/>
  <c r="BE1249" i="3"/>
  <c r="BD1249" i="3"/>
  <c r="BL1257" i="3"/>
  <c r="BK1257" i="3"/>
  <c r="BY1257" i="3"/>
  <c r="AY1257" i="3"/>
  <c r="BB1257" i="3"/>
  <c r="BA1257" i="3"/>
  <c r="AZ1257" i="3"/>
  <c r="AX1257" i="3"/>
  <c r="CA1257" i="3"/>
  <c r="BZ1257" i="3"/>
  <c r="BG1257" i="3"/>
  <c r="BF1257" i="3"/>
  <c r="BN1257" i="3"/>
  <c r="BE1257" i="3"/>
  <c r="BD1257" i="3"/>
  <c r="BL1265" i="3"/>
  <c r="BK1265" i="3"/>
  <c r="BY1265" i="3"/>
  <c r="AY1265" i="3"/>
  <c r="BB1265" i="3"/>
  <c r="BA1265" i="3"/>
  <c r="AZ1265" i="3"/>
  <c r="AX1265" i="3"/>
  <c r="CA1265" i="3"/>
  <c r="BZ1265" i="3"/>
  <c r="BG1265" i="3"/>
  <c r="BF1265" i="3"/>
  <c r="BN1265" i="3"/>
  <c r="BE1265" i="3"/>
  <c r="BD1265" i="3"/>
  <c r="BL1273" i="3"/>
  <c r="BK1273" i="3"/>
  <c r="BY1273" i="3"/>
  <c r="AY1273" i="3"/>
  <c r="BB1273" i="3"/>
  <c r="BA1273" i="3"/>
  <c r="AZ1273" i="3"/>
  <c r="AX1273" i="3"/>
  <c r="CA1273" i="3"/>
  <c r="BZ1273" i="3"/>
  <c r="BG1273" i="3"/>
  <c r="BF1273" i="3"/>
  <c r="BN1273" i="3"/>
  <c r="BE1273" i="3"/>
  <c r="BD1273" i="3"/>
  <c r="BL1281" i="3"/>
  <c r="BK1281" i="3"/>
  <c r="BY1281" i="3"/>
  <c r="AY1281" i="3"/>
  <c r="BB1281" i="3"/>
  <c r="BA1281" i="3"/>
  <c r="AZ1281" i="3"/>
  <c r="AX1281" i="3"/>
  <c r="CA1281" i="3"/>
  <c r="BZ1281" i="3"/>
  <c r="BG1281" i="3"/>
  <c r="BF1281" i="3"/>
  <c r="BN1281" i="3"/>
  <c r="BD1281" i="3"/>
  <c r="BE1281" i="3"/>
  <c r="BL1289" i="3"/>
  <c r="BK1289" i="3"/>
  <c r="BY1289" i="3"/>
  <c r="AY1289" i="3"/>
  <c r="BB1289" i="3"/>
  <c r="BA1289" i="3"/>
  <c r="AZ1289" i="3"/>
  <c r="AX1289" i="3"/>
  <c r="CA1289" i="3"/>
  <c r="BZ1289" i="3"/>
  <c r="BG1289" i="3"/>
  <c r="BF1289" i="3"/>
  <c r="BN1289" i="3"/>
  <c r="BD1289" i="3"/>
  <c r="BE1289" i="3"/>
  <c r="BL1297" i="3"/>
  <c r="BK1297" i="3"/>
  <c r="BY1297" i="3"/>
  <c r="AY1297" i="3"/>
  <c r="BB1297" i="3"/>
  <c r="BA1297" i="3"/>
  <c r="AZ1297" i="3"/>
  <c r="AX1297" i="3"/>
  <c r="CA1297" i="3"/>
  <c r="BZ1297" i="3"/>
  <c r="BG1297" i="3"/>
  <c r="BF1297" i="3"/>
  <c r="BN1297" i="3"/>
  <c r="BD1297" i="3"/>
  <c r="BE1297" i="3"/>
  <c r="BL1305" i="3"/>
  <c r="BK1305" i="3"/>
  <c r="BY1305" i="3"/>
  <c r="AY1305" i="3"/>
  <c r="BB1305" i="3"/>
  <c r="BA1305" i="3"/>
  <c r="AZ1305" i="3"/>
  <c r="AX1305" i="3"/>
  <c r="CA1305" i="3"/>
  <c r="BZ1305" i="3"/>
  <c r="BG1305" i="3"/>
  <c r="BF1305" i="3"/>
  <c r="BN1305" i="3"/>
  <c r="BE1305" i="3"/>
  <c r="BD1305" i="3"/>
  <c r="BL1313" i="3"/>
  <c r="BK1313" i="3"/>
  <c r="BY1313" i="3"/>
  <c r="AY1313" i="3"/>
  <c r="BB1313" i="3"/>
  <c r="BA1313" i="3"/>
  <c r="AZ1313" i="3"/>
  <c r="AX1313" i="3"/>
  <c r="CA1313" i="3"/>
  <c r="BZ1313" i="3"/>
  <c r="BG1313" i="3"/>
  <c r="BF1313" i="3"/>
  <c r="BN1313" i="3"/>
  <c r="BD1313" i="3"/>
  <c r="BE1313" i="3"/>
  <c r="BL1321" i="3"/>
  <c r="BK1321" i="3"/>
  <c r="BY1321" i="3"/>
  <c r="AY1321" i="3"/>
  <c r="BB1321" i="3"/>
  <c r="BA1321" i="3"/>
  <c r="AZ1321" i="3"/>
  <c r="AX1321" i="3"/>
  <c r="CA1321" i="3"/>
  <c r="BZ1321" i="3"/>
  <c r="BG1321" i="3"/>
  <c r="BF1321" i="3"/>
  <c r="BN1321" i="3"/>
  <c r="BD1321" i="3"/>
  <c r="BE1321" i="3"/>
  <c r="BL1329" i="3"/>
  <c r="BK1329" i="3"/>
  <c r="BY1329" i="3"/>
  <c r="AY1329" i="3"/>
  <c r="BB1329" i="3"/>
  <c r="BA1329" i="3"/>
  <c r="AZ1329" i="3"/>
  <c r="AX1329" i="3"/>
  <c r="CA1329" i="3"/>
  <c r="BZ1329" i="3"/>
  <c r="BG1329" i="3"/>
  <c r="BF1329" i="3"/>
  <c r="BN1329" i="3"/>
  <c r="BD1329" i="3"/>
  <c r="BE1329" i="3"/>
  <c r="BL1337" i="3"/>
  <c r="BK1337" i="3"/>
  <c r="BY1337" i="3"/>
  <c r="AY1337" i="3"/>
  <c r="BB1337" i="3"/>
  <c r="BA1337" i="3"/>
  <c r="AZ1337" i="3"/>
  <c r="AX1337" i="3"/>
  <c r="CA1337" i="3"/>
  <c r="BZ1337" i="3"/>
  <c r="BG1337" i="3"/>
  <c r="BF1337" i="3"/>
  <c r="BN1337" i="3"/>
  <c r="BE1337" i="3"/>
  <c r="BD1337" i="3"/>
  <c r="BL1345" i="3"/>
  <c r="BK1345" i="3"/>
  <c r="BY1345" i="3"/>
  <c r="AY1345" i="3"/>
  <c r="BB1345" i="3"/>
  <c r="BA1345" i="3"/>
  <c r="AZ1345" i="3"/>
  <c r="AX1345" i="3"/>
  <c r="CA1345" i="3"/>
  <c r="BZ1345" i="3"/>
  <c r="BG1345" i="3"/>
  <c r="BF1345" i="3"/>
  <c r="BN1345" i="3"/>
  <c r="BD1345" i="3"/>
  <c r="BE1345" i="3"/>
  <c r="BL1353" i="3"/>
  <c r="BK1353" i="3"/>
  <c r="BY1353" i="3"/>
  <c r="AY1353" i="3"/>
  <c r="BB1353" i="3"/>
  <c r="BA1353" i="3"/>
  <c r="AZ1353" i="3"/>
  <c r="AX1353" i="3"/>
  <c r="CA1353" i="3"/>
  <c r="BZ1353" i="3"/>
  <c r="BG1353" i="3"/>
  <c r="BF1353" i="3"/>
  <c r="BN1353" i="3"/>
  <c r="BD1353" i="3"/>
  <c r="BE1353" i="3"/>
  <c r="BL1361" i="3"/>
  <c r="BK1361" i="3"/>
  <c r="BY1361" i="3"/>
  <c r="AY1361" i="3"/>
  <c r="BB1361" i="3"/>
  <c r="BA1361" i="3"/>
  <c r="AZ1361" i="3"/>
  <c r="AX1361" i="3"/>
  <c r="CA1361" i="3"/>
  <c r="BZ1361" i="3"/>
  <c r="BG1361" i="3"/>
  <c r="BF1361" i="3"/>
  <c r="BN1361" i="3"/>
  <c r="BD1361" i="3"/>
  <c r="BE1361" i="3"/>
  <c r="BL1369" i="3"/>
  <c r="BK1369" i="3"/>
  <c r="BY1369" i="3"/>
  <c r="AY1369" i="3"/>
  <c r="BB1369" i="3"/>
  <c r="BA1369" i="3"/>
  <c r="AZ1369" i="3"/>
  <c r="AX1369" i="3"/>
  <c r="CA1369" i="3"/>
  <c r="BZ1369" i="3"/>
  <c r="BG1369" i="3"/>
  <c r="BF1369" i="3"/>
  <c r="BN1369" i="3"/>
  <c r="BE1369" i="3"/>
  <c r="BD1369" i="3"/>
  <c r="BL1377" i="3"/>
  <c r="BK1377" i="3"/>
  <c r="BY1377" i="3"/>
  <c r="AY1377" i="3"/>
  <c r="BB1377" i="3"/>
  <c r="BA1377" i="3"/>
  <c r="AZ1377" i="3"/>
  <c r="AX1377" i="3"/>
  <c r="CA1377" i="3"/>
  <c r="BZ1377" i="3"/>
  <c r="BG1377" i="3"/>
  <c r="BF1377" i="3"/>
  <c r="BN1377" i="3"/>
  <c r="BE1377" i="3"/>
  <c r="BD1377" i="3"/>
  <c r="BL1385" i="3"/>
  <c r="BK1385" i="3"/>
  <c r="BY1385" i="3"/>
  <c r="AY1385" i="3"/>
  <c r="BB1385" i="3"/>
  <c r="BA1385" i="3"/>
  <c r="AZ1385" i="3"/>
  <c r="AX1385" i="3"/>
  <c r="CA1385" i="3"/>
  <c r="BZ1385" i="3"/>
  <c r="BG1385" i="3"/>
  <c r="BF1385" i="3"/>
  <c r="BN1385" i="3"/>
  <c r="BD1385" i="3"/>
  <c r="BE1385" i="3"/>
  <c r="BL1393" i="3"/>
  <c r="BK1393" i="3"/>
  <c r="BY1393" i="3"/>
  <c r="AY1393" i="3"/>
  <c r="BB1393" i="3"/>
  <c r="BA1393" i="3"/>
  <c r="AZ1393" i="3"/>
  <c r="AX1393" i="3"/>
  <c r="CA1393" i="3"/>
  <c r="BZ1393" i="3"/>
  <c r="BG1393" i="3"/>
  <c r="BF1393" i="3"/>
  <c r="BN1393" i="3"/>
  <c r="BD1393" i="3"/>
  <c r="BE1393" i="3"/>
  <c r="BL1401" i="3"/>
  <c r="BK1401" i="3"/>
  <c r="BY1401" i="3"/>
  <c r="AY1401" i="3"/>
  <c r="BB1401" i="3"/>
  <c r="BA1401" i="3"/>
  <c r="AZ1401" i="3"/>
  <c r="AX1401" i="3"/>
  <c r="CA1401" i="3"/>
  <c r="BZ1401" i="3"/>
  <c r="BG1401" i="3"/>
  <c r="BF1401" i="3"/>
  <c r="BN1401" i="3"/>
  <c r="BD1401" i="3"/>
  <c r="BE1401" i="3"/>
  <c r="BL1409" i="3"/>
  <c r="BK1409" i="3"/>
  <c r="BY1409" i="3"/>
  <c r="AY1409" i="3"/>
  <c r="BB1409" i="3"/>
  <c r="BA1409" i="3"/>
  <c r="AZ1409" i="3"/>
  <c r="AX1409" i="3"/>
  <c r="CA1409" i="3"/>
  <c r="BZ1409" i="3"/>
  <c r="BG1409" i="3"/>
  <c r="BF1409" i="3"/>
  <c r="BN1409" i="3"/>
  <c r="BD1409" i="3"/>
  <c r="BE1409" i="3"/>
  <c r="BL1417" i="3"/>
  <c r="BK1417" i="3"/>
  <c r="BY1417" i="3"/>
  <c r="AY1417" i="3"/>
  <c r="BB1417" i="3"/>
  <c r="BA1417" i="3"/>
  <c r="AZ1417" i="3"/>
  <c r="AX1417" i="3"/>
  <c r="CA1417" i="3"/>
  <c r="BZ1417" i="3"/>
  <c r="BG1417" i="3"/>
  <c r="BF1417" i="3"/>
  <c r="BN1417" i="3"/>
  <c r="BD1417" i="3"/>
  <c r="BE1417" i="3"/>
  <c r="BL1425" i="3"/>
  <c r="BK1425" i="3"/>
  <c r="BY1425" i="3"/>
  <c r="AY1425" i="3"/>
  <c r="BB1425" i="3"/>
  <c r="BA1425" i="3"/>
  <c r="AZ1425" i="3"/>
  <c r="AX1425" i="3"/>
  <c r="CA1425" i="3"/>
  <c r="BZ1425" i="3"/>
  <c r="BG1425" i="3"/>
  <c r="BF1425" i="3"/>
  <c r="BN1425" i="3"/>
  <c r="BD1425" i="3"/>
  <c r="BE1425" i="3"/>
  <c r="BL1433" i="3"/>
  <c r="BK1433" i="3"/>
  <c r="BY1433" i="3"/>
  <c r="AY1433" i="3"/>
  <c r="BB1433" i="3"/>
  <c r="BA1433" i="3"/>
  <c r="AZ1433" i="3"/>
  <c r="AX1433" i="3"/>
  <c r="CA1433" i="3"/>
  <c r="BZ1433" i="3"/>
  <c r="BG1433" i="3"/>
  <c r="BF1433" i="3"/>
  <c r="BN1433" i="3"/>
  <c r="BE1433" i="3"/>
  <c r="BD1433" i="3"/>
  <c r="BL1441" i="3"/>
  <c r="BK1441" i="3"/>
  <c r="BY1441" i="3"/>
  <c r="AY1441" i="3"/>
  <c r="BB1441" i="3"/>
  <c r="BA1441" i="3"/>
  <c r="AZ1441" i="3"/>
  <c r="AX1441" i="3"/>
  <c r="CA1441" i="3"/>
  <c r="BZ1441" i="3"/>
  <c r="BG1441" i="3"/>
  <c r="BF1441" i="3"/>
  <c r="BN1441" i="3"/>
  <c r="BE1441" i="3"/>
  <c r="BD1441" i="3"/>
  <c r="BL1449" i="3"/>
  <c r="BK1449" i="3"/>
  <c r="BY1449" i="3"/>
  <c r="AY1449" i="3"/>
  <c r="BB1449" i="3"/>
  <c r="BA1449" i="3"/>
  <c r="AZ1449" i="3"/>
  <c r="AX1449" i="3"/>
  <c r="CA1449" i="3"/>
  <c r="BZ1449" i="3"/>
  <c r="BG1449" i="3"/>
  <c r="BF1449" i="3"/>
  <c r="BN1449" i="3"/>
  <c r="BD1449" i="3"/>
  <c r="BE1449" i="3"/>
  <c r="BL1457" i="3"/>
  <c r="BK1457" i="3"/>
  <c r="BY1457" i="3"/>
  <c r="AY1457" i="3"/>
  <c r="BB1457" i="3"/>
  <c r="BA1457" i="3"/>
  <c r="AZ1457" i="3"/>
  <c r="AX1457" i="3"/>
  <c r="CA1457" i="3"/>
  <c r="BZ1457" i="3"/>
  <c r="BG1457" i="3"/>
  <c r="BF1457" i="3"/>
  <c r="BN1457" i="3"/>
  <c r="BD1457" i="3"/>
  <c r="BE1457" i="3"/>
  <c r="BL1465" i="3"/>
  <c r="BK1465" i="3"/>
  <c r="BY1465" i="3"/>
  <c r="AY1465" i="3"/>
  <c r="BB1465" i="3"/>
  <c r="BA1465" i="3"/>
  <c r="AZ1465" i="3"/>
  <c r="AX1465" i="3"/>
  <c r="CA1465" i="3"/>
  <c r="BZ1465" i="3"/>
  <c r="BG1465" i="3"/>
  <c r="BF1465" i="3"/>
  <c r="BN1465" i="3"/>
  <c r="BD1465" i="3"/>
  <c r="BE1465" i="3"/>
  <c r="BL1473" i="3"/>
  <c r="BK1473" i="3"/>
  <c r="BY1473" i="3"/>
  <c r="AY1473" i="3"/>
  <c r="BB1473" i="3"/>
  <c r="BA1473" i="3"/>
  <c r="AZ1473" i="3"/>
  <c r="AX1473" i="3"/>
  <c r="CA1473" i="3"/>
  <c r="BZ1473" i="3"/>
  <c r="BG1473" i="3"/>
  <c r="BF1473" i="3"/>
  <c r="BN1473" i="3"/>
  <c r="BD1473" i="3"/>
  <c r="BE1473" i="3"/>
  <c r="BL1481" i="3"/>
  <c r="BK1481" i="3"/>
  <c r="BY1481" i="3"/>
  <c r="AY1481" i="3"/>
  <c r="BB1481" i="3"/>
  <c r="BA1481" i="3"/>
  <c r="AZ1481" i="3"/>
  <c r="AX1481" i="3"/>
  <c r="CA1481" i="3"/>
  <c r="BZ1481" i="3"/>
  <c r="BG1481" i="3"/>
  <c r="BF1481" i="3"/>
  <c r="BN1481" i="3"/>
  <c r="BD1481" i="3"/>
  <c r="BE1481" i="3"/>
  <c r="BL1489" i="3"/>
  <c r="BK1489" i="3"/>
  <c r="BY1489" i="3"/>
  <c r="AY1489" i="3"/>
  <c r="BB1489" i="3"/>
  <c r="BA1489" i="3"/>
  <c r="AZ1489" i="3"/>
  <c r="AX1489" i="3"/>
  <c r="CA1489" i="3"/>
  <c r="BZ1489" i="3"/>
  <c r="BG1489" i="3"/>
  <c r="BF1489" i="3"/>
  <c r="BN1489" i="3"/>
  <c r="BD1489" i="3"/>
  <c r="BE1489" i="3"/>
  <c r="BL1497" i="3"/>
  <c r="BK1497" i="3"/>
  <c r="BY1497" i="3"/>
  <c r="AY1497" i="3"/>
  <c r="BB1497" i="3"/>
  <c r="BA1497" i="3"/>
  <c r="AZ1497" i="3"/>
  <c r="AX1497" i="3"/>
  <c r="CA1497" i="3"/>
  <c r="BZ1497" i="3"/>
  <c r="BG1497" i="3"/>
  <c r="BF1497" i="3"/>
  <c r="BN1497" i="3"/>
  <c r="BE1497" i="3"/>
  <c r="BD1497" i="3"/>
  <c r="BL1505" i="3"/>
  <c r="BK1505" i="3"/>
  <c r="BY1505" i="3"/>
  <c r="AY1505" i="3"/>
  <c r="BB1505" i="3"/>
  <c r="BA1505" i="3"/>
  <c r="AZ1505" i="3"/>
  <c r="AX1505" i="3"/>
  <c r="CA1505" i="3"/>
  <c r="BZ1505" i="3"/>
  <c r="BG1505" i="3"/>
  <c r="BF1505" i="3"/>
  <c r="BN1505" i="3"/>
  <c r="BE1505" i="3"/>
  <c r="BD1505" i="3"/>
  <c r="BL1513" i="3"/>
  <c r="BK1513" i="3"/>
  <c r="BY1513" i="3"/>
  <c r="AY1513" i="3"/>
  <c r="BB1513" i="3"/>
  <c r="BA1513" i="3"/>
  <c r="AZ1513" i="3"/>
  <c r="AX1513" i="3"/>
  <c r="CA1513" i="3"/>
  <c r="BZ1513" i="3"/>
  <c r="BG1513" i="3"/>
  <c r="BF1513" i="3"/>
  <c r="BN1513" i="3"/>
  <c r="BD1513" i="3"/>
  <c r="BE1513" i="3"/>
  <c r="BL1521" i="3"/>
  <c r="BK1521" i="3"/>
  <c r="BY1521" i="3"/>
  <c r="AY1521" i="3"/>
  <c r="BB1521" i="3"/>
  <c r="BA1521" i="3"/>
  <c r="AZ1521" i="3"/>
  <c r="AX1521" i="3"/>
  <c r="CA1521" i="3"/>
  <c r="BZ1521" i="3"/>
  <c r="BG1521" i="3"/>
  <c r="BF1521" i="3"/>
  <c r="BN1521" i="3"/>
  <c r="BD1521" i="3"/>
  <c r="BE1521" i="3"/>
  <c r="BL1529" i="3"/>
  <c r="BK1529" i="3"/>
  <c r="BY1529" i="3"/>
  <c r="AY1529" i="3"/>
  <c r="BB1529" i="3"/>
  <c r="BA1529" i="3"/>
  <c r="AZ1529" i="3"/>
  <c r="AX1529" i="3"/>
  <c r="CA1529" i="3"/>
  <c r="BZ1529" i="3"/>
  <c r="BG1529" i="3"/>
  <c r="BF1529" i="3"/>
  <c r="BN1529" i="3"/>
  <c r="BD1529" i="3"/>
  <c r="BE1529" i="3"/>
  <c r="BL1537" i="3"/>
  <c r="BK1537" i="3"/>
  <c r="BY1537" i="3"/>
  <c r="AY1537" i="3"/>
  <c r="BB1537" i="3"/>
  <c r="BA1537" i="3"/>
  <c r="AZ1537" i="3"/>
  <c r="AX1537" i="3"/>
  <c r="CA1537" i="3"/>
  <c r="BZ1537" i="3"/>
  <c r="BG1537" i="3"/>
  <c r="BF1537" i="3"/>
  <c r="BN1537" i="3"/>
  <c r="BD1537" i="3"/>
  <c r="BE1537" i="3"/>
  <c r="BL1545" i="3"/>
  <c r="BK1545" i="3"/>
  <c r="BY1545" i="3"/>
  <c r="AY1545" i="3"/>
  <c r="BB1545" i="3"/>
  <c r="BA1545" i="3"/>
  <c r="AZ1545" i="3"/>
  <c r="AX1545" i="3"/>
  <c r="CA1545" i="3"/>
  <c r="BZ1545" i="3"/>
  <c r="BG1545" i="3"/>
  <c r="BF1545" i="3"/>
  <c r="BN1545" i="3"/>
  <c r="BD1545" i="3"/>
  <c r="BE1545" i="3"/>
  <c r="BL1553" i="3"/>
  <c r="BK1553" i="3"/>
  <c r="BY1553" i="3"/>
  <c r="AY1553" i="3"/>
  <c r="BB1553" i="3"/>
  <c r="BA1553" i="3"/>
  <c r="AZ1553" i="3"/>
  <c r="AX1553" i="3"/>
  <c r="CA1553" i="3"/>
  <c r="BZ1553" i="3"/>
  <c r="BG1553" i="3"/>
  <c r="BF1553" i="3"/>
  <c r="BN1553" i="3"/>
  <c r="BD1553" i="3"/>
  <c r="BE1553" i="3"/>
  <c r="BL1561" i="3"/>
  <c r="BK1561" i="3"/>
  <c r="BY1561" i="3"/>
  <c r="AY1561" i="3"/>
  <c r="BB1561" i="3"/>
  <c r="BA1561" i="3"/>
  <c r="AZ1561" i="3"/>
  <c r="AX1561" i="3"/>
  <c r="CA1561" i="3"/>
  <c r="BZ1561" i="3"/>
  <c r="BG1561" i="3"/>
  <c r="BF1561" i="3"/>
  <c r="BN1561" i="3"/>
  <c r="BE1561" i="3"/>
  <c r="BD1561" i="3"/>
  <c r="BL1569" i="3"/>
  <c r="BK1569" i="3"/>
  <c r="BY1569" i="3"/>
  <c r="AY1569" i="3"/>
  <c r="BB1569" i="3"/>
  <c r="BA1569" i="3"/>
  <c r="AZ1569" i="3"/>
  <c r="AX1569" i="3"/>
  <c r="CA1569" i="3"/>
  <c r="BZ1569" i="3"/>
  <c r="BG1569" i="3"/>
  <c r="BF1569" i="3"/>
  <c r="BN1569" i="3"/>
  <c r="BE1569" i="3"/>
  <c r="BD1569" i="3"/>
  <c r="BL1577" i="3"/>
  <c r="BK1577" i="3"/>
  <c r="BY1577" i="3"/>
  <c r="AY1577" i="3"/>
  <c r="BB1577" i="3"/>
  <c r="BA1577" i="3"/>
  <c r="AZ1577" i="3"/>
  <c r="AX1577" i="3"/>
  <c r="CA1577" i="3"/>
  <c r="BZ1577" i="3"/>
  <c r="BG1577" i="3"/>
  <c r="BF1577" i="3"/>
  <c r="BN1577" i="3"/>
  <c r="BD1577" i="3"/>
  <c r="BE1577" i="3"/>
  <c r="BL1585" i="3"/>
  <c r="BK1585" i="3"/>
  <c r="BY1585" i="3"/>
  <c r="AY1585" i="3"/>
  <c r="BB1585" i="3"/>
  <c r="BA1585" i="3"/>
  <c r="AZ1585" i="3"/>
  <c r="AX1585" i="3"/>
  <c r="CA1585" i="3"/>
  <c r="BZ1585" i="3"/>
  <c r="BG1585" i="3"/>
  <c r="BF1585" i="3"/>
  <c r="BN1585" i="3"/>
  <c r="BD1585" i="3"/>
  <c r="BE1585" i="3"/>
  <c r="BL1593" i="3"/>
  <c r="BK1593" i="3"/>
  <c r="BY1593" i="3"/>
  <c r="AY1593" i="3"/>
  <c r="BB1593" i="3"/>
  <c r="BA1593" i="3"/>
  <c r="AZ1593" i="3"/>
  <c r="AX1593" i="3"/>
  <c r="CA1593" i="3"/>
  <c r="BZ1593" i="3"/>
  <c r="BG1593" i="3"/>
  <c r="BF1593" i="3"/>
  <c r="BN1593" i="3"/>
  <c r="BD1593" i="3"/>
  <c r="BE1593" i="3"/>
  <c r="BL1601" i="3"/>
  <c r="BK1601" i="3"/>
  <c r="BY1601" i="3"/>
  <c r="AY1601" i="3"/>
  <c r="BB1601" i="3"/>
  <c r="BA1601" i="3"/>
  <c r="AZ1601" i="3"/>
  <c r="AX1601" i="3"/>
  <c r="CA1601" i="3"/>
  <c r="BZ1601" i="3"/>
  <c r="BG1601" i="3"/>
  <c r="BF1601" i="3"/>
  <c r="BN1601" i="3"/>
  <c r="BD1601" i="3"/>
  <c r="BE1601" i="3"/>
  <c r="BL1609" i="3"/>
  <c r="BK1609" i="3"/>
  <c r="BY1609" i="3"/>
  <c r="AY1609" i="3"/>
  <c r="BB1609" i="3"/>
  <c r="BA1609" i="3"/>
  <c r="AZ1609" i="3"/>
  <c r="AX1609" i="3"/>
  <c r="CA1609" i="3"/>
  <c r="BZ1609" i="3"/>
  <c r="BG1609" i="3"/>
  <c r="BF1609" i="3"/>
  <c r="BN1609" i="3"/>
  <c r="BD1609" i="3"/>
  <c r="BE1609" i="3"/>
  <c r="BL1617" i="3"/>
  <c r="BK1617" i="3"/>
  <c r="BY1617" i="3"/>
  <c r="AY1617" i="3"/>
  <c r="BB1617" i="3"/>
  <c r="BA1617" i="3"/>
  <c r="AZ1617" i="3"/>
  <c r="AX1617" i="3"/>
  <c r="CA1617" i="3"/>
  <c r="BZ1617" i="3"/>
  <c r="BG1617" i="3"/>
  <c r="BF1617" i="3"/>
  <c r="BN1617" i="3"/>
  <c r="BD1617" i="3"/>
  <c r="BE1617" i="3"/>
  <c r="BL1625" i="3"/>
  <c r="BK1625" i="3"/>
  <c r="BY1625" i="3"/>
  <c r="AY1625" i="3"/>
  <c r="BB1625" i="3"/>
  <c r="BA1625" i="3"/>
  <c r="AZ1625" i="3"/>
  <c r="AX1625" i="3"/>
  <c r="CA1625" i="3"/>
  <c r="BZ1625" i="3"/>
  <c r="BG1625" i="3"/>
  <c r="BF1625" i="3"/>
  <c r="BN1625" i="3"/>
  <c r="BE1625" i="3"/>
  <c r="BD1625" i="3"/>
  <c r="BL1633" i="3"/>
  <c r="BK1633" i="3"/>
  <c r="BY1633" i="3"/>
  <c r="AY1633" i="3"/>
  <c r="BB1633" i="3"/>
  <c r="BA1633" i="3"/>
  <c r="AZ1633" i="3"/>
  <c r="AX1633" i="3"/>
  <c r="CA1633" i="3"/>
  <c r="BZ1633" i="3"/>
  <c r="BG1633" i="3"/>
  <c r="BF1633" i="3"/>
  <c r="BN1633" i="3"/>
  <c r="BE1633" i="3"/>
  <c r="BD1633" i="3"/>
  <c r="BL1641" i="3"/>
  <c r="BK1641" i="3"/>
  <c r="BY1641" i="3"/>
  <c r="AY1641" i="3"/>
  <c r="BB1641" i="3"/>
  <c r="BA1641" i="3"/>
  <c r="AZ1641" i="3"/>
  <c r="AX1641" i="3"/>
  <c r="CA1641" i="3"/>
  <c r="BZ1641" i="3"/>
  <c r="BG1641" i="3"/>
  <c r="BF1641" i="3"/>
  <c r="BN1641" i="3"/>
  <c r="BD1641" i="3"/>
  <c r="BE1641" i="3"/>
  <c r="BL1649" i="3"/>
  <c r="BK1649" i="3"/>
  <c r="BY1649" i="3"/>
  <c r="AY1649" i="3"/>
  <c r="BB1649" i="3"/>
  <c r="BA1649" i="3"/>
  <c r="AZ1649" i="3"/>
  <c r="AX1649" i="3"/>
  <c r="CA1649" i="3"/>
  <c r="BZ1649" i="3"/>
  <c r="BG1649" i="3"/>
  <c r="BF1649" i="3"/>
  <c r="BN1649" i="3"/>
  <c r="BD1649" i="3"/>
  <c r="BE1649" i="3"/>
  <c r="BL1657" i="3"/>
  <c r="BK1657" i="3"/>
  <c r="BY1657" i="3"/>
  <c r="AY1657" i="3"/>
  <c r="BB1657" i="3"/>
  <c r="BA1657" i="3"/>
  <c r="AZ1657" i="3"/>
  <c r="AX1657" i="3"/>
  <c r="CA1657" i="3"/>
  <c r="BZ1657" i="3"/>
  <c r="BG1657" i="3"/>
  <c r="BF1657" i="3"/>
  <c r="BN1657" i="3"/>
  <c r="BD1657" i="3"/>
  <c r="BE1657" i="3"/>
  <c r="BL1665" i="3"/>
  <c r="BK1665" i="3"/>
  <c r="BY1665" i="3"/>
  <c r="AY1665" i="3"/>
  <c r="BB1665" i="3"/>
  <c r="BA1665" i="3"/>
  <c r="AZ1665" i="3"/>
  <c r="AX1665" i="3"/>
  <c r="CA1665" i="3"/>
  <c r="BZ1665" i="3"/>
  <c r="BG1665" i="3"/>
  <c r="BF1665" i="3"/>
  <c r="BN1665" i="3"/>
  <c r="BD1665" i="3"/>
  <c r="BE1665" i="3"/>
  <c r="BL1673" i="3"/>
  <c r="BK1673" i="3"/>
  <c r="BY1673" i="3"/>
  <c r="AY1673" i="3"/>
  <c r="BB1673" i="3"/>
  <c r="BA1673" i="3"/>
  <c r="AZ1673" i="3"/>
  <c r="AX1673" i="3"/>
  <c r="CA1673" i="3"/>
  <c r="BZ1673" i="3"/>
  <c r="BG1673" i="3"/>
  <c r="BF1673" i="3"/>
  <c r="BN1673" i="3"/>
  <c r="BD1673" i="3"/>
  <c r="BE1673" i="3"/>
  <c r="BL1681" i="3"/>
  <c r="BK1681" i="3"/>
  <c r="BY1681" i="3"/>
  <c r="AY1681" i="3"/>
  <c r="BB1681" i="3"/>
  <c r="BA1681" i="3"/>
  <c r="AZ1681" i="3"/>
  <c r="AX1681" i="3"/>
  <c r="CA1681" i="3"/>
  <c r="BZ1681" i="3"/>
  <c r="BG1681" i="3"/>
  <c r="BF1681" i="3"/>
  <c r="BN1681" i="3"/>
  <c r="BD1681" i="3"/>
  <c r="BE1681" i="3"/>
  <c r="BL1689" i="3"/>
  <c r="BK1689" i="3"/>
  <c r="BY1689" i="3"/>
  <c r="AY1689" i="3"/>
  <c r="BB1689" i="3"/>
  <c r="BA1689" i="3"/>
  <c r="AZ1689" i="3"/>
  <c r="AX1689" i="3"/>
  <c r="CA1689" i="3"/>
  <c r="BZ1689" i="3"/>
  <c r="BG1689" i="3"/>
  <c r="BF1689" i="3"/>
  <c r="BN1689" i="3"/>
  <c r="BE1689" i="3"/>
  <c r="BD1689" i="3"/>
  <c r="BL1697" i="3"/>
  <c r="BK1697" i="3"/>
  <c r="BY1697" i="3"/>
  <c r="AY1697" i="3"/>
  <c r="BB1697" i="3"/>
  <c r="BA1697" i="3"/>
  <c r="AZ1697" i="3"/>
  <c r="AX1697" i="3"/>
  <c r="CA1697" i="3"/>
  <c r="BZ1697" i="3"/>
  <c r="BG1697" i="3"/>
  <c r="BF1697" i="3"/>
  <c r="BN1697" i="3"/>
  <c r="BE1697" i="3"/>
  <c r="BD1697" i="3"/>
  <c r="BL1705" i="3"/>
  <c r="BK1705" i="3"/>
  <c r="BY1705" i="3"/>
  <c r="AY1705" i="3"/>
  <c r="BB1705" i="3"/>
  <c r="BA1705" i="3"/>
  <c r="AZ1705" i="3"/>
  <c r="AX1705" i="3"/>
  <c r="CA1705" i="3"/>
  <c r="BZ1705" i="3"/>
  <c r="BG1705" i="3"/>
  <c r="BF1705" i="3"/>
  <c r="BN1705" i="3"/>
  <c r="BD1705" i="3"/>
  <c r="BE1705" i="3"/>
  <c r="BL1713" i="3"/>
  <c r="BK1713" i="3"/>
  <c r="BY1713" i="3"/>
  <c r="AY1713" i="3"/>
  <c r="BB1713" i="3"/>
  <c r="BA1713" i="3"/>
  <c r="AZ1713" i="3"/>
  <c r="AX1713" i="3"/>
  <c r="CA1713" i="3"/>
  <c r="BZ1713" i="3"/>
  <c r="BG1713" i="3"/>
  <c r="BF1713" i="3"/>
  <c r="BN1713" i="3"/>
  <c r="BD1713" i="3"/>
  <c r="BE1713" i="3"/>
  <c r="BL1721" i="3"/>
  <c r="BK1721" i="3"/>
  <c r="BY1721" i="3"/>
  <c r="AY1721" i="3"/>
  <c r="BB1721" i="3"/>
  <c r="BA1721" i="3"/>
  <c r="AZ1721" i="3"/>
  <c r="AX1721" i="3"/>
  <c r="CA1721" i="3"/>
  <c r="BZ1721" i="3"/>
  <c r="BG1721" i="3"/>
  <c r="BF1721" i="3"/>
  <c r="BN1721" i="3"/>
  <c r="BD1721" i="3"/>
  <c r="BE1721" i="3"/>
  <c r="BL1729" i="3"/>
  <c r="BK1729" i="3"/>
  <c r="BY1729" i="3"/>
  <c r="AY1729" i="3"/>
  <c r="BB1729" i="3"/>
  <c r="BA1729" i="3"/>
  <c r="AZ1729" i="3"/>
  <c r="AX1729" i="3"/>
  <c r="CA1729" i="3"/>
  <c r="BZ1729" i="3"/>
  <c r="BG1729" i="3"/>
  <c r="BF1729" i="3"/>
  <c r="BN1729" i="3"/>
  <c r="BD1729" i="3"/>
  <c r="BE1729" i="3"/>
  <c r="BL1737" i="3"/>
  <c r="BK1737" i="3"/>
  <c r="BY1737" i="3"/>
  <c r="AY1737" i="3"/>
  <c r="BB1737" i="3"/>
  <c r="BA1737" i="3"/>
  <c r="AZ1737" i="3"/>
  <c r="AX1737" i="3"/>
  <c r="CA1737" i="3"/>
  <c r="BZ1737" i="3"/>
  <c r="BG1737" i="3"/>
  <c r="BF1737" i="3"/>
  <c r="BN1737" i="3"/>
  <c r="BD1737" i="3"/>
  <c r="BE1737" i="3"/>
  <c r="BL1745" i="3"/>
  <c r="BK1745" i="3"/>
  <c r="BY1745" i="3"/>
  <c r="AY1745" i="3"/>
  <c r="BB1745" i="3"/>
  <c r="BA1745" i="3"/>
  <c r="AZ1745" i="3"/>
  <c r="AX1745" i="3"/>
  <c r="CA1745" i="3"/>
  <c r="BZ1745" i="3"/>
  <c r="BG1745" i="3"/>
  <c r="BF1745" i="3"/>
  <c r="BN1745" i="3"/>
  <c r="BD1745" i="3"/>
  <c r="BE1745" i="3"/>
  <c r="BL1753" i="3"/>
  <c r="BK1753" i="3"/>
  <c r="BY1753" i="3"/>
  <c r="AY1753" i="3"/>
  <c r="BB1753" i="3"/>
  <c r="BA1753" i="3"/>
  <c r="AZ1753" i="3"/>
  <c r="AX1753" i="3"/>
  <c r="CA1753" i="3"/>
  <c r="BZ1753" i="3"/>
  <c r="BG1753" i="3"/>
  <c r="BF1753" i="3"/>
  <c r="BN1753" i="3"/>
  <c r="BE1753" i="3"/>
  <c r="BD1753" i="3"/>
  <c r="BL1761" i="3"/>
  <c r="BK1761" i="3"/>
  <c r="BY1761" i="3"/>
  <c r="AY1761" i="3"/>
  <c r="BB1761" i="3"/>
  <c r="BA1761" i="3"/>
  <c r="AZ1761" i="3"/>
  <c r="AX1761" i="3"/>
  <c r="CA1761" i="3"/>
  <c r="BZ1761" i="3"/>
  <c r="BG1761" i="3"/>
  <c r="BF1761" i="3"/>
  <c r="BN1761" i="3"/>
  <c r="BE1761" i="3"/>
  <c r="BD1761" i="3"/>
  <c r="BL1769" i="3"/>
  <c r="BK1769" i="3"/>
  <c r="BY1769" i="3"/>
  <c r="AY1769" i="3"/>
  <c r="BB1769" i="3"/>
  <c r="BA1769" i="3"/>
  <c r="AZ1769" i="3"/>
  <c r="AX1769" i="3"/>
  <c r="CA1769" i="3"/>
  <c r="BZ1769" i="3"/>
  <c r="BG1769" i="3"/>
  <c r="BF1769" i="3"/>
  <c r="BN1769" i="3"/>
  <c r="BD1769" i="3"/>
  <c r="BE1769" i="3"/>
  <c r="BL1777" i="3"/>
  <c r="BK1777" i="3"/>
  <c r="BY1777" i="3"/>
  <c r="AY1777" i="3"/>
  <c r="BB1777" i="3"/>
  <c r="BA1777" i="3"/>
  <c r="AX1777" i="3"/>
  <c r="AZ1777" i="3"/>
  <c r="CA1777" i="3"/>
  <c r="BZ1777" i="3"/>
  <c r="BG1777" i="3"/>
  <c r="BF1777" i="3"/>
  <c r="BN1777" i="3"/>
  <c r="BD1777" i="3"/>
  <c r="BE1777" i="3"/>
  <c r="BL1785" i="3"/>
  <c r="BK1785" i="3"/>
  <c r="BY1785" i="3"/>
  <c r="AY1785" i="3"/>
  <c r="BB1785" i="3"/>
  <c r="BA1785" i="3"/>
  <c r="AZ1785" i="3"/>
  <c r="AX1785" i="3"/>
  <c r="CA1785" i="3"/>
  <c r="BZ1785" i="3"/>
  <c r="BG1785" i="3"/>
  <c r="BF1785" i="3"/>
  <c r="BN1785" i="3"/>
  <c r="BD1785" i="3"/>
  <c r="BE1785" i="3"/>
  <c r="BL1793" i="3"/>
  <c r="BK1793" i="3"/>
  <c r="BY1793" i="3"/>
  <c r="AY1793" i="3"/>
  <c r="BB1793" i="3"/>
  <c r="BA1793" i="3"/>
  <c r="AZ1793" i="3"/>
  <c r="AX1793" i="3"/>
  <c r="CA1793" i="3"/>
  <c r="BZ1793" i="3"/>
  <c r="BG1793" i="3"/>
  <c r="BF1793" i="3"/>
  <c r="BN1793" i="3"/>
  <c r="BD1793" i="3"/>
  <c r="BE1793" i="3"/>
  <c r="BL1801" i="3"/>
  <c r="BK1801" i="3"/>
  <c r="BY1801" i="3"/>
  <c r="AY1801" i="3"/>
  <c r="BB1801" i="3"/>
  <c r="BA1801" i="3"/>
  <c r="AZ1801" i="3"/>
  <c r="AX1801" i="3"/>
  <c r="CA1801" i="3"/>
  <c r="BZ1801" i="3"/>
  <c r="BG1801" i="3"/>
  <c r="BF1801" i="3"/>
  <c r="BN1801" i="3"/>
  <c r="BD1801" i="3"/>
  <c r="BE1801" i="3"/>
  <c r="BL1809" i="3"/>
  <c r="BK1809" i="3"/>
  <c r="BY1809" i="3"/>
  <c r="AY1809" i="3"/>
  <c r="BB1809" i="3"/>
  <c r="BA1809" i="3"/>
  <c r="AZ1809" i="3"/>
  <c r="AX1809" i="3"/>
  <c r="CA1809" i="3"/>
  <c r="BZ1809" i="3"/>
  <c r="BG1809" i="3"/>
  <c r="BF1809" i="3"/>
  <c r="BN1809" i="3"/>
  <c r="BD1809" i="3"/>
  <c r="BE1809" i="3"/>
  <c r="BL1817" i="3"/>
  <c r="BK1817" i="3"/>
  <c r="BY1817" i="3"/>
  <c r="AY1817" i="3"/>
  <c r="BB1817" i="3"/>
  <c r="BA1817" i="3"/>
  <c r="AZ1817" i="3"/>
  <c r="AX1817" i="3"/>
  <c r="CA1817" i="3"/>
  <c r="BZ1817" i="3"/>
  <c r="BG1817" i="3"/>
  <c r="BF1817" i="3"/>
  <c r="BN1817" i="3"/>
  <c r="BE1817" i="3"/>
  <c r="BD1817" i="3"/>
  <c r="BL1825" i="3"/>
  <c r="BK1825" i="3"/>
  <c r="BY1825" i="3"/>
  <c r="AY1825" i="3"/>
  <c r="BB1825" i="3"/>
  <c r="BA1825" i="3"/>
  <c r="AZ1825" i="3"/>
  <c r="AX1825" i="3"/>
  <c r="CA1825" i="3"/>
  <c r="BZ1825" i="3"/>
  <c r="BG1825" i="3"/>
  <c r="BF1825" i="3"/>
  <c r="BN1825" i="3"/>
  <c r="BE1825" i="3"/>
  <c r="BD1825" i="3"/>
  <c r="BL1833" i="3"/>
  <c r="BK1833" i="3"/>
  <c r="BY1833" i="3"/>
  <c r="AY1833" i="3"/>
  <c r="BB1833" i="3"/>
  <c r="BA1833" i="3"/>
  <c r="AZ1833" i="3"/>
  <c r="AX1833" i="3"/>
  <c r="CA1833" i="3"/>
  <c r="BZ1833" i="3"/>
  <c r="BG1833" i="3"/>
  <c r="BF1833" i="3"/>
  <c r="BN1833" i="3"/>
  <c r="BD1833" i="3"/>
  <c r="BE1833" i="3"/>
  <c r="BL1841" i="3"/>
  <c r="BK1841" i="3"/>
  <c r="BY1841" i="3"/>
  <c r="AY1841" i="3"/>
  <c r="BB1841" i="3"/>
  <c r="BA1841" i="3"/>
  <c r="AZ1841" i="3"/>
  <c r="AX1841" i="3"/>
  <c r="CA1841" i="3"/>
  <c r="BZ1841" i="3"/>
  <c r="BG1841" i="3"/>
  <c r="BF1841" i="3"/>
  <c r="BN1841" i="3"/>
  <c r="BD1841" i="3"/>
  <c r="BE1841" i="3"/>
  <c r="BL1849" i="3"/>
  <c r="BK1849" i="3"/>
  <c r="BY1849" i="3"/>
  <c r="AY1849" i="3"/>
  <c r="BB1849" i="3"/>
  <c r="BA1849" i="3"/>
  <c r="AZ1849" i="3"/>
  <c r="AX1849" i="3"/>
  <c r="CA1849" i="3"/>
  <c r="BZ1849" i="3"/>
  <c r="BG1849" i="3"/>
  <c r="BF1849" i="3"/>
  <c r="BN1849" i="3"/>
  <c r="BD1849" i="3"/>
  <c r="BE1849" i="3"/>
  <c r="BL1857" i="3"/>
  <c r="BK1857" i="3"/>
  <c r="BY1857" i="3"/>
  <c r="AY1857" i="3"/>
  <c r="BB1857" i="3"/>
  <c r="BA1857" i="3"/>
  <c r="AZ1857" i="3"/>
  <c r="AX1857" i="3"/>
  <c r="CA1857" i="3"/>
  <c r="BZ1857" i="3"/>
  <c r="BG1857" i="3"/>
  <c r="BF1857" i="3"/>
  <c r="BN1857" i="3"/>
  <c r="BD1857" i="3"/>
  <c r="BE1857" i="3"/>
  <c r="BL1865" i="3"/>
  <c r="BK1865" i="3"/>
  <c r="BY1865" i="3"/>
  <c r="AY1865" i="3"/>
  <c r="BB1865" i="3"/>
  <c r="BA1865" i="3"/>
  <c r="AZ1865" i="3"/>
  <c r="AX1865" i="3"/>
  <c r="CA1865" i="3"/>
  <c r="BZ1865" i="3"/>
  <c r="BG1865" i="3"/>
  <c r="BF1865" i="3"/>
  <c r="BN1865" i="3"/>
  <c r="BD1865" i="3"/>
  <c r="BE1865" i="3"/>
  <c r="BL1873" i="3"/>
  <c r="BK1873" i="3"/>
  <c r="BY1873" i="3"/>
  <c r="AY1873" i="3"/>
  <c r="BB1873" i="3"/>
  <c r="BA1873" i="3"/>
  <c r="AZ1873" i="3"/>
  <c r="AX1873" i="3"/>
  <c r="CA1873" i="3"/>
  <c r="BZ1873" i="3"/>
  <c r="BG1873" i="3"/>
  <c r="BF1873" i="3"/>
  <c r="BN1873" i="3"/>
  <c r="BD1873" i="3"/>
  <c r="BE1873" i="3"/>
  <c r="BL1881" i="3"/>
  <c r="BK1881" i="3"/>
  <c r="BY1881" i="3"/>
  <c r="AY1881" i="3"/>
  <c r="BB1881" i="3"/>
  <c r="BA1881" i="3"/>
  <c r="AZ1881" i="3"/>
  <c r="AX1881" i="3"/>
  <c r="CA1881" i="3"/>
  <c r="BZ1881" i="3"/>
  <c r="BG1881" i="3"/>
  <c r="BF1881" i="3"/>
  <c r="BN1881" i="3"/>
  <c r="BE1881" i="3"/>
  <c r="BD1881" i="3"/>
  <c r="BL1889" i="3"/>
  <c r="BK1889" i="3"/>
  <c r="BY1889" i="3"/>
  <c r="AY1889" i="3"/>
  <c r="BB1889" i="3"/>
  <c r="BA1889" i="3"/>
  <c r="AZ1889" i="3"/>
  <c r="AX1889" i="3"/>
  <c r="CA1889" i="3"/>
  <c r="BZ1889" i="3"/>
  <c r="BG1889" i="3"/>
  <c r="BF1889" i="3"/>
  <c r="BN1889" i="3"/>
  <c r="BE1889" i="3"/>
  <c r="BD1889" i="3"/>
  <c r="BL1897" i="3"/>
  <c r="BK1897" i="3"/>
  <c r="BY1897" i="3"/>
  <c r="AY1897" i="3"/>
  <c r="BB1897" i="3"/>
  <c r="BA1897" i="3"/>
  <c r="AZ1897" i="3"/>
  <c r="AX1897" i="3"/>
  <c r="CA1897" i="3"/>
  <c r="BZ1897" i="3"/>
  <c r="BG1897" i="3"/>
  <c r="BF1897" i="3"/>
  <c r="BN1897" i="3"/>
  <c r="BD1897" i="3"/>
  <c r="BE1897" i="3"/>
  <c r="BL1905" i="3"/>
  <c r="BK1905" i="3"/>
  <c r="BY1905" i="3"/>
  <c r="AY1905" i="3"/>
  <c r="BB1905" i="3"/>
  <c r="BA1905" i="3"/>
  <c r="AX1905" i="3"/>
  <c r="AZ1905" i="3"/>
  <c r="CA1905" i="3"/>
  <c r="BZ1905" i="3"/>
  <c r="BG1905" i="3"/>
  <c r="BF1905" i="3"/>
  <c r="BN1905" i="3"/>
  <c r="BD1905" i="3"/>
  <c r="BE1905" i="3"/>
  <c r="BL1913" i="3"/>
  <c r="BK1913" i="3"/>
  <c r="BY1913" i="3"/>
  <c r="AY1913" i="3"/>
  <c r="BB1913" i="3"/>
  <c r="BA1913" i="3"/>
  <c r="AZ1913" i="3"/>
  <c r="AX1913" i="3"/>
  <c r="CA1913" i="3"/>
  <c r="BZ1913" i="3"/>
  <c r="BG1913" i="3"/>
  <c r="BF1913" i="3"/>
  <c r="BN1913" i="3"/>
  <c r="BD1913" i="3"/>
  <c r="BE1913" i="3"/>
  <c r="BL1921" i="3"/>
  <c r="BK1921" i="3"/>
  <c r="BY1921" i="3"/>
  <c r="AY1921" i="3"/>
  <c r="BB1921" i="3"/>
  <c r="BA1921" i="3"/>
  <c r="AZ1921" i="3"/>
  <c r="AX1921" i="3"/>
  <c r="CA1921" i="3"/>
  <c r="BZ1921" i="3"/>
  <c r="BG1921" i="3"/>
  <c r="BF1921" i="3"/>
  <c r="BN1921" i="3"/>
  <c r="BD1921" i="3"/>
  <c r="BE1921" i="3"/>
  <c r="BL1929" i="3"/>
  <c r="BK1929" i="3"/>
  <c r="BY1929" i="3"/>
  <c r="AY1929" i="3"/>
  <c r="BB1929" i="3"/>
  <c r="BA1929" i="3"/>
  <c r="AZ1929" i="3"/>
  <c r="AX1929" i="3"/>
  <c r="CA1929" i="3"/>
  <c r="BZ1929" i="3"/>
  <c r="BG1929" i="3"/>
  <c r="BF1929" i="3"/>
  <c r="BN1929" i="3"/>
  <c r="BD1929" i="3"/>
  <c r="BE1929" i="3"/>
  <c r="BL1937" i="3"/>
  <c r="BK1937" i="3"/>
  <c r="BY1937" i="3"/>
  <c r="AY1937" i="3"/>
  <c r="BB1937" i="3"/>
  <c r="BA1937" i="3"/>
  <c r="AZ1937" i="3"/>
  <c r="AX1937" i="3"/>
  <c r="CA1937" i="3"/>
  <c r="BZ1937" i="3"/>
  <c r="BG1937" i="3"/>
  <c r="BF1937" i="3"/>
  <c r="BN1937" i="3"/>
  <c r="BD1937" i="3"/>
  <c r="BE1937" i="3"/>
  <c r="BL1945" i="3"/>
  <c r="BK1945" i="3"/>
  <c r="BY1945" i="3"/>
  <c r="AY1945" i="3"/>
  <c r="BB1945" i="3"/>
  <c r="BA1945" i="3"/>
  <c r="AZ1945" i="3"/>
  <c r="AX1945" i="3"/>
  <c r="CA1945" i="3"/>
  <c r="BZ1945" i="3"/>
  <c r="BG1945" i="3"/>
  <c r="BF1945" i="3"/>
  <c r="BN1945" i="3"/>
  <c r="BE1945" i="3"/>
  <c r="BD1945" i="3"/>
  <c r="BL1953" i="3"/>
  <c r="BK1953" i="3"/>
  <c r="BY1953" i="3"/>
  <c r="AY1953" i="3"/>
  <c r="BB1953" i="3"/>
  <c r="BA1953" i="3"/>
  <c r="AZ1953" i="3"/>
  <c r="AX1953" i="3"/>
  <c r="CA1953" i="3"/>
  <c r="BZ1953" i="3"/>
  <c r="BG1953" i="3"/>
  <c r="BF1953" i="3"/>
  <c r="BN1953" i="3"/>
  <c r="BE1953" i="3"/>
  <c r="BD1953" i="3"/>
  <c r="BL1961" i="3"/>
  <c r="BK1961" i="3"/>
  <c r="BY1961" i="3"/>
  <c r="AY1961" i="3"/>
  <c r="BB1961" i="3"/>
  <c r="BA1961" i="3"/>
  <c r="AZ1961" i="3"/>
  <c r="AX1961" i="3"/>
  <c r="CA1961" i="3"/>
  <c r="BZ1961" i="3"/>
  <c r="BG1961" i="3"/>
  <c r="BF1961" i="3"/>
  <c r="BN1961" i="3"/>
  <c r="BD1961" i="3"/>
  <c r="BE1961" i="3"/>
  <c r="BL1969" i="3"/>
  <c r="BK1969" i="3"/>
  <c r="BY1969" i="3"/>
  <c r="AY1969" i="3"/>
  <c r="BB1969" i="3"/>
  <c r="BA1969" i="3"/>
  <c r="AZ1969" i="3"/>
  <c r="AX1969" i="3"/>
  <c r="CA1969" i="3"/>
  <c r="BZ1969" i="3"/>
  <c r="BG1969" i="3"/>
  <c r="BF1969" i="3"/>
  <c r="BN1969" i="3"/>
  <c r="BD1969" i="3"/>
  <c r="BE1969" i="3"/>
  <c r="BL1977" i="3"/>
  <c r="BK1977" i="3"/>
  <c r="BY1977" i="3"/>
  <c r="AY1977" i="3"/>
  <c r="BB1977" i="3"/>
  <c r="BA1977" i="3"/>
  <c r="AZ1977" i="3"/>
  <c r="AX1977" i="3"/>
  <c r="CA1977" i="3"/>
  <c r="BZ1977" i="3"/>
  <c r="BG1977" i="3"/>
  <c r="BF1977" i="3"/>
  <c r="BN1977" i="3"/>
  <c r="BD1977" i="3"/>
  <c r="BE1977" i="3"/>
  <c r="BL1985" i="3"/>
  <c r="BK1985" i="3"/>
  <c r="BY1985" i="3"/>
  <c r="AY1985" i="3"/>
  <c r="BB1985" i="3"/>
  <c r="BA1985" i="3"/>
  <c r="AZ1985" i="3"/>
  <c r="AX1985" i="3"/>
  <c r="CA1985" i="3"/>
  <c r="BZ1985" i="3"/>
  <c r="BG1985" i="3"/>
  <c r="BF1985" i="3"/>
  <c r="BN1985" i="3"/>
  <c r="BD1985" i="3"/>
  <c r="BE1985" i="3"/>
  <c r="BL1993" i="3"/>
  <c r="BK1993" i="3"/>
  <c r="BY1993" i="3"/>
  <c r="AY1993" i="3"/>
  <c r="BB1993" i="3"/>
  <c r="BA1993" i="3"/>
  <c r="AZ1993" i="3"/>
  <c r="AX1993" i="3"/>
  <c r="CA1993" i="3"/>
  <c r="BZ1993" i="3"/>
  <c r="BG1993" i="3"/>
  <c r="BF1993" i="3"/>
  <c r="BN1993" i="3"/>
  <c r="BD1993" i="3"/>
  <c r="BE1993" i="3"/>
  <c r="BL2001" i="3"/>
  <c r="BK2001" i="3"/>
  <c r="BY2001" i="3"/>
  <c r="AY2001" i="3"/>
  <c r="BB2001" i="3"/>
  <c r="BA2001" i="3"/>
  <c r="AZ2001" i="3"/>
  <c r="AX2001" i="3"/>
  <c r="CA2001" i="3"/>
  <c r="BZ2001" i="3"/>
  <c r="BG2001" i="3"/>
  <c r="BF2001" i="3"/>
  <c r="BN2001" i="3"/>
  <c r="BD2001" i="3"/>
  <c r="BE2001" i="3"/>
  <c r="BL2009" i="3"/>
  <c r="BK2009" i="3"/>
  <c r="BY2009" i="3"/>
  <c r="AY2009" i="3"/>
  <c r="BB2009" i="3"/>
  <c r="BA2009" i="3"/>
  <c r="AZ2009" i="3"/>
  <c r="AX2009" i="3"/>
  <c r="CA2009" i="3"/>
  <c r="BZ2009" i="3"/>
  <c r="BG2009" i="3"/>
  <c r="BF2009" i="3"/>
  <c r="BN2009" i="3"/>
  <c r="BE2009" i="3"/>
  <c r="BD2009" i="3"/>
  <c r="BL77" i="3"/>
  <c r="BK77" i="3"/>
  <c r="BY77" i="3"/>
  <c r="AY77" i="3"/>
  <c r="BB77" i="3"/>
  <c r="BA77" i="3"/>
  <c r="AZ77" i="3"/>
  <c r="AX77" i="3"/>
  <c r="CA77" i="3"/>
  <c r="BZ77" i="3"/>
  <c r="BG77" i="3"/>
  <c r="BF77" i="3"/>
  <c r="BN77" i="3"/>
  <c r="BE77" i="3"/>
  <c r="BD77" i="3"/>
  <c r="BL125" i="3"/>
  <c r="BK125" i="3"/>
  <c r="BY125" i="3"/>
  <c r="AY125" i="3"/>
  <c r="BB125" i="3"/>
  <c r="BA125" i="3"/>
  <c r="AZ125" i="3"/>
  <c r="AX125" i="3"/>
  <c r="CA125" i="3"/>
  <c r="BZ125" i="3"/>
  <c r="BG125" i="3"/>
  <c r="BF125" i="3"/>
  <c r="BN125" i="3"/>
  <c r="BE125" i="3"/>
  <c r="BD125" i="3"/>
  <c r="BL165" i="3"/>
  <c r="BK165" i="3"/>
  <c r="BY165" i="3"/>
  <c r="AY165" i="3"/>
  <c r="BB165" i="3"/>
  <c r="BA165" i="3"/>
  <c r="AZ165" i="3"/>
  <c r="AX165" i="3"/>
  <c r="CA165" i="3"/>
  <c r="BZ165" i="3"/>
  <c r="BG165" i="3"/>
  <c r="BF165" i="3"/>
  <c r="BN165" i="3"/>
  <c r="BE165" i="3"/>
  <c r="BD165" i="3"/>
  <c r="BL221" i="3"/>
  <c r="BK221" i="3"/>
  <c r="BY221" i="3"/>
  <c r="AY221" i="3"/>
  <c r="BB221" i="3"/>
  <c r="BA221" i="3"/>
  <c r="AZ221" i="3"/>
  <c r="AX221" i="3"/>
  <c r="CA221" i="3"/>
  <c r="BZ221" i="3"/>
  <c r="BG221" i="3"/>
  <c r="BF221" i="3"/>
  <c r="BN221" i="3"/>
  <c r="BE221" i="3"/>
  <c r="BD221" i="3"/>
  <c r="BL285" i="3"/>
  <c r="BK285" i="3"/>
  <c r="BY285" i="3"/>
  <c r="AY285" i="3"/>
  <c r="BB285" i="3"/>
  <c r="BA285" i="3"/>
  <c r="AZ285" i="3"/>
  <c r="AX285" i="3"/>
  <c r="CA285" i="3"/>
  <c r="BZ285" i="3"/>
  <c r="BG285" i="3"/>
  <c r="BF285" i="3"/>
  <c r="BN285" i="3"/>
  <c r="BE285" i="3"/>
  <c r="BD285" i="3"/>
  <c r="BL333" i="3"/>
  <c r="BK333" i="3"/>
  <c r="BY333" i="3"/>
  <c r="AY333" i="3"/>
  <c r="BB333" i="3"/>
  <c r="BA333" i="3"/>
  <c r="AZ333" i="3"/>
  <c r="AX333" i="3"/>
  <c r="CA333" i="3"/>
  <c r="BZ333" i="3"/>
  <c r="BG333" i="3"/>
  <c r="BF333" i="3"/>
  <c r="BN333" i="3"/>
  <c r="BE333" i="3"/>
  <c r="BD333" i="3"/>
  <c r="BL389" i="3"/>
  <c r="BK389" i="3"/>
  <c r="BY389" i="3"/>
  <c r="AY389" i="3"/>
  <c r="BB389" i="3"/>
  <c r="BA389" i="3"/>
  <c r="AZ389" i="3"/>
  <c r="AX389" i="3"/>
  <c r="CA389" i="3"/>
  <c r="BZ389" i="3"/>
  <c r="BG389" i="3"/>
  <c r="BF389" i="3"/>
  <c r="BN389" i="3"/>
  <c r="BE389" i="3"/>
  <c r="BD389" i="3"/>
  <c r="BL437" i="3"/>
  <c r="BK437" i="3"/>
  <c r="BY437" i="3"/>
  <c r="AY437" i="3"/>
  <c r="BB437" i="3"/>
  <c r="BA437" i="3"/>
  <c r="AZ437" i="3"/>
  <c r="AX437" i="3"/>
  <c r="CA437" i="3"/>
  <c r="BZ437" i="3"/>
  <c r="BG437" i="3"/>
  <c r="BF437" i="3"/>
  <c r="BN437" i="3"/>
  <c r="BE437" i="3"/>
  <c r="BD437" i="3"/>
  <c r="BL493" i="3"/>
  <c r="BK493" i="3"/>
  <c r="BY493" i="3"/>
  <c r="AY493" i="3"/>
  <c r="BB493" i="3"/>
  <c r="BA493" i="3"/>
  <c r="AZ493" i="3"/>
  <c r="AX493" i="3"/>
  <c r="CA493" i="3"/>
  <c r="BZ493" i="3"/>
  <c r="BG493" i="3"/>
  <c r="BF493" i="3"/>
  <c r="BN493" i="3"/>
  <c r="BE493" i="3"/>
  <c r="BD493" i="3"/>
  <c r="BL557" i="3"/>
  <c r="BK557" i="3"/>
  <c r="BY557" i="3"/>
  <c r="AY557" i="3"/>
  <c r="BB557" i="3"/>
  <c r="BA557" i="3"/>
  <c r="AZ557" i="3"/>
  <c r="AX557" i="3"/>
  <c r="CA557" i="3"/>
  <c r="BZ557" i="3"/>
  <c r="BG557" i="3"/>
  <c r="BF557" i="3"/>
  <c r="BN557" i="3"/>
  <c r="BE557" i="3"/>
  <c r="BD557" i="3"/>
  <c r="BL621" i="3"/>
  <c r="BK621" i="3"/>
  <c r="BY621" i="3"/>
  <c r="AY621" i="3"/>
  <c r="BB621" i="3"/>
  <c r="BA621" i="3"/>
  <c r="AZ621" i="3"/>
  <c r="AX621" i="3"/>
  <c r="CA621" i="3"/>
  <c r="BZ621" i="3"/>
  <c r="BG621" i="3"/>
  <c r="BF621" i="3"/>
  <c r="BN621" i="3"/>
  <c r="BE621" i="3"/>
  <c r="BD621" i="3"/>
  <c r="BL661" i="3"/>
  <c r="BK661" i="3"/>
  <c r="BY661" i="3"/>
  <c r="AY661" i="3"/>
  <c r="BB661" i="3"/>
  <c r="BA661" i="3"/>
  <c r="AZ661" i="3"/>
  <c r="AX661" i="3"/>
  <c r="CA661" i="3"/>
  <c r="BZ661" i="3"/>
  <c r="BG661" i="3"/>
  <c r="BF661" i="3"/>
  <c r="BN661" i="3"/>
  <c r="BE661" i="3"/>
  <c r="BD661" i="3"/>
  <c r="BL725" i="3"/>
  <c r="BK725" i="3"/>
  <c r="BY725" i="3"/>
  <c r="AY725" i="3"/>
  <c r="BB725" i="3"/>
  <c r="BA725" i="3"/>
  <c r="AZ725" i="3"/>
  <c r="AX725" i="3"/>
  <c r="CA725" i="3"/>
  <c r="BZ725" i="3"/>
  <c r="BG725" i="3"/>
  <c r="BF725" i="3"/>
  <c r="BN725" i="3"/>
  <c r="BE725" i="3"/>
  <c r="BD725" i="3"/>
  <c r="BL773" i="3"/>
  <c r="BK773" i="3"/>
  <c r="BY773" i="3"/>
  <c r="AY773" i="3"/>
  <c r="BB773" i="3"/>
  <c r="BA773" i="3"/>
  <c r="AZ773" i="3"/>
  <c r="AX773" i="3"/>
  <c r="CA773" i="3"/>
  <c r="BZ773" i="3"/>
  <c r="BG773" i="3"/>
  <c r="BF773" i="3"/>
  <c r="BN773" i="3"/>
  <c r="BE773" i="3"/>
  <c r="BD773" i="3"/>
  <c r="BL901" i="3"/>
  <c r="BK901" i="3"/>
  <c r="BY901" i="3"/>
  <c r="AY901" i="3"/>
  <c r="BB901" i="3"/>
  <c r="BA901" i="3"/>
  <c r="AZ901" i="3"/>
  <c r="AX901" i="3"/>
  <c r="CA901" i="3"/>
  <c r="BZ901" i="3"/>
  <c r="BG901" i="3"/>
  <c r="BF901" i="3"/>
  <c r="BN901" i="3"/>
  <c r="BE901" i="3"/>
  <c r="BD901" i="3"/>
  <c r="BL41" i="3"/>
  <c r="BK41" i="3"/>
  <c r="BY41" i="3"/>
  <c r="AY41" i="3"/>
  <c r="BB41" i="3"/>
  <c r="BA41" i="3"/>
  <c r="AZ41" i="3"/>
  <c r="AX41" i="3"/>
  <c r="BZ41" i="3"/>
  <c r="CA41" i="3"/>
  <c r="BG41" i="3"/>
  <c r="BF41" i="3"/>
  <c r="BE41" i="3"/>
  <c r="BN41" i="3"/>
  <c r="BD41" i="3"/>
  <c r="BL65" i="3"/>
  <c r="BK65" i="3"/>
  <c r="BY65" i="3"/>
  <c r="AY65" i="3"/>
  <c r="BB65" i="3"/>
  <c r="BA65" i="3"/>
  <c r="AZ65" i="3"/>
  <c r="AX65" i="3"/>
  <c r="BZ65" i="3"/>
  <c r="CA65" i="3"/>
  <c r="BG65" i="3"/>
  <c r="BF65" i="3"/>
  <c r="BE65" i="3"/>
  <c r="BN65" i="3"/>
  <c r="BD65" i="3"/>
  <c r="BL81" i="3"/>
  <c r="BK81" i="3"/>
  <c r="BY81" i="3"/>
  <c r="AY81" i="3"/>
  <c r="BB81" i="3"/>
  <c r="BA81" i="3"/>
  <c r="AZ81" i="3"/>
  <c r="AX81" i="3"/>
  <c r="CA81" i="3"/>
  <c r="BZ81" i="3"/>
  <c r="BG81" i="3"/>
  <c r="BF81" i="3"/>
  <c r="BN81" i="3"/>
  <c r="BE81" i="3"/>
  <c r="BD81" i="3"/>
  <c r="BL113" i="3"/>
  <c r="BK113" i="3"/>
  <c r="BY113" i="3"/>
  <c r="AY113" i="3"/>
  <c r="BB113" i="3"/>
  <c r="BA113" i="3"/>
  <c r="AZ113" i="3"/>
  <c r="AX113" i="3"/>
  <c r="CA113" i="3"/>
  <c r="BZ113" i="3"/>
  <c r="BG113" i="3"/>
  <c r="BF113" i="3"/>
  <c r="BE113" i="3"/>
  <c r="BN113" i="3"/>
  <c r="BD113" i="3"/>
  <c r="BL18" i="3"/>
  <c r="BK18" i="3"/>
  <c r="BY18" i="3"/>
  <c r="BL42" i="3"/>
  <c r="BK42" i="3"/>
  <c r="BY42" i="3"/>
  <c r="AY42" i="3"/>
  <c r="BB42" i="3"/>
  <c r="BA42" i="3"/>
  <c r="AZ42" i="3"/>
  <c r="AX42" i="3"/>
  <c r="CA42" i="3"/>
  <c r="BZ42" i="3"/>
  <c r="BG42" i="3"/>
  <c r="BF42" i="3"/>
  <c r="BN42" i="3"/>
  <c r="BE42" i="3"/>
  <c r="BD42" i="3"/>
  <c r="BL50" i="3"/>
  <c r="BK50" i="3"/>
  <c r="BY50" i="3"/>
  <c r="AY50" i="3"/>
  <c r="BB50" i="3"/>
  <c r="BA50" i="3"/>
  <c r="AZ50" i="3"/>
  <c r="AX50" i="3"/>
  <c r="CA50" i="3"/>
  <c r="BZ50" i="3"/>
  <c r="BG50" i="3"/>
  <c r="BF50" i="3"/>
  <c r="BN50" i="3"/>
  <c r="BE50" i="3"/>
  <c r="BD50" i="3"/>
  <c r="BL58" i="3"/>
  <c r="BK58" i="3"/>
  <c r="BY58" i="3"/>
  <c r="AY58" i="3"/>
  <c r="BB58" i="3"/>
  <c r="BA58" i="3"/>
  <c r="AZ58" i="3"/>
  <c r="AX58" i="3"/>
  <c r="CA58" i="3"/>
  <c r="BZ58" i="3"/>
  <c r="BG58" i="3"/>
  <c r="BF58" i="3"/>
  <c r="BN58" i="3"/>
  <c r="BE58" i="3"/>
  <c r="BD58" i="3"/>
  <c r="BL66" i="3"/>
  <c r="BK66" i="3"/>
  <c r="BY66" i="3"/>
  <c r="AY66" i="3"/>
  <c r="BB66" i="3"/>
  <c r="BA66" i="3"/>
  <c r="AZ66" i="3"/>
  <c r="AX66" i="3"/>
  <c r="CA66" i="3"/>
  <c r="BZ66" i="3"/>
  <c r="BG66" i="3"/>
  <c r="BF66" i="3"/>
  <c r="BN66" i="3"/>
  <c r="BE66" i="3"/>
  <c r="BD66" i="3"/>
  <c r="BL74" i="3"/>
  <c r="BK74" i="3"/>
  <c r="BY74" i="3"/>
  <c r="AY74" i="3"/>
  <c r="BB74" i="3"/>
  <c r="BA74" i="3"/>
  <c r="AZ74" i="3"/>
  <c r="AX74" i="3"/>
  <c r="CA74" i="3"/>
  <c r="BZ74" i="3"/>
  <c r="BG74" i="3"/>
  <c r="BF74" i="3"/>
  <c r="BN74" i="3"/>
  <c r="BE74" i="3"/>
  <c r="BD74" i="3"/>
  <c r="BL82" i="3"/>
  <c r="BK82" i="3"/>
  <c r="BY82" i="3"/>
  <c r="AY82" i="3"/>
  <c r="BB82" i="3"/>
  <c r="BA82" i="3"/>
  <c r="AZ82" i="3"/>
  <c r="AX82" i="3"/>
  <c r="CA82" i="3"/>
  <c r="BZ82" i="3"/>
  <c r="BG82" i="3"/>
  <c r="BF82" i="3"/>
  <c r="BN82" i="3"/>
  <c r="BE82" i="3"/>
  <c r="BD82" i="3"/>
  <c r="BL90" i="3"/>
  <c r="BK90" i="3"/>
  <c r="BY90" i="3"/>
  <c r="AY90" i="3"/>
  <c r="BB90" i="3"/>
  <c r="BA90" i="3"/>
  <c r="AZ90" i="3"/>
  <c r="AX90" i="3"/>
  <c r="CA90" i="3"/>
  <c r="BZ90" i="3"/>
  <c r="BG90" i="3"/>
  <c r="BF90" i="3"/>
  <c r="BN90" i="3"/>
  <c r="BE90" i="3"/>
  <c r="BD90" i="3"/>
  <c r="BL98" i="3"/>
  <c r="BK98" i="3"/>
  <c r="BY98" i="3"/>
  <c r="AY98" i="3"/>
  <c r="BB98" i="3"/>
  <c r="BA98" i="3"/>
  <c r="AZ98" i="3"/>
  <c r="AX98" i="3"/>
  <c r="CA98" i="3"/>
  <c r="BZ98" i="3"/>
  <c r="BG98" i="3"/>
  <c r="BF98" i="3"/>
  <c r="BN98" i="3"/>
  <c r="BE98" i="3"/>
  <c r="BD98" i="3"/>
  <c r="BL106" i="3"/>
  <c r="BK106" i="3"/>
  <c r="BY106" i="3"/>
  <c r="AY106" i="3"/>
  <c r="BB106" i="3"/>
  <c r="BA106" i="3"/>
  <c r="AZ106" i="3"/>
  <c r="AX106" i="3"/>
  <c r="CA106" i="3"/>
  <c r="BZ106" i="3"/>
  <c r="BG106" i="3"/>
  <c r="BF106" i="3"/>
  <c r="BN106" i="3"/>
  <c r="BE106" i="3"/>
  <c r="BD106" i="3"/>
  <c r="BL114" i="3"/>
  <c r="BK114" i="3"/>
  <c r="BY114" i="3"/>
  <c r="AY114" i="3"/>
  <c r="BB114" i="3"/>
  <c r="BA114" i="3"/>
  <c r="AZ114" i="3"/>
  <c r="AX114" i="3"/>
  <c r="CA114" i="3"/>
  <c r="BZ114" i="3"/>
  <c r="BG114" i="3"/>
  <c r="BF114" i="3"/>
  <c r="BN114" i="3"/>
  <c r="BE114" i="3"/>
  <c r="BD114" i="3"/>
  <c r="BL122" i="3"/>
  <c r="BK122" i="3"/>
  <c r="BY122" i="3"/>
  <c r="AY122" i="3"/>
  <c r="BB122" i="3"/>
  <c r="BA122" i="3"/>
  <c r="AZ122" i="3"/>
  <c r="AX122" i="3"/>
  <c r="CA122" i="3"/>
  <c r="BZ122" i="3"/>
  <c r="BG122" i="3"/>
  <c r="BF122" i="3"/>
  <c r="BN122" i="3"/>
  <c r="BE122" i="3"/>
  <c r="BD122" i="3"/>
  <c r="BL130" i="3"/>
  <c r="BK130" i="3"/>
  <c r="BY130" i="3"/>
  <c r="AY130" i="3"/>
  <c r="BB130" i="3"/>
  <c r="BA130" i="3"/>
  <c r="AZ130" i="3"/>
  <c r="AX130" i="3"/>
  <c r="CA130" i="3"/>
  <c r="BZ130" i="3"/>
  <c r="BG130" i="3"/>
  <c r="BF130" i="3"/>
  <c r="BN130" i="3"/>
  <c r="BE130" i="3"/>
  <c r="BD130" i="3"/>
  <c r="BL138" i="3"/>
  <c r="BK138" i="3"/>
  <c r="BY138" i="3"/>
  <c r="AY138" i="3"/>
  <c r="BB138" i="3"/>
  <c r="BA138" i="3"/>
  <c r="AZ138" i="3"/>
  <c r="AX138" i="3"/>
  <c r="CA138" i="3"/>
  <c r="BZ138" i="3"/>
  <c r="BG138" i="3"/>
  <c r="BF138" i="3"/>
  <c r="BN138" i="3"/>
  <c r="BE138" i="3"/>
  <c r="BD138" i="3"/>
  <c r="BL146" i="3"/>
  <c r="BK146" i="3"/>
  <c r="BY146" i="3"/>
  <c r="AY146" i="3"/>
  <c r="BB146" i="3"/>
  <c r="BA146" i="3"/>
  <c r="AZ146" i="3"/>
  <c r="AX146" i="3"/>
  <c r="CA146" i="3"/>
  <c r="BZ146" i="3"/>
  <c r="BG146" i="3"/>
  <c r="BF146" i="3"/>
  <c r="BN146" i="3"/>
  <c r="BE146" i="3"/>
  <c r="BD146" i="3"/>
  <c r="BL154" i="3"/>
  <c r="BK154" i="3"/>
  <c r="BY154" i="3"/>
  <c r="AY154" i="3"/>
  <c r="BB154" i="3"/>
  <c r="BA154" i="3"/>
  <c r="AZ154" i="3"/>
  <c r="AX154" i="3"/>
  <c r="CA154" i="3"/>
  <c r="BZ154" i="3"/>
  <c r="BG154" i="3"/>
  <c r="BF154" i="3"/>
  <c r="BN154" i="3"/>
  <c r="BE154" i="3"/>
  <c r="BD154" i="3"/>
  <c r="BL162" i="3"/>
  <c r="BK162" i="3"/>
  <c r="BY162" i="3"/>
  <c r="AY162" i="3"/>
  <c r="BB162" i="3"/>
  <c r="BA162" i="3"/>
  <c r="AZ162" i="3"/>
  <c r="AX162" i="3"/>
  <c r="CA162" i="3"/>
  <c r="BZ162" i="3"/>
  <c r="BG162" i="3"/>
  <c r="BF162" i="3"/>
  <c r="BN162" i="3"/>
  <c r="BE162" i="3"/>
  <c r="BD162" i="3"/>
  <c r="BL170" i="3"/>
  <c r="BK170" i="3"/>
  <c r="BY170" i="3"/>
  <c r="AY170" i="3"/>
  <c r="BB170" i="3"/>
  <c r="BA170" i="3"/>
  <c r="AZ170" i="3"/>
  <c r="AX170" i="3"/>
  <c r="CA170" i="3"/>
  <c r="BZ170" i="3"/>
  <c r="BG170" i="3"/>
  <c r="BF170" i="3"/>
  <c r="BN170" i="3"/>
  <c r="BE170" i="3"/>
  <c r="BD170" i="3"/>
  <c r="BL178" i="3"/>
  <c r="BK178" i="3"/>
  <c r="BY178" i="3"/>
  <c r="AY178" i="3"/>
  <c r="BB178" i="3"/>
  <c r="BA178" i="3"/>
  <c r="AZ178" i="3"/>
  <c r="AX178" i="3"/>
  <c r="CA178" i="3"/>
  <c r="BZ178" i="3"/>
  <c r="BG178" i="3"/>
  <c r="BF178" i="3"/>
  <c r="BN178" i="3"/>
  <c r="BE178" i="3"/>
  <c r="BD178" i="3"/>
  <c r="BL186" i="3"/>
  <c r="BK186" i="3"/>
  <c r="BY186" i="3"/>
  <c r="AY186" i="3"/>
  <c r="BB186" i="3"/>
  <c r="BA186" i="3"/>
  <c r="AZ186" i="3"/>
  <c r="AX186" i="3"/>
  <c r="CA186" i="3"/>
  <c r="BZ186" i="3"/>
  <c r="BG186" i="3"/>
  <c r="BF186" i="3"/>
  <c r="BN186" i="3"/>
  <c r="BE186" i="3"/>
  <c r="BD186" i="3"/>
  <c r="BL194" i="3"/>
  <c r="BK194" i="3"/>
  <c r="BY194" i="3"/>
  <c r="AY194" i="3"/>
  <c r="BB194" i="3"/>
  <c r="BA194" i="3"/>
  <c r="AZ194" i="3"/>
  <c r="AX194" i="3"/>
  <c r="CA194" i="3"/>
  <c r="BZ194" i="3"/>
  <c r="BG194" i="3"/>
  <c r="BF194" i="3"/>
  <c r="BN194" i="3"/>
  <c r="BE194" i="3"/>
  <c r="BD194" i="3"/>
  <c r="BL202" i="3"/>
  <c r="BK202" i="3"/>
  <c r="BY202" i="3"/>
  <c r="AY202" i="3"/>
  <c r="BB202" i="3"/>
  <c r="BA202" i="3"/>
  <c r="AZ202" i="3"/>
  <c r="AX202" i="3"/>
  <c r="CA202" i="3"/>
  <c r="BZ202" i="3"/>
  <c r="BG202" i="3"/>
  <c r="BF202" i="3"/>
  <c r="BN202" i="3"/>
  <c r="BE202" i="3"/>
  <c r="BD202" i="3"/>
  <c r="BL210" i="3"/>
  <c r="BK210" i="3"/>
  <c r="BY210" i="3"/>
  <c r="AY210" i="3"/>
  <c r="BB210" i="3"/>
  <c r="BA210" i="3"/>
  <c r="AZ210" i="3"/>
  <c r="AX210" i="3"/>
  <c r="CA210" i="3"/>
  <c r="BZ210" i="3"/>
  <c r="BG210" i="3"/>
  <c r="BF210" i="3"/>
  <c r="BN210" i="3"/>
  <c r="BE210" i="3"/>
  <c r="BD210" i="3"/>
  <c r="BL218" i="3"/>
  <c r="BK218" i="3"/>
  <c r="BY218" i="3"/>
  <c r="AY218" i="3"/>
  <c r="BB218" i="3"/>
  <c r="BA218" i="3"/>
  <c r="AZ218" i="3"/>
  <c r="AX218" i="3"/>
  <c r="CA218" i="3"/>
  <c r="BZ218" i="3"/>
  <c r="BG218" i="3"/>
  <c r="BF218" i="3"/>
  <c r="BN218" i="3"/>
  <c r="BE218" i="3"/>
  <c r="BD218" i="3"/>
  <c r="BL226" i="3"/>
  <c r="BK226" i="3"/>
  <c r="BY226" i="3"/>
  <c r="AY226" i="3"/>
  <c r="BB226" i="3"/>
  <c r="BA226" i="3"/>
  <c r="AZ226" i="3"/>
  <c r="AX226" i="3"/>
  <c r="CA226" i="3"/>
  <c r="BZ226" i="3"/>
  <c r="BG226" i="3"/>
  <c r="BF226" i="3"/>
  <c r="BN226" i="3"/>
  <c r="BE226" i="3"/>
  <c r="BD226" i="3"/>
  <c r="BL234" i="3"/>
  <c r="BK234" i="3"/>
  <c r="BY234" i="3"/>
  <c r="AY234" i="3"/>
  <c r="BB234" i="3"/>
  <c r="BA234" i="3"/>
  <c r="AZ234" i="3"/>
  <c r="AX234" i="3"/>
  <c r="CA234" i="3"/>
  <c r="BZ234" i="3"/>
  <c r="BG234" i="3"/>
  <c r="BF234" i="3"/>
  <c r="BN234" i="3"/>
  <c r="BE234" i="3"/>
  <c r="BD234" i="3"/>
  <c r="BL242" i="3"/>
  <c r="BK242" i="3"/>
  <c r="BY242" i="3"/>
  <c r="AY242" i="3"/>
  <c r="BB242" i="3"/>
  <c r="BA242" i="3"/>
  <c r="AZ242" i="3"/>
  <c r="AX242" i="3"/>
  <c r="CA242" i="3"/>
  <c r="BZ242" i="3"/>
  <c r="BG242" i="3"/>
  <c r="BF242" i="3"/>
  <c r="BN242" i="3"/>
  <c r="BE242" i="3"/>
  <c r="BD242" i="3"/>
  <c r="BL250" i="3"/>
  <c r="BK250" i="3"/>
  <c r="BY250" i="3"/>
  <c r="AY250" i="3"/>
  <c r="BB250" i="3"/>
  <c r="BA250" i="3"/>
  <c r="AZ250" i="3"/>
  <c r="AX250" i="3"/>
  <c r="CA250" i="3"/>
  <c r="BZ250" i="3"/>
  <c r="BG250" i="3"/>
  <c r="BF250" i="3"/>
  <c r="BN250" i="3"/>
  <c r="BE250" i="3"/>
  <c r="BD250" i="3"/>
  <c r="BL258" i="3"/>
  <c r="BK258" i="3"/>
  <c r="BY258" i="3"/>
  <c r="AY258" i="3"/>
  <c r="BB258" i="3"/>
  <c r="BA258" i="3"/>
  <c r="AZ258" i="3"/>
  <c r="AX258" i="3"/>
  <c r="CA258" i="3"/>
  <c r="BZ258" i="3"/>
  <c r="BG258" i="3"/>
  <c r="BF258" i="3"/>
  <c r="BN258" i="3"/>
  <c r="BE258" i="3"/>
  <c r="BD258" i="3"/>
  <c r="BL266" i="3"/>
  <c r="BK266" i="3"/>
  <c r="BY266" i="3"/>
  <c r="AY266" i="3"/>
  <c r="BB266" i="3"/>
  <c r="BA266" i="3"/>
  <c r="AZ266" i="3"/>
  <c r="AX266" i="3"/>
  <c r="CA266" i="3"/>
  <c r="BZ266" i="3"/>
  <c r="BG266" i="3"/>
  <c r="BF266" i="3"/>
  <c r="BN266" i="3"/>
  <c r="BE266" i="3"/>
  <c r="BD266" i="3"/>
  <c r="BL274" i="3"/>
  <c r="BK274" i="3"/>
  <c r="BY274" i="3"/>
  <c r="AY274" i="3"/>
  <c r="BB274" i="3"/>
  <c r="BA274" i="3"/>
  <c r="AZ274" i="3"/>
  <c r="AX274" i="3"/>
  <c r="CA274" i="3"/>
  <c r="BZ274" i="3"/>
  <c r="BG274" i="3"/>
  <c r="BF274" i="3"/>
  <c r="BN274" i="3"/>
  <c r="BE274" i="3"/>
  <c r="BD274" i="3"/>
  <c r="BL282" i="3"/>
  <c r="BK282" i="3"/>
  <c r="BY282" i="3"/>
  <c r="AY282" i="3"/>
  <c r="BB282" i="3"/>
  <c r="BA282" i="3"/>
  <c r="AZ282" i="3"/>
  <c r="AX282" i="3"/>
  <c r="CA282" i="3"/>
  <c r="BZ282" i="3"/>
  <c r="BG282" i="3"/>
  <c r="BF282" i="3"/>
  <c r="BN282" i="3"/>
  <c r="BE282" i="3"/>
  <c r="BD282" i="3"/>
  <c r="BL290" i="3"/>
  <c r="BK290" i="3"/>
  <c r="BY290" i="3"/>
  <c r="AY290" i="3"/>
  <c r="BB290" i="3"/>
  <c r="BA290" i="3"/>
  <c r="AZ290" i="3"/>
  <c r="AX290" i="3"/>
  <c r="CA290" i="3"/>
  <c r="BZ290" i="3"/>
  <c r="BG290" i="3"/>
  <c r="BF290" i="3"/>
  <c r="BN290" i="3"/>
  <c r="BE290" i="3"/>
  <c r="BD290" i="3"/>
  <c r="BL298" i="3"/>
  <c r="BK298" i="3"/>
  <c r="BY298" i="3"/>
  <c r="AY298" i="3"/>
  <c r="BB298" i="3"/>
  <c r="BA298" i="3"/>
  <c r="AZ298" i="3"/>
  <c r="AX298" i="3"/>
  <c r="CA298" i="3"/>
  <c r="BZ298" i="3"/>
  <c r="BG298" i="3"/>
  <c r="BF298" i="3"/>
  <c r="BN298" i="3"/>
  <c r="BE298" i="3"/>
  <c r="BD298" i="3"/>
  <c r="BL306" i="3"/>
  <c r="BK306" i="3"/>
  <c r="BY306" i="3"/>
  <c r="AY306" i="3"/>
  <c r="BB306" i="3"/>
  <c r="BA306" i="3"/>
  <c r="AZ306" i="3"/>
  <c r="AX306" i="3"/>
  <c r="CA306" i="3"/>
  <c r="BZ306" i="3"/>
  <c r="BG306" i="3"/>
  <c r="BF306" i="3"/>
  <c r="BN306" i="3"/>
  <c r="BE306" i="3"/>
  <c r="BD306" i="3"/>
  <c r="BL314" i="3"/>
  <c r="BK314" i="3"/>
  <c r="BY314" i="3"/>
  <c r="AY314" i="3"/>
  <c r="BB314" i="3"/>
  <c r="BA314" i="3"/>
  <c r="AZ314" i="3"/>
  <c r="AX314" i="3"/>
  <c r="CA314" i="3"/>
  <c r="BZ314" i="3"/>
  <c r="BG314" i="3"/>
  <c r="BF314" i="3"/>
  <c r="BN314" i="3"/>
  <c r="BE314" i="3"/>
  <c r="BD314" i="3"/>
  <c r="BL322" i="3"/>
  <c r="BK322" i="3"/>
  <c r="BY322" i="3"/>
  <c r="AY322" i="3"/>
  <c r="BB322" i="3"/>
  <c r="BA322" i="3"/>
  <c r="AZ322" i="3"/>
  <c r="AX322" i="3"/>
  <c r="CA322" i="3"/>
  <c r="BZ322" i="3"/>
  <c r="BG322" i="3"/>
  <c r="BF322" i="3"/>
  <c r="BN322" i="3"/>
  <c r="BE322" i="3"/>
  <c r="BD322" i="3"/>
  <c r="BL330" i="3"/>
  <c r="BK330" i="3"/>
  <c r="BY330" i="3"/>
  <c r="AY330" i="3"/>
  <c r="BB330" i="3"/>
  <c r="BA330" i="3"/>
  <c r="AZ330" i="3"/>
  <c r="AX330" i="3"/>
  <c r="CA330" i="3"/>
  <c r="BZ330" i="3"/>
  <c r="BG330" i="3"/>
  <c r="BF330" i="3"/>
  <c r="BN330" i="3"/>
  <c r="BE330" i="3"/>
  <c r="BD330" i="3"/>
  <c r="BL338" i="3"/>
  <c r="BK338" i="3"/>
  <c r="BY338" i="3"/>
  <c r="AY338" i="3"/>
  <c r="BB338" i="3"/>
  <c r="BA338" i="3"/>
  <c r="AZ338" i="3"/>
  <c r="AX338" i="3"/>
  <c r="CA338" i="3"/>
  <c r="BZ338" i="3"/>
  <c r="BG338" i="3"/>
  <c r="BF338" i="3"/>
  <c r="BN338" i="3"/>
  <c r="BE338" i="3"/>
  <c r="BD338" i="3"/>
  <c r="BL346" i="3"/>
  <c r="BK346" i="3"/>
  <c r="BY346" i="3"/>
  <c r="AY346" i="3"/>
  <c r="BB346" i="3"/>
  <c r="BA346" i="3"/>
  <c r="AZ346" i="3"/>
  <c r="AX346" i="3"/>
  <c r="CA346" i="3"/>
  <c r="BZ346" i="3"/>
  <c r="BG346" i="3"/>
  <c r="BF346" i="3"/>
  <c r="BN346" i="3"/>
  <c r="BE346" i="3"/>
  <c r="BD346" i="3"/>
  <c r="BL354" i="3"/>
  <c r="BK354" i="3"/>
  <c r="BY354" i="3"/>
  <c r="AY354" i="3"/>
  <c r="BB354" i="3"/>
  <c r="BA354" i="3"/>
  <c r="AZ354" i="3"/>
  <c r="AX354" i="3"/>
  <c r="CA354" i="3"/>
  <c r="BZ354" i="3"/>
  <c r="BG354" i="3"/>
  <c r="BF354" i="3"/>
  <c r="BN354" i="3"/>
  <c r="BE354" i="3"/>
  <c r="BD354" i="3"/>
  <c r="BL362" i="3"/>
  <c r="BK362" i="3"/>
  <c r="BY362" i="3"/>
  <c r="AY362" i="3"/>
  <c r="BB362" i="3"/>
  <c r="BA362" i="3"/>
  <c r="AZ362" i="3"/>
  <c r="AX362" i="3"/>
  <c r="CA362" i="3"/>
  <c r="BZ362" i="3"/>
  <c r="BG362" i="3"/>
  <c r="BF362" i="3"/>
  <c r="BN362" i="3"/>
  <c r="BE362" i="3"/>
  <c r="BD362" i="3"/>
  <c r="BL370" i="3"/>
  <c r="BK370" i="3"/>
  <c r="BY370" i="3"/>
  <c r="AY370" i="3"/>
  <c r="BB370" i="3"/>
  <c r="BA370" i="3"/>
  <c r="AZ370" i="3"/>
  <c r="AX370" i="3"/>
  <c r="CA370" i="3"/>
  <c r="BZ370" i="3"/>
  <c r="BG370" i="3"/>
  <c r="BF370" i="3"/>
  <c r="BN370" i="3"/>
  <c r="BE370" i="3"/>
  <c r="BD370" i="3"/>
  <c r="BL378" i="3"/>
  <c r="BK378" i="3"/>
  <c r="BY378" i="3"/>
  <c r="AY378" i="3"/>
  <c r="BB378" i="3"/>
  <c r="BA378" i="3"/>
  <c r="AZ378" i="3"/>
  <c r="AX378" i="3"/>
  <c r="CA378" i="3"/>
  <c r="BZ378" i="3"/>
  <c r="BG378" i="3"/>
  <c r="BF378" i="3"/>
  <c r="BN378" i="3"/>
  <c r="BE378" i="3"/>
  <c r="BD378" i="3"/>
  <c r="BL386" i="3"/>
  <c r="BK386" i="3"/>
  <c r="BY386" i="3"/>
  <c r="AY386" i="3"/>
  <c r="BB386" i="3"/>
  <c r="BA386" i="3"/>
  <c r="AZ386" i="3"/>
  <c r="AX386" i="3"/>
  <c r="CA386" i="3"/>
  <c r="BZ386" i="3"/>
  <c r="BG386" i="3"/>
  <c r="BF386" i="3"/>
  <c r="BN386" i="3"/>
  <c r="BE386" i="3"/>
  <c r="BD386" i="3"/>
  <c r="BL394" i="3"/>
  <c r="BK394" i="3"/>
  <c r="BY394" i="3"/>
  <c r="AY394" i="3"/>
  <c r="BB394" i="3"/>
  <c r="BA394" i="3"/>
  <c r="AZ394" i="3"/>
  <c r="AX394" i="3"/>
  <c r="CA394" i="3"/>
  <c r="BZ394" i="3"/>
  <c r="BG394" i="3"/>
  <c r="BF394" i="3"/>
  <c r="BN394" i="3"/>
  <c r="BE394" i="3"/>
  <c r="BD394" i="3"/>
  <c r="BL402" i="3"/>
  <c r="BK402" i="3"/>
  <c r="BY402" i="3"/>
  <c r="AY402" i="3"/>
  <c r="BB402" i="3"/>
  <c r="BA402" i="3"/>
  <c r="AZ402" i="3"/>
  <c r="AX402" i="3"/>
  <c r="CA402" i="3"/>
  <c r="BZ402" i="3"/>
  <c r="BG402" i="3"/>
  <c r="BF402" i="3"/>
  <c r="BN402" i="3"/>
  <c r="BE402" i="3"/>
  <c r="BD402" i="3"/>
  <c r="BL410" i="3"/>
  <c r="BK410" i="3"/>
  <c r="BY410" i="3"/>
  <c r="AY410" i="3"/>
  <c r="BB410" i="3"/>
  <c r="BA410" i="3"/>
  <c r="AZ410" i="3"/>
  <c r="AX410" i="3"/>
  <c r="CA410" i="3"/>
  <c r="BZ410" i="3"/>
  <c r="BG410" i="3"/>
  <c r="BF410" i="3"/>
  <c r="BN410" i="3"/>
  <c r="BE410" i="3"/>
  <c r="BD410" i="3"/>
  <c r="BL418" i="3"/>
  <c r="BK418" i="3"/>
  <c r="BY418" i="3"/>
  <c r="AY418" i="3"/>
  <c r="BB418" i="3"/>
  <c r="BA418" i="3"/>
  <c r="AZ418" i="3"/>
  <c r="AX418" i="3"/>
  <c r="CA418" i="3"/>
  <c r="BZ418" i="3"/>
  <c r="BG418" i="3"/>
  <c r="BF418" i="3"/>
  <c r="BN418" i="3"/>
  <c r="BE418" i="3"/>
  <c r="BD418" i="3"/>
  <c r="BL426" i="3"/>
  <c r="BK426" i="3"/>
  <c r="BY426" i="3"/>
  <c r="AY426" i="3"/>
  <c r="BB426" i="3"/>
  <c r="BA426" i="3"/>
  <c r="AZ426" i="3"/>
  <c r="AX426" i="3"/>
  <c r="CA426" i="3"/>
  <c r="BZ426" i="3"/>
  <c r="BG426" i="3"/>
  <c r="BF426" i="3"/>
  <c r="BN426" i="3"/>
  <c r="BE426" i="3"/>
  <c r="BD426" i="3"/>
  <c r="BL434" i="3"/>
  <c r="BK434" i="3"/>
  <c r="BY434" i="3"/>
  <c r="AY434" i="3"/>
  <c r="BB434" i="3"/>
  <c r="BA434" i="3"/>
  <c r="AZ434" i="3"/>
  <c r="AX434" i="3"/>
  <c r="CA434" i="3"/>
  <c r="BZ434" i="3"/>
  <c r="BG434" i="3"/>
  <c r="BF434" i="3"/>
  <c r="BN434" i="3"/>
  <c r="BE434" i="3"/>
  <c r="BD434" i="3"/>
  <c r="BL442" i="3"/>
  <c r="BK442" i="3"/>
  <c r="BY442" i="3"/>
  <c r="AY442" i="3"/>
  <c r="BB442" i="3"/>
  <c r="BA442" i="3"/>
  <c r="AZ442" i="3"/>
  <c r="AX442" i="3"/>
  <c r="CA442" i="3"/>
  <c r="BZ442" i="3"/>
  <c r="BG442" i="3"/>
  <c r="BF442" i="3"/>
  <c r="BN442" i="3"/>
  <c r="BE442" i="3"/>
  <c r="BD442" i="3"/>
  <c r="BL450" i="3"/>
  <c r="BK450" i="3"/>
  <c r="BY450" i="3"/>
  <c r="AY450" i="3"/>
  <c r="BB450" i="3"/>
  <c r="BA450" i="3"/>
  <c r="AZ450" i="3"/>
  <c r="AX450" i="3"/>
  <c r="CA450" i="3"/>
  <c r="BZ450" i="3"/>
  <c r="BG450" i="3"/>
  <c r="BF450" i="3"/>
  <c r="BN450" i="3"/>
  <c r="BE450" i="3"/>
  <c r="BD450" i="3"/>
  <c r="BL458" i="3"/>
  <c r="BK458" i="3"/>
  <c r="BY458" i="3"/>
  <c r="AY458" i="3"/>
  <c r="BB458" i="3"/>
  <c r="BA458" i="3"/>
  <c r="AZ458" i="3"/>
  <c r="AX458" i="3"/>
  <c r="CA458" i="3"/>
  <c r="BZ458" i="3"/>
  <c r="BG458" i="3"/>
  <c r="BF458" i="3"/>
  <c r="BN458" i="3"/>
  <c r="BE458" i="3"/>
  <c r="BD458" i="3"/>
  <c r="BL466" i="3"/>
  <c r="BK466" i="3"/>
  <c r="BY466" i="3"/>
  <c r="AY466" i="3"/>
  <c r="BB466" i="3"/>
  <c r="BA466" i="3"/>
  <c r="AZ466" i="3"/>
  <c r="AX466" i="3"/>
  <c r="CA466" i="3"/>
  <c r="BZ466" i="3"/>
  <c r="BG466" i="3"/>
  <c r="BF466" i="3"/>
  <c r="BN466" i="3"/>
  <c r="BE466" i="3"/>
  <c r="BD466" i="3"/>
  <c r="BL474" i="3"/>
  <c r="BK474" i="3"/>
  <c r="BY474" i="3"/>
  <c r="AY474" i="3"/>
  <c r="BB474" i="3"/>
  <c r="BA474" i="3"/>
  <c r="AZ474" i="3"/>
  <c r="AX474" i="3"/>
  <c r="CA474" i="3"/>
  <c r="BZ474" i="3"/>
  <c r="BG474" i="3"/>
  <c r="BF474" i="3"/>
  <c r="BN474" i="3"/>
  <c r="BE474" i="3"/>
  <c r="BD474" i="3"/>
  <c r="BL482" i="3"/>
  <c r="BK482" i="3"/>
  <c r="BY482" i="3"/>
  <c r="AY482" i="3"/>
  <c r="BB482" i="3"/>
  <c r="BA482" i="3"/>
  <c r="AZ482" i="3"/>
  <c r="AX482" i="3"/>
  <c r="CA482" i="3"/>
  <c r="BZ482" i="3"/>
  <c r="BG482" i="3"/>
  <c r="BF482" i="3"/>
  <c r="BN482" i="3"/>
  <c r="BE482" i="3"/>
  <c r="BD482" i="3"/>
  <c r="BL490" i="3"/>
  <c r="BK490" i="3"/>
  <c r="BY490" i="3"/>
  <c r="AY490" i="3"/>
  <c r="BB490" i="3"/>
  <c r="BA490" i="3"/>
  <c r="AZ490" i="3"/>
  <c r="AX490" i="3"/>
  <c r="CA490" i="3"/>
  <c r="BZ490" i="3"/>
  <c r="BG490" i="3"/>
  <c r="BF490" i="3"/>
  <c r="BN490" i="3"/>
  <c r="BE490" i="3"/>
  <c r="BD490" i="3"/>
  <c r="BL498" i="3"/>
  <c r="BK498" i="3"/>
  <c r="BY498" i="3"/>
  <c r="AY498" i="3"/>
  <c r="BB498" i="3"/>
  <c r="BA498" i="3"/>
  <c r="AZ498" i="3"/>
  <c r="AX498" i="3"/>
  <c r="CA498" i="3"/>
  <c r="BZ498" i="3"/>
  <c r="BG498" i="3"/>
  <c r="BF498" i="3"/>
  <c r="BN498" i="3"/>
  <c r="BE498" i="3"/>
  <c r="BD498" i="3"/>
  <c r="BL506" i="3"/>
  <c r="BK506" i="3"/>
  <c r="BY506" i="3"/>
  <c r="AY506" i="3"/>
  <c r="BB506" i="3"/>
  <c r="BA506" i="3"/>
  <c r="AZ506" i="3"/>
  <c r="AX506" i="3"/>
  <c r="CA506" i="3"/>
  <c r="BZ506" i="3"/>
  <c r="BG506" i="3"/>
  <c r="BF506" i="3"/>
  <c r="BN506" i="3"/>
  <c r="BE506" i="3"/>
  <c r="BD506" i="3"/>
  <c r="BL514" i="3"/>
  <c r="BK514" i="3"/>
  <c r="BY514" i="3"/>
  <c r="AY514" i="3"/>
  <c r="BB514" i="3"/>
  <c r="BA514" i="3"/>
  <c r="AZ514" i="3"/>
  <c r="AX514" i="3"/>
  <c r="CA514" i="3"/>
  <c r="BZ514" i="3"/>
  <c r="BG514" i="3"/>
  <c r="BF514" i="3"/>
  <c r="BN514" i="3"/>
  <c r="BE514" i="3"/>
  <c r="BD514" i="3"/>
  <c r="BL522" i="3"/>
  <c r="BK522" i="3"/>
  <c r="BY522" i="3"/>
  <c r="AY522" i="3"/>
  <c r="BB522" i="3"/>
  <c r="BA522" i="3"/>
  <c r="AZ522" i="3"/>
  <c r="AX522" i="3"/>
  <c r="CA522" i="3"/>
  <c r="BZ522" i="3"/>
  <c r="BG522" i="3"/>
  <c r="BF522" i="3"/>
  <c r="BN522" i="3"/>
  <c r="BE522" i="3"/>
  <c r="BD522" i="3"/>
  <c r="BL530" i="3"/>
  <c r="BK530" i="3"/>
  <c r="BY530" i="3"/>
  <c r="AY530" i="3"/>
  <c r="BB530" i="3"/>
  <c r="BA530" i="3"/>
  <c r="AZ530" i="3"/>
  <c r="AX530" i="3"/>
  <c r="CA530" i="3"/>
  <c r="BZ530" i="3"/>
  <c r="BG530" i="3"/>
  <c r="BF530" i="3"/>
  <c r="BN530" i="3"/>
  <c r="BE530" i="3"/>
  <c r="BD530" i="3"/>
  <c r="BL538" i="3"/>
  <c r="BK538" i="3"/>
  <c r="BY538" i="3"/>
  <c r="AY538" i="3"/>
  <c r="BB538" i="3"/>
  <c r="BA538" i="3"/>
  <c r="AZ538" i="3"/>
  <c r="AX538" i="3"/>
  <c r="CA538" i="3"/>
  <c r="BZ538" i="3"/>
  <c r="BG538" i="3"/>
  <c r="BF538" i="3"/>
  <c r="BN538" i="3"/>
  <c r="BE538" i="3"/>
  <c r="BD538" i="3"/>
  <c r="BL546" i="3"/>
  <c r="BK546" i="3"/>
  <c r="BY546" i="3"/>
  <c r="AY546" i="3"/>
  <c r="BB546" i="3"/>
  <c r="BA546" i="3"/>
  <c r="AZ546" i="3"/>
  <c r="AX546" i="3"/>
  <c r="CA546" i="3"/>
  <c r="BZ546" i="3"/>
  <c r="BG546" i="3"/>
  <c r="BF546" i="3"/>
  <c r="BN546" i="3"/>
  <c r="BE546" i="3"/>
  <c r="BD546" i="3"/>
  <c r="BL554" i="3"/>
  <c r="BK554" i="3"/>
  <c r="BY554" i="3"/>
  <c r="AY554" i="3"/>
  <c r="BB554" i="3"/>
  <c r="BA554" i="3"/>
  <c r="AZ554" i="3"/>
  <c r="AX554" i="3"/>
  <c r="CA554" i="3"/>
  <c r="BZ554" i="3"/>
  <c r="BG554" i="3"/>
  <c r="BF554" i="3"/>
  <c r="BN554" i="3"/>
  <c r="BE554" i="3"/>
  <c r="BD554" i="3"/>
  <c r="BL562" i="3"/>
  <c r="BK562" i="3"/>
  <c r="BY562" i="3"/>
  <c r="AY562" i="3"/>
  <c r="BB562" i="3"/>
  <c r="BA562" i="3"/>
  <c r="AZ562" i="3"/>
  <c r="AX562" i="3"/>
  <c r="CA562" i="3"/>
  <c r="BZ562" i="3"/>
  <c r="BG562" i="3"/>
  <c r="BF562" i="3"/>
  <c r="BN562" i="3"/>
  <c r="BE562" i="3"/>
  <c r="BD562" i="3"/>
  <c r="BL570" i="3"/>
  <c r="BK570" i="3"/>
  <c r="BY570" i="3"/>
  <c r="AY570" i="3"/>
  <c r="BB570" i="3"/>
  <c r="BA570" i="3"/>
  <c r="AZ570" i="3"/>
  <c r="AX570" i="3"/>
  <c r="CA570" i="3"/>
  <c r="BZ570" i="3"/>
  <c r="BG570" i="3"/>
  <c r="BF570" i="3"/>
  <c r="BN570" i="3"/>
  <c r="BE570" i="3"/>
  <c r="BD570" i="3"/>
  <c r="BL578" i="3"/>
  <c r="BK578" i="3"/>
  <c r="BY578" i="3"/>
  <c r="AY578" i="3"/>
  <c r="BB578" i="3"/>
  <c r="BA578" i="3"/>
  <c r="AZ578" i="3"/>
  <c r="AX578" i="3"/>
  <c r="CA578" i="3"/>
  <c r="BZ578" i="3"/>
  <c r="BG578" i="3"/>
  <c r="BF578" i="3"/>
  <c r="BN578" i="3"/>
  <c r="BE578" i="3"/>
  <c r="BD578" i="3"/>
  <c r="BL586" i="3"/>
  <c r="BK586" i="3"/>
  <c r="BY586" i="3"/>
  <c r="AY586" i="3"/>
  <c r="BB586" i="3"/>
  <c r="BA586" i="3"/>
  <c r="AZ586" i="3"/>
  <c r="AX586" i="3"/>
  <c r="CA586" i="3"/>
  <c r="BZ586" i="3"/>
  <c r="BG586" i="3"/>
  <c r="BF586" i="3"/>
  <c r="BN586" i="3"/>
  <c r="BE586" i="3"/>
  <c r="BD586" i="3"/>
  <c r="BL594" i="3"/>
  <c r="BK594" i="3"/>
  <c r="BY594" i="3"/>
  <c r="AY594" i="3"/>
  <c r="BB594" i="3"/>
  <c r="BA594" i="3"/>
  <c r="AZ594" i="3"/>
  <c r="AX594" i="3"/>
  <c r="CA594" i="3"/>
  <c r="BZ594" i="3"/>
  <c r="BG594" i="3"/>
  <c r="BF594" i="3"/>
  <c r="BN594" i="3"/>
  <c r="BE594" i="3"/>
  <c r="BD594" i="3"/>
  <c r="BL602" i="3"/>
  <c r="BK602" i="3"/>
  <c r="BY602" i="3"/>
  <c r="AY602" i="3"/>
  <c r="BB602" i="3"/>
  <c r="BA602" i="3"/>
  <c r="AZ602" i="3"/>
  <c r="AX602" i="3"/>
  <c r="CA602" i="3"/>
  <c r="BZ602" i="3"/>
  <c r="BG602" i="3"/>
  <c r="BF602" i="3"/>
  <c r="BN602" i="3"/>
  <c r="BE602" i="3"/>
  <c r="BD602" i="3"/>
  <c r="BL610" i="3"/>
  <c r="BK610" i="3"/>
  <c r="BY610" i="3"/>
  <c r="AY610" i="3"/>
  <c r="BB610" i="3"/>
  <c r="BA610" i="3"/>
  <c r="AZ610" i="3"/>
  <c r="AX610" i="3"/>
  <c r="CA610" i="3"/>
  <c r="BZ610" i="3"/>
  <c r="BG610" i="3"/>
  <c r="BF610" i="3"/>
  <c r="BN610" i="3"/>
  <c r="BE610" i="3"/>
  <c r="BD610" i="3"/>
  <c r="BL618" i="3"/>
  <c r="BK618" i="3"/>
  <c r="BY618" i="3"/>
  <c r="AY618" i="3"/>
  <c r="BB618" i="3"/>
  <c r="BA618" i="3"/>
  <c r="AZ618" i="3"/>
  <c r="AX618" i="3"/>
  <c r="CA618" i="3"/>
  <c r="BZ618" i="3"/>
  <c r="BG618" i="3"/>
  <c r="BF618" i="3"/>
  <c r="BN618" i="3"/>
  <c r="BE618" i="3"/>
  <c r="BD618" i="3"/>
  <c r="BL626" i="3"/>
  <c r="BK626" i="3"/>
  <c r="BY626" i="3"/>
  <c r="AY626" i="3"/>
  <c r="BB626" i="3"/>
  <c r="BA626" i="3"/>
  <c r="AZ626" i="3"/>
  <c r="AX626" i="3"/>
  <c r="CA626" i="3"/>
  <c r="BZ626" i="3"/>
  <c r="BG626" i="3"/>
  <c r="BF626" i="3"/>
  <c r="BN626" i="3"/>
  <c r="BE626" i="3"/>
  <c r="BD626" i="3"/>
  <c r="BL634" i="3"/>
  <c r="BK634" i="3"/>
  <c r="BY634" i="3"/>
  <c r="AY634" i="3"/>
  <c r="BB634" i="3"/>
  <c r="BA634" i="3"/>
  <c r="AZ634" i="3"/>
  <c r="AX634" i="3"/>
  <c r="CA634" i="3"/>
  <c r="BZ634" i="3"/>
  <c r="BG634" i="3"/>
  <c r="BF634" i="3"/>
  <c r="BN634" i="3"/>
  <c r="BE634" i="3"/>
  <c r="BD634" i="3"/>
  <c r="BL642" i="3"/>
  <c r="BK642" i="3"/>
  <c r="BY642" i="3"/>
  <c r="AY642" i="3"/>
  <c r="BB642" i="3"/>
  <c r="BA642" i="3"/>
  <c r="AZ642" i="3"/>
  <c r="AX642" i="3"/>
  <c r="CA642" i="3"/>
  <c r="BZ642" i="3"/>
  <c r="BG642" i="3"/>
  <c r="BF642" i="3"/>
  <c r="BN642" i="3"/>
  <c r="BE642" i="3"/>
  <c r="BD642" i="3"/>
  <c r="BL650" i="3"/>
  <c r="BK650" i="3"/>
  <c r="BY650" i="3"/>
  <c r="AY650" i="3"/>
  <c r="BB650" i="3"/>
  <c r="BA650" i="3"/>
  <c r="AZ650" i="3"/>
  <c r="AX650" i="3"/>
  <c r="CA650" i="3"/>
  <c r="BZ650" i="3"/>
  <c r="BG650" i="3"/>
  <c r="BF650" i="3"/>
  <c r="BN650" i="3"/>
  <c r="BE650" i="3"/>
  <c r="BD650" i="3"/>
  <c r="BL658" i="3"/>
  <c r="BK658" i="3"/>
  <c r="BY658" i="3"/>
  <c r="AY658" i="3"/>
  <c r="BB658" i="3"/>
  <c r="BA658" i="3"/>
  <c r="AZ658" i="3"/>
  <c r="AX658" i="3"/>
  <c r="CA658" i="3"/>
  <c r="BZ658" i="3"/>
  <c r="BG658" i="3"/>
  <c r="BF658" i="3"/>
  <c r="BN658" i="3"/>
  <c r="BE658" i="3"/>
  <c r="BD658" i="3"/>
  <c r="BL666" i="3"/>
  <c r="BK666" i="3"/>
  <c r="BY666" i="3"/>
  <c r="AY666" i="3"/>
  <c r="BB666" i="3"/>
  <c r="BA666" i="3"/>
  <c r="AZ666" i="3"/>
  <c r="AX666" i="3"/>
  <c r="CA666" i="3"/>
  <c r="BZ666" i="3"/>
  <c r="BG666" i="3"/>
  <c r="BF666" i="3"/>
  <c r="BN666" i="3"/>
  <c r="BE666" i="3"/>
  <c r="BD666" i="3"/>
  <c r="BL674" i="3"/>
  <c r="BK674" i="3"/>
  <c r="BY674" i="3"/>
  <c r="AY674" i="3"/>
  <c r="BB674" i="3"/>
  <c r="BA674" i="3"/>
  <c r="AZ674" i="3"/>
  <c r="AX674" i="3"/>
  <c r="CA674" i="3"/>
  <c r="BZ674" i="3"/>
  <c r="BG674" i="3"/>
  <c r="BF674" i="3"/>
  <c r="BN674" i="3"/>
  <c r="BE674" i="3"/>
  <c r="BD674" i="3"/>
  <c r="BL682" i="3"/>
  <c r="BK682" i="3"/>
  <c r="BY682" i="3"/>
  <c r="AY682" i="3"/>
  <c r="BB682" i="3"/>
  <c r="BA682" i="3"/>
  <c r="AZ682" i="3"/>
  <c r="AX682" i="3"/>
  <c r="CA682" i="3"/>
  <c r="BZ682" i="3"/>
  <c r="BG682" i="3"/>
  <c r="BF682" i="3"/>
  <c r="BN682" i="3"/>
  <c r="BE682" i="3"/>
  <c r="BD682" i="3"/>
  <c r="BL690" i="3"/>
  <c r="BK690" i="3"/>
  <c r="BY690" i="3"/>
  <c r="AY690" i="3"/>
  <c r="BB690" i="3"/>
  <c r="BA690" i="3"/>
  <c r="AZ690" i="3"/>
  <c r="AX690" i="3"/>
  <c r="CA690" i="3"/>
  <c r="BZ690" i="3"/>
  <c r="BG690" i="3"/>
  <c r="BF690" i="3"/>
  <c r="BN690" i="3"/>
  <c r="BE690" i="3"/>
  <c r="BD690" i="3"/>
  <c r="BL698" i="3"/>
  <c r="BK698" i="3"/>
  <c r="BY698" i="3"/>
  <c r="AY698" i="3"/>
  <c r="BB698" i="3"/>
  <c r="BA698" i="3"/>
  <c r="AZ698" i="3"/>
  <c r="AX698" i="3"/>
  <c r="CA698" i="3"/>
  <c r="BZ698" i="3"/>
  <c r="BG698" i="3"/>
  <c r="BF698" i="3"/>
  <c r="BN698" i="3"/>
  <c r="BE698" i="3"/>
  <c r="BD698" i="3"/>
  <c r="BL706" i="3"/>
  <c r="BK706" i="3"/>
  <c r="BY706" i="3"/>
  <c r="AY706" i="3"/>
  <c r="BB706" i="3"/>
  <c r="BA706" i="3"/>
  <c r="AZ706" i="3"/>
  <c r="AX706" i="3"/>
  <c r="CA706" i="3"/>
  <c r="BZ706" i="3"/>
  <c r="BG706" i="3"/>
  <c r="BF706" i="3"/>
  <c r="BN706" i="3"/>
  <c r="BE706" i="3"/>
  <c r="BD706" i="3"/>
  <c r="BL714" i="3"/>
  <c r="BK714" i="3"/>
  <c r="BY714" i="3"/>
  <c r="AY714" i="3"/>
  <c r="BB714" i="3"/>
  <c r="BA714" i="3"/>
  <c r="AZ714" i="3"/>
  <c r="AX714" i="3"/>
  <c r="CA714" i="3"/>
  <c r="BZ714" i="3"/>
  <c r="BG714" i="3"/>
  <c r="BF714" i="3"/>
  <c r="BN714" i="3"/>
  <c r="BE714" i="3"/>
  <c r="BD714" i="3"/>
  <c r="BL722" i="3"/>
  <c r="BK722" i="3"/>
  <c r="BY722" i="3"/>
  <c r="AY722" i="3"/>
  <c r="BB722" i="3"/>
  <c r="BA722" i="3"/>
  <c r="AZ722" i="3"/>
  <c r="AX722" i="3"/>
  <c r="CA722" i="3"/>
  <c r="BZ722" i="3"/>
  <c r="BG722" i="3"/>
  <c r="BF722" i="3"/>
  <c r="BN722" i="3"/>
  <c r="BE722" i="3"/>
  <c r="BD722" i="3"/>
  <c r="BL730" i="3"/>
  <c r="BK730" i="3"/>
  <c r="BY730" i="3"/>
  <c r="AY730" i="3"/>
  <c r="BB730" i="3"/>
  <c r="BA730" i="3"/>
  <c r="AZ730" i="3"/>
  <c r="AX730" i="3"/>
  <c r="CA730" i="3"/>
  <c r="BZ730" i="3"/>
  <c r="BG730" i="3"/>
  <c r="BF730" i="3"/>
  <c r="BN730" i="3"/>
  <c r="BE730" i="3"/>
  <c r="BD730" i="3"/>
  <c r="BL738" i="3"/>
  <c r="BK738" i="3"/>
  <c r="BY738" i="3"/>
  <c r="AY738" i="3"/>
  <c r="BB738" i="3"/>
  <c r="BA738" i="3"/>
  <c r="AZ738" i="3"/>
  <c r="AX738" i="3"/>
  <c r="CA738" i="3"/>
  <c r="BZ738" i="3"/>
  <c r="BG738" i="3"/>
  <c r="BF738" i="3"/>
  <c r="BN738" i="3"/>
  <c r="BE738" i="3"/>
  <c r="BD738" i="3"/>
  <c r="BL746" i="3"/>
  <c r="BK746" i="3"/>
  <c r="BY746" i="3"/>
  <c r="AY746" i="3"/>
  <c r="BB746" i="3"/>
  <c r="BA746" i="3"/>
  <c r="AZ746" i="3"/>
  <c r="AX746" i="3"/>
  <c r="CA746" i="3"/>
  <c r="BZ746" i="3"/>
  <c r="BG746" i="3"/>
  <c r="BF746" i="3"/>
  <c r="BN746" i="3"/>
  <c r="BE746" i="3"/>
  <c r="BD746" i="3"/>
  <c r="BL754" i="3"/>
  <c r="BK754" i="3"/>
  <c r="BY754" i="3"/>
  <c r="AY754" i="3"/>
  <c r="BB754" i="3"/>
  <c r="BA754" i="3"/>
  <c r="AZ754" i="3"/>
  <c r="AX754" i="3"/>
  <c r="CA754" i="3"/>
  <c r="BZ754" i="3"/>
  <c r="BG754" i="3"/>
  <c r="BF754" i="3"/>
  <c r="BN754" i="3"/>
  <c r="BE754" i="3"/>
  <c r="BD754" i="3"/>
  <c r="BL762" i="3"/>
  <c r="BK762" i="3"/>
  <c r="BY762" i="3"/>
  <c r="AY762" i="3"/>
  <c r="BB762" i="3"/>
  <c r="BA762" i="3"/>
  <c r="AZ762" i="3"/>
  <c r="AX762" i="3"/>
  <c r="CA762" i="3"/>
  <c r="BZ762" i="3"/>
  <c r="BG762" i="3"/>
  <c r="BF762" i="3"/>
  <c r="BN762" i="3"/>
  <c r="BE762" i="3"/>
  <c r="BD762" i="3"/>
  <c r="BL770" i="3"/>
  <c r="BK770" i="3"/>
  <c r="BY770" i="3"/>
  <c r="AY770" i="3"/>
  <c r="BB770" i="3"/>
  <c r="BA770" i="3"/>
  <c r="AZ770" i="3"/>
  <c r="AX770" i="3"/>
  <c r="CA770" i="3"/>
  <c r="BZ770" i="3"/>
  <c r="BG770" i="3"/>
  <c r="BF770" i="3"/>
  <c r="BN770" i="3"/>
  <c r="BE770" i="3"/>
  <c r="BD770" i="3"/>
  <c r="BL778" i="3"/>
  <c r="BK778" i="3"/>
  <c r="BY778" i="3"/>
  <c r="AY778" i="3"/>
  <c r="BB778" i="3"/>
  <c r="BA778" i="3"/>
  <c r="AZ778" i="3"/>
  <c r="AX778" i="3"/>
  <c r="CA778" i="3"/>
  <c r="BZ778" i="3"/>
  <c r="BG778" i="3"/>
  <c r="BF778" i="3"/>
  <c r="BN778" i="3"/>
  <c r="BE778" i="3"/>
  <c r="BD778" i="3"/>
  <c r="BL786" i="3"/>
  <c r="BK786" i="3"/>
  <c r="BY786" i="3"/>
  <c r="AY786" i="3"/>
  <c r="BB786" i="3"/>
  <c r="BA786" i="3"/>
  <c r="AZ786" i="3"/>
  <c r="AX786" i="3"/>
  <c r="CA786" i="3"/>
  <c r="BZ786" i="3"/>
  <c r="BG786" i="3"/>
  <c r="BF786" i="3"/>
  <c r="BN786" i="3"/>
  <c r="BE786" i="3"/>
  <c r="BD786" i="3"/>
  <c r="BL794" i="3"/>
  <c r="BK794" i="3"/>
  <c r="BY794" i="3"/>
  <c r="AY794" i="3"/>
  <c r="BB794" i="3"/>
  <c r="BA794" i="3"/>
  <c r="AZ794" i="3"/>
  <c r="AX794" i="3"/>
  <c r="CA794" i="3"/>
  <c r="BZ794" i="3"/>
  <c r="BG794" i="3"/>
  <c r="BF794" i="3"/>
  <c r="BN794" i="3"/>
  <c r="BE794" i="3"/>
  <c r="BD794" i="3"/>
  <c r="BL802" i="3"/>
  <c r="BK802" i="3"/>
  <c r="BY802" i="3"/>
  <c r="AY802" i="3"/>
  <c r="BB802" i="3"/>
  <c r="BA802" i="3"/>
  <c r="AZ802" i="3"/>
  <c r="AX802" i="3"/>
  <c r="CA802" i="3"/>
  <c r="BZ802" i="3"/>
  <c r="BG802" i="3"/>
  <c r="BF802" i="3"/>
  <c r="BN802" i="3"/>
  <c r="BE802" i="3"/>
  <c r="BD802" i="3"/>
  <c r="BL810" i="3"/>
  <c r="BK810" i="3"/>
  <c r="BY810" i="3"/>
  <c r="AY810" i="3"/>
  <c r="BB810" i="3"/>
  <c r="BA810" i="3"/>
  <c r="AZ810" i="3"/>
  <c r="AX810" i="3"/>
  <c r="CA810" i="3"/>
  <c r="BZ810" i="3"/>
  <c r="BG810" i="3"/>
  <c r="BF810" i="3"/>
  <c r="BN810" i="3"/>
  <c r="BE810" i="3"/>
  <c r="BD810" i="3"/>
  <c r="BL818" i="3"/>
  <c r="BK818" i="3"/>
  <c r="BY818" i="3"/>
  <c r="AY818" i="3"/>
  <c r="BB818" i="3"/>
  <c r="BA818" i="3"/>
  <c r="AZ818" i="3"/>
  <c r="AX818" i="3"/>
  <c r="CA818" i="3"/>
  <c r="BZ818" i="3"/>
  <c r="BG818" i="3"/>
  <c r="BF818" i="3"/>
  <c r="BN818" i="3"/>
  <c r="BE818" i="3"/>
  <c r="BD818" i="3"/>
  <c r="BL826" i="3"/>
  <c r="BK826" i="3"/>
  <c r="BY826" i="3"/>
  <c r="AY826" i="3"/>
  <c r="BB826" i="3"/>
  <c r="BA826" i="3"/>
  <c r="AZ826" i="3"/>
  <c r="AX826" i="3"/>
  <c r="CA826" i="3"/>
  <c r="BZ826" i="3"/>
  <c r="BG826" i="3"/>
  <c r="BF826" i="3"/>
  <c r="BN826" i="3"/>
  <c r="BE826" i="3"/>
  <c r="BD826" i="3"/>
  <c r="BL834" i="3"/>
  <c r="BK834" i="3"/>
  <c r="BY834" i="3"/>
  <c r="AY834" i="3"/>
  <c r="BB834" i="3"/>
  <c r="BA834" i="3"/>
  <c r="AZ834" i="3"/>
  <c r="AX834" i="3"/>
  <c r="CA834" i="3"/>
  <c r="BZ834" i="3"/>
  <c r="BG834" i="3"/>
  <c r="BF834" i="3"/>
  <c r="BN834" i="3"/>
  <c r="BE834" i="3"/>
  <c r="BD834" i="3"/>
  <c r="BL842" i="3"/>
  <c r="BK842" i="3"/>
  <c r="BY842" i="3"/>
  <c r="AY842" i="3"/>
  <c r="BB842" i="3"/>
  <c r="BA842" i="3"/>
  <c r="AZ842" i="3"/>
  <c r="AX842" i="3"/>
  <c r="CA842" i="3"/>
  <c r="BZ842" i="3"/>
  <c r="BG842" i="3"/>
  <c r="BF842" i="3"/>
  <c r="BN842" i="3"/>
  <c r="BE842" i="3"/>
  <c r="BD842" i="3"/>
  <c r="BL850" i="3"/>
  <c r="BK850" i="3"/>
  <c r="BY850" i="3"/>
  <c r="AY850" i="3"/>
  <c r="BB850" i="3"/>
  <c r="BA850" i="3"/>
  <c r="AZ850" i="3"/>
  <c r="AX850" i="3"/>
  <c r="CA850" i="3"/>
  <c r="BZ850" i="3"/>
  <c r="BG850" i="3"/>
  <c r="BF850" i="3"/>
  <c r="BN850" i="3"/>
  <c r="BE850" i="3"/>
  <c r="BD850" i="3"/>
  <c r="BL858" i="3"/>
  <c r="BK858" i="3"/>
  <c r="BY858" i="3"/>
  <c r="AY858" i="3"/>
  <c r="BB858" i="3"/>
  <c r="BA858" i="3"/>
  <c r="AZ858" i="3"/>
  <c r="AX858" i="3"/>
  <c r="CA858" i="3"/>
  <c r="BZ858" i="3"/>
  <c r="BG858" i="3"/>
  <c r="BF858" i="3"/>
  <c r="BN858" i="3"/>
  <c r="BE858" i="3"/>
  <c r="BD858" i="3"/>
  <c r="BL866" i="3"/>
  <c r="BK866" i="3"/>
  <c r="BY866" i="3"/>
  <c r="AY866" i="3"/>
  <c r="BB866" i="3"/>
  <c r="BA866" i="3"/>
  <c r="AZ866" i="3"/>
  <c r="AX866" i="3"/>
  <c r="CA866" i="3"/>
  <c r="BZ866" i="3"/>
  <c r="BG866" i="3"/>
  <c r="BF866" i="3"/>
  <c r="BN866" i="3"/>
  <c r="BE866" i="3"/>
  <c r="BD866" i="3"/>
  <c r="BL874" i="3"/>
  <c r="BK874" i="3"/>
  <c r="BY874" i="3"/>
  <c r="AY874" i="3"/>
  <c r="BB874" i="3"/>
  <c r="BA874" i="3"/>
  <c r="AZ874" i="3"/>
  <c r="AX874" i="3"/>
  <c r="CA874" i="3"/>
  <c r="BZ874" i="3"/>
  <c r="BG874" i="3"/>
  <c r="BF874" i="3"/>
  <c r="BN874" i="3"/>
  <c r="BE874" i="3"/>
  <c r="BD874" i="3"/>
  <c r="BL882" i="3"/>
  <c r="BK882" i="3"/>
  <c r="BY882" i="3"/>
  <c r="AY882" i="3"/>
  <c r="BB882" i="3"/>
  <c r="BA882" i="3"/>
  <c r="AZ882" i="3"/>
  <c r="AX882" i="3"/>
  <c r="CA882" i="3"/>
  <c r="BZ882" i="3"/>
  <c r="BG882" i="3"/>
  <c r="BF882" i="3"/>
  <c r="BN882" i="3"/>
  <c r="BE882" i="3"/>
  <c r="BD882" i="3"/>
  <c r="BL890" i="3"/>
  <c r="BK890" i="3"/>
  <c r="BY890" i="3"/>
  <c r="AY890" i="3"/>
  <c r="BB890" i="3"/>
  <c r="BA890" i="3"/>
  <c r="AZ890" i="3"/>
  <c r="AX890" i="3"/>
  <c r="CA890" i="3"/>
  <c r="BZ890" i="3"/>
  <c r="BG890" i="3"/>
  <c r="BF890" i="3"/>
  <c r="BN890" i="3"/>
  <c r="BE890" i="3"/>
  <c r="BD890" i="3"/>
  <c r="BL898" i="3"/>
  <c r="BK898" i="3"/>
  <c r="BY898" i="3"/>
  <c r="AY898" i="3"/>
  <c r="BB898" i="3"/>
  <c r="BA898" i="3"/>
  <c r="AZ898" i="3"/>
  <c r="AX898" i="3"/>
  <c r="CA898" i="3"/>
  <c r="BZ898" i="3"/>
  <c r="BG898" i="3"/>
  <c r="BF898" i="3"/>
  <c r="BN898" i="3"/>
  <c r="BE898" i="3"/>
  <c r="BD898" i="3"/>
  <c r="BL906" i="3"/>
  <c r="BK906" i="3"/>
  <c r="BY906" i="3"/>
  <c r="AY906" i="3"/>
  <c r="BB906" i="3"/>
  <c r="BA906" i="3"/>
  <c r="AZ906" i="3"/>
  <c r="AX906" i="3"/>
  <c r="CA906" i="3"/>
  <c r="BZ906" i="3"/>
  <c r="BG906" i="3"/>
  <c r="BF906" i="3"/>
  <c r="BN906" i="3"/>
  <c r="BE906" i="3"/>
  <c r="BD906" i="3"/>
  <c r="BL914" i="3"/>
  <c r="BK914" i="3"/>
  <c r="BY914" i="3"/>
  <c r="AY914" i="3"/>
  <c r="BB914" i="3"/>
  <c r="BA914" i="3"/>
  <c r="AZ914" i="3"/>
  <c r="AX914" i="3"/>
  <c r="CA914" i="3"/>
  <c r="BZ914" i="3"/>
  <c r="BG914" i="3"/>
  <c r="BF914" i="3"/>
  <c r="BN914" i="3"/>
  <c r="BE914" i="3"/>
  <c r="BD914" i="3"/>
  <c r="BL922" i="3"/>
  <c r="BK922" i="3"/>
  <c r="BY922" i="3"/>
  <c r="AY922" i="3"/>
  <c r="BB922" i="3"/>
  <c r="BA922" i="3"/>
  <c r="AZ922" i="3"/>
  <c r="AX922" i="3"/>
  <c r="CA922" i="3"/>
  <c r="BZ922" i="3"/>
  <c r="BG922" i="3"/>
  <c r="BF922" i="3"/>
  <c r="BN922" i="3"/>
  <c r="BE922" i="3"/>
  <c r="BD922" i="3"/>
  <c r="BL930" i="3"/>
  <c r="BK930" i="3"/>
  <c r="BY930" i="3"/>
  <c r="AY930" i="3"/>
  <c r="BB930" i="3"/>
  <c r="BA930" i="3"/>
  <c r="AZ930" i="3"/>
  <c r="AX930" i="3"/>
  <c r="CA930" i="3"/>
  <c r="BZ930" i="3"/>
  <c r="BG930" i="3"/>
  <c r="BF930" i="3"/>
  <c r="BN930" i="3"/>
  <c r="BE930" i="3"/>
  <c r="BD930" i="3"/>
  <c r="BL938" i="3"/>
  <c r="BK938" i="3"/>
  <c r="BY938" i="3"/>
  <c r="AY938" i="3"/>
  <c r="BB938" i="3"/>
  <c r="BA938" i="3"/>
  <c r="AZ938" i="3"/>
  <c r="AX938" i="3"/>
  <c r="CA938" i="3"/>
  <c r="BZ938" i="3"/>
  <c r="BG938" i="3"/>
  <c r="BF938" i="3"/>
  <c r="BN938" i="3"/>
  <c r="BE938" i="3"/>
  <c r="BD938" i="3"/>
  <c r="BL946" i="3"/>
  <c r="BK946" i="3"/>
  <c r="BY946" i="3"/>
  <c r="AY946" i="3"/>
  <c r="BB946" i="3"/>
  <c r="BA946" i="3"/>
  <c r="AZ946" i="3"/>
  <c r="AX946" i="3"/>
  <c r="CA946" i="3"/>
  <c r="BZ946" i="3"/>
  <c r="BG946" i="3"/>
  <c r="BF946" i="3"/>
  <c r="BN946" i="3"/>
  <c r="BE946" i="3"/>
  <c r="BD946" i="3"/>
  <c r="BL954" i="3"/>
  <c r="BK954" i="3"/>
  <c r="BY954" i="3"/>
  <c r="AY954" i="3"/>
  <c r="BB954" i="3"/>
  <c r="BA954" i="3"/>
  <c r="AZ954" i="3"/>
  <c r="AX954" i="3"/>
  <c r="CA954" i="3"/>
  <c r="BZ954" i="3"/>
  <c r="BG954" i="3"/>
  <c r="BF954" i="3"/>
  <c r="BN954" i="3"/>
  <c r="BE954" i="3"/>
  <c r="BD954" i="3"/>
  <c r="BL962" i="3"/>
  <c r="BK962" i="3"/>
  <c r="BY962" i="3"/>
  <c r="AY962" i="3"/>
  <c r="BB962" i="3"/>
  <c r="BA962" i="3"/>
  <c r="AZ962" i="3"/>
  <c r="AX962" i="3"/>
  <c r="CA962" i="3"/>
  <c r="BZ962" i="3"/>
  <c r="BG962" i="3"/>
  <c r="BF962" i="3"/>
  <c r="BN962" i="3"/>
  <c r="BE962" i="3"/>
  <c r="BD962" i="3"/>
  <c r="BL970" i="3"/>
  <c r="BK970" i="3"/>
  <c r="BY970" i="3"/>
  <c r="AY970" i="3"/>
  <c r="BB970" i="3"/>
  <c r="BA970" i="3"/>
  <c r="AZ970" i="3"/>
  <c r="AX970" i="3"/>
  <c r="CA970" i="3"/>
  <c r="BZ970" i="3"/>
  <c r="BG970" i="3"/>
  <c r="BF970" i="3"/>
  <c r="BN970" i="3"/>
  <c r="BE970" i="3"/>
  <c r="BD970" i="3"/>
  <c r="BL978" i="3"/>
  <c r="BK978" i="3"/>
  <c r="BY978" i="3"/>
  <c r="AY978" i="3"/>
  <c r="BB978" i="3"/>
  <c r="BA978" i="3"/>
  <c r="AZ978" i="3"/>
  <c r="AX978" i="3"/>
  <c r="CA978" i="3"/>
  <c r="BZ978" i="3"/>
  <c r="BG978" i="3"/>
  <c r="BF978" i="3"/>
  <c r="BN978" i="3"/>
  <c r="BE978" i="3"/>
  <c r="BD978" i="3"/>
  <c r="BL986" i="3"/>
  <c r="BK986" i="3"/>
  <c r="BY986" i="3"/>
  <c r="AY986" i="3"/>
  <c r="BB986" i="3"/>
  <c r="BA986" i="3"/>
  <c r="AZ986" i="3"/>
  <c r="AX986" i="3"/>
  <c r="CA986" i="3"/>
  <c r="BZ986" i="3"/>
  <c r="BG986" i="3"/>
  <c r="BF986" i="3"/>
  <c r="BN986" i="3"/>
  <c r="BE986" i="3"/>
  <c r="BD986" i="3"/>
  <c r="BL994" i="3"/>
  <c r="BK994" i="3"/>
  <c r="BY994" i="3"/>
  <c r="AY994" i="3"/>
  <c r="BB994" i="3"/>
  <c r="BA994" i="3"/>
  <c r="AZ994" i="3"/>
  <c r="AX994" i="3"/>
  <c r="CA994" i="3"/>
  <c r="BZ994" i="3"/>
  <c r="BG994" i="3"/>
  <c r="BF994" i="3"/>
  <c r="BN994" i="3"/>
  <c r="BE994" i="3"/>
  <c r="BD994" i="3"/>
  <c r="BL1002" i="3"/>
  <c r="BK1002" i="3"/>
  <c r="BY1002" i="3"/>
  <c r="AY1002" i="3"/>
  <c r="BB1002" i="3"/>
  <c r="BA1002" i="3"/>
  <c r="AZ1002" i="3"/>
  <c r="AX1002" i="3"/>
  <c r="CA1002" i="3"/>
  <c r="BZ1002" i="3"/>
  <c r="BG1002" i="3"/>
  <c r="BF1002" i="3"/>
  <c r="BN1002" i="3"/>
  <c r="BE1002" i="3"/>
  <c r="BD1002" i="3"/>
  <c r="BL1010" i="3"/>
  <c r="BK1010" i="3"/>
  <c r="BY1010" i="3"/>
  <c r="AY1010" i="3"/>
  <c r="BB1010" i="3"/>
  <c r="BA1010" i="3"/>
  <c r="AZ1010" i="3"/>
  <c r="AX1010" i="3"/>
  <c r="CA1010" i="3"/>
  <c r="BZ1010" i="3"/>
  <c r="BG1010" i="3"/>
  <c r="BF1010" i="3"/>
  <c r="BN1010" i="3"/>
  <c r="BE1010" i="3"/>
  <c r="BD1010" i="3"/>
  <c r="BL1018" i="3"/>
  <c r="BK1018" i="3"/>
  <c r="BY1018" i="3"/>
  <c r="AY1018" i="3"/>
  <c r="BB1018" i="3"/>
  <c r="BA1018" i="3"/>
  <c r="AZ1018" i="3"/>
  <c r="AX1018" i="3"/>
  <c r="CA1018" i="3"/>
  <c r="BZ1018" i="3"/>
  <c r="BG1018" i="3"/>
  <c r="BF1018" i="3"/>
  <c r="BN1018" i="3"/>
  <c r="BE1018" i="3"/>
  <c r="BD1018" i="3"/>
  <c r="BL1026" i="3"/>
  <c r="BK1026" i="3"/>
  <c r="BY1026" i="3"/>
  <c r="AY1026" i="3"/>
  <c r="BB1026" i="3"/>
  <c r="BA1026" i="3"/>
  <c r="AZ1026" i="3"/>
  <c r="AX1026" i="3"/>
  <c r="CA1026" i="3"/>
  <c r="BZ1026" i="3"/>
  <c r="BG1026" i="3"/>
  <c r="BF1026" i="3"/>
  <c r="BN1026" i="3"/>
  <c r="BE1026" i="3"/>
  <c r="BD1026" i="3"/>
  <c r="BL1034" i="3"/>
  <c r="BK1034" i="3"/>
  <c r="BY1034" i="3"/>
  <c r="AY1034" i="3"/>
  <c r="BB1034" i="3"/>
  <c r="BA1034" i="3"/>
  <c r="AZ1034" i="3"/>
  <c r="AX1034" i="3"/>
  <c r="CA1034" i="3"/>
  <c r="BZ1034" i="3"/>
  <c r="BG1034" i="3"/>
  <c r="BF1034" i="3"/>
  <c r="BN1034" i="3"/>
  <c r="BE1034" i="3"/>
  <c r="BD1034" i="3"/>
  <c r="BL1042" i="3"/>
  <c r="BK1042" i="3"/>
  <c r="BY1042" i="3"/>
  <c r="AY1042" i="3"/>
  <c r="BB1042" i="3"/>
  <c r="BA1042" i="3"/>
  <c r="AZ1042" i="3"/>
  <c r="AX1042" i="3"/>
  <c r="CA1042" i="3"/>
  <c r="BZ1042" i="3"/>
  <c r="BG1042" i="3"/>
  <c r="BF1042" i="3"/>
  <c r="BN1042" i="3"/>
  <c r="BE1042" i="3"/>
  <c r="BD1042" i="3"/>
  <c r="BL1050" i="3"/>
  <c r="BK1050" i="3"/>
  <c r="BY1050" i="3"/>
  <c r="AY1050" i="3"/>
  <c r="BB1050" i="3"/>
  <c r="BA1050" i="3"/>
  <c r="AZ1050" i="3"/>
  <c r="AX1050" i="3"/>
  <c r="CA1050" i="3"/>
  <c r="BZ1050" i="3"/>
  <c r="BG1050" i="3"/>
  <c r="BF1050" i="3"/>
  <c r="BN1050" i="3"/>
  <c r="BE1050" i="3"/>
  <c r="BD1050" i="3"/>
  <c r="BL1058" i="3"/>
  <c r="BK1058" i="3"/>
  <c r="BY1058" i="3"/>
  <c r="AY1058" i="3"/>
  <c r="BB1058" i="3"/>
  <c r="BA1058" i="3"/>
  <c r="AZ1058" i="3"/>
  <c r="AX1058" i="3"/>
  <c r="CA1058" i="3"/>
  <c r="BZ1058" i="3"/>
  <c r="BG1058" i="3"/>
  <c r="BF1058" i="3"/>
  <c r="BN1058" i="3"/>
  <c r="BE1058" i="3"/>
  <c r="BD1058" i="3"/>
  <c r="BL1066" i="3"/>
  <c r="BK1066" i="3"/>
  <c r="BY1066" i="3"/>
  <c r="AY1066" i="3"/>
  <c r="BB1066" i="3"/>
  <c r="BA1066" i="3"/>
  <c r="AZ1066" i="3"/>
  <c r="AX1066" i="3"/>
  <c r="CA1066" i="3"/>
  <c r="BZ1066" i="3"/>
  <c r="BG1066" i="3"/>
  <c r="BF1066" i="3"/>
  <c r="BN1066" i="3"/>
  <c r="BE1066" i="3"/>
  <c r="BD1066" i="3"/>
  <c r="BL1074" i="3"/>
  <c r="BK1074" i="3"/>
  <c r="BY1074" i="3"/>
  <c r="AY1074" i="3"/>
  <c r="BB1074" i="3"/>
  <c r="BA1074" i="3"/>
  <c r="AZ1074" i="3"/>
  <c r="AX1074" i="3"/>
  <c r="CA1074" i="3"/>
  <c r="BZ1074" i="3"/>
  <c r="BG1074" i="3"/>
  <c r="BF1074" i="3"/>
  <c r="BN1074" i="3"/>
  <c r="BE1074" i="3"/>
  <c r="BD1074" i="3"/>
  <c r="BL1082" i="3"/>
  <c r="BK1082" i="3"/>
  <c r="BY1082" i="3"/>
  <c r="AY1082" i="3"/>
  <c r="BB1082" i="3"/>
  <c r="BA1082" i="3"/>
  <c r="AZ1082" i="3"/>
  <c r="AX1082" i="3"/>
  <c r="CA1082" i="3"/>
  <c r="BZ1082" i="3"/>
  <c r="BG1082" i="3"/>
  <c r="BF1082" i="3"/>
  <c r="BN1082" i="3"/>
  <c r="BE1082" i="3"/>
  <c r="BD1082" i="3"/>
  <c r="BL1090" i="3"/>
  <c r="BK1090" i="3"/>
  <c r="BY1090" i="3"/>
  <c r="AY1090" i="3"/>
  <c r="BB1090" i="3"/>
  <c r="BA1090" i="3"/>
  <c r="AZ1090" i="3"/>
  <c r="AX1090" i="3"/>
  <c r="CA1090" i="3"/>
  <c r="BZ1090" i="3"/>
  <c r="BG1090" i="3"/>
  <c r="BF1090" i="3"/>
  <c r="BN1090" i="3"/>
  <c r="BE1090" i="3"/>
  <c r="BD1090" i="3"/>
  <c r="BL1098" i="3"/>
  <c r="BK1098" i="3"/>
  <c r="BY1098" i="3"/>
  <c r="AY1098" i="3"/>
  <c r="BB1098" i="3"/>
  <c r="BA1098" i="3"/>
  <c r="AZ1098" i="3"/>
  <c r="AX1098" i="3"/>
  <c r="CA1098" i="3"/>
  <c r="BZ1098" i="3"/>
  <c r="BG1098" i="3"/>
  <c r="BF1098" i="3"/>
  <c r="BN1098" i="3"/>
  <c r="BE1098" i="3"/>
  <c r="BD1098" i="3"/>
  <c r="BL1106" i="3"/>
  <c r="BK1106" i="3"/>
  <c r="BY1106" i="3"/>
  <c r="AY1106" i="3"/>
  <c r="BB1106" i="3"/>
  <c r="BA1106" i="3"/>
  <c r="AZ1106" i="3"/>
  <c r="AX1106" i="3"/>
  <c r="CA1106" i="3"/>
  <c r="BZ1106" i="3"/>
  <c r="BG1106" i="3"/>
  <c r="BF1106" i="3"/>
  <c r="BN1106" i="3"/>
  <c r="BE1106" i="3"/>
  <c r="BD1106" i="3"/>
  <c r="BL1114" i="3"/>
  <c r="BK1114" i="3"/>
  <c r="BY1114" i="3"/>
  <c r="AY1114" i="3"/>
  <c r="BB1114" i="3"/>
  <c r="BA1114" i="3"/>
  <c r="AZ1114" i="3"/>
  <c r="AX1114" i="3"/>
  <c r="CA1114" i="3"/>
  <c r="BZ1114" i="3"/>
  <c r="BG1114" i="3"/>
  <c r="BF1114" i="3"/>
  <c r="BN1114" i="3"/>
  <c r="BE1114" i="3"/>
  <c r="BD1114" i="3"/>
  <c r="BL1122" i="3"/>
  <c r="BK1122" i="3"/>
  <c r="BY1122" i="3"/>
  <c r="AY1122" i="3"/>
  <c r="BB1122" i="3"/>
  <c r="BA1122" i="3"/>
  <c r="AZ1122" i="3"/>
  <c r="AX1122" i="3"/>
  <c r="CA1122" i="3"/>
  <c r="BZ1122" i="3"/>
  <c r="BG1122" i="3"/>
  <c r="BF1122" i="3"/>
  <c r="BN1122" i="3"/>
  <c r="BE1122" i="3"/>
  <c r="BD1122" i="3"/>
  <c r="BL1130" i="3"/>
  <c r="BK1130" i="3"/>
  <c r="BY1130" i="3"/>
  <c r="AY1130" i="3"/>
  <c r="BB1130" i="3"/>
  <c r="BA1130" i="3"/>
  <c r="AZ1130" i="3"/>
  <c r="AX1130" i="3"/>
  <c r="CA1130" i="3"/>
  <c r="BZ1130" i="3"/>
  <c r="BG1130" i="3"/>
  <c r="BF1130" i="3"/>
  <c r="BN1130" i="3"/>
  <c r="BE1130" i="3"/>
  <c r="BD1130" i="3"/>
  <c r="BL1138" i="3"/>
  <c r="BK1138" i="3"/>
  <c r="BY1138" i="3"/>
  <c r="AY1138" i="3"/>
  <c r="BB1138" i="3"/>
  <c r="BA1138" i="3"/>
  <c r="AZ1138" i="3"/>
  <c r="AX1138" i="3"/>
  <c r="CA1138" i="3"/>
  <c r="BZ1138" i="3"/>
  <c r="BG1138" i="3"/>
  <c r="BF1138" i="3"/>
  <c r="BN1138" i="3"/>
  <c r="BE1138" i="3"/>
  <c r="BD1138" i="3"/>
  <c r="BL1146" i="3"/>
  <c r="BK1146" i="3"/>
  <c r="BY1146" i="3"/>
  <c r="AY1146" i="3"/>
  <c r="BB1146" i="3"/>
  <c r="BA1146" i="3"/>
  <c r="AZ1146" i="3"/>
  <c r="AX1146" i="3"/>
  <c r="CA1146" i="3"/>
  <c r="BZ1146" i="3"/>
  <c r="BG1146" i="3"/>
  <c r="BF1146" i="3"/>
  <c r="BN1146" i="3"/>
  <c r="BE1146" i="3"/>
  <c r="BD1146" i="3"/>
  <c r="BL1154" i="3"/>
  <c r="BK1154" i="3"/>
  <c r="BY1154" i="3"/>
  <c r="AY1154" i="3"/>
  <c r="BB1154" i="3"/>
  <c r="BA1154" i="3"/>
  <c r="AZ1154" i="3"/>
  <c r="AX1154" i="3"/>
  <c r="CA1154" i="3"/>
  <c r="BZ1154" i="3"/>
  <c r="BG1154" i="3"/>
  <c r="BF1154" i="3"/>
  <c r="BN1154" i="3"/>
  <c r="BE1154" i="3"/>
  <c r="BD1154" i="3"/>
  <c r="BL1162" i="3"/>
  <c r="BK1162" i="3"/>
  <c r="BY1162" i="3"/>
  <c r="AY1162" i="3"/>
  <c r="BB1162" i="3"/>
  <c r="BA1162" i="3"/>
  <c r="AZ1162" i="3"/>
  <c r="AX1162" i="3"/>
  <c r="CA1162" i="3"/>
  <c r="BZ1162" i="3"/>
  <c r="BG1162" i="3"/>
  <c r="BF1162" i="3"/>
  <c r="BN1162" i="3"/>
  <c r="BE1162" i="3"/>
  <c r="BD1162" i="3"/>
  <c r="BL1170" i="3"/>
  <c r="BK1170" i="3"/>
  <c r="BY1170" i="3"/>
  <c r="AY1170" i="3"/>
  <c r="BB1170" i="3"/>
  <c r="BA1170" i="3"/>
  <c r="AZ1170" i="3"/>
  <c r="AX1170" i="3"/>
  <c r="CA1170" i="3"/>
  <c r="BZ1170" i="3"/>
  <c r="BG1170" i="3"/>
  <c r="BF1170" i="3"/>
  <c r="BN1170" i="3"/>
  <c r="BE1170" i="3"/>
  <c r="BD1170" i="3"/>
  <c r="BL1178" i="3"/>
  <c r="BK1178" i="3"/>
  <c r="BY1178" i="3"/>
  <c r="AY1178" i="3"/>
  <c r="BB1178" i="3"/>
  <c r="BA1178" i="3"/>
  <c r="AZ1178" i="3"/>
  <c r="AX1178" i="3"/>
  <c r="CA1178" i="3"/>
  <c r="BZ1178" i="3"/>
  <c r="BG1178" i="3"/>
  <c r="BF1178" i="3"/>
  <c r="BN1178" i="3"/>
  <c r="BE1178" i="3"/>
  <c r="BD1178" i="3"/>
  <c r="BL1186" i="3"/>
  <c r="BK1186" i="3"/>
  <c r="BY1186" i="3"/>
  <c r="AY1186" i="3"/>
  <c r="BB1186" i="3"/>
  <c r="BA1186" i="3"/>
  <c r="AZ1186" i="3"/>
  <c r="AX1186" i="3"/>
  <c r="CA1186" i="3"/>
  <c r="BZ1186" i="3"/>
  <c r="BG1186" i="3"/>
  <c r="BF1186" i="3"/>
  <c r="BN1186" i="3"/>
  <c r="BE1186" i="3"/>
  <c r="BD1186" i="3"/>
  <c r="BL1194" i="3"/>
  <c r="BK1194" i="3"/>
  <c r="BY1194" i="3"/>
  <c r="AY1194" i="3"/>
  <c r="BB1194" i="3"/>
  <c r="BA1194" i="3"/>
  <c r="AZ1194" i="3"/>
  <c r="AX1194" i="3"/>
  <c r="CA1194" i="3"/>
  <c r="BZ1194" i="3"/>
  <c r="BG1194" i="3"/>
  <c r="BF1194" i="3"/>
  <c r="BN1194" i="3"/>
  <c r="BE1194" i="3"/>
  <c r="BD1194" i="3"/>
  <c r="BL1202" i="3"/>
  <c r="BK1202" i="3"/>
  <c r="BY1202" i="3"/>
  <c r="AY1202" i="3"/>
  <c r="BB1202" i="3"/>
  <c r="BA1202" i="3"/>
  <c r="AZ1202" i="3"/>
  <c r="AX1202" i="3"/>
  <c r="CA1202" i="3"/>
  <c r="BZ1202" i="3"/>
  <c r="BG1202" i="3"/>
  <c r="BF1202" i="3"/>
  <c r="BN1202" i="3"/>
  <c r="BE1202" i="3"/>
  <c r="BD1202" i="3"/>
  <c r="BL1210" i="3"/>
  <c r="BK1210" i="3"/>
  <c r="BY1210" i="3"/>
  <c r="AY1210" i="3"/>
  <c r="BB1210" i="3"/>
  <c r="BA1210" i="3"/>
  <c r="AZ1210" i="3"/>
  <c r="AX1210" i="3"/>
  <c r="CA1210" i="3"/>
  <c r="BZ1210" i="3"/>
  <c r="BG1210" i="3"/>
  <c r="BF1210" i="3"/>
  <c r="BN1210" i="3"/>
  <c r="BE1210" i="3"/>
  <c r="BD1210" i="3"/>
  <c r="BL1218" i="3"/>
  <c r="BK1218" i="3"/>
  <c r="BY1218" i="3"/>
  <c r="AY1218" i="3"/>
  <c r="BB1218" i="3"/>
  <c r="BA1218" i="3"/>
  <c r="AZ1218" i="3"/>
  <c r="AX1218" i="3"/>
  <c r="CA1218" i="3"/>
  <c r="BZ1218" i="3"/>
  <c r="BG1218" i="3"/>
  <c r="BF1218" i="3"/>
  <c r="BN1218" i="3"/>
  <c r="BE1218" i="3"/>
  <c r="BD1218" i="3"/>
  <c r="BL1226" i="3"/>
  <c r="BK1226" i="3"/>
  <c r="BY1226" i="3"/>
  <c r="AY1226" i="3"/>
  <c r="BB1226" i="3"/>
  <c r="BA1226" i="3"/>
  <c r="AZ1226" i="3"/>
  <c r="AX1226" i="3"/>
  <c r="CA1226" i="3"/>
  <c r="BZ1226" i="3"/>
  <c r="BG1226" i="3"/>
  <c r="BF1226" i="3"/>
  <c r="BN1226" i="3"/>
  <c r="BE1226" i="3"/>
  <c r="BD1226" i="3"/>
  <c r="BL1234" i="3"/>
  <c r="BK1234" i="3"/>
  <c r="BY1234" i="3"/>
  <c r="AY1234" i="3"/>
  <c r="BB1234" i="3"/>
  <c r="BA1234" i="3"/>
  <c r="AZ1234" i="3"/>
  <c r="AX1234" i="3"/>
  <c r="CA1234" i="3"/>
  <c r="BZ1234" i="3"/>
  <c r="BG1234" i="3"/>
  <c r="BF1234" i="3"/>
  <c r="BN1234" i="3"/>
  <c r="BE1234" i="3"/>
  <c r="BD1234" i="3"/>
  <c r="BL1242" i="3"/>
  <c r="BK1242" i="3"/>
  <c r="BY1242" i="3"/>
  <c r="AY1242" i="3"/>
  <c r="BB1242" i="3"/>
  <c r="BA1242" i="3"/>
  <c r="AZ1242" i="3"/>
  <c r="AX1242" i="3"/>
  <c r="CA1242" i="3"/>
  <c r="BZ1242" i="3"/>
  <c r="BG1242" i="3"/>
  <c r="BF1242" i="3"/>
  <c r="BN1242" i="3"/>
  <c r="BE1242" i="3"/>
  <c r="BD1242" i="3"/>
  <c r="BL1250" i="3"/>
  <c r="BK1250" i="3"/>
  <c r="BY1250" i="3"/>
  <c r="AY1250" i="3"/>
  <c r="BB1250" i="3"/>
  <c r="BA1250" i="3"/>
  <c r="AZ1250" i="3"/>
  <c r="AX1250" i="3"/>
  <c r="CA1250" i="3"/>
  <c r="BZ1250" i="3"/>
  <c r="BG1250" i="3"/>
  <c r="BF1250" i="3"/>
  <c r="BN1250" i="3"/>
  <c r="BE1250" i="3"/>
  <c r="BD1250" i="3"/>
  <c r="BL1258" i="3"/>
  <c r="BK1258" i="3"/>
  <c r="BY1258" i="3"/>
  <c r="AY1258" i="3"/>
  <c r="BB1258" i="3"/>
  <c r="BA1258" i="3"/>
  <c r="AZ1258" i="3"/>
  <c r="AX1258" i="3"/>
  <c r="CA1258" i="3"/>
  <c r="BZ1258" i="3"/>
  <c r="BG1258" i="3"/>
  <c r="BF1258" i="3"/>
  <c r="BN1258" i="3"/>
  <c r="BE1258" i="3"/>
  <c r="BD1258" i="3"/>
  <c r="BL1266" i="3"/>
  <c r="BK1266" i="3"/>
  <c r="BY1266" i="3"/>
  <c r="AY1266" i="3"/>
  <c r="BB1266" i="3"/>
  <c r="BA1266" i="3"/>
  <c r="AZ1266" i="3"/>
  <c r="AX1266" i="3"/>
  <c r="CA1266" i="3"/>
  <c r="BZ1266" i="3"/>
  <c r="BG1266" i="3"/>
  <c r="BF1266" i="3"/>
  <c r="BN1266" i="3"/>
  <c r="BE1266" i="3"/>
  <c r="BD1266" i="3"/>
  <c r="BL1274" i="3"/>
  <c r="BK1274" i="3"/>
  <c r="BY1274" i="3"/>
  <c r="AY1274" i="3"/>
  <c r="BB1274" i="3"/>
  <c r="BA1274" i="3"/>
  <c r="AZ1274" i="3"/>
  <c r="AX1274" i="3"/>
  <c r="CA1274" i="3"/>
  <c r="BZ1274" i="3"/>
  <c r="BG1274" i="3"/>
  <c r="BF1274" i="3"/>
  <c r="BN1274" i="3"/>
  <c r="BE1274" i="3"/>
  <c r="BD1274" i="3"/>
  <c r="BL1282" i="3"/>
  <c r="BK1282" i="3"/>
  <c r="BY1282" i="3"/>
  <c r="AY1282" i="3"/>
  <c r="BB1282" i="3"/>
  <c r="BA1282" i="3"/>
  <c r="AZ1282" i="3"/>
  <c r="AX1282" i="3"/>
  <c r="CA1282" i="3"/>
  <c r="BZ1282" i="3"/>
  <c r="BG1282" i="3"/>
  <c r="BF1282" i="3"/>
  <c r="BN1282" i="3"/>
  <c r="BE1282" i="3"/>
  <c r="BD1282" i="3"/>
  <c r="BL1290" i="3"/>
  <c r="BK1290" i="3"/>
  <c r="BY1290" i="3"/>
  <c r="AY1290" i="3"/>
  <c r="BB1290" i="3"/>
  <c r="BA1290" i="3"/>
  <c r="AZ1290" i="3"/>
  <c r="AX1290" i="3"/>
  <c r="CA1290" i="3"/>
  <c r="BZ1290" i="3"/>
  <c r="BG1290" i="3"/>
  <c r="BF1290" i="3"/>
  <c r="BN1290" i="3"/>
  <c r="BE1290" i="3"/>
  <c r="BD1290" i="3"/>
  <c r="BL1298" i="3"/>
  <c r="BK1298" i="3"/>
  <c r="BY1298" i="3"/>
  <c r="AY1298" i="3"/>
  <c r="BB1298" i="3"/>
  <c r="BA1298" i="3"/>
  <c r="AZ1298" i="3"/>
  <c r="AX1298" i="3"/>
  <c r="CA1298" i="3"/>
  <c r="BZ1298" i="3"/>
  <c r="BG1298" i="3"/>
  <c r="BF1298" i="3"/>
  <c r="BN1298" i="3"/>
  <c r="BE1298" i="3"/>
  <c r="BD1298" i="3"/>
  <c r="BL1306" i="3"/>
  <c r="BK1306" i="3"/>
  <c r="BY1306" i="3"/>
  <c r="AY1306" i="3"/>
  <c r="BB1306" i="3"/>
  <c r="BA1306" i="3"/>
  <c r="AZ1306" i="3"/>
  <c r="AX1306" i="3"/>
  <c r="CA1306" i="3"/>
  <c r="BZ1306" i="3"/>
  <c r="BG1306" i="3"/>
  <c r="BF1306" i="3"/>
  <c r="BN1306" i="3"/>
  <c r="BE1306" i="3"/>
  <c r="BD1306" i="3"/>
  <c r="BL1314" i="3"/>
  <c r="BK1314" i="3"/>
  <c r="BY1314" i="3"/>
  <c r="AY1314" i="3"/>
  <c r="BB1314" i="3"/>
  <c r="BA1314" i="3"/>
  <c r="AZ1314" i="3"/>
  <c r="AX1314" i="3"/>
  <c r="CA1314" i="3"/>
  <c r="BZ1314" i="3"/>
  <c r="BG1314" i="3"/>
  <c r="BF1314" i="3"/>
  <c r="BN1314" i="3"/>
  <c r="BE1314" i="3"/>
  <c r="BD1314" i="3"/>
  <c r="BL1322" i="3"/>
  <c r="BK1322" i="3"/>
  <c r="BY1322" i="3"/>
  <c r="AY1322" i="3"/>
  <c r="BB1322" i="3"/>
  <c r="BA1322" i="3"/>
  <c r="AZ1322" i="3"/>
  <c r="AX1322" i="3"/>
  <c r="CA1322" i="3"/>
  <c r="BZ1322" i="3"/>
  <c r="BG1322" i="3"/>
  <c r="BF1322" i="3"/>
  <c r="BN1322" i="3"/>
  <c r="BE1322" i="3"/>
  <c r="BD1322" i="3"/>
  <c r="BL1330" i="3"/>
  <c r="BK1330" i="3"/>
  <c r="BY1330" i="3"/>
  <c r="AY1330" i="3"/>
  <c r="BB1330" i="3"/>
  <c r="BA1330" i="3"/>
  <c r="AZ1330" i="3"/>
  <c r="AX1330" i="3"/>
  <c r="CA1330" i="3"/>
  <c r="BZ1330" i="3"/>
  <c r="BG1330" i="3"/>
  <c r="BF1330" i="3"/>
  <c r="BN1330" i="3"/>
  <c r="BE1330" i="3"/>
  <c r="BD1330" i="3"/>
  <c r="BL1338" i="3"/>
  <c r="BK1338" i="3"/>
  <c r="BY1338" i="3"/>
  <c r="AY1338" i="3"/>
  <c r="BB1338" i="3"/>
  <c r="BA1338" i="3"/>
  <c r="AZ1338" i="3"/>
  <c r="AX1338" i="3"/>
  <c r="CA1338" i="3"/>
  <c r="BZ1338" i="3"/>
  <c r="BG1338" i="3"/>
  <c r="BF1338" i="3"/>
  <c r="BN1338" i="3"/>
  <c r="BE1338" i="3"/>
  <c r="BD1338" i="3"/>
  <c r="BL1346" i="3"/>
  <c r="BK1346" i="3"/>
  <c r="BY1346" i="3"/>
  <c r="AY1346" i="3"/>
  <c r="BB1346" i="3"/>
  <c r="BA1346" i="3"/>
  <c r="AZ1346" i="3"/>
  <c r="AX1346" i="3"/>
  <c r="CA1346" i="3"/>
  <c r="BZ1346" i="3"/>
  <c r="BG1346" i="3"/>
  <c r="BF1346" i="3"/>
  <c r="BN1346" i="3"/>
  <c r="BE1346" i="3"/>
  <c r="BD1346" i="3"/>
  <c r="BL1354" i="3"/>
  <c r="BK1354" i="3"/>
  <c r="BY1354" i="3"/>
  <c r="AY1354" i="3"/>
  <c r="BB1354" i="3"/>
  <c r="BA1354" i="3"/>
  <c r="AZ1354" i="3"/>
  <c r="AX1354" i="3"/>
  <c r="CA1354" i="3"/>
  <c r="BZ1354" i="3"/>
  <c r="BG1354" i="3"/>
  <c r="BF1354" i="3"/>
  <c r="BN1354" i="3"/>
  <c r="BE1354" i="3"/>
  <c r="BD1354" i="3"/>
  <c r="BL1362" i="3"/>
  <c r="BK1362" i="3"/>
  <c r="BY1362" i="3"/>
  <c r="AY1362" i="3"/>
  <c r="BB1362" i="3"/>
  <c r="BA1362" i="3"/>
  <c r="AZ1362" i="3"/>
  <c r="AX1362" i="3"/>
  <c r="CA1362" i="3"/>
  <c r="BZ1362" i="3"/>
  <c r="BG1362" i="3"/>
  <c r="BF1362" i="3"/>
  <c r="BN1362" i="3"/>
  <c r="BE1362" i="3"/>
  <c r="BD1362" i="3"/>
  <c r="BL1370" i="3"/>
  <c r="BK1370" i="3"/>
  <c r="BY1370" i="3"/>
  <c r="AY1370" i="3"/>
  <c r="BB1370" i="3"/>
  <c r="BA1370" i="3"/>
  <c r="AZ1370" i="3"/>
  <c r="AX1370" i="3"/>
  <c r="CA1370" i="3"/>
  <c r="BZ1370" i="3"/>
  <c r="BG1370" i="3"/>
  <c r="BF1370" i="3"/>
  <c r="BN1370" i="3"/>
  <c r="BE1370" i="3"/>
  <c r="BD1370" i="3"/>
  <c r="BL1378" i="3"/>
  <c r="BK1378" i="3"/>
  <c r="BY1378" i="3"/>
  <c r="AY1378" i="3"/>
  <c r="BB1378" i="3"/>
  <c r="BA1378" i="3"/>
  <c r="AZ1378" i="3"/>
  <c r="AX1378" i="3"/>
  <c r="CA1378" i="3"/>
  <c r="BZ1378" i="3"/>
  <c r="BG1378" i="3"/>
  <c r="BF1378" i="3"/>
  <c r="BN1378" i="3"/>
  <c r="BE1378" i="3"/>
  <c r="BD1378" i="3"/>
  <c r="BL1386" i="3"/>
  <c r="BK1386" i="3"/>
  <c r="BY1386" i="3"/>
  <c r="AY1386" i="3"/>
  <c r="BB1386" i="3"/>
  <c r="BA1386" i="3"/>
  <c r="AZ1386" i="3"/>
  <c r="AX1386" i="3"/>
  <c r="CA1386" i="3"/>
  <c r="BZ1386" i="3"/>
  <c r="BG1386" i="3"/>
  <c r="BF1386" i="3"/>
  <c r="BN1386" i="3"/>
  <c r="BE1386" i="3"/>
  <c r="BD1386" i="3"/>
  <c r="BL1394" i="3"/>
  <c r="BK1394" i="3"/>
  <c r="BY1394" i="3"/>
  <c r="AY1394" i="3"/>
  <c r="BB1394" i="3"/>
  <c r="BA1394" i="3"/>
  <c r="AZ1394" i="3"/>
  <c r="AX1394" i="3"/>
  <c r="CA1394" i="3"/>
  <c r="BZ1394" i="3"/>
  <c r="BG1394" i="3"/>
  <c r="BF1394" i="3"/>
  <c r="BN1394" i="3"/>
  <c r="BE1394" i="3"/>
  <c r="BD1394" i="3"/>
  <c r="BL1402" i="3"/>
  <c r="BK1402" i="3"/>
  <c r="BY1402" i="3"/>
  <c r="AY1402" i="3"/>
  <c r="BB1402" i="3"/>
  <c r="BA1402" i="3"/>
  <c r="AZ1402" i="3"/>
  <c r="AX1402" i="3"/>
  <c r="CA1402" i="3"/>
  <c r="BZ1402" i="3"/>
  <c r="BG1402" i="3"/>
  <c r="BF1402" i="3"/>
  <c r="BN1402" i="3"/>
  <c r="BE1402" i="3"/>
  <c r="BD1402" i="3"/>
  <c r="BL1410" i="3"/>
  <c r="BK1410" i="3"/>
  <c r="BY1410" i="3"/>
  <c r="AY1410" i="3"/>
  <c r="BB1410" i="3"/>
  <c r="BA1410" i="3"/>
  <c r="AZ1410" i="3"/>
  <c r="AX1410" i="3"/>
  <c r="CA1410" i="3"/>
  <c r="BZ1410" i="3"/>
  <c r="BG1410" i="3"/>
  <c r="BF1410" i="3"/>
  <c r="BN1410" i="3"/>
  <c r="BE1410" i="3"/>
  <c r="BD1410" i="3"/>
  <c r="BL1418" i="3"/>
  <c r="BK1418" i="3"/>
  <c r="BY1418" i="3"/>
  <c r="AY1418" i="3"/>
  <c r="BB1418" i="3"/>
  <c r="BA1418" i="3"/>
  <c r="AZ1418" i="3"/>
  <c r="AX1418" i="3"/>
  <c r="CA1418" i="3"/>
  <c r="BZ1418" i="3"/>
  <c r="BG1418" i="3"/>
  <c r="BF1418" i="3"/>
  <c r="BN1418" i="3"/>
  <c r="BE1418" i="3"/>
  <c r="BD1418" i="3"/>
  <c r="BL1426" i="3"/>
  <c r="BK1426" i="3"/>
  <c r="BY1426" i="3"/>
  <c r="AY1426" i="3"/>
  <c r="BB1426" i="3"/>
  <c r="BA1426" i="3"/>
  <c r="AZ1426" i="3"/>
  <c r="AX1426" i="3"/>
  <c r="CA1426" i="3"/>
  <c r="BZ1426" i="3"/>
  <c r="BG1426" i="3"/>
  <c r="BF1426" i="3"/>
  <c r="BN1426" i="3"/>
  <c r="BE1426" i="3"/>
  <c r="BD1426" i="3"/>
  <c r="BL1434" i="3"/>
  <c r="BK1434" i="3"/>
  <c r="BY1434" i="3"/>
  <c r="AY1434" i="3"/>
  <c r="BB1434" i="3"/>
  <c r="BA1434" i="3"/>
  <c r="AZ1434" i="3"/>
  <c r="AX1434" i="3"/>
  <c r="CA1434" i="3"/>
  <c r="BZ1434" i="3"/>
  <c r="BG1434" i="3"/>
  <c r="BF1434" i="3"/>
  <c r="BN1434" i="3"/>
  <c r="BE1434" i="3"/>
  <c r="BD1434" i="3"/>
  <c r="BL1442" i="3"/>
  <c r="BK1442" i="3"/>
  <c r="BY1442" i="3"/>
  <c r="AY1442" i="3"/>
  <c r="BB1442" i="3"/>
  <c r="BA1442" i="3"/>
  <c r="AZ1442" i="3"/>
  <c r="AX1442" i="3"/>
  <c r="CA1442" i="3"/>
  <c r="BZ1442" i="3"/>
  <c r="BG1442" i="3"/>
  <c r="BF1442" i="3"/>
  <c r="BN1442" i="3"/>
  <c r="BE1442" i="3"/>
  <c r="BD1442" i="3"/>
  <c r="BL1450" i="3"/>
  <c r="BK1450" i="3"/>
  <c r="BY1450" i="3"/>
  <c r="AY1450" i="3"/>
  <c r="BB1450" i="3"/>
  <c r="BA1450" i="3"/>
  <c r="AZ1450" i="3"/>
  <c r="AX1450" i="3"/>
  <c r="CA1450" i="3"/>
  <c r="BZ1450" i="3"/>
  <c r="BG1450" i="3"/>
  <c r="BF1450" i="3"/>
  <c r="BN1450" i="3"/>
  <c r="BE1450" i="3"/>
  <c r="BD1450" i="3"/>
  <c r="BL1458" i="3"/>
  <c r="BK1458" i="3"/>
  <c r="BY1458" i="3"/>
  <c r="AY1458" i="3"/>
  <c r="BB1458" i="3"/>
  <c r="BA1458" i="3"/>
  <c r="AZ1458" i="3"/>
  <c r="AX1458" i="3"/>
  <c r="CA1458" i="3"/>
  <c r="BZ1458" i="3"/>
  <c r="BG1458" i="3"/>
  <c r="BF1458" i="3"/>
  <c r="BN1458" i="3"/>
  <c r="BE1458" i="3"/>
  <c r="BD1458" i="3"/>
  <c r="BL1466" i="3"/>
  <c r="BK1466" i="3"/>
  <c r="BY1466" i="3"/>
  <c r="AY1466" i="3"/>
  <c r="BB1466" i="3"/>
  <c r="BA1466" i="3"/>
  <c r="AZ1466" i="3"/>
  <c r="AX1466" i="3"/>
  <c r="CA1466" i="3"/>
  <c r="BZ1466" i="3"/>
  <c r="BG1466" i="3"/>
  <c r="BF1466" i="3"/>
  <c r="BN1466" i="3"/>
  <c r="BE1466" i="3"/>
  <c r="BD1466" i="3"/>
  <c r="BL1474" i="3"/>
  <c r="BK1474" i="3"/>
  <c r="BY1474" i="3"/>
  <c r="AY1474" i="3"/>
  <c r="BB1474" i="3"/>
  <c r="BA1474" i="3"/>
  <c r="AZ1474" i="3"/>
  <c r="AX1474" i="3"/>
  <c r="CA1474" i="3"/>
  <c r="BZ1474" i="3"/>
  <c r="BG1474" i="3"/>
  <c r="BF1474" i="3"/>
  <c r="BN1474" i="3"/>
  <c r="BE1474" i="3"/>
  <c r="BD1474" i="3"/>
  <c r="BL1482" i="3"/>
  <c r="BK1482" i="3"/>
  <c r="BY1482" i="3"/>
  <c r="AY1482" i="3"/>
  <c r="BB1482" i="3"/>
  <c r="BA1482" i="3"/>
  <c r="AZ1482" i="3"/>
  <c r="AX1482" i="3"/>
  <c r="CA1482" i="3"/>
  <c r="BZ1482" i="3"/>
  <c r="BG1482" i="3"/>
  <c r="BF1482" i="3"/>
  <c r="BN1482" i="3"/>
  <c r="BE1482" i="3"/>
  <c r="BD1482" i="3"/>
  <c r="BL1490" i="3"/>
  <c r="BK1490" i="3"/>
  <c r="BY1490" i="3"/>
  <c r="AY1490" i="3"/>
  <c r="BB1490" i="3"/>
  <c r="BA1490" i="3"/>
  <c r="AZ1490" i="3"/>
  <c r="AX1490" i="3"/>
  <c r="CA1490" i="3"/>
  <c r="BZ1490" i="3"/>
  <c r="BG1490" i="3"/>
  <c r="BF1490" i="3"/>
  <c r="BN1490" i="3"/>
  <c r="BE1490" i="3"/>
  <c r="BD1490" i="3"/>
  <c r="BL1498" i="3"/>
  <c r="BK1498" i="3"/>
  <c r="BY1498" i="3"/>
  <c r="AY1498" i="3"/>
  <c r="BB1498" i="3"/>
  <c r="BA1498" i="3"/>
  <c r="AZ1498" i="3"/>
  <c r="AX1498" i="3"/>
  <c r="CA1498" i="3"/>
  <c r="BZ1498" i="3"/>
  <c r="BG1498" i="3"/>
  <c r="BF1498" i="3"/>
  <c r="BN1498" i="3"/>
  <c r="BE1498" i="3"/>
  <c r="BD1498" i="3"/>
  <c r="BL1506" i="3"/>
  <c r="BK1506" i="3"/>
  <c r="BY1506" i="3"/>
  <c r="AY1506" i="3"/>
  <c r="BB1506" i="3"/>
  <c r="BA1506" i="3"/>
  <c r="AZ1506" i="3"/>
  <c r="AX1506" i="3"/>
  <c r="CA1506" i="3"/>
  <c r="BZ1506" i="3"/>
  <c r="BG1506" i="3"/>
  <c r="BF1506" i="3"/>
  <c r="BN1506" i="3"/>
  <c r="BE1506" i="3"/>
  <c r="BD1506" i="3"/>
  <c r="BL1514" i="3"/>
  <c r="BK1514" i="3"/>
  <c r="BY1514" i="3"/>
  <c r="AY1514" i="3"/>
  <c r="BB1514" i="3"/>
  <c r="BA1514" i="3"/>
  <c r="AZ1514" i="3"/>
  <c r="AX1514" i="3"/>
  <c r="CA1514" i="3"/>
  <c r="BZ1514" i="3"/>
  <c r="BG1514" i="3"/>
  <c r="BF1514" i="3"/>
  <c r="BN1514" i="3"/>
  <c r="BE1514" i="3"/>
  <c r="BD1514" i="3"/>
  <c r="BL1522" i="3"/>
  <c r="BK1522" i="3"/>
  <c r="BY1522" i="3"/>
  <c r="AY1522" i="3"/>
  <c r="BB1522" i="3"/>
  <c r="BA1522" i="3"/>
  <c r="AZ1522" i="3"/>
  <c r="AX1522" i="3"/>
  <c r="CA1522" i="3"/>
  <c r="BZ1522" i="3"/>
  <c r="BG1522" i="3"/>
  <c r="BF1522" i="3"/>
  <c r="BN1522" i="3"/>
  <c r="BE1522" i="3"/>
  <c r="BD1522" i="3"/>
  <c r="BL1530" i="3"/>
  <c r="BK1530" i="3"/>
  <c r="BY1530" i="3"/>
  <c r="AY1530" i="3"/>
  <c r="BB1530" i="3"/>
  <c r="BA1530" i="3"/>
  <c r="AZ1530" i="3"/>
  <c r="AX1530" i="3"/>
  <c r="CA1530" i="3"/>
  <c r="BZ1530" i="3"/>
  <c r="BG1530" i="3"/>
  <c r="BF1530" i="3"/>
  <c r="BN1530" i="3"/>
  <c r="BE1530" i="3"/>
  <c r="BD1530" i="3"/>
  <c r="BL1538" i="3"/>
  <c r="BK1538" i="3"/>
  <c r="BY1538" i="3"/>
  <c r="AY1538" i="3"/>
  <c r="BB1538" i="3"/>
  <c r="BA1538" i="3"/>
  <c r="AZ1538" i="3"/>
  <c r="AX1538" i="3"/>
  <c r="CA1538" i="3"/>
  <c r="BZ1538" i="3"/>
  <c r="BG1538" i="3"/>
  <c r="BF1538" i="3"/>
  <c r="BN1538" i="3"/>
  <c r="BE1538" i="3"/>
  <c r="BD1538" i="3"/>
  <c r="BL1546" i="3"/>
  <c r="BK1546" i="3"/>
  <c r="BY1546" i="3"/>
  <c r="AY1546" i="3"/>
  <c r="BB1546" i="3"/>
  <c r="BA1546" i="3"/>
  <c r="AZ1546" i="3"/>
  <c r="AX1546" i="3"/>
  <c r="CA1546" i="3"/>
  <c r="BZ1546" i="3"/>
  <c r="BG1546" i="3"/>
  <c r="BF1546" i="3"/>
  <c r="BN1546" i="3"/>
  <c r="BE1546" i="3"/>
  <c r="BD1546" i="3"/>
  <c r="BL1554" i="3"/>
  <c r="BK1554" i="3"/>
  <c r="BY1554" i="3"/>
  <c r="AY1554" i="3"/>
  <c r="BB1554" i="3"/>
  <c r="BA1554" i="3"/>
  <c r="AZ1554" i="3"/>
  <c r="AX1554" i="3"/>
  <c r="CA1554" i="3"/>
  <c r="BZ1554" i="3"/>
  <c r="BG1554" i="3"/>
  <c r="BF1554" i="3"/>
  <c r="BN1554" i="3"/>
  <c r="BE1554" i="3"/>
  <c r="BD1554" i="3"/>
  <c r="BL1562" i="3"/>
  <c r="BK1562" i="3"/>
  <c r="BY1562" i="3"/>
  <c r="AY1562" i="3"/>
  <c r="BB1562" i="3"/>
  <c r="BA1562" i="3"/>
  <c r="AZ1562" i="3"/>
  <c r="AX1562" i="3"/>
  <c r="CA1562" i="3"/>
  <c r="BZ1562" i="3"/>
  <c r="BG1562" i="3"/>
  <c r="BF1562" i="3"/>
  <c r="BN1562" i="3"/>
  <c r="BE1562" i="3"/>
  <c r="BD1562" i="3"/>
  <c r="BL1570" i="3"/>
  <c r="BK1570" i="3"/>
  <c r="BY1570" i="3"/>
  <c r="AY1570" i="3"/>
  <c r="BB1570" i="3"/>
  <c r="BA1570" i="3"/>
  <c r="AZ1570" i="3"/>
  <c r="AX1570" i="3"/>
  <c r="CA1570" i="3"/>
  <c r="BZ1570" i="3"/>
  <c r="BG1570" i="3"/>
  <c r="BF1570" i="3"/>
  <c r="BN1570" i="3"/>
  <c r="BE1570" i="3"/>
  <c r="BD1570" i="3"/>
  <c r="BL1578" i="3"/>
  <c r="BK1578" i="3"/>
  <c r="BY1578" i="3"/>
  <c r="AY1578" i="3"/>
  <c r="BB1578" i="3"/>
  <c r="BA1578" i="3"/>
  <c r="AZ1578" i="3"/>
  <c r="AX1578" i="3"/>
  <c r="CA1578" i="3"/>
  <c r="BZ1578" i="3"/>
  <c r="BG1578" i="3"/>
  <c r="BF1578" i="3"/>
  <c r="BN1578" i="3"/>
  <c r="BE1578" i="3"/>
  <c r="BD1578" i="3"/>
  <c r="BL1586" i="3"/>
  <c r="BK1586" i="3"/>
  <c r="BY1586" i="3"/>
  <c r="AY1586" i="3"/>
  <c r="BB1586" i="3"/>
  <c r="BA1586" i="3"/>
  <c r="AZ1586" i="3"/>
  <c r="AX1586" i="3"/>
  <c r="CA1586" i="3"/>
  <c r="BZ1586" i="3"/>
  <c r="BG1586" i="3"/>
  <c r="BF1586" i="3"/>
  <c r="BN1586" i="3"/>
  <c r="BE1586" i="3"/>
  <c r="BD1586" i="3"/>
  <c r="BL1594" i="3"/>
  <c r="BK1594" i="3"/>
  <c r="BY1594" i="3"/>
  <c r="AY1594" i="3"/>
  <c r="BB1594" i="3"/>
  <c r="BA1594" i="3"/>
  <c r="AZ1594" i="3"/>
  <c r="AX1594" i="3"/>
  <c r="CA1594" i="3"/>
  <c r="BZ1594" i="3"/>
  <c r="BG1594" i="3"/>
  <c r="BF1594" i="3"/>
  <c r="BN1594" i="3"/>
  <c r="BE1594" i="3"/>
  <c r="BD1594" i="3"/>
  <c r="BL1602" i="3"/>
  <c r="BK1602" i="3"/>
  <c r="BY1602" i="3"/>
  <c r="AY1602" i="3"/>
  <c r="BB1602" i="3"/>
  <c r="BA1602" i="3"/>
  <c r="AZ1602" i="3"/>
  <c r="AX1602" i="3"/>
  <c r="CA1602" i="3"/>
  <c r="BZ1602" i="3"/>
  <c r="BG1602" i="3"/>
  <c r="BF1602" i="3"/>
  <c r="BN1602" i="3"/>
  <c r="BE1602" i="3"/>
  <c r="BD1602" i="3"/>
  <c r="BL1610" i="3"/>
  <c r="BK1610" i="3"/>
  <c r="BY1610" i="3"/>
  <c r="AY1610" i="3"/>
  <c r="BB1610" i="3"/>
  <c r="BA1610" i="3"/>
  <c r="AZ1610" i="3"/>
  <c r="AX1610" i="3"/>
  <c r="CA1610" i="3"/>
  <c r="BZ1610" i="3"/>
  <c r="BG1610" i="3"/>
  <c r="BF1610" i="3"/>
  <c r="BN1610" i="3"/>
  <c r="BE1610" i="3"/>
  <c r="BD1610" i="3"/>
  <c r="BL1618" i="3"/>
  <c r="BK1618" i="3"/>
  <c r="BY1618" i="3"/>
  <c r="AY1618" i="3"/>
  <c r="BB1618" i="3"/>
  <c r="BA1618" i="3"/>
  <c r="AZ1618" i="3"/>
  <c r="AX1618" i="3"/>
  <c r="CA1618" i="3"/>
  <c r="BZ1618" i="3"/>
  <c r="BG1618" i="3"/>
  <c r="BF1618" i="3"/>
  <c r="BN1618" i="3"/>
  <c r="BE1618" i="3"/>
  <c r="BD1618" i="3"/>
  <c r="BL1626" i="3"/>
  <c r="BK1626" i="3"/>
  <c r="BY1626" i="3"/>
  <c r="AY1626" i="3"/>
  <c r="BB1626" i="3"/>
  <c r="BA1626" i="3"/>
  <c r="AZ1626" i="3"/>
  <c r="AX1626" i="3"/>
  <c r="CA1626" i="3"/>
  <c r="BZ1626" i="3"/>
  <c r="BG1626" i="3"/>
  <c r="BF1626" i="3"/>
  <c r="BN1626" i="3"/>
  <c r="BE1626" i="3"/>
  <c r="BD1626" i="3"/>
  <c r="BL1634" i="3"/>
  <c r="BK1634" i="3"/>
  <c r="BY1634" i="3"/>
  <c r="AY1634" i="3"/>
  <c r="BB1634" i="3"/>
  <c r="BA1634" i="3"/>
  <c r="AZ1634" i="3"/>
  <c r="AX1634" i="3"/>
  <c r="CA1634" i="3"/>
  <c r="BZ1634" i="3"/>
  <c r="BG1634" i="3"/>
  <c r="BF1634" i="3"/>
  <c r="BN1634" i="3"/>
  <c r="BE1634" i="3"/>
  <c r="BD1634" i="3"/>
  <c r="BL1642" i="3"/>
  <c r="BK1642" i="3"/>
  <c r="BY1642" i="3"/>
  <c r="AY1642" i="3"/>
  <c r="BB1642" i="3"/>
  <c r="BA1642" i="3"/>
  <c r="AZ1642" i="3"/>
  <c r="AX1642" i="3"/>
  <c r="CA1642" i="3"/>
  <c r="BZ1642" i="3"/>
  <c r="BG1642" i="3"/>
  <c r="BF1642" i="3"/>
  <c r="BN1642" i="3"/>
  <c r="BE1642" i="3"/>
  <c r="BD1642" i="3"/>
  <c r="BL1650" i="3"/>
  <c r="BK1650" i="3"/>
  <c r="BY1650" i="3"/>
  <c r="AY1650" i="3"/>
  <c r="BB1650" i="3"/>
  <c r="BA1650" i="3"/>
  <c r="AZ1650" i="3"/>
  <c r="AX1650" i="3"/>
  <c r="CA1650" i="3"/>
  <c r="BZ1650" i="3"/>
  <c r="BG1650" i="3"/>
  <c r="BF1650" i="3"/>
  <c r="BN1650" i="3"/>
  <c r="BE1650" i="3"/>
  <c r="BD1650" i="3"/>
  <c r="BL1658" i="3"/>
  <c r="BK1658" i="3"/>
  <c r="BY1658" i="3"/>
  <c r="AY1658" i="3"/>
  <c r="BB1658" i="3"/>
  <c r="BA1658" i="3"/>
  <c r="AZ1658" i="3"/>
  <c r="AX1658" i="3"/>
  <c r="CA1658" i="3"/>
  <c r="BZ1658" i="3"/>
  <c r="BG1658" i="3"/>
  <c r="BF1658" i="3"/>
  <c r="BN1658" i="3"/>
  <c r="BE1658" i="3"/>
  <c r="BD1658" i="3"/>
  <c r="BL1666" i="3"/>
  <c r="BK1666" i="3"/>
  <c r="BY1666" i="3"/>
  <c r="AY1666" i="3"/>
  <c r="BB1666" i="3"/>
  <c r="BA1666" i="3"/>
  <c r="AZ1666" i="3"/>
  <c r="AX1666" i="3"/>
  <c r="CA1666" i="3"/>
  <c r="BZ1666" i="3"/>
  <c r="BG1666" i="3"/>
  <c r="BF1666" i="3"/>
  <c r="BN1666" i="3"/>
  <c r="BE1666" i="3"/>
  <c r="BD1666" i="3"/>
  <c r="BL1674" i="3"/>
  <c r="BK1674" i="3"/>
  <c r="BY1674" i="3"/>
  <c r="AY1674" i="3"/>
  <c r="BB1674" i="3"/>
  <c r="BA1674" i="3"/>
  <c r="AZ1674" i="3"/>
  <c r="AX1674" i="3"/>
  <c r="CA1674" i="3"/>
  <c r="BZ1674" i="3"/>
  <c r="BG1674" i="3"/>
  <c r="BF1674" i="3"/>
  <c r="BN1674" i="3"/>
  <c r="BE1674" i="3"/>
  <c r="BD1674" i="3"/>
  <c r="BL1682" i="3"/>
  <c r="BK1682" i="3"/>
  <c r="BY1682" i="3"/>
  <c r="AY1682" i="3"/>
  <c r="BB1682" i="3"/>
  <c r="BA1682" i="3"/>
  <c r="AZ1682" i="3"/>
  <c r="AX1682" i="3"/>
  <c r="CA1682" i="3"/>
  <c r="BZ1682" i="3"/>
  <c r="BG1682" i="3"/>
  <c r="BF1682" i="3"/>
  <c r="BN1682" i="3"/>
  <c r="BE1682" i="3"/>
  <c r="BD1682" i="3"/>
  <c r="BL1690" i="3"/>
  <c r="BK1690" i="3"/>
  <c r="BY1690" i="3"/>
  <c r="AY1690" i="3"/>
  <c r="BB1690" i="3"/>
  <c r="BA1690" i="3"/>
  <c r="AZ1690" i="3"/>
  <c r="AX1690" i="3"/>
  <c r="CA1690" i="3"/>
  <c r="BZ1690" i="3"/>
  <c r="BG1690" i="3"/>
  <c r="BF1690" i="3"/>
  <c r="BN1690" i="3"/>
  <c r="BE1690" i="3"/>
  <c r="BD1690" i="3"/>
  <c r="BL1698" i="3"/>
  <c r="BK1698" i="3"/>
  <c r="BY1698" i="3"/>
  <c r="AY1698" i="3"/>
  <c r="BB1698" i="3"/>
  <c r="BA1698" i="3"/>
  <c r="AZ1698" i="3"/>
  <c r="AX1698" i="3"/>
  <c r="CA1698" i="3"/>
  <c r="BZ1698" i="3"/>
  <c r="BG1698" i="3"/>
  <c r="BF1698" i="3"/>
  <c r="BN1698" i="3"/>
  <c r="BE1698" i="3"/>
  <c r="BD1698" i="3"/>
  <c r="BL1706" i="3"/>
  <c r="BK1706" i="3"/>
  <c r="BY1706" i="3"/>
  <c r="AY1706" i="3"/>
  <c r="BB1706" i="3"/>
  <c r="BA1706" i="3"/>
  <c r="AZ1706" i="3"/>
  <c r="AX1706" i="3"/>
  <c r="CA1706" i="3"/>
  <c r="BZ1706" i="3"/>
  <c r="BG1706" i="3"/>
  <c r="BF1706" i="3"/>
  <c r="BN1706" i="3"/>
  <c r="BE1706" i="3"/>
  <c r="BD1706" i="3"/>
  <c r="BL1714" i="3"/>
  <c r="BK1714" i="3"/>
  <c r="BY1714" i="3"/>
  <c r="AY1714" i="3"/>
  <c r="BB1714" i="3"/>
  <c r="BA1714" i="3"/>
  <c r="AZ1714" i="3"/>
  <c r="AX1714" i="3"/>
  <c r="CA1714" i="3"/>
  <c r="BZ1714" i="3"/>
  <c r="BG1714" i="3"/>
  <c r="BF1714" i="3"/>
  <c r="BN1714" i="3"/>
  <c r="BE1714" i="3"/>
  <c r="BD1714" i="3"/>
  <c r="BL1722" i="3"/>
  <c r="BK1722" i="3"/>
  <c r="BY1722" i="3"/>
  <c r="AY1722" i="3"/>
  <c r="BB1722" i="3"/>
  <c r="BA1722" i="3"/>
  <c r="AZ1722" i="3"/>
  <c r="AX1722" i="3"/>
  <c r="CA1722" i="3"/>
  <c r="BZ1722" i="3"/>
  <c r="BG1722" i="3"/>
  <c r="BF1722" i="3"/>
  <c r="BN1722" i="3"/>
  <c r="BE1722" i="3"/>
  <c r="BD1722" i="3"/>
  <c r="BL1730" i="3"/>
  <c r="BK1730" i="3"/>
  <c r="BY1730" i="3"/>
  <c r="AY1730" i="3"/>
  <c r="BB1730" i="3"/>
  <c r="BA1730" i="3"/>
  <c r="AZ1730" i="3"/>
  <c r="AX1730" i="3"/>
  <c r="CA1730" i="3"/>
  <c r="BZ1730" i="3"/>
  <c r="BG1730" i="3"/>
  <c r="BF1730" i="3"/>
  <c r="BN1730" i="3"/>
  <c r="BE1730" i="3"/>
  <c r="BD1730" i="3"/>
  <c r="BL1738" i="3"/>
  <c r="BK1738" i="3"/>
  <c r="BY1738" i="3"/>
  <c r="AY1738" i="3"/>
  <c r="BB1738" i="3"/>
  <c r="BA1738" i="3"/>
  <c r="AZ1738" i="3"/>
  <c r="AX1738" i="3"/>
  <c r="CA1738" i="3"/>
  <c r="BZ1738" i="3"/>
  <c r="BG1738" i="3"/>
  <c r="BF1738" i="3"/>
  <c r="BN1738" i="3"/>
  <c r="BE1738" i="3"/>
  <c r="BD1738" i="3"/>
  <c r="BL1746" i="3"/>
  <c r="BK1746" i="3"/>
  <c r="BY1746" i="3"/>
  <c r="AY1746" i="3"/>
  <c r="BB1746" i="3"/>
  <c r="BA1746" i="3"/>
  <c r="AZ1746" i="3"/>
  <c r="AX1746" i="3"/>
  <c r="CA1746" i="3"/>
  <c r="BZ1746" i="3"/>
  <c r="BG1746" i="3"/>
  <c r="BF1746" i="3"/>
  <c r="BN1746" i="3"/>
  <c r="BE1746" i="3"/>
  <c r="BD1746" i="3"/>
  <c r="BL1754" i="3"/>
  <c r="BK1754" i="3"/>
  <c r="BY1754" i="3"/>
  <c r="AY1754" i="3"/>
  <c r="BB1754" i="3"/>
  <c r="BA1754" i="3"/>
  <c r="AZ1754" i="3"/>
  <c r="AX1754" i="3"/>
  <c r="CA1754" i="3"/>
  <c r="BZ1754" i="3"/>
  <c r="BG1754" i="3"/>
  <c r="BF1754" i="3"/>
  <c r="BN1754" i="3"/>
  <c r="BE1754" i="3"/>
  <c r="BD1754" i="3"/>
  <c r="BL1762" i="3"/>
  <c r="BK1762" i="3"/>
  <c r="BY1762" i="3"/>
  <c r="AY1762" i="3"/>
  <c r="BB1762" i="3"/>
  <c r="BA1762" i="3"/>
  <c r="AZ1762" i="3"/>
  <c r="AX1762" i="3"/>
  <c r="CA1762" i="3"/>
  <c r="BZ1762" i="3"/>
  <c r="BG1762" i="3"/>
  <c r="BF1762" i="3"/>
  <c r="BN1762" i="3"/>
  <c r="BE1762" i="3"/>
  <c r="BD1762" i="3"/>
  <c r="BL1770" i="3"/>
  <c r="BK1770" i="3"/>
  <c r="BY1770" i="3"/>
  <c r="AY1770" i="3"/>
  <c r="BB1770" i="3"/>
  <c r="BA1770" i="3"/>
  <c r="AZ1770" i="3"/>
  <c r="AX1770" i="3"/>
  <c r="CA1770" i="3"/>
  <c r="BZ1770" i="3"/>
  <c r="BG1770" i="3"/>
  <c r="BF1770" i="3"/>
  <c r="BN1770" i="3"/>
  <c r="BE1770" i="3"/>
  <c r="BD1770" i="3"/>
  <c r="BL1778" i="3"/>
  <c r="BK1778" i="3"/>
  <c r="BY1778" i="3"/>
  <c r="AY1778" i="3"/>
  <c r="BB1778" i="3"/>
  <c r="BA1778" i="3"/>
  <c r="AZ1778" i="3"/>
  <c r="AX1778" i="3"/>
  <c r="CA1778" i="3"/>
  <c r="BZ1778" i="3"/>
  <c r="BG1778" i="3"/>
  <c r="BF1778" i="3"/>
  <c r="BN1778" i="3"/>
  <c r="BE1778" i="3"/>
  <c r="BD1778" i="3"/>
  <c r="BL1786" i="3"/>
  <c r="BK1786" i="3"/>
  <c r="BY1786" i="3"/>
  <c r="AY1786" i="3"/>
  <c r="BB1786" i="3"/>
  <c r="BA1786" i="3"/>
  <c r="AZ1786" i="3"/>
  <c r="AX1786" i="3"/>
  <c r="CA1786" i="3"/>
  <c r="BZ1786" i="3"/>
  <c r="BG1786" i="3"/>
  <c r="BF1786" i="3"/>
  <c r="BN1786" i="3"/>
  <c r="BE1786" i="3"/>
  <c r="BD1786" i="3"/>
  <c r="BL1794" i="3"/>
  <c r="BK1794" i="3"/>
  <c r="BY1794" i="3"/>
  <c r="AY1794" i="3"/>
  <c r="BB1794" i="3"/>
  <c r="BA1794" i="3"/>
  <c r="AZ1794" i="3"/>
  <c r="AX1794" i="3"/>
  <c r="CA1794" i="3"/>
  <c r="BZ1794" i="3"/>
  <c r="BG1794" i="3"/>
  <c r="BF1794" i="3"/>
  <c r="BN1794" i="3"/>
  <c r="BE1794" i="3"/>
  <c r="BD1794" i="3"/>
  <c r="BL1802" i="3"/>
  <c r="BK1802" i="3"/>
  <c r="BY1802" i="3"/>
  <c r="AY1802" i="3"/>
  <c r="BB1802" i="3"/>
  <c r="BA1802" i="3"/>
  <c r="AZ1802" i="3"/>
  <c r="AX1802" i="3"/>
  <c r="CA1802" i="3"/>
  <c r="BZ1802" i="3"/>
  <c r="BG1802" i="3"/>
  <c r="BF1802" i="3"/>
  <c r="BN1802" i="3"/>
  <c r="BE1802" i="3"/>
  <c r="BD1802" i="3"/>
  <c r="BL1810" i="3"/>
  <c r="BK1810" i="3"/>
  <c r="BY1810" i="3"/>
  <c r="AY1810" i="3"/>
  <c r="BB1810" i="3"/>
  <c r="BA1810" i="3"/>
  <c r="AZ1810" i="3"/>
  <c r="AX1810" i="3"/>
  <c r="CA1810" i="3"/>
  <c r="BZ1810" i="3"/>
  <c r="BG1810" i="3"/>
  <c r="BF1810" i="3"/>
  <c r="BN1810" i="3"/>
  <c r="BE1810" i="3"/>
  <c r="BD1810" i="3"/>
  <c r="BL1818" i="3"/>
  <c r="BK1818" i="3"/>
  <c r="BY1818" i="3"/>
  <c r="AY1818" i="3"/>
  <c r="BB1818" i="3"/>
  <c r="BA1818" i="3"/>
  <c r="AZ1818" i="3"/>
  <c r="AX1818" i="3"/>
  <c r="CA1818" i="3"/>
  <c r="BZ1818" i="3"/>
  <c r="BG1818" i="3"/>
  <c r="BF1818" i="3"/>
  <c r="BN1818" i="3"/>
  <c r="BE1818" i="3"/>
  <c r="BD1818" i="3"/>
  <c r="BL1826" i="3"/>
  <c r="BK1826" i="3"/>
  <c r="BY1826" i="3"/>
  <c r="AY1826" i="3"/>
  <c r="BB1826" i="3"/>
  <c r="BA1826" i="3"/>
  <c r="AZ1826" i="3"/>
  <c r="AX1826" i="3"/>
  <c r="CA1826" i="3"/>
  <c r="BZ1826" i="3"/>
  <c r="BG1826" i="3"/>
  <c r="BF1826" i="3"/>
  <c r="BN1826" i="3"/>
  <c r="BE1826" i="3"/>
  <c r="BD1826" i="3"/>
  <c r="BL1834" i="3"/>
  <c r="BK1834" i="3"/>
  <c r="BY1834" i="3"/>
  <c r="AY1834" i="3"/>
  <c r="BB1834" i="3"/>
  <c r="BA1834" i="3"/>
  <c r="AZ1834" i="3"/>
  <c r="AX1834" i="3"/>
  <c r="CA1834" i="3"/>
  <c r="BZ1834" i="3"/>
  <c r="BG1834" i="3"/>
  <c r="BF1834" i="3"/>
  <c r="BN1834" i="3"/>
  <c r="BE1834" i="3"/>
  <c r="BD1834" i="3"/>
  <c r="BL1842" i="3"/>
  <c r="BK1842" i="3"/>
  <c r="BY1842" i="3"/>
  <c r="AY1842" i="3"/>
  <c r="BB1842" i="3"/>
  <c r="BA1842" i="3"/>
  <c r="AZ1842" i="3"/>
  <c r="AX1842" i="3"/>
  <c r="CA1842" i="3"/>
  <c r="BZ1842" i="3"/>
  <c r="BG1842" i="3"/>
  <c r="BF1842" i="3"/>
  <c r="BN1842" i="3"/>
  <c r="BE1842" i="3"/>
  <c r="BD1842" i="3"/>
  <c r="BL1850" i="3"/>
  <c r="BK1850" i="3"/>
  <c r="BY1850" i="3"/>
  <c r="AY1850" i="3"/>
  <c r="BB1850" i="3"/>
  <c r="BA1850" i="3"/>
  <c r="AZ1850" i="3"/>
  <c r="AX1850" i="3"/>
  <c r="CA1850" i="3"/>
  <c r="BZ1850" i="3"/>
  <c r="BG1850" i="3"/>
  <c r="BF1850" i="3"/>
  <c r="BN1850" i="3"/>
  <c r="BE1850" i="3"/>
  <c r="BD1850" i="3"/>
  <c r="BL1858" i="3"/>
  <c r="BK1858" i="3"/>
  <c r="BY1858" i="3"/>
  <c r="AY1858" i="3"/>
  <c r="BB1858" i="3"/>
  <c r="BA1858" i="3"/>
  <c r="AZ1858" i="3"/>
  <c r="AX1858" i="3"/>
  <c r="CA1858" i="3"/>
  <c r="BZ1858" i="3"/>
  <c r="BG1858" i="3"/>
  <c r="BF1858" i="3"/>
  <c r="BN1858" i="3"/>
  <c r="BE1858" i="3"/>
  <c r="BD1858" i="3"/>
  <c r="BL1866" i="3"/>
  <c r="BK1866" i="3"/>
  <c r="BY1866" i="3"/>
  <c r="AY1866" i="3"/>
  <c r="BB1866" i="3"/>
  <c r="BA1866" i="3"/>
  <c r="AZ1866" i="3"/>
  <c r="AX1866" i="3"/>
  <c r="CA1866" i="3"/>
  <c r="BZ1866" i="3"/>
  <c r="BG1866" i="3"/>
  <c r="BF1866" i="3"/>
  <c r="BN1866" i="3"/>
  <c r="BE1866" i="3"/>
  <c r="BD1866" i="3"/>
  <c r="BL1874" i="3"/>
  <c r="BK1874" i="3"/>
  <c r="BY1874" i="3"/>
  <c r="AY1874" i="3"/>
  <c r="BB1874" i="3"/>
  <c r="BA1874" i="3"/>
  <c r="AZ1874" i="3"/>
  <c r="AX1874" i="3"/>
  <c r="CA1874" i="3"/>
  <c r="BZ1874" i="3"/>
  <c r="BG1874" i="3"/>
  <c r="BF1874" i="3"/>
  <c r="BN1874" i="3"/>
  <c r="BE1874" i="3"/>
  <c r="BD1874" i="3"/>
  <c r="BL1882" i="3"/>
  <c r="BK1882" i="3"/>
  <c r="BY1882" i="3"/>
  <c r="AY1882" i="3"/>
  <c r="BB1882" i="3"/>
  <c r="BA1882" i="3"/>
  <c r="AZ1882" i="3"/>
  <c r="AX1882" i="3"/>
  <c r="CA1882" i="3"/>
  <c r="BZ1882" i="3"/>
  <c r="BG1882" i="3"/>
  <c r="BF1882" i="3"/>
  <c r="BN1882" i="3"/>
  <c r="BE1882" i="3"/>
  <c r="BD1882" i="3"/>
  <c r="BL1890" i="3"/>
  <c r="BK1890" i="3"/>
  <c r="BY1890" i="3"/>
  <c r="AY1890" i="3"/>
  <c r="BB1890" i="3"/>
  <c r="BA1890" i="3"/>
  <c r="AZ1890" i="3"/>
  <c r="AX1890" i="3"/>
  <c r="CA1890" i="3"/>
  <c r="BZ1890" i="3"/>
  <c r="BG1890" i="3"/>
  <c r="BF1890" i="3"/>
  <c r="BN1890" i="3"/>
  <c r="BE1890" i="3"/>
  <c r="BD1890" i="3"/>
  <c r="BL1898" i="3"/>
  <c r="BK1898" i="3"/>
  <c r="BY1898" i="3"/>
  <c r="AY1898" i="3"/>
  <c r="BB1898" i="3"/>
  <c r="BA1898" i="3"/>
  <c r="AZ1898" i="3"/>
  <c r="AX1898" i="3"/>
  <c r="CA1898" i="3"/>
  <c r="BZ1898" i="3"/>
  <c r="BG1898" i="3"/>
  <c r="BF1898" i="3"/>
  <c r="BN1898" i="3"/>
  <c r="BE1898" i="3"/>
  <c r="BD1898" i="3"/>
  <c r="BL1906" i="3"/>
  <c r="BK1906" i="3"/>
  <c r="BY1906" i="3"/>
  <c r="AY1906" i="3"/>
  <c r="BB1906" i="3"/>
  <c r="BA1906" i="3"/>
  <c r="AZ1906" i="3"/>
  <c r="AX1906" i="3"/>
  <c r="CA1906" i="3"/>
  <c r="BZ1906" i="3"/>
  <c r="BG1906" i="3"/>
  <c r="BF1906" i="3"/>
  <c r="BN1906" i="3"/>
  <c r="BE1906" i="3"/>
  <c r="BD1906" i="3"/>
  <c r="BL1914" i="3"/>
  <c r="BK1914" i="3"/>
  <c r="BY1914" i="3"/>
  <c r="AY1914" i="3"/>
  <c r="BB1914" i="3"/>
  <c r="BA1914" i="3"/>
  <c r="AZ1914" i="3"/>
  <c r="AX1914" i="3"/>
  <c r="CA1914" i="3"/>
  <c r="BZ1914" i="3"/>
  <c r="BG1914" i="3"/>
  <c r="BF1914" i="3"/>
  <c r="BN1914" i="3"/>
  <c r="BE1914" i="3"/>
  <c r="BD1914" i="3"/>
  <c r="BL1922" i="3"/>
  <c r="BK1922" i="3"/>
  <c r="BY1922" i="3"/>
  <c r="AY1922" i="3"/>
  <c r="BB1922" i="3"/>
  <c r="BA1922" i="3"/>
  <c r="AZ1922" i="3"/>
  <c r="AX1922" i="3"/>
  <c r="CA1922" i="3"/>
  <c r="BZ1922" i="3"/>
  <c r="BG1922" i="3"/>
  <c r="BF1922" i="3"/>
  <c r="BN1922" i="3"/>
  <c r="BE1922" i="3"/>
  <c r="BD1922" i="3"/>
  <c r="BL1930" i="3"/>
  <c r="BK1930" i="3"/>
  <c r="BY1930" i="3"/>
  <c r="AY1930" i="3"/>
  <c r="BB1930" i="3"/>
  <c r="BA1930" i="3"/>
  <c r="AZ1930" i="3"/>
  <c r="AX1930" i="3"/>
  <c r="CA1930" i="3"/>
  <c r="BZ1930" i="3"/>
  <c r="BG1930" i="3"/>
  <c r="BF1930" i="3"/>
  <c r="BN1930" i="3"/>
  <c r="BE1930" i="3"/>
  <c r="BD1930" i="3"/>
  <c r="BL1938" i="3"/>
  <c r="BK1938" i="3"/>
  <c r="BY1938" i="3"/>
  <c r="AY1938" i="3"/>
  <c r="BB1938" i="3"/>
  <c r="BA1938" i="3"/>
  <c r="AZ1938" i="3"/>
  <c r="AX1938" i="3"/>
  <c r="CA1938" i="3"/>
  <c r="BZ1938" i="3"/>
  <c r="BG1938" i="3"/>
  <c r="BF1938" i="3"/>
  <c r="BN1938" i="3"/>
  <c r="BE1938" i="3"/>
  <c r="BD1938" i="3"/>
  <c r="BL1946" i="3"/>
  <c r="BK1946" i="3"/>
  <c r="BY1946" i="3"/>
  <c r="AY1946" i="3"/>
  <c r="BB1946" i="3"/>
  <c r="BA1946" i="3"/>
  <c r="AZ1946" i="3"/>
  <c r="AX1946" i="3"/>
  <c r="CA1946" i="3"/>
  <c r="BZ1946" i="3"/>
  <c r="BG1946" i="3"/>
  <c r="BF1946" i="3"/>
  <c r="BN1946" i="3"/>
  <c r="BE1946" i="3"/>
  <c r="BD1946" i="3"/>
  <c r="BL1954" i="3"/>
  <c r="BK1954" i="3"/>
  <c r="BY1954" i="3"/>
  <c r="AY1954" i="3"/>
  <c r="BB1954" i="3"/>
  <c r="BA1954" i="3"/>
  <c r="AZ1954" i="3"/>
  <c r="AX1954" i="3"/>
  <c r="CA1954" i="3"/>
  <c r="BZ1954" i="3"/>
  <c r="BG1954" i="3"/>
  <c r="BF1954" i="3"/>
  <c r="BN1954" i="3"/>
  <c r="BE1954" i="3"/>
  <c r="BD1954" i="3"/>
  <c r="BL1962" i="3"/>
  <c r="BK1962" i="3"/>
  <c r="BY1962" i="3"/>
  <c r="AY1962" i="3"/>
  <c r="BB1962" i="3"/>
  <c r="BA1962" i="3"/>
  <c r="AZ1962" i="3"/>
  <c r="AX1962" i="3"/>
  <c r="CA1962" i="3"/>
  <c r="BZ1962" i="3"/>
  <c r="BG1962" i="3"/>
  <c r="BF1962" i="3"/>
  <c r="BN1962" i="3"/>
  <c r="BE1962" i="3"/>
  <c r="BD1962" i="3"/>
  <c r="BL1970" i="3"/>
  <c r="BK1970" i="3"/>
  <c r="BY1970" i="3"/>
  <c r="AY1970" i="3"/>
  <c r="BB1970" i="3"/>
  <c r="BA1970" i="3"/>
  <c r="AZ1970" i="3"/>
  <c r="AX1970" i="3"/>
  <c r="CA1970" i="3"/>
  <c r="BZ1970" i="3"/>
  <c r="BG1970" i="3"/>
  <c r="BF1970" i="3"/>
  <c r="BN1970" i="3"/>
  <c r="BE1970" i="3"/>
  <c r="BD1970" i="3"/>
  <c r="BL1978" i="3"/>
  <c r="BK1978" i="3"/>
  <c r="BY1978" i="3"/>
  <c r="AY1978" i="3"/>
  <c r="BB1978" i="3"/>
  <c r="BA1978" i="3"/>
  <c r="AZ1978" i="3"/>
  <c r="AX1978" i="3"/>
  <c r="CA1978" i="3"/>
  <c r="BZ1978" i="3"/>
  <c r="BG1978" i="3"/>
  <c r="BF1978" i="3"/>
  <c r="BN1978" i="3"/>
  <c r="BE1978" i="3"/>
  <c r="BD1978" i="3"/>
  <c r="BL1986" i="3"/>
  <c r="BK1986" i="3"/>
  <c r="BY1986" i="3"/>
  <c r="AY1986" i="3"/>
  <c r="BB1986" i="3"/>
  <c r="BA1986" i="3"/>
  <c r="AZ1986" i="3"/>
  <c r="AX1986" i="3"/>
  <c r="CA1986" i="3"/>
  <c r="BZ1986" i="3"/>
  <c r="BG1986" i="3"/>
  <c r="BF1986" i="3"/>
  <c r="BN1986" i="3"/>
  <c r="BE1986" i="3"/>
  <c r="BD1986" i="3"/>
  <c r="BL1994" i="3"/>
  <c r="BK1994" i="3"/>
  <c r="BY1994" i="3"/>
  <c r="AY1994" i="3"/>
  <c r="BB1994" i="3"/>
  <c r="BA1994" i="3"/>
  <c r="AZ1994" i="3"/>
  <c r="AX1994" i="3"/>
  <c r="CA1994" i="3"/>
  <c r="BZ1994" i="3"/>
  <c r="BG1994" i="3"/>
  <c r="BF1994" i="3"/>
  <c r="BN1994" i="3"/>
  <c r="BE1994" i="3"/>
  <c r="BD1994" i="3"/>
  <c r="BL2002" i="3"/>
  <c r="BK2002" i="3"/>
  <c r="BY2002" i="3"/>
  <c r="AY2002" i="3"/>
  <c r="BB2002" i="3"/>
  <c r="BA2002" i="3"/>
  <c r="AZ2002" i="3"/>
  <c r="AX2002" i="3"/>
  <c r="CA2002" i="3"/>
  <c r="BZ2002" i="3"/>
  <c r="BG2002" i="3"/>
  <c r="BF2002" i="3"/>
  <c r="BN2002" i="3"/>
  <c r="BE2002" i="3"/>
  <c r="BD2002" i="3"/>
  <c r="BL2010" i="3"/>
  <c r="BK2010" i="3"/>
  <c r="BY2010" i="3"/>
  <c r="AY2010" i="3"/>
  <c r="BB2010" i="3"/>
  <c r="BA2010" i="3"/>
  <c r="AZ2010" i="3"/>
  <c r="AX2010" i="3"/>
  <c r="CA2010" i="3"/>
  <c r="BZ2010" i="3"/>
  <c r="BG2010" i="3"/>
  <c r="BF2010" i="3"/>
  <c r="BN2010" i="3"/>
  <c r="BE2010" i="3"/>
  <c r="BD2010" i="3"/>
  <c r="BL45" i="3"/>
  <c r="BK45" i="3"/>
  <c r="BY45" i="3"/>
  <c r="AY45" i="3"/>
  <c r="BB45" i="3"/>
  <c r="BA45" i="3"/>
  <c r="AZ45" i="3"/>
  <c r="AX45" i="3"/>
  <c r="CA45" i="3"/>
  <c r="BZ45" i="3"/>
  <c r="BG45" i="3"/>
  <c r="BF45" i="3"/>
  <c r="BN45" i="3"/>
  <c r="BE45" i="3"/>
  <c r="BD45" i="3"/>
  <c r="BL101" i="3"/>
  <c r="BK101" i="3"/>
  <c r="BY101" i="3"/>
  <c r="AY101" i="3"/>
  <c r="BB101" i="3"/>
  <c r="BA101" i="3"/>
  <c r="AZ101" i="3"/>
  <c r="AX101" i="3"/>
  <c r="CA101" i="3"/>
  <c r="BZ101" i="3"/>
  <c r="BG101" i="3"/>
  <c r="BF101" i="3"/>
  <c r="BN101" i="3"/>
  <c r="BE101" i="3"/>
  <c r="BD101" i="3"/>
  <c r="BL149" i="3"/>
  <c r="BK149" i="3"/>
  <c r="BY149" i="3"/>
  <c r="AY149" i="3"/>
  <c r="BB149" i="3"/>
  <c r="BA149" i="3"/>
  <c r="AZ149" i="3"/>
  <c r="AX149" i="3"/>
  <c r="CA149" i="3"/>
  <c r="BZ149" i="3"/>
  <c r="BG149" i="3"/>
  <c r="BF149" i="3"/>
  <c r="BN149" i="3"/>
  <c r="BE149" i="3"/>
  <c r="BD149" i="3"/>
  <c r="BL205" i="3"/>
  <c r="BK205" i="3"/>
  <c r="BY205" i="3"/>
  <c r="AY205" i="3"/>
  <c r="BB205" i="3"/>
  <c r="BA205" i="3"/>
  <c r="AZ205" i="3"/>
  <c r="AX205" i="3"/>
  <c r="CA205" i="3"/>
  <c r="BZ205" i="3"/>
  <c r="BG205" i="3"/>
  <c r="BF205" i="3"/>
  <c r="BN205" i="3"/>
  <c r="BE205" i="3"/>
  <c r="BD205" i="3"/>
  <c r="BL245" i="3"/>
  <c r="BK245" i="3"/>
  <c r="BY245" i="3"/>
  <c r="AY245" i="3"/>
  <c r="BB245" i="3"/>
  <c r="BA245" i="3"/>
  <c r="AZ245" i="3"/>
  <c r="AX245" i="3"/>
  <c r="CA245" i="3"/>
  <c r="BZ245" i="3"/>
  <c r="BG245" i="3"/>
  <c r="BF245" i="3"/>
  <c r="BN245" i="3"/>
  <c r="BE245" i="3"/>
  <c r="BD245" i="3"/>
  <c r="BL293" i="3"/>
  <c r="BK293" i="3"/>
  <c r="BY293" i="3"/>
  <c r="AY293" i="3"/>
  <c r="BB293" i="3"/>
  <c r="BA293" i="3"/>
  <c r="AZ293" i="3"/>
  <c r="AX293" i="3"/>
  <c r="CA293" i="3"/>
  <c r="BZ293" i="3"/>
  <c r="BG293" i="3"/>
  <c r="BF293" i="3"/>
  <c r="BN293" i="3"/>
  <c r="BE293" i="3"/>
  <c r="BD293" i="3"/>
  <c r="BL349" i="3"/>
  <c r="BK349" i="3"/>
  <c r="BY349" i="3"/>
  <c r="AY349" i="3"/>
  <c r="BB349" i="3"/>
  <c r="BA349" i="3"/>
  <c r="AZ349" i="3"/>
  <c r="AX349" i="3"/>
  <c r="CA349" i="3"/>
  <c r="BZ349" i="3"/>
  <c r="BG349" i="3"/>
  <c r="BF349" i="3"/>
  <c r="BN349" i="3"/>
  <c r="BE349" i="3"/>
  <c r="BD349" i="3"/>
  <c r="BL397" i="3"/>
  <c r="BK397" i="3"/>
  <c r="BY397" i="3"/>
  <c r="AY397" i="3"/>
  <c r="BB397" i="3"/>
  <c r="BA397" i="3"/>
  <c r="AZ397" i="3"/>
  <c r="AX397" i="3"/>
  <c r="CA397" i="3"/>
  <c r="BZ397" i="3"/>
  <c r="BG397" i="3"/>
  <c r="BF397" i="3"/>
  <c r="BN397" i="3"/>
  <c r="BE397" i="3"/>
  <c r="BD397" i="3"/>
  <c r="BL453" i="3"/>
  <c r="BK453" i="3"/>
  <c r="BY453" i="3"/>
  <c r="AY453" i="3"/>
  <c r="BB453" i="3"/>
  <c r="BA453" i="3"/>
  <c r="AZ453" i="3"/>
  <c r="AX453" i="3"/>
  <c r="CA453" i="3"/>
  <c r="BZ453" i="3"/>
  <c r="BG453" i="3"/>
  <c r="BF453" i="3"/>
  <c r="BN453" i="3"/>
  <c r="BE453" i="3"/>
  <c r="BD453" i="3"/>
  <c r="BL509" i="3"/>
  <c r="BK509" i="3"/>
  <c r="BY509" i="3"/>
  <c r="AY509" i="3"/>
  <c r="BB509" i="3"/>
  <c r="BA509" i="3"/>
  <c r="AZ509" i="3"/>
  <c r="AX509" i="3"/>
  <c r="CA509" i="3"/>
  <c r="BZ509" i="3"/>
  <c r="BG509" i="3"/>
  <c r="BF509" i="3"/>
  <c r="BN509" i="3"/>
  <c r="BE509" i="3"/>
  <c r="BD509" i="3"/>
  <c r="BL565" i="3"/>
  <c r="BK565" i="3"/>
  <c r="BY565" i="3"/>
  <c r="AY565" i="3"/>
  <c r="BB565" i="3"/>
  <c r="BA565" i="3"/>
  <c r="AZ565" i="3"/>
  <c r="AX565" i="3"/>
  <c r="CA565" i="3"/>
  <c r="BZ565" i="3"/>
  <c r="BG565" i="3"/>
  <c r="BF565" i="3"/>
  <c r="BN565" i="3"/>
  <c r="BE565" i="3"/>
  <c r="BD565" i="3"/>
  <c r="BL597" i="3"/>
  <c r="BK597" i="3"/>
  <c r="BY597" i="3"/>
  <c r="AY597" i="3"/>
  <c r="BB597" i="3"/>
  <c r="BA597" i="3"/>
  <c r="AZ597" i="3"/>
  <c r="AX597" i="3"/>
  <c r="CA597" i="3"/>
  <c r="BZ597" i="3"/>
  <c r="BG597" i="3"/>
  <c r="BF597" i="3"/>
  <c r="BN597" i="3"/>
  <c r="BE597" i="3"/>
  <c r="BD597" i="3"/>
  <c r="BL645" i="3"/>
  <c r="BK645" i="3"/>
  <c r="BY645" i="3"/>
  <c r="AY645" i="3"/>
  <c r="BB645" i="3"/>
  <c r="BA645" i="3"/>
  <c r="AZ645" i="3"/>
  <c r="AX645" i="3"/>
  <c r="CA645" i="3"/>
  <c r="BZ645" i="3"/>
  <c r="BG645" i="3"/>
  <c r="BF645" i="3"/>
  <c r="BN645" i="3"/>
  <c r="BE645" i="3"/>
  <c r="BD645" i="3"/>
  <c r="BL693" i="3"/>
  <c r="BK693" i="3"/>
  <c r="BY693" i="3"/>
  <c r="AY693" i="3"/>
  <c r="BB693" i="3"/>
  <c r="BA693" i="3"/>
  <c r="AZ693" i="3"/>
  <c r="AX693" i="3"/>
  <c r="CA693" i="3"/>
  <c r="BZ693" i="3"/>
  <c r="BG693" i="3"/>
  <c r="BF693" i="3"/>
  <c r="BN693" i="3"/>
  <c r="BE693" i="3"/>
  <c r="BD693" i="3"/>
  <c r="BL741" i="3"/>
  <c r="BK741" i="3"/>
  <c r="BY741" i="3"/>
  <c r="AY741" i="3"/>
  <c r="BB741" i="3"/>
  <c r="BA741" i="3"/>
  <c r="AZ741" i="3"/>
  <c r="AX741" i="3"/>
  <c r="CA741" i="3"/>
  <c r="BZ741" i="3"/>
  <c r="BG741" i="3"/>
  <c r="BF741" i="3"/>
  <c r="BN741" i="3"/>
  <c r="BE741" i="3"/>
  <c r="BD741" i="3"/>
  <c r="BL797" i="3"/>
  <c r="BK797" i="3"/>
  <c r="BY797" i="3"/>
  <c r="AY797" i="3"/>
  <c r="BB797" i="3"/>
  <c r="BA797" i="3"/>
  <c r="AZ797" i="3"/>
  <c r="AX797" i="3"/>
  <c r="CA797" i="3"/>
  <c r="BZ797" i="3"/>
  <c r="BG797" i="3"/>
  <c r="BF797" i="3"/>
  <c r="BN797" i="3"/>
  <c r="BE797" i="3"/>
  <c r="BD797" i="3"/>
  <c r="BL885" i="3"/>
  <c r="BK885" i="3"/>
  <c r="BY885" i="3"/>
  <c r="AY885" i="3"/>
  <c r="BB885" i="3"/>
  <c r="BA885" i="3"/>
  <c r="AZ885" i="3"/>
  <c r="AX885" i="3"/>
  <c r="CA885" i="3"/>
  <c r="BZ885" i="3"/>
  <c r="BG885" i="3"/>
  <c r="BF885" i="3"/>
  <c r="BN885" i="3"/>
  <c r="BE885" i="3"/>
  <c r="BD885" i="3"/>
  <c r="BL17" i="3"/>
  <c r="BK17" i="3"/>
  <c r="BY17" i="3"/>
  <c r="BL57" i="3"/>
  <c r="BK57" i="3"/>
  <c r="BY57" i="3"/>
  <c r="AY57" i="3"/>
  <c r="BB57" i="3"/>
  <c r="BA57" i="3"/>
  <c r="AZ57" i="3"/>
  <c r="AX57" i="3"/>
  <c r="CA57" i="3"/>
  <c r="BZ57" i="3"/>
  <c r="BG57" i="3"/>
  <c r="BF57" i="3"/>
  <c r="BE57" i="3"/>
  <c r="BN57" i="3"/>
  <c r="BD57" i="3"/>
  <c r="BL97" i="3"/>
  <c r="BK97" i="3"/>
  <c r="BY97" i="3"/>
  <c r="AY97" i="3"/>
  <c r="BB97" i="3"/>
  <c r="BA97" i="3"/>
  <c r="AZ97" i="3"/>
  <c r="AX97" i="3"/>
  <c r="CA97" i="3"/>
  <c r="BZ97" i="3"/>
  <c r="BG97" i="3"/>
  <c r="BF97" i="3"/>
  <c r="BE97" i="3"/>
  <c r="BN97" i="3"/>
  <c r="BD97" i="3"/>
  <c r="BL129" i="3"/>
  <c r="BK129" i="3"/>
  <c r="BY129" i="3"/>
  <c r="AY129" i="3"/>
  <c r="BB129" i="3"/>
  <c r="BA129" i="3"/>
  <c r="AZ129" i="3"/>
  <c r="AX129" i="3"/>
  <c r="CA129" i="3"/>
  <c r="BZ129" i="3"/>
  <c r="BG129" i="3"/>
  <c r="BF129" i="3"/>
  <c r="BE129" i="3"/>
  <c r="BN129" i="3"/>
  <c r="BD129" i="3"/>
  <c r="BL19" i="3"/>
  <c r="BK19" i="3"/>
  <c r="BY19" i="3"/>
  <c r="BL43" i="3"/>
  <c r="BK43" i="3"/>
  <c r="BY43" i="3"/>
  <c r="AY43" i="3"/>
  <c r="BB43" i="3"/>
  <c r="BA43" i="3"/>
  <c r="AZ43" i="3"/>
  <c r="AX43" i="3"/>
  <c r="CA43" i="3"/>
  <c r="BZ43" i="3"/>
  <c r="BG43" i="3"/>
  <c r="BF43" i="3"/>
  <c r="BN43" i="3"/>
  <c r="BE43" i="3"/>
  <c r="BD43" i="3"/>
  <c r="BL59" i="3"/>
  <c r="BK59" i="3"/>
  <c r="BY59" i="3"/>
  <c r="AY59" i="3"/>
  <c r="BB59" i="3"/>
  <c r="BA59" i="3"/>
  <c r="AZ59" i="3"/>
  <c r="AX59" i="3"/>
  <c r="CA59" i="3"/>
  <c r="BZ59" i="3"/>
  <c r="BG59" i="3"/>
  <c r="BF59" i="3"/>
  <c r="BN59" i="3"/>
  <c r="BE59" i="3"/>
  <c r="BD59" i="3"/>
  <c r="BL75" i="3"/>
  <c r="BK75" i="3"/>
  <c r="BY75" i="3"/>
  <c r="AY75" i="3"/>
  <c r="BB75" i="3"/>
  <c r="BA75" i="3"/>
  <c r="AZ75" i="3"/>
  <c r="AX75" i="3"/>
  <c r="CA75" i="3"/>
  <c r="BZ75" i="3"/>
  <c r="BF75" i="3"/>
  <c r="BG75" i="3"/>
  <c r="BN75" i="3"/>
  <c r="BE75" i="3"/>
  <c r="BD75" i="3"/>
  <c r="BL91" i="3"/>
  <c r="BK91" i="3"/>
  <c r="BY91" i="3"/>
  <c r="AY91" i="3"/>
  <c r="BB91" i="3"/>
  <c r="BA91" i="3"/>
  <c r="AZ91" i="3"/>
  <c r="AX91" i="3"/>
  <c r="CA91" i="3"/>
  <c r="BZ91" i="3"/>
  <c r="BF91" i="3"/>
  <c r="BG91" i="3"/>
  <c r="BN91" i="3"/>
  <c r="BE91" i="3"/>
  <c r="BD91" i="3"/>
  <c r="BL99" i="3"/>
  <c r="BK99" i="3"/>
  <c r="BY99" i="3"/>
  <c r="AY99" i="3"/>
  <c r="BB99" i="3"/>
  <c r="BA99" i="3"/>
  <c r="AZ99" i="3"/>
  <c r="AX99" i="3"/>
  <c r="CA99" i="3"/>
  <c r="BZ99" i="3"/>
  <c r="BF99" i="3"/>
  <c r="BG99" i="3"/>
  <c r="BN99" i="3"/>
  <c r="BE99" i="3"/>
  <c r="BD99" i="3"/>
  <c r="BL107" i="3"/>
  <c r="BK107" i="3"/>
  <c r="BY107" i="3"/>
  <c r="AY107" i="3"/>
  <c r="BB107" i="3"/>
  <c r="BA107" i="3"/>
  <c r="AZ107" i="3"/>
  <c r="AX107" i="3"/>
  <c r="CA107" i="3"/>
  <c r="BZ107" i="3"/>
  <c r="BG107" i="3"/>
  <c r="BF107" i="3"/>
  <c r="BN107" i="3"/>
  <c r="BE107" i="3"/>
  <c r="BD107" i="3"/>
  <c r="BL115" i="3"/>
  <c r="BK115" i="3"/>
  <c r="BY115" i="3"/>
  <c r="AY115" i="3"/>
  <c r="BB115" i="3"/>
  <c r="BA115" i="3"/>
  <c r="AZ115" i="3"/>
  <c r="AX115" i="3"/>
  <c r="CA115" i="3"/>
  <c r="BZ115" i="3"/>
  <c r="BG115" i="3"/>
  <c r="BF115" i="3"/>
  <c r="BN115" i="3"/>
  <c r="BE115" i="3"/>
  <c r="BD115" i="3"/>
  <c r="BL123" i="3"/>
  <c r="BK123" i="3"/>
  <c r="BY123" i="3"/>
  <c r="AY123" i="3"/>
  <c r="BB123" i="3"/>
  <c r="BA123" i="3"/>
  <c r="AZ123" i="3"/>
  <c r="AX123" i="3"/>
  <c r="CA123" i="3"/>
  <c r="BZ123" i="3"/>
  <c r="BG123" i="3"/>
  <c r="BF123" i="3"/>
  <c r="BN123" i="3"/>
  <c r="BE123" i="3"/>
  <c r="BD123" i="3"/>
  <c r="BL131" i="3"/>
  <c r="BK131" i="3"/>
  <c r="BY131" i="3"/>
  <c r="AY131" i="3"/>
  <c r="BB131" i="3"/>
  <c r="BA131" i="3"/>
  <c r="AZ131" i="3"/>
  <c r="AX131" i="3"/>
  <c r="CA131" i="3"/>
  <c r="BZ131" i="3"/>
  <c r="BF131" i="3"/>
  <c r="BG131" i="3"/>
  <c r="BN131" i="3"/>
  <c r="BE131" i="3"/>
  <c r="BD131" i="3"/>
  <c r="BL139" i="3"/>
  <c r="BK139" i="3"/>
  <c r="BY139" i="3"/>
  <c r="AY139" i="3"/>
  <c r="BB139" i="3"/>
  <c r="BA139" i="3"/>
  <c r="AZ139" i="3"/>
  <c r="AX139" i="3"/>
  <c r="CA139" i="3"/>
  <c r="BZ139" i="3"/>
  <c r="BF139" i="3"/>
  <c r="BG139" i="3"/>
  <c r="BN139" i="3"/>
  <c r="BE139" i="3"/>
  <c r="BD139" i="3"/>
  <c r="BL147" i="3"/>
  <c r="BK147" i="3"/>
  <c r="BY147" i="3"/>
  <c r="AY147" i="3"/>
  <c r="BB147" i="3"/>
  <c r="BA147" i="3"/>
  <c r="AZ147" i="3"/>
  <c r="AX147" i="3"/>
  <c r="CA147" i="3"/>
  <c r="BZ147" i="3"/>
  <c r="BF147" i="3"/>
  <c r="BG147" i="3"/>
  <c r="BN147" i="3"/>
  <c r="BE147" i="3"/>
  <c r="BD147" i="3"/>
  <c r="BL155" i="3"/>
  <c r="BK155" i="3"/>
  <c r="BY155" i="3"/>
  <c r="AY155" i="3"/>
  <c r="BB155" i="3"/>
  <c r="BA155" i="3"/>
  <c r="AZ155" i="3"/>
  <c r="AX155" i="3"/>
  <c r="CA155" i="3"/>
  <c r="BZ155" i="3"/>
  <c r="BF155" i="3"/>
  <c r="BG155" i="3"/>
  <c r="BN155" i="3"/>
  <c r="BE155" i="3"/>
  <c r="BD155" i="3"/>
  <c r="BL163" i="3"/>
  <c r="BK163" i="3"/>
  <c r="BY163" i="3"/>
  <c r="AY163" i="3"/>
  <c r="BB163" i="3"/>
  <c r="BA163" i="3"/>
  <c r="AZ163" i="3"/>
  <c r="AX163" i="3"/>
  <c r="CA163" i="3"/>
  <c r="BZ163" i="3"/>
  <c r="BF163" i="3"/>
  <c r="BG163" i="3"/>
  <c r="BN163" i="3"/>
  <c r="BE163" i="3"/>
  <c r="BD163" i="3"/>
  <c r="BL171" i="3"/>
  <c r="BK171" i="3"/>
  <c r="BY171" i="3"/>
  <c r="AY171" i="3"/>
  <c r="BB171" i="3"/>
  <c r="BA171" i="3"/>
  <c r="AZ171" i="3"/>
  <c r="AX171" i="3"/>
  <c r="CA171" i="3"/>
  <c r="BZ171" i="3"/>
  <c r="BG171" i="3"/>
  <c r="BF171" i="3"/>
  <c r="BN171" i="3"/>
  <c r="BE171" i="3"/>
  <c r="BD171" i="3"/>
  <c r="BL179" i="3"/>
  <c r="BK179" i="3"/>
  <c r="BY179" i="3"/>
  <c r="AY179" i="3"/>
  <c r="BB179" i="3"/>
  <c r="BA179" i="3"/>
  <c r="AZ179" i="3"/>
  <c r="AX179" i="3"/>
  <c r="CA179" i="3"/>
  <c r="BZ179" i="3"/>
  <c r="BG179" i="3"/>
  <c r="BF179" i="3"/>
  <c r="BN179" i="3"/>
  <c r="BE179" i="3"/>
  <c r="BD179" i="3"/>
  <c r="BL187" i="3"/>
  <c r="BK187" i="3"/>
  <c r="BY187" i="3"/>
  <c r="AY187" i="3"/>
  <c r="BB187" i="3"/>
  <c r="BA187" i="3"/>
  <c r="AZ187" i="3"/>
  <c r="AX187" i="3"/>
  <c r="CA187" i="3"/>
  <c r="BZ187" i="3"/>
  <c r="BG187" i="3"/>
  <c r="BF187" i="3"/>
  <c r="BN187" i="3"/>
  <c r="BE187" i="3"/>
  <c r="BD187" i="3"/>
  <c r="BL195" i="3"/>
  <c r="BK195" i="3"/>
  <c r="BY195" i="3"/>
  <c r="AY195" i="3"/>
  <c r="BB195" i="3"/>
  <c r="BA195" i="3"/>
  <c r="AZ195" i="3"/>
  <c r="AX195" i="3"/>
  <c r="CA195" i="3"/>
  <c r="BZ195" i="3"/>
  <c r="BF195" i="3"/>
  <c r="BG195" i="3"/>
  <c r="BN195" i="3"/>
  <c r="BE195" i="3"/>
  <c r="BD195" i="3"/>
  <c r="BL203" i="3"/>
  <c r="BK203" i="3"/>
  <c r="BY203" i="3"/>
  <c r="AY203" i="3"/>
  <c r="BB203" i="3"/>
  <c r="BA203" i="3"/>
  <c r="AZ203" i="3"/>
  <c r="AX203" i="3"/>
  <c r="CA203" i="3"/>
  <c r="BZ203" i="3"/>
  <c r="BF203" i="3"/>
  <c r="BG203" i="3"/>
  <c r="BN203" i="3"/>
  <c r="BE203" i="3"/>
  <c r="BD203" i="3"/>
  <c r="BL211" i="3"/>
  <c r="BK211" i="3"/>
  <c r="BY211" i="3"/>
  <c r="AY211" i="3"/>
  <c r="BB211" i="3"/>
  <c r="BA211" i="3"/>
  <c r="AZ211" i="3"/>
  <c r="AX211" i="3"/>
  <c r="CA211" i="3"/>
  <c r="BZ211" i="3"/>
  <c r="BF211" i="3"/>
  <c r="BG211" i="3"/>
  <c r="BN211" i="3"/>
  <c r="BE211" i="3"/>
  <c r="BD211" i="3"/>
  <c r="BL219" i="3"/>
  <c r="BK219" i="3"/>
  <c r="BY219" i="3"/>
  <c r="AY219" i="3"/>
  <c r="BB219" i="3"/>
  <c r="BA219" i="3"/>
  <c r="AZ219" i="3"/>
  <c r="AX219" i="3"/>
  <c r="CA219" i="3"/>
  <c r="BZ219" i="3"/>
  <c r="BF219" i="3"/>
  <c r="BG219" i="3"/>
  <c r="BN219" i="3"/>
  <c r="BE219" i="3"/>
  <c r="BD219" i="3"/>
  <c r="BL227" i="3"/>
  <c r="BK227" i="3"/>
  <c r="BY227" i="3"/>
  <c r="AY227" i="3"/>
  <c r="BB227" i="3"/>
  <c r="BA227" i="3"/>
  <c r="AZ227" i="3"/>
  <c r="AX227" i="3"/>
  <c r="CA227" i="3"/>
  <c r="BZ227" i="3"/>
  <c r="BF227" i="3"/>
  <c r="BG227" i="3"/>
  <c r="BN227" i="3"/>
  <c r="BE227" i="3"/>
  <c r="BD227" i="3"/>
  <c r="BL235" i="3"/>
  <c r="BK235" i="3"/>
  <c r="BY235" i="3"/>
  <c r="AY235" i="3"/>
  <c r="BB235" i="3"/>
  <c r="BA235" i="3"/>
  <c r="AZ235" i="3"/>
  <c r="AX235" i="3"/>
  <c r="CA235" i="3"/>
  <c r="BZ235" i="3"/>
  <c r="BG235" i="3"/>
  <c r="BF235" i="3"/>
  <c r="BN235" i="3"/>
  <c r="BE235" i="3"/>
  <c r="BD235" i="3"/>
  <c r="BL243" i="3"/>
  <c r="BK243" i="3"/>
  <c r="BY243" i="3"/>
  <c r="AY243" i="3"/>
  <c r="BB243" i="3"/>
  <c r="BA243" i="3"/>
  <c r="AZ243" i="3"/>
  <c r="AX243" i="3"/>
  <c r="CA243" i="3"/>
  <c r="BZ243" i="3"/>
  <c r="BG243" i="3"/>
  <c r="BF243" i="3"/>
  <c r="BN243" i="3"/>
  <c r="BE243" i="3"/>
  <c r="BD243" i="3"/>
  <c r="BL251" i="3"/>
  <c r="BK251" i="3"/>
  <c r="BY251" i="3"/>
  <c r="AY251" i="3"/>
  <c r="BB251" i="3"/>
  <c r="BA251" i="3"/>
  <c r="AZ251" i="3"/>
  <c r="AX251" i="3"/>
  <c r="CA251" i="3"/>
  <c r="BZ251" i="3"/>
  <c r="BG251" i="3"/>
  <c r="BF251" i="3"/>
  <c r="BN251" i="3"/>
  <c r="BE251" i="3"/>
  <c r="BD251" i="3"/>
  <c r="BL259" i="3"/>
  <c r="BK259" i="3"/>
  <c r="BY259" i="3"/>
  <c r="AY259" i="3"/>
  <c r="BB259" i="3"/>
  <c r="BA259" i="3"/>
  <c r="AZ259" i="3"/>
  <c r="AX259" i="3"/>
  <c r="CA259" i="3"/>
  <c r="BZ259" i="3"/>
  <c r="BF259" i="3"/>
  <c r="BG259" i="3"/>
  <c r="BN259" i="3"/>
  <c r="BE259" i="3"/>
  <c r="BD259" i="3"/>
  <c r="BL267" i="3"/>
  <c r="BK267" i="3"/>
  <c r="BY267" i="3"/>
  <c r="AY267" i="3"/>
  <c r="BB267" i="3"/>
  <c r="BA267" i="3"/>
  <c r="AZ267" i="3"/>
  <c r="AX267" i="3"/>
  <c r="CA267" i="3"/>
  <c r="BZ267" i="3"/>
  <c r="BF267" i="3"/>
  <c r="BG267" i="3"/>
  <c r="BN267" i="3"/>
  <c r="BE267" i="3"/>
  <c r="BD267" i="3"/>
  <c r="BL275" i="3"/>
  <c r="BK275" i="3"/>
  <c r="BY275" i="3"/>
  <c r="AY275" i="3"/>
  <c r="BB275" i="3"/>
  <c r="BA275" i="3"/>
  <c r="AZ275" i="3"/>
  <c r="AX275" i="3"/>
  <c r="CA275" i="3"/>
  <c r="BZ275" i="3"/>
  <c r="BF275" i="3"/>
  <c r="BG275" i="3"/>
  <c r="BN275" i="3"/>
  <c r="BE275" i="3"/>
  <c r="BD275" i="3"/>
  <c r="BL283" i="3"/>
  <c r="BK283" i="3"/>
  <c r="BY283" i="3"/>
  <c r="AY283" i="3"/>
  <c r="BB283" i="3"/>
  <c r="BA283" i="3"/>
  <c r="AZ283" i="3"/>
  <c r="AX283" i="3"/>
  <c r="CA283" i="3"/>
  <c r="BZ283" i="3"/>
  <c r="BF283" i="3"/>
  <c r="BG283" i="3"/>
  <c r="BN283" i="3"/>
  <c r="BE283" i="3"/>
  <c r="BD283" i="3"/>
  <c r="BL291" i="3"/>
  <c r="BK291" i="3"/>
  <c r="BY291" i="3"/>
  <c r="AY291" i="3"/>
  <c r="BB291" i="3"/>
  <c r="BA291" i="3"/>
  <c r="AZ291" i="3"/>
  <c r="AX291" i="3"/>
  <c r="CA291" i="3"/>
  <c r="BZ291" i="3"/>
  <c r="BF291" i="3"/>
  <c r="BG291" i="3"/>
  <c r="BN291" i="3"/>
  <c r="BE291" i="3"/>
  <c r="BD291" i="3"/>
  <c r="BL299" i="3"/>
  <c r="BK299" i="3"/>
  <c r="BY299" i="3"/>
  <c r="AY299" i="3"/>
  <c r="BB299" i="3"/>
  <c r="BA299" i="3"/>
  <c r="AZ299" i="3"/>
  <c r="AX299" i="3"/>
  <c r="CA299" i="3"/>
  <c r="BZ299" i="3"/>
  <c r="BG299" i="3"/>
  <c r="BF299" i="3"/>
  <c r="BN299" i="3"/>
  <c r="BE299" i="3"/>
  <c r="BD299" i="3"/>
  <c r="BL307" i="3"/>
  <c r="BK307" i="3"/>
  <c r="BY307" i="3"/>
  <c r="AY307" i="3"/>
  <c r="BB307" i="3"/>
  <c r="BA307" i="3"/>
  <c r="AZ307" i="3"/>
  <c r="AX307" i="3"/>
  <c r="CA307" i="3"/>
  <c r="BZ307" i="3"/>
  <c r="BG307" i="3"/>
  <c r="BF307" i="3"/>
  <c r="BN307" i="3"/>
  <c r="BE307" i="3"/>
  <c r="BD307" i="3"/>
  <c r="BL315" i="3"/>
  <c r="BK315" i="3"/>
  <c r="BY315" i="3"/>
  <c r="AY315" i="3"/>
  <c r="BB315" i="3"/>
  <c r="BA315" i="3"/>
  <c r="AZ315" i="3"/>
  <c r="AX315" i="3"/>
  <c r="CA315" i="3"/>
  <c r="BZ315" i="3"/>
  <c r="BG315" i="3"/>
  <c r="BF315" i="3"/>
  <c r="BN315" i="3"/>
  <c r="BE315" i="3"/>
  <c r="BD315" i="3"/>
  <c r="BL323" i="3"/>
  <c r="BK323" i="3"/>
  <c r="BY323" i="3"/>
  <c r="AY323" i="3"/>
  <c r="BB323" i="3"/>
  <c r="BA323" i="3"/>
  <c r="AZ323" i="3"/>
  <c r="AX323" i="3"/>
  <c r="CA323" i="3"/>
  <c r="BZ323" i="3"/>
  <c r="BF323" i="3"/>
  <c r="BG323" i="3"/>
  <c r="BN323" i="3"/>
  <c r="BE323" i="3"/>
  <c r="BD323" i="3"/>
  <c r="BL331" i="3"/>
  <c r="BK331" i="3"/>
  <c r="BY331" i="3"/>
  <c r="AY331" i="3"/>
  <c r="BB331" i="3"/>
  <c r="BA331" i="3"/>
  <c r="AZ331" i="3"/>
  <c r="AX331" i="3"/>
  <c r="CA331" i="3"/>
  <c r="BZ331" i="3"/>
  <c r="BF331" i="3"/>
  <c r="BG331" i="3"/>
  <c r="BN331" i="3"/>
  <c r="BE331" i="3"/>
  <c r="BD331" i="3"/>
  <c r="BL339" i="3"/>
  <c r="BK339" i="3"/>
  <c r="BY339" i="3"/>
  <c r="AY339" i="3"/>
  <c r="BB339" i="3"/>
  <c r="BA339" i="3"/>
  <c r="AZ339" i="3"/>
  <c r="AX339" i="3"/>
  <c r="CA339" i="3"/>
  <c r="BZ339" i="3"/>
  <c r="BF339" i="3"/>
  <c r="BG339" i="3"/>
  <c r="BN339" i="3"/>
  <c r="BE339" i="3"/>
  <c r="BD339" i="3"/>
  <c r="BL347" i="3"/>
  <c r="BK347" i="3"/>
  <c r="BY347" i="3"/>
  <c r="AY347" i="3"/>
  <c r="BB347" i="3"/>
  <c r="BA347" i="3"/>
  <c r="AZ347" i="3"/>
  <c r="AX347" i="3"/>
  <c r="CA347" i="3"/>
  <c r="BZ347" i="3"/>
  <c r="BF347" i="3"/>
  <c r="BG347" i="3"/>
  <c r="BN347" i="3"/>
  <c r="BE347" i="3"/>
  <c r="BD347" i="3"/>
  <c r="BL355" i="3"/>
  <c r="BK355" i="3"/>
  <c r="BY355" i="3"/>
  <c r="AY355" i="3"/>
  <c r="BB355" i="3"/>
  <c r="BA355" i="3"/>
  <c r="AZ355" i="3"/>
  <c r="AX355" i="3"/>
  <c r="CA355" i="3"/>
  <c r="BZ355" i="3"/>
  <c r="BF355" i="3"/>
  <c r="BG355" i="3"/>
  <c r="BN355" i="3"/>
  <c r="BE355" i="3"/>
  <c r="BD355" i="3"/>
  <c r="BL363" i="3"/>
  <c r="BK363" i="3"/>
  <c r="BY363" i="3"/>
  <c r="AY363" i="3"/>
  <c r="BB363" i="3"/>
  <c r="BA363" i="3"/>
  <c r="AZ363" i="3"/>
  <c r="AX363" i="3"/>
  <c r="CA363" i="3"/>
  <c r="BZ363" i="3"/>
  <c r="BG363" i="3"/>
  <c r="BF363" i="3"/>
  <c r="BN363" i="3"/>
  <c r="BE363" i="3"/>
  <c r="BD363" i="3"/>
  <c r="BL371" i="3"/>
  <c r="BK371" i="3"/>
  <c r="BY371" i="3"/>
  <c r="AY371" i="3"/>
  <c r="BB371" i="3"/>
  <c r="BA371" i="3"/>
  <c r="AZ371" i="3"/>
  <c r="AX371" i="3"/>
  <c r="CA371" i="3"/>
  <c r="BZ371" i="3"/>
  <c r="BG371" i="3"/>
  <c r="BF371" i="3"/>
  <c r="BN371" i="3"/>
  <c r="BE371" i="3"/>
  <c r="BD371" i="3"/>
  <c r="BL379" i="3"/>
  <c r="BK379" i="3"/>
  <c r="BY379" i="3"/>
  <c r="AY379" i="3"/>
  <c r="BB379" i="3"/>
  <c r="BA379" i="3"/>
  <c r="AZ379" i="3"/>
  <c r="AX379" i="3"/>
  <c r="CA379" i="3"/>
  <c r="BZ379" i="3"/>
  <c r="BG379" i="3"/>
  <c r="BF379" i="3"/>
  <c r="BN379" i="3"/>
  <c r="BE379" i="3"/>
  <c r="BD379" i="3"/>
  <c r="BL387" i="3"/>
  <c r="BK387" i="3"/>
  <c r="BY387" i="3"/>
  <c r="AY387" i="3"/>
  <c r="BB387" i="3"/>
  <c r="BA387" i="3"/>
  <c r="AZ387" i="3"/>
  <c r="AX387" i="3"/>
  <c r="CA387" i="3"/>
  <c r="BZ387" i="3"/>
  <c r="BF387" i="3"/>
  <c r="BG387" i="3"/>
  <c r="BN387" i="3"/>
  <c r="BE387" i="3"/>
  <c r="BD387" i="3"/>
  <c r="BL395" i="3"/>
  <c r="BK395" i="3"/>
  <c r="BY395" i="3"/>
  <c r="AY395" i="3"/>
  <c r="BB395" i="3"/>
  <c r="BA395" i="3"/>
  <c r="AZ395" i="3"/>
  <c r="AX395" i="3"/>
  <c r="CA395" i="3"/>
  <c r="BZ395" i="3"/>
  <c r="BF395" i="3"/>
  <c r="BG395" i="3"/>
  <c r="BN395" i="3"/>
  <c r="BE395" i="3"/>
  <c r="BD395" i="3"/>
  <c r="BL403" i="3"/>
  <c r="BK403" i="3"/>
  <c r="BY403" i="3"/>
  <c r="AY403" i="3"/>
  <c r="BB403" i="3"/>
  <c r="BA403" i="3"/>
  <c r="AZ403" i="3"/>
  <c r="AX403" i="3"/>
  <c r="CA403" i="3"/>
  <c r="BZ403" i="3"/>
  <c r="BF403" i="3"/>
  <c r="BG403" i="3"/>
  <c r="BN403" i="3"/>
  <c r="BE403" i="3"/>
  <c r="BD403" i="3"/>
  <c r="BL411" i="3"/>
  <c r="BK411" i="3"/>
  <c r="BY411" i="3"/>
  <c r="AY411" i="3"/>
  <c r="BB411" i="3"/>
  <c r="BA411" i="3"/>
  <c r="AZ411" i="3"/>
  <c r="AX411" i="3"/>
  <c r="CA411" i="3"/>
  <c r="BZ411" i="3"/>
  <c r="BF411" i="3"/>
  <c r="BG411" i="3"/>
  <c r="BN411" i="3"/>
  <c r="BE411" i="3"/>
  <c r="BD411" i="3"/>
  <c r="BL419" i="3"/>
  <c r="BK419" i="3"/>
  <c r="BY419" i="3"/>
  <c r="AY419" i="3"/>
  <c r="BB419" i="3"/>
  <c r="BA419" i="3"/>
  <c r="AZ419" i="3"/>
  <c r="AX419" i="3"/>
  <c r="CA419" i="3"/>
  <c r="BZ419" i="3"/>
  <c r="BF419" i="3"/>
  <c r="BG419" i="3"/>
  <c r="BN419" i="3"/>
  <c r="BE419" i="3"/>
  <c r="BD419" i="3"/>
  <c r="BL427" i="3"/>
  <c r="BK427" i="3"/>
  <c r="BY427" i="3"/>
  <c r="AY427" i="3"/>
  <c r="BB427" i="3"/>
  <c r="BA427" i="3"/>
  <c r="AZ427" i="3"/>
  <c r="AX427" i="3"/>
  <c r="CA427" i="3"/>
  <c r="BZ427" i="3"/>
  <c r="BG427" i="3"/>
  <c r="BF427" i="3"/>
  <c r="BN427" i="3"/>
  <c r="BE427" i="3"/>
  <c r="BD427" i="3"/>
  <c r="BL435" i="3"/>
  <c r="BK435" i="3"/>
  <c r="BY435" i="3"/>
  <c r="AY435" i="3"/>
  <c r="BB435" i="3"/>
  <c r="BA435" i="3"/>
  <c r="AZ435" i="3"/>
  <c r="AX435" i="3"/>
  <c r="CA435" i="3"/>
  <c r="BZ435" i="3"/>
  <c r="BG435" i="3"/>
  <c r="BF435" i="3"/>
  <c r="BN435" i="3"/>
  <c r="BE435" i="3"/>
  <c r="BD435" i="3"/>
  <c r="BL443" i="3"/>
  <c r="BK443" i="3"/>
  <c r="BY443" i="3"/>
  <c r="AY443" i="3"/>
  <c r="BB443" i="3"/>
  <c r="BA443" i="3"/>
  <c r="AZ443" i="3"/>
  <c r="AX443" i="3"/>
  <c r="CA443" i="3"/>
  <c r="BZ443" i="3"/>
  <c r="BG443" i="3"/>
  <c r="BF443" i="3"/>
  <c r="BN443" i="3"/>
  <c r="BE443" i="3"/>
  <c r="BD443" i="3"/>
  <c r="BL451" i="3"/>
  <c r="BK451" i="3"/>
  <c r="BY451" i="3"/>
  <c r="AY451" i="3"/>
  <c r="BB451" i="3"/>
  <c r="BA451" i="3"/>
  <c r="AZ451" i="3"/>
  <c r="AX451" i="3"/>
  <c r="CA451" i="3"/>
  <c r="BZ451" i="3"/>
  <c r="BF451" i="3"/>
  <c r="BG451" i="3"/>
  <c r="BN451" i="3"/>
  <c r="BE451" i="3"/>
  <c r="BD451" i="3"/>
  <c r="BL459" i="3"/>
  <c r="BK459" i="3"/>
  <c r="BY459" i="3"/>
  <c r="AY459" i="3"/>
  <c r="BB459" i="3"/>
  <c r="BA459" i="3"/>
  <c r="AZ459" i="3"/>
  <c r="AX459" i="3"/>
  <c r="CA459" i="3"/>
  <c r="BZ459" i="3"/>
  <c r="BF459" i="3"/>
  <c r="BG459" i="3"/>
  <c r="BN459" i="3"/>
  <c r="BE459" i="3"/>
  <c r="BD459" i="3"/>
  <c r="BL467" i="3"/>
  <c r="BK467" i="3"/>
  <c r="BY467" i="3"/>
  <c r="AY467" i="3"/>
  <c r="BB467" i="3"/>
  <c r="BA467" i="3"/>
  <c r="AZ467" i="3"/>
  <c r="AX467" i="3"/>
  <c r="CA467" i="3"/>
  <c r="BZ467" i="3"/>
  <c r="BF467" i="3"/>
  <c r="BG467" i="3"/>
  <c r="BN467" i="3"/>
  <c r="BE467" i="3"/>
  <c r="BD467" i="3"/>
  <c r="BL475" i="3"/>
  <c r="BK475" i="3"/>
  <c r="BY475" i="3"/>
  <c r="AY475" i="3"/>
  <c r="BB475" i="3"/>
  <c r="BA475" i="3"/>
  <c r="AZ475" i="3"/>
  <c r="AX475" i="3"/>
  <c r="CA475" i="3"/>
  <c r="BZ475" i="3"/>
  <c r="BF475" i="3"/>
  <c r="BG475" i="3"/>
  <c r="BN475" i="3"/>
  <c r="BE475" i="3"/>
  <c r="BD475" i="3"/>
  <c r="BL483" i="3"/>
  <c r="BK483" i="3"/>
  <c r="BY483" i="3"/>
  <c r="AY483" i="3"/>
  <c r="BB483" i="3"/>
  <c r="BA483" i="3"/>
  <c r="AZ483" i="3"/>
  <c r="AX483" i="3"/>
  <c r="CA483" i="3"/>
  <c r="BZ483" i="3"/>
  <c r="BF483" i="3"/>
  <c r="BG483" i="3"/>
  <c r="BN483" i="3"/>
  <c r="BE483" i="3"/>
  <c r="BD483" i="3"/>
  <c r="BL491" i="3"/>
  <c r="BK491" i="3"/>
  <c r="BY491" i="3"/>
  <c r="AY491" i="3"/>
  <c r="BB491" i="3"/>
  <c r="BA491" i="3"/>
  <c r="AZ491" i="3"/>
  <c r="AX491" i="3"/>
  <c r="CA491" i="3"/>
  <c r="BZ491" i="3"/>
  <c r="BG491" i="3"/>
  <c r="BF491" i="3"/>
  <c r="BN491" i="3"/>
  <c r="BE491" i="3"/>
  <c r="BD491" i="3"/>
  <c r="BL499" i="3"/>
  <c r="BK499" i="3"/>
  <c r="BY499" i="3"/>
  <c r="AY499" i="3"/>
  <c r="BB499" i="3"/>
  <c r="BA499" i="3"/>
  <c r="AZ499" i="3"/>
  <c r="AX499" i="3"/>
  <c r="CA499" i="3"/>
  <c r="BZ499" i="3"/>
  <c r="BG499" i="3"/>
  <c r="BF499" i="3"/>
  <c r="BN499" i="3"/>
  <c r="BE499" i="3"/>
  <c r="BD499" i="3"/>
  <c r="BL507" i="3"/>
  <c r="BK507" i="3"/>
  <c r="BY507" i="3"/>
  <c r="AY507" i="3"/>
  <c r="BB507" i="3"/>
  <c r="BA507" i="3"/>
  <c r="AZ507" i="3"/>
  <c r="AX507" i="3"/>
  <c r="CA507" i="3"/>
  <c r="BZ507" i="3"/>
  <c r="BG507" i="3"/>
  <c r="BF507" i="3"/>
  <c r="BN507" i="3"/>
  <c r="BE507" i="3"/>
  <c r="BD507" i="3"/>
  <c r="BL515" i="3"/>
  <c r="BK515" i="3"/>
  <c r="BY515" i="3"/>
  <c r="AY515" i="3"/>
  <c r="BB515" i="3"/>
  <c r="BA515" i="3"/>
  <c r="AZ515" i="3"/>
  <c r="AX515" i="3"/>
  <c r="CA515" i="3"/>
  <c r="BZ515" i="3"/>
  <c r="BF515" i="3"/>
  <c r="BG515" i="3"/>
  <c r="BN515" i="3"/>
  <c r="BE515" i="3"/>
  <c r="BD515" i="3"/>
  <c r="BL523" i="3"/>
  <c r="BK523" i="3"/>
  <c r="BY523" i="3"/>
  <c r="AY523" i="3"/>
  <c r="BB523" i="3"/>
  <c r="BA523" i="3"/>
  <c r="AZ523" i="3"/>
  <c r="AX523" i="3"/>
  <c r="CA523" i="3"/>
  <c r="BZ523" i="3"/>
  <c r="BF523" i="3"/>
  <c r="BG523" i="3"/>
  <c r="BN523" i="3"/>
  <c r="BE523" i="3"/>
  <c r="BD523" i="3"/>
  <c r="BL531" i="3"/>
  <c r="BK531" i="3"/>
  <c r="BY531" i="3"/>
  <c r="AY531" i="3"/>
  <c r="BB531" i="3"/>
  <c r="BA531" i="3"/>
  <c r="AZ531" i="3"/>
  <c r="AX531" i="3"/>
  <c r="CA531" i="3"/>
  <c r="BZ531" i="3"/>
  <c r="BF531" i="3"/>
  <c r="BG531" i="3"/>
  <c r="BN531" i="3"/>
  <c r="BE531" i="3"/>
  <c r="BD531" i="3"/>
  <c r="BL539" i="3"/>
  <c r="BK539" i="3"/>
  <c r="BY539" i="3"/>
  <c r="AY539" i="3"/>
  <c r="BB539" i="3"/>
  <c r="BA539" i="3"/>
  <c r="AZ539" i="3"/>
  <c r="AX539" i="3"/>
  <c r="CA539" i="3"/>
  <c r="BZ539" i="3"/>
  <c r="BF539" i="3"/>
  <c r="BG539" i="3"/>
  <c r="BN539" i="3"/>
  <c r="BE539" i="3"/>
  <c r="BD539" i="3"/>
  <c r="BL547" i="3"/>
  <c r="BK547" i="3"/>
  <c r="BY547" i="3"/>
  <c r="AY547" i="3"/>
  <c r="BB547" i="3"/>
  <c r="BA547" i="3"/>
  <c r="AZ547" i="3"/>
  <c r="AX547" i="3"/>
  <c r="CA547" i="3"/>
  <c r="BZ547" i="3"/>
  <c r="BF547" i="3"/>
  <c r="BG547" i="3"/>
  <c r="BN547" i="3"/>
  <c r="BE547" i="3"/>
  <c r="BD547" i="3"/>
  <c r="BL555" i="3"/>
  <c r="BK555" i="3"/>
  <c r="BY555" i="3"/>
  <c r="AY555" i="3"/>
  <c r="BB555" i="3"/>
  <c r="BA555" i="3"/>
  <c r="AZ555" i="3"/>
  <c r="AX555" i="3"/>
  <c r="CA555" i="3"/>
  <c r="BZ555" i="3"/>
  <c r="BG555" i="3"/>
  <c r="BF555" i="3"/>
  <c r="BN555" i="3"/>
  <c r="BE555" i="3"/>
  <c r="BD555" i="3"/>
  <c r="BL563" i="3"/>
  <c r="BK563" i="3"/>
  <c r="BY563" i="3"/>
  <c r="AY563" i="3"/>
  <c r="BB563" i="3"/>
  <c r="BA563" i="3"/>
  <c r="AZ563" i="3"/>
  <c r="AX563" i="3"/>
  <c r="CA563" i="3"/>
  <c r="BZ563" i="3"/>
  <c r="BG563" i="3"/>
  <c r="BF563" i="3"/>
  <c r="BN563" i="3"/>
  <c r="BE563" i="3"/>
  <c r="BD563" i="3"/>
  <c r="BL571" i="3"/>
  <c r="BK571" i="3"/>
  <c r="BY571" i="3"/>
  <c r="AY571" i="3"/>
  <c r="BB571" i="3"/>
  <c r="BA571" i="3"/>
  <c r="AZ571" i="3"/>
  <c r="AX571" i="3"/>
  <c r="CA571" i="3"/>
  <c r="BZ571" i="3"/>
  <c r="BG571" i="3"/>
  <c r="BF571" i="3"/>
  <c r="BN571" i="3"/>
  <c r="BE571" i="3"/>
  <c r="BD571" i="3"/>
  <c r="BL579" i="3"/>
  <c r="BK579" i="3"/>
  <c r="BY579" i="3"/>
  <c r="AY579" i="3"/>
  <c r="BB579" i="3"/>
  <c r="BA579" i="3"/>
  <c r="AZ579" i="3"/>
  <c r="AX579" i="3"/>
  <c r="CA579" i="3"/>
  <c r="BZ579" i="3"/>
  <c r="BF579" i="3"/>
  <c r="BG579" i="3"/>
  <c r="BN579" i="3"/>
  <c r="BE579" i="3"/>
  <c r="BD579" i="3"/>
  <c r="BL587" i="3"/>
  <c r="BK587" i="3"/>
  <c r="BY587" i="3"/>
  <c r="AY587" i="3"/>
  <c r="BB587" i="3"/>
  <c r="BA587" i="3"/>
  <c r="AZ587" i="3"/>
  <c r="AX587" i="3"/>
  <c r="CA587" i="3"/>
  <c r="BZ587" i="3"/>
  <c r="BF587" i="3"/>
  <c r="BG587" i="3"/>
  <c r="BN587" i="3"/>
  <c r="BE587" i="3"/>
  <c r="BD587" i="3"/>
  <c r="BL595" i="3"/>
  <c r="BK595" i="3"/>
  <c r="BY595" i="3"/>
  <c r="AY595" i="3"/>
  <c r="BB595" i="3"/>
  <c r="BA595" i="3"/>
  <c r="AZ595" i="3"/>
  <c r="AX595" i="3"/>
  <c r="CA595" i="3"/>
  <c r="BZ595" i="3"/>
  <c r="BF595" i="3"/>
  <c r="BG595" i="3"/>
  <c r="BN595" i="3"/>
  <c r="BE595" i="3"/>
  <c r="BD595" i="3"/>
  <c r="BL603" i="3"/>
  <c r="BK603" i="3"/>
  <c r="BY603" i="3"/>
  <c r="AY603" i="3"/>
  <c r="BB603" i="3"/>
  <c r="BA603" i="3"/>
  <c r="AZ603" i="3"/>
  <c r="AX603" i="3"/>
  <c r="CA603" i="3"/>
  <c r="BZ603" i="3"/>
  <c r="BF603" i="3"/>
  <c r="BG603" i="3"/>
  <c r="BN603" i="3"/>
  <c r="BE603" i="3"/>
  <c r="BD603" i="3"/>
  <c r="BL611" i="3"/>
  <c r="BK611" i="3"/>
  <c r="BY611" i="3"/>
  <c r="AY611" i="3"/>
  <c r="BB611" i="3"/>
  <c r="BA611" i="3"/>
  <c r="AZ611" i="3"/>
  <c r="AX611" i="3"/>
  <c r="CA611" i="3"/>
  <c r="BZ611" i="3"/>
  <c r="BF611" i="3"/>
  <c r="BG611" i="3"/>
  <c r="BN611" i="3"/>
  <c r="BE611" i="3"/>
  <c r="BD611" i="3"/>
  <c r="BL619" i="3"/>
  <c r="BK619" i="3"/>
  <c r="BY619" i="3"/>
  <c r="AY619" i="3"/>
  <c r="BB619" i="3"/>
  <c r="BA619" i="3"/>
  <c r="AZ619" i="3"/>
  <c r="AX619" i="3"/>
  <c r="CA619" i="3"/>
  <c r="BZ619" i="3"/>
  <c r="BG619" i="3"/>
  <c r="BF619" i="3"/>
  <c r="BN619" i="3"/>
  <c r="BE619" i="3"/>
  <c r="BD619" i="3"/>
  <c r="BL627" i="3"/>
  <c r="BK627" i="3"/>
  <c r="BY627" i="3"/>
  <c r="AY627" i="3"/>
  <c r="BB627" i="3"/>
  <c r="BA627" i="3"/>
  <c r="AZ627" i="3"/>
  <c r="AX627" i="3"/>
  <c r="CA627" i="3"/>
  <c r="BZ627" i="3"/>
  <c r="BG627" i="3"/>
  <c r="BF627" i="3"/>
  <c r="BN627" i="3"/>
  <c r="BE627" i="3"/>
  <c r="BD627" i="3"/>
  <c r="BL635" i="3"/>
  <c r="BK635" i="3"/>
  <c r="BY635" i="3"/>
  <c r="AY635" i="3"/>
  <c r="BB635" i="3"/>
  <c r="BA635" i="3"/>
  <c r="AZ635" i="3"/>
  <c r="AX635" i="3"/>
  <c r="CA635" i="3"/>
  <c r="BZ635" i="3"/>
  <c r="BG635" i="3"/>
  <c r="BF635" i="3"/>
  <c r="BN635" i="3"/>
  <c r="BE635" i="3"/>
  <c r="BD635" i="3"/>
  <c r="BL643" i="3"/>
  <c r="BK643" i="3"/>
  <c r="BY643" i="3"/>
  <c r="AY643" i="3"/>
  <c r="BB643" i="3"/>
  <c r="BA643" i="3"/>
  <c r="AZ643" i="3"/>
  <c r="AX643" i="3"/>
  <c r="CA643" i="3"/>
  <c r="BZ643" i="3"/>
  <c r="BF643" i="3"/>
  <c r="BG643" i="3"/>
  <c r="BN643" i="3"/>
  <c r="BE643" i="3"/>
  <c r="BD643" i="3"/>
  <c r="BL651" i="3"/>
  <c r="BK651" i="3"/>
  <c r="BY651" i="3"/>
  <c r="AY651" i="3"/>
  <c r="BB651" i="3"/>
  <c r="BA651" i="3"/>
  <c r="AZ651" i="3"/>
  <c r="AX651" i="3"/>
  <c r="CA651" i="3"/>
  <c r="BZ651" i="3"/>
  <c r="BF651" i="3"/>
  <c r="BG651" i="3"/>
  <c r="BN651" i="3"/>
  <c r="BE651" i="3"/>
  <c r="BD651" i="3"/>
  <c r="BL659" i="3"/>
  <c r="BK659" i="3"/>
  <c r="BY659" i="3"/>
  <c r="AY659" i="3"/>
  <c r="BB659" i="3"/>
  <c r="BA659" i="3"/>
  <c r="AZ659" i="3"/>
  <c r="AX659" i="3"/>
  <c r="CA659" i="3"/>
  <c r="BZ659" i="3"/>
  <c r="BF659" i="3"/>
  <c r="BG659" i="3"/>
  <c r="BN659" i="3"/>
  <c r="BE659" i="3"/>
  <c r="BD659" i="3"/>
  <c r="BL667" i="3"/>
  <c r="BK667" i="3"/>
  <c r="BY667" i="3"/>
  <c r="AY667" i="3"/>
  <c r="BB667" i="3"/>
  <c r="BA667" i="3"/>
  <c r="AZ667" i="3"/>
  <c r="AX667" i="3"/>
  <c r="CA667" i="3"/>
  <c r="BZ667" i="3"/>
  <c r="BF667" i="3"/>
  <c r="BG667" i="3"/>
  <c r="BN667" i="3"/>
  <c r="BE667" i="3"/>
  <c r="BD667" i="3"/>
  <c r="BL675" i="3"/>
  <c r="BK675" i="3"/>
  <c r="BY675" i="3"/>
  <c r="AY675" i="3"/>
  <c r="BB675" i="3"/>
  <c r="BA675" i="3"/>
  <c r="AZ675" i="3"/>
  <c r="AX675" i="3"/>
  <c r="CA675" i="3"/>
  <c r="BZ675" i="3"/>
  <c r="BF675" i="3"/>
  <c r="BG675" i="3"/>
  <c r="BN675" i="3"/>
  <c r="BE675" i="3"/>
  <c r="BD675" i="3"/>
  <c r="BL683" i="3"/>
  <c r="BK683" i="3"/>
  <c r="BY683" i="3"/>
  <c r="AY683" i="3"/>
  <c r="BB683" i="3"/>
  <c r="BA683" i="3"/>
  <c r="AZ683" i="3"/>
  <c r="AX683" i="3"/>
  <c r="CA683" i="3"/>
  <c r="BZ683" i="3"/>
  <c r="BG683" i="3"/>
  <c r="BF683" i="3"/>
  <c r="BN683" i="3"/>
  <c r="BE683" i="3"/>
  <c r="BD683" i="3"/>
  <c r="BL691" i="3"/>
  <c r="BK691" i="3"/>
  <c r="BY691" i="3"/>
  <c r="AY691" i="3"/>
  <c r="BB691" i="3"/>
  <c r="BA691" i="3"/>
  <c r="AZ691" i="3"/>
  <c r="AX691" i="3"/>
  <c r="CA691" i="3"/>
  <c r="BZ691" i="3"/>
  <c r="BG691" i="3"/>
  <c r="BF691" i="3"/>
  <c r="BN691" i="3"/>
  <c r="BE691" i="3"/>
  <c r="BD691" i="3"/>
  <c r="BL699" i="3"/>
  <c r="BK699" i="3"/>
  <c r="BY699" i="3"/>
  <c r="AY699" i="3"/>
  <c r="BB699" i="3"/>
  <c r="BA699" i="3"/>
  <c r="AZ699" i="3"/>
  <c r="AX699" i="3"/>
  <c r="CA699" i="3"/>
  <c r="BZ699" i="3"/>
  <c r="BG699" i="3"/>
  <c r="BF699" i="3"/>
  <c r="BN699" i="3"/>
  <c r="BE699" i="3"/>
  <c r="BD699" i="3"/>
  <c r="BL707" i="3"/>
  <c r="BK707" i="3"/>
  <c r="BY707" i="3"/>
  <c r="AY707" i="3"/>
  <c r="BB707" i="3"/>
  <c r="BA707" i="3"/>
  <c r="AZ707" i="3"/>
  <c r="AX707" i="3"/>
  <c r="CA707" i="3"/>
  <c r="BZ707" i="3"/>
  <c r="BG707" i="3"/>
  <c r="BF707" i="3"/>
  <c r="BN707" i="3"/>
  <c r="BE707" i="3"/>
  <c r="BD707" i="3"/>
  <c r="BL715" i="3"/>
  <c r="BK715" i="3"/>
  <c r="BY715" i="3"/>
  <c r="AY715" i="3"/>
  <c r="BB715" i="3"/>
  <c r="BA715" i="3"/>
  <c r="AZ715" i="3"/>
  <c r="AX715" i="3"/>
  <c r="CA715" i="3"/>
  <c r="BZ715" i="3"/>
  <c r="BF715" i="3"/>
  <c r="BG715" i="3"/>
  <c r="BN715" i="3"/>
  <c r="BE715" i="3"/>
  <c r="BD715" i="3"/>
  <c r="BL723" i="3"/>
  <c r="BK723" i="3"/>
  <c r="BY723" i="3"/>
  <c r="AY723" i="3"/>
  <c r="BB723" i="3"/>
  <c r="BA723" i="3"/>
  <c r="AZ723" i="3"/>
  <c r="AX723" i="3"/>
  <c r="CA723" i="3"/>
  <c r="BZ723" i="3"/>
  <c r="BF723" i="3"/>
  <c r="BG723" i="3"/>
  <c r="BN723" i="3"/>
  <c r="BE723" i="3"/>
  <c r="BD723" i="3"/>
  <c r="BL731" i="3"/>
  <c r="BK731" i="3"/>
  <c r="BY731" i="3"/>
  <c r="AY731" i="3"/>
  <c r="BB731" i="3"/>
  <c r="BA731" i="3"/>
  <c r="AZ731" i="3"/>
  <c r="AX731" i="3"/>
  <c r="CA731" i="3"/>
  <c r="BZ731" i="3"/>
  <c r="BF731" i="3"/>
  <c r="BG731" i="3"/>
  <c r="BN731" i="3"/>
  <c r="BE731" i="3"/>
  <c r="BD731" i="3"/>
  <c r="BL739" i="3"/>
  <c r="BK739" i="3"/>
  <c r="BY739" i="3"/>
  <c r="AY739" i="3"/>
  <c r="BB739" i="3"/>
  <c r="BA739" i="3"/>
  <c r="AZ739" i="3"/>
  <c r="AX739" i="3"/>
  <c r="CA739" i="3"/>
  <c r="BZ739" i="3"/>
  <c r="BF739" i="3"/>
  <c r="BG739" i="3"/>
  <c r="BN739" i="3"/>
  <c r="BE739" i="3"/>
  <c r="BD739" i="3"/>
  <c r="BL747" i="3"/>
  <c r="BK747" i="3"/>
  <c r="BY747" i="3"/>
  <c r="AY747" i="3"/>
  <c r="BB747" i="3"/>
  <c r="BA747" i="3"/>
  <c r="AZ747" i="3"/>
  <c r="AX747" i="3"/>
  <c r="CA747" i="3"/>
  <c r="BZ747" i="3"/>
  <c r="BG747" i="3"/>
  <c r="BF747" i="3"/>
  <c r="BN747" i="3"/>
  <c r="BE747" i="3"/>
  <c r="BD747" i="3"/>
  <c r="BL755" i="3"/>
  <c r="BK755" i="3"/>
  <c r="BY755" i="3"/>
  <c r="AY755" i="3"/>
  <c r="BB755" i="3"/>
  <c r="BA755" i="3"/>
  <c r="AZ755" i="3"/>
  <c r="AX755" i="3"/>
  <c r="CA755" i="3"/>
  <c r="BZ755" i="3"/>
  <c r="BG755" i="3"/>
  <c r="BF755" i="3"/>
  <c r="BN755" i="3"/>
  <c r="BE755" i="3"/>
  <c r="BD755" i="3"/>
  <c r="BL763" i="3"/>
  <c r="BK763" i="3"/>
  <c r="BY763" i="3"/>
  <c r="AY763" i="3"/>
  <c r="BB763" i="3"/>
  <c r="BA763" i="3"/>
  <c r="AZ763" i="3"/>
  <c r="AX763" i="3"/>
  <c r="CA763" i="3"/>
  <c r="BZ763" i="3"/>
  <c r="BG763" i="3"/>
  <c r="BF763" i="3"/>
  <c r="BN763" i="3"/>
  <c r="BE763" i="3"/>
  <c r="BD763" i="3"/>
  <c r="BL771" i="3"/>
  <c r="BK771" i="3"/>
  <c r="BY771" i="3"/>
  <c r="AY771" i="3"/>
  <c r="BB771" i="3"/>
  <c r="BA771" i="3"/>
  <c r="AZ771" i="3"/>
  <c r="AX771" i="3"/>
  <c r="CA771" i="3"/>
  <c r="BZ771" i="3"/>
  <c r="BG771" i="3"/>
  <c r="BF771" i="3"/>
  <c r="BN771" i="3"/>
  <c r="BE771" i="3"/>
  <c r="BD771" i="3"/>
  <c r="BL779" i="3"/>
  <c r="BK779" i="3"/>
  <c r="BY779" i="3"/>
  <c r="AY779" i="3"/>
  <c r="BB779" i="3"/>
  <c r="BA779" i="3"/>
  <c r="AZ779" i="3"/>
  <c r="AX779" i="3"/>
  <c r="CA779" i="3"/>
  <c r="BZ779" i="3"/>
  <c r="BF779" i="3"/>
  <c r="BG779" i="3"/>
  <c r="BN779" i="3"/>
  <c r="BE779" i="3"/>
  <c r="BD779" i="3"/>
  <c r="BL787" i="3"/>
  <c r="BK787" i="3"/>
  <c r="BY787" i="3"/>
  <c r="AY787" i="3"/>
  <c r="BB787" i="3"/>
  <c r="BA787" i="3"/>
  <c r="AZ787" i="3"/>
  <c r="AX787" i="3"/>
  <c r="CA787" i="3"/>
  <c r="BZ787" i="3"/>
  <c r="BF787" i="3"/>
  <c r="BG787" i="3"/>
  <c r="BN787" i="3"/>
  <c r="BE787" i="3"/>
  <c r="BD787" i="3"/>
  <c r="BL795" i="3"/>
  <c r="BK795" i="3"/>
  <c r="BY795" i="3"/>
  <c r="AY795" i="3"/>
  <c r="BB795" i="3"/>
  <c r="BA795" i="3"/>
  <c r="AZ795" i="3"/>
  <c r="AX795" i="3"/>
  <c r="CA795" i="3"/>
  <c r="BZ795" i="3"/>
  <c r="BF795" i="3"/>
  <c r="BG795" i="3"/>
  <c r="BN795" i="3"/>
  <c r="BE795" i="3"/>
  <c r="BD795" i="3"/>
  <c r="BL803" i="3"/>
  <c r="BK803" i="3"/>
  <c r="BY803" i="3"/>
  <c r="AY803" i="3"/>
  <c r="BB803" i="3"/>
  <c r="BA803" i="3"/>
  <c r="AZ803" i="3"/>
  <c r="AX803" i="3"/>
  <c r="CA803" i="3"/>
  <c r="BZ803" i="3"/>
  <c r="BF803" i="3"/>
  <c r="BG803" i="3"/>
  <c r="BN803" i="3"/>
  <c r="BE803" i="3"/>
  <c r="BD803" i="3"/>
  <c r="BL811" i="3"/>
  <c r="BK811" i="3"/>
  <c r="BY811" i="3"/>
  <c r="AY811" i="3"/>
  <c r="BB811" i="3"/>
  <c r="BA811" i="3"/>
  <c r="AZ811" i="3"/>
  <c r="AX811" i="3"/>
  <c r="CA811" i="3"/>
  <c r="BZ811" i="3"/>
  <c r="BG811" i="3"/>
  <c r="BF811" i="3"/>
  <c r="BN811" i="3"/>
  <c r="BE811" i="3"/>
  <c r="BD811" i="3"/>
  <c r="BL819" i="3"/>
  <c r="BK819" i="3"/>
  <c r="BY819" i="3"/>
  <c r="AY819" i="3"/>
  <c r="BB819" i="3"/>
  <c r="BA819" i="3"/>
  <c r="AZ819" i="3"/>
  <c r="AX819" i="3"/>
  <c r="CA819" i="3"/>
  <c r="BZ819" i="3"/>
  <c r="BG819" i="3"/>
  <c r="BF819" i="3"/>
  <c r="BN819" i="3"/>
  <c r="BE819" i="3"/>
  <c r="BD819" i="3"/>
  <c r="BL827" i="3"/>
  <c r="BK827" i="3"/>
  <c r="BY827" i="3"/>
  <c r="AY827" i="3"/>
  <c r="BB827" i="3"/>
  <c r="BA827" i="3"/>
  <c r="AX827" i="3"/>
  <c r="CA827" i="3"/>
  <c r="AZ827" i="3"/>
  <c r="BZ827" i="3"/>
  <c r="BG827" i="3"/>
  <c r="BF827" i="3"/>
  <c r="BN827" i="3"/>
  <c r="BE827" i="3"/>
  <c r="BD827" i="3"/>
  <c r="BL835" i="3"/>
  <c r="BK835" i="3"/>
  <c r="BY835" i="3"/>
  <c r="AY835" i="3"/>
  <c r="BB835" i="3"/>
  <c r="BA835" i="3"/>
  <c r="AZ835" i="3"/>
  <c r="AX835" i="3"/>
  <c r="CA835" i="3"/>
  <c r="BZ835" i="3"/>
  <c r="BF835" i="3"/>
  <c r="BG835" i="3"/>
  <c r="BN835" i="3"/>
  <c r="BE835" i="3"/>
  <c r="BD835" i="3"/>
  <c r="BL843" i="3"/>
  <c r="BK843" i="3"/>
  <c r="BY843" i="3"/>
  <c r="AY843" i="3"/>
  <c r="BB843" i="3"/>
  <c r="BA843" i="3"/>
  <c r="AZ843" i="3"/>
  <c r="AX843" i="3"/>
  <c r="CA843" i="3"/>
  <c r="BZ843" i="3"/>
  <c r="BF843" i="3"/>
  <c r="BG843" i="3"/>
  <c r="BN843" i="3"/>
  <c r="BE843" i="3"/>
  <c r="BD843" i="3"/>
  <c r="BL851" i="3"/>
  <c r="BK851" i="3"/>
  <c r="BY851" i="3"/>
  <c r="AY851" i="3"/>
  <c r="BB851" i="3"/>
  <c r="BA851" i="3"/>
  <c r="AZ851" i="3"/>
  <c r="AX851" i="3"/>
  <c r="CA851" i="3"/>
  <c r="BZ851" i="3"/>
  <c r="BF851" i="3"/>
  <c r="BG851" i="3"/>
  <c r="BN851" i="3"/>
  <c r="BE851" i="3"/>
  <c r="BD851" i="3"/>
  <c r="BL859" i="3"/>
  <c r="BK859" i="3"/>
  <c r="BY859" i="3"/>
  <c r="AY859" i="3"/>
  <c r="BB859" i="3"/>
  <c r="BA859" i="3"/>
  <c r="AZ859" i="3"/>
  <c r="AX859" i="3"/>
  <c r="CA859" i="3"/>
  <c r="BZ859" i="3"/>
  <c r="BF859" i="3"/>
  <c r="BG859" i="3"/>
  <c r="BN859" i="3"/>
  <c r="BE859" i="3"/>
  <c r="BD859" i="3"/>
  <c r="BL867" i="3"/>
  <c r="BK867" i="3"/>
  <c r="BY867" i="3"/>
  <c r="AY867" i="3"/>
  <c r="BB867" i="3"/>
  <c r="BA867" i="3"/>
  <c r="AZ867" i="3"/>
  <c r="AX867" i="3"/>
  <c r="CA867" i="3"/>
  <c r="BZ867" i="3"/>
  <c r="BF867" i="3"/>
  <c r="BG867" i="3"/>
  <c r="BN867" i="3"/>
  <c r="BE867" i="3"/>
  <c r="BD867" i="3"/>
  <c r="BL875" i="3"/>
  <c r="BK875" i="3"/>
  <c r="BY875" i="3"/>
  <c r="AY875" i="3"/>
  <c r="BB875" i="3"/>
  <c r="BA875" i="3"/>
  <c r="AZ875" i="3"/>
  <c r="AX875" i="3"/>
  <c r="CA875" i="3"/>
  <c r="BZ875" i="3"/>
  <c r="BG875" i="3"/>
  <c r="BF875" i="3"/>
  <c r="BN875" i="3"/>
  <c r="BE875" i="3"/>
  <c r="BD875" i="3"/>
  <c r="BL883" i="3"/>
  <c r="BK883" i="3"/>
  <c r="BY883" i="3"/>
  <c r="AY883" i="3"/>
  <c r="BB883" i="3"/>
  <c r="BA883" i="3"/>
  <c r="AZ883" i="3"/>
  <c r="AX883" i="3"/>
  <c r="CA883" i="3"/>
  <c r="BZ883" i="3"/>
  <c r="BG883" i="3"/>
  <c r="BF883" i="3"/>
  <c r="BN883" i="3"/>
  <c r="BE883" i="3"/>
  <c r="BD883" i="3"/>
  <c r="BL891" i="3"/>
  <c r="BK891" i="3"/>
  <c r="BY891" i="3"/>
  <c r="AY891" i="3"/>
  <c r="BB891" i="3"/>
  <c r="BA891" i="3"/>
  <c r="AX891" i="3"/>
  <c r="CA891" i="3"/>
  <c r="AZ891" i="3"/>
  <c r="BZ891" i="3"/>
  <c r="BG891" i="3"/>
  <c r="BF891" i="3"/>
  <c r="BN891" i="3"/>
  <c r="BE891" i="3"/>
  <c r="BD891" i="3"/>
  <c r="BL899" i="3"/>
  <c r="BK899" i="3"/>
  <c r="BY899" i="3"/>
  <c r="AY899" i="3"/>
  <c r="BB899" i="3"/>
  <c r="BA899" i="3"/>
  <c r="AZ899" i="3"/>
  <c r="AX899" i="3"/>
  <c r="CA899" i="3"/>
  <c r="BZ899" i="3"/>
  <c r="BF899" i="3"/>
  <c r="BG899" i="3"/>
  <c r="BN899" i="3"/>
  <c r="BE899" i="3"/>
  <c r="BD899" i="3"/>
  <c r="BL907" i="3"/>
  <c r="BK907" i="3"/>
  <c r="BY907" i="3"/>
  <c r="AY907" i="3"/>
  <c r="BB907" i="3"/>
  <c r="BA907" i="3"/>
  <c r="AZ907" i="3"/>
  <c r="AX907" i="3"/>
  <c r="CA907" i="3"/>
  <c r="BZ907" i="3"/>
  <c r="BF907" i="3"/>
  <c r="BG907" i="3"/>
  <c r="BN907" i="3"/>
  <c r="BE907" i="3"/>
  <c r="BD907" i="3"/>
  <c r="BL915" i="3"/>
  <c r="BK915" i="3"/>
  <c r="BY915" i="3"/>
  <c r="AY915" i="3"/>
  <c r="BB915" i="3"/>
  <c r="BA915" i="3"/>
  <c r="AZ915" i="3"/>
  <c r="AX915" i="3"/>
  <c r="CA915" i="3"/>
  <c r="BZ915" i="3"/>
  <c r="BF915" i="3"/>
  <c r="BG915" i="3"/>
  <c r="BN915" i="3"/>
  <c r="BE915" i="3"/>
  <c r="BD915" i="3"/>
  <c r="BL923" i="3"/>
  <c r="BK923" i="3"/>
  <c r="BY923" i="3"/>
  <c r="AY923" i="3"/>
  <c r="BB923" i="3"/>
  <c r="BA923" i="3"/>
  <c r="AZ923" i="3"/>
  <c r="AX923" i="3"/>
  <c r="CA923" i="3"/>
  <c r="BZ923" i="3"/>
  <c r="BF923" i="3"/>
  <c r="BG923" i="3"/>
  <c r="BN923" i="3"/>
  <c r="BE923" i="3"/>
  <c r="BD923" i="3"/>
  <c r="BL931" i="3"/>
  <c r="BK931" i="3"/>
  <c r="BY931" i="3"/>
  <c r="AY931" i="3"/>
  <c r="BB931" i="3"/>
  <c r="BA931" i="3"/>
  <c r="AZ931" i="3"/>
  <c r="AX931" i="3"/>
  <c r="CA931" i="3"/>
  <c r="BZ931" i="3"/>
  <c r="BF931" i="3"/>
  <c r="BG931" i="3"/>
  <c r="BN931" i="3"/>
  <c r="BE931" i="3"/>
  <c r="BD931" i="3"/>
  <c r="BL939" i="3"/>
  <c r="BK939" i="3"/>
  <c r="BY939" i="3"/>
  <c r="AY939" i="3"/>
  <c r="BB939" i="3"/>
  <c r="BA939" i="3"/>
  <c r="AZ939" i="3"/>
  <c r="AX939" i="3"/>
  <c r="CA939" i="3"/>
  <c r="BZ939" i="3"/>
  <c r="BG939" i="3"/>
  <c r="BF939" i="3"/>
  <c r="BN939" i="3"/>
  <c r="BE939" i="3"/>
  <c r="BD939" i="3"/>
  <c r="BL947" i="3"/>
  <c r="BK947" i="3"/>
  <c r="BY947" i="3"/>
  <c r="AY947" i="3"/>
  <c r="BB947" i="3"/>
  <c r="BA947" i="3"/>
  <c r="AZ947" i="3"/>
  <c r="AX947" i="3"/>
  <c r="CA947" i="3"/>
  <c r="BZ947" i="3"/>
  <c r="BG947" i="3"/>
  <c r="BF947" i="3"/>
  <c r="BN947" i="3"/>
  <c r="BE947" i="3"/>
  <c r="BD947" i="3"/>
  <c r="BL955" i="3"/>
  <c r="BK955" i="3"/>
  <c r="BY955" i="3"/>
  <c r="AY955" i="3"/>
  <c r="BB955" i="3"/>
  <c r="BA955" i="3"/>
  <c r="AZ955" i="3"/>
  <c r="AX955" i="3"/>
  <c r="CA955" i="3"/>
  <c r="BZ955" i="3"/>
  <c r="BG955" i="3"/>
  <c r="BF955" i="3"/>
  <c r="BN955" i="3"/>
  <c r="BE955" i="3"/>
  <c r="BD955" i="3"/>
  <c r="BL963" i="3"/>
  <c r="BK963" i="3"/>
  <c r="BY963" i="3"/>
  <c r="AY963" i="3"/>
  <c r="BB963" i="3"/>
  <c r="BA963" i="3"/>
  <c r="AZ963" i="3"/>
  <c r="AX963" i="3"/>
  <c r="CA963" i="3"/>
  <c r="BZ963" i="3"/>
  <c r="BF963" i="3"/>
  <c r="BG963" i="3"/>
  <c r="BN963" i="3"/>
  <c r="BE963" i="3"/>
  <c r="BD963" i="3"/>
  <c r="BL971" i="3"/>
  <c r="BK971" i="3"/>
  <c r="BY971" i="3"/>
  <c r="AY971" i="3"/>
  <c r="BB971" i="3"/>
  <c r="BA971" i="3"/>
  <c r="AZ971" i="3"/>
  <c r="AX971" i="3"/>
  <c r="CA971" i="3"/>
  <c r="BZ971" i="3"/>
  <c r="BF971" i="3"/>
  <c r="BG971" i="3"/>
  <c r="BN971" i="3"/>
  <c r="BE971" i="3"/>
  <c r="BD971" i="3"/>
  <c r="BL979" i="3"/>
  <c r="BK979" i="3"/>
  <c r="BY979" i="3"/>
  <c r="AY979" i="3"/>
  <c r="BB979" i="3"/>
  <c r="BA979" i="3"/>
  <c r="AZ979" i="3"/>
  <c r="AX979" i="3"/>
  <c r="CA979" i="3"/>
  <c r="BZ979" i="3"/>
  <c r="BF979" i="3"/>
  <c r="BG979" i="3"/>
  <c r="BN979" i="3"/>
  <c r="BE979" i="3"/>
  <c r="BD979" i="3"/>
  <c r="BL987" i="3"/>
  <c r="BK987" i="3"/>
  <c r="BY987" i="3"/>
  <c r="AY987" i="3"/>
  <c r="BB987" i="3"/>
  <c r="BA987" i="3"/>
  <c r="AZ987" i="3"/>
  <c r="AX987" i="3"/>
  <c r="CA987" i="3"/>
  <c r="BZ987" i="3"/>
  <c r="BF987" i="3"/>
  <c r="BG987" i="3"/>
  <c r="BN987" i="3"/>
  <c r="BE987" i="3"/>
  <c r="BD987" i="3"/>
  <c r="BL995" i="3"/>
  <c r="BK995" i="3"/>
  <c r="BY995" i="3"/>
  <c r="AY995" i="3"/>
  <c r="BB995" i="3"/>
  <c r="BA995" i="3"/>
  <c r="AZ995" i="3"/>
  <c r="AX995" i="3"/>
  <c r="CA995" i="3"/>
  <c r="BZ995" i="3"/>
  <c r="BF995" i="3"/>
  <c r="BG995" i="3"/>
  <c r="BN995" i="3"/>
  <c r="BE995" i="3"/>
  <c r="BD995" i="3"/>
  <c r="BL1003" i="3"/>
  <c r="BK1003" i="3"/>
  <c r="BY1003" i="3"/>
  <c r="AY1003" i="3"/>
  <c r="BB1003" i="3"/>
  <c r="BA1003" i="3"/>
  <c r="AZ1003" i="3"/>
  <c r="AX1003" i="3"/>
  <c r="CA1003" i="3"/>
  <c r="BZ1003" i="3"/>
  <c r="BG1003" i="3"/>
  <c r="BF1003" i="3"/>
  <c r="BN1003" i="3"/>
  <c r="BE1003" i="3"/>
  <c r="BD1003" i="3"/>
  <c r="BL1011" i="3"/>
  <c r="BK1011" i="3"/>
  <c r="BY1011" i="3"/>
  <c r="AY1011" i="3"/>
  <c r="BB1011" i="3"/>
  <c r="BA1011" i="3"/>
  <c r="AZ1011" i="3"/>
  <c r="AX1011" i="3"/>
  <c r="CA1011" i="3"/>
  <c r="BZ1011" i="3"/>
  <c r="BG1011" i="3"/>
  <c r="BF1011" i="3"/>
  <c r="BN1011" i="3"/>
  <c r="BE1011" i="3"/>
  <c r="BD1011" i="3"/>
  <c r="BL1019" i="3"/>
  <c r="BK1019" i="3"/>
  <c r="BY1019" i="3"/>
  <c r="AY1019" i="3"/>
  <c r="BB1019" i="3"/>
  <c r="BA1019" i="3"/>
  <c r="AZ1019" i="3"/>
  <c r="AX1019" i="3"/>
  <c r="CA1019" i="3"/>
  <c r="BZ1019" i="3"/>
  <c r="BG1019" i="3"/>
  <c r="BF1019" i="3"/>
  <c r="BN1019" i="3"/>
  <c r="BE1019" i="3"/>
  <c r="BD1019" i="3"/>
  <c r="BL1027" i="3"/>
  <c r="BK1027" i="3"/>
  <c r="BY1027" i="3"/>
  <c r="AY1027" i="3"/>
  <c r="BB1027" i="3"/>
  <c r="BA1027" i="3"/>
  <c r="AZ1027" i="3"/>
  <c r="AX1027" i="3"/>
  <c r="CA1027" i="3"/>
  <c r="BZ1027" i="3"/>
  <c r="BF1027" i="3"/>
  <c r="BG1027" i="3"/>
  <c r="BN1027" i="3"/>
  <c r="BE1027" i="3"/>
  <c r="BD1027" i="3"/>
  <c r="BL1035" i="3"/>
  <c r="BK1035" i="3"/>
  <c r="BY1035" i="3"/>
  <c r="AY1035" i="3"/>
  <c r="BB1035" i="3"/>
  <c r="BA1035" i="3"/>
  <c r="AZ1035" i="3"/>
  <c r="AX1035" i="3"/>
  <c r="CA1035" i="3"/>
  <c r="BZ1035" i="3"/>
  <c r="BF1035" i="3"/>
  <c r="BG1035" i="3"/>
  <c r="BN1035" i="3"/>
  <c r="BE1035" i="3"/>
  <c r="BD1035" i="3"/>
  <c r="BL1043" i="3"/>
  <c r="BK1043" i="3"/>
  <c r="BY1043" i="3"/>
  <c r="AY1043" i="3"/>
  <c r="BB1043" i="3"/>
  <c r="BA1043" i="3"/>
  <c r="AZ1043" i="3"/>
  <c r="AX1043" i="3"/>
  <c r="CA1043" i="3"/>
  <c r="BZ1043" i="3"/>
  <c r="BF1043" i="3"/>
  <c r="BG1043" i="3"/>
  <c r="BN1043" i="3"/>
  <c r="BE1043" i="3"/>
  <c r="BD1043" i="3"/>
  <c r="BL1051" i="3"/>
  <c r="BK1051" i="3"/>
  <c r="BY1051" i="3"/>
  <c r="AY1051" i="3"/>
  <c r="BB1051" i="3"/>
  <c r="BA1051" i="3"/>
  <c r="AZ1051" i="3"/>
  <c r="AX1051" i="3"/>
  <c r="CA1051" i="3"/>
  <c r="BZ1051" i="3"/>
  <c r="BF1051" i="3"/>
  <c r="BG1051" i="3"/>
  <c r="BN1051" i="3"/>
  <c r="BE1051" i="3"/>
  <c r="BD1051" i="3"/>
  <c r="BL1059" i="3"/>
  <c r="BK1059" i="3"/>
  <c r="BY1059" i="3"/>
  <c r="AY1059" i="3"/>
  <c r="BB1059" i="3"/>
  <c r="BA1059" i="3"/>
  <c r="AZ1059" i="3"/>
  <c r="AX1059" i="3"/>
  <c r="CA1059" i="3"/>
  <c r="BZ1059" i="3"/>
  <c r="BF1059" i="3"/>
  <c r="BG1059" i="3"/>
  <c r="BN1059" i="3"/>
  <c r="BE1059" i="3"/>
  <c r="BD1059" i="3"/>
  <c r="BL1067" i="3"/>
  <c r="BK1067" i="3"/>
  <c r="BY1067" i="3"/>
  <c r="AY1067" i="3"/>
  <c r="BB1067" i="3"/>
  <c r="BA1067" i="3"/>
  <c r="AZ1067" i="3"/>
  <c r="AX1067" i="3"/>
  <c r="CA1067" i="3"/>
  <c r="BZ1067" i="3"/>
  <c r="BG1067" i="3"/>
  <c r="BF1067" i="3"/>
  <c r="BN1067" i="3"/>
  <c r="BE1067" i="3"/>
  <c r="BD1067" i="3"/>
  <c r="BL1075" i="3"/>
  <c r="BK1075" i="3"/>
  <c r="BY1075" i="3"/>
  <c r="AY1075" i="3"/>
  <c r="BB1075" i="3"/>
  <c r="BA1075" i="3"/>
  <c r="AZ1075" i="3"/>
  <c r="AX1075" i="3"/>
  <c r="CA1075" i="3"/>
  <c r="BZ1075" i="3"/>
  <c r="BG1075" i="3"/>
  <c r="BF1075" i="3"/>
  <c r="BN1075" i="3"/>
  <c r="BE1075" i="3"/>
  <c r="BD1075" i="3"/>
  <c r="BL1083" i="3"/>
  <c r="BK1083" i="3"/>
  <c r="BY1083" i="3"/>
  <c r="AY1083" i="3"/>
  <c r="BB1083" i="3"/>
  <c r="BA1083" i="3"/>
  <c r="AZ1083" i="3"/>
  <c r="AX1083" i="3"/>
  <c r="CA1083" i="3"/>
  <c r="BZ1083" i="3"/>
  <c r="BG1083" i="3"/>
  <c r="BF1083" i="3"/>
  <c r="BN1083" i="3"/>
  <c r="BE1083" i="3"/>
  <c r="BD1083" i="3"/>
  <c r="BL1091" i="3"/>
  <c r="BK1091" i="3"/>
  <c r="BY1091" i="3"/>
  <c r="AY1091" i="3"/>
  <c r="BB1091" i="3"/>
  <c r="BA1091" i="3"/>
  <c r="AZ1091" i="3"/>
  <c r="AX1091" i="3"/>
  <c r="CA1091" i="3"/>
  <c r="BZ1091" i="3"/>
  <c r="BF1091" i="3"/>
  <c r="BG1091" i="3"/>
  <c r="BN1091" i="3"/>
  <c r="BE1091" i="3"/>
  <c r="BD1091" i="3"/>
  <c r="BL1099" i="3"/>
  <c r="BK1099" i="3"/>
  <c r="BY1099" i="3"/>
  <c r="AY1099" i="3"/>
  <c r="BB1099" i="3"/>
  <c r="BA1099" i="3"/>
  <c r="AZ1099" i="3"/>
  <c r="AX1099" i="3"/>
  <c r="CA1099" i="3"/>
  <c r="BZ1099" i="3"/>
  <c r="BF1099" i="3"/>
  <c r="BG1099" i="3"/>
  <c r="BN1099" i="3"/>
  <c r="BE1099" i="3"/>
  <c r="BD1099" i="3"/>
  <c r="BL1107" i="3"/>
  <c r="BK1107" i="3"/>
  <c r="BY1107" i="3"/>
  <c r="AY1107" i="3"/>
  <c r="BB1107" i="3"/>
  <c r="BA1107" i="3"/>
  <c r="AZ1107" i="3"/>
  <c r="AX1107" i="3"/>
  <c r="CA1107" i="3"/>
  <c r="BZ1107" i="3"/>
  <c r="BF1107" i="3"/>
  <c r="BG1107" i="3"/>
  <c r="BN1107" i="3"/>
  <c r="BE1107" i="3"/>
  <c r="BD1107" i="3"/>
  <c r="BL1115" i="3"/>
  <c r="BK1115" i="3"/>
  <c r="BY1115" i="3"/>
  <c r="AY1115" i="3"/>
  <c r="BB1115" i="3"/>
  <c r="BA1115" i="3"/>
  <c r="AZ1115" i="3"/>
  <c r="AX1115" i="3"/>
  <c r="CA1115" i="3"/>
  <c r="BZ1115" i="3"/>
  <c r="BF1115" i="3"/>
  <c r="BG1115" i="3"/>
  <c r="BN1115" i="3"/>
  <c r="BE1115" i="3"/>
  <c r="BD1115" i="3"/>
  <c r="BL1123" i="3"/>
  <c r="BK1123" i="3"/>
  <c r="BY1123" i="3"/>
  <c r="AY1123" i="3"/>
  <c r="BB1123" i="3"/>
  <c r="BA1123" i="3"/>
  <c r="AZ1123" i="3"/>
  <c r="AX1123" i="3"/>
  <c r="CA1123" i="3"/>
  <c r="BZ1123" i="3"/>
  <c r="BF1123" i="3"/>
  <c r="BG1123" i="3"/>
  <c r="BN1123" i="3"/>
  <c r="BE1123" i="3"/>
  <c r="BD1123" i="3"/>
  <c r="BL1131" i="3"/>
  <c r="BK1131" i="3"/>
  <c r="BY1131" i="3"/>
  <c r="AY1131" i="3"/>
  <c r="BB1131" i="3"/>
  <c r="BA1131" i="3"/>
  <c r="AZ1131" i="3"/>
  <c r="AX1131" i="3"/>
  <c r="CA1131" i="3"/>
  <c r="BZ1131" i="3"/>
  <c r="BG1131" i="3"/>
  <c r="BF1131" i="3"/>
  <c r="BN1131" i="3"/>
  <c r="BE1131" i="3"/>
  <c r="BD1131" i="3"/>
  <c r="BL1139" i="3"/>
  <c r="BK1139" i="3"/>
  <c r="BY1139" i="3"/>
  <c r="AY1139" i="3"/>
  <c r="BB1139" i="3"/>
  <c r="BA1139" i="3"/>
  <c r="AZ1139" i="3"/>
  <c r="AX1139" i="3"/>
  <c r="CA1139" i="3"/>
  <c r="BZ1139" i="3"/>
  <c r="BG1139" i="3"/>
  <c r="BF1139" i="3"/>
  <c r="BN1139" i="3"/>
  <c r="BE1139" i="3"/>
  <c r="BD1139" i="3"/>
  <c r="BL1147" i="3"/>
  <c r="BK1147" i="3"/>
  <c r="BY1147" i="3"/>
  <c r="AY1147" i="3"/>
  <c r="BB1147" i="3"/>
  <c r="BA1147" i="3"/>
  <c r="AZ1147" i="3"/>
  <c r="AX1147" i="3"/>
  <c r="CA1147" i="3"/>
  <c r="BZ1147" i="3"/>
  <c r="BG1147" i="3"/>
  <c r="BF1147" i="3"/>
  <c r="BN1147" i="3"/>
  <c r="BE1147" i="3"/>
  <c r="BD1147" i="3"/>
  <c r="BL1155" i="3"/>
  <c r="BK1155" i="3"/>
  <c r="BY1155" i="3"/>
  <c r="AY1155" i="3"/>
  <c r="BB1155" i="3"/>
  <c r="BA1155" i="3"/>
  <c r="AZ1155" i="3"/>
  <c r="AX1155" i="3"/>
  <c r="CA1155" i="3"/>
  <c r="BZ1155" i="3"/>
  <c r="BG1155" i="3"/>
  <c r="BF1155" i="3"/>
  <c r="BN1155" i="3"/>
  <c r="BE1155" i="3"/>
  <c r="BD1155" i="3"/>
  <c r="BL1163" i="3"/>
  <c r="BK1163" i="3"/>
  <c r="BY1163" i="3"/>
  <c r="AY1163" i="3"/>
  <c r="BB1163" i="3"/>
  <c r="BA1163" i="3"/>
  <c r="AZ1163" i="3"/>
  <c r="AX1163" i="3"/>
  <c r="CA1163" i="3"/>
  <c r="BZ1163" i="3"/>
  <c r="BG1163" i="3"/>
  <c r="BF1163" i="3"/>
  <c r="BN1163" i="3"/>
  <c r="BE1163" i="3"/>
  <c r="BD1163" i="3"/>
  <c r="BL1171" i="3"/>
  <c r="BK1171" i="3"/>
  <c r="BY1171" i="3"/>
  <c r="AY1171" i="3"/>
  <c r="BB1171" i="3"/>
  <c r="BA1171" i="3"/>
  <c r="AZ1171" i="3"/>
  <c r="AX1171" i="3"/>
  <c r="CA1171" i="3"/>
  <c r="BZ1171" i="3"/>
  <c r="BG1171" i="3"/>
  <c r="BF1171" i="3"/>
  <c r="BN1171" i="3"/>
  <c r="BE1171" i="3"/>
  <c r="BD1171" i="3"/>
  <c r="BL1179" i="3"/>
  <c r="BK1179" i="3"/>
  <c r="BY1179" i="3"/>
  <c r="AY1179" i="3"/>
  <c r="BB1179" i="3"/>
  <c r="BA1179" i="3"/>
  <c r="AZ1179" i="3"/>
  <c r="AX1179" i="3"/>
  <c r="CA1179" i="3"/>
  <c r="BZ1179" i="3"/>
  <c r="BG1179" i="3"/>
  <c r="BF1179" i="3"/>
  <c r="BN1179" i="3"/>
  <c r="BE1179" i="3"/>
  <c r="BD1179" i="3"/>
  <c r="BL1187" i="3"/>
  <c r="BK1187" i="3"/>
  <c r="BY1187" i="3"/>
  <c r="AY1187" i="3"/>
  <c r="BB1187" i="3"/>
  <c r="BA1187" i="3"/>
  <c r="AZ1187" i="3"/>
  <c r="AX1187" i="3"/>
  <c r="CA1187" i="3"/>
  <c r="BZ1187" i="3"/>
  <c r="BG1187" i="3"/>
  <c r="BF1187" i="3"/>
  <c r="BN1187" i="3"/>
  <c r="BE1187" i="3"/>
  <c r="BD1187" i="3"/>
  <c r="BL1195" i="3"/>
  <c r="BK1195" i="3"/>
  <c r="BY1195" i="3"/>
  <c r="AY1195" i="3"/>
  <c r="BB1195" i="3"/>
  <c r="BA1195" i="3"/>
  <c r="AZ1195" i="3"/>
  <c r="AX1195" i="3"/>
  <c r="CA1195" i="3"/>
  <c r="BZ1195" i="3"/>
  <c r="BG1195" i="3"/>
  <c r="BF1195" i="3"/>
  <c r="BN1195" i="3"/>
  <c r="BE1195" i="3"/>
  <c r="BD1195" i="3"/>
  <c r="BL1203" i="3"/>
  <c r="BK1203" i="3"/>
  <c r="BY1203" i="3"/>
  <c r="AY1203" i="3"/>
  <c r="BB1203" i="3"/>
  <c r="BA1203" i="3"/>
  <c r="AZ1203" i="3"/>
  <c r="AX1203" i="3"/>
  <c r="CA1203" i="3"/>
  <c r="BZ1203" i="3"/>
  <c r="BG1203" i="3"/>
  <c r="BF1203" i="3"/>
  <c r="BN1203" i="3"/>
  <c r="BE1203" i="3"/>
  <c r="BD1203" i="3"/>
  <c r="BL1211" i="3"/>
  <c r="BK1211" i="3"/>
  <c r="BY1211" i="3"/>
  <c r="AY1211" i="3"/>
  <c r="BB1211" i="3"/>
  <c r="BA1211" i="3"/>
  <c r="AZ1211" i="3"/>
  <c r="AX1211" i="3"/>
  <c r="CA1211" i="3"/>
  <c r="BZ1211" i="3"/>
  <c r="BG1211" i="3"/>
  <c r="BF1211" i="3"/>
  <c r="BN1211" i="3"/>
  <c r="BE1211" i="3"/>
  <c r="BD1211" i="3"/>
  <c r="BL1219" i="3"/>
  <c r="BK1219" i="3"/>
  <c r="BY1219" i="3"/>
  <c r="AY1219" i="3"/>
  <c r="BB1219" i="3"/>
  <c r="BA1219" i="3"/>
  <c r="AZ1219" i="3"/>
  <c r="AX1219" i="3"/>
  <c r="CA1219" i="3"/>
  <c r="BZ1219" i="3"/>
  <c r="BG1219" i="3"/>
  <c r="BF1219" i="3"/>
  <c r="BN1219" i="3"/>
  <c r="BE1219" i="3"/>
  <c r="BD1219" i="3"/>
  <c r="BL1227" i="3"/>
  <c r="BK1227" i="3"/>
  <c r="BY1227" i="3"/>
  <c r="AY1227" i="3"/>
  <c r="BB1227" i="3"/>
  <c r="BA1227" i="3"/>
  <c r="AZ1227" i="3"/>
  <c r="AX1227" i="3"/>
  <c r="CA1227" i="3"/>
  <c r="BZ1227" i="3"/>
  <c r="BG1227" i="3"/>
  <c r="BF1227" i="3"/>
  <c r="BN1227" i="3"/>
  <c r="BE1227" i="3"/>
  <c r="BD1227" i="3"/>
  <c r="BL1235" i="3"/>
  <c r="BK1235" i="3"/>
  <c r="BY1235" i="3"/>
  <c r="AY1235" i="3"/>
  <c r="BB1235" i="3"/>
  <c r="BA1235" i="3"/>
  <c r="AZ1235" i="3"/>
  <c r="AX1235" i="3"/>
  <c r="CA1235" i="3"/>
  <c r="BZ1235" i="3"/>
  <c r="BG1235" i="3"/>
  <c r="BF1235" i="3"/>
  <c r="BN1235" i="3"/>
  <c r="BE1235" i="3"/>
  <c r="BD1235" i="3"/>
  <c r="BL1243" i="3"/>
  <c r="BK1243" i="3"/>
  <c r="BY1243" i="3"/>
  <c r="AY1243" i="3"/>
  <c r="BB1243" i="3"/>
  <c r="BA1243" i="3"/>
  <c r="AZ1243" i="3"/>
  <c r="AX1243" i="3"/>
  <c r="CA1243" i="3"/>
  <c r="BZ1243" i="3"/>
  <c r="BG1243" i="3"/>
  <c r="BF1243" i="3"/>
  <c r="BN1243" i="3"/>
  <c r="BE1243" i="3"/>
  <c r="BD1243" i="3"/>
  <c r="BL1251" i="3"/>
  <c r="BK1251" i="3"/>
  <c r="BY1251" i="3"/>
  <c r="AY1251" i="3"/>
  <c r="BB1251" i="3"/>
  <c r="BA1251" i="3"/>
  <c r="AZ1251" i="3"/>
  <c r="AX1251" i="3"/>
  <c r="CA1251" i="3"/>
  <c r="BZ1251" i="3"/>
  <c r="BG1251" i="3"/>
  <c r="BF1251" i="3"/>
  <c r="BN1251" i="3"/>
  <c r="BE1251" i="3"/>
  <c r="BD1251" i="3"/>
  <c r="BL1259" i="3"/>
  <c r="BK1259" i="3"/>
  <c r="BY1259" i="3"/>
  <c r="AY1259" i="3"/>
  <c r="BB1259" i="3"/>
  <c r="BA1259" i="3"/>
  <c r="AZ1259" i="3"/>
  <c r="AX1259" i="3"/>
  <c r="CA1259" i="3"/>
  <c r="BZ1259" i="3"/>
  <c r="BG1259" i="3"/>
  <c r="BF1259" i="3"/>
  <c r="BN1259" i="3"/>
  <c r="BE1259" i="3"/>
  <c r="BD1259" i="3"/>
  <c r="BL1267" i="3"/>
  <c r="BK1267" i="3"/>
  <c r="BY1267" i="3"/>
  <c r="AY1267" i="3"/>
  <c r="BB1267" i="3"/>
  <c r="BA1267" i="3"/>
  <c r="AZ1267" i="3"/>
  <c r="AX1267" i="3"/>
  <c r="CA1267" i="3"/>
  <c r="BZ1267" i="3"/>
  <c r="BG1267" i="3"/>
  <c r="BF1267" i="3"/>
  <c r="BN1267" i="3"/>
  <c r="BE1267" i="3"/>
  <c r="BD1267" i="3"/>
  <c r="BL1275" i="3"/>
  <c r="BK1275" i="3"/>
  <c r="BY1275" i="3"/>
  <c r="AY1275" i="3"/>
  <c r="BB1275" i="3"/>
  <c r="BA1275" i="3"/>
  <c r="AZ1275" i="3"/>
  <c r="CA1275" i="3"/>
  <c r="AX1275" i="3"/>
  <c r="BZ1275" i="3"/>
  <c r="BG1275" i="3"/>
  <c r="BF1275" i="3"/>
  <c r="BN1275" i="3"/>
  <c r="BE1275" i="3"/>
  <c r="BD1275" i="3"/>
  <c r="BL1283" i="3"/>
  <c r="BK1283" i="3"/>
  <c r="BY1283" i="3"/>
  <c r="AY1283" i="3"/>
  <c r="BB1283" i="3"/>
  <c r="BA1283" i="3"/>
  <c r="AX1283" i="3"/>
  <c r="AZ1283" i="3"/>
  <c r="CA1283" i="3"/>
  <c r="BZ1283" i="3"/>
  <c r="BG1283" i="3"/>
  <c r="BF1283" i="3"/>
  <c r="BN1283" i="3"/>
  <c r="BE1283" i="3"/>
  <c r="BD1283" i="3"/>
  <c r="BL1291" i="3"/>
  <c r="BK1291" i="3"/>
  <c r="BY1291" i="3"/>
  <c r="AY1291" i="3"/>
  <c r="BB1291" i="3"/>
  <c r="BA1291" i="3"/>
  <c r="AX1291" i="3"/>
  <c r="AZ1291" i="3"/>
  <c r="CA1291" i="3"/>
  <c r="BZ1291" i="3"/>
  <c r="BG1291" i="3"/>
  <c r="BF1291" i="3"/>
  <c r="BN1291" i="3"/>
  <c r="BE1291" i="3"/>
  <c r="BD1291" i="3"/>
  <c r="BL1299" i="3"/>
  <c r="BK1299" i="3"/>
  <c r="BY1299" i="3"/>
  <c r="AY1299" i="3"/>
  <c r="BB1299" i="3"/>
  <c r="BA1299" i="3"/>
  <c r="AZ1299" i="3"/>
  <c r="AX1299" i="3"/>
  <c r="CA1299" i="3"/>
  <c r="BZ1299" i="3"/>
  <c r="BG1299" i="3"/>
  <c r="BF1299" i="3"/>
  <c r="BN1299" i="3"/>
  <c r="BE1299" i="3"/>
  <c r="BD1299" i="3"/>
  <c r="BL1307" i="3"/>
  <c r="BK1307" i="3"/>
  <c r="BY1307" i="3"/>
  <c r="AY1307" i="3"/>
  <c r="BB1307" i="3"/>
  <c r="BA1307" i="3"/>
  <c r="AZ1307" i="3"/>
  <c r="AX1307" i="3"/>
  <c r="CA1307" i="3"/>
  <c r="BZ1307" i="3"/>
  <c r="BG1307" i="3"/>
  <c r="BF1307" i="3"/>
  <c r="BN1307" i="3"/>
  <c r="BE1307" i="3"/>
  <c r="BD1307" i="3"/>
  <c r="BL1315" i="3"/>
  <c r="BK1315" i="3"/>
  <c r="BY1315" i="3"/>
  <c r="AY1315" i="3"/>
  <c r="BB1315" i="3"/>
  <c r="BA1315" i="3"/>
  <c r="AZ1315" i="3"/>
  <c r="AX1315" i="3"/>
  <c r="CA1315" i="3"/>
  <c r="BZ1315" i="3"/>
  <c r="BG1315" i="3"/>
  <c r="BF1315" i="3"/>
  <c r="BN1315" i="3"/>
  <c r="BE1315" i="3"/>
  <c r="BD1315" i="3"/>
  <c r="BL1323" i="3"/>
  <c r="BK1323" i="3"/>
  <c r="BY1323" i="3"/>
  <c r="AY1323" i="3"/>
  <c r="BB1323" i="3"/>
  <c r="BA1323" i="3"/>
  <c r="AX1323" i="3"/>
  <c r="AZ1323" i="3"/>
  <c r="CA1323" i="3"/>
  <c r="BZ1323" i="3"/>
  <c r="BG1323" i="3"/>
  <c r="BF1323" i="3"/>
  <c r="BN1323" i="3"/>
  <c r="BE1323" i="3"/>
  <c r="BD1323" i="3"/>
  <c r="BL1331" i="3"/>
  <c r="BK1331" i="3"/>
  <c r="BY1331" i="3"/>
  <c r="AY1331" i="3"/>
  <c r="BB1331" i="3"/>
  <c r="BA1331" i="3"/>
  <c r="AX1331" i="3"/>
  <c r="AZ1331" i="3"/>
  <c r="CA1331" i="3"/>
  <c r="BZ1331" i="3"/>
  <c r="BG1331" i="3"/>
  <c r="BF1331" i="3"/>
  <c r="BN1331" i="3"/>
  <c r="BE1331" i="3"/>
  <c r="BD1331" i="3"/>
  <c r="BL1339" i="3"/>
  <c r="BK1339" i="3"/>
  <c r="BY1339" i="3"/>
  <c r="AY1339" i="3"/>
  <c r="BB1339" i="3"/>
  <c r="BA1339" i="3"/>
  <c r="AX1339" i="3"/>
  <c r="CA1339" i="3"/>
  <c r="AZ1339" i="3"/>
  <c r="BZ1339" i="3"/>
  <c r="BG1339" i="3"/>
  <c r="BF1339" i="3"/>
  <c r="BN1339" i="3"/>
  <c r="BE1339" i="3"/>
  <c r="BD1339" i="3"/>
  <c r="BL1347" i="3"/>
  <c r="BK1347" i="3"/>
  <c r="BY1347" i="3"/>
  <c r="AY1347" i="3"/>
  <c r="BB1347" i="3"/>
  <c r="BA1347" i="3"/>
  <c r="AX1347" i="3"/>
  <c r="AZ1347" i="3"/>
  <c r="CA1347" i="3"/>
  <c r="BZ1347" i="3"/>
  <c r="BG1347" i="3"/>
  <c r="BF1347" i="3"/>
  <c r="BN1347" i="3"/>
  <c r="BE1347" i="3"/>
  <c r="BD1347" i="3"/>
  <c r="BL1355" i="3"/>
  <c r="BK1355" i="3"/>
  <c r="BY1355" i="3"/>
  <c r="AY1355" i="3"/>
  <c r="BB1355" i="3"/>
  <c r="BA1355" i="3"/>
  <c r="AX1355" i="3"/>
  <c r="AZ1355" i="3"/>
  <c r="CA1355" i="3"/>
  <c r="BZ1355" i="3"/>
  <c r="BG1355" i="3"/>
  <c r="BF1355" i="3"/>
  <c r="BN1355" i="3"/>
  <c r="BE1355" i="3"/>
  <c r="BD1355" i="3"/>
  <c r="BL1363" i="3"/>
  <c r="BK1363" i="3"/>
  <c r="BY1363" i="3"/>
  <c r="AY1363" i="3"/>
  <c r="BB1363" i="3"/>
  <c r="BA1363" i="3"/>
  <c r="AZ1363" i="3"/>
  <c r="AX1363" i="3"/>
  <c r="CA1363" i="3"/>
  <c r="BZ1363" i="3"/>
  <c r="BG1363" i="3"/>
  <c r="BF1363" i="3"/>
  <c r="BN1363" i="3"/>
  <c r="BE1363" i="3"/>
  <c r="BD1363" i="3"/>
  <c r="BL1371" i="3"/>
  <c r="BK1371" i="3"/>
  <c r="BY1371" i="3"/>
  <c r="AY1371" i="3"/>
  <c r="BB1371" i="3"/>
  <c r="BA1371" i="3"/>
  <c r="AZ1371" i="3"/>
  <c r="AX1371" i="3"/>
  <c r="CA1371" i="3"/>
  <c r="BZ1371" i="3"/>
  <c r="BG1371" i="3"/>
  <c r="BF1371" i="3"/>
  <c r="BN1371" i="3"/>
  <c r="BE1371" i="3"/>
  <c r="BD1371" i="3"/>
  <c r="BL1379" i="3"/>
  <c r="BK1379" i="3"/>
  <c r="BY1379" i="3"/>
  <c r="AY1379" i="3"/>
  <c r="BB1379" i="3"/>
  <c r="BA1379" i="3"/>
  <c r="AZ1379" i="3"/>
  <c r="AX1379" i="3"/>
  <c r="CA1379" i="3"/>
  <c r="BZ1379" i="3"/>
  <c r="BG1379" i="3"/>
  <c r="BF1379" i="3"/>
  <c r="BN1379" i="3"/>
  <c r="BE1379" i="3"/>
  <c r="BD1379" i="3"/>
  <c r="BL1387" i="3"/>
  <c r="BK1387" i="3"/>
  <c r="BY1387" i="3"/>
  <c r="AY1387" i="3"/>
  <c r="BB1387" i="3"/>
  <c r="BA1387" i="3"/>
  <c r="AX1387" i="3"/>
  <c r="AZ1387" i="3"/>
  <c r="CA1387" i="3"/>
  <c r="BZ1387" i="3"/>
  <c r="BG1387" i="3"/>
  <c r="BF1387" i="3"/>
  <c r="BN1387" i="3"/>
  <c r="BE1387" i="3"/>
  <c r="BD1387" i="3"/>
  <c r="BL1395" i="3"/>
  <c r="BK1395" i="3"/>
  <c r="BY1395" i="3"/>
  <c r="AY1395" i="3"/>
  <c r="BB1395" i="3"/>
  <c r="BA1395" i="3"/>
  <c r="AX1395" i="3"/>
  <c r="AZ1395" i="3"/>
  <c r="CA1395" i="3"/>
  <c r="BZ1395" i="3"/>
  <c r="BG1395" i="3"/>
  <c r="BF1395" i="3"/>
  <c r="BN1395" i="3"/>
  <c r="BE1395" i="3"/>
  <c r="BD1395" i="3"/>
  <c r="BL1403" i="3"/>
  <c r="BK1403" i="3"/>
  <c r="BY1403" i="3"/>
  <c r="AY1403" i="3"/>
  <c r="BB1403" i="3"/>
  <c r="BA1403" i="3"/>
  <c r="AX1403" i="3"/>
  <c r="CA1403" i="3"/>
  <c r="AZ1403" i="3"/>
  <c r="BZ1403" i="3"/>
  <c r="BG1403" i="3"/>
  <c r="BF1403" i="3"/>
  <c r="BN1403" i="3"/>
  <c r="BE1403" i="3"/>
  <c r="BD1403" i="3"/>
  <c r="BL1411" i="3"/>
  <c r="BK1411" i="3"/>
  <c r="BY1411" i="3"/>
  <c r="AY1411" i="3"/>
  <c r="BB1411" i="3"/>
  <c r="BA1411" i="3"/>
  <c r="AX1411" i="3"/>
  <c r="AZ1411" i="3"/>
  <c r="CA1411" i="3"/>
  <c r="BZ1411" i="3"/>
  <c r="BG1411" i="3"/>
  <c r="BF1411" i="3"/>
  <c r="BN1411" i="3"/>
  <c r="BE1411" i="3"/>
  <c r="BD1411" i="3"/>
  <c r="BL1419" i="3"/>
  <c r="BK1419" i="3"/>
  <c r="BY1419" i="3"/>
  <c r="AY1419" i="3"/>
  <c r="BB1419" i="3"/>
  <c r="BA1419" i="3"/>
  <c r="AX1419" i="3"/>
  <c r="AZ1419" i="3"/>
  <c r="CA1419" i="3"/>
  <c r="BZ1419" i="3"/>
  <c r="BG1419" i="3"/>
  <c r="BF1419" i="3"/>
  <c r="BN1419" i="3"/>
  <c r="BE1419" i="3"/>
  <c r="BD1419" i="3"/>
  <c r="BL1427" i="3"/>
  <c r="BK1427" i="3"/>
  <c r="BY1427" i="3"/>
  <c r="AY1427" i="3"/>
  <c r="BB1427" i="3"/>
  <c r="BA1427" i="3"/>
  <c r="AZ1427" i="3"/>
  <c r="AX1427" i="3"/>
  <c r="CA1427" i="3"/>
  <c r="BZ1427" i="3"/>
  <c r="BG1427" i="3"/>
  <c r="BF1427" i="3"/>
  <c r="BN1427" i="3"/>
  <c r="BE1427" i="3"/>
  <c r="BD1427" i="3"/>
  <c r="BL1435" i="3"/>
  <c r="BK1435" i="3"/>
  <c r="BY1435" i="3"/>
  <c r="AY1435" i="3"/>
  <c r="BB1435" i="3"/>
  <c r="BA1435" i="3"/>
  <c r="AZ1435" i="3"/>
  <c r="AX1435" i="3"/>
  <c r="CA1435" i="3"/>
  <c r="BZ1435" i="3"/>
  <c r="BG1435" i="3"/>
  <c r="BF1435" i="3"/>
  <c r="BN1435" i="3"/>
  <c r="BE1435" i="3"/>
  <c r="BD1435" i="3"/>
  <c r="BL1443" i="3"/>
  <c r="BK1443" i="3"/>
  <c r="BY1443" i="3"/>
  <c r="AY1443" i="3"/>
  <c r="BB1443" i="3"/>
  <c r="BA1443" i="3"/>
  <c r="AZ1443" i="3"/>
  <c r="AX1443" i="3"/>
  <c r="CA1443" i="3"/>
  <c r="BZ1443" i="3"/>
  <c r="BG1443" i="3"/>
  <c r="BF1443" i="3"/>
  <c r="BN1443" i="3"/>
  <c r="BE1443" i="3"/>
  <c r="BD1443" i="3"/>
  <c r="BL1451" i="3"/>
  <c r="BK1451" i="3"/>
  <c r="BY1451" i="3"/>
  <c r="AY1451" i="3"/>
  <c r="BB1451" i="3"/>
  <c r="BA1451" i="3"/>
  <c r="AX1451" i="3"/>
  <c r="AZ1451" i="3"/>
  <c r="CA1451" i="3"/>
  <c r="BZ1451" i="3"/>
  <c r="BG1451" i="3"/>
  <c r="BF1451" i="3"/>
  <c r="BN1451" i="3"/>
  <c r="BE1451" i="3"/>
  <c r="BD1451" i="3"/>
  <c r="BL1459" i="3"/>
  <c r="BK1459" i="3"/>
  <c r="BY1459" i="3"/>
  <c r="AY1459" i="3"/>
  <c r="BB1459" i="3"/>
  <c r="BA1459" i="3"/>
  <c r="AX1459" i="3"/>
  <c r="AZ1459" i="3"/>
  <c r="CA1459" i="3"/>
  <c r="BZ1459" i="3"/>
  <c r="BG1459" i="3"/>
  <c r="BF1459" i="3"/>
  <c r="BN1459" i="3"/>
  <c r="BE1459" i="3"/>
  <c r="BD1459" i="3"/>
  <c r="BL1467" i="3"/>
  <c r="BK1467" i="3"/>
  <c r="BY1467" i="3"/>
  <c r="AY1467" i="3"/>
  <c r="BB1467" i="3"/>
  <c r="BA1467" i="3"/>
  <c r="AX1467" i="3"/>
  <c r="AZ1467" i="3"/>
  <c r="CA1467" i="3"/>
  <c r="BZ1467" i="3"/>
  <c r="BG1467" i="3"/>
  <c r="BF1467" i="3"/>
  <c r="BN1467" i="3"/>
  <c r="BE1467" i="3"/>
  <c r="BD1467" i="3"/>
  <c r="BL1475" i="3"/>
  <c r="BK1475" i="3"/>
  <c r="BY1475" i="3"/>
  <c r="AY1475" i="3"/>
  <c r="BB1475" i="3"/>
  <c r="BA1475" i="3"/>
  <c r="AX1475" i="3"/>
  <c r="AZ1475" i="3"/>
  <c r="CA1475" i="3"/>
  <c r="BZ1475" i="3"/>
  <c r="BG1475" i="3"/>
  <c r="BF1475" i="3"/>
  <c r="BN1475" i="3"/>
  <c r="BE1475" i="3"/>
  <c r="BD1475" i="3"/>
  <c r="BL1483" i="3"/>
  <c r="BK1483" i="3"/>
  <c r="BY1483" i="3"/>
  <c r="AY1483" i="3"/>
  <c r="BB1483" i="3"/>
  <c r="BA1483" i="3"/>
  <c r="AX1483" i="3"/>
  <c r="AZ1483" i="3"/>
  <c r="CA1483" i="3"/>
  <c r="BZ1483" i="3"/>
  <c r="BG1483" i="3"/>
  <c r="BF1483" i="3"/>
  <c r="BN1483" i="3"/>
  <c r="BE1483" i="3"/>
  <c r="BD1483" i="3"/>
  <c r="BL1491" i="3"/>
  <c r="BK1491" i="3"/>
  <c r="BY1491" i="3"/>
  <c r="AY1491" i="3"/>
  <c r="BB1491" i="3"/>
  <c r="BA1491" i="3"/>
  <c r="AZ1491" i="3"/>
  <c r="AX1491" i="3"/>
  <c r="CA1491" i="3"/>
  <c r="BZ1491" i="3"/>
  <c r="BG1491" i="3"/>
  <c r="BF1491" i="3"/>
  <c r="BN1491" i="3"/>
  <c r="BE1491" i="3"/>
  <c r="BD1491" i="3"/>
  <c r="BL1499" i="3"/>
  <c r="BK1499" i="3"/>
  <c r="BY1499" i="3"/>
  <c r="AY1499" i="3"/>
  <c r="BB1499" i="3"/>
  <c r="BA1499" i="3"/>
  <c r="AZ1499" i="3"/>
  <c r="AX1499" i="3"/>
  <c r="CA1499" i="3"/>
  <c r="BZ1499" i="3"/>
  <c r="BG1499" i="3"/>
  <c r="BF1499" i="3"/>
  <c r="BN1499" i="3"/>
  <c r="BE1499" i="3"/>
  <c r="BD1499" i="3"/>
  <c r="BL1507" i="3"/>
  <c r="BK1507" i="3"/>
  <c r="BY1507" i="3"/>
  <c r="AY1507" i="3"/>
  <c r="BB1507" i="3"/>
  <c r="BA1507" i="3"/>
  <c r="AZ1507" i="3"/>
  <c r="AX1507" i="3"/>
  <c r="CA1507" i="3"/>
  <c r="BZ1507" i="3"/>
  <c r="BG1507" i="3"/>
  <c r="BF1507" i="3"/>
  <c r="BN1507" i="3"/>
  <c r="BE1507" i="3"/>
  <c r="BD1507" i="3"/>
  <c r="BL1515" i="3"/>
  <c r="BK1515" i="3"/>
  <c r="BY1515" i="3"/>
  <c r="AY1515" i="3"/>
  <c r="BB1515" i="3"/>
  <c r="BA1515" i="3"/>
  <c r="AX1515" i="3"/>
  <c r="AZ1515" i="3"/>
  <c r="CA1515" i="3"/>
  <c r="BZ1515" i="3"/>
  <c r="BG1515" i="3"/>
  <c r="BF1515" i="3"/>
  <c r="BN1515" i="3"/>
  <c r="BE1515" i="3"/>
  <c r="BD1515" i="3"/>
  <c r="BL1523" i="3"/>
  <c r="BK1523" i="3"/>
  <c r="BY1523" i="3"/>
  <c r="AY1523" i="3"/>
  <c r="BB1523" i="3"/>
  <c r="BA1523" i="3"/>
  <c r="AX1523" i="3"/>
  <c r="AZ1523" i="3"/>
  <c r="CA1523" i="3"/>
  <c r="BZ1523" i="3"/>
  <c r="BG1523" i="3"/>
  <c r="BF1523" i="3"/>
  <c r="BN1523" i="3"/>
  <c r="BE1523" i="3"/>
  <c r="BD1523" i="3"/>
  <c r="BL1531" i="3"/>
  <c r="BK1531" i="3"/>
  <c r="BY1531" i="3"/>
  <c r="AY1531" i="3"/>
  <c r="BB1531" i="3"/>
  <c r="BA1531" i="3"/>
  <c r="AX1531" i="3"/>
  <c r="AZ1531" i="3"/>
  <c r="CA1531" i="3"/>
  <c r="BZ1531" i="3"/>
  <c r="BG1531" i="3"/>
  <c r="BF1531" i="3"/>
  <c r="BN1531" i="3"/>
  <c r="BE1531" i="3"/>
  <c r="BD1531" i="3"/>
  <c r="BL1539" i="3"/>
  <c r="BK1539" i="3"/>
  <c r="BY1539" i="3"/>
  <c r="AY1539" i="3"/>
  <c r="BB1539" i="3"/>
  <c r="BA1539" i="3"/>
  <c r="AX1539" i="3"/>
  <c r="AZ1539" i="3"/>
  <c r="CA1539" i="3"/>
  <c r="BZ1539" i="3"/>
  <c r="BG1539" i="3"/>
  <c r="BF1539" i="3"/>
  <c r="BN1539" i="3"/>
  <c r="BE1539" i="3"/>
  <c r="BD1539" i="3"/>
  <c r="BL1547" i="3"/>
  <c r="BK1547" i="3"/>
  <c r="BY1547" i="3"/>
  <c r="AY1547" i="3"/>
  <c r="BB1547" i="3"/>
  <c r="BA1547" i="3"/>
  <c r="AX1547" i="3"/>
  <c r="AZ1547" i="3"/>
  <c r="CA1547" i="3"/>
  <c r="BZ1547" i="3"/>
  <c r="BG1547" i="3"/>
  <c r="BF1547" i="3"/>
  <c r="BN1547" i="3"/>
  <c r="BE1547" i="3"/>
  <c r="BD1547" i="3"/>
  <c r="BL1555" i="3"/>
  <c r="BK1555" i="3"/>
  <c r="BY1555" i="3"/>
  <c r="AY1555" i="3"/>
  <c r="BB1555" i="3"/>
  <c r="BA1555" i="3"/>
  <c r="AZ1555" i="3"/>
  <c r="AX1555" i="3"/>
  <c r="CA1555" i="3"/>
  <c r="BZ1555" i="3"/>
  <c r="BG1555" i="3"/>
  <c r="BF1555" i="3"/>
  <c r="BN1555" i="3"/>
  <c r="BE1555" i="3"/>
  <c r="BD1555" i="3"/>
  <c r="BL1563" i="3"/>
  <c r="BK1563" i="3"/>
  <c r="BY1563" i="3"/>
  <c r="AY1563" i="3"/>
  <c r="BB1563" i="3"/>
  <c r="BA1563" i="3"/>
  <c r="AZ1563" i="3"/>
  <c r="AX1563" i="3"/>
  <c r="CA1563" i="3"/>
  <c r="BZ1563" i="3"/>
  <c r="BG1563" i="3"/>
  <c r="BF1563" i="3"/>
  <c r="BN1563" i="3"/>
  <c r="BE1563" i="3"/>
  <c r="BD1563" i="3"/>
  <c r="BL1571" i="3"/>
  <c r="BK1571" i="3"/>
  <c r="BY1571" i="3"/>
  <c r="AY1571" i="3"/>
  <c r="BB1571" i="3"/>
  <c r="BA1571" i="3"/>
  <c r="AZ1571" i="3"/>
  <c r="AX1571" i="3"/>
  <c r="CA1571" i="3"/>
  <c r="BZ1571" i="3"/>
  <c r="BG1571" i="3"/>
  <c r="BF1571" i="3"/>
  <c r="BN1571" i="3"/>
  <c r="BE1571" i="3"/>
  <c r="BD1571" i="3"/>
  <c r="BL1579" i="3"/>
  <c r="BK1579" i="3"/>
  <c r="BY1579" i="3"/>
  <c r="AY1579" i="3"/>
  <c r="BB1579" i="3"/>
  <c r="BA1579" i="3"/>
  <c r="AX1579" i="3"/>
  <c r="AZ1579" i="3"/>
  <c r="CA1579" i="3"/>
  <c r="BZ1579" i="3"/>
  <c r="BG1579" i="3"/>
  <c r="BF1579" i="3"/>
  <c r="BN1579" i="3"/>
  <c r="BE1579" i="3"/>
  <c r="BD1579" i="3"/>
  <c r="BL1587" i="3"/>
  <c r="BK1587" i="3"/>
  <c r="BY1587" i="3"/>
  <c r="AY1587" i="3"/>
  <c r="BB1587" i="3"/>
  <c r="BA1587" i="3"/>
  <c r="AZ1587" i="3"/>
  <c r="AX1587" i="3"/>
  <c r="CA1587" i="3"/>
  <c r="BZ1587" i="3"/>
  <c r="BG1587" i="3"/>
  <c r="BF1587" i="3"/>
  <c r="BN1587" i="3"/>
  <c r="BE1587" i="3"/>
  <c r="BD1587" i="3"/>
  <c r="BL1595" i="3"/>
  <c r="BK1595" i="3"/>
  <c r="BY1595" i="3"/>
  <c r="AY1595" i="3"/>
  <c r="BB1595" i="3"/>
  <c r="BA1595" i="3"/>
  <c r="AZ1595" i="3"/>
  <c r="AX1595" i="3"/>
  <c r="CA1595" i="3"/>
  <c r="BZ1595" i="3"/>
  <c r="BG1595" i="3"/>
  <c r="BF1595" i="3"/>
  <c r="BN1595" i="3"/>
  <c r="BE1595" i="3"/>
  <c r="BD1595" i="3"/>
  <c r="BL1603" i="3"/>
  <c r="BK1603" i="3"/>
  <c r="BY1603" i="3"/>
  <c r="AY1603" i="3"/>
  <c r="BB1603" i="3"/>
  <c r="BA1603" i="3"/>
  <c r="AZ1603" i="3"/>
  <c r="AX1603" i="3"/>
  <c r="CA1603" i="3"/>
  <c r="BZ1603" i="3"/>
  <c r="BG1603" i="3"/>
  <c r="BF1603" i="3"/>
  <c r="BN1603" i="3"/>
  <c r="BE1603" i="3"/>
  <c r="BD1603" i="3"/>
  <c r="BL1611" i="3"/>
  <c r="BK1611" i="3"/>
  <c r="BY1611" i="3"/>
  <c r="AY1611" i="3"/>
  <c r="BB1611" i="3"/>
  <c r="BA1611" i="3"/>
  <c r="AZ1611" i="3"/>
  <c r="AX1611" i="3"/>
  <c r="CA1611" i="3"/>
  <c r="BZ1611" i="3"/>
  <c r="BG1611" i="3"/>
  <c r="BF1611" i="3"/>
  <c r="BN1611" i="3"/>
  <c r="BE1611" i="3"/>
  <c r="BD1611" i="3"/>
  <c r="BL1619" i="3"/>
  <c r="BK1619" i="3"/>
  <c r="BY1619" i="3"/>
  <c r="AY1619" i="3"/>
  <c r="BB1619" i="3"/>
  <c r="BA1619" i="3"/>
  <c r="AZ1619" i="3"/>
  <c r="AX1619" i="3"/>
  <c r="CA1619" i="3"/>
  <c r="BZ1619" i="3"/>
  <c r="BG1619" i="3"/>
  <c r="BF1619" i="3"/>
  <c r="BN1619" i="3"/>
  <c r="BE1619" i="3"/>
  <c r="BD1619" i="3"/>
  <c r="BL1627" i="3"/>
  <c r="BK1627" i="3"/>
  <c r="BY1627" i="3"/>
  <c r="AY1627" i="3"/>
  <c r="BB1627" i="3"/>
  <c r="BA1627" i="3"/>
  <c r="AZ1627" i="3"/>
  <c r="AX1627" i="3"/>
  <c r="CA1627" i="3"/>
  <c r="BZ1627" i="3"/>
  <c r="BG1627" i="3"/>
  <c r="BF1627" i="3"/>
  <c r="BN1627" i="3"/>
  <c r="BE1627" i="3"/>
  <c r="BD1627" i="3"/>
  <c r="BL1635" i="3"/>
  <c r="BK1635" i="3"/>
  <c r="BY1635" i="3"/>
  <c r="AY1635" i="3"/>
  <c r="BB1635" i="3"/>
  <c r="BA1635" i="3"/>
  <c r="AZ1635" i="3"/>
  <c r="AX1635" i="3"/>
  <c r="CA1635" i="3"/>
  <c r="BZ1635" i="3"/>
  <c r="BG1635" i="3"/>
  <c r="BF1635" i="3"/>
  <c r="BN1635" i="3"/>
  <c r="BE1635" i="3"/>
  <c r="BD1635" i="3"/>
  <c r="BL1643" i="3"/>
  <c r="BK1643" i="3"/>
  <c r="BY1643" i="3"/>
  <c r="AY1643" i="3"/>
  <c r="BB1643" i="3"/>
  <c r="BA1643" i="3"/>
  <c r="AZ1643" i="3"/>
  <c r="AX1643" i="3"/>
  <c r="CA1643" i="3"/>
  <c r="BZ1643" i="3"/>
  <c r="BG1643" i="3"/>
  <c r="BF1643" i="3"/>
  <c r="BN1643" i="3"/>
  <c r="BE1643" i="3"/>
  <c r="BD1643" i="3"/>
  <c r="BL1651" i="3"/>
  <c r="BK1651" i="3"/>
  <c r="BY1651" i="3"/>
  <c r="AY1651" i="3"/>
  <c r="BB1651" i="3"/>
  <c r="BA1651" i="3"/>
  <c r="AZ1651" i="3"/>
  <c r="AX1651" i="3"/>
  <c r="CA1651" i="3"/>
  <c r="BZ1651" i="3"/>
  <c r="BG1651" i="3"/>
  <c r="BF1651" i="3"/>
  <c r="BN1651" i="3"/>
  <c r="BE1651" i="3"/>
  <c r="BD1651" i="3"/>
  <c r="BL1659" i="3"/>
  <c r="BK1659" i="3"/>
  <c r="BY1659" i="3"/>
  <c r="AY1659" i="3"/>
  <c r="BB1659" i="3"/>
  <c r="BA1659" i="3"/>
  <c r="AZ1659" i="3"/>
  <c r="AX1659" i="3"/>
  <c r="CA1659" i="3"/>
  <c r="BZ1659" i="3"/>
  <c r="BG1659" i="3"/>
  <c r="BF1659" i="3"/>
  <c r="BN1659" i="3"/>
  <c r="BE1659" i="3"/>
  <c r="BD1659" i="3"/>
  <c r="BL1667" i="3"/>
  <c r="BK1667" i="3"/>
  <c r="BY1667" i="3"/>
  <c r="AY1667" i="3"/>
  <c r="BB1667" i="3"/>
  <c r="BA1667" i="3"/>
  <c r="AZ1667" i="3"/>
  <c r="AX1667" i="3"/>
  <c r="CA1667" i="3"/>
  <c r="BZ1667" i="3"/>
  <c r="BG1667" i="3"/>
  <c r="BF1667" i="3"/>
  <c r="BN1667" i="3"/>
  <c r="BE1667" i="3"/>
  <c r="BD1667" i="3"/>
  <c r="BL1675" i="3"/>
  <c r="BK1675" i="3"/>
  <c r="BY1675" i="3"/>
  <c r="AY1675" i="3"/>
  <c r="BB1675" i="3"/>
  <c r="BA1675" i="3"/>
  <c r="AZ1675" i="3"/>
  <c r="AX1675" i="3"/>
  <c r="CA1675" i="3"/>
  <c r="BZ1675" i="3"/>
  <c r="BG1675" i="3"/>
  <c r="BF1675" i="3"/>
  <c r="BN1675" i="3"/>
  <c r="BE1675" i="3"/>
  <c r="BD1675" i="3"/>
  <c r="BL1683" i="3"/>
  <c r="BK1683" i="3"/>
  <c r="BY1683" i="3"/>
  <c r="AY1683" i="3"/>
  <c r="BB1683" i="3"/>
  <c r="BA1683" i="3"/>
  <c r="AZ1683" i="3"/>
  <c r="AX1683" i="3"/>
  <c r="CA1683" i="3"/>
  <c r="BZ1683" i="3"/>
  <c r="BG1683" i="3"/>
  <c r="BF1683" i="3"/>
  <c r="BN1683" i="3"/>
  <c r="BE1683" i="3"/>
  <c r="BD1683" i="3"/>
  <c r="BL1691" i="3"/>
  <c r="BK1691" i="3"/>
  <c r="BY1691" i="3"/>
  <c r="AY1691" i="3"/>
  <c r="BB1691" i="3"/>
  <c r="BA1691" i="3"/>
  <c r="AZ1691" i="3"/>
  <c r="AX1691" i="3"/>
  <c r="CA1691" i="3"/>
  <c r="BZ1691" i="3"/>
  <c r="BG1691" i="3"/>
  <c r="BF1691" i="3"/>
  <c r="BN1691" i="3"/>
  <c r="BE1691" i="3"/>
  <c r="BD1691" i="3"/>
  <c r="BL1699" i="3"/>
  <c r="BK1699" i="3"/>
  <c r="BY1699" i="3"/>
  <c r="AY1699" i="3"/>
  <c r="BB1699" i="3"/>
  <c r="BA1699" i="3"/>
  <c r="AZ1699" i="3"/>
  <c r="AX1699" i="3"/>
  <c r="CA1699" i="3"/>
  <c r="BZ1699" i="3"/>
  <c r="BG1699" i="3"/>
  <c r="BF1699" i="3"/>
  <c r="BN1699" i="3"/>
  <c r="BE1699" i="3"/>
  <c r="BD1699" i="3"/>
  <c r="BL1707" i="3"/>
  <c r="BK1707" i="3"/>
  <c r="BY1707" i="3"/>
  <c r="AY1707" i="3"/>
  <c r="BB1707" i="3"/>
  <c r="BA1707" i="3"/>
  <c r="AZ1707" i="3"/>
  <c r="AX1707" i="3"/>
  <c r="CA1707" i="3"/>
  <c r="BZ1707" i="3"/>
  <c r="BG1707" i="3"/>
  <c r="BF1707" i="3"/>
  <c r="BN1707" i="3"/>
  <c r="BE1707" i="3"/>
  <c r="BD1707" i="3"/>
  <c r="BL1715" i="3"/>
  <c r="BK1715" i="3"/>
  <c r="BY1715" i="3"/>
  <c r="AY1715" i="3"/>
  <c r="BB1715" i="3"/>
  <c r="BA1715" i="3"/>
  <c r="AZ1715" i="3"/>
  <c r="AX1715" i="3"/>
  <c r="CA1715" i="3"/>
  <c r="BZ1715" i="3"/>
  <c r="BG1715" i="3"/>
  <c r="BF1715" i="3"/>
  <c r="BN1715" i="3"/>
  <c r="BE1715" i="3"/>
  <c r="BD1715" i="3"/>
  <c r="BL1723" i="3"/>
  <c r="BK1723" i="3"/>
  <c r="BY1723" i="3"/>
  <c r="AY1723" i="3"/>
  <c r="BB1723" i="3"/>
  <c r="BA1723" i="3"/>
  <c r="AZ1723" i="3"/>
  <c r="AX1723" i="3"/>
  <c r="CA1723" i="3"/>
  <c r="BZ1723" i="3"/>
  <c r="BG1723" i="3"/>
  <c r="BF1723" i="3"/>
  <c r="BN1723" i="3"/>
  <c r="BE1723" i="3"/>
  <c r="BD1723" i="3"/>
  <c r="BL1731" i="3"/>
  <c r="BK1731" i="3"/>
  <c r="BY1731" i="3"/>
  <c r="AY1731" i="3"/>
  <c r="BB1731" i="3"/>
  <c r="BA1731" i="3"/>
  <c r="AZ1731" i="3"/>
  <c r="AX1731" i="3"/>
  <c r="CA1731" i="3"/>
  <c r="BZ1731" i="3"/>
  <c r="BG1731" i="3"/>
  <c r="BF1731" i="3"/>
  <c r="BN1731" i="3"/>
  <c r="BE1731" i="3"/>
  <c r="BD1731" i="3"/>
  <c r="BL1739" i="3"/>
  <c r="BK1739" i="3"/>
  <c r="BY1739" i="3"/>
  <c r="AY1739" i="3"/>
  <c r="BB1739" i="3"/>
  <c r="BA1739" i="3"/>
  <c r="AZ1739" i="3"/>
  <c r="AX1739" i="3"/>
  <c r="CA1739" i="3"/>
  <c r="BZ1739" i="3"/>
  <c r="BG1739" i="3"/>
  <c r="BF1739" i="3"/>
  <c r="BN1739" i="3"/>
  <c r="BE1739" i="3"/>
  <c r="BD1739" i="3"/>
  <c r="BL1747" i="3"/>
  <c r="BK1747" i="3"/>
  <c r="BY1747" i="3"/>
  <c r="AY1747" i="3"/>
  <c r="BB1747" i="3"/>
  <c r="BA1747" i="3"/>
  <c r="AZ1747" i="3"/>
  <c r="AX1747" i="3"/>
  <c r="CA1747" i="3"/>
  <c r="BZ1747" i="3"/>
  <c r="BG1747" i="3"/>
  <c r="BF1747" i="3"/>
  <c r="BN1747" i="3"/>
  <c r="BE1747" i="3"/>
  <c r="BD1747" i="3"/>
  <c r="BL1755" i="3"/>
  <c r="BK1755" i="3"/>
  <c r="BY1755" i="3"/>
  <c r="AY1755" i="3"/>
  <c r="BB1755" i="3"/>
  <c r="BA1755" i="3"/>
  <c r="AZ1755" i="3"/>
  <c r="AX1755" i="3"/>
  <c r="CA1755" i="3"/>
  <c r="BZ1755" i="3"/>
  <c r="BG1755" i="3"/>
  <c r="BF1755" i="3"/>
  <c r="BN1755" i="3"/>
  <c r="BE1755" i="3"/>
  <c r="BD1755" i="3"/>
  <c r="BL1763" i="3"/>
  <c r="BK1763" i="3"/>
  <c r="BY1763" i="3"/>
  <c r="AY1763" i="3"/>
  <c r="BB1763" i="3"/>
  <c r="BA1763" i="3"/>
  <c r="AZ1763" i="3"/>
  <c r="AX1763" i="3"/>
  <c r="CA1763" i="3"/>
  <c r="BZ1763" i="3"/>
  <c r="BG1763" i="3"/>
  <c r="BF1763" i="3"/>
  <c r="BN1763" i="3"/>
  <c r="BE1763" i="3"/>
  <c r="BD1763" i="3"/>
  <c r="BL1771" i="3"/>
  <c r="BK1771" i="3"/>
  <c r="BY1771" i="3"/>
  <c r="AY1771" i="3"/>
  <c r="BB1771" i="3"/>
  <c r="BA1771" i="3"/>
  <c r="AZ1771" i="3"/>
  <c r="AX1771" i="3"/>
  <c r="CA1771" i="3"/>
  <c r="BZ1771" i="3"/>
  <c r="BG1771" i="3"/>
  <c r="BF1771" i="3"/>
  <c r="BN1771" i="3"/>
  <c r="BE1771" i="3"/>
  <c r="BD1771" i="3"/>
  <c r="BL1779" i="3"/>
  <c r="BK1779" i="3"/>
  <c r="BY1779" i="3"/>
  <c r="AY1779" i="3"/>
  <c r="BB1779" i="3"/>
  <c r="BA1779" i="3"/>
  <c r="AZ1779" i="3"/>
  <c r="AX1779" i="3"/>
  <c r="CA1779" i="3"/>
  <c r="BZ1779" i="3"/>
  <c r="BG1779" i="3"/>
  <c r="BF1779" i="3"/>
  <c r="BN1779" i="3"/>
  <c r="BE1779" i="3"/>
  <c r="BD1779" i="3"/>
  <c r="BL1787" i="3"/>
  <c r="BK1787" i="3"/>
  <c r="BY1787" i="3"/>
  <c r="AY1787" i="3"/>
  <c r="BB1787" i="3"/>
  <c r="BA1787" i="3"/>
  <c r="AZ1787" i="3"/>
  <c r="AX1787" i="3"/>
  <c r="CA1787" i="3"/>
  <c r="BZ1787" i="3"/>
  <c r="BG1787" i="3"/>
  <c r="BF1787" i="3"/>
  <c r="BN1787" i="3"/>
  <c r="BE1787" i="3"/>
  <c r="BD1787" i="3"/>
  <c r="BL1795" i="3"/>
  <c r="BK1795" i="3"/>
  <c r="BY1795" i="3"/>
  <c r="AY1795" i="3"/>
  <c r="BB1795" i="3"/>
  <c r="BA1795" i="3"/>
  <c r="AZ1795" i="3"/>
  <c r="AX1795" i="3"/>
  <c r="CA1795" i="3"/>
  <c r="BZ1795" i="3"/>
  <c r="BG1795" i="3"/>
  <c r="BF1795" i="3"/>
  <c r="BN1795" i="3"/>
  <c r="BE1795" i="3"/>
  <c r="BD1795" i="3"/>
  <c r="BL1803" i="3"/>
  <c r="BK1803" i="3"/>
  <c r="BY1803" i="3"/>
  <c r="AY1803" i="3"/>
  <c r="BB1803" i="3"/>
  <c r="BA1803" i="3"/>
  <c r="AZ1803" i="3"/>
  <c r="AX1803" i="3"/>
  <c r="CA1803" i="3"/>
  <c r="BZ1803" i="3"/>
  <c r="BG1803" i="3"/>
  <c r="BF1803" i="3"/>
  <c r="BN1803" i="3"/>
  <c r="BE1803" i="3"/>
  <c r="BD1803" i="3"/>
  <c r="BL1811" i="3"/>
  <c r="BK1811" i="3"/>
  <c r="BY1811" i="3"/>
  <c r="AY1811" i="3"/>
  <c r="BB1811" i="3"/>
  <c r="BA1811" i="3"/>
  <c r="AZ1811" i="3"/>
  <c r="AX1811" i="3"/>
  <c r="CA1811" i="3"/>
  <c r="BZ1811" i="3"/>
  <c r="BG1811" i="3"/>
  <c r="BF1811" i="3"/>
  <c r="BN1811" i="3"/>
  <c r="BE1811" i="3"/>
  <c r="BD1811" i="3"/>
  <c r="BL1819" i="3"/>
  <c r="BK1819" i="3"/>
  <c r="BY1819" i="3"/>
  <c r="AY1819" i="3"/>
  <c r="BB1819" i="3"/>
  <c r="BA1819" i="3"/>
  <c r="AZ1819" i="3"/>
  <c r="AX1819" i="3"/>
  <c r="CA1819" i="3"/>
  <c r="BZ1819" i="3"/>
  <c r="BG1819" i="3"/>
  <c r="BF1819" i="3"/>
  <c r="BN1819" i="3"/>
  <c r="BE1819" i="3"/>
  <c r="BD1819" i="3"/>
  <c r="BL1827" i="3"/>
  <c r="BK1827" i="3"/>
  <c r="BY1827" i="3"/>
  <c r="AY1827" i="3"/>
  <c r="BB1827" i="3"/>
  <c r="BA1827" i="3"/>
  <c r="AZ1827" i="3"/>
  <c r="AX1827" i="3"/>
  <c r="CA1827" i="3"/>
  <c r="BZ1827" i="3"/>
  <c r="BG1827" i="3"/>
  <c r="BF1827" i="3"/>
  <c r="BN1827" i="3"/>
  <c r="BE1827" i="3"/>
  <c r="BD1827" i="3"/>
  <c r="BL1835" i="3"/>
  <c r="BK1835" i="3"/>
  <c r="BY1835" i="3"/>
  <c r="AY1835" i="3"/>
  <c r="BB1835" i="3"/>
  <c r="BA1835" i="3"/>
  <c r="AZ1835" i="3"/>
  <c r="AX1835" i="3"/>
  <c r="CA1835" i="3"/>
  <c r="BZ1835" i="3"/>
  <c r="BG1835" i="3"/>
  <c r="BF1835" i="3"/>
  <c r="BN1835" i="3"/>
  <c r="BE1835" i="3"/>
  <c r="BD1835" i="3"/>
  <c r="BL1843" i="3"/>
  <c r="BK1843" i="3"/>
  <c r="BY1843" i="3"/>
  <c r="AY1843" i="3"/>
  <c r="BB1843" i="3"/>
  <c r="BA1843" i="3"/>
  <c r="AZ1843" i="3"/>
  <c r="AX1843" i="3"/>
  <c r="CA1843" i="3"/>
  <c r="BZ1843" i="3"/>
  <c r="BG1843" i="3"/>
  <c r="BF1843" i="3"/>
  <c r="BN1843" i="3"/>
  <c r="BE1843" i="3"/>
  <c r="BD1843" i="3"/>
  <c r="BL1851" i="3"/>
  <c r="BK1851" i="3"/>
  <c r="BY1851" i="3"/>
  <c r="AY1851" i="3"/>
  <c r="BB1851" i="3"/>
  <c r="BA1851" i="3"/>
  <c r="AZ1851" i="3"/>
  <c r="AX1851" i="3"/>
  <c r="CA1851" i="3"/>
  <c r="BZ1851" i="3"/>
  <c r="BG1851" i="3"/>
  <c r="BF1851" i="3"/>
  <c r="BN1851" i="3"/>
  <c r="BE1851" i="3"/>
  <c r="BD1851" i="3"/>
  <c r="BL1859" i="3"/>
  <c r="BK1859" i="3"/>
  <c r="BY1859" i="3"/>
  <c r="AY1859" i="3"/>
  <c r="BB1859" i="3"/>
  <c r="BA1859" i="3"/>
  <c r="AZ1859" i="3"/>
  <c r="AX1859" i="3"/>
  <c r="CA1859" i="3"/>
  <c r="BZ1859" i="3"/>
  <c r="BG1859" i="3"/>
  <c r="BF1859" i="3"/>
  <c r="BN1859" i="3"/>
  <c r="BE1859" i="3"/>
  <c r="BD1859" i="3"/>
  <c r="BL1867" i="3"/>
  <c r="BK1867" i="3"/>
  <c r="BY1867" i="3"/>
  <c r="AY1867" i="3"/>
  <c r="BB1867" i="3"/>
  <c r="BA1867" i="3"/>
  <c r="AZ1867" i="3"/>
  <c r="AX1867" i="3"/>
  <c r="CA1867" i="3"/>
  <c r="BZ1867" i="3"/>
  <c r="BG1867" i="3"/>
  <c r="BF1867" i="3"/>
  <c r="BN1867" i="3"/>
  <c r="BE1867" i="3"/>
  <c r="BD1867" i="3"/>
  <c r="BL1875" i="3"/>
  <c r="BK1875" i="3"/>
  <c r="BY1875" i="3"/>
  <c r="AY1875" i="3"/>
  <c r="BB1875" i="3"/>
  <c r="BA1875" i="3"/>
  <c r="AZ1875" i="3"/>
  <c r="AX1875" i="3"/>
  <c r="CA1875" i="3"/>
  <c r="BZ1875" i="3"/>
  <c r="BG1875" i="3"/>
  <c r="BF1875" i="3"/>
  <c r="BN1875" i="3"/>
  <c r="BE1875" i="3"/>
  <c r="BD1875" i="3"/>
  <c r="BL1883" i="3"/>
  <c r="BK1883" i="3"/>
  <c r="BY1883" i="3"/>
  <c r="AY1883" i="3"/>
  <c r="BB1883" i="3"/>
  <c r="BA1883" i="3"/>
  <c r="AZ1883" i="3"/>
  <c r="AX1883" i="3"/>
  <c r="CA1883" i="3"/>
  <c r="BZ1883" i="3"/>
  <c r="BG1883" i="3"/>
  <c r="BF1883" i="3"/>
  <c r="BN1883" i="3"/>
  <c r="BE1883" i="3"/>
  <c r="BD1883" i="3"/>
  <c r="BL1891" i="3"/>
  <c r="BK1891" i="3"/>
  <c r="BY1891" i="3"/>
  <c r="AY1891" i="3"/>
  <c r="BB1891" i="3"/>
  <c r="BA1891" i="3"/>
  <c r="AZ1891" i="3"/>
  <c r="AX1891" i="3"/>
  <c r="CA1891" i="3"/>
  <c r="BZ1891" i="3"/>
  <c r="BG1891" i="3"/>
  <c r="BF1891" i="3"/>
  <c r="BN1891" i="3"/>
  <c r="BE1891" i="3"/>
  <c r="BD1891" i="3"/>
  <c r="BL1899" i="3"/>
  <c r="BK1899" i="3"/>
  <c r="BY1899" i="3"/>
  <c r="AY1899" i="3"/>
  <c r="BB1899" i="3"/>
  <c r="BA1899" i="3"/>
  <c r="AZ1899" i="3"/>
  <c r="AX1899" i="3"/>
  <c r="CA1899" i="3"/>
  <c r="BZ1899" i="3"/>
  <c r="BG1899" i="3"/>
  <c r="BF1899" i="3"/>
  <c r="BN1899" i="3"/>
  <c r="BE1899" i="3"/>
  <c r="BD1899" i="3"/>
  <c r="BL1907" i="3"/>
  <c r="BK1907" i="3"/>
  <c r="BY1907" i="3"/>
  <c r="AY1907" i="3"/>
  <c r="BB1907" i="3"/>
  <c r="BA1907" i="3"/>
  <c r="AZ1907" i="3"/>
  <c r="AX1907" i="3"/>
  <c r="CA1907" i="3"/>
  <c r="BZ1907" i="3"/>
  <c r="BG1907" i="3"/>
  <c r="BF1907" i="3"/>
  <c r="BN1907" i="3"/>
  <c r="BE1907" i="3"/>
  <c r="BD1907" i="3"/>
  <c r="BL1915" i="3"/>
  <c r="BK1915" i="3"/>
  <c r="BY1915" i="3"/>
  <c r="AY1915" i="3"/>
  <c r="BB1915" i="3"/>
  <c r="BA1915" i="3"/>
  <c r="AZ1915" i="3"/>
  <c r="AX1915" i="3"/>
  <c r="CA1915" i="3"/>
  <c r="BZ1915" i="3"/>
  <c r="BG1915" i="3"/>
  <c r="BF1915" i="3"/>
  <c r="BN1915" i="3"/>
  <c r="BE1915" i="3"/>
  <c r="BD1915" i="3"/>
  <c r="BL1923" i="3"/>
  <c r="BK1923" i="3"/>
  <c r="BY1923" i="3"/>
  <c r="AY1923" i="3"/>
  <c r="BB1923" i="3"/>
  <c r="BA1923" i="3"/>
  <c r="AZ1923" i="3"/>
  <c r="AX1923" i="3"/>
  <c r="CA1923" i="3"/>
  <c r="BZ1923" i="3"/>
  <c r="BG1923" i="3"/>
  <c r="BF1923" i="3"/>
  <c r="BN1923" i="3"/>
  <c r="BE1923" i="3"/>
  <c r="BD1923" i="3"/>
  <c r="BL1931" i="3"/>
  <c r="BK1931" i="3"/>
  <c r="BY1931" i="3"/>
  <c r="AY1931" i="3"/>
  <c r="BB1931" i="3"/>
  <c r="BA1931" i="3"/>
  <c r="AZ1931" i="3"/>
  <c r="AX1931" i="3"/>
  <c r="CA1931" i="3"/>
  <c r="BZ1931" i="3"/>
  <c r="BG1931" i="3"/>
  <c r="BF1931" i="3"/>
  <c r="BN1931" i="3"/>
  <c r="BE1931" i="3"/>
  <c r="BD1931" i="3"/>
  <c r="BL1939" i="3"/>
  <c r="BK1939" i="3"/>
  <c r="BY1939" i="3"/>
  <c r="AY1939" i="3"/>
  <c r="BB1939" i="3"/>
  <c r="BA1939" i="3"/>
  <c r="AZ1939" i="3"/>
  <c r="AX1939" i="3"/>
  <c r="CA1939" i="3"/>
  <c r="BZ1939" i="3"/>
  <c r="BG1939" i="3"/>
  <c r="BF1939" i="3"/>
  <c r="BN1939" i="3"/>
  <c r="BE1939" i="3"/>
  <c r="BD1939" i="3"/>
  <c r="BL1947" i="3"/>
  <c r="BK1947" i="3"/>
  <c r="BY1947" i="3"/>
  <c r="AY1947" i="3"/>
  <c r="BB1947" i="3"/>
  <c r="BA1947" i="3"/>
  <c r="AZ1947" i="3"/>
  <c r="AX1947" i="3"/>
  <c r="CA1947" i="3"/>
  <c r="BZ1947" i="3"/>
  <c r="BG1947" i="3"/>
  <c r="BF1947" i="3"/>
  <c r="BN1947" i="3"/>
  <c r="BE1947" i="3"/>
  <c r="BD1947" i="3"/>
  <c r="BL1955" i="3"/>
  <c r="BK1955" i="3"/>
  <c r="BY1955" i="3"/>
  <c r="AY1955" i="3"/>
  <c r="BB1955" i="3"/>
  <c r="BA1955" i="3"/>
  <c r="AZ1955" i="3"/>
  <c r="AX1955" i="3"/>
  <c r="CA1955" i="3"/>
  <c r="BZ1955" i="3"/>
  <c r="BG1955" i="3"/>
  <c r="BF1955" i="3"/>
  <c r="BN1955" i="3"/>
  <c r="BE1955" i="3"/>
  <c r="BD1955" i="3"/>
  <c r="BL1963" i="3"/>
  <c r="BK1963" i="3"/>
  <c r="BY1963" i="3"/>
  <c r="AY1963" i="3"/>
  <c r="BB1963" i="3"/>
  <c r="BA1963" i="3"/>
  <c r="AZ1963" i="3"/>
  <c r="AX1963" i="3"/>
  <c r="CA1963" i="3"/>
  <c r="BZ1963" i="3"/>
  <c r="BG1963" i="3"/>
  <c r="BF1963" i="3"/>
  <c r="BN1963" i="3"/>
  <c r="BE1963" i="3"/>
  <c r="BD1963" i="3"/>
  <c r="BL1971" i="3"/>
  <c r="BK1971" i="3"/>
  <c r="BY1971" i="3"/>
  <c r="AY1971" i="3"/>
  <c r="BB1971" i="3"/>
  <c r="BA1971" i="3"/>
  <c r="AZ1971" i="3"/>
  <c r="AX1971" i="3"/>
  <c r="CA1971" i="3"/>
  <c r="BZ1971" i="3"/>
  <c r="BG1971" i="3"/>
  <c r="BF1971" i="3"/>
  <c r="BN1971" i="3"/>
  <c r="BE1971" i="3"/>
  <c r="BD1971" i="3"/>
  <c r="BL1979" i="3"/>
  <c r="BK1979" i="3"/>
  <c r="BY1979" i="3"/>
  <c r="AY1979" i="3"/>
  <c r="BB1979" i="3"/>
  <c r="BA1979" i="3"/>
  <c r="AZ1979" i="3"/>
  <c r="AX1979" i="3"/>
  <c r="CA1979" i="3"/>
  <c r="BZ1979" i="3"/>
  <c r="BG1979" i="3"/>
  <c r="BF1979" i="3"/>
  <c r="BN1979" i="3"/>
  <c r="BE1979" i="3"/>
  <c r="BD1979" i="3"/>
  <c r="BL1987" i="3"/>
  <c r="BK1987" i="3"/>
  <c r="BY1987" i="3"/>
  <c r="AY1987" i="3"/>
  <c r="BB1987" i="3"/>
  <c r="BA1987" i="3"/>
  <c r="AZ1987" i="3"/>
  <c r="AX1987" i="3"/>
  <c r="CA1987" i="3"/>
  <c r="BZ1987" i="3"/>
  <c r="BG1987" i="3"/>
  <c r="BF1987" i="3"/>
  <c r="BN1987" i="3"/>
  <c r="BE1987" i="3"/>
  <c r="BD1987" i="3"/>
  <c r="BL1995" i="3"/>
  <c r="BK1995" i="3"/>
  <c r="BY1995" i="3"/>
  <c r="AY1995" i="3"/>
  <c r="BB1995" i="3"/>
  <c r="BA1995" i="3"/>
  <c r="AZ1995" i="3"/>
  <c r="AX1995" i="3"/>
  <c r="CA1995" i="3"/>
  <c r="BZ1995" i="3"/>
  <c r="BG1995" i="3"/>
  <c r="BF1995" i="3"/>
  <c r="BN1995" i="3"/>
  <c r="BE1995" i="3"/>
  <c r="BD1995" i="3"/>
  <c r="BL2003" i="3"/>
  <c r="BK2003" i="3"/>
  <c r="BY2003" i="3"/>
  <c r="AY2003" i="3"/>
  <c r="BB2003" i="3"/>
  <c r="BA2003" i="3"/>
  <c r="AZ2003" i="3"/>
  <c r="AX2003" i="3"/>
  <c r="CA2003" i="3"/>
  <c r="BZ2003" i="3"/>
  <c r="BG2003" i="3"/>
  <c r="BF2003" i="3"/>
  <c r="BN2003" i="3"/>
  <c r="BE2003" i="3"/>
  <c r="BD2003" i="3"/>
  <c r="BL2011" i="3"/>
  <c r="BK2011" i="3"/>
  <c r="BY2011" i="3"/>
  <c r="AY2011" i="3"/>
  <c r="BB2011" i="3"/>
  <c r="BA2011" i="3"/>
  <c r="AZ2011" i="3"/>
  <c r="AX2011" i="3"/>
  <c r="CA2011" i="3"/>
  <c r="BZ2011" i="3"/>
  <c r="BG2011" i="3"/>
  <c r="BF2011" i="3"/>
  <c r="BN2011" i="3"/>
  <c r="BE2011" i="3"/>
  <c r="BD2011" i="3"/>
  <c r="BL12" i="3"/>
  <c r="BK12" i="3"/>
  <c r="BY12" i="3"/>
  <c r="BL13" i="3"/>
  <c r="BK13" i="3"/>
  <c r="BY13" i="3"/>
  <c r="BZ13" i="3"/>
  <c r="CA13" i="3"/>
  <c r="AY13" i="3" s="1"/>
  <c r="BF13" i="3"/>
  <c r="BG13" i="3"/>
  <c r="BD13" i="3"/>
  <c r="BN13" i="3"/>
  <c r="BE13" i="3"/>
  <c r="CA14" i="3"/>
  <c r="AY14" i="3" s="1"/>
  <c r="BZ14" i="3"/>
  <c r="BF14" i="3"/>
  <c r="BG14" i="3"/>
  <c r="CA15" i="3"/>
  <c r="AY15" i="3" s="1"/>
  <c r="BZ15" i="3"/>
  <c r="BF15" i="3"/>
  <c r="BG15" i="3"/>
  <c r="BN15" i="3"/>
  <c r="BD15" i="3"/>
  <c r="BE15" i="3"/>
  <c r="CA16" i="3"/>
  <c r="AY16" i="3" s="1"/>
  <c r="BF16" i="3"/>
  <c r="BG16" i="3"/>
  <c r="BN16" i="3"/>
  <c r="BD16" i="3"/>
  <c r="BE16" i="3"/>
  <c r="AZ18" i="3"/>
  <c r="CA18" i="3"/>
  <c r="AY18" i="3" s="1"/>
  <c r="BZ18" i="3"/>
  <c r="BF18" i="3"/>
  <c r="BG18" i="3"/>
  <c r="BN18" i="3"/>
  <c r="BD18" i="3"/>
  <c r="BE18" i="3"/>
  <c r="CA12" i="3"/>
  <c r="AY12" i="3" s="1"/>
  <c r="BZ16" i="3"/>
  <c r="CA17" i="3"/>
  <c r="AY17" i="3" s="1"/>
  <c r="BZ17" i="3"/>
  <c r="BF17" i="3"/>
  <c r="BG17" i="3"/>
  <c r="BN17" i="3"/>
  <c r="BD17" i="3"/>
  <c r="BE17" i="3"/>
  <c r="AZ19" i="3"/>
  <c r="CA19" i="3"/>
  <c r="AY19" i="3" s="1"/>
  <c r="BZ19" i="3"/>
  <c r="BG19" i="3"/>
  <c r="BF19" i="3"/>
  <c r="BN19" i="3"/>
  <c r="BD19" i="3"/>
  <c r="BE19" i="3"/>
  <c r="BG12" i="3"/>
  <c r="BF12" i="3"/>
  <c r="BD14" i="3"/>
  <c r="BE14" i="3"/>
  <c r="BN14" i="3"/>
  <c r="BN12" i="3"/>
  <c r="BE12" i="3"/>
  <c r="BD12" i="3"/>
  <c r="AR23" i="3"/>
  <c r="AV23" i="3"/>
  <c r="BX23" i="3"/>
  <c r="BV23" i="3"/>
  <c r="BW23" i="3"/>
  <c r="BT23" i="3"/>
  <c r="BS23" i="3"/>
  <c r="BQ23" i="3"/>
  <c r="BO23" i="3"/>
  <c r="BP23" i="3"/>
  <c r="BC23" i="3"/>
  <c r="AW23" i="3"/>
  <c r="AU23" i="3"/>
  <c r="AV79" i="3"/>
  <c r="BX79" i="3"/>
  <c r="BV79" i="3"/>
  <c r="BW79" i="3"/>
  <c r="BT79" i="3"/>
  <c r="BS79" i="3"/>
  <c r="BQ79" i="3"/>
  <c r="BO79" i="3"/>
  <c r="BP79" i="3"/>
  <c r="BC79" i="3"/>
  <c r="AW79" i="3"/>
  <c r="AU79" i="3"/>
  <c r="AV127" i="3"/>
  <c r="BX127" i="3"/>
  <c r="BV127" i="3"/>
  <c r="BW127" i="3"/>
  <c r="BT127" i="3"/>
  <c r="BS127" i="3"/>
  <c r="BP127" i="3"/>
  <c r="BQ127" i="3"/>
  <c r="BO127" i="3"/>
  <c r="BC127" i="3"/>
  <c r="AW127" i="3"/>
  <c r="AU127" i="3"/>
  <c r="AV175" i="3"/>
  <c r="BX175" i="3"/>
  <c r="BV175" i="3"/>
  <c r="BW175" i="3"/>
  <c r="BT175" i="3"/>
  <c r="BS175" i="3"/>
  <c r="BP175" i="3"/>
  <c r="BQ175" i="3"/>
  <c r="BO175" i="3"/>
  <c r="BC175" i="3"/>
  <c r="AW175" i="3"/>
  <c r="AU175" i="3"/>
  <c r="AV239" i="3"/>
  <c r="BX239" i="3"/>
  <c r="BV239" i="3"/>
  <c r="BW239" i="3"/>
  <c r="BT239" i="3"/>
  <c r="BS239" i="3"/>
  <c r="BP239" i="3"/>
  <c r="BQ239" i="3"/>
  <c r="BO239" i="3"/>
  <c r="BC239" i="3"/>
  <c r="AW239" i="3"/>
  <c r="AU239" i="3"/>
  <c r="AV295" i="3"/>
  <c r="BX295" i="3"/>
  <c r="BV295" i="3"/>
  <c r="BW295" i="3"/>
  <c r="BT295" i="3"/>
  <c r="BS295" i="3"/>
  <c r="BP295" i="3"/>
  <c r="BQ295" i="3"/>
  <c r="BO295" i="3"/>
  <c r="BC295" i="3"/>
  <c r="AW295" i="3"/>
  <c r="AU295" i="3"/>
  <c r="AV327" i="3"/>
  <c r="BX327" i="3"/>
  <c r="BV327" i="3"/>
  <c r="BW327" i="3"/>
  <c r="BT327" i="3"/>
  <c r="BS327" i="3"/>
  <c r="BP327" i="3"/>
  <c r="BQ327" i="3"/>
  <c r="BO327" i="3"/>
  <c r="BC327" i="3"/>
  <c r="AW327" i="3"/>
  <c r="AU327" i="3"/>
  <c r="AV367" i="3"/>
  <c r="BX367" i="3"/>
  <c r="BV367" i="3"/>
  <c r="BW367" i="3"/>
  <c r="BT367" i="3"/>
  <c r="BS367" i="3"/>
  <c r="BP367" i="3"/>
  <c r="BQ367" i="3"/>
  <c r="BO367" i="3"/>
  <c r="BC367" i="3"/>
  <c r="AW367" i="3"/>
  <c r="AU367" i="3"/>
  <c r="AV415" i="3"/>
  <c r="BX415" i="3"/>
  <c r="BV415" i="3"/>
  <c r="BW415" i="3"/>
  <c r="BT415" i="3"/>
  <c r="BS415" i="3"/>
  <c r="BP415" i="3"/>
  <c r="BQ415" i="3"/>
  <c r="BO415" i="3"/>
  <c r="BC415" i="3"/>
  <c r="AW415" i="3"/>
  <c r="AU415" i="3"/>
  <c r="AV463" i="3"/>
  <c r="BX463" i="3"/>
  <c r="BV463" i="3"/>
  <c r="BW463" i="3"/>
  <c r="BT463" i="3"/>
  <c r="BS463" i="3"/>
  <c r="BP463" i="3"/>
  <c r="BQ463" i="3"/>
  <c r="BO463" i="3"/>
  <c r="BC463" i="3"/>
  <c r="AW463" i="3"/>
  <c r="AU463" i="3"/>
  <c r="AV519" i="3"/>
  <c r="BX519" i="3"/>
  <c r="BV519" i="3"/>
  <c r="BW519" i="3"/>
  <c r="BT519" i="3"/>
  <c r="BS519" i="3"/>
  <c r="BP519" i="3"/>
  <c r="BQ519" i="3"/>
  <c r="BO519" i="3"/>
  <c r="BC519" i="3"/>
  <c r="AW519" i="3"/>
  <c r="AU519" i="3"/>
  <c r="AV575" i="3"/>
  <c r="BX575" i="3"/>
  <c r="BV575" i="3"/>
  <c r="BW575" i="3"/>
  <c r="BT575" i="3"/>
  <c r="BS575" i="3"/>
  <c r="BP575" i="3"/>
  <c r="BQ575" i="3"/>
  <c r="BO575" i="3"/>
  <c r="BC575" i="3"/>
  <c r="AW575" i="3"/>
  <c r="AU575" i="3"/>
  <c r="AV623" i="3"/>
  <c r="BX623" i="3"/>
  <c r="BV623" i="3"/>
  <c r="BW623" i="3"/>
  <c r="BT623" i="3"/>
  <c r="BS623" i="3"/>
  <c r="BP623" i="3"/>
  <c r="BQ623" i="3"/>
  <c r="BO623" i="3"/>
  <c r="BC623" i="3"/>
  <c r="AW623" i="3"/>
  <c r="AU623" i="3"/>
  <c r="AV679" i="3"/>
  <c r="BX679" i="3"/>
  <c r="BV679" i="3"/>
  <c r="BW679" i="3"/>
  <c r="BT679" i="3"/>
  <c r="BS679" i="3"/>
  <c r="BP679" i="3"/>
  <c r="BQ679" i="3"/>
  <c r="BO679" i="3"/>
  <c r="BC679" i="3"/>
  <c r="AW679" i="3"/>
  <c r="AU679" i="3"/>
  <c r="AV735" i="3"/>
  <c r="BX735" i="3"/>
  <c r="BV735" i="3"/>
  <c r="BW735" i="3"/>
  <c r="BT735" i="3"/>
  <c r="BS735" i="3"/>
  <c r="BQ735" i="3"/>
  <c r="BP735" i="3"/>
  <c r="BO735" i="3"/>
  <c r="BC735" i="3"/>
  <c r="AW735" i="3"/>
  <c r="AU735" i="3"/>
  <c r="AV791" i="3"/>
  <c r="BX791" i="3"/>
  <c r="BV791" i="3"/>
  <c r="BW791" i="3"/>
  <c r="BT791" i="3"/>
  <c r="BS791" i="3"/>
  <c r="BQ791" i="3"/>
  <c r="BP791" i="3"/>
  <c r="BO791" i="3"/>
  <c r="BC791" i="3"/>
  <c r="AW791" i="3"/>
  <c r="AU791" i="3"/>
  <c r="AV839" i="3"/>
  <c r="BX839" i="3"/>
  <c r="BV839" i="3"/>
  <c r="BW839" i="3"/>
  <c r="BT839" i="3"/>
  <c r="BS839" i="3"/>
  <c r="BQ839" i="3"/>
  <c r="BP839" i="3"/>
  <c r="BO839" i="3"/>
  <c r="BC839" i="3"/>
  <c r="AW839" i="3"/>
  <c r="AU839" i="3"/>
  <c r="AV895" i="3"/>
  <c r="BX895" i="3"/>
  <c r="BV895" i="3"/>
  <c r="BW895" i="3"/>
  <c r="BT895" i="3"/>
  <c r="BS895" i="3"/>
  <c r="BQ895" i="3"/>
  <c r="BP895" i="3"/>
  <c r="BO895" i="3"/>
  <c r="BC895" i="3"/>
  <c r="AW895" i="3"/>
  <c r="AU895" i="3"/>
  <c r="AV951" i="3"/>
  <c r="BX951" i="3"/>
  <c r="BV951" i="3"/>
  <c r="BW951" i="3"/>
  <c r="BT951" i="3"/>
  <c r="BS951" i="3"/>
  <c r="BQ951" i="3"/>
  <c r="BP951" i="3"/>
  <c r="BO951" i="3"/>
  <c r="BC951" i="3"/>
  <c r="AW951" i="3"/>
  <c r="AU951" i="3"/>
  <c r="AV983" i="3"/>
  <c r="BX983" i="3"/>
  <c r="BV983" i="3"/>
  <c r="BW983" i="3"/>
  <c r="BT983" i="3"/>
  <c r="BS983" i="3"/>
  <c r="BQ983" i="3"/>
  <c r="BP983" i="3"/>
  <c r="BO983" i="3"/>
  <c r="BC983" i="3"/>
  <c r="AW983" i="3"/>
  <c r="AU983" i="3"/>
  <c r="AV1023" i="3"/>
  <c r="BX1023" i="3"/>
  <c r="BV1023" i="3"/>
  <c r="BW1023" i="3"/>
  <c r="BT1023" i="3"/>
  <c r="BS1023" i="3"/>
  <c r="BQ1023" i="3"/>
  <c r="BP1023" i="3"/>
  <c r="BO1023" i="3"/>
  <c r="BC1023" i="3"/>
  <c r="AW1023" i="3"/>
  <c r="AU1023" i="3"/>
  <c r="AV1103" i="3"/>
  <c r="BX1103" i="3"/>
  <c r="BV1103" i="3"/>
  <c r="BW1103" i="3"/>
  <c r="BT1103" i="3"/>
  <c r="BS1103" i="3"/>
  <c r="BQ1103" i="3"/>
  <c r="BP1103" i="3"/>
  <c r="BO1103" i="3"/>
  <c r="BC1103" i="3"/>
  <c r="AW1103" i="3"/>
  <c r="AU1103" i="3"/>
  <c r="AV1151" i="3"/>
  <c r="BX1151" i="3"/>
  <c r="BV1151" i="3"/>
  <c r="BW1151" i="3"/>
  <c r="BT1151" i="3"/>
  <c r="BS1151" i="3"/>
  <c r="BQ1151" i="3"/>
  <c r="BP1151" i="3"/>
  <c r="BO1151" i="3"/>
  <c r="BC1151" i="3"/>
  <c r="AW1151" i="3"/>
  <c r="AU1151" i="3"/>
  <c r="AV1207" i="3"/>
  <c r="BX1207" i="3"/>
  <c r="BV1207" i="3"/>
  <c r="BW1207" i="3"/>
  <c r="BT1207" i="3"/>
  <c r="BS1207" i="3"/>
  <c r="BQ1207" i="3"/>
  <c r="BP1207" i="3"/>
  <c r="BO1207" i="3"/>
  <c r="BC1207" i="3"/>
  <c r="AW1207" i="3"/>
  <c r="AU1207" i="3"/>
  <c r="AV1255" i="3"/>
  <c r="BX1255" i="3"/>
  <c r="BV1255" i="3"/>
  <c r="BW1255" i="3"/>
  <c r="BT1255" i="3"/>
  <c r="BS1255" i="3"/>
  <c r="BQ1255" i="3"/>
  <c r="BP1255" i="3"/>
  <c r="BO1255" i="3"/>
  <c r="BC1255" i="3"/>
  <c r="AW1255" i="3"/>
  <c r="AU1255" i="3"/>
  <c r="AV1303" i="3"/>
  <c r="BX1303" i="3"/>
  <c r="BV1303" i="3"/>
  <c r="BW1303" i="3"/>
  <c r="BT1303" i="3"/>
  <c r="BS1303" i="3"/>
  <c r="BQ1303" i="3"/>
  <c r="BP1303" i="3"/>
  <c r="BO1303" i="3"/>
  <c r="BC1303" i="3"/>
  <c r="AW1303" i="3"/>
  <c r="AU1303" i="3"/>
  <c r="AV1359" i="3"/>
  <c r="BX1359" i="3"/>
  <c r="BV1359" i="3"/>
  <c r="BW1359" i="3"/>
  <c r="BT1359" i="3"/>
  <c r="BS1359" i="3"/>
  <c r="BQ1359" i="3"/>
  <c r="BP1359" i="3"/>
  <c r="BO1359" i="3"/>
  <c r="BC1359" i="3"/>
  <c r="AW1359" i="3"/>
  <c r="AU1359" i="3"/>
  <c r="AV1415" i="3"/>
  <c r="BX1415" i="3"/>
  <c r="BV1415" i="3"/>
  <c r="BW1415" i="3"/>
  <c r="BT1415" i="3"/>
  <c r="BS1415" i="3"/>
  <c r="BQ1415" i="3"/>
  <c r="BP1415" i="3"/>
  <c r="BO1415" i="3"/>
  <c r="BC1415" i="3"/>
  <c r="AW1415" i="3"/>
  <c r="AU1415" i="3"/>
  <c r="AV1479" i="3"/>
  <c r="BX1479" i="3"/>
  <c r="BV1479" i="3"/>
  <c r="BW1479" i="3"/>
  <c r="BT1479" i="3"/>
  <c r="BS1479" i="3"/>
  <c r="BQ1479" i="3"/>
  <c r="BP1479" i="3"/>
  <c r="BO1479" i="3"/>
  <c r="BC1479" i="3"/>
  <c r="AW1479" i="3"/>
  <c r="AU1479" i="3"/>
  <c r="AV1535" i="3"/>
  <c r="BX1535" i="3"/>
  <c r="BV1535" i="3"/>
  <c r="BW1535" i="3"/>
  <c r="BT1535" i="3"/>
  <c r="BS1535" i="3"/>
  <c r="BQ1535" i="3"/>
  <c r="BP1535" i="3"/>
  <c r="BO1535" i="3"/>
  <c r="BC1535" i="3"/>
  <c r="AW1535" i="3"/>
  <c r="AU1535" i="3"/>
  <c r="AV1615" i="3"/>
  <c r="BX1615" i="3"/>
  <c r="BV1615" i="3"/>
  <c r="BW1615" i="3"/>
  <c r="BT1615" i="3"/>
  <c r="BS1615" i="3"/>
  <c r="BQ1615" i="3"/>
  <c r="BP1615" i="3"/>
  <c r="BO1615" i="3"/>
  <c r="BC1615" i="3"/>
  <c r="AW1615" i="3"/>
  <c r="AU1615" i="3"/>
  <c r="AV1959" i="3"/>
  <c r="BX1959" i="3"/>
  <c r="BV1959" i="3"/>
  <c r="BW1959" i="3"/>
  <c r="BT1959" i="3"/>
  <c r="BS1959" i="3"/>
  <c r="BQ1959" i="3"/>
  <c r="BP1959" i="3"/>
  <c r="BO1959" i="3"/>
  <c r="BC1959" i="3"/>
  <c r="AW1959" i="3"/>
  <c r="AU1959" i="3"/>
  <c r="AR28" i="3"/>
  <c r="AV28" i="3"/>
  <c r="BX28" i="3"/>
  <c r="BV28" i="3"/>
  <c r="BW28" i="3"/>
  <c r="BT28" i="3"/>
  <c r="BS28" i="3"/>
  <c r="BQ28" i="3"/>
  <c r="BO28" i="3"/>
  <c r="BP28" i="3"/>
  <c r="BC28" i="3"/>
  <c r="AU28" i="3"/>
  <c r="AW28" i="3"/>
  <c r="AR36" i="3"/>
  <c r="AV36" i="3"/>
  <c r="BX36" i="3"/>
  <c r="BV36" i="3"/>
  <c r="BW36" i="3"/>
  <c r="BT36" i="3"/>
  <c r="BS36" i="3"/>
  <c r="BQ36" i="3"/>
  <c r="BO36" i="3"/>
  <c r="BP36" i="3"/>
  <c r="BC36" i="3"/>
  <c r="AU36" i="3"/>
  <c r="AW36" i="3"/>
  <c r="AR44" i="3"/>
  <c r="AV44" i="3"/>
  <c r="BX44" i="3"/>
  <c r="BV44" i="3"/>
  <c r="BW44" i="3"/>
  <c r="BT44" i="3"/>
  <c r="BS44" i="3"/>
  <c r="BQ44" i="3"/>
  <c r="BO44" i="3"/>
  <c r="BP44" i="3"/>
  <c r="BC44" i="3"/>
  <c r="AU44" i="3"/>
  <c r="AW44" i="3"/>
  <c r="AR52" i="3"/>
  <c r="AV52" i="3"/>
  <c r="BX52" i="3"/>
  <c r="BV52" i="3"/>
  <c r="BW52" i="3"/>
  <c r="BT52" i="3"/>
  <c r="BS52" i="3"/>
  <c r="BQ52" i="3"/>
  <c r="BO52" i="3"/>
  <c r="BP52" i="3"/>
  <c r="BC52" i="3"/>
  <c r="AU52" i="3"/>
  <c r="AW52" i="3"/>
  <c r="AR60" i="3"/>
  <c r="AV60" i="3"/>
  <c r="BX60" i="3"/>
  <c r="BV60" i="3"/>
  <c r="BW60" i="3"/>
  <c r="BT60" i="3"/>
  <c r="BS60" i="3"/>
  <c r="BQ60" i="3"/>
  <c r="BP60" i="3"/>
  <c r="BO60" i="3"/>
  <c r="BC60" i="3"/>
  <c r="AU60" i="3"/>
  <c r="AW60" i="3"/>
  <c r="AR68" i="3"/>
  <c r="AV68" i="3"/>
  <c r="BX68" i="3"/>
  <c r="BV68" i="3"/>
  <c r="BW68" i="3"/>
  <c r="BT68" i="3"/>
  <c r="BS68" i="3"/>
  <c r="BQ68" i="3"/>
  <c r="BO68" i="3"/>
  <c r="BP68" i="3"/>
  <c r="BC68" i="3"/>
  <c r="AU68" i="3"/>
  <c r="AW68" i="3"/>
  <c r="AR76" i="3"/>
  <c r="AV76" i="3"/>
  <c r="BX76" i="3"/>
  <c r="BV76" i="3"/>
  <c r="BW76" i="3"/>
  <c r="BT76" i="3"/>
  <c r="BS76" i="3"/>
  <c r="BQ76" i="3"/>
  <c r="BO76" i="3"/>
  <c r="BP76" i="3"/>
  <c r="BC76" i="3"/>
  <c r="AU76" i="3"/>
  <c r="AW76" i="3"/>
  <c r="AR84" i="3"/>
  <c r="AV84" i="3"/>
  <c r="BX84" i="3"/>
  <c r="BV84" i="3"/>
  <c r="BW84" i="3"/>
  <c r="BT84" i="3"/>
  <c r="BS84" i="3"/>
  <c r="BQ84" i="3"/>
  <c r="BP84" i="3"/>
  <c r="BO84" i="3"/>
  <c r="BC84" i="3"/>
  <c r="AU84" i="3"/>
  <c r="AW84" i="3"/>
  <c r="AV92" i="3"/>
  <c r="BX92" i="3"/>
  <c r="BV92" i="3"/>
  <c r="BW92" i="3"/>
  <c r="BT92" i="3"/>
  <c r="BS92" i="3"/>
  <c r="BP92" i="3"/>
  <c r="BQ92" i="3"/>
  <c r="BO92" i="3"/>
  <c r="BC92" i="3"/>
  <c r="AU92" i="3"/>
  <c r="AW92" i="3"/>
  <c r="AV100" i="3"/>
  <c r="BX100" i="3"/>
  <c r="BV100" i="3"/>
  <c r="BW100" i="3"/>
  <c r="BT100" i="3"/>
  <c r="BS100" i="3"/>
  <c r="BP100" i="3"/>
  <c r="BQ100" i="3"/>
  <c r="BO100" i="3"/>
  <c r="BC100" i="3"/>
  <c r="AU100" i="3"/>
  <c r="AW100" i="3"/>
  <c r="AV108" i="3"/>
  <c r="BX108" i="3"/>
  <c r="BV108" i="3"/>
  <c r="BW108" i="3"/>
  <c r="BT108" i="3"/>
  <c r="BS108" i="3"/>
  <c r="BP108" i="3"/>
  <c r="BQ108" i="3"/>
  <c r="BO108" i="3"/>
  <c r="BC108" i="3"/>
  <c r="AU108" i="3"/>
  <c r="AW108" i="3"/>
  <c r="AV116" i="3"/>
  <c r="BX116" i="3"/>
  <c r="BV116" i="3"/>
  <c r="BW116" i="3"/>
  <c r="BT116" i="3"/>
  <c r="BS116" i="3"/>
  <c r="BP116" i="3"/>
  <c r="BQ116" i="3"/>
  <c r="BO116" i="3"/>
  <c r="BC116" i="3"/>
  <c r="AU116" i="3"/>
  <c r="AW116" i="3"/>
  <c r="AV124" i="3"/>
  <c r="BX124" i="3"/>
  <c r="BV124" i="3"/>
  <c r="BW124" i="3"/>
  <c r="BT124" i="3"/>
  <c r="BS124" i="3"/>
  <c r="BP124" i="3"/>
  <c r="BQ124" i="3"/>
  <c r="BO124" i="3"/>
  <c r="BC124" i="3"/>
  <c r="AU124" i="3"/>
  <c r="AW124" i="3"/>
  <c r="AV132" i="3"/>
  <c r="BX132" i="3"/>
  <c r="BV132" i="3"/>
  <c r="BW132" i="3"/>
  <c r="BT132" i="3"/>
  <c r="BS132" i="3"/>
  <c r="BP132" i="3"/>
  <c r="BQ132" i="3"/>
  <c r="BO132" i="3"/>
  <c r="BC132" i="3"/>
  <c r="AU132" i="3"/>
  <c r="AW132" i="3"/>
  <c r="AV140" i="3"/>
  <c r="BX140" i="3"/>
  <c r="BV140" i="3"/>
  <c r="BW140" i="3"/>
  <c r="BT140" i="3"/>
  <c r="BS140" i="3"/>
  <c r="BP140" i="3"/>
  <c r="BQ140" i="3"/>
  <c r="BO140" i="3"/>
  <c r="BC140" i="3"/>
  <c r="AU140" i="3"/>
  <c r="AW140" i="3"/>
  <c r="AV148" i="3"/>
  <c r="BX148" i="3"/>
  <c r="BV148" i="3"/>
  <c r="BW148" i="3"/>
  <c r="BT148" i="3"/>
  <c r="BS148" i="3"/>
  <c r="BP148" i="3"/>
  <c r="BQ148" i="3"/>
  <c r="BO148" i="3"/>
  <c r="BC148" i="3"/>
  <c r="AU148" i="3"/>
  <c r="AW148" i="3"/>
  <c r="AV156" i="3"/>
  <c r="BX156" i="3"/>
  <c r="BV156" i="3"/>
  <c r="BW156" i="3"/>
  <c r="BT156" i="3"/>
  <c r="BS156" i="3"/>
  <c r="BP156" i="3"/>
  <c r="BQ156" i="3"/>
  <c r="BO156" i="3"/>
  <c r="BC156" i="3"/>
  <c r="AU156" i="3"/>
  <c r="AW156" i="3"/>
  <c r="AV164" i="3"/>
  <c r="BX164" i="3"/>
  <c r="BV164" i="3"/>
  <c r="BW164" i="3"/>
  <c r="BT164" i="3"/>
  <c r="BS164" i="3"/>
  <c r="BP164" i="3"/>
  <c r="BQ164" i="3"/>
  <c r="BO164" i="3"/>
  <c r="BC164" i="3"/>
  <c r="AU164" i="3"/>
  <c r="AW164" i="3"/>
  <c r="AV172" i="3"/>
  <c r="BX172" i="3"/>
  <c r="BV172" i="3"/>
  <c r="BW172" i="3"/>
  <c r="BT172" i="3"/>
  <c r="BS172" i="3"/>
  <c r="BP172" i="3"/>
  <c r="BQ172" i="3"/>
  <c r="BO172" i="3"/>
  <c r="BC172" i="3"/>
  <c r="AU172" i="3"/>
  <c r="AW172" i="3"/>
  <c r="AV180" i="3"/>
  <c r="BX180" i="3"/>
  <c r="BV180" i="3"/>
  <c r="BW180" i="3"/>
  <c r="BT180" i="3"/>
  <c r="BS180" i="3"/>
  <c r="BP180" i="3"/>
  <c r="BQ180" i="3"/>
  <c r="BO180" i="3"/>
  <c r="BC180" i="3"/>
  <c r="AU180" i="3"/>
  <c r="AW180" i="3"/>
  <c r="AV188" i="3"/>
  <c r="BX188" i="3"/>
  <c r="BV188" i="3"/>
  <c r="BW188" i="3"/>
  <c r="BT188" i="3"/>
  <c r="BS188" i="3"/>
  <c r="BP188" i="3"/>
  <c r="BQ188" i="3"/>
  <c r="BO188" i="3"/>
  <c r="BC188" i="3"/>
  <c r="AU188" i="3"/>
  <c r="AW188" i="3"/>
  <c r="AV196" i="3"/>
  <c r="BX196" i="3"/>
  <c r="BV196" i="3"/>
  <c r="BW196" i="3"/>
  <c r="BT196" i="3"/>
  <c r="BS196" i="3"/>
  <c r="BP196" i="3"/>
  <c r="BQ196" i="3"/>
  <c r="BO196" i="3"/>
  <c r="BC196" i="3"/>
  <c r="AU196" i="3"/>
  <c r="AW196" i="3"/>
  <c r="AV204" i="3"/>
  <c r="BX204" i="3"/>
  <c r="BV204" i="3"/>
  <c r="BW204" i="3"/>
  <c r="BT204" i="3"/>
  <c r="BS204" i="3"/>
  <c r="BP204" i="3"/>
  <c r="BQ204" i="3"/>
  <c r="BO204" i="3"/>
  <c r="BC204" i="3"/>
  <c r="AU204" i="3"/>
  <c r="AW204" i="3"/>
  <c r="AV212" i="3"/>
  <c r="BX212" i="3"/>
  <c r="BV212" i="3"/>
  <c r="BW212" i="3"/>
  <c r="BT212" i="3"/>
  <c r="BS212" i="3"/>
  <c r="BP212" i="3"/>
  <c r="BQ212" i="3"/>
  <c r="BO212" i="3"/>
  <c r="BC212" i="3"/>
  <c r="AU212" i="3"/>
  <c r="AW212" i="3"/>
  <c r="AV220" i="3"/>
  <c r="BX220" i="3"/>
  <c r="BV220" i="3"/>
  <c r="BW220" i="3"/>
  <c r="BT220" i="3"/>
  <c r="BS220" i="3"/>
  <c r="BP220" i="3"/>
  <c r="BQ220" i="3"/>
  <c r="BO220" i="3"/>
  <c r="BC220" i="3"/>
  <c r="AU220" i="3"/>
  <c r="AW220" i="3"/>
  <c r="AV228" i="3"/>
  <c r="BX228" i="3"/>
  <c r="BV228" i="3"/>
  <c r="BW228" i="3"/>
  <c r="BT228" i="3"/>
  <c r="BS228" i="3"/>
  <c r="BP228" i="3"/>
  <c r="BQ228" i="3"/>
  <c r="BO228" i="3"/>
  <c r="BC228" i="3"/>
  <c r="AU228" i="3"/>
  <c r="AW228" i="3"/>
  <c r="AV236" i="3"/>
  <c r="BX236" i="3"/>
  <c r="BV236" i="3"/>
  <c r="BW236" i="3"/>
  <c r="BT236" i="3"/>
  <c r="BS236" i="3"/>
  <c r="BP236" i="3"/>
  <c r="BQ236" i="3"/>
  <c r="BO236" i="3"/>
  <c r="BC236" i="3"/>
  <c r="AU236" i="3"/>
  <c r="AW236" i="3"/>
  <c r="AV244" i="3"/>
  <c r="BX244" i="3"/>
  <c r="BV244" i="3"/>
  <c r="BW244" i="3"/>
  <c r="BT244" i="3"/>
  <c r="BS244" i="3"/>
  <c r="BP244" i="3"/>
  <c r="BQ244" i="3"/>
  <c r="BO244" i="3"/>
  <c r="BC244" i="3"/>
  <c r="AU244" i="3"/>
  <c r="AW244" i="3"/>
  <c r="AV252" i="3"/>
  <c r="BX252" i="3"/>
  <c r="BV252" i="3"/>
  <c r="BW252" i="3"/>
  <c r="BT252" i="3"/>
  <c r="BS252" i="3"/>
  <c r="BP252" i="3"/>
  <c r="BQ252" i="3"/>
  <c r="BO252" i="3"/>
  <c r="BC252" i="3"/>
  <c r="AU252" i="3"/>
  <c r="AW252" i="3"/>
  <c r="AV260" i="3"/>
  <c r="BX260" i="3"/>
  <c r="BV260" i="3"/>
  <c r="BW260" i="3"/>
  <c r="BT260" i="3"/>
  <c r="BS260" i="3"/>
  <c r="BP260" i="3"/>
  <c r="BQ260" i="3"/>
  <c r="BO260" i="3"/>
  <c r="BC260" i="3"/>
  <c r="AU260" i="3"/>
  <c r="AW260" i="3"/>
  <c r="AV268" i="3"/>
  <c r="BX268" i="3"/>
  <c r="BV268" i="3"/>
  <c r="BW268" i="3"/>
  <c r="BT268" i="3"/>
  <c r="BS268" i="3"/>
  <c r="BP268" i="3"/>
  <c r="BQ268" i="3"/>
  <c r="BO268" i="3"/>
  <c r="BC268" i="3"/>
  <c r="AU268" i="3"/>
  <c r="AW268" i="3"/>
  <c r="AV276" i="3"/>
  <c r="BX276" i="3"/>
  <c r="BV276" i="3"/>
  <c r="BW276" i="3"/>
  <c r="BT276" i="3"/>
  <c r="BS276" i="3"/>
  <c r="BP276" i="3"/>
  <c r="BQ276" i="3"/>
  <c r="BO276" i="3"/>
  <c r="BC276" i="3"/>
  <c r="AU276" i="3"/>
  <c r="AW276" i="3"/>
  <c r="AV284" i="3"/>
  <c r="BX284" i="3"/>
  <c r="BV284" i="3"/>
  <c r="BW284" i="3"/>
  <c r="BT284" i="3"/>
  <c r="BS284" i="3"/>
  <c r="BP284" i="3"/>
  <c r="BQ284" i="3"/>
  <c r="BO284" i="3"/>
  <c r="BC284" i="3"/>
  <c r="AU284" i="3"/>
  <c r="AW284" i="3"/>
  <c r="AV292" i="3"/>
  <c r="BX292" i="3"/>
  <c r="BV292" i="3"/>
  <c r="BW292" i="3"/>
  <c r="BT292" i="3"/>
  <c r="BS292" i="3"/>
  <c r="BP292" i="3"/>
  <c r="BQ292" i="3"/>
  <c r="BO292" i="3"/>
  <c r="BC292" i="3"/>
  <c r="AU292" i="3"/>
  <c r="AW292" i="3"/>
  <c r="AV300" i="3"/>
  <c r="BX300" i="3"/>
  <c r="BV300" i="3"/>
  <c r="BW300" i="3"/>
  <c r="BT300" i="3"/>
  <c r="BS300" i="3"/>
  <c r="BP300" i="3"/>
  <c r="BQ300" i="3"/>
  <c r="BO300" i="3"/>
  <c r="BC300" i="3"/>
  <c r="AU300" i="3"/>
  <c r="AW300" i="3"/>
  <c r="AV308" i="3"/>
  <c r="BX308" i="3"/>
  <c r="BV308" i="3"/>
  <c r="BW308" i="3"/>
  <c r="BT308" i="3"/>
  <c r="BS308" i="3"/>
  <c r="BP308" i="3"/>
  <c r="BQ308" i="3"/>
  <c r="BO308" i="3"/>
  <c r="BC308" i="3"/>
  <c r="AU308" i="3"/>
  <c r="AW308" i="3"/>
  <c r="AV316" i="3"/>
  <c r="BX316" i="3"/>
  <c r="BV316" i="3"/>
  <c r="BW316" i="3"/>
  <c r="BT316" i="3"/>
  <c r="BS316" i="3"/>
  <c r="BP316" i="3"/>
  <c r="BQ316" i="3"/>
  <c r="BO316" i="3"/>
  <c r="BC316" i="3"/>
  <c r="AU316" i="3"/>
  <c r="AW316" i="3"/>
  <c r="AV324" i="3"/>
  <c r="BX324" i="3"/>
  <c r="BV324" i="3"/>
  <c r="BW324" i="3"/>
  <c r="BT324" i="3"/>
  <c r="BS324" i="3"/>
  <c r="BP324" i="3"/>
  <c r="BQ324" i="3"/>
  <c r="BO324" i="3"/>
  <c r="BC324" i="3"/>
  <c r="AU324" i="3"/>
  <c r="AW324" i="3"/>
  <c r="AV332" i="3"/>
  <c r="BX332" i="3"/>
  <c r="BV332" i="3"/>
  <c r="BW332" i="3"/>
  <c r="BT332" i="3"/>
  <c r="BS332" i="3"/>
  <c r="BP332" i="3"/>
  <c r="BQ332" i="3"/>
  <c r="BO332" i="3"/>
  <c r="BC332" i="3"/>
  <c r="AU332" i="3"/>
  <c r="AW332" i="3"/>
  <c r="AV340" i="3"/>
  <c r="BX340" i="3"/>
  <c r="BV340" i="3"/>
  <c r="BW340" i="3"/>
  <c r="BT340" i="3"/>
  <c r="BS340" i="3"/>
  <c r="BP340" i="3"/>
  <c r="BQ340" i="3"/>
  <c r="BO340" i="3"/>
  <c r="BC340" i="3"/>
  <c r="AU340" i="3"/>
  <c r="AW340" i="3"/>
  <c r="AV348" i="3"/>
  <c r="BX348" i="3"/>
  <c r="BV348" i="3"/>
  <c r="BW348" i="3"/>
  <c r="BT348" i="3"/>
  <c r="BS348" i="3"/>
  <c r="BP348" i="3"/>
  <c r="BQ348" i="3"/>
  <c r="BO348" i="3"/>
  <c r="BC348" i="3"/>
  <c r="AU348" i="3"/>
  <c r="AW348" i="3"/>
  <c r="AV356" i="3"/>
  <c r="BX356" i="3"/>
  <c r="BV356" i="3"/>
  <c r="BW356" i="3"/>
  <c r="BT356" i="3"/>
  <c r="BS356" i="3"/>
  <c r="BP356" i="3"/>
  <c r="BQ356" i="3"/>
  <c r="BO356" i="3"/>
  <c r="BC356" i="3"/>
  <c r="AU356" i="3"/>
  <c r="AW356" i="3"/>
  <c r="AV364" i="3"/>
  <c r="BX364" i="3"/>
  <c r="BV364" i="3"/>
  <c r="BW364" i="3"/>
  <c r="BT364" i="3"/>
  <c r="BS364" i="3"/>
  <c r="BP364" i="3"/>
  <c r="BQ364" i="3"/>
  <c r="BO364" i="3"/>
  <c r="BC364" i="3"/>
  <c r="AU364" i="3"/>
  <c r="AW364" i="3"/>
  <c r="AV372" i="3"/>
  <c r="BX372" i="3"/>
  <c r="BV372" i="3"/>
  <c r="BW372" i="3"/>
  <c r="BT372" i="3"/>
  <c r="BS372" i="3"/>
  <c r="BP372" i="3"/>
  <c r="BQ372" i="3"/>
  <c r="BO372" i="3"/>
  <c r="BC372" i="3"/>
  <c r="AU372" i="3"/>
  <c r="AW372" i="3"/>
  <c r="AV380" i="3"/>
  <c r="BX380" i="3"/>
  <c r="BV380" i="3"/>
  <c r="BW380" i="3"/>
  <c r="BT380" i="3"/>
  <c r="BS380" i="3"/>
  <c r="BP380" i="3"/>
  <c r="BQ380" i="3"/>
  <c r="BO380" i="3"/>
  <c r="BC380" i="3"/>
  <c r="AU380" i="3"/>
  <c r="AW380" i="3"/>
  <c r="AV388" i="3"/>
  <c r="BX388" i="3"/>
  <c r="BV388" i="3"/>
  <c r="BW388" i="3"/>
  <c r="BT388" i="3"/>
  <c r="BS388" i="3"/>
  <c r="BP388" i="3"/>
  <c r="BQ388" i="3"/>
  <c r="BO388" i="3"/>
  <c r="BC388" i="3"/>
  <c r="AU388" i="3"/>
  <c r="AW388" i="3"/>
  <c r="AV396" i="3"/>
  <c r="BX396" i="3"/>
  <c r="BV396" i="3"/>
  <c r="BW396" i="3"/>
  <c r="BT396" i="3"/>
  <c r="BS396" i="3"/>
  <c r="BP396" i="3"/>
  <c r="BQ396" i="3"/>
  <c r="BO396" i="3"/>
  <c r="BC396" i="3"/>
  <c r="AU396" i="3"/>
  <c r="AW396" i="3"/>
  <c r="AV404" i="3"/>
  <c r="BX404" i="3"/>
  <c r="BV404" i="3"/>
  <c r="BW404" i="3"/>
  <c r="BT404" i="3"/>
  <c r="BS404" i="3"/>
  <c r="BP404" i="3"/>
  <c r="BQ404" i="3"/>
  <c r="BO404" i="3"/>
  <c r="BC404" i="3"/>
  <c r="AU404" i="3"/>
  <c r="AW404" i="3"/>
  <c r="AV412" i="3"/>
  <c r="BX412" i="3"/>
  <c r="BV412" i="3"/>
  <c r="BW412" i="3"/>
  <c r="BT412" i="3"/>
  <c r="BS412" i="3"/>
  <c r="BP412" i="3"/>
  <c r="BQ412" i="3"/>
  <c r="BO412" i="3"/>
  <c r="BC412" i="3"/>
  <c r="AU412" i="3"/>
  <c r="AW412" i="3"/>
  <c r="AV420" i="3"/>
  <c r="BX420" i="3"/>
  <c r="BV420" i="3"/>
  <c r="BW420" i="3"/>
  <c r="BT420" i="3"/>
  <c r="BS420" i="3"/>
  <c r="BP420" i="3"/>
  <c r="BQ420" i="3"/>
  <c r="BO420" i="3"/>
  <c r="BC420" i="3"/>
  <c r="AU420" i="3"/>
  <c r="AW420" i="3"/>
  <c r="AV428" i="3"/>
  <c r="BX428" i="3"/>
  <c r="BV428" i="3"/>
  <c r="BW428" i="3"/>
  <c r="BT428" i="3"/>
  <c r="BS428" i="3"/>
  <c r="BP428" i="3"/>
  <c r="BQ428" i="3"/>
  <c r="BO428" i="3"/>
  <c r="BC428" i="3"/>
  <c r="AU428" i="3"/>
  <c r="AW428" i="3"/>
  <c r="AV436" i="3"/>
  <c r="BX436" i="3"/>
  <c r="BV436" i="3"/>
  <c r="BW436" i="3"/>
  <c r="BT436" i="3"/>
  <c r="BS436" i="3"/>
  <c r="BP436" i="3"/>
  <c r="BQ436" i="3"/>
  <c r="BO436" i="3"/>
  <c r="BC436" i="3"/>
  <c r="AU436" i="3"/>
  <c r="AW436" i="3"/>
  <c r="AV444" i="3"/>
  <c r="BX444" i="3"/>
  <c r="BV444" i="3"/>
  <c r="BW444" i="3"/>
  <c r="BT444" i="3"/>
  <c r="BS444" i="3"/>
  <c r="BP444" i="3"/>
  <c r="BQ444" i="3"/>
  <c r="BO444" i="3"/>
  <c r="BC444" i="3"/>
  <c r="AU444" i="3"/>
  <c r="AW444" i="3"/>
  <c r="AV452" i="3"/>
  <c r="BX452" i="3"/>
  <c r="BV452" i="3"/>
  <c r="BW452" i="3"/>
  <c r="BT452" i="3"/>
  <c r="BS452" i="3"/>
  <c r="BP452" i="3"/>
  <c r="BQ452" i="3"/>
  <c r="BO452" i="3"/>
  <c r="BC452" i="3"/>
  <c r="AU452" i="3"/>
  <c r="AW452" i="3"/>
  <c r="AV460" i="3"/>
  <c r="BX460" i="3"/>
  <c r="BV460" i="3"/>
  <c r="BW460" i="3"/>
  <c r="BT460" i="3"/>
  <c r="BS460" i="3"/>
  <c r="BP460" i="3"/>
  <c r="BQ460" i="3"/>
  <c r="BO460" i="3"/>
  <c r="BC460" i="3"/>
  <c r="AU460" i="3"/>
  <c r="AW460" i="3"/>
  <c r="AV468" i="3"/>
  <c r="BX468" i="3"/>
  <c r="BV468" i="3"/>
  <c r="BW468" i="3"/>
  <c r="BT468" i="3"/>
  <c r="BS468" i="3"/>
  <c r="BP468" i="3"/>
  <c r="BQ468" i="3"/>
  <c r="BO468" i="3"/>
  <c r="BC468" i="3"/>
  <c r="AU468" i="3"/>
  <c r="AW468" i="3"/>
  <c r="AV476" i="3"/>
  <c r="BX476" i="3"/>
  <c r="BV476" i="3"/>
  <c r="BW476" i="3"/>
  <c r="BT476" i="3"/>
  <c r="BS476" i="3"/>
  <c r="BP476" i="3"/>
  <c r="BQ476" i="3"/>
  <c r="BO476" i="3"/>
  <c r="BC476" i="3"/>
  <c r="AU476" i="3"/>
  <c r="AW476" i="3"/>
  <c r="AV484" i="3"/>
  <c r="BX484" i="3"/>
  <c r="BV484" i="3"/>
  <c r="BW484" i="3"/>
  <c r="BT484" i="3"/>
  <c r="BS484" i="3"/>
  <c r="BP484" i="3"/>
  <c r="BQ484" i="3"/>
  <c r="BO484" i="3"/>
  <c r="BC484" i="3"/>
  <c r="AU484" i="3"/>
  <c r="AW484" i="3"/>
  <c r="AV492" i="3"/>
  <c r="BX492" i="3"/>
  <c r="BV492" i="3"/>
  <c r="BW492" i="3"/>
  <c r="BT492" i="3"/>
  <c r="BS492" i="3"/>
  <c r="BP492" i="3"/>
  <c r="BQ492" i="3"/>
  <c r="BO492" i="3"/>
  <c r="BC492" i="3"/>
  <c r="AU492" i="3"/>
  <c r="AW492" i="3"/>
  <c r="AV500" i="3"/>
  <c r="BX500" i="3"/>
  <c r="BV500" i="3"/>
  <c r="BW500" i="3"/>
  <c r="BT500" i="3"/>
  <c r="BS500" i="3"/>
  <c r="BP500" i="3"/>
  <c r="BQ500" i="3"/>
  <c r="BO500" i="3"/>
  <c r="BC500" i="3"/>
  <c r="AU500" i="3"/>
  <c r="AW500" i="3"/>
  <c r="AV508" i="3"/>
  <c r="BX508" i="3"/>
  <c r="BV508" i="3"/>
  <c r="BW508" i="3"/>
  <c r="BT508" i="3"/>
  <c r="BS508" i="3"/>
  <c r="BP508" i="3"/>
  <c r="BQ508" i="3"/>
  <c r="BO508" i="3"/>
  <c r="BC508" i="3"/>
  <c r="AU508" i="3"/>
  <c r="AW508" i="3"/>
  <c r="AV516" i="3"/>
  <c r="BX516" i="3"/>
  <c r="BV516" i="3"/>
  <c r="BW516" i="3"/>
  <c r="BT516" i="3"/>
  <c r="BS516" i="3"/>
  <c r="BP516" i="3"/>
  <c r="BQ516" i="3"/>
  <c r="BO516" i="3"/>
  <c r="BC516" i="3"/>
  <c r="AU516" i="3"/>
  <c r="AW516" i="3"/>
  <c r="AV524" i="3"/>
  <c r="BX524" i="3"/>
  <c r="BV524" i="3"/>
  <c r="BW524" i="3"/>
  <c r="BT524" i="3"/>
  <c r="BS524" i="3"/>
  <c r="BP524" i="3"/>
  <c r="BQ524" i="3"/>
  <c r="BO524" i="3"/>
  <c r="BC524" i="3"/>
  <c r="AU524" i="3"/>
  <c r="AW524" i="3"/>
  <c r="AV532" i="3"/>
  <c r="BX532" i="3"/>
  <c r="BV532" i="3"/>
  <c r="BW532" i="3"/>
  <c r="BT532" i="3"/>
  <c r="BS532" i="3"/>
  <c r="BP532" i="3"/>
  <c r="BQ532" i="3"/>
  <c r="BO532" i="3"/>
  <c r="BC532" i="3"/>
  <c r="AU532" i="3"/>
  <c r="AW532" i="3"/>
  <c r="AV540" i="3"/>
  <c r="BX540" i="3"/>
  <c r="BV540" i="3"/>
  <c r="BW540" i="3"/>
  <c r="BT540" i="3"/>
  <c r="BS540" i="3"/>
  <c r="BP540" i="3"/>
  <c r="BQ540" i="3"/>
  <c r="BO540" i="3"/>
  <c r="BC540" i="3"/>
  <c r="AU540" i="3"/>
  <c r="AW540" i="3"/>
  <c r="AV548" i="3"/>
  <c r="BX548" i="3"/>
  <c r="BV548" i="3"/>
  <c r="BW548" i="3"/>
  <c r="BT548" i="3"/>
  <c r="BS548" i="3"/>
  <c r="BP548" i="3"/>
  <c r="BQ548" i="3"/>
  <c r="BO548" i="3"/>
  <c r="BC548" i="3"/>
  <c r="AU548" i="3"/>
  <c r="AW548" i="3"/>
  <c r="AV556" i="3"/>
  <c r="BX556" i="3"/>
  <c r="BV556" i="3"/>
  <c r="BW556" i="3"/>
  <c r="BT556" i="3"/>
  <c r="BS556" i="3"/>
  <c r="BP556" i="3"/>
  <c r="BQ556" i="3"/>
  <c r="BO556" i="3"/>
  <c r="BC556" i="3"/>
  <c r="AU556" i="3"/>
  <c r="AW556" i="3"/>
  <c r="AV564" i="3"/>
  <c r="BX564" i="3"/>
  <c r="BV564" i="3"/>
  <c r="BW564" i="3"/>
  <c r="BT564" i="3"/>
  <c r="BS564" i="3"/>
  <c r="BP564" i="3"/>
  <c r="BQ564" i="3"/>
  <c r="BO564" i="3"/>
  <c r="BC564" i="3"/>
  <c r="AU564" i="3"/>
  <c r="AW564" i="3"/>
  <c r="AV572" i="3"/>
  <c r="BX572" i="3"/>
  <c r="BV572" i="3"/>
  <c r="BW572" i="3"/>
  <c r="BT572" i="3"/>
  <c r="BS572" i="3"/>
  <c r="BP572" i="3"/>
  <c r="BQ572" i="3"/>
  <c r="BO572" i="3"/>
  <c r="BC572" i="3"/>
  <c r="AU572" i="3"/>
  <c r="AW572" i="3"/>
  <c r="AV580" i="3"/>
  <c r="BX580" i="3"/>
  <c r="BV580" i="3"/>
  <c r="BW580" i="3"/>
  <c r="BT580" i="3"/>
  <c r="BS580" i="3"/>
  <c r="BP580" i="3"/>
  <c r="BQ580" i="3"/>
  <c r="BO580" i="3"/>
  <c r="BC580" i="3"/>
  <c r="AU580" i="3"/>
  <c r="AW580" i="3"/>
  <c r="AV588" i="3"/>
  <c r="BX588" i="3"/>
  <c r="BV588" i="3"/>
  <c r="BW588" i="3"/>
  <c r="BT588" i="3"/>
  <c r="BS588" i="3"/>
  <c r="BP588" i="3"/>
  <c r="BQ588" i="3"/>
  <c r="BO588" i="3"/>
  <c r="BC588" i="3"/>
  <c r="AU588" i="3"/>
  <c r="AW588" i="3"/>
  <c r="AV596" i="3"/>
  <c r="BX596" i="3"/>
  <c r="BV596" i="3"/>
  <c r="BW596" i="3"/>
  <c r="BT596" i="3"/>
  <c r="BS596" i="3"/>
  <c r="BP596" i="3"/>
  <c r="BQ596" i="3"/>
  <c r="BO596" i="3"/>
  <c r="BC596" i="3"/>
  <c r="AU596" i="3"/>
  <c r="AW596" i="3"/>
  <c r="AV604" i="3"/>
  <c r="BX604" i="3"/>
  <c r="BV604" i="3"/>
  <c r="BW604" i="3"/>
  <c r="BT604" i="3"/>
  <c r="BS604" i="3"/>
  <c r="BP604" i="3"/>
  <c r="BQ604" i="3"/>
  <c r="BO604" i="3"/>
  <c r="BC604" i="3"/>
  <c r="AU604" i="3"/>
  <c r="AW604" i="3"/>
  <c r="AV612" i="3"/>
  <c r="BX612" i="3"/>
  <c r="BV612" i="3"/>
  <c r="BW612" i="3"/>
  <c r="BT612" i="3"/>
  <c r="BS612" i="3"/>
  <c r="BP612" i="3"/>
  <c r="BQ612" i="3"/>
  <c r="BO612" i="3"/>
  <c r="BC612" i="3"/>
  <c r="AU612" i="3"/>
  <c r="AW612" i="3"/>
  <c r="AV620" i="3"/>
  <c r="BX620" i="3"/>
  <c r="BV620" i="3"/>
  <c r="BW620" i="3"/>
  <c r="BT620" i="3"/>
  <c r="BS620" i="3"/>
  <c r="BP620" i="3"/>
  <c r="BQ620" i="3"/>
  <c r="BO620" i="3"/>
  <c r="BC620" i="3"/>
  <c r="AU620" i="3"/>
  <c r="AW620" i="3"/>
  <c r="AV628" i="3"/>
  <c r="BX628" i="3"/>
  <c r="BV628" i="3"/>
  <c r="BW628" i="3"/>
  <c r="BT628" i="3"/>
  <c r="BS628" i="3"/>
  <c r="BP628" i="3"/>
  <c r="BQ628" i="3"/>
  <c r="BO628" i="3"/>
  <c r="BC628" i="3"/>
  <c r="AU628" i="3"/>
  <c r="AW628" i="3"/>
  <c r="AV636" i="3"/>
  <c r="BX636" i="3"/>
  <c r="BV636" i="3"/>
  <c r="BW636" i="3"/>
  <c r="BT636" i="3"/>
  <c r="BS636" i="3"/>
  <c r="BP636" i="3"/>
  <c r="BQ636" i="3"/>
  <c r="BO636" i="3"/>
  <c r="BC636" i="3"/>
  <c r="AU636" i="3"/>
  <c r="AW636" i="3"/>
  <c r="AV644" i="3"/>
  <c r="BX644" i="3"/>
  <c r="BV644" i="3"/>
  <c r="BW644" i="3"/>
  <c r="BT644" i="3"/>
  <c r="BS644" i="3"/>
  <c r="BP644" i="3"/>
  <c r="BQ644" i="3"/>
  <c r="BO644" i="3"/>
  <c r="BC644" i="3"/>
  <c r="AU644" i="3"/>
  <c r="AW644" i="3"/>
  <c r="AV652" i="3"/>
  <c r="BX652" i="3"/>
  <c r="BV652" i="3"/>
  <c r="BW652" i="3"/>
  <c r="BT652" i="3"/>
  <c r="BS652" i="3"/>
  <c r="BP652" i="3"/>
  <c r="BQ652" i="3"/>
  <c r="BO652" i="3"/>
  <c r="BC652" i="3"/>
  <c r="AU652" i="3"/>
  <c r="AW652" i="3"/>
  <c r="AV660" i="3"/>
  <c r="BX660" i="3"/>
  <c r="BV660" i="3"/>
  <c r="BW660" i="3"/>
  <c r="BT660" i="3"/>
  <c r="BS660" i="3"/>
  <c r="BP660" i="3"/>
  <c r="BQ660" i="3"/>
  <c r="BO660" i="3"/>
  <c r="BC660" i="3"/>
  <c r="AU660" i="3"/>
  <c r="AW660" i="3"/>
  <c r="AV668" i="3"/>
  <c r="BX668" i="3"/>
  <c r="BV668" i="3"/>
  <c r="BW668" i="3"/>
  <c r="BT668" i="3"/>
  <c r="BS668" i="3"/>
  <c r="BP668" i="3"/>
  <c r="BQ668" i="3"/>
  <c r="BO668" i="3"/>
  <c r="BC668" i="3"/>
  <c r="AU668" i="3"/>
  <c r="AW668" i="3"/>
  <c r="AV676" i="3"/>
  <c r="BX676" i="3"/>
  <c r="BV676" i="3"/>
  <c r="BW676" i="3"/>
  <c r="BT676" i="3"/>
  <c r="BS676" i="3"/>
  <c r="BP676" i="3"/>
  <c r="BQ676" i="3"/>
  <c r="BO676" i="3"/>
  <c r="BC676" i="3"/>
  <c r="AU676" i="3"/>
  <c r="AW676" i="3"/>
  <c r="AV684" i="3"/>
  <c r="BX684" i="3"/>
  <c r="BV684" i="3"/>
  <c r="BW684" i="3"/>
  <c r="BT684" i="3"/>
  <c r="BS684" i="3"/>
  <c r="BP684" i="3"/>
  <c r="BQ684" i="3"/>
  <c r="BO684" i="3"/>
  <c r="BC684" i="3"/>
  <c r="AU684" i="3"/>
  <c r="AW684" i="3"/>
  <c r="AV692" i="3"/>
  <c r="BX692" i="3"/>
  <c r="BV692" i="3"/>
  <c r="BW692" i="3"/>
  <c r="BT692" i="3"/>
  <c r="BS692" i="3"/>
  <c r="BP692" i="3"/>
  <c r="BQ692" i="3"/>
  <c r="BO692" i="3"/>
  <c r="BC692" i="3"/>
  <c r="AU692" i="3"/>
  <c r="AW692" i="3"/>
  <c r="AV700" i="3"/>
  <c r="BX700" i="3"/>
  <c r="BV700" i="3"/>
  <c r="BW700" i="3"/>
  <c r="BT700" i="3"/>
  <c r="BS700" i="3"/>
  <c r="BP700" i="3"/>
  <c r="BQ700" i="3"/>
  <c r="BO700" i="3"/>
  <c r="BC700" i="3"/>
  <c r="AU700" i="3"/>
  <c r="AW700" i="3"/>
  <c r="AV708" i="3"/>
  <c r="BX708" i="3"/>
  <c r="BV708" i="3"/>
  <c r="BW708" i="3"/>
  <c r="BT708" i="3"/>
  <c r="BS708" i="3"/>
  <c r="BP708" i="3"/>
  <c r="BQ708" i="3"/>
  <c r="BO708" i="3"/>
  <c r="BC708" i="3"/>
  <c r="AU708" i="3"/>
  <c r="AW708" i="3"/>
  <c r="AV716" i="3"/>
  <c r="BX716" i="3"/>
  <c r="BV716" i="3"/>
  <c r="BW716" i="3"/>
  <c r="BT716" i="3"/>
  <c r="BS716" i="3"/>
  <c r="BP716" i="3"/>
  <c r="BQ716" i="3"/>
  <c r="BO716" i="3"/>
  <c r="BC716" i="3"/>
  <c r="AU716" i="3"/>
  <c r="AW716" i="3"/>
  <c r="AV724" i="3"/>
  <c r="BX724" i="3"/>
  <c r="BV724" i="3"/>
  <c r="BW724" i="3"/>
  <c r="BT724" i="3"/>
  <c r="BS724" i="3"/>
  <c r="BP724" i="3"/>
  <c r="BQ724" i="3"/>
  <c r="BO724" i="3"/>
  <c r="BC724" i="3"/>
  <c r="AU724" i="3"/>
  <c r="AW724" i="3"/>
  <c r="AV732" i="3"/>
  <c r="BX732" i="3"/>
  <c r="BV732" i="3"/>
  <c r="BW732" i="3"/>
  <c r="BT732" i="3"/>
  <c r="BS732" i="3"/>
  <c r="BQ732" i="3"/>
  <c r="BP732" i="3"/>
  <c r="BO732" i="3"/>
  <c r="BC732" i="3"/>
  <c r="AU732" i="3"/>
  <c r="AW732" i="3"/>
  <c r="AV740" i="3"/>
  <c r="BX740" i="3"/>
  <c r="BV740" i="3"/>
  <c r="BW740" i="3"/>
  <c r="BT740" i="3"/>
  <c r="BS740" i="3"/>
  <c r="BP740" i="3"/>
  <c r="BQ740" i="3"/>
  <c r="BO740" i="3"/>
  <c r="BC740" i="3"/>
  <c r="AU740" i="3"/>
  <c r="AW740" i="3"/>
  <c r="AV748" i="3"/>
  <c r="BX748" i="3"/>
  <c r="BV748" i="3"/>
  <c r="BW748" i="3"/>
  <c r="BT748" i="3"/>
  <c r="BS748" i="3"/>
  <c r="BP748" i="3"/>
  <c r="BQ748" i="3"/>
  <c r="BO748" i="3"/>
  <c r="BC748" i="3"/>
  <c r="AU748" i="3"/>
  <c r="AW748" i="3"/>
  <c r="AV756" i="3"/>
  <c r="BX756" i="3"/>
  <c r="BV756" i="3"/>
  <c r="BW756" i="3"/>
  <c r="BT756" i="3"/>
  <c r="BS756" i="3"/>
  <c r="BP756" i="3"/>
  <c r="BQ756" i="3"/>
  <c r="BO756" i="3"/>
  <c r="BC756" i="3"/>
  <c r="AU756" i="3"/>
  <c r="AW756" i="3"/>
  <c r="AV764" i="3"/>
  <c r="BX764" i="3"/>
  <c r="BV764" i="3"/>
  <c r="BW764" i="3"/>
  <c r="BT764" i="3"/>
  <c r="BS764" i="3"/>
  <c r="BP764" i="3"/>
  <c r="BQ764" i="3"/>
  <c r="BO764" i="3"/>
  <c r="BC764" i="3"/>
  <c r="AU764" i="3"/>
  <c r="AW764" i="3"/>
  <c r="AV772" i="3"/>
  <c r="BX772" i="3"/>
  <c r="BV772" i="3"/>
  <c r="BW772" i="3"/>
  <c r="BT772" i="3"/>
  <c r="BS772" i="3"/>
  <c r="BP772" i="3"/>
  <c r="BQ772" i="3"/>
  <c r="BO772" i="3"/>
  <c r="BC772" i="3"/>
  <c r="AU772" i="3"/>
  <c r="AW772" i="3"/>
  <c r="AV780" i="3"/>
  <c r="BX780" i="3"/>
  <c r="BV780" i="3"/>
  <c r="BW780" i="3"/>
  <c r="BT780" i="3"/>
  <c r="BS780" i="3"/>
  <c r="BQ780" i="3"/>
  <c r="BP780" i="3"/>
  <c r="BO780" i="3"/>
  <c r="BC780" i="3"/>
  <c r="AU780" i="3"/>
  <c r="AW780" i="3"/>
  <c r="AV788" i="3"/>
  <c r="BX788" i="3"/>
  <c r="BV788" i="3"/>
  <c r="BW788" i="3"/>
  <c r="BT788" i="3"/>
  <c r="BS788" i="3"/>
  <c r="BP788" i="3"/>
  <c r="BQ788" i="3"/>
  <c r="BO788" i="3"/>
  <c r="BC788" i="3"/>
  <c r="AU788" i="3"/>
  <c r="AW788" i="3"/>
  <c r="AV796" i="3"/>
  <c r="BX796" i="3"/>
  <c r="BV796" i="3"/>
  <c r="BW796" i="3"/>
  <c r="BT796" i="3"/>
  <c r="BS796" i="3"/>
  <c r="BP796" i="3"/>
  <c r="BQ796" i="3"/>
  <c r="BO796" i="3"/>
  <c r="BC796" i="3"/>
  <c r="AU796" i="3"/>
  <c r="AW796" i="3"/>
  <c r="AV804" i="3"/>
  <c r="BX804" i="3"/>
  <c r="BV804" i="3"/>
  <c r="BW804" i="3"/>
  <c r="BT804" i="3"/>
  <c r="BS804" i="3"/>
  <c r="BP804" i="3"/>
  <c r="BQ804" i="3"/>
  <c r="BO804" i="3"/>
  <c r="BC804" i="3"/>
  <c r="AU804" i="3"/>
  <c r="AW804" i="3"/>
  <c r="AV812" i="3"/>
  <c r="BX812" i="3"/>
  <c r="BV812" i="3"/>
  <c r="BW812" i="3"/>
  <c r="BT812" i="3"/>
  <c r="BS812" i="3"/>
  <c r="BQ812" i="3"/>
  <c r="BP812" i="3"/>
  <c r="BO812" i="3"/>
  <c r="BC812" i="3"/>
  <c r="AU812" i="3"/>
  <c r="AW812" i="3"/>
  <c r="AV820" i="3"/>
  <c r="BX820" i="3"/>
  <c r="BV820" i="3"/>
  <c r="BW820" i="3"/>
  <c r="BT820" i="3"/>
  <c r="BS820" i="3"/>
  <c r="BP820" i="3"/>
  <c r="BQ820" i="3"/>
  <c r="BO820" i="3"/>
  <c r="BC820" i="3"/>
  <c r="AU820" i="3"/>
  <c r="AW820" i="3"/>
  <c r="AV828" i="3"/>
  <c r="BX828" i="3"/>
  <c r="BV828" i="3"/>
  <c r="BW828" i="3"/>
  <c r="BT828" i="3"/>
  <c r="BS828" i="3"/>
  <c r="BP828" i="3"/>
  <c r="BQ828" i="3"/>
  <c r="BO828" i="3"/>
  <c r="BC828" i="3"/>
  <c r="AU828" i="3"/>
  <c r="AW828" i="3"/>
  <c r="AV836" i="3"/>
  <c r="BX836" i="3"/>
  <c r="BV836" i="3"/>
  <c r="BW836" i="3"/>
  <c r="BT836" i="3"/>
  <c r="BS836" i="3"/>
  <c r="BP836" i="3"/>
  <c r="BQ836" i="3"/>
  <c r="BO836" i="3"/>
  <c r="BC836" i="3"/>
  <c r="AU836" i="3"/>
  <c r="AW836" i="3"/>
  <c r="AV844" i="3"/>
  <c r="BX844" i="3"/>
  <c r="BV844" i="3"/>
  <c r="BW844" i="3"/>
  <c r="BT844" i="3"/>
  <c r="BS844" i="3"/>
  <c r="BQ844" i="3"/>
  <c r="BP844" i="3"/>
  <c r="BO844" i="3"/>
  <c r="BC844" i="3"/>
  <c r="AU844" i="3"/>
  <c r="AW844" i="3"/>
  <c r="AV852" i="3"/>
  <c r="BX852" i="3"/>
  <c r="BV852" i="3"/>
  <c r="BW852" i="3"/>
  <c r="BT852" i="3"/>
  <c r="BS852" i="3"/>
  <c r="BQ852" i="3"/>
  <c r="BP852" i="3"/>
  <c r="BO852" i="3"/>
  <c r="BC852" i="3"/>
  <c r="AU852" i="3"/>
  <c r="AW852" i="3"/>
  <c r="AV860" i="3"/>
  <c r="BX860" i="3"/>
  <c r="BV860" i="3"/>
  <c r="BW860" i="3"/>
  <c r="BT860" i="3"/>
  <c r="BS860" i="3"/>
  <c r="BQ860" i="3"/>
  <c r="BP860" i="3"/>
  <c r="BO860" i="3"/>
  <c r="BC860" i="3"/>
  <c r="AU860" i="3"/>
  <c r="AW860" i="3"/>
  <c r="AV868" i="3"/>
  <c r="BX868" i="3"/>
  <c r="BV868" i="3"/>
  <c r="BW868" i="3"/>
  <c r="BT868" i="3"/>
  <c r="BS868" i="3"/>
  <c r="BQ868" i="3"/>
  <c r="BP868" i="3"/>
  <c r="BO868" i="3"/>
  <c r="BC868" i="3"/>
  <c r="AU868" i="3"/>
  <c r="AW868" i="3"/>
  <c r="AV876" i="3"/>
  <c r="BX876" i="3"/>
  <c r="BV876" i="3"/>
  <c r="BW876" i="3"/>
  <c r="BT876" i="3"/>
  <c r="BS876" i="3"/>
  <c r="BQ876" i="3"/>
  <c r="BP876" i="3"/>
  <c r="BO876" i="3"/>
  <c r="BC876" i="3"/>
  <c r="AU876" i="3"/>
  <c r="AW876" i="3"/>
  <c r="AV884" i="3"/>
  <c r="BX884" i="3"/>
  <c r="BV884" i="3"/>
  <c r="BW884" i="3"/>
  <c r="BT884" i="3"/>
  <c r="BS884" i="3"/>
  <c r="BQ884" i="3"/>
  <c r="BP884" i="3"/>
  <c r="BO884" i="3"/>
  <c r="BC884" i="3"/>
  <c r="AU884" i="3"/>
  <c r="AW884" i="3"/>
  <c r="AV892" i="3"/>
  <c r="BX892" i="3"/>
  <c r="BV892" i="3"/>
  <c r="BW892" i="3"/>
  <c r="BT892" i="3"/>
  <c r="BS892" i="3"/>
  <c r="BQ892" i="3"/>
  <c r="BP892" i="3"/>
  <c r="BO892" i="3"/>
  <c r="BC892" i="3"/>
  <c r="AU892" i="3"/>
  <c r="AW892" i="3"/>
  <c r="AV900" i="3"/>
  <c r="BX900" i="3"/>
  <c r="BV900" i="3"/>
  <c r="BW900" i="3"/>
  <c r="BT900" i="3"/>
  <c r="BS900" i="3"/>
  <c r="BQ900" i="3"/>
  <c r="BP900" i="3"/>
  <c r="BO900" i="3"/>
  <c r="BC900" i="3"/>
  <c r="AU900" i="3"/>
  <c r="AW900" i="3"/>
  <c r="AV908" i="3"/>
  <c r="BX908" i="3"/>
  <c r="BV908" i="3"/>
  <c r="BW908" i="3"/>
  <c r="BT908" i="3"/>
  <c r="BS908" i="3"/>
  <c r="BQ908" i="3"/>
  <c r="BP908" i="3"/>
  <c r="BO908" i="3"/>
  <c r="BC908" i="3"/>
  <c r="AU908" i="3"/>
  <c r="AW908" i="3"/>
  <c r="AV916" i="3"/>
  <c r="BX916" i="3"/>
  <c r="BV916" i="3"/>
  <c r="BW916" i="3"/>
  <c r="BT916" i="3"/>
  <c r="BS916" i="3"/>
  <c r="BQ916" i="3"/>
  <c r="BP916" i="3"/>
  <c r="BO916" i="3"/>
  <c r="BC916" i="3"/>
  <c r="AU916" i="3"/>
  <c r="AW916" i="3"/>
  <c r="AV924" i="3"/>
  <c r="BX924" i="3"/>
  <c r="BV924" i="3"/>
  <c r="BW924" i="3"/>
  <c r="BT924" i="3"/>
  <c r="BS924" i="3"/>
  <c r="BQ924" i="3"/>
  <c r="BP924" i="3"/>
  <c r="BO924" i="3"/>
  <c r="BC924" i="3"/>
  <c r="AU924" i="3"/>
  <c r="AW924" i="3"/>
  <c r="AV932" i="3"/>
  <c r="BX932" i="3"/>
  <c r="BV932" i="3"/>
  <c r="BW932" i="3"/>
  <c r="BT932" i="3"/>
  <c r="BS932" i="3"/>
  <c r="BQ932" i="3"/>
  <c r="BP932" i="3"/>
  <c r="BO932" i="3"/>
  <c r="BC932" i="3"/>
  <c r="AU932" i="3"/>
  <c r="AW932" i="3"/>
  <c r="AV940" i="3"/>
  <c r="BX940" i="3"/>
  <c r="BV940" i="3"/>
  <c r="BW940" i="3"/>
  <c r="BT940" i="3"/>
  <c r="BS940" i="3"/>
  <c r="BQ940" i="3"/>
  <c r="BP940" i="3"/>
  <c r="BO940" i="3"/>
  <c r="BC940" i="3"/>
  <c r="AW940" i="3"/>
  <c r="AU940" i="3"/>
  <c r="AV948" i="3"/>
  <c r="BX948" i="3"/>
  <c r="BV948" i="3"/>
  <c r="BW948" i="3"/>
  <c r="BT948" i="3"/>
  <c r="BS948" i="3"/>
  <c r="BQ948" i="3"/>
  <c r="BP948" i="3"/>
  <c r="BO948" i="3"/>
  <c r="BC948" i="3"/>
  <c r="AU948" i="3"/>
  <c r="AW948" i="3"/>
  <c r="AV956" i="3"/>
  <c r="BX956" i="3"/>
  <c r="BV956" i="3"/>
  <c r="BT956" i="3"/>
  <c r="BW956" i="3"/>
  <c r="BS956" i="3"/>
  <c r="BQ956" i="3"/>
  <c r="BP956" i="3"/>
  <c r="BO956" i="3"/>
  <c r="BC956" i="3"/>
  <c r="AU956" i="3"/>
  <c r="AW956" i="3"/>
  <c r="AV964" i="3"/>
  <c r="BX964" i="3"/>
  <c r="BV964" i="3"/>
  <c r="BW964" i="3"/>
  <c r="BT964" i="3"/>
  <c r="BS964" i="3"/>
  <c r="BQ964" i="3"/>
  <c r="BP964" i="3"/>
  <c r="BO964" i="3"/>
  <c r="BC964" i="3"/>
  <c r="AU964" i="3"/>
  <c r="AW964" i="3"/>
  <c r="AV972" i="3"/>
  <c r="BX972" i="3"/>
  <c r="BV972" i="3"/>
  <c r="BW972" i="3"/>
  <c r="BT972" i="3"/>
  <c r="BS972" i="3"/>
  <c r="BQ972" i="3"/>
  <c r="BP972" i="3"/>
  <c r="BO972" i="3"/>
  <c r="BC972" i="3"/>
  <c r="AW972" i="3"/>
  <c r="AU972" i="3"/>
  <c r="AV980" i="3"/>
  <c r="BX980" i="3"/>
  <c r="BV980" i="3"/>
  <c r="BW980" i="3"/>
  <c r="BT980" i="3"/>
  <c r="BS980" i="3"/>
  <c r="BQ980" i="3"/>
  <c r="BP980" i="3"/>
  <c r="BO980" i="3"/>
  <c r="BC980" i="3"/>
  <c r="AU980" i="3"/>
  <c r="AW980" i="3"/>
  <c r="AV988" i="3"/>
  <c r="BX988" i="3"/>
  <c r="BV988" i="3"/>
  <c r="BT988" i="3"/>
  <c r="BW988" i="3"/>
  <c r="BS988" i="3"/>
  <c r="BQ988" i="3"/>
  <c r="BP988" i="3"/>
  <c r="BO988" i="3"/>
  <c r="BC988" i="3"/>
  <c r="AU988" i="3"/>
  <c r="AW988" i="3"/>
  <c r="AV996" i="3"/>
  <c r="BX996" i="3"/>
  <c r="BV996" i="3"/>
  <c r="BW996" i="3"/>
  <c r="BT996" i="3"/>
  <c r="BS996" i="3"/>
  <c r="BQ996" i="3"/>
  <c r="BP996" i="3"/>
  <c r="BO996" i="3"/>
  <c r="BC996" i="3"/>
  <c r="AU996" i="3"/>
  <c r="AW996" i="3"/>
  <c r="AV1004" i="3"/>
  <c r="BX1004" i="3"/>
  <c r="BV1004" i="3"/>
  <c r="BW1004" i="3"/>
  <c r="BT1004" i="3"/>
  <c r="BS1004" i="3"/>
  <c r="BQ1004" i="3"/>
  <c r="BP1004" i="3"/>
  <c r="BO1004" i="3"/>
  <c r="BC1004" i="3"/>
  <c r="AW1004" i="3"/>
  <c r="AU1004" i="3"/>
  <c r="AV1012" i="3"/>
  <c r="BX1012" i="3"/>
  <c r="BV1012" i="3"/>
  <c r="BW1012" i="3"/>
  <c r="BT1012" i="3"/>
  <c r="BS1012" i="3"/>
  <c r="BQ1012" i="3"/>
  <c r="BP1012" i="3"/>
  <c r="BO1012" i="3"/>
  <c r="BC1012" i="3"/>
  <c r="AU1012" i="3"/>
  <c r="AW1012" i="3"/>
  <c r="AV1020" i="3"/>
  <c r="BX1020" i="3"/>
  <c r="BV1020" i="3"/>
  <c r="BW1020" i="3"/>
  <c r="BT1020" i="3"/>
  <c r="BS1020" i="3"/>
  <c r="BQ1020" i="3"/>
  <c r="BP1020" i="3"/>
  <c r="BO1020" i="3"/>
  <c r="BC1020" i="3"/>
  <c r="AU1020" i="3"/>
  <c r="AW1020" i="3"/>
  <c r="AV1028" i="3"/>
  <c r="BX1028" i="3"/>
  <c r="BV1028" i="3"/>
  <c r="BW1028" i="3"/>
  <c r="BT1028" i="3"/>
  <c r="BS1028" i="3"/>
  <c r="BQ1028" i="3"/>
  <c r="BP1028" i="3"/>
  <c r="BO1028" i="3"/>
  <c r="BC1028" i="3"/>
  <c r="AU1028" i="3"/>
  <c r="AW1028" i="3"/>
  <c r="AV1036" i="3"/>
  <c r="BX1036" i="3"/>
  <c r="BV1036" i="3"/>
  <c r="BW1036" i="3"/>
  <c r="BT1036" i="3"/>
  <c r="BS1036" i="3"/>
  <c r="BQ1036" i="3"/>
  <c r="BP1036" i="3"/>
  <c r="BO1036" i="3"/>
  <c r="BC1036" i="3"/>
  <c r="AW1036" i="3"/>
  <c r="AU1036" i="3"/>
  <c r="AV1044" i="3"/>
  <c r="BX1044" i="3"/>
  <c r="BV1044" i="3"/>
  <c r="BW1044" i="3"/>
  <c r="BT1044" i="3"/>
  <c r="BS1044" i="3"/>
  <c r="BQ1044" i="3"/>
  <c r="BP1044" i="3"/>
  <c r="BO1044" i="3"/>
  <c r="BC1044" i="3"/>
  <c r="AW1044" i="3"/>
  <c r="AU1044" i="3"/>
  <c r="AV1052" i="3"/>
  <c r="BX1052" i="3"/>
  <c r="BV1052" i="3"/>
  <c r="BW1052" i="3"/>
  <c r="BT1052" i="3"/>
  <c r="BS1052" i="3"/>
  <c r="BQ1052" i="3"/>
  <c r="BP1052" i="3"/>
  <c r="BO1052" i="3"/>
  <c r="BC1052" i="3"/>
  <c r="AW1052" i="3"/>
  <c r="AU1052" i="3"/>
  <c r="AV1060" i="3"/>
  <c r="BX1060" i="3"/>
  <c r="BV1060" i="3"/>
  <c r="BW1060" i="3"/>
  <c r="BT1060" i="3"/>
  <c r="BS1060" i="3"/>
  <c r="BQ1060" i="3"/>
  <c r="BP1060" i="3"/>
  <c r="BO1060" i="3"/>
  <c r="BC1060" i="3"/>
  <c r="AW1060" i="3"/>
  <c r="AU1060" i="3"/>
  <c r="AV1068" i="3"/>
  <c r="BX1068" i="3"/>
  <c r="BV1068" i="3"/>
  <c r="BW1068" i="3"/>
  <c r="BT1068" i="3"/>
  <c r="BS1068" i="3"/>
  <c r="BQ1068" i="3"/>
  <c r="BP1068" i="3"/>
  <c r="BO1068" i="3"/>
  <c r="BC1068" i="3"/>
  <c r="AW1068" i="3"/>
  <c r="AU1068" i="3"/>
  <c r="AV1076" i="3"/>
  <c r="BX1076" i="3"/>
  <c r="BV1076" i="3"/>
  <c r="BW1076" i="3"/>
  <c r="BT1076" i="3"/>
  <c r="BS1076" i="3"/>
  <c r="BQ1076" i="3"/>
  <c r="BP1076" i="3"/>
  <c r="BO1076" i="3"/>
  <c r="BC1076" i="3"/>
  <c r="AW1076" i="3"/>
  <c r="AU1076" i="3"/>
  <c r="AV1084" i="3"/>
  <c r="BX1084" i="3"/>
  <c r="BV1084" i="3"/>
  <c r="BW1084" i="3"/>
  <c r="BT1084" i="3"/>
  <c r="BS1084" i="3"/>
  <c r="BQ1084" i="3"/>
  <c r="BP1084" i="3"/>
  <c r="BO1084" i="3"/>
  <c r="BC1084" i="3"/>
  <c r="AW1084" i="3"/>
  <c r="AU1084" i="3"/>
  <c r="AV1092" i="3"/>
  <c r="BX1092" i="3"/>
  <c r="BV1092" i="3"/>
  <c r="BW1092" i="3"/>
  <c r="BT1092" i="3"/>
  <c r="BS1092" i="3"/>
  <c r="BQ1092" i="3"/>
  <c r="BP1092" i="3"/>
  <c r="BO1092" i="3"/>
  <c r="BC1092" i="3"/>
  <c r="AW1092" i="3"/>
  <c r="AU1092" i="3"/>
  <c r="AV1100" i="3"/>
  <c r="BX1100" i="3"/>
  <c r="BV1100" i="3"/>
  <c r="BW1100" i="3"/>
  <c r="BT1100" i="3"/>
  <c r="BS1100" i="3"/>
  <c r="BQ1100" i="3"/>
  <c r="BP1100" i="3"/>
  <c r="BO1100" i="3"/>
  <c r="BC1100" i="3"/>
  <c r="AW1100" i="3"/>
  <c r="AU1100" i="3"/>
  <c r="AV1108" i="3"/>
  <c r="BX1108" i="3"/>
  <c r="BV1108" i="3"/>
  <c r="BW1108" i="3"/>
  <c r="BT1108" i="3"/>
  <c r="BS1108" i="3"/>
  <c r="BQ1108" i="3"/>
  <c r="BP1108" i="3"/>
  <c r="BO1108" i="3"/>
  <c r="BC1108" i="3"/>
  <c r="AW1108" i="3"/>
  <c r="AU1108" i="3"/>
  <c r="AV1116" i="3"/>
  <c r="BX1116" i="3"/>
  <c r="BV1116" i="3"/>
  <c r="BW1116" i="3"/>
  <c r="BT1116" i="3"/>
  <c r="BS1116" i="3"/>
  <c r="BQ1116" i="3"/>
  <c r="BP1116" i="3"/>
  <c r="BO1116" i="3"/>
  <c r="BC1116" i="3"/>
  <c r="AW1116" i="3"/>
  <c r="AU1116" i="3"/>
  <c r="AV1124" i="3"/>
  <c r="BX1124" i="3"/>
  <c r="BV1124" i="3"/>
  <c r="BW1124" i="3"/>
  <c r="BT1124" i="3"/>
  <c r="BS1124" i="3"/>
  <c r="BQ1124" i="3"/>
  <c r="BP1124" i="3"/>
  <c r="BO1124" i="3"/>
  <c r="BC1124" i="3"/>
  <c r="AW1124" i="3"/>
  <c r="AU1124" i="3"/>
  <c r="AV1132" i="3"/>
  <c r="BX1132" i="3"/>
  <c r="BV1132" i="3"/>
  <c r="BW1132" i="3"/>
  <c r="BT1132" i="3"/>
  <c r="BS1132" i="3"/>
  <c r="BQ1132" i="3"/>
  <c r="BP1132" i="3"/>
  <c r="BO1132" i="3"/>
  <c r="BC1132" i="3"/>
  <c r="AW1132" i="3"/>
  <c r="AU1132" i="3"/>
  <c r="AV1140" i="3"/>
  <c r="BX1140" i="3"/>
  <c r="BV1140" i="3"/>
  <c r="BW1140" i="3"/>
  <c r="BT1140" i="3"/>
  <c r="BS1140" i="3"/>
  <c r="BQ1140" i="3"/>
  <c r="BP1140" i="3"/>
  <c r="BO1140" i="3"/>
  <c r="BC1140" i="3"/>
  <c r="AW1140" i="3"/>
  <c r="AU1140" i="3"/>
  <c r="AV1148" i="3"/>
  <c r="BX1148" i="3"/>
  <c r="BV1148" i="3"/>
  <c r="BT1148" i="3"/>
  <c r="BW1148" i="3"/>
  <c r="BS1148" i="3"/>
  <c r="BQ1148" i="3"/>
  <c r="BP1148" i="3"/>
  <c r="BO1148" i="3"/>
  <c r="BC1148" i="3"/>
  <c r="AW1148" i="3"/>
  <c r="AU1148" i="3"/>
  <c r="AV1156" i="3"/>
  <c r="BX1156" i="3"/>
  <c r="BV1156" i="3"/>
  <c r="BW1156" i="3"/>
  <c r="BT1156" i="3"/>
  <c r="BS1156" i="3"/>
  <c r="BQ1156" i="3"/>
  <c r="BP1156" i="3"/>
  <c r="BO1156" i="3"/>
  <c r="BC1156" i="3"/>
  <c r="AW1156" i="3"/>
  <c r="AU1156" i="3"/>
  <c r="AV1164" i="3"/>
  <c r="BX1164" i="3"/>
  <c r="BV1164" i="3"/>
  <c r="BW1164" i="3"/>
  <c r="BT1164" i="3"/>
  <c r="BS1164" i="3"/>
  <c r="BQ1164" i="3"/>
  <c r="BP1164" i="3"/>
  <c r="BO1164" i="3"/>
  <c r="BC1164" i="3"/>
  <c r="AW1164" i="3"/>
  <c r="AU1164" i="3"/>
  <c r="AV1172" i="3"/>
  <c r="BX1172" i="3"/>
  <c r="BV1172" i="3"/>
  <c r="BW1172" i="3"/>
  <c r="BT1172" i="3"/>
  <c r="BS1172" i="3"/>
  <c r="BQ1172" i="3"/>
  <c r="BP1172" i="3"/>
  <c r="BO1172" i="3"/>
  <c r="BC1172" i="3"/>
  <c r="AW1172" i="3"/>
  <c r="AU1172" i="3"/>
  <c r="AV1180" i="3"/>
  <c r="BX1180" i="3"/>
  <c r="BV1180" i="3"/>
  <c r="BW1180" i="3"/>
  <c r="BT1180" i="3"/>
  <c r="BS1180" i="3"/>
  <c r="BQ1180" i="3"/>
  <c r="BP1180" i="3"/>
  <c r="BO1180" i="3"/>
  <c r="BC1180" i="3"/>
  <c r="AW1180" i="3"/>
  <c r="AU1180" i="3"/>
  <c r="AV1188" i="3"/>
  <c r="BX1188" i="3"/>
  <c r="BV1188" i="3"/>
  <c r="BT1188" i="3"/>
  <c r="BW1188" i="3"/>
  <c r="BS1188" i="3"/>
  <c r="BQ1188" i="3"/>
  <c r="BP1188" i="3"/>
  <c r="BO1188" i="3"/>
  <c r="BC1188" i="3"/>
  <c r="AW1188" i="3"/>
  <c r="AU1188" i="3"/>
  <c r="AV1196" i="3"/>
  <c r="BX1196" i="3"/>
  <c r="BV1196" i="3"/>
  <c r="BW1196" i="3"/>
  <c r="BT1196" i="3"/>
  <c r="BS1196" i="3"/>
  <c r="BQ1196" i="3"/>
  <c r="BP1196" i="3"/>
  <c r="BO1196" i="3"/>
  <c r="BC1196" i="3"/>
  <c r="AW1196" i="3"/>
  <c r="AU1196" i="3"/>
  <c r="AV1204" i="3"/>
  <c r="BX1204" i="3"/>
  <c r="BV1204" i="3"/>
  <c r="BW1204" i="3"/>
  <c r="BT1204" i="3"/>
  <c r="BS1204" i="3"/>
  <c r="BQ1204" i="3"/>
  <c r="BP1204" i="3"/>
  <c r="BO1204" i="3"/>
  <c r="BC1204" i="3"/>
  <c r="AW1204" i="3"/>
  <c r="AU1204" i="3"/>
  <c r="AV1212" i="3"/>
  <c r="BX1212" i="3"/>
  <c r="BV1212" i="3"/>
  <c r="BW1212" i="3"/>
  <c r="BT1212" i="3"/>
  <c r="BS1212" i="3"/>
  <c r="BQ1212" i="3"/>
  <c r="BP1212" i="3"/>
  <c r="BO1212" i="3"/>
  <c r="BC1212" i="3"/>
  <c r="AW1212" i="3"/>
  <c r="AU1212" i="3"/>
  <c r="AV1220" i="3"/>
  <c r="BX1220" i="3"/>
  <c r="BV1220" i="3"/>
  <c r="BW1220" i="3"/>
  <c r="BT1220" i="3"/>
  <c r="BS1220" i="3"/>
  <c r="BQ1220" i="3"/>
  <c r="BP1220" i="3"/>
  <c r="BO1220" i="3"/>
  <c r="BC1220" i="3"/>
  <c r="AW1220" i="3"/>
  <c r="AU1220" i="3"/>
  <c r="AV1228" i="3"/>
  <c r="BX1228" i="3"/>
  <c r="BV1228" i="3"/>
  <c r="BW1228" i="3"/>
  <c r="BT1228" i="3"/>
  <c r="BS1228" i="3"/>
  <c r="BQ1228" i="3"/>
  <c r="BP1228" i="3"/>
  <c r="BO1228" i="3"/>
  <c r="BC1228" i="3"/>
  <c r="AW1228" i="3"/>
  <c r="AU1228" i="3"/>
  <c r="AV1236" i="3"/>
  <c r="BX1236" i="3"/>
  <c r="BV1236" i="3"/>
  <c r="BW1236" i="3"/>
  <c r="BT1236" i="3"/>
  <c r="BS1236" i="3"/>
  <c r="BQ1236" i="3"/>
  <c r="BP1236" i="3"/>
  <c r="BO1236" i="3"/>
  <c r="BC1236" i="3"/>
  <c r="AW1236" i="3"/>
  <c r="AU1236" i="3"/>
  <c r="AV1244" i="3"/>
  <c r="BX1244" i="3"/>
  <c r="BV1244" i="3"/>
  <c r="BW1244" i="3"/>
  <c r="BT1244" i="3"/>
  <c r="BS1244" i="3"/>
  <c r="BQ1244" i="3"/>
  <c r="BP1244" i="3"/>
  <c r="BO1244" i="3"/>
  <c r="BC1244" i="3"/>
  <c r="AW1244" i="3"/>
  <c r="AU1244" i="3"/>
  <c r="AV1252" i="3"/>
  <c r="BX1252" i="3"/>
  <c r="BV1252" i="3"/>
  <c r="BT1252" i="3"/>
  <c r="BW1252" i="3"/>
  <c r="BS1252" i="3"/>
  <c r="BQ1252" i="3"/>
  <c r="BP1252" i="3"/>
  <c r="BO1252" i="3"/>
  <c r="BC1252" i="3"/>
  <c r="AW1252" i="3"/>
  <c r="AU1252" i="3"/>
  <c r="AV1260" i="3"/>
  <c r="BX1260" i="3"/>
  <c r="BV1260" i="3"/>
  <c r="BW1260" i="3"/>
  <c r="BT1260" i="3"/>
  <c r="BS1260" i="3"/>
  <c r="BQ1260" i="3"/>
  <c r="BP1260" i="3"/>
  <c r="BO1260" i="3"/>
  <c r="BC1260" i="3"/>
  <c r="AW1260" i="3"/>
  <c r="AU1260" i="3"/>
  <c r="AV1268" i="3"/>
  <c r="BX1268" i="3"/>
  <c r="BV1268" i="3"/>
  <c r="BW1268" i="3"/>
  <c r="BT1268" i="3"/>
  <c r="BS1268" i="3"/>
  <c r="BQ1268" i="3"/>
  <c r="BP1268" i="3"/>
  <c r="BO1268" i="3"/>
  <c r="BC1268" i="3"/>
  <c r="AW1268" i="3"/>
  <c r="AU1268" i="3"/>
  <c r="AV1276" i="3"/>
  <c r="BX1276" i="3"/>
  <c r="BV1276" i="3"/>
  <c r="BW1276" i="3"/>
  <c r="BT1276" i="3"/>
  <c r="BS1276" i="3"/>
  <c r="BQ1276" i="3"/>
  <c r="BP1276" i="3"/>
  <c r="BO1276" i="3"/>
  <c r="BC1276" i="3"/>
  <c r="AW1276" i="3"/>
  <c r="AU1276" i="3"/>
  <c r="AV1284" i="3"/>
  <c r="BX1284" i="3"/>
  <c r="BV1284" i="3"/>
  <c r="BW1284" i="3"/>
  <c r="BT1284" i="3"/>
  <c r="BS1284" i="3"/>
  <c r="BQ1284" i="3"/>
  <c r="BP1284" i="3"/>
  <c r="BO1284" i="3"/>
  <c r="BC1284" i="3"/>
  <c r="AW1284" i="3"/>
  <c r="AU1284" i="3"/>
  <c r="AV1292" i="3"/>
  <c r="BX1292" i="3"/>
  <c r="BV1292" i="3"/>
  <c r="BW1292" i="3"/>
  <c r="BT1292" i="3"/>
  <c r="BS1292" i="3"/>
  <c r="BQ1292" i="3"/>
  <c r="BP1292" i="3"/>
  <c r="BO1292" i="3"/>
  <c r="BC1292" i="3"/>
  <c r="AW1292" i="3"/>
  <c r="AU1292" i="3"/>
  <c r="AV1300" i="3"/>
  <c r="BX1300" i="3"/>
  <c r="BV1300" i="3"/>
  <c r="BW1300" i="3"/>
  <c r="BT1300" i="3"/>
  <c r="BS1300" i="3"/>
  <c r="BQ1300" i="3"/>
  <c r="BP1300" i="3"/>
  <c r="BO1300" i="3"/>
  <c r="BC1300" i="3"/>
  <c r="AW1300" i="3"/>
  <c r="AU1300" i="3"/>
  <c r="AV1308" i="3"/>
  <c r="BX1308" i="3"/>
  <c r="BV1308" i="3"/>
  <c r="BW1308" i="3"/>
  <c r="BT1308" i="3"/>
  <c r="BS1308" i="3"/>
  <c r="BQ1308" i="3"/>
  <c r="BP1308" i="3"/>
  <c r="BO1308" i="3"/>
  <c r="BC1308" i="3"/>
  <c r="AW1308" i="3"/>
  <c r="AU1308" i="3"/>
  <c r="AV1316" i="3"/>
  <c r="BX1316" i="3"/>
  <c r="BV1316" i="3"/>
  <c r="BT1316" i="3"/>
  <c r="BW1316" i="3"/>
  <c r="BS1316" i="3"/>
  <c r="BQ1316" i="3"/>
  <c r="BP1316" i="3"/>
  <c r="BO1316" i="3"/>
  <c r="BC1316" i="3"/>
  <c r="AW1316" i="3"/>
  <c r="AU1316" i="3"/>
  <c r="AV1324" i="3"/>
  <c r="BX1324" i="3"/>
  <c r="BV1324" i="3"/>
  <c r="BW1324" i="3"/>
  <c r="BT1324" i="3"/>
  <c r="BS1324" i="3"/>
  <c r="BQ1324" i="3"/>
  <c r="BP1324" i="3"/>
  <c r="BO1324" i="3"/>
  <c r="BC1324" i="3"/>
  <c r="AW1324" i="3"/>
  <c r="AU1324" i="3"/>
  <c r="AV1332" i="3"/>
  <c r="BX1332" i="3"/>
  <c r="BV1332" i="3"/>
  <c r="BW1332" i="3"/>
  <c r="BT1332" i="3"/>
  <c r="BS1332" i="3"/>
  <c r="BQ1332" i="3"/>
  <c r="BP1332" i="3"/>
  <c r="BO1332" i="3"/>
  <c r="BC1332" i="3"/>
  <c r="AW1332" i="3"/>
  <c r="AU1332" i="3"/>
  <c r="AV1340" i="3"/>
  <c r="BX1340" i="3"/>
  <c r="BV1340" i="3"/>
  <c r="BW1340" i="3"/>
  <c r="BT1340" i="3"/>
  <c r="BS1340" i="3"/>
  <c r="BQ1340" i="3"/>
  <c r="BP1340" i="3"/>
  <c r="BO1340" i="3"/>
  <c r="BC1340" i="3"/>
  <c r="AW1340" i="3"/>
  <c r="AU1340" i="3"/>
  <c r="AV1348" i="3"/>
  <c r="BX1348" i="3"/>
  <c r="BV1348" i="3"/>
  <c r="BW1348" i="3"/>
  <c r="BT1348" i="3"/>
  <c r="BS1348" i="3"/>
  <c r="BQ1348" i="3"/>
  <c r="BP1348" i="3"/>
  <c r="BO1348" i="3"/>
  <c r="BC1348" i="3"/>
  <c r="AW1348" i="3"/>
  <c r="AU1348" i="3"/>
  <c r="AV1356" i="3"/>
  <c r="BX1356" i="3"/>
  <c r="BV1356" i="3"/>
  <c r="BW1356" i="3"/>
  <c r="BT1356" i="3"/>
  <c r="BS1356" i="3"/>
  <c r="BQ1356" i="3"/>
  <c r="BP1356" i="3"/>
  <c r="BO1356" i="3"/>
  <c r="BC1356" i="3"/>
  <c r="AW1356" i="3"/>
  <c r="AU1356" i="3"/>
  <c r="AV1364" i="3"/>
  <c r="BX1364" i="3"/>
  <c r="BV1364" i="3"/>
  <c r="BW1364" i="3"/>
  <c r="BT1364" i="3"/>
  <c r="BS1364" i="3"/>
  <c r="BQ1364" i="3"/>
  <c r="BP1364" i="3"/>
  <c r="BO1364" i="3"/>
  <c r="BC1364" i="3"/>
  <c r="AW1364" i="3"/>
  <c r="AU1364" i="3"/>
  <c r="AV1372" i="3"/>
  <c r="BX1372" i="3"/>
  <c r="BV1372" i="3"/>
  <c r="BW1372" i="3"/>
  <c r="BT1372" i="3"/>
  <c r="BS1372" i="3"/>
  <c r="BQ1372" i="3"/>
  <c r="BP1372" i="3"/>
  <c r="BO1372" i="3"/>
  <c r="BC1372" i="3"/>
  <c r="AW1372" i="3"/>
  <c r="AU1372" i="3"/>
  <c r="AV1380" i="3"/>
  <c r="BX1380" i="3"/>
  <c r="BV1380" i="3"/>
  <c r="BW1380" i="3"/>
  <c r="BT1380" i="3"/>
  <c r="BS1380" i="3"/>
  <c r="BQ1380" i="3"/>
  <c r="BP1380" i="3"/>
  <c r="BO1380" i="3"/>
  <c r="BC1380" i="3"/>
  <c r="AW1380" i="3"/>
  <c r="AU1380" i="3"/>
  <c r="AV1388" i="3"/>
  <c r="BX1388" i="3"/>
  <c r="BV1388" i="3"/>
  <c r="BW1388" i="3"/>
  <c r="BT1388" i="3"/>
  <c r="BS1388" i="3"/>
  <c r="BQ1388" i="3"/>
  <c r="BP1388" i="3"/>
  <c r="BO1388" i="3"/>
  <c r="BC1388" i="3"/>
  <c r="AW1388" i="3"/>
  <c r="AU1388" i="3"/>
  <c r="AV1396" i="3"/>
  <c r="BX1396" i="3"/>
  <c r="BV1396" i="3"/>
  <c r="BW1396" i="3"/>
  <c r="BT1396" i="3"/>
  <c r="BS1396" i="3"/>
  <c r="BQ1396" i="3"/>
  <c r="BP1396" i="3"/>
  <c r="BO1396" i="3"/>
  <c r="BC1396" i="3"/>
  <c r="AW1396" i="3"/>
  <c r="AU1396" i="3"/>
  <c r="AV1404" i="3"/>
  <c r="BX1404" i="3"/>
  <c r="BV1404" i="3"/>
  <c r="BW1404" i="3"/>
  <c r="BT1404" i="3"/>
  <c r="BS1404" i="3"/>
  <c r="BQ1404" i="3"/>
  <c r="BP1404" i="3"/>
  <c r="BO1404" i="3"/>
  <c r="BC1404" i="3"/>
  <c r="AW1404" i="3"/>
  <c r="AU1404" i="3"/>
  <c r="AV1412" i="3"/>
  <c r="BX1412" i="3"/>
  <c r="BV1412" i="3"/>
  <c r="BW1412" i="3"/>
  <c r="BT1412" i="3"/>
  <c r="BS1412" i="3"/>
  <c r="BQ1412" i="3"/>
  <c r="BP1412" i="3"/>
  <c r="BO1412" i="3"/>
  <c r="BC1412" i="3"/>
  <c r="AW1412" i="3"/>
  <c r="AU1412" i="3"/>
  <c r="AV1420" i="3"/>
  <c r="BX1420" i="3"/>
  <c r="BV1420" i="3"/>
  <c r="BW1420" i="3"/>
  <c r="BT1420" i="3"/>
  <c r="BS1420" i="3"/>
  <c r="BQ1420" i="3"/>
  <c r="BP1420" i="3"/>
  <c r="BO1420" i="3"/>
  <c r="BC1420" i="3"/>
  <c r="AW1420" i="3"/>
  <c r="AU1420" i="3"/>
  <c r="AV1428" i="3"/>
  <c r="BX1428" i="3"/>
  <c r="BV1428" i="3"/>
  <c r="BW1428" i="3"/>
  <c r="BT1428" i="3"/>
  <c r="BS1428" i="3"/>
  <c r="BQ1428" i="3"/>
  <c r="BP1428" i="3"/>
  <c r="BO1428" i="3"/>
  <c r="BC1428" i="3"/>
  <c r="AW1428" i="3"/>
  <c r="AU1428" i="3"/>
  <c r="AV1436" i="3"/>
  <c r="BX1436" i="3"/>
  <c r="BV1436" i="3"/>
  <c r="BW1436" i="3"/>
  <c r="BT1436" i="3"/>
  <c r="BS1436" i="3"/>
  <c r="BQ1436" i="3"/>
  <c r="BP1436" i="3"/>
  <c r="BO1436" i="3"/>
  <c r="BC1436" i="3"/>
  <c r="AW1436" i="3"/>
  <c r="AU1436" i="3"/>
  <c r="AV1444" i="3"/>
  <c r="BX1444" i="3"/>
  <c r="BV1444" i="3"/>
  <c r="BW1444" i="3"/>
  <c r="BT1444" i="3"/>
  <c r="BS1444" i="3"/>
  <c r="BQ1444" i="3"/>
  <c r="BP1444" i="3"/>
  <c r="BO1444" i="3"/>
  <c r="BC1444" i="3"/>
  <c r="AW1444" i="3"/>
  <c r="AU1444" i="3"/>
  <c r="AV1452" i="3"/>
  <c r="BX1452" i="3"/>
  <c r="BV1452" i="3"/>
  <c r="BW1452" i="3"/>
  <c r="BT1452" i="3"/>
  <c r="BS1452" i="3"/>
  <c r="BQ1452" i="3"/>
  <c r="BP1452" i="3"/>
  <c r="BO1452" i="3"/>
  <c r="BC1452" i="3"/>
  <c r="AW1452" i="3"/>
  <c r="AU1452" i="3"/>
  <c r="AV1460" i="3"/>
  <c r="BX1460" i="3"/>
  <c r="BV1460" i="3"/>
  <c r="BW1460" i="3"/>
  <c r="BT1460" i="3"/>
  <c r="BS1460" i="3"/>
  <c r="BQ1460" i="3"/>
  <c r="BP1460" i="3"/>
  <c r="BO1460" i="3"/>
  <c r="BC1460" i="3"/>
  <c r="AW1460" i="3"/>
  <c r="AU1460" i="3"/>
  <c r="AV1468" i="3"/>
  <c r="BX1468" i="3"/>
  <c r="BV1468" i="3"/>
  <c r="BW1468" i="3"/>
  <c r="BT1468" i="3"/>
  <c r="BS1468" i="3"/>
  <c r="BQ1468" i="3"/>
  <c r="BP1468" i="3"/>
  <c r="BO1468" i="3"/>
  <c r="BC1468" i="3"/>
  <c r="AW1468" i="3"/>
  <c r="AU1468" i="3"/>
  <c r="AV1476" i="3"/>
  <c r="BX1476" i="3"/>
  <c r="BV1476" i="3"/>
  <c r="BW1476" i="3"/>
  <c r="BT1476" i="3"/>
  <c r="BS1476" i="3"/>
  <c r="BQ1476" i="3"/>
  <c r="BP1476" i="3"/>
  <c r="BO1476" i="3"/>
  <c r="BC1476" i="3"/>
  <c r="AW1476" i="3"/>
  <c r="AU1476" i="3"/>
  <c r="AV1484" i="3"/>
  <c r="BX1484" i="3"/>
  <c r="BV1484" i="3"/>
  <c r="BW1484" i="3"/>
  <c r="BT1484" i="3"/>
  <c r="BS1484" i="3"/>
  <c r="BQ1484" i="3"/>
  <c r="BP1484" i="3"/>
  <c r="BO1484" i="3"/>
  <c r="BC1484" i="3"/>
  <c r="AW1484" i="3"/>
  <c r="AU1484" i="3"/>
  <c r="AV1492" i="3"/>
  <c r="BX1492" i="3"/>
  <c r="BV1492" i="3"/>
  <c r="BW1492" i="3"/>
  <c r="BT1492" i="3"/>
  <c r="BS1492" i="3"/>
  <c r="BQ1492" i="3"/>
  <c r="BP1492" i="3"/>
  <c r="BO1492" i="3"/>
  <c r="BC1492" i="3"/>
  <c r="AW1492" i="3"/>
  <c r="AU1492" i="3"/>
  <c r="AV1500" i="3"/>
  <c r="BX1500" i="3"/>
  <c r="BV1500" i="3"/>
  <c r="BW1500" i="3"/>
  <c r="BT1500" i="3"/>
  <c r="BS1500" i="3"/>
  <c r="BQ1500" i="3"/>
  <c r="BP1500" i="3"/>
  <c r="BO1500" i="3"/>
  <c r="BC1500" i="3"/>
  <c r="AW1500" i="3"/>
  <c r="AU1500" i="3"/>
  <c r="AV1508" i="3"/>
  <c r="BX1508" i="3"/>
  <c r="BV1508" i="3"/>
  <c r="BW1508" i="3"/>
  <c r="BT1508" i="3"/>
  <c r="BS1508" i="3"/>
  <c r="BQ1508" i="3"/>
  <c r="BP1508" i="3"/>
  <c r="BO1508" i="3"/>
  <c r="BC1508" i="3"/>
  <c r="AW1508" i="3"/>
  <c r="AU1508" i="3"/>
  <c r="AV1516" i="3"/>
  <c r="BX1516" i="3"/>
  <c r="BV1516" i="3"/>
  <c r="BW1516" i="3"/>
  <c r="BT1516" i="3"/>
  <c r="BS1516" i="3"/>
  <c r="BQ1516" i="3"/>
  <c r="BP1516" i="3"/>
  <c r="BO1516" i="3"/>
  <c r="BC1516" i="3"/>
  <c r="AW1516" i="3"/>
  <c r="AU1516" i="3"/>
  <c r="AV1524" i="3"/>
  <c r="BX1524" i="3"/>
  <c r="BV1524" i="3"/>
  <c r="BW1524" i="3"/>
  <c r="BT1524" i="3"/>
  <c r="BS1524" i="3"/>
  <c r="BQ1524" i="3"/>
  <c r="BP1524" i="3"/>
  <c r="BO1524" i="3"/>
  <c r="BC1524" i="3"/>
  <c r="AW1524" i="3"/>
  <c r="AU1524" i="3"/>
  <c r="AV1532" i="3"/>
  <c r="BX1532" i="3"/>
  <c r="BV1532" i="3"/>
  <c r="BW1532" i="3"/>
  <c r="BT1532" i="3"/>
  <c r="BS1532" i="3"/>
  <c r="BQ1532" i="3"/>
  <c r="BP1532" i="3"/>
  <c r="BO1532" i="3"/>
  <c r="BC1532" i="3"/>
  <c r="AW1532" i="3"/>
  <c r="AU1532" i="3"/>
  <c r="AV1540" i="3"/>
  <c r="BX1540" i="3"/>
  <c r="BV1540" i="3"/>
  <c r="BW1540" i="3"/>
  <c r="BT1540" i="3"/>
  <c r="BS1540" i="3"/>
  <c r="BQ1540" i="3"/>
  <c r="BP1540" i="3"/>
  <c r="BO1540" i="3"/>
  <c r="BC1540" i="3"/>
  <c r="AW1540" i="3"/>
  <c r="AU1540" i="3"/>
  <c r="AV1548" i="3"/>
  <c r="BX1548" i="3"/>
  <c r="BV1548" i="3"/>
  <c r="BW1548" i="3"/>
  <c r="BT1548" i="3"/>
  <c r="BS1548" i="3"/>
  <c r="BQ1548" i="3"/>
  <c r="BP1548" i="3"/>
  <c r="BO1548" i="3"/>
  <c r="BC1548" i="3"/>
  <c r="AW1548" i="3"/>
  <c r="AU1548" i="3"/>
  <c r="AV1556" i="3"/>
  <c r="BX1556" i="3"/>
  <c r="BV1556" i="3"/>
  <c r="BW1556" i="3"/>
  <c r="BT1556" i="3"/>
  <c r="BS1556" i="3"/>
  <c r="BQ1556" i="3"/>
  <c r="BP1556" i="3"/>
  <c r="BO1556" i="3"/>
  <c r="BC1556" i="3"/>
  <c r="AW1556" i="3"/>
  <c r="AU1556" i="3"/>
  <c r="AV1564" i="3"/>
  <c r="BX1564" i="3"/>
  <c r="BV1564" i="3"/>
  <c r="BW1564" i="3"/>
  <c r="BT1564" i="3"/>
  <c r="BS1564" i="3"/>
  <c r="BQ1564" i="3"/>
  <c r="BP1564" i="3"/>
  <c r="BO1564" i="3"/>
  <c r="BC1564" i="3"/>
  <c r="AW1564" i="3"/>
  <c r="AU1564" i="3"/>
  <c r="AV1572" i="3"/>
  <c r="BX1572" i="3"/>
  <c r="BV1572" i="3"/>
  <c r="BW1572" i="3"/>
  <c r="BT1572" i="3"/>
  <c r="BS1572" i="3"/>
  <c r="BQ1572" i="3"/>
  <c r="BP1572" i="3"/>
  <c r="BO1572" i="3"/>
  <c r="BC1572" i="3"/>
  <c r="AW1572" i="3"/>
  <c r="AU1572" i="3"/>
  <c r="AV1580" i="3"/>
  <c r="BX1580" i="3"/>
  <c r="BV1580" i="3"/>
  <c r="BW1580" i="3"/>
  <c r="BT1580" i="3"/>
  <c r="BS1580" i="3"/>
  <c r="BQ1580" i="3"/>
  <c r="BP1580" i="3"/>
  <c r="BO1580" i="3"/>
  <c r="BC1580" i="3"/>
  <c r="AW1580" i="3"/>
  <c r="AU1580" i="3"/>
  <c r="AV1588" i="3"/>
  <c r="BX1588" i="3"/>
  <c r="BV1588" i="3"/>
  <c r="BW1588" i="3"/>
  <c r="BT1588" i="3"/>
  <c r="BS1588" i="3"/>
  <c r="BQ1588" i="3"/>
  <c r="BP1588" i="3"/>
  <c r="BO1588" i="3"/>
  <c r="BC1588" i="3"/>
  <c r="AW1588" i="3"/>
  <c r="AU1588" i="3"/>
  <c r="AV1596" i="3"/>
  <c r="BX1596" i="3"/>
  <c r="BV1596" i="3"/>
  <c r="BW1596" i="3"/>
  <c r="BT1596" i="3"/>
  <c r="BS1596" i="3"/>
  <c r="BQ1596" i="3"/>
  <c r="BP1596" i="3"/>
  <c r="BO1596" i="3"/>
  <c r="BC1596" i="3"/>
  <c r="AW1596" i="3"/>
  <c r="AU1596" i="3"/>
  <c r="AV1604" i="3"/>
  <c r="BX1604" i="3"/>
  <c r="BV1604" i="3"/>
  <c r="BW1604" i="3"/>
  <c r="BT1604" i="3"/>
  <c r="BS1604" i="3"/>
  <c r="BQ1604" i="3"/>
  <c r="BP1604" i="3"/>
  <c r="BO1604" i="3"/>
  <c r="BC1604" i="3"/>
  <c r="AW1604" i="3"/>
  <c r="AU1604" i="3"/>
  <c r="AV1612" i="3"/>
  <c r="BX1612" i="3"/>
  <c r="BV1612" i="3"/>
  <c r="BW1612" i="3"/>
  <c r="BT1612" i="3"/>
  <c r="BS1612" i="3"/>
  <c r="BQ1612" i="3"/>
  <c r="BP1612" i="3"/>
  <c r="BO1612" i="3"/>
  <c r="BC1612" i="3"/>
  <c r="AW1612" i="3"/>
  <c r="AU1612" i="3"/>
  <c r="AV1620" i="3"/>
  <c r="BX1620" i="3"/>
  <c r="BV1620" i="3"/>
  <c r="BW1620" i="3"/>
  <c r="BT1620" i="3"/>
  <c r="BS1620" i="3"/>
  <c r="BQ1620" i="3"/>
  <c r="BP1620" i="3"/>
  <c r="BO1620" i="3"/>
  <c r="BC1620" i="3"/>
  <c r="AW1620" i="3"/>
  <c r="AU1620" i="3"/>
  <c r="AV1628" i="3"/>
  <c r="BX1628" i="3"/>
  <c r="BV1628" i="3"/>
  <c r="BW1628" i="3"/>
  <c r="BT1628" i="3"/>
  <c r="BS1628" i="3"/>
  <c r="BQ1628" i="3"/>
  <c r="BP1628" i="3"/>
  <c r="BO1628" i="3"/>
  <c r="BC1628" i="3"/>
  <c r="AW1628" i="3"/>
  <c r="AU1628" i="3"/>
  <c r="AV1636" i="3"/>
  <c r="BX1636" i="3"/>
  <c r="BV1636" i="3"/>
  <c r="BT1636" i="3"/>
  <c r="BW1636" i="3"/>
  <c r="BS1636" i="3"/>
  <c r="BQ1636" i="3"/>
  <c r="BP1636" i="3"/>
  <c r="BO1636" i="3"/>
  <c r="BC1636" i="3"/>
  <c r="AW1636" i="3"/>
  <c r="AU1636" i="3"/>
  <c r="AV1644" i="3"/>
  <c r="BX1644" i="3"/>
  <c r="BV1644" i="3"/>
  <c r="BW1644" i="3"/>
  <c r="BT1644" i="3"/>
  <c r="BS1644" i="3"/>
  <c r="BQ1644" i="3"/>
  <c r="BP1644" i="3"/>
  <c r="BO1644" i="3"/>
  <c r="BC1644" i="3"/>
  <c r="AW1644" i="3"/>
  <c r="AU1644" i="3"/>
  <c r="AV1652" i="3"/>
  <c r="BX1652" i="3"/>
  <c r="BV1652" i="3"/>
  <c r="BW1652" i="3"/>
  <c r="BT1652" i="3"/>
  <c r="BS1652" i="3"/>
  <c r="BQ1652" i="3"/>
  <c r="BP1652" i="3"/>
  <c r="BO1652" i="3"/>
  <c r="BC1652" i="3"/>
  <c r="AW1652" i="3"/>
  <c r="AU1652" i="3"/>
  <c r="AV1660" i="3"/>
  <c r="BX1660" i="3"/>
  <c r="BV1660" i="3"/>
  <c r="BW1660" i="3"/>
  <c r="BT1660" i="3"/>
  <c r="BS1660" i="3"/>
  <c r="BQ1660" i="3"/>
  <c r="BP1660" i="3"/>
  <c r="BO1660" i="3"/>
  <c r="BC1660" i="3"/>
  <c r="AW1660" i="3"/>
  <c r="AU1660" i="3"/>
  <c r="AV1668" i="3"/>
  <c r="BX1668" i="3"/>
  <c r="BV1668" i="3"/>
  <c r="BW1668" i="3"/>
  <c r="BT1668" i="3"/>
  <c r="BS1668" i="3"/>
  <c r="BQ1668" i="3"/>
  <c r="BP1668" i="3"/>
  <c r="BO1668" i="3"/>
  <c r="BC1668" i="3"/>
  <c r="AW1668" i="3"/>
  <c r="AU1668" i="3"/>
  <c r="AV1676" i="3"/>
  <c r="BX1676" i="3"/>
  <c r="BV1676" i="3"/>
  <c r="BW1676" i="3"/>
  <c r="BT1676" i="3"/>
  <c r="BS1676" i="3"/>
  <c r="BQ1676" i="3"/>
  <c r="BP1676" i="3"/>
  <c r="BO1676" i="3"/>
  <c r="BC1676" i="3"/>
  <c r="AW1676" i="3"/>
  <c r="AU1676" i="3"/>
  <c r="AV1684" i="3"/>
  <c r="BX1684" i="3"/>
  <c r="BV1684" i="3"/>
  <c r="BW1684" i="3"/>
  <c r="BT1684" i="3"/>
  <c r="BS1684" i="3"/>
  <c r="BQ1684" i="3"/>
  <c r="BP1684" i="3"/>
  <c r="BO1684" i="3"/>
  <c r="BC1684" i="3"/>
  <c r="AW1684" i="3"/>
  <c r="AU1684" i="3"/>
  <c r="AV1692" i="3"/>
  <c r="BX1692" i="3"/>
  <c r="BV1692" i="3"/>
  <c r="BW1692" i="3"/>
  <c r="BT1692" i="3"/>
  <c r="BS1692" i="3"/>
  <c r="BQ1692" i="3"/>
  <c r="BP1692" i="3"/>
  <c r="BO1692" i="3"/>
  <c r="BC1692" i="3"/>
  <c r="AW1692" i="3"/>
  <c r="AU1692" i="3"/>
  <c r="AV1700" i="3"/>
  <c r="BX1700" i="3"/>
  <c r="BV1700" i="3"/>
  <c r="BT1700" i="3"/>
  <c r="BW1700" i="3"/>
  <c r="BS1700" i="3"/>
  <c r="BQ1700" i="3"/>
  <c r="BP1700" i="3"/>
  <c r="BO1700" i="3"/>
  <c r="BC1700" i="3"/>
  <c r="AW1700" i="3"/>
  <c r="AU1700" i="3"/>
  <c r="AV1708" i="3"/>
  <c r="BX1708" i="3"/>
  <c r="BV1708" i="3"/>
  <c r="BW1708" i="3"/>
  <c r="BT1708" i="3"/>
  <c r="BS1708" i="3"/>
  <c r="BQ1708" i="3"/>
  <c r="BP1708" i="3"/>
  <c r="BO1708" i="3"/>
  <c r="BC1708" i="3"/>
  <c r="AW1708" i="3"/>
  <c r="AU1708" i="3"/>
  <c r="AV1716" i="3"/>
  <c r="BX1716" i="3"/>
  <c r="BV1716" i="3"/>
  <c r="BW1716" i="3"/>
  <c r="BT1716" i="3"/>
  <c r="BS1716" i="3"/>
  <c r="BQ1716" i="3"/>
  <c r="BP1716" i="3"/>
  <c r="BO1716" i="3"/>
  <c r="BC1716" i="3"/>
  <c r="AW1716" i="3"/>
  <c r="AU1716" i="3"/>
  <c r="AV1724" i="3"/>
  <c r="BX1724" i="3"/>
  <c r="BV1724" i="3"/>
  <c r="BW1724" i="3"/>
  <c r="BT1724" i="3"/>
  <c r="BS1724" i="3"/>
  <c r="BQ1724" i="3"/>
  <c r="BP1724" i="3"/>
  <c r="BO1724" i="3"/>
  <c r="BC1724" i="3"/>
  <c r="AW1724" i="3"/>
  <c r="AU1724" i="3"/>
  <c r="AV1732" i="3"/>
  <c r="BX1732" i="3"/>
  <c r="BV1732" i="3"/>
  <c r="BW1732" i="3"/>
  <c r="BT1732" i="3"/>
  <c r="BS1732" i="3"/>
  <c r="BQ1732" i="3"/>
  <c r="BP1732" i="3"/>
  <c r="BO1732" i="3"/>
  <c r="BC1732" i="3"/>
  <c r="AW1732" i="3"/>
  <c r="AU1732" i="3"/>
  <c r="AV1740" i="3"/>
  <c r="BX1740" i="3"/>
  <c r="BV1740" i="3"/>
  <c r="BW1740" i="3"/>
  <c r="BT1740" i="3"/>
  <c r="BS1740" i="3"/>
  <c r="BQ1740" i="3"/>
  <c r="BP1740" i="3"/>
  <c r="BO1740" i="3"/>
  <c r="BC1740" i="3"/>
  <c r="AW1740" i="3"/>
  <c r="AU1740" i="3"/>
  <c r="AV1748" i="3"/>
  <c r="BX1748" i="3"/>
  <c r="BV1748" i="3"/>
  <c r="BW1748" i="3"/>
  <c r="BT1748" i="3"/>
  <c r="BS1748" i="3"/>
  <c r="BQ1748" i="3"/>
  <c r="BP1748" i="3"/>
  <c r="BO1748" i="3"/>
  <c r="BC1748" i="3"/>
  <c r="AW1748" i="3"/>
  <c r="AU1748" i="3"/>
  <c r="AV1756" i="3"/>
  <c r="BX1756" i="3"/>
  <c r="BV1756" i="3"/>
  <c r="BW1756" i="3"/>
  <c r="BT1756" i="3"/>
  <c r="BS1756" i="3"/>
  <c r="BQ1756" i="3"/>
  <c r="BP1756" i="3"/>
  <c r="BO1756" i="3"/>
  <c r="BC1756" i="3"/>
  <c r="AW1756" i="3"/>
  <c r="AU1756" i="3"/>
  <c r="AV1764" i="3"/>
  <c r="BX1764" i="3"/>
  <c r="BV1764" i="3"/>
  <c r="BT1764" i="3"/>
  <c r="BW1764" i="3"/>
  <c r="BS1764" i="3"/>
  <c r="BQ1764" i="3"/>
  <c r="BP1764" i="3"/>
  <c r="BO1764" i="3"/>
  <c r="BC1764" i="3"/>
  <c r="AW1764" i="3"/>
  <c r="AU1764" i="3"/>
  <c r="AV1772" i="3"/>
  <c r="BX1772" i="3"/>
  <c r="BV1772" i="3"/>
  <c r="BW1772" i="3"/>
  <c r="BT1772" i="3"/>
  <c r="BS1772" i="3"/>
  <c r="BQ1772" i="3"/>
  <c r="BP1772" i="3"/>
  <c r="BO1772" i="3"/>
  <c r="BC1772" i="3"/>
  <c r="AW1772" i="3"/>
  <c r="AU1772" i="3"/>
  <c r="AV1780" i="3"/>
  <c r="BX1780" i="3"/>
  <c r="BV1780" i="3"/>
  <c r="BW1780" i="3"/>
  <c r="BT1780" i="3"/>
  <c r="BS1780" i="3"/>
  <c r="BQ1780" i="3"/>
  <c r="BP1780" i="3"/>
  <c r="BO1780" i="3"/>
  <c r="BC1780" i="3"/>
  <c r="AW1780" i="3"/>
  <c r="AU1780" i="3"/>
  <c r="AV1788" i="3"/>
  <c r="BX1788" i="3"/>
  <c r="BV1788" i="3"/>
  <c r="BW1788" i="3"/>
  <c r="BT1788" i="3"/>
  <c r="BS1788" i="3"/>
  <c r="BQ1788" i="3"/>
  <c r="BP1788" i="3"/>
  <c r="BO1788" i="3"/>
  <c r="BC1788" i="3"/>
  <c r="AW1788" i="3"/>
  <c r="AU1788" i="3"/>
  <c r="AV1796" i="3"/>
  <c r="BX1796" i="3"/>
  <c r="BV1796" i="3"/>
  <c r="BW1796" i="3"/>
  <c r="BT1796" i="3"/>
  <c r="BS1796" i="3"/>
  <c r="BQ1796" i="3"/>
  <c r="BP1796" i="3"/>
  <c r="BO1796" i="3"/>
  <c r="BC1796" i="3"/>
  <c r="AW1796" i="3"/>
  <c r="AU1796" i="3"/>
  <c r="AV1804" i="3"/>
  <c r="BX1804" i="3"/>
  <c r="BV1804" i="3"/>
  <c r="BW1804" i="3"/>
  <c r="BT1804" i="3"/>
  <c r="BS1804" i="3"/>
  <c r="BQ1804" i="3"/>
  <c r="BP1804" i="3"/>
  <c r="BO1804" i="3"/>
  <c r="BC1804" i="3"/>
  <c r="AW1804" i="3"/>
  <c r="AU1804" i="3"/>
  <c r="AV1812" i="3"/>
  <c r="BX1812" i="3"/>
  <c r="BV1812" i="3"/>
  <c r="BW1812" i="3"/>
  <c r="BT1812" i="3"/>
  <c r="BS1812" i="3"/>
  <c r="BQ1812" i="3"/>
  <c r="BP1812" i="3"/>
  <c r="BO1812" i="3"/>
  <c r="BC1812" i="3"/>
  <c r="AW1812" i="3"/>
  <c r="AU1812" i="3"/>
  <c r="AV1820" i="3"/>
  <c r="BX1820" i="3"/>
  <c r="BV1820" i="3"/>
  <c r="BW1820" i="3"/>
  <c r="BT1820" i="3"/>
  <c r="BS1820" i="3"/>
  <c r="BQ1820" i="3"/>
  <c r="BP1820" i="3"/>
  <c r="BO1820" i="3"/>
  <c r="BC1820" i="3"/>
  <c r="AW1820" i="3"/>
  <c r="AU1820" i="3"/>
  <c r="AV1828" i="3"/>
  <c r="BX1828" i="3"/>
  <c r="BV1828" i="3"/>
  <c r="BT1828" i="3"/>
  <c r="BW1828" i="3"/>
  <c r="BS1828" i="3"/>
  <c r="BQ1828" i="3"/>
  <c r="BP1828" i="3"/>
  <c r="BO1828" i="3"/>
  <c r="BC1828" i="3"/>
  <c r="AW1828" i="3"/>
  <c r="AU1828" i="3"/>
  <c r="AV1836" i="3"/>
  <c r="BX1836" i="3"/>
  <c r="BV1836" i="3"/>
  <c r="BW1836" i="3"/>
  <c r="BT1836" i="3"/>
  <c r="BS1836" i="3"/>
  <c r="BQ1836" i="3"/>
  <c r="BP1836" i="3"/>
  <c r="BO1836" i="3"/>
  <c r="BC1836" i="3"/>
  <c r="AW1836" i="3"/>
  <c r="AU1836" i="3"/>
  <c r="AV1844" i="3"/>
  <c r="BX1844" i="3"/>
  <c r="BV1844" i="3"/>
  <c r="BW1844" i="3"/>
  <c r="BT1844" i="3"/>
  <c r="BS1844" i="3"/>
  <c r="BQ1844" i="3"/>
  <c r="BP1844" i="3"/>
  <c r="BO1844" i="3"/>
  <c r="BC1844" i="3"/>
  <c r="AW1844" i="3"/>
  <c r="AU1844" i="3"/>
  <c r="AV1852" i="3"/>
  <c r="BX1852" i="3"/>
  <c r="BV1852" i="3"/>
  <c r="BW1852" i="3"/>
  <c r="BT1852" i="3"/>
  <c r="BS1852" i="3"/>
  <c r="BQ1852" i="3"/>
  <c r="BP1852" i="3"/>
  <c r="BO1852" i="3"/>
  <c r="BC1852" i="3"/>
  <c r="AW1852" i="3"/>
  <c r="AU1852" i="3"/>
  <c r="AV1860" i="3"/>
  <c r="BX1860" i="3"/>
  <c r="BV1860" i="3"/>
  <c r="BW1860" i="3"/>
  <c r="BT1860" i="3"/>
  <c r="BS1860" i="3"/>
  <c r="BQ1860" i="3"/>
  <c r="BP1860" i="3"/>
  <c r="BO1860" i="3"/>
  <c r="BC1860" i="3"/>
  <c r="AW1860" i="3"/>
  <c r="AU1860" i="3"/>
  <c r="AV1868" i="3"/>
  <c r="BX1868" i="3"/>
  <c r="BV1868" i="3"/>
  <c r="BW1868" i="3"/>
  <c r="BT1868" i="3"/>
  <c r="BS1868" i="3"/>
  <c r="BQ1868" i="3"/>
  <c r="BP1868" i="3"/>
  <c r="BO1868" i="3"/>
  <c r="BC1868" i="3"/>
  <c r="AW1868" i="3"/>
  <c r="AU1868" i="3"/>
  <c r="AV1876" i="3"/>
  <c r="BX1876" i="3"/>
  <c r="BV1876" i="3"/>
  <c r="BW1876" i="3"/>
  <c r="BT1876" i="3"/>
  <c r="BS1876" i="3"/>
  <c r="BQ1876" i="3"/>
  <c r="BP1876" i="3"/>
  <c r="BO1876" i="3"/>
  <c r="BC1876" i="3"/>
  <c r="AW1876" i="3"/>
  <c r="AU1876" i="3"/>
  <c r="AV1884" i="3"/>
  <c r="BX1884" i="3"/>
  <c r="BV1884" i="3"/>
  <c r="BW1884" i="3"/>
  <c r="BT1884" i="3"/>
  <c r="BS1884" i="3"/>
  <c r="BQ1884" i="3"/>
  <c r="BP1884" i="3"/>
  <c r="BO1884" i="3"/>
  <c r="BC1884" i="3"/>
  <c r="AW1884" i="3"/>
  <c r="AU1884" i="3"/>
  <c r="AV1892" i="3"/>
  <c r="BX1892" i="3"/>
  <c r="BV1892" i="3"/>
  <c r="BT1892" i="3"/>
  <c r="BW1892" i="3"/>
  <c r="BS1892" i="3"/>
  <c r="BQ1892" i="3"/>
  <c r="BP1892" i="3"/>
  <c r="BO1892" i="3"/>
  <c r="BC1892" i="3"/>
  <c r="AW1892" i="3"/>
  <c r="AU1892" i="3"/>
  <c r="AV1900" i="3"/>
  <c r="BX1900" i="3"/>
  <c r="BV1900" i="3"/>
  <c r="BW1900" i="3"/>
  <c r="BT1900" i="3"/>
  <c r="BS1900" i="3"/>
  <c r="BQ1900" i="3"/>
  <c r="BP1900" i="3"/>
  <c r="BO1900" i="3"/>
  <c r="BC1900" i="3"/>
  <c r="AW1900" i="3"/>
  <c r="AU1900" i="3"/>
  <c r="AV1908" i="3"/>
  <c r="BX1908" i="3"/>
  <c r="BV1908" i="3"/>
  <c r="BW1908" i="3"/>
  <c r="BT1908" i="3"/>
  <c r="BS1908" i="3"/>
  <c r="BQ1908" i="3"/>
  <c r="BP1908" i="3"/>
  <c r="BO1908" i="3"/>
  <c r="BC1908" i="3"/>
  <c r="AW1908" i="3"/>
  <c r="AU1908" i="3"/>
  <c r="AV1916" i="3"/>
  <c r="BX1916" i="3"/>
  <c r="BV1916" i="3"/>
  <c r="BW1916" i="3"/>
  <c r="BT1916" i="3"/>
  <c r="BS1916" i="3"/>
  <c r="BQ1916" i="3"/>
  <c r="BP1916" i="3"/>
  <c r="BO1916" i="3"/>
  <c r="BC1916" i="3"/>
  <c r="AW1916" i="3"/>
  <c r="AU1916" i="3"/>
  <c r="AV1924" i="3"/>
  <c r="BX1924" i="3"/>
  <c r="BV1924" i="3"/>
  <c r="BW1924" i="3"/>
  <c r="BT1924" i="3"/>
  <c r="BS1924" i="3"/>
  <c r="BQ1924" i="3"/>
  <c r="BP1924" i="3"/>
  <c r="BO1924" i="3"/>
  <c r="BC1924" i="3"/>
  <c r="AW1924" i="3"/>
  <c r="AU1924" i="3"/>
  <c r="AV1932" i="3"/>
  <c r="BX1932" i="3"/>
  <c r="BV1932" i="3"/>
  <c r="BW1932" i="3"/>
  <c r="BT1932" i="3"/>
  <c r="BS1932" i="3"/>
  <c r="BQ1932" i="3"/>
  <c r="BP1932" i="3"/>
  <c r="BO1932" i="3"/>
  <c r="BC1932" i="3"/>
  <c r="AW1932" i="3"/>
  <c r="AU1932" i="3"/>
  <c r="AV1940" i="3"/>
  <c r="BX1940" i="3"/>
  <c r="BV1940" i="3"/>
  <c r="BW1940" i="3"/>
  <c r="BT1940" i="3"/>
  <c r="BS1940" i="3"/>
  <c r="BQ1940" i="3"/>
  <c r="BP1940" i="3"/>
  <c r="BO1940" i="3"/>
  <c r="BC1940" i="3"/>
  <c r="AW1940" i="3"/>
  <c r="AU1940" i="3"/>
  <c r="AV1948" i="3"/>
  <c r="BX1948" i="3"/>
  <c r="BV1948" i="3"/>
  <c r="BW1948" i="3"/>
  <c r="BT1948" i="3"/>
  <c r="BS1948" i="3"/>
  <c r="BQ1948" i="3"/>
  <c r="BP1948" i="3"/>
  <c r="BO1948" i="3"/>
  <c r="BC1948" i="3"/>
  <c r="AW1948" i="3"/>
  <c r="AU1948" i="3"/>
  <c r="AV1956" i="3"/>
  <c r="BX1956" i="3"/>
  <c r="BV1956" i="3"/>
  <c r="BT1956" i="3"/>
  <c r="BW1956" i="3"/>
  <c r="BS1956" i="3"/>
  <c r="BQ1956" i="3"/>
  <c r="BP1956" i="3"/>
  <c r="BO1956" i="3"/>
  <c r="BC1956" i="3"/>
  <c r="AW1956" i="3"/>
  <c r="AU1956" i="3"/>
  <c r="AV1964" i="3"/>
  <c r="BX1964" i="3"/>
  <c r="BV1964" i="3"/>
  <c r="BW1964" i="3"/>
  <c r="BT1964" i="3"/>
  <c r="BS1964" i="3"/>
  <c r="BQ1964" i="3"/>
  <c r="BP1964" i="3"/>
  <c r="BO1964" i="3"/>
  <c r="BC1964" i="3"/>
  <c r="AW1964" i="3"/>
  <c r="AU1964" i="3"/>
  <c r="AV1972" i="3"/>
  <c r="BX1972" i="3"/>
  <c r="BV1972" i="3"/>
  <c r="BW1972" i="3"/>
  <c r="BT1972" i="3"/>
  <c r="BS1972" i="3"/>
  <c r="BQ1972" i="3"/>
  <c r="BP1972" i="3"/>
  <c r="BO1972" i="3"/>
  <c r="BC1972" i="3"/>
  <c r="AW1972" i="3"/>
  <c r="AU1972" i="3"/>
  <c r="AV1980" i="3"/>
  <c r="BX1980" i="3"/>
  <c r="BV1980" i="3"/>
  <c r="BW1980" i="3"/>
  <c r="BT1980" i="3"/>
  <c r="BS1980" i="3"/>
  <c r="BQ1980" i="3"/>
  <c r="BP1980" i="3"/>
  <c r="BO1980" i="3"/>
  <c r="BC1980" i="3"/>
  <c r="AW1980" i="3"/>
  <c r="AU1980" i="3"/>
  <c r="AV1988" i="3"/>
  <c r="BX1988" i="3"/>
  <c r="BV1988" i="3"/>
  <c r="BW1988" i="3"/>
  <c r="BT1988" i="3"/>
  <c r="BS1988" i="3"/>
  <c r="BQ1988" i="3"/>
  <c r="BP1988" i="3"/>
  <c r="BO1988" i="3"/>
  <c r="BC1988" i="3"/>
  <c r="AW1988" i="3"/>
  <c r="AU1988" i="3"/>
  <c r="AV1996" i="3"/>
  <c r="BX1996" i="3"/>
  <c r="BV1996" i="3"/>
  <c r="BW1996" i="3"/>
  <c r="BT1996" i="3"/>
  <c r="BS1996" i="3"/>
  <c r="BQ1996" i="3"/>
  <c r="BP1996" i="3"/>
  <c r="BO1996" i="3"/>
  <c r="BC1996" i="3"/>
  <c r="AW1996" i="3"/>
  <c r="AU1996" i="3"/>
  <c r="AV2004" i="3"/>
  <c r="BX2004" i="3"/>
  <c r="BV2004" i="3"/>
  <c r="BW2004" i="3"/>
  <c r="BT2004" i="3"/>
  <c r="BS2004" i="3"/>
  <c r="BQ2004" i="3"/>
  <c r="BP2004" i="3"/>
  <c r="BO2004" i="3"/>
  <c r="BC2004" i="3"/>
  <c r="AW2004" i="3"/>
  <c r="AU2004" i="3"/>
  <c r="AR63" i="3"/>
  <c r="AV63" i="3"/>
  <c r="BX63" i="3"/>
  <c r="BV63" i="3"/>
  <c r="BW63" i="3"/>
  <c r="BT63" i="3"/>
  <c r="BS63" i="3"/>
  <c r="BQ63" i="3"/>
  <c r="BP63" i="3"/>
  <c r="BO63" i="3"/>
  <c r="BC63" i="3"/>
  <c r="AW63" i="3"/>
  <c r="AU63" i="3"/>
  <c r="AV103" i="3"/>
  <c r="BX103" i="3"/>
  <c r="BV103" i="3"/>
  <c r="BW103" i="3"/>
  <c r="BT103" i="3"/>
  <c r="BS103" i="3"/>
  <c r="BP103" i="3"/>
  <c r="BQ103" i="3"/>
  <c r="BO103" i="3"/>
  <c r="BC103" i="3"/>
  <c r="AW103" i="3"/>
  <c r="AU103" i="3"/>
  <c r="AV159" i="3"/>
  <c r="BX159" i="3"/>
  <c r="BV159" i="3"/>
  <c r="BW159" i="3"/>
  <c r="BT159" i="3"/>
  <c r="BS159" i="3"/>
  <c r="BP159" i="3"/>
  <c r="BQ159" i="3"/>
  <c r="BO159" i="3"/>
  <c r="BC159" i="3"/>
  <c r="AW159" i="3"/>
  <c r="AU159" i="3"/>
  <c r="AV199" i="3"/>
  <c r="BX199" i="3"/>
  <c r="BV199" i="3"/>
  <c r="BW199" i="3"/>
  <c r="BT199" i="3"/>
  <c r="BS199" i="3"/>
  <c r="BP199" i="3"/>
  <c r="BQ199" i="3"/>
  <c r="BO199" i="3"/>
  <c r="BC199" i="3"/>
  <c r="AW199" i="3"/>
  <c r="AU199" i="3"/>
  <c r="AV247" i="3"/>
  <c r="BX247" i="3"/>
  <c r="BV247" i="3"/>
  <c r="BW247" i="3"/>
  <c r="BT247" i="3"/>
  <c r="BS247" i="3"/>
  <c r="BP247" i="3"/>
  <c r="BQ247" i="3"/>
  <c r="BO247" i="3"/>
  <c r="BC247" i="3"/>
  <c r="AW247" i="3"/>
  <c r="AU247" i="3"/>
  <c r="AV303" i="3"/>
  <c r="BX303" i="3"/>
  <c r="BV303" i="3"/>
  <c r="BW303" i="3"/>
  <c r="BT303" i="3"/>
  <c r="BS303" i="3"/>
  <c r="BP303" i="3"/>
  <c r="BQ303" i="3"/>
  <c r="BO303" i="3"/>
  <c r="BC303" i="3"/>
  <c r="AW303" i="3"/>
  <c r="AU303" i="3"/>
  <c r="AV359" i="3"/>
  <c r="BX359" i="3"/>
  <c r="BV359" i="3"/>
  <c r="BW359" i="3"/>
  <c r="BT359" i="3"/>
  <c r="BS359" i="3"/>
  <c r="BP359" i="3"/>
  <c r="BQ359" i="3"/>
  <c r="BO359" i="3"/>
  <c r="BC359" i="3"/>
  <c r="AW359" i="3"/>
  <c r="AU359" i="3"/>
  <c r="AV431" i="3"/>
  <c r="BX431" i="3"/>
  <c r="BV431" i="3"/>
  <c r="BW431" i="3"/>
  <c r="BT431" i="3"/>
  <c r="BS431" i="3"/>
  <c r="BP431" i="3"/>
  <c r="BQ431" i="3"/>
  <c r="BO431" i="3"/>
  <c r="BC431" i="3"/>
  <c r="AW431" i="3"/>
  <c r="AU431" i="3"/>
  <c r="AV487" i="3"/>
  <c r="BX487" i="3"/>
  <c r="BV487" i="3"/>
  <c r="BW487" i="3"/>
  <c r="BT487" i="3"/>
  <c r="BS487" i="3"/>
  <c r="BP487" i="3"/>
  <c r="BQ487" i="3"/>
  <c r="BO487" i="3"/>
  <c r="BC487" i="3"/>
  <c r="AW487" i="3"/>
  <c r="AU487" i="3"/>
  <c r="AV535" i="3"/>
  <c r="BX535" i="3"/>
  <c r="BV535" i="3"/>
  <c r="BW535" i="3"/>
  <c r="BT535" i="3"/>
  <c r="BS535" i="3"/>
  <c r="BP535" i="3"/>
  <c r="BQ535" i="3"/>
  <c r="BO535" i="3"/>
  <c r="BC535" i="3"/>
  <c r="AW535" i="3"/>
  <c r="AU535" i="3"/>
  <c r="AV583" i="3"/>
  <c r="BX583" i="3"/>
  <c r="BV583" i="3"/>
  <c r="BW583" i="3"/>
  <c r="BT583" i="3"/>
  <c r="BS583" i="3"/>
  <c r="BP583" i="3"/>
  <c r="BQ583" i="3"/>
  <c r="BO583" i="3"/>
  <c r="BC583" i="3"/>
  <c r="AW583" i="3"/>
  <c r="AU583" i="3"/>
  <c r="AV639" i="3"/>
  <c r="BX639" i="3"/>
  <c r="BV639" i="3"/>
  <c r="BW639" i="3"/>
  <c r="BT639" i="3"/>
  <c r="BS639" i="3"/>
  <c r="BP639" i="3"/>
  <c r="BQ639" i="3"/>
  <c r="BO639" i="3"/>
  <c r="BC639" i="3"/>
  <c r="AW639" i="3"/>
  <c r="AU639" i="3"/>
  <c r="AV687" i="3"/>
  <c r="BX687" i="3"/>
  <c r="BV687" i="3"/>
  <c r="BW687" i="3"/>
  <c r="BT687" i="3"/>
  <c r="BS687" i="3"/>
  <c r="BP687" i="3"/>
  <c r="BQ687" i="3"/>
  <c r="BO687" i="3"/>
  <c r="BC687" i="3"/>
  <c r="AW687" i="3"/>
  <c r="AU687" i="3"/>
  <c r="AV743" i="3"/>
  <c r="BX743" i="3"/>
  <c r="BV743" i="3"/>
  <c r="BW743" i="3"/>
  <c r="BT743" i="3"/>
  <c r="BS743" i="3"/>
  <c r="BQ743" i="3"/>
  <c r="BP743" i="3"/>
  <c r="BO743" i="3"/>
  <c r="BC743" i="3"/>
  <c r="AW743" i="3"/>
  <c r="AU743" i="3"/>
  <c r="AV799" i="3"/>
  <c r="BX799" i="3"/>
  <c r="BV799" i="3"/>
  <c r="BW799" i="3"/>
  <c r="BT799" i="3"/>
  <c r="BS799" i="3"/>
  <c r="BQ799" i="3"/>
  <c r="BP799" i="3"/>
  <c r="BO799" i="3"/>
  <c r="BC799" i="3"/>
  <c r="AW799" i="3"/>
  <c r="AU799" i="3"/>
  <c r="AV855" i="3"/>
  <c r="BX855" i="3"/>
  <c r="BV855" i="3"/>
  <c r="BW855" i="3"/>
  <c r="BT855" i="3"/>
  <c r="BS855" i="3"/>
  <c r="BQ855" i="3"/>
  <c r="BP855" i="3"/>
  <c r="BO855" i="3"/>
  <c r="BC855" i="3"/>
  <c r="AW855" i="3"/>
  <c r="AU855" i="3"/>
  <c r="AV911" i="3"/>
  <c r="BX911" i="3"/>
  <c r="BV911" i="3"/>
  <c r="BW911" i="3"/>
  <c r="BT911" i="3"/>
  <c r="BS911" i="3"/>
  <c r="BQ911" i="3"/>
  <c r="BP911" i="3"/>
  <c r="BO911" i="3"/>
  <c r="BC911" i="3"/>
  <c r="AW911" i="3"/>
  <c r="AU911" i="3"/>
  <c r="AV967" i="3"/>
  <c r="BX967" i="3"/>
  <c r="BV967" i="3"/>
  <c r="BW967" i="3"/>
  <c r="BT967" i="3"/>
  <c r="BS967" i="3"/>
  <c r="BQ967" i="3"/>
  <c r="BP967" i="3"/>
  <c r="BO967" i="3"/>
  <c r="BC967" i="3"/>
  <c r="AW967" i="3"/>
  <c r="AU967" i="3"/>
  <c r="AV1055" i="3"/>
  <c r="BX1055" i="3"/>
  <c r="BV1055" i="3"/>
  <c r="BW1055" i="3"/>
  <c r="BT1055" i="3"/>
  <c r="BS1055" i="3"/>
  <c r="BQ1055" i="3"/>
  <c r="BP1055" i="3"/>
  <c r="BO1055" i="3"/>
  <c r="BC1055" i="3"/>
  <c r="AW1055" i="3"/>
  <c r="AU1055" i="3"/>
  <c r="AV1087" i="3"/>
  <c r="BX1087" i="3"/>
  <c r="BV1087" i="3"/>
  <c r="BW1087" i="3"/>
  <c r="BT1087" i="3"/>
  <c r="BS1087" i="3"/>
  <c r="BQ1087" i="3"/>
  <c r="BP1087" i="3"/>
  <c r="BO1087" i="3"/>
  <c r="BC1087" i="3"/>
  <c r="AW1087" i="3"/>
  <c r="AU1087" i="3"/>
  <c r="AV1143" i="3"/>
  <c r="BX1143" i="3"/>
  <c r="BV1143" i="3"/>
  <c r="BW1143" i="3"/>
  <c r="BT1143" i="3"/>
  <c r="BS1143" i="3"/>
  <c r="BQ1143" i="3"/>
  <c r="BP1143" i="3"/>
  <c r="BO1143" i="3"/>
  <c r="BC1143" i="3"/>
  <c r="AW1143" i="3"/>
  <c r="AU1143" i="3"/>
  <c r="AV1199" i="3"/>
  <c r="BX1199" i="3"/>
  <c r="BV1199" i="3"/>
  <c r="BW1199" i="3"/>
  <c r="BT1199" i="3"/>
  <c r="BS1199" i="3"/>
  <c r="BQ1199" i="3"/>
  <c r="BP1199" i="3"/>
  <c r="BO1199" i="3"/>
  <c r="BC1199" i="3"/>
  <c r="AW1199" i="3"/>
  <c r="AU1199" i="3"/>
  <c r="AV1263" i="3"/>
  <c r="BX1263" i="3"/>
  <c r="BV1263" i="3"/>
  <c r="BW1263" i="3"/>
  <c r="BT1263" i="3"/>
  <c r="BS1263" i="3"/>
  <c r="BQ1263" i="3"/>
  <c r="BP1263" i="3"/>
  <c r="BO1263" i="3"/>
  <c r="BC1263" i="3"/>
  <c r="AW1263" i="3"/>
  <c r="AU1263" i="3"/>
  <c r="AV1327" i="3"/>
  <c r="BX1327" i="3"/>
  <c r="BV1327" i="3"/>
  <c r="BW1327" i="3"/>
  <c r="BT1327" i="3"/>
  <c r="BS1327" i="3"/>
  <c r="BQ1327" i="3"/>
  <c r="BP1327" i="3"/>
  <c r="BO1327" i="3"/>
  <c r="BC1327" i="3"/>
  <c r="AW1327" i="3"/>
  <c r="AU1327" i="3"/>
  <c r="AV1383" i="3"/>
  <c r="BX1383" i="3"/>
  <c r="BV1383" i="3"/>
  <c r="BW1383" i="3"/>
  <c r="BT1383" i="3"/>
  <c r="BS1383" i="3"/>
  <c r="BQ1383" i="3"/>
  <c r="BP1383" i="3"/>
  <c r="BO1383" i="3"/>
  <c r="BC1383" i="3"/>
  <c r="AW1383" i="3"/>
  <c r="AU1383" i="3"/>
  <c r="AV1439" i="3"/>
  <c r="BX1439" i="3"/>
  <c r="BV1439" i="3"/>
  <c r="BW1439" i="3"/>
  <c r="BT1439" i="3"/>
  <c r="BS1439" i="3"/>
  <c r="BQ1439" i="3"/>
  <c r="BP1439" i="3"/>
  <c r="BO1439" i="3"/>
  <c r="BC1439" i="3"/>
  <c r="AW1439" i="3"/>
  <c r="AU1439" i="3"/>
  <c r="AV1495" i="3"/>
  <c r="BX1495" i="3"/>
  <c r="BV1495" i="3"/>
  <c r="BW1495" i="3"/>
  <c r="BT1495" i="3"/>
  <c r="BS1495" i="3"/>
  <c r="BQ1495" i="3"/>
  <c r="BP1495" i="3"/>
  <c r="BO1495" i="3"/>
  <c r="BC1495" i="3"/>
  <c r="AW1495" i="3"/>
  <c r="AU1495" i="3"/>
  <c r="AV1551" i="3"/>
  <c r="BX1551" i="3"/>
  <c r="BV1551" i="3"/>
  <c r="BW1551" i="3"/>
  <c r="BT1551" i="3"/>
  <c r="BS1551" i="3"/>
  <c r="BQ1551" i="3"/>
  <c r="BP1551" i="3"/>
  <c r="BO1551" i="3"/>
  <c r="BC1551" i="3"/>
  <c r="AW1551" i="3"/>
  <c r="AU1551" i="3"/>
  <c r="AV1639" i="3"/>
  <c r="BX1639" i="3"/>
  <c r="BV1639" i="3"/>
  <c r="BW1639" i="3"/>
  <c r="BT1639" i="3"/>
  <c r="BS1639" i="3"/>
  <c r="BQ1639" i="3"/>
  <c r="BP1639" i="3"/>
  <c r="BO1639" i="3"/>
  <c r="BC1639" i="3"/>
  <c r="AW1639" i="3"/>
  <c r="AU1639" i="3"/>
  <c r="AV1983" i="3"/>
  <c r="BX1983" i="3"/>
  <c r="BV1983" i="3"/>
  <c r="BW1983" i="3"/>
  <c r="BT1983" i="3"/>
  <c r="BS1983" i="3"/>
  <c r="BQ1983" i="3"/>
  <c r="BP1983" i="3"/>
  <c r="BO1983" i="3"/>
  <c r="BC1983" i="3"/>
  <c r="AW1983" i="3"/>
  <c r="AU1983" i="3"/>
  <c r="AR21" i="3"/>
  <c r="AV21" i="3"/>
  <c r="BX21" i="3"/>
  <c r="BV21" i="3"/>
  <c r="BW21" i="3"/>
  <c r="BT21" i="3"/>
  <c r="BS21" i="3"/>
  <c r="BQ21" i="3"/>
  <c r="BO21" i="3"/>
  <c r="BP21" i="3"/>
  <c r="BC21" i="3"/>
  <c r="AW21" i="3"/>
  <c r="AU21" i="3"/>
  <c r="AR29" i="3"/>
  <c r="AV29" i="3"/>
  <c r="BX29" i="3"/>
  <c r="BV29" i="3"/>
  <c r="BW29" i="3"/>
  <c r="BT29" i="3"/>
  <c r="BS29" i="3"/>
  <c r="BQ29" i="3"/>
  <c r="BO29" i="3"/>
  <c r="BP29" i="3"/>
  <c r="BC29" i="3"/>
  <c r="AW29" i="3"/>
  <c r="AU29" i="3"/>
  <c r="AR37" i="3"/>
  <c r="AV37" i="3"/>
  <c r="BX37" i="3"/>
  <c r="BV37" i="3"/>
  <c r="BW37" i="3"/>
  <c r="BT37" i="3"/>
  <c r="BS37" i="3"/>
  <c r="BQ37" i="3"/>
  <c r="BO37" i="3"/>
  <c r="BP37" i="3"/>
  <c r="BC37" i="3"/>
  <c r="AU37" i="3"/>
  <c r="AW37" i="3"/>
  <c r="AR45" i="3"/>
  <c r="AV45" i="3"/>
  <c r="BX45" i="3"/>
  <c r="BV45" i="3"/>
  <c r="BW45" i="3"/>
  <c r="BT45" i="3"/>
  <c r="BS45" i="3"/>
  <c r="BQ45" i="3"/>
  <c r="BO45" i="3"/>
  <c r="BP45" i="3"/>
  <c r="BC45" i="3"/>
  <c r="AW45" i="3"/>
  <c r="AU45" i="3"/>
  <c r="AR53" i="3"/>
  <c r="AV53" i="3"/>
  <c r="BX53" i="3"/>
  <c r="BV53" i="3"/>
  <c r="BW53" i="3"/>
  <c r="BT53" i="3"/>
  <c r="BS53" i="3"/>
  <c r="BQ53" i="3"/>
  <c r="BP53" i="3"/>
  <c r="BO53" i="3"/>
  <c r="BC53" i="3"/>
  <c r="AW53" i="3"/>
  <c r="AU53" i="3"/>
  <c r="AR61" i="3"/>
  <c r="AV61" i="3"/>
  <c r="BX61" i="3"/>
  <c r="BV61" i="3"/>
  <c r="BW61" i="3"/>
  <c r="BT61" i="3"/>
  <c r="BS61" i="3"/>
  <c r="BQ61" i="3"/>
  <c r="BP61" i="3"/>
  <c r="BO61" i="3"/>
  <c r="BC61" i="3"/>
  <c r="AU61" i="3"/>
  <c r="AW61" i="3"/>
  <c r="AR69" i="3"/>
  <c r="AV69" i="3"/>
  <c r="BX69" i="3"/>
  <c r="BV69" i="3"/>
  <c r="BW69" i="3"/>
  <c r="BT69" i="3"/>
  <c r="BS69" i="3"/>
  <c r="BQ69" i="3"/>
  <c r="BO69" i="3"/>
  <c r="BP69" i="3"/>
  <c r="BC69" i="3"/>
  <c r="AW69" i="3"/>
  <c r="AU69" i="3"/>
  <c r="AR77" i="3"/>
  <c r="AV77" i="3"/>
  <c r="BX77" i="3"/>
  <c r="BV77" i="3"/>
  <c r="BW77" i="3"/>
  <c r="BT77" i="3"/>
  <c r="BS77" i="3"/>
  <c r="BQ77" i="3"/>
  <c r="BO77" i="3"/>
  <c r="BP77" i="3"/>
  <c r="BC77" i="3"/>
  <c r="AU77" i="3"/>
  <c r="AW77" i="3"/>
  <c r="AR85" i="3"/>
  <c r="AV85" i="3"/>
  <c r="BX85" i="3"/>
  <c r="BV85" i="3"/>
  <c r="BW85" i="3"/>
  <c r="BT85" i="3"/>
  <c r="BS85" i="3"/>
  <c r="BQ85" i="3"/>
  <c r="BP85" i="3"/>
  <c r="BO85" i="3"/>
  <c r="BC85" i="3"/>
  <c r="AU85" i="3"/>
  <c r="AW85" i="3"/>
  <c r="AR93" i="3"/>
  <c r="AV93" i="3"/>
  <c r="BX93" i="3"/>
  <c r="BV93" i="3"/>
  <c r="BW93" i="3"/>
  <c r="BT93" i="3"/>
  <c r="BS93" i="3"/>
  <c r="BP93" i="3"/>
  <c r="BQ93" i="3"/>
  <c r="BO93" i="3"/>
  <c r="BC93" i="3"/>
  <c r="AU93" i="3"/>
  <c r="AW93" i="3"/>
  <c r="AR101" i="3"/>
  <c r="AV101" i="3"/>
  <c r="BX101" i="3"/>
  <c r="BV101" i="3"/>
  <c r="BW101" i="3"/>
  <c r="BT101" i="3"/>
  <c r="BS101" i="3"/>
  <c r="BP101" i="3"/>
  <c r="BQ101" i="3"/>
  <c r="BO101" i="3"/>
  <c r="BC101" i="3"/>
  <c r="AU101" i="3"/>
  <c r="AW101" i="3"/>
  <c r="AR109" i="3"/>
  <c r="AV109" i="3"/>
  <c r="BX109" i="3"/>
  <c r="BV109" i="3"/>
  <c r="BW109" i="3"/>
  <c r="BT109" i="3"/>
  <c r="BS109" i="3"/>
  <c r="BP109" i="3"/>
  <c r="BQ109" i="3"/>
  <c r="BO109" i="3"/>
  <c r="BC109" i="3"/>
  <c r="AU109" i="3"/>
  <c r="AW109" i="3"/>
  <c r="AR117" i="3"/>
  <c r="AV117" i="3"/>
  <c r="BX117" i="3"/>
  <c r="BV117" i="3"/>
  <c r="BW117" i="3"/>
  <c r="BT117" i="3"/>
  <c r="BS117" i="3"/>
  <c r="BP117" i="3"/>
  <c r="BQ117" i="3"/>
  <c r="BO117" i="3"/>
  <c r="BC117" i="3"/>
  <c r="AU117" i="3"/>
  <c r="AW117" i="3"/>
  <c r="AR125" i="3"/>
  <c r="AV125" i="3"/>
  <c r="BX125" i="3"/>
  <c r="BV125" i="3"/>
  <c r="BW125" i="3"/>
  <c r="BT125" i="3"/>
  <c r="BS125" i="3"/>
  <c r="BP125" i="3"/>
  <c r="BQ125" i="3"/>
  <c r="BO125" i="3"/>
  <c r="BC125" i="3"/>
  <c r="AU125" i="3"/>
  <c r="AW125" i="3"/>
  <c r="AR133" i="3"/>
  <c r="AV133" i="3"/>
  <c r="BX133" i="3"/>
  <c r="BV133" i="3"/>
  <c r="BW133" i="3"/>
  <c r="BT133" i="3"/>
  <c r="BS133" i="3"/>
  <c r="BP133" i="3"/>
  <c r="BQ133" i="3"/>
  <c r="BO133" i="3"/>
  <c r="BC133" i="3"/>
  <c r="AU133" i="3"/>
  <c r="AW133" i="3"/>
  <c r="AR141" i="3"/>
  <c r="AV141" i="3"/>
  <c r="BX141" i="3"/>
  <c r="BV141" i="3"/>
  <c r="BW141" i="3"/>
  <c r="BT141" i="3"/>
  <c r="BS141" i="3"/>
  <c r="BP141" i="3"/>
  <c r="BQ141" i="3"/>
  <c r="BO141" i="3"/>
  <c r="BC141" i="3"/>
  <c r="AU141" i="3"/>
  <c r="AW141" i="3"/>
  <c r="AR149" i="3"/>
  <c r="AV149" i="3"/>
  <c r="BX149" i="3"/>
  <c r="BV149" i="3"/>
  <c r="BW149" i="3"/>
  <c r="BT149" i="3"/>
  <c r="BS149" i="3"/>
  <c r="BP149" i="3"/>
  <c r="BQ149" i="3"/>
  <c r="BO149" i="3"/>
  <c r="BC149" i="3"/>
  <c r="AU149" i="3"/>
  <c r="AW149" i="3"/>
  <c r="AR157" i="3"/>
  <c r="AV157" i="3"/>
  <c r="BX157" i="3"/>
  <c r="BV157" i="3"/>
  <c r="BW157" i="3"/>
  <c r="BT157" i="3"/>
  <c r="BS157" i="3"/>
  <c r="BP157" i="3"/>
  <c r="BQ157" i="3"/>
  <c r="BO157" i="3"/>
  <c r="BC157" i="3"/>
  <c r="AU157" i="3"/>
  <c r="AW157" i="3"/>
  <c r="AR165" i="3"/>
  <c r="AV165" i="3"/>
  <c r="BX165" i="3"/>
  <c r="BV165" i="3"/>
  <c r="BW165" i="3"/>
  <c r="BT165" i="3"/>
  <c r="BS165" i="3"/>
  <c r="BP165" i="3"/>
  <c r="BQ165" i="3"/>
  <c r="BO165" i="3"/>
  <c r="BC165" i="3"/>
  <c r="AU165" i="3"/>
  <c r="AW165" i="3"/>
  <c r="AR173" i="3"/>
  <c r="AV173" i="3"/>
  <c r="BX173" i="3"/>
  <c r="BV173" i="3"/>
  <c r="BW173" i="3"/>
  <c r="BT173" i="3"/>
  <c r="BS173" i="3"/>
  <c r="BP173" i="3"/>
  <c r="BQ173" i="3"/>
  <c r="BO173" i="3"/>
  <c r="BC173" i="3"/>
  <c r="AU173" i="3"/>
  <c r="AW173" i="3"/>
  <c r="AR181" i="3"/>
  <c r="AV181" i="3"/>
  <c r="BX181" i="3"/>
  <c r="BV181" i="3"/>
  <c r="BW181" i="3"/>
  <c r="BT181" i="3"/>
  <c r="BS181" i="3"/>
  <c r="BP181" i="3"/>
  <c r="BQ181" i="3"/>
  <c r="BO181" i="3"/>
  <c r="BC181" i="3"/>
  <c r="AU181" i="3"/>
  <c r="AW181" i="3"/>
  <c r="AR189" i="3"/>
  <c r="AV189" i="3"/>
  <c r="BX189" i="3"/>
  <c r="BV189" i="3"/>
  <c r="BW189" i="3"/>
  <c r="BT189" i="3"/>
  <c r="BS189" i="3"/>
  <c r="BP189" i="3"/>
  <c r="BQ189" i="3"/>
  <c r="BO189" i="3"/>
  <c r="BC189" i="3"/>
  <c r="AU189" i="3"/>
  <c r="AW189" i="3"/>
  <c r="AR197" i="3"/>
  <c r="AV197" i="3"/>
  <c r="BX197" i="3"/>
  <c r="BV197" i="3"/>
  <c r="BW197" i="3"/>
  <c r="BT197" i="3"/>
  <c r="BS197" i="3"/>
  <c r="BP197" i="3"/>
  <c r="BQ197" i="3"/>
  <c r="BO197" i="3"/>
  <c r="BC197" i="3"/>
  <c r="AU197" i="3"/>
  <c r="AW197" i="3"/>
  <c r="AR205" i="3"/>
  <c r="AV205" i="3"/>
  <c r="BX205" i="3"/>
  <c r="BV205" i="3"/>
  <c r="BW205" i="3"/>
  <c r="BT205" i="3"/>
  <c r="BS205" i="3"/>
  <c r="BP205" i="3"/>
  <c r="BQ205" i="3"/>
  <c r="BO205" i="3"/>
  <c r="BC205" i="3"/>
  <c r="AU205" i="3"/>
  <c r="AW205" i="3"/>
  <c r="AR213" i="3"/>
  <c r="AV213" i="3"/>
  <c r="BX213" i="3"/>
  <c r="BV213" i="3"/>
  <c r="BW213" i="3"/>
  <c r="BT213" i="3"/>
  <c r="BS213" i="3"/>
  <c r="BP213" i="3"/>
  <c r="BQ213" i="3"/>
  <c r="BO213" i="3"/>
  <c r="BC213" i="3"/>
  <c r="AU213" i="3"/>
  <c r="AW213" i="3"/>
  <c r="AR221" i="3"/>
  <c r="AV221" i="3"/>
  <c r="BX221" i="3"/>
  <c r="BV221" i="3"/>
  <c r="BW221" i="3"/>
  <c r="BT221" i="3"/>
  <c r="BS221" i="3"/>
  <c r="BP221" i="3"/>
  <c r="BQ221" i="3"/>
  <c r="BO221" i="3"/>
  <c r="BC221" i="3"/>
  <c r="AU221" i="3"/>
  <c r="AW221" i="3"/>
  <c r="AR229" i="3"/>
  <c r="AV229" i="3"/>
  <c r="BX229" i="3"/>
  <c r="BV229" i="3"/>
  <c r="BW229" i="3"/>
  <c r="BT229" i="3"/>
  <c r="BS229" i="3"/>
  <c r="BP229" i="3"/>
  <c r="BQ229" i="3"/>
  <c r="BO229" i="3"/>
  <c r="BC229" i="3"/>
  <c r="AU229" i="3"/>
  <c r="AW229" i="3"/>
  <c r="AV237" i="3"/>
  <c r="BX237" i="3"/>
  <c r="BV237" i="3"/>
  <c r="BW237" i="3"/>
  <c r="BT237" i="3"/>
  <c r="BS237" i="3"/>
  <c r="BP237" i="3"/>
  <c r="BQ237" i="3"/>
  <c r="BO237" i="3"/>
  <c r="BC237" i="3"/>
  <c r="AU237" i="3"/>
  <c r="AW237" i="3"/>
  <c r="AV245" i="3"/>
  <c r="BX245" i="3"/>
  <c r="BV245" i="3"/>
  <c r="BW245" i="3"/>
  <c r="BT245" i="3"/>
  <c r="BS245" i="3"/>
  <c r="BP245" i="3"/>
  <c r="BQ245" i="3"/>
  <c r="BO245" i="3"/>
  <c r="BC245" i="3"/>
  <c r="AU245" i="3"/>
  <c r="AW245" i="3"/>
  <c r="AV253" i="3"/>
  <c r="BX253" i="3"/>
  <c r="BV253" i="3"/>
  <c r="BW253" i="3"/>
  <c r="BT253" i="3"/>
  <c r="BS253" i="3"/>
  <c r="BP253" i="3"/>
  <c r="BQ253" i="3"/>
  <c r="BO253" i="3"/>
  <c r="BC253" i="3"/>
  <c r="AU253" i="3"/>
  <c r="AW253" i="3"/>
  <c r="AV261" i="3"/>
  <c r="BX261" i="3"/>
  <c r="BV261" i="3"/>
  <c r="BW261" i="3"/>
  <c r="BT261" i="3"/>
  <c r="BS261" i="3"/>
  <c r="BP261" i="3"/>
  <c r="BQ261" i="3"/>
  <c r="BO261" i="3"/>
  <c r="BC261" i="3"/>
  <c r="AU261" i="3"/>
  <c r="AW261" i="3"/>
  <c r="AV269" i="3"/>
  <c r="BX269" i="3"/>
  <c r="BV269" i="3"/>
  <c r="BW269" i="3"/>
  <c r="BT269" i="3"/>
  <c r="BS269" i="3"/>
  <c r="BP269" i="3"/>
  <c r="BQ269" i="3"/>
  <c r="BO269" i="3"/>
  <c r="BC269" i="3"/>
  <c r="AU269" i="3"/>
  <c r="AW269" i="3"/>
  <c r="AV277" i="3"/>
  <c r="BX277" i="3"/>
  <c r="BV277" i="3"/>
  <c r="BW277" i="3"/>
  <c r="BT277" i="3"/>
  <c r="BS277" i="3"/>
  <c r="BP277" i="3"/>
  <c r="BQ277" i="3"/>
  <c r="BO277" i="3"/>
  <c r="BC277" i="3"/>
  <c r="AU277" i="3"/>
  <c r="AW277" i="3"/>
  <c r="AV285" i="3"/>
  <c r="BX285" i="3"/>
  <c r="BV285" i="3"/>
  <c r="BW285" i="3"/>
  <c r="BT285" i="3"/>
  <c r="BS285" i="3"/>
  <c r="BP285" i="3"/>
  <c r="BQ285" i="3"/>
  <c r="BO285" i="3"/>
  <c r="BC285" i="3"/>
  <c r="AU285" i="3"/>
  <c r="AW285" i="3"/>
  <c r="AV293" i="3"/>
  <c r="BX293" i="3"/>
  <c r="BV293" i="3"/>
  <c r="BW293" i="3"/>
  <c r="BT293" i="3"/>
  <c r="BS293" i="3"/>
  <c r="BP293" i="3"/>
  <c r="BQ293" i="3"/>
  <c r="BO293" i="3"/>
  <c r="BC293" i="3"/>
  <c r="AU293" i="3"/>
  <c r="AW293" i="3"/>
  <c r="AV301" i="3"/>
  <c r="BX301" i="3"/>
  <c r="BV301" i="3"/>
  <c r="BW301" i="3"/>
  <c r="BT301" i="3"/>
  <c r="BS301" i="3"/>
  <c r="BP301" i="3"/>
  <c r="BQ301" i="3"/>
  <c r="BO301" i="3"/>
  <c r="BC301" i="3"/>
  <c r="AU301" i="3"/>
  <c r="AW301" i="3"/>
  <c r="AV309" i="3"/>
  <c r="BX309" i="3"/>
  <c r="BV309" i="3"/>
  <c r="BW309" i="3"/>
  <c r="BT309" i="3"/>
  <c r="BS309" i="3"/>
  <c r="BP309" i="3"/>
  <c r="BQ309" i="3"/>
  <c r="BO309" i="3"/>
  <c r="BC309" i="3"/>
  <c r="AU309" i="3"/>
  <c r="AW309" i="3"/>
  <c r="AV317" i="3"/>
  <c r="BX317" i="3"/>
  <c r="BV317" i="3"/>
  <c r="BW317" i="3"/>
  <c r="BT317" i="3"/>
  <c r="BS317" i="3"/>
  <c r="BP317" i="3"/>
  <c r="BQ317" i="3"/>
  <c r="BO317" i="3"/>
  <c r="BC317" i="3"/>
  <c r="AU317" i="3"/>
  <c r="AW317" i="3"/>
  <c r="AV325" i="3"/>
  <c r="BX325" i="3"/>
  <c r="BV325" i="3"/>
  <c r="BW325" i="3"/>
  <c r="BT325" i="3"/>
  <c r="BS325" i="3"/>
  <c r="BP325" i="3"/>
  <c r="BQ325" i="3"/>
  <c r="BO325" i="3"/>
  <c r="BC325" i="3"/>
  <c r="AU325" i="3"/>
  <c r="AW325" i="3"/>
  <c r="AV333" i="3"/>
  <c r="BX333" i="3"/>
  <c r="BV333" i="3"/>
  <c r="BW333" i="3"/>
  <c r="BT333" i="3"/>
  <c r="BS333" i="3"/>
  <c r="BP333" i="3"/>
  <c r="BQ333" i="3"/>
  <c r="BO333" i="3"/>
  <c r="BC333" i="3"/>
  <c r="AU333" i="3"/>
  <c r="AW333" i="3"/>
  <c r="AV341" i="3"/>
  <c r="BX341" i="3"/>
  <c r="BV341" i="3"/>
  <c r="BW341" i="3"/>
  <c r="BT341" i="3"/>
  <c r="BS341" i="3"/>
  <c r="BP341" i="3"/>
  <c r="BQ341" i="3"/>
  <c r="BO341" i="3"/>
  <c r="BC341" i="3"/>
  <c r="AU341" i="3"/>
  <c r="AW341" i="3"/>
  <c r="AV349" i="3"/>
  <c r="BX349" i="3"/>
  <c r="BV349" i="3"/>
  <c r="BW349" i="3"/>
  <c r="BT349" i="3"/>
  <c r="BS349" i="3"/>
  <c r="BP349" i="3"/>
  <c r="BQ349" i="3"/>
  <c r="BO349" i="3"/>
  <c r="BC349" i="3"/>
  <c r="AU349" i="3"/>
  <c r="AW349" i="3"/>
  <c r="AV357" i="3"/>
  <c r="BX357" i="3"/>
  <c r="BV357" i="3"/>
  <c r="BW357" i="3"/>
  <c r="BT357" i="3"/>
  <c r="BS357" i="3"/>
  <c r="BP357" i="3"/>
  <c r="BQ357" i="3"/>
  <c r="BO357" i="3"/>
  <c r="BC357" i="3"/>
  <c r="AU357" i="3"/>
  <c r="AW357" i="3"/>
  <c r="AV365" i="3"/>
  <c r="BX365" i="3"/>
  <c r="BV365" i="3"/>
  <c r="BW365" i="3"/>
  <c r="BT365" i="3"/>
  <c r="BS365" i="3"/>
  <c r="BP365" i="3"/>
  <c r="BQ365" i="3"/>
  <c r="BO365" i="3"/>
  <c r="BC365" i="3"/>
  <c r="AU365" i="3"/>
  <c r="AW365" i="3"/>
  <c r="AV373" i="3"/>
  <c r="BX373" i="3"/>
  <c r="BV373" i="3"/>
  <c r="BW373" i="3"/>
  <c r="BT373" i="3"/>
  <c r="BS373" i="3"/>
  <c r="BP373" i="3"/>
  <c r="BQ373" i="3"/>
  <c r="BO373" i="3"/>
  <c r="BC373" i="3"/>
  <c r="AU373" i="3"/>
  <c r="AW373" i="3"/>
  <c r="AV381" i="3"/>
  <c r="BX381" i="3"/>
  <c r="BV381" i="3"/>
  <c r="BW381" i="3"/>
  <c r="BT381" i="3"/>
  <c r="BS381" i="3"/>
  <c r="BP381" i="3"/>
  <c r="BQ381" i="3"/>
  <c r="BO381" i="3"/>
  <c r="BC381" i="3"/>
  <c r="AU381" i="3"/>
  <c r="AW381" i="3"/>
  <c r="AV389" i="3"/>
  <c r="BX389" i="3"/>
  <c r="BV389" i="3"/>
  <c r="BW389" i="3"/>
  <c r="BT389" i="3"/>
  <c r="BS389" i="3"/>
  <c r="BP389" i="3"/>
  <c r="BQ389" i="3"/>
  <c r="BO389" i="3"/>
  <c r="BC389" i="3"/>
  <c r="AU389" i="3"/>
  <c r="AW389" i="3"/>
  <c r="AV397" i="3"/>
  <c r="BX397" i="3"/>
  <c r="BV397" i="3"/>
  <c r="BW397" i="3"/>
  <c r="BT397" i="3"/>
  <c r="BS397" i="3"/>
  <c r="BP397" i="3"/>
  <c r="BQ397" i="3"/>
  <c r="BO397" i="3"/>
  <c r="BC397" i="3"/>
  <c r="AU397" i="3"/>
  <c r="AW397" i="3"/>
  <c r="AV405" i="3"/>
  <c r="BX405" i="3"/>
  <c r="BV405" i="3"/>
  <c r="BW405" i="3"/>
  <c r="BT405" i="3"/>
  <c r="BS405" i="3"/>
  <c r="BP405" i="3"/>
  <c r="BQ405" i="3"/>
  <c r="BO405" i="3"/>
  <c r="BC405" i="3"/>
  <c r="AU405" i="3"/>
  <c r="AW405" i="3"/>
  <c r="AV413" i="3"/>
  <c r="BX413" i="3"/>
  <c r="BV413" i="3"/>
  <c r="BW413" i="3"/>
  <c r="BT413" i="3"/>
  <c r="BS413" i="3"/>
  <c r="BP413" i="3"/>
  <c r="BQ413" i="3"/>
  <c r="BO413" i="3"/>
  <c r="BC413" i="3"/>
  <c r="AU413" i="3"/>
  <c r="AW413" i="3"/>
  <c r="AV421" i="3"/>
  <c r="BX421" i="3"/>
  <c r="BV421" i="3"/>
  <c r="BW421" i="3"/>
  <c r="BT421" i="3"/>
  <c r="BS421" i="3"/>
  <c r="BP421" i="3"/>
  <c r="BQ421" i="3"/>
  <c r="BO421" i="3"/>
  <c r="BC421" i="3"/>
  <c r="AU421" i="3"/>
  <c r="AW421" i="3"/>
  <c r="AV429" i="3"/>
  <c r="BX429" i="3"/>
  <c r="BV429" i="3"/>
  <c r="BW429" i="3"/>
  <c r="BT429" i="3"/>
  <c r="BS429" i="3"/>
  <c r="BP429" i="3"/>
  <c r="BQ429" i="3"/>
  <c r="BO429" i="3"/>
  <c r="BC429" i="3"/>
  <c r="AU429" i="3"/>
  <c r="AW429" i="3"/>
  <c r="AV437" i="3"/>
  <c r="BX437" i="3"/>
  <c r="BV437" i="3"/>
  <c r="BW437" i="3"/>
  <c r="BT437" i="3"/>
  <c r="BS437" i="3"/>
  <c r="BP437" i="3"/>
  <c r="BQ437" i="3"/>
  <c r="BO437" i="3"/>
  <c r="BC437" i="3"/>
  <c r="AU437" i="3"/>
  <c r="AW437" i="3"/>
  <c r="AV445" i="3"/>
  <c r="BX445" i="3"/>
  <c r="BV445" i="3"/>
  <c r="BW445" i="3"/>
  <c r="BT445" i="3"/>
  <c r="BS445" i="3"/>
  <c r="BP445" i="3"/>
  <c r="BQ445" i="3"/>
  <c r="BO445" i="3"/>
  <c r="BC445" i="3"/>
  <c r="AU445" i="3"/>
  <c r="AW445" i="3"/>
  <c r="AV453" i="3"/>
  <c r="BX453" i="3"/>
  <c r="BV453" i="3"/>
  <c r="BW453" i="3"/>
  <c r="BT453" i="3"/>
  <c r="BS453" i="3"/>
  <c r="BP453" i="3"/>
  <c r="BQ453" i="3"/>
  <c r="BO453" i="3"/>
  <c r="BC453" i="3"/>
  <c r="AU453" i="3"/>
  <c r="AW453" i="3"/>
  <c r="AV461" i="3"/>
  <c r="BX461" i="3"/>
  <c r="BV461" i="3"/>
  <c r="BW461" i="3"/>
  <c r="BT461" i="3"/>
  <c r="BS461" i="3"/>
  <c r="BP461" i="3"/>
  <c r="BQ461" i="3"/>
  <c r="BO461" i="3"/>
  <c r="BC461" i="3"/>
  <c r="AU461" i="3"/>
  <c r="AW461" i="3"/>
  <c r="AV469" i="3"/>
  <c r="BX469" i="3"/>
  <c r="BV469" i="3"/>
  <c r="BW469" i="3"/>
  <c r="BT469" i="3"/>
  <c r="BS469" i="3"/>
  <c r="BP469" i="3"/>
  <c r="BQ469" i="3"/>
  <c r="BO469" i="3"/>
  <c r="BC469" i="3"/>
  <c r="AU469" i="3"/>
  <c r="AW469" i="3"/>
  <c r="AV477" i="3"/>
  <c r="BX477" i="3"/>
  <c r="BV477" i="3"/>
  <c r="BW477" i="3"/>
  <c r="BT477" i="3"/>
  <c r="BS477" i="3"/>
  <c r="BP477" i="3"/>
  <c r="BQ477" i="3"/>
  <c r="BO477" i="3"/>
  <c r="BC477" i="3"/>
  <c r="AU477" i="3"/>
  <c r="AW477" i="3"/>
  <c r="AV485" i="3"/>
  <c r="BX485" i="3"/>
  <c r="BV485" i="3"/>
  <c r="BW485" i="3"/>
  <c r="BT485" i="3"/>
  <c r="BS485" i="3"/>
  <c r="BP485" i="3"/>
  <c r="BQ485" i="3"/>
  <c r="BO485" i="3"/>
  <c r="BC485" i="3"/>
  <c r="AU485" i="3"/>
  <c r="AW485" i="3"/>
  <c r="AV493" i="3"/>
  <c r="BX493" i="3"/>
  <c r="BV493" i="3"/>
  <c r="BW493" i="3"/>
  <c r="BT493" i="3"/>
  <c r="BS493" i="3"/>
  <c r="BP493" i="3"/>
  <c r="BQ493" i="3"/>
  <c r="BO493" i="3"/>
  <c r="BC493" i="3"/>
  <c r="AU493" i="3"/>
  <c r="AW493" i="3"/>
  <c r="AV501" i="3"/>
  <c r="BX501" i="3"/>
  <c r="BV501" i="3"/>
  <c r="BW501" i="3"/>
  <c r="BT501" i="3"/>
  <c r="BS501" i="3"/>
  <c r="BP501" i="3"/>
  <c r="BQ501" i="3"/>
  <c r="BO501" i="3"/>
  <c r="BC501" i="3"/>
  <c r="AU501" i="3"/>
  <c r="AW501" i="3"/>
  <c r="AV509" i="3"/>
  <c r="BX509" i="3"/>
  <c r="BV509" i="3"/>
  <c r="BW509" i="3"/>
  <c r="BT509" i="3"/>
  <c r="BS509" i="3"/>
  <c r="BP509" i="3"/>
  <c r="BQ509" i="3"/>
  <c r="BO509" i="3"/>
  <c r="BC509" i="3"/>
  <c r="AU509" i="3"/>
  <c r="AW509" i="3"/>
  <c r="AV517" i="3"/>
  <c r="BX517" i="3"/>
  <c r="BV517" i="3"/>
  <c r="BW517" i="3"/>
  <c r="BT517" i="3"/>
  <c r="BS517" i="3"/>
  <c r="BP517" i="3"/>
  <c r="BQ517" i="3"/>
  <c r="BO517" i="3"/>
  <c r="BC517" i="3"/>
  <c r="AU517" i="3"/>
  <c r="AW517" i="3"/>
  <c r="AV525" i="3"/>
  <c r="BX525" i="3"/>
  <c r="BV525" i="3"/>
  <c r="BW525" i="3"/>
  <c r="BT525" i="3"/>
  <c r="BS525" i="3"/>
  <c r="BP525" i="3"/>
  <c r="BQ525" i="3"/>
  <c r="BO525" i="3"/>
  <c r="BC525" i="3"/>
  <c r="AU525" i="3"/>
  <c r="AW525" i="3"/>
  <c r="AV533" i="3"/>
  <c r="BX533" i="3"/>
  <c r="BV533" i="3"/>
  <c r="BW533" i="3"/>
  <c r="BT533" i="3"/>
  <c r="BS533" i="3"/>
  <c r="BP533" i="3"/>
  <c r="BQ533" i="3"/>
  <c r="BO533" i="3"/>
  <c r="BC533" i="3"/>
  <c r="AU533" i="3"/>
  <c r="AW533" i="3"/>
  <c r="AV541" i="3"/>
  <c r="BX541" i="3"/>
  <c r="BV541" i="3"/>
  <c r="BW541" i="3"/>
  <c r="BT541" i="3"/>
  <c r="BS541" i="3"/>
  <c r="BP541" i="3"/>
  <c r="BQ541" i="3"/>
  <c r="BO541" i="3"/>
  <c r="BC541" i="3"/>
  <c r="AU541" i="3"/>
  <c r="AW541" i="3"/>
  <c r="AV549" i="3"/>
  <c r="BX549" i="3"/>
  <c r="BV549" i="3"/>
  <c r="BW549" i="3"/>
  <c r="BT549" i="3"/>
  <c r="BS549" i="3"/>
  <c r="BP549" i="3"/>
  <c r="BQ549" i="3"/>
  <c r="BO549" i="3"/>
  <c r="BC549" i="3"/>
  <c r="AU549" i="3"/>
  <c r="AW549" i="3"/>
  <c r="AV557" i="3"/>
  <c r="BX557" i="3"/>
  <c r="BV557" i="3"/>
  <c r="BW557" i="3"/>
  <c r="BT557" i="3"/>
  <c r="BS557" i="3"/>
  <c r="BP557" i="3"/>
  <c r="BQ557" i="3"/>
  <c r="BO557" i="3"/>
  <c r="BC557" i="3"/>
  <c r="AU557" i="3"/>
  <c r="AW557" i="3"/>
  <c r="AV565" i="3"/>
  <c r="BX565" i="3"/>
  <c r="BV565" i="3"/>
  <c r="BW565" i="3"/>
  <c r="BT565" i="3"/>
  <c r="BS565" i="3"/>
  <c r="BP565" i="3"/>
  <c r="BQ565" i="3"/>
  <c r="BO565" i="3"/>
  <c r="BC565" i="3"/>
  <c r="AU565" i="3"/>
  <c r="AW565" i="3"/>
  <c r="AV573" i="3"/>
  <c r="BX573" i="3"/>
  <c r="BV573" i="3"/>
  <c r="BW573" i="3"/>
  <c r="BT573" i="3"/>
  <c r="BS573" i="3"/>
  <c r="BP573" i="3"/>
  <c r="BQ573" i="3"/>
  <c r="BO573" i="3"/>
  <c r="BC573" i="3"/>
  <c r="AU573" i="3"/>
  <c r="AW573" i="3"/>
  <c r="AV581" i="3"/>
  <c r="BX581" i="3"/>
  <c r="BV581" i="3"/>
  <c r="BW581" i="3"/>
  <c r="BT581" i="3"/>
  <c r="BS581" i="3"/>
  <c r="BP581" i="3"/>
  <c r="BQ581" i="3"/>
  <c r="BO581" i="3"/>
  <c r="BC581" i="3"/>
  <c r="AU581" i="3"/>
  <c r="AW581" i="3"/>
  <c r="AV589" i="3"/>
  <c r="BX589" i="3"/>
  <c r="BV589" i="3"/>
  <c r="BW589" i="3"/>
  <c r="BT589" i="3"/>
  <c r="BS589" i="3"/>
  <c r="BP589" i="3"/>
  <c r="BQ589" i="3"/>
  <c r="BO589" i="3"/>
  <c r="BC589" i="3"/>
  <c r="AU589" i="3"/>
  <c r="AW589" i="3"/>
  <c r="AV597" i="3"/>
  <c r="BX597" i="3"/>
  <c r="BV597" i="3"/>
  <c r="BW597" i="3"/>
  <c r="BT597" i="3"/>
  <c r="BS597" i="3"/>
  <c r="BP597" i="3"/>
  <c r="BQ597" i="3"/>
  <c r="BO597" i="3"/>
  <c r="BC597" i="3"/>
  <c r="AU597" i="3"/>
  <c r="AW597" i="3"/>
  <c r="AV605" i="3"/>
  <c r="BX605" i="3"/>
  <c r="BV605" i="3"/>
  <c r="BW605" i="3"/>
  <c r="BT605" i="3"/>
  <c r="BS605" i="3"/>
  <c r="BP605" i="3"/>
  <c r="BQ605" i="3"/>
  <c r="BO605" i="3"/>
  <c r="BC605" i="3"/>
  <c r="AU605" i="3"/>
  <c r="AW605" i="3"/>
  <c r="AV613" i="3"/>
  <c r="BX613" i="3"/>
  <c r="BV613" i="3"/>
  <c r="BW613" i="3"/>
  <c r="BT613" i="3"/>
  <c r="BS613" i="3"/>
  <c r="BP613" i="3"/>
  <c r="BQ613" i="3"/>
  <c r="BO613" i="3"/>
  <c r="BC613" i="3"/>
  <c r="AU613" i="3"/>
  <c r="AW613" i="3"/>
  <c r="AV621" i="3"/>
  <c r="BX621" i="3"/>
  <c r="BV621" i="3"/>
  <c r="BW621" i="3"/>
  <c r="BT621" i="3"/>
  <c r="BS621" i="3"/>
  <c r="BP621" i="3"/>
  <c r="BQ621" i="3"/>
  <c r="BO621" i="3"/>
  <c r="BC621" i="3"/>
  <c r="AU621" i="3"/>
  <c r="AW621" i="3"/>
  <c r="AV629" i="3"/>
  <c r="BX629" i="3"/>
  <c r="BV629" i="3"/>
  <c r="BW629" i="3"/>
  <c r="BT629" i="3"/>
  <c r="BS629" i="3"/>
  <c r="BP629" i="3"/>
  <c r="BQ629" i="3"/>
  <c r="BO629" i="3"/>
  <c r="BC629" i="3"/>
  <c r="AU629" i="3"/>
  <c r="AW629" i="3"/>
  <c r="AV637" i="3"/>
  <c r="BX637" i="3"/>
  <c r="BV637" i="3"/>
  <c r="BW637" i="3"/>
  <c r="BT637" i="3"/>
  <c r="BS637" i="3"/>
  <c r="BP637" i="3"/>
  <c r="BQ637" i="3"/>
  <c r="BO637" i="3"/>
  <c r="BC637" i="3"/>
  <c r="AU637" i="3"/>
  <c r="AW637" i="3"/>
  <c r="AV645" i="3"/>
  <c r="BX645" i="3"/>
  <c r="BV645" i="3"/>
  <c r="BW645" i="3"/>
  <c r="BT645" i="3"/>
  <c r="BS645" i="3"/>
  <c r="BP645" i="3"/>
  <c r="BQ645" i="3"/>
  <c r="BO645" i="3"/>
  <c r="BC645" i="3"/>
  <c r="AU645" i="3"/>
  <c r="AW645" i="3"/>
  <c r="AV653" i="3"/>
  <c r="BX653" i="3"/>
  <c r="BV653" i="3"/>
  <c r="BW653" i="3"/>
  <c r="BT653" i="3"/>
  <c r="BS653" i="3"/>
  <c r="BP653" i="3"/>
  <c r="BQ653" i="3"/>
  <c r="BO653" i="3"/>
  <c r="BC653" i="3"/>
  <c r="AU653" i="3"/>
  <c r="AW653" i="3"/>
  <c r="AV661" i="3"/>
  <c r="BX661" i="3"/>
  <c r="BV661" i="3"/>
  <c r="BW661" i="3"/>
  <c r="BT661" i="3"/>
  <c r="BS661" i="3"/>
  <c r="BP661" i="3"/>
  <c r="BQ661" i="3"/>
  <c r="BO661" i="3"/>
  <c r="BC661" i="3"/>
  <c r="AU661" i="3"/>
  <c r="AW661" i="3"/>
  <c r="AV669" i="3"/>
  <c r="BX669" i="3"/>
  <c r="BV669" i="3"/>
  <c r="BW669" i="3"/>
  <c r="BT669" i="3"/>
  <c r="BS669" i="3"/>
  <c r="BP669" i="3"/>
  <c r="BQ669" i="3"/>
  <c r="BO669" i="3"/>
  <c r="BC669" i="3"/>
  <c r="AU669" i="3"/>
  <c r="AW669" i="3"/>
  <c r="AV677" i="3"/>
  <c r="BX677" i="3"/>
  <c r="BV677" i="3"/>
  <c r="BW677" i="3"/>
  <c r="BT677" i="3"/>
  <c r="BS677" i="3"/>
  <c r="BP677" i="3"/>
  <c r="BQ677" i="3"/>
  <c r="BO677" i="3"/>
  <c r="BC677" i="3"/>
  <c r="AU677" i="3"/>
  <c r="AW677" i="3"/>
  <c r="AV685" i="3"/>
  <c r="BX685" i="3"/>
  <c r="BV685" i="3"/>
  <c r="BW685" i="3"/>
  <c r="BT685" i="3"/>
  <c r="BS685" i="3"/>
  <c r="BP685" i="3"/>
  <c r="BQ685" i="3"/>
  <c r="BO685" i="3"/>
  <c r="BC685" i="3"/>
  <c r="AU685" i="3"/>
  <c r="AW685" i="3"/>
  <c r="AV693" i="3"/>
  <c r="BX693" i="3"/>
  <c r="BV693" i="3"/>
  <c r="BW693" i="3"/>
  <c r="BT693" i="3"/>
  <c r="BS693" i="3"/>
  <c r="BP693" i="3"/>
  <c r="BQ693" i="3"/>
  <c r="BO693" i="3"/>
  <c r="BC693" i="3"/>
  <c r="AU693" i="3"/>
  <c r="AW693" i="3"/>
  <c r="AV701" i="3"/>
  <c r="BX701" i="3"/>
  <c r="BV701" i="3"/>
  <c r="BW701" i="3"/>
  <c r="BT701" i="3"/>
  <c r="BS701" i="3"/>
  <c r="BP701" i="3"/>
  <c r="BQ701" i="3"/>
  <c r="BO701" i="3"/>
  <c r="BC701" i="3"/>
  <c r="AU701" i="3"/>
  <c r="AW701" i="3"/>
  <c r="AV709" i="3"/>
  <c r="BX709" i="3"/>
  <c r="BV709" i="3"/>
  <c r="BW709" i="3"/>
  <c r="BT709" i="3"/>
  <c r="BS709" i="3"/>
  <c r="BQ709" i="3"/>
  <c r="BP709" i="3"/>
  <c r="BO709" i="3"/>
  <c r="BC709" i="3"/>
  <c r="AU709" i="3"/>
  <c r="AW709" i="3"/>
  <c r="AV717" i="3"/>
  <c r="BX717" i="3"/>
  <c r="BV717" i="3"/>
  <c r="BW717" i="3"/>
  <c r="BT717" i="3"/>
  <c r="BS717" i="3"/>
  <c r="BQ717" i="3"/>
  <c r="BP717" i="3"/>
  <c r="BO717" i="3"/>
  <c r="BC717" i="3"/>
  <c r="AU717" i="3"/>
  <c r="AW717" i="3"/>
  <c r="AV725" i="3"/>
  <c r="BX725" i="3"/>
  <c r="BV725" i="3"/>
  <c r="BW725" i="3"/>
  <c r="BT725" i="3"/>
  <c r="BS725" i="3"/>
  <c r="BQ725" i="3"/>
  <c r="BP725" i="3"/>
  <c r="BO725" i="3"/>
  <c r="BC725" i="3"/>
  <c r="AU725" i="3"/>
  <c r="AW725" i="3"/>
  <c r="AV733" i="3"/>
  <c r="BX733" i="3"/>
  <c r="BV733" i="3"/>
  <c r="BW733" i="3"/>
  <c r="BT733" i="3"/>
  <c r="BS733" i="3"/>
  <c r="BQ733" i="3"/>
  <c r="BP733" i="3"/>
  <c r="BO733" i="3"/>
  <c r="BC733" i="3"/>
  <c r="AU733" i="3"/>
  <c r="AW733" i="3"/>
  <c r="AV741" i="3"/>
  <c r="BX741" i="3"/>
  <c r="BV741" i="3"/>
  <c r="BW741" i="3"/>
  <c r="BT741" i="3"/>
  <c r="BS741" i="3"/>
  <c r="BQ741" i="3"/>
  <c r="BP741" i="3"/>
  <c r="BO741" i="3"/>
  <c r="BC741" i="3"/>
  <c r="AU741" i="3"/>
  <c r="AW741" i="3"/>
  <c r="AV749" i="3"/>
  <c r="BX749" i="3"/>
  <c r="BV749" i="3"/>
  <c r="BW749" i="3"/>
  <c r="BT749" i="3"/>
  <c r="BS749" i="3"/>
  <c r="BQ749" i="3"/>
  <c r="BP749" i="3"/>
  <c r="BO749" i="3"/>
  <c r="BC749" i="3"/>
  <c r="AU749" i="3"/>
  <c r="AW749" i="3"/>
  <c r="AV757" i="3"/>
  <c r="BX757" i="3"/>
  <c r="BV757" i="3"/>
  <c r="BW757" i="3"/>
  <c r="BT757" i="3"/>
  <c r="BS757" i="3"/>
  <c r="BQ757" i="3"/>
  <c r="BP757" i="3"/>
  <c r="BO757" i="3"/>
  <c r="BC757" i="3"/>
  <c r="AU757" i="3"/>
  <c r="AW757" i="3"/>
  <c r="AV765" i="3"/>
  <c r="BX765" i="3"/>
  <c r="BV765" i="3"/>
  <c r="BW765" i="3"/>
  <c r="BT765" i="3"/>
  <c r="BS765" i="3"/>
  <c r="BQ765" i="3"/>
  <c r="BP765" i="3"/>
  <c r="BO765" i="3"/>
  <c r="BC765" i="3"/>
  <c r="AU765" i="3"/>
  <c r="AW765" i="3"/>
  <c r="AV773" i="3"/>
  <c r="BX773" i="3"/>
  <c r="BV773" i="3"/>
  <c r="BW773" i="3"/>
  <c r="BT773" i="3"/>
  <c r="BS773" i="3"/>
  <c r="BQ773" i="3"/>
  <c r="BP773" i="3"/>
  <c r="BO773" i="3"/>
  <c r="BC773" i="3"/>
  <c r="AU773" i="3"/>
  <c r="AW773" i="3"/>
  <c r="AV781" i="3"/>
  <c r="BX781" i="3"/>
  <c r="BV781" i="3"/>
  <c r="BW781" i="3"/>
  <c r="BT781" i="3"/>
  <c r="BS781" i="3"/>
  <c r="BQ781" i="3"/>
  <c r="BP781" i="3"/>
  <c r="BO781" i="3"/>
  <c r="BC781" i="3"/>
  <c r="AU781" i="3"/>
  <c r="AW781" i="3"/>
  <c r="AV789" i="3"/>
  <c r="BX789" i="3"/>
  <c r="BV789" i="3"/>
  <c r="BW789" i="3"/>
  <c r="BT789" i="3"/>
  <c r="BS789" i="3"/>
  <c r="BQ789" i="3"/>
  <c r="BP789" i="3"/>
  <c r="BO789" i="3"/>
  <c r="BC789" i="3"/>
  <c r="AU789" i="3"/>
  <c r="AW789" i="3"/>
  <c r="AV797" i="3"/>
  <c r="BX797" i="3"/>
  <c r="BV797" i="3"/>
  <c r="BW797" i="3"/>
  <c r="BT797" i="3"/>
  <c r="BS797" i="3"/>
  <c r="BQ797" i="3"/>
  <c r="BP797" i="3"/>
  <c r="BO797" i="3"/>
  <c r="BC797" i="3"/>
  <c r="AU797" i="3"/>
  <c r="AW797" i="3"/>
  <c r="AV805" i="3"/>
  <c r="BX805" i="3"/>
  <c r="BV805" i="3"/>
  <c r="BT805" i="3"/>
  <c r="BW805" i="3"/>
  <c r="BS805" i="3"/>
  <c r="BQ805" i="3"/>
  <c r="BP805" i="3"/>
  <c r="BO805" i="3"/>
  <c r="BC805" i="3"/>
  <c r="AU805" i="3"/>
  <c r="AW805" i="3"/>
  <c r="AV813" i="3"/>
  <c r="BX813" i="3"/>
  <c r="BV813" i="3"/>
  <c r="BW813" i="3"/>
  <c r="BT813" i="3"/>
  <c r="BS813" i="3"/>
  <c r="BQ813" i="3"/>
  <c r="BP813" i="3"/>
  <c r="BO813" i="3"/>
  <c r="BC813" i="3"/>
  <c r="AU813" i="3"/>
  <c r="AW813" i="3"/>
  <c r="AV821" i="3"/>
  <c r="BX821" i="3"/>
  <c r="BV821" i="3"/>
  <c r="BW821" i="3"/>
  <c r="BT821" i="3"/>
  <c r="BS821" i="3"/>
  <c r="BQ821" i="3"/>
  <c r="BP821" i="3"/>
  <c r="BO821" i="3"/>
  <c r="BC821" i="3"/>
  <c r="AU821" i="3"/>
  <c r="AW821" i="3"/>
  <c r="AV829" i="3"/>
  <c r="BX829" i="3"/>
  <c r="BV829" i="3"/>
  <c r="BW829" i="3"/>
  <c r="BT829" i="3"/>
  <c r="BS829" i="3"/>
  <c r="BQ829" i="3"/>
  <c r="BP829" i="3"/>
  <c r="BO829" i="3"/>
  <c r="BC829" i="3"/>
  <c r="AU829" i="3"/>
  <c r="AW829" i="3"/>
  <c r="AV837" i="3"/>
  <c r="BX837" i="3"/>
  <c r="BV837" i="3"/>
  <c r="BT837" i="3"/>
  <c r="BW837" i="3"/>
  <c r="BS837" i="3"/>
  <c r="BQ837" i="3"/>
  <c r="BP837" i="3"/>
  <c r="BO837" i="3"/>
  <c r="BC837" i="3"/>
  <c r="AU837" i="3"/>
  <c r="AW837" i="3"/>
  <c r="AV845" i="3"/>
  <c r="BX845" i="3"/>
  <c r="BV845" i="3"/>
  <c r="BW845" i="3"/>
  <c r="BT845" i="3"/>
  <c r="BS845" i="3"/>
  <c r="BQ845" i="3"/>
  <c r="BP845" i="3"/>
  <c r="BO845" i="3"/>
  <c r="BC845" i="3"/>
  <c r="AU845" i="3"/>
  <c r="AW845" i="3"/>
  <c r="AV853" i="3"/>
  <c r="BX853" i="3"/>
  <c r="BV853" i="3"/>
  <c r="BW853" i="3"/>
  <c r="BT853" i="3"/>
  <c r="BS853" i="3"/>
  <c r="BQ853" i="3"/>
  <c r="BP853" i="3"/>
  <c r="BO853" i="3"/>
  <c r="BC853" i="3"/>
  <c r="AU853" i="3"/>
  <c r="AW853" i="3"/>
  <c r="AV861" i="3"/>
  <c r="BX861" i="3"/>
  <c r="BV861" i="3"/>
  <c r="BW861" i="3"/>
  <c r="BT861" i="3"/>
  <c r="BS861" i="3"/>
  <c r="BQ861" i="3"/>
  <c r="BP861" i="3"/>
  <c r="BO861" i="3"/>
  <c r="BC861" i="3"/>
  <c r="AU861" i="3"/>
  <c r="AW861" i="3"/>
  <c r="AV869" i="3"/>
  <c r="BX869" i="3"/>
  <c r="BV869" i="3"/>
  <c r="BW869" i="3"/>
  <c r="BT869" i="3"/>
  <c r="BS869" i="3"/>
  <c r="BQ869" i="3"/>
  <c r="BP869" i="3"/>
  <c r="BO869" i="3"/>
  <c r="BC869" i="3"/>
  <c r="AU869" i="3"/>
  <c r="AW869" i="3"/>
  <c r="AV877" i="3"/>
  <c r="BX877" i="3"/>
  <c r="BV877" i="3"/>
  <c r="BW877" i="3"/>
  <c r="BT877" i="3"/>
  <c r="BS877" i="3"/>
  <c r="BQ877" i="3"/>
  <c r="BP877" i="3"/>
  <c r="BO877" i="3"/>
  <c r="BC877" i="3"/>
  <c r="AU877" i="3"/>
  <c r="AW877" i="3"/>
  <c r="AV885" i="3"/>
  <c r="BX885" i="3"/>
  <c r="BV885" i="3"/>
  <c r="BW885" i="3"/>
  <c r="BT885" i="3"/>
  <c r="BS885" i="3"/>
  <c r="BQ885" i="3"/>
  <c r="BP885" i="3"/>
  <c r="BO885" i="3"/>
  <c r="BC885" i="3"/>
  <c r="AU885" i="3"/>
  <c r="AW885" i="3"/>
  <c r="AV893" i="3"/>
  <c r="BX893" i="3"/>
  <c r="BV893" i="3"/>
  <c r="BW893" i="3"/>
  <c r="BT893" i="3"/>
  <c r="BS893" i="3"/>
  <c r="BQ893" i="3"/>
  <c r="BP893" i="3"/>
  <c r="BO893" i="3"/>
  <c r="BC893" i="3"/>
  <c r="AU893" i="3"/>
  <c r="AW893" i="3"/>
  <c r="AV901" i="3"/>
  <c r="BX901" i="3"/>
  <c r="BV901" i="3"/>
  <c r="BW901" i="3"/>
  <c r="BT901" i="3"/>
  <c r="BS901" i="3"/>
  <c r="BQ901" i="3"/>
  <c r="BP901" i="3"/>
  <c r="BO901" i="3"/>
  <c r="BC901" i="3"/>
  <c r="AU901" i="3"/>
  <c r="AW901" i="3"/>
  <c r="AV909" i="3"/>
  <c r="BX909" i="3"/>
  <c r="BV909" i="3"/>
  <c r="BW909" i="3"/>
  <c r="BT909" i="3"/>
  <c r="BS909" i="3"/>
  <c r="BQ909" i="3"/>
  <c r="BP909" i="3"/>
  <c r="BO909" i="3"/>
  <c r="BC909" i="3"/>
  <c r="AU909" i="3"/>
  <c r="AW909" i="3"/>
  <c r="AV917" i="3"/>
  <c r="BX917" i="3"/>
  <c r="BV917" i="3"/>
  <c r="BW917" i="3"/>
  <c r="BT917" i="3"/>
  <c r="BS917" i="3"/>
  <c r="BQ917" i="3"/>
  <c r="BP917" i="3"/>
  <c r="BO917" i="3"/>
  <c r="BC917" i="3"/>
  <c r="AW917" i="3"/>
  <c r="AU917" i="3"/>
  <c r="AV925" i="3"/>
  <c r="BX925" i="3"/>
  <c r="BV925" i="3"/>
  <c r="BW925" i="3"/>
  <c r="BT925" i="3"/>
  <c r="BS925" i="3"/>
  <c r="BQ925" i="3"/>
  <c r="BP925" i="3"/>
  <c r="BO925" i="3"/>
  <c r="BC925" i="3"/>
  <c r="AW925" i="3"/>
  <c r="AU925" i="3"/>
  <c r="AV933" i="3"/>
  <c r="BX933" i="3"/>
  <c r="BV933" i="3"/>
  <c r="BW933" i="3"/>
  <c r="BT933" i="3"/>
  <c r="BS933" i="3"/>
  <c r="BQ933" i="3"/>
  <c r="BP933" i="3"/>
  <c r="BO933" i="3"/>
  <c r="BC933" i="3"/>
  <c r="AW933" i="3"/>
  <c r="AU933" i="3"/>
  <c r="AV941" i="3"/>
  <c r="BX941" i="3"/>
  <c r="BV941" i="3"/>
  <c r="BW941" i="3"/>
  <c r="BT941" i="3"/>
  <c r="BS941" i="3"/>
  <c r="BQ941" i="3"/>
  <c r="BP941" i="3"/>
  <c r="BO941" i="3"/>
  <c r="BC941" i="3"/>
  <c r="AW941" i="3"/>
  <c r="AU941" i="3"/>
  <c r="AV949" i="3"/>
  <c r="BX949" i="3"/>
  <c r="BV949" i="3"/>
  <c r="BW949" i="3"/>
  <c r="BT949" i="3"/>
  <c r="BS949" i="3"/>
  <c r="BQ949" i="3"/>
  <c r="BP949" i="3"/>
  <c r="BO949" i="3"/>
  <c r="BC949" i="3"/>
  <c r="AW949" i="3"/>
  <c r="AU949" i="3"/>
  <c r="AV957" i="3"/>
  <c r="BX957" i="3"/>
  <c r="BV957" i="3"/>
  <c r="BW957" i="3"/>
  <c r="BT957" i="3"/>
  <c r="BS957" i="3"/>
  <c r="BQ957" i="3"/>
  <c r="BP957" i="3"/>
  <c r="BO957" i="3"/>
  <c r="BC957" i="3"/>
  <c r="AW957" i="3"/>
  <c r="AU957" i="3"/>
  <c r="AV965" i="3"/>
  <c r="BX965" i="3"/>
  <c r="BV965" i="3"/>
  <c r="BW965" i="3"/>
  <c r="BT965" i="3"/>
  <c r="BS965" i="3"/>
  <c r="BQ965" i="3"/>
  <c r="BP965" i="3"/>
  <c r="BO965" i="3"/>
  <c r="BC965" i="3"/>
  <c r="AW965" i="3"/>
  <c r="AU965" i="3"/>
  <c r="AV973" i="3"/>
  <c r="BX973" i="3"/>
  <c r="BV973" i="3"/>
  <c r="BW973" i="3"/>
  <c r="BT973" i="3"/>
  <c r="BS973" i="3"/>
  <c r="BQ973" i="3"/>
  <c r="BP973" i="3"/>
  <c r="BO973" i="3"/>
  <c r="BC973" i="3"/>
  <c r="AW973" i="3"/>
  <c r="AU973" i="3"/>
  <c r="AV981" i="3"/>
  <c r="BX981" i="3"/>
  <c r="BV981" i="3"/>
  <c r="BW981" i="3"/>
  <c r="BT981" i="3"/>
  <c r="BS981" i="3"/>
  <c r="BQ981" i="3"/>
  <c r="BP981" i="3"/>
  <c r="BO981" i="3"/>
  <c r="BC981" i="3"/>
  <c r="AW981" i="3"/>
  <c r="AU981" i="3"/>
  <c r="AV989" i="3"/>
  <c r="BX989" i="3"/>
  <c r="BV989" i="3"/>
  <c r="BW989" i="3"/>
  <c r="BT989" i="3"/>
  <c r="BS989" i="3"/>
  <c r="BQ989" i="3"/>
  <c r="BP989" i="3"/>
  <c r="BO989" i="3"/>
  <c r="BC989" i="3"/>
  <c r="AW989" i="3"/>
  <c r="AU989" i="3"/>
  <c r="AV997" i="3"/>
  <c r="BX997" i="3"/>
  <c r="BV997" i="3"/>
  <c r="BW997" i="3"/>
  <c r="BT997" i="3"/>
  <c r="BS997" i="3"/>
  <c r="BQ997" i="3"/>
  <c r="BP997" i="3"/>
  <c r="BO997" i="3"/>
  <c r="BC997" i="3"/>
  <c r="AW997" i="3"/>
  <c r="AU997" i="3"/>
  <c r="AV1005" i="3"/>
  <c r="BX1005" i="3"/>
  <c r="BV1005" i="3"/>
  <c r="BW1005" i="3"/>
  <c r="BT1005" i="3"/>
  <c r="BS1005" i="3"/>
  <c r="BQ1005" i="3"/>
  <c r="BP1005" i="3"/>
  <c r="BO1005" i="3"/>
  <c r="BC1005" i="3"/>
  <c r="AW1005" i="3"/>
  <c r="AU1005" i="3"/>
  <c r="AV1013" i="3"/>
  <c r="BX1013" i="3"/>
  <c r="BV1013" i="3"/>
  <c r="BW1013" i="3"/>
  <c r="BT1013" i="3"/>
  <c r="BS1013" i="3"/>
  <c r="BQ1013" i="3"/>
  <c r="BP1013" i="3"/>
  <c r="BO1013" i="3"/>
  <c r="BC1013" i="3"/>
  <c r="AW1013" i="3"/>
  <c r="AU1013" i="3"/>
  <c r="AV1021" i="3"/>
  <c r="BX1021" i="3"/>
  <c r="BV1021" i="3"/>
  <c r="BW1021" i="3"/>
  <c r="BT1021" i="3"/>
  <c r="BS1021" i="3"/>
  <c r="BQ1021" i="3"/>
  <c r="BP1021" i="3"/>
  <c r="BO1021" i="3"/>
  <c r="BC1021" i="3"/>
  <c r="AW1021" i="3"/>
  <c r="AU1021" i="3"/>
  <c r="AV1029" i="3"/>
  <c r="BX1029" i="3"/>
  <c r="BV1029" i="3"/>
  <c r="BW1029" i="3"/>
  <c r="BT1029" i="3"/>
  <c r="BS1029" i="3"/>
  <c r="BQ1029" i="3"/>
  <c r="BP1029" i="3"/>
  <c r="BO1029" i="3"/>
  <c r="BC1029" i="3"/>
  <c r="AW1029" i="3"/>
  <c r="AU1029" i="3"/>
  <c r="AV1037" i="3"/>
  <c r="BX1037" i="3"/>
  <c r="BV1037" i="3"/>
  <c r="BW1037" i="3"/>
  <c r="BT1037" i="3"/>
  <c r="BS1037" i="3"/>
  <c r="BQ1037" i="3"/>
  <c r="BP1037" i="3"/>
  <c r="BO1037" i="3"/>
  <c r="BC1037" i="3"/>
  <c r="AW1037" i="3"/>
  <c r="AU1037" i="3"/>
  <c r="AV1045" i="3"/>
  <c r="BX1045" i="3"/>
  <c r="BV1045" i="3"/>
  <c r="BW1045" i="3"/>
  <c r="BT1045" i="3"/>
  <c r="BS1045" i="3"/>
  <c r="BQ1045" i="3"/>
  <c r="BP1045" i="3"/>
  <c r="BO1045" i="3"/>
  <c r="BC1045" i="3"/>
  <c r="AW1045" i="3"/>
  <c r="AU1045" i="3"/>
  <c r="AV1053" i="3"/>
  <c r="BX1053" i="3"/>
  <c r="BV1053" i="3"/>
  <c r="BW1053" i="3"/>
  <c r="BT1053" i="3"/>
  <c r="BS1053" i="3"/>
  <c r="BQ1053" i="3"/>
  <c r="BP1053" i="3"/>
  <c r="BO1053" i="3"/>
  <c r="BC1053" i="3"/>
  <c r="AW1053" i="3"/>
  <c r="AU1053" i="3"/>
  <c r="AV1061" i="3"/>
  <c r="BX1061" i="3"/>
  <c r="BV1061" i="3"/>
  <c r="BW1061" i="3"/>
  <c r="BT1061" i="3"/>
  <c r="BS1061" i="3"/>
  <c r="BQ1061" i="3"/>
  <c r="BP1061" i="3"/>
  <c r="BO1061" i="3"/>
  <c r="BC1061" i="3"/>
  <c r="AW1061" i="3"/>
  <c r="AU1061" i="3"/>
  <c r="AV1069" i="3"/>
  <c r="BX1069" i="3"/>
  <c r="BV1069" i="3"/>
  <c r="BW1069" i="3"/>
  <c r="BT1069" i="3"/>
  <c r="BS1069" i="3"/>
  <c r="BQ1069" i="3"/>
  <c r="BP1069" i="3"/>
  <c r="BO1069" i="3"/>
  <c r="BC1069" i="3"/>
  <c r="AW1069" i="3"/>
  <c r="AU1069" i="3"/>
  <c r="AV1077" i="3"/>
  <c r="BX1077" i="3"/>
  <c r="BV1077" i="3"/>
  <c r="BW1077" i="3"/>
  <c r="BT1077" i="3"/>
  <c r="BS1077" i="3"/>
  <c r="BQ1077" i="3"/>
  <c r="BP1077" i="3"/>
  <c r="BO1077" i="3"/>
  <c r="BC1077" i="3"/>
  <c r="AW1077" i="3"/>
  <c r="AU1077" i="3"/>
  <c r="AV1085" i="3"/>
  <c r="BX1085" i="3"/>
  <c r="BV1085" i="3"/>
  <c r="BW1085" i="3"/>
  <c r="BT1085" i="3"/>
  <c r="BS1085" i="3"/>
  <c r="BQ1085" i="3"/>
  <c r="BP1085" i="3"/>
  <c r="BO1085" i="3"/>
  <c r="BC1085" i="3"/>
  <c r="AW1085" i="3"/>
  <c r="AU1085" i="3"/>
  <c r="AV1093" i="3"/>
  <c r="BX1093" i="3"/>
  <c r="BV1093" i="3"/>
  <c r="BW1093" i="3"/>
  <c r="BT1093" i="3"/>
  <c r="BS1093" i="3"/>
  <c r="BQ1093" i="3"/>
  <c r="BP1093" i="3"/>
  <c r="BO1093" i="3"/>
  <c r="BC1093" i="3"/>
  <c r="AW1093" i="3"/>
  <c r="AU1093" i="3"/>
  <c r="AV1101" i="3"/>
  <c r="BX1101" i="3"/>
  <c r="BV1101" i="3"/>
  <c r="BW1101" i="3"/>
  <c r="BT1101" i="3"/>
  <c r="BS1101" i="3"/>
  <c r="BQ1101" i="3"/>
  <c r="BP1101" i="3"/>
  <c r="BO1101" i="3"/>
  <c r="BC1101" i="3"/>
  <c r="AW1101" i="3"/>
  <c r="AU1101" i="3"/>
  <c r="AV1109" i="3"/>
  <c r="BX1109" i="3"/>
  <c r="BV1109" i="3"/>
  <c r="BW1109" i="3"/>
  <c r="BT1109" i="3"/>
  <c r="BS1109" i="3"/>
  <c r="BQ1109" i="3"/>
  <c r="BP1109" i="3"/>
  <c r="BO1109" i="3"/>
  <c r="BC1109" i="3"/>
  <c r="AW1109" i="3"/>
  <c r="AU1109" i="3"/>
  <c r="AV1117" i="3"/>
  <c r="BX1117" i="3"/>
  <c r="BV1117" i="3"/>
  <c r="BW1117" i="3"/>
  <c r="BT1117" i="3"/>
  <c r="BS1117" i="3"/>
  <c r="BQ1117" i="3"/>
  <c r="BP1117" i="3"/>
  <c r="BO1117" i="3"/>
  <c r="BC1117" i="3"/>
  <c r="AW1117" i="3"/>
  <c r="AU1117" i="3"/>
  <c r="AV1125" i="3"/>
  <c r="BX1125" i="3"/>
  <c r="BV1125" i="3"/>
  <c r="BW1125" i="3"/>
  <c r="BT1125" i="3"/>
  <c r="BS1125" i="3"/>
  <c r="BQ1125" i="3"/>
  <c r="BP1125" i="3"/>
  <c r="BO1125" i="3"/>
  <c r="BC1125" i="3"/>
  <c r="AW1125" i="3"/>
  <c r="AU1125" i="3"/>
  <c r="AV1133" i="3"/>
  <c r="BX1133" i="3"/>
  <c r="BV1133" i="3"/>
  <c r="BW1133" i="3"/>
  <c r="BT1133" i="3"/>
  <c r="BS1133" i="3"/>
  <c r="BQ1133" i="3"/>
  <c r="BP1133" i="3"/>
  <c r="BO1133" i="3"/>
  <c r="BC1133" i="3"/>
  <c r="AW1133" i="3"/>
  <c r="AU1133" i="3"/>
  <c r="AV1141" i="3"/>
  <c r="BX1141" i="3"/>
  <c r="BV1141" i="3"/>
  <c r="BW1141" i="3"/>
  <c r="BT1141" i="3"/>
  <c r="BS1141" i="3"/>
  <c r="BQ1141" i="3"/>
  <c r="BP1141" i="3"/>
  <c r="BO1141" i="3"/>
  <c r="BC1141" i="3"/>
  <c r="AW1141" i="3"/>
  <c r="AU1141" i="3"/>
  <c r="AV1149" i="3"/>
  <c r="BX1149" i="3"/>
  <c r="BV1149" i="3"/>
  <c r="BW1149" i="3"/>
  <c r="BT1149" i="3"/>
  <c r="BS1149" i="3"/>
  <c r="BQ1149" i="3"/>
  <c r="BP1149" i="3"/>
  <c r="BO1149" i="3"/>
  <c r="BC1149" i="3"/>
  <c r="AW1149" i="3"/>
  <c r="AU1149" i="3"/>
  <c r="AV1157" i="3"/>
  <c r="BX1157" i="3"/>
  <c r="BV1157" i="3"/>
  <c r="BW1157" i="3"/>
  <c r="BT1157" i="3"/>
  <c r="BS1157" i="3"/>
  <c r="BQ1157" i="3"/>
  <c r="BP1157" i="3"/>
  <c r="BO1157" i="3"/>
  <c r="BC1157" i="3"/>
  <c r="AW1157" i="3"/>
  <c r="AU1157" i="3"/>
  <c r="AV1165" i="3"/>
  <c r="BX1165" i="3"/>
  <c r="BV1165" i="3"/>
  <c r="BW1165" i="3"/>
  <c r="BT1165" i="3"/>
  <c r="BS1165" i="3"/>
  <c r="BQ1165" i="3"/>
  <c r="BP1165" i="3"/>
  <c r="BO1165" i="3"/>
  <c r="BC1165" i="3"/>
  <c r="AW1165" i="3"/>
  <c r="AU1165" i="3"/>
  <c r="AV1173" i="3"/>
  <c r="BX1173" i="3"/>
  <c r="BV1173" i="3"/>
  <c r="BW1173" i="3"/>
  <c r="BT1173" i="3"/>
  <c r="BS1173" i="3"/>
  <c r="BQ1173" i="3"/>
  <c r="BP1173" i="3"/>
  <c r="BO1173" i="3"/>
  <c r="BC1173" i="3"/>
  <c r="AW1173" i="3"/>
  <c r="AU1173" i="3"/>
  <c r="AV1181" i="3"/>
  <c r="BX1181" i="3"/>
  <c r="BV1181" i="3"/>
  <c r="BW1181" i="3"/>
  <c r="BT1181" i="3"/>
  <c r="BS1181" i="3"/>
  <c r="BQ1181" i="3"/>
  <c r="BP1181" i="3"/>
  <c r="BO1181" i="3"/>
  <c r="BC1181" i="3"/>
  <c r="AW1181" i="3"/>
  <c r="AU1181" i="3"/>
  <c r="AV1189" i="3"/>
  <c r="BX1189" i="3"/>
  <c r="BV1189" i="3"/>
  <c r="BW1189" i="3"/>
  <c r="BT1189" i="3"/>
  <c r="BS1189" i="3"/>
  <c r="BQ1189" i="3"/>
  <c r="BP1189" i="3"/>
  <c r="BO1189" i="3"/>
  <c r="BC1189" i="3"/>
  <c r="AW1189" i="3"/>
  <c r="AU1189" i="3"/>
  <c r="AV1197" i="3"/>
  <c r="BX1197" i="3"/>
  <c r="BV1197" i="3"/>
  <c r="BW1197" i="3"/>
  <c r="BT1197" i="3"/>
  <c r="BS1197" i="3"/>
  <c r="BQ1197" i="3"/>
  <c r="BP1197" i="3"/>
  <c r="BO1197" i="3"/>
  <c r="BC1197" i="3"/>
  <c r="AW1197" i="3"/>
  <c r="AU1197" i="3"/>
  <c r="AV1205" i="3"/>
  <c r="BX1205" i="3"/>
  <c r="BV1205" i="3"/>
  <c r="BW1205" i="3"/>
  <c r="BT1205" i="3"/>
  <c r="BS1205" i="3"/>
  <c r="BQ1205" i="3"/>
  <c r="BP1205" i="3"/>
  <c r="BO1205" i="3"/>
  <c r="BC1205" i="3"/>
  <c r="AW1205" i="3"/>
  <c r="AU1205" i="3"/>
  <c r="AV1213" i="3"/>
  <c r="BX1213" i="3"/>
  <c r="BV1213" i="3"/>
  <c r="BW1213" i="3"/>
  <c r="BT1213" i="3"/>
  <c r="BS1213" i="3"/>
  <c r="BQ1213" i="3"/>
  <c r="BP1213" i="3"/>
  <c r="BO1213" i="3"/>
  <c r="BC1213" i="3"/>
  <c r="AW1213" i="3"/>
  <c r="AU1213" i="3"/>
  <c r="AV1221" i="3"/>
  <c r="BX1221" i="3"/>
  <c r="BV1221" i="3"/>
  <c r="BW1221" i="3"/>
  <c r="BT1221" i="3"/>
  <c r="BS1221" i="3"/>
  <c r="BQ1221" i="3"/>
  <c r="BP1221" i="3"/>
  <c r="BO1221" i="3"/>
  <c r="BC1221" i="3"/>
  <c r="AW1221" i="3"/>
  <c r="AU1221" i="3"/>
  <c r="AV1229" i="3"/>
  <c r="BX1229" i="3"/>
  <c r="BV1229" i="3"/>
  <c r="BW1229" i="3"/>
  <c r="BT1229" i="3"/>
  <c r="BS1229" i="3"/>
  <c r="BQ1229" i="3"/>
  <c r="BP1229" i="3"/>
  <c r="BO1229" i="3"/>
  <c r="BC1229" i="3"/>
  <c r="AW1229" i="3"/>
  <c r="AU1229" i="3"/>
  <c r="AV1237" i="3"/>
  <c r="BX1237" i="3"/>
  <c r="BV1237" i="3"/>
  <c r="BW1237" i="3"/>
  <c r="BT1237" i="3"/>
  <c r="BS1237" i="3"/>
  <c r="BQ1237" i="3"/>
  <c r="BP1237" i="3"/>
  <c r="BO1237" i="3"/>
  <c r="BC1237" i="3"/>
  <c r="AW1237" i="3"/>
  <c r="AU1237" i="3"/>
  <c r="AV1245" i="3"/>
  <c r="BX1245" i="3"/>
  <c r="BV1245" i="3"/>
  <c r="BW1245" i="3"/>
  <c r="BT1245" i="3"/>
  <c r="BS1245" i="3"/>
  <c r="BQ1245" i="3"/>
  <c r="BP1245" i="3"/>
  <c r="BO1245" i="3"/>
  <c r="BC1245" i="3"/>
  <c r="AW1245" i="3"/>
  <c r="AU1245" i="3"/>
  <c r="AV1253" i="3"/>
  <c r="BX1253" i="3"/>
  <c r="BV1253" i="3"/>
  <c r="BW1253" i="3"/>
  <c r="BT1253" i="3"/>
  <c r="BS1253" i="3"/>
  <c r="BQ1253" i="3"/>
  <c r="BP1253" i="3"/>
  <c r="BO1253" i="3"/>
  <c r="BC1253" i="3"/>
  <c r="AW1253" i="3"/>
  <c r="AU1253" i="3"/>
  <c r="AV1261" i="3"/>
  <c r="BX1261" i="3"/>
  <c r="BV1261" i="3"/>
  <c r="BW1261" i="3"/>
  <c r="BT1261" i="3"/>
  <c r="BS1261" i="3"/>
  <c r="BQ1261" i="3"/>
  <c r="BP1261" i="3"/>
  <c r="BO1261" i="3"/>
  <c r="BC1261" i="3"/>
  <c r="AW1261" i="3"/>
  <c r="AU1261" i="3"/>
  <c r="AV1269" i="3"/>
  <c r="BX1269" i="3"/>
  <c r="BV1269" i="3"/>
  <c r="BW1269" i="3"/>
  <c r="BT1269" i="3"/>
  <c r="BS1269" i="3"/>
  <c r="BQ1269" i="3"/>
  <c r="BP1269" i="3"/>
  <c r="BO1269" i="3"/>
  <c r="BC1269" i="3"/>
  <c r="AW1269" i="3"/>
  <c r="AU1269" i="3"/>
  <c r="AV1277" i="3"/>
  <c r="BX1277" i="3"/>
  <c r="BV1277" i="3"/>
  <c r="BW1277" i="3"/>
  <c r="BT1277" i="3"/>
  <c r="BS1277" i="3"/>
  <c r="BQ1277" i="3"/>
  <c r="BP1277" i="3"/>
  <c r="BO1277" i="3"/>
  <c r="BC1277" i="3"/>
  <c r="AW1277" i="3"/>
  <c r="AU1277" i="3"/>
  <c r="AV1285" i="3"/>
  <c r="BX1285" i="3"/>
  <c r="BV1285" i="3"/>
  <c r="BW1285" i="3"/>
  <c r="BT1285" i="3"/>
  <c r="BS1285" i="3"/>
  <c r="BQ1285" i="3"/>
  <c r="BP1285" i="3"/>
  <c r="BO1285" i="3"/>
  <c r="BC1285" i="3"/>
  <c r="AW1285" i="3"/>
  <c r="AU1285" i="3"/>
  <c r="AV1293" i="3"/>
  <c r="BX1293" i="3"/>
  <c r="BV1293" i="3"/>
  <c r="BW1293" i="3"/>
  <c r="BT1293" i="3"/>
  <c r="BS1293" i="3"/>
  <c r="BQ1293" i="3"/>
  <c r="BP1293" i="3"/>
  <c r="BO1293" i="3"/>
  <c r="BC1293" i="3"/>
  <c r="AW1293" i="3"/>
  <c r="AU1293" i="3"/>
  <c r="AV1301" i="3"/>
  <c r="BX1301" i="3"/>
  <c r="BV1301" i="3"/>
  <c r="BW1301" i="3"/>
  <c r="BT1301" i="3"/>
  <c r="BS1301" i="3"/>
  <c r="BQ1301" i="3"/>
  <c r="BP1301" i="3"/>
  <c r="BO1301" i="3"/>
  <c r="BC1301" i="3"/>
  <c r="AW1301" i="3"/>
  <c r="AU1301" i="3"/>
  <c r="AV1309" i="3"/>
  <c r="BX1309" i="3"/>
  <c r="BV1309" i="3"/>
  <c r="BW1309" i="3"/>
  <c r="BT1309" i="3"/>
  <c r="BS1309" i="3"/>
  <c r="BQ1309" i="3"/>
  <c r="BP1309" i="3"/>
  <c r="BO1309" i="3"/>
  <c r="BC1309" i="3"/>
  <c r="AW1309" i="3"/>
  <c r="AU1309" i="3"/>
  <c r="AV1317" i="3"/>
  <c r="BX1317" i="3"/>
  <c r="BV1317" i="3"/>
  <c r="BW1317" i="3"/>
  <c r="BT1317" i="3"/>
  <c r="BS1317" i="3"/>
  <c r="BQ1317" i="3"/>
  <c r="BP1317" i="3"/>
  <c r="BO1317" i="3"/>
  <c r="BC1317" i="3"/>
  <c r="AW1317" i="3"/>
  <c r="AU1317" i="3"/>
  <c r="AV1325" i="3"/>
  <c r="BX1325" i="3"/>
  <c r="BV1325" i="3"/>
  <c r="BW1325" i="3"/>
  <c r="BT1325" i="3"/>
  <c r="BS1325" i="3"/>
  <c r="BQ1325" i="3"/>
  <c r="BP1325" i="3"/>
  <c r="BO1325" i="3"/>
  <c r="BC1325" i="3"/>
  <c r="AW1325" i="3"/>
  <c r="AU1325" i="3"/>
  <c r="AV1333" i="3"/>
  <c r="BX1333" i="3"/>
  <c r="BV1333" i="3"/>
  <c r="BW1333" i="3"/>
  <c r="BT1333" i="3"/>
  <c r="BS1333" i="3"/>
  <c r="BQ1333" i="3"/>
  <c r="BP1333" i="3"/>
  <c r="BO1333" i="3"/>
  <c r="BC1333" i="3"/>
  <c r="AW1333" i="3"/>
  <c r="AU1333" i="3"/>
  <c r="AV1341" i="3"/>
  <c r="BX1341" i="3"/>
  <c r="BV1341" i="3"/>
  <c r="BW1341" i="3"/>
  <c r="BT1341" i="3"/>
  <c r="BS1341" i="3"/>
  <c r="BQ1341" i="3"/>
  <c r="BP1341" i="3"/>
  <c r="BO1341" i="3"/>
  <c r="BC1341" i="3"/>
  <c r="AW1341" i="3"/>
  <c r="AU1341" i="3"/>
  <c r="AV1349" i="3"/>
  <c r="BX1349" i="3"/>
  <c r="BV1349" i="3"/>
  <c r="BW1349" i="3"/>
  <c r="BT1349" i="3"/>
  <c r="BS1349" i="3"/>
  <c r="BQ1349" i="3"/>
  <c r="BP1349" i="3"/>
  <c r="BO1349" i="3"/>
  <c r="BC1349" i="3"/>
  <c r="AW1349" i="3"/>
  <c r="AU1349" i="3"/>
  <c r="AV1357" i="3"/>
  <c r="BX1357" i="3"/>
  <c r="BV1357" i="3"/>
  <c r="BW1357" i="3"/>
  <c r="BT1357" i="3"/>
  <c r="BS1357" i="3"/>
  <c r="BQ1357" i="3"/>
  <c r="BP1357" i="3"/>
  <c r="BO1357" i="3"/>
  <c r="BC1357" i="3"/>
  <c r="AW1357" i="3"/>
  <c r="AU1357" i="3"/>
  <c r="AV1365" i="3"/>
  <c r="BX1365" i="3"/>
  <c r="BV1365" i="3"/>
  <c r="BW1365" i="3"/>
  <c r="BT1365" i="3"/>
  <c r="BS1365" i="3"/>
  <c r="BQ1365" i="3"/>
  <c r="BP1365" i="3"/>
  <c r="BO1365" i="3"/>
  <c r="BC1365" i="3"/>
  <c r="AW1365" i="3"/>
  <c r="AU1365" i="3"/>
  <c r="AV1373" i="3"/>
  <c r="BX1373" i="3"/>
  <c r="BV1373" i="3"/>
  <c r="BW1373" i="3"/>
  <c r="BT1373" i="3"/>
  <c r="BS1373" i="3"/>
  <c r="BQ1373" i="3"/>
  <c r="BP1373" i="3"/>
  <c r="BO1373" i="3"/>
  <c r="BC1373" i="3"/>
  <c r="AW1373" i="3"/>
  <c r="AU1373" i="3"/>
  <c r="AV1381" i="3"/>
  <c r="BX1381" i="3"/>
  <c r="BV1381" i="3"/>
  <c r="BW1381" i="3"/>
  <c r="BT1381" i="3"/>
  <c r="BS1381" i="3"/>
  <c r="BQ1381" i="3"/>
  <c r="BP1381" i="3"/>
  <c r="BO1381" i="3"/>
  <c r="BC1381" i="3"/>
  <c r="AW1381" i="3"/>
  <c r="AU1381" i="3"/>
  <c r="AV1389" i="3"/>
  <c r="BX1389" i="3"/>
  <c r="BV1389" i="3"/>
  <c r="BW1389" i="3"/>
  <c r="BT1389" i="3"/>
  <c r="BS1389" i="3"/>
  <c r="BQ1389" i="3"/>
  <c r="BP1389" i="3"/>
  <c r="BO1389" i="3"/>
  <c r="BC1389" i="3"/>
  <c r="AW1389" i="3"/>
  <c r="AU1389" i="3"/>
  <c r="AV1397" i="3"/>
  <c r="BX1397" i="3"/>
  <c r="BV1397" i="3"/>
  <c r="BW1397" i="3"/>
  <c r="BT1397" i="3"/>
  <c r="BS1397" i="3"/>
  <c r="BQ1397" i="3"/>
  <c r="BP1397" i="3"/>
  <c r="BO1397" i="3"/>
  <c r="BC1397" i="3"/>
  <c r="AW1397" i="3"/>
  <c r="AU1397" i="3"/>
  <c r="AV1405" i="3"/>
  <c r="BX1405" i="3"/>
  <c r="BV1405" i="3"/>
  <c r="BW1405" i="3"/>
  <c r="BT1405" i="3"/>
  <c r="BS1405" i="3"/>
  <c r="BQ1405" i="3"/>
  <c r="BP1405" i="3"/>
  <c r="BO1405" i="3"/>
  <c r="BC1405" i="3"/>
  <c r="AW1405" i="3"/>
  <c r="AU1405" i="3"/>
  <c r="AV1413" i="3"/>
  <c r="BX1413" i="3"/>
  <c r="BV1413" i="3"/>
  <c r="BW1413" i="3"/>
  <c r="BT1413" i="3"/>
  <c r="BS1413" i="3"/>
  <c r="BQ1413" i="3"/>
  <c r="BP1413" i="3"/>
  <c r="BO1413" i="3"/>
  <c r="BC1413" i="3"/>
  <c r="AW1413" i="3"/>
  <c r="AU1413" i="3"/>
  <c r="AV1421" i="3"/>
  <c r="BX1421" i="3"/>
  <c r="BV1421" i="3"/>
  <c r="BW1421" i="3"/>
  <c r="BT1421" i="3"/>
  <c r="BS1421" i="3"/>
  <c r="BQ1421" i="3"/>
  <c r="BP1421" i="3"/>
  <c r="BO1421" i="3"/>
  <c r="BC1421" i="3"/>
  <c r="AW1421" i="3"/>
  <c r="AU1421" i="3"/>
  <c r="AV1429" i="3"/>
  <c r="BX1429" i="3"/>
  <c r="BV1429" i="3"/>
  <c r="BW1429" i="3"/>
  <c r="BT1429" i="3"/>
  <c r="BS1429" i="3"/>
  <c r="BQ1429" i="3"/>
  <c r="BP1429" i="3"/>
  <c r="BO1429" i="3"/>
  <c r="BC1429" i="3"/>
  <c r="AW1429" i="3"/>
  <c r="AU1429" i="3"/>
  <c r="AV1437" i="3"/>
  <c r="BX1437" i="3"/>
  <c r="BV1437" i="3"/>
  <c r="BW1437" i="3"/>
  <c r="BT1437" i="3"/>
  <c r="BS1437" i="3"/>
  <c r="BQ1437" i="3"/>
  <c r="BP1437" i="3"/>
  <c r="BO1437" i="3"/>
  <c r="BC1437" i="3"/>
  <c r="AW1437" i="3"/>
  <c r="AU1437" i="3"/>
  <c r="AV1445" i="3"/>
  <c r="BX1445" i="3"/>
  <c r="BV1445" i="3"/>
  <c r="BW1445" i="3"/>
  <c r="BT1445" i="3"/>
  <c r="BS1445" i="3"/>
  <c r="BQ1445" i="3"/>
  <c r="BP1445" i="3"/>
  <c r="BO1445" i="3"/>
  <c r="BC1445" i="3"/>
  <c r="AW1445" i="3"/>
  <c r="AU1445" i="3"/>
  <c r="AV1453" i="3"/>
  <c r="BX1453" i="3"/>
  <c r="BV1453" i="3"/>
  <c r="BW1453" i="3"/>
  <c r="BT1453" i="3"/>
  <c r="BS1453" i="3"/>
  <c r="BQ1453" i="3"/>
  <c r="BP1453" i="3"/>
  <c r="BO1453" i="3"/>
  <c r="BC1453" i="3"/>
  <c r="AW1453" i="3"/>
  <c r="AU1453" i="3"/>
  <c r="AV1461" i="3"/>
  <c r="BX1461" i="3"/>
  <c r="BV1461" i="3"/>
  <c r="BW1461" i="3"/>
  <c r="BT1461" i="3"/>
  <c r="BS1461" i="3"/>
  <c r="BQ1461" i="3"/>
  <c r="BP1461" i="3"/>
  <c r="BO1461" i="3"/>
  <c r="BC1461" i="3"/>
  <c r="AW1461" i="3"/>
  <c r="AU1461" i="3"/>
  <c r="AV1469" i="3"/>
  <c r="BX1469" i="3"/>
  <c r="BV1469" i="3"/>
  <c r="BW1469" i="3"/>
  <c r="BT1469" i="3"/>
  <c r="BS1469" i="3"/>
  <c r="BQ1469" i="3"/>
  <c r="BP1469" i="3"/>
  <c r="BO1469" i="3"/>
  <c r="BC1469" i="3"/>
  <c r="AW1469" i="3"/>
  <c r="AU1469" i="3"/>
  <c r="AV1477" i="3"/>
  <c r="BX1477" i="3"/>
  <c r="BV1477" i="3"/>
  <c r="BW1477" i="3"/>
  <c r="BT1477" i="3"/>
  <c r="BS1477" i="3"/>
  <c r="BQ1477" i="3"/>
  <c r="BP1477" i="3"/>
  <c r="BO1477" i="3"/>
  <c r="BC1477" i="3"/>
  <c r="AW1477" i="3"/>
  <c r="AU1477" i="3"/>
  <c r="AV1485" i="3"/>
  <c r="BX1485" i="3"/>
  <c r="BV1485" i="3"/>
  <c r="BW1485" i="3"/>
  <c r="BT1485" i="3"/>
  <c r="BS1485" i="3"/>
  <c r="BQ1485" i="3"/>
  <c r="BP1485" i="3"/>
  <c r="BO1485" i="3"/>
  <c r="BC1485" i="3"/>
  <c r="AW1485" i="3"/>
  <c r="AU1485" i="3"/>
  <c r="AV1493" i="3"/>
  <c r="BX1493" i="3"/>
  <c r="BV1493" i="3"/>
  <c r="BW1493" i="3"/>
  <c r="BT1493" i="3"/>
  <c r="BS1493" i="3"/>
  <c r="BQ1493" i="3"/>
  <c r="BP1493" i="3"/>
  <c r="BO1493" i="3"/>
  <c r="BC1493" i="3"/>
  <c r="AW1493" i="3"/>
  <c r="AU1493" i="3"/>
  <c r="AV1501" i="3"/>
  <c r="BX1501" i="3"/>
  <c r="BV1501" i="3"/>
  <c r="BW1501" i="3"/>
  <c r="BT1501" i="3"/>
  <c r="BS1501" i="3"/>
  <c r="BQ1501" i="3"/>
  <c r="BP1501" i="3"/>
  <c r="BO1501" i="3"/>
  <c r="BC1501" i="3"/>
  <c r="AW1501" i="3"/>
  <c r="AU1501" i="3"/>
  <c r="AV1509" i="3"/>
  <c r="BX1509" i="3"/>
  <c r="BV1509" i="3"/>
  <c r="BW1509" i="3"/>
  <c r="BT1509" i="3"/>
  <c r="BS1509" i="3"/>
  <c r="BQ1509" i="3"/>
  <c r="BP1509" i="3"/>
  <c r="BO1509" i="3"/>
  <c r="BC1509" i="3"/>
  <c r="AW1509" i="3"/>
  <c r="AU1509" i="3"/>
  <c r="AV1517" i="3"/>
  <c r="BX1517" i="3"/>
  <c r="BV1517" i="3"/>
  <c r="BW1517" i="3"/>
  <c r="BT1517" i="3"/>
  <c r="BS1517" i="3"/>
  <c r="BQ1517" i="3"/>
  <c r="BP1517" i="3"/>
  <c r="BO1517" i="3"/>
  <c r="BC1517" i="3"/>
  <c r="AW1517" i="3"/>
  <c r="AU1517" i="3"/>
  <c r="AV1525" i="3"/>
  <c r="BX1525" i="3"/>
  <c r="BV1525" i="3"/>
  <c r="BW1525" i="3"/>
  <c r="BT1525" i="3"/>
  <c r="BS1525" i="3"/>
  <c r="BQ1525" i="3"/>
  <c r="BP1525" i="3"/>
  <c r="BO1525" i="3"/>
  <c r="BC1525" i="3"/>
  <c r="AW1525" i="3"/>
  <c r="AU1525" i="3"/>
  <c r="AV1533" i="3"/>
  <c r="BX1533" i="3"/>
  <c r="BV1533" i="3"/>
  <c r="BW1533" i="3"/>
  <c r="BT1533" i="3"/>
  <c r="BS1533" i="3"/>
  <c r="BQ1533" i="3"/>
  <c r="BP1533" i="3"/>
  <c r="BO1533" i="3"/>
  <c r="BC1533" i="3"/>
  <c r="AW1533" i="3"/>
  <c r="AU1533" i="3"/>
  <c r="AV1541" i="3"/>
  <c r="BX1541" i="3"/>
  <c r="BV1541" i="3"/>
  <c r="BW1541" i="3"/>
  <c r="BT1541" i="3"/>
  <c r="BS1541" i="3"/>
  <c r="BQ1541" i="3"/>
  <c r="BP1541" i="3"/>
  <c r="BO1541" i="3"/>
  <c r="BC1541" i="3"/>
  <c r="AW1541" i="3"/>
  <c r="AU1541" i="3"/>
  <c r="AV1549" i="3"/>
  <c r="BX1549" i="3"/>
  <c r="BV1549" i="3"/>
  <c r="BW1549" i="3"/>
  <c r="BT1549" i="3"/>
  <c r="BS1549" i="3"/>
  <c r="BQ1549" i="3"/>
  <c r="BP1549" i="3"/>
  <c r="BO1549" i="3"/>
  <c r="BC1549" i="3"/>
  <c r="AW1549" i="3"/>
  <c r="AU1549" i="3"/>
  <c r="AV1557" i="3"/>
  <c r="BX1557" i="3"/>
  <c r="BV1557" i="3"/>
  <c r="BW1557" i="3"/>
  <c r="BT1557" i="3"/>
  <c r="BS1557" i="3"/>
  <c r="BQ1557" i="3"/>
  <c r="BP1557" i="3"/>
  <c r="BO1557" i="3"/>
  <c r="BC1557" i="3"/>
  <c r="AW1557" i="3"/>
  <c r="AU1557" i="3"/>
  <c r="AV1565" i="3"/>
  <c r="BX1565" i="3"/>
  <c r="BV1565" i="3"/>
  <c r="BW1565" i="3"/>
  <c r="BT1565" i="3"/>
  <c r="BS1565" i="3"/>
  <c r="BQ1565" i="3"/>
  <c r="BP1565" i="3"/>
  <c r="BO1565" i="3"/>
  <c r="BC1565" i="3"/>
  <c r="AW1565" i="3"/>
  <c r="AU1565" i="3"/>
  <c r="AV1573" i="3"/>
  <c r="BX1573" i="3"/>
  <c r="BV1573" i="3"/>
  <c r="BW1573" i="3"/>
  <c r="BT1573" i="3"/>
  <c r="BS1573" i="3"/>
  <c r="BQ1573" i="3"/>
  <c r="BP1573" i="3"/>
  <c r="BO1573" i="3"/>
  <c r="BC1573" i="3"/>
  <c r="AW1573" i="3"/>
  <c r="AU1573" i="3"/>
  <c r="AV1581" i="3"/>
  <c r="BX1581" i="3"/>
  <c r="BV1581" i="3"/>
  <c r="BW1581" i="3"/>
  <c r="BT1581" i="3"/>
  <c r="BS1581" i="3"/>
  <c r="BQ1581" i="3"/>
  <c r="BP1581" i="3"/>
  <c r="BO1581" i="3"/>
  <c r="BC1581" i="3"/>
  <c r="AW1581" i="3"/>
  <c r="AU1581" i="3"/>
  <c r="AV1589" i="3"/>
  <c r="BX1589" i="3"/>
  <c r="BV1589" i="3"/>
  <c r="BW1589" i="3"/>
  <c r="BT1589" i="3"/>
  <c r="BS1589" i="3"/>
  <c r="BQ1589" i="3"/>
  <c r="BP1589" i="3"/>
  <c r="BO1589" i="3"/>
  <c r="BC1589" i="3"/>
  <c r="AW1589" i="3"/>
  <c r="AU1589" i="3"/>
  <c r="AV1597" i="3"/>
  <c r="BX1597" i="3"/>
  <c r="BV1597" i="3"/>
  <c r="BW1597" i="3"/>
  <c r="BT1597" i="3"/>
  <c r="BS1597" i="3"/>
  <c r="BQ1597" i="3"/>
  <c r="BP1597" i="3"/>
  <c r="BO1597" i="3"/>
  <c r="BC1597" i="3"/>
  <c r="AW1597" i="3"/>
  <c r="AU1597" i="3"/>
  <c r="AV1605" i="3"/>
  <c r="BX1605" i="3"/>
  <c r="BV1605" i="3"/>
  <c r="BW1605" i="3"/>
  <c r="BT1605" i="3"/>
  <c r="BS1605" i="3"/>
  <c r="BQ1605" i="3"/>
  <c r="BP1605" i="3"/>
  <c r="BO1605" i="3"/>
  <c r="BC1605" i="3"/>
  <c r="AW1605" i="3"/>
  <c r="AU1605" i="3"/>
  <c r="AV1613" i="3"/>
  <c r="BX1613" i="3"/>
  <c r="BV1613" i="3"/>
  <c r="BW1613" i="3"/>
  <c r="BT1613" i="3"/>
  <c r="BS1613" i="3"/>
  <c r="BQ1613" i="3"/>
  <c r="BP1613" i="3"/>
  <c r="BO1613" i="3"/>
  <c r="BC1613" i="3"/>
  <c r="AW1613" i="3"/>
  <c r="AU1613" i="3"/>
  <c r="AV1621" i="3"/>
  <c r="BX1621" i="3"/>
  <c r="BV1621" i="3"/>
  <c r="BW1621" i="3"/>
  <c r="BT1621" i="3"/>
  <c r="BS1621" i="3"/>
  <c r="BQ1621" i="3"/>
  <c r="BP1621" i="3"/>
  <c r="BO1621" i="3"/>
  <c r="BC1621" i="3"/>
  <c r="AW1621" i="3"/>
  <c r="AU1621" i="3"/>
  <c r="AV1629" i="3"/>
  <c r="BX1629" i="3"/>
  <c r="BV1629" i="3"/>
  <c r="BW1629" i="3"/>
  <c r="BT1629" i="3"/>
  <c r="BS1629" i="3"/>
  <c r="BQ1629" i="3"/>
  <c r="BP1629" i="3"/>
  <c r="BO1629" i="3"/>
  <c r="BC1629" i="3"/>
  <c r="AW1629" i="3"/>
  <c r="AU1629" i="3"/>
  <c r="AV1637" i="3"/>
  <c r="BX1637" i="3"/>
  <c r="BV1637" i="3"/>
  <c r="BW1637" i="3"/>
  <c r="BT1637" i="3"/>
  <c r="BS1637" i="3"/>
  <c r="BQ1637" i="3"/>
  <c r="BP1637" i="3"/>
  <c r="BO1637" i="3"/>
  <c r="BC1637" i="3"/>
  <c r="AW1637" i="3"/>
  <c r="AU1637" i="3"/>
  <c r="AV1645" i="3"/>
  <c r="BX1645" i="3"/>
  <c r="BV1645" i="3"/>
  <c r="BW1645" i="3"/>
  <c r="BT1645" i="3"/>
  <c r="BS1645" i="3"/>
  <c r="BQ1645" i="3"/>
  <c r="BP1645" i="3"/>
  <c r="BO1645" i="3"/>
  <c r="BC1645" i="3"/>
  <c r="AW1645" i="3"/>
  <c r="AU1645" i="3"/>
  <c r="AV1653" i="3"/>
  <c r="BX1653" i="3"/>
  <c r="BV1653" i="3"/>
  <c r="BW1653" i="3"/>
  <c r="BT1653" i="3"/>
  <c r="BS1653" i="3"/>
  <c r="BQ1653" i="3"/>
  <c r="BP1653" i="3"/>
  <c r="BO1653" i="3"/>
  <c r="BC1653" i="3"/>
  <c r="AW1653" i="3"/>
  <c r="AU1653" i="3"/>
  <c r="AV1661" i="3"/>
  <c r="BX1661" i="3"/>
  <c r="BV1661" i="3"/>
  <c r="BW1661" i="3"/>
  <c r="BT1661" i="3"/>
  <c r="BS1661" i="3"/>
  <c r="BQ1661" i="3"/>
  <c r="BP1661" i="3"/>
  <c r="BO1661" i="3"/>
  <c r="BC1661" i="3"/>
  <c r="AW1661" i="3"/>
  <c r="AU1661" i="3"/>
  <c r="AV1669" i="3"/>
  <c r="BX1669" i="3"/>
  <c r="BV1669" i="3"/>
  <c r="BW1669" i="3"/>
  <c r="BT1669" i="3"/>
  <c r="BS1669" i="3"/>
  <c r="BQ1669" i="3"/>
  <c r="BP1669" i="3"/>
  <c r="BO1669" i="3"/>
  <c r="BC1669" i="3"/>
  <c r="AW1669" i="3"/>
  <c r="AU1669" i="3"/>
  <c r="AV1677" i="3"/>
  <c r="BX1677" i="3"/>
  <c r="BV1677" i="3"/>
  <c r="BW1677" i="3"/>
  <c r="BT1677" i="3"/>
  <c r="BS1677" i="3"/>
  <c r="BQ1677" i="3"/>
  <c r="BP1677" i="3"/>
  <c r="BO1677" i="3"/>
  <c r="BC1677" i="3"/>
  <c r="AW1677" i="3"/>
  <c r="AU1677" i="3"/>
  <c r="AV1685" i="3"/>
  <c r="BX1685" i="3"/>
  <c r="BV1685" i="3"/>
  <c r="BW1685" i="3"/>
  <c r="BT1685" i="3"/>
  <c r="BS1685" i="3"/>
  <c r="BQ1685" i="3"/>
  <c r="BP1685" i="3"/>
  <c r="BO1685" i="3"/>
  <c r="BC1685" i="3"/>
  <c r="AW1685" i="3"/>
  <c r="AU1685" i="3"/>
  <c r="AV1693" i="3"/>
  <c r="BX1693" i="3"/>
  <c r="BV1693" i="3"/>
  <c r="BW1693" i="3"/>
  <c r="BT1693" i="3"/>
  <c r="BS1693" i="3"/>
  <c r="BQ1693" i="3"/>
  <c r="BP1693" i="3"/>
  <c r="BO1693" i="3"/>
  <c r="BC1693" i="3"/>
  <c r="AW1693" i="3"/>
  <c r="AU1693" i="3"/>
  <c r="AV1701" i="3"/>
  <c r="BX1701" i="3"/>
  <c r="BV1701" i="3"/>
  <c r="BW1701" i="3"/>
  <c r="BT1701" i="3"/>
  <c r="BS1701" i="3"/>
  <c r="BQ1701" i="3"/>
  <c r="BP1701" i="3"/>
  <c r="BO1701" i="3"/>
  <c r="BC1701" i="3"/>
  <c r="AW1701" i="3"/>
  <c r="AU1701" i="3"/>
  <c r="AV1709" i="3"/>
  <c r="BX1709" i="3"/>
  <c r="BV1709" i="3"/>
  <c r="BW1709" i="3"/>
  <c r="BT1709" i="3"/>
  <c r="BS1709" i="3"/>
  <c r="BQ1709" i="3"/>
  <c r="BP1709" i="3"/>
  <c r="BO1709" i="3"/>
  <c r="BC1709" i="3"/>
  <c r="AW1709" i="3"/>
  <c r="AU1709" i="3"/>
  <c r="AV1717" i="3"/>
  <c r="BX1717" i="3"/>
  <c r="BV1717" i="3"/>
  <c r="BW1717" i="3"/>
  <c r="BT1717" i="3"/>
  <c r="BS1717" i="3"/>
  <c r="BQ1717" i="3"/>
  <c r="BP1717" i="3"/>
  <c r="BO1717" i="3"/>
  <c r="BC1717" i="3"/>
  <c r="AW1717" i="3"/>
  <c r="AU1717" i="3"/>
  <c r="AV1725" i="3"/>
  <c r="BX1725" i="3"/>
  <c r="BV1725" i="3"/>
  <c r="BW1725" i="3"/>
  <c r="BT1725" i="3"/>
  <c r="BS1725" i="3"/>
  <c r="BQ1725" i="3"/>
  <c r="BP1725" i="3"/>
  <c r="BO1725" i="3"/>
  <c r="BC1725" i="3"/>
  <c r="AW1725" i="3"/>
  <c r="AU1725" i="3"/>
  <c r="AV1733" i="3"/>
  <c r="BX1733" i="3"/>
  <c r="BV1733" i="3"/>
  <c r="BW1733" i="3"/>
  <c r="BT1733" i="3"/>
  <c r="BS1733" i="3"/>
  <c r="BQ1733" i="3"/>
  <c r="BP1733" i="3"/>
  <c r="BO1733" i="3"/>
  <c r="BC1733" i="3"/>
  <c r="AW1733" i="3"/>
  <c r="AU1733" i="3"/>
  <c r="AV1741" i="3"/>
  <c r="BX1741" i="3"/>
  <c r="BV1741" i="3"/>
  <c r="BW1741" i="3"/>
  <c r="BT1741" i="3"/>
  <c r="BS1741" i="3"/>
  <c r="BQ1741" i="3"/>
  <c r="BP1741" i="3"/>
  <c r="BO1741" i="3"/>
  <c r="BC1741" i="3"/>
  <c r="AW1741" i="3"/>
  <c r="AU1741" i="3"/>
  <c r="AV1749" i="3"/>
  <c r="BX1749" i="3"/>
  <c r="BV1749" i="3"/>
  <c r="BW1749" i="3"/>
  <c r="BT1749" i="3"/>
  <c r="BS1749" i="3"/>
  <c r="BQ1749" i="3"/>
  <c r="BP1749" i="3"/>
  <c r="BO1749" i="3"/>
  <c r="BC1749" i="3"/>
  <c r="AW1749" i="3"/>
  <c r="AU1749" i="3"/>
  <c r="AV1757" i="3"/>
  <c r="BX1757" i="3"/>
  <c r="BV1757" i="3"/>
  <c r="BW1757" i="3"/>
  <c r="BT1757" i="3"/>
  <c r="BS1757" i="3"/>
  <c r="BQ1757" i="3"/>
  <c r="BP1757" i="3"/>
  <c r="BO1757" i="3"/>
  <c r="BC1757" i="3"/>
  <c r="AW1757" i="3"/>
  <c r="AU1757" i="3"/>
  <c r="AV1765" i="3"/>
  <c r="BX1765" i="3"/>
  <c r="BV1765" i="3"/>
  <c r="BW1765" i="3"/>
  <c r="BT1765" i="3"/>
  <c r="BS1765" i="3"/>
  <c r="BQ1765" i="3"/>
  <c r="BP1765" i="3"/>
  <c r="BO1765" i="3"/>
  <c r="BC1765" i="3"/>
  <c r="AW1765" i="3"/>
  <c r="AU1765" i="3"/>
  <c r="AV1773" i="3"/>
  <c r="BX1773" i="3"/>
  <c r="BV1773" i="3"/>
  <c r="BW1773" i="3"/>
  <c r="BT1773" i="3"/>
  <c r="BS1773" i="3"/>
  <c r="BQ1773" i="3"/>
  <c r="BP1773" i="3"/>
  <c r="BO1773" i="3"/>
  <c r="BC1773" i="3"/>
  <c r="AW1773" i="3"/>
  <c r="AU1773" i="3"/>
  <c r="AV1781" i="3"/>
  <c r="BX1781" i="3"/>
  <c r="BV1781" i="3"/>
  <c r="BW1781" i="3"/>
  <c r="BT1781" i="3"/>
  <c r="BS1781" i="3"/>
  <c r="BQ1781" i="3"/>
  <c r="BP1781" i="3"/>
  <c r="BO1781" i="3"/>
  <c r="BC1781" i="3"/>
  <c r="AW1781" i="3"/>
  <c r="AU1781" i="3"/>
  <c r="AV1789" i="3"/>
  <c r="BX1789" i="3"/>
  <c r="BV1789" i="3"/>
  <c r="BW1789" i="3"/>
  <c r="BT1789" i="3"/>
  <c r="BS1789" i="3"/>
  <c r="BQ1789" i="3"/>
  <c r="BP1789" i="3"/>
  <c r="BO1789" i="3"/>
  <c r="BC1789" i="3"/>
  <c r="AW1789" i="3"/>
  <c r="AU1789" i="3"/>
  <c r="AV1797" i="3"/>
  <c r="BX1797" i="3"/>
  <c r="BV1797" i="3"/>
  <c r="BW1797" i="3"/>
  <c r="BT1797" i="3"/>
  <c r="BS1797" i="3"/>
  <c r="BQ1797" i="3"/>
  <c r="BP1797" i="3"/>
  <c r="BO1797" i="3"/>
  <c r="BC1797" i="3"/>
  <c r="AW1797" i="3"/>
  <c r="AU1797" i="3"/>
  <c r="AV1805" i="3"/>
  <c r="BX1805" i="3"/>
  <c r="BV1805" i="3"/>
  <c r="BW1805" i="3"/>
  <c r="BT1805" i="3"/>
  <c r="BS1805" i="3"/>
  <c r="BQ1805" i="3"/>
  <c r="BP1805" i="3"/>
  <c r="BO1805" i="3"/>
  <c r="BC1805" i="3"/>
  <c r="AW1805" i="3"/>
  <c r="AU1805" i="3"/>
  <c r="AV1813" i="3"/>
  <c r="BX1813" i="3"/>
  <c r="BV1813" i="3"/>
  <c r="BW1813" i="3"/>
  <c r="BT1813" i="3"/>
  <c r="BS1813" i="3"/>
  <c r="BQ1813" i="3"/>
  <c r="BP1813" i="3"/>
  <c r="BO1813" i="3"/>
  <c r="BC1813" i="3"/>
  <c r="AW1813" i="3"/>
  <c r="AU1813" i="3"/>
  <c r="AV1821" i="3"/>
  <c r="BX1821" i="3"/>
  <c r="BV1821" i="3"/>
  <c r="BW1821" i="3"/>
  <c r="BT1821" i="3"/>
  <c r="BS1821" i="3"/>
  <c r="BQ1821" i="3"/>
  <c r="BP1821" i="3"/>
  <c r="BO1821" i="3"/>
  <c r="BC1821" i="3"/>
  <c r="AW1821" i="3"/>
  <c r="AU1821" i="3"/>
  <c r="AV1829" i="3"/>
  <c r="BX1829" i="3"/>
  <c r="BV1829" i="3"/>
  <c r="BW1829" i="3"/>
  <c r="BT1829" i="3"/>
  <c r="BS1829" i="3"/>
  <c r="BQ1829" i="3"/>
  <c r="BP1829" i="3"/>
  <c r="BO1829" i="3"/>
  <c r="BC1829" i="3"/>
  <c r="AW1829" i="3"/>
  <c r="AU1829" i="3"/>
  <c r="AV1837" i="3"/>
  <c r="BX1837" i="3"/>
  <c r="BV1837" i="3"/>
  <c r="BW1837" i="3"/>
  <c r="BT1837" i="3"/>
  <c r="BS1837" i="3"/>
  <c r="BQ1837" i="3"/>
  <c r="BP1837" i="3"/>
  <c r="BO1837" i="3"/>
  <c r="BC1837" i="3"/>
  <c r="AW1837" i="3"/>
  <c r="AU1837" i="3"/>
  <c r="AV1845" i="3"/>
  <c r="BX1845" i="3"/>
  <c r="BV1845" i="3"/>
  <c r="BW1845" i="3"/>
  <c r="BT1845" i="3"/>
  <c r="BS1845" i="3"/>
  <c r="BQ1845" i="3"/>
  <c r="BP1845" i="3"/>
  <c r="BO1845" i="3"/>
  <c r="BC1845" i="3"/>
  <c r="AW1845" i="3"/>
  <c r="AU1845" i="3"/>
  <c r="AV1853" i="3"/>
  <c r="BX1853" i="3"/>
  <c r="BV1853" i="3"/>
  <c r="BW1853" i="3"/>
  <c r="BT1853" i="3"/>
  <c r="BS1853" i="3"/>
  <c r="BQ1853" i="3"/>
  <c r="BP1853" i="3"/>
  <c r="BO1853" i="3"/>
  <c r="BC1853" i="3"/>
  <c r="AW1853" i="3"/>
  <c r="AU1853" i="3"/>
  <c r="AV1861" i="3"/>
  <c r="BX1861" i="3"/>
  <c r="BV1861" i="3"/>
  <c r="BW1861" i="3"/>
  <c r="BT1861" i="3"/>
  <c r="BS1861" i="3"/>
  <c r="BQ1861" i="3"/>
  <c r="BP1861" i="3"/>
  <c r="BO1861" i="3"/>
  <c r="BC1861" i="3"/>
  <c r="AW1861" i="3"/>
  <c r="AU1861" i="3"/>
  <c r="AV1869" i="3"/>
  <c r="BX1869" i="3"/>
  <c r="BV1869" i="3"/>
  <c r="BW1869" i="3"/>
  <c r="BT1869" i="3"/>
  <c r="BS1869" i="3"/>
  <c r="BQ1869" i="3"/>
  <c r="BP1869" i="3"/>
  <c r="BO1869" i="3"/>
  <c r="BC1869" i="3"/>
  <c r="AW1869" i="3"/>
  <c r="AU1869" i="3"/>
  <c r="AV1877" i="3"/>
  <c r="BX1877" i="3"/>
  <c r="BV1877" i="3"/>
  <c r="BW1877" i="3"/>
  <c r="BT1877" i="3"/>
  <c r="BS1877" i="3"/>
  <c r="BQ1877" i="3"/>
  <c r="BP1877" i="3"/>
  <c r="BO1877" i="3"/>
  <c r="BC1877" i="3"/>
  <c r="AW1877" i="3"/>
  <c r="AU1877" i="3"/>
  <c r="AV1885" i="3"/>
  <c r="BX1885" i="3"/>
  <c r="BV1885" i="3"/>
  <c r="BW1885" i="3"/>
  <c r="BT1885" i="3"/>
  <c r="BS1885" i="3"/>
  <c r="BQ1885" i="3"/>
  <c r="BP1885" i="3"/>
  <c r="BO1885" i="3"/>
  <c r="BC1885" i="3"/>
  <c r="AW1885" i="3"/>
  <c r="AU1885" i="3"/>
  <c r="AV1893" i="3"/>
  <c r="BX1893" i="3"/>
  <c r="BV1893" i="3"/>
  <c r="BW1893" i="3"/>
  <c r="BT1893" i="3"/>
  <c r="BS1893" i="3"/>
  <c r="BQ1893" i="3"/>
  <c r="BP1893" i="3"/>
  <c r="BO1893" i="3"/>
  <c r="BC1893" i="3"/>
  <c r="AW1893" i="3"/>
  <c r="AU1893" i="3"/>
  <c r="AV1901" i="3"/>
  <c r="BX1901" i="3"/>
  <c r="BV1901" i="3"/>
  <c r="BW1901" i="3"/>
  <c r="BT1901" i="3"/>
  <c r="BS1901" i="3"/>
  <c r="BQ1901" i="3"/>
  <c r="BP1901" i="3"/>
  <c r="BO1901" i="3"/>
  <c r="BC1901" i="3"/>
  <c r="AW1901" i="3"/>
  <c r="AU1901" i="3"/>
  <c r="AV1909" i="3"/>
  <c r="BX1909" i="3"/>
  <c r="BV1909" i="3"/>
  <c r="BW1909" i="3"/>
  <c r="BT1909" i="3"/>
  <c r="BS1909" i="3"/>
  <c r="BQ1909" i="3"/>
  <c r="BP1909" i="3"/>
  <c r="BO1909" i="3"/>
  <c r="BC1909" i="3"/>
  <c r="AW1909" i="3"/>
  <c r="AU1909" i="3"/>
  <c r="AV1917" i="3"/>
  <c r="BX1917" i="3"/>
  <c r="BV1917" i="3"/>
  <c r="BW1917" i="3"/>
  <c r="BT1917" i="3"/>
  <c r="BS1917" i="3"/>
  <c r="BQ1917" i="3"/>
  <c r="BP1917" i="3"/>
  <c r="BO1917" i="3"/>
  <c r="BC1917" i="3"/>
  <c r="AW1917" i="3"/>
  <c r="AU1917" i="3"/>
  <c r="AV1925" i="3"/>
  <c r="BX1925" i="3"/>
  <c r="BV1925" i="3"/>
  <c r="BW1925" i="3"/>
  <c r="BT1925" i="3"/>
  <c r="BS1925" i="3"/>
  <c r="BQ1925" i="3"/>
  <c r="BP1925" i="3"/>
  <c r="BO1925" i="3"/>
  <c r="BC1925" i="3"/>
  <c r="AW1925" i="3"/>
  <c r="AU1925" i="3"/>
  <c r="AV1933" i="3"/>
  <c r="BX1933" i="3"/>
  <c r="BV1933" i="3"/>
  <c r="BW1933" i="3"/>
  <c r="BT1933" i="3"/>
  <c r="BS1933" i="3"/>
  <c r="BQ1933" i="3"/>
  <c r="BP1933" i="3"/>
  <c r="BO1933" i="3"/>
  <c r="BC1933" i="3"/>
  <c r="AW1933" i="3"/>
  <c r="AU1933" i="3"/>
  <c r="AV1941" i="3"/>
  <c r="BX1941" i="3"/>
  <c r="BV1941" i="3"/>
  <c r="BW1941" i="3"/>
  <c r="BT1941" i="3"/>
  <c r="BS1941" i="3"/>
  <c r="BQ1941" i="3"/>
  <c r="BP1941" i="3"/>
  <c r="BO1941" i="3"/>
  <c r="BC1941" i="3"/>
  <c r="AW1941" i="3"/>
  <c r="AU1941" i="3"/>
  <c r="AV1949" i="3"/>
  <c r="BX1949" i="3"/>
  <c r="BV1949" i="3"/>
  <c r="BW1949" i="3"/>
  <c r="BT1949" i="3"/>
  <c r="BS1949" i="3"/>
  <c r="BQ1949" i="3"/>
  <c r="BP1949" i="3"/>
  <c r="BO1949" i="3"/>
  <c r="BC1949" i="3"/>
  <c r="AW1949" i="3"/>
  <c r="AU1949" i="3"/>
  <c r="AV1957" i="3"/>
  <c r="BX1957" i="3"/>
  <c r="BV1957" i="3"/>
  <c r="BW1957" i="3"/>
  <c r="BT1957" i="3"/>
  <c r="BS1957" i="3"/>
  <c r="BQ1957" i="3"/>
  <c r="BP1957" i="3"/>
  <c r="BO1957" i="3"/>
  <c r="BC1957" i="3"/>
  <c r="AW1957" i="3"/>
  <c r="AU1957" i="3"/>
  <c r="AV1965" i="3"/>
  <c r="BX1965" i="3"/>
  <c r="BV1965" i="3"/>
  <c r="BW1965" i="3"/>
  <c r="BT1965" i="3"/>
  <c r="BS1965" i="3"/>
  <c r="BQ1965" i="3"/>
  <c r="BP1965" i="3"/>
  <c r="BO1965" i="3"/>
  <c r="BC1965" i="3"/>
  <c r="AW1965" i="3"/>
  <c r="AU1965" i="3"/>
  <c r="AV1973" i="3"/>
  <c r="BX1973" i="3"/>
  <c r="BV1973" i="3"/>
  <c r="BW1973" i="3"/>
  <c r="BT1973" i="3"/>
  <c r="BS1973" i="3"/>
  <c r="BQ1973" i="3"/>
  <c r="BP1973" i="3"/>
  <c r="BO1973" i="3"/>
  <c r="BC1973" i="3"/>
  <c r="AW1973" i="3"/>
  <c r="AU1973" i="3"/>
  <c r="AV1981" i="3"/>
  <c r="BX1981" i="3"/>
  <c r="BV1981" i="3"/>
  <c r="BW1981" i="3"/>
  <c r="BT1981" i="3"/>
  <c r="BS1981" i="3"/>
  <c r="BQ1981" i="3"/>
  <c r="BP1981" i="3"/>
  <c r="BO1981" i="3"/>
  <c r="BC1981" i="3"/>
  <c r="AW1981" i="3"/>
  <c r="AU1981" i="3"/>
  <c r="AV1989" i="3"/>
  <c r="BX1989" i="3"/>
  <c r="BV1989" i="3"/>
  <c r="BW1989" i="3"/>
  <c r="BT1989" i="3"/>
  <c r="BS1989" i="3"/>
  <c r="BQ1989" i="3"/>
  <c r="BP1989" i="3"/>
  <c r="BO1989" i="3"/>
  <c r="BC1989" i="3"/>
  <c r="AW1989" i="3"/>
  <c r="AU1989" i="3"/>
  <c r="AV1997" i="3"/>
  <c r="BX1997" i="3"/>
  <c r="BV1997" i="3"/>
  <c r="BW1997" i="3"/>
  <c r="BT1997" i="3"/>
  <c r="BS1997" i="3"/>
  <c r="BQ1997" i="3"/>
  <c r="BP1997" i="3"/>
  <c r="BO1997" i="3"/>
  <c r="BC1997" i="3"/>
  <c r="AW1997" i="3"/>
  <c r="AU1997" i="3"/>
  <c r="AV2005" i="3"/>
  <c r="BX2005" i="3"/>
  <c r="BV2005" i="3"/>
  <c r="BW2005" i="3"/>
  <c r="BT2005" i="3"/>
  <c r="BS2005" i="3"/>
  <c r="BQ2005" i="3"/>
  <c r="BP2005" i="3"/>
  <c r="BO2005" i="3"/>
  <c r="BC2005" i="3"/>
  <c r="AW2005" i="3"/>
  <c r="AU2005" i="3"/>
  <c r="AR55" i="3"/>
  <c r="AV55" i="3"/>
  <c r="BX55" i="3"/>
  <c r="BV55" i="3"/>
  <c r="BW55" i="3"/>
  <c r="BT55" i="3"/>
  <c r="BS55" i="3"/>
  <c r="BQ55" i="3"/>
  <c r="BO55" i="3"/>
  <c r="BP55" i="3"/>
  <c r="BC55" i="3"/>
  <c r="AW55" i="3"/>
  <c r="AU55" i="3"/>
  <c r="AV111" i="3"/>
  <c r="BX111" i="3"/>
  <c r="BV111" i="3"/>
  <c r="BW111" i="3"/>
  <c r="BT111" i="3"/>
  <c r="BS111" i="3"/>
  <c r="BP111" i="3"/>
  <c r="BQ111" i="3"/>
  <c r="BO111" i="3"/>
  <c r="BC111" i="3"/>
  <c r="AW111" i="3"/>
  <c r="AU111" i="3"/>
  <c r="AV167" i="3"/>
  <c r="BX167" i="3"/>
  <c r="BV167" i="3"/>
  <c r="BW167" i="3"/>
  <c r="BT167" i="3"/>
  <c r="BS167" i="3"/>
  <c r="BP167" i="3"/>
  <c r="BQ167" i="3"/>
  <c r="BO167" i="3"/>
  <c r="BC167" i="3"/>
  <c r="AW167" i="3"/>
  <c r="AU167" i="3"/>
  <c r="AV215" i="3"/>
  <c r="BX215" i="3"/>
  <c r="BV215" i="3"/>
  <c r="BW215" i="3"/>
  <c r="BT215" i="3"/>
  <c r="BS215" i="3"/>
  <c r="BP215" i="3"/>
  <c r="BQ215" i="3"/>
  <c r="BO215" i="3"/>
  <c r="BC215" i="3"/>
  <c r="AW215" i="3"/>
  <c r="AU215" i="3"/>
  <c r="AV255" i="3"/>
  <c r="BX255" i="3"/>
  <c r="BV255" i="3"/>
  <c r="BW255" i="3"/>
  <c r="BT255" i="3"/>
  <c r="BS255" i="3"/>
  <c r="BP255" i="3"/>
  <c r="BQ255" i="3"/>
  <c r="BO255" i="3"/>
  <c r="BC255" i="3"/>
  <c r="AW255" i="3"/>
  <c r="AU255" i="3"/>
  <c r="AV311" i="3"/>
  <c r="BX311" i="3"/>
  <c r="BV311" i="3"/>
  <c r="BW311" i="3"/>
  <c r="BT311" i="3"/>
  <c r="BS311" i="3"/>
  <c r="BP311" i="3"/>
  <c r="BQ311" i="3"/>
  <c r="BO311" i="3"/>
  <c r="BC311" i="3"/>
  <c r="AW311" i="3"/>
  <c r="AU311" i="3"/>
  <c r="AV375" i="3"/>
  <c r="BX375" i="3"/>
  <c r="BV375" i="3"/>
  <c r="BW375" i="3"/>
  <c r="BT375" i="3"/>
  <c r="BS375" i="3"/>
  <c r="BP375" i="3"/>
  <c r="BQ375" i="3"/>
  <c r="BO375" i="3"/>
  <c r="BC375" i="3"/>
  <c r="AW375" i="3"/>
  <c r="AU375" i="3"/>
  <c r="AV439" i="3"/>
  <c r="BX439" i="3"/>
  <c r="BV439" i="3"/>
  <c r="BW439" i="3"/>
  <c r="BT439" i="3"/>
  <c r="BS439" i="3"/>
  <c r="BP439" i="3"/>
  <c r="BQ439" i="3"/>
  <c r="BO439" i="3"/>
  <c r="BC439" i="3"/>
  <c r="AW439" i="3"/>
  <c r="AU439" i="3"/>
  <c r="AV495" i="3"/>
  <c r="BX495" i="3"/>
  <c r="BV495" i="3"/>
  <c r="BW495" i="3"/>
  <c r="BT495" i="3"/>
  <c r="BS495" i="3"/>
  <c r="BP495" i="3"/>
  <c r="BQ495" i="3"/>
  <c r="BO495" i="3"/>
  <c r="BC495" i="3"/>
  <c r="AW495" i="3"/>
  <c r="AU495" i="3"/>
  <c r="AV543" i="3"/>
  <c r="BX543" i="3"/>
  <c r="BV543" i="3"/>
  <c r="BW543" i="3"/>
  <c r="BT543" i="3"/>
  <c r="BS543" i="3"/>
  <c r="BP543" i="3"/>
  <c r="BQ543" i="3"/>
  <c r="BO543" i="3"/>
  <c r="BC543" i="3"/>
  <c r="AW543" i="3"/>
  <c r="AU543" i="3"/>
  <c r="AV599" i="3"/>
  <c r="BX599" i="3"/>
  <c r="BV599" i="3"/>
  <c r="BW599" i="3"/>
  <c r="BT599" i="3"/>
  <c r="BS599" i="3"/>
  <c r="BP599" i="3"/>
  <c r="BQ599" i="3"/>
  <c r="BO599" i="3"/>
  <c r="BC599" i="3"/>
  <c r="AW599" i="3"/>
  <c r="AU599" i="3"/>
  <c r="AV655" i="3"/>
  <c r="BX655" i="3"/>
  <c r="BV655" i="3"/>
  <c r="BW655" i="3"/>
  <c r="BT655" i="3"/>
  <c r="BS655" i="3"/>
  <c r="BP655" i="3"/>
  <c r="BQ655" i="3"/>
  <c r="BO655" i="3"/>
  <c r="BC655" i="3"/>
  <c r="AW655" i="3"/>
  <c r="AU655" i="3"/>
  <c r="AV703" i="3"/>
  <c r="BX703" i="3"/>
  <c r="BV703" i="3"/>
  <c r="BW703" i="3"/>
  <c r="BT703" i="3"/>
  <c r="BS703" i="3"/>
  <c r="BP703" i="3"/>
  <c r="BQ703" i="3"/>
  <c r="BO703" i="3"/>
  <c r="BC703" i="3"/>
  <c r="AW703" i="3"/>
  <c r="AU703" i="3"/>
  <c r="AV767" i="3"/>
  <c r="BX767" i="3"/>
  <c r="BV767" i="3"/>
  <c r="BW767" i="3"/>
  <c r="BT767" i="3"/>
  <c r="BS767" i="3"/>
  <c r="BQ767" i="3"/>
  <c r="BP767" i="3"/>
  <c r="BO767" i="3"/>
  <c r="BC767" i="3"/>
  <c r="AW767" i="3"/>
  <c r="AU767" i="3"/>
  <c r="AV831" i="3"/>
  <c r="BX831" i="3"/>
  <c r="BV831" i="3"/>
  <c r="BW831" i="3"/>
  <c r="BT831" i="3"/>
  <c r="BS831" i="3"/>
  <c r="BQ831" i="3"/>
  <c r="BP831" i="3"/>
  <c r="BO831" i="3"/>
  <c r="BC831" i="3"/>
  <c r="AW831" i="3"/>
  <c r="AU831" i="3"/>
  <c r="AV887" i="3"/>
  <c r="BX887" i="3"/>
  <c r="BV887" i="3"/>
  <c r="BW887" i="3"/>
  <c r="BT887" i="3"/>
  <c r="BS887" i="3"/>
  <c r="BQ887" i="3"/>
  <c r="BP887" i="3"/>
  <c r="BO887" i="3"/>
  <c r="BC887" i="3"/>
  <c r="AW887" i="3"/>
  <c r="AU887" i="3"/>
  <c r="AV927" i="3"/>
  <c r="BX927" i="3"/>
  <c r="BV927" i="3"/>
  <c r="BW927" i="3"/>
  <c r="BT927" i="3"/>
  <c r="BS927" i="3"/>
  <c r="BQ927" i="3"/>
  <c r="BP927" i="3"/>
  <c r="BO927" i="3"/>
  <c r="BC927" i="3"/>
  <c r="AW927" i="3"/>
  <c r="AU927" i="3"/>
  <c r="AV1007" i="3"/>
  <c r="BX1007" i="3"/>
  <c r="BV1007" i="3"/>
  <c r="BW1007" i="3"/>
  <c r="BT1007" i="3"/>
  <c r="BS1007" i="3"/>
  <c r="BQ1007" i="3"/>
  <c r="BP1007" i="3"/>
  <c r="BO1007" i="3"/>
  <c r="BC1007" i="3"/>
  <c r="AW1007" i="3"/>
  <c r="AU1007" i="3"/>
  <c r="AV1063" i="3"/>
  <c r="BX1063" i="3"/>
  <c r="BV1063" i="3"/>
  <c r="BW1063" i="3"/>
  <c r="BT1063" i="3"/>
  <c r="BS1063" i="3"/>
  <c r="BQ1063" i="3"/>
  <c r="BP1063" i="3"/>
  <c r="BO1063" i="3"/>
  <c r="BC1063" i="3"/>
  <c r="AW1063" i="3"/>
  <c r="AU1063" i="3"/>
  <c r="AV1079" i="3"/>
  <c r="BX1079" i="3"/>
  <c r="BV1079" i="3"/>
  <c r="BW1079" i="3"/>
  <c r="BT1079" i="3"/>
  <c r="BS1079" i="3"/>
  <c r="BQ1079" i="3"/>
  <c r="BP1079" i="3"/>
  <c r="BO1079" i="3"/>
  <c r="BC1079" i="3"/>
  <c r="AW1079" i="3"/>
  <c r="AU1079" i="3"/>
  <c r="AV1135" i="3"/>
  <c r="BX1135" i="3"/>
  <c r="BV1135" i="3"/>
  <c r="BW1135" i="3"/>
  <c r="BT1135" i="3"/>
  <c r="BS1135" i="3"/>
  <c r="BQ1135" i="3"/>
  <c r="BP1135" i="3"/>
  <c r="BO1135" i="3"/>
  <c r="BC1135" i="3"/>
  <c r="AW1135" i="3"/>
  <c r="AU1135" i="3"/>
  <c r="AV1191" i="3"/>
  <c r="BX1191" i="3"/>
  <c r="BV1191" i="3"/>
  <c r="BW1191" i="3"/>
  <c r="BT1191" i="3"/>
  <c r="BS1191" i="3"/>
  <c r="BQ1191" i="3"/>
  <c r="BP1191" i="3"/>
  <c r="BO1191" i="3"/>
  <c r="BC1191" i="3"/>
  <c r="AW1191" i="3"/>
  <c r="AU1191" i="3"/>
  <c r="AV1247" i="3"/>
  <c r="BX1247" i="3"/>
  <c r="BV1247" i="3"/>
  <c r="BW1247" i="3"/>
  <c r="BT1247" i="3"/>
  <c r="BS1247" i="3"/>
  <c r="BQ1247" i="3"/>
  <c r="BP1247" i="3"/>
  <c r="BO1247" i="3"/>
  <c r="BC1247" i="3"/>
  <c r="AW1247" i="3"/>
  <c r="AU1247" i="3"/>
  <c r="AV1295" i="3"/>
  <c r="BX1295" i="3"/>
  <c r="BV1295" i="3"/>
  <c r="BW1295" i="3"/>
  <c r="BT1295" i="3"/>
  <c r="BS1295" i="3"/>
  <c r="BQ1295" i="3"/>
  <c r="BP1295" i="3"/>
  <c r="BO1295" i="3"/>
  <c r="BC1295" i="3"/>
  <c r="AW1295" i="3"/>
  <c r="AU1295" i="3"/>
  <c r="AV1351" i="3"/>
  <c r="BX1351" i="3"/>
  <c r="BV1351" i="3"/>
  <c r="BW1351" i="3"/>
  <c r="BT1351" i="3"/>
  <c r="BS1351" i="3"/>
  <c r="BQ1351" i="3"/>
  <c r="BP1351" i="3"/>
  <c r="BO1351" i="3"/>
  <c r="BC1351" i="3"/>
  <c r="AW1351" i="3"/>
  <c r="AU1351" i="3"/>
  <c r="AV1423" i="3"/>
  <c r="BX1423" i="3"/>
  <c r="BV1423" i="3"/>
  <c r="BW1423" i="3"/>
  <c r="BT1423" i="3"/>
  <c r="BS1423" i="3"/>
  <c r="BQ1423" i="3"/>
  <c r="BP1423" i="3"/>
  <c r="BO1423" i="3"/>
  <c r="BC1423" i="3"/>
  <c r="AW1423" i="3"/>
  <c r="AU1423" i="3"/>
  <c r="AV1503" i="3"/>
  <c r="BX1503" i="3"/>
  <c r="BV1503" i="3"/>
  <c r="BW1503" i="3"/>
  <c r="BT1503" i="3"/>
  <c r="BS1503" i="3"/>
  <c r="BQ1503" i="3"/>
  <c r="BP1503" i="3"/>
  <c r="BO1503" i="3"/>
  <c r="BC1503" i="3"/>
  <c r="AW1503" i="3"/>
  <c r="AU1503" i="3"/>
  <c r="AV1559" i="3"/>
  <c r="BX1559" i="3"/>
  <c r="BV1559" i="3"/>
  <c r="BW1559" i="3"/>
  <c r="BT1559" i="3"/>
  <c r="BS1559" i="3"/>
  <c r="BQ1559" i="3"/>
  <c r="BP1559" i="3"/>
  <c r="BO1559" i="3"/>
  <c r="BC1559" i="3"/>
  <c r="AW1559" i="3"/>
  <c r="AU1559" i="3"/>
  <c r="AV1647" i="3"/>
  <c r="BX1647" i="3"/>
  <c r="BV1647" i="3"/>
  <c r="BW1647" i="3"/>
  <c r="BT1647" i="3"/>
  <c r="BS1647" i="3"/>
  <c r="BQ1647" i="3"/>
  <c r="BP1647" i="3"/>
  <c r="BO1647" i="3"/>
  <c r="BC1647" i="3"/>
  <c r="AW1647" i="3"/>
  <c r="AU1647" i="3"/>
  <c r="AV1951" i="3"/>
  <c r="BX1951" i="3"/>
  <c r="BV1951" i="3"/>
  <c r="BW1951" i="3"/>
  <c r="BT1951" i="3"/>
  <c r="BS1951" i="3"/>
  <c r="BQ1951" i="3"/>
  <c r="BP1951" i="3"/>
  <c r="BO1951" i="3"/>
  <c r="BC1951" i="3"/>
  <c r="AW1951" i="3"/>
  <c r="AU1951" i="3"/>
  <c r="AV22" i="3"/>
  <c r="BX22" i="3"/>
  <c r="BV22" i="3"/>
  <c r="BW22" i="3"/>
  <c r="BT22" i="3"/>
  <c r="BS22" i="3"/>
  <c r="BQ22" i="3"/>
  <c r="BO22" i="3"/>
  <c r="BP22" i="3"/>
  <c r="BC22" i="3"/>
  <c r="AU22" i="3"/>
  <c r="AW22" i="3"/>
  <c r="AV30" i="3"/>
  <c r="BX30" i="3"/>
  <c r="BV30" i="3"/>
  <c r="BW30" i="3"/>
  <c r="BT30" i="3"/>
  <c r="BS30" i="3"/>
  <c r="BQ30" i="3"/>
  <c r="BO30" i="3"/>
  <c r="BP30" i="3"/>
  <c r="BC30" i="3"/>
  <c r="AW30" i="3"/>
  <c r="AU30" i="3"/>
  <c r="AV38" i="3"/>
  <c r="BX38" i="3"/>
  <c r="BV38" i="3"/>
  <c r="BW38" i="3"/>
  <c r="BT38" i="3"/>
  <c r="BS38" i="3"/>
  <c r="BQ38" i="3"/>
  <c r="BP38" i="3"/>
  <c r="BO38" i="3"/>
  <c r="BC38" i="3"/>
  <c r="AW38" i="3"/>
  <c r="AU38" i="3"/>
  <c r="AV46" i="3"/>
  <c r="BX46" i="3"/>
  <c r="BV46" i="3"/>
  <c r="BW46" i="3"/>
  <c r="BT46" i="3"/>
  <c r="BS46" i="3"/>
  <c r="BQ46" i="3"/>
  <c r="BP46" i="3"/>
  <c r="BO46" i="3"/>
  <c r="BC46" i="3"/>
  <c r="AW46" i="3"/>
  <c r="AU46" i="3"/>
  <c r="AV54" i="3"/>
  <c r="BX54" i="3"/>
  <c r="BV54" i="3"/>
  <c r="BW54" i="3"/>
  <c r="BT54" i="3"/>
  <c r="BS54" i="3"/>
  <c r="BQ54" i="3"/>
  <c r="BP54" i="3"/>
  <c r="BO54" i="3"/>
  <c r="BC54" i="3"/>
  <c r="AW54" i="3"/>
  <c r="AU54" i="3"/>
  <c r="AV62" i="3"/>
  <c r="BX62" i="3"/>
  <c r="BV62" i="3"/>
  <c r="BW62" i="3"/>
  <c r="BT62" i="3"/>
  <c r="BS62" i="3"/>
  <c r="BQ62" i="3"/>
  <c r="BP62" i="3"/>
  <c r="BO62" i="3"/>
  <c r="BC62" i="3"/>
  <c r="AW62" i="3"/>
  <c r="AU62" i="3"/>
  <c r="AV70" i="3"/>
  <c r="BX70" i="3"/>
  <c r="BV70" i="3"/>
  <c r="BW70" i="3"/>
  <c r="BT70" i="3"/>
  <c r="BS70" i="3"/>
  <c r="BQ70" i="3"/>
  <c r="BP70" i="3"/>
  <c r="BO70" i="3"/>
  <c r="BC70" i="3"/>
  <c r="AU70" i="3"/>
  <c r="AW70" i="3"/>
  <c r="AV78" i="3"/>
  <c r="BX78" i="3"/>
  <c r="BV78" i="3"/>
  <c r="BW78" i="3"/>
  <c r="BT78" i="3"/>
  <c r="BS78" i="3"/>
  <c r="BQ78" i="3"/>
  <c r="BP78" i="3"/>
  <c r="BO78" i="3"/>
  <c r="BC78" i="3"/>
  <c r="AW78" i="3"/>
  <c r="AU78" i="3"/>
  <c r="AV86" i="3"/>
  <c r="BX86" i="3"/>
  <c r="BV86" i="3"/>
  <c r="BW86" i="3"/>
  <c r="BT86" i="3"/>
  <c r="BS86" i="3"/>
  <c r="BQ86" i="3"/>
  <c r="BP86" i="3"/>
  <c r="BO86" i="3"/>
  <c r="BC86" i="3"/>
  <c r="AW86" i="3"/>
  <c r="AU86" i="3"/>
  <c r="AV94" i="3"/>
  <c r="BX94" i="3"/>
  <c r="BV94" i="3"/>
  <c r="BW94" i="3"/>
  <c r="BT94" i="3"/>
  <c r="BS94" i="3"/>
  <c r="BQ94" i="3"/>
  <c r="BP94" i="3"/>
  <c r="BO94" i="3"/>
  <c r="BC94" i="3"/>
  <c r="AW94" i="3"/>
  <c r="AU94" i="3"/>
  <c r="AV102" i="3"/>
  <c r="BX102" i="3"/>
  <c r="BV102" i="3"/>
  <c r="BW102" i="3"/>
  <c r="BT102" i="3"/>
  <c r="BS102" i="3"/>
  <c r="BQ102" i="3"/>
  <c r="BP102" i="3"/>
  <c r="BO102" i="3"/>
  <c r="BC102" i="3"/>
  <c r="AW102" i="3"/>
  <c r="AU102" i="3"/>
  <c r="AV110" i="3"/>
  <c r="BX110" i="3"/>
  <c r="BV110" i="3"/>
  <c r="BW110" i="3"/>
  <c r="BT110" i="3"/>
  <c r="BS110" i="3"/>
  <c r="BQ110" i="3"/>
  <c r="BP110" i="3"/>
  <c r="BO110" i="3"/>
  <c r="BC110" i="3"/>
  <c r="AU110" i="3"/>
  <c r="AW110" i="3"/>
  <c r="AV118" i="3"/>
  <c r="BX118" i="3"/>
  <c r="BV118" i="3"/>
  <c r="BW118" i="3"/>
  <c r="BT118" i="3"/>
  <c r="BS118" i="3"/>
  <c r="BQ118" i="3"/>
  <c r="BP118" i="3"/>
  <c r="BO118" i="3"/>
  <c r="BC118" i="3"/>
  <c r="AW118" i="3"/>
  <c r="AU118" i="3"/>
  <c r="AV126" i="3"/>
  <c r="BX126" i="3"/>
  <c r="BV126" i="3"/>
  <c r="BW126" i="3"/>
  <c r="BT126" i="3"/>
  <c r="BS126" i="3"/>
  <c r="BQ126" i="3"/>
  <c r="BP126" i="3"/>
  <c r="BO126" i="3"/>
  <c r="BC126" i="3"/>
  <c r="AW126" i="3"/>
  <c r="AU126" i="3"/>
  <c r="AV134" i="3"/>
  <c r="BX134" i="3"/>
  <c r="BV134" i="3"/>
  <c r="BW134" i="3"/>
  <c r="BT134" i="3"/>
  <c r="BS134" i="3"/>
  <c r="BQ134" i="3"/>
  <c r="BP134" i="3"/>
  <c r="BO134" i="3"/>
  <c r="BC134" i="3"/>
  <c r="AW134" i="3"/>
  <c r="AU134" i="3"/>
  <c r="AV142" i="3"/>
  <c r="BX142" i="3"/>
  <c r="BV142" i="3"/>
  <c r="BW142" i="3"/>
  <c r="BT142" i="3"/>
  <c r="BS142" i="3"/>
  <c r="BQ142" i="3"/>
  <c r="BP142" i="3"/>
  <c r="BO142" i="3"/>
  <c r="BC142" i="3"/>
  <c r="AU142" i="3"/>
  <c r="AW142" i="3"/>
  <c r="AV150" i="3"/>
  <c r="BX150" i="3"/>
  <c r="BV150" i="3"/>
  <c r="BW150" i="3"/>
  <c r="BT150" i="3"/>
  <c r="BS150" i="3"/>
  <c r="BQ150" i="3"/>
  <c r="BP150" i="3"/>
  <c r="BO150" i="3"/>
  <c r="BC150" i="3"/>
  <c r="AW150" i="3"/>
  <c r="AU150" i="3"/>
  <c r="AV158" i="3"/>
  <c r="BX158" i="3"/>
  <c r="BV158" i="3"/>
  <c r="BW158" i="3"/>
  <c r="BT158" i="3"/>
  <c r="BS158" i="3"/>
  <c r="BQ158" i="3"/>
  <c r="BP158" i="3"/>
  <c r="BO158" i="3"/>
  <c r="BC158" i="3"/>
  <c r="AU158" i="3"/>
  <c r="AW158" i="3"/>
  <c r="AV166" i="3"/>
  <c r="BX166" i="3"/>
  <c r="BV166" i="3"/>
  <c r="BW166" i="3"/>
  <c r="BT166" i="3"/>
  <c r="BS166" i="3"/>
  <c r="BQ166" i="3"/>
  <c r="BP166" i="3"/>
  <c r="BO166" i="3"/>
  <c r="BC166" i="3"/>
  <c r="AW166" i="3"/>
  <c r="AU166" i="3"/>
  <c r="AV174" i="3"/>
  <c r="BX174" i="3"/>
  <c r="BV174" i="3"/>
  <c r="BW174" i="3"/>
  <c r="BT174" i="3"/>
  <c r="BS174" i="3"/>
  <c r="BQ174" i="3"/>
  <c r="BP174" i="3"/>
  <c r="BO174" i="3"/>
  <c r="BC174" i="3"/>
  <c r="AU174" i="3"/>
  <c r="AW174" i="3"/>
  <c r="AV182" i="3"/>
  <c r="BX182" i="3"/>
  <c r="BV182" i="3"/>
  <c r="BW182" i="3"/>
  <c r="BT182" i="3"/>
  <c r="BS182" i="3"/>
  <c r="BQ182" i="3"/>
  <c r="BP182" i="3"/>
  <c r="BO182" i="3"/>
  <c r="BC182" i="3"/>
  <c r="AU182" i="3"/>
  <c r="AW182" i="3"/>
  <c r="AV190" i="3"/>
  <c r="BX190" i="3"/>
  <c r="BV190" i="3"/>
  <c r="BW190" i="3"/>
  <c r="BT190" i="3"/>
  <c r="BS190" i="3"/>
  <c r="BQ190" i="3"/>
  <c r="BP190" i="3"/>
  <c r="BO190" i="3"/>
  <c r="BC190" i="3"/>
  <c r="AU190" i="3"/>
  <c r="AW190" i="3"/>
  <c r="AV198" i="3"/>
  <c r="BX198" i="3"/>
  <c r="BV198" i="3"/>
  <c r="BW198" i="3"/>
  <c r="BT198" i="3"/>
  <c r="BS198" i="3"/>
  <c r="BQ198" i="3"/>
  <c r="BP198" i="3"/>
  <c r="BO198" i="3"/>
  <c r="BC198" i="3"/>
  <c r="AU198" i="3"/>
  <c r="AW198" i="3"/>
  <c r="AV206" i="3"/>
  <c r="BX206" i="3"/>
  <c r="BV206" i="3"/>
  <c r="BW206" i="3"/>
  <c r="BT206" i="3"/>
  <c r="BS206" i="3"/>
  <c r="BQ206" i="3"/>
  <c r="BP206" i="3"/>
  <c r="BO206" i="3"/>
  <c r="BC206" i="3"/>
  <c r="AU206" i="3"/>
  <c r="AW206" i="3"/>
  <c r="AV214" i="3"/>
  <c r="BX214" i="3"/>
  <c r="BV214" i="3"/>
  <c r="BW214" i="3"/>
  <c r="BT214" i="3"/>
  <c r="BS214" i="3"/>
  <c r="BQ214" i="3"/>
  <c r="BP214" i="3"/>
  <c r="BO214" i="3"/>
  <c r="BC214" i="3"/>
  <c r="AU214" i="3"/>
  <c r="AW214" i="3"/>
  <c r="AV222" i="3"/>
  <c r="BX222" i="3"/>
  <c r="BV222" i="3"/>
  <c r="BW222" i="3"/>
  <c r="BT222" i="3"/>
  <c r="BS222" i="3"/>
  <c r="BQ222" i="3"/>
  <c r="BP222" i="3"/>
  <c r="BO222" i="3"/>
  <c r="BC222" i="3"/>
  <c r="AU222" i="3"/>
  <c r="AW222" i="3"/>
  <c r="AV230" i="3"/>
  <c r="BX230" i="3"/>
  <c r="BV230" i="3"/>
  <c r="BW230" i="3"/>
  <c r="BT230" i="3"/>
  <c r="BS230" i="3"/>
  <c r="BQ230" i="3"/>
  <c r="BP230" i="3"/>
  <c r="BO230" i="3"/>
  <c r="BC230" i="3"/>
  <c r="AU230" i="3"/>
  <c r="AW230" i="3"/>
  <c r="AV238" i="3"/>
  <c r="BX238" i="3"/>
  <c r="BV238" i="3"/>
  <c r="BW238" i="3"/>
  <c r="BT238" i="3"/>
  <c r="BS238" i="3"/>
  <c r="BQ238" i="3"/>
  <c r="BP238" i="3"/>
  <c r="BO238" i="3"/>
  <c r="BC238" i="3"/>
  <c r="AU238" i="3"/>
  <c r="AW238" i="3"/>
  <c r="AV246" i="3"/>
  <c r="BX246" i="3"/>
  <c r="BV246" i="3"/>
  <c r="BW246" i="3"/>
  <c r="BT246" i="3"/>
  <c r="BS246" i="3"/>
  <c r="BQ246" i="3"/>
  <c r="BP246" i="3"/>
  <c r="BO246" i="3"/>
  <c r="BC246" i="3"/>
  <c r="AU246" i="3"/>
  <c r="AW246" i="3"/>
  <c r="AV254" i="3"/>
  <c r="BX254" i="3"/>
  <c r="BV254" i="3"/>
  <c r="BW254" i="3"/>
  <c r="BT254" i="3"/>
  <c r="BS254" i="3"/>
  <c r="BQ254" i="3"/>
  <c r="BP254" i="3"/>
  <c r="BO254" i="3"/>
  <c r="BC254" i="3"/>
  <c r="AU254" i="3"/>
  <c r="AW254" i="3"/>
  <c r="AV262" i="3"/>
  <c r="BX262" i="3"/>
  <c r="BV262" i="3"/>
  <c r="BW262" i="3"/>
  <c r="BT262" i="3"/>
  <c r="BS262" i="3"/>
  <c r="BQ262" i="3"/>
  <c r="BP262" i="3"/>
  <c r="BO262" i="3"/>
  <c r="BC262" i="3"/>
  <c r="AU262" i="3"/>
  <c r="AW262" i="3"/>
  <c r="AV270" i="3"/>
  <c r="BX270" i="3"/>
  <c r="BV270" i="3"/>
  <c r="BW270" i="3"/>
  <c r="BT270" i="3"/>
  <c r="BS270" i="3"/>
  <c r="BQ270" i="3"/>
  <c r="BP270" i="3"/>
  <c r="BO270" i="3"/>
  <c r="BC270" i="3"/>
  <c r="AU270" i="3"/>
  <c r="AW270" i="3"/>
  <c r="AV278" i="3"/>
  <c r="BX278" i="3"/>
  <c r="BV278" i="3"/>
  <c r="BW278" i="3"/>
  <c r="BT278" i="3"/>
  <c r="BS278" i="3"/>
  <c r="BQ278" i="3"/>
  <c r="BP278" i="3"/>
  <c r="BO278" i="3"/>
  <c r="BC278" i="3"/>
  <c r="AU278" i="3"/>
  <c r="AW278" i="3"/>
  <c r="AV286" i="3"/>
  <c r="BX286" i="3"/>
  <c r="BV286" i="3"/>
  <c r="BW286" i="3"/>
  <c r="BT286" i="3"/>
  <c r="BS286" i="3"/>
  <c r="BQ286" i="3"/>
  <c r="BP286" i="3"/>
  <c r="BO286" i="3"/>
  <c r="BC286" i="3"/>
  <c r="AU286" i="3"/>
  <c r="AW286" i="3"/>
  <c r="AV294" i="3"/>
  <c r="BX294" i="3"/>
  <c r="BV294" i="3"/>
  <c r="BW294" i="3"/>
  <c r="BT294" i="3"/>
  <c r="BS294" i="3"/>
  <c r="BQ294" i="3"/>
  <c r="BP294" i="3"/>
  <c r="BO294" i="3"/>
  <c r="BC294" i="3"/>
  <c r="AU294" i="3"/>
  <c r="AW294" i="3"/>
  <c r="AV302" i="3"/>
  <c r="BX302" i="3"/>
  <c r="BV302" i="3"/>
  <c r="BW302" i="3"/>
  <c r="BT302" i="3"/>
  <c r="BS302" i="3"/>
  <c r="BQ302" i="3"/>
  <c r="BP302" i="3"/>
  <c r="BO302" i="3"/>
  <c r="BC302" i="3"/>
  <c r="AU302" i="3"/>
  <c r="AW302" i="3"/>
  <c r="AV310" i="3"/>
  <c r="BX310" i="3"/>
  <c r="BV310" i="3"/>
  <c r="BW310" i="3"/>
  <c r="BT310" i="3"/>
  <c r="BS310" i="3"/>
  <c r="BQ310" i="3"/>
  <c r="BP310" i="3"/>
  <c r="BO310" i="3"/>
  <c r="BC310" i="3"/>
  <c r="AU310" i="3"/>
  <c r="AW310" i="3"/>
  <c r="AV318" i="3"/>
  <c r="BX318" i="3"/>
  <c r="BV318" i="3"/>
  <c r="BW318" i="3"/>
  <c r="BT318" i="3"/>
  <c r="BS318" i="3"/>
  <c r="BQ318" i="3"/>
  <c r="BP318" i="3"/>
  <c r="BO318" i="3"/>
  <c r="BC318" i="3"/>
  <c r="AU318" i="3"/>
  <c r="AW318" i="3"/>
  <c r="AV326" i="3"/>
  <c r="BX326" i="3"/>
  <c r="BV326" i="3"/>
  <c r="BW326" i="3"/>
  <c r="BT326" i="3"/>
  <c r="BS326" i="3"/>
  <c r="BQ326" i="3"/>
  <c r="BP326" i="3"/>
  <c r="BO326" i="3"/>
  <c r="BC326" i="3"/>
  <c r="AU326" i="3"/>
  <c r="AW326" i="3"/>
  <c r="AV334" i="3"/>
  <c r="BX334" i="3"/>
  <c r="BV334" i="3"/>
  <c r="BW334" i="3"/>
  <c r="BT334" i="3"/>
  <c r="BS334" i="3"/>
  <c r="BQ334" i="3"/>
  <c r="BP334" i="3"/>
  <c r="BO334" i="3"/>
  <c r="BC334" i="3"/>
  <c r="AU334" i="3"/>
  <c r="AW334" i="3"/>
  <c r="AV342" i="3"/>
  <c r="BX342" i="3"/>
  <c r="BV342" i="3"/>
  <c r="BW342" i="3"/>
  <c r="BT342" i="3"/>
  <c r="BS342" i="3"/>
  <c r="BQ342" i="3"/>
  <c r="BP342" i="3"/>
  <c r="BO342" i="3"/>
  <c r="BC342" i="3"/>
  <c r="AU342" i="3"/>
  <c r="AW342" i="3"/>
  <c r="AV350" i="3"/>
  <c r="BX350" i="3"/>
  <c r="BV350" i="3"/>
  <c r="BW350" i="3"/>
  <c r="BT350" i="3"/>
  <c r="BS350" i="3"/>
  <c r="BQ350" i="3"/>
  <c r="BP350" i="3"/>
  <c r="BO350" i="3"/>
  <c r="BC350" i="3"/>
  <c r="AU350" i="3"/>
  <c r="AW350" i="3"/>
  <c r="AV358" i="3"/>
  <c r="BX358" i="3"/>
  <c r="BV358" i="3"/>
  <c r="BW358" i="3"/>
  <c r="BT358" i="3"/>
  <c r="BS358" i="3"/>
  <c r="BQ358" i="3"/>
  <c r="BP358" i="3"/>
  <c r="BO358" i="3"/>
  <c r="BC358" i="3"/>
  <c r="AU358" i="3"/>
  <c r="AW358" i="3"/>
  <c r="AV366" i="3"/>
  <c r="BX366" i="3"/>
  <c r="BV366" i="3"/>
  <c r="BW366" i="3"/>
  <c r="BT366" i="3"/>
  <c r="BS366" i="3"/>
  <c r="BQ366" i="3"/>
  <c r="BP366" i="3"/>
  <c r="BO366" i="3"/>
  <c r="BC366" i="3"/>
  <c r="AU366" i="3"/>
  <c r="AW366" i="3"/>
  <c r="AV374" i="3"/>
  <c r="BX374" i="3"/>
  <c r="BV374" i="3"/>
  <c r="BW374" i="3"/>
  <c r="BT374" i="3"/>
  <c r="BS374" i="3"/>
  <c r="BQ374" i="3"/>
  <c r="BP374" i="3"/>
  <c r="BO374" i="3"/>
  <c r="BC374" i="3"/>
  <c r="AU374" i="3"/>
  <c r="AW374" i="3"/>
  <c r="AV382" i="3"/>
  <c r="BX382" i="3"/>
  <c r="BV382" i="3"/>
  <c r="BW382" i="3"/>
  <c r="BT382" i="3"/>
  <c r="BS382" i="3"/>
  <c r="BQ382" i="3"/>
  <c r="BP382" i="3"/>
  <c r="BO382" i="3"/>
  <c r="BC382" i="3"/>
  <c r="AU382" i="3"/>
  <c r="AW382" i="3"/>
  <c r="AV390" i="3"/>
  <c r="BX390" i="3"/>
  <c r="BV390" i="3"/>
  <c r="BW390" i="3"/>
  <c r="BT390" i="3"/>
  <c r="BS390" i="3"/>
  <c r="BQ390" i="3"/>
  <c r="BP390" i="3"/>
  <c r="BO390" i="3"/>
  <c r="BC390" i="3"/>
  <c r="AU390" i="3"/>
  <c r="AW390" i="3"/>
  <c r="AV398" i="3"/>
  <c r="BX398" i="3"/>
  <c r="BV398" i="3"/>
  <c r="BW398" i="3"/>
  <c r="BT398" i="3"/>
  <c r="BS398" i="3"/>
  <c r="BQ398" i="3"/>
  <c r="BP398" i="3"/>
  <c r="BO398" i="3"/>
  <c r="BC398" i="3"/>
  <c r="AU398" i="3"/>
  <c r="AW398" i="3"/>
  <c r="AV406" i="3"/>
  <c r="BX406" i="3"/>
  <c r="BV406" i="3"/>
  <c r="BW406" i="3"/>
  <c r="BT406" i="3"/>
  <c r="BS406" i="3"/>
  <c r="BQ406" i="3"/>
  <c r="BP406" i="3"/>
  <c r="BO406" i="3"/>
  <c r="BC406" i="3"/>
  <c r="AU406" i="3"/>
  <c r="AW406" i="3"/>
  <c r="AV414" i="3"/>
  <c r="BX414" i="3"/>
  <c r="BV414" i="3"/>
  <c r="BW414" i="3"/>
  <c r="BT414" i="3"/>
  <c r="BS414" i="3"/>
  <c r="BQ414" i="3"/>
  <c r="BP414" i="3"/>
  <c r="BO414" i="3"/>
  <c r="BC414" i="3"/>
  <c r="AU414" i="3"/>
  <c r="AW414" i="3"/>
  <c r="AV422" i="3"/>
  <c r="BX422" i="3"/>
  <c r="BV422" i="3"/>
  <c r="BW422" i="3"/>
  <c r="BT422" i="3"/>
  <c r="BS422" i="3"/>
  <c r="BQ422" i="3"/>
  <c r="BP422" i="3"/>
  <c r="BO422" i="3"/>
  <c r="BC422" i="3"/>
  <c r="AU422" i="3"/>
  <c r="AW422" i="3"/>
  <c r="AV430" i="3"/>
  <c r="BX430" i="3"/>
  <c r="BV430" i="3"/>
  <c r="BW430" i="3"/>
  <c r="BT430" i="3"/>
  <c r="BS430" i="3"/>
  <c r="BQ430" i="3"/>
  <c r="BP430" i="3"/>
  <c r="BO430" i="3"/>
  <c r="BC430" i="3"/>
  <c r="AU430" i="3"/>
  <c r="AW430" i="3"/>
  <c r="AV438" i="3"/>
  <c r="BX438" i="3"/>
  <c r="BV438" i="3"/>
  <c r="BW438" i="3"/>
  <c r="BT438" i="3"/>
  <c r="BS438" i="3"/>
  <c r="BQ438" i="3"/>
  <c r="BP438" i="3"/>
  <c r="BO438" i="3"/>
  <c r="BC438" i="3"/>
  <c r="AU438" i="3"/>
  <c r="AW438" i="3"/>
  <c r="AV446" i="3"/>
  <c r="BX446" i="3"/>
  <c r="BV446" i="3"/>
  <c r="BW446" i="3"/>
  <c r="BT446" i="3"/>
  <c r="BS446" i="3"/>
  <c r="BQ446" i="3"/>
  <c r="BP446" i="3"/>
  <c r="BO446" i="3"/>
  <c r="BC446" i="3"/>
  <c r="AU446" i="3"/>
  <c r="AW446" i="3"/>
  <c r="AV454" i="3"/>
  <c r="BX454" i="3"/>
  <c r="BV454" i="3"/>
  <c r="BW454" i="3"/>
  <c r="BT454" i="3"/>
  <c r="BS454" i="3"/>
  <c r="BQ454" i="3"/>
  <c r="BP454" i="3"/>
  <c r="BO454" i="3"/>
  <c r="BC454" i="3"/>
  <c r="AU454" i="3"/>
  <c r="AW454" i="3"/>
  <c r="AV462" i="3"/>
  <c r="BX462" i="3"/>
  <c r="BV462" i="3"/>
  <c r="BW462" i="3"/>
  <c r="BT462" i="3"/>
  <c r="BS462" i="3"/>
  <c r="BQ462" i="3"/>
  <c r="BP462" i="3"/>
  <c r="BO462" i="3"/>
  <c r="BC462" i="3"/>
  <c r="AU462" i="3"/>
  <c r="AW462" i="3"/>
  <c r="AV470" i="3"/>
  <c r="BX470" i="3"/>
  <c r="BV470" i="3"/>
  <c r="BW470" i="3"/>
  <c r="BT470" i="3"/>
  <c r="BS470" i="3"/>
  <c r="BQ470" i="3"/>
  <c r="BP470" i="3"/>
  <c r="BO470" i="3"/>
  <c r="BC470" i="3"/>
  <c r="AU470" i="3"/>
  <c r="AW470" i="3"/>
  <c r="AV478" i="3"/>
  <c r="BX478" i="3"/>
  <c r="BV478" i="3"/>
  <c r="BW478" i="3"/>
  <c r="BT478" i="3"/>
  <c r="BS478" i="3"/>
  <c r="BQ478" i="3"/>
  <c r="BP478" i="3"/>
  <c r="BO478" i="3"/>
  <c r="BC478" i="3"/>
  <c r="AU478" i="3"/>
  <c r="AW478" i="3"/>
  <c r="AV486" i="3"/>
  <c r="BX486" i="3"/>
  <c r="BV486" i="3"/>
  <c r="BW486" i="3"/>
  <c r="BT486" i="3"/>
  <c r="BS486" i="3"/>
  <c r="BQ486" i="3"/>
  <c r="BP486" i="3"/>
  <c r="BO486" i="3"/>
  <c r="BC486" i="3"/>
  <c r="AU486" i="3"/>
  <c r="AW486" i="3"/>
  <c r="AV494" i="3"/>
  <c r="BX494" i="3"/>
  <c r="BV494" i="3"/>
  <c r="BW494" i="3"/>
  <c r="BT494" i="3"/>
  <c r="BS494" i="3"/>
  <c r="BQ494" i="3"/>
  <c r="BP494" i="3"/>
  <c r="BO494" i="3"/>
  <c r="BC494" i="3"/>
  <c r="AU494" i="3"/>
  <c r="AW494" i="3"/>
  <c r="AV502" i="3"/>
  <c r="BX502" i="3"/>
  <c r="BV502" i="3"/>
  <c r="BW502" i="3"/>
  <c r="BT502" i="3"/>
  <c r="BS502" i="3"/>
  <c r="BQ502" i="3"/>
  <c r="BP502" i="3"/>
  <c r="BO502" i="3"/>
  <c r="BC502" i="3"/>
  <c r="AU502" i="3"/>
  <c r="AW502" i="3"/>
  <c r="AV510" i="3"/>
  <c r="BX510" i="3"/>
  <c r="BV510" i="3"/>
  <c r="BW510" i="3"/>
  <c r="BT510" i="3"/>
  <c r="BS510" i="3"/>
  <c r="BQ510" i="3"/>
  <c r="BP510" i="3"/>
  <c r="BO510" i="3"/>
  <c r="BC510" i="3"/>
  <c r="AU510" i="3"/>
  <c r="AW510" i="3"/>
  <c r="AV518" i="3"/>
  <c r="BX518" i="3"/>
  <c r="BV518" i="3"/>
  <c r="BW518" i="3"/>
  <c r="BT518" i="3"/>
  <c r="BS518" i="3"/>
  <c r="BQ518" i="3"/>
  <c r="BP518" i="3"/>
  <c r="BO518" i="3"/>
  <c r="BC518" i="3"/>
  <c r="AU518" i="3"/>
  <c r="AW518" i="3"/>
  <c r="AV526" i="3"/>
  <c r="BX526" i="3"/>
  <c r="BV526" i="3"/>
  <c r="BW526" i="3"/>
  <c r="BT526" i="3"/>
  <c r="BS526" i="3"/>
  <c r="BQ526" i="3"/>
  <c r="BP526" i="3"/>
  <c r="BO526" i="3"/>
  <c r="BC526" i="3"/>
  <c r="AU526" i="3"/>
  <c r="AW526" i="3"/>
  <c r="AV534" i="3"/>
  <c r="BX534" i="3"/>
  <c r="BV534" i="3"/>
  <c r="BW534" i="3"/>
  <c r="BT534" i="3"/>
  <c r="BS534" i="3"/>
  <c r="BQ534" i="3"/>
  <c r="BP534" i="3"/>
  <c r="BO534" i="3"/>
  <c r="BC534" i="3"/>
  <c r="AU534" i="3"/>
  <c r="AW534" i="3"/>
  <c r="AV542" i="3"/>
  <c r="BX542" i="3"/>
  <c r="BV542" i="3"/>
  <c r="BW542" i="3"/>
  <c r="BT542" i="3"/>
  <c r="BS542" i="3"/>
  <c r="BQ542" i="3"/>
  <c r="BP542" i="3"/>
  <c r="BO542" i="3"/>
  <c r="BC542" i="3"/>
  <c r="AU542" i="3"/>
  <c r="AW542" i="3"/>
  <c r="AV550" i="3"/>
  <c r="BX550" i="3"/>
  <c r="BV550" i="3"/>
  <c r="BW550" i="3"/>
  <c r="BT550" i="3"/>
  <c r="BS550" i="3"/>
  <c r="BQ550" i="3"/>
  <c r="BP550" i="3"/>
  <c r="BO550" i="3"/>
  <c r="BC550" i="3"/>
  <c r="AU550" i="3"/>
  <c r="AW550" i="3"/>
  <c r="AV558" i="3"/>
  <c r="BX558" i="3"/>
  <c r="BV558" i="3"/>
  <c r="BW558" i="3"/>
  <c r="BT558" i="3"/>
  <c r="BS558" i="3"/>
  <c r="BQ558" i="3"/>
  <c r="BP558" i="3"/>
  <c r="BO558" i="3"/>
  <c r="BC558" i="3"/>
  <c r="AU558" i="3"/>
  <c r="AW558" i="3"/>
  <c r="AV566" i="3"/>
  <c r="BX566" i="3"/>
  <c r="BV566" i="3"/>
  <c r="BW566" i="3"/>
  <c r="BT566" i="3"/>
  <c r="BS566" i="3"/>
  <c r="BQ566" i="3"/>
  <c r="BP566" i="3"/>
  <c r="BO566" i="3"/>
  <c r="BC566" i="3"/>
  <c r="AU566" i="3"/>
  <c r="AW566" i="3"/>
  <c r="AV574" i="3"/>
  <c r="BX574" i="3"/>
  <c r="BV574" i="3"/>
  <c r="BW574" i="3"/>
  <c r="BT574" i="3"/>
  <c r="BS574" i="3"/>
  <c r="BQ574" i="3"/>
  <c r="BP574" i="3"/>
  <c r="BO574" i="3"/>
  <c r="BC574" i="3"/>
  <c r="AU574" i="3"/>
  <c r="AW574" i="3"/>
  <c r="AV582" i="3"/>
  <c r="BX582" i="3"/>
  <c r="BV582" i="3"/>
  <c r="BW582" i="3"/>
  <c r="BT582" i="3"/>
  <c r="BS582" i="3"/>
  <c r="BQ582" i="3"/>
  <c r="BP582" i="3"/>
  <c r="BO582" i="3"/>
  <c r="BC582" i="3"/>
  <c r="AU582" i="3"/>
  <c r="AW582" i="3"/>
  <c r="AV590" i="3"/>
  <c r="BX590" i="3"/>
  <c r="BV590" i="3"/>
  <c r="BW590" i="3"/>
  <c r="BT590" i="3"/>
  <c r="BS590" i="3"/>
  <c r="BQ590" i="3"/>
  <c r="BP590" i="3"/>
  <c r="BO590" i="3"/>
  <c r="BC590" i="3"/>
  <c r="AU590" i="3"/>
  <c r="AW590" i="3"/>
  <c r="AV598" i="3"/>
  <c r="BX598" i="3"/>
  <c r="BV598" i="3"/>
  <c r="BW598" i="3"/>
  <c r="BT598" i="3"/>
  <c r="BS598" i="3"/>
  <c r="BQ598" i="3"/>
  <c r="BP598" i="3"/>
  <c r="BO598" i="3"/>
  <c r="BC598" i="3"/>
  <c r="AU598" i="3"/>
  <c r="AW598" i="3"/>
  <c r="AV606" i="3"/>
  <c r="BX606" i="3"/>
  <c r="BV606" i="3"/>
  <c r="BW606" i="3"/>
  <c r="BT606" i="3"/>
  <c r="BS606" i="3"/>
  <c r="BQ606" i="3"/>
  <c r="BP606" i="3"/>
  <c r="BO606" i="3"/>
  <c r="BC606" i="3"/>
  <c r="AU606" i="3"/>
  <c r="AW606" i="3"/>
  <c r="AV614" i="3"/>
  <c r="BX614" i="3"/>
  <c r="BV614" i="3"/>
  <c r="BT614" i="3"/>
  <c r="BW614" i="3"/>
  <c r="BS614" i="3"/>
  <c r="BQ614" i="3"/>
  <c r="BP614" i="3"/>
  <c r="BO614" i="3"/>
  <c r="BC614" i="3"/>
  <c r="AU614" i="3"/>
  <c r="AW614" i="3"/>
  <c r="AV622" i="3"/>
  <c r="BX622" i="3"/>
  <c r="BV622" i="3"/>
  <c r="BT622" i="3"/>
  <c r="BW622" i="3"/>
  <c r="BS622" i="3"/>
  <c r="BQ622" i="3"/>
  <c r="BP622" i="3"/>
  <c r="BO622" i="3"/>
  <c r="BC622" i="3"/>
  <c r="AU622" i="3"/>
  <c r="AW622" i="3"/>
  <c r="AV630" i="3"/>
  <c r="BX630" i="3"/>
  <c r="BV630" i="3"/>
  <c r="BT630" i="3"/>
  <c r="BW630" i="3"/>
  <c r="BS630" i="3"/>
  <c r="BQ630" i="3"/>
  <c r="BP630" i="3"/>
  <c r="BO630" i="3"/>
  <c r="BC630" i="3"/>
  <c r="AU630" i="3"/>
  <c r="AW630" i="3"/>
  <c r="AV638" i="3"/>
  <c r="BX638" i="3"/>
  <c r="BV638" i="3"/>
  <c r="BT638" i="3"/>
  <c r="BW638" i="3"/>
  <c r="BS638" i="3"/>
  <c r="BQ638" i="3"/>
  <c r="BP638" i="3"/>
  <c r="BO638" i="3"/>
  <c r="BC638" i="3"/>
  <c r="AU638" i="3"/>
  <c r="AW638" i="3"/>
  <c r="AV646" i="3"/>
  <c r="BX646" i="3"/>
  <c r="BV646" i="3"/>
  <c r="BT646" i="3"/>
  <c r="BW646" i="3"/>
  <c r="BS646" i="3"/>
  <c r="BQ646" i="3"/>
  <c r="BP646" i="3"/>
  <c r="BO646" i="3"/>
  <c r="BC646" i="3"/>
  <c r="AU646" i="3"/>
  <c r="AW646" i="3"/>
  <c r="AV654" i="3"/>
  <c r="BX654" i="3"/>
  <c r="BV654" i="3"/>
  <c r="BW654" i="3"/>
  <c r="BT654" i="3"/>
  <c r="BS654" i="3"/>
  <c r="BQ654" i="3"/>
  <c r="BP654" i="3"/>
  <c r="BO654" i="3"/>
  <c r="BC654" i="3"/>
  <c r="AU654" i="3"/>
  <c r="AW654" i="3"/>
  <c r="AV662" i="3"/>
  <c r="BX662" i="3"/>
  <c r="BV662" i="3"/>
  <c r="BW662" i="3"/>
  <c r="BT662" i="3"/>
  <c r="BS662" i="3"/>
  <c r="BQ662" i="3"/>
  <c r="BP662" i="3"/>
  <c r="BO662" i="3"/>
  <c r="BC662" i="3"/>
  <c r="AU662" i="3"/>
  <c r="AW662" i="3"/>
  <c r="AV670" i="3"/>
  <c r="BX670" i="3"/>
  <c r="BV670" i="3"/>
  <c r="BT670" i="3"/>
  <c r="BW670" i="3"/>
  <c r="BS670" i="3"/>
  <c r="BQ670" i="3"/>
  <c r="BP670" i="3"/>
  <c r="BO670" i="3"/>
  <c r="BC670" i="3"/>
  <c r="AU670" i="3"/>
  <c r="AW670" i="3"/>
  <c r="AV678" i="3"/>
  <c r="BX678" i="3"/>
  <c r="BV678" i="3"/>
  <c r="BT678" i="3"/>
  <c r="BW678" i="3"/>
  <c r="BS678" i="3"/>
  <c r="BQ678" i="3"/>
  <c r="BP678" i="3"/>
  <c r="BO678" i="3"/>
  <c r="BC678" i="3"/>
  <c r="AU678" i="3"/>
  <c r="AW678" i="3"/>
  <c r="AV686" i="3"/>
  <c r="BX686" i="3"/>
  <c r="BV686" i="3"/>
  <c r="BT686" i="3"/>
  <c r="BW686" i="3"/>
  <c r="BS686" i="3"/>
  <c r="BQ686" i="3"/>
  <c r="BP686" i="3"/>
  <c r="BO686" i="3"/>
  <c r="BC686" i="3"/>
  <c r="AU686" i="3"/>
  <c r="AW686" i="3"/>
  <c r="AV694" i="3"/>
  <c r="BX694" i="3"/>
  <c r="BV694" i="3"/>
  <c r="BT694" i="3"/>
  <c r="BW694" i="3"/>
  <c r="BS694" i="3"/>
  <c r="BQ694" i="3"/>
  <c r="BP694" i="3"/>
  <c r="BO694" i="3"/>
  <c r="BC694" i="3"/>
  <c r="AU694" i="3"/>
  <c r="AW694" i="3"/>
  <c r="AV702" i="3"/>
  <c r="BX702" i="3"/>
  <c r="BV702" i="3"/>
  <c r="BT702" i="3"/>
  <c r="BW702" i="3"/>
  <c r="BS702" i="3"/>
  <c r="BQ702" i="3"/>
  <c r="BP702" i="3"/>
  <c r="BO702" i="3"/>
  <c r="BC702" i="3"/>
  <c r="AU702" i="3"/>
  <c r="AW702" i="3"/>
  <c r="AV710" i="3"/>
  <c r="BX710" i="3"/>
  <c r="BV710" i="3"/>
  <c r="BT710" i="3"/>
  <c r="BW710" i="3"/>
  <c r="BS710" i="3"/>
  <c r="BQ710" i="3"/>
  <c r="BP710" i="3"/>
  <c r="BO710" i="3"/>
  <c r="BC710" i="3"/>
  <c r="AU710" i="3"/>
  <c r="AW710" i="3"/>
  <c r="AV718" i="3"/>
  <c r="BX718" i="3"/>
  <c r="BV718" i="3"/>
  <c r="BW718" i="3"/>
  <c r="BT718" i="3"/>
  <c r="BS718" i="3"/>
  <c r="BQ718" i="3"/>
  <c r="BP718" i="3"/>
  <c r="BO718" i="3"/>
  <c r="BC718" i="3"/>
  <c r="AU718" i="3"/>
  <c r="AW718" i="3"/>
  <c r="AV726" i="3"/>
  <c r="BX726" i="3"/>
  <c r="BV726" i="3"/>
  <c r="BW726" i="3"/>
  <c r="BT726" i="3"/>
  <c r="BS726" i="3"/>
  <c r="BQ726" i="3"/>
  <c r="BP726" i="3"/>
  <c r="BO726" i="3"/>
  <c r="BC726" i="3"/>
  <c r="AU726" i="3"/>
  <c r="AW726" i="3"/>
  <c r="AV734" i="3"/>
  <c r="BX734" i="3"/>
  <c r="BV734" i="3"/>
  <c r="BT734" i="3"/>
  <c r="BW734" i="3"/>
  <c r="BS734" i="3"/>
  <c r="BQ734" i="3"/>
  <c r="BP734" i="3"/>
  <c r="BO734" i="3"/>
  <c r="BC734" i="3"/>
  <c r="AU734" i="3"/>
  <c r="AW734" i="3"/>
  <c r="AV742" i="3"/>
  <c r="BX742" i="3"/>
  <c r="BV742" i="3"/>
  <c r="BT742" i="3"/>
  <c r="BW742" i="3"/>
  <c r="BS742" i="3"/>
  <c r="BQ742" i="3"/>
  <c r="BP742" i="3"/>
  <c r="BO742" i="3"/>
  <c r="BC742" i="3"/>
  <c r="AU742" i="3"/>
  <c r="AW742" i="3"/>
  <c r="AV750" i="3"/>
  <c r="BX750" i="3"/>
  <c r="BV750" i="3"/>
  <c r="BT750" i="3"/>
  <c r="BW750" i="3"/>
  <c r="BS750" i="3"/>
  <c r="BQ750" i="3"/>
  <c r="BP750" i="3"/>
  <c r="BO750" i="3"/>
  <c r="BC750" i="3"/>
  <c r="AU750" i="3"/>
  <c r="AW750" i="3"/>
  <c r="AV758" i="3"/>
  <c r="BX758" i="3"/>
  <c r="BV758" i="3"/>
  <c r="BT758" i="3"/>
  <c r="BW758" i="3"/>
  <c r="BS758" i="3"/>
  <c r="BQ758" i="3"/>
  <c r="BP758" i="3"/>
  <c r="BO758" i="3"/>
  <c r="BC758" i="3"/>
  <c r="AU758" i="3"/>
  <c r="AW758" i="3"/>
  <c r="AV766" i="3"/>
  <c r="BX766" i="3"/>
  <c r="BV766" i="3"/>
  <c r="BT766" i="3"/>
  <c r="BW766" i="3"/>
  <c r="BS766" i="3"/>
  <c r="BQ766" i="3"/>
  <c r="BP766" i="3"/>
  <c r="BO766" i="3"/>
  <c r="BC766" i="3"/>
  <c r="AU766" i="3"/>
  <c r="AW766" i="3"/>
  <c r="AV774" i="3"/>
  <c r="BX774" i="3"/>
  <c r="BV774" i="3"/>
  <c r="BT774" i="3"/>
  <c r="BW774" i="3"/>
  <c r="BS774" i="3"/>
  <c r="BQ774" i="3"/>
  <c r="BP774" i="3"/>
  <c r="BO774" i="3"/>
  <c r="BC774" i="3"/>
  <c r="AU774" i="3"/>
  <c r="AW774" i="3"/>
  <c r="AV782" i="3"/>
  <c r="BX782" i="3"/>
  <c r="BV782" i="3"/>
  <c r="BW782" i="3"/>
  <c r="BT782" i="3"/>
  <c r="BS782" i="3"/>
  <c r="BQ782" i="3"/>
  <c r="BP782" i="3"/>
  <c r="BO782" i="3"/>
  <c r="BC782" i="3"/>
  <c r="AU782" i="3"/>
  <c r="AW782" i="3"/>
  <c r="AV790" i="3"/>
  <c r="BX790" i="3"/>
  <c r="BV790" i="3"/>
  <c r="BW790" i="3"/>
  <c r="BT790" i="3"/>
  <c r="BS790" i="3"/>
  <c r="BQ790" i="3"/>
  <c r="BP790" i="3"/>
  <c r="BO790" i="3"/>
  <c r="BC790" i="3"/>
  <c r="AU790" i="3"/>
  <c r="AW790" i="3"/>
  <c r="AV798" i="3"/>
  <c r="BX798" i="3"/>
  <c r="BV798" i="3"/>
  <c r="BW798" i="3"/>
  <c r="BT798" i="3"/>
  <c r="BS798" i="3"/>
  <c r="BQ798" i="3"/>
  <c r="BP798" i="3"/>
  <c r="BO798" i="3"/>
  <c r="BC798" i="3"/>
  <c r="AU798" i="3"/>
  <c r="AW798" i="3"/>
  <c r="AV806" i="3"/>
  <c r="BX806" i="3"/>
  <c r="BV806" i="3"/>
  <c r="BW806" i="3"/>
  <c r="BT806" i="3"/>
  <c r="BS806" i="3"/>
  <c r="BQ806" i="3"/>
  <c r="BP806" i="3"/>
  <c r="BO806" i="3"/>
  <c r="BC806" i="3"/>
  <c r="AU806" i="3"/>
  <c r="AW806" i="3"/>
  <c r="AV814" i="3"/>
  <c r="BX814" i="3"/>
  <c r="BV814" i="3"/>
  <c r="BW814" i="3"/>
  <c r="BT814" i="3"/>
  <c r="BS814" i="3"/>
  <c r="BQ814" i="3"/>
  <c r="BP814" i="3"/>
  <c r="BO814" i="3"/>
  <c r="BC814" i="3"/>
  <c r="AU814" i="3"/>
  <c r="AW814" i="3"/>
  <c r="AV822" i="3"/>
  <c r="BX822" i="3"/>
  <c r="BV822" i="3"/>
  <c r="BW822" i="3"/>
  <c r="BT822" i="3"/>
  <c r="BS822" i="3"/>
  <c r="BQ822" i="3"/>
  <c r="BP822" i="3"/>
  <c r="BO822" i="3"/>
  <c r="BC822" i="3"/>
  <c r="AU822" i="3"/>
  <c r="AW822" i="3"/>
  <c r="AV830" i="3"/>
  <c r="BX830" i="3"/>
  <c r="BV830" i="3"/>
  <c r="BW830" i="3"/>
  <c r="BT830" i="3"/>
  <c r="BS830" i="3"/>
  <c r="BQ830" i="3"/>
  <c r="BP830" i="3"/>
  <c r="BO830" i="3"/>
  <c r="BC830" i="3"/>
  <c r="AU830" i="3"/>
  <c r="AW830" i="3"/>
  <c r="AV838" i="3"/>
  <c r="BX838" i="3"/>
  <c r="BV838" i="3"/>
  <c r="BW838" i="3"/>
  <c r="BT838" i="3"/>
  <c r="BS838" i="3"/>
  <c r="BQ838" i="3"/>
  <c r="BP838" i="3"/>
  <c r="BO838" i="3"/>
  <c r="BC838" i="3"/>
  <c r="AU838" i="3"/>
  <c r="AW838" i="3"/>
  <c r="AV846" i="3"/>
  <c r="BX846" i="3"/>
  <c r="BV846" i="3"/>
  <c r="BW846" i="3"/>
  <c r="BT846" i="3"/>
  <c r="BS846" i="3"/>
  <c r="BQ846" i="3"/>
  <c r="BP846" i="3"/>
  <c r="BO846" i="3"/>
  <c r="BC846" i="3"/>
  <c r="AU846" i="3"/>
  <c r="AW846" i="3"/>
  <c r="AV854" i="3"/>
  <c r="BX854" i="3"/>
  <c r="BV854" i="3"/>
  <c r="BW854" i="3"/>
  <c r="BT854" i="3"/>
  <c r="BS854" i="3"/>
  <c r="BQ854" i="3"/>
  <c r="BP854" i="3"/>
  <c r="BO854" i="3"/>
  <c r="BC854" i="3"/>
  <c r="AU854" i="3"/>
  <c r="AW854" i="3"/>
  <c r="AV862" i="3"/>
  <c r="BX862" i="3"/>
  <c r="BV862" i="3"/>
  <c r="BW862" i="3"/>
  <c r="BT862" i="3"/>
  <c r="BS862" i="3"/>
  <c r="BQ862" i="3"/>
  <c r="BP862" i="3"/>
  <c r="BO862" i="3"/>
  <c r="BC862" i="3"/>
  <c r="AU862" i="3"/>
  <c r="AW862" i="3"/>
  <c r="AV870" i="3"/>
  <c r="BX870" i="3"/>
  <c r="BV870" i="3"/>
  <c r="BW870" i="3"/>
  <c r="BT870" i="3"/>
  <c r="BS870" i="3"/>
  <c r="BQ870" i="3"/>
  <c r="BP870" i="3"/>
  <c r="BO870" i="3"/>
  <c r="BC870" i="3"/>
  <c r="AU870" i="3"/>
  <c r="AW870" i="3"/>
  <c r="AV878" i="3"/>
  <c r="BX878" i="3"/>
  <c r="BV878" i="3"/>
  <c r="BW878" i="3"/>
  <c r="BT878" i="3"/>
  <c r="BS878" i="3"/>
  <c r="BQ878" i="3"/>
  <c r="BP878" i="3"/>
  <c r="BO878" i="3"/>
  <c r="BC878" i="3"/>
  <c r="AU878" i="3"/>
  <c r="AW878" i="3"/>
  <c r="AV886" i="3"/>
  <c r="BX886" i="3"/>
  <c r="BV886" i="3"/>
  <c r="BW886" i="3"/>
  <c r="BT886" i="3"/>
  <c r="BS886" i="3"/>
  <c r="BQ886" i="3"/>
  <c r="BP886" i="3"/>
  <c r="BO886" i="3"/>
  <c r="BC886" i="3"/>
  <c r="AU886" i="3"/>
  <c r="AW886" i="3"/>
  <c r="AV894" i="3"/>
  <c r="BX894" i="3"/>
  <c r="BV894" i="3"/>
  <c r="BW894" i="3"/>
  <c r="BT894" i="3"/>
  <c r="BS894" i="3"/>
  <c r="BQ894" i="3"/>
  <c r="BP894" i="3"/>
  <c r="BO894" i="3"/>
  <c r="BC894" i="3"/>
  <c r="AU894" i="3"/>
  <c r="AW894" i="3"/>
  <c r="AV902" i="3"/>
  <c r="BX902" i="3"/>
  <c r="BV902" i="3"/>
  <c r="BW902" i="3"/>
  <c r="BT902" i="3"/>
  <c r="BS902" i="3"/>
  <c r="BQ902" i="3"/>
  <c r="BP902" i="3"/>
  <c r="BO902" i="3"/>
  <c r="BC902" i="3"/>
  <c r="AU902" i="3"/>
  <c r="AW902" i="3"/>
  <c r="AV910" i="3"/>
  <c r="BX910" i="3"/>
  <c r="BV910" i="3"/>
  <c r="BW910" i="3"/>
  <c r="BT910" i="3"/>
  <c r="BS910" i="3"/>
  <c r="BQ910" i="3"/>
  <c r="BP910" i="3"/>
  <c r="BO910" i="3"/>
  <c r="BC910" i="3"/>
  <c r="AU910" i="3"/>
  <c r="AW910" i="3"/>
  <c r="AV918" i="3"/>
  <c r="BX918" i="3"/>
  <c r="BV918" i="3"/>
  <c r="BW918" i="3"/>
  <c r="BT918" i="3"/>
  <c r="BS918" i="3"/>
  <c r="BQ918" i="3"/>
  <c r="BP918" i="3"/>
  <c r="BO918" i="3"/>
  <c r="BC918" i="3"/>
  <c r="AU918" i="3"/>
  <c r="AW918" i="3"/>
  <c r="AV926" i="3"/>
  <c r="BX926" i="3"/>
  <c r="BV926" i="3"/>
  <c r="BW926" i="3"/>
  <c r="BT926" i="3"/>
  <c r="BS926" i="3"/>
  <c r="BQ926" i="3"/>
  <c r="BP926" i="3"/>
  <c r="BO926" i="3"/>
  <c r="BC926" i="3"/>
  <c r="AU926" i="3"/>
  <c r="AW926" i="3"/>
  <c r="AV934" i="3"/>
  <c r="BX934" i="3"/>
  <c r="BV934" i="3"/>
  <c r="BW934" i="3"/>
  <c r="BT934" i="3"/>
  <c r="BS934" i="3"/>
  <c r="BQ934" i="3"/>
  <c r="BP934" i="3"/>
  <c r="BO934" i="3"/>
  <c r="BC934" i="3"/>
  <c r="AU934" i="3"/>
  <c r="AW934" i="3"/>
  <c r="AV942" i="3"/>
  <c r="BX942" i="3"/>
  <c r="BV942" i="3"/>
  <c r="BW942" i="3"/>
  <c r="BT942" i="3"/>
  <c r="BS942" i="3"/>
  <c r="BQ942" i="3"/>
  <c r="BP942" i="3"/>
  <c r="BO942" i="3"/>
  <c r="BC942" i="3"/>
  <c r="AW942" i="3"/>
  <c r="AU942" i="3"/>
  <c r="AV950" i="3"/>
  <c r="BX950" i="3"/>
  <c r="BV950" i="3"/>
  <c r="BW950" i="3"/>
  <c r="BT950" i="3"/>
  <c r="BS950" i="3"/>
  <c r="BQ950" i="3"/>
  <c r="BP950" i="3"/>
  <c r="BO950" i="3"/>
  <c r="BC950" i="3"/>
  <c r="AU950" i="3"/>
  <c r="AW950" i="3"/>
  <c r="AV958" i="3"/>
  <c r="BX958" i="3"/>
  <c r="BV958" i="3"/>
  <c r="BW958" i="3"/>
  <c r="BT958" i="3"/>
  <c r="BS958" i="3"/>
  <c r="BQ958" i="3"/>
  <c r="BP958" i="3"/>
  <c r="BO958" i="3"/>
  <c r="BC958" i="3"/>
  <c r="AU958" i="3"/>
  <c r="AW958" i="3"/>
  <c r="AV966" i="3"/>
  <c r="BX966" i="3"/>
  <c r="BV966" i="3"/>
  <c r="BW966" i="3"/>
  <c r="BT966" i="3"/>
  <c r="BS966" i="3"/>
  <c r="BQ966" i="3"/>
  <c r="BP966" i="3"/>
  <c r="BO966" i="3"/>
  <c r="BC966" i="3"/>
  <c r="AU966" i="3"/>
  <c r="AW966" i="3"/>
  <c r="AV974" i="3"/>
  <c r="BX974" i="3"/>
  <c r="BV974" i="3"/>
  <c r="BW974" i="3"/>
  <c r="BT974" i="3"/>
  <c r="BS974" i="3"/>
  <c r="BQ974" i="3"/>
  <c r="BP974" i="3"/>
  <c r="BO974" i="3"/>
  <c r="BC974" i="3"/>
  <c r="AW974" i="3"/>
  <c r="AU974" i="3"/>
  <c r="AV982" i="3"/>
  <c r="BX982" i="3"/>
  <c r="BV982" i="3"/>
  <c r="BW982" i="3"/>
  <c r="BT982" i="3"/>
  <c r="BS982" i="3"/>
  <c r="BQ982" i="3"/>
  <c r="BP982" i="3"/>
  <c r="BO982" i="3"/>
  <c r="BC982" i="3"/>
  <c r="AU982" i="3"/>
  <c r="AW982" i="3"/>
  <c r="AV990" i="3"/>
  <c r="BX990" i="3"/>
  <c r="BV990" i="3"/>
  <c r="BW990" i="3"/>
  <c r="BT990" i="3"/>
  <c r="BS990" i="3"/>
  <c r="BQ990" i="3"/>
  <c r="BP990" i="3"/>
  <c r="BO990" i="3"/>
  <c r="BC990" i="3"/>
  <c r="AU990" i="3"/>
  <c r="AW990" i="3"/>
  <c r="AV998" i="3"/>
  <c r="BX998" i="3"/>
  <c r="BV998" i="3"/>
  <c r="BW998" i="3"/>
  <c r="BT998" i="3"/>
  <c r="BS998" i="3"/>
  <c r="BQ998" i="3"/>
  <c r="BP998" i="3"/>
  <c r="BO998" i="3"/>
  <c r="BC998" i="3"/>
  <c r="AU998" i="3"/>
  <c r="AW998" i="3"/>
  <c r="AV1006" i="3"/>
  <c r="BX1006" i="3"/>
  <c r="BV1006" i="3"/>
  <c r="BW1006" i="3"/>
  <c r="BT1006" i="3"/>
  <c r="BS1006" i="3"/>
  <c r="BQ1006" i="3"/>
  <c r="BP1006" i="3"/>
  <c r="BO1006" i="3"/>
  <c r="BC1006" i="3"/>
  <c r="AW1006" i="3"/>
  <c r="AU1006" i="3"/>
  <c r="AV1014" i="3"/>
  <c r="BX1014" i="3"/>
  <c r="BV1014" i="3"/>
  <c r="BW1014" i="3"/>
  <c r="BT1014" i="3"/>
  <c r="BS1014" i="3"/>
  <c r="BQ1014" i="3"/>
  <c r="BP1014" i="3"/>
  <c r="BO1014" i="3"/>
  <c r="BC1014" i="3"/>
  <c r="AU1014" i="3"/>
  <c r="AW1014" i="3"/>
  <c r="AV1022" i="3"/>
  <c r="BX1022" i="3"/>
  <c r="BV1022" i="3"/>
  <c r="BW1022" i="3"/>
  <c r="BT1022" i="3"/>
  <c r="BS1022" i="3"/>
  <c r="BQ1022" i="3"/>
  <c r="BP1022" i="3"/>
  <c r="BO1022" i="3"/>
  <c r="BC1022" i="3"/>
  <c r="AU1022" i="3"/>
  <c r="AW1022" i="3"/>
  <c r="AV1030" i="3"/>
  <c r="BX1030" i="3"/>
  <c r="BV1030" i="3"/>
  <c r="BW1030" i="3"/>
  <c r="BT1030" i="3"/>
  <c r="BS1030" i="3"/>
  <c r="BQ1030" i="3"/>
  <c r="BP1030" i="3"/>
  <c r="BO1030" i="3"/>
  <c r="BC1030" i="3"/>
  <c r="AU1030" i="3"/>
  <c r="AW1030" i="3"/>
  <c r="AV1038" i="3"/>
  <c r="BX1038" i="3"/>
  <c r="BV1038" i="3"/>
  <c r="BW1038" i="3"/>
  <c r="BT1038" i="3"/>
  <c r="BS1038" i="3"/>
  <c r="BQ1038" i="3"/>
  <c r="BP1038" i="3"/>
  <c r="BO1038" i="3"/>
  <c r="BC1038" i="3"/>
  <c r="AW1038" i="3"/>
  <c r="AU1038" i="3"/>
  <c r="AV1046" i="3"/>
  <c r="BX1046" i="3"/>
  <c r="BV1046" i="3"/>
  <c r="BW1046" i="3"/>
  <c r="BT1046" i="3"/>
  <c r="BS1046" i="3"/>
  <c r="BQ1046" i="3"/>
  <c r="BP1046" i="3"/>
  <c r="BO1046" i="3"/>
  <c r="BC1046" i="3"/>
  <c r="AW1046" i="3"/>
  <c r="AU1046" i="3"/>
  <c r="AV1054" i="3"/>
  <c r="BX1054" i="3"/>
  <c r="BV1054" i="3"/>
  <c r="BW1054" i="3"/>
  <c r="BT1054" i="3"/>
  <c r="BS1054" i="3"/>
  <c r="BQ1054" i="3"/>
  <c r="BP1054" i="3"/>
  <c r="BO1054" i="3"/>
  <c r="BC1054" i="3"/>
  <c r="AW1054" i="3"/>
  <c r="AU1054" i="3"/>
  <c r="AV1062" i="3"/>
  <c r="BX1062" i="3"/>
  <c r="BV1062" i="3"/>
  <c r="BW1062" i="3"/>
  <c r="BT1062" i="3"/>
  <c r="BS1062" i="3"/>
  <c r="BQ1062" i="3"/>
  <c r="BP1062" i="3"/>
  <c r="BO1062" i="3"/>
  <c r="BC1062" i="3"/>
  <c r="AW1062" i="3"/>
  <c r="AU1062" i="3"/>
  <c r="AV1070" i="3"/>
  <c r="BX1070" i="3"/>
  <c r="BV1070" i="3"/>
  <c r="BW1070" i="3"/>
  <c r="BT1070" i="3"/>
  <c r="BS1070" i="3"/>
  <c r="BQ1070" i="3"/>
  <c r="BP1070" i="3"/>
  <c r="BO1070" i="3"/>
  <c r="BC1070" i="3"/>
  <c r="AW1070" i="3"/>
  <c r="AU1070" i="3"/>
  <c r="AV1078" i="3"/>
  <c r="BX1078" i="3"/>
  <c r="BV1078" i="3"/>
  <c r="BW1078" i="3"/>
  <c r="BT1078" i="3"/>
  <c r="BS1078" i="3"/>
  <c r="BQ1078" i="3"/>
  <c r="BP1078" i="3"/>
  <c r="BO1078" i="3"/>
  <c r="BC1078" i="3"/>
  <c r="AW1078" i="3"/>
  <c r="AU1078" i="3"/>
  <c r="AV1086" i="3"/>
  <c r="BX1086" i="3"/>
  <c r="BV1086" i="3"/>
  <c r="BW1086" i="3"/>
  <c r="BT1086" i="3"/>
  <c r="BS1086" i="3"/>
  <c r="BQ1086" i="3"/>
  <c r="BP1086" i="3"/>
  <c r="BO1086" i="3"/>
  <c r="BC1086" i="3"/>
  <c r="AW1086" i="3"/>
  <c r="AU1086" i="3"/>
  <c r="AV1094" i="3"/>
  <c r="BX1094" i="3"/>
  <c r="BV1094" i="3"/>
  <c r="BW1094" i="3"/>
  <c r="BT1094" i="3"/>
  <c r="BS1094" i="3"/>
  <c r="BQ1094" i="3"/>
  <c r="BP1094" i="3"/>
  <c r="BO1094" i="3"/>
  <c r="BC1094" i="3"/>
  <c r="AW1094" i="3"/>
  <c r="AU1094" i="3"/>
  <c r="AV1102" i="3"/>
  <c r="BX1102" i="3"/>
  <c r="BV1102" i="3"/>
  <c r="BW1102" i="3"/>
  <c r="BT1102" i="3"/>
  <c r="BS1102" i="3"/>
  <c r="BQ1102" i="3"/>
  <c r="BP1102" i="3"/>
  <c r="BO1102" i="3"/>
  <c r="BC1102" i="3"/>
  <c r="AW1102" i="3"/>
  <c r="AU1102" i="3"/>
  <c r="AV1110" i="3"/>
  <c r="BX1110" i="3"/>
  <c r="BV1110" i="3"/>
  <c r="BW1110" i="3"/>
  <c r="BT1110" i="3"/>
  <c r="BS1110" i="3"/>
  <c r="BQ1110" i="3"/>
  <c r="BP1110" i="3"/>
  <c r="BO1110" i="3"/>
  <c r="BC1110" i="3"/>
  <c r="AW1110" i="3"/>
  <c r="AU1110" i="3"/>
  <c r="AV1118" i="3"/>
  <c r="BX1118" i="3"/>
  <c r="BV1118" i="3"/>
  <c r="BW1118" i="3"/>
  <c r="BT1118" i="3"/>
  <c r="BS1118" i="3"/>
  <c r="BQ1118" i="3"/>
  <c r="BP1118" i="3"/>
  <c r="BO1118" i="3"/>
  <c r="BC1118" i="3"/>
  <c r="AW1118" i="3"/>
  <c r="AU1118" i="3"/>
  <c r="AV1126" i="3"/>
  <c r="BX1126" i="3"/>
  <c r="BV1126" i="3"/>
  <c r="BW1126" i="3"/>
  <c r="BT1126" i="3"/>
  <c r="BS1126" i="3"/>
  <c r="BQ1126" i="3"/>
  <c r="BP1126" i="3"/>
  <c r="BO1126" i="3"/>
  <c r="BC1126" i="3"/>
  <c r="AW1126" i="3"/>
  <c r="AU1126" i="3"/>
  <c r="AV1134" i="3"/>
  <c r="BX1134" i="3"/>
  <c r="BV1134" i="3"/>
  <c r="BW1134" i="3"/>
  <c r="BT1134" i="3"/>
  <c r="BS1134" i="3"/>
  <c r="BQ1134" i="3"/>
  <c r="BP1134" i="3"/>
  <c r="BO1134" i="3"/>
  <c r="BC1134" i="3"/>
  <c r="AW1134" i="3"/>
  <c r="AU1134" i="3"/>
  <c r="AV1142" i="3"/>
  <c r="BX1142" i="3"/>
  <c r="BV1142" i="3"/>
  <c r="BW1142" i="3"/>
  <c r="BT1142" i="3"/>
  <c r="BS1142" i="3"/>
  <c r="BQ1142" i="3"/>
  <c r="BP1142" i="3"/>
  <c r="BO1142" i="3"/>
  <c r="BC1142" i="3"/>
  <c r="AW1142" i="3"/>
  <c r="AU1142" i="3"/>
  <c r="AV1150" i="3"/>
  <c r="BX1150" i="3"/>
  <c r="BV1150" i="3"/>
  <c r="BW1150" i="3"/>
  <c r="BT1150" i="3"/>
  <c r="BS1150" i="3"/>
  <c r="BQ1150" i="3"/>
  <c r="BP1150" i="3"/>
  <c r="BO1150" i="3"/>
  <c r="BC1150" i="3"/>
  <c r="AW1150" i="3"/>
  <c r="AU1150" i="3"/>
  <c r="AV1158" i="3"/>
  <c r="BX1158" i="3"/>
  <c r="BV1158" i="3"/>
  <c r="BW1158" i="3"/>
  <c r="BT1158" i="3"/>
  <c r="BS1158" i="3"/>
  <c r="BQ1158" i="3"/>
  <c r="BP1158" i="3"/>
  <c r="BO1158" i="3"/>
  <c r="BC1158" i="3"/>
  <c r="AW1158" i="3"/>
  <c r="AU1158" i="3"/>
  <c r="AV1166" i="3"/>
  <c r="BX1166" i="3"/>
  <c r="BV1166" i="3"/>
  <c r="BW1166" i="3"/>
  <c r="BT1166" i="3"/>
  <c r="BS1166" i="3"/>
  <c r="BQ1166" i="3"/>
  <c r="BP1166" i="3"/>
  <c r="BO1166" i="3"/>
  <c r="BC1166" i="3"/>
  <c r="AW1166" i="3"/>
  <c r="AU1166" i="3"/>
  <c r="AV1174" i="3"/>
  <c r="BX1174" i="3"/>
  <c r="BV1174" i="3"/>
  <c r="BW1174" i="3"/>
  <c r="BT1174" i="3"/>
  <c r="BS1174" i="3"/>
  <c r="BQ1174" i="3"/>
  <c r="BP1174" i="3"/>
  <c r="BO1174" i="3"/>
  <c r="BC1174" i="3"/>
  <c r="AW1174" i="3"/>
  <c r="AU1174" i="3"/>
  <c r="AV1182" i="3"/>
  <c r="BX1182" i="3"/>
  <c r="BV1182" i="3"/>
  <c r="BW1182" i="3"/>
  <c r="BT1182" i="3"/>
  <c r="BS1182" i="3"/>
  <c r="BQ1182" i="3"/>
  <c r="BP1182" i="3"/>
  <c r="BO1182" i="3"/>
  <c r="BC1182" i="3"/>
  <c r="AW1182" i="3"/>
  <c r="AU1182" i="3"/>
  <c r="AV1190" i="3"/>
  <c r="BX1190" i="3"/>
  <c r="BV1190" i="3"/>
  <c r="BW1190" i="3"/>
  <c r="BT1190" i="3"/>
  <c r="BS1190" i="3"/>
  <c r="BQ1190" i="3"/>
  <c r="BP1190" i="3"/>
  <c r="BO1190" i="3"/>
  <c r="BC1190" i="3"/>
  <c r="AW1190" i="3"/>
  <c r="AU1190" i="3"/>
  <c r="AV1198" i="3"/>
  <c r="BX1198" i="3"/>
  <c r="BV1198" i="3"/>
  <c r="BW1198" i="3"/>
  <c r="BT1198" i="3"/>
  <c r="BS1198" i="3"/>
  <c r="BQ1198" i="3"/>
  <c r="BP1198" i="3"/>
  <c r="BO1198" i="3"/>
  <c r="BC1198" i="3"/>
  <c r="AW1198" i="3"/>
  <c r="AU1198" i="3"/>
  <c r="AV1206" i="3"/>
  <c r="BX1206" i="3"/>
  <c r="BV1206" i="3"/>
  <c r="BW1206" i="3"/>
  <c r="BT1206" i="3"/>
  <c r="BS1206" i="3"/>
  <c r="BQ1206" i="3"/>
  <c r="BP1206" i="3"/>
  <c r="BO1206" i="3"/>
  <c r="BC1206" i="3"/>
  <c r="AW1206" i="3"/>
  <c r="AU1206" i="3"/>
  <c r="AV1214" i="3"/>
  <c r="BX1214" i="3"/>
  <c r="BV1214" i="3"/>
  <c r="BW1214" i="3"/>
  <c r="BT1214" i="3"/>
  <c r="BS1214" i="3"/>
  <c r="BQ1214" i="3"/>
  <c r="BP1214" i="3"/>
  <c r="BO1214" i="3"/>
  <c r="BC1214" i="3"/>
  <c r="AW1214" i="3"/>
  <c r="AU1214" i="3"/>
  <c r="AV1222" i="3"/>
  <c r="BX1222" i="3"/>
  <c r="BV1222" i="3"/>
  <c r="BW1222" i="3"/>
  <c r="BT1222" i="3"/>
  <c r="BS1222" i="3"/>
  <c r="BQ1222" i="3"/>
  <c r="BP1222" i="3"/>
  <c r="BO1222" i="3"/>
  <c r="BC1222" i="3"/>
  <c r="AW1222" i="3"/>
  <c r="AU1222" i="3"/>
  <c r="AV1230" i="3"/>
  <c r="BX1230" i="3"/>
  <c r="BV1230" i="3"/>
  <c r="BW1230" i="3"/>
  <c r="BT1230" i="3"/>
  <c r="BS1230" i="3"/>
  <c r="BQ1230" i="3"/>
  <c r="BP1230" i="3"/>
  <c r="BO1230" i="3"/>
  <c r="BC1230" i="3"/>
  <c r="AW1230" i="3"/>
  <c r="AU1230" i="3"/>
  <c r="AV1238" i="3"/>
  <c r="BX1238" i="3"/>
  <c r="BV1238" i="3"/>
  <c r="BW1238" i="3"/>
  <c r="BT1238" i="3"/>
  <c r="BS1238" i="3"/>
  <c r="BQ1238" i="3"/>
  <c r="BP1238" i="3"/>
  <c r="BO1238" i="3"/>
  <c r="BC1238" i="3"/>
  <c r="AW1238" i="3"/>
  <c r="AU1238" i="3"/>
  <c r="AV1246" i="3"/>
  <c r="BX1246" i="3"/>
  <c r="BV1246" i="3"/>
  <c r="BW1246" i="3"/>
  <c r="BT1246" i="3"/>
  <c r="BS1246" i="3"/>
  <c r="BQ1246" i="3"/>
  <c r="BP1246" i="3"/>
  <c r="BO1246" i="3"/>
  <c r="BC1246" i="3"/>
  <c r="AW1246" i="3"/>
  <c r="AU1246" i="3"/>
  <c r="AV1254" i="3"/>
  <c r="BX1254" i="3"/>
  <c r="BV1254" i="3"/>
  <c r="BW1254" i="3"/>
  <c r="BT1254" i="3"/>
  <c r="BS1254" i="3"/>
  <c r="BQ1254" i="3"/>
  <c r="BP1254" i="3"/>
  <c r="BO1254" i="3"/>
  <c r="BC1254" i="3"/>
  <c r="AW1254" i="3"/>
  <c r="AU1254" i="3"/>
  <c r="AV1262" i="3"/>
  <c r="BX1262" i="3"/>
  <c r="BV1262" i="3"/>
  <c r="BW1262" i="3"/>
  <c r="BT1262" i="3"/>
  <c r="BS1262" i="3"/>
  <c r="BQ1262" i="3"/>
  <c r="BP1262" i="3"/>
  <c r="BO1262" i="3"/>
  <c r="BC1262" i="3"/>
  <c r="AW1262" i="3"/>
  <c r="AU1262" i="3"/>
  <c r="AV1270" i="3"/>
  <c r="BX1270" i="3"/>
  <c r="BV1270" i="3"/>
  <c r="BW1270" i="3"/>
  <c r="BT1270" i="3"/>
  <c r="BS1270" i="3"/>
  <c r="BQ1270" i="3"/>
  <c r="BP1270" i="3"/>
  <c r="BO1270" i="3"/>
  <c r="BC1270" i="3"/>
  <c r="AW1270" i="3"/>
  <c r="AU1270" i="3"/>
  <c r="AV1278" i="3"/>
  <c r="BX1278" i="3"/>
  <c r="BV1278" i="3"/>
  <c r="BW1278" i="3"/>
  <c r="BT1278" i="3"/>
  <c r="BS1278" i="3"/>
  <c r="BQ1278" i="3"/>
  <c r="BP1278" i="3"/>
  <c r="BO1278" i="3"/>
  <c r="BC1278" i="3"/>
  <c r="AW1278" i="3"/>
  <c r="AU1278" i="3"/>
  <c r="AV1286" i="3"/>
  <c r="BX1286" i="3"/>
  <c r="BV1286" i="3"/>
  <c r="BW1286" i="3"/>
  <c r="BT1286" i="3"/>
  <c r="BS1286" i="3"/>
  <c r="BQ1286" i="3"/>
  <c r="BP1286" i="3"/>
  <c r="BO1286" i="3"/>
  <c r="BC1286" i="3"/>
  <c r="AW1286" i="3"/>
  <c r="AU1286" i="3"/>
  <c r="AV1294" i="3"/>
  <c r="BX1294" i="3"/>
  <c r="BV1294" i="3"/>
  <c r="BW1294" i="3"/>
  <c r="BT1294" i="3"/>
  <c r="BS1294" i="3"/>
  <c r="BQ1294" i="3"/>
  <c r="BP1294" i="3"/>
  <c r="BO1294" i="3"/>
  <c r="BC1294" i="3"/>
  <c r="AW1294" i="3"/>
  <c r="AU1294" i="3"/>
  <c r="AV1302" i="3"/>
  <c r="BX1302" i="3"/>
  <c r="BV1302" i="3"/>
  <c r="BW1302" i="3"/>
  <c r="BT1302" i="3"/>
  <c r="BS1302" i="3"/>
  <c r="BQ1302" i="3"/>
  <c r="BP1302" i="3"/>
  <c r="BO1302" i="3"/>
  <c r="BC1302" i="3"/>
  <c r="AW1302" i="3"/>
  <c r="AU1302" i="3"/>
  <c r="AV1310" i="3"/>
  <c r="BX1310" i="3"/>
  <c r="BV1310" i="3"/>
  <c r="BW1310" i="3"/>
  <c r="BT1310" i="3"/>
  <c r="BS1310" i="3"/>
  <c r="BQ1310" i="3"/>
  <c r="BP1310" i="3"/>
  <c r="BO1310" i="3"/>
  <c r="BC1310" i="3"/>
  <c r="AW1310" i="3"/>
  <c r="AU1310" i="3"/>
  <c r="AV1318" i="3"/>
  <c r="BX1318" i="3"/>
  <c r="BV1318" i="3"/>
  <c r="BW1318" i="3"/>
  <c r="BT1318" i="3"/>
  <c r="BS1318" i="3"/>
  <c r="BQ1318" i="3"/>
  <c r="BP1318" i="3"/>
  <c r="BO1318" i="3"/>
  <c r="BC1318" i="3"/>
  <c r="AW1318" i="3"/>
  <c r="AU1318" i="3"/>
  <c r="AV1326" i="3"/>
  <c r="BX1326" i="3"/>
  <c r="BV1326" i="3"/>
  <c r="BW1326" i="3"/>
  <c r="BT1326" i="3"/>
  <c r="BS1326" i="3"/>
  <c r="BQ1326" i="3"/>
  <c r="BP1326" i="3"/>
  <c r="BO1326" i="3"/>
  <c r="BC1326" i="3"/>
  <c r="AW1326" i="3"/>
  <c r="AU1326" i="3"/>
  <c r="AV1334" i="3"/>
  <c r="BX1334" i="3"/>
  <c r="BV1334" i="3"/>
  <c r="BW1334" i="3"/>
  <c r="BT1334" i="3"/>
  <c r="BS1334" i="3"/>
  <c r="BQ1334" i="3"/>
  <c r="BP1334" i="3"/>
  <c r="BO1334" i="3"/>
  <c r="BC1334" i="3"/>
  <c r="AW1334" i="3"/>
  <c r="AU1334" i="3"/>
  <c r="AV1342" i="3"/>
  <c r="BX1342" i="3"/>
  <c r="BV1342" i="3"/>
  <c r="BW1342" i="3"/>
  <c r="BT1342" i="3"/>
  <c r="BS1342" i="3"/>
  <c r="BQ1342" i="3"/>
  <c r="BP1342" i="3"/>
  <c r="BO1342" i="3"/>
  <c r="BC1342" i="3"/>
  <c r="AW1342" i="3"/>
  <c r="AU1342" i="3"/>
  <c r="AV1350" i="3"/>
  <c r="BX1350" i="3"/>
  <c r="BV1350" i="3"/>
  <c r="BW1350" i="3"/>
  <c r="BT1350" i="3"/>
  <c r="BS1350" i="3"/>
  <c r="BQ1350" i="3"/>
  <c r="BP1350" i="3"/>
  <c r="BO1350" i="3"/>
  <c r="BC1350" i="3"/>
  <c r="AW1350" i="3"/>
  <c r="AU1350" i="3"/>
  <c r="AV1358" i="3"/>
  <c r="BX1358" i="3"/>
  <c r="BV1358" i="3"/>
  <c r="BW1358" i="3"/>
  <c r="BT1358" i="3"/>
  <c r="BS1358" i="3"/>
  <c r="BQ1358" i="3"/>
  <c r="BP1358" i="3"/>
  <c r="BO1358" i="3"/>
  <c r="BC1358" i="3"/>
  <c r="AW1358" i="3"/>
  <c r="AU1358" i="3"/>
  <c r="AV1366" i="3"/>
  <c r="BX1366" i="3"/>
  <c r="BV1366" i="3"/>
  <c r="BW1366" i="3"/>
  <c r="BT1366" i="3"/>
  <c r="BS1366" i="3"/>
  <c r="BQ1366" i="3"/>
  <c r="BP1366" i="3"/>
  <c r="BO1366" i="3"/>
  <c r="BC1366" i="3"/>
  <c r="AW1366" i="3"/>
  <c r="AU1366" i="3"/>
  <c r="AV1374" i="3"/>
  <c r="BX1374" i="3"/>
  <c r="BV1374" i="3"/>
  <c r="BW1374" i="3"/>
  <c r="BT1374" i="3"/>
  <c r="BS1374" i="3"/>
  <c r="BQ1374" i="3"/>
  <c r="BP1374" i="3"/>
  <c r="BO1374" i="3"/>
  <c r="BC1374" i="3"/>
  <c r="AW1374" i="3"/>
  <c r="AU1374" i="3"/>
  <c r="AV1382" i="3"/>
  <c r="BX1382" i="3"/>
  <c r="BV1382" i="3"/>
  <c r="BW1382" i="3"/>
  <c r="BT1382" i="3"/>
  <c r="BS1382" i="3"/>
  <c r="BQ1382" i="3"/>
  <c r="BP1382" i="3"/>
  <c r="BO1382" i="3"/>
  <c r="BC1382" i="3"/>
  <c r="AW1382" i="3"/>
  <c r="AU1382" i="3"/>
  <c r="AV1390" i="3"/>
  <c r="BX1390" i="3"/>
  <c r="BV1390" i="3"/>
  <c r="BW1390" i="3"/>
  <c r="BT1390" i="3"/>
  <c r="BS1390" i="3"/>
  <c r="BQ1390" i="3"/>
  <c r="BP1390" i="3"/>
  <c r="BO1390" i="3"/>
  <c r="BC1390" i="3"/>
  <c r="AW1390" i="3"/>
  <c r="AU1390" i="3"/>
  <c r="AV1398" i="3"/>
  <c r="BX1398" i="3"/>
  <c r="BV1398" i="3"/>
  <c r="BW1398" i="3"/>
  <c r="BT1398" i="3"/>
  <c r="BS1398" i="3"/>
  <c r="BQ1398" i="3"/>
  <c r="BP1398" i="3"/>
  <c r="BO1398" i="3"/>
  <c r="BC1398" i="3"/>
  <c r="AW1398" i="3"/>
  <c r="AU1398" i="3"/>
  <c r="AV1406" i="3"/>
  <c r="BX1406" i="3"/>
  <c r="BV1406" i="3"/>
  <c r="BW1406" i="3"/>
  <c r="BT1406" i="3"/>
  <c r="BS1406" i="3"/>
  <c r="BQ1406" i="3"/>
  <c r="BP1406" i="3"/>
  <c r="BO1406" i="3"/>
  <c r="BC1406" i="3"/>
  <c r="AW1406" i="3"/>
  <c r="AU1406" i="3"/>
  <c r="AV1414" i="3"/>
  <c r="BX1414" i="3"/>
  <c r="BV1414" i="3"/>
  <c r="BW1414" i="3"/>
  <c r="BT1414" i="3"/>
  <c r="BS1414" i="3"/>
  <c r="BQ1414" i="3"/>
  <c r="BP1414" i="3"/>
  <c r="BO1414" i="3"/>
  <c r="BC1414" i="3"/>
  <c r="AW1414" i="3"/>
  <c r="AU1414" i="3"/>
  <c r="AV1422" i="3"/>
  <c r="BX1422" i="3"/>
  <c r="BV1422" i="3"/>
  <c r="BW1422" i="3"/>
  <c r="BT1422" i="3"/>
  <c r="BS1422" i="3"/>
  <c r="BQ1422" i="3"/>
  <c r="BP1422" i="3"/>
  <c r="BO1422" i="3"/>
  <c r="BC1422" i="3"/>
  <c r="AW1422" i="3"/>
  <c r="AU1422" i="3"/>
  <c r="AV1430" i="3"/>
  <c r="BX1430" i="3"/>
  <c r="BV1430" i="3"/>
  <c r="BW1430" i="3"/>
  <c r="BT1430" i="3"/>
  <c r="BS1430" i="3"/>
  <c r="BQ1430" i="3"/>
  <c r="BP1430" i="3"/>
  <c r="BO1430" i="3"/>
  <c r="BC1430" i="3"/>
  <c r="AW1430" i="3"/>
  <c r="AU1430" i="3"/>
  <c r="AV1438" i="3"/>
  <c r="BX1438" i="3"/>
  <c r="BV1438" i="3"/>
  <c r="BW1438" i="3"/>
  <c r="BT1438" i="3"/>
  <c r="BS1438" i="3"/>
  <c r="BQ1438" i="3"/>
  <c r="BP1438" i="3"/>
  <c r="BO1438" i="3"/>
  <c r="BC1438" i="3"/>
  <c r="AW1438" i="3"/>
  <c r="AU1438" i="3"/>
  <c r="AV1446" i="3"/>
  <c r="BX1446" i="3"/>
  <c r="BV1446" i="3"/>
  <c r="BW1446" i="3"/>
  <c r="BT1446" i="3"/>
  <c r="BS1446" i="3"/>
  <c r="BQ1446" i="3"/>
  <c r="BP1446" i="3"/>
  <c r="BO1446" i="3"/>
  <c r="BC1446" i="3"/>
  <c r="AW1446" i="3"/>
  <c r="AU1446" i="3"/>
  <c r="AV1454" i="3"/>
  <c r="BX1454" i="3"/>
  <c r="BV1454" i="3"/>
  <c r="BW1454" i="3"/>
  <c r="BT1454" i="3"/>
  <c r="BS1454" i="3"/>
  <c r="BQ1454" i="3"/>
  <c r="BP1454" i="3"/>
  <c r="BO1454" i="3"/>
  <c r="BC1454" i="3"/>
  <c r="AW1454" i="3"/>
  <c r="AU1454" i="3"/>
  <c r="AV1462" i="3"/>
  <c r="BX1462" i="3"/>
  <c r="BV1462" i="3"/>
  <c r="BW1462" i="3"/>
  <c r="BT1462" i="3"/>
  <c r="BS1462" i="3"/>
  <c r="BQ1462" i="3"/>
  <c r="BP1462" i="3"/>
  <c r="BO1462" i="3"/>
  <c r="BC1462" i="3"/>
  <c r="AW1462" i="3"/>
  <c r="AU1462" i="3"/>
  <c r="AV1470" i="3"/>
  <c r="BX1470" i="3"/>
  <c r="BV1470" i="3"/>
  <c r="BW1470" i="3"/>
  <c r="BT1470" i="3"/>
  <c r="BS1470" i="3"/>
  <c r="BQ1470" i="3"/>
  <c r="BP1470" i="3"/>
  <c r="BO1470" i="3"/>
  <c r="BC1470" i="3"/>
  <c r="AW1470" i="3"/>
  <c r="AU1470" i="3"/>
  <c r="AV1478" i="3"/>
  <c r="BX1478" i="3"/>
  <c r="BV1478" i="3"/>
  <c r="BW1478" i="3"/>
  <c r="BT1478" i="3"/>
  <c r="BS1478" i="3"/>
  <c r="BQ1478" i="3"/>
  <c r="BP1478" i="3"/>
  <c r="BO1478" i="3"/>
  <c r="BC1478" i="3"/>
  <c r="AW1478" i="3"/>
  <c r="AU1478" i="3"/>
  <c r="AV1486" i="3"/>
  <c r="BX1486" i="3"/>
  <c r="BV1486" i="3"/>
  <c r="BW1486" i="3"/>
  <c r="BT1486" i="3"/>
  <c r="BS1486" i="3"/>
  <c r="BQ1486" i="3"/>
  <c r="BP1486" i="3"/>
  <c r="BO1486" i="3"/>
  <c r="BC1486" i="3"/>
  <c r="AW1486" i="3"/>
  <c r="AU1486" i="3"/>
  <c r="AV1494" i="3"/>
  <c r="BX1494" i="3"/>
  <c r="BV1494" i="3"/>
  <c r="BW1494" i="3"/>
  <c r="BT1494" i="3"/>
  <c r="BS1494" i="3"/>
  <c r="BQ1494" i="3"/>
  <c r="BP1494" i="3"/>
  <c r="BO1494" i="3"/>
  <c r="BC1494" i="3"/>
  <c r="AW1494" i="3"/>
  <c r="AU1494" i="3"/>
  <c r="AV1502" i="3"/>
  <c r="BX1502" i="3"/>
  <c r="BV1502" i="3"/>
  <c r="BW1502" i="3"/>
  <c r="BT1502" i="3"/>
  <c r="BS1502" i="3"/>
  <c r="BQ1502" i="3"/>
  <c r="BP1502" i="3"/>
  <c r="BO1502" i="3"/>
  <c r="BC1502" i="3"/>
  <c r="AW1502" i="3"/>
  <c r="AU1502" i="3"/>
  <c r="AV1510" i="3"/>
  <c r="BX1510" i="3"/>
  <c r="BV1510" i="3"/>
  <c r="BW1510" i="3"/>
  <c r="BT1510" i="3"/>
  <c r="BS1510" i="3"/>
  <c r="BQ1510" i="3"/>
  <c r="BP1510" i="3"/>
  <c r="BO1510" i="3"/>
  <c r="BC1510" i="3"/>
  <c r="AW1510" i="3"/>
  <c r="AU1510" i="3"/>
  <c r="AV1518" i="3"/>
  <c r="BX1518" i="3"/>
  <c r="BV1518" i="3"/>
  <c r="BW1518" i="3"/>
  <c r="BT1518" i="3"/>
  <c r="BS1518" i="3"/>
  <c r="BQ1518" i="3"/>
  <c r="BP1518" i="3"/>
  <c r="BO1518" i="3"/>
  <c r="BC1518" i="3"/>
  <c r="AW1518" i="3"/>
  <c r="AU1518" i="3"/>
  <c r="AV1526" i="3"/>
  <c r="BX1526" i="3"/>
  <c r="BV1526" i="3"/>
  <c r="BW1526" i="3"/>
  <c r="BT1526" i="3"/>
  <c r="BS1526" i="3"/>
  <c r="BQ1526" i="3"/>
  <c r="BP1526" i="3"/>
  <c r="BO1526" i="3"/>
  <c r="BC1526" i="3"/>
  <c r="AW1526" i="3"/>
  <c r="AU1526" i="3"/>
  <c r="AV1534" i="3"/>
  <c r="BX1534" i="3"/>
  <c r="BV1534" i="3"/>
  <c r="BW1534" i="3"/>
  <c r="BT1534" i="3"/>
  <c r="BS1534" i="3"/>
  <c r="BQ1534" i="3"/>
  <c r="BP1534" i="3"/>
  <c r="BO1534" i="3"/>
  <c r="BC1534" i="3"/>
  <c r="AW1534" i="3"/>
  <c r="AU1534" i="3"/>
  <c r="AV1542" i="3"/>
  <c r="BX1542" i="3"/>
  <c r="BV1542" i="3"/>
  <c r="BW1542" i="3"/>
  <c r="BT1542" i="3"/>
  <c r="BS1542" i="3"/>
  <c r="BQ1542" i="3"/>
  <c r="BP1542" i="3"/>
  <c r="BO1542" i="3"/>
  <c r="BC1542" i="3"/>
  <c r="AW1542" i="3"/>
  <c r="AU1542" i="3"/>
  <c r="AV1550" i="3"/>
  <c r="BX1550" i="3"/>
  <c r="BV1550" i="3"/>
  <c r="BW1550" i="3"/>
  <c r="BT1550" i="3"/>
  <c r="BS1550" i="3"/>
  <c r="BQ1550" i="3"/>
  <c r="BP1550" i="3"/>
  <c r="BO1550" i="3"/>
  <c r="BC1550" i="3"/>
  <c r="AW1550" i="3"/>
  <c r="AU1550" i="3"/>
  <c r="AV1558" i="3"/>
  <c r="BX1558" i="3"/>
  <c r="BV1558" i="3"/>
  <c r="BW1558" i="3"/>
  <c r="BT1558" i="3"/>
  <c r="BS1558" i="3"/>
  <c r="BQ1558" i="3"/>
  <c r="BP1558" i="3"/>
  <c r="BO1558" i="3"/>
  <c r="BC1558" i="3"/>
  <c r="AW1558" i="3"/>
  <c r="AU1558" i="3"/>
  <c r="AV1566" i="3"/>
  <c r="BX1566" i="3"/>
  <c r="BV1566" i="3"/>
  <c r="BW1566" i="3"/>
  <c r="BT1566" i="3"/>
  <c r="BS1566" i="3"/>
  <c r="BQ1566" i="3"/>
  <c r="BP1566" i="3"/>
  <c r="BO1566" i="3"/>
  <c r="BC1566" i="3"/>
  <c r="AW1566" i="3"/>
  <c r="AU1566" i="3"/>
  <c r="AV1574" i="3"/>
  <c r="BX1574" i="3"/>
  <c r="BV1574" i="3"/>
  <c r="BW1574" i="3"/>
  <c r="BT1574" i="3"/>
  <c r="BS1574" i="3"/>
  <c r="BQ1574" i="3"/>
  <c r="BP1574" i="3"/>
  <c r="BO1574" i="3"/>
  <c r="BC1574" i="3"/>
  <c r="AW1574" i="3"/>
  <c r="AU1574" i="3"/>
  <c r="AV1582" i="3"/>
  <c r="BX1582" i="3"/>
  <c r="BV1582" i="3"/>
  <c r="BW1582" i="3"/>
  <c r="BT1582" i="3"/>
  <c r="BS1582" i="3"/>
  <c r="BQ1582" i="3"/>
  <c r="BP1582" i="3"/>
  <c r="BO1582" i="3"/>
  <c r="BC1582" i="3"/>
  <c r="AW1582" i="3"/>
  <c r="AU1582" i="3"/>
  <c r="AV1590" i="3"/>
  <c r="BX1590" i="3"/>
  <c r="BV1590" i="3"/>
  <c r="BW1590" i="3"/>
  <c r="BT1590" i="3"/>
  <c r="BS1590" i="3"/>
  <c r="BQ1590" i="3"/>
  <c r="BP1590" i="3"/>
  <c r="BO1590" i="3"/>
  <c r="BC1590" i="3"/>
  <c r="AW1590" i="3"/>
  <c r="AU1590" i="3"/>
  <c r="AV1598" i="3"/>
  <c r="BX1598" i="3"/>
  <c r="BV1598" i="3"/>
  <c r="BW1598" i="3"/>
  <c r="BT1598" i="3"/>
  <c r="BS1598" i="3"/>
  <c r="BQ1598" i="3"/>
  <c r="BP1598" i="3"/>
  <c r="BO1598" i="3"/>
  <c r="BC1598" i="3"/>
  <c r="AW1598" i="3"/>
  <c r="AU1598" i="3"/>
  <c r="AV1606" i="3"/>
  <c r="BX1606" i="3"/>
  <c r="BV1606" i="3"/>
  <c r="BW1606" i="3"/>
  <c r="BT1606" i="3"/>
  <c r="BS1606" i="3"/>
  <c r="BQ1606" i="3"/>
  <c r="BP1606" i="3"/>
  <c r="BO1606" i="3"/>
  <c r="BC1606" i="3"/>
  <c r="AW1606" i="3"/>
  <c r="AU1606" i="3"/>
  <c r="AV1614" i="3"/>
  <c r="BX1614" i="3"/>
  <c r="BV1614" i="3"/>
  <c r="BW1614" i="3"/>
  <c r="BT1614" i="3"/>
  <c r="BS1614" i="3"/>
  <c r="BQ1614" i="3"/>
  <c r="BP1614" i="3"/>
  <c r="BO1614" i="3"/>
  <c r="BC1614" i="3"/>
  <c r="AW1614" i="3"/>
  <c r="AU1614" i="3"/>
  <c r="AV1622" i="3"/>
  <c r="BX1622" i="3"/>
  <c r="BV1622" i="3"/>
  <c r="BW1622" i="3"/>
  <c r="BT1622" i="3"/>
  <c r="BS1622" i="3"/>
  <c r="BQ1622" i="3"/>
  <c r="BP1622" i="3"/>
  <c r="BO1622" i="3"/>
  <c r="BC1622" i="3"/>
  <c r="AW1622" i="3"/>
  <c r="AU1622" i="3"/>
  <c r="AV1630" i="3"/>
  <c r="BX1630" i="3"/>
  <c r="BV1630" i="3"/>
  <c r="BW1630" i="3"/>
  <c r="BT1630" i="3"/>
  <c r="BS1630" i="3"/>
  <c r="BQ1630" i="3"/>
  <c r="BP1630" i="3"/>
  <c r="BO1630" i="3"/>
  <c r="BC1630" i="3"/>
  <c r="AW1630" i="3"/>
  <c r="AU1630" i="3"/>
  <c r="AV1638" i="3"/>
  <c r="BX1638" i="3"/>
  <c r="BV1638" i="3"/>
  <c r="BW1638" i="3"/>
  <c r="BT1638" i="3"/>
  <c r="BS1638" i="3"/>
  <c r="BQ1638" i="3"/>
  <c r="BP1638" i="3"/>
  <c r="BO1638" i="3"/>
  <c r="BC1638" i="3"/>
  <c r="AW1638" i="3"/>
  <c r="AU1638" i="3"/>
  <c r="AV1646" i="3"/>
  <c r="BX1646" i="3"/>
  <c r="BV1646" i="3"/>
  <c r="BW1646" i="3"/>
  <c r="BT1646" i="3"/>
  <c r="BS1646" i="3"/>
  <c r="BQ1646" i="3"/>
  <c r="BP1646" i="3"/>
  <c r="BO1646" i="3"/>
  <c r="BC1646" i="3"/>
  <c r="AW1646" i="3"/>
  <c r="AU1646" i="3"/>
  <c r="AV1654" i="3"/>
  <c r="BX1654" i="3"/>
  <c r="BV1654" i="3"/>
  <c r="BW1654" i="3"/>
  <c r="BT1654" i="3"/>
  <c r="BS1654" i="3"/>
  <c r="BQ1654" i="3"/>
  <c r="BP1654" i="3"/>
  <c r="BO1654" i="3"/>
  <c r="BC1654" i="3"/>
  <c r="AW1654" i="3"/>
  <c r="AU1654" i="3"/>
  <c r="AV1662" i="3"/>
  <c r="BX1662" i="3"/>
  <c r="BV1662" i="3"/>
  <c r="BW1662" i="3"/>
  <c r="BT1662" i="3"/>
  <c r="BS1662" i="3"/>
  <c r="BQ1662" i="3"/>
  <c r="BP1662" i="3"/>
  <c r="BO1662" i="3"/>
  <c r="BC1662" i="3"/>
  <c r="AW1662" i="3"/>
  <c r="AU1662" i="3"/>
  <c r="AV1670" i="3"/>
  <c r="BX1670" i="3"/>
  <c r="BV1670" i="3"/>
  <c r="BW1670" i="3"/>
  <c r="BT1670" i="3"/>
  <c r="BS1670" i="3"/>
  <c r="BQ1670" i="3"/>
  <c r="BP1670" i="3"/>
  <c r="BO1670" i="3"/>
  <c r="BC1670" i="3"/>
  <c r="AW1670" i="3"/>
  <c r="AU1670" i="3"/>
  <c r="AV1678" i="3"/>
  <c r="BX1678" i="3"/>
  <c r="BV1678" i="3"/>
  <c r="BW1678" i="3"/>
  <c r="BT1678" i="3"/>
  <c r="BS1678" i="3"/>
  <c r="BQ1678" i="3"/>
  <c r="BP1678" i="3"/>
  <c r="BO1678" i="3"/>
  <c r="BC1678" i="3"/>
  <c r="AW1678" i="3"/>
  <c r="AU1678" i="3"/>
  <c r="AV1686" i="3"/>
  <c r="BX1686" i="3"/>
  <c r="BV1686" i="3"/>
  <c r="BW1686" i="3"/>
  <c r="BT1686" i="3"/>
  <c r="BS1686" i="3"/>
  <c r="BQ1686" i="3"/>
  <c r="BP1686" i="3"/>
  <c r="BO1686" i="3"/>
  <c r="BC1686" i="3"/>
  <c r="AW1686" i="3"/>
  <c r="AU1686" i="3"/>
  <c r="AV1694" i="3"/>
  <c r="BX1694" i="3"/>
  <c r="BV1694" i="3"/>
  <c r="BW1694" i="3"/>
  <c r="BT1694" i="3"/>
  <c r="BS1694" i="3"/>
  <c r="BQ1694" i="3"/>
  <c r="BP1694" i="3"/>
  <c r="BO1694" i="3"/>
  <c r="BC1694" i="3"/>
  <c r="AW1694" i="3"/>
  <c r="AU1694" i="3"/>
  <c r="AV1702" i="3"/>
  <c r="BX1702" i="3"/>
  <c r="BV1702" i="3"/>
  <c r="BW1702" i="3"/>
  <c r="BT1702" i="3"/>
  <c r="BS1702" i="3"/>
  <c r="BQ1702" i="3"/>
  <c r="BP1702" i="3"/>
  <c r="BO1702" i="3"/>
  <c r="BC1702" i="3"/>
  <c r="AW1702" i="3"/>
  <c r="AU1702" i="3"/>
  <c r="AV1710" i="3"/>
  <c r="BX1710" i="3"/>
  <c r="BV1710" i="3"/>
  <c r="BW1710" i="3"/>
  <c r="BT1710" i="3"/>
  <c r="BS1710" i="3"/>
  <c r="BQ1710" i="3"/>
  <c r="BP1710" i="3"/>
  <c r="BO1710" i="3"/>
  <c r="BC1710" i="3"/>
  <c r="AW1710" i="3"/>
  <c r="AU1710" i="3"/>
  <c r="AV1718" i="3"/>
  <c r="BX1718" i="3"/>
  <c r="BV1718" i="3"/>
  <c r="BW1718" i="3"/>
  <c r="BT1718" i="3"/>
  <c r="BS1718" i="3"/>
  <c r="BQ1718" i="3"/>
  <c r="BP1718" i="3"/>
  <c r="BO1718" i="3"/>
  <c r="BC1718" i="3"/>
  <c r="AW1718" i="3"/>
  <c r="AU1718" i="3"/>
  <c r="AV1726" i="3"/>
  <c r="BX1726" i="3"/>
  <c r="BV1726" i="3"/>
  <c r="BW1726" i="3"/>
  <c r="BT1726" i="3"/>
  <c r="BS1726" i="3"/>
  <c r="BQ1726" i="3"/>
  <c r="BP1726" i="3"/>
  <c r="BO1726" i="3"/>
  <c r="BC1726" i="3"/>
  <c r="AW1726" i="3"/>
  <c r="AU1726" i="3"/>
  <c r="AV1734" i="3"/>
  <c r="BX1734" i="3"/>
  <c r="BV1734" i="3"/>
  <c r="BW1734" i="3"/>
  <c r="BT1734" i="3"/>
  <c r="BS1734" i="3"/>
  <c r="BQ1734" i="3"/>
  <c r="BP1734" i="3"/>
  <c r="BO1734" i="3"/>
  <c r="BC1734" i="3"/>
  <c r="AW1734" i="3"/>
  <c r="AU1734" i="3"/>
  <c r="AV1742" i="3"/>
  <c r="BX1742" i="3"/>
  <c r="BV1742" i="3"/>
  <c r="BW1742" i="3"/>
  <c r="BT1742" i="3"/>
  <c r="BS1742" i="3"/>
  <c r="BQ1742" i="3"/>
  <c r="BP1742" i="3"/>
  <c r="BO1742" i="3"/>
  <c r="BC1742" i="3"/>
  <c r="AW1742" i="3"/>
  <c r="AU1742" i="3"/>
  <c r="AV1750" i="3"/>
  <c r="BX1750" i="3"/>
  <c r="BV1750" i="3"/>
  <c r="BW1750" i="3"/>
  <c r="BT1750" i="3"/>
  <c r="BS1750" i="3"/>
  <c r="BQ1750" i="3"/>
  <c r="BP1750" i="3"/>
  <c r="BO1750" i="3"/>
  <c r="BC1750" i="3"/>
  <c r="AW1750" i="3"/>
  <c r="AU1750" i="3"/>
  <c r="AV1758" i="3"/>
  <c r="BX1758" i="3"/>
  <c r="BV1758" i="3"/>
  <c r="BW1758" i="3"/>
  <c r="BT1758" i="3"/>
  <c r="BS1758" i="3"/>
  <c r="BQ1758" i="3"/>
  <c r="BP1758" i="3"/>
  <c r="BO1758" i="3"/>
  <c r="BC1758" i="3"/>
  <c r="AW1758" i="3"/>
  <c r="AU1758" i="3"/>
  <c r="AV1766" i="3"/>
  <c r="BX1766" i="3"/>
  <c r="BV1766" i="3"/>
  <c r="BW1766" i="3"/>
  <c r="BT1766" i="3"/>
  <c r="BS1766" i="3"/>
  <c r="BQ1766" i="3"/>
  <c r="BP1766" i="3"/>
  <c r="BO1766" i="3"/>
  <c r="BC1766" i="3"/>
  <c r="AW1766" i="3"/>
  <c r="AU1766" i="3"/>
  <c r="AV1774" i="3"/>
  <c r="BX1774" i="3"/>
  <c r="BV1774" i="3"/>
  <c r="BW1774" i="3"/>
  <c r="BT1774" i="3"/>
  <c r="BS1774" i="3"/>
  <c r="BQ1774" i="3"/>
  <c r="BP1774" i="3"/>
  <c r="BO1774" i="3"/>
  <c r="BC1774" i="3"/>
  <c r="AW1774" i="3"/>
  <c r="AU1774" i="3"/>
  <c r="AV1782" i="3"/>
  <c r="BX1782" i="3"/>
  <c r="BV1782" i="3"/>
  <c r="BW1782" i="3"/>
  <c r="BT1782" i="3"/>
  <c r="BS1782" i="3"/>
  <c r="BQ1782" i="3"/>
  <c r="BP1782" i="3"/>
  <c r="BO1782" i="3"/>
  <c r="BC1782" i="3"/>
  <c r="AW1782" i="3"/>
  <c r="AU1782" i="3"/>
  <c r="AV1790" i="3"/>
  <c r="BX1790" i="3"/>
  <c r="BV1790" i="3"/>
  <c r="BW1790" i="3"/>
  <c r="BT1790" i="3"/>
  <c r="BS1790" i="3"/>
  <c r="BQ1790" i="3"/>
  <c r="BP1790" i="3"/>
  <c r="BO1790" i="3"/>
  <c r="BC1790" i="3"/>
  <c r="AW1790" i="3"/>
  <c r="AU1790" i="3"/>
  <c r="AV1798" i="3"/>
  <c r="BX1798" i="3"/>
  <c r="BV1798" i="3"/>
  <c r="BW1798" i="3"/>
  <c r="BT1798" i="3"/>
  <c r="BS1798" i="3"/>
  <c r="BQ1798" i="3"/>
  <c r="BP1798" i="3"/>
  <c r="BO1798" i="3"/>
  <c r="BC1798" i="3"/>
  <c r="AW1798" i="3"/>
  <c r="AU1798" i="3"/>
  <c r="AV1806" i="3"/>
  <c r="BX1806" i="3"/>
  <c r="BV1806" i="3"/>
  <c r="BW1806" i="3"/>
  <c r="BT1806" i="3"/>
  <c r="BS1806" i="3"/>
  <c r="BQ1806" i="3"/>
  <c r="BP1806" i="3"/>
  <c r="BO1806" i="3"/>
  <c r="BC1806" i="3"/>
  <c r="AW1806" i="3"/>
  <c r="AU1806" i="3"/>
  <c r="AV1814" i="3"/>
  <c r="BX1814" i="3"/>
  <c r="BV1814" i="3"/>
  <c r="BW1814" i="3"/>
  <c r="BT1814" i="3"/>
  <c r="BS1814" i="3"/>
  <c r="BQ1814" i="3"/>
  <c r="BP1814" i="3"/>
  <c r="BO1814" i="3"/>
  <c r="BC1814" i="3"/>
  <c r="AW1814" i="3"/>
  <c r="AU1814" i="3"/>
  <c r="AV1822" i="3"/>
  <c r="BX1822" i="3"/>
  <c r="BV1822" i="3"/>
  <c r="BW1822" i="3"/>
  <c r="BT1822" i="3"/>
  <c r="BS1822" i="3"/>
  <c r="BQ1822" i="3"/>
  <c r="BP1822" i="3"/>
  <c r="BO1822" i="3"/>
  <c r="BC1822" i="3"/>
  <c r="AW1822" i="3"/>
  <c r="AU1822" i="3"/>
  <c r="AV1830" i="3"/>
  <c r="BX1830" i="3"/>
  <c r="BV1830" i="3"/>
  <c r="BW1830" i="3"/>
  <c r="BT1830" i="3"/>
  <c r="BS1830" i="3"/>
  <c r="BQ1830" i="3"/>
  <c r="BP1830" i="3"/>
  <c r="BO1830" i="3"/>
  <c r="BC1830" i="3"/>
  <c r="AW1830" i="3"/>
  <c r="AU1830" i="3"/>
  <c r="AV1838" i="3"/>
  <c r="BX1838" i="3"/>
  <c r="BV1838" i="3"/>
  <c r="BW1838" i="3"/>
  <c r="BT1838" i="3"/>
  <c r="BS1838" i="3"/>
  <c r="BQ1838" i="3"/>
  <c r="BP1838" i="3"/>
  <c r="BO1838" i="3"/>
  <c r="BC1838" i="3"/>
  <c r="AW1838" i="3"/>
  <c r="AU1838" i="3"/>
  <c r="AV1846" i="3"/>
  <c r="BX1846" i="3"/>
  <c r="BV1846" i="3"/>
  <c r="BW1846" i="3"/>
  <c r="BT1846" i="3"/>
  <c r="BS1846" i="3"/>
  <c r="BQ1846" i="3"/>
  <c r="BP1846" i="3"/>
  <c r="BO1846" i="3"/>
  <c r="BC1846" i="3"/>
  <c r="AW1846" i="3"/>
  <c r="AU1846" i="3"/>
  <c r="AV1854" i="3"/>
  <c r="BX1854" i="3"/>
  <c r="BV1854" i="3"/>
  <c r="BW1854" i="3"/>
  <c r="BT1854" i="3"/>
  <c r="BS1854" i="3"/>
  <c r="BQ1854" i="3"/>
  <c r="BP1854" i="3"/>
  <c r="BO1854" i="3"/>
  <c r="BC1854" i="3"/>
  <c r="AW1854" i="3"/>
  <c r="AU1854" i="3"/>
  <c r="AV1862" i="3"/>
  <c r="BX1862" i="3"/>
  <c r="BV1862" i="3"/>
  <c r="BW1862" i="3"/>
  <c r="BT1862" i="3"/>
  <c r="BS1862" i="3"/>
  <c r="BQ1862" i="3"/>
  <c r="BP1862" i="3"/>
  <c r="BO1862" i="3"/>
  <c r="BC1862" i="3"/>
  <c r="AW1862" i="3"/>
  <c r="AU1862" i="3"/>
  <c r="AV1870" i="3"/>
  <c r="BX1870" i="3"/>
  <c r="BV1870" i="3"/>
  <c r="BW1870" i="3"/>
  <c r="BT1870" i="3"/>
  <c r="BS1870" i="3"/>
  <c r="BQ1870" i="3"/>
  <c r="BP1870" i="3"/>
  <c r="BO1870" i="3"/>
  <c r="BC1870" i="3"/>
  <c r="AW1870" i="3"/>
  <c r="AU1870" i="3"/>
  <c r="AV1878" i="3"/>
  <c r="BX1878" i="3"/>
  <c r="BV1878" i="3"/>
  <c r="BW1878" i="3"/>
  <c r="BT1878" i="3"/>
  <c r="BS1878" i="3"/>
  <c r="BQ1878" i="3"/>
  <c r="BP1878" i="3"/>
  <c r="BO1878" i="3"/>
  <c r="BC1878" i="3"/>
  <c r="AW1878" i="3"/>
  <c r="AU1878" i="3"/>
  <c r="AV1886" i="3"/>
  <c r="BX1886" i="3"/>
  <c r="BV1886" i="3"/>
  <c r="BW1886" i="3"/>
  <c r="BT1886" i="3"/>
  <c r="BS1886" i="3"/>
  <c r="BQ1886" i="3"/>
  <c r="BP1886" i="3"/>
  <c r="BO1886" i="3"/>
  <c r="BC1886" i="3"/>
  <c r="AW1886" i="3"/>
  <c r="AU1886" i="3"/>
  <c r="AV1894" i="3"/>
  <c r="BX1894" i="3"/>
  <c r="BV1894" i="3"/>
  <c r="BW1894" i="3"/>
  <c r="BT1894" i="3"/>
  <c r="BS1894" i="3"/>
  <c r="BQ1894" i="3"/>
  <c r="BP1894" i="3"/>
  <c r="BO1894" i="3"/>
  <c r="BC1894" i="3"/>
  <c r="AW1894" i="3"/>
  <c r="AU1894" i="3"/>
  <c r="AV1902" i="3"/>
  <c r="BX1902" i="3"/>
  <c r="BV1902" i="3"/>
  <c r="BW1902" i="3"/>
  <c r="BT1902" i="3"/>
  <c r="BS1902" i="3"/>
  <c r="BQ1902" i="3"/>
  <c r="BP1902" i="3"/>
  <c r="BO1902" i="3"/>
  <c r="BC1902" i="3"/>
  <c r="AW1902" i="3"/>
  <c r="AU1902" i="3"/>
  <c r="AV1910" i="3"/>
  <c r="BX1910" i="3"/>
  <c r="BV1910" i="3"/>
  <c r="BW1910" i="3"/>
  <c r="BT1910" i="3"/>
  <c r="BS1910" i="3"/>
  <c r="BQ1910" i="3"/>
  <c r="BP1910" i="3"/>
  <c r="BO1910" i="3"/>
  <c r="BC1910" i="3"/>
  <c r="AW1910" i="3"/>
  <c r="AU1910" i="3"/>
  <c r="AV1918" i="3"/>
  <c r="BX1918" i="3"/>
  <c r="BV1918" i="3"/>
  <c r="BW1918" i="3"/>
  <c r="BT1918" i="3"/>
  <c r="BS1918" i="3"/>
  <c r="BQ1918" i="3"/>
  <c r="BP1918" i="3"/>
  <c r="BO1918" i="3"/>
  <c r="BC1918" i="3"/>
  <c r="AW1918" i="3"/>
  <c r="AU1918" i="3"/>
  <c r="AV1926" i="3"/>
  <c r="BX1926" i="3"/>
  <c r="BV1926" i="3"/>
  <c r="BW1926" i="3"/>
  <c r="BT1926" i="3"/>
  <c r="BS1926" i="3"/>
  <c r="BQ1926" i="3"/>
  <c r="BP1926" i="3"/>
  <c r="BO1926" i="3"/>
  <c r="BC1926" i="3"/>
  <c r="AW1926" i="3"/>
  <c r="AU1926" i="3"/>
  <c r="AV1934" i="3"/>
  <c r="BX1934" i="3"/>
  <c r="BV1934" i="3"/>
  <c r="BW1934" i="3"/>
  <c r="BT1934" i="3"/>
  <c r="BS1934" i="3"/>
  <c r="BQ1934" i="3"/>
  <c r="BP1934" i="3"/>
  <c r="BO1934" i="3"/>
  <c r="BC1934" i="3"/>
  <c r="AW1934" i="3"/>
  <c r="AU1934" i="3"/>
  <c r="AV1942" i="3"/>
  <c r="BX1942" i="3"/>
  <c r="BV1942" i="3"/>
  <c r="BW1942" i="3"/>
  <c r="BT1942" i="3"/>
  <c r="BS1942" i="3"/>
  <c r="BQ1942" i="3"/>
  <c r="BP1942" i="3"/>
  <c r="BO1942" i="3"/>
  <c r="BC1942" i="3"/>
  <c r="AW1942" i="3"/>
  <c r="AU1942" i="3"/>
  <c r="AV1950" i="3"/>
  <c r="BX1950" i="3"/>
  <c r="BV1950" i="3"/>
  <c r="BW1950" i="3"/>
  <c r="BT1950" i="3"/>
  <c r="BS1950" i="3"/>
  <c r="BQ1950" i="3"/>
  <c r="BP1950" i="3"/>
  <c r="BO1950" i="3"/>
  <c r="BC1950" i="3"/>
  <c r="AW1950" i="3"/>
  <c r="AU1950" i="3"/>
  <c r="AV1958" i="3"/>
  <c r="BX1958" i="3"/>
  <c r="BV1958" i="3"/>
  <c r="BW1958" i="3"/>
  <c r="BT1958" i="3"/>
  <c r="BS1958" i="3"/>
  <c r="BQ1958" i="3"/>
  <c r="BP1958" i="3"/>
  <c r="BO1958" i="3"/>
  <c r="BC1958" i="3"/>
  <c r="AW1958" i="3"/>
  <c r="AU1958" i="3"/>
  <c r="AV1966" i="3"/>
  <c r="BX1966" i="3"/>
  <c r="BV1966" i="3"/>
  <c r="BW1966" i="3"/>
  <c r="BT1966" i="3"/>
  <c r="BS1966" i="3"/>
  <c r="BQ1966" i="3"/>
  <c r="BP1966" i="3"/>
  <c r="BO1966" i="3"/>
  <c r="BC1966" i="3"/>
  <c r="AW1966" i="3"/>
  <c r="AU1966" i="3"/>
  <c r="AV1974" i="3"/>
  <c r="BX1974" i="3"/>
  <c r="BV1974" i="3"/>
  <c r="BW1974" i="3"/>
  <c r="BT1974" i="3"/>
  <c r="BS1974" i="3"/>
  <c r="BQ1974" i="3"/>
  <c r="BP1974" i="3"/>
  <c r="BO1974" i="3"/>
  <c r="BC1974" i="3"/>
  <c r="AW1974" i="3"/>
  <c r="AU1974" i="3"/>
  <c r="AV1982" i="3"/>
  <c r="BX1982" i="3"/>
  <c r="BV1982" i="3"/>
  <c r="BW1982" i="3"/>
  <c r="BT1982" i="3"/>
  <c r="BS1982" i="3"/>
  <c r="BQ1982" i="3"/>
  <c r="BP1982" i="3"/>
  <c r="BO1982" i="3"/>
  <c r="BC1982" i="3"/>
  <c r="AW1982" i="3"/>
  <c r="AU1982" i="3"/>
  <c r="AV1990" i="3"/>
  <c r="BX1990" i="3"/>
  <c r="BV1990" i="3"/>
  <c r="BW1990" i="3"/>
  <c r="BT1990" i="3"/>
  <c r="BS1990" i="3"/>
  <c r="BQ1990" i="3"/>
  <c r="BP1990" i="3"/>
  <c r="BO1990" i="3"/>
  <c r="BC1990" i="3"/>
  <c r="AW1990" i="3"/>
  <c r="AU1990" i="3"/>
  <c r="AV1998" i="3"/>
  <c r="BX1998" i="3"/>
  <c r="BV1998" i="3"/>
  <c r="BW1998" i="3"/>
  <c r="BT1998" i="3"/>
  <c r="BS1998" i="3"/>
  <c r="BQ1998" i="3"/>
  <c r="BP1998" i="3"/>
  <c r="BO1998" i="3"/>
  <c r="BC1998" i="3"/>
  <c r="AW1998" i="3"/>
  <c r="AU1998" i="3"/>
  <c r="AV2006" i="3"/>
  <c r="BX2006" i="3"/>
  <c r="BV2006" i="3"/>
  <c r="BW2006" i="3"/>
  <c r="BT2006" i="3"/>
  <c r="BS2006" i="3"/>
  <c r="BQ2006" i="3"/>
  <c r="BP2006" i="3"/>
  <c r="BO2006" i="3"/>
  <c r="BC2006" i="3"/>
  <c r="AW2006" i="3"/>
  <c r="AU2006" i="3"/>
  <c r="AV2007" i="3"/>
  <c r="BX2007" i="3"/>
  <c r="BV2007" i="3"/>
  <c r="BW2007" i="3"/>
  <c r="BT2007" i="3"/>
  <c r="BS2007" i="3"/>
  <c r="BQ2007" i="3"/>
  <c r="BP2007" i="3"/>
  <c r="BO2007" i="3"/>
  <c r="BC2007" i="3"/>
  <c r="AW2007" i="3"/>
  <c r="AU2007" i="3"/>
  <c r="AR39" i="3"/>
  <c r="AV39" i="3"/>
  <c r="BX39" i="3"/>
  <c r="BV39" i="3"/>
  <c r="BW39" i="3"/>
  <c r="BT39" i="3"/>
  <c r="BS39" i="3"/>
  <c r="BQ39" i="3"/>
  <c r="BO39" i="3"/>
  <c r="BP39" i="3"/>
  <c r="BC39" i="3"/>
  <c r="AW39" i="3"/>
  <c r="AU39" i="3"/>
  <c r="AV87" i="3"/>
  <c r="BX87" i="3"/>
  <c r="BV87" i="3"/>
  <c r="BW87" i="3"/>
  <c r="BT87" i="3"/>
  <c r="BS87" i="3"/>
  <c r="BP87" i="3"/>
  <c r="BQ87" i="3"/>
  <c r="BO87" i="3"/>
  <c r="BC87" i="3"/>
  <c r="AW87" i="3"/>
  <c r="AU87" i="3"/>
  <c r="AV151" i="3"/>
  <c r="BX151" i="3"/>
  <c r="BV151" i="3"/>
  <c r="BW151" i="3"/>
  <c r="BT151" i="3"/>
  <c r="BS151" i="3"/>
  <c r="BP151" i="3"/>
  <c r="BQ151" i="3"/>
  <c r="BO151" i="3"/>
  <c r="BC151" i="3"/>
  <c r="AW151" i="3"/>
  <c r="AU151" i="3"/>
  <c r="AV223" i="3"/>
  <c r="BX223" i="3"/>
  <c r="BV223" i="3"/>
  <c r="BW223" i="3"/>
  <c r="BT223" i="3"/>
  <c r="BS223" i="3"/>
  <c r="BP223" i="3"/>
  <c r="BQ223" i="3"/>
  <c r="BO223" i="3"/>
  <c r="BC223" i="3"/>
  <c r="AW223" i="3"/>
  <c r="AU223" i="3"/>
  <c r="AV287" i="3"/>
  <c r="BX287" i="3"/>
  <c r="BV287" i="3"/>
  <c r="BW287" i="3"/>
  <c r="BT287" i="3"/>
  <c r="BS287" i="3"/>
  <c r="BP287" i="3"/>
  <c r="BQ287" i="3"/>
  <c r="BO287" i="3"/>
  <c r="BC287" i="3"/>
  <c r="AW287" i="3"/>
  <c r="AU287" i="3"/>
  <c r="AV343" i="3"/>
  <c r="BX343" i="3"/>
  <c r="BV343" i="3"/>
  <c r="BW343" i="3"/>
  <c r="BT343" i="3"/>
  <c r="BS343" i="3"/>
  <c r="BP343" i="3"/>
  <c r="BQ343" i="3"/>
  <c r="BO343" i="3"/>
  <c r="BC343" i="3"/>
  <c r="AW343" i="3"/>
  <c r="AU343" i="3"/>
  <c r="AV399" i="3"/>
  <c r="BX399" i="3"/>
  <c r="BV399" i="3"/>
  <c r="BW399" i="3"/>
  <c r="BT399" i="3"/>
  <c r="BS399" i="3"/>
  <c r="BP399" i="3"/>
  <c r="BQ399" i="3"/>
  <c r="BO399" i="3"/>
  <c r="BC399" i="3"/>
  <c r="AW399" i="3"/>
  <c r="AU399" i="3"/>
  <c r="AV455" i="3"/>
  <c r="BX455" i="3"/>
  <c r="BV455" i="3"/>
  <c r="BW455" i="3"/>
  <c r="BT455" i="3"/>
  <c r="BS455" i="3"/>
  <c r="BP455" i="3"/>
  <c r="BQ455" i="3"/>
  <c r="BO455" i="3"/>
  <c r="BC455" i="3"/>
  <c r="AW455" i="3"/>
  <c r="AU455" i="3"/>
  <c r="AV511" i="3"/>
  <c r="BX511" i="3"/>
  <c r="BV511" i="3"/>
  <c r="BW511" i="3"/>
  <c r="BT511" i="3"/>
  <c r="BS511" i="3"/>
  <c r="BP511" i="3"/>
  <c r="BQ511" i="3"/>
  <c r="BO511" i="3"/>
  <c r="BC511" i="3"/>
  <c r="AW511" i="3"/>
  <c r="AU511" i="3"/>
  <c r="AV551" i="3"/>
  <c r="BX551" i="3"/>
  <c r="BV551" i="3"/>
  <c r="BW551" i="3"/>
  <c r="BT551" i="3"/>
  <c r="BS551" i="3"/>
  <c r="BP551" i="3"/>
  <c r="BQ551" i="3"/>
  <c r="BO551" i="3"/>
  <c r="BC551" i="3"/>
  <c r="AW551" i="3"/>
  <c r="AU551" i="3"/>
  <c r="AV607" i="3"/>
  <c r="BX607" i="3"/>
  <c r="BV607" i="3"/>
  <c r="BW607" i="3"/>
  <c r="BT607" i="3"/>
  <c r="BS607" i="3"/>
  <c r="BP607" i="3"/>
  <c r="BQ607" i="3"/>
  <c r="BO607" i="3"/>
  <c r="BC607" i="3"/>
  <c r="AW607" i="3"/>
  <c r="AU607" i="3"/>
  <c r="AV671" i="3"/>
  <c r="BX671" i="3"/>
  <c r="BV671" i="3"/>
  <c r="BW671" i="3"/>
  <c r="BT671" i="3"/>
  <c r="BS671" i="3"/>
  <c r="BP671" i="3"/>
  <c r="BQ671" i="3"/>
  <c r="BO671" i="3"/>
  <c r="BC671" i="3"/>
  <c r="AW671" i="3"/>
  <c r="AU671" i="3"/>
  <c r="AV727" i="3"/>
  <c r="BX727" i="3"/>
  <c r="BV727" i="3"/>
  <c r="BW727" i="3"/>
  <c r="BT727" i="3"/>
  <c r="BS727" i="3"/>
  <c r="BQ727" i="3"/>
  <c r="BP727" i="3"/>
  <c r="BO727" i="3"/>
  <c r="BC727" i="3"/>
  <c r="AW727" i="3"/>
  <c r="AU727" i="3"/>
  <c r="AV775" i="3"/>
  <c r="BX775" i="3"/>
  <c r="BV775" i="3"/>
  <c r="BW775" i="3"/>
  <c r="BT775" i="3"/>
  <c r="BS775" i="3"/>
  <c r="BQ775" i="3"/>
  <c r="BP775" i="3"/>
  <c r="BO775" i="3"/>
  <c r="BC775" i="3"/>
  <c r="AW775" i="3"/>
  <c r="AU775" i="3"/>
  <c r="AV815" i="3"/>
  <c r="BX815" i="3"/>
  <c r="BV815" i="3"/>
  <c r="BW815" i="3"/>
  <c r="BT815" i="3"/>
  <c r="BS815" i="3"/>
  <c r="BP815" i="3"/>
  <c r="BQ815" i="3"/>
  <c r="BO815" i="3"/>
  <c r="BC815" i="3"/>
  <c r="AW815" i="3"/>
  <c r="AU815" i="3"/>
  <c r="AV879" i="3"/>
  <c r="BX879" i="3"/>
  <c r="BV879" i="3"/>
  <c r="BW879" i="3"/>
  <c r="BT879" i="3"/>
  <c r="BS879" i="3"/>
  <c r="BQ879" i="3"/>
  <c r="BP879" i="3"/>
  <c r="BO879" i="3"/>
  <c r="BC879" i="3"/>
  <c r="AW879" i="3"/>
  <c r="AU879" i="3"/>
  <c r="AV935" i="3"/>
  <c r="BX935" i="3"/>
  <c r="BV935" i="3"/>
  <c r="BW935" i="3"/>
  <c r="BT935" i="3"/>
  <c r="BS935" i="3"/>
  <c r="BQ935" i="3"/>
  <c r="BP935" i="3"/>
  <c r="BO935" i="3"/>
  <c r="BC935" i="3"/>
  <c r="AW935" i="3"/>
  <c r="AU935" i="3"/>
  <c r="AV975" i="3"/>
  <c r="BX975" i="3"/>
  <c r="BV975" i="3"/>
  <c r="BW975" i="3"/>
  <c r="BT975" i="3"/>
  <c r="BS975" i="3"/>
  <c r="BQ975" i="3"/>
  <c r="BP975" i="3"/>
  <c r="BO975" i="3"/>
  <c r="BC975" i="3"/>
  <c r="AW975" i="3"/>
  <c r="AU975" i="3"/>
  <c r="AV1031" i="3"/>
  <c r="BX1031" i="3"/>
  <c r="BV1031" i="3"/>
  <c r="BW1031" i="3"/>
  <c r="BT1031" i="3"/>
  <c r="BS1031" i="3"/>
  <c r="BQ1031" i="3"/>
  <c r="BP1031" i="3"/>
  <c r="BO1031" i="3"/>
  <c r="BC1031" i="3"/>
  <c r="AW1031" i="3"/>
  <c r="AU1031" i="3"/>
  <c r="AV1119" i="3"/>
  <c r="BX1119" i="3"/>
  <c r="BV1119" i="3"/>
  <c r="BW1119" i="3"/>
  <c r="BT1119" i="3"/>
  <c r="BS1119" i="3"/>
  <c r="BQ1119" i="3"/>
  <c r="BP1119" i="3"/>
  <c r="BO1119" i="3"/>
  <c r="BC1119" i="3"/>
  <c r="AW1119" i="3"/>
  <c r="AU1119" i="3"/>
  <c r="AV1175" i="3"/>
  <c r="BX1175" i="3"/>
  <c r="BV1175" i="3"/>
  <c r="BW1175" i="3"/>
  <c r="BT1175" i="3"/>
  <c r="BS1175" i="3"/>
  <c r="BQ1175" i="3"/>
  <c r="BP1175" i="3"/>
  <c r="BO1175" i="3"/>
  <c r="BC1175" i="3"/>
  <c r="AW1175" i="3"/>
  <c r="AU1175" i="3"/>
  <c r="AV1223" i="3"/>
  <c r="BX1223" i="3"/>
  <c r="BV1223" i="3"/>
  <c r="BW1223" i="3"/>
  <c r="BT1223" i="3"/>
  <c r="BS1223" i="3"/>
  <c r="BQ1223" i="3"/>
  <c r="BP1223" i="3"/>
  <c r="BO1223" i="3"/>
  <c r="BC1223" i="3"/>
  <c r="AW1223" i="3"/>
  <c r="AU1223" i="3"/>
  <c r="AV1271" i="3"/>
  <c r="BX1271" i="3"/>
  <c r="BV1271" i="3"/>
  <c r="BW1271" i="3"/>
  <c r="BT1271" i="3"/>
  <c r="BS1271" i="3"/>
  <c r="BQ1271" i="3"/>
  <c r="BP1271" i="3"/>
  <c r="BO1271" i="3"/>
  <c r="BC1271" i="3"/>
  <c r="AW1271" i="3"/>
  <c r="AU1271" i="3"/>
  <c r="AV1319" i="3"/>
  <c r="BX1319" i="3"/>
  <c r="BV1319" i="3"/>
  <c r="BW1319" i="3"/>
  <c r="BT1319" i="3"/>
  <c r="BS1319" i="3"/>
  <c r="BQ1319" i="3"/>
  <c r="BP1319" i="3"/>
  <c r="BO1319" i="3"/>
  <c r="BC1319" i="3"/>
  <c r="AW1319" i="3"/>
  <c r="AU1319" i="3"/>
  <c r="AV1367" i="3"/>
  <c r="BX1367" i="3"/>
  <c r="BV1367" i="3"/>
  <c r="BW1367" i="3"/>
  <c r="BT1367" i="3"/>
  <c r="BS1367" i="3"/>
  <c r="BQ1367" i="3"/>
  <c r="BP1367" i="3"/>
  <c r="BO1367" i="3"/>
  <c r="BC1367" i="3"/>
  <c r="AW1367" i="3"/>
  <c r="AU1367" i="3"/>
  <c r="AV1407" i="3"/>
  <c r="BX1407" i="3"/>
  <c r="BV1407" i="3"/>
  <c r="BW1407" i="3"/>
  <c r="BT1407" i="3"/>
  <c r="BS1407" i="3"/>
  <c r="BQ1407" i="3"/>
  <c r="BP1407" i="3"/>
  <c r="BO1407" i="3"/>
  <c r="BC1407" i="3"/>
  <c r="AW1407" i="3"/>
  <c r="AU1407" i="3"/>
  <c r="AV1463" i="3"/>
  <c r="BX1463" i="3"/>
  <c r="BV1463" i="3"/>
  <c r="BW1463" i="3"/>
  <c r="BT1463" i="3"/>
  <c r="BS1463" i="3"/>
  <c r="BQ1463" i="3"/>
  <c r="BP1463" i="3"/>
  <c r="BO1463" i="3"/>
  <c r="BC1463" i="3"/>
  <c r="AW1463" i="3"/>
  <c r="AU1463" i="3"/>
  <c r="AV1511" i="3"/>
  <c r="BX1511" i="3"/>
  <c r="BV1511" i="3"/>
  <c r="BW1511" i="3"/>
  <c r="BT1511" i="3"/>
  <c r="BS1511" i="3"/>
  <c r="BQ1511" i="3"/>
  <c r="BP1511" i="3"/>
  <c r="BO1511" i="3"/>
  <c r="BC1511" i="3"/>
  <c r="AW1511" i="3"/>
  <c r="AU1511" i="3"/>
  <c r="AV1567" i="3"/>
  <c r="BX1567" i="3"/>
  <c r="BV1567" i="3"/>
  <c r="BW1567" i="3"/>
  <c r="BT1567" i="3"/>
  <c r="BS1567" i="3"/>
  <c r="BQ1567" i="3"/>
  <c r="BP1567" i="3"/>
  <c r="BO1567" i="3"/>
  <c r="BC1567" i="3"/>
  <c r="AW1567" i="3"/>
  <c r="AU1567" i="3"/>
  <c r="AV1583" i="3"/>
  <c r="BX1583" i="3"/>
  <c r="BV1583" i="3"/>
  <c r="BW1583" i="3"/>
  <c r="BT1583" i="3"/>
  <c r="BS1583" i="3"/>
  <c r="BQ1583" i="3"/>
  <c r="BP1583" i="3"/>
  <c r="BO1583" i="3"/>
  <c r="BC1583" i="3"/>
  <c r="AW1583" i="3"/>
  <c r="AU1583" i="3"/>
  <c r="AV1599" i="3"/>
  <c r="BX1599" i="3"/>
  <c r="BV1599" i="3"/>
  <c r="BW1599" i="3"/>
  <c r="BT1599" i="3"/>
  <c r="BS1599" i="3"/>
  <c r="BQ1599" i="3"/>
  <c r="BP1599" i="3"/>
  <c r="BO1599" i="3"/>
  <c r="BC1599" i="3"/>
  <c r="AW1599" i="3"/>
  <c r="AU1599" i="3"/>
  <c r="AV1655" i="3"/>
  <c r="BX1655" i="3"/>
  <c r="BV1655" i="3"/>
  <c r="BW1655" i="3"/>
  <c r="BT1655" i="3"/>
  <c r="BS1655" i="3"/>
  <c r="BQ1655" i="3"/>
  <c r="BP1655" i="3"/>
  <c r="BO1655" i="3"/>
  <c r="BC1655" i="3"/>
  <c r="AW1655" i="3"/>
  <c r="AU1655" i="3"/>
  <c r="AV1671" i="3"/>
  <c r="BX1671" i="3"/>
  <c r="BV1671" i="3"/>
  <c r="BW1671" i="3"/>
  <c r="BT1671" i="3"/>
  <c r="BS1671" i="3"/>
  <c r="BQ1671" i="3"/>
  <c r="BP1671" i="3"/>
  <c r="BO1671" i="3"/>
  <c r="BC1671" i="3"/>
  <c r="AW1671" i="3"/>
  <c r="AU1671" i="3"/>
  <c r="AV1687" i="3"/>
  <c r="BX1687" i="3"/>
  <c r="BV1687" i="3"/>
  <c r="BW1687" i="3"/>
  <c r="BT1687" i="3"/>
  <c r="BS1687" i="3"/>
  <c r="BQ1687" i="3"/>
  <c r="BP1687" i="3"/>
  <c r="BO1687" i="3"/>
  <c r="BC1687" i="3"/>
  <c r="AW1687" i="3"/>
  <c r="AU1687" i="3"/>
  <c r="AV1703" i="3"/>
  <c r="BX1703" i="3"/>
  <c r="BV1703" i="3"/>
  <c r="BW1703" i="3"/>
  <c r="BT1703" i="3"/>
  <c r="BS1703" i="3"/>
  <c r="BQ1703" i="3"/>
  <c r="BP1703" i="3"/>
  <c r="BO1703" i="3"/>
  <c r="BC1703" i="3"/>
  <c r="AW1703" i="3"/>
  <c r="AU1703" i="3"/>
  <c r="AV1719" i="3"/>
  <c r="BX1719" i="3"/>
  <c r="BV1719" i="3"/>
  <c r="BW1719" i="3"/>
  <c r="BT1719" i="3"/>
  <c r="BS1719" i="3"/>
  <c r="BQ1719" i="3"/>
  <c r="BP1719" i="3"/>
  <c r="BO1719" i="3"/>
  <c r="BC1719" i="3"/>
  <c r="AW1719" i="3"/>
  <c r="AU1719" i="3"/>
  <c r="AV1735" i="3"/>
  <c r="BX1735" i="3"/>
  <c r="BV1735" i="3"/>
  <c r="BW1735" i="3"/>
  <c r="BT1735" i="3"/>
  <c r="BS1735" i="3"/>
  <c r="BQ1735" i="3"/>
  <c r="BP1735" i="3"/>
  <c r="BO1735" i="3"/>
  <c r="BC1735" i="3"/>
  <c r="AW1735" i="3"/>
  <c r="AU1735" i="3"/>
  <c r="AV1751" i="3"/>
  <c r="BX1751" i="3"/>
  <c r="BV1751" i="3"/>
  <c r="BW1751" i="3"/>
  <c r="BT1751" i="3"/>
  <c r="BS1751" i="3"/>
  <c r="BQ1751" i="3"/>
  <c r="BP1751" i="3"/>
  <c r="BO1751" i="3"/>
  <c r="BC1751" i="3"/>
  <c r="AW1751" i="3"/>
  <c r="AU1751" i="3"/>
  <c r="AV1767" i="3"/>
  <c r="BX1767" i="3"/>
  <c r="BV1767" i="3"/>
  <c r="BW1767" i="3"/>
  <c r="BT1767" i="3"/>
  <c r="BS1767" i="3"/>
  <c r="BQ1767" i="3"/>
  <c r="BP1767" i="3"/>
  <c r="BO1767" i="3"/>
  <c r="BC1767" i="3"/>
  <c r="AW1767" i="3"/>
  <c r="AU1767" i="3"/>
  <c r="AV1783" i="3"/>
  <c r="BX1783" i="3"/>
  <c r="BV1783" i="3"/>
  <c r="BW1783" i="3"/>
  <c r="BT1783" i="3"/>
  <c r="BS1783" i="3"/>
  <c r="BQ1783" i="3"/>
  <c r="BP1783" i="3"/>
  <c r="BO1783" i="3"/>
  <c r="BC1783" i="3"/>
  <c r="AW1783" i="3"/>
  <c r="AU1783" i="3"/>
  <c r="AV1799" i="3"/>
  <c r="BX1799" i="3"/>
  <c r="BV1799" i="3"/>
  <c r="BW1799" i="3"/>
  <c r="BT1799" i="3"/>
  <c r="BS1799" i="3"/>
  <c r="BQ1799" i="3"/>
  <c r="BP1799" i="3"/>
  <c r="BO1799" i="3"/>
  <c r="BC1799" i="3"/>
  <c r="AW1799" i="3"/>
  <c r="AU1799" i="3"/>
  <c r="AV1815" i="3"/>
  <c r="BX1815" i="3"/>
  <c r="BV1815" i="3"/>
  <c r="BW1815" i="3"/>
  <c r="BT1815" i="3"/>
  <c r="BS1815" i="3"/>
  <c r="BQ1815" i="3"/>
  <c r="BP1815" i="3"/>
  <c r="BO1815" i="3"/>
  <c r="BC1815" i="3"/>
  <c r="AW1815" i="3"/>
  <c r="AU1815" i="3"/>
  <c r="AV1831" i="3"/>
  <c r="BX1831" i="3"/>
  <c r="BV1831" i="3"/>
  <c r="BW1831" i="3"/>
  <c r="BT1831" i="3"/>
  <c r="BS1831" i="3"/>
  <c r="BQ1831" i="3"/>
  <c r="BP1831" i="3"/>
  <c r="BO1831" i="3"/>
  <c r="BC1831" i="3"/>
  <c r="AW1831" i="3"/>
  <c r="AU1831" i="3"/>
  <c r="AV1847" i="3"/>
  <c r="BX1847" i="3"/>
  <c r="BV1847" i="3"/>
  <c r="BW1847" i="3"/>
  <c r="BT1847" i="3"/>
  <c r="BS1847" i="3"/>
  <c r="BQ1847" i="3"/>
  <c r="BP1847" i="3"/>
  <c r="BO1847" i="3"/>
  <c r="BC1847" i="3"/>
  <c r="AW1847" i="3"/>
  <c r="AU1847" i="3"/>
  <c r="AV1863" i="3"/>
  <c r="BX1863" i="3"/>
  <c r="BV1863" i="3"/>
  <c r="BW1863" i="3"/>
  <c r="BT1863" i="3"/>
  <c r="BS1863" i="3"/>
  <c r="BQ1863" i="3"/>
  <c r="BP1863" i="3"/>
  <c r="BO1863" i="3"/>
  <c r="BC1863" i="3"/>
  <c r="AW1863" i="3"/>
  <c r="AU1863" i="3"/>
  <c r="AV1879" i="3"/>
  <c r="BX1879" i="3"/>
  <c r="BV1879" i="3"/>
  <c r="BW1879" i="3"/>
  <c r="BT1879" i="3"/>
  <c r="BS1879" i="3"/>
  <c r="BQ1879" i="3"/>
  <c r="BP1879" i="3"/>
  <c r="BO1879" i="3"/>
  <c r="BC1879" i="3"/>
  <c r="AW1879" i="3"/>
  <c r="AU1879" i="3"/>
  <c r="AV1887" i="3"/>
  <c r="BX1887" i="3"/>
  <c r="BV1887" i="3"/>
  <c r="BW1887" i="3"/>
  <c r="BT1887" i="3"/>
  <c r="BS1887" i="3"/>
  <c r="BQ1887" i="3"/>
  <c r="BP1887" i="3"/>
  <c r="BO1887" i="3"/>
  <c r="BC1887" i="3"/>
  <c r="AW1887" i="3"/>
  <c r="AU1887" i="3"/>
  <c r="AV1903" i="3"/>
  <c r="BX1903" i="3"/>
  <c r="BV1903" i="3"/>
  <c r="BW1903" i="3"/>
  <c r="BT1903" i="3"/>
  <c r="BS1903" i="3"/>
  <c r="BQ1903" i="3"/>
  <c r="BP1903" i="3"/>
  <c r="BO1903" i="3"/>
  <c r="BC1903" i="3"/>
  <c r="AW1903" i="3"/>
  <c r="AU1903" i="3"/>
  <c r="AV1919" i="3"/>
  <c r="BX1919" i="3"/>
  <c r="BV1919" i="3"/>
  <c r="BW1919" i="3"/>
  <c r="BT1919" i="3"/>
  <c r="BS1919" i="3"/>
  <c r="BQ1919" i="3"/>
  <c r="BP1919" i="3"/>
  <c r="BO1919" i="3"/>
  <c r="BC1919" i="3"/>
  <c r="AW1919" i="3"/>
  <c r="AU1919" i="3"/>
  <c r="AV1935" i="3"/>
  <c r="BX1935" i="3"/>
  <c r="BV1935" i="3"/>
  <c r="BW1935" i="3"/>
  <c r="BT1935" i="3"/>
  <c r="BS1935" i="3"/>
  <c r="BQ1935" i="3"/>
  <c r="BP1935" i="3"/>
  <c r="BO1935" i="3"/>
  <c r="BC1935" i="3"/>
  <c r="AW1935" i="3"/>
  <c r="AU1935" i="3"/>
  <c r="AV1999" i="3"/>
  <c r="BX1999" i="3"/>
  <c r="BV1999" i="3"/>
  <c r="BW1999" i="3"/>
  <c r="BT1999" i="3"/>
  <c r="BS1999" i="3"/>
  <c r="BQ1999" i="3"/>
  <c r="BP1999" i="3"/>
  <c r="BO1999" i="3"/>
  <c r="BC1999" i="3"/>
  <c r="AW1999" i="3"/>
  <c r="AU1999" i="3"/>
  <c r="AR24" i="3"/>
  <c r="AV24" i="3"/>
  <c r="BX24" i="3"/>
  <c r="BV24" i="3"/>
  <c r="BW24" i="3"/>
  <c r="BT24" i="3"/>
  <c r="BS24" i="3"/>
  <c r="BQ24" i="3"/>
  <c r="BO24" i="3"/>
  <c r="BP24" i="3"/>
  <c r="BC24" i="3"/>
  <c r="AU24" i="3"/>
  <c r="AW24" i="3"/>
  <c r="AR32" i="3"/>
  <c r="AV32" i="3"/>
  <c r="BX32" i="3"/>
  <c r="BV32" i="3"/>
  <c r="BW32" i="3"/>
  <c r="BT32" i="3"/>
  <c r="BS32" i="3"/>
  <c r="BQ32" i="3"/>
  <c r="BO32" i="3"/>
  <c r="BP32" i="3"/>
  <c r="BC32" i="3"/>
  <c r="AU32" i="3"/>
  <c r="AW32" i="3"/>
  <c r="AR40" i="3"/>
  <c r="AV40" i="3"/>
  <c r="BX40" i="3"/>
  <c r="BV40" i="3"/>
  <c r="BW40" i="3"/>
  <c r="BT40" i="3"/>
  <c r="BS40" i="3"/>
  <c r="BQ40" i="3"/>
  <c r="BO40" i="3"/>
  <c r="BP40" i="3"/>
  <c r="BC40" i="3"/>
  <c r="AU40" i="3"/>
  <c r="AW40" i="3"/>
  <c r="AR48" i="3"/>
  <c r="AV48" i="3"/>
  <c r="BX48" i="3"/>
  <c r="BV48" i="3"/>
  <c r="BW48" i="3"/>
  <c r="BT48" i="3"/>
  <c r="BS48" i="3"/>
  <c r="BQ48" i="3"/>
  <c r="BO48" i="3"/>
  <c r="BP48" i="3"/>
  <c r="BC48" i="3"/>
  <c r="AU48" i="3"/>
  <c r="AW48" i="3"/>
  <c r="AR56" i="3"/>
  <c r="AV56" i="3"/>
  <c r="BX56" i="3"/>
  <c r="BV56" i="3"/>
  <c r="BW56" i="3"/>
  <c r="BT56" i="3"/>
  <c r="BS56" i="3"/>
  <c r="BQ56" i="3"/>
  <c r="BO56" i="3"/>
  <c r="BP56" i="3"/>
  <c r="BC56" i="3"/>
  <c r="AU56" i="3"/>
  <c r="AW56" i="3"/>
  <c r="AR64" i="3"/>
  <c r="AV64" i="3"/>
  <c r="BX64" i="3"/>
  <c r="BV64" i="3"/>
  <c r="BW64" i="3"/>
  <c r="BT64" i="3"/>
  <c r="BS64" i="3"/>
  <c r="BQ64" i="3"/>
  <c r="BP64" i="3"/>
  <c r="BO64" i="3"/>
  <c r="BC64" i="3"/>
  <c r="AW64" i="3"/>
  <c r="AU64" i="3"/>
  <c r="AV72" i="3"/>
  <c r="BX72" i="3"/>
  <c r="BV72" i="3"/>
  <c r="BW72" i="3"/>
  <c r="BT72" i="3"/>
  <c r="BS72" i="3"/>
  <c r="BQ72" i="3"/>
  <c r="BO72" i="3"/>
  <c r="BP72" i="3"/>
  <c r="BC72" i="3"/>
  <c r="AU72" i="3"/>
  <c r="AW72" i="3"/>
  <c r="AV80" i="3"/>
  <c r="BX80" i="3"/>
  <c r="BV80" i="3"/>
  <c r="BW80" i="3"/>
  <c r="BT80" i="3"/>
  <c r="BS80" i="3"/>
  <c r="BQ80" i="3"/>
  <c r="BO80" i="3"/>
  <c r="BP80" i="3"/>
  <c r="BC80" i="3"/>
  <c r="AU80" i="3"/>
  <c r="AW80" i="3"/>
  <c r="AV88" i="3"/>
  <c r="BX88" i="3"/>
  <c r="BV88" i="3"/>
  <c r="BW88" i="3"/>
  <c r="BT88" i="3"/>
  <c r="BS88" i="3"/>
  <c r="BP88" i="3"/>
  <c r="BQ88" i="3"/>
  <c r="BO88" i="3"/>
  <c r="BC88" i="3"/>
  <c r="AU88" i="3"/>
  <c r="AW88" i="3"/>
  <c r="AV96" i="3"/>
  <c r="BX96" i="3"/>
  <c r="BV96" i="3"/>
  <c r="BW96" i="3"/>
  <c r="BT96" i="3"/>
  <c r="BS96" i="3"/>
  <c r="BP96" i="3"/>
  <c r="BQ96" i="3"/>
  <c r="BO96" i="3"/>
  <c r="BC96" i="3"/>
  <c r="AU96" i="3"/>
  <c r="AW96" i="3"/>
  <c r="AV104" i="3"/>
  <c r="BX104" i="3"/>
  <c r="BV104" i="3"/>
  <c r="BW104" i="3"/>
  <c r="BT104" i="3"/>
  <c r="BS104" i="3"/>
  <c r="BP104" i="3"/>
  <c r="BQ104" i="3"/>
  <c r="BO104" i="3"/>
  <c r="BC104" i="3"/>
  <c r="AU104" i="3"/>
  <c r="AW104" i="3"/>
  <c r="AV112" i="3"/>
  <c r="BX112" i="3"/>
  <c r="BV112" i="3"/>
  <c r="BW112" i="3"/>
  <c r="BT112" i="3"/>
  <c r="BS112" i="3"/>
  <c r="BP112" i="3"/>
  <c r="BQ112" i="3"/>
  <c r="BO112" i="3"/>
  <c r="BC112" i="3"/>
  <c r="AU112" i="3"/>
  <c r="AW112" i="3"/>
  <c r="AV120" i="3"/>
  <c r="BX120" i="3"/>
  <c r="BV120" i="3"/>
  <c r="BW120" i="3"/>
  <c r="BT120" i="3"/>
  <c r="BS120" i="3"/>
  <c r="BP120" i="3"/>
  <c r="BQ120" i="3"/>
  <c r="BO120" i="3"/>
  <c r="BC120" i="3"/>
  <c r="AU120" i="3"/>
  <c r="AW120" i="3"/>
  <c r="AV128" i="3"/>
  <c r="BX128" i="3"/>
  <c r="BV128" i="3"/>
  <c r="BW128" i="3"/>
  <c r="BT128" i="3"/>
  <c r="BS128" i="3"/>
  <c r="BP128" i="3"/>
  <c r="BQ128" i="3"/>
  <c r="BO128" i="3"/>
  <c r="BC128" i="3"/>
  <c r="AW128" i="3"/>
  <c r="AU128" i="3"/>
  <c r="AV136" i="3"/>
  <c r="BX136" i="3"/>
  <c r="BV136" i="3"/>
  <c r="BW136" i="3"/>
  <c r="BT136" i="3"/>
  <c r="BS136" i="3"/>
  <c r="BP136" i="3"/>
  <c r="BQ136" i="3"/>
  <c r="BO136" i="3"/>
  <c r="BC136" i="3"/>
  <c r="AU136" i="3"/>
  <c r="AW136" i="3"/>
  <c r="AV144" i="3"/>
  <c r="BX144" i="3"/>
  <c r="BV144" i="3"/>
  <c r="BW144" i="3"/>
  <c r="BT144" i="3"/>
  <c r="BS144" i="3"/>
  <c r="BP144" i="3"/>
  <c r="BQ144" i="3"/>
  <c r="BO144" i="3"/>
  <c r="BC144" i="3"/>
  <c r="AU144" i="3"/>
  <c r="AW144" i="3"/>
  <c r="AV152" i="3"/>
  <c r="BX152" i="3"/>
  <c r="BV152" i="3"/>
  <c r="BW152" i="3"/>
  <c r="BT152" i="3"/>
  <c r="BS152" i="3"/>
  <c r="BP152" i="3"/>
  <c r="BQ152" i="3"/>
  <c r="BO152" i="3"/>
  <c r="BC152" i="3"/>
  <c r="AU152" i="3"/>
  <c r="AW152" i="3"/>
  <c r="AV160" i="3"/>
  <c r="BX160" i="3"/>
  <c r="BV160" i="3"/>
  <c r="BW160" i="3"/>
  <c r="BT160" i="3"/>
  <c r="BS160" i="3"/>
  <c r="BP160" i="3"/>
  <c r="BQ160" i="3"/>
  <c r="BO160" i="3"/>
  <c r="BC160" i="3"/>
  <c r="AU160" i="3"/>
  <c r="AW160" i="3"/>
  <c r="AV168" i="3"/>
  <c r="BX168" i="3"/>
  <c r="BV168" i="3"/>
  <c r="BW168" i="3"/>
  <c r="BT168" i="3"/>
  <c r="BS168" i="3"/>
  <c r="BP168" i="3"/>
  <c r="BQ168" i="3"/>
  <c r="BO168" i="3"/>
  <c r="BC168" i="3"/>
  <c r="AU168" i="3"/>
  <c r="AW168" i="3"/>
  <c r="AV176" i="3"/>
  <c r="BX176" i="3"/>
  <c r="BV176" i="3"/>
  <c r="BW176" i="3"/>
  <c r="BT176" i="3"/>
  <c r="BS176" i="3"/>
  <c r="BP176" i="3"/>
  <c r="BQ176" i="3"/>
  <c r="BO176" i="3"/>
  <c r="BC176" i="3"/>
  <c r="AU176" i="3"/>
  <c r="AW176" i="3"/>
  <c r="AV184" i="3"/>
  <c r="BX184" i="3"/>
  <c r="BV184" i="3"/>
  <c r="BW184" i="3"/>
  <c r="BT184" i="3"/>
  <c r="BS184" i="3"/>
  <c r="BP184" i="3"/>
  <c r="BQ184" i="3"/>
  <c r="BO184" i="3"/>
  <c r="BC184" i="3"/>
  <c r="AU184" i="3"/>
  <c r="AW184" i="3"/>
  <c r="AV192" i="3"/>
  <c r="BX192" i="3"/>
  <c r="BV192" i="3"/>
  <c r="BW192" i="3"/>
  <c r="BT192" i="3"/>
  <c r="BS192" i="3"/>
  <c r="BP192" i="3"/>
  <c r="BQ192" i="3"/>
  <c r="BO192" i="3"/>
  <c r="BC192" i="3"/>
  <c r="AW192" i="3"/>
  <c r="AU192" i="3"/>
  <c r="AV200" i="3"/>
  <c r="BX200" i="3"/>
  <c r="BV200" i="3"/>
  <c r="BW200" i="3"/>
  <c r="BT200" i="3"/>
  <c r="BS200" i="3"/>
  <c r="BP200" i="3"/>
  <c r="BQ200" i="3"/>
  <c r="BO200" i="3"/>
  <c r="BC200" i="3"/>
  <c r="AU200" i="3"/>
  <c r="AW200" i="3"/>
  <c r="AV208" i="3"/>
  <c r="BX208" i="3"/>
  <c r="BV208" i="3"/>
  <c r="BW208" i="3"/>
  <c r="BT208" i="3"/>
  <c r="BS208" i="3"/>
  <c r="BP208" i="3"/>
  <c r="BQ208" i="3"/>
  <c r="BO208" i="3"/>
  <c r="BC208" i="3"/>
  <c r="AU208" i="3"/>
  <c r="AW208" i="3"/>
  <c r="AV216" i="3"/>
  <c r="BX216" i="3"/>
  <c r="BV216" i="3"/>
  <c r="BW216" i="3"/>
  <c r="BT216" i="3"/>
  <c r="BS216" i="3"/>
  <c r="BP216" i="3"/>
  <c r="BQ216" i="3"/>
  <c r="BO216" i="3"/>
  <c r="BC216" i="3"/>
  <c r="AU216" i="3"/>
  <c r="AW216" i="3"/>
  <c r="AV224" i="3"/>
  <c r="BX224" i="3"/>
  <c r="BV224" i="3"/>
  <c r="BW224" i="3"/>
  <c r="BT224" i="3"/>
  <c r="BS224" i="3"/>
  <c r="BP224" i="3"/>
  <c r="BQ224" i="3"/>
  <c r="BO224" i="3"/>
  <c r="BC224" i="3"/>
  <c r="AU224" i="3"/>
  <c r="AW224" i="3"/>
  <c r="AV232" i="3"/>
  <c r="BX232" i="3"/>
  <c r="BV232" i="3"/>
  <c r="BW232" i="3"/>
  <c r="BT232" i="3"/>
  <c r="BS232" i="3"/>
  <c r="BP232" i="3"/>
  <c r="BQ232" i="3"/>
  <c r="BO232" i="3"/>
  <c r="BC232" i="3"/>
  <c r="AU232" i="3"/>
  <c r="AW232" i="3"/>
  <c r="AV240" i="3"/>
  <c r="BX240" i="3"/>
  <c r="BV240" i="3"/>
  <c r="BW240" i="3"/>
  <c r="BT240" i="3"/>
  <c r="BS240" i="3"/>
  <c r="BP240" i="3"/>
  <c r="BQ240" i="3"/>
  <c r="BO240" i="3"/>
  <c r="BC240" i="3"/>
  <c r="AU240" i="3"/>
  <c r="AW240" i="3"/>
  <c r="AV248" i="3"/>
  <c r="BX248" i="3"/>
  <c r="BV248" i="3"/>
  <c r="BW248" i="3"/>
  <c r="BT248" i="3"/>
  <c r="BS248" i="3"/>
  <c r="BP248" i="3"/>
  <c r="BQ248" i="3"/>
  <c r="BO248" i="3"/>
  <c r="BC248" i="3"/>
  <c r="AU248" i="3"/>
  <c r="AW248" i="3"/>
  <c r="AV256" i="3"/>
  <c r="BX256" i="3"/>
  <c r="BV256" i="3"/>
  <c r="BW256" i="3"/>
  <c r="BT256" i="3"/>
  <c r="BS256" i="3"/>
  <c r="BP256" i="3"/>
  <c r="BQ256" i="3"/>
  <c r="BO256" i="3"/>
  <c r="BC256" i="3"/>
  <c r="AW256" i="3"/>
  <c r="AU256" i="3"/>
  <c r="AV264" i="3"/>
  <c r="BX264" i="3"/>
  <c r="BV264" i="3"/>
  <c r="BW264" i="3"/>
  <c r="BT264" i="3"/>
  <c r="BS264" i="3"/>
  <c r="BP264" i="3"/>
  <c r="BQ264" i="3"/>
  <c r="BO264" i="3"/>
  <c r="BC264" i="3"/>
  <c r="AU264" i="3"/>
  <c r="AW264" i="3"/>
  <c r="AV272" i="3"/>
  <c r="BX272" i="3"/>
  <c r="BV272" i="3"/>
  <c r="BW272" i="3"/>
  <c r="BT272" i="3"/>
  <c r="BS272" i="3"/>
  <c r="BP272" i="3"/>
  <c r="BQ272" i="3"/>
  <c r="BO272" i="3"/>
  <c r="BC272" i="3"/>
  <c r="AU272" i="3"/>
  <c r="AW272" i="3"/>
  <c r="AV280" i="3"/>
  <c r="BX280" i="3"/>
  <c r="BV280" i="3"/>
  <c r="BW280" i="3"/>
  <c r="BT280" i="3"/>
  <c r="BS280" i="3"/>
  <c r="BP280" i="3"/>
  <c r="BQ280" i="3"/>
  <c r="BO280" i="3"/>
  <c r="BC280" i="3"/>
  <c r="AU280" i="3"/>
  <c r="AW280" i="3"/>
  <c r="AV288" i="3"/>
  <c r="BX288" i="3"/>
  <c r="BV288" i="3"/>
  <c r="BW288" i="3"/>
  <c r="BT288" i="3"/>
  <c r="BS288" i="3"/>
  <c r="BP288" i="3"/>
  <c r="BQ288" i="3"/>
  <c r="BO288" i="3"/>
  <c r="BC288" i="3"/>
  <c r="AU288" i="3"/>
  <c r="AW288" i="3"/>
  <c r="AV296" i="3"/>
  <c r="BX296" i="3"/>
  <c r="BV296" i="3"/>
  <c r="BW296" i="3"/>
  <c r="BT296" i="3"/>
  <c r="BS296" i="3"/>
  <c r="BP296" i="3"/>
  <c r="BQ296" i="3"/>
  <c r="BO296" i="3"/>
  <c r="BC296" i="3"/>
  <c r="AU296" i="3"/>
  <c r="AW296" i="3"/>
  <c r="AV304" i="3"/>
  <c r="BX304" i="3"/>
  <c r="BV304" i="3"/>
  <c r="BW304" i="3"/>
  <c r="BT304" i="3"/>
  <c r="BS304" i="3"/>
  <c r="BP304" i="3"/>
  <c r="BQ304" i="3"/>
  <c r="BO304" i="3"/>
  <c r="BC304" i="3"/>
  <c r="AU304" i="3"/>
  <c r="AW304" i="3"/>
  <c r="AV312" i="3"/>
  <c r="BX312" i="3"/>
  <c r="BV312" i="3"/>
  <c r="BW312" i="3"/>
  <c r="BT312" i="3"/>
  <c r="BS312" i="3"/>
  <c r="BP312" i="3"/>
  <c r="BQ312" i="3"/>
  <c r="BO312" i="3"/>
  <c r="BC312" i="3"/>
  <c r="AU312" i="3"/>
  <c r="AW312" i="3"/>
  <c r="AV320" i="3"/>
  <c r="BX320" i="3"/>
  <c r="BV320" i="3"/>
  <c r="BW320" i="3"/>
  <c r="BT320" i="3"/>
  <c r="BS320" i="3"/>
  <c r="BP320" i="3"/>
  <c r="BQ320" i="3"/>
  <c r="BO320" i="3"/>
  <c r="BC320" i="3"/>
  <c r="AW320" i="3"/>
  <c r="AU320" i="3"/>
  <c r="AV328" i="3"/>
  <c r="BX328" i="3"/>
  <c r="BV328" i="3"/>
  <c r="BW328" i="3"/>
  <c r="BT328" i="3"/>
  <c r="BS328" i="3"/>
  <c r="BP328" i="3"/>
  <c r="BQ328" i="3"/>
  <c r="BO328" i="3"/>
  <c r="BC328" i="3"/>
  <c r="AU328" i="3"/>
  <c r="AW328" i="3"/>
  <c r="AV336" i="3"/>
  <c r="BX336" i="3"/>
  <c r="BV336" i="3"/>
  <c r="BW336" i="3"/>
  <c r="BT336" i="3"/>
  <c r="BS336" i="3"/>
  <c r="BP336" i="3"/>
  <c r="BQ336" i="3"/>
  <c r="BO336" i="3"/>
  <c r="BC336" i="3"/>
  <c r="AU336" i="3"/>
  <c r="AW336" i="3"/>
  <c r="AV344" i="3"/>
  <c r="BX344" i="3"/>
  <c r="BV344" i="3"/>
  <c r="BW344" i="3"/>
  <c r="BT344" i="3"/>
  <c r="BS344" i="3"/>
  <c r="BP344" i="3"/>
  <c r="BQ344" i="3"/>
  <c r="BO344" i="3"/>
  <c r="BC344" i="3"/>
  <c r="AU344" i="3"/>
  <c r="AW344" i="3"/>
  <c r="AV352" i="3"/>
  <c r="BX352" i="3"/>
  <c r="BV352" i="3"/>
  <c r="BW352" i="3"/>
  <c r="BT352" i="3"/>
  <c r="BS352" i="3"/>
  <c r="BP352" i="3"/>
  <c r="BQ352" i="3"/>
  <c r="BO352" i="3"/>
  <c r="BC352" i="3"/>
  <c r="AU352" i="3"/>
  <c r="AW352" i="3"/>
  <c r="AV360" i="3"/>
  <c r="BX360" i="3"/>
  <c r="BV360" i="3"/>
  <c r="BW360" i="3"/>
  <c r="BT360" i="3"/>
  <c r="BS360" i="3"/>
  <c r="BP360" i="3"/>
  <c r="BQ360" i="3"/>
  <c r="BO360" i="3"/>
  <c r="BC360" i="3"/>
  <c r="AU360" i="3"/>
  <c r="AW360" i="3"/>
  <c r="AV368" i="3"/>
  <c r="BX368" i="3"/>
  <c r="BV368" i="3"/>
  <c r="BW368" i="3"/>
  <c r="BT368" i="3"/>
  <c r="BS368" i="3"/>
  <c r="BP368" i="3"/>
  <c r="BQ368" i="3"/>
  <c r="BO368" i="3"/>
  <c r="BC368" i="3"/>
  <c r="AU368" i="3"/>
  <c r="AW368" i="3"/>
  <c r="AV376" i="3"/>
  <c r="BX376" i="3"/>
  <c r="BV376" i="3"/>
  <c r="BW376" i="3"/>
  <c r="BT376" i="3"/>
  <c r="BS376" i="3"/>
  <c r="BP376" i="3"/>
  <c r="BQ376" i="3"/>
  <c r="BO376" i="3"/>
  <c r="BC376" i="3"/>
  <c r="AU376" i="3"/>
  <c r="AW376" i="3"/>
  <c r="AV384" i="3"/>
  <c r="BX384" i="3"/>
  <c r="BV384" i="3"/>
  <c r="BW384" i="3"/>
  <c r="BT384" i="3"/>
  <c r="BS384" i="3"/>
  <c r="BP384" i="3"/>
  <c r="BQ384" i="3"/>
  <c r="BO384" i="3"/>
  <c r="BC384" i="3"/>
  <c r="AW384" i="3"/>
  <c r="AU384" i="3"/>
  <c r="AV392" i="3"/>
  <c r="BX392" i="3"/>
  <c r="BV392" i="3"/>
  <c r="BW392" i="3"/>
  <c r="BT392" i="3"/>
  <c r="BS392" i="3"/>
  <c r="BP392" i="3"/>
  <c r="BQ392" i="3"/>
  <c r="BO392" i="3"/>
  <c r="BC392" i="3"/>
  <c r="AU392" i="3"/>
  <c r="AW392" i="3"/>
  <c r="AV400" i="3"/>
  <c r="BX400" i="3"/>
  <c r="BV400" i="3"/>
  <c r="BW400" i="3"/>
  <c r="BT400" i="3"/>
  <c r="BS400" i="3"/>
  <c r="BP400" i="3"/>
  <c r="BQ400" i="3"/>
  <c r="BO400" i="3"/>
  <c r="BC400" i="3"/>
  <c r="AU400" i="3"/>
  <c r="AW400" i="3"/>
  <c r="AV408" i="3"/>
  <c r="BX408" i="3"/>
  <c r="BV408" i="3"/>
  <c r="BW408" i="3"/>
  <c r="BT408" i="3"/>
  <c r="BS408" i="3"/>
  <c r="BP408" i="3"/>
  <c r="BQ408" i="3"/>
  <c r="BO408" i="3"/>
  <c r="BC408" i="3"/>
  <c r="AU408" i="3"/>
  <c r="AW408" i="3"/>
  <c r="AV416" i="3"/>
  <c r="BX416" i="3"/>
  <c r="BV416" i="3"/>
  <c r="BW416" i="3"/>
  <c r="BT416" i="3"/>
  <c r="BS416" i="3"/>
  <c r="BP416" i="3"/>
  <c r="BQ416" i="3"/>
  <c r="BO416" i="3"/>
  <c r="BC416" i="3"/>
  <c r="AU416" i="3"/>
  <c r="AW416" i="3"/>
  <c r="AV424" i="3"/>
  <c r="BX424" i="3"/>
  <c r="BV424" i="3"/>
  <c r="BW424" i="3"/>
  <c r="BT424" i="3"/>
  <c r="BS424" i="3"/>
  <c r="BP424" i="3"/>
  <c r="BQ424" i="3"/>
  <c r="BO424" i="3"/>
  <c r="BC424" i="3"/>
  <c r="AU424" i="3"/>
  <c r="AW424" i="3"/>
  <c r="AV432" i="3"/>
  <c r="BX432" i="3"/>
  <c r="BV432" i="3"/>
  <c r="BW432" i="3"/>
  <c r="BT432" i="3"/>
  <c r="BS432" i="3"/>
  <c r="BP432" i="3"/>
  <c r="BQ432" i="3"/>
  <c r="BO432" i="3"/>
  <c r="BC432" i="3"/>
  <c r="AU432" i="3"/>
  <c r="AW432" i="3"/>
  <c r="AV440" i="3"/>
  <c r="BX440" i="3"/>
  <c r="BV440" i="3"/>
  <c r="BW440" i="3"/>
  <c r="BT440" i="3"/>
  <c r="BS440" i="3"/>
  <c r="BP440" i="3"/>
  <c r="BQ440" i="3"/>
  <c r="BO440" i="3"/>
  <c r="BC440" i="3"/>
  <c r="AU440" i="3"/>
  <c r="AW440" i="3"/>
  <c r="AV448" i="3"/>
  <c r="BX448" i="3"/>
  <c r="BV448" i="3"/>
  <c r="BW448" i="3"/>
  <c r="BT448" i="3"/>
  <c r="BS448" i="3"/>
  <c r="BP448" i="3"/>
  <c r="BQ448" i="3"/>
  <c r="BO448" i="3"/>
  <c r="BC448" i="3"/>
  <c r="AU448" i="3"/>
  <c r="AW448" i="3"/>
  <c r="AV456" i="3"/>
  <c r="BX456" i="3"/>
  <c r="BV456" i="3"/>
  <c r="BW456" i="3"/>
  <c r="BT456" i="3"/>
  <c r="BS456" i="3"/>
  <c r="BP456" i="3"/>
  <c r="BQ456" i="3"/>
  <c r="BO456" i="3"/>
  <c r="BC456" i="3"/>
  <c r="AU456" i="3"/>
  <c r="AW456" i="3"/>
  <c r="AV464" i="3"/>
  <c r="BX464" i="3"/>
  <c r="BV464" i="3"/>
  <c r="BW464" i="3"/>
  <c r="BT464" i="3"/>
  <c r="BS464" i="3"/>
  <c r="BP464" i="3"/>
  <c r="BQ464" i="3"/>
  <c r="BO464" i="3"/>
  <c r="BC464" i="3"/>
  <c r="AU464" i="3"/>
  <c r="AW464" i="3"/>
  <c r="AV472" i="3"/>
  <c r="BX472" i="3"/>
  <c r="BV472" i="3"/>
  <c r="BW472" i="3"/>
  <c r="BT472" i="3"/>
  <c r="BS472" i="3"/>
  <c r="BP472" i="3"/>
  <c r="BQ472" i="3"/>
  <c r="BO472" i="3"/>
  <c r="BC472" i="3"/>
  <c r="AW472" i="3"/>
  <c r="AU472" i="3"/>
  <c r="AV480" i="3"/>
  <c r="BX480" i="3"/>
  <c r="BV480" i="3"/>
  <c r="BW480" i="3"/>
  <c r="BT480" i="3"/>
  <c r="BS480" i="3"/>
  <c r="BP480" i="3"/>
  <c r="BQ480" i="3"/>
  <c r="BO480" i="3"/>
  <c r="BC480" i="3"/>
  <c r="AU480" i="3"/>
  <c r="AW480" i="3"/>
  <c r="AV488" i="3"/>
  <c r="BX488" i="3"/>
  <c r="BV488" i="3"/>
  <c r="BW488" i="3"/>
  <c r="BT488" i="3"/>
  <c r="BS488" i="3"/>
  <c r="BP488" i="3"/>
  <c r="BQ488" i="3"/>
  <c r="BO488" i="3"/>
  <c r="BC488" i="3"/>
  <c r="AU488" i="3"/>
  <c r="AW488" i="3"/>
  <c r="AV496" i="3"/>
  <c r="BX496" i="3"/>
  <c r="BV496" i="3"/>
  <c r="BW496" i="3"/>
  <c r="BT496" i="3"/>
  <c r="BS496" i="3"/>
  <c r="BP496" i="3"/>
  <c r="BQ496" i="3"/>
  <c r="BO496" i="3"/>
  <c r="BC496" i="3"/>
  <c r="AU496" i="3"/>
  <c r="AW496" i="3"/>
  <c r="AV504" i="3"/>
  <c r="BX504" i="3"/>
  <c r="BV504" i="3"/>
  <c r="BW504" i="3"/>
  <c r="BT504" i="3"/>
  <c r="BS504" i="3"/>
  <c r="BP504" i="3"/>
  <c r="BQ504" i="3"/>
  <c r="BO504" i="3"/>
  <c r="BC504" i="3"/>
  <c r="AU504" i="3"/>
  <c r="AW504" i="3"/>
  <c r="AV512" i="3"/>
  <c r="BX512" i="3"/>
  <c r="BV512" i="3"/>
  <c r="BW512" i="3"/>
  <c r="BT512" i="3"/>
  <c r="BS512" i="3"/>
  <c r="BP512" i="3"/>
  <c r="BQ512" i="3"/>
  <c r="BO512" i="3"/>
  <c r="BC512" i="3"/>
  <c r="AU512" i="3"/>
  <c r="AW512" i="3"/>
  <c r="AV520" i="3"/>
  <c r="BX520" i="3"/>
  <c r="BV520" i="3"/>
  <c r="BW520" i="3"/>
  <c r="BT520" i="3"/>
  <c r="BS520" i="3"/>
  <c r="BP520" i="3"/>
  <c r="BQ520" i="3"/>
  <c r="BO520" i="3"/>
  <c r="BC520" i="3"/>
  <c r="AU520" i="3"/>
  <c r="AW520" i="3"/>
  <c r="AV528" i="3"/>
  <c r="BX528" i="3"/>
  <c r="BV528" i="3"/>
  <c r="BW528" i="3"/>
  <c r="BT528" i="3"/>
  <c r="BS528" i="3"/>
  <c r="BP528" i="3"/>
  <c r="BQ528" i="3"/>
  <c r="BO528" i="3"/>
  <c r="BC528" i="3"/>
  <c r="AU528" i="3"/>
  <c r="AW528" i="3"/>
  <c r="AV536" i="3"/>
  <c r="BX536" i="3"/>
  <c r="BV536" i="3"/>
  <c r="BW536" i="3"/>
  <c r="BT536" i="3"/>
  <c r="BS536" i="3"/>
  <c r="BP536" i="3"/>
  <c r="BQ536" i="3"/>
  <c r="BO536" i="3"/>
  <c r="BC536" i="3"/>
  <c r="AU536" i="3"/>
  <c r="AW536" i="3"/>
  <c r="AV544" i="3"/>
  <c r="BX544" i="3"/>
  <c r="BV544" i="3"/>
  <c r="BW544" i="3"/>
  <c r="BT544" i="3"/>
  <c r="BS544" i="3"/>
  <c r="BP544" i="3"/>
  <c r="BQ544" i="3"/>
  <c r="BO544" i="3"/>
  <c r="BC544" i="3"/>
  <c r="AW544" i="3"/>
  <c r="AU544" i="3"/>
  <c r="AV552" i="3"/>
  <c r="BX552" i="3"/>
  <c r="BV552" i="3"/>
  <c r="BW552" i="3"/>
  <c r="BT552" i="3"/>
  <c r="BS552" i="3"/>
  <c r="BP552" i="3"/>
  <c r="BQ552" i="3"/>
  <c r="BO552" i="3"/>
  <c r="BC552" i="3"/>
  <c r="AU552" i="3"/>
  <c r="AW552" i="3"/>
  <c r="AV560" i="3"/>
  <c r="BX560" i="3"/>
  <c r="BV560" i="3"/>
  <c r="BW560" i="3"/>
  <c r="BT560" i="3"/>
  <c r="BS560" i="3"/>
  <c r="BP560" i="3"/>
  <c r="BQ560" i="3"/>
  <c r="BO560" i="3"/>
  <c r="BC560" i="3"/>
  <c r="AU560" i="3"/>
  <c r="AW560" i="3"/>
  <c r="AV568" i="3"/>
  <c r="BX568" i="3"/>
  <c r="BV568" i="3"/>
  <c r="BW568" i="3"/>
  <c r="BT568" i="3"/>
  <c r="BS568" i="3"/>
  <c r="BP568" i="3"/>
  <c r="BQ568" i="3"/>
  <c r="BO568" i="3"/>
  <c r="BC568" i="3"/>
  <c r="AU568" i="3"/>
  <c r="AW568" i="3"/>
  <c r="AV576" i="3"/>
  <c r="BX576" i="3"/>
  <c r="BV576" i="3"/>
  <c r="BW576" i="3"/>
  <c r="BT576" i="3"/>
  <c r="BS576" i="3"/>
  <c r="BP576" i="3"/>
  <c r="BQ576" i="3"/>
  <c r="BO576" i="3"/>
  <c r="BC576" i="3"/>
  <c r="AU576" i="3"/>
  <c r="AW576" i="3"/>
  <c r="AV584" i="3"/>
  <c r="BX584" i="3"/>
  <c r="BV584" i="3"/>
  <c r="BW584" i="3"/>
  <c r="BT584" i="3"/>
  <c r="BS584" i="3"/>
  <c r="BP584" i="3"/>
  <c r="BQ584" i="3"/>
  <c r="BO584" i="3"/>
  <c r="BC584" i="3"/>
  <c r="AU584" i="3"/>
  <c r="AW584" i="3"/>
  <c r="AV592" i="3"/>
  <c r="BX592" i="3"/>
  <c r="BV592" i="3"/>
  <c r="BW592" i="3"/>
  <c r="BT592" i="3"/>
  <c r="BS592" i="3"/>
  <c r="BP592" i="3"/>
  <c r="BQ592" i="3"/>
  <c r="BO592" i="3"/>
  <c r="BC592" i="3"/>
  <c r="AU592" i="3"/>
  <c r="AW592" i="3"/>
  <c r="AV600" i="3"/>
  <c r="BX600" i="3"/>
  <c r="BV600" i="3"/>
  <c r="BW600" i="3"/>
  <c r="BT600" i="3"/>
  <c r="BS600" i="3"/>
  <c r="BP600" i="3"/>
  <c r="BQ600" i="3"/>
  <c r="BO600" i="3"/>
  <c r="BC600" i="3"/>
  <c r="AU600" i="3"/>
  <c r="AW600" i="3"/>
  <c r="AV608" i="3"/>
  <c r="BX608" i="3"/>
  <c r="BV608" i="3"/>
  <c r="BW608" i="3"/>
  <c r="BT608" i="3"/>
  <c r="BS608" i="3"/>
  <c r="BP608" i="3"/>
  <c r="BQ608" i="3"/>
  <c r="BO608" i="3"/>
  <c r="BC608" i="3"/>
  <c r="AU608" i="3"/>
  <c r="AW608" i="3"/>
  <c r="AV616" i="3"/>
  <c r="BX616" i="3"/>
  <c r="BV616" i="3"/>
  <c r="BW616" i="3"/>
  <c r="BT616" i="3"/>
  <c r="BS616" i="3"/>
  <c r="BP616" i="3"/>
  <c r="BQ616" i="3"/>
  <c r="BO616" i="3"/>
  <c r="BC616" i="3"/>
  <c r="AW616" i="3"/>
  <c r="AU616" i="3"/>
  <c r="AV624" i="3"/>
  <c r="BX624" i="3"/>
  <c r="BV624" i="3"/>
  <c r="BW624" i="3"/>
  <c r="BT624" i="3"/>
  <c r="BS624" i="3"/>
  <c r="BP624" i="3"/>
  <c r="BQ624" i="3"/>
  <c r="BO624" i="3"/>
  <c r="BC624" i="3"/>
  <c r="AU624" i="3"/>
  <c r="AW624" i="3"/>
  <c r="AV632" i="3"/>
  <c r="BX632" i="3"/>
  <c r="BV632" i="3"/>
  <c r="BW632" i="3"/>
  <c r="BT632" i="3"/>
  <c r="BS632" i="3"/>
  <c r="BP632" i="3"/>
  <c r="BQ632" i="3"/>
  <c r="BO632" i="3"/>
  <c r="BC632" i="3"/>
  <c r="AU632" i="3"/>
  <c r="AW632" i="3"/>
  <c r="AV640" i="3"/>
  <c r="BX640" i="3"/>
  <c r="BV640" i="3"/>
  <c r="BW640" i="3"/>
  <c r="BT640" i="3"/>
  <c r="BS640" i="3"/>
  <c r="BP640" i="3"/>
  <c r="BQ640" i="3"/>
  <c r="BO640" i="3"/>
  <c r="BC640" i="3"/>
  <c r="AU640" i="3"/>
  <c r="AW640" i="3"/>
  <c r="AV648" i="3"/>
  <c r="BX648" i="3"/>
  <c r="BV648" i="3"/>
  <c r="BW648" i="3"/>
  <c r="BT648" i="3"/>
  <c r="BS648" i="3"/>
  <c r="BP648" i="3"/>
  <c r="BQ648" i="3"/>
  <c r="BO648" i="3"/>
  <c r="BC648" i="3"/>
  <c r="AU648" i="3"/>
  <c r="AW648" i="3"/>
  <c r="AV656" i="3"/>
  <c r="BX656" i="3"/>
  <c r="BV656" i="3"/>
  <c r="BW656" i="3"/>
  <c r="BT656" i="3"/>
  <c r="BS656" i="3"/>
  <c r="BP656" i="3"/>
  <c r="BQ656" i="3"/>
  <c r="BO656" i="3"/>
  <c r="BC656" i="3"/>
  <c r="AU656" i="3"/>
  <c r="AW656" i="3"/>
  <c r="AV664" i="3"/>
  <c r="BX664" i="3"/>
  <c r="BV664" i="3"/>
  <c r="BW664" i="3"/>
  <c r="BT664" i="3"/>
  <c r="BS664" i="3"/>
  <c r="BP664" i="3"/>
  <c r="BQ664" i="3"/>
  <c r="BO664" i="3"/>
  <c r="BC664" i="3"/>
  <c r="AU664" i="3"/>
  <c r="AW664" i="3"/>
  <c r="AV672" i="3"/>
  <c r="BX672" i="3"/>
  <c r="BV672" i="3"/>
  <c r="BW672" i="3"/>
  <c r="BT672" i="3"/>
  <c r="BS672" i="3"/>
  <c r="BP672" i="3"/>
  <c r="BQ672" i="3"/>
  <c r="BO672" i="3"/>
  <c r="BC672" i="3"/>
  <c r="AU672" i="3"/>
  <c r="AW672" i="3"/>
  <c r="AV680" i="3"/>
  <c r="BX680" i="3"/>
  <c r="BV680" i="3"/>
  <c r="BW680" i="3"/>
  <c r="BT680" i="3"/>
  <c r="BS680" i="3"/>
  <c r="BP680" i="3"/>
  <c r="BQ680" i="3"/>
  <c r="BO680" i="3"/>
  <c r="BC680" i="3"/>
  <c r="AU680" i="3"/>
  <c r="AW680" i="3"/>
  <c r="AV688" i="3"/>
  <c r="BX688" i="3"/>
  <c r="BV688" i="3"/>
  <c r="BW688" i="3"/>
  <c r="BT688" i="3"/>
  <c r="BS688" i="3"/>
  <c r="BP688" i="3"/>
  <c r="BQ688" i="3"/>
  <c r="BO688" i="3"/>
  <c r="BC688" i="3"/>
  <c r="AW688" i="3"/>
  <c r="AU688" i="3"/>
  <c r="AV696" i="3"/>
  <c r="BX696" i="3"/>
  <c r="BV696" i="3"/>
  <c r="BW696" i="3"/>
  <c r="BT696" i="3"/>
  <c r="BS696" i="3"/>
  <c r="BP696" i="3"/>
  <c r="BQ696" i="3"/>
  <c r="BO696" i="3"/>
  <c r="BC696" i="3"/>
  <c r="AU696" i="3"/>
  <c r="AW696" i="3"/>
  <c r="AV704" i="3"/>
  <c r="BX704" i="3"/>
  <c r="BV704" i="3"/>
  <c r="BW704" i="3"/>
  <c r="BT704" i="3"/>
  <c r="BS704" i="3"/>
  <c r="BP704" i="3"/>
  <c r="BQ704" i="3"/>
  <c r="BO704" i="3"/>
  <c r="BC704" i="3"/>
  <c r="AU704" i="3"/>
  <c r="AW704" i="3"/>
  <c r="AV712" i="3"/>
  <c r="BX712" i="3"/>
  <c r="BV712" i="3"/>
  <c r="BW712" i="3"/>
  <c r="BT712" i="3"/>
  <c r="BS712" i="3"/>
  <c r="BP712" i="3"/>
  <c r="BQ712" i="3"/>
  <c r="BO712" i="3"/>
  <c r="BC712" i="3"/>
  <c r="AU712" i="3"/>
  <c r="AW712" i="3"/>
  <c r="AV720" i="3"/>
  <c r="BX720" i="3"/>
  <c r="BV720" i="3"/>
  <c r="BW720" i="3"/>
  <c r="BT720" i="3"/>
  <c r="BS720" i="3"/>
  <c r="BQ720" i="3"/>
  <c r="BP720" i="3"/>
  <c r="BO720" i="3"/>
  <c r="BC720" i="3"/>
  <c r="AU720" i="3"/>
  <c r="AW720" i="3"/>
  <c r="AV728" i="3"/>
  <c r="BX728" i="3"/>
  <c r="BV728" i="3"/>
  <c r="BW728" i="3"/>
  <c r="BT728" i="3"/>
  <c r="BS728" i="3"/>
  <c r="BQ728" i="3"/>
  <c r="BP728" i="3"/>
  <c r="BO728" i="3"/>
  <c r="BC728" i="3"/>
  <c r="AU728" i="3"/>
  <c r="AW728" i="3"/>
  <c r="AV736" i="3"/>
  <c r="BX736" i="3"/>
  <c r="BV736" i="3"/>
  <c r="BW736" i="3"/>
  <c r="BT736" i="3"/>
  <c r="BS736" i="3"/>
  <c r="BQ736" i="3"/>
  <c r="BP736" i="3"/>
  <c r="BO736" i="3"/>
  <c r="BC736" i="3"/>
  <c r="AU736" i="3"/>
  <c r="AW736" i="3"/>
  <c r="AV744" i="3"/>
  <c r="BX744" i="3"/>
  <c r="BV744" i="3"/>
  <c r="BW744" i="3"/>
  <c r="BT744" i="3"/>
  <c r="BS744" i="3"/>
  <c r="BP744" i="3"/>
  <c r="BQ744" i="3"/>
  <c r="BO744" i="3"/>
  <c r="BC744" i="3"/>
  <c r="AU744" i="3"/>
  <c r="AW744" i="3"/>
  <c r="AV752" i="3"/>
  <c r="BX752" i="3"/>
  <c r="BV752" i="3"/>
  <c r="BW752" i="3"/>
  <c r="BT752" i="3"/>
  <c r="BS752" i="3"/>
  <c r="BQ752" i="3"/>
  <c r="BP752" i="3"/>
  <c r="BO752" i="3"/>
  <c r="BC752" i="3"/>
  <c r="AU752" i="3"/>
  <c r="AW752" i="3"/>
  <c r="AV760" i="3"/>
  <c r="BX760" i="3"/>
  <c r="BV760" i="3"/>
  <c r="BW760" i="3"/>
  <c r="BT760" i="3"/>
  <c r="BS760" i="3"/>
  <c r="BQ760" i="3"/>
  <c r="BP760" i="3"/>
  <c r="BO760" i="3"/>
  <c r="BC760" i="3"/>
  <c r="AU760" i="3"/>
  <c r="AW760" i="3"/>
  <c r="AV768" i="3"/>
  <c r="BX768" i="3"/>
  <c r="BV768" i="3"/>
  <c r="BW768" i="3"/>
  <c r="BT768" i="3"/>
  <c r="BS768" i="3"/>
  <c r="BQ768" i="3"/>
  <c r="BP768" i="3"/>
  <c r="BO768" i="3"/>
  <c r="BC768" i="3"/>
  <c r="AU768" i="3"/>
  <c r="AW768" i="3"/>
  <c r="AV776" i="3"/>
  <c r="BX776" i="3"/>
  <c r="BV776" i="3"/>
  <c r="BW776" i="3"/>
  <c r="BT776" i="3"/>
  <c r="BS776" i="3"/>
  <c r="BQ776" i="3"/>
  <c r="BP776" i="3"/>
  <c r="BO776" i="3"/>
  <c r="BC776" i="3"/>
  <c r="AW776" i="3"/>
  <c r="AU776" i="3"/>
  <c r="AV784" i="3"/>
  <c r="BX784" i="3"/>
  <c r="BV784" i="3"/>
  <c r="BW784" i="3"/>
  <c r="BT784" i="3"/>
  <c r="BS784" i="3"/>
  <c r="BQ784" i="3"/>
  <c r="BP784" i="3"/>
  <c r="BO784" i="3"/>
  <c r="BC784" i="3"/>
  <c r="AU784" i="3"/>
  <c r="AW784" i="3"/>
  <c r="AV792" i="3"/>
  <c r="BX792" i="3"/>
  <c r="BV792" i="3"/>
  <c r="BW792" i="3"/>
  <c r="BT792" i="3"/>
  <c r="BS792" i="3"/>
  <c r="BQ792" i="3"/>
  <c r="BP792" i="3"/>
  <c r="BO792" i="3"/>
  <c r="BC792" i="3"/>
  <c r="AU792" i="3"/>
  <c r="AW792" i="3"/>
  <c r="AV800" i="3"/>
  <c r="BX800" i="3"/>
  <c r="BV800" i="3"/>
  <c r="BW800" i="3"/>
  <c r="BT800" i="3"/>
  <c r="BS800" i="3"/>
  <c r="BQ800" i="3"/>
  <c r="BP800" i="3"/>
  <c r="BO800" i="3"/>
  <c r="BC800" i="3"/>
  <c r="AU800" i="3"/>
  <c r="AW800" i="3"/>
  <c r="AV808" i="3"/>
  <c r="BX808" i="3"/>
  <c r="BV808" i="3"/>
  <c r="BW808" i="3"/>
  <c r="BT808" i="3"/>
  <c r="BS808" i="3"/>
  <c r="BQ808" i="3"/>
  <c r="BP808" i="3"/>
  <c r="BO808" i="3"/>
  <c r="BC808" i="3"/>
  <c r="AU808" i="3"/>
  <c r="AW808" i="3"/>
  <c r="AV816" i="3"/>
  <c r="BX816" i="3"/>
  <c r="BV816" i="3"/>
  <c r="BW816" i="3"/>
  <c r="BT816" i="3"/>
  <c r="BS816" i="3"/>
  <c r="BQ816" i="3"/>
  <c r="BP816" i="3"/>
  <c r="BO816" i="3"/>
  <c r="BC816" i="3"/>
  <c r="AU816" i="3"/>
  <c r="AW816" i="3"/>
  <c r="AV824" i="3"/>
  <c r="BX824" i="3"/>
  <c r="BV824" i="3"/>
  <c r="BW824" i="3"/>
  <c r="BT824" i="3"/>
  <c r="BS824" i="3"/>
  <c r="BQ824" i="3"/>
  <c r="BP824" i="3"/>
  <c r="BO824" i="3"/>
  <c r="BC824" i="3"/>
  <c r="AU824" i="3"/>
  <c r="AW824" i="3"/>
  <c r="AV832" i="3"/>
  <c r="BX832" i="3"/>
  <c r="BV832" i="3"/>
  <c r="BW832" i="3"/>
  <c r="BT832" i="3"/>
  <c r="BS832" i="3"/>
  <c r="BQ832" i="3"/>
  <c r="BP832" i="3"/>
  <c r="BO832" i="3"/>
  <c r="BC832" i="3"/>
  <c r="AU832" i="3"/>
  <c r="AW832" i="3"/>
  <c r="AV840" i="3"/>
  <c r="BX840" i="3"/>
  <c r="BV840" i="3"/>
  <c r="BW840" i="3"/>
  <c r="BT840" i="3"/>
  <c r="BS840" i="3"/>
  <c r="BQ840" i="3"/>
  <c r="BP840" i="3"/>
  <c r="BO840" i="3"/>
  <c r="BC840" i="3"/>
  <c r="AU840" i="3"/>
  <c r="AW840" i="3"/>
  <c r="AV848" i="3"/>
  <c r="BX848" i="3"/>
  <c r="BV848" i="3"/>
  <c r="BW848" i="3"/>
  <c r="BT848" i="3"/>
  <c r="BS848" i="3"/>
  <c r="BQ848" i="3"/>
  <c r="BP848" i="3"/>
  <c r="BO848" i="3"/>
  <c r="BC848" i="3"/>
  <c r="AU848" i="3"/>
  <c r="AW848" i="3"/>
  <c r="AV856" i="3"/>
  <c r="BX856" i="3"/>
  <c r="BV856" i="3"/>
  <c r="BW856" i="3"/>
  <c r="BT856" i="3"/>
  <c r="BS856" i="3"/>
  <c r="BQ856" i="3"/>
  <c r="BP856" i="3"/>
  <c r="BO856" i="3"/>
  <c r="BC856" i="3"/>
  <c r="AU856" i="3"/>
  <c r="AW856" i="3"/>
  <c r="AV864" i="3"/>
  <c r="BX864" i="3"/>
  <c r="BV864" i="3"/>
  <c r="BW864" i="3"/>
  <c r="BT864" i="3"/>
  <c r="BS864" i="3"/>
  <c r="BQ864" i="3"/>
  <c r="BP864" i="3"/>
  <c r="BO864" i="3"/>
  <c r="BC864" i="3"/>
  <c r="AU864" i="3"/>
  <c r="AW864" i="3"/>
  <c r="AV872" i="3"/>
  <c r="BX872" i="3"/>
  <c r="BV872" i="3"/>
  <c r="BW872" i="3"/>
  <c r="BT872" i="3"/>
  <c r="BS872" i="3"/>
  <c r="BQ872" i="3"/>
  <c r="BP872" i="3"/>
  <c r="BO872" i="3"/>
  <c r="BC872" i="3"/>
  <c r="AU872" i="3"/>
  <c r="AW872" i="3"/>
  <c r="AV880" i="3"/>
  <c r="BX880" i="3"/>
  <c r="BV880" i="3"/>
  <c r="BW880" i="3"/>
  <c r="BT880" i="3"/>
  <c r="BS880" i="3"/>
  <c r="BQ880" i="3"/>
  <c r="BP880" i="3"/>
  <c r="BO880" i="3"/>
  <c r="BC880" i="3"/>
  <c r="AU880" i="3"/>
  <c r="AW880" i="3"/>
  <c r="AV888" i="3"/>
  <c r="BX888" i="3"/>
  <c r="BV888" i="3"/>
  <c r="BW888" i="3"/>
  <c r="BT888" i="3"/>
  <c r="BS888" i="3"/>
  <c r="BQ888" i="3"/>
  <c r="BP888" i="3"/>
  <c r="BO888" i="3"/>
  <c r="BC888" i="3"/>
  <c r="AU888" i="3"/>
  <c r="AW888" i="3"/>
  <c r="AV896" i="3"/>
  <c r="BX896" i="3"/>
  <c r="BV896" i="3"/>
  <c r="BW896" i="3"/>
  <c r="BT896" i="3"/>
  <c r="BS896" i="3"/>
  <c r="BQ896" i="3"/>
  <c r="BP896" i="3"/>
  <c r="BO896" i="3"/>
  <c r="BC896" i="3"/>
  <c r="AU896" i="3"/>
  <c r="AW896" i="3"/>
  <c r="AV904" i="3"/>
  <c r="BX904" i="3"/>
  <c r="BV904" i="3"/>
  <c r="BW904" i="3"/>
  <c r="BT904" i="3"/>
  <c r="BS904" i="3"/>
  <c r="BQ904" i="3"/>
  <c r="BP904" i="3"/>
  <c r="BO904" i="3"/>
  <c r="BC904" i="3"/>
  <c r="AU904" i="3"/>
  <c r="AW904" i="3"/>
  <c r="AV912" i="3"/>
  <c r="BX912" i="3"/>
  <c r="BV912" i="3"/>
  <c r="BW912" i="3"/>
  <c r="BT912" i="3"/>
  <c r="BS912" i="3"/>
  <c r="BQ912" i="3"/>
  <c r="BP912" i="3"/>
  <c r="BO912" i="3"/>
  <c r="BC912" i="3"/>
  <c r="AU912" i="3"/>
  <c r="AW912" i="3"/>
  <c r="AV920" i="3"/>
  <c r="BX920" i="3"/>
  <c r="BV920" i="3"/>
  <c r="BW920" i="3"/>
  <c r="BT920" i="3"/>
  <c r="BS920" i="3"/>
  <c r="BQ920" i="3"/>
  <c r="BP920" i="3"/>
  <c r="BO920" i="3"/>
  <c r="BC920" i="3"/>
  <c r="AW920" i="3"/>
  <c r="AU920" i="3"/>
  <c r="AV928" i="3"/>
  <c r="BX928" i="3"/>
  <c r="BV928" i="3"/>
  <c r="BW928" i="3"/>
  <c r="BT928" i="3"/>
  <c r="BS928" i="3"/>
  <c r="BQ928" i="3"/>
  <c r="BP928" i="3"/>
  <c r="BO928" i="3"/>
  <c r="BC928" i="3"/>
  <c r="AW928" i="3"/>
  <c r="AU928" i="3"/>
  <c r="AV936" i="3"/>
  <c r="BX936" i="3"/>
  <c r="BV936" i="3"/>
  <c r="BW936" i="3"/>
  <c r="BT936" i="3"/>
  <c r="BS936" i="3"/>
  <c r="BQ936" i="3"/>
  <c r="BP936" i="3"/>
  <c r="BO936" i="3"/>
  <c r="BC936" i="3"/>
  <c r="AW936" i="3"/>
  <c r="AU936" i="3"/>
  <c r="AV944" i="3"/>
  <c r="BX944" i="3"/>
  <c r="BV944" i="3"/>
  <c r="BW944" i="3"/>
  <c r="BT944" i="3"/>
  <c r="BS944" i="3"/>
  <c r="BQ944" i="3"/>
  <c r="BP944" i="3"/>
  <c r="BO944" i="3"/>
  <c r="BC944" i="3"/>
  <c r="AW944" i="3"/>
  <c r="AU944" i="3"/>
  <c r="AV952" i="3"/>
  <c r="BX952" i="3"/>
  <c r="BV952" i="3"/>
  <c r="BW952" i="3"/>
  <c r="BT952" i="3"/>
  <c r="BS952" i="3"/>
  <c r="BQ952" i="3"/>
  <c r="BP952" i="3"/>
  <c r="BO952" i="3"/>
  <c r="BC952" i="3"/>
  <c r="AW952" i="3"/>
  <c r="AU952" i="3"/>
  <c r="AV960" i="3"/>
  <c r="BX960" i="3"/>
  <c r="BV960" i="3"/>
  <c r="BW960" i="3"/>
  <c r="BT960" i="3"/>
  <c r="BS960" i="3"/>
  <c r="BQ960" i="3"/>
  <c r="BP960" i="3"/>
  <c r="BO960" i="3"/>
  <c r="BC960" i="3"/>
  <c r="AW960" i="3"/>
  <c r="AU960" i="3"/>
  <c r="AV968" i="3"/>
  <c r="BX968" i="3"/>
  <c r="BV968" i="3"/>
  <c r="BW968" i="3"/>
  <c r="BT968" i="3"/>
  <c r="BS968" i="3"/>
  <c r="BQ968" i="3"/>
  <c r="BP968" i="3"/>
  <c r="BO968" i="3"/>
  <c r="BC968" i="3"/>
  <c r="AW968" i="3"/>
  <c r="AU968" i="3"/>
  <c r="AV976" i="3"/>
  <c r="BX976" i="3"/>
  <c r="BV976" i="3"/>
  <c r="BW976" i="3"/>
  <c r="BT976" i="3"/>
  <c r="BS976" i="3"/>
  <c r="BQ976" i="3"/>
  <c r="BP976" i="3"/>
  <c r="BO976" i="3"/>
  <c r="BC976" i="3"/>
  <c r="AW976" i="3"/>
  <c r="AU976" i="3"/>
  <c r="AV984" i="3"/>
  <c r="BX984" i="3"/>
  <c r="BV984" i="3"/>
  <c r="BW984" i="3"/>
  <c r="BT984" i="3"/>
  <c r="BS984" i="3"/>
  <c r="BQ984" i="3"/>
  <c r="BP984" i="3"/>
  <c r="BO984" i="3"/>
  <c r="BC984" i="3"/>
  <c r="AW984" i="3"/>
  <c r="AU984" i="3"/>
  <c r="AV992" i="3"/>
  <c r="BX992" i="3"/>
  <c r="BV992" i="3"/>
  <c r="BW992" i="3"/>
  <c r="BT992" i="3"/>
  <c r="BS992" i="3"/>
  <c r="BQ992" i="3"/>
  <c r="BP992" i="3"/>
  <c r="BO992" i="3"/>
  <c r="BC992" i="3"/>
  <c r="AW992" i="3"/>
  <c r="AU992" i="3"/>
  <c r="AV1000" i="3"/>
  <c r="BX1000" i="3"/>
  <c r="BV1000" i="3"/>
  <c r="BW1000" i="3"/>
  <c r="BT1000" i="3"/>
  <c r="BS1000" i="3"/>
  <c r="BQ1000" i="3"/>
  <c r="BP1000" i="3"/>
  <c r="BO1000" i="3"/>
  <c r="BC1000" i="3"/>
  <c r="AW1000" i="3"/>
  <c r="AU1000" i="3"/>
  <c r="AV1008" i="3"/>
  <c r="BX1008" i="3"/>
  <c r="BV1008" i="3"/>
  <c r="BW1008" i="3"/>
  <c r="BT1008" i="3"/>
  <c r="BS1008" i="3"/>
  <c r="BQ1008" i="3"/>
  <c r="BP1008" i="3"/>
  <c r="BO1008" i="3"/>
  <c r="BC1008" i="3"/>
  <c r="AW1008" i="3"/>
  <c r="AU1008" i="3"/>
  <c r="AV1016" i="3"/>
  <c r="BX1016" i="3"/>
  <c r="BV1016" i="3"/>
  <c r="BW1016" i="3"/>
  <c r="BT1016" i="3"/>
  <c r="BS1016" i="3"/>
  <c r="BQ1016" i="3"/>
  <c r="BP1016" i="3"/>
  <c r="BO1016" i="3"/>
  <c r="BC1016" i="3"/>
  <c r="AW1016" i="3"/>
  <c r="AU1016" i="3"/>
  <c r="AV1024" i="3"/>
  <c r="BX1024" i="3"/>
  <c r="BV1024" i="3"/>
  <c r="BW1024" i="3"/>
  <c r="BT1024" i="3"/>
  <c r="BS1024" i="3"/>
  <c r="BQ1024" i="3"/>
  <c r="BP1024" i="3"/>
  <c r="BO1024" i="3"/>
  <c r="BC1024" i="3"/>
  <c r="AW1024" i="3"/>
  <c r="AU1024" i="3"/>
  <c r="AV1032" i="3"/>
  <c r="BX1032" i="3"/>
  <c r="BV1032" i="3"/>
  <c r="BW1032" i="3"/>
  <c r="BT1032" i="3"/>
  <c r="BS1032" i="3"/>
  <c r="BQ1032" i="3"/>
  <c r="BP1032" i="3"/>
  <c r="BO1032" i="3"/>
  <c r="BC1032" i="3"/>
  <c r="AW1032" i="3"/>
  <c r="AU1032" i="3"/>
  <c r="AV1040" i="3"/>
  <c r="BX1040" i="3"/>
  <c r="BV1040" i="3"/>
  <c r="BW1040" i="3"/>
  <c r="BT1040" i="3"/>
  <c r="BS1040" i="3"/>
  <c r="BQ1040" i="3"/>
  <c r="BP1040" i="3"/>
  <c r="BO1040" i="3"/>
  <c r="BC1040" i="3"/>
  <c r="AW1040" i="3"/>
  <c r="AU1040" i="3"/>
  <c r="AV1048" i="3"/>
  <c r="BX1048" i="3"/>
  <c r="BV1048" i="3"/>
  <c r="BW1048" i="3"/>
  <c r="BT1048" i="3"/>
  <c r="BS1048" i="3"/>
  <c r="BQ1048" i="3"/>
  <c r="BP1048" i="3"/>
  <c r="BO1048" i="3"/>
  <c r="BC1048" i="3"/>
  <c r="AW1048" i="3"/>
  <c r="AU1048" i="3"/>
  <c r="AV1056" i="3"/>
  <c r="BX1056" i="3"/>
  <c r="BV1056" i="3"/>
  <c r="BW1056" i="3"/>
  <c r="BT1056" i="3"/>
  <c r="BS1056" i="3"/>
  <c r="BQ1056" i="3"/>
  <c r="BP1056" i="3"/>
  <c r="BO1056" i="3"/>
  <c r="BC1056" i="3"/>
  <c r="AW1056" i="3"/>
  <c r="AU1056" i="3"/>
  <c r="AV1064" i="3"/>
  <c r="BX1064" i="3"/>
  <c r="BV1064" i="3"/>
  <c r="BW1064" i="3"/>
  <c r="BT1064" i="3"/>
  <c r="BS1064" i="3"/>
  <c r="BQ1064" i="3"/>
  <c r="BP1064" i="3"/>
  <c r="BO1064" i="3"/>
  <c r="BC1064" i="3"/>
  <c r="AW1064" i="3"/>
  <c r="AU1064" i="3"/>
  <c r="AV1072" i="3"/>
  <c r="BX1072" i="3"/>
  <c r="BV1072" i="3"/>
  <c r="BW1072" i="3"/>
  <c r="BT1072" i="3"/>
  <c r="BS1072" i="3"/>
  <c r="BQ1072" i="3"/>
  <c r="BP1072" i="3"/>
  <c r="BO1072" i="3"/>
  <c r="BC1072" i="3"/>
  <c r="AW1072" i="3"/>
  <c r="AU1072" i="3"/>
  <c r="AV1080" i="3"/>
  <c r="BX1080" i="3"/>
  <c r="BV1080" i="3"/>
  <c r="BW1080" i="3"/>
  <c r="BT1080" i="3"/>
  <c r="BS1080" i="3"/>
  <c r="BQ1080" i="3"/>
  <c r="BP1080" i="3"/>
  <c r="BO1080" i="3"/>
  <c r="BC1080" i="3"/>
  <c r="AW1080" i="3"/>
  <c r="AU1080" i="3"/>
  <c r="AV1088" i="3"/>
  <c r="BX1088" i="3"/>
  <c r="BV1088" i="3"/>
  <c r="BW1088" i="3"/>
  <c r="BT1088" i="3"/>
  <c r="BS1088" i="3"/>
  <c r="BQ1088" i="3"/>
  <c r="BP1088" i="3"/>
  <c r="BO1088" i="3"/>
  <c r="BC1088" i="3"/>
  <c r="AW1088" i="3"/>
  <c r="AU1088" i="3"/>
  <c r="AV1096" i="3"/>
  <c r="BX1096" i="3"/>
  <c r="BV1096" i="3"/>
  <c r="BW1096" i="3"/>
  <c r="BT1096" i="3"/>
  <c r="BS1096" i="3"/>
  <c r="BQ1096" i="3"/>
  <c r="BP1096" i="3"/>
  <c r="BO1096" i="3"/>
  <c r="BC1096" i="3"/>
  <c r="AW1096" i="3"/>
  <c r="AU1096" i="3"/>
  <c r="AV1104" i="3"/>
  <c r="BX1104" i="3"/>
  <c r="BV1104" i="3"/>
  <c r="BW1104" i="3"/>
  <c r="BT1104" i="3"/>
  <c r="BS1104" i="3"/>
  <c r="BQ1104" i="3"/>
  <c r="BP1104" i="3"/>
  <c r="BO1104" i="3"/>
  <c r="BC1104" i="3"/>
  <c r="AW1104" i="3"/>
  <c r="AU1104" i="3"/>
  <c r="AV1112" i="3"/>
  <c r="BX1112" i="3"/>
  <c r="BV1112" i="3"/>
  <c r="BW1112" i="3"/>
  <c r="BT1112" i="3"/>
  <c r="BS1112" i="3"/>
  <c r="BQ1112" i="3"/>
  <c r="BP1112" i="3"/>
  <c r="BO1112" i="3"/>
  <c r="BC1112" i="3"/>
  <c r="AW1112" i="3"/>
  <c r="AU1112" i="3"/>
  <c r="AV1120" i="3"/>
  <c r="BX1120" i="3"/>
  <c r="BV1120" i="3"/>
  <c r="BW1120" i="3"/>
  <c r="BT1120" i="3"/>
  <c r="BS1120" i="3"/>
  <c r="BQ1120" i="3"/>
  <c r="BP1120" i="3"/>
  <c r="BO1120" i="3"/>
  <c r="BC1120" i="3"/>
  <c r="AW1120" i="3"/>
  <c r="AU1120" i="3"/>
  <c r="AV1128" i="3"/>
  <c r="BX1128" i="3"/>
  <c r="BV1128" i="3"/>
  <c r="BW1128" i="3"/>
  <c r="BT1128" i="3"/>
  <c r="BS1128" i="3"/>
  <c r="BQ1128" i="3"/>
  <c r="BP1128" i="3"/>
  <c r="BO1128" i="3"/>
  <c r="BC1128" i="3"/>
  <c r="AW1128" i="3"/>
  <c r="AU1128" i="3"/>
  <c r="AV1136" i="3"/>
  <c r="BX1136" i="3"/>
  <c r="BV1136" i="3"/>
  <c r="BW1136" i="3"/>
  <c r="BT1136" i="3"/>
  <c r="BS1136" i="3"/>
  <c r="BQ1136" i="3"/>
  <c r="BP1136" i="3"/>
  <c r="BO1136" i="3"/>
  <c r="BC1136" i="3"/>
  <c r="AW1136" i="3"/>
  <c r="AU1136" i="3"/>
  <c r="AV1144" i="3"/>
  <c r="BX1144" i="3"/>
  <c r="BV1144" i="3"/>
  <c r="BW1144" i="3"/>
  <c r="BT1144" i="3"/>
  <c r="BS1144" i="3"/>
  <c r="BQ1144" i="3"/>
  <c r="BP1144" i="3"/>
  <c r="BO1144" i="3"/>
  <c r="BC1144" i="3"/>
  <c r="AW1144" i="3"/>
  <c r="AU1144" i="3"/>
  <c r="AV1152" i="3"/>
  <c r="BX1152" i="3"/>
  <c r="BV1152" i="3"/>
  <c r="BW1152" i="3"/>
  <c r="BT1152" i="3"/>
  <c r="BS1152" i="3"/>
  <c r="BQ1152" i="3"/>
  <c r="BP1152" i="3"/>
  <c r="BO1152" i="3"/>
  <c r="BC1152" i="3"/>
  <c r="AW1152" i="3"/>
  <c r="AU1152" i="3"/>
  <c r="AV1160" i="3"/>
  <c r="BX1160" i="3"/>
  <c r="BV1160" i="3"/>
  <c r="BW1160" i="3"/>
  <c r="BT1160" i="3"/>
  <c r="BS1160" i="3"/>
  <c r="BQ1160" i="3"/>
  <c r="BP1160" i="3"/>
  <c r="BO1160" i="3"/>
  <c r="BC1160" i="3"/>
  <c r="AW1160" i="3"/>
  <c r="AU1160" i="3"/>
  <c r="AV1168" i="3"/>
  <c r="BX1168" i="3"/>
  <c r="BV1168" i="3"/>
  <c r="BW1168" i="3"/>
  <c r="BT1168" i="3"/>
  <c r="BS1168" i="3"/>
  <c r="BQ1168" i="3"/>
  <c r="BP1168" i="3"/>
  <c r="BO1168" i="3"/>
  <c r="BC1168" i="3"/>
  <c r="AW1168" i="3"/>
  <c r="AU1168" i="3"/>
  <c r="AV1176" i="3"/>
  <c r="BX1176" i="3"/>
  <c r="BV1176" i="3"/>
  <c r="BW1176" i="3"/>
  <c r="BT1176" i="3"/>
  <c r="BS1176" i="3"/>
  <c r="BQ1176" i="3"/>
  <c r="BP1176" i="3"/>
  <c r="BO1176" i="3"/>
  <c r="BC1176" i="3"/>
  <c r="AW1176" i="3"/>
  <c r="AU1176" i="3"/>
  <c r="AV1184" i="3"/>
  <c r="BX1184" i="3"/>
  <c r="BV1184" i="3"/>
  <c r="BW1184" i="3"/>
  <c r="BT1184" i="3"/>
  <c r="BS1184" i="3"/>
  <c r="BQ1184" i="3"/>
  <c r="BP1184" i="3"/>
  <c r="BO1184" i="3"/>
  <c r="BC1184" i="3"/>
  <c r="AW1184" i="3"/>
  <c r="AU1184" i="3"/>
  <c r="AV1192" i="3"/>
  <c r="BX1192" i="3"/>
  <c r="BV1192" i="3"/>
  <c r="BW1192" i="3"/>
  <c r="BT1192" i="3"/>
  <c r="BS1192" i="3"/>
  <c r="BQ1192" i="3"/>
  <c r="BP1192" i="3"/>
  <c r="BO1192" i="3"/>
  <c r="BC1192" i="3"/>
  <c r="AW1192" i="3"/>
  <c r="AU1192" i="3"/>
  <c r="AV1200" i="3"/>
  <c r="BX1200" i="3"/>
  <c r="BV1200" i="3"/>
  <c r="BW1200" i="3"/>
  <c r="BT1200" i="3"/>
  <c r="BS1200" i="3"/>
  <c r="BQ1200" i="3"/>
  <c r="BP1200" i="3"/>
  <c r="BO1200" i="3"/>
  <c r="BC1200" i="3"/>
  <c r="AW1200" i="3"/>
  <c r="AU1200" i="3"/>
  <c r="AV1208" i="3"/>
  <c r="BX1208" i="3"/>
  <c r="BV1208" i="3"/>
  <c r="BW1208" i="3"/>
  <c r="BT1208" i="3"/>
  <c r="BS1208" i="3"/>
  <c r="BQ1208" i="3"/>
  <c r="BP1208" i="3"/>
  <c r="BO1208" i="3"/>
  <c r="BC1208" i="3"/>
  <c r="AW1208" i="3"/>
  <c r="AU1208" i="3"/>
  <c r="AV1216" i="3"/>
  <c r="BX1216" i="3"/>
  <c r="BV1216" i="3"/>
  <c r="BW1216" i="3"/>
  <c r="BT1216" i="3"/>
  <c r="BS1216" i="3"/>
  <c r="BQ1216" i="3"/>
  <c r="BP1216" i="3"/>
  <c r="BO1216" i="3"/>
  <c r="BC1216" i="3"/>
  <c r="AW1216" i="3"/>
  <c r="AU1216" i="3"/>
  <c r="AV1224" i="3"/>
  <c r="BX1224" i="3"/>
  <c r="BV1224" i="3"/>
  <c r="BW1224" i="3"/>
  <c r="BT1224" i="3"/>
  <c r="BS1224" i="3"/>
  <c r="BQ1224" i="3"/>
  <c r="BP1224" i="3"/>
  <c r="BO1224" i="3"/>
  <c r="BC1224" i="3"/>
  <c r="AW1224" i="3"/>
  <c r="AU1224" i="3"/>
  <c r="AV1232" i="3"/>
  <c r="BX1232" i="3"/>
  <c r="BV1232" i="3"/>
  <c r="BW1232" i="3"/>
  <c r="BT1232" i="3"/>
  <c r="BS1232" i="3"/>
  <c r="BQ1232" i="3"/>
  <c r="BP1232" i="3"/>
  <c r="BO1232" i="3"/>
  <c r="BC1232" i="3"/>
  <c r="AW1232" i="3"/>
  <c r="AU1232" i="3"/>
  <c r="AV1240" i="3"/>
  <c r="BX1240" i="3"/>
  <c r="BV1240" i="3"/>
  <c r="BW1240" i="3"/>
  <c r="BT1240" i="3"/>
  <c r="BS1240" i="3"/>
  <c r="BQ1240" i="3"/>
  <c r="BP1240" i="3"/>
  <c r="BO1240" i="3"/>
  <c r="BC1240" i="3"/>
  <c r="AW1240" i="3"/>
  <c r="AU1240" i="3"/>
  <c r="AV1248" i="3"/>
  <c r="BX1248" i="3"/>
  <c r="BV1248" i="3"/>
  <c r="BW1248" i="3"/>
  <c r="BT1248" i="3"/>
  <c r="BS1248" i="3"/>
  <c r="BQ1248" i="3"/>
  <c r="BP1248" i="3"/>
  <c r="BO1248" i="3"/>
  <c r="BC1248" i="3"/>
  <c r="AW1248" i="3"/>
  <c r="AU1248" i="3"/>
  <c r="AV1256" i="3"/>
  <c r="BX1256" i="3"/>
  <c r="BV1256" i="3"/>
  <c r="BW1256" i="3"/>
  <c r="BT1256" i="3"/>
  <c r="BS1256" i="3"/>
  <c r="BQ1256" i="3"/>
  <c r="BP1256" i="3"/>
  <c r="BO1256" i="3"/>
  <c r="BC1256" i="3"/>
  <c r="AW1256" i="3"/>
  <c r="AU1256" i="3"/>
  <c r="AV1264" i="3"/>
  <c r="BX1264" i="3"/>
  <c r="BV1264" i="3"/>
  <c r="BW1264" i="3"/>
  <c r="BT1264" i="3"/>
  <c r="BS1264" i="3"/>
  <c r="BQ1264" i="3"/>
  <c r="BP1264" i="3"/>
  <c r="BO1264" i="3"/>
  <c r="BC1264" i="3"/>
  <c r="AW1264" i="3"/>
  <c r="AU1264" i="3"/>
  <c r="AV1272" i="3"/>
  <c r="BX1272" i="3"/>
  <c r="BV1272" i="3"/>
  <c r="BW1272" i="3"/>
  <c r="BT1272" i="3"/>
  <c r="BS1272" i="3"/>
  <c r="BQ1272" i="3"/>
  <c r="BP1272" i="3"/>
  <c r="BO1272" i="3"/>
  <c r="BC1272" i="3"/>
  <c r="AW1272" i="3"/>
  <c r="AU1272" i="3"/>
  <c r="AV1280" i="3"/>
  <c r="BX1280" i="3"/>
  <c r="BV1280" i="3"/>
  <c r="BW1280" i="3"/>
  <c r="BT1280" i="3"/>
  <c r="BS1280" i="3"/>
  <c r="BQ1280" i="3"/>
  <c r="BP1280" i="3"/>
  <c r="BO1280" i="3"/>
  <c r="BC1280" i="3"/>
  <c r="AW1280" i="3"/>
  <c r="AU1280" i="3"/>
  <c r="AV1288" i="3"/>
  <c r="BX1288" i="3"/>
  <c r="BV1288" i="3"/>
  <c r="BW1288" i="3"/>
  <c r="BT1288" i="3"/>
  <c r="BS1288" i="3"/>
  <c r="BQ1288" i="3"/>
  <c r="BP1288" i="3"/>
  <c r="BO1288" i="3"/>
  <c r="BC1288" i="3"/>
  <c r="AW1288" i="3"/>
  <c r="AU1288" i="3"/>
  <c r="AV1296" i="3"/>
  <c r="BX1296" i="3"/>
  <c r="BV1296" i="3"/>
  <c r="BW1296" i="3"/>
  <c r="BT1296" i="3"/>
  <c r="BS1296" i="3"/>
  <c r="BQ1296" i="3"/>
  <c r="BP1296" i="3"/>
  <c r="BO1296" i="3"/>
  <c r="BC1296" i="3"/>
  <c r="AW1296" i="3"/>
  <c r="AU1296" i="3"/>
  <c r="AV1304" i="3"/>
  <c r="BX1304" i="3"/>
  <c r="BV1304" i="3"/>
  <c r="BW1304" i="3"/>
  <c r="BT1304" i="3"/>
  <c r="BS1304" i="3"/>
  <c r="BQ1304" i="3"/>
  <c r="BP1304" i="3"/>
  <c r="BO1304" i="3"/>
  <c r="BC1304" i="3"/>
  <c r="AW1304" i="3"/>
  <c r="AU1304" i="3"/>
  <c r="AV1312" i="3"/>
  <c r="BX1312" i="3"/>
  <c r="BV1312" i="3"/>
  <c r="BW1312" i="3"/>
  <c r="BT1312" i="3"/>
  <c r="BS1312" i="3"/>
  <c r="BQ1312" i="3"/>
  <c r="BP1312" i="3"/>
  <c r="BO1312" i="3"/>
  <c r="BC1312" i="3"/>
  <c r="AW1312" i="3"/>
  <c r="AU1312" i="3"/>
  <c r="AV1320" i="3"/>
  <c r="BX1320" i="3"/>
  <c r="BV1320" i="3"/>
  <c r="BW1320" i="3"/>
  <c r="BT1320" i="3"/>
  <c r="BS1320" i="3"/>
  <c r="BQ1320" i="3"/>
  <c r="BP1320" i="3"/>
  <c r="BO1320" i="3"/>
  <c r="BC1320" i="3"/>
  <c r="AW1320" i="3"/>
  <c r="AU1320" i="3"/>
  <c r="AV1328" i="3"/>
  <c r="BX1328" i="3"/>
  <c r="BV1328" i="3"/>
  <c r="BW1328" i="3"/>
  <c r="BT1328" i="3"/>
  <c r="BS1328" i="3"/>
  <c r="BQ1328" i="3"/>
  <c r="BP1328" i="3"/>
  <c r="BO1328" i="3"/>
  <c r="BC1328" i="3"/>
  <c r="AW1328" i="3"/>
  <c r="AU1328" i="3"/>
  <c r="AV1336" i="3"/>
  <c r="BX1336" i="3"/>
  <c r="BV1336" i="3"/>
  <c r="BW1336" i="3"/>
  <c r="BT1336" i="3"/>
  <c r="BS1336" i="3"/>
  <c r="BQ1336" i="3"/>
  <c r="BP1336" i="3"/>
  <c r="BO1336" i="3"/>
  <c r="BC1336" i="3"/>
  <c r="AW1336" i="3"/>
  <c r="AU1336" i="3"/>
  <c r="AV1344" i="3"/>
  <c r="BX1344" i="3"/>
  <c r="BV1344" i="3"/>
  <c r="BW1344" i="3"/>
  <c r="BT1344" i="3"/>
  <c r="BS1344" i="3"/>
  <c r="BQ1344" i="3"/>
  <c r="BP1344" i="3"/>
  <c r="BO1344" i="3"/>
  <c r="BC1344" i="3"/>
  <c r="AW1344" i="3"/>
  <c r="AU1344" i="3"/>
  <c r="AV1352" i="3"/>
  <c r="BX1352" i="3"/>
  <c r="BV1352" i="3"/>
  <c r="BW1352" i="3"/>
  <c r="BT1352" i="3"/>
  <c r="BS1352" i="3"/>
  <c r="BQ1352" i="3"/>
  <c r="BP1352" i="3"/>
  <c r="BO1352" i="3"/>
  <c r="BC1352" i="3"/>
  <c r="AW1352" i="3"/>
  <c r="AU1352" i="3"/>
  <c r="AV1360" i="3"/>
  <c r="BX1360" i="3"/>
  <c r="BV1360" i="3"/>
  <c r="BW1360" i="3"/>
  <c r="BT1360" i="3"/>
  <c r="BS1360" i="3"/>
  <c r="BQ1360" i="3"/>
  <c r="BP1360" i="3"/>
  <c r="BO1360" i="3"/>
  <c r="BC1360" i="3"/>
  <c r="AW1360" i="3"/>
  <c r="AU1360" i="3"/>
  <c r="AV1368" i="3"/>
  <c r="BX1368" i="3"/>
  <c r="BV1368" i="3"/>
  <c r="BW1368" i="3"/>
  <c r="BT1368" i="3"/>
  <c r="BS1368" i="3"/>
  <c r="BQ1368" i="3"/>
  <c r="BP1368" i="3"/>
  <c r="BO1368" i="3"/>
  <c r="BC1368" i="3"/>
  <c r="AW1368" i="3"/>
  <c r="AU1368" i="3"/>
  <c r="AV1376" i="3"/>
  <c r="BX1376" i="3"/>
  <c r="BV1376" i="3"/>
  <c r="BW1376" i="3"/>
  <c r="BT1376" i="3"/>
  <c r="BS1376" i="3"/>
  <c r="BQ1376" i="3"/>
  <c r="BP1376" i="3"/>
  <c r="BO1376" i="3"/>
  <c r="BC1376" i="3"/>
  <c r="AW1376" i="3"/>
  <c r="AU1376" i="3"/>
  <c r="AV1384" i="3"/>
  <c r="BX1384" i="3"/>
  <c r="BV1384" i="3"/>
  <c r="BW1384" i="3"/>
  <c r="BT1384" i="3"/>
  <c r="BS1384" i="3"/>
  <c r="BQ1384" i="3"/>
  <c r="BP1384" i="3"/>
  <c r="BO1384" i="3"/>
  <c r="BC1384" i="3"/>
  <c r="AW1384" i="3"/>
  <c r="AU1384" i="3"/>
  <c r="AV1392" i="3"/>
  <c r="BX1392" i="3"/>
  <c r="BV1392" i="3"/>
  <c r="BW1392" i="3"/>
  <c r="BT1392" i="3"/>
  <c r="BS1392" i="3"/>
  <c r="BQ1392" i="3"/>
  <c r="BP1392" i="3"/>
  <c r="BO1392" i="3"/>
  <c r="BC1392" i="3"/>
  <c r="AW1392" i="3"/>
  <c r="AU1392" i="3"/>
  <c r="AV1400" i="3"/>
  <c r="BX1400" i="3"/>
  <c r="BV1400" i="3"/>
  <c r="BW1400" i="3"/>
  <c r="BT1400" i="3"/>
  <c r="BS1400" i="3"/>
  <c r="BQ1400" i="3"/>
  <c r="BP1400" i="3"/>
  <c r="BO1400" i="3"/>
  <c r="BC1400" i="3"/>
  <c r="AW1400" i="3"/>
  <c r="AU1400" i="3"/>
  <c r="AV1408" i="3"/>
  <c r="BX1408" i="3"/>
  <c r="BV1408" i="3"/>
  <c r="BW1408" i="3"/>
  <c r="BT1408" i="3"/>
  <c r="BS1408" i="3"/>
  <c r="BQ1408" i="3"/>
  <c r="BP1408" i="3"/>
  <c r="BO1408" i="3"/>
  <c r="BC1408" i="3"/>
  <c r="AW1408" i="3"/>
  <c r="AU1408" i="3"/>
  <c r="AV1416" i="3"/>
  <c r="BX1416" i="3"/>
  <c r="BV1416" i="3"/>
  <c r="BW1416" i="3"/>
  <c r="BT1416" i="3"/>
  <c r="BS1416" i="3"/>
  <c r="BQ1416" i="3"/>
  <c r="BP1416" i="3"/>
  <c r="BO1416" i="3"/>
  <c r="BC1416" i="3"/>
  <c r="AW1416" i="3"/>
  <c r="AU1416" i="3"/>
  <c r="AV1424" i="3"/>
  <c r="BX1424" i="3"/>
  <c r="BV1424" i="3"/>
  <c r="BW1424" i="3"/>
  <c r="BT1424" i="3"/>
  <c r="BS1424" i="3"/>
  <c r="BQ1424" i="3"/>
  <c r="BP1424" i="3"/>
  <c r="BO1424" i="3"/>
  <c r="BC1424" i="3"/>
  <c r="AW1424" i="3"/>
  <c r="AU1424" i="3"/>
  <c r="AV1432" i="3"/>
  <c r="BX1432" i="3"/>
  <c r="BV1432" i="3"/>
  <c r="BW1432" i="3"/>
  <c r="BT1432" i="3"/>
  <c r="BS1432" i="3"/>
  <c r="BQ1432" i="3"/>
  <c r="BP1432" i="3"/>
  <c r="BO1432" i="3"/>
  <c r="BC1432" i="3"/>
  <c r="AW1432" i="3"/>
  <c r="AU1432" i="3"/>
  <c r="AV1440" i="3"/>
  <c r="BX1440" i="3"/>
  <c r="BV1440" i="3"/>
  <c r="BW1440" i="3"/>
  <c r="BT1440" i="3"/>
  <c r="BS1440" i="3"/>
  <c r="BQ1440" i="3"/>
  <c r="BP1440" i="3"/>
  <c r="BO1440" i="3"/>
  <c r="BC1440" i="3"/>
  <c r="AW1440" i="3"/>
  <c r="AU1440" i="3"/>
  <c r="AV1448" i="3"/>
  <c r="BX1448" i="3"/>
  <c r="BV1448" i="3"/>
  <c r="BW1448" i="3"/>
  <c r="BT1448" i="3"/>
  <c r="BS1448" i="3"/>
  <c r="BQ1448" i="3"/>
  <c r="BP1448" i="3"/>
  <c r="BO1448" i="3"/>
  <c r="BC1448" i="3"/>
  <c r="AW1448" i="3"/>
  <c r="AU1448" i="3"/>
  <c r="AV1456" i="3"/>
  <c r="BX1456" i="3"/>
  <c r="BV1456" i="3"/>
  <c r="BW1456" i="3"/>
  <c r="BT1456" i="3"/>
  <c r="BS1456" i="3"/>
  <c r="BQ1456" i="3"/>
  <c r="BP1456" i="3"/>
  <c r="BO1456" i="3"/>
  <c r="BC1456" i="3"/>
  <c r="AW1456" i="3"/>
  <c r="AU1456" i="3"/>
  <c r="AV1464" i="3"/>
  <c r="BX1464" i="3"/>
  <c r="BV1464" i="3"/>
  <c r="BW1464" i="3"/>
  <c r="BT1464" i="3"/>
  <c r="BS1464" i="3"/>
  <c r="BQ1464" i="3"/>
  <c r="BP1464" i="3"/>
  <c r="BO1464" i="3"/>
  <c r="BC1464" i="3"/>
  <c r="AW1464" i="3"/>
  <c r="AU1464" i="3"/>
  <c r="AV1472" i="3"/>
  <c r="BX1472" i="3"/>
  <c r="BV1472" i="3"/>
  <c r="BW1472" i="3"/>
  <c r="BT1472" i="3"/>
  <c r="BS1472" i="3"/>
  <c r="BQ1472" i="3"/>
  <c r="BP1472" i="3"/>
  <c r="BO1472" i="3"/>
  <c r="BC1472" i="3"/>
  <c r="AW1472" i="3"/>
  <c r="AU1472" i="3"/>
  <c r="AV1480" i="3"/>
  <c r="BX1480" i="3"/>
  <c r="BV1480" i="3"/>
  <c r="BW1480" i="3"/>
  <c r="BT1480" i="3"/>
  <c r="BS1480" i="3"/>
  <c r="BQ1480" i="3"/>
  <c r="BP1480" i="3"/>
  <c r="BO1480" i="3"/>
  <c r="BC1480" i="3"/>
  <c r="AW1480" i="3"/>
  <c r="AU1480" i="3"/>
  <c r="AV1488" i="3"/>
  <c r="BX1488" i="3"/>
  <c r="BV1488" i="3"/>
  <c r="BW1488" i="3"/>
  <c r="BT1488" i="3"/>
  <c r="BS1488" i="3"/>
  <c r="BQ1488" i="3"/>
  <c r="BP1488" i="3"/>
  <c r="BO1488" i="3"/>
  <c r="BC1488" i="3"/>
  <c r="AW1488" i="3"/>
  <c r="AU1488" i="3"/>
  <c r="AV1496" i="3"/>
  <c r="BX1496" i="3"/>
  <c r="BV1496" i="3"/>
  <c r="BW1496" i="3"/>
  <c r="BT1496" i="3"/>
  <c r="BS1496" i="3"/>
  <c r="BQ1496" i="3"/>
  <c r="BP1496" i="3"/>
  <c r="BO1496" i="3"/>
  <c r="BC1496" i="3"/>
  <c r="AW1496" i="3"/>
  <c r="AU1496" i="3"/>
  <c r="AV1504" i="3"/>
  <c r="BX1504" i="3"/>
  <c r="BV1504" i="3"/>
  <c r="BW1504" i="3"/>
  <c r="BT1504" i="3"/>
  <c r="BS1504" i="3"/>
  <c r="BQ1504" i="3"/>
  <c r="BP1504" i="3"/>
  <c r="BO1504" i="3"/>
  <c r="BC1504" i="3"/>
  <c r="AW1504" i="3"/>
  <c r="AU1504" i="3"/>
  <c r="AV1512" i="3"/>
  <c r="BX1512" i="3"/>
  <c r="BV1512" i="3"/>
  <c r="BW1512" i="3"/>
  <c r="BT1512" i="3"/>
  <c r="BS1512" i="3"/>
  <c r="BQ1512" i="3"/>
  <c r="BP1512" i="3"/>
  <c r="BO1512" i="3"/>
  <c r="BC1512" i="3"/>
  <c r="AW1512" i="3"/>
  <c r="AU1512" i="3"/>
  <c r="AV1520" i="3"/>
  <c r="BX1520" i="3"/>
  <c r="BV1520" i="3"/>
  <c r="BW1520" i="3"/>
  <c r="BT1520" i="3"/>
  <c r="BS1520" i="3"/>
  <c r="BQ1520" i="3"/>
  <c r="BP1520" i="3"/>
  <c r="BO1520" i="3"/>
  <c r="BC1520" i="3"/>
  <c r="AW1520" i="3"/>
  <c r="AU1520" i="3"/>
  <c r="AV1528" i="3"/>
  <c r="BX1528" i="3"/>
  <c r="BV1528" i="3"/>
  <c r="BW1528" i="3"/>
  <c r="BT1528" i="3"/>
  <c r="BS1528" i="3"/>
  <c r="BQ1528" i="3"/>
  <c r="BP1528" i="3"/>
  <c r="BO1528" i="3"/>
  <c r="BC1528" i="3"/>
  <c r="AW1528" i="3"/>
  <c r="AU1528" i="3"/>
  <c r="AV1536" i="3"/>
  <c r="BX1536" i="3"/>
  <c r="BV1536" i="3"/>
  <c r="BW1536" i="3"/>
  <c r="BT1536" i="3"/>
  <c r="BS1536" i="3"/>
  <c r="BQ1536" i="3"/>
  <c r="BP1536" i="3"/>
  <c r="BO1536" i="3"/>
  <c r="BC1536" i="3"/>
  <c r="AW1536" i="3"/>
  <c r="AU1536" i="3"/>
  <c r="AV1544" i="3"/>
  <c r="BX1544" i="3"/>
  <c r="BV1544" i="3"/>
  <c r="BW1544" i="3"/>
  <c r="BT1544" i="3"/>
  <c r="BS1544" i="3"/>
  <c r="BQ1544" i="3"/>
  <c r="BP1544" i="3"/>
  <c r="BO1544" i="3"/>
  <c r="BC1544" i="3"/>
  <c r="AW1544" i="3"/>
  <c r="AU1544" i="3"/>
  <c r="AV1552" i="3"/>
  <c r="BX1552" i="3"/>
  <c r="BV1552" i="3"/>
  <c r="BW1552" i="3"/>
  <c r="BT1552" i="3"/>
  <c r="BS1552" i="3"/>
  <c r="BQ1552" i="3"/>
  <c r="BP1552" i="3"/>
  <c r="BO1552" i="3"/>
  <c r="BC1552" i="3"/>
  <c r="AW1552" i="3"/>
  <c r="AU1552" i="3"/>
  <c r="AV1560" i="3"/>
  <c r="BX1560" i="3"/>
  <c r="BV1560" i="3"/>
  <c r="BW1560" i="3"/>
  <c r="BT1560" i="3"/>
  <c r="BS1560" i="3"/>
  <c r="BQ1560" i="3"/>
  <c r="BP1560" i="3"/>
  <c r="BO1560" i="3"/>
  <c r="BC1560" i="3"/>
  <c r="AW1560" i="3"/>
  <c r="AU1560" i="3"/>
  <c r="AV1568" i="3"/>
  <c r="BX1568" i="3"/>
  <c r="BV1568" i="3"/>
  <c r="BW1568" i="3"/>
  <c r="BT1568" i="3"/>
  <c r="BS1568" i="3"/>
  <c r="BQ1568" i="3"/>
  <c r="BP1568" i="3"/>
  <c r="BO1568" i="3"/>
  <c r="BC1568" i="3"/>
  <c r="AW1568" i="3"/>
  <c r="AU1568" i="3"/>
  <c r="AV1576" i="3"/>
  <c r="BX1576" i="3"/>
  <c r="BV1576" i="3"/>
  <c r="BW1576" i="3"/>
  <c r="BT1576" i="3"/>
  <c r="BS1576" i="3"/>
  <c r="BQ1576" i="3"/>
  <c r="BP1576" i="3"/>
  <c r="BO1576" i="3"/>
  <c r="BC1576" i="3"/>
  <c r="AW1576" i="3"/>
  <c r="AU1576" i="3"/>
  <c r="AV1584" i="3"/>
  <c r="BX1584" i="3"/>
  <c r="BV1584" i="3"/>
  <c r="BW1584" i="3"/>
  <c r="BT1584" i="3"/>
  <c r="BS1584" i="3"/>
  <c r="BQ1584" i="3"/>
  <c r="BP1584" i="3"/>
  <c r="BO1584" i="3"/>
  <c r="BC1584" i="3"/>
  <c r="AW1584" i="3"/>
  <c r="AU1584" i="3"/>
  <c r="AV1592" i="3"/>
  <c r="BX1592" i="3"/>
  <c r="BV1592" i="3"/>
  <c r="BW1592" i="3"/>
  <c r="BT1592" i="3"/>
  <c r="BS1592" i="3"/>
  <c r="BQ1592" i="3"/>
  <c r="BP1592" i="3"/>
  <c r="BO1592" i="3"/>
  <c r="BC1592" i="3"/>
  <c r="AW1592" i="3"/>
  <c r="AU1592" i="3"/>
  <c r="AV1600" i="3"/>
  <c r="BX1600" i="3"/>
  <c r="BV1600" i="3"/>
  <c r="BW1600" i="3"/>
  <c r="BT1600" i="3"/>
  <c r="BS1600" i="3"/>
  <c r="BQ1600" i="3"/>
  <c r="BP1600" i="3"/>
  <c r="BO1600" i="3"/>
  <c r="BC1600" i="3"/>
  <c r="AW1600" i="3"/>
  <c r="AU1600" i="3"/>
  <c r="AV1608" i="3"/>
  <c r="BX1608" i="3"/>
  <c r="BV1608" i="3"/>
  <c r="BW1608" i="3"/>
  <c r="BT1608" i="3"/>
  <c r="BS1608" i="3"/>
  <c r="BQ1608" i="3"/>
  <c r="BP1608" i="3"/>
  <c r="BO1608" i="3"/>
  <c r="BC1608" i="3"/>
  <c r="AW1608" i="3"/>
  <c r="AU1608" i="3"/>
  <c r="AV1616" i="3"/>
  <c r="BX1616" i="3"/>
  <c r="BV1616" i="3"/>
  <c r="BW1616" i="3"/>
  <c r="BT1616" i="3"/>
  <c r="BS1616" i="3"/>
  <c r="BQ1616" i="3"/>
  <c r="BP1616" i="3"/>
  <c r="BO1616" i="3"/>
  <c r="BC1616" i="3"/>
  <c r="AW1616" i="3"/>
  <c r="AU1616" i="3"/>
  <c r="AV1624" i="3"/>
  <c r="BX1624" i="3"/>
  <c r="BV1624" i="3"/>
  <c r="BW1624" i="3"/>
  <c r="BT1624" i="3"/>
  <c r="BS1624" i="3"/>
  <c r="BQ1624" i="3"/>
  <c r="BP1624" i="3"/>
  <c r="BO1624" i="3"/>
  <c r="BC1624" i="3"/>
  <c r="AW1624" i="3"/>
  <c r="AU1624" i="3"/>
  <c r="AV1632" i="3"/>
  <c r="BX1632" i="3"/>
  <c r="BV1632" i="3"/>
  <c r="BW1632" i="3"/>
  <c r="BT1632" i="3"/>
  <c r="BS1632" i="3"/>
  <c r="BQ1632" i="3"/>
  <c r="BP1632" i="3"/>
  <c r="BO1632" i="3"/>
  <c r="BC1632" i="3"/>
  <c r="AW1632" i="3"/>
  <c r="AU1632" i="3"/>
  <c r="AV1640" i="3"/>
  <c r="BX1640" i="3"/>
  <c r="BV1640" i="3"/>
  <c r="BW1640" i="3"/>
  <c r="BT1640" i="3"/>
  <c r="BS1640" i="3"/>
  <c r="BQ1640" i="3"/>
  <c r="BP1640" i="3"/>
  <c r="BO1640" i="3"/>
  <c r="BC1640" i="3"/>
  <c r="AW1640" i="3"/>
  <c r="AU1640" i="3"/>
  <c r="AV1648" i="3"/>
  <c r="BX1648" i="3"/>
  <c r="BV1648" i="3"/>
  <c r="BW1648" i="3"/>
  <c r="BT1648" i="3"/>
  <c r="BS1648" i="3"/>
  <c r="BQ1648" i="3"/>
  <c r="BP1648" i="3"/>
  <c r="BO1648" i="3"/>
  <c r="BC1648" i="3"/>
  <c r="AW1648" i="3"/>
  <c r="AU1648" i="3"/>
  <c r="AV1656" i="3"/>
  <c r="BX1656" i="3"/>
  <c r="BV1656" i="3"/>
  <c r="BW1656" i="3"/>
  <c r="BT1656" i="3"/>
  <c r="BS1656" i="3"/>
  <c r="BQ1656" i="3"/>
  <c r="BP1656" i="3"/>
  <c r="BO1656" i="3"/>
  <c r="BC1656" i="3"/>
  <c r="AW1656" i="3"/>
  <c r="AU1656" i="3"/>
  <c r="AV1664" i="3"/>
  <c r="BX1664" i="3"/>
  <c r="BV1664" i="3"/>
  <c r="BW1664" i="3"/>
  <c r="BT1664" i="3"/>
  <c r="BS1664" i="3"/>
  <c r="BQ1664" i="3"/>
  <c r="BP1664" i="3"/>
  <c r="BO1664" i="3"/>
  <c r="BC1664" i="3"/>
  <c r="AW1664" i="3"/>
  <c r="AU1664" i="3"/>
  <c r="AV1672" i="3"/>
  <c r="BX1672" i="3"/>
  <c r="BV1672" i="3"/>
  <c r="BW1672" i="3"/>
  <c r="BT1672" i="3"/>
  <c r="BS1672" i="3"/>
  <c r="BQ1672" i="3"/>
  <c r="BP1672" i="3"/>
  <c r="BO1672" i="3"/>
  <c r="BC1672" i="3"/>
  <c r="AW1672" i="3"/>
  <c r="AU1672" i="3"/>
  <c r="AV1680" i="3"/>
  <c r="BX1680" i="3"/>
  <c r="BV1680" i="3"/>
  <c r="BW1680" i="3"/>
  <c r="BT1680" i="3"/>
  <c r="BS1680" i="3"/>
  <c r="BQ1680" i="3"/>
  <c r="BP1680" i="3"/>
  <c r="BO1680" i="3"/>
  <c r="BC1680" i="3"/>
  <c r="AW1680" i="3"/>
  <c r="AU1680" i="3"/>
  <c r="AV1688" i="3"/>
  <c r="BX1688" i="3"/>
  <c r="BV1688" i="3"/>
  <c r="BW1688" i="3"/>
  <c r="BT1688" i="3"/>
  <c r="BS1688" i="3"/>
  <c r="BQ1688" i="3"/>
  <c r="BP1688" i="3"/>
  <c r="BO1688" i="3"/>
  <c r="BC1688" i="3"/>
  <c r="AW1688" i="3"/>
  <c r="AU1688" i="3"/>
  <c r="AV1696" i="3"/>
  <c r="BX1696" i="3"/>
  <c r="BV1696" i="3"/>
  <c r="BW1696" i="3"/>
  <c r="BT1696" i="3"/>
  <c r="BS1696" i="3"/>
  <c r="BQ1696" i="3"/>
  <c r="BP1696" i="3"/>
  <c r="BO1696" i="3"/>
  <c r="BC1696" i="3"/>
  <c r="AW1696" i="3"/>
  <c r="AU1696" i="3"/>
  <c r="AV1704" i="3"/>
  <c r="BX1704" i="3"/>
  <c r="BV1704" i="3"/>
  <c r="BW1704" i="3"/>
  <c r="BT1704" i="3"/>
  <c r="BS1704" i="3"/>
  <c r="BQ1704" i="3"/>
  <c r="BP1704" i="3"/>
  <c r="BO1704" i="3"/>
  <c r="BC1704" i="3"/>
  <c r="AW1704" i="3"/>
  <c r="AU1704" i="3"/>
  <c r="AV1712" i="3"/>
  <c r="BX1712" i="3"/>
  <c r="BV1712" i="3"/>
  <c r="BW1712" i="3"/>
  <c r="BT1712" i="3"/>
  <c r="BS1712" i="3"/>
  <c r="BQ1712" i="3"/>
  <c r="BP1712" i="3"/>
  <c r="BO1712" i="3"/>
  <c r="BC1712" i="3"/>
  <c r="AW1712" i="3"/>
  <c r="AU1712" i="3"/>
  <c r="AV1720" i="3"/>
  <c r="BX1720" i="3"/>
  <c r="BV1720" i="3"/>
  <c r="BW1720" i="3"/>
  <c r="BT1720" i="3"/>
  <c r="BS1720" i="3"/>
  <c r="BQ1720" i="3"/>
  <c r="BP1720" i="3"/>
  <c r="BO1720" i="3"/>
  <c r="BC1720" i="3"/>
  <c r="AW1720" i="3"/>
  <c r="AU1720" i="3"/>
  <c r="AV1728" i="3"/>
  <c r="BX1728" i="3"/>
  <c r="BV1728" i="3"/>
  <c r="BW1728" i="3"/>
  <c r="BT1728" i="3"/>
  <c r="BS1728" i="3"/>
  <c r="BQ1728" i="3"/>
  <c r="BP1728" i="3"/>
  <c r="BO1728" i="3"/>
  <c r="BC1728" i="3"/>
  <c r="AW1728" i="3"/>
  <c r="AU1728" i="3"/>
  <c r="AV1736" i="3"/>
  <c r="BX1736" i="3"/>
  <c r="BV1736" i="3"/>
  <c r="BW1736" i="3"/>
  <c r="BT1736" i="3"/>
  <c r="BS1736" i="3"/>
  <c r="BQ1736" i="3"/>
  <c r="BP1736" i="3"/>
  <c r="BO1736" i="3"/>
  <c r="BC1736" i="3"/>
  <c r="AW1736" i="3"/>
  <c r="AU1736" i="3"/>
  <c r="AV1744" i="3"/>
  <c r="BX1744" i="3"/>
  <c r="BV1744" i="3"/>
  <c r="BW1744" i="3"/>
  <c r="BT1744" i="3"/>
  <c r="BS1744" i="3"/>
  <c r="BQ1744" i="3"/>
  <c r="BP1744" i="3"/>
  <c r="BO1744" i="3"/>
  <c r="BC1744" i="3"/>
  <c r="AW1744" i="3"/>
  <c r="AU1744" i="3"/>
  <c r="AV1752" i="3"/>
  <c r="BX1752" i="3"/>
  <c r="BV1752" i="3"/>
  <c r="BW1752" i="3"/>
  <c r="BT1752" i="3"/>
  <c r="BS1752" i="3"/>
  <c r="BQ1752" i="3"/>
  <c r="BP1752" i="3"/>
  <c r="BO1752" i="3"/>
  <c r="BC1752" i="3"/>
  <c r="AW1752" i="3"/>
  <c r="AU1752" i="3"/>
  <c r="AV1760" i="3"/>
  <c r="BX1760" i="3"/>
  <c r="BV1760" i="3"/>
  <c r="BW1760" i="3"/>
  <c r="BT1760" i="3"/>
  <c r="BS1760" i="3"/>
  <c r="BQ1760" i="3"/>
  <c r="BP1760" i="3"/>
  <c r="BO1760" i="3"/>
  <c r="BC1760" i="3"/>
  <c r="AW1760" i="3"/>
  <c r="AU1760" i="3"/>
  <c r="AV1768" i="3"/>
  <c r="BX1768" i="3"/>
  <c r="BV1768" i="3"/>
  <c r="BW1768" i="3"/>
  <c r="BT1768" i="3"/>
  <c r="BS1768" i="3"/>
  <c r="BQ1768" i="3"/>
  <c r="BP1768" i="3"/>
  <c r="BO1768" i="3"/>
  <c r="BC1768" i="3"/>
  <c r="AW1768" i="3"/>
  <c r="AU1768" i="3"/>
  <c r="AV1776" i="3"/>
  <c r="BX1776" i="3"/>
  <c r="BV1776" i="3"/>
  <c r="BW1776" i="3"/>
  <c r="BT1776" i="3"/>
  <c r="BS1776" i="3"/>
  <c r="BQ1776" i="3"/>
  <c r="BP1776" i="3"/>
  <c r="BO1776" i="3"/>
  <c r="BC1776" i="3"/>
  <c r="AW1776" i="3"/>
  <c r="AU1776" i="3"/>
  <c r="AV1784" i="3"/>
  <c r="BX1784" i="3"/>
  <c r="BV1784" i="3"/>
  <c r="BW1784" i="3"/>
  <c r="BT1784" i="3"/>
  <c r="BS1784" i="3"/>
  <c r="BQ1784" i="3"/>
  <c r="BP1784" i="3"/>
  <c r="BO1784" i="3"/>
  <c r="BC1784" i="3"/>
  <c r="AW1784" i="3"/>
  <c r="AU1784" i="3"/>
  <c r="AV1792" i="3"/>
  <c r="BX1792" i="3"/>
  <c r="BV1792" i="3"/>
  <c r="BW1792" i="3"/>
  <c r="BT1792" i="3"/>
  <c r="BS1792" i="3"/>
  <c r="BQ1792" i="3"/>
  <c r="BP1792" i="3"/>
  <c r="BO1792" i="3"/>
  <c r="BC1792" i="3"/>
  <c r="AW1792" i="3"/>
  <c r="AU1792" i="3"/>
  <c r="AV1800" i="3"/>
  <c r="BX1800" i="3"/>
  <c r="BV1800" i="3"/>
  <c r="BW1800" i="3"/>
  <c r="BT1800" i="3"/>
  <c r="BS1800" i="3"/>
  <c r="BQ1800" i="3"/>
  <c r="BP1800" i="3"/>
  <c r="BO1800" i="3"/>
  <c r="BC1800" i="3"/>
  <c r="AW1800" i="3"/>
  <c r="AU1800" i="3"/>
  <c r="AV1808" i="3"/>
  <c r="BX1808" i="3"/>
  <c r="BV1808" i="3"/>
  <c r="BW1808" i="3"/>
  <c r="BT1808" i="3"/>
  <c r="BS1808" i="3"/>
  <c r="BQ1808" i="3"/>
  <c r="BP1808" i="3"/>
  <c r="BO1808" i="3"/>
  <c r="BC1808" i="3"/>
  <c r="AW1808" i="3"/>
  <c r="AU1808" i="3"/>
  <c r="AV1816" i="3"/>
  <c r="BX1816" i="3"/>
  <c r="BV1816" i="3"/>
  <c r="BW1816" i="3"/>
  <c r="BT1816" i="3"/>
  <c r="BS1816" i="3"/>
  <c r="BQ1816" i="3"/>
  <c r="BP1816" i="3"/>
  <c r="BO1816" i="3"/>
  <c r="BC1816" i="3"/>
  <c r="AW1816" i="3"/>
  <c r="AU1816" i="3"/>
  <c r="AV1824" i="3"/>
  <c r="BX1824" i="3"/>
  <c r="BV1824" i="3"/>
  <c r="BW1824" i="3"/>
  <c r="BT1824" i="3"/>
  <c r="BS1824" i="3"/>
  <c r="BQ1824" i="3"/>
  <c r="BP1824" i="3"/>
  <c r="BO1824" i="3"/>
  <c r="BC1824" i="3"/>
  <c r="AW1824" i="3"/>
  <c r="AU1824" i="3"/>
  <c r="AV1832" i="3"/>
  <c r="BX1832" i="3"/>
  <c r="BV1832" i="3"/>
  <c r="BW1832" i="3"/>
  <c r="BT1832" i="3"/>
  <c r="BS1832" i="3"/>
  <c r="BQ1832" i="3"/>
  <c r="BP1832" i="3"/>
  <c r="BO1832" i="3"/>
  <c r="BC1832" i="3"/>
  <c r="AW1832" i="3"/>
  <c r="AU1832" i="3"/>
  <c r="AV1840" i="3"/>
  <c r="BX1840" i="3"/>
  <c r="BV1840" i="3"/>
  <c r="BW1840" i="3"/>
  <c r="BT1840" i="3"/>
  <c r="BS1840" i="3"/>
  <c r="BQ1840" i="3"/>
  <c r="BP1840" i="3"/>
  <c r="BO1840" i="3"/>
  <c r="BC1840" i="3"/>
  <c r="AW1840" i="3"/>
  <c r="AU1840" i="3"/>
  <c r="AV1848" i="3"/>
  <c r="BX1848" i="3"/>
  <c r="BV1848" i="3"/>
  <c r="BW1848" i="3"/>
  <c r="BT1848" i="3"/>
  <c r="BS1848" i="3"/>
  <c r="BQ1848" i="3"/>
  <c r="BP1848" i="3"/>
  <c r="BO1848" i="3"/>
  <c r="BC1848" i="3"/>
  <c r="AW1848" i="3"/>
  <c r="AU1848" i="3"/>
  <c r="AV1856" i="3"/>
  <c r="BX1856" i="3"/>
  <c r="BV1856" i="3"/>
  <c r="BW1856" i="3"/>
  <c r="BT1856" i="3"/>
  <c r="BS1856" i="3"/>
  <c r="BQ1856" i="3"/>
  <c r="BP1856" i="3"/>
  <c r="BO1856" i="3"/>
  <c r="BC1856" i="3"/>
  <c r="AW1856" i="3"/>
  <c r="AU1856" i="3"/>
  <c r="AV1864" i="3"/>
  <c r="BX1864" i="3"/>
  <c r="BV1864" i="3"/>
  <c r="BW1864" i="3"/>
  <c r="BT1864" i="3"/>
  <c r="BS1864" i="3"/>
  <c r="BQ1864" i="3"/>
  <c r="BP1864" i="3"/>
  <c r="BO1864" i="3"/>
  <c r="BC1864" i="3"/>
  <c r="AW1864" i="3"/>
  <c r="AU1864" i="3"/>
  <c r="AV1872" i="3"/>
  <c r="BX1872" i="3"/>
  <c r="BV1872" i="3"/>
  <c r="BW1872" i="3"/>
  <c r="BT1872" i="3"/>
  <c r="BS1872" i="3"/>
  <c r="BQ1872" i="3"/>
  <c r="BP1872" i="3"/>
  <c r="BO1872" i="3"/>
  <c r="BC1872" i="3"/>
  <c r="AW1872" i="3"/>
  <c r="AU1872" i="3"/>
  <c r="AV1880" i="3"/>
  <c r="BX1880" i="3"/>
  <c r="BV1880" i="3"/>
  <c r="BW1880" i="3"/>
  <c r="BT1880" i="3"/>
  <c r="BS1880" i="3"/>
  <c r="BQ1880" i="3"/>
  <c r="BP1880" i="3"/>
  <c r="BO1880" i="3"/>
  <c r="BC1880" i="3"/>
  <c r="AW1880" i="3"/>
  <c r="AU1880" i="3"/>
  <c r="AV1888" i="3"/>
  <c r="BX1888" i="3"/>
  <c r="BV1888" i="3"/>
  <c r="BW1888" i="3"/>
  <c r="BT1888" i="3"/>
  <c r="BS1888" i="3"/>
  <c r="BQ1888" i="3"/>
  <c r="BP1888" i="3"/>
  <c r="BO1888" i="3"/>
  <c r="BC1888" i="3"/>
  <c r="AW1888" i="3"/>
  <c r="AU1888" i="3"/>
  <c r="AV1896" i="3"/>
  <c r="BX1896" i="3"/>
  <c r="BV1896" i="3"/>
  <c r="BW1896" i="3"/>
  <c r="BT1896" i="3"/>
  <c r="BS1896" i="3"/>
  <c r="BQ1896" i="3"/>
  <c r="BP1896" i="3"/>
  <c r="BO1896" i="3"/>
  <c r="BC1896" i="3"/>
  <c r="AW1896" i="3"/>
  <c r="AU1896" i="3"/>
  <c r="AV1904" i="3"/>
  <c r="BX1904" i="3"/>
  <c r="BV1904" i="3"/>
  <c r="BW1904" i="3"/>
  <c r="BT1904" i="3"/>
  <c r="BS1904" i="3"/>
  <c r="BQ1904" i="3"/>
  <c r="BP1904" i="3"/>
  <c r="BO1904" i="3"/>
  <c r="BC1904" i="3"/>
  <c r="AW1904" i="3"/>
  <c r="AU1904" i="3"/>
  <c r="AV1912" i="3"/>
  <c r="BX1912" i="3"/>
  <c r="BV1912" i="3"/>
  <c r="BW1912" i="3"/>
  <c r="BT1912" i="3"/>
  <c r="BS1912" i="3"/>
  <c r="BQ1912" i="3"/>
  <c r="BP1912" i="3"/>
  <c r="BO1912" i="3"/>
  <c r="BC1912" i="3"/>
  <c r="AW1912" i="3"/>
  <c r="AU1912" i="3"/>
  <c r="AV1920" i="3"/>
  <c r="BX1920" i="3"/>
  <c r="BV1920" i="3"/>
  <c r="BW1920" i="3"/>
  <c r="BT1920" i="3"/>
  <c r="BS1920" i="3"/>
  <c r="BQ1920" i="3"/>
  <c r="BP1920" i="3"/>
  <c r="BO1920" i="3"/>
  <c r="BC1920" i="3"/>
  <c r="AW1920" i="3"/>
  <c r="AU1920" i="3"/>
  <c r="AV1928" i="3"/>
  <c r="BX1928" i="3"/>
  <c r="BV1928" i="3"/>
  <c r="BW1928" i="3"/>
  <c r="BT1928" i="3"/>
  <c r="BS1928" i="3"/>
  <c r="BQ1928" i="3"/>
  <c r="BP1928" i="3"/>
  <c r="BO1928" i="3"/>
  <c r="BC1928" i="3"/>
  <c r="AW1928" i="3"/>
  <c r="AU1928" i="3"/>
  <c r="AV1936" i="3"/>
  <c r="BX1936" i="3"/>
  <c r="BV1936" i="3"/>
  <c r="BW1936" i="3"/>
  <c r="BT1936" i="3"/>
  <c r="BS1936" i="3"/>
  <c r="BQ1936" i="3"/>
  <c r="BP1936" i="3"/>
  <c r="BO1936" i="3"/>
  <c r="BC1936" i="3"/>
  <c r="AW1936" i="3"/>
  <c r="AU1936" i="3"/>
  <c r="AV1944" i="3"/>
  <c r="BX1944" i="3"/>
  <c r="BV1944" i="3"/>
  <c r="BW1944" i="3"/>
  <c r="BT1944" i="3"/>
  <c r="BS1944" i="3"/>
  <c r="BQ1944" i="3"/>
  <c r="BP1944" i="3"/>
  <c r="BO1944" i="3"/>
  <c r="BC1944" i="3"/>
  <c r="AW1944" i="3"/>
  <c r="AU1944" i="3"/>
  <c r="AV1952" i="3"/>
  <c r="BX1952" i="3"/>
  <c r="BV1952" i="3"/>
  <c r="BW1952" i="3"/>
  <c r="BT1952" i="3"/>
  <c r="BS1952" i="3"/>
  <c r="BQ1952" i="3"/>
  <c r="BP1952" i="3"/>
  <c r="BO1952" i="3"/>
  <c r="BC1952" i="3"/>
  <c r="AW1952" i="3"/>
  <c r="AU1952" i="3"/>
  <c r="AV1960" i="3"/>
  <c r="BX1960" i="3"/>
  <c r="BV1960" i="3"/>
  <c r="BW1960" i="3"/>
  <c r="BT1960" i="3"/>
  <c r="BS1960" i="3"/>
  <c r="BQ1960" i="3"/>
  <c r="BP1960" i="3"/>
  <c r="BO1960" i="3"/>
  <c r="BC1960" i="3"/>
  <c r="AW1960" i="3"/>
  <c r="AU1960" i="3"/>
  <c r="AV1968" i="3"/>
  <c r="BX1968" i="3"/>
  <c r="BV1968" i="3"/>
  <c r="BW1968" i="3"/>
  <c r="BT1968" i="3"/>
  <c r="BS1968" i="3"/>
  <c r="BQ1968" i="3"/>
  <c r="BP1968" i="3"/>
  <c r="BO1968" i="3"/>
  <c r="BC1968" i="3"/>
  <c r="AW1968" i="3"/>
  <c r="AU1968" i="3"/>
  <c r="AV1976" i="3"/>
  <c r="BX1976" i="3"/>
  <c r="BV1976" i="3"/>
  <c r="BW1976" i="3"/>
  <c r="BT1976" i="3"/>
  <c r="BS1976" i="3"/>
  <c r="BQ1976" i="3"/>
  <c r="BP1976" i="3"/>
  <c r="BO1976" i="3"/>
  <c r="BC1976" i="3"/>
  <c r="AW1976" i="3"/>
  <c r="AU1976" i="3"/>
  <c r="AV1984" i="3"/>
  <c r="BX1984" i="3"/>
  <c r="BV1984" i="3"/>
  <c r="BW1984" i="3"/>
  <c r="BT1984" i="3"/>
  <c r="BS1984" i="3"/>
  <c r="BQ1984" i="3"/>
  <c r="BP1984" i="3"/>
  <c r="BO1984" i="3"/>
  <c r="BC1984" i="3"/>
  <c r="AW1984" i="3"/>
  <c r="AU1984" i="3"/>
  <c r="AV1992" i="3"/>
  <c r="BX1992" i="3"/>
  <c r="BV1992" i="3"/>
  <c r="BW1992" i="3"/>
  <c r="BT1992" i="3"/>
  <c r="BS1992" i="3"/>
  <c r="BQ1992" i="3"/>
  <c r="BP1992" i="3"/>
  <c r="BO1992" i="3"/>
  <c r="BC1992" i="3"/>
  <c r="AW1992" i="3"/>
  <c r="AU1992" i="3"/>
  <c r="AV2000" i="3"/>
  <c r="BX2000" i="3"/>
  <c r="BV2000" i="3"/>
  <c r="BW2000" i="3"/>
  <c r="BT2000" i="3"/>
  <c r="BS2000" i="3"/>
  <c r="BQ2000" i="3"/>
  <c r="BP2000" i="3"/>
  <c r="BO2000" i="3"/>
  <c r="BC2000" i="3"/>
  <c r="AW2000" i="3"/>
  <c r="AU2000" i="3"/>
  <c r="AV2008" i="3"/>
  <c r="BX2008" i="3"/>
  <c r="BV2008" i="3"/>
  <c r="BW2008" i="3"/>
  <c r="BT2008" i="3"/>
  <c r="BS2008" i="3"/>
  <c r="BQ2008" i="3"/>
  <c r="BP2008" i="3"/>
  <c r="BO2008" i="3"/>
  <c r="BC2008" i="3"/>
  <c r="AW2008" i="3"/>
  <c r="AU2008" i="3"/>
  <c r="AR31" i="3"/>
  <c r="AV31" i="3"/>
  <c r="BX31" i="3"/>
  <c r="BV31" i="3"/>
  <c r="BW31" i="3"/>
  <c r="BT31" i="3"/>
  <c r="BS31" i="3"/>
  <c r="BQ31" i="3"/>
  <c r="BO31" i="3"/>
  <c r="BP31" i="3"/>
  <c r="BC31" i="3"/>
  <c r="AW31" i="3"/>
  <c r="AU31" i="3"/>
  <c r="AV95" i="3"/>
  <c r="BX95" i="3"/>
  <c r="BV95" i="3"/>
  <c r="BW95" i="3"/>
  <c r="BT95" i="3"/>
  <c r="BS95" i="3"/>
  <c r="BP95" i="3"/>
  <c r="BQ95" i="3"/>
  <c r="BO95" i="3"/>
  <c r="BC95" i="3"/>
  <c r="AW95" i="3"/>
  <c r="AU95" i="3"/>
  <c r="AV143" i="3"/>
  <c r="BX143" i="3"/>
  <c r="BV143" i="3"/>
  <c r="BW143" i="3"/>
  <c r="BT143" i="3"/>
  <c r="BS143" i="3"/>
  <c r="BP143" i="3"/>
  <c r="BQ143" i="3"/>
  <c r="BO143" i="3"/>
  <c r="BC143" i="3"/>
  <c r="AW143" i="3"/>
  <c r="AU143" i="3"/>
  <c r="AV207" i="3"/>
  <c r="BX207" i="3"/>
  <c r="BV207" i="3"/>
  <c r="BW207" i="3"/>
  <c r="BT207" i="3"/>
  <c r="BS207" i="3"/>
  <c r="BP207" i="3"/>
  <c r="BQ207" i="3"/>
  <c r="BO207" i="3"/>
  <c r="BC207" i="3"/>
  <c r="AW207" i="3"/>
  <c r="AU207" i="3"/>
  <c r="AV279" i="3"/>
  <c r="BX279" i="3"/>
  <c r="BV279" i="3"/>
  <c r="BW279" i="3"/>
  <c r="BT279" i="3"/>
  <c r="BS279" i="3"/>
  <c r="BP279" i="3"/>
  <c r="BQ279" i="3"/>
  <c r="BO279" i="3"/>
  <c r="BC279" i="3"/>
  <c r="AW279" i="3"/>
  <c r="AU279" i="3"/>
  <c r="AV335" i="3"/>
  <c r="BX335" i="3"/>
  <c r="BV335" i="3"/>
  <c r="BW335" i="3"/>
  <c r="BT335" i="3"/>
  <c r="BS335" i="3"/>
  <c r="BP335" i="3"/>
  <c r="BQ335" i="3"/>
  <c r="BO335" i="3"/>
  <c r="BC335" i="3"/>
  <c r="AW335" i="3"/>
  <c r="AU335" i="3"/>
  <c r="AV391" i="3"/>
  <c r="BX391" i="3"/>
  <c r="BV391" i="3"/>
  <c r="BW391" i="3"/>
  <c r="BT391" i="3"/>
  <c r="BS391" i="3"/>
  <c r="BP391" i="3"/>
  <c r="BQ391" i="3"/>
  <c r="BO391" i="3"/>
  <c r="BC391" i="3"/>
  <c r="AW391" i="3"/>
  <c r="AU391" i="3"/>
  <c r="AV447" i="3"/>
  <c r="BX447" i="3"/>
  <c r="BV447" i="3"/>
  <c r="BW447" i="3"/>
  <c r="BT447" i="3"/>
  <c r="BS447" i="3"/>
  <c r="BP447" i="3"/>
  <c r="BQ447" i="3"/>
  <c r="BO447" i="3"/>
  <c r="BC447" i="3"/>
  <c r="AW447" i="3"/>
  <c r="AU447" i="3"/>
  <c r="AV503" i="3"/>
  <c r="BX503" i="3"/>
  <c r="BV503" i="3"/>
  <c r="BW503" i="3"/>
  <c r="BT503" i="3"/>
  <c r="BS503" i="3"/>
  <c r="BP503" i="3"/>
  <c r="BQ503" i="3"/>
  <c r="BO503" i="3"/>
  <c r="BC503" i="3"/>
  <c r="AW503" i="3"/>
  <c r="AU503" i="3"/>
  <c r="AV559" i="3"/>
  <c r="BX559" i="3"/>
  <c r="BV559" i="3"/>
  <c r="BW559" i="3"/>
  <c r="BT559" i="3"/>
  <c r="BS559" i="3"/>
  <c r="BP559" i="3"/>
  <c r="BQ559" i="3"/>
  <c r="BO559" i="3"/>
  <c r="BC559" i="3"/>
  <c r="AW559" i="3"/>
  <c r="AU559" i="3"/>
  <c r="AV615" i="3"/>
  <c r="BX615" i="3"/>
  <c r="BV615" i="3"/>
  <c r="BW615" i="3"/>
  <c r="BT615" i="3"/>
  <c r="BS615" i="3"/>
  <c r="BP615" i="3"/>
  <c r="BQ615" i="3"/>
  <c r="BO615" i="3"/>
  <c r="BC615" i="3"/>
  <c r="AW615" i="3"/>
  <c r="AU615" i="3"/>
  <c r="AV663" i="3"/>
  <c r="BX663" i="3"/>
  <c r="BV663" i="3"/>
  <c r="BW663" i="3"/>
  <c r="BT663" i="3"/>
  <c r="BS663" i="3"/>
  <c r="BP663" i="3"/>
  <c r="BQ663" i="3"/>
  <c r="BO663" i="3"/>
  <c r="BC663" i="3"/>
  <c r="AW663" i="3"/>
  <c r="AU663" i="3"/>
  <c r="AV719" i="3"/>
  <c r="BX719" i="3"/>
  <c r="BV719" i="3"/>
  <c r="BW719" i="3"/>
  <c r="BT719" i="3"/>
  <c r="BS719" i="3"/>
  <c r="BQ719" i="3"/>
  <c r="BP719" i="3"/>
  <c r="BO719" i="3"/>
  <c r="BC719" i="3"/>
  <c r="AW719" i="3"/>
  <c r="AU719" i="3"/>
  <c r="AV759" i="3"/>
  <c r="BX759" i="3"/>
  <c r="BV759" i="3"/>
  <c r="BW759" i="3"/>
  <c r="BT759" i="3"/>
  <c r="BS759" i="3"/>
  <c r="BQ759" i="3"/>
  <c r="BP759" i="3"/>
  <c r="BO759" i="3"/>
  <c r="BC759" i="3"/>
  <c r="AW759" i="3"/>
  <c r="AU759" i="3"/>
  <c r="AV807" i="3"/>
  <c r="BX807" i="3"/>
  <c r="BV807" i="3"/>
  <c r="BW807" i="3"/>
  <c r="BT807" i="3"/>
  <c r="BS807" i="3"/>
  <c r="BQ807" i="3"/>
  <c r="BP807" i="3"/>
  <c r="BO807" i="3"/>
  <c r="BC807" i="3"/>
  <c r="AW807" i="3"/>
  <c r="AU807" i="3"/>
  <c r="AV847" i="3"/>
  <c r="BX847" i="3"/>
  <c r="BV847" i="3"/>
  <c r="BW847" i="3"/>
  <c r="BT847" i="3"/>
  <c r="BS847" i="3"/>
  <c r="BP847" i="3"/>
  <c r="BQ847" i="3"/>
  <c r="BO847" i="3"/>
  <c r="BC847" i="3"/>
  <c r="AW847" i="3"/>
  <c r="AU847" i="3"/>
  <c r="AV903" i="3"/>
  <c r="BX903" i="3"/>
  <c r="BV903" i="3"/>
  <c r="BW903" i="3"/>
  <c r="BT903" i="3"/>
  <c r="BS903" i="3"/>
  <c r="BQ903" i="3"/>
  <c r="BP903" i="3"/>
  <c r="BO903" i="3"/>
  <c r="BC903" i="3"/>
  <c r="AW903" i="3"/>
  <c r="AU903" i="3"/>
  <c r="AV943" i="3"/>
  <c r="BX943" i="3"/>
  <c r="BV943" i="3"/>
  <c r="BW943" i="3"/>
  <c r="BT943" i="3"/>
  <c r="BS943" i="3"/>
  <c r="BQ943" i="3"/>
  <c r="BP943" i="3"/>
  <c r="BO943" i="3"/>
  <c r="BC943" i="3"/>
  <c r="AW943" i="3"/>
  <c r="AU943" i="3"/>
  <c r="AV1015" i="3"/>
  <c r="BX1015" i="3"/>
  <c r="BV1015" i="3"/>
  <c r="BW1015" i="3"/>
  <c r="BT1015" i="3"/>
  <c r="BS1015" i="3"/>
  <c r="BQ1015" i="3"/>
  <c r="BP1015" i="3"/>
  <c r="BO1015" i="3"/>
  <c r="BC1015" i="3"/>
  <c r="AW1015" i="3"/>
  <c r="AU1015" i="3"/>
  <c r="AV1071" i="3"/>
  <c r="BX1071" i="3"/>
  <c r="BV1071" i="3"/>
  <c r="BW1071" i="3"/>
  <c r="BT1071" i="3"/>
  <c r="BS1071" i="3"/>
  <c r="BQ1071" i="3"/>
  <c r="BP1071" i="3"/>
  <c r="BO1071" i="3"/>
  <c r="BC1071" i="3"/>
  <c r="AW1071" i="3"/>
  <c r="AU1071" i="3"/>
  <c r="AV1127" i="3"/>
  <c r="BX1127" i="3"/>
  <c r="BV1127" i="3"/>
  <c r="BW1127" i="3"/>
  <c r="BT1127" i="3"/>
  <c r="BS1127" i="3"/>
  <c r="BQ1127" i="3"/>
  <c r="BP1127" i="3"/>
  <c r="BO1127" i="3"/>
  <c r="BC1127" i="3"/>
  <c r="AW1127" i="3"/>
  <c r="AU1127" i="3"/>
  <c r="AV1183" i="3"/>
  <c r="BX1183" i="3"/>
  <c r="BV1183" i="3"/>
  <c r="BW1183" i="3"/>
  <c r="BT1183" i="3"/>
  <c r="BS1183" i="3"/>
  <c r="BQ1183" i="3"/>
  <c r="BP1183" i="3"/>
  <c r="BO1183" i="3"/>
  <c r="BC1183" i="3"/>
  <c r="AW1183" i="3"/>
  <c r="AU1183" i="3"/>
  <c r="AV1231" i="3"/>
  <c r="BX1231" i="3"/>
  <c r="BV1231" i="3"/>
  <c r="BW1231" i="3"/>
  <c r="BT1231" i="3"/>
  <c r="BS1231" i="3"/>
  <c r="BQ1231" i="3"/>
  <c r="BP1231" i="3"/>
  <c r="BO1231" i="3"/>
  <c r="BC1231" i="3"/>
  <c r="AW1231" i="3"/>
  <c r="AU1231" i="3"/>
  <c r="AV1287" i="3"/>
  <c r="BX1287" i="3"/>
  <c r="BV1287" i="3"/>
  <c r="BW1287" i="3"/>
  <c r="BT1287" i="3"/>
  <c r="BS1287" i="3"/>
  <c r="BQ1287" i="3"/>
  <c r="BP1287" i="3"/>
  <c r="BO1287" i="3"/>
  <c r="BC1287" i="3"/>
  <c r="AW1287" i="3"/>
  <c r="AU1287" i="3"/>
  <c r="AV1343" i="3"/>
  <c r="BX1343" i="3"/>
  <c r="BV1343" i="3"/>
  <c r="BW1343" i="3"/>
  <c r="BT1343" i="3"/>
  <c r="BS1343" i="3"/>
  <c r="BQ1343" i="3"/>
  <c r="BP1343" i="3"/>
  <c r="BO1343" i="3"/>
  <c r="BC1343" i="3"/>
  <c r="AW1343" i="3"/>
  <c r="AU1343" i="3"/>
  <c r="AV1399" i="3"/>
  <c r="BX1399" i="3"/>
  <c r="BV1399" i="3"/>
  <c r="BW1399" i="3"/>
  <c r="BT1399" i="3"/>
  <c r="BS1399" i="3"/>
  <c r="BQ1399" i="3"/>
  <c r="BP1399" i="3"/>
  <c r="BO1399" i="3"/>
  <c r="BC1399" i="3"/>
  <c r="AW1399" i="3"/>
  <c r="AU1399" i="3"/>
  <c r="AV1447" i="3"/>
  <c r="BX1447" i="3"/>
  <c r="BV1447" i="3"/>
  <c r="BW1447" i="3"/>
  <c r="BT1447" i="3"/>
  <c r="BS1447" i="3"/>
  <c r="BQ1447" i="3"/>
  <c r="BP1447" i="3"/>
  <c r="BO1447" i="3"/>
  <c r="BC1447" i="3"/>
  <c r="AW1447" i="3"/>
  <c r="AU1447" i="3"/>
  <c r="AV1471" i="3"/>
  <c r="BX1471" i="3"/>
  <c r="BV1471" i="3"/>
  <c r="BW1471" i="3"/>
  <c r="BT1471" i="3"/>
  <c r="BS1471" i="3"/>
  <c r="BQ1471" i="3"/>
  <c r="BP1471" i="3"/>
  <c r="BO1471" i="3"/>
  <c r="BC1471" i="3"/>
  <c r="AW1471" i="3"/>
  <c r="AU1471" i="3"/>
  <c r="AV1519" i="3"/>
  <c r="BX1519" i="3"/>
  <c r="BV1519" i="3"/>
  <c r="BW1519" i="3"/>
  <c r="BT1519" i="3"/>
  <c r="BS1519" i="3"/>
  <c r="BQ1519" i="3"/>
  <c r="BP1519" i="3"/>
  <c r="BO1519" i="3"/>
  <c r="BC1519" i="3"/>
  <c r="AW1519" i="3"/>
  <c r="AU1519" i="3"/>
  <c r="AV1575" i="3"/>
  <c r="BX1575" i="3"/>
  <c r="BV1575" i="3"/>
  <c r="BW1575" i="3"/>
  <c r="BT1575" i="3"/>
  <c r="BS1575" i="3"/>
  <c r="BQ1575" i="3"/>
  <c r="BP1575" i="3"/>
  <c r="BO1575" i="3"/>
  <c r="BC1575" i="3"/>
  <c r="AW1575" i="3"/>
  <c r="AU1575" i="3"/>
  <c r="AV1591" i="3"/>
  <c r="BX1591" i="3"/>
  <c r="BV1591" i="3"/>
  <c r="BW1591" i="3"/>
  <c r="BT1591" i="3"/>
  <c r="BS1591" i="3"/>
  <c r="BQ1591" i="3"/>
  <c r="BP1591" i="3"/>
  <c r="BO1591" i="3"/>
  <c r="BC1591" i="3"/>
  <c r="AW1591" i="3"/>
  <c r="AU1591" i="3"/>
  <c r="AV1607" i="3"/>
  <c r="BX1607" i="3"/>
  <c r="BV1607" i="3"/>
  <c r="BW1607" i="3"/>
  <c r="BT1607" i="3"/>
  <c r="BS1607" i="3"/>
  <c r="BQ1607" i="3"/>
  <c r="BP1607" i="3"/>
  <c r="BO1607" i="3"/>
  <c r="BC1607" i="3"/>
  <c r="AW1607" i="3"/>
  <c r="AU1607" i="3"/>
  <c r="AV1663" i="3"/>
  <c r="BX1663" i="3"/>
  <c r="BV1663" i="3"/>
  <c r="BW1663" i="3"/>
  <c r="BT1663" i="3"/>
  <c r="BS1663" i="3"/>
  <c r="BQ1663" i="3"/>
  <c r="BP1663" i="3"/>
  <c r="BO1663" i="3"/>
  <c r="BC1663" i="3"/>
  <c r="AW1663" i="3"/>
  <c r="AU1663" i="3"/>
  <c r="AV1679" i="3"/>
  <c r="BX1679" i="3"/>
  <c r="BV1679" i="3"/>
  <c r="BW1679" i="3"/>
  <c r="BT1679" i="3"/>
  <c r="BS1679" i="3"/>
  <c r="BQ1679" i="3"/>
  <c r="BP1679" i="3"/>
  <c r="BO1679" i="3"/>
  <c r="BC1679" i="3"/>
  <c r="AW1679" i="3"/>
  <c r="AU1679" i="3"/>
  <c r="AV1695" i="3"/>
  <c r="BX1695" i="3"/>
  <c r="BV1695" i="3"/>
  <c r="BW1695" i="3"/>
  <c r="BT1695" i="3"/>
  <c r="BS1695" i="3"/>
  <c r="BQ1695" i="3"/>
  <c r="BP1695" i="3"/>
  <c r="BO1695" i="3"/>
  <c r="BC1695" i="3"/>
  <c r="AW1695" i="3"/>
  <c r="AU1695" i="3"/>
  <c r="AV1711" i="3"/>
  <c r="BX1711" i="3"/>
  <c r="BV1711" i="3"/>
  <c r="BW1711" i="3"/>
  <c r="BT1711" i="3"/>
  <c r="BS1711" i="3"/>
  <c r="BQ1711" i="3"/>
  <c r="BP1711" i="3"/>
  <c r="BO1711" i="3"/>
  <c r="BC1711" i="3"/>
  <c r="AW1711" i="3"/>
  <c r="AU1711" i="3"/>
  <c r="AV1727" i="3"/>
  <c r="BX1727" i="3"/>
  <c r="BV1727" i="3"/>
  <c r="BW1727" i="3"/>
  <c r="BT1727" i="3"/>
  <c r="BS1727" i="3"/>
  <c r="BQ1727" i="3"/>
  <c r="BP1727" i="3"/>
  <c r="BO1727" i="3"/>
  <c r="BC1727" i="3"/>
  <c r="AW1727" i="3"/>
  <c r="AU1727" i="3"/>
  <c r="AV1743" i="3"/>
  <c r="BX1743" i="3"/>
  <c r="BV1743" i="3"/>
  <c r="BW1743" i="3"/>
  <c r="BT1743" i="3"/>
  <c r="BS1743" i="3"/>
  <c r="BQ1743" i="3"/>
  <c r="BP1743" i="3"/>
  <c r="BO1743" i="3"/>
  <c r="BC1743" i="3"/>
  <c r="AW1743" i="3"/>
  <c r="AU1743" i="3"/>
  <c r="AV1759" i="3"/>
  <c r="BX1759" i="3"/>
  <c r="BV1759" i="3"/>
  <c r="BW1759" i="3"/>
  <c r="BT1759" i="3"/>
  <c r="BS1759" i="3"/>
  <c r="BQ1759" i="3"/>
  <c r="BP1759" i="3"/>
  <c r="BO1759" i="3"/>
  <c r="BC1759" i="3"/>
  <c r="AW1759" i="3"/>
  <c r="AU1759" i="3"/>
  <c r="AV1775" i="3"/>
  <c r="BX1775" i="3"/>
  <c r="BV1775" i="3"/>
  <c r="BW1775" i="3"/>
  <c r="BT1775" i="3"/>
  <c r="BS1775" i="3"/>
  <c r="BQ1775" i="3"/>
  <c r="BP1775" i="3"/>
  <c r="BO1775" i="3"/>
  <c r="BC1775" i="3"/>
  <c r="AW1775" i="3"/>
  <c r="AU1775" i="3"/>
  <c r="AV1791" i="3"/>
  <c r="BX1791" i="3"/>
  <c r="BV1791" i="3"/>
  <c r="BW1791" i="3"/>
  <c r="BT1791" i="3"/>
  <c r="BS1791" i="3"/>
  <c r="BQ1791" i="3"/>
  <c r="BP1791" i="3"/>
  <c r="BO1791" i="3"/>
  <c r="BC1791" i="3"/>
  <c r="AW1791" i="3"/>
  <c r="AU1791" i="3"/>
  <c r="AV1807" i="3"/>
  <c r="BX1807" i="3"/>
  <c r="BV1807" i="3"/>
  <c r="BW1807" i="3"/>
  <c r="BT1807" i="3"/>
  <c r="BS1807" i="3"/>
  <c r="BQ1807" i="3"/>
  <c r="BP1807" i="3"/>
  <c r="BO1807" i="3"/>
  <c r="BC1807" i="3"/>
  <c r="AW1807" i="3"/>
  <c r="AU1807" i="3"/>
  <c r="AV1823" i="3"/>
  <c r="BX1823" i="3"/>
  <c r="BV1823" i="3"/>
  <c r="BW1823" i="3"/>
  <c r="BT1823" i="3"/>
  <c r="BS1823" i="3"/>
  <c r="BQ1823" i="3"/>
  <c r="BP1823" i="3"/>
  <c r="BO1823" i="3"/>
  <c r="BC1823" i="3"/>
  <c r="AW1823" i="3"/>
  <c r="AU1823" i="3"/>
  <c r="AV1839" i="3"/>
  <c r="BX1839" i="3"/>
  <c r="BV1839" i="3"/>
  <c r="BW1839" i="3"/>
  <c r="BT1839" i="3"/>
  <c r="BS1839" i="3"/>
  <c r="BQ1839" i="3"/>
  <c r="BP1839" i="3"/>
  <c r="BO1839" i="3"/>
  <c r="BC1839" i="3"/>
  <c r="AW1839" i="3"/>
  <c r="AU1839" i="3"/>
  <c r="AV1855" i="3"/>
  <c r="BX1855" i="3"/>
  <c r="BV1855" i="3"/>
  <c r="BW1855" i="3"/>
  <c r="BT1855" i="3"/>
  <c r="BS1855" i="3"/>
  <c r="BQ1855" i="3"/>
  <c r="BP1855" i="3"/>
  <c r="BO1855" i="3"/>
  <c r="BC1855" i="3"/>
  <c r="AW1855" i="3"/>
  <c r="AU1855" i="3"/>
  <c r="AV1871" i="3"/>
  <c r="BX1871" i="3"/>
  <c r="BV1871" i="3"/>
  <c r="BW1871" i="3"/>
  <c r="BT1871" i="3"/>
  <c r="BS1871" i="3"/>
  <c r="BQ1871" i="3"/>
  <c r="BP1871" i="3"/>
  <c r="BO1871" i="3"/>
  <c r="BC1871" i="3"/>
  <c r="AW1871" i="3"/>
  <c r="AU1871" i="3"/>
  <c r="AV1895" i="3"/>
  <c r="BX1895" i="3"/>
  <c r="BV1895" i="3"/>
  <c r="BW1895" i="3"/>
  <c r="BT1895" i="3"/>
  <c r="BS1895" i="3"/>
  <c r="BQ1895" i="3"/>
  <c r="BP1895" i="3"/>
  <c r="BO1895" i="3"/>
  <c r="BC1895" i="3"/>
  <c r="AW1895" i="3"/>
  <c r="AU1895" i="3"/>
  <c r="AV1911" i="3"/>
  <c r="BX1911" i="3"/>
  <c r="BV1911" i="3"/>
  <c r="BW1911" i="3"/>
  <c r="BT1911" i="3"/>
  <c r="BS1911" i="3"/>
  <c r="BQ1911" i="3"/>
  <c r="BP1911" i="3"/>
  <c r="BO1911" i="3"/>
  <c r="BC1911" i="3"/>
  <c r="AW1911" i="3"/>
  <c r="AU1911" i="3"/>
  <c r="AV1927" i="3"/>
  <c r="BX1927" i="3"/>
  <c r="BV1927" i="3"/>
  <c r="BW1927" i="3"/>
  <c r="BT1927" i="3"/>
  <c r="BS1927" i="3"/>
  <c r="BQ1927" i="3"/>
  <c r="BP1927" i="3"/>
  <c r="BO1927" i="3"/>
  <c r="BC1927" i="3"/>
  <c r="AW1927" i="3"/>
  <c r="AU1927" i="3"/>
  <c r="AV1943" i="3"/>
  <c r="BX1943" i="3"/>
  <c r="BV1943" i="3"/>
  <c r="BW1943" i="3"/>
  <c r="BT1943" i="3"/>
  <c r="BS1943" i="3"/>
  <c r="BQ1943" i="3"/>
  <c r="BP1943" i="3"/>
  <c r="BO1943" i="3"/>
  <c r="BC1943" i="3"/>
  <c r="AW1943" i="3"/>
  <c r="AU1943" i="3"/>
  <c r="AV1991" i="3"/>
  <c r="BX1991" i="3"/>
  <c r="BV1991" i="3"/>
  <c r="BW1991" i="3"/>
  <c r="BT1991" i="3"/>
  <c r="BS1991" i="3"/>
  <c r="BQ1991" i="3"/>
  <c r="BP1991" i="3"/>
  <c r="BO1991" i="3"/>
  <c r="BC1991" i="3"/>
  <c r="AW1991" i="3"/>
  <c r="AU1991" i="3"/>
  <c r="AR25" i="3"/>
  <c r="AV25" i="3"/>
  <c r="BX25" i="3"/>
  <c r="BV25" i="3"/>
  <c r="BW25" i="3"/>
  <c r="BT25" i="3"/>
  <c r="BS25" i="3"/>
  <c r="BQ25" i="3"/>
  <c r="BP25" i="3"/>
  <c r="BO25" i="3"/>
  <c r="BC25" i="3"/>
  <c r="AW25" i="3"/>
  <c r="AU25" i="3"/>
  <c r="AR33" i="3"/>
  <c r="AV33" i="3"/>
  <c r="BX33" i="3"/>
  <c r="BV33" i="3"/>
  <c r="BW33" i="3"/>
  <c r="BT33" i="3"/>
  <c r="BS33" i="3"/>
  <c r="BQ33" i="3"/>
  <c r="BP33" i="3"/>
  <c r="BO33" i="3"/>
  <c r="BC33" i="3"/>
  <c r="AU33" i="3"/>
  <c r="AW33" i="3"/>
  <c r="AR41" i="3"/>
  <c r="AV41" i="3"/>
  <c r="BX41" i="3"/>
  <c r="BV41" i="3"/>
  <c r="BW41" i="3"/>
  <c r="BT41" i="3"/>
  <c r="BS41" i="3"/>
  <c r="BQ41" i="3"/>
  <c r="BP41" i="3"/>
  <c r="BO41" i="3"/>
  <c r="BC41" i="3"/>
  <c r="AU41" i="3"/>
  <c r="AW41" i="3"/>
  <c r="AR49" i="3"/>
  <c r="AV49" i="3"/>
  <c r="BX49" i="3"/>
  <c r="BV49" i="3"/>
  <c r="BW49" i="3"/>
  <c r="BT49" i="3"/>
  <c r="BS49" i="3"/>
  <c r="BQ49" i="3"/>
  <c r="BP49" i="3"/>
  <c r="BO49" i="3"/>
  <c r="BC49" i="3"/>
  <c r="AW49" i="3"/>
  <c r="AU49" i="3"/>
  <c r="AR57" i="3"/>
  <c r="AV57" i="3"/>
  <c r="BX57" i="3"/>
  <c r="BW57" i="3"/>
  <c r="BV57" i="3"/>
  <c r="BT57" i="3"/>
  <c r="BS57" i="3"/>
  <c r="BQ57" i="3"/>
  <c r="BP57" i="3"/>
  <c r="BO57" i="3"/>
  <c r="BC57" i="3"/>
  <c r="AU57" i="3"/>
  <c r="AW57" i="3"/>
  <c r="AR65" i="3"/>
  <c r="AV65" i="3"/>
  <c r="BX65" i="3"/>
  <c r="BV65" i="3"/>
  <c r="BW65" i="3"/>
  <c r="BT65" i="3"/>
  <c r="BS65" i="3"/>
  <c r="BQ65" i="3"/>
  <c r="BP65" i="3"/>
  <c r="BO65" i="3"/>
  <c r="BC65" i="3"/>
  <c r="AU65" i="3"/>
  <c r="AW65" i="3"/>
  <c r="AR73" i="3"/>
  <c r="AV73" i="3"/>
  <c r="BX73" i="3"/>
  <c r="BV73" i="3"/>
  <c r="BW73" i="3"/>
  <c r="BT73" i="3"/>
  <c r="BS73" i="3"/>
  <c r="BQ73" i="3"/>
  <c r="BP73" i="3"/>
  <c r="BO73" i="3"/>
  <c r="BC73" i="3"/>
  <c r="AU73" i="3"/>
  <c r="AW73" i="3"/>
  <c r="AR81" i="3"/>
  <c r="AV81" i="3"/>
  <c r="BX81" i="3"/>
  <c r="BV81" i="3"/>
  <c r="BW81" i="3"/>
  <c r="BT81" i="3"/>
  <c r="BS81" i="3"/>
  <c r="BQ81" i="3"/>
  <c r="BP81" i="3"/>
  <c r="BO81" i="3"/>
  <c r="BC81" i="3"/>
  <c r="AU81" i="3"/>
  <c r="AW81" i="3"/>
  <c r="AR89" i="3"/>
  <c r="AV89" i="3"/>
  <c r="BX89" i="3"/>
  <c r="BV89" i="3"/>
  <c r="BW89" i="3"/>
  <c r="BT89" i="3"/>
  <c r="BS89" i="3"/>
  <c r="BP89" i="3"/>
  <c r="BQ89" i="3"/>
  <c r="BO89" i="3"/>
  <c r="BC89" i="3"/>
  <c r="AW89" i="3"/>
  <c r="AU89" i="3"/>
  <c r="AR97" i="3"/>
  <c r="AV97" i="3"/>
  <c r="BX97" i="3"/>
  <c r="BV97" i="3"/>
  <c r="BW97" i="3"/>
  <c r="BT97" i="3"/>
  <c r="BS97" i="3"/>
  <c r="BP97" i="3"/>
  <c r="BQ97" i="3"/>
  <c r="BO97" i="3"/>
  <c r="BC97" i="3"/>
  <c r="AU97" i="3"/>
  <c r="AW97" i="3"/>
  <c r="AR105" i="3"/>
  <c r="AV105" i="3"/>
  <c r="BX105" i="3"/>
  <c r="BV105" i="3"/>
  <c r="BW105" i="3"/>
  <c r="BT105" i="3"/>
  <c r="BS105" i="3"/>
  <c r="BP105" i="3"/>
  <c r="BQ105" i="3"/>
  <c r="BO105" i="3"/>
  <c r="BC105" i="3"/>
  <c r="AU105" i="3"/>
  <c r="AW105" i="3"/>
  <c r="AR113" i="3"/>
  <c r="AV113" i="3"/>
  <c r="BX113" i="3"/>
  <c r="BV113" i="3"/>
  <c r="BW113" i="3"/>
  <c r="BT113" i="3"/>
  <c r="BS113" i="3"/>
  <c r="BP113" i="3"/>
  <c r="BQ113" i="3"/>
  <c r="BO113" i="3"/>
  <c r="BC113" i="3"/>
  <c r="AU113" i="3"/>
  <c r="AW113" i="3"/>
  <c r="AR121" i="3"/>
  <c r="AV121" i="3"/>
  <c r="BX121" i="3"/>
  <c r="BW121" i="3"/>
  <c r="BV121" i="3"/>
  <c r="BT121" i="3"/>
  <c r="BS121" i="3"/>
  <c r="BP121" i="3"/>
  <c r="BQ121" i="3"/>
  <c r="BO121" i="3"/>
  <c r="BC121" i="3"/>
  <c r="AU121" i="3"/>
  <c r="AW121" i="3"/>
  <c r="AR129" i="3"/>
  <c r="AV129" i="3"/>
  <c r="BX129" i="3"/>
  <c r="BV129" i="3"/>
  <c r="BW129" i="3"/>
  <c r="BT129" i="3"/>
  <c r="BS129" i="3"/>
  <c r="BP129" i="3"/>
  <c r="BQ129" i="3"/>
  <c r="BO129" i="3"/>
  <c r="BC129" i="3"/>
  <c r="AW129" i="3"/>
  <c r="AU129" i="3"/>
  <c r="AR137" i="3"/>
  <c r="AV137" i="3"/>
  <c r="BX137" i="3"/>
  <c r="BV137" i="3"/>
  <c r="BW137" i="3"/>
  <c r="BT137" i="3"/>
  <c r="BS137" i="3"/>
  <c r="BP137" i="3"/>
  <c r="BQ137" i="3"/>
  <c r="BO137" i="3"/>
  <c r="BC137" i="3"/>
  <c r="AU137" i="3"/>
  <c r="AW137" i="3"/>
  <c r="AR145" i="3"/>
  <c r="AV145" i="3"/>
  <c r="BX145" i="3"/>
  <c r="BV145" i="3"/>
  <c r="BW145" i="3"/>
  <c r="BT145" i="3"/>
  <c r="BS145" i="3"/>
  <c r="BP145" i="3"/>
  <c r="BQ145" i="3"/>
  <c r="BO145" i="3"/>
  <c r="BC145" i="3"/>
  <c r="AU145" i="3"/>
  <c r="AW145" i="3"/>
  <c r="AR153" i="3"/>
  <c r="AV153" i="3"/>
  <c r="BX153" i="3"/>
  <c r="BV153" i="3"/>
  <c r="BW153" i="3"/>
  <c r="BT153" i="3"/>
  <c r="BS153" i="3"/>
  <c r="BP153" i="3"/>
  <c r="BQ153" i="3"/>
  <c r="BO153" i="3"/>
  <c r="BC153" i="3"/>
  <c r="AU153" i="3"/>
  <c r="AW153" i="3"/>
  <c r="AR161" i="3"/>
  <c r="AV161" i="3"/>
  <c r="BX161" i="3"/>
  <c r="BV161" i="3"/>
  <c r="BW161" i="3"/>
  <c r="BT161" i="3"/>
  <c r="BS161" i="3"/>
  <c r="BP161" i="3"/>
  <c r="BQ161" i="3"/>
  <c r="BO161" i="3"/>
  <c r="BC161" i="3"/>
  <c r="AU161" i="3"/>
  <c r="AW161" i="3"/>
  <c r="AR169" i="3"/>
  <c r="AV169" i="3"/>
  <c r="BX169" i="3"/>
  <c r="BV169" i="3"/>
  <c r="BW169" i="3"/>
  <c r="BT169" i="3"/>
  <c r="BS169" i="3"/>
  <c r="BP169" i="3"/>
  <c r="BQ169" i="3"/>
  <c r="BO169" i="3"/>
  <c r="BC169" i="3"/>
  <c r="AW169" i="3"/>
  <c r="AU169" i="3"/>
  <c r="AR177" i="3"/>
  <c r="AV177" i="3"/>
  <c r="BX177" i="3"/>
  <c r="BV177" i="3"/>
  <c r="BW177" i="3"/>
  <c r="BT177" i="3"/>
  <c r="BS177" i="3"/>
  <c r="BP177" i="3"/>
  <c r="BQ177" i="3"/>
  <c r="BO177" i="3"/>
  <c r="BC177" i="3"/>
  <c r="AU177" i="3"/>
  <c r="AW177" i="3"/>
  <c r="AR185" i="3"/>
  <c r="AV185" i="3"/>
  <c r="BX185" i="3"/>
  <c r="BW185" i="3"/>
  <c r="BV185" i="3"/>
  <c r="BT185" i="3"/>
  <c r="BS185" i="3"/>
  <c r="BP185" i="3"/>
  <c r="BQ185" i="3"/>
  <c r="BO185" i="3"/>
  <c r="BC185" i="3"/>
  <c r="AU185" i="3"/>
  <c r="AW185" i="3"/>
  <c r="AR193" i="3"/>
  <c r="AV193" i="3"/>
  <c r="BX193" i="3"/>
  <c r="BV193" i="3"/>
  <c r="BW193" i="3"/>
  <c r="BT193" i="3"/>
  <c r="BS193" i="3"/>
  <c r="BP193" i="3"/>
  <c r="BQ193" i="3"/>
  <c r="BO193" i="3"/>
  <c r="BC193" i="3"/>
  <c r="AU193" i="3"/>
  <c r="AW193" i="3"/>
  <c r="AR201" i="3"/>
  <c r="AV201" i="3"/>
  <c r="BX201" i="3"/>
  <c r="BV201" i="3"/>
  <c r="BW201" i="3"/>
  <c r="BT201" i="3"/>
  <c r="BS201" i="3"/>
  <c r="BP201" i="3"/>
  <c r="BQ201" i="3"/>
  <c r="BO201" i="3"/>
  <c r="BC201" i="3"/>
  <c r="AW201" i="3"/>
  <c r="AU201" i="3"/>
  <c r="AR209" i="3"/>
  <c r="AV209" i="3"/>
  <c r="BX209" i="3"/>
  <c r="BV209" i="3"/>
  <c r="BW209" i="3"/>
  <c r="BT209" i="3"/>
  <c r="BS209" i="3"/>
  <c r="BP209" i="3"/>
  <c r="BQ209" i="3"/>
  <c r="BO209" i="3"/>
  <c r="BC209" i="3"/>
  <c r="AU209" i="3"/>
  <c r="AW209" i="3"/>
  <c r="AR217" i="3"/>
  <c r="AV217" i="3"/>
  <c r="BX217" i="3"/>
  <c r="BV217" i="3"/>
  <c r="BW217" i="3"/>
  <c r="BT217" i="3"/>
  <c r="BS217" i="3"/>
  <c r="BP217" i="3"/>
  <c r="BQ217" i="3"/>
  <c r="BO217" i="3"/>
  <c r="BC217" i="3"/>
  <c r="AU217" i="3"/>
  <c r="AW217" i="3"/>
  <c r="AR225" i="3"/>
  <c r="AV225" i="3"/>
  <c r="BX225" i="3"/>
  <c r="BV225" i="3"/>
  <c r="BW225" i="3"/>
  <c r="BT225" i="3"/>
  <c r="BS225" i="3"/>
  <c r="BP225" i="3"/>
  <c r="BQ225" i="3"/>
  <c r="BO225" i="3"/>
  <c r="BC225" i="3"/>
  <c r="AU225" i="3"/>
  <c r="AW225" i="3"/>
  <c r="AR233" i="3"/>
  <c r="AV233" i="3"/>
  <c r="BX233" i="3"/>
  <c r="BV233" i="3"/>
  <c r="BW233" i="3"/>
  <c r="BT233" i="3"/>
  <c r="BS233" i="3"/>
  <c r="BP233" i="3"/>
  <c r="BQ233" i="3"/>
  <c r="BO233" i="3"/>
  <c r="BC233" i="3"/>
  <c r="AU233" i="3"/>
  <c r="AW233" i="3"/>
  <c r="AR241" i="3"/>
  <c r="AV241" i="3"/>
  <c r="BX241" i="3"/>
  <c r="BV241" i="3"/>
  <c r="BW241" i="3"/>
  <c r="BT241" i="3"/>
  <c r="BS241" i="3"/>
  <c r="BP241" i="3"/>
  <c r="BQ241" i="3"/>
  <c r="BO241" i="3"/>
  <c r="BC241" i="3"/>
  <c r="AW241" i="3"/>
  <c r="AU241" i="3"/>
  <c r="AR249" i="3"/>
  <c r="AV249" i="3"/>
  <c r="BX249" i="3"/>
  <c r="BW249" i="3"/>
  <c r="BV249" i="3"/>
  <c r="BT249" i="3"/>
  <c r="BS249" i="3"/>
  <c r="BP249" i="3"/>
  <c r="BQ249" i="3"/>
  <c r="BO249" i="3"/>
  <c r="BC249" i="3"/>
  <c r="AU249" i="3"/>
  <c r="AW249" i="3"/>
  <c r="AV257" i="3"/>
  <c r="BX257" i="3"/>
  <c r="BV257" i="3"/>
  <c r="BW257" i="3"/>
  <c r="BT257" i="3"/>
  <c r="BS257" i="3"/>
  <c r="BP257" i="3"/>
  <c r="BQ257" i="3"/>
  <c r="BO257" i="3"/>
  <c r="BC257" i="3"/>
  <c r="AU257" i="3"/>
  <c r="AW257" i="3"/>
  <c r="AV265" i="3"/>
  <c r="BX265" i="3"/>
  <c r="BV265" i="3"/>
  <c r="BW265" i="3"/>
  <c r="BT265" i="3"/>
  <c r="BS265" i="3"/>
  <c r="BP265" i="3"/>
  <c r="BQ265" i="3"/>
  <c r="BO265" i="3"/>
  <c r="BC265" i="3"/>
  <c r="AU265" i="3"/>
  <c r="AW265" i="3"/>
  <c r="AV273" i="3"/>
  <c r="BX273" i="3"/>
  <c r="BV273" i="3"/>
  <c r="BW273" i="3"/>
  <c r="BT273" i="3"/>
  <c r="BS273" i="3"/>
  <c r="BP273" i="3"/>
  <c r="BQ273" i="3"/>
  <c r="BO273" i="3"/>
  <c r="BC273" i="3"/>
  <c r="AU273" i="3"/>
  <c r="AW273" i="3"/>
  <c r="AV281" i="3"/>
  <c r="BX281" i="3"/>
  <c r="BV281" i="3"/>
  <c r="BW281" i="3"/>
  <c r="BT281" i="3"/>
  <c r="BS281" i="3"/>
  <c r="BP281" i="3"/>
  <c r="BQ281" i="3"/>
  <c r="BO281" i="3"/>
  <c r="BC281" i="3"/>
  <c r="AW281" i="3"/>
  <c r="AU281" i="3"/>
  <c r="AV289" i="3"/>
  <c r="BX289" i="3"/>
  <c r="BV289" i="3"/>
  <c r="BW289" i="3"/>
  <c r="BT289" i="3"/>
  <c r="BS289" i="3"/>
  <c r="BP289" i="3"/>
  <c r="BQ289" i="3"/>
  <c r="BO289" i="3"/>
  <c r="BC289" i="3"/>
  <c r="AU289" i="3"/>
  <c r="AW289" i="3"/>
  <c r="AV297" i="3"/>
  <c r="BX297" i="3"/>
  <c r="BV297" i="3"/>
  <c r="BW297" i="3"/>
  <c r="BT297" i="3"/>
  <c r="BS297" i="3"/>
  <c r="BP297" i="3"/>
  <c r="BQ297" i="3"/>
  <c r="BO297" i="3"/>
  <c r="BC297" i="3"/>
  <c r="AU297" i="3"/>
  <c r="AW297" i="3"/>
  <c r="AV305" i="3"/>
  <c r="BX305" i="3"/>
  <c r="BV305" i="3"/>
  <c r="BW305" i="3"/>
  <c r="BT305" i="3"/>
  <c r="BS305" i="3"/>
  <c r="BP305" i="3"/>
  <c r="BQ305" i="3"/>
  <c r="BO305" i="3"/>
  <c r="BC305" i="3"/>
  <c r="AU305" i="3"/>
  <c r="AW305" i="3"/>
  <c r="AV313" i="3"/>
  <c r="BX313" i="3"/>
  <c r="BV313" i="3"/>
  <c r="BW313" i="3"/>
  <c r="BT313" i="3"/>
  <c r="BS313" i="3"/>
  <c r="BP313" i="3"/>
  <c r="BQ313" i="3"/>
  <c r="BO313" i="3"/>
  <c r="BC313" i="3"/>
  <c r="AW313" i="3"/>
  <c r="AU313" i="3"/>
  <c r="AV321" i="3"/>
  <c r="BX321" i="3"/>
  <c r="BV321" i="3"/>
  <c r="BW321" i="3"/>
  <c r="BT321" i="3"/>
  <c r="BS321" i="3"/>
  <c r="BP321" i="3"/>
  <c r="BQ321" i="3"/>
  <c r="BO321" i="3"/>
  <c r="BC321" i="3"/>
  <c r="AU321" i="3"/>
  <c r="AW321" i="3"/>
  <c r="AV329" i="3"/>
  <c r="BX329" i="3"/>
  <c r="BV329" i="3"/>
  <c r="BW329" i="3"/>
  <c r="BT329" i="3"/>
  <c r="BS329" i="3"/>
  <c r="BP329" i="3"/>
  <c r="BQ329" i="3"/>
  <c r="BO329" i="3"/>
  <c r="BC329" i="3"/>
  <c r="AU329" i="3"/>
  <c r="AW329" i="3"/>
  <c r="AV337" i="3"/>
  <c r="BX337" i="3"/>
  <c r="BV337" i="3"/>
  <c r="BW337" i="3"/>
  <c r="BT337" i="3"/>
  <c r="BS337" i="3"/>
  <c r="BP337" i="3"/>
  <c r="BQ337" i="3"/>
  <c r="BO337" i="3"/>
  <c r="BC337" i="3"/>
  <c r="AU337" i="3"/>
  <c r="AW337" i="3"/>
  <c r="AV345" i="3"/>
  <c r="BX345" i="3"/>
  <c r="BV345" i="3"/>
  <c r="BW345" i="3"/>
  <c r="BT345" i="3"/>
  <c r="BS345" i="3"/>
  <c r="BP345" i="3"/>
  <c r="BQ345" i="3"/>
  <c r="BO345" i="3"/>
  <c r="BC345" i="3"/>
  <c r="AU345" i="3"/>
  <c r="AW345" i="3"/>
  <c r="AV353" i="3"/>
  <c r="BX353" i="3"/>
  <c r="BV353" i="3"/>
  <c r="BW353" i="3"/>
  <c r="BT353" i="3"/>
  <c r="BS353" i="3"/>
  <c r="BP353" i="3"/>
  <c r="BQ353" i="3"/>
  <c r="BO353" i="3"/>
  <c r="BC353" i="3"/>
  <c r="AW353" i="3"/>
  <c r="AU353" i="3"/>
  <c r="AV361" i="3"/>
  <c r="BX361" i="3"/>
  <c r="BV361" i="3"/>
  <c r="BW361" i="3"/>
  <c r="BT361" i="3"/>
  <c r="BS361" i="3"/>
  <c r="BP361" i="3"/>
  <c r="BQ361" i="3"/>
  <c r="BO361" i="3"/>
  <c r="BC361" i="3"/>
  <c r="AU361" i="3"/>
  <c r="AW361" i="3"/>
  <c r="AV369" i="3"/>
  <c r="BX369" i="3"/>
  <c r="BV369" i="3"/>
  <c r="BW369" i="3"/>
  <c r="BT369" i="3"/>
  <c r="BS369" i="3"/>
  <c r="BP369" i="3"/>
  <c r="BQ369" i="3"/>
  <c r="BO369" i="3"/>
  <c r="BC369" i="3"/>
  <c r="AU369" i="3"/>
  <c r="AW369" i="3"/>
  <c r="AV377" i="3"/>
  <c r="BX377" i="3"/>
  <c r="BV377" i="3"/>
  <c r="BW377" i="3"/>
  <c r="BT377" i="3"/>
  <c r="BS377" i="3"/>
  <c r="BP377" i="3"/>
  <c r="BQ377" i="3"/>
  <c r="BO377" i="3"/>
  <c r="BC377" i="3"/>
  <c r="AU377" i="3"/>
  <c r="AW377" i="3"/>
  <c r="AV385" i="3"/>
  <c r="BX385" i="3"/>
  <c r="BV385" i="3"/>
  <c r="BW385" i="3"/>
  <c r="BT385" i="3"/>
  <c r="BS385" i="3"/>
  <c r="BP385" i="3"/>
  <c r="BQ385" i="3"/>
  <c r="BO385" i="3"/>
  <c r="BC385" i="3"/>
  <c r="AU385" i="3"/>
  <c r="AW385" i="3"/>
  <c r="AV393" i="3"/>
  <c r="BX393" i="3"/>
  <c r="BV393" i="3"/>
  <c r="BW393" i="3"/>
  <c r="BT393" i="3"/>
  <c r="BS393" i="3"/>
  <c r="BP393" i="3"/>
  <c r="BQ393" i="3"/>
  <c r="BO393" i="3"/>
  <c r="BC393" i="3"/>
  <c r="AU393" i="3"/>
  <c r="AW393" i="3"/>
  <c r="AV401" i="3"/>
  <c r="BX401" i="3"/>
  <c r="BV401" i="3"/>
  <c r="BW401" i="3"/>
  <c r="BT401" i="3"/>
  <c r="BS401" i="3"/>
  <c r="BP401" i="3"/>
  <c r="BQ401" i="3"/>
  <c r="BO401" i="3"/>
  <c r="BC401" i="3"/>
  <c r="AU401" i="3"/>
  <c r="AW401" i="3"/>
  <c r="AV409" i="3"/>
  <c r="BX409" i="3"/>
  <c r="BV409" i="3"/>
  <c r="BW409" i="3"/>
  <c r="BT409" i="3"/>
  <c r="BS409" i="3"/>
  <c r="BP409" i="3"/>
  <c r="BQ409" i="3"/>
  <c r="BO409" i="3"/>
  <c r="BC409" i="3"/>
  <c r="AW409" i="3"/>
  <c r="AU409" i="3"/>
  <c r="AV417" i="3"/>
  <c r="BX417" i="3"/>
  <c r="BV417" i="3"/>
  <c r="BW417" i="3"/>
  <c r="BT417" i="3"/>
  <c r="BS417" i="3"/>
  <c r="BP417" i="3"/>
  <c r="BQ417" i="3"/>
  <c r="BO417" i="3"/>
  <c r="BC417" i="3"/>
  <c r="AU417" i="3"/>
  <c r="AW417" i="3"/>
  <c r="AV425" i="3"/>
  <c r="BX425" i="3"/>
  <c r="BV425" i="3"/>
  <c r="BW425" i="3"/>
  <c r="BT425" i="3"/>
  <c r="BS425" i="3"/>
  <c r="BP425" i="3"/>
  <c r="BQ425" i="3"/>
  <c r="BO425" i="3"/>
  <c r="BC425" i="3"/>
  <c r="AU425" i="3"/>
  <c r="AW425" i="3"/>
  <c r="AV433" i="3"/>
  <c r="BX433" i="3"/>
  <c r="BV433" i="3"/>
  <c r="BW433" i="3"/>
  <c r="BT433" i="3"/>
  <c r="BS433" i="3"/>
  <c r="BP433" i="3"/>
  <c r="BQ433" i="3"/>
  <c r="BO433" i="3"/>
  <c r="BC433" i="3"/>
  <c r="AU433" i="3"/>
  <c r="AW433" i="3"/>
  <c r="AV441" i="3"/>
  <c r="BX441" i="3"/>
  <c r="BV441" i="3"/>
  <c r="BW441" i="3"/>
  <c r="BT441" i="3"/>
  <c r="BS441" i="3"/>
  <c r="BP441" i="3"/>
  <c r="BQ441" i="3"/>
  <c r="BO441" i="3"/>
  <c r="BC441" i="3"/>
  <c r="AU441" i="3"/>
  <c r="AW441" i="3"/>
  <c r="AV449" i="3"/>
  <c r="BX449" i="3"/>
  <c r="BV449" i="3"/>
  <c r="BW449" i="3"/>
  <c r="BT449" i="3"/>
  <c r="BS449" i="3"/>
  <c r="BP449" i="3"/>
  <c r="BQ449" i="3"/>
  <c r="BO449" i="3"/>
  <c r="BC449" i="3"/>
  <c r="AU449" i="3"/>
  <c r="AW449" i="3"/>
  <c r="AV457" i="3"/>
  <c r="BX457" i="3"/>
  <c r="BV457" i="3"/>
  <c r="BW457" i="3"/>
  <c r="BT457" i="3"/>
  <c r="BS457" i="3"/>
  <c r="BP457" i="3"/>
  <c r="BQ457" i="3"/>
  <c r="BO457" i="3"/>
  <c r="BC457" i="3"/>
  <c r="AU457" i="3"/>
  <c r="AW457" i="3"/>
  <c r="AV465" i="3"/>
  <c r="BX465" i="3"/>
  <c r="BV465" i="3"/>
  <c r="BW465" i="3"/>
  <c r="BT465" i="3"/>
  <c r="BS465" i="3"/>
  <c r="BP465" i="3"/>
  <c r="BQ465" i="3"/>
  <c r="BO465" i="3"/>
  <c r="BC465" i="3"/>
  <c r="AU465" i="3"/>
  <c r="AW465" i="3"/>
  <c r="AV473" i="3"/>
  <c r="BX473" i="3"/>
  <c r="BV473" i="3"/>
  <c r="BW473" i="3"/>
  <c r="BT473" i="3"/>
  <c r="BS473" i="3"/>
  <c r="BP473" i="3"/>
  <c r="BQ473" i="3"/>
  <c r="BO473" i="3"/>
  <c r="BC473" i="3"/>
  <c r="AU473" i="3"/>
  <c r="AW473" i="3"/>
  <c r="AV481" i="3"/>
  <c r="BX481" i="3"/>
  <c r="BV481" i="3"/>
  <c r="BW481" i="3"/>
  <c r="BT481" i="3"/>
  <c r="BS481" i="3"/>
  <c r="BP481" i="3"/>
  <c r="BQ481" i="3"/>
  <c r="BO481" i="3"/>
  <c r="BC481" i="3"/>
  <c r="AU481" i="3"/>
  <c r="AW481" i="3"/>
  <c r="AV489" i="3"/>
  <c r="BX489" i="3"/>
  <c r="BV489" i="3"/>
  <c r="BW489" i="3"/>
  <c r="BT489" i="3"/>
  <c r="BS489" i="3"/>
  <c r="BP489" i="3"/>
  <c r="BQ489" i="3"/>
  <c r="BO489" i="3"/>
  <c r="BC489" i="3"/>
  <c r="AU489" i="3"/>
  <c r="AW489" i="3"/>
  <c r="AV497" i="3"/>
  <c r="BX497" i="3"/>
  <c r="BV497" i="3"/>
  <c r="BW497" i="3"/>
  <c r="BT497" i="3"/>
  <c r="BS497" i="3"/>
  <c r="BP497" i="3"/>
  <c r="BQ497" i="3"/>
  <c r="BO497" i="3"/>
  <c r="BC497" i="3"/>
  <c r="AU497" i="3"/>
  <c r="AW497" i="3"/>
  <c r="AV505" i="3"/>
  <c r="BX505" i="3"/>
  <c r="BV505" i="3"/>
  <c r="BW505" i="3"/>
  <c r="BT505" i="3"/>
  <c r="BS505" i="3"/>
  <c r="BP505" i="3"/>
  <c r="BQ505" i="3"/>
  <c r="BO505" i="3"/>
  <c r="BC505" i="3"/>
  <c r="AU505" i="3"/>
  <c r="AW505" i="3"/>
  <c r="AV513" i="3"/>
  <c r="BX513" i="3"/>
  <c r="BV513" i="3"/>
  <c r="BW513" i="3"/>
  <c r="BT513" i="3"/>
  <c r="BS513" i="3"/>
  <c r="BP513" i="3"/>
  <c r="BQ513" i="3"/>
  <c r="BO513" i="3"/>
  <c r="BC513" i="3"/>
  <c r="AW513" i="3"/>
  <c r="AU513" i="3"/>
  <c r="AV521" i="3"/>
  <c r="BX521" i="3"/>
  <c r="BV521" i="3"/>
  <c r="BW521" i="3"/>
  <c r="BT521" i="3"/>
  <c r="BS521" i="3"/>
  <c r="BP521" i="3"/>
  <c r="BQ521" i="3"/>
  <c r="BO521" i="3"/>
  <c r="BC521" i="3"/>
  <c r="AU521" i="3"/>
  <c r="AW521" i="3"/>
  <c r="AV529" i="3"/>
  <c r="BX529" i="3"/>
  <c r="BV529" i="3"/>
  <c r="BW529" i="3"/>
  <c r="BT529" i="3"/>
  <c r="BS529" i="3"/>
  <c r="BP529" i="3"/>
  <c r="BQ529" i="3"/>
  <c r="BO529" i="3"/>
  <c r="BC529" i="3"/>
  <c r="AU529" i="3"/>
  <c r="AW529" i="3"/>
  <c r="AV537" i="3"/>
  <c r="BX537" i="3"/>
  <c r="BV537" i="3"/>
  <c r="BW537" i="3"/>
  <c r="BT537" i="3"/>
  <c r="BS537" i="3"/>
  <c r="BP537" i="3"/>
  <c r="BQ537" i="3"/>
  <c r="BO537" i="3"/>
  <c r="BC537" i="3"/>
  <c r="AU537" i="3"/>
  <c r="AW537" i="3"/>
  <c r="AV545" i="3"/>
  <c r="BX545" i="3"/>
  <c r="BV545" i="3"/>
  <c r="BW545" i="3"/>
  <c r="BT545" i="3"/>
  <c r="BS545" i="3"/>
  <c r="BP545" i="3"/>
  <c r="BQ545" i="3"/>
  <c r="BO545" i="3"/>
  <c r="BC545" i="3"/>
  <c r="AU545" i="3"/>
  <c r="AW545" i="3"/>
  <c r="AV553" i="3"/>
  <c r="BX553" i="3"/>
  <c r="BV553" i="3"/>
  <c r="BW553" i="3"/>
  <c r="BT553" i="3"/>
  <c r="BS553" i="3"/>
  <c r="BP553" i="3"/>
  <c r="BQ553" i="3"/>
  <c r="BO553" i="3"/>
  <c r="BC553" i="3"/>
  <c r="AU553" i="3"/>
  <c r="AW553" i="3"/>
  <c r="AV561" i="3"/>
  <c r="BX561" i="3"/>
  <c r="BV561" i="3"/>
  <c r="BW561" i="3"/>
  <c r="BT561" i="3"/>
  <c r="BS561" i="3"/>
  <c r="BP561" i="3"/>
  <c r="BQ561" i="3"/>
  <c r="BO561" i="3"/>
  <c r="BC561" i="3"/>
  <c r="AU561" i="3"/>
  <c r="AW561" i="3"/>
  <c r="AV569" i="3"/>
  <c r="BX569" i="3"/>
  <c r="BW569" i="3"/>
  <c r="BV569" i="3"/>
  <c r="BT569" i="3"/>
  <c r="BS569" i="3"/>
  <c r="BP569" i="3"/>
  <c r="BQ569" i="3"/>
  <c r="BO569" i="3"/>
  <c r="BC569" i="3"/>
  <c r="AU569" i="3"/>
  <c r="AW569" i="3"/>
  <c r="AV577" i="3"/>
  <c r="BX577" i="3"/>
  <c r="BV577" i="3"/>
  <c r="BW577" i="3"/>
  <c r="BT577" i="3"/>
  <c r="BS577" i="3"/>
  <c r="BP577" i="3"/>
  <c r="BQ577" i="3"/>
  <c r="BO577" i="3"/>
  <c r="BC577" i="3"/>
  <c r="AU577" i="3"/>
  <c r="AW577" i="3"/>
  <c r="AV585" i="3"/>
  <c r="BX585" i="3"/>
  <c r="BV585" i="3"/>
  <c r="BW585" i="3"/>
  <c r="BT585" i="3"/>
  <c r="BS585" i="3"/>
  <c r="BP585" i="3"/>
  <c r="BQ585" i="3"/>
  <c r="BO585" i="3"/>
  <c r="BC585" i="3"/>
  <c r="AU585" i="3"/>
  <c r="AW585" i="3"/>
  <c r="AV593" i="3"/>
  <c r="BX593" i="3"/>
  <c r="BV593" i="3"/>
  <c r="BW593" i="3"/>
  <c r="BT593" i="3"/>
  <c r="BS593" i="3"/>
  <c r="BP593" i="3"/>
  <c r="BQ593" i="3"/>
  <c r="BO593" i="3"/>
  <c r="BC593" i="3"/>
  <c r="AU593" i="3"/>
  <c r="AW593" i="3"/>
  <c r="AV601" i="3"/>
  <c r="BX601" i="3"/>
  <c r="BV601" i="3"/>
  <c r="BW601" i="3"/>
  <c r="BT601" i="3"/>
  <c r="BS601" i="3"/>
  <c r="BP601" i="3"/>
  <c r="BQ601" i="3"/>
  <c r="BO601" i="3"/>
  <c r="BC601" i="3"/>
  <c r="AU601" i="3"/>
  <c r="AW601" i="3"/>
  <c r="AV609" i="3"/>
  <c r="BX609" i="3"/>
  <c r="BV609" i="3"/>
  <c r="BW609" i="3"/>
  <c r="BT609" i="3"/>
  <c r="BS609" i="3"/>
  <c r="BP609" i="3"/>
  <c r="BQ609" i="3"/>
  <c r="BO609" i="3"/>
  <c r="BC609" i="3"/>
  <c r="AU609" i="3"/>
  <c r="AW609" i="3"/>
  <c r="AV617" i="3"/>
  <c r="BX617" i="3"/>
  <c r="BV617" i="3"/>
  <c r="BW617" i="3"/>
  <c r="BT617" i="3"/>
  <c r="BS617" i="3"/>
  <c r="BP617" i="3"/>
  <c r="BQ617" i="3"/>
  <c r="BO617" i="3"/>
  <c r="BC617" i="3"/>
  <c r="AU617" i="3"/>
  <c r="AW617" i="3"/>
  <c r="AV625" i="3"/>
  <c r="BX625" i="3"/>
  <c r="BV625" i="3"/>
  <c r="BW625" i="3"/>
  <c r="BT625" i="3"/>
  <c r="BS625" i="3"/>
  <c r="BP625" i="3"/>
  <c r="BQ625" i="3"/>
  <c r="BO625" i="3"/>
  <c r="BC625" i="3"/>
  <c r="AU625" i="3"/>
  <c r="AW625" i="3"/>
  <c r="AV633" i="3"/>
  <c r="BX633" i="3"/>
  <c r="BW633" i="3"/>
  <c r="BV633" i="3"/>
  <c r="BT633" i="3"/>
  <c r="BS633" i="3"/>
  <c r="BP633" i="3"/>
  <c r="BQ633" i="3"/>
  <c r="BO633" i="3"/>
  <c r="BC633" i="3"/>
  <c r="AU633" i="3"/>
  <c r="AW633" i="3"/>
  <c r="AV641" i="3"/>
  <c r="BX641" i="3"/>
  <c r="BV641" i="3"/>
  <c r="BW641" i="3"/>
  <c r="BT641" i="3"/>
  <c r="BS641" i="3"/>
  <c r="BP641" i="3"/>
  <c r="BQ641" i="3"/>
  <c r="BO641" i="3"/>
  <c r="BC641" i="3"/>
  <c r="AU641" i="3"/>
  <c r="AW641" i="3"/>
  <c r="AV649" i="3"/>
  <c r="BX649" i="3"/>
  <c r="BV649" i="3"/>
  <c r="BW649" i="3"/>
  <c r="BT649" i="3"/>
  <c r="BS649" i="3"/>
  <c r="BP649" i="3"/>
  <c r="BQ649" i="3"/>
  <c r="BO649" i="3"/>
  <c r="BC649" i="3"/>
  <c r="AU649" i="3"/>
  <c r="AW649" i="3"/>
  <c r="AV657" i="3"/>
  <c r="BX657" i="3"/>
  <c r="BV657" i="3"/>
  <c r="BW657" i="3"/>
  <c r="BT657" i="3"/>
  <c r="BS657" i="3"/>
  <c r="BP657" i="3"/>
  <c r="BQ657" i="3"/>
  <c r="BO657" i="3"/>
  <c r="BC657" i="3"/>
  <c r="AU657" i="3"/>
  <c r="AW657" i="3"/>
  <c r="AV665" i="3"/>
  <c r="BX665" i="3"/>
  <c r="BV665" i="3"/>
  <c r="BW665" i="3"/>
  <c r="BT665" i="3"/>
  <c r="BS665" i="3"/>
  <c r="BP665" i="3"/>
  <c r="BQ665" i="3"/>
  <c r="BO665" i="3"/>
  <c r="BC665" i="3"/>
  <c r="AU665" i="3"/>
  <c r="AW665" i="3"/>
  <c r="AV673" i="3"/>
  <c r="BX673" i="3"/>
  <c r="BV673" i="3"/>
  <c r="BW673" i="3"/>
  <c r="BT673" i="3"/>
  <c r="BS673" i="3"/>
  <c r="BP673" i="3"/>
  <c r="BQ673" i="3"/>
  <c r="BO673" i="3"/>
  <c r="BC673" i="3"/>
  <c r="AU673" i="3"/>
  <c r="AW673" i="3"/>
  <c r="AV681" i="3"/>
  <c r="BX681" i="3"/>
  <c r="BV681" i="3"/>
  <c r="BW681" i="3"/>
  <c r="BT681" i="3"/>
  <c r="BS681" i="3"/>
  <c r="BP681" i="3"/>
  <c r="BQ681" i="3"/>
  <c r="BO681" i="3"/>
  <c r="BC681" i="3"/>
  <c r="AU681" i="3"/>
  <c r="AW681" i="3"/>
  <c r="AV689" i="3"/>
  <c r="BX689" i="3"/>
  <c r="BV689" i="3"/>
  <c r="BW689" i="3"/>
  <c r="BT689" i="3"/>
  <c r="BS689" i="3"/>
  <c r="BP689" i="3"/>
  <c r="BQ689" i="3"/>
  <c r="BO689" i="3"/>
  <c r="BC689" i="3"/>
  <c r="AU689" i="3"/>
  <c r="AW689" i="3"/>
  <c r="AV697" i="3"/>
  <c r="BX697" i="3"/>
  <c r="BW697" i="3"/>
  <c r="BV697" i="3"/>
  <c r="BT697" i="3"/>
  <c r="BS697" i="3"/>
  <c r="BP697" i="3"/>
  <c r="BQ697" i="3"/>
  <c r="BO697" i="3"/>
  <c r="BC697" i="3"/>
  <c r="AU697" i="3"/>
  <c r="AW697" i="3"/>
  <c r="AV705" i="3"/>
  <c r="BX705" i="3"/>
  <c r="BV705" i="3"/>
  <c r="BW705" i="3"/>
  <c r="BT705" i="3"/>
  <c r="BS705" i="3"/>
  <c r="BP705" i="3"/>
  <c r="BQ705" i="3"/>
  <c r="BO705" i="3"/>
  <c r="BC705" i="3"/>
  <c r="AU705" i="3"/>
  <c r="AW705" i="3"/>
  <c r="AV713" i="3"/>
  <c r="BX713" i="3"/>
  <c r="BV713" i="3"/>
  <c r="BW713" i="3"/>
  <c r="BT713" i="3"/>
  <c r="BS713" i="3"/>
  <c r="BQ713" i="3"/>
  <c r="BP713" i="3"/>
  <c r="BO713" i="3"/>
  <c r="BC713" i="3"/>
  <c r="AU713" i="3"/>
  <c r="AW713" i="3"/>
  <c r="AV721" i="3"/>
  <c r="BX721" i="3"/>
  <c r="BV721" i="3"/>
  <c r="BW721" i="3"/>
  <c r="BT721" i="3"/>
  <c r="BS721" i="3"/>
  <c r="BQ721" i="3"/>
  <c r="BP721" i="3"/>
  <c r="BO721" i="3"/>
  <c r="BC721" i="3"/>
  <c r="AU721" i="3"/>
  <c r="AW721" i="3"/>
  <c r="AV729" i="3"/>
  <c r="BX729" i="3"/>
  <c r="BV729" i="3"/>
  <c r="BW729" i="3"/>
  <c r="BT729" i="3"/>
  <c r="BS729" i="3"/>
  <c r="BQ729" i="3"/>
  <c r="BP729" i="3"/>
  <c r="BO729" i="3"/>
  <c r="BC729" i="3"/>
  <c r="AU729" i="3"/>
  <c r="AW729" i="3"/>
  <c r="AV737" i="3"/>
  <c r="BX737" i="3"/>
  <c r="BV737" i="3"/>
  <c r="BW737" i="3"/>
  <c r="BT737" i="3"/>
  <c r="BS737" i="3"/>
  <c r="BQ737" i="3"/>
  <c r="BP737" i="3"/>
  <c r="BO737" i="3"/>
  <c r="BC737" i="3"/>
  <c r="AU737" i="3"/>
  <c r="AW737" i="3"/>
  <c r="AV745" i="3"/>
  <c r="BX745" i="3"/>
  <c r="BV745" i="3"/>
  <c r="BW745" i="3"/>
  <c r="BT745" i="3"/>
  <c r="BS745" i="3"/>
  <c r="BQ745" i="3"/>
  <c r="BP745" i="3"/>
  <c r="BO745" i="3"/>
  <c r="BC745" i="3"/>
  <c r="AU745" i="3"/>
  <c r="AW745" i="3"/>
  <c r="AV753" i="3"/>
  <c r="BX753" i="3"/>
  <c r="BV753" i="3"/>
  <c r="BW753" i="3"/>
  <c r="BT753" i="3"/>
  <c r="BS753" i="3"/>
  <c r="BQ753" i="3"/>
  <c r="BP753" i="3"/>
  <c r="BO753" i="3"/>
  <c r="BC753" i="3"/>
  <c r="AU753" i="3"/>
  <c r="AW753" i="3"/>
  <c r="AV761" i="3"/>
  <c r="BX761" i="3"/>
  <c r="BW761" i="3"/>
  <c r="BV761" i="3"/>
  <c r="BT761" i="3"/>
  <c r="BS761" i="3"/>
  <c r="BQ761" i="3"/>
  <c r="BP761" i="3"/>
  <c r="BO761" i="3"/>
  <c r="BC761" i="3"/>
  <c r="AU761" i="3"/>
  <c r="AW761" i="3"/>
  <c r="AV769" i="3"/>
  <c r="BX769" i="3"/>
  <c r="BV769" i="3"/>
  <c r="BW769" i="3"/>
  <c r="BT769" i="3"/>
  <c r="BS769" i="3"/>
  <c r="BQ769" i="3"/>
  <c r="BP769" i="3"/>
  <c r="BO769" i="3"/>
  <c r="BC769" i="3"/>
  <c r="AU769" i="3"/>
  <c r="AW769" i="3"/>
  <c r="AV777" i="3"/>
  <c r="BX777" i="3"/>
  <c r="BV777" i="3"/>
  <c r="BW777" i="3"/>
  <c r="BT777" i="3"/>
  <c r="BS777" i="3"/>
  <c r="BQ777" i="3"/>
  <c r="BP777" i="3"/>
  <c r="BO777" i="3"/>
  <c r="BC777" i="3"/>
  <c r="AU777" i="3"/>
  <c r="AW777" i="3"/>
  <c r="AV785" i="3"/>
  <c r="BX785" i="3"/>
  <c r="BV785" i="3"/>
  <c r="BW785" i="3"/>
  <c r="BT785" i="3"/>
  <c r="BS785" i="3"/>
  <c r="BQ785" i="3"/>
  <c r="BP785" i="3"/>
  <c r="BO785" i="3"/>
  <c r="BC785" i="3"/>
  <c r="AU785" i="3"/>
  <c r="AW785" i="3"/>
  <c r="AV793" i="3"/>
  <c r="BX793" i="3"/>
  <c r="BV793" i="3"/>
  <c r="BW793" i="3"/>
  <c r="BT793" i="3"/>
  <c r="BS793" i="3"/>
  <c r="BQ793" i="3"/>
  <c r="BP793" i="3"/>
  <c r="BO793" i="3"/>
  <c r="BC793" i="3"/>
  <c r="AU793" i="3"/>
  <c r="AW793" i="3"/>
  <c r="AV801" i="3"/>
  <c r="BX801" i="3"/>
  <c r="BV801" i="3"/>
  <c r="BW801" i="3"/>
  <c r="BT801" i="3"/>
  <c r="BS801" i="3"/>
  <c r="BQ801" i="3"/>
  <c r="BP801" i="3"/>
  <c r="BO801" i="3"/>
  <c r="BC801" i="3"/>
  <c r="AU801" i="3"/>
  <c r="AW801" i="3"/>
  <c r="AV809" i="3"/>
  <c r="BX809" i="3"/>
  <c r="BV809" i="3"/>
  <c r="BW809" i="3"/>
  <c r="BT809" i="3"/>
  <c r="BS809" i="3"/>
  <c r="BQ809" i="3"/>
  <c r="BP809" i="3"/>
  <c r="BO809" i="3"/>
  <c r="BC809" i="3"/>
  <c r="AU809" i="3"/>
  <c r="AW809" i="3"/>
  <c r="AV817" i="3"/>
  <c r="BX817" i="3"/>
  <c r="BV817" i="3"/>
  <c r="BW817" i="3"/>
  <c r="BT817" i="3"/>
  <c r="BS817" i="3"/>
  <c r="BQ817" i="3"/>
  <c r="BP817" i="3"/>
  <c r="BO817" i="3"/>
  <c r="BC817" i="3"/>
  <c r="AU817" i="3"/>
  <c r="AW817" i="3"/>
  <c r="AV825" i="3"/>
  <c r="BX825" i="3"/>
  <c r="BV825" i="3"/>
  <c r="BW825" i="3"/>
  <c r="BT825" i="3"/>
  <c r="BS825" i="3"/>
  <c r="BQ825" i="3"/>
  <c r="BP825" i="3"/>
  <c r="BO825" i="3"/>
  <c r="BC825" i="3"/>
  <c r="AU825" i="3"/>
  <c r="AW825" i="3"/>
  <c r="AV833" i="3"/>
  <c r="BX833" i="3"/>
  <c r="BV833" i="3"/>
  <c r="BW833" i="3"/>
  <c r="BT833" i="3"/>
  <c r="BS833" i="3"/>
  <c r="BQ833" i="3"/>
  <c r="BP833" i="3"/>
  <c r="BO833" i="3"/>
  <c r="BC833" i="3"/>
  <c r="AU833" i="3"/>
  <c r="AW833" i="3"/>
  <c r="AV841" i="3"/>
  <c r="BX841" i="3"/>
  <c r="BV841" i="3"/>
  <c r="BW841" i="3"/>
  <c r="BT841" i="3"/>
  <c r="BS841" i="3"/>
  <c r="BQ841" i="3"/>
  <c r="BP841" i="3"/>
  <c r="BO841" i="3"/>
  <c r="BC841" i="3"/>
  <c r="AU841" i="3"/>
  <c r="AW841" i="3"/>
  <c r="AV849" i="3"/>
  <c r="BX849" i="3"/>
  <c r="BW849" i="3"/>
  <c r="BV849" i="3"/>
  <c r="BT849" i="3"/>
  <c r="BS849" i="3"/>
  <c r="BQ849" i="3"/>
  <c r="BP849" i="3"/>
  <c r="BO849" i="3"/>
  <c r="BC849" i="3"/>
  <c r="AU849" i="3"/>
  <c r="AW849" i="3"/>
  <c r="AV857" i="3"/>
  <c r="BX857" i="3"/>
  <c r="BW857" i="3"/>
  <c r="BV857" i="3"/>
  <c r="BT857" i="3"/>
  <c r="BS857" i="3"/>
  <c r="BQ857" i="3"/>
  <c r="BP857" i="3"/>
  <c r="BO857" i="3"/>
  <c r="BC857" i="3"/>
  <c r="AU857" i="3"/>
  <c r="AW857" i="3"/>
  <c r="AV865" i="3"/>
  <c r="BX865" i="3"/>
  <c r="BV865" i="3"/>
  <c r="BW865" i="3"/>
  <c r="BT865" i="3"/>
  <c r="BS865" i="3"/>
  <c r="BQ865" i="3"/>
  <c r="BP865" i="3"/>
  <c r="BO865" i="3"/>
  <c r="BC865" i="3"/>
  <c r="AU865" i="3"/>
  <c r="AW865" i="3"/>
  <c r="AV873" i="3"/>
  <c r="BX873" i="3"/>
  <c r="BV873" i="3"/>
  <c r="BW873" i="3"/>
  <c r="BT873" i="3"/>
  <c r="BS873" i="3"/>
  <c r="BQ873" i="3"/>
  <c r="BP873" i="3"/>
  <c r="BO873" i="3"/>
  <c r="BC873" i="3"/>
  <c r="AU873" i="3"/>
  <c r="AW873" i="3"/>
  <c r="AV881" i="3"/>
  <c r="BX881" i="3"/>
  <c r="BV881" i="3"/>
  <c r="BW881" i="3"/>
  <c r="BT881" i="3"/>
  <c r="BS881" i="3"/>
  <c r="BQ881" i="3"/>
  <c r="BP881" i="3"/>
  <c r="BO881" i="3"/>
  <c r="BC881" i="3"/>
  <c r="AU881" i="3"/>
  <c r="AW881" i="3"/>
  <c r="AV889" i="3"/>
  <c r="BX889" i="3"/>
  <c r="BW889" i="3"/>
  <c r="BV889" i="3"/>
  <c r="BT889" i="3"/>
  <c r="BS889" i="3"/>
  <c r="BQ889" i="3"/>
  <c r="BP889" i="3"/>
  <c r="BO889" i="3"/>
  <c r="BC889" i="3"/>
  <c r="AU889" i="3"/>
  <c r="AW889" i="3"/>
  <c r="AV897" i="3"/>
  <c r="BX897" i="3"/>
  <c r="BW897" i="3"/>
  <c r="BV897" i="3"/>
  <c r="BT897" i="3"/>
  <c r="BS897" i="3"/>
  <c r="BQ897" i="3"/>
  <c r="BP897" i="3"/>
  <c r="BO897" i="3"/>
  <c r="BC897" i="3"/>
  <c r="AU897" i="3"/>
  <c r="AW897" i="3"/>
  <c r="AV905" i="3"/>
  <c r="BX905" i="3"/>
  <c r="BW905" i="3"/>
  <c r="BV905" i="3"/>
  <c r="BT905" i="3"/>
  <c r="BS905" i="3"/>
  <c r="BQ905" i="3"/>
  <c r="BP905" i="3"/>
  <c r="BO905" i="3"/>
  <c r="BC905" i="3"/>
  <c r="AU905" i="3"/>
  <c r="AW905" i="3"/>
  <c r="AV913" i="3"/>
  <c r="BX913" i="3"/>
  <c r="BW913" i="3"/>
  <c r="BV913" i="3"/>
  <c r="BT913" i="3"/>
  <c r="BS913" i="3"/>
  <c r="BQ913" i="3"/>
  <c r="BP913" i="3"/>
  <c r="BO913" i="3"/>
  <c r="BC913" i="3"/>
  <c r="AU913" i="3"/>
  <c r="AW913" i="3"/>
  <c r="AV921" i="3"/>
  <c r="BX921" i="3"/>
  <c r="BW921" i="3"/>
  <c r="BV921" i="3"/>
  <c r="BT921" i="3"/>
  <c r="BS921" i="3"/>
  <c r="BQ921" i="3"/>
  <c r="BP921" i="3"/>
  <c r="BO921" i="3"/>
  <c r="BC921" i="3"/>
  <c r="AW921" i="3"/>
  <c r="AU921" i="3"/>
  <c r="AV929" i="3"/>
  <c r="BX929" i="3"/>
  <c r="BV929" i="3"/>
  <c r="BW929" i="3"/>
  <c r="BT929" i="3"/>
  <c r="BS929" i="3"/>
  <c r="BQ929" i="3"/>
  <c r="BP929" i="3"/>
  <c r="BO929" i="3"/>
  <c r="BC929" i="3"/>
  <c r="AW929" i="3"/>
  <c r="AU929" i="3"/>
  <c r="AV937" i="3"/>
  <c r="BX937" i="3"/>
  <c r="BV937" i="3"/>
  <c r="BW937" i="3"/>
  <c r="BT937" i="3"/>
  <c r="BS937" i="3"/>
  <c r="BQ937" i="3"/>
  <c r="BP937" i="3"/>
  <c r="BO937" i="3"/>
  <c r="BC937" i="3"/>
  <c r="AW937" i="3"/>
  <c r="AU937" i="3"/>
  <c r="AV945" i="3"/>
  <c r="BX945" i="3"/>
  <c r="BV945" i="3"/>
  <c r="BW945" i="3"/>
  <c r="BT945" i="3"/>
  <c r="BS945" i="3"/>
  <c r="BQ945" i="3"/>
  <c r="BP945" i="3"/>
  <c r="BO945" i="3"/>
  <c r="BC945" i="3"/>
  <c r="AU945" i="3"/>
  <c r="AW945" i="3"/>
  <c r="AV953" i="3"/>
  <c r="BX953" i="3"/>
  <c r="BW953" i="3"/>
  <c r="BV953" i="3"/>
  <c r="BT953" i="3"/>
  <c r="BS953" i="3"/>
  <c r="BQ953" i="3"/>
  <c r="BP953" i="3"/>
  <c r="BO953" i="3"/>
  <c r="BC953" i="3"/>
  <c r="AW953" i="3"/>
  <c r="AU953" i="3"/>
  <c r="AV961" i="3"/>
  <c r="BX961" i="3"/>
  <c r="BW961" i="3"/>
  <c r="BV961" i="3"/>
  <c r="BT961" i="3"/>
  <c r="BS961" i="3"/>
  <c r="BQ961" i="3"/>
  <c r="BP961" i="3"/>
  <c r="BO961" i="3"/>
  <c r="BC961" i="3"/>
  <c r="AW961" i="3"/>
  <c r="AU961" i="3"/>
  <c r="AV969" i="3"/>
  <c r="BX969" i="3"/>
  <c r="BW969" i="3"/>
  <c r="BV969" i="3"/>
  <c r="BT969" i="3"/>
  <c r="BS969" i="3"/>
  <c r="BQ969" i="3"/>
  <c r="BP969" i="3"/>
  <c r="BO969" i="3"/>
  <c r="BC969" i="3"/>
  <c r="AW969" i="3"/>
  <c r="AU969" i="3"/>
  <c r="AV977" i="3"/>
  <c r="BX977" i="3"/>
  <c r="BW977" i="3"/>
  <c r="BV977" i="3"/>
  <c r="BT977" i="3"/>
  <c r="BS977" i="3"/>
  <c r="BQ977" i="3"/>
  <c r="BP977" i="3"/>
  <c r="BO977" i="3"/>
  <c r="BC977" i="3"/>
  <c r="AU977" i="3"/>
  <c r="AW977" i="3"/>
  <c r="AV985" i="3"/>
  <c r="BX985" i="3"/>
  <c r="BW985" i="3"/>
  <c r="BV985" i="3"/>
  <c r="BT985" i="3"/>
  <c r="BS985" i="3"/>
  <c r="BQ985" i="3"/>
  <c r="BP985" i="3"/>
  <c r="BO985" i="3"/>
  <c r="BC985" i="3"/>
  <c r="AW985" i="3"/>
  <c r="AU985" i="3"/>
  <c r="AV993" i="3"/>
  <c r="BX993" i="3"/>
  <c r="BV993" i="3"/>
  <c r="BW993" i="3"/>
  <c r="BT993" i="3"/>
  <c r="BS993" i="3"/>
  <c r="BQ993" i="3"/>
  <c r="BP993" i="3"/>
  <c r="BO993" i="3"/>
  <c r="BC993" i="3"/>
  <c r="AW993" i="3"/>
  <c r="AU993" i="3"/>
  <c r="AV1001" i="3"/>
  <c r="BX1001" i="3"/>
  <c r="BV1001" i="3"/>
  <c r="BW1001" i="3"/>
  <c r="BT1001" i="3"/>
  <c r="BS1001" i="3"/>
  <c r="BQ1001" i="3"/>
  <c r="BP1001" i="3"/>
  <c r="BO1001" i="3"/>
  <c r="BC1001" i="3"/>
  <c r="AW1001" i="3"/>
  <c r="AU1001" i="3"/>
  <c r="AV1009" i="3"/>
  <c r="BX1009" i="3"/>
  <c r="BV1009" i="3"/>
  <c r="BW1009" i="3"/>
  <c r="BT1009" i="3"/>
  <c r="BS1009" i="3"/>
  <c r="BQ1009" i="3"/>
  <c r="BP1009" i="3"/>
  <c r="BO1009" i="3"/>
  <c r="BC1009" i="3"/>
  <c r="AU1009" i="3"/>
  <c r="AW1009" i="3"/>
  <c r="AV1017" i="3"/>
  <c r="BX1017" i="3"/>
  <c r="BW1017" i="3"/>
  <c r="BV1017" i="3"/>
  <c r="BT1017" i="3"/>
  <c r="BS1017" i="3"/>
  <c r="BQ1017" i="3"/>
  <c r="BP1017" i="3"/>
  <c r="BO1017" i="3"/>
  <c r="BC1017" i="3"/>
  <c r="AW1017" i="3"/>
  <c r="AU1017" i="3"/>
  <c r="AV1025" i="3"/>
  <c r="BX1025" i="3"/>
  <c r="BW1025" i="3"/>
  <c r="BV1025" i="3"/>
  <c r="BT1025" i="3"/>
  <c r="BS1025" i="3"/>
  <c r="BQ1025" i="3"/>
  <c r="BP1025" i="3"/>
  <c r="BO1025" i="3"/>
  <c r="BC1025" i="3"/>
  <c r="AW1025" i="3"/>
  <c r="AU1025" i="3"/>
  <c r="AV1033" i="3"/>
  <c r="BX1033" i="3"/>
  <c r="BW1033" i="3"/>
  <c r="BV1033" i="3"/>
  <c r="BT1033" i="3"/>
  <c r="BS1033" i="3"/>
  <c r="BQ1033" i="3"/>
  <c r="BP1033" i="3"/>
  <c r="BO1033" i="3"/>
  <c r="BC1033" i="3"/>
  <c r="AW1033" i="3"/>
  <c r="AU1033" i="3"/>
  <c r="AV1041" i="3"/>
  <c r="BX1041" i="3"/>
  <c r="BW1041" i="3"/>
  <c r="BV1041" i="3"/>
  <c r="BT1041" i="3"/>
  <c r="BS1041" i="3"/>
  <c r="BQ1041" i="3"/>
  <c r="BP1041" i="3"/>
  <c r="BO1041" i="3"/>
  <c r="BC1041" i="3"/>
  <c r="AW1041" i="3"/>
  <c r="AU1041" i="3"/>
  <c r="AV1049" i="3"/>
  <c r="BX1049" i="3"/>
  <c r="BW1049" i="3"/>
  <c r="BV1049" i="3"/>
  <c r="BT1049" i="3"/>
  <c r="BS1049" i="3"/>
  <c r="BQ1049" i="3"/>
  <c r="BP1049" i="3"/>
  <c r="BO1049" i="3"/>
  <c r="BC1049" i="3"/>
  <c r="AW1049" i="3"/>
  <c r="AU1049" i="3"/>
  <c r="AV1057" i="3"/>
  <c r="BX1057" i="3"/>
  <c r="BV1057" i="3"/>
  <c r="BW1057" i="3"/>
  <c r="BT1057" i="3"/>
  <c r="BS1057" i="3"/>
  <c r="BQ1057" i="3"/>
  <c r="BP1057" i="3"/>
  <c r="BO1057" i="3"/>
  <c r="BC1057" i="3"/>
  <c r="AW1057" i="3"/>
  <c r="AU1057" i="3"/>
  <c r="AV1065" i="3"/>
  <c r="BX1065" i="3"/>
  <c r="BV1065" i="3"/>
  <c r="BW1065" i="3"/>
  <c r="BT1065" i="3"/>
  <c r="BS1065" i="3"/>
  <c r="BQ1065" i="3"/>
  <c r="BP1065" i="3"/>
  <c r="BO1065" i="3"/>
  <c r="BC1065" i="3"/>
  <c r="AW1065" i="3"/>
  <c r="AU1065" i="3"/>
  <c r="AV1073" i="3"/>
  <c r="BX1073" i="3"/>
  <c r="BV1073" i="3"/>
  <c r="BW1073" i="3"/>
  <c r="BT1073" i="3"/>
  <c r="BS1073" i="3"/>
  <c r="BQ1073" i="3"/>
  <c r="BP1073" i="3"/>
  <c r="BO1073" i="3"/>
  <c r="BC1073" i="3"/>
  <c r="AW1073" i="3"/>
  <c r="AU1073" i="3"/>
  <c r="AV1081" i="3"/>
  <c r="BX1081" i="3"/>
  <c r="BV1081" i="3"/>
  <c r="BW1081" i="3"/>
  <c r="BT1081" i="3"/>
  <c r="BS1081" i="3"/>
  <c r="BQ1081" i="3"/>
  <c r="BP1081" i="3"/>
  <c r="BO1081" i="3"/>
  <c r="BC1081" i="3"/>
  <c r="AW1081" i="3"/>
  <c r="AU1081" i="3"/>
  <c r="AV1089" i="3"/>
  <c r="BX1089" i="3"/>
  <c r="BV1089" i="3"/>
  <c r="BW1089" i="3"/>
  <c r="BT1089" i="3"/>
  <c r="BS1089" i="3"/>
  <c r="BQ1089" i="3"/>
  <c r="BP1089" i="3"/>
  <c r="BO1089" i="3"/>
  <c r="BC1089" i="3"/>
  <c r="AW1089" i="3"/>
  <c r="AU1089" i="3"/>
  <c r="AV1097" i="3"/>
  <c r="BX1097" i="3"/>
  <c r="BV1097" i="3"/>
  <c r="BW1097" i="3"/>
  <c r="BT1097" i="3"/>
  <c r="BS1097" i="3"/>
  <c r="BQ1097" i="3"/>
  <c r="BP1097" i="3"/>
  <c r="BO1097" i="3"/>
  <c r="BC1097" i="3"/>
  <c r="AW1097" i="3"/>
  <c r="AU1097" i="3"/>
  <c r="AV1105" i="3"/>
  <c r="BX1105" i="3"/>
  <c r="BV1105" i="3"/>
  <c r="BW1105" i="3"/>
  <c r="BT1105" i="3"/>
  <c r="BS1105" i="3"/>
  <c r="BQ1105" i="3"/>
  <c r="BP1105" i="3"/>
  <c r="BO1105" i="3"/>
  <c r="BC1105" i="3"/>
  <c r="AW1105" i="3"/>
  <c r="AU1105" i="3"/>
  <c r="AV1113" i="3"/>
  <c r="BX1113" i="3"/>
  <c r="BV1113" i="3"/>
  <c r="BW1113" i="3"/>
  <c r="BT1113" i="3"/>
  <c r="BS1113" i="3"/>
  <c r="BQ1113" i="3"/>
  <c r="BP1113" i="3"/>
  <c r="BO1113" i="3"/>
  <c r="BC1113" i="3"/>
  <c r="AW1113" i="3"/>
  <c r="AU1113" i="3"/>
  <c r="AV1121" i="3"/>
  <c r="BX1121" i="3"/>
  <c r="BV1121" i="3"/>
  <c r="BW1121" i="3"/>
  <c r="BT1121" i="3"/>
  <c r="BS1121" i="3"/>
  <c r="BQ1121" i="3"/>
  <c r="BP1121" i="3"/>
  <c r="BO1121" i="3"/>
  <c r="BC1121" i="3"/>
  <c r="AW1121" i="3"/>
  <c r="AU1121" i="3"/>
  <c r="AV1129" i="3"/>
  <c r="BX1129" i="3"/>
  <c r="BV1129" i="3"/>
  <c r="BW1129" i="3"/>
  <c r="BT1129" i="3"/>
  <c r="BS1129" i="3"/>
  <c r="BQ1129" i="3"/>
  <c r="BP1129" i="3"/>
  <c r="BO1129" i="3"/>
  <c r="BC1129" i="3"/>
  <c r="AW1129" i="3"/>
  <c r="AU1129" i="3"/>
  <c r="AV1137" i="3"/>
  <c r="BX1137" i="3"/>
  <c r="BV1137" i="3"/>
  <c r="BW1137" i="3"/>
  <c r="BT1137" i="3"/>
  <c r="BS1137" i="3"/>
  <c r="BQ1137" i="3"/>
  <c r="BP1137" i="3"/>
  <c r="BO1137" i="3"/>
  <c r="BC1137" i="3"/>
  <c r="AW1137" i="3"/>
  <c r="AU1137" i="3"/>
  <c r="AV1145" i="3"/>
  <c r="BX1145" i="3"/>
  <c r="BV1145" i="3"/>
  <c r="BW1145" i="3"/>
  <c r="BT1145" i="3"/>
  <c r="BS1145" i="3"/>
  <c r="BQ1145" i="3"/>
  <c r="BP1145" i="3"/>
  <c r="BO1145" i="3"/>
  <c r="BC1145" i="3"/>
  <c r="AW1145" i="3"/>
  <c r="AU1145" i="3"/>
  <c r="AV1153" i="3"/>
  <c r="BX1153" i="3"/>
  <c r="BV1153" i="3"/>
  <c r="BW1153" i="3"/>
  <c r="BT1153" i="3"/>
  <c r="BS1153" i="3"/>
  <c r="BQ1153" i="3"/>
  <c r="BP1153" i="3"/>
  <c r="BO1153" i="3"/>
  <c r="BC1153" i="3"/>
  <c r="AW1153" i="3"/>
  <c r="AU1153" i="3"/>
  <c r="AV1161" i="3"/>
  <c r="BX1161" i="3"/>
  <c r="BV1161" i="3"/>
  <c r="BW1161" i="3"/>
  <c r="BT1161" i="3"/>
  <c r="BS1161" i="3"/>
  <c r="BQ1161" i="3"/>
  <c r="BP1161" i="3"/>
  <c r="BO1161" i="3"/>
  <c r="BC1161" i="3"/>
  <c r="AW1161" i="3"/>
  <c r="AU1161" i="3"/>
  <c r="AV1169" i="3"/>
  <c r="BX1169" i="3"/>
  <c r="BV1169" i="3"/>
  <c r="BW1169" i="3"/>
  <c r="BT1169" i="3"/>
  <c r="BS1169" i="3"/>
  <c r="BQ1169" i="3"/>
  <c r="BP1169" i="3"/>
  <c r="BO1169" i="3"/>
  <c r="BC1169" i="3"/>
  <c r="AW1169" i="3"/>
  <c r="AU1169" i="3"/>
  <c r="AV1177" i="3"/>
  <c r="BX1177" i="3"/>
  <c r="BV1177" i="3"/>
  <c r="BW1177" i="3"/>
  <c r="BT1177" i="3"/>
  <c r="BS1177" i="3"/>
  <c r="BQ1177" i="3"/>
  <c r="BP1177" i="3"/>
  <c r="BO1177" i="3"/>
  <c r="BC1177" i="3"/>
  <c r="AW1177" i="3"/>
  <c r="AU1177" i="3"/>
  <c r="AV1185" i="3"/>
  <c r="BX1185" i="3"/>
  <c r="BV1185" i="3"/>
  <c r="BW1185" i="3"/>
  <c r="BT1185" i="3"/>
  <c r="BS1185" i="3"/>
  <c r="BQ1185" i="3"/>
  <c r="BP1185" i="3"/>
  <c r="BO1185" i="3"/>
  <c r="BC1185" i="3"/>
  <c r="AW1185" i="3"/>
  <c r="AU1185" i="3"/>
  <c r="AV1193" i="3"/>
  <c r="BX1193" i="3"/>
  <c r="BV1193" i="3"/>
  <c r="BW1193" i="3"/>
  <c r="BT1193" i="3"/>
  <c r="BS1193" i="3"/>
  <c r="BQ1193" i="3"/>
  <c r="BP1193" i="3"/>
  <c r="BO1193" i="3"/>
  <c r="BC1193" i="3"/>
  <c r="AW1193" i="3"/>
  <c r="AU1193" i="3"/>
  <c r="AV1201" i="3"/>
  <c r="BX1201" i="3"/>
  <c r="BV1201" i="3"/>
  <c r="BW1201" i="3"/>
  <c r="BT1201" i="3"/>
  <c r="BS1201" i="3"/>
  <c r="BQ1201" i="3"/>
  <c r="BP1201" i="3"/>
  <c r="BO1201" i="3"/>
  <c r="BC1201" i="3"/>
  <c r="AW1201" i="3"/>
  <c r="AU1201" i="3"/>
  <c r="AV1209" i="3"/>
  <c r="BX1209" i="3"/>
  <c r="BV1209" i="3"/>
  <c r="BW1209" i="3"/>
  <c r="BT1209" i="3"/>
  <c r="BS1209" i="3"/>
  <c r="BQ1209" i="3"/>
  <c r="BP1209" i="3"/>
  <c r="BO1209" i="3"/>
  <c r="BC1209" i="3"/>
  <c r="AW1209" i="3"/>
  <c r="AU1209" i="3"/>
  <c r="AV1217" i="3"/>
  <c r="BX1217" i="3"/>
  <c r="BV1217" i="3"/>
  <c r="BW1217" i="3"/>
  <c r="BT1217" i="3"/>
  <c r="BS1217" i="3"/>
  <c r="BQ1217" i="3"/>
  <c r="BP1217" i="3"/>
  <c r="BO1217" i="3"/>
  <c r="BC1217" i="3"/>
  <c r="AW1217" i="3"/>
  <c r="AU1217" i="3"/>
  <c r="AV1225" i="3"/>
  <c r="BX1225" i="3"/>
  <c r="BV1225" i="3"/>
  <c r="BW1225" i="3"/>
  <c r="BT1225" i="3"/>
  <c r="BS1225" i="3"/>
  <c r="BQ1225" i="3"/>
  <c r="BP1225" i="3"/>
  <c r="BO1225" i="3"/>
  <c r="BC1225" i="3"/>
  <c r="AW1225" i="3"/>
  <c r="AU1225" i="3"/>
  <c r="AV1233" i="3"/>
  <c r="BX1233" i="3"/>
  <c r="BV1233" i="3"/>
  <c r="BW1233" i="3"/>
  <c r="BT1233" i="3"/>
  <c r="BS1233" i="3"/>
  <c r="BQ1233" i="3"/>
  <c r="BP1233" i="3"/>
  <c r="BO1233" i="3"/>
  <c r="BC1233" i="3"/>
  <c r="AW1233" i="3"/>
  <c r="AU1233" i="3"/>
  <c r="AV1241" i="3"/>
  <c r="BX1241" i="3"/>
  <c r="BV1241" i="3"/>
  <c r="BW1241" i="3"/>
  <c r="BT1241" i="3"/>
  <c r="BS1241" i="3"/>
  <c r="BQ1241" i="3"/>
  <c r="BP1241" i="3"/>
  <c r="BO1241" i="3"/>
  <c r="BC1241" i="3"/>
  <c r="AW1241" i="3"/>
  <c r="AU1241" i="3"/>
  <c r="AV1249" i="3"/>
  <c r="BX1249" i="3"/>
  <c r="BV1249" i="3"/>
  <c r="BW1249" i="3"/>
  <c r="BT1249" i="3"/>
  <c r="BS1249" i="3"/>
  <c r="BQ1249" i="3"/>
  <c r="BP1249" i="3"/>
  <c r="BO1249" i="3"/>
  <c r="BC1249" i="3"/>
  <c r="AW1249" i="3"/>
  <c r="AU1249" i="3"/>
  <c r="AV1257" i="3"/>
  <c r="BX1257" i="3"/>
  <c r="BV1257" i="3"/>
  <c r="BW1257" i="3"/>
  <c r="BT1257" i="3"/>
  <c r="BS1257" i="3"/>
  <c r="BQ1257" i="3"/>
  <c r="BP1257" i="3"/>
  <c r="BO1257" i="3"/>
  <c r="BC1257" i="3"/>
  <c r="AW1257" i="3"/>
  <c r="AU1257" i="3"/>
  <c r="AV1265" i="3"/>
  <c r="BX1265" i="3"/>
  <c r="BV1265" i="3"/>
  <c r="BW1265" i="3"/>
  <c r="BT1265" i="3"/>
  <c r="BS1265" i="3"/>
  <c r="BQ1265" i="3"/>
  <c r="BP1265" i="3"/>
  <c r="BO1265" i="3"/>
  <c r="BC1265" i="3"/>
  <c r="AW1265" i="3"/>
  <c r="AU1265" i="3"/>
  <c r="AV1273" i="3"/>
  <c r="BX1273" i="3"/>
  <c r="BV1273" i="3"/>
  <c r="BW1273" i="3"/>
  <c r="BT1273" i="3"/>
  <c r="BS1273" i="3"/>
  <c r="BQ1273" i="3"/>
  <c r="BP1273" i="3"/>
  <c r="BO1273" i="3"/>
  <c r="BC1273" i="3"/>
  <c r="AW1273" i="3"/>
  <c r="AU1273" i="3"/>
  <c r="AV1281" i="3"/>
  <c r="BX1281" i="3"/>
  <c r="BV1281" i="3"/>
  <c r="BW1281" i="3"/>
  <c r="BT1281" i="3"/>
  <c r="BS1281" i="3"/>
  <c r="BQ1281" i="3"/>
  <c r="BP1281" i="3"/>
  <c r="BO1281" i="3"/>
  <c r="BC1281" i="3"/>
  <c r="AW1281" i="3"/>
  <c r="AU1281" i="3"/>
  <c r="AV1289" i="3"/>
  <c r="BX1289" i="3"/>
  <c r="BV1289" i="3"/>
  <c r="BW1289" i="3"/>
  <c r="BT1289" i="3"/>
  <c r="BS1289" i="3"/>
  <c r="BQ1289" i="3"/>
  <c r="BP1289" i="3"/>
  <c r="BO1289" i="3"/>
  <c r="BC1289" i="3"/>
  <c r="AW1289" i="3"/>
  <c r="AU1289" i="3"/>
  <c r="AV1297" i="3"/>
  <c r="BX1297" i="3"/>
  <c r="BV1297" i="3"/>
  <c r="BW1297" i="3"/>
  <c r="BT1297" i="3"/>
  <c r="BS1297" i="3"/>
  <c r="BQ1297" i="3"/>
  <c r="BP1297" i="3"/>
  <c r="BO1297" i="3"/>
  <c r="BC1297" i="3"/>
  <c r="AW1297" i="3"/>
  <c r="AU1297" i="3"/>
  <c r="AV1305" i="3"/>
  <c r="BX1305" i="3"/>
  <c r="BV1305" i="3"/>
  <c r="BW1305" i="3"/>
  <c r="BT1305" i="3"/>
  <c r="BS1305" i="3"/>
  <c r="BQ1305" i="3"/>
  <c r="BP1305" i="3"/>
  <c r="BO1305" i="3"/>
  <c r="BC1305" i="3"/>
  <c r="AW1305" i="3"/>
  <c r="AU1305" i="3"/>
  <c r="AV1313" i="3"/>
  <c r="BX1313" i="3"/>
  <c r="BV1313" i="3"/>
  <c r="BW1313" i="3"/>
  <c r="BT1313" i="3"/>
  <c r="BS1313" i="3"/>
  <c r="BQ1313" i="3"/>
  <c r="BP1313" i="3"/>
  <c r="BO1313" i="3"/>
  <c r="BC1313" i="3"/>
  <c r="AW1313" i="3"/>
  <c r="AU1313" i="3"/>
  <c r="AV1321" i="3"/>
  <c r="BX1321" i="3"/>
  <c r="BV1321" i="3"/>
  <c r="BW1321" i="3"/>
  <c r="BT1321" i="3"/>
  <c r="BS1321" i="3"/>
  <c r="BQ1321" i="3"/>
  <c r="BP1321" i="3"/>
  <c r="BO1321" i="3"/>
  <c r="BC1321" i="3"/>
  <c r="AW1321" i="3"/>
  <c r="AU1321" i="3"/>
  <c r="AV1329" i="3"/>
  <c r="BX1329" i="3"/>
  <c r="BV1329" i="3"/>
  <c r="BW1329" i="3"/>
  <c r="BT1329" i="3"/>
  <c r="BS1329" i="3"/>
  <c r="BQ1329" i="3"/>
  <c r="BP1329" i="3"/>
  <c r="BO1329" i="3"/>
  <c r="BC1329" i="3"/>
  <c r="AW1329" i="3"/>
  <c r="AU1329" i="3"/>
  <c r="AV1337" i="3"/>
  <c r="BX1337" i="3"/>
  <c r="BV1337" i="3"/>
  <c r="BW1337" i="3"/>
  <c r="BT1337" i="3"/>
  <c r="BS1337" i="3"/>
  <c r="BQ1337" i="3"/>
  <c r="BP1337" i="3"/>
  <c r="BO1337" i="3"/>
  <c r="BC1337" i="3"/>
  <c r="AW1337" i="3"/>
  <c r="AU1337" i="3"/>
  <c r="AV1345" i="3"/>
  <c r="BX1345" i="3"/>
  <c r="BV1345" i="3"/>
  <c r="BW1345" i="3"/>
  <c r="BT1345" i="3"/>
  <c r="BS1345" i="3"/>
  <c r="BQ1345" i="3"/>
  <c r="BP1345" i="3"/>
  <c r="BO1345" i="3"/>
  <c r="BC1345" i="3"/>
  <c r="AW1345" i="3"/>
  <c r="AU1345" i="3"/>
  <c r="AV1353" i="3"/>
  <c r="BX1353" i="3"/>
  <c r="BV1353" i="3"/>
  <c r="BW1353" i="3"/>
  <c r="BT1353" i="3"/>
  <c r="BS1353" i="3"/>
  <c r="BQ1353" i="3"/>
  <c r="BP1353" i="3"/>
  <c r="BO1353" i="3"/>
  <c r="BC1353" i="3"/>
  <c r="AW1353" i="3"/>
  <c r="AU1353" i="3"/>
  <c r="AV1361" i="3"/>
  <c r="BX1361" i="3"/>
  <c r="BV1361" i="3"/>
  <c r="BW1361" i="3"/>
  <c r="BT1361" i="3"/>
  <c r="BS1361" i="3"/>
  <c r="BQ1361" i="3"/>
  <c r="BP1361" i="3"/>
  <c r="BO1361" i="3"/>
  <c r="BC1361" i="3"/>
  <c r="AW1361" i="3"/>
  <c r="AU1361" i="3"/>
  <c r="AV1369" i="3"/>
  <c r="BX1369" i="3"/>
  <c r="BV1369" i="3"/>
  <c r="BW1369" i="3"/>
  <c r="BT1369" i="3"/>
  <c r="BS1369" i="3"/>
  <c r="BQ1369" i="3"/>
  <c r="BP1369" i="3"/>
  <c r="BO1369" i="3"/>
  <c r="BC1369" i="3"/>
  <c r="AW1369" i="3"/>
  <c r="AU1369" i="3"/>
  <c r="AV1377" i="3"/>
  <c r="BX1377" i="3"/>
  <c r="BV1377" i="3"/>
  <c r="BW1377" i="3"/>
  <c r="BT1377" i="3"/>
  <c r="BS1377" i="3"/>
  <c r="BQ1377" i="3"/>
  <c r="BP1377" i="3"/>
  <c r="BO1377" i="3"/>
  <c r="BC1377" i="3"/>
  <c r="AW1377" i="3"/>
  <c r="AU1377" i="3"/>
  <c r="AV1385" i="3"/>
  <c r="BX1385" i="3"/>
  <c r="BV1385" i="3"/>
  <c r="BW1385" i="3"/>
  <c r="BT1385" i="3"/>
  <c r="BS1385" i="3"/>
  <c r="BQ1385" i="3"/>
  <c r="BP1385" i="3"/>
  <c r="BO1385" i="3"/>
  <c r="BC1385" i="3"/>
  <c r="AW1385" i="3"/>
  <c r="AU1385" i="3"/>
  <c r="AV1393" i="3"/>
  <c r="BX1393" i="3"/>
  <c r="BV1393" i="3"/>
  <c r="BW1393" i="3"/>
  <c r="BT1393" i="3"/>
  <c r="BS1393" i="3"/>
  <c r="BQ1393" i="3"/>
  <c r="BP1393" i="3"/>
  <c r="BO1393" i="3"/>
  <c r="BC1393" i="3"/>
  <c r="AW1393" i="3"/>
  <c r="AU1393" i="3"/>
  <c r="AV1401" i="3"/>
  <c r="BX1401" i="3"/>
  <c r="BV1401" i="3"/>
  <c r="BW1401" i="3"/>
  <c r="BT1401" i="3"/>
  <c r="BS1401" i="3"/>
  <c r="BQ1401" i="3"/>
  <c r="BP1401" i="3"/>
  <c r="BO1401" i="3"/>
  <c r="BC1401" i="3"/>
  <c r="AW1401" i="3"/>
  <c r="AU1401" i="3"/>
  <c r="AV1409" i="3"/>
  <c r="BX1409" i="3"/>
  <c r="BV1409" i="3"/>
  <c r="BW1409" i="3"/>
  <c r="BT1409" i="3"/>
  <c r="BS1409" i="3"/>
  <c r="BQ1409" i="3"/>
  <c r="BP1409" i="3"/>
  <c r="BO1409" i="3"/>
  <c r="BC1409" i="3"/>
  <c r="AW1409" i="3"/>
  <c r="AU1409" i="3"/>
  <c r="AV1417" i="3"/>
  <c r="BX1417" i="3"/>
  <c r="BV1417" i="3"/>
  <c r="BW1417" i="3"/>
  <c r="BT1417" i="3"/>
  <c r="BS1417" i="3"/>
  <c r="BQ1417" i="3"/>
  <c r="BP1417" i="3"/>
  <c r="BO1417" i="3"/>
  <c r="BC1417" i="3"/>
  <c r="AW1417" i="3"/>
  <c r="AU1417" i="3"/>
  <c r="AV1425" i="3"/>
  <c r="BX1425" i="3"/>
  <c r="BV1425" i="3"/>
  <c r="BW1425" i="3"/>
  <c r="BT1425" i="3"/>
  <c r="BS1425" i="3"/>
  <c r="BQ1425" i="3"/>
  <c r="BP1425" i="3"/>
  <c r="BO1425" i="3"/>
  <c r="BC1425" i="3"/>
  <c r="AW1425" i="3"/>
  <c r="AU1425" i="3"/>
  <c r="AV1433" i="3"/>
  <c r="BX1433" i="3"/>
  <c r="BV1433" i="3"/>
  <c r="BW1433" i="3"/>
  <c r="BT1433" i="3"/>
  <c r="BS1433" i="3"/>
  <c r="BQ1433" i="3"/>
  <c r="BP1433" i="3"/>
  <c r="BO1433" i="3"/>
  <c r="BC1433" i="3"/>
  <c r="AW1433" i="3"/>
  <c r="AU1433" i="3"/>
  <c r="AV1441" i="3"/>
  <c r="BX1441" i="3"/>
  <c r="BV1441" i="3"/>
  <c r="BW1441" i="3"/>
  <c r="BT1441" i="3"/>
  <c r="BS1441" i="3"/>
  <c r="BQ1441" i="3"/>
  <c r="BP1441" i="3"/>
  <c r="BO1441" i="3"/>
  <c r="BC1441" i="3"/>
  <c r="AW1441" i="3"/>
  <c r="AU1441" i="3"/>
  <c r="AV1449" i="3"/>
  <c r="BX1449" i="3"/>
  <c r="BV1449" i="3"/>
  <c r="BW1449" i="3"/>
  <c r="BT1449" i="3"/>
  <c r="BS1449" i="3"/>
  <c r="BQ1449" i="3"/>
  <c r="BP1449" i="3"/>
  <c r="BO1449" i="3"/>
  <c r="BC1449" i="3"/>
  <c r="AW1449" i="3"/>
  <c r="AU1449" i="3"/>
  <c r="AV1457" i="3"/>
  <c r="BX1457" i="3"/>
  <c r="BV1457" i="3"/>
  <c r="BW1457" i="3"/>
  <c r="BT1457" i="3"/>
  <c r="BS1457" i="3"/>
  <c r="BQ1457" i="3"/>
  <c r="BP1457" i="3"/>
  <c r="BO1457" i="3"/>
  <c r="BC1457" i="3"/>
  <c r="AW1457" i="3"/>
  <c r="AU1457" i="3"/>
  <c r="AV1465" i="3"/>
  <c r="BX1465" i="3"/>
  <c r="BV1465" i="3"/>
  <c r="BW1465" i="3"/>
  <c r="BT1465" i="3"/>
  <c r="BS1465" i="3"/>
  <c r="BQ1465" i="3"/>
  <c r="BP1465" i="3"/>
  <c r="BO1465" i="3"/>
  <c r="BC1465" i="3"/>
  <c r="AW1465" i="3"/>
  <c r="AU1465" i="3"/>
  <c r="AV1473" i="3"/>
  <c r="BX1473" i="3"/>
  <c r="BV1473" i="3"/>
  <c r="BW1473" i="3"/>
  <c r="BT1473" i="3"/>
  <c r="BS1473" i="3"/>
  <c r="BQ1473" i="3"/>
  <c r="BP1473" i="3"/>
  <c r="BO1473" i="3"/>
  <c r="BC1473" i="3"/>
  <c r="AW1473" i="3"/>
  <c r="AU1473" i="3"/>
  <c r="AV1481" i="3"/>
  <c r="BX1481" i="3"/>
  <c r="BV1481" i="3"/>
  <c r="BW1481" i="3"/>
  <c r="BT1481" i="3"/>
  <c r="BS1481" i="3"/>
  <c r="BQ1481" i="3"/>
  <c r="BP1481" i="3"/>
  <c r="BO1481" i="3"/>
  <c r="BC1481" i="3"/>
  <c r="AW1481" i="3"/>
  <c r="AU1481" i="3"/>
  <c r="AV1489" i="3"/>
  <c r="BX1489" i="3"/>
  <c r="BV1489" i="3"/>
  <c r="BW1489" i="3"/>
  <c r="BT1489" i="3"/>
  <c r="BS1489" i="3"/>
  <c r="BQ1489" i="3"/>
  <c r="BP1489" i="3"/>
  <c r="BO1489" i="3"/>
  <c r="BC1489" i="3"/>
  <c r="AW1489" i="3"/>
  <c r="AU1489" i="3"/>
  <c r="AV1497" i="3"/>
  <c r="BX1497" i="3"/>
  <c r="BV1497" i="3"/>
  <c r="BW1497" i="3"/>
  <c r="BT1497" i="3"/>
  <c r="BS1497" i="3"/>
  <c r="BQ1497" i="3"/>
  <c r="BP1497" i="3"/>
  <c r="BO1497" i="3"/>
  <c r="BC1497" i="3"/>
  <c r="AW1497" i="3"/>
  <c r="AU1497" i="3"/>
  <c r="AV1505" i="3"/>
  <c r="BX1505" i="3"/>
  <c r="BV1505" i="3"/>
  <c r="BW1505" i="3"/>
  <c r="BT1505" i="3"/>
  <c r="BS1505" i="3"/>
  <c r="BQ1505" i="3"/>
  <c r="BP1505" i="3"/>
  <c r="BO1505" i="3"/>
  <c r="BC1505" i="3"/>
  <c r="AW1505" i="3"/>
  <c r="AU1505" i="3"/>
  <c r="AV1513" i="3"/>
  <c r="BX1513" i="3"/>
  <c r="BV1513" i="3"/>
  <c r="BW1513" i="3"/>
  <c r="BT1513" i="3"/>
  <c r="BS1513" i="3"/>
  <c r="BQ1513" i="3"/>
  <c r="BP1513" i="3"/>
  <c r="BO1513" i="3"/>
  <c r="BC1513" i="3"/>
  <c r="AW1513" i="3"/>
  <c r="AU1513" i="3"/>
  <c r="AV1521" i="3"/>
  <c r="BX1521" i="3"/>
  <c r="BV1521" i="3"/>
  <c r="BW1521" i="3"/>
  <c r="BT1521" i="3"/>
  <c r="BS1521" i="3"/>
  <c r="BQ1521" i="3"/>
  <c r="BP1521" i="3"/>
  <c r="BO1521" i="3"/>
  <c r="BC1521" i="3"/>
  <c r="AW1521" i="3"/>
  <c r="AU1521" i="3"/>
  <c r="AV1529" i="3"/>
  <c r="BX1529" i="3"/>
  <c r="BV1529" i="3"/>
  <c r="BW1529" i="3"/>
  <c r="BT1529" i="3"/>
  <c r="BS1529" i="3"/>
  <c r="BQ1529" i="3"/>
  <c r="BP1529" i="3"/>
  <c r="BO1529" i="3"/>
  <c r="BC1529" i="3"/>
  <c r="AW1529" i="3"/>
  <c r="AU1529" i="3"/>
  <c r="AV1537" i="3"/>
  <c r="BX1537" i="3"/>
  <c r="BV1537" i="3"/>
  <c r="BW1537" i="3"/>
  <c r="BT1537" i="3"/>
  <c r="BS1537" i="3"/>
  <c r="BQ1537" i="3"/>
  <c r="BP1537" i="3"/>
  <c r="BO1537" i="3"/>
  <c r="BC1537" i="3"/>
  <c r="AW1537" i="3"/>
  <c r="AU1537" i="3"/>
  <c r="AV1545" i="3"/>
  <c r="BX1545" i="3"/>
  <c r="BV1545" i="3"/>
  <c r="BW1545" i="3"/>
  <c r="BT1545" i="3"/>
  <c r="BS1545" i="3"/>
  <c r="BQ1545" i="3"/>
  <c r="BP1545" i="3"/>
  <c r="BO1545" i="3"/>
  <c r="BC1545" i="3"/>
  <c r="AW1545" i="3"/>
  <c r="AU1545" i="3"/>
  <c r="AV1553" i="3"/>
  <c r="BX1553" i="3"/>
  <c r="BV1553" i="3"/>
  <c r="BW1553" i="3"/>
  <c r="BT1553" i="3"/>
  <c r="BS1553" i="3"/>
  <c r="BQ1553" i="3"/>
  <c r="BP1553" i="3"/>
  <c r="BO1553" i="3"/>
  <c r="BC1553" i="3"/>
  <c r="AW1553" i="3"/>
  <c r="AU1553" i="3"/>
  <c r="AV1561" i="3"/>
  <c r="BX1561" i="3"/>
  <c r="BV1561" i="3"/>
  <c r="BW1561" i="3"/>
  <c r="BT1561" i="3"/>
  <c r="BS1561" i="3"/>
  <c r="BQ1561" i="3"/>
  <c r="BP1561" i="3"/>
  <c r="BO1561" i="3"/>
  <c r="BC1561" i="3"/>
  <c r="AW1561" i="3"/>
  <c r="AU1561" i="3"/>
  <c r="AV1569" i="3"/>
  <c r="BX1569" i="3"/>
  <c r="BV1569" i="3"/>
  <c r="BW1569" i="3"/>
  <c r="BT1569" i="3"/>
  <c r="BS1569" i="3"/>
  <c r="BQ1569" i="3"/>
  <c r="BP1569" i="3"/>
  <c r="BO1569" i="3"/>
  <c r="BC1569" i="3"/>
  <c r="AW1569" i="3"/>
  <c r="AU1569" i="3"/>
  <c r="AV1577" i="3"/>
  <c r="BX1577" i="3"/>
  <c r="BV1577" i="3"/>
  <c r="BW1577" i="3"/>
  <c r="BT1577" i="3"/>
  <c r="BS1577" i="3"/>
  <c r="BQ1577" i="3"/>
  <c r="BP1577" i="3"/>
  <c r="BO1577" i="3"/>
  <c r="BC1577" i="3"/>
  <c r="AW1577" i="3"/>
  <c r="AU1577" i="3"/>
  <c r="AV1585" i="3"/>
  <c r="BX1585" i="3"/>
  <c r="BV1585" i="3"/>
  <c r="BW1585" i="3"/>
  <c r="BT1585" i="3"/>
  <c r="BS1585" i="3"/>
  <c r="BQ1585" i="3"/>
  <c r="BP1585" i="3"/>
  <c r="BO1585" i="3"/>
  <c r="BC1585" i="3"/>
  <c r="AW1585" i="3"/>
  <c r="AU1585" i="3"/>
  <c r="AV1593" i="3"/>
  <c r="BX1593" i="3"/>
  <c r="BV1593" i="3"/>
  <c r="BW1593" i="3"/>
  <c r="BT1593" i="3"/>
  <c r="BS1593" i="3"/>
  <c r="BQ1593" i="3"/>
  <c r="BP1593" i="3"/>
  <c r="BO1593" i="3"/>
  <c r="BC1593" i="3"/>
  <c r="AW1593" i="3"/>
  <c r="AU1593" i="3"/>
  <c r="AV1601" i="3"/>
  <c r="BX1601" i="3"/>
  <c r="BV1601" i="3"/>
  <c r="BW1601" i="3"/>
  <c r="BT1601" i="3"/>
  <c r="BS1601" i="3"/>
  <c r="BQ1601" i="3"/>
  <c r="BP1601" i="3"/>
  <c r="BO1601" i="3"/>
  <c r="BC1601" i="3"/>
  <c r="AW1601" i="3"/>
  <c r="AU1601" i="3"/>
  <c r="AV1609" i="3"/>
  <c r="BX1609" i="3"/>
  <c r="BV1609" i="3"/>
  <c r="BW1609" i="3"/>
  <c r="BT1609" i="3"/>
  <c r="BS1609" i="3"/>
  <c r="BQ1609" i="3"/>
  <c r="BP1609" i="3"/>
  <c r="BO1609" i="3"/>
  <c r="BC1609" i="3"/>
  <c r="AW1609" i="3"/>
  <c r="AU1609" i="3"/>
  <c r="AV1617" i="3"/>
  <c r="BX1617" i="3"/>
  <c r="BV1617" i="3"/>
  <c r="BW1617" i="3"/>
  <c r="BT1617" i="3"/>
  <c r="BS1617" i="3"/>
  <c r="BQ1617" i="3"/>
  <c r="BP1617" i="3"/>
  <c r="BO1617" i="3"/>
  <c r="BC1617" i="3"/>
  <c r="AW1617" i="3"/>
  <c r="AU1617" i="3"/>
  <c r="AV1625" i="3"/>
  <c r="BX1625" i="3"/>
  <c r="BV1625" i="3"/>
  <c r="BW1625" i="3"/>
  <c r="BT1625" i="3"/>
  <c r="BS1625" i="3"/>
  <c r="BQ1625" i="3"/>
  <c r="BP1625" i="3"/>
  <c r="BO1625" i="3"/>
  <c r="BC1625" i="3"/>
  <c r="AW1625" i="3"/>
  <c r="AU1625" i="3"/>
  <c r="AV1633" i="3"/>
  <c r="BX1633" i="3"/>
  <c r="BV1633" i="3"/>
  <c r="BW1633" i="3"/>
  <c r="BT1633" i="3"/>
  <c r="BS1633" i="3"/>
  <c r="BQ1633" i="3"/>
  <c r="BP1633" i="3"/>
  <c r="BO1633" i="3"/>
  <c r="BC1633" i="3"/>
  <c r="AW1633" i="3"/>
  <c r="AU1633" i="3"/>
  <c r="AV1641" i="3"/>
  <c r="BX1641" i="3"/>
  <c r="BV1641" i="3"/>
  <c r="BW1641" i="3"/>
  <c r="BT1641" i="3"/>
  <c r="BS1641" i="3"/>
  <c r="BQ1641" i="3"/>
  <c r="BP1641" i="3"/>
  <c r="BO1641" i="3"/>
  <c r="BC1641" i="3"/>
  <c r="AW1641" i="3"/>
  <c r="AU1641" i="3"/>
  <c r="AV1649" i="3"/>
  <c r="BX1649" i="3"/>
  <c r="BV1649" i="3"/>
  <c r="BW1649" i="3"/>
  <c r="BT1649" i="3"/>
  <c r="BS1649" i="3"/>
  <c r="BQ1649" i="3"/>
  <c r="BP1649" i="3"/>
  <c r="BO1649" i="3"/>
  <c r="BC1649" i="3"/>
  <c r="AW1649" i="3"/>
  <c r="AU1649" i="3"/>
  <c r="AV1657" i="3"/>
  <c r="BX1657" i="3"/>
  <c r="BV1657" i="3"/>
  <c r="BW1657" i="3"/>
  <c r="BT1657" i="3"/>
  <c r="BS1657" i="3"/>
  <c r="BQ1657" i="3"/>
  <c r="BP1657" i="3"/>
  <c r="BO1657" i="3"/>
  <c r="BC1657" i="3"/>
  <c r="AW1657" i="3"/>
  <c r="AU1657" i="3"/>
  <c r="AV1665" i="3"/>
  <c r="BX1665" i="3"/>
  <c r="BV1665" i="3"/>
  <c r="BW1665" i="3"/>
  <c r="BT1665" i="3"/>
  <c r="BS1665" i="3"/>
  <c r="BQ1665" i="3"/>
  <c r="BP1665" i="3"/>
  <c r="BO1665" i="3"/>
  <c r="BC1665" i="3"/>
  <c r="AW1665" i="3"/>
  <c r="AU1665" i="3"/>
  <c r="AV1673" i="3"/>
  <c r="BX1673" i="3"/>
  <c r="BV1673" i="3"/>
  <c r="BW1673" i="3"/>
  <c r="BT1673" i="3"/>
  <c r="BS1673" i="3"/>
  <c r="BQ1673" i="3"/>
  <c r="BP1673" i="3"/>
  <c r="BO1673" i="3"/>
  <c r="BC1673" i="3"/>
  <c r="AW1673" i="3"/>
  <c r="AU1673" i="3"/>
  <c r="AV1681" i="3"/>
  <c r="BX1681" i="3"/>
  <c r="BV1681" i="3"/>
  <c r="BW1681" i="3"/>
  <c r="BT1681" i="3"/>
  <c r="BS1681" i="3"/>
  <c r="BQ1681" i="3"/>
  <c r="BP1681" i="3"/>
  <c r="BO1681" i="3"/>
  <c r="BC1681" i="3"/>
  <c r="AW1681" i="3"/>
  <c r="AU1681" i="3"/>
  <c r="AV1689" i="3"/>
  <c r="BX1689" i="3"/>
  <c r="BV1689" i="3"/>
  <c r="BW1689" i="3"/>
  <c r="BT1689" i="3"/>
  <c r="BS1689" i="3"/>
  <c r="BQ1689" i="3"/>
  <c r="BP1689" i="3"/>
  <c r="BO1689" i="3"/>
  <c r="BC1689" i="3"/>
  <c r="AW1689" i="3"/>
  <c r="AU1689" i="3"/>
  <c r="AV1697" i="3"/>
  <c r="BX1697" i="3"/>
  <c r="BV1697" i="3"/>
  <c r="BW1697" i="3"/>
  <c r="BT1697" i="3"/>
  <c r="BS1697" i="3"/>
  <c r="BQ1697" i="3"/>
  <c r="BP1697" i="3"/>
  <c r="BO1697" i="3"/>
  <c r="BC1697" i="3"/>
  <c r="AW1697" i="3"/>
  <c r="AU1697" i="3"/>
  <c r="AV1705" i="3"/>
  <c r="BX1705" i="3"/>
  <c r="BV1705" i="3"/>
  <c r="BW1705" i="3"/>
  <c r="BT1705" i="3"/>
  <c r="BS1705" i="3"/>
  <c r="BQ1705" i="3"/>
  <c r="BP1705" i="3"/>
  <c r="BO1705" i="3"/>
  <c r="BC1705" i="3"/>
  <c r="AW1705" i="3"/>
  <c r="AU1705" i="3"/>
  <c r="AV1713" i="3"/>
  <c r="BX1713" i="3"/>
  <c r="BV1713" i="3"/>
  <c r="BW1713" i="3"/>
  <c r="BT1713" i="3"/>
  <c r="BS1713" i="3"/>
  <c r="BQ1713" i="3"/>
  <c r="BP1713" i="3"/>
  <c r="BO1713" i="3"/>
  <c r="BC1713" i="3"/>
  <c r="AW1713" i="3"/>
  <c r="AU1713" i="3"/>
  <c r="AV1721" i="3"/>
  <c r="BX1721" i="3"/>
  <c r="BV1721" i="3"/>
  <c r="BW1721" i="3"/>
  <c r="BT1721" i="3"/>
  <c r="BS1721" i="3"/>
  <c r="BQ1721" i="3"/>
  <c r="BP1721" i="3"/>
  <c r="BO1721" i="3"/>
  <c r="BC1721" i="3"/>
  <c r="AW1721" i="3"/>
  <c r="AU1721" i="3"/>
  <c r="AV1729" i="3"/>
  <c r="BX1729" i="3"/>
  <c r="BV1729" i="3"/>
  <c r="BW1729" i="3"/>
  <c r="BT1729" i="3"/>
  <c r="BS1729" i="3"/>
  <c r="BQ1729" i="3"/>
  <c r="BP1729" i="3"/>
  <c r="BO1729" i="3"/>
  <c r="BC1729" i="3"/>
  <c r="AW1729" i="3"/>
  <c r="AU1729" i="3"/>
  <c r="AV1737" i="3"/>
  <c r="BX1737" i="3"/>
  <c r="BV1737" i="3"/>
  <c r="BW1737" i="3"/>
  <c r="BT1737" i="3"/>
  <c r="BS1737" i="3"/>
  <c r="BQ1737" i="3"/>
  <c r="BP1737" i="3"/>
  <c r="BO1737" i="3"/>
  <c r="BC1737" i="3"/>
  <c r="AW1737" i="3"/>
  <c r="AU1737" i="3"/>
  <c r="AV1745" i="3"/>
  <c r="BX1745" i="3"/>
  <c r="BV1745" i="3"/>
  <c r="BW1745" i="3"/>
  <c r="BT1745" i="3"/>
  <c r="BS1745" i="3"/>
  <c r="BQ1745" i="3"/>
  <c r="BP1745" i="3"/>
  <c r="BO1745" i="3"/>
  <c r="BC1745" i="3"/>
  <c r="AW1745" i="3"/>
  <c r="AU1745" i="3"/>
  <c r="AV1753" i="3"/>
  <c r="BX1753" i="3"/>
  <c r="BV1753" i="3"/>
  <c r="BW1753" i="3"/>
  <c r="BT1753" i="3"/>
  <c r="BS1753" i="3"/>
  <c r="BQ1753" i="3"/>
  <c r="BP1753" i="3"/>
  <c r="BO1753" i="3"/>
  <c r="BC1753" i="3"/>
  <c r="AW1753" i="3"/>
  <c r="AU1753" i="3"/>
  <c r="AV1761" i="3"/>
  <c r="BX1761" i="3"/>
  <c r="BV1761" i="3"/>
  <c r="BW1761" i="3"/>
  <c r="BT1761" i="3"/>
  <c r="BS1761" i="3"/>
  <c r="BQ1761" i="3"/>
  <c r="BP1761" i="3"/>
  <c r="BO1761" i="3"/>
  <c r="BC1761" i="3"/>
  <c r="AW1761" i="3"/>
  <c r="AU1761" i="3"/>
  <c r="AV1769" i="3"/>
  <c r="BX1769" i="3"/>
  <c r="BV1769" i="3"/>
  <c r="BW1769" i="3"/>
  <c r="BT1769" i="3"/>
  <c r="BS1769" i="3"/>
  <c r="BQ1769" i="3"/>
  <c r="BP1769" i="3"/>
  <c r="BO1769" i="3"/>
  <c r="BC1769" i="3"/>
  <c r="AW1769" i="3"/>
  <c r="AU1769" i="3"/>
  <c r="AV1777" i="3"/>
  <c r="BX1777" i="3"/>
  <c r="BV1777" i="3"/>
  <c r="BW1777" i="3"/>
  <c r="BT1777" i="3"/>
  <c r="BS1777" i="3"/>
  <c r="BQ1777" i="3"/>
  <c r="BP1777" i="3"/>
  <c r="BO1777" i="3"/>
  <c r="BC1777" i="3"/>
  <c r="AW1777" i="3"/>
  <c r="AU1777" i="3"/>
  <c r="AV1785" i="3"/>
  <c r="BX1785" i="3"/>
  <c r="BV1785" i="3"/>
  <c r="BW1785" i="3"/>
  <c r="BT1785" i="3"/>
  <c r="BS1785" i="3"/>
  <c r="BQ1785" i="3"/>
  <c r="BP1785" i="3"/>
  <c r="BO1785" i="3"/>
  <c r="BC1785" i="3"/>
  <c r="AW1785" i="3"/>
  <c r="AU1785" i="3"/>
  <c r="AV1793" i="3"/>
  <c r="BX1793" i="3"/>
  <c r="BV1793" i="3"/>
  <c r="BW1793" i="3"/>
  <c r="BT1793" i="3"/>
  <c r="BS1793" i="3"/>
  <c r="BQ1793" i="3"/>
  <c r="BP1793" i="3"/>
  <c r="BO1793" i="3"/>
  <c r="BC1793" i="3"/>
  <c r="AW1793" i="3"/>
  <c r="AU1793" i="3"/>
  <c r="AV1801" i="3"/>
  <c r="BX1801" i="3"/>
  <c r="BV1801" i="3"/>
  <c r="BW1801" i="3"/>
  <c r="BT1801" i="3"/>
  <c r="BS1801" i="3"/>
  <c r="BQ1801" i="3"/>
  <c r="BP1801" i="3"/>
  <c r="BO1801" i="3"/>
  <c r="BC1801" i="3"/>
  <c r="AW1801" i="3"/>
  <c r="AU1801" i="3"/>
  <c r="AV1809" i="3"/>
  <c r="BX1809" i="3"/>
  <c r="BV1809" i="3"/>
  <c r="BW1809" i="3"/>
  <c r="BT1809" i="3"/>
  <c r="BS1809" i="3"/>
  <c r="BQ1809" i="3"/>
  <c r="BP1809" i="3"/>
  <c r="BO1809" i="3"/>
  <c r="BC1809" i="3"/>
  <c r="AW1809" i="3"/>
  <c r="AU1809" i="3"/>
  <c r="AV1817" i="3"/>
  <c r="BX1817" i="3"/>
  <c r="BV1817" i="3"/>
  <c r="BW1817" i="3"/>
  <c r="BT1817" i="3"/>
  <c r="BS1817" i="3"/>
  <c r="BQ1817" i="3"/>
  <c r="BP1817" i="3"/>
  <c r="BO1817" i="3"/>
  <c r="BC1817" i="3"/>
  <c r="AW1817" i="3"/>
  <c r="AU1817" i="3"/>
  <c r="AV1825" i="3"/>
  <c r="BX1825" i="3"/>
  <c r="BV1825" i="3"/>
  <c r="BW1825" i="3"/>
  <c r="BT1825" i="3"/>
  <c r="BS1825" i="3"/>
  <c r="BQ1825" i="3"/>
  <c r="BP1825" i="3"/>
  <c r="BO1825" i="3"/>
  <c r="BC1825" i="3"/>
  <c r="AW1825" i="3"/>
  <c r="AU1825" i="3"/>
  <c r="AV1833" i="3"/>
  <c r="BX1833" i="3"/>
  <c r="BV1833" i="3"/>
  <c r="BW1833" i="3"/>
  <c r="BT1833" i="3"/>
  <c r="BS1833" i="3"/>
  <c r="BQ1833" i="3"/>
  <c r="BP1833" i="3"/>
  <c r="BO1833" i="3"/>
  <c r="BC1833" i="3"/>
  <c r="AW1833" i="3"/>
  <c r="AU1833" i="3"/>
  <c r="AV1841" i="3"/>
  <c r="BX1841" i="3"/>
  <c r="BV1841" i="3"/>
  <c r="BW1841" i="3"/>
  <c r="BT1841" i="3"/>
  <c r="BS1841" i="3"/>
  <c r="BQ1841" i="3"/>
  <c r="BP1841" i="3"/>
  <c r="BO1841" i="3"/>
  <c r="BC1841" i="3"/>
  <c r="AW1841" i="3"/>
  <c r="AU1841" i="3"/>
  <c r="AV1849" i="3"/>
  <c r="BX1849" i="3"/>
  <c r="BV1849" i="3"/>
  <c r="BW1849" i="3"/>
  <c r="BT1849" i="3"/>
  <c r="BS1849" i="3"/>
  <c r="BQ1849" i="3"/>
  <c r="BP1849" i="3"/>
  <c r="BO1849" i="3"/>
  <c r="BC1849" i="3"/>
  <c r="AW1849" i="3"/>
  <c r="AU1849" i="3"/>
  <c r="AV1857" i="3"/>
  <c r="BX1857" i="3"/>
  <c r="BV1857" i="3"/>
  <c r="BW1857" i="3"/>
  <c r="BT1857" i="3"/>
  <c r="BS1857" i="3"/>
  <c r="BQ1857" i="3"/>
  <c r="BP1857" i="3"/>
  <c r="BO1857" i="3"/>
  <c r="BC1857" i="3"/>
  <c r="AW1857" i="3"/>
  <c r="AU1857" i="3"/>
  <c r="AV1865" i="3"/>
  <c r="BX1865" i="3"/>
  <c r="BV1865" i="3"/>
  <c r="BW1865" i="3"/>
  <c r="BT1865" i="3"/>
  <c r="BS1865" i="3"/>
  <c r="BQ1865" i="3"/>
  <c r="BP1865" i="3"/>
  <c r="BO1865" i="3"/>
  <c r="BC1865" i="3"/>
  <c r="AW1865" i="3"/>
  <c r="AU1865" i="3"/>
  <c r="AV1873" i="3"/>
  <c r="BX1873" i="3"/>
  <c r="BV1873" i="3"/>
  <c r="BW1873" i="3"/>
  <c r="BT1873" i="3"/>
  <c r="BS1873" i="3"/>
  <c r="BQ1873" i="3"/>
  <c r="BP1873" i="3"/>
  <c r="BO1873" i="3"/>
  <c r="BC1873" i="3"/>
  <c r="AW1873" i="3"/>
  <c r="AU1873" i="3"/>
  <c r="AV1881" i="3"/>
  <c r="BX1881" i="3"/>
  <c r="BV1881" i="3"/>
  <c r="BW1881" i="3"/>
  <c r="BT1881" i="3"/>
  <c r="BS1881" i="3"/>
  <c r="BQ1881" i="3"/>
  <c r="BP1881" i="3"/>
  <c r="BO1881" i="3"/>
  <c r="BC1881" i="3"/>
  <c r="AW1881" i="3"/>
  <c r="AU1881" i="3"/>
  <c r="AV1889" i="3"/>
  <c r="BX1889" i="3"/>
  <c r="BV1889" i="3"/>
  <c r="BW1889" i="3"/>
  <c r="BT1889" i="3"/>
  <c r="BS1889" i="3"/>
  <c r="BQ1889" i="3"/>
  <c r="BP1889" i="3"/>
  <c r="BO1889" i="3"/>
  <c r="BC1889" i="3"/>
  <c r="AW1889" i="3"/>
  <c r="AU1889" i="3"/>
  <c r="AV1897" i="3"/>
  <c r="BX1897" i="3"/>
  <c r="BV1897" i="3"/>
  <c r="BW1897" i="3"/>
  <c r="BT1897" i="3"/>
  <c r="BS1897" i="3"/>
  <c r="BQ1897" i="3"/>
  <c r="BP1897" i="3"/>
  <c r="BO1897" i="3"/>
  <c r="BC1897" i="3"/>
  <c r="AW1897" i="3"/>
  <c r="AU1897" i="3"/>
  <c r="AV1905" i="3"/>
  <c r="BX1905" i="3"/>
  <c r="BV1905" i="3"/>
  <c r="BW1905" i="3"/>
  <c r="BT1905" i="3"/>
  <c r="BS1905" i="3"/>
  <c r="BQ1905" i="3"/>
  <c r="BP1905" i="3"/>
  <c r="BO1905" i="3"/>
  <c r="BC1905" i="3"/>
  <c r="AW1905" i="3"/>
  <c r="AU1905" i="3"/>
  <c r="AV1913" i="3"/>
  <c r="BX1913" i="3"/>
  <c r="BV1913" i="3"/>
  <c r="BW1913" i="3"/>
  <c r="BT1913" i="3"/>
  <c r="BS1913" i="3"/>
  <c r="BQ1913" i="3"/>
  <c r="BP1913" i="3"/>
  <c r="BO1913" i="3"/>
  <c r="BC1913" i="3"/>
  <c r="AW1913" i="3"/>
  <c r="AU1913" i="3"/>
  <c r="AV1921" i="3"/>
  <c r="BX1921" i="3"/>
  <c r="BV1921" i="3"/>
  <c r="BW1921" i="3"/>
  <c r="BT1921" i="3"/>
  <c r="BS1921" i="3"/>
  <c r="BQ1921" i="3"/>
  <c r="BP1921" i="3"/>
  <c r="BO1921" i="3"/>
  <c r="BC1921" i="3"/>
  <c r="AW1921" i="3"/>
  <c r="AU1921" i="3"/>
  <c r="AV1929" i="3"/>
  <c r="BX1929" i="3"/>
  <c r="BV1929" i="3"/>
  <c r="BW1929" i="3"/>
  <c r="BT1929" i="3"/>
  <c r="BS1929" i="3"/>
  <c r="BQ1929" i="3"/>
  <c r="BP1929" i="3"/>
  <c r="BO1929" i="3"/>
  <c r="BC1929" i="3"/>
  <c r="AW1929" i="3"/>
  <c r="AU1929" i="3"/>
  <c r="AV1937" i="3"/>
  <c r="BX1937" i="3"/>
  <c r="BV1937" i="3"/>
  <c r="BW1937" i="3"/>
  <c r="BT1937" i="3"/>
  <c r="BS1937" i="3"/>
  <c r="BQ1937" i="3"/>
  <c r="BP1937" i="3"/>
  <c r="BO1937" i="3"/>
  <c r="BC1937" i="3"/>
  <c r="AW1937" i="3"/>
  <c r="AU1937" i="3"/>
  <c r="AV1945" i="3"/>
  <c r="BX1945" i="3"/>
  <c r="BV1945" i="3"/>
  <c r="BW1945" i="3"/>
  <c r="BT1945" i="3"/>
  <c r="BS1945" i="3"/>
  <c r="BQ1945" i="3"/>
  <c r="BP1945" i="3"/>
  <c r="BO1945" i="3"/>
  <c r="BC1945" i="3"/>
  <c r="AW1945" i="3"/>
  <c r="AU1945" i="3"/>
  <c r="AV1953" i="3"/>
  <c r="BX1953" i="3"/>
  <c r="BV1953" i="3"/>
  <c r="BW1953" i="3"/>
  <c r="BT1953" i="3"/>
  <c r="BS1953" i="3"/>
  <c r="BQ1953" i="3"/>
  <c r="BP1953" i="3"/>
  <c r="BO1953" i="3"/>
  <c r="BC1953" i="3"/>
  <c r="AW1953" i="3"/>
  <c r="AU1953" i="3"/>
  <c r="AV1961" i="3"/>
  <c r="BX1961" i="3"/>
  <c r="BV1961" i="3"/>
  <c r="BW1961" i="3"/>
  <c r="BT1961" i="3"/>
  <c r="BS1961" i="3"/>
  <c r="BQ1961" i="3"/>
  <c r="BP1961" i="3"/>
  <c r="BO1961" i="3"/>
  <c r="BC1961" i="3"/>
  <c r="AW1961" i="3"/>
  <c r="AU1961" i="3"/>
  <c r="AV1969" i="3"/>
  <c r="BX1969" i="3"/>
  <c r="BV1969" i="3"/>
  <c r="BW1969" i="3"/>
  <c r="BT1969" i="3"/>
  <c r="BS1969" i="3"/>
  <c r="BQ1969" i="3"/>
  <c r="BP1969" i="3"/>
  <c r="BO1969" i="3"/>
  <c r="BC1969" i="3"/>
  <c r="AW1969" i="3"/>
  <c r="AU1969" i="3"/>
  <c r="AV1977" i="3"/>
  <c r="BX1977" i="3"/>
  <c r="BV1977" i="3"/>
  <c r="BW1977" i="3"/>
  <c r="BT1977" i="3"/>
  <c r="BS1977" i="3"/>
  <c r="BQ1977" i="3"/>
  <c r="BP1977" i="3"/>
  <c r="BO1977" i="3"/>
  <c r="BC1977" i="3"/>
  <c r="AW1977" i="3"/>
  <c r="AU1977" i="3"/>
  <c r="AV1985" i="3"/>
  <c r="BX1985" i="3"/>
  <c r="BV1985" i="3"/>
  <c r="BW1985" i="3"/>
  <c r="BT1985" i="3"/>
  <c r="BS1985" i="3"/>
  <c r="BQ1985" i="3"/>
  <c r="BP1985" i="3"/>
  <c r="BO1985" i="3"/>
  <c r="BC1985" i="3"/>
  <c r="AW1985" i="3"/>
  <c r="AU1985" i="3"/>
  <c r="AV1993" i="3"/>
  <c r="BX1993" i="3"/>
  <c r="BV1993" i="3"/>
  <c r="BW1993" i="3"/>
  <c r="BT1993" i="3"/>
  <c r="BS1993" i="3"/>
  <c r="BQ1993" i="3"/>
  <c r="BP1993" i="3"/>
  <c r="BO1993" i="3"/>
  <c r="BC1993" i="3"/>
  <c r="AW1993" i="3"/>
  <c r="AU1993" i="3"/>
  <c r="AV2001" i="3"/>
  <c r="BX2001" i="3"/>
  <c r="BV2001" i="3"/>
  <c r="BW2001" i="3"/>
  <c r="BT2001" i="3"/>
  <c r="BS2001" i="3"/>
  <c r="BQ2001" i="3"/>
  <c r="BP2001" i="3"/>
  <c r="BO2001" i="3"/>
  <c r="BC2001" i="3"/>
  <c r="AW2001" i="3"/>
  <c r="AU2001" i="3"/>
  <c r="AV2009" i="3"/>
  <c r="BX2009" i="3"/>
  <c r="BV2009" i="3"/>
  <c r="BW2009" i="3"/>
  <c r="BT2009" i="3"/>
  <c r="BS2009" i="3"/>
  <c r="BQ2009" i="3"/>
  <c r="BP2009" i="3"/>
  <c r="BO2009" i="3"/>
  <c r="BC2009" i="3"/>
  <c r="AW2009" i="3"/>
  <c r="AU2009" i="3"/>
  <c r="AR47" i="3"/>
  <c r="AV47" i="3"/>
  <c r="BX47" i="3"/>
  <c r="BV47" i="3"/>
  <c r="BW47" i="3"/>
  <c r="BT47" i="3"/>
  <c r="BS47" i="3"/>
  <c r="BQ47" i="3"/>
  <c r="BO47" i="3"/>
  <c r="BP47" i="3"/>
  <c r="BC47" i="3"/>
  <c r="AW47" i="3"/>
  <c r="AU47" i="3"/>
  <c r="AV119" i="3"/>
  <c r="BX119" i="3"/>
  <c r="BV119" i="3"/>
  <c r="BW119" i="3"/>
  <c r="BT119" i="3"/>
  <c r="BS119" i="3"/>
  <c r="BP119" i="3"/>
  <c r="BQ119" i="3"/>
  <c r="BO119" i="3"/>
  <c r="BC119" i="3"/>
  <c r="AW119" i="3"/>
  <c r="AU119" i="3"/>
  <c r="AV191" i="3"/>
  <c r="BX191" i="3"/>
  <c r="BV191" i="3"/>
  <c r="BW191" i="3"/>
  <c r="BT191" i="3"/>
  <c r="BS191" i="3"/>
  <c r="BP191" i="3"/>
  <c r="BQ191" i="3"/>
  <c r="BO191" i="3"/>
  <c r="BC191" i="3"/>
  <c r="AW191" i="3"/>
  <c r="AU191" i="3"/>
  <c r="AV263" i="3"/>
  <c r="BX263" i="3"/>
  <c r="BV263" i="3"/>
  <c r="BW263" i="3"/>
  <c r="BT263" i="3"/>
  <c r="BS263" i="3"/>
  <c r="BP263" i="3"/>
  <c r="BQ263" i="3"/>
  <c r="BO263" i="3"/>
  <c r="BC263" i="3"/>
  <c r="AW263" i="3"/>
  <c r="AU263" i="3"/>
  <c r="AV351" i="3"/>
  <c r="BX351" i="3"/>
  <c r="BV351" i="3"/>
  <c r="BW351" i="3"/>
  <c r="BT351" i="3"/>
  <c r="BS351" i="3"/>
  <c r="BP351" i="3"/>
  <c r="BQ351" i="3"/>
  <c r="BO351" i="3"/>
  <c r="BC351" i="3"/>
  <c r="AW351" i="3"/>
  <c r="AU351" i="3"/>
  <c r="AV407" i="3"/>
  <c r="BX407" i="3"/>
  <c r="BV407" i="3"/>
  <c r="BW407" i="3"/>
  <c r="BT407" i="3"/>
  <c r="BS407" i="3"/>
  <c r="BP407" i="3"/>
  <c r="BQ407" i="3"/>
  <c r="BO407" i="3"/>
  <c r="BC407" i="3"/>
  <c r="AW407" i="3"/>
  <c r="AU407" i="3"/>
  <c r="AV479" i="3"/>
  <c r="BX479" i="3"/>
  <c r="BV479" i="3"/>
  <c r="BW479" i="3"/>
  <c r="BT479" i="3"/>
  <c r="BS479" i="3"/>
  <c r="BP479" i="3"/>
  <c r="BQ479" i="3"/>
  <c r="BO479" i="3"/>
  <c r="BC479" i="3"/>
  <c r="AW479" i="3"/>
  <c r="AU479" i="3"/>
  <c r="AV567" i="3"/>
  <c r="BX567" i="3"/>
  <c r="BV567" i="3"/>
  <c r="BW567" i="3"/>
  <c r="BT567" i="3"/>
  <c r="BS567" i="3"/>
  <c r="BP567" i="3"/>
  <c r="BQ567" i="3"/>
  <c r="BO567" i="3"/>
  <c r="BC567" i="3"/>
  <c r="AW567" i="3"/>
  <c r="AU567" i="3"/>
  <c r="AV631" i="3"/>
  <c r="BX631" i="3"/>
  <c r="BV631" i="3"/>
  <c r="BW631" i="3"/>
  <c r="BT631" i="3"/>
  <c r="BS631" i="3"/>
  <c r="BP631" i="3"/>
  <c r="BQ631" i="3"/>
  <c r="BO631" i="3"/>
  <c r="BC631" i="3"/>
  <c r="AW631" i="3"/>
  <c r="AU631" i="3"/>
  <c r="AV711" i="3"/>
  <c r="BX711" i="3"/>
  <c r="BV711" i="3"/>
  <c r="BW711" i="3"/>
  <c r="BT711" i="3"/>
  <c r="BS711" i="3"/>
  <c r="BQ711" i="3"/>
  <c r="BP711" i="3"/>
  <c r="BO711" i="3"/>
  <c r="BC711" i="3"/>
  <c r="AW711" i="3"/>
  <c r="AU711" i="3"/>
  <c r="AV783" i="3"/>
  <c r="BX783" i="3"/>
  <c r="BV783" i="3"/>
  <c r="BW783" i="3"/>
  <c r="BT783" i="3"/>
  <c r="BS783" i="3"/>
  <c r="BP783" i="3"/>
  <c r="BQ783" i="3"/>
  <c r="BO783" i="3"/>
  <c r="BC783" i="3"/>
  <c r="AW783" i="3"/>
  <c r="AU783" i="3"/>
  <c r="AV863" i="3"/>
  <c r="BX863" i="3"/>
  <c r="BV863" i="3"/>
  <c r="BW863" i="3"/>
  <c r="BT863" i="3"/>
  <c r="BS863" i="3"/>
  <c r="BQ863" i="3"/>
  <c r="BP863" i="3"/>
  <c r="BO863" i="3"/>
  <c r="BC863" i="3"/>
  <c r="AW863" i="3"/>
  <c r="AU863" i="3"/>
  <c r="AV959" i="3"/>
  <c r="BX959" i="3"/>
  <c r="BV959" i="3"/>
  <c r="BW959" i="3"/>
  <c r="BT959" i="3"/>
  <c r="BS959" i="3"/>
  <c r="BQ959" i="3"/>
  <c r="BP959" i="3"/>
  <c r="BO959" i="3"/>
  <c r="BC959" i="3"/>
  <c r="AW959" i="3"/>
  <c r="AU959" i="3"/>
  <c r="AV991" i="3"/>
  <c r="BX991" i="3"/>
  <c r="BV991" i="3"/>
  <c r="BW991" i="3"/>
  <c r="BT991" i="3"/>
  <c r="BS991" i="3"/>
  <c r="BQ991" i="3"/>
  <c r="BP991" i="3"/>
  <c r="BO991" i="3"/>
  <c r="BC991" i="3"/>
  <c r="AW991" i="3"/>
  <c r="AU991" i="3"/>
  <c r="AV1039" i="3"/>
  <c r="BX1039" i="3"/>
  <c r="BV1039" i="3"/>
  <c r="BW1039" i="3"/>
  <c r="BT1039" i="3"/>
  <c r="BS1039" i="3"/>
  <c r="BQ1039" i="3"/>
  <c r="BP1039" i="3"/>
  <c r="BO1039" i="3"/>
  <c r="BC1039" i="3"/>
  <c r="AW1039" i="3"/>
  <c r="AU1039" i="3"/>
  <c r="AV1095" i="3"/>
  <c r="BX1095" i="3"/>
  <c r="BV1095" i="3"/>
  <c r="BW1095" i="3"/>
  <c r="BT1095" i="3"/>
  <c r="BS1095" i="3"/>
  <c r="BQ1095" i="3"/>
  <c r="BP1095" i="3"/>
  <c r="BO1095" i="3"/>
  <c r="BC1095" i="3"/>
  <c r="AW1095" i="3"/>
  <c r="AU1095" i="3"/>
  <c r="AV1167" i="3"/>
  <c r="BX1167" i="3"/>
  <c r="BV1167" i="3"/>
  <c r="BW1167" i="3"/>
  <c r="BT1167" i="3"/>
  <c r="BS1167" i="3"/>
  <c r="BQ1167" i="3"/>
  <c r="BP1167" i="3"/>
  <c r="BO1167" i="3"/>
  <c r="BC1167" i="3"/>
  <c r="AW1167" i="3"/>
  <c r="AU1167" i="3"/>
  <c r="AV1239" i="3"/>
  <c r="BX1239" i="3"/>
  <c r="BV1239" i="3"/>
  <c r="BW1239" i="3"/>
  <c r="BT1239" i="3"/>
  <c r="BS1239" i="3"/>
  <c r="BQ1239" i="3"/>
  <c r="BP1239" i="3"/>
  <c r="BO1239" i="3"/>
  <c r="BC1239" i="3"/>
  <c r="AW1239" i="3"/>
  <c r="AU1239" i="3"/>
  <c r="AV1311" i="3"/>
  <c r="BX1311" i="3"/>
  <c r="BV1311" i="3"/>
  <c r="BW1311" i="3"/>
  <c r="BT1311" i="3"/>
  <c r="BS1311" i="3"/>
  <c r="BQ1311" i="3"/>
  <c r="BP1311" i="3"/>
  <c r="BO1311" i="3"/>
  <c r="BC1311" i="3"/>
  <c r="AW1311" i="3"/>
  <c r="AU1311" i="3"/>
  <c r="AV1391" i="3"/>
  <c r="BX1391" i="3"/>
  <c r="BV1391" i="3"/>
  <c r="BW1391" i="3"/>
  <c r="BT1391" i="3"/>
  <c r="BS1391" i="3"/>
  <c r="BQ1391" i="3"/>
  <c r="BP1391" i="3"/>
  <c r="BO1391" i="3"/>
  <c r="BC1391" i="3"/>
  <c r="AW1391" i="3"/>
  <c r="AU1391" i="3"/>
  <c r="AV1455" i="3"/>
  <c r="BX1455" i="3"/>
  <c r="BV1455" i="3"/>
  <c r="BW1455" i="3"/>
  <c r="BT1455" i="3"/>
  <c r="BS1455" i="3"/>
  <c r="BQ1455" i="3"/>
  <c r="BP1455" i="3"/>
  <c r="BO1455" i="3"/>
  <c r="BC1455" i="3"/>
  <c r="AW1455" i="3"/>
  <c r="AU1455" i="3"/>
  <c r="AV1527" i="3"/>
  <c r="BX1527" i="3"/>
  <c r="BV1527" i="3"/>
  <c r="BW1527" i="3"/>
  <c r="BT1527" i="3"/>
  <c r="BS1527" i="3"/>
  <c r="BQ1527" i="3"/>
  <c r="BP1527" i="3"/>
  <c r="BO1527" i="3"/>
  <c r="BC1527" i="3"/>
  <c r="AW1527" i="3"/>
  <c r="AU1527" i="3"/>
  <c r="AV1623" i="3"/>
  <c r="BX1623" i="3"/>
  <c r="BV1623" i="3"/>
  <c r="BW1623" i="3"/>
  <c r="BT1623" i="3"/>
  <c r="BS1623" i="3"/>
  <c r="BQ1623" i="3"/>
  <c r="BP1623" i="3"/>
  <c r="BO1623" i="3"/>
  <c r="BC1623" i="3"/>
  <c r="AW1623" i="3"/>
  <c r="AU1623" i="3"/>
  <c r="AV1967" i="3"/>
  <c r="BX1967" i="3"/>
  <c r="BV1967" i="3"/>
  <c r="BW1967" i="3"/>
  <c r="BT1967" i="3"/>
  <c r="BS1967" i="3"/>
  <c r="BQ1967" i="3"/>
  <c r="BP1967" i="3"/>
  <c r="BO1967" i="3"/>
  <c r="BC1967" i="3"/>
  <c r="AW1967" i="3"/>
  <c r="AU1967" i="3"/>
  <c r="AV26" i="3"/>
  <c r="BX26" i="3"/>
  <c r="BV26" i="3"/>
  <c r="BW26" i="3"/>
  <c r="BT26" i="3"/>
  <c r="BS26" i="3"/>
  <c r="BQ26" i="3"/>
  <c r="BO26" i="3"/>
  <c r="BP26" i="3"/>
  <c r="BC26" i="3"/>
  <c r="AU26" i="3"/>
  <c r="AW26" i="3"/>
  <c r="AV42" i="3"/>
  <c r="BX42" i="3"/>
  <c r="BV42" i="3"/>
  <c r="BW42" i="3"/>
  <c r="BT42" i="3"/>
  <c r="BS42" i="3"/>
  <c r="BP42" i="3"/>
  <c r="BQ42" i="3"/>
  <c r="BO42" i="3"/>
  <c r="BC42" i="3"/>
  <c r="AU42" i="3"/>
  <c r="AW42" i="3"/>
  <c r="AV50" i="3"/>
  <c r="BX50" i="3"/>
  <c r="BV50" i="3"/>
  <c r="BW50" i="3"/>
  <c r="BT50" i="3"/>
  <c r="BS50" i="3"/>
  <c r="BP50" i="3"/>
  <c r="BQ50" i="3"/>
  <c r="BO50" i="3"/>
  <c r="BC50" i="3"/>
  <c r="AU50" i="3"/>
  <c r="AW50" i="3"/>
  <c r="AV58" i="3"/>
  <c r="BX58" i="3"/>
  <c r="BV58" i="3"/>
  <c r="BW58" i="3"/>
  <c r="BT58" i="3"/>
  <c r="BS58" i="3"/>
  <c r="BP58" i="3"/>
  <c r="BQ58" i="3"/>
  <c r="BO58" i="3"/>
  <c r="BC58" i="3"/>
  <c r="AU58" i="3"/>
  <c r="AW58" i="3"/>
  <c r="AV66" i="3"/>
  <c r="BX66" i="3"/>
  <c r="BV66" i="3"/>
  <c r="BW66" i="3"/>
  <c r="BT66" i="3"/>
  <c r="BS66" i="3"/>
  <c r="BP66" i="3"/>
  <c r="BQ66" i="3"/>
  <c r="BO66" i="3"/>
  <c r="BC66" i="3"/>
  <c r="AU66" i="3"/>
  <c r="AW66" i="3"/>
  <c r="AV74" i="3"/>
  <c r="BX74" i="3"/>
  <c r="BV74" i="3"/>
  <c r="BW74" i="3"/>
  <c r="BT74" i="3"/>
  <c r="BS74" i="3"/>
  <c r="BP74" i="3"/>
  <c r="BQ74" i="3"/>
  <c r="BO74" i="3"/>
  <c r="BC74" i="3"/>
  <c r="AU74" i="3"/>
  <c r="AW74" i="3"/>
  <c r="AV82" i="3"/>
  <c r="BX82" i="3"/>
  <c r="BV82" i="3"/>
  <c r="BW82" i="3"/>
  <c r="BT82" i="3"/>
  <c r="BS82" i="3"/>
  <c r="BP82" i="3"/>
  <c r="BQ82" i="3"/>
  <c r="BO82" i="3"/>
  <c r="BC82" i="3"/>
  <c r="AU82" i="3"/>
  <c r="AW82" i="3"/>
  <c r="AV90" i="3"/>
  <c r="BX90" i="3"/>
  <c r="BV90" i="3"/>
  <c r="BW90" i="3"/>
  <c r="BT90" i="3"/>
  <c r="BS90" i="3"/>
  <c r="BP90" i="3"/>
  <c r="BQ90" i="3"/>
  <c r="BO90" i="3"/>
  <c r="BC90" i="3"/>
  <c r="AU90" i="3"/>
  <c r="AW90" i="3"/>
  <c r="AV98" i="3"/>
  <c r="BX98" i="3"/>
  <c r="BV98" i="3"/>
  <c r="BW98" i="3"/>
  <c r="BT98" i="3"/>
  <c r="BS98" i="3"/>
  <c r="BP98" i="3"/>
  <c r="BQ98" i="3"/>
  <c r="BO98" i="3"/>
  <c r="BC98" i="3"/>
  <c r="AU98" i="3"/>
  <c r="AW98" i="3"/>
  <c r="AV106" i="3"/>
  <c r="BX106" i="3"/>
  <c r="BV106" i="3"/>
  <c r="BW106" i="3"/>
  <c r="BT106" i="3"/>
  <c r="BS106" i="3"/>
  <c r="BP106" i="3"/>
  <c r="BQ106" i="3"/>
  <c r="BO106" i="3"/>
  <c r="BC106" i="3"/>
  <c r="AU106" i="3"/>
  <c r="AW106" i="3"/>
  <c r="AV114" i="3"/>
  <c r="BX114" i="3"/>
  <c r="BV114" i="3"/>
  <c r="BW114" i="3"/>
  <c r="BT114" i="3"/>
  <c r="BS114" i="3"/>
  <c r="BP114" i="3"/>
  <c r="BQ114" i="3"/>
  <c r="BO114" i="3"/>
  <c r="BC114" i="3"/>
  <c r="AU114" i="3"/>
  <c r="AW114" i="3"/>
  <c r="AV122" i="3"/>
  <c r="BX122" i="3"/>
  <c r="BV122" i="3"/>
  <c r="BW122" i="3"/>
  <c r="BT122" i="3"/>
  <c r="BS122" i="3"/>
  <c r="BP122" i="3"/>
  <c r="BQ122" i="3"/>
  <c r="BO122" i="3"/>
  <c r="BC122" i="3"/>
  <c r="AU122" i="3"/>
  <c r="AW122" i="3"/>
  <c r="AV130" i="3"/>
  <c r="BX130" i="3"/>
  <c r="BV130" i="3"/>
  <c r="BW130" i="3"/>
  <c r="BT130" i="3"/>
  <c r="BS130" i="3"/>
  <c r="BP130" i="3"/>
  <c r="BQ130" i="3"/>
  <c r="BO130" i="3"/>
  <c r="BC130" i="3"/>
  <c r="AU130" i="3"/>
  <c r="AW130" i="3"/>
  <c r="AV138" i="3"/>
  <c r="BX138" i="3"/>
  <c r="BV138" i="3"/>
  <c r="BW138" i="3"/>
  <c r="BT138" i="3"/>
  <c r="BS138" i="3"/>
  <c r="BP138" i="3"/>
  <c r="BQ138" i="3"/>
  <c r="BO138" i="3"/>
  <c r="BC138" i="3"/>
  <c r="AU138" i="3"/>
  <c r="AW138" i="3"/>
  <c r="AV146" i="3"/>
  <c r="BX146" i="3"/>
  <c r="BV146" i="3"/>
  <c r="BW146" i="3"/>
  <c r="BT146" i="3"/>
  <c r="BS146" i="3"/>
  <c r="BP146" i="3"/>
  <c r="BQ146" i="3"/>
  <c r="BO146" i="3"/>
  <c r="BC146" i="3"/>
  <c r="AU146" i="3"/>
  <c r="AW146" i="3"/>
  <c r="AV154" i="3"/>
  <c r="BX154" i="3"/>
  <c r="BV154" i="3"/>
  <c r="BW154" i="3"/>
  <c r="BT154" i="3"/>
  <c r="BS154" i="3"/>
  <c r="BP154" i="3"/>
  <c r="BQ154" i="3"/>
  <c r="BO154" i="3"/>
  <c r="BC154" i="3"/>
  <c r="AU154" i="3"/>
  <c r="AW154" i="3"/>
  <c r="AV162" i="3"/>
  <c r="BX162" i="3"/>
  <c r="BV162" i="3"/>
  <c r="BW162" i="3"/>
  <c r="BT162" i="3"/>
  <c r="BS162" i="3"/>
  <c r="BP162" i="3"/>
  <c r="BQ162" i="3"/>
  <c r="BO162" i="3"/>
  <c r="BC162" i="3"/>
  <c r="AU162" i="3"/>
  <c r="AW162" i="3"/>
  <c r="AV170" i="3"/>
  <c r="BX170" i="3"/>
  <c r="BV170" i="3"/>
  <c r="BW170" i="3"/>
  <c r="BT170" i="3"/>
  <c r="BS170" i="3"/>
  <c r="BP170" i="3"/>
  <c r="BQ170" i="3"/>
  <c r="BO170" i="3"/>
  <c r="BC170" i="3"/>
  <c r="AU170" i="3"/>
  <c r="AW170" i="3"/>
  <c r="AV178" i="3"/>
  <c r="BX178" i="3"/>
  <c r="BV178" i="3"/>
  <c r="BW178" i="3"/>
  <c r="BT178" i="3"/>
  <c r="BS178" i="3"/>
  <c r="BP178" i="3"/>
  <c r="BQ178" i="3"/>
  <c r="BO178" i="3"/>
  <c r="BC178" i="3"/>
  <c r="AU178" i="3"/>
  <c r="AW178" i="3"/>
  <c r="AV186" i="3"/>
  <c r="BX186" i="3"/>
  <c r="BV186" i="3"/>
  <c r="BW186" i="3"/>
  <c r="BT186" i="3"/>
  <c r="BS186" i="3"/>
  <c r="BP186" i="3"/>
  <c r="BQ186" i="3"/>
  <c r="BO186" i="3"/>
  <c r="BC186" i="3"/>
  <c r="AU186" i="3"/>
  <c r="AW186" i="3"/>
  <c r="AV194" i="3"/>
  <c r="BX194" i="3"/>
  <c r="BV194" i="3"/>
  <c r="BW194" i="3"/>
  <c r="BT194" i="3"/>
  <c r="BS194" i="3"/>
  <c r="BP194" i="3"/>
  <c r="BQ194" i="3"/>
  <c r="BO194" i="3"/>
  <c r="BC194" i="3"/>
  <c r="AU194" i="3"/>
  <c r="AW194" i="3"/>
  <c r="AV202" i="3"/>
  <c r="BX202" i="3"/>
  <c r="BV202" i="3"/>
  <c r="BW202" i="3"/>
  <c r="BT202" i="3"/>
  <c r="BS202" i="3"/>
  <c r="BP202" i="3"/>
  <c r="BQ202" i="3"/>
  <c r="BO202" i="3"/>
  <c r="BC202" i="3"/>
  <c r="AU202" i="3"/>
  <c r="AW202" i="3"/>
  <c r="AV210" i="3"/>
  <c r="BX210" i="3"/>
  <c r="BV210" i="3"/>
  <c r="BW210" i="3"/>
  <c r="BT210" i="3"/>
  <c r="BS210" i="3"/>
  <c r="BP210" i="3"/>
  <c r="BQ210" i="3"/>
  <c r="BO210" i="3"/>
  <c r="BC210" i="3"/>
  <c r="AU210" i="3"/>
  <c r="AW210" i="3"/>
  <c r="AV218" i="3"/>
  <c r="BX218" i="3"/>
  <c r="BV218" i="3"/>
  <c r="BW218" i="3"/>
  <c r="BT218" i="3"/>
  <c r="BS218" i="3"/>
  <c r="BP218" i="3"/>
  <c r="BQ218" i="3"/>
  <c r="BO218" i="3"/>
  <c r="BC218" i="3"/>
  <c r="AU218" i="3"/>
  <c r="AW218" i="3"/>
  <c r="AV226" i="3"/>
  <c r="BX226" i="3"/>
  <c r="BV226" i="3"/>
  <c r="BW226" i="3"/>
  <c r="BT226" i="3"/>
  <c r="BS226" i="3"/>
  <c r="BP226" i="3"/>
  <c r="BQ226" i="3"/>
  <c r="BO226" i="3"/>
  <c r="BC226" i="3"/>
  <c r="AU226" i="3"/>
  <c r="AW226" i="3"/>
  <c r="AV234" i="3"/>
  <c r="BX234" i="3"/>
  <c r="BV234" i="3"/>
  <c r="BW234" i="3"/>
  <c r="BT234" i="3"/>
  <c r="BS234" i="3"/>
  <c r="BP234" i="3"/>
  <c r="BQ234" i="3"/>
  <c r="BO234" i="3"/>
  <c r="BC234" i="3"/>
  <c r="AU234" i="3"/>
  <c r="AW234" i="3"/>
  <c r="AV242" i="3"/>
  <c r="BX242" i="3"/>
  <c r="BV242" i="3"/>
  <c r="BW242" i="3"/>
  <c r="BT242" i="3"/>
  <c r="BS242" i="3"/>
  <c r="BP242" i="3"/>
  <c r="BQ242" i="3"/>
  <c r="BO242" i="3"/>
  <c r="BC242" i="3"/>
  <c r="AU242" i="3"/>
  <c r="AW242" i="3"/>
  <c r="AV250" i="3"/>
  <c r="BX250" i="3"/>
  <c r="BV250" i="3"/>
  <c r="BW250" i="3"/>
  <c r="BT250" i="3"/>
  <c r="BS250" i="3"/>
  <c r="BP250" i="3"/>
  <c r="BQ250" i="3"/>
  <c r="BO250" i="3"/>
  <c r="BC250" i="3"/>
  <c r="AU250" i="3"/>
  <c r="AW250" i="3"/>
  <c r="AV258" i="3"/>
  <c r="BX258" i="3"/>
  <c r="BV258" i="3"/>
  <c r="BW258" i="3"/>
  <c r="BT258" i="3"/>
  <c r="BS258" i="3"/>
  <c r="BP258" i="3"/>
  <c r="BQ258" i="3"/>
  <c r="BO258" i="3"/>
  <c r="BC258" i="3"/>
  <c r="AU258" i="3"/>
  <c r="AW258" i="3"/>
  <c r="AV266" i="3"/>
  <c r="BX266" i="3"/>
  <c r="BV266" i="3"/>
  <c r="BW266" i="3"/>
  <c r="BT266" i="3"/>
  <c r="BS266" i="3"/>
  <c r="BP266" i="3"/>
  <c r="BQ266" i="3"/>
  <c r="BO266" i="3"/>
  <c r="BC266" i="3"/>
  <c r="AU266" i="3"/>
  <c r="AW266" i="3"/>
  <c r="AV274" i="3"/>
  <c r="BX274" i="3"/>
  <c r="BV274" i="3"/>
  <c r="BW274" i="3"/>
  <c r="BT274" i="3"/>
  <c r="BS274" i="3"/>
  <c r="BP274" i="3"/>
  <c r="BQ274" i="3"/>
  <c r="BO274" i="3"/>
  <c r="BC274" i="3"/>
  <c r="AU274" i="3"/>
  <c r="AW274" i="3"/>
  <c r="AV282" i="3"/>
  <c r="BX282" i="3"/>
  <c r="BV282" i="3"/>
  <c r="BW282" i="3"/>
  <c r="BT282" i="3"/>
  <c r="BS282" i="3"/>
  <c r="BP282" i="3"/>
  <c r="BQ282" i="3"/>
  <c r="BO282" i="3"/>
  <c r="BC282" i="3"/>
  <c r="AU282" i="3"/>
  <c r="AW282" i="3"/>
  <c r="AV290" i="3"/>
  <c r="BX290" i="3"/>
  <c r="BV290" i="3"/>
  <c r="BW290" i="3"/>
  <c r="BT290" i="3"/>
  <c r="BS290" i="3"/>
  <c r="BP290" i="3"/>
  <c r="BQ290" i="3"/>
  <c r="BO290" i="3"/>
  <c r="BC290" i="3"/>
  <c r="AU290" i="3"/>
  <c r="AW290" i="3"/>
  <c r="AV298" i="3"/>
  <c r="BX298" i="3"/>
  <c r="BV298" i="3"/>
  <c r="BW298" i="3"/>
  <c r="BT298" i="3"/>
  <c r="BS298" i="3"/>
  <c r="BP298" i="3"/>
  <c r="BQ298" i="3"/>
  <c r="BO298" i="3"/>
  <c r="BC298" i="3"/>
  <c r="AU298" i="3"/>
  <c r="AW298" i="3"/>
  <c r="AV306" i="3"/>
  <c r="BX306" i="3"/>
  <c r="BV306" i="3"/>
  <c r="BW306" i="3"/>
  <c r="BT306" i="3"/>
  <c r="BS306" i="3"/>
  <c r="BP306" i="3"/>
  <c r="BQ306" i="3"/>
  <c r="BO306" i="3"/>
  <c r="BC306" i="3"/>
  <c r="AU306" i="3"/>
  <c r="AW306" i="3"/>
  <c r="AV314" i="3"/>
  <c r="BX314" i="3"/>
  <c r="BV314" i="3"/>
  <c r="BW314" i="3"/>
  <c r="BT314" i="3"/>
  <c r="BS314" i="3"/>
  <c r="BP314" i="3"/>
  <c r="BQ314" i="3"/>
  <c r="BO314" i="3"/>
  <c r="BC314" i="3"/>
  <c r="AU314" i="3"/>
  <c r="AW314" i="3"/>
  <c r="AV322" i="3"/>
  <c r="BX322" i="3"/>
  <c r="BV322" i="3"/>
  <c r="BW322" i="3"/>
  <c r="BT322" i="3"/>
  <c r="BS322" i="3"/>
  <c r="BP322" i="3"/>
  <c r="BQ322" i="3"/>
  <c r="BO322" i="3"/>
  <c r="BC322" i="3"/>
  <c r="AU322" i="3"/>
  <c r="AW322" i="3"/>
  <c r="AV330" i="3"/>
  <c r="BX330" i="3"/>
  <c r="BV330" i="3"/>
  <c r="BW330" i="3"/>
  <c r="BT330" i="3"/>
  <c r="BS330" i="3"/>
  <c r="BP330" i="3"/>
  <c r="BQ330" i="3"/>
  <c r="BO330" i="3"/>
  <c r="BC330" i="3"/>
  <c r="AU330" i="3"/>
  <c r="AW330" i="3"/>
  <c r="AV338" i="3"/>
  <c r="BX338" i="3"/>
  <c r="BV338" i="3"/>
  <c r="BW338" i="3"/>
  <c r="BT338" i="3"/>
  <c r="BS338" i="3"/>
  <c r="BP338" i="3"/>
  <c r="BQ338" i="3"/>
  <c r="BO338" i="3"/>
  <c r="BC338" i="3"/>
  <c r="AU338" i="3"/>
  <c r="AW338" i="3"/>
  <c r="AV346" i="3"/>
  <c r="BX346" i="3"/>
  <c r="BV346" i="3"/>
  <c r="BW346" i="3"/>
  <c r="BT346" i="3"/>
  <c r="BS346" i="3"/>
  <c r="BP346" i="3"/>
  <c r="BQ346" i="3"/>
  <c r="BO346" i="3"/>
  <c r="BC346" i="3"/>
  <c r="AU346" i="3"/>
  <c r="AW346" i="3"/>
  <c r="AV354" i="3"/>
  <c r="BX354" i="3"/>
  <c r="BV354" i="3"/>
  <c r="BW354" i="3"/>
  <c r="BT354" i="3"/>
  <c r="BS354" i="3"/>
  <c r="BP354" i="3"/>
  <c r="BQ354" i="3"/>
  <c r="BO354" i="3"/>
  <c r="BC354" i="3"/>
  <c r="AU354" i="3"/>
  <c r="AW354" i="3"/>
  <c r="AV362" i="3"/>
  <c r="BX362" i="3"/>
  <c r="BV362" i="3"/>
  <c r="BW362" i="3"/>
  <c r="BT362" i="3"/>
  <c r="BS362" i="3"/>
  <c r="BP362" i="3"/>
  <c r="BQ362" i="3"/>
  <c r="BO362" i="3"/>
  <c r="BC362" i="3"/>
  <c r="AU362" i="3"/>
  <c r="AW362" i="3"/>
  <c r="AV370" i="3"/>
  <c r="BX370" i="3"/>
  <c r="BV370" i="3"/>
  <c r="BW370" i="3"/>
  <c r="BT370" i="3"/>
  <c r="BS370" i="3"/>
  <c r="BP370" i="3"/>
  <c r="BQ370" i="3"/>
  <c r="BO370" i="3"/>
  <c r="BC370" i="3"/>
  <c r="AU370" i="3"/>
  <c r="AW370" i="3"/>
  <c r="AV378" i="3"/>
  <c r="BX378" i="3"/>
  <c r="BV378" i="3"/>
  <c r="BW378" i="3"/>
  <c r="BT378" i="3"/>
  <c r="BS378" i="3"/>
  <c r="BP378" i="3"/>
  <c r="BQ378" i="3"/>
  <c r="BO378" i="3"/>
  <c r="BC378" i="3"/>
  <c r="AU378" i="3"/>
  <c r="AW378" i="3"/>
  <c r="AV386" i="3"/>
  <c r="BX386" i="3"/>
  <c r="BV386" i="3"/>
  <c r="BW386" i="3"/>
  <c r="BT386" i="3"/>
  <c r="BS386" i="3"/>
  <c r="BP386" i="3"/>
  <c r="BQ386" i="3"/>
  <c r="BO386" i="3"/>
  <c r="BC386" i="3"/>
  <c r="AU386" i="3"/>
  <c r="AW386" i="3"/>
  <c r="AV394" i="3"/>
  <c r="BX394" i="3"/>
  <c r="BV394" i="3"/>
  <c r="BW394" i="3"/>
  <c r="BT394" i="3"/>
  <c r="BS394" i="3"/>
  <c r="BP394" i="3"/>
  <c r="BQ394" i="3"/>
  <c r="BO394" i="3"/>
  <c r="BC394" i="3"/>
  <c r="AU394" i="3"/>
  <c r="AW394" i="3"/>
  <c r="AV402" i="3"/>
  <c r="BX402" i="3"/>
  <c r="BV402" i="3"/>
  <c r="BW402" i="3"/>
  <c r="BT402" i="3"/>
  <c r="BS402" i="3"/>
  <c r="BP402" i="3"/>
  <c r="BQ402" i="3"/>
  <c r="BO402" i="3"/>
  <c r="BC402" i="3"/>
  <c r="AU402" i="3"/>
  <c r="AW402" i="3"/>
  <c r="AV410" i="3"/>
  <c r="BX410" i="3"/>
  <c r="BV410" i="3"/>
  <c r="BW410" i="3"/>
  <c r="BT410" i="3"/>
  <c r="BS410" i="3"/>
  <c r="BP410" i="3"/>
  <c r="BQ410" i="3"/>
  <c r="BO410" i="3"/>
  <c r="BC410" i="3"/>
  <c r="AU410" i="3"/>
  <c r="AW410" i="3"/>
  <c r="AV418" i="3"/>
  <c r="BX418" i="3"/>
  <c r="BV418" i="3"/>
  <c r="BW418" i="3"/>
  <c r="BT418" i="3"/>
  <c r="BS418" i="3"/>
  <c r="BP418" i="3"/>
  <c r="BQ418" i="3"/>
  <c r="BO418" i="3"/>
  <c r="BC418" i="3"/>
  <c r="AU418" i="3"/>
  <c r="AW418" i="3"/>
  <c r="AV426" i="3"/>
  <c r="BX426" i="3"/>
  <c r="BV426" i="3"/>
  <c r="BW426" i="3"/>
  <c r="BT426" i="3"/>
  <c r="BS426" i="3"/>
  <c r="BP426" i="3"/>
  <c r="BQ426" i="3"/>
  <c r="BO426" i="3"/>
  <c r="BC426" i="3"/>
  <c r="AU426" i="3"/>
  <c r="AW426" i="3"/>
  <c r="AV434" i="3"/>
  <c r="BX434" i="3"/>
  <c r="BV434" i="3"/>
  <c r="BW434" i="3"/>
  <c r="BT434" i="3"/>
  <c r="BS434" i="3"/>
  <c r="BP434" i="3"/>
  <c r="BQ434" i="3"/>
  <c r="BO434" i="3"/>
  <c r="BC434" i="3"/>
  <c r="AU434" i="3"/>
  <c r="AW434" i="3"/>
  <c r="AV442" i="3"/>
  <c r="BX442" i="3"/>
  <c r="BV442" i="3"/>
  <c r="BW442" i="3"/>
  <c r="BT442" i="3"/>
  <c r="BS442" i="3"/>
  <c r="BP442" i="3"/>
  <c r="BQ442" i="3"/>
  <c r="BO442" i="3"/>
  <c r="BC442" i="3"/>
  <c r="AU442" i="3"/>
  <c r="AW442" i="3"/>
  <c r="AV450" i="3"/>
  <c r="BX450" i="3"/>
  <c r="BV450" i="3"/>
  <c r="BW450" i="3"/>
  <c r="BT450" i="3"/>
  <c r="BS450" i="3"/>
  <c r="BP450" i="3"/>
  <c r="BQ450" i="3"/>
  <c r="BO450" i="3"/>
  <c r="BC450" i="3"/>
  <c r="AU450" i="3"/>
  <c r="AW450" i="3"/>
  <c r="AV458" i="3"/>
  <c r="BX458" i="3"/>
  <c r="BV458" i="3"/>
  <c r="BW458" i="3"/>
  <c r="BT458" i="3"/>
  <c r="BS458" i="3"/>
  <c r="BP458" i="3"/>
  <c r="BQ458" i="3"/>
  <c r="BO458" i="3"/>
  <c r="BC458" i="3"/>
  <c r="AU458" i="3"/>
  <c r="AW458" i="3"/>
  <c r="AV466" i="3"/>
  <c r="BX466" i="3"/>
  <c r="BV466" i="3"/>
  <c r="BW466" i="3"/>
  <c r="BT466" i="3"/>
  <c r="BS466" i="3"/>
  <c r="BP466" i="3"/>
  <c r="BQ466" i="3"/>
  <c r="BO466" i="3"/>
  <c r="BC466" i="3"/>
  <c r="AU466" i="3"/>
  <c r="AW466" i="3"/>
  <c r="AV474" i="3"/>
  <c r="BX474" i="3"/>
  <c r="BV474" i="3"/>
  <c r="BW474" i="3"/>
  <c r="BT474" i="3"/>
  <c r="BS474" i="3"/>
  <c r="BP474" i="3"/>
  <c r="BQ474" i="3"/>
  <c r="BO474" i="3"/>
  <c r="BC474" i="3"/>
  <c r="AU474" i="3"/>
  <c r="AW474" i="3"/>
  <c r="AV482" i="3"/>
  <c r="BX482" i="3"/>
  <c r="BV482" i="3"/>
  <c r="BW482" i="3"/>
  <c r="BT482" i="3"/>
  <c r="BS482" i="3"/>
  <c r="BP482" i="3"/>
  <c r="BQ482" i="3"/>
  <c r="BO482" i="3"/>
  <c r="BC482" i="3"/>
  <c r="AU482" i="3"/>
  <c r="AW482" i="3"/>
  <c r="AV490" i="3"/>
  <c r="BX490" i="3"/>
  <c r="BV490" i="3"/>
  <c r="BW490" i="3"/>
  <c r="BT490" i="3"/>
  <c r="BS490" i="3"/>
  <c r="BP490" i="3"/>
  <c r="BQ490" i="3"/>
  <c r="BO490" i="3"/>
  <c r="BC490" i="3"/>
  <c r="AU490" i="3"/>
  <c r="AW490" i="3"/>
  <c r="AV498" i="3"/>
  <c r="BX498" i="3"/>
  <c r="BV498" i="3"/>
  <c r="BW498" i="3"/>
  <c r="BT498" i="3"/>
  <c r="BS498" i="3"/>
  <c r="BP498" i="3"/>
  <c r="BQ498" i="3"/>
  <c r="BO498" i="3"/>
  <c r="BC498" i="3"/>
  <c r="AU498" i="3"/>
  <c r="AW498" i="3"/>
  <c r="AV506" i="3"/>
  <c r="BX506" i="3"/>
  <c r="BV506" i="3"/>
  <c r="BW506" i="3"/>
  <c r="BT506" i="3"/>
  <c r="BS506" i="3"/>
  <c r="BP506" i="3"/>
  <c r="BQ506" i="3"/>
  <c r="BO506" i="3"/>
  <c r="BC506" i="3"/>
  <c r="AU506" i="3"/>
  <c r="AW506" i="3"/>
  <c r="AV514" i="3"/>
  <c r="BX514" i="3"/>
  <c r="BV514" i="3"/>
  <c r="BW514" i="3"/>
  <c r="BT514" i="3"/>
  <c r="BS514" i="3"/>
  <c r="BP514" i="3"/>
  <c r="BQ514" i="3"/>
  <c r="BO514" i="3"/>
  <c r="BC514" i="3"/>
  <c r="AU514" i="3"/>
  <c r="AW514" i="3"/>
  <c r="AV522" i="3"/>
  <c r="BX522" i="3"/>
  <c r="BV522" i="3"/>
  <c r="BW522" i="3"/>
  <c r="BT522" i="3"/>
  <c r="BS522" i="3"/>
  <c r="BP522" i="3"/>
  <c r="BQ522" i="3"/>
  <c r="BO522" i="3"/>
  <c r="BC522" i="3"/>
  <c r="AU522" i="3"/>
  <c r="AW522" i="3"/>
  <c r="AV530" i="3"/>
  <c r="BX530" i="3"/>
  <c r="BV530" i="3"/>
  <c r="BW530" i="3"/>
  <c r="BT530" i="3"/>
  <c r="BS530" i="3"/>
  <c r="BP530" i="3"/>
  <c r="BQ530" i="3"/>
  <c r="BO530" i="3"/>
  <c r="BC530" i="3"/>
  <c r="AU530" i="3"/>
  <c r="AW530" i="3"/>
  <c r="AV538" i="3"/>
  <c r="BX538" i="3"/>
  <c r="BV538" i="3"/>
  <c r="BW538" i="3"/>
  <c r="BT538" i="3"/>
  <c r="BS538" i="3"/>
  <c r="BP538" i="3"/>
  <c r="BQ538" i="3"/>
  <c r="BO538" i="3"/>
  <c r="BC538" i="3"/>
  <c r="AU538" i="3"/>
  <c r="AW538" i="3"/>
  <c r="AV546" i="3"/>
  <c r="BX546" i="3"/>
  <c r="BV546" i="3"/>
  <c r="BW546" i="3"/>
  <c r="BT546" i="3"/>
  <c r="BS546" i="3"/>
  <c r="BP546" i="3"/>
  <c r="BQ546" i="3"/>
  <c r="BO546" i="3"/>
  <c r="BC546" i="3"/>
  <c r="AU546" i="3"/>
  <c r="AW546" i="3"/>
  <c r="AV554" i="3"/>
  <c r="BX554" i="3"/>
  <c r="BV554" i="3"/>
  <c r="BW554" i="3"/>
  <c r="BT554" i="3"/>
  <c r="BS554" i="3"/>
  <c r="BP554" i="3"/>
  <c r="BQ554" i="3"/>
  <c r="BO554" i="3"/>
  <c r="BC554" i="3"/>
  <c r="AU554" i="3"/>
  <c r="AW554" i="3"/>
  <c r="AV562" i="3"/>
  <c r="BX562" i="3"/>
  <c r="BV562" i="3"/>
  <c r="BW562" i="3"/>
  <c r="BT562" i="3"/>
  <c r="BS562" i="3"/>
  <c r="BP562" i="3"/>
  <c r="BQ562" i="3"/>
  <c r="BO562" i="3"/>
  <c r="BC562" i="3"/>
  <c r="AU562" i="3"/>
  <c r="AW562" i="3"/>
  <c r="AV570" i="3"/>
  <c r="BX570" i="3"/>
  <c r="BV570" i="3"/>
  <c r="BW570" i="3"/>
  <c r="BT570" i="3"/>
  <c r="BS570" i="3"/>
  <c r="BP570" i="3"/>
  <c r="BQ570" i="3"/>
  <c r="BO570" i="3"/>
  <c r="BC570" i="3"/>
  <c r="AU570" i="3"/>
  <c r="AW570" i="3"/>
  <c r="AV578" i="3"/>
  <c r="BX578" i="3"/>
  <c r="BV578" i="3"/>
  <c r="BW578" i="3"/>
  <c r="BT578" i="3"/>
  <c r="BS578" i="3"/>
  <c r="BP578" i="3"/>
  <c r="BQ578" i="3"/>
  <c r="BO578" i="3"/>
  <c r="BC578" i="3"/>
  <c r="AU578" i="3"/>
  <c r="AW578" i="3"/>
  <c r="AV586" i="3"/>
  <c r="BX586" i="3"/>
  <c r="BV586" i="3"/>
  <c r="BW586" i="3"/>
  <c r="BT586" i="3"/>
  <c r="BS586" i="3"/>
  <c r="BP586" i="3"/>
  <c r="BQ586" i="3"/>
  <c r="BO586" i="3"/>
  <c r="BC586" i="3"/>
  <c r="AU586" i="3"/>
  <c r="AW586" i="3"/>
  <c r="AV594" i="3"/>
  <c r="BX594" i="3"/>
  <c r="BV594" i="3"/>
  <c r="BW594" i="3"/>
  <c r="BT594" i="3"/>
  <c r="BS594" i="3"/>
  <c r="BP594" i="3"/>
  <c r="BQ594" i="3"/>
  <c r="BO594" i="3"/>
  <c r="BC594" i="3"/>
  <c r="AU594" i="3"/>
  <c r="AW594" i="3"/>
  <c r="AV602" i="3"/>
  <c r="BX602" i="3"/>
  <c r="BV602" i="3"/>
  <c r="BW602" i="3"/>
  <c r="BT602" i="3"/>
  <c r="BS602" i="3"/>
  <c r="BP602" i="3"/>
  <c r="BQ602" i="3"/>
  <c r="BO602" i="3"/>
  <c r="BC602" i="3"/>
  <c r="AU602" i="3"/>
  <c r="AW602" i="3"/>
  <c r="AV610" i="3"/>
  <c r="BX610" i="3"/>
  <c r="BV610" i="3"/>
  <c r="BW610" i="3"/>
  <c r="BT610" i="3"/>
  <c r="BS610" i="3"/>
  <c r="BP610" i="3"/>
  <c r="BQ610" i="3"/>
  <c r="BO610" i="3"/>
  <c r="BC610" i="3"/>
  <c r="AU610" i="3"/>
  <c r="AW610" i="3"/>
  <c r="AV618" i="3"/>
  <c r="BX618" i="3"/>
  <c r="BV618" i="3"/>
  <c r="BW618" i="3"/>
  <c r="BT618" i="3"/>
  <c r="BS618" i="3"/>
  <c r="BP618" i="3"/>
  <c r="BQ618" i="3"/>
  <c r="BO618" i="3"/>
  <c r="BC618" i="3"/>
  <c r="AU618" i="3"/>
  <c r="AW618" i="3"/>
  <c r="AV626" i="3"/>
  <c r="BX626" i="3"/>
  <c r="BV626" i="3"/>
  <c r="BW626" i="3"/>
  <c r="BT626" i="3"/>
  <c r="BS626" i="3"/>
  <c r="BP626" i="3"/>
  <c r="BQ626" i="3"/>
  <c r="BO626" i="3"/>
  <c r="BC626" i="3"/>
  <c r="AU626" i="3"/>
  <c r="AW626" i="3"/>
  <c r="AV634" i="3"/>
  <c r="BX634" i="3"/>
  <c r="BV634" i="3"/>
  <c r="BW634" i="3"/>
  <c r="BT634" i="3"/>
  <c r="BS634" i="3"/>
  <c r="BP634" i="3"/>
  <c r="BQ634" i="3"/>
  <c r="BO634" i="3"/>
  <c r="BC634" i="3"/>
  <c r="AU634" i="3"/>
  <c r="AW634" i="3"/>
  <c r="AV642" i="3"/>
  <c r="BX642" i="3"/>
  <c r="BV642" i="3"/>
  <c r="BW642" i="3"/>
  <c r="BT642" i="3"/>
  <c r="BS642" i="3"/>
  <c r="BP642" i="3"/>
  <c r="BQ642" i="3"/>
  <c r="BO642" i="3"/>
  <c r="BC642" i="3"/>
  <c r="AU642" i="3"/>
  <c r="AW642" i="3"/>
  <c r="AV650" i="3"/>
  <c r="BX650" i="3"/>
  <c r="BV650" i="3"/>
  <c r="BW650" i="3"/>
  <c r="BT650" i="3"/>
  <c r="BS650" i="3"/>
  <c r="BP650" i="3"/>
  <c r="BQ650" i="3"/>
  <c r="BO650" i="3"/>
  <c r="BC650" i="3"/>
  <c r="AU650" i="3"/>
  <c r="AW650" i="3"/>
  <c r="AV658" i="3"/>
  <c r="BX658" i="3"/>
  <c r="BV658" i="3"/>
  <c r="BW658" i="3"/>
  <c r="BT658" i="3"/>
  <c r="BS658" i="3"/>
  <c r="BP658" i="3"/>
  <c r="BQ658" i="3"/>
  <c r="BO658" i="3"/>
  <c r="BC658" i="3"/>
  <c r="AU658" i="3"/>
  <c r="AW658" i="3"/>
  <c r="AV666" i="3"/>
  <c r="BX666" i="3"/>
  <c r="BV666" i="3"/>
  <c r="BW666" i="3"/>
  <c r="BT666" i="3"/>
  <c r="BS666" i="3"/>
  <c r="BP666" i="3"/>
  <c r="BQ666" i="3"/>
  <c r="BO666" i="3"/>
  <c r="BC666" i="3"/>
  <c r="AU666" i="3"/>
  <c r="AW666" i="3"/>
  <c r="AV674" i="3"/>
  <c r="BX674" i="3"/>
  <c r="BV674" i="3"/>
  <c r="BW674" i="3"/>
  <c r="BT674" i="3"/>
  <c r="BS674" i="3"/>
  <c r="BP674" i="3"/>
  <c r="BQ674" i="3"/>
  <c r="BO674" i="3"/>
  <c r="BC674" i="3"/>
  <c r="AU674" i="3"/>
  <c r="AW674" i="3"/>
  <c r="AV682" i="3"/>
  <c r="BX682" i="3"/>
  <c r="BV682" i="3"/>
  <c r="BW682" i="3"/>
  <c r="BT682" i="3"/>
  <c r="BS682" i="3"/>
  <c r="BP682" i="3"/>
  <c r="BQ682" i="3"/>
  <c r="BO682" i="3"/>
  <c r="BC682" i="3"/>
  <c r="AU682" i="3"/>
  <c r="AW682" i="3"/>
  <c r="AV690" i="3"/>
  <c r="BX690" i="3"/>
  <c r="BV690" i="3"/>
  <c r="BW690" i="3"/>
  <c r="BT690" i="3"/>
  <c r="BS690" i="3"/>
  <c r="BP690" i="3"/>
  <c r="BQ690" i="3"/>
  <c r="BO690" i="3"/>
  <c r="BC690" i="3"/>
  <c r="AU690" i="3"/>
  <c r="AW690" i="3"/>
  <c r="AV698" i="3"/>
  <c r="BX698" i="3"/>
  <c r="BV698" i="3"/>
  <c r="BW698" i="3"/>
  <c r="BT698" i="3"/>
  <c r="BS698" i="3"/>
  <c r="BP698" i="3"/>
  <c r="BQ698" i="3"/>
  <c r="BO698" i="3"/>
  <c r="BC698" i="3"/>
  <c r="AU698" i="3"/>
  <c r="AW698" i="3"/>
  <c r="AV706" i="3"/>
  <c r="BX706" i="3"/>
  <c r="BV706" i="3"/>
  <c r="BW706" i="3"/>
  <c r="BT706" i="3"/>
  <c r="BS706" i="3"/>
  <c r="BP706" i="3"/>
  <c r="BQ706" i="3"/>
  <c r="BO706" i="3"/>
  <c r="BC706" i="3"/>
  <c r="AU706" i="3"/>
  <c r="AW706" i="3"/>
  <c r="AV714" i="3"/>
  <c r="BX714" i="3"/>
  <c r="BV714" i="3"/>
  <c r="BW714" i="3"/>
  <c r="BT714" i="3"/>
  <c r="BS714" i="3"/>
  <c r="BP714" i="3"/>
  <c r="BQ714" i="3"/>
  <c r="BO714" i="3"/>
  <c r="BC714" i="3"/>
  <c r="AU714" i="3"/>
  <c r="AW714" i="3"/>
  <c r="AV722" i="3"/>
  <c r="BX722" i="3"/>
  <c r="BV722" i="3"/>
  <c r="BW722" i="3"/>
  <c r="BT722" i="3"/>
  <c r="BS722" i="3"/>
  <c r="BQ722" i="3"/>
  <c r="BP722" i="3"/>
  <c r="BO722" i="3"/>
  <c r="BC722" i="3"/>
  <c r="AU722" i="3"/>
  <c r="AW722" i="3"/>
  <c r="AV730" i="3"/>
  <c r="BX730" i="3"/>
  <c r="BV730" i="3"/>
  <c r="BW730" i="3"/>
  <c r="BT730" i="3"/>
  <c r="BS730" i="3"/>
  <c r="BQ730" i="3"/>
  <c r="BP730" i="3"/>
  <c r="BO730" i="3"/>
  <c r="BC730" i="3"/>
  <c r="AU730" i="3"/>
  <c r="AW730" i="3"/>
  <c r="AV738" i="3"/>
  <c r="BX738" i="3"/>
  <c r="BV738" i="3"/>
  <c r="BW738" i="3"/>
  <c r="BT738" i="3"/>
  <c r="BS738" i="3"/>
  <c r="BP738" i="3"/>
  <c r="BQ738" i="3"/>
  <c r="BO738" i="3"/>
  <c r="BC738" i="3"/>
  <c r="AU738" i="3"/>
  <c r="AW738" i="3"/>
  <c r="AV746" i="3"/>
  <c r="BX746" i="3"/>
  <c r="BV746" i="3"/>
  <c r="BW746" i="3"/>
  <c r="BT746" i="3"/>
  <c r="BS746" i="3"/>
  <c r="BP746" i="3"/>
  <c r="BQ746" i="3"/>
  <c r="BO746" i="3"/>
  <c r="BC746" i="3"/>
  <c r="AU746" i="3"/>
  <c r="AW746" i="3"/>
  <c r="AV754" i="3"/>
  <c r="BX754" i="3"/>
  <c r="BV754" i="3"/>
  <c r="BW754" i="3"/>
  <c r="BT754" i="3"/>
  <c r="BS754" i="3"/>
  <c r="BQ754" i="3"/>
  <c r="BP754" i="3"/>
  <c r="BO754" i="3"/>
  <c r="BC754" i="3"/>
  <c r="AU754" i="3"/>
  <c r="AW754" i="3"/>
  <c r="AV762" i="3"/>
  <c r="BX762" i="3"/>
  <c r="BV762" i="3"/>
  <c r="BW762" i="3"/>
  <c r="BT762" i="3"/>
  <c r="BQ762" i="3"/>
  <c r="BS762" i="3"/>
  <c r="BP762" i="3"/>
  <c r="BO762" i="3"/>
  <c r="BC762" i="3"/>
  <c r="AU762" i="3"/>
  <c r="AW762" i="3"/>
  <c r="AV770" i="3"/>
  <c r="BX770" i="3"/>
  <c r="BV770" i="3"/>
  <c r="BW770" i="3"/>
  <c r="BT770" i="3"/>
  <c r="BQ770" i="3"/>
  <c r="BS770" i="3"/>
  <c r="BP770" i="3"/>
  <c r="BO770" i="3"/>
  <c r="BC770" i="3"/>
  <c r="AU770" i="3"/>
  <c r="AW770" i="3"/>
  <c r="AV778" i="3"/>
  <c r="BX778" i="3"/>
  <c r="BV778" i="3"/>
  <c r="BW778" i="3"/>
  <c r="BT778" i="3"/>
  <c r="BQ778" i="3"/>
  <c r="BS778" i="3"/>
  <c r="BP778" i="3"/>
  <c r="BO778" i="3"/>
  <c r="BC778" i="3"/>
  <c r="AU778" i="3"/>
  <c r="AW778" i="3"/>
  <c r="AV786" i="3"/>
  <c r="BX786" i="3"/>
  <c r="BV786" i="3"/>
  <c r="BW786" i="3"/>
  <c r="BT786" i="3"/>
  <c r="BQ786" i="3"/>
  <c r="BS786" i="3"/>
  <c r="BP786" i="3"/>
  <c r="BO786" i="3"/>
  <c r="BC786" i="3"/>
  <c r="AU786" i="3"/>
  <c r="AW786" i="3"/>
  <c r="AV794" i="3"/>
  <c r="BX794" i="3"/>
  <c r="BV794" i="3"/>
  <c r="BW794" i="3"/>
  <c r="BT794" i="3"/>
  <c r="BS794" i="3"/>
  <c r="BQ794" i="3"/>
  <c r="BP794" i="3"/>
  <c r="BO794" i="3"/>
  <c r="BC794" i="3"/>
  <c r="AU794" i="3"/>
  <c r="AW794" i="3"/>
  <c r="AV802" i="3"/>
  <c r="BX802" i="3"/>
  <c r="BV802" i="3"/>
  <c r="BW802" i="3"/>
  <c r="BT802" i="3"/>
  <c r="BS802" i="3"/>
  <c r="BQ802" i="3"/>
  <c r="BP802" i="3"/>
  <c r="BO802" i="3"/>
  <c r="BC802" i="3"/>
  <c r="AU802" i="3"/>
  <c r="AW802" i="3"/>
  <c r="AV810" i="3"/>
  <c r="BX810" i="3"/>
  <c r="BV810" i="3"/>
  <c r="BW810" i="3"/>
  <c r="BT810" i="3"/>
  <c r="BS810" i="3"/>
  <c r="BQ810" i="3"/>
  <c r="BP810" i="3"/>
  <c r="BO810" i="3"/>
  <c r="BC810" i="3"/>
  <c r="AU810" i="3"/>
  <c r="AW810" i="3"/>
  <c r="AV818" i="3"/>
  <c r="BX818" i="3"/>
  <c r="BV818" i="3"/>
  <c r="BW818" i="3"/>
  <c r="BT818" i="3"/>
  <c r="BS818" i="3"/>
  <c r="BQ818" i="3"/>
  <c r="BP818" i="3"/>
  <c r="BO818" i="3"/>
  <c r="BC818" i="3"/>
  <c r="AU818" i="3"/>
  <c r="AW818" i="3"/>
  <c r="AV826" i="3"/>
  <c r="BX826" i="3"/>
  <c r="BV826" i="3"/>
  <c r="BW826" i="3"/>
  <c r="BT826" i="3"/>
  <c r="BQ826" i="3"/>
  <c r="BS826" i="3"/>
  <c r="BP826" i="3"/>
  <c r="BO826" i="3"/>
  <c r="BC826" i="3"/>
  <c r="AU826" i="3"/>
  <c r="AW826" i="3"/>
  <c r="AV834" i="3"/>
  <c r="BX834" i="3"/>
  <c r="BV834" i="3"/>
  <c r="BW834" i="3"/>
  <c r="BT834" i="3"/>
  <c r="BQ834" i="3"/>
  <c r="BS834" i="3"/>
  <c r="BP834" i="3"/>
  <c r="BO834" i="3"/>
  <c r="BC834" i="3"/>
  <c r="AU834" i="3"/>
  <c r="AW834" i="3"/>
  <c r="AV842" i="3"/>
  <c r="BX842" i="3"/>
  <c r="BV842" i="3"/>
  <c r="BW842" i="3"/>
  <c r="BT842" i="3"/>
  <c r="BQ842" i="3"/>
  <c r="BS842" i="3"/>
  <c r="BP842" i="3"/>
  <c r="BO842" i="3"/>
  <c r="BC842" i="3"/>
  <c r="AU842" i="3"/>
  <c r="AW842" i="3"/>
  <c r="AV850" i="3"/>
  <c r="BX850" i="3"/>
  <c r="BV850" i="3"/>
  <c r="BW850" i="3"/>
  <c r="BT850" i="3"/>
  <c r="BQ850" i="3"/>
  <c r="BS850" i="3"/>
  <c r="BP850" i="3"/>
  <c r="BO850" i="3"/>
  <c r="BC850" i="3"/>
  <c r="AU850" i="3"/>
  <c r="AW850" i="3"/>
  <c r="AV858" i="3"/>
  <c r="BX858" i="3"/>
  <c r="BV858" i="3"/>
  <c r="BW858" i="3"/>
  <c r="BT858" i="3"/>
  <c r="BS858" i="3"/>
  <c r="BQ858" i="3"/>
  <c r="BP858" i="3"/>
  <c r="BO858" i="3"/>
  <c r="BC858" i="3"/>
  <c r="AU858" i="3"/>
  <c r="AW858" i="3"/>
  <c r="AV866" i="3"/>
  <c r="BX866" i="3"/>
  <c r="BV866" i="3"/>
  <c r="BW866" i="3"/>
  <c r="BT866" i="3"/>
  <c r="BS866" i="3"/>
  <c r="BQ866" i="3"/>
  <c r="BP866" i="3"/>
  <c r="BO866" i="3"/>
  <c r="BC866" i="3"/>
  <c r="AU866" i="3"/>
  <c r="AW866" i="3"/>
  <c r="AV874" i="3"/>
  <c r="BX874" i="3"/>
  <c r="BV874" i="3"/>
  <c r="BW874" i="3"/>
  <c r="BT874" i="3"/>
  <c r="BS874" i="3"/>
  <c r="BQ874" i="3"/>
  <c r="BP874" i="3"/>
  <c r="BO874" i="3"/>
  <c r="BC874" i="3"/>
  <c r="AU874" i="3"/>
  <c r="AW874" i="3"/>
  <c r="AV882" i="3"/>
  <c r="BX882" i="3"/>
  <c r="BV882" i="3"/>
  <c r="BW882" i="3"/>
  <c r="BT882" i="3"/>
  <c r="BS882" i="3"/>
  <c r="BQ882" i="3"/>
  <c r="BP882" i="3"/>
  <c r="BO882" i="3"/>
  <c r="BC882" i="3"/>
  <c r="AU882" i="3"/>
  <c r="AW882" i="3"/>
  <c r="AV890" i="3"/>
  <c r="BX890" i="3"/>
  <c r="BV890" i="3"/>
  <c r="BW890" i="3"/>
  <c r="BT890" i="3"/>
  <c r="BQ890" i="3"/>
  <c r="BS890" i="3"/>
  <c r="BP890" i="3"/>
  <c r="BO890" i="3"/>
  <c r="BC890" i="3"/>
  <c r="AU890" i="3"/>
  <c r="AW890" i="3"/>
  <c r="AV898" i="3"/>
  <c r="BX898" i="3"/>
  <c r="BV898" i="3"/>
  <c r="BW898" i="3"/>
  <c r="BT898" i="3"/>
  <c r="BQ898" i="3"/>
  <c r="BS898" i="3"/>
  <c r="BP898" i="3"/>
  <c r="BO898" i="3"/>
  <c r="BC898" i="3"/>
  <c r="AU898" i="3"/>
  <c r="AW898" i="3"/>
  <c r="AV906" i="3"/>
  <c r="BX906" i="3"/>
  <c r="BV906" i="3"/>
  <c r="BW906" i="3"/>
  <c r="BT906" i="3"/>
  <c r="BQ906" i="3"/>
  <c r="BS906" i="3"/>
  <c r="BP906" i="3"/>
  <c r="BO906" i="3"/>
  <c r="BC906" i="3"/>
  <c r="AU906" i="3"/>
  <c r="AW906" i="3"/>
  <c r="AV914" i="3"/>
  <c r="BX914" i="3"/>
  <c r="BV914" i="3"/>
  <c r="BW914" i="3"/>
  <c r="BT914" i="3"/>
  <c r="BQ914" i="3"/>
  <c r="BS914" i="3"/>
  <c r="BP914" i="3"/>
  <c r="BO914" i="3"/>
  <c r="BC914" i="3"/>
  <c r="AU914" i="3"/>
  <c r="AW914" i="3"/>
  <c r="AV922" i="3"/>
  <c r="BX922" i="3"/>
  <c r="BV922" i="3"/>
  <c r="BW922" i="3"/>
  <c r="BT922" i="3"/>
  <c r="BS922" i="3"/>
  <c r="BQ922" i="3"/>
  <c r="BP922" i="3"/>
  <c r="BO922" i="3"/>
  <c r="BC922" i="3"/>
  <c r="AU922" i="3"/>
  <c r="AW922" i="3"/>
  <c r="AV930" i="3"/>
  <c r="BX930" i="3"/>
  <c r="BV930" i="3"/>
  <c r="BW930" i="3"/>
  <c r="BT930" i="3"/>
  <c r="BS930" i="3"/>
  <c r="BQ930" i="3"/>
  <c r="BP930" i="3"/>
  <c r="BO930" i="3"/>
  <c r="BC930" i="3"/>
  <c r="AW930" i="3"/>
  <c r="AU930" i="3"/>
  <c r="AV938" i="3"/>
  <c r="BX938" i="3"/>
  <c r="BV938" i="3"/>
  <c r="BW938" i="3"/>
  <c r="BT938" i="3"/>
  <c r="BS938" i="3"/>
  <c r="BQ938" i="3"/>
  <c r="BP938" i="3"/>
  <c r="BO938" i="3"/>
  <c r="BC938" i="3"/>
  <c r="AW938" i="3"/>
  <c r="AU938" i="3"/>
  <c r="AV946" i="3"/>
  <c r="BX946" i="3"/>
  <c r="BV946" i="3"/>
  <c r="BW946" i="3"/>
  <c r="BT946" i="3"/>
  <c r="BS946" i="3"/>
  <c r="BQ946" i="3"/>
  <c r="BP946" i="3"/>
  <c r="BO946" i="3"/>
  <c r="BC946" i="3"/>
  <c r="AU946" i="3"/>
  <c r="AW946" i="3"/>
  <c r="AV954" i="3"/>
  <c r="BX954" i="3"/>
  <c r="BV954" i="3"/>
  <c r="BW954" i="3"/>
  <c r="BT954" i="3"/>
  <c r="BQ954" i="3"/>
  <c r="BS954" i="3"/>
  <c r="BP954" i="3"/>
  <c r="BO954" i="3"/>
  <c r="BC954" i="3"/>
  <c r="AU954" i="3"/>
  <c r="AW954" i="3"/>
  <c r="AV962" i="3"/>
  <c r="BX962" i="3"/>
  <c r="BV962" i="3"/>
  <c r="BW962" i="3"/>
  <c r="BT962" i="3"/>
  <c r="BQ962" i="3"/>
  <c r="BS962" i="3"/>
  <c r="BP962" i="3"/>
  <c r="BO962" i="3"/>
  <c r="BC962" i="3"/>
  <c r="AW962" i="3"/>
  <c r="AU962" i="3"/>
  <c r="AV970" i="3"/>
  <c r="BX970" i="3"/>
  <c r="BV970" i="3"/>
  <c r="BW970" i="3"/>
  <c r="BT970" i="3"/>
  <c r="BQ970" i="3"/>
  <c r="BS970" i="3"/>
  <c r="BP970" i="3"/>
  <c r="BO970" i="3"/>
  <c r="BC970" i="3"/>
  <c r="AW970" i="3"/>
  <c r="AU970" i="3"/>
  <c r="AV978" i="3"/>
  <c r="BX978" i="3"/>
  <c r="BV978" i="3"/>
  <c r="BW978" i="3"/>
  <c r="BT978" i="3"/>
  <c r="BQ978" i="3"/>
  <c r="BS978" i="3"/>
  <c r="BP978" i="3"/>
  <c r="BO978" i="3"/>
  <c r="BC978" i="3"/>
  <c r="AU978" i="3"/>
  <c r="AW978" i="3"/>
  <c r="AV986" i="3"/>
  <c r="BX986" i="3"/>
  <c r="BV986" i="3"/>
  <c r="BW986" i="3"/>
  <c r="BT986" i="3"/>
  <c r="BS986" i="3"/>
  <c r="BQ986" i="3"/>
  <c r="BP986" i="3"/>
  <c r="BO986" i="3"/>
  <c r="BC986" i="3"/>
  <c r="AU986" i="3"/>
  <c r="AW986" i="3"/>
  <c r="AV994" i="3"/>
  <c r="BX994" i="3"/>
  <c r="BV994" i="3"/>
  <c r="BW994" i="3"/>
  <c r="BT994" i="3"/>
  <c r="BS994" i="3"/>
  <c r="BQ994" i="3"/>
  <c r="BP994" i="3"/>
  <c r="BO994" i="3"/>
  <c r="BC994" i="3"/>
  <c r="AW994" i="3"/>
  <c r="AU994" i="3"/>
  <c r="AV1002" i="3"/>
  <c r="BX1002" i="3"/>
  <c r="BV1002" i="3"/>
  <c r="BW1002" i="3"/>
  <c r="BT1002" i="3"/>
  <c r="BS1002" i="3"/>
  <c r="BQ1002" i="3"/>
  <c r="BP1002" i="3"/>
  <c r="BO1002" i="3"/>
  <c r="BC1002" i="3"/>
  <c r="AW1002" i="3"/>
  <c r="AU1002" i="3"/>
  <c r="AV1010" i="3"/>
  <c r="BX1010" i="3"/>
  <c r="BV1010" i="3"/>
  <c r="BW1010" i="3"/>
  <c r="BT1010" i="3"/>
  <c r="BS1010" i="3"/>
  <c r="BQ1010" i="3"/>
  <c r="BP1010" i="3"/>
  <c r="BO1010" i="3"/>
  <c r="BC1010" i="3"/>
  <c r="AU1010" i="3"/>
  <c r="AW1010" i="3"/>
  <c r="AV1018" i="3"/>
  <c r="BX1018" i="3"/>
  <c r="BV1018" i="3"/>
  <c r="BW1018" i="3"/>
  <c r="BT1018" i="3"/>
  <c r="BQ1018" i="3"/>
  <c r="BS1018" i="3"/>
  <c r="BP1018" i="3"/>
  <c r="BO1018" i="3"/>
  <c r="BC1018" i="3"/>
  <c r="AU1018" i="3"/>
  <c r="AW1018" i="3"/>
  <c r="AV1026" i="3"/>
  <c r="BX1026" i="3"/>
  <c r="BV1026" i="3"/>
  <c r="BW1026" i="3"/>
  <c r="BT1026" i="3"/>
  <c r="BQ1026" i="3"/>
  <c r="BS1026" i="3"/>
  <c r="BP1026" i="3"/>
  <c r="BO1026" i="3"/>
  <c r="BC1026" i="3"/>
  <c r="AW1026" i="3"/>
  <c r="AU1026" i="3"/>
  <c r="AV1034" i="3"/>
  <c r="BX1034" i="3"/>
  <c r="BV1034" i="3"/>
  <c r="BW1034" i="3"/>
  <c r="BT1034" i="3"/>
  <c r="BQ1034" i="3"/>
  <c r="BS1034" i="3"/>
  <c r="BP1034" i="3"/>
  <c r="BO1034" i="3"/>
  <c r="BC1034" i="3"/>
  <c r="AW1034" i="3"/>
  <c r="AU1034" i="3"/>
  <c r="AV1042" i="3"/>
  <c r="BX1042" i="3"/>
  <c r="BV1042" i="3"/>
  <c r="BW1042" i="3"/>
  <c r="BT1042" i="3"/>
  <c r="BQ1042" i="3"/>
  <c r="BS1042" i="3"/>
  <c r="BP1042" i="3"/>
  <c r="BO1042" i="3"/>
  <c r="BC1042" i="3"/>
  <c r="AW1042" i="3"/>
  <c r="AU1042" i="3"/>
  <c r="AV1050" i="3"/>
  <c r="BX1050" i="3"/>
  <c r="BV1050" i="3"/>
  <c r="BW1050" i="3"/>
  <c r="BT1050" i="3"/>
  <c r="BS1050" i="3"/>
  <c r="BQ1050" i="3"/>
  <c r="BP1050" i="3"/>
  <c r="BO1050" i="3"/>
  <c r="BC1050" i="3"/>
  <c r="AW1050" i="3"/>
  <c r="AU1050" i="3"/>
  <c r="AV1058" i="3"/>
  <c r="BX1058" i="3"/>
  <c r="BV1058" i="3"/>
  <c r="BW1058" i="3"/>
  <c r="BT1058" i="3"/>
  <c r="BS1058" i="3"/>
  <c r="BQ1058" i="3"/>
  <c r="BP1058" i="3"/>
  <c r="BO1058" i="3"/>
  <c r="BC1058" i="3"/>
  <c r="AW1058" i="3"/>
  <c r="AU1058" i="3"/>
  <c r="AV1066" i="3"/>
  <c r="BX1066" i="3"/>
  <c r="BV1066" i="3"/>
  <c r="BW1066" i="3"/>
  <c r="BT1066" i="3"/>
  <c r="BS1066" i="3"/>
  <c r="BQ1066" i="3"/>
  <c r="BP1066" i="3"/>
  <c r="BO1066" i="3"/>
  <c r="BC1066" i="3"/>
  <c r="AW1066" i="3"/>
  <c r="AU1066" i="3"/>
  <c r="AV1074" i="3"/>
  <c r="BX1074" i="3"/>
  <c r="BV1074" i="3"/>
  <c r="BW1074" i="3"/>
  <c r="BT1074" i="3"/>
  <c r="BS1074" i="3"/>
  <c r="BQ1074" i="3"/>
  <c r="BP1074" i="3"/>
  <c r="BO1074" i="3"/>
  <c r="BC1074" i="3"/>
  <c r="AW1074" i="3"/>
  <c r="AU1074" i="3"/>
  <c r="AV1082" i="3"/>
  <c r="BX1082" i="3"/>
  <c r="BV1082" i="3"/>
  <c r="BW1082" i="3"/>
  <c r="BT1082" i="3"/>
  <c r="BQ1082" i="3"/>
  <c r="BS1082" i="3"/>
  <c r="BP1082" i="3"/>
  <c r="BO1082" i="3"/>
  <c r="BC1082" i="3"/>
  <c r="AW1082" i="3"/>
  <c r="AU1082" i="3"/>
  <c r="AV1090" i="3"/>
  <c r="BX1090" i="3"/>
  <c r="BV1090" i="3"/>
  <c r="BW1090" i="3"/>
  <c r="BT1090" i="3"/>
  <c r="BQ1090" i="3"/>
  <c r="BS1090" i="3"/>
  <c r="BP1090" i="3"/>
  <c r="BO1090" i="3"/>
  <c r="BC1090" i="3"/>
  <c r="AW1090" i="3"/>
  <c r="AU1090" i="3"/>
  <c r="AV1098" i="3"/>
  <c r="BX1098" i="3"/>
  <c r="BV1098" i="3"/>
  <c r="BW1098" i="3"/>
  <c r="BT1098" i="3"/>
  <c r="BQ1098" i="3"/>
  <c r="BS1098" i="3"/>
  <c r="BP1098" i="3"/>
  <c r="BO1098" i="3"/>
  <c r="BC1098" i="3"/>
  <c r="AW1098" i="3"/>
  <c r="AU1098" i="3"/>
  <c r="AV1106" i="3"/>
  <c r="BX1106" i="3"/>
  <c r="BV1106" i="3"/>
  <c r="BW1106" i="3"/>
  <c r="BT1106" i="3"/>
  <c r="BQ1106" i="3"/>
  <c r="BS1106" i="3"/>
  <c r="BP1106" i="3"/>
  <c r="BO1106" i="3"/>
  <c r="BC1106" i="3"/>
  <c r="AW1106" i="3"/>
  <c r="AU1106" i="3"/>
  <c r="AV1114" i="3"/>
  <c r="BX1114" i="3"/>
  <c r="BV1114" i="3"/>
  <c r="BW1114" i="3"/>
  <c r="BT1114" i="3"/>
  <c r="BS1114" i="3"/>
  <c r="BQ1114" i="3"/>
  <c r="BP1114" i="3"/>
  <c r="BO1114" i="3"/>
  <c r="BC1114" i="3"/>
  <c r="AW1114" i="3"/>
  <c r="AU1114" i="3"/>
  <c r="AV1122" i="3"/>
  <c r="BX1122" i="3"/>
  <c r="BV1122" i="3"/>
  <c r="BW1122" i="3"/>
  <c r="BT1122" i="3"/>
  <c r="BS1122" i="3"/>
  <c r="BQ1122" i="3"/>
  <c r="BP1122" i="3"/>
  <c r="BO1122" i="3"/>
  <c r="BC1122" i="3"/>
  <c r="AW1122" i="3"/>
  <c r="AU1122" i="3"/>
  <c r="AV1130" i="3"/>
  <c r="BX1130" i="3"/>
  <c r="BV1130" i="3"/>
  <c r="BW1130" i="3"/>
  <c r="BT1130" i="3"/>
  <c r="BS1130" i="3"/>
  <c r="BQ1130" i="3"/>
  <c r="BP1130" i="3"/>
  <c r="BO1130" i="3"/>
  <c r="BC1130" i="3"/>
  <c r="AW1130" i="3"/>
  <c r="AU1130" i="3"/>
  <c r="AV1138" i="3"/>
  <c r="BX1138" i="3"/>
  <c r="BV1138" i="3"/>
  <c r="BW1138" i="3"/>
  <c r="BT1138" i="3"/>
  <c r="BS1138" i="3"/>
  <c r="BQ1138" i="3"/>
  <c r="BP1138" i="3"/>
  <c r="BO1138" i="3"/>
  <c r="BC1138" i="3"/>
  <c r="AW1138" i="3"/>
  <c r="AU1138" i="3"/>
  <c r="AV1146" i="3"/>
  <c r="BX1146" i="3"/>
  <c r="BV1146" i="3"/>
  <c r="BW1146" i="3"/>
  <c r="BT1146" i="3"/>
  <c r="BQ1146" i="3"/>
  <c r="BS1146" i="3"/>
  <c r="BP1146" i="3"/>
  <c r="BO1146" i="3"/>
  <c r="BC1146" i="3"/>
  <c r="AW1146" i="3"/>
  <c r="AU1146" i="3"/>
  <c r="AV1154" i="3"/>
  <c r="BX1154" i="3"/>
  <c r="BV1154" i="3"/>
  <c r="BW1154" i="3"/>
  <c r="BT1154" i="3"/>
  <c r="BQ1154" i="3"/>
  <c r="BS1154" i="3"/>
  <c r="BP1154" i="3"/>
  <c r="BO1154" i="3"/>
  <c r="BC1154" i="3"/>
  <c r="AW1154" i="3"/>
  <c r="AU1154" i="3"/>
  <c r="AV1162" i="3"/>
  <c r="BX1162" i="3"/>
  <c r="BV1162" i="3"/>
  <c r="BW1162" i="3"/>
  <c r="BT1162" i="3"/>
  <c r="BQ1162" i="3"/>
  <c r="BS1162" i="3"/>
  <c r="BP1162" i="3"/>
  <c r="BO1162" i="3"/>
  <c r="BC1162" i="3"/>
  <c r="AW1162" i="3"/>
  <c r="AU1162" i="3"/>
  <c r="AV1170" i="3"/>
  <c r="BX1170" i="3"/>
  <c r="BV1170" i="3"/>
  <c r="BW1170" i="3"/>
  <c r="BT1170" i="3"/>
  <c r="BQ1170" i="3"/>
  <c r="BS1170" i="3"/>
  <c r="BP1170" i="3"/>
  <c r="BO1170" i="3"/>
  <c r="BC1170" i="3"/>
  <c r="AW1170" i="3"/>
  <c r="AU1170" i="3"/>
  <c r="AV1178" i="3"/>
  <c r="BX1178" i="3"/>
  <c r="BV1178" i="3"/>
  <c r="BW1178" i="3"/>
  <c r="BT1178" i="3"/>
  <c r="BS1178" i="3"/>
  <c r="BQ1178" i="3"/>
  <c r="BP1178" i="3"/>
  <c r="BO1178" i="3"/>
  <c r="BC1178" i="3"/>
  <c r="AW1178" i="3"/>
  <c r="AU1178" i="3"/>
  <c r="AV1186" i="3"/>
  <c r="BX1186" i="3"/>
  <c r="BV1186" i="3"/>
  <c r="BW1186" i="3"/>
  <c r="BT1186" i="3"/>
  <c r="BS1186" i="3"/>
  <c r="BQ1186" i="3"/>
  <c r="BP1186" i="3"/>
  <c r="BO1186" i="3"/>
  <c r="BC1186" i="3"/>
  <c r="AW1186" i="3"/>
  <c r="AU1186" i="3"/>
  <c r="AV1194" i="3"/>
  <c r="BX1194" i="3"/>
  <c r="BV1194" i="3"/>
  <c r="BW1194" i="3"/>
  <c r="BT1194" i="3"/>
  <c r="BS1194" i="3"/>
  <c r="BQ1194" i="3"/>
  <c r="BP1194" i="3"/>
  <c r="BO1194" i="3"/>
  <c r="BC1194" i="3"/>
  <c r="AW1194" i="3"/>
  <c r="AU1194" i="3"/>
  <c r="AV1202" i="3"/>
  <c r="BX1202" i="3"/>
  <c r="BV1202" i="3"/>
  <c r="BW1202" i="3"/>
  <c r="BT1202" i="3"/>
  <c r="BS1202" i="3"/>
  <c r="BQ1202" i="3"/>
  <c r="BP1202" i="3"/>
  <c r="BO1202" i="3"/>
  <c r="BC1202" i="3"/>
  <c r="AW1202" i="3"/>
  <c r="AU1202" i="3"/>
  <c r="AV1210" i="3"/>
  <c r="BX1210" i="3"/>
  <c r="BV1210" i="3"/>
  <c r="BW1210" i="3"/>
  <c r="BT1210" i="3"/>
  <c r="BQ1210" i="3"/>
  <c r="BS1210" i="3"/>
  <c r="BP1210" i="3"/>
  <c r="BO1210" i="3"/>
  <c r="BC1210" i="3"/>
  <c r="AW1210" i="3"/>
  <c r="AU1210" i="3"/>
  <c r="AV1218" i="3"/>
  <c r="BX1218" i="3"/>
  <c r="BV1218" i="3"/>
  <c r="BW1218" i="3"/>
  <c r="BT1218" i="3"/>
  <c r="BQ1218" i="3"/>
  <c r="BS1218" i="3"/>
  <c r="BP1218" i="3"/>
  <c r="BO1218" i="3"/>
  <c r="BC1218" i="3"/>
  <c r="AW1218" i="3"/>
  <c r="AU1218" i="3"/>
  <c r="AV1226" i="3"/>
  <c r="BX1226" i="3"/>
  <c r="BV1226" i="3"/>
  <c r="BW1226" i="3"/>
  <c r="BT1226" i="3"/>
  <c r="BQ1226" i="3"/>
  <c r="BS1226" i="3"/>
  <c r="BP1226" i="3"/>
  <c r="BO1226" i="3"/>
  <c r="BC1226" i="3"/>
  <c r="AW1226" i="3"/>
  <c r="AU1226" i="3"/>
  <c r="AV1234" i="3"/>
  <c r="BX1234" i="3"/>
  <c r="BV1234" i="3"/>
  <c r="BW1234" i="3"/>
  <c r="BT1234" i="3"/>
  <c r="BQ1234" i="3"/>
  <c r="BS1234" i="3"/>
  <c r="BP1234" i="3"/>
  <c r="BO1234" i="3"/>
  <c r="BC1234" i="3"/>
  <c r="AW1234" i="3"/>
  <c r="AU1234" i="3"/>
  <c r="AV1242" i="3"/>
  <c r="BX1242" i="3"/>
  <c r="BV1242" i="3"/>
  <c r="BW1242" i="3"/>
  <c r="BT1242" i="3"/>
  <c r="BS1242" i="3"/>
  <c r="BQ1242" i="3"/>
  <c r="BP1242" i="3"/>
  <c r="BO1242" i="3"/>
  <c r="BC1242" i="3"/>
  <c r="AW1242" i="3"/>
  <c r="AU1242" i="3"/>
  <c r="AV1250" i="3"/>
  <c r="BX1250" i="3"/>
  <c r="BV1250" i="3"/>
  <c r="BW1250" i="3"/>
  <c r="BT1250" i="3"/>
  <c r="BS1250" i="3"/>
  <c r="BQ1250" i="3"/>
  <c r="BP1250" i="3"/>
  <c r="BO1250" i="3"/>
  <c r="BC1250" i="3"/>
  <c r="AW1250" i="3"/>
  <c r="AU1250" i="3"/>
  <c r="AV1258" i="3"/>
  <c r="BX1258" i="3"/>
  <c r="BV1258" i="3"/>
  <c r="BW1258" i="3"/>
  <c r="BT1258" i="3"/>
  <c r="BS1258" i="3"/>
  <c r="BQ1258" i="3"/>
  <c r="BP1258" i="3"/>
  <c r="BO1258" i="3"/>
  <c r="BC1258" i="3"/>
  <c r="AW1258" i="3"/>
  <c r="AU1258" i="3"/>
  <c r="AV1266" i="3"/>
  <c r="BX1266" i="3"/>
  <c r="BV1266" i="3"/>
  <c r="BW1266" i="3"/>
  <c r="BT1266" i="3"/>
  <c r="BS1266" i="3"/>
  <c r="BQ1266" i="3"/>
  <c r="BP1266" i="3"/>
  <c r="BO1266" i="3"/>
  <c r="BC1266" i="3"/>
  <c r="AW1266" i="3"/>
  <c r="AU1266" i="3"/>
  <c r="AV1274" i="3"/>
  <c r="BX1274" i="3"/>
  <c r="BV1274" i="3"/>
  <c r="BW1274" i="3"/>
  <c r="BT1274" i="3"/>
  <c r="BQ1274" i="3"/>
  <c r="BS1274" i="3"/>
  <c r="BP1274" i="3"/>
  <c r="BO1274" i="3"/>
  <c r="BC1274" i="3"/>
  <c r="AW1274" i="3"/>
  <c r="AU1274" i="3"/>
  <c r="AV1282" i="3"/>
  <c r="BX1282" i="3"/>
  <c r="BV1282" i="3"/>
  <c r="BW1282" i="3"/>
  <c r="BT1282" i="3"/>
  <c r="BQ1282" i="3"/>
  <c r="BS1282" i="3"/>
  <c r="BP1282" i="3"/>
  <c r="BO1282" i="3"/>
  <c r="BC1282" i="3"/>
  <c r="AW1282" i="3"/>
  <c r="AU1282" i="3"/>
  <c r="AV1290" i="3"/>
  <c r="BX1290" i="3"/>
  <c r="BV1290" i="3"/>
  <c r="BW1290" i="3"/>
  <c r="BT1290" i="3"/>
  <c r="BQ1290" i="3"/>
  <c r="BS1290" i="3"/>
  <c r="BP1290" i="3"/>
  <c r="BO1290" i="3"/>
  <c r="BC1290" i="3"/>
  <c r="AW1290" i="3"/>
  <c r="AU1290" i="3"/>
  <c r="AV1298" i="3"/>
  <c r="BX1298" i="3"/>
  <c r="BV1298" i="3"/>
  <c r="BW1298" i="3"/>
  <c r="BT1298" i="3"/>
  <c r="BQ1298" i="3"/>
  <c r="BS1298" i="3"/>
  <c r="BP1298" i="3"/>
  <c r="BO1298" i="3"/>
  <c r="BC1298" i="3"/>
  <c r="AW1298" i="3"/>
  <c r="AU1298" i="3"/>
  <c r="AV1306" i="3"/>
  <c r="BX1306" i="3"/>
  <c r="BV1306" i="3"/>
  <c r="BW1306" i="3"/>
  <c r="BT1306" i="3"/>
  <c r="BS1306" i="3"/>
  <c r="BQ1306" i="3"/>
  <c r="BP1306" i="3"/>
  <c r="BO1306" i="3"/>
  <c r="BC1306" i="3"/>
  <c r="AW1306" i="3"/>
  <c r="AU1306" i="3"/>
  <c r="AV1314" i="3"/>
  <c r="BX1314" i="3"/>
  <c r="BV1314" i="3"/>
  <c r="BW1314" i="3"/>
  <c r="BT1314" i="3"/>
  <c r="BS1314" i="3"/>
  <c r="BQ1314" i="3"/>
  <c r="BP1314" i="3"/>
  <c r="BO1314" i="3"/>
  <c r="BC1314" i="3"/>
  <c r="AW1314" i="3"/>
  <c r="AU1314" i="3"/>
  <c r="AV1322" i="3"/>
  <c r="BX1322" i="3"/>
  <c r="BV1322" i="3"/>
  <c r="BW1322" i="3"/>
  <c r="BT1322" i="3"/>
  <c r="BS1322" i="3"/>
  <c r="BQ1322" i="3"/>
  <c r="BP1322" i="3"/>
  <c r="BO1322" i="3"/>
  <c r="BC1322" i="3"/>
  <c r="AW1322" i="3"/>
  <c r="AU1322" i="3"/>
  <c r="AV1330" i="3"/>
  <c r="BX1330" i="3"/>
  <c r="BV1330" i="3"/>
  <c r="BW1330" i="3"/>
  <c r="BT1330" i="3"/>
  <c r="BS1330" i="3"/>
  <c r="BQ1330" i="3"/>
  <c r="BP1330" i="3"/>
  <c r="BO1330" i="3"/>
  <c r="BC1330" i="3"/>
  <c r="AW1330" i="3"/>
  <c r="AU1330" i="3"/>
  <c r="AV1338" i="3"/>
  <c r="BX1338" i="3"/>
  <c r="BV1338" i="3"/>
  <c r="BW1338" i="3"/>
  <c r="BT1338" i="3"/>
  <c r="BQ1338" i="3"/>
  <c r="BS1338" i="3"/>
  <c r="BP1338" i="3"/>
  <c r="BO1338" i="3"/>
  <c r="BC1338" i="3"/>
  <c r="AW1338" i="3"/>
  <c r="AU1338" i="3"/>
  <c r="AV1346" i="3"/>
  <c r="BX1346" i="3"/>
  <c r="BV1346" i="3"/>
  <c r="BW1346" i="3"/>
  <c r="BT1346" i="3"/>
  <c r="BQ1346" i="3"/>
  <c r="BS1346" i="3"/>
  <c r="BP1346" i="3"/>
  <c r="BO1346" i="3"/>
  <c r="BC1346" i="3"/>
  <c r="AW1346" i="3"/>
  <c r="AU1346" i="3"/>
  <c r="AV1354" i="3"/>
  <c r="BX1354" i="3"/>
  <c r="BV1354" i="3"/>
  <c r="BW1354" i="3"/>
  <c r="BT1354" i="3"/>
  <c r="BQ1354" i="3"/>
  <c r="BS1354" i="3"/>
  <c r="BP1354" i="3"/>
  <c r="BO1354" i="3"/>
  <c r="BC1354" i="3"/>
  <c r="AW1354" i="3"/>
  <c r="AU1354" i="3"/>
  <c r="AV1362" i="3"/>
  <c r="BX1362" i="3"/>
  <c r="BV1362" i="3"/>
  <c r="BW1362" i="3"/>
  <c r="BT1362" i="3"/>
  <c r="BQ1362" i="3"/>
  <c r="BS1362" i="3"/>
  <c r="BP1362" i="3"/>
  <c r="BO1362" i="3"/>
  <c r="BC1362" i="3"/>
  <c r="AW1362" i="3"/>
  <c r="AU1362" i="3"/>
  <c r="AV1370" i="3"/>
  <c r="BX1370" i="3"/>
  <c r="BV1370" i="3"/>
  <c r="BW1370" i="3"/>
  <c r="BT1370" i="3"/>
  <c r="BS1370" i="3"/>
  <c r="BQ1370" i="3"/>
  <c r="BP1370" i="3"/>
  <c r="BO1370" i="3"/>
  <c r="BC1370" i="3"/>
  <c r="AW1370" i="3"/>
  <c r="AU1370" i="3"/>
  <c r="AV1378" i="3"/>
  <c r="BX1378" i="3"/>
  <c r="BV1378" i="3"/>
  <c r="BW1378" i="3"/>
  <c r="BT1378" i="3"/>
  <c r="BS1378" i="3"/>
  <c r="BQ1378" i="3"/>
  <c r="BP1378" i="3"/>
  <c r="BO1378" i="3"/>
  <c r="BC1378" i="3"/>
  <c r="AW1378" i="3"/>
  <c r="AU1378" i="3"/>
  <c r="AV1386" i="3"/>
  <c r="BX1386" i="3"/>
  <c r="BV1386" i="3"/>
  <c r="BW1386" i="3"/>
  <c r="BT1386" i="3"/>
  <c r="BS1386" i="3"/>
  <c r="BQ1386" i="3"/>
  <c r="BP1386" i="3"/>
  <c r="BO1386" i="3"/>
  <c r="BC1386" i="3"/>
  <c r="AW1386" i="3"/>
  <c r="AU1386" i="3"/>
  <c r="AV1394" i="3"/>
  <c r="BX1394" i="3"/>
  <c r="BV1394" i="3"/>
  <c r="BW1394" i="3"/>
  <c r="BT1394" i="3"/>
  <c r="BS1394" i="3"/>
  <c r="BQ1394" i="3"/>
  <c r="BP1394" i="3"/>
  <c r="BO1394" i="3"/>
  <c r="BC1394" i="3"/>
  <c r="AW1394" i="3"/>
  <c r="AU1394" i="3"/>
  <c r="AV1402" i="3"/>
  <c r="BX1402" i="3"/>
  <c r="BV1402" i="3"/>
  <c r="BW1402" i="3"/>
  <c r="BT1402" i="3"/>
  <c r="BS1402" i="3"/>
  <c r="BQ1402" i="3"/>
  <c r="BP1402" i="3"/>
  <c r="BO1402" i="3"/>
  <c r="BC1402" i="3"/>
  <c r="AW1402" i="3"/>
  <c r="AU1402" i="3"/>
  <c r="AV1410" i="3"/>
  <c r="BX1410" i="3"/>
  <c r="BV1410" i="3"/>
  <c r="BW1410" i="3"/>
  <c r="BT1410" i="3"/>
  <c r="BS1410" i="3"/>
  <c r="BQ1410" i="3"/>
  <c r="BP1410" i="3"/>
  <c r="BO1410" i="3"/>
  <c r="BC1410" i="3"/>
  <c r="AW1410" i="3"/>
  <c r="AU1410" i="3"/>
  <c r="AV1418" i="3"/>
  <c r="BX1418" i="3"/>
  <c r="BV1418" i="3"/>
  <c r="BW1418" i="3"/>
  <c r="BT1418" i="3"/>
  <c r="BS1418" i="3"/>
  <c r="BQ1418" i="3"/>
  <c r="BP1418" i="3"/>
  <c r="BO1418" i="3"/>
  <c r="BC1418" i="3"/>
  <c r="AW1418" i="3"/>
  <c r="AU1418" i="3"/>
  <c r="AV1426" i="3"/>
  <c r="BX1426" i="3"/>
  <c r="BV1426" i="3"/>
  <c r="BW1426" i="3"/>
  <c r="BT1426" i="3"/>
  <c r="BS1426" i="3"/>
  <c r="BQ1426" i="3"/>
  <c r="BP1426" i="3"/>
  <c r="BO1426" i="3"/>
  <c r="BC1426" i="3"/>
  <c r="AW1426" i="3"/>
  <c r="AU1426" i="3"/>
  <c r="AV1434" i="3"/>
  <c r="BX1434" i="3"/>
  <c r="BV1434" i="3"/>
  <c r="BW1434" i="3"/>
  <c r="BT1434" i="3"/>
  <c r="BS1434" i="3"/>
  <c r="BQ1434" i="3"/>
  <c r="BP1434" i="3"/>
  <c r="BO1434" i="3"/>
  <c r="BC1434" i="3"/>
  <c r="AW1434" i="3"/>
  <c r="AU1434" i="3"/>
  <c r="AV1442" i="3"/>
  <c r="BX1442" i="3"/>
  <c r="BV1442" i="3"/>
  <c r="BW1442" i="3"/>
  <c r="BT1442" i="3"/>
  <c r="BS1442" i="3"/>
  <c r="BQ1442" i="3"/>
  <c r="BP1442" i="3"/>
  <c r="BO1442" i="3"/>
  <c r="BC1442" i="3"/>
  <c r="AW1442" i="3"/>
  <c r="AU1442" i="3"/>
  <c r="AV1450" i="3"/>
  <c r="BX1450" i="3"/>
  <c r="BV1450" i="3"/>
  <c r="BW1450" i="3"/>
  <c r="BT1450" i="3"/>
  <c r="BS1450" i="3"/>
  <c r="BQ1450" i="3"/>
  <c r="BP1450" i="3"/>
  <c r="BO1450" i="3"/>
  <c r="BC1450" i="3"/>
  <c r="AW1450" i="3"/>
  <c r="AU1450" i="3"/>
  <c r="AV1458" i="3"/>
  <c r="BX1458" i="3"/>
  <c r="BV1458" i="3"/>
  <c r="BW1458" i="3"/>
  <c r="BT1458" i="3"/>
  <c r="BS1458" i="3"/>
  <c r="BQ1458" i="3"/>
  <c r="BP1458" i="3"/>
  <c r="BO1458" i="3"/>
  <c r="BC1458" i="3"/>
  <c r="AW1458" i="3"/>
  <c r="AU1458" i="3"/>
  <c r="AV1466" i="3"/>
  <c r="BX1466" i="3"/>
  <c r="BV1466" i="3"/>
  <c r="BW1466" i="3"/>
  <c r="BT1466" i="3"/>
  <c r="BS1466" i="3"/>
  <c r="BQ1466" i="3"/>
  <c r="BP1466" i="3"/>
  <c r="BO1466" i="3"/>
  <c r="BC1466" i="3"/>
  <c r="AW1466" i="3"/>
  <c r="AU1466" i="3"/>
  <c r="AV1474" i="3"/>
  <c r="BX1474" i="3"/>
  <c r="BV1474" i="3"/>
  <c r="BW1474" i="3"/>
  <c r="BT1474" i="3"/>
  <c r="BS1474" i="3"/>
  <c r="BQ1474" i="3"/>
  <c r="BP1474" i="3"/>
  <c r="BO1474" i="3"/>
  <c r="BC1474" i="3"/>
  <c r="AW1474" i="3"/>
  <c r="AU1474" i="3"/>
  <c r="AV1482" i="3"/>
  <c r="BX1482" i="3"/>
  <c r="BV1482" i="3"/>
  <c r="BW1482" i="3"/>
  <c r="BT1482" i="3"/>
  <c r="BS1482" i="3"/>
  <c r="BQ1482" i="3"/>
  <c r="BP1482" i="3"/>
  <c r="BO1482" i="3"/>
  <c r="BC1482" i="3"/>
  <c r="AW1482" i="3"/>
  <c r="AU1482" i="3"/>
  <c r="AV1490" i="3"/>
  <c r="BX1490" i="3"/>
  <c r="BV1490" i="3"/>
  <c r="BW1490" i="3"/>
  <c r="BT1490" i="3"/>
  <c r="BS1490" i="3"/>
  <c r="BQ1490" i="3"/>
  <c r="BP1490" i="3"/>
  <c r="BO1490" i="3"/>
  <c r="BC1490" i="3"/>
  <c r="AW1490" i="3"/>
  <c r="AU1490" i="3"/>
  <c r="AV1498" i="3"/>
  <c r="BX1498" i="3"/>
  <c r="BV1498" i="3"/>
  <c r="BW1498" i="3"/>
  <c r="BT1498" i="3"/>
  <c r="BS1498" i="3"/>
  <c r="BQ1498" i="3"/>
  <c r="BP1498" i="3"/>
  <c r="BO1498" i="3"/>
  <c r="BC1498" i="3"/>
  <c r="AW1498" i="3"/>
  <c r="AU1498" i="3"/>
  <c r="AV1506" i="3"/>
  <c r="BX1506" i="3"/>
  <c r="BV1506" i="3"/>
  <c r="BW1506" i="3"/>
  <c r="BT1506" i="3"/>
  <c r="BS1506" i="3"/>
  <c r="BQ1506" i="3"/>
  <c r="BP1506" i="3"/>
  <c r="BO1506" i="3"/>
  <c r="BC1506" i="3"/>
  <c r="AW1506" i="3"/>
  <c r="AU1506" i="3"/>
  <c r="AV1514" i="3"/>
  <c r="BX1514" i="3"/>
  <c r="BV1514" i="3"/>
  <c r="BW1514" i="3"/>
  <c r="BT1514" i="3"/>
  <c r="BS1514" i="3"/>
  <c r="BQ1514" i="3"/>
  <c r="BP1514" i="3"/>
  <c r="BO1514" i="3"/>
  <c r="BC1514" i="3"/>
  <c r="AW1514" i="3"/>
  <c r="AU1514" i="3"/>
  <c r="AV1522" i="3"/>
  <c r="BX1522" i="3"/>
  <c r="BV1522" i="3"/>
  <c r="BW1522" i="3"/>
  <c r="BT1522" i="3"/>
  <c r="BS1522" i="3"/>
  <c r="BQ1522" i="3"/>
  <c r="BP1522" i="3"/>
  <c r="BO1522" i="3"/>
  <c r="BC1522" i="3"/>
  <c r="AW1522" i="3"/>
  <c r="AU1522" i="3"/>
  <c r="AV1530" i="3"/>
  <c r="BX1530" i="3"/>
  <c r="BV1530" i="3"/>
  <c r="BW1530" i="3"/>
  <c r="BT1530" i="3"/>
  <c r="BS1530" i="3"/>
  <c r="BQ1530" i="3"/>
  <c r="BP1530" i="3"/>
  <c r="BO1530" i="3"/>
  <c r="BC1530" i="3"/>
  <c r="AW1530" i="3"/>
  <c r="AU1530" i="3"/>
  <c r="AV1538" i="3"/>
  <c r="BX1538" i="3"/>
  <c r="BV1538" i="3"/>
  <c r="BW1538" i="3"/>
  <c r="BT1538" i="3"/>
  <c r="BS1538" i="3"/>
  <c r="BQ1538" i="3"/>
  <c r="BP1538" i="3"/>
  <c r="BO1538" i="3"/>
  <c r="BC1538" i="3"/>
  <c r="AW1538" i="3"/>
  <c r="AU1538" i="3"/>
  <c r="AV1546" i="3"/>
  <c r="BX1546" i="3"/>
  <c r="BV1546" i="3"/>
  <c r="BW1546" i="3"/>
  <c r="BT1546" i="3"/>
  <c r="BS1546" i="3"/>
  <c r="BQ1546" i="3"/>
  <c r="BP1546" i="3"/>
  <c r="BO1546" i="3"/>
  <c r="BC1546" i="3"/>
  <c r="AW1546" i="3"/>
  <c r="AU1546" i="3"/>
  <c r="AV1554" i="3"/>
  <c r="BX1554" i="3"/>
  <c r="BV1554" i="3"/>
  <c r="BW1554" i="3"/>
  <c r="BT1554" i="3"/>
  <c r="BS1554" i="3"/>
  <c r="BQ1554" i="3"/>
  <c r="BP1554" i="3"/>
  <c r="BO1554" i="3"/>
  <c r="BC1554" i="3"/>
  <c r="AW1554" i="3"/>
  <c r="AU1554" i="3"/>
  <c r="AV1562" i="3"/>
  <c r="BX1562" i="3"/>
  <c r="BV1562" i="3"/>
  <c r="BW1562" i="3"/>
  <c r="BT1562" i="3"/>
  <c r="BS1562" i="3"/>
  <c r="BQ1562" i="3"/>
  <c r="BP1562" i="3"/>
  <c r="BO1562" i="3"/>
  <c r="BC1562" i="3"/>
  <c r="AW1562" i="3"/>
  <c r="AU1562" i="3"/>
  <c r="AV1570" i="3"/>
  <c r="BX1570" i="3"/>
  <c r="BV1570" i="3"/>
  <c r="BW1570" i="3"/>
  <c r="BT1570" i="3"/>
  <c r="BS1570" i="3"/>
  <c r="BQ1570" i="3"/>
  <c r="BP1570" i="3"/>
  <c r="BO1570" i="3"/>
  <c r="BC1570" i="3"/>
  <c r="AW1570" i="3"/>
  <c r="AU1570" i="3"/>
  <c r="AV1578" i="3"/>
  <c r="BX1578" i="3"/>
  <c r="BV1578" i="3"/>
  <c r="BW1578" i="3"/>
  <c r="BT1578" i="3"/>
  <c r="BS1578" i="3"/>
  <c r="BQ1578" i="3"/>
  <c r="BP1578" i="3"/>
  <c r="BO1578" i="3"/>
  <c r="BC1578" i="3"/>
  <c r="AW1578" i="3"/>
  <c r="AU1578" i="3"/>
  <c r="AV1586" i="3"/>
  <c r="BX1586" i="3"/>
  <c r="BV1586" i="3"/>
  <c r="BW1586" i="3"/>
  <c r="BT1586" i="3"/>
  <c r="BS1586" i="3"/>
  <c r="BQ1586" i="3"/>
  <c r="BP1586" i="3"/>
  <c r="BO1586" i="3"/>
  <c r="BC1586" i="3"/>
  <c r="AW1586" i="3"/>
  <c r="AU1586" i="3"/>
  <c r="AV1594" i="3"/>
  <c r="BX1594" i="3"/>
  <c r="BV1594" i="3"/>
  <c r="BW1594" i="3"/>
  <c r="BT1594" i="3"/>
  <c r="BS1594" i="3"/>
  <c r="BQ1594" i="3"/>
  <c r="BP1594" i="3"/>
  <c r="BO1594" i="3"/>
  <c r="BC1594" i="3"/>
  <c r="AW1594" i="3"/>
  <c r="AU1594" i="3"/>
  <c r="AV1602" i="3"/>
  <c r="BX1602" i="3"/>
  <c r="BV1602" i="3"/>
  <c r="BW1602" i="3"/>
  <c r="BT1602" i="3"/>
  <c r="BS1602" i="3"/>
  <c r="BQ1602" i="3"/>
  <c r="BP1602" i="3"/>
  <c r="BO1602" i="3"/>
  <c r="BC1602" i="3"/>
  <c r="AW1602" i="3"/>
  <c r="AU1602" i="3"/>
  <c r="AV1610" i="3"/>
  <c r="BX1610" i="3"/>
  <c r="BV1610" i="3"/>
  <c r="BW1610" i="3"/>
  <c r="BT1610" i="3"/>
  <c r="BS1610" i="3"/>
  <c r="BQ1610" i="3"/>
  <c r="BP1610" i="3"/>
  <c r="BO1610" i="3"/>
  <c r="BC1610" i="3"/>
  <c r="AW1610" i="3"/>
  <c r="AU1610" i="3"/>
  <c r="AV1618" i="3"/>
  <c r="BX1618" i="3"/>
  <c r="BV1618" i="3"/>
  <c r="BW1618" i="3"/>
  <c r="BT1618" i="3"/>
  <c r="BS1618" i="3"/>
  <c r="BQ1618" i="3"/>
  <c r="BP1618" i="3"/>
  <c r="BO1618" i="3"/>
  <c r="BC1618" i="3"/>
  <c r="AW1618" i="3"/>
  <c r="AU1618" i="3"/>
  <c r="AV1626" i="3"/>
  <c r="BX1626" i="3"/>
  <c r="BV1626" i="3"/>
  <c r="BW1626" i="3"/>
  <c r="BT1626" i="3"/>
  <c r="BS1626" i="3"/>
  <c r="BQ1626" i="3"/>
  <c r="BP1626" i="3"/>
  <c r="BO1626" i="3"/>
  <c r="BC1626" i="3"/>
  <c r="AW1626" i="3"/>
  <c r="AU1626" i="3"/>
  <c r="AV1634" i="3"/>
  <c r="BX1634" i="3"/>
  <c r="BV1634" i="3"/>
  <c r="BW1634" i="3"/>
  <c r="BT1634" i="3"/>
  <c r="BS1634" i="3"/>
  <c r="BQ1634" i="3"/>
  <c r="BP1634" i="3"/>
  <c r="BO1634" i="3"/>
  <c r="BC1634" i="3"/>
  <c r="AW1634" i="3"/>
  <c r="AU1634" i="3"/>
  <c r="AV1642" i="3"/>
  <c r="BX1642" i="3"/>
  <c r="BV1642" i="3"/>
  <c r="BW1642" i="3"/>
  <c r="BT1642" i="3"/>
  <c r="BS1642" i="3"/>
  <c r="BQ1642" i="3"/>
  <c r="BP1642" i="3"/>
  <c r="BO1642" i="3"/>
  <c r="BC1642" i="3"/>
  <c r="AW1642" i="3"/>
  <c r="AU1642" i="3"/>
  <c r="AV1650" i="3"/>
  <c r="BX1650" i="3"/>
  <c r="BV1650" i="3"/>
  <c r="BW1650" i="3"/>
  <c r="BT1650" i="3"/>
  <c r="BS1650" i="3"/>
  <c r="BQ1650" i="3"/>
  <c r="BP1650" i="3"/>
  <c r="BO1650" i="3"/>
  <c r="BC1650" i="3"/>
  <c r="AW1650" i="3"/>
  <c r="AU1650" i="3"/>
  <c r="AV1658" i="3"/>
  <c r="BX1658" i="3"/>
  <c r="BV1658" i="3"/>
  <c r="BW1658" i="3"/>
  <c r="BT1658" i="3"/>
  <c r="BS1658" i="3"/>
  <c r="BQ1658" i="3"/>
  <c r="BP1658" i="3"/>
  <c r="BO1658" i="3"/>
  <c r="BC1658" i="3"/>
  <c r="AW1658" i="3"/>
  <c r="AU1658" i="3"/>
  <c r="AV1666" i="3"/>
  <c r="BX1666" i="3"/>
  <c r="BV1666" i="3"/>
  <c r="BW1666" i="3"/>
  <c r="BT1666" i="3"/>
  <c r="BS1666" i="3"/>
  <c r="BQ1666" i="3"/>
  <c r="BP1666" i="3"/>
  <c r="BO1666" i="3"/>
  <c r="BC1666" i="3"/>
  <c r="AW1666" i="3"/>
  <c r="AU1666" i="3"/>
  <c r="AV1674" i="3"/>
  <c r="BX1674" i="3"/>
  <c r="BV1674" i="3"/>
  <c r="BW1674" i="3"/>
  <c r="BT1674" i="3"/>
  <c r="BS1674" i="3"/>
  <c r="BQ1674" i="3"/>
  <c r="BP1674" i="3"/>
  <c r="BO1674" i="3"/>
  <c r="BC1674" i="3"/>
  <c r="AW1674" i="3"/>
  <c r="AU1674" i="3"/>
  <c r="AV1682" i="3"/>
  <c r="BX1682" i="3"/>
  <c r="BV1682" i="3"/>
  <c r="BW1682" i="3"/>
  <c r="BT1682" i="3"/>
  <c r="BS1682" i="3"/>
  <c r="BQ1682" i="3"/>
  <c r="BP1682" i="3"/>
  <c r="BO1682" i="3"/>
  <c r="BC1682" i="3"/>
  <c r="AW1682" i="3"/>
  <c r="AU1682" i="3"/>
  <c r="AV1690" i="3"/>
  <c r="BX1690" i="3"/>
  <c r="BV1690" i="3"/>
  <c r="BW1690" i="3"/>
  <c r="BT1690" i="3"/>
  <c r="BS1690" i="3"/>
  <c r="BQ1690" i="3"/>
  <c r="BP1690" i="3"/>
  <c r="BO1690" i="3"/>
  <c r="BC1690" i="3"/>
  <c r="AW1690" i="3"/>
  <c r="AU1690" i="3"/>
  <c r="AV1698" i="3"/>
  <c r="BX1698" i="3"/>
  <c r="BV1698" i="3"/>
  <c r="BW1698" i="3"/>
  <c r="BT1698" i="3"/>
  <c r="BS1698" i="3"/>
  <c r="BQ1698" i="3"/>
  <c r="BP1698" i="3"/>
  <c r="BO1698" i="3"/>
  <c r="BC1698" i="3"/>
  <c r="AW1698" i="3"/>
  <c r="AU1698" i="3"/>
  <c r="AV1706" i="3"/>
  <c r="BX1706" i="3"/>
  <c r="BV1706" i="3"/>
  <c r="BW1706" i="3"/>
  <c r="BT1706" i="3"/>
  <c r="BS1706" i="3"/>
  <c r="BQ1706" i="3"/>
  <c r="BP1706" i="3"/>
  <c r="BO1706" i="3"/>
  <c r="BC1706" i="3"/>
  <c r="AW1706" i="3"/>
  <c r="AU1706" i="3"/>
  <c r="AV1714" i="3"/>
  <c r="BX1714" i="3"/>
  <c r="BV1714" i="3"/>
  <c r="BW1714" i="3"/>
  <c r="BT1714" i="3"/>
  <c r="BS1714" i="3"/>
  <c r="BQ1714" i="3"/>
  <c r="BP1714" i="3"/>
  <c r="BO1714" i="3"/>
  <c r="BC1714" i="3"/>
  <c r="AW1714" i="3"/>
  <c r="AU1714" i="3"/>
  <c r="AV1722" i="3"/>
  <c r="BX1722" i="3"/>
  <c r="BV1722" i="3"/>
  <c r="BW1722" i="3"/>
  <c r="BT1722" i="3"/>
  <c r="BS1722" i="3"/>
  <c r="BQ1722" i="3"/>
  <c r="BP1722" i="3"/>
  <c r="BO1722" i="3"/>
  <c r="BC1722" i="3"/>
  <c r="AW1722" i="3"/>
  <c r="AU1722" i="3"/>
  <c r="AV1730" i="3"/>
  <c r="BX1730" i="3"/>
  <c r="BV1730" i="3"/>
  <c r="BW1730" i="3"/>
  <c r="BT1730" i="3"/>
  <c r="BS1730" i="3"/>
  <c r="BQ1730" i="3"/>
  <c r="BP1730" i="3"/>
  <c r="BO1730" i="3"/>
  <c r="BC1730" i="3"/>
  <c r="AW1730" i="3"/>
  <c r="AU1730" i="3"/>
  <c r="AV1738" i="3"/>
  <c r="BX1738" i="3"/>
  <c r="BV1738" i="3"/>
  <c r="BW1738" i="3"/>
  <c r="BT1738" i="3"/>
  <c r="BS1738" i="3"/>
  <c r="BQ1738" i="3"/>
  <c r="BP1738" i="3"/>
  <c r="BO1738" i="3"/>
  <c r="BC1738" i="3"/>
  <c r="AW1738" i="3"/>
  <c r="AU1738" i="3"/>
  <c r="AV1746" i="3"/>
  <c r="BX1746" i="3"/>
  <c r="BV1746" i="3"/>
  <c r="BW1746" i="3"/>
  <c r="BT1746" i="3"/>
  <c r="BS1746" i="3"/>
  <c r="BQ1746" i="3"/>
  <c r="BP1746" i="3"/>
  <c r="BO1746" i="3"/>
  <c r="BC1746" i="3"/>
  <c r="AW1746" i="3"/>
  <c r="AU1746" i="3"/>
  <c r="AV1754" i="3"/>
  <c r="BX1754" i="3"/>
  <c r="BV1754" i="3"/>
  <c r="BW1754" i="3"/>
  <c r="BT1754" i="3"/>
  <c r="BS1754" i="3"/>
  <c r="BQ1754" i="3"/>
  <c r="BP1754" i="3"/>
  <c r="BO1754" i="3"/>
  <c r="BC1754" i="3"/>
  <c r="AW1754" i="3"/>
  <c r="AU1754" i="3"/>
  <c r="AV1762" i="3"/>
  <c r="BX1762" i="3"/>
  <c r="BV1762" i="3"/>
  <c r="BW1762" i="3"/>
  <c r="BT1762" i="3"/>
  <c r="BS1762" i="3"/>
  <c r="BQ1762" i="3"/>
  <c r="BP1762" i="3"/>
  <c r="BO1762" i="3"/>
  <c r="BC1762" i="3"/>
  <c r="AW1762" i="3"/>
  <c r="AU1762" i="3"/>
  <c r="AV1770" i="3"/>
  <c r="BX1770" i="3"/>
  <c r="BV1770" i="3"/>
  <c r="BW1770" i="3"/>
  <c r="BT1770" i="3"/>
  <c r="BS1770" i="3"/>
  <c r="BQ1770" i="3"/>
  <c r="BP1770" i="3"/>
  <c r="BO1770" i="3"/>
  <c r="BC1770" i="3"/>
  <c r="AW1770" i="3"/>
  <c r="AU1770" i="3"/>
  <c r="AV1778" i="3"/>
  <c r="BX1778" i="3"/>
  <c r="BV1778" i="3"/>
  <c r="BW1778" i="3"/>
  <c r="BT1778" i="3"/>
  <c r="BS1778" i="3"/>
  <c r="BQ1778" i="3"/>
  <c r="BP1778" i="3"/>
  <c r="BO1778" i="3"/>
  <c r="BC1778" i="3"/>
  <c r="AW1778" i="3"/>
  <c r="AU1778" i="3"/>
  <c r="AV1786" i="3"/>
  <c r="BX1786" i="3"/>
  <c r="BV1786" i="3"/>
  <c r="BW1786" i="3"/>
  <c r="BT1786" i="3"/>
  <c r="BS1786" i="3"/>
  <c r="BQ1786" i="3"/>
  <c r="BP1786" i="3"/>
  <c r="BO1786" i="3"/>
  <c r="BC1786" i="3"/>
  <c r="AW1786" i="3"/>
  <c r="AU1786" i="3"/>
  <c r="AV1794" i="3"/>
  <c r="BX1794" i="3"/>
  <c r="BV1794" i="3"/>
  <c r="BW1794" i="3"/>
  <c r="BT1794" i="3"/>
  <c r="BS1794" i="3"/>
  <c r="BQ1794" i="3"/>
  <c r="BP1794" i="3"/>
  <c r="BO1794" i="3"/>
  <c r="BC1794" i="3"/>
  <c r="AW1794" i="3"/>
  <c r="AU1794" i="3"/>
  <c r="AV1802" i="3"/>
  <c r="BX1802" i="3"/>
  <c r="BV1802" i="3"/>
  <c r="BW1802" i="3"/>
  <c r="BT1802" i="3"/>
  <c r="BS1802" i="3"/>
  <c r="BQ1802" i="3"/>
  <c r="BP1802" i="3"/>
  <c r="BO1802" i="3"/>
  <c r="BC1802" i="3"/>
  <c r="AW1802" i="3"/>
  <c r="AU1802" i="3"/>
  <c r="AV1810" i="3"/>
  <c r="BX1810" i="3"/>
  <c r="BV1810" i="3"/>
  <c r="BW1810" i="3"/>
  <c r="BT1810" i="3"/>
  <c r="BS1810" i="3"/>
  <c r="BQ1810" i="3"/>
  <c r="BP1810" i="3"/>
  <c r="BO1810" i="3"/>
  <c r="BC1810" i="3"/>
  <c r="AW1810" i="3"/>
  <c r="AU1810" i="3"/>
  <c r="AV1818" i="3"/>
  <c r="BX1818" i="3"/>
  <c r="BV1818" i="3"/>
  <c r="BW1818" i="3"/>
  <c r="BT1818" i="3"/>
  <c r="BS1818" i="3"/>
  <c r="BQ1818" i="3"/>
  <c r="BP1818" i="3"/>
  <c r="BO1818" i="3"/>
  <c r="BC1818" i="3"/>
  <c r="AW1818" i="3"/>
  <c r="AU1818" i="3"/>
  <c r="AV1826" i="3"/>
  <c r="BX1826" i="3"/>
  <c r="BV1826" i="3"/>
  <c r="BW1826" i="3"/>
  <c r="BT1826" i="3"/>
  <c r="BS1826" i="3"/>
  <c r="BQ1826" i="3"/>
  <c r="BP1826" i="3"/>
  <c r="BO1826" i="3"/>
  <c r="BC1826" i="3"/>
  <c r="AW1826" i="3"/>
  <c r="AU1826" i="3"/>
  <c r="AV1834" i="3"/>
  <c r="BX1834" i="3"/>
  <c r="BV1834" i="3"/>
  <c r="BW1834" i="3"/>
  <c r="BT1834" i="3"/>
  <c r="BS1834" i="3"/>
  <c r="BQ1834" i="3"/>
  <c r="BP1834" i="3"/>
  <c r="BO1834" i="3"/>
  <c r="BC1834" i="3"/>
  <c r="AW1834" i="3"/>
  <c r="AU1834" i="3"/>
  <c r="AV1842" i="3"/>
  <c r="BX1842" i="3"/>
  <c r="BV1842" i="3"/>
  <c r="BW1842" i="3"/>
  <c r="BT1842" i="3"/>
  <c r="BS1842" i="3"/>
  <c r="BQ1842" i="3"/>
  <c r="BP1842" i="3"/>
  <c r="BO1842" i="3"/>
  <c r="BC1842" i="3"/>
  <c r="AW1842" i="3"/>
  <c r="AU1842" i="3"/>
  <c r="AV1850" i="3"/>
  <c r="BX1850" i="3"/>
  <c r="BV1850" i="3"/>
  <c r="BW1850" i="3"/>
  <c r="BT1850" i="3"/>
  <c r="BS1850" i="3"/>
  <c r="BQ1850" i="3"/>
  <c r="BP1850" i="3"/>
  <c r="BO1850" i="3"/>
  <c r="BC1850" i="3"/>
  <c r="AW1850" i="3"/>
  <c r="AU1850" i="3"/>
  <c r="AV1858" i="3"/>
  <c r="BX1858" i="3"/>
  <c r="BV1858" i="3"/>
  <c r="BW1858" i="3"/>
  <c r="BT1858" i="3"/>
  <c r="BS1858" i="3"/>
  <c r="BQ1858" i="3"/>
  <c r="BP1858" i="3"/>
  <c r="BO1858" i="3"/>
  <c r="BC1858" i="3"/>
  <c r="AW1858" i="3"/>
  <c r="AU1858" i="3"/>
  <c r="AV1866" i="3"/>
  <c r="BX1866" i="3"/>
  <c r="BV1866" i="3"/>
  <c r="BW1866" i="3"/>
  <c r="BT1866" i="3"/>
  <c r="BS1866" i="3"/>
  <c r="BQ1866" i="3"/>
  <c r="BP1866" i="3"/>
  <c r="BO1866" i="3"/>
  <c r="BC1866" i="3"/>
  <c r="AW1866" i="3"/>
  <c r="AU1866" i="3"/>
  <c r="AV1874" i="3"/>
  <c r="BX1874" i="3"/>
  <c r="BV1874" i="3"/>
  <c r="BW1874" i="3"/>
  <c r="BT1874" i="3"/>
  <c r="BS1874" i="3"/>
  <c r="BQ1874" i="3"/>
  <c r="BP1874" i="3"/>
  <c r="BO1874" i="3"/>
  <c r="BC1874" i="3"/>
  <c r="AW1874" i="3"/>
  <c r="AU1874" i="3"/>
  <c r="AV1882" i="3"/>
  <c r="BX1882" i="3"/>
  <c r="BV1882" i="3"/>
  <c r="BW1882" i="3"/>
  <c r="BT1882" i="3"/>
  <c r="BS1882" i="3"/>
  <c r="BQ1882" i="3"/>
  <c r="BP1882" i="3"/>
  <c r="BO1882" i="3"/>
  <c r="BC1882" i="3"/>
  <c r="AW1882" i="3"/>
  <c r="AU1882" i="3"/>
  <c r="AV1890" i="3"/>
  <c r="BX1890" i="3"/>
  <c r="BV1890" i="3"/>
  <c r="BW1890" i="3"/>
  <c r="BT1890" i="3"/>
  <c r="BS1890" i="3"/>
  <c r="BQ1890" i="3"/>
  <c r="BP1890" i="3"/>
  <c r="BO1890" i="3"/>
  <c r="BC1890" i="3"/>
  <c r="AW1890" i="3"/>
  <c r="AU1890" i="3"/>
  <c r="AV1898" i="3"/>
  <c r="BX1898" i="3"/>
  <c r="BV1898" i="3"/>
  <c r="BW1898" i="3"/>
  <c r="BT1898" i="3"/>
  <c r="BS1898" i="3"/>
  <c r="BQ1898" i="3"/>
  <c r="BP1898" i="3"/>
  <c r="BO1898" i="3"/>
  <c r="BC1898" i="3"/>
  <c r="AW1898" i="3"/>
  <c r="AU1898" i="3"/>
  <c r="AV1906" i="3"/>
  <c r="BX1906" i="3"/>
  <c r="BV1906" i="3"/>
  <c r="BW1906" i="3"/>
  <c r="BT1906" i="3"/>
  <c r="BS1906" i="3"/>
  <c r="BQ1906" i="3"/>
  <c r="BP1906" i="3"/>
  <c r="BO1906" i="3"/>
  <c r="BC1906" i="3"/>
  <c r="AW1906" i="3"/>
  <c r="AU1906" i="3"/>
  <c r="AV1914" i="3"/>
  <c r="BX1914" i="3"/>
  <c r="BV1914" i="3"/>
  <c r="BW1914" i="3"/>
  <c r="BT1914" i="3"/>
  <c r="BS1914" i="3"/>
  <c r="BQ1914" i="3"/>
  <c r="BP1914" i="3"/>
  <c r="BO1914" i="3"/>
  <c r="BC1914" i="3"/>
  <c r="AW1914" i="3"/>
  <c r="AU1914" i="3"/>
  <c r="AV1922" i="3"/>
  <c r="BX1922" i="3"/>
  <c r="BV1922" i="3"/>
  <c r="BW1922" i="3"/>
  <c r="BT1922" i="3"/>
  <c r="BS1922" i="3"/>
  <c r="BQ1922" i="3"/>
  <c r="BP1922" i="3"/>
  <c r="BO1922" i="3"/>
  <c r="BC1922" i="3"/>
  <c r="AW1922" i="3"/>
  <c r="AU1922" i="3"/>
  <c r="AV1930" i="3"/>
  <c r="BX1930" i="3"/>
  <c r="BV1930" i="3"/>
  <c r="BW1930" i="3"/>
  <c r="BT1930" i="3"/>
  <c r="BS1930" i="3"/>
  <c r="BQ1930" i="3"/>
  <c r="BP1930" i="3"/>
  <c r="BO1930" i="3"/>
  <c r="BC1930" i="3"/>
  <c r="AW1930" i="3"/>
  <c r="AU1930" i="3"/>
  <c r="AV1938" i="3"/>
  <c r="BX1938" i="3"/>
  <c r="BV1938" i="3"/>
  <c r="BW1938" i="3"/>
  <c r="BT1938" i="3"/>
  <c r="BS1938" i="3"/>
  <c r="BQ1938" i="3"/>
  <c r="BP1938" i="3"/>
  <c r="BO1938" i="3"/>
  <c r="BC1938" i="3"/>
  <c r="AW1938" i="3"/>
  <c r="AU1938" i="3"/>
  <c r="AV1946" i="3"/>
  <c r="BX1946" i="3"/>
  <c r="BV1946" i="3"/>
  <c r="BW1946" i="3"/>
  <c r="BT1946" i="3"/>
  <c r="BS1946" i="3"/>
  <c r="BQ1946" i="3"/>
  <c r="BP1946" i="3"/>
  <c r="BO1946" i="3"/>
  <c r="BC1946" i="3"/>
  <c r="AW1946" i="3"/>
  <c r="AU1946" i="3"/>
  <c r="AV1954" i="3"/>
  <c r="BX1954" i="3"/>
  <c r="BV1954" i="3"/>
  <c r="BW1954" i="3"/>
  <c r="BT1954" i="3"/>
  <c r="BS1954" i="3"/>
  <c r="BQ1954" i="3"/>
  <c r="BP1954" i="3"/>
  <c r="BO1954" i="3"/>
  <c r="BC1954" i="3"/>
  <c r="AW1954" i="3"/>
  <c r="AU1954" i="3"/>
  <c r="AV1962" i="3"/>
  <c r="BX1962" i="3"/>
  <c r="BV1962" i="3"/>
  <c r="BW1962" i="3"/>
  <c r="BT1962" i="3"/>
  <c r="BS1962" i="3"/>
  <c r="BQ1962" i="3"/>
  <c r="BP1962" i="3"/>
  <c r="BO1962" i="3"/>
  <c r="BC1962" i="3"/>
  <c r="AW1962" i="3"/>
  <c r="AU1962" i="3"/>
  <c r="AV1970" i="3"/>
  <c r="BX1970" i="3"/>
  <c r="BV1970" i="3"/>
  <c r="BW1970" i="3"/>
  <c r="BT1970" i="3"/>
  <c r="BS1970" i="3"/>
  <c r="BQ1970" i="3"/>
  <c r="BP1970" i="3"/>
  <c r="BO1970" i="3"/>
  <c r="BC1970" i="3"/>
  <c r="AW1970" i="3"/>
  <c r="AU1970" i="3"/>
  <c r="AV1978" i="3"/>
  <c r="BX1978" i="3"/>
  <c r="BV1978" i="3"/>
  <c r="BW1978" i="3"/>
  <c r="BT1978" i="3"/>
  <c r="BS1978" i="3"/>
  <c r="BQ1978" i="3"/>
  <c r="BP1978" i="3"/>
  <c r="BO1978" i="3"/>
  <c r="BC1978" i="3"/>
  <c r="AW1978" i="3"/>
  <c r="AU1978" i="3"/>
  <c r="AV1986" i="3"/>
  <c r="BX1986" i="3"/>
  <c r="BV1986" i="3"/>
  <c r="BW1986" i="3"/>
  <c r="BT1986" i="3"/>
  <c r="BS1986" i="3"/>
  <c r="BQ1986" i="3"/>
  <c r="BP1986" i="3"/>
  <c r="BO1986" i="3"/>
  <c r="BC1986" i="3"/>
  <c r="AW1986" i="3"/>
  <c r="AU1986" i="3"/>
  <c r="AV1994" i="3"/>
  <c r="BX1994" i="3"/>
  <c r="BV1994" i="3"/>
  <c r="BW1994" i="3"/>
  <c r="BT1994" i="3"/>
  <c r="BS1994" i="3"/>
  <c r="BQ1994" i="3"/>
  <c r="BP1994" i="3"/>
  <c r="BO1994" i="3"/>
  <c r="BC1994" i="3"/>
  <c r="AW1994" i="3"/>
  <c r="AU1994" i="3"/>
  <c r="AV2002" i="3"/>
  <c r="BX2002" i="3"/>
  <c r="BV2002" i="3"/>
  <c r="BW2002" i="3"/>
  <c r="BT2002" i="3"/>
  <c r="BS2002" i="3"/>
  <c r="BQ2002" i="3"/>
  <c r="BP2002" i="3"/>
  <c r="BO2002" i="3"/>
  <c r="BC2002" i="3"/>
  <c r="AW2002" i="3"/>
  <c r="AU2002" i="3"/>
  <c r="AV2010" i="3"/>
  <c r="BX2010" i="3"/>
  <c r="BV2010" i="3"/>
  <c r="BW2010" i="3"/>
  <c r="BT2010" i="3"/>
  <c r="BS2010" i="3"/>
  <c r="BQ2010" i="3"/>
  <c r="BP2010" i="3"/>
  <c r="BO2010" i="3"/>
  <c r="BC2010" i="3"/>
  <c r="AW2010" i="3"/>
  <c r="AU2010" i="3"/>
  <c r="AV71" i="3"/>
  <c r="BX71" i="3"/>
  <c r="BV71" i="3"/>
  <c r="BW71" i="3"/>
  <c r="BT71" i="3"/>
  <c r="BS71" i="3"/>
  <c r="BQ71" i="3"/>
  <c r="BO71" i="3"/>
  <c r="BP71" i="3"/>
  <c r="BC71" i="3"/>
  <c r="AW71" i="3"/>
  <c r="AU71" i="3"/>
  <c r="AV135" i="3"/>
  <c r="BX135" i="3"/>
  <c r="BV135" i="3"/>
  <c r="BW135" i="3"/>
  <c r="BT135" i="3"/>
  <c r="BS135" i="3"/>
  <c r="BP135" i="3"/>
  <c r="BQ135" i="3"/>
  <c r="BO135" i="3"/>
  <c r="BC135" i="3"/>
  <c r="AW135" i="3"/>
  <c r="AU135" i="3"/>
  <c r="AV183" i="3"/>
  <c r="BX183" i="3"/>
  <c r="BV183" i="3"/>
  <c r="BW183" i="3"/>
  <c r="BT183" i="3"/>
  <c r="BS183" i="3"/>
  <c r="BP183" i="3"/>
  <c r="BQ183" i="3"/>
  <c r="BO183" i="3"/>
  <c r="BC183" i="3"/>
  <c r="AW183" i="3"/>
  <c r="AU183" i="3"/>
  <c r="AV231" i="3"/>
  <c r="BX231" i="3"/>
  <c r="BV231" i="3"/>
  <c r="BW231" i="3"/>
  <c r="BT231" i="3"/>
  <c r="BS231" i="3"/>
  <c r="BP231" i="3"/>
  <c r="BQ231" i="3"/>
  <c r="BO231" i="3"/>
  <c r="BC231" i="3"/>
  <c r="AW231" i="3"/>
  <c r="AU231" i="3"/>
  <c r="AV271" i="3"/>
  <c r="BX271" i="3"/>
  <c r="BV271" i="3"/>
  <c r="BW271" i="3"/>
  <c r="BT271" i="3"/>
  <c r="BS271" i="3"/>
  <c r="BP271" i="3"/>
  <c r="BQ271" i="3"/>
  <c r="BO271" i="3"/>
  <c r="BC271" i="3"/>
  <c r="AW271" i="3"/>
  <c r="AU271" i="3"/>
  <c r="AV319" i="3"/>
  <c r="BX319" i="3"/>
  <c r="BV319" i="3"/>
  <c r="BW319" i="3"/>
  <c r="BT319" i="3"/>
  <c r="BS319" i="3"/>
  <c r="BP319" i="3"/>
  <c r="BQ319" i="3"/>
  <c r="BO319" i="3"/>
  <c r="BC319" i="3"/>
  <c r="AW319" i="3"/>
  <c r="AU319" i="3"/>
  <c r="AV383" i="3"/>
  <c r="BX383" i="3"/>
  <c r="BV383" i="3"/>
  <c r="BW383" i="3"/>
  <c r="BT383" i="3"/>
  <c r="BS383" i="3"/>
  <c r="BP383" i="3"/>
  <c r="BQ383" i="3"/>
  <c r="BO383" i="3"/>
  <c r="BC383" i="3"/>
  <c r="AW383" i="3"/>
  <c r="AU383" i="3"/>
  <c r="AV423" i="3"/>
  <c r="BX423" i="3"/>
  <c r="BV423" i="3"/>
  <c r="BW423" i="3"/>
  <c r="BT423" i="3"/>
  <c r="BS423" i="3"/>
  <c r="BP423" i="3"/>
  <c r="BQ423" i="3"/>
  <c r="BO423" i="3"/>
  <c r="BC423" i="3"/>
  <c r="AW423" i="3"/>
  <c r="AU423" i="3"/>
  <c r="AV471" i="3"/>
  <c r="BX471" i="3"/>
  <c r="BV471" i="3"/>
  <c r="BW471" i="3"/>
  <c r="BT471" i="3"/>
  <c r="BS471" i="3"/>
  <c r="BP471" i="3"/>
  <c r="BQ471" i="3"/>
  <c r="BO471" i="3"/>
  <c r="BC471" i="3"/>
  <c r="AW471" i="3"/>
  <c r="AU471" i="3"/>
  <c r="AV527" i="3"/>
  <c r="BX527" i="3"/>
  <c r="BV527" i="3"/>
  <c r="BW527" i="3"/>
  <c r="BT527" i="3"/>
  <c r="BS527" i="3"/>
  <c r="BP527" i="3"/>
  <c r="BQ527" i="3"/>
  <c r="BO527" i="3"/>
  <c r="BC527" i="3"/>
  <c r="AW527" i="3"/>
  <c r="AU527" i="3"/>
  <c r="AV591" i="3"/>
  <c r="BX591" i="3"/>
  <c r="BV591" i="3"/>
  <c r="BW591" i="3"/>
  <c r="BT591" i="3"/>
  <c r="BS591" i="3"/>
  <c r="BP591" i="3"/>
  <c r="BQ591" i="3"/>
  <c r="BO591" i="3"/>
  <c r="BC591" i="3"/>
  <c r="AW591" i="3"/>
  <c r="AU591" i="3"/>
  <c r="AV647" i="3"/>
  <c r="BX647" i="3"/>
  <c r="BV647" i="3"/>
  <c r="BW647" i="3"/>
  <c r="BT647" i="3"/>
  <c r="BS647" i="3"/>
  <c r="BP647" i="3"/>
  <c r="BQ647" i="3"/>
  <c r="BO647" i="3"/>
  <c r="BC647" i="3"/>
  <c r="AW647" i="3"/>
  <c r="AU647" i="3"/>
  <c r="AV695" i="3"/>
  <c r="BX695" i="3"/>
  <c r="BV695" i="3"/>
  <c r="BW695" i="3"/>
  <c r="BT695" i="3"/>
  <c r="BS695" i="3"/>
  <c r="BP695" i="3"/>
  <c r="BQ695" i="3"/>
  <c r="BO695" i="3"/>
  <c r="BC695" i="3"/>
  <c r="AW695" i="3"/>
  <c r="AU695" i="3"/>
  <c r="AV751" i="3"/>
  <c r="BX751" i="3"/>
  <c r="BV751" i="3"/>
  <c r="BW751" i="3"/>
  <c r="BT751" i="3"/>
  <c r="BS751" i="3"/>
  <c r="BQ751" i="3"/>
  <c r="BP751" i="3"/>
  <c r="BO751" i="3"/>
  <c r="BC751" i="3"/>
  <c r="AW751" i="3"/>
  <c r="AU751" i="3"/>
  <c r="AV823" i="3"/>
  <c r="BX823" i="3"/>
  <c r="BV823" i="3"/>
  <c r="BW823" i="3"/>
  <c r="BT823" i="3"/>
  <c r="BS823" i="3"/>
  <c r="BQ823" i="3"/>
  <c r="BP823" i="3"/>
  <c r="BO823" i="3"/>
  <c r="BC823" i="3"/>
  <c r="AW823" i="3"/>
  <c r="AU823" i="3"/>
  <c r="AV871" i="3"/>
  <c r="BX871" i="3"/>
  <c r="BV871" i="3"/>
  <c r="BW871" i="3"/>
  <c r="BT871" i="3"/>
  <c r="BS871" i="3"/>
  <c r="BQ871" i="3"/>
  <c r="BP871" i="3"/>
  <c r="BO871" i="3"/>
  <c r="BC871" i="3"/>
  <c r="AW871" i="3"/>
  <c r="AU871" i="3"/>
  <c r="AV919" i="3"/>
  <c r="BX919" i="3"/>
  <c r="BV919" i="3"/>
  <c r="BW919" i="3"/>
  <c r="BT919" i="3"/>
  <c r="BS919" i="3"/>
  <c r="BQ919" i="3"/>
  <c r="BP919" i="3"/>
  <c r="BO919" i="3"/>
  <c r="BC919" i="3"/>
  <c r="AW919" i="3"/>
  <c r="AU919" i="3"/>
  <c r="AV999" i="3"/>
  <c r="BX999" i="3"/>
  <c r="BV999" i="3"/>
  <c r="BW999" i="3"/>
  <c r="BT999" i="3"/>
  <c r="BS999" i="3"/>
  <c r="BQ999" i="3"/>
  <c r="BP999" i="3"/>
  <c r="BO999" i="3"/>
  <c r="BC999" i="3"/>
  <c r="AW999" i="3"/>
  <c r="AU999" i="3"/>
  <c r="AV1047" i="3"/>
  <c r="BX1047" i="3"/>
  <c r="BV1047" i="3"/>
  <c r="BW1047" i="3"/>
  <c r="BT1047" i="3"/>
  <c r="BS1047" i="3"/>
  <c r="BQ1047" i="3"/>
  <c r="BP1047" i="3"/>
  <c r="BO1047" i="3"/>
  <c r="BC1047" i="3"/>
  <c r="AW1047" i="3"/>
  <c r="AU1047" i="3"/>
  <c r="AV1111" i="3"/>
  <c r="BX1111" i="3"/>
  <c r="BV1111" i="3"/>
  <c r="BW1111" i="3"/>
  <c r="BT1111" i="3"/>
  <c r="BS1111" i="3"/>
  <c r="BQ1111" i="3"/>
  <c r="BP1111" i="3"/>
  <c r="BO1111" i="3"/>
  <c r="BC1111" i="3"/>
  <c r="AW1111" i="3"/>
  <c r="AU1111" i="3"/>
  <c r="AV1159" i="3"/>
  <c r="BX1159" i="3"/>
  <c r="BV1159" i="3"/>
  <c r="BW1159" i="3"/>
  <c r="BT1159" i="3"/>
  <c r="BS1159" i="3"/>
  <c r="BQ1159" i="3"/>
  <c r="BP1159" i="3"/>
  <c r="BO1159" i="3"/>
  <c r="BC1159" i="3"/>
  <c r="AW1159" i="3"/>
  <c r="AU1159" i="3"/>
  <c r="AV1215" i="3"/>
  <c r="BX1215" i="3"/>
  <c r="BV1215" i="3"/>
  <c r="BW1215" i="3"/>
  <c r="BT1215" i="3"/>
  <c r="BS1215" i="3"/>
  <c r="BQ1215" i="3"/>
  <c r="BP1215" i="3"/>
  <c r="BO1215" i="3"/>
  <c r="BC1215" i="3"/>
  <c r="AW1215" i="3"/>
  <c r="AU1215" i="3"/>
  <c r="AV1279" i="3"/>
  <c r="BX1279" i="3"/>
  <c r="BV1279" i="3"/>
  <c r="BW1279" i="3"/>
  <c r="BT1279" i="3"/>
  <c r="BS1279" i="3"/>
  <c r="BQ1279" i="3"/>
  <c r="BP1279" i="3"/>
  <c r="BO1279" i="3"/>
  <c r="BC1279" i="3"/>
  <c r="AW1279" i="3"/>
  <c r="AU1279" i="3"/>
  <c r="AV1335" i="3"/>
  <c r="BX1335" i="3"/>
  <c r="BV1335" i="3"/>
  <c r="BW1335" i="3"/>
  <c r="BT1335" i="3"/>
  <c r="BS1335" i="3"/>
  <c r="BQ1335" i="3"/>
  <c r="BP1335" i="3"/>
  <c r="BO1335" i="3"/>
  <c r="BC1335" i="3"/>
  <c r="AW1335" i="3"/>
  <c r="AU1335" i="3"/>
  <c r="AV1375" i="3"/>
  <c r="BX1375" i="3"/>
  <c r="BV1375" i="3"/>
  <c r="BW1375" i="3"/>
  <c r="BT1375" i="3"/>
  <c r="BS1375" i="3"/>
  <c r="BQ1375" i="3"/>
  <c r="BP1375" i="3"/>
  <c r="BO1375" i="3"/>
  <c r="BC1375" i="3"/>
  <c r="AW1375" i="3"/>
  <c r="AU1375" i="3"/>
  <c r="AV1431" i="3"/>
  <c r="BX1431" i="3"/>
  <c r="BV1431" i="3"/>
  <c r="BW1431" i="3"/>
  <c r="BT1431" i="3"/>
  <c r="BS1431" i="3"/>
  <c r="BQ1431" i="3"/>
  <c r="BP1431" i="3"/>
  <c r="BO1431" i="3"/>
  <c r="BC1431" i="3"/>
  <c r="AW1431" i="3"/>
  <c r="AU1431" i="3"/>
  <c r="AV1487" i="3"/>
  <c r="BX1487" i="3"/>
  <c r="BV1487" i="3"/>
  <c r="BW1487" i="3"/>
  <c r="BT1487" i="3"/>
  <c r="BS1487" i="3"/>
  <c r="BQ1487" i="3"/>
  <c r="BP1487" i="3"/>
  <c r="BO1487" i="3"/>
  <c r="BC1487" i="3"/>
  <c r="AW1487" i="3"/>
  <c r="AU1487" i="3"/>
  <c r="AV1543" i="3"/>
  <c r="BX1543" i="3"/>
  <c r="BV1543" i="3"/>
  <c r="BW1543" i="3"/>
  <c r="BT1543" i="3"/>
  <c r="BS1543" i="3"/>
  <c r="BQ1543" i="3"/>
  <c r="BP1543" i="3"/>
  <c r="BO1543" i="3"/>
  <c r="BC1543" i="3"/>
  <c r="AW1543" i="3"/>
  <c r="AU1543" i="3"/>
  <c r="AV1631" i="3"/>
  <c r="BX1631" i="3"/>
  <c r="BV1631" i="3"/>
  <c r="BW1631" i="3"/>
  <c r="BT1631" i="3"/>
  <c r="BS1631" i="3"/>
  <c r="BQ1631" i="3"/>
  <c r="BP1631" i="3"/>
  <c r="BO1631" i="3"/>
  <c r="BC1631" i="3"/>
  <c r="AW1631" i="3"/>
  <c r="AU1631" i="3"/>
  <c r="AV1975" i="3"/>
  <c r="BX1975" i="3"/>
  <c r="BV1975" i="3"/>
  <c r="BW1975" i="3"/>
  <c r="BT1975" i="3"/>
  <c r="BS1975" i="3"/>
  <c r="BQ1975" i="3"/>
  <c r="BP1975" i="3"/>
  <c r="BO1975" i="3"/>
  <c r="BC1975" i="3"/>
  <c r="AW1975" i="3"/>
  <c r="AU1975" i="3"/>
  <c r="AV34" i="3"/>
  <c r="BX34" i="3"/>
  <c r="BV34" i="3"/>
  <c r="BW34" i="3"/>
  <c r="BT34" i="3"/>
  <c r="BS34" i="3"/>
  <c r="BQ34" i="3"/>
  <c r="BO34" i="3"/>
  <c r="BP34" i="3"/>
  <c r="BC34" i="3"/>
  <c r="AU34" i="3"/>
  <c r="AW34" i="3"/>
  <c r="AR27" i="3"/>
  <c r="AV27" i="3"/>
  <c r="BX27" i="3"/>
  <c r="BV27" i="3"/>
  <c r="BW27" i="3"/>
  <c r="BT27" i="3"/>
  <c r="BS27" i="3"/>
  <c r="BQ27" i="3"/>
  <c r="BP27" i="3"/>
  <c r="BO27" i="3"/>
  <c r="BC27" i="3"/>
  <c r="AW27" i="3"/>
  <c r="AU27" i="3"/>
  <c r="AR35" i="3"/>
  <c r="AV35" i="3"/>
  <c r="BX35" i="3"/>
  <c r="BV35" i="3"/>
  <c r="BW35" i="3"/>
  <c r="BT35" i="3"/>
  <c r="BS35" i="3"/>
  <c r="BQ35" i="3"/>
  <c r="BP35" i="3"/>
  <c r="BO35" i="3"/>
  <c r="BC35" i="3"/>
  <c r="AU35" i="3"/>
  <c r="AW35" i="3"/>
  <c r="AR43" i="3"/>
  <c r="AV43" i="3"/>
  <c r="BX43" i="3"/>
  <c r="BV43" i="3"/>
  <c r="BW43" i="3"/>
  <c r="BT43" i="3"/>
  <c r="BS43" i="3"/>
  <c r="BQ43" i="3"/>
  <c r="BP43" i="3"/>
  <c r="BO43" i="3"/>
  <c r="BC43" i="3"/>
  <c r="AU43" i="3"/>
  <c r="AW43" i="3"/>
  <c r="AR51" i="3"/>
  <c r="AV51" i="3"/>
  <c r="BX51" i="3"/>
  <c r="BV51" i="3"/>
  <c r="BW51" i="3"/>
  <c r="BT51" i="3"/>
  <c r="BS51" i="3"/>
  <c r="BQ51" i="3"/>
  <c r="BP51" i="3"/>
  <c r="BO51" i="3"/>
  <c r="BC51" i="3"/>
  <c r="AU51" i="3"/>
  <c r="AW51" i="3"/>
  <c r="AR59" i="3"/>
  <c r="AV59" i="3"/>
  <c r="BX59" i="3"/>
  <c r="BV59" i="3"/>
  <c r="BW59" i="3"/>
  <c r="BT59" i="3"/>
  <c r="BS59" i="3"/>
  <c r="BQ59" i="3"/>
  <c r="BP59" i="3"/>
  <c r="BO59" i="3"/>
  <c r="BC59" i="3"/>
  <c r="AU59" i="3"/>
  <c r="AW59" i="3"/>
  <c r="AR67" i="3"/>
  <c r="AV67" i="3"/>
  <c r="BX67" i="3"/>
  <c r="BV67" i="3"/>
  <c r="BW67" i="3"/>
  <c r="BT67" i="3"/>
  <c r="BS67" i="3"/>
  <c r="BQ67" i="3"/>
  <c r="BO67" i="3"/>
  <c r="BP67" i="3"/>
  <c r="BC67" i="3"/>
  <c r="AU67" i="3"/>
  <c r="AW67" i="3"/>
  <c r="AR75" i="3"/>
  <c r="AV75" i="3"/>
  <c r="BX75" i="3"/>
  <c r="BV75" i="3"/>
  <c r="BW75" i="3"/>
  <c r="BT75" i="3"/>
  <c r="BS75" i="3"/>
  <c r="BQ75" i="3"/>
  <c r="BP75" i="3"/>
  <c r="BO75" i="3"/>
  <c r="BC75" i="3"/>
  <c r="AU75" i="3"/>
  <c r="AW75" i="3"/>
  <c r="AR83" i="3"/>
  <c r="AV83" i="3"/>
  <c r="BX83" i="3"/>
  <c r="BV83" i="3"/>
  <c r="BW83" i="3"/>
  <c r="BT83" i="3"/>
  <c r="BS83" i="3"/>
  <c r="BQ83" i="3"/>
  <c r="BP83" i="3"/>
  <c r="BO83" i="3"/>
  <c r="BC83" i="3"/>
  <c r="AU83" i="3"/>
  <c r="AW83" i="3"/>
  <c r="AR91" i="3"/>
  <c r="AV91" i="3"/>
  <c r="BX91" i="3"/>
  <c r="BV91" i="3"/>
  <c r="BW91" i="3"/>
  <c r="BT91" i="3"/>
  <c r="BS91" i="3"/>
  <c r="BP91" i="3"/>
  <c r="BQ91" i="3"/>
  <c r="BO91" i="3"/>
  <c r="BC91" i="3"/>
  <c r="AU91" i="3"/>
  <c r="AW91" i="3"/>
  <c r="AR99" i="3"/>
  <c r="AV99" i="3"/>
  <c r="BX99" i="3"/>
  <c r="BV99" i="3"/>
  <c r="BW99" i="3"/>
  <c r="BT99" i="3"/>
  <c r="BS99" i="3"/>
  <c r="BP99" i="3"/>
  <c r="BQ99" i="3"/>
  <c r="BO99" i="3"/>
  <c r="BC99" i="3"/>
  <c r="AU99" i="3"/>
  <c r="AW99" i="3"/>
  <c r="AV107" i="3"/>
  <c r="BX107" i="3"/>
  <c r="BV107" i="3"/>
  <c r="BW107" i="3"/>
  <c r="BT107" i="3"/>
  <c r="BS107" i="3"/>
  <c r="BP107" i="3"/>
  <c r="BQ107" i="3"/>
  <c r="BO107" i="3"/>
  <c r="BC107" i="3"/>
  <c r="AU107" i="3"/>
  <c r="AW107" i="3"/>
  <c r="AV115" i="3"/>
  <c r="BX115" i="3"/>
  <c r="BV115" i="3"/>
  <c r="BW115" i="3"/>
  <c r="BT115" i="3"/>
  <c r="BS115" i="3"/>
  <c r="BP115" i="3"/>
  <c r="BQ115" i="3"/>
  <c r="BO115" i="3"/>
  <c r="BC115" i="3"/>
  <c r="AU115" i="3"/>
  <c r="AW115" i="3"/>
  <c r="AV123" i="3"/>
  <c r="BX123" i="3"/>
  <c r="BV123" i="3"/>
  <c r="BW123" i="3"/>
  <c r="BT123" i="3"/>
  <c r="BS123" i="3"/>
  <c r="BP123" i="3"/>
  <c r="BQ123" i="3"/>
  <c r="BO123" i="3"/>
  <c r="BC123" i="3"/>
  <c r="AU123" i="3"/>
  <c r="AW123" i="3"/>
  <c r="AV131" i="3"/>
  <c r="BX131" i="3"/>
  <c r="BV131" i="3"/>
  <c r="BW131" i="3"/>
  <c r="BT131" i="3"/>
  <c r="BS131" i="3"/>
  <c r="BP131" i="3"/>
  <c r="BQ131" i="3"/>
  <c r="BO131" i="3"/>
  <c r="BC131" i="3"/>
  <c r="AU131" i="3"/>
  <c r="AW131" i="3"/>
  <c r="AV139" i="3"/>
  <c r="BX139" i="3"/>
  <c r="BV139" i="3"/>
  <c r="BW139" i="3"/>
  <c r="BT139" i="3"/>
  <c r="BS139" i="3"/>
  <c r="BP139" i="3"/>
  <c r="BQ139" i="3"/>
  <c r="BO139" i="3"/>
  <c r="BC139" i="3"/>
  <c r="AU139" i="3"/>
  <c r="AW139" i="3"/>
  <c r="AV147" i="3"/>
  <c r="BX147" i="3"/>
  <c r="BV147" i="3"/>
  <c r="BW147" i="3"/>
  <c r="BT147" i="3"/>
  <c r="BS147" i="3"/>
  <c r="BP147" i="3"/>
  <c r="BQ147" i="3"/>
  <c r="BO147" i="3"/>
  <c r="BC147" i="3"/>
  <c r="AU147" i="3"/>
  <c r="AW147" i="3"/>
  <c r="AV155" i="3"/>
  <c r="BX155" i="3"/>
  <c r="BV155" i="3"/>
  <c r="BW155" i="3"/>
  <c r="BT155" i="3"/>
  <c r="BS155" i="3"/>
  <c r="BP155" i="3"/>
  <c r="BQ155" i="3"/>
  <c r="BO155" i="3"/>
  <c r="BC155" i="3"/>
  <c r="AU155" i="3"/>
  <c r="AW155" i="3"/>
  <c r="AV163" i="3"/>
  <c r="BX163" i="3"/>
  <c r="BV163" i="3"/>
  <c r="BW163" i="3"/>
  <c r="BT163" i="3"/>
  <c r="BS163" i="3"/>
  <c r="BP163" i="3"/>
  <c r="BQ163" i="3"/>
  <c r="BO163" i="3"/>
  <c r="BC163" i="3"/>
  <c r="AU163" i="3"/>
  <c r="AW163" i="3"/>
  <c r="AV171" i="3"/>
  <c r="BX171" i="3"/>
  <c r="BV171" i="3"/>
  <c r="BW171" i="3"/>
  <c r="BT171" i="3"/>
  <c r="BS171" i="3"/>
  <c r="BP171" i="3"/>
  <c r="BQ171" i="3"/>
  <c r="BO171" i="3"/>
  <c r="BC171" i="3"/>
  <c r="AU171" i="3"/>
  <c r="AW171" i="3"/>
  <c r="AV179" i="3"/>
  <c r="BX179" i="3"/>
  <c r="BV179" i="3"/>
  <c r="BW179" i="3"/>
  <c r="BT179" i="3"/>
  <c r="BS179" i="3"/>
  <c r="BP179" i="3"/>
  <c r="BQ179" i="3"/>
  <c r="BO179" i="3"/>
  <c r="BC179" i="3"/>
  <c r="AU179" i="3"/>
  <c r="AW179" i="3"/>
  <c r="AV187" i="3"/>
  <c r="BX187" i="3"/>
  <c r="BV187" i="3"/>
  <c r="BW187" i="3"/>
  <c r="BT187" i="3"/>
  <c r="BS187" i="3"/>
  <c r="BP187" i="3"/>
  <c r="BQ187" i="3"/>
  <c r="BO187" i="3"/>
  <c r="BC187" i="3"/>
  <c r="AU187" i="3"/>
  <c r="AW187" i="3"/>
  <c r="AV195" i="3"/>
  <c r="BX195" i="3"/>
  <c r="BV195" i="3"/>
  <c r="BW195" i="3"/>
  <c r="BT195" i="3"/>
  <c r="BS195" i="3"/>
  <c r="BP195" i="3"/>
  <c r="BQ195" i="3"/>
  <c r="BO195" i="3"/>
  <c r="BC195" i="3"/>
  <c r="AU195" i="3"/>
  <c r="AW195" i="3"/>
  <c r="AV203" i="3"/>
  <c r="BX203" i="3"/>
  <c r="BV203" i="3"/>
  <c r="BW203" i="3"/>
  <c r="BT203" i="3"/>
  <c r="BS203" i="3"/>
  <c r="BP203" i="3"/>
  <c r="BQ203" i="3"/>
  <c r="BO203" i="3"/>
  <c r="BC203" i="3"/>
  <c r="AU203" i="3"/>
  <c r="AW203" i="3"/>
  <c r="AV211" i="3"/>
  <c r="BX211" i="3"/>
  <c r="BV211" i="3"/>
  <c r="BW211" i="3"/>
  <c r="BT211" i="3"/>
  <c r="BS211" i="3"/>
  <c r="BP211" i="3"/>
  <c r="BQ211" i="3"/>
  <c r="BO211" i="3"/>
  <c r="BC211" i="3"/>
  <c r="AU211" i="3"/>
  <c r="AW211" i="3"/>
  <c r="AV219" i="3"/>
  <c r="BX219" i="3"/>
  <c r="BV219" i="3"/>
  <c r="BW219" i="3"/>
  <c r="BT219" i="3"/>
  <c r="BS219" i="3"/>
  <c r="BP219" i="3"/>
  <c r="BQ219" i="3"/>
  <c r="BO219" i="3"/>
  <c r="BC219" i="3"/>
  <c r="AU219" i="3"/>
  <c r="AW219" i="3"/>
  <c r="AV227" i="3"/>
  <c r="BX227" i="3"/>
  <c r="BV227" i="3"/>
  <c r="BW227" i="3"/>
  <c r="BT227" i="3"/>
  <c r="BS227" i="3"/>
  <c r="BP227" i="3"/>
  <c r="BQ227" i="3"/>
  <c r="BO227" i="3"/>
  <c r="BC227" i="3"/>
  <c r="AU227" i="3"/>
  <c r="AW227" i="3"/>
  <c r="AV235" i="3"/>
  <c r="BX235" i="3"/>
  <c r="BV235" i="3"/>
  <c r="BW235" i="3"/>
  <c r="BT235" i="3"/>
  <c r="BS235" i="3"/>
  <c r="BP235" i="3"/>
  <c r="BQ235" i="3"/>
  <c r="BO235" i="3"/>
  <c r="BC235" i="3"/>
  <c r="AU235" i="3"/>
  <c r="AW235" i="3"/>
  <c r="AV243" i="3"/>
  <c r="BX243" i="3"/>
  <c r="BV243" i="3"/>
  <c r="BW243" i="3"/>
  <c r="BT243" i="3"/>
  <c r="BS243" i="3"/>
  <c r="BP243" i="3"/>
  <c r="BQ243" i="3"/>
  <c r="BO243" i="3"/>
  <c r="BC243" i="3"/>
  <c r="AU243" i="3"/>
  <c r="AW243" i="3"/>
  <c r="AV251" i="3"/>
  <c r="BX251" i="3"/>
  <c r="BV251" i="3"/>
  <c r="BW251" i="3"/>
  <c r="BT251" i="3"/>
  <c r="BS251" i="3"/>
  <c r="BP251" i="3"/>
  <c r="BQ251" i="3"/>
  <c r="BO251" i="3"/>
  <c r="BC251" i="3"/>
  <c r="AU251" i="3"/>
  <c r="AW251" i="3"/>
  <c r="AV259" i="3"/>
  <c r="BX259" i="3"/>
  <c r="BV259" i="3"/>
  <c r="BW259" i="3"/>
  <c r="BT259" i="3"/>
  <c r="BS259" i="3"/>
  <c r="BP259" i="3"/>
  <c r="BQ259" i="3"/>
  <c r="BO259" i="3"/>
  <c r="BC259" i="3"/>
  <c r="AU259" i="3"/>
  <c r="AW259" i="3"/>
  <c r="AV267" i="3"/>
  <c r="BX267" i="3"/>
  <c r="BV267" i="3"/>
  <c r="BW267" i="3"/>
  <c r="BT267" i="3"/>
  <c r="BS267" i="3"/>
  <c r="BP267" i="3"/>
  <c r="BQ267" i="3"/>
  <c r="BO267" i="3"/>
  <c r="BC267" i="3"/>
  <c r="AU267" i="3"/>
  <c r="AW267" i="3"/>
  <c r="AV275" i="3"/>
  <c r="BX275" i="3"/>
  <c r="BV275" i="3"/>
  <c r="BW275" i="3"/>
  <c r="BT275" i="3"/>
  <c r="BS275" i="3"/>
  <c r="BP275" i="3"/>
  <c r="BQ275" i="3"/>
  <c r="BO275" i="3"/>
  <c r="BC275" i="3"/>
  <c r="AU275" i="3"/>
  <c r="AW275" i="3"/>
  <c r="AV283" i="3"/>
  <c r="BX283" i="3"/>
  <c r="BV283" i="3"/>
  <c r="BW283" i="3"/>
  <c r="BT283" i="3"/>
  <c r="BS283" i="3"/>
  <c r="BP283" i="3"/>
  <c r="BQ283" i="3"/>
  <c r="BO283" i="3"/>
  <c r="BC283" i="3"/>
  <c r="AU283" i="3"/>
  <c r="AW283" i="3"/>
  <c r="AV291" i="3"/>
  <c r="BX291" i="3"/>
  <c r="BV291" i="3"/>
  <c r="BW291" i="3"/>
  <c r="BT291" i="3"/>
  <c r="BS291" i="3"/>
  <c r="BP291" i="3"/>
  <c r="BQ291" i="3"/>
  <c r="BO291" i="3"/>
  <c r="BC291" i="3"/>
  <c r="AU291" i="3"/>
  <c r="AW291" i="3"/>
  <c r="AV299" i="3"/>
  <c r="BX299" i="3"/>
  <c r="BV299" i="3"/>
  <c r="BW299" i="3"/>
  <c r="BT299" i="3"/>
  <c r="BS299" i="3"/>
  <c r="BP299" i="3"/>
  <c r="BQ299" i="3"/>
  <c r="BO299" i="3"/>
  <c r="BC299" i="3"/>
  <c r="AU299" i="3"/>
  <c r="AW299" i="3"/>
  <c r="AV307" i="3"/>
  <c r="BX307" i="3"/>
  <c r="BV307" i="3"/>
  <c r="BW307" i="3"/>
  <c r="BT307" i="3"/>
  <c r="BS307" i="3"/>
  <c r="BP307" i="3"/>
  <c r="BQ307" i="3"/>
  <c r="BO307" i="3"/>
  <c r="BC307" i="3"/>
  <c r="AU307" i="3"/>
  <c r="AW307" i="3"/>
  <c r="AV315" i="3"/>
  <c r="BX315" i="3"/>
  <c r="BV315" i="3"/>
  <c r="BW315" i="3"/>
  <c r="BT315" i="3"/>
  <c r="BS315" i="3"/>
  <c r="BP315" i="3"/>
  <c r="BQ315" i="3"/>
  <c r="BO315" i="3"/>
  <c r="BC315" i="3"/>
  <c r="AU315" i="3"/>
  <c r="AW315" i="3"/>
  <c r="AV323" i="3"/>
  <c r="BX323" i="3"/>
  <c r="BV323" i="3"/>
  <c r="BW323" i="3"/>
  <c r="BT323" i="3"/>
  <c r="BS323" i="3"/>
  <c r="BP323" i="3"/>
  <c r="BQ323" i="3"/>
  <c r="BO323" i="3"/>
  <c r="BC323" i="3"/>
  <c r="AU323" i="3"/>
  <c r="AW323" i="3"/>
  <c r="AV331" i="3"/>
  <c r="BX331" i="3"/>
  <c r="BV331" i="3"/>
  <c r="BW331" i="3"/>
  <c r="BT331" i="3"/>
  <c r="BS331" i="3"/>
  <c r="BP331" i="3"/>
  <c r="BQ331" i="3"/>
  <c r="BO331" i="3"/>
  <c r="BC331" i="3"/>
  <c r="AU331" i="3"/>
  <c r="AW331" i="3"/>
  <c r="AV339" i="3"/>
  <c r="BX339" i="3"/>
  <c r="BV339" i="3"/>
  <c r="BW339" i="3"/>
  <c r="BT339" i="3"/>
  <c r="BS339" i="3"/>
  <c r="BP339" i="3"/>
  <c r="BQ339" i="3"/>
  <c r="BO339" i="3"/>
  <c r="BC339" i="3"/>
  <c r="AU339" i="3"/>
  <c r="AW339" i="3"/>
  <c r="AV347" i="3"/>
  <c r="BX347" i="3"/>
  <c r="BV347" i="3"/>
  <c r="BW347" i="3"/>
  <c r="BT347" i="3"/>
  <c r="BS347" i="3"/>
  <c r="BP347" i="3"/>
  <c r="BQ347" i="3"/>
  <c r="BO347" i="3"/>
  <c r="BC347" i="3"/>
  <c r="AU347" i="3"/>
  <c r="AW347" i="3"/>
  <c r="AV355" i="3"/>
  <c r="BX355" i="3"/>
  <c r="BV355" i="3"/>
  <c r="BW355" i="3"/>
  <c r="BT355" i="3"/>
  <c r="BS355" i="3"/>
  <c r="BP355" i="3"/>
  <c r="BQ355" i="3"/>
  <c r="BO355" i="3"/>
  <c r="BC355" i="3"/>
  <c r="AU355" i="3"/>
  <c r="AW355" i="3"/>
  <c r="AV363" i="3"/>
  <c r="BX363" i="3"/>
  <c r="BV363" i="3"/>
  <c r="BW363" i="3"/>
  <c r="BT363" i="3"/>
  <c r="BS363" i="3"/>
  <c r="BP363" i="3"/>
  <c r="BQ363" i="3"/>
  <c r="BO363" i="3"/>
  <c r="BC363" i="3"/>
  <c r="AU363" i="3"/>
  <c r="AW363" i="3"/>
  <c r="AV371" i="3"/>
  <c r="BX371" i="3"/>
  <c r="BV371" i="3"/>
  <c r="BW371" i="3"/>
  <c r="BT371" i="3"/>
  <c r="BS371" i="3"/>
  <c r="BP371" i="3"/>
  <c r="BQ371" i="3"/>
  <c r="BO371" i="3"/>
  <c r="BC371" i="3"/>
  <c r="AU371" i="3"/>
  <c r="AW371" i="3"/>
  <c r="AV379" i="3"/>
  <c r="BX379" i="3"/>
  <c r="BV379" i="3"/>
  <c r="BW379" i="3"/>
  <c r="BT379" i="3"/>
  <c r="BS379" i="3"/>
  <c r="BP379" i="3"/>
  <c r="BQ379" i="3"/>
  <c r="BO379" i="3"/>
  <c r="BC379" i="3"/>
  <c r="AU379" i="3"/>
  <c r="AW379" i="3"/>
  <c r="AV387" i="3"/>
  <c r="BX387" i="3"/>
  <c r="BV387" i="3"/>
  <c r="BW387" i="3"/>
  <c r="BT387" i="3"/>
  <c r="BS387" i="3"/>
  <c r="BP387" i="3"/>
  <c r="BQ387" i="3"/>
  <c r="BO387" i="3"/>
  <c r="BC387" i="3"/>
  <c r="AU387" i="3"/>
  <c r="AW387" i="3"/>
  <c r="AV395" i="3"/>
  <c r="BX395" i="3"/>
  <c r="BV395" i="3"/>
  <c r="BW395" i="3"/>
  <c r="BT395" i="3"/>
  <c r="BS395" i="3"/>
  <c r="BP395" i="3"/>
  <c r="BQ395" i="3"/>
  <c r="BO395" i="3"/>
  <c r="BC395" i="3"/>
  <c r="AU395" i="3"/>
  <c r="AW395" i="3"/>
  <c r="AV403" i="3"/>
  <c r="BX403" i="3"/>
  <c r="BV403" i="3"/>
  <c r="BW403" i="3"/>
  <c r="BT403" i="3"/>
  <c r="BS403" i="3"/>
  <c r="BP403" i="3"/>
  <c r="BQ403" i="3"/>
  <c r="BO403" i="3"/>
  <c r="BC403" i="3"/>
  <c r="AU403" i="3"/>
  <c r="AW403" i="3"/>
  <c r="AV411" i="3"/>
  <c r="BX411" i="3"/>
  <c r="BV411" i="3"/>
  <c r="BW411" i="3"/>
  <c r="BT411" i="3"/>
  <c r="BS411" i="3"/>
  <c r="BP411" i="3"/>
  <c r="BQ411" i="3"/>
  <c r="BO411" i="3"/>
  <c r="BC411" i="3"/>
  <c r="AU411" i="3"/>
  <c r="AW411" i="3"/>
  <c r="AV419" i="3"/>
  <c r="BX419" i="3"/>
  <c r="BV419" i="3"/>
  <c r="BW419" i="3"/>
  <c r="BT419" i="3"/>
  <c r="BS419" i="3"/>
  <c r="BP419" i="3"/>
  <c r="BQ419" i="3"/>
  <c r="BO419" i="3"/>
  <c r="BC419" i="3"/>
  <c r="AU419" i="3"/>
  <c r="AW419" i="3"/>
  <c r="AV427" i="3"/>
  <c r="BX427" i="3"/>
  <c r="BV427" i="3"/>
  <c r="BW427" i="3"/>
  <c r="BT427" i="3"/>
  <c r="BS427" i="3"/>
  <c r="BP427" i="3"/>
  <c r="BQ427" i="3"/>
  <c r="BO427" i="3"/>
  <c r="BC427" i="3"/>
  <c r="AU427" i="3"/>
  <c r="AW427" i="3"/>
  <c r="AV435" i="3"/>
  <c r="BX435" i="3"/>
  <c r="BV435" i="3"/>
  <c r="BW435" i="3"/>
  <c r="BT435" i="3"/>
  <c r="BS435" i="3"/>
  <c r="BP435" i="3"/>
  <c r="BQ435" i="3"/>
  <c r="BO435" i="3"/>
  <c r="BC435" i="3"/>
  <c r="AU435" i="3"/>
  <c r="AW435" i="3"/>
  <c r="AV443" i="3"/>
  <c r="BX443" i="3"/>
  <c r="BV443" i="3"/>
  <c r="BW443" i="3"/>
  <c r="BT443" i="3"/>
  <c r="BS443" i="3"/>
  <c r="BP443" i="3"/>
  <c r="BQ443" i="3"/>
  <c r="BO443" i="3"/>
  <c r="BC443" i="3"/>
  <c r="AU443" i="3"/>
  <c r="AW443" i="3"/>
  <c r="AV451" i="3"/>
  <c r="BX451" i="3"/>
  <c r="BV451" i="3"/>
  <c r="BW451" i="3"/>
  <c r="BT451" i="3"/>
  <c r="BS451" i="3"/>
  <c r="BP451" i="3"/>
  <c r="BQ451" i="3"/>
  <c r="BO451" i="3"/>
  <c r="BC451" i="3"/>
  <c r="AU451" i="3"/>
  <c r="AW451" i="3"/>
  <c r="AV459" i="3"/>
  <c r="BX459" i="3"/>
  <c r="BV459" i="3"/>
  <c r="BW459" i="3"/>
  <c r="BT459" i="3"/>
  <c r="BS459" i="3"/>
  <c r="BP459" i="3"/>
  <c r="BQ459" i="3"/>
  <c r="BO459" i="3"/>
  <c r="BC459" i="3"/>
  <c r="AU459" i="3"/>
  <c r="AW459" i="3"/>
  <c r="AV467" i="3"/>
  <c r="BX467" i="3"/>
  <c r="BV467" i="3"/>
  <c r="BW467" i="3"/>
  <c r="BT467" i="3"/>
  <c r="BS467" i="3"/>
  <c r="BP467" i="3"/>
  <c r="BQ467" i="3"/>
  <c r="BO467" i="3"/>
  <c r="BC467" i="3"/>
  <c r="AU467" i="3"/>
  <c r="AW467" i="3"/>
  <c r="AV475" i="3"/>
  <c r="BX475" i="3"/>
  <c r="BV475" i="3"/>
  <c r="BW475" i="3"/>
  <c r="BT475" i="3"/>
  <c r="BS475" i="3"/>
  <c r="BP475" i="3"/>
  <c r="BQ475" i="3"/>
  <c r="BO475" i="3"/>
  <c r="BC475" i="3"/>
  <c r="AU475" i="3"/>
  <c r="AW475" i="3"/>
  <c r="AV483" i="3"/>
  <c r="BX483" i="3"/>
  <c r="BV483" i="3"/>
  <c r="BW483" i="3"/>
  <c r="BT483" i="3"/>
  <c r="BS483" i="3"/>
  <c r="BP483" i="3"/>
  <c r="BQ483" i="3"/>
  <c r="BO483" i="3"/>
  <c r="BC483" i="3"/>
  <c r="AU483" i="3"/>
  <c r="AW483" i="3"/>
  <c r="AV491" i="3"/>
  <c r="BX491" i="3"/>
  <c r="BV491" i="3"/>
  <c r="BW491" i="3"/>
  <c r="BT491" i="3"/>
  <c r="BS491" i="3"/>
  <c r="BP491" i="3"/>
  <c r="BQ491" i="3"/>
  <c r="BO491" i="3"/>
  <c r="BC491" i="3"/>
  <c r="AU491" i="3"/>
  <c r="AW491" i="3"/>
  <c r="AV499" i="3"/>
  <c r="BX499" i="3"/>
  <c r="BV499" i="3"/>
  <c r="BW499" i="3"/>
  <c r="BT499" i="3"/>
  <c r="BS499" i="3"/>
  <c r="BP499" i="3"/>
  <c r="BQ499" i="3"/>
  <c r="BO499" i="3"/>
  <c r="BC499" i="3"/>
  <c r="AU499" i="3"/>
  <c r="AW499" i="3"/>
  <c r="AV507" i="3"/>
  <c r="BX507" i="3"/>
  <c r="BV507" i="3"/>
  <c r="BW507" i="3"/>
  <c r="BT507" i="3"/>
  <c r="BS507" i="3"/>
  <c r="BP507" i="3"/>
  <c r="BQ507" i="3"/>
  <c r="BO507" i="3"/>
  <c r="BC507" i="3"/>
  <c r="AU507" i="3"/>
  <c r="AW507" i="3"/>
  <c r="AV515" i="3"/>
  <c r="BX515" i="3"/>
  <c r="BV515" i="3"/>
  <c r="BW515" i="3"/>
  <c r="BT515" i="3"/>
  <c r="BS515" i="3"/>
  <c r="BP515" i="3"/>
  <c r="BQ515" i="3"/>
  <c r="BO515" i="3"/>
  <c r="BC515" i="3"/>
  <c r="AU515" i="3"/>
  <c r="AW515" i="3"/>
  <c r="AV523" i="3"/>
  <c r="BX523" i="3"/>
  <c r="BV523" i="3"/>
  <c r="BW523" i="3"/>
  <c r="BT523" i="3"/>
  <c r="BS523" i="3"/>
  <c r="BP523" i="3"/>
  <c r="BQ523" i="3"/>
  <c r="BO523" i="3"/>
  <c r="BC523" i="3"/>
  <c r="AU523" i="3"/>
  <c r="AW523" i="3"/>
  <c r="AV531" i="3"/>
  <c r="BX531" i="3"/>
  <c r="BV531" i="3"/>
  <c r="BW531" i="3"/>
  <c r="BT531" i="3"/>
  <c r="BS531" i="3"/>
  <c r="BP531" i="3"/>
  <c r="BQ531" i="3"/>
  <c r="BO531" i="3"/>
  <c r="BC531" i="3"/>
  <c r="AU531" i="3"/>
  <c r="AW531" i="3"/>
  <c r="AV539" i="3"/>
  <c r="BX539" i="3"/>
  <c r="BV539" i="3"/>
  <c r="BW539" i="3"/>
  <c r="BT539" i="3"/>
  <c r="BS539" i="3"/>
  <c r="BP539" i="3"/>
  <c r="BQ539" i="3"/>
  <c r="BO539" i="3"/>
  <c r="BC539" i="3"/>
  <c r="AU539" i="3"/>
  <c r="AW539" i="3"/>
  <c r="AV547" i="3"/>
  <c r="BX547" i="3"/>
  <c r="BV547" i="3"/>
  <c r="BW547" i="3"/>
  <c r="BT547" i="3"/>
  <c r="BS547" i="3"/>
  <c r="BP547" i="3"/>
  <c r="BQ547" i="3"/>
  <c r="BO547" i="3"/>
  <c r="BC547" i="3"/>
  <c r="AU547" i="3"/>
  <c r="AW547" i="3"/>
  <c r="AV555" i="3"/>
  <c r="BX555" i="3"/>
  <c r="BV555" i="3"/>
  <c r="BW555" i="3"/>
  <c r="BT555" i="3"/>
  <c r="BS555" i="3"/>
  <c r="BP555" i="3"/>
  <c r="BQ555" i="3"/>
  <c r="BO555" i="3"/>
  <c r="BC555" i="3"/>
  <c r="AU555" i="3"/>
  <c r="AW555" i="3"/>
  <c r="AV563" i="3"/>
  <c r="BX563" i="3"/>
  <c r="BV563" i="3"/>
  <c r="BW563" i="3"/>
  <c r="BT563" i="3"/>
  <c r="BS563" i="3"/>
  <c r="BP563" i="3"/>
  <c r="BQ563" i="3"/>
  <c r="BO563" i="3"/>
  <c r="BC563" i="3"/>
  <c r="AU563" i="3"/>
  <c r="AW563" i="3"/>
  <c r="AV571" i="3"/>
  <c r="BX571" i="3"/>
  <c r="BV571" i="3"/>
  <c r="BW571" i="3"/>
  <c r="BT571" i="3"/>
  <c r="BS571" i="3"/>
  <c r="BP571" i="3"/>
  <c r="BQ571" i="3"/>
  <c r="BO571" i="3"/>
  <c r="BC571" i="3"/>
  <c r="AU571" i="3"/>
  <c r="AW571" i="3"/>
  <c r="AV579" i="3"/>
  <c r="BX579" i="3"/>
  <c r="BV579" i="3"/>
  <c r="BW579" i="3"/>
  <c r="BT579" i="3"/>
  <c r="BS579" i="3"/>
  <c r="BP579" i="3"/>
  <c r="BQ579" i="3"/>
  <c r="BO579" i="3"/>
  <c r="BC579" i="3"/>
  <c r="AU579" i="3"/>
  <c r="AW579" i="3"/>
  <c r="AV587" i="3"/>
  <c r="BX587" i="3"/>
  <c r="BV587" i="3"/>
  <c r="BW587" i="3"/>
  <c r="BT587" i="3"/>
  <c r="BS587" i="3"/>
  <c r="BP587" i="3"/>
  <c r="BQ587" i="3"/>
  <c r="BO587" i="3"/>
  <c r="BC587" i="3"/>
  <c r="AU587" i="3"/>
  <c r="AW587" i="3"/>
  <c r="AV595" i="3"/>
  <c r="BX595" i="3"/>
  <c r="BV595" i="3"/>
  <c r="BW595" i="3"/>
  <c r="BT595" i="3"/>
  <c r="BS595" i="3"/>
  <c r="BP595" i="3"/>
  <c r="BQ595" i="3"/>
  <c r="BO595" i="3"/>
  <c r="BC595" i="3"/>
  <c r="AU595" i="3"/>
  <c r="AW595" i="3"/>
  <c r="AV603" i="3"/>
  <c r="BX603" i="3"/>
  <c r="BV603" i="3"/>
  <c r="BW603" i="3"/>
  <c r="BT603" i="3"/>
  <c r="BS603" i="3"/>
  <c r="BP603" i="3"/>
  <c r="BQ603" i="3"/>
  <c r="BO603" i="3"/>
  <c r="BC603" i="3"/>
  <c r="AU603" i="3"/>
  <c r="AW603" i="3"/>
  <c r="AV611" i="3"/>
  <c r="BX611" i="3"/>
  <c r="BV611" i="3"/>
  <c r="BW611" i="3"/>
  <c r="BT611" i="3"/>
  <c r="BS611" i="3"/>
  <c r="BP611" i="3"/>
  <c r="BQ611" i="3"/>
  <c r="BO611" i="3"/>
  <c r="BC611" i="3"/>
  <c r="AU611" i="3"/>
  <c r="AW611" i="3"/>
  <c r="AV619" i="3"/>
  <c r="BX619" i="3"/>
  <c r="BV619" i="3"/>
  <c r="BW619" i="3"/>
  <c r="BT619" i="3"/>
  <c r="BS619" i="3"/>
  <c r="BP619" i="3"/>
  <c r="BQ619" i="3"/>
  <c r="BO619" i="3"/>
  <c r="BC619" i="3"/>
  <c r="AU619" i="3"/>
  <c r="AW619" i="3"/>
  <c r="AV627" i="3"/>
  <c r="BX627" i="3"/>
  <c r="BV627" i="3"/>
  <c r="BW627" i="3"/>
  <c r="BT627" i="3"/>
  <c r="BS627" i="3"/>
  <c r="BP627" i="3"/>
  <c r="BQ627" i="3"/>
  <c r="BO627" i="3"/>
  <c r="BC627" i="3"/>
  <c r="AU627" i="3"/>
  <c r="AW627" i="3"/>
  <c r="AV635" i="3"/>
  <c r="BX635" i="3"/>
  <c r="BV635" i="3"/>
  <c r="BW635" i="3"/>
  <c r="BT635" i="3"/>
  <c r="BS635" i="3"/>
  <c r="BP635" i="3"/>
  <c r="BQ635" i="3"/>
  <c r="BO635" i="3"/>
  <c r="BC635" i="3"/>
  <c r="AU635" i="3"/>
  <c r="AW635" i="3"/>
  <c r="AV643" i="3"/>
  <c r="BX643" i="3"/>
  <c r="BV643" i="3"/>
  <c r="BW643" i="3"/>
  <c r="BT643" i="3"/>
  <c r="BS643" i="3"/>
  <c r="BP643" i="3"/>
  <c r="BQ643" i="3"/>
  <c r="BO643" i="3"/>
  <c r="BC643" i="3"/>
  <c r="AU643" i="3"/>
  <c r="AW643" i="3"/>
  <c r="AV651" i="3"/>
  <c r="BX651" i="3"/>
  <c r="BV651" i="3"/>
  <c r="BW651" i="3"/>
  <c r="BT651" i="3"/>
  <c r="BS651" i="3"/>
  <c r="BP651" i="3"/>
  <c r="BQ651" i="3"/>
  <c r="BO651" i="3"/>
  <c r="BC651" i="3"/>
  <c r="AU651" i="3"/>
  <c r="AW651" i="3"/>
  <c r="AV659" i="3"/>
  <c r="BX659" i="3"/>
  <c r="BV659" i="3"/>
  <c r="BW659" i="3"/>
  <c r="BT659" i="3"/>
  <c r="BS659" i="3"/>
  <c r="BP659" i="3"/>
  <c r="BQ659" i="3"/>
  <c r="BO659" i="3"/>
  <c r="BC659" i="3"/>
  <c r="AU659" i="3"/>
  <c r="AW659" i="3"/>
  <c r="AV667" i="3"/>
  <c r="BX667" i="3"/>
  <c r="BV667" i="3"/>
  <c r="BW667" i="3"/>
  <c r="BT667" i="3"/>
  <c r="BS667" i="3"/>
  <c r="BP667" i="3"/>
  <c r="BQ667" i="3"/>
  <c r="BO667" i="3"/>
  <c r="BC667" i="3"/>
  <c r="AU667" i="3"/>
  <c r="AW667" i="3"/>
  <c r="AV675" i="3"/>
  <c r="BX675" i="3"/>
  <c r="BV675" i="3"/>
  <c r="BW675" i="3"/>
  <c r="BT675" i="3"/>
  <c r="BS675" i="3"/>
  <c r="BP675" i="3"/>
  <c r="BQ675" i="3"/>
  <c r="BO675" i="3"/>
  <c r="BC675" i="3"/>
  <c r="AU675" i="3"/>
  <c r="AW675" i="3"/>
  <c r="AV683" i="3"/>
  <c r="BX683" i="3"/>
  <c r="BV683" i="3"/>
  <c r="BW683" i="3"/>
  <c r="BT683" i="3"/>
  <c r="BS683" i="3"/>
  <c r="BP683" i="3"/>
  <c r="BQ683" i="3"/>
  <c r="BO683" i="3"/>
  <c r="BC683" i="3"/>
  <c r="AU683" i="3"/>
  <c r="AW683" i="3"/>
  <c r="AV691" i="3"/>
  <c r="BX691" i="3"/>
  <c r="BV691" i="3"/>
  <c r="BW691" i="3"/>
  <c r="BT691" i="3"/>
  <c r="BS691" i="3"/>
  <c r="BP691" i="3"/>
  <c r="BQ691" i="3"/>
  <c r="BO691" i="3"/>
  <c r="BC691" i="3"/>
  <c r="AU691" i="3"/>
  <c r="AW691" i="3"/>
  <c r="AV699" i="3"/>
  <c r="BX699" i="3"/>
  <c r="BV699" i="3"/>
  <c r="BW699" i="3"/>
  <c r="BT699" i="3"/>
  <c r="BS699" i="3"/>
  <c r="BP699" i="3"/>
  <c r="BQ699" i="3"/>
  <c r="BO699" i="3"/>
  <c r="BC699" i="3"/>
  <c r="AU699" i="3"/>
  <c r="AW699" i="3"/>
  <c r="AV707" i="3"/>
  <c r="BX707" i="3"/>
  <c r="BV707" i="3"/>
  <c r="BW707" i="3"/>
  <c r="BT707" i="3"/>
  <c r="BS707" i="3"/>
  <c r="BP707" i="3"/>
  <c r="BQ707" i="3"/>
  <c r="BO707" i="3"/>
  <c r="BC707" i="3"/>
  <c r="AU707" i="3"/>
  <c r="AW707" i="3"/>
  <c r="AV715" i="3"/>
  <c r="BX715" i="3"/>
  <c r="BV715" i="3"/>
  <c r="BW715" i="3"/>
  <c r="BT715" i="3"/>
  <c r="BS715" i="3"/>
  <c r="BP715" i="3"/>
  <c r="BQ715" i="3"/>
  <c r="BO715" i="3"/>
  <c r="BC715" i="3"/>
  <c r="AU715" i="3"/>
  <c r="AW715" i="3"/>
  <c r="AV723" i="3"/>
  <c r="BX723" i="3"/>
  <c r="BV723" i="3"/>
  <c r="BW723" i="3"/>
  <c r="BT723" i="3"/>
  <c r="BS723" i="3"/>
  <c r="BP723" i="3"/>
  <c r="BQ723" i="3"/>
  <c r="BO723" i="3"/>
  <c r="BC723" i="3"/>
  <c r="AU723" i="3"/>
  <c r="AW723" i="3"/>
  <c r="AV731" i="3"/>
  <c r="BX731" i="3"/>
  <c r="BV731" i="3"/>
  <c r="BW731" i="3"/>
  <c r="BT731" i="3"/>
  <c r="BS731" i="3"/>
  <c r="BQ731" i="3"/>
  <c r="BP731" i="3"/>
  <c r="BO731" i="3"/>
  <c r="BC731" i="3"/>
  <c r="AU731" i="3"/>
  <c r="AW731" i="3"/>
  <c r="AV739" i="3"/>
  <c r="BX739" i="3"/>
  <c r="BV739" i="3"/>
  <c r="BW739" i="3"/>
  <c r="BT739" i="3"/>
  <c r="BS739" i="3"/>
  <c r="BP739" i="3"/>
  <c r="BQ739" i="3"/>
  <c r="BO739" i="3"/>
  <c r="BC739" i="3"/>
  <c r="AU739" i="3"/>
  <c r="AW739" i="3"/>
  <c r="AV747" i="3"/>
  <c r="BX747" i="3"/>
  <c r="BV747" i="3"/>
  <c r="BW747" i="3"/>
  <c r="BT747" i="3"/>
  <c r="BS747" i="3"/>
  <c r="BP747" i="3"/>
  <c r="BQ747" i="3"/>
  <c r="BO747" i="3"/>
  <c r="BC747" i="3"/>
  <c r="AU747" i="3"/>
  <c r="AW747" i="3"/>
  <c r="AV755" i="3"/>
  <c r="BX755" i="3"/>
  <c r="BV755" i="3"/>
  <c r="BW755" i="3"/>
  <c r="BT755" i="3"/>
  <c r="BS755" i="3"/>
  <c r="BP755" i="3"/>
  <c r="BQ755" i="3"/>
  <c r="BO755" i="3"/>
  <c r="BC755" i="3"/>
  <c r="AU755" i="3"/>
  <c r="AW755" i="3"/>
  <c r="AV763" i="3"/>
  <c r="BX763" i="3"/>
  <c r="BV763" i="3"/>
  <c r="BW763" i="3"/>
  <c r="BT763" i="3"/>
  <c r="BS763" i="3"/>
  <c r="BQ763" i="3"/>
  <c r="BP763" i="3"/>
  <c r="BO763" i="3"/>
  <c r="BC763" i="3"/>
  <c r="AU763" i="3"/>
  <c r="AW763" i="3"/>
  <c r="AV771" i="3"/>
  <c r="BX771" i="3"/>
  <c r="BV771" i="3"/>
  <c r="BW771" i="3"/>
  <c r="BT771" i="3"/>
  <c r="BS771" i="3"/>
  <c r="BQ771" i="3"/>
  <c r="BP771" i="3"/>
  <c r="BO771" i="3"/>
  <c r="BC771" i="3"/>
  <c r="AU771" i="3"/>
  <c r="AW771" i="3"/>
  <c r="AV779" i="3"/>
  <c r="BX779" i="3"/>
  <c r="BV779" i="3"/>
  <c r="BW779" i="3"/>
  <c r="BT779" i="3"/>
  <c r="BS779" i="3"/>
  <c r="BQ779" i="3"/>
  <c r="BP779" i="3"/>
  <c r="BO779" i="3"/>
  <c r="BC779" i="3"/>
  <c r="AU779" i="3"/>
  <c r="AW779" i="3"/>
  <c r="AV787" i="3"/>
  <c r="BX787" i="3"/>
  <c r="BV787" i="3"/>
  <c r="BW787" i="3"/>
  <c r="BT787" i="3"/>
  <c r="BS787" i="3"/>
  <c r="BQ787" i="3"/>
  <c r="BP787" i="3"/>
  <c r="BO787" i="3"/>
  <c r="BC787" i="3"/>
  <c r="AU787" i="3"/>
  <c r="AW787" i="3"/>
  <c r="AV795" i="3"/>
  <c r="BX795" i="3"/>
  <c r="BV795" i="3"/>
  <c r="BW795" i="3"/>
  <c r="BT795" i="3"/>
  <c r="BS795" i="3"/>
  <c r="BQ795" i="3"/>
  <c r="BP795" i="3"/>
  <c r="BO795" i="3"/>
  <c r="BC795" i="3"/>
  <c r="AU795" i="3"/>
  <c r="AW795" i="3"/>
  <c r="AV803" i="3"/>
  <c r="BX803" i="3"/>
  <c r="BV803" i="3"/>
  <c r="BW803" i="3"/>
  <c r="BT803" i="3"/>
  <c r="BS803" i="3"/>
  <c r="BQ803" i="3"/>
  <c r="BP803" i="3"/>
  <c r="BO803" i="3"/>
  <c r="BC803" i="3"/>
  <c r="AU803" i="3"/>
  <c r="AW803" i="3"/>
  <c r="AV811" i="3"/>
  <c r="BX811" i="3"/>
  <c r="BV811" i="3"/>
  <c r="BW811" i="3"/>
  <c r="BT811" i="3"/>
  <c r="BS811" i="3"/>
  <c r="BQ811" i="3"/>
  <c r="BP811" i="3"/>
  <c r="BO811" i="3"/>
  <c r="BC811" i="3"/>
  <c r="AU811" i="3"/>
  <c r="AW811" i="3"/>
  <c r="AV819" i="3"/>
  <c r="BX819" i="3"/>
  <c r="BV819" i="3"/>
  <c r="BW819" i="3"/>
  <c r="BT819" i="3"/>
  <c r="BS819" i="3"/>
  <c r="BQ819" i="3"/>
  <c r="BP819" i="3"/>
  <c r="BO819" i="3"/>
  <c r="BC819" i="3"/>
  <c r="AU819" i="3"/>
  <c r="AW819" i="3"/>
  <c r="AV827" i="3"/>
  <c r="BX827" i="3"/>
  <c r="BV827" i="3"/>
  <c r="BW827" i="3"/>
  <c r="BT827" i="3"/>
  <c r="BS827" i="3"/>
  <c r="BQ827" i="3"/>
  <c r="BP827" i="3"/>
  <c r="BO827" i="3"/>
  <c r="BC827" i="3"/>
  <c r="AU827" i="3"/>
  <c r="AW827" i="3"/>
  <c r="AV835" i="3"/>
  <c r="BX835" i="3"/>
  <c r="BV835" i="3"/>
  <c r="BW835" i="3"/>
  <c r="BT835" i="3"/>
  <c r="BS835" i="3"/>
  <c r="BQ835" i="3"/>
  <c r="BP835" i="3"/>
  <c r="BO835" i="3"/>
  <c r="BC835" i="3"/>
  <c r="AU835" i="3"/>
  <c r="AW835" i="3"/>
  <c r="AV843" i="3"/>
  <c r="BX843" i="3"/>
  <c r="BV843" i="3"/>
  <c r="BW843" i="3"/>
  <c r="BT843" i="3"/>
  <c r="BS843" i="3"/>
  <c r="BQ843" i="3"/>
  <c r="BP843" i="3"/>
  <c r="BO843" i="3"/>
  <c r="BC843" i="3"/>
  <c r="AU843" i="3"/>
  <c r="AW843" i="3"/>
  <c r="AV851" i="3"/>
  <c r="BX851" i="3"/>
  <c r="BV851" i="3"/>
  <c r="BW851" i="3"/>
  <c r="BT851" i="3"/>
  <c r="BS851" i="3"/>
  <c r="BQ851" i="3"/>
  <c r="BP851" i="3"/>
  <c r="BO851" i="3"/>
  <c r="BC851" i="3"/>
  <c r="AU851" i="3"/>
  <c r="AW851" i="3"/>
  <c r="AV859" i="3"/>
  <c r="BX859" i="3"/>
  <c r="BV859" i="3"/>
  <c r="BW859" i="3"/>
  <c r="BT859" i="3"/>
  <c r="BS859" i="3"/>
  <c r="BQ859" i="3"/>
  <c r="BP859" i="3"/>
  <c r="BO859" i="3"/>
  <c r="BC859" i="3"/>
  <c r="AU859" i="3"/>
  <c r="AW859" i="3"/>
  <c r="AV867" i="3"/>
  <c r="BX867" i="3"/>
  <c r="BV867" i="3"/>
  <c r="BW867" i="3"/>
  <c r="BT867" i="3"/>
  <c r="BS867" i="3"/>
  <c r="BQ867" i="3"/>
  <c r="BP867" i="3"/>
  <c r="BO867" i="3"/>
  <c r="BC867" i="3"/>
  <c r="AU867" i="3"/>
  <c r="AW867" i="3"/>
  <c r="AV875" i="3"/>
  <c r="BX875" i="3"/>
  <c r="BV875" i="3"/>
  <c r="BW875" i="3"/>
  <c r="BT875" i="3"/>
  <c r="BS875" i="3"/>
  <c r="BQ875" i="3"/>
  <c r="BP875" i="3"/>
  <c r="BO875" i="3"/>
  <c r="BC875" i="3"/>
  <c r="AU875" i="3"/>
  <c r="AW875" i="3"/>
  <c r="AV883" i="3"/>
  <c r="BX883" i="3"/>
  <c r="BV883" i="3"/>
  <c r="BW883" i="3"/>
  <c r="BT883" i="3"/>
  <c r="BS883" i="3"/>
  <c r="BQ883" i="3"/>
  <c r="BP883" i="3"/>
  <c r="BO883" i="3"/>
  <c r="BC883" i="3"/>
  <c r="AU883" i="3"/>
  <c r="AW883" i="3"/>
  <c r="AV891" i="3"/>
  <c r="BX891" i="3"/>
  <c r="BV891" i="3"/>
  <c r="BW891" i="3"/>
  <c r="BT891" i="3"/>
  <c r="BS891" i="3"/>
  <c r="BQ891" i="3"/>
  <c r="BP891" i="3"/>
  <c r="BO891" i="3"/>
  <c r="BC891" i="3"/>
  <c r="AU891" i="3"/>
  <c r="AW891" i="3"/>
  <c r="AV899" i="3"/>
  <c r="BX899" i="3"/>
  <c r="BV899" i="3"/>
  <c r="BW899" i="3"/>
  <c r="BT899" i="3"/>
  <c r="BS899" i="3"/>
  <c r="BQ899" i="3"/>
  <c r="BP899" i="3"/>
  <c r="BO899" i="3"/>
  <c r="BC899" i="3"/>
  <c r="AU899" i="3"/>
  <c r="AW899" i="3"/>
  <c r="AV907" i="3"/>
  <c r="BX907" i="3"/>
  <c r="BV907" i="3"/>
  <c r="BW907" i="3"/>
  <c r="BT907" i="3"/>
  <c r="BS907" i="3"/>
  <c r="BQ907" i="3"/>
  <c r="BP907" i="3"/>
  <c r="BO907" i="3"/>
  <c r="BC907" i="3"/>
  <c r="AU907" i="3"/>
  <c r="AW907" i="3"/>
  <c r="AV915" i="3"/>
  <c r="BX915" i="3"/>
  <c r="BV915" i="3"/>
  <c r="BW915" i="3"/>
  <c r="BT915" i="3"/>
  <c r="BS915" i="3"/>
  <c r="BQ915" i="3"/>
  <c r="BP915" i="3"/>
  <c r="BO915" i="3"/>
  <c r="BC915" i="3"/>
  <c r="AU915" i="3"/>
  <c r="AW915" i="3"/>
  <c r="AV923" i="3"/>
  <c r="BX923" i="3"/>
  <c r="BV923" i="3"/>
  <c r="BW923" i="3"/>
  <c r="BT923" i="3"/>
  <c r="BS923" i="3"/>
  <c r="BQ923" i="3"/>
  <c r="BP923" i="3"/>
  <c r="BO923" i="3"/>
  <c r="BC923" i="3"/>
  <c r="AU923" i="3"/>
  <c r="AW923" i="3"/>
  <c r="AV931" i="3"/>
  <c r="BX931" i="3"/>
  <c r="BV931" i="3"/>
  <c r="BW931" i="3"/>
  <c r="BT931" i="3"/>
  <c r="BS931" i="3"/>
  <c r="BQ931" i="3"/>
  <c r="BP931" i="3"/>
  <c r="BO931" i="3"/>
  <c r="BC931" i="3"/>
  <c r="AW931" i="3"/>
  <c r="AU931" i="3"/>
  <c r="AV939" i="3"/>
  <c r="BX939" i="3"/>
  <c r="BV939" i="3"/>
  <c r="BW939" i="3"/>
  <c r="BT939" i="3"/>
  <c r="BS939" i="3"/>
  <c r="BQ939" i="3"/>
  <c r="BP939" i="3"/>
  <c r="BO939" i="3"/>
  <c r="BC939" i="3"/>
  <c r="AW939" i="3"/>
  <c r="AU939" i="3"/>
  <c r="AV947" i="3"/>
  <c r="BX947" i="3"/>
  <c r="BV947" i="3"/>
  <c r="BW947" i="3"/>
  <c r="BT947" i="3"/>
  <c r="BS947" i="3"/>
  <c r="BQ947" i="3"/>
  <c r="BP947" i="3"/>
  <c r="BO947" i="3"/>
  <c r="BC947" i="3"/>
  <c r="AU947" i="3"/>
  <c r="AW947" i="3"/>
  <c r="AV955" i="3"/>
  <c r="BX955" i="3"/>
  <c r="BV955" i="3"/>
  <c r="BW955" i="3"/>
  <c r="BT955" i="3"/>
  <c r="BS955" i="3"/>
  <c r="BQ955" i="3"/>
  <c r="BP955" i="3"/>
  <c r="BO955" i="3"/>
  <c r="BC955" i="3"/>
  <c r="AU955" i="3"/>
  <c r="AW955" i="3"/>
  <c r="AV963" i="3"/>
  <c r="BX963" i="3"/>
  <c r="BV963" i="3"/>
  <c r="BW963" i="3"/>
  <c r="BT963" i="3"/>
  <c r="BS963" i="3"/>
  <c r="BQ963" i="3"/>
  <c r="BP963" i="3"/>
  <c r="BO963" i="3"/>
  <c r="BC963" i="3"/>
  <c r="AW963" i="3"/>
  <c r="AU963" i="3"/>
  <c r="AV971" i="3"/>
  <c r="BX971" i="3"/>
  <c r="BV971" i="3"/>
  <c r="BW971" i="3"/>
  <c r="BT971" i="3"/>
  <c r="BS971" i="3"/>
  <c r="BQ971" i="3"/>
  <c r="BP971" i="3"/>
  <c r="BO971" i="3"/>
  <c r="BC971" i="3"/>
  <c r="AW971" i="3"/>
  <c r="AU971" i="3"/>
  <c r="AV979" i="3"/>
  <c r="BX979" i="3"/>
  <c r="BV979" i="3"/>
  <c r="BW979" i="3"/>
  <c r="BT979" i="3"/>
  <c r="BS979" i="3"/>
  <c r="BQ979" i="3"/>
  <c r="BP979" i="3"/>
  <c r="BO979" i="3"/>
  <c r="BC979" i="3"/>
  <c r="AU979" i="3"/>
  <c r="AW979" i="3"/>
  <c r="AV987" i="3"/>
  <c r="BX987" i="3"/>
  <c r="BV987" i="3"/>
  <c r="BW987" i="3"/>
  <c r="BT987" i="3"/>
  <c r="BS987" i="3"/>
  <c r="BQ987" i="3"/>
  <c r="BP987" i="3"/>
  <c r="BO987" i="3"/>
  <c r="BC987" i="3"/>
  <c r="AU987" i="3"/>
  <c r="AW987" i="3"/>
  <c r="AV995" i="3"/>
  <c r="BX995" i="3"/>
  <c r="BV995" i="3"/>
  <c r="BW995" i="3"/>
  <c r="BT995" i="3"/>
  <c r="BS995" i="3"/>
  <c r="BQ995" i="3"/>
  <c r="BP995" i="3"/>
  <c r="BO995" i="3"/>
  <c r="BC995" i="3"/>
  <c r="AW995" i="3"/>
  <c r="AU995" i="3"/>
  <c r="AV1003" i="3"/>
  <c r="BX1003" i="3"/>
  <c r="BV1003" i="3"/>
  <c r="BW1003" i="3"/>
  <c r="BT1003" i="3"/>
  <c r="BS1003" i="3"/>
  <c r="BQ1003" i="3"/>
  <c r="BP1003" i="3"/>
  <c r="BO1003" i="3"/>
  <c r="BC1003" i="3"/>
  <c r="AW1003" i="3"/>
  <c r="AU1003" i="3"/>
  <c r="AV1011" i="3"/>
  <c r="BX1011" i="3"/>
  <c r="BV1011" i="3"/>
  <c r="BW1011" i="3"/>
  <c r="BT1011" i="3"/>
  <c r="BS1011" i="3"/>
  <c r="BQ1011" i="3"/>
  <c r="BP1011" i="3"/>
  <c r="BO1011" i="3"/>
  <c r="BC1011" i="3"/>
  <c r="AU1011" i="3"/>
  <c r="AW1011" i="3"/>
  <c r="AV1019" i="3"/>
  <c r="BX1019" i="3"/>
  <c r="BV1019" i="3"/>
  <c r="BW1019" i="3"/>
  <c r="BT1019" i="3"/>
  <c r="BS1019" i="3"/>
  <c r="BQ1019" i="3"/>
  <c r="BP1019" i="3"/>
  <c r="BO1019" i="3"/>
  <c r="BC1019" i="3"/>
  <c r="AU1019" i="3"/>
  <c r="AW1019" i="3"/>
  <c r="AV1027" i="3"/>
  <c r="BX1027" i="3"/>
  <c r="BV1027" i="3"/>
  <c r="BW1027" i="3"/>
  <c r="BT1027" i="3"/>
  <c r="BS1027" i="3"/>
  <c r="BQ1027" i="3"/>
  <c r="BP1027" i="3"/>
  <c r="BO1027" i="3"/>
  <c r="BC1027" i="3"/>
  <c r="AW1027" i="3"/>
  <c r="AU1027" i="3"/>
  <c r="AV1035" i="3"/>
  <c r="BX1035" i="3"/>
  <c r="BV1035" i="3"/>
  <c r="BW1035" i="3"/>
  <c r="BT1035" i="3"/>
  <c r="BS1035" i="3"/>
  <c r="BQ1035" i="3"/>
  <c r="BP1035" i="3"/>
  <c r="BO1035" i="3"/>
  <c r="BC1035" i="3"/>
  <c r="AW1035" i="3"/>
  <c r="AU1035" i="3"/>
  <c r="AV1043" i="3"/>
  <c r="BX1043" i="3"/>
  <c r="BV1043" i="3"/>
  <c r="BW1043" i="3"/>
  <c r="BT1043" i="3"/>
  <c r="BS1043" i="3"/>
  <c r="BQ1043" i="3"/>
  <c r="BP1043" i="3"/>
  <c r="BO1043" i="3"/>
  <c r="BC1043" i="3"/>
  <c r="AW1043" i="3"/>
  <c r="AU1043" i="3"/>
  <c r="AV1051" i="3"/>
  <c r="BX1051" i="3"/>
  <c r="BV1051" i="3"/>
  <c r="BW1051" i="3"/>
  <c r="BT1051" i="3"/>
  <c r="BS1051" i="3"/>
  <c r="BQ1051" i="3"/>
  <c r="BP1051" i="3"/>
  <c r="BO1051" i="3"/>
  <c r="BC1051" i="3"/>
  <c r="AW1051" i="3"/>
  <c r="AU1051" i="3"/>
  <c r="AV1059" i="3"/>
  <c r="BX1059" i="3"/>
  <c r="BV1059" i="3"/>
  <c r="BW1059" i="3"/>
  <c r="BT1059" i="3"/>
  <c r="BS1059" i="3"/>
  <c r="BQ1059" i="3"/>
  <c r="BP1059" i="3"/>
  <c r="BO1059" i="3"/>
  <c r="BC1059" i="3"/>
  <c r="AW1059" i="3"/>
  <c r="AU1059" i="3"/>
  <c r="AV1067" i="3"/>
  <c r="BX1067" i="3"/>
  <c r="BV1067" i="3"/>
  <c r="BW1067" i="3"/>
  <c r="BT1067" i="3"/>
  <c r="BS1067" i="3"/>
  <c r="BQ1067" i="3"/>
  <c r="BP1067" i="3"/>
  <c r="BO1067" i="3"/>
  <c r="BC1067" i="3"/>
  <c r="AW1067" i="3"/>
  <c r="AU1067" i="3"/>
  <c r="AV1075" i="3"/>
  <c r="BX1075" i="3"/>
  <c r="BV1075" i="3"/>
  <c r="BW1075" i="3"/>
  <c r="BT1075" i="3"/>
  <c r="BS1075" i="3"/>
  <c r="BQ1075" i="3"/>
  <c r="BP1075" i="3"/>
  <c r="BO1075" i="3"/>
  <c r="BC1075" i="3"/>
  <c r="AW1075" i="3"/>
  <c r="AU1075" i="3"/>
  <c r="AV1083" i="3"/>
  <c r="BX1083" i="3"/>
  <c r="BV1083" i="3"/>
  <c r="BW1083" i="3"/>
  <c r="BT1083" i="3"/>
  <c r="BS1083" i="3"/>
  <c r="BQ1083" i="3"/>
  <c r="BP1083" i="3"/>
  <c r="BO1083" i="3"/>
  <c r="BC1083" i="3"/>
  <c r="AW1083" i="3"/>
  <c r="AU1083" i="3"/>
  <c r="AV1091" i="3"/>
  <c r="BX1091" i="3"/>
  <c r="BV1091" i="3"/>
  <c r="BW1091" i="3"/>
  <c r="BT1091" i="3"/>
  <c r="BS1091" i="3"/>
  <c r="BQ1091" i="3"/>
  <c r="BP1091" i="3"/>
  <c r="BO1091" i="3"/>
  <c r="BC1091" i="3"/>
  <c r="AW1091" i="3"/>
  <c r="AU1091" i="3"/>
  <c r="AV1099" i="3"/>
  <c r="BX1099" i="3"/>
  <c r="BV1099" i="3"/>
  <c r="BW1099" i="3"/>
  <c r="BT1099" i="3"/>
  <c r="BS1099" i="3"/>
  <c r="BQ1099" i="3"/>
  <c r="BP1099" i="3"/>
  <c r="BO1099" i="3"/>
  <c r="BC1099" i="3"/>
  <c r="AW1099" i="3"/>
  <c r="AU1099" i="3"/>
  <c r="AV1107" i="3"/>
  <c r="BX1107" i="3"/>
  <c r="BV1107" i="3"/>
  <c r="BW1107" i="3"/>
  <c r="BT1107" i="3"/>
  <c r="BS1107" i="3"/>
  <c r="BQ1107" i="3"/>
  <c r="BP1107" i="3"/>
  <c r="BO1107" i="3"/>
  <c r="BC1107" i="3"/>
  <c r="AW1107" i="3"/>
  <c r="AU1107" i="3"/>
  <c r="AV1115" i="3"/>
  <c r="BX1115" i="3"/>
  <c r="BV1115" i="3"/>
  <c r="BW1115" i="3"/>
  <c r="BT1115" i="3"/>
  <c r="BS1115" i="3"/>
  <c r="BQ1115" i="3"/>
  <c r="BP1115" i="3"/>
  <c r="BO1115" i="3"/>
  <c r="BC1115" i="3"/>
  <c r="AW1115" i="3"/>
  <c r="AU1115" i="3"/>
  <c r="AV1123" i="3"/>
  <c r="BX1123" i="3"/>
  <c r="BV1123" i="3"/>
  <c r="BW1123" i="3"/>
  <c r="BT1123" i="3"/>
  <c r="BS1123" i="3"/>
  <c r="BQ1123" i="3"/>
  <c r="BP1123" i="3"/>
  <c r="BO1123" i="3"/>
  <c r="BC1123" i="3"/>
  <c r="AW1123" i="3"/>
  <c r="AU1123" i="3"/>
  <c r="AV1131" i="3"/>
  <c r="BX1131" i="3"/>
  <c r="BV1131" i="3"/>
  <c r="BW1131" i="3"/>
  <c r="BT1131" i="3"/>
  <c r="BS1131" i="3"/>
  <c r="BQ1131" i="3"/>
  <c r="BP1131" i="3"/>
  <c r="BO1131" i="3"/>
  <c r="BC1131" i="3"/>
  <c r="AW1131" i="3"/>
  <c r="AU1131" i="3"/>
  <c r="AV1139" i="3"/>
  <c r="BX1139" i="3"/>
  <c r="BV1139" i="3"/>
  <c r="BW1139" i="3"/>
  <c r="BT1139" i="3"/>
  <c r="BS1139" i="3"/>
  <c r="BQ1139" i="3"/>
  <c r="BP1139" i="3"/>
  <c r="BO1139" i="3"/>
  <c r="BC1139" i="3"/>
  <c r="AW1139" i="3"/>
  <c r="AU1139" i="3"/>
  <c r="AV1147" i="3"/>
  <c r="BX1147" i="3"/>
  <c r="BV1147" i="3"/>
  <c r="BW1147" i="3"/>
  <c r="BT1147" i="3"/>
  <c r="BS1147" i="3"/>
  <c r="BQ1147" i="3"/>
  <c r="BP1147" i="3"/>
  <c r="BO1147" i="3"/>
  <c r="BC1147" i="3"/>
  <c r="AW1147" i="3"/>
  <c r="AU1147" i="3"/>
  <c r="AV1155" i="3"/>
  <c r="BX1155" i="3"/>
  <c r="BV1155" i="3"/>
  <c r="BW1155" i="3"/>
  <c r="BT1155" i="3"/>
  <c r="BS1155" i="3"/>
  <c r="BQ1155" i="3"/>
  <c r="BP1155" i="3"/>
  <c r="BO1155" i="3"/>
  <c r="BC1155" i="3"/>
  <c r="AW1155" i="3"/>
  <c r="AU1155" i="3"/>
  <c r="AV1163" i="3"/>
  <c r="BX1163" i="3"/>
  <c r="BV1163" i="3"/>
  <c r="BW1163" i="3"/>
  <c r="BT1163" i="3"/>
  <c r="BS1163" i="3"/>
  <c r="BQ1163" i="3"/>
  <c r="BP1163" i="3"/>
  <c r="BO1163" i="3"/>
  <c r="BC1163" i="3"/>
  <c r="AW1163" i="3"/>
  <c r="AU1163" i="3"/>
  <c r="AV1171" i="3"/>
  <c r="BX1171" i="3"/>
  <c r="BV1171" i="3"/>
  <c r="BW1171" i="3"/>
  <c r="BT1171" i="3"/>
  <c r="BS1171" i="3"/>
  <c r="BQ1171" i="3"/>
  <c r="BP1171" i="3"/>
  <c r="BO1171" i="3"/>
  <c r="BC1171" i="3"/>
  <c r="AW1171" i="3"/>
  <c r="AU1171" i="3"/>
  <c r="AV1179" i="3"/>
  <c r="BX1179" i="3"/>
  <c r="BV1179" i="3"/>
  <c r="BW1179" i="3"/>
  <c r="BT1179" i="3"/>
  <c r="BS1179" i="3"/>
  <c r="BQ1179" i="3"/>
  <c r="BP1179" i="3"/>
  <c r="BO1179" i="3"/>
  <c r="BC1179" i="3"/>
  <c r="AW1179" i="3"/>
  <c r="AU1179" i="3"/>
  <c r="AV1187" i="3"/>
  <c r="BX1187" i="3"/>
  <c r="BV1187" i="3"/>
  <c r="BW1187" i="3"/>
  <c r="BT1187" i="3"/>
  <c r="BS1187" i="3"/>
  <c r="BQ1187" i="3"/>
  <c r="BP1187" i="3"/>
  <c r="BO1187" i="3"/>
  <c r="BC1187" i="3"/>
  <c r="AW1187" i="3"/>
  <c r="AU1187" i="3"/>
  <c r="AV1195" i="3"/>
  <c r="BX1195" i="3"/>
  <c r="BV1195" i="3"/>
  <c r="BW1195" i="3"/>
  <c r="BT1195" i="3"/>
  <c r="BS1195" i="3"/>
  <c r="BQ1195" i="3"/>
  <c r="BP1195" i="3"/>
  <c r="BO1195" i="3"/>
  <c r="BC1195" i="3"/>
  <c r="AW1195" i="3"/>
  <c r="AU1195" i="3"/>
  <c r="AV1203" i="3"/>
  <c r="BX1203" i="3"/>
  <c r="BV1203" i="3"/>
  <c r="BW1203" i="3"/>
  <c r="BT1203" i="3"/>
  <c r="BS1203" i="3"/>
  <c r="BQ1203" i="3"/>
  <c r="BP1203" i="3"/>
  <c r="BO1203" i="3"/>
  <c r="BC1203" i="3"/>
  <c r="AW1203" i="3"/>
  <c r="AU1203" i="3"/>
  <c r="AV1211" i="3"/>
  <c r="BX1211" i="3"/>
  <c r="BV1211" i="3"/>
  <c r="BW1211" i="3"/>
  <c r="BT1211" i="3"/>
  <c r="BS1211" i="3"/>
  <c r="BQ1211" i="3"/>
  <c r="BP1211" i="3"/>
  <c r="BO1211" i="3"/>
  <c r="BC1211" i="3"/>
  <c r="AW1211" i="3"/>
  <c r="AU1211" i="3"/>
  <c r="AV1219" i="3"/>
  <c r="BX1219" i="3"/>
  <c r="BV1219" i="3"/>
  <c r="BW1219" i="3"/>
  <c r="BT1219" i="3"/>
  <c r="BS1219" i="3"/>
  <c r="BQ1219" i="3"/>
  <c r="BP1219" i="3"/>
  <c r="BO1219" i="3"/>
  <c r="BC1219" i="3"/>
  <c r="AW1219" i="3"/>
  <c r="AU1219" i="3"/>
  <c r="AV1227" i="3"/>
  <c r="BX1227" i="3"/>
  <c r="BV1227" i="3"/>
  <c r="BW1227" i="3"/>
  <c r="BT1227" i="3"/>
  <c r="BS1227" i="3"/>
  <c r="BQ1227" i="3"/>
  <c r="BP1227" i="3"/>
  <c r="BO1227" i="3"/>
  <c r="BC1227" i="3"/>
  <c r="AW1227" i="3"/>
  <c r="AU1227" i="3"/>
  <c r="AV1235" i="3"/>
  <c r="BX1235" i="3"/>
  <c r="BV1235" i="3"/>
  <c r="BW1235" i="3"/>
  <c r="BT1235" i="3"/>
  <c r="BS1235" i="3"/>
  <c r="BQ1235" i="3"/>
  <c r="BP1235" i="3"/>
  <c r="BO1235" i="3"/>
  <c r="BC1235" i="3"/>
  <c r="AW1235" i="3"/>
  <c r="AU1235" i="3"/>
  <c r="AV1243" i="3"/>
  <c r="BX1243" i="3"/>
  <c r="BV1243" i="3"/>
  <c r="BW1243" i="3"/>
  <c r="BT1243" i="3"/>
  <c r="BS1243" i="3"/>
  <c r="BQ1243" i="3"/>
  <c r="BP1243" i="3"/>
  <c r="BO1243" i="3"/>
  <c r="BC1243" i="3"/>
  <c r="AW1243" i="3"/>
  <c r="AU1243" i="3"/>
  <c r="AV1251" i="3"/>
  <c r="BX1251" i="3"/>
  <c r="BV1251" i="3"/>
  <c r="BW1251" i="3"/>
  <c r="BT1251" i="3"/>
  <c r="BS1251" i="3"/>
  <c r="BQ1251" i="3"/>
  <c r="BP1251" i="3"/>
  <c r="BO1251" i="3"/>
  <c r="BC1251" i="3"/>
  <c r="AW1251" i="3"/>
  <c r="AU1251" i="3"/>
  <c r="AV1259" i="3"/>
  <c r="BX1259" i="3"/>
  <c r="BV1259" i="3"/>
  <c r="BW1259" i="3"/>
  <c r="BT1259" i="3"/>
  <c r="BS1259" i="3"/>
  <c r="BQ1259" i="3"/>
  <c r="BP1259" i="3"/>
  <c r="BO1259" i="3"/>
  <c r="BC1259" i="3"/>
  <c r="AW1259" i="3"/>
  <c r="AU1259" i="3"/>
  <c r="AV1267" i="3"/>
  <c r="BX1267" i="3"/>
  <c r="BV1267" i="3"/>
  <c r="BW1267" i="3"/>
  <c r="BT1267" i="3"/>
  <c r="BS1267" i="3"/>
  <c r="BQ1267" i="3"/>
  <c r="BP1267" i="3"/>
  <c r="BO1267" i="3"/>
  <c r="BC1267" i="3"/>
  <c r="AW1267" i="3"/>
  <c r="AU1267" i="3"/>
  <c r="AV1275" i="3"/>
  <c r="BX1275" i="3"/>
  <c r="BV1275" i="3"/>
  <c r="BW1275" i="3"/>
  <c r="BT1275" i="3"/>
  <c r="BS1275" i="3"/>
  <c r="BQ1275" i="3"/>
  <c r="BP1275" i="3"/>
  <c r="BO1275" i="3"/>
  <c r="BC1275" i="3"/>
  <c r="AW1275" i="3"/>
  <c r="AU1275" i="3"/>
  <c r="AV1283" i="3"/>
  <c r="BX1283" i="3"/>
  <c r="BV1283" i="3"/>
  <c r="BW1283" i="3"/>
  <c r="BT1283" i="3"/>
  <c r="BS1283" i="3"/>
  <c r="BQ1283" i="3"/>
  <c r="BP1283" i="3"/>
  <c r="BO1283" i="3"/>
  <c r="BC1283" i="3"/>
  <c r="AW1283" i="3"/>
  <c r="AU1283" i="3"/>
  <c r="AV1291" i="3"/>
  <c r="BX1291" i="3"/>
  <c r="BV1291" i="3"/>
  <c r="BW1291" i="3"/>
  <c r="BT1291" i="3"/>
  <c r="BS1291" i="3"/>
  <c r="BQ1291" i="3"/>
  <c r="BP1291" i="3"/>
  <c r="BO1291" i="3"/>
  <c r="BC1291" i="3"/>
  <c r="AW1291" i="3"/>
  <c r="AU1291" i="3"/>
  <c r="AV1299" i="3"/>
  <c r="BX1299" i="3"/>
  <c r="BV1299" i="3"/>
  <c r="BW1299" i="3"/>
  <c r="BT1299" i="3"/>
  <c r="BS1299" i="3"/>
  <c r="BQ1299" i="3"/>
  <c r="BP1299" i="3"/>
  <c r="BO1299" i="3"/>
  <c r="BC1299" i="3"/>
  <c r="AW1299" i="3"/>
  <c r="AU1299" i="3"/>
  <c r="AV1307" i="3"/>
  <c r="BX1307" i="3"/>
  <c r="BV1307" i="3"/>
  <c r="BW1307" i="3"/>
  <c r="BT1307" i="3"/>
  <c r="BS1307" i="3"/>
  <c r="BQ1307" i="3"/>
  <c r="BP1307" i="3"/>
  <c r="BO1307" i="3"/>
  <c r="BC1307" i="3"/>
  <c r="AW1307" i="3"/>
  <c r="AU1307" i="3"/>
  <c r="AV1315" i="3"/>
  <c r="BX1315" i="3"/>
  <c r="BV1315" i="3"/>
  <c r="BW1315" i="3"/>
  <c r="BT1315" i="3"/>
  <c r="BS1315" i="3"/>
  <c r="BQ1315" i="3"/>
  <c r="BP1315" i="3"/>
  <c r="BO1315" i="3"/>
  <c r="BC1315" i="3"/>
  <c r="AW1315" i="3"/>
  <c r="AU1315" i="3"/>
  <c r="AV1323" i="3"/>
  <c r="BX1323" i="3"/>
  <c r="BV1323" i="3"/>
  <c r="BW1323" i="3"/>
  <c r="BT1323" i="3"/>
  <c r="BS1323" i="3"/>
  <c r="BQ1323" i="3"/>
  <c r="BP1323" i="3"/>
  <c r="BO1323" i="3"/>
  <c r="BC1323" i="3"/>
  <c r="AW1323" i="3"/>
  <c r="AU1323" i="3"/>
  <c r="AV1331" i="3"/>
  <c r="BX1331" i="3"/>
  <c r="BV1331" i="3"/>
  <c r="BW1331" i="3"/>
  <c r="BT1331" i="3"/>
  <c r="BS1331" i="3"/>
  <c r="BQ1331" i="3"/>
  <c r="BP1331" i="3"/>
  <c r="BO1331" i="3"/>
  <c r="BC1331" i="3"/>
  <c r="AW1331" i="3"/>
  <c r="AU1331" i="3"/>
  <c r="AV1339" i="3"/>
  <c r="BX1339" i="3"/>
  <c r="BV1339" i="3"/>
  <c r="BW1339" i="3"/>
  <c r="BT1339" i="3"/>
  <c r="BS1339" i="3"/>
  <c r="BQ1339" i="3"/>
  <c r="BP1339" i="3"/>
  <c r="BO1339" i="3"/>
  <c r="BC1339" i="3"/>
  <c r="AW1339" i="3"/>
  <c r="AU1339" i="3"/>
  <c r="AV1347" i="3"/>
  <c r="BX1347" i="3"/>
  <c r="BV1347" i="3"/>
  <c r="BW1347" i="3"/>
  <c r="BT1347" i="3"/>
  <c r="BS1347" i="3"/>
  <c r="BQ1347" i="3"/>
  <c r="BP1347" i="3"/>
  <c r="BO1347" i="3"/>
  <c r="BC1347" i="3"/>
  <c r="AW1347" i="3"/>
  <c r="AU1347" i="3"/>
  <c r="AV1355" i="3"/>
  <c r="BX1355" i="3"/>
  <c r="BV1355" i="3"/>
  <c r="BW1355" i="3"/>
  <c r="BT1355" i="3"/>
  <c r="BS1355" i="3"/>
  <c r="BQ1355" i="3"/>
  <c r="BP1355" i="3"/>
  <c r="BO1355" i="3"/>
  <c r="BC1355" i="3"/>
  <c r="AW1355" i="3"/>
  <c r="AU1355" i="3"/>
  <c r="AV1363" i="3"/>
  <c r="BX1363" i="3"/>
  <c r="BV1363" i="3"/>
  <c r="BW1363" i="3"/>
  <c r="BT1363" i="3"/>
  <c r="BS1363" i="3"/>
  <c r="BQ1363" i="3"/>
  <c r="BP1363" i="3"/>
  <c r="BO1363" i="3"/>
  <c r="BC1363" i="3"/>
  <c r="AW1363" i="3"/>
  <c r="AU1363" i="3"/>
  <c r="AV1371" i="3"/>
  <c r="BX1371" i="3"/>
  <c r="BV1371" i="3"/>
  <c r="BW1371" i="3"/>
  <c r="BT1371" i="3"/>
  <c r="BS1371" i="3"/>
  <c r="BQ1371" i="3"/>
  <c r="BP1371" i="3"/>
  <c r="BO1371" i="3"/>
  <c r="BC1371" i="3"/>
  <c r="AW1371" i="3"/>
  <c r="AU1371" i="3"/>
  <c r="AV1379" i="3"/>
  <c r="BX1379" i="3"/>
  <c r="BV1379" i="3"/>
  <c r="BW1379" i="3"/>
  <c r="BT1379" i="3"/>
  <c r="BS1379" i="3"/>
  <c r="BQ1379" i="3"/>
  <c r="BP1379" i="3"/>
  <c r="BO1379" i="3"/>
  <c r="BC1379" i="3"/>
  <c r="AW1379" i="3"/>
  <c r="AU1379" i="3"/>
  <c r="AV1387" i="3"/>
  <c r="BX1387" i="3"/>
  <c r="BV1387" i="3"/>
  <c r="BW1387" i="3"/>
  <c r="BT1387" i="3"/>
  <c r="BS1387" i="3"/>
  <c r="BQ1387" i="3"/>
  <c r="BP1387" i="3"/>
  <c r="BO1387" i="3"/>
  <c r="BC1387" i="3"/>
  <c r="AW1387" i="3"/>
  <c r="AU1387" i="3"/>
  <c r="AV1395" i="3"/>
  <c r="BX1395" i="3"/>
  <c r="BV1395" i="3"/>
  <c r="BW1395" i="3"/>
  <c r="BT1395" i="3"/>
  <c r="BS1395" i="3"/>
  <c r="BQ1395" i="3"/>
  <c r="BP1395" i="3"/>
  <c r="BO1395" i="3"/>
  <c r="BC1395" i="3"/>
  <c r="AW1395" i="3"/>
  <c r="AU1395" i="3"/>
  <c r="AV1403" i="3"/>
  <c r="BX1403" i="3"/>
  <c r="BV1403" i="3"/>
  <c r="BW1403" i="3"/>
  <c r="BT1403" i="3"/>
  <c r="BS1403" i="3"/>
  <c r="BQ1403" i="3"/>
  <c r="BP1403" i="3"/>
  <c r="BO1403" i="3"/>
  <c r="BC1403" i="3"/>
  <c r="AW1403" i="3"/>
  <c r="AU1403" i="3"/>
  <c r="AV1411" i="3"/>
  <c r="BX1411" i="3"/>
  <c r="BV1411" i="3"/>
  <c r="BW1411" i="3"/>
  <c r="BT1411" i="3"/>
  <c r="BS1411" i="3"/>
  <c r="BQ1411" i="3"/>
  <c r="BP1411" i="3"/>
  <c r="BO1411" i="3"/>
  <c r="BC1411" i="3"/>
  <c r="AW1411" i="3"/>
  <c r="AU1411" i="3"/>
  <c r="AV1419" i="3"/>
  <c r="BX1419" i="3"/>
  <c r="BV1419" i="3"/>
  <c r="BW1419" i="3"/>
  <c r="BT1419" i="3"/>
  <c r="BS1419" i="3"/>
  <c r="BQ1419" i="3"/>
  <c r="BP1419" i="3"/>
  <c r="BO1419" i="3"/>
  <c r="BC1419" i="3"/>
  <c r="AW1419" i="3"/>
  <c r="AU1419" i="3"/>
  <c r="AV1427" i="3"/>
  <c r="BX1427" i="3"/>
  <c r="BV1427" i="3"/>
  <c r="BW1427" i="3"/>
  <c r="BT1427" i="3"/>
  <c r="BS1427" i="3"/>
  <c r="BQ1427" i="3"/>
  <c r="BP1427" i="3"/>
  <c r="BO1427" i="3"/>
  <c r="BC1427" i="3"/>
  <c r="AW1427" i="3"/>
  <c r="AU1427" i="3"/>
  <c r="AV1435" i="3"/>
  <c r="BX1435" i="3"/>
  <c r="BV1435" i="3"/>
  <c r="BW1435" i="3"/>
  <c r="BT1435" i="3"/>
  <c r="BS1435" i="3"/>
  <c r="BQ1435" i="3"/>
  <c r="BP1435" i="3"/>
  <c r="BO1435" i="3"/>
  <c r="BC1435" i="3"/>
  <c r="AW1435" i="3"/>
  <c r="AU1435" i="3"/>
  <c r="AV1443" i="3"/>
  <c r="BX1443" i="3"/>
  <c r="BV1443" i="3"/>
  <c r="BW1443" i="3"/>
  <c r="BT1443" i="3"/>
  <c r="BS1443" i="3"/>
  <c r="BQ1443" i="3"/>
  <c r="BP1443" i="3"/>
  <c r="BO1443" i="3"/>
  <c r="BC1443" i="3"/>
  <c r="AW1443" i="3"/>
  <c r="AU1443" i="3"/>
  <c r="AV1451" i="3"/>
  <c r="BX1451" i="3"/>
  <c r="BV1451" i="3"/>
  <c r="BW1451" i="3"/>
  <c r="BT1451" i="3"/>
  <c r="BS1451" i="3"/>
  <c r="BQ1451" i="3"/>
  <c r="BP1451" i="3"/>
  <c r="BO1451" i="3"/>
  <c r="BC1451" i="3"/>
  <c r="AW1451" i="3"/>
  <c r="AU1451" i="3"/>
  <c r="AV1459" i="3"/>
  <c r="BX1459" i="3"/>
  <c r="BV1459" i="3"/>
  <c r="BW1459" i="3"/>
  <c r="BT1459" i="3"/>
  <c r="BS1459" i="3"/>
  <c r="BQ1459" i="3"/>
  <c r="BP1459" i="3"/>
  <c r="BO1459" i="3"/>
  <c r="BC1459" i="3"/>
  <c r="AW1459" i="3"/>
  <c r="AU1459" i="3"/>
  <c r="AV1467" i="3"/>
  <c r="BX1467" i="3"/>
  <c r="BV1467" i="3"/>
  <c r="BW1467" i="3"/>
  <c r="BT1467" i="3"/>
  <c r="BS1467" i="3"/>
  <c r="BQ1467" i="3"/>
  <c r="BP1467" i="3"/>
  <c r="BO1467" i="3"/>
  <c r="BC1467" i="3"/>
  <c r="AW1467" i="3"/>
  <c r="AU1467" i="3"/>
  <c r="AV1475" i="3"/>
  <c r="BX1475" i="3"/>
  <c r="BV1475" i="3"/>
  <c r="BW1475" i="3"/>
  <c r="BT1475" i="3"/>
  <c r="BS1475" i="3"/>
  <c r="BQ1475" i="3"/>
  <c r="BP1475" i="3"/>
  <c r="BO1475" i="3"/>
  <c r="BC1475" i="3"/>
  <c r="AW1475" i="3"/>
  <c r="AU1475" i="3"/>
  <c r="AV1483" i="3"/>
  <c r="BX1483" i="3"/>
  <c r="BV1483" i="3"/>
  <c r="BW1483" i="3"/>
  <c r="BT1483" i="3"/>
  <c r="BS1483" i="3"/>
  <c r="BQ1483" i="3"/>
  <c r="BP1483" i="3"/>
  <c r="BO1483" i="3"/>
  <c r="BC1483" i="3"/>
  <c r="AW1483" i="3"/>
  <c r="AU1483" i="3"/>
  <c r="AV1491" i="3"/>
  <c r="BX1491" i="3"/>
  <c r="BV1491" i="3"/>
  <c r="BW1491" i="3"/>
  <c r="BT1491" i="3"/>
  <c r="BS1491" i="3"/>
  <c r="BQ1491" i="3"/>
  <c r="BP1491" i="3"/>
  <c r="BO1491" i="3"/>
  <c r="BC1491" i="3"/>
  <c r="AW1491" i="3"/>
  <c r="AU1491" i="3"/>
  <c r="AV1499" i="3"/>
  <c r="BX1499" i="3"/>
  <c r="BV1499" i="3"/>
  <c r="BW1499" i="3"/>
  <c r="BT1499" i="3"/>
  <c r="BS1499" i="3"/>
  <c r="BQ1499" i="3"/>
  <c r="BP1499" i="3"/>
  <c r="BO1499" i="3"/>
  <c r="BC1499" i="3"/>
  <c r="AW1499" i="3"/>
  <c r="AU1499" i="3"/>
  <c r="AV1507" i="3"/>
  <c r="BX1507" i="3"/>
  <c r="BV1507" i="3"/>
  <c r="BW1507" i="3"/>
  <c r="BT1507" i="3"/>
  <c r="BS1507" i="3"/>
  <c r="BQ1507" i="3"/>
  <c r="BP1507" i="3"/>
  <c r="BO1507" i="3"/>
  <c r="BC1507" i="3"/>
  <c r="AW1507" i="3"/>
  <c r="AU1507" i="3"/>
  <c r="AV1515" i="3"/>
  <c r="BX1515" i="3"/>
  <c r="BV1515" i="3"/>
  <c r="BW1515" i="3"/>
  <c r="BT1515" i="3"/>
  <c r="BS1515" i="3"/>
  <c r="BQ1515" i="3"/>
  <c r="BP1515" i="3"/>
  <c r="BO1515" i="3"/>
  <c r="BC1515" i="3"/>
  <c r="AW1515" i="3"/>
  <c r="AU1515" i="3"/>
  <c r="AV1523" i="3"/>
  <c r="BX1523" i="3"/>
  <c r="BV1523" i="3"/>
  <c r="BW1523" i="3"/>
  <c r="BT1523" i="3"/>
  <c r="BS1523" i="3"/>
  <c r="BQ1523" i="3"/>
  <c r="BP1523" i="3"/>
  <c r="BO1523" i="3"/>
  <c r="BC1523" i="3"/>
  <c r="AW1523" i="3"/>
  <c r="AU1523" i="3"/>
  <c r="AV1531" i="3"/>
  <c r="BX1531" i="3"/>
  <c r="BV1531" i="3"/>
  <c r="BW1531" i="3"/>
  <c r="BT1531" i="3"/>
  <c r="BS1531" i="3"/>
  <c r="BQ1531" i="3"/>
  <c r="BP1531" i="3"/>
  <c r="BO1531" i="3"/>
  <c r="BC1531" i="3"/>
  <c r="AW1531" i="3"/>
  <c r="AU1531" i="3"/>
  <c r="AV1539" i="3"/>
  <c r="BX1539" i="3"/>
  <c r="BV1539" i="3"/>
  <c r="BW1539" i="3"/>
  <c r="BT1539" i="3"/>
  <c r="BS1539" i="3"/>
  <c r="BQ1539" i="3"/>
  <c r="BP1539" i="3"/>
  <c r="BO1539" i="3"/>
  <c r="BC1539" i="3"/>
  <c r="AW1539" i="3"/>
  <c r="AU1539" i="3"/>
  <c r="AV1547" i="3"/>
  <c r="BX1547" i="3"/>
  <c r="BV1547" i="3"/>
  <c r="BW1547" i="3"/>
  <c r="BT1547" i="3"/>
  <c r="BS1547" i="3"/>
  <c r="BQ1547" i="3"/>
  <c r="BP1547" i="3"/>
  <c r="BO1547" i="3"/>
  <c r="BC1547" i="3"/>
  <c r="AW1547" i="3"/>
  <c r="AU1547" i="3"/>
  <c r="AV1555" i="3"/>
  <c r="BX1555" i="3"/>
  <c r="BV1555" i="3"/>
  <c r="BW1555" i="3"/>
  <c r="BT1555" i="3"/>
  <c r="BS1555" i="3"/>
  <c r="BQ1555" i="3"/>
  <c r="BP1555" i="3"/>
  <c r="BO1555" i="3"/>
  <c r="BC1555" i="3"/>
  <c r="AW1555" i="3"/>
  <c r="AU1555" i="3"/>
  <c r="AV1563" i="3"/>
  <c r="BX1563" i="3"/>
  <c r="BV1563" i="3"/>
  <c r="BW1563" i="3"/>
  <c r="BT1563" i="3"/>
  <c r="BS1563" i="3"/>
  <c r="BQ1563" i="3"/>
  <c r="BP1563" i="3"/>
  <c r="BO1563" i="3"/>
  <c r="BC1563" i="3"/>
  <c r="AW1563" i="3"/>
  <c r="AU1563" i="3"/>
  <c r="AV1571" i="3"/>
  <c r="BX1571" i="3"/>
  <c r="BV1571" i="3"/>
  <c r="BW1571" i="3"/>
  <c r="BT1571" i="3"/>
  <c r="BS1571" i="3"/>
  <c r="BQ1571" i="3"/>
  <c r="BP1571" i="3"/>
  <c r="BO1571" i="3"/>
  <c r="BC1571" i="3"/>
  <c r="AW1571" i="3"/>
  <c r="AU1571" i="3"/>
  <c r="AV1579" i="3"/>
  <c r="BX1579" i="3"/>
  <c r="BV1579" i="3"/>
  <c r="BW1579" i="3"/>
  <c r="BT1579" i="3"/>
  <c r="BS1579" i="3"/>
  <c r="BQ1579" i="3"/>
  <c r="BP1579" i="3"/>
  <c r="BO1579" i="3"/>
  <c r="BC1579" i="3"/>
  <c r="AW1579" i="3"/>
  <c r="AU1579" i="3"/>
  <c r="AV1587" i="3"/>
  <c r="BX1587" i="3"/>
  <c r="BV1587" i="3"/>
  <c r="BW1587" i="3"/>
  <c r="BT1587" i="3"/>
  <c r="BS1587" i="3"/>
  <c r="BQ1587" i="3"/>
  <c r="BP1587" i="3"/>
  <c r="BO1587" i="3"/>
  <c r="BC1587" i="3"/>
  <c r="AW1587" i="3"/>
  <c r="AU1587" i="3"/>
  <c r="AV1595" i="3"/>
  <c r="BX1595" i="3"/>
  <c r="BV1595" i="3"/>
  <c r="BW1595" i="3"/>
  <c r="BT1595" i="3"/>
  <c r="BS1595" i="3"/>
  <c r="BQ1595" i="3"/>
  <c r="BP1595" i="3"/>
  <c r="BO1595" i="3"/>
  <c r="BC1595" i="3"/>
  <c r="AW1595" i="3"/>
  <c r="AU1595" i="3"/>
  <c r="AV1603" i="3"/>
  <c r="BX1603" i="3"/>
  <c r="BV1603" i="3"/>
  <c r="BW1603" i="3"/>
  <c r="BT1603" i="3"/>
  <c r="BS1603" i="3"/>
  <c r="BQ1603" i="3"/>
  <c r="BP1603" i="3"/>
  <c r="BO1603" i="3"/>
  <c r="BC1603" i="3"/>
  <c r="AW1603" i="3"/>
  <c r="AU1603" i="3"/>
  <c r="AV1611" i="3"/>
  <c r="BX1611" i="3"/>
  <c r="BV1611" i="3"/>
  <c r="BW1611" i="3"/>
  <c r="BT1611" i="3"/>
  <c r="BS1611" i="3"/>
  <c r="BQ1611" i="3"/>
  <c r="BP1611" i="3"/>
  <c r="BO1611" i="3"/>
  <c r="BC1611" i="3"/>
  <c r="AW1611" i="3"/>
  <c r="AU1611" i="3"/>
  <c r="AV1619" i="3"/>
  <c r="BX1619" i="3"/>
  <c r="BV1619" i="3"/>
  <c r="BW1619" i="3"/>
  <c r="BT1619" i="3"/>
  <c r="BS1619" i="3"/>
  <c r="BQ1619" i="3"/>
  <c r="BP1619" i="3"/>
  <c r="BO1619" i="3"/>
  <c r="BC1619" i="3"/>
  <c r="AW1619" i="3"/>
  <c r="AU1619" i="3"/>
  <c r="AV1627" i="3"/>
  <c r="BX1627" i="3"/>
  <c r="BV1627" i="3"/>
  <c r="BW1627" i="3"/>
  <c r="BT1627" i="3"/>
  <c r="BS1627" i="3"/>
  <c r="BQ1627" i="3"/>
  <c r="BP1627" i="3"/>
  <c r="BO1627" i="3"/>
  <c r="BC1627" i="3"/>
  <c r="AW1627" i="3"/>
  <c r="AU1627" i="3"/>
  <c r="AV1635" i="3"/>
  <c r="BX1635" i="3"/>
  <c r="BV1635" i="3"/>
  <c r="BW1635" i="3"/>
  <c r="BT1635" i="3"/>
  <c r="BS1635" i="3"/>
  <c r="BQ1635" i="3"/>
  <c r="BP1635" i="3"/>
  <c r="BO1635" i="3"/>
  <c r="BC1635" i="3"/>
  <c r="AW1635" i="3"/>
  <c r="AU1635" i="3"/>
  <c r="AV1643" i="3"/>
  <c r="BX1643" i="3"/>
  <c r="BV1643" i="3"/>
  <c r="BW1643" i="3"/>
  <c r="BT1643" i="3"/>
  <c r="BS1643" i="3"/>
  <c r="BQ1643" i="3"/>
  <c r="BP1643" i="3"/>
  <c r="BO1643" i="3"/>
  <c r="BC1643" i="3"/>
  <c r="AW1643" i="3"/>
  <c r="AU1643" i="3"/>
  <c r="AV1651" i="3"/>
  <c r="BX1651" i="3"/>
  <c r="BV1651" i="3"/>
  <c r="BW1651" i="3"/>
  <c r="BT1651" i="3"/>
  <c r="BS1651" i="3"/>
  <c r="BQ1651" i="3"/>
  <c r="BP1651" i="3"/>
  <c r="BO1651" i="3"/>
  <c r="BC1651" i="3"/>
  <c r="AW1651" i="3"/>
  <c r="AU1651" i="3"/>
  <c r="AV1659" i="3"/>
  <c r="BX1659" i="3"/>
  <c r="BV1659" i="3"/>
  <c r="BW1659" i="3"/>
  <c r="BT1659" i="3"/>
  <c r="BS1659" i="3"/>
  <c r="BQ1659" i="3"/>
  <c r="BP1659" i="3"/>
  <c r="BO1659" i="3"/>
  <c r="BC1659" i="3"/>
  <c r="AW1659" i="3"/>
  <c r="AU1659" i="3"/>
  <c r="AV1667" i="3"/>
  <c r="BX1667" i="3"/>
  <c r="BV1667" i="3"/>
  <c r="BW1667" i="3"/>
  <c r="BT1667" i="3"/>
  <c r="BS1667" i="3"/>
  <c r="BQ1667" i="3"/>
  <c r="BP1667" i="3"/>
  <c r="BO1667" i="3"/>
  <c r="BC1667" i="3"/>
  <c r="AW1667" i="3"/>
  <c r="AU1667" i="3"/>
  <c r="AV1675" i="3"/>
  <c r="BX1675" i="3"/>
  <c r="BV1675" i="3"/>
  <c r="BW1675" i="3"/>
  <c r="BT1675" i="3"/>
  <c r="BS1675" i="3"/>
  <c r="BQ1675" i="3"/>
  <c r="BP1675" i="3"/>
  <c r="BO1675" i="3"/>
  <c r="BC1675" i="3"/>
  <c r="AW1675" i="3"/>
  <c r="AU1675" i="3"/>
  <c r="AV1683" i="3"/>
  <c r="BX1683" i="3"/>
  <c r="BV1683" i="3"/>
  <c r="BW1683" i="3"/>
  <c r="BT1683" i="3"/>
  <c r="BS1683" i="3"/>
  <c r="BQ1683" i="3"/>
  <c r="BP1683" i="3"/>
  <c r="BO1683" i="3"/>
  <c r="BC1683" i="3"/>
  <c r="AW1683" i="3"/>
  <c r="AU1683" i="3"/>
  <c r="AV1691" i="3"/>
  <c r="BX1691" i="3"/>
  <c r="BV1691" i="3"/>
  <c r="BW1691" i="3"/>
  <c r="BT1691" i="3"/>
  <c r="BS1691" i="3"/>
  <c r="BQ1691" i="3"/>
  <c r="BP1691" i="3"/>
  <c r="BO1691" i="3"/>
  <c r="BC1691" i="3"/>
  <c r="AW1691" i="3"/>
  <c r="AU1691" i="3"/>
  <c r="AV1699" i="3"/>
  <c r="BX1699" i="3"/>
  <c r="BV1699" i="3"/>
  <c r="BW1699" i="3"/>
  <c r="BT1699" i="3"/>
  <c r="BS1699" i="3"/>
  <c r="BQ1699" i="3"/>
  <c r="BP1699" i="3"/>
  <c r="BO1699" i="3"/>
  <c r="BC1699" i="3"/>
  <c r="AW1699" i="3"/>
  <c r="AU1699" i="3"/>
  <c r="AV1707" i="3"/>
  <c r="BX1707" i="3"/>
  <c r="BV1707" i="3"/>
  <c r="BW1707" i="3"/>
  <c r="BT1707" i="3"/>
  <c r="BS1707" i="3"/>
  <c r="BQ1707" i="3"/>
  <c r="BP1707" i="3"/>
  <c r="BO1707" i="3"/>
  <c r="BC1707" i="3"/>
  <c r="AW1707" i="3"/>
  <c r="AU1707" i="3"/>
  <c r="AV1715" i="3"/>
  <c r="BX1715" i="3"/>
  <c r="BV1715" i="3"/>
  <c r="BW1715" i="3"/>
  <c r="BT1715" i="3"/>
  <c r="BS1715" i="3"/>
  <c r="BQ1715" i="3"/>
  <c r="BP1715" i="3"/>
  <c r="BO1715" i="3"/>
  <c r="BC1715" i="3"/>
  <c r="AW1715" i="3"/>
  <c r="AU1715" i="3"/>
  <c r="AV1723" i="3"/>
  <c r="BX1723" i="3"/>
  <c r="BV1723" i="3"/>
  <c r="BW1723" i="3"/>
  <c r="BT1723" i="3"/>
  <c r="BS1723" i="3"/>
  <c r="BQ1723" i="3"/>
  <c r="BP1723" i="3"/>
  <c r="BO1723" i="3"/>
  <c r="BC1723" i="3"/>
  <c r="AW1723" i="3"/>
  <c r="AU1723" i="3"/>
  <c r="AV1731" i="3"/>
  <c r="BX1731" i="3"/>
  <c r="BV1731" i="3"/>
  <c r="BW1731" i="3"/>
  <c r="BT1731" i="3"/>
  <c r="BS1731" i="3"/>
  <c r="BQ1731" i="3"/>
  <c r="BP1731" i="3"/>
  <c r="BO1731" i="3"/>
  <c r="BC1731" i="3"/>
  <c r="AW1731" i="3"/>
  <c r="AU1731" i="3"/>
  <c r="AV1739" i="3"/>
  <c r="BX1739" i="3"/>
  <c r="BV1739" i="3"/>
  <c r="BW1739" i="3"/>
  <c r="BT1739" i="3"/>
  <c r="BS1739" i="3"/>
  <c r="BQ1739" i="3"/>
  <c r="BP1739" i="3"/>
  <c r="BO1739" i="3"/>
  <c r="BC1739" i="3"/>
  <c r="AW1739" i="3"/>
  <c r="AU1739" i="3"/>
  <c r="AV1747" i="3"/>
  <c r="BX1747" i="3"/>
  <c r="BV1747" i="3"/>
  <c r="BW1747" i="3"/>
  <c r="BT1747" i="3"/>
  <c r="BS1747" i="3"/>
  <c r="BQ1747" i="3"/>
  <c r="BP1747" i="3"/>
  <c r="BO1747" i="3"/>
  <c r="BC1747" i="3"/>
  <c r="AW1747" i="3"/>
  <c r="AU1747" i="3"/>
  <c r="AV1755" i="3"/>
  <c r="BX1755" i="3"/>
  <c r="BV1755" i="3"/>
  <c r="BW1755" i="3"/>
  <c r="BT1755" i="3"/>
  <c r="BS1755" i="3"/>
  <c r="BQ1755" i="3"/>
  <c r="BP1755" i="3"/>
  <c r="BO1755" i="3"/>
  <c r="BC1755" i="3"/>
  <c r="AW1755" i="3"/>
  <c r="AU1755" i="3"/>
  <c r="AV1763" i="3"/>
  <c r="BX1763" i="3"/>
  <c r="BV1763" i="3"/>
  <c r="BW1763" i="3"/>
  <c r="BT1763" i="3"/>
  <c r="BS1763" i="3"/>
  <c r="BQ1763" i="3"/>
  <c r="BP1763" i="3"/>
  <c r="BO1763" i="3"/>
  <c r="BC1763" i="3"/>
  <c r="AW1763" i="3"/>
  <c r="AU1763" i="3"/>
  <c r="AV1771" i="3"/>
  <c r="BX1771" i="3"/>
  <c r="BV1771" i="3"/>
  <c r="BW1771" i="3"/>
  <c r="BT1771" i="3"/>
  <c r="BS1771" i="3"/>
  <c r="BQ1771" i="3"/>
  <c r="BP1771" i="3"/>
  <c r="BO1771" i="3"/>
  <c r="BC1771" i="3"/>
  <c r="AW1771" i="3"/>
  <c r="AU1771" i="3"/>
  <c r="AV1779" i="3"/>
  <c r="BX1779" i="3"/>
  <c r="BV1779" i="3"/>
  <c r="BW1779" i="3"/>
  <c r="BT1779" i="3"/>
  <c r="BS1779" i="3"/>
  <c r="BQ1779" i="3"/>
  <c r="BP1779" i="3"/>
  <c r="BO1779" i="3"/>
  <c r="BC1779" i="3"/>
  <c r="AW1779" i="3"/>
  <c r="AU1779" i="3"/>
  <c r="AV1787" i="3"/>
  <c r="BX1787" i="3"/>
  <c r="BV1787" i="3"/>
  <c r="BW1787" i="3"/>
  <c r="BT1787" i="3"/>
  <c r="BS1787" i="3"/>
  <c r="BQ1787" i="3"/>
  <c r="BP1787" i="3"/>
  <c r="BO1787" i="3"/>
  <c r="BC1787" i="3"/>
  <c r="AW1787" i="3"/>
  <c r="AU1787" i="3"/>
  <c r="AV1795" i="3"/>
  <c r="BX1795" i="3"/>
  <c r="BV1795" i="3"/>
  <c r="BW1795" i="3"/>
  <c r="BT1795" i="3"/>
  <c r="BS1795" i="3"/>
  <c r="BQ1795" i="3"/>
  <c r="BP1795" i="3"/>
  <c r="BO1795" i="3"/>
  <c r="BC1795" i="3"/>
  <c r="AW1795" i="3"/>
  <c r="AU1795" i="3"/>
  <c r="AV1803" i="3"/>
  <c r="BX1803" i="3"/>
  <c r="BV1803" i="3"/>
  <c r="BW1803" i="3"/>
  <c r="BT1803" i="3"/>
  <c r="BS1803" i="3"/>
  <c r="BQ1803" i="3"/>
  <c r="BP1803" i="3"/>
  <c r="BO1803" i="3"/>
  <c r="BC1803" i="3"/>
  <c r="AW1803" i="3"/>
  <c r="AU1803" i="3"/>
  <c r="AV1811" i="3"/>
  <c r="BX1811" i="3"/>
  <c r="BV1811" i="3"/>
  <c r="BW1811" i="3"/>
  <c r="BT1811" i="3"/>
  <c r="BS1811" i="3"/>
  <c r="BQ1811" i="3"/>
  <c r="BP1811" i="3"/>
  <c r="BO1811" i="3"/>
  <c r="BC1811" i="3"/>
  <c r="AW1811" i="3"/>
  <c r="AU1811" i="3"/>
  <c r="AV1819" i="3"/>
  <c r="BX1819" i="3"/>
  <c r="BV1819" i="3"/>
  <c r="BW1819" i="3"/>
  <c r="BT1819" i="3"/>
  <c r="BS1819" i="3"/>
  <c r="BQ1819" i="3"/>
  <c r="BP1819" i="3"/>
  <c r="BO1819" i="3"/>
  <c r="BC1819" i="3"/>
  <c r="AW1819" i="3"/>
  <c r="AU1819" i="3"/>
  <c r="AV1827" i="3"/>
  <c r="BX1827" i="3"/>
  <c r="BV1827" i="3"/>
  <c r="BW1827" i="3"/>
  <c r="BT1827" i="3"/>
  <c r="BS1827" i="3"/>
  <c r="BQ1827" i="3"/>
  <c r="BP1827" i="3"/>
  <c r="BO1827" i="3"/>
  <c r="BC1827" i="3"/>
  <c r="AW1827" i="3"/>
  <c r="AU1827" i="3"/>
  <c r="AV1835" i="3"/>
  <c r="BX1835" i="3"/>
  <c r="BV1835" i="3"/>
  <c r="BW1835" i="3"/>
  <c r="BT1835" i="3"/>
  <c r="BS1835" i="3"/>
  <c r="BQ1835" i="3"/>
  <c r="BP1835" i="3"/>
  <c r="BO1835" i="3"/>
  <c r="BC1835" i="3"/>
  <c r="AW1835" i="3"/>
  <c r="AU1835" i="3"/>
  <c r="AV1843" i="3"/>
  <c r="BX1843" i="3"/>
  <c r="BV1843" i="3"/>
  <c r="BW1843" i="3"/>
  <c r="BT1843" i="3"/>
  <c r="BS1843" i="3"/>
  <c r="BQ1843" i="3"/>
  <c r="BP1843" i="3"/>
  <c r="BO1843" i="3"/>
  <c r="BC1843" i="3"/>
  <c r="AW1843" i="3"/>
  <c r="AU1843" i="3"/>
  <c r="AV1851" i="3"/>
  <c r="BX1851" i="3"/>
  <c r="BV1851" i="3"/>
  <c r="BW1851" i="3"/>
  <c r="BT1851" i="3"/>
  <c r="BS1851" i="3"/>
  <c r="BQ1851" i="3"/>
  <c r="BP1851" i="3"/>
  <c r="BO1851" i="3"/>
  <c r="BC1851" i="3"/>
  <c r="AW1851" i="3"/>
  <c r="AU1851" i="3"/>
  <c r="AV1859" i="3"/>
  <c r="BX1859" i="3"/>
  <c r="BV1859" i="3"/>
  <c r="BW1859" i="3"/>
  <c r="BT1859" i="3"/>
  <c r="BS1859" i="3"/>
  <c r="BQ1859" i="3"/>
  <c r="BP1859" i="3"/>
  <c r="BO1859" i="3"/>
  <c r="BC1859" i="3"/>
  <c r="AW1859" i="3"/>
  <c r="AU1859" i="3"/>
  <c r="AV1867" i="3"/>
  <c r="BX1867" i="3"/>
  <c r="BV1867" i="3"/>
  <c r="BW1867" i="3"/>
  <c r="BT1867" i="3"/>
  <c r="BS1867" i="3"/>
  <c r="BQ1867" i="3"/>
  <c r="BP1867" i="3"/>
  <c r="BO1867" i="3"/>
  <c r="BC1867" i="3"/>
  <c r="AW1867" i="3"/>
  <c r="AU1867" i="3"/>
  <c r="AV1875" i="3"/>
  <c r="BX1875" i="3"/>
  <c r="BV1875" i="3"/>
  <c r="BW1875" i="3"/>
  <c r="BT1875" i="3"/>
  <c r="BS1875" i="3"/>
  <c r="BQ1875" i="3"/>
  <c r="BP1875" i="3"/>
  <c r="BO1875" i="3"/>
  <c r="BC1875" i="3"/>
  <c r="AW1875" i="3"/>
  <c r="AU1875" i="3"/>
  <c r="AV1883" i="3"/>
  <c r="BX1883" i="3"/>
  <c r="BV1883" i="3"/>
  <c r="BW1883" i="3"/>
  <c r="BT1883" i="3"/>
  <c r="BS1883" i="3"/>
  <c r="BQ1883" i="3"/>
  <c r="BP1883" i="3"/>
  <c r="BO1883" i="3"/>
  <c r="BC1883" i="3"/>
  <c r="AW1883" i="3"/>
  <c r="AU1883" i="3"/>
  <c r="AV1891" i="3"/>
  <c r="BX1891" i="3"/>
  <c r="BV1891" i="3"/>
  <c r="BW1891" i="3"/>
  <c r="BT1891" i="3"/>
  <c r="BS1891" i="3"/>
  <c r="BQ1891" i="3"/>
  <c r="BP1891" i="3"/>
  <c r="BO1891" i="3"/>
  <c r="BC1891" i="3"/>
  <c r="AW1891" i="3"/>
  <c r="AU1891" i="3"/>
  <c r="AV1899" i="3"/>
  <c r="BX1899" i="3"/>
  <c r="BV1899" i="3"/>
  <c r="BW1899" i="3"/>
  <c r="BT1899" i="3"/>
  <c r="BS1899" i="3"/>
  <c r="BQ1899" i="3"/>
  <c r="BP1899" i="3"/>
  <c r="BO1899" i="3"/>
  <c r="BC1899" i="3"/>
  <c r="AW1899" i="3"/>
  <c r="AU1899" i="3"/>
  <c r="AV1907" i="3"/>
  <c r="BX1907" i="3"/>
  <c r="BV1907" i="3"/>
  <c r="BW1907" i="3"/>
  <c r="BT1907" i="3"/>
  <c r="BS1907" i="3"/>
  <c r="BQ1907" i="3"/>
  <c r="BP1907" i="3"/>
  <c r="BO1907" i="3"/>
  <c r="BC1907" i="3"/>
  <c r="AW1907" i="3"/>
  <c r="AU1907" i="3"/>
  <c r="AV1915" i="3"/>
  <c r="BX1915" i="3"/>
  <c r="BV1915" i="3"/>
  <c r="BW1915" i="3"/>
  <c r="BT1915" i="3"/>
  <c r="BS1915" i="3"/>
  <c r="BQ1915" i="3"/>
  <c r="BP1915" i="3"/>
  <c r="BO1915" i="3"/>
  <c r="BC1915" i="3"/>
  <c r="AW1915" i="3"/>
  <c r="AU1915" i="3"/>
  <c r="AV1923" i="3"/>
  <c r="BX1923" i="3"/>
  <c r="BV1923" i="3"/>
  <c r="BW1923" i="3"/>
  <c r="BT1923" i="3"/>
  <c r="BS1923" i="3"/>
  <c r="BQ1923" i="3"/>
  <c r="BP1923" i="3"/>
  <c r="BO1923" i="3"/>
  <c r="BC1923" i="3"/>
  <c r="AW1923" i="3"/>
  <c r="AU1923" i="3"/>
  <c r="AV1931" i="3"/>
  <c r="BX1931" i="3"/>
  <c r="BV1931" i="3"/>
  <c r="BW1931" i="3"/>
  <c r="BT1931" i="3"/>
  <c r="BS1931" i="3"/>
  <c r="BQ1931" i="3"/>
  <c r="BP1931" i="3"/>
  <c r="BO1931" i="3"/>
  <c r="BC1931" i="3"/>
  <c r="AW1931" i="3"/>
  <c r="AU1931" i="3"/>
  <c r="AV1939" i="3"/>
  <c r="BX1939" i="3"/>
  <c r="BV1939" i="3"/>
  <c r="BW1939" i="3"/>
  <c r="BT1939" i="3"/>
  <c r="BS1939" i="3"/>
  <c r="BQ1939" i="3"/>
  <c r="BP1939" i="3"/>
  <c r="BO1939" i="3"/>
  <c r="BC1939" i="3"/>
  <c r="AW1939" i="3"/>
  <c r="AU1939" i="3"/>
  <c r="AV1947" i="3"/>
  <c r="BX1947" i="3"/>
  <c r="BV1947" i="3"/>
  <c r="BW1947" i="3"/>
  <c r="BT1947" i="3"/>
  <c r="BS1947" i="3"/>
  <c r="BQ1947" i="3"/>
  <c r="BP1947" i="3"/>
  <c r="BO1947" i="3"/>
  <c r="BC1947" i="3"/>
  <c r="AW1947" i="3"/>
  <c r="AU1947" i="3"/>
  <c r="AV1955" i="3"/>
  <c r="BX1955" i="3"/>
  <c r="BV1955" i="3"/>
  <c r="BW1955" i="3"/>
  <c r="BT1955" i="3"/>
  <c r="BS1955" i="3"/>
  <c r="BQ1955" i="3"/>
  <c r="BP1955" i="3"/>
  <c r="BO1955" i="3"/>
  <c r="BC1955" i="3"/>
  <c r="AW1955" i="3"/>
  <c r="AU1955" i="3"/>
  <c r="AV1963" i="3"/>
  <c r="BX1963" i="3"/>
  <c r="BV1963" i="3"/>
  <c r="BW1963" i="3"/>
  <c r="BT1963" i="3"/>
  <c r="BS1963" i="3"/>
  <c r="BQ1963" i="3"/>
  <c r="BP1963" i="3"/>
  <c r="BO1963" i="3"/>
  <c r="BC1963" i="3"/>
  <c r="AW1963" i="3"/>
  <c r="AU1963" i="3"/>
  <c r="AV1971" i="3"/>
  <c r="BX1971" i="3"/>
  <c r="BV1971" i="3"/>
  <c r="BW1971" i="3"/>
  <c r="BT1971" i="3"/>
  <c r="BS1971" i="3"/>
  <c r="BQ1971" i="3"/>
  <c r="BP1971" i="3"/>
  <c r="BO1971" i="3"/>
  <c r="BC1971" i="3"/>
  <c r="AW1971" i="3"/>
  <c r="AU1971" i="3"/>
  <c r="AV1979" i="3"/>
  <c r="BX1979" i="3"/>
  <c r="BV1979" i="3"/>
  <c r="BW1979" i="3"/>
  <c r="BT1979" i="3"/>
  <c r="BS1979" i="3"/>
  <c r="BQ1979" i="3"/>
  <c r="BP1979" i="3"/>
  <c r="BO1979" i="3"/>
  <c r="BC1979" i="3"/>
  <c r="AW1979" i="3"/>
  <c r="AU1979" i="3"/>
  <c r="AV1987" i="3"/>
  <c r="BX1987" i="3"/>
  <c r="BV1987" i="3"/>
  <c r="BW1987" i="3"/>
  <c r="BT1987" i="3"/>
  <c r="BS1987" i="3"/>
  <c r="BQ1987" i="3"/>
  <c r="BP1987" i="3"/>
  <c r="BO1987" i="3"/>
  <c r="BC1987" i="3"/>
  <c r="AW1987" i="3"/>
  <c r="AU1987" i="3"/>
  <c r="AV1995" i="3"/>
  <c r="BX1995" i="3"/>
  <c r="BV1995" i="3"/>
  <c r="BW1995" i="3"/>
  <c r="BT1995" i="3"/>
  <c r="BS1995" i="3"/>
  <c r="BQ1995" i="3"/>
  <c r="BP1995" i="3"/>
  <c r="BO1995" i="3"/>
  <c r="BC1995" i="3"/>
  <c r="AW1995" i="3"/>
  <c r="AU1995" i="3"/>
  <c r="AV2003" i="3"/>
  <c r="BX2003" i="3"/>
  <c r="BV2003" i="3"/>
  <c r="BW2003" i="3"/>
  <c r="BT2003" i="3"/>
  <c r="BS2003" i="3"/>
  <c r="BQ2003" i="3"/>
  <c r="BP2003" i="3"/>
  <c r="BO2003" i="3"/>
  <c r="BC2003" i="3"/>
  <c r="AW2003" i="3"/>
  <c r="AU2003" i="3"/>
  <c r="AV2011" i="3"/>
  <c r="BX2011" i="3"/>
  <c r="BV2011" i="3"/>
  <c r="BW2011" i="3"/>
  <c r="BT2011" i="3"/>
  <c r="BS2011" i="3"/>
  <c r="BQ2011" i="3"/>
  <c r="BP2011" i="3"/>
  <c r="BO2011" i="3"/>
  <c r="BC2011" i="3"/>
  <c r="AW2011" i="3"/>
  <c r="AU2011" i="3"/>
  <c r="C4" i="21"/>
  <c r="C23" i="21" s="1"/>
  <c r="AV12" i="3"/>
  <c r="BX12" i="3"/>
  <c r="BO12" i="3"/>
  <c r="BW12" i="3"/>
  <c r="BT12" i="3"/>
  <c r="BQ12" i="3"/>
  <c r="BP12" i="3"/>
  <c r="BV12" i="3"/>
  <c r="BS12" i="3"/>
  <c r="BC12" i="3"/>
  <c r="AW12" i="3"/>
  <c r="AU12" i="3"/>
  <c r="AR20" i="3"/>
  <c r="AV20" i="3"/>
  <c r="BV20" i="3"/>
  <c r="BO20" i="3"/>
  <c r="BX20" i="3"/>
  <c r="BS20" i="3"/>
  <c r="BP20" i="3"/>
  <c r="BW20" i="3"/>
  <c r="BT20" i="3"/>
  <c r="BQ20" i="3"/>
  <c r="BC20" i="3"/>
  <c r="AW20" i="3"/>
  <c r="AU20" i="3"/>
  <c r="AV14" i="3"/>
  <c r="BX14" i="3"/>
  <c r="BV14" i="3"/>
  <c r="BW14" i="3"/>
  <c r="BT14" i="3"/>
  <c r="BS14" i="3"/>
  <c r="BQ14" i="3"/>
  <c r="BP14" i="3"/>
  <c r="BO14" i="3"/>
  <c r="BC14" i="3"/>
  <c r="AW14" i="3"/>
  <c r="AU14" i="3"/>
  <c r="AR15" i="3"/>
  <c r="AV15" i="3"/>
  <c r="BX15" i="3"/>
  <c r="BV15" i="3"/>
  <c r="BW15" i="3"/>
  <c r="BT15" i="3"/>
  <c r="BS15" i="3"/>
  <c r="BQ15" i="3"/>
  <c r="BP15" i="3"/>
  <c r="BO15" i="3"/>
  <c r="BC15" i="3"/>
  <c r="AW15" i="3"/>
  <c r="AU15" i="3"/>
  <c r="AV13" i="3"/>
  <c r="BX13" i="3"/>
  <c r="BV13" i="3"/>
  <c r="BW13" i="3"/>
  <c r="BT13" i="3"/>
  <c r="BS13" i="3"/>
  <c r="BQ13" i="3"/>
  <c r="BP13" i="3"/>
  <c r="BO13" i="3"/>
  <c r="BC13" i="3"/>
  <c r="AW13" i="3"/>
  <c r="AU13" i="3"/>
  <c r="AR16" i="3"/>
  <c r="AV16" i="3"/>
  <c r="BX16" i="3"/>
  <c r="BV16" i="3"/>
  <c r="BW16" i="3"/>
  <c r="BT16" i="3"/>
  <c r="BS16" i="3"/>
  <c r="BQ16" i="3"/>
  <c r="BP16" i="3"/>
  <c r="BO16" i="3"/>
  <c r="BC16" i="3"/>
  <c r="AW16" i="3"/>
  <c r="AU16" i="3"/>
  <c r="AR17" i="3"/>
  <c r="AV17" i="3"/>
  <c r="BX17" i="3"/>
  <c r="BV17" i="3"/>
  <c r="BW17" i="3"/>
  <c r="BT17" i="3"/>
  <c r="BS17" i="3"/>
  <c r="BQ17" i="3"/>
  <c r="BP17" i="3"/>
  <c r="BO17" i="3"/>
  <c r="BC17" i="3"/>
  <c r="AW17" i="3"/>
  <c r="AU17" i="3"/>
  <c r="AV18" i="3"/>
  <c r="BX18" i="3"/>
  <c r="BV18" i="3"/>
  <c r="BW18" i="3"/>
  <c r="BT18" i="3"/>
  <c r="BS18" i="3"/>
  <c r="BQ18" i="3"/>
  <c r="BP18" i="3"/>
  <c r="BO18" i="3"/>
  <c r="BC18" i="3"/>
  <c r="AW18" i="3"/>
  <c r="AU18" i="3"/>
  <c r="AR19" i="3"/>
  <c r="AV19" i="3"/>
  <c r="BX19" i="3"/>
  <c r="BV19" i="3"/>
  <c r="BW19" i="3"/>
  <c r="BT19" i="3"/>
  <c r="BS19" i="3"/>
  <c r="BQ19" i="3"/>
  <c r="BP19" i="3"/>
  <c r="BO19" i="3"/>
  <c r="BC19" i="3"/>
  <c r="AW19" i="3"/>
  <c r="AU19" i="3"/>
  <c r="AR257" i="3"/>
  <c r="AQ257" i="3"/>
  <c r="AS257" i="3" s="1"/>
  <c r="AR265" i="3"/>
  <c r="AQ265" i="3"/>
  <c r="AS265" i="3" s="1"/>
  <c r="AR273" i="3"/>
  <c r="AQ273" i="3"/>
  <c r="AS273" i="3" s="1"/>
  <c r="AR281" i="3"/>
  <c r="AQ281" i="3"/>
  <c r="AS281" i="3" s="1"/>
  <c r="AR289" i="3"/>
  <c r="AQ289" i="3"/>
  <c r="AS289" i="3" s="1"/>
  <c r="AR297" i="3"/>
  <c r="AQ297" i="3"/>
  <c r="AS297" i="3" s="1"/>
  <c r="AR305" i="3"/>
  <c r="AQ305" i="3"/>
  <c r="AS305" i="3" s="1"/>
  <c r="AR313" i="3"/>
  <c r="AQ313" i="3"/>
  <c r="AS313" i="3" s="1"/>
  <c r="AR321" i="3"/>
  <c r="AQ321" i="3"/>
  <c r="AS321" i="3" s="1"/>
  <c r="AR329" i="3"/>
  <c r="AQ329" i="3"/>
  <c r="AS329" i="3" s="1"/>
  <c r="AR337" i="3"/>
  <c r="AQ337" i="3"/>
  <c r="AS337" i="3" s="1"/>
  <c r="AR345" i="3"/>
  <c r="AQ345" i="3"/>
  <c r="AS345" i="3" s="1"/>
  <c r="AR353" i="3"/>
  <c r="AQ353" i="3"/>
  <c r="AS353" i="3" s="1"/>
  <c r="AR361" i="3"/>
  <c r="AQ361" i="3"/>
  <c r="AS361" i="3" s="1"/>
  <c r="AR369" i="3"/>
  <c r="AQ369" i="3"/>
  <c r="AS369" i="3" s="1"/>
  <c r="AR377" i="3"/>
  <c r="AQ377" i="3"/>
  <c r="AS377" i="3" s="1"/>
  <c r="AR385" i="3"/>
  <c r="AQ385" i="3"/>
  <c r="AS385" i="3" s="1"/>
  <c r="AR393" i="3"/>
  <c r="AQ393" i="3"/>
  <c r="AS393" i="3" s="1"/>
  <c r="AR401" i="3"/>
  <c r="AQ401" i="3"/>
  <c r="AS401" i="3" s="1"/>
  <c r="AR409" i="3"/>
  <c r="AQ409" i="3"/>
  <c r="AS409" i="3" s="1"/>
  <c r="AR417" i="3"/>
  <c r="AQ417" i="3"/>
  <c r="AS417" i="3" s="1"/>
  <c r="AR425" i="3"/>
  <c r="AQ425" i="3"/>
  <c r="AS425" i="3" s="1"/>
  <c r="AR433" i="3"/>
  <c r="AQ433" i="3"/>
  <c r="AS433" i="3" s="1"/>
  <c r="AR441" i="3"/>
  <c r="AQ441" i="3"/>
  <c r="AS441" i="3" s="1"/>
  <c r="AR449" i="3"/>
  <c r="AQ449" i="3"/>
  <c r="AS449" i="3" s="1"/>
  <c r="AR457" i="3"/>
  <c r="AQ457" i="3"/>
  <c r="AS457" i="3" s="1"/>
  <c r="AR465" i="3"/>
  <c r="AQ465" i="3"/>
  <c r="AS465" i="3" s="1"/>
  <c r="AR473" i="3"/>
  <c r="AQ473" i="3"/>
  <c r="AS473" i="3" s="1"/>
  <c r="AR481" i="3"/>
  <c r="AQ481" i="3"/>
  <c r="AS481" i="3" s="1"/>
  <c r="AR489" i="3"/>
  <c r="AQ489" i="3"/>
  <c r="AS489" i="3" s="1"/>
  <c r="AR497" i="3"/>
  <c r="AQ497" i="3"/>
  <c r="AS497" i="3" s="1"/>
  <c r="AR505" i="3"/>
  <c r="AQ505" i="3"/>
  <c r="AS505" i="3" s="1"/>
  <c r="AR513" i="3"/>
  <c r="AQ513" i="3"/>
  <c r="AS513" i="3" s="1"/>
  <c r="AR521" i="3"/>
  <c r="AQ521" i="3"/>
  <c r="AS521" i="3" s="1"/>
  <c r="AR529" i="3"/>
  <c r="AQ529" i="3"/>
  <c r="AS529" i="3" s="1"/>
  <c r="AR537" i="3"/>
  <c r="AQ537" i="3"/>
  <c r="AS537" i="3" s="1"/>
  <c r="AR545" i="3"/>
  <c r="AQ545" i="3"/>
  <c r="AS545" i="3" s="1"/>
  <c r="AR553" i="3"/>
  <c r="AQ553" i="3"/>
  <c r="AS553" i="3" s="1"/>
  <c r="AR561" i="3"/>
  <c r="AQ561" i="3"/>
  <c r="AS561" i="3" s="1"/>
  <c r="AR569" i="3"/>
  <c r="AQ569" i="3"/>
  <c r="AS569" i="3" s="1"/>
  <c r="AR577" i="3"/>
  <c r="AQ577" i="3"/>
  <c r="AS577" i="3" s="1"/>
  <c r="AR585" i="3"/>
  <c r="AQ585" i="3"/>
  <c r="AS585" i="3" s="1"/>
  <c r="AR593" i="3"/>
  <c r="AQ593" i="3"/>
  <c r="AS593" i="3" s="1"/>
  <c r="AR601" i="3"/>
  <c r="AQ601" i="3"/>
  <c r="AS601" i="3" s="1"/>
  <c r="AR609" i="3"/>
  <c r="AQ609" i="3"/>
  <c r="AS609" i="3" s="1"/>
  <c r="AR617" i="3"/>
  <c r="AQ617" i="3"/>
  <c r="AS617" i="3" s="1"/>
  <c r="AR625" i="3"/>
  <c r="AQ625" i="3"/>
  <c r="AS625" i="3" s="1"/>
  <c r="AR633" i="3"/>
  <c r="AQ633" i="3"/>
  <c r="AS633" i="3" s="1"/>
  <c r="AR641" i="3"/>
  <c r="AQ641" i="3"/>
  <c r="AS641" i="3" s="1"/>
  <c r="AR649" i="3"/>
  <c r="AQ649" i="3"/>
  <c r="AS649" i="3" s="1"/>
  <c r="AR657" i="3"/>
  <c r="AQ657" i="3"/>
  <c r="AS657" i="3" s="1"/>
  <c r="AR665" i="3"/>
  <c r="AQ665" i="3"/>
  <c r="AS665" i="3" s="1"/>
  <c r="AR673" i="3"/>
  <c r="AQ673" i="3"/>
  <c r="AS673" i="3" s="1"/>
  <c r="AR681" i="3"/>
  <c r="AQ681" i="3"/>
  <c r="AS681" i="3" s="1"/>
  <c r="AR689" i="3"/>
  <c r="AQ689" i="3"/>
  <c r="AS689" i="3" s="1"/>
  <c r="AR697" i="3"/>
  <c r="AQ697" i="3"/>
  <c r="AS697" i="3" s="1"/>
  <c r="AR705" i="3"/>
  <c r="AQ705" i="3"/>
  <c r="AS705" i="3" s="1"/>
  <c r="AR713" i="3"/>
  <c r="AQ713" i="3"/>
  <c r="AS713" i="3" s="1"/>
  <c r="AR721" i="3"/>
  <c r="AQ721" i="3"/>
  <c r="AS721" i="3" s="1"/>
  <c r="AR729" i="3"/>
  <c r="AQ729" i="3"/>
  <c r="AS729" i="3" s="1"/>
  <c r="AR737" i="3"/>
  <c r="AQ737" i="3"/>
  <c r="AS737" i="3" s="1"/>
  <c r="AR745" i="3"/>
  <c r="AQ745" i="3"/>
  <c r="AS745" i="3" s="1"/>
  <c r="AR753" i="3"/>
  <c r="AQ753" i="3"/>
  <c r="AS753" i="3" s="1"/>
  <c r="AR761" i="3"/>
  <c r="AQ761" i="3"/>
  <c r="AS761" i="3" s="1"/>
  <c r="AR769" i="3"/>
  <c r="AQ769" i="3"/>
  <c r="AS769" i="3" s="1"/>
  <c r="AR777" i="3"/>
  <c r="AQ777" i="3"/>
  <c r="AS777" i="3" s="1"/>
  <c r="AR785" i="3"/>
  <c r="AQ785" i="3"/>
  <c r="AS785" i="3" s="1"/>
  <c r="AR793" i="3"/>
  <c r="AQ793" i="3"/>
  <c r="AS793" i="3" s="1"/>
  <c r="AR801" i="3"/>
  <c r="AQ801" i="3"/>
  <c r="AS801" i="3" s="1"/>
  <c r="AR809" i="3"/>
  <c r="AQ809" i="3"/>
  <c r="AS809" i="3" s="1"/>
  <c r="AR817" i="3"/>
  <c r="AQ817" i="3"/>
  <c r="AS817" i="3" s="1"/>
  <c r="AR825" i="3"/>
  <c r="AQ825" i="3"/>
  <c r="AS825" i="3" s="1"/>
  <c r="AR833" i="3"/>
  <c r="AQ833" i="3"/>
  <c r="AS833" i="3" s="1"/>
  <c r="AR841" i="3"/>
  <c r="AQ841" i="3"/>
  <c r="AS841" i="3" s="1"/>
  <c r="AR849" i="3"/>
  <c r="AQ849" i="3"/>
  <c r="AS849" i="3" s="1"/>
  <c r="AR857" i="3"/>
  <c r="AQ857" i="3"/>
  <c r="AS857" i="3" s="1"/>
  <c r="AR865" i="3"/>
  <c r="AQ865" i="3"/>
  <c r="AS865" i="3" s="1"/>
  <c r="AR873" i="3"/>
  <c r="AQ873" i="3"/>
  <c r="AS873" i="3" s="1"/>
  <c r="AR881" i="3"/>
  <c r="AQ881" i="3"/>
  <c r="AS881" i="3" s="1"/>
  <c r="AR889" i="3"/>
  <c r="AQ889" i="3"/>
  <c r="AS889" i="3" s="1"/>
  <c r="AR897" i="3"/>
  <c r="AQ897" i="3"/>
  <c r="AS897" i="3" s="1"/>
  <c r="AR905" i="3"/>
  <c r="AQ905" i="3"/>
  <c r="AS905" i="3" s="1"/>
  <c r="AR913" i="3"/>
  <c r="AQ913" i="3"/>
  <c r="AS913" i="3" s="1"/>
  <c r="AR921" i="3"/>
  <c r="AQ921" i="3"/>
  <c r="AS921" i="3" s="1"/>
  <c r="AR929" i="3"/>
  <c r="AQ929" i="3"/>
  <c r="AS929" i="3" s="1"/>
  <c r="AR937" i="3"/>
  <c r="AQ937" i="3"/>
  <c r="AS937" i="3" s="1"/>
  <c r="AR945" i="3"/>
  <c r="AQ945" i="3"/>
  <c r="AS945" i="3" s="1"/>
  <c r="AR953" i="3"/>
  <c r="AQ953" i="3"/>
  <c r="AS953" i="3" s="1"/>
  <c r="AR961" i="3"/>
  <c r="AQ961" i="3"/>
  <c r="AS961" i="3" s="1"/>
  <c r="AR969" i="3"/>
  <c r="AQ969" i="3"/>
  <c r="AS969" i="3" s="1"/>
  <c r="AR977" i="3"/>
  <c r="AQ977" i="3"/>
  <c r="AS977" i="3" s="1"/>
  <c r="AR985" i="3"/>
  <c r="AQ985" i="3"/>
  <c r="AS985" i="3" s="1"/>
  <c r="AR993" i="3"/>
  <c r="AQ993" i="3"/>
  <c r="AS993" i="3" s="1"/>
  <c r="AR1001" i="3"/>
  <c r="AQ1001" i="3"/>
  <c r="AS1001" i="3" s="1"/>
  <c r="AR1009" i="3"/>
  <c r="AQ1009" i="3"/>
  <c r="AS1009" i="3" s="1"/>
  <c r="AR1017" i="3"/>
  <c r="AQ1017" i="3"/>
  <c r="AS1017" i="3" s="1"/>
  <c r="AR1025" i="3"/>
  <c r="AQ1025" i="3"/>
  <c r="AS1025" i="3" s="1"/>
  <c r="AR1033" i="3"/>
  <c r="AQ1033" i="3"/>
  <c r="AS1033" i="3" s="1"/>
  <c r="AR1041" i="3"/>
  <c r="AQ1041" i="3"/>
  <c r="AS1041" i="3" s="1"/>
  <c r="AR1049" i="3"/>
  <c r="AQ1049" i="3"/>
  <c r="AS1049" i="3" s="1"/>
  <c r="AR1057" i="3"/>
  <c r="AQ1057" i="3"/>
  <c r="AS1057" i="3" s="1"/>
  <c r="AR1065" i="3"/>
  <c r="AQ1065" i="3"/>
  <c r="AS1065" i="3" s="1"/>
  <c r="AR1073" i="3"/>
  <c r="AQ1073" i="3"/>
  <c r="AS1073" i="3" s="1"/>
  <c r="AR1081" i="3"/>
  <c r="AQ1081" i="3"/>
  <c r="AS1081" i="3" s="1"/>
  <c r="AR1089" i="3"/>
  <c r="AQ1089" i="3"/>
  <c r="AS1089" i="3" s="1"/>
  <c r="AR1097" i="3"/>
  <c r="AQ1097" i="3"/>
  <c r="AS1097" i="3" s="1"/>
  <c r="AR1105" i="3"/>
  <c r="AQ1105" i="3"/>
  <c r="AS1105" i="3" s="1"/>
  <c r="AR1113" i="3"/>
  <c r="AQ1113" i="3"/>
  <c r="AS1113" i="3" s="1"/>
  <c r="AR1121" i="3"/>
  <c r="AQ1121" i="3"/>
  <c r="AS1121" i="3" s="1"/>
  <c r="AR1129" i="3"/>
  <c r="AQ1129" i="3"/>
  <c r="AS1129" i="3" s="1"/>
  <c r="AR1137" i="3"/>
  <c r="AQ1137" i="3"/>
  <c r="AS1137" i="3" s="1"/>
  <c r="AR1145" i="3"/>
  <c r="AQ1145" i="3"/>
  <c r="AS1145" i="3" s="1"/>
  <c r="AR1153" i="3"/>
  <c r="AQ1153" i="3"/>
  <c r="AS1153" i="3" s="1"/>
  <c r="AR1161" i="3"/>
  <c r="AQ1161" i="3"/>
  <c r="AS1161" i="3" s="1"/>
  <c r="AR1169" i="3"/>
  <c r="AQ1169" i="3"/>
  <c r="AS1169" i="3" s="1"/>
  <c r="AR1177" i="3"/>
  <c r="AQ1177" i="3"/>
  <c r="AS1177" i="3" s="1"/>
  <c r="AR1185" i="3"/>
  <c r="AQ1185" i="3"/>
  <c r="AS1185" i="3" s="1"/>
  <c r="AR1193" i="3"/>
  <c r="AQ1193" i="3"/>
  <c r="AS1193" i="3" s="1"/>
  <c r="AR1201" i="3"/>
  <c r="AQ1201" i="3"/>
  <c r="AS1201" i="3" s="1"/>
  <c r="AR1209" i="3"/>
  <c r="AQ1209" i="3"/>
  <c r="AS1209" i="3" s="1"/>
  <c r="AR1217" i="3"/>
  <c r="AQ1217" i="3"/>
  <c r="AS1217" i="3" s="1"/>
  <c r="AR1225" i="3"/>
  <c r="AQ1225" i="3"/>
  <c r="AS1225" i="3" s="1"/>
  <c r="AR1233" i="3"/>
  <c r="AQ1233" i="3"/>
  <c r="AS1233" i="3" s="1"/>
  <c r="AR1241" i="3"/>
  <c r="AQ1241" i="3"/>
  <c r="AS1241" i="3" s="1"/>
  <c r="AR1249" i="3"/>
  <c r="AQ1249" i="3"/>
  <c r="AS1249" i="3" s="1"/>
  <c r="AR1257" i="3"/>
  <c r="AQ1257" i="3"/>
  <c r="AS1257" i="3" s="1"/>
  <c r="AR1265" i="3"/>
  <c r="AQ1265" i="3"/>
  <c r="AS1265" i="3" s="1"/>
  <c r="AR1273" i="3"/>
  <c r="AQ1273" i="3"/>
  <c r="AS1273" i="3" s="1"/>
  <c r="AR1281" i="3"/>
  <c r="AQ1281" i="3"/>
  <c r="AS1281" i="3" s="1"/>
  <c r="AR1289" i="3"/>
  <c r="AQ1289" i="3"/>
  <c r="AS1289" i="3" s="1"/>
  <c r="AR1297" i="3"/>
  <c r="AQ1297" i="3"/>
  <c r="AS1297" i="3" s="1"/>
  <c r="AR1305" i="3"/>
  <c r="AQ1305" i="3"/>
  <c r="AS1305" i="3" s="1"/>
  <c r="AR1313" i="3"/>
  <c r="AQ1313" i="3"/>
  <c r="AS1313" i="3" s="1"/>
  <c r="AR1321" i="3"/>
  <c r="AQ1321" i="3"/>
  <c r="AS1321" i="3" s="1"/>
  <c r="AR1329" i="3"/>
  <c r="AQ1329" i="3"/>
  <c r="AS1329" i="3" s="1"/>
  <c r="AR1337" i="3"/>
  <c r="AQ1337" i="3"/>
  <c r="AS1337" i="3" s="1"/>
  <c r="AR1345" i="3"/>
  <c r="AQ1345" i="3"/>
  <c r="AS1345" i="3" s="1"/>
  <c r="AR1353" i="3"/>
  <c r="AQ1353" i="3"/>
  <c r="AS1353" i="3" s="1"/>
  <c r="AR1361" i="3"/>
  <c r="AQ1361" i="3"/>
  <c r="AS1361" i="3" s="1"/>
  <c r="AR1369" i="3"/>
  <c r="AQ1369" i="3"/>
  <c r="AS1369" i="3" s="1"/>
  <c r="AR1377" i="3"/>
  <c r="AQ1377" i="3"/>
  <c r="AS1377" i="3" s="1"/>
  <c r="AR1385" i="3"/>
  <c r="AQ1385" i="3"/>
  <c r="AS1385" i="3" s="1"/>
  <c r="AR1393" i="3"/>
  <c r="AQ1393" i="3"/>
  <c r="AS1393" i="3" s="1"/>
  <c r="AR1401" i="3"/>
  <c r="AQ1401" i="3"/>
  <c r="AS1401" i="3" s="1"/>
  <c r="AR1409" i="3"/>
  <c r="AQ1409" i="3"/>
  <c r="AS1409" i="3" s="1"/>
  <c r="AR1417" i="3"/>
  <c r="AQ1417" i="3"/>
  <c r="AS1417" i="3" s="1"/>
  <c r="AR1425" i="3"/>
  <c r="AQ1425" i="3"/>
  <c r="AS1425" i="3" s="1"/>
  <c r="AR1433" i="3"/>
  <c r="AQ1433" i="3"/>
  <c r="AS1433" i="3" s="1"/>
  <c r="AR1441" i="3"/>
  <c r="AQ1441" i="3"/>
  <c r="AS1441" i="3" s="1"/>
  <c r="AR1449" i="3"/>
  <c r="AQ1449" i="3"/>
  <c r="AS1449" i="3" s="1"/>
  <c r="AR1457" i="3"/>
  <c r="AQ1457" i="3"/>
  <c r="AS1457" i="3" s="1"/>
  <c r="AR1465" i="3"/>
  <c r="AQ1465" i="3"/>
  <c r="AS1465" i="3" s="1"/>
  <c r="AR1473" i="3"/>
  <c r="AQ1473" i="3"/>
  <c r="AS1473" i="3" s="1"/>
  <c r="AR1481" i="3"/>
  <c r="AQ1481" i="3"/>
  <c r="AS1481" i="3" s="1"/>
  <c r="AR1489" i="3"/>
  <c r="AQ1489" i="3"/>
  <c r="AS1489" i="3" s="1"/>
  <c r="AR1497" i="3"/>
  <c r="AQ1497" i="3"/>
  <c r="AS1497" i="3" s="1"/>
  <c r="AR1505" i="3"/>
  <c r="AQ1505" i="3"/>
  <c r="AS1505" i="3" s="1"/>
  <c r="AR1513" i="3"/>
  <c r="AQ1513" i="3"/>
  <c r="AS1513" i="3" s="1"/>
  <c r="AR1521" i="3"/>
  <c r="AQ1521" i="3"/>
  <c r="AS1521" i="3" s="1"/>
  <c r="AR1529" i="3"/>
  <c r="AQ1529" i="3"/>
  <c r="AS1529" i="3" s="1"/>
  <c r="AR1537" i="3"/>
  <c r="AQ1537" i="3"/>
  <c r="AS1537" i="3" s="1"/>
  <c r="AR1545" i="3"/>
  <c r="AQ1545" i="3"/>
  <c r="AS1545" i="3" s="1"/>
  <c r="AR1553" i="3"/>
  <c r="AQ1553" i="3"/>
  <c r="AS1553" i="3" s="1"/>
  <c r="AR1561" i="3"/>
  <c r="AQ1561" i="3"/>
  <c r="AS1561" i="3" s="1"/>
  <c r="AR1569" i="3"/>
  <c r="AQ1569" i="3"/>
  <c r="AS1569" i="3" s="1"/>
  <c r="AR1577" i="3"/>
  <c r="AQ1577" i="3"/>
  <c r="AS1577" i="3" s="1"/>
  <c r="AR1585" i="3"/>
  <c r="AQ1585" i="3"/>
  <c r="AS1585" i="3" s="1"/>
  <c r="AR1593" i="3"/>
  <c r="AQ1593" i="3"/>
  <c r="AS1593" i="3" s="1"/>
  <c r="AR1601" i="3"/>
  <c r="AQ1601" i="3"/>
  <c r="AS1601" i="3" s="1"/>
  <c r="AR1609" i="3"/>
  <c r="AQ1609" i="3"/>
  <c r="AS1609" i="3" s="1"/>
  <c r="AR1617" i="3"/>
  <c r="AQ1617" i="3"/>
  <c r="AS1617" i="3" s="1"/>
  <c r="AR1625" i="3"/>
  <c r="AQ1625" i="3"/>
  <c r="AS1625" i="3" s="1"/>
  <c r="AR1633" i="3"/>
  <c r="AQ1633" i="3"/>
  <c r="AS1633" i="3" s="1"/>
  <c r="AR1641" i="3"/>
  <c r="AQ1641" i="3"/>
  <c r="AS1641" i="3" s="1"/>
  <c r="AR1649" i="3"/>
  <c r="AQ1649" i="3"/>
  <c r="AS1649" i="3" s="1"/>
  <c r="AR1657" i="3"/>
  <c r="AQ1657" i="3"/>
  <c r="AS1657" i="3" s="1"/>
  <c r="AR1665" i="3"/>
  <c r="AQ1665" i="3"/>
  <c r="AS1665" i="3" s="1"/>
  <c r="AR1673" i="3"/>
  <c r="AQ1673" i="3"/>
  <c r="AS1673" i="3" s="1"/>
  <c r="AR1681" i="3"/>
  <c r="AQ1681" i="3"/>
  <c r="AS1681" i="3" s="1"/>
  <c r="AR1689" i="3"/>
  <c r="AQ1689" i="3"/>
  <c r="AS1689" i="3" s="1"/>
  <c r="AR1697" i="3"/>
  <c r="AQ1697" i="3"/>
  <c r="AS1697" i="3" s="1"/>
  <c r="AR1705" i="3"/>
  <c r="AQ1705" i="3"/>
  <c r="AS1705" i="3" s="1"/>
  <c r="AR1713" i="3"/>
  <c r="AQ1713" i="3"/>
  <c r="AS1713" i="3" s="1"/>
  <c r="AR1721" i="3"/>
  <c r="AQ1721" i="3"/>
  <c r="AS1721" i="3" s="1"/>
  <c r="AR1729" i="3"/>
  <c r="AQ1729" i="3"/>
  <c r="AS1729" i="3" s="1"/>
  <c r="AR1737" i="3"/>
  <c r="AQ1737" i="3"/>
  <c r="AS1737" i="3" s="1"/>
  <c r="AR1745" i="3"/>
  <c r="AQ1745" i="3"/>
  <c r="AS1745" i="3" s="1"/>
  <c r="AR1753" i="3"/>
  <c r="AQ1753" i="3"/>
  <c r="AS1753" i="3" s="1"/>
  <c r="AR1761" i="3"/>
  <c r="AQ1761" i="3"/>
  <c r="AS1761" i="3" s="1"/>
  <c r="AR1769" i="3"/>
  <c r="AQ1769" i="3"/>
  <c r="AS1769" i="3" s="1"/>
  <c r="AR1777" i="3"/>
  <c r="AQ1777" i="3"/>
  <c r="AS1777" i="3" s="1"/>
  <c r="AR1785" i="3"/>
  <c r="AQ1785" i="3"/>
  <c r="AS1785" i="3" s="1"/>
  <c r="AR1793" i="3"/>
  <c r="AQ1793" i="3"/>
  <c r="AS1793" i="3" s="1"/>
  <c r="AR1801" i="3"/>
  <c r="AQ1801" i="3"/>
  <c r="AS1801" i="3" s="1"/>
  <c r="AR1809" i="3"/>
  <c r="AQ1809" i="3"/>
  <c r="AS1809" i="3" s="1"/>
  <c r="AR1817" i="3"/>
  <c r="AQ1817" i="3"/>
  <c r="AS1817" i="3" s="1"/>
  <c r="AR1825" i="3"/>
  <c r="AQ1825" i="3"/>
  <c r="AS1825" i="3" s="1"/>
  <c r="AR1833" i="3"/>
  <c r="AQ1833" i="3"/>
  <c r="AS1833" i="3" s="1"/>
  <c r="AR1841" i="3"/>
  <c r="AQ1841" i="3"/>
  <c r="AS1841" i="3" s="1"/>
  <c r="AR1849" i="3"/>
  <c r="AQ1849" i="3"/>
  <c r="AS1849" i="3" s="1"/>
  <c r="AR1857" i="3"/>
  <c r="AQ1857" i="3"/>
  <c r="AS1857" i="3" s="1"/>
  <c r="AR1865" i="3"/>
  <c r="AQ1865" i="3"/>
  <c r="AS1865" i="3" s="1"/>
  <c r="AR1873" i="3"/>
  <c r="AQ1873" i="3"/>
  <c r="AS1873" i="3" s="1"/>
  <c r="AR1881" i="3"/>
  <c r="AQ1881" i="3"/>
  <c r="AS1881" i="3" s="1"/>
  <c r="AR1889" i="3"/>
  <c r="AQ1889" i="3"/>
  <c r="AS1889" i="3" s="1"/>
  <c r="AR1897" i="3"/>
  <c r="AQ1897" i="3"/>
  <c r="AS1897" i="3" s="1"/>
  <c r="AR1905" i="3"/>
  <c r="AQ1905" i="3"/>
  <c r="AS1905" i="3" s="1"/>
  <c r="AR1913" i="3"/>
  <c r="AQ1913" i="3"/>
  <c r="AS1913" i="3" s="1"/>
  <c r="AR1921" i="3"/>
  <c r="AQ1921" i="3"/>
  <c r="AS1921" i="3" s="1"/>
  <c r="AR1929" i="3"/>
  <c r="AQ1929" i="3"/>
  <c r="AS1929" i="3" s="1"/>
  <c r="AR1937" i="3"/>
  <c r="AQ1937" i="3"/>
  <c r="AS1937" i="3" s="1"/>
  <c r="AR1945" i="3"/>
  <c r="AQ1945" i="3"/>
  <c r="AS1945" i="3" s="1"/>
  <c r="AR1953" i="3"/>
  <c r="AQ1953" i="3"/>
  <c r="AS1953" i="3" s="1"/>
  <c r="AR1961" i="3"/>
  <c r="AQ1961" i="3"/>
  <c r="AS1961" i="3" s="1"/>
  <c r="AR1969" i="3"/>
  <c r="AQ1969" i="3"/>
  <c r="AS1969" i="3" s="1"/>
  <c r="AR1977" i="3"/>
  <c r="AQ1977" i="3"/>
  <c r="AS1977" i="3" s="1"/>
  <c r="AR1985" i="3"/>
  <c r="AQ1985" i="3"/>
  <c r="AS1985" i="3" s="1"/>
  <c r="AR1993" i="3"/>
  <c r="AQ1993" i="3"/>
  <c r="AS1993" i="3" s="1"/>
  <c r="AR2001" i="3"/>
  <c r="AQ2001" i="3"/>
  <c r="AS2001" i="3" s="1"/>
  <c r="AR2009" i="3"/>
  <c r="AQ2009" i="3"/>
  <c r="AS2009" i="3" s="1"/>
  <c r="AQ19" i="3"/>
  <c r="AS19" i="3" s="1"/>
  <c r="AQ29" i="3"/>
  <c r="AS29" i="3" s="1"/>
  <c r="AQ40" i="3"/>
  <c r="AS40" i="3" s="1"/>
  <c r="AQ51" i="3"/>
  <c r="AS51" i="3" s="1"/>
  <c r="AQ61" i="3"/>
  <c r="AS61" i="3" s="1"/>
  <c r="AQ75" i="3"/>
  <c r="AS75" i="3" s="1"/>
  <c r="AQ91" i="3"/>
  <c r="AS91" i="3" s="1"/>
  <c r="AQ117" i="3"/>
  <c r="AS117" i="3" s="1"/>
  <c r="AQ149" i="3"/>
  <c r="AS149" i="3" s="1"/>
  <c r="AQ181" i="3"/>
  <c r="AS181" i="3" s="1"/>
  <c r="AQ213" i="3"/>
  <c r="AS213" i="3" s="1"/>
  <c r="AQ18" i="3"/>
  <c r="AR26" i="3"/>
  <c r="AQ26" i="3"/>
  <c r="AS26" i="3" s="1"/>
  <c r="AR34" i="3"/>
  <c r="AQ34" i="3"/>
  <c r="AS34" i="3" s="1"/>
  <c r="AR42" i="3"/>
  <c r="AQ42" i="3"/>
  <c r="AS42" i="3" s="1"/>
  <c r="AR50" i="3"/>
  <c r="AQ50" i="3"/>
  <c r="AS50" i="3" s="1"/>
  <c r="AR58" i="3"/>
  <c r="AQ58" i="3"/>
  <c r="AS58" i="3" s="1"/>
  <c r="AR66" i="3"/>
  <c r="AQ66" i="3"/>
  <c r="AS66" i="3" s="1"/>
  <c r="AR74" i="3"/>
  <c r="AQ74" i="3"/>
  <c r="AS74" i="3" s="1"/>
  <c r="AR82" i="3"/>
  <c r="AQ82" i="3"/>
  <c r="AS82" i="3" s="1"/>
  <c r="AR90" i="3"/>
  <c r="AQ90" i="3"/>
  <c r="AS90" i="3" s="1"/>
  <c r="AR98" i="3"/>
  <c r="AQ98" i="3"/>
  <c r="AS98" i="3" s="1"/>
  <c r="AR106" i="3"/>
  <c r="AQ106" i="3"/>
  <c r="AS106" i="3" s="1"/>
  <c r="AR114" i="3"/>
  <c r="AQ114" i="3"/>
  <c r="AS114" i="3" s="1"/>
  <c r="AR122" i="3"/>
  <c r="AQ122" i="3"/>
  <c r="AS122" i="3" s="1"/>
  <c r="AR130" i="3"/>
  <c r="AQ130" i="3"/>
  <c r="AS130" i="3" s="1"/>
  <c r="AR138" i="3"/>
  <c r="AQ138" i="3"/>
  <c r="AS138" i="3" s="1"/>
  <c r="AR146" i="3"/>
  <c r="AQ146" i="3"/>
  <c r="AS146" i="3" s="1"/>
  <c r="AR154" i="3"/>
  <c r="AQ154" i="3"/>
  <c r="AS154" i="3" s="1"/>
  <c r="AR162" i="3"/>
  <c r="AQ162" i="3"/>
  <c r="AS162" i="3" s="1"/>
  <c r="AR170" i="3"/>
  <c r="AQ170" i="3"/>
  <c r="AS170" i="3" s="1"/>
  <c r="AR178" i="3"/>
  <c r="AQ178" i="3"/>
  <c r="AS178" i="3" s="1"/>
  <c r="AR186" i="3"/>
  <c r="AQ186" i="3"/>
  <c r="AS186" i="3" s="1"/>
  <c r="AR194" i="3"/>
  <c r="AQ194" i="3"/>
  <c r="AS194" i="3" s="1"/>
  <c r="AR202" i="3"/>
  <c r="AQ202" i="3"/>
  <c r="AS202" i="3" s="1"/>
  <c r="AR210" i="3"/>
  <c r="AQ210" i="3"/>
  <c r="AS210" i="3" s="1"/>
  <c r="AR218" i="3"/>
  <c r="AQ218" i="3"/>
  <c r="AS218" i="3" s="1"/>
  <c r="AR226" i="3"/>
  <c r="AQ226" i="3"/>
  <c r="AS226" i="3" s="1"/>
  <c r="AR234" i="3"/>
  <c r="AQ234" i="3"/>
  <c r="AS234" i="3" s="1"/>
  <c r="AR242" i="3"/>
  <c r="AQ242" i="3"/>
  <c r="AS242" i="3" s="1"/>
  <c r="AR250" i="3"/>
  <c r="AQ250" i="3"/>
  <c r="AS250" i="3" s="1"/>
  <c r="AR258" i="3"/>
  <c r="AQ258" i="3"/>
  <c r="AS258" i="3" s="1"/>
  <c r="AR266" i="3"/>
  <c r="AQ266" i="3"/>
  <c r="AS266" i="3" s="1"/>
  <c r="AR274" i="3"/>
  <c r="AQ274" i="3"/>
  <c r="AS274" i="3" s="1"/>
  <c r="AR282" i="3"/>
  <c r="AQ282" i="3"/>
  <c r="AS282" i="3" s="1"/>
  <c r="AR290" i="3"/>
  <c r="AQ290" i="3"/>
  <c r="AS290" i="3" s="1"/>
  <c r="AR298" i="3"/>
  <c r="AQ298" i="3"/>
  <c r="AS298" i="3" s="1"/>
  <c r="AR306" i="3"/>
  <c r="AQ306" i="3"/>
  <c r="AS306" i="3" s="1"/>
  <c r="AR314" i="3"/>
  <c r="AQ314" i="3"/>
  <c r="AS314" i="3" s="1"/>
  <c r="AR322" i="3"/>
  <c r="AQ322" i="3"/>
  <c r="AS322" i="3" s="1"/>
  <c r="AR330" i="3"/>
  <c r="AQ330" i="3"/>
  <c r="AS330" i="3" s="1"/>
  <c r="AR338" i="3"/>
  <c r="AQ338" i="3"/>
  <c r="AS338" i="3" s="1"/>
  <c r="AR346" i="3"/>
  <c r="AQ346" i="3"/>
  <c r="AS346" i="3" s="1"/>
  <c r="AR354" i="3"/>
  <c r="AQ354" i="3"/>
  <c r="AS354" i="3" s="1"/>
  <c r="AR362" i="3"/>
  <c r="AQ362" i="3"/>
  <c r="AS362" i="3" s="1"/>
  <c r="AR370" i="3"/>
  <c r="AQ370" i="3"/>
  <c r="AS370" i="3" s="1"/>
  <c r="AR378" i="3"/>
  <c r="AQ378" i="3"/>
  <c r="AS378" i="3" s="1"/>
  <c r="AR386" i="3"/>
  <c r="AQ386" i="3"/>
  <c r="AS386" i="3" s="1"/>
  <c r="AR394" i="3"/>
  <c r="AQ394" i="3"/>
  <c r="AS394" i="3" s="1"/>
  <c r="AR402" i="3"/>
  <c r="AQ402" i="3"/>
  <c r="AS402" i="3" s="1"/>
  <c r="AR410" i="3"/>
  <c r="AQ410" i="3"/>
  <c r="AS410" i="3" s="1"/>
  <c r="AR418" i="3"/>
  <c r="AQ418" i="3"/>
  <c r="AS418" i="3" s="1"/>
  <c r="AR426" i="3"/>
  <c r="AQ426" i="3"/>
  <c r="AS426" i="3" s="1"/>
  <c r="AR434" i="3"/>
  <c r="AQ434" i="3"/>
  <c r="AS434" i="3" s="1"/>
  <c r="AR442" i="3"/>
  <c r="AQ442" i="3"/>
  <c r="AS442" i="3" s="1"/>
  <c r="AR450" i="3"/>
  <c r="AQ450" i="3"/>
  <c r="AS450" i="3" s="1"/>
  <c r="AR458" i="3"/>
  <c r="AQ458" i="3"/>
  <c r="AS458" i="3" s="1"/>
  <c r="AR466" i="3"/>
  <c r="AQ466" i="3"/>
  <c r="AS466" i="3" s="1"/>
  <c r="AR474" i="3"/>
  <c r="AQ474" i="3"/>
  <c r="AS474" i="3" s="1"/>
  <c r="AR482" i="3"/>
  <c r="AQ482" i="3"/>
  <c r="AS482" i="3" s="1"/>
  <c r="AR490" i="3"/>
  <c r="AQ490" i="3"/>
  <c r="AS490" i="3" s="1"/>
  <c r="AR498" i="3"/>
  <c r="AQ498" i="3"/>
  <c r="AS498" i="3" s="1"/>
  <c r="AR506" i="3"/>
  <c r="AQ506" i="3"/>
  <c r="AS506" i="3" s="1"/>
  <c r="AR514" i="3"/>
  <c r="AQ514" i="3"/>
  <c r="AS514" i="3" s="1"/>
  <c r="AR522" i="3"/>
  <c r="AQ522" i="3"/>
  <c r="AS522" i="3" s="1"/>
  <c r="AR530" i="3"/>
  <c r="AQ530" i="3"/>
  <c r="AS530" i="3" s="1"/>
  <c r="AR538" i="3"/>
  <c r="AQ538" i="3"/>
  <c r="AS538" i="3" s="1"/>
  <c r="AR546" i="3"/>
  <c r="AQ546" i="3"/>
  <c r="AS546" i="3" s="1"/>
  <c r="AR554" i="3"/>
  <c r="AQ554" i="3"/>
  <c r="AS554" i="3" s="1"/>
  <c r="AR562" i="3"/>
  <c r="AQ562" i="3"/>
  <c r="AS562" i="3" s="1"/>
  <c r="AR570" i="3"/>
  <c r="AQ570" i="3"/>
  <c r="AS570" i="3" s="1"/>
  <c r="AR578" i="3"/>
  <c r="AQ578" i="3"/>
  <c r="AS578" i="3" s="1"/>
  <c r="AR586" i="3"/>
  <c r="AQ586" i="3"/>
  <c r="AS586" i="3" s="1"/>
  <c r="AR594" i="3"/>
  <c r="AQ594" i="3"/>
  <c r="AS594" i="3" s="1"/>
  <c r="AR602" i="3"/>
  <c r="AQ602" i="3"/>
  <c r="AS602" i="3" s="1"/>
  <c r="AR610" i="3"/>
  <c r="AQ610" i="3"/>
  <c r="AS610" i="3" s="1"/>
  <c r="AR618" i="3"/>
  <c r="AQ618" i="3"/>
  <c r="AS618" i="3" s="1"/>
  <c r="AR626" i="3"/>
  <c r="AQ626" i="3"/>
  <c r="AS626" i="3" s="1"/>
  <c r="AR634" i="3"/>
  <c r="AQ634" i="3"/>
  <c r="AS634" i="3" s="1"/>
  <c r="AR642" i="3"/>
  <c r="AQ642" i="3"/>
  <c r="AS642" i="3" s="1"/>
  <c r="AR650" i="3"/>
  <c r="AQ650" i="3"/>
  <c r="AS650" i="3" s="1"/>
  <c r="AR658" i="3"/>
  <c r="AQ658" i="3"/>
  <c r="AS658" i="3" s="1"/>
  <c r="AR666" i="3"/>
  <c r="AQ666" i="3"/>
  <c r="AS666" i="3" s="1"/>
  <c r="AR674" i="3"/>
  <c r="AQ674" i="3"/>
  <c r="AS674" i="3" s="1"/>
  <c r="AR682" i="3"/>
  <c r="AQ682" i="3"/>
  <c r="AS682" i="3" s="1"/>
  <c r="AR690" i="3"/>
  <c r="AQ690" i="3"/>
  <c r="AS690" i="3" s="1"/>
  <c r="AR698" i="3"/>
  <c r="AQ698" i="3"/>
  <c r="AS698" i="3" s="1"/>
  <c r="AR706" i="3"/>
  <c r="AQ706" i="3"/>
  <c r="AS706" i="3" s="1"/>
  <c r="AR714" i="3"/>
  <c r="AQ714" i="3"/>
  <c r="AS714" i="3" s="1"/>
  <c r="AR722" i="3"/>
  <c r="AQ722" i="3"/>
  <c r="AS722" i="3" s="1"/>
  <c r="AR730" i="3"/>
  <c r="AQ730" i="3"/>
  <c r="AS730" i="3" s="1"/>
  <c r="AR738" i="3"/>
  <c r="AQ738" i="3"/>
  <c r="AS738" i="3" s="1"/>
  <c r="AR746" i="3"/>
  <c r="AQ746" i="3"/>
  <c r="AS746" i="3" s="1"/>
  <c r="AR754" i="3"/>
  <c r="AQ754" i="3"/>
  <c r="AS754" i="3" s="1"/>
  <c r="AR762" i="3"/>
  <c r="AQ762" i="3"/>
  <c r="AS762" i="3" s="1"/>
  <c r="AR770" i="3"/>
  <c r="AQ770" i="3"/>
  <c r="AS770" i="3" s="1"/>
  <c r="AR778" i="3"/>
  <c r="AQ778" i="3"/>
  <c r="AS778" i="3" s="1"/>
  <c r="AR786" i="3"/>
  <c r="AQ786" i="3"/>
  <c r="AS786" i="3" s="1"/>
  <c r="AR794" i="3"/>
  <c r="AQ794" i="3"/>
  <c r="AS794" i="3" s="1"/>
  <c r="AR802" i="3"/>
  <c r="AQ802" i="3"/>
  <c r="AS802" i="3" s="1"/>
  <c r="AR810" i="3"/>
  <c r="AQ810" i="3"/>
  <c r="AS810" i="3" s="1"/>
  <c r="AR818" i="3"/>
  <c r="AQ818" i="3"/>
  <c r="AS818" i="3" s="1"/>
  <c r="AR826" i="3"/>
  <c r="AQ826" i="3"/>
  <c r="AS826" i="3" s="1"/>
  <c r="AR834" i="3"/>
  <c r="AQ834" i="3"/>
  <c r="AS834" i="3" s="1"/>
  <c r="AR842" i="3"/>
  <c r="AQ842" i="3"/>
  <c r="AS842" i="3" s="1"/>
  <c r="AR850" i="3"/>
  <c r="AQ850" i="3"/>
  <c r="AS850" i="3" s="1"/>
  <c r="AR858" i="3"/>
  <c r="AQ858" i="3"/>
  <c r="AS858" i="3" s="1"/>
  <c r="AR866" i="3"/>
  <c r="AQ866" i="3"/>
  <c r="AS866" i="3" s="1"/>
  <c r="AR874" i="3"/>
  <c r="AQ874" i="3"/>
  <c r="AS874" i="3" s="1"/>
  <c r="AR882" i="3"/>
  <c r="AQ882" i="3"/>
  <c r="AS882" i="3" s="1"/>
  <c r="AR890" i="3"/>
  <c r="AQ890" i="3"/>
  <c r="AS890" i="3" s="1"/>
  <c r="AR898" i="3"/>
  <c r="AQ898" i="3"/>
  <c r="AS898" i="3" s="1"/>
  <c r="AR906" i="3"/>
  <c r="AQ906" i="3"/>
  <c r="AS906" i="3" s="1"/>
  <c r="AR914" i="3"/>
  <c r="AQ914" i="3"/>
  <c r="AS914" i="3" s="1"/>
  <c r="AR922" i="3"/>
  <c r="AQ922" i="3"/>
  <c r="AS922" i="3" s="1"/>
  <c r="AR930" i="3"/>
  <c r="AQ930" i="3"/>
  <c r="AS930" i="3" s="1"/>
  <c r="AR938" i="3"/>
  <c r="AQ938" i="3"/>
  <c r="AS938" i="3" s="1"/>
  <c r="AR946" i="3"/>
  <c r="AQ946" i="3"/>
  <c r="AS946" i="3" s="1"/>
  <c r="AR954" i="3"/>
  <c r="AQ954" i="3"/>
  <c r="AS954" i="3" s="1"/>
  <c r="AR962" i="3"/>
  <c r="AQ962" i="3"/>
  <c r="AS962" i="3" s="1"/>
  <c r="AR970" i="3"/>
  <c r="AQ970" i="3"/>
  <c r="AS970" i="3" s="1"/>
  <c r="AR978" i="3"/>
  <c r="AQ978" i="3"/>
  <c r="AS978" i="3" s="1"/>
  <c r="AR986" i="3"/>
  <c r="AQ986" i="3"/>
  <c r="AS986" i="3" s="1"/>
  <c r="AR994" i="3"/>
  <c r="AQ994" i="3"/>
  <c r="AS994" i="3" s="1"/>
  <c r="AR1002" i="3"/>
  <c r="AQ1002" i="3"/>
  <c r="AS1002" i="3" s="1"/>
  <c r="AR1010" i="3"/>
  <c r="AQ1010" i="3"/>
  <c r="AS1010" i="3" s="1"/>
  <c r="AR1018" i="3"/>
  <c r="AQ1018" i="3"/>
  <c r="AS1018" i="3" s="1"/>
  <c r="AR1026" i="3"/>
  <c r="AQ1026" i="3"/>
  <c r="AS1026" i="3" s="1"/>
  <c r="AR1034" i="3"/>
  <c r="AQ1034" i="3"/>
  <c r="AS1034" i="3" s="1"/>
  <c r="AR1042" i="3"/>
  <c r="AQ1042" i="3"/>
  <c r="AS1042" i="3" s="1"/>
  <c r="AR1050" i="3"/>
  <c r="AQ1050" i="3"/>
  <c r="AS1050" i="3" s="1"/>
  <c r="AR1058" i="3"/>
  <c r="AQ1058" i="3"/>
  <c r="AS1058" i="3" s="1"/>
  <c r="AR1066" i="3"/>
  <c r="AQ1066" i="3"/>
  <c r="AS1066" i="3" s="1"/>
  <c r="AR1074" i="3"/>
  <c r="AQ1074" i="3"/>
  <c r="AS1074" i="3" s="1"/>
  <c r="AR1082" i="3"/>
  <c r="AQ1082" i="3"/>
  <c r="AS1082" i="3" s="1"/>
  <c r="AR1090" i="3"/>
  <c r="AQ1090" i="3"/>
  <c r="AS1090" i="3" s="1"/>
  <c r="AR1098" i="3"/>
  <c r="AQ1098" i="3"/>
  <c r="AS1098" i="3" s="1"/>
  <c r="AR1106" i="3"/>
  <c r="AQ1106" i="3"/>
  <c r="AS1106" i="3" s="1"/>
  <c r="AR1114" i="3"/>
  <c r="AQ1114" i="3"/>
  <c r="AS1114" i="3" s="1"/>
  <c r="AR1122" i="3"/>
  <c r="AQ1122" i="3"/>
  <c r="AS1122" i="3" s="1"/>
  <c r="AR1130" i="3"/>
  <c r="AQ1130" i="3"/>
  <c r="AS1130" i="3" s="1"/>
  <c r="AR1138" i="3"/>
  <c r="AQ1138" i="3"/>
  <c r="AS1138" i="3" s="1"/>
  <c r="AR1146" i="3"/>
  <c r="AQ1146" i="3"/>
  <c r="AS1146" i="3" s="1"/>
  <c r="AR1154" i="3"/>
  <c r="AQ1154" i="3"/>
  <c r="AS1154" i="3" s="1"/>
  <c r="AR1162" i="3"/>
  <c r="AQ1162" i="3"/>
  <c r="AS1162" i="3" s="1"/>
  <c r="AR1170" i="3"/>
  <c r="AQ1170" i="3"/>
  <c r="AS1170" i="3" s="1"/>
  <c r="AR1178" i="3"/>
  <c r="AQ1178" i="3"/>
  <c r="AS1178" i="3" s="1"/>
  <c r="AR1186" i="3"/>
  <c r="AQ1186" i="3"/>
  <c r="AS1186" i="3" s="1"/>
  <c r="AR1194" i="3"/>
  <c r="AQ1194" i="3"/>
  <c r="AS1194" i="3" s="1"/>
  <c r="AR1202" i="3"/>
  <c r="AQ1202" i="3"/>
  <c r="AS1202" i="3" s="1"/>
  <c r="AR1210" i="3"/>
  <c r="AQ1210" i="3"/>
  <c r="AS1210" i="3" s="1"/>
  <c r="AR1218" i="3"/>
  <c r="AQ1218" i="3"/>
  <c r="AS1218" i="3" s="1"/>
  <c r="AR1226" i="3"/>
  <c r="AQ1226" i="3"/>
  <c r="AS1226" i="3" s="1"/>
  <c r="AR1234" i="3"/>
  <c r="AQ1234" i="3"/>
  <c r="AS1234" i="3" s="1"/>
  <c r="AR1242" i="3"/>
  <c r="AQ1242" i="3"/>
  <c r="AS1242" i="3" s="1"/>
  <c r="AR1250" i="3"/>
  <c r="AQ1250" i="3"/>
  <c r="AS1250" i="3" s="1"/>
  <c r="AR1258" i="3"/>
  <c r="AQ1258" i="3"/>
  <c r="AS1258" i="3" s="1"/>
  <c r="AR1266" i="3"/>
  <c r="AQ1266" i="3"/>
  <c r="AS1266" i="3" s="1"/>
  <c r="AR1274" i="3"/>
  <c r="AQ1274" i="3"/>
  <c r="AS1274" i="3" s="1"/>
  <c r="AR1282" i="3"/>
  <c r="AQ1282" i="3"/>
  <c r="AS1282" i="3" s="1"/>
  <c r="AR1290" i="3"/>
  <c r="AQ1290" i="3"/>
  <c r="AS1290" i="3" s="1"/>
  <c r="AR1298" i="3"/>
  <c r="AQ1298" i="3"/>
  <c r="AS1298" i="3" s="1"/>
  <c r="AR1306" i="3"/>
  <c r="AQ1306" i="3"/>
  <c r="AS1306" i="3" s="1"/>
  <c r="AR1314" i="3"/>
  <c r="AQ1314" i="3"/>
  <c r="AS1314" i="3" s="1"/>
  <c r="AR1322" i="3"/>
  <c r="AQ1322" i="3"/>
  <c r="AS1322" i="3" s="1"/>
  <c r="AR1330" i="3"/>
  <c r="AQ1330" i="3"/>
  <c r="AS1330" i="3" s="1"/>
  <c r="AR1338" i="3"/>
  <c r="AQ1338" i="3"/>
  <c r="AS1338" i="3" s="1"/>
  <c r="AR1346" i="3"/>
  <c r="AQ1346" i="3"/>
  <c r="AS1346" i="3" s="1"/>
  <c r="AR1354" i="3"/>
  <c r="AQ1354" i="3"/>
  <c r="AS1354" i="3" s="1"/>
  <c r="AR1362" i="3"/>
  <c r="AQ1362" i="3"/>
  <c r="AS1362" i="3" s="1"/>
  <c r="AR1370" i="3"/>
  <c r="AQ1370" i="3"/>
  <c r="AS1370" i="3" s="1"/>
  <c r="AR1378" i="3"/>
  <c r="AQ1378" i="3"/>
  <c r="AS1378" i="3" s="1"/>
  <c r="AR1386" i="3"/>
  <c r="AQ1386" i="3"/>
  <c r="AS1386" i="3" s="1"/>
  <c r="AR1394" i="3"/>
  <c r="AQ1394" i="3"/>
  <c r="AS1394" i="3" s="1"/>
  <c r="AR1402" i="3"/>
  <c r="AQ1402" i="3"/>
  <c r="AS1402" i="3" s="1"/>
  <c r="AR1410" i="3"/>
  <c r="AQ1410" i="3"/>
  <c r="AS1410" i="3" s="1"/>
  <c r="AR1418" i="3"/>
  <c r="AQ1418" i="3"/>
  <c r="AS1418" i="3" s="1"/>
  <c r="AR1426" i="3"/>
  <c r="AQ1426" i="3"/>
  <c r="AS1426" i="3" s="1"/>
  <c r="AR1434" i="3"/>
  <c r="AQ1434" i="3"/>
  <c r="AS1434" i="3" s="1"/>
  <c r="AR1442" i="3"/>
  <c r="AQ1442" i="3"/>
  <c r="AS1442" i="3" s="1"/>
  <c r="AR1450" i="3"/>
  <c r="AQ1450" i="3"/>
  <c r="AS1450" i="3" s="1"/>
  <c r="AR1458" i="3"/>
  <c r="AQ1458" i="3"/>
  <c r="AS1458" i="3" s="1"/>
  <c r="AR1466" i="3"/>
  <c r="AQ1466" i="3"/>
  <c r="AS1466" i="3" s="1"/>
  <c r="AR1474" i="3"/>
  <c r="AQ1474" i="3"/>
  <c r="AS1474" i="3" s="1"/>
  <c r="AR1482" i="3"/>
  <c r="AQ1482" i="3"/>
  <c r="AS1482" i="3" s="1"/>
  <c r="AR1490" i="3"/>
  <c r="AQ1490" i="3"/>
  <c r="AS1490" i="3" s="1"/>
  <c r="AR1498" i="3"/>
  <c r="AQ1498" i="3"/>
  <c r="AS1498" i="3" s="1"/>
  <c r="AR1506" i="3"/>
  <c r="AQ1506" i="3"/>
  <c r="AS1506" i="3" s="1"/>
  <c r="AR1514" i="3"/>
  <c r="AQ1514" i="3"/>
  <c r="AS1514" i="3" s="1"/>
  <c r="AR1522" i="3"/>
  <c r="AQ1522" i="3"/>
  <c r="AS1522" i="3" s="1"/>
  <c r="AR1530" i="3"/>
  <c r="AQ1530" i="3"/>
  <c r="AS1530" i="3" s="1"/>
  <c r="AR1538" i="3"/>
  <c r="AQ1538" i="3"/>
  <c r="AS1538" i="3" s="1"/>
  <c r="AR1546" i="3"/>
  <c r="AQ1546" i="3"/>
  <c r="AS1546" i="3" s="1"/>
  <c r="AR1554" i="3"/>
  <c r="AQ1554" i="3"/>
  <c r="AS1554" i="3" s="1"/>
  <c r="AR1562" i="3"/>
  <c r="AQ1562" i="3"/>
  <c r="AS1562" i="3" s="1"/>
  <c r="AR1570" i="3"/>
  <c r="AQ1570" i="3"/>
  <c r="AS1570" i="3" s="1"/>
  <c r="AR1578" i="3"/>
  <c r="AQ1578" i="3"/>
  <c r="AS1578" i="3" s="1"/>
  <c r="AR1586" i="3"/>
  <c r="AQ1586" i="3"/>
  <c r="AS1586" i="3" s="1"/>
  <c r="AR1594" i="3"/>
  <c r="AQ1594" i="3"/>
  <c r="AS1594" i="3" s="1"/>
  <c r="AR1602" i="3"/>
  <c r="AQ1602" i="3"/>
  <c r="AS1602" i="3" s="1"/>
  <c r="AR1610" i="3"/>
  <c r="AQ1610" i="3"/>
  <c r="AS1610" i="3" s="1"/>
  <c r="AR1618" i="3"/>
  <c r="AQ1618" i="3"/>
  <c r="AS1618" i="3" s="1"/>
  <c r="AR1626" i="3"/>
  <c r="AQ1626" i="3"/>
  <c r="AS1626" i="3" s="1"/>
  <c r="AR1634" i="3"/>
  <c r="AQ1634" i="3"/>
  <c r="AS1634" i="3" s="1"/>
  <c r="AR1642" i="3"/>
  <c r="AQ1642" i="3"/>
  <c r="AS1642" i="3" s="1"/>
  <c r="AR1650" i="3"/>
  <c r="AQ1650" i="3"/>
  <c r="AS1650" i="3" s="1"/>
  <c r="AR1658" i="3"/>
  <c r="AQ1658" i="3"/>
  <c r="AS1658" i="3" s="1"/>
  <c r="AR1666" i="3"/>
  <c r="AQ1666" i="3"/>
  <c r="AS1666" i="3" s="1"/>
  <c r="AR1674" i="3"/>
  <c r="AQ1674" i="3"/>
  <c r="AS1674" i="3" s="1"/>
  <c r="AR1682" i="3"/>
  <c r="AQ1682" i="3"/>
  <c r="AS1682" i="3" s="1"/>
  <c r="AR1690" i="3"/>
  <c r="AQ1690" i="3"/>
  <c r="AS1690" i="3" s="1"/>
  <c r="AR1698" i="3"/>
  <c r="AQ1698" i="3"/>
  <c r="AS1698" i="3" s="1"/>
  <c r="AR1706" i="3"/>
  <c r="AQ1706" i="3"/>
  <c r="AS1706" i="3" s="1"/>
  <c r="AR1714" i="3"/>
  <c r="AQ1714" i="3"/>
  <c r="AS1714" i="3" s="1"/>
  <c r="AR1722" i="3"/>
  <c r="AQ1722" i="3"/>
  <c r="AS1722" i="3" s="1"/>
  <c r="AR1730" i="3"/>
  <c r="AQ1730" i="3"/>
  <c r="AS1730" i="3" s="1"/>
  <c r="AR1738" i="3"/>
  <c r="AQ1738" i="3"/>
  <c r="AS1738" i="3" s="1"/>
  <c r="AR1746" i="3"/>
  <c r="AQ1746" i="3"/>
  <c r="AS1746" i="3" s="1"/>
  <c r="AR1754" i="3"/>
  <c r="AQ1754" i="3"/>
  <c r="AS1754" i="3" s="1"/>
  <c r="AR1762" i="3"/>
  <c r="AQ1762" i="3"/>
  <c r="AS1762" i="3" s="1"/>
  <c r="AR1770" i="3"/>
  <c r="AQ1770" i="3"/>
  <c r="AS1770" i="3" s="1"/>
  <c r="AR1778" i="3"/>
  <c r="AQ1778" i="3"/>
  <c r="AS1778" i="3" s="1"/>
  <c r="AR1786" i="3"/>
  <c r="AQ1786" i="3"/>
  <c r="AS1786" i="3" s="1"/>
  <c r="AR1794" i="3"/>
  <c r="AQ1794" i="3"/>
  <c r="AS1794" i="3" s="1"/>
  <c r="AR1802" i="3"/>
  <c r="AQ1802" i="3"/>
  <c r="AS1802" i="3" s="1"/>
  <c r="AR1810" i="3"/>
  <c r="AQ1810" i="3"/>
  <c r="AS1810" i="3" s="1"/>
  <c r="AR1818" i="3"/>
  <c r="AQ1818" i="3"/>
  <c r="AS1818" i="3" s="1"/>
  <c r="AR1826" i="3"/>
  <c r="AQ1826" i="3"/>
  <c r="AS1826" i="3" s="1"/>
  <c r="AR1834" i="3"/>
  <c r="AQ1834" i="3"/>
  <c r="AS1834" i="3" s="1"/>
  <c r="AR1842" i="3"/>
  <c r="AQ1842" i="3"/>
  <c r="AS1842" i="3" s="1"/>
  <c r="AR1850" i="3"/>
  <c r="AQ1850" i="3"/>
  <c r="AS1850" i="3" s="1"/>
  <c r="AR1858" i="3"/>
  <c r="AQ1858" i="3"/>
  <c r="AS1858" i="3" s="1"/>
  <c r="AR1866" i="3"/>
  <c r="AQ1866" i="3"/>
  <c r="AS1866" i="3" s="1"/>
  <c r="AR1874" i="3"/>
  <c r="AQ1874" i="3"/>
  <c r="AS1874" i="3" s="1"/>
  <c r="AR1882" i="3"/>
  <c r="AQ1882" i="3"/>
  <c r="AS1882" i="3" s="1"/>
  <c r="AR1890" i="3"/>
  <c r="AQ1890" i="3"/>
  <c r="AS1890" i="3" s="1"/>
  <c r="AR1898" i="3"/>
  <c r="AQ1898" i="3"/>
  <c r="AS1898" i="3" s="1"/>
  <c r="AR1906" i="3"/>
  <c r="AQ1906" i="3"/>
  <c r="AS1906" i="3" s="1"/>
  <c r="AR1914" i="3"/>
  <c r="AQ1914" i="3"/>
  <c r="AS1914" i="3" s="1"/>
  <c r="AR1922" i="3"/>
  <c r="AQ1922" i="3"/>
  <c r="AS1922" i="3" s="1"/>
  <c r="AR1930" i="3"/>
  <c r="AQ1930" i="3"/>
  <c r="AS1930" i="3" s="1"/>
  <c r="AR1938" i="3"/>
  <c r="AQ1938" i="3"/>
  <c r="AS1938" i="3" s="1"/>
  <c r="AR1946" i="3"/>
  <c r="AQ1946" i="3"/>
  <c r="AS1946" i="3" s="1"/>
  <c r="AR1954" i="3"/>
  <c r="AQ1954" i="3"/>
  <c r="AS1954" i="3" s="1"/>
  <c r="AR1962" i="3"/>
  <c r="AQ1962" i="3"/>
  <c r="AS1962" i="3" s="1"/>
  <c r="AR1970" i="3"/>
  <c r="AQ1970" i="3"/>
  <c r="AS1970" i="3" s="1"/>
  <c r="AR1978" i="3"/>
  <c r="AQ1978" i="3"/>
  <c r="AS1978" i="3" s="1"/>
  <c r="AR1986" i="3"/>
  <c r="AQ1986" i="3"/>
  <c r="AS1986" i="3" s="1"/>
  <c r="AQ20" i="3"/>
  <c r="AS20" i="3" s="1"/>
  <c r="AQ31" i="3"/>
  <c r="AS31" i="3" s="1"/>
  <c r="AQ41" i="3"/>
  <c r="AS41" i="3" s="1"/>
  <c r="AQ52" i="3"/>
  <c r="AS52" i="3" s="1"/>
  <c r="AQ63" i="3"/>
  <c r="AS63" i="3" s="1"/>
  <c r="AQ76" i="3"/>
  <c r="AS76" i="3" s="1"/>
  <c r="AQ93" i="3"/>
  <c r="AS93" i="3" s="1"/>
  <c r="AQ121" i="3"/>
  <c r="AS121" i="3" s="1"/>
  <c r="AQ153" i="3"/>
  <c r="AS153" i="3" s="1"/>
  <c r="AQ185" i="3"/>
  <c r="AS185" i="3" s="1"/>
  <c r="AQ217" i="3"/>
  <c r="AS217" i="3" s="1"/>
  <c r="AR107" i="3"/>
  <c r="AQ107" i="3"/>
  <c r="AS107" i="3" s="1"/>
  <c r="AR115" i="3"/>
  <c r="AQ115" i="3"/>
  <c r="AS115" i="3" s="1"/>
  <c r="AR123" i="3"/>
  <c r="AQ123" i="3"/>
  <c r="AS123" i="3" s="1"/>
  <c r="AR131" i="3"/>
  <c r="AQ131" i="3"/>
  <c r="AS131" i="3" s="1"/>
  <c r="AR139" i="3"/>
  <c r="AQ139" i="3"/>
  <c r="AS139" i="3" s="1"/>
  <c r="AR147" i="3"/>
  <c r="AQ147" i="3"/>
  <c r="AS147" i="3" s="1"/>
  <c r="AR155" i="3"/>
  <c r="AQ155" i="3"/>
  <c r="AS155" i="3" s="1"/>
  <c r="AR163" i="3"/>
  <c r="AQ163" i="3"/>
  <c r="AS163" i="3" s="1"/>
  <c r="AR171" i="3"/>
  <c r="AQ171" i="3"/>
  <c r="AS171" i="3" s="1"/>
  <c r="AR179" i="3"/>
  <c r="AQ179" i="3"/>
  <c r="AS179" i="3" s="1"/>
  <c r="AR187" i="3"/>
  <c r="AQ187" i="3"/>
  <c r="AS187" i="3" s="1"/>
  <c r="AR195" i="3"/>
  <c r="AQ195" i="3"/>
  <c r="AS195" i="3" s="1"/>
  <c r="AR203" i="3"/>
  <c r="AQ203" i="3"/>
  <c r="AS203" i="3" s="1"/>
  <c r="AR211" i="3"/>
  <c r="AQ211" i="3"/>
  <c r="AS211" i="3" s="1"/>
  <c r="AR219" i="3"/>
  <c r="AQ219" i="3"/>
  <c r="AS219" i="3" s="1"/>
  <c r="AR227" i="3"/>
  <c r="AQ227" i="3"/>
  <c r="AS227" i="3" s="1"/>
  <c r="AR235" i="3"/>
  <c r="AQ235" i="3"/>
  <c r="AS235" i="3" s="1"/>
  <c r="AR243" i="3"/>
  <c r="AQ243" i="3"/>
  <c r="AS243" i="3" s="1"/>
  <c r="AR251" i="3"/>
  <c r="AQ251" i="3"/>
  <c r="AS251" i="3" s="1"/>
  <c r="AR259" i="3"/>
  <c r="AQ259" i="3"/>
  <c r="AS259" i="3" s="1"/>
  <c r="AR267" i="3"/>
  <c r="AQ267" i="3"/>
  <c r="AS267" i="3" s="1"/>
  <c r="AR275" i="3"/>
  <c r="AQ275" i="3"/>
  <c r="AS275" i="3" s="1"/>
  <c r="AR283" i="3"/>
  <c r="AQ283" i="3"/>
  <c r="AS283" i="3" s="1"/>
  <c r="AR291" i="3"/>
  <c r="AQ291" i="3"/>
  <c r="AS291" i="3" s="1"/>
  <c r="AR299" i="3"/>
  <c r="AQ299" i="3"/>
  <c r="AS299" i="3" s="1"/>
  <c r="AR307" i="3"/>
  <c r="AQ307" i="3"/>
  <c r="AS307" i="3" s="1"/>
  <c r="AR315" i="3"/>
  <c r="AQ315" i="3"/>
  <c r="AS315" i="3" s="1"/>
  <c r="AR323" i="3"/>
  <c r="AQ323" i="3"/>
  <c r="AS323" i="3" s="1"/>
  <c r="AR331" i="3"/>
  <c r="AQ331" i="3"/>
  <c r="AS331" i="3" s="1"/>
  <c r="AR339" i="3"/>
  <c r="AQ339" i="3"/>
  <c r="AS339" i="3" s="1"/>
  <c r="AR347" i="3"/>
  <c r="AQ347" i="3"/>
  <c r="AS347" i="3" s="1"/>
  <c r="AR355" i="3"/>
  <c r="AQ355" i="3"/>
  <c r="AS355" i="3" s="1"/>
  <c r="AR363" i="3"/>
  <c r="AQ363" i="3"/>
  <c r="AS363" i="3" s="1"/>
  <c r="AR371" i="3"/>
  <c r="AQ371" i="3"/>
  <c r="AS371" i="3" s="1"/>
  <c r="AR379" i="3"/>
  <c r="AQ379" i="3"/>
  <c r="AS379" i="3" s="1"/>
  <c r="AR387" i="3"/>
  <c r="AQ387" i="3"/>
  <c r="AS387" i="3" s="1"/>
  <c r="AR395" i="3"/>
  <c r="AQ395" i="3"/>
  <c r="AS395" i="3" s="1"/>
  <c r="AR403" i="3"/>
  <c r="AQ403" i="3"/>
  <c r="AS403" i="3" s="1"/>
  <c r="AR411" i="3"/>
  <c r="AQ411" i="3"/>
  <c r="AS411" i="3" s="1"/>
  <c r="AR419" i="3"/>
  <c r="AQ419" i="3"/>
  <c r="AS419" i="3" s="1"/>
  <c r="AR427" i="3"/>
  <c r="AQ427" i="3"/>
  <c r="AS427" i="3" s="1"/>
  <c r="AR435" i="3"/>
  <c r="AQ435" i="3"/>
  <c r="AS435" i="3" s="1"/>
  <c r="AR443" i="3"/>
  <c r="AQ443" i="3"/>
  <c r="AS443" i="3" s="1"/>
  <c r="AR451" i="3"/>
  <c r="AQ451" i="3"/>
  <c r="AS451" i="3" s="1"/>
  <c r="AR459" i="3"/>
  <c r="AQ459" i="3"/>
  <c r="AS459" i="3" s="1"/>
  <c r="AR467" i="3"/>
  <c r="AQ467" i="3"/>
  <c r="AS467" i="3" s="1"/>
  <c r="AR475" i="3"/>
  <c r="AQ475" i="3"/>
  <c r="AS475" i="3" s="1"/>
  <c r="AR483" i="3"/>
  <c r="AQ483" i="3"/>
  <c r="AS483" i="3" s="1"/>
  <c r="AR491" i="3"/>
  <c r="AQ491" i="3"/>
  <c r="AS491" i="3" s="1"/>
  <c r="AR499" i="3"/>
  <c r="AQ499" i="3"/>
  <c r="AS499" i="3" s="1"/>
  <c r="AR507" i="3"/>
  <c r="AQ507" i="3"/>
  <c r="AS507" i="3" s="1"/>
  <c r="AR515" i="3"/>
  <c r="AQ515" i="3"/>
  <c r="AS515" i="3" s="1"/>
  <c r="AR523" i="3"/>
  <c r="AQ523" i="3"/>
  <c r="AS523" i="3" s="1"/>
  <c r="AR531" i="3"/>
  <c r="AQ531" i="3"/>
  <c r="AS531" i="3" s="1"/>
  <c r="AR539" i="3"/>
  <c r="AQ539" i="3"/>
  <c r="AS539" i="3" s="1"/>
  <c r="AR547" i="3"/>
  <c r="AQ547" i="3"/>
  <c r="AS547" i="3" s="1"/>
  <c r="AR555" i="3"/>
  <c r="AQ555" i="3"/>
  <c r="AS555" i="3" s="1"/>
  <c r="AR563" i="3"/>
  <c r="AQ563" i="3"/>
  <c r="AS563" i="3" s="1"/>
  <c r="AR571" i="3"/>
  <c r="AQ571" i="3"/>
  <c r="AS571" i="3" s="1"/>
  <c r="AR579" i="3"/>
  <c r="AQ579" i="3"/>
  <c r="AS579" i="3" s="1"/>
  <c r="AR587" i="3"/>
  <c r="AQ587" i="3"/>
  <c r="AS587" i="3" s="1"/>
  <c r="AR595" i="3"/>
  <c r="AQ595" i="3"/>
  <c r="AS595" i="3" s="1"/>
  <c r="AR603" i="3"/>
  <c r="AQ603" i="3"/>
  <c r="AS603" i="3" s="1"/>
  <c r="AR611" i="3"/>
  <c r="AQ611" i="3"/>
  <c r="AS611" i="3" s="1"/>
  <c r="AR619" i="3"/>
  <c r="AQ619" i="3"/>
  <c r="AS619" i="3" s="1"/>
  <c r="AR627" i="3"/>
  <c r="AQ627" i="3"/>
  <c r="AS627" i="3" s="1"/>
  <c r="AR635" i="3"/>
  <c r="AQ635" i="3"/>
  <c r="AS635" i="3" s="1"/>
  <c r="AR643" i="3"/>
  <c r="AQ643" i="3"/>
  <c r="AS643" i="3" s="1"/>
  <c r="AR651" i="3"/>
  <c r="AQ651" i="3"/>
  <c r="AS651" i="3" s="1"/>
  <c r="AR659" i="3"/>
  <c r="AQ659" i="3"/>
  <c r="AS659" i="3" s="1"/>
  <c r="AR667" i="3"/>
  <c r="AQ667" i="3"/>
  <c r="AS667" i="3" s="1"/>
  <c r="AR675" i="3"/>
  <c r="AQ675" i="3"/>
  <c r="AS675" i="3" s="1"/>
  <c r="AR683" i="3"/>
  <c r="AQ683" i="3"/>
  <c r="AS683" i="3" s="1"/>
  <c r="AR691" i="3"/>
  <c r="AQ691" i="3"/>
  <c r="AS691" i="3" s="1"/>
  <c r="AR699" i="3"/>
  <c r="AQ699" i="3"/>
  <c r="AS699" i="3" s="1"/>
  <c r="AR707" i="3"/>
  <c r="AQ707" i="3"/>
  <c r="AS707" i="3" s="1"/>
  <c r="AR715" i="3"/>
  <c r="AQ715" i="3"/>
  <c r="AS715" i="3" s="1"/>
  <c r="AR723" i="3"/>
  <c r="AQ723" i="3"/>
  <c r="AS723" i="3" s="1"/>
  <c r="AR731" i="3"/>
  <c r="AQ731" i="3"/>
  <c r="AS731" i="3" s="1"/>
  <c r="AR739" i="3"/>
  <c r="AQ739" i="3"/>
  <c r="AS739" i="3" s="1"/>
  <c r="AR747" i="3"/>
  <c r="AQ747" i="3"/>
  <c r="AS747" i="3" s="1"/>
  <c r="AR755" i="3"/>
  <c r="AQ755" i="3"/>
  <c r="AS755" i="3" s="1"/>
  <c r="AR763" i="3"/>
  <c r="AQ763" i="3"/>
  <c r="AS763" i="3" s="1"/>
  <c r="AR771" i="3"/>
  <c r="AQ771" i="3"/>
  <c r="AS771" i="3" s="1"/>
  <c r="AR779" i="3"/>
  <c r="AQ779" i="3"/>
  <c r="AS779" i="3" s="1"/>
  <c r="AR787" i="3"/>
  <c r="AQ787" i="3"/>
  <c r="AS787" i="3" s="1"/>
  <c r="AR795" i="3"/>
  <c r="AQ795" i="3"/>
  <c r="AS795" i="3" s="1"/>
  <c r="AR803" i="3"/>
  <c r="AQ803" i="3"/>
  <c r="AS803" i="3" s="1"/>
  <c r="AR811" i="3"/>
  <c r="AQ811" i="3"/>
  <c r="AS811" i="3" s="1"/>
  <c r="AR819" i="3"/>
  <c r="AQ819" i="3"/>
  <c r="AS819" i="3" s="1"/>
  <c r="AR827" i="3"/>
  <c r="AQ827" i="3"/>
  <c r="AS827" i="3" s="1"/>
  <c r="AR835" i="3"/>
  <c r="AQ835" i="3"/>
  <c r="AS835" i="3" s="1"/>
  <c r="AR843" i="3"/>
  <c r="AQ843" i="3"/>
  <c r="AS843" i="3" s="1"/>
  <c r="AR851" i="3"/>
  <c r="AQ851" i="3"/>
  <c r="AS851" i="3" s="1"/>
  <c r="AR859" i="3"/>
  <c r="AQ859" i="3"/>
  <c r="AS859" i="3" s="1"/>
  <c r="AR867" i="3"/>
  <c r="AQ867" i="3"/>
  <c r="AS867" i="3" s="1"/>
  <c r="AR875" i="3"/>
  <c r="AQ875" i="3"/>
  <c r="AS875" i="3" s="1"/>
  <c r="AR883" i="3"/>
  <c r="AQ883" i="3"/>
  <c r="AS883" i="3" s="1"/>
  <c r="AR891" i="3"/>
  <c r="AQ891" i="3"/>
  <c r="AS891" i="3" s="1"/>
  <c r="AR899" i="3"/>
  <c r="AQ899" i="3"/>
  <c r="AS899" i="3" s="1"/>
  <c r="AR907" i="3"/>
  <c r="AQ907" i="3"/>
  <c r="AS907" i="3" s="1"/>
  <c r="AR915" i="3"/>
  <c r="AQ915" i="3"/>
  <c r="AS915" i="3" s="1"/>
  <c r="AR923" i="3"/>
  <c r="AQ923" i="3"/>
  <c r="AS923" i="3" s="1"/>
  <c r="AR931" i="3"/>
  <c r="AQ931" i="3"/>
  <c r="AS931" i="3" s="1"/>
  <c r="AR939" i="3"/>
  <c r="AQ939" i="3"/>
  <c r="AS939" i="3" s="1"/>
  <c r="AR947" i="3"/>
  <c r="AQ947" i="3"/>
  <c r="AS947" i="3" s="1"/>
  <c r="AR955" i="3"/>
  <c r="AQ955" i="3"/>
  <c r="AS955" i="3" s="1"/>
  <c r="AR963" i="3"/>
  <c r="AQ963" i="3"/>
  <c r="AS963" i="3" s="1"/>
  <c r="AR971" i="3"/>
  <c r="AQ971" i="3"/>
  <c r="AS971" i="3" s="1"/>
  <c r="AR979" i="3"/>
  <c r="AQ979" i="3"/>
  <c r="AS979" i="3" s="1"/>
  <c r="AR987" i="3"/>
  <c r="AQ987" i="3"/>
  <c r="AS987" i="3" s="1"/>
  <c r="AR995" i="3"/>
  <c r="AQ995" i="3"/>
  <c r="AS995" i="3" s="1"/>
  <c r="AR1003" i="3"/>
  <c r="AQ1003" i="3"/>
  <c r="AS1003" i="3" s="1"/>
  <c r="AR1011" i="3"/>
  <c r="AQ1011" i="3"/>
  <c r="AS1011" i="3" s="1"/>
  <c r="AR1019" i="3"/>
  <c r="AQ1019" i="3"/>
  <c r="AS1019" i="3" s="1"/>
  <c r="AR1027" i="3"/>
  <c r="AQ1027" i="3"/>
  <c r="AS1027" i="3" s="1"/>
  <c r="AR1035" i="3"/>
  <c r="AQ1035" i="3"/>
  <c r="AS1035" i="3" s="1"/>
  <c r="AR1043" i="3"/>
  <c r="AQ1043" i="3"/>
  <c r="AS1043" i="3" s="1"/>
  <c r="AR1051" i="3"/>
  <c r="AQ1051" i="3"/>
  <c r="AS1051" i="3" s="1"/>
  <c r="AR1059" i="3"/>
  <c r="AQ1059" i="3"/>
  <c r="AS1059" i="3" s="1"/>
  <c r="AR1067" i="3"/>
  <c r="AQ1067" i="3"/>
  <c r="AS1067" i="3" s="1"/>
  <c r="AR1075" i="3"/>
  <c r="AQ1075" i="3"/>
  <c r="AS1075" i="3" s="1"/>
  <c r="AR1083" i="3"/>
  <c r="AQ1083" i="3"/>
  <c r="AS1083" i="3" s="1"/>
  <c r="AR1091" i="3"/>
  <c r="AQ1091" i="3"/>
  <c r="AS1091" i="3" s="1"/>
  <c r="AR1099" i="3"/>
  <c r="AQ1099" i="3"/>
  <c r="AS1099" i="3" s="1"/>
  <c r="AR1107" i="3"/>
  <c r="AQ1107" i="3"/>
  <c r="AS1107" i="3" s="1"/>
  <c r="AR1115" i="3"/>
  <c r="AQ1115" i="3"/>
  <c r="AS1115" i="3" s="1"/>
  <c r="AR1123" i="3"/>
  <c r="AQ1123" i="3"/>
  <c r="AS1123" i="3" s="1"/>
  <c r="AR1131" i="3"/>
  <c r="AQ1131" i="3"/>
  <c r="AS1131" i="3" s="1"/>
  <c r="AR1139" i="3"/>
  <c r="AQ1139" i="3"/>
  <c r="AS1139" i="3" s="1"/>
  <c r="AR1147" i="3"/>
  <c r="AQ1147" i="3"/>
  <c r="AS1147" i="3" s="1"/>
  <c r="AR1155" i="3"/>
  <c r="AQ1155" i="3"/>
  <c r="AS1155" i="3" s="1"/>
  <c r="AR1163" i="3"/>
  <c r="AQ1163" i="3"/>
  <c r="AS1163" i="3" s="1"/>
  <c r="AR1171" i="3"/>
  <c r="AQ1171" i="3"/>
  <c r="AS1171" i="3" s="1"/>
  <c r="AR1179" i="3"/>
  <c r="AQ1179" i="3"/>
  <c r="AS1179" i="3" s="1"/>
  <c r="AR1187" i="3"/>
  <c r="AQ1187" i="3"/>
  <c r="AS1187" i="3" s="1"/>
  <c r="AR1195" i="3"/>
  <c r="AQ1195" i="3"/>
  <c r="AS1195" i="3" s="1"/>
  <c r="AR1203" i="3"/>
  <c r="AQ1203" i="3"/>
  <c r="AS1203" i="3" s="1"/>
  <c r="AR1211" i="3"/>
  <c r="AQ1211" i="3"/>
  <c r="AS1211" i="3" s="1"/>
  <c r="AR1219" i="3"/>
  <c r="AQ1219" i="3"/>
  <c r="AS1219" i="3" s="1"/>
  <c r="AR1227" i="3"/>
  <c r="AQ1227" i="3"/>
  <c r="AS1227" i="3" s="1"/>
  <c r="AR1235" i="3"/>
  <c r="AQ1235" i="3"/>
  <c r="AS1235" i="3" s="1"/>
  <c r="AR1243" i="3"/>
  <c r="AQ1243" i="3"/>
  <c r="AS1243" i="3" s="1"/>
  <c r="AR1251" i="3"/>
  <c r="AQ1251" i="3"/>
  <c r="AS1251" i="3" s="1"/>
  <c r="AR1259" i="3"/>
  <c r="AQ1259" i="3"/>
  <c r="AS1259" i="3" s="1"/>
  <c r="AR1267" i="3"/>
  <c r="AQ1267" i="3"/>
  <c r="AS1267" i="3" s="1"/>
  <c r="AR1275" i="3"/>
  <c r="AQ1275" i="3"/>
  <c r="AS1275" i="3" s="1"/>
  <c r="AR1283" i="3"/>
  <c r="AQ1283" i="3"/>
  <c r="AS1283" i="3" s="1"/>
  <c r="AR1291" i="3"/>
  <c r="AQ1291" i="3"/>
  <c r="AS1291" i="3" s="1"/>
  <c r="AR1299" i="3"/>
  <c r="AQ1299" i="3"/>
  <c r="AS1299" i="3" s="1"/>
  <c r="AR1307" i="3"/>
  <c r="AQ1307" i="3"/>
  <c r="AS1307" i="3" s="1"/>
  <c r="AR1315" i="3"/>
  <c r="AQ1315" i="3"/>
  <c r="AS1315" i="3" s="1"/>
  <c r="AR1323" i="3"/>
  <c r="AQ1323" i="3"/>
  <c r="AS1323" i="3" s="1"/>
  <c r="AR1331" i="3"/>
  <c r="AQ1331" i="3"/>
  <c r="AS1331" i="3" s="1"/>
  <c r="AR1339" i="3"/>
  <c r="AQ1339" i="3"/>
  <c r="AS1339" i="3" s="1"/>
  <c r="AR1347" i="3"/>
  <c r="AQ1347" i="3"/>
  <c r="AS1347" i="3" s="1"/>
  <c r="AR1355" i="3"/>
  <c r="AQ1355" i="3"/>
  <c r="AS1355" i="3" s="1"/>
  <c r="AR1363" i="3"/>
  <c r="AQ1363" i="3"/>
  <c r="AS1363" i="3" s="1"/>
  <c r="AR1371" i="3"/>
  <c r="AQ1371" i="3"/>
  <c r="AS1371" i="3" s="1"/>
  <c r="AR1379" i="3"/>
  <c r="AQ1379" i="3"/>
  <c r="AS1379" i="3" s="1"/>
  <c r="AR1387" i="3"/>
  <c r="AQ1387" i="3"/>
  <c r="AS1387" i="3" s="1"/>
  <c r="AR1395" i="3"/>
  <c r="AQ1395" i="3"/>
  <c r="AS1395" i="3" s="1"/>
  <c r="AR1403" i="3"/>
  <c r="AQ1403" i="3"/>
  <c r="AS1403" i="3" s="1"/>
  <c r="AR1411" i="3"/>
  <c r="AQ1411" i="3"/>
  <c r="AS1411" i="3" s="1"/>
  <c r="AR1419" i="3"/>
  <c r="AQ1419" i="3"/>
  <c r="AS1419" i="3" s="1"/>
  <c r="AR1427" i="3"/>
  <c r="AQ1427" i="3"/>
  <c r="AS1427" i="3" s="1"/>
  <c r="AR1435" i="3"/>
  <c r="AQ1435" i="3"/>
  <c r="AS1435" i="3" s="1"/>
  <c r="AR1443" i="3"/>
  <c r="AQ1443" i="3"/>
  <c r="AS1443" i="3" s="1"/>
  <c r="AR1451" i="3"/>
  <c r="AQ1451" i="3"/>
  <c r="AS1451" i="3" s="1"/>
  <c r="AR1459" i="3"/>
  <c r="AQ1459" i="3"/>
  <c r="AS1459" i="3" s="1"/>
  <c r="AR1467" i="3"/>
  <c r="AQ1467" i="3"/>
  <c r="AS1467" i="3" s="1"/>
  <c r="AR1475" i="3"/>
  <c r="AQ1475" i="3"/>
  <c r="AS1475" i="3" s="1"/>
  <c r="AR1483" i="3"/>
  <c r="AQ1483" i="3"/>
  <c r="AS1483" i="3" s="1"/>
  <c r="AR1491" i="3"/>
  <c r="AQ1491" i="3"/>
  <c r="AS1491" i="3" s="1"/>
  <c r="AR1499" i="3"/>
  <c r="AQ1499" i="3"/>
  <c r="AS1499" i="3" s="1"/>
  <c r="AR1507" i="3"/>
  <c r="AQ1507" i="3"/>
  <c r="AS1507" i="3" s="1"/>
  <c r="AR1515" i="3"/>
  <c r="AQ1515" i="3"/>
  <c r="AS1515" i="3" s="1"/>
  <c r="AR1523" i="3"/>
  <c r="AQ1523" i="3"/>
  <c r="AS1523" i="3" s="1"/>
  <c r="AR1531" i="3"/>
  <c r="AQ1531" i="3"/>
  <c r="AS1531" i="3" s="1"/>
  <c r="AR1539" i="3"/>
  <c r="AQ1539" i="3"/>
  <c r="AS1539" i="3" s="1"/>
  <c r="AR1547" i="3"/>
  <c r="AQ1547" i="3"/>
  <c r="AS1547" i="3" s="1"/>
  <c r="AR1555" i="3"/>
  <c r="AQ1555" i="3"/>
  <c r="AS1555" i="3" s="1"/>
  <c r="AR1563" i="3"/>
  <c r="AQ1563" i="3"/>
  <c r="AS1563" i="3" s="1"/>
  <c r="AR1571" i="3"/>
  <c r="AQ1571" i="3"/>
  <c r="AS1571" i="3" s="1"/>
  <c r="AR1579" i="3"/>
  <c r="AQ1579" i="3"/>
  <c r="AS1579" i="3" s="1"/>
  <c r="AR1587" i="3"/>
  <c r="AQ1587" i="3"/>
  <c r="AS1587" i="3" s="1"/>
  <c r="AR1595" i="3"/>
  <c r="AQ1595" i="3"/>
  <c r="AS1595" i="3" s="1"/>
  <c r="AR1603" i="3"/>
  <c r="AQ1603" i="3"/>
  <c r="AS1603" i="3" s="1"/>
  <c r="AR1611" i="3"/>
  <c r="AQ1611" i="3"/>
  <c r="AS1611" i="3" s="1"/>
  <c r="AR1619" i="3"/>
  <c r="AQ1619" i="3"/>
  <c r="AS1619" i="3" s="1"/>
  <c r="AR1627" i="3"/>
  <c r="AQ1627" i="3"/>
  <c r="AS1627" i="3" s="1"/>
  <c r="AR1635" i="3"/>
  <c r="AQ1635" i="3"/>
  <c r="AS1635" i="3" s="1"/>
  <c r="AR1643" i="3"/>
  <c r="AQ1643" i="3"/>
  <c r="AS1643" i="3" s="1"/>
  <c r="AR1651" i="3"/>
  <c r="AQ1651" i="3"/>
  <c r="AS1651" i="3" s="1"/>
  <c r="AR1659" i="3"/>
  <c r="AQ1659" i="3"/>
  <c r="AS1659" i="3" s="1"/>
  <c r="AR1667" i="3"/>
  <c r="AQ1667" i="3"/>
  <c r="AS1667" i="3" s="1"/>
  <c r="AR1675" i="3"/>
  <c r="AQ1675" i="3"/>
  <c r="AS1675" i="3" s="1"/>
  <c r="AR1683" i="3"/>
  <c r="AQ1683" i="3"/>
  <c r="AS1683" i="3" s="1"/>
  <c r="AR1691" i="3"/>
  <c r="AQ1691" i="3"/>
  <c r="AS1691" i="3" s="1"/>
  <c r="AR1699" i="3"/>
  <c r="AQ1699" i="3"/>
  <c r="AS1699" i="3" s="1"/>
  <c r="AR1707" i="3"/>
  <c r="AQ1707" i="3"/>
  <c r="AS1707" i="3" s="1"/>
  <c r="AR1715" i="3"/>
  <c r="AQ1715" i="3"/>
  <c r="AS1715" i="3" s="1"/>
  <c r="AR1723" i="3"/>
  <c r="AQ1723" i="3"/>
  <c r="AS1723" i="3" s="1"/>
  <c r="AR1731" i="3"/>
  <c r="AQ1731" i="3"/>
  <c r="AS1731" i="3" s="1"/>
  <c r="AR1739" i="3"/>
  <c r="AQ1739" i="3"/>
  <c r="AS1739" i="3" s="1"/>
  <c r="AR1747" i="3"/>
  <c r="AQ1747" i="3"/>
  <c r="AS1747" i="3" s="1"/>
  <c r="AR1755" i="3"/>
  <c r="AQ1755" i="3"/>
  <c r="AS1755" i="3" s="1"/>
  <c r="AR1763" i="3"/>
  <c r="AQ1763" i="3"/>
  <c r="AS1763" i="3" s="1"/>
  <c r="AR1771" i="3"/>
  <c r="AQ1771" i="3"/>
  <c r="AS1771" i="3" s="1"/>
  <c r="AR1779" i="3"/>
  <c r="AQ1779" i="3"/>
  <c r="AS1779" i="3" s="1"/>
  <c r="AR1787" i="3"/>
  <c r="AQ1787" i="3"/>
  <c r="AS1787" i="3" s="1"/>
  <c r="AR1795" i="3"/>
  <c r="AQ1795" i="3"/>
  <c r="AS1795" i="3" s="1"/>
  <c r="AR1803" i="3"/>
  <c r="AQ1803" i="3"/>
  <c r="AS1803" i="3" s="1"/>
  <c r="AR1811" i="3"/>
  <c r="AQ1811" i="3"/>
  <c r="AS1811" i="3" s="1"/>
  <c r="AR1819" i="3"/>
  <c r="AQ1819" i="3"/>
  <c r="AS1819" i="3" s="1"/>
  <c r="AR1827" i="3"/>
  <c r="AQ1827" i="3"/>
  <c r="AS1827" i="3" s="1"/>
  <c r="AR1835" i="3"/>
  <c r="AQ1835" i="3"/>
  <c r="AS1835" i="3" s="1"/>
  <c r="AR1843" i="3"/>
  <c r="AQ1843" i="3"/>
  <c r="AS1843" i="3" s="1"/>
  <c r="AR1851" i="3"/>
  <c r="AQ1851" i="3"/>
  <c r="AS1851" i="3" s="1"/>
  <c r="AR1859" i="3"/>
  <c r="AQ1859" i="3"/>
  <c r="AS1859" i="3" s="1"/>
  <c r="AR1867" i="3"/>
  <c r="AQ1867" i="3"/>
  <c r="AS1867" i="3" s="1"/>
  <c r="AR1875" i="3"/>
  <c r="AQ1875" i="3"/>
  <c r="AS1875" i="3" s="1"/>
  <c r="AR1883" i="3"/>
  <c r="AQ1883" i="3"/>
  <c r="AS1883" i="3" s="1"/>
  <c r="AR1891" i="3"/>
  <c r="AQ1891" i="3"/>
  <c r="AS1891" i="3" s="1"/>
  <c r="AR1899" i="3"/>
  <c r="AQ1899" i="3"/>
  <c r="AS1899" i="3" s="1"/>
  <c r="AR1907" i="3"/>
  <c r="AQ1907" i="3"/>
  <c r="AS1907" i="3" s="1"/>
  <c r="AR1915" i="3"/>
  <c r="AQ1915" i="3"/>
  <c r="AS1915" i="3" s="1"/>
  <c r="AR1923" i="3"/>
  <c r="AQ1923" i="3"/>
  <c r="AS1923" i="3" s="1"/>
  <c r="AR1931" i="3"/>
  <c r="AQ1931" i="3"/>
  <c r="AS1931" i="3" s="1"/>
  <c r="AR1939" i="3"/>
  <c r="AQ1939" i="3"/>
  <c r="AS1939" i="3" s="1"/>
  <c r="AR1947" i="3"/>
  <c r="AQ1947" i="3"/>
  <c r="AS1947" i="3" s="1"/>
  <c r="AR1955" i="3"/>
  <c r="AQ1955" i="3"/>
  <c r="AS1955" i="3" s="1"/>
  <c r="AR1963" i="3"/>
  <c r="AQ1963" i="3"/>
  <c r="AS1963" i="3" s="1"/>
  <c r="AR1971" i="3"/>
  <c r="AQ1971" i="3"/>
  <c r="AS1971" i="3" s="1"/>
  <c r="AR1979" i="3"/>
  <c r="AQ1979" i="3"/>
  <c r="AS1979" i="3" s="1"/>
  <c r="AR1987" i="3"/>
  <c r="AQ1987" i="3"/>
  <c r="AS1987" i="3" s="1"/>
  <c r="AR1995" i="3"/>
  <c r="AQ1995" i="3"/>
  <c r="AS1995" i="3" s="1"/>
  <c r="AR2003" i="3"/>
  <c r="AQ2003" i="3"/>
  <c r="AS2003" i="3" s="1"/>
  <c r="AR2011" i="3"/>
  <c r="AQ2011" i="3"/>
  <c r="AS2011" i="3" s="1"/>
  <c r="AQ21" i="3"/>
  <c r="AS21" i="3" s="1"/>
  <c r="AQ32" i="3"/>
  <c r="AS32" i="3" s="1"/>
  <c r="AQ43" i="3"/>
  <c r="AS43" i="3" s="1"/>
  <c r="AQ53" i="3"/>
  <c r="AS53" i="3" s="1"/>
  <c r="AQ64" i="3"/>
  <c r="AS64" i="3" s="1"/>
  <c r="AQ77" i="3"/>
  <c r="AS77" i="3" s="1"/>
  <c r="AQ97" i="3"/>
  <c r="AS97" i="3" s="1"/>
  <c r="AQ125" i="3"/>
  <c r="AS125" i="3" s="1"/>
  <c r="AQ157" i="3"/>
  <c r="AS157" i="3" s="1"/>
  <c r="AQ189" i="3"/>
  <c r="AS189" i="3" s="1"/>
  <c r="AQ221" i="3"/>
  <c r="AS221" i="3" s="1"/>
  <c r="AR92" i="3"/>
  <c r="AQ92" i="3"/>
  <c r="AS92" i="3" s="1"/>
  <c r="AR100" i="3"/>
  <c r="AQ100" i="3"/>
  <c r="AS100" i="3" s="1"/>
  <c r="AR108" i="3"/>
  <c r="AQ108" i="3"/>
  <c r="AS108" i="3" s="1"/>
  <c r="AR116" i="3"/>
  <c r="AQ116" i="3"/>
  <c r="AS116" i="3" s="1"/>
  <c r="AR124" i="3"/>
  <c r="AQ124" i="3"/>
  <c r="AS124" i="3" s="1"/>
  <c r="AR132" i="3"/>
  <c r="AQ132" i="3"/>
  <c r="AS132" i="3" s="1"/>
  <c r="AR140" i="3"/>
  <c r="AQ140" i="3"/>
  <c r="AS140" i="3" s="1"/>
  <c r="AR148" i="3"/>
  <c r="AQ148" i="3"/>
  <c r="AS148" i="3" s="1"/>
  <c r="AR156" i="3"/>
  <c r="AQ156" i="3"/>
  <c r="AS156" i="3" s="1"/>
  <c r="AR164" i="3"/>
  <c r="AQ164" i="3"/>
  <c r="AS164" i="3" s="1"/>
  <c r="AR172" i="3"/>
  <c r="AQ172" i="3"/>
  <c r="AS172" i="3" s="1"/>
  <c r="AR180" i="3"/>
  <c r="AQ180" i="3"/>
  <c r="AS180" i="3" s="1"/>
  <c r="AR188" i="3"/>
  <c r="AQ188" i="3"/>
  <c r="AS188" i="3" s="1"/>
  <c r="AR196" i="3"/>
  <c r="AQ196" i="3"/>
  <c r="AS196" i="3" s="1"/>
  <c r="AR204" i="3"/>
  <c r="AQ204" i="3"/>
  <c r="AS204" i="3" s="1"/>
  <c r="AR212" i="3"/>
  <c r="AQ212" i="3"/>
  <c r="AS212" i="3" s="1"/>
  <c r="AR220" i="3"/>
  <c r="AQ220" i="3"/>
  <c r="AS220" i="3" s="1"/>
  <c r="AR228" i="3"/>
  <c r="AQ228" i="3"/>
  <c r="AS228" i="3" s="1"/>
  <c r="AR236" i="3"/>
  <c r="AQ236" i="3"/>
  <c r="AS236" i="3" s="1"/>
  <c r="AR244" i="3"/>
  <c r="AQ244" i="3"/>
  <c r="AS244" i="3" s="1"/>
  <c r="AR252" i="3"/>
  <c r="AQ252" i="3"/>
  <c r="AS252" i="3" s="1"/>
  <c r="AR260" i="3"/>
  <c r="AQ260" i="3"/>
  <c r="AS260" i="3" s="1"/>
  <c r="AR268" i="3"/>
  <c r="AQ268" i="3"/>
  <c r="AS268" i="3" s="1"/>
  <c r="AR276" i="3"/>
  <c r="AQ276" i="3"/>
  <c r="AS276" i="3" s="1"/>
  <c r="AR284" i="3"/>
  <c r="AQ284" i="3"/>
  <c r="AS284" i="3" s="1"/>
  <c r="AR292" i="3"/>
  <c r="AQ292" i="3"/>
  <c r="AS292" i="3" s="1"/>
  <c r="AR300" i="3"/>
  <c r="AQ300" i="3"/>
  <c r="AS300" i="3" s="1"/>
  <c r="AR308" i="3"/>
  <c r="AQ308" i="3"/>
  <c r="AS308" i="3" s="1"/>
  <c r="AR316" i="3"/>
  <c r="AQ316" i="3"/>
  <c r="AS316" i="3" s="1"/>
  <c r="AR324" i="3"/>
  <c r="AQ324" i="3"/>
  <c r="AS324" i="3" s="1"/>
  <c r="AR332" i="3"/>
  <c r="AQ332" i="3"/>
  <c r="AS332" i="3" s="1"/>
  <c r="AR340" i="3"/>
  <c r="AQ340" i="3"/>
  <c r="AS340" i="3" s="1"/>
  <c r="AR348" i="3"/>
  <c r="AQ348" i="3"/>
  <c r="AS348" i="3" s="1"/>
  <c r="AR356" i="3"/>
  <c r="AQ356" i="3"/>
  <c r="AS356" i="3" s="1"/>
  <c r="AR364" i="3"/>
  <c r="AQ364" i="3"/>
  <c r="AS364" i="3" s="1"/>
  <c r="AR372" i="3"/>
  <c r="AQ372" i="3"/>
  <c r="AS372" i="3" s="1"/>
  <c r="AR380" i="3"/>
  <c r="AQ380" i="3"/>
  <c r="AS380" i="3" s="1"/>
  <c r="AR388" i="3"/>
  <c r="AQ388" i="3"/>
  <c r="AS388" i="3" s="1"/>
  <c r="AR396" i="3"/>
  <c r="AQ396" i="3"/>
  <c r="AS396" i="3" s="1"/>
  <c r="AR404" i="3"/>
  <c r="AQ404" i="3"/>
  <c r="AS404" i="3" s="1"/>
  <c r="AR412" i="3"/>
  <c r="AQ412" i="3"/>
  <c r="AS412" i="3" s="1"/>
  <c r="AR420" i="3"/>
  <c r="AQ420" i="3"/>
  <c r="AS420" i="3" s="1"/>
  <c r="AR428" i="3"/>
  <c r="AQ428" i="3"/>
  <c r="AS428" i="3" s="1"/>
  <c r="AR436" i="3"/>
  <c r="AQ436" i="3"/>
  <c r="AS436" i="3" s="1"/>
  <c r="AR444" i="3"/>
  <c r="AQ444" i="3"/>
  <c r="AS444" i="3" s="1"/>
  <c r="AR452" i="3"/>
  <c r="AQ452" i="3"/>
  <c r="AS452" i="3" s="1"/>
  <c r="AR460" i="3"/>
  <c r="AQ460" i="3"/>
  <c r="AS460" i="3" s="1"/>
  <c r="AR468" i="3"/>
  <c r="AQ468" i="3"/>
  <c r="AS468" i="3" s="1"/>
  <c r="AR476" i="3"/>
  <c r="AQ476" i="3"/>
  <c r="AS476" i="3" s="1"/>
  <c r="AR484" i="3"/>
  <c r="AQ484" i="3"/>
  <c r="AS484" i="3" s="1"/>
  <c r="AR492" i="3"/>
  <c r="AQ492" i="3"/>
  <c r="AS492" i="3" s="1"/>
  <c r="AR500" i="3"/>
  <c r="AQ500" i="3"/>
  <c r="AS500" i="3" s="1"/>
  <c r="AR508" i="3"/>
  <c r="AQ508" i="3"/>
  <c r="AS508" i="3" s="1"/>
  <c r="AR516" i="3"/>
  <c r="AQ516" i="3"/>
  <c r="AS516" i="3" s="1"/>
  <c r="AR524" i="3"/>
  <c r="AQ524" i="3"/>
  <c r="AS524" i="3" s="1"/>
  <c r="AR532" i="3"/>
  <c r="AQ532" i="3"/>
  <c r="AS532" i="3" s="1"/>
  <c r="AR540" i="3"/>
  <c r="AQ540" i="3"/>
  <c r="AS540" i="3" s="1"/>
  <c r="AR548" i="3"/>
  <c r="AQ548" i="3"/>
  <c r="AS548" i="3" s="1"/>
  <c r="AR556" i="3"/>
  <c r="AQ556" i="3"/>
  <c r="AS556" i="3" s="1"/>
  <c r="AR564" i="3"/>
  <c r="AQ564" i="3"/>
  <c r="AS564" i="3" s="1"/>
  <c r="AR572" i="3"/>
  <c r="AQ572" i="3"/>
  <c r="AS572" i="3" s="1"/>
  <c r="AR580" i="3"/>
  <c r="AQ580" i="3"/>
  <c r="AS580" i="3" s="1"/>
  <c r="AR588" i="3"/>
  <c r="AQ588" i="3"/>
  <c r="AS588" i="3" s="1"/>
  <c r="AR596" i="3"/>
  <c r="AQ596" i="3"/>
  <c r="AS596" i="3" s="1"/>
  <c r="AR604" i="3"/>
  <c r="AQ604" i="3"/>
  <c r="AS604" i="3" s="1"/>
  <c r="AR612" i="3"/>
  <c r="AQ612" i="3"/>
  <c r="AS612" i="3" s="1"/>
  <c r="AR620" i="3"/>
  <c r="AQ620" i="3"/>
  <c r="AS620" i="3" s="1"/>
  <c r="AR628" i="3"/>
  <c r="AQ628" i="3"/>
  <c r="AS628" i="3" s="1"/>
  <c r="AR636" i="3"/>
  <c r="AQ636" i="3"/>
  <c r="AS636" i="3" s="1"/>
  <c r="AR644" i="3"/>
  <c r="AQ644" i="3"/>
  <c r="AS644" i="3" s="1"/>
  <c r="AR652" i="3"/>
  <c r="AQ652" i="3"/>
  <c r="AS652" i="3" s="1"/>
  <c r="AR660" i="3"/>
  <c r="AQ660" i="3"/>
  <c r="AS660" i="3" s="1"/>
  <c r="AR668" i="3"/>
  <c r="AQ668" i="3"/>
  <c r="AS668" i="3" s="1"/>
  <c r="AR676" i="3"/>
  <c r="AQ676" i="3"/>
  <c r="AS676" i="3" s="1"/>
  <c r="AR684" i="3"/>
  <c r="AQ684" i="3"/>
  <c r="AS684" i="3" s="1"/>
  <c r="AR692" i="3"/>
  <c r="AQ692" i="3"/>
  <c r="AS692" i="3" s="1"/>
  <c r="AR700" i="3"/>
  <c r="AQ700" i="3"/>
  <c r="AS700" i="3" s="1"/>
  <c r="AR708" i="3"/>
  <c r="AQ708" i="3"/>
  <c r="AS708" i="3" s="1"/>
  <c r="AR716" i="3"/>
  <c r="AQ716" i="3"/>
  <c r="AS716" i="3" s="1"/>
  <c r="AR724" i="3"/>
  <c r="AQ724" i="3"/>
  <c r="AS724" i="3" s="1"/>
  <c r="AR732" i="3"/>
  <c r="AQ732" i="3"/>
  <c r="AS732" i="3" s="1"/>
  <c r="AR740" i="3"/>
  <c r="AQ740" i="3"/>
  <c r="AS740" i="3" s="1"/>
  <c r="AR748" i="3"/>
  <c r="AQ748" i="3"/>
  <c r="AS748" i="3" s="1"/>
  <c r="AR756" i="3"/>
  <c r="AQ756" i="3"/>
  <c r="AS756" i="3" s="1"/>
  <c r="AR764" i="3"/>
  <c r="AQ764" i="3"/>
  <c r="AS764" i="3" s="1"/>
  <c r="AR772" i="3"/>
  <c r="AQ772" i="3"/>
  <c r="AS772" i="3" s="1"/>
  <c r="AR780" i="3"/>
  <c r="AQ780" i="3"/>
  <c r="AS780" i="3" s="1"/>
  <c r="AR788" i="3"/>
  <c r="AQ788" i="3"/>
  <c r="AS788" i="3" s="1"/>
  <c r="AR796" i="3"/>
  <c r="AQ796" i="3"/>
  <c r="AS796" i="3" s="1"/>
  <c r="AR804" i="3"/>
  <c r="AQ804" i="3"/>
  <c r="AS804" i="3" s="1"/>
  <c r="AR812" i="3"/>
  <c r="AQ812" i="3"/>
  <c r="AS812" i="3" s="1"/>
  <c r="AR820" i="3"/>
  <c r="AQ820" i="3"/>
  <c r="AS820" i="3" s="1"/>
  <c r="AR828" i="3"/>
  <c r="AQ828" i="3"/>
  <c r="AS828" i="3" s="1"/>
  <c r="AR836" i="3"/>
  <c r="AQ836" i="3"/>
  <c r="AS836" i="3" s="1"/>
  <c r="AR844" i="3"/>
  <c r="AQ844" i="3"/>
  <c r="AS844" i="3" s="1"/>
  <c r="AR852" i="3"/>
  <c r="AQ852" i="3"/>
  <c r="AS852" i="3" s="1"/>
  <c r="AR860" i="3"/>
  <c r="AQ860" i="3"/>
  <c r="AS860" i="3" s="1"/>
  <c r="AR868" i="3"/>
  <c r="AQ868" i="3"/>
  <c r="AS868" i="3" s="1"/>
  <c r="AR876" i="3"/>
  <c r="AQ876" i="3"/>
  <c r="AS876" i="3" s="1"/>
  <c r="AR884" i="3"/>
  <c r="AQ884" i="3"/>
  <c r="AS884" i="3" s="1"/>
  <c r="AR892" i="3"/>
  <c r="AQ892" i="3"/>
  <c r="AS892" i="3" s="1"/>
  <c r="AR900" i="3"/>
  <c r="AQ900" i="3"/>
  <c r="AS900" i="3" s="1"/>
  <c r="AR908" i="3"/>
  <c r="AQ908" i="3"/>
  <c r="AS908" i="3" s="1"/>
  <c r="AR916" i="3"/>
  <c r="AQ916" i="3"/>
  <c r="AS916" i="3" s="1"/>
  <c r="AR924" i="3"/>
  <c r="AQ924" i="3"/>
  <c r="AS924" i="3" s="1"/>
  <c r="AR932" i="3"/>
  <c r="AQ932" i="3"/>
  <c r="AS932" i="3" s="1"/>
  <c r="AR940" i="3"/>
  <c r="AQ940" i="3"/>
  <c r="AS940" i="3" s="1"/>
  <c r="AR948" i="3"/>
  <c r="AQ948" i="3"/>
  <c r="AS948" i="3" s="1"/>
  <c r="AR956" i="3"/>
  <c r="AQ956" i="3"/>
  <c r="AS956" i="3" s="1"/>
  <c r="AR964" i="3"/>
  <c r="AQ964" i="3"/>
  <c r="AS964" i="3" s="1"/>
  <c r="AR972" i="3"/>
  <c r="AQ972" i="3"/>
  <c r="AS972" i="3" s="1"/>
  <c r="AR980" i="3"/>
  <c r="AQ980" i="3"/>
  <c r="AS980" i="3" s="1"/>
  <c r="AR988" i="3"/>
  <c r="AQ988" i="3"/>
  <c r="AS988" i="3" s="1"/>
  <c r="AR996" i="3"/>
  <c r="AQ996" i="3"/>
  <c r="AS996" i="3" s="1"/>
  <c r="AR1004" i="3"/>
  <c r="AQ1004" i="3"/>
  <c r="AS1004" i="3" s="1"/>
  <c r="AR1012" i="3"/>
  <c r="AQ1012" i="3"/>
  <c r="AS1012" i="3" s="1"/>
  <c r="AR1020" i="3"/>
  <c r="AQ1020" i="3"/>
  <c r="AS1020" i="3" s="1"/>
  <c r="AR1028" i="3"/>
  <c r="AQ1028" i="3"/>
  <c r="AS1028" i="3" s="1"/>
  <c r="AR1036" i="3"/>
  <c r="AQ1036" i="3"/>
  <c r="AS1036" i="3" s="1"/>
  <c r="AR1044" i="3"/>
  <c r="AQ1044" i="3"/>
  <c r="AS1044" i="3" s="1"/>
  <c r="AR1052" i="3"/>
  <c r="AQ1052" i="3"/>
  <c r="AS1052" i="3" s="1"/>
  <c r="AR1060" i="3"/>
  <c r="AQ1060" i="3"/>
  <c r="AS1060" i="3" s="1"/>
  <c r="AR1068" i="3"/>
  <c r="AQ1068" i="3"/>
  <c r="AS1068" i="3" s="1"/>
  <c r="AR1076" i="3"/>
  <c r="AQ1076" i="3"/>
  <c r="AS1076" i="3" s="1"/>
  <c r="AR1084" i="3"/>
  <c r="AQ1084" i="3"/>
  <c r="AS1084" i="3" s="1"/>
  <c r="AR1092" i="3"/>
  <c r="AQ1092" i="3"/>
  <c r="AS1092" i="3" s="1"/>
  <c r="AR1100" i="3"/>
  <c r="AQ1100" i="3"/>
  <c r="AS1100" i="3" s="1"/>
  <c r="AR1108" i="3"/>
  <c r="AQ1108" i="3"/>
  <c r="AS1108" i="3" s="1"/>
  <c r="AR1116" i="3"/>
  <c r="AQ1116" i="3"/>
  <c r="AS1116" i="3" s="1"/>
  <c r="AR1124" i="3"/>
  <c r="AQ1124" i="3"/>
  <c r="AS1124" i="3" s="1"/>
  <c r="AR1132" i="3"/>
  <c r="AQ1132" i="3"/>
  <c r="AS1132" i="3" s="1"/>
  <c r="AR1140" i="3"/>
  <c r="AQ1140" i="3"/>
  <c r="AS1140" i="3" s="1"/>
  <c r="AR1148" i="3"/>
  <c r="AQ1148" i="3"/>
  <c r="AS1148" i="3" s="1"/>
  <c r="AR1156" i="3"/>
  <c r="AQ1156" i="3"/>
  <c r="AS1156" i="3" s="1"/>
  <c r="AR1164" i="3"/>
  <c r="AQ1164" i="3"/>
  <c r="AS1164" i="3" s="1"/>
  <c r="AR1172" i="3"/>
  <c r="AQ1172" i="3"/>
  <c r="AS1172" i="3" s="1"/>
  <c r="AR1180" i="3"/>
  <c r="AQ1180" i="3"/>
  <c r="AS1180" i="3" s="1"/>
  <c r="AR1188" i="3"/>
  <c r="AQ1188" i="3"/>
  <c r="AS1188" i="3" s="1"/>
  <c r="AR1196" i="3"/>
  <c r="AQ1196" i="3"/>
  <c r="AS1196" i="3" s="1"/>
  <c r="AR1204" i="3"/>
  <c r="AQ1204" i="3"/>
  <c r="AS1204" i="3" s="1"/>
  <c r="AR1212" i="3"/>
  <c r="AQ1212" i="3"/>
  <c r="AS1212" i="3" s="1"/>
  <c r="AR1220" i="3"/>
  <c r="AQ1220" i="3"/>
  <c r="AS1220" i="3" s="1"/>
  <c r="AR1228" i="3"/>
  <c r="AQ1228" i="3"/>
  <c r="AS1228" i="3" s="1"/>
  <c r="AR1236" i="3"/>
  <c r="AQ1236" i="3"/>
  <c r="AS1236" i="3" s="1"/>
  <c r="AR1244" i="3"/>
  <c r="AQ1244" i="3"/>
  <c r="AS1244" i="3" s="1"/>
  <c r="AR1252" i="3"/>
  <c r="AQ1252" i="3"/>
  <c r="AS1252" i="3" s="1"/>
  <c r="AR1260" i="3"/>
  <c r="AQ1260" i="3"/>
  <c r="AS1260" i="3" s="1"/>
  <c r="AR1268" i="3"/>
  <c r="AQ1268" i="3"/>
  <c r="AS1268" i="3" s="1"/>
  <c r="AR1276" i="3"/>
  <c r="AQ1276" i="3"/>
  <c r="AS1276" i="3" s="1"/>
  <c r="AR1284" i="3"/>
  <c r="AQ1284" i="3"/>
  <c r="AS1284" i="3" s="1"/>
  <c r="AR1292" i="3"/>
  <c r="AQ1292" i="3"/>
  <c r="AS1292" i="3" s="1"/>
  <c r="AR1300" i="3"/>
  <c r="AQ1300" i="3"/>
  <c r="AS1300" i="3" s="1"/>
  <c r="AR1308" i="3"/>
  <c r="AQ1308" i="3"/>
  <c r="AS1308" i="3" s="1"/>
  <c r="AR1316" i="3"/>
  <c r="AQ1316" i="3"/>
  <c r="AS1316" i="3" s="1"/>
  <c r="AR1324" i="3"/>
  <c r="AQ1324" i="3"/>
  <c r="AS1324" i="3" s="1"/>
  <c r="AR1332" i="3"/>
  <c r="AQ1332" i="3"/>
  <c r="AS1332" i="3" s="1"/>
  <c r="AR1340" i="3"/>
  <c r="AQ1340" i="3"/>
  <c r="AS1340" i="3" s="1"/>
  <c r="AR1348" i="3"/>
  <c r="AQ1348" i="3"/>
  <c r="AS1348" i="3" s="1"/>
  <c r="AR1356" i="3"/>
  <c r="AQ1356" i="3"/>
  <c r="AS1356" i="3" s="1"/>
  <c r="AR1364" i="3"/>
  <c r="AQ1364" i="3"/>
  <c r="AS1364" i="3" s="1"/>
  <c r="AR1372" i="3"/>
  <c r="AQ1372" i="3"/>
  <c r="AS1372" i="3" s="1"/>
  <c r="AR1380" i="3"/>
  <c r="AQ1380" i="3"/>
  <c r="AS1380" i="3" s="1"/>
  <c r="AR1388" i="3"/>
  <c r="AQ1388" i="3"/>
  <c r="AS1388" i="3" s="1"/>
  <c r="AR1396" i="3"/>
  <c r="AQ1396" i="3"/>
  <c r="AS1396" i="3" s="1"/>
  <c r="AR1404" i="3"/>
  <c r="AQ1404" i="3"/>
  <c r="AS1404" i="3" s="1"/>
  <c r="AR1412" i="3"/>
  <c r="AQ1412" i="3"/>
  <c r="AS1412" i="3" s="1"/>
  <c r="AR1420" i="3"/>
  <c r="AQ1420" i="3"/>
  <c r="AS1420" i="3" s="1"/>
  <c r="AR1428" i="3"/>
  <c r="AQ1428" i="3"/>
  <c r="AS1428" i="3" s="1"/>
  <c r="AR1436" i="3"/>
  <c r="AQ1436" i="3"/>
  <c r="AS1436" i="3" s="1"/>
  <c r="AR1444" i="3"/>
  <c r="AQ1444" i="3"/>
  <c r="AS1444" i="3" s="1"/>
  <c r="AR1452" i="3"/>
  <c r="AQ1452" i="3"/>
  <c r="AS1452" i="3" s="1"/>
  <c r="AR1460" i="3"/>
  <c r="AQ1460" i="3"/>
  <c r="AS1460" i="3" s="1"/>
  <c r="AR1468" i="3"/>
  <c r="AQ1468" i="3"/>
  <c r="AS1468" i="3" s="1"/>
  <c r="AR1476" i="3"/>
  <c r="AQ1476" i="3"/>
  <c r="AS1476" i="3" s="1"/>
  <c r="AR1484" i="3"/>
  <c r="AQ1484" i="3"/>
  <c r="AS1484" i="3" s="1"/>
  <c r="AR1492" i="3"/>
  <c r="AQ1492" i="3"/>
  <c r="AS1492" i="3" s="1"/>
  <c r="AR1500" i="3"/>
  <c r="AQ1500" i="3"/>
  <c r="AS1500" i="3" s="1"/>
  <c r="AR1508" i="3"/>
  <c r="AQ1508" i="3"/>
  <c r="AS1508" i="3" s="1"/>
  <c r="AR1516" i="3"/>
  <c r="AQ1516" i="3"/>
  <c r="AS1516" i="3" s="1"/>
  <c r="AR1524" i="3"/>
  <c r="AQ1524" i="3"/>
  <c r="AS1524" i="3" s="1"/>
  <c r="AR1532" i="3"/>
  <c r="AQ1532" i="3"/>
  <c r="AS1532" i="3" s="1"/>
  <c r="AR1540" i="3"/>
  <c r="AQ1540" i="3"/>
  <c r="AS1540" i="3" s="1"/>
  <c r="AR1548" i="3"/>
  <c r="AQ1548" i="3"/>
  <c r="AS1548" i="3" s="1"/>
  <c r="AR1556" i="3"/>
  <c r="AQ1556" i="3"/>
  <c r="AS1556" i="3" s="1"/>
  <c r="AR1564" i="3"/>
  <c r="AQ1564" i="3"/>
  <c r="AS1564" i="3" s="1"/>
  <c r="AR1572" i="3"/>
  <c r="AQ1572" i="3"/>
  <c r="AS1572" i="3" s="1"/>
  <c r="AR1580" i="3"/>
  <c r="AQ1580" i="3"/>
  <c r="AS1580" i="3" s="1"/>
  <c r="AR1588" i="3"/>
  <c r="AQ1588" i="3"/>
  <c r="AS1588" i="3" s="1"/>
  <c r="AR1596" i="3"/>
  <c r="AQ1596" i="3"/>
  <c r="AS1596" i="3" s="1"/>
  <c r="AR1604" i="3"/>
  <c r="AQ1604" i="3"/>
  <c r="AS1604" i="3" s="1"/>
  <c r="AR1612" i="3"/>
  <c r="AQ1612" i="3"/>
  <c r="AS1612" i="3" s="1"/>
  <c r="AR1620" i="3"/>
  <c r="AQ1620" i="3"/>
  <c r="AS1620" i="3" s="1"/>
  <c r="AR1628" i="3"/>
  <c r="AQ1628" i="3"/>
  <c r="AS1628" i="3" s="1"/>
  <c r="AR1636" i="3"/>
  <c r="AQ1636" i="3"/>
  <c r="AS1636" i="3" s="1"/>
  <c r="AR1644" i="3"/>
  <c r="AQ1644" i="3"/>
  <c r="AS1644" i="3" s="1"/>
  <c r="AR1652" i="3"/>
  <c r="AQ1652" i="3"/>
  <c r="AS1652" i="3" s="1"/>
  <c r="AR1660" i="3"/>
  <c r="AQ1660" i="3"/>
  <c r="AS1660" i="3" s="1"/>
  <c r="AR1668" i="3"/>
  <c r="AQ1668" i="3"/>
  <c r="AS1668" i="3" s="1"/>
  <c r="AR1676" i="3"/>
  <c r="AQ1676" i="3"/>
  <c r="AS1676" i="3" s="1"/>
  <c r="AR1684" i="3"/>
  <c r="AQ1684" i="3"/>
  <c r="AS1684" i="3" s="1"/>
  <c r="AR1692" i="3"/>
  <c r="AQ1692" i="3"/>
  <c r="AS1692" i="3" s="1"/>
  <c r="AR1700" i="3"/>
  <c r="AQ1700" i="3"/>
  <c r="AS1700" i="3" s="1"/>
  <c r="AR1708" i="3"/>
  <c r="AQ1708" i="3"/>
  <c r="AS1708" i="3" s="1"/>
  <c r="AR1716" i="3"/>
  <c r="AQ1716" i="3"/>
  <c r="AS1716" i="3" s="1"/>
  <c r="AR1724" i="3"/>
  <c r="AQ1724" i="3"/>
  <c r="AS1724" i="3" s="1"/>
  <c r="AR1732" i="3"/>
  <c r="AQ1732" i="3"/>
  <c r="AS1732" i="3" s="1"/>
  <c r="AR1740" i="3"/>
  <c r="AQ1740" i="3"/>
  <c r="AS1740" i="3" s="1"/>
  <c r="AR1748" i="3"/>
  <c r="AQ1748" i="3"/>
  <c r="AS1748" i="3" s="1"/>
  <c r="AR1756" i="3"/>
  <c r="AQ1756" i="3"/>
  <c r="AS1756" i="3" s="1"/>
  <c r="AR1764" i="3"/>
  <c r="AQ1764" i="3"/>
  <c r="AS1764" i="3" s="1"/>
  <c r="AR1772" i="3"/>
  <c r="AQ1772" i="3"/>
  <c r="AS1772" i="3" s="1"/>
  <c r="AR1780" i="3"/>
  <c r="AQ1780" i="3"/>
  <c r="AS1780" i="3" s="1"/>
  <c r="AR1788" i="3"/>
  <c r="AQ1788" i="3"/>
  <c r="AS1788" i="3" s="1"/>
  <c r="AR1796" i="3"/>
  <c r="AQ1796" i="3"/>
  <c r="AS1796" i="3" s="1"/>
  <c r="AR1804" i="3"/>
  <c r="AQ1804" i="3"/>
  <c r="AS1804" i="3" s="1"/>
  <c r="AR1812" i="3"/>
  <c r="AQ1812" i="3"/>
  <c r="AS1812" i="3" s="1"/>
  <c r="AR1820" i="3"/>
  <c r="AQ1820" i="3"/>
  <c r="AS1820" i="3" s="1"/>
  <c r="AR1828" i="3"/>
  <c r="AQ1828" i="3"/>
  <c r="AS1828" i="3" s="1"/>
  <c r="AR1836" i="3"/>
  <c r="AQ1836" i="3"/>
  <c r="AS1836" i="3" s="1"/>
  <c r="AR1844" i="3"/>
  <c r="AQ1844" i="3"/>
  <c r="AS1844" i="3" s="1"/>
  <c r="AR1852" i="3"/>
  <c r="AQ1852" i="3"/>
  <c r="AS1852" i="3" s="1"/>
  <c r="AR1860" i="3"/>
  <c r="AQ1860" i="3"/>
  <c r="AS1860" i="3" s="1"/>
  <c r="AR1868" i="3"/>
  <c r="AQ1868" i="3"/>
  <c r="AS1868" i="3" s="1"/>
  <c r="AR1876" i="3"/>
  <c r="AQ1876" i="3"/>
  <c r="AS1876" i="3" s="1"/>
  <c r="AR1884" i="3"/>
  <c r="AQ1884" i="3"/>
  <c r="AS1884" i="3" s="1"/>
  <c r="AR1892" i="3"/>
  <c r="AQ1892" i="3"/>
  <c r="AS1892" i="3" s="1"/>
  <c r="AR1900" i="3"/>
  <c r="AQ1900" i="3"/>
  <c r="AS1900" i="3" s="1"/>
  <c r="AR1908" i="3"/>
  <c r="AQ1908" i="3"/>
  <c r="AS1908" i="3" s="1"/>
  <c r="AR1916" i="3"/>
  <c r="AQ1916" i="3"/>
  <c r="AS1916" i="3" s="1"/>
  <c r="AR1924" i="3"/>
  <c r="AQ1924" i="3"/>
  <c r="AS1924" i="3" s="1"/>
  <c r="AR1932" i="3"/>
  <c r="AQ1932" i="3"/>
  <c r="AS1932" i="3" s="1"/>
  <c r="AR1940" i="3"/>
  <c r="AQ1940" i="3"/>
  <c r="AS1940" i="3" s="1"/>
  <c r="AR1948" i="3"/>
  <c r="AQ1948" i="3"/>
  <c r="AS1948" i="3" s="1"/>
  <c r="AR1956" i="3"/>
  <c r="AQ1956" i="3"/>
  <c r="AS1956" i="3" s="1"/>
  <c r="AR1964" i="3"/>
  <c r="AQ1964" i="3"/>
  <c r="AS1964" i="3" s="1"/>
  <c r="AR1972" i="3"/>
  <c r="AQ1972" i="3"/>
  <c r="AS1972" i="3" s="1"/>
  <c r="AR1980" i="3"/>
  <c r="AQ1980" i="3"/>
  <c r="AS1980" i="3" s="1"/>
  <c r="AR1988" i="3"/>
  <c r="AQ1988" i="3"/>
  <c r="AS1988" i="3" s="1"/>
  <c r="AR1996" i="3"/>
  <c r="AQ1996" i="3"/>
  <c r="AS1996" i="3" s="1"/>
  <c r="AR2004" i="3"/>
  <c r="AQ2004" i="3"/>
  <c r="AS2004" i="3" s="1"/>
  <c r="AQ12" i="3"/>
  <c r="AR12" i="3" s="1"/>
  <c r="AQ23" i="3"/>
  <c r="AS23" i="3" s="1"/>
  <c r="AQ33" i="3"/>
  <c r="AS33" i="3" s="1"/>
  <c r="AQ44" i="3"/>
  <c r="AS44" i="3" s="1"/>
  <c r="AQ55" i="3"/>
  <c r="AS55" i="3" s="1"/>
  <c r="AQ65" i="3"/>
  <c r="AS65" i="3" s="1"/>
  <c r="AQ81" i="3"/>
  <c r="AS81" i="3" s="1"/>
  <c r="AQ99" i="3"/>
  <c r="AS99" i="3" s="1"/>
  <c r="AQ129" i="3"/>
  <c r="AS129" i="3" s="1"/>
  <c r="AQ161" i="3"/>
  <c r="AS161" i="3" s="1"/>
  <c r="AQ193" i="3"/>
  <c r="AS193" i="3" s="1"/>
  <c r="AQ225" i="3"/>
  <c r="AS225" i="3" s="1"/>
  <c r="AR237" i="3"/>
  <c r="AQ237" i="3"/>
  <c r="AS237" i="3" s="1"/>
  <c r="AR245" i="3"/>
  <c r="AQ245" i="3"/>
  <c r="AS245" i="3" s="1"/>
  <c r="AR253" i="3"/>
  <c r="AQ253" i="3"/>
  <c r="AS253" i="3" s="1"/>
  <c r="AR261" i="3"/>
  <c r="AQ261" i="3"/>
  <c r="AS261" i="3" s="1"/>
  <c r="AR269" i="3"/>
  <c r="AQ269" i="3"/>
  <c r="AS269" i="3" s="1"/>
  <c r="AR277" i="3"/>
  <c r="AQ277" i="3"/>
  <c r="AS277" i="3" s="1"/>
  <c r="AR285" i="3"/>
  <c r="AQ285" i="3"/>
  <c r="AS285" i="3" s="1"/>
  <c r="AR293" i="3"/>
  <c r="AQ293" i="3"/>
  <c r="AS293" i="3" s="1"/>
  <c r="AR301" i="3"/>
  <c r="AQ301" i="3"/>
  <c r="AS301" i="3" s="1"/>
  <c r="AR309" i="3"/>
  <c r="AQ309" i="3"/>
  <c r="AS309" i="3" s="1"/>
  <c r="AR317" i="3"/>
  <c r="AQ317" i="3"/>
  <c r="AS317" i="3" s="1"/>
  <c r="AR325" i="3"/>
  <c r="AQ325" i="3"/>
  <c r="AS325" i="3" s="1"/>
  <c r="AR333" i="3"/>
  <c r="AQ333" i="3"/>
  <c r="AS333" i="3" s="1"/>
  <c r="AR341" i="3"/>
  <c r="AQ341" i="3"/>
  <c r="AS341" i="3" s="1"/>
  <c r="AR349" i="3"/>
  <c r="AQ349" i="3"/>
  <c r="AS349" i="3" s="1"/>
  <c r="AR357" i="3"/>
  <c r="AQ357" i="3"/>
  <c r="AS357" i="3" s="1"/>
  <c r="AR365" i="3"/>
  <c r="AQ365" i="3"/>
  <c r="AS365" i="3" s="1"/>
  <c r="AR373" i="3"/>
  <c r="AQ373" i="3"/>
  <c r="AS373" i="3" s="1"/>
  <c r="AR381" i="3"/>
  <c r="AQ381" i="3"/>
  <c r="AS381" i="3" s="1"/>
  <c r="AR389" i="3"/>
  <c r="AQ389" i="3"/>
  <c r="AS389" i="3" s="1"/>
  <c r="AR397" i="3"/>
  <c r="AQ397" i="3"/>
  <c r="AS397" i="3" s="1"/>
  <c r="AR405" i="3"/>
  <c r="AQ405" i="3"/>
  <c r="AS405" i="3" s="1"/>
  <c r="AR413" i="3"/>
  <c r="AQ413" i="3"/>
  <c r="AS413" i="3" s="1"/>
  <c r="AR421" i="3"/>
  <c r="AQ421" i="3"/>
  <c r="AS421" i="3" s="1"/>
  <c r="AR429" i="3"/>
  <c r="AQ429" i="3"/>
  <c r="AS429" i="3" s="1"/>
  <c r="AR437" i="3"/>
  <c r="AQ437" i="3"/>
  <c r="AS437" i="3" s="1"/>
  <c r="AR445" i="3"/>
  <c r="AQ445" i="3"/>
  <c r="AS445" i="3" s="1"/>
  <c r="AR453" i="3"/>
  <c r="AQ453" i="3"/>
  <c r="AS453" i="3" s="1"/>
  <c r="AR461" i="3"/>
  <c r="AQ461" i="3"/>
  <c r="AS461" i="3" s="1"/>
  <c r="AR469" i="3"/>
  <c r="AQ469" i="3"/>
  <c r="AS469" i="3" s="1"/>
  <c r="AR477" i="3"/>
  <c r="AQ477" i="3"/>
  <c r="AS477" i="3" s="1"/>
  <c r="AR485" i="3"/>
  <c r="AQ485" i="3"/>
  <c r="AS485" i="3" s="1"/>
  <c r="AR493" i="3"/>
  <c r="AQ493" i="3"/>
  <c r="AS493" i="3" s="1"/>
  <c r="AR501" i="3"/>
  <c r="AQ501" i="3"/>
  <c r="AS501" i="3" s="1"/>
  <c r="AR509" i="3"/>
  <c r="AQ509" i="3"/>
  <c r="AS509" i="3" s="1"/>
  <c r="AR517" i="3"/>
  <c r="AQ517" i="3"/>
  <c r="AS517" i="3" s="1"/>
  <c r="AR525" i="3"/>
  <c r="AQ525" i="3"/>
  <c r="AS525" i="3" s="1"/>
  <c r="AR533" i="3"/>
  <c r="AQ533" i="3"/>
  <c r="AS533" i="3" s="1"/>
  <c r="AR541" i="3"/>
  <c r="AQ541" i="3"/>
  <c r="AS541" i="3" s="1"/>
  <c r="AR549" i="3"/>
  <c r="AQ549" i="3"/>
  <c r="AS549" i="3" s="1"/>
  <c r="AR557" i="3"/>
  <c r="AQ557" i="3"/>
  <c r="AS557" i="3" s="1"/>
  <c r="AR565" i="3"/>
  <c r="AQ565" i="3"/>
  <c r="AS565" i="3" s="1"/>
  <c r="AR573" i="3"/>
  <c r="AQ573" i="3"/>
  <c r="AS573" i="3" s="1"/>
  <c r="AR581" i="3"/>
  <c r="AQ581" i="3"/>
  <c r="AS581" i="3" s="1"/>
  <c r="AR589" i="3"/>
  <c r="AQ589" i="3"/>
  <c r="AS589" i="3" s="1"/>
  <c r="AR597" i="3"/>
  <c r="AQ597" i="3"/>
  <c r="AS597" i="3" s="1"/>
  <c r="AR605" i="3"/>
  <c r="AQ605" i="3"/>
  <c r="AS605" i="3" s="1"/>
  <c r="AR613" i="3"/>
  <c r="AQ613" i="3"/>
  <c r="AS613" i="3" s="1"/>
  <c r="AR621" i="3"/>
  <c r="AQ621" i="3"/>
  <c r="AS621" i="3" s="1"/>
  <c r="AR629" i="3"/>
  <c r="AQ629" i="3"/>
  <c r="AS629" i="3" s="1"/>
  <c r="AR637" i="3"/>
  <c r="AQ637" i="3"/>
  <c r="AS637" i="3" s="1"/>
  <c r="AR645" i="3"/>
  <c r="AQ645" i="3"/>
  <c r="AS645" i="3" s="1"/>
  <c r="AR653" i="3"/>
  <c r="AQ653" i="3"/>
  <c r="AS653" i="3" s="1"/>
  <c r="AR661" i="3"/>
  <c r="AQ661" i="3"/>
  <c r="AS661" i="3" s="1"/>
  <c r="AR669" i="3"/>
  <c r="AQ669" i="3"/>
  <c r="AS669" i="3" s="1"/>
  <c r="AR677" i="3"/>
  <c r="AQ677" i="3"/>
  <c r="AS677" i="3" s="1"/>
  <c r="AR685" i="3"/>
  <c r="AQ685" i="3"/>
  <c r="AS685" i="3" s="1"/>
  <c r="AR693" i="3"/>
  <c r="AQ693" i="3"/>
  <c r="AS693" i="3" s="1"/>
  <c r="AR701" i="3"/>
  <c r="AQ701" i="3"/>
  <c r="AS701" i="3" s="1"/>
  <c r="AR709" i="3"/>
  <c r="AQ709" i="3"/>
  <c r="AS709" i="3" s="1"/>
  <c r="AR717" i="3"/>
  <c r="AQ717" i="3"/>
  <c r="AS717" i="3" s="1"/>
  <c r="AR725" i="3"/>
  <c r="AQ725" i="3"/>
  <c r="AS725" i="3" s="1"/>
  <c r="AR733" i="3"/>
  <c r="AQ733" i="3"/>
  <c r="AS733" i="3" s="1"/>
  <c r="AR741" i="3"/>
  <c r="AQ741" i="3"/>
  <c r="AS741" i="3" s="1"/>
  <c r="AR749" i="3"/>
  <c r="AQ749" i="3"/>
  <c r="AS749" i="3" s="1"/>
  <c r="AR757" i="3"/>
  <c r="AQ757" i="3"/>
  <c r="AS757" i="3" s="1"/>
  <c r="AR765" i="3"/>
  <c r="AQ765" i="3"/>
  <c r="AS765" i="3" s="1"/>
  <c r="AR773" i="3"/>
  <c r="AQ773" i="3"/>
  <c r="AS773" i="3" s="1"/>
  <c r="AR781" i="3"/>
  <c r="AQ781" i="3"/>
  <c r="AS781" i="3" s="1"/>
  <c r="AR789" i="3"/>
  <c r="AQ789" i="3"/>
  <c r="AS789" i="3" s="1"/>
  <c r="AR797" i="3"/>
  <c r="AQ797" i="3"/>
  <c r="AS797" i="3" s="1"/>
  <c r="AR805" i="3"/>
  <c r="AQ805" i="3"/>
  <c r="AS805" i="3" s="1"/>
  <c r="AR813" i="3"/>
  <c r="AQ813" i="3"/>
  <c r="AS813" i="3" s="1"/>
  <c r="AR821" i="3"/>
  <c r="AQ821" i="3"/>
  <c r="AS821" i="3" s="1"/>
  <c r="AR829" i="3"/>
  <c r="AQ829" i="3"/>
  <c r="AS829" i="3" s="1"/>
  <c r="AR837" i="3"/>
  <c r="AQ837" i="3"/>
  <c r="AS837" i="3" s="1"/>
  <c r="AR845" i="3"/>
  <c r="AQ845" i="3"/>
  <c r="AS845" i="3" s="1"/>
  <c r="AR853" i="3"/>
  <c r="AQ853" i="3"/>
  <c r="AS853" i="3" s="1"/>
  <c r="AR861" i="3"/>
  <c r="AQ861" i="3"/>
  <c r="AS861" i="3" s="1"/>
  <c r="AR869" i="3"/>
  <c r="AQ869" i="3"/>
  <c r="AS869" i="3" s="1"/>
  <c r="AR877" i="3"/>
  <c r="AQ877" i="3"/>
  <c r="AS877" i="3" s="1"/>
  <c r="AR885" i="3"/>
  <c r="AQ885" i="3"/>
  <c r="AS885" i="3" s="1"/>
  <c r="AR893" i="3"/>
  <c r="AQ893" i="3"/>
  <c r="AS893" i="3" s="1"/>
  <c r="AR901" i="3"/>
  <c r="AQ901" i="3"/>
  <c r="AS901" i="3" s="1"/>
  <c r="AR909" i="3"/>
  <c r="AQ909" i="3"/>
  <c r="AS909" i="3" s="1"/>
  <c r="AR917" i="3"/>
  <c r="AQ917" i="3"/>
  <c r="AS917" i="3" s="1"/>
  <c r="AR925" i="3"/>
  <c r="AQ925" i="3"/>
  <c r="AS925" i="3" s="1"/>
  <c r="AR933" i="3"/>
  <c r="AQ933" i="3"/>
  <c r="AS933" i="3" s="1"/>
  <c r="AR941" i="3"/>
  <c r="AQ941" i="3"/>
  <c r="AS941" i="3" s="1"/>
  <c r="AR949" i="3"/>
  <c r="AQ949" i="3"/>
  <c r="AS949" i="3" s="1"/>
  <c r="AR957" i="3"/>
  <c r="AQ957" i="3"/>
  <c r="AS957" i="3" s="1"/>
  <c r="AR965" i="3"/>
  <c r="AQ965" i="3"/>
  <c r="AS965" i="3" s="1"/>
  <c r="AR973" i="3"/>
  <c r="AQ973" i="3"/>
  <c r="AS973" i="3" s="1"/>
  <c r="AR981" i="3"/>
  <c r="AQ981" i="3"/>
  <c r="AS981" i="3" s="1"/>
  <c r="AR989" i="3"/>
  <c r="AQ989" i="3"/>
  <c r="AS989" i="3" s="1"/>
  <c r="AR997" i="3"/>
  <c r="AQ997" i="3"/>
  <c r="AS997" i="3" s="1"/>
  <c r="AR1005" i="3"/>
  <c r="AQ1005" i="3"/>
  <c r="AS1005" i="3" s="1"/>
  <c r="AR1013" i="3"/>
  <c r="AQ1013" i="3"/>
  <c r="AS1013" i="3" s="1"/>
  <c r="AR1021" i="3"/>
  <c r="AQ1021" i="3"/>
  <c r="AS1021" i="3" s="1"/>
  <c r="AR1029" i="3"/>
  <c r="AQ1029" i="3"/>
  <c r="AS1029" i="3" s="1"/>
  <c r="AR1037" i="3"/>
  <c r="AQ1037" i="3"/>
  <c r="AS1037" i="3" s="1"/>
  <c r="AR1045" i="3"/>
  <c r="AQ1045" i="3"/>
  <c r="AS1045" i="3" s="1"/>
  <c r="AR1053" i="3"/>
  <c r="AQ1053" i="3"/>
  <c r="AS1053" i="3" s="1"/>
  <c r="AR1061" i="3"/>
  <c r="AQ1061" i="3"/>
  <c r="AS1061" i="3" s="1"/>
  <c r="AR1069" i="3"/>
  <c r="AQ1069" i="3"/>
  <c r="AS1069" i="3" s="1"/>
  <c r="AR1077" i="3"/>
  <c r="AQ1077" i="3"/>
  <c r="AS1077" i="3" s="1"/>
  <c r="AR1085" i="3"/>
  <c r="AQ1085" i="3"/>
  <c r="AS1085" i="3" s="1"/>
  <c r="AR1093" i="3"/>
  <c r="AQ1093" i="3"/>
  <c r="AS1093" i="3" s="1"/>
  <c r="AR1101" i="3"/>
  <c r="AQ1101" i="3"/>
  <c r="AS1101" i="3" s="1"/>
  <c r="AR1109" i="3"/>
  <c r="AQ1109" i="3"/>
  <c r="AS1109" i="3" s="1"/>
  <c r="AR1117" i="3"/>
  <c r="AQ1117" i="3"/>
  <c r="AS1117" i="3" s="1"/>
  <c r="AR1125" i="3"/>
  <c r="AQ1125" i="3"/>
  <c r="AS1125" i="3" s="1"/>
  <c r="AR1133" i="3"/>
  <c r="AQ1133" i="3"/>
  <c r="AS1133" i="3" s="1"/>
  <c r="AR1141" i="3"/>
  <c r="AQ1141" i="3"/>
  <c r="AS1141" i="3" s="1"/>
  <c r="AR1149" i="3"/>
  <c r="AQ1149" i="3"/>
  <c r="AS1149" i="3" s="1"/>
  <c r="AR1157" i="3"/>
  <c r="AQ1157" i="3"/>
  <c r="AS1157" i="3" s="1"/>
  <c r="AR1165" i="3"/>
  <c r="AQ1165" i="3"/>
  <c r="AS1165" i="3" s="1"/>
  <c r="AR1173" i="3"/>
  <c r="AQ1173" i="3"/>
  <c r="AS1173" i="3" s="1"/>
  <c r="AR1181" i="3"/>
  <c r="AQ1181" i="3"/>
  <c r="AS1181" i="3" s="1"/>
  <c r="AR1189" i="3"/>
  <c r="AQ1189" i="3"/>
  <c r="AS1189" i="3" s="1"/>
  <c r="AR1197" i="3"/>
  <c r="AQ1197" i="3"/>
  <c r="AS1197" i="3" s="1"/>
  <c r="AR1205" i="3"/>
  <c r="AQ1205" i="3"/>
  <c r="AS1205" i="3" s="1"/>
  <c r="AR1213" i="3"/>
  <c r="AQ1213" i="3"/>
  <c r="AS1213" i="3" s="1"/>
  <c r="AR1221" i="3"/>
  <c r="AQ1221" i="3"/>
  <c r="AS1221" i="3" s="1"/>
  <c r="AR1229" i="3"/>
  <c r="AQ1229" i="3"/>
  <c r="AS1229" i="3" s="1"/>
  <c r="AR1237" i="3"/>
  <c r="AQ1237" i="3"/>
  <c r="AS1237" i="3" s="1"/>
  <c r="AR1245" i="3"/>
  <c r="AQ1245" i="3"/>
  <c r="AS1245" i="3" s="1"/>
  <c r="AR1253" i="3"/>
  <c r="AQ1253" i="3"/>
  <c r="AS1253" i="3" s="1"/>
  <c r="AR1261" i="3"/>
  <c r="AQ1261" i="3"/>
  <c r="AS1261" i="3" s="1"/>
  <c r="AR1269" i="3"/>
  <c r="AQ1269" i="3"/>
  <c r="AS1269" i="3" s="1"/>
  <c r="AR1277" i="3"/>
  <c r="AQ1277" i="3"/>
  <c r="AS1277" i="3" s="1"/>
  <c r="AR1285" i="3"/>
  <c r="AQ1285" i="3"/>
  <c r="AS1285" i="3" s="1"/>
  <c r="AR1293" i="3"/>
  <c r="AQ1293" i="3"/>
  <c r="AS1293" i="3" s="1"/>
  <c r="AR1301" i="3"/>
  <c r="AQ1301" i="3"/>
  <c r="AS1301" i="3" s="1"/>
  <c r="AR1309" i="3"/>
  <c r="AQ1309" i="3"/>
  <c r="AS1309" i="3" s="1"/>
  <c r="AR1317" i="3"/>
  <c r="AQ1317" i="3"/>
  <c r="AS1317" i="3" s="1"/>
  <c r="AR1325" i="3"/>
  <c r="AQ1325" i="3"/>
  <c r="AS1325" i="3" s="1"/>
  <c r="AR1333" i="3"/>
  <c r="AQ1333" i="3"/>
  <c r="AS1333" i="3" s="1"/>
  <c r="AR1341" i="3"/>
  <c r="AQ1341" i="3"/>
  <c r="AS1341" i="3" s="1"/>
  <c r="AR1349" i="3"/>
  <c r="AQ1349" i="3"/>
  <c r="AS1349" i="3" s="1"/>
  <c r="AR1357" i="3"/>
  <c r="AQ1357" i="3"/>
  <c r="AS1357" i="3" s="1"/>
  <c r="AR1365" i="3"/>
  <c r="AQ1365" i="3"/>
  <c r="AS1365" i="3" s="1"/>
  <c r="AR1373" i="3"/>
  <c r="AQ1373" i="3"/>
  <c r="AS1373" i="3" s="1"/>
  <c r="AR1381" i="3"/>
  <c r="AQ1381" i="3"/>
  <c r="AS1381" i="3" s="1"/>
  <c r="AR1389" i="3"/>
  <c r="AQ1389" i="3"/>
  <c r="AS1389" i="3" s="1"/>
  <c r="AR1397" i="3"/>
  <c r="AQ1397" i="3"/>
  <c r="AS1397" i="3" s="1"/>
  <c r="AR1405" i="3"/>
  <c r="AQ1405" i="3"/>
  <c r="AS1405" i="3" s="1"/>
  <c r="AR1413" i="3"/>
  <c r="AQ1413" i="3"/>
  <c r="AS1413" i="3" s="1"/>
  <c r="AR1421" i="3"/>
  <c r="AQ1421" i="3"/>
  <c r="AS1421" i="3" s="1"/>
  <c r="AR1429" i="3"/>
  <c r="AQ1429" i="3"/>
  <c r="AS1429" i="3" s="1"/>
  <c r="AR1437" i="3"/>
  <c r="AQ1437" i="3"/>
  <c r="AS1437" i="3" s="1"/>
  <c r="AR1445" i="3"/>
  <c r="AQ1445" i="3"/>
  <c r="AS1445" i="3" s="1"/>
  <c r="AR1453" i="3"/>
  <c r="AQ1453" i="3"/>
  <c r="AS1453" i="3" s="1"/>
  <c r="AR1461" i="3"/>
  <c r="AQ1461" i="3"/>
  <c r="AS1461" i="3" s="1"/>
  <c r="AR1469" i="3"/>
  <c r="AQ1469" i="3"/>
  <c r="AS1469" i="3" s="1"/>
  <c r="AR1477" i="3"/>
  <c r="AQ1477" i="3"/>
  <c r="AS1477" i="3" s="1"/>
  <c r="AR1485" i="3"/>
  <c r="AQ1485" i="3"/>
  <c r="AS1485" i="3" s="1"/>
  <c r="AR1493" i="3"/>
  <c r="AQ1493" i="3"/>
  <c r="AS1493" i="3" s="1"/>
  <c r="AR1501" i="3"/>
  <c r="AQ1501" i="3"/>
  <c r="AS1501" i="3" s="1"/>
  <c r="AR1509" i="3"/>
  <c r="AQ1509" i="3"/>
  <c r="AS1509" i="3" s="1"/>
  <c r="AR1517" i="3"/>
  <c r="AQ1517" i="3"/>
  <c r="AS1517" i="3" s="1"/>
  <c r="AR1525" i="3"/>
  <c r="AQ1525" i="3"/>
  <c r="AS1525" i="3" s="1"/>
  <c r="AR1533" i="3"/>
  <c r="AQ1533" i="3"/>
  <c r="AS1533" i="3" s="1"/>
  <c r="AR1541" i="3"/>
  <c r="AQ1541" i="3"/>
  <c r="AS1541" i="3" s="1"/>
  <c r="AR1549" i="3"/>
  <c r="AQ1549" i="3"/>
  <c r="AS1549" i="3" s="1"/>
  <c r="AR1557" i="3"/>
  <c r="AQ1557" i="3"/>
  <c r="AS1557" i="3" s="1"/>
  <c r="AR1565" i="3"/>
  <c r="AQ1565" i="3"/>
  <c r="AS1565" i="3" s="1"/>
  <c r="AR1573" i="3"/>
  <c r="AQ1573" i="3"/>
  <c r="AS1573" i="3" s="1"/>
  <c r="AR1581" i="3"/>
  <c r="AQ1581" i="3"/>
  <c r="AS1581" i="3" s="1"/>
  <c r="AR1589" i="3"/>
  <c r="AQ1589" i="3"/>
  <c r="AS1589" i="3" s="1"/>
  <c r="AR1597" i="3"/>
  <c r="AQ1597" i="3"/>
  <c r="AS1597" i="3" s="1"/>
  <c r="AR1605" i="3"/>
  <c r="AQ1605" i="3"/>
  <c r="AS1605" i="3" s="1"/>
  <c r="AR1613" i="3"/>
  <c r="AQ1613" i="3"/>
  <c r="AS1613" i="3" s="1"/>
  <c r="AR1621" i="3"/>
  <c r="AQ1621" i="3"/>
  <c r="AS1621" i="3" s="1"/>
  <c r="AR1629" i="3"/>
  <c r="AQ1629" i="3"/>
  <c r="AS1629" i="3" s="1"/>
  <c r="AR1637" i="3"/>
  <c r="AQ1637" i="3"/>
  <c r="AS1637" i="3" s="1"/>
  <c r="AR1645" i="3"/>
  <c r="AQ1645" i="3"/>
  <c r="AS1645" i="3" s="1"/>
  <c r="AR1653" i="3"/>
  <c r="AQ1653" i="3"/>
  <c r="AS1653" i="3" s="1"/>
  <c r="AR1661" i="3"/>
  <c r="AQ1661" i="3"/>
  <c r="AS1661" i="3" s="1"/>
  <c r="AR1669" i="3"/>
  <c r="AQ1669" i="3"/>
  <c r="AS1669" i="3" s="1"/>
  <c r="AR1677" i="3"/>
  <c r="AQ1677" i="3"/>
  <c r="AS1677" i="3" s="1"/>
  <c r="AR1685" i="3"/>
  <c r="AQ1685" i="3"/>
  <c r="AS1685" i="3" s="1"/>
  <c r="AR1693" i="3"/>
  <c r="AQ1693" i="3"/>
  <c r="AS1693" i="3" s="1"/>
  <c r="AR1701" i="3"/>
  <c r="AQ1701" i="3"/>
  <c r="AS1701" i="3" s="1"/>
  <c r="AR1709" i="3"/>
  <c r="AQ1709" i="3"/>
  <c r="AS1709" i="3" s="1"/>
  <c r="AR1717" i="3"/>
  <c r="AQ1717" i="3"/>
  <c r="AS1717" i="3" s="1"/>
  <c r="AR1725" i="3"/>
  <c r="AQ1725" i="3"/>
  <c r="AS1725" i="3" s="1"/>
  <c r="AR1733" i="3"/>
  <c r="AQ1733" i="3"/>
  <c r="AS1733" i="3" s="1"/>
  <c r="AR1741" i="3"/>
  <c r="AQ1741" i="3"/>
  <c r="AS1741" i="3" s="1"/>
  <c r="AR1749" i="3"/>
  <c r="AQ1749" i="3"/>
  <c r="AS1749" i="3" s="1"/>
  <c r="AR1757" i="3"/>
  <c r="AQ1757" i="3"/>
  <c r="AS1757" i="3" s="1"/>
  <c r="AR1765" i="3"/>
  <c r="AQ1765" i="3"/>
  <c r="AS1765" i="3" s="1"/>
  <c r="AR1773" i="3"/>
  <c r="AQ1773" i="3"/>
  <c r="AS1773" i="3" s="1"/>
  <c r="AR1781" i="3"/>
  <c r="AQ1781" i="3"/>
  <c r="AS1781" i="3" s="1"/>
  <c r="AR1789" i="3"/>
  <c r="AQ1789" i="3"/>
  <c r="AS1789" i="3" s="1"/>
  <c r="AR1797" i="3"/>
  <c r="AQ1797" i="3"/>
  <c r="AS1797" i="3" s="1"/>
  <c r="AR1805" i="3"/>
  <c r="AQ1805" i="3"/>
  <c r="AS1805" i="3" s="1"/>
  <c r="AR1813" i="3"/>
  <c r="AQ1813" i="3"/>
  <c r="AS1813" i="3" s="1"/>
  <c r="AR1821" i="3"/>
  <c r="AQ1821" i="3"/>
  <c r="AS1821" i="3" s="1"/>
  <c r="AR1829" i="3"/>
  <c r="AQ1829" i="3"/>
  <c r="AS1829" i="3" s="1"/>
  <c r="AR1837" i="3"/>
  <c r="AQ1837" i="3"/>
  <c r="AS1837" i="3" s="1"/>
  <c r="AR1845" i="3"/>
  <c r="AQ1845" i="3"/>
  <c r="AS1845" i="3" s="1"/>
  <c r="AR1853" i="3"/>
  <c r="AQ1853" i="3"/>
  <c r="AS1853" i="3" s="1"/>
  <c r="AR1861" i="3"/>
  <c r="AQ1861" i="3"/>
  <c r="AS1861" i="3" s="1"/>
  <c r="AR1869" i="3"/>
  <c r="AQ1869" i="3"/>
  <c r="AS1869" i="3" s="1"/>
  <c r="AR1877" i="3"/>
  <c r="AQ1877" i="3"/>
  <c r="AS1877" i="3" s="1"/>
  <c r="AR1885" i="3"/>
  <c r="AQ1885" i="3"/>
  <c r="AS1885" i="3" s="1"/>
  <c r="AR1893" i="3"/>
  <c r="AQ1893" i="3"/>
  <c r="AS1893" i="3" s="1"/>
  <c r="AR1901" i="3"/>
  <c r="AQ1901" i="3"/>
  <c r="AS1901" i="3" s="1"/>
  <c r="AR1909" i="3"/>
  <c r="AQ1909" i="3"/>
  <c r="AS1909" i="3" s="1"/>
  <c r="AR1917" i="3"/>
  <c r="AQ1917" i="3"/>
  <c r="AS1917" i="3" s="1"/>
  <c r="AR1925" i="3"/>
  <c r="AQ1925" i="3"/>
  <c r="AS1925" i="3" s="1"/>
  <c r="AR1933" i="3"/>
  <c r="AQ1933" i="3"/>
  <c r="AS1933" i="3" s="1"/>
  <c r="AR1941" i="3"/>
  <c r="AQ1941" i="3"/>
  <c r="AS1941" i="3" s="1"/>
  <c r="AR1949" i="3"/>
  <c r="AQ1949" i="3"/>
  <c r="AS1949" i="3" s="1"/>
  <c r="AR1957" i="3"/>
  <c r="AQ1957" i="3"/>
  <c r="AS1957" i="3" s="1"/>
  <c r="AR1965" i="3"/>
  <c r="AQ1965" i="3"/>
  <c r="AS1965" i="3" s="1"/>
  <c r="AR1973" i="3"/>
  <c r="AQ1973" i="3"/>
  <c r="AS1973" i="3" s="1"/>
  <c r="AR1981" i="3"/>
  <c r="AQ1981" i="3"/>
  <c r="AS1981" i="3" s="1"/>
  <c r="AR1989" i="3"/>
  <c r="AQ1989" i="3"/>
  <c r="AS1989" i="3" s="1"/>
  <c r="AR1997" i="3"/>
  <c r="AQ1997" i="3"/>
  <c r="AS1997" i="3" s="1"/>
  <c r="AR2005" i="3"/>
  <c r="AQ2005" i="3"/>
  <c r="AS2005" i="3" s="1"/>
  <c r="AQ13" i="3"/>
  <c r="AQ24" i="3"/>
  <c r="AS24" i="3" s="1"/>
  <c r="AQ35" i="3"/>
  <c r="AS35" i="3" s="1"/>
  <c r="AQ45" i="3"/>
  <c r="AS45" i="3" s="1"/>
  <c r="AQ56" i="3"/>
  <c r="AS56" i="3" s="1"/>
  <c r="AQ67" i="3"/>
  <c r="AS67" i="3" s="1"/>
  <c r="AQ83" i="3"/>
  <c r="AS83" i="3" s="1"/>
  <c r="AQ101" i="3"/>
  <c r="AS101" i="3" s="1"/>
  <c r="AQ133" i="3"/>
  <c r="AS133" i="3" s="1"/>
  <c r="AQ165" i="3"/>
  <c r="AS165" i="3" s="1"/>
  <c r="AQ197" i="3"/>
  <c r="AS197" i="3" s="1"/>
  <c r="AQ229" i="3"/>
  <c r="AS229" i="3" s="1"/>
  <c r="AR14" i="3"/>
  <c r="AQ14" i="3"/>
  <c r="AR38" i="3"/>
  <c r="AQ38" i="3"/>
  <c r="AS38" i="3" s="1"/>
  <c r="AR70" i="3"/>
  <c r="AQ70" i="3"/>
  <c r="AS70" i="3" s="1"/>
  <c r="AR94" i="3"/>
  <c r="AQ94" i="3"/>
  <c r="AS94" i="3" s="1"/>
  <c r="AR102" i="3"/>
  <c r="AQ102" i="3"/>
  <c r="AS102" i="3" s="1"/>
  <c r="AR110" i="3"/>
  <c r="AQ110" i="3"/>
  <c r="AS110" i="3" s="1"/>
  <c r="AR118" i="3"/>
  <c r="AQ118" i="3"/>
  <c r="AS118" i="3" s="1"/>
  <c r="AR126" i="3"/>
  <c r="AQ126" i="3"/>
  <c r="AS126" i="3" s="1"/>
  <c r="AR134" i="3"/>
  <c r="AQ134" i="3"/>
  <c r="AS134" i="3" s="1"/>
  <c r="AR142" i="3"/>
  <c r="AQ142" i="3"/>
  <c r="AS142" i="3" s="1"/>
  <c r="AR150" i="3"/>
  <c r="AQ150" i="3"/>
  <c r="AS150" i="3" s="1"/>
  <c r="AR158" i="3"/>
  <c r="AQ158" i="3"/>
  <c r="AS158" i="3" s="1"/>
  <c r="AR166" i="3"/>
  <c r="AQ166" i="3"/>
  <c r="AS166" i="3" s="1"/>
  <c r="AR174" i="3"/>
  <c r="AQ174" i="3"/>
  <c r="AS174" i="3" s="1"/>
  <c r="AR182" i="3"/>
  <c r="AQ182" i="3"/>
  <c r="AS182" i="3" s="1"/>
  <c r="AR190" i="3"/>
  <c r="AQ190" i="3"/>
  <c r="AS190" i="3" s="1"/>
  <c r="AR198" i="3"/>
  <c r="AQ198" i="3"/>
  <c r="AS198" i="3" s="1"/>
  <c r="AR206" i="3"/>
  <c r="AQ206" i="3"/>
  <c r="AS206" i="3" s="1"/>
  <c r="AR214" i="3"/>
  <c r="AQ214" i="3"/>
  <c r="AS214" i="3" s="1"/>
  <c r="AR222" i="3"/>
  <c r="AQ222" i="3"/>
  <c r="AS222" i="3" s="1"/>
  <c r="AR230" i="3"/>
  <c r="AQ230" i="3"/>
  <c r="AS230" i="3" s="1"/>
  <c r="AR238" i="3"/>
  <c r="AQ238" i="3"/>
  <c r="AS238" i="3" s="1"/>
  <c r="AR246" i="3"/>
  <c r="AQ246" i="3"/>
  <c r="AS246" i="3" s="1"/>
  <c r="AR254" i="3"/>
  <c r="AQ254" i="3"/>
  <c r="AS254" i="3" s="1"/>
  <c r="AR262" i="3"/>
  <c r="AQ262" i="3"/>
  <c r="AS262" i="3" s="1"/>
  <c r="AR270" i="3"/>
  <c r="AQ270" i="3"/>
  <c r="AS270" i="3" s="1"/>
  <c r="AR278" i="3"/>
  <c r="AQ278" i="3"/>
  <c r="AS278" i="3" s="1"/>
  <c r="AR286" i="3"/>
  <c r="AQ286" i="3"/>
  <c r="AS286" i="3" s="1"/>
  <c r="AR294" i="3"/>
  <c r="AQ294" i="3"/>
  <c r="AS294" i="3" s="1"/>
  <c r="AR302" i="3"/>
  <c r="AQ302" i="3"/>
  <c r="AS302" i="3" s="1"/>
  <c r="AR310" i="3"/>
  <c r="AQ310" i="3"/>
  <c r="AS310" i="3" s="1"/>
  <c r="AR318" i="3"/>
  <c r="AQ318" i="3"/>
  <c r="AS318" i="3" s="1"/>
  <c r="AR326" i="3"/>
  <c r="AQ326" i="3"/>
  <c r="AS326" i="3" s="1"/>
  <c r="AR334" i="3"/>
  <c r="AQ334" i="3"/>
  <c r="AS334" i="3" s="1"/>
  <c r="AR342" i="3"/>
  <c r="AQ342" i="3"/>
  <c r="AS342" i="3" s="1"/>
  <c r="AR350" i="3"/>
  <c r="AQ350" i="3"/>
  <c r="AS350" i="3" s="1"/>
  <c r="AR358" i="3"/>
  <c r="AQ358" i="3"/>
  <c r="AS358" i="3" s="1"/>
  <c r="AR366" i="3"/>
  <c r="AQ366" i="3"/>
  <c r="AS366" i="3" s="1"/>
  <c r="AR374" i="3"/>
  <c r="AQ374" i="3"/>
  <c r="AS374" i="3" s="1"/>
  <c r="AR382" i="3"/>
  <c r="AQ382" i="3"/>
  <c r="AS382" i="3" s="1"/>
  <c r="AR390" i="3"/>
  <c r="AQ390" i="3"/>
  <c r="AS390" i="3" s="1"/>
  <c r="AR398" i="3"/>
  <c r="AQ398" i="3"/>
  <c r="AS398" i="3" s="1"/>
  <c r="AR406" i="3"/>
  <c r="AQ406" i="3"/>
  <c r="AS406" i="3" s="1"/>
  <c r="AR414" i="3"/>
  <c r="AQ414" i="3"/>
  <c r="AS414" i="3" s="1"/>
  <c r="AR422" i="3"/>
  <c r="AQ422" i="3"/>
  <c r="AS422" i="3" s="1"/>
  <c r="AR430" i="3"/>
  <c r="AQ430" i="3"/>
  <c r="AS430" i="3" s="1"/>
  <c r="AR438" i="3"/>
  <c r="AQ438" i="3"/>
  <c r="AS438" i="3" s="1"/>
  <c r="AR446" i="3"/>
  <c r="AQ446" i="3"/>
  <c r="AS446" i="3" s="1"/>
  <c r="AR454" i="3"/>
  <c r="AQ454" i="3"/>
  <c r="AS454" i="3" s="1"/>
  <c r="AR462" i="3"/>
  <c r="AQ462" i="3"/>
  <c r="AS462" i="3" s="1"/>
  <c r="AR470" i="3"/>
  <c r="AQ470" i="3"/>
  <c r="AS470" i="3" s="1"/>
  <c r="AR478" i="3"/>
  <c r="AQ478" i="3"/>
  <c r="AS478" i="3" s="1"/>
  <c r="AR486" i="3"/>
  <c r="AQ486" i="3"/>
  <c r="AS486" i="3" s="1"/>
  <c r="AR494" i="3"/>
  <c r="AQ494" i="3"/>
  <c r="AS494" i="3" s="1"/>
  <c r="AR502" i="3"/>
  <c r="AQ502" i="3"/>
  <c r="AS502" i="3" s="1"/>
  <c r="AR510" i="3"/>
  <c r="AQ510" i="3"/>
  <c r="AS510" i="3" s="1"/>
  <c r="AR518" i="3"/>
  <c r="AQ518" i="3"/>
  <c r="AS518" i="3" s="1"/>
  <c r="AR526" i="3"/>
  <c r="AQ526" i="3"/>
  <c r="AS526" i="3" s="1"/>
  <c r="AR534" i="3"/>
  <c r="AQ534" i="3"/>
  <c r="AS534" i="3" s="1"/>
  <c r="AR542" i="3"/>
  <c r="AQ542" i="3"/>
  <c r="AS542" i="3" s="1"/>
  <c r="AR550" i="3"/>
  <c r="AQ550" i="3"/>
  <c r="AS550" i="3" s="1"/>
  <c r="AR558" i="3"/>
  <c r="AQ558" i="3"/>
  <c r="AS558" i="3" s="1"/>
  <c r="AR566" i="3"/>
  <c r="AQ566" i="3"/>
  <c r="AS566" i="3" s="1"/>
  <c r="AR574" i="3"/>
  <c r="AQ574" i="3"/>
  <c r="AS574" i="3" s="1"/>
  <c r="AR582" i="3"/>
  <c r="AQ582" i="3"/>
  <c r="AS582" i="3" s="1"/>
  <c r="AR590" i="3"/>
  <c r="AQ590" i="3"/>
  <c r="AS590" i="3" s="1"/>
  <c r="AR598" i="3"/>
  <c r="AQ598" i="3"/>
  <c r="AS598" i="3" s="1"/>
  <c r="AR606" i="3"/>
  <c r="AQ606" i="3"/>
  <c r="AS606" i="3" s="1"/>
  <c r="AR614" i="3"/>
  <c r="AQ614" i="3"/>
  <c r="AS614" i="3" s="1"/>
  <c r="AR622" i="3"/>
  <c r="AQ622" i="3"/>
  <c r="AS622" i="3" s="1"/>
  <c r="AR630" i="3"/>
  <c r="AQ630" i="3"/>
  <c r="AS630" i="3" s="1"/>
  <c r="AR638" i="3"/>
  <c r="AQ638" i="3"/>
  <c r="AS638" i="3" s="1"/>
  <c r="AR646" i="3"/>
  <c r="AQ646" i="3"/>
  <c r="AS646" i="3" s="1"/>
  <c r="AR654" i="3"/>
  <c r="AQ654" i="3"/>
  <c r="AS654" i="3" s="1"/>
  <c r="AR662" i="3"/>
  <c r="AQ662" i="3"/>
  <c r="AS662" i="3" s="1"/>
  <c r="AR670" i="3"/>
  <c r="AQ670" i="3"/>
  <c r="AS670" i="3" s="1"/>
  <c r="AR678" i="3"/>
  <c r="AQ678" i="3"/>
  <c r="AS678" i="3" s="1"/>
  <c r="AR686" i="3"/>
  <c r="AQ686" i="3"/>
  <c r="AS686" i="3" s="1"/>
  <c r="AR694" i="3"/>
  <c r="AQ694" i="3"/>
  <c r="AS694" i="3" s="1"/>
  <c r="AR702" i="3"/>
  <c r="AQ702" i="3"/>
  <c r="AS702" i="3" s="1"/>
  <c r="AR710" i="3"/>
  <c r="AQ710" i="3"/>
  <c r="AS710" i="3" s="1"/>
  <c r="AR718" i="3"/>
  <c r="AQ718" i="3"/>
  <c r="AS718" i="3" s="1"/>
  <c r="AR726" i="3"/>
  <c r="AQ726" i="3"/>
  <c r="AS726" i="3" s="1"/>
  <c r="AR734" i="3"/>
  <c r="AQ734" i="3"/>
  <c r="AS734" i="3" s="1"/>
  <c r="AR742" i="3"/>
  <c r="AQ742" i="3"/>
  <c r="AS742" i="3" s="1"/>
  <c r="AR750" i="3"/>
  <c r="AQ750" i="3"/>
  <c r="AS750" i="3" s="1"/>
  <c r="AR758" i="3"/>
  <c r="AQ758" i="3"/>
  <c r="AS758" i="3" s="1"/>
  <c r="AR766" i="3"/>
  <c r="AQ766" i="3"/>
  <c r="AS766" i="3" s="1"/>
  <c r="AR774" i="3"/>
  <c r="AQ774" i="3"/>
  <c r="AS774" i="3" s="1"/>
  <c r="AR782" i="3"/>
  <c r="AQ782" i="3"/>
  <c r="AS782" i="3" s="1"/>
  <c r="AR790" i="3"/>
  <c r="AQ790" i="3"/>
  <c r="AS790" i="3" s="1"/>
  <c r="AR798" i="3"/>
  <c r="AQ798" i="3"/>
  <c r="AS798" i="3" s="1"/>
  <c r="AR806" i="3"/>
  <c r="AQ806" i="3"/>
  <c r="AS806" i="3" s="1"/>
  <c r="AR814" i="3"/>
  <c r="AQ814" i="3"/>
  <c r="AS814" i="3" s="1"/>
  <c r="AR822" i="3"/>
  <c r="AQ822" i="3"/>
  <c r="AS822" i="3" s="1"/>
  <c r="AR830" i="3"/>
  <c r="AQ830" i="3"/>
  <c r="AS830" i="3" s="1"/>
  <c r="AR838" i="3"/>
  <c r="AQ838" i="3"/>
  <c r="AS838" i="3" s="1"/>
  <c r="AR846" i="3"/>
  <c r="AQ846" i="3"/>
  <c r="AS846" i="3" s="1"/>
  <c r="AR854" i="3"/>
  <c r="AQ854" i="3"/>
  <c r="AS854" i="3" s="1"/>
  <c r="AR862" i="3"/>
  <c r="AQ862" i="3"/>
  <c r="AS862" i="3" s="1"/>
  <c r="AR870" i="3"/>
  <c r="AQ870" i="3"/>
  <c r="AS870" i="3" s="1"/>
  <c r="AR878" i="3"/>
  <c r="AQ878" i="3"/>
  <c r="AS878" i="3" s="1"/>
  <c r="AR886" i="3"/>
  <c r="AQ886" i="3"/>
  <c r="AS886" i="3" s="1"/>
  <c r="AR894" i="3"/>
  <c r="AQ894" i="3"/>
  <c r="AS894" i="3" s="1"/>
  <c r="AR902" i="3"/>
  <c r="AQ902" i="3"/>
  <c r="AS902" i="3" s="1"/>
  <c r="AR910" i="3"/>
  <c r="AQ910" i="3"/>
  <c r="AS910" i="3" s="1"/>
  <c r="AR918" i="3"/>
  <c r="AQ918" i="3"/>
  <c r="AS918" i="3" s="1"/>
  <c r="AR926" i="3"/>
  <c r="AQ926" i="3"/>
  <c r="AS926" i="3" s="1"/>
  <c r="AR934" i="3"/>
  <c r="AQ934" i="3"/>
  <c r="AS934" i="3" s="1"/>
  <c r="AR942" i="3"/>
  <c r="AQ942" i="3"/>
  <c r="AS942" i="3" s="1"/>
  <c r="AR950" i="3"/>
  <c r="AQ950" i="3"/>
  <c r="AS950" i="3" s="1"/>
  <c r="AR958" i="3"/>
  <c r="AQ958" i="3"/>
  <c r="AS958" i="3" s="1"/>
  <c r="AR966" i="3"/>
  <c r="AQ966" i="3"/>
  <c r="AS966" i="3" s="1"/>
  <c r="AR974" i="3"/>
  <c r="AQ974" i="3"/>
  <c r="AS974" i="3" s="1"/>
  <c r="AR982" i="3"/>
  <c r="AQ982" i="3"/>
  <c r="AS982" i="3" s="1"/>
  <c r="AR990" i="3"/>
  <c r="AQ990" i="3"/>
  <c r="AS990" i="3" s="1"/>
  <c r="AR998" i="3"/>
  <c r="AQ998" i="3"/>
  <c r="AS998" i="3" s="1"/>
  <c r="AR1006" i="3"/>
  <c r="AQ1006" i="3"/>
  <c r="AS1006" i="3" s="1"/>
  <c r="AR1014" i="3"/>
  <c r="AQ1014" i="3"/>
  <c r="AS1014" i="3" s="1"/>
  <c r="AR1022" i="3"/>
  <c r="AQ1022" i="3"/>
  <c r="AS1022" i="3" s="1"/>
  <c r="AR1030" i="3"/>
  <c r="AQ1030" i="3"/>
  <c r="AS1030" i="3" s="1"/>
  <c r="AR1038" i="3"/>
  <c r="AQ1038" i="3"/>
  <c r="AS1038" i="3" s="1"/>
  <c r="AR1046" i="3"/>
  <c r="AQ1046" i="3"/>
  <c r="AS1046" i="3" s="1"/>
  <c r="AR1054" i="3"/>
  <c r="AQ1054" i="3"/>
  <c r="AS1054" i="3" s="1"/>
  <c r="AR1062" i="3"/>
  <c r="AQ1062" i="3"/>
  <c r="AS1062" i="3" s="1"/>
  <c r="AR1070" i="3"/>
  <c r="AQ1070" i="3"/>
  <c r="AS1070" i="3" s="1"/>
  <c r="AR1078" i="3"/>
  <c r="AQ1078" i="3"/>
  <c r="AS1078" i="3" s="1"/>
  <c r="AR1086" i="3"/>
  <c r="AQ1086" i="3"/>
  <c r="AS1086" i="3" s="1"/>
  <c r="AR1094" i="3"/>
  <c r="AQ1094" i="3"/>
  <c r="AS1094" i="3" s="1"/>
  <c r="AR1102" i="3"/>
  <c r="AQ1102" i="3"/>
  <c r="AS1102" i="3" s="1"/>
  <c r="AR1110" i="3"/>
  <c r="AQ1110" i="3"/>
  <c r="AS1110" i="3" s="1"/>
  <c r="AR1118" i="3"/>
  <c r="AQ1118" i="3"/>
  <c r="AS1118" i="3" s="1"/>
  <c r="AR1126" i="3"/>
  <c r="AQ1126" i="3"/>
  <c r="AS1126" i="3" s="1"/>
  <c r="AR1134" i="3"/>
  <c r="AQ1134" i="3"/>
  <c r="AS1134" i="3" s="1"/>
  <c r="AR1142" i="3"/>
  <c r="AQ1142" i="3"/>
  <c r="AS1142" i="3" s="1"/>
  <c r="AR1150" i="3"/>
  <c r="AQ1150" i="3"/>
  <c r="AS1150" i="3" s="1"/>
  <c r="AR1158" i="3"/>
  <c r="AQ1158" i="3"/>
  <c r="AS1158" i="3" s="1"/>
  <c r="AR1166" i="3"/>
  <c r="AQ1166" i="3"/>
  <c r="AS1166" i="3" s="1"/>
  <c r="AR1174" i="3"/>
  <c r="AQ1174" i="3"/>
  <c r="AS1174" i="3" s="1"/>
  <c r="AR1182" i="3"/>
  <c r="AQ1182" i="3"/>
  <c r="AS1182" i="3" s="1"/>
  <c r="AR1190" i="3"/>
  <c r="AQ1190" i="3"/>
  <c r="AS1190" i="3" s="1"/>
  <c r="AR1198" i="3"/>
  <c r="AQ1198" i="3"/>
  <c r="AS1198" i="3" s="1"/>
  <c r="AR1206" i="3"/>
  <c r="AQ1206" i="3"/>
  <c r="AS1206" i="3" s="1"/>
  <c r="AR1214" i="3"/>
  <c r="AQ1214" i="3"/>
  <c r="AS1214" i="3" s="1"/>
  <c r="AR1222" i="3"/>
  <c r="AQ1222" i="3"/>
  <c r="AS1222" i="3" s="1"/>
  <c r="AR1230" i="3"/>
  <c r="AQ1230" i="3"/>
  <c r="AS1230" i="3" s="1"/>
  <c r="AR1238" i="3"/>
  <c r="AQ1238" i="3"/>
  <c r="AS1238" i="3" s="1"/>
  <c r="AR1246" i="3"/>
  <c r="AQ1246" i="3"/>
  <c r="AS1246" i="3" s="1"/>
  <c r="AR1254" i="3"/>
  <c r="AQ1254" i="3"/>
  <c r="AS1254" i="3" s="1"/>
  <c r="AR1262" i="3"/>
  <c r="AQ1262" i="3"/>
  <c r="AS1262" i="3" s="1"/>
  <c r="AR1270" i="3"/>
  <c r="AQ1270" i="3"/>
  <c r="AS1270" i="3" s="1"/>
  <c r="AR1278" i="3"/>
  <c r="AQ1278" i="3"/>
  <c r="AS1278" i="3" s="1"/>
  <c r="AR1286" i="3"/>
  <c r="AQ1286" i="3"/>
  <c r="AS1286" i="3" s="1"/>
  <c r="AR1294" i="3"/>
  <c r="AQ1294" i="3"/>
  <c r="AS1294" i="3" s="1"/>
  <c r="AR1302" i="3"/>
  <c r="AQ1302" i="3"/>
  <c r="AS1302" i="3" s="1"/>
  <c r="AR1310" i="3"/>
  <c r="AQ1310" i="3"/>
  <c r="AS1310" i="3" s="1"/>
  <c r="AR1318" i="3"/>
  <c r="AQ1318" i="3"/>
  <c r="AS1318" i="3" s="1"/>
  <c r="AR1326" i="3"/>
  <c r="AQ1326" i="3"/>
  <c r="AS1326" i="3" s="1"/>
  <c r="AR1334" i="3"/>
  <c r="AQ1334" i="3"/>
  <c r="AS1334" i="3" s="1"/>
  <c r="AR1342" i="3"/>
  <c r="AQ1342" i="3"/>
  <c r="AS1342" i="3" s="1"/>
  <c r="AR1350" i="3"/>
  <c r="AQ1350" i="3"/>
  <c r="AS1350" i="3" s="1"/>
  <c r="AR1358" i="3"/>
  <c r="AQ1358" i="3"/>
  <c r="AS1358" i="3" s="1"/>
  <c r="AR1366" i="3"/>
  <c r="AQ1366" i="3"/>
  <c r="AS1366" i="3" s="1"/>
  <c r="AR1374" i="3"/>
  <c r="AQ1374" i="3"/>
  <c r="AS1374" i="3" s="1"/>
  <c r="AR1382" i="3"/>
  <c r="AQ1382" i="3"/>
  <c r="AS1382" i="3" s="1"/>
  <c r="AR1390" i="3"/>
  <c r="AQ1390" i="3"/>
  <c r="AS1390" i="3" s="1"/>
  <c r="AR1398" i="3"/>
  <c r="AQ1398" i="3"/>
  <c r="AS1398" i="3" s="1"/>
  <c r="AR1406" i="3"/>
  <c r="AQ1406" i="3"/>
  <c r="AS1406" i="3" s="1"/>
  <c r="AR1414" i="3"/>
  <c r="AQ1414" i="3"/>
  <c r="AS1414" i="3" s="1"/>
  <c r="AR1422" i="3"/>
  <c r="AQ1422" i="3"/>
  <c r="AS1422" i="3" s="1"/>
  <c r="AR1430" i="3"/>
  <c r="AQ1430" i="3"/>
  <c r="AS1430" i="3" s="1"/>
  <c r="AR1438" i="3"/>
  <c r="AQ1438" i="3"/>
  <c r="AS1438" i="3" s="1"/>
  <c r="AR1446" i="3"/>
  <c r="AQ1446" i="3"/>
  <c r="AS1446" i="3" s="1"/>
  <c r="AR1454" i="3"/>
  <c r="AQ1454" i="3"/>
  <c r="AS1454" i="3" s="1"/>
  <c r="AR1462" i="3"/>
  <c r="AQ1462" i="3"/>
  <c r="AS1462" i="3" s="1"/>
  <c r="AR1470" i="3"/>
  <c r="AQ1470" i="3"/>
  <c r="AS1470" i="3" s="1"/>
  <c r="AR1478" i="3"/>
  <c r="AQ1478" i="3"/>
  <c r="AS1478" i="3" s="1"/>
  <c r="AR1486" i="3"/>
  <c r="AQ1486" i="3"/>
  <c r="AS1486" i="3" s="1"/>
  <c r="AR1494" i="3"/>
  <c r="AQ1494" i="3"/>
  <c r="AS1494" i="3" s="1"/>
  <c r="AR1502" i="3"/>
  <c r="AQ1502" i="3"/>
  <c r="AS1502" i="3" s="1"/>
  <c r="AR1510" i="3"/>
  <c r="AQ1510" i="3"/>
  <c r="AS1510" i="3" s="1"/>
  <c r="AR1518" i="3"/>
  <c r="AQ1518" i="3"/>
  <c r="AS1518" i="3" s="1"/>
  <c r="AR1526" i="3"/>
  <c r="AQ1526" i="3"/>
  <c r="AS1526" i="3" s="1"/>
  <c r="AR1534" i="3"/>
  <c r="AQ1534" i="3"/>
  <c r="AS1534" i="3" s="1"/>
  <c r="AR1542" i="3"/>
  <c r="AQ1542" i="3"/>
  <c r="AS1542" i="3" s="1"/>
  <c r="AR1550" i="3"/>
  <c r="AQ1550" i="3"/>
  <c r="AS1550" i="3" s="1"/>
  <c r="AR1558" i="3"/>
  <c r="AQ1558" i="3"/>
  <c r="AS1558" i="3" s="1"/>
  <c r="AR1566" i="3"/>
  <c r="AQ1566" i="3"/>
  <c r="AS1566" i="3" s="1"/>
  <c r="AR1574" i="3"/>
  <c r="AQ1574" i="3"/>
  <c r="AS1574" i="3" s="1"/>
  <c r="AR1582" i="3"/>
  <c r="AQ1582" i="3"/>
  <c r="AS1582" i="3" s="1"/>
  <c r="AR1590" i="3"/>
  <c r="AQ1590" i="3"/>
  <c r="AS1590" i="3" s="1"/>
  <c r="AR1598" i="3"/>
  <c r="AQ1598" i="3"/>
  <c r="AS1598" i="3" s="1"/>
  <c r="AR1606" i="3"/>
  <c r="AQ1606" i="3"/>
  <c r="AS1606" i="3" s="1"/>
  <c r="AR1614" i="3"/>
  <c r="AQ1614" i="3"/>
  <c r="AS1614" i="3" s="1"/>
  <c r="AR1622" i="3"/>
  <c r="AQ1622" i="3"/>
  <c r="AS1622" i="3" s="1"/>
  <c r="AR1630" i="3"/>
  <c r="AQ1630" i="3"/>
  <c r="AS1630" i="3" s="1"/>
  <c r="AR1638" i="3"/>
  <c r="AQ1638" i="3"/>
  <c r="AS1638" i="3" s="1"/>
  <c r="AR1646" i="3"/>
  <c r="AQ1646" i="3"/>
  <c r="AS1646" i="3" s="1"/>
  <c r="AR1654" i="3"/>
  <c r="AQ1654" i="3"/>
  <c r="AS1654" i="3" s="1"/>
  <c r="AR1662" i="3"/>
  <c r="AQ1662" i="3"/>
  <c r="AS1662" i="3" s="1"/>
  <c r="AR1670" i="3"/>
  <c r="AQ1670" i="3"/>
  <c r="AS1670" i="3" s="1"/>
  <c r="AR1678" i="3"/>
  <c r="AQ1678" i="3"/>
  <c r="AS1678" i="3" s="1"/>
  <c r="AR1686" i="3"/>
  <c r="AQ1686" i="3"/>
  <c r="AS1686" i="3" s="1"/>
  <c r="AR1694" i="3"/>
  <c r="AQ1694" i="3"/>
  <c r="AS1694" i="3" s="1"/>
  <c r="AR1702" i="3"/>
  <c r="AQ1702" i="3"/>
  <c r="AS1702" i="3" s="1"/>
  <c r="AR1710" i="3"/>
  <c r="AQ1710" i="3"/>
  <c r="AS1710" i="3" s="1"/>
  <c r="AR1718" i="3"/>
  <c r="AQ1718" i="3"/>
  <c r="AS1718" i="3" s="1"/>
  <c r="AR1726" i="3"/>
  <c r="AQ1726" i="3"/>
  <c r="AS1726" i="3" s="1"/>
  <c r="AR1734" i="3"/>
  <c r="AQ1734" i="3"/>
  <c r="AS1734" i="3" s="1"/>
  <c r="AR1742" i="3"/>
  <c r="AQ1742" i="3"/>
  <c r="AS1742" i="3" s="1"/>
  <c r="AR1750" i="3"/>
  <c r="AQ1750" i="3"/>
  <c r="AS1750" i="3" s="1"/>
  <c r="AR1758" i="3"/>
  <c r="AQ1758" i="3"/>
  <c r="AS1758" i="3" s="1"/>
  <c r="AR1766" i="3"/>
  <c r="AQ1766" i="3"/>
  <c r="AS1766" i="3" s="1"/>
  <c r="AR1774" i="3"/>
  <c r="AQ1774" i="3"/>
  <c r="AS1774" i="3" s="1"/>
  <c r="AR1782" i="3"/>
  <c r="AQ1782" i="3"/>
  <c r="AS1782" i="3" s="1"/>
  <c r="AR1790" i="3"/>
  <c r="AQ1790" i="3"/>
  <c r="AS1790" i="3" s="1"/>
  <c r="AR1798" i="3"/>
  <c r="AQ1798" i="3"/>
  <c r="AS1798" i="3" s="1"/>
  <c r="AR1806" i="3"/>
  <c r="AQ1806" i="3"/>
  <c r="AS1806" i="3" s="1"/>
  <c r="AR1814" i="3"/>
  <c r="AQ1814" i="3"/>
  <c r="AS1814" i="3" s="1"/>
  <c r="AR1822" i="3"/>
  <c r="AQ1822" i="3"/>
  <c r="AS1822" i="3" s="1"/>
  <c r="AR1830" i="3"/>
  <c r="AQ1830" i="3"/>
  <c r="AS1830" i="3" s="1"/>
  <c r="AR1838" i="3"/>
  <c r="AQ1838" i="3"/>
  <c r="AS1838" i="3" s="1"/>
  <c r="AR1846" i="3"/>
  <c r="AQ1846" i="3"/>
  <c r="AS1846" i="3" s="1"/>
  <c r="AR1854" i="3"/>
  <c r="AQ1854" i="3"/>
  <c r="AS1854" i="3" s="1"/>
  <c r="AR1862" i="3"/>
  <c r="AQ1862" i="3"/>
  <c r="AS1862" i="3" s="1"/>
  <c r="AR1870" i="3"/>
  <c r="AQ1870" i="3"/>
  <c r="AS1870" i="3" s="1"/>
  <c r="AR1878" i="3"/>
  <c r="AQ1878" i="3"/>
  <c r="AS1878" i="3" s="1"/>
  <c r="AR1886" i="3"/>
  <c r="AQ1886" i="3"/>
  <c r="AS1886" i="3" s="1"/>
  <c r="AR1894" i="3"/>
  <c r="AQ1894" i="3"/>
  <c r="AS1894" i="3" s="1"/>
  <c r="AR1902" i="3"/>
  <c r="AQ1902" i="3"/>
  <c r="AS1902" i="3" s="1"/>
  <c r="AR1910" i="3"/>
  <c r="AQ1910" i="3"/>
  <c r="AS1910" i="3" s="1"/>
  <c r="AR1918" i="3"/>
  <c r="AQ1918" i="3"/>
  <c r="AS1918" i="3" s="1"/>
  <c r="AR1926" i="3"/>
  <c r="AQ1926" i="3"/>
  <c r="AS1926" i="3" s="1"/>
  <c r="AR1934" i="3"/>
  <c r="AQ1934" i="3"/>
  <c r="AS1934" i="3" s="1"/>
  <c r="AR1942" i="3"/>
  <c r="AQ1942" i="3"/>
  <c r="AS1942" i="3" s="1"/>
  <c r="AR1950" i="3"/>
  <c r="AQ1950" i="3"/>
  <c r="AS1950" i="3" s="1"/>
  <c r="AR1958" i="3"/>
  <c r="AQ1958" i="3"/>
  <c r="AS1958" i="3" s="1"/>
  <c r="AR1966" i="3"/>
  <c r="AQ1966" i="3"/>
  <c r="AS1966" i="3" s="1"/>
  <c r="AR1974" i="3"/>
  <c r="AQ1974" i="3"/>
  <c r="AS1974" i="3" s="1"/>
  <c r="AR1982" i="3"/>
  <c r="AQ1982" i="3"/>
  <c r="AS1982" i="3" s="1"/>
  <c r="AQ15" i="3"/>
  <c r="AS15" i="3" s="1"/>
  <c r="AQ25" i="3"/>
  <c r="AS25" i="3" s="1"/>
  <c r="AQ36" i="3"/>
  <c r="AS36" i="3" s="1"/>
  <c r="AQ47" i="3"/>
  <c r="AS47" i="3" s="1"/>
  <c r="AQ57" i="3"/>
  <c r="AS57" i="3" s="1"/>
  <c r="AQ68" i="3"/>
  <c r="AS68" i="3" s="1"/>
  <c r="AQ84" i="3"/>
  <c r="AS84" i="3" s="1"/>
  <c r="AQ105" i="3"/>
  <c r="AS105" i="3" s="1"/>
  <c r="AQ137" i="3"/>
  <c r="AS137" i="3" s="1"/>
  <c r="AQ169" i="3"/>
  <c r="AS169" i="3" s="1"/>
  <c r="AQ201" i="3"/>
  <c r="AS201" i="3" s="1"/>
  <c r="AQ233" i="3"/>
  <c r="AS233" i="3" s="1"/>
  <c r="AR22" i="3"/>
  <c r="AQ22" i="3"/>
  <c r="AS22" i="3" s="1"/>
  <c r="AR54" i="3"/>
  <c r="AQ54" i="3"/>
  <c r="AS54" i="3" s="1"/>
  <c r="AR78" i="3"/>
  <c r="AQ78" i="3"/>
  <c r="AS78" i="3" s="1"/>
  <c r="AR71" i="3"/>
  <c r="AQ71" i="3"/>
  <c r="AS71" i="3" s="1"/>
  <c r="AR79" i="3"/>
  <c r="AQ79" i="3"/>
  <c r="AS79" i="3" s="1"/>
  <c r="AR87" i="3"/>
  <c r="AQ87" i="3"/>
  <c r="AS87" i="3" s="1"/>
  <c r="AR95" i="3"/>
  <c r="AQ95" i="3"/>
  <c r="AS95" i="3" s="1"/>
  <c r="AR103" i="3"/>
  <c r="AQ103" i="3"/>
  <c r="AS103" i="3" s="1"/>
  <c r="AR111" i="3"/>
  <c r="AQ111" i="3"/>
  <c r="AS111" i="3" s="1"/>
  <c r="AR119" i="3"/>
  <c r="AQ119" i="3"/>
  <c r="AS119" i="3" s="1"/>
  <c r="AR127" i="3"/>
  <c r="AQ127" i="3"/>
  <c r="AS127" i="3" s="1"/>
  <c r="AR135" i="3"/>
  <c r="AQ135" i="3"/>
  <c r="AS135" i="3" s="1"/>
  <c r="AR143" i="3"/>
  <c r="AQ143" i="3"/>
  <c r="AS143" i="3" s="1"/>
  <c r="AR151" i="3"/>
  <c r="AQ151" i="3"/>
  <c r="AS151" i="3" s="1"/>
  <c r="AR159" i="3"/>
  <c r="AQ159" i="3"/>
  <c r="AS159" i="3" s="1"/>
  <c r="AR167" i="3"/>
  <c r="AQ167" i="3"/>
  <c r="AS167" i="3" s="1"/>
  <c r="AR175" i="3"/>
  <c r="AQ175" i="3"/>
  <c r="AS175" i="3" s="1"/>
  <c r="AR183" i="3"/>
  <c r="AQ183" i="3"/>
  <c r="AS183" i="3" s="1"/>
  <c r="AR191" i="3"/>
  <c r="AQ191" i="3"/>
  <c r="AS191" i="3" s="1"/>
  <c r="AR199" i="3"/>
  <c r="AQ199" i="3"/>
  <c r="AS199" i="3" s="1"/>
  <c r="AR207" i="3"/>
  <c r="AQ207" i="3"/>
  <c r="AS207" i="3" s="1"/>
  <c r="AR215" i="3"/>
  <c r="AQ215" i="3"/>
  <c r="AS215" i="3" s="1"/>
  <c r="AR223" i="3"/>
  <c r="AQ223" i="3"/>
  <c r="AS223" i="3" s="1"/>
  <c r="AR231" i="3"/>
  <c r="AQ231" i="3"/>
  <c r="AS231" i="3" s="1"/>
  <c r="AR239" i="3"/>
  <c r="AQ239" i="3"/>
  <c r="AS239" i="3" s="1"/>
  <c r="AR247" i="3"/>
  <c r="AQ247" i="3"/>
  <c r="AS247" i="3" s="1"/>
  <c r="AR255" i="3"/>
  <c r="AQ255" i="3"/>
  <c r="AS255" i="3" s="1"/>
  <c r="AR263" i="3"/>
  <c r="AQ263" i="3"/>
  <c r="AS263" i="3" s="1"/>
  <c r="AR271" i="3"/>
  <c r="AQ271" i="3"/>
  <c r="AS271" i="3" s="1"/>
  <c r="AR279" i="3"/>
  <c r="AQ279" i="3"/>
  <c r="AS279" i="3" s="1"/>
  <c r="AR287" i="3"/>
  <c r="AQ287" i="3"/>
  <c r="AS287" i="3" s="1"/>
  <c r="AR295" i="3"/>
  <c r="AQ295" i="3"/>
  <c r="AS295" i="3" s="1"/>
  <c r="AR303" i="3"/>
  <c r="AQ303" i="3"/>
  <c r="AS303" i="3" s="1"/>
  <c r="AR311" i="3"/>
  <c r="AQ311" i="3"/>
  <c r="AS311" i="3" s="1"/>
  <c r="AR319" i="3"/>
  <c r="AQ319" i="3"/>
  <c r="AS319" i="3" s="1"/>
  <c r="AR327" i="3"/>
  <c r="AQ327" i="3"/>
  <c r="AS327" i="3" s="1"/>
  <c r="AR335" i="3"/>
  <c r="AQ335" i="3"/>
  <c r="AS335" i="3" s="1"/>
  <c r="AR343" i="3"/>
  <c r="AQ343" i="3"/>
  <c r="AS343" i="3" s="1"/>
  <c r="AR351" i="3"/>
  <c r="AQ351" i="3"/>
  <c r="AS351" i="3" s="1"/>
  <c r="AR359" i="3"/>
  <c r="AQ359" i="3"/>
  <c r="AS359" i="3" s="1"/>
  <c r="AR367" i="3"/>
  <c r="AQ367" i="3"/>
  <c r="AS367" i="3" s="1"/>
  <c r="AR375" i="3"/>
  <c r="AQ375" i="3"/>
  <c r="AS375" i="3" s="1"/>
  <c r="AR383" i="3"/>
  <c r="AQ383" i="3"/>
  <c r="AS383" i="3" s="1"/>
  <c r="AR391" i="3"/>
  <c r="AQ391" i="3"/>
  <c r="AS391" i="3" s="1"/>
  <c r="AR399" i="3"/>
  <c r="AQ399" i="3"/>
  <c r="AS399" i="3" s="1"/>
  <c r="AR407" i="3"/>
  <c r="AQ407" i="3"/>
  <c r="AS407" i="3" s="1"/>
  <c r="AR415" i="3"/>
  <c r="AQ415" i="3"/>
  <c r="AS415" i="3" s="1"/>
  <c r="AR423" i="3"/>
  <c r="AQ423" i="3"/>
  <c r="AS423" i="3" s="1"/>
  <c r="AR431" i="3"/>
  <c r="AQ431" i="3"/>
  <c r="AS431" i="3" s="1"/>
  <c r="AR439" i="3"/>
  <c r="AQ439" i="3"/>
  <c r="AS439" i="3" s="1"/>
  <c r="AR447" i="3"/>
  <c r="AQ447" i="3"/>
  <c r="AS447" i="3" s="1"/>
  <c r="AR455" i="3"/>
  <c r="AQ455" i="3"/>
  <c r="AS455" i="3" s="1"/>
  <c r="AR463" i="3"/>
  <c r="AQ463" i="3"/>
  <c r="AS463" i="3" s="1"/>
  <c r="AR471" i="3"/>
  <c r="AQ471" i="3"/>
  <c r="AS471" i="3" s="1"/>
  <c r="AR479" i="3"/>
  <c r="AQ479" i="3"/>
  <c r="AS479" i="3" s="1"/>
  <c r="AR487" i="3"/>
  <c r="AQ487" i="3"/>
  <c r="AS487" i="3" s="1"/>
  <c r="AR495" i="3"/>
  <c r="AQ495" i="3"/>
  <c r="AS495" i="3" s="1"/>
  <c r="AR503" i="3"/>
  <c r="AQ503" i="3"/>
  <c r="AS503" i="3" s="1"/>
  <c r="AR511" i="3"/>
  <c r="AQ511" i="3"/>
  <c r="AS511" i="3" s="1"/>
  <c r="AR519" i="3"/>
  <c r="AQ519" i="3"/>
  <c r="AS519" i="3" s="1"/>
  <c r="AR527" i="3"/>
  <c r="AQ527" i="3"/>
  <c r="AS527" i="3" s="1"/>
  <c r="AR535" i="3"/>
  <c r="AQ535" i="3"/>
  <c r="AS535" i="3" s="1"/>
  <c r="AR543" i="3"/>
  <c r="AQ543" i="3"/>
  <c r="AS543" i="3" s="1"/>
  <c r="AR551" i="3"/>
  <c r="AQ551" i="3"/>
  <c r="AS551" i="3" s="1"/>
  <c r="AR559" i="3"/>
  <c r="AQ559" i="3"/>
  <c r="AS559" i="3" s="1"/>
  <c r="AR567" i="3"/>
  <c r="AQ567" i="3"/>
  <c r="AS567" i="3" s="1"/>
  <c r="AR575" i="3"/>
  <c r="AQ575" i="3"/>
  <c r="AS575" i="3" s="1"/>
  <c r="AR583" i="3"/>
  <c r="AQ583" i="3"/>
  <c r="AS583" i="3" s="1"/>
  <c r="AR591" i="3"/>
  <c r="AQ591" i="3"/>
  <c r="AS591" i="3" s="1"/>
  <c r="AR599" i="3"/>
  <c r="AQ599" i="3"/>
  <c r="AS599" i="3" s="1"/>
  <c r="AR607" i="3"/>
  <c r="AQ607" i="3"/>
  <c r="AS607" i="3" s="1"/>
  <c r="AR615" i="3"/>
  <c r="AQ615" i="3"/>
  <c r="AS615" i="3" s="1"/>
  <c r="AR623" i="3"/>
  <c r="AQ623" i="3"/>
  <c r="AS623" i="3" s="1"/>
  <c r="AR631" i="3"/>
  <c r="AQ631" i="3"/>
  <c r="AS631" i="3" s="1"/>
  <c r="AR639" i="3"/>
  <c r="AQ639" i="3"/>
  <c r="AS639" i="3" s="1"/>
  <c r="AR647" i="3"/>
  <c r="AQ647" i="3"/>
  <c r="AS647" i="3" s="1"/>
  <c r="AR655" i="3"/>
  <c r="AQ655" i="3"/>
  <c r="AS655" i="3" s="1"/>
  <c r="AR663" i="3"/>
  <c r="AQ663" i="3"/>
  <c r="AS663" i="3" s="1"/>
  <c r="AR671" i="3"/>
  <c r="AQ671" i="3"/>
  <c r="AS671" i="3" s="1"/>
  <c r="AR679" i="3"/>
  <c r="AQ679" i="3"/>
  <c r="AS679" i="3" s="1"/>
  <c r="AR687" i="3"/>
  <c r="AQ687" i="3"/>
  <c r="AS687" i="3" s="1"/>
  <c r="AR695" i="3"/>
  <c r="AQ695" i="3"/>
  <c r="AS695" i="3" s="1"/>
  <c r="AR703" i="3"/>
  <c r="AQ703" i="3"/>
  <c r="AS703" i="3" s="1"/>
  <c r="AR711" i="3"/>
  <c r="AQ711" i="3"/>
  <c r="AS711" i="3" s="1"/>
  <c r="AR719" i="3"/>
  <c r="AQ719" i="3"/>
  <c r="AS719" i="3" s="1"/>
  <c r="AR727" i="3"/>
  <c r="AQ727" i="3"/>
  <c r="AS727" i="3" s="1"/>
  <c r="AR735" i="3"/>
  <c r="AQ735" i="3"/>
  <c r="AS735" i="3" s="1"/>
  <c r="AR743" i="3"/>
  <c r="AQ743" i="3"/>
  <c r="AS743" i="3" s="1"/>
  <c r="AR751" i="3"/>
  <c r="AQ751" i="3"/>
  <c r="AS751" i="3" s="1"/>
  <c r="AR759" i="3"/>
  <c r="AQ759" i="3"/>
  <c r="AS759" i="3" s="1"/>
  <c r="AR767" i="3"/>
  <c r="AQ767" i="3"/>
  <c r="AS767" i="3" s="1"/>
  <c r="AR775" i="3"/>
  <c r="AQ775" i="3"/>
  <c r="AS775" i="3" s="1"/>
  <c r="AR783" i="3"/>
  <c r="AQ783" i="3"/>
  <c r="AS783" i="3" s="1"/>
  <c r="AR791" i="3"/>
  <c r="AQ791" i="3"/>
  <c r="AS791" i="3" s="1"/>
  <c r="AR799" i="3"/>
  <c r="AQ799" i="3"/>
  <c r="AS799" i="3" s="1"/>
  <c r="AR807" i="3"/>
  <c r="AQ807" i="3"/>
  <c r="AS807" i="3" s="1"/>
  <c r="AR815" i="3"/>
  <c r="AQ815" i="3"/>
  <c r="AS815" i="3" s="1"/>
  <c r="AR823" i="3"/>
  <c r="AQ823" i="3"/>
  <c r="AS823" i="3" s="1"/>
  <c r="AR831" i="3"/>
  <c r="AQ831" i="3"/>
  <c r="AS831" i="3" s="1"/>
  <c r="AR839" i="3"/>
  <c r="AQ839" i="3"/>
  <c r="AS839" i="3" s="1"/>
  <c r="AR847" i="3"/>
  <c r="AQ847" i="3"/>
  <c r="AS847" i="3" s="1"/>
  <c r="AR855" i="3"/>
  <c r="AQ855" i="3"/>
  <c r="AS855" i="3" s="1"/>
  <c r="AR863" i="3"/>
  <c r="AQ863" i="3"/>
  <c r="AS863" i="3" s="1"/>
  <c r="AR871" i="3"/>
  <c r="AQ871" i="3"/>
  <c r="AS871" i="3" s="1"/>
  <c r="AR879" i="3"/>
  <c r="AQ879" i="3"/>
  <c r="AS879" i="3" s="1"/>
  <c r="AR887" i="3"/>
  <c r="AQ887" i="3"/>
  <c r="AS887" i="3" s="1"/>
  <c r="AR895" i="3"/>
  <c r="AQ895" i="3"/>
  <c r="AS895" i="3" s="1"/>
  <c r="AR903" i="3"/>
  <c r="AQ903" i="3"/>
  <c r="AS903" i="3" s="1"/>
  <c r="AR911" i="3"/>
  <c r="AQ911" i="3"/>
  <c r="AS911" i="3" s="1"/>
  <c r="AR919" i="3"/>
  <c r="AQ919" i="3"/>
  <c r="AS919" i="3" s="1"/>
  <c r="AR927" i="3"/>
  <c r="AQ927" i="3"/>
  <c r="AS927" i="3" s="1"/>
  <c r="AR935" i="3"/>
  <c r="AQ935" i="3"/>
  <c r="AS935" i="3" s="1"/>
  <c r="AR943" i="3"/>
  <c r="AQ943" i="3"/>
  <c r="AS943" i="3" s="1"/>
  <c r="AR951" i="3"/>
  <c r="AQ951" i="3"/>
  <c r="AS951" i="3" s="1"/>
  <c r="AR959" i="3"/>
  <c r="AQ959" i="3"/>
  <c r="AS959" i="3" s="1"/>
  <c r="AR967" i="3"/>
  <c r="AQ967" i="3"/>
  <c r="AS967" i="3" s="1"/>
  <c r="AR975" i="3"/>
  <c r="AQ975" i="3"/>
  <c r="AS975" i="3" s="1"/>
  <c r="AR983" i="3"/>
  <c r="AQ983" i="3"/>
  <c r="AS983" i="3" s="1"/>
  <c r="AR991" i="3"/>
  <c r="AQ991" i="3"/>
  <c r="AS991" i="3" s="1"/>
  <c r="AR999" i="3"/>
  <c r="AQ999" i="3"/>
  <c r="AS999" i="3" s="1"/>
  <c r="AR1007" i="3"/>
  <c r="AQ1007" i="3"/>
  <c r="AS1007" i="3" s="1"/>
  <c r="AR1015" i="3"/>
  <c r="AQ1015" i="3"/>
  <c r="AS1015" i="3" s="1"/>
  <c r="AR1023" i="3"/>
  <c r="AQ1023" i="3"/>
  <c r="AS1023" i="3" s="1"/>
  <c r="AR1031" i="3"/>
  <c r="AQ1031" i="3"/>
  <c r="AS1031" i="3" s="1"/>
  <c r="AR1039" i="3"/>
  <c r="AQ1039" i="3"/>
  <c r="AS1039" i="3" s="1"/>
  <c r="AR1047" i="3"/>
  <c r="AQ1047" i="3"/>
  <c r="AS1047" i="3" s="1"/>
  <c r="AR1055" i="3"/>
  <c r="AQ1055" i="3"/>
  <c r="AS1055" i="3" s="1"/>
  <c r="AR1063" i="3"/>
  <c r="AQ1063" i="3"/>
  <c r="AS1063" i="3" s="1"/>
  <c r="AR1071" i="3"/>
  <c r="AQ1071" i="3"/>
  <c r="AS1071" i="3" s="1"/>
  <c r="AR1079" i="3"/>
  <c r="AQ1079" i="3"/>
  <c r="AS1079" i="3" s="1"/>
  <c r="AR1087" i="3"/>
  <c r="AQ1087" i="3"/>
  <c r="AS1087" i="3" s="1"/>
  <c r="AR1095" i="3"/>
  <c r="AQ1095" i="3"/>
  <c r="AS1095" i="3" s="1"/>
  <c r="AR1103" i="3"/>
  <c r="AQ1103" i="3"/>
  <c r="AS1103" i="3" s="1"/>
  <c r="AR1111" i="3"/>
  <c r="AQ1111" i="3"/>
  <c r="AS1111" i="3" s="1"/>
  <c r="AR1119" i="3"/>
  <c r="AQ1119" i="3"/>
  <c r="AS1119" i="3" s="1"/>
  <c r="AR1127" i="3"/>
  <c r="AQ1127" i="3"/>
  <c r="AS1127" i="3" s="1"/>
  <c r="AR1135" i="3"/>
  <c r="AQ1135" i="3"/>
  <c r="AS1135" i="3" s="1"/>
  <c r="AR1143" i="3"/>
  <c r="AQ1143" i="3"/>
  <c r="AS1143" i="3" s="1"/>
  <c r="AR1151" i="3"/>
  <c r="AQ1151" i="3"/>
  <c r="AS1151" i="3" s="1"/>
  <c r="AR1159" i="3"/>
  <c r="AQ1159" i="3"/>
  <c r="AS1159" i="3" s="1"/>
  <c r="AR1167" i="3"/>
  <c r="AQ1167" i="3"/>
  <c r="AS1167" i="3" s="1"/>
  <c r="AR1175" i="3"/>
  <c r="AQ1175" i="3"/>
  <c r="AS1175" i="3" s="1"/>
  <c r="AR1183" i="3"/>
  <c r="AQ1183" i="3"/>
  <c r="AS1183" i="3" s="1"/>
  <c r="AR1191" i="3"/>
  <c r="AQ1191" i="3"/>
  <c r="AS1191" i="3" s="1"/>
  <c r="AR1199" i="3"/>
  <c r="AQ1199" i="3"/>
  <c r="AS1199" i="3" s="1"/>
  <c r="AR1207" i="3"/>
  <c r="AQ1207" i="3"/>
  <c r="AS1207" i="3" s="1"/>
  <c r="AR1215" i="3"/>
  <c r="AQ1215" i="3"/>
  <c r="AS1215" i="3" s="1"/>
  <c r="AR1223" i="3"/>
  <c r="AQ1223" i="3"/>
  <c r="AS1223" i="3" s="1"/>
  <c r="AR1231" i="3"/>
  <c r="AQ1231" i="3"/>
  <c r="AS1231" i="3" s="1"/>
  <c r="AR1239" i="3"/>
  <c r="AQ1239" i="3"/>
  <c r="AS1239" i="3" s="1"/>
  <c r="AR1247" i="3"/>
  <c r="AQ1247" i="3"/>
  <c r="AS1247" i="3" s="1"/>
  <c r="AR1255" i="3"/>
  <c r="AQ1255" i="3"/>
  <c r="AS1255" i="3" s="1"/>
  <c r="AR1263" i="3"/>
  <c r="AQ1263" i="3"/>
  <c r="AS1263" i="3" s="1"/>
  <c r="AR1271" i="3"/>
  <c r="AQ1271" i="3"/>
  <c r="AS1271" i="3" s="1"/>
  <c r="AR1279" i="3"/>
  <c r="AQ1279" i="3"/>
  <c r="AS1279" i="3" s="1"/>
  <c r="AR1287" i="3"/>
  <c r="AQ1287" i="3"/>
  <c r="AS1287" i="3" s="1"/>
  <c r="AR1295" i="3"/>
  <c r="AQ1295" i="3"/>
  <c r="AS1295" i="3" s="1"/>
  <c r="AR1303" i="3"/>
  <c r="AQ1303" i="3"/>
  <c r="AS1303" i="3" s="1"/>
  <c r="AR1311" i="3"/>
  <c r="AQ1311" i="3"/>
  <c r="AS1311" i="3" s="1"/>
  <c r="AR1319" i="3"/>
  <c r="AQ1319" i="3"/>
  <c r="AS1319" i="3" s="1"/>
  <c r="AR1327" i="3"/>
  <c r="AQ1327" i="3"/>
  <c r="AS1327" i="3" s="1"/>
  <c r="AR1335" i="3"/>
  <c r="AQ1335" i="3"/>
  <c r="AS1335" i="3" s="1"/>
  <c r="AR1343" i="3"/>
  <c r="AQ1343" i="3"/>
  <c r="AS1343" i="3" s="1"/>
  <c r="AR1351" i="3"/>
  <c r="AQ1351" i="3"/>
  <c r="AS1351" i="3" s="1"/>
  <c r="AR1359" i="3"/>
  <c r="AQ1359" i="3"/>
  <c r="AS1359" i="3" s="1"/>
  <c r="AR1367" i="3"/>
  <c r="AQ1367" i="3"/>
  <c r="AS1367" i="3" s="1"/>
  <c r="AR1375" i="3"/>
  <c r="AQ1375" i="3"/>
  <c r="AS1375" i="3" s="1"/>
  <c r="AR1383" i="3"/>
  <c r="AQ1383" i="3"/>
  <c r="AS1383" i="3" s="1"/>
  <c r="AR1391" i="3"/>
  <c r="AQ1391" i="3"/>
  <c r="AS1391" i="3" s="1"/>
  <c r="AR1399" i="3"/>
  <c r="AQ1399" i="3"/>
  <c r="AS1399" i="3" s="1"/>
  <c r="AR1407" i="3"/>
  <c r="AQ1407" i="3"/>
  <c r="AS1407" i="3" s="1"/>
  <c r="AR1415" i="3"/>
  <c r="AQ1415" i="3"/>
  <c r="AS1415" i="3" s="1"/>
  <c r="AR1423" i="3"/>
  <c r="AQ1423" i="3"/>
  <c r="AS1423" i="3" s="1"/>
  <c r="AR1431" i="3"/>
  <c r="AQ1431" i="3"/>
  <c r="AS1431" i="3" s="1"/>
  <c r="AR1439" i="3"/>
  <c r="AQ1439" i="3"/>
  <c r="AS1439" i="3" s="1"/>
  <c r="AR1447" i="3"/>
  <c r="AQ1447" i="3"/>
  <c r="AS1447" i="3" s="1"/>
  <c r="AR1455" i="3"/>
  <c r="AQ1455" i="3"/>
  <c r="AS1455" i="3" s="1"/>
  <c r="AR1463" i="3"/>
  <c r="AQ1463" i="3"/>
  <c r="AS1463" i="3" s="1"/>
  <c r="AR1471" i="3"/>
  <c r="AQ1471" i="3"/>
  <c r="AS1471" i="3" s="1"/>
  <c r="AR1479" i="3"/>
  <c r="AQ1479" i="3"/>
  <c r="AS1479" i="3" s="1"/>
  <c r="AR1487" i="3"/>
  <c r="AQ1487" i="3"/>
  <c r="AS1487" i="3" s="1"/>
  <c r="AR1495" i="3"/>
  <c r="AQ1495" i="3"/>
  <c r="AS1495" i="3" s="1"/>
  <c r="AR1503" i="3"/>
  <c r="AQ1503" i="3"/>
  <c r="AS1503" i="3" s="1"/>
  <c r="AR1511" i="3"/>
  <c r="AQ1511" i="3"/>
  <c r="AS1511" i="3" s="1"/>
  <c r="AR1519" i="3"/>
  <c r="AQ1519" i="3"/>
  <c r="AS1519" i="3" s="1"/>
  <c r="AR1527" i="3"/>
  <c r="AQ1527" i="3"/>
  <c r="AS1527" i="3" s="1"/>
  <c r="AR1535" i="3"/>
  <c r="AQ1535" i="3"/>
  <c r="AS1535" i="3" s="1"/>
  <c r="AR1543" i="3"/>
  <c r="AQ1543" i="3"/>
  <c r="AS1543" i="3" s="1"/>
  <c r="AR1551" i="3"/>
  <c r="AQ1551" i="3"/>
  <c r="AS1551" i="3" s="1"/>
  <c r="AR1559" i="3"/>
  <c r="AQ1559" i="3"/>
  <c r="AS1559" i="3" s="1"/>
  <c r="AR1567" i="3"/>
  <c r="AQ1567" i="3"/>
  <c r="AS1567" i="3" s="1"/>
  <c r="AR1575" i="3"/>
  <c r="AQ1575" i="3"/>
  <c r="AS1575" i="3" s="1"/>
  <c r="AR1583" i="3"/>
  <c r="AQ1583" i="3"/>
  <c r="AS1583" i="3" s="1"/>
  <c r="AR1591" i="3"/>
  <c r="AQ1591" i="3"/>
  <c r="AS1591" i="3" s="1"/>
  <c r="AR1599" i="3"/>
  <c r="AQ1599" i="3"/>
  <c r="AS1599" i="3" s="1"/>
  <c r="AR1607" i="3"/>
  <c r="AQ1607" i="3"/>
  <c r="AS1607" i="3" s="1"/>
  <c r="AR1615" i="3"/>
  <c r="AQ1615" i="3"/>
  <c r="AS1615" i="3" s="1"/>
  <c r="AR1623" i="3"/>
  <c r="AQ1623" i="3"/>
  <c r="AS1623" i="3" s="1"/>
  <c r="AR1631" i="3"/>
  <c r="AQ1631" i="3"/>
  <c r="AS1631" i="3" s="1"/>
  <c r="AR1639" i="3"/>
  <c r="AQ1639" i="3"/>
  <c r="AS1639" i="3" s="1"/>
  <c r="AR1647" i="3"/>
  <c r="AQ1647" i="3"/>
  <c r="AS1647" i="3" s="1"/>
  <c r="AR1655" i="3"/>
  <c r="AQ1655" i="3"/>
  <c r="AS1655" i="3" s="1"/>
  <c r="AR1663" i="3"/>
  <c r="AQ1663" i="3"/>
  <c r="AS1663" i="3" s="1"/>
  <c r="AR1671" i="3"/>
  <c r="AQ1671" i="3"/>
  <c r="AS1671" i="3" s="1"/>
  <c r="AR1679" i="3"/>
  <c r="AQ1679" i="3"/>
  <c r="AS1679" i="3" s="1"/>
  <c r="AR1687" i="3"/>
  <c r="AQ1687" i="3"/>
  <c r="AS1687" i="3" s="1"/>
  <c r="AR1695" i="3"/>
  <c r="AQ1695" i="3"/>
  <c r="AS1695" i="3" s="1"/>
  <c r="AR1703" i="3"/>
  <c r="AQ1703" i="3"/>
  <c r="AS1703" i="3" s="1"/>
  <c r="AR1711" i="3"/>
  <c r="AQ1711" i="3"/>
  <c r="AS1711" i="3" s="1"/>
  <c r="AR1719" i="3"/>
  <c r="AQ1719" i="3"/>
  <c r="AS1719" i="3" s="1"/>
  <c r="AR1727" i="3"/>
  <c r="AQ1727" i="3"/>
  <c r="AS1727" i="3" s="1"/>
  <c r="AR1735" i="3"/>
  <c r="AQ1735" i="3"/>
  <c r="AS1735" i="3" s="1"/>
  <c r="AR1743" i="3"/>
  <c r="AQ1743" i="3"/>
  <c r="AS1743" i="3" s="1"/>
  <c r="AR1751" i="3"/>
  <c r="AQ1751" i="3"/>
  <c r="AS1751" i="3" s="1"/>
  <c r="AR1759" i="3"/>
  <c r="AQ1759" i="3"/>
  <c r="AS1759" i="3" s="1"/>
  <c r="AR1767" i="3"/>
  <c r="AQ1767" i="3"/>
  <c r="AS1767" i="3" s="1"/>
  <c r="AR1775" i="3"/>
  <c r="AQ1775" i="3"/>
  <c r="AS1775" i="3" s="1"/>
  <c r="AR1783" i="3"/>
  <c r="AQ1783" i="3"/>
  <c r="AS1783" i="3" s="1"/>
  <c r="AR1791" i="3"/>
  <c r="AQ1791" i="3"/>
  <c r="AS1791" i="3" s="1"/>
  <c r="AR1799" i="3"/>
  <c r="AQ1799" i="3"/>
  <c r="AS1799" i="3" s="1"/>
  <c r="AR1807" i="3"/>
  <c r="AQ1807" i="3"/>
  <c r="AS1807" i="3" s="1"/>
  <c r="AR1815" i="3"/>
  <c r="AQ1815" i="3"/>
  <c r="AS1815" i="3" s="1"/>
  <c r="AR1823" i="3"/>
  <c r="AQ1823" i="3"/>
  <c r="AS1823" i="3" s="1"/>
  <c r="AR1831" i="3"/>
  <c r="AQ1831" i="3"/>
  <c r="AS1831" i="3" s="1"/>
  <c r="AR1839" i="3"/>
  <c r="AQ1839" i="3"/>
  <c r="AS1839" i="3" s="1"/>
  <c r="AR1847" i="3"/>
  <c r="AQ1847" i="3"/>
  <c r="AS1847" i="3" s="1"/>
  <c r="AR1855" i="3"/>
  <c r="AQ1855" i="3"/>
  <c r="AS1855" i="3" s="1"/>
  <c r="AR1863" i="3"/>
  <c r="AQ1863" i="3"/>
  <c r="AS1863" i="3" s="1"/>
  <c r="AR1871" i="3"/>
  <c r="AQ1871" i="3"/>
  <c r="AS1871" i="3" s="1"/>
  <c r="AR1879" i="3"/>
  <c r="AQ1879" i="3"/>
  <c r="AS1879" i="3" s="1"/>
  <c r="AR1887" i="3"/>
  <c r="AQ1887" i="3"/>
  <c r="AS1887" i="3" s="1"/>
  <c r="AR1895" i="3"/>
  <c r="AQ1895" i="3"/>
  <c r="AS1895" i="3" s="1"/>
  <c r="AR1903" i="3"/>
  <c r="AQ1903" i="3"/>
  <c r="AS1903" i="3" s="1"/>
  <c r="AR1911" i="3"/>
  <c r="AQ1911" i="3"/>
  <c r="AS1911" i="3" s="1"/>
  <c r="AR1919" i="3"/>
  <c r="AQ1919" i="3"/>
  <c r="AS1919" i="3" s="1"/>
  <c r="AR1927" i="3"/>
  <c r="AQ1927" i="3"/>
  <c r="AS1927" i="3" s="1"/>
  <c r="AR1935" i="3"/>
  <c r="AQ1935" i="3"/>
  <c r="AS1935" i="3" s="1"/>
  <c r="AR1943" i="3"/>
  <c r="AQ1943" i="3"/>
  <c r="AS1943" i="3" s="1"/>
  <c r="AR1951" i="3"/>
  <c r="AQ1951" i="3"/>
  <c r="AS1951" i="3" s="1"/>
  <c r="AR1959" i="3"/>
  <c r="AQ1959" i="3"/>
  <c r="AS1959" i="3" s="1"/>
  <c r="AR1967" i="3"/>
  <c r="AQ1967" i="3"/>
  <c r="AS1967" i="3" s="1"/>
  <c r="AR1975" i="3"/>
  <c r="AQ1975" i="3"/>
  <c r="AS1975" i="3" s="1"/>
  <c r="AR1983" i="3"/>
  <c r="AQ1983" i="3"/>
  <c r="AS1983" i="3" s="1"/>
  <c r="AR1991" i="3"/>
  <c r="AQ1991" i="3"/>
  <c r="AS1991" i="3" s="1"/>
  <c r="AR1999" i="3"/>
  <c r="AQ1999" i="3"/>
  <c r="AS1999" i="3" s="1"/>
  <c r="AR2007" i="3"/>
  <c r="AQ2007" i="3"/>
  <c r="AS2007" i="3" s="1"/>
  <c r="AQ16" i="3"/>
  <c r="AS16" i="3" s="1"/>
  <c r="AQ27" i="3"/>
  <c r="AS27" i="3" s="1"/>
  <c r="AQ37" i="3"/>
  <c r="AS37" i="3" s="1"/>
  <c r="AQ48" i="3"/>
  <c r="AS48" i="3" s="1"/>
  <c r="AQ59" i="3"/>
  <c r="AS59" i="3" s="1"/>
  <c r="AQ69" i="3"/>
  <c r="AS69" i="3" s="1"/>
  <c r="AQ85" i="3"/>
  <c r="AS85" i="3" s="1"/>
  <c r="AQ109" i="3"/>
  <c r="AS109" i="3" s="1"/>
  <c r="AQ141" i="3"/>
  <c r="AS141" i="3" s="1"/>
  <c r="AQ173" i="3"/>
  <c r="AS173" i="3" s="1"/>
  <c r="AQ205" i="3"/>
  <c r="AS205" i="3" s="1"/>
  <c r="AQ241" i="3"/>
  <c r="AS241" i="3" s="1"/>
  <c r="AR30" i="3"/>
  <c r="AQ30" i="3"/>
  <c r="AS30" i="3" s="1"/>
  <c r="AR46" i="3"/>
  <c r="AQ46" i="3"/>
  <c r="AS46" i="3" s="1"/>
  <c r="AR62" i="3"/>
  <c r="AQ62" i="3"/>
  <c r="AS62" i="3" s="1"/>
  <c r="AR86" i="3"/>
  <c r="AQ86" i="3"/>
  <c r="AS86" i="3" s="1"/>
  <c r="AR72" i="3"/>
  <c r="AQ72" i="3"/>
  <c r="AS72" i="3" s="1"/>
  <c r="AR80" i="3"/>
  <c r="AQ80" i="3"/>
  <c r="AS80" i="3" s="1"/>
  <c r="AR88" i="3"/>
  <c r="AQ88" i="3"/>
  <c r="AS88" i="3" s="1"/>
  <c r="AR96" i="3"/>
  <c r="AQ96" i="3"/>
  <c r="AS96" i="3" s="1"/>
  <c r="AR104" i="3"/>
  <c r="AQ104" i="3"/>
  <c r="AS104" i="3" s="1"/>
  <c r="AR112" i="3"/>
  <c r="AQ112" i="3"/>
  <c r="AS112" i="3" s="1"/>
  <c r="AR120" i="3"/>
  <c r="AQ120" i="3"/>
  <c r="AS120" i="3" s="1"/>
  <c r="AR128" i="3"/>
  <c r="AQ128" i="3"/>
  <c r="AS128" i="3" s="1"/>
  <c r="AR136" i="3"/>
  <c r="AQ136" i="3"/>
  <c r="AS136" i="3" s="1"/>
  <c r="AR144" i="3"/>
  <c r="AQ144" i="3"/>
  <c r="AS144" i="3" s="1"/>
  <c r="AR152" i="3"/>
  <c r="AQ152" i="3"/>
  <c r="AS152" i="3" s="1"/>
  <c r="AR160" i="3"/>
  <c r="AQ160" i="3"/>
  <c r="AS160" i="3" s="1"/>
  <c r="AR168" i="3"/>
  <c r="AQ168" i="3"/>
  <c r="AS168" i="3" s="1"/>
  <c r="AR176" i="3"/>
  <c r="AQ176" i="3"/>
  <c r="AS176" i="3" s="1"/>
  <c r="AR184" i="3"/>
  <c r="AQ184" i="3"/>
  <c r="AS184" i="3" s="1"/>
  <c r="AR192" i="3"/>
  <c r="AQ192" i="3"/>
  <c r="AS192" i="3" s="1"/>
  <c r="AR200" i="3"/>
  <c r="AQ200" i="3"/>
  <c r="AS200" i="3" s="1"/>
  <c r="AR208" i="3"/>
  <c r="AQ208" i="3"/>
  <c r="AS208" i="3" s="1"/>
  <c r="AR216" i="3"/>
  <c r="AQ216" i="3"/>
  <c r="AS216" i="3" s="1"/>
  <c r="AR224" i="3"/>
  <c r="AQ224" i="3"/>
  <c r="AS224" i="3" s="1"/>
  <c r="AR232" i="3"/>
  <c r="AQ232" i="3"/>
  <c r="AS232" i="3" s="1"/>
  <c r="AR240" i="3"/>
  <c r="AQ240" i="3"/>
  <c r="AS240" i="3" s="1"/>
  <c r="AR248" i="3"/>
  <c r="AQ248" i="3"/>
  <c r="AS248" i="3" s="1"/>
  <c r="AR256" i="3"/>
  <c r="AQ256" i="3"/>
  <c r="AS256" i="3" s="1"/>
  <c r="AR264" i="3"/>
  <c r="AQ264" i="3"/>
  <c r="AS264" i="3" s="1"/>
  <c r="AR272" i="3"/>
  <c r="AQ272" i="3"/>
  <c r="AS272" i="3" s="1"/>
  <c r="AR280" i="3"/>
  <c r="AQ280" i="3"/>
  <c r="AS280" i="3" s="1"/>
  <c r="AR288" i="3"/>
  <c r="AQ288" i="3"/>
  <c r="AS288" i="3" s="1"/>
  <c r="AR296" i="3"/>
  <c r="AQ296" i="3"/>
  <c r="AS296" i="3" s="1"/>
  <c r="AR304" i="3"/>
  <c r="AQ304" i="3"/>
  <c r="AS304" i="3" s="1"/>
  <c r="AR312" i="3"/>
  <c r="AQ312" i="3"/>
  <c r="AS312" i="3" s="1"/>
  <c r="AR320" i="3"/>
  <c r="AQ320" i="3"/>
  <c r="AS320" i="3" s="1"/>
  <c r="AR328" i="3"/>
  <c r="AQ328" i="3"/>
  <c r="AS328" i="3" s="1"/>
  <c r="AR336" i="3"/>
  <c r="AQ336" i="3"/>
  <c r="AS336" i="3" s="1"/>
  <c r="AR344" i="3"/>
  <c r="AQ344" i="3"/>
  <c r="AS344" i="3" s="1"/>
  <c r="AR352" i="3"/>
  <c r="AQ352" i="3"/>
  <c r="AS352" i="3" s="1"/>
  <c r="AR360" i="3"/>
  <c r="AQ360" i="3"/>
  <c r="AS360" i="3" s="1"/>
  <c r="AR368" i="3"/>
  <c r="AQ368" i="3"/>
  <c r="AS368" i="3" s="1"/>
  <c r="AR376" i="3"/>
  <c r="AQ376" i="3"/>
  <c r="AS376" i="3" s="1"/>
  <c r="AR384" i="3"/>
  <c r="AQ384" i="3"/>
  <c r="AS384" i="3" s="1"/>
  <c r="AR392" i="3"/>
  <c r="AQ392" i="3"/>
  <c r="AS392" i="3" s="1"/>
  <c r="AR400" i="3"/>
  <c r="AQ400" i="3"/>
  <c r="AS400" i="3" s="1"/>
  <c r="AR408" i="3"/>
  <c r="AQ408" i="3"/>
  <c r="AS408" i="3" s="1"/>
  <c r="AR416" i="3"/>
  <c r="AQ416" i="3"/>
  <c r="AS416" i="3" s="1"/>
  <c r="AR424" i="3"/>
  <c r="AQ424" i="3"/>
  <c r="AS424" i="3" s="1"/>
  <c r="AR432" i="3"/>
  <c r="AQ432" i="3"/>
  <c r="AS432" i="3" s="1"/>
  <c r="AR440" i="3"/>
  <c r="AQ440" i="3"/>
  <c r="AS440" i="3" s="1"/>
  <c r="AR448" i="3"/>
  <c r="AQ448" i="3"/>
  <c r="AS448" i="3" s="1"/>
  <c r="AR456" i="3"/>
  <c r="AQ456" i="3"/>
  <c r="AS456" i="3" s="1"/>
  <c r="AR464" i="3"/>
  <c r="AQ464" i="3"/>
  <c r="AS464" i="3" s="1"/>
  <c r="AR472" i="3"/>
  <c r="AQ472" i="3"/>
  <c r="AS472" i="3" s="1"/>
  <c r="AR480" i="3"/>
  <c r="AQ480" i="3"/>
  <c r="AS480" i="3" s="1"/>
  <c r="AR488" i="3"/>
  <c r="AQ488" i="3"/>
  <c r="AS488" i="3" s="1"/>
  <c r="AR496" i="3"/>
  <c r="AQ496" i="3"/>
  <c r="AS496" i="3" s="1"/>
  <c r="AR504" i="3"/>
  <c r="AQ504" i="3"/>
  <c r="AS504" i="3" s="1"/>
  <c r="AR512" i="3"/>
  <c r="AQ512" i="3"/>
  <c r="AS512" i="3" s="1"/>
  <c r="AR520" i="3"/>
  <c r="AQ520" i="3"/>
  <c r="AS520" i="3" s="1"/>
  <c r="AR528" i="3"/>
  <c r="AQ528" i="3"/>
  <c r="AS528" i="3" s="1"/>
  <c r="AR536" i="3"/>
  <c r="AQ536" i="3"/>
  <c r="AS536" i="3" s="1"/>
  <c r="AR544" i="3"/>
  <c r="AQ544" i="3"/>
  <c r="AS544" i="3" s="1"/>
  <c r="AR552" i="3"/>
  <c r="AQ552" i="3"/>
  <c r="AS552" i="3" s="1"/>
  <c r="AR560" i="3"/>
  <c r="AQ560" i="3"/>
  <c r="AS560" i="3" s="1"/>
  <c r="AR568" i="3"/>
  <c r="AQ568" i="3"/>
  <c r="AS568" i="3" s="1"/>
  <c r="AR576" i="3"/>
  <c r="AQ576" i="3"/>
  <c r="AS576" i="3" s="1"/>
  <c r="AR584" i="3"/>
  <c r="AQ584" i="3"/>
  <c r="AS584" i="3" s="1"/>
  <c r="AR592" i="3"/>
  <c r="AQ592" i="3"/>
  <c r="AS592" i="3" s="1"/>
  <c r="AR600" i="3"/>
  <c r="AQ600" i="3"/>
  <c r="AS600" i="3" s="1"/>
  <c r="AR608" i="3"/>
  <c r="AQ608" i="3"/>
  <c r="AS608" i="3" s="1"/>
  <c r="AR616" i="3"/>
  <c r="AQ616" i="3"/>
  <c r="AS616" i="3" s="1"/>
  <c r="AR624" i="3"/>
  <c r="AQ624" i="3"/>
  <c r="AS624" i="3" s="1"/>
  <c r="AR632" i="3"/>
  <c r="AQ632" i="3"/>
  <c r="AS632" i="3" s="1"/>
  <c r="AR640" i="3"/>
  <c r="AQ640" i="3"/>
  <c r="AS640" i="3" s="1"/>
  <c r="AR648" i="3"/>
  <c r="AQ648" i="3"/>
  <c r="AS648" i="3" s="1"/>
  <c r="AR656" i="3"/>
  <c r="AQ656" i="3"/>
  <c r="AS656" i="3" s="1"/>
  <c r="AR664" i="3"/>
  <c r="AQ664" i="3"/>
  <c r="AS664" i="3" s="1"/>
  <c r="AR672" i="3"/>
  <c r="AQ672" i="3"/>
  <c r="AS672" i="3" s="1"/>
  <c r="AR680" i="3"/>
  <c r="AQ680" i="3"/>
  <c r="AS680" i="3" s="1"/>
  <c r="AR688" i="3"/>
  <c r="AQ688" i="3"/>
  <c r="AS688" i="3" s="1"/>
  <c r="AR696" i="3"/>
  <c r="AQ696" i="3"/>
  <c r="AS696" i="3" s="1"/>
  <c r="AR704" i="3"/>
  <c r="AQ704" i="3"/>
  <c r="AS704" i="3" s="1"/>
  <c r="AR712" i="3"/>
  <c r="AQ712" i="3"/>
  <c r="AS712" i="3" s="1"/>
  <c r="AR720" i="3"/>
  <c r="AQ720" i="3"/>
  <c r="AS720" i="3" s="1"/>
  <c r="AR728" i="3"/>
  <c r="AQ728" i="3"/>
  <c r="AS728" i="3" s="1"/>
  <c r="AR736" i="3"/>
  <c r="AQ736" i="3"/>
  <c r="AS736" i="3" s="1"/>
  <c r="AR744" i="3"/>
  <c r="AQ744" i="3"/>
  <c r="AS744" i="3" s="1"/>
  <c r="AR752" i="3"/>
  <c r="AQ752" i="3"/>
  <c r="AS752" i="3" s="1"/>
  <c r="AR760" i="3"/>
  <c r="AQ760" i="3"/>
  <c r="AS760" i="3" s="1"/>
  <c r="AR768" i="3"/>
  <c r="AQ768" i="3"/>
  <c r="AS768" i="3" s="1"/>
  <c r="AR776" i="3"/>
  <c r="AQ776" i="3"/>
  <c r="AS776" i="3" s="1"/>
  <c r="AR784" i="3"/>
  <c r="AQ784" i="3"/>
  <c r="AS784" i="3" s="1"/>
  <c r="AR792" i="3"/>
  <c r="AQ792" i="3"/>
  <c r="AS792" i="3" s="1"/>
  <c r="AR800" i="3"/>
  <c r="AQ800" i="3"/>
  <c r="AS800" i="3" s="1"/>
  <c r="AR808" i="3"/>
  <c r="AQ808" i="3"/>
  <c r="AS808" i="3" s="1"/>
  <c r="AR816" i="3"/>
  <c r="AQ816" i="3"/>
  <c r="AS816" i="3" s="1"/>
  <c r="AR824" i="3"/>
  <c r="AQ824" i="3"/>
  <c r="AS824" i="3" s="1"/>
  <c r="AR832" i="3"/>
  <c r="AQ832" i="3"/>
  <c r="AS832" i="3" s="1"/>
  <c r="AR840" i="3"/>
  <c r="AQ840" i="3"/>
  <c r="AS840" i="3" s="1"/>
  <c r="AR848" i="3"/>
  <c r="AQ848" i="3"/>
  <c r="AS848" i="3" s="1"/>
  <c r="AR856" i="3"/>
  <c r="AQ856" i="3"/>
  <c r="AS856" i="3" s="1"/>
  <c r="AR864" i="3"/>
  <c r="AQ864" i="3"/>
  <c r="AS864" i="3" s="1"/>
  <c r="AR872" i="3"/>
  <c r="AQ872" i="3"/>
  <c r="AS872" i="3" s="1"/>
  <c r="AR880" i="3"/>
  <c r="AQ880" i="3"/>
  <c r="AS880" i="3" s="1"/>
  <c r="AR888" i="3"/>
  <c r="AQ888" i="3"/>
  <c r="AS888" i="3" s="1"/>
  <c r="AR896" i="3"/>
  <c r="AQ896" i="3"/>
  <c r="AS896" i="3" s="1"/>
  <c r="AR904" i="3"/>
  <c r="AQ904" i="3"/>
  <c r="AS904" i="3" s="1"/>
  <c r="AR912" i="3"/>
  <c r="AQ912" i="3"/>
  <c r="AS912" i="3" s="1"/>
  <c r="AR920" i="3"/>
  <c r="AQ920" i="3"/>
  <c r="AS920" i="3" s="1"/>
  <c r="AR928" i="3"/>
  <c r="AQ928" i="3"/>
  <c r="AS928" i="3" s="1"/>
  <c r="AR936" i="3"/>
  <c r="AQ936" i="3"/>
  <c r="AS936" i="3" s="1"/>
  <c r="AR944" i="3"/>
  <c r="AQ944" i="3"/>
  <c r="AS944" i="3" s="1"/>
  <c r="AR952" i="3"/>
  <c r="AQ952" i="3"/>
  <c r="AS952" i="3" s="1"/>
  <c r="AR960" i="3"/>
  <c r="AQ960" i="3"/>
  <c r="AS960" i="3" s="1"/>
  <c r="AR968" i="3"/>
  <c r="AQ968" i="3"/>
  <c r="AS968" i="3" s="1"/>
  <c r="AR976" i="3"/>
  <c r="AQ976" i="3"/>
  <c r="AS976" i="3" s="1"/>
  <c r="AR984" i="3"/>
  <c r="AQ984" i="3"/>
  <c r="AS984" i="3" s="1"/>
  <c r="AR992" i="3"/>
  <c r="AQ992" i="3"/>
  <c r="AS992" i="3" s="1"/>
  <c r="AR1000" i="3"/>
  <c r="AQ1000" i="3"/>
  <c r="AS1000" i="3" s="1"/>
  <c r="AR1008" i="3"/>
  <c r="AQ1008" i="3"/>
  <c r="AS1008" i="3" s="1"/>
  <c r="AR1016" i="3"/>
  <c r="AQ1016" i="3"/>
  <c r="AS1016" i="3" s="1"/>
  <c r="AR1024" i="3"/>
  <c r="AQ1024" i="3"/>
  <c r="AS1024" i="3" s="1"/>
  <c r="AR1032" i="3"/>
  <c r="AQ1032" i="3"/>
  <c r="AS1032" i="3" s="1"/>
  <c r="AR1040" i="3"/>
  <c r="AQ1040" i="3"/>
  <c r="AS1040" i="3" s="1"/>
  <c r="AR1048" i="3"/>
  <c r="AQ1048" i="3"/>
  <c r="AS1048" i="3" s="1"/>
  <c r="AR1056" i="3"/>
  <c r="AQ1056" i="3"/>
  <c r="AS1056" i="3" s="1"/>
  <c r="AR1064" i="3"/>
  <c r="AQ1064" i="3"/>
  <c r="AS1064" i="3" s="1"/>
  <c r="AR1072" i="3"/>
  <c r="AQ1072" i="3"/>
  <c r="AS1072" i="3" s="1"/>
  <c r="AR1080" i="3"/>
  <c r="AQ1080" i="3"/>
  <c r="AS1080" i="3" s="1"/>
  <c r="AR1088" i="3"/>
  <c r="AQ1088" i="3"/>
  <c r="AS1088" i="3" s="1"/>
  <c r="AR1096" i="3"/>
  <c r="AQ1096" i="3"/>
  <c r="AS1096" i="3" s="1"/>
  <c r="AR1104" i="3"/>
  <c r="AQ1104" i="3"/>
  <c r="AS1104" i="3" s="1"/>
  <c r="AR1112" i="3"/>
  <c r="AQ1112" i="3"/>
  <c r="AS1112" i="3" s="1"/>
  <c r="AR1120" i="3"/>
  <c r="AQ1120" i="3"/>
  <c r="AS1120" i="3" s="1"/>
  <c r="AR1128" i="3"/>
  <c r="AQ1128" i="3"/>
  <c r="AS1128" i="3" s="1"/>
  <c r="AR1136" i="3"/>
  <c r="AQ1136" i="3"/>
  <c r="AS1136" i="3" s="1"/>
  <c r="AR1144" i="3"/>
  <c r="AQ1144" i="3"/>
  <c r="AS1144" i="3" s="1"/>
  <c r="AR1152" i="3"/>
  <c r="AQ1152" i="3"/>
  <c r="AS1152" i="3" s="1"/>
  <c r="AR1160" i="3"/>
  <c r="AQ1160" i="3"/>
  <c r="AS1160" i="3" s="1"/>
  <c r="AR1168" i="3"/>
  <c r="AQ1168" i="3"/>
  <c r="AS1168" i="3" s="1"/>
  <c r="AR1176" i="3"/>
  <c r="AQ1176" i="3"/>
  <c r="AS1176" i="3" s="1"/>
  <c r="AR1184" i="3"/>
  <c r="AQ1184" i="3"/>
  <c r="AS1184" i="3" s="1"/>
  <c r="AR1192" i="3"/>
  <c r="AQ1192" i="3"/>
  <c r="AS1192" i="3" s="1"/>
  <c r="AR1200" i="3"/>
  <c r="AQ1200" i="3"/>
  <c r="AS1200" i="3" s="1"/>
  <c r="AR1208" i="3"/>
  <c r="AQ1208" i="3"/>
  <c r="AS1208" i="3" s="1"/>
  <c r="AR1216" i="3"/>
  <c r="AQ1216" i="3"/>
  <c r="AS1216" i="3" s="1"/>
  <c r="AR1224" i="3"/>
  <c r="AQ1224" i="3"/>
  <c r="AS1224" i="3" s="1"/>
  <c r="AR1232" i="3"/>
  <c r="AQ1232" i="3"/>
  <c r="AS1232" i="3" s="1"/>
  <c r="AR1240" i="3"/>
  <c r="AQ1240" i="3"/>
  <c r="AS1240" i="3" s="1"/>
  <c r="AR1248" i="3"/>
  <c r="AQ1248" i="3"/>
  <c r="AS1248" i="3" s="1"/>
  <c r="AR1256" i="3"/>
  <c r="AQ1256" i="3"/>
  <c r="AS1256" i="3" s="1"/>
  <c r="AR1264" i="3"/>
  <c r="AQ1264" i="3"/>
  <c r="AS1264" i="3" s="1"/>
  <c r="AR1272" i="3"/>
  <c r="AQ1272" i="3"/>
  <c r="AS1272" i="3" s="1"/>
  <c r="AR1280" i="3"/>
  <c r="AQ1280" i="3"/>
  <c r="AS1280" i="3" s="1"/>
  <c r="AR1288" i="3"/>
  <c r="AQ1288" i="3"/>
  <c r="AS1288" i="3" s="1"/>
  <c r="AR1296" i="3"/>
  <c r="AQ1296" i="3"/>
  <c r="AS1296" i="3" s="1"/>
  <c r="AR1304" i="3"/>
  <c r="AQ1304" i="3"/>
  <c r="AS1304" i="3" s="1"/>
  <c r="AR1312" i="3"/>
  <c r="AQ1312" i="3"/>
  <c r="AS1312" i="3" s="1"/>
  <c r="AR1320" i="3"/>
  <c r="AQ1320" i="3"/>
  <c r="AS1320" i="3" s="1"/>
  <c r="AR1328" i="3"/>
  <c r="AQ1328" i="3"/>
  <c r="AS1328" i="3" s="1"/>
  <c r="AR1336" i="3"/>
  <c r="AQ1336" i="3"/>
  <c r="AS1336" i="3" s="1"/>
  <c r="AR1344" i="3"/>
  <c r="AQ1344" i="3"/>
  <c r="AS1344" i="3" s="1"/>
  <c r="AR1352" i="3"/>
  <c r="AQ1352" i="3"/>
  <c r="AS1352" i="3" s="1"/>
  <c r="AR1360" i="3"/>
  <c r="AQ1360" i="3"/>
  <c r="AS1360" i="3" s="1"/>
  <c r="AR1368" i="3"/>
  <c r="AQ1368" i="3"/>
  <c r="AS1368" i="3" s="1"/>
  <c r="AR1376" i="3"/>
  <c r="AQ1376" i="3"/>
  <c r="AS1376" i="3" s="1"/>
  <c r="AR1384" i="3"/>
  <c r="AQ1384" i="3"/>
  <c r="AS1384" i="3" s="1"/>
  <c r="AR1392" i="3"/>
  <c r="AQ1392" i="3"/>
  <c r="AS1392" i="3" s="1"/>
  <c r="AR1400" i="3"/>
  <c r="AQ1400" i="3"/>
  <c r="AS1400" i="3" s="1"/>
  <c r="AR1408" i="3"/>
  <c r="AQ1408" i="3"/>
  <c r="AS1408" i="3" s="1"/>
  <c r="AR1416" i="3"/>
  <c r="AQ1416" i="3"/>
  <c r="AS1416" i="3" s="1"/>
  <c r="AR1424" i="3"/>
  <c r="AQ1424" i="3"/>
  <c r="AS1424" i="3" s="1"/>
  <c r="AR1432" i="3"/>
  <c r="AQ1432" i="3"/>
  <c r="AS1432" i="3" s="1"/>
  <c r="AR1440" i="3"/>
  <c r="AQ1440" i="3"/>
  <c r="AS1440" i="3" s="1"/>
  <c r="AR1448" i="3"/>
  <c r="AQ1448" i="3"/>
  <c r="AS1448" i="3" s="1"/>
  <c r="AR1456" i="3"/>
  <c r="AQ1456" i="3"/>
  <c r="AS1456" i="3" s="1"/>
  <c r="AR1464" i="3"/>
  <c r="AQ1464" i="3"/>
  <c r="AS1464" i="3" s="1"/>
  <c r="AR1472" i="3"/>
  <c r="AQ1472" i="3"/>
  <c r="AS1472" i="3" s="1"/>
  <c r="AR1480" i="3"/>
  <c r="AQ1480" i="3"/>
  <c r="AS1480" i="3" s="1"/>
  <c r="AR1488" i="3"/>
  <c r="AQ1488" i="3"/>
  <c r="AS1488" i="3" s="1"/>
  <c r="AR1496" i="3"/>
  <c r="AQ1496" i="3"/>
  <c r="AS1496" i="3" s="1"/>
  <c r="AR1504" i="3"/>
  <c r="AQ1504" i="3"/>
  <c r="AS1504" i="3" s="1"/>
  <c r="AR1512" i="3"/>
  <c r="AQ1512" i="3"/>
  <c r="AS1512" i="3" s="1"/>
  <c r="AR1520" i="3"/>
  <c r="AQ1520" i="3"/>
  <c r="AS1520" i="3" s="1"/>
  <c r="AR1528" i="3"/>
  <c r="AQ1528" i="3"/>
  <c r="AS1528" i="3" s="1"/>
  <c r="AR1536" i="3"/>
  <c r="AQ1536" i="3"/>
  <c r="AS1536" i="3" s="1"/>
  <c r="AR1544" i="3"/>
  <c r="AQ1544" i="3"/>
  <c r="AS1544" i="3" s="1"/>
  <c r="AR1552" i="3"/>
  <c r="AQ1552" i="3"/>
  <c r="AS1552" i="3" s="1"/>
  <c r="AR1560" i="3"/>
  <c r="AQ1560" i="3"/>
  <c r="AS1560" i="3" s="1"/>
  <c r="AR1568" i="3"/>
  <c r="AQ1568" i="3"/>
  <c r="AS1568" i="3" s="1"/>
  <c r="AR1576" i="3"/>
  <c r="AQ1576" i="3"/>
  <c r="AS1576" i="3" s="1"/>
  <c r="AR1584" i="3"/>
  <c r="AQ1584" i="3"/>
  <c r="AS1584" i="3" s="1"/>
  <c r="AR1592" i="3"/>
  <c r="AQ1592" i="3"/>
  <c r="AS1592" i="3" s="1"/>
  <c r="AR1600" i="3"/>
  <c r="AQ1600" i="3"/>
  <c r="AS1600" i="3" s="1"/>
  <c r="AR1608" i="3"/>
  <c r="AQ1608" i="3"/>
  <c r="AS1608" i="3" s="1"/>
  <c r="AR1616" i="3"/>
  <c r="AQ1616" i="3"/>
  <c r="AS1616" i="3" s="1"/>
  <c r="AR1624" i="3"/>
  <c r="AQ1624" i="3"/>
  <c r="AS1624" i="3" s="1"/>
  <c r="AR1632" i="3"/>
  <c r="AQ1632" i="3"/>
  <c r="AS1632" i="3" s="1"/>
  <c r="AR1640" i="3"/>
  <c r="AQ1640" i="3"/>
  <c r="AS1640" i="3" s="1"/>
  <c r="AR1648" i="3"/>
  <c r="AQ1648" i="3"/>
  <c r="AS1648" i="3" s="1"/>
  <c r="AR1656" i="3"/>
  <c r="AQ1656" i="3"/>
  <c r="AS1656" i="3" s="1"/>
  <c r="AR1664" i="3"/>
  <c r="AQ1664" i="3"/>
  <c r="AS1664" i="3" s="1"/>
  <c r="AR1672" i="3"/>
  <c r="AQ1672" i="3"/>
  <c r="AS1672" i="3" s="1"/>
  <c r="AR1680" i="3"/>
  <c r="AQ1680" i="3"/>
  <c r="AS1680" i="3" s="1"/>
  <c r="AR1688" i="3"/>
  <c r="AQ1688" i="3"/>
  <c r="AS1688" i="3" s="1"/>
  <c r="AR1696" i="3"/>
  <c r="AQ1696" i="3"/>
  <c r="AS1696" i="3" s="1"/>
  <c r="AR1704" i="3"/>
  <c r="AQ1704" i="3"/>
  <c r="AS1704" i="3" s="1"/>
  <c r="AR1712" i="3"/>
  <c r="AQ1712" i="3"/>
  <c r="AS1712" i="3" s="1"/>
  <c r="AR1720" i="3"/>
  <c r="AQ1720" i="3"/>
  <c r="AS1720" i="3" s="1"/>
  <c r="AR1728" i="3"/>
  <c r="AQ1728" i="3"/>
  <c r="AS1728" i="3" s="1"/>
  <c r="AR1736" i="3"/>
  <c r="AQ1736" i="3"/>
  <c r="AS1736" i="3" s="1"/>
  <c r="AR1744" i="3"/>
  <c r="AQ1744" i="3"/>
  <c r="AS1744" i="3" s="1"/>
  <c r="AR1752" i="3"/>
  <c r="AQ1752" i="3"/>
  <c r="AS1752" i="3" s="1"/>
  <c r="AR1760" i="3"/>
  <c r="AQ1760" i="3"/>
  <c r="AS1760" i="3" s="1"/>
  <c r="AR1768" i="3"/>
  <c r="AQ1768" i="3"/>
  <c r="AS1768" i="3" s="1"/>
  <c r="AR1776" i="3"/>
  <c r="AQ1776" i="3"/>
  <c r="AS1776" i="3" s="1"/>
  <c r="AR1784" i="3"/>
  <c r="AQ1784" i="3"/>
  <c r="AS1784" i="3" s="1"/>
  <c r="AR1792" i="3"/>
  <c r="AQ1792" i="3"/>
  <c r="AS1792" i="3" s="1"/>
  <c r="AR1800" i="3"/>
  <c r="AQ1800" i="3"/>
  <c r="AS1800" i="3" s="1"/>
  <c r="AR1808" i="3"/>
  <c r="AQ1808" i="3"/>
  <c r="AS1808" i="3" s="1"/>
  <c r="AR1816" i="3"/>
  <c r="AQ1816" i="3"/>
  <c r="AS1816" i="3" s="1"/>
  <c r="AR1824" i="3"/>
  <c r="AQ1824" i="3"/>
  <c r="AS1824" i="3" s="1"/>
  <c r="AR1832" i="3"/>
  <c r="AQ1832" i="3"/>
  <c r="AS1832" i="3" s="1"/>
  <c r="AR1840" i="3"/>
  <c r="AQ1840" i="3"/>
  <c r="AS1840" i="3" s="1"/>
  <c r="AR1848" i="3"/>
  <c r="AQ1848" i="3"/>
  <c r="AS1848" i="3" s="1"/>
  <c r="AR1856" i="3"/>
  <c r="AQ1856" i="3"/>
  <c r="AS1856" i="3" s="1"/>
  <c r="AR1864" i="3"/>
  <c r="AQ1864" i="3"/>
  <c r="AS1864" i="3" s="1"/>
  <c r="AR1872" i="3"/>
  <c r="AQ1872" i="3"/>
  <c r="AS1872" i="3" s="1"/>
  <c r="AR1880" i="3"/>
  <c r="AQ1880" i="3"/>
  <c r="AS1880" i="3" s="1"/>
  <c r="AR1888" i="3"/>
  <c r="AQ1888" i="3"/>
  <c r="AS1888" i="3" s="1"/>
  <c r="AR1896" i="3"/>
  <c r="AQ1896" i="3"/>
  <c r="AS1896" i="3" s="1"/>
  <c r="AR1904" i="3"/>
  <c r="AQ1904" i="3"/>
  <c r="AS1904" i="3" s="1"/>
  <c r="AR1912" i="3"/>
  <c r="AQ1912" i="3"/>
  <c r="AS1912" i="3" s="1"/>
  <c r="AR1920" i="3"/>
  <c r="AQ1920" i="3"/>
  <c r="AS1920" i="3" s="1"/>
  <c r="AR1928" i="3"/>
  <c r="AQ1928" i="3"/>
  <c r="AS1928" i="3" s="1"/>
  <c r="AR1936" i="3"/>
  <c r="AQ1936" i="3"/>
  <c r="AS1936" i="3" s="1"/>
  <c r="AR1944" i="3"/>
  <c r="AQ1944" i="3"/>
  <c r="AS1944" i="3" s="1"/>
  <c r="AR1952" i="3"/>
  <c r="AQ1952" i="3"/>
  <c r="AS1952" i="3" s="1"/>
  <c r="AR1960" i="3"/>
  <c r="AQ1960" i="3"/>
  <c r="AS1960" i="3" s="1"/>
  <c r="AR1968" i="3"/>
  <c r="AQ1968" i="3"/>
  <c r="AS1968" i="3" s="1"/>
  <c r="AR1976" i="3"/>
  <c r="AQ1976" i="3"/>
  <c r="AS1976" i="3" s="1"/>
  <c r="AR1984" i="3"/>
  <c r="AQ1984" i="3"/>
  <c r="AS1984" i="3" s="1"/>
  <c r="AR1992" i="3"/>
  <c r="AQ1992" i="3"/>
  <c r="AS1992" i="3" s="1"/>
  <c r="AR2000" i="3"/>
  <c r="AQ2000" i="3"/>
  <c r="AS2000" i="3" s="1"/>
  <c r="AR2008" i="3"/>
  <c r="AQ2008" i="3"/>
  <c r="AS2008" i="3" s="1"/>
  <c r="AQ17" i="3"/>
  <c r="AS17" i="3" s="1"/>
  <c r="AQ28" i="3"/>
  <c r="AS28" i="3" s="1"/>
  <c r="AQ39" i="3"/>
  <c r="AS39" i="3" s="1"/>
  <c r="AQ49" i="3"/>
  <c r="AS49" i="3" s="1"/>
  <c r="AQ60" i="3"/>
  <c r="AS60" i="3" s="1"/>
  <c r="AQ73" i="3"/>
  <c r="AS73" i="3" s="1"/>
  <c r="AQ89" i="3"/>
  <c r="AS89" i="3" s="1"/>
  <c r="AQ113" i="3"/>
  <c r="AS113" i="3" s="1"/>
  <c r="AQ145" i="3"/>
  <c r="AS145" i="3" s="1"/>
  <c r="AQ177" i="3"/>
  <c r="AS177" i="3" s="1"/>
  <c r="AQ209" i="3"/>
  <c r="AS209" i="3" s="1"/>
  <c r="AQ249" i="3"/>
  <c r="AS249" i="3" s="1"/>
  <c r="AR1990" i="3"/>
  <c r="AQ1990" i="3"/>
  <c r="AS1990" i="3" s="1"/>
  <c r="AR1998" i="3"/>
  <c r="AQ1998" i="3"/>
  <c r="AS1998" i="3" s="1"/>
  <c r="AR2006" i="3"/>
  <c r="AQ2006" i="3"/>
  <c r="AS2006" i="3" s="1"/>
  <c r="AR1994" i="3"/>
  <c r="AQ1994" i="3"/>
  <c r="AS1994" i="3" s="1"/>
  <c r="AR2002" i="3"/>
  <c r="AQ2002" i="3"/>
  <c r="AS2002" i="3" s="1"/>
  <c r="AR2010" i="3"/>
  <c r="AQ2010" i="3"/>
  <c r="AS2010" i="3" s="1"/>
  <c r="BB18" i="3" l="1"/>
  <c r="BA18" i="3"/>
  <c r="AX18" i="3"/>
  <c r="BB19" i="3"/>
  <c r="BA19" i="3"/>
  <c r="AX19" i="3"/>
  <c r="BB14" i="3"/>
  <c r="BA14" i="3"/>
  <c r="AZ14" i="3"/>
  <c r="AX14" i="3"/>
  <c r="AX16" i="3"/>
  <c r="BB16" i="3"/>
  <c r="BA16" i="3"/>
  <c r="AZ16" i="3"/>
  <c r="AX17" i="3"/>
  <c r="BB17" i="3"/>
  <c r="BA17" i="3"/>
  <c r="AZ17" i="3"/>
  <c r="BB15" i="3"/>
  <c r="BA15" i="3"/>
  <c r="AZ15" i="3"/>
  <c r="AX15" i="3"/>
  <c r="BB13" i="3"/>
  <c r="BA13" i="3"/>
  <c r="AZ13" i="3"/>
  <c r="AX13" i="3"/>
  <c r="BZ12" i="3"/>
  <c r="AS14" i="3"/>
  <c r="AR18" i="3"/>
  <c r="AS18" i="3" s="1"/>
  <c r="AR13" i="3"/>
  <c r="AS13" i="3" s="1"/>
  <c r="AS12" i="3"/>
  <c r="C3" i="21"/>
  <c r="BB12" i="3" l="1"/>
  <c r="BA12" i="3"/>
  <c r="AZ12" i="3"/>
  <c r="AX12" i="3"/>
  <c r="D18" i="21"/>
  <c r="D4" i="4" s="1"/>
  <c r="D17" i="21"/>
  <c r="C4" i="4" s="1"/>
  <c r="D16" i="21"/>
  <c r="B4" i="4" s="1"/>
  <c r="D15" i="21"/>
  <c r="A4" i="4" s="1"/>
  <c r="AR12" i="4"/>
  <c r="D19" i="21"/>
  <c r="E4" i="4" s="1"/>
  <c r="C5" i="21"/>
  <c r="AE12" i="4" l="1"/>
  <c r="R12" i="4"/>
  <c r="AR13" i="4"/>
  <c r="AS12" i="4"/>
  <c r="AT12" i="4" s="1"/>
  <c r="X12" i="4" s="1"/>
  <c r="AE13" i="4" l="1"/>
  <c r="R13" i="4"/>
  <c r="D12" i="4"/>
  <c r="T12" i="4"/>
  <c r="AB12" i="4"/>
  <c r="L12" i="4"/>
  <c r="O12" i="4"/>
  <c r="AI12" i="4"/>
  <c r="AA12" i="4"/>
  <c r="E12" i="4"/>
  <c r="AG12" i="4"/>
  <c r="G12" i="4"/>
  <c r="B12" i="4"/>
  <c r="H12" i="4"/>
  <c r="C12" i="4"/>
  <c r="Y12" i="4"/>
  <c r="K12" i="4"/>
  <c r="W12" i="4"/>
  <c r="Z12" i="4" s="1"/>
  <c r="I12" i="4"/>
  <c r="AC12" i="4"/>
  <c r="F12" i="4"/>
  <c r="P12" i="4"/>
  <c r="AL12" i="4"/>
  <c r="N12" i="4"/>
  <c r="Q12" i="4"/>
  <c r="S12" i="4"/>
  <c r="J12" i="4"/>
  <c r="U12" i="4"/>
  <c r="M12" i="4"/>
  <c r="AF12" i="4"/>
  <c r="V12" i="4"/>
  <c r="AL13" i="4"/>
  <c r="AI13" i="4"/>
  <c r="Y13" i="4"/>
  <c r="X13" i="4"/>
  <c r="W13" i="4"/>
  <c r="AJ13" i="4"/>
  <c r="AH13" i="4"/>
  <c r="AG13" i="4"/>
  <c r="AC13" i="4"/>
  <c r="AB13" i="4"/>
  <c r="Z13" i="4"/>
  <c r="AD13" i="4" s="1"/>
  <c r="AK13" i="4" s="1"/>
  <c r="AM13" i="4" s="1"/>
  <c r="V13" i="4"/>
  <c r="U13" i="4"/>
  <c r="Q13" i="4"/>
  <c r="P13" i="4"/>
  <c r="O13" i="4"/>
  <c r="AF13" i="4"/>
  <c r="J13" i="4"/>
  <c r="B13" i="4"/>
  <c r="D13" i="4"/>
  <c r="AA13" i="4"/>
  <c r="I13" i="4"/>
  <c r="T13" i="4"/>
  <c r="H13" i="4"/>
  <c r="S13" i="4"/>
  <c r="G13" i="4"/>
  <c r="N13" i="4"/>
  <c r="F13" i="4"/>
  <c r="M13" i="4"/>
  <c r="E13" i="4"/>
  <c r="L13" i="4"/>
  <c r="K13" i="4"/>
  <c r="C13" i="4"/>
  <c r="AS13" i="4"/>
  <c r="AT13" i="4" s="1"/>
  <c r="AR14" i="4"/>
  <c r="AE14" i="4" l="1"/>
  <c r="R14" i="4"/>
  <c r="AD12" i="4"/>
  <c r="AK12" i="4"/>
  <c r="AM12" i="4" s="1"/>
  <c r="AH12" i="4"/>
  <c r="AJ12" i="4" s="1"/>
  <c r="AL14" i="4"/>
  <c r="AI14" i="4"/>
  <c r="Y14" i="4"/>
  <c r="X14" i="4"/>
  <c r="W14" i="4"/>
  <c r="AJ14" i="4"/>
  <c r="AH14" i="4"/>
  <c r="AG14" i="4"/>
  <c r="AC14" i="4"/>
  <c r="AB14" i="4"/>
  <c r="Z14" i="4"/>
  <c r="AD14" i="4" s="1"/>
  <c r="AK14" i="4" s="1"/>
  <c r="AM14" i="4" s="1"/>
  <c r="V14" i="4"/>
  <c r="P14" i="4"/>
  <c r="O14" i="4"/>
  <c r="Q14" i="4"/>
  <c r="U14" i="4"/>
  <c r="AA14" i="4"/>
  <c r="I14" i="4"/>
  <c r="T14" i="4"/>
  <c r="H14" i="4"/>
  <c r="S14" i="4"/>
  <c r="G14" i="4"/>
  <c r="C14" i="4"/>
  <c r="N14" i="4"/>
  <c r="F14" i="4"/>
  <c r="M14" i="4"/>
  <c r="E14" i="4"/>
  <c r="L14" i="4"/>
  <c r="D14" i="4"/>
  <c r="AF14" i="4"/>
  <c r="J14" i="4"/>
  <c r="B14" i="4"/>
  <c r="K14" i="4"/>
  <c r="AR15" i="4"/>
  <c r="AT14" i="4"/>
  <c r="AS14" i="4"/>
  <c r="AE15" i="4" l="1"/>
  <c r="R15" i="4"/>
  <c r="AL15" i="4"/>
  <c r="AI15" i="4"/>
  <c r="Y15" i="4"/>
  <c r="X15" i="4"/>
  <c r="W15" i="4"/>
  <c r="AM15" i="4"/>
  <c r="AK15" i="4"/>
  <c r="AJ15" i="4"/>
  <c r="AH15" i="4"/>
  <c r="AG15" i="4"/>
  <c r="AD15" i="4"/>
  <c r="AB15" i="4"/>
  <c r="Z15" i="4"/>
  <c r="AC15" i="4"/>
  <c r="U15" i="4"/>
  <c r="Q15" i="4"/>
  <c r="V15" i="4"/>
  <c r="P15" i="4"/>
  <c r="O15" i="4"/>
  <c r="T15" i="4"/>
  <c r="H15" i="4"/>
  <c r="AF15" i="4"/>
  <c r="S15" i="4"/>
  <c r="G15" i="4"/>
  <c r="J15" i="4"/>
  <c r="N15" i="4"/>
  <c r="F15" i="4"/>
  <c r="M15" i="4"/>
  <c r="E15" i="4"/>
  <c r="L15" i="4"/>
  <c r="D15" i="4"/>
  <c r="B15" i="4"/>
  <c r="K15" i="4"/>
  <c r="C15" i="4"/>
  <c r="AA15" i="4"/>
  <c r="I15" i="4"/>
  <c r="AR16" i="4"/>
  <c r="AT15" i="4"/>
  <c r="AS15" i="4"/>
  <c r="AE16" i="4" l="1"/>
  <c r="R16" i="4"/>
  <c r="AL16" i="4"/>
  <c r="AI16" i="4"/>
  <c r="Y16" i="4"/>
  <c r="X16" i="4"/>
  <c r="W16" i="4"/>
  <c r="AM16" i="4"/>
  <c r="AK16" i="4"/>
  <c r="AJ16" i="4"/>
  <c r="AH16" i="4"/>
  <c r="AG16" i="4"/>
  <c r="AD16" i="4"/>
  <c r="AC16" i="4"/>
  <c r="AB16" i="4"/>
  <c r="Z16" i="4"/>
  <c r="V16" i="4"/>
  <c r="U16" i="4"/>
  <c r="Q16" i="4"/>
  <c r="P16" i="4"/>
  <c r="O16" i="4"/>
  <c r="S16" i="4"/>
  <c r="G16" i="4"/>
  <c r="N16" i="4"/>
  <c r="F16" i="4"/>
  <c r="M16" i="4"/>
  <c r="E16" i="4"/>
  <c r="L16" i="4"/>
  <c r="D16" i="4"/>
  <c r="I16" i="4"/>
  <c r="K16" i="4"/>
  <c r="C16" i="4"/>
  <c r="AF16" i="4"/>
  <c r="J16" i="4"/>
  <c r="B16" i="4"/>
  <c r="AA16" i="4"/>
  <c r="T16" i="4"/>
  <c r="H16" i="4"/>
  <c r="AR17" i="4"/>
  <c r="AT16" i="4"/>
  <c r="AS16" i="4"/>
  <c r="AE17" i="4" l="1"/>
  <c r="R17" i="4"/>
  <c r="AL17" i="4"/>
  <c r="AI17" i="4"/>
  <c r="X17" i="4"/>
  <c r="W17" i="4"/>
  <c r="Y17" i="4"/>
  <c r="AM17" i="4"/>
  <c r="AK17" i="4"/>
  <c r="AJ17" i="4"/>
  <c r="AH17" i="4"/>
  <c r="AG17" i="4"/>
  <c r="AD17" i="4"/>
  <c r="AC17" i="4"/>
  <c r="AB17" i="4"/>
  <c r="Z17" i="4"/>
  <c r="V17" i="4"/>
  <c r="U17" i="4"/>
  <c r="Q17" i="4"/>
  <c r="P17" i="4"/>
  <c r="O17" i="4"/>
  <c r="N17" i="4"/>
  <c r="F17" i="4"/>
  <c r="M17" i="4"/>
  <c r="E17" i="4"/>
  <c r="L17" i="4"/>
  <c r="D17" i="4"/>
  <c r="H17" i="4"/>
  <c r="K17" i="4"/>
  <c r="C17" i="4"/>
  <c r="AF17" i="4"/>
  <c r="J17" i="4"/>
  <c r="B17" i="4"/>
  <c r="AA17" i="4"/>
  <c r="I17" i="4"/>
  <c r="S17" i="4"/>
  <c r="G17" i="4"/>
  <c r="T17" i="4"/>
  <c r="AR18" i="4"/>
  <c r="AT17" i="4"/>
  <c r="AS17" i="4"/>
  <c r="AE18" i="4" l="1"/>
  <c r="R18" i="4"/>
  <c r="AL18" i="4"/>
  <c r="AI18" i="4"/>
  <c r="Y18" i="4"/>
  <c r="X18" i="4"/>
  <c r="W18" i="4"/>
  <c r="AM18" i="4"/>
  <c r="AK18" i="4"/>
  <c r="AJ18" i="4"/>
  <c r="AH18" i="4"/>
  <c r="AG18" i="4"/>
  <c r="AD18" i="4"/>
  <c r="AC18" i="4"/>
  <c r="AB18" i="4"/>
  <c r="Z18" i="4"/>
  <c r="V18" i="4"/>
  <c r="U18" i="4"/>
  <c r="O18" i="4"/>
  <c r="Q18" i="4"/>
  <c r="P18" i="4"/>
  <c r="M18" i="4"/>
  <c r="E18" i="4"/>
  <c r="L18" i="4"/>
  <c r="D18" i="4"/>
  <c r="G18" i="4"/>
  <c r="K18" i="4"/>
  <c r="C18" i="4"/>
  <c r="AF18" i="4"/>
  <c r="J18" i="4"/>
  <c r="B18" i="4"/>
  <c r="AA18" i="4"/>
  <c r="I18" i="4"/>
  <c r="S18" i="4"/>
  <c r="T18" i="4"/>
  <c r="H18" i="4"/>
  <c r="N18" i="4"/>
  <c r="F18" i="4"/>
  <c r="AR19" i="4"/>
  <c r="AT18" i="4"/>
  <c r="AS18" i="4"/>
  <c r="AE19" i="4" l="1"/>
  <c r="R19" i="4"/>
  <c r="AL19" i="4"/>
  <c r="AI19" i="4"/>
  <c r="Y19" i="4"/>
  <c r="X19" i="4"/>
  <c r="W19" i="4"/>
  <c r="AM19" i="4"/>
  <c r="AK19" i="4"/>
  <c r="AJ19" i="4"/>
  <c r="AH19" i="4"/>
  <c r="AG19" i="4"/>
  <c r="AD19" i="4"/>
  <c r="AC19" i="4"/>
  <c r="AB19" i="4"/>
  <c r="Z19" i="4"/>
  <c r="V19" i="4"/>
  <c r="U19" i="4"/>
  <c r="Q19" i="4"/>
  <c r="O19" i="4"/>
  <c r="P19" i="4"/>
  <c r="L19" i="4"/>
  <c r="D19" i="4"/>
  <c r="F19" i="4"/>
  <c r="K19" i="4"/>
  <c r="C19" i="4"/>
  <c r="AF19" i="4"/>
  <c r="J19" i="4"/>
  <c r="B19" i="4"/>
  <c r="AA19" i="4"/>
  <c r="I19" i="4"/>
  <c r="T19" i="4"/>
  <c r="H19" i="4"/>
  <c r="S19" i="4"/>
  <c r="G19" i="4"/>
  <c r="N19" i="4"/>
  <c r="M19" i="4"/>
  <c r="E19" i="4"/>
  <c r="AR20" i="4"/>
  <c r="AT19" i="4"/>
  <c r="AS19" i="4"/>
  <c r="AE20" i="4" l="1"/>
  <c r="R20" i="4"/>
  <c r="AL20" i="4"/>
  <c r="AI20" i="4"/>
  <c r="W20" i="4"/>
  <c r="Y20" i="4"/>
  <c r="X20" i="4"/>
  <c r="AM20" i="4"/>
  <c r="AK20" i="4"/>
  <c r="AJ20" i="4"/>
  <c r="AH20" i="4"/>
  <c r="AG20" i="4"/>
  <c r="AD20" i="4"/>
  <c r="AC20" i="4"/>
  <c r="AB20" i="4"/>
  <c r="Z20" i="4"/>
  <c r="V20" i="4"/>
  <c r="U20" i="4"/>
  <c r="Q20" i="4"/>
  <c r="P20" i="4"/>
  <c r="O20" i="4"/>
  <c r="K20" i="4"/>
  <c r="C20" i="4"/>
  <c r="AF20" i="4"/>
  <c r="J20" i="4"/>
  <c r="B20" i="4"/>
  <c r="AA20" i="4"/>
  <c r="I20" i="4"/>
  <c r="E20" i="4"/>
  <c r="T20" i="4"/>
  <c r="H20" i="4"/>
  <c r="M20" i="4"/>
  <c r="S20" i="4"/>
  <c r="G20" i="4"/>
  <c r="N20" i="4"/>
  <c r="F20" i="4"/>
  <c r="L20" i="4"/>
  <c r="D20" i="4"/>
  <c r="AR21" i="4"/>
  <c r="AT20" i="4"/>
  <c r="AS20" i="4"/>
  <c r="AE21" i="4" l="1"/>
  <c r="R21" i="4"/>
  <c r="AL21" i="4"/>
  <c r="AI21" i="4"/>
  <c r="Y21" i="4"/>
  <c r="X21" i="4"/>
  <c r="W21" i="4"/>
  <c r="AM21" i="4"/>
  <c r="AK21" i="4"/>
  <c r="AJ21" i="4"/>
  <c r="AH21" i="4"/>
  <c r="AG21" i="4"/>
  <c r="AD21" i="4"/>
  <c r="AC21" i="4"/>
  <c r="AB21" i="4"/>
  <c r="Z21" i="4"/>
  <c r="V21" i="4"/>
  <c r="U21" i="4"/>
  <c r="Q21" i="4"/>
  <c r="P21" i="4"/>
  <c r="O21" i="4"/>
  <c r="AF21" i="4"/>
  <c r="J21" i="4"/>
  <c r="B21" i="4"/>
  <c r="AA21" i="4"/>
  <c r="I21" i="4"/>
  <c r="D21" i="4"/>
  <c r="T21" i="4"/>
  <c r="H21" i="4"/>
  <c r="S21" i="4"/>
  <c r="G21" i="4"/>
  <c r="N21" i="4"/>
  <c r="F21" i="4"/>
  <c r="M21" i="4"/>
  <c r="E21" i="4"/>
  <c r="K21" i="4"/>
  <c r="C21" i="4"/>
  <c r="L21" i="4"/>
  <c r="AR22" i="4"/>
  <c r="AT21" i="4"/>
  <c r="AS21" i="4"/>
  <c r="AE22" i="4" l="1"/>
  <c r="R22" i="4"/>
  <c r="AL22" i="4"/>
  <c r="AI22" i="4"/>
  <c r="Y22" i="4"/>
  <c r="X22" i="4"/>
  <c r="W22" i="4"/>
  <c r="AM22" i="4"/>
  <c r="AK22" i="4"/>
  <c r="AJ22" i="4"/>
  <c r="AH22" i="4"/>
  <c r="AG22" i="4"/>
  <c r="AD22" i="4"/>
  <c r="AC22" i="4"/>
  <c r="Z22" i="4"/>
  <c r="AB22" i="4"/>
  <c r="V22" i="4"/>
  <c r="P22" i="4"/>
  <c r="O22" i="4"/>
  <c r="Q22" i="4"/>
  <c r="U22" i="4"/>
  <c r="AA22" i="4"/>
  <c r="I22" i="4"/>
  <c r="C22" i="4"/>
  <c r="T22" i="4"/>
  <c r="H22" i="4"/>
  <c r="S22" i="4"/>
  <c r="G22" i="4"/>
  <c r="N22" i="4"/>
  <c r="F22" i="4"/>
  <c r="M22" i="4"/>
  <c r="E22" i="4"/>
  <c r="L22" i="4"/>
  <c r="D22" i="4"/>
  <c r="K22" i="4"/>
  <c r="AF22" i="4"/>
  <c r="J22" i="4"/>
  <c r="B22" i="4"/>
  <c r="AR23" i="4"/>
  <c r="AS22" i="4"/>
  <c r="AT22" i="4"/>
  <c r="AE23" i="4" l="1"/>
  <c r="R23" i="4"/>
  <c r="AL23" i="4"/>
  <c r="AI23" i="4"/>
  <c r="Y23" i="4"/>
  <c r="X23" i="4"/>
  <c r="W23" i="4"/>
  <c r="AM23" i="4"/>
  <c r="AK23" i="4"/>
  <c r="AJ23" i="4"/>
  <c r="AH23" i="4"/>
  <c r="AG23" i="4"/>
  <c r="AD23" i="4"/>
  <c r="Z23" i="4"/>
  <c r="AC23" i="4"/>
  <c r="AB23" i="4"/>
  <c r="V23" i="4"/>
  <c r="U23" i="4"/>
  <c r="Q23" i="4"/>
  <c r="P23" i="4"/>
  <c r="O23" i="4"/>
  <c r="T23" i="4"/>
  <c r="H23" i="4"/>
  <c r="AF23" i="4"/>
  <c r="S23" i="4"/>
  <c r="G23" i="4"/>
  <c r="B23" i="4"/>
  <c r="N23" i="4"/>
  <c r="F23" i="4"/>
  <c r="J23" i="4"/>
  <c r="M23" i="4"/>
  <c r="E23" i="4"/>
  <c r="L23" i="4"/>
  <c r="D23" i="4"/>
  <c r="K23" i="4"/>
  <c r="C23" i="4"/>
  <c r="AA23" i="4"/>
  <c r="I23" i="4"/>
  <c r="AR24" i="4"/>
  <c r="AT23" i="4"/>
  <c r="AS23" i="4"/>
  <c r="AE24" i="4" l="1"/>
  <c r="R24" i="4"/>
  <c r="AL24" i="4"/>
  <c r="AI24" i="4"/>
  <c r="Y24" i="4"/>
  <c r="X24" i="4"/>
  <c r="W24" i="4"/>
  <c r="AM24" i="4"/>
  <c r="AK24" i="4"/>
  <c r="AJ24" i="4"/>
  <c r="AH24" i="4"/>
  <c r="AG24" i="4"/>
  <c r="AD24" i="4"/>
  <c r="AC24" i="4"/>
  <c r="AB24" i="4"/>
  <c r="Z24" i="4"/>
  <c r="V24" i="4"/>
  <c r="U24" i="4"/>
  <c r="Q24" i="4"/>
  <c r="P24" i="4"/>
  <c r="O24" i="4"/>
  <c r="S24" i="4"/>
  <c r="G24" i="4"/>
  <c r="N24" i="4"/>
  <c r="F24" i="4"/>
  <c r="M24" i="4"/>
  <c r="E24" i="4"/>
  <c r="L24" i="4"/>
  <c r="D24" i="4"/>
  <c r="AA24" i="4"/>
  <c r="K24" i="4"/>
  <c r="C24" i="4"/>
  <c r="I24" i="4"/>
  <c r="AF24" i="4"/>
  <c r="J24" i="4"/>
  <c r="B24" i="4"/>
  <c r="T24" i="4"/>
  <c r="H24" i="4"/>
  <c r="AR25" i="4"/>
  <c r="AT24" i="4"/>
  <c r="AS24" i="4"/>
  <c r="AE25" i="4" l="1"/>
  <c r="R25" i="4"/>
  <c r="AL25" i="4"/>
  <c r="AI25" i="4"/>
  <c r="X25" i="4"/>
  <c r="W25" i="4"/>
  <c r="Y25" i="4"/>
  <c r="AM25" i="4"/>
  <c r="AK25" i="4"/>
  <c r="AJ25" i="4"/>
  <c r="AH25" i="4"/>
  <c r="AG25" i="4"/>
  <c r="AD25" i="4"/>
  <c r="AC25" i="4"/>
  <c r="AB25" i="4"/>
  <c r="Z25" i="4"/>
  <c r="V25" i="4"/>
  <c r="U25" i="4"/>
  <c r="Q25" i="4"/>
  <c r="P25" i="4"/>
  <c r="O25" i="4"/>
  <c r="N25" i="4"/>
  <c r="F25" i="4"/>
  <c r="T25" i="4"/>
  <c r="M25" i="4"/>
  <c r="E25" i="4"/>
  <c r="H25" i="4"/>
  <c r="L25" i="4"/>
  <c r="D25" i="4"/>
  <c r="K25" i="4"/>
  <c r="C25" i="4"/>
  <c r="AF25" i="4"/>
  <c r="J25" i="4"/>
  <c r="B25" i="4"/>
  <c r="AA25" i="4"/>
  <c r="I25" i="4"/>
  <c r="S25" i="4"/>
  <c r="G25" i="4"/>
  <c r="AR26" i="4"/>
  <c r="AT25" i="4"/>
  <c r="AS25" i="4"/>
  <c r="AE26" i="4" l="1"/>
  <c r="R26" i="4"/>
  <c r="AL26" i="4"/>
  <c r="AI26" i="4"/>
  <c r="Y26" i="4"/>
  <c r="X26" i="4"/>
  <c r="W26" i="4"/>
  <c r="AM26" i="4"/>
  <c r="AK26" i="4"/>
  <c r="AJ26" i="4"/>
  <c r="AH26" i="4"/>
  <c r="AG26" i="4"/>
  <c r="AD26" i="4"/>
  <c r="AC26" i="4"/>
  <c r="AB26" i="4"/>
  <c r="Z26" i="4"/>
  <c r="V26" i="4"/>
  <c r="U26" i="4"/>
  <c r="Q26" i="4"/>
  <c r="O26" i="4"/>
  <c r="P26" i="4"/>
  <c r="M26" i="4"/>
  <c r="E26" i="4"/>
  <c r="L26" i="4"/>
  <c r="D26" i="4"/>
  <c r="K26" i="4"/>
  <c r="C26" i="4"/>
  <c r="G26" i="4"/>
  <c r="AF26" i="4"/>
  <c r="J26" i="4"/>
  <c r="B26" i="4"/>
  <c r="AA26" i="4"/>
  <c r="I26" i="4"/>
  <c r="T26" i="4"/>
  <c r="H26" i="4"/>
  <c r="S26" i="4"/>
  <c r="N26" i="4"/>
  <c r="F26" i="4"/>
  <c r="AR27" i="4"/>
  <c r="AT26" i="4"/>
  <c r="AS26" i="4"/>
  <c r="AE27" i="4" l="1"/>
  <c r="R27" i="4"/>
  <c r="AL27" i="4"/>
  <c r="AI27" i="4"/>
  <c r="Y27" i="4"/>
  <c r="X27" i="4"/>
  <c r="W27" i="4"/>
  <c r="AM27" i="4"/>
  <c r="AK27" i="4"/>
  <c r="AJ27" i="4"/>
  <c r="AH27" i="4"/>
  <c r="AG27" i="4"/>
  <c r="AD27" i="4"/>
  <c r="AC27" i="4"/>
  <c r="Z27" i="4"/>
  <c r="AB27" i="4"/>
  <c r="V27" i="4"/>
  <c r="U27" i="4"/>
  <c r="Q27" i="4"/>
  <c r="O27" i="4"/>
  <c r="P27" i="4"/>
  <c r="L27" i="4"/>
  <c r="D27" i="4"/>
  <c r="F27" i="4"/>
  <c r="K27" i="4"/>
  <c r="C27" i="4"/>
  <c r="N27" i="4"/>
  <c r="AF27" i="4"/>
  <c r="J27" i="4"/>
  <c r="B27" i="4"/>
  <c r="AA27" i="4"/>
  <c r="I27" i="4"/>
  <c r="T27" i="4"/>
  <c r="H27" i="4"/>
  <c r="S27" i="4"/>
  <c r="G27" i="4"/>
  <c r="M27" i="4"/>
  <c r="E27" i="4"/>
  <c r="AR28" i="4"/>
  <c r="AT27" i="4"/>
  <c r="AS27" i="4"/>
  <c r="AE28" i="4" l="1"/>
  <c r="R28" i="4"/>
  <c r="AL28" i="4"/>
  <c r="AI28" i="4"/>
  <c r="W28" i="4"/>
  <c r="Y28" i="4"/>
  <c r="X28" i="4"/>
  <c r="AM28" i="4"/>
  <c r="AK28" i="4"/>
  <c r="AJ28" i="4"/>
  <c r="AH28" i="4"/>
  <c r="AG28" i="4"/>
  <c r="AD28" i="4"/>
  <c r="AC28" i="4"/>
  <c r="AB28" i="4"/>
  <c r="Z28" i="4"/>
  <c r="V28" i="4"/>
  <c r="U28" i="4"/>
  <c r="Q28" i="4"/>
  <c r="P28" i="4"/>
  <c r="O28" i="4"/>
  <c r="K28" i="4"/>
  <c r="C28" i="4"/>
  <c r="AF28" i="4"/>
  <c r="J28" i="4"/>
  <c r="B28" i="4"/>
  <c r="AA28" i="4"/>
  <c r="I28" i="4"/>
  <c r="T28" i="4"/>
  <c r="H28" i="4"/>
  <c r="S28" i="4"/>
  <c r="G28" i="4"/>
  <c r="M28" i="4"/>
  <c r="N28" i="4"/>
  <c r="F28" i="4"/>
  <c r="L28" i="4"/>
  <c r="D28" i="4"/>
  <c r="E28" i="4"/>
  <c r="AR29" i="4"/>
  <c r="AT28" i="4"/>
  <c r="AS28" i="4"/>
  <c r="AE29" i="4" l="1"/>
  <c r="R29" i="4"/>
  <c r="AL29" i="4"/>
  <c r="AI29" i="4"/>
  <c r="Y29" i="4"/>
  <c r="X29" i="4"/>
  <c r="W29" i="4"/>
  <c r="AM29" i="4"/>
  <c r="AK29" i="4"/>
  <c r="AJ29" i="4"/>
  <c r="AH29" i="4"/>
  <c r="AG29" i="4"/>
  <c r="AD29" i="4"/>
  <c r="AC29" i="4"/>
  <c r="AB29" i="4"/>
  <c r="Z29" i="4"/>
  <c r="V29" i="4"/>
  <c r="U29" i="4"/>
  <c r="Q29" i="4"/>
  <c r="P29" i="4"/>
  <c r="O29" i="4"/>
  <c r="AF29" i="4"/>
  <c r="J29" i="4"/>
  <c r="B29" i="4"/>
  <c r="AA29" i="4"/>
  <c r="I29" i="4"/>
  <c r="T29" i="4"/>
  <c r="H29" i="4"/>
  <c r="L29" i="4"/>
  <c r="S29" i="4"/>
  <c r="G29" i="4"/>
  <c r="D29" i="4"/>
  <c r="N29" i="4"/>
  <c r="F29" i="4"/>
  <c r="M29" i="4"/>
  <c r="E29" i="4"/>
  <c r="K29" i="4"/>
  <c r="C29" i="4"/>
  <c r="AR30" i="4"/>
  <c r="AT29" i="4"/>
  <c r="AS29" i="4"/>
  <c r="AE30" i="4" l="1"/>
  <c r="R30" i="4"/>
  <c r="AL30" i="4"/>
  <c r="AI30" i="4"/>
  <c r="Y30" i="4"/>
  <c r="X30" i="4"/>
  <c r="W30" i="4"/>
  <c r="AM30" i="4"/>
  <c r="AK30" i="4"/>
  <c r="AJ30" i="4"/>
  <c r="AH30" i="4"/>
  <c r="AG30" i="4"/>
  <c r="AD30" i="4"/>
  <c r="AC30" i="4"/>
  <c r="AB30" i="4"/>
  <c r="Z30" i="4"/>
  <c r="V30" i="4"/>
  <c r="P30" i="4"/>
  <c r="O30" i="4"/>
  <c r="Q30" i="4"/>
  <c r="U30" i="4"/>
  <c r="AA30" i="4"/>
  <c r="I30" i="4"/>
  <c r="T30" i="4"/>
  <c r="H30" i="4"/>
  <c r="K30" i="4"/>
  <c r="S30" i="4"/>
  <c r="G30" i="4"/>
  <c r="N30" i="4"/>
  <c r="F30" i="4"/>
  <c r="M30" i="4"/>
  <c r="E30" i="4"/>
  <c r="L30" i="4"/>
  <c r="D30" i="4"/>
  <c r="C30" i="4"/>
  <c r="AF30" i="4"/>
  <c r="J30" i="4"/>
  <c r="B30" i="4"/>
  <c r="AR31" i="4"/>
  <c r="AS30" i="4"/>
  <c r="AT30" i="4"/>
  <c r="AE31" i="4" l="1"/>
  <c r="R31" i="4"/>
  <c r="AL31" i="4"/>
  <c r="AI31" i="4"/>
  <c r="Y31" i="4"/>
  <c r="X31" i="4"/>
  <c r="W31" i="4"/>
  <c r="AM31" i="4"/>
  <c r="AK31" i="4"/>
  <c r="AJ31" i="4"/>
  <c r="AH31" i="4"/>
  <c r="AG31" i="4"/>
  <c r="AD31" i="4"/>
  <c r="AB31" i="4"/>
  <c r="Z31" i="4"/>
  <c r="AC31" i="4"/>
  <c r="V31" i="4"/>
  <c r="U31" i="4"/>
  <c r="Q31" i="4"/>
  <c r="P31" i="4"/>
  <c r="O31" i="4"/>
  <c r="T31" i="4"/>
  <c r="H31" i="4"/>
  <c r="B31" i="4"/>
  <c r="S31" i="4"/>
  <c r="G31" i="4"/>
  <c r="N31" i="4"/>
  <c r="F31" i="4"/>
  <c r="J31" i="4"/>
  <c r="M31" i="4"/>
  <c r="E31" i="4"/>
  <c r="L31" i="4"/>
  <c r="D31" i="4"/>
  <c r="K31" i="4"/>
  <c r="C31" i="4"/>
  <c r="AF31" i="4"/>
  <c r="AA31" i="4"/>
  <c r="I31" i="4"/>
  <c r="AR32" i="4"/>
  <c r="AT31" i="4"/>
  <c r="AS31" i="4"/>
  <c r="AE32" i="4" l="1"/>
  <c r="R32" i="4"/>
  <c r="AL32" i="4"/>
  <c r="AI32" i="4"/>
  <c r="Y32" i="4"/>
  <c r="X32" i="4"/>
  <c r="W32" i="4"/>
  <c r="AM32" i="4"/>
  <c r="AK32" i="4"/>
  <c r="AJ32" i="4"/>
  <c r="AH32" i="4"/>
  <c r="AG32" i="4"/>
  <c r="AD32" i="4"/>
  <c r="AC32" i="4"/>
  <c r="AB32" i="4"/>
  <c r="Z32" i="4"/>
  <c r="V32" i="4"/>
  <c r="U32" i="4"/>
  <c r="Q32" i="4"/>
  <c r="P32" i="4"/>
  <c r="O32" i="4"/>
  <c r="S32" i="4"/>
  <c r="G32" i="4"/>
  <c r="N32" i="4"/>
  <c r="F32" i="4"/>
  <c r="M32" i="4"/>
  <c r="E32" i="4"/>
  <c r="L32" i="4"/>
  <c r="D32" i="4"/>
  <c r="AA32" i="4"/>
  <c r="K32" i="4"/>
  <c r="C32" i="4"/>
  <c r="I32" i="4"/>
  <c r="AF32" i="4"/>
  <c r="J32" i="4"/>
  <c r="B32" i="4"/>
  <c r="T32" i="4"/>
  <c r="H32" i="4"/>
  <c r="AR33" i="4"/>
  <c r="AT32" i="4"/>
  <c r="AS32" i="4"/>
  <c r="AE33" i="4" l="1"/>
  <c r="R33" i="4"/>
  <c r="AL33" i="4"/>
  <c r="AI33" i="4"/>
  <c r="X33" i="4"/>
  <c r="W33" i="4"/>
  <c r="Y33" i="4"/>
  <c r="AM33" i="4"/>
  <c r="AK33" i="4"/>
  <c r="AJ33" i="4"/>
  <c r="AH33" i="4"/>
  <c r="AG33" i="4"/>
  <c r="AD33" i="4"/>
  <c r="AC33" i="4"/>
  <c r="AB33" i="4"/>
  <c r="Z33" i="4"/>
  <c r="V33" i="4"/>
  <c r="U33" i="4"/>
  <c r="Q33" i="4"/>
  <c r="P33" i="4"/>
  <c r="O33" i="4"/>
  <c r="N33" i="4"/>
  <c r="F33" i="4"/>
  <c r="T33" i="4"/>
  <c r="M33" i="4"/>
  <c r="E33" i="4"/>
  <c r="H33" i="4"/>
  <c r="L33" i="4"/>
  <c r="D33" i="4"/>
  <c r="K33" i="4"/>
  <c r="C33" i="4"/>
  <c r="AF33" i="4"/>
  <c r="J33" i="4"/>
  <c r="B33" i="4"/>
  <c r="AA33" i="4"/>
  <c r="I33" i="4"/>
  <c r="S33" i="4"/>
  <c r="G33" i="4"/>
  <c r="AR34" i="4"/>
  <c r="AT33" i="4"/>
  <c r="AS33" i="4"/>
  <c r="AE34" i="4" l="1"/>
  <c r="R34" i="4"/>
  <c r="AL34" i="4"/>
  <c r="AI34" i="4"/>
  <c r="Y34" i="4"/>
  <c r="X34" i="4"/>
  <c r="W34" i="4"/>
  <c r="AM34" i="4"/>
  <c r="AK34" i="4"/>
  <c r="AJ34" i="4"/>
  <c r="AH34" i="4"/>
  <c r="AG34" i="4"/>
  <c r="AD34" i="4"/>
  <c r="AC34" i="4"/>
  <c r="AB34" i="4"/>
  <c r="Z34" i="4"/>
  <c r="V34" i="4"/>
  <c r="U34" i="4"/>
  <c r="Q34" i="4"/>
  <c r="O34" i="4"/>
  <c r="P34" i="4"/>
  <c r="M34" i="4"/>
  <c r="E34" i="4"/>
  <c r="L34" i="4"/>
  <c r="D34" i="4"/>
  <c r="K34" i="4"/>
  <c r="C34" i="4"/>
  <c r="G34" i="4"/>
  <c r="AF34" i="4"/>
  <c r="J34" i="4"/>
  <c r="B34" i="4"/>
  <c r="AA34" i="4"/>
  <c r="I34" i="4"/>
  <c r="T34" i="4"/>
  <c r="H34" i="4"/>
  <c r="S34" i="4"/>
  <c r="N34" i="4"/>
  <c r="F34" i="4"/>
  <c r="AR35" i="4"/>
  <c r="AT34" i="4"/>
  <c r="AS34" i="4"/>
  <c r="AE35" i="4" l="1"/>
  <c r="R35" i="4"/>
  <c r="AL35" i="4"/>
  <c r="AI35" i="4"/>
  <c r="Y35" i="4"/>
  <c r="X35" i="4"/>
  <c r="W35" i="4"/>
  <c r="AM35" i="4"/>
  <c r="AK35" i="4"/>
  <c r="AJ35" i="4"/>
  <c r="AH35" i="4"/>
  <c r="AG35" i="4"/>
  <c r="AD35" i="4"/>
  <c r="AC35" i="4"/>
  <c r="Z35" i="4"/>
  <c r="AB35" i="4"/>
  <c r="V35" i="4"/>
  <c r="U35" i="4"/>
  <c r="Q35" i="4"/>
  <c r="O35" i="4"/>
  <c r="P35" i="4"/>
  <c r="L35" i="4"/>
  <c r="D35" i="4"/>
  <c r="K35" i="4"/>
  <c r="C35" i="4"/>
  <c r="N35" i="4"/>
  <c r="AF35" i="4"/>
  <c r="J35" i="4"/>
  <c r="B35" i="4"/>
  <c r="AA35" i="4"/>
  <c r="I35" i="4"/>
  <c r="T35" i="4"/>
  <c r="H35" i="4"/>
  <c r="F35" i="4"/>
  <c r="S35" i="4"/>
  <c r="G35" i="4"/>
  <c r="M35" i="4"/>
  <c r="E35" i="4"/>
  <c r="AR36" i="4"/>
  <c r="AT35" i="4"/>
  <c r="AS35" i="4"/>
  <c r="AE36" i="4" l="1"/>
  <c r="R36" i="4"/>
  <c r="AL36" i="4"/>
  <c r="AI36" i="4"/>
  <c r="W36" i="4"/>
  <c r="Y36" i="4"/>
  <c r="X36" i="4"/>
  <c r="AM36" i="4"/>
  <c r="AK36" i="4"/>
  <c r="AJ36" i="4"/>
  <c r="AH36" i="4"/>
  <c r="AG36" i="4"/>
  <c r="AD36" i="4"/>
  <c r="AC36" i="4"/>
  <c r="AB36" i="4"/>
  <c r="Z36" i="4"/>
  <c r="V36" i="4"/>
  <c r="U36" i="4"/>
  <c r="Q36" i="4"/>
  <c r="P36" i="4"/>
  <c r="O36" i="4"/>
  <c r="K36" i="4"/>
  <c r="C36" i="4"/>
  <c r="E36" i="4"/>
  <c r="AF36" i="4"/>
  <c r="J36" i="4"/>
  <c r="B36" i="4"/>
  <c r="AA36" i="4"/>
  <c r="I36" i="4"/>
  <c r="T36" i="4"/>
  <c r="H36" i="4"/>
  <c r="M36" i="4"/>
  <c r="S36" i="4"/>
  <c r="G36" i="4"/>
  <c r="N36" i="4"/>
  <c r="F36" i="4"/>
  <c r="L36" i="4"/>
  <c r="D36" i="4"/>
  <c r="AR37" i="4"/>
  <c r="AT36" i="4"/>
  <c r="AS36" i="4"/>
  <c r="AE37" i="4" l="1"/>
  <c r="R37" i="4"/>
  <c r="AL37" i="4"/>
  <c r="AI37" i="4"/>
  <c r="Y37" i="4"/>
  <c r="X37" i="4"/>
  <c r="W37" i="4"/>
  <c r="AM37" i="4"/>
  <c r="AK37" i="4"/>
  <c r="AJ37" i="4"/>
  <c r="AH37" i="4"/>
  <c r="AG37" i="4"/>
  <c r="AD37" i="4"/>
  <c r="AC37" i="4"/>
  <c r="AB37" i="4"/>
  <c r="Z37" i="4"/>
  <c r="V37" i="4"/>
  <c r="U37" i="4"/>
  <c r="Q37" i="4"/>
  <c r="P37" i="4"/>
  <c r="O37" i="4"/>
  <c r="AF37" i="4"/>
  <c r="J37" i="4"/>
  <c r="B37" i="4"/>
  <c r="AA37" i="4"/>
  <c r="I37" i="4"/>
  <c r="T37" i="4"/>
  <c r="H37" i="4"/>
  <c r="L37" i="4"/>
  <c r="S37" i="4"/>
  <c r="G37" i="4"/>
  <c r="N37" i="4"/>
  <c r="F37" i="4"/>
  <c r="M37" i="4"/>
  <c r="E37" i="4"/>
  <c r="D37" i="4"/>
  <c r="K37" i="4"/>
  <c r="C37" i="4"/>
  <c r="AR38" i="4"/>
  <c r="AT37" i="4"/>
  <c r="AS37" i="4"/>
  <c r="AE38" i="4" l="1"/>
  <c r="R38" i="4"/>
  <c r="AL38" i="4"/>
  <c r="AI38" i="4"/>
  <c r="Y38" i="4"/>
  <c r="X38" i="4"/>
  <c r="W38" i="4"/>
  <c r="AM38" i="4"/>
  <c r="AK38" i="4"/>
  <c r="AJ38" i="4"/>
  <c r="AH38" i="4"/>
  <c r="AG38" i="4"/>
  <c r="AD38" i="4"/>
  <c r="AC38" i="4"/>
  <c r="AB38" i="4"/>
  <c r="Z38" i="4"/>
  <c r="V38" i="4"/>
  <c r="P38" i="4"/>
  <c r="O38" i="4"/>
  <c r="U38" i="4"/>
  <c r="Q38" i="4"/>
  <c r="AA38" i="4"/>
  <c r="I38" i="4"/>
  <c r="K38" i="4"/>
  <c r="T38" i="4"/>
  <c r="H38" i="4"/>
  <c r="C38" i="4"/>
  <c r="S38" i="4"/>
  <c r="G38" i="4"/>
  <c r="N38" i="4"/>
  <c r="F38" i="4"/>
  <c r="M38" i="4"/>
  <c r="E38" i="4"/>
  <c r="L38" i="4"/>
  <c r="D38" i="4"/>
  <c r="AF38" i="4"/>
  <c r="J38" i="4"/>
  <c r="B38" i="4"/>
  <c r="AR39" i="4"/>
  <c r="AT38" i="4"/>
  <c r="AS38" i="4"/>
  <c r="AE39" i="4" l="1"/>
  <c r="R39" i="4"/>
  <c r="AL39" i="4"/>
  <c r="AI39" i="4"/>
  <c r="Y39" i="4"/>
  <c r="X39" i="4"/>
  <c r="W39" i="4"/>
  <c r="AM39" i="4"/>
  <c r="AK39" i="4"/>
  <c r="AJ39" i="4"/>
  <c r="AH39" i="4"/>
  <c r="AG39" i="4"/>
  <c r="AD39" i="4"/>
  <c r="AB39" i="4"/>
  <c r="AC39" i="4"/>
  <c r="Z39" i="4"/>
  <c r="V39" i="4"/>
  <c r="U39" i="4"/>
  <c r="Q39" i="4"/>
  <c r="P39" i="4"/>
  <c r="O39" i="4"/>
  <c r="T39" i="4"/>
  <c r="H39" i="4"/>
  <c r="S39" i="4"/>
  <c r="G39" i="4"/>
  <c r="N39" i="4"/>
  <c r="F39" i="4"/>
  <c r="AF39" i="4"/>
  <c r="M39" i="4"/>
  <c r="E39" i="4"/>
  <c r="L39" i="4"/>
  <c r="D39" i="4"/>
  <c r="B39" i="4"/>
  <c r="K39" i="4"/>
  <c r="C39" i="4"/>
  <c r="J39" i="4"/>
  <c r="AA39" i="4"/>
  <c r="I39" i="4"/>
  <c r="AR40" i="4"/>
  <c r="AS39" i="4"/>
  <c r="AT39" i="4"/>
  <c r="AE40" i="4" l="1"/>
  <c r="R40" i="4"/>
  <c r="AL40" i="4"/>
  <c r="AI40" i="4"/>
  <c r="Y40" i="4"/>
  <c r="X40" i="4"/>
  <c r="W40" i="4"/>
  <c r="AM40" i="4"/>
  <c r="AK40" i="4"/>
  <c r="AJ40" i="4"/>
  <c r="AH40" i="4"/>
  <c r="AG40" i="4"/>
  <c r="AD40" i="4"/>
  <c r="AC40" i="4"/>
  <c r="AB40" i="4"/>
  <c r="Z40" i="4"/>
  <c r="V40" i="4"/>
  <c r="U40" i="4"/>
  <c r="Q40" i="4"/>
  <c r="P40" i="4"/>
  <c r="O40" i="4"/>
  <c r="S40" i="4"/>
  <c r="G40" i="4"/>
  <c r="N40" i="4"/>
  <c r="F40" i="4"/>
  <c r="AA40" i="4"/>
  <c r="M40" i="4"/>
  <c r="E40" i="4"/>
  <c r="L40" i="4"/>
  <c r="D40" i="4"/>
  <c r="I40" i="4"/>
  <c r="K40" i="4"/>
  <c r="C40" i="4"/>
  <c r="AF40" i="4"/>
  <c r="J40" i="4"/>
  <c r="B40" i="4"/>
  <c r="T40" i="4"/>
  <c r="H40" i="4"/>
  <c r="AR41" i="4"/>
  <c r="AT40" i="4"/>
  <c r="AS40" i="4"/>
  <c r="AE41" i="4" l="1"/>
  <c r="R41" i="4"/>
  <c r="AL41" i="4"/>
  <c r="AI41" i="4"/>
  <c r="X41" i="4"/>
  <c r="W41" i="4"/>
  <c r="Y41" i="4"/>
  <c r="AM41" i="4"/>
  <c r="AK41" i="4"/>
  <c r="AJ41" i="4"/>
  <c r="AH41" i="4"/>
  <c r="AG41" i="4"/>
  <c r="AD41" i="4"/>
  <c r="AC41" i="4"/>
  <c r="AB41" i="4"/>
  <c r="Z41" i="4"/>
  <c r="V41" i="4"/>
  <c r="U41" i="4"/>
  <c r="Q41" i="4"/>
  <c r="P41" i="4"/>
  <c r="O41" i="4"/>
  <c r="N41" i="4"/>
  <c r="F41" i="4"/>
  <c r="H41" i="4"/>
  <c r="M41" i="4"/>
  <c r="E41" i="4"/>
  <c r="L41" i="4"/>
  <c r="D41" i="4"/>
  <c r="K41" i="4"/>
  <c r="C41" i="4"/>
  <c r="AF41" i="4"/>
  <c r="J41" i="4"/>
  <c r="B41" i="4"/>
  <c r="AA41" i="4"/>
  <c r="I41" i="4"/>
  <c r="T41" i="4"/>
  <c r="S41" i="4"/>
  <c r="G41" i="4"/>
  <c r="AR42" i="4"/>
  <c r="AT41" i="4"/>
  <c r="AS41" i="4"/>
  <c r="AE42" i="4" l="1"/>
  <c r="R42" i="4"/>
  <c r="AL42" i="4"/>
  <c r="AI42" i="4"/>
  <c r="Y42" i="4"/>
  <c r="X42" i="4"/>
  <c r="W42" i="4"/>
  <c r="AM42" i="4"/>
  <c r="AK42" i="4"/>
  <c r="AJ42" i="4"/>
  <c r="AH42" i="4"/>
  <c r="AG42" i="4"/>
  <c r="AD42" i="4"/>
  <c r="AC42" i="4"/>
  <c r="AB42" i="4"/>
  <c r="Z42" i="4"/>
  <c r="V42" i="4"/>
  <c r="U42" i="4"/>
  <c r="O42" i="4"/>
  <c r="P42" i="4"/>
  <c r="Q42" i="4"/>
  <c r="M42" i="4"/>
  <c r="E42" i="4"/>
  <c r="L42" i="4"/>
  <c r="D42" i="4"/>
  <c r="K42" i="4"/>
  <c r="C42" i="4"/>
  <c r="S42" i="4"/>
  <c r="AF42" i="4"/>
  <c r="J42" i="4"/>
  <c r="B42" i="4"/>
  <c r="AA42" i="4"/>
  <c r="I42" i="4"/>
  <c r="T42" i="4"/>
  <c r="H42" i="4"/>
  <c r="N42" i="4"/>
  <c r="F42" i="4"/>
  <c r="G42" i="4"/>
  <c r="AR43" i="4"/>
  <c r="AT42" i="4"/>
  <c r="AS42" i="4"/>
  <c r="AE43" i="4" l="1"/>
  <c r="R43" i="4"/>
  <c r="AL43" i="4"/>
  <c r="AI43" i="4"/>
  <c r="Y43" i="4"/>
  <c r="X43" i="4"/>
  <c r="W43" i="4"/>
  <c r="AM43" i="4"/>
  <c r="AK43" i="4"/>
  <c r="AJ43" i="4"/>
  <c r="AH43" i="4"/>
  <c r="AG43" i="4"/>
  <c r="AD43" i="4"/>
  <c r="AC43" i="4"/>
  <c r="Z43" i="4"/>
  <c r="AB43" i="4"/>
  <c r="V43" i="4"/>
  <c r="U43" i="4"/>
  <c r="Q43" i="4"/>
  <c r="O43" i="4"/>
  <c r="P43" i="4"/>
  <c r="L43" i="4"/>
  <c r="D43" i="4"/>
  <c r="K43" i="4"/>
  <c r="C43" i="4"/>
  <c r="N43" i="4"/>
  <c r="AF43" i="4"/>
  <c r="J43" i="4"/>
  <c r="B43" i="4"/>
  <c r="AA43" i="4"/>
  <c r="I43" i="4"/>
  <c r="T43" i="4"/>
  <c r="H43" i="4"/>
  <c r="F43" i="4"/>
  <c r="S43" i="4"/>
  <c r="G43" i="4"/>
  <c r="M43" i="4"/>
  <c r="E43" i="4"/>
  <c r="AR44" i="4"/>
  <c r="AT43" i="4"/>
  <c r="AS43" i="4"/>
  <c r="AE44" i="4" l="1"/>
  <c r="R44" i="4"/>
  <c r="AL44" i="4"/>
  <c r="AI44" i="4"/>
  <c r="W44" i="4"/>
  <c r="Y44" i="4"/>
  <c r="X44" i="4"/>
  <c r="AM44" i="4"/>
  <c r="AK44" i="4"/>
  <c r="AJ44" i="4"/>
  <c r="AH44" i="4"/>
  <c r="AG44" i="4"/>
  <c r="AD44" i="4"/>
  <c r="AC44" i="4"/>
  <c r="AB44" i="4"/>
  <c r="Z44" i="4"/>
  <c r="V44" i="4"/>
  <c r="U44" i="4"/>
  <c r="Q44" i="4"/>
  <c r="P44" i="4"/>
  <c r="O44" i="4"/>
  <c r="K44" i="4"/>
  <c r="C44" i="4"/>
  <c r="E44" i="4"/>
  <c r="AF44" i="4"/>
  <c r="J44" i="4"/>
  <c r="B44" i="4"/>
  <c r="AA44" i="4"/>
  <c r="I44" i="4"/>
  <c r="T44" i="4"/>
  <c r="H44" i="4"/>
  <c r="S44" i="4"/>
  <c r="G44" i="4"/>
  <c r="N44" i="4"/>
  <c r="F44" i="4"/>
  <c r="M44" i="4"/>
  <c r="L44" i="4"/>
  <c r="D44" i="4"/>
  <c r="AR45" i="4"/>
  <c r="AT44" i="4"/>
  <c r="AS44" i="4"/>
  <c r="AE45" i="4" l="1"/>
  <c r="R45" i="4"/>
  <c r="AL45" i="4"/>
  <c r="AI45" i="4"/>
  <c r="Y45" i="4"/>
  <c r="X45" i="4"/>
  <c r="W45" i="4"/>
  <c r="AM45" i="4"/>
  <c r="AK45" i="4"/>
  <c r="AJ45" i="4"/>
  <c r="AH45" i="4"/>
  <c r="AG45" i="4"/>
  <c r="AD45" i="4"/>
  <c r="AC45" i="4"/>
  <c r="AB45" i="4"/>
  <c r="Z45" i="4"/>
  <c r="V45" i="4"/>
  <c r="U45" i="4"/>
  <c r="Q45" i="4"/>
  <c r="P45" i="4"/>
  <c r="O45" i="4"/>
  <c r="AF45" i="4"/>
  <c r="J45" i="4"/>
  <c r="B45" i="4"/>
  <c r="L45" i="4"/>
  <c r="AA45" i="4"/>
  <c r="I45" i="4"/>
  <c r="T45" i="4"/>
  <c r="H45" i="4"/>
  <c r="S45" i="4"/>
  <c r="G45" i="4"/>
  <c r="D45" i="4"/>
  <c r="N45" i="4"/>
  <c r="F45" i="4"/>
  <c r="M45" i="4"/>
  <c r="E45" i="4"/>
  <c r="K45" i="4"/>
  <c r="C45" i="4"/>
  <c r="AR46" i="4"/>
  <c r="AT45" i="4"/>
  <c r="AS45" i="4"/>
  <c r="AE46" i="4" l="1"/>
  <c r="R46" i="4"/>
  <c r="AL46" i="4"/>
  <c r="AI46" i="4"/>
  <c r="Y46" i="4"/>
  <c r="X46" i="4"/>
  <c r="W46" i="4"/>
  <c r="AM46" i="4"/>
  <c r="AK46" i="4"/>
  <c r="AJ46" i="4"/>
  <c r="AH46" i="4"/>
  <c r="AG46" i="4"/>
  <c r="AD46" i="4"/>
  <c r="AC46" i="4"/>
  <c r="Z46" i="4"/>
  <c r="AB46" i="4"/>
  <c r="V46" i="4"/>
  <c r="P46" i="4"/>
  <c r="O46" i="4"/>
  <c r="U46" i="4"/>
  <c r="Q46" i="4"/>
  <c r="AA46" i="4"/>
  <c r="I46" i="4"/>
  <c r="T46" i="4"/>
  <c r="H46" i="4"/>
  <c r="C46" i="4"/>
  <c r="S46" i="4"/>
  <c r="G46" i="4"/>
  <c r="K46" i="4"/>
  <c r="N46" i="4"/>
  <c r="F46" i="4"/>
  <c r="M46" i="4"/>
  <c r="E46" i="4"/>
  <c r="L46" i="4"/>
  <c r="D46" i="4"/>
  <c r="AF46" i="4"/>
  <c r="J46" i="4"/>
  <c r="B46" i="4"/>
  <c r="AR47" i="4"/>
  <c r="AT46" i="4"/>
  <c r="AS46" i="4"/>
  <c r="AE47" i="4" l="1"/>
  <c r="R47" i="4"/>
  <c r="AL47" i="4"/>
  <c r="AI47" i="4"/>
  <c r="Y47" i="4"/>
  <c r="X47" i="4"/>
  <c r="W47" i="4"/>
  <c r="AM47" i="4"/>
  <c r="AK47" i="4"/>
  <c r="AJ47" i="4"/>
  <c r="AH47" i="4"/>
  <c r="AG47" i="4"/>
  <c r="AD47" i="4"/>
  <c r="AC47" i="4"/>
  <c r="Z47" i="4"/>
  <c r="AB47" i="4"/>
  <c r="V47" i="4"/>
  <c r="U47" i="4"/>
  <c r="Q47" i="4"/>
  <c r="P47" i="4"/>
  <c r="O47" i="4"/>
  <c r="T47" i="4"/>
  <c r="H47" i="4"/>
  <c r="AF47" i="4"/>
  <c r="S47" i="4"/>
  <c r="G47" i="4"/>
  <c r="N47" i="4"/>
  <c r="F47" i="4"/>
  <c r="M47" i="4"/>
  <c r="E47" i="4"/>
  <c r="L47" i="4"/>
  <c r="D47" i="4"/>
  <c r="J47" i="4"/>
  <c r="K47" i="4"/>
  <c r="C47" i="4"/>
  <c r="B47" i="4"/>
  <c r="AA47" i="4"/>
  <c r="I47" i="4"/>
  <c r="AR48" i="4"/>
  <c r="AT47" i="4"/>
  <c r="AS47" i="4"/>
  <c r="AE48" i="4" l="1"/>
  <c r="R48" i="4"/>
  <c r="AL48" i="4"/>
  <c r="AI48" i="4"/>
  <c r="Y48" i="4"/>
  <c r="X48" i="4"/>
  <c r="W48" i="4"/>
  <c r="AM48" i="4"/>
  <c r="AK48" i="4"/>
  <c r="AJ48" i="4"/>
  <c r="AH48" i="4"/>
  <c r="AG48" i="4"/>
  <c r="AD48" i="4"/>
  <c r="AC48" i="4"/>
  <c r="AB48" i="4"/>
  <c r="Z48" i="4"/>
  <c r="V48" i="4"/>
  <c r="U48" i="4"/>
  <c r="Q48" i="4"/>
  <c r="P48" i="4"/>
  <c r="O48" i="4"/>
  <c r="S48" i="4"/>
  <c r="G48" i="4"/>
  <c r="N48" i="4"/>
  <c r="F48" i="4"/>
  <c r="I48" i="4"/>
  <c r="M48" i="4"/>
  <c r="E48" i="4"/>
  <c r="L48" i="4"/>
  <c r="D48" i="4"/>
  <c r="K48" i="4"/>
  <c r="C48" i="4"/>
  <c r="AF48" i="4"/>
  <c r="J48" i="4"/>
  <c r="B48" i="4"/>
  <c r="AA48" i="4"/>
  <c r="T48" i="4"/>
  <c r="H48" i="4"/>
  <c r="AR49" i="4"/>
  <c r="AT48" i="4"/>
  <c r="AS48" i="4"/>
  <c r="AE49" i="4" l="1"/>
  <c r="R49" i="4"/>
  <c r="AL49" i="4"/>
  <c r="AI49" i="4"/>
  <c r="X49" i="4"/>
  <c r="W49" i="4"/>
  <c r="Y49" i="4"/>
  <c r="AM49" i="4"/>
  <c r="AK49" i="4"/>
  <c r="AJ49" i="4"/>
  <c r="AH49" i="4"/>
  <c r="AG49" i="4"/>
  <c r="AD49" i="4"/>
  <c r="AC49" i="4"/>
  <c r="AB49" i="4"/>
  <c r="Z49" i="4"/>
  <c r="V49" i="4"/>
  <c r="U49" i="4"/>
  <c r="Q49" i="4"/>
  <c r="P49" i="4"/>
  <c r="O49" i="4"/>
  <c r="N49" i="4"/>
  <c r="F49" i="4"/>
  <c r="M49" i="4"/>
  <c r="E49" i="4"/>
  <c r="L49" i="4"/>
  <c r="D49" i="4"/>
  <c r="H49" i="4"/>
  <c r="K49" i="4"/>
  <c r="C49" i="4"/>
  <c r="T49" i="4"/>
  <c r="AF49" i="4"/>
  <c r="J49" i="4"/>
  <c r="B49" i="4"/>
  <c r="AA49" i="4"/>
  <c r="I49" i="4"/>
  <c r="S49" i="4"/>
  <c r="G49" i="4"/>
  <c r="AR50" i="4"/>
  <c r="AT49" i="4"/>
  <c r="AS49" i="4"/>
  <c r="AE50" i="4" l="1"/>
  <c r="R50" i="4"/>
  <c r="AL50" i="4"/>
  <c r="AI50" i="4"/>
  <c r="Y50" i="4"/>
  <c r="X50" i="4"/>
  <c r="W50" i="4"/>
  <c r="AM50" i="4"/>
  <c r="AK50" i="4"/>
  <c r="AJ50" i="4"/>
  <c r="AH50" i="4"/>
  <c r="AG50" i="4"/>
  <c r="AD50" i="4"/>
  <c r="AC50" i="4"/>
  <c r="AB50" i="4"/>
  <c r="Z50" i="4"/>
  <c r="V50" i="4"/>
  <c r="U50" i="4"/>
  <c r="O50" i="4"/>
  <c r="Q50" i="4"/>
  <c r="P50" i="4"/>
  <c r="M50" i="4"/>
  <c r="E50" i="4"/>
  <c r="G50" i="4"/>
  <c r="L50" i="4"/>
  <c r="D50" i="4"/>
  <c r="S50" i="4"/>
  <c r="K50" i="4"/>
  <c r="C50" i="4"/>
  <c r="AF50" i="4"/>
  <c r="J50" i="4"/>
  <c r="B50" i="4"/>
  <c r="AA50" i="4"/>
  <c r="I50" i="4"/>
  <c r="T50" i="4"/>
  <c r="H50" i="4"/>
  <c r="N50" i="4"/>
  <c r="F50" i="4"/>
  <c r="AR51" i="4"/>
  <c r="AT50" i="4"/>
  <c r="AS50" i="4"/>
  <c r="AE51" i="4" l="1"/>
  <c r="R51" i="4"/>
  <c r="AL51" i="4"/>
  <c r="AI51" i="4"/>
  <c r="Y51" i="4"/>
  <c r="X51" i="4"/>
  <c r="W51" i="4"/>
  <c r="AM51" i="4"/>
  <c r="AK51" i="4"/>
  <c r="AJ51" i="4"/>
  <c r="AH51" i="4"/>
  <c r="AG51" i="4"/>
  <c r="AD51" i="4"/>
  <c r="AC51" i="4"/>
  <c r="Z51" i="4"/>
  <c r="AB51" i="4"/>
  <c r="V51" i="4"/>
  <c r="U51" i="4"/>
  <c r="Q51" i="4"/>
  <c r="O51" i="4"/>
  <c r="P51" i="4"/>
  <c r="L51" i="4"/>
  <c r="D51" i="4"/>
  <c r="K51" i="4"/>
  <c r="C51" i="4"/>
  <c r="AF51" i="4"/>
  <c r="J51" i="4"/>
  <c r="B51" i="4"/>
  <c r="N51" i="4"/>
  <c r="AA51" i="4"/>
  <c r="I51" i="4"/>
  <c r="T51" i="4"/>
  <c r="H51" i="4"/>
  <c r="S51" i="4"/>
  <c r="G51" i="4"/>
  <c r="F51" i="4"/>
  <c r="M51" i="4"/>
  <c r="E51" i="4"/>
  <c r="AR52" i="4"/>
  <c r="AT51" i="4"/>
  <c r="AS51" i="4"/>
  <c r="AE52" i="4" l="1"/>
  <c r="R52" i="4"/>
  <c r="AL52" i="4"/>
  <c r="AI52" i="4"/>
  <c r="W52" i="4"/>
  <c r="Y52" i="4"/>
  <c r="X52" i="4"/>
  <c r="AM52" i="4"/>
  <c r="AK52" i="4"/>
  <c r="AJ52" i="4"/>
  <c r="AH52" i="4"/>
  <c r="AG52" i="4"/>
  <c r="AD52" i="4"/>
  <c r="AC52" i="4"/>
  <c r="AB52" i="4"/>
  <c r="Z52" i="4"/>
  <c r="V52" i="4"/>
  <c r="U52" i="4"/>
  <c r="Q52" i="4"/>
  <c r="P52" i="4"/>
  <c r="O52" i="4"/>
  <c r="K52" i="4"/>
  <c r="C52" i="4"/>
  <c r="M52" i="4"/>
  <c r="AF52" i="4"/>
  <c r="J52" i="4"/>
  <c r="B52" i="4"/>
  <c r="AA52" i="4"/>
  <c r="I52" i="4"/>
  <c r="T52" i="4"/>
  <c r="H52" i="4"/>
  <c r="S52" i="4"/>
  <c r="G52" i="4"/>
  <c r="E52" i="4"/>
  <c r="N52" i="4"/>
  <c r="F52" i="4"/>
  <c r="L52" i="4"/>
  <c r="D52" i="4"/>
  <c r="AR53" i="4"/>
  <c r="AT52" i="4"/>
  <c r="AS52" i="4"/>
  <c r="AE53" i="4" l="1"/>
  <c r="R53" i="4"/>
  <c r="AL53" i="4"/>
  <c r="AI53" i="4"/>
  <c r="Y53" i="4"/>
  <c r="X53" i="4"/>
  <c r="W53" i="4"/>
  <c r="AM53" i="4"/>
  <c r="AK53" i="4"/>
  <c r="AJ53" i="4"/>
  <c r="AH53" i="4"/>
  <c r="AG53" i="4"/>
  <c r="AD53" i="4"/>
  <c r="AC53" i="4"/>
  <c r="AB53" i="4"/>
  <c r="Z53" i="4"/>
  <c r="V53" i="4"/>
  <c r="U53" i="4"/>
  <c r="Q53" i="4"/>
  <c r="P53" i="4"/>
  <c r="O53" i="4"/>
  <c r="AF53" i="4"/>
  <c r="J53" i="4"/>
  <c r="B53" i="4"/>
  <c r="AA53" i="4"/>
  <c r="I53" i="4"/>
  <c r="D53" i="4"/>
  <c r="T53" i="4"/>
  <c r="H53" i="4"/>
  <c r="S53" i="4"/>
  <c r="G53" i="4"/>
  <c r="N53" i="4"/>
  <c r="F53" i="4"/>
  <c r="M53" i="4"/>
  <c r="E53" i="4"/>
  <c r="L53" i="4"/>
  <c r="K53" i="4"/>
  <c r="C53" i="4"/>
  <c r="AR54" i="4"/>
  <c r="AT53" i="4"/>
  <c r="AS53" i="4"/>
  <c r="AE54" i="4" l="1"/>
  <c r="R54" i="4"/>
  <c r="AL54" i="4"/>
  <c r="AI54" i="4"/>
  <c r="Y54" i="4"/>
  <c r="X54" i="4"/>
  <c r="W54" i="4"/>
  <c r="AM54" i="4"/>
  <c r="AK54" i="4"/>
  <c r="AJ54" i="4"/>
  <c r="AH54" i="4"/>
  <c r="AG54" i="4"/>
  <c r="AD54" i="4"/>
  <c r="AC54" i="4"/>
  <c r="AB54" i="4"/>
  <c r="Z54" i="4"/>
  <c r="V54" i="4"/>
  <c r="P54" i="4"/>
  <c r="O54" i="4"/>
  <c r="U54" i="4"/>
  <c r="Q54" i="4"/>
  <c r="AA54" i="4"/>
  <c r="I54" i="4"/>
  <c r="T54" i="4"/>
  <c r="H54" i="4"/>
  <c r="S54" i="4"/>
  <c r="G54" i="4"/>
  <c r="C54" i="4"/>
  <c r="N54" i="4"/>
  <c r="F54" i="4"/>
  <c r="K54" i="4"/>
  <c r="M54" i="4"/>
  <c r="E54" i="4"/>
  <c r="L54" i="4"/>
  <c r="D54" i="4"/>
  <c r="AF54" i="4"/>
  <c r="J54" i="4"/>
  <c r="B54" i="4"/>
  <c r="AR55" i="4"/>
  <c r="AT54" i="4"/>
  <c r="AS54" i="4"/>
  <c r="AE55" i="4" l="1"/>
  <c r="R55" i="4"/>
  <c r="AL55" i="4"/>
  <c r="AI55" i="4"/>
  <c r="Y55" i="4"/>
  <c r="X55" i="4"/>
  <c r="W55" i="4"/>
  <c r="AM55" i="4"/>
  <c r="AK55" i="4"/>
  <c r="AJ55" i="4"/>
  <c r="AH55" i="4"/>
  <c r="AG55" i="4"/>
  <c r="AD55" i="4"/>
  <c r="AC55" i="4"/>
  <c r="AB55" i="4"/>
  <c r="Z55" i="4"/>
  <c r="V55" i="4"/>
  <c r="U55" i="4"/>
  <c r="Q55" i="4"/>
  <c r="P55" i="4"/>
  <c r="O55" i="4"/>
  <c r="T55" i="4"/>
  <c r="H55" i="4"/>
  <c r="B55" i="4"/>
  <c r="S55" i="4"/>
  <c r="G55" i="4"/>
  <c r="J55" i="4"/>
  <c r="N55" i="4"/>
  <c r="F55" i="4"/>
  <c r="M55" i="4"/>
  <c r="E55" i="4"/>
  <c r="L55" i="4"/>
  <c r="D55" i="4"/>
  <c r="AF55" i="4"/>
  <c r="K55" i="4"/>
  <c r="C55" i="4"/>
  <c r="AA55" i="4"/>
  <c r="I55" i="4"/>
  <c r="AR56" i="4"/>
  <c r="AT55" i="4"/>
  <c r="AS55" i="4"/>
  <c r="AE56" i="4" l="1"/>
  <c r="R56" i="4"/>
  <c r="AL56" i="4"/>
  <c r="AI56" i="4"/>
  <c r="Y56" i="4"/>
  <c r="X56" i="4"/>
  <c r="W56" i="4"/>
  <c r="AM56" i="4"/>
  <c r="AK56" i="4"/>
  <c r="AJ56" i="4"/>
  <c r="AH56" i="4"/>
  <c r="AG56" i="4"/>
  <c r="AD56" i="4"/>
  <c r="AC56" i="4"/>
  <c r="AB56" i="4"/>
  <c r="Z56" i="4"/>
  <c r="V56" i="4"/>
  <c r="U56" i="4"/>
  <c r="Q56" i="4"/>
  <c r="P56" i="4"/>
  <c r="O56" i="4"/>
  <c r="S56" i="4"/>
  <c r="G56" i="4"/>
  <c r="AA56" i="4"/>
  <c r="N56" i="4"/>
  <c r="F56" i="4"/>
  <c r="M56" i="4"/>
  <c r="E56" i="4"/>
  <c r="L56" i="4"/>
  <c r="D56" i="4"/>
  <c r="K56" i="4"/>
  <c r="C56" i="4"/>
  <c r="AF56" i="4"/>
  <c r="J56" i="4"/>
  <c r="B56" i="4"/>
  <c r="I56" i="4"/>
  <c r="T56" i="4"/>
  <c r="H56" i="4"/>
  <c r="AR57" i="4"/>
  <c r="AT56" i="4"/>
  <c r="AS56" i="4"/>
  <c r="AE57" i="4" l="1"/>
  <c r="R57" i="4"/>
  <c r="AL57" i="4"/>
  <c r="AI57" i="4"/>
  <c r="X57" i="4"/>
  <c r="W57" i="4"/>
  <c r="Y57" i="4"/>
  <c r="AM57" i="4"/>
  <c r="AK57" i="4"/>
  <c r="AJ57" i="4"/>
  <c r="AH57" i="4"/>
  <c r="AG57" i="4"/>
  <c r="AD57" i="4"/>
  <c r="AC57" i="4"/>
  <c r="AB57" i="4"/>
  <c r="Z57" i="4"/>
  <c r="V57" i="4"/>
  <c r="U57" i="4"/>
  <c r="Q57" i="4"/>
  <c r="P57" i="4"/>
  <c r="O57" i="4"/>
  <c r="N57" i="4"/>
  <c r="F57" i="4"/>
  <c r="M57" i="4"/>
  <c r="E57" i="4"/>
  <c r="T57" i="4"/>
  <c r="L57" i="4"/>
  <c r="D57" i="4"/>
  <c r="H57" i="4"/>
  <c r="K57" i="4"/>
  <c r="C57" i="4"/>
  <c r="AF57" i="4"/>
  <c r="J57" i="4"/>
  <c r="B57" i="4"/>
  <c r="AA57" i="4"/>
  <c r="I57" i="4"/>
  <c r="S57" i="4"/>
  <c r="G57" i="4"/>
  <c r="AR58" i="4"/>
  <c r="AT57" i="4"/>
  <c r="AS57" i="4"/>
  <c r="AE58" i="4" l="1"/>
  <c r="R58" i="4"/>
  <c r="AL58" i="4"/>
  <c r="AI58" i="4"/>
  <c r="Y58" i="4"/>
  <c r="X58" i="4"/>
  <c r="W58" i="4"/>
  <c r="AM58" i="4"/>
  <c r="AK58" i="4"/>
  <c r="AJ58" i="4"/>
  <c r="AH58" i="4"/>
  <c r="AG58" i="4"/>
  <c r="AD58" i="4"/>
  <c r="AC58" i="4"/>
  <c r="AB58" i="4"/>
  <c r="Z58" i="4"/>
  <c r="V58" i="4"/>
  <c r="U58" i="4"/>
  <c r="O58" i="4"/>
  <c r="Q58" i="4"/>
  <c r="P58" i="4"/>
  <c r="M58" i="4"/>
  <c r="E58" i="4"/>
  <c r="S58" i="4"/>
  <c r="L58" i="4"/>
  <c r="D58" i="4"/>
  <c r="K58" i="4"/>
  <c r="C58" i="4"/>
  <c r="AF58" i="4"/>
  <c r="J58" i="4"/>
  <c r="B58" i="4"/>
  <c r="G58" i="4"/>
  <c r="AA58" i="4"/>
  <c r="I58" i="4"/>
  <c r="T58" i="4"/>
  <c r="H58" i="4"/>
  <c r="N58" i="4"/>
  <c r="F58" i="4"/>
  <c r="AR59" i="4"/>
  <c r="AT58" i="4"/>
  <c r="AS58" i="4"/>
  <c r="AE59" i="4" l="1"/>
  <c r="R59" i="4"/>
  <c r="AL59" i="4"/>
  <c r="AI59" i="4"/>
  <c r="Y59" i="4"/>
  <c r="X59" i="4"/>
  <c r="W59" i="4"/>
  <c r="AM59" i="4"/>
  <c r="AK59" i="4"/>
  <c r="AJ59" i="4"/>
  <c r="AH59" i="4"/>
  <c r="AG59" i="4"/>
  <c r="AD59" i="4"/>
  <c r="AC59" i="4"/>
  <c r="Z59" i="4"/>
  <c r="AB59" i="4"/>
  <c r="V59" i="4"/>
  <c r="U59" i="4"/>
  <c r="Q59" i="4"/>
  <c r="O59" i="4"/>
  <c r="P59" i="4"/>
  <c r="L59" i="4"/>
  <c r="D59" i="4"/>
  <c r="K59" i="4"/>
  <c r="C59" i="4"/>
  <c r="N59" i="4"/>
  <c r="AF59" i="4"/>
  <c r="J59" i="4"/>
  <c r="B59" i="4"/>
  <c r="AA59" i="4"/>
  <c r="I59" i="4"/>
  <c r="T59" i="4"/>
  <c r="H59" i="4"/>
  <c r="S59" i="4"/>
  <c r="G59" i="4"/>
  <c r="F59" i="4"/>
  <c r="M59" i="4"/>
  <c r="E59" i="4"/>
  <c r="AR60" i="4"/>
  <c r="AT59" i="4"/>
  <c r="AS59" i="4"/>
  <c r="AE60" i="4" l="1"/>
  <c r="R60" i="4"/>
  <c r="AL60" i="4"/>
  <c r="AI60" i="4"/>
  <c r="W60" i="4"/>
  <c r="Y60" i="4"/>
  <c r="X60" i="4"/>
  <c r="AM60" i="4"/>
  <c r="AK60" i="4"/>
  <c r="AJ60" i="4"/>
  <c r="AH60" i="4"/>
  <c r="AG60" i="4"/>
  <c r="AD60" i="4"/>
  <c r="AC60" i="4"/>
  <c r="AB60" i="4"/>
  <c r="Z60" i="4"/>
  <c r="V60" i="4"/>
  <c r="U60" i="4"/>
  <c r="Q60" i="4"/>
  <c r="P60" i="4"/>
  <c r="O60" i="4"/>
  <c r="K60" i="4"/>
  <c r="C60" i="4"/>
  <c r="AF60" i="4"/>
  <c r="J60" i="4"/>
  <c r="B60" i="4"/>
  <c r="AA60" i="4"/>
  <c r="I60" i="4"/>
  <c r="E60" i="4"/>
  <c r="T60" i="4"/>
  <c r="H60" i="4"/>
  <c r="S60" i="4"/>
  <c r="G60" i="4"/>
  <c r="M60" i="4"/>
  <c r="N60" i="4"/>
  <c r="F60" i="4"/>
  <c r="L60" i="4"/>
  <c r="D60" i="4"/>
  <c r="AR61" i="4"/>
  <c r="AT60" i="4"/>
  <c r="AS60" i="4"/>
  <c r="AE61" i="4" l="1"/>
  <c r="R61" i="4"/>
  <c r="AL61" i="4"/>
  <c r="AI61" i="4"/>
  <c r="Y61" i="4"/>
  <c r="X61" i="4"/>
  <c r="W61" i="4"/>
  <c r="AM61" i="4"/>
  <c r="AK61" i="4"/>
  <c r="AJ61" i="4"/>
  <c r="AH61" i="4"/>
  <c r="AG61" i="4"/>
  <c r="AD61" i="4"/>
  <c r="AC61" i="4"/>
  <c r="AB61" i="4"/>
  <c r="Z61" i="4"/>
  <c r="V61" i="4"/>
  <c r="U61" i="4"/>
  <c r="Q61" i="4"/>
  <c r="P61" i="4"/>
  <c r="O61" i="4"/>
  <c r="AF61" i="4"/>
  <c r="J61" i="4"/>
  <c r="B61" i="4"/>
  <c r="D61" i="4"/>
  <c r="AA61" i="4"/>
  <c r="I61" i="4"/>
  <c r="L61" i="4"/>
  <c r="T61" i="4"/>
  <c r="H61" i="4"/>
  <c r="S61" i="4"/>
  <c r="G61" i="4"/>
  <c r="N61" i="4"/>
  <c r="F61" i="4"/>
  <c r="M61" i="4"/>
  <c r="E61" i="4"/>
  <c r="K61" i="4"/>
  <c r="C61" i="4"/>
  <c r="AR62" i="4"/>
  <c r="AT61" i="4"/>
  <c r="AS61" i="4"/>
  <c r="AE62" i="4" l="1"/>
  <c r="R62" i="4"/>
  <c r="AL62" i="4"/>
  <c r="AI62" i="4"/>
  <c r="Y62" i="4"/>
  <c r="X62" i="4"/>
  <c r="W62" i="4"/>
  <c r="AM62" i="4"/>
  <c r="AK62" i="4"/>
  <c r="AJ62" i="4"/>
  <c r="AH62" i="4"/>
  <c r="AG62" i="4"/>
  <c r="AD62" i="4"/>
  <c r="AC62" i="4"/>
  <c r="AB62" i="4"/>
  <c r="Z62" i="4"/>
  <c r="V62" i="4"/>
  <c r="U62" i="4"/>
  <c r="P62" i="4"/>
  <c r="O62" i="4"/>
  <c r="Q62" i="4"/>
  <c r="AA62" i="4"/>
  <c r="I62" i="4"/>
  <c r="T62" i="4"/>
  <c r="H62" i="4"/>
  <c r="S62" i="4"/>
  <c r="G62" i="4"/>
  <c r="N62" i="4"/>
  <c r="F62" i="4"/>
  <c r="C62" i="4"/>
  <c r="M62" i="4"/>
  <c r="E62" i="4"/>
  <c r="L62" i="4"/>
  <c r="D62" i="4"/>
  <c r="K62" i="4"/>
  <c r="AF62" i="4"/>
  <c r="J62" i="4"/>
  <c r="B62" i="4"/>
  <c r="AR63" i="4"/>
  <c r="AT62" i="4"/>
  <c r="AS62" i="4"/>
  <c r="AE63" i="4" l="1"/>
  <c r="R63" i="4"/>
  <c r="AL63" i="4"/>
  <c r="AI63" i="4"/>
  <c r="Y63" i="4"/>
  <c r="X63" i="4"/>
  <c r="W63" i="4"/>
  <c r="AM63" i="4"/>
  <c r="AK63" i="4"/>
  <c r="AJ63" i="4"/>
  <c r="AH63" i="4"/>
  <c r="AG63" i="4"/>
  <c r="AD63" i="4"/>
  <c r="AC63" i="4"/>
  <c r="Z63" i="4"/>
  <c r="AB63" i="4"/>
  <c r="V63" i="4"/>
  <c r="U63" i="4"/>
  <c r="Q63" i="4"/>
  <c r="O63" i="4"/>
  <c r="P63" i="4"/>
  <c r="T63" i="4"/>
  <c r="H63" i="4"/>
  <c r="B63" i="4"/>
  <c r="S63" i="4"/>
  <c r="G63" i="4"/>
  <c r="N63" i="4"/>
  <c r="F63" i="4"/>
  <c r="J63" i="4"/>
  <c r="M63" i="4"/>
  <c r="E63" i="4"/>
  <c r="L63" i="4"/>
  <c r="D63" i="4"/>
  <c r="AF63" i="4"/>
  <c r="K63" i="4"/>
  <c r="C63" i="4"/>
  <c r="AA63" i="4"/>
  <c r="I63" i="4"/>
  <c r="AR64" i="4"/>
  <c r="AT63" i="4"/>
  <c r="AS63" i="4"/>
  <c r="AE64" i="4" l="1"/>
  <c r="R64" i="4"/>
  <c r="AL64" i="4"/>
  <c r="AI64" i="4"/>
  <c r="Y64" i="4"/>
  <c r="X64" i="4"/>
  <c r="W64" i="4"/>
  <c r="AM64" i="4"/>
  <c r="AK64" i="4"/>
  <c r="AJ64" i="4"/>
  <c r="AH64" i="4"/>
  <c r="AG64" i="4"/>
  <c r="AD64" i="4"/>
  <c r="AC64" i="4"/>
  <c r="AB64" i="4"/>
  <c r="Z64" i="4"/>
  <c r="V64" i="4"/>
  <c r="U64" i="4"/>
  <c r="Q64" i="4"/>
  <c r="P64" i="4"/>
  <c r="O64" i="4"/>
  <c r="S64" i="4"/>
  <c r="G64" i="4"/>
  <c r="AA64" i="4"/>
  <c r="N64" i="4"/>
  <c r="F64" i="4"/>
  <c r="I64" i="4"/>
  <c r="M64" i="4"/>
  <c r="E64" i="4"/>
  <c r="L64" i="4"/>
  <c r="D64" i="4"/>
  <c r="K64" i="4"/>
  <c r="C64" i="4"/>
  <c r="AF64" i="4"/>
  <c r="J64" i="4"/>
  <c r="B64" i="4"/>
  <c r="T64" i="4"/>
  <c r="H64" i="4"/>
  <c r="AR65" i="4"/>
  <c r="AT64" i="4"/>
  <c r="AS64" i="4"/>
  <c r="AE65" i="4" l="1"/>
  <c r="R65" i="4"/>
  <c r="AL65" i="4"/>
  <c r="AI65" i="4"/>
  <c r="X65" i="4"/>
  <c r="W65" i="4"/>
  <c r="Y65" i="4"/>
  <c r="AM65" i="4"/>
  <c r="AK65" i="4"/>
  <c r="AJ65" i="4"/>
  <c r="AH65" i="4"/>
  <c r="AG65" i="4"/>
  <c r="AD65" i="4"/>
  <c r="AC65" i="4"/>
  <c r="AB65" i="4"/>
  <c r="Z65" i="4"/>
  <c r="V65" i="4"/>
  <c r="U65" i="4"/>
  <c r="Q65" i="4"/>
  <c r="P65" i="4"/>
  <c r="O65" i="4"/>
  <c r="N65" i="4"/>
  <c r="F65" i="4"/>
  <c r="M65" i="4"/>
  <c r="E65" i="4"/>
  <c r="H65" i="4"/>
  <c r="L65" i="4"/>
  <c r="D65" i="4"/>
  <c r="T65" i="4"/>
  <c r="K65" i="4"/>
  <c r="C65" i="4"/>
  <c r="AF65" i="4"/>
  <c r="J65" i="4"/>
  <c r="B65" i="4"/>
  <c r="AA65" i="4"/>
  <c r="I65" i="4"/>
  <c r="S65" i="4"/>
  <c r="G65" i="4"/>
  <c r="AR66" i="4"/>
  <c r="AT65" i="4"/>
  <c r="AS65" i="4"/>
  <c r="AE66" i="4" l="1"/>
  <c r="R66" i="4"/>
  <c r="AL66" i="4"/>
  <c r="AI66" i="4"/>
  <c r="Y66" i="4"/>
  <c r="X66" i="4"/>
  <c r="W66" i="4"/>
  <c r="AM66" i="4"/>
  <c r="AK66" i="4"/>
  <c r="AJ66" i="4"/>
  <c r="AH66" i="4"/>
  <c r="AG66" i="4"/>
  <c r="AD66" i="4"/>
  <c r="AC66" i="4"/>
  <c r="AB66" i="4"/>
  <c r="Z66" i="4"/>
  <c r="V66" i="4"/>
  <c r="U66" i="4"/>
  <c r="Q66" i="4"/>
  <c r="O66" i="4"/>
  <c r="P66" i="4"/>
  <c r="M66" i="4"/>
  <c r="E66" i="4"/>
  <c r="L66" i="4"/>
  <c r="D66" i="4"/>
  <c r="K66" i="4"/>
  <c r="C66" i="4"/>
  <c r="AF66" i="4"/>
  <c r="J66" i="4"/>
  <c r="B66" i="4"/>
  <c r="S66" i="4"/>
  <c r="AA66" i="4"/>
  <c r="I66" i="4"/>
  <c r="T66" i="4"/>
  <c r="H66" i="4"/>
  <c r="G66" i="4"/>
  <c r="N66" i="4"/>
  <c r="F66" i="4"/>
  <c r="AR67" i="4"/>
  <c r="AT66" i="4"/>
  <c r="AS66" i="4"/>
  <c r="AE67" i="4" l="1"/>
  <c r="R67" i="4"/>
  <c r="AL67" i="4"/>
  <c r="AI67" i="4"/>
  <c r="Y67" i="4"/>
  <c r="X67" i="4"/>
  <c r="W67" i="4"/>
  <c r="AM67" i="4"/>
  <c r="AK67" i="4"/>
  <c r="AJ67" i="4"/>
  <c r="AH67" i="4"/>
  <c r="AG67" i="4"/>
  <c r="AD67" i="4"/>
  <c r="AC67" i="4"/>
  <c r="Z67" i="4"/>
  <c r="AB67" i="4"/>
  <c r="V67" i="4"/>
  <c r="U67" i="4"/>
  <c r="Q67" i="4"/>
  <c r="O67" i="4"/>
  <c r="P67" i="4"/>
  <c r="L67" i="4"/>
  <c r="D67" i="4"/>
  <c r="K67" i="4"/>
  <c r="C67" i="4"/>
  <c r="AF67" i="4"/>
  <c r="J67" i="4"/>
  <c r="B67" i="4"/>
  <c r="AA67" i="4"/>
  <c r="I67" i="4"/>
  <c r="T67" i="4"/>
  <c r="H67" i="4"/>
  <c r="F67" i="4"/>
  <c r="S67" i="4"/>
  <c r="G67" i="4"/>
  <c r="M67" i="4"/>
  <c r="E67" i="4"/>
  <c r="N67" i="4"/>
  <c r="AR68" i="4"/>
  <c r="AT67" i="4"/>
  <c r="AS67" i="4"/>
  <c r="AE68" i="4" l="1"/>
  <c r="R68" i="4"/>
  <c r="AL68" i="4"/>
  <c r="AI68" i="4"/>
  <c r="W68" i="4"/>
  <c r="Y68" i="4"/>
  <c r="X68" i="4"/>
  <c r="AM68" i="4"/>
  <c r="AK68" i="4"/>
  <c r="AJ68" i="4"/>
  <c r="AH68" i="4"/>
  <c r="AG68" i="4"/>
  <c r="AD68" i="4"/>
  <c r="AC68" i="4"/>
  <c r="AB68" i="4"/>
  <c r="Z68" i="4"/>
  <c r="V68" i="4"/>
  <c r="U68" i="4"/>
  <c r="Q68" i="4"/>
  <c r="P68" i="4"/>
  <c r="O68" i="4"/>
  <c r="K68" i="4"/>
  <c r="C68" i="4"/>
  <c r="E68" i="4"/>
  <c r="AF68" i="4"/>
  <c r="J68" i="4"/>
  <c r="B68" i="4"/>
  <c r="M68" i="4"/>
  <c r="AA68" i="4"/>
  <c r="I68" i="4"/>
  <c r="T68" i="4"/>
  <c r="H68" i="4"/>
  <c r="S68" i="4"/>
  <c r="G68" i="4"/>
  <c r="N68" i="4"/>
  <c r="F68" i="4"/>
  <c r="L68" i="4"/>
  <c r="D68" i="4"/>
  <c r="AR69" i="4"/>
  <c r="AT68" i="4"/>
  <c r="AS68" i="4"/>
  <c r="AE69" i="4" l="1"/>
  <c r="R69" i="4"/>
  <c r="AL69" i="4"/>
  <c r="AI69" i="4"/>
  <c r="Y69" i="4"/>
  <c r="X69" i="4"/>
  <c r="W69" i="4"/>
  <c r="AM69" i="4"/>
  <c r="AK69" i="4"/>
  <c r="AJ69" i="4"/>
  <c r="AH69" i="4"/>
  <c r="AG69" i="4"/>
  <c r="AD69" i="4"/>
  <c r="AC69" i="4"/>
  <c r="AB69" i="4"/>
  <c r="Z69" i="4"/>
  <c r="V69" i="4"/>
  <c r="U69" i="4"/>
  <c r="Q69" i="4"/>
  <c r="P69" i="4"/>
  <c r="O69" i="4"/>
  <c r="AF69" i="4"/>
  <c r="J69" i="4"/>
  <c r="B69" i="4"/>
  <c r="AA69" i="4"/>
  <c r="I69" i="4"/>
  <c r="T69" i="4"/>
  <c r="H69" i="4"/>
  <c r="D69" i="4"/>
  <c r="S69" i="4"/>
  <c r="G69" i="4"/>
  <c r="N69" i="4"/>
  <c r="F69" i="4"/>
  <c r="M69" i="4"/>
  <c r="E69" i="4"/>
  <c r="L69" i="4"/>
  <c r="K69" i="4"/>
  <c r="C69" i="4"/>
  <c r="AR70" i="4"/>
  <c r="AT69" i="4"/>
  <c r="AS69" i="4"/>
  <c r="AE70" i="4" l="1"/>
  <c r="R70" i="4"/>
  <c r="AL70" i="4"/>
  <c r="AI70" i="4"/>
  <c r="Y70" i="4"/>
  <c r="X70" i="4"/>
  <c r="W70" i="4"/>
  <c r="AM70" i="4"/>
  <c r="AK70" i="4"/>
  <c r="AJ70" i="4"/>
  <c r="AH70" i="4"/>
  <c r="AG70" i="4"/>
  <c r="AD70" i="4"/>
  <c r="AC70" i="4"/>
  <c r="AB70" i="4"/>
  <c r="Z70" i="4"/>
  <c r="V70" i="4"/>
  <c r="P70" i="4"/>
  <c r="O70" i="4"/>
  <c r="U70" i="4"/>
  <c r="Q70" i="4"/>
  <c r="AA70" i="4"/>
  <c r="I70" i="4"/>
  <c r="C70" i="4"/>
  <c r="T70" i="4"/>
  <c r="H70" i="4"/>
  <c r="K70" i="4"/>
  <c r="S70" i="4"/>
  <c r="G70" i="4"/>
  <c r="N70" i="4"/>
  <c r="F70" i="4"/>
  <c r="M70" i="4"/>
  <c r="E70" i="4"/>
  <c r="L70" i="4"/>
  <c r="D70" i="4"/>
  <c r="AF70" i="4"/>
  <c r="J70" i="4"/>
  <c r="B70" i="4"/>
  <c r="AR71" i="4"/>
  <c r="AT70" i="4"/>
  <c r="AS70" i="4"/>
  <c r="AE71" i="4" l="1"/>
  <c r="R71" i="4"/>
  <c r="AL71" i="4"/>
  <c r="AI71" i="4"/>
  <c r="Y71" i="4"/>
  <c r="X71" i="4"/>
  <c r="W71" i="4"/>
  <c r="AM71" i="4"/>
  <c r="AK71" i="4"/>
  <c r="AJ71" i="4"/>
  <c r="AH71" i="4"/>
  <c r="AG71" i="4"/>
  <c r="AD71" i="4"/>
  <c r="AC71" i="4"/>
  <c r="AB71" i="4"/>
  <c r="Z71" i="4"/>
  <c r="V71" i="4"/>
  <c r="U71" i="4"/>
  <c r="Q71" i="4"/>
  <c r="O71" i="4"/>
  <c r="P71" i="4"/>
  <c r="T71" i="4"/>
  <c r="H71" i="4"/>
  <c r="S71" i="4"/>
  <c r="G71" i="4"/>
  <c r="AF71" i="4"/>
  <c r="N71" i="4"/>
  <c r="F71" i="4"/>
  <c r="M71" i="4"/>
  <c r="E71" i="4"/>
  <c r="J71" i="4"/>
  <c r="L71" i="4"/>
  <c r="D71" i="4"/>
  <c r="B71" i="4"/>
  <c r="K71" i="4"/>
  <c r="C71" i="4"/>
  <c r="AA71" i="4"/>
  <c r="I71" i="4"/>
  <c r="AR72" i="4"/>
  <c r="AT71" i="4"/>
  <c r="AS71" i="4"/>
  <c r="AE72" i="4" l="1"/>
  <c r="R72" i="4"/>
  <c r="AL72" i="4"/>
  <c r="AI72" i="4"/>
  <c r="Y72" i="4"/>
  <c r="X72" i="4"/>
  <c r="W72" i="4"/>
  <c r="AM72" i="4"/>
  <c r="AK72" i="4"/>
  <c r="AJ72" i="4"/>
  <c r="AH72" i="4"/>
  <c r="AG72" i="4"/>
  <c r="AD72" i="4"/>
  <c r="AC72" i="4"/>
  <c r="AB72" i="4"/>
  <c r="Z72" i="4"/>
  <c r="V72" i="4"/>
  <c r="U72" i="4"/>
  <c r="Q72" i="4"/>
  <c r="P72" i="4"/>
  <c r="O72" i="4"/>
  <c r="S72" i="4"/>
  <c r="G72" i="4"/>
  <c r="I72" i="4"/>
  <c r="N72" i="4"/>
  <c r="F72" i="4"/>
  <c r="M72" i="4"/>
  <c r="E72" i="4"/>
  <c r="AA72" i="4"/>
  <c r="L72" i="4"/>
  <c r="D72" i="4"/>
  <c r="K72" i="4"/>
  <c r="C72" i="4"/>
  <c r="AF72" i="4"/>
  <c r="J72" i="4"/>
  <c r="B72" i="4"/>
  <c r="T72" i="4"/>
  <c r="H72" i="4"/>
  <c r="AR73" i="4"/>
  <c r="AT72" i="4"/>
  <c r="AS72" i="4"/>
  <c r="AE73" i="4" l="1"/>
  <c r="R73" i="4"/>
  <c r="AL73" i="4"/>
  <c r="AI73" i="4"/>
  <c r="X73" i="4"/>
  <c r="W73" i="4"/>
  <c r="Y73" i="4"/>
  <c r="AM73" i="4"/>
  <c r="AK73" i="4"/>
  <c r="AJ73" i="4"/>
  <c r="AH73" i="4"/>
  <c r="AG73" i="4"/>
  <c r="AD73" i="4"/>
  <c r="AC73" i="4"/>
  <c r="AB73" i="4"/>
  <c r="Z73" i="4"/>
  <c r="V73" i="4"/>
  <c r="U73" i="4"/>
  <c r="Q73" i="4"/>
  <c r="P73" i="4"/>
  <c r="O73" i="4"/>
  <c r="N73" i="4"/>
  <c r="F73" i="4"/>
  <c r="M73" i="4"/>
  <c r="E73" i="4"/>
  <c r="H73" i="4"/>
  <c r="L73" i="4"/>
  <c r="D73" i="4"/>
  <c r="K73" i="4"/>
  <c r="C73" i="4"/>
  <c r="AF73" i="4"/>
  <c r="J73" i="4"/>
  <c r="B73" i="4"/>
  <c r="AA73" i="4"/>
  <c r="I73" i="4"/>
  <c r="T73" i="4"/>
  <c r="S73" i="4"/>
  <c r="G73" i="4"/>
  <c r="AR74" i="4"/>
  <c r="AT73" i="4"/>
  <c r="AS73" i="4"/>
  <c r="AE74" i="4" l="1"/>
  <c r="R74" i="4"/>
  <c r="AL74" i="4"/>
  <c r="AI74" i="4"/>
  <c r="Y74" i="4"/>
  <c r="X74" i="4"/>
  <c r="W74" i="4"/>
  <c r="AM74" i="4"/>
  <c r="AK74" i="4"/>
  <c r="AJ74" i="4"/>
  <c r="AH74" i="4"/>
  <c r="AG74" i="4"/>
  <c r="AD74" i="4"/>
  <c r="AC74" i="4"/>
  <c r="AB74" i="4"/>
  <c r="Z74" i="4"/>
  <c r="V74" i="4"/>
  <c r="U74" i="4"/>
  <c r="O74" i="4"/>
  <c r="P74" i="4"/>
  <c r="Q74" i="4"/>
  <c r="M74" i="4"/>
  <c r="E74" i="4"/>
  <c r="S74" i="4"/>
  <c r="L74" i="4"/>
  <c r="D74" i="4"/>
  <c r="K74" i="4"/>
  <c r="C74" i="4"/>
  <c r="AF74" i="4"/>
  <c r="J74" i="4"/>
  <c r="B74" i="4"/>
  <c r="AA74" i="4"/>
  <c r="I74" i="4"/>
  <c r="G74" i="4"/>
  <c r="T74" i="4"/>
  <c r="H74" i="4"/>
  <c r="N74" i="4"/>
  <c r="F74" i="4"/>
  <c r="AR75" i="4"/>
  <c r="AT74" i="4"/>
  <c r="AS74" i="4"/>
  <c r="AE75" i="4" l="1"/>
  <c r="R75" i="4"/>
  <c r="AL75" i="4"/>
  <c r="AI75" i="4"/>
  <c r="Y75" i="4"/>
  <c r="X75" i="4"/>
  <c r="W75" i="4"/>
  <c r="AM75" i="4"/>
  <c r="AK75" i="4"/>
  <c r="AJ75" i="4"/>
  <c r="AH75" i="4"/>
  <c r="AG75" i="4"/>
  <c r="AD75" i="4"/>
  <c r="AC75" i="4"/>
  <c r="AB75" i="4"/>
  <c r="Z75" i="4"/>
  <c r="V75" i="4"/>
  <c r="U75" i="4"/>
  <c r="Q75" i="4"/>
  <c r="O75" i="4"/>
  <c r="P75" i="4"/>
  <c r="L75" i="4"/>
  <c r="D75" i="4"/>
  <c r="K75" i="4"/>
  <c r="C75" i="4"/>
  <c r="N75" i="4"/>
  <c r="AF75" i="4"/>
  <c r="J75" i="4"/>
  <c r="B75" i="4"/>
  <c r="AA75" i="4"/>
  <c r="I75" i="4"/>
  <c r="F75" i="4"/>
  <c r="T75" i="4"/>
  <c r="H75" i="4"/>
  <c r="S75" i="4"/>
  <c r="G75" i="4"/>
  <c r="M75" i="4"/>
  <c r="E75" i="4"/>
  <c r="AR76" i="4"/>
  <c r="AT75" i="4"/>
  <c r="AS75" i="4"/>
  <c r="AE76" i="4" l="1"/>
  <c r="R76" i="4"/>
  <c r="AL76" i="4"/>
  <c r="AI76" i="4"/>
  <c r="W76" i="4"/>
  <c r="Y76" i="4"/>
  <c r="X76" i="4"/>
  <c r="AM76" i="4"/>
  <c r="AK76" i="4"/>
  <c r="AJ76" i="4"/>
  <c r="AH76" i="4"/>
  <c r="AG76" i="4"/>
  <c r="AD76" i="4"/>
  <c r="AC76" i="4"/>
  <c r="AB76" i="4"/>
  <c r="Z76" i="4"/>
  <c r="V76" i="4"/>
  <c r="U76" i="4"/>
  <c r="Q76" i="4"/>
  <c r="P76" i="4"/>
  <c r="O76" i="4"/>
  <c r="K76" i="4"/>
  <c r="C76" i="4"/>
  <c r="E76" i="4"/>
  <c r="AF76" i="4"/>
  <c r="J76" i="4"/>
  <c r="B76" i="4"/>
  <c r="AA76" i="4"/>
  <c r="I76" i="4"/>
  <c r="T76" i="4"/>
  <c r="H76" i="4"/>
  <c r="S76" i="4"/>
  <c r="G76" i="4"/>
  <c r="N76" i="4"/>
  <c r="F76" i="4"/>
  <c r="M76" i="4"/>
  <c r="L76" i="4"/>
  <c r="D76" i="4"/>
  <c r="AR77" i="4"/>
  <c r="AT76" i="4"/>
  <c r="AS76" i="4"/>
  <c r="AE77" i="4" l="1"/>
  <c r="R77" i="4"/>
  <c r="AL77" i="4"/>
  <c r="AI77" i="4"/>
  <c r="Y77" i="4"/>
  <c r="X77" i="4"/>
  <c r="W77" i="4"/>
  <c r="AM77" i="4"/>
  <c r="AK77" i="4"/>
  <c r="AJ77" i="4"/>
  <c r="AH77" i="4"/>
  <c r="AG77" i="4"/>
  <c r="AD77" i="4"/>
  <c r="AC77" i="4"/>
  <c r="AB77" i="4"/>
  <c r="Z77" i="4"/>
  <c r="V77" i="4"/>
  <c r="U77" i="4"/>
  <c r="Q77" i="4"/>
  <c r="P77" i="4"/>
  <c r="O77" i="4"/>
  <c r="AF77" i="4"/>
  <c r="J77" i="4"/>
  <c r="B77" i="4"/>
  <c r="AA77" i="4"/>
  <c r="I77" i="4"/>
  <c r="T77" i="4"/>
  <c r="H77" i="4"/>
  <c r="D77" i="4"/>
  <c r="S77" i="4"/>
  <c r="G77" i="4"/>
  <c r="N77" i="4"/>
  <c r="F77" i="4"/>
  <c r="L77" i="4"/>
  <c r="M77" i="4"/>
  <c r="E77" i="4"/>
  <c r="K77" i="4"/>
  <c r="C77" i="4"/>
  <c r="AR78" i="4"/>
  <c r="AT77" i="4"/>
  <c r="AS77" i="4"/>
  <c r="AE78" i="4" l="1"/>
  <c r="R78" i="4"/>
  <c r="AL78" i="4"/>
  <c r="AI78" i="4"/>
  <c r="Y78" i="4"/>
  <c r="X78" i="4"/>
  <c r="W78" i="4"/>
  <c r="AM78" i="4"/>
  <c r="AK78" i="4"/>
  <c r="AJ78" i="4"/>
  <c r="AH78" i="4"/>
  <c r="AG78" i="4"/>
  <c r="AD78" i="4"/>
  <c r="AC78" i="4"/>
  <c r="AB78" i="4"/>
  <c r="Z78" i="4"/>
  <c r="V78" i="4"/>
  <c r="P78" i="4"/>
  <c r="O78" i="4"/>
  <c r="Q78" i="4"/>
  <c r="U78" i="4"/>
  <c r="AA78" i="4"/>
  <c r="I78" i="4"/>
  <c r="K78" i="4"/>
  <c r="T78" i="4"/>
  <c r="H78" i="4"/>
  <c r="C78" i="4"/>
  <c r="S78" i="4"/>
  <c r="G78" i="4"/>
  <c r="N78" i="4"/>
  <c r="F78" i="4"/>
  <c r="M78" i="4"/>
  <c r="E78" i="4"/>
  <c r="L78" i="4"/>
  <c r="D78" i="4"/>
  <c r="AF78" i="4"/>
  <c r="J78" i="4"/>
  <c r="B78" i="4"/>
  <c r="AR79" i="4"/>
  <c r="AT78" i="4"/>
  <c r="AS78" i="4"/>
  <c r="AE79" i="4" l="1"/>
  <c r="R79" i="4"/>
  <c r="AL79" i="4"/>
  <c r="AI79" i="4"/>
  <c r="Y79" i="4"/>
  <c r="X79" i="4"/>
  <c r="W79" i="4"/>
  <c r="AM79" i="4"/>
  <c r="AK79" i="4"/>
  <c r="AJ79" i="4"/>
  <c r="AH79" i="4"/>
  <c r="AG79" i="4"/>
  <c r="AD79" i="4"/>
  <c r="AC79" i="4"/>
  <c r="AB79" i="4"/>
  <c r="Z79" i="4"/>
  <c r="U79" i="4"/>
  <c r="Q79" i="4"/>
  <c r="V79" i="4"/>
  <c r="P79" i="4"/>
  <c r="O79" i="4"/>
  <c r="T79" i="4"/>
  <c r="H79" i="4"/>
  <c r="S79" i="4"/>
  <c r="G79" i="4"/>
  <c r="N79" i="4"/>
  <c r="F79" i="4"/>
  <c r="AF79" i="4"/>
  <c r="M79" i="4"/>
  <c r="E79" i="4"/>
  <c r="J79" i="4"/>
  <c r="L79" i="4"/>
  <c r="D79" i="4"/>
  <c r="K79" i="4"/>
  <c r="C79" i="4"/>
  <c r="B79" i="4"/>
  <c r="AA79" i="4"/>
  <c r="I79" i="4"/>
  <c r="AR80" i="4"/>
  <c r="AT79" i="4"/>
  <c r="AS79" i="4"/>
  <c r="AE80" i="4" l="1"/>
  <c r="R80" i="4"/>
  <c r="AL80" i="4"/>
  <c r="AI80" i="4"/>
  <c r="Y80" i="4"/>
  <c r="X80" i="4"/>
  <c r="W80" i="4"/>
  <c r="AM80" i="4"/>
  <c r="AK80" i="4"/>
  <c r="AJ80" i="4"/>
  <c r="AH80" i="4"/>
  <c r="AG80" i="4"/>
  <c r="AD80" i="4"/>
  <c r="AC80" i="4"/>
  <c r="AB80" i="4"/>
  <c r="Z80" i="4"/>
  <c r="V80" i="4"/>
  <c r="U80" i="4"/>
  <c r="Q80" i="4"/>
  <c r="P80" i="4"/>
  <c r="O80" i="4"/>
  <c r="S80" i="4"/>
  <c r="G80" i="4"/>
  <c r="N80" i="4"/>
  <c r="F80" i="4"/>
  <c r="I80" i="4"/>
  <c r="M80" i="4"/>
  <c r="E80" i="4"/>
  <c r="L80" i="4"/>
  <c r="D80" i="4"/>
  <c r="K80" i="4"/>
  <c r="C80" i="4"/>
  <c r="AA80" i="4"/>
  <c r="AF80" i="4"/>
  <c r="J80" i="4"/>
  <c r="B80" i="4"/>
  <c r="T80" i="4"/>
  <c r="H80" i="4"/>
  <c r="AR81" i="4"/>
  <c r="AS80" i="4"/>
  <c r="AT80" i="4"/>
  <c r="AE81" i="4" l="1"/>
  <c r="R81" i="4"/>
  <c r="AL81" i="4"/>
  <c r="AI81" i="4"/>
  <c r="X81" i="4"/>
  <c r="W81" i="4"/>
  <c r="Y81" i="4"/>
  <c r="AM81" i="4"/>
  <c r="AK81" i="4"/>
  <c r="AJ81" i="4"/>
  <c r="AH81" i="4"/>
  <c r="AG81" i="4"/>
  <c r="AD81" i="4"/>
  <c r="AC81" i="4"/>
  <c r="AB81" i="4"/>
  <c r="Z81" i="4"/>
  <c r="V81" i="4"/>
  <c r="U81" i="4"/>
  <c r="Q81" i="4"/>
  <c r="P81" i="4"/>
  <c r="O81" i="4"/>
  <c r="N81" i="4"/>
  <c r="F81" i="4"/>
  <c r="H81" i="4"/>
  <c r="M81" i="4"/>
  <c r="E81" i="4"/>
  <c r="L81" i="4"/>
  <c r="D81" i="4"/>
  <c r="K81" i="4"/>
  <c r="C81" i="4"/>
  <c r="AF81" i="4"/>
  <c r="J81" i="4"/>
  <c r="B81" i="4"/>
  <c r="AA81" i="4"/>
  <c r="I81" i="4"/>
  <c r="T81" i="4"/>
  <c r="S81" i="4"/>
  <c r="G81" i="4"/>
  <c r="AR82" i="4"/>
  <c r="AT81" i="4"/>
  <c r="AS81" i="4"/>
  <c r="AE82" i="4" l="1"/>
  <c r="R82" i="4"/>
  <c r="AL82" i="4"/>
  <c r="AI82" i="4"/>
  <c r="Y82" i="4"/>
  <c r="X82" i="4"/>
  <c r="W82" i="4"/>
  <c r="AM82" i="4"/>
  <c r="AK82" i="4"/>
  <c r="AJ82" i="4"/>
  <c r="AH82" i="4"/>
  <c r="AG82" i="4"/>
  <c r="AD82" i="4"/>
  <c r="AC82" i="4"/>
  <c r="AB82" i="4"/>
  <c r="Z82" i="4"/>
  <c r="V82" i="4"/>
  <c r="U82" i="4"/>
  <c r="O82" i="4"/>
  <c r="Q82" i="4"/>
  <c r="P82" i="4"/>
  <c r="M82" i="4"/>
  <c r="E82" i="4"/>
  <c r="L82" i="4"/>
  <c r="D82" i="4"/>
  <c r="K82" i="4"/>
  <c r="C82" i="4"/>
  <c r="G82" i="4"/>
  <c r="AF82" i="4"/>
  <c r="J82" i="4"/>
  <c r="B82" i="4"/>
  <c r="S82" i="4"/>
  <c r="AA82" i="4"/>
  <c r="I82" i="4"/>
  <c r="T82" i="4"/>
  <c r="H82" i="4"/>
  <c r="N82" i="4"/>
  <c r="F82" i="4"/>
  <c r="AR83" i="4"/>
  <c r="AT82" i="4"/>
  <c r="AS82" i="4"/>
  <c r="AE83" i="4" l="1"/>
  <c r="R83" i="4"/>
  <c r="AL83" i="4"/>
  <c r="AI83" i="4"/>
  <c r="Y83" i="4"/>
  <c r="X83" i="4"/>
  <c r="W83" i="4"/>
  <c r="AM83" i="4"/>
  <c r="AK83" i="4"/>
  <c r="AJ83" i="4"/>
  <c r="AH83" i="4"/>
  <c r="AG83" i="4"/>
  <c r="AD83" i="4"/>
  <c r="AC83" i="4"/>
  <c r="AB83" i="4"/>
  <c r="Z83" i="4"/>
  <c r="V83" i="4"/>
  <c r="U83" i="4"/>
  <c r="Q83" i="4"/>
  <c r="O83" i="4"/>
  <c r="P83" i="4"/>
  <c r="L83" i="4"/>
  <c r="D83" i="4"/>
  <c r="K83" i="4"/>
  <c r="C83" i="4"/>
  <c r="N83" i="4"/>
  <c r="AF83" i="4"/>
  <c r="J83" i="4"/>
  <c r="B83" i="4"/>
  <c r="AA83" i="4"/>
  <c r="I83" i="4"/>
  <c r="T83" i="4"/>
  <c r="H83" i="4"/>
  <c r="S83" i="4"/>
  <c r="G83" i="4"/>
  <c r="F83" i="4"/>
  <c r="M83" i="4"/>
  <c r="E83" i="4"/>
  <c r="AR84" i="4"/>
  <c r="AT83" i="4"/>
  <c r="AS83" i="4"/>
  <c r="AE84" i="4" l="1"/>
  <c r="R84" i="4"/>
  <c r="AL84" i="4"/>
  <c r="AI84" i="4"/>
  <c r="W84" i="4"/>
  <c r="Y84" i="4"/>
  <c r="X84" i="4"/>
  <c r="AM84" i="4"/>
  <c r="AK84" i="4"/>
  <c r="AJ84" i="4"/>
  <c r="AH84" i="4"/>
  <c r="AG84" i="4"/>
  <c r="AD84" i="4"/>
  <c r="AC84" i="4"/>
  <c r="AB84" i="4"/>
  <c r="Z84" i="4"/>
  <c r="V84" i="4"/>
  <c r="U84" i="4"/>
  <c r="Q84" i="4"/>
  <c r="P84" i="4"/>
  <c r="O84" i="4"/>
  <c r="K84" i="4"/>
  <c r="C84" i="4"/>
  <c r="M84" i="4"/>
  <c r="AF84" i="4"/>
  <c r="J84" i="4"/>
  <c r="B84" i="4"/>
  <c r="AA84" i="4"/>
  <c r="I84" i="4"/>
  <c r="E84" i="4"/>
  <c r="T84" i="4"/>
  <c r="H84" i="4"/>
  <c r="S84" i="4"/>
  <c r="G84" i="4"/>
  <c r="N84" i="4"/>
  <c r="F84" i="4"/>
  <c r="L84" i="4"/>
  <c r="D84" i="4"/>
  <c r="AR85" i="4"/>
  <c r="AT84" i="4"/>
  <c r="AS84" i="4"/>
  <c r="AE85" i="4" l="1"/>
  <c r="R85" i="4"/>
  <c r="AL85" i="4"/>
  <c r="AI85" i="4"/>
  <c r="Y85" i="4"/>
  <c r="X85" i="4"/>
  <c r="W85" i="4"/>
  <c r="AM85" i="4"/>
  <c r="AK85" i="4"/>
  <c r="AJ85" i="4"/>
  <c r="AH85" i="4"/>
  <c r="AG85" i="4"/>
  <c r="AD85" i="4"/>
  <c r="AC85" i="4"/>
  <c r="AB85" i="4"/>
  <c r="Z85" i="4"/>
  <c r="V85" i="4"/>
  <c r="U85" i="4"/>
  <c r="Q85" i="4"/>
  <c r="P85" i="4"/>
  <c r="O85" i="4"/>
  <c r="AF85" i="4"/>
  <c r="J85" i="4"/>
  <c r="B85" i="4"/>
  <c r="AA85" i="4"/>
  <c r="I85" i="4"/>
  <c r="T85" i="4"/>
  <c r="H85" i="4"/>
  <c r="S85" i="4"/>
  <c r="G85" i="4"/>
  <c r="N85" i="4"/>
  <c r="F85" i="4"/>
  <c r="D85" i="4"/>
  <c r="M85" i="4"/>
  <c r="E85" i="4"/>
  <c r="L85" i="4"/>
  <c r="K85" i="4"/>
  <c r="C85" i="4"/>
  <c r="AR86" i="4"/>
  <c r="AT85" i="4"/>
  <c r="AS85" i="4"/>
  <c r="AE86" i="4" l="1"/>
  <c r="R86" i="4"/>
  <c r="AL86" i="4"/>
  <c r="AI86" i="4"/>
  <c r="Y86" i="4"/>
  <c r="X86" i="4"/>
  <c r="W86" i="4"/>
  <c r="AM86" i="4"/>
  <c r="AK86" i="4"/>
  <c r="AJ86" i="4"/>
  <c r="AH86" i="4"/>
  <c r="AG86" i="4"/>
  <c r="AD86" i="4"/>
  <c r="AC86" i="4"/>
  <c r="AB86" i="4"/>
  <c r="Z86" i="4"/>
  <c r="V86" i="4"/>
  <c r="P86" i="4"/>
  <c r="O86" i="4"/>
  <c r="Q86" i="4"/>
  <c r="U86" i="4"/>
  <c r="AA86" i="4"/>
  <c r="I86" i="4"/>
  <c r="T86" i="4"/>
  <c r="H86" i="4"/>
  <c r="S86" i="4"/>
  <c r="G86" i="4"/>
  <c r="C86" i="4"/>
  <c r="N86" i="4"/>
  <c r="F86" i="4"/>
  <c r="K86" i="4"/>
  <c r="M86" i="4"/>
  <c r="E86" i="4"/>
  <c r="L86" i="4"/>
  <c r="D86" i="4"/>
  <c r="AF86" i="4"/>
  <c r="J86" i="4"/>
  <c r="B86" i="4"/>
  <c r="AR87" i="4"/>
  <c r="AT86" i="4"/>
  <c r="AS86" i="4"/>
  <c r="AE87" i="4" l="1"/>
  <c r="R87" i="4"/>
  <c r="AL87" i="4"/>
  <c r="AI87" i="4"/>
  <c r="Y87" i="4"/>
  <c r="X87" i="4"/>
  <c r="W87" i="4"/>
  <c r="AM87" i="4"/>
  <c r="AK87" i="4"/>
  <c r="AJ87" i="4"/>
  <c r="AH87" i="4"/>
  <c r="AG87" i="4"/>
  <c r="AD87" i="4"/>
  <c r="AC87" i="4"/>
  <c r="AB87" i="4"/>
  <c r="Z87" i="4"/>
  <c r="V87" i="4"/>
  <c r="U87" i="4"/>
  <c r="Q87" i="4"/>
  <c r="P87" i="4"/>
  <c r="O87" i="4"/>
  <c r="T87" i="4"/>
  <c r="H87" i="4"/>
  <c r="J87" i="4"/>
  <c r="S87" i="4"/>
  <c r="G87" i="4"/>
  <c r="B87" i="4"/>
  <c r="N87" i="4"/>
  <c r="F87" i="4"/>
  <c r="M87" i="4"/>
  <c r="E87" i="4"/>
  <c r="L87" i="4"/>
  <c r="D87" i="4"/>
  <c r="K87" i="4"/>
  <c r="C87" i="4"/>
  <c r="AF87" i="4"/>
  <c r="AA87" i="4"/>
  <c r="I87" i="4"/>
  <c r="AR88" i="4"/>
  <c r="AT87" i="4"/>
  <c r="AS87" i="4"/>
  <c r="AE88" i="4" l="1"/>
  <c r="R88" i="4"/>
  <c r="AL88" i="4"/>
  <c r="AI88" i="4"/>
  <c r="Y88" i="4"/>
  <c r="X88" i="4"/>
  <c r="W88" i="4"/>
  <c r="AM88" i="4"/>
  <c r="AK88" i="4"/>
  <c r="AJ88" i="4"/>
  <c r="AH88" i="4"/>
  <c r="AG88" i="4"/>
  <c r="AD88" i="4"/>
  <c r="AC88" i="4"/>
  <c r="AB88" i="4"/>
  <c r="Z88" i="4"/>
  <c r="V88" i="4"/>
  <c r="U88" i="4"/>
  <c r="Q88" i="4"/>
  <c r="P88" i="4"/>
  <c r="O88" i="4"/>
  <c r="S88" i="4"/>
  <c r="G88" i="4"/>
  <c r="N88" i="4"/>
  <c r="F88" i="4"/>
  <c r="M88" i="4"/>
  <c r="E88" i="4"/>
  <c r="I88" i="4"/>
  <c r="L88" i="4"/>
  <c r="D88" i="4"/>
  <c r="K88" i="4"/>
  <c r="C88" i="4"/>
  <c r="AA88" i="4"/>
  <c r="AF88" i="4"/>
  <c r="J88" i="4"/>
  <c r="B88" i="4"/>
  <c r="T88" i="4"/>
  <c r="H88" i="4"/>
  <c r="AR89" i="4"/>
  <c r="AT88" i="4"/>
  <c r="AS88" i="4"/>
  <c r="AE89" i="4" l="1"/>
  <c r="R89" i="4"/>
  <c r="AL89" i="4"/>
  <c r="AI89" i="4"/>
  <c r="X89" i="4"/>
  <c r="W89" i="4"/>
  <c r="Y89" i="4"/>
  <c r="AM89" i="4"/>
  <c r="AK89" i="4"/>
  <c r="AJ89" i="4"/>
  <c r="AH89" i="4"/>
  <c r="AG89" i="4"/>
  <c r="AD89" i="4"/>
  <c r="AC89" i="4"/>
  <c r="AB89" i="4"/>
  <c r="Z89" i="4"/>
  <c r="V89" i="4"/>
  <c r="U89" i="4"/>
  <c r="Q89" i="4"/>
  <c r="P89" i="4"/>
  <c r="O89" i="4"/>
  <c r="N89" i="4"/>
  <c r="F89" i="4"/>
  <c r="T89" i="4"/>
  <c r="M89" i="4"/>
  <c r="E89" i="4"/>
  <c r="H89" i="4"/>
  <c r="L89" i="4"/>
  <c r="D89" i="4"/>
  <c r="K89" i="4"/>
  <c r="C89" i="4"/>
  <c r="AF89" i="4"/>
  <c r="J89" i="4"/>
  <c r="B89" i="4"/>
  <c r="AA89" i="4"/>
  <c r="I89" i="4"/>
  <c r="S89" i="4"/>
  <c r="G89" i="4"/>
  <c r="AR90" i="4"/>
  <c r="AT89" i="4"/>
  <c r="AS89" i="4"/>
  <c r="AE90" i="4" l="1"/>
  <c r="R90" i="4"/>
  <c r="AL90" i="4"/>
  <c r="AI90" i="4"/>
  <c r="Y90" i="4"/>
  <c r="X90" i="4"/>
  <c r="W90" i="4"/>
  <c r="AM90" i="4"/>
  <c r="AK90" i="4"/>
  <c r="AJ90" i="4"/>
  <c r="AH90" i="4"/>
  <c r="AG90" i="4"/>
  <c r="AD90" i="4"/>
  <c r="AC90" i="4"/>
  <c r="AB90" i="4"/>
  <c r="Z90" i="4"/>
  <c r="V90" i="4"/>
  <c r="U90" i="4"/>
  <c r="O90" i="4"/>
  <c r="Q90" i="4"/>
  <c r="P90" i="4"/>
  <c r="M90" i="4"/>
  <c r="E90" i="4"/>
  <c r="L90" i="4"/>
  <c r="D90" i="4"/>
  <c r="K90" i="4"/>
  <c r="C90" i="4"/>
  <c r="AF90" i="4"/>
  <c r="J90" i="4"/>
  <c r="B90" i="4"/>
  <c r="S90" i="4"/>
  <c r="AA90" i="4"/>
  <c r="I90" i="4"/>
  <c r="T90" i="4"/>
  <c r="H90" i="4"/>
  <c r="G90" i="4"/>
  <c r="N90" i="4"/>
  <c r="F90" i="4"/>
  <c r="AR91" i="4"/>
  <c r="AT90" i="4"/>
  <c r="AS90" i="4"/>
  <c r="AE91" i="4" l="1"/>
  <c r="R91" i="4"/>
  <c r="AL91" i="4"/>
  <c r="AI91" i="4"/>
  <c r="Y91" i="4"/>
  <c r="X91" i="4"/>
  <c r="W91" i="4"/>
  <c r="AM91" i="4"/>
  <c r="AK91" i="4"/>
  <c r="AJ91" i="4"/>
  <c r="AH91" i="4"/>
  <c r="AG91" i="4"/>
  <c r="AD91" i="4"/>
  <c r="AC91" i="4"/>
  <c r="AB91" i="4"/>
  <c r="Z91" i="4"/>
  <c r="V91" i="4"/>
  <c r="U91" i="4"/>
  <c r="Q91" i="4"/>
  <c r="O91" i="4"/>
  <c r="P91" i="4"/>
  <c r="L91" i="4"/>
  <c r="D91" i="4"/>
  <c r="K91" i="4"/>
  <c r="C91" i="4"/>
  <c r="N91" i="4"/>
  <c r="AF91" i="4"/>
  <c r="J91" i="4"/>
  <c r="B91" i="4"/>
  <c r="F91" i="4"/>
  <c r="AA91" i="4"/>
  <c r="I91" i="4"/>
  <c r="T91" i="4"/>
  <c r="H91" i="4"/>
  <c r="S91" i="4"/>
  <c r="G91" i="4"/>
  <c r="M91" i="4"/>
  <c r="E91" i="4"/>
  <c r="AR92" i="4"/>
  <c r="AT91" i="4"/>
  <c r="AS91" i="4"/>
  <c r="AE92" i="4" l="1"/>
  <c r="R92" i="4"/>
  <c r="AL92" i="4"/>
  <c r="AI92" i="4"/>
  <c r="W92" i="4"/>
  <c r="Y92" i="4"/>
  <c r="X92" i="4"/>
  <c r="AM92" i="4"/>
  <c r="AK92" i="4"/>
  <c r="AJ92" i="4"/>
  <c r="AH92" i="4"/>
  <c r="AG92" i="4"/>
  <c r="AD92" i="4"/>
  <c r="AC92" i="4"/>
  <c r="AB92" i="4"/>
  <c r="Z92" i="4"/>
  <c r="V92" i="4"/>
  <c r="U92" i="4"/>
  <c r="Q92" i="4"/>
  <c r="P92" i="4"/>
  <c r="O92" i="4"/>
  <c r="K92" i="4"/>
  <c r="C92" i="4"/>
  <c r="E92" i="4"/>
  <c r="AF92" i="4"/>
  <c r="J92" i="4"/>
  <c r="B92" i="4"/>
  <c r="AA92" i="4"/>
  <c r="I92" i="4"/>
  <c r="T92" i="4"/>
  <c r="H92" i="4"/>
  <c r="S92" i="4"/>
  <c r="G92" i="4"/>
  <c r="M92" i="4"/>
  <c r="N92" i="4"/>
  <c r="F92" i="4"/>
  <c r="L92" i="4"/>
  <c r="D92" i="4"/>
  <c r="AR93" i="4"/>
  <c r="AT92" i="4"/>
  <c r="AS92" i="4"/>
  <c r="AE93" i="4" l="1"/>
  <c r="R93" i="4"/>
  <c r="AL93" i="4"/>
  <c r="AI93" i="4"/>
  <c r="Y93" i="4"/>
  <c r="X93" i="4"/>
  <c r="W93" i="4"/>
  <c r="AM93" i="4"/>
  <c r="AK93" i="4"/>
  <c r="AJ93" i="4"/>
  <c r="AH93" i="4"/>
  <c r="AG93" i="4"/>
  <c r="AD93" i="4"/>
  <c r="AC93" i="4"/>
  <c r="AB93" i="4"/>
  <c r="Z93" i="4"/>
  <c r="V93" i="4"/>
  <c r="U93" i="4"/>
  <c r="Q93" i="4"/>
  <c r="P93" i="4"/>
  <c r="O93" i="4"/>
  <c r="AF93" i="4"/>
  <c r="J93" i="4"/>
  <c r="B93" i="4"/>
  <c r="AA93" i="4"/>
  <c r="I93" i="4"/>
  <c r="T93" i="4"/>
  <c r="H93" i="4"/>
  <c r="L93" i="4"/>
  <c r="S93" i="4"/>
  <c r="G93" i="4"/>
  <c r="N93" i="4"/>
  <c r="F93" i="4"/>
  <c r="M93" i="4"/>
  <c r="E93" i="4"/>
  <c r="D93" i="4"/>
  <c r="K93" i="4"/>
  <c r="C93" i="4"/>
  <c r="AR94" i="4"/>
  <c r="AT93" i="4"/>
  <c r="AS93" i="4"/>
  <c r="AE94" i="4" l="1"/>
  <c r="R94" i="4"/>
  <c r="AL94" i="4"/>
  <c r="AI94" i="4"/>
  <c r="Y94" i="4"/>
  <c r="X94" i="4"/>
  <c r="W94" i="4"/>
  <c r="AM94" i="4"/>
  <c r="AK94" i="4"/>
  <c r="AJ94" i="4"/>
  <c r="AH94" i="4"/>
  <c r="AG94" i="4"/>
  <c r="AD94" i="4"/>
  <c r="AC94" i="4"/>
  <c r="Z94" i="4"/>
  <c r="AB94" i="4"/>
  <c r="V94" i="4"/>
  <c r="P94" i="4"/>
  <c r="O94" i="4"/>
  <c r="Q94" i="4"/>
  <c r="U94" i="4"/>
  <c r="AA94" i="4"/>
  <c r="I94" i="4"/>
  <c r="T94" i="4"/>
  <c r="H94" i="4"/>
  <c r="C94" i="4"/>
  <c r="S94" i="4"/>
  <c r="G94" i="4"/>
  <c r="N94" i="4"/>
  <c r="F94" i="4"/>
  <c r="K94" i="4"/>
  <c r="M94" i="4"/>
  <c r="E94" i="4"/>
  <c r="L94" i="4"/>
  <c r="D94" i="4"/>
  <c r="AF94" i="4"/>
  <c r="J94" i="4"/>
  <c r="B94" i="4"/>
  <c r="AR95" i="4"/>
  <c r="AT94" i="4"/>
  <c r="AS94" i="4"/>
  <c r="AE95" i="4" l="1"/>
  <c r="R95" i="4"/>
  <c r="AL95" i="4"/>
  <c r="AI95" i="4"/>
  <c r="Y95" i="4"/>
  <c r="X95" i="4"/>
  <c r="W95" i="4"/>
  <c r="AM95" i="4"/>
  <c r="AK95" i="4"/>
  <c r="AJ95" i="4"/>
  <c r="AH95" i="4"/>
  <c r="AG95" i="4"/>
  <c r="AD95" i="4"/>
  <c r="AC95" i="4"/>
  <c r="Z95" i="4"/>
  <c r="AB95" i="4"/>
  <c r="V95" i="4"/>
  <c r="U95" i="4"/>
  <c r="Q95" i="4"/>
  <c r="P95" i="4"/>
  <c r="O95" i="4"/>
  <c r="T95" i="4"/>
  <c r="H95" i="4"/>
  <c r="B95" i="4"/>
  <c r="S95" i="4"/>
  <c r="G95" i="4"/>
  <c r="N95" i="4"/>
  <c r="F95" i="4"/>
  <c r="AF95" i="4"/>
  <c r="M95" i="4"/>
  <c r="E95" i="4"/>
  <c r="L95" i="4"/>
  <c r="D95" i="4"/>
  <c r="K95" i="4"/>
  <c r="C95" i="4"/>
  <c r="J95" i="4"/>
  <c r="AA95" i="4"/>
  <c r="I95" i="4"/>
  <c r="AR96" i="4"/>
  <c r="AT95" i="4"/>
  <c r="AS95" i="4"/>
  <c r="AE96" i="4" l="1"/>
  <c r="R96" i="4"/>
  <c r="AL96" i="4"/>
  <c r="AI96" i="4"/>
  <c r="Y96" i="4"/>
  <c r="X96" i="4"/>
  <c r="W96" i="4"/>
  <c r="AM96" i="4"/>
  <c r="AK96" i="4"/>
  <c r="AJ96" i="4"/>
  <c r="AH96" i="4"/>
  <c r="AG96" i="4"/>
  <c r="AD96" i="4"/>
  <c r="AC96" i="4"/>
  <c r="AB96" i="4"/>
  <c r="Z96" i="4"/>
  <c r="V96" i="4"/>
  <c r="U96" i="4"/>
  <c r="Q96" i="4"/>
  <c r="P96" i="4"/>
  <c r="O96" i="4"/>
  <c r="S96" i="4"/>
  <c r="G96" i="4"/>
  <c r="N96" i="4"/>
  <c r="F96" i="4"/>
  <c r="I96" i="4"/>
  <c r="M96" i="4"/>
  <c r="E96" i="4"/>
  <c r="L96" i="4"/>
  <c r="D96" i="4"/>
  <c r="K96" i="4"/>
  <c r="C96" i="4"/>
  <c r="AA96" i="4"/>
  <c r="AF96" i="4"/>
  <c r="J96" i="4"/>
  <c r="B96" i="4"/>
  <c r="T96" i="4"/>
  <c r="H96" i="4"/>
  <c r="AR97" i="4"/>
  <c r="AT96" i="4"/>
  <c r="AS96" i="4"/>
  <c r="AE97" i="4" l="1"/>
  <c r="R97" i="4"/>
  <c r="AL97" i="4"/>
  <c r="AI97" i="4"/>
  <c r="X97" i="4"/>
  <c r="W97" i="4"/>
  <c r="Y97" i="4"/>
  <c r="AM97" i="4"/>
  <c r="AK97" i="4"/>
  <c r="AJ97" i="4"/>
  <c r="AH97" i="4"/>
  <c r="AG97" i="4"/>
  <c r="AD97" i="4"/>
  <c r="AC97" i="4"/>
  <c r="AB97" i="4"/>
  <c r="Z97" i="4"/>
  <c r="V97" i="4"/>
  <c r="U97" i="4"/>
  <c r="Q97" i="4"/>
  <c r="P97" i="4"/>
  <c r="O97" i="4"/>
  <c r="N97" i="4"/>
  <c r="F97" i="4"/>
  <c r="H97" i="4"/>
  <c r="M97" i="4"/>
  <c r="E97" i="4"/>
  <c r="L97" i="4"/>
  <c r="D97" i="4"/>
  <c r="K97" i="4"/>
  <c r="C97" i="4"/>
  <c r="AF97" i="4"/>
  <c r="J97" i="4"/>
  <c r="B97" i="4"/>
  <c r="AA97" i="4"/>
  <c r="I97" i="4"/>
  <c r="T97" i="4"/>
  <c r="S97" i="4"/>
  <c r="G97" i="4"/>
  <c r="AR98" i="4"/>
  <c r="AT97" i="4"/>
  <c r="AS97" i="4"/>
  <c r="AE98" i="4" l="1"/>
  <c r="R98" i="4"/>
  <c r="AL98" i="4"/>
  <c r="AI98" i="4"/>
  <c r="Y98" i="4"/>
  <c r="X98" i="4"/>
  <c r="W98" i="4"/>
  <c r="AM98" i="4"/>
  <c r="AK98" i="4"/>
  <c r="AJ98" i="4"/>
  <c r="AH98" i="4"/>
  <c r="AG98" i="4"/>
  <c r="AD98" i="4"/>
  <c r="AC98" i="4"/>
  <c r="AB98" i="4"/>
  <c r="Z98" i="4"/>
  <c r="V98" i="4"/>
  <c r="U98" i="4"/>
  <c r="Q98" i="4"/>
  <c r="O98" i="4"/>
  <c r="P98" i="4"/>
  <c r="M98" i="4"/>
  <c r="E98" i="4"/>
  <c r="L98" i="4"/>
  <c r="D98" i="4"/>
  <c r="K98" i="4"/>
  <c r="C98" i="4"/>
  <c r="S98" i="4"/>
  <c r="AF98" i="4"/>
  <c r="J98" i="4"/>
  <c r="B98" i="4"/>
  <c r="G98" i="4"/>
  <c r="AA98" i="4"/>
  <c r="I98" i="4"/>
  <c r="T98" i="4"/>
  <c r="H98" i="4"/>
  <c r="N98" i="4"/>
  <c r="F98" i="4"/>
  <c r="AR99" i="4"/>
  <c r="AT98" i="4"/>
  <c r="AS98" i="4"/>
  <c r="AE99" i="4" l="1"/>
  <c r="R99" i="4"/>
  <c r="AL99" i="4"/>
  <c r="AI99" i="4"/>
  <c r="Y99" i="4"/>
  <c r="X99" i="4"/>
  <c r="W99" i="4"/>
  <c r="AM99" i="4"/>
  <c r="AK99" i="4"/>
  <c r="AJ99" i="4"/>
  <c r="AH99" i="4"/>
  <c r="AG99" i="4"/>
  <c r="AD99" i="4"/>
  <c r="AC99" i="4"/>
  <c r="AB99" i="4"/>
  <c r="Z99" i="4"/>
  <c r="V99" i="4"/>
  <c r="U99" i="4"/>
  <c r="Q99" i="4"/>
  <c r="P99" i="4"/>
  <c r="O99" i="4"/>
  <c r="L99" i="4"/>
  <c r="D99" i="4"/>
  <c r="N99" i="4"/>
  <c r="K99" i="4"/>
  <c r="C99" i="4"/>
  <c r="F99" i="4"/>
  <c r="AF99" i="4"/>
  <c r="J99" i="4"/>
  <c r="B99" i="4"/>
  <c r="AA99" i="4"/>
  <c r="I99" i="4"/>
  <c r="T99" i="4"/>
  <c r="H99" i="4"/>
  <c r="S99" i="4"/>
  <c r="G99" i="4"/>
  <c r="M99" i="4"/>
  <c r="E99" i="4"/>
  <c r="AR100" i="4"/>
  <c r="AT99" i="4"/>
  <c r="AS99" i="4"/>
  <c r="AE100" i="4" l="1"/>
  <c r="R100" i="4"/>
  <c r="AL100" i="4"/>
  <c r="AI100" i="4"/>
  <c r="W100" i="4"/>
  <c r="Y100" i="4"/>
  <c r="X100" i="4"/>
  <c r="AM100" i="4"/>
  <c r="AK100" i="4"/>
  <c r="AJ100" i="4"/>
  <c r="AH100" i="4"/>
  <c r="AG100" i="4"/>
  <c r="AD100" i="4"/>
  <c r="AC100" i="4"/>
  <c r="AB100" i="4"/>
  <c r="Z100" i="4"/>
  <c r="V100" i="4"/>
  <c r="U100" i="4"/>
  <c r="Q100" i="4"/>
  <c r="P100" i="4"/>
  <c r="O100" i="4"/>
  <c r="K100" i="4"/>
  <c r="C100" i="4"/>
  <c r="AF100" i="4"/>
  <c r="J100" i="4"/>
  <c r="B100" i="4"/>
  <c r="AA100" i="4"/>
  <c r="I100" i="4"/>
  <c r="M100" i="4"/>
  <c r="T100" i="4"/>
  <c r="H100" i="4"/>
  <c r="S100" i="4"/>
  <c r="G100" i="4"/>
  <c r="N100" i="4"/>
  <c r="F100" i="4"/>
  <c r="E100" i="4"/>
  <c r="L100" i="4"/>
  <c r="D100" i="4"/>
  <c r="AR101" i="4"/>
  <c r="AT100" i="4"/>
  <c r="AS100" i="4"/>
  <c r="AE101" i="4" l="1"/>
  <c r="R101" i="4"/>
  <c r="AL101" i="4"/>
  <c r="AI101" i="4"/>
  <c r="Y101" i="4"/>
  <c r="X101" i="4"/>
  <c r="W101" i="4"/>
  <c r="AM101" i="4"/>
  <c r="AK101" i="4"/>
  <c r="AJ101" i="4"/>
  <c r="AH101" i="4"/>
  <c r="AG101" i="4"/>
  <c r="AD101" i="4"/>
  <c r="AC101" i="4"/>
  <c r="AB101" i="4"/>
  <c r="Z101" i="4"/>
  <c r="V101" i="4"/>
  <c r="U101" i="4"/>
  <c r="Q101" i="4"/>
  <c r="P101" i="4"/>
  <c r="O101" i="4"/>
  <c r="AF101" i="4"/>
  <c r="J101" i="4"/>
  <c r="B101" i="4"/>
  <c r="AA101" i="4"/>
  <c r="I101" i="4"/>
  <c r="T101" i="4"/>
  <c r="H101" i="4"/>
  <c r="S101" i="4"/>
  <c r="G101" i="4"/>
  <c r="L101" i="4"/>
  <c r="N101" i="4"/>
  <c r="F101" i="4"/>
  <c r="D101" i="4"/>
  <c r="M101" i="4"/>
  <c r="E101" i="4"/>
  <c r="K101" i="4"/>
  <c r="C101" i="4"/>
  <c r="AR102" i="4"/>
  <c r="AT101" i="4"/>
  <c r="AS101" i="4"/>
  <c r="AE102" i="4" l="1"/>
  <c r="R102" i="4"/>
  <c r="AL102" i="4"/>
  <c r="AI102" i="4"/>
  <c r="Y102" i="4"/>
  <c r="X102" i="4"/>
  <c r="W102" i="4"/>
  <c r="AM102" i="4"/>
  <c r="AK102" i="4"/>
  <c r="AJ102" i="4"/>
  <c r="AH102" i="4"/>
  <c r="AG102" i="4"/>
  <c r="AD102" i="4"/>
  <c r="AC102" i="4"/>
  <c r="AB102" i="4"/>
  <c r="Z102" i="4"/>
  <c r="V102" i="4"/>
  <c r="P102" i="4"/>
  <c r="O102" i="4"/>
  <c r="U102" i="4"/>
  <c r="Q102" i="4"/>
  <c r="AA102" i="4"/>
  <c r="I102" i="4"/>
  <c r="K102" i="4"/>
  <c r="T102" i="4"/>
  <c r="H102" i="4"/>
  <c r="C102" i="4"/>
  <c r="S102" i="4"/>
  <c r="G102" i="4"/>
  <c r="N102" i="4"/>
  <c r="F102" i="4"/>
  <c r="M102" i="4"/>
  <c r="E102" i="4"/>
  <c r="L102" i="4"/>
  <c r="D102" i="4"/>
  <c r="AF102" i="4"/>
  <c r="J102" i="4"/>
  <c r="B102" i="4"/>
  <c r="AR103" i="4"/>
  <c r="AT102" i="4"/>
  <c r="AS102" i="4"/>
  <c r="AE103" i="4" l="1"/>
  <c r="R103" i="4"/>
  <c r="AL103" i="4"/>
  <c r="AI103" i="4"/>
  <c r="Y103" i="4"/>
  <c r="X103" i="4"/>
  <c r="W103" i="4"/>
  <c r="AM103" i="4"/>
  <c r="AK103" i="4"/>
  <c r="AJ103" i="4"/>
  <c r="AH103" i="4"/>
  <c r="AG103" i="4"/>
  <c r="AD103" i="4"/>
  <c r="AC103" i="4"/>
  <c r="AB103" i="4"/>
  <c r="Z103" i="4"/>
  <c r="V103" i="4"/>
  <c r="U103" i="4"/>
  <c r="Q103" i="4"/>
  <c r="P103" i="4"/>
  <c r="O103" i="4"/>
  <c r="T103" i="4"/>
  <c r="H103" i="4"/>
  <c r="AF103" i="4"/>
  <c r="S103" i="4"/>
  <c r="G103" i="4"/>
  <c r="N103" i="4"/>
  <c r="F103" i="4"/>
  <c r="J103" i="4"/>
  <c r="M103" i="4"/>
  <c r="E103" i="4"/>
  <c r="L103" i="4"/>
  <c r="D103" i="4"/>
  <c r="K103" i="4"/>
  <c r="C103" i="4"/>
  <c r="B103" i="4"/>
  <c r="AA103" i="4"/>
  <c r="I103" i="4"/>
  <c r="AR104" i="4"/>
  <c r="AS103" i="4"/>
  <c r="AT103" i="4"/>
  <c r="AE104" i="4" l="1"/>
  <c r="R104" i="4"/>
  <c r="AL104" i="4"/>
  <c r="AI104" i="4"/>
  <c r="Y104" i="4"/>
  <c r="X104" i="4"/>
  <c r="W104" i="4"/>
  <c r="AM104" i="4"/>
  <c r="AK104" i="4"/>
  <c r="AJ104" i="4"/>
  <c r="AH104" i="4"/>
  <c r="AG104" i="4"/>
  <c r="AD104" i="4"/>
  <c r="AC104" i="4"/>
  <c r="AB104" i="4"/>
  <c r="Z104" i="4"/>
  <c r="V104" i="4"/>
  <c r="U104" i="4"/>
  <c r="Q104" i="4"/>
  <c r="P104" i="4"/>
  <c r="O104" i="4"/>
  <c r="S104" i="4"/>
  <c r="G104" i="4"/>
  <c r="N104" i="4"/>
  <c r="F104" i="4"/>
  <c r="I104" i="4"/>
  <c r="M104" i="4"/>
  <c r="E104" i="4"/>
  <c r="L104" i="4"/>
  <c r="D104" i="4"/>
  <c r="K104" i="4"/>
  <c r="C104" i="4"/>
  <c r="AA104" i="4"/>
  <c r="AF104" i="4"/>
  <c r="J104" i="4"/>
  <c r="B104" i="4"/>
  <c r="T104" i="4"/>
  <c r="H104" i="4"/>
  <c r="AR105" i="4"/>
  <c r="AT104" i="4"/>
  <c r="AS104" i="4"/>
  <c r="AE105" i="4" l="1"/>
  <c r="R105" i="4"/>
  <c r="AL105" i="4"/>
  <c r="AI105" i="4"/>
  <c r="X105" i="4"/>
  <c r="W105" i="4"/>
  <c r="Y105" i="4"/>
  <c r="AM105" i="4"/>
  <c r="AK105" i="4"/>
  <c r="AJ105" i="4"/>
  <c r="AH105" i="4"/>
  <c r="AG105" i="4"/>
  <c r="AD105" i="4"/>
  <c r="AC105" i="4"/>
  <c r="AB105" i="4"/>
  <c r="Z105" i="4"/>
  <c r="V105" i="4"/>
  <c r="U105" i="4"/>
  <c r="Q105" i="4"/>
  <c r="P105" i="4"/>
  <c r="O105" i="4"/>
  <c r="N105" i="4"/>
  <c r="F105" i="4"/>
  <c r="M105" i="4"/>
  <c r="E105" i="4"/>
  <c r="L105" i="4"/>
  <c r="D105" i="4"/>
  <c r="K105" i="4"/>
  <c r="C105" i="4"/>
  <c r="H105" i="4"/>
  <c r="AF105" i="4"/>
  <c r="J105" i="4"/>
  <c r="B105" i="4"/>
  <c r="AA105" i="4"/>
  <c r="I105" i="4"/>
  <c r="T105" i="4"/>
  <c r="S105" i="4"/>
  <c r="G105" i="4"/>
  <c r="AR106" i="4"/>
  <c r="AT105" i="4"/>
  <c r="AS105" i="4"/>
  <c r="AE106" i="4" l="1"/>
  <c r="R106" i="4"/>
  <c r="AL106" i="4"/>
  <c r="AI106" i="4"/>
  <c r="Y106" i="4"/>
  <c r="X106" i="4"/>
  <c r="W106" i="4"/>
  <c r="AM106" i="4"/>
  <c r="AK106" i="4"/>
  <c r="AJ106" i="4"/>
  <c r="AH106" i="4"/>
  <c r="AG106" i="4"/>
  <c r="AD106" i="4"/>
  <c r="AC106" i="4"/>
  <c r="AB106" i="4"/>
  <c r="Z106" i="4"/>
  <c r="V106" i="4"/>
  <c r="U106" i="4"/>
  <c r="O106" i="4"/>
  <c r="P106" i="4"/>
  <c r="Q106" i="4"/>
  <c r="M106" i="4"/>
  <c r="E106" i="4"/>
  <c r="S106" i="4"/>
  <c r="L106" i="4"/>
  <c r="D106" i="4"/>
  <c r="K106" i="4"/>
  <c r="C106" i="4"/>
  <c r="G106" i="4"/>
  <c r="AF106" i="4"/>
  <c r="J106" i="4"/>
  <c r="B106" i="4"/>
  <c r="AA106" i="4"/>
  <c r="I106" i="4"/>
  <c r="T106" i="4"/>
  <c r="H106" i="4"/>
  <c r="N106" i="4"/>
  <c r="F106" i="4"/>
  <c r="AR107" i="4"/>
  <c r="AT106" i="4"/>
  <c r="AS106" i="4"/>
  <c r="AE107" i="4" l="1"/>
  <c r="R107" i="4"/>
  <c r="AL107" i="4"/>
  <c r="AI107" i="4"/>
  <c r="Y107" i="4"/>
  <c r="X107" i="4"/>
  <c r="W107" i="4"/>
  <c r="AM107" i="4"/>
  <c r="AK107" i="4"/>
  <c r="AJ107" i="4"/>
  <c r="AH107" i="4"/>
  <c r="AG107" i="4"/>
  <c r="AD107" i="4"/>
  <c r="AC107" i="4"/>
  <c r="AB107" i="4"/>
  <c r="Z107" i="4"/>
  <c r="V107" i="4"/>
  <c r="U107" i="4"/>
  <c r="Q107" i="4"/>
  <c r="P107" i="4"/>
  <c r="O107" i="4"/>
  <c r="L107" i="4"/>
  <c r="D107" i="4"/>
  <c r="K107" i="4"/>
  <c r="C107" i="4"/>
  <c r="F107" i="4"/>
  <c r="AF107" i="4"/>
  <c r="J107" i="4"/>
  <c r="B107" i="4"/>
  <c r="AA107" i="4"/>
  <c r="I107" i="4"/>
  <c r="T107" i="4"/>
  <c r="H107" i="4"/>
  <c r="S107" i="4"/>
  <c r="G107" i="4"/>
  <c r="N107" i="4"/>
  <c r="M107" i="4"/>
  <c r="E107" i="4"/>
  <c r="AR108" i="4"/>
  <c r="AT107" i="4"/>
  <c r="AS107" i="4"/>
  <c r="AE108" i="4" l="1"/>
  <c r="R108" i="4"/>
  <c r="AL108" i="4"/>
  <c r="AI108" i="4"/>
  <c r="W108" i="4"/>
  <c r="Y108" i="4"/>
  <c r="X108" i="4"/>
  <c r="AM108" i="4"/>
  <c r="AK108" i="4"/>
  <c r="AJ108" i="4"/>
  <c r="AH108" i="4"/>
  <c r="AG108" i="4"/>
  <c r="AD108" i="4"/>
  <c r="AC108" i="4"/>
  <c r="AB108" i="4"/>
  <c r="Z108" i="4"/>
  <c r="V108" i="4"/>
  <c r="U108" i="4"/>
  <c r="Q108" i="4"/>
  <c r="P108" i="4"/>
  <c r="O108" i="4"/>
  <c r="K108" i="4"/>
  <c r="C108" i="4"/>
  <c r="AF108" i="4"/>
  <c r="J108" i="4"/>
  <c r="B108" i="4"/>
  <c r="AA108" i="4"/>
  <c r="I108" i="4"/>
  <c r="E108" i="4"/>
  <c r="T108" i="4"/>
  <c r="H108" i="4"/>
  <c r="S108" i="4"/>
  <c r="G108" i="4"/>
  <c r="M108" i="4"/>
  <c r="N108" i="4"/>
  <c r="F108" i="4"/>
  <c r="L108" i="4"/>
  <c r="D108" i="4"/>
  <c r="AR109" i="4"/>
  <c r="AT108" i="4"/>
  <c r="AS108" i="4"/>
  <c r="AE109" i="4" l="1"/>
  <c r="R109" i="4"/>
  <c r="AL109" i="4"/>
  <c r="AI109" i="4"/>
  <c r="Y109" i="4"/>
  <c r="X109" i="4"/>
  <c r="W109" i="4"/>
  <c r="AM109" i="4"/>
  <c r="AK109" i="4"/>
  <c r="AJ109" i="4"/>
  <c r="AH109" i="4"/>
  <c r="AG109" i="4"/>
  <c r="AD109" i="4"/>
  <c r="AC109" i="4"/>
  <c r="AB109" i="4"/>
  <c r="Z109" i="4"/>
  <c r="V109" i="4"/>
  <c r="U109" i="4"/>
  <c r="Q109" i="4"/>
  <c r="P109" i="4"/>
  <c r="O109" i="4"/>
  <c r="AF109" i="4"/>
  <c r="J109" i="4"/>
  <c r="B109" i="4"/>
  <c r="D109" i="4"/>
  <c r="AA109" i="4"/>
  <c r="I109" i="4"/>
  <c r="T109" i="4"/>
  <c r="H109" i="4"/>
  <c r="S109" i="4"/>
  <c r="G109" i="4"/>
  <c r="L109" i="4"/>
  <c r="N109" i="4"/>
  <c r="F109" i="4"/>
  <c r="M109" i="4"/>
  <c r="E109" i="4"/>
  <c r="K109" i="4"/>
  <c r="C109" i="4"/>
  <c r="AR110" i="4"/>
  <c r="AT109" i="4"/>
  <c r="AS109" i="4"/>
  <c r="AE110" i="4" l="1"/>
  <c r="R110" i="4"/>
  <c r="AL110" i="4"/>
  <c r="AI110" i="4"/>
  <c r="Y110" i="4"/>
  <c r="X110" i="4"/>
  <c r="W110" i="4"/>
  <c r="AM110" i="4"/>
  <c r="AK110" i="4"/>
  <c r="AJ110" i="4"/>
  <c r="AH110" i="4"/>
  <c r="AG110" i="4"/>
  <c r="AD110" i="4"/>
  <c r="AC110" i="4"/>
  <c r="AB110" i="4"/>
  <c r="Z110" i="4"/>
  <c r="V110" i="4"/>
  <c r="P110" i="4"/>
  <c r="O110" i="4"/>
  <c r="U110" i="4"/>
  <c r="Q110" i="4"/>
  <c r="AA110" i="4"/>
  <c r="I110" i="4"/>
  <c r="T110" i="4"/>
  <c r="H110" i="4"/>
  <c r="C110" i="4"/>
  <c r="S110" i="4"/>
  <c r="G110" i="4"/>
  <c r="N110" i="4"/>
  <c r="F110" i="4"/>
  <c r="M110" i="4"/>
  <c r="E110" i="4"/>
  <c r="L110" i="4"/>
  <c r="D110" i="4"/>
  <c r="K110" i="4"/>
  <c r="AF110" i="4"/>
  <c r="J110" i="4"/>
  <c r="B110" i="4"/>
  <c r="AR111" i="4"/>
  <c r="AT110" i="4"/>
  <c r="AS110" i="4"/>
  <c r="AE111" i="4" l="1"/>
  <c r="R111" i="4"/>
  <c r="AL111" i="4"/>
  <c r="AI111" i="4"/>
  <c r="Y111" i="4"/>
  <c r="X111" i="4"/>
  <c r="W111" i="4"/>
  <c r="AM111" i="4"/>
  <c r="AK111" i="4"/>
  <c r="AJ111" i="4"/>
  <c r="AH111" i="4"/>
  <c r="AG111" i="4"/>
  <c r="AD111" i="4"/>
  <c r="AC111" i="4"/>
  <c r="AB111" i="4"/>
  <c r="Z111" i="4"/>
  <c r="V111" i="4"/>
  <c r="U111" i="4"/>
  <c r="Q111" i="4"/>
  <c r="P111" i="4"/>
  <c r="O111" i="4"/>
  <c r="T111" i="4"/>
  <c r="H111" i="4"/>
  <c r="AF111" i="4"/>
  <c r="S111" i="4"/>
  <c r="G111" i="4"/>
  <c r="N111" i="4"/>
  <c r="F111" i="4"/>
  <c r="B111" i="4"/>
  <c r="M111" i="4"/>
  <c r="E111" i="4"/>
  <c r="L111" i="4"/>
  <c r="D111" i="4"/>
  <c r="K111" i="4"/>
  <c r="C111" i="4"/>
  <c r="AA111" i="4"/>
  <c r="I111" i="4"/>
  <c r="J111" i="4"/>
  <c r="AR112" i="4"/>
  <c r="AS111" i="4"/>
  <c r="AT111" i="4"/>
  <c r="AE112" i="4" l="1"/>
  <c r="R112" i="4"/>
  <c r="AL112" i="4"/>
  <c r="AI112" i="4"/>
  <c r="Y112" i="4"/>
  <c r="X112" i="4"/>
  <c r="W112" i="4"/>
  <c r="AM112" i="4"/>
  <c r="AK112" i="4"/>
  <c r="AJ112" i="4"/>
  <c r="AH112" i="4"/>
  <c r="AG112" i="4"/>
  <c r="AD112" i="4"/>
  <c r="AC112" i="4"/>
  <c r="AB112" i="4"/>
  <c r="Z112" i="4"/>
  <c r="V112" i="4"/>
  <c r="U112" i="4"/>
  <c r="Q112" i="4"/>
  <c r="P112" i="4"/>
  <c r="O112" i="4"/>
  <c r="S112" i="4"/>
  <c r="G112" i="4"/>
  <c r="N112" i="4"/>
  <c r="F112" i="4"/>
  <c r="I112" i="4"/>
  <c r="M112" i="4"/>
  <c r="E112" i="4"/>
  <c r="L112" i="4"/>
  <c r="D112" i="4"/>
  <c r="K112" i="4"/>
  <c r="C112" i="4"/>
  <c r="AF112" i="4"/>
  <c r="J112" i="4"/>
  <c r="B112" i="4"/>
  <c r="AA112" i="4"/>
  <c r="T112" i="4"/>
  <c r="H112" i="4"/>
  <c r="AR113" i="4"/>
  <c r="AT112" i="4"/>
  <c r="AS112" i="4"/>
  <c r="AE113" i="4" l="1"/>
  <c r="R113" i="4"/>
  <c r="AL113" i="4"/>
  <c r="AI113" i="4"/>
  <c r="X113" i="4"/>
  <c r="W113" i="4"/>
  <c r="Y113" i="4"/>
  <c r="AM113" i="4"/>
  <c r="AK113" i="4"/>
  <c r="AJ113" i="4"/>
  <c r="AH113" i="4"/>
  <c r="AG113" i="4"/>
  <c r="AD113" i="4"/>
  <c r="AC113" i="4"/>
  <c r="AB113" i="4"/>
  <c r="Z113" i="4"/>
  <c r="V113" i="4"/>
  <c r="U113" i="4"/>
  <c r="Q113" i="4"/>
  <c r="P113" i="4"/>
  <c r="O113" i="4"/>
  <c r="N113" i="4"/>
  <c r="F113" i="4"/>
  <c r="M113" i="4"/>
  <c r="E113" i="4"/>
  <c r="L113" i="4"/>
  <c r="D113" i="4"/>
  <c r="T113" i="4"/>
  <c r="K113" i="4"/>
  <c r="C113" i="4"/>
  <c r="AF113" i="4"/>
  <c r="J113" i="4"/>
  <c r="B113" i="4"/>
  <c r="H113" i="4"/>
  <c r="AA113" i="4"/>
  <c r="I113" i="4"/>
  <c r="S113" i="4"/>
  <c r="G113" i="4"/>
  <c r="AR114" i="4"/>
  <c r="AT113" i="4"/>
  <c r="AS113" i="4"/>
  <c r="AE114" i="4" l="1"/>
  <c r="R114" i="4"/>
  <c r="AL114" i="4"/>
  <c r="AI114" i="4"/>
  <c r="Y114" i="4"/>
  <c r="X114" i="4"/>
  <c r="W114" i="4"/>
  <c r="AM114" i="4"/>
  <c r="AK114" i="4"/>
  <c r="AJ114" i="4"/>
  <c r="AH114" i="4"/>
  <c r="AG114" i="4"/>
  <c r="AD114" i="4"/>
  <c r="AC114" i="4"/>
  <c r="AB114" i="4"/>
  <c r="Z114" i="4"/>
  <c r="V114" i="4"/>
  <c r="U114" i="4"/>
  <c r="O114" i="4"/>
  <c r="Q114" i="4"/>
  <c r="P114" i="4"/>
  <c r="M114" i="4"/>
  <c r="E114" i="4"/>
  <c r="G114" i="4"/>
  <c r="L114" i="4"/>
  <c r="D114" i="4"/>
  <c r="K114" i="4"/>
  <c r="C114" i="4"/>
  <c r="AF114" i="4"/>
  <c r="J114" i="4"/>
  <c r="B114" i="4"/>
  <c r="S114" i="4"/>
  <c r="AA114" i="4"/>
  <c r="I114" i="4"/>
  <c r="T114" i="4"/>
  <c r="H114" i="4"/>
  <c r="N114" i="4"/>
  <c r="F114" i="4"/>
  <c r="AR115" i="4"/>
  <c r="AT114" i="4"/>
  <c r="AS114" i="4"/>
  <c r="AE115" i="4" l="1"/>
  <c r="R115" i="4"/>
  <c r="AL115" i="4"/>
  <c r="AI115" i="4"/>
  <c r="Y115" i="4"/>
  <c r="X115" i="4"/>
  <c r="W115" i="4"/>
  <c r="AM115" i="4"/>
  <c r="AK115" i="4"/>
  <c r="AJ115" i="4"/>
  <c r="AH115" i="4"/>
  <c r="AG115" i="4"/>
  <c r="AD115" i="4"/>
  <c r="AC115" i="4"/>
  <c r="AB115" i="4"/>
  <c r="Z115" i="4"/>
  <c r="V115" i="4"/>
  <c r="U115" i="4"/>
  <c r="Q115" i="4"/>
  <c r="P115" i="4"/>
  <c r="O115" i="4"/>
  <c r="L115" i="4"/>
  <c r="D115" i="4"/>
  <c r="N115" i="4"/>
  <c r="K115" i="4"/>
  <c r="C115" i="4"/>
  <c r="F115" i="4"/>
  <c r="AF115" i="4"/>
  <c r="J115" i="4"/>
  <c r="B115" i="4"/>
  <c r="AA115" i="4"/>
  <c r="I115" i="4"/>
  <c r="T115" i="4"/>
  <c r="H115" i="4"/>
  <c r="S115" i="4"/>
  <c r="G115" i="4"/>
  <c r="M115" i="4"/>
  <c r="E115" i="4"/>
  <c r="AR116" i="4"/>
  <c r="AT115" i="4"/>
  <c r="AS115" i="4"/>
  <c r="AE116" i="4" l="1"/>
  <c r="R116" i="4"/>
  <c r="AL116" i="4"/>
  <c r="AI116" i="4"/>
  <c r="W116" i="4"/>
  <c r="Y116" i="4"/>
  <c r="X116" i="4"/>
  <c r="AM116" i="4"/>
  <c r="AK116" i="4"/>
  <c r="AJ116" i="4"/>
  <c r="AH116" i="4"/>
  <c r="AG116" i="4"/>
  <c r="AD116" i="4"/>
  <c r="AC116" i="4"/>
  <c r="AB116" i="4"/>
  <c r="Z116" i="4"/>
  <c r="V116" i="4"/>
  <c r="U116" i="4"/>
  <c r="Q116" i="4"/>
  <c r="P116" i="4"/>
  <c r="O116" i="4"/>
  <c r="K116" i="4"/>
  <c r="C116" i="4"/>
  <c r="AF116" i="4"/>
  <c r="J116" i="4"/>
  <c r="B116" i="4"/>
  <c r="AA116" i="4"/>
  <c r="I116" i="4"/>
  <c r="M116" i="4"/>
  <c r="T116" i="4"/>
  <c r="H116" i="4"/>
  <c r="S116" i="4"/>
  <c r="G116" i="4"/>
  <c r="N116" i="4"/>
  <c r="F116" i="4"/>
  <c r="E116" i="4"/>
  <c r="L116" i="4"/>
  <c r="D116" i="4"/>
  <c r="AR117" i="4"/>
  <c r="AT116" i="4"/>
  <c r="AS116" i="4"/>
  <c r="AE117" i="4" l="1"/>
  <c r="R117" i="4"/>
  <c r="AL117" i="4"/>
  <c r="AI117" i="4"/>
  <c r="Y117" i="4"/>
  <c r="X117" i="4"/>
  <c r="W117" i="4"/>
  <c r="AM117" i="4"/>
  <c r="AK117" i="4"/>
  <c r="AJ117" i="4"/>
  <c r="AH117" i="4"/>
  <c r="AG117" i="4"/>
  <c r="AD117" i="4"/>
  <c r="AC117" i="4"/>
  <c r="AB117" i="4"/>
  <c r="Z117" i="4"/>
  <c r="V117" i="4"/>
  <c r="U117" i="4"/>
  <c r="Q117" i="4"/>
  <c r="P117" i="4"/>
  <c r="O117" i="4"/>
  <c r="AF117" i="4"/>
  <c r="J117" i="4"/>
  <c r="B117" i="4"/>
  <c r="AA117" i="4"/>
  <c r="I117" i="4"/>
  <c r="L117" i="4"/>
  <c r="T117" i="4"/>
  <c r="H117" i="4"/>
  <c r="S117" i="4"/>
  <c r="G117" i="4"/>
  <c r="N117" i="4"/>
  <c r="F117" i="4"/>
  <c r="D117" i="4"/>
  <c r="M117" i="4"/>
  <c r="E117" i="4"/>
  <c r="K117" i="4"/>
  <c r="C117" i="4"/>
  <c r="AR118" i="4"/>
  <c r="AT117" i="4"/>
  <c r="AS117" i="4"/>
  <c r="AE118" i="4" l="1"/>
  <c r="R118" i="4"/>
  <c r="AL118" i="4"/>
  <c r="AI118" i="4"/>
  <c r="Y118" i="4"/>
  <c r="X118" i="4"/>
  <c r="W118" i="4"/>
  <c r="AM118" i="4"/>
  <c r="AK118" i="4"/>
  <c r="AJ118" i="4"/>
  <c r="AH118" i="4"/>
  <c r="AG118" i="4"/>
  <c r="AD118" i="4"/>
  <c r="AC118" i="4"/>
  <c r="AB118" i="4"/>
  <c r="Z118" i="4"/>
  <c r="V118" i="4"/>
  <c r="P118" i="4"/>
  <c r="O118" i="4"/>
  <c r="U118" i="4"/>
  <c r="Q118" i="4"/>
  <c r="AA118" i="4"/>
  <c r="I118" i="4"/>
  <c r="C118" i="4"/>
  <c r="T118" i="4"/>
  <c r="H118" i="4"/>
  <c r="S118" i="4"/>
  <c r="G118" i="4"/>
  <c r="N118" i="4"/>
  <c r="F118" i="4"/>
  <c r="K118" i="4"/>
  <c r="M118" i="4"/>
  <c r="E118" i="4"/>
  <c r="L118" i="4"/>
  <c r="D118" i="4"/>
  <c r="AF118" i="4"/>
  <c r="J118" i="4"/>
  <c r="B118" i="4"/>
  <c r="AR119" i="4"/>
  <c r="AT118" i="4"/>
  <c r="AS118" i="4"/>
  <c r="AE119" i="4" l="1"/>
  <c r="R119" i="4"/>
  <c r="AL119" i="4"/>
  <c r="AI119" i="4"/>
  <c r="Y119" i="4"/>
  <c r="X119" i="4"/>
  <c r="W119" i="4"/>
  <c r="AM119" i="4"/>
  <c r="AK119" i="4"/>
  <c r="AJ119" i="4"/>
  <c r="AH119" i="4"/>
  <c r="AG119" i="4"/>
  <c r="AD119" i="4"/>
  <c r="AC119" i="4"/>
  <c r="AB119" i="4"/>
  <c r="Z119" i="4"/>
  <c r="V119" i="4"/>
  <c r="U119" i="4"/>
  <c r="Q119" i="4"/>
  <c r="O119" i="4"/>
  <c r="P119" i="4"/>
  <c r="T119" i="4"/>
  <c r="H119" i="4"/>
  <c r="AF119" i="4"/>
  <c r="S119" i="4"/>
  <c r="G119" i="4"/>
  <c r="N119" i="4"/>
  <c r="F119" i="4"/>
  <c r="J119" i="4"/>
  <c r="M119" i="4"/>
  <c r="E119" i="4"/>
  <c r="L119" i="4"/>
  <c r="D119" i="4"/>
  <c r="K119" i="4"/>
  <c r="C119" i="4"/>
  <c r="B119" i="4"/>
  <c r="AA119" i="4"/>
  <c r="I119" i="4"/>
  <c r="AR120" i="4"/>
  <c r="AT119" i="4"/>
  <c r="AS119" i="4"/>
  <c r="AE120" i="4" l="1"/>
  <c r="R120" i="4"/>
  <c r="AL120" i="4"/>
  <c r="AI120" i="4"/>
  <c r="Y120" i="4"/>
  <c r="X120" i="4"/>
  <c r="W120" i="4"/>
  <c r="AM120" i="4"/>
  <c r="AK120" i="4"/>
  <c r="AJ120" i="4"/>
  <c r="AH120" i="4"/>
  <c r="AG120" i="4"/>
  <c r="AD120" i="4"/>
  <c r="AC120" i="4"/>
  <c r="AB120" i="4"/>
  <c r="Z120" i="4"/>
  <c r="V120" i="4"/>
  <c r="U120" i="4"/>
  <c r="Q120" i="4"/>
  <c r="P120" i="4"/>
  <c r="O120" i="4"/>
  <c r="S120" i="4"/>
  <c r="G120" i="4"/>
  <c r="N120" i="4"/>
  <c r="F120" i="4"/>
  <c r="I120" i="4"/>
  <c r="M120" i="4"/>
  <c r="E120" i="4"/>
  <c r="L120" i="4"/>
  <c r="D120" i="4"/>
  <c r="K120" i="4"/>
  <c r="C120" i="4"/>
  <c r="AA120" i="4"/>
  <c r="AF120" i="4"/>
  <c r="J120" i="4"/>
  <c r="B120" i="4"/>
  <c r="T120" i="4"/>
  <c r="H120" i="4"/>
  <c r="AR121" i="4"/>
  <c r="AT120" i="4"/>
  <c r="AS120" i="4"/>
  <c r="AE121" i="4" l="1"/>
  <c r="R121" i="4"/>
  <c r="AL121" i="4"/>
  <c r="AI121" i="4"/>
  <c r="X121" i="4"/>
  <c r="W121" i="4"/>
  <c r="Y121" i="4"/>
  <c r="AM121" i="4"/>
  <c r="AK121" i="4"/>
  <c r="AJ121" i="4"/>
  <c r="AH121" i="4"/>
  <c r="AG121" i="4"/>
  <c r="AD121" i="4"/>
  <c r="AC121" i="4"/>
  <c r="AB121" i="4"/>
  <c r="Z121" i="4"/>
  <c r="V121" i="4"/>
  <c r="U121" i="4"/>
  <c r="Q121" i="4"/>
  <c r="P121" i="4"/>
  <c r="O121" i="4"/>
  <c r="N121" i="4"/>
  <c r="F121" i="4"/>
  <c r="T121" i="4"/>
  <c r="M121" i="4"/>
  <c r="E121" i="4"/>
  <c r="L121" i="4"/>
  <c r="D121" i="4"/>
  <c r="K121" i="4"/>
  <c r="C121" i="4"/>
  <c r="AF121" i="4"/>
  <c r="J121" i="4"/>
  <c r="B121" i="4"/>
  <c r="AA121" i="4"/>
  <c r="I121" i="4"/>
  <c r="H121" i="4"/>
  <c r="S121" i="4"/>
  <c r="G121" i="4"/>
  <c r="AR122" i="4"/>
  <c r="AT121" i="4"/>
  <c r="AS121" i="4"/>
  <c r="AE122" i="4" l="1"/>
  <c r="R122" i="4"/>
  <c r="AL122" i="4"/>
  <c r="AI122" i="4"/>
  <c r="Y122" i="4"/>
  <c r="X122" i="4"/>
  <c r="W122" i="4"/>
  <c r="AM122" i="4"/>
  <c r="AK122" i="4"/>
  <c r="AJ122" i="4"/>
  <c r="AH122" i="4"/>
  <c r="AG122" i="4"/>
  <c r="AD122" i="4"/>
  <c r="AC122" i="4"/>
  <c r="AB122" i="4"/>
  <c r="Z122" i="4"/>
  <c r="V122" i="4"/>
  <c r="U122" i="4"/>
  <c r="Q122" i="4"/>
  <c r="O122" i="4"/>
  <c r="P122" i="4"/>
  <c r="M122" i="4"/>
  <c r="E122" i="4"/>
  <c r="L122" i="4"/>
  <c r="D122" i="4"/>
  <c r="S122" i="4"/>
  <c r="K122" i="4"/>
  <c r="C122" i="4"/>
  <c r="G122" i="4"/>
  <c r="AF122" i="4"/>
  <c r="J122" i="4"/>
  <c r="B122" i="4"/>
  <c r="AA122" i="4"/>
  <c r="I122" i="4"/>
  <c r="T122" i="4"/>
  <c r="H122" i="4"/>
  <c r="N122" i="4"/>
  <c r="F122" i="4"/>
  <c r="AR123" i="4"/>
  <c r="AT122" i="4"/>
  <c r="AS122" i="4"/>
  <c r="AE123" i="4" l="1"/>
  <c r="R123" i="4"/>
  <c r="AL123" i="4"/>
  <c r="AI123" i="4"/>
  <c r="Y123" i="4"/>
  <c r="X123" i="4"/>
  <c r="W123" i="4"/>
  <c r="AM123" i="4"/>
  <c r="AK123" i="4"/>
  <c r="AJ123" i="4"/>
  <c r="AH123" i="4"/>
  <c r="AG123" i="4"/>
  <c r="AD123" i="4"/>
  <c r="AC123" i="4"/>
  <c r="AB123" i="4"/>
  <c r="Z123" i="4"/>
  <c r="V123" i="4"/>
  <c r="U123" i="4"/>
  <c r="Q123" i="4"/>
  <c r="P123" i="4"/>
  <c r="O123" i="4"/>
  <c r="L123" i="4"/>
  <c r="D123" i="4"/>
  <c r="K123" i="4"/>
  <c r="C123" i="4"/>
  <c r="AF123" i="4"/>
  <c r="J123" i="4"/>
  <c r="B123" i="4"/>
  <c r="AA123" i="4"/>
  <c r="I123" i="4"/>
  <c r="F123" i="4"/>
  <c r="T123" i="4"/>
  <c r="H123" i="4"/>
  <c r="N123" i="4"/>
  <c r="S123" i="4"/>
  <c r="G123" i="4"/>
  <c r="M123" i="4"/>
  <c r="E123" i="4"/>
  <c r="AR124" i="4"/>
  <c r="AT123" i="4"/>
  <c r="AS123" i="4"/>
  <c r="AE124" i="4" l="1"/>
  <c r="R124" i="4"/>
  <c r="AL124" i="4"/>
  <c r="AI124" i="4"/>
  <c r="W124" i="4"/>
  <c r="Y124" i="4"/>
  <c r="X124" i="4"/>
  <c r="AM124" i="4"/>
  <c r="AK124" i="4"/>
  <c r="AJ124" i="4"/>
  <c r="AH124" i="4"/>
  <c r="AG124" i="4"/>
  <c r="AD124" i="4"/>
  <c r="AC124" i="4"/>
  <c r="AB124" i="4"/>
  <c r="Z124" i="4"/>
  <c r="V124" i="4"/>
  <c r="U124" i="4"/>
  <c r="Q124" i="4"/>
  <c r="P124" i="4"/>
  <c r="O124" i="4"/>
  <c r="K124" i="4"/>
  <c r="C124" i="4"/>
  <c r="E124" i="4"/>
  <c r="AF124" i="4"/>
  <c r="J124" i="4"/>
  <c r="B124" i="4"/>
  <c r="AA124" i="4"/>
  <c r="I124" i="4"/>
  <c r="M124" i="4"/>
  <c r="T124" i="4"/>
  <c r="H124" i="4"/>
  <c r="S124" i="4"/>
  <c r="G124" i="4"/>
  <c r="N124" i="4"/>
  <c r="F124" i="4"/>
  <c r="L124" i="4"/>
  <c r="D124" i="4"/>
  <c r="AR125" i="4"/>
  <c r="AT124" i="4"/>
  <c r="AS124" i="4"/>
  <c r="AE125" i="4" l="1"/>
  <c r="R125" i="4"/>
  <c r="AL125" i="4"/>
  <c r="AI125" i="4"/>
  <c r="Y125" i="4"/>
  <c r="X125" i="4"/>
  <c r="W125" i="4"/>
  <c r="AM125" i="4"/>
  <c r="AK125" i="4"/>
  <c r="AJ125" i="4"/>
  <c r="AH125" i="4"/>
  <c r="AG125" i="4"/>
  <c r="AD125" i="4"/>
  <c r="AC125" i="4"/>
  <c r="AB125" i="4"/>
  <c r="Z125" i="4"/>
  <c r="V125" i="4"/>
  <c r="U125" i="4"/>
  <c r="Q125" i="4"/>
  <c r="P125" i="4"/>
  <c r="O125" i="4"/>
  <c r="AF125" i="4"/>
  <c r="J125" i="4"/>
  <c r="B125" i="4"/>
  <c r="AA125" i="4"/>
  <c r="I125" i="4"/>
  <c r="L125" i="4"/>
  <c r="T125" i="4"/>
  <c r="H125" i="4"/>
  <c r="S125" i="4"/>
  <c r="G125" i="4"/>
  <c r="N125" i="4"/>
  <c r="F125" i="4"/>
  <c r="M125" i="4"/>
  <c r="E125" i="4"/>
  <c r="D125" i="4"/>
  <c r="K125" i="4"/>
  <c r="C125" i="4"/>
  <c r="AR126" i="4"/>
  <c r="AT125" i="4"/>
  <c r="AS125" i="4"/>
  <c r="AE126" i="4" l="1"/>
  <c r="R126" i="4"/>
  <c r="AL126" i="4"/>
  <c r="AI126" i="4"/>
  <c r="Y126" i="4"/>
  <c r="X126" i="4"/>
  <c r="W126" i="4"/>
  <c r="AM126" i="4"/>
  <c r="AK126" i="4"/>
  <c r="AJ126" i="4"/>
  <c r="AH126" i="4"/>
  <c r="AG126" i="4"/>
  <c r="AD126" i="4"/>
  <c r="AC126" i="4"/>
  <c r="Z126" i="4"/>
  <c r="AB126" i="4"/>
  <c r="V126" i="4"/>
  <c r="U126" i="4"/>
  <c r="P126" i="4"/>
  <c r="O126" i="4"/>
  <c r="Q126" i="4"/>
  <c r="AA126" i="4"/>
  <c r="I126" i="4"/>
  <c r="K126" i="4"/>
  <c r="T126" i="4"/>
  <c r="H126" i="4"/>
  <c r="S126" i="4"/>
  <c r="G126" i="4"/>
  <c r="C126" i="4"/>
  <c r="N126" i="4"/>
  <c r="F126" i="4"/>
  <c r="M126" i="4"/>
  <c r="E126" i="4"/>
  <c r="L126" i="4"/>
  <c r="D126" i="4"/>
  <c r="AF126" i="4"/>
  <c r="J126" i="4"/>
  <c r="B126" i="4"/>
  <c r="AR127" i="4"/>
  <c r="AT126" i="4"/>
  <c r="AS126" i="4"/>
  <c r="AE127" i="4" l="1"/>
  <c r="R127" i="4"/>
  <c r="AL127" i="4"/>
  <c r="AI127" i="4"/>
  <c r="Y127" i="4"/>
  <c r="X127" i="4"/>
  <c r="W127" i="4"/>
  <c r="AM127" i="4"/>
  <c r="AK127" i="4"/>
  <c r="AJ127" i="4"/>
  <c r="AH127" i="4"/>
  <c r="AG127" i="4"/>
  <c r="AD127" i="4"/>
  <c r="AC127" i="4"/>
  <c r="Z127" i="4"/>
  <c r="AB127" i="4"/>
  <c r="V127" i="4"/>
  <c r="U127" i="4"/>
  <c r="Q127" i="4"/>
  <c r="O127" i="4"/>
  <c r="P127" i="4"/>
  <c r="T127" i="4"/>
  <c r="H127" i="4"/>
  <c r="S127" i="4"/>
  <c r="G127" i="4"/>
  <c r="J127" i="4"/>
  <c r="N127" i="4"/>
  <c r="F127" i="4"/>
  <c r="M127" i="4"/>
  <c r="E127" i="4"/>
  <c r="B127" i="4"/>
  <c r="L127" i="4"/>
  <c r="D127" i="4"/>
  <c r="K127" i="4"/>
  <c r="C127" i="4"/>
  <c r="AF127" i="4"/>
  <c r="AA127" i="4"/>
  <c r="I127" i="4"/>
  <c r="AR128" i="4"/>
  <c r="AT127" i="4"/>
  <c r="AS127" i="4"/>
  <c r="AE128" i="4" l="1"/>
  <c r="R128" i="4"/>
  <c r="AL128" i="4"/>
  <c r="AI128" i="4"/>
  <c r="Y128" i="4"/>
  <c r="X128" i="4"/>
  <c r="W128" i="4"/>
  <c r="AM128" i="4"/>
  <c r="AK128" i="4"/>
  <c r="AJ128" i="4"/>
  <c r="AH128" i="4"/>
  <c r="AG128" i="4"/>
  <c r="AD128" i="4"/>
  <c r="AC128" i="4"/>
  <c r="AB128" i="4"/>
  <c r="Z128" i="4"/>
  <c r="V128" i="4"/>
  <c r="U128" i="4"/>
  <c r="Q128" i="4"/>
  <c r="P128" i="4"/>
  <c r="O128" i="4"/>
  <c r="S128" i="4"/>
  <c r="G128" i="4"/>
  <c r="N128" i="4"/>
  <c r="F128" i="4"/>
  <c r="M128" i="4"/>
  <c r="E128" i="4"/>
  <c r="AA128" i="4"/>
  <c r="L128" i="4"/>
  <c r="D128" i="4"/>
  <c r="K128" i="4"/>
  <c r="C128" i="4"/>
  <c r="I128" i="4"/>
  <c r="AF128" i="4"/>
  <c r="J128" i="4"/>
  <c r="B128" i="4"/>
  <c r="T128" i="4"/>
  <c r="H128" i="4"/>
  <c r="AR129" i="4"/>
  <c r="AT128" i="4"/>
  <c r="AS128" i="4"/>
  <c r="AE129" i="4" l="1"/>
  <c r="R129" i="4"/>
  <c r="AL129" i="4"/>
  <c r="AI129" i="4"/>
  <c r="X129" i="4"/>
  <c r="W129" i="4"/>
  <c r="Y129" i="4"/>
  <c r="AM129" i="4"/>
  <c r="AK129" i="4"/>
  <c r="AJ129" i="4"/>
  <c r="AH129" i="4"/>
  <c r="AG129" i="4"/>
  <c r="AD129" i="4"/>
  <c r="AC129" i="4"/>
  <c r="AB129" i="4"/>
  <c r="Z129" i="4"/>
  <c r="V129" i="4"/>
  <c r="U129" i="4"/>
  <c r="Q129" i="4"/>
  <c r="P129" i="4"/>
  <c r="O129" i="4"/>
  <c r="N129" i="4"/>
  <c r="F129" i="4"/>
  <c r="H129" i="4"/>
  <c r="M129" i="4"/>
  <c r="E129" i="4"/>
  <c r="T129" i="4"/>
  <c r="L129" i="4"/>
  <c r="D129" i="4"/>
  <c r="K129" i="4"/>
  <c r="C129" i="4"/>
  <c r="AF129" i="4"/>
  <c r="J129" i="4"/>
  <c r="B129" i="4"/>
  <c r="AA129" i="4"/>
  <c r="I129" i="4"/>
  <c r="S129" i="4"/>
  <c r="G129" i="4"/>
  <c r="AR130" i="4"/>
  <c r="AT129" i="4"/>
  <c r="AS129" i="4"/>
  <c r="AE130" i="4" l="1"/>
  <c r="R130" i="4"/>
  <c r="AL130" i="4"/>
  <c r="AI130" i="4"/>
  <c r="Y130" i="4"/>
  <c r="X130" i="4"/>
  <c r="W130" i="4"/>
  <c r="AM130" i="4"/>
  <c r="AK130" i="4"/>
  <c r="AJ130" i="4"/>
  <c r="AH130" i="4"/>
  <c r="AG130" i="4"/>
  <c r="AD130" i="4"/>
  <c r="AC130" i="4"/>
  <c r="AB130" i="4"/>
  <c r="Z130" i="4"/>
  <c r="V130" i="4"/>
  <c r="U130" i="4"/>
  <c r="Q130" i="4"/>
  <c r="O130" i="4"/>
  <c r="P130" i="4"/>
  <c r="M130" i="4"/>
  <c r="E130" i="4"/>
  <c r="L130" i="4"/>
  <c r="D130" i="4"/>
  <c r="K130" i="4"/>
  <c r="C130" i="4"/>
  <c r="S130" i="4"/>
  <c r="AF130" i="4"/>
  <c r="J130" i="4"/>
  <c r="B130" i="4"/>
  <c r="G130" i="4"/>
  <c r="AA130" i="4"/>
  <c r="I130" i="4"/>
  <c r="T130" i="4"/>
  <c r="H130" i="4"/>
  <c r="N130" i="4"/>
  <c r="F130" i="4"/>
  <c r="AR131" i="4"/>
  <c r="AT130" i="4"/>
  <c r="AS130" i="4"/>
  <c r="AE131" i="4" l="1"/>
  <c r="R131" i="4"/>
  <c r="AL131" i="4"/>
  <c r="AI131" i="4"/>
  <c r="Y131" i="4"/>
  <c r="X131" i="4"/>
  <c r="W131" i="4"/>
  <c r="AM131" i="4"/>
  <c r="AK131" i="4"/>
  <c r="AJ131" i="4"/>
  <c r="AH131" i="4"/>
  <c r="AG131" i="4"/>
  <c r="AD131" i="4"/>
  <c r="AC131" i="4"/>
  <c r="AB131" i="4"/>
  <c r="Z131" i="4"/>
  <c r="V131" i="4"/>
  <c r="U131" i="4"/>
  <c r="Q131" i="4"/>
  <c r="P131" i="4"/>
  <c r="O131" i="4"/>
  <c r="L131" i="4"/>
  <c r="D131" i="4"/>
  <c r="K131" i="4"/>
  <c r="C131" i="4"/>
  <c r="AF131" i="4"/>
  <c r="J131" i="4"/>
  <c r="B131" i="4"/>
  <c r="AA131" i="4"/>
  <c r="I131" i="4"/>
  <c r="T131" i="4"/>
  <c r="H131" i="4"/>
  <c r="N131" i="4"/>
  <c r="S131" i="4"/>
  <c r="G131" i="4"/>
  <c r="F131" i="4"/>
  <c r="M131" i="4"/>
  <c r="E131" i="4"/>
  <c r="AR132" i="4"/>
  <c r="AT131" i="4"/>
  <c r="AS131" i="4"/>
  <c r="AE132" i="4" l="1"/>
  <c r="R132" i="4"/>
  <c r="AL132" i="4"/>
  <c r="AI132" i="4"/>
  <c r="W132" i="4"/>
  <c r="Y132" i="4"/>
  <c r="X132" i="4"/>
  <c r="AM132" i="4"/>
  <c r="AK132" i="4"/>
  <c r="AJ132" i="4"/>
  <c r="AH132" i="4"/>
  <c r="AG132" i="4"/>
  <c r="AD132" i="4"/>
  <c r="AC132" i="4"/>
  <c r="AB132" i="4"/>
  <c r="Z132" i="4"/>
  <c r="V132" i="4"/>
  <c r="U132" i="4"/>
  <c r="Q132" i="4"/>
  <c r="P132" i="4"/>
  <c r="O132" i="4"/>
  <c r="K132" i="4"/>
  <c r="C132" i="4"/>
  <c r="E132" i="4"/>
  <c r="AF132" i="4"/>
  <c r="J132" i="4"/>
  <c r="B132" i="4"/>
  <c r="M132" i="4"/>
  <c r="AA132" i="4"/>
  <c r="I132" i="4"/>
  <c r="T132" i="4"/>
  <c r="H132" i="4"/>
  <c r="S132" i="4"/>
  <c r="G132" i="4"/>
  <c r="N132" i="4"/>
  <c r="F132" i="4"/>
  <c r="L132" i="4"/>
  <c r="D132" i="4"/>
  <c r="AR133" i="4"/>
  <c r="AT132" i="4"/>
  <c r="AS132" i="4"/>
  <c r="AE133" i="4" l="1"/>
  <c r="R133" i="4"/>
  <c r="AL133" i="4"/>
  <c r="AI133" i="4"/>
  <c r="Y133" i="4"/>
  <c r="X133" i="4"/>
  <c r="W133" i="4"/>
  <c r="AM133" i="4"/>
  <c r="AK133" i="4"/>
  <c r="AJ133" i="4"/>
  <c r="AH133" i="4"/>
  <c r="AG133" i="4"/>
  <c r="AD133" i="4"/>
  <c r="AC133" i="4"/>
  <c r="AB133" i="4"/>
  <c r="Z133" i="4"/>
  <c r="V133" i="4"/>
  <c r="U133" i="4"/>
  <c r="Q133" i="4"/>
  <c r="P133" i="4"/>
  <c r="O133" i="4"/>
  <c r="AF133" i="4"/>
  <c r="J133" i="4"/>
  <c r="B133" i="4"/>
  <c r="AA133" i="4"/>
  <c r="I133" i="4"/>
  <c r="T133" i="4"/>
  <c r="H133" i="4"/>
  <c r="L133" i="4"/>
  <c r="S133" i="4"/>
  <c r="G133" i="4"/>
  <c r="N133" i="4"/>
  <c r="F133" i="4"/>
  <c r="M133" i="4"/>
  <c r="E133" i="4"/>
  <c r="D133" i="4"/>
  <c r="K133" i="4"/>
  <c r="C133" i="4"/>
  <c r="AR134" i="4"/>
  <c r="AT133" i="4"/>
  <c r="AS133" i="4"/>
  <c r="AE134" i="4" l="1"/>
  <c r="R134" i="4"/>
  <c r="AL134" i="4"/>
  <c r="AI134" i="4"/>
  <c r="Y134" i="4"/>
  <c r="X134" i="4"/>
  <c r="W134" i="4"/>
  <c r="AM134" i="4"/>
  <c r="AK134" i="4"/>
  <c r="AJ134" i="4"/>
  <c r="AH134" i="4"/>
  <c r="AG134" i="4"/>
  <c r="AD134" i="4"/>
  <c r="AC134" i="4"/>
  <c r="AB134" i="4"/>
  <c r="Z134" i="4"/>
  <c r="V134" i="4"/>
  <c r="P134" i="4"/>
  <c r="O134" i="4"/>
  <c r="U134" i="4"/>
  <c r="Q134" i="4"/>
  <c r="AA134" i="4"/>
  <c r="I134" i="4"/>
  <c r="T134" i="4"/>
  <c r="H134" i="4"/>
  <c r="K134" i="4"/>
  <c r="S134" i="4"/>
  <c r="G134" i="4"/>
  <c r="N134" i="4"/>
  <c r="F134" i="4"/>
  <c r="C134" i="4"/>
  <c r="M134" i="4"/>
  <c r="E134" i="4"/>
  <c r="L134" i="4"/>
  <c r="D134" i="4"/>
  <c r="AF134" i="4"/>
  <c r="J134" i="4"/>
  <c r="B134" i="4"/>
  <c r="AR135" i="4"/>
  <c r="AS134" i="4"/>
  <c r="AT134" i="4"/>
  <c r="AE135" i="4" l="1"/>
  <c r="R135" i="4"/>
  <c r="AL135" i="4"/>
  <c r="AI135" i="4"/>
  <c r="Y135" i="4"/>
  <c r="X135" i="4"/>
  <c r="W135" i="4"/>
  <c r="AM135" i="4"/>
  <c r="AK135" i="4"/>
  <c r="AJ135" i="4"/>
  <c r="AH135" i="4"/>
  <c r="AG135" i="4"/>
  <c r="AD135" i="4"/>
  <c r="AC135" i="4"/>
  <c r="AB135" i="4"/>
  <c r="Z135" i="4"/>
  <c r="V135" i="4"/>
  <c r="U135" i="4"/>
  <c r="Q135" i="4"/>
  <c r="O135" i="4"/>
  <c r="P135" i="4"/>
  <c r="T135" i="4"/>
  <c r="H135" i="4"/>
  <c r="B135" i="4"/>
  <c r="S135" i="4"/>
  <c r="G135" i="4"/>
  <c r="N135" i="4"/>
  <c r="F135" i="4"/>
  <c r="M135" i="4"/>
  <c r="E135" i="4"/>
  <c r="L135" i="4"/>
  <c r="D135" i="4"/>
  <c r="J135" i="4"/>
  <c r="K135" i="4"/>
  <c r="C135" i="4"/>
  <c r="AF135" i="4"/>
  <c r="AA135" i="4"/>
  <c r="I135" i="4"/>
  <c r="AR136" i="4"/>
  <c r="AT135" i="4"/>
  <c r="AS135" i="4"/>
  <c r="AE136" i="4" l="1"/>
  <c r="R136" i="4"/>
  <c r="AL136" i="4"/>
  <c r="AI136" i="4"/>
  <c r="Y136" i="4"/>
  <c r="X136" i="4"/>
  <c r="W136" i="4"/>
  <c r="AM136" i="4"/>
  <c r="AK136" i="4"/>
  <c r="AJ136" i="4"/>
  <c r="AH136" i="4"/>
  <c r="AG136" i="4"/>
  <c r="AD136" i="4"/>
  <c r="AC136" i="4"/>
  <c r="AB136" i="4"/>
  <c r="Z136" i="4"/>
  <c r="V136" i="4"/>
  <c r="U136" i="4"/>
  <c r="Q136" i="4"/>
  <c r="P136" i="4"/>
  <c r="O136" i="4"/>
  <c r="S136" i="4"/>
  <c r="G136" i="4"/>
  <c r="N136" i="4"/>
  <c r="F136" i="4"/>
  <c r="AA136" i="4"/>
  <c r="M136" i="4"/>
  <c r="E136" i="4"/>
  <c r="I136" i="4"/>
  <c r="L136" i="4"/>
  <c r="D136" i="4"/>
  <c r="K136" i="4"/>
  <c r="C136" i="4"/>
  <c r="AF136" i="4"/>
  <c r="J136" i="4"/>
  <c r="B136" i="4"/>
  <c r="T136" i="4"/>
  <c r="H136" i="4"/>
  <c r="AR137" i="4"/>
  <c r="AT136" i="4"/>
  <c r="AS136" i="4"/>
  <c r="AE137" i="4" l="1"/>
  <c r="R137" i="4"/>
  <c r="AL137" i="4"/>
  <c r="AI137" i="4"/>
  <c r="X137" i="4"/>
  <c r="W137" i="4"/>
  <c r="Y137" i="4"/>
  <c r="AM137" i="4"/>
  <c r="AK137" i="4"/>
  <c r="AJ137" i="4"/>
  <c r="AH137" i="4"/>
  <c r="AG137" i="4"/>
  <c r="AD137" i="4"/>
  <c r="AC137" i="4"/>
  <c r="AB137" i="4"/>
  <c r="Z137" i="4"/>
  <c r="V137" i="4"/>
  <c r="U137" i="4"/>
  <c r="Q137" i="4"/>
  <c r="P137" i="4"/>
  <c r="O137" i="4"/>
  <c r="N137" i="4"/>
  <c r="F137" i="4"/>
  <c r="H137" i="4"/>
  <c r="M137" i="4"/>
  <c r="E137" i="4"/>
  <c r="L137" i="4"/>
  <c r="D137" i="4"/>
  <c r="K137" i="4"/>
  <c r="C137" i="4"/>
  <c r="T137" i="4"/>
  <c r="AF137" i="4"/>
  <c r="J137" i="4"/>
  <c r="B137" i="4"/>
  <c r="AA137" i="4"/>
  <c r="I137" i="4"/>
  <c r="S137" i="4"/>
  <c r="G137" i="4"/>
  <c r="AR138" i="4"/>
  <c r="AT137" i="4"/>
  <c r="AS137" i="4"/>
  <c r="AE138" i="4" l="1"/>
  <c r="R138" i="4"/>
  <c r="AL138" i="4"/>
  <c r="AI138" i="4"/>
  <c r="Y138" i="4"/>
  <c r="X138" i="4"/>
  <c r="W138" i="4"/>
  <c r="AM138" i="4"/>
  <c r="AK138" i="4"/>
  <c r="AJ138" i="4"/>
  <c r="AH138" i="4"/>
  <c r="AG138" i="4"/>
  <c r="AD138" i="4"/>
  <c r="AC138" i="4"/>
  <c r="AB138" i="4"/>
  <c r="Z138" i="4"/>
  <c r="V138" i="4"/>
  <c r="U138" i="4"/>
  <c r="O138" i="4"/>
  <c r="P138" i="4"/>
  <c r="Q138" i="4"/>
  <c r="M138" i="4"/>
  <c r="E138" i="4"/>
  <c r="L138" i="4"/>
  <c r="D138" i="4"/>
  <c r="K138" i="4"/>
  <c r="C138" i="4"/>
  <c r="S138" i="4"/>
  <c r="AF138" i="4"/>
  <c r="J138" i="4"/>
  <c r="B138" i="4"/>
  <c r="AA138" i="4"/>
  <c r="I138" i="4"/>
  <c r="T138" i="4"/>
  <c r="H138" i="4"/>
  <c r="G138" i="4"/>
  <c r="N138" i="4"/>
  <c r="F138" i="4"/>
  <c r="AR139" i="4"/>
  <c r="AT138" i="4"/>
  <c r="AS138" i="4"/>
  <c r="AE139" i="4" l="1"/>
  <c r="R139" i="4"/>
  <c r="AL139" i="4"/>
  <c r="AI139" i="4"/>
  <c r="Y139" i="4"/>
  <c r="X139" i="4"/>
  <c r="W139" i="4"/>
  <c r="AM139" i="4"/>
  <c r="AK139" i="4"/>
  <c r="AJ139" i="4"/>
  <c r="AH139" i="4"/>
  <c r="AG139" i="4"/>
  <c r="AD139" i="4"/>
  <c r="AC139" i="4"/>
  <c r="AB139" i="4"/>
  <c r="Z139" i="4"/>
  <c r="V139" i="4"/>
  <c r="U139" i="4"/>
  <c r="Q139" i="4"/>
  <c r="P139" i="4"/>
  <c r="O139" i="4"/>
  <c r="L139" i="4"/>
  <c r="D139" i="4"/>
  <c r="K139" i="4"/>
  <c r="C139" i="4"/>
  <c r="N139" i="4"/>
  <c r="AF139" i="4"/>
  <c r="J139" i="4"/>
  <c r="B139" i="4"/>
  <c r="AA139" i="4"/>
  <c r="I139" i="4"/>
  <c r="T139" i="4"/>
  <c r="H139" i="4"/>
  <c r="F139" i="4"/>
  <c r="S139" i="4"/>
  <c r="G139" i="4"/>
  <c r="M139" i="4"/>
  <c r="E139" i="4"/>
  <c r="AR140" i="4"/>
  <c r="AT139" i="4"/>
  <c r="AS139" i="4"/>
  <c r="AE140" i="4" l="1"/>
  <c r="R140" i="4"/>
  <c r="AL140" i="4"/>
  <c r="AI140" i="4"/>
  <c r="W140" i="4"/>
  <c r="Y140" i="4"/>
  <c r="X140" i="4"/>
  <c r="AM140" i="4"/>
  <c r="AK140" i="4"/>
  <c r="AJ140" i="4"/>
  <c r="AH140" i="4"/>
  <c r="AG140" i="4"/>
  <c r="AD140" i="4"/>
  <c r="AC140" i="4"/>
  <c r="AB140" i="4"/>
  <c r="Z140" i="4"/>
  <c r="V140" i="4"/>
  <c r="U140" i="4"/>
  <c r="Q140" i="4"/>
  <c r="P140" i="4"/>
  <c r="O140" i="4"/>
  <c r="K140" i="4"/>
  <c r="C140" i="4"/>
  <c r="E140" i="4"/>
  <c r="AF140" i="4"/>
  <c r="J140" i="4"/>
  <c r="B140" i="4"/>
  <c r="AA140" i="4"/>
  <c r="I140" i="4"/>
  <c r="T140" i="4"/>
  <c r="H140" i="4"/>
  <c r="S140" i="4"/>
  <c r="G140" i="4"/>
  <c r="N140" i="4"/>
  <c r="F140" i="4"/>
  <c r="M140" i="4"/>
  <c r="L140" i="4"/>
  <c r="D140" i="4"/>
  <c r="AR141" i="4"/>
  <c r="AT140" i="4"/>
  <c r="AS140" i="4"/>
  <c r="AE141" i="4" l="1"/>
  <c r="R141" i="4"/>
  <c r="AL141" i="4"/>
  <c r="AI141" i="4"/>
  <c r="Y141" i="4"/>
  <c r="X141" i="4"/>
  <c r="W141" i="4"/>
  <c r="AM141" i="4"/>
  <c r="AK141" i="4"/>
  <c r="AJ141" i="4"/>
  <c r="AH141" i="4"/>
  <c r="AG141" i="4"/>
  <c r="AD141" i="4"/>
  <c r="AC141" i="4"/>
  <c r="AB141" i="4"/>
  <c r="Z141" i="4"/>
  <c r="V141" i="4"/>
  <c r="U141" i="4"/>
  <c r="Q141" i="4"/>
  <c r="P141" i="4"/>
  <c r="O141" i="4"/>
  <c r="AF141" i="4"/>
  <c r="J141" i="4"/>
  <c r="B141" i="4"/>
  <c r="AA141" i="4"/>
  <c r="I141" i="4"/>
  <c r="T141" i="4"/>
  <c r="H141" i="4"/>
  <c r="D141" i="4"/>
  <c r="S141" i="4"/>
  <c r="G141" i="4"/>
  <c r="L141" i="4"/>
  <c r="N141" i="4"/>
  <c r="F141" i="4"/>
  <c r="M141" i="4"/>
  <c r="E141" i="4"/>
  <c r="K141" i="4"/>
  <c r="C141" i="4"/>
  <c r="AR142" i="4"/>
  <c r="AT141" i="4"/>
  <c r="AS141" i="4"/>
  <c r="AE142" i="4" l="1"/>
  <c r="R142" i="4"/>
  <c r="AL142" i="4"/>
  <c r="AI142" i="4"/>
  <c r="Y142" i="4"/>
  <c r="X142" i="4"/>
  <c r="W142" i="4"/>
  <c r="AM142" i="4"/>
  <c r="AK142" i="4"/>
  <c r="AJ142" i="4"/>
  <c r="AH142" i="4"/>
  <c r="AG142" i="4"/>
  <c r="AD142" i="4"/>
  <c r="AC142" i="4"/>
  <c r="AB142" i="4"/>
  <c r="Z142" i="4"/>
  <c r="V142" i="4"/>
  <c r="P142" i="4"/>
  <c r="O142" i="4"/>
  <c r="Q142" i="4"/>
  <c r="U142" i="4"/>
  <c r="AA142" i="4"/>
  <c r="I142" i="4"/>
  <c r="K142" i="4"/>
  <c r="T142" i="4"/>
  <c r="H142" i="4"/>
  <c r="C142" i="4"/>
  <c r="S142" i="4"/>
  <c r="G142" i="4"/>
  <c r="N142" i="4"/>
  <c r="F142" i="4"/>
  <c r="M142" i="4"/>
  <c r="E142" i="4"/>
  <c r="L142" i="4"/>
  <c r="D142" i="4"/>
  <c r="AF142" i="4"/>
  <c r="J142" i="4"/>
  <c r="B142" i="4"/>
  <c r="AR143" i="4"/>
  <c r="AT142" i="4"/>
  <c r="AS142" i="4"/>
  <c r="AE143" i="4" l="1"/>
  <c r="R143" i="4"/>
  <c r="AL143" i="4"/>
  <c r="AI143" i="4"/>
  <c r="Y143" i="4"/>
  <c r="X143" i="4"/>
  <c r="W143" i="4"/>
  <c r="AM143" i="4"/>
  <c r="AK143" i="4"/>
  <c r="AJ143" i="4"/>
  <c r="AH143" i="4"/>
  <c r="AG143" i="4"/>
  <c r="AD143" i="4"/>
  <c r="AC143" i="4"/>
  <c r="AB143" i="4"/>
  <c r="Z143" i="4"/>
  <c r="U143" i="4"/>
  <c r="Q143" i="4"/>
  <c r="V143" i="4"/>
  <c r="P143" i="4"/>
  <c r="O143" i="4"/>
  <c r="T143" i="4"/>
  <c r="H143" i="4"/>
  <c r="S143" i="4"/>
  <c r="G143" i="4"/>
  <c r="N143" i="4"/>
  <c r="F143" i="4"/>
  <c r="AF143" i="4"/>
  <c r="M143" i="4"/>
  <c r="E143" i="4"/>
  <c r="L143" i="4"/>
  <c r="D143" i="4"/>
  <c r="B143" i="4"/>
  <c r="K143" i="4"/>
  <c r="C143" i="4"/>
  <c r="J143" i="4"/>
  <c r="AA143" i="4"/>
  <c r="I143" i="4"/>
  <c r="AR144" i="4"/>
  <c r="AT143" i="4"/>
  <c r="AS143" i="4"/>
  <c r="AE144" i="4" l="1"/>
  <c r="R144" i="4"/>
  <c r="AL144" i="4"/>
  <c r="AI144" i="4"/>
  <c r="Y144" i="4"/>
  <c r="X144" i="4"/>
  <c r="W144" i="4"/>
  <c r="AM144" i="4"/>
  <c r="AK144" i="4"/>
  <c r="AJ144" i="4"/>
  <c r="AH144" i="4"/>
  <c r="AG144" i="4"/>
  <c r="AD144" i="4"/>
  <c r="AC144" i="4"/>
  <c r="AB144" i="4"/>
  <c r="Z144" i="4"/>
  <c r="V144" i="4"/>
  <c r="U144" i="4"/>
  <c r="Q144" i="4"/>
  <c r="P144" i="4"/>
  <c r="O144" i="4"/>
  <c r="S144" i="4"/>
  <c r="G144" i="4"/>
  <c r="AA144" i="4"/>
  <c r="N144" i="4"/>
  <c r="F144" i="4"/>
  <c r="I144" i="4"/>
  <c r="M144" i="4"/>
  <c r="E144" i="4"/>
  <c r="L144" i="4"/>
  <c r="D144" i="4"/>
  <c r="K144" i="4"/>
  <c r="C144" i="4"/>
  <c r="AF144" i="4"/>
  <c r="J144" i="4"/>
  <c r="B144" i="4"/>
  <c r="T144" i="4"/>
  <c r="H144" i="4"/>
  <c r="AR145" i="4"/>
  <c r="AT144" i="4"/>
  <c r="AS144" i="4"/>
  <c r="AE145" i="4" l="1"/>
  <c r="R145" i="4"/>
  <c r="AL145" i="4"/>
  <c r="AI145" i="4"/>
  <c r="X145" i="4"/>
  <c r="W145" i="4"/>
  <c r="Y145" i="4"/>
  <c r="AM145" i="4"/>
  <c r="AK145" i="4"/>
  <c r="AJ145" i="4"/>
  <c r="AH145" i="4"/>
  <c r="AG145" i="4"/>
  <c r="AD145" i="4"/>
  <c r="AC145" i="4"/>
  <c r="AB145" i="4"/>
  <c r="Z145" i="4"/>
  <c r="V145" i="4"/>
  <c r="U145" i="4"/>
  <c r="Q145" i="4"/>
  <c r="P145" i="4"/>
  <c r="O145" i="4"/>
  <c r="N145" i="4"/>
  <c r="F145" i="4"/>
  <c r="M145" i="4"/>
  <c r="E145" i="4"/>
  <c r="L145" i="4"/>
  <c r="D145" i="4"/>
  <c r="K145" i="4"/>
  <c r="C145" i="4"/>
  <c r="H145" i="4"/>
  <c r="AF145" i="4"/>
  <c r="J145" i="4"/>
  <c r="B145" i="4"/>
  <c r="AA145" i="4"/>
  <c r="I145" i="4"/>
  <c r="T145" i="4"/>
  <c r="S145" i="4"/>
  <c r="G145" i="4"/>
  <c r="AR146" i="4"/>
  <c r="AT145" i="4"/>
  <c r="AS145" i="4"/>
  <c r="AE146" i="4" l="1"/>
  <c r="R146" i="4"/>
  <c r="AL146" i="4"/>
  <c r="AI146" i="4"/>
  <c r="Y146" i="4"/>
  <c r="X146" i="4"/>
  <c r="W146" i="4"/>
  <c r="AM146" i="4"/>
  <c r="AK146" i="4"/>
  <c r="AJ146" i="4"/>
  <c r="AH146" i="4"/>
  <c r="AG146" i="4"/>
  <c r="AD146" i="4"/>
  <c r="AC146" i="4"/>
  <c r="AB146" i="4"/>
  <c r="Z146" i="4"/>
  <c r="V146" i="4"/>
  <c r="U146" i="4"/>
  <c r="O146" i="4"/>
  <c r="Q146" i="4"/>
  <c r="P146" i="4"/>
  <c r="M146" i="4"/>
  <c r="E146" i="4"/>
  <c r="L146" i="4"/>
  <c r="D146" i="4"/>
  <c r="K146" i="4"/>
  <c r="C146" i="4"/>
  <c r="S146" i="4"/>
  <c r="AF146" i="4"/>
  <c r="J146" i="4"/>
  <c r="B146" i="4"/>
  <c r="AA146" i="4"/>
  <c r="I146" i="4"/>
  <c r="G146" i="4"/>
  <c r="T146" i="4"/>
  <c r="H146" i="4"/>
  <c r="N146" i="4"/>
  <c r="F146" i="4"/>
  <c r="AR147" i="4"/>
  <c r="AT146" i="4"/>
  <c r="AS146" i="4"/>
  <c r="AE147" i="4" l="1"/>
  <c r="R147" i="4"/>
  <c r="AL147" i="4"/>
  <c r="AI147" i="4"/>
  <c r="Y147" i="4"/>
  <c r="X147" i="4"/>
  <c r="W147" i="4"/>
  <c r="AM147" i="4"/>
  <c r="AK147" i="4"/>
  <c r="AJ147" i="4"/>
  <c r="AH147" i="4"/>
  <c r="AG147" i="4"/>
  <c r="AD147" i="4"/>
  <c r="AC147" i="4"/>
  <c r="AB147" i="4"/>
  <c r="Z147" i="4"/>
  <c r="V147" i="4"/>
  <c r="U147" i="4"/>
  <c r="Q147" i="4"/>
  <c r="P147" i="4"/>
  <c r="O147" i="4"/>
  <c r="L147" i="4"/>
  <c r="D147" i="4"/>
  <c r="N147" i="4"/>
  <c r="K147" i="4"/>
  <c r="C147" i="4"/>
  <c r="F147" i="4"/>
  <c r="AF147" i="4"/>
  <c r="J147" i="4"/>
  <c r="B147" i="4"/>
  <c r="AA147" i="4"/>
  <c r="I147" i="4"/>
  <c r="T147" i="4"/>
  <c r="H147" i="4"/>
  <c r="S147" i="4"/>
  <c r="G147" i="4"/>
  <c r="M147" i="4"/>
  <c r="E147" i="4"/>
  <c r="AR148" i="4"/>
  <c r="AT147" i="4"/>
  <c r="AS147" i="4"/>
  <c r="AE148" i="4" l="1"/>
  <c r="R148" i="4"/>
  <c r="AL148" i="4"/>
  <c r="AI148" i="4"/>
  <c r="W148" i="4"/>
  <c r="Y148" i="4"/>
  <c r="X148" i="4"/>
  <c r="AM148" i="4"/>
  <c r="AK148" i="4"/>
  <c r="AJ148" i="4"/>
  <c r="AH148" i="4"/>
  <c r="AG148" i="4"/>
  <c r="AD148" i="4"/>
  <c r="AC148" i="4"/>
  <c r="AB148" i="4"/>
  <c r="Z148" i="4"/>
  <c r="V148" i="4"/>
  <c r="U148" i="4"/>
  <c r="Q148" i="4"/>
  <c r="P148" i="4"/>
  <c r="O148" i="4"/>
  <c r="K148" i="4"/>
  <c r="C148" i="4"/>
  <c r="AF148" i="4"/>
  <c r="J148" i="4"/>
  <c r="B148" i="4"/>
  <c r="AA148" i="4"/>
  <c r="I148" i="4"/>
  <c r="T148" i="4"/>
  <c r="H148" i="4"/>
  <c r="E148" i="4"/>
  <c r="S148" i="4"/>
  <c r="G148" i="4"/>
  <c r="N148" i="4"/>
  <c r="F148" i="4"/>
  <c r="M148" i="4"/>
  <c r="L148" i="4"/>
  <c r="D148" i="4"/>
  <c r="AR149" i="4"/>
  <c r="AT148" i="4"/>
  <c r="AS148" i="4"/>
  <c r="AE149" i="4" l="1"/>
  <c r="R149" i="4"/>
  <c r="AL149" i="4"/>
  <c r="AI149" i="4"/>
  <c r="Y149" i="4"/>
  <c r="X149" i="4"/>
  <c r="W149" i="4"/>
  <c r="AM149" i="4"/>
  <c r="AK149" i="4"/>
  <c r="AJ149" i="4"/>
  <c r="AH149" i="4"/>
  <c r="AG149" i="4"/>
  <c r="AD149" i="4"/>
  <c r="AC149" i="4"/>
  <c r="AB149" i="4"/>
  <c r="Z149" i="4"/>
  <c r="V149" i="4"/>
  <c r="U149" i="4"/>
  <c r="Q149" i="4"/>
  <c r="P149" i="4"/>
  <c r="O149" i="4"/>
  <c r="AF149" i="4"/>
  <c r="J149" i="4"/>
  <c r="B149" i="4"/>
  <c r="AA149" i="4"/>
  <c r="I149" i="4"/>
  <c r="D149" i="4"/>
  <c r="T149" i="4"/>
  <c r="H149" i="4"/>
  <c r="L149" i="4"/>
  <c r="S149" i="4"/>
  <c r="G149" i="4"/>
  <c r="N149" i="4"/>
  <c r="F149" i="4"/>
  <c r="M149" i="4"/>
  <c r="E149" i="4"/>
  <c r="K149" i="4"/>
  <c r="C149" i="4"/>
  <c r="AR150" i="4"/>
  <c r="AT149" i="4"/>
  <c r="AS149" i="4"/>
  <c r="AE150" i="4" l="1"/>
  <c r="R150" i="4"/>
  <c r="AL150" i="4"/>
  <c r="AI150" i="4"/>
  <c r="Y150" i="4"/>
  <c r="X150" i="4"/>
  <c r="W150" i="4"/>
  <c r="AM150" i="4"/>
  <c r="AK150" i="4"/>
  <c r="AJ150" i="4"/>
  <c r="AH150" i="4"/>
  <c r="AG150" i="4"/>
  <c r="AD150" i="4"/>
  <c r="AC150" i="4"/>
  <c r="AB150" i="4"/>
  <c r="Z150" i="4"/>
  <c r="V150" i="4"/>
  <c r="P150" i="4"/>
  <c r="O150" i="4"/>
  <c r="Q150" i="4"/>
  <c r="U150" i="4"/>
  <c r="AA150" i="4"/>
  <c r="I150" i="4"/>
  <c r="C150" i="4"/>
  <c r="T150" i="4"/>
  <c r="H150" i="4"/>
  <c r="S150" i="4"/>
  <c r="G150" i="4"/>
  <c r="N150" i="4"/>
  <c r="F150" i="4"/>
  <c r="M150" i="4"/>
  <c r="E150" i="4"/>
  <c r="K150" i="4"/>
  <c r="L150" i="4"/>
  <c r="D150" i="4"/>
  <c r="AF150" i="4"/>
  <c r="J150" i="4"/>
  <c r="B150" i="4"/>
  <c r="AR151" i="4"/>
  <c r="AT150" i="4"/>
  <c r="AS150" i="4"/>
  <c r="AE151" i="4" l="1"/>
  <c r="R151" i="4"/>
  <c r="AL151" i="4"/>
  <c r="AI151" i="4"/>
  <c r="Y151" i="4"/>
  <c r="X151" i="4"/>
  <c r="W151" i="4"/>
  <c r="AM151" i="4"/>
  <c r="AK151" i="4"/>
  <c r="AJ151" i="4"/>
  <c r="AH151" i="4"/>
  <c r="AG151" i="4"/>
  <c r="AD151" i="4"/>
  <c r="AC151" i="4"/>
  <c r="AB151" i="4"/>
  <c r="Z151" i="4"/>
  <c r="V151" i="4"/>
  <c r="U151" i="4"/>
  <c r="Q151" i="4"/>
  <c r="P151" i="4"/>
  <c r="O151" i="4"/>
  <c r="T151" i="4"/>
  <c r="H151" i="4"/>
  <c r="AF151" i="4"/>
  <c r="S151" i="4"/>
  <c r="G151" i="4"/>
  <c r="N151" i="4"/>
  <c r="F151" i="4"/>
  <c r="M151" i="4"/>
  <c r="E151" i="4"/>
  <c r="B151" i="4"/>
  <c r="L151" i="4"/>
  <c r="D151" i="4"/>
  <c r="K151" i="4"/>
  <c r="C151" i="4"/>
  <c r="J151" i="4"/>
  <c r="AA151" i="4"/>
  <c r="I151" i="4"/>
  <c r="AR152" i="4"/>
  <c r="AT151" i="4"/>
  <c r="AS151" i="4"/>
  <c r="AE152" i="4" l="1"/>
  <c r="R152" i="4"/>
  <c r="AL152" i="4"/>
  <c r="AI152" i="4"/>
  <c r="Y152" i="4"/>
  <c r="X152" i="4"/>
  <c r="W152" i="4"/>
  <c r="AM152" i="4"/>
  <c r="AK152" i="4"/>
  <c r="AJ152" i="4"/>
  <c r="AH152" i="4"/>
  <c r="AG152" i="4"/>
  <c r="AD152" i="4"/>
  <c r="AC152" i="4"/>
  <c r="AB152" i="4"/>
  <c r="Z152" i="4"/>
  <c r="V152" i="4"/>
  <c r="U152" i="4"/>
  <c r="Q152" i="4"/>
  <c r="P152" i="4"/>
  <c r="O152" i="4"/>
  <c r="S152" i="4"/>
  <c r="G152" i="4"/>
  <c r="N152" i="4"/>
  <c r="F152" i="4"/>
  <c r="I152" i="4"/>
  <c r="M152" i="4"/>
  <c r="E152" i="4"/>
  <c r="AA152" i="4"/>
  <c r="L152" i="4"/>
  <c r="D152" i="4"/>
  <c r="K152" i="4"/>
  <c r="C152" i="4"/>
  <c r="AF152" i="4"/>
  <c r="J152" i="4"/>
  <c r="B152" i="4"/>
  <c r="T152" i="4"/>
  <c r="H152" i="4"/>
  <c r="AR153" i="4"/>
  <c r="AT152" i="4"/>
  <c r="AS152" i="4"/>
  <c r="AE153" i="4" l="1"/>
  <c r="R153" i="4"/>
  <c r="AL153" i="4"/>
  <c r="AI153" i="4"/>
  <c r="X153" i="4"/>
  <c r="W153" i="4"/>
  <c r="Y153" i="4"/>
  <c r="AM153" i="4"/>
  <c r="AK153" i="4"/>
  <c r="AJ153" i="4"/>
  <c r="AH153" i="4"/>
  <c r="AG153" i="4"/>
  <c r="AD153" i="4"/>
  <c r="AC153" i="4"/>
  <c r="AB153" i="4"/>
  <c r="Z153" i="4"/>
  <c r="V153" i="4"/>
  <c r="U153" i="4"/>
  <c r="Q153" i="4"/>
  <c r="P153" i="4"/>
  <c r="O153" i="4"/>
  <c r="N153" i="4"/>
  <c r="F153" i="4"/>
  <c r="M153" i="4"/>
  <c r="E153" i="4"/>
  <c r="L153" i="4"/>
  <c r="D153" i="4"/>
  <c r="K153" i="4"/>
  <c r="C153" i="4"/>
  <c r="T153" i="4"/>
  <c r="AF153" i="4"/>
  <c r="J153" i="4"/>
  <c r="B153" i="4"/>
  <c r="H153" i="4"/>
  <c r="AA153" i="4"/>
  <c r="I153" i="4"/>
  <c r="S153" i="4"/>
  <c r="G153" i="4"/>
  <c r="AR154" i="4"/>
  <c r="AT153" i="4"/>
  <c r="AS153" i="4"/>
  <c r="AE154" i="4" l="1"/>
  <c r="R154" i="4"/>
  <c r="AL154" i="4"/>
  <c r="AI154" i="4"/>
  <c r="Y154" i="4"/>
  <c r="X154" i="4"/>
  <c r="W154" i="4"/>
  <c r="AM154" i="4"/>
  <c r="AK154" i="4"/>
  <c r="AJ154" i="4"/>
  <c r="AH154" i="4"/>
  <c r="AG154" i="4"/>
  <c r="AD154" i="4"/>
  <c r="AC154" i="4"/>
  <c r="AB154" i="4"/>
  <c r="Z154" i="4"/>
  <c r="V154" i="4"/>
  <c r="U154" i="4"/>
  <c r="O154" i="4"/>
  <c r="Q154" i="4"/>
  <c r="P154" i="4"/>
  <c r="M154" i="4"/>
  <c r="E154" i="4"/>
  <c r="S154" i="4"/>
  <c r="L154" i="4"/>
  <c r="D154" i="4"/>
  <c r="K154" i="4"/>
  <c r="C154" i="4"/>
  <c r="AF154" i="4"/>
  <c r="J154" i="4"/>
  <c r="B154" i="4"/>
  <c r="AA154" i="4"/>
  <c r="I154" i="4"/>
  <c r="T154" i="4"/>
  <c r="H154" i="4"/>
  <c r="G154" i="4"/>
  <c r="N154" i="4"/>
  <c r="F154" i="4"/>
  <c r="AR155" i="4"/>
  <c r="AT154" i="4"/>
  <c r="AS154" i="4"/>
  <c r="AE155" i="4" l="1"/>
  <c r="R155" i="4"/>
  <c r="AL155" i="4"/>
  <c r="AI155" i="4"/>
  <c r="Y155" i="4"/>
  <c r="X155" i="4"/>
  <c r="W155" i="4"/>
  <c r="AM155" i="4"/>
  <c r="AK155" i="4"/>
  <c r="AJ155" i="4"/>
  <c r="AH155" i="4"/>
  <c r="AG155" i="4"/>
  <c r="AD155" i="4"/>
  <c r="AC155" i="4"/>
  <c r="AB155" i="4"/>
  <c r="Z155" i="4"/>
  <c r="V155" i="4"/>
  <c r="U155" i="4"/>
  <c r="Q155" i="4"/>
  <c r="P155" i="4"/>
  <c r="O155" i="4"/>
  <c r="L155" i="4"/>
  <c r="D155" i="4"/>
  <c r="K155" i="4"/>
  <c r="C155" i="4"/>
  <c r="F155" i="4"/>
  <c r="AF155" i="4"/>
  <c r="J155" i="4"/>
  <c r="B155" i="4"/>
  <c r="N155" i="4"/>
  <c r="AA155" i="4"/>
  <c r="I155" i="4"/>
  <c r="T155" i="4"/>
  <c r="H155" i="4"/>
  <c r="S155" i="4"/>
  <c r="G155" i="4"/>
  <c r="M155" i="4"/>
  <c r="E155" i="4"/>
  <c r="AR156" i="4"/>
  <c r="AT155" i="4"/>
  <c r="AS155" i="4"/>
  <c r="AE156" i="4" l="1"/>
  <c r="R156" i="4"/>
  <c r="AL156" i="4"/>
  <c r="AI156" i="4"/>
  <c r="W156" i="4"/>
  <c r="Y156" i="4"/>
  <c r="X156" i="4"/>
  <c r="AM156" i="4"/>
  <c r="AK156" i="4"/>
  <c r="AJ156" i="4"/>
  <c r="AH156" i="4"/>
  <c r="AG156" i="4"/>
  <c r="AD156" i="4"/>
  <c r="AC156" i="4"/>
  <c r="AB156" i="4"/>
  <c r="Z156" i="4"/>
  <c r="V156" i="4"/>
  <c r="U156" i="4"/>
  <c r="Q156" i="4"/>
  <c r="P156" i="4"/>
  <c r="O156" i="4"/>
  <c r="K156" i="4"/>
  <c r="C156" i="4"/>
  <c r="AF156" i="4"/>
  <c r="J156" i="4"/>
  <c r="B156" i="4"/>
  <c r="AA156" i="4"/>
  <c r="I156" i="4"/>
  <c r="T156" i="4"/>
  <c r="H156" i="4"/>
  <c r="S156" i="4"/>
  <c r="G156" i="4"/>
  <c r="E156" i="4"/>
  <c r="N156" i="4"/>
  <c r="F156" i="4"/>
  <c r="M156" i="4"/>
  <c r="L156" i="4"/>
  <c r="D156" i="4"/>
  <c r="AR157" i="4"/>
  <c r="AT156" i="4"/>
  <c r="AS156" i="4"/>
  <c r="AE157" i="4" l="1"/>
  <c r="R157" i="4"/>
  <c r="AL157" i="4"/>
  <c r="AI157" i="4"/>
  <c r="Y157" i="4"/>
  <c r="X157" i="4"/>
  <c r="W157" i="4"/>
  <c r="AM157" i="4"/>
  <c r="AK157" i="4"/>
  <c r="AJ157" i="4"/>
  <c r="AH157" i="4"/>
  <c r="AG157" i="4"/>
  <c r="AD157" i="4"/>
  <c r="AC157" i="4"/>
  <c r="AB157" i="4"/>
  <c r="Z157" i="4"/>
  <c r="V157" i="4"/>
  <c r="U157" i="4"/>
  <c r="Q157" i="4"/>
  <c r="P157" i="4"/>
  <c r="O157" i="4"/>
  <c r="AF157" i="4"/>
  <c r="J157" i="4"/>
  <c r="B157" i="4"/>
  <c r="L157" i="4"/>
  <c r="AA157" i="4"/>
  <c r="I157" i="4"/>
  <c r="T157" i="4"/>
  <c r="H157" i="4"/>
  <c r="S157" i="4"/>
  <c r="G157" i="4"/>
  <c r="D157" i="4"/>
  <c r="N157" i="4"/>
  <c r="F157" i="4"/>
  <c r="M157" i="4"/>
  <c r="E157" i="4"/>
  <c r="K157" i="4"/>
  <c r="C157" i="4"/>
  <c r="AR158" i="4"/>
  <c r="AT157" i="4"/>
  <c r="AS157" i="4"/>
  <c r="AE158" i="4" l="1"/>
  <c r="R158" i="4"/>
  <c r="AL158" i="4"/>
  <c r="AI158" i="4"/>
  <c r="Y158" i="4"/>
  <c r="X158" i="4"/>
  <c r="W158" i="4"/>
  <c r="AM158" i="4"/>
  <c r="AK158" i="4"/>
  <c r="AJ158" i="4"/>
  <c r="AH158" i="4"/>
  <c r="AG158" i="4"/>
  <c r="AD158" i="4"/>
  <c r="AC158" i="4"/>
  <c r="Z158" i="4"/>
  <c r="AB158" i="4"/>
  <c r="V158" i="4"/>
  <c r="P158" i="4"/>
  <c r="O158" i="4"/>
  <c r="Q158" i="4"/>
  <c r="U158" i="4"/>
  <c r="AA158" i="4"/>
  <c r="I158" i="4"/>
  <c r="T158" i="4"/>
  <c r="H158" i="4"/>
  <c r="C158" i="4"/>
  <c r="S158" i="4"/>
  <c r="G158" i="4"/>
  <c r="N158" i="4"/>
  <c r="F158" i="4"/>
  <c r="M158" i="4"/>
  <c r="E158" i="4"/>
  <c r="K158" i="4"/>
  <c r="L158" i="4"/>
  <c r="D158" i="4"/>
  <c r="AF158" i="4"/>
  <c r="J158" i="4"/>
  <c r="B158" i="4"/>
  <c r="AR159" i="4"/>
  <c r="AT158" i="4"/>
  <c r="AS158" i="4"/>
  <c r="AE159" i="4" l="1"/>
  <c r="R159" i="4"/>
  <c r="AL159" i="4"/>
  <c r="AI159" i="4"/>
  <c r="Y159" i="4"/>
  <c r="X159" i="4"/>
  <c r="W159" i="4"/>
  <c r="AM159" i="4"/>
  <c r="AK159" i="4"/>
  <c r="AJ159" i="4"/>
  <c r="AH159" i="4"/>
  <c r="AG159" i="4"/>
  <c r="AD159" i="4"/>
  <c r="AC159" i="4"/>
  <c r="Z159" i="4"/>
  <c r="AB159" i="4"/>
  <c r="V159" i="4"/>
  <c r="U159" i="4"/>
  <c r="Q159" i="4"/>
  <c r="P159" i="4"/>
  <c r="O159" i="4"/>
  <c r="T159" i="4"/>
  <c r="H159" i="4"/>
  <c r="AF159" i="4"/>
  <c r="S159" i="4"/>
  <c r="G159" i="4"/>
  <c r="N159" i="4"/>
  <c r="F159" i="4"/>
  <c r="J159" i="4"/>
  <c r="M159" i="4"/>
  <c r="E159" i="4"/>
  <c r="L159" i="4"/>
  <c r="D159" i="4"/>
  <c r="K159" i="4"/>
  <c r="C159" i="4"/>
  <c r="B159" i="4"/>
  <c r="AA159" i="4"/>
  <c r="I159" i="4"/>
  <c r="AR160" i="4"/>
  <c r="AT159" i="4"/>
  <c r="AS159" i="4"/>
  <c r="AE160" i="4" l="1"/>
  <c r="R160" i="4"/>
  <c r="AL160" i="4"/>
  <c r="AI160" i="4"/>
  <c r="Y160" i="4"/>
  <c r="X160" i="4"/>
  <c r="W160" i="4"/>
  <c r="AM160" i="4"/>
  <c r="AK160" i="4"/>
  <c r="AJ160" i="4"/>
  <c r="AH160" i="4"/>
  <c r="AG160" i="4"/>
  <c r="AD160" i="4"/>
  <c r="AC160" i="4"/>
  <c r="AB160" i="4"/>
  <c r="Z160" i="4"/>
  <c r="V160" i="4"/>
  <c r="U160" i="4"/>
  <c r="Q160" i="4"/>
  <c r="P160" i="4"/>
  <c r="O160" i="4"/>
  <c r="S160" i="4"/>
  <c r="G160" i="4"/>
  <c r="N160" i="4"/>
  <c r="F160" i="4"/>
  <c r="I160" i="4"/>
  <c r="M160" i="4"/>
  <c r="E160" i="4"/>
  <c r="L160" i="4"/>
  <c r="D160" i="4"/>
  <c r="AA160" i="4"/>
  <c r="K160" i="4"/>
  <c r="C160" i="4"/>
  <c r="AF160" i="4"/>
  <c r="J160" i="4"/>
  <c r="B160" i="4"/>
  <c r="T160" i="4"/>
  <c r="H160" i="4"/>
  <c r="AR161" i="4"/>
  <c r="AT160" i="4"/>
  <c r="AS160" i="4"/>
  <c r="AE161" i="4" l="1"/>
  <c r="R161" i="4"/>
  <c r="AL161" i="4"/>
  <c r="AI161" i="4"/>
  <c r="X161" i="4"/>
  <c r="W161" i="4"/>
  <c r="Y161" i="4"/>
  <c r="AM161" i="4"/>
  <c r="AK161" i="4"/>
  <c r="AJ161" i="4"/>
  <c r="AH161" i="4"/>
  <c r="AG161" i="4"/>
  <c r="AD161" i="4"/>
  <c r="AC161" i="4"/>
  <c r="AB161" i="4"/>
  <c r="Z161" i="4"/>
  <c r="V161" i="4"/>
  <c r="U161" i="4"/>
  <c r="Q161" i="4"/>
  <c r="P161" i="4"/>
  <c r="O161" i="4"/>
  <c r="N161" i="4"/>
  <c r="F161" i="4"/>
  <c r="M161" i="4"/>
  <c r="E161" i="4"/>
  <c r="L161" i="4"/>
  <c r="D161" i="4"/>
  <c r="T161" i="4"/>
  <c r="K161" i="4"/>
  <c r="C161" i="4"/>
  <c r="AF161" i="4"/>
  <c r="J161" i="4"/>
  <c r="B161" i="4"/>
  <c r="AA161" i="4"/>
  <c r="I161" i="4"/>
  <c r="H161" i="4"/>
  <c r="S161" i="4"/>
  <c r="G161" i="4"/>
  <c r="AR162" i="4"/>
  <c r="AT161" i="4"/>
  <c r="AS161" i="4"/>
  <c r="AE162" i="4" l="1"/>
  <c r="R162" i="4"/>
  <c r="AL162" i="4"/>
  <c r="AI162" i="4"/>
  <c r="Y162" i="4"/>
  <c r="X162" i="4"/>
  <c r="W162" i="4"/>
  <c r="AM162" i="4"/>
  <c r="AK162" i="4"/>
  <c r="AJ162" i="4"/>
  <c r="AH162" i="4"/>
  <c r="AG162" i="4"/>
  <c r="AD162" i="4"/>
  <c r="AC162" i="4"/>
  <c r="AB162" i="4"/>
  <c r="Z162" i="4"/>
  <c r="V162" i="4"/>
  <c r="U162" i="4"/>
  <c r="Q162" i="4"/>
  <c r="O162" i="4"/>
  <c r="P162" i="4"/>
  <c r="M162" i="4"/>
  <c r="E162" i="4"/>
  <c r="S162" i="4"/>
  <c r="L162" i="4"/>
  <c r="D162" i="4"/>
  <c r="K162" i="4"/>
  <c r="C162" i="4"/>
  <c r="AF162" i="4"/>
  <c r="J162" i="4"/>
  <c r="B162" i="4"/>
  <c r="AA162" i="4"/>
  <c r="I162" i="4"/>
  <c r="G162" i="4"/>
  <c r="T162" i="4"/>
  <c r="H162" i="4"/>
  <c r="N162" i="4"/>
  <c r="F162" i="4"/>
  <c r="AR163" i="4"/>
  <c r="AT162" i="4"/>
  <c r="AS162" i="4"/>
  <c r="AE163" i="4" l="1"/>
  <c r="R163" i="4"/>
  <c r="AL163" i="4"/>
  <c r="AI163" i="4"/>
  <c r="Y163" i="4"/>
  <c r="X163" i="4"/>
  <c r="W163" i="4"/>
  <c r="AM163" i="4"/>
  <c r="AK163" i="4"/>
  <c r="AJ163" i="4"/>
  <c r="AH163" i="4"/>
  <c r="AG163" i="4"/>
  <c r="AD163" i="4"/>
  <c r="AC163" i="4"/>
  <c r="AB163" i="4"/>
  <c r="Z163" i="4"/>
  <c r="V163" i="4"/>
  <c r="U163" i="4"/>
  <c r="Q163" i="4"/>
  <c r="P163" i="4"/>
  <c r="O163" i="4"/>
  <c r="L163" i="4"/>
  <c r="D163" i="4"/>
  <c r="K163" i="4"/>
  <c r="C163" i="4"/>
  <c r="F163" i="4"/>
  <c r="AF163" i="4"/>
  <c r="J163" i="4"/>
  <c r="B163" i="4"/>
  <c r="AA163" i="4"/>
  <c r="I163" i="4"/>
  <c r="T163" i="4"/>
  <c r="H163" i="4"/>
  <c r="S163" i="4"/>
  <c r="G163" i="4"/>
  <c r="N163" i="4"/>
  <c r="M163" i="4"/>
  <c r="E163" i="4"/>
  <c r="AR164" i="4"/>
  <c r="AT163" i="4"/>
  <c r="AS163" i="4"/>
  <c r="AE164" i="4" l="1"/>
  <c r="R164" i="4"/>
  <c r="AL164" i="4"/>
  <c r="AI164" i="4"/>
  <c r="W164" i="4"/>
  <c r="Y164" i="4"/>
  <c r="X164" i="4"/>
  <c r="AM164" i="4"/>
  <c r="AK164" i="4"/>
  <c r="AJ164" i="4"/>
  <c r="AH164" i="4"/>
  <c r="AG164" i="4"/>
  <c r="AD164" i="4"/>
  <c r="AC164" i="4"/>
  <c r="AB164" i="4"/>
  <c r="Z164" i="4"/>
  <c r="V164" i="4"/>
  <c r="U164" i="4"/>
  <c r="Q164" i="4"/>
  <c r="P164" i="4"/>
  <c r="O164" i="4"/>
  <c r="K164" i="4"/>
  <c r="C164" i="4"/>
  <c r="AF164" i="4"/>
  <c r="J164" i="4"/>
  <c r="B164" i="4"/>
  <c r="AA164" i="4"/>
  <c r="I164" i="4"/>
  <c r="M164" i="4"/>
  <c r="T164" i="4"/>
  <c r="H164" i="4"/>
  <c r="E164" i="4"/>
  <c r="S164" i="4"/>
  <c r="G164" i="4"/>
  <c r="N164" i="4"/>
  <c r="F164" i="4"/>
  <c r="L164" i="4"/>
  <c r="D164" i="4"/>
  <c r="AR165" i="4"/>
  <c r="AT164" i="4"/>
  <c r="AS164" i="4"/>
  <c r="AE165" i="4" l="1"/>
  <c r="R165" i="4"/>
  <c r="AL165" i="4"/>
  <c r="AI165" i="4"/>
  <c r="Y165" i="4"/>
  <c r="X165" i="4"/>
  <c r="W165" i="4"/>
  <c r="AM165" i="4"/>
  <c r="AK165" i="4"/>
  <c r="AJ165" i="4"/>
  <c r="AH165" i="4"/>
  <c r="AG165" i="4"/>
  <c r="AD165" i="4"/>
  <c r="AC165" i="4"/>
  <c r="AB165" i="4"/>
  <c r="Z165" i="4"/>
  <c r="V165" i="4"/>
  <c r="U165" i="4"/>
  <c r="Q165" i="4"/>
  <c r="P165" i="4"/>
  <c r="O165" i="4"/>
  <c r="AF165" i="4"/>
  <c r="J165" i="4"/>
  <c r="B165" i="4"/>
  <c r="D165" i="4"/>
  <c r="AA165" i="4"/>
  <c r="I165" i="4"/>
  <c r="L165" i="4"/>
  <c r="T165" i="4"/>
  <c r="H165" i="4"/>
  <c r="S165" i="4"/>
  <c r="G165" i="4"/>
  <c r="N165" i="4"/>
  <c r="F165" i="4"/>
  <c r="M165" i="4"/>
  <c r="E165" i="4"/>
  <c r="K165" i="4"/>
  <c r="C165" i="4"/>
  <c r="AR166" i="4"/>
  <c r="AT165" i="4"/>
  <c r="AS165" i="4"/>
  <c r="AE166" i="4" l="1"/>
  <c r="R166" i="4"/>
  <c r="AL166" i="4"/>
  <c r="AI166" i="4"/>
  <c r="Y166" i="4"/>
  <c r="X166" i="4"/>
  <c r="W166" i="4"/>
  <c r="AM166" i="4"/>
  <c r="AK166" i="4"/>
  <c r="AJ166" i="4"/>
  <c r="AH166" i="4"/>
  <c r="AG166" i="4"/>
  <c r="AD166" i="4"/>
  <c r="AC166" i="4"/>
  <c r="AB166" i="4"/>
  <c r="Z166" i="4"/>
  <c r="V166" i="4"/>
  <c r="P166" i="4"/>
  <c r="O166" i="4"/>
  <c r="Q166" i="4"/>
  <c r="U166" i="4"/>
  <c r="AA166" i="4"/>
  <c r="I166" i="4"/>
  <c r="T166" i="4"/>
  <c r="H166" i="4"/>
  <c r="S166" i="4"/>
  <c r="G166" i="4"/>
  <c r="N166" i="4"/>
  <c r="F166" i="4"/>
  <c r="M166" i="4"/>
  <c r="E166" i="4"/>
  <c r="K166" i="4"/>
  <c r="L166" i="4"/>
  <c r="D166" i="4"/>
  <c r="C166" i="4"/>
  <c r="AF166" i="4"/>
  <c r="J166" i="4"/>
  <c r="B166" i="4"/>
  <c r="AR167" i="4"/>
  <c r="AT166" i="4"/>
  <c r="AS166" i="4"/>
  <c r="AE167" i="4" l="1"/>
  <c r="R167" i="4"/>
  <c r="AI167" i="4"/>
  <c r="AL167" i="4"/>
  <c r="Y167" i="4"/>
  <c r="X167" i="4"/>
  <c r="W167" i="4"/>
  <c r="AM167" i="4"/>
  <c r="AK167" i="4"/>
  <c r="AJ167" i="4"/>
  <c r="AH167" i="4"/>
  <c r="AG167" i="4"/>
  <c r="AD167" i="4"/>
  <c r="AC167" i="4"/>
  <c r="AB167" i="4"/>
  <c r="Z167" i="4"/>
  <c r="V167" i="4"/>
  <c r="U167" i="4"/>
  <c r="Q167" i="4"/>
  <c r="P167" i="4"/>
  <c r="O167" i="4"/>
  <c r="T167" i="4"/>
  <c r="H167" i="4"/>
  <c r="B167" i="4"/>
  <c r="S167" i="4"/>
  <c r="G167" i="4"/>
  <c r="AF167" i="4"/>
  <c r="N167" i="4"/>
  <c r="F167" i="4"/>
  <c r="J167" i="4"/>
  <c r="M167" i="4"/>
  <c r="E167" i="4"/>
  <c r="L167" i="4"/>
  <c r="D167" i="4"/>
  <c r="K167" i="4"/>
  <c r="C167" i="4"/>
  <c r="AA167" i="4"/>
  <c r="I167" i="4"/>
  <c r="AR168" i="4"/>
  <c r="AS167" i="4"/>
  <c r="AT167" i="4"/>
  <c r="AE168" i="4" l="1"/>
  <c r="R168" i="4"/>
  <c r="AL168" i="4"/>
  <c r="AI168" i="4"/>
  <c r="Y168" i="4"/>
  <c r="X168" i="4"/>
  <c r="W168" i="4"/>
  <c r="AM168" i="4"/>
  <c r="AK168" i="4"/>
  <c r="AJ168" i="4"/>
  <c r="AH168" i="4"/>
  <c r="AG168" i="4"/>
  <c r="AD168" i="4"/>
  <c r="AC168" i="4"/>
  <c r="AB168" i="4"/>
  <c r="Z168" i="4"/>
  <c r="V168" i="4"/>
  <c r="U168" i="4"/>
  <c r="Q168" i="4"/>
  <c r="P168" i="4"/>
  <c r="O168" i="4"/>
  <c r="S168" i="4"/>
  <c r="G168" i="4"/>
  <c r="N168" i="4"/>
  <c r="F168" i="4"/>
  <c r="M168" i="4"/>
  <c r="E168" i="4"/>
  <c r="L168" i="4"/>
  <c r="D168" i="4"/>
  <c r="I168" i="4"/>
  <c r="K168" i="4"/>
  <c r="C168" i="4"/>
  <c r="AF168" i="4"/>
  <c r="J168" i="4"/>
  <c r="B168" i="4"/>
  <c r="AA168" i="4"/>
  <c r="T168" i="4"/>
  <c r="H168" i="4"/>
  <c r="AR169" i="4"/>
  <c r="AT168" i="4"/>
  <c r="AS168" i="4"/>
  <c r="AE169" i="4" l="1"/>
  <c r="R169" i="4"/>
  <c r="AL169" i="4"/>
  <c r="AI169" i="4"/>
  <c r="X169" i="4"/>
  <c r="W169" i="4"/>
  <c r="Y169" i="4"/>
  <c r="AM169" i="4"/>
  <c r="AK169" i="4"/>
  <c r="AJ169" i="4"/>
  <c r="AH169" i="4"/>
  <c r="AG169" i="4"/>
  <c r="AD169" i="4"/>
  <c r="AC169" i="4"/>
  <c r="AB169" i="4"/>
  <c r="Z169" i="4"/>
  <c r="V169" i="4"/>
  <c r="U169" i="4"/>
  <c r="Q169" i="4"/>
  <c r="P169" i="4"/>
  <c r="O169" i="4"/>
  <c r="N169" i="4"/>
  <c r="F169" i="4"/>
  <c r="H169" i="4"/>
  <c r="M169" i="4"/>
  <c r="E169" i="4"/>
  <c r="T169" i="4"/>
  <c r="L169" i="4"/>
  <c r="D169" i="4"/>
  <c r="K169" i="4"/>
  <c r="C169" i="4"/>
  <c r="AF169" i="4"/>
  <c r="J169" i="4"/>
  <c r="B169" i="4"/>
  <c r="AA169" i="4"/>
  <c r="I169" i="4"/>
  <c r="S169" i="4"/>
  <c r="G169" i="4"/>
  <c r="AR170" i="4"/>
  <c r="AT169" i="4"/>
  <c r="AS169" i="4"/>
  <c r="AE170" i="4" l="1"/>
  <c r="R170" i="4"/>
  <c r="AL170" i="4"/>
  <c r="AI170" i="4"/>
  <c r="Y170" i="4"/>
  <c r="X170" i="4"/>
  <c r="W170" i="4"/>
  <c r="AM170" i="4"/>
  <c r="AK170" i="4"/>
  <c r="AJ170" i="4"/>
  <c r="AH170" i="4"/>
  <c r="AG170" i="4"/>
  <c r="AD170" i="4"/>
  <c r="AC170" i="4"/>
  <c r="AB170" i="4"/>
  <c r="Z170" i="4"/>
  <c r="V170" i="4"/>
  <c r="U170" i="4"/>
  <c r="O170" i="4"/>
  <c r="P170" i="4"/>
  <c r="Q170" i="4"/>
  <c r="M170" i="4"/>
  <c r="E170" i="4"/>
  <c r="L170" i="4"/>
  <c r="D170" i="4"/>
  <c r="K170" i="4"/>
  <c r="C170" i="4"/>
  <c r="S170" i="4"/>
  <c r="AF170" i="4"/>
  <c r="J170" i="4"/>
  <c r="B170" i="4"/>
  <c r="AA170" i="4"/>
  <c r="I170" i="4"/>
  <c r="G170" i="4"/>
  <c r="T170" i="4"/>
  <c r="H170" i="4"/>
  <c r="N170" i="4"/>
  <c r="F170" i="4"/>
  <c r="AR171" i="4"/>
  <c r="AT170" i="4"/>
  <c r="AS170" i="4"/>
  <c r="AE171" i="4" l="1"/>
  <c r="R171" i="4"/>
  <c r="AL171" i="4"/>
  <c r="AI171" i="4"/>
  <c r="Y171" i="4"/>
  <c r="X171" i="4"/>
  <c r="W171" i="4"/>
  <c r="AM171" i="4"/>
  <c r="AK171" i="4"/>
  <c r="AJ171" i="4"/>
  <c r="AH171" i="4"/>
  <c r="AG171" i="4"/>
  <c r="AD171" i="4"/>
  <c r="AC171" i="4"/>
  <c r="AB171" i="4"/>
  <c r="Z171" i="4"/>
  <c r="V171" i="4"/>
  <c r="U171" i="4"/>
  <c r="Q171" i="4"/>
  <c r="P171" i="4"/>
  <c r="O171" i="4"/>
  <c r="L171" i="4"/>
  <c r="D171" i="4"/>
  <c r="N171" i="4"/>
  <c r="K171" i="4"/>
  <c r="C171" i="4"/>
  <c r="AF171" i="4"/>
  <c r="J171" i="4"/>
  <c r="B171" i="4"/>
  <c r="AA171" i="4"/>
  <c r="I171" i="4"/>
  <c r="T171" i="4"/>
  <c r="H171" i="4"/>
  <c r="S171" i="4"/>
  <c r="G171" i="4"/>
  <c r="F171" i="4"/>
  <c r="M171" i="4"/>
  <c r="E171" i="4"/>
  <c r="AR172" i="4"/>
  <c r="AT171" i="4"/>
  <c r="AS171" i="4"/>
  <c r="AE172" i="4" l="1"/>
  <c r="R172" i="4"/>
  <c r="AL172" i="4"/>
  <c r="AI172" i="4"/>
  <c r="W172" i="4"/>
  <c r="Y172" i="4"/>
  <c r="X172" i="4"/>
  <c r="AM172" i="4"/>
  <c r="AK172" i="4"/>
  <c r="AJ172" i="4"/>
  <c r="AH172" i="4"/>
  <c r="AG172" i="4"/>
  <c r="AD172" i="4"/>
  <c r="AC172" i="4"/>
  <c r="AB172" i="4"/>
  <c r="Z172" i="4"/>
  <c r="V172" i="4"/>
  <c r="U172" i="4"/>
  <c r="Q172" i="4"/>
  <c r="P172" i="4"/>
  <c r="O172" i="4"/>
  <c r="K172" i="4"/>
  <c r="C172" i="4"/>
  <c r="AF172" i="4"/>
  <c r="J172" i="4"/>
  <c r="B172" i="4"/>
  <c r="M172" i="4"/>
  <c r="AA172" i="4"/>
  <c r="I172" i="4"/>
  <c r="T172" i="4"/>
  <c r="H172" i="4"/>
  <c r="E172" i="4"/>
  <c r="S172" i="4"/>
  <c r="G172" i="4"/>
  <c r="N172" i="4"/>
  <c r="F172" i="4"/>
  <c r="L172" i="4"/>
  <c r="D172" i="4"/>
  <c r="AR173" i="4"/>
  <c r="AT172" i="4"/>
  <c r="AS172" i="4"/>
  <c r="AE173" i="4" l="1"/>
  <c r="R173" i="4"/>
  <c r="AL173" i="4"/>
  <c r="AI173" i="4"/>
  <c r="Y173" i="4"/>
  <c r="X173" i="4"/>
  <c r="W173" i="4"/>
  <c r="AM173" i="4"/>
  <c r="AK173" i="4"/>
  <c r="AJ173" i="4"/>
  <c r="AH173" i="4"/>
  <c r="AG173" i="4"/>
  <c r="AD173" i="4"/>
  <c r="AC173" i="4"/>
  <c r="AB173" i="4"/>
  <c r="Z173" i="4"/>
  <c r="V173" i="4"/>
  <c r="U173" i="4"/>
  <c r="Q173" i="4"/>
  <c r="P173" i="4"/>
  <c r="O173" i="4"/>
  <c r="AF173" i="4"/>
  <c r="J173" i="4"/>
  <c r="B173" i="4"/>
  <c r="L173" i="4"/>
  <c r="AA173" i="4"/>
  <c r="I173" i="4"/>
  <c r="T173" i="4"/>
  <c r="H173" i="4"/>
  <c r="D173" i="4"/>
  <c r="S173" i="4"/>
  <c r="G173" i="4"/>
  <c r="N173" i="4"/>
  <c r="F173" i="4"/>
  <c r="M173" i="4"/>
  <c r="E173" i="4"/>
  <c r="K173" i="4"/>
  <c r="C173" i="4"/>
  <c r="AR174" i="4"/>
  <c r="AT173" i="4"/>
  <c r="AS173" i="4"/>
  <c r="AE174" i="4" l="1"/>
  <c r="R174" i="4"/>
  <c r="AL174" i="4"/>
  <c r="AI174" i="4"/>
  <c r="Y174" i="4"/>
  <c r="X174" i="4"/>
  <c r="W174" i="4"/>
  <c r="AM174" i="4"/>
  <c r="AK174" i="4"/>
  <c r="AJ174" i="4"/>
  <c r="AH174" i="4"/>
  <c r="AG174" i="4"/>
  <c r="AD174" i="4"/>
  <c r="AC174" i="4"/>
  <c r="AB174" i="4"/>
  <c r="Z174" i="4"/>
  <c r="V174" i="4"/>
  <c r="P174" i="4"/>
  <c r="O174" i="4"/>
  <c r="U174" i="4"/>
  <c r="Q174" i="4"/>
  <c r="AA174" i="4"/>
  <c r="I174" i="4"/>
  <c r="T174" i="4"/>
  <c r="H174" i="4"/>
  <c r="C174" i="4"/>
  <c r="S174" i="4"/>
  <c r="G174" i="4"/>
  <c r="N174" i="4"/>
  <c r="F174" i="4"/>
  <c r="M174" i="4"/>
  <c r="E174" i="4"/>
  <c r="L174" i="4"/>
  <c r="D174" i="4"/>
  <c r="K174" i="4"/>
  <c r="AF174" i="4"/>
  <c r="J174" i="4"/>
  <c r="B174" i="4"/>
  <c r="AR175" i="4"/>
  <c r="AT174" i="4"/>
  <c r="AS174" i="4"/>
  <c r="AE175" i="4" l="1"/>
  <c r="R175" i="4"/>
  <c r="AL175" i="4"/>
  <c r="AI175" i="4"/>
  <c r="Y175" i="4"/>
  <c r="X175" i="4"/>
  <c r="W175" i="4"/>
  <c r="AM175" i="4"/>
  <c r="AK175" i="4"/>
  <c r="AJ175" i="4"/>
  <c r="AH175" i="4"/>
  <c r="AG175" i="4"/>
  <c r="AD175" i="4"/>
  <c r="AC175" i="4"/>
  <c r="AB175" i="4"/>
  <c r="Z175" i="4"/>
  <c r="V175" i="4"/>
  <c r="U175" i="4"/>
  <c r="Q175" i="4"/>
  <c r="P175" i="4"/>
  <c r="O175" i="4"/>
  <c r="T175" i="4"/>
  <c r="H175" i="4"/>
  <c r="S175" i="4"/>
  <c r="G175" i="4"/>
  <c r="AF175" i="4"/>
  <c r="N175" i="4"/>
  <c r="F175" i="4"/>
  <c r="M175" i="4"/>
  <c r="E175" i="4"/>
  <c r="J175" i="4"/>
  <c r="L175" i="4"/>
  <c r="D175" i="4"/>
  <c r="B175" i="4"/>
  <c r="K175" i="4"/>
  <c r="C175" i="4"/>
  <c r="AA175" i="4"/>
  <c r="I175" i="4"/>
  <c r="AR176" i="4"/>
  <c r="AT175" i="4"/>
  <c r="AS175" i="4"/>
  <c r="AE176" i="4" l="1"/>
  <c r="R176" i="4"/>
  <c r="AL176" i="4"/>
  <c r="AI176" i="4"/>
  <c r="Y176" i="4"/>
  <c r="X176" i="4"/>
  <c r="W176" i="4"/>
  <c r="AM176" i="4"/>
  <c r="AK176" i="4"/>
  <c r="AJ176" i="4"/>
  <c r="AH176" i="4"/>
  <c r="AG176" i="4"/>
  <c r="AD176" i="4"/>
  <c r="AC176" i="4"/>
  <c r="AB176" i="4"/>
  <c r="Z176" i="4"/>
  <c r="V176" i="4"/>
  <c r="U176" i="4"/>
  <c r="Q176" i="4"/>
  <c r="P176" i="4"/>
  <c r="O176" i="4"/>
  <c r="S176" i="4"/>
  <c r="G176" i="4"/>
  <c r="I176" i="4"/>
  <c r="N176" i="4"/>
  <c r="F176" i="4"/>
  <c r="M176" i="4"/>
  <c r="E176" i="4"/>
  <c r="AA176" i="4"/>
  <c r="L176" i="4"/>
  <c r="D176" i="4"/>
  <c r="K176" i="4"/>
  <c r="C176" i="4"/>
  <c r="AF176" i="4"/>
  <c r="J176" i="4"/>
  <c r="B176" i="4"/>
  <c r="T176" i="4"/>
  <c r="H176" i="4"/>
  <c r="AR177" i="4"/>
  <c r="AT176" i="4"/>
  <c r="AS176" i="4"/>
  <c r="AE177" i="4" l="1"/>
  <c r="R177" i="4"/>
  <c r="AL177" i="4"/>
  <c r="AI177" i="4"/>
  <c r="X177" i="4"/>
  <c r="W177" i="4"/>
  <c r="Y177" i="4"/>
  <c r="AM177" i="4"/>
  <c r="AK177" i="4"/>
  <c r="AJ177" i="4"/>
  <c r="AH177" i="4"/>
  <c r="AG177" i="4"/>
  <c r="AD177" i="4"/>
  <c r="AC177" i="4"/>
  <c r="AB177" i="4"/>
  <c r="Z177" i="4"/>
  <c r="V177" i="4"/>
  <c r="U177" i="4"/>
  <c r="Q177" i="4"/>
  <c r="P177" i="4"/>
  <c r="O177" i="4"/>
  <c r="N177" i="4"/>
  <c r="F177" i="4"/>
  <c r="M177" i="4"/>
  <c r="E177" i="4"/>
  <c r="L177" i="4"/>
  <c r="D177" i="4"/>
  <c r="K177" i="4"/>
  <c r="C177" i="4"/>
  <c r="AF177" i="4"/>
  <c r="J177" i="4"/>
  <c r="B177" i="4"/>
  <c r="T177" i="4"/>
  <c r="AA177" i="4"/>
  <c r="I177" i="4"/>
  <c r="H177" i="4"/>
  <c r="S177" i="4"/>
  <c r="G177" i="4"/>
  <c r="AR178" i="4"/>
  <c r="AT177" i="4"/>
  <c r="AS177" i="4"/>
  <c r="AE178" i="4" l="1"/>
  <c r="R178" i="4"/>
  <c r="AL178" i="4"/>
  <c r="AI178" i="4"/>
  <c r="Y178" i="4"/>
  <c r="X178" i="4"/>
  <c r="W178" i="4"/>
  <c r="AM178" i="4"/>
  <c r="AK178" i="4"/>
  <c r="AJ178" i="4"/>
  <c r="AH178" i="4"/>
  <c r="AG178" i="4"/>
  <c r="AD178" i="4"/>
  <c r="AC178" i="4"/>
  <c r="AB178" i="4"/>
  <c r="Z178" i="4"/>
  <c r="V178" i="4"/>
  <c r="U178" i="4"/>
  <c r="O178" i="4"/>
  <c r="Q178" i="4"/>
  <c r="P178" i="4"/>
  <c r="M178" i="4"/>
  <c r="E178" i="4"/>
  <c r="S178" i="4"/>
  <c r="L178" i="4"/>
  <c r="D178" i="4"/>
  <c r="G178" i="4"/>
  <c r="K178" i="4"/>
  <c r="C178" i="4"/>
  <c r="AF178" i="4"/>
  <c r="J178" i="4"/>
  <c r="B178" i="4"/>
  <c r="AA178" i="4"/>
  <c r="I178" i="4"/>
  <c r="T178" i="4"/>
  <c r="H178" i="4"/>
  <c r="N178" i="4"/>
  <c r="F178" i="4"/>
  <c r="AR179" i="4"/>
  <c r="AT178" i="4"/>
  <c r="AS178" i="4"/>
  <c r="AE179" i="4" l="1"/>
  <c r="R179" i="4"/>
  <c r="AL179" i="4"/>
  <c r="AI179" i="4"/>
  <c r="Y179" i="4"/>
  <c r="X179" i="4"/>
  <c r="W179" i="4"/>
  <c r="AM179" i="4"/>
  <c r="AK179" i="4"/>
  <c r="AJ179" i="4"/>
  <c r="AH179" i="4"/>
  <c r="AG179" i="4"/>
  <c r="AD179" i="4"/>
  <c r="AC179" i="4"/>
  <c r="AB179" i="4"/>
  <c r="Z179" i="4"/>
  <c r="V179" i="4"/>
  <c r="U179" i="4"/>
  <c r="Q179" i="4"/>
  <c r="P179" i="4"/>
  <c r="O179" i="4"/>
  <c r="L179" i="4"/>
  <c r="D179" i="4"/>
  <c r="K179" i="4"/>
  <c r="C179" i="4"/>
  <c r="AF179" i="4"/>
  <c r="J179" i="4"/>
  <c r="B179" i="4"/>
  <c r="N179" i="4"/>
  <c r="AA179" i="4"/>
  <c r="I179" i="4"/>
  <c r="F179" i="4"/>
  <c r="T179" i="4"/>
  <c r="H179" i="4"/>
  <c r="S179" i="4"/>
  <c r="G179" i="4"/>
  <c r="M179" i="4"/>
  <c r="E179" i="4"/>
  <c r="AR180" i="4"/>
  <c r="AT179" i="4"/>
  <c r="AS179" i="4"/>
  <c r="AE180" i="4" l="1"/>
  <c r="R180" i="4"/>
  <c r="AL180" i="4"/>
  <c r="AI180" i="4"/>
  <c r="W180" i="4"/>
  <c r="Y180" i="4"/>
  <c r="X180" i="4"/>
  <c r="AM180" i="4"/>
  <c r="AK180" i="4"/>
  <c r="AJ180" i="4"/>
  <c r="AH180" i="4"/>
  <c r="AG180" i="4"/>
  <c r="AD180" i="4"/>
  <c r="AC180" i="4"/>
  <c r="AB180" i="4"/>
  <c r="Z180" i="4"/>
  <c r="V180" i="4"/>
  <c r="U180" i="4"/>
  <c r="Q180" i="4"/>
  <c r="P180" i="4"/>
  <c r="O180" i="4"/>
  <c r="K180" i="4"/>
  <c r="C180" i="4"/>
  <c r="AF180" i="4"/>
  <c r="J180" i="4"/>
  <c r="B180" i="4"/>
  <c r="M180" i="4"/>
  <c r="AA180" i="4"/>
  <c r="I180" i="4"/>
  <c r="T180" i="4"/>
  <c r="H180" i="4"/>
  <c r="S180" i="4"/>
  <c r="G180" i="4"/>
  <c r="N180" i="4"/>
  <c r="F180" i="4"/>
  <c r="E180" i="4"/>
  <c r="L180" i="4"/>
  <c r="D180" i="4"/>
  <c r="AR181" i="4"/>
  <c r="AT180" i="4"/>
  <c r="AS180" i="4"/>
  <c r="AE181" i="4" l="1"/>
  <c r="R181" i="4"/>
  <c r="AL181" i="4"/>
  <c r="AI181" i="4"/>
  <c r="Y181" i="4"/>
  <c r="X181" i="4"/>
  <c r="W181" i="4"/>
  <c r="AM181" i="4"/>
  <c r="AK181" i="4"/>
  <c r="AJ181" i="4"/>
  <c r="AH181" i="4"/>
  <c r="AG181" i="4"/>
  <c r="AD181" i="4"/>
  <c r="AC181" i="4"/>
  <c r="AB181" i="4"/>
  <c r="Z181" i="4"/>
  <c r="V181" i="4"/>
  <c r="U181" i="4"/>
  <c r="Q181" i="4"/>
  <c r="P181" i="4"/>
  <c r="O181" i="4"/>
  <c r="AF181" i="4"/>
  <c r="J181" i="4"/>
  <c r="B181" i="4"/>
  <c r="D181" i="4"/>
  <c r="AA181" i="4"/>
  <c r="I181" i="4"/>
  <c r="T181" i="4"/>
  <c r="H181" i="4"/>
  <c r="S181" i="4"/>
  <c r="G181" i="4"/>
  <c r="N181" i="4"/>
  <c r="F181" i="4"/>
  <c r="L181" i="4"/>
  <c r="M181" i="4"/>
  <c r="E181" i="4"/>
  <c r="K181" i="4"/>
  <c r="C181" i="4"/>
  <c r="AR182" i="4"/>
  <c r="AT181" i="4"/>
  <c r="AS181" i="4"/>
  <c r="AE182" i="4" l="1"/>
  <c r="R182" i="4"/>
  <c r="AL182" i="4"/>
  <c r="AI182" i="4"/>
  <c r="Y182" i="4"/>
  <c r="X182" i="4"/>
  <c r="W182" i="4"/>
  <c r="AM182" i="4"/>
  <c r="AK182" i="4"/>
  <c r="AJ182" i="4"/>
  <c r="AH182" i="4"/>
  <c r="AG182" i="4"/>
  <c r="AD182" i="4"/>
  <c r="AC182" i="4"/>
  <c r="AB182" i="4"/>
  <c r="Z182" i="4"/>
  <c r="V182" i="4"/>
  <c r="P182" i="4"/>
  <c r="O182" i="4"/>
  <c r="U182" i="4"/>
  <c r="Q182" i="4"/>
  <c r="AA182" i="4"/>
  <c r="I182" i="4"/>
  <c r="T182" i="4"/>
  <c r="H182" i="4"/>
  <c r="S182" i="4"/>
  <c r="G182" i="4"/>
  <c r="C182" i="4"/>
  <c r="N182" i="4"/>
  <c r="F182" i="4"/>
  <c r="M182" i="4"/>
  <c r="E182" i="4"/>
  <c r="L182" i="4"/>
  <c r="D182" i="4"/>
  <c r="K182" i="4"/>
  <c r="AF182" i="4"/>
  <c r="J182" i="4"/>
  <c r="B182" i="4"/>
  <c r="AR183" i="4"/>
  <c r="AT182" i="4"/>
  <c r="AS182" i="4"/>
  <c r="AE183" i="4" l="1"/>
  <c r="R183" i="4"/>
  <c r="AL183" i="4"/>
  <c r="AI183" i="4"/>
  <c r="Y183" i="4"/>
  <c r="X183" i="4"/>
  <c r="W183" i="4"/>
  <c r="AM183" i="4"/>
  <c r="AK183" i="4"/>
  <c r="AJ183" i="4"/>
  <c r="AH183" i="4"/>
  <c r="AG183" i="4"/>
  <c r="AD183" i="4"/>
  <c r="AC183" i="4"/>
  <c r="AB183" i="4"/>
  <c r="Z183" i="4"/>
  <c r="V183" i="4"/>
  <c r="U183" i="4"/>
  <c r="Q183" i="4"/>
  <c r="O183" i="4"/>
  <c r="P183" i="4"/>
  <c r="T183" i="4"/>
  <c r="H183" i="4"/>
  <c r="AF183" i="4"/>
  <c r="S183" i="4"/>
  <c r="G183" i="4"/>
  <c r="B183" i="4"/>
  <c r="N183" i="4"/>
  <c r="F183" i="4"/>
  <c r="M183" i="4"/>
  <c r="E183" i="4"/>
  <c r="J183" i="4"/>
  <c r="L183" i="4"/>
  <c r="D183" i="4"/>
  <c r="K183" i="4"/>
  <c r="C183" i="4"/>
  <c r="AA183" i="4"/>
  <c r="I183" i="4"/>
  <c r="AR184" i="4"/>
  <c r="AT183" i="4"/>
  <c r="AS183" i="4"/>
  <c r="AE184" i="4" l="1"/>
  <c r="R184" i="4"/>
  <c r="AL184" i="4"/>
  <c r="AI184" i="4"/>
  <c r="Y184" i="4"/>
  <c r="X184" i="4"/>
  <c r="W184" i="4"/>
  <c r="AM184" i="4"/>
  <c r="AK184" i="4"/>
  <c r="AJ184" i="4"/>
  <c r="AH184" i="4"/>
  <c r="AG184" i="4"/>
  <c r="AD184" i="4"/>
  <c r="AC184" i="4"/>
  <c r="AB184" i="4"/>
  <c r="Z184" i="4"/>
  <c r="V184" i="4"/>
  <c r="U184" i="4"/>
  <c r="Q184" i="4"/>
  <c r="P184" i="4"/>
  <c r="O184" i="4"/>
  <c r="S184" i="4"/>
  <c r="G184" i="4"/>
  <c r="N184" i="4"/>
  <c r="F184" i="4"/>
  <c r="M184" i="4"/>
  <c r="E184" i="4"/>
  <c r="I184" i="4"/>
  <c r="L184" i="4"/>
  <c r="D184" i="4"/>
  <c r="K184" i="4"/>
  <c r="C184" i="4"/>
  <c r="AA184" i="4"/>
  <c r="AF184" i="4"/>
  <c r="J184" i="4"/>
  <c r="B184" i="4"/>
  <c r="T184" i="4"/>
  <c r="H184" i="4"/>
  <c r="AR185" i="4"/>
  <c r="AT184" i="4"/>
  <c r="AS184" i="4"/>
  <c r="AE185" i="4" l="1"/>
  <c r="R185" i="4"/>
  <c r="AL185" i="4"/>
  <c r="AI185" i="4"/>
  <c r="X185" i="4"/>
  <c r="W185" i="4"/>
  <c r="Y185" i="4"/>
  <c r="AM185" i="4"/>
  <c r="AK185" i="4"/>
  <c r="AJ185" i="4"/>
  <c r="AH185" i="4"/>
  <c r="AG185" i="4"/>
  <c r="AD185" i="4"/>
  <c r="AC185" i="4"/>
  <c r="AB185" i="4"/>
  <c r="Z185" i="4"/>
  <c r="V185" i="4"/>
  <c r="U185" i="4"/>
  <c r="Q185" i="4"/>
  <c r="P185" i="4"/>
  <c r="O185" i="4"/>
  <c r="N185" i="4"/>
  <c r="F185" i="4"/>
  <c r="M185" i="4"/>
  <c r="E185" i="4"/>
  <c r="L185" i="4"/>
  <c r="D185" i="4"/>
  <c r="K185" i="4"/>
  <c r="C185" i="4"/>
  <c r="AF185" i="4"/>
  <c r="J185" i="4"/>
  <c r="B185" i="4"/>
  <c r="AA185" i="4"/>
  <c r="I185" i="4"/>
  <c r="H185" i="4"/>
  <c r="S185" i="4"/>
  <c r="G185" i="4"/>
  <c r="T185" i="4"/>
  <c r="AR186" i="4"/>
  <c r="AT185" i="4"/>
  <c r="AS185" i="4"/>
  <c r="AE186" i="4" l="1"/>
  <c r="R186" i="4"/>
  <c r="AL186" i="4"/>
  <c r="AI186" i="4"/>
  <c r="Y186" i="4"/>
  <c r="X186" i="4"/>
  <c r="W186" i="4"/>
  <c r="AM186" i="4"/>
  <c r="AK186" i="4"/>
  <c r="AJ186" i="4"/>
  <c r="AH186" i="4"/>
  <c r="AG186" i="4"/>
  <c r="AD186" i="4"/>
  <c r="AC186" i="4"/>
  <c r="AB186" i="4"/>
  <c r="Z186" i="4"/>
  <c r="V186" i="4"/>
  <c r="U186" i="4"/>
  <c r="O186" i="4"/>
  <c r="Q186" i="4"/>
  <c r="P186" i="4"/>
  <c r="M186" i="4"/>
  <c r="E186" i="4"/>
  <c r="S186" i="4"/>
  <c r="L186" i="4"/>
  <c r="D186" i="4"/>
  <c r="G186" i="4"/>
  <c r="K186" i="4"/>
  <c r="C186" i="4"/>
  <c r="AF186" i="4"/>
  <c r="J186" i="4"/>
  <c r="B186" i="4"/>
  <c r="AA186" i="4"/>
  <c r="I186" i="4"/>
  <c r="T186" i="4"/>
  <c r="H186" i="4"/>
  <c r="N186" i="4"/>
  <c r="F186" i="4"/>
  <c r="AR187" i="4"/>
  <c r="AT186" i="4"/>
  <c r="AS186" i="4"/>
  <c r="AE187" i="4" l="1"/>
  <c r="R187" i="4"/>
  <c r="AL187" i="4"/>
  <c r="AI187" i="4"/>
  <c r="Y187" i="4"/>
  <c r="X187" i="4"/>
  <c r="W187" i="4"/>
  <c r="AM187" i="4"/>
  <c r="AK187" i="4"/>
  <c r="AJ187" i="4"/>
  <c r="AH187" i="4"/>
  <c r="AG187" i="4"/>
  <c r="AD187" i="4"/>
  <c r="AC187" i="4"/>
  <c r="AB187" i="4"/>
  <c r="Z187" i="4"/>
  <c r="V187" i="4"/>
  <c r="U187" i="4"/>
  <c r="Q187" i="4"/>
  <c r="P187" i="4"/>
  <c r="O187" i="4"/>
  <c r="L187" i="4"/>
  <c r="D187" i="4"/>
  <c r="K187" i="4"/>
  <c r="C187" i="4"/>
  <c r="AF187" i="4"/>
  <c r="J187" i="4"/>
  <c r="B187" i="4"/>
  <c r="F187" i="4"/>
  <c r="AA187" i="4"/>
  <c r="I187" i="4"/>
  <c r="N187" i="4"/>
  <c r="T187" i="4"/>
  <c r="H187" i="4"/>
  <c r="S187" i="4"/>
  <c r="G187" i="4"/>
  <c r="M187" i="4"/>
  <c r="E187" i="4"/>
  <c r="AR188" i="4"/>
  <c r="AT187" i="4"/>
  <c r="AS187" i="4"/>
  <c r="AE188" i="4" l="1"/>
  <c r="R188" i="4"/>
  <c r="AL188" i="4"/>
  <c r="AI188" i="4"/>
  <c r="W188" i="4"/>
  <c r="Y188" i="4"/>
  <c r="X188" i="4"/>
  <c r="AM188" i="4"/>
  <c r="AK188" i="4"/>
  <c r="AJ188" i="4"/>
  <c r="AH188" i="4"/>
  <c r="AG188" i="4"/>
  <c r="AD188" i="4"/>
  <c r="AC188" i="4"/>
  <c r="AB188" i="4"/>
  <c r="Z188" i="4"/>
  <c r="V188" i="4"/>
  <c r="U188" i="4"/>
  <c r="Q188" i="4"/>
  <c r="P188" i="4"/>
  <c r="O188" i="4"/>
  <c r="K188" i="4"/>
  <c r="C188" i="4"/>
  <c r="AF188" i="4"/>
  <c r="J188" i="4"/>
  <c r="B188" i="4"/>
  <c r="AA188" i="4"/>
  <c r="I188" i="4"/>
  <c r="T188" i="4"/>
  <c r="H188" i="4"/>
  <c r="S188" i="4"/>
  <c r="G188" i="4"/>
  <c r="M188" i="4"/>
  <c r="N188" i="4"/>
  <c r="F188" i="4"/>
  <c r="E188" i="4"/>
  <c r="L188" i="4"/>
  <c r="D188" i="4"/>
  <c r="AR189" i="4"/>
  <c r="AT188" i="4"/>
  <c r="AS188" i="4"/>
  <c r="AE189" i="4" l="1"/>
  <c r="R189" i="4"/>
  <c r="AL189" i="4"/>
  <c r="AI189" i="4"/>
  <c r="Y189" i="4"/>
  <c r="X189" i="4"/>
  <c r="W189" i="4"/>
  <c r="AM189" i="4"/>
  <c r="AK189" i="4"/>
  <c r="AJ189" i="4"/>
  <c r="AH189" i="4"/>
  <c r="AG189" i="4"/>
  <c r="AD189" i="4"/>
  <c r="AC189" i="4"/>
  <c r="AB189" i="4"/>
  <c r="Z189" i="4"/>
  <c r="V189" i="4"/>
  <c r="U189" i="4"/>
  <c r="Q189" i="4"/>
  <c r="P189" i="4"/>
  <c r="O189" i="4"/>
  <c r="AF189" i="4"/>
  <c r="J189" i="4"/>
  <c r="B189" i="4"/>
  <c r="L189" i="4"/>
  <c r="AA189" i="4"/>
  <c r="I189" i="4"/>
  <c r="D189" i="4"/>
  <c r="T189" i="4"/>
  <c r="H189" i="4"/>
  <c r="S189" i="4"/>
  <c r="G189" i="4"/>
  <c r="N189" i="4"/>
  <c r="F189" i="4"/>
  <c r="M189" i="4"/>
  <c r="E189" i="4"/>
  <c r="K189" i="4"/>
  <c r="C189" i="4"/>
  <c r="AR190" i="4"/>
  <c r="AT189" i="4"/>
  <c r="AS189" i="4"/>
  <c r="AE190" i="4" l="1"/>
  <c r="R190" i="4"/>
  <c r="AL190" i="4"/>
  <c r="AI190" i="4"/>
  <c r="Y190" i="4"/>
  <c r="X190" i="4"/>
  <c r="W190" i="4"/>
  <c r="AM190" i="4"/>
  <c r="AK190" i="4"/>
  <c r="AJ190" i="4"/>
  <c r="AH190" i="4"/>
  <c r="AG190" i="4"/>
  <c r="AD190" i="4"/>
  <c r="AC190" i="4"/>
  <c r="Z190" i="4"/>
  <c r="AB190" i="4"/>
  <c r="V190" i="4"/>
  <c r="U190" i="4"/>
  <c r="P190" i="4"/>
  <c r="O190" i="4"/>
  <c r="Q190" i="4"/>
  <c r="AA190" i="4"/>
  <c r="I190" i="4"/>
  <c r="T190" i="4"/>
  <c r="H190" i="4"/>
  <c r="S190" i="4"/>
  <c r="G190" i="4"/>
  <c r="C190" i="4"/>
  <c r="N190" i="4"/>
  <c r="F190" i="4"/>
  <c r="K190" i="4"/>
  <c r="M190" i="4"/>
  <c r="E190" i="4"/>
  <c r="L190" i="4"/>
  <c r="D190" i="4"/>
  <c r="AF190" i="4"/>
  <c r="J190" i="4"/>
  <c r="B190" i="4"/>
  <c r="AR191" i="4"/>
  <c r="AT190" i="4"/>
  <c r="AS190" i="4"/>
  <c r="AE191" i="4" l="1"/>
  <c r="R191" i="4"/>
  <c r="AL191" i="4"/>
  <c r="AI191" i="4"/>
  <c r="Y191" i="4"/>
  <c r="X191" i="4"/>
  <c r="W191" i="4"/>
  <c r="AM191" i="4"/>
  <c r="AK191" i="4"/>
  <c r="AJ191" i="4"/>
  <c r="AH191" i="4"/>
  <c r="AG191" i="4"/>
  <c r="AD191" i="4"/>
  <c r="AC191" i="4"/>
  <c r="Z191" i="4"/>
  <c r="AB191" i="4"/>
  <c r="V191" i="4"/>
  <c r="U191" i="4"/>
  <c r="Q191" i="4"/>
  <c r="O191" i="4"/>
  <c r="P191" i="4"/>
  <c r="T191" i="4"/>
  <c r="H191" i="4"/>
  <c r="S191" i="4"/>
  <c r="G191" i="4"/>
  <c r="J191" i="4"/>
  <c r="N191" i="4"/>
  <c r="F191" i="4"/>
  <c r="M191" i="4"/>
  <c r="E191" i="4"/>
  <c r="L191" i="4"/>
  <c r="D191" i="4"/>
  <c r="AF191" i="4"/>
  <c r="K191" i="4"/>
  <c r="C191" i="4"/>
  <c r="B191" i="4"/>
  <c r="AA191" i="4"/>
  <c r="I191" i="4"/>
  <c r="AR192" i="4"/>
  <c r="AT191" i="4"/>
  <c r="AS191" i="4"/>
  <c r="AE192" i="4" l="1"/>
  <c r="R192" i="4"/>
  <c r="AL192" i="4"/>
  <c r="AI192" i="4"/>
  <c r="Y192" i="4"/>
  <c r="X192" i="4"/>
  <c r="W192" i="4"/>
  <c r="AM192" i="4"/>
  <c r="AK192" i="4"/>
  <c r="AJ192" i="4"/>
  <c r="AH192" i="4"/>
  <c r="AG192" i="4"/>
  <c r="AD192" i="4"/>
  <c r="AC192" i="4"/>
  <c r="AB192" i="4"/>
  <c r="Z192" i="4"/>
  <c r="V192" i="4"/>
  <c r="U192" i="4"/>
  <c r="Q192" i="4"/>
  <c r="P192" i="4"/>
  <c r="O192" i="4"/>
  <c r="S192" i="4"/>
  <c r="G192" i="4"/>
  <c r="I192" i="4"/>
  <c r="N192" i="4"/>
  <c r="F192" i="4"/>
  <c r="M192" i="4"/>
  <c r="E192" i="4"/>
  <c r="AA192" i="4"/>
  <c r="L192" i="4"/>
  <c r="D192" i="4"/>
  <c r="K192" i="4"/>
  <c r="C192" i="4"/>
  <c r="AF192" i="4"/>
  <c r="J192" i="4"/>
  <c r="B192" i="4"/>
  <c r="T192" i="4"/>
  <c r="H192" i="4"/>
  <c r="AR193" i="4"/>
  <c r="AT192" i="4"/>
  <c r="AS192" i="4"/>
  <c r="AE193" i="4" l="1"/>
  <c r="R193" i="4"/>
  <c r="AL193" i="4"/>
  <c r="AI193" i="4"/>
  <c r="X193" i="4"/>
  <c r="W193" i="4"/>
  <c r="Y193" i="4"/>
  <c r="AM193" i="4"/>
  <c r="AK193" i="4"/>
  <c r="AJ193" i="4"/>
  <c r="AH193" i="4"/>
  <c r="AG193" i="4"/>
  <c r="AD193" i="4"/>
  <c r="AC193" i="4"/>
  <c r="AB193" i="4"/>
  <c r="Z193" i="4"/>
  <c r="V193" i="4"/>
  <c r="U193" i="4"/>
  <c r="Q193" i="4"/>
  <c r="P193" i="4"/>
  <c r="O193" i="4"/>
  <c r="N193" i="4"/>
  <c r="F193" i="4"/>
  <c r="M193" i="4"/>
  <c r="E193" i="4"/>
  <c r="L193" i="4"/>
  <c r="D193" i="4"/>
  <c r="K193" i="4"/>
  <c r="C193" i="4"/>
  <c r="H193" i="4"/>
  <c r="AF193" i="4"/>
  <c r="J193" i="4"/>
  <c r="B193" i="4"/>
  <c r="AA193" i="4"/>
  <c r="I193" i="4"/>
  <c r="T193" i="4"/>
  <c r="S193" i="4"/>
  <c r="G193" i="4"/>
  <c r="AR194" i="4"/>
  <c r="AT193" i="4"/>
  <c r="AS193" i="4"/>
  <c r="AE194" i="4" l="1"/>
  <c r="R194" i="4"/>
  <c r="AL194" i="4"/>
  <c r="AI194" i="4"/>
  <c r="Y194" i="4"/>
  <c r="X194" i="4"/>
  <c r="W194" i="4"/>
  <c r="AM194" i="4"/>
  <c r="AK194" i="4"/>
  <c r="AJ194" i="4"/>
  <c r="AH194" i="4"/>
  <c r="AG194" i="4"/>
  <c r="AD194" i="4"/>
  <c r="AC194" i="4"/>
  <c r="AB194" i="4"/>
  <c r="Z194" i="4"/>
  <c r="V194" i="4"/>
  <c r="U194" i="4"/>
  <c r="Q194" i="4"/>
  <c r="O194" i="4"/>
  <c r="P194" i="4"/>
  <c r="M194" i="4"/>
  <c r="E194" i="4"/>
  <c r="S194" i="4"/>
  <c r="L194" i="4"/>
  <c r="D194" i="4"/>
  <c r="G194" i="4"/>
  <c r="K194" i="4"/>
  <c r="C194" i="4"/>
  <c r="AF194" i="4"/>
  <c r="J194" i="4"/>
  <c r="B194" i="4"/>
  <c r="AA194" i="4"/>
  <c r="I194" i="4"/>
  <c r="T194" i="4"/>
  <c r="H194" i="4"/>
  <c r="N194" i="4"/>
  <c r="F194" i="4"/>
  <c r="AR195" i="4"/>
  <c r="AT194" i="4"/>
  <c r="AS194" i="4"/>
  <c r="AE195" i="4" l="1"/>
  <c r="R195" i="4"/>
  <c r="AL195" i="4"/>
  <c r="AI195" i="4"/>
  <c r="Y195" i="4"/>
  <c r="X195" i="4"/>
  <c r="W195" i="4"/>
  <c r="AM195" i="4"/>
  <c r="AK195" i="4"/>
  <c r="AJ195" i="4"/>
  <c r="AH195" i="4"/>
  <c r="AG195" i="4"/>
  <c r="AD195" i="4"/>
  <c r="AC195" i="4"/>
  <c r="AB195" i="4"/>
  <c r="Z195" i="4"/>
  <c r="V195" i="4"/>
  <c r="U195" i="4"/>
  <c r="Q195" i="4"/>
  <c r="P195" i="4"/>
  <c r="O195" i="4"/>
  <c r="L195" i="4"/>
  <c r="D195" i="4"/>
  <c r="K195" i="4"/>
  <c r="C195" i="4"/>
  <c r="AF195" i="4"/>
  <c r="J195" i="4"/>
  <c r="B195" i="4"/>
  <c r="N195" i="4"/>
  <c r="AA195" i="4"/>
  <c r="I195" i="4"/>
  <c r="T195" i="4"/>
  <c r="H195" i="4"/>
  <c r="F195" i="4"/>
  <c r="S195" i="4"/>
  <c r="G195" i="4"/>
  <c r="M195" i="4"/>
  <c r="E195" i="4"/>
  <c r="AR196" i="4"/>
  <c r="AT195" i="4"/>
  <c r="AS195" i="4"/>
  <c r="AE196" i="4" l="1"/>
  <c r="R196" i="4"/>
  <c r="AL196" i="4"/>
  <c r="AI196" i="4"/>
  <c r="W196" i="4"/>
  <c r="Y196" i="4"/>
  <c r="X196" i="4"/>
  <c r="AM196" i="4"/>
  <c r="AK196" i="4"/>
  <c r="AJ196" i="4"/>
  <c r="AH196" i="4"/>
  <c r="AG196" i="4"/>
  <c r="AD196" i="4"/>
  <c r="AC196" i="4"/>
  <c r="AB196" i="4"/>
  <c r="Z196" i="4"/>
  <c r="V196" i="4"/>
  <c r="U196" i="4"/>
  <c r="Q196" i="4"/>
  <c r="P196" i="4"/>
  <c r="O196" i="4"/>
  <c r="K196" i="4"/>
  <c r="C196" i="4"/>
  <c r="AF196" i="4"/>
  <c r="J196" i="4"/>
  <c r="B196" i="4"/>
  <c r="AA196" i="4"/>
  <c r="I196" i="4"/>
  <c r="T196" i="4"/>
  <c r="H196" i="4"/>
  <c r="M196" i="4"/>
  <c r="S196" i="4"/>
  <c r="G196" i="4"/>
  <c r="N196" i="4"/>
  <c r="F196" i="4"/>
  <c r="E196" i="4"/>
  <c r="L196" i="4"/>
  <c r="D196" i="4"/>
  <c r="AR197" i="4"/>
  <c r="AT196" i="4"/>
  <c r="AS196" i="4"/>
  <c r="AE197" i="4" l="1"/>
  <c r="R197" i="4"/>
  <c r="AL197" i="4"/>
  <c r="AI197" i="4"/>
  <c r="Y197" i="4"/>
  <c r="X197" i="4"/>
  <c r="W197" i="4"/>
  <c r="AM197" i="4"/>
  <c r="AK197" i="4"/>
  <c r="AJ197" i="4"/>
  <c r="AH197" i="4"/>
  <c r="AG197" i="4"/>
  <c r="AD197" i="4"/>
  <c r="AC197" i="4"/>
  <c r="AB197" i="4"/>
  <c r="Z197" i="4"/>
  <c r="V197" i="4"/>
  <c r="U197" i="4"/>
  <c r="Q197" i="4"/>
  <c r="P197" i="4"/>
  <c r="O197" i="4"/>
  <c r="AF197" i="4"/>
  <c r="J197" i="4"/>
  <c r="B197" i="4"/>
  <c r="L197" i="4"/>
  <c r="AA197" i="4"/>
  <c r="I197" i="4"/>
  <c r="D197" i="4"/>
  <c r="T197" i="4"/>
  <c r="H197" i="4"/>
  <c r="S197" i="4"/>
  <c r="G197" i="4"/>
  <c r="N197" i="4"/>
  <c r="F197" i="4"/>
  <c r="M197" i="4"/>
  <c r="E197" i="4"/>
  <c r="K197" i="4"/>
  <c r="C197" i="4"/>
  <c r="AR198" i="4"/>
  <c r="AT197" i="4"/>
  <c r="AS197" i="4"/>
  <c r="AE198" i="4" l="1"/>
  <c r="R198" i="4"/>
  <c r="AL198" i="4"/>
  <c r="AI198" i="4"/>
  <c r="Y198" i="4"/>
  <c r="X198" i="4"/>
  <c r="W198" i="4"/>
  <c r="AM198" i="4"/>
  <c r="AK198" i="4"/>
  <c r="AJ198" i="4"/>
  <c r="AH198" i="4"/>
  <c r="AG198" i="4"/>
  <c r="AD198" i="4"/>
  <c r="AC198" i="4"/>
  <c r="AB198" i="4"/>
  <c r="Z198" i="4"/>
  <c r="V198" i="4"/>
  <c r="P198" i="4"/>
  <c r="O198" i="4"/>
  <c r="U198" i="4"/>
  <c r="Q198" i="4"/>
  <c r="AA198" i="4"/>
  <c r="I198" i="4"/>
  <c r="T198" i="4"/>
  <c r="H198" i="4"/>
  <c r="S198" i="4"/>
  <c r="G198" i="4"/>
  <c r="K198" i="4"/>
  <c r="N198" i="4"/>
  <c r="F198" i="4"/>
  <c r="M198" i="4"/>
  <c r="E198" i="4"/>
  <c r="C198" i="4"/>
  <c r="L198" i="4"/>
  <c r="D198" i="4"/>
  <c r="AF198" i="4"/>
  <c r="J198" i="4"/>
  <c r="B198" i="4"/>
  <c r="AR199" i="4"/>
  <c r="AT198" i="4"/>
  <c r="AS198" i="4"/>
  <c r="AE199" i="4" l="1"/>
  <c r="R199" i="4"/>
  <c r="AL199" i="4"/>
  <c r="AI199" i="4"/>
  <c r="Y199" i="4"/>
  <c r="X199" i="4"/>
  <c r="W199" i="4"/>
  <c r="AM199" i="4"/>
  <c r="AK199" i="4"/>
  <c r="AJ199" i="4"/>
  <c r="AH199" i="4"/>
  <c r="AG199" i="4"/>
  <c r="AD199" i="4"/>
  <c r="AC199" i="4"/>
  <c r="AB199" i="4"/>
  <c r="Z199" i="4"/>
  <c r="V199" i="4"/>
  <c r="U199" i="4"/>
  <c r="Q199" i="4"/>
  <c r="O199" i="4"/>
  <c r="P199" i="4"/>
  <c r="T199" i="4"/>
  <c r="H199" i="4"/>
  <c r="S199" i="4"/>
  <c r="G199" i="4"/>
  <c r="J199" i="4"/>
  <c r="N199" i="4"/>
  <c r="F199" i="4"/>
  <c r="M199" i="4"/>
  <c r="E199" i="4"/>
  <c r="AF199" i="4"/>
  <c r="L199" i="4"/>
  <c r="D199" i="4"/>
  <c r="K199" i="4"/>
  <c r="C199" i="4"/>
  <c r="B199" i="4"/>
  <c r="AA199" i="4"/>
  <c r="I199" i="4"/>
  <c r="AR200" i="4"/>
  <c r="AT199" i="4"/>
  <c r="AS199" i="4"/>
  <c r="AE200" i="4" l="1"/>
  <c r="R200" i="4"/>
  <c r="AL200" i="4"/>
  <c r="AI200" i="4"/>
  <c r="Y200" i="4"/>
  <c r="X200" i="4"/>
  <c r="W200" i="4"/>
  <c r="AM200" i="4"/>
  <c r="AK200" i="4"/>
  <c r="AJ200" i="4"/>
  <c r="AH200" i="4"/>
  <c r="AG200" i="4"/>
  <c r="AD200" i="4"/>
  <c r="AC200" i="4"/>
  <c r="AB200" i="4"/>
  <c r="Z200" i="4"/>
  <c r="V200" i="4"/>
  <c r="U200" i="4"/>
  <c r="Q200" i="4"/>
  <c r="P200" i="4"/>
  <c r="O200" i="4"/>
  <c r="S200" i="4"/>
  <c r="G200" i="4"/>
  <c r="I200" i="4"/>
  <c r="N200" i="4"/>
  <c r="F200" i="4"/>
  <c r="M200" i="4"/>
  <c r="E200" i="4"/>
  <c r="L200" i="4"/>
  <c r="D200" i="4"/>
  <c r="K200" i="4"/>
  <c r="C200" i="4"/>
  <c r="AF200" i="4"/>
  <c r="J200" i="4"/>
  <c r="B200" i="4"/>
  <c r="AA200" i="4"/>
  <c r="T200" i="4"/>
  <c r="H200" i="4"/>
  <c r="AR201" i="4"/>
  <c r="AT200" i="4"/>
  <c r="AS200" i="4"/>
  <c r="AE201" i="4" l="1"/>
  <c r="R201" i="4"/>
  <c r="AL201" i="4"/>
  <c r="AI201" i="4"/>
  <c r="X201" i="4"/>
  <c r="W201" i="4"/>
  <c r="Y201" i="4"/>
  <c r="AM201" i="4"/>
  <c r="AK201" i="4"/>
  <c r="AJ201" i="4"/>
  <c r="AH201" i="4"/>
  <c r="AG201" i="4"/>
  <c r="AD201" i="4"/>
  <c r="AC201" i="4"/>
  <c r="AB201" i="4"/>
  <c r="Z201" i="4"/>
  <c r="V201" i="4"/>
  <c r="U201" i="4"/>
  <c r="Q201" i="4"/>
  <c r="P201" i="4"/>
  <c r="O201" i="4"/>
  <c r="N201" i="4"/>
  <c r="F201" i="4"/>
  <c r="M201" i="4"/>
  <c r="E201" i="4"/>
  <c r="L201" i="4"/>
  <c r="D201" i="4"/>
  <c r="H201" i="4"/>
  <c r="K201" i="4"/>
  <c r="C201" i="4"/>
  <c r="AF201" i="4"/>
  <c r="J201" i="4"/>
  <c r="B201" i="4"/>
  <c r="T201" i="4"/>
  <c r="AA201" i="4"/>
  <c r="I201" i="4"/>
  <c r="S201" i="4"/>
  <c r="G201" i="4"/>
  <c r="AR202" i="4"/>
  <c r="AT201" i="4"/>
  <c r="AS201" i="4"/>
  <c r="AE202" i="4" l="1"/>
  <c r="R202" i="4"/>
  <c r="AL202" i="4"/>
  <c r="AI202" i="4"/>
  <c r="Y202" i="4"/>
  <c r="X202" i="4"/>
  <c r="W202" i="4"/>
  <c r="AM202" i="4"/>
  <c r="AK202" i="4"/>
  <c r="AJ202" i="4"/>
  <c r="AH202" i="4"/>
  <c r="AG202" i="4"/>
  <c r="AD202" i="4"/>
  <c r="AC202" i="4"/>
  <c r="AB202" i="4"/>
  <c r="Z202" i="4"/>
  <c r="V202" i="4"/>
  <c r="U202" i="4"/>
  <c r="O202" i="4"/>
  <c r="P202" i="4"/>
  <c r="Q202" i="4"/>
  <c r="M202" i="4"/>
  <c r="E202" i="4"/>
  <c r="L202" i="4"/>
  <c r="D202" i="4"/>
  <c r="G202" i="4"/>
  <c r="K202" i="4"/>
  <c r="C202" i="4"/>
  <c r="AF202" i="4"/>
  <c r="J202" i="4"/>
  <c r="B202" i="4"/>
  <c r="S202" i="4"/>
  <c r="AA202" i="4"/>
  <c r="I202" i="4"/>
  <c r="T202" i="4"/>
  <c r="H202" i="4"/>
  <c r="N202" i="4"/>
  <c r="F202" i="4"/>
  <c r="AR203" i="4"/>
  <c r="AT202" i="4"/>
  <c r="AS202" i="4"/>
  <c r="AE203" i="4" l="1"/>
  <c r="R203" i="4"/>
  <c r="AL203" i="4"/>
  <c r="AI203" i="4"/>
  <c r="Y203" i="4"/>
  <c r="X203" i="4"/>
  <c r="W203" i="4"/>
  <c r="AM203" i="4"/>
  <c r="AK203" i="4"/>
  <c r="AJ203" i="4"/>
  <c r="AH203" i="4"/>
  <c r="AG203" i="4"/>
  <c r="AD203" i="4"/>
  <c r="AC203" i="4"/>
  <c r="AB203" i="4"/>
  <c r="Z203" i="4"/>
  <c r="V203" i="4"/>
  <c r="U203" i="4"/>
  <c r="Q203" i="4"/>
  <c r="P203" i="4"/>
  <c r="O203" i="4"/>
  <c r="L203" i="4"/>
  <c r="D203" i="4"/>
  <c r="F203" i="4"/>
  <c r="K203" i="4"/>
  <c r="C203" i="4"/>
  <c r="AF203" i="4"/>
  <c r="J203" i="4"/>
  <c r="B203" i="4"/>
  <c r="AA203" i="4"/>
  <c r="I203" i="4"/>
  <c r="T203" i="4"/>
  <c r="H203" i="4"/>
  <c r="S203" i="4"/>
  <c r="G203" i="4"/>
  <c r="N203" i="4"/>
  <c r="M203" i="4"/>
  <c r="E203" i="4"/>
  <c r="AR204" i="4"/>
  <c r="AT203" i="4"/>
  <c r="AS203" i="4"/>
  <c r="AE204" i="4" l="1"/>
  <c r="R204" i="4"/>
  <c r="AL204" i="4"/>
  <c r="AI204" i="4"/>
  <c r="W204" i="4"/>
  <c r="Y204" i="4"/>
  <c r="X204" i="4"/>
  <c r="AM204" i="4"/>
  <c r="AK204" i="4"/>
  <c r="AJ204" i="4"/>
  <c r="AH204" i="4"/>
  <c r="AG204" i="4"/>
  <c r="AD204" i="4"/>
  <c r="AC204" i="4"/>
  <c r="AB204" i="4"/>
  <c r="Z204" i="4"/>
  <c r="V204" i="4"/>
  <c r="U204" i="4"/>
  <c r="Q204" i="4"/>
  <c r="P204" i="4"/>
  <c r="O204" i="4"/>
  <c r="K204" i="4"/>
  <c r="C204" i="4"/>
  <c r="AF204" i="4"/>
  <c r="J204" i="4"/>
  <c r="B204" i="4"/>
  <c r="AA204" i="4"/>
  <c r="I204" i="4"/>
  <c r="E204" i="4"/>
  <c r="T204" i="4"/>
  <c r="H204" i="4"/>
  <c r="S204" i="4"/>
  <c r="G204" i="4"/>
  <c r="M204" i="4"/>
  <c r="N204" i="4"/>
  <c r="F204" i="4"/>
  <c r="L204" i="4"/>
  <c r="D204" i="4"/>
  <c r="AR205" i="4"/>
  <c r="AT204" i="4"/>
  <c r="AS204" i="4"/>
  <c r="AE205" i="4" l="1"/>
  <c r="R205" i="4"/>
  <c r="AL205" i="4"/>
  <c r="AI205" i="4"/>
  <c r="Y205" i="4"/>
  <c r="X205" i="4"/>
  <c r="W205" i="4"/>
  <c r="AM205" i="4"/>
  <c r="AK205" i="4"/>
  <c r="AJ205" i="4"/>
  <c r="AH205" i="4"/>
  <c r="AG205" i="4"/>
  <c r="AD205" i="4"/>
  <c r="AC205" i="4"/>
  <c r="AB205" i="4"/>
  <c r="Z205" i="4"/>
  <c r="V205" i="4"/>
  <c r="U205" i="4"/>
  <c r="Q205" i="4"/>
  <c r="P205" i="4"/>
  <c r="O205" i="4"/>
  <c r="AF205" i="4"/>
  <c r="J205" i="4"/>
  <c r="B205" i="4"/>
  <c r="L205" i="4"/>
  <c r="AA205" i="4"/>
  <c r="I205" i="4"/>
  <c r="D205" i="4"/>
  <c r="T205" i="4"/>
  <c r="H205" i="4"/>
  <c r="S205" i="4"/>
  <c r="G205" i="4"/>
  <c r="N205" i="4"/>
  <c r="F205" i="4"/>
  <c r="M205" i="4"/>
  <c r="E205" i="4"/>
  <c r="K205" i="4"/>
  <c r="C205" i="4"/>
  <c r="AR206" i="4"/>
  <c r="AT205" i="4"/>
  <c r="AS205" i="4"/>
  <c r="AE206" i="4" l="1"/>
  <c r="R206" i="4"/>
  <c r="AL206" i="4"/>
  <c r="AI206" i="4"/>
  <c r="Y206" i="4"/>
  <c r="X206" i="4"/>
  <c r="W206" i="4"/>
  <c r="AM206" i="4"/>
  <c r="AK206" i="4"/>
  <c r="AJ206" i="4"/>
  <c r="AH206" i="4"/>
  <c r="AG206" i="4"/>
  <c r="AD206" i="4"/>
  <c r="AC206" i="4"/>
  <c r="AB206" i="4"/>
  <c r="Z206" i="4"/>
  <c r="V206" i="4"/>
  <c r="P206" i="4"/>
  <c r="O206" i="4"/>
  <c r="Q206" i="4"/>
  <c r="U206" i="4"/>
  <c r="AA206" i="4"/>
  <c r="I206" i="4"/>
  <c r="T206" i="4"/>
  <c r="H206" i="4"/>
  <c r="S206" i="4"/>
  <c r="G206" i="4"/>
  <c r="K206" i="4"/>
  <c r="N206" i="4"/>
  <c r="F206" i="4"/>
  <c r="C206" i="4"/>
  <c r="M206" i="4"/>
  <c r="E206" i="4"/>
  <c r="L206" i="4"/>
  <c r="D206" i="4"/>
  <c r="AF206" i="4"/>
  <c r="J206" i="4"/>
  <c r="B206" i="4"/>
  <c r="AR207" i="4"/>
  <c r="AT206" i="4"/>
  <c r="AS206" i="4"/>
  <c r="AE207" i="4" l="1"/>
  <c r="R207" i="4"/>
  <c r="AL207" i="4"/>
  <c r="AI207" i="4"/>
  <c r="Y207" i="4"/>
  <c r="X207" i="4"/>
  <c r="W207" i="4"/>
  <c r="AM207" i="4"/>
  <c r="AK207" i="4"/>
  <c r="AJ207" i="4"/>
  <c r="AH207" i="4"/>
  <c r="AG207" i="4"/>
  <c r="AD207" i="4"/>
  <c r="AC207" i="4"/>
  <c r="AB207" i="4"/>
  <c r="Z207" i="4"/>
  <c r="U207" i="4"/>
  <c r="Q207" i="4"/>
  <c r="V207" i="4"/>
  <c r="P207" i="4"/>
  <c r="O207" i="4"/>
  <c r="T207" i="4"/>
  <c r="H207" i="4"/>
  <c r="J207" i="4"/>
  <c r="S207" i="4"/>
  <c r="G207" i="4"/>
  <c r="AF207" i="4"/>
  <c r="N207" i="4"/>
  <c r="F207" i="4"/>
  <c r="M207" i="4"/>
  <c r="E207" i="4"/>
  <c r="L207" i="4"/>
  <c r="D207" i="4"/>
  <c r="K207" i="4"/>
  <c r="C207" i="4"/>
  <c r="B207" i="4"/>
  <c r="AA207" i="4"/>
  <c r="I207" i="4"/>
  <c r="AR208" i="4"/>
  <c r="AT207" i="4"/>
  <c r="AS207" i="4"/>
  <c r="AE208" i="4" l="1"/>
  <c r="R208" i="4"/>
  <c r="AL208" i="4"/>
  <c r="AI208" i="4"/>
  <c r="Y208" i="4"/>
  <c r="X208" i="4"/>
  <c r="W208" i="4"/>
  <c r="AM208" i="4"/>
  <c r="AK208" i="4"/>
  <c r="AJ208" i="4"/>
  <c r="AH208" i="4"/>
  <c r="AG208" i="4"/>
  <c r="AD208" i="4"/>
  <c r="AC208" i="4"/>
  <c r="AB208" i="4"/>
  <c r="Z208" i="4"/>
  <c r="V208" i="4"/>
  <c r="U208" i="4"/>
  <c r="Q208" i="4"/>
  <c r="P208" i="4"/>
  <c r="O208" i="4"/>
  <c r="S208" i="4"/>
  <c r="G208" i="4"/>
  <c r="N208" i="4"/>
  <c r="F208" i="4"/>
  <c r="M208" i="4"/>
  <c r="E208" i="4"/>
  <c r="L208" i="4"/>
  <c r="D208" i="4"/>
  <c r="K208" i="4"/>
  <c r="C208" i="4"/>
  <c r="I208" i="4"/>
  <c r="AF208" i="4"/>
  <c r="J208" i="4"/>
  <c r="B208" i="4"/>
  <c r="AA208" i="4"/>
  <c r="T208" i="4"/>
  <c r="H208" i="4"/>
  <c r="AR209" i="4"/>
  <c r="AT208" i="4"/>
  <c r="AS208" i="4"/>
  <c r="AE209" i="4" l="1"/>
  <c r="R209" i="4"/>
  <c r="AL209" i="4"/>
  <c r="AI209" i="4"/>
  <c r="X209" i="4"/>
  <c r="W209" i="4"/>
  <c r="Y209" i="4"/>
  <c r="AM209" i="4"/>
  <c r="AK209" i="4"/>
  <c r="AJ209" i="4"/>
  <c r="AH209" i="4"/>
  <c r="AG209" i="4"/>
  <c r="AD209" i="4"/>
  <c r="AC209" i="4"/>
  <c r="AB209" i="4"/>
  <c r="Z209" i="4"/>
  <c r="V209" i="4"/>
  <c r="U209" i="4"/>
  <c r="Q209" i="4"/>
  <c r="P209" i="4"/>
  <c r="O209" i="4"/>
  <c r="N209" i="4"/>
  <c r="F209" i="4"/>
  <c r="M209" i="4"/>
  <c r="E209" i="4"/>
  <c r="L209" i="4"/>
  <c r="D209" i="4"/>
  <c r="H209" i="4"/>
  <c r="K209" i="4"/>
  <c r="C209" i="4"/>
  <c r="T209" i="4"/>
  <c r="AF209" i="4"/>
  <c r="J209" i="4"/>
  <c r="B209" i="4"/>
  <c r="AA209" i="4"/>
  <c r="I209" i="4"/>
  <c r="S209" i="4"/>
  <c r="G209" i="4"/>
  <c r="AR210" i="4"/>
  <c r="AT209" i="4"/>
  <c r="AS209" i="4"/>
  <c r="AE210" i="4" l="1"/>
  <c r="R210" i="4"/>
  <c r="AL210" i="4"/>
  <c r="AI210" i="4"/>
  <c r="Y210" i="4"/>
  <c r="X210" i="4"/>
  <c r="W210" i="4"/>
  <c r="AM210" i="4"/>
  <c r="AK210" i="4"/>
  <c r="AJ210" i="4"/>
  <c r="AH210" i="4"/>
  <c r="AG210" i="4"/>
  <c r="AD210" i="4"/>
  <c r="AC210" i="4"/>
  <c r="AB210" i="4"/>
  <c r="Z210" i="4"/>
  <c r="V210" i="4"/>
  <c r="U210" i="4"/>
  <c r="O210" i="4"/>
  <c r="Q210" i="4"/>
  <c r="P210" i="4"/>
  <c r="M210" i="4"/>
  <c r="E210" i="4"/>
  <c r="G210" i="4"/>
  <c r="L210" i="4"/>
  <c r="D210" i="4"/>
  <c r="S210" i="4"/>
  <c r="K210" i="4"/>
  <c r="C210" i="4"/>
  <c r="AF210" i="4"/>
  <c r="J210" i="4"/>
  <c r="B210" i="4"/>
  <c r="AA210" i="4"/>
  <c r="I210" i="4"/>
  <c r="T210" i="4"/>
  <c r="H210" i="4"/>
  <c r="N210" i="4"/>
  <c r="F210" i="4"/>
  <c r="AR211" i="4"/>
  <c r="AT210" i="4"/>
  <c r="AS210" i="4"/>
  <c r="AE211" i="4" l="1"/>
  <c r="R211" i="4"/>
  <c r="AL211" i="4"/>
  <c r="AI211" i="4"/>
  <c r="Y211" i="4"/>
  <c r="X211" i="4"/>
  <c r="W211" i="4"/>
  <c r="AM211" i="4"/>
  <c r="AK211" i="4"/>
  <c r="AJ211" i="4"/>
  <c r="AH211" i="4"/>
  <c r="AG211" i="4"/>
  <c r="AD211" i="4"/>
  <c r="AC211" i="4"/>
  <c r="AB211" i="4"/>
  <c r="Z211" i="4"/>
  <c r="V211" i="4"/>
  <c r="U211" i="4"/>
  <c r="Q211" i="4"/>
  <c r="P211" i="4"/>
  <c r="O211" i="4"/>
  <c r="L211" i="4"/>
  <c r="D211" i="4"/>
  <c r="K211" i="4"/>
  <c r="C211" i="4"/>
  <c r="AF211" i="4"/>
  <c r="J211" i="4"/>
  <c r="B211" i="4"/>
  <c r="N211" i="4"/>
  <c r="AA211" i="4"/>
  <c r="I211" i="4"/>
  <c r="T211" i="4"/>
  <c r="H211" i="4"/>
  <c r="S211" i="4"/>
  <c r="G211" i="4"/>
  <c r="F211" i="4"/>
  <c r="M211" i="4"/>
  <c r="E211" i="4"/>
  <c r="AR212" i="4"/>
  <c r="AT211" i="4"/>
  <c r="AS211" i="4"/>
  <c r="AE212" i="4" l="1"/>
  <c r="R212" i="4"/>
  <c r="AL212" i="4"/>
  <c r="AI212" i="4"/>
  <c r="W212" i="4"/>
  <c r="Y212" i="4"/>
  <c r="X212" i="4"/>
  <c r="AM212" i="4"/>
  <c r="AK212" i="4"/>
  <c r="AJ212" i="4"/>
  <c r="AH212" i="4"/>
  <c r="AG212" i="4"/>
  <c r="AD212" i="4"/>
  <c r="AC212" i="4"/>
  <c r="AB212" i="4"/>
  <c r="Z212" i="4"/>
  <c r="V212" i="4"/>
  <c r="U212" i="4"/>
  <c r="Q212" i="4"/>
  <c r="P212" i="4"/>
  <c r="O212" i="4"/>
  <c r="K212" i="4"/>
  <c r="C212" i="4"/>
  <c r="M212" i="4"/>
  <c r="AF212" i="4"/>
  <c r="J212" i="4"/>
  <c r="B212" i="4"/>
  <c r="AA212" i="4"/>
  <c r="I212" i="4"/>
  <c r="T212" i="4"/>
  <c r="H212" i="4"/>
  <c r="S212" i="4"/>
  <c r="G212" i="4"/>
  <c r="E212" i="4"/>
  <c r="N212" i="4"/>
  <c r="F212" i="4"/>
  <c r="L212" i="4"/>
  <c r="D212" i="4"/>
  <c r="AR213" i="4"/>
  <c r="AT212" i="4"/>
  <c r="AS212" i="4"/>
  <c r="AE213" i="4" l="1"/>
  <c r="R213" i="4"/>
  <c r="AL213" i="4"/>
  <c r="AI213" i="4"/>
  <c r="Y213" i="4"/>
  <c r="X213" i="4"/>
  <c r="W213" i="4"/>
  <c r="AM213" i="4"/>
  <c r="AK213" i="4"/>
  <c r="AJ213" i="4"/>
  <c r="AH213" i="4"/>
  <c r="AG213" i="4"/>
  <c r="AD213" i="4"/>
  <c r="AC213" i="4"/>
  <c r="AB213" i="4"/>
  <c r="Z213" i="4"/>
  <c r="V213" i="4"/>
  <c r="U213" i="4"/>
  <c r="Q213" i="4"/>
  <c r="P213" i="4"/>
  <c r="O213" i="4"/>
  <c r="AF213" i="4"/>
  <c r="J213" i="4"/>
  <c r="B213" i="4"/>
  <c r="AA213" i="4"/>
  <c r="I213" i="4"/>
  <c r="D213" i="4"/>
  <c r="T213" i="4"/>
  <c r="H213" i="4"/>
  <c r="S213" i="4"/>
  <c r="G213" i="4"/>
  <c r="L213" i="4"/>
  <c r="N213" i="4"/>
  <c r="F213" i="4"/>
  <c r="M213" i="4"/>
  <c r="E213" i="4"/>
  <c r="K213" i="4"/>
  <c r="C213" i="4"/>
  <c r="AR214" i="4"/>
  <c r="AT213" i="4"/>
  <c r="AS213" i="4"/>
  <c r="AE214" i="4" l="1"/>
  <c r="R214" i="4"/>
  <c r="AL214" i="4"/>
  <c r="AI214" i="4"/>
  <c r="Y214" i="4"/>
  <c r="X214" i="4"/>
  <c r="W214" i="4"/>
  <c r="AM214" i="4"/>
  <c r="AK214" i="4"/>
  <c r="AJ214" i="4"/>
  <c r="AH214" i="4"/>
  <c r="AG214" i="4"/>
  <c r="AD214" i="4"/>
  <c r="AC214" i="4"/>
  <c r="AB214" i="4"/>
  <c r="Z214" i="4"/>
  <c r="V214" i="4"/>
  <c r="P214" i="4"/>
  <c r="O214" i="4"/>
  <c r="Q214" i="4"/>
  <c r="U214" i="4"/>
  <c r="AA214" i="4"/>
  <c r="I214" i="4"/>
  <c r="T214" i="4"/>
  <c r="H214" i="4"/>
  <c r="S214" i="4"/>
  <c r="G214" i="4"/>
  <c r="K214" i="4"/>
  <c r="N214" i="4"/>
  <c r="F214" i="4"/>
  <c r="M214" i="4"/>
  <c r="E214" i="4"/>
  <c r="L214" i="4"/>
  <c r="D214" i="4"/>
  <c r="C214" i="4"/>
  <c r="AF214" i="4"/>
  <c r="J214" i="4"/>
  <c r="B214" i="4"/>
  <c r="AR215" i="4"/>
  <c r="AT214" i="4"/>
  <c r="AS214" i="4"/>
  <c r="AE215" i="4" l="1"/>
  <c r="R215" i="4"/>
  <c r="AL215" i="4"/>
  <c r="AI215" i="4"/>
  <c r="Y215" i="4"/>
  <c r="X215" i="4"/>
  <c r="W215" i="4"/>
  <c r="AM215" i="4"/>
  <c r="AK215" i="4"/>
  <c r="AJ215" i="4"/>
  <c r="AH215" i="4"/>
  <c r="AG215" i="4"/>
  <c r="AD215" i="4"/>
  <c r="AC215" i="4"/>
  <c r="AB215" i="4"/>
  <c r="Z215" i="4"/>
  <c r="V215" i="4"/>
  <c r="U215" i="4"/>
  <c r="Q215" i="4"/>
  <c r="P215" i="4"/>
  <c r="O215" i="4"/>
  <c r="T215" i="4"/>
  <c r="H215" i="4"/>
  <c r="B215" i="4"/>
  <c r="S215" i="4"/>
  <c r="G215" i="4"/>
  <c r="J215" i="4"/>
  <c r="N215" i="4"/>
  <c r="F215" i="4"/>
  <c r="M215" i="4"/>
  <c r="E215" i="4"/>
  <c r="L215" i="4"/>
  <c r="D215" i="4"/>
  <c r="AF215" i="4"/>
  <c r="K215" i="4"/>
  <c r="C215" i="4"/>
  <c r="AA215" i="4"/>
  <c r="I215" i="4"/>
  <c r="AR216" i="4"/>
  <c r="AT215" i="4"/>
  <c r="AS215" i="4"/>
  <c r="AE216" i="4" l="1"/>
  <c r="R216" i="4"/>
  <c r="AL216" i="4"/>
  <c r="AI216" i="4"/>
  <c r="Y216" i="4"/>
  <c r="X216" i="4"/>
  <c r="W216" i="4"/>
  <c r="AM216" i="4"/>
  <c r="AK216" i="4"/>
  <c r="AJ216" i="4"/>
  <c r="AH216" i="4"/>
  <c r="AG216" i="4"/>
  <c r="AD216" i="4"/>
  <c r="AC216" i="4"/>
  <c r="AB216" i="4"/>
  <c r="Z216" i="4"/>
  <c r="V216" i="4"/>
  <c r="U216" i="4"/>
  <c r="Q216" i="4"/>
  <c r="P216" i="4"/>
  <c r="O216" i="4"/>
  <c r="S216" i="4"/>
  <c r="G216" i="4"/>
  <c r="N216" i="4"/>
  <c r="F216" i="4"/>
  <c r="M216" i="4"/>
  <c r="E216" i="4"/>
  <c r="I216" i="4"/>
  <c r="L216" i="4"/>
  <c r="D216" i="4"/>
  <c r="K216" i="4"/>
  <c r="C216" i="4"/>
  <c r="AF216" i="4"/>
  <c r="J216" i="4"/>
  <c r="B216" i="4"/>
  <c r="AA216" i="4"/>
  <c r="T216" i="4"/>
  <c r="H216" i="4"/>
  <c r="AR217" i="4"/>
  <c r="AT216" i="4"/>
  <c r="AS216" i="4"/>
  <c r="AE217" i="4" l="1"/>
  <c r="R217" i="4"/>
  <c r="AL217" i="4"/>
  <c r="AI217" i="4"/>
  <c r="X217" i="4"/>
  <c r="W217" i="4"/>
  <c r="Y217" i="4"/>
  <c r="AM217" i="4"/>
  <c r="AK217" i="4"/>
  <c r="AJ217" i="4"/>
  <c r="AH217" i="4"/>
  <c r="AG217" i="4"/>
  <c r="AD217" i="4"/>
  <c r="AC217" i="4"/>
  <c r="AB217" i="4"/>
  <c r="Z217" i="4"/>
  <c r="V217" i="4"/>
  <c r="U217" i="4"/>
  <c r="Q217" i="4"/>
  <c r="P217" i="4"/>
  <c r="O217" i="4"/>
  <c r="N217" i="4"/>
  <c r="F217" i="4"/>
  <c r="T217" i="4"/>
  <c r="M217" i="4"/>
  <c r="E217" i="4"/>
  <c r="L217" i="4"/>
  <c r="D217" i="4"/>
  <c r="K217" i="4"/>
  <c r="C217" i="4"/>
  <c r="H217" i="4"/>
  <c r="AF217" i="4"/>
  <c r="J217" i="4"/>
  <c r="B217" i="4"/>
  <c r="AA217" i="4"/>
  <c r="I217" i="4"/>
  <c r="S217" i="4"/>
  <c r="G217" i="4"/>
  <c r="AR218" i="4"/>
  <c r="AT217" i="4"/>
  <c r="AS217" i="4"/>
  <c r="AE218" i="4" l="1"/>
  <c r="R218" i="4"/>
  <c r="AL218" i="4"/>
  <c r="AI218" i="4"/>
  <c r="Y218" i="4"/>
  <c r="X218" i="4"/>
  <c r="W218" i="4"/>
  <c r="AM218" i="4"/>
  <c r="AK218" i="4"/>
  <c r="AJ218" i="4"/>
  <c r="AH218" i="4"/>
  <c r="AG218" i="4"/>
  <c r="AD218" i="4"/>
  <c r="AC218" i="4"/>
  <c r="AB218" i="4"/>
  <c r="Z218" i="4"/>
  <c r="V218" i="4"/>
  <c r="U218" i="4"/>
  <c r="Q218" i="4"/>
  <c r="O218" i="4"/>
  <c r="P218" i="4"/>
  <c r="M218" i="4"/>
  <c r="E218" i="4"/>
  <c r="L218" i="4"/>
  <c r="D218" i="4"/>
  <c r="G218" i="4"/>
  <c r="K218" i="4"/>
  <c r="C218" i="4"/>
  <c r="S218" i="4"/>
  <c r="AF218" i="4"/>
  <c r="J218" i="4"/>
  <c r="B218" i="4"/>
  <c r="AA218" i="4"/>
  <c r="I218" i="4"/>
  <c r="T218" i="4"/>
  <c r="H218" i="4"/>
  <c r="N218" i="4"/>
  <c r="F218" i="4"/>
  <c r="AR219" i="4"/>
  <c r="AT218" i="4"/>
  <c r="AS218" i="4"/>
  <c r="AE219" i="4" l="1"/>
  <c r="R219" i="4"/>
  <c r="AL219" i="4"/>
  <c r="AI219" i="4"/>
  <c r="Y219" i="4"/>
  <c r="X219" i="4"/>
  <c r="W219" i="4"/>
  <c r="AM219" i="4"/>
  <c r="AK219" i="4"/>
  <c r="AJ219" i="4"/>
  <c r="AH219" i="4"/>
  <c r="AG219" i="4"/>
  <c r="AD219" i="4"/>
  <c r="AC219" i="4"/>
  <c r="AB219" i="4"/>
  <c r="Z219" i="4"/>
  <c r="V219" i="4"/>
  <c r="U219" i="4"/>
  <c r="Q219" i="4"/>
  <c r="P219" i="4"/>
  <c r="O219" i="4"/>
  <c r="L219" i="4"/>
  <c r="D219" i="4"/>
  <c r="K219" i="4"/>
  <c r="C219" i="4"/>
  <c r="AF219" i="4"/>
  <c r="J219" i="4"/>
  <c r="B219" i="4"/>
  <c r="AA219" i="4"/>
  <c r="I219" i="4"/>
  <c r="T219" i="4"/>
  <c r="H219" i="4"/>
  <c r="N219" i="4"/>
  <c r="S219" i="4"/>
  <c r="G219" i="4"/>
  <c r="F219" i="4"/>
  <c r="M219" i="4"/>
  <c r="E219" i="4"/>
  <c r="AR220" i="4"/>
  <c r="AT219" i="4"/>
  <c r="AS219" i="4"/>
  <c r="AE220" i="4" l="1"/>
  <c r="R220" i="4"/>
  <c r="AL220" i="4"/>
  <c r="AI220" i="4"/>
  <c r="W220" i="4"/>
  <c r="Y220" i="4"/>
  <c r="X220" i="4"/>
  <c r="AM220" i="4"/>
  <c r="AK220" i="4"/>
  <c r="AJ220" i="4"/>
  <c r="AH220" i="4"/>
  <c r="AG220" i="4"/>
  <c r="AD220" i="4"/>
  <c r="AC220" i="4"/>
  <c r="AB220" i="4"/>
  <c r="Z220" i="4"/>
  <c r="V220" i="4"/>
  <c r="U220" i="4"/>
  <c r="Q220" i="4"/>
  <c r="P220" i="4"/>
  <c r="O220" i="4"/>
  <c r="K220" i="4"/>
  <c r="C220" i="4"/>
  <c r="E220" i="4"/>
  <c r="AF220" i="4"/>
  <c r="J220" i="4"/>
  <c r="B220" i="4"/>
  <c r="M220" i="4"/>
  <c r="AA220" i="4"/>
  <c r="I220" i="4"/>
  <c r="T220" i="4"/>
  <c r="H220" i="4"/>
  <c r="S220" i="4"/>
  <c r="G220" i="4"/>
  <c r="N220" i="4"/>
  <c r="F220" i="4"/>
  <c r="L220" i="4"/>
  <c r="D220" i="4"/>
  <c r="AR221" i="4"/>
  <c r="AT220" i="4"/>
  <c r="AS220" i="4"/>
  <c r="AE221" i="4" l="1"/>
  <c r="R221" i="4"/>
  <c r="AL221" i="4"/>
  <c r="AI221" i="4"/>
  <c r="Y221" i="4"/>
  <c r="X221" i="4"/>
  <c r="W221" i="4"/>
  <c r="AM221" i="4"/>
  <c r="AK221" i="4"/>
  <c r="AJ221" i="4"/>
  <c r="AH221" i="4"/>
  <c r="AG221" i="4"/>
  <c r="AD221" i="4"/>
  <c r="AC221" i="4"/>
  <c r="AB221" i="4"/>
  <c r="Z221" i="4"/>
  <c r="V221" i="4"/>
  <c r="U221" i="4"/>
  <c r="Q221" i="4"/>
  <c r="P221" i="4"/>
  <c r="O221" i="4"/>
  <c r="AF221" i="4"/>
  <c r="J221" i="4"/>
  <c r="B221" i="4"/>
  <c r="AA221" i="4"/>
  <c r="I221" i="4"/>
  <c r="T221" i="4"/>
  <c r="H221" i="4"/>
  <c r="D221" i="4"/>
  <c r="S221" i="4"/>
  <c r="G221" i="4"/>
  <c r="L221" i="4"/>
  <c r="N221" i="4"/>
  <c r="F221" i="4"/>
  <c r="M221" i="4"/>
  <c r="E221" i="4"/>
  <c r="K221" i="4"/>
  <c r="C221" i="4"/>
  <c r="AR222" i="4"/>
  <c r="AT221" i="4"/>
  <c r="AS221" i="4"/>
  <c r="AE222" i="4" l="1"/>
  <c r="R222" i="4"/>
  <c r="AL222" i="4"/>
  <c r="AI222" i="4"/>
  <c r="Y222" i="4"/>
  <c r="X222" i="4"/>
  <c r="W222" i="4"/>
  <c r="AM222" i="4"/>
  <c r="AK222" i="4"/>
  <c r="AJ222" i="4"/>
  <c r="AH222" i="4"/>
  <c r="AG222" i="4"/>
  <c r="AD222" i="4"/>
  <c r="AC222" i="4"/>
  <c r="Z222" i="4"/>
  <c r="AB222" i="4"/>
  <c r="V222" i="4"/>
  <c r="P222" i="4"/>
  <c r="O222" i="4"/>
  <c r="Q222" i="4"/>
  <c r="U222" i="4"/>
  <c r="AA222" i="4"/>
  <c r="I222" i="4"/>
  <c r="K222" i="4"/>
  <c r="T222" i="4"/>
  <c r="H222" i="4"/>
  <c r="S222" i="4"/>
  <c r="G222" i="4"/>
  <c r="N222" i="4"/>
  <c r="F222" i="4"/>
  <c r="M222" i="4"/>
  <c r="E222" i="4"/>
  <c r="L222" i="4"/>
  <c r="D222" i="4"/>
  <c r="C222" i="4"/>
  <c r="AF222" i="4"/>
  <c r="J222" i="4"/>
  <c r="B222" i="4"/>
  <c r="AR223" i="4"/>
  <c r="AT222" i="4"/>
  <c r="AS222" i="4"/>
  <c r="AE223" i="4" l="1"/>
  <c r="R223" i="4"/>
  <c r="AL223" i="4"/>
  <c r="AI223" i="4"/>
  <c r="Y223" i="4"/>
  <c r="X223" i="4"/>
  <c r="W223" i="4"/>
  <c r="AM223" i="4"/>
  <c r="AK223" i="4"/>
  <c r="AJ223" i="4"/>
  <c r="AH223" i="4"/>
  <c r="AG223" i="4"/>
  <c r="AD223" i="4"/>
  <c r="AC223" i="4"/>
  <c r="Z223" i="4"/>
  <c r="AB223" i="4"/>
  <c r="V223" i="4"/>
  <c r="U223" i="4"/>
  <c r="Q223" i="4"/>
  <c r="P223" i="4"/>
  <c r="O223" i="4"/>
  <c r="T223" i="4"/>
  <c r="H223" i="4"/>
  <c r="S223" i="4"/>
  <c r="G223" i="4"/>
  <c r="J223" i="4"/>
  <c r="N223" i="4"/>
  <c r="F223" i="4"/>
  <c r="AF223" i="4"/>
  <c r="M223" i="4"/>
  <c r="E223" i="4"/>
  <c r="L223" i="4"/>
  <c r="D223" i="4"/>
  <c r="B223" i="4"/>
  <c r="K223" i="4"/>
  <c r="C223" i="4"/>
  <c r="AA223" i="4"/>
  <c r="I223" i="4"/>
  <c r="AR224" i="4"/>
  <c r="AT223" i="4"/>
  <c r="AS223" i="4"/>
  <c r="AE224" i="4" l="1"/>
  <c r="R224" i="4"/>
  <c r="AL224" i="4"/>
  <c r="AI224" i="4"/>
  <c r="Y224" i="4"/>
  <c r="X224" i="4"/>
  <c r="W224" i="4"/>
  <c r="AM224" i="4"/>
  <c r="AK224" i="4"/>
  <c r="AJ224" i="4"/>
  <c r="AH224" i="4"/>
  <c r="AG224" i="4"/>
  <c r="AD224" i="4"/>
  <c r="AC224" i="4"/>
  <c r="AB224" i="4"/>
  <c r="Z224" i="4"/>
  <c r="V224" i="4"/>
  <c r="U224" i="4"/>
  <c r="Q224" i="4"/>
  <c r="P224" i="4"/>
  <c r="O224" i="4"/>
  <c r="S224" i="4"/>
  <c r="G224" i="4"/>
  <c r="N224" i="4"/>
  <c r="F224" i="4"/>
  <c r="AA224" i="4"/>
  <c r="M224" i="4"/>
  <c r="E224" i="4"/>
  <c r="L224" i="4"/>
  <c r="D224" i="4"/>
  <c r="K224" i="4"/>
  <c r="C224" i="4"/>
  <c r="AF224" i="4"/>
  <c r="J224" i="4"/>
  <c r="B224" i="4"/>
  <c r="I224" i="4"/>
  <c r="T224" i="4"/>
  <c r="H224" i="4"/>
  <c r="AR225" i="4"/>
  <c r="AT224" i="4"/>
  <c r="AS224" i="4"/>
  <c r="AE225" i="4" l="1"/>
  <c r="R225" i="4"/>
  <c r="AL225" i="4"/>
  <c r="AI225" i="4"/>
  <c r="X225" i="4"/>
  <c r="W225" i="4"/>
  <c r="Y225" i="4"/>
  <c r="AM225" i="4"/>
  <c r="AK225" i="4"/>
  <c r="AJ225" i="4"/>
  <c r="AH225" i="4"/>
  <c r="AG225" i="4"/>
  <c r="AD225" i="4"/>
  <c r="AC225" i="4"/>
  <c r="AB225" i="4"/>
  <c r="Z225" i="4"/>
  <c r="V225" i="4"/>
  <c r="U225" i="4"/>
  <c r="Q225" i="4"/>
  <c r="P225" i="4"/>
  <c r="O225" i="4"/>
  <c r="N225" i="4"/>
  <c r="F225" i="4"/>
  <c r="H225" i="4"/>
  <c r="M225" i="4"/>
  <c r="E225" i="4"/>
  <c r="L225" i="4"/>
  <c r="D225" i="4"/>
  <c r="K225" i="4"/>
  <c r="C225" i="4"/>
  <c r="T225" i="4"/>
  <c r="AF225" i="4"/>
  <c r="J225" i="4"/>
  <c r="B225" i="4"/>
  <c r="AA225" i="4"/>
  <c r="I225" i="4"/>
  <c r="S225" i="4"/>
  <c r="G225" i="4"/>
  <c r="AR226" i="4"/>
  <c r="AT225" i="4"/>
  <c r="AS225" i="4"/>
  <c r="AE226" i="4" l="1"/>
  <c r="R226" i="4"/>
  <c r="AL226" i="4"/>
  <c r="AI226" i="4"/>
  <c r="Y226" i="4"/>
  <c r="X226" i="4"/>
  <c r="W226" i="4"/>
  <c r="AM226" i="4"/>
  <c r="AK226" i="4"/>
  <c r="AJ226" i="4"/>
  <c r="AH226" i="4"/>
  <c r="AG226" i="4"/>
  <c r="AD226" i="4"/>
  <c r="AC226" i="4"/>
  <c r="AB226" i="4"/>
  <c r="Z226" i="4"/>
  <c r="V226" i="4"/>
  <c r="U226" i="4"/>
  <c r="Q226" i="4"/>
  <c r="O226" i="4"/>
  <c r="P226" i="4"/>
  <c r="M226" i="4"/>
  <c r="E226" i="4"/>
  <c r="L226" i="4"/>
  <c r="D226" i="4"/>
  <c r="K226" i="4"/>
  <c r="C226" i="4"/>
  <c r="G226" i="4"/>
  <c r="AF226" i="4"/>
  <c r="J226" i="4"/>
  <c r="B226" i="4"/>
  <c r="AA226" i="4"/>
  <c r="I226" i="4"/>
  <c r="S226" i="4"/>
  <c r="T226" i="4"/>
  <c r="H226" i="4"/>
  <c r="N226" i="4"/>
  <c r="F226" i="4"/>
  <c r="AR227" i="4"/>
  <c r="AT226" i="4"/>
  <c r="AS226" i="4"/>
  <c r="AE227" i="4" l="1"/>
  <c r="R227" i="4"/>
  <c r="AL227" i="4"/>
  <c r="AI227" i="4"/>
  <c r="Y227" i="4"/>
  <c r="X227" i="4"/>
  <c r="W227" i="4"/>
  <c r="AM227" i="4"/>
  <c r="AK227" i="4"/>
  <c r="AJ227" i="4"/>
  <c r="AH227" i="4"/>
  <c r="AG227" i="4"/>
  <c r="AD227" i="4"/>
  <c r="AC227" i="4"/>
  <c r="AB227" i="4"/>
  <c r="Z227" i="4"/>
  <c r="V227" i="4"/>
  <c r="U227" i="4"/>
  <c r="Q227" i="4"/>
  <c r="P227" i="4"/>
  <c r="O227" i="4"/>
  <c r="L227" i="4"/>
  <c r="D227" i="4"/>
  <c r="N227" i="4"/>
  <c r="K227" i="4"/>
  <c r="C227" i="4"/>
  <c r="F227" i="4"/>
  <c r="AF227" i="4"/>
  <c r="J227" i="4"/>
  <c r="B227" i="4"/>
  <c r="AA227" i="4"/>
  <c r="I227" i="4"/>
  <c r="T227" i="4"/>
  <c r="H227" i="4"/>
  <c r="S227" i="4"/>
  <c r="G227" i="4"/>
  <c r="M227" i="4"/>
  <c r="E227" i="4"/>
  <c r="AR228" i="4"/>
  <c r="AT227" i="4"/>
  <c r="AS227" i="4"/>
  <c r="AE228" i="4" l="1"/>
  <c r="R228" i="4"/>
  <c r="AL228" i="4"/>
  <c r="AI228" i="4"/>
  <c r="W228" i="4"/>
  <c r="Y228" i="4"/>
  <c r="X228" i="4"/>
  <c r="AM228" i="4"/>
  <c r="AK228" i="4"/>
  <c r="AJ228" i="4"/>
  <c r="AH228" i="4"/>
  <c r="AG228" i="4"/>
  <c r="AD228" i="4"/>
  <c r="AC228" i="4"/>
  <c r="AB228" i="4"/>
  <c r="Z228" i="4"/>
  <c r="V228" i="4"/>
  <c r="U228" i="4"/>
  <c r="Q228" i="4"/>
  <c r="P228" i="4"/>
  <c r="O228" i="4"/>
  <c r="K228" i="4"/>
  <c r="C228" i="4"/>
  <c r="AF228" i="4"/>
  <c r="J228" i="4"/>
  <c r="B228" i="4"/>
  <c r="M228" i="4"/>
  <c r="AA228" i="4"/>
  <c r="I228" i="4"/>
  <c r="T228" i="4"/>
  <c r="H228" i="4"/>
  <c r="S228" i="4"/>
  <c r="G228" i="4"/>
  <c r="N228" i="4"/>
  <c r="F228" i="4"/>
  <c r="E228" i="4"/>
  <c r="L228" i="4"/>
  <c r="D228" i="4"/>
  <c r="AR229" i="4"/>
  <c r="AT228" i="4"/>
  <c r="AS228" i="4"/>
  <c r="AE229" i="4" l="1"/>
  <c r="R229" i="4"/>
  <c r="AL229" i="4"/>
  <c r="AI229" i="4"/>
  <c r="Y229" i="4"/>
  <c r="X229" i="4"/>
  <c r="W229" i="4"/>
  <c r="AM229" i="4"/>
  <c r="AK229" i="4"/>
  <c r="AJ229" i="4"/>
  <c r="AH229" i="4"/>
  <c r="AG229" i="4"/>
  <c r="AD229" i="4"/>
  <c r="AC229" i="4"/>
  <c r="AB229" i="4"/>
  <c r="Z229" i="4"/>
  <c r="V229" i="4"/>
  <c r="U229" i="4"/>
  <c r="Q229" i="4"/>
  <c r="P229" i="4"/>
  <c r="O229" i="4"/>
  <c r="AF229" i="4"/>
  <c r="J229" i="4"/>
  <c r="B229" i="4"/>
  <c r="D229" i="4"/>
  <c r="AA229" i="4"/>
  <c r="I229" i="4"/>
  <c r="T229" i="4"/>
  <c r="H229" i="4"/>
  <c r="L229" i="4"/>
  <c r="S229" i="4"/>
  <c r="G229" i="4"/>
  <c r="N229" i="4"/>
  <c r="F229" i="4"/>
  <c r="M229" i="4"/>
  <c r="E229" i="4"/>
  <c r="K229" i="4"/>
  <c r="C229" i="4"/>
  <c r="AR230" i="4"/>
  <c r="AT229" i="4"/>
  <c r="AS229" i="4"/>
  <c r="AE230" i="4" l="1"/>
  <c r="R230" i="4"/>
  <c r="AL230" i="4"/>
  <c r="AI230" i="4"/>
  <c r="Y230" i="4"/>
  <c r="X230" i="4"/>
  <c r="W230" i="4"/>
  <c r="AM230" i="4"/>
  <c r="AK230" i="4"/>
  <c r="AJ230" i="4"/>
  <c r="AH230" i="4"/>
  <c r="AG230" i="4"/>
  <c r="AD230" i="4"/>
  <c r="AC230" i="4"/>
  <c r="AB230" i="4"/>
  <c r="Z230" i="4"/>
  <c r="V230" i="4"/>
  <c r="P230" i="4"/>
  <c r="O230" i="4"/>
  <c r="U230" i="4"/>
  <c r="Q230" i="4"/>
  <c r="AA230" i="4"/>
  <c r="I230" i="4"/>
  <c r="T230" i="4"/>
  <c r="H230" i="4"/>
  <c r="S230" i="4"/>
  <c r="G230" i="4"/>
  <c r="N230" i="4"/>
  <c r="F230" i="4"/>
  <c r="K230" i="4"/>
  <c r="M230" i="4"/>
  <c r="E230" i="4"/>
  <c r="L230" i="4"/>
  <c r="D230" i="4"/>
  <c r="C230" i="4"/>
  <c r="AF230" i="4"/>
  <c r="J230" i="4"/>
  <c r="B230" i="4"/>
  <c r="AR231" i="4"/>
  <c r="AT230" i="4"/>
  <c r="AS230" i="4"/>
  <c r="AE231" i="4" l="1"/>
  <c r="R231" i="4"/>
  <c r="AL231" i="4"/>
  <c r="AI231" i="4"/>
  <c r="Y231" i="4"/>
  <c r="X231" i="4"/>
  <c r="W231" i="4"/>
  <c r="AM231" i="4"/>
  <c r="AK231" i="4"/>
  <c r="AJ231" i="4"/>
  <c r="AH231" i="4"/>
  <c r="AG231" i="4"/>
  <c r="AD231" i="4"/>
  <c r="AC231" i="4"/>
  <c r="AB231" i="4"/>
  <c r="Z231" i="4"/>
  <c r="V231" i="4"/>
  <c r="U231" i="4"/>
  <c r="Q231" i="4"/>
  <c r="P231" i="4"/>
  <c r="O231" i="4"/>
  <c r="T231" i="4"/>
  <c r="H231" i="4"/>
  <c r="J231" i="4"/>
  <c r="S231" i="4"/>
  <c r="G231" i="4"/>
  <c r="AF231" i="4"/>
  <c r="N231" i="4"/>
  <c r="F231" i="4"/>
  <c r="M231" i="4"/>
  <c r="E231" i="4"/>
  <c r="L231" i="4"/>
  <c r="D231" i="4"/>
  <c r="B231" i="4"/>
  <c r="K231" i="4"/>
  <c r="C231" i="4"/>
  <c r="AA231" i="4"/>
  <c r="I231" i="4"/>
  <c r="AR232" i="4"/>
  <c r="AT231" i="4"/>
  <c r="AS231" i="4"/>
  <c r="AE232" i="4" l="1"/>
  <c r="R232" i="4"/>
  <c r="AL232" i="4"/>
  <c r="AI232" i="4"/>
  <c r="Y232" i="4"/>
  <c r="X232" i="4"/>
  <c r="W232" i="4"/>
  <c r="AM232" i="4"/>
  <c r="AK232" i="4"/>
  <c r="AJ232" i="4"/>
  <c r="AH232" i="4"/>
  <c r="AG232" i="4"/>
  <c r="AD232" i="4"/>
  <c r="AC232" i="4"/>
  <c r="AB232" i="4"/>
  <c r="Z232" i="4"/>
  <c r="V232" i="4"/>
  <c r="U232" i="4"/>
  <c r="Q232" i="4"/>
  <c r="P232" i="4"/>
  <c r="O232" i="4"/>
  <c r="S232" i="4"/>
  <c r="G232" i="4"/>
  <c r="N232" i="4"/>
  <c r="F232" i="4"/>
  <c r="M232" i="4"/>
  <c r="E232" i="4"/>
  <c r="I232" i="4"/>
  <c r="L232" i="4"/>
  <c r="D232" i="4"/>
  <c r="K232" i="4"/>
  <c r="C232" i="4"/>
  <c r="AF232" i="4"/>
  <c r="J232" i="4"/>
  <c r="B232" i="4"/>
  <c r="AA232" i="4"/>
  <c r="T232" i="4"/>
  <c r="H232" i="4"/>
  <c r="AR233" i="4"/>
  <c r="AT232" i="4"/>
  <c r="AS232" i="4"/>
  <c r="AE233" i="4" l="1"/>
  <c r="R233" i="4"/>
  <c r="AL233" i="4"/>
  <c r="AI233" i="4"/>
  <c r="X233" i="4"/>
  <c r="W233" i="4"/>
  <c r="Y233" i="4"/>
  <c r="AM233" i="4"/>
  <c r="AK233" i="4"/>
  <c r="AJ233" i="4"/>
  <c r="AH233" i="4"/>
  <c r="AG233" i="4"/>
  <c r="AD233" i="4"/>
  <c r="AC233" i="4"/>
  <c r="AB233" i="4"/>
  <c r="Z233" i="4"/>
  <c r="V233" i="4"/>
  <c r="U233" i="4"/>
  <c r="Q233" i="4"/>
  <c r="P233" i="4"/>
  <c r="O233" i="4"/>
  <c r="N233" i="4"/>
  <c r="F233" i="4"/>
  <c r="H233" i="4"/>
  <c r="M233" i="4"/>
  <c r="E233" i="4"/>
  <c r="T233" i="4"/>
  <c r="L233" i="4"/>
  <c r="D233" i="4"/>
  <c r="K233" i="4"/>
  <c r="C233" i="4"/>
  <c r="AF233" i="4"/>
  <c r="J233" i="4"/>
  <c r="B233" i="4"/>
  <c r="AA233" i="4"/>
  <c r="I233" i="4"/>
  <c r="S233" i="4"/>
  <c r="G233" i="4"/>
  <c r="AR234" i="4"/>
  <c r="AT233" i="4"/>
  <c r="AS233" i="4"/>
  <c r="AE234" i="4" l="1"/>
  <c r="R234" i="4"/>
  <c r="AL234" i="4"/>
  <c r="AI234" i="4"/>
  <c r="Y234" i="4"/>
  <c r="X234" i="4"/>
  <c r="W234" i="4"/>
  <c r="AM234" i="4"/>
  <c r="AK234" i="4"/>
  <c r="AJ234" i="4"/>
  <c r="AH234" i="4"/>
  <c r="AG234" i="4"/>
  <c r="AD234" i="4"/>
  <c r="AC234" i="4"/>
  <c r="AB234" i="4"/>
  <c r="Z234" i="4"/>
  <c r="V234" i="4"/>
  <c r="U234" i="4"/>
  <c r="Q234" i="4"/>
  <c r="O234" i="4"/>
  <c r="P234" i="4"/>
  <c r="M234" i="4"/>
  <c r="E234" i="4"/>
  <c r="L234" i="4"/>
  <c r="D234" i="4"/>
  <c r="K234" i="4"/>
  <c r="C234" i="4"/>
  <c r="AF234" i="4"/>
  <c r="J234" i="4"/>
  <c r="B234" i="4"/>
  <c r="AA234" i="4"/>
  <c r="I234" i="4"/>
  <c r="G234" i="4"/>
  <c r="T234" i="4"/>
  <c r="H234" i="4"/>
  <c r="S234" i="4"/>
  <c r="N234" i="4"/>
  <c r="F234" i="4"/>
  <c r="AR235" i="4"/>
  <c r="AT234" i="4"/>
  <c r="AS234" i="4"/>
  <c r="AE235" i="4" l="1"/>
  <c r="R235" i="4"/>
  <c r="AL235" i="4"/>
  <c r="AI235" i="4"/>
  <c r="Y235" i="4"/>
  <c r="X235" i="4"/>
  <c r="W235" i="4"/>
  <c r="AM235" i="4"/>
  <c r="AK235" i="4"/>
  <c r="AJ235" i="4"/>
  <c r="AH235" i="4"/>
  <c r="AG235" i="4"/>
  <c r="AD235" i="4"/>
  <c r="AC235" i="4"/>
  <c r="AB235" i="4"/>
  <c r="Z235" i="4"/>
  <c r="V235" i="4"/>
  <c r="U235" i="4"/>
  <c r="Q235" i="4"/>
  <c r="P235" i="4"/>
  <c r="O235" i="4"/>
  <c r="L235" i="4"/>
  <c r="D235" i="4"/>
  <c r="K235" i="4"/>
  <c r="C235" i="4"/>
  <c r="AF235" i="4"/>
  <c r="J235" i="4"/>
  <c r="B235" i="4"/>
  <c r="F235" i="4"/>
  <c r="AA235" i="4"/>
  <c r="I235" i="4"/>
  <c r="N235" i="4"/>
  <c r="T235" i="4"/>
  <c r="H235" i="4"/>
  <c r="S235" i="4"/>
  <c r="G235" i="4"/>
  <c r="M235" i="4"/>
  <c r="E235" i="4"/>
  <c r="AR236" i="4"/>
  <c r="AT235" i="4"/>
  <c r="AS235" i="4"/>
  <c r="AE236" i="4" l="1"/>
  <c r="R236" i="4"/>
  <c r="AL236" i="4"/>
  <c r="AI236" i="4"/>
  <c r="W236" i="4"/>
  <c r="Y236" i="4"/>
  <c r="X236" i="4"/>
  <c r="AM236" i="4"/>
  <c r="AK236" i="4"/>
  <c r="AJ236" i="4"/>
  <c r="AH236" i="4"/>
  <c r="AG236" i="4"/>
  <c r="AD236" i="4"/>
  <c r="AC236" i="4"/>
  <c r="AB236" i="4"/>
  <c r="Z236" i="4"/>
  <c r="V236" i="4"/>
  <c r="U236" i="4"/>
  <c r="Q236" i="4"/>
  <c r="P236" i="4"/>
  <c r="O236" i="4"/>
  <c r="K236" i="4"/>
  <c r="C236" i="4"/>
  <c r="M236" i="4"/>
  <c r="AF236" i="4"/>
  <c r="J236" i="4"/>
  <c r="B236" i="4"/>
  <c r="E236" i="4"/>
  <c r="AA236" i="4"/>
  <c r="I236" i="4"/>
  <c r="T236" i="4"/>
  <c r="H236" i="4"/>
  <c r="S236" i="4"/>
  <c r="G236" i="4"/>
  <c r="N236" i="4"/>
  <c r="F236" i="4"/>
  <c r="L236" i="4"/>
  <c r="D236" i="4"/>
  <c r="AR237" i="4"/>
  <c r="AT236" i="4"/>
  <c r="AS236" i="4"/>
  <c r="AE237" i="4" l="1"/>
  <c r="R237" i="4"/>
  <c r="AL237" i="4"/>
  <c r="AI237" i="4"/>
  <c r="Y237" i="4"/>
  <c r="X237" i="4"/>
  <c r="W237" i="4"/>
  <c r="AM237" i="4"/>
  <c r="AK237" i="4"/>
  <c r="AJ237" i="4"/>
  <c r="AH237" i="4"/>
  <c r="AG237" i="4"/>
  <c r="AD237" i="4"/>
  <c r="AC237" i="4"/>
  <c r="AB237" i="4"/>
  <c r="Z237" i="4"/>
  <c r="V237" i="4"/>
  <c r="U237" i="4"/>
  <c r="Q237" i="4"/>
  <c r="P237" i="4"/>
  <c r="O237" i="4"/>
  <c r="AF237" i="4"/>
  <c r="J237" i="4"/>
  <c r="B237" i="4"/>
  <c r="AA237" i="4"/>
  <c r="I237" i="4"/>
  <c r="T237" i="4"/>
  <c r="H237" i="4"/>
  <c r="L237" i="4"/>
  <c r="S237" i="4"/>
  <c r="G237" i="4"/>
  <c r="N237" i="4"/>
  <c r="F237" i="4"/>
  <c r="M237" i="4"/>
  <c r="E237" i="4"/>
  <c r="D237" i="4"/>
  <c r="K237" i="4"/>
  <c r="C237" i="4"/>
  <c r="AR238" i="4"/>
  <c r="AT237" i="4"/>
  <c r="AS237" i="4"/>
  <c r="AE238" i="4" l="1"/>
  <c r="R238" i="4"/>
  <c r="AL238" i="4"/>
  <c r="AI238" i="4"/>
  <c r="Y238" i="4"/>
  <c r="X238" i="4"/>
  <c r="W238" i="4"/>
  <c r="AM238" i="4"/>
  <c r="AK238" i="4"/>
  <c r="AJ238" i="4"/>
  <c r="AH238" i="4"/>
  <c r="AG238" i="4"/>
  <c r="AD238" i="4"/>
  <c r="AC238" i="4"/>
  <c r="AB238" i="4"/>
  <c r="Z238" i="4"/>
  <c r="V238" i="4"/>
  <c r="P238" i="4"/>
  <c r="O238" i="4"/>
  <c r="U238" i="4"/>
  <c r="Q238" i="4"/>
  <c r="AA238" i="4"/>
  <c r="I238" i="4"/>
  <c r="T238" i="4"/>
  <c r="H238" i="4"/>
  <c r="K238" i="4"/>
  <c r="S238" i="4"/>
  <c r="G238" i="4"/>
  <c r="N238" i="4"/>
  <c r="F238" i="4"/>
  <c r="M238" i="4"/>
  <c r="E238" i="4"/>
  <c r="C238" i="4"/>
  <c r="L238" i="4"/>
  <c r="D238" i="4"/>
  <c r="AF238" i="4"/>
  <c r="J238" i="4"/>
  <c r="B238" i="4"/>
  <c r="AR239" i="4"/>
  <c r="AT238" i="4"/>
  <c r="AS238" i="4"/>
  <c r="AE239" i="4" l="1"/>
  <c r="R239" i="4"/>
  <c r="AL239" i="4"/>
  <c r="AI239" i="4"/>
  <c r="Y239" i="4"/>
  <c r="X239" i="4"/>
  <c r="W239" i="4"/>
  <c r="AM239" i="4"/>
  <c r="AK239" i="4"/>
  <c r="AJ239" i="4"/>
  <c r="AH239" i="4"/>
  <c r="AG239" i="4"/>
  <c r="AD239" i="4"/>
  <c r="AC239" i="4"/>
  <c r="AB239" i="4"/>
  <c r="Z239" i="4"/>
  <c r="V239" i="4"/>
  <c r="U239" i="4"/>
  <c r="Q239" i="4"/>
  <c r="P239" i="4"/>
  <c r="O239" i="4"/>
  <c r="T239" i="4"/>
  <c r="H239" i="4"/>
  <c r="B239" i="4"/>
  <c r="S239" i="4"/>
  <c r="G239" i="4"/>
  <c r="N239" i="4"/>
  <c r="F239" i="4"/>
  <c r="AF239" i="4"/>
  <c r="M239" i="4"/>
  <c r="E239" i="4"/>
  <c r="L239" i="4"/>
  <c r="D239" i="4"/>
  <c r="K239" i="4"/>
  <c r="C239" i="4"/>
  <c r="J239" i="4"/>
  <c r="AA239" i="4"/>
  <c r="I239" i="4"/>
  <c r="AR240" i="4"/>
  <c r="AT239" i="4"/>
  <c r="AS239" i="4"/>
  <c r="AE240" i="4" l="1"/>
  <c r="R240" i="4"/>
  <c r="AL240" i="4"/>
  <c r="AI240" i="4"/>
  <c r="Y240" i="4"/>
  <c r="X240" i="4"/>
  <c r="W240" i="4"/>
  <c r="AM240" i="4"/>
  <c r="AK240" i="4"/>
  <c r="AJ240" i="4"/>
  <c r="AH240" i="4"/>
  <c r="AG240" i="4"/>
  <c r="AD240" i="4"/>
  <c r="AC240" i="4"/>
  <c r="AB240" i="4"/>
  <c r="Z240" i="4"/>
  <c r="V240" i="4"/>
  <c r="U240" i="4"/>
  <c r="Q240" i="4"/>
  <c r="P240" i="4"/>
  <c r="O240" i="4"/>
  <c r="S240" i="4"/>
  <c r="G240" i="4"/>
  <c r="I240" i="4"/>
  <c r="N240" i="4"/>
  <c r="F240" i="4"/>
  <c r="AA240" i="4"/>
  <c r="M240" i="4"/>
  <c r="E240" i="4"/>
  <c r="L240" i="4"/>
  <c r="D240" i="4"/>
  <c r="K240" i="4"/>
  <c r="C240" i="4"/>
  <c r="AF240" i="4"/>
  <c r="J240" i="4"/>
  <c r="B240" i="4"/>
  <c r="T240" i="4"/>
  <c r="H240" i="4"/>
  <c r="AR241" i="4"/>
  <c r="AT240" i="4"/>
  <c r="AS240" i="4"/>
  <c r="AE241" i="4" l="1"/>
  <c r="R241" i="4"/>
  <c r="AL241" i="4"/>
  <c r="AI241" i="4"/>
  <c r="X241" i="4"/>
  <c r="W241" i="4"/>
  <c r="Y241" i="4"/>
  <c r="AM241" i="4"/>
  <c r="AK241" i="4"/>
  <c r="AJ241" i="4"/>
  <c r="AH241" i="4"/>
  <c r="AG241" i="4"/>
  <c r="AD241" i="4"/>
  <c r="AC241" i="4"/>
  <c r="AB241" i="4"/>
  <c r="Z241" i="4"/>
  <c r="V241" i="4"/>
  <c r="U241" i="4"/>
  <c r="Q241" i="4"/>
  <c r="P241" i="4"/>
  <c r="O241" i="4"/>
  <c r="N241" i="4"/>
  <c r="F241" i="4"/>
  <c r="M241" i="4"/>
  <c r="E241" i="4"/>
  <c r="L241" i="4"/>
  <c r="D241" i="4"/>
  <c r="K241" i="4"/>
  <c r="C241" i="4"/>
  <c r="H241" i="4"/>
  <c r="AF241" i="4"/>
  <c r="J241" i="4"/>
  <c r="B241" i="4"/>
  <c r="T241" i="4"/>
  <c r="AA241" i="4"/>
  <c r="I241" i="4"/>
  <c r="S241" i="4"/>
  <c r="G241" i="4"/>
  <c r="AR242" i="4"/>
  <c r="AT241" i="4"/>
  <c r="AS241" i="4"/>
  <c r="AE242" i="4" l="1"/>
  <c r="R242" i="4"/>
  <c r="AL242" i="4"/>
  <c r="AI242" i="4"/>
  <c r="Y242" i="4"/>
  <c r="X242" i="4"/>
  <c r="W242" i="4"/>
  <c r="AM242" i="4"/>
  <c r="AK242" i="4"/>
  <c r="AJ242" i="4"/>
  <c r="AH242" i="4"/>
  <c r="AG242" i="4"/>
  <c r="AD242" i="4"/>
  <c r="AC242" i="4"/>
  <c r="AB242" i="4"/>
  <c r="Z242" i="4"/>
  <c r="V242" i="4"/>
  <c r="U242" i="4"/>
  <c r="Q242" i="4"/>
  <c r="O242" i="4"/>
  <c r="P242" i="4"/>
  <c r="M242" i="4"/>
  <c r="E242" i="4"/>
  <c r="L242" i="4"/>
  <c r="D242" i="4"/>
  <c r="K242" i="4"/>
  <c r="C242" i="4"/>
  <c r="S242" i="4"/>
  <c r="AF242" i="4"/>
  <c r="J242" i="4"/>
  <c r="B242" i="4"/>
  <c r="AA242" i="4"/>
  <c r="I242" i="4"/>
  <c r="T242" i="4"/>
  <c r="H242" i="4"/>
  <c r="G242" i="4"/>
  <c r="N242" i="4"/>
  <c r="F242" i="4"/>
  <c r="AR243" i="4"/>
  <c r="AT242" i="4"/>
  <c r="AS242" i="4"/>
  <c r="AE243" i="4" l="1"/>
  <c r="R243" i="4"/>
  <c r="AL243" i="4"/>
  <c r="AI243" i="4"/>
  <c r="Y243" i="4"/>
  <c r="X243" i="4"/>
  <c r="W243" i="4"/>
  <c r="AM243" i="4"/>
  <c r="AK243" i="4"/>
  <c r="AJ243" i="4"/>
  <c r="AH243" i="4"/>
  <c r="AG243" i="4"/>
  <c r="AD243" i="4"/>
  <c r="AC243" i="4"/>
  <c r="AB243" i="4"/>
  <c r="Z243" i="4"/>
  <c r="V243" i="4"/>
  <c r="U243" i="4"/>
  <c r="Q243" i="4"/>
  <c r="P243" i="4"/>
  <c r="O243" i="4"/>
  <c r="L243" i="4"/>
  <c r="D243" i="4"/>
  <c r="N243" i="4"/>
  <c r="K243" i="4"/>
  <c r="C243" i="4"/>
  <c r="F243" i="4"/>
  <c r="AF243" i="4"/>
  <c r="J243" i="4"/>
  <c r="B243" i="4"/>
  <c r="AA243" i="4"/>
  <c r="I243" i="4"/>
  <c r="T243" i="4"/>
  <c r="H243" i="4"/>
  <c r="S243" i="4"/>
  <c r="G243" i="4"/>
  <c r="M243" i="4"/>
  <c r="E243" i="4"/>
  <c r="AR244" i="4"/>
  <c r="AT243" i="4"/>
  <c r="AS243" i="4"/>
  <c r="AE244" i="4" l="1"/>
  <c r="R244" i="4"/>
  <c r="AL244" i="4"/>
  <c r="AI244" i="4"/>
  <c r="W244" i="4"/>
  <c r="Y244" i="4"/>
  <c r="X244" i="4"/>
  <c r="AM244" i="4"/>
  <c r="AK244" i="4"/>
  <c r="AJ244" i="4"/>
  <c r="AH244" i="4"/>
  <c r="AG244" i="4"/>
  <c r="AD244" i="4"/>
  <c r="AC244" i="4"/>
  <c r="AB244" i="4"/>
  <c r="Z244" i="4"/>
  <c r="V244" i="4"/>
  <c r="U244" i="4"/>
  <c r="Q244" i="4"/>
  <c r="P244" i="4"/>
  <c r="O244" i="4"/>
  <c r="K244" i="4"/>
  <c r="C244" i="4"/>
  <c r="AF244" i="4"/>
  <c r="J244" i="4"/>
  <c r="B244" i="4"/>
  <c r="AA244" i="4"/>
  <c r="I244" i="4"/>
  <c r="M244" i="4"/>
  <c r="T244" i="4"/>
  <c r="H244" i="4"/>
  <c r="S244" i="4"/>
  <c r="G244" i="4"/>
  <c r="N244" i="4"/>
  <c r="F244" i="4"/>
  <c r="E244" i="4"/>
  <c r="L244" i="4"/>
  <c r="D244" i="4"/>
  <c r="AR245" i="4"/>
  <c r="AT244" i="4"/>
  <c r="AS244" i="4"/>
  <c r="AE245" i="4" l="1"/>
  <c r="R245" i="4"/>
  <c r="AL245" i="4"/>
  <c r="AI245" i="4"/>
  <c r="Y245" i="4"/>
  <c r="X245" i="4"/>
  <c r="W245" i="4"/>
  <c r="AM245" i="4"/>
  <c r="AK245" i="4"/>
  <c r="AJ245" i="4"/>
  <c r="AH245" i="4"/>
  <c r="AG245" i="4"/>
  <c r="AD245" i="4"/>
  <c r="AC245" i="4"/>
  <c r="AB245" i="4"/>
  <c r="Z245" i="4"/>
  <c r="V245" i="4"/>
  <c r="U245" i="4"/>
  <c r="Q245" i="4"/>
  <c r="P245" i="4"/>
  <c r="O245" i="4"/>
  <c r="AF245" i="4"/>
  <c r="J245" i="4"/>
  <c r="B245" i="4"/>
  <c r="L245" i="4"/>
  <c r="AA245" i="4"/>
  <c r="I245" i="4"/>
  <c r="D245" i="4"/>
  <c r="T245" i="4"/>
  <c r="H245" i="4"/>
  <c r="S245" i="4"/>
  <c r="G245" i="4"/>
  <c r="N245" i="4"/>
  <c r="F245" i="4"/>
  <c r="M245" i="4"/>
  <c r="E245" i="4"/>
  <c r="K245" i="4"/>
  <c r="C245" i="4"/>
  <c r="AR246" i="4"/>
  <c r="AT245" i="4"/>
  <c r="AS245" i="4"/>
  <c r="AE246" i="4" l="1"/>
  <c r="R246" i="4"/>
  <c r="AL246" i="4"/>
  <c r="AI246" i="4"/>
  <c r="Y246" i="4"/>
  <c r="X246" i="4"/>
  <c r="W246" i="4"/>
  <c r="AM246" i="4"/>
  <c r="AK246" i="4"/>
  <c r="AJ246" i="4"/>
  <c r="AH246" i="4"/>
  <c r="AG246" i="4"/>
  <c r="AD246" i="4"/>
  <c r="AC246" i="4"/>
  <c r="AB246" i="4"/>
  <c r="Z246" i="4"/>
  <c r="V246" i="4"/>
  <c r="P246" i="4"/>
  <c r="O246" i="4"/>
  <c r="U246" i="4"/>
  <c r="Q246" i="4"/>
  <c r="AA246" i="4"/>
  <c r="I246" i="4"/>
  <c r="T246" i="4"/>
  <c r="H246" i="4"/>
  <c r="S246" i="4"/>
  <c r="G246" i="4"/>
  <c r="N246" i="4"/>
  <c r="F246" i="4"/>
  <c r="M246" i="4"/>
  <c r="E246" i="4"/>
  <c r="C246" i="4"/>
  <c r="L246" i="4"/>
  <c r="D246" i="4"/>
  <c r="K246" i="4"/>
  <c r="AF246" i="4"/>
  <c r="J246" i="4"/>
  <c r="B246" i="4"/>
  <c r="AR247" i="4"/>
  <c r="AT246" i="4"/>
  <c r="AS246" i="4"/>
  <c r="AE247" i="4" l="1"/>
  <c r="R247" i="4"/>
  <c r="AL247" i="4"/>
  <c r="AI247" i="4"/>
  <c r="Y247" i="4"/>
  <c r="X247" i="4"/>
  <c r="W247" i="4"/>
  <c r="AM247" i="4"/>
  <c r="AK247" i="4"/>
  <c r="AJ247" i="4"/>
  <c r="AH247" i="4"/>
  <c r="AG247" i="4"/>
  <c r="AD247" i="4"/>
  <c r="AC247" i="4"/>
  <c r="AB247" i="4"/>
  <c r="Z247" i="4"/>
  <c r="V247" i="4"/>
  <c r="U247" i="4"/>
  <c r="Q247" i="4"/>
  <c r="P247" i="4"/>
  <c r="O247" i="4"/>
  <c r="T247" i="4"/>
  <c r="H247" i="4"/>
  <c r="B247" i="4"/>
  <c r="S247" i="4"/>
  <c r="G247" i="4"/>
  <c r="J247" i="4"/>
  <c r="N247" i="4"/>
  <c r="F247" i="4"/>
  <c r="AF247" i="4"/>
  <c r="M247" i="4"/>
  <c r="E247" i="4"/>
  <c r="L247" i="4"/>
  <c r="D247" i="4"/>
  <c r="K247" i="4"/>
  <c r="C247" i="4"/>
  <c r="AA247" i="4"/>
  <c r="I247" i="4"/>
  <c r="AR248" i="4"/>
  <c r="AT247" i="4"/>
  <c r="AS247" i="4"/>
  <c r="AE248" i="4" l="1"/>
  <c r="R248" i="4"/>
  <c r="AL248" i="4"/>
  <c r="AI248" i="4"/>
  <c r="Y248" i="4"/>
  <c r="X248" i="4"/>
  <c r="W248" i="4"/>
  <c r="AM248" i="4"/>
  <c r="AK248" i="4"/>
  <c r="AJ248" i="4"/>
  <c r="AH248" i="4"/>
  <c r="AG248" i="4"/>
  <c r="AD248" i="4"/>
  <c r="AC248" i="4"/>
  <c r="AB248" i="4"/>
  <c r="Z248" i="4"/>
  <c r="V248" i="4"/>
  <c r="U248" i="4"/>
  <c r="Q248" i="4"/>
  <c r="P248" i="4"/>
  <c r="O248" i="4"/>
  <c r="S248" i="4"/>
  <c r="G248" i="4"/>
  <c r="I248" i="4"/>
  <c r="N248" i="4"/>
  <c r="F248" i="4"/>
  <c r="AA248" i="4"/>
  <c r="M248" i="4"/>
  <c r="E248" i="4"/>
  <c r="L248" i="4"/>
  <c r="D248" i="4"/>
  <c r="K248" i="4"/>
  <c r="C248" i="4"/>
  <c r="AF248" i="4"/>
  <c r="J248" i="4"/>
  <c r="B248" i="4"/>
  <c r="T248" i="4"/>
  <c r="H248" i="4"/>
  <c r="AR249" i="4"/>
  <c r="AT248" i="4"/>
  <c r="AS248" i="4"/>
  <c r="AE249" i="4" l="1"/>
  <c r="R249" i="4"/>
  <c r="AL249" i="4"/>
  <c r="AI249" i="4"/>
  <c r="X249" i="4"/>
  <c r="W249" i="4"/>
  <c r="Y249" i="4"/>
  <c r="AM249" i="4"/>
  <c r="AK249" i="4"/>
  <c r="AJ249" i="4"/>
  <c r="AH249" i="4"/>
  <c r="AG249" i="4"/>
  <c r="AD249" i="4"/>
  <c r="AC249" i="4"/>
  <c r="AB249" i="4"/>
  <c r="Z249" i="4"/>
  <c r="V249" i="4"/>
  <c r="U249" i="4"/>
  <c r="Q249" i="4"/>
  <c r="P249" i="4"/>
  <c r="O249" i="4"/>
  <c r="N249" i="4"/>
  <c r="F249" i="4"/>
  <c r="M249" i="4"/>
  <c r="E249" i="4"/>
  <c r="L249" i="4"/>
  <c r="D249" i="4"/>
  <c r="K249" i="4"/>
  <c r="C249" i="4"/>
  <c r="AF249" i="4"/>
  <c r="J249" i="4"/>
  <c r="B249" i="4"/>
  <c r="T249" i="4"/>
  <c r="AA249" i="4"/>
  <c r="I249" i="4"/>
  <c r="H249" i="4"/>
  <c r="S249" i="4"/>
  <c r="G249" i="4"/>
  <c r="AR250" i="4"/>
  <c r="AT249" i="4"/>
  <c r="AS249" i="4"/>
  <c r="AE250" i="4" l="1"/>
  <c r="R250" i="4"/>
  <c r="AL250" i="4"/>
  <c r="AI250" i="4"/>
  <c r="Y250" i="4"/>
  <c r="X250" i="4"/>
  <c r="W250" i="4"/>
  <c r="AM250" i="4"/>
  <c r="AK250" i="4"/>
  <c r="AJ250" i="4"/>
  <c r="AH250" i="4"/>
  <c r="AG250" i="4"/>
  <c r="AD250" i="4"/>
  <c r="AC250" i="4"/>
  <c r="AB250" i="4"/>
  <c r="Z250" i="4"/>
  <c r="V250" i="4"/>
  <c r="U250" i="4"/>
  <c r="Q250" i="4"/>
  <c r="O250" i="4"/>
  <c r="P250" i="4"/>
  <c r="M250" i="4"/>
  <c r="E250" i="4"/>
  <c r="G250" i="4"/>
  <c r="L250" i="4"/>
  <c r="D250" i="4"/>
  <c r="S250" i="4"/>
  <c r="K250" i="4"/>
  <c r="C250" i="4"/>
  <c r="AF250" i="4"/>
  <c r="J250" i="4"/>
  <c r="B250" i="4"/>
  <c r="AA250" i="4"/>
  <c r="I250" i="4"/>
  <c r="T250" i="4"/>
  <c r="H250" i="4"/>
  <c r="N250" i="4"/>
  <c r="F250" i="4"/>
  <c r="AR251" i="4"/>
  <c r="AT250" i="4"/>
  <c r="AS250" i="4"/>
  <c r="AE251" i="4" l="1"/>
  <c r="R251" i="4"/>
  <c r="AL251" i="4"/>
  <c r="AI251" i="4"/>
  <c r="Y251" i="4"/>
  <c r="X251" i="4"/>
  <c r="W251" i="4"/>
  <c r="AM251" i="4"/>
  <c r="AK251" i="4"/>
  <c r="AJ251" i="4"/>
  <c r="AH251" i="4"/>
  <c r="AG251" i="4"/>
  <c r="AD251" i="4"/>
  <c r="AC251" i="4"/>
  <c r="AB251" i="4"/>
  <c r="Z251" i="4"/>
  <c r="V251" i="4"/>
  <c r="U251" i="4"/>
  <c r="Q251" i="4"/>
  <c r="P251" i="4"/>
  <c r="O251" i="4"/>
  <c r="L251" i="4"/>
  <c r="D251" i="4"/>
  <c r="K251" i="4"/>
  <c r="C251" i="4"/>
  <c r="AF251" i="4"/>
  <c r="J251" i="4"/>
  <c r="B251" i="4"/>
  <c r="N251" i="4"/>
  <c r="AA251" i="4"/>
  <c r="I251" i="4"/>
  <c r="F251" i="4"/>
  <c r="T251" i="4"/>
  <c r="H251" i="4"/>
  <c r="S251" i="4"/>
  <c r="G251" i="4"/>
  <c r="M251" i="4"/>
  <c r="E251" i="4"/>
  <c r="AR252" i="4"/>
  <c r="AT251" i="4"/>
  <c r="AS251" i="4"/>
  <c r="AE252" i="4" l="1"/>
  <c r="R252" i="4"/>
  <c r="AL252" i="4"/>
  <c r="AI252" i="4"/>
  <c r="W252" i="4"/>
  <c r="Y252" i="4"/>
  <c r="X252" i="4"/>
  <c r="AM252" i="4"/>
  <c r="AK252" i="4"/>
  <c r="AJ252" i="4"/>
  <c r="AH252" i="4"/>
  <c r="AG252" i="4"/>
  <c r="AD252" i="4"/>
  <c r="AC252" i="4"/>
  <c r="AB252" i="4"/>
  <c r="Z252" i="4"/>
  <c r="V252" i="4"/>
  <c r="U252" i="4"/>
  <c r="Q252" i="4"/>
  <c r="P252" i="4"/>
  <c r="O252" i="4"/>
  <c r="K252" i="4"/>
  <c r="C252" i="4"/>
  <c r="AF252" i="4"/>
  <c r="J252" i="4"/>
  <c r="B252" i="4"/>
  <c r="AA252" i="4"/>
  <c r="I252" i="4"/>
  <c r="T252" i="4"/>
  <c r="H252" i="4"/>
  <c r="S252" i="4"/>
  <c r="G252" i="4"/>
  <c r="M252" i="4"/>
  <c r="N252" i="4"/>
  <c r="F252" i="4"/>
  <c r="E252" i="4"/>
  <c r="L252" i="4"/>
  <c r="D252" i="4"/>
  <c r="AR253" i="4"/>
  <c r="AT252" i="4"/>
  <c r="AS252" i="4"/>
  <c r="AE253" i="4" l="1"/>
  <c r="R253" i="4"/>
  <c r="AL253" i="4"/>
  <c r="AI253" i="4"/>
  <c r="Y253" i="4"/>
  <c r="X253" i="4"/>
  <c r="W253" i="4"/>
  <c r="AM253" i="4"/>
  <c r="AK253" i="4"/>
  <c r="AJ253" i="4"/>
  <c r="AH253" i="4"/>
  <c r="AG253" i="4"/>
  <c r="AD253" i="4"/>
  <c r="AC253" i="4"/>
  <c r="AB253" i="4"/>
  <c r="Z253" i="4"/>
  <c r="V253" i="4"/>
  <c r="U253" i="4"/>
  <c r="Q253" i="4"/>
  <c r="P253" i="4"/>
  <c r="O253" i="4"/>
  <c r="AF253" i="4"/>
  <c r="J253" i="4"/>
  <c r="B253" i="4"/>
  <c r="D253" i="4"/>
  <c r="AA253" i="4"/>
  <c r="I253" i="4"/>
  <c r="L253" i="4"/>
  <c r="T253" i="4"/>
  <c r="H253" i="4"/>
  <c r="S253" i="4"/>
  <c r="G253" i="4"/>
  <c r="N253" i="4"/>
  <c r="F253" i="4"/>
  <c r="M253" i="4"/>
  <c r="E253" i="4"/>
  <c r="K253" i="4"/>
  <c r="C253" i="4"/>
  <c r="AR254" i="4"/>
  <c r="AT253" i="4"/>
  <c r="AS253" i="4"/>
  <c r="AE254" i="4" l="1"/>
  <c r="R254" i="4"/>
  <c r="AL254" i="4"/>
  <c r="AI254" i="4"/>
  <c r="Y254" i="4"/>
  <c r="X254" i="4"/>
  <c r="W254" i="4"/>
  <c r="AM254" i="4"/>
  <c r="AK254" i="4"/>
  <c r="AJ254" i="4"/>
  <c r="AH254" i="4"/>
  <c r="AG254" i="4"/>
  <c r="AD254" i="4"/>
  <c r="AC254" i="4"/>
  <c r="Z254" i="4"/>
  <c r="AB254" i="4"/>
  <c r="V254" i="4"/>
  <c r="U254" i="4"/>
  <c r="P254" i="4"/>
  <c r="O254" i="4"/>
  <c r="Q254" i="4"/>
  <c r="AA254" i="4"/>
  <c r="I254" i="4"/>
  <c r="C254" i="4"/>
  <c r="T254" i="4"/>
  <c r="H254" i="4"/>
  <c r="K254" i="4"/>
  <c r="S254" i="4"/>
  <c r="G254" i="4"/>
  <c r="N254" i="4"/>
  <c r="F254" i="4"/>
  <c r="M254" i="4"/>
  <c r="E254" i="4"/>
  <c r="L254" i="4"/>
  <c r="D254" i="4"/>
  <c r="AF254" i="4"/>
  <c r="J254" i="4"/>
  <c r="B254" i="4"/>
  <c r="AR255" i="4"/>
  <c r="AT254" i="4"/>
  <c r="AS254" i="4"/>
  <c r="AE255" i="4" l="1"/>
  <c r="R255" i="4"/>
  <c r="AL255" i="4"/>
  <c r="AI255" i="4"/>
  <c r="Y255" i="4"/>
  <c r="X255" i="4"/>
  <c r="W255" i="4"/>
  <c r="AM255" i="4"/>
  <c r="AK255" i="4"/>
  <c r="AJ255" i="4"/>
  <c r="AH255" i="4"/>
  <c r="AG255" i="4"/>
  <c r="AD255" i="4"/>
  <c r="AC255" i="4"/>
  <c r="Z255" i="4"/>
  <c r="AB255" i="4"/>
  <c r="V255" i="4"/>
  <c r="U255" i="4"/>
  <c r="Q255" i="4"/>
  <c r="O255" i="4"/>
  <c r="P255" i="4"/>
  <c r="T255" i="4"/>
  <c r="H255" i="4"/>
  <c r="S255" i="4"/>
  <c r="G255" i="4"/>
  <c r="N255" i="4"/>
  <c r="F255" i="4"/>
  <c r="J255" i="4"/>
  <c r="M255" i="4"/>
  <c r="E255" i="4"/>
  <c r="L255" i="4"/>
  <c r="D255" i="4"/>
  <c r="AF255" i="4"/>
  <c r="K255" i="4"/>
  <c r="C255" i="4"/>
  <c r="B255" i="4"/>
  <c r="AA255" i="4"/>
  <c r="I255" i="4"/>
  <c r="AR256" i="4"/>
  <c r="AT255" i="4"/>
  <c r="AS255" i="4"/>
  <c r="AE256" i="4" l="1"/>
  <c r="R256" i="4"/>
  <c r="AL256" i="4"/>
  <c r="AI256" i="4"/>
  <c r="Y256" i="4"/>
  <c r="X256" i="4"/>
  <c r="W256" i="4"/>
  <c r="AM256" i="4"/>
  <c r="AK256" i="4"/>
  <c r="AJ256" i="4"/>
  <c r="AH256" i="4"/>
  <c r="AG256" i="4"/>
  <c r="AD256" i="4"/>
  <c r="AC256" i="4"/>
  <c r="AB256" i="4"/>
  <c r="Z256" i="4"/>
  <c r="V256" i="4"/>
  <c r="U256" i="4"/>
  <c r="Q256" i="4"/>
  <c r="P256" i="4"/>
  <c r="O256" i="4"/>
  <c r="S256" i="4"/>
  <c r="G256" i="4"/>
  <c r="AA256" i="4"/>
  <c r="N256" i="4"/>
  <c r="F256" i="4"/>
  <c r="I256" i="4"/>
  <c r="M256" i="4"/>
  <c r="E256" i="4"/>
  <c r="L256" i="4"/>
  <c r="D256" i="4"/>
  <c r="K256" i="4"/>
  <c r="C256" i="4"/>
  <c r="AF256" i="4"/>
  <c r="J256" i="4"/>
  <c r="B256" i="4"/>
  <c r="T256" i="4"/>
  <c r="H256" i="4"/>
  <c r="AR257" i="4"/>
  <c r="AT256" i="4"/>
  <c r="AS256" i="4"/>
  <c r="AE257" i="4" l="1"/>
  <c r="R257" i="4"/>
  <c r="AL257" i="4"/>
  <c r="AI257" i="4"/>
  <c r="X257" i="4"/>
  <c r="W257" i="4"/>
  <c r="Y257" i="4"/>
  <c r="AM257" i="4"/>
  <c r="AK257" i="4"/>
  <c r="AJ257" i="4"/>
  <c r="AH257" i="4"/>
  <c r="AG257" i="4"/>
  <c r="AD257" i="4"/>
  <c r="AC257" i="4"/>
  <c r="AB257" i="4"/>
  <c r="Z257" i="4"/>
  <c r="V257" i="4"/>
  <c r="U257" i="4"/>
  <c r="Q257" i="4"/>
  <c r="P257" i="4"/>
  <c r="O257" i="4"/>
  <c r="N257" i="4"/>
  <c r="F257" i="4"/>
  <c r="M257" i="4"/>
  <c r="E257" i="4"/>
  <c r="L257" i="4"/>
  <c r="D257" i="4"/>
  <c r="H257" i="4"/>
  <c r="K257" i="4"/>
  <c r="C257" i="4"/>
  <c r="AF257" i="4"/>
  <c r="J257" i="4"/>
  <c r="B257" i="4"/>
  <c r="AA257" i="4"/>
  <c r="I257" i="4"/>
  <c r="T257" i="4"/>
  <c r="S257" i="4"/>
  <c r="G257" i="4"/>
  <c r="AR258" i="4"/>
  <c r="AT257" i="4"/>
  <c r="AS257" i="4"/>
  <c r="AE258" i="4" l="1"/>
  <c r="R258" i="4"/>
  <c r="AL258" i="4"/>
  <c r="AI258" i="4"/>
  <c r="Y258" i="4"/>
  <c r="X258" i="4"/>
  <c r="W258" i="4"/>
  <c r="AM258" i="4"/>
  <c r="AK258" i="4"/>
  <c r="AJ258" i="4"/>
  <c r="AH258" i="4"/>
  <c r="AG258" i="4"/>
  <c r="AD258" i="4"/>
  <c r="AC258" i="4"/>
  <c r="AB258" i="4"/>
  <c r="Z258" i="4"/>
  <c r="V258" i="4"/>
  <c r="U258" i="4"/>
  <c r="Q258" i="4"/>
  <c r="O258" i="4"/>
  <c r="P258" i="4"/>
  <c r="M258" i="4"/>
  <c r="E258" i="4"/>
  <c r="S258" i="4"/>
  <c r="L258" i="4"/>
  <c r="D258" i="4"/>
  <c r="G258" i="4"/>
  <c r="K258" i="4"/>
  <c r="C258" i="4"/>
  <c r="AF258" i="4"/>
  <c r="J258" i="4"/>
  <c r="B258" i="4"/>
  <c r="AA258" i="4"/>
  <c r="I258" i="4"/>
  <c r="T258" i="4"/>
  <c r="H258" i="4"/>
  <c r="N258" i="4"/>
  <c r="F258" i="4"/>
  <c r="AR259" i="4"/>
  <c r="AT258" i="4"/>
  <c r="AS258" i="4"/>
  <c r="AE259" i="4" l="1"/>
  <c r="R259" i="4"/>
  <c r="AL259" i="4"/>
  <c r="AI259" i="4"/>
  <c r="Y259" i="4"/>
  <c r="X259" i="4"/>
  <c r="W259" i="4"/>
  <c r="AM259" i="4"/>
  <c r="AK259" i="4"/>
  <c r="AJ259" i="4"/>
  <c r="AH259" i="4"/>
  <c r="AG259" i="4"/>
  <c r="AD259" i="4"/>
  <c r="AC259" i="4"/>
  <c r="AB259" i="4"/>
  <c r="Z259" i="4"/>
  <c r="V259" i="4"/>
  <c r="U259" i="4"/>
  <c r="Q259" i="4"/>
  <c r="P259" i="4"/>
  <c r="O259" i="4"/>
  <c r="L259" i="4"/>
  <c r="D259" i="4"/>
  <c r="K259" i="4"/>
  <c r="C259" i="4"/>
  <c r="AF259" i="4"/>
  <c r="J259" i="4"/>
  <c r="B259" i="4"/>
  <c r="N259" i="4"/>
  <c r="AA259" i="4"/>
  <c r="I259" i="4"/>
  <c r="T259" i="4"/>
  <c r="H259" i="4"/>
  <c r="S259" i="4"/>
  <c r="G259" i="4"/>
  <c r="F259" i="4"/>
  <c r="M259" i="4"/>
  <c r="E259" i="4"/>
  <c r="AR260" i="4"/>
  <c r="AT259" i="4"/>
  <c r="AS259" i="4"/>
  <c r="AE260" i="4" l="1"/>
  <c r="R260" i="4"/>
  <c r="AL260" i="4"/>
  <c r="AI260" i="4"/>
  <c r="W260" i="4"/>
  <c r="Y260" i="4"/>
  <c r="X260" i="4"/>
  <c r="AM260" i="4"/>
  <c r="AK260" i="4"/>
  <c r="AJ260" i="4"/>
  <c r="AH260" i="4"/>
  <c r="AG260" i="4"/>
  <c r="AD260" i="4"/>
  <c r="AC260" i="4"/>
  <c r="AB260" i="4"/>
  <c r="Z260" i="4"/>
  <c r="V260" i="4"/>
  <c r="U260" i="4"/>
  <c r="Q260" i="4"/>
  <c r="P260" i="4"/>
  <c r="O260" i="4"/>
  <c r="K260" i="4"/>
  <c r="C260" i="4"/>
  <c r="AF260" i="4"/>
  <c r="J260" i="4"/>
  <c r="B260" i="4"/>
  <c r="E260" i="4"/>
  <c r="AA260" i="4"/>
  <c r="I260" i="4"/>
  <c r="T260" i="4"/>
  <c r="H260" i="4"/>
  <c r="S260" i="4"/>
  <c r="G260" i="4"/>
  <c r="M260" i="4"/>
  <c r="N260" i="4"/>
  <c r="F260" i="4"/>
  <c r="L260" i="4"/>
  <c r="D260" i="4"/>
  <c r="AR261" i="4"/>
  <c r="AT260" i="4"/>
  <c r="AS260" i="4"/>
  <c r="AE261" i="4" l="1"/>
  <c r="R261" i="4"/>
  <c r="AL261" i="4"/>
  <c r="AI261" i="4"/>
  <c r="Y261" i="4"/>
  <c r="X261" i="4"/>
  <c r="W261" i="4"/>
  <c r="AM261" i="4"/>
  <c r="AK261" i="4"/>
  <c r="AJ261" i="4"/>
  <c r="AH261" i="4"/>
  <c r="AG261" i="4"/>
  <c r="AD261" i="4"/>
  <c r="AC261" i="4"/>
  <c r="AB261" i="4"/>
  <c r="Z261" i="4"/>
  <c r="V261" i="4"/>
  <c r="U261" i="4"/>
  <c r="Q261" i="4"/>
  <c r="P261" i="4"/>
  <c r="O261" i="4"/>
  <c r="AF261" i="4"/>
  <c r="J261" i="4"/>
  <c r="B261" i="4"/>
  <c r="D261" i="4"/>
  <c r="AA261" i="4"/>
  <c r="I261" i="4"/>
  <c r="T261" i="4"/>
  <c r="H261" i="4"/>
  <c r="S261" i="4"/>
  <c r="G261" i="4"/>
  <c r="N261" i="4"/>
  <c r="F261" i="4"/>
  <c r="M261" i="4"/>
  <c r="E261" i="4"/>
  <c r="L261" i="4"/>
  <c r="K261" i="4"/>
  <c r="C261" i="4"/>
  <c r="AR262" i="4"/>
  <c r="AT261" i="4"/>
  <c r="AS261" i="4"/>
  <c r="AE262" i="4" l="1"/>
  <c r="R262" i="4"/>
  <c r="AL262" i="4"/>
  <c r="AI262" i="4"/>
  <c r="Y262" i="4"/>
  <c r="X262" i="4"/>
  <c r="W262" i="4"/>
  <c r="AM262" i="4"/>
  <c r="AK262" i="4"/>
  <c r="AJ262" i="4"/>
  <c r="AH262" i="4"/>
  <c r="AG262" i="4"/>
  <c r="AD262" i="4"/>
  <c r="AC262" i="4"/>
  <c r="AB262" i="4"/>
  <c r="Z262" i="4"/>
  <c r="V262" i="4"/>
  <c r="P262" i="4"/>
  <c r="O262" i="4"/>
  <c r="Q262" i="4"/>
  <c r="U262" i="4"/>
  <c r="AA262" i="4"/>
  <c r="I262" i="4"/>
  <c r="T262" i="4"/>
  <c r="H262" i="4"/>
  <c r="K262" i="4"/>
  <c r="S262" i="4"/>
  <c r="G262" i="4"/>
  <c r="C262" i="4"/>
  <c r="N262" i="4"/>
  <c r="F262" i="4"/>
  <c r="M262" i="4"/>
  <c r="E262" i="4"/>
  <c r="L262" i="4"/>
  <c r="D262" i="4"/>
  <c r="AF262" i="4"/>
  <c r="J262" i="4"/>
  <c r="B262" i="4"/>
  <c r="AR263" i="4"/>
  <c r="AT262" i="4"/>
  <c r="AS262" i="4"/>
  <c r="AE263" i="4" l="1"/>
  <c r="R263" i="4"/>
  <c r="AL263" i="4"/>
  <c r="AI263" i="4"/>
  <c r="Y263" i="4"/>
  <c r="X263" i="4"/>
  <c r="W263" i="4"/>
  <c r="AM263" i="4"/>
  <c r="AK263" i="4"/>
  <c r="AJ263" i="4"/>
  <c r="AH263" i="4"/>
  <c r="AG263" i="4"/>
  <c r="AD263" i="4"/>
  <c r="AC263" i="4"/>
  <c r="AB263" i="4"/>
  <c r="Z263" i="4"/>
  <c r="V263" i="4"/>
  <c r="U263" i="4"/>
  <c r="Q263" i="4"/>
  <c r="O263" i="4"/>
  <c r="P263" i="4"/>
  <c r="T263" i="4"/>
  <c r="H263" i="4"/>
  <c r="B263" i="4"/>
  <c r="S263" i="4"/>
  <c r="G263" i="4"/>
  <c r="N263" i="4"/>
  <c r="F263" i="4"/>
  <c r="AF263" i="4"/>
  <c r="M263" i="4"/>
  <c r="E263" i="4"/>
  <c r="L263" i="4"/>
  <c r="D263" i="4"/>
  <c r="K263" i="4"/>
  <c r="C263" i="4"/>
  <c r="J263" i="4"/>
  <c r="AA263" i="4"/>
  <c r="I263" i="4"/>
  <c r="AR264" i="4"/>
  <c r="AT263" i="4"/>
  <c r="AS263" i="4"/>
  <c r="AE264" i="4" l="1"/>
  <c r="R264" i="4"/>
  <c r="AL264" i="4"/>
  <c r="AI264" i="4"/>
  <c r="Y264" i="4"/>
  <c r="X264" i="4"/>
  <c r="W264" i="4"/>
  <c r="AM264" i="4"/>
  <c r="AK264" i="4"/>
  <c r="AJ264" i="4"/>
  <c r="AH264" i="4"/>
  <c r="AG264" i="4"/>
  <c r="AD264" i="4"/>
  <c r="AC264" i="4"/>
  <c r="AB264" i="4"/>
  <c r="Z264" i="4"/>
  <c r="V264" i="4"/>
  <c r="U264" i="4"/>
  <c r="Q264" i="4"/>
  <c r="P264" i="4"/>
  <c r="O264" i="4"/>
  <c r="S264" i="4"/>
  <c r="G264" i="4"/>
  <c r="N264" i="4"/>
  <c r="F264" i="4"/>
  <c r="AA264" i="4"/>
  <c r="M264" i="4"/>
  <c r="E264" i="4"/>
  <c r="L264" i="4"/>
  <c r="D264" i="4"/>
  <c r="I264" i="4"/>
  <c r="K264" i="4"/>
  <c r="C264" i="4"/>
  <c r="AF264" i="4"/>
  <c r="J264" i="4"/>
  <c r="B264" i="4"/>
  <c r="T264" i="4"/>
  <c r="H264" i="4"/>
  <c r="AR265" i="4"/>
  <c r="AT264" i="4"/>
  <c r="AS264" i="4"/>
  <c r="AE265" i="4" l="1"/>
  <c r="R265" i="4"/>
  <c r="AL265" i="4"/>
  <c r="AI265" i="4"/>
  <c r="X265" i="4"/>
  <c r="W265" i="4"/>
  <c r="Y265" i="4"/>
  <c r="AM265" i="4"/>
  <c r="AK265" i="4"/>
  <c r="AJ265" i="4"/>
  <c r="AH265" i="4"/>
  <c r="AG265" i="4"/>
  <c r="AD265" i="4"/>
  <c r="AC265" i="4"/>
  <c r="AB265" i="4"/>
  <c r="Z265" i="4"/>
  <c r="V265" i="4"/>
  <c r="U265" i="4"/>
  <c r="Q265" i="4"/>
  <c r="P265" i="4"/>
  <c r="O265" i="4"/>
  <c r="N265" i="4"/>
  <c r="F265" i="4"/>
  <c r="H265" i="4"/>
  <c r="M265" i="4"/>
  <c r="E265" i="4"/>
  <c r="L265" i="4"/>
  <c r="D265" i="4"/>
  <c r="K265" i="4"/>
  <c r="C265" i="4"/>
  <c r="AF265" i="4"/>
  <c r="J265" i="4"/>
  <c r="B265" i="4"/>
  <c r="AA265" i="4"/>
  <c r="I265" i="4"/>
  <c r="T265" i="4"/>
  <c r="S265" i="4"/>
  <c r="G265" i="4"/>
  <c r="AR266" i="4"/>
  <c r="AT265" i="4"/>
  <c r="AS265" i="4"/>
  <c r="AE266" i="4" l="1"/>
  <c r="R266" i="4"/>
  <c r="AL266" i="4"/>
  <c r="AI266" i="4"/>
  <c r="Y266" i="4"/>
  <c r="X266" i="4"/>
  <c r="W266" i="4"/>
  <c r="AM266" i="4"/>
  <c r="AK266" i="4"/>
  <c r="AJ266" i="4"/>
  <c r="AH266" i="4"/>
  <c r="AG266" i="4"/>
  <c r="AD266" i="4"/>
  <c r="AC266" i="4"/>
  <c r="AB266" i="4"/>
  <c r="Z266" i="4"/>
  <c r="V266" i="4"/>
  <c r="U266" i="4"/>
  <c r="Q266" i="4"/>
  <c r="O266" i="4"/>
  <c r="P266" i="4"/>
  <c r="M266" i="4"/>
  <c r="E266" i="4"/>
  <c r="L266" i="4"/>
  <c r="D266" i="4"/>
  <c r="K266" i="4"/>
  <c r="C266" i="4"/>
  <c r="G266" i="4"/>
  <c r="AF266" i="4"/>
  <c r="J266" i="4"/>
  <c r="B266" i="4"/>
  <c r="AA266" i="4"/>
  <c r="I266" i="4"/>
  <c r="S266" i="4"/>
  <c r="T266" i="4"/>
  <c r="H266" i="4"/>
  <c r="N266" i="4"/>
  <c r="F266" i="4"/>
  <c r="AR267" i="4"/>
  <c r="AT266" i="4"/>
  <c r="AS266" i="4"/>
  <c r="AE267" i="4" l="1"/>
  <c r="R267" i="4"/>
  <c r="AL267" i="4"/>
  <c r="AI267" i="4"/>
  <c r="Y267" i="4"/>
  <c r="X267" i="4"/>
  <c r="W267" i="4"/>
  <c r="AM267" i="4"/>
  <c r="AK267" i="4"/>
  <c r="AJ267" i="4"/>
  <c r="AH267" i="4"/>
  <c r="AG267" i="4"/>
  <c r="AD267" i="4"/>
  <c r="AC267" i="4"/>
  <c r="AB267" i="4"/>
  <c r="Z267" i="4"/>
  <c r="V267" i="4"/>
  <c r="U267" i="4"/>
  <c r="Q267" i="4"/>
  <c r="P267" i="4"/>
  <c r="O267" i="4"/>
  <c r="L267" i="4"/>
  <c r="D267" i="4"/>
  <c r="N267" i="4"/>
  <c r="K267" i="4"/>
  <c r="C267" i="4"/>
  <c r="F267" i="4"/>
  <c r="AF267" i="4"/>
  <c r="J267" i="4"/>
  <c r="B267" i="4"/>
  <c r="AA267" i="4"/>
  <c r="I267" i="4"/>
  <c r="T267" i="4"/>
  <c r="H267" i="4"/>
  <c r="S267" i="4"/>
  <c r="G267" i="4"/>
  <c r="M267" i="4"/>
  <c r="E267" i="4"/>
  <c r="AR268" i="4"/>
  <c r="AT267" i="4"/>
  <c r="AS267" i="4"/>
  <c r="AE268" i="4" l="1"/>
  <c r="R268" i="4"/>
  <c r="AL268" i="4"/>
  <c r="AI268" i="4"/>
  <c r="W268" i="4"/>
  <c r="Y268" i="4"/>
  <c r="X268" i="4"/>
  <c r="AM268" i="4"/>
  <c r="AK268" i="4"/>
  <c r="AJ268" i="4"/>
  <c r="AH268" i="4"/>
  <c r="AG268" i="4"/>
  <c r="AD268" i="4"/>
  <c r="AC268" i="4"/>
  <c r="AB268" i="4"/>
  <c r="Z268" i="4"/>
  <c r="V268" i="4"/>
  <c r="U268" i="4"/>
  <c r="Q268" i="4"/>
  <c r="P268" i="4"/>
  <c r="O268" i="4"/>
  <c r="K268" i="4"/>
  <c r="C268" i="4"/>
  <c r="AF268" i="4"/>
  <c r="J268" i="4"/>
  <c r="B268" i="4"/>
  <c r="AA268" i="4"/>
  <c r="I268" i="4"/>
  <c r="E268" i="4"/>
  <c r="T268" i="4"/>
  <c r="H268" i="4"/>
  <c r="S268" i="4"/>
  <c r="G268" i="4"/>
  <c r="N268" i="4"/>
  <c r="F268" i="4"/>
  <c r="M268" i="4"/>
  <c r="L268" i="4"/>
  <c r="D268" i="4"/>
  <c r="AR269" i="4"/>
  <c r="AT268" i="4"/>
  <c r="AS268" i="4"/>
  <c r="AE269" i="4" l="1"/>
  <c r="R269" i="4"/>
  <c r="AL269" i="4"/>
  <c r="AI269" i="4"/>
  <c r="Y269" i="4"/>
  <c r="X269" i="4"/>
  <c r="W269" i="4"/>
  <c r="AM269" i="4"/>
  <c r="AK269" i="4"/>
  <c r="AJ269" i="4"/>
  <c r="AH269" i="4"/>
  <c r="AG269" i="4"/>
  <c r="AD269" i="4"/>
  <c r="AC269" i="4"/>
  <c r="AB269" i="4"/>
  <c r="Z269" i="4"/>
  <c r="V269" i="4"/>
  <c r="U269" i="4"/>
  <c r="Q269" i="4"/>
  <c r="P269" i="4"/>
  <c r="O269" i="4"/>
  <c r="AF269" i="4"/>
  <c r="J269" i="4"/>
  <c r="B269" i="4"/>
  <c r="D269" i="4"/>
  <c r="AA269" i="4"/>
  <c r="I269" i="4"/>
  <c r="L269" i="4"/>
  <c r="T269" i="4"/>
  <c r="H269" i="4"/>
  <c r="S269" i="4"/>
  <c r="G269" i="4"/>
  <c r="N269" i="4"/>
  <c r="F269" i="4"/>
  <c r="M269" i="4"/>
  <c r="E269" i="4"/>
  <c r="K269" i="4"/>
  <c r="C269" i="4"/>
  <c r="AR270" i="4"/>
  <c r="AT269" i="4"/>
  <c r="AS269" i="4"/>
  <c r="AE270" i="4" l="1"/>
  <c r="R270" i="4"/>
  <c r="AL270" i="4"/>
  <c r="AI270" i="4"/>
  <c r="Y270" i="4"/>
  <c r="X270" i="4"/>
  <c r="W270" i="4"/>
  <c r="AM270" i="4"/>
  <c r="AK270" i="4"/>
  <c r="AJ270" i="4"/>
  <c r="AH270" i="4"/>
  <c r="AG270" i="4"/>
  <c r="AD270" i="4"/>
  <c r="AC270" i="4"/>
  <c r="AB270" i="4"/>
  <c r="Z270" i="4"/>
  <c r="V270" i="4"/>
  <c r="P270" i="4"/>
  <c r="O270" i="4"/>
  <c r="Q270" i="4"/>
  <c r="U270" i="4"/>
  <c r="AA270" i="4"/>
  <c r="I270" i="4"/>
  <c r="T270" i="4"/>
  <c r="H270" i="4"/>
  <c r="S270" i="4"/>
  <c r="G270" i="4"/>
  <c r="C270" i="4"/>
  <c r="N270" i="4"/>
  <c r="F270" i="4"/>
  <c r="M270" i="4"/>
  <c r="E270" i="4"/>
  <c r="L270" i="4"/>
  <c r="D270" i="4"/>
  <c r="K270" i="4"/>
  <c r="AF270" i="4"/>
  <c r="J270" i="4"/>
  <c r="B270" i="4"/>
  <c r="AR271" i="4"/>
  <c r="AT270" i="4"/>
  <c r="AS270" i="4"/>
  <c r="AE271" i="4" l="1"/>
  <c r="R271" i="4"/>
  <c r="AL271" i="4"/>
  <c r="AI271" i="4"/>
  <c r="Y271" i="4"/>
  <c r="X271" i="4"/>
  <c r="W271" i="4"/>
  <c r="AM271" i="4"/>
  <c r="AK271" i="4"/>
  <c r="AJ271" i="4"/>
  <c r="AH271" i="4"/>
  <c r="AG271" i="4"/>
  <c r="AD271" i="4"/>
  <c r="AC271" i="4"/>
  <c r="AB271" i="4"/>
  <c r="Z271" i="4"/>
  <c r="U271" i="4"/>
  <c r="Q271" i="4"/>
  <c r="V271" i="4"/>
  <c r="P271" i="4"/>
  <c r="O271" i="4"/>
  <c r="T271" i="4"/>
  <c r="H271" i="4"/>
  <c r="J271" i="4"/>
  <c r="B271" i="4"/>
  <c r="S271" i="4"/>
  <c r="G271" i="4"/>
  <c r="AF271" i="4"/>
  <c r="N271" i="4"/>
  <c r="F271" i="4"/>
  <c r="M271" i="4"/>
  <c r="E271" i="4"/>
  <c r="L271" i="4"/>
  <c r="D271" i="4"/>
  <c r="K271" i="4"/>
  <c r="C271" i="4"/>
  <c r="AA271" i="4"/>
  <c r="I271" i="4"/>
  <c r="AR272" i="4"/>
  <c r="AT271" i="4"/>
  <c r="AS271" i="4"/>
  <c r="AE272" i="4" l="1"/>
  <c r="R272" i="4"/>
  <c r="AL272" i="4"/>
  <c r="AI272" i="4"/>
  <c r="Y272" i="4"/>
  <c r="X272" i="4"/>
  <c r="W272" i="4"/>
  <c r="AM272" i="4"/>
  <c r="AK272" i="4"/>
  <c r="AJ272" i="4"/>
  <c r="AH272" i="4"/>
  <c r="AG272" i="4"/>
  <c r="AD272" i="4"/>
  <c r="AC272" i="4"/>
  <c r="AB272" i="4"/>
  <c r="Z272" i="4"/>
  <c r="V272" i="4"/>
  <c r="U272" i="4"/>
  <c r="Q272" i="4"/>
  <c r="P272" i="4"/>
  <c r="O272" i="4"/>
  <c r="S272" i="4"/>
  <c r="G272" i="4"/>
  <c r="N272" i="4"/>
  <c r="F272" i="4"/>
  <c r="M272" i="4"/>
  <c r="E272" i="4"/>
  <c r="I272" i="4"/>
  <c r="L272" i="4"/>
  <c r="D272" i="4"/>
  <c r="K272" i="4"/>
  <c r="C272" i="4"/>
  <c r="AF272" i="4"/>
  <c r="J272" i="4"/>
  <c r="B272" i="4"/>
  <c r="AA272" i="4"/>
  <c r="T272" i="4"/>
  <c r="H272" i="4"/>
  <c r="AR273" i="4"/>
  <c r="AT272" i="4"/>
  <c r="AS272" i="4"/>
  <c r="AE273" i="4" l="1"/>
  <c r="R273" i="4"/>
  <c r="AL273" i="4"/>
  <c r="AI273" i="4"/>
  <c r="X273" i="4"/>
  <c r="W273" i="4"/>
  <c r="Y273" i="4"/>
  <c r="AM273" i="4"/>
  <c r="AK273" i="4"/>
  <c r="AJ273" i="4"/>
  <c r="AH273" i="4"/>
  <c r="AG273" i="4"/>
  <c r="AD273" i="4"/>
  <c r="AC273" i="4"/>
  <c r="AB273" i="4"/>
  <c r="Z273" i="4"/>
  <c r="V273" i="4"/>
  <c r="U273" i="4"/>
  <c r="Q273" i="4"/>
  <c r="P273" i="4"/>
  <c r="O273" i="4"/>
  <c r="N273" i="4"/>
  <c r="F273" i="4"/>
  <c r="H273" i="4"/>
  <c r="M273" i="4"/>
  <c r="E273" i="4"/>
  <c r="T273" i="4"/>
  <c r="L273" i="4"/>
  <c r="D273" i="4"/>
  <c r="K273" i="4"/>
  <c r="C273" i="4"/>
  <c r="AF273" i="4"/>
  <c r="J273" i="4"/>
  <c r="B273" i="4"/>
  <c r="AA273" i="4"/>
  <c r="I273" i="4"/>
  <c r="S273" i="4"/>
  <c r="G273" i="4"/>
  <c r="AR274" i="4"/>
  <c r="AT273" i="4"/>
  <c r="AS273" i="4"/>
  <c r="AE274" i="4" l="1"/>
  <c r="R274" i="4"/>
  <c r="AL274" i="4"/>
  <c r="AI274" i="4"/>
  <c r="Y274" i="4"/>
  <c r="X274" i="4"/>
  <c r="W274" i="4"/>
  <c r="AM274" i="4"/>
  <c r="AK274" i="4"/>
  <c r="AJ274" i="4"/>
  <c r="AH274" i="4"/>
  <c r="AG274" i="4"/>
  <c r="AD274" i="4"/>
  <c r="AC274" i="4"/>
  <c r="AB274" i="4"/>
  <c r="Z274" i="4"/>
  <c r="V274" i="4"/>
  <c r="U274" i="4"/>
  <c r="Q274" i="4"/>
  <c r="O274" i="4"/>
  <c r="P274" i="4"/>
  <c r="M274" i="4"/>
  <c r="E274" i="4"/>
  <c r="S274" i="4"/>
  <c r="L274" i="4"/>
  <c r="D274" i="4"/>
  <c r="K274" i="4"/>
  <c r="C274" i="4"/>
  <c r="AF274" i="4"/>
  <c r="J274" i="4"/>
  <c r="B274" i="4"/>
  <c r="AA274" i="4"/>
  <c r="I274" i="4"/>
  <c r="G274" i="4"/>
  <c r="T274" i="4"/>
  <c r="H274" i="4"/>
  <c r="N274" i="4"/>
  <c r="F274" i="4"/>
  <c r="AR275" i="4"/>
  <c r="AT274" i="4"/>
  <c r="AS274" i="4"/>
  <c r="AE275" i="4" l="1"/>
  <c r="R275" i="4"/>
  <c r="AL275" i="4"/>
  <c r="AI275" i="4"/>
  <c r="Y275" i="4"/>
  <c r="X275" i="4"/>
  <c r="W275" i="4"/>
  <c r="AM275" i="4"/>
  <c r="AK275" i="4"/>
  <c r="AJ275" i="4"/>
  <c r="AH275" i="4"/>
  <c r="AG275" i="4"/>
  <c r="AD275" i="4"/>
  <c r="AC275" i="4"/>
  <c r="AB275" i="4"/>
  <c r="Z275" i="4"/>
  <c r="V275" i="4"/>
  <c r="U275" i="4"/>
  <c r="Q275" i="4"/>
  <c r="P275" i="4"/>
  <c r="O275" i="4"/>
  <c r="T275" i="4"/>
  <c r="H275" i="4"/>
  <c r="S275" i="4"/>
  <c r="G275" i="4"/>
  <c r="N275" i="4"/>
  <c r="F275" i="4"/>
  <c r="M275" i="4"/>
  <c r="E275" i="4"/>
  <c r="L275" i="4"/>
  <c r="D275" i="4"/>
  <c r="K275" i="4"/>
  <c r="C275" i="4"/>
  <c r="AA275" i="4"/>
  <c r="I275" i="4"/>
  <c r="AF275" i="4"/>
  <c r="J275" i="4"/>
  <c r="B275" i="4"/>
  <c r="AR276" i="4"/>
  <c r="AT275" i="4"/>
  <c r="AS275" i="4"/>
  <c r="AE276" i="4" l="1"/>
  <c r="R276" i="4"/>
  <c r="AL276" i="4"/>
  <c r="AI276" i="4"/>
  <c r="W276" i="4"/>
  <c r="Y276" i="4"/>
  <c r="X276" i="4"/>
  <c r="AM276" i="4"/>
  <c r="AK276" i="4"/>
  <c r="AJ276" i="4"/>
  <c r="AH276" i="4"/>
  <c r="AG276" i="4"/>
  <c r="AD276" i="4"/>
  <c r="AC276" i="4"/>
  <c r="AB276" i="4"/>
  <c r="Z276" i="4"/>
  <c r="V276" i="4"/>
  <c r="U276" i="4"/>
  <c r="Q276" i="4"/>
  <c r="P276" i="4"/>
  <c r="O276" i="4"/>
  <c r="S276" i="4"/>
  <c r="G276" i="4"/>
  <c r="N276" i="4"/>
  <c r="F276" i="4"/>
  <c r="M276" i="4"/>
  <c r="E276" i="4"/>
  <c r="L276" i="4"/>
  <c r="D276" i="4"/>
  <c r="K276" i="4"/>
  <c r="C276" i="4"/>
  <c r="AF276" i="4"/>
  <c r="J276" i="4"/>
  <c r="B276" i="4"/>
  <c r="T276" i="4"/>
  <c r="H276" i="4"/>
  <c r="AA276" i="4"/>
  <c r="I276" i="4"/>
  <c r="AR277" i="4"/>
  <c r="AT276" i="4"/>
  <c r="AS276" i="4"/>
  <c r="AE277" i="4" l="1"/>
  <c r="R277" i="4"/>
  <c r="AL277" i="4"/>
  <c r="AI277" i="4"/>
  <c r="Y277" i="4"/>
  <c r="X277" i="4"/>
  <c r="W277" i="4"/>
  <c r="AM277" i="4"/>
  <c r="AK277" i="4"/>
  <c r="AJ277" i="4"/>
  <c r="AH277" i="4"/>
  <c r="AG277" i="4"/>
  <c r="AD277" i="4"/>
  <c r="AC277" i="4"/>
  <c r="AB277" i="4"/>
  <c r="Z277" i="4"/>
  <c r="V277" i="4"/>
  <c r="U277" i="4"/>
  <c r="Q277" i="4"/>
  <c r="P277" i="4"/>
  <c r="O277" i="4"/>
  <c r="N277" i="4"/>
  <c r="F277" i="4"/>
  <c r="M277" i="4"/>
  <c r="E277" i="4"/>
  <c r="L277" i="4"/>
  <c r="D277" i="4"/>
  <c r="K277" i="4"/>
  <c r="C277" i="4"/>
  <c r="AF277" i="4"/>
  <c r="J277" i="4"/>
  <c r="B277" i="4"/>
  <c r="AA277" i="4"/>
  <c r="I277" i="4"/>
  <c r="S277" i="4"/>
  <c r="G277" i="4"/>
  <c r="T277" i="4"/>
  <c r="H277" i="4"/>
  <c r="AR278" i="4"/>
  <c r="AT277" i="4"/>
  <c r="AS277" i="4"/>
  <c r="AE278" i="4" l="1"/>
  <c r="R278" i="4"/>
  <c r="AL278" i="4"/>
  <c r="AI278" i="4"/>
  <c r="Y278" i="4"/>
  <c r="X278" i="4"/>
  <c r="W278" i="4"/>
  <c r="AM278" i="4"/>
  <c r="AK278" i="4"/>
  <c r="AJ278" i="4"/>
  <c r="AH278" i="4"/>
  <c r="AG278" i="4"/>
  <c r="AD278" i="4"/>
  <c r="AC278" i="4"/>
  <c r="AB278" i="4"/>
  <c r="Z278" i="4"/>
  <c r="V278" i="4"/>
  <c r="P278" i="4"/>
  <c r="O278" i="4"/>
  <c r="Q278" i="4"/>
  <c r="U278" i="4"/>
  <c r="M278" i="4"/>
  <c r="E278" i="4"/>
  <c r="L278" i="4"/>
  <c r="D278" i="4"/>
  <c r="K278" i="4"/>
  <c r="C278" i="4"/>
  <c r="AF278" i="4"/>
  <c r="J278" i="4"/>
  <c r="B278" i="4"/>
  <c r="AA278" i="4"/>
  <c r="I278" i="4"/>
  <c r="T278" i="4"/>
  <c r="H278" i="4"/>
  <c r="N278" i="4"/>
  <c r="F278" i="4"/>
  <c r="S278" i="4"/>
  <c r="G278" i="4"/>
  <c r="AR279" i="4"/>
  <c r="AT278" i="4"/>
  <c r="AS278" i="4"/>
  <c r="AE279" i="4" l="1"/>
  <c r="R279" i="4"/>
  <c r="AL279" i="4"/>
  <c r="AI279" i="4"/>
  <c r="Y279" i="4"/>
  <c r="X279" i="4"/>
  <c r="W279" i="4"/>
  <c r="AM279" i="4"/>
  <c r="AK279" i="4"/>
  <c r="AJ279" i="4"/>
  <c r="AH279" i="4"/>
  <c r="AG279" i="4"/>
  <c r="AD279" i="4"/>
  <c r="AC279" i="4"/>
  <c r="AB279" i="4"/>
  <c r="Z279" i="4"/>
  <c r="V279" i="4"/>
  <c r="U279" i="4"/>
  <c r="Q279" i="4"/>
  <c r="P279" i="4"/>
  <c r="O279" i="4"/>
  <c r="L279" i="4"/>
  <c r="D279" i="4"/>
  <c r="K279" i="4"/>
  <c r="C279" i="4"/>
  <c r="AF279" i="4"/>
  <c r="J279" i="4"/>
  <c r="B279" i="4"/>
  <c r="AA279" i="4"/>
  <c r="I279" i="4"/>
  <c r="T279" i="4"/>
  <c r="H279" i="4"/>
  <c r="S279" i="4"/>
  <c r="G279" i="4"/>
  <c r="M279" i="4"/>
  <c r="E279" i="4"/>
  <c r="N279" i="4"/>
  <c r="F279" i="4"/>
  <c r="AR280" i="4"/>
  <c r="AT279" i="4"/>
  <c r="AS279" i="4"/>
  <c r="AE280" i="4" l="1"/>
  <c r="R280" i="4"/>
  <c r="AL280" i="4"/>
  <c r="AI280" i="4"/>
  <c r="Y280" i="4"/>
  <c r="X280" i="4"/>
  <c r="W280" i="4"/>
  <c r="AM280" i="4"/>
  <c r="AK280" i="4"/>
  <c r="AJ280" i="4"/>
  <c r="AH280" i="4"/>
  <c r="AG280" i="4"/>
  <c r="AD280" i="4"/>
  <c r="AC280" i="4"/>
  <c r="AB280" i="4"/>
  <c r="Z280" i="4"/>
  <c r="V280" i="4"/>
  <c r="U280" i="4"/>
  <c r="Q280" i="4"/>
  <c r="P280" i="4"/>
  <c r="O280" i="4"/>
  <c r="K280" i="4"/>
  <c r="C280" i="4"/>
  <c r="AF280" i="4"/>
  <c r="J280" i="4"/>
  <c r="B280" i="4"/>
  <c r="AA280" i="4"/>
  <c r="I280" i="4"/>
  <c r="T280" i="4"/>
  <c r="H280" i="4"/>
  <c r="S280" i="4"/>
  <c r="G280" i="4"/>
  <c r="N280" i="4"/>
  <c r="F280" i="4"/>
  <c r="L280" i="4"/>
  <c r="D280" i="4"/>
  <c r="M280" i="4"/>
  <c r="E280" i="4"/>
  <c r="AR281" i="4"/>
  <c r="AT280" i="4"/>
  <c r="AS280" i="4"/>
  <c r="AE281" i="4" l="1"/>
  <c r="R281" i="4"/>
  <c r="AL281" i="4"/>
  <c r="AI281" i="4"/>
  <c r="X281" i="4"/>
  <c r="W281" i="4"/>
  <c r="Y281" i="4"/>
  <c r="AM281" i="4"/>
  <c r="AK281" i="4"/>
  <c r="AJ281" i="4"/>
  <c r="AH281" i="4"/>
  <c r="AG281" i="4"/>
  <c r="AD281" i="4"/>
  <c r="AC281" i="4"/>
  <c r="AB281" i="4"/>
  <c r="Z281" i="4"/>
  <c r="V281" i="4"/>
  <c r="U281" i="4"/>
  <c r="Q281" i="4"/>
  <c r="P281" i="4"/>
  <c r="O281" i="4"/>
  <c r="AF281" i="4"/>
  <c r="J281" i="4"/>
  <c r="B281" i="4"/>
  <c r="AA281" i="4"/>
  <c r="I281" i="4"/>
  <c r="T281" i="4"/>
  <c r="H281" i="4"/>
  <c r="S281" i="4"/>
  <c r="G281" i="4"/>
  <c r="N281" i="4"/>
  <c r="F281" i="4"/>
  <c r="M281" i="4"/>
  <c r="E281" i="4"/>
  <c r="K281" i="4"/>
  <c r="C281" i="4"/>
  <c r="L281" i="4"/>
  <c r="D281" i="4"/>
  <c r="AR282" i="4"/>
  <c r="AT281" i="4"/>
  <c r="AS281" i="4"/>
  <c r="AE282" i="4" l="1"/>
  <c r="R282" i="4"/>
  <c r="AL282" i="4"/>
  <c r="AI282" i="4"/>
  <c r="Y282" i="4"/>
  <c r="X282" i="4"/>
  <c r="W282" i="4"/>
  <c r="AM282" i="4"/>
  <c r="AK282" i="4"/>
  <c r="AJ282" i="4"/>
  <c r="AH282" i="4"/>
  <c r="AG282" i="4"/>
  <c r="AD282" i="4"/>
  <c r="AC282" i="4"/>
  <c r="AB282" i="4"/>
  <c r="Z282" i="4"/>
  <c r="V282" i="4"/>
  <c r="U282" i="4"/>
  <c r="Q282" i="4"/>
  <c r="O282" i="4"/>
  <c r="P282" i="4"/>
  <c r="AA282" i="4"/>
  <c r="I282" i="4"/>
  <c r="T282" i="4"/>
  <c r="H282" i="4"/>
  <c r="S282" i="4"/>
  <c r="G282" i="4"/>
  <c r="N282" i="4"/>
  <c r="F282" i="4"/>
  <c r="M282" i="4"/>
  <c r="E282" i="4"/>
  <c r="L282" i="4"/>
  <c r="D282" i="4"/>
  <c r="AF282" i="4"/>
  <c r="J282" i="4"/>
  <c r="B282" i="4"/>
  <c r="K282" i="4"/>
  <c r="C282" i="4"/>
  <c r="AR283" i="4"/>
  <c r="AT282" i="4"/>
  <c r="AS282" i="4"/>
  <c r="AE283" i="4" l="1"/>
  <c r="R283" i="4"/>
  <c r="AL283" i="4"/>
  <c r="AI283" i="4"/>
  <c r="Y283" i="4"/>
  <c r="X283" i="4"/>
  <c r="W283" i="4"/>
  <c r="AM283" i="4"/>
  <c r="AK283" i="4"/>
  <c r="AJ283" i="4"/>
  <c r="AH283" i="4"/>
  <c r="AG283" i="4"/>
  <c r="AD283" i="4"/>
  <c r="AC283" i="4"/>
  <c r="AB283" i="4"/>
  <c r="Z283" i="4"/>
  <c r="V283" i="4"/>
  <c r="U283" i="4"/>
  <c r="Q283" i="4"/>
  <c r="P283" i="4"/>
  <c r="O283" i="4"/>
  <c r="T283" i="4"/>
  <c r="H283" i="4"/>
  <c r="S283" i="4"/>
  <c r="G283" i="4"/>
  <c r="N283" i="4"/>
  <c r="F283" i="4"/>
  <c r="M283" i="4"/>
  <c r="E283" i="4"/>
  <c r="L283" i="4"/>
  <c r="D283" i="4"/>
  <c r="K283" i="4"/>
  <c r="C283" i="4"/>
  <c r="AA283" i="4"/>
  <c r="I283" i="4"/>
  <c r="J283" i="4"/>
  <c r="B283" i="4"/>
  <c r="AF283" i="4"/>
  <c r="AR284" i="4"/>
  <c r="AT283" i="4"/>
  <c r="AS283" i="4"/>
  <c r="AE284" i="4" l="1"/>
  <c r="R284" i="4"/>
  <c r="AL284" i="4"/>
  <c r="AI284" i="4"/>
  <c r="W284" i="4"/>
  <c r="Y284" i="4"/>
  <c r="X284" i="4"/>
  <c r="AM284" i="4"/>
  <c r="AK284" i="4"/>
  <c r="AJ284" i="4"/>
  <c r="AH284" i="4"/>
  <c r="AG284" i="4"/>
  <c r="AD284" i="4"/>
  <c r="AC284" i="4"/>
  <c r="AB284" i="4"/>
  <c r="Z284" i="4"/>
  <c r="V284" i="4"/>
  <c r="U284" i="4"/>
  <c r="Q284" i="4"/>
  <c r="P284" i="4"/>
  <c r="O284" i="4"/>
  <c r="S284" i="4"/>
  <c r="G284" i="4"/>
  <c r="N284" i="4"/>
  <c r="F284" i="4"/>
  <c r="M284" i="4"/>
  <c r="E284" i="4"/>
  <c r="L284" i="4"/>
  <c r="D284" i="4"/>
  <c r="K284" i="4"/>
  <c r="C284" i="4"/>
  <c r="AF284" i="4"/>
  <c r="J284" i="4"/>
  <c r="B284" i="4"/>
  <c r="T284" i="4"/>
  <c r="H284" i="4"/>
  <c r="AA284" i="4"/>
  <c r="I284" i="4"/>
  <c r="AR285" i="4"/>
  <c r="AT284" i="4"/>
  <c r="AS284" i="4"/>
  <c r="AE285" i="4" l="1"/>
  <c r="R285" i="4"/>
  <c r="AL285" i="4"/>
  <c r="AI285" i="4"/>
  <c r="Y285" i="4"/>
  <c r="X285" i="4"/>
  <c r="W285" i="4"/>
  <c r="AM285" i="4"/>
  <c r="AK285" i="4"/>
  <c r="AJ285" i="4"/>
  <c r="AH285" i="4"/>
  <c r="AG285" i="4"/>
  <c r="AD285" i="4"/>
  <c r="AC285" i="4"/>
  <c r="AB285" i="4"/>
  <c r="Z285" i="4"/>
  <c r="V285" i="4"/>
  <c r="U285" i="4"/>
  <c r="Q285" i="4"/>
  <c r="P285" i="4"/>
  <c r="O285" i="4"/>
  <c r="N285" i="4"/>
  <c r="F285" i="4"/>
  <c r="M285" i="4"/>
  <c r="E285" i="4"/>
  <c r="L285" i="4"/>
  <c r="D285" i="4"/>
  <c r="K285" i="4"/>
  <c r="C285" i="4"/>
  <c r="AF285" i="4"/>
  <c r="J285" i="4"/>
  <c r="B285" i="4"/>
  <c r="AA285" i="4"/>
  <c r="I285" i="4"/>
  <c r="S285" i="4"/>
  <c r="G285" i="4"/>
  <c r="T285" i="4"/>
  <c r="H285" i="4"/>
  <c r="AR286" i="4"/>
  <c r="AT285" i="4"/>
  <c r="AS285" i="4"/>
  <c r="AE286" i="4" l="1"/>
  <c r="R286" i="4"/>
  <c r="AL286" i="4"/>
  <c r="AI286" i="4"/>
  <c r="Y286" i="4"/>
  <c r="X286" i="4"/>
  <c r="W286" i="4"/>
  <c r="AM286" i="4"/>
  <c r="AK286" i="4"/>
  <c r="AJ286" i="4"/>
  <c r="AH286" i="4"/>
  <c r="AG286" i="4"/>
  <c r="AD286" i="4"/>
  <c r="AC286" i="4"/>
  <c r="Z286" i="4"/>
  <c r="AB286" i="4"/>
  <c r="V286" i="4"/>
  <c r="Q286" i="4"/>
  <c r="P286" i="4"/>
  <c r="O286" i="4"/>
  <c r="U286" i="4"/>
  <c r="M286" i="4"/>
  <c r="E286" i="4"/>
  <c r="L286" i="4"/>
  <c r="D286" i="4"/>
  <c r="K286" i="4"/>
  <c r="C286" i="4"/>
  <c r="AF286" i="4"/>
  <c r="J286" i="4"/>
  <c r="B286" i="4"/>
  <c r="AA286" i="4"/>
  <c r="I286" i="4"/>
  <c r="T286" i="4"/>
  <c r="H286" i="4"/>
  <c r="N286" i="4"/>
  <c r="F286" i="4"/>
  <c r="S286" i="4"/>
  <c r="G286" i="4"/>
  <c r="AR287" i="4"/>
  <c r="AT286" i="4"/>
  <c r="AS286" i="4"/>
  <c r="AE287" i="4" l="1"/>
  <c r="R287" i="4"/>
  <c r="AL287" i="4"/>
  <c r="AI287" i="4"/>
  <c r="Y287" i="4"/>
  <c r="X287" i="4"/>
  <c r="W287" i="4"/>
  <c r="AM287" i="4"/>
  <c r="AK287" i="4"/>
  <c r="AJ287" i="4"/>
  <c r="AH287" i="4"/>
  <c r="AG287" i="4"/>
  <c r="AD287" i="4"/>
  <c r="AC287" i="4"/>
  <c r="Z287" i="4"/>
  <c r="AB287" i="4"/>
  <c r="V287" i="4"/>
  <c r="U287" i="4"/>
  <c r="Q287" i="4"/>
  <c r="P287" i="4"/>
  <c r="O287" i="4"/>
  <c r="L287" i="4"/>
  <c r="D287" i="4"/>
  <c r="K287" i="4"/>
  <c r="C287" i="4"/>
  <c r="AF287" i="4"/>
  <c r="J287" i="4"/>
  <c r="B287" i="4"/>
  <c r="AA287" i="4"/>
  <c r="I287" i="4"/>
  <c r="T287" i="4"/>
  <c r="H287" i="4"/>
  <c r="S287" i="4"/>
  <c r="G287" i="4"/>
  <c r="M287" i="4"/>
  <c r="E287" i="4"/>
  <c r="F287" i="4"/>
  <c r="N287" i="4"/>
  <c r="AR288" i="4"/>
  <c r="AT287" i="4"/>
  <c r="AS287" i="4"/>
  <c r="AE288" i="4" l="1"/>
  <c r="R288" i="4"/>
  <c r="AL288" i="4"/>
  <c r="AI288" i="4"/>
  <c r="Y288" i="4"/>
  <c r="X288" i="4"/>
  <c r="W288" i="4"/>
  <c r="AM288" i="4"/>
  <c r="AK288" i="4"/>
  <c r="AJ288" i="4"/>
  <c r="AH288" i="4"/>
  <c r="AG288" i="4"/>
  <c r="AD288" i="4"/>
  <c r="AC288" i="4"/>
  <c r="AB288" i="4"/>
  <c r="Z288" i="4"/>
  <c r="V288" i="4"/>
  <c r="U288" i="4"/>
  <c r="Q288" i="4"/>
  <c r="P288" i="4"/>
  <c r="O288" i="4"/>
  <c r="K288" i="4"/>
  <c r="C288" i="4"/>
  <c r="AF288" i="4"/>
  <c r="J288" i="4"/>
  <c r="B288" i="4"/>
  <c r="AA288" i="4"/>
  <c r="I288" i="4"/>
  <c r="T288" i="4"/>
  <c r="H288" i="4"/>
  <c r="S288" i="4"/>
  <c r="G288" i="4"/>
  <c r="N288" i="4"/>
  <c r="F288" i="4"/>
  <c r="L288" i="4"/>
  <c r="D288" i="4"/>
  <c r="E288" i="4"/>
  <c r="M288" i="4"/>
  <c r="AR289" i="4"/>
  <c r="AT288" i="4"/>
  <c r="AS288" i="4"/>
  <c r="AE289" i="4" l="1"/>
  <c r="R289" i="4"/>
  <c r="AL289" i="4"/>
  <c r="AI289" i="4"/>
  <c r="X289" i="4"/>
  <c r="W289" i="4"/>
  <c r="Y289" i="4"/>
  <c r="AM289" i="4"/>
  <c r="AK289" i="4"/>
  <c r="AJ289" i="4"/>
  <c r="AH289" i="4"/>
  <c r="AG289" i="4"/>
  <c r="AD289" i="4"/>
  <c r="AC289" i="4"/>
  <c r="AB289" i="4"/>
  <c r="Z289" i="4"/>
  <c r="V289" i="4"/>
  <c r="U289" i="4"/>
  <c r="Q289" i="4"/>
  <c r="P289" i="4"/>
  <c r="O289" i="4"/>
  <c r="AF289" i="4"/>
  <c r="J289" i="4"/>
  <c r="B289" i="4"/>
  <c r="AA289" i="4"/>
  <c r="I289" i="4"/>
  <c r="T289" i="4"/>
  <c r="H289" i="4"/>
  <c r="S289" i="4"/>
  <c r="G289" i="4"/>
  <c r="N289" i="4"/>
  <c r="F289" i="4"/>
  <c r="M289" i="4"/>
  <c r="E289" i="4"/>
  <c r="K289" i="4"/>
  <c r="C289" i="4"/>
  <c r="L289" i="4"/>
  <c r="D289" i="4"/>
  <c r="AR290" i="4"/>
  <c r="AT289" i="4"/>
  <c r="AS289" i="4"/>
  <c r="AE290" i="4" l="1"/>
  <c r="R290" i="4"/>
  <c r="AL290" i="4"/>
  <c r="AI290" i="4"/>
  <c r="Y290" i="4"/>
  <c r="X290" i="4"/>
  <c r="W290" i="4"/>
  <c r="AM290" i="4"/>
  <c r="AK290" i="4"/>
  <c r="AJ290" i="4"/>
  <c r="AH290" i="4"/>
  <c r="AG290" i="4"/>
  <c r="AD290" i="4"/>
  <c r="AC290" i="4"/>
  <c r="AB290" i="4"/>
  <c r="Z290" i="4"/>
  <c r="V290" i="4"/>
  <c r="U290" i="4"/>
  <c r="Q290" i="4"/>
  <c r="O290" i="4"/>
  <c r="P290" i="4"/>
  <c r="AA290" i="4"/>
  <c r="I290" i="4"/>
  <c r="T290" i="4"/>
  <c r="H290" i="4"/>
  <c r="S290" i="4"/>
  <c r="G290" i="4"/>
  <c r="N290" i="4"/>
  <c r="F290" i="4"/>
  <c r="M290" i="4"/>
  <c r="E290" i="4"/>
  <c r="L290" i="4"/>
  <c r="D290" i="4"/>
  <c r="AF290" i="4"/>
  <c r="J290" i="4"/>
  <c r="B290" i="4"/>
  <c r="K290" i="4"/>
  <c r="C290" i="4"/>
  <c r="AR291" i="4"/>
  <c r="AT290" i="4"/>
  <c r="AS290" i="4"/>
  <c r="AE291" i="4" l="1"/>
  <c r="R291" i="4"/>
  <c r="AL291" i="4"/>
  <c r="AI291" i="4"/>
  <c r="Y291" i="4"/>
  <c r="X291" i="4"/>
  <c r="W291" i="4"/>
  <c r="AM291" i="4"/>
  <c r="AK291" i="4"/>
  <c r="AJ291" i="4"/>
  <c r="AH291" i="4"/>
  <c r="AG291" i="4"/>
  <c r="AD291" i="4"/>
  <c r="AC291" i="4"/>
  <c r="AB291" i="4"/>
  <c r="Z291" i="4"/>
  <c r="V291" i="4"/>
  <c r="U291" i="4"/>
  <c r="Q291" i="4"/>
  <c r="P291" i="4"/>
  <c r="O291" i="4"/>
  <c r="T291" i="4"/>
  <c r="H291" i="4"/>
  <c r="S291" i="4"/>
  <c r="G291" i="4"/>
  <c r="N291" i="4"/>
  <c r="F291" i="4"/>
  <c r="M291" i="4"/>
  <c r="E291" i="4"/>
  <c r="L291" i="4"/>
  <c r="D291" i="4"/>
  <c r="K291" i="4"/>
  <c r="C291" i="4"/>
  <c r="AA291" i="4"/>
  <c r="I291" i="4"/>
  <c r="B291" i="4"/>
  <c r="AF291" i="4"/>
  <c r="J291" i="4"/>
  <c r="AR292" i="4"/>
  <c r="AT291" i="4"/>
  <c r="AS291" i="4"/>
  <c r="AE292" i="4" l="1"/>
  <c r="R292" i="4"/>
  <c r="AL292" i="4"/>
  <c r="AI292" i="4"/>
  <c r="W292" i="4"/>
  <c r="Y292" i="4"/>
  <c r="X292" i="4"/>
  <c r="AM292" i="4"/>
  <c r="AK292" i="4"/>
  <c r="AJ292" i="4"/>
  <c r="AH292" i="4"/>
  <c r="AG292" i="4"/>
  <c r="AD292" i="4"/>
  <c r="AC292" i="4"/>
  <c r="AB292" i="4"/>
  <c r="Z292" i="4"/>
  <c r="V292" i="4"/>
  <c r="U292" i="4"/>
  <c r="Q292" i="4"/>
  <c r="P292" i="4"/>
  <c r="O292" i="4"/>
  <c r="S292" i="4"/>
  <c r="G292" i="4"/>
  <c r="N292" i="4"/>
  <c r="F292" i="4"/>
  <c r="M292" i="4"/>
  <c r="E292" i="4"/>
  <c r="L292" i="4"/>
  <c r="D292" i="4"/>
  <c r="K292" i="4"/>
  <c r="C292" i="4"/>
  <c r="AF292" i="4"/>
  <c r="J292" i="4"/>
  <c r="B292" i="4"/>
  <c r="T292" i="4"/>
  <c r="H292" i="4"/>
  <c r="AA292" i="4"/>
  <c r="I292" i="4"/>
  <c r="AR293" i="4"/>
  <c r="AT292" i="4"/>
  <c r="AS292" i="4"/>
  <c r="AE293" i="4" l="1"/>
  <c r="R293" i="4"/>
  <c r="AL293" i="4"/>
  <c r="AI293" i="4"/>
  <c r="Y293" i="4"/>
  <c r="X293" i="4"/>
  <c r="W293" i="4"/>
  <c r="AM293" i="4"/>
  <c r="AK293" i="4"/>
  <c r="AJ293" i="4"/>
  <c r="AH293" i="4"/>
  <c r="AG293" i="4"/>
  <c r="AD293" i="4"/>
  <c r="AC293" i="4"/>
  <c r="AB293" i="4"/>
  <c r="Z293" i="4"/>
  <c r="V293" i="4"/>
  <c r="U293" i="4"/>
  <c r="Q293" i="4"/>
  <c r="P293" i="4"/>
  <c r="O293" i="4"/>
  <c r="N293" i="4"/>
  <c r="F293" i="4"/>
  <c r="M293" i="4"/>
  <c r="E293" i="4"/>
  <c r="L293" i="4"/>
  <c r="D293" i="4"/>
  <c r="K293" i="4"/>
  <c r="C293" i="4"/>
  <c r="AF293" i="4"/>
  <c r="J293" i="4"/>
  <c r="B293" i="4"/>
  <c r="AA293" i="4"/>
  <c r="I293" i="4"/>
  <c r="S293" i="4"/>
  <c r="G293" i="4"/>
  <c r="T293" i="4"/>
  <c r="H293" i="4"/>
  <c r="AR294" i="4"/>
  <c r="AT293" i="4"/>
  <c r="AS293" i="4"/>
  <c r="AE294" i="4" l="1"/>
  <c r="R294" i="4"/>
  <c r="AL294" i="4"/>
  <c r="AI294" i="4"/>
  <c r="Y294" i="4"/>
  <c r="X294" i="4"/>
  <c r="W294" i="4"/>
  <c r="AM294" i="4"/>
  <c r="AK294" i="4"/>
  <c r="AJ294" i="4"/>
  <c r="AH294" i="4"/>
  <c r="AG294" i="4"/>
  <c r="AD294" i="4"/>
  <c r="AC294" i="4"/>
  <c r="AB294" i="4"/>
  <c r="Z294" i="4"/>
  <c r="V294" i="4"/>
  <c r="P294" i="4"/>
  <c r="O294" i="4"/>
  <c r="U294" i="4"/>
  <c r="Q294" i="4"/>
  <c r="M294" i="4"/>
  <c r="E294" i="4"/>
  <c r="L294" i="4"/>
  <c r="D294" i="4"/>
  <c r="K294" i="4"/>
  <c r="C294" i="4"/>
  <c r="AF294" i="4"/>
  <c r="J294" i="4"/>
  <c r="B294" i="4"/>
  <c r="AA294" i="4"/>
  <c r="I294" i="4"/>
  <c r="T294" i="4"/>
  <c r="H294" i="4"/>
  <c r="N294" i="4"/>
  <c r="F294" i="4"/>
  <c r="S294" i="4"/>
  <c r="G294" i="4"/>
  <c r="AR295" i="4"/>
  <c r="AT294" i="4"/>
  <c r="AS294" i="4"/>
  <c r="AE295" i="4" l="1"/>
  <c r="R295" i="4"/>
  <c r="AL295" i="4"/>
  <c r="AI295" i="4"/>
  <c r="Y295" i="4"/>
  <c r="X295" i="4"/>
  <c r="W295" i="4"/>
  <c r="AM295" i="4"/>
  <c r="AK295" i="4"/>
  <c r="AJ295" i="4"/>
  <c r="AH295" i="4"/>
  <c r="AG295" i="4"/>
  <c r="AD295" i="4"/>
  <c r="AC295" i="4"/>
  <c r="AB295" i="4"/>
  <c r="Z295" i="4"/>
  <c r="V295" i="4"/>
  <c r="U295" i="4"/>
  <c r="Q295" i="4"/>
  <c r="P295" i="4"/>
  <c r="O295" i="4"/>
  <c r="L295" i="4"/>
  <c r="D295" i="4"/>
  <c r="K295" i="4"/>
  <c r="C295" i="4"/>
  <c r="AF295" i="4"/>
  <c r="J295" i="4"/>
  <c r="B295" i="4"/>
  <c r="AA295" i="4"/>
  <c r="I295" i="4"/>
  <c r="T295" i="4"/>
  <c r="H295" i="4"/>
  <c r="S295" i="4"/>
  <c r="G295" i="4"/>
  <c r="M295" i="4"/>
  <c r="E295" i="4"/>
  <c r="N295" i="4"/>
  <c r="F295" i="4"/>
  <c r="AR296" i="4"/>
  <c r="AT295" i="4"/>
  <c r="AS295" i="4"/>
  <c r="AE296" i="4" l="1"/>
  <c r="R296" i="4"/>
  <c r="AL296" i="4"/>
  <c r="AI296" i="4"/>
  <c r="Y296" i="4"/>
  <c r="X296" i="4"/>
  <c r="W296" i="4"/>
  <c r="AM296" i="4"/>
  <c r="AK296" i="4"/>
  <c r="AJ296" i="4"/>
  <c r="AH296" i="4"/>
  <c r="AG296" i="4"/>
  <c r="AD296" i="4"/>
  <c r="AC296" i="4"/>
  <c r="AB296" i="4"/>
  <c r="Z296" i="4"/>
  <c r="V296" i="4"/>
  <c r="U296" i="4"/>
  <c r="Q296" i="4"/>
  <c r="P296" i="4"/>
  <c r="O296" i="4"/>
  <c r="K296" i="4"/>
  <c r="C296" i="4"/>
  <c r="AF296" i="4"/>
  <c r="J296" i="4"/>
  <c r="B296" i="4"/>
  <c r="AA296" i="4"/>
  <c r="I296" i="4"/>
  <c r="T296" i="4"/>
  <c r="H296" i="4"/>
  <c r="S296" i="4"/>
  <c r="G296" i="4"/>
  <c r="N296" i="4"/>
  <c r="F296" i="4"/>
  <c r="L296" i="4"/>
  <c r="D296" i="4"/>
  <c r="M296" i="4"/>
  <c r="E296" i="4"/>
  <c r="AR297" i="4"/>
  <c r="AT296" i="4"/>
  <c r="AS296" i="4"/>
  <c r="AE297" i="4" l="1"/>
  <c r="R297" i="4"/>
  <c r="AL297" i="4"/>
  <c r="AI297" i="4"/>
  <c r="X297" i="4"/>
  <c r="W297" i="4"/>
  <c r="Y297" i="4"/>
  <c r="AM297" i="4"/>
  <c r="AK297" i="4"/>
  <c r="AJ297" i="4"/>
  <c r="AH297" i="4"/>
  <c r="AG297" i="4"/>
  <c r="AD297" i="4"/>
  <c r="AC297" i="4"/>
  <c r="AB297" i="4"/>
  <c r="Z297" i="4"/>
  <c r="V297" i="4"/>
  <c r="U297" i="4"/>
  <c r="Q297" i="4"/>
  <c r="P297" i="4"/>
  <c r="O297" i="4"/>
  <c r="AF297" i="4"/>
  <c r="J297" i="4"/>
  <c r="B297" i="4"/>
  <c r="AA297" i="4"/>
  <c r="I297" i="4"/>
  <c r="T297" i="4"/>
  <c r="H297" i="4"/>
  <c r="S297" i="4"/>
  <c r="G297" i="4"/>
  <c r="N297" i="4"/>
  <c r="F297" i="4"/>
  <c r="M297" i="4"/>
  <c r="E297" i="4"/>
  <c r="K297" i="4"/>
  <c r="C297" i="4"/>
  <c r="L297" i="4"/>
  <c r="D297" i="4"/>
  <c r="AR298" i="4"/>
  <c r="AT297" i="4"/>
  <c r="AS297" i="4"/>
  <c r="AE298" i="4" l="1"/>
  <c r="R298" i="4"/>
  <c r="AL298" i="4"/>
  <c r="AI298" i="4"/>
  <c r="Y298" i="4"/>
  <c r="X298" i="4"/>
  <c r="W298" i="4"/>
  <c r="AM298" i="4"/>
  <c r="AK298" i="4"/>
  <c r="AJ298" i="4"/>
  <c r="AH298" i="4"/>
  <c r="AG298" i="4"/>
  <c r="AD298" i="4"/>
  <c r="AC298" i="4"/>
  <c r="AB298" i="4"/>
  <c r="Z298" i="4"/>
  <c r="V298" i="4"/>
  <c r="U298" i="4"/>
  <c r="Q298" i="4"/>
  <c r="O298" i="4"/>
  <c r="P298" i="4"/>
  <c r="AA298" i="4"/>
  <c r="I298" i="4"/>
  <c r="T298" i="4"/>
  <c r="H298" i="4"/>
  <c r="S298" i="4"/>
  <c r="G298" i="4"/>
  <c r="N298" i="4"/>
  <c r="F298" i="4"/>
  <c r="M298" i="4"/>
  <c r="E298" i="4"/>
  <c r="L298" i="4"/>
  <c r="D298" i="4"/>
  <c r="AF298" i="4"/>
  <c r="J298" i="4"/>
  <c r="B298" i="4"/>
  <c r="K298" i="4"/>
  <c r="C298" i="4"/>
  <c r="AR299" i="4"/>
  <c r="AT298" i="4"/>
  <c r="AS298" i="4"/>
  <c r="AE299" i="4" l="1"/>
  <c r="R299" i="4"/>
  <c r="AL299" i="4"/>
  <c r="AI299" i="4"/>
  <c r="Y299" i="4"/>
  <c r="X299" i="4"/>
  <c r="W299" i="4"/>
  <c r="AM299" i="4"/>
  <c r="AK299" i="4"/>
  <c r="AJ299" i="4"/>
  <c r="AH299" i="4"/>
  <c r="AG299" i="4"/>
  <c r="AD299" i="4"/>
  <c r="AC299" i="4"/>
  <c r="AB299" i="4"/>
  <c r="Z299" i="4"/>
  <c r="V299" i="4"/>
  <c r="U299" i="4"/>
  <c r="Q299" i="4"/>
  <c r="P299" i="4"/>
  <c r="O299" i="4"/>
  <c r="T299" i="4"/>
  <c r="H299" i="4"/>
  <c r="S299" i="4"/>
  <c r="G299" i="4"/>
  <c r="N299" i="4"/>
  <c r="F299" i="4"/>
  <c r="M299" i="4"/>
  <c r="E299" i="4"/>
  <c r="L299" i="4"/>
  <c r="D299" i="4"/>
  <c r="K299" i="4"/>
  <c r="C299" i="4"/>
  <c r="AA299" i="4"/>
  <c r="I299" i="4"/>
  <c r="AF299" i="4"/>
  <c r="J299" i="4"/>
  <c r="B299" i="4"/>
  <c r="AR300" i="4"/>
  <c r="AT299" i="4"/>
  <c r="AS299" i="4"/>
  <c r="AE300" i="4" l="1"/>
  <c r="R300" i="4"/>
  <c r="AL300" i="4"/>
  <c r="AI300" i="4"/>
  <c r="W300" i="4"/>
  <c r="Y300" i="4"/>
  <c r="X300" i="4"/>
  <c r="AM300" i="4"/>
  <c r="AK300" i="4"/>
  <c r="AJ300" i="4"/>
  <c r="AH300" i="4"/>
  <c r="AG300" i="4"/>
  <c r="AD300" i="4"/>
  <c r="AC300" i="4"/>
  <c r="AB300" i="4"/>
  <c r="Z300" i="4"/>
  <c r="V300" i="4"/>
  <c r="U300" i="4"/>
  <c r="Q300" i="4"/>
  <c r="P300" i="4"/>
  <c r="O300" i="4"/>
  <c r="S300" i="4"/>
  <c r="G300" i="4"/>
  <c r="N300" i="4"/>
  <c r="F300" i="4"/>
  <c r="M300" i="4"/>
  <c r="E300" i="4"/>
  <c r="L300" i="4"/>
  <c r="D300" i="4"/>
  <c r="K300" i="4"/>
  <c r="C300" i="4"/>
  <c r="AF300" i="4"/>
  <c r="J300" i="4"/>
  <c r="B300" i="4"/>
  <c r="T300" i="4"/>
  <c r="H300" i="4"/>
  <c r="AA300" i="4"/>
  <c r="I300" i="4"/>
  <c r="AR301" i="4"/>
  <c r="AT300" i="4"/>
  <c r="AS300" i="4"/>
  <c r="AE301" i="4" l="1"/>
  <c r="R301" i="4"/>
  <c r="AL301" i="4"/>
  <c r="AI301" i="4"/>
  <c r="Y301" i="4"/>
  <c r="X301" i="4"/>
  <c r="W301" i="4"/>
  <c r="AM301" i="4"/>
  <c r="AK301" i="4"/>
  <c r="AJ301" i="4"/>
  <c r="AH301" i="4"/>
  <c r="AG301" i="4"/>
  <c r="AD301" i="4"/>
  <c r="AC301" i="4"/>
  <c r="AB301" i="4"/>
  <c r="Z301" i="4"/>
  <c r="V301" i="4"/>
  <c r="U301" i="4"/>
  <c r="Q301" i="4"/>
  <c r="P301" i="4"/>
  <c r="O301" i="4"/>
  <c r="N301" i="4"/>
  <c r="F301" i="4"/>
  <c r="M301" i="4"/>
  <c r="E301" i="4"/>
  <c r="L301" i="4"/>
  <c r="D301" i="4"/>
  <c r="K301" i="4"/>
  <c r="C301" i="4"/>
  <c r="AF301" i="4"/>
  <c r="J301" i="4"/>
  <c r="B301" i="4"/>
  <c r="AA301" i="4"/>
  <c r="I301" i="4"/>
  <c r="S301" i="4"/>
  <c r="G301" i="4"/>
  <c r="T301" i="4"/>
  <c r="H301" i="4"/>
  <c r="AR302" i="4"/>
  <c r="AT301" i="4"/>
  <c r="AS301" i="4"/>
  <c r="AE302" i="4" l="1"/>
  <c r="R302" i="4"/>
  <c r="AL302" i="4"/>
  <c r="AI302" i="4"/>
  <c r="Y302" i="4"/>
  <c r="X302" i="4"/>
  <c r="W302" i="4"/>
  <c r="AM302" i="4"/>
  <c r="AK302" i="4"/>
  <c r="AJ302" i="4"/>
  <c r="AH302" i="4"/>
  <c r="AG302" i="4"/>
  <c r="AD302" i="4"/>
  <c r="AC302" i="4"/>
  <c r="AB302" i="4"/>
  <c r="Z302" i="4"/>
  <c r="V302" i="4"/>
  <c r="P302" i="4"/>
  <c r="O302" i="4"/>
  <c r="U302" i="4"/>
  <c r="Q302" i="4"/>
  <c r="M302" i="4"/>
  <c r="E302" i="4"/>
  <c r="L302" i="4"/>
  <c r="D302" i="4"/>
  <c r="K302" i="4"/>
  <c r="C302" i="4"/>
  <c r="AF302" i="4"/>
  <c r="J302" i="4"/>
  <c r="B302" i="4"/>
  <c r="AA302" i="4"/>
  <c r="I302" i="4"/>
  <c r="T302" i="4"/>
  <c r="H302" i="4"/>
  <c r="N302" i="4"/>
  <c r="F302" i="4"/>
  <c r="G302" i="4"/>
  <c r="S302" i="4"/>
  <c r="AR303" i="4"/>
  <c r="AT302" i="4"/>
  <c r="AS302" i="4"/>
  <c r="AE303" i="4" l="1"/>
  <c r="R303" i="4"/>
  <c r="AL303" i="4"/>
  <c r="AI303" i="4"/>
  <c r="Y303" i="4"/>
  <c r="X303" i="4"/>
  <c r="W303" i="4"/>
  <c r="AM303" i="4"/>
  <c r="AK303" i="4"/>
  <c r="AJ303" i="4"/>
  <c r="AH303" i="4"/>
  <c r="AG303" i="4"/>
  <c r="AD303" i="4"/>
  <c r="AC303" i="4"/>
  <c r="AB303" i="4"/>
  <c r="Z303" i="4"/>
  <c r="V303" i="4"/>
  <c r="U303" i="4"/>
  <c r="Q303" i="4"/>
  <c r="P303" i="4"/>
  <c r="O303" i="4"/>
  <c r="L303" i="4"/>
  <c r="D303" i="4"/>
  <c r="K303" i="4"/>
  <c r="C303" i="4"/>
  <c r="AF303" i="4"/>
  <c r="J303" i="4"/>
  <c r="B303" i="4"/>
  <c r="AA303" i="4"/>
  <c r="I303" i="4"/>
  <c r="T303" i="4"/>
  <c r="H303" i="4"/>
  <c r="S303" i="4"/>
  <c r="G303" i="4"/>
  <c r="M303" i="4"/>
  <c r="E303" i="4"/>
  <c r="F303" i="4"/>
  <c r="N303" i="4"/>
  <c r="AR304" i="4"/>
  <c r="AT303" i="4"/>
  <c r="AS303" i="4"/>
  <c r="AE304" i="4" l="1"/>
  <c r="R304" i="4"/>
  <c r="AL304" i="4"/>
  <c r="AI304" i="4"/>
  <c r="Y304" i="4"/>
  <c r="X304" i="4"/>
  <c r="W304" i="4"/>
  <c r="AM304" i="4"/>
  <c r="AK304" i="4"/>
  <c r="AJ304" i="4"/>
  <c r="AH304" i="4"/>
  <c r="AG304" i="4"/>
  <c r="AD304" i="4"/>
  <c r="AC304" i="4"/>
  <c r="AB304" i="4"/>
  <c r="Z304" i="4"/>
  <c r="V304" i="4"/>
  <c r="U304" i="4"/>
  <c r="Q304" i="4"/>
  <c r="P304" i="4"/>
  <c r="O304" i="4"/>
  <c r="K304" i="4"/>
  <c r="C304" i="4"/>
  <c r="AF304" i="4"/>
  <c r="J304" i="4"/>
  <c r="B304" i="4"/>
  <c r="AA304" i="4"/>
  <c r="I304" i="4"/>
  <c r="T304" i="4"/>
  <c r="H304" i="4"/>
  <c r="S304" i="4"/>
  <c r="G304" i="4"/>
  <c r="N304" i="4"/>
  <c r="F304" i="4"/>
  <c r="L304" i="4"/>
  <c r="D304" i="4"/>
  <c r="M304" i="4"/>
  <c r="E304" i="4"/>
  <c r="AR305" i="4"/>
  <c r="AT304" i="4"/>
  <c r="AS304" i="4"/>
  <c r="AE305" i="4" l="1"/>
  <c r="R305" i="4"/>
  <c r="AL305" i="4"/>
  <c r="AI305" i="4"/>
  <c r="X305" i="4"/>
  <c r="W305" i="4"/>
  <c r="Y305" i="4"/>
  <c r="AM305" i="4"/>
  <c r="AK305" i="4"/>
  <c r="AJ305" i="4"/>
  <c r="AH305" i="4"/>
  <c r="AG305" i="4"/>
  <c r="AD305" i="4"/>
  <c r="AC305" i="4"/>
  <c r="AB305" i="4"/>
  <c r="Z305" i="4"/>
  <c r="V305" i="4"/>
  <c r="U305" i="4"/>
  <c r="Q305" i="4"/>
  <c r="P305" i="4"/>
  <c r="O305" i="4"/>
  <c r="AF305" i="4"/>
  <c r="J305" i="4"/>
  <c r="B305" i="4"/>
  <c r="AA305" i="4"/>
  <c r="I305" i="4"/>
  <c r="T305" i="4"/>
  <c r="H305" i="4"/>
  <c r="S305" i="4"/>
  <c r="G305" i="4"/>
  <c r="N305" i="4"/>
  <c r="F305" i="4"/>
  <c r="M305" i="4"/>
  <c r="E305" i="4"/>
  <c r="K305" i="4"/>
  <c r="C305" i="4"/>
  <c r="L305" i="4"/>
  <c r="D305" i="4"/>
  <c r="AR306" i="4"/>
  <c r="AT305" i="4"/>
  <c r="AS305" i="4"/>
  <c r="AE306" i="4" l="1"/>
  <c r="R306" i="4"/>
  <c r="AL306" i="4"/>
  <c r="AI306" i="4"/>
  <c r="Y306" i="4"/>
  <c r="X306" i="4"/>
  <c r="W306" i="4"/>
  <c r="AM306" i="4"/>
  <c r="AK306" i="4"/>
  <c r="AJ306" i="4"/>
  <c r="AH306" i="4"/>
  <c r="AG306" i="4"/>
  <c r="AD306" i="4"/>
  <c r="AC306" i="4"/>
  <c r="AB306" i="4"/>
  <c r="Z306" i="4"/>
  <c r="V306" i="4"/>
  <c r="U306" i="4"/>
  <c r="Q306" i="4"/>
  <c r="O306" i="4"/>
  <c r="P306" i="4"/>
  <c r="AA306" i="4"/>
  <c r="I306" i="4"/>
  <c r="T306" i="4"/>
  <c r="H306" i="4"/>
  <c r="S306" i="4"/>
  <c r="G306" i="4"/>
  <c r="N306" i="4"/>
  <c r="F306" i="4"/>
  <c r="M306" i="4"/>
  <c r="E306" i="4"/>
  <c r="L306" i="4"/>
  <c r="D306" i="4"/>
  <c r="AF306" i="4"/>
  <c r="J306" i="4"/>
  <c r="B306" i="4"/>
  <c r="C306" i="4"/>
  <c r="K306" i="4"/>
  <c r="AR307" i="4"/>
  <c r="AT306" i="4"/>
  <c r="AS306" i="4"/>
  <c r="AE307" i="4" l="1"/>
  <c r="R307" i="4"/>
  <c r="AL307" i="4"/>
  <c r="AI307" i="4"/>
  <c r="Y307" i="4"/>
  <c r="X307" i="4"/>
  <c r="W307" i="4"/>
  <c r="AM307" i="4"/>
  <c r="AK307" i="4"/>
  <c r="AJ307" i="4"/>
  <c r="AH307" i="4"/>
  <c r="AG307" i="4"/>
  <c r="AD307" i="4"/>
  <c r="AC307" i="4"/>
  <c r="AB307" i="4"/>
  <c r="Z307" i="4"/>
  <c r="V307" i="4"/>
  <c r="U307" i="4"/>
  <c r="Q307" i="4"/>
  <c r="P307" i="4"/>
  <c r="O307" i="4"/>
  <c r="T307" i="4"/>
  <c r="H307" i="4"/>
  <c r="S307" i="4"/>
  <c r="G307" i="4"/>
  <c r="N307" i="4"/>
  <c r="F307" i="4"/>
  <c r="M307" i="4"/>
  <c r="E307" i="4"/>
  <c r="L307" i="4"/>
  <c r="D307" i="4"/>
  <c r="K307" i="4"/>
  <c r="C307" i="4"/>
  <c r="AA307" i="4"/>
  <c r="I307" i="4"/>
  <c r="B307" i="4"/>
  <c r="AF307" i="4"/>
  <c r="J307" i="4"/>
  <c r="AR308" i="4"/>
  <c r="AT307" i="4"/>
  <c r="AS307" i="4"/>
  <c r="AE308" i="4" l="1"/>
  <c r="R308" i="4"/>
  <c r="AL308" i="4"/>
  <c r="AI308" i="4"/>
  <c r="W308" i="4"/>
  <c r="Y308" i="4"/>
  <c r="X308" i="4"/>
  <c r="AM308" i="4"/>
  <c r="AK308" i="4"/>
  <c r="AJ308" i="4"/>
  <c r="AH308" i="4"/>
  <c r="AG308" i="4"/>
  <c r="AD308" i="4"/>
  <c r="AC308" i="4"/>
  <c r="AB308" i="4"/>
  <c r="Z308" i="4"/>
  <c r="V308" i="4"/>
  <c r="U308" i="4"/>
  <c r="Q308" i="4"/>
  <c r="P308" i="4"/>
  <c r="O308" i="4"/>
  <c r="S308" i="4"/>
  <c r="G308" i="4"/>
  <c r="N308" i="4"/>
  <c r="F308" i="4"/>
  <c r="M308" i="4"/>
  <c r="E308" i="4"/>
  <c r="L308" i="4"/>
  <c r="D308" i="4"/>
  <c r="K308" i="4"/>
  <c r="C308" i="4"/>
  <c r="AF308" i="4"/>
  <c r="J308" i="4"/>
  <c r="B308" i="4"/>
  <c r="T308" i="4"/>
  <c r="H308" i="4"/>
  <c r="AA308" i="4"/>
  <c r="I308" i="4"/>
  <c r="AR309" i="4"/>
  <c r="AT308" i="4"/>
  <c r="AS308" i="4"/>
  <c r="AE309" i="4" l="1"/>
  <c r="R309" i="4"/>
  <c r="AL309" i="4"/>
  <c r="AI309" i="4"/>
  <c r="Y309" i="4"/>
  <c r="X309" i="4"/>
  <c r="W309" i="4"/>
  <c r="AM309" i="4"/>
  <c r="AK309" i="4"/>
  <c r="AJ309" i="4"/>
  <c r="AH309" i="4"/>
  <c r="AG309" i="4"/>
  <c r="AD309" i="4"/>
  <c r="AC309" i="4"/>
  <c r="AB309" i="4"/>
  <c r="Z309" i="4"/>
  <c r="V309" i="4"/>
  <c r="U309" i="4"/>
  <c r="Q309" i="4"/>
  <c r="P309" i="4"/>
  <c r="O309" i="4"/>
  <c r="N309" i="4"/>
  <c r="F309" i="4"/>
  <c r="M309" i="4"/>
  <c r="E309" i="4"/>
  <c r="L309" i="4"/>
  <c r="D309" i="4"/>
  <c r="K309" i="4"/>
  <c r="C309" i="4"/>
  <c r="AF309" i="4"/>
  <c r="J309" i="4"/>
  <c r="B309" i="4"/>
  <c r="AA309" i="4"/>
  <c r="I309" i="4"/>
  <c r="S309" i="4"/>
  <c r="G309" i="4"/>
  <c r="T309" i="4"/>
  <c r="H309" i="4"/>
  <c r="AR310" i="4"/>
  <c r="AT309" i="4"/>
  <c r="AS309" i="4"/>
  <c r="AE310" i="4" l="1"/>
  <c r="R310" i="4"/>
  <c r="AL310" i="4"/>
  <c r="AI310" i="4"/>
  <c r="Y310" i="4"/>
  <c r="X310" i="4"/>
  <c r="W310" i="4"/>
  <c r="AM310" i="4"/>
  <c r="AK310" i="4"/>
  <c r="AJ310" i="4"/>
  <c r="AH310" i="4"/>
  <c r="AG310" i="4"/>
  <c r="AD310" i="4"/>
  <c r="AC310" i="4"/>
  <c r="AB310" i="4"/>
  <c r="Z310" i="4"/>
  <c r="V310" i="4"/>
  <c r="P310" i="4"/>
  <c r="O310" i="4"/>
  <c r="U310" i="4"/>
  <c r="Q310" i="4"/>
  <c r="M310" i="4"/>
  <c r="E310" i="4"/>
  <c r="L310" i="4"/>
  <c r="D310" i="4"/>
  <c r="K310" i="4"/>
  <c r="C310" i="4"/>
  <c r="AF310" i="4"/>
  <c r="J310" i="4"/>
  <c r="B310" i="4"/>
  <c r="AA310" i="4"/>
  <c r="I310" i="4"/>
  <c r="T310" i="4"/>
  <c r="H310" i="4"/>
  <c r="N310" i="4"/>
  <c r="F310" i="4"/>
  <c r="S310" i="4"/>
  <c r="G310" i="4"/>
  <c r="AR311" i="4"/>
  <c r="AT310" i="4"/>
  <c r="AS310" i="4"/>
  <c r="AE311" i="4" l="1"/>
  <c r="R311" i="4"/>
  <c r="AL311" i="4"/>
  <c r="AI311" i="4"/>
  <c r="Y311" i="4"/>
  <c r="X311" i="4"/>
  <c r="W311" i="4"/>
  <c r="AM311" i="4"/>
  <c r="AK311" i="4"/>
  <c r="AJ311" i="4"/>
  <c r="AH311" i="4"/>
  <c r="AG311" i="4"/>
  <c r="AD311" i="4"/>
  <c r="AC311" i="4"/>
  <c r="AB311" i="4"/>
  <c r="Z311" i="4"/>
  <c r="V311" i="4"/>
  <c r="U311" i="4"/>
  <c r="Q311" i="4"/>
  <c r="P311" i="4"/>
  <c r="O311" i="4"/>
  <c r="L311" i="4"/>
  <c r="D311" i="4"/>
  <c r="K311" i="4"/>
  <c r="C311" i="4"/>
  <c r="AF311" i="4"/>
  <c r="J311" i="4"/>
  <c r="B311" i="4"/>
  <c r="AA311" i="4"/>
  <c r="I311" i="4"/>
  <c r="T311" i="4"/>
  <c r="H311" i="4"/>
  <c r="S311" i="4"/>
  <c r="G311" i="4"/>
  <c r="M311" i="4"/>
  <c r="E311" i="4"/>
  <c r="N311" i="4"/>
  <c r="F311" i="4"/>
  <c r="AR312" i="4"/>
  <c r="AT311" i="4"/>
  <c r="AS311" i="4"/>
  <c r="AE312" i="4" l="1"/>
  <c r="R312" i="4"/>
  <c r="AL312" i="4"/>
  <c r="AI312" i="4"/>
  <c r="Y312" i="4"/>
  <c r="X312" i="4"/>
  <c r="W312" i="4"/>
  <c r="AM312" i="4"/>
  <c r="AK312" i="4"/>
  <c r="AJ312" i="4"/>
  <c r="AH312" i="4"/>
  <c r="AG312" i="4"/>
  <c r="AD312" i="4"/>
  <c r="AC312" i="4"/>
  <c r="AB312" i="4"/>
  <c r="Z312" i="4"/>
  <c r="V312" i="4"/>
  <c r="U312" i="4"/>
  <c r="Q312" i="4"/>
  <c r="P312" i="4"/>
  <c r="O312" i="4"/>
  <c r="K312" i="4"/>
  <c r="C312" i="4"/>
  <c r="AF312" i="4"/>
  <c r="J312" i="4"/>
  <c r="B312" i="4"/>
  <c r="AA312" i="4"/>
  <c r="I312" i="4"/>
  <c r="T312" i="4"/>
  <c r="H312" i="4"/>
  <c r="S312" i="4"/>
  <c r="G312" i="4"/>
  <c r="N312" i="4"/>
  <c r="F312" i="4"/>
  <c r="L312" i="4"/>
  <c r="D312" i="4"/>
  <c r="M312" i="4"/>
  <c r="E312" i="4"/>
  <c r="AR313" i="4"/>
  <c r="AT312" i="4"/>
  <c r="AS312" i="4"/>
  <c r="AE313" i="4" l="1"/>
  <c r="R313" i="4"/>
  <c r="AL313" i="4"/>
  <c r="AI313" i="4"/>
  <c r="X313" i="4"/>
  <c r="W313" i="4"/>
  <c r="Y313" i="4"/>
  <c r="AM313" i="4"/>
  <c r="AK313" i="4"/>
  <c r="AJ313" i="4"/>
  <c r="AH313" i="4"/>
  <c r="AG313" i="4"/>
  <c r="AD313" i="4"/>
  <c r="AC313" i="4"/>
  <c r="AB313" i="4"/>
  <c r="Z313" i="4"/>
  <c r="V313" i="4"/>
  <c r="U313" i="4"/>
  <c r="Q313" i="4"/>
  <c r="P313" i="4"/>
  <c r="O313" i="4"/>
  <c r="AF313" i="4"/>
  <c r="J313" i="4"/>
  <c r="B313" i="4"/>
  <c r="AA313" i="4"/>
  <c r="I313" i="4"/>
  <c r="T313" i="4"/>
  <c r="H313" i="4"/>
  <c r="S313" i="4"/>
  <c r="G313" i="4"/>
  <c r="N313" i="4"/>
  <c r="F313" i="4"/>
  <c r="M313" i="4"/>
  <c r="E313" i="4"/>
  <c r="K313" i="4"/>
  <c r="C313" i="4"/>
  <c r="L313" i="4"/>
  <c r="D313" i="4"/>
  <c r="AR314" i="4"/>
  <c r="AT313" i="4"/>
  <c r="AS313" i="4"/>
  <c r="AE314" i="4" l="1"/>
  <c r="R314" i="4"/>
  <c r="AL314" i="4"/>
  <c r="AI314" i="4"/>
  <c r="Y314" i="4"/>
  <c r="X314" i="4"/>
  <c r="W314" i="4"/>
  <c r="AM314" i="4"/>
  <c r="AK314" i="4"/>
  <c r="AJ314" i="4"/>
  <c r="AH314" i="4"/>
  <c r="AG314" i="4"/>
  <c r="AD314" i="4"/>
  <c r="AC314" i="4"/>
  <c r="AB314" i="4"/>
  <c r="Z314" i="4"/>
  <c r="V314" i="4"/>
  <c r="U314" i="4"/>
  <c r="Q314" i="4"/>
  <c r="O314" i="4"/>
  <c r="P314" i="4"/>
  <c r="AA314" i="4"/>
  <c r="I314" i="4"/>
  <c r="T314" i="4"/>
  <c r="H314" i="4"/>
  <c r="S314" i="4"/>
  <c r="G314" i="4"/>
  <c r="N314" i="4"/>
  <c r="F314" i="4"/>
  <c r="M314" i="4"/>
  <c r="E314" i="4"/>
  <c r="L314" i="4"/>
  <c r="D314" i="4"/>
  <c r="AF314" i="4"/>
  <c r="J314" i="4"/>
  <c r="B314" i="4"/>
  <c r="K314" i="4"/>
  <c r="C314" i="4"/>
  <c r="AR315" i="4"/>
  <c r="AT314" i="4"/>
  <c r="AS314" i="4"/>
  <c r="AE315" i="4" l="1"/>
  <c r="R315" i="4"/>
  <c r="AL315" i="4"/>
  <c r="AI315" i="4"/>
  <c r="Y315" i="4"/>
  <c r="X315" i="4"/>
  <c r="W315" i="4"/>
  <c r="AM315" i="4"/>
  <c r="AK315" i="4"/>
  <c r="AJ315" i="4"/>
  <c r="AH315" i="4"/>
  <c r="AG315" i="4"/>
  <c r="AD315" i="4"/>
  <c r="AC315" i="4"/>
  <c r="AB315" i="4"/>
  <c r="Z315" i="4"/>
  <c r="V315" i="4"/>
  <c r="U315" i="4"/>
  <c r="Q315" i="4"/>
  <c r="P315" i="4"/>
  <c r="O315" i="4"/>
  <c r="T315" i="4"/>
  <c r="H315" i="4"/>
  <c r="S315" i="4"/>
  <c r="G315" i="4"/>
  <c r="N315" i="4"/>
  <c r="F315" i="4"/>
  <c r="M315" i="4"/>
  <c r="E315" i="4"/>
  <c r="L315" i="4"/>
  <c r="D315" i="4"/>
  <c r="K315" i="4"/>
  <c r="C315" i="4"/>
  <c r="AA315" i="4"/>
  <c r="I315" i="4"/>
  <c r="AF315" i="4"/>
  <c r="J315" i="4"/>
  <c r="B315" i="4"/>
  <c r="AR316" i="4"/>
  <c r="AT315" i="4"/>
  <c r="AS315" i="4"/>
  <c r="AE316" i="4" l="1"/>
  <c r="R316" i="4"/>
  <c r="AL316" i="4"/>
  <c r="AI316" i="4"/>
  <c r="W316" i="4"/>
  <c r="Y316" i="4"/>
  <c r="X316" i="4"/>
  <c r="AM316" i="4"/>
  <c r="AK316" i="4"/>
  <c r="AJ316" i="4"/>
  <c r="AH316" i="4"/>
  <c r="AG316" i="4"/>
  <c r="AD316" i="4"/>
  <c r="AC316" i="4"/>
  <c r="AB316" i="4"/>
  <c r="Z316" i="4"/>
  <c r="V316" i="4"/>
  <c r="U316" i="4"/>
  <c r="Q316" i="4"/>
  <c r="P316" i="4"/>
  <c r="O316" i="4"/>
  <c r="S316" i="4"/>
  <c r="G316" i="4"/>
  <c r="N316" i="4"/>
  <c r="F316" i="4"/>
  <c r="M316" i="4"/>
  <c r="E316" i="4"/>
  <c r="L316" i="4"/>
  <c r="D316" i="4"/>
  <c r="K316" i="4"/>
  <c r="C316" i="4"/>
  <c r="AF316" i="4"/>
  <c r="J316" i="4"/>
  <c r="B316" i="4"/>
  <c r="T316" i="4"/>
  <c r="H316" i="4"/>
  <c r="AA316" i="4"/>
  <c r="I316" i="4"/>
  <c r="AR317" i="4"/>
  <c r="AT316" i="4"/>
  <c r="AS316" i="4"/>
  <c r="AE317" i="4" l="1"/>
  <c r="R317" i="4"/>
  <c r="AL317" i="4"/>
  <c r="AI317" i="4"/>
  <c r="Y317" i="4"/>
  <c r="X317" i="4"/>
  <c r="W317" i="4"/>
  <c r="AM317" i="4"/>
  <c r="AK317" i="4"/>
  <c r="AJ317" i="4"/>
  <c r="AH317" i="4"/>
  <c r="AG317" i="4"/>
  <c r="AD317" i="4"/>
  <c r="AC317" i="4"/>
  <c r="AB317" i="4"/>
  <c r="Z317" i="4"/>
  <c r="V317" i="4"/>
  <c r="U317" i="4"/>
  <c r="Q317" i="4"/>
  <c r="P317" i="4"/>
  <c r="O317" i="4"/>
  <c r="N317" i="4"/>
  <c r="F317" i="4"/>
  <c r="M317" i="4"/>
  <c r="E317" i="4"/>
  <c r="L317" i="4"/>
  <c r="D317" i="4"/>
  <c r="K317" i="4"/>
  <c r="C317" i="4"/>
  <c r="AF317" i="4"/>
  <c r="J317" i="4"/>
  <c r="B317" i="4"/>
  <c r="AA317" i="4"/>
  <c r="I317" i="4"/>
  <c r="S317" i="4"/>
  <c r="G317" i="4"/>
  <c r="H317" i="4"/>
  <c r="T317" i="4"/>
  <c r="AR318" i="4"/>
  <c r="AT317" i="4"/>
  <c r="AS317" i="4"/>
  <c r="AE318" i="4" l="1"/>
  <c r="R318" i="4"/>
  <c r="AL318" i="4"/>
  <c r="AI318" i="4"/>
  <c r="Y318" i="4"/>
  <c r="X318" i="4"/>
  <c r="W318" i="4"/>
  <c r="AM318" i="4"/>
  <c r="AK318" i="4"/>
  <c r="AJ318" i="4"/>
  <c r="AH318" i="4"/>
  <c r="AG318" i="4"/>
  <c r="AD318" i="4"/>
  <c r="AC318" i="4"/>
  <c r="Z318" i="4"/>
  <c r="AB318" i="4"/>
  <c r="V318" i="4"/>
  <c r="U318" i="4"/>
  <c r="P318" i="4"/>
  <c r="O318" i="4"/>
  <c r="Q318" i="4"/>
  <c r="M318" i="4"/>
  <c r="E318" i="4"/>
  <c r="L318" i="4"/>
  <c r="D318" i="4"/>
  <c r="K318" i="4"/>
  <c r="C318" i="4"/>
  <c r="AF318" i="4"/>
  <c r="J318" i="4"/>
  <c r="B318" i="4"/>
  <c r="AA318" i="4"/>
  <c r="I318" i="4"/>
  <c r="T318" i="4"/>
  <c r="H318" i="4"/>
  <c r="N318" i="4"/>
  <c r="F318" i="4"/>
  <c r="S318" i="4"/>
  <c r="G318" i="4"/>
  <c r="AR319" i="4"/>
  <c r="AT318" i="4"/>
  <c r="AS318" i="4"/>
  <c r="AE319" i="4" l="1"/>
  <c r="R319" i="4"/>
  <c r="AL319" i="4"/>
  <c r="AI319" i="4"/>
  <c r="Y319" i="4"/>
  <c r="X319" i="4"/>
  <c r="W319" i="4"/>
  <c r="AM319" i="4"/>
  <c r="AK319" i="4"/>
  <c r="AJ319" i="4"/>
  <c r="AH319" i="4"/>
  <c r="AG319" i="4"/>
  <c r="AD319" i="4"/>
  <c r="AC319" i="4"/>
  <c r="Z319" i="4"/>
  <c r="AB319" i="4"/>
  <c r="V319" i="4"/>
  <c r="U319" i="4"/>
  <c r="Q319" i="4"/>
  <c r="O319" i="4"/>
  <c r="P319" i="4"/>
  <c r="L319" i="4"/>
  <c r="D319" i="4"/>
  <c r="K319" i="4"/>
  <c r="C319" i="4"/>
  <c r="AF319" i="4"/>
  <c r="J319" i="4"/>
  <c r="B319" i="4"/>
  <c r="AA319" i="4"/>
  <c r="I319" i="4"/>
  <c r="T319" i="4"/>
  <c r="H319" i="4"/>
  <c r="S319" i="4"/>
  <c r="G319" i="4"/>
  <c r="M319" i="4"/>
  <c r="E319" i="4"/>
  <c r="N319" i="4"/>
  <c r="F319" i="4"/>
  <c r="AR320" i="4"/>
  <c r="AT319" i="4"/>
  <c r="AS319" i="4"/>
  <c r="AE320" i="4" l="1"/>
  <c r="R320" i="4"/>
  <c r="AL320" i="4"/>
  <c r="AI320" i="4"/>
  <c r="Y320" i="4"/>
  <c r="X320" i="4"/>
  <c r="W320" i="4"/>
  <c r="AM320" i="4"/>
  <c r="AK320" i="4"/>
  <c r="AJ320" i="4"/>
  <c r="AH320" i="4"/>
  <c r="AG320" i="4"/>
  <c r="AD320" i="4"/>
  <c r="AC320" i="4"/>
  <c r="AB320" i="4"/>
  <c r="Z320" i="4"/>
  <c r="V320" i="4"/>
  <c r="U320" i="4"/>
  <c r="Q320" i="4"/>
  <c r="P320" i="4"/>
  <c r="O320" i="4"/>
  <c r="K320" i="4"/>
  <c r="C320" i="4"/>
  <c r="AF320" i="4"/>
  <c r="J320" i="4"/>
  <c r="B320" i="4"/>
  <c r="AA320" i="4"/>
  <c r="I320" i="4"/>
  <c r="T320" i="4"/>
  <c r="H320" i="4"/>
  <c r="S320" i="4"/>
  <c r="G320" i="4"/>
  <c r="N320" i="4"/>
  <c r="F320" i="4"/>
  <c r="L320" i="4"/>
  <c r="D320" i="4"/>
  <c r="M320" i="4"/>
  <c r="E320" i="4"/>
  <c r="AR321" i="4"/>
  <c r="AT320" i="4"/>
  <c r="AS320" i="4"/>
  <c r="AE321" i="4" l="1"/>
  <c r="R321" i="4"/>
  <c r="AL321" i="4"/>
  <c r="AI321" i="4"/>
  <c r="X321" i="4"/>
  <c r="W321" i="4"/>
  <c r="Y321" i="4"/>
  <c r="AM321" i="4"/>
  <c r="AK321" i="4"/>
  <c r="AJ321" i="4"/>
  <c r="AH321" i="4"/>
  <c r="AG321" i="4"/>
  <c r="AD321" i="4"/>
  <c r="AC321" i="4"/>
  <c r="AB321" i="4"/>
  <c r="Z321" i="4"/>
  <c r="V321" i="4"/>
  <c r="U321" i="4"/>
  <c r="Q321" i="4"/>
  <c r="P321" i="4"/>
  <c r="O321" i="4"/>
  <c r="AF321" i="4"/>
  <c r="J321" i="4"/>
  <c r="B321" i="4"/>
  <c r="AA321" i="4"/>
  <c r="I321" i="4"/>
  <c r="T321" i="4"/>
  <c r="H321" i="4"/>
  <c r="S321" i="4"/>
  <c r="G321" i="4"/>
  <c r="N321" i="4"/>
  <c r="F321" i="4"/>
  <c r="M321" i="4"/>
  <c r="E321" i="4"/>
  <c r="K321" i="4"/>
  <c r="C321" i="4"/>
  <c r="D321" i="4"/>
  <c r="L321" i="4"/>
  <c r="AR322" i="4"/>
  <c r="AT321" i="4"/>
  <c r="AS321" i="4"/>
  <c r="AE322" i="4" l="1"/>
  <c r="R322" i="4"/>
  <c r="AL322" i="4"/>
  <c r="AI322" i="4"/>
  <c r="Y322" i="4"/>
  <c r="X322" i="4"/>
  <c r="W322" i="4"/>
  <c r="AM322" i="4"/>
  <c r="AK322" i="4"/>
  <c r="AJ322" i="4"/>
  <c r="AH322" i="4"/>
  <c r="AG322" i="4"/>
  <c r="AD322" i="4"/>
  <c r="AC322" i="4"/>
  <c r="AB322" i="4"/>
  <c r="Z322" i="4"/>
  <c r="V322" i="4"/>
  <c r="U322" i="4"/>
  <c r="Q322" i="4"/>
  <c r="O322" i="4"/>
  <c r="P322" i="4"/>
  <c r="AA322" i="4"/>
  <c r="I322" i="4"/>
  <c r="T322" i="4"/>
  <c r="H322" i="4"/>
  <c r="S322" i="4"/>
  <c r="G322" i="4"/>
  <c r="N322" i="4"/>
  <c r="F322" i="4"/>
  <c r="M322" i="4"/>
  <c r="E322" i="4"/>
  <c r="L322" i="4"/>
  <c r="D322" i="4"/>
  <c r="AF322" i="4"/>
  <c r="J322" i="4"/>
  <c r="B322" i="4"/>
  <c r="C322" i="4"/>
  <c r="K322" i="4"/>
  <c r="AR323" i="4"/>
  <c r="AT322" i="4"/>
  <c r="AS322" i="4"/>
  <c r="AE323" i="4" l="1"/>
  <c r="R323" i="4"/>
  <c r="AL323" i="4"/>
  <c r="AI323" i="4"/>
  <c r="Y323" i="4"/>
  <c r="X323" i="4"/>
  <c r="W323" i="4"/>
  <c r="AM323" i="4"/>
  <c r="AK323" i="4"/>
  <c r="AJ323" i="4"/>
  <c r="AH323" i="4"/>
  <c r="AG323" i="4"/>
  <c r="AD323" i="4"/>
  <c r="AC323" i="4"/>
  <c r="AB323" i="4"/>
  <c r="Z323" i="4"/>
  <c r="V323" i="4"/>
  <c r="U323" i="4"/>
  <c r="Q323" i="4"/>
  <c r="P323" i="4"/>
  <c r="O323" i="4"/>
  <c r="T323" i="4"/>
  <c r="H323" i="4"/>
  <c r="S323" i="4"/>
  <c r="G323" i="4"/>
  <c r="N323" i="4"/>
  <c r="F323" i="4"/>
  <c r="M323" i="4"/>
  <c r="E323" i="4"/>
  <c r="L323" i="4"/>
  <c r="D323" i="4"/>
  <c r="K323" i="4"/>
  <c r="C323" i="4"/>
  <c r="AA323" i="4"/>
  <c r="I323" i="4"/>
  <c r="AF323" i="4"/>
  <c r="J323" i="4"/>
  <c r="B323" i="4"/>
  <c r="AR324" i="4"/>
  <c r="AT323" i="4"/>
  <c r="AS323" i="4"/>
  <c r="AE324" i="4" l="1"/>
  <c r="R324" i="4"/>
  <c r="AL324" i="4"/>
  <c r="AI324" i="4"/>
  <c r="W324" i="4"/>
  <c r="Y324" i="4"/>
  <c r="X324" i="4"/>
  <c r="AM324" i="4"/>
  <c r="AK324" i="4"/>
  <c r="AJ324" i="4"/>
  <c r="AH324" i="4"/>
  <c r="AG324" i="4"/>
  <c r="AD324" i="4"/>
  <c r="AC324" i="4"/>
  <c r="AB324" i="4"/>
  <c r="Z324" i="4"/>
  <c r="V324" i="4"/>
  <c r="U324" i="4"/>
  <c r="Q324" i="4"/>
  <c r="P324" i="4"/>
  <c r="O324" i="4"/>
  <c r="S324" i="4"/>
  <c r="G324" i="4"/>
  <c r="N324" i="4"/>
  <c r="F324" i="4"/>
  <c r="M324" i="4"/>
  <c r="E324" i="4"/>
  <c r="L324" i="4"/>
  <c r="D324" i="4"/>
  <c r="K324" i="4"/>
  <c r="C324" i="4"/>
  <c r="AF324" i="4"/>
  <c r="J324" i="4"/>
  <c r="B324" i="4"/>
  <c r="T324" i="4"/>
  <c r="H324" i="4"/>
  <c r="AA324" i="4"/>
  <c r="I324" i="4"/>
  <c r="AR325" i="4"/>
  <c r="AT324" i="4"/>
  <c r="AS324" i="4"/>
  <c r="AE325" i="4" l="1"/>
  <c r="R325" i="4"/>
  <c r="AL325" i="4"/>
  <c r="AI325" i="4"/>
  <c r="Y325" i="4"/>
  <c r="X325" i="4"/>
  <c r="W325" i="4"/>
  <c r="AM325" i="4"/>
  <c r="AK325" i="4"/>
  <c r="AJ325" i="4"/>
  <c r="AH325" i="4"/>
  <c r="AG325" i="4"/>
  <c r="AD325" i="4"/>
  <c r="AC325" i="4"/>
  <c r="AB325" i="4"/>
  <c r="Z325" i="4"/>
  <c r="V325" i="4"/>
  <c r="U325" i="4"/>
  <c r="Q325" i="4"/>
  <c r="P325" i="4"/>
  <c r="O325" i="4"/>
  <c r="N325" i="4"/>
  <c r="F325" i="4"/>
  <c r="M325" i="4"/>
  <c r="E325" i="4"/>
  <c r="L325" i="4"/>
  <c r="D325" i="4"/>
  <c r="K325" i="4"/>
  <c r="C325" i="4"/>
  <c r="AF325" i="4"/>
  <c r="J325" i="4"/>
  <c r="B325" i="4"/>
  <c r="AA325" i="4"/>
  <c r="I325" i="4"/>
  <c r="S325" i="4"/>
  <c r="G325" i="4"/>
  <c r="T325" i="4"/>
  <c r="H325" i="4"/>
  <c r="AR326" i="4"/>
  <c r="AT325" i="4"/>
  <c r="AS325" i="4"/>
  <c r="AE326" i="4" l="1"/>
  <c r="R326" i="4"/>
  <c r="AL326" i="4"/>
  <c r="AI326" i="4"/>
  <c r="Y326" i="4"/>
  <c r="X326" i="4"/>
  <c r="W326" i="4"/>
  <c r="AM326" i="4"/>
  <c r="AK326" i="4"/>
  <c r="AJ326" i="4"/>
  <c r="AH326" i="4"/>
  <c r="AG326" i="4"/>
  <c r="AD326" i="4"/>
  <c r="AC326" i="4"/>
  <c r="AB326" i="4"/>
  <c r="Z326" i="4"/>
  <c r="V326" i="4"/>
  <c r="P326" i="4"/>
  <c r="O326" i="4"/>
  <c r="Q326" i="4"/>
  <c r="U326" i="4"/>
  <c r="M326" i="4"/>
  <c r="E326" i="4"/>
  <c r="L326" i="4"/>
  <c r="D326" i="4"/>
  <c r="K326" i="4"/>
  <c r="C326" i="4"/>
  <c r="AF326" i="4"/>
  <c r="J326" i="4"/>
  <c r="B326" i="4"/>
  <c r="AA326" i="4"/>
  <c r="I326" i="4"/>
  <c r="T326" i="4"/>
  <c r="H326" i="4"/>
  <c r="N326" i="4"/>
  <c r="F326" i="4"/>
  <c r="S326" i="4"/>
  <c r="G326" i="4"/>
  <c r="AR327" i="4"/>
  <c r="AT326" i="4"/>
  <c r="AS326" i="4"/>
  <c r="AE327" i="4" l="1"/>
  <c r="R327" i="4"/>
  <c r="AL327" i="4"/>
  <c r="AI327" i="4"/>
  <c r="Y327" i="4"/>
  <c r="X327" i="4"/>
  <c r="W327" i="4"/>
  <c r="AM327" i="4"/>
  <c r="AK327" i="4"/>
  <c r="AJ327" i="4"/>
  <c r="AH327" i="4"/>
  <c r="AG327" i="4"/>
  <c r="AD327" i="4"/>
  <c r="AC327" i="4"/>
  <c r="AB327" i="4"/>
  <c r="Z327" i="4"/>
  <c r="V327" i="4"/>
  <c r="U327" i="4"/>
  <c r="Q327" i="4"/>
  <c r="O327" i="4"/>
  <c r="P327" i="4"/>
  <c r="L327" i="4"/>
  <c r="D327" i="4"/>
  <c r="K327" i="4"/>
  <c r="C327" i="4"/>
  <c r="AF327" i="4"/>
  <c r="J327" i="4"/>
  <c r="B327" i="4"/>
  <c r="AA327" i="4"/>
  <c r="I327" i="4"/>
  <c r="T327" i="4"/>
  <c r="H327" i="4"/>
  <c r="S327" i="4"/>
  <c r="G327" i="4"/>
  <c r="M327" i="4"/>
  <c r="E327" i="4"/>
  <c r="N327" i="4"/>
  <c r="F327" i="4"/>
  <c r="AR328" i="4"/>
  <c r="AT327" i="4"/>
  <c r="AS327" i="4"/>
  <c r="AE328" i="4" l="1"/>
  <c r="R328" i="4"/>
  <c r="AL328" i="4"/>
  <c r="AI328" i="4"/>
  <c r="Y328" i="4"/>
  <c r="X328" i="4"/>
  <c r="W328" i="4"/>
  <c r="AM328" i="4"/>
  <c r="AK328" i="4"/>
  <c r="AJ328" i="4"/>
  <c r="AH328" i="4"/>
  <c r="AG328" i="4"/>
  <c r="AD328" i="4"/>
  <c r="AC328" i="4"/>
  <c r="AB328" i="4"/>
  <c r="Z328" i="4"/>
  <c r="V328" i="4"/>
  <c r="U328" i="4"/>
  <c r="Q328" i="4"/>
  <c r="P328" i="4"/>
  <c r="O328" i="4"/>
  <c r="K328" i="4"/>
  <c r="C328" i="4"/>
  <c r="AF328" i="4"/>
  <c r="J328" i="4"/>
  <c r="B328" i="4"/>
  <c r="AA328" i="4"/>
  <c r="I328" i="4"/>
  <c r="T328" i="4"/>
  <c r="H328" i="4"/>
  <c r="S328" i="4"/>
  <c r="G328" i="4"/>
  <c r="N328" i="4"/>
  <c r="F328" i="4"/>
  <c r="L328" i="4"/>
  <c r="D328" i="4"/>
  <c r="M328" i="4"/>
  <c r="E328" i="4"/>
  <c r="AR329" i="4"/>
  <c r="AT328" i="4"/>
  <c r="AS328" i="4"/>
  <c r="AE329" i="4" l="1"/>
  <c r="R329" i="4"/>
  <c r="AL329" i="4"/>
  <c r="AI329" i="4"/>
  <c r="X329" i="4"/>
  <c r="W329" i="4"/>
  <c r="Y329" i="4"/>
  <c r="AM329" i="4"/>
  <c r="AK329" i="4"/>
  <c r="AJ329" i="4"/>
  <c r="AH329" i="4"/>
  <c r="AG329" i="4"/>
  <c r="AD329" i="4"/>
  <c r="AC329" i="4"/>
  <c r="AB329" i="4"/>
  <c r="Z329" i="4"/>
  <c r="V329" i="4"/>
  <c r="U329" i="4"/>
  <c r="Q329" i="4"/>
  <c r="P329" i="4"/>
  <c r="O329" i="4"/>
  <c r="AF329" i="4"/>
  <c r="J329" i="4"/>
  <c r="B329" i="4"/>
  <c r="AA329" i="4"/>
  <c r="I329" i="4"/>
  <c r="T329" i="4"/>
  <c r="H329" i="4"/>
  <c r="S329" i="4"/>
  <c r="G329" i="4"/>
  <c r="N329" i="4"/>
  <c r="F329" i="4"/>
  <c r="M329" i="4"/>
  <c r="E329" i="4"/>
  <c r="K329" i="4"/>
  <c r="C329" i="4"/>
  <c r="L329" i="4"/>
  <c r="D329" i="4"/>
  <c r="AR330" i="4"/>
  <c r="AT329" i="4"/>
  <c r="AS329" i="4"/>
  <c r="AE330" i="4" l="1"/>
  <c r="R330" i="4"/>
  <c r="AL330" i="4"/>
  <c r="AI330" i="4"/>
  <c r="Y330" i="4"/>
  <c r="X330" i="4"/>
  <c r="W330" i="4"/>
  <c r="AM330" i="4"/>
  <c r="AK330" i="4"/>
  <c r="AJ330" i="4"/>
  <c r="AH330" i="4"/>
  <c r="AG330" i="4"/>
  <c r="AD330" i="4"/>
  <c r="AC330" i="4"/>
  <c r="AB330" i="4"/>
  <c r="Z330" i="4"/>
  <c r="V330" i="4"/>
  <c r="U330" i="4"/>
  <c r="Q330" i="4"/>
  <c r="O330" i="4"/>
  <c r="P330" i="4"/>
  <c r="AA330" i="4"/>
  <c r="I330" i="4"/>
  <c r="T330" i="4"/>
  <c r="H330" i="4"/>
  <c r="S330" i="4"/>
  <c r="G330" i="4"/>
  <c r="N330" i="4"/>
  <c r="F330" i="4"/>
  <c r="M330" i="4"/>
  <c r="E330" i="4"/>
  <c r="L330" i="4"/>
  <c r="D330" i="4"/>
  <c r="AF330" i="4"/>
  <c r="J330" i="4"/>
  <c r="B330" i="4"/>
  <c r="K330" i="4"/>
  <c r="C330" i="4"/>
  <c r="AR331" i="4"/>
  <c r="AT330" i="4"/>
  <c r="AS330" i="4"/>
  <c r="AE331" i="4" l="1"/>
  <c r="R331" i="4"/>
  <c r="AL331" i="4"/>
  <c r="AI331" i="4"/>
  <c r="Y331" i="4"/>
  <c r="X331" i="4"/>
  <c r="W331" i="4"/>
  <c r="AM331" i="4"/>
  <c r="AK331" i="4"/>
  <c r="AJ331" i="4"/>
  <c r="AH331" i="4"/>
  <c r="AG331" i="4"/>
  <c r="AD331" i="4"/>
  <c r="AC331" i="4"/>
  <c r="AB331" i="4"/>
  <c r="Z331" i="4"/>
  <c r="V331" i="4"/>
  <c r="U331" i="4"/>
  <c r="Q331" i="4"/>
  <c r="P331" i="4"/>
  <c r="O331" i="4"/>
  <c r="T331" i="4"/>
  <c r="H331" i="4"/>
  <c r="S331" i="4"/>
  <c r="G331" i="4"/>
  <c r="N331" i="4"/>
  <c r="F331" i="4"/>
  <c r="M331" i="4"/>
  <c r="E331" i="4"/>
  <c r="L331" i="4"/>
  <c r="D331" i="4"/>
  <c r="K331" i="4"/>
  <c r="C331" i="4"/>
  <c r="AA331" i="4"/>
  <c r="I331" i="4"/>
  <c r="AF331" i="4"/>
  <c r="J331" i="4"/>
  <c r="B331" i="4"/>
  <c r="AR332" i="4"/>
  <c r="AT331" i="4"/>
  <c r="AS331" i="4"/>
  <c r="AE332" i="4" l="1"/>
  <c r="R332" i="4"/>
  <c r="AL332" i="4"/>
  <c r="AI332" i="4"/>
  <c r="W332" i="4"/>
  <c r="Y332" i="4"/>
  <c r="X332" i="4"/>
  <c r="AM332" i="4"/>
  <c r="AK332" i="4"/>
  <c r="AJ332" i="4"/>
  <c r="AH332" i="4"/>
  <c r="AG332" i="4"/>
  <c r="AD332" i="4"/>
  <c r="AC332" i="4"/>
  <c r="AB332" i="4"/>
  <c r="Z332" i="4"/>
  <c r="V332" i="4"/>
  <c r="U332" i="4"/>
  <c r="Q332" i="4"/>
  <c r="P332" i="4"/>
  <c r="O332" i="4"/>
  <c r="S332" i="4"/>
  <c r="G332" i="4"/>
  <c r="N332" i="4"/>
  <c r="F332" i="4"/>
  <c r="M332" i="4"/>
  <c r="E332" i="4"/>
  <c r="L332" i="4"/>
  <c r="D332" i="4"/>
  <c r="K332" i="4"/>
  <c r="C332" i="4"/>
  <c r="AF332" i="4"/>
  <c r="J332" i="4"/>
  <c r="B332" i="4"/>
  <c r="T332" i="4"/>
  <c r="H332" i="4"/>
  <c r="I332" i="4"/>
  <c r="AA332" i="4"/>
  <c r="AR333" i="4"/>
  <c r="AT332" i="4"/>
  <c r="AS332" i="4"/>
  <c r="AE333" i="4" l="1"/>
  <c r="R333" i="4"/>
  <c r="AL333" i="4"/>
  <c r="AI333" i="4"/>
  <c r="Y333" i="4"/>
  <c r="X333" i="4"/>
  <c r="W333" i="4"/>
  <c r="AM333" i="4"/>
  <c r="AK333" i="4"/>
  <c r="AJ333" i="4"/>
  <c r="AH333" i="4"/>
  <c r="AG333" i="4"/>
  <c r="AD333" i="4"/>
  <c r="AC333" i="4"/>
  <c r="AB333" i="4"/>
  <c r="Z333" i="4"/>
  <c r="V333" i="4"/>
  <c r="U333" i="4"/>
  <c r="Q333" i="4"/>
  <c r="P333" i="4"/>
  <c r="O333" i="4"/>
  <c r="N333" i="4"/>
  <c r="F333" i="4"/>
  <c r="M333" i="4"/>
  <c r="E333" i="4"/>
  <c r="L333" i="4"/>
  <c r="D333" i="4"/>
  <c r="K333" i="4"/>
  <c r="C333" i="4"/>
  <c r="AF333" i="4"/>
  <c r="J333" i="4"/>
  <c r="B333" i="4"/>
  <c r="AA333" i="4"/>
  <c r="I333" i="4"/>
  <c r="S333" i="4"/>
  <c r="G333" i="4"/>
  <c r="H333" i="4"/>
  <c r="T333" i="4"/>
  <c r="AR334" i="4"/>
  <c r="AT333" i="4"/>
  <c r="AS333" i="4"/>
  <c r="AE334" i="4" l="1"/>
  <c r="R334" i="4"/>
  <c r="AL334" i="4"/>
  <c r="AI334" i="4"/>
  <c r="Y334" i="4"/>
  <c r="X334" i="4"/>
  <c r="W334" i="4"/>
  <c r="AM334" i="4"/>
  <c r="AK334" i="4"/>
  <c r="AJ334" i="4"/>
  <c r="AH334" i="4"/>
  <c r="AG334" i="4"/>
  <c r="AD334" i="4"/>
  <c r="AC334" i="4"/>
  <c r="AB334" i="4"/>
  <c r="Z334" i="4"/>
  <c r="V334" i="4"/>
  <c r="P334" i="4"/>
  <c r="O334" i="4"/>
  <c r="Q334" i="4"/>
  <c r="U334" i="4"/>
  <c r="M334" i="4"/>
  <c r="E334" i="4"/>
  <c r="L334" i="4"/>
  <c r="D334" i="4"/>
  <c r="K334" i="4"/>
  <c r="C334" i="4"/>
  <c r="AF334" i="4"/>
  <c r="J334" i="4"/>
  <c r="B334" i="4"/>
  <c r="AA334" i="4"/>
  <c r="I334" i="4"/>
  <c r="T334" i="4"/>
  <c r="H334" i="4"/>
  <c r="N334" i="4"/>
  <c r="F334" i="4"/>
  <c r="S334" i="4"/>
  <c r="G334" i="4"/>
  <c r="AR335" i="4"/>
  <c r="AT334" i="4"/>
  <c r="AS334" i="4"/>
  <c r="AE335" i="4" l="1"/>
  <c r="R335" i="4"/>
  <c r="AL335" i="4"/>
  <c r="AI335" i="4"/>
  <c r="Y335" i="4"/>
  <c r="X335" i="4"/>
  <c r="W335" i="4"/>
  <c r="AM335" i="4"/>
  <c r="AK335" i="4"/>
  <c r="AJ335" i="4"/>
  <c r="AH335" i="4"/>
  <c r="AG335" i="4"/>
  <c r="AD335" i="4"/>
  <c r="AC335" i="4"/>
  <c r="AB335" i="4"/>
  <c r="Z335" i="4"/>
  <c r="U335" i="4"/>
  <c r="Q335" i="4"/>
  <c r="V335" i="4"/>
  <c r="O335" i="4"/>
  <c r="P335" i="4"/>
  <c r="L335" i="4"/>
  <c r="D335" i="4"/>
  <c r="K335" i="4"/>
  <c r="C335" i="4"/>
  <c r="AF335" i="4"/>
  <c r="J335" i="4"/>
  <c r="B335" i="4"/>
  <c r="AA335" i="4"/>
  <c r="I335" i="4"/>
  <c r="T335" i="4"/>
  <c r="H335" i="4"/>
  <c r="S335" i="4"/>
  <c r="G335" i="4"/>
  <c r="M335" i="4"/>
  <c r="E335" i="4"/>
  <c r="N335" i="4"/>
  <c r="F335" i="4"/>
  <c r="AR336" i="4"/>
  <c r="AT335" i="4"/>
  <c r="AS335" i="4"/>
  <c r="AE336" i="4" l="1"/>
  <c r="R336" i="4"/>
  <c r="AL336" i="4"/>
  <c r="AI336" i="4"/>
  <c r="Y336" i="4"/>
  <c r="X336" i="4"/>
  <c r="W336" i="4"/>
  <c r="AM336" i="4"/>
  <c r="AK336" i="4"/>
  <c r="AJ336" i="4"/>
  <c r="AH336" i="4"/>
  <c r="AG336" i="4"/>
  <c r="AD336" i="4"/>
  <c r="AC336" i="4"/>
  <c r="AB336" i="4"/>
  <c r="Z336" i="4"/>
  <c r="V336" i="4"/>
  <c r="U336" i="4"/>
  <c r="Q336" i="4"/>
  <c r="P336" i="4"/>
  <c r="O336" i="4"/>
  <c r="K336" i="4"/>
  <c r="C336" i="4"/>
  <c r="AF336" i="4"/>
  <c r="J336" i="4"/>
  <c r="B336" i="4"/>
  <c r="AA336" i="4"/>
  <c r="I336" i="4"/>
  <c r="T336" i="4"/>
  <c r="H336" i="4"/>
  <c r="S336" i="4"/>
  <c r="G336" i="4"/>
  <c r="N336" i="4"/>
  <c r="F336" i="4"/>
  <c r="L336" i="4"/>
  <c r="D336" i="4"/>
  <c r="E336" i="4"/>
  <c r="M336" i="4"/>
  <c r="AR337" i="4"/>
  <c r="AT336" i="4"/>
  <c r="AS336" i="4"/>
  <c r="AE337" i="4" l="1"/>
  <c r="R337" i="4"/>
  <c r="AL337" i="4"/>
  <c r="AI337" i="4"/>
  <c r="Y337" i="4"/>
  <c r="X337" i="4"/>
  <c r="W337" i="4"/>
  <c r="AM337" i="4"/>
  <c r="AK337" i="4"/>
  <c r="AJ337" i="4"/>
  <c r="AH337" i="4"/>
  <c r="AG337" i="4"/>
  <c r="AD337" i="4"/>
  <c r="AC337" i="4"/>
  <c r="AB337" i="4"/>
  <c r="Z337" i="4"/>
  <c r="V337" i="4"/>
  <c r="U337" i="4"/>
  <c r="Q337" i="4"/>
  <c r="P337" i="4"/>
  <c r="O337" i="4"/>
  <c r="AF337" i="4"/>
  <c r="J337" i="4"/>
  <c r="B337" i="4"/>
  <c r="AA337" i="4"/>
  <c r="I337" i="4"/>
  <c r="T337" i="4"/>
  <c r="H337" i="4"/>
  <c r="S337" i="4"/>
  <c r="G337" i="4"/>
  <c r="N337" i="4"/>
  <c r="F337" i="4"/>
  <c r="M337" i="4"/>
  <c r="E337" i="4"/>
  <c r="K337" i="4"/>
  <c r="C337" i="4"/>
  <c r="D337" i="4"/>
  <c r="L337" i="4"/>
  <c r="AR338" i="4"/>
  <c r="AT337" i="4"/>
  <c r="AS337" i="4"/>
  <c r="AE338" i="4" l="1"/>
  <c r="R338" i="4"/>
  <c r="AL338" i="4"/>
  <c r="AI338" i="4"/>
  <c r="X338" i="4"/>
  <c r="W338" i="4"/>
  <c r="Y338" i="4"/>
  <c r="AM338" i="4"/>
  <c r="AK338" i="4"/>
  <c r="AJ338" i="4"/>
  <c r="AH338" i="4"/>
  <c r="AG338" i="4"/>
  <c r="AD338" i="4"/>
  <c r="AC338" i="4"/>
  <c r="AB338" i="4"/>
  <c r="Z338" i="4"/>
  <c r="V338" i="4"/>
  <c r="U338" i="4"/>
  <c r="Q338" i="4"/>
  <c r="O338" i="4"/>
  <c r="P338" i="4"/>
  <c r="AA338" i="4"/>
  <c r="I338" i="4"/>
  <c r="T338" i="4"/>
  <c r="H338" i="4"/>
  <c r="S338" i="4"/>
  <c r="G338" i="4"/>
  <c r="N338" i="4"/>
  <c r="F338" i="4"/>
  <c r="M338" i="4"/>
  <c r="E338" i="4"/>
  <c r="L338" i="4"/>
  <c r="D338" i="4"/>
  <c r="AF338" i="4"/>
  <c r="J338" i="4"/>
  <c r="B338" i="4"/>
  <c r="K338" i="4"/>
  <c r="C338" i="4"/>
  <c r="AR339" i="4"/>
  <c r="AT338" i="4"/>
  <c r="AS338" i="4"/>
  <c r="AE339" i="4" l="1"/>
  <c r="R339" i="4"/>
  <c r="AL339" i="4"/>
  <c r="AI339" i="4"/>
  <c r="Y339" i="4"/>
  <c r="X339" i="4"/>
  <c r="W339" i="4"/>
  <c r="AM339" i="4"/>
  <c r="AK339" i="4"/>
  <c r="AJ339" i="4"/>
  <c r="AH339" i="4"/>
  <c r="AG339" i="4"/>
  <c r="AD339" i="4"/>
  <c r="AC339" i="4"/>
  <c r="AB339" i="4"/>
  <c r="Z339" i="4"/>
  <c r="V339" i="4"/>
  <c r="U339" i="4"/>
  <c r="Q339" i="4"/>
  <c r="P339" i="4"/>
  <c r="O339" i="4"/>
  <c r="T339" i="4"/>
  <c r="H339" i="4"/>
  <c r="S339" i="4"/>
  <c r="G339" i="4"/>
  <c r="N339" i="4"/>
  <c r="F339" i="4"/>
  <c r="M339" i="4"/>
  <c r="E339" i="4"/>
  <c r="L339" i="4"/>
  <c r="D339" i="4"/>
  <c r="K339" i="4"/>
  <c r="C339" i="4"/>
  <c r="AA339" i="4"/>
  <c r="I339" i="4"/>
  <c r="AF339" i="4"/>
  <c r="J339" i="4"/>
  <c r="B339" i="4"/>
  <c r="AR340" i="4"/>
  <c r="AT339" i="4"/>
  <c r="AS339" i="4"/>
  <c r="AE340" i="4" l="1"/>
  <c r="R340" i="4"/>
  <c r="AL340" i="4"/>
  <c r="AI340" i="4"/>
  <c r="Y340" i="4"/>
  <c r="X340" i="4"/>
  <c r="W340" i="4"/>
  <c r="AM340" i="4"/>
  <c r="AK340" i="4"/>
  <c r="AJ340" i="4"/>
  <c r="AH340" i="4"/>
  <c r="AG340" i="4"/>
  <c r="AD340" i="4"/>
  <c r="AC340" i="4"/>
  <c r="AB340" i="4"/>
  <c r="Z340" i="4"/>
  <c r="V340" i="4"/>
  <c r="U340" i="4"/>
  <c r="Q340" i="4"/>
  <c r="P340" i="4"/>
  <c r="O340" i="4"/>
  <c r="S340" i="4"/>
  <c r="G340" i="4"/>
  <c r="N340" i="4"/>
  <c r="F340" i="4"/>
  <c r="M340" i="4"/>
  <c r="E340" i="4"/>
  <c r="L340" i="4"/>
  <c r="D340" i="4"/>
  <c r="K340" i="4"/>
  <c r="C340" i="4"/>
  <c r="AF340" i="4"/>
  <c r="J340" i="4"/>
  <c r="B340" i="4"/>
  <c r="T340" i="4"/>
  <c r="H340" i="4"/>
  <c r="AA340" i="4"/>
  <c r="I340" i="4"/>
  <c r="AR341" i="4"/>
  <c r="AT340" i="4"/>
  <c r="AS340" i="4"/>
  <c r="AE341" i="4" l="1"/>
  <c r="R341" i="4"/>
  <c r="AL341" i="4"/>
  <c r="AI341" i="4"/>
  <c r="W341" i="4"/>
  <c r="Y341" i="4"/>
  <c r="X341" i="4"/>
  <c r="AM341" i="4"/>
  <c r="AK341" i="4"/>
  <c r="AJ341" i="4"/>
  <c r="AH341" i="4"/>
  <c r="AG341" i="4"/>
  <c r="AD341" i="4"/>
  <c r="AC341" i="4"/>
  <c r="AB341" i="4"/>
  <c r="Z341" i="4"/>
  <c r="V341" i="4"/>
  <c r="U341" i="4"/>
  <c r="Q341" i="4"/>
  <c r="P341" i="4"/>
  <c r="O341" i="4"/>
  <c r="N341" i="4"/>
  <c r="F341" i="4"/>
  <c r="M341" i="4"/>
  <c r="E341" i="4"/>
  <c r="L341" i="4"/>
  <c r="D341" i="4"/>
  <c r="K341" i="4"/>
  <c r="C341" i="4"/>
  <c r="AF341" i="4"/>
  <c r="J341" i="4"/>
  <c r="B341" i="4"/>
  <c r="AA341" i="4"/>
  <c r="I341" i="4"/>
  <c r="S341" i="4"/>
  <c r="G341" i="4"/>
  <c r="T341" i="4"/>
  <c r="H341" i="4"/>
  <c r="AR342" i="4"/>
  <c r="AT341" i="4"/>
  <c r="AS341" i="4"/>
  <c r="AE342" i="4" l="1"/>
  <c r="R342" i="4"/>
  <c r="AL342" i="4"/>
  <c r="AI342" i="4"/>
  <c r="Y342" i="4"/>
  <c r="X342" i="4"/>
  <c r="W342" i="4"/>
  <c r="AM342" i="4"/>
  <c r="AK342" i="4"/>
  <c r="AJ342" i="4"/>
  <c r="AH342" i="4"/>
  <c r="AG342" i="4"/>
  <c r="AD342" i="4"/>
  <c r="AC342" i="4"/>
  <c r="AB342" i="4"/>
  <c r="Z342" i="4"/>
  <c r="V342" i="4"/>
  <c r="P342" i="4"/>
  <c r="O342" i="4"/>
  <c r="Q342" i="4"/>
  <c r="U342" i="4"/>
  <c r="M342" i="4"/>
  <c r="E342" i="4"/>
  <c r="L342" i="4"/>
  <c r="D342" i="4"/>
  <c r="K342" i="4"/>
  <c r="C342" i="4"/>
  <c r="AF342" i="4"/>
  <c r="J342" i="4"/>
  <c r="B342" i="4"/>
  <c r="AA342" i="4"/>
  <c r="I342" i="4"/>
  <c r="T342" i="4"/>
  <c r="H342" i="4"/>
  <c r="N342" i="4"/>
  <c r="F342" i="4"/>
  <c r="S342" i="4"/>
  <c r="G342" i="4"/>
  <c r="AR343" i="4"/>
  <c r="AT342" i="4"/>
  <c r="AS342" i="4"/>
  <c r="AE343" i="4" l="1"/>
  <c r="R343" i="4"/>
  <c r="AL343" i="4"/>
  <c r="AI343" i="4"/>
  <c r="Y343" i="4"/>
  <c r="X343" i="4"/>
  <c r="W343" i="4"/>
  <c r="AM343" i="4"/>
  <c r="AK343" i="4"/>
  <c r="AJ343" i="4"/>
  <c r="AH343" i="4"/>
  <c r="AG343" i="4"/>
  <c r="AD343" i="4"/>
  <c r="AC343" i="4"/>
  <c r="AB343" i="4"/>
  <c r="Z343" i="4"/>
  <c r="V343" i="4"/>
  <c r="U343" i="4"/>
  <c r="Q343" i="4"/>
  <c r="P343" i="4"/>
  <c r="O343" i="4"/>
  <c r="L343" i="4"/>
  <c r="D343" i="4"/>
  <c r="K343" i="4"/>
  <c r="C343" i="4"/>
  <c r="AF343" i="4"/>
  <c r="J343" i="4"/>
  <c r="B343" i="4"/>
  <c r="AA343" i="4"/>
  <c r="I343" i="4"/>
  <c r="T343" i="4"/>
  <c r="H343" i="4"/>
  <c r="S343" i="4"/>
  <c r="G343" i="4"/>
  <c r="M343" i="4"/>
  <c r="E343" i="4"/>
  <c r="N343" i="4"/>
  <c r="F343" i="4"/>
  <c r="AR344" i="4"/>
  <c r="AT343" i="4"/>
  <c r="AS343" i="4"/>
  <c r="AE344" i="4" l="1"/>
  <c r="R344" i="4"/>
  <c r="AL344" i="4"/>
  <c r="AI344" i="4"/>
  <c r="Y344" i="4"/>
  <c r="X344" i="4"/>
  <c r="W344" i="4"/>
  <c r="AM344" i="4"/>
  <c r="AK344" i="4"/>
  <c r="AJ344" i="4"/>
  <c r="AH344" i="4"/>
  <c r="AG344" i="4"/>
  <c r="AD344" i="4"/>
  <c r="AC344" i="4"/>
  <c r="AB344" i="4"/>
  <c r="Z344" i="4"/>
  <c r="V344" i="4"/>
  <c r="U344" i="4"/>
  <c r="Q344" i="4"/>
  <c r="P344" i="4"/>
  <c r="O344" i="4"/>
  <c r="K344" i="4"/>
  <c r="C344" i="4"/>
  <c r="AF344" i="4"/>
  <c r="J344" i="4"/>
  <c r="B344" i="4"/>
  <c r="AA344" i="4"/>
  <c r="I344" i="4"/>
  <c r="T344" i="4"/>
  <c r="H344" i="4"/>
  <c r="S344" i="4"/>
  <c r="G344" i="4"/>
  <c r="N344" i="4"/>
  <c r="F344" i="4"/>
  <c r="L344" i="4"/>
  <c r="D344" i="4"/>
  <c r="M344" i="4"/>
  <c r="E344" i="4"/>
  <c r="AR345" i="4"/>
  <c r="AT344" i="4"/>
  <c r="AS344" i="4"/>
  <c r="AE345" i="4" l="1"/>
  <c r="R345" i="4"/>
  <c r="AL345" i="4"/>
  <c r="AI345" i="4"/>
  <c r="Y345" i="4"/>
  <c r="X345" i="4"/>
  <c r="W345" i="4"/>
  <c r="AM345" i="4"/>
  <c r="AK345" i="4"/>
  <c r="AJ345" i="4"/>
  <c r="AH345" i="4"/>
  <c r="AG345" i="4"/>
  <c r="AD345" i="4"/>
  <c r="AC345" i="4"/>
  <c r="AB345" i="4"/>
  <c r="Z345" i="4"/>
  <c r="V345" i="4"/>
  <c r="U345" i="4"/>
  <c r="Q345" i="4"/>
  <c r="P345" i="4"/>
  <c r="O345" i="4"/>
  <c r="AF345" i="4"/>
  <c r="J345" i="4"/>
  <c r="B345" i="4"/>
  <c r="AA345" i="4"/>
  <c r="I345" i="4"/>
  <c r="T345" i="4"/>
  <c r="H345" i="4"/>
  <c r="S345" i="4"/>
  <c r="G345" i="4"/>
  <c r="N345" i="4"/>
  <c r="F345" i="4"/>
  <c r="M345" i="4"/>
  <c r="E345" i="4"/>
  <c r="K345" i="4"/>
  <c r="C345" i="4"/>
  <c r="L345" i="4"/>
  <c r="D345" i="4"/>
  <c r="AR346" i="4"/>
  <c r="AT345" i="4"/>
  <c r="AS345" i="4"/>
  <c r="AE346" i="4" l="1"/>
  <c r="R346" i="4"/>
  <c r="AL346" i="4"/>
  <c r="AI346" i="4"/>
  <c r="X346" i="4"/>
  <c r="W346" i="4"/>
  <c r="Y346" i="4"/>
  <c r="AM346" i="4"/>
  <c r="AK346" i="4"/>
  <c r="AJ346" i="4"/>
  <c r="AH346" i="4"/>
  <c r="AG346" i="4"/>
  <c r="AD346" i="4"/>
  <c r="AC346" i="4"/>
  <c r="AB346" i="4"/>
  <c r="Z346" i="4"/>
  <c r="V346" i="4"/>
  <c r="U346" i="4"/>
  <c r="Q346" i="4"/>
  <c r="O346" i="4"/>
  <c r="P346" i="4"/>
  <c r="AA346" i="4"/>
  <c r="I346" i="4"/>
  <c r="T346" i="4"/>
  <c r="H346" i="4"/>
  <c r="S346" i="4"/>
  <c r="G346" i="4"/>
  <c r="N346" i="4"/>
  <c r="F346" i="4"/>
  <c r="M346" i="4"/>
  <c r="E346" i="4"/>
  <c r="L346" i="4"/>
  <c r="D346" i="4"/>
  <c r="AF346" i="4"/>
  <c r="J346" i="4"/>
  <c r="B346" i="4"/>
  <c r="K346" i="4"/>
  <c r="C346" i="4"/>
  <c r="AR347" i="4"/>
  <c r="AT346" i="4"/>
  <c r="AS346" i="4"/>
  <c r="AE347" i="4" l="1"/>
  <c r="R347" i="4"/>
  <c r="AL347" i="4"/>
  <c r="AI347" i="4"/>
  <c r="Y347" i="4"/>
  <c r="X347" i="4"/>
  <c r="W347" i="4"/>
  <c r="AM347" i="4"/>
  <c r="AK347" i="4"/>
  <c r="AJ347" i="4"/>
  <c r="AH347" i="4"/>
  <c r="AG347" i="4"/>
  <c r="AD347" i="4"/>
  <c r="AC347" i="4"/>
  <c r="AB347" i="4"/>
  <c r="Z347" i="4"/>
  <c r="V347" i="4"/>
  <c r="U347" i="4"/>
  <c r="Q347" i="4"/>
  <c r="P347" i="4"/>
  <c r="O347" i="4"/>
  <c r="T347" i="4"/>
  <c r="H347" i="4"/>
  <c r="S347" i="4"/>
  <c r="G347" i="4"/>
  <c r="N347" i="4"/>
  <c r="F347" i="4"/>
  <c r="M347" i="4"/>
  <c r="E347" i="4"/>
  <c r="L347" i="4"/>
  <c r="D347" i="4"/>
  <c r="K347" i="4"/>
  <c r="C347" i="4"/>
  <c r="AA347" i="4"/>
  <c r="I347" i="4"/>
  <c r="J347" i="4"/>
  <c r="B347" i="4"/>
  <c r="AF347" i="4"/>
  <c r="AR348" i="4"/>
  <c r="AT347" i="4"/>
  <c r="AS347" i="4"/>
  <c r="AE348" i="4" l="1"/>
  <c r="R348" i="4"/>
  <c r="AL348" i="4"/>
  <c r="AI348" i="4"/>
  <c r="Y348" i="4"/>
  <c r="X348" i="4"/>
  <c r="W348" i="4"/>
  <c r="AM348" i="4"/>
  <c r="AK348" i="4"/>
  <c r="AJ348" i="4"/>
  <c r="AH348" i="4"/>
  <c r="AG348" i="4"/>
  <c r="AD348" i="4"/>
  <c r="AC348" i="4"/>
  <c r="AB348" i="4"/>
  <c r="Z348" i="4"/>
  <c r="V348" i="4"/>
  <c r="U348" i="4"/>
  <c r="Q348" i="4"/>
  <c r="P348" i="4"/>
  <c r="O348" i="4"/>
  <c r="S348" i="4"/>
  <c r="G348" i="4"/>
  <c r="N348" i="4"/>
  <c r="F348" i="4"/>
  <c r="M348" i="4"/>
  <c r="E348" i="4"/>
  <c r="L348" i="4"/>
  <c r="D348" i="4"/>
  <c r="K348" i="4"/>
  <c r="C348" i="4"/>
  <c r="AF348" i="4"/>
  <c r="J348" i="4"/>
  <c r="B348" i="4"/>
  <c r="T348" i="4"/>
  <c r="H348" i="4"/>
  <c r="I348" i="4"/>
  <c r="AA348" i="4"/>
  <c r="AR349" i="4"/>
  <c r="AT348" i="4"/>
  <c r="AS348" i="4"/>
  <c r="AE349" i="4" l="1"/>
  <c r="R349" i="4"/>
  <c r="AL349" i="4"/>
  <c r="AI349" i="4"/>
  <c r="W349" i="4"/>
  <c r="Y349" i="4"/>
  <c r="X349" i="4"/>
  <c r="AM349" i="4"/>
  <c r="AK349" i="4"/>
  <c r="AJ349" i="4"/>
  <c r="AH349" i="4"/>
  <c r="AG349" i="4"/>
  <c r="AD349" i="4"/>
  <c r="AC349" i="4"/>
  <c r="AB349" i="4"/>
  <c r="Z349" i="4"/>
  <c r="V349" i="4"/>
  <c r="U349" i="4"/>
  <c r="Q349" i="4"/>
  <c r="P349" i="4"/>
  <c r="O349" i="4"/>
  <c r="N349" i="4"/>
  <c r="F349" i="4"/>
  <c r="M349" i="4"/>
  <c r="E349" i="4"/>
  <c r="L349" i="4"/>
  <c r="D349" i="4"/>
  <c r="K349" i="4"/>
  <c r="C349" i="4"/>
  <c r="AF349" i="4"/>
  <c r="J349" i="4"/>
  <c r="B349" i="4"/>
  <c r="AA349" i="4"/>
  <c r="I349" i="4"/>
  <c r="S349" i="4"/>
  <c r="G349" i="4"/>
  <c r="T349" i="4"/>
  <c r="H349" i="4"/>
  <c r="AR350" i="4"/>
  <c r="AT349" i="4"/>
  <c r="AS349" i="4"/>
  <c r="AE350" i="4" l="1"/>
  <c r="R350" i="4"/>
  <c r="AL350" i="4"/>
  <c r="AI350" i="4"/>
  <c r="Y350" i="4"/>
  <c r="X350" i="4"/>
  <c r="W350" i="4"/>
  <c r="AM350" i="4"/>
  <c r="AK350" i="4"/>
  <c r="AJ350" i="4"/>
  <c r="AH350" i="4"/>
  <c r="AG350" i="4"/>
  <c r="AD350" i="4"/>
  <c r="AC350" i="4"/>
  <c r="AB350" i="4"/>
  <c r="Z350" i="4"/>
  <c r="V350" i="4"/>
  <c r="Q350" i="4"/>
  <c r="P350" i="4"/>
  <c r="O350" i="4"/>
  <c r="U350" i="4"/>
  <c r="M350" i="4"/>
  <c r="E350" i="4"/>
  <c r="L350" i="4"/>
  <c r="D350" i="4"/>
  <c r="K350" i="4"/>
  <c r="C350" i="4"/>
  <c r="AF350" i="4"/>
  <c r="J350" i="4"/>
  <c r="B350" i="4"/>
  <c r="AA350" i="4"/>
  <c r="I350" i="4"/>
  <c r="T350" i="4"/>
  <c r="H350" i="4"/>
  <c r="N350" i="4"/>
  <c r="F350" i="4"/>
  <c r="S350" i="4"/>
  <c r="G350" i="4"/>
  <c r="AR351" i="4"/>
  <c r="AT350" i="4"/>
  <c r="AS350" i="4"/>
  <c r="AE351" i="4" l="1"/>
  <c r="R351" i="4"/>
  <c r="AL351" i="4"/>
  <c r="AI351" i="4"/>
  <c r="Y351" i="4"/>
  <c r="X351" i="4"/>
  <c r="W351" i="4"/>
  <c r="AM351" i="4"/>
  <c r="AK351" i="4"/>
  <c r="AJ351" i="4"/>
  <c r="AH351" i="4"/>
  <c r="AG351" i="4"/>
  <c r="AD351" i="4"/>
  <c r="AC351" i="4"/>
  <c r="Z351" i="4"/>
  <c r="AB351" i="4"/>
  <c r="V351" i="4"/>
  <c r="U351" i="4"/>
  <c r="Q351" i="4"/>
  <c r="P351" i="4"/>
  <c r="O351" i="4"/>
  <c r="L351" i="4"/>
  <c r="D351" i="4"/>
  <c r="K351" i="4"/>
  <c r="C351" i="4"/>
  <c r="AF351" i="4"/>
  <c r="J351" i="4"/>
  <c r="B351" i="4"/>
  <c r="AA351" i="4"/>
  <c r="I351" i="4"/>
  <c r="T351" i="4"/>
  <c r="H351" i="4"/>
  <c r="S351" i="4"/>
  <c r="G351" i="4"/>
  <c r="M351" i="4"/>
  <c r="E351" i="4"/>
  <c r="F351" i="4"/>
  <c r="N351" i="4"/>
  <c r="AR352" i="4"/>
  <c r="AT351" i="4"/>
  <c r="AS351" i="4"/>
  <c r="AE352" i="4" l="1"/>
  <c r="R352" i="4"/>
  <c r="AL352" i="4"/>
  <c r="AI352" i="4"/>
  <c r="Y352" i="4"/>
  <c r="X352" i="4"/>
  <c r="W352" i="4"/>
  <c r="AM352" i="4"/>
  <c r="AK352" i="4"/>
  <c r="AJ352" i="4"/>
  <c r="AH352" i="4"/>
  <c r="AG352" i="4"/>
  <c r="AD352" i="4"/>
  <c r="AC352" i="4"/>
  <c r="AB352" i="4"/>
  <c r="Z352" i="4"/>
  <c r="V352" i="4"/>
  <c r="U352" i="4"/>
  <c r="Q352" i="4"/>
  <c r="P352" i="4"/>
  <c r="O352" i="4"/>
  <c r="K352" i="4"/>
  <c r="C352" i="4"/>
  <c r="AF352" i="4"/>
  <c r="J352" i="4"/>
  <c r="B352" i="4"/>
  <c r="AA352" i="4"/>
  <c r="I352" i="4"/>
  <c r="T352" i="4"/>
  <c r="H352" i="4"/>
  <c r="S352" i="4"/>
  <c r="G352" i="4"/>
  <c r="N352" i="4"/>
  <c r="F352" i="4"/>
  <c r="L352" i="4"/>
  <c r="D352" i="4"/>
  <c r="E352" i="4"/>
  <c r="M352" i="4"/>
  <c r="AR353" i="4"/>
  <c r="AT352" i="4"/>
  <c r="AS352" i="4"/>
  <c r="AE353" i="4" l="1"/>
  <c r="R353" i="4"/>
  <c r="AL353" i="4"/>
  <c r="AI353" i="4"/>
  <c r="Y353" i="4"/>
  <c r="X353" i="4"/>
  <c r="W353" i="4"/>
  <c r="AM353" i="4"/>
  <c r="AK353" i="4"/>
  <c r="AJ353" i="4"/>
  <c r="AH353" i="4"/>
  <c r="AG353" i="4"/>
  <c r="AD353" i="4"/>
  <c r="AC353" i="4"/>
  <c r="AB353" i="4"/>
  <c r="Z353" i="4"/>
  <c r="V353" i="4"/>
  <c r="U353" i="4"/>
  <c r="Q353" i="4"/>
  <c r="P353" i="4"/>
  <c r="O353" i="4"/>
  <c r="AF353" i="4"/>
  <c r="J353" i="4"/>
  <c r="B353" i="4"/>
  <c r="AA353" i="4"/>
  <c r="I353" i="4"/>
  <c r="T353" i="4"/>
  <c r="H353" i="4"/>
  <c r="S353" i="4"/>
  <c r="G353" i="4"/>
  <c r="N353" i="4"/>
  <c r="F353" i="4"/>
  <c r="M353" i="4"/>
  <c r="E353" i="4"/>
  <c r="K353" i="4"/>
  <c r="C353" i="4"/>
  <c r="L353" i="4"/>
  <c r="D353" i="4"/>
  <c r="AR354" i="4"/>
  <c r="AT353" i="4"/>
  <c r="AS353" i="4"/>
  <c r="AE354" i="4" l="1"/>
  <c r="R354" i="4"/>
  <c r="AL354" i="4"/>
  <c r="AI354" i="4"/>
  <c r="X354" i="4"/>
  <c r="W354" i="4"/>
  <c r="Y354" i="4"/>
  <c r="AM354" i="4"/>
  <c r="AK354" i="4"/>
  <c r="AJ354" i="4"/>
  <c r="AH354" i="4"/>
  <c r="AG354" i="4"/>
  <c r="AD354" i="4"/>
  <c r="AC354" i="4"/>
  <c r="AB354" i="4"/>
  <c r="Z354" i="4"/>
  <c r="V354" i="4"/>
  <c r="U354" i="4"/>
  <c r="Q354" i="4"/>
  <c r="O354" i="4"/>
  <c r="P354" i="4"/>
  <c r="AA354" i="4"/>
  <c r="I354" i="4"/>
  <c r="T354" i="4"/>
  <c r="H354" i="4"/>
  <c r="S354" i="4"/>
  <c r="G354" i="4"/>
  <c r="N354" i="4"/>
  <c r="F354" i="4"/>
  <c r="M354" i="4"/>
  <c r="E354" i="4"/>
  <c r="L354" i="4"/>
  <c r="D354" i="4"/>
  <c r="AF354" i="4"/>
  <c r="J354" i="4"/>
  <c r="B354" i="4"/>
  <c r="K354" i="4"/>
  <c r="C354" i="4"/>
  <c r="AR355" i="4"/>
  <c r="AT354" i="4"/>
  <c r="AS354" i="4"/>
  <c r="AE355" i="4" l="1"/>
  <c r="R355" i="4"/>
  <c r="AL355" i="4"/>
  <c r="AI355" i="4"/>
  <c r="Y355" i="4"/>
  <c r="X355" i="4"/>
  <c r="W355" i="4"/>
  <c r="AM355" i="4"/>
  <c r="AK355" i="4"/>
  <c r="AJ355" i="4"/>
  <c r="AH355" i="4"/>
  <c r="AG355" i="4"/>
  <c r="AD355" i="4"/>
  <c r="AC355" i="4"/>
  <c r="AB355" i="4"/>
  <c r="Z355" i="4"/>
  <c r="V355" i="4"/>
  <c r="U355" i="4"/>
  <c r="Q355" i="4"/>
  <c r="P355" i="4"/>
  <c r="O355" i="4"/>
  <c r="T355" i="4"/>
  <c r="H355" i="4"/>
  <c r="S355" i="4"/>
  <c r="G355" i="4"/>
  <c r="N355" i="4"/>
  <c r="F355" i="4"/>
  <c r="M355" i="4"/>
  <c r="E355" i="4"/>
  <c r="L355" i="4"/>
  <c r="D355" i="4"/>
  <c r="K355" i="4"/>
  <c r="C355" i="4"/>
  <c r="AA355" i="4"/>
  <c r="I355" i="4"/>
  <c r="B355" i="4"/>
  <c r="AF355" i="4"/>
  <c r="J355" i="4"/>
  <c r="AR356" i="4"/>
  <c r="AT355" i="4"/>
  <c r="AS355" i="4"/>
  <c r="AE356" i="4" l="1"/>
  <c r="R356" i="4"/>
  <c r="AL356" i="4"/>
  <c r="AI356" i="4"/>
  <c r="Y356" i="4"/>
  <c r="X356" i="4"/>
  <c r="W356" i="4"/>
  <c r="AM356" i="4"/>
  <c r="AK356" i="4"/>
  <c r="AJ356" i="4"/>
  <c r="AH356" i="4"/>
  <c r="AG356" i="4"/>
  <c r="AD356" i="4"/>
  <c r="AC356" i="4"/>
  <c r="AB356" i="4"/>
  <c r="Z356" i="4"/>
  <c r="V356" i="4"/>
  <c r="U356" i="4"/>
  <c r="Q356" i="4"/>
  <c r="P356" i="4"/>
  <c r="O356" i="4"/>
  <c r="S356" i="4"/>
  <c r="G356" i="4"/>
  <c r="N356" i="4"/>
  <c r="F356" i="4"/>
  <c r="M356" i="4"/>
  <c r="E356" i="4"/>
  <c r="L356" i="4"/>
  <c r="D356" i="4"/>
  <c r="K356" i="4"/>
  <c r="C356" i="4"/>
  <c r="AF356" i="4"/>
  <c r="J356" i="4"/>
  <c r="B356" i="4"/>
  <c r="T356" i="4"/>
  <c r="H356" i="4"/>
  <c r="AA356" i="4"/>
  <c r="I356" i="4"/>
  <c r="AR357" i="4"/>
  <c r="AT356" i="4"/>
  <c r="AS356" i="4"/>
  <c r="AE357" i="4" l="1"/>
  <c r="R357" i="4"/>
  <c r="AL357" i="4"/>
  <c r="AI357" i="4"/>
  <c r="W357" i="4"/>
  <c r="Y357" i="4"/>
  <c r="X357" i="4"/>
  <c r="AM357" i="4"/>
  <c r="AK357" i="4"/>
  <c r="AJ357" i="4"/>
  <c r="AH357" i="4"/>
  <c r="AG357" i="4"/>
  <c r="AD357" i="4"/>
  <c r="AC357" i="4"/>
  <c r="AB357" i="4"/>
  <c r="Z357" i="4"/>
  <c r="V357" i="4"/>
  <c r="U357" i="4"/>
  <c r="Q357" i="4"/>
  <c r="P357" i="4"/>
  <c r="O357" i="4"/>
  <c r="N357" i="4"/>
  <c r="F357" i="4"/>
  <c r="M357" i="4"/>
  <c r="E357" i="4"/>
  <c r="L357" i="4"/>
  <c r="D357" i="4"/>
  <c r="K357" i="4"/>
  <c r="C357" i="4"/>
  <c r="AF357" i="4"/>
  <c r="J357" i="4"/>
  <c r="B357" i="4"/>
  <c r="AA357" i="4"/>
  <c r="I357" i="4"/>
  <c r="S357" i="4"/>
  <c r="G357" i="4"/>
  <c r="T357" i="4"/>
  <c r="H357" i="4"/>
  <c r="AR358" i="4"/>
  <c r="AT357" i="4"/>
  <c r="AS357" i="4"/>
  <c r="AE358" i="4" l="1"/>
  <c r="R358" i="4"/>
  <c r="AL358" i="4"/>
  <c r="AI358" i="4"/>
  <c r="Y358" i="4"/>
  <c r="X358" i="4"/>
  <c r="W358" i="4"/>
  <c r="AM358" i="4"/>
  <c r="AK358" i="4"/>
  <c r="AJ358" i="4"/>
  <c r="AH358" i="4"/>
  <c r="AG358" i="4"/>
  <c r="AD358" i="4"/>
  <c r="AC358" i="4"/>
  <c r="AB358" i="4"/>
  <c r="Z358" i="4"/>
  <c r="V358" i="4"/>
  <c r="P358" i="4"/>
  <c r="O358" i="4"/>
  <c r="U358" i="4"/>
  <c r="Q358" i="4"/>
  <c r="M358" i="4"/>
  <c r="E358" i="4"/>
  <c r="L358" i="4"/>
  <c r="D358" i="4"/>
  <c r="K358" i="4"/>
  <c r="C358" i="4"/>
  <c r="AF358" i="4"/>
  <c r="J358" i="4"/>
  <c r="B358" i="4"/>
  <c r="AA358" i="4"/>
  <c r="I358" i="4"/>
  <c r="T358" i="4"/>
  <c r="H358" i="4"/>
  <c r="N358" i="4"/>
  <c r="F358" i="4"/>
  <c r="S358" i="4"/>
  <c r="G358" i="4"/>
  <c r="AR359" i="4"/>
  <c r="AT358" i="4"/>
  <c r="AS358" i="4"/>
  <c r="AE359" i="4" l="1"/>
  <c r="R359" i="4"/>
  <c r="AL359" i="4"/>
  <c r="AI359" i="4"/>
  <c r="Y359" i="4"/>
  <c r="X359" i="4"/>
  <c r="W359" i="4"/>
  <c r="AM359" i="4"/>
  <c r="AK359" i="4"/>
  <c r="AJ359" i="4"/>
  <c r="AH359" i="4"/>
  <c r="AG359" i="4"/>
  <c r="AD359" i="4"/>
  <c r="AC359" i="4"/>
  <c r="Z359" i="4"/>
  <c r="AB359" i="4"/>
  <c r="V359" i="4"/>
  <c r="U359" i="4"/>
  <c r="Q359" i="4"/>
  <c r="P359" i="4"/>
  <c r="O359" i="4"/>
  <c r="L359" i="4"/>
  <c r="D359" i="4"/>
  <c r="K359" i="4"/>
  <c r="C359" i="4"/>
  <c r="AF359" i="4"/>
  <c r="J359" i="4"/>
  <c r="B359" i="4"/>
  <c r="AA359" i="4"/>
  <c r="I359" i="4"/>
  <c r="T359" i="4"/>
  <c r="H359" i="4"/>
  <c r="S359" i="4"/>
  <c r="G359" i="4"/>
  <c r="M359" i="4"/>
  <c r="E359" i="4"/>
  <c r="N359" i="4"/>
  <c r="F359" i="4"/>
  <c r="AR360" i="4"/>
  <c r="AT359" i="4"/>
  <c r="AS359" i="4"/>
  <c r="AE360" i="4" l="1"/>
  <c r="R360" i="4"/>
  <c r="AL360" i="4"/>
  <c r="AI360" i="4"/>
  <c r="Y360" i="4"/>
  <c r="X360" i="4"/>
  <c r="W360" i="4"/>
  <c r="AM360" i="4"/>
  <c r="AK360" i="4"/>
  <c r="AJ360" i="4"/>
  <c r="AH360" i="4"/>
  <c r="AG360" i="4"/>
  <c r="AD360" i="4"/>
  <c r="AC360" i="4"/>
  <c r="AB360" i="4"/>
  <c r="Z360" i="4"/>
  <c r="V360" i="4"/>
  <c r="U360" i="4"/>
  <c r="Q360" i="4"/>
  <c r="P360" i="4"/>
  <c r="O360" i="4"/>
  <c r="K360" i="4"/>
  <c r="C360" i="4"/>
  <c r="AF360" i="4"/>
  <c r="J360" i="4"/>
  <c r="B360" i="4"/>
  <c r="AA360" i="4"/>
  <c r="I360" i="4"/>
  <c r="T360" i="4"/>
  <c r="H360" i="4"/>
  <c r="S360" i="4"/>
  <c r="G360" i="4"/>
  <c r="N360" i="4"/>
  <c r="F360" i="4"/>
  <c r="L360" i="4"/>
  <c r="D360" i="4"/>
  <c r="M360" i="4"/>
  <c r="E360" i="4"/>
  <c r="AR361" i="4"/>
  <c r="AT360" i="4"/>
  <c r="AS360" i="4"/>
  <c r="AE361" i="4" l="1"/>
  <c r="R361" i="4"/>
  <c r="AL361" i="4"/>
  <c r="AI361" i="4"/>
  <c r="Y361" i="4"/>
  <c r="X361" i="4"/>
  <c r="W361" i="4"/>
  <c r="AM361" i="4"/>
  <c r="AK361" i="4"/>
  <c r="AJ361" i="4"/>
  <c r="AH361" i="4"/>
  <c r="AG361" i="4"/>
  <c r="AD361" i="4"/>
  <c r="AC361" i="4"/>
  <c r="AB361" i="4"/>
  <c r="Z361" i="4"/>
  <c r="V361" i="4"/>
  <c r="U361" i="4"/>
  <c r="Q361" i="4"/>
  <c r="P361" i="4"/>
  <c r="O361" i="4"/>
  <c r="AF361" i="4"/>
  <c r="J361" i="4"/>
  <c r="B361" i="4"/>
  <c r="AA361" i="4"/>
  <c r="I361" i="4"/>
  <c r="T361" i="4"/>
  <c r="H361" i="4"/>
  <c r="S361" i="4"/>
  <c r="G361" i="4"/>
  <c r="N361" i="4"/>
  <c r="F361" i="4"/>
  <c r="M361" i="4"/>
  <c r="E361" i="4"/>
  <c r="K361" i="4"/>
  <c r="C361" i="4"/>
  <c r="L361" i="4"/>
  <c r="D361" i="4"/>
  <c r="AR362" i="4"/>
  <c r="AT361" i="4"/>
  <c r="AS361" i="4"/>
  <c r="AE362" i="4" l="1"/>
  <c r="R362" i="4"/>
  <c r="AL362" i="4"/>
  <c r="AI362" i="4"/>
  <c r="X362" i="4"/>
  <c r="W362" i="4"/>
  <c r="Y362" i="4"/>
  <c r="AM362" i="4"/>
  <c r="AK362" i="4"/>
  <c r="AJ362" i="4"/>
  <c r="AH362" i="4"/>
  <c r="AG362" i="4"/>
  <c r="AD362" i="4"/>
  <c r="AC362" i="4"/>
  <c r="AB362" i="4"/>
  <c r="Z362" i="4"/>
  <c r="V362" i="4"/>
  <c r="U362" i="4"/>
  <c r="Q362" i="4"/>
  <c r="O362" i="4"/>
  <c r="P362" i="4"/>
  <c r="AA362" i="4"/>
  <c r="I362" i="4"/>
  <c r="T362" i="4"/>
  <c r="H362" i="4"/>
  <c r="S362" i="4"/>
  <c r="G362" i="4"/>
  <c r="N362" i="4"/>
  <c r="F362" i="4"/>
  <c r="M362" i="4"/>
  <c r="E362" i="4"/>
  <c r="L362" i="4"/>
  <c r="D362" i="4"/>
  <c r="AF362" i="4"/>
  <c r="J362" i="4"/>
  <c r="B362" i="4"/>
  <c r="K362" i="4"/>
  <c r="C362" i="4"/>
  <c r="AR363" i="4"/>
  <c r="AT362" i="4"/>
  <c r="AS362" i="4"/>
  <c r="AE363" i="4" l="1"/>
  <c r="R363" i="4"/>
  <c r="AL363" i="4"/>
  <c r="AI363" i="4"/>
  <c r="Y363" i="4"/>
  <c r="X363" i="4"/>
  <c r="W363" i="4"/>
  <c r="AM363" i="4"/>
  <c r="AK363" i="4"/>
  <c r="AJ363" i="4"/>
  <c r="AH363" i="4"/>
  <c r="AG363" i="4"/>
  <c r="AD363" i="4"/>
  <c r="AC363" i="4"/>
  <c r="AB363" i="4"/>
  <c r="Z363" i="4"/>
  <c r="V363" i="4"/>
  <c r="U363" i="4"/>
  <c r="Q363" i="4"/>
  <c r="P363" i="4"/>
  <c r="O363" i="4"/>
  <c r="T363" i="4"/>
  <c r="H363" i="4"/>
  <c r="S363" i="4"/>
  <c r="G363" i="4"/>
  <c r="N363" i="4"/>
  <c r="F363" i="4"/>
  <c r="M363" i="4"/>
  <c r="E363" i="4"/>
  <c r="L363" i="4"/>
  <c r="D363" i="4"/>
  <c r="K363" i="4"/>
  <c r="C363" i="4"/>
  <c r="AA363" i="4"/>
  <c r="I363" i="4"/>
  <c r="J363" i="4"/>
  <c r="AF363" i="4"/>
  <c r="B363" i="4"/>
  <c r="AR364" i="4"/>
  <c r="AT363" i="4"/>
  <c r="AS363" i="4"/>
  <c r="AE364" i="4" l="1"/>
  <c r="R364" i="4"/>
  <c r="AL364" i="4"/>
  <c r="AI364" i="4"/>
  <c r="Y364" i="4"/>
  <c r="X364" i="4"/>
  <c r="W364" i="4"/>
  <c r="AM364" i="4"/>
  <c r="AK364" i="4"/>
  <c r="AJ364" i="4"/>
  <c r="AH364" i="4"/>
  <c r="AG364" i="4"/>
  <c r="AD364" i="4"/>
  <c r="AC364" i="4"/>
  <c r="AB364" i="4"/>
  <c r="Z364" i="4"/>
  <c r="V364" i="4"/>
  <c r="U364" i="4"/>
  <c r="Q364" i="4"/>
  <c r="P364" i="4"/>
  <c r="O364" i="4"/>
  <c r="S364" i="4"/>
  <c r="G364" i="4"/>
  <c r="N364" i="4"/>
  <c r="F364" i="4"/>
  <c r="M364" i="4"/>
  <c r="E364" i="4"/>
  <c r="L364" i="4"/>
  <c r="D364" i="4"/>
  <c r="K364" i="4"/>
  <c r="C364" i="4"/>
  <c r="AF364" i="4"/>
  <c r="J364" i="4"/>
  <c r="B364" i="4"/>
  <c r="T364" i="4"/>
  <c r="H364" i="4"/>
  <c r="AA364" i="4"/>
  <c r="I364" i="4"/>
  <c r="AR365" i="4"/>
  <c r="AT364" i="4"/>
  <c r="AS364" i="4"/>
  <c r="AE365" i="4" l="1"/>
  <c r="R365" i="4"/>
  <c r="AL365" i="4"/>
  <c r="AI365" i="4"/>
  <c r="W365" i="4"/>
  <c r="Y365" i="4"/>
  <c r="X365" i="4"/>
  <c r="AM365" i="4"/>
  <c r="AK365" i="4"/>
  <c r="AJ365" i="4"/>
  <c r="AH365" i="4"/>
  <c r="AG365" i="4"/>
  <c r="AD365" i="4"/>
  <c r="AC365" i="4"/>
  <c r="AB365" i="4"/>
  <c r="Z365" i="4"/>
  <c r="V365" i="4"/>
  <c r="U365" i="4"/>
  <c r="Q365" i="4"/>
  <c r="P365" i="4"/>
  <c r="O365" i="4"/>
  <c r="N365" i="4"/>
  <c r="F365" i="4"/>
  <c r="M365" i="4"/>
  <c r="E365" i="4"/>
  <c r="L365" i="4"/>
  <c r="D365" i="4"/>
  <c r="K365" i="4"/>
  <c r="C365" i="4"/>
  <c r="AF365" i="4"/>
  <c r="J365" i="4"/>
  <c r="B365" i="4"/>
  <c r="AA365" i="4"/>
  <c r="I365" i="4"/>
  <c r="S365" i="4"/>
  <c r="G365" i="4"/>
  <c r="T365" i="4"/>
  <c r="H365" i="4"/>
  <c r="AR366" i="4"/>
  <c r="AT365" i="4"/>
  <c r="AS365" i="4"/>
  <c r="AE366" i="4" l="1"/>
  <c r="R366" i="4"/>
  <c r="AL366" i="4"/>
  <c r="AI366" i="4"/>
  <c r="Y366" i="4"/>
  <c r="X366" i="4"/>
  <c r="W366" i="4"/>
  <c r="AK366" i="4"/>
  <c r="AM366" i="4"/>
  <c r="AJ366" i="4"/>
  <c r="AH366" i="4"/>
  <c r="AG366" i="4"/>
  <c r="AD366" i="4"/>
  <c r="AC366" i="4"/>
  <c r="AB366" i="4"/>
  <c r="Z366" i="4"/>
  <c r="V366" i="4"/>
  <c r="P366" i="4"/>
  <c r="O366" i="4"/>
  <c r="U366" i="4"/>
  <c r="Q366" i="4"/>
  <c r="M366" i="4"/>
  <c r="E366" i="4"/>
  <c r="L366" i="4"/>
  <c r="D366" i="4"/>
  <c r="K366" i="4"/>
  <c r="C366" i="4"/>
  <c r="AF366" i="4"/>
  <c r="J366" i="4"/>
  <c r="B366" i="4"/>
  <c r="AA366" i="4"/>
  <c r="I366" i="4"/>
  <c r="T366" i="4"/>
  <c r="H366" i="4"/>
  <c r="N366" i="4"/>
  <c r="F366" i="4"/>
  <c r="G366" i="4"/>
  <c r="S366" i="4"/>
  <c r="AR367" i="4"/>
  <c r="AT366" i="4"/>
  <c r="AS366" i="4"/>
  <c r="AE367" i="4" l="1"/>
  <c r="R367" i="4"/>
  <c r="AL367" i="4"/>
  <c r="AI367" i="4"/>
  <c r="Y367" i="4"/>
  <c r="X367" i="4"/>
  <c r="W367" i="4"/>
  <c r="AM367" i="4"/>
  <c r="AK367" i="4"/>
  <c r="AJ367" i="4"/>
  <c r="AH367" i="4"/>
  <c r="AG367" i="4"/>
  <c r="AD367" i="4"/>
  <c r="AC367" i="4"/>
  <c r="Z367" i="4"/>
  <c r="AB367" i="4"/>
  <c r="V367" i="4"/>
  <c r="U367" i="4"/>
  <c r="Q367" i="4"/>
  <c r="P367" i="4"/>
  <c r="O367" i="4"/>
  <c r="L367" i="4"/>
  <c r="D367" i="4"/>
  <c r="K367" i="4"/>
  <c r="C367" i="4"/>
  <c r="AF367" i="4"/>
  <c r="J367" i="4"/>
  <c r="B367" i="4"/>
  <c r="AA367" i="4"/>
  <c r="I367" i="4"/>
  <c r="T367" i="4"/>
  <c r="H367" i="4"/>
  <c r="S367" i="4"/>
  <c r="G367" i="4"/>
  <c r="M367" i="4"/>
  <c r="E367" i="4"/>
  <c r="F367" i="4"/>
  <c r="N367" i="4"/>
  <c r="AR368" i="4"/>
  <c r="AT367" i="4"/>
  <c r="AS367" i="4"/>
  <c r="AE368" i="4" l="1"/>
  <c r="R368" i="4"/>
  <c r="AL368" i="4"/>
  <c r="AI368" i="4"/>
  <c r="Y368" i="4"/>
  <c r="X368" i="4"/>
  <c r="W368" i="4"/>
  <c r="AM368" i="4"/>
  <c r="AK368" i="4"/>
  <c r="AJ368" i="4"/>
  <c r="AH368" i="4"/>
  <c r="AG368" i="4"/>
  <c r="AD368" i="4"/>
  <c r="AC368" i="4"/>
  <c r="AB368" i="4"/>
  <c r="Z368" i="4"/>
  <c r="V368" i="4"/>
  <c r="U368" i="4"/>
  <c r="Q368" i="4"/>
  <c r="P368" i="4"/>
  <c r="O368" i="4"/>
  <c r="K368" i="4"/>
  <c r="C368" i="4"/>
  <c r="AF368" i="4"/>
  <c r="J368" i="4"/>
  <c r="B368" i="4"/>
  <c r="AA368" i="4"/>
  <c r="I368" i="4"/>
  <c r="T368" i="4"/>
  <c r="H368" i="4"/>
  <c r="S368" i="4"/>
  <c r="G368" i="4"/>
  <c r="N368" i="4"/>
  <c r="F368" i="4"/>
  <c r="L368" i="4"/>
  <c r="D368" i="4"/>
  <c r="M368" i="4"/>
  <c r="E368" i="4"/>
  <c r="AR369" i="4"/>
  <c r="AT368" i="4"/>
  <c r="AS368" i="4"/>
  <c r="AE369" i="4" l="1"/>
  <c r="R369" i="4"/>
  <c r="AL369" i="4"/>
  <c r="AI369" i="4"/>
  <c r="Y369" i="4"/>
  <c r="X369" i="4"/>
  <c r="W369" i="4"/>
  <c r="AM369" i="4"/>
  <c r="AK369" i="4"/>
  <c r="AJ369" i="4"/>
  <c r="AH369" i="4"/>
  <c r="AG369" i="4"/>
  <c r="AD369" i="4"/>
  <c r="AC369" i="4"/>
  <c r="AB369" i="4"/>
  <c r="Z369" i="4"/>
  <c r="V369" i="4"/>
  <c r="U369" i="4"/>
  <c r="Q369" i="4"/>
  <c r="P369" i="4"/>
  <c r="O369" i="4"/>
  <c r="AF369" i="4"/>
  <c r="J369" i="4"/>
  <c r="B369" i="4"/>
  <c r="AA369" i="4"/>
  <c r="I369" i="4"/>
  <c r="T369" i="4"/>
  <c r="H369" i="4"/>
  <c r="S369" i="4"/>
  <c r="G369" i="4"/>
  <c r="N369" i="4"/>
  <c r="F369" i="4"/>
  <c r="M369" i="4"/>
  <c r="E369" i="4"/>
  <c r="K369" i="4"/>
  <c r="C369" i="4"/>
  <c r="L369" i="4"/>
  <c r="D369" i="4"/>
  <c r="AR370" i="4"/>
  <c r="AT369" i="4"/>
  <c r="AS369" i="4"/>
  <c r="AE370" i="4" l="1"/>
  <c r="R370" i="4"/>
  <c r="AL370" i="4"/>
  <c r="AI370" i="4"/>
  <c r="X370" i="4"/>
  <c r="W370" i="4"/>
  <c r="Y370" i="4"/>
  <c r="AM370" i="4"/>
  <c r="AK370" i="4"/>
  <c r="AJ370" i="4"/>
  <c r="AH370" i="4"/>
  <c r="AG370" i="4"/>
  <c r="AD370" i="4"/>
  <c r="AC370" i="4"/>
  <c r="AB370" i="4"/>
  <c r="Z370" i="4"/>
  <c r="V370" i="4"/>
  <c r="U370" i="4"/>
  <c r="Q370" i="4"/>
  <c r="O370" i="4"/>
  <c r="P370" i="4"/>
  <c r="AA370" i="4"/>
  <c r="I370" i="4"/>
  <c r="T370" i="4"/>
  <c r="H370" i="4"/>
  <c r="S370" i="4"/>
  <c r="G370" i="4"/>
  <c r="N370" i="4"/>
  <c r="F370" i="4"/>
  <c r="M370" i="4"/>
  <c r="E370" i="4"/>
  <c r="L370" i="4"/>
  <c r="D370" i="4"/>
  <c r="AF370" i="4"/>
  <c r="J370" i="4"/>
  <c r="B370" i="4"/>
  <c r="C370" i="4"/>
  <c r="K370" i="4"/>
  <c r="AR371" i="4"/>
  <c r="AT370" i="4"/>
  <c r="AS370" i="4"/>
  <c r="AE371" i="4" l="1"/>
  <c r="R371" i="4"/>
  <c r="AL371" i="4"/>
  <c r="AI371" i="4"/>
  <c r="Y371" i="4"/>
  <c r="X371" i="4"/>
  <c r="W371" i="4"/>
  <c r="AM371" i="4"/>
  <c r="AK371" i="4"/>
  <c r="AJ371" i="4"/>
  <c r="AH371" i="4"/>
  <c r="AG371" i="4"/>
  <c r="AD371" i="4"/>
  <c r="AC371" i="4"/>
  <c r="AB371" i="4"/>
  <c r="Z371" i="4"/>
  <c r="V371" i="4"/>
  <c r="U371" i="4"/>
  <c r="Q371" i="4"/>
  <c r="P371" i="4"/>
  <c r="O371" i="4"/>
  <c r="T371" i="4"/>
  <c r="H371" i="4"/>
  <c r="S371" i="4"/>
  <c r="G371" i="4"/>
  <c r="N371" i="4"/>
  <c r="F371" i="4"/>
  <c r="M371" i="4"/>
  <c r="E371" i="4"/>
  <c r="L371" i="4"/>
  <c r="D371" i="4"/>
  <c r="K371" i="4"/>
  <c r="C371" i="4"/>
  <c r="AA371" i="4"/>
  <c r="I371" i="4"/>
  <c r="AF371" i="4"/>
  <c r="J371" i="4"/>
  <c r="B371" i="4"/>
  <c r="AR372" i="4"/>
  <c r="AT371" i="4"/>
  <c r="AS371" i="4"/>
  <c r="AE372" i="4" l="1"/>
  <c r="R372" i="4"/>
  <c r="AL372" i="4"/>
  <c r="AI372" i="4"/>
  <c r="Y372" i="4"/>
  <c r="X372" i="4"/>
  <c r="W372" i="4"/>
  <c r="AM372" i="4"/>
  <c r="AK372" i="4"/>
  <c r="AJ372" i="4"/>
  <c r="AH372" i="4"/>
  <c r="AG372" i="4"/>
  <c r="AD372" i="4"/>
  <c r="AC372" i="4"/>
  <c r="AB372" i="4"/>
  <c r="Z372" i="4"/>
  <c r="V372" i="4"/>
  <c r="U372" i="4"/>
  <c r="Q372" i="4"/>
  <c r="P372" i="4"/>
  <c r="O372" i="4"/>
  <c r="S372" i="4"/>
  <c r="G372" i="4"/>
  <c r="N372" i="4"/>
  <c r="F372" i="4"/>
  <c r="M372" i="4"/>
  <c r="E372" i="4"/>
  <c r="L372" i="4"/>
  <c r="D372" i="4"/>
  <c r="K372" i="4"/>
  <c r="C372" i="4"/>
  <c r="AF372" i="4"/>
  <c r="J372" i="4"/>
  <c r="B372" i="4"/>
  <c r="T372" i="4"/>
  <c r="H372" i="4"/>
  <c r="AA372" i="4"/>
  <c r="I372" i="4"/>
  <c r="AR373" i="4"/>
  <c r="AT372" i="4"/>
  <c r="AS372" i="4"/>
  <c r="AE373" i="4" l="1"/>
  <c r="R373" i="4"/>
  <c r="AL373" i="4"/>
  <c r="AI373" i="4"/>
  <c r="W373" i="4"/>
  <c r="Y373" i="4"/>
  <c r="X373" i="4"/>
  <c r="AM373" i="4"/>
  <c r="AK373" i="4"/>
  <c r="AJ373" i="4"/>
  <c r="AH373" i="4"/>
  <c r="AG373" i="4"/>
  <c r="AD373" i="4"/>
  <c r="AC373" i="4"/>
  <c r="AB373" i="4"/>
  <c r="Z373" i="4"/>
  <c r="V373" i="4"/>
  <c r="U373" i="4"/>
  <c r="Q373" i="4"/>
  <c r="P373" i="4"/>
  <c r="O373" i="4"/>
  <c r="N373" i="4"/>
  <c r="F373" i="4"/>
  <c r="M373" i="4"/>
  <c r="E373" i="4"/>
  <c r="L373" i="4"/>
  <c r="D373" i="4"/>
  <c r="K373" i="4"/>
  <c r="C373" i="4"/>
  <c r="AF373" i="4"/>
  <c r="J373" i="4"/>
  <c r="B373" i="4"/>
  <c r="AA373" i="4"/>
  <c r="I373" i="4"/>
  <c r="S373" i="4"/>
  <c r="G373" i="4"/>
  <c r="T373" i="4"/>
  <c r="H373" i="4"/>
  <c r="AR374" i="4"/>
  <c r="AT373" i="4"/>
  <c r="AS373" i="4"/>
  <c r="AE374" i="4" l="1"/>
  <c r="R374" i="4"/>
  <c r="AL374" i="4"/>
  <c r="AI374" i="4"/>
  <c r="Y374" i="4"/>
  <c r="X374" i="4"/>
  <c r="W374" i="4"/>
  <c r="AK374" i="4"/>
  <c r="AM374" i="4"/>
  <c r="AJ374" i="4"/>
  <c r="AH374" i="4"/>
  <c r="AG374" i="4"/>
  <c r="AD374" i="4"/>
  <c r="AC374" i="4"/>
  <c r="AB374" i="4"/>
  <c r="Z374" i="4"/>
  <c r="V374" i="4"/>
  <c r="P374" i="4"/>
  <c r="O374" i="4"/>
  <c r="U374" i="4"/>
  <c r="Q374" i="4"/>
  <c r="M374" i="4"/>
  <c r="E374" i="4"/>
  <c r="L374" i="4"/>
  <c r="D374" i="4"/>
  <c r="K374" i="4"/>
  <c r="C374" i="4"/>
  <c r="AF374" i="4"/>
  <c r="J374" i="4"/>
  <c r="B374" i="4"/>
  <c r="AA374" i="4"/>
  <c r="I374" i="4"/>
  <c r="T374" i="4"/>
  <c r="H374" i="4"/>
  <c r="N374" i="4"/>
  <c r="F374" i="4"/>
  <c r="S374" i="4"/>
  <c r="G374" i="4"/>
  <c r="AR375" i="4"/>
  <c r="AT374" i="4"/>
  <c r="AS374" i="4"/>
  <c r="AE375" i="4" l="1"/>
  <c r="R375" i="4"/>
  <c r="AL375" i="4"/>
  <c r="AI375" i="4"/>
  <c r="Y375" i="4"/>
  <c r="X375" i="4"/>
  <c r="W375" i="4"/>
  <c r="AM375" i="4"/>
  <c r="AK375" i="4"/>
  <c r="AJ375" i="4"/>
  <c r="AH375" i="4"/>
  <c r="AG375" i="4"/>
  <c r="AD375" i="4"/>
  <c r="AC375" i="4"/>
  <c r="AB375" i="4"/>
  <c r="Z375" i="4"/>
  <c r="V375" i="4"/>
  <c r="U375" i="4"/>
  <c r="Q375" i="4"/>
  <c r="O375" i="4"/>
  <c r="P375" i="4"/>
  <c r="L375" i="4"/>
  <c r="D375" i="4"/>
  <c r="K375" i="4"/>
  <c r="C375" i="4"/>
  <c r="AF375" i="4"/>
  <c r="J375" i="4"/>
  <c r="B375" i="4"/>
  <c r="AA375" i="4"/>
  <c r="I375" i="4"/>
  <c r="T375" i="4"/>
  <c r="H375" i="4"/>
  <c r="S375" i="4"/>
  <c r="G375" i="4"/>
  <c r="M375" i="4"/>
  <c r="E375" i="4"/>
  <c r="N375" i="4"/>
  <c r="F375" i="4"/>
  <c r="AR376" i="4"/>
  <c r="AT375" i="4"/>
  <c r="AS375" i="4"/>
  <c r="AE376" i="4" l="1"/>
  <c r="R376" i="4"/>
  <c r="AL376" i="4"/>
  <c r="AI376" i="4"/>
  <c r="Y376" i="4"/>
  <c r="X376" i="4"/>
  <c r="W376" i="4"/>
  <c r="AM376" i="4"/>
  <c r="AK376" i="4"/>
  <c r="AJ376" i="4"/>
  <c r="AH376" i="4"/>
  <c r="AG376" i="4"/>
  <c r="AD376" i="4"/>
  <c r="AC376" i="4"/>
  <c r="AB376" i="4"/>
  <c r="Z376" i="4"/>
  <c r="V376" i="4"/>
  <c r="U376" i="4"/>
  <c r="Q376" i="4"/>
  <c r="P376" i="4"/>
  <c r="O376" i="4"/>
  <c r="K376" i="4"/>
  <c r="C376" i="4"/>
  <c r="AF376" i="4"/>
  <c r="J376" i="4"/>
  <c r="B376" i="4"/>
  <c r="AA376" i="4"/>
  <c r="I376" i="4"/>
  <c r="T376" i="4"/>
  <c r="H376" i="4"/>
  <c r="S376" i="4"/>
  <c r="G376" i="4"/>
  <c r="N376" i="4"/>
  <c r="F376" i="4"/>
  <c r="L376" i="4"/>
  <c r="D376" i="4"/>
  <c r="M376" i="4"/>
  <c r="E376" i="4"/>
  <c r="AR377" i="4"/>
  <c r="AT376" i="4"/>
  <c r="AS376" i="4"/>
  <c r="AE377" i="4" l="1"/>
  <c r="R377" i="4"/>
  <c r="AL377" i="4"/>
  <c r="AI377" i="4"/>
  <c r="Y377" i="4"/>
  <c r="X377" i="4"/>
  <c r="W377" i="4"/>
  <c r="AM377" i="4"/>
  <c r="AK377" i="4"/>
  <c r="AJ377" i="4"/>
  <c r="AH377" i="4"/>
  <c r="AG377" i="4"/>
  <c r="AD377" i="4"/>
  <c r="AC377" i="4"/>
  <c r="AB377" i="4"/>
  <c r="Z377" i="4"/>
  <c r="V377" i="4"/>
  <c r="U377" i="4"/>
  <c r="Q377" i="4"/>
  <c r="P377" i="4"/>
  <c r="O377" i="4"/>
  <c r="AF377" i="4"/>
  <c r="J377" i="4"/>
  <c r="B377" i="4"/>
  <c r="AA377" i="4"/>
  <c r="I377" i="4"/>
  <c r="T377" i="4"/>
  <c r="H377" i="4"/>
  <c r="S377" i="4"/>
  <c r="G377" i="4"/>
  <c r="N377" i="4"/>
  <c r="F377" i="4"/>
  <c r="M377" i="4"/>
  <c r="E377" i="4"/>
  <c r="K377" i="4"/>
  <c r="C377" i="4"/>
  <c r="L377" i="4"/>
  <c r="D377" i="4"/>
  <c r="AR378" i="4"/>
  <c r="AT377" i="4"/>
  <c r="AS377" i="4"/>
  <c r="AE378" i="4" l="1"/>
  <c r="R378" i="4"/>
  <c r="AL378" i="4"/>
  <c r="AI378" i="4"/>
  <c r="X378" i="4"/>
  <c r="W378" i="4"/>
  <c r="Y378" i="4"/>
  <c r="AM378" i="4"/>
  <c r="AK378" i="4"/>
  <c r="AJ378" i="4"/>
  <c r="AH378" i="4"/>
  <c r="AG378" i="4"/>
  <c r="AD378" i="4"/>
  <c r="AC378" i="4"/>
  <c r="AB378" i="4"/>
  <c r="Z378" i="4"/>
  <c r="V378" i="4"/>
  <c r="U378" i="4"/>
  <c r="Q378" i="4"/>
  <c r="O378" i="4"/>
  <c r="P378" i="4"/>
  <c r="AA378" i="4"/>
  <c r="I378" i="4"/>
  <c r="T378" i="4"/>
  <c r="H378" i="4"/>
  <c r="S378" i="4"/>
  <c r="G378" i="4"/>
  <c r="N378" i="4"/>
  <c r="F378" i="4"/>
  <c r="M378" i="4"/>
  <c r="E378" i="4"/>
  <c r="L378" i="4"/>
  <c r="D378" i="4"/>
  <c r="AF378" i="4"/>
  <c r="J378" i="4"/>
  <c r="B378" i="4"/>
  <c r="K378" i="4"/>
  <c r="C378" i="4"/>
  <c r="AR379" i="4"/>
  <c r="AT378" i="4"/>
  <c r="AS378" i="4"/>
  <c r="AE379" i="4" l="1"/>
  <c r="R379" i="4"/>
  <c r="AL379" i="4"/>
  <c r="AI379" i="4"/>
  <c r="Y379" i="4"/>
  <c r="X379" i="4"/>
  <c r="W379" i="4"/>
  <c r="AM379" i="4"/>
  <c r="AK379" i="4"/>
  <c r="AJ379" i="4"/>
  <c r="AH379" i="4"/>
  <c r="AG379" i="4"/>
  <c r="AD379" i="4"/>
  <c r="AC379" i="4"/>
  <c r="AB379" i="4"/>
  <c r="Z379" i="4"/>
  <c r="V379" i="4"/>
  <c r="U379" i="4"/>
  <c r="Q379" i="4"/>
  <c r="P379" i="4"/>
  <c r="O379" i="4"/>
  <c r="T379" i="4"/>
  <c r="H379" i="4"/>
  <c r="S379" i="4"/>
  <c r="G379" i="4"/>
  <c r="N379" i="4"/>
  <c r="F379" i="4"/>
  <c r="M379" i="4"/>
  <c r="E379" i="4"/>
  <c r="L379" i="4"/>
  <c r="D379" i="4"/>
  <c r="K379" i="4"/>
  <c r="C379" i="4"/>
  <c r="AA379" i="4"/>
  <c r="I379" i="4"/>
  <c r="AF379" i="4"/>
  <c r="J379" i="4"/>
  <c r="B379" i="4"/>
  <c r="AR380" i="4"/>
  <c r="AT379" i="4"/>
  <c r="AS379" i="4"/>
  <c r="AE380" i="4" l="1"/>
  <c r="R380" i="4"/>
  <c r="AL380" i="4"/>
  <c r="AI380" i="4"/>
  <c r="Y380" i="4"/>
  <c r="X380" i="4"/>
  <c r="W380" i="4"/>
  <c r="AM380" i="4"/>
  <c r="AK380" i="4"/>
  <c r="AJ380" i="4"/>
  <c r="AH380" i="4"/>
  <c r="AG380" i="4"/>
  <c r="AD380" i="4"/>
  <c r="AC380" i="4"/>
  <c r="AB380" i="4"/>
  <c r="Z380" i="4"/>
  <c r="V380" i="4"/>
  <c r="U380" i="4"/>
  <c r="Q380" i="4"/>
  <c r="P380" i="4"/>
  <c r="O380" i="4"/>
  <c r="S380" i="4"/>
  <c r="G380" i="4"/>
  <c r="N380" i="4"/>
  <c r="F380" i="4"/>
  <c r="M380" i="4"/>
  <c r="E380" i="4"/>
  <c r="L380" i="4"/>
  <c r="D380" i="4"/>
  <c r="K380" i="4"/>
  <c r="C380" i="4"/>
  <c r="AF380" i="4"/>
  <c r="J380" i="4"/>
  <c r="B380" i="4"/>
  <c r="T380" i="4"/>
  <c r="H380" i="4"/>
  <c r="AA380" i="4"/>
  <c r="I380" i="4"/>
  <c r="AR381" i="4"/>
  <c r="AT380" i="4"/>
  <c r="AS380" i="4"/>
  <c r="AE381" i="4" l="1"/>
  <c r="R381" i="4"/>
  <c r="AL381" i="4"/>
  <c r="AI381" i="4"/>
  <c r="W381" i="4"/>
  <c r="Y381" i="4"/>
  <c r="X381" i="4"/>
  <c r="AM381" i="4"/>
  <c r="AK381" i="4"/>
  <c r="AJ381" i="4"/>
  <c r="AH381" i="4"/>
  <c r="AG381" i="4"/>
  <c r="AD381" i="4"/>
  <c r="AC381" i="4"/>
  <c r="AB381" i="4"/>
  <c r="Z381" i="4"/>
  <c r="V381" i="4"/>
  <c r="U381" i="4"/>
  <c r="Q381" i="4"/>
  <c r="P381" i="4"/>
  <c r="O381" i="4"/>
  <c r="N381" i="4"/>
  <c r="F381" i="4"/>
  <c r="M381" i="4"/>
  <c r="E381" i="4"/>
  <c r="L381" i="4"/>
  <c r="D381" i="4"/>
  <c r="K381" i="4"/>
  <c r="C381" i="4"/>
  <c r="AF381" i="4"/>
  <c r="J381" i="4"/>
  <c r="B381" i="4"/>
  <c r="AA381" i="4"/>
  <c r="I381" i="4"/>
  <c r="S381" i="4"/>
  <c r="G381" i="4"/>
  <c r="H381" i="4"/>
  <c r="T381" i="4"/>
  <c r="AR382" i="4"/>
  <c r="AT381" i="4"/>
  <c r="AS381" i="4"/>
  <c r="AE382" i="4" l="1"/>
  <c r="R382" i="4"/>
  <c r="AL382" i="4"/>
  <c r="AI382" i="4"/>
  <c r="Y382" i="4"/>
  <c r="X382" i="4"/>
  <c r="W382" i="4"/>
  <c r="AK382" i="4"/>
  <c r="AM382" i="4"/>
  <c r="AJ382" i="4"/>
  <c r="AH382" i="4"/>
  <c r="AG382" i="4"/>
  <c r="AD382" i="4"/>
  <c r="AC382" i="4"/>
  <c r="AB382" i="4"/>
  <c r="Z382" i="4"/>
  <c r="V382" i="4"/>
  <c r="U382" i="4"/>
  <c r="P382" i="4"/>
  <c r="O382" i="4"/>
  <c r="Q382" i="4"/>
  <c r="M382" i="4"/>
  <c r="E382" i="4"/>
  <c r="L382" i="4"/>
  <c r="D382" i="4"/>
  <c r="K382" i="4"/>
  <c r="C382" i="4"/>
  <c r="AF382" i="4"/>
  <c r="J382" i="4"/>
  <c r="B382" i="4"/>
  <c r="AA382" i="4"/>
  <c r="I382" i="4"/>
  <c r="T382" i="4"/>
  <c r="H382" i="4"/>
  <c r="N382" i="4"/>
  <c r="F382" i="4"/>
  <c r="G382" i="4"/>
  <c r="S382" i="4"/>
  <c r="AR383" i="4"/>
  <c r="AS382" i="4"/>
  <c r="AT382" i="4"/>
  <c r="AE383" i="4" l="1"/>
  <c r="R383" i="4"/>
  <c r="AL383" i="4"/>
  <c r="AI383" i="4"/>
  <c r="Y383" i="4"/>
  <c r="X383" i="4"/>
  <c r="W383" i="4"/>
  <c r="AM383" i="4"/>
  <c r="AK383" i="4"/>
  <c r="AJ383" i="4"/>
  <c r="AH383" i="4"/>
  <c r="AG383" i="4"/>
  <c r="AD383" i="4"/>
  <c r="AC383" i="4"/>
  <c r="AB383" i="4"/>
  <c r="Z383" i="4"/>
  <c r="V383" i="4"/>
  <c r="U383" i="4"/>
  <c r="Q383" i="4"/>
  <c r="O383" i="4"/>
  <c r="P383" i="4"/>
  <c r="L383" i="4"/>
  <c r="D383" i="4"/>
  <c r="K383" i="4"/>
  <c r="C383" i="4"/>
  <c r="AF383" i="4"/>
  <c r="J383" i="4"/>
  <c r="B383" i="4"/>
  <c r="AA383" i="4"/>
  <c r="I383" i="4"/>
  <c r="T383" i="4"/>
  <c r="H383" i="4"/>
  <c r="S383" i="4"/>
  <c r="G383" i="4"/>
  <c r="M383" i="4"/>
  <c r="E383" i="4"/>
  <c r="N383" i="4"/>
  <c r="F383" i="4"/>
  <c r="AR384" i="4"/>
  <c r="AT383" i="4"/>
  <c r="AS383" i="4"/>
  <c r="AE384" i="4" l="1"/>
  <c r="R384" i="4"/>
  <c r="AL384" i="4"/>
  <c r="AI384" i="4"/>
  <c r="Y384" i="4"/>
  <c r="X384" i="4"/>
  <c r="W384" i="4"/>
  <c r="AM384" i="4"/>
  <c r="AK384" i="4"/>
  <c r="AJ384" i="4"/>
  <c r="AH384" i="4"/>
  <c r="AG384" i="4"/>
  <c r="AD384" i="4"/>
  <c r="AC384" i="4"/>
  <c r="AB384" i="4"/>
  <c r="Z384" i="4"/>
  <c r="V384" i="4"/>
  <c r="U384" i="4"/>
  <c r="Q384" i="4"/>
  <c r="P384" i="4"/>
  <c r="O384" i="4"/>
  <c r="K384" i="4"/>
  <c r="C384" i="4"/>
  <c r="AF384" i="4"/>
  <c r="J384" i="4"/>
  <c r="B384" i="4"/>
  <c r="AA384" i="4"/>
  <c r="I384" i="4"/>
  <c r="T384" i="4"/>
  <c r="H384" i="4"/>
  <c r="S384" i="4"/>
  <c r="G384" i="4"/>
  <c r="N384" i="4"/>
  <c r="F384" i="4"/>
  <c r="L384" i="4"/>
  <c r="D384" i="4"/>
  <c r="M384" i="4"/>
  <c r="E384" i="4"/>
  <c r="AR385" i="4"/>
  <c r="AT384" i="4"/>
  <c r="AS384" i="4"/>
  <c r="AE385" i="4" l="1"/>
  <c r="R385" i="4"/>
  <c r="AL385" i="4"/>
  <c r="AI385" i="4"/>
  <c r="Y385" i="4"/>
  <c r="X385" i="4"/>
  <c r="W385" i="4"/>
  <c r="AM385" i="4"/>
  <c r="AK385" i="4"/>
  <c r="AJ385" i="4"/>
  <c r="AH385" i="4"/>
  <c r="AG385" i="4"/>
  <c r="AD385" i="4"/>
  <c r="AC385" i="4"/>
  <c r="AB385" i="4"/>
  <c r="Z385" i="4"/>
  <c r="V385" i="4"/>
  <c r="U385" i="4"/>
  <c r="Q385" i="4"/>
  <c r="P385" i="4"/>
  <c r="O385" i="4"/>
  <c r="AF385" i="4"/>
  <c r="J385" i="4"/>
  <c r="B385" i="4"/>
  <c r="AA385" i="4"/>
  <c r="I385" i="4"/>
  <c r="T385" i="4"/>
  <c r="H385" i="4"/>
  <c r="S385" i="4"/>
  <c r="G385" i="4"/>
  <c r="N385" i="4"/>
  <c r="F385" i="4"/>
  <c r="M385" i="4"/>
  <c r="E385" i="4"/>
  <c r="K385" i="4"/>
  <c r="C385" i="4"/>
  <c r="D385" i="4"/>
  <c r="L385" i="4"/>
  <c r="AR386" i="4"/>
  <c r="AT385" i="4"/>
  <c r="AS385" i="4"/>
  <c r="AE386" i="4" l="1"/>
  <c r="R386" i="4"/>
  <c r="AL386" i="4"/>
  <c r="AI386" i="4"/>
  <c r="X386" i="4"/>
  <c r="W386" i="4"/>
  <c r="Y386" i="4"/>
  <c r="AM386" i="4"/>
  <c r="AK386" i="4"/>
  <c r="AJ386" i="4"/>
  <c r="AH386" i="4"/>
  <c r="AG386" i="4"/>
  <c r="AD386" i="4"/>
  <c r="AC386" i="4"/>
  <c r="AB386" i="4"/>
  <c r="Z386" i="4"/>
  <c r="V386" i="4"/>
  <c r="U386" i="4"/>
  <c r="Q386" i="4"/>
  <c r="O386" i="4"/>
  <c r="P386" i="4"/>
  <c r="AA386" i="4"/>
  <c r="I386" i="4"/>
  <c r="T386" i="4"/>
  <c r="H386" i="4"/>
  <c r="S386" i="4"/>
  <c r="G386" i="4"/>
  <c r="N386" i="4"/>
  <c r="F386" i="4"/>
  <c r="M386" i="4"/>
  <c r="E386" i="4"/>
  <c r="L386" i="4"/>
  <c r="D386" i="4"/>
  <c r="AF386" i="4"/>
  <c r="J386" i="4"/>
  <c r="B386" i="4"/>
  <c r="K386" i="4"/>
  <c r="C386" i="4"/>
  <c r="AR387" i="4"/>
  <c r="AT386" i="4"/>
  <c r="AS386" i="4"/>
  <c r="AE387" i="4" l="1"/>
  <c r="R387" i="4"/>
  <c r="AL387" i="4"/>
  <c r="AI387" i="4"/>
  <c r="Y387" i="4"/>
  <c r="X387" i="4"/>
  <c r="W387" i="4"/>
  <c r="AM387" i="4"/>
  <c r="AK387" i="4"/>
  <c r="AJ387" i="4"/>
  <c r="AH387" i="4"/>
  <c r="AG387" i="4"/>
  <c r="AD387" i="4"/>
  <c r="AC387" i="4"/>
  <c r="AB387" i="4"/>
  <c r="Z387" i="4"/>
  <c r="V387" i="4"/>
  <c r="U387" i="4"/>
  <c r="Q387" i="4"/>
  <c r="P387" i="4"/>
  <c r="O387" i="4"/>
  <c r="T387" i="4"/>
  <c r="H387" i="4"/>
  <c r="S387" i="4"/>
  <c r="G387" i="4"/>
  <c r="N387" i="4"/>
  <c r="F387" i="4"/>
  <c r="M387" i="4"/>
  <c r="E387" i="4"/>
  <c r="L387" i="4"/>
  <c r="D387" i="4"/>
  <c r="K387" i="4"/>
  <c r="C387" i="4"/>
  <c r="AA387" i="4"/>
  <c r="I387" i="4"/>
  <c r="AF387" i="4"/>
  <c r="J387" i="4"/>
  <c r="B387" i="4"/>
  <c r="AR388" i="4"/>
  <c r="AT387" i="4"/>
  <c r="AS387" i="4"/>
  <c r="AE388" i="4" l="1"/>
  <c r="R388" i="4"/>
  <c r="AL388" i="4"/>
  <c r="AI388" i="4"/>
  <c r="Y388" i="4"/>
  <c r="X388" i="4"/>
  <c r="W388" i="4"/>
  <c r="AM388" i="4"/>
  <c r="AK388" i="4"/>
  <c r="AJ388" i="4"/>
  <c r="AH388" i="4"/>
  <c r="AG388" i="4"/>
  <c r="AD388" i="4"/>
  <c r="AC388" i="4"/>
  <c r="AB388" i="4"/>
  <c r="Z388" i="4"/>
  <c r="V388" i="4"/>
  <c r="U388" i="4"/>
  <c r="Q388" i="4"/>
  <c r="P388" i="4"/>
  <c r="O388" i="4"/>
  <c r="S388" i="4"/>
  <c r="G388" i="4"/>
  <c r="N388" i="4"/>
  <c r="F388" i="4"/>
  <c r="M388" i="4"/>
  <c r="E388" i="4"/>
  <c r="L388" i="4"/>
  <c r="D388" i="4"/>
  <c r="K388" i="4"/>
  <c r="C388" i="4"/>
  <c r="AF388" i="4"/>
  <c r="J388" i="4"/>
  <c r="B388" i="4"/>
  <c r="T388" i="4"/>
  <c r="H388" i="4"/>
  <c r="AA388" i="4"/>
  <c r="I388" i="4"/>
  <c r="AR389" i="4"/>
  <c r="AT388" i="4"/>
  <c r="AS388" i="4"/>
  <c r="AE389" i="4" l="1"/>
  <c r="R389" i="4"/>
  <c r="AL389" i="4"/>
  <c r="AI389" i="4"/>
  <c r="W389" i="4"/>
  <c r="Y389" i="4"/>
  <c r="X389" i="4"/>
  <c r="AM389" i="4"/>
  <c r="AK389" i="4"/>
  <c r="AJ389" i="4"/>
  <c r="AH389" i="4"/>
  <c r="AG389" i="4"/>
  <c r="AD389" i="4"/>
  <c r="AC389" i="4"/>
  <c r="AB389" i="4"/>
  <c r="Z389" i="4"/>
  <c r="V389" i="4"/>
  <c r="U389" i="4"/>
  <c r="Q389" i="4"/>
  <c r="P389" i="4"/>
  <c r="O389" i="4"/>
  <c r="N389" i="4"/>
  <c r="F389" i="4"/>
  <c r="M389" i="4"/>
  <c r="E389" i="4"/>
  <c r="L389" i="4"/>
  <c r="D389" i="4"/>
  <c r="K389" i="4"/>
  <c r="C389" i="4"/>
  <c r="AF389" i="4"/>
  <c r="J389" i="4"/>
  <c r="B389" i="4"/>
  <c r="AA389" i="4"/>
  <c r="I389" i="4"/>
  <c r="S389" i="4"/>
  <c r="G389" i="4"/>
  <c r="T389" i="4"/>
  <c r="H389" i="4"/>
  <c r="AR390" i="4"/>
  <c r="AT389" i="4"/>
  <c r="AS389" i="4"/>
  <c r="AE390" i="4" l="1"/>
  <c r="R390" i="4"/>
  <c r="AL390" i="4"/>
  <c r="AI390" i="4"/>
  <c r="Y390" i="4"/>
  <c r="X390" i="4"/>
  <c r="W390" i="4"/>
  <c r="AK390" i="4"/>
  <c r="AM390" i="4"/>
  <c r="AJ390" i="4"/>
  <c r="AH390" i="4"/>
  <c r="AG390" i="4"/>
  <c r="AD390" i="4"/>
  <c r="AC390" i="4"/>
  <c r="AB390" i="4"/>
  <c r="Z390" i="4"/>
  <c r="V390" i="4"/>
  <c r="P390" i="4"/>
  <c r="O390" i="4"/>
  <c r="Q390" i="4"/>
  <c r="U390" i="4"/>
  <c r="M390" i="4"/>
  <c r="E390" i="4"/>
  <c r="L390" i="4"/>
  <c r="D390" i="4"/>
  <c r="K390" i="4"/>
  <c r="C390" i="4"/>
  <c r="AF390" i="4"/>
  <c r="J390" i="4"/>
  <c r="B390" i="4"/>
  <c r="AA390" i="4"/>
  <c r="I390" i="4"/>
  <c r="T390" i="4"/>
  <c r="H390" i="4"/>
  <c r="N390" i="4"/>
  <c r="F390" i="4"/>
  <c r="S390" i="4"/>
  <c r="G390" i="4"/>
  <c r="AR391" i="4"/>
  <c r="AT390" i="4"/>
  <c r="AS390" i="4"/>
  <c r="AE391" i="4" l="1"/>
  <c r="R391" i="4"/>
  <c r="AL391" i="4"/>
  <c r="AI391" i="4"/>
  <c r="Y391" i="4"/>
  <c r="X391" i="4"/>
  <c r="W391" i="4"/>
  <c r="AM391" i="4"/>
  <c r="AK391" i="4"/>
  <c r="AJ391" i="4"/>
  <c r="AH391" i="4"/>
  <c r="AG391" i="4"/>
  <c r="AD391" i="4"/>
  <c r="AC391" i="4"/>
  <c r="AB391" i="4"/>
  <c r="Z391" i="4"/>
  <c r="V391" i="4"/>
  <c r="U391" i="4"/>
  <c r="Q391" i="4"/>
  <c r="O391" i="4"/>
  <c r="P391" i="4"/>
  <c r="L391" i="4"/>
  <c r="D391" i="4"/>
  <c r="K391" i="4"/>
  <c r="C391" i="4"/>
  <c r="AF391" i="4"/>
  <c r="J391" i="4"/>
  <c r="B391" i="4"/>
  <c r="AA391" i="4"/>
  <c r="I391" i="4"/>
  <c r="T391" i="4"/>
  <c r="H391" i="4"/>
  <c r="S391" i="4"/>
  <c r="G391" i="4"/>
  <c r="M391" i="4"/>
  <c r="E391" i="4"/>
  <c r="N391" i="4"/>
  <c r="F391" i="4"/>
  <c r="AR392" i="4"/>
  <c r="AT391" i="4"/>
  <c r="AS391" i="4"/>
  <c r="AE392" i="4" l="1"/>
  <c r="R392" i="4"/>
  <c r="AL392" i="4"/>
  <c r="AI392" i="4"/>
  <c r="Y392" i="4"/>
  <c r="X392" i="4"/>
  <c r="W392" i="4"/>
  <c r="AM392" i="4"/>
  <c r="AK392" i="4"/>
  <c r="AJ392" i="4"/>
  <c r="AH392" i="4"/>
  <c r="AG392" i="4"/>
  <c r="AD392" i="4"/>
  <c r="AC392" i="4"/>
  <c r="AB392" i="4"/>
  <c r="Z392" i="4"/>
  <c r="V392" i="4"/>
  <c r="U392" i="4"/>
  <c r="Q392" i="4"/>
  <c r="P392" i="4"/>
  <c r="O392" i="4"/>
  <c r="K392" i="4"/>
  <c r="C392" i="4"/>
  <c r="AF392" i="4"/>
  <c r="J392" i="4"/>
  <c r="B392" i="4"/>
  <c r="AA392" i="4"/>
  <c r="I392" i="4"/>
  <c r="T392" i="4"/>
  <c r="H392" i="4"/>
  <c r="S392" i="4"/>
  <c r="G392" i="4"/>
  <c r="N392" i="4"/>
  <c r="F392" i="4"/>
  <c r="L392" i="4"/>
  <c r="D392" i="4"/>
  <c r="M392" i="4"/>
  <c r="E392" i="4"/>
  <c r="AR393" i="4"/>
  <c r="AT392" i="4"/>
  <c r="AS392" i="4"/>
  <c r="AE393" i="4" l="1"/>
  <c r="R393" i="4"/>
  <c r="AL393" i="4"/>
  <c r="AI393" i="4"/>
  <c r="Y393" i="4"/>
  <c r="X393" i="4"/>
  <c r="W393" i="4"/>
  <c r="AM393" i="4"/>
  <c r="AK393" i="4"/>
  <c r="AJ393" i="4"/>
  <c r="AH393" i="4"/>
  <c r="AG393" i="4"/>
  <c r="AD393" i="4"/>
  <c r="AC393" i="4"/>
  <c r="AB393" i="4"/>
  <c r="Z393" i="4"/>
  <c r="V393" i="4"/>
  <c r="U393" i="4"/>
  <c r="Q393" i="4"/>
  <c r="P393" i="4"/>
  <c r="O393" i="4"/>
  <c r="AF393" i="4"/>
  <c r="J393" i="4"/>
  <c r="B393" i="4"/>
  <c r="AA393" i="4"/>
  <c r="I393" i="4"/>
  <c r="T393" i="4"/>
  <c r="H393" i="4"/>
  <c r="S393" i="4"/>
  <c r="G393" i="4"/>
  <c r="N393" i="4"/>
  <c r="F393" i="4"/>
  <c r="M393" i="4"/>
  <c r="E393" i="4"/>
  <c r="K393" i="4"/>
  <c r="C393" i="4"/>
  <c r="L393" i="4"/>
  <c r="D393" i="4"/>
  <c r="AR394" i="4"/>
  <c r="AT393" i="4"/>
  <c r="AS393" i="4"/>
  <c r="AE394" i="4" l="1"/>
  <c r="R394" i="4"/>
  <c r="AL394" i="4"/>
  <c r="AI394" i="4"/>
  <c r="X394" i="4"/>
  <c r="W394" i="4"/>
  <c r="Y394" i="4"/>
  <c r="AM394" i="4"/>
  <c r="AK394" i="4"/>
  <c r="AJ394" i="4"/>
  <c r="AH394" i="4"/>
  <c r="AG394" i="4"/>
  <c r="AD394" i="4"/>
  <c r="AC394" i="4"/>
  <c r="AB394" i="4"/>
  <c r="Z394" i="4"/>
  <c r="V394" i="4"/>
  <c r="U394" i="4"/>
  <c r="Q394" i="4"/>
  <c r="O394" i="4"/>
  <c r="P394" i="4"/>
  <c r="AA394" i="4"/>
  <c r="I394" i="4"/>
  <c r="T394" i="4"/>
  <c r="H394" i="4"/>
  <c r="S394" i="4"/>
  <c r="G394" i="4"/>
  <c r="N394" i="4"/>
  <c r="F394" i="4"/>
  <c r="M394" i="4"/>
  <c r="E394" i="4"/>
  <c r="L394" i="4"/>
  <c r="D394" i="4"/>
  <c r="AF394" i="4"/>
  <c r="J394" i="4"/>
  <c r="B394" i="4"/>
  <c r="K394" i="4"/>
  <c r="C394" i="4"/>
  <c r="AR395" i="4"/>
  <c r="AT394" i="4"/>
  <c r="AS394" i="4"/>
  <c r="AE395" i="4" l="1"/>
  <c r="R395" i="4"/>
  <c r="AL395" i="4"/>
  <c r="AI395" i="4"/>
  <c r="Y395" i="4"/>
  <c r="X395" i="4"/>
  <c r="W395" i="4"/>
  <c r="AM395" i="4"/>
  <c r="AK395" i="4"/>
  <c r="AJ395" i="4"/>
  <c r="AH395" i="4"/>
  <c r="AG395" i="4"/>
  <c r="AD395" i="4"/>
  <c r="AC395" i="4"/>
  <c r="AB395" i="4"/>
  <c r="Z395" i="4"/>
  <c r="V395" i="4"/>
  <c r="U395" i="4"/>
  <c r="Q395" i="4"/>
  <c r="P395" i="4"/>
  <c r="O395" i="4"/>
  <c r="T395" i="4"/>
  <c r="H395" i="4"/>
  <c r="S395" i="4"/>
  <c r="G395" i="4"/>
  <c r="N395" i="4"/>
  <c r="F395" i="4"/>
  <c r="M395" i="4"/>
  <c r="E395" i="4"/>
  <c r="L395" i="4"/>
  <c r="D395" i="4"/>
  <c r="K395" i="4"/>
  <c r="C395" i="4"/>
  <c r="AA395" i="4"/>
  <c r="I395" i="4"/>
  <c r="AF395" i="4"/>
  <c r="J395" i="4"/>
  <c r="B395" i="4"/>
  <c r="AR396" i="4"/>
  <c r="AT395" i="4"/>
  <c r="AS395" i="4"/>
  <c r="AE396" i="4" l="1"/>
  <c r="R396" i="4"/>
  <c r="AL396" i="4"/>
  <c r="AI396" i="4"/>
  <c r="Y396" i="4"/>
  <c r="X396" i="4"/>
  <c r="W396" i="4"/>
  <c r="AM396" i="4"/>
  <c r="AK396" i="4"/>
  <c r="AJ396" i="4"/>
  <c r="AH396" i="4"/>
  <c r="AG396" i="4"/>
  <c r="AD396" i="4"/>
  <c r="AC396" i="4"/>
  <c r="AB396" i="4"/>
  <c r="Z396" i="4"/>
  <c r="V396" i="4"/>
  <c r="U396" i="4"/>
  <c r="Q396" i="4"/>
  <c r="P396" i="4"/>
  <c r="O396" i="4"/>
  <c r="S396" i="4"/>
  <c r="G396" i="4"/>
  <c r="N396" i="4"/>
  <c r="F396" i="4"/>
  <c r="M396" i="4"/>
  <c r="E396" i="4"/>
  <c r="L396" i="4"/>
  <c r="D396" i="4"/>
  <c r="K396" i="4"/>
  <c r="C396" i="4"/>
  <c r="AF396" i="4"/>
  <c r="J396" i="4"/>
  <c r="B396" i="4"/>
  <c r="T396" i="4"/>
  <c r="H396" i="4"/>
  <c r="I396" i="4"/>
  <c r="AA396" i="4"/>
  <c r="AR397" i="4"/>
  <c r="AT396" i="4"/>
  <c r="AS396" i="4"/>
  <c r="AE397" i="4" l="1"/>
  <c r="R397" i="4"/>
  <c r="AL397" i="4"/>
  <c r="AI397" i="4"/>
  <c r="W397" i="4"/>
  <c r="Y397" i="4"/>
  <c r="X397" i="4"/>
  <c r="AM397" i="4"/>
  <c r="AK397" i="4"/>
  <c r="AJ397" i="4"/>
  <c r="AH397" i="4"/>
  <c r="AG397" i="4"/>
  <c r="AD397" i="4"/>
  <c r="AC397" i="4"/>
  <c r="AB397" i="4"/>
  <c r="Z397" i="4"/>
  <c r="V397" i="4"/>
  <c r="U397" i="4"/>
  <c r="Q397" i="4"/>
  <c r="P397" i="4"/>
  <c r="O397" i="4"/>
  <c r="N397" i="4"/>
  <c r="F397" i="4"/>
  <c r="M397" i="4"/>
  <c r="E397" i="4"/>
  <c r="L397" i="4"/>
  <c r="D397" i="4"/>
  <c r="K397" i="4"/>
  <c r="C397" i="4"/>
  <c r="AF397" i="4"/>
  <c r="J397" i="4"/>
  <c r="B397" i="4"/>
  <c r="AA397" i="4"/>
  <c r="I397" i="4"/>
  <c r="S397" i="4"/>
  <c r="G397" i="4"/>
  <c r="H397" i="4"/>
  <c r="T397" i="4"/>
  <c r="AR398" i="4"/>
  <c r="AT397" i="4"/>
  <c r="AS397" i="4"/>
  <c r="AE398" i="4" l="1"/>
  <c r="R398" i="4"/>
  <c r="AL398" i="4"/>
  <c r="AI398" i="4"/>
  <c r="Y398" i="4"/>
  <c r="X398" i="4"/>
  <c r="W398" i="4"/>
  <c r="AK398" i="4"/>
  <c r="AM398" i="4"/>
  <c r="AJ398" i="4"/>
  <c r="AH398" i="4"/>
  <c r="AG398" i="4"/>
  <c r="AD398" i="4"/>
  <c r="AC398" i="4"/>
  <c r="AB398" i="4"/>
  <c r="Z398" i="4"/>
  <c r="V398" i="4"/>
  <c r="P398" i="4"/>
  <c r="O398" i="4"/>
  <c r="Q398" i="4"/>
  <c r="U398" i="4"/>
  <c r="M398" i="4"/>
  <c r="E398" i="4"/>
  <c r="L398" i="4"/>
  <c r="D398" i="4"/>
  <c r="K398" i="4"/>
  <c r="C398" i="4"/>
  <c r="AF398" i="4"/>
  <c r="J398" i="4"/>
  <c r="B398" i="4"/>
  <c r="AA398" i="4"/>
  <c r="I398" i="4"/>
  <c r="T398" i="4"/>
  <c r="H398" i="4"/>
  <c r="N398" i="4"/>
  <c r="F398" i="4"/>
  <c r="S398" i="4"/>
  <c r="G398" i="4"/>
  <c r="AR399" i="4"/>
  <c r="AT398" i="4"/>
  <c r="AS398" i="4"/>
  <c r="AE399" i="4" l="1"/>
  <c r="R399" i="4"/>
  <c r="AL399" i="4"/>
  <c r="AI399" i="4"/>
  <c r="Y399" i="4"/>
  <c r="X399" i="4"/>
  <c r="W399" i="4"/>
  <c r="AM399" i="4"/>
  <c r="AK399" i="4"/>
  <c r="AJ399" i="4"/>
  <c r="AH399" i="4"/>
  <c r="AG399" i="4"/>
  <c r="AD399" i="4"/>
  <c r="AC399" i="4"/>
  <c r="AB399" i="4"/>
  <c r="Z399" i="4"/>
  <c r="U399" i="4"/>
  <c r="Q399" i="4"/>
  <c r="V399" i="4"/>
  <c r="P399" i="4"/>
  <c r="O399" i="4"/>
  <c r="L399" i="4"/>
  <c r="D399" i="4"/>
  <c r="K399" i="4"/>
  <c r="C399" i="4"/>
  <c r="AF399" i="4"/>
  <c r="J399" i="4"/>
  <c r="B399" i="4"/>
  <c r="AA399" i="4"/>
  <c r="I399" i="4"/>
  <c r="T399" i="4"/>
  <c r="H399" i="4"/>
  <c r="S399" i="4"/>
  <c r="G399" i="4"/>
  <c r="M399" i="4"/>
  <c r="E399" i="4"/>
  <c r="N399" i="4"/>
  <c r="F399" i="4"/>
  <c r="AR400" i="4"/>
  <c r="AT399" i="4"/>
  <c r="AS399" i="4"/>
  <c r="AE400" i="4" l="1"/>
  <c r="R400" i="4"/>
  <c r="AL400" i="4"/>
  <c r="AI400" i="4"/>
  <c r="Y400" i="4"/>
  <c r="X400" i="4"/>
  <c r="W400" i="4"/>
  <c r="AM400" i="4"/>
  <c r="AK400" i="4"/>
  <c r="AJ400" i="4"/>
  <c r="AH400" i="4"/>
  <c r="AG400" i="4"/>
  <c r="AD400" i="4"/>
  <c r="AC400" i="4"/>
  <c r="AB400" i="4"/>
  <c r="Z400" i="4"/>
  <c r="V400" i="4"/>
  <c r="U400" i="4"/>
  <c r="Q400" i="4"/>
  <c r="P400" i="4"/>
  <c r="O400" i="4"/>
  <c r="K400" i="4"/>
  <c r="C400" i="4"/>
  <c r="AF400" i="4"/>
  <c r="J400" i="4"/>
  <c r="B400" i="4"/>
  <c r="AA400" i="4"/>
  <c r="I400" i="4"/>
  <c r="T400" i="4"/>
  <c r="H400" i="4"/>
  <c r="S400" i="4"/>
  <c r="G400" i="4"/>
  <c r="N400" i="4"/>
  <c r="F400" i="4"/>
  <c r="L400" i="4"/>
  <c r="D400" i="4"/>
  <c r="E400" i="4"/>
  <c r="M400" i="4"/>
  <c r="AR401" i="4"/>
  <c r="AT400" i="4"/>
  <c r="AS400" i="4"/>
  <c r="AE401" i="4" l="1"/>
  <c r="R401" i="4"/>
  <c r="AL401" i="4"/>
  <c r="AI401" i="4"/>
  <c r="Y401" i="4"/>
  <c r="X401" i="4"/>
  <c r="W401" i="4"/>
  <c r="AM401" i="4"/>
  <c r="AK401" i="4"/>
  <c r="AJ401" i="4"/>
  <c r="AH401" i="4"/>
  <c r="AG401" i="4"/>
  <c r="AD401" i="4"/>
  <c r="AC401" i="4"/>
  <c r="AB401" i="4"/>
  <c r="Z401" i="4"/>
  <c r="V401" i="4"/>
  <c r="U401" i="4"/>
  <c r="Q401" i="4"/>
  <c r="P401" i="4"/>
  <c r="O401" i="4"/>
  <c r="AF401" i="4"/>
  <c r="J401" i="4"/>
  <c r="B401" i="4"/>
  <c r="AA401" i="4"/>
  <c r="I401" i="4"/>
  <c r="T401" i="4"/>
  <c r="H401" i="4"/>
  <c r="S401" i="4"/>
  <c r="G401" i="4"/>
  <c r="N401" i="4"/>
  <c r="F401" i="4"/>
  <c r="M401" i="4"/>
  <c r="E401" i="4"/>
  <c r="K401" i="4"/>
  <c r="C401" i="4"/>
  <c r="D401" i="4"/>
  <c r="L401" i="4"/>
  <c r="AR402" i="4"/>
  <c r="AT401" i="4"/>
  <c r="AS401" i="4"/>
  <c r="AE402" i="4" l="1"/>
  <c r="R402" i="4"/>
  <c r="AL402" i="4"/>
  <c r="AI402" i="4"/>
  <c r="X402" i="4"/>
  <c r="W402" i="4"/>
  <c r="Y402" i="4"/>
  <c r="AM402" i="4"/>
  <c r="AK402" i="4"/>
  <c r="AJ402" i="4"/>
  <c r="AH402" i="4"/>
  <c r="AG402" i="4"/>
  <c r="AD402" i="4"/>
  <c r="AC402" i="4"/>
  <c r="AB402" i="4"/>
  <c r="Z402" i="4"/>
  <c r="V402" i="4"/>
  <c r="U402" i="4"/>
  <c r="Q402" i="4"/>
  <c r="O402" i="4"/>
  <c r="P402" i="4"/>
  <c r="AA402" i="4"/>
  <c r="I402" i="4"/>
  <c r="T402" i="4"/>
  <c r="H402" i="4"/>
  <c r="S402" i="4"/>
  <c r="G402" i="4"/>
  <c r="N402" i="4"/>
  <c r="F402" i="4"/>
  <c r="M402" i="4"/>
  <c r="E402" i="4"/>
  <c r="L402" i="4"/>
  <c r="D402" i="4"/>
  <c r="AF402" i="4"/>
  <c r="J402" i="4"/>
  <c r="B402" i="4"/>
  <c r="K402" i="4"/>
  <c r="C402" i="4"/>
  <c r="AR403" i="4"/>
  <c r="AT402" i="4"/>
  <c r="AS402" i="4"/>
  <c r="AE403" i="4" l="1"/>
  <c r="R403" i="4"/>
  <c r="AL403" i="4"/>
  <c r="AI403" i="4"/>
  <c r="Y403" i="4"/>
  <c r="X403" i="4"/>
  <c r="W403" i="4"/>
  <c r="AM403" i="4"/>
  <c r="AK403" i="4"/>
  <c r="AJ403" i="4"/>
  <c r="AH403" i="4"/>
  <c r="AG403" i="4"/>
  <c r="AD403" i="4"/>
  <c r="AC403" i="4"/>
  <c r="AB403" i="4"/>
  <c r="Z403" i="4"/>
  <c r="V403" i="4"/>
  <c r="U403" i="4"/>
  <c r="Q403" i="4"/>
  <c r="P403" i="4"/>
  <c r="O403" i="4"/>
  <c r="T403" i="4"/>
  <c r="H403" i="4"/>
  <c r="S403" i="4"/>
  <c r="G403" i="4"/>
  <c r="N403" i="4"/>
  <c r="F403" i="4"/>
  <c r="M403" i="4"/>
  <c r="E403" i="4"/>
  <c r="L403" i="4"/>
  <c r="D403" i="4"/>
  <c r="K403" i="4"/>
  <c r="C403" i="4"/>
  <c r="AA403" i="4"/>
  <c r="I403" i="4"/>
  <c r="AF403" i="4"/>
  <c r="J403" i="4"/>
  <c r="B403" i="4"/>
  <c r="AR404" i="4"/>
  <c r="AT403" i="4"/>
  <c r="AS403" i="4"/>
  <c r="AE404" i="4" l="1"/>
  <c r="R404" i="4"/>
  <c r="AL404" i="4"/>
  <c r="AI404" i="4"/>
  <c r="Y404" i="4"/>
  <c r="X404" i="4"/>
  <c r="W404" i="4"/>
  <c r="AM404" i="4"/>
  <c r="AK404" i="4"/>
  <c r="AJ404" i="4"/>
  <c r="AH404" i="4"/>
  <c r="AG404" i="4"/>
  <c r="AD404" i="4"/>
  <c r="AC404" i="4"/>
  <c r="AB404" i="4"/>
  <c r="Z404" i="4"/>
  <c r="V404" i="4"/>
  <c r="U404" i="4"/>
  <c r="Q404" i="4"/>
  <c r="P404" i="4"/>
  <c r="O404" i="4"/>
  <c r="S404" i="4"/>
  <c r="G404" i="4"/>
  <c r="N404" i="4"/>
  <c r="F404" i="4"/>
  <c r="M404" i="4"/>
  <c r="E404" i="4"/>
  <c r="L404" i="4"/>
  <c r="D404" i="4"/>
  <c r="K404" i="4"/>
  <c r="C404" i="4"/>
  <c r="AF404" i="4"/>
  <c r="J404" i="4"/>
  <c r="B404" i="4"/>
  <c r="T404" i="4"/>
  <c r="H404" i="4"/>
  <c r="AA404" i="4"/>
  <c r="I404" i="4"/>
  <c r="AR405" i="4"/>
  <c r="AT404" i="4"/>
  <c r="AS404" i="4"/>
  <c r="AE405" i="4" l="1"/>
  <c r="R405" i="4"/>
  <c r="AL405" i="4"/>
  <c r="AI405" i="4"/>
  <c r="W405" i="4"/>
  <c r="Y405" i="4"/>
  <c r="X405" i="4"/>
  <c r="AM405" i="4"/>
  <c r="AK405" i="4"/>
  <c r="AJ405" i="4"/>
  <c r="AH405" i="4"/>
  <c r="AG405" i="4"/>
  <c r="AD405" i="4"/>
  <c r="AC405" i="4"/>
  <c r="AB405" i="4"/>
  <c r="Z405" i="4"/>
  <c r="V405" i="4"/>
  <c r="U405" i="4"/>
  <c r="Q405" i="4"/>
  <c r="P405" i="4"/>
  <c r="O405" i="4"/>
  <c r="N405" i="4"/>
  <c r="F405" i="4"/>
  <c r="M405" i="4"/>
  <c r="E405" i="4"/>
  <c r="L405" i="4"/>
  <c r="D405" i="4"/>
  <c r="K405" i="4"/>
  <c r="C405" i="4"/>
  <c r="AF405" i="4"/>
  <c r="J405" i="4"/>
  <c r="B405" i="4"/>
  <c r="AA405" i="4"/>
  <c r="I405" i="4"/>
  <c r="S405" i="4"/>
  <c r="G405" i="4"/>
  <c r="T405" i="4"/>
  <c r="H405" i="4"/>
  <c r="AR406" i="4"/>
  <c r="AT405" i="4"/>
  <c r="AS405" i="4"/>
  <c r="AE406" i="4" l="1"/>
  <c r="R406" i="4"/>
  <c r="AL406" i="4"/>
  <c r="AI406" i="4"/>
  <c r="Y406" i="4"/>
  <c r="X406" i="4"/>
  <c r="W406" i="4"/>
  <c r="AM406" i="4"/>
  <c r="AK406" i="4"/>
  <c r="AJ406" i="4"/>
  <c r="AH406" i="4"/>
  <c r="AG406" i="4"/>
  <c r="AD406" i="4"/>
  <c r="AC406" i="4"/>
  <c r="AB406" i="4"/>
  <c r="Z406" i="4"/>
  <c r="V406" i="4"/>
  <c r="P406" i="4"/>
  <c r="O406" i="4"/>
  <c r="Q406" i="4"/>
  <c r="U406" i="4"/>
  <c r="M406" i="4"/>
  <c r="E406" i="4"/>
  <c r="L406" i="4"/>
  <c r="D406" i="4"/>
  <c r="K406" i="4"/>
  <c r="C406" i="4"/>
  <c r="AF406" i="4"/>
  <c r="J406" i="4"/>
  <c r="B406" i="4"/>
  <c r="AA406" i="4"/>
  <c r="I406" i="4"/>
  <c r="T406" i="4"/>
  <c r="H406" i="4"/>
  <c r="N406" i="4"/>
  <c r="F406" i="4"/>
  <c r="S406" i="4"/>
  <c r="G406" i="4"/>
  <c r="AR407" i="4"/>
  <c r="AT406" i="4"/>
  <c r="AS406" i="4"/>
  <c r="AE407" i="4" l="1"/>
  <c r="R407" i="4"/>
  <c r="AL407" i="4"/>
  <c r="AI407" i="4"/>
  <c r="Y407" i="4"/>
  <c r="X407" i="4"/>
  <c r="W407" i="4"/>
  <c r="AM407" i="4"/>
  <c r="AK407" i="4"/>
  <c r="AJ407" i="4"/>
  <c r="AH407" i="4"/>
  <c r="AG407" i="4"/>
  <c r="AD407" i="4"/>
  <c r="AC407" i="4"/>
  <c r="AB407" i="4"/>
  <c r="Z407" i="4"/>
  <c r="V407" i="4"/>
  <c r="U407" i="4"/>
  <c r="Q407" i="4"/>
  <c r="P407" i="4"/>
  <c r="O407" i="4"/>
  <c r="L407" i="4"/>
  <c r="D407" i="4"/>
  <c r="K407" i="4"/>
  <c r="C407" i="4"/>
  <c r="AF407" i="4"/>
  <c r="J407" i="4"/>
  <c r="B407" i="4"/>
  <c r="AA407" i="4"/>
  <c r="I407" i="4"/>
  <c r="T407" i="4"/>
  <c r="H407" i="4"/>
  <c r="S407" i="4"/>
  <c r="G407" i="4"/>
  <c r="M407" i="4"/>
  <c r="E407" i="4"/>
  <c r="N407" i="4"/>
  <c r="F407" i="4"/>
  <c r="AR408" i="4"/>
  <c r="AT407" i="4"/>
  <c r="AS407" i="4"/>
  <c r="AE408" i="4" l="1"/>
  <c r="R408" i="4"/>
  <c r="AL408" i="4"/>
  <c r="AI408" i="4"/>
  <c r="Y408" i="4"/>
  <c r="X408" i="4"/>
  <c r="W408" i="4"/>
  <c r="AM408" i="4"/>
  <c r="AK408" i="4"/>
  <c r="AJ408" i="4"/>
  <c r="AH408" i="4"/>
  <c r="AG408" i="4"/>
  <c r="AD408" i="4"/>
  <c r="AC408" i="4"/>
  <c r="AB408" i="4"/>
  <c r="Z408" i="4"/>
  <c r="V408" i="4"/>
  <c r="U408" i="4"/>
  <c r="Q408" i="4"/>
  <c r="P408" i="4"/>
  <c r="O408" i="4"/>
  <c r="K408" i="4"/>
  <c r="C408" i="4"/>
  <c r="AF408" i="4"/>
  <c r="J408" i="4"/>
  <c r="B408" i="4"/>
  <c r="AA408" i="4"/>
  <c r="I408" i="4"/>
  <c r="T408" i="4"/>
  <c r="H408" i="4"/>
  <c r="S408" i="4"/>
  <c r="G408" i="4"/>
  <c r="N408" i="4"/>
  <c r="F408" i="4"/>
  <c r="L408" i="4"/>
  <c r="D408" i="4"/>
  <c r="M408" i="4"/>
  <c r="E408" i="4"/>
  <c r="AR409" i="4"/>
  <c r="AT408" i="4"/>
  <c r="AS408" i="4"/>
  <c r="AE409" i="4" l="1"/>
  <c r="R409" i="4"/>
  <c r="AL409" i="4"/>
  <c r="AI409" i="4"/>
  <c r="Y409" i="4"/>
  <c r="X409" i="4"/>
  <c r="W409" i="4"/>
  <c r="AM409" i="4"/>
  <c r="AK409" i="4"/>
  <c r="AJ409" i="4"/>
  <c r="AH409" i="4"/>
  <c r="AG409" i="4"/>
  <c r="AD409" i="4"/>
  <c r="AC409" i="4"/>
  <c r="AB409" i="4"/>
  <c r="Z409" i="4"/>
  <c r="V409" i="4"/>
  <c r="U409" i="4"/>
  <c r="Q409" i="4"/>
  <c r="P409" i="4"/>
  <c r="O409" i="4"/>
  <c r="AF409" i="4"/>
  <c r="J409" i="4"/>
  <c r="B409" i="4"/>
  <c r="AA409" i="4"/>
  <c r="I409" i="4"/>
  <c r="T409" i="4"/>
  <c r="H409" i="4"/>
  <c r="S409" i="4"/>
  <c r="G409" i="4"/>
  <c r="N409" i="4"/>
  <c r="F409" i="4"/>
  <c r="M409" i="4"/>
  <c r="E409" i="4"/>
  <c r="K409" i="4"/>
  <c r="C409" i="4"/>
  <c r="L409" i="4"/>
  <c r="D409" i="4"/>
  <c r="AR410" i="4"/>
  <c r="AT409" i="4"/>
  <c r="AS409" i="4"/>
  <c r="AE410" i="4" l="1"/>
  <c r="R410" i="4"/>
  <c r="AL410" i="4"/>
  <c r="AI410" i="4"/>
  <c r="X410" i="4"/>
  <c r="W410" i="4"/>
  <c r="Y410" i="4"/>
  <c r="AM410" i="4"/>
  <c r="AK410" i="4"/>
  <c r="AJ410" i="4"/>
  <c r="AH410" i="4"/>
  <c r="AG410" i="4"/>
  <c r="AD410" i="4"/>
  <c r="AC410" i="4"/>
  <c r="AB410" i="4"/>
  <c r="Z410" i="4"/>
  <c r="V410" i="4"/>
  <c r="U410" i="4"/>
  <c r="Q410" i="4"/>
  <c r="O410" i="4"/>
  <c r="P410" i="4"/>
  <c r="AA410" i="4"/>
  <c r="I410" i="4"/>
  <c r="T410" i="4"/>
  <c r="H410" i="4"/>
  <c r="S410" i="4"/>
  <c r="G410" i="4"/>
  <c r="N410" i="4"/>
  <c r="F410" i="4"/>
  <c r="M410" i="4"/>
  <c r="E410" i="4"/>
  <c r="L410" i="4"/>
  <c r="D410" i="4"/>
  <c r="AF410" i="4"/>
  <c r="J410" i="4"/>
  <c r="B410" i="4"/>
  <c r="K410" i="4"/>
  <c r="C410" i="4"/>
  <c r="AR411" i="4"/>
  <c r="AT410" i="4"/>
  <c r="AS410" i="4"/>
  <c r="AE411" i="4" l="1"/>
  <c r="R411" i="4"/>
  <c r="AL411" i="4"/>
  <c r="AI411" i="4"/>
  <c r="Y411" i="4"/>
  <c r="X411" i="4"/>
  <c r="W411" i="4"/>
  <c r="AM411" i="4"/>
  <c r="AK411" i="4"/>
  <c r="AJ411" i="4"/>
  <c r="AH411" i="4"/>
  <c r="AG411" i="4"/>
  <c r="AD411" i="4"/>
  <c r="AC411" i="4"/>
  <c r="AB411" i="4"/>
  <c r="Z411" i="4"/>
  <c r="V411" i="4"/>
  <c r="U411" i="4"/>
  <c r="Q411" i="4"/>
  <c r="P411" i="4"/>
  <c r="O411" i="4"/>
  <c r="T411" i="4"/>
  <c r="H411" i="4"/>
  <c r="S411" i="4"/>
  <c r="G411" i="4"/>
  <c r="N411" i="4"/>
  <c r="F411" i="4"/>
  <c r="M411" i="4"/>
  <c r="E411" i="4"/>
  <c r="L411" i="4"/>
  <c r="D411" i="4"/>
  <c r="K411" i="4"/>
  <c r="C411" i="4"/>
  <c r="AA411" i="4"/>
  <c r="I411" i="4"/>
  <c r="J411" i="4"/>
  <c r="B411" i="4"/>
  <c r="AF411" i="4"/>
  <c r="AR412" i="4"/>
  <c r="AT411" i="4"/>
  <c r="AS411" i="4"/>
  <c r="AE412" i="4" l="1"/>
  <c r="R412" i="4"/>
  <c r="AL412" i="4"/>
  <c r="AI412" i="4"/>
  <c r="Y412" i="4"/>
  <c r="X412" i="4"/>
  <c r="W412" i="4"/>
  <c r="AM412" i="4"/>
  <c r="AK412" i="4"/>
  <c r="AJ412" i="4"/>
  <c r="AH412" i="4"/>
  <c r="AG412" i="4"/>
  <c r="AD412" i="4"/>
  <c r="AC412" i="4"/>
  <c r="AB412" i="4"/>
  <c r="Z412" i="4"/>
  <c r="V412" i="4"/>
  <c r="U412" i="4"/>
  <c r="Q412" i="4"/>
  <c r="P412" i="4"/>
  <c r="O412" i="4"/>
  <c r="S412" i="4"/>
  <c r="G412" i="4"/>
  <c r="N412" i="4"/>
  <c r="F412" i="4"/>
  <c r="M412" i="4"/>
  <c r="E412" i="4"/>
  <c r="L412" i="4"/>
  <c r="D412" i="4"/>
  <c r="K412" i="4"/>
  <c r="C412" i="4"/>
  <c r="AF412" i="4"/>
  <c r="J412" i="4"/>
  <c r="B412" i="4"/>
  <c r="T412" i="4"/>
  <c r="H412" i="4"/>
  <c r="I412" i="4"/>
  <c r="AA412" i="4"/>
  <c r="AR413" i="4"/>
  <c r="AT412" i="4"/>
  <c r="AS412" i="4"/>
  <c r="AE413" i="4" l="1"/>
  <c r="R413" i="4"/>
  <c r="AL413" i="4"/>
  <c r="AI413" i="4"/>
  <c r="W413" i="4"/>
  <c r="Y413" i="4"/>
  <c r="X413" i="4"/>
  <c r="AM413" i="4"/>
  <c r="AK413" i="4"/>
  <c r="AJ413" i="4"/>
  <c r="AH413" i="4"/>
  <c r="AG413" i="4"/>
  <c r="AD413" i="4"/>
  <c r="AC413" i="4"/>
  <c r="AB413" i="4"/>
  <c r="Z413" i="4"/>
  <c r="V413" i="4"/>
  <c r="U413" i="4"/>
  <c r="Q413" i="4"/>
  <c r="P413" i="4"/>
  <c r="O413" i="4"/>
  <c r="N413" i="4"/>
  <c r="F413" i="4"/>
  <c r="M413" i="4"/>
  <c r="E413" i="4"/>
  <c r="L413" i="4"/>
  <c r="D413" i="4"/>
  <c r="K413" i="4"/>
  <c r="C413" i="4"/>
  <c r="AF413" i="4"/>
  <c r="J413" i="4"/>
  <c r="B413" i="4"/>
  <c r="AA413" i="4"/>
  <c r="I413" i="4"/>
  <c r="S413" i="4"/>
  <c r="G413" i="4"/>
  <c r="T413" i="4"/>
  <c r="H413" i="4"/>
  <c r="AR414" i="4"/>
  <c r="AT413" i="4"/>
  <c r="AS413" i="4"/>
  <c r="AE414" i="4" l="1"/>
  <c r="R414" i="4"/>
  <c r="AL414" i="4"/>
  <c r="AI414" i="4"/>
  <c r="Y414" i="4"/>
  <c r="X414" i="4"/>
  <c r="W414" i="4"/>
  <c r="AK414" i="4"/>
  <c r="AM414" i="4"/>
  <c r="AJ414" i="4"/>
  <c r="AH414" i="4"/>
  <c r="AG414" i="4"/>
  <c r="AD414" i="4"/>
  <c r="AC414" i="4"/>
  <c r="AB414" i="4"/>
  <c r="Z414" i="4"/>
  <c r="V414" i="4"/>
  <c r="Q414" i="4"/>
  <c r="P414" i="4"/>
  <c r="O414" i="4"/>
  <c r="U414" i="4"/>
  <c r="M414" i="4"/>
  <c r="E414" i="4"/>
  <c r="L414" i="4"/>
  <c r="D414" i="4"/>
  <c r="K414" i="4"/>
  <c r="C414" i="4"/>
  <c r="AF414" i="4"/>
  <c r="J414" i="4"/>
  <c r="B414" i="4"/>
  <c r="AA414" i="4"/>
  <c r="I414" i="4"/>
  <c r="T414" i="4"/>
  <c r="H414" i="4"/>
  <c r="N414" i="4"/>
  <c r="F414" i="4"/>
  <c r="S414" i="4"/>
  <c r="G414" i="4"/>
  <c r="AR415" i="4"/>
  <c r="AT414" i="4"/>
  <c r="AS414" i="4"/>
  <c r="AE415" i="4" l="1"/>
  <c r="R415" i="4"/>
  <c r="AL415" i="4"/>
  <c r="AI415" i="4"/>
  <c r="Y415" i="4"/>
  <c r="X415" i="4"/>
  <c r="W415" i="4"/>
  <c r="AM415" i="4"/>
  <c r="AK415" i="4"/>
  <c r="AJ415" i="4"/>
  <c r="AH415" i="4"/>
  <c r="AG415" i="4"/>
  <c r="AD415" i="4"/>
  <c r="AC415" i="4"/>
  <c r="Z415" i="4"/>
  <c r="AB415" i="4"/>
  <c r="V415" i="4"/>
  <c r="U415" i="4"/>
  <c r="Q415" i="4"/>
  <c r="P415" i="4"/>
  <c r="O415" i="4"/>
  <c r="L415" i="4"/>
  <c r="D415" i="4"/>
  <c r="K415" i="4"/>
  <c r="C415" i="4"/>
  <c r="AF415" i="4"/>
  <c r="J415" i="4"/>
  <c r="B415" i="4"/>
  <c r="AA415" i="4"/>
  <c r="I415" i="4"/>
  <c r="T415" i="4"/>
  <c r="H415" i="4"/>
  <c r="S415" i="4"/>
  <c r="G415" i="4"/>
  <c r="M415" i="4"/>
  <c r="E415" i="4"/>
  <c r="F415" i="4"/>
  <c r="N415" i="4"/>
  <c r="AR416" i="4"/>
  <c r="AT415" i="4"/>
  <c r="AS415" i="4"/>
  <c r="AE416" i="4" l="1"/>
  <c r="R416" i="4"/>
  <c r="AL416" i="4"/>
  <c r="AI416" i="4"/>
  <c r="Y416" i="4"/>
  <c r="X416" i="4"/>
  <c r="W416" i="4"/>
  <c r="AM416" i="4"/>
  <c r="AK416" i="4"/>
  <c r="AJ416" i="4"/>
  <c r="AH416" i="4"/>
  <c r="AG416" i="4"/>
  <c r="AD416" i="4"/>
  <c r="AC416" i="4"/>
  <c r="AB416" i="4"/>
  <c r="Z416" i="4"/>
  <c r="V416" i="4"/>
  <c r="U416" i="4"/>
  <c r="Q416" i="4"/>
  <c r="P416" i="4"/>
  <c r="O416" i="4"/>
  <c r="K416" i="4"/>
  <c r="C416" i="4"/>
  <c r="AF416" i="4"/>
  <c r="J416" i="4"/>
  <c r="B416" i="4"/>
  <c r="AA416" i="4"/>
  <c r="I416" i="4"/>
  <c r="T416" i="4"/>
  <c r="H416" i="4"/>
  <c r="S416" i="4"/>
  <c r="G416" i="4"/>
  <c r="N416" i="4"/>
  <c r="F416" i="4"/>
  <c r="L416" i="4"/>
  <c r="D416" i="4"/>
  <c r="E416" i="4"/>
  <c r="M416" i="4"/>
  <c r="AR417" i="4"/>
  <c r="AT416" i="4"/>
  <c r="AS416" i="4"/>
  <c r="AE417" i="4" l="1"/>
  <c r="R417" i="4"/>
  <c r="AL417" i="4"/>
  <c r="AI417" i="4"/>
  <c r="Y417" i="4"/>
  <c r="X417" i="4"/>
  <c r="W417" i="4"/>
  <c r="AM417" i="4"/>
  <c r="AK417" i="4"/>
  <c r="AJ417" i="4"/>
  <c r="AH417" i="4"/>
  <c r="AG417" i="4"/>
  <c r="AD417" i="4"/>
  <c r="AC417" i="4"/>
  <c r="AB417" i="4"/>
  <c r="Z417" i="4"/>
  <c r="V417" i="4"/>
  <c r="U417" i="4"/>
  <c r="Q417" i="4"/>
  <c r="P417" i="4"/>
  <c r="O417" i="4"/>
  <c r="AF417" i="4"/>
  <c r="J417" i="4"/>
  <c r="B417" i="4"/>
  <c r="AA417" i="4"/>
  <c r="I417" i="4"/>
  <c r="T417" i="4"/>
  <c r="H417" i="4"/>
  <c r="S417" i="4"/>
  <c r="G417" i="4"/>
  <c r="N417" i="4"/>
  <c r="F417" i="4"/>
  <c r="M417" i="4"/>
  <c r="E417" i="4"/>
  <c r="K417" i="4"/>
  <c r="C417" i="4"/>
  <c r="L417" i="4"/>
  <c r="D417" i="4"/>
  <c r="AR418" i="4"/>
  <c r="AT417" i="4"/>
  <c r="AS417" i="4"/>
  <c r="AE418" i="4" l="1"/>
  <c r="R418" i="4"/>
  <c r="AL418" i="4"/>
  <c r="AI418" i="4"/>
  <c r="X418" i="4"/>
  <c r="W418" i="4"/>
  <c r="Y418" i="4"/>
  <c r="AM418" i="4"/>
  <c r="AK418" i="4"/>
  <c r="AJ418" i="4"/>
  <c r="AH418" i="4"/>
  <c r="AG418" i="4"/>
  <c r="AD418" i="4"/>
  <c r="AC418" i="4"/>
  <c r="AB418" i="4"/>
  <c r="Z418" i="4"/>
  <c r="V418" i="4"/>
  <c r="U418" i="4"/>
  <c r="Q418" i="4"/>
  <c r="O418" i="4"/>
  <c r="P418" i="4"/>
  <c r="AA418" i="4"/>
  <c r="I418" i="4"/>
  <c r="T418" i="4"/>
  <c r="H418" i="4"/>
  <c r="S418" i="4"/>
  <c r="G418" i="4"/>
  <c r="N418" i="4"/>
  <c r="F418" i="4"/>
  <c r="M418" i="4"/>
  <c r="E418" i="4"/>
  <c r="L418" i="4"/>
  <c r="D418" i="4"/>
  <c r="AF418" i="4"/>
  <c r="J418" i="4"/>
  <c r="B418" i="4"/>
  <c r="K418" i="4"/>
  <c r="C418" i="4"/>
  <c r="AR419" i="4"/>
  <c r="AT418" i="4"/>
  <c r="AS418" i="4"/>
  <c r="AE419" i="4" l="1"/>
  <c r="R419" i="4"/>
  <c r="AL419" i="4"/>
  <c r="AI419" i="4"/>
  <c r="Y419" i="4"/>
  <c r="X419" i="4"/>
  <c r="W419" i="4"/>
  <c r="AM419" i="4"/>
  <c r="AK419" i="4"/>
  <c r="AJ419" i="4"/>
  <c r="AH419" i="4"/>
  <c r="AG419" i="4"/>
  <c r="AD419" i="4"/>
  <c r="AC419" i="4"/>
  <c r="AB419" i="4"/>
  <c r="Z419" i="4"/>
  <c r="V419" i="4"/>
  <c r="U419" i="4"/>
  <c r="Q419" i="4"/>
  <c r="P419" i="4"/>
  <c r="O419" i="4"/>
  <c r="T419" i="4"/>
  <c r="H419" i="4"/>
  <c r="S419" i="4"/>
  <c r="G419" i="4"/>
  <c r="N419" i="4"/>
  <c r="F419" i="4"/>
  <c r="M419" i="4"/>
  <c r="E419" i="4"/>
  <c r="L419" i="4"/>
  <c r="D419" i="4"/>
  <c r="K419" i="4"/>
  <c r="C419" i="4"/>
  <c r="AA419" i="4"/>
  <c r="I419" i="4"/>
  <c r="B419" i="4"/>
  <c r="AF419" i="4"/>
  <c r="J419" i="4"/>
  <c r="AR420" i="4"/>
  <c r="AT419" i="4"/>
  <c r="AS419" i="4"/>
  <c r="AE420" i="4" l="1"/>
  <c r="R420" i="4"/>
  <c r="AL420" i="4"/>
  <c r="AI420" i="4"/>
  <c r="Y420" i="4"/>
  <c r="X420" i="4"/>
  <c r="W420" i="4"/>
  <c r="AM420" i="4"/>
  <c r="AK420" i="4"/>
  <c r="AJ420" i="4"/>
  <c r="AH420" i="4"/>
  <c r="AG420" i="4"/>
  <c r="AD420" i="4"/>
  <c r="AC420" i="4"/>
  <c r="AB420" i="4"/>
  <c r="Z420" i="4"/>
  <c r="V420" i="4"/>
  <c r="U420" i="4"/>
  <c r="Q420" i="4"/>
  <c r="P420" i="4"/>
  <c r="O420" i="4"/>
  <c r="S420" i="4"/>
  <c r="G420" i="4"/>
  <c r="N420" i="4"/>
  <c r="F420" i="4"/>
  <c r="M420" i="4"/>
  <c r="E420" i="4"/>
  <c r="L420" i="4"/>
  <c r="D420" i="4"/>
  <c r="K420" i="4"/>
  <c r="C420" i="4"/>
  <c r="AF420" i="4"/>
  <c r="J420" i="4"/>
  <c r="B420" i="4"/>
  <c r="T420" i="4"/>
  <c r="H420" i="4"/>
  <c r="AA420" i="4"/>
  <c r="I420" i="4"/>
  <c r="AR421" i="4"/>
  <c r="AT420" i="4"/>
  <c r="AS420" i="4"/>
  <c r="AE421" i="4" l="1"/>
  <c r="R421" i="4"/>
  <c r="AL421" i="4"/>
  <c r="AI421" i="4"/>
  <c r="W421" i="4"/>
  <c r="Y421" i="4"/>
  <c r="X421" i="4"/>
  <c r="AM421" i="4"/>
  <c r="AK421" i="4"/>
  <c r="AJ421" i="4"/>
  <c r="AH421" i="4"/>
  <c r="AG421" i="4"/>
  <c r="AD421" i="4"/>
  <c r="AC421" i="4"/>
  <c r="AB421" i="4"/>
  <c r="Z421" i="4"/>
  <c r="V421" i="4"/>
  <c r="U421" i="4"/>
  <c r="Q421" i="4"/>
  <c r="P421" i="4"/>
  <c r="O421" i="4"/>
  <c r="N421" i="4"/>
  <c r="F421" i="4"/>
  <c r="M421" i="4"/>
  <c r="E421" i="4"/>
  <c r="L421" i="4"/>
  <c r="D421" i="4"/>
  <c r="K421" i="4"/>
  <c r="C421" i="4"/>
  <c r="AF421" i="4"/>
  <c r="J421" i="4"/>
  <c r="B421" i="4"/>
  <c r="AA421" i="4"/>
  <c r="I421" i="4"/>
  <c r="S421" i="4"/>
  <c r="G421" i="4"/>
  <c r="T421" i="4"/>
  <c r="H421" i="4"/>
  <c r="AR422" i="4"/>
  <c r="AT421" i="4"/>
  <c r="AS421" i="4"/>
  <c r="AE422" i="4" l="1"/>
  <c r="R422" i="4"/>
  <c r="AL422" i="4"/>
  <c r="AI422" i="4"/>
  <c r="Y422" i="4"/>
  <c r="X422" i="4"/>
  <c r="W422" i="4"/>
  <c r="AK422" i="4"/>
  <c r="AM422" i="4"/>
  <c r="AJ422" i="4"/>
  <c r="AH422" i="4"/>
  <c r="AG422" i="4"/>
  <c r="AD422" i="4"/>
  <c r="AC422" i="4"/>
  <c r="AB422" i="4"/>
  <c r="Z422" i="4"/>
  <c r="V422" i="4"/>
  <c r="P422" i="4"/>
  <c r="O422" i="4"/>
  <c r="U422" i="4"/>
  <c r="Q422" i="4"/>
  <c r="M422" i="4"/>
  <c r="E422" i="4"/>
  <c r="L422" i="4"/>
  <c r="D422" i="4"/>
  <c r="K422" i="4"/>
  <c r="C422" i="4"/>
  <c r="AF422" i="4"/>
  <c r="J422" i="4"/>
  <c r="B422" i="4"/>
  <c r="AA422" i="4"/>
  <c r="I422" i="4"/>
  <c r="T422" i="4"/>
  <c r="H422" i="4"/>
  <c r="N422" i="4"/>
  <c r="F422" i="4"/>
  <c r="S422" i="4"/>
  <c r="G422" i="4"/>
  <c r="AR423" i="4"/>
  <c r="AT422" i="4"/>
  <c r="AS422" i="4"/>
  <c r="AE423" i="4" l="1"/>
  <c r="R423" i="4"/>
  <c r="AL423" i="4"/>
  <c r="AI423" i="4"/>
  <c r="Y423" i="4"/>
  <c r="X423" i="4"/>
  <c r="W423" i="4"/>
  <c r="AM423" i="4"/>
  <c r="AK423" i="4"/>
  <c r="AJ423" i="4"/>
  <c r="AH423" i="4"/>
  <c r="AG423" i="4"/>
  <c r="AD423" i="4"/>
  <c r="AC423" i="4"/>
  <c r="Z423" i="4"/>
  <c r="AB423" i="4"/>
  <c r="V423" i="4"/>
  <c r="U423" i="4"/>
  <c r="Q423" i="4"/>
  <c r="P423" i="4"/>
  <c r="O423" i="4"/>
  <c r="L423" i="4"/>
  <c r="D423" i="4"/>
  <c r="K423" i="4"/>
  <c r="C423" i="4"/>
  <c r="AF423" i="4"/>
  <c r="J423" i="4"/>
  <c r="B423" i="4"/>
  <c r="AA423" i="4"/>
  <c r="I423" i="4"/>
  <c r="T423" i="4"/>
  <c r="H423" i="4"/>
  <c r="S423" i="4"/>
  <c r="G423" i="4"/>
  <c r="M423" i="4"/>
  <c r="E423" i="4"/>
  <c r="N423" i="4"/>
  <c r="F423" i="4"/>
  <c r="AR424" i="4"/>
  <c r="AT423" i="4"/>
  <c r="AS423" i="4"/>
  <c r="AE424" i="4" l="1"/>
  <c r="R424" i="4"/>
  <c r="AL424" i="4"/>
  <c r="AI424" i="4"/>
  <c r="Y424" i="4"/>
  <c r="X424" i="4"/>
  <c r="W424" i="4"/>
  <c r="AM424" i="4"/>
  <c r="AK424" i="4"/>
  <c r="AJ424" i="4"/>
  <c r="AH424" i="4"/>
  <c r="AG424" i="4"/>
  <c r="AD424" i="4"/>
  <c r="AC424" i="4"/>
  <c r="AB424" i="4"/>
  <c r="Z424" i="4"/>
  <c r="V424" i="4"/>
  <c r="U424" i="4"/>
  <c r="Q424" i="4"/>
  <c r="P424" i="4"/>
  <c r="O424" i="4"/>
  <c r="K424" i="4"/>
  <c r="C424" i="4"/>
  <c r="AF424" i="4"/>
  <c r="J424" i="4"/>
  <c r="B424" i="4"/>
  <c r="AA424" i="4"/>
  <c r="I424" i="4"/>
  <c r="T424" i="4"/>
  <c r="H424" i="4"/>
  <c r="S424" i="4"/>
  <c r="G424" i="4"/>
  <c r="N424" i="4"/>
  <c r="F424" i="4"/>
  <c r="L424" i="4"/>
  <c r="D424" i="4"/>
  <c r="M424" i="4"/>
  <c r="E424" i="4"/>
  <c r="AR425" i="4"/>
  <c r="AT424" i="4"/>
  <c r="AS424" i="4"/>
  <c r="AE425" i="4" l="1"/>
  <c r="R425" i="4"/>
  <c r="AL425" i="4"/>
  <c r="AI425" i="4"/>
  <c r="Y425" i="4"/>
  <c r="X425" i="4"/>
  <c r="W425" i="4"/>
  <c r="AM425" i="4"/>
  <c r="AK425" i="4"/>
  <c r="AJ425" i="4"/>
  <c r="AH425" i="4"/>
  <c r="AG425" i="4"/>
  <c r="AD425" i="4"/>
  <c r="AC425" i="4"/>
  <c r="AB425" i="4"/>
  <c r="Z425" i="4"/>
  <c r="V425" i="4"/>
  <c r="U425" i="4"/>
  <c r="Q425" i="4"/>
  <c r="P425" i="4"/>
  <c r="O425" i="4"/>
  <c r="AF425" i="4"/>
  <c r="J425" i="4"/>
  <c r="B425" i="4"/>
  <c r="AA425" i="4"/>
  <c r="I425" i="4"/>
  <c r="T425" i="4"/>
  <c r="H425" i="4"/>
  <c r="S425" i="4"/>
  <c r="G425" i="4"/>
  <c r="N425" i="4"/>
  <c r="F425" i="4"/>
  <c r="M425" i="4"/>
  <c r="E425" i="4"/>
  <c r="K425" i="4"/>
  <c r="C425" i="4"/>
  <c r="L425" i="4"/>
  <c r="D425" i="4"/>
  <c r="AR426" i="4"/>
  <c r="AT425" i="4"/>
  <c r="AS425" i="4"/>
  <c r="AE426" i="4" l="1"/>
  <c r="R426" i="4"/>
  <c r="AL426" i="4"/>
  <c r="AI426" i="4"/>
  <c r="X426" i="4"/>
  <c r="W426" i="4"/>
  <c r="Y426" i="4"/>
  <c r="AM426" i="4"/>
  <c r="AK426" i="4"/>
  <c r="AJ426" i="4"/>
  <c r="AH426" i="4"/>
  <c r="AG426" i="4"/>
  <c r="AD426" i="4"/>
  <c r="AC426" i="4"/>
  <c r="AB426" i="4"/>
  <c r="Z426" i="4"/>
  <c r="V426" i="4"/>
  <c r="U426" i="4"/>
  <c r="Q426" i="4"/>
  <c r="O426" i="4"/>
  <c r="P426" i="4"/>
  <c r="AA426" i="4"/>
  <c r="I426" i="4"/>
  <c r="T426" i="4"/>
  <c r="H426" i="4"/>
  <c r="S426" i="4"/>
  <c r="G426" i="4"/>
  <c r="N426" i="4"/>
  <c r="F426" i="4"/>
  <c r="M426" i="4"/>
  <c r="E426" i="4"/>
  <c r="L426" i="4"/>
  <c r="D426" i="4"/>
  <c r="AF426" i="4"/>
  <c r="J426" i="4"/>
  <c r="B426" i="4"/>
  <c r="K426" i="4"/>
  <c r="C426" i="4"/>
  <c r="AR427" i="4"/>
  <c r="AT426" i="4"/>
  <c r="AS426" i="4"/>
  <c r="AE427" i="4" l="1"/>
  <c r="R427" i="4"/>
  <c r="AL427" i="4"/>
  <c r="AI427" i="4"/>
  <c r="Y427" i="4"/>
  <c r="X427" i="4"/>
  <c r="W427" i="4"/>
  <c r="AM427" i="4"/>
  <c r="AK427" i="4"/>
  <c r="AJ427" i="4"/>
  <c r="AH427" i="4"/>
  <c r="AG427" i="4"/>
  <c r="AD427" i="4"/>
  <c r="AC427" i="4"/>
  <c r="AB427" i="4"/>
  <c r="Z427" i="4"/>
  <c r="V427" i="4"/>
  <c r="U427" i="4"/>
  <c r="Q427" i="4"/>
  <c r="P427" i="4"/>
  <c r="O427" i="4"/>
  <c r="T427" i="4"/>
  <c r="H427" i="4"/>
  <c r="S427" i="4"/>
  <c r="G427" i="4"/>
  <c r="N427" i="4"/>
  <c r="F427" i="4"/>
  <c r="M427" i="4"/>
  <c r="E427" i="4"/>
  <c r="L427" i="4"/>
  <c r="D427" i="4"/>
  <c r="K427" i="4"/>
  <c r="C427" i="4"/>
  <c r="AA427" i="4"/>
  <c r="I427" i="4"/>
  <c r="AF427" i="4"/>
  <c r="J427" i="4"/>
  <c r="B427" i="4"/>
  <c r="AR428" i="4"/>
  <c r="AT427" i="4"/>
  <c r="AS427" i="4"/>
  <c r="AE428" i="4" l="1"/>
  <c r="R428" i="4"/>
  <c r="AL428" i="4"/>
  <c r="AI428" i="4"/>
  <c r="Y428" i="4"/>
  <c r="X428" i="4"/>
  <c r="W428" i="4"/>
  <c r="AM428" i="4"/>
  <c r="AK428" i="4"/>
  <c r="AJ428" i="4"/>
  <c r="AH428" i="4"/>
  <c r="AG428" i="4"/>
  <c r="AD428" i="4"/>
  <c r="AC428" i="4"/>
  <c r="AB428" i="4"/>
  <c r="Z428" i="4"/>
  <c r="V428" i="4"/>
  <c r="U428" i="4"/>
  <c r="Q428" i="4"/>
  <c r="P428" i="4"/>
  <c r="O428" i="4"/>
  <c r="S428" i="4"/>
  <c r="G428" i="4"/>
  <c r="N428" i="4"/>
  <c r="F428" i="4"/>
  <c r="M428" i="4"/>
  <c r="E428" i="4"/>
  <c r="L428" i="4"/>
  <c r="D428" i="4"/>
  <c r="K428" i="4"/>
  <c r="C428" i="4"/>
  <c r="AF428" i="4"/>
  <c r="J428" i="4"/>
  <c r="B428" i="4"/>
  <c r="T428" i="4"/>
  <c r="H428" i="4"/>
  <c r="AA428" i="4"/>
  <c r="I428" i="4"/>
  <c r="AR429" i="4"/>
  <c r="AT428" i="4"/>
  <c r="AS428" i="4"/>
  <c r="AE429" i="4" l="1"/>
  <c r="R429" i="4"/>
  <c r="AL429" i="4"/>
  <c r="AI429" i="4"/>
  <c r="W429" i="4"/>
  <c r="Y429" i="4"/>
  <c r="X429" i="4"/>
  <c r="AM429" i="4"/>
  <c r="AK429" i="4"/>
  <c r="AJ429" i="4"/>
  <c r="AH429" i="4"/>
  <c r="AG429" i="4"/>
  <c r="AD429" i="4"/>
  <c r="AC429" i="4"/>
  <c r="AB429" i="4"/>
  <c r="Z429" i="4"/>
  <c r="V429" i="4"/>
  <c r="U429" i="4"/>
  <c r="Q429" i="4"/>
  <c r="P429" i="4"/>
  <c r="O429" i="4"/>
  <c r="N429" i="4"/>
  <c r="F429" i="4"/>
  <c r="M429" i="4"/>
  <c r="E429" i="4"/>
  <c r="L429" i="4"/>
  <c r="D429" i="4"/>
  <c r="K429" i="4"/>
  <c r="C429" i="4"/>
  <c r="AF429" i="4"/>
  <c r="J429" i="4"/>
  <c r="B429" i="4"/>
  <c r="AA429" i="4"/>
  <c r="I429" i="4"/>
  <c r="S429" i="4"/>
  <c r="G429" i="4"/>
  <c r="T429" i="4"/>
  <c r="H429" i="4"/>
  <c r="AR430" i="4"/>
  <c r="AT429" i="4"/>
  <c r="AS429" i="4"/>
  <c r="AE430" i="4" l="1"/>
  <c r="R430" i="4"/>
  <c r="AL430" i="4"/>
  <c r="AI430" i="4"/>
  <c r="Y430" i="4"/>
  <c r="X430" i="4"/>
  <c r="W430" i="4"/>
  <c r="AK430" i="4"/>
  <c r="AM430" i="4"/>
  <c r="AJ430" i="4"/>
  <c r="AH430" i="4"/>
  <c r="AG430" i="4"/>
  <c r="AD430" i="4"/>
  <c r="AC430" i="4"/>
  <c r="AB430" i="4"/>
  <c r="Z430" i="4"/>
  <c r="V430" i="4"/>
  <c r="P430" i="4"/>
  <c r="O430" i="4"/>
  <c r="U430" i="4"/>
  <c r="Q430" i="4"/>
  <c r="M430" i="4"/>
  <c r="E430" i="4"/>
  <c r="L430" i="4"/>
  <c r="D430" i="4"/>
  <c r="K430" i="4"/>
  <c r="C430" i="4"/>
  <c r="AF430" i="4"/>
  <c r="J430" i="4"/>
  <c r="B430" i="4"/>
  <c r="AA430" i="4"/>
  <c r="I430" i="4"/>
  <c r="T430" i="4"/>
  <c r="H430" i="4"/>
  <c r="N430" i="4"/>
  <c r="F430" i="4"/>
  <c r="G430" i="4"/>
  <c r="S430" i="4"/>
  <c r="AR431" i="4"/>
  <c r="AT430" i="4"/>
  <c r="AS430" i="4"/>
  <c r="AE431" i="4" l="1"/>
  <c r="R431" i="4"/>
  <c r="AL431" i="4"/>
  <c r="AI431" i="4"/>
  <c r="Y431" i="4"/>
  <c r="X431" i="4"/>
  <c r="W431" i="4"/>
  <c r="AM431" i="4"/>
  <c r="AK431" i="4"/>
  <c r="AJ431" i="4"/>
  <c r="AH431" i="4"/>
  <c r="AG431" i="4"/>
  <c r="AD431" i="4"/>
  <c r="AC431" i="4"/>
  <c r="Z431" i="4"/>
  <c r="AB431" i="4"/>
  <c r="V431" i="4"/>
  <c r="U431" i="4"/>
  <c r="Q431" i="4"/>
  <c r="P431" i="4"/>
  <c r="O431" i="4"/>
  <c r="L431" i="4"/>
  <c r="D431" i="4"/>
  <c r="K431" i="4"/>
  <c r="C431" i="4"/>
  <c r="AF431" i="4"/>
  <c r="J431" i="4"/>
  <c r="B431" i="4"/>
  <c r="AA431" i="4"/>
  <c r="I431" i="4"/>
  <c r="T431" i="4"/>
  <c r="H431" i="4"/>
  <c r="S431" i="4"/>
  <c r="G431" i="4"/>
  <c r="M431" i="4"/>
  <c r="E431" i="4"/>
  <c r="F431" i="4"/>
  <c r="N431" i="4"/>
  <c r="AR432" i="4"/>
  <c r="AT431" i="4"/>
  <c r="AS431" i="4"/>
  <c r="AE432" i="4" l="1"/>
  <c r="R432" i="4"/>
  <c r="AL432" i="4"/>
  <c r="AI432" i="4"/>
  <c r="Y432" i="4"/>
  <c r="X432" i="4"/>
  <c r="W432" i="4"/>
  <c r="AM432" i="4"/>
  <c r="AK432" i="4"/>
  <c r="AJ432" i="4"/>
  <c r="AH432" i="4"/>
  <c r="AG432" i="4"/>
  <c r="AD432" i="4"/>
  <c r="AC432" i="4"/>
  <c r="AB432" i="4"/>
  <c r="Z432" i="4"/>
  <c r="V432" i="4"/>
  <c r="U432" i="4"/>
  <c r="Q432" i="4"/>
  <c r="P432" i="4"/>
  <c r="O432" i="4"/>
  <c r="K432" i="4"/>
  <c r="C432" i="4"/>
  <c r="AF432" i="4"/>
  <c r="J432" i="4"/>
  <c r="B432" i="4"/>
  <c r="AA432" i="4"/>
  <c r="I432" i="4"/>
  <c r="T432" i="4"/>
  <c r="H432" i="4"/>
  <c r="S432" i="4"/>
  <c r="G432" i="4"/>
  <c r="N432" i="4"/>
  <c r="F432" i="4"/>
  <c r="L432" i="4"/>
  <c r="D432" i="4"/>
  <c r="M432" i="4"/>
  <c r="E432" i="4"/>
  <c r="AR433" i="4"/>
  <c r="AT432" i="4"/>
  <c r="AS432" i="4"/>
  <c r="AE433" i="4" l="1"/>
  <c r="R433" i="4"/>
  <c r="AL433" i="4"/>
  <c r="AI433" i="4"/>
  <c r="Y433" i="4"/>
  <c r="X433" i="4"/>
  <c r="W433" i="4"/>
  <c r="AM433" i="4"/>
  <c r="AK433" i="4"/>
  <c r="AJ433" i="4"/>
  <c r="AH433" i="4"/>
  <c r="AG433" i="4"/>
  <c r="AD433" i="4"/>
  <c r="AC433" i="4"/>
  <c r="AB433" i="4"/>
  <c r="Z433" i="4"/>
  <c r="V433" i="4"/>
  <c r="U433" i="4"/>
  <c r="Q433" i="4"/>
  <c r="P433" i="4"/>
  <c r="O433" i="4"/>
  <c r="AF433" i="4"/>
  <c r="J433" i="4"/>
  <c r="B433" i="4"/>
  <c r="AA433" i="4"/>
  <c r="I433" i="4"/>
  <c r="T433" i="4"/>
  <c r="H433" i="4"/>
  <c r="S433" i="4"/>
  <c r="G433" i="4"/>
  <c r="N433" i="4"/>
  <c r="F433" i="4"/>
  <c r="M433" i="4"/>
  <c r="E433" i="4"/>
  <c r="K433" i="4"/>
  <c r="C433" i="4"/>
  <c r="L433" i="4"/>
  <c r="D433" i="4"/>
  <c r="AR434" i="4"/>
  <c r="AT433" i="4"/>
  <c r="AS433" i="4"/>
  <c r="AE434" i="4" l="1"/>
  <c r="R434" i="4"/>
  <c r="AL434" i="4"/>
  <c r="AI434" i="4"/>
  <c r="X434" i="4"/>
  <c r="W434" i="4"/>
  <c r="Y434" i="4"/>
  <c r="AM434" i="4"/>
  <c r="AK434" i="4"/>
  <c r="AJ434" i="4"/>
  <c r="AH434" i="4"/>
  <c r="AG434" i="4"/>
  <c r="AD434" i="4"/>
  <c r="AC434" i="4"/>
  <c r="AB434" i="4"/>
  <c r="Z434" i="4"/>
  <c r="V434" i="4"/>
  <c r="U434" i="4"/>
  <c r="Q434" i="4"/>
  <c r="O434" i="4"/>
  <c r="P434" i="4"/>
  <c r="AA434" i="4"/>
  <c r="I434" i="4"/>
  <c r="T434" i="4"/>
  <c r="H434" i="4"/>
  <c r="S434" i="4"/>
  <c r="G434" i="4"/>
  <c r="N434" i="4"/>
  <c r="F434" i="4"/>
  <c r="M434" i="4"/>
  <c r="E434" i="4"/>
  <c r="L434" i="4"/>
  <c r="D434" i="4"/>
  <c r="AF434" i="4"/>
  <c r="J434" i="4"/>
  <c r="B434" i="4"/>
  <c r="C434" i="4"/>
  <c r="K434" i="4"/>
  <c r="AR435" i="4"/>
  <c r="AT434" i="4"/>
  <c r="AS434" i="4"/>
  <c r="AE435" i="4" l="1"/>
  <c r="R435" i="4"/>
  <c r="AL435" i="4"/>
  <c r="AI435" i="4"/>
  <c r="Y435" i="4"/>
  <c r="X435" i="4"/>
  <c r="W435" i="4"/>
  <c r="AM435" i="4"/>
  <c r="AK435" i="4"/>
  <c r="AJ435" i="4"/>
  <c r="AH435" i="4"/>
  <c r="AG435" i="4"/>
  <c r="AD435" i="4"/>
  <c r="AC435" i="4"/>
  <c r="AB435" i="4"/>
  <c r="Z435" i="4"/>
  <c r="V435" i="4"/>
  <c r="U435" i="4"/>
  <c r="Q435" i="4"/>
  <c r="P435" i="4"/>
  <c r="O435" i="4"/>
  <c r="T435" i="4"/>
  <c r="H435" i="4"/>
  <c r="S435" i="4"/>
  <c r="G435" i="4"/>
  <c r="N435" i="4"/>
  <c r="F435" i="4"/>
  <c r="M435" i="4"/>
  <c r="E435" i="4"/>
  <c r="L435" i="4"/>
  <c r="D435" i="4"/>
  <c r="K435" i="4"/>
  <c r="C435" i="4"/>
  <c r="AA435" i="4"/>
  <c r="I435" i="4"/>
  <c r="B435" i="4"/>
  <c r="AF435" i="4"/>
  <c r="J435" i="4"/>
  <c r="AR436" i="4"/>
  <c r="AT435" i="4"/>
  <c r="AS435" i="4"/>
  <c r="AE436" i="4" l="1"/>
  <c r="R436" i="4"/>
  <c r="AL436" i="4"/>
  <c r="AI436" i="4"/>
  <c r="Y436" i="4"/>
  <c r="X436" i="4"/>
  <c r="W436" i="4"/>
  <c r="AM436" i="4"/>
  <c r="AK436" i="4"/>
  <c r="AJ436" i="4"/>
  <c r="AH436" i="4"/>
  <c r="AG436" i="4"/>
  <c r="AD436" i="4"/>
  <c r="AC436" i="4"/>
  <c r="AB436" i="4"/>
  <c r="Z436" i="4"/>
  <c r="V436" i="4"/>
  <c r="U436" i="4"/>
  <c r="Q436" i="4"/>
  <c r="P436" i="4"/>
  <c r="O436" i="4"/>
  <c r="S436" i="4"/>
  <c r="G436" i="4"/>
  <c r="N436" i="4"/>
  <c r="F436" i="4"/>
  <c r="M436" i="4"/>
  <c r="E436" i="4"/>
  <c r="L436" i="4"/>
  <c r="D436" i="4"/>
  <c r="K436" i="4"/>
  <c r="C436" i="4"/>
  <c r="AF436" i="4"/>
  <c r="J436" i="4"/>
  <c r="B436" i="4"/>
  <c r="T436" i="4"/>
  <c r="H436" i="4"/>
  <c r="AA436" i="4"/>
  <c r="I436" i="4"/>
  <c r="AR437" i="4"/>
  <c r="AT436" i="4"/>
  <c r="AS436" i="4"/>
  <c r="AE437" i="4" l="1"/>
  <c r="R437" i="4"/>
  <c r="AL437" i="4"/>
  <c r="AI437" i="4"/>
  <c r="W437" i="4"/>
  <c r="Y437" i="4"/>
  <c r="X437" i="4"/>
  <c r="AM437" i="4"/>
  <c r="AK437" i="4"/>
  <c r="AJ437" i="4"/>
  <c r="AH437" i="4"/>
  <c r="AG437" i="4"/>
  <c r="AD437" i="4"/>
  <c r="AC437" i="4"/>
  <c r="AB437" i="4"/>
  <c r="Z437" i="4"/>
  <c r="V437" i="4"/>
  <c r="U437" i="4"/>
  <c r="Q437" i="4"/>
  <c r="P437" i="4"/>
  <c r="O437" i="4"/>
  <c r="N437" i="4"/>
  <c r="F437" i="4"/>
  <c r="M437" i="4"/>
  <c r="E437" i="4"/>
  <c r="L437" i="4"/>
  <c r="D437" i="4"/>
  <c r="K437" i="4"/>
  <c r="C437" i="4"/>
  <c r="AF437" i="4"/>
  <c r="J437" i="4"/>
  <c r="B437" i="4"/>
  <c r="AA437" i="4"/>
  <c r="I437" i="4"/>
  <c r="S437" i="4"/>
  <c r="G437" i="4"/>
  <c r="T437" i="4"/>
  <c r="H437" i="4"/>
  <c r="AR438" i="4"/>
  <c r="AT437" i="4"/>
  <c r="AS437" i="4"/>
  <c r="AE438" i="4" l="1"/>
  <c r="R438" i="4"/>
  <c r="AL438" i="4"/>
  <c r="AI438" i="4"/>
  <c r="Y438" i="4"/>
  <c r="X438" i="4"/>
  <c r="W438" i="4"/>
  <c r="AK438" i="4"/>
  <c r="AM438" i="4"/>
  <c r="AJ438" i="4"/>
  <c r="AH438" i="4"/>
  <c r="AG438" i="4"/>
  <c r="AD438" i="4"/>
  <c r="AC438" i="4"/>
  <c r="AB438" i="4"/>
  <c r="Z438" i="4"/>
  <c r="V438" i="4"/>
  <c r="P438" i="4"/>
  <c r="O438" i="4"/>
  <c r="U438" i="4"/>
  <c r="Q438" i="4"/>
  <c r="M438" i="4"/>
  <c r="E438" i="4"/>
  <c r="L438" i="4"/>
  <c r="D438" i="4"/>
  <c r="K438" i="4"/>
  <c r="C438" i="4"/>
  <c r="AF438" i="4"/>
  <c r="J438" i="4"/>
  <c r="B438" i="4"/>
  <c r="AA438" i="4"/>
  <c r="I438" i="4"/>
  <c r="T438" i="4"/>
  <c r="H438" i="4"/>
  <c r="N438" i="4"/>
  <c r="F438" i="4"/>
  <c r="S438" i="4"/>
  <c r="G438" i="4"/>
  <c r="AR439" i="4"/>
  <c r="AT438" i="4"/>
  <c r="AS438" i="4"/>
  <c r="AE439" i="4" l="1"/>
  <c r="R439" i="4"/>
  <c r="AL439" i="4"/>
  <c r="AI439" i="4"/>
  <c r="Y439" i="4"/>
  <c r="X439" i="4"/>
  <c r="W439" i="4"/>
  <c r="AM439" i="4"/>
  <c r="AK439" i="4"/>
  <c r="AJ439" i="4"/>
  <c r="AH439" i="4"/>
  <c r="AG439" i="4"/>
  <c r="AD439" i="4"/>
  <c r="AC439" i="4"/>
  <c r="AB439" i="4"/>
  <c r="Z439" i="4"/>
  <c r="V439" i="4"/>
  <c r="U439" i="4"/>
  <c r="Q439" i="4"/>
  <c r="O439" i="4"/>
  <c r="P439" i="4"/>
  <c r="L439" i="4"/>
  <c r="D439" i="4"/>
  <c r="K439" i="4"/>
  <c r="C439" i="4"/>
  <c r="AF439" i="4"/>
  <c r="J439" i="4"/>
  <c r="B439" i="4"/>
  <c r="AA439" i="4"/>
  <c r="I439" i="4"/>
  <c r="T439" i="4"/>
  <c r="H439" i="4"/>
  <c r="S439" i="4"/>
  <c r="G439" i="4"/>
  <c r="M439" i="4"/>
  <c r="E439" i="4"/>
  <c r="N439" i="4"/>
  <c r="F439" i="4"/>
  <c r="AR440" i="4"/>
  <c r="AT439" i="4"/>
  <c r="AS439" i="4"/>
  <c r="AE440" i="4" l="1"/>
  <c r="R440" i="4"/>
  <c r="AL440" i="4"/>
  <c r="AI440" i="4"/>
  <c r="Y440" i="4"/>
  <c r="X440" i="4"/>
  <c r="W440" i="4"/>
  <c r="AM440" i="4"/>
  <c r="AK440" i="4"/>
  <c r="AJ440" i="4"/>
  <c r="AH440" i="4"/>
  <c r="AG440" i="4"/>
  <c r="AD440" i="4"/>
  <c r="AC440" i="4"/>
  <c r="AB440" i="4"/>
  <c r="Z440" i="4"/>
  <c r="V440" i="4"/>
  <c r="U440" i="4"/>
  <c r="Q440" i="4"/>
  <c r="P440" i="4"/>
  <c r="O440" i="4"/>
  <c r="K440" i="4"/>
  <c r="C440" i="4"/>
  <c r="AF440" i="4"/>
  <c r="J440" i="4"/>
  <c r="B440" i="4"/>
  <c r="AA440" i="4"/>
  <c r="I440" i="4"/>
  <c r="T440" i="4"/>
  <c r="H440" i="4"/>
  <c r="S440" i="4"/>
  <c r="G440" i="4"/>
  <c r="N440" i="4"/>
  <c r="F440" i="4"/>
  <c r="L440" i="4"/>
  <c r="D440" i="4"/>
  <c r="M440" i="4"/>
  <c r="E440" i="4"/>
  <c r="AR441" i="4"/>
  <c r="AT440" i="4"/>
  <c r="AS440" i="4"/>
  <c r="AE441" i="4" l="1"/>
  <c r="R441" i="4"/>
  <c r="AL441" i="4"/>
  <c r="AI441" i="4"/>
  <c r="Y441" i="4"/>
  <c r="X441" i="4"/>
  <c r="W441" i="4"/>
  <c r="AM441" i="4"/>
  <c r="AK441" i="4"/>
  <c r="AJ441" i="4"/>
  <c r="AH441" i="4"/>
  <c r="AG441" i="4"/>
  <c r="AD441" i="4"/>
  <c r="AC441" i="4"/>
  <c r="AB441" i="4"/>
  <c r="Z441" i="4"/>
  <c r="V441" i="4"/>
  <c r="U441" i="4"/>
  <c r="Q441" i="4"/>
  <c r="P441" i="4"/>
  <c r="O441" i="4"/>
  <c r="AF441" i="4"/>
  <c r="J441" i="4"/>
  <c r="B441" i="4"/>
  <c r="AA441" i="4"/>
  <c r="I441" i="4"/>
  <c r="T441" i="4"/>
  <c r="H441" i="4"/>
  <c r="S441" i="4"/>
  <c r="G441" i="4"/>
  <c r="N441" i="4"/>
  <c r="F441" i="4"/>
  <c r="M441" i="4"/>
  <c r="E441" i="4"/>
  <c r="K441" i="4"/>
  <c r="C441" i="4"/>
  <c r="L441" i="4"/>
  <c r="D441" i="4"/>
  <c r="AR442" i="4"/>
  <c r="AT441" i="4"/>
  <c r="AS441" i="4"/>
  <c r="AE442" i="4" l="1"/>
  <c r="R442" i="4"/>
  <c r="AL442" i="4"/>
  <c r="AI442" i="4"/>
  <c r="X442" i="4"/>
  <c r="W442" i="4"/>
  <c r="Y442" i="4"/>
  <c r="AM442" i="4"/>
  <c r="AK442" i="4"/>
  <c r="AJ442" i="4"/>
  <c r="AH442" i="4"/>
  <c r="AG442" i="4"/>
  <c r="AD442" i="4"/>
  <c r="AC442" i="4"/>
  <c r="AB442" i="4"/>
  <c r="Z442" i="4"/>
  <c r="V442" i="4"/>
  <c r="U442" i="4"/>
  <c r="Q442" i="4"/>
  <c r="O442" i="4"/>
  <c r="P442" i="4"/>
  <c r="AA442" i="4"/>
  <c r="I442" i="4"/>
  <c r="T442" i="4"/>
  <c r="H442" i="4"/>
  <c r="S442" i="4"/>
  <c r="G442" i="4"/>
  <c r="N442" i="4"/>
  <c r="F442" i="4"/>
  <c r="M442" i="4"/>
  <c r="E442" i="4"/>
  <c r="L442" i="4"/>
  <c r="D442" i="4"/>
  <c r="AF442" i="4"/>
  <c r="J442" i="4"/>
  <c r="B442" i="4"/>
  <c r="K442" i="4"/>
  <c r="C442" i="4"/>
  <c r="AR443" i="4"/>
  <c r="AT442" i="4"/>
  <c r="AS442" i="4"/>
  <c r="AE443" i="4" l="1"/>
  <c r="R443" i="4"/>
  <c r="AL443" i="4"/>
  <c r="AI443" i="4"/>
  <c r="Y443" i="4"/>
  <c r="X443" i="4"/>
  <c r="W443" i="4"/>
  <c r="AM443" i="4"/>
  <c r="AK443" i="4"/>
  <c r="AJ443" i="4"/>
  <c r="AH443" i="4"/>
  <c r="AG443" i="4"/>
  <c r="AD443" i="4"/>
  <c r="AC443" i="4"/>
  <c r="AB443" i="4"/>
  <c r="Z443" i="4"/>
  <c r="V443" i="4"/>
  <c r="U443" i="4"/>
  <c r="Q443" i="4"/>
  <c r="P443" i="4"/>
  <c r="O443" i="4"/>
  <c r="T443" i="4"/>
  <c r="H443" i="4"/>
  <c r="S443" i="4"/>
  <c r="G443" i="4"/>
  <c r="N443" i="4"/>
  <c r="F443" i="4"/>
  <c r="M443" i="4"/>
  <c r="E443" i="4"/>
  <c r="L443" i="4"/>
  <c r="D443" i="4"/>
  <c r="K443" i="4"/>
  <c r="C443" i="4"/>
  <c r="AA443" i="4"/>
  <c r="I443" i="4"/>
  <c r="AF443" i="4"/>
  <c r="J443" i="4"/>
  <c r="B443" i="4"/>
  <c r="AR444" i="4"/>
  <c r="AT443" i="4"/>
  <c r="AS443" i="4"/>
  <c r="AE444" i="4" l="1"/>
  <c r="R444" i="4"/>
  <c r="AL444" i="4"/>
  <c r="AI444" i="4"/>
  <c r="Y444" i="4"/>
  <c r="X444" i="4"/>
  <c r="W444" i="4"/>
  <c r="AM444" i="4"/>
  <c r="AK444" i="4"/>
  <c r="AJ444" i="4"/>
  <c r="AH444" i="4"/>
  <c r="AG444" i="4"/>
  <c r="AD444" i="4"/>
  <c r="AC444" i="4"/>
  <c r="AB444" i="4"/>
  <c r="Z444" i="4"/>
  <c r="V444" i="4"/>
  <c r="U444" i="4"/>
  <c r="Q444" i="4"/>
  <c r="P444" i="4"/>
  <c r="O444" i="4"/>
  <c r="S444" i="4"/>
  <c r="G444" i="4"/>
  <c r="N444" i="4"/>
  <c r="F444" i="4"/>
  <c r="M444" i="4"/>
  <c r="E444" i="4"/>
  <c r="L444" i="4"/>
  <c r="D444" i="4"/>
  <c r="K444" i="4"/>
  <c r="C444" i="4"/>
  <c r="AF444" i="4"/>
  <c r="J444" i="4"/>
  <c r="B444" i="4"/>
  <c r="T444" i="4"/>
  <c r="H444" i="4"/>
  <c r="AA444" i="4"/>
  <c r="I444" i="4"/>
  <c r="AR445" i="4"/>
  <c r="AT444" i="4"/>
  <c r="AS444" i="4"/>
  <c r="AE445" i="4" l="1"/>
  <c r="R445" i="4"/>
  <c r="AL445" i="4"/>
  <c r="AI445" i="4"/>
  <c r="W445" i="4"/>
  <c r="Y445" i="4"/>
  <c r="X445" i="4"/>
  <c r="AM445" i="4"/>
  <c r="AK445" i="4"/>
  <c r="AJ445" i="4"/>
  <c r="AH445" i="4"/>
  <c r="AG445" i="4"/>
  <c r="AD445" i="4"/>
  <c r="AC445" i="4"/>
  <c r="AB445" i="4"/>
  <c r="Z445" i="4"/>
  <c r="V445" i="4"/>
  <c r="U445" i="4"/>
  <c r="Q445" i="4"/>
  <c r="P445" i="4"/>
  <c r="O445" i="4"/>
  <c r="N445" i="4"/>
  <c r="F445" i="4"/>
  <c r="M445" i="4"/>
  <c r="E445" i="4"/>
  <c r="L445" i="4"/>
  <c r="D445" i="4"/>
  <c r="K445" i="4"/>
  <c r="C445" i="4"/>
  <c r="AF445" i="4"/>
  <c r="J445" i="4"/>
  <c r="B445" i="4"/>
  <c r="AA445" i="4"/>
  <c r="I445" i="4"/>
  <c r="S445" i="4"/>
  <c r="G445" i="4"/>
  <c r="H445" i="4"/>
  <c r="T445" i="4"/>
  <c r="AR446" i="4"/>
  <c r="AT445" i="4"/>
  <c r="AS445" i="4"/>
  <c r="AE446" i="4" l="1"/>
  <c r="R446" i="4"/>
  <c r="AL446" i="4"/>
  <c r="AI446" i="4"/>
  <c r="Y446" i="4"/>
  <c r="X446" i="4"/>
  <c r="W446" i="4"/>
  <c r="AK446" i="4"/>
  <c r="AM446" i="4"/>
  <c r="AJ446" i="4"/>
  <c r="AH446" i="4"/>
  <c r="AG446" i="4"/>
  <c r="AD446" i="4"/>
  <c r="AC446" i="4"/>
  <c r="AB446" i="4"/>
  <c r="Z446" i="4"/>
  <c r="V446" i="4"/>
  <c r="U446" i="4"/>
  <c r="P446" i="4"/>
  <c r="O446" i="4"/>
  <c r="Q446" i="4"/>
  <c r="M446" i="4"/>
  <c r="E446" i="4"/>
  <c r="L446" i="4"/>
  <c r="D446" i="4"/>
  <c r="K446" i="4"/>
  <c r="C446" i="4"/>
  <c r="AF446" i="4"/>
  <c r="J446" i="4"/>
  <c r="B446" i="4"/>
  <c r="AA446" i="4"/>
  <c r="I446" i="4"/>
  <c r="T446" i="4"/>
  <c r="H446" i="4"/>
  <c r="N446" i="4"/>
  <c r="F446" i="4"/>
  <c r="G446" i="4"/>
  <c r="S446" i="4"/>
  <c r="AR447" i="4"/>
  <c r="AT446" i="4"/>
  <c r="AS446" i="4"/>
  <c r="AE447" i="4" l="1"/>
  <c r="R447" i="4"/>
  <c r="AL447" i="4"/>
  <c r="AI447" i="4"/>
  <c r="Y447" i="4"/>
  <c r="X447" i="4"/>
  <c r="W447" i="4"/>
  <c r="AM447" i="4"/>
  <c r="AK447" i="4"/>
  <c r="AJ447" i="4"/>
  <c r="AH447" i="4"/>
  <c r="AG447" i="4"/>
  <c r="AD447" i="4"/>
  <c r="AC447" i="4"/>
  <c r="AB447" i="4"/>
  <c r="Z447" i="4"/>
  <c r="V447" i="4"/>
  <c r="U447" i="4"/>
  <c r="Q447" i="4"/>
  <c r="O447" i="4"/>
  <c r="P447" i="4"/>
  <c r="L447" i="4"/>
  <c r="D447" i="4"/>
  <c r="K447" i="4"/>
  <c r="C447" i="4"/>
  <c r="AF447" i="4"/>
  <c r="J447" i="4"/>
  <c r="B447" i="4"/>
  <c r="AA447" i="4"/>
  <c r="I447" i="4"/>
  <c r="T447" i="4"/>
  <c r="H447" i="4"/>
  <c r="S447" i="4"/>
  <c r="G447" i="4"/>
  <c r="M447" i="4"/>
  <c r="E447" i="4"/>
  <c r="N447" i="4"/>
  <c r="F447" i="4"/>
  <c r="AR448" i="4"/>
  <c r="AT447" i="4"/>
  <c r="AS447" i="4"/>
  <c r="AE448" i="4" l="1"/>
  <c r="R448" i="4"/>
  <c r="AL448" i="4"/>
  <c r="AI448" i="4"/>
  <c r="Y448" i="4"/>
  <c r="X448" i="4"/>
  <c r="W448" i="4"/>
  <c r="AM448" i="4"/>
  <c r="AK448" i="4"/>
  <c r="AJ448" i="4"/>
  <c r="AH448" i="4"/>
  <c r="AG448" i="4"/>
  <c r="AD448" i="4"/>
  <c r="AC448" i="4"/>
  <c r="AB448" i="4"/>
  <c r="Z448" i="4"/>
  <c r="V448" i="4"/>
  <c r="U448" i="4"/>
  <c r="Q448" i="4"/>
  <c r="P448" i="4"/>
  <c r="O448" i="4"/>
  <c r="K448" i="4"/>
  <c r="C448" i="4"/>
  <c r="AF448" i="4"/>
  <c r="J448" i="4"/>
  <c r="B448" i="4"/>
  <c r="AA448" i="4"/>
  <c r="I448" i="4"/>
  <c r="T448" i="4"/>
  <c r="H448" i="4"/>
  <c r="S448" i="4"/>
  <c r="G448" i="4"/>
  <c r="N448" i="4"/>
  <c r="F448" i="4"/>
  <c r="L448" i="4"/>
  <c r="D448" i="4"/>
  <c r="M448" i="4"/>
  <c r="E448" i="4"/>
  <c r="AR449" i="4"/>
  <c r="AT448" i="4"/>
  <c r="AS448" i="4"/>
  <c r="AE449" i="4" l="1"/>
  <c r="R449" i="4"/>
  <c r="AL449" i="4"/>
  <c r="AI449" i="4"/>
  <c r="Y449" i="4"/>
  <c r="X449" i="4"/>
  <c r="W449" i="4"/>
  <c r="AM449" i="4"/>
  <c r="AK449" i="4"/>
  <c r="AJ449" i="4"/>
  <c r="AH449" i="4"/>
  <c r="AG449" i="4"/>
  <c r="AD449" i="4"/>
  <c r="AC449" i="4"/>
  <c r="AB449" i="4"/>
  <c r="Z449" i="4"/>
  <c r="V449" i="4"/>
  <c r="U449" i="4"/>
  <c r="Q449" i="4"/>
  <c r="P449" i="4"/>
  <c r="O449" i="4"/>
  <c r="AF449" i="4"/>
  <c r="J449" i="4"/>
  <c r="B449" i="4"/>
  <c r="AA449" i="4"/>
  <c r="I449" i="4"/>
  <c r="T449" i="4"/>
  <c r="H449" i="4"/>
  <c r="S449" i="4"/>
  <c r="G449" i="4"/>
  <c r="N449" i="4"/>
  <c r="F449" i="4"/>
  <c r="M449" i="4"/>
  <c r="E449" i="4"/>
  <c r="K449" i="4"/>
  <c r="C449" i="4"/>
  <c r="D449" i="4"/>
  <c r="L449" i="4"/>
  <c r="AR450" i="4"/>
  <c r="AT449" i="4"/>
  <c r="AS449" i="4"/>
  <c r="AE450" i="4" l="1"/>
  <c r="R450" i="4"/>
  <c r="AL450" i="4"/>
  <c r="AI450" i="4"/>
  <c r="X450" i="4"/>
  <c r="W450" i="4"/>
  <c r="Y450" i="4"/>
  <c r="AM450" i="4"/>
  <c r="AK450" i="4"/>
  <c r="AJ450" i="4"/>
  <c r="AH450" i="4"/>
  <c r="AG450" i="4"/>
  <c r="AD450" i="4"/>
  <c r="AC450" i="4"/>
  <c r="AB450" i="4"/>
  <c r="Z450" i="4"/>
  <c r="V450" i="4"/>
  <c r="U450" i="4"/>
  <c r="Q450" i="4"/>
  <c r="O450" i="4"/>
  <c r="P450" i="4"/>
  <c r="AA450" i="4"/>
  <c r="I450" i="4"/>
  <c r="T450" i="4"/>
  <c r="H450" i="4"/>
  <c r="S450" i="4"/>
  <c r="G450" i="4"/>
  <c r="N450" i="4"/>
  <c r="F450" i="4"/>
  <c r="M450" i="4"/>
  <c r="E450" i="4"/>
  <c r="L450" i="4"/>
  <c r="D450" i="4"/>
  <c r="AF450" i="4"/>
  <c r="J450" i="4"/>
  <c r="B450" i="4"/>
  <c r="K450" i="4"/>
  <c r="C450" i="4"/>
  <c r="AR451" i="4"/>
  <c r="AT450" i="4"/>
  <c r="AS450" i="4"/>
  <c r="AE451" i="4" l="1"/>
  <c r="R451" i="4"/>
  <c r="AL451" i="4"/>
  <c r="AI451" i="4"/>
  <c r="Y451" i="4"/>
  <c r="X451" i="4"/>
  <c r="W451" i="4"/>
  <c r="AM451" i="4"/>
  <c r="AK451" i="4"/>
  <c r="AJ451" i="4"/>
  <c r="AH451" i="4"/>
  <c r="AG451" i="4"/>
  <c r="AD451" i="4"/>
  <c r="AC451" i="4"/>
  <c r="AB451" i="4"/>
  <c r="Z451" i="4"/>
  <c r="V451" i="4"/>
  <c r="U451" i="4"/>
  <c r="Q451" i="4"/>
  <c r="P451" i="4"/>
  <c r="O451" i="4"/>
  <c r="T451" i="4"/>
  <c r="H451" i="4"/>
  <c r="S451" i="4"/>
  <c r="G451" i="4"/>
  <c r="N451" i="4"/>
  <c r="F451" i="4"/>
  <c r="M451" i="4"/>
  <c r="E451" i="4"/>
  <c r="L451" i="4"/>
  <c r="D451" i="4"/>
  <c r="K451" i="4"/>
  <c r="C451" i="4"/>
  <c r="AA451" i="4"/>
  <c r="I451" i="4"/>
  <c r="AF451" i="4"/>
  <c r="J451" i="4"/>
  <c r="B451" i="4"/>
  <c r="AR452" i="4"/>
  <c r="AT451" i="4"/>
  <c r="AS451" i="4"/>
  <c r="AE452" i="4" l="1"/>
  <c r="R452" i="4"/>
  <c r="AL452" i="4"/>
  <c r="AI452" i="4"/>
  <c r="Y452" i="4"/>
  <c r="X452" i="4"/>
  <c r="W452" i="4"/>
  <c r="AM452" i="4"/>
  <c r="AK452" i="4"/>
  <c r="AJ452" i="4"/>
  <c r="AH452" i="4"/>
  <c r="AG452" i="4"/>
  <c r="AD452" i="4"/>
  <c r="AC452" i="4"/>
  <c r="AB452" i="4"/>
  <c r="Z452" i="4"/>
  <c r="V452" i="4"/>
  <c r="U452" i="4"/>
  <c r="Q452" i="4"/>
  <c r="P452" i="4"/>
  <c r="O452" i="4"/>
  <c r="S452" i="4"/>
  <c r="G452" i="4"/>
  <c r="N452" i="4"/>
  <c r="F452" i="4"/>
  <c r="M452" i="4"/>
  <c r="E452" i="4"/>
  <c r="L452" i="4"/>
  <c r="D452" i="4"/>
  <c r="K452" i="4"/>
  <c r="C452" i="4"/>
  <c r="AF452" i="4"/>
  <c r="J452" i="4"/>
  <c r="B452" i="4"/>
  <c r="T452" i="4"/>
  <c r="H452" i="4"/>
  <c r="AA452" i="4"/>
  <c r="I452" i="4"/>
  <c r="AR453" i="4"/>
  <c r="AT452" i="4"/>
  <c r="AS452" i="4"/>
  <c r="AE453" i="4" l="1"/>
  <c r="R453" i="4"/>
  <c r="AL453" i="4"/>
  <c r="AI453" i="4"/>
  <c r="W453" i="4"/>
  <c r="Y453" i="4"/>
  <c r="X453" i="4"/>
  <c r="AM453" i="4"/>
  <c r="AK453" i="4"/>
  <c r="AJ453" i="4"/>
  <c r="AH453" i="4"/>
  <c r="AG453" i="4"/>
  <c r="AD453" i="4"/>
  <c r="AC453" i="4"/>
  <c r="AB453" i="4"/>
  <c r="Z453" i="4"/>
  <c r="V453" i="4"/>
  <c r="U453" i="4"/>
  <c r="Q453" i="4"/>
  <c r="P453" i="4"/>
  <c r="O453" i="4"/>
  <c r="N453" i="4"/>
  <c r="F453" i="4"/>
  <c r="M453" i="4"/>
  <c r="E453" i="4"/>
  <c r="L453" i="4"/>
  <c r="D453" i="4"/>
  <c r="K453" i="4"/>
  <c r="C453" i="4"/>
  <c r="AF453" i="4"/>
  <c r="J453" i="4"/>
  <c r="B453" i="4"/>
  <c r="AA453" i="4"/>
  <c r="I453" i="4"/>
  <c r="S453" i="4"/>
  <c r="G453" i="4"/>
  <c r="T453" i="4"/>
  <c r="H453" i="4"/>
  <c r="AR454" i="4"/>
  <c r="AT453" i="4"/>
  <c r="AS453" i="4"/>
  <c r="AE454" i="4" l="1"/>
  <c r="R454" i="4"/>
  <c r="AL454" i="4"/>
  <c r="AI454" i="4"/>
  <c r="Y454" i="4"/>
  <c r="X454" i="4"/>
  <c r="W454" i="4"/>
  <c r="AK454" i="4"/>
  <c r="AM454" i="4"/>
  <c r="AJ454" i="4"/>
  <c r="AH454" i="4"/>
  <c r="AG454" i="4"/>
  <c r="AD454" i="4"/>
  <c r="AC454" i="4"/>
  <c r="AB454" i="4"/>
  <c r="Z454" i="4"/>
  <c r="V454" i="4"/>
  <c r="P454" i="4"/>
  <c r="O454" i="4"/>
  <c r="Q454" i="4"/>
  <c r="U454" i="4"/>
  <c r="M454" i="4"/>
  <c r="E454" i="4"/>
  <c r="L454" i="4"/>
  <c r="D454" i="4"/>
  <c r="K454" i="4"/>
  <c r="C454" i="4"/>
  <c r="AF454" i="4"/>
  <c r="J454" i="4"/>
  <c r="B454" i="4"/>
  <c r="AA454" i="4"/>
  <c r="I454" i="4"/>
  <c r="T454" i="4"/>
  <c r="H454" i="4"/>
  <c r="N454" i="4"/>
  <c r="F454" i="4"/>
  <c r="S454" i="4"/>
  <c r="G454" i="4"/>
  <c r="AR455" i="4"/>
  <c r="AT454" i="4"/>
  <c r="AS454" i="4"/>
  <c r="AE455" i="4" l="1"/>
  <c r="R455" i="4"/>
  <c r="AL455" i="4"/>
  <c r="AI455" i="4"/>
  <c r="Y455" i="4"/>
  <c r="X455" i="4"/>
  <c r="W455" i="4"/>
  <c r="AM455" i="4"/>
  <c r="AK455" i="4"/>
  <c r="AJ455" i="4"/>
  <c r="AH455" i="4"/>
  <c r="AG455" i="4"/>
  <c r="AD455" i="4"/>
  <c r="AC455" i="4"/>
  <c r="AB455" i="4"/>
  <c r="Z455" i="4"/>
  <c r="V455" i="4"/>
  <c r="U455" i="4"/>
  <c r="Q455" i="4"/>
  <c r="O455" i="4"/>
  <c r="P455" i="4"/>
  <c r="L455" i="4"/>
  <c r="D455" i="4"/>
  <c r="K455" i="4"/>
  <c r="C455" i="4"/>
  <c r="AF455" i="4"/>
  <c r="J455" i="4"/>
  <c r="B455" i="4"/>
  <c r="AA455" i="4"/>
  <c r="I455" i="4"/>
  <c r="T455" i="4"/>
  <c r="H455" i="4"/>
  <c r="S455" i="4"/>
  <c r="G455" i="4"/>
  <c r="M455" i="4"/>
  <c r="E455" i="4"/>
  <c r="N455" i="4"/>
  <c r="F455" i="4"/>
  <c r="AR456" i="4"/>
  <c r="AT455" i="4"/>
  <c r="AS455" i="4"/>
  <c r="AE456" i="4" l="1"/>
  <c r="R456" i="4"/>
  <c r="AL456" i="4"/>
  <c r="AI456" i="4"/>
  <c r="Y456" i="4"/>
  <c r="X456" i="4"/>
  <c r="W456" i="4"/>
  <c r="AM456" i="4"/>
  <c r="AK456" i="4"/>
  <c r="AJ456" i="4"/>
  <c r="AH456" i="4"/>
  <c r="AG456" i="4"/>
  <c r="AD456" i="4"/>
  <c r="AC456" i="4"/>
  <c r="AB456" i="4"/>
  <c r="Z456" i="4"/>
  <c r="V456" i="4"/>
  <c r="U456" i="4"/>
  <c r="Q456" i="4"/>
  <c r="P456" i="4"/>
  <c r="O456" i="4"/>
  <c r="K456" i="4"/>
  <c r="C456" i="4"/>
  <c r="AF456" i="4"/>
  <c r="J456" i="4"/>
  <c r="B456" i="4"/>
  <c r="AA456" i="4"/>
  <c r="I456" i="4"/>
  <c r="T456" i="4"/>
  <c r="H456" i="4"/>
  <c r="S456" i="4"/>
  <c r="G456" i="4"/>
  <c r="N456" i="4"/>
  <c r="F456" i="4"/>
  <c r="L456" i="4"/>
  <c r="D456" i="4"/>
  <c r="M456" i="4"/>
  <c r="E456" i="4"/>
  <c r="AR457" i="4"/>
  <c r="AT456" i="4"/>
  <c r="AS456" i="4"/>
  <c r="AE457" i="4" l="1"/>
  <c r="R457" i="4"/>
  <c r="AL457" i="4"/>
  <c r="AI457" i="4"/>
  <c r="Y457" i="4"/>
  <c r="X457" i="4"/>
  <c r="W457" i="4"/>
  <c r="AM457" i="4"/>
  <c r="AK457" i="4"/>
  <c r="AJ457" i="4"/>
  <c r="AH457" i="4"/>
  <c r="AG457" i="4"/>
  <c r="AD457" i="4"/>
  <c r="AC457" i="4"/>
  <c r="AB457" i="4"/>
  <c r="Z457" i="4"/>
  <c r="V457" i="4"/>
  <c r="U457" i="4"/>
  <c r="Q457" i="4"/>
  <c r="P457" i="4"/>
  <c r="O457" i="4"/>
  <c r="AF457" i="4"/>
  <c r="J457" i="4"/>
  <c r="B457" i="4"/>
  <c r="AA457" i="4"/>
  <c r="I457" i="4"/>
  <c r="T457" i="4"/>
  <c r="H457" i="4"/>
  <c r="S457" i="4"/>
  <c r="G457" i="4"/>
  <c r="N457" i="4"/>
  <c r="F457" i="4"/>
  <c r="M457" i="4"/>
  <c r="E457" i="4"/>
  <c r="K457" i="4"/>
  <c r="C457" i="4"/>
  <c r="L457" i="4"/>
  <c r="D457" i="4"/>
  <c r="AR458" i="4"/>
  <c r="AT457" i="4"/>
  <c r="AS457" i="4"/>
  <c r="AE458" i="4" l="1"/>
  <c r="R458" i="4"/>
  <c r="AL458" i="4"/>
  <c r="AI458" i="4"/>
  <c r="X458" i="4"/>
  <c r="W458" i="4"/>
  <c r="Y458" i="4"/>
  <c r="AM458" i="4"/>
  <c r="AK458" i="4"/>
  <c r="AJ458" i="4"/>
  <c r="AH458" i="4"/>
  <c r="AG458" i="4"/>
  <c r="AD458" i="4"/>
  <c r="AC458" i="4"/>
  <c r="AB458" i="4"/>
  <c r="Z458" i="4"/>
  <c r="V458" i="4"/>
  <c r="U458" i="4"/>
  <c r="Q458" i="4"/>
  <c r="O458" i="4"/>
  <c r="P458" i="4"/>
  <c r="AA458" i="4"/>
  <c r="I458" i="4"/>
  <c r="T458" i="4"/>
  <c r="H458" i="4"/>
  <c r="S458" i="4"/>
  <c r="G458" i="4"/>
  <c r="N458" i="4"/>
  <c r="F458" i="4"/>
  <c r="M458" i="4"/>
  <c r="E458" i="4"/>
  <c r="L458" i="4"/>
  <c r="D458" i="4"/>
  <c r="AF458" i="4"/>
  <c r="J458" i="4"/>
  <c r="B458" i="4"/>
  <c r="K458" i="4"/>
  <c r="C458" i="4"/>
  <c r="AR459" i="4"/>
  <c r="AT458" i="4"/>
  <c r="AS458" i="4"/>
  <c r="AE459" i="4" l="1"/>
  <c r="R459" i="4"/>
  <c r="AL459" i="4"/>
  <c r="AI459" i="4"/>
  <c r="Y459" i="4"/>
  <c r="X459" i="4"/>
  <c r="W459" i="4"/>
  <c r="AM459" i="4"/>
  <c r="AK459" i="4"/>
  <c r="AJ459" i="4"/>
  <c r="AH459" i="4"/>
  <c r="AG459" i="4"/>
  <c r="AD459" i="4"/>
  <c r="AC459" i="4"/>
  <c r="AB459" i="4"/>
  <c r="Z459" i="4"/>
  <c r="V459" i="4"/>
  <c r="U459" i="4"/>
  <c r="Q459" i="4"/>
  <c r="P459" i="4"/>
  <c r="O459" i="4"/>
  <c r="T459" i="4"/>
  <c r="H459" i="4"/>
  <c r="S459" i="4"/>
  <c r="G459" i="4"/>
  <c r="N459" i="4"/>
  <c r="F459" i="4"/>
  <c r="M459" i="4"/>
  <c r="E459" i="4"/>
  <c r="L459" i="4"/>
  <c r="D459" i="4"/>
  <c r="K459" i="4"/>
  <c r="C459" i="4"/>
  <c r="AA459" i="4"/>
  <c r="I459" i="4"/>
  <c r="AF459" i="4"/>
  <c r="J459" i="4"/>
  <c r="B459" i="4"/>
  <c r="AR460" i="4"/>
  <c r="AT459" i="4"/>
  <c r="AS459" i="4"/>
  <c r="AE460" i="4" l="1"/>
  <c r="R460" i="4"/>
  <c r="AL460" i="4"/>
  <c r="AI460" i="4"/>
  <c r="Y460" i="4"/>
  <c r="X460" i="4"/>
  <c r="W460" i="4"/>
  <c r="AM460" i="4"/>
  <c r="AK460" i="4"/>
  <c r="AJ460" i="4"/>
  <c r="AH460" i="4"/>
  <c r="AG460" i="4"/>
  <c r="AD460" i="4"/>
  <c r="AC460" i="4"/>
  <c r="AB460" i="4"/>
  <c r="Z460" i="4"/>
  <c r="V460" i="4"/>
  <c r="U460" i="4"/>
  <c r="Q460" i="4"/>
  <c r="P460" i="4"/>
  <c r="O460" i="4"/>
  <c r="S460" i="4"/>
  <c r="G460" i="4"/>
  <c r="N460" i="4"/>
  <c r="F460" i="4"/>
  <c r="M460" i="4"/>
  <c r="E460" i="4"/>
  <c r="L460" i="4"/>
  <c r="D460" i="4"/>
  <c r="K460" i="4"/>
  <c r="C460" i="4"/>
  <c r="AF460" i="4"/>
  <c r="J460" i="4"/>
  <c r="B460" i="4"/>
  <c r="T460" i="4"/>
  <c r="H460" i="4"/>
  <c r="I460" i="4"/>
  <c r="AA460" i="4"/>
  <c r="AR461" i="4"/>
  <c r="AT460" i="4"/>
  <c r="AS460" i="4"/>
  <c r="AE461" i="4" l="1"/>
  <c r="R461" i="4"/>
  <c r="AL461" i="4"/>
  <c r="AI461" i="4"/>
  <c r="W461" i="4"/>
  <c r="Y461" i="4"/>
  <c r="X461" i="4"/>
  <c r="AM461" i="4"/>
  <c r="AK461" i="4"/>
  <c r="AJ461" i="4"/>
  <c r="AH461" i="4"/>
  <c r="AG461" i="4"/>
  <c r="AD461" i="4"/>
  <c r="AC461" i="4"/>
  <c r="AB461" i="4"/>
  <c r="Z461" i="4"/>
  <c r="V461" i="4"/>
  <c r="U461" i="4"/>
  <c r="Q461" i="4"/>
  <c r="P461" i="4"/>
  <c r="O461" i="4"/>
  <c r="N461" i="4"/>
  <c r="F461" i="4"/>
  <c r="M461" i="4"/>
  <c r="E461" i="4"/>
  <c r="L461" i="4"/>
  <c r="D461" i="4"/>
  <c r="K461" i="4"/>
  <c r="C461" i="4"/>
  <c r="AF461" i="4"/>
  <c r="J461" i="4"/>
  <c r="B461" i="4"/>
  <c r="AA461" i="4"/>
  <c r="I461" i="4"/>
  <c r="S461" i="4"/>
  <c r="G461" i="4"/>
  <c r="H461" i="4"/>
  <c r="T461" i="4"/>
  <c r="AR462" i="4"/>
  <c r="AT461" i="4"/>
  <c r="AS461" i="4"/>
  <c r="AE462" i="4" l="1"/>
  <c r="R462" i="4"/>
  <c r="AL462" i="4"/>
  <c r="AI462" i="4"/>
  <c r="Y462" i="4"/>
  <c r="X462" i="4"/>
  <c r="W462" i="4"/>
  <c r="AK462" i="4"/>
  <c r="AM462" i="4"/>
  <c r="AJ462" i="4"/>
  <c r="AH462" i="4"/>
  <c r="AG462" i="4"/>
  <c r="AD462" i="4"/>
  <c r="AC462" i="4"/>
  <c r="AB462" i="4"/>
  <c r="Z462" i="4"/>
  <c r="V462" i="4"/>
  <c r="P462" i="4"/>
  <c r="O462" i="4"/>
  <c r="Q462" i="4"/>
  <c r="U462" i="4"/>
  <c r="M462" i="4"/>
  <c r="E462" i="4"/>
  <c r="L462" i="4"/>
  <c r="D462" i="4"/>
  <c r="K462" i="4"/>
  <c r="C462" i="4"/>
  <c r="AF462" i="4"/>
  <c r="J462" i="4"/>
  <c r="B462" i="4"/>
  <c r="AA462" i="4"/>
  <c r="I462" i="4"/>
  <c r="T462" i="4"/>
  <c r="H462" i="4"/>
  <c r="N462" i="4"/>
  <c r="F462" i="4"/>
  <c r="S462" i="4"/>
  <c r="G462" i="4"/>
  <c r="AR463" i="4"/>
  <c r="AT462" i="4"/>
  <c r="AS462" i="4"/>
  <c r="AE463" i="4" l="1"/>
  <c r="R463" i="4"/>
  <c r="AL463" i="4"/>
  <c r="AI463" i="4"/>
  <c r="Y463" i="4"/>
  <c r="X463" i="4"/>
  <c r="W463" i="4"/>
  <c r="AM463" i="4"/>
  <c r="AK463" i="4"/>
  <c r="AJ463" i="4"/>
  <c r="AH463" i="4"/>
  <c r="AG463" i="4"/>
  <c r="AD463" i="4"/>
  <c r="AC463" i="4"/>
  <c r="AB463" i="4"/>
  <c r="Z463" i="4"/>
  <c r="U463" i="4"/>
  <c r="Q463" i="4"/>
  <c r="V463" i="4"/>
  <c r="P463" i="4"/>
  <c r="O463" i="4"/>
  <c r="L463" i="4"/>
  <c r="D463" i="4"/>
  <c r="K463" i="4"/>
  <c r="C463" i="4"/>
  <c r="AF463" i="4"/>
  <c r="J463" i="4"/>
  <c r="B463" i="4"/>
  <c r="AA463" i="4"/>
  <c r="I463" i="4"/>
  <c r="T463" i="4"/>
  <c r="H463" i="4"/>
  <c r="S463" i="4"/>
  <c r="G463" i="4"/>
  <c r="M463" i="4"/>
  <c r="E463" i="4"/>
  <c r="N463" i="4"/>
  <c r="F463" i="4"/>
  <c r="AR464" i="4"/>
  <c r="AT463" i="4"/>
  <c r="AS463" i="4"/>
  <c r="AE464" i="4" l="1"/>
  <c r="R464" i="4"/>
  <c r="AL464" i="4"/>
  <c r="AI464" i="4"/>
  <c r="Y464" i="4"/>
  <c r="X464" i="4"/>
  <c r="W464" i="4"/>
  <c r="AM464" i="4"/>
  <c r="AK464" i="4"/>
  <c r="AJ464" i="4"/>
  <c r="AH464" i="4"/>
  <c r="AG464" i="4"/>
  <c r="AD464" i="4"/>
  <c r="AC464" i="4"/>
  <c r="AB464" i="4"/>
  <c r="Z464" i="4"/>
  <c r="V464" i="4"/>
  <c r="U464" i="4"/>
  <c r="Q464" i="4"/>
  <c r="P464" i="4"/>
  <c r="O464" i="4"/>
  <c r="K464" i="4"/>
  <c r="C464" i="4"/>
  <c r="AF464" i="4"/>
  <c r="J464" i="4"/>
  <c r="B464" i="4"/>
  <c r="AA464" i="4"/>
  <c r="I464" i="4"/>
  <c r="T464" i="4"/>
  <c r="H464" i="4"/>
  <c r="S464" i="4"/>
  <c r="G464" i="4"/>
  <c r="N464" i="4"/>
  <c r="F464" i="4"/>
  <c r="L464" i="4"/>
  <c r="D464" i="4"/>
  <c r="E464" i="4"/>
  <c r="M464" i="4"/>
  <c r="AR465" i="4"/>
  <c r="AT464" i="4"/>
  <c r="AS464" i="4"/>
  <c r="AE465" i="4" l="1"/>
  <c r="R465" i="4"/>
  <c r="AL465" i="4"/>
  <c r="AI465" i="4"/>
  <c r="Y465" i="4"/>
  <c r="X465" i="4"/>
  <c r="W465" i="4"/>
  <c r="AM465" i="4"/>
  <c r="AK465" i="4"/>
  <c r="AJ465" i="4"/>
  <c r="AH465" i="4"/>
  <c r="AG465" i="4"/>
  <c r="AD465" i="4"/>
  <c r="AC465" i="4"/>
  <c r="AB465" i="4"/>
  <c r="Z465" i="4"/>
  <c r="V465" i="4"/>
  <c r="U465" i="4"/>
  <c r="Q465" i="4"/>
  <c r="P465" i="4"/>
  <c r="O465" i="4"/>
  <c r="AF465" i="4"/>
  <c r="J465" i="4"/>
  <c r="B465" i="4"/>
  <c r="AA465" i="4"/>
  <c r="I465" i="4"/>
  <c r="T465" i="4"/>
  <c r="H465" i="4"/>
  <c r="S465" i="4"/>
  <c r="G465" i="4"/>
  <c r="N465" i="4"/>
  <c r="F465" i="4"/>
  <c r="M465" i="4"/>
  <c r="E465" i="4"/>
  <c r="K465" i="4"/>
  <c r="C465" i="4"/>
  <c r="D465" i="4"/>
  <c r="L465" i="4"/>
  <c r="AR466" i="4"/>
  <c r="AT465" i="4"/>
  <c r="AS465" i="4"/>
  <c r="AE466" i="4" l="1"/>
  <c r="R466" i="4"/>
  <c r="AL466" i="4"/>
  <c r="AI466" i="4"/>
  <c r="X466" i="4"/>
  <c r="W466" i="4"/>
  <c r="Y466" i="4"/>
  <c r="AM466" i="4"/>
  <c r="AK466" i="4"/>
  <c r="AJ466" i="4"/>
  <c r="AH466" i="4"/>
  <c r="AG466" i="4"/>
  <c r="AD466" i="4"/>
  <c r="AC466" i="4"/>
  <c r="AB466" i="4"/>
  <c r="Z466" i="4"/>
  <c r="V466" i="4"/>
  <c r="U466" i="4"/>
  <c r="Q466" i="4"/>
  <c r="O466" i="4"/>
  <c r="P466" i="4"/>
  <c r="AA466" i="4"/>
  <c r="I466" i="4"/>
  <c r="T466" i="4"/>
  <c r="H466" i="4"/>
  <c r="S466" i="4"/>
  <c r="G466" i="4"/>
  <c r="N466" i="4"/>
  <c r="F466" i="4"/>
  <c r="M466" i="4"/>
  <c r="E466" i="4"/>
  <c r="L466" i="4"/>
  <c r="D466" i="4"/>
  <c r="AF466" i="4"/>
  <c r="J466" i="4"/>
  <c r="B466" i="4"/>
  <c r="K466" i="4"/>
  <c r="C466" i="4"/>
  <c r="AR467" i="4"/>
  <c r="AT466" i="4"/>
  <c r="AS466" i="4"/>
  <c r="AE467" i="4" l="1"/>
  <c r="R467" i="4"/>
  <c r="AL467" i="4"/>
  <c r="AI467" i="4"/>
  <c r="Y467" i="4"/>
  <c r="X467" i="4"/>
  <c r="W467" i="4"/>
  <c r="AM467" i="4"/>
  <c r="AK467" i="4"/>
  <c r="AJ467" i="4"/>
  <c r="AH467" i="4"/>
  <c r="AG467" i="4"/>
  <c r="AD467" i="4"/>
  <c r="AC467" i="4"/>
  <c r="AB467" i="4"/>
  <c r="Z467" i="4"/>
  <c r="V467" i="4"/>
  <c r="U467" i="4"/>
  <c r="Q467" i="4"/>
  <c r="P467" i="4"/>
  <c r="O467" i="4"/>
  <c r="T467" i="4"/>
  <c r="H467" i="4"/>
  <c r="S467" i="4"/>
  <c r="G467" i="4"/>
  <c r="N467" i="4"/>
  <c r="F467" i="4"/>
  <c r="M467" i="4"/>
  <c r="E467" i="4"/>
  <c r="L467" i="4"/>
  <c r="D467" i="4"/>
  <c r="K467" i="4"/>
  <c r="C467" i="4"/>
  <c r="AA467" i="4"/>
  <c r="I467" i="4"/>
  <c r="AF467" i="4"/>
  <c r="J467" i="4"/>
  <c r="B467" i="4"/>
  <c r="AR468" i="4"/>
  <c r="AT467" i="4"/>
  <c r="AS467" i="4"/>
  <c r="AE468" i="4" l="1"/>
  <c r="R468" i="4"/>
  <c r="AL468" i="4"/>
  <c r="AI468" i="4"/>
  <c r="Y468" i="4"/>
  <c r="X468" i="4"/>
  <c r="W468" i="4"/>
  <c r="AM468" i="4"/>
  <c r="AK468" i="4"/>
  <c r="AJ468" i="4"/>
  <c r="AH468" i="4"/>
  <c r="AG468" i="4"/>
  <c r="AD468" i="4"/>
  <c r="AC468" i="4"/>
  <c r="AB468" i="4"/>
  <c r="Z468" i="4"/>
  <c r="V468" i="4"/>
  <c r="U468" i="4"/>
  <c r="Q468" i="4"/>
  <c r="P468" i="4"/>
  <c r="O468" i="4"/>
  <c r="S468" i="4"/>
  <c r="G468" i="4"/>
  <c r="N468" i="4"/>
  <c r="F468" i="4"/>
  <c r="M468" i="4"/>
  <c r="E468" i="4"/>
  <c r="L468" i="4"/>
  <c r="D468" i="4"/>
  <c r="K468" i="4"/>
  <c r="C468" i="4"/>
  <c r="AF468" i="4"/>
  <c r="J468" i="4"/>
  <c r="B468" i="4"/>
  <c r="T468" i="4"/>
  <c r="H468" i="4"/>
  <c r="AA468" i="4"/>
  <c r="I468" i="4"/>
  <c r="AR469" i="4"/>
  <c r="AT468" i="4"/>
  <c r="AS468" i="4"/>
  <c r="AE469" i="4" l="1"/>
  <c r="R469" i="4"/>
  <c r="AL469" i="4"/>
  <c r="AI469" i="4"/>
  <c r="W469" i="4"/>
  <c r="Y469" i="4"/>
  <c r="X469" i="4"/>
  <c r="AM469" i="4"/>
  <c r="AK469" i="4"/>
  <c r="AJ469" i="4"/>
  <c r="AH469" i="4"/>
  <c r="AG469" i="4"/>
  <c r="AD469" i="4"/>
  <c r="AC469" i="4"/>
  <c r="AB469" i="4"/>
  <c r="Z469" i="4"/>
  <c r="V469" i="4"/>
  <c r="U469" i="4"/>
  <c r="Q469" i="4"/>
  <c r="P469" i="4"/>
  <c r="O469" i="4"/>
  <c r="N469" i="4"/>
  <c r="F469" i="4"/>
  <c r="M469" i="4"/>
  <c r="E469" i="4"/>
  <c r="L469" i="4"/>
  <c r="D469" i="4"/>
  <c r="K469" i="4"/>
  <c r="C469" i="4"/>
  <c r="AF469" i="4"/>
  <c r="J469" i="4"/>
  <c r="B469" i="4"/>
  <c r="AA469" i="4"/>
  <c r="I469" i="4"/>
  <c r="S469" i="4"/>
  <c r="G469" i="4"/>
  <c r="T469" i="4"/>
  <c r="H469" i="4"/>
  <c r="AR470" i="4"/>
  <c r="AT469" i="4"/>
  <c r="AS469" i="4"/>
  <c r="AE470" i="4" l="1"/>
  <c r="R470" i="4"/>
  <c r="AL470" i="4"/>
  <c r="AI470" i="4"/>
  <c r="Y470" i="4"/>
  <c r="X470" i="4"/>
  <c r="W470" i="4"/>
  <c r="AM470" i="4"/>
  <c r="AK470" i="4"/>
  <c r="AJ470" i="4"/>
  <c r="AH470" i="4"/>
  <c r="AG470" i="4"/>
  <c r="AD470" i="4"/>
  <c r="AC470" i="4"/>
  <c r="AB470" i="4"/>
  <c r="Z470" i="4"/>
  <c r="V470" i="4"/>
  <c r="P470" i="4"/>
  <c r="O470" i="4"/>
  <c r="Q470" i="4"/>
  <c r="U470" i="4"/>
  <c r="M470" i="4"/>
  <c r="E470" i="4"/>
  <c r="L470" i="4"/>
  <c r="D470" i="4"/>
  <c r="K470" i="4"/>
  <c r="C470" i="4"/>
  <c r="AF470" i="4"/>
  <c r="J470" i="4"/>
  <c r="B470" i="4"/>
  <c r="AA470" i="4"/>
  <c r="I470" i="4"/>
  <c r="T470" i="4"/>
  <c r="H470" i="4"/>
  <c r="N470" i="4"/>
  <c r="F470" i="4"/>
  <c r="S470" i="4"/>
  <c r="G470" i="4"/>
  <c r="AR471" i="4"/>
  <c r="AT470" i="4"/>
  <c r="AS470" i="4"/>
  <c r="AE471" i="4" l="1"/>
  <c r="R471" i="4"/>
  <c r="AL471" i="4"/>
  <c r="AI471" i="4"/>
  <c r="Y471" i="4"/>
  <c r="X471" i="4"/>
  <c r="W471" i="4"/>
  <c r="AM471" i="4"/>
  <c r="AK471" i="4"/>
  <c r="AJ471" i="4"/>
  <c r="AH471" i="4"/>
  <c r="AG471" i="4"/>
  <c r="AD471" i="4"/>
  <c r="AC471" i="4"/>
  <c r="AB471" i="4"/>
  <c r="Z471" i="4"/>
  <c r="V471" i="4"/>
  <c r="U471" i="4"/>
  <c r="Q471" i="4"/>
  <c r="P471" i="4"/>
  <c r="O471" i="4"/>
  <c r="L471" i="4"/>
  <c r="D471" i="4"/>
  <c r="K471" i="4"/>
  <c r="C471" i="4"/>
  <c r="AF471" i="4"/>
  <c r="J471" i="4"/>
  <c r="B471" i="4"/>
  <c r="AA471" i="4"/>
  <c r="I471" i="4"/>
  <c r="T471" i="4"/>
  <c r="H471" i="4"/>
  <c r="S471" i="4"/>
  <c r="G471" i="4"/>
  <c r="M471" i="4"/>
  <c r="E471" i="4"/>
  <c r="N471" i="4"/>
  <c r="F471" i="4"/>
  <c r="AR472" i="4"/>
  <c r="AT471" i="4"/>
  <c r="AS471" i="4"/>
  <c r="AE472" i="4" l="1"/>
  <c r="R472" i="4"/>
  <c r="AL472" i="4"/>
  <c r="AI472" i="4"/>
  <c r="Y472" i="4"/>
  <c r="X472" i="4"/>
  <c r="W472" i="4"/>
  <c r="AM472" i="4"/>
  <c r="AK472" i="4"/>
  <c r="AJ472" i="4"/>
  <c r="AH472" i="4"/>
  <c r="AG472" i="4"/>
  <c r="AD472" i="4"/>
  <c r="AC472" i="4"/>
  <c r="AB472" i="4"/>
  <c r="Z472" i="4"/>
  <c r="V472" i="4"/>
  <c r="U472" i="4"/>
  <c r="Q472" i="4"/>
  <c r="P472" i="4"/>
  <c r="O472" i="4"/>
  <c r="K472" i="4"/>
  <c r="C472" i="4"/>
  <c r="AF472" i="4"/>
  <c r="J472" i="4"/>
  <c r="B472" i="4"/>
  <c r="AA472" i="4"/>
  <c r="I472" i="4"/>
  <c r="T472" i="4"/>
  <c r="H472" i="4"/>
  <c r="S472" i="4"/>
  <c r="G472" i="4"/>
  <c r="N472" i="4"/>
  <c r="F472" i="4"/>
  <c r="L472" i="4"/>
  <c r="D472" i="4"/>
  <c r="M472" i="4"/>
  <c r="E472" i="4"/>
  <c r="AR473" i="4"/>
  <c r="AT472" i="4"/>
  <c r="AS472" i="4"/>
  <c r="AE473" i="4" l="1"/>
  <c r="R473" i="4"/>
  <c r="AL473" i="4"/>
  <c r="AI473" i="4"/>
  <c r="Y473" i="4"/>
  <c r="X473" i="4"/>
  <c r="W473" i="4"/>
  <c r="AM473" i="4"/>
  <c r="AK473" i="4"/>
  <c r="AJ473" i="4"/>
  <c r="AH473" i="4"/>
  <c r="AG473" i="4"/>
  <c r="AD473" i="4"/>
  <c r="AC473" i="4"/>
  <c r="AB473" i="4"/>
  <c r="Z473" i="4"/>
  <c r="V473" i="4"/>
  <c r="U473" i="4"/>
  <c r="Q473" i="4"/>
  <c r="P473" i="4"/>
  <c r="O473" i="4"/>
  <c r="AF473" i="4"/>
  <c r="J473" i="4"/>
  <c r="B473" i="4"/>
  <c r="AA473" i="4"/>
  <c r="I473" i="4"/>
  <c r="T473" i="4"/>
  <c r="H473" i="4"/>
  <c r="S473" i="4"/>
  <c r="G473" i="4"/>
  <c r="N473" i="4"/>
  <c r="F473" i="4"/>
  <c r="M473" i="4"/>
  <c r="E473" i="4"/>
  <c r="K473" i="4"/>
  <c r="C473" i="4"/>
  <c r="L473" i="4"/>
  <c r="D473" i="4"/>
  <c r="AR474" i="4"/>
  <c r="AT473" i="4"/>
  <c r="AS473" i="4"/>
  <c r="AE474" i="4" l="1"/>
  <c r="R474" i="4"/>
  <c r="AL474" i="4"/>
  <c r="AI474" i="4"/>
  <c r="X474" i="4"/>
  <c r="W474" i="4"/>
  <c r="Y474" i="4"/>
  <c r="AM474" i="4"/>
  <c r="AK474" i="4"/>
  <c r="AJ474" i="4"/>
  <c r="AH474" i="4"/>
  <c r="AG474" i="4"/>
  <c r="AD474" i="4"/>
  <c r="AC474" i="4"/>
  <c r="AB474" i="4"/>
  <c r="Z474" i="4"/>
  <c r="V474" i="4"/>
  <c r="U474" i="4"/>
  <c r="Q474" i="4"/>
  <c r="O474" i="4"/>
  <c r="P474" i="4"/>
  <c r="AA474" i="4"/>
  <c r="I474" i="4"/>
  <c r="T474" i="4"/>
  <c r="H474" i="4"/>
  <c r="S474" i="4"/>
  <c r="G474" i="4"/>
  <c r="N474" i="4"/>
  <c r="F474" i="4"/>
  <c r="M474" i="4"/>
  <c r="E474" i="4"/>
  <c r="L474" i="4"/>
  <c r="D474" i="4"/>
  <c r="AF474" i="4"/>
  <c r="J474" i="4"/>
  <c r="B474" i="4"/>
  <c r="K474" i="4"/>
  <c r="C474" i="4"/>
  <c r="AR475" i="4"/>
  <c r="AT474" i="4"/>
  <c r="AS474" i="4"/>
  <c r="AE475" i="4" l="1"/>
  <c r="R475" i="4"/>
  <c r="AL475" i="4"/>
  <c r="AI475" i="4"/>
  <c r="Y475" i="4"/>
  <c r="X475" i="4"/>
  <c r="W475" i="4"/>
  <c r="AM475" i="4"/>
  <c r="AK475" i="4"/>
  <c r="AJ475" i="4"/>
  <c r="AH475" i="4"/>
  <c r="AG475" i="4"/>
  <c r="AD475" i="4"/>
  <c r="AC475" i="4"/>
  <c r="AB475" i="4"/>
  <c r="Z475" i="4"/>
  <c r="V475" i="4"/>
  <c r="U475" i="4"/>
  <c r="Q475" i="4"/>
  <c r="P475" i="4"/>
  <c r="O475" i="4"/>
  <c r="T475" i="4"/>
  <c r="H475" i="4"/>
  <c r="S475" i="4"/>
  <c r="G475" i="4"/>
  <c r="N475" i="4"/>
  <c r="F475" i="4"/>
  <c r="M475" i="4"/>
  <c r="E475" i="4"/>
  <c r="L475" i="4"/>
  <c r="D475" i="4"/>
  <c r="K475" i="4"/>
  <c r="C475" i="4"/>
  <c r="AA475" i="4"/>
  <c r="I475" i="4"/>
  <c r="J475" i="4"/>
  <c r="B475" i="4"/>
  <c r="AF475" i="4"/>
  <c r="AR476" i="4"/>
  <c r="AT475" i="4"/>
  <c r="AS475" i="4"/>
  <c r="AE476" i="4" l="1"/>
  <c r="R476" i="4"/>
  <c r="AL476" i="4"/>
  <c r="AI476" i="4"/>
  <c r="Y476" i="4"/>
  <c r="X476" i="4"/>
  <c r="W476" i="4"/>
  <c r="AM476" i="4"/>
  <c r="AK476" i="4"/>
  <c r="AJ476" i="4"/>
  <c r="AH476" i="4"/>
  <c r="AG476" i="4"/>
  <c r="AD476" i="4"/>
  <c r="AC476" i="4"/>
  <c r="AB476" i="4"/>
  <c r="Z476" i="4"/>
  <c r="V476" i="4"/>
  <c r="U476" i="4"/>
  <c r="Q476" i="4"/>
  <c r="P476" i="4"/>
  <c r="O476" i="4"/>
  <c r="S476" i="4"/>
  <c r="G476" i="4"/>
  <c r="N476" i="4"/>
  <c r="F476" i="4"/>
  <c r="M476" i="4"/>
  <c r="E476" i="4"/>
  <c r="L476" i="4"/>
  <c r="D476" i="4"/>
  <c r="K476" i="4"/>
  <c r="C476" i="4"/>
  <c r="AF476" i="4"/>
  <c r="J476" i="4"/>
  <c r="B476" i="4"/>
  <c r="T476" i="4"/>
  <c r="H476" i="4"/>
  <c r="I476" i="4"/>
  <c r="AA476" i="4"/>
  <c r="AR477" i="4"/>
  <c r="AT476" i="4"/>
  <c r="AS476" i="4"/>
  <c r="AE477" i="4" l="1"/>
  <c r="R477" i="4"/>
  <c r="AL477" i="4"/>
  <c r="AI477" i="4"/>
  <c r="W477" i="4"/>
  <c r="Y477" i="4"/>
  <c r="X477" i="4"/>
  <c r="AM477" i="4"/>
  <c r="AK477" i="4"/>
  <c r="AJ477" i="4"/>
  <c r="AH477" i="4"/>
  <c r="AG477" i="4"/>
  <c r="AD477" i="4"/>
  <c r="AC477" i="4"/>
  <c r="AB477" i="4"/>
  <c r="Z477" i="4"/>
  <c r="V477" i="4"/>
  <c r="U477" i="4"/>
  <c r="Q477" i="4"/>
  <c r="P477" i="4"/>
  <c r="O477" i="4"/>
  <c r="N477" i="4"/>
  <c r="F477" i="4"/>
  <c r="M477" i="4"/>
  <c r="E477" i="4"/>
  <c r="L477" i="4"/>
  <c r="D477" i="4"/>
  <c r="K477" i="4"/>
  <c r="C477" i="4"/>
  <c r="AF477" i="4"/>
  <c r="J477" i="4"/>
  <c r="B477" i="4"/>
  <c r="AA477" i="4"/>
  <c r="I477" i="4"/>
  <c r="S477" i="4"/>
  <c r="G477" i="4"/>
  <c r="T477" i="4"/>
  <c r="H477" i="4"/>
  <c r="AR478" i="4"/>
  <c r="AT477" i="4"/>
  <c r="AS477" i="4"/>
  <c r="AE478" i="4" l="1"/>
  <c r="R478" i="4"/>
  <c r="AL478" i="4"/>
  <c r="AI478" i="4"/>
  <c r="Y478" i="4"/>
  <c r="X478" i="4"/>
  <c r="W478" i="4"/>
  <c r="AK478" i="4"/>
  <c r="AM478" i="4"/>
  <c r="AJ478" i="4"/>
  <c r="AH478" i="4"/>
  <c r="AG478" i="4"/>
  <c r="AD478" i="4"/>
  <c r="AC478" i="4"/>
  <c r="AB478" i="4"/>
  <c r="Z478" i="4"/>
  <c r="V478" i="4"/>
  <c r="Q478" i="4"/>
  <c r="P478" i="4"/>
  <c r="O478" i="4"/>
  <c r="U478" i="4"/>
  <c r="M478" i="4"/>
  <c r="E478" i="4"/>
  <c r="L478" i="4"/>
  <c r="D478" i="4"/>
  <c r="K478" i="4"/>
  <c r="C478" i="4"/>
  <c r="AF478" i="4"/>
  <c r="J478" i="4"/>
  <c r="B478" i="4"/>
  <c r="AA478" i="4"/>
  <c r="I478" i="4"/>
  <c r="T478" i="4"/>
  <c r="H478" i="4"/>
  <c r="N478" i="4"/>
  <c r="F478" i="4"/>
  <c r="S478" i="4"/>
  <c r="G478" i="4"/>
  <c r="AR479" i="4"/>
  <c r="AT478" i="4"/>
  <c r="AS478" i="4"/>
  <c r="AE479" i="4" l="1"/>
  <c r="R479" i="4"/>
  <c r="AL479" i="4"/>
  <c r="AI479" i="4"/>
  <c r="Y479" i="4"/>
  <c r="X479" i="4"/>
  <c r="W479" i="4"/>
  <c r="AM479" i="4"/>
  <c r="AK479" i="4"/>
  <c r="AJ479" i="4"/>
  <c r="AH479" i="4"/>
  <c r="AG479" i="4"/>
  <c r="AD479" i="4"/>
  <c r="AC479" i="4"/>
  <c r="Z479" i="4"/>
  <c r="AB479" i="4"/>
  <c r="V479" i="4"/>
  <c r="U479" i="4"/>
  <c r="Q479" i="4"/>
  <c r="P479" i="4"/>
  <c r="O479" i="4"/>
  <c r="L479" i="4"/>
  <c r="D479" i="4"/>
  <c r="K479" i="4"/>
  <c r="C479" i="4"/>
  <c r="AF479" i="4"/>
  <c r="J479" i="4"/>
  <c r="B479" i="4"/>
  <c r="AA479" i="4"/>
  <c r="I479" i="4"/>
  <c r="T479" i="4"/>
  <c r="H479" i="4"/>
  <c r="S479" i="4"/>
  <c r="G479" i="4"/>
  <c r="M479" i="4"/>
  <c r="E479" i="4"/>
  <c r="F479" i="4"/>
  <c r="N479" i="4"/>
  <c r="AR480" i="4"/>
  <c r="AT479" i="4"/>
  <c r="AS479" i="4"/>
  <c r="AE480" i="4" l="1"/>
  <c r="R480" i="4"/>
  <c r="AL480" i="4"/>
  <c r="AI480" i="4"/>
  <c r="Y480" i="4"/>
  <c r="X480" i="4"/>
  <c r="W480" i="4"/>
  <c r="AM480" i="4"/>
  <c r="AK480" i="4"/>
  <c r="AJ480" i="4"/>
  <c r="AH480" i="4"/>
  <c r="AG480" i="4"/>
  <c r="AD480" i="4"/>
  <c r="AC480" i="4"/>
  <c r="AB480" i="4"/>
  <c r="Z480" i="4"/>
  <c r="V480" i="4"/>
  <c r="U480" i="4"/>
  <c r="Q480" i="4"/>
  <c r="P480" i="4"/>
  <c r="O480" i="4"/>
  <c r="K480" i="4"/>
  <c r="C480" i="4"/>
  <c r="AF480" i="4"/>
  <c r="J480" i="4"/>
  <c r="B480" i="4"/>
  <c r="AA480" i="4"/>
  <c r="I480" i="4"/>
  <c r="T480" i="4"/>
  <c r="H480" i="4"/>
  <c r="S480" i="4"/>
  <c r="G480" i="4"/>
  <c r="N480" i="4"/>
  <c r="F480" i="4"/>
  <c r="L480" i="4"/>
  <c r="D480" i="4"/>
  <c r="M480" i="4"/>
  <c r="E480" i="4"/>
  <c r="AR481" i="4"/>
  <c r="AT480" i="4"/>
  <c r="AS480" i="4"/>
  <c r="AE481" i="4" l="1"/>
  <c r="R481" i="4"/>
  <c r="AL481" i="4"/>
  <c r="AI481" i="4"/>
  <c r="Y481" i="4"/>
  <c r="X481" i="4"/>
  <c r="W481" i="4"/>
  <c r="AM481" i="4"/>
  <c r="AK481" i="4"/>
  <c r="AJ481" i="4"/>
  <c r="AH481" i="4"/>
  <c r="AG481" i="4"/>
  <c r="AD481" i="4"/>
  <c r="AC481" i="4"/>
  <c r="AB481" i="4"/>
  <c r="Z481" i="4"/>
  <c r="V481" i="4"/>
  <c r="U481" i="4"/>
  <c r="Q481" i="4"/>
  <c r="P481" i="4"/>
  <c r="O481" i="4"/>
  <c r="AF481" i="4"/>
  <c r="J481" i="4"/>
  <c r="B481" i="4"/>
  <c r="AA481" i="4"/>
  <c r="I481" i="4"/>
  <c r="T481" i="4"/>
  <c r="H481" i="4"/>
  <c r="S481" i="4"/>
  <c r="G481" i="4"/>
  <c r="N481" i="4"/>
  <c r="F481" i="4"/>
  <c r="M481" i="4"/>
  <c r="E481" i="4"/>
  <c r="K481" i="4"/>
  <c r="C481" i="4"/>
  <c r="L481" i="4"/>
  <c r="D481" i="4"/>
  <c r="AR482" i="4"/>
  <c r="AT481" i="4"/>
  <c r="AS481" i="4"/>
  <c r="AE482" i="4" l="1"/>
  <c r="R482" i="4"/>
  <c r="AL482" i="4"/>
  <c r="AI482" i="4"/>
  <c r="X482" i="4"/>
  <c r="W482" i="4"/>
  <c r="Y482" i="4"/>
  <c r="AM482" i="4"/>
  <c r="AK482" i="4"/>
  <c r="AJ482" i="4"/>
  <c r="AH482" i="4"/>
  <c r="AG482" i="4"/>
  <c r="AD482" i="4"/>
  <c r="AC482" i="4"/>
  <c r="AB482" i="4"/>
  <c r="Z482" i="4"/>
  <c r="V482" i="4"/>
  <c r="U482" i="4"/>
  <c r="Q482" i="4"/>
  <c r="O482" i="4"/>
  <c r="P482" i="4"/>
  <c r="AA482" i="4"/>
  <c r="I482" i="4"/>
  <c r="T482" i="4"/>
  <c r="H482" i="4"/>
  <c r="S482" i="4"/>
  <c r="G482" i="4"/>
  <c r="N482" i="4"/>
  <c r="F482" i="4"/>
  <c r="M482" i="4"/>
  <c r="E482" i="4"/>
  <c r="L482" i="4"/>
  <c r="D482" i="4"/>
  <c r="AF482" i="4"/>
  <c r="J482" i="4"/>
  <c r="B482" i="4"/>
  <c r="K482" i="4"/>
  <c r="C482" i="4"/>
  <c r="AR483" i="4"/>
  <c r="AT482" i="4"/>
  <c r="AS482" i="4"/>
  <c r="AE483" i="4" l="1"/>
  <c r="R483" i="4"/>
  <c r="AL483" i="4"/>
  <c r="AI483" i="4"/>
  <c r="Y483" i="4"/>
  <c r="X483" i="4"/>
  <c r="W483" i="4"/>
  <c r="AM483" i="4"/>
  <c r="AK483" i="4"/>
  <c r="AJ483" i="4"/>
  <c r="AH483" i="4"/>
  <c r="AG483" i="4"/>
  <c r="AD483" i="4"/>
  <c r="AC483" i="4"/>
  <c r="AB483" i="4"/>
  <c r="Z483" i="4"/>
  <c r="V483" i="4"/>
  <c r="U483" i="4"/>
  <c r="Q483" i="4"/>
  <c r="P483" i="4"/>
  <c r="O483" i="4"/>
  <c r="T483" i="4"/>
  <c r="H483" i="4"/>
  <c r="S483" i="4"/>
  <c r="G483" i="4"/>
  <c r="N483" i="4"/>
  <c r="F483" i="4"/>
  <c r="M483" i="4"/>
  <c r="E483" i="4"/>
  <c r="L483" i="4"/>
  <c r="D483" i="4"/>
  <c r="K483" i="4"/>
  <c r="C483" i="4"/>
  <c r="AA483" i="4"/>
  <c r="I483" i="4"/>
  <c r="B483" i="4"/>
  <c r="AF483" i="4"/>
  <c r="J483" i="4"/>
  <c r="AR484" i="4"/>
  <c r="AT483" i="4"/>
  <c r="AS483" i="4"/>
  <c r="AE484" i="4" l="1"/>
  <c r="R484" i="4"/>
  <c r="AL484" i="4"/>
  <c r="AI484" i="4"/>
  <c r="Y484" i="4"/>
  <c r="X484" i="4"/>
  <c r="W484" i="4"/>
  <c r="AM484" i="4"/>
  <c r="AK484" i="4"/>
  <c r="AJ484" i="4"/>
  <c r="AH484" i="4"/>
  <c r="AG484" i="4"/>
  <c r="AD484" i="4"/>
  <c r="AC484" i="4"/>
  <c r="AB484" i="4"/>
  <c r="Z484" i="4"/>
  <c r="V484" i="4"/>
  <c r="U484" i="4"/>
  <c r="Q484" i="4"/>
  <c r="P484" i="4"/>
  <c r="O484" i="4"/>
  <c r="S484" i="4"/>
  <c r="G484" i="4"/>
  <c r="N484" i="4"/>
  <c r="F484" i="4"/>
  <c r="M484" i="4"/>
  <c r="E484" i="4"/>
  <c r="L484" i="4"/>
  <c r="D484" i="4"/>
  <c r="K484" i="4"/>
  <c r="C484" i="4"/>
  <c r="AF484" i="4"/>
  <c r="J484" i="4"/>
  <c r="B484" i="4"/>
  <c r="T484" i="4"/>
  <c r="H484" i="4"/>
  <c r="AA484" i="4"/>
  <c r="I484" i="4"/>
  <c r="AR485" i="4"/>
  <c r="AT484" i="4"/>
  <c r="AS484" i="4"/>
  <c r="AE485" i="4" l="1"/>
  <c r="R485" i="4"/>
  <c r="AL485" i="4"/>
  <c r="AI485" i="4"/>
  <c r="W485" i="4"/>
  <c r="Y485" i="4"/>
  <c r="X485" i="4"/>
  <c r="AM485" i="4"/>
  <c r="AK485" i="4"/>
  <c r="AJ485" i="4"/>
  <c r="AH485" i="4"/>
  <c r="AG485" i="4"/>
  <c r="AD485" i="4"/>
  <c r="AC485" i="4"/>
  <c r="AB485" i="4"/>
  <c r="Z485" i="4"/>
  <c r="V485" i="4"/>
  <c r="U485" i="4"/>
  <c r="Q485" i="4"/>
  <c r="P485" i="4"/>
  <c r="O485" i="4"/>
  <c r="N485" i="4"/>
  <c r="F485" i="4"/>
  <c r="M485" i="4"/>
  <c r="E485" i="4"/>
  <c r="L485" i="4"/>
  <c r="D485" i="4"/>
  <c r="K485" i="4"/>
  <c r="C485" i="4"/>
  <c r="AF485" i="4"/>
  <c r="J485" i="4"/>
  <c r="B485" i="4"/>
  <c r="AA485" i="4"/>
  <c r="I485" i="4"/>
  <c r="S485" i="4"/>
  <c r="G485" i="4"/>
  <c r="T485" i="4"/>
  <c r="H485" i="4"/>
  <c r="AR486" i="4"/>
  <c r="AT485" i="4"/>
  <c r="AS485" i="4"/>
  <c r="AE486" i="4" l="1"/>
  <c r="R486" i="4"/>
  <c r="AL486" i="4"/>
  <c r="AI486" i="4"/>
  <c r="Y486" i="4"/>
  <c r="X486" i="4"/>
  <c r="W486" i="4"/>
  <c r="AK486" i="4"/>
  <c r="AM486" i="4"/>
  <c r="AJ486" i="4"/>
  <c r="AH486" i="4"/>
  <c r="AG486" i="4"/>
  <c r="AD486" i="4"/>
  <c r="AC486" i="4"/>
  <c r="AB486" i="4"/>
  <c r="Z486" i="4"/>
  <c r="V486" i="4"/>
  <c r="P486" i="4"/>
  <c r="O486" i="4"/>
  <c r="U486" i="4"/>
  <c r="Q486" i="4"/>
  <c r="M486" i="4"/>
  <c r="E486" i="4"/>
  <c r="L486" i="4"/>
  <c r="D486" i="4"/>
  <c r="K486" i="4"/>
  <c r="C486" i="4"/>
  <c r="AF486" i="4"/>
  <c r="J486" i="4"/>
  <c r="B486" i="4"/>
  <c r="AA486" i="4"/>
  <c r="I486" i="4"/>
  <c r="T486" i="4"/>
  <c r="H486" i="4"/>
  <c r="N486" i="4"/>
  <c r="F486" i="4"/>
  <c r="S486" i="4"/>
  <c r="G486" i="4"/>
  <c r="AR487" i="4"/>
  <c r="AT486" i="4"/>
  <c r="AS486" i="4"/>
  <c r="AE487" i="4" l="1"/>
  <c r="R487" i="4"/>
  <c r="AL487" i="4"/>
  <c r="AI487" i="4"/>
  <c r="Y487" i="4"/>
  <c r="X487" i="4"/>
  <c r="W487" i="4"/>
  <c r="AM487" i="4"/>
  <c r="AK487" i="4"/>
  <c r="AJ487" i="4"/>
  <c r="AH487" i="4"/>
  <c r="AG487" i="4"/>
  <c r="AD487" i="4"/>
  <c r="AC487" i="4"/>
  <c r="Z487" i="4"/>
  <c r="AB487" i="4"/>
  <c r="V487" i="4"/>
  <c r="U487" i="4"/>
  <c r="Q487" i="4"/>
  <c r="P487" i="4"/>
  <c r="O487" i="4"/>
  <c r="L487" i="4"/>
  <c r="D487" i="4"/>
  <c r="K487" i="4"/>
  <c r="C487" i="4"/>
  <c r="AF487" i="4"/>
  <c r="J487" i="4"/>
  <c r="B487" i="4"/>
  <c r="AA487" i="4"/>
  <c r="I487" i="4"/>
  <c r="T487" i="4"/>
  <c r="H487" i="4"/>
  <c r="S487" i="4"/>
  <c r="G487" i="4"/>
  <c r="M487" i="4"/>
  <c r="E487" i="4"/>
  <c r="N487" i="4"/>
  <c r="F487" i="4"/>
  <c r="AR488" i="4"/>
  <c r="AT487" i="4"/>
  <c r="AS487" i="4"/>
  <c r="AE488" i="4" l="1"/>
  <c r="R488" i="4"/>
  <c r="AL488" i="4"/>
  <c r="AI488" i="4"/>
  <c r="Y488" i="4"/>
  <c r="X488" i="4"/>
  <c r="W488" i="4"/>
  <c r="AM488" i="4"/>
  <c r="AK488" i="4"/>
  <c r="AJ488" i="4"/>
  <c r="AH488" i="4"/>
  <c r="AG488" i="4"/>
  <c r="AD488" i="4"/>
  <c r="AC488" i="4"/>
  <c r="AB488" i="4"/>
  <c r="Z488" i="4"/>
  <c r="V488" i="4"/>
  <c r="U488" i="4"/>
  <c r="Q488" i="4"/>
  <c r="P488" i="4"/>
  <c r="O488" i="4"/>
  <c r="K488" i="4"/>
  <c r="C488" i="4"/>
  <c r="AF488" i="4"/>
  <c r="J488" i="4"/>
  <c r="B488" i="4"/>
  <c r="AA488" i="4"/>
  <c r="I488" i="4"/>
  <c r="T488" i="4"/>
  <c r="H488" i="4"/>
  <c r="S488" i="4"/>
  <c r="G488" i="4"/>
  <c r="N488" i="4"/>
  <c r="F488" i="4"/>
  <c r="L488" i="4"/>
  <c r="D488" i="4"/>
  <c r="M488" i="4"/>
  <c r="E488" i="4"/>
  <c r="AR489" i="4"/>
  <c r="AT488" i="4"/>
  <c r="AS488" i="4"/>
  <c r="AE489" i="4" l="1"/>
  <c r="R489" i="4"/>
  <c r="AL489" i="4"/>
  <c r="AI489" i="4"/>
  <c r="Y489" i="4"/>
  <c r="X489" i="4"/>
  <c r="W489" i="4"/>
  <c r="AM489" i="4"/>
  <c r="AK489" i="4"/>
  <c r="AJ489" i="4"/>
  <c r="AH489" i="4"/>
  <c r="AG489" i="4"/>
  <c r="AD489" i="4"/>
  <c r="AC489" i="4"/>
  <c r="AB489" i="4"/>
  <c r="Z489" i="4"/>
  <c r="V489" i="4"/>
  <c r="U489" i="4"/>
  <c r="Q489" i="4"/>
  <c r="P489" i="4"/>
  <c r="O489" i="4"/>
  <c r="AF489" i="4"/>
  <c r="J489" i="4"/>
  <c r="B489" i="4"/>
  <c r="AA489" i="4"/>
  <c r="I489" i="4"/>
  <c r="T489" i="4"/>
  <c r="H489" i="4"/>
  <c r="S489" i="4"/>
  <c r="G489" i="4"/>
  <c r="N489" i="4"/>
  <c r="F489" i="4"/>
  <c r="M489" i="4"/>
  <c r="E489" i="4"/>
  <c r="K489" i="4"/>
  <c r="C489" i="4"/>
  <c r="L489" i="4"/>
  <c r="D489" i="4"/>
  <c r="AR490" i="4"/>
  <c r="AT489" i="4"/>
  <c r="AS489" i="4"/>
  <c r="AE490" i="4" l="1"/>
  <c r="R490" i="4"/>
  <c r="AL490" i="4"/>
  <c r="AI490" i="4"/>
  <c r="X490" i="4"/>
  <c r="W490" i="4"/>
  <c r="Y490" i="4"/>
  <c r="AM490" i="4"/>
  <c r="AK490" i="4"/>
  <c r="AJ490" i="4"/>
  <c r="AH490" i="4"/>
  <c r="AG490" i="4"/>
  <c r="AD490" i="4"/>
  <c r="AC490" i="4"/>
  <c r="AB490" i="4"/>
  <c r="Z490" i="4"/>
  <c r="V490" i="4"/>
  <c r="U490" i="4"/>
  <c r="Q490" i="4"/>
  <c r="O490" i="4"/>
  <c r="P490" i="4"/>
  <c r="AA490" i="4"/>
  <c r="I490" i="4"/>
  <c r="T490" i="4"/>
  <c r="H490" i="4"/>
  <c r="S490" i="4"/>
  <c r="G490" i="4"/>
  <c r="N490" i="4"/>
  <c r="F490" i="4"/>
  <c r="M490" i="4"/>
  <c r="E490" i="4"/>
  <c r="L490" i="4"/>
  <c r="D490" i="4"/>
  <c r="AF490" i="4"/>
  <c r="J490" i="4"/>
  <c r="B490" i="4"/>
  <c r="K490" i="4"/>
  <c r="C490" i="4"/>
  <c r="AR491" i="4"/>
  <c r="AT490" i="4"/>
  <c r="AS490" i="4"/>
  <c r="AE491" i="4" l="1"/>
  <c r="R491" i="4"/>
  <c r="AL491" i="4"/>
  <c r="AI491" i="4"/>
  <c r="Y491" i="4"/>
  <c r="X491" i="4"/>
  <c r="W491" i="4"/>
  <c r="AM491" i="4"/>
  <c r="AK491" i="4"/>
  <c r="AJ491" i="4"/>
  <c r="AH491" i="4"/>
  <c r="AG491" i="4"/>
  <c r="AD491" i="4"/>
  <c r="AC491" i="4"/>
  <c r="AB491" i="4"/>
  <c r="Z491" i="4"/>
  <c r="V491" i="4"/>
  <c r="U491" i="4"/>
  <c r="Q491" i="4"/>
  <c r="P491" i="4"/>
  <c r="O491" i="4"/>
  <c r="T491" i="4"/>
  <c r="H491" i="4"/>
  <c r="S491" i="4"/>
  <c r="G491" i="4"/>
  <c r="N491" i="4"/>
  <c r="F491" i="4"/>
  <c r="M491" i="4"/>
  <c r="E491" i="4"/>
  <c r="L491" i="4"/>
  <c r="D491" i="4"/>
  <c r="K491" i="4"/>
  <c r="C491" i="4"/>
  <c r="AA491" i="4"/>
  <c r="I491" i="4"/>
  <c r="J491" i="4"/>
  <c r="AF491" i="4"/>
  <c r="B491" i="4"/>
  <c r="AR492" i="4"/>
  <c r="AT491" i="4"/>
  <c r="AS491" i="4"/>
  <c r="AE492" i="4" l="1"/>
  <c r="R492" i="4"/>
  <c r="AL492" i="4"/>
  <c r="AI492" i="4"/>
  <c r="Y492" i="4"/>
  <c r="X492" i="4"/>
  <c r="W492" i="4"/>
  <c r="AM492" i="4"/>
  <c r="AK492" i="4"/>
  <c r="AJ492" i="4"/>
  <c r="AH492" i="4"/>
  <c r="AG492" i="4"/>
  <c r="AD492" i="4"/>
  <c r="AC492" i="4"/>
  <c r="AB492" i="4"/>
  <c r="Z492" i="4"/>
  <c r="V492" i="4"/>
  <c r="U492" i="4"/>
  <c r="Q492" i="4"/>
  <c r="P492" i="4"/>
  <c r="O492" i="4"/>
  <c r="S492" i="4"/>
  <c r="G492" i="4"/>
  <c r="N492" i="4"/>
  <c r="F492" i="4"/>
  <c r="M492" i="4"/>
  <c r="E492" i="4"/>
  <c r="L492" i="4"/>
  <c r="D492" i="4"/>
  <c r="K492" i="4"/>
  <c r="C492" i="4"/>
  <c r="AF492" i="4"/>
  <c r="J492" i="4"/>
  <c r="B492" i="4"/>
  <c r="T492" i="4"/>
  <c r="H492" i="4"/>
  <c r="AA492" i="4"/>
  <c r="I492" i="4"/>
  <c r="AR493" i="4"/>
  <c r="AT492" i="4"/>
  <c r="AS492" i="4"/>
  <c r="AE493" i="4" l="1"/>
  <c r="R493" i="4"/>
  <c r="AL493" i="4"/>
  <c r="AI493" i="4"/>
  <c r="W493" i="4"/>
  <c r="Y493" i="4"/>
  <c r="X493" i="4"/>
  <c r="AM493" i="4"/>
  <c r="AK493" i="4"/>
  <c r="AJ493" i="4"/>
  <c r="AH493" i="4"/>
  <c r="AG493" i="4"/>
  <c r="AD493" i="4"/>
  <c r="AC493" i="4"/>
  <c r="AB493" i="4"/>
  <c r="Z493" i="4"/>
  <c r="V493" i="4"/>
  <c r="U493" i="4"/>
  <c r="Q493" i="4"/>
  <c r="P493" i="4"/>
  <c r="O493" i="4"/>
  <c r="N493" i="4"/>
  <c r="F493" i="4"/>
  <c r="M493" i="4"/>
  <c r="E493" i="4"/>
  <c r="L493" i="4"/>
  <c r="D493" i="4"/>
  <c r="K493" i="4"/>
  <c r="C493" i="4"/>
  <c r="AF493" i="4"/>
  <c r="J493" i="4"/>
  <c r="B493" i="4"/>
  <c r="AA493" i="4"/>
  <c r="I493" i="4"/>
  <c r="S493" i="4"/>
  <c r="G493" i="4"/>
  <c r="T493" i="4"/>
  <c r="H493" i="4"/>
  <c r="AR494" i="4"/>
  <c r="AS493" i="4"/>
  <c r="AT493" i="4"/>
  <c r="AE494" i="4" l="1"/>
  <c r="R494" i="4"/>
  <c r="AL494" i="4"/>
  <c r="AI494" i="4"/>
  <c r="Y494" i="4"/>
  <c r="X494" i="4"/>
  <c r="W494" i="4"/>
  <c r="AK494" i="4"/>
  <c r="AM494" i="4"/>
  <c r="AJ494" i="4"/>
  <c r="AH494" i="4"/>
  <c r="AG494" i="4"/>
  <c r="AD494" i="4"/>
  <c r="AC494" i="4"/>
  <c r="AB494" i="4"/>
  <c r="Z494" i="4"/>
  <c r="V494" i="4"/>
  <c r="P494" i="4"/>
  <c r="O494" i="4"/>
  <c r="U494" i="4"/>
  <c r="Q494" i="4"/>
  <c r="M494" i="4"/>
  <c r="E494" i="4"/>
  <c r="L494" i="4"/>
  <c r="D494" i="4"/>
  <c r="K494" i="4"/>
  <c r="C494" i="4"/>
  <c r="AF494" i="4"/>
  <c r="J494" i="4"/>
  <c r="B494" i="4"/>
  <c r="AA494" i="4"/>
  <c r="I494" i="4"/>
  <c r="T494" i="4"/>
  <c r="H494" i="4"/>
  <c r="N494" i="4"/>
  <c r="F494" i="4"/>
  <c r="G494" i="4"/>
  <c r="S494" i="4"/>
  <c r="AR495" i="4"/>
  <c r="AT494" i="4"/>
  <c r="AS494" i="4"/>
  <c r="AE495" i="4" l="1"/>
  <c r="R495" i="4"/>
  <c r="AL495" i="4"/>
  <c r="AI495" i="4"/>
  <c r="Y495" i="4"/>
  <c r="X495" i="4"/>
  <c r="W495" i="4"/>
  <c r="AM495" i="4"/>
  <c r="AK495" i="4"/>
  <c r="AJ495" i="4"/>
  <c r="AH495" i="4"/>
  <c r="AG495" i="4"/>
  <c r="AD495" i="4"/>
  <c r="AC495" i="4"/>
  <c r="Z495" i="4"/>
  <c r="AB495" i="4"/>
  <c r="V495" i="4"/>
  <c r="U495" i="4"/>
  <c r="Q495" i="4"/>
  <c r="P495" i="4"/>
  <c r="O495" i="4"/>
  <c r="L495" i="4"/>
  <c r="D495" i="4"/>
  <c r="K495" i="4"/>
  <c r="C495" i="4"/>
  <c r="AF495" i="4"/>
  <c r="J495" i="4"/>
  <c r="B495" i="4"/>
  <c r="AA495" i="4"/>
  <c r="I495" i="4"/>
  <c r="T495" i="4"/>
  <c r="H495" i="4"/>
  <c r="S495" i="4"/>
  <c r="G495" i="4"/>
  <c r="M495" i="4"/>
  <c r="E495" i="4"/>
  <c r="F495" i="4"/>
  <c r="N495" i="4"/>
  <c r="AR496" i="4"/>
  <c r="AT495" i="4"/>
  <c r="AS495" i="4"/>
  <c r="AE496" i="4" l="1"/>
  <c r="R496" i="4"/>
  <c r="AL496" i="4"/>
  <c r="AI496" i="4"/>
  <c r="Y496" i="4"/>
  <c r="X496" i="4"/>
  <c r="W496" i="4"/>
  <c r="AM496" i="4"/>
  <c r="AK496" i="4"/>
  <c r="AJ496" i="4"/>
  <c r="AH496" i="4"/>
  <c r="AG496" i="4"/>
  <c r="AD496" i="4"/>
  <c r="AC496" i="4"/>
  <c r="AB496" i="4"/>
  <c r="Z496" i="4"/>
  <c r="V496" i="4"/>
  <c r="U496" i="4"/>
  <c r="Q496" i="4"/>
  <c r="P496" i="4"/>
  <c r="O496" i="4"/>
  <c r="K496" i="4"/>
  <c r="C496" i="4"/>
  <c r="AF496" i="4"/>
  <c r="J496" i="4"/>
  <c r="B496" i="4"/>
  <c r="AA496" i="4"/>
  <c r="I496" i="4"/>
  <c r="T496" i="4"/>
  <c r="H496" i="4"/>
  <c r="S496" i="4"/>
  <c r="G496" i="4"/>
  <c r="N496" i="4"/>
  <c r="F496" i="4"/>
  <c r="L496" i="4"/>
  <c r="D496" i="4"/>
  <c r="M496" i="4"/>
  <c r="E496" i="4"/>
  <c r="AR497" i="4"/>
  <c r="AT496" i="4"/>
  <c r="AS496" i="4"/>
  <c r="AE497" i="4" l="1"/>
  <c r="R497" i="4"/>
  <c r="AL497" i="4"/>
  <c r="AI497" i="4"/>
  <c r="Y497" i="4"/>
  <c r="X497" i="4"/>
  <c r="W497" i="4"/>
  <c r="AM497" i="4"/>
  <c r="AK497" i="4"/>
  <c r="AJ497" i="4"/>
  <c r="AH497" i="4"/>
  <c r="AG497" i="4"/>
  <c r="AD497" i="4"/>
  <c r="AC497" i="4"/>
  <c r="AB497" i="4"/>
  <c r="Z497" i="4"/>
  <c r="V497" i="4"/>
  <c r="U497" i="4"/>
  <c r="Q497" i="4"/>
  <c r="P497" i="4"/>
  <c r="O497" i="4"/>
  <c r="AF497" i="4"/>
  <c r="J497" i="4"/>
  <c r="B497" i="4"/>
  <c r="AA497" i="4"/>
  <c r="I497" i="4"/>
  <c r="T497" i="4"/>
  <c r="H497" i="4"/>
  <c r="S497" i="4"/>
  <c r="G497" i="4"/>
  <c r="N497" i="4"/>
  <c r="F497" i="4"/>
  <c r="M497" i="4"/>
  <c r="E497" i="4"/>
  <c r="K497" i="4"/>
  <c r="C497" i="4"/>
  <c r="L497" i="4"/>
  <c r="D497" i="4"/>
  <c r="AR498" i="4"/>
  <c r="AT497" i="4"/>
  <c r="AS497" i="4"/>
  <c r="AE498" i="4" l="1"/>
  <c r="R498" i="4"/>
  <c r="AL498" i="4"/>
  <c r="AI498" i="4"/>
  <c r="X498" i="4"/>
  <c r="W498" i="4"/>
  <c r="Y498" i="4"/>
  <c r="AM498" i="4"/>
  <c r="AK498" i="4"/>
  <c r="AJ498" i="4"/>
  <c r="AH498" i="4"/>
  <c r="AG498" i="4"/>
  <c r="AD498" i="4"/>
  <c r="AC498" i="4"/>
  <c r="AB498" i="4"/>
  <c r="Z498" i="4"/>
  <c r="V498" i="4"/>
  <c r="U498" i="4"/>
  <c r="Q498" i="4"/>
  <c r="O498" i="4"/>
  <c r="P498" i="4"/>
  <c r="AA498" i="4"/>
  <c r="I498" i="4"/>
  <c r="T498" i="4"/>
  <c r="H498" i="4"/>
  <c r="S498" i="4"/>
  <c r="G498" i="4"/>
  <c r="N498" i="4"/>
  <c r="F498" i="4"/>
  <c r="M498" i="4"/>
  <c r="E498" i="4"/>
  <c r="L498" i="4"/>
  <c r="D498" i="4"/>
  <c r="AF498" i="4"/>
  <c r="J498" i="4"/>
  <c r="B498" i="4"/>
  <c r="C498" i="4"/>
  <c r="K498" i="4"/>
  <c r="AR499" i="4"/>
  <c r="AT498" i="4"/>
  <c r="AS498" i="4"/>
  <c r="AE499" i="4" l="1"/>
  <c r="R499" i="4"/>
  <c r="AL499" i="4"/>
  <c r="AI499" i="4"/>
  <c r="Y499" i="4"/>
  <c r="X499" i="4"/>
  <c r="W499" i="4"/>
  <c r="AM499" i="4"/>
  <c r="AK499" i="4"/>
  <c r="AJ499" i="4"/>
  <c r="AH499" i="4"/>
  <c r="AG499" i="4"/>
  <c r="AD499" i="4"/>
  <c r="AC499" i="4"/>
  <c r="AB499" i="4"/>
  <c r="Z499" i="4"/>
  <c r="V499" i="4"/>
  <c r="U499" i="4"/>
  <c r="Q499" i="4"/>
  <c r="P499" i="4"/>
  <c r="O499" i="4"/>
  <c r="T499" i="4"/>
  <c r="H499" i="4"/>
  <c r="S499" i="4"/>
  <c r="G499" i="4"/>
  <c r="N499" i="4"/>
  <c r="F499" i="4"/>
  <c r="M499" i="4"/>
  <c r="E499" i="4"/>
  <c r="L499" i="4"/>
  <c r="D499" i="4"/>
  <c r="K499" i="4"/>
  <c r="C499" i="4"/>
  <c r="AA499" i="4"/>
  <c r="I499" i="4"/>
  <c r="B499" i="4"/>
  <c r="AF499" i="4"/>
  <c r="J499" i="4"/>
  <c r="AR500" i="4"/>
  <c r="AT499" i="4"/>
  <c r="AS499" i="4"/>
  <c r="AE500" i="4" l="1"/>
  <c r="R500" i="4"/>
  <c r="AL500" i="4"/>
  <c r="AI500" i="4"/>
  <c r="Y500" i="4"/>
  <c r="X500" i="4"/>
  <c r="W500" i="4"/>
  <c r="AM500" i="4"/>
  <c r="AK500" i="4"/>
  <c r="AJ500" i="4"/>
  <c r="AH500" i="4"/>
  <c r="AG500" i="4"/>
  <c r="AD500" i="4"/>
  <c r="AC500" i="4"/>
  <c r="AB500" i="4"/>
  <c r="Z500" i="4"/>
  <c r="V500" i="4"/>
  <c r="U500" i="4"/>
  <c r="Q500" i="4"/>
  <c r="P500" i="4"/>
  <c r="O500" i="4"/>
  <c r="S500" i="4"/>
  <c r="G500" i="4"/>
  <c r="N500" i="4"/>
  <c r="F500" i="4"/>
  <c r="M500" i="4"/>
  <c r="E500" i="4"/>
  <c r="L500" i="4"/>
  <c r="D500" i="4"/>
  <c r="K500" i="4"/>
  <c r="C500" i="4"/>
  <c r="AF500" i="4"/>
  <c r="J500" i="4"/>
  <c r="B500" i="4"/>
  <c r="T500" i="4"/>
  <c r="H500" i="4"/>
  <c r="AA500" i="4"/>
  <c r="I500" i="4"/>
  <c r="AR501" i="4"/>
  <c r="AT500" i="4"/>
  <c r="AS500" i="4"/>
  <c r="AE501" i="4" l="1"/>
  <c r="R501" i="4"/>
  <c r="AL501" i="4"/>
  <c r="AI501" i="4"/>
  <c r="W501" i="4"/>
  <c r="Y501" i="4"/>
  <c r="X501" i="4"/>
  <c r="AM501" i="4"/>
  <c r="AK501" i="4"/>
  <c r="AJ501" i="4"/>
  <c r="AH501" i="4"/>
  <c r="AG501" i="4"/>
  <c r="AD501" i="4"/>
  <c r="AC501" i="4"/>
  <c r="AB501" i="4"/>
  <c r="Z501" i="4"/>
  <c r="V501" i="4"/>
  <c r="U501" i="4"/>
  <c r="Q501" i="4"/>
  <c r="P501" i="4"/>
  <c r="O501" i="4"/>
  <c r="N501" i="4"/>
  <c r="F501" i="4"/>
  <c r="M501" i="4"/>
  <c r="E501" i="4"/>
  <c r="L501" i="4"/>
  <c r="D501" i="4"/>
  <c r="K501" i="4"/>
  <c r="C501" i="4"/>
  <c r="AF501" i="4"/>
  <c r="J501" i="4"/>
  <c r="B501" i="4"/>
  <c r="AA501" i="4"/>
  <c r="I501" i="4"/>
  <c r="S501" i="4"/>
  <c r="G501" i="4"/>
  <c r="T501" i="4"/>
  <c r="H501" i="4"/>
  <c r="AR502" i="4"/>
  <c r="AT501" i="4"/>
  <c r="AS501" i="4"/>
  <c r="AE502" i="4" l="1"/>
  <c r="R502" i="4"/>
  <c r="AL502" i="4"/>
  <c r="AI502" i="4"/>
  <c r="Y502" i="4"/>
  <c r="X502" i="4"/>
  <c r="W502" i="4"/>
  <c r="AK502" i="4"/>
  <c r="AM502" i="4"/>
  <c r="AJ502" i="4"/>
  <c r="AH502" i="4"/>
  <c r="AG502" i="4"/>
  <c r="AD502" i="4"/>
  <c r="AC502" i="4"/>
  <c r="AB502" i="4"/>
  <c r="Z502" i="4"/>
  <c r="V502" i="4"/>
  <c r="P502" i="4"/>
  <c r="O502" i="4"/>
  <c r="U502" i="4"/>
  <c r="Q502" i="4"/>
  <c r="M502" i="4"/>
  <c r="E502" i="4"/>
  <c r="L502" i="4"/>
  <c r="D502" i="4"/>
  <c r="K502" i="4"/>
  <c r="C502" i="4"/>
  <c r="AF502" i="4"/>
  <c r="J502" i="4"/>
  <c r="B502" i="4"/>
  <c r="AA502" i="4"/>
  <c r="I502" i="4"/>
  <c r="T502" i="4"/>
  <c r="H502" i="4"/>
  <c r="N502" i="4"/>
  <c r="F502" i="4"/>
  <c r="S502" i="4"/>
  <c r="G502" i="4"/>
  <c r="AR503" i="4"/>
  <c r="AT502" i="4"/>
  <c r="AS502" i="4"/>
  <c r="AE503" i="4" l="1"/>
  <c r="R503" i="4"/>
  <c r="AL503" i="4"/>
  <c r="AI503" i="4"/>
  <c r="Y503" i="4"/>
  <c r="X503" i="4"/>
  <c r="W503" i="4"/>
  <c r="AM503" i="4"/>
  <c r="AK503" i="4"/>
  <c r="AJ503" i="4"/>
  <c r="AH503" i="4"/>
  <c r="AG503" i="4"/>
  <c r="AD503" i="4"/>
  <c r="AC503" i="4"/>
  <c r="AB503" i="4"/>
  <c r="Z503" i="4"/>
  <c r="V503" i="4"/>
  <c r="U503" i="4"/>
  <c r="Q503" i="4"/>
  <c r="P503" i="4"/>
  <c r="O503" i="4"/>
  <c r="L503" i="4"/>
  <c r="D503" i="4"/>
  <c r="K503" i="4"/>
  <c r="C503" i="4"/>
  <c r="AF503" i="4"/>
  <c r="J503" i="4"/>
  <c r="B503" i="4"/>
  <c r="AA503" i="4"/>
  <c r="I503" i="4"/>
  <c r="T503" i="4"/>
  <c r="H503" i="4"/>
  <c r="S503" i="4"/>
  <c r="G503" i="4"/>
  <c r="M503" i="4"/>
  <c r="E503" i="4"/>
  <c r="N503" i="4"/>
  <c r="F503" i="4"/>
  <c r="AR504" i="4"/>
  <c r="AT503" i="4"/>
  <c r="AS503" i="4"/>
  <c r="AE504" i="4" l="1"/>
  <c r="R504" i="4"/>
  <c r="AL504" i="4"/>
  <c r="AI504" i="4"/>
  <c r="Y504" i="4"/>
  <c r="X504" i="4"/>
  <c r="W504" i="4"/>
  <c r="AM504" i="4"/>
  <c r="AK504" i="4"/>
  <c r="AJ504" i="4"/>
  <c r="AH504" i="4"/>
  <c r="AG504" i="4"/>
  <c r="AD504" i="4"/>
  <c r="AC504" i="4"/>
  <c r="AB504" i="4"/>
  <c r="Z504" i="4"/>
  <c r="V504" i="4"/>
  <c r="U504" i="4"/>
  <c r="Q504" i="4"/>
  <c r="P504" i="4"/>
  <c r="O504" i="4"/>
  <c r="K504" i="4"/>
  <c r="C504" i="4"/>
  <c r="AF504" i="4"/>
  <c r="J504" i="4"/>
  <c r="B504" i="4"/>
  <c r="AA504" i="4"/>
  <c r="I504" i="4"/>
  <c r="T504" i="4"/>
  <c r="H504" i="4"/>
  <c r="S504" i="4"/>
  <c r="G504" i="4"/>
  <c r="N504" i="4"/>
  <c r="F504" i="4"/>
  <c r="L504" i="4"/>
  <c r="D504" i="4"/>
  <c r="M504" i="4"/>
  <c r="E504" i="4"/>
  <c r="AR505" i="4"/>
  <c r="AT504" i="4"/>
  <c r="AS504" i="4"/>
  <c r="AE505" i="4" l="1"/>
  <c r="R505" i="4"/>
  <c r="AL505" i="4"/>
  <c r="AI505" i="4"/>
  <c r="Y505" i="4"/>
  <c r="X505" i="4"/>
  <c r="W505" i="4"/>
  <c r="AM505" i="4"/>
  <c r="AK505" i="4"/>
  <c r="AJ505" i="4"/>
  <c r="AH505" i="4"/>
  <c r="AG505" i="4"/>
  <c r="AD505" i="4"/>
  <c r="AC505" i="4"/>
  <c r="AB505" i="4"/>
  <c r="Z505" i="4"/>
  <c r="V505" i="4"/>
  <c r="U505" i="4"/>
  <c r="Q505" i="4"/>
  <c r="P505" i="4"/>
  <c r="O505" i="4"/>
  <c r="AF505" i="4"/>
  <c r="J505" i="4"/>
  <c r="B505" i="4"/>
  <c r="AA505" i="4"/>
  <c r="I505" i="4"/>
  <c r="T505" i="4"/>
  <c r="H505" i="4"/>
  <c r="S505" i="4"/>
  <c r="G505" i="4"/>
  <c r="N505" i="4"/>
  <c r="F505" i="4"/>
  <c r="M505" i="4"/>
  <c r="E505" i="4"/>
  <c r="K505" i="4"/>
  <c r="C505" i="4"/>
  <c r="L505" i="4"/>
  <c r="D505" i="4"/>
  <c r="AR506" i="4"/>
  <c r="AT505" i="4"/>
  <c r="AS505" i="4"/>
  <c r="AE506" i="4" l="1"/>
  <c r="R506" i="4"/>
  <c r="AL506" i="4"/>
  <c r="AI506" i="4"/>
  <c r="X506" i="4"/>
  <c r="W506" i="4"/>
  <c r="Y506" i="4"/>
  <c r="AM506" i="4"/>
  <c r="AK506" i="4"/>
  <c r="AJ506" i="4"/>
  <c r="AH506" i="4"/>
  <c r="AG506" i="4"/>
  <c r="AD506" i="4"/>
  <c r="AC506" i="4"/>
  <c r="AB506" i="4"/>
  <c r="Z506" i="4"/>
  <c r="V506" i="4"/>
  <c r="U506" i="4"/>
  <c r="Q506" i="4"/>
  <c r="O506" i="4"/>
  <c r="P506" i="4"/>
  <c r="AA506" i="4"/>
  <c r="I506" i="4"/>
  <c r="T506" i="4"/>
  <c r="H506" i="4"/>
  <c r="S506" i="4"/>
  <c r="G506" i="4"/>
  <c r="N506" i="4"/>
  <c r="F506" i="4"/>
  <c r="M506" i="4"/>
  <c r="E506" i="4"/>
  <c r="L506" i="4"/>
  <c r="D506" i="4"/>
  <c r="AF506" i="4"/>
  <c r="J506" i="4"/>
  <c r="B506" i="4"/>
  <c r="K506" i="4"/>
  <c r="C506" i="4"/>
  <c r="AR507" i="4"/>
  <c r="AT506" i="4"/>
  <c r="AS506" i="4"/>
  <c r="AE507" i="4" l="1"/>
  <c r="R507" i="4"/>
  <c r="AL507" i="4"/>
  <c r="AI507" i="4"/>
  <c r="Y507" i="4"/>
  <c r="X507" i="4"/>
  <c r="W507" i="4"/>
  <c r="AM507" i="4"/>
  <c r="AK507" i="4"/>
  <c r="AJ507" i="4"/>
  <c r="AH507" i="4"/>
  <c r="AG507" i="4"/>
  <c r="AD507" i="4"/>
  <c r="AC507" i="4"/>
  <c r="AB507" i="4"/>
  <c r="Z507" i="4"/>
  <c r="V507" i="4"/>
  <c r="U507" i="4"/>
  <c r="Q507" i="4"/>
  <c r="P507" i="4"/>
  <c r="O507" i="4"/>
  <c r="T507" i="4"/>
  <c r="H507" i="4"/>
  <c r="S507" i="4"/>
  <c r="G507" i="4"/>
  <c r="N507" i="4"/>
  <c r="F507" i="4"/>
  <c r="M507" i="4"/>
  <c r="E507" i="4"/>
  <c r="L507" i="4"/>
  <c r="D507" i="4"/>
  <c r="K507" i="4"/>
  <c r="C507" i="4"/>
  <c r="AA507" i="4"/>
  <c r="I507" i="4"/>
  <c r="AF507" i="4"/>
  <c r="J507" i="4"/>
  <c r="B507" i="4"/>
  <c r="AR508" i="4"/>
  <c r="AT507" i="4"/>
  <c r="AS507" i="4"/>
  <c r="AE508" i="4" l="1"/>
  <c r="R508" i="4"/>
  <c r="AL508" i="4"/>
  <c r="AI508" i="4"/>
  <c r="Y508" i="4"/>
  <c r="X508" i="4"/>
  <c r="W508" i="4"/>
  <c r="AM508" i="4"/>
  <c r="AK508" i="4"/>
  <c r="AJ508" i="4"/>
  <c r="AH508" i="4"/>
  <c r="AG508" i="4"/>
  <c r="AD508" i="4"/>
  <c r="AC508" i="4"/>
  <c r="AB508" i="4"/>
  <c r="Z508" i="4"/>
  <c r="V508" i="4"/>
  <c r="U508" i="4"/>
  <c r="Q508" i="4"/>
  <c r="P508" i="4"/>
  <c r="O508" i="4"/>
  <c r="S508" i="4"/>
  <c r="G508" i="4"/>
  <c r="N508" i="4"/>
  <c r="F508" i="4"/>
  <c r="M508" i="4"/>
  <c r="E508" i="4"/>
  <c r="L508" i="4"/>
  <c r="D508" i="4"/>
  <c r="K508" i="4"/>
  <c r="C508" i="4"/>
  <c r="AF508" i="4"/>
  <c r="J508" i="4"/>
  <c r="B508" i="4"/>
  <c r="T508" i="4"/>
  <c r="H508" i="4"/>
  <c r="AA508" i="4"/>
  <c r="I508" i="4"/>
  <c r="AR509" i="4"/>
  <c r="AT508" i="4"/>
  <c r="AS508" i="4"/>
  <c r="AE509" i="4" l="1"/>
  <c r="R509" i="4"/>
  <c r="AL509" i="4"/>
  <c r="AI509" i="4"/>
  <c r="W509" i="4"/>
  <c r="Y509" i="4"/>
  <c r="X509" i="4"/>
  <c r="AM509" i="4"/>
  <c r="AK509" i="4"/>
  <c r="AJ509" i="4"/>
  <c r="AG509" i="4"/>
  <c r="AH509" i="4"/>
  <c r="AD509" i="4"/>
  <c r="AC509" i="4"/>
  <c r="AB509" i="4"/>
  <c r="Z509" i="4"/>
  <c r="V509" i="4"/>
  <c r="U509" i="4"/>
  <c r="Q509" i="4"/>
  <c r="P509" i="4"/>
  <c r="O509" i="4"/>
  <c r="N509" i="4"/>
  <c r="F509" i="4"/>
  <c r="M509" i="4"/>
  <c r="E509" i="4"/>
  <c r="L509" i="4"/>
  <c r="D509" i="4"/>
  <c r="K509" i="4"/>
  <c r="C509" i="4"/>
  <c r="AF509" i="4"/>
  <c r="J509" i="4"/>
  <c r="B509" i="4"/>
  <c r="AA509" i="4"/>
  <c r="I509" i="4"/>
  <c r="S509" i="4"/>
  <c r="G509" i="4"/>
  <c r="H509" i="4"/>
  <c r="T509" i="4"/>
  <c r="AR510" i="4"/>
  <c r="AT509" i="4"/>
  <c r="AS509" i="4"/>
  <c r="AE510" i="4" l="1"/>
  <c r="R510" i="4"/>
  <c r="AL510" i="4"/>
  <c r="AI510" i="4"/>
  <c r="Y510" i="4"/>
  <c r="X510" i="4"/>
  <c r="W510" i="4"/>
  <c r="AK510" i="4"/>
  <c r="AM510" i="4"/>
  <c r="AJ510" i="4"/>
  <c r="AH510" i="4"/>
  <c r="AG510" i="4"/>
  <c r="AD510" i="4"/>
  <c r="AC510" i="4"/>
  <c r="AB510" i="4"/>
  <c r="Z510" i="4"/>
  <c r="V510" i="4"/>
  <c r="U510" i="4"/>
  <c r="P510" i="4"/>
  <c r="O510" i="4"/>
  <c r="Q510" i="4"/>
  <c r="M510" i="4"/>
  <c r="E510" i="4"/>
  <c r="L510" i="4"/>
  <c r="D510" i="4"/>
  <c r="K510" i="4"/>
  <c r="C510" i="4"/>
  <c r="AF510" i="4"/>
  <c r="J510" i="4"/>
  <c r="B510" i="4"/>
  <c r="AA510" i="4"/>
  <c r="I510" i="4"/>
  <c r="T510" i="4"/>
  <c r="H510" i="4"/>
  <c r="N510" i="4"/>
  <c r="F510" i="4"/>
  <c r="G510" i="4"/>
  <c r="S510" i="4"/>
  <c r="AR511" i="4"/>
  <c r="AT510" i="4"/>
  <c r="AS510" i="4"/>
  <c r="AE511" i="4" l="1"/>
  <c r="R511" i="4"/>
  <c r="AL511" i="4"/>
  <c r="AI511" i="4"/>
  <c r="Y511" i="4"/>
  <c r="X511" i="4"/>
  <c r="W511" i="4"/>
  <c r="AM511" i="4"/>
  <c r="AK511" i="4"/>
  <c r="AJ511" i="4"/>
  <c r="AH511" i="4"/>
  <c r="AG511" i="4"/>
  <c r="AD511" i="4"/>
  <c r="AC511" i="4"/>
  <c r="AB511" i="4"/>
  <c r="Z511" i="4"/>
  <c r="V511" i="4"/>
  <c r="U511" i="4"/>
  <c r="Q511" i="4"/>
  <c r="P511" i="4"/>
  <c r="O511" i="4"/>
  <c r="L511" i="4"/>
  <c r="D511" i="4"/>
  <c r="K511" i="4"/>
  <c r="C511" i="4"/>
  <c r="AF511" i="4"/>
  <c r="J511" i="4"/>
  <c r="B511" i="4"/>
  <c r="AA511" i="4"/>
  <c r="I511" i="4"/>
  <c r="T511" i="4"/>
  <c r="H511" i="4"/>
  <c r="S511" i="4"/>
  <c r="G511" i="4"/>
  <c r="M511" i="4"/>
  <c r="E511" i="4"/>
  <c r="N511" i="4"/>
  <c r="F511" i="4"/>
  <c r="AR512" i="4"/>
  <c r="AT511" i="4"/>
  <c r="AS511" i="4"/>
  <c r="AE512" i="4" l="1"/>
  <c r="R512" i="4"/>
  <c r="AL512" i="4"/>
  <c r="AI512" i="4"/>
  <c r="Y512" i="4"/>
  <c r="X512" i="4"/>
  <c r="W512" i="4"/>
  <c r="AM512" i="4"/>
  <c r="AK512" i="4"/>
  <c r="AJ512" i="4"/>
  <c r="AH512" i="4"/>
  <c r="AG512" i="4"/>
  <c r="AD512" i="4"/>
  <c r="AC512" i="4"/>
  <c r="AB512" i="4"/>
  <c r="Z512" i="4"/>
  <c r="V512" i="4"/>
  <c r="U512" i="4"/>
  <c r="Q512" i="4"/>
  <c r="P512" i="4"/>
  <c r="O512" i="4"/>
  <c r="K512" i="4"/>
  <c r="C512" i="4"/>
  <c r="AF512" i="4"/>
  <c r="J512" i="4"/>
  <c r="B512" i="4"/>
  <c r="AA512" i="4"/>
  <c r="I512" i="4"/>
  <c r="T512" i="4"/>
  <c r="H512" i="4"/>
  <c r="S512" i="4"/>
  <c r="G512" i="4"/>
  <c r="N512" i="4"/>
  <c r="F512" i="4"/>
  <c r="L512" i="4"/>
  <c r="D512" i="4"/>
  <c r="M512" i="4"/>
  <c r="E512" i="4"/>
  <c r="AR513" i="4"/>
  <c r="AT512" i="4"/>
  <c r="AS512" i="4"/>
  <c r="AE513" i="4" l="1"/>
  <c r="R513" i="4"/>
  <c r="AL513" i="4"/>
  <c r="AI513" i="4"/>
  <c r="Y513" i="4"/>
  <c r="X513" i="4"/>
  <c r="W513" i="4"/>
  <c r="AM513" i="4"/>
  <c r="AK513" i="4"/>
  <c r="AJ513" i="4"/>
  <c r="AH513" i="4"/>
  <c r="AG513" i="4"/>
  <c r="AD513" i="4"/>
  <c r="AC513" i="4"/>
  <c r="AB513" i="4"/>
  <c r="Z513" i="4"/>
  <c r="V513" i="4"/>
  <c r="U513" i="4"/>
  <c r="Q513" i="4"/>
  <c r="P513" i="4"/>
  <c r="O513" i="4"/>
  <c r="AF513" i="4"/>
  <c r="J513" i="4"/>
  <c r="B513" i="4"/>
  <c r="AA513" i="4"/>
  <c r="I513" i="4"/>
  <c r="T513" i="4"/>
  <c r="H513" i="4"/>
  <c r="S513" i="4"/>
  <c r="G513" i="4"/>
  <c r="N513" i="4"/>
  <c r="F513" i="4"/>
  <c r="M513" i="4"/>
  <c r="E513" i="4"/>
  <c r="K513" i="4"/>
  <c r="C513" i="4"/>
  <c r="D513" i="4"/>
  <c r="L513" i="4"/>
  <c r="AR514" i="4"/>
  <c r="AT513" i="4"/>
  <c r="AS513" i="4"/>
  <c r="AE514" i="4" l="1"/>
  <c r="R514" i="4"/>
  <c r="AL514" i="4"/>
  <c r="AI514" i="4"/>
  <c r="X514" i="4"/>
  <c r="W514" i="4"/>
  <c r="Y514" i="4"/>
  <c r="AM514" i="4"/>
  <c r="AK514" i="4"/>
  <c r="AJ514" i="4"/>
  <c r="AH514" i="4"/>
  <c r="AG514" i="4"/>
  <c r="AD514" i="4"/>
  <c r="AC514" i="4"/>
  <c r="AB514" i="4"/>
  <c r="Z514" i="4"/>
  <c r="V514" i="4"/>
  <c r="U514" i="4"/>
  <c r="Q514" i="4"/>
  <c r="O514" i="4"/>
  <c r="P514" i="4"/>
  <c r="AA514" i="4"/>
  <c r="I514" i="4"/>
  <c r="T514" i="4"/>
  <c r="H514" i="4"/>
  <c r="S514" i="4"/>
  <c r="G514" i="4"/>
  <c r="N514" i="4"/>
  <c r="F514" i="4"/>
  <c r="M514" i="4"/>
  <c r="E514" i="4"/>
  <c r="L514" i="4"/>
  <c r="D514" i="4"/>
  <c r="AF514" i="4"/>
  <c r="J514" i="4"/>
  <c r="B514" i="4"/>
  <c r="C514" i="4"/>
  <c r="K514" i="4"/>
  <c r="AR515" i="4"/>
  <c r="AT514" i="4"/>
  <c r="AS514" i="4"/>
  <c r="AE515" i="4" l="1"/>
  <c r="R515" i="4"/>
  <c r="AL515" i="4"/>
  <c r="AI515" i="4"/>
  <c r="Y515" i="4"/>
  <c r="X515" i="4"/>
  <c r="W515" i="4"/>
  <c r="AM515" i="4"/>
  <c r="AK515" i="4"/>
  <c r="AJ515" i="4"/>
  <c r="AH515" i="4"/>
  <c r="AG515" i="4"/>
  <c r="AD515" i="4"/>
  <c r="AC515" i="4"/>
  <c r="AB515" i="4"/>
  <c r="Z515" i="4"/>
  <c r="V515" i="4"/>
  <c r="U515" i="4"/>
  <c r="Q515" i="4"/>
  <c r="P515" i="4"/>
  <c r="O515" i="4"/>
  <c r="T515" i="4"/>
  <c r="H515" i="4"/>
  <c r="S515" i="4"/>
  <c r="G515" i="4"/>
  <c r="N515" i="4"/>
  <c r="F515" i="4"/>
  <c r="M515" i="4"/>
  <c r="E515" i="4"/>
  <c r="L515" i="4"/>
  <c r="D515" i="4"/>
  <c r="K515" i="4"/>
  <c r="C515" i="4"/>
  <c r="AA515" i="4"/>
  <c r="I515" i="4"/>
  <c r="AF515" i="4"/>
  <c r="J515" i="4"/>
  <c r="B515" i="4"/>
  <c r="AR516" i="4"/>
  <c r="AT515" i="4"/>
  <c r="AS515" i="4"/>
  <c r="AE516" i="4" l="1"/>
  <c r="R516" i="4"/>
  <c r="AL516" i="4"/>
  <c r="AI516" i="4"/>
  <c r="Y516" i="4"/>
  <c r="X516" i="4"/>
  <c r="W516" i="4"/>
  <c r="AM516" i="4"/>
  <c r="AK516" i="4"/>
  <c r="AJ516" i="4"/>
  <c r="AH516" i="4"/>
  <c r="AG516" i="4"/>
  <c r="AD516" i="4"/>
  <c r="AC516" i="4"/>
  <c r="AB516" i="4"/>
  <c r="Z516" i="4"/>
  <c r="V516" i="4"/>
  <c r="U516" i="4"/>
  <c r="Q516" i="4"/>
  <c r="P516" i="4"/>
  <c r="O516" i="4"/>
  <c r="S516" i="4"/>
  <c r="G516" i="4"/>
  <c r="N516" i="4"/>
  <c r="F516" i="4"/>
  <c r="M516" i="4"/>
  <c r="E516" i="4"/>
  <c r="L516" i="4"/>
  <c r="D516" i="4"/>
  <c r="K516" i="4"/>
  <c r="C516" i="4"/>
  <c r="AF516" i="4"/>
  <c r="J516" i="4"/>
  <c r="B516" i="4"/>
  <c r="T516" i="4"/>
  <c r="H516" i="4"/>
  <c r="AA516" i="4"/>
  <c r="I516" i="4"/>
  <c r="AR517" i="4"/>
  <c r="AT516" i="4"/>
  <c r="AS516" i="4"/>
  <c r="AE517" i="4" l="1"/>
  <c r="R517" i="4"/>
  <c r="AL517" i="4"/>
  <c r="AI517" i="4"/>
  <c r="W517" i="4"/>
  <c r="Y517" i="4"/>
  <c r="X517" i="4"/>
  <c r="AM517" i="4"/>
  <c r="AK517" i="4"/>
  <c r="AJ517" i="4"/>
  <c r="AG517" i="4"/>
  <c r="AH517" i="4"/>
  <c r="AD517" i="4"/>
  <c r="AC517" i="4"/>
  <c r="AB517" i="4"/>
  <c r="Z517" i="4"/>
  <c r="V517" i="4"/>
  <c r="U517" i="4"/>
  <c r="Q517" i="4"/>
  <c r="P517" i="4"/>
  <c r="O517" i="4"/>
  <c r="N517" i="4"/>
  <c r="F517" i="4"/>
  <c r="M517" i="4"/>
  <c r="E517" i="4"/>
  <c r="L517" i="4"/>
  <c r="D517" i="4"/>
  <c r="K517" i="4"/>
  <c r="C517" i="4"/>
  <c r="AF517" i="4"/>
  <c r="J517" i="4"/>
  <c r="B517" i="4"/>
  <c r="AA517" i="4"/>
  <c r="I517" i="4"/>
  <c r="S517" i="4"/>
  <c r="G517" i="4"/>
  <c r="T517" i="4"/>
  <c r="H517" i="4"/>
  <c r="AR518" i="4"/>
  <c r="AT517" i="4"/>
  <c r="AS517" i="4"/>
  <c r="AE518" i="4" l="1"/>
  <c r="R518" i="4"/>
  <c r="AL518" i="4"/>
  <c r="AI518" i="4"/>
  <c r="Y518" i="4"/>
  <c r="X518" i="4"/>
  <c r="W518" i="4"/>
  <c r="AK518" i="4"/>
  <c r="AM518" i="4"/>
  <c r="AJ518" i="4"/>
  <c r="AH518" i="4"/>
  <c r="AG518" i="4"/>
  <c r="AD518" i="4"/>
  <c r="AC518" i="4"/>
  <c r="AB518" i="4"/>
  <c r="Z518" i="4"/>
  <c r="V518" i="4"/>
  <c r="P518" i="4"/>
  <c r="O518" i="4"/>
  <c r="Q518" i="4"/>
  <c r="U518" i="4"/>
  <c r="M518" i="4"/>
  <c r="E518" i="4"/>
  <c r="L518" i="4"/>
  <c r="D518" i="4"/>
  <c r="K518" i="4"/>
  <c r="C518" i="4"/>
  <c r="AF518" i="4"/>
  <c r="J518" i="4"/>
  <c r="B518" i="4"/>
  <c r="AA518" i="4"/>
  <c r="I518" i="4"/>
  <c r="T518" i="4"/>
  <c r="H518" i="4"/>
  <c r="N518" i="4"/>
  <c r="F518" i="4"/>
  <c r="S518" i="4"/>
  <c r="G518" i="4"/>
  <c r="AR519" i="4"/>
  <c r="AT518" i="4"/>
  <c r="AS518" i="4"/>
  <c r="AE519" i="4" l="1"/>
  <c r="R519" i="4"/>
  <c r="AL519" i="4"/>
  <c r="AI519" i="4"/>
  <c r="Y519" i="4"/>
  <c r="X519" i="4"/>
  <c r="W519" i="4"/>
  <c r="AM519" i="4"/>
  <c r="AK519" i="4"/>
  <c r="AJ519" i="4"/>
  <c r="AH519" i="4"/>
  <c r="AG519" i="4"/>
  <c r="AD519" i="4"/>
  <c r="AC519" i="4"/>
  <c r="AB519" i="4"/>
  <c r="Z519" i="4"/>
  <c r="V519" i="4"/>
  <c r="U519" i="4"/>
  <c r="Q519" i="4"/>
  <c r="P519" i="4"/>
  <c r="O519" i="4"/>
  <c r="L519" i="4"/>
  <c r="D519" i="4"/>
  <c r="K519" i="4"/>
  <c r="C519" i="4"/>
  <c r="AF519" i="4"/>
  <c r="J519" i="4"/>
  <c r="B519" i="4"/>
  <c r="AA519" i="4"/>
  <c r="I519" i="4"/>
  <c r="T519" i="4"/>
  <c r="H519" i="4"/>
  <c r="S519" i="4"/>
  <c r="G519" i="4"/>
  <c r="M519" i="4"/>
  <c r="E519" i="4"/>
  <c r="N519" i="4"/>
  <c r="F519" i="4"/>
  <c r="AR520" i="4"/>
  <c r="AT519" i="4"/>
  <c r="AS519" i="4"/>
  <c r="AE520" i="4" l="1"/>
  <c r="R520" i="4"/>
  <c r="AL520" i="4"/>
  <c r="AI520" i="4"/>
  <c r="Y520" i="4"/>
  <c r="X520" i="4"/>
  <c r="W520" i="4"/>
  <c r="AM520" i="4"/>
  <c r="AK520" i="4"/>
  <c r="AJ520" i="4"/>
  <c r="AH520" i="4"/>
  <c r="AG520" i="4"/>
  <c r="AD520" i="4"/>
  <c r="AC520" i="4"/>
  <c r="AB520" i="4"/>
  <c r="Z520" i="4"/>
  <c r="V520" i="4"/>
  <c r="U520" i="4"/>
  <c r="Q520" i="4"/>
  <c r="P520" i="4"/>
  <c r="O520" i="4"/>
  <c r="K520" i="4"/>
  <c r="C520" i="4"/>
  <c r="AF520" i="4"/>
  <c r="J520" i="4"/>
  <c r="B520" i="4"/>
  <c r="AA520" i="4"/>
  <c r="I520" i="4"/>
  <c r="T520" i="4"/>
  <c r="H520" i="4"/>
  <c r="S520" i="4"/>
  <c r="G520" i="4"/>
  <c r="N520" i="4"/>
  <c r="F520" i="4"/>
  <c r="L520" i="4"/>
  <c r="D520" i="4"/>
  <c r="M520" i="4"/>
  <c r="E520" i="4"/>
  <c r="AR521" i="4"/>
  <c r="AT520" i="4"/>
  <c r="AS520" i="4"/>
  <c r="AE521" i="4" l="1"/>
  <c r="R521" i="4"/>
  <c r="AL521" i="4"/>
  <c r="AI521" i="4"/>
  <c r="Y521" i="4"/>
  <c r="X521" i="4"/>
  <c r="W521" i="4"/>
  <c r="AM521" i="4"/>
  <c r="AK521" i="4"/>
  <c r="AJ521" i="4"/>
  <c r="AH521" i="4"/>
  <c r="AG521" i="4"/>
  <c r="AD521" i="4"/>
  <c r="AC521" i="4"/>
  <c r="AB521" i="4"/>
  <c r="Z521" i="4"/>
  <c r="V521" i="4"/>
  <c r="U521" i="4"/>
  <c r="Q521" i="4"/>
  <c r="P521" i="4"/>
  <c r="O521" i="4"/>
  <c r="AF521" i="4"/>
  <c r="J521" i="4"/>
  <c r="B521" i="4"/>
  <c r="AA521" i="4"/>
  <c r="I521" i="4"/>
  <c r="T521" i="4"/>
  <c r="H521" i="4"/>
  <c r="S521" i="4"/>
  <c r="G521" i="4"/>
  <c r="N521" i="4"/>
  <c r="F521" i="4"/>
  <c r="M521" i="4"/>
  <c r="E521" i="4"/>
  <c r="K521" i="4"/>
  <c r="C521" i="4"/>
  <c r="L521" i="4"/>
  <c r="D521" i="4"/>
  <c r="AR522" i="4"/>
  <c r="AT521" i="4"/>
  <c r="AS521" i="4"/>
  <c r="AE522" i="4" l="1"/>
  <c r="R522" i="4"/>
  <c r="AL522" i="4"/>
  <c r="AI522" i="4"/>
  <c r="X522" i="4"/>
  <c r="W522" i="4"/>
  <c r="Y522" i="4"/>
  <c r="AM522" i="4"/>
  <c r="AK522" i="4"/>
  <c r="AJ522" i="4"/>
  <c r="AH522" i="4"/>
  <c r="AG522" i="4"/>
  <c r="AD522" i="4"/>
  <c r="AC522" i="4"/>
  <c r="AB522" i="4"/>
  <c r="Z522" i="4"/>
  <c r="V522" i="4"/>
  <c r="U522" i="4"/>
  <c r="Q522" i="4"/>
  <c r="O522" i="4"/>
  <c r="P522" i="4"/>
  <c r="AA522" i="4"/>
  <c r="I522" i="4"/>
  <c r="T522" i="4"/>
  <c r="H522" i="4"/>
  <c r="S522" i="4"/>
  <c r="G522" i="4"/>
  <c r="N522" i="4"/>
  <c r="F522" i="4"/>
  <c r="M522" i="4"/>
  <c r="E522" i="4"/>
  <c r="L522" i="4"/>
  <c r="D522" i="4"/>
  <c r="AF522" i="4"/>
  <c r="J522" i="4"/>
  <c r="B522" i="4"/>
  <c r="K522" i="4"/>
  <c r="C522" i="4"/>
  <c r="AR523" i="4"/>
  <c r="AT522" i="4"/>
  <c r="AS522" i="4"/>
  <c r="AE523" i="4" l="1"/>
  <c r="R523" i="4"/>
  <c r="AL523" i="4"/>
  <c r="AI523" i="4"/>
  <c r="Y523" i="4"/>
  <c r="X523" i="4"/>
  <c r="W523" i="4"/>
  <c r="AM523" i="4"/>
  <c r="AK523" i="4"/>
  <c r="AJ523" i="4"/>
  <c r="AH523" i="4"/>
  <c r="AG523" i="4"/>
  <c r="AD523" i="4"/>
  <c r="AC523" i="4"/>
  <c r="AB523" i="4"/>
  <c r="Z523" i="4"/>
  <c r="V523" i="4"/>
  <c r="U523" i="4"/>
  <c r="Q523" i="4"/>
  <c r="P523" i="4"/>
  <c r="O523" i="4"/>
  <c r="T523" i="4"/>
  <c r="H523" i="4"/>
  <c r="S523" i="4"/>
  <c r="G523" i="4"/>
  <c r="N523" i="4"/>
  <c r="F523" i="4"/>
  <c r="M523" i="4"/>
  <c r="E523" i="4"/>
  <c r="L523" i="4"/>
  <c r="D523" i="4"/>
  <c r="K523" i="4"/>
  <c r="C523" i="4"/>
  <c r="AA523" i="4"/>
  <c r="I523" i="4"/>
  <c r="AF523" i="4"/>
  <c r="J523" i="4"/>
  <c r="B523" i="4"/>
  <c r="AR524" i="4"/>
  <c r="AT523" i="4"/>
  <c r="AS523" i="4"/>
  <c r="AE524" i="4" l="1"/>
  <c r="R524" i="4"/>
  <c r="AL524" i="4"/>
  <c r="AI524" i="4"/>
  <c r="Y524" i="4"/>
  <c r="X524" i="4"/>
  <c r="W524" i="4"/>
  <c r="AM524" i="4"/>
  <c r="AK524" i="4"/>
  <c r="AJ524" i="4"/>
  <c r="AH524" i="4"/>
  <c r="AG524" i="4"/>
  <c r="AD524" i="4"/>
  <c r="AC524" i="4"/>
  <c r="AB524" i="4"/>
  <c r="Z524" i="4"/>
  <c r="V524" i="4"/>
  <c r="U524" i="4"/>
  <c r="Q524" i="4"/>
  <c r="P524" i="4"/>
  <c r="O524" i="4"/>
  <c r="S524" i="4"/>
  <c r="G524" i="4"/>
  <c r="N524" i="4"/>
  <c r="F524" i="4"/>
  <c r="M524" i="4"/>
  <c r="E524" i="4"/>
  <c r="L524" i="4"/>
  <c r="D524" i="4"/>
  <c r="K524" i="4"/>
  <c r="C524" i="4"/>
  <c r="AF524" i="4"/>
  <c r="J524" i="4"/>
  <c r="B524" i="4"/>
  <c r="T524" i="4"/>
  <c r="H524" i="4"/>
  <c r="I524" i="4"/>
  <c r="AA524" i="4"/>
  <c r="AR525" i="4"/>
  <c r="AT524" i="4"/>
  <c r="AS524" i="4"/>
  <c r="AE525" i="4" l="1"/>
  <c r="R525" i="4"/>
  <c r="AL525" i="4"/>
  <c r="AI525" i="4"/>
  <c r="W525" i="4"/>
  <c r="Y525" i="4"/>
  <c r="X525" i="4"/>
  <c r="AM525" i="4"/>
  <c r="AK525" i="4"/>
  <c r="AJ525" i="4"/>
  <c r="AG525" i="4"/>
  <c r="AH525" i="4"/>
  <c r="AD525" i="4"/>
  <c r="AC525" i="4"/>
  <c r="AB525" i="4"/>
  <c r="Z525" i="4"/>
  <c r="V525" i="4"/>
  <c r="U525" i="4"/>
  <c r="Q525" i="4"/>
  <c r="P525" i="4"/>
  <c r="O525" i="4"/>
  <c r="N525" i="4"/>
  <c r="F525" i="4"/>
  <c r="M525" i="4"/>
  <c r="E525" i="4"/>
  <c r="L525" i="4"/>
  <c r="D525" i="4"/>
  <c r="K525" i="4"/>
  <c r="C525" i="4"/>
  <c r="AF525" i="4"/>
  <c r="J525" i="4"/>
  <c r="B525" i="4"/>
  <c r="AA525" i="4"/>
  <c r="I525" i="4"/>
  <c r="S525" i="4"/>
  <c r="G525" i="4"/>
  <c r="H525" i="4"/>
  <c r="T525" i="4"/>
  <c r="AR526" i="4"/>
  <c r="AS525" i="4"/>
  <c r="AT525" i="4"/>
  <c r="AE526" i="4" l="1"/>
  <c r="R526" i="4"/>
  <c r="AL526" i="4"/>
  <c r="AI526" i="4"/>
  <c r="Y526" i="4"/>
  <c r="X526" i="4"/>
  <c r="W526" i="4"/>
  <c r="AK526" i="4"/>
  <c r="AM526" i="4"/>
  <c r="AJ526" i="4"/>
  <c r="AH526" i="4"/>
  <c r="AG526" i="4"/>
  <c r="AD526" i="4"/>
  <c r="AC526" i="4"/>
  <c r="AB526" i="4"/>
  <c r="Z526" i="4"/>
  <c r="V526" i="4"/>
  <c r="P526" i="4"/>
  <c r="O526" i="4"/>
  <c r="Q526" i="4"/>
  <c r="U526" i="4"/>
  <c r="M526" i="4"/>
  <c r="E526" i="4"/>
  <c r="L526" i="4"/>
  <c r="D526" i="4"/>
  <c r="K526" i="4"/>
  <c r="C526" i="4"/>
  <c r="AF526" i="4"/>
  <c r="J526" i="4"/>
  <c r="B526" i="4"/>
  <c r="AA526" i="4"/>
  <c r="I526" i="4"/>
  <c r="T526" i="4"/>
  <c r="H526" i="4"/>
  <c r="N526" i="4"/>
  <c r="F526" i="4"/>
  <c r="S526" i="4"/>
  <c r="G526" i="4"/>
  <c r="AR527" i="4"/>
  <c r="AT526" i="4"/>
  <c r="AS526" i="4"/>
  <c r="AE527" i="4" l="1"/>
  <c r="R527" i="4"/>
  <c r="AL527" i="4"/>
  <c r="AI527" i="4"/>
  <c r="Y527" i="4"/>
  <c r="X527" i="4"/>
  <c r="W527" i="4"/>
  <c r="AM527" i="4"/>
  <c r="AK527" i="4"/>
  <c r="AJ527" i="4"/>
  <c r="AH527" i="4"/>
  <c r="AG527" i="4"/>
  <c r="AD527" i="4"/>
  <c r="AC527" i="4"/>
  <c r="AB527" i="4"/>
  <c r="Z527" i="4"/>
  <c r="U527" i="4"/>
  <c r="Q527" i="4"/>
  <c r="P527" i="4"/>
  <c r="V527" i="4"/>
  <c r="O527" i="4"/>
  <c r="L527" i="4"/>
  <c r="D527" i="4"/>
  <c r="K527" i="4"/>
  <c r="C527" i="4"/>
  <c r="AF527" i="4"/>
  <c r="J527" i="4"/>
  <c r="B527" i="4"/>
  <c r="AA527" i="4"/>
  <c r="I527" i="4"/>
  <c r="T527" i="4"/>
  <c r="H527" i="4"/>
  <c r="S527" i="4"/>
  <c r="G527" i="4"/>
  <c r="M527" i="4"/>
  <c r="E527" i="4"/>
  <c r="N527" i="4"/>
  <c r="F527" i="4"/>
  <c r="AR528" i="4"/>
  <c r="AT527" i="4"/>
  <c r="AS527" i="4"/>
  <c r="AE528" i="4" l="1"/>
  <c r="R528" i="4"/>
  <c r="AL528" i="4"/>
  <c r="AI528" i="4"/>
  <c r="Y528" i="4"/>
  <c r="X528" i="4"/>
  <c r="W528" i="4"/>
  <c r="AM528" i="4"/>
  <c r="AK528" i="4"/>
  <c r="AJ528" i="4"/>
  <c r="AH528" i="4"/>
  <c r="AG528" i="4"/>
  <c r="AD528" i="4"/>
  <c r="AC528" i="4"/>
  <c r="AB528" i="4"/>
  <c r="Z528" i="4"/>
  <c r="V528" i="4"/>
  <c r="U528" i="4"/>
  <c r="Q528" i="4"/>
  <c r="P528" i="4"/>
  <c r="O528" i="4"/>
  <c r="K528" i="4"/>
  <c r="C528" i="4"/>
  <c r="AF528" i="4"/>
  <c r="J528" i="4"/>
  <c r="B528" i="4"/>
  <c r="AA528" i="4"/>
  <c r="I528" i="4"/>
  <c r="T528" i="4"/>
  <c r="H528" i="4"/>
  <c r="S528" i="4"/>
  <c r="G528" i="4"/>
  <c r="N528" i="4"/>
  <c r="F528" i="4"/>
  <c r="L528" i="4"/>
  <c r="D528" i="4"/>
  <c r="E528" i="4"/>
  <c r="M528" i="4"/>
  <c r="AR529" i="4"/>
  <c r="AT528" i="4"/>
  <c r="AS528" i="4"/>
  <c r="AE529" i="4" l="1"/>
  <c r="R529" i="4"/>
  <c r="AL529" i="4"/>
  <c r="AI529" i="4"/>
  <c r="Y529" i="4"/>
  <c r="X529" i="4"/>
  <c r="W529" i="4"/>
  <c r="AM529" i="4"/>
  <c r="AK529" i="4"/>
  <c r="AJ529" i="4"/>
  <c r="AH529" i="4"/>
  <c r="AG529" i="4"/>
  <c r="AD529" i="4"/>
  <c r="AC529" i="4"/>
  <c r="AB529" i="4"/>
  <c r="Z529" i="4"/>
  <c r="V529" i="4"/>
  <c r="U529" i="4"/>
  <c r="Q529" i="4"/>
  <c r="P529" i="4"/>
  <c r="O529" i="4"/>
  <c r="AF529" i="4"/>
  <c r="J529" i="4"/>
  <c r="B529" i="4"/>
  <c r="AA529" i="4"/>
  <c r="I529" i="4"/>
  <c r="T529" i="4"/>
  <c r="H529" i="4"/>
  <c r="S529" i="4"/>
  <c r="G529" i="4"/>
  <c r="N529" i="4"/>
  <c r="F529" i="4"/>
  <c r="M529" i="4"/>
  <c r="E529" i="4"/>
  <c r="K529" i="4"/>
  <c r="C529" i="4"/>
  <c r="D529" i="4"/>
  <c r="L529" i="4"/>
  <c r="AR530" i="4"/>
  <c r="AT529" i="4"/>
  <c r="AS529" i="4"/>
  <c r="AE530" i="4" l="1"/>
  <c r="R530" i="4"/>
  <c r="AL530" i="4"/>
  <c r="AI530" i="4"/>
  <c r="X530" i="4"/>
  <c r="W530" i="4"/>
  <c r="Y530" i="4"/>
  <c r="AM530" i="4"/>
  <c r="AK530" i="4"/>
  <c r="AJ530" i="4"/>
  <c r="AH530" i="4"/>
  <c r="AG530" i="4"/>
  <c r="AD530" i="4"/>
  <c r="AC530" i="4"/>
  <c r="AB530" i="4"/>
  <c r="Z530" i="4"/>
  <c r="V530" i="4"/>
  <c r="U530" i="4"/>
  <c r="Q530" i="4"/>
  <c r="O530" i="4"/>
  <c r="P530" i="4"/>
  <c r="AA530" i="4"/>
  <c r="I530" i="4"/>
  <c r="T530" i="4"/>
  <c r="H530" i="4"/>
  <c r="S530" i="4"/>
  <c r="G530" i="4"/>
  <c r="N530" i="4"/>
  <c r="F530" i="4"/>
  <c r="M530" i="4"/>
  <c r="E530" i="4"/>
  <c r="L530" i="4"/>
  <c r="D530" i="4"/>
  <c r="AF530" i="4"/>
  <c r="J530" i="4"/>
  <c r="B530" i="4"/>
  <c r="K530" i="4"/>
  <c r="C530" i="4"/>
  <c r="AR531" i="4"/>
  <c r="AT530" i="4"/>
  <c r="AS530" i="4"/>
  <c r="AE531" i="4" l="1"/>
  <c r="R531" i="4"/>
  <c r="AL531" i="4"/>
  <c r="AI531" i="4"/>
  <c r="Y531" i="4"/>
  <c r="X531" i="4"/>
  <c r="W531" i="4"/>
  <c r="AM531" i="4"/>
  <c r="AK531" i="4"/>
  <c r="AJ531" i="4"/>
  <c r="AH531" i="4"/>
  <c r="AG531" i="4"/>
  <c r="AD531" i="4"/>
  <c r="AC531" i="4"/>
  <c r="AB531" i="4"/>
  <c r="Z531" i="4"/>
  <c r="V531" i="4"/>
  <c r="U531" i="4"/>
  <c r="Q531" i="4"/>
  <c r="P531" i="4"/>
  <c r="O531" i="4"/>
  <c r="T531" i="4"/>
  <c r="H531" i="4"/>
  <c r="S531" i="4"/>
  <c r="G531" i="4"/>
  <c r="N531" i="4"/>
  <c r="F531" i="4"/>
  <c r="M531" i="4"/>
  <c r="E531" i="4"/>
  <c r="L531" i="4"/>
  <c r="D531" i="4"/>
  <c r="K531" i="4"/>
  <c r="C531" i="4"/>
  <c r="AA531" i="4"/>
  <c r="I531" i="4"/>
  <c r="AF531" i="4"/>
  <c r="J531" i="4"/>
  <c r="B531" i="4"/>
  <c r="AR532" i="4"/>
  <c r="AT531" i="4"/>
  <c r="AS531" i="4"/>
  <c r="AE532" i="4" l="1"/>
  <c r="R532" i="4"/>
  <c r="AL532" i="4"/>
  <c r="AI532" i="4"/>
  <c r="Y532" i="4"/>
  <c r="X532" i="4"/>
  <c r="W532" i="4"/>
  <c r="AM532" i="4"/>
  <c r="AK532" i="4"/>
  <c r="AJ532" i="4"/>
  <c r="AH532" i="4"/>
  <c r="AG532" i="4"/>
  <c r="AD532" i="4"/>
  <c r="AC532" i="4"/>
  <c r="AB532" i="4"/>
  <c r="Z532" i="4"/>
  <c r="V532" i="4"/>
  <c r="U532" i="4"/>
  <c r="Q532" i="4"/>
  <c r="P532" i="4"/>
  <c r="O532" i="4"/>
  <c r="S532" i="4"/>
  <c r="G532" i="4"/>
  <c r="N532" i="4"/>
  <c r="F532" i="4"/>
  <c r="M532" i="4"/>
  <c r="E532" i="4"/>
  <c r="L532" i="4"/>
  <c r="D532" i="4"/>
  <c r="K532" i="4"/>
  <c r="C532" i="4"/>
  <c r="AF532" i="4"/>
  <c r="J532" i="4"/>
  <c r="B532" i="4"/>
  <c r="T532" i="4"/>
  <c r="H532" i="4"/>
  <c r="AA532" i="4"/>
  <c r="I532" i="4"/>
  <c r="AR533" i="4"/>
  <c r="AT532" i="4"/>
  <c r="AS532" i="4"/>
  <c r="AE533" i="4" l="1"/>
  <c r="R533" i="4"/>
  <c r="AL533" i="4"/>
  <c r="AI533" i="4"/>
  <c r="W533" i="4"/>
  <c r="Y533" i="4"/>
  <c r="X533" i="4"/>
  <c r="AM533" i="4"/>
  <c r="AK533" i="4"/>
  <c r="AJ533" i="4"/>
  <c r="AH533" i="4"/>
  <c r="AG533" i="4"/>
  <c r="AD533" i="4"/>
  <c r="AC533" i="4"/>
  <c r="AB533" i="4"/>
  <c r="Z533" i="4"/>
  <c r="V533" i="4"/>
  <c r="U533" i="4"/>
  <c r="Q533" i="4"/>
  <c r="P533" i="4"/>
  <c r="O533" i="4"/>
  <c r="N533" i="4"/>
  <c r="F533" i="4"/>
  <c r="M533" i="4"/>
  <c r="E533" i="4"/>
  <c r="L533" i="4"/>
  <c r="D533" i="4"/>
  <c r="K533" i="4"/>
  <c r="C533" i="4"/>
  <c r="AF533" i="4"/>
  <c r="J533" i="4"/>
  <c r="B533" i="4"/>
  <c r="AA533" i="4"/>
  <c r="I533" i="4"/>
  <c r="S533" i="4"/>
  <c r="G533" i="4"/>
  <c r="T533" i="4"/>
  <c r="H533" i="4"/>
  <c r="AR534" i="4"/>
  <c r="AT533" i="4"/>
  <c r="AS533" i="4"/>
  <c r="AE534" i="4" l="1"/>
  <c r="R534" i="4"/>
  <c r="AL534" i="4"/>
  <c r="AI534" i="4"/>
  <c r="Y534" i="4"/>
  <c r="X534" i="4"/>
  <c r="W534" i="4"/>
  <c r="AM534" i="4"/>
  <c r="AK534" i="4"/>
  <c r="AJ534" i="4"/>
  <c r="AH534" i="4"/>
  <c r="AG534" i="4"/>
  <c r="AD534" i="4"/>
  <c r="AC534" i="4"/>
  <c r="AB534" i="4"/>
  <c r="Z534" i="4"/>
  <c r="V534" i="4"/>
  <c r="P534" i="4"/>
  <c r="O534" i="4"/>
  <c r="Q534" i="4"/>
  <c r="U534" i="4"/>
  <c r="M534" i="4"/>
  <c r="E534" i="4"/>
  <c r="L534" i="4"/>
  <c r="D534" i="4"/>
  <c r="K534" i="4"/>
  <c r="C534" i="4"/>
  <c r="AF534" i="4"/>
  <c r="J534" i="4"/>
  <c r="B534" i="4"/>
  <c r="AA534" i="4"/>
  <c r="I534" i="4"/>
  <c r="T534" i="4"/>
  <c r="H534" i="4"/>
  <c r="N534" i="4"/>
  <c r="F534" i="4"/>
  <c r="S534" i="4"/>
  <c r="G534" i="4"/>
  <c r="AR535" i="4"/>
  <c r="AT534" i="4"/>
  <c r="AS534" i="4"/>
  <c r="AE535" i="4" l="1"/>
  <c r="R535" i="4"/>
  <c r="AL535" i="4"/>
  <c r="AI535" i="4"/>
  <c r="Y535" i="4"/>
  <c r="X535" i="4"/>
  <c r="W535" i="4"/>
  <c r="AM535" i="4"/>
  <c r="AK535" i="4"/>
  <c r="AJ535" i="4"/>
  <c r="AH535" i="4"/>
  <c r="AG535" i="4"/>
  <c r="AD535" i="4"/>
  <c r="AC535" i="4"/>
  <c r="AB535" i="4"/>
  <c r="Z535" i="4"/>
  <c r="V535" i="4"/>
  <c r="U535" i="4"/>
  <c r="Q535" i="4"/>
  <c r="P535" i="4"/>
  <c r="O535" i="4"/>
  <c r="L535" i="4"/>
  <c r="D535" i="4"/>
  <c r="K535" i="4"/>
  <c r="C535" i="4"/>
  <c r="AF535" i="4"/>
  <c r="J535" i="4"/>
  <c r="B535" i="4"/>
  <c r="AA535" i="4"/>
  <c r="I535" i="4"/>
  <c r="T535" i="4"/>
  <c r="H535" i="4"/>
  <c r="S535" i="4"/>
  <c r="G535" i="4"/>
  <c r="M535" i="4"/>
  <c r="E535" i="4"/>
  <c r="N535" i="4"/>
  <c r="F535" i="4"/>
  <c r="AR536" i="4"/>
  <c r="AT535" i="4"/>
  <c r="AS535" i="4"/>
  <c r="AE536" i="4" l="1"/>
  <c r="R536" i="4"/>
  <c r="AL536" i="4"/>
  <c r="AI536" i="4"/>
  <c r="Y536" i="4"/>
  <c r="X536" i="4"/>
  <c r="W536" i="4"/>
  <c r="AM536" i="4"/>
  <c r="AK536" i="4"/>
  <c r="AJ536" i="4"/>
  <c r="AH536" i="4"/>
  <c r="AG536" i="4"/>
  <c r="AD536" i="4"/>
  <c r="AC536" i="4"/>
  <c r="AB536" i="4"/>
  <c r="Z536" i="4"/>
  <c r="V536" i="4"/>
  <c r="U536" i="4"/>
  <c r="Q536" i="4"/>
  <c r="P536" i="4"/>
  <c r="O536" i="4"/>
  <c r="K536" i="4"/>
  <c r="C536" i="4"/>
  <c r="AF536" i="4"/>
  <c r="J536" i="4"/>
  <c r="B536" i="4"/>
  <c r="AA536" i="4"/>
  <c r="I536" i="4"/>
  <c r="T536" i="4"/>
  <c r="H536" i="4"/>
  <c r="S536" i="4"/>
  <c r="G536" i="4"/>
  <c r="N536" i="4"/>
  <c r="F536" i="4"/>
  <c r="L536" i="4"/>
  <c r="D536" i="4"/>
  <c r="M536" i="4"/>
  <c r="E536" i="4"/>
  <c r="AR537" i="4"/>
  <c r="AT536" i="4"/>
  <c r="AS536" i="4"/>
  <c r="AE537" i="4" l="1"/>
  <c r="R537" i="4"/>
  <c r="AL537" i="4"/>
  <c r="AI537" i="4"/>
  <c r="Y537" i="4"/>
  <c r="X537" i="4"/>
  <c r="W537" i="4"/>
  <c r="AM537" i="4"/>
  <c r="AK537" i="4"/>
  <c r="AJ537" i="4"/>
  <c r="AH537" i="4"/>
  <c r="AG537" i="4"/>
  <c r="AD537" i="4"/>
  <c r="AC537" i="4"/>
  <c r="AB537" i="4"/>
  <c r="Z537" i="4"/>
  <c r="V537" i="4"/>
  <c r="U537" i="4"/>
  <c r="Q537" i="4"/>
  <c r="P537" i="4"/>
  <c r="O537" i="4"/>
  <c r="AF537" i="4"/>
  <c r="J537" i="4"/>
  <c r="B537" i="4"/>
  <c r="AA537" i="4"/>
  <c r="I537" i="4"/>
  <c r="T537" i="4"/>
  <c r="H537" i="4"/>
  <c r="S537" i="4"/>
  <c r="G537" i="4"/>
  <c r="N537" i="4"/>
  <c r="F537" i="4"/>
  <c r="M537" i="4"/>
  <c r="E537" i="4"/>
  <c r="K537" i="4"/>
  <c r="C537" i="4"/>
  <c r="L537" i="4"/>
  <c r="D537" i="4"/>
  <c r="AR538" i="4"/>
  <c r="AT537" i="4"/>
  <c r="AS537" i="4"/>
  <c r="AE538" i="4" l="1"/>
  <c r="R538" i="4"/>
  <c r="AL538" i="4"/>
  <c r="AI538" i="4"/>
  <c r="X538" i="4"/>
  <c r="W538" i="4"/>
  <c r="Y538" i="4"/>
  <c r="AM538" i="4"/>
  <c r="AK538" i="4"/>
  <c r="AJ538" i="4"/>
  <c r="AH538" i="4"/>
  <c r="AG538" i="4"/>
  <c r="AD538" i="4"/>
  <c r="AC538" i="4"/>
  <c r="AB538" i="4"/>
  <c r="Z538" i="4"/>
  <c r="V538" i="4"/>
  <c r="U538" i="4"/>
  <c r="Q538" i="4"/>
  <c r="O538" i="4"/>
  <c r="P538" i="4"/>
  <c r="AA538" i="4"/>
  <c r="I538" i="4"/>
  <c r="T538" i="4"/>
  <c r="H538" i="4"/>
  <c r="S538" i="4"/>
  <c r="G538" i="4"/>
  <c r="N538" i="4"/>
  <c r="F538" i="4"/>
  <c r="M538" i="4"/>
  <c r="E538" i="4"/>
  <c r="L538" i="4"/>
  <c r="D538" i="4"/>
  <c r="AF538" i="4"/>
  <c r="J538" i="4"/>
  <c r="B538" i="4"/>
  <c r="K538" i="4"/>
  <c r="C538" i="4"/>
  <c r="AR539" i="4"/>
  <c r="AT538" i="4"/>
  <c r="AS538" i="4"/>
  <c r="AE539" i="4" l="1"/>
  <c r="R539" i="4"/>
  <c r="AL539" i="4"/>
  <c r="AI539" i="4"/>
  <c r="Y539" i="4"/>
  <c r="X539" i="4"/>
  <c r="W539" i="4"/>
  <c r="AM539" i="4"/>
  <c r="AK539" i="4"/>
  <c r="AJ539" i="4"/>
  <c r="AH539" i="4"/>
  <c r="AG539" i="4"/>
  <c r="AD539" i="4"/>
  <c r="AC539" i="4"/>
  <c r="AB539" i="4"/>
  <c r="Z539" i="4"/>
  <c r="V539" i="4"/>
  <c r="U539" i="4"/>
  <c r="Q539" i="4"/>
  <c r="P539" i="4"/>
  <c r="O539" i="4"/>
  <c r="T539" i="4"/>
  <c r="H539" i="4"/>
  <c r="S539" i="4"/>
  <c r="G539" i="4"/>
  <c r="N539" i="4"/>
  <c r="F539" i="4"/>
  <c r="M539" i="4"/>
  <c r="E539" i="4"/>
  <c r="L539" i="4"/>
  <c r="D539" i="4"/>
  <c r="K539" i="4"/>
  <c r="C539" i="4"/>
  <c r="AA539" i="4"/>
  <c r="I539" i="4"/>
  <c r="J539" i="4"/>
  <c r="B539" i="4"/>
  <c r="AF539" i="4"/>
  <c r="AR540" i="4"/>
  <c r="AT539" i="4"/>
  <c r="AS539" i="4"/>
  <c r="AE540" i="4" l="1"/>
  <c r="R540" i="4"/>
  <c r="AL540" i="4"/>
  <c r="AI540" i="4"/>
  <c r="Y540" i="4"/>
  <c r="X540" i="4"/>
  <c r="W540" i="4"/>
  <c r="AM540" i="4"/>
  <c r="AK540" i="4"/>
  <c r="AJ540" i="4"/>
  <c r="AH540" i="4"/>
  <c r="AG540" i="4"/>
  <c r="AD540" i="4"/>
  <c r="AC540" i="4"/>
  <c r="AB540" i="4"/>
  <c r="Z540" i="4"/>
  <c r="V540" i="4"/>
  <c r="U540" i="4"/>
  <c r="Q540" i="4"/>
  <c r="P540" i="4"/>
  <c r="O540" i="4"/>
  <c r="S540" i="4"/>
  <c r="G540" i="4"/>
  <c r="N540" i="4"/>
  <c r="F540" i="4"/>
  <c r="M540" i="4"/>
  <c r="E540" i="4"/>
  <c r="L540" i="4"/>
  <c r="D540" i="4"/>
  <c r="K540" i="4"/>
  <c r="C540" i="4"/>
  <c r="AF540" i="4"/>
  <c r="J540" i="4"/>
  <c r="B540" i="4"/>
  <c r="T540" i="4"/>
  <c r="H540" i="4"/>
  <c r="I540" i="4"/>
  <c r="AA540" i="4"/>
  <c r="AR541" i="4"/>
  <c r="AT540" i="4"/>
  <c r="AS540" i="4"/>
  <c r="AE541" i="4" l="1"/>
  <c r="R541" i="4"/>
  <c r="AL541" i="4"/>
  <c r="AI541" i="4"/>
  <c r="W541" i="4"/>
  <c r="Y541" i="4"/>
  <c r="X541" i="4"/>
  <c r="AM541" i="4"/>
  <c r="AK541" i="4"/>
  <c r="AJ541" i="4"/>
  <c r="AH541" i="4"/>
  <c r="AG541" i="4"/>
  <c r="AD541" i="4"/>
  <c r="AC541" i="4"/>
  <c r="AB541" i="4"/>
  <c r="Z541" i="4"/>
  <c r="V541" i="4"/>
  <c r="U541" i="4"/>
  <c r="Q541" i="4"/>
  <c r="P541" i="4"/>
  <c r="O541" i="4"/>
  <c r="N541" i="4"/>
  <c r="F541" i="4"/>
  <c r="M541" i="4"/>
  <c r="E541" i="4"/>
  <c r="L541" i="4"/>
  <c r="D541" i="4"/>
  <c r="K541" i="4"/>
  <c r="C541" i="4"/>
  <c r="AF541" i="4"/>
  <c r="J541" i="4"/>
  <c r="B541" i="4"/>
  <c r="AA541" i="4"/>
  <c r="I541" i="4"/>
  <c r="S541" i="4"/>
  <c r="G541" i="4"/>
  <c r="T541" i="4"/>
  <c r="H541" i="4"/>
  <c r="AR542" i="4"/>
  <c r="AT541" i="4"/>
  <c r="AS541" i="4"/>
  <c r="AE542" i="4" l="1"/>
  <c r="R542" i="4"/>
  <c r="AL542" i="4"/>
  <c r="AI542" i="4"/>
  <c r="Y542" i="4"/>
  <c r="X542" i="4"/>
  <c r="W542" i="4"/>
  <c r="AK542" i="4"/>
  <c r="AM542" i="4"/>
  <c r="AJ542" i="4"/>
  <c r="AH542" i="4"/>
  <c r="AG542" i="4"/>
  <c r="AD542" i="4"/>
  <c r="AC542" i="4"/>
  <c r="AB542" i="4"/>
  <c r="Z542" i="4"/>
  <c r="V542" i="4"/>
  <c r="Q542" i="4"/>
  <c r="P542" i="4"/>
  <c r="O542" i="4"/>
  <c r="U542" i="4"/>
  <c r="M542" i="4"/>
  <c r="E542" i="4"/>
  <c r="L542" i="4"/>
  <c r="D542" i="4"/>
  <c r="K542" i="4"/>
  <c r="C542" i="4"/>
  <c r="AF542" i="4"/>
  <c r="J542" i="4"/>
  <c r="B542" i="4"/>
  <c r="AA542" i="4"/>
  <c r="I542" i="4"/>
  <c r="T542" i="4"/>
  <c r="H542" i="4"/>
  <c r="N542" i="4"/>
  <c r="F542" i="4"/>
  <c r="S542" i="4"/>
  <c r="G542" i="4"/>
  <c r="AR543" i="4"/>
  <c r="AT542" i="4"/>
  <c r="AS542" i="4"/>
  <c r="AE543" i="4" l="1"/>
  <c r="R543" i="4"/>
  <c r="AL543" i="4"/>
  <c r="AI543" i="4"/>
  <c r="Y543" i="4"/>
  <c r="X543" i="4"/>
  <c r="W543" i="4"/>
  <c r="AM543" i="4"/>
  <c r="AK543" i="4"/>
  <c r="AJ543" i="4"/>
  <c r="AH543" i="4"/>
  <c r="AG543" i="4"/>
  <c r="AD543" i="4"/>
  <c r="AC543" i="4"/>
  <c r="Z543" i="4"/>
  <c r="AB543" i="4"/>
  <c r="V543" i="4"/>
  <c r="U543" i="4"/>
  <c r="Q543" i="4"/>
  <c r="P543" i="4"/>
  <c r="O543" i="4"/>
  <c r="L543" i="4"/>
  <c r="D543" i="4"/>
  <c r="K543" i="4"/>
  <c r="C543" i="4"/>
  <c r="AF543" i="4"/>
  <c r="J543" i="4"/>
  <c r="B543" i="4"/>
  <c r="AA543" i="4"/>
  <c r="I543" i="4"/>
  <c r="T543" i="4"/>
  <c r="H543" i="4"/>
  <c r="S543" i="4"/>
  <c r="G543" i="4"/>
  <c r="M543" i="4"/>
  <c r="E543" i="4"/>
  <c r="F543" i="4"/>
  <c r="N543" i="4"/>
  <c r="AR544" i="4"/>
  <c r="AT543" i="4"/>
  <c r="AS543" i="4"/>
  <c r="AE544" i="4" l="1"/>
  <c r="R544" i="4"/>
  <c r="AL544" i="4"/>
  <c r="AI544" i="4"/>
  <c r="Y544" i="4"/>
  <c r="X544" i="4"/>
  <c r="W544" i="4"/>
  <c r="AM544" i="4"/>
  <c r="AK544" i="4"/>
  <c r="AJ544" i="4"/>
  <c r="AH544" i="4"/>
  <c r="AG544" i="4"/>
  <c r="AD544" i="4"/>
  <c r="AC544" i="4"/>
  <c r="AB544" i="4"/>
  <c r="Z544" i="4"/>
  <c r="V544" i="4"/>
  <c r="U544" i="4"/>
  <c r="Q544" i="4"/>
  <c r="P544" i="4"/>
  <c r="O544" i="4"/>
  <c r="K544" i="4"/>
  <c r="C544" i="4"/>
  <c r="AF544" i="4"/>
  <c r="J544" i="4"/>
  <c r="B544" i="4"/>
  <c r="AA544" i="4"/>
  <c r="I544" i="4"/>
  <c r="T544" i="4"/>
  <c r="H544" i="4"/>
  <c r="S544" i="4"/>
  <c r="G544" i="4"/>
  <c r="N544" i="4"/>
  <c r="F544" i="4"/>
  <c r="L544" i="4"/>
  <c r="D544" i="4"/>
  <c r="E544" i="4"/>
  <c r="M544" i="4"/>
  <c r="AR545" i="4"/>
  <c r="AT544" i="4"/>
  <c r="AS544" i="4"/>
  <c r="AE545" i="4" l="1"/>
  <c r="R545" i="4"/>
  <c r="AL545" i="4"/>
  <c r="AI545" i="4"/>
  <c r="Y545" i="4"/>
  <c r="X545" i="4"/>
  <c r="W545" i="4"/>
  <c r="AM545" i="4"/>
  <c r="AK545" i="4"/>
  <c r="AJ545" i="4"/>
  <c r="AH545" i="4"/>
  <c r="AG545" i="4"/>
  <c r="AD545" i="4"/>
  <c r="AC545" i="4"/>
  <c r="AB545" i="4"/>
  <c r="Z545" i="4"/>
  <c r="V545" i="4"/>
  <c r="U545" i="4"/>
  <c r="Q545" i="4"/>
  <c r="P545" i="4"/>
  <c r="O545" i="4"/>
  <c r="AF545" i="4"/>
  <c r="J545" i="4"/>
  <c r="B545" i="4"/>
  <c r="AA545" i="4"/>
  <c r="I545" i="4"/>
  <c r="T545" i="4"/>
  <c r="H545" i="4"/>
  <c r="S545" i="4"/>
  <c r="G545" i="4"/>
  <c r="N545" i="4"/>
  <c r="F545" i="4"/>
  <c r="M545" i="4"/>
  <c r="E545" i="4"/>
  <c r="K545" i="4"/>
  <c r="C545" i="4"/>
  <c r="L545" i="4"/>
  <c r="D545" i="4"/>
  <c r="AR546" i="4"/>
  <c r="AT545" i="4"/>
  <c r="AS545" i="4"/>
  <c r="AE546" i="4" l="1"/>
  <c r="R546" i="4"/>
  <c r="AL546" i="4"/>
  <c r="AI546" i="4"/>
  <c r="X546" i="4"/>
  <c r="W546" i="4"/>
  <c r="Y546" i="4"/>
  <c r="AM546" i="4"/>
  <c r="AK546" i="4"/>
  <c r="AJ546" i="4"/>
  <c r="AH546" i="4"/>
  <c r="AG546" i="4"/>
  <c r="AD546" i="4"/>
  <c r="AC546" i="4"/>
  <c r="AB546" i="4"/>
  <c r="Z546" i="4"/>
  <c r="V546" i="4"/>
  <c r="U546" i="4"/>
  <c r="Q546" i="4"/>
  <c r="O546" i="4"/>
  <c r="P546" i="4"/>
  <c r="AA546" i="4"/>
  <c r="I546" i="4"/>
  <c r="T546" i="4"/>
  <c r="H546" i="4"/>
  <c r="S546" i="4"/>
  <c r="G546" i="4"/>
  <c r="N546" i="4"/>
  <c r="F546" i="4"/>
  <c r="M546" i="4"/>
  <c r="E546" i="4"/>
  <c r="L546" i="4"/>
  <c r="D546" i="4"/>
  <c r="AF546" i="4"/>
  <c r="J546" i="4"/>
  <c r="B546" i="4"/>
  <c r="K546" i="4"/>
  <c r="C546" i="4"/>
  <c r="AR547" i="4"/>
  <c r="AT546" i="4"/>
  <c r="AS546" i="4"/>
  <c r="AE547" i="4" l="1"/>
  <c r="R547" i="4"/>
  <c r="AL547" i="4"/>
  <c r="AI547" i="4"/>
  <c r="Y547" i="4"/>
  <c r="X547" i="4"/>
  <c r="W547" i="4"/>
  <c r="AM547" i="4"/>
  <c r="AK547" i="4"/>
  <c r="AJ547" i="4"/>
  <c r="AH547" i="4"/>
  <c r="AG547" i="4"/>
  <c r="AD547" i="4"/>
  <c r="AC547" i="4"/>
  <c r="AB547" i="4"/>
  <c r="Z547" i="4"/>
  <c r="V547" i="4"/>
  <c r="U547" i="4"/>
  <c r="Q547" i="4"/>
  <c r="P547" i="4"/>
  <c r="O547" i="4"/>
  <c r="T547" i="4"/>
  <c r="H547" i="4"/>
  <c r="S547" i="4"/>
  <c r="G547" i="4"/>
  <c r="N547" i="4"/>
  <c r="F547" i="4"/>
  <c r="M547" i="4"/>
  <c r="E547" i="4"/>
  <c r="L547" i="4"/>
  <c r="D547" i="4"/>
  <c r="K547" i="4"/>
  <c r="C547" i="4"/>
  <c r="AA547" i="4"/>
  <c r="I547" i="4"/>
  <c r="B547" i="4"/>
  <c r="AF547" i="4"/>
  <c r="J547" i="4"/>
  <c r="AR548" i="4"/>
  <c r="AT547" i="4"/>
  <c r="AS547" i="4"/>
  <c r="AE548" i="4" l="1"/>
  <c r="R548" i="4"/>
  <c r="AL548" i="4"/>
  <c r="AI548" i="4"/>
  <c r="Y548" i="4"/>
  <c r="X548" i="4"/>
  <c r="W548" i="4"/>
  <c r="AM548" i="4"/>
  <c r="AK548" i="4"/>
  <c r="AJ548" i="4"/>
  <c r="AH548" i="4"/>
  <c r="AG548" i="4"/>
  <c r="AD548" i="4"/>
  <c r="AC548" i="4"/>
  <c r="AB548" i="4"/>
  <c r="Z548" i="4"/>
  <c r="V548" i="4"/>
  <c r="U548" i="4"/>
  <c r="Q548" i="4"/>
  <c r="P548" i="4"/>
  <c r="O548" i="4"/>
  <c r="S548" i="4"/>
  <c r="G548" i="4"/>
  <c r="N548" i="4"/>
  <c r="F548" i="4"/>
  <c r="M548" i="4"/>
  <c r="E548" i="4"/>
  <c r="L548" i="4"/>
  <c r="D548" i="4"/>
  <c r="K548" i="4"/>
  <c r="C548" i="4"/>
  <c r="AF548" i="4"/>
  <c r="J548" i="4"/>
  <c r="B548" i="4"/>
  <c r="T548" i="4"/>
  <c r="H548" i="4"/>
  <c r="AA548" i="4"/>
  <c r="I548" i="4"/>
  <c r="AR549" i="4"/>
  <c r="AT548" i="4"/>
  <c r="AS548" i="4"/>
  <c r="AE549" i="4" l="1"/>
  <c r="R549" i="4"/>
  <c r="AL549" i="4"/>
  <c r="AI549" i="4"/>
  <c r="W549" i="4"/>
  <c r="Y549" i="4"/>
  <c r="X549" i="4"/>
  <c r="AM549" i="4"/>
  <c r="AK549" i="4"/>
  <c r="AJ549" i="4"/>
  <c r="AH549" i="4"/>
  <c r="AG549" i="4"/>
  <c r="AD549" i="4"/>
  <c r="AC549" i="4"/>
  <c r="AB549" i="4"/>
  <c r="Z549" i="4"/>
  <c r="V549" i="4"/>
  <c r="U549" i="4"/>
  <c r="Q549" i="4"/>
  <c r="P549" i="4"/>
  <c r="O549" i="4"/>
  <c r="N549" i="4"/>
  <c r="F549" i="4"/>
  <c r="M549" i="4"/>
  <c r="E549" i="4"/>
  <c r="L549" i="4"/>
  <c r="D549" i="4"/>
  <c r="K549" i="4"/>
  <c r="C549" i="4"/>
  <c r="AF549" i="4"/>
  <c r="J549" i="4"/>
  <c r="B549" i="4"/>
  <c r="AA549" i="4"/>
  <c r="I549" i="4"/>
  <c r="S549" i="4"/>
  <c r="G549" i="4"/>
  <c r="T549" i="4"/>
  <c r="H549" i="4"/>
  <c r="AR550" i="4"/>
  <c r="AT549" i="4"/>
  <c r="AS549" i="4"/>
  <c r="AE550" i="4" l="1"/>
  <c r="R550" i="4"/>
  <c r="AL550" i="4"/>
  <c r="AI550" i="4"/>
  <c r="Y550" i="4"/>
  <c r="X550" i="4"/>
  <c r="W550" i="4"/>
  <c r="AK550" i="4"/>
  <c r="AM550" i="4"/>
  <c r="AJ550" i="4"/>
  <c r="AH550" i="4"/>
  <c r="AG550" i="4"/>
  <c r="AD550" i="4"/>
  <c r="AC550" i="4"/>
  <c r="AB550" i="4"/>
  <c r="Z550" i="4"/>
  <c r="V550" i="4"/>
  <c r="P550" i="4"/>
  <c r="O550" i="4"/>
  <c r="U550" i="4"/>
  <c r="Q550" i="4"/>
  <c r="M550" i="4"/>
  <c r="E550" i="4"/>
  <c r="L550" i="4"/>
  <c r="D550" i="4"/>
  <c r="K550" i="4"/>
  <c r="C550" i="4"/>
  <c r="AF550" i="4"/>
  <c r="J550" i="4"/>
  <c r="B550" i="4"/>
  <c r="AA550" i="4"/>
  <c r="I550" i="4"/>
  <c r="T550" i="4"/>
  <c r="H550" i="4"/>
  <c r="N550" i="4"/>
  <c r="F550" i="4"/>
  <c r="S550" i="4"/>
  <c r="G550" i="4"/>
  <c r="AR551" i="4"/>
  <c r="AT550" i="4"/>
  <c r="AS550" i="4"/>
  <c r="AE551" i="4" l="1"/>
  <c r="R551" i="4"/>
  <c r="AL551" i="4"/>
  <c r="AI551" i="4"/>
  <c r="Y551" i="4"/>
  <c r="X551" i="4"/>
  <c r="W551" i="4"/>
  <c r="AM551" i="4"/>
  <c r="AK551" i="4"/>
  <c r="AJ551" i="4"/>
  <c r="AH551" i="4"/>
  <c r="AG551" i="4"/>
  <c r="AD551" i="4"/>
  <c r="AC551" i="4"/>
  <c r="Z551" i="4"/>
  <c r="AB551" i="4"/>
  <c r="V551" i="4"/>
  <c r="U551" i="4"/>
  <c r="Q551" i="4"/>
  <c r="P551" i="4"/>
  <c r="O551" i="4"/>
  <c r="L551" i="4"/>
  <c r="D551" i="4"/>
  <c r="K551" i="4"/>
  <c r="C551" i="4"/>
  <c r="AF551" i="4"/>
  <c r="J551" i="4"/>
  <c r="B551" i="4"/>
  <c r="AA551" i="4"/>
  <c r="I551" i="4"/>
  <c r="T551" i="4"/>
  <c r="H551" i="4"/>
  <c r="S551" i="4"/>
  <c r="G551" i="4"/>
  <c r="M551" i="4"/>
  <c r="E551" i="4"/>
  <c r="N551" i="4"/>
  <c r="F551" i="4"/>
  <c r="AR552" i="4"/>
  <c r="AT551" i="4"/>
  <c r="AS551" i="4"/>
  <c r="AE552" i="4" l="1"/>
  <c r="R552" i="4"/>
  <c r="AL552" i="4"/>
  <c r="AI552" i="4"/>
  <c r="Y552" i="4"/>
  <c r="X552" i="4"/>
  <c r="W552" i="4"/>
  <c r="AM552" i="4"/>
  <c r="AK552" i="4"/>
  <c r="AJ552" i="4"/>
  <c r="AH552" i="4"/>
  <c r="AG552" i="4"/>
  <c r="AD552" i="4"/>
  <c r="AC552" i="4"/>
  <c r="AB552" i="4"/>
  <c r="Z552" i="4"/>
  <c r="V552" i="4"/>
  <c r="U552" i="4"/>
  <c r="Q552" i="4"/>
  <c r="P552" i="4"/>
  <c r="O552" i="4"/>
  <c r="K552" i="4"/>
  <c r="C552" i="4"/>
  <c r="AF552" i="4"/>
  <c r="J552" i="4"/>
  <c r="B552" i="4"/>
  <c r="AA552" i="4"/>
  <c r="I552" i="4"/>
  <c r="T552" i="4"/>
  <c r="H552" i="4"/>
  <c r="S552" i="4"/>
  <c r="G552" i="4"/>
  <c r="N552" i="4"/>
  <c r="F552" i="4"/>
  <c r="L552" i="4"/>
  <c r="D552" i="4"/>
  <c r="M552" i="4"/>
  <c r="E552" i="4"/>
  <c r="AR553" i="4"/>
  <c r="AT552" i="4"/>
  <c r="AS552" i="4"/>
  <c r="AE553" i="4" l="1"/>
  <c r="R553" i="4"/>
  <c r="AL553" i="4"/>
  <c r="AI553" i="4"/>
  <c r="Y553" i="4"/>
  <c r="X553" i="4"/>
  <c r="W553" i="4"/>
  <c r="AM553" i="4"/>
  <c r="AK553" i="4"/>
  <c r="AJ553" i="4"/>
  <c r="AH553" i="4"/>
  <c r="AG553" i="4"/>
  <c r="AD553" i="4"/>
  <c r="AC553" i="4"/>
  <c r="AB553" i="4"/>
  <c r="Z553" i="4"/>
  <c r="V553" i="4"/>
  <c r="U553" i="4"/>
  <c r="Q553" i="4"/>
  <c r="P553" i="4"/>
  <c r="O553" i="4"/>
  <c r="AF553" i="4"/>
  <c r="J553" i="4"/>
  <c r="B553" i="4"/>
  <c r="AA553" i="4"/>
  <c r="I553" i="4"/>
  <c r="T553" i="4"/>
  <c r="H553" i="4"/>
  <c r="S553" i="4"/>
  <c r="G553" i="4"/>
  <c r="N553" i="4"/>
  <c r="F553" i="4"/>
  <c r="M553" i="4"/>
  <c r="E553" i="4"/>
  <c r="K553" i="4"/>
  <c r="C553" i="4"/>
  <c r="L553" i="4"/>
  <c r="D553" i="4"/>
  <c r="AR554" i="4"/>
  <c r="AT553" i="4"/>
  <c r="AS553" i="4"/>
  <c r="AE554" i="4" l="1"/>
  <c r="R554" i="4"/>
  <c r="AL554" i="4"/>
  <c r="AI554" i="4"/>
  <c r="X554" i="4"/>
  <c r="W554" i="4"/>
  <c r="Y554" i="4"/>
  <c r="AM554" i="4"/>
  <c r="AK554" i="4"/>
  <c r="AJ554" i="4"/>
  <c r="AH554" i="4"/>
  <c r="AG554" i="4"/>
  <c r="AD554" i="4"/>
  <c r="AC554" i="4"/>
  <c r="AB554" i="4"/>
  <c r="Z554" i="4"/>
  <c r="V554" i="4"/>
  <c r="U554" i="4"/>
  <c r="Q554" i="4"/>
  <c r="O554" i="4"/>
  <c r="P554" i="4"/>
  <c r="AA554" i="4"/>
  <c r="I554" i="4"/>
  <c r="T554" i="4"/>
  <c r="H554" i="4"/>
  <c r="S554" i="4"/>
  <c r="G554" i="4"/>
  <c r="N554" i="4"/>
  <c r="F554" i="4"/>
  <c r="M554" i="4"/>
  <c r="E554" i="4"/>
  <c r="L554" i="4"/>
  <c r="D554" i="4"/>
  <c r="AF554" i="4"/>
  <c r="J554" i="4"/>
  <c r="B554" i="4"/>
  <c r="K554" i="4"/>
  <c r="C554" i="4"/>
  <c r="AR555" i="4"/>
  <c r="AT554" i="4"/>
  <c r="AS554" i="4"/>
  <c r="AE555" i="4" l="1"/>
  <c r="R555" i="4"/>
  <c r="AL555" i="4"/>
  <c r="AI555" i="4"/>
  <c r="Y555" i="4"/>
  <c r="X555" i="4"/>
  <c r="W555" i="4"/>
  <c r="AM555" i="4"/>
  <c r="AK555" i="4"/>
  <c r="AJ555" i="4"/>
  <c r="AH555" i="4"/>
  <c r="AG555" i="4"/>
  <c r="AD555" i="4"/>
  <c r="AC555" i="4"/>
  <c r="AB555" i="4"/>
  <c r="Z555" i="4"/>
  <c r="V555" i="4"/>
  <c r="U555" i="4"/>
  <c r="Q555" i="4"/>
  <c r="P555" i="4"/>
  <c r="O555" i="4"/>
  <c r="T555" i="4"/>
  <c r="H555" i="4"/>
  <c r="S555" i="4"/>
  <c r="G555" i="4"/>
  <c r="N555" i="4"/>
  <c r="F555" i="4"/>
  <c r="M555" i="4"/>
  <c r="E555" i="4"/>
  <c r="L555" i="4"/>
  <c r="D555" i="4"/>
  <c r="K555" i="4"/>
  <c r="C555" i="4"/>
  <c r="AA555" i="4"/>
  <c r="I555" i="4"/>
  <c r="J555" i="4"/>
  <c r="AF555" i="4"/>
  <c r="B555" i="4"/>
  <c r="AR556" i="4"/>
  <c r="AT555" i="4"/>
  <c r="AS555" i="4"/>
  <c r="AE556" i="4" l="1"/>
  <c r="R556" i="4"/>
  <c r="AL556" i="4"/>
  <c r="AI556" i="4"/>
  <c r="Y556" i="4"/>
  <c r="X556" i="4"/>
  <c r="W556" i="4"/>
  <c r="AM556" i="4"/>
  <c r="AK556" i="4"/>
  <c r="AJ556" i="4"/>
  <c r="AH556" i="4"/>
  <c r="AG556" i="4"/>
  <c r="AD556" i="4"/>
  <c r="AC556" i="4"/>
  <c r="AB556" i="4"/>
  <c r="Z556" i="4"/>
  <c r="V556" i="4"/>
  <c r="U556" i="4"/>
  <c r="Q556" i="4"/>
  <c r="P556" i="4"/>
  <c r="O556" i="4"/>
  <c r="S556" i="4"/>
  <c r="G556" i="4"/>
  <c r="N556" i="4"/>
  <c r="F556" i="4"/>
  <c r="M556" i="4"/>
  <c r="E556" i="4"/>
  <c r="L556" i="4"/>
  <c r="D556" i="4"/>
  <c r="K556" i="4"/>
  <c r="C556" i="4"/>
  <c r="AF556" i="4"/>
  <c r="J556" i="4"/>
  <c r="B556" i="4"/>
  <c r="T556" i="4"/>
  <c r="H556" i="4"/>
  <c r="AA556" i="4"/>
  <c r="I556" i="4"/>
  <c r="AR557" i="4"/>
  <c r="AT556" i="4"/>
  <c r="AS556" i="4"/>
  <c r="AE557" i="4" l="1"/>
  <c r="R557" i="4"/>
  <c r="AL557" i="4"/>
  <c r="AI557" i="4"/>
  <c r="W557" i="4"/>
  <c r="Y557" i="4"/>
  <c r="X557" i="4"/>
  <c r="AM557" i="4"/>
  <c r="AK557" i="4"/>
  <c r="AJ557" i="4"/>
  <c r="AH557" i="4"/>
  <c r="AG557" i="4"/>
  <c r="AD557" i="4"/>
  <c r="AC557" i="4"/>
  <c r="AB557" i="4"/>
  <c r="Z557" i="4"/>
  <c r="V557" i="4"/>
  <c r="U557" i="4"/>
  <c r="Q557" i="4"/>
  <c r="P557" i="4"/>
  <c r="O557" i="4"/>
  <c r="N557" i="4"/>
  <c r="F557" i="4"/>
  <c r="M557" i="4"/>
  <c r="E557" i="4"/>
  <c r="L557" i="4"/>
  <c r="D557" i="4"/>
  <c r="K557" i="4"/>
  <c r="C557" i="4"/>
  <c r="AF557" i="4"/>
  <c r="J557" i="4"/>
  <c r="B557" i="4"/>
  <c r="AA557" i="4"/>
  <c r="I557" i="4"/>
  <c r="S557" i="4"/>
  <c r="G557" i="4"/>
  <c r="T557" i="4"/>
  <c r="H557" i="4"/>
  <c r="AR558" i="4"/>
  <c r="AT557" i="4"/>
  <c r="AS557" i="4"/>
  <c r="AE558" i="4" l="1"/>
  <c r="R558" i="4"/>
  <c r="AL558" i="4"/>
  <c r="AI558" i="4"/>
  <c r="Y558" i="4"/>
  <c r="X558" i="4"/>
  <c r="W558" i="4"/>
  <c r="AK558" i="4"/>
  <c r="AM558" i="4"/>
  <c r="AJ558" i="4"/>
  <c r="AH558" i="4"/>
  <c r="AG558" i="4"/>
  <c r="AD558" i="4"/>
  <c r="AC558" i="4"/>
  <c r="AB558" i="4"/>
  <c r="Z558" i="4"/>
  <c r="V558" i="4"/>
  <c r="P558" i="4"/>
  <c r="O558" i="4"/>
  <c r="U558" i="4"/>
  <c r="Q558" i="4"/>
  <c r="M558" i="4"/>
  <c r="E558" i="4"/>
  <c r="L558" i="4"/>
  <c r="D558" i="4"/>
  <c r="K558" i="4"/>
  <c r="C558" i="4"/>
  <c r="AF558" i="4"/>
  <c r="J558" i="4"/>
  <c r="B558" i="4"/>
  <c r="AA558" i="4"/>
  <c r="I558" i="4"/>
  <c r="T558" i="4"/>
  <c r="H558" i="4"/>
  <c r="N558" i="4"/>
  <c r="F558" i="4"/>
  <c r="G558" i="4"/>
  <c r="S558" i="4"/>
  <c r="AR559" i="4"/>
  <c r="AT558" i="4"/>
  <c r="AS558" i="4"/>
  <c r="AE559" i="4" l="1"/>
  <c r="R559" i="4"/>
  <c r="AL559" i="4"/>
  <c r="AI559" i="4"/>
  <c r="Y559" i="4"/>
  <c r="X559" i="4"/>
  <c r="W559" i="4"/>
  <c r="AM559" i="4"/>
  <c r="AK559" i="4"/>
  <c r="AJ559" i="4"/>
  <c r="AH559" i="4"/>
  <c r="AG559" i="4"/>
  <c r="AD559" i="4"/>
  <c r="AC559" i="4"/>
  <c r="Z559" i="4"/>
  <c r="AB559" i="4"/>
  <c r="V559" i="4"/>
  <c r="U559" i="4"/>
  <c r="Q559" i="4"/>
  <c r="P559" i="4"/>
  <c r="O559" i="4"/>
  <c r="L559" i="4"/>
  <c r="D559" i="4"/>
  <c r="K559" i="4"/>
  <c r="C559" i="4"/>
  <c r="AF559" i="4"/>
  <c r="J559" i="4"/>
  <c r="B559" i="4"/>
  <c r="AA559" i="4"/>
  <c r="I559" i="4"/>
  <c r="T559" i="4"/>
  <c r="H559" i="4"/>
  <c r="S559" i="4"/>
  <c r="G559" i="4"/>
  <c r="M559" i="4"/>
  <c r="E559" i="4"/>
  <c r="F559" i="4"/>
  <c r="N559" i="4"/>
  <c r="AR560" i="4"/>
  <c r="AT559" i="4"/>
  <c r="AS559" i="4"/>
  <c r="AE560" i="4" l="1"/>
  <c r="R560" i="4"/>
  <c r="AL560" i="4"/>
  <c r="AI560" i="4"/>
  <c r="Y560" i="4"/>
  <c r="X560" i="4"/>
  <c r="W560" i="4"/>
  <c r="AM560" i="4"/>
  <c r="AK560" i="4"/>
  <c r="AJ560" i="4"/>
  <c r="AH560" i="4"/>
  <c r="AG560" i="4"/>
  <c r="AD560" i="4"/>
  <c r="AC560" i="4"/>
  <c r="AB560" i="4"/>
  <c r="Z560" i="4"/>
  <c r="V560" i="4"/>
  <c r="U560" i="4"/>
  <c r="Q560" i="4"/>
  <c r="P560" i="4"/>
  <c r="O560" i="4"/>
  <c r="K560" i="4"/>
  <c r="C560" i="4"/>
  <c r="AF560" i="4"/>
  <c r="J560" i="4"/>
  <c r="B560" i="4"/>
  <c r="AA560" i="4"/>
  <c r="I560" i="4"/>
  <c r="T560" i="4"/>
  <c r="H560" i="4"/>
  <c r="S560" i="4"/>
  <c r="G560" i="4"/>
  <c r="N560" i="4"/>
  <c r="F560" i="4"/>
  <c r="L560" i="4"/>
  <c r="D560" i="4"/>
  <c r="M560" i="4"/>
  <c r="E560" i="4"/>
  <c r="AR561" i="4"/>
  <c r="AT560" i="4"/>
  <c r="AS560" i="4"/>
  <c r="AE561" i="4" l="1"/>
  <c r="R561" i="4"/>
  <c r="AL561" i="4"/>
  <c r="AI561" i="4"/>
  <c r="Y561" i="4"/>
  <c r="X561" i="4"/>
  <c r="W561" i="4"/>
  <c r="AM561" i="4"/>
  <c r="AK561" i="4"/>
  <c r="AJ561" i="4"/>
  <c r="AH561" i="4"/>
  <c r="AG561" i="4"/>
  <c r="AD561" i="4"/>
  <c r="AC561" i="4"/>
  <c r="AB561" i="4"/>
  <c r="Z561" i="4"/>
  <c r="V561" i="4"/>
  <c r="U561" i="4"/>
  <c r="Q561" i="4"/>
  <c r="P561" i="4"/>
  <c r="O561" i="4"/>
  <c r="AF561" i="4"/>
  <c r="J561" i="4"/>
  <c r="B561" i="4"/>
  <c r="AA561" i="4"/>
  <c r="I561" i="4"/>
  <c r="T561" i="4"/>
  <c r="H561" i="4"/>
  <c r="S561" i="4"/>
  <c r="G561" i="4"/>
  <c r="N561" i="4"/>
  <c r="F561" i="4"/>
  <c r="M561" i="4"/>
  <c r="E561" i="4"/>
  <c r="K561" i="4"/>
  <c r="C561" i="4"/>
  <c r="L561" i="4"/>
  <c r="D561" i="4"/>
  <c r="AR562" i="4"/>
  <c r="AT561" i="4"/>
  <c r="AS561" i="4"/>
  <c r="AE562" i="4" l="1"/>
  <c r="R562" i="4"/>
  <c r="AL562" i="4"/>
  <c r="AI562" i="4"/>
  <c r="X562" i="4"/>
  <c r="W562" i="4"/>
  <c r="Y562" i="4"/>
  <c r="AM562" i="4"/>
  <c r="AK562" i="4"/>
  <c r="AJ562" i="4"/>
  <c r="AH562" i="4"/>
  <c r="AG562" i="4"/>
  <c r="AD562" i="4"/>
  <c r="AC562" i="4"/>
  <c r="AB562" i="4"/>
  <c r="Z562" i="4"/>
  <c r="V562" i="4"/>
  <c r="U562" i="4"/>
  <c r="Q562" i="4"/>
  <c r="O562" i="4"/>
  <c r="P562" i="4"/>
  <c r="AA562" i="4"/>
  <c r="I562" i="4"/>
  <c r="T562" i="4"/>
  <c r="H562" i="4"/>
  <c r="S562" i="4"/>
  <c r="G562" i="4"/>
  <c r="N562" i="4"/>
  <c r="F562" i="4"/>
  <c r="M562" i="4"/>
  <c r="E562" i="4"/>
  <c r="L562" i="4"/>
  <c r="D562" i="4"/>
  <c r="AF562" i="4"/>
  <c r="J562" i="4"/>
  <c r="B562" i="4"/>
  <c r="C562" i="4"/>
  <c r="K562" i="4"/>
  <c r="AR563" i="4"/>
  <c r="AT562" i="4"/>
  <c r="AS562" i="4"/>
  <c r="AE563" i="4" l="1"/>
  <c r="R563" i="4"/>
  <c r="AL563" i="4"/>
  <c r="AI563" i="4"/>
  <c r="Y563" i="4"/>
  <c r="X563" i="4"/>
  <c r="W563" i="4"/>
  <c r="AM563" i="4"/>
  <c r="AK563" i="4"/>
  <c r="AJ563" i="4"/>
  <c r="AH563" i="4"/>
  <c r="AG563" i="4"/>
  <c r="AD563" i="4"/>
  <c r="AC563" i="4"/>
  <c r="AB563" i="4"/>
  <c r="Z563" i="4"/>
  <c r="V563" i="4"/>
  <c r="U563" i="4"/>
  <c r="Q563" i="4"/>
  <c r="P563" i="4"/>
  <c r="O563" i="4"/>
  <c r="T563" i="4"/>
  <c r="H563" i="4"/>
  <c r="S563" i="4"/>
  <c r="G563" i="4"/>
  <c r="N563" i="4"/>
  <c r="F563" i="4"/>
  <c r="M563" i="4"/>
  <c r="E563" i="4"/>
  <c r="L563" i="4"/>
  <c r="D563" i="4"/>
  <c r="K563" i="4"/>
  <c r="C563" i="4"/>
  <c r="AA563" i="4"/>
  <c r="I563" i="4"/>
  <c r="B563" i="4"/>
  <c r="AF563" i="4"/>
  <c r="J563" i="4"/>
  <c r="AR564" i="4"/>
  <c r="AT563" i="4"/>
  <c r="AS563" i="4"/>
  <c r="AE564" i="4" l="1"/>
  <c r="R564" i="4"/>
  <c r="AL564" i="4"/>
  <c r="AI564" i="4"/>
  <c r="Y564" i="4"/>
  <c r="X564" i="4"/>
  <c r="W564" i="4"/>
  <c r="AM564" i="4"/>
  <c r="AK564" i="4"/>
  <c r="AJ564" i="4"/>
  <c r="AH564" i="4"/>
  <c r="AG564" i="4"/>
  <c r="AD564" i="4"/>
  <c r="AC564" i="4"/>
  <c r="AB564" i="4"/>
  <c r="Z564" i="4"/>
  <c r="V564" i="4"/>
  <c r="U564" i="4"/>
  <c r="Q564" i="4"/>
  <c r="P564" i="4"/>
  <c r="O564" i="4"/>
  <c r="S564" i="4"/>
  <c r="G564" i="4"/>
  <c r="N564" i="4"/>
  <c r="F564" i="4"/>
  <c r="M564" i="4"/>
  <c r="E564" i="4"/>
  <c r="L564" i="4"/>
  <c r="D564" i="4"/>
  <c r="K564" i="4"/>
  <c r="C564" i="4"/>
  <c r="AF564" i="4"/>
  <c r="J564" i="4"/>
  <c r="B564" i="4"/>
  <c r="T564" i="4"/>
  <c r="H564" i="4"/>
  <c r="AA564" i="4"/>
  <c r="I564" i="4"/>
  <c r="AR565" i="4"/>
  <c r="AT564" i="4"/>
  <c r="AS564" i="4"/>
  <c r="AE565" i="4" l="1"/>
  <c r="R565" i="4"/>
  <c r="AL565" i="4"/>
  <c r="AI565" i="4"/>
  <c r="W565" i="4"/>
  <c r="Y565" i="4"/>
  <c r="X565" i="4"/>
  <c r="AM565" i="4"/>
  <c r="AK565" i="4"/>
  <c r="AJ565" i="4"/>
  <c r="AH565" i="4"/>
  <c r="AG565" i="4"/>
  <c r="AD565" i="4"/>
  <c r="AC565" i="4"/>
  <c r="AB565" i="4"/>
  <c r="Z565" i="4"/>
  <c r="V565" i="4"/>
  <c r="U565" i="4"/>
  <c r="Q565" i="4"/>
  <c r="P565" i="4"/>
  <c r="O565" i="4"/>
  <c r="N565" i="4"/>
  <c r="F565" i="4"/>
  <c r="M565" i="4"/>
  <c r="E565" i="4"/>
  <c r="L565" i="4"/>
  <c r="D565" i="4"/>
  <c r="K565" i="4"/>
  <c r="C565" i="4"/>
  <c r="AF565" i="4"/>
  <c r="J565" i="4"/>
  <c r="B565" i="4"/>
  <c r="AA565" i="4"/>
  <c r="I565" i="4"/>
  <c r="S565" i="4"/>
  <c r="G565" i="4"/>
  <c r="T565" i="4"/>
  <c r="H565" i="4"/>
  <c r="AR566" i="4"/>
  <c r="AT565" i="4"/>
  <c r="AS565" i="4"/>
  <c r="AE566" i="4" l="1"/>
  <c r="R566" i="4"/>
  <c r="AL566" i="4"/>
  <c r="AI566" i="4"/>
  <c r="Y566" i="4"/>
  <c r="X566" i="4"/>
  <c r="W566" i="4"/>
  <c r="AK566" i="4"/>
  <c r="AM566" i="4"/>
  <c r="AJ566" i="4"/>
  <c r="AH566" i="4"/>
  <c r="AG566" i="4"/>
  <c r="AD566" i="4"/>
  <c r="AC566" i="4"/>
  <c r="AB566" i="4"/>
  <c r="Z566" i="4"/>
  <c r="V566" i="4"/>
  <c r="P566" i="4"/>
  <c r="O566" i="4"/>
  <c r="U566" i="4"/>
  <c r="Q566" i="4"/>
  <c r="M566" i="4"/>
  <c r="E566" i="4"/>
  <c r="L566" i="4"/>
  <c r="D566" i="4"/>
  <c r="K566" i="4"/>
  <c r="C566" i="4"/>
  <c r="AF566" i="4"/>
  <c r="J566" i="4"/>
  <c r="B566" i="4"/>
  <c r="AA566" i="4"/>
  <c r="I566" i="4"/>
  <c r="T566" i="4"/>
  <c r="H566" i="4"/>
  <c r="N566" i="4"/>
  <c r="F566" i="4"/>
  <c r="S566" i="4"/>
  <c r="G566" i="4"/>
  <c r="AR567" i="4"/>
  <c r="AT566" i="4"/>
  <c r="AS566" i="4"/>
  <c r="AE567" i="4" l="1"/>
  <c r="R567" i="4"/>
  <c r="AL567" i="4"/>
  <c r="AI567" i="4"/>
  <c r="Y567" i="4"/>
  <c r="X567" i="4"/>
  <c r="W567" i="4"/>
  <c r="AM567" i="4"/>
  <c r="AK567" i="4"/>
  <c r="AJ567" i="4"/>
  <c r="AH567" i="4"/>
  <c r="AG567" i="4"/>
  <c r="AD567" i="4"/>
  <c r="AC567" i="4"/>
  <c r="AB567" i="4"/>
  <c r="Z567" i="4"/>
  <c r="V567" i="4"/>
  <c r="U567" i="4"/>
  <c r="Q567" i="4"/>
  <c r="P567" i="4"/>
  <c r="O567" i="4"/>
  <c r="L567" i="4"/>
  <c r="D567" i="4"/>
  <c r="K567" i="4"/>
  <c r="C567" i="4"/>
  <c r="AF567" i="4"/>
  <c r="J567" i="4"/>
  <c r="B567" i="4"/>
  <c r="AA567" i="4"/>
  <c r="I567" i="4"/>
  <c r="T567" i="4"/>
  <c r="H567" i="4"/>
  <c r="S567" i="4"/>
  <c r="G567" i="4"/>
  <c r="M567" i="4"/>
  <c r="E567" i="4"/>
  <c r="N567" i="4"/>
  <c r="F567" i="4"/>
  <c r="AR568" i="4"/>
  <c r="AT567" i="4"/>
  <c r="AS567" i="4"/>
  <c r="AE568" i="4" l="1"/>
  <c r="R568" i="4"/>
  <c r="AL568" i="4"/>
  <c r="AI568" i="4"/>
  <c r="Y568" i="4"/>
  <c r="X568" i="4"/>
  <c r="W568" i="4"/>
  <c r="AM568" i="4"/>
  <c r="AK568" i="4"/>
  <c r="AJ568" i="4"/>
  <c r="AH568" i="4"/>
  <c r="AG568" i="4"/>
  <c r="AD568" i="4"/>
  <c r="AC568" i="4"/>
  <c r="AB568" i="4"/>
  <c r="Z568" i="4"/>
  <c r="V568" i="4"/>
  <c r="U568" i="4"/>
  <c r="Q568" i="4"/>
  <c r="P568" i="4"/>
  <c r="O568" i="4"/>
  <c r="K568" i="4"/>
  <c r="C568" i="4"/>
  <c r="AF568" i="4"/>
  <c r="J568" i="4"/>
  <c r="B568" i="4"/>
  <c r="AA568" i="4"/>
  <c r="I568" i="4"/>
  <c r="T568" i="4"/>
  <c r="H568" i="4"/>
  <c r="S568" i="4"/>
  <c r="G568" i="4"/>
  <c r="N568" i="4"/>
  <c r="F568" i="4"/>
  <c r="L568" i="4"/>
  <c r="D568" i="4"/>
  <c r="M568" i="4"/>
  <c r="E568" i="4"/>
  <c r="AR569" i="4"/>
  <c r="AT568" i="4"/>
  <c r="AS568" i="4"/>
  <c r="AE569" i="4" l="1"/>
  <c r="R569" i="4"/>
  <c r="AL569" i="4"/>
  <c r="AI569" i="4"/>
  <c r="Y569" i="4"/>
  <c r="X569" i="4"/>
  <c r="W569" i="4"/>
  <c r="AM569" i="4"/>
  <c r="AK569" i="4"/>
  <c r="AJ569" i="4"/>
  <c r="AH569" i="4"/>
  <c r="AG569" i="4"/>
  <c r="AD569" i="4"/>
  <c r="AC569" i="4"/>
  <c r="AB569" i="4"/>
  <c r="Z569" i="4"/>
  <c r="V569" i="4"/>
  <c r="U569" i="4"/>
  <c r="Q569" i="4"/>
  <c r="P569" i="4"/>
  <c r="O569" i="4"/>
  <c r="AF569" i="4"/>
  <c r="J569" i="4"/>
  <c r="B569" i="4"/>
  <c r="AA569" i="4"/>
  <c r="I569" i="4"/>
  <c r="T569" i="4"/>
  <c r="H569" i="4"/>
  <c r="S569" i="4"/>
  <c r="G569" i="4"/>
  <c r="N569" i="4"/>
  <c r="F569" i="4"/>
  <c r="M569" i="4"/>
  <c r="E569" i="4"/>
  <c r="K569" i="4"/>
  <c r="C569" i="4"/>
  <c r="L569" i="4"/>
  <c r="D569" i="4"/>
  <c r="AR570" i="4"/>
  <c r="AT569" i="4"/>
  <c r="AS569" i="4"/>
  <c r="AE570" i="4" l="1"/>
  <c r="R570" i="4"/>
  <c r="AL570" i="4"/>
  <c r="AI570" i="4"/>
  <c r="X570" i="4"/>
  <c r="W570" i="4"/>
  <c r="Y570" i="4"/>
  <c r="AM570" i="4"/>
  <c r="AK570" i="4"/>
  <c r="AJ570" i="4"/>
  <c r="AH570" i="4"/>
  <c r="AG570" i="4"/>
  <c r="AD570" i="4"/>
  <c r="AC570" i="4"/>
  <c r="AB570" i="4"/>
  <c r="Z570" i="4"/>
  <c r="V570" i="4"/>
  <c r="U570" i="4"/>
  <c r="Q570" i="4"/>
  <c r="O570" i="4"/>
  <c r="P570" i="4"/>
  <c r="AA570" i="4"/>
  <c r="I570" i="4"/>
  <c r="T570" i="4"/>
  <c r="H570" i="4"/>
  <c r="S570" i="4"/>
  <c r="G570" i="4"/>
  <c r="N570" i="4"/>
  <c r="F570" i="4"/>
  <c r="M570" i="4"/>
  <c r="E570" i="4"/>
  <c r="L570" i="4"/>
  <c r="D570" i="4"/>
  <c r="AF570" i="4"/>
  <c r="J570" i="4"/>
  <c r="B570" i="4"/>
  <c r="K570" i="4"/>
  <c r="C570" i="4"/>
  <c r="AR571" i="4"/>
  <c r="AT570" i="4"/>
  <c r="AS570" i="4"/>
  <c r="AE571" i="4" l="1"/>
  <c r="R571" i="4"/>
  <c r="AL571" i="4"/>
  <c r="AI571" i="4"/>
  <c r="Y571" i="4"/>
  <c r="X571" i="4"/>
  <c r="W571" i="4"/>
  <c r="AM571" i="4"/>
  <c r="AK571" i="4"/>
  <c r="AJ571" i="4"/>
  <c r="AH571" i="4"/>
  <c r="AG571" i="4"/>
  <c r="AD571" i="4"/>
  <c r="AC571" i="4"/>
  <c r="AB571" i="4"/>
  <c r="Z571" i="4"/>
  <c r="V571" i="4"/>
  <c r="U571" i="4"/>
  <c r="Q571" i="4"/>
  <c r="P571" i="4"/>
  <c r="O571" i="4"/>
  <c r="T571" i="4"/>
  <c r="H571" i="4"/>
  <c r="S571" i="4"/>
  <c r="G571" i="4"/>
  <c r="N571" i="4"/>
  <c r="F571" i="4"/>
  <c r="M571" i="4"/>
  <c r="E571" i="4"/>
  <c r="L571" i="4"/>
  <c r="D571" i="4"/>
  <c r="K571" i="4"/>
  <c r="C571" i="4"/>
  <c r="AA571" i="4"/>
  <c r="I571" i="4"/>
  <c r="AF571" i="4"/>
  <c r="J571" i="4"/>
  <c r="B571" i="4"/>
  <c r="AR572" i="4"/>
  <c r="AT571" i="4"/>
  <c r="AS571" i="4"/>
  <c r="AE572" i="4" l="1"/>
  <c r="R572" i="4"/>
  <c r="AL572" i="4"/>
  <c r="AI572" i="4"/>
  <c r="Y572" i="4"/>
  <c r="X572" i="4"/>
  <c r="W572" i="4"/>
  <c r="AM572" i="4"/>
  <c r="AK572" i="4"/>
  <c r="AJ572" i="4"/>
  <c r="AH572" i="4"/>
  <c r="AG572" i="4"/>
  <c r="AD572" i="4"/>
  <c r="AC572" i="4"/>
  <c r="AB572" i="4"/>
  <c r="Z572" i="4"/>
  <c r="V572" i="4"/>
  <c r="U572" i="4"/>
  <c r="Q572" i="4"/>
  <c r="P572" i="4"/>
  <c r="O572" i="4"/>
  <c r="S572" i="4"/>
  <c r="G572" i="4"/>
  <c r="N572" i="4"/>
  <c r="F572" i="4"/>
  <c r="M572" i="4"/>
  <c r="E572" i="4"/>
  <c r="L572" i="4"/>
  <c r="D572" i="4"/>
  <c r="K572" i="4"/>
  <c r="C572" i="4"/>
  <c r="AF572" i="4"/>
  <c r="J572" i="4"/>
  <c r="B572" i="4"/>
  <c r="T572" i="4"/>
  <c r="H572" i="4"/>
  <c r="AA572" i="4"/>
  <c r="I572" i="4"/>
  <c r="AR573" i="4"/>
  <c r="AT572" i="4"/>
  <c r="AS572" i="4"/>
  <c r="AE573" i="4" l="1"/>
  <c r="R573" i="4"/>
  <c r="AL573" i="4"/>
  <c r="AI573" i="4"/>
  <c r="W573" i="4"/>
  <c r="Y573" i="4"/>
  <c r="X573" i="4"/>
  <c r="AM573" i="4"/>
  <c r="AK573" i="4"/>
  <c r="AJ573" i="4"/>
  <c r="AG573" i="4"/>
  <c r="AH573" i="4"/>
  <c r="AD573" i="4"/>
  <c r="AC573" i="4"/>
  <c r="AB573" i="4"/>
  <c r="Z573" i="4"/>
  <c r="V573" i="4"/>
  <c r="U573" i="4"/>
  <c r="Q573" i="4"/>
  <c r="P573" i="4"/>
  <c r="O573" i="4"/>
  <c r="N573" i="4"/>
  <c r="F573" i="4"/>
  <c r="M573" i="4"/>
  <c r="E573" i="4"/>
  <c r="L573" i="4"/>
  <c r="D573" i="4"/>
  <c r="K573" i="4"/>
  <c r="C573" i="4"/>
  <c r="AF573" i="4"/>
  <c r="J573" i="4"/>
  <c r="B573" i="4"/>
  <c r="AA573" i="4"/>
  <c r="I573" i="4"/>
  <c r="S573" i="4"/>
  <c r="G573" i="4"/>
  <c r="H573" i="4"/>
  <c r="T573" i="4"/>
  <c r="AR574" i="4"/>
  <c r="AS573" i="4"/>
  <c r="AT573" i="4"/>
  <c r="AE574" i="4" l="1"/>
  <c r="R574" i="4"/>
  <c r="AL574" i="4"/>
  <c r="AI574" i="4"/>
  <c r="Y574" i="4"/>
  <c r="X574" i="4"/>
  <c r="W574" i="4"/>
  <c r="AK574" i="4"/>
  <c r="AM574" i="4"/>
  <c r="AJ574" i="4"/>
  <c r="AH574" i="4"/>
  <c r="AG574" i="4"/>
  <c r="AD574" i="4"/>
  <c r="AC574" i="4"/>
  <c r="AB574" i="4"/>
  <c r="Z574" i="4"/>
  <c r="V574" i="4"/>
  <c r="U574" i="4"/>
  <c r="P574" i="4"/>
  <c r="O574" i="4"/>
  <c r="Q574" i="4"/>
  <c r="M574" i="4"/>
  <c r="E574" i="4"/>
  <c r="L574" i="4"/>
  <c r="D574" i="4"/>
  <c r="K574" i="4"/>
  <c r="C574" i="4"/>
  <c r="AF574" i="4"/>
  <c r="J574" i="4"/>
  <c r="B574" i="4"/>
  <c r="AA574" i="4"/>
  <c r="I574" i="4"/>
  <c r="T574" i="4"/>
  <c r="H574" i="4"/>
  <c r="N574" i="4"/>
  <c r="F574" i="4"/>
  <c r="G574" i="4"/>
  <c r="S574" i="4"/>
  <c r="AR575" i="4"/>
  <c r="AT574" i="4"/>
  <c r="AS574" i="4"/>
  <c r="AE575" i="4" l="1"/>
  <c r="R575" i="4"/>
  <c r="AL575" i="4"/>
  <c r="AI575" i="4"/>
  <c r="Y575" i="4"/>
  <c r="X575" i="4"/>
  <c r="W575" i="4"/>
  <c r="AM575" i="4"/>
  <c r="AK575" i="4"/>
  <c r="AJ575" i="4"/>
  <c r="AH575" i="4"/>
  <c r="AG575" i="4"/>
  <c r="AD575" i="4"/>
  <c r="AC575" i="4"/>
  <c r="AB575" i="4"/>
  <c r="Z575" i="4"/>
  <c r="V575" i="4"/>
  <c r="U575" i="4"/>
  <c r="Q575" i="4"/>
  <c r="P575" i="4"/>
  <c r="O575" i="4"/>
  <c r="L575" i="4"/>
  <c r="D575" i="4"/>
  <c r="K575" i="4"/>
  <c r="C575" i="4"/>
  <c r="AF575" i="4"/>
  <c r="J575" i="4"/>
  <c r="B575" i="4"/>
  <c r="AA575" i="4"/>
  <c r="I575" i="4"/>
  <c r="T575" i="4"/>
  <c r="H575" i="4"/>
  <c r="S575" i="4"/>
  <c r="G575" i="4"/>
  <c r="M575" i="4"/>
  <c r="E575" i="4"/>
  <c r="N575" i="4"/>
  <c r="F575" i="4"/>
  <c r="AR576" i="4"/>
  <c r="AT575" i="4"/>
  <c r="AS575" i="4"/>
  <c r="AE576" i="4" l="1"/>
  <c r="R576" i="4"/>
  <c r="AL576" i="4"/>
  <c r="AI576" i="4"/>
  <c r="Y576" i="4"/>
  <c r="X576" i="4"/>
  <c r="W576" i="4"/>
  <c r="AM576" i="4"/>
  <c r="AK576" i="4"/>
  <c r="AJ576" i="4"/>
  <c r="AH576" i="4"/>
  <c r="AG576" i="4"/>
  <c r="AD576" i="4"/>
  <c r="AC576" i="4"/>
  <c r="AB576" i="4"/>
  <c r="Z576" i="4"/>
  <c r="V576" i="4"/>
  <c r="U576" i="4"/>
  <c r="Q576" i="4"/>
  <c r="P576" i="4"/>
  <c r="O576" i="4"/>
  <c r="K576" i="4"/>
  <c r="C576" i="4"/>
  <c r="AF576" i="4"/>
  <c r="J576" i="4"/>
  <c r="B576" i="4"/>
  <c r="AA576" i="4"/>
  <c r="I576" i="4"/>
  <c r="T576" i="4"/>
  <c r="H576" i="4"/>
  <c r="S576" i="4"/>
  <c r="G576" i="4"/>
  <c r="N576" i="4"/>
  <c r="F576" i="4"/>
  <c r="L576" i="4"/>
  <c r="D576" i="4"/>
  <c r="M576" i="4"/>
  <c r="E576" i="4"/>
  <c r="AR577" i="4"/>
  <c r="AT576" i="4"/>
  <c r="AS576" i="4"/>
  <c r="AE577" i="4" l="1"/>
  <c r="R577" i="4"/>
  <c r="AL577" i="4"/>
  <c r="AI577" i="4"/>
  <c r="Y577" i="4"/>
  <c r="X577" i="4"/>
  <c r="W577" i="4"/>
  <c r="AM577" i="4"/>
  <c r="AK577" i="4"/>
  <c r="AJ577" i="4"/>
  <c r="AH577" i="4"/>
  <c r="AG577" i="4"/>
  <c r="AD577" i="4"/>
  <c r="AC577" i="4"/>
  <c r="AB577" i="4"/>
  <c r="Z577" i="4"/>
  <c r="V577" i="4"/>
  <c r="U577" i="4"/>
  <c r="Q577" i="4"/>
  <c r="P577" i="4"/>
  <c r="O577" i="4"/>
  <c r="AF577" i="4"/>
  <c r="J577" i="4"/>
  <c r="B577" i="4"/>
  <c r="AA577" i="4"/>
  <c r="I577" i="4"/>
  <c r="T577" i="4"/>
  <c r="H577" i="4"/>
  <c r="S577" i="4"/>
  <c r="G577" i="4"/>
  <c r="N577" i="4"/>
  <c r="F577" i="4"/>
  <c r="M577" i="4"/>
  <c r="E577" i="4"/>
  <c r="K577" i="4"/>
  <c r="C577" i="4"/>
  <c r="D577" i="4"/>
  <c r="L577" i="4"/>
  <c r="AR578" i="4"/>
  <c r="AT577" i="4"/>
  <c r="AS577" i="4"/>
  <c r="AE578" i="4" l="1"/>
  <c r="R578" i="4"/>
  <c r="AL578" i="4"/>
  <c r="AI578" i="4"/>
  <c r="X578" i="4"/>
  <c r="W578" i="4"/>
  <c r="Y578" i="4"/>
  <c r="AM578" i="4"/>
  <c r="AK578" i="4"/>
  <c r="AJ578" i="4"/>
  <c r="AH578" i="4"/>
  <c r="AG578" i="4"/>
  <c r="AD578" i="4"/>
  <c r="AC578" i="4"/>
  <c r="AB578" i="4"/>
  <c r="Z578" i="4"/>
  <c r="V578" i="4"/>
  <c r="U578" i="4"/>
  <c r="Q578" i="4"/>
  <c r="O578" i="4"/>
  <c r="P578" i="4"/>
  <c r="AA578" i="4"/>
  <c r="I578" i="4"/>
  <c r="T578" i="4"/>
  <c r="H578" i="4"/>
  <c r="S578" i="4"/>
  <c r="G578" i="4"/>
  <c r="N578" i="4"/>
  <c r="F578" i="4"/>
  <c r="M578" i="4"/>
  <c r="E578" i="4"/>
  <c r="L578" i="4"/>
  <c r="D578" i="4"/>
  <c r="AF578" i="4"/>
  <c r="J578" i="4"/>
  <c r="B578" i="4"/>
  <c r="C578" i="4"/>
  <c r="K578" i="4"/>
  <c r="AR579" i="4"/>
  <c r="AT578" i="4"/>
  <c r="AS578" i="4"/>
  <c r="AE579" i="4" l="1"/>
  <c r="R579" i="4"/>
  <c r="AL579" i="4"/>
  <c r="AI579" i="4"/>
  <c r="Y579" i="4"/>
  <c r="X579" i="4"/>
  <c r="W579" i="4"/>
  <c r="AM579" i="4"/>
  <c r="AK579" i="4"/>
  <c r="AJ579" i="4"/>
  <c r="AH579" i="4"/>
  <c r="AG579" i="4"/>
  <c r="AD579" i="4"/>
  <c r="AC579" i="4"/>
  <c r="AB579" i="4"/>
  <c r="Z579" i="4"/>
  <c r="V579" i="4"/>
  <c r="U579" i="4"/>
  <c r="Q579" i="4"/>
  <c r="P579" i="4"/>
  <c r="O579" i="4"/>
  <c r="T579" i="4"/>
  <c r="H579" i="4"/>
  <c r="S579" i="4"/>
  <c r="G579" i="4"/>
  <c r="N579" i="4"/>
  <c r="F579" i="4"/>
  <c r="M579" i="4"/>
  <c r="E579" i="4"/>
  <c r="L579" i="4"/>
  <c r="D579" i="4"/>
  <c r="K579" i="4"/>
  <c r="C579" i="4"/>
  <c r="AA579" i="4"/>
  <c r="I579" i="4"/>
  <c r="AF579" i="4"/>
  <c r="J579" i="4"/>
  <c r="B579" i="4"/>
  <c r="AR580" i="4"/>
  <c r="AT579" i="4"/>
  <c r="AS579" i="4"/>
  <c r="AE580" i="4" l="1"/>
  <c r="R580" i="4"/>
  <c r="AL580" i="4"/>
  <c r="AI580" i="4"/>
  <c r="Y580" i="4"/>
  <c r="X580" i="4"/>
  <c r="W580" i="4"/>
  <c r="AM580" i="4"/>
  <c r="AK580" i="4"/>
  <c r="AJ580" i="4"/>
  <c r="AH580" i="4"/>
  <c r="AG580" i="4"/>
  <c r="AD580" i="4"/>
  <c r="AC580" i="4"/>
  <c r="AB580" i="4"/>
  <c r="Z580" i="4"/>
  <c r="V580" i="4"/>
  <c r="U580" i="4"/>
  <c r="Q580" i="4"/>
  <c r="P580" i="4"/>
  <c r="O580" i="4"/>
  <c r="S580" i="4"/>
  <c r="G580" i="4"/>
  <c r="N580" i="4"/>
  <c r="F580" i="4"/>
  <c r="M580" i="4"/>
  <c r="E580" i="4"/>
  <c r="L580" i="4"/>
  <c r="D580" i="4"/>
  <c r="K580" i="4"/>
  <c r="C580" i="4"/>
  <c r="AF580" i="4"/>
  <c r="J580" i="4"/>
  <c r="B580" i="4"/>
  <c r="T580" i="4"/>
  <c r="H580" i="4"/>
  <c r="AA580" i="4"/>
  <c r="I580" i="4"/>
  <c r="AR581" i="4"/>
  <c r="AT580" i="4"/>
  <c r="AS580" i="4"/>
  <c r="AE581" i="4" l="1"/>
  <c r="R581" i="4"/>
  <c r="AL581" i="4"/>
  <c r="AI581" i="4"/>
  <c r="W581" i="4"/>
  <c r="Y581" i="4"/>
  <c r="X581" i="4"/>
  <c r="AM581" i="4"/>
  <c r="AK581" i="4"/>
  <c r="AJ581" i="4"/>
  <c r="AG581" i="4"/>
  <c r="AH581" i="4"/>
  <c r="AD581" i="4"/>
  <c r="AC581" i="4"/>
  <c r="AB581" i="4"/>
  <c r="Z581" i="4"/>
  <c r="V581" i="4"/>
  <c r="U581" i="4"/>
  <c r="Q581" i="4"/>
  <c r="P581" i="4"/>
  <c r="O581" i="4"/>
  <c r="N581" i="4"/>
  <c r="F581" i="4"/>
  <c r="M581" i="4"/>
  <c r="E581" i="4"/>
  <c r="L581" i="4"/>
  <c r="D581" i="4"/>
  <c r="K581" i="4"/>
  <c r="C581" i="4"/>
  <c r="AF581" i="4"/>
  <c r="J581" i="4"/>
  <c r="B581" i="4"/>
  <c r="AA581" i="4"/>
  <c r="I581" i="4"/>
  <c r="S581" i="4"/>
  <c r="G581" i="4"/>
  <c r="H581" i="4"/>
  <c r="T581" i="4"/>
  <c r="AR582" i="4"/>
  <c r="AT581" i="4"/>
  <c r="AS581" i="4"/>
  <c r="AE582" i="4" l="1"/>
  <c r="R582" i="4"/>
  <c r="AL582" i="4"/>
  <c r="AI582" i="4"/>
  <c r="Y582" i="4"/>
  <c r="X582" i="4"/>
  <c r="W582" i="4"/>
  <c r="AK582" i="4"/>
  <c r="AM582" i="4"/>
  <c r="AJ582" i="4"/>
  <c r="AH582" i="4"/>
  <c r="AG582" i="4"/>
  <c r="AD582" i="4"/>
  <c r="AC582" i="4"/>
  <c r="AB582" i="4"/>
  <c r="Z582" i="4"/>
  <c r="V582" i="4"/>
  <c r="P582" i="4"/>
  <c r="O582" i="4"/>
  <c r="Q582" i="4"/>
  <c r="U582" i="4"/>
  <c r="M582" i="4"/>
  <c r="E582" i="4"/>
  <c r="L582" i="4"/>
  <c r="D582" i="4"/>
  <c r="K582" i="4"/>
  <c r="C582" i="4"/>
  <c r="AF582" i="4"/>
  <c r="J582" i="4"/>
  <c r="B582" i="4"/>
  <c r="AA582" i="4"/>
  <c r="I582" i="4"/>
  <c r="T582" i="4"/>
  <c r="H582" i="4"/>
  <c r="N582" i="4"/>
  <c r="F582" i="4"/>
  <c r="S582" i="4"/>
  <c r="G582" i="4"/>
  <c r="AR583" i="4"/>
  <c r="AT582" i="4"/>
  <c r="AS582" i="4"/>
  <c r="AE583" i="4" l="1"/>
  <c r="R583" i="4"/>
  <c r="AL583" i="4"/>
  <c r="AI583" i="4"/>
  <c r="Y583" i="4"/>
  <c r="X583" i="4"/>
  <c r="W583" i="4"/>
  <c r="AM583" i="4"/>
  <c r="AK583" i="4"/>
  <c r="AJ583" i="4"/>
  <c r="AH583" i="4"/>
  <c r="AG583" i="4"/>
  <c r="AD583" i="4"/>
  <c r="AC583" i="4"/>
  <c r="AB583" i="4"/>
  <c r="Z583" i="4"/>
  <c r="V583" i="4"/>
  <c r="U583" i="4"/>
  <c r="Q583" i="4"/>
  <c r="P583" i="4"/>
  <c r="O583" i="4"/>
  <c r="L583" i="4"/>
  <c r="D583" i="4"/>
  <c r="K583" i="4"/>
  <c r="C583" i="4"/>
  <c r="AF583" i="4"/>
  <c r="J583" i="4"/>
  <c r="B583" i="4"/>
  <c r="AA583" i="4"/>
  <c r="I583" i="4"/>
  <c r="T583" i="4"/>
  <c r="H583" i="4"/>
  <c r="S583" i="4"/>
  <c r="G583" i="4"/>
  <c r="M583" i="4"/>
  <c r="E583" i="4"/>
  <c r="N583" i="4"/>
  <c r="F583" i="4"/>
  <c r="AR584" i="4"/>
  <c r="AT583" i="4"/>
  <c r="AS583" i="4"/>
  <c r="AE584" i="4" l="1"/>
  <c r="R584" i="4"/>
  <c r="AL584" i="4"/>
  <c r="AI584" i="4"/>
  <c r="Y584" i="4"/>
  <c r="X584" i="4"/>
  <c r="W584" i="4"/>
  <c r="AM584" i="4"/>
  <c r="AK584" i="4"/>
  <c r="AJ584" i="4"/>
  <c r="AH584" i="4"/>
  <c r="AG584" i="4"/>
  <c r="AD584" i="4"/>
  <c r="AC584" i="4"/>
  <c r="AB584" i="4"/>
  <c r="Z584" i="4"/>
  <c r="V584" i="4"/>
  <c r="U584" i="4"/>
  <c r="Q584" i="4"/>
  <c r="P584" i="4"/>
  <c r="O584" i="4"/>
  <c r="K584" i="4"/>
  <c r="C584" i="4"/>
  <c r="AF584" i="4"/>
  <c r="J584" i="4"/>
  <c r="B584" i="4"/>
  <c r="AA584" i="4"/>
  <c r="I584" i="4"/>
  <c r="T584" i="4"/>
  <c r="H584" i="4"/>
  <c r="S584" i="4"/>
  <c r="G584" i="4"/>
  <c r="N584" i="4"/>
  <c r="F584" i="4"/>
  <c r="L584" i="4"/>
  <c r="D584" i="4"/>
  <c r="M584" i="4"/>
  <c r="E584" i="4"/>
  <c r="AR585" i="4"/>
  <c r="AT584" i="4"/>
  <c r="AS584" i="4"/>
  <c r="AE585" i="4" l="1"/>
  <c r="R585" i="4"/>
  <c r="AL585" i="4"/>
  <c r="AI585" i="4"/>
  <c r="Y585" i="4"/>
  <c r="X585" i="4"/>
  <c r="W585" i="4"/>
  <c r="AM585" i="4"/>
  <c r="AK585" i="4"/>
  <c r="AJ585" i="4"/>
  <c r="AH585" i="4"/>
  <c r="AG585" i="4"/>
  <c r="AD585" i="4"/>
  <c r="AC585" i="4"/>
  <c r="AB585" i="4"/>
  <c r="Z585" i="4"/>
  <c r="V585" i="4"/>
  <c r="U585" i="4"/>
  <c r="Q585" i="4"/>
  <c r="P585" i="4"/>
  <c r="O585" i="4"/>
  <c r="AF585" i="4"/>
  <c r="J585" i="4"/>
  <c r="B585" i="4"/>
  <c r="AA585" i="4"/>
  <c r="I585" i="4"/>
  <c r="T585" i="4"/>
  <c r="H585" i="4"/>
  <c r="S585" i="4"/>
  <c r="G585" i="4"/>
  <c r="N585" i="4"/>
  <c r="F585" i="4"/>
  <c r="M585" i="4"/>
  <c r="E585" i="4"/>
  <c r="K585" i="4"/>
  <c r="C585" i="4"/>
  <c r="L585" i="4"/>
  <c r="D585" i="4"/>
  <c r="AR586" i="4"/>
  <c r="AT585" i="4"/>
  <c r="AS585" i="4"/>
  <c r="AE586" i="4" l="1"/>
  <c r="R586" i="4"/>
  <c r="AL586" i="4"/>
  <c r="AI586" i="4"/>
  <c r="X586" i="4"/>
  <c r="W586" i="4"/>
  <c r="Y586" i="4"/>
  <c r="AM586" i="4"/>
  <c r="AK586" i="4"/>
  <c r="AJ586" i="4"/>
  <c r="AH586" i="4"/>
  <c r="AG586" i="4"/>
  <c r="AD586" i="4"/>
  <c r="AC586" i="4"/>
  <c r="AB586" i="4"/>
  <c r="Z586" i="4"/>
  <c r="V586" i="4"/>
  <c r="U586" i="4"/>
  <c r="Q586" i="4"/>
  <c r="O586" i="4"/>
  <c r="P586" i="4"/>
  <c r="AA586" i="4"/>
  <c r="I586" i="4"/>
  <c r="T586" i="4"/>
  <c r="H586" i="4"/>
  <c r="S586" i="4"/>
  <c r="G586" i="4"/>
  <c r="N586" i="4"/>
  <c r="F586" i="4"/>
  <c r="M586" i="4"/>
  <c r="E586" i="4"/>
  <c r="L586" i="4"/>
  <c r="D586" i="4"/>
  <c r="AF586" i="4"/>
  <c r="J586" i="4"/>
  <c r="B586" i="4"/>
  <c r="K586" i="4"/>
  <c r="C586" i="4"/>
  <c r="AR587" i="4"/>
  <c r="AT586" i="4"/>
  <c r="AS586" i="4"/>
  <c r="AE587" i="4" l="1"/>
  <c r="R587" i="4"/>
  <c r="AL587" i="4"/>
  <c r="AI587" i="4"/>
  <c r="Y587" i="4"/>
  <c r="X587" i="4"/>
  <c r="W587" i="4"/>
  <c r="AM587" i="4"/>
  <c r="AK587" i="4"/>
  <c r="AJ587" i="4"/>
  <c r="AH587" i="4"/>
  <c r="AG587" i="4"/>
  <c r="AD587" i="4"/>
  <c r="AC587" i="4"/>
  <c r="AB587" i="4"/>
  <c r="Z587" i="4"/>
  <c r="V587" i="4"/>
  <c r="U587" i="4"/>
  <c r="Q587" i="4"/>
  <c r="P587" i="4"/>
  <c r="O587" i="4"/>
  <c r="T587" i="4"/>
  <c r="H587" i="4"/>
  <c r="S587" i="4"/>
  <c r="G587" i="4"/>
  <c r="N587" i="4"/>
  <c r="F587" i="4"/>
  <c r="M587" i="4"/>
  <c r="E587" i="4"/>
  <c r="L587" i="4"/>
  <c r="D587" i="4"/>
  <c r="K587" i="4"/>
  <c r="C587" i="4"/>
  <c r="AA587" i="4"/>
  <c r="I587" i="4"/>
  <c r="AF587" i="4"/>
  <c r="J587" i="4"/>
  <c r="B587" i="4"/>
  <c r="AR588" i="4"/>
  <c r="AT587" i="4"/>
  <c r="AS587" i="4"/>
  <c r="AE588" i="4" l="1"/>
  <c r="R588" i="4"/>
  <c r="AL588" i="4"/>
  <c r="AI588" i="4"/>
  <c r="Y588" i="4"/>
  <c r="X588" i="4"/>
  <c r="W588" i="4"/>
  <c r="AM588" i="4"/>
  <c r="AK588" i="4"/>
  <c r="AJ588" i="4"/>
  <c r="AH588" i="4"/>
  <c r="AG588" i="4"/>
  <c r="AD588" i="4"/>
  <c r="AC588" i="4"/>
  <c r="AB588" i="4"/>
  <c r="Z588" i="4"/>
  <c r="V588" i="4"/>
  <c r="U588" i="4"/>
  <c r="Q588" i="4"/>
  <c r="P588" i="4"/>
  <c r="O588" i="4"/>
  <c r="S588" i="4"/>
  <c r="G588" i="4"/>
  <c r="N588" i="4"/>
  <c r="F588" i="4"/>
  <c r="M588" i="4"/>
  <c r="E588" i="4"/>
  <c r="L588" i="4"/>
  <c r="D588" i="4"/>
  <c r="K588" i="4"/>
  <c r="C588" i="4"/>
  <c r="AF588" i="4"/>
  <c r="J588" i="4"/>
  <c r="B588" i="4"/>
  <c r="T588" i="4"/>
  <c r="H588" i="4"/>
  <c r="I588" i="4"/>
  <c r="AA588" i="4"/>
  <c r="AR589" i="4"/>
  <c r="AT588" i="4"/>
  <c r="AS588" i="4"/>
  <c r="AE589" i="4" l="1"/>
  <c r="R589" i="4"/>
  <c r="AL589" i="4"/>
  <c r="AI589" i="4"/>
  <c r="W589" i="4"/>
  <c r="Y589" i="4"/>
  <c r="X589" i="4"/>
  <c r="AM589" i="4"/>
  <c r="AK589" i="4"/>
  <c r="AJ589" i="4"/>
  <c r="AG589" i="4"/>
  <c r="AH589" i="4"/>
  <c r="AD589" i="4"/>
  <c r="AC589" i="4"/>
  <c r="AB589" i="4"/>
  <c r="Z589" i="4"/>
  <c r="V589" i="4"/>
  <c r="U589" i="4"/>
  <c r="Q589" i="4"/>
  <c r="P589" i="4"/>
  <c r="O589" i="4"/>
  <c r="N589" i="4"/>
  <c r="F589" i="4"/>
  <c r="M589" i="4"/>
  <c r="E589" i="4"/>
  <c r="L589" i="4"/>
  <c r="D589" i="4"/>
  <c r="K589" i="4"/>
  <c r="C589" i="4"/>
  <c r="AF589" i="4"/>
  <c r="J589" i="4"/>
  <c r="B589" i="4"/>
  <c r="AA589" i="4"/>
  <c r="I589" i="4"/>
  <c r="S589" i="4"/>
  <c r="G589" i="4"/>
  <c r="H589" i="4"/>
  <c r="T589" i="4"/>
  <c r="AR590" i="4"/>
  <c r="AT589" i="4"/>
  <c r="AS589" i="4"/>
  <c r="AE590" i="4" l="1"/>
  <c r="R590" i="4"/>
  <c r="AL590" i="4"/>
  <c r="AI590" i="4"/>
  <c r="Y590" i="4"/>
  <c r="X590" i="4"/>
  <c r="W590" i="4"/>
  <c r="AK590" i="4"/>
  <c r="AM590" i="4"/>
  <c r="AJ590" i="4"/>
  <c r="AH590" i="4"/>
  <c r="AG590" i="4"/>
  <c r="AD590" i="4"/>
  <c r="AC590" i="4"/>
  <c r="AB590" i="4"/>
  <c r="Z590" i="4"/>
  <c r="V590" i="4"/>
  <c r="P590" i="4"/>
  <c r="O590" i="4"/>
  <c r="Q590" i="4"/>
  <c r="U590" i="4"/>
  <c r="M590" i="4"/>
  <c r="E590" i="4"/>
  <c r="L590" i="4"/>
  <c r="D590" i="4"/>
  <c r="K590" i="4"/>
  <c r="C590" i="4"/>
  <c r="AF590" i="4"/>
  <c r="J590" i="4"/>
  <c r="B590" i="4"/>
  <c r="AA590" i="4"/>
  <c r="I590" i="4"/>
  <c r="T590" i="4"/>
  <c r="H590" i="4"/>
  <c r="N590" i="4"/>
  <c r="F590" i="4"/>
  <c r="S590" i="4"/>
  <c r="G590" i="4"/>
  <c r="AR591" i="4"/>
  <c r="AT590" i="4"/>
  <c r="AS590" i="4"/>
  <c r="AE591" i="4" l="1"/>
  <c r="R591" i="4"/>
  <c r="AL591" i="4"/>
  <c r="AI591" i="4"/>
  <c r="Y591" i="4"/>
  <c r="X591" i="4"/>
  <c r="W591" i="4"/>
  <c r="AM591" i="4"/>
  <c r="AK591" i="4"/>
  <c r="AJ591" i="4"/>
  <c r="AH591" i="4"/>
  <c r="AG591" i="4"/>
  <c r="AD591" i="4"/>
  <c r="AC591" i="4"/>
  <c r="AB591" i="4"/>
  <c r="Z591" i="4"/>
  <c r="U591" i="4"/>
  <c r="Q591" i="4"/>
  <c r="P591" i="4"/>
  <c r="V591" i="4"/>
  <c r="O591" i="4"/>
  <c r="L591" i="4"/>
  <c r="D591" i="4"/>
  <c r="K591" i="4"/>
  <c r="C591" i="4"/>
  <c r="AF591" i="4"/>
  <c r="J591" i="4"/>
  <c r="B591" i="4"/>
  <c r="AA591" i="4"/>
  <c r="I591" i="4"/>
  <c r="T591" i="4"/>
  <c r="H591" i="4"/>
  <c r="S591" i="4"/>
  <c r="G591" i="4"/>
  <c r="M591" i="4"/>
  <c r="E591" i="4"/>
  <c r="N591" i="4"/>
  <c r="F591" i="4"/>
  <c r="AR592" i="4"/>
  <c r="AT591" i="4"/>
  <c r="AS591" i="4"/>
  <c r="AE592" i="4" l="1"/>
  <c r="R592" i="4"/>
  <c r="AL592" i="4"/>
  <c r="AI592" i="4"/>
  <c r="Y592" i="4"/>
  <c r="X592" i="4"/>
  <c r="W592" i="4"/>
  <c r="AM592" i="4"/>
  <c r="AK592" i="4"/>
  <c r="AJ592" i="4"/>
  <c r="AH592" i="4"/>
  <c r="AG592" i="4"/>
  <c r="AD592" i="4"/>
  <c r="AC592" i="4"/>
  <c r="AB592" i="4"/>
  <c r="Z592" i="4"/>
  <c r="V592" i="4"/>
  <c r="U592" i="4"/>
  <c r="Q592" i="4"/>
  <c r="P592" i="4"/>
  <c r="O592" i="4"/>
  <c r="K592" i="4"/>
  <c r="C592" i="4"/>
  <c r="AF592" i="4"/>
  <c r="J592" i="4"/>
  <c r="B592" i="4"/>
  <c r="AA592" i="4"/>
  <c r="I592" i="4"/>
  <c r="T592" i="4"/>
  <c r="H592" i="4"/>
  <c r="S592" i="4"/>
  <c r="G592" i="4"/>
  <c r="N592" i="4"/>
  <c r="F592" i="4"/>
  <c r="L592" i="4"/>
  <c r="D592" i="4"/>
  <c r="E592" i="4"/>
  <c r="M592" i="4"/>
  <c r="AR593" i="4"/>
  <c r="AT592" i="4"/>
  <c r="AS592" i="4"/>
  <c r="AE593" i="4" l="1"/>
  <c r="R593" i="4"/>
  <c r="AL593" i="4"/>
  <c r="AI593" i="4"/>
  <c r="Y593" i="4"/>
  <c r="X593" i="4"/>
  <c r="W593" i="4"/>
  <c r="AM593" i="4"/>
  <c r="AK593" i="4"/>
  <c r="AJ593" i="4"/>
  <c r="AH593" i="4"/>
  <c r="AG593" i="4"/>
  <c r="AD593" i="4"/>
  <c r="AC593" i="4"/>
  <c r="AB593" i="4"/>
  <c r="Z593" i="4"/>
  <c r="V593" i="4"/>
  <c r="U593" i="4"/>
  <c r="Q593" i="4"/>
  <c r="P593" i="4"/>
  <c r="O593" i="4"/>
  <c r="AF593" i="4"/>
  <c r="J593" i="4"/>
  <c r="B593" i="4"/>
  <c r="AA593" i="4"/>
  <c r="I593" i="4"/>
  <c r="T593" i="4"/>
  <c r="H593" i="4"/>
  <c r="S593" i="4"/>
  <c r="G593" i="4"/>
  <c r="N593" i="4"/>
  <c r="F593" i="4"/>
  <c r="M593" i="4"/>
  <c r="E593" i="4"/>
  <c r="K593" i="4"/>
  <c r="C593" i="4"/>
  <c r="L593" i="4"/>
  <c r="D593" i="4"/>
  <c r="AR594" i="4"/>
  <c r="AT593" i="4"/>
  <c r="AS593" i="4"/>
  <c r="AE594" i="4" l="1"/>
  <c r="R594" i="4"/>
  <c r="AL594" i="4"/>
  <c r="AI594" i="4"/>
  <c r="X594" i="4"/>
  <c r="W594" i="4"/>
  <c r="Y594" i="4"/>
  <c r="AM594" i="4"/>
  <c r="AK594" i="4"/>
  <c r="AJ594" i="4"/>
  <c r="AH594" i="4"/>
  <c r="AG594" i="4"/>
  <c r="AD594" i="4"/>
  <c r="AC594" i="4"/>
  <c r="AB594" i="4"/>
  <c r="Z594" i="4"/>
  <c r="V594" i="4"/>
  <c r="U594" i="4"/>
  <c r="Q594" i="4"/>
  <c r="O594" i="4"/>
  <c r="P594" i="4"/>
  <c r="AA594" i="4"/>
  <c r="I594" i="4"/>
  <c r="T594" i="4"/>
  <c r="H594" i="4"/>
  <c r="S594" i="4"/>
  <c r="G594" i="4"/>
  <c r="N594" i="4"/>
  <c r="F594" i="4"/>
  <c r="M594" i="4"/>
  <c r="E594" i="4"/>
  <c r="L594" i="4"/>
  <c r="D594" i="4"/>
  <c r="AF594" i="4"/>
  <c r="J594" i="4"/>
  <c r="B594" i="4"/>
  <c r="K594" i="4"/>
  <c r="C594" i="4"/>
  <c r="AR595" i="4"/>
  <c r="AT594" i="4"/>
  <c r="AS594" i="4"/>
  <c r="AE595" i="4" l="1"/>
  <c r="R595" i="4"/>
  <c r="AL595" i="4"/>
  <c r="AI595" i="4"/>
  <c r="Y595" i="4"/>
  <c r="X595" i="4"/>
  <c r="W595" i="4"/>
  <c r="AM595" i="4"/>
  <c r="AK595" i="4"/>
  <c r="AJ595" i="4"/>
  <c r="AH595" i="4"/>
  <c r="AG595" i="4"/>
  <c r="AD595" i="4"/>
  <c r="AC595" i="4"/>
  <c r="AB595" i="4"/>
  <c r="Z595" i="4"/>
  <c r="V595" i="4"/>
  <c r="U595" i="4"/>
  <c r="Q595" i="4"/>
  <c r="P595" i="4"/>
  <c r="O595" i="4"/>
  <c r="AA595" i="4"/>
  <c r="I595" i="4"/>
  <c r="T595" i="4"/>
  <c r="H595" i="4"/>
  <c r="S595" i="4"/>
  <c r="G595" i="4"/>
  <c r="N595" i="4"/>
  <c r="F595" i="4"/>
  <c r="M595" i="4"/>
  <c r="E595" i="4"/>
  <c r="L595" i="4"/>
  <c r="D595" i="4"/>
  <c r="K595" i="4"/>
  <c r="C595" i="4"/>
  <c r="AF595" i="4"/>
  <c r="J595" i="4"/>
  <c r="B595" i="4"/>
  <c r="AR596" i="4"/>
  <c r="AT595" i="4"/>
  <c r="AS595" i="4"/>
  <c r="AE596" i="4" l="1"/>
  <c r="R596" i="4"/>
  <c r="AL596" i="4"/>
  <c r="AI596" i="4"/>
  <c r="Y596" i="4"/>
  <c r="X596" i="4"/>
  <c r="W596" i="4"/>
  <c r="AM596" i="4"/>
  <c r="AK596" i="4"/>
  <c r="AJ596" i="4"/>
  <c r="AH596" i="4"/>
  <c r="AG596" i="4"/>
  <c r="AD596" i="4"/>
  <c r="AC596" i="4"/>
  <c r="AB596" i="4"/>
  <c r="Z596" i="4"/>
  <c r="V596" i="4"/>
  <c r="U596" i="4"/>
  <c r="Q596" i="4"/>
  <c r="P596" i="4"/>
  <c r="O596" i="4"/>
  <c r="T596" i="4"/>
  <c r="H596" i="4"/>
  <c r="S596" i="4"/>
  <c r="G596" i="4"/>
  <c r="N596" i="4"/>
  <c r="F596" i="4"/>
  <c r="M596" i="4"/>
  <c r="E596" i="4"/>
  <c r="L596" i="4"/>
  <c r="D596" i="4"/>
  <c r="K596" i="4"/>
  <c r="C596" i="4"/>
  <c r="AF596" i="4"/>
  <c r="J596" i="4"/>
  <c r="B596" i="4"/>
  <c r="AA596" i="4"/>
  <c r="I596" i="4"/>
  <c r="AR597" i="4"/>
  <c r="AT596" i="4"/>
  <c r="AS596" i="4"/>
  <c r="AE597" i="4" l="1"/>
  <c r="R597" i="4"/>
  <c r="AL597" i="4"/>
  <c r="AI597" i="4"/>
  <c r="W597" i="4"/>
  <c r="Y597" i="4"/>
  <c r="X597" i="4"/>
  <c r="AM597" i="4"/>
  <c r="AK597" i="4"/>
  <c r="AJ597" i="4"/>
  <c r="AH597" i="4"/>
  <c r="AG597" i="4"/>
  <c r="AD597" i="4"/>
  <c r="AC597" i="4"/>
  <c r="AB597" i="4"/>
  <c r="Z597" i="4"/>
  <c r="V597" i="4"/>
  <c r="U597" i="4"/>
  <c r="Q597" i="4"/>
  <c r="P597" i="4"/>
  <c r="O597" i="4"/>
  <c r="S597" i="4"/>
  <c r="G597" i="4"/>
  <c r="N597" i="4"/>
  <c r="F597" i="4"/>
  <c r="M597" i="4"/>
  <c r="E597" i="4"/>
  <c r="L597" i="4"/>
  <c r="D597" i="4"/>
  <c r="K597" i="4"/>
  <c r="C597" i="4"/>
  <c r="AF597" i="4"/>
  <c r="J597" i="4"/>
  <c r="B597" i="4"/>
  <c r="AA597" i="4"/>
  <c r="I597" i="4"/>
  <c r="T597" i="4"/>
  <c r="H597" i="4"/>
  <c r="AR598" i="4"/>
  <c r="AT597" i="4"/>
  <c r="AS597" i="4"/>
  <c r="AE598" i="4" l="1"/>
  <c r="R598" i="4"/>
  <c r="AL598" i="4"/>
  <c r="AI598" i="4"/>
  <c r="Y598" i="4"/>
  <c r="X598" i="4"/>
  <c r="W598" i="4"/>
  <c r="AM598" i="4"/>
  <c r="AK598" i="4"/>
  <c r="AJ598" i="4"/>
  <c r="AH598" i="4"/>
  <c r="AG598" i="4"/>
  <c r="AD598" i="4"/>
  <c r="AC598" i="4"/>
  <c r="AB598" i="4"/>
  <c r="Z598" i="4"/>
  <c r="V598" i="4"/>
  <c r="P598" i="4"/>
  <c r="O598" i="4"/>
  <c r="Q598" i="4"/>
  <c r="U598" i="4"/>
  <c r="N598" i="4"/>
  <c r="F598" i="4"/>
  <c r="M598" i="4"/>
  <c r="E598" i="4"/>
  <c r="L598" i="4"/>
  <c r="D598" i="4"/>
  <c r="K598" i="4"/>
  <c r="C598" i="4"/>
  <c r="AF598" i="4"/>
  <c r="J598" i="4"/>
  <c r="B598" i="4"/>
  <c r="AA598" i="4"/>
  <c r="I598" i="4"/>
  <c r="T598" i="4"/>
  <c r="H598" i="4"/>
  <c r="G598" i="4"/>
  <c r="S598" i="4"/>
  <c r="AR599" i="4"/>
  <c r="AT598" i="4"/>
  <c r="AS598" i="4"/>
  <c r="AE599" i="4" l="1"/>
  <c r="R599" i="4"/>
  <c r="AL599" i="4"/>
  <c r="AI599" i="4"/>
  <c r="Y599" i="4"/>
  <c r="X599" i="4"/>
  <c r="W599" i="4"/>
  <c r="AM599" i="4"/>
  <c r="AK599" i="4"/>
  <c r="AJ599" i="4"/>
  <c r="AH599" i="4"/>
  <c r="AG599" i="4"/>
  <c r="AD599" i="4"/>
  <c r="AC599" i="4"/>
  <c r="AB599" i="4"/>
  <c r="Z599" i="4"/>
  <c r="V599" i="4"/>
  <c r="U599" i="4"/>
  <c r="Q599" i="4"/>
  <c r="P599" i="4"/>
  <c r="O599" i="4"/>
  <c r="M599" i="4"/>
  <c r="E599" i="4"/>
  <c r="L599" i="4"/>
  <c r="D599" i="4"/>
  <c r="K599" i="4"/>
  <c r="C599" i="4"/>
  <c r="AF599" i="4"/>
  <c r="J599" i="4"/>
  <c r="B599" i="4"/>
  <c r="AA599" i="4"/>
  <c r="I599" i="4"/>
  <c r="T599" i="4"/>
  <c r="H599" i="4"/>
  <c r="S599" i="4"/>
  <c r="G599" i="4"/>
  <c r="N599" i="4"/>
  <c r="F599" i="4"/>
  <c r="AR600" i="4"/>
  <c r="AT599" i="4"/>
  <c r="AS599" i="4"/>
  <c r="AE600" i="4" l="1"/>
  <c r="R600" i="4"/>
  <c r="AL600" i="4"/>
  <c r="AI600" i="4"/>
  <c r="Y600" i="4"/>
  <c r="X600" i="4"/>
  <c r="W600" i="4"/>
  <c r="AM600" i="4"/>
  <c r="AK600" i="4"/>
  <c r="AJ600" i="4"/>
  <c r="AH600" i="4"/>
  <c r="AG600" i="4"/>
  <c r="AD600" i="4"/>
  <c r="AC600" i="4"/>
  <c r="AB600" i="4"/>
  <c r="Z600" i="4"/>
  <c r="V600" i="4"/>
  <c r="U600" i="4"/>
  <c r="Q600" i="4"/>
  <c r="P600" i="4"/>
  <c r="O600" i="4"/>
  <c r="L600" i="4"/>
  <c r="D600" i="4"/>
  <c r="K600" i="4"/>
  <c r="C600" i="4"/>
  <c r="AF600" i="4"/>
  <c r="J600" i="4"/>
  <c r="B600" i="4"/>
  <c r="AA600" i="4"/>
  <c r="I600" i="4"/>
  <c r="T600" i="4"/>
  <c r="H600" i="4"/>
  <c r="S600" i="4"/>
  <c r="G600" i="4"/>
  <c r="N600" i="4"/>
  <c r="F600" i="4"/>
  <c r="M600" i="4"/>
  <c r="E600" i="4"/>
  <c r="AR601" i="4"/>
  <c r="AT600" i="4"/>
  <c r="AS600" i="4"/>
  <c r="AE601" i="4" l="1"/>
  <c r="R601" i="4"/>
  <c r="AL601" i="4"/>
  <c r="AI601" i="4"/>
  <c r="Y601" i="4"/>
  <c r="X601" i="4"/>
  <c r="W601" i="4"/>
  <c r="AM601" i="4"/>
  <c r="AK601" i="4"/>
  <c r="AJ601" i="4"/>
  <c r="AH601" i="4"/>
  <c r="AG601" i="4"/>
  <c r="AD601" i="4"/>
  <c r="AC601" i="4"/>
  <c r="AB601" i="4"/>
  <c r="Z601" i="4"/>
  <c r="V601" i="4"/>
  <c r="U601" i="4"/>
  <c r="Q601" i="4"/>
  <c r="P601" i="4"/>
  <c r="O601" i="4"/>
  <c r="K601" i="4"/>
  <c r="C601" i="4"/>
  <c r="AF601" i="4"/>
  <c r="J601" i="4"/>
  <c r="B601" i="4"/>
  <c r="AA601" i="4"/>
  <c r="I601" i="4"/>
  <c r="T601" i="4"/>
  <c r="H601" i="4"/>
  <c r="S601" i="4"/>
  <c r="G601" i="4"/>
  <c r="N601" i="4"/>
  <c r="F601" i="4"/>
  <c r="M601" i="4"/>
  <c r="E601" i="4"/>
  <c r="L601" i="4"/>
  <c r="D601" i="4"/>
  <c r="AR602" i="4"/>
  <c r="AT601" i="4"/>
  <c r="AS601" i="4"/>
  <c r="AE602" i="4" l="1"/>
  <c r="R602" i="4"/>
  <c r="AL602" i="4"/>
  <c r="AI602" i="4"/>
  <c r="X602" i="4"/>
  <c r="W602" i="4"/>
  <c r="Y602" i="4"/>
  <c r="AM602" i="4"/>
  <c r="AK602" i="4"/>
  <c r="AJ602" i="4"/>
  <c r="AH602" i="4"/>
  <c r="AG602" i="4"/>
  <c r="AD602" i="4"/>
  <c r="AC602" i="4"/>
  <c r="AB602" i="4"/>
  <c r="Z602" i="4"/>
  <c r="V602" i="4"/>
  <c r="U602" i="4"/>
  <c r="Q602" i="4"/>
  <c r="O602" i="4"/>
  <c r="P602" i="4"/>
  <c r="AF602" i="4"/>
  <c r="J602" i="4"/>
  <c r="B602" i="4"/>
  <c r="AA602" i="4"/>
  <c r="I602" i="4"/>
  <c r="T602" i="4"/>
  <c r="H602" i="4"/>
  <c r="S602" i="4"/>
  <c r="G602" i="4"/>
  <c r="N602" i="4"/>
  <c r="F602" i="4"/>
  <c r="M602" i="4"/>
  <c r="E602" i="4"/>
  <c r="L602" i="4"/>
  <c r="D602" i="4"/>
  <c r="C602" i="4"/>
  <c r="K602" i="4"/>
  <c r="AR603" i="4"/>
  <c r="AT602" i="4"/>
  <c r="AS602" i="4"/>
  <c r="AE603" i="4" l="1"/>
  <c r="R603" i="4"/>
  <c r="AL603" i="4"/>
  <c r="AI603" i="4"/>
  <c r="Y603" i="4"/>
  <c r="X603" i="4"/>
  <c r="W603" i="4"/>
  <c r="AM603" i="4"/>
  <c r="AK603" i="4"/>
  <c r="AJ603" i="4"/>
  <c r="AH603" i="4"/>
  <c r="AG603" i="4"/>
  <c r="AD603" i="4"/>
  <c r="AC603" i="4"/>
  <c r="AB603" i="4"/>
  <c r="Z603" i="4"/>
  <c r="V603" i="4"/>
  <c r="U603" i="4"/>
  <c r="Q603" i="4"/>
  <c r="P603" i="4"/>
  <c r="O603" i="4"/>
  <c r="AA603" i="4"/>
  <c r="I603" i="4"/>
  <c r="T603" i="4"/>
  <c r="H603" i="4"/>
  <c r="S603" i="4"/>
  <c r="G603" i="4"/>
  <c r="N603" i="4"/>
  <c r="F603" i="4"/>
  <c r="M603" i="4"/>
  <c r="E603" i="4"/>
  <c r="L603" i="4"/>
  <c r="D603" i="4"/>
  <c r="K603" i="4"/>
  <c r="C603" i="4"/>
  <c r="AF603" i="4"/>
  <c r="J603" i="4"/>
  <c r="B603" i="4"/>
  <c r="AR604" i="4"/>
  <c r="AT603" i="4"/>
  <c r="AS603" i="4"/>
  <c r="AE604" i="4" l="1"/>
  <c r="R604" i="4"/>
  <c r="AL604" i="4"/>
  <c r="AI604" i="4"/>
  <c r="Y604" i="4"/>
  <c r="X604" i="4"/>
  <c r="W604" i="4"/>
  <c r="AM604" i="4"/>
  <c r="AK604" i="4"/>
  <c r="AJ604" i="4"/>
  <c r="AH604" i="4"/>
  <c r="AG604" i="4"/>
  <c r="AD604" i="4"/>
  <c r="AC604" i="4"/>
  <c r="AB604" i="4"/>
  <c r="Z604" i="4"/>
  <c r="V604" i="4"/>
  <c r="U604" i="4"/>
  <c r="Q604" i="4"/>
  <c r="P604" i="4"/>
  <c r="O604" i="4"/>
  <c r="T604" i="4"/>
  <c r="H604" i="4"/>
  <c r="S604" i="4"/>
  <c r="G604" i="4"/>
  <c r="N604" i="4"/>
  <c r="F604" i="4"/>
  <c r="M604" i="4"/>
  <c r="E604" i="4"/>
  <c r="L604" i="4"/>
  <c r="D604" i="4"/>
  <c r="K604" i="4"/>
  <c r="C604" i="4"/>
  <c r="AF604" i="4"/>
  <c r="J604" i="4"/>
  <c r="B604" i="4"/>
  <c r="AA604" i="4"/>
  <c r="I604" i="4"/>
  <c r="AR605" i="4"/>
  <c r="AT604" i="4"/>
  <c r="AS604" i="4"/>
  <c r="AE605" i="4" l="1"/>
  <c r="R605" i="4"/>
  <c r="AL605" i="4"/>
  <c r="AI605" i="4"/>
  <c r="W605" i="4"/>
  <c r="Y605" i="4"/>
  <c r="X605" i="4"/>
  <c r="AM605" i="4"/>
  <c r="AK605" i="4"/>
  <c r="AJ605" i="4"/>
  <c r="AH605" i="4"/>
  <c r="AG605" i="4"/>
  <c r="AD605" i="4"/>
  <c r="AC605" i="4"/>
  <c r="AB605" i="4"/>
  <c r="Z605" i="4"/>
  <c r="V605" i="4"/>
  <c r="U605" i="4"/>
  <c r="Q605" i="4"/>
  <c r="P605" i="4"/>
  <c r="O605" i="4"/>
  <c r="S605" i="4"/>
  <c r="G605" i="4"/>
  <c r="N605" i="4"/>
  <c r="F605" i="4"/>
  <c r="M605" i="4"/>
  <c r="E605" i="4"/>
  <c r="L605" i="4"/>
  <c r="D605" i="4"/>
  <c r="K605" i="4"/>
  <c r="C605" i="4"/>
  <c r="AF605" i="4"/>
  <c r="J605" i="4"/>
  <c r="B605" i="4"/>
  <c r="AA605" i="4"/>
  <c r="I605" i="4"/>
  <c r="T605" i="4"/>
  <c r="H605" i="4"/>
  <c r="AR606" i="4"/>
  <c r="AT605" i="4"/>
  <c r="AS605" i="4"/>
  <c r="AE606" i="4" l="1"/>
  <c r="R606" i="4"/>
  <c r="AL606" i="4"/>
  <c r="AI606" i="4"/>
  <c r="Y606" i="4"/>
  <c r="X606" i="4"/>
  <c r="W606" i="4"/>
  <c r="AK606" i="4"/>
  <c r="AM606" i="4"/>
  <c r="AJ606" i="4"/>
  <c r="AH606" i="4"/>
  <c r="AG606" i="4"/>
  <c r="AD606" i="4"/>
  <c r="AC606" i="4"/>
  <c r="AB606" i="4"/>
  <c r="Z606" i="4"/>
  <c r="V606" i="4"/>
  <c r="Q606" i="4"/>
  <c r="P606" i="4"/>
  <c r="O606" i="4"/>
  <c r="U606" i="4"/>
  <c r="N606" i="4"/>
  <c r="F606" i="4"/>
  <c r="M606" i="4"/>
  <c r="E606" i="4"/>
  <c r="L606" i="4"/>
  <c r="D606" i="4"/>
  <c r="K606" i="4"/>
  <c r="C606" i="4"/>
  <c r="AF606" i="4"/>
  <c r="J606" i="4"/>
  <c r="B606" i="4"/>
  <c r="AA606" i="4"/>
  <c r="I606" i="4"/>
  <c r="T606" i="4"/>
  <c r="H606" i="4"/>
  <c r="S606" i="4"/>
  <c r="G606" i="4"/>
  <c r="AR607" i="4"/>
  <c r="AT606" i="4"/>
  <c r="AS606" i="4"/>
  <c r="AE607" i="4" l="1"/>
  <c r="R607" i="4"/>
  <c r="AL607" i="4"/>
  <c r="AI607" i="4"/>
  <c r="Y607" i="4"/>
  <c r="X607" i="4"/>
  <c r="W607" i="4"/>
  <c r="AM607" i="4"/>
  <c r="AK607" i="4"/>
  <c r="AJ607" i="4"/>
  <c r="AH607" i="4"/>
  <c r="AG607" i="4"/>
  <c r="AD607" i="4"/>
  <c r="AC607" i="4"/>
  <c r="Z607" i="4"/>
  <c r="AB607" i="4"/>
  <c r="V607" i="4"/>
  <c r="U607" i="4"/>
  <c r="Q607" i="4"/>
  <c r="P607" i="4"/>
  <c r="O607" i="4"/>
  <c r="M607" i="4"/>
  <c r="E607" i="4"/>
  <c r="L607" i="4"/>
  <c r="D607" i="4"/>
  <c r="K607" i="4"/>
  <c r="C607" i="4"/>
  <c r="AF607" i="4"/>
  <c r="J607" i="4"/>
  <c r="B607" i="4"/>
  <c r="AA607" i="4"/>
  <c r="I607" i="4"/>
  <c r="T607" i="4"/>
  <c r="H607" i="4"/>
  <c r="S607" i="4"/>
  <c r="G607" i="4"/>
  <c r="N607" i="4"/>
  <c r="F607" i="4"/>
  <c r="AR608" i="4"/>
  <c r="AT607" i="4"/>
  <c r="AS607" i="4"/>
  <c r="AE608" i="4" l="1"/>
  <c r="R608" i="4"/>
  <c r="AL608" i="4"/>
  <c r="AI608" i="4"/>
  <c r="Y608" i="4"/>
  <c r="X608" i="4"/>
  <c r="W608" i="4"/>
  <c r="AM608" i="4"/>
  <c r="AK608" i="4"/>
  <c r="AJ608" i="4"/>
  <c r="AH608" i="4"/>
  <c r="AG608" i="4"/>
  <c r="AD608" i="4"/>
  <c r="AC608" i="4"/>
  <c r="AB608" i="4"/>
  <c r="Z608" i="4"/>
  <c r="V608" i="4"/>
  <c r="U608" i="4"/>
  <c r="Q608" i="4"/>
  <c r="P608" i="4"/>
  <c r="O608" i="4"/>
  <c r="L608" i="4"/>
  <c r="D608" i="4"/>
  <c r="K608" i="4"/>
  <c r="C608" i="4"/>
  <c r="AF608" i="4"/>
  <c r="J608" i="4"/>
  <c r="B608" i="4"/>
  <c r="AA608" i="4"/>
  <c r="I608" i="4"/>
  <c r="T608" i="4"/>
  <c r="H608" i="4"/>
  <c r="S608" i="4"/>
  <c r="G608" i="4"/>
  <c r="N608" i="4"/>
  <c r="F608" i="4"/>
  <c r="M608" i="4"/>
  <c r="E608" i="4"/>
  <c r="AR609" i="4"/>
  <c r="AT608" i="4"/>
  <c r="AS608" i="4"/>
  <c r="AE609" i="4" l="1"/>
  <c r="R609" i="4"/>
  <c r="AL609" i="4"/>
  <c r="AI609" i="4"/>
  <c r="Y609" i="4"/>
  <c r="X609" i="4"/>
  <c r="W609" i="4"/>
  <c r="AM609" i="4"/>
  <c r="AK609" i="4"/>
  <c r="AJ609" i="4"/>
  <c r="AH609" i="4"/>
  <c r="AG609" i="4"/>
  <c r="AD609" i="4"/>
  <c r="AC609" i="4"/>
  <c r="AB609" i="4"/>
  <c r="Z609" i="4"/>
  <c r="V609" i="4"/>
  <c r="U609" i="4"/>
  <c r="Q609" i="4"/>
  <c r="P609" i="4"/>
  <c r="O609" i="4"/>
  <c r="K609" i="4"/>
  <c r="C609" i="4"/>
  <c r="AF609" i="4"/>
  <c r="J609" i="4"/>
  <c r="B609" i="4"/>
  <c r="AA609" i="4"/>
  <c r="I609" i="4"/>
  <c r="T609" i="4"/>
  <c r="H609" i="4"/>
  <c r="S609" i="4"/>
  <c r="G609" i="4"/>
  <c r="N609" i="4"/>
  <c r="F609" i="4"/>
  <c r="M609" i="4"/>
  <c r="E609" i="4"/>
  <c r="L609" i="4"/>
  <c r="D609" i="4"/>
  <c r="AR610" i="4"/>
  <c r="AT609" i="4"/>
  <c r="AS609" i="4"/>
  <c r="AE610" i="4" l="1"/>
  <c r="R610" i="4"/>
  <c r="AL610" i="4"/>
  <c r="AI610" i="4"/>
  <c r="X610" i="4"/>
  <c r="W610" i="4"/>
  <c r="Y610" i="4"/>
  <c r="AM610" i="4"/>
  <c r="AK610" i="4"/>
  <c r="AJ610" i="4"/>
  <c r="AH610" i="4"/>
  <c r="AG610" i="4"/>
  <c r="AD610" i="4"/>
  <c r="AC610" i="4"/>
  <c r="AB610" i="4"/>
  <c r="Z610" i="4"/>
  <c r="V610" i="4"/>
  <c r="U610" i="4"/>
  <c r="Q610" i="4"/>
  <c r="O610" i="4"/>
  <c r="P610" i="4"/>
  <c r="AF610" i="4"/>
  <c r="J610" i="4"/>
  <c r="B610" i="4"/>
  <c r="AA610" i="4"/>
  <c r="I610" i="4"/>
  <c r="T610" i="4"/>
  <c r="H610" i="4"/>
  <c r="S610" i="4"/>
  <c r="G610" i="4"/>
  <c r="N610" i="4"/>
  <c r="F610" i="4"/>
  <c r="M610" i="4"/>
  <c r="E610" i="4"/>
  <c r="L610" i="4"/>
  <c r="D610" i="4"/>
  <c r="K610" i="4"/>
  <c r="C610" i="4"/>
  <c r="AR611" i="4"/>
  <c r="AT610" i="4"/>
  <c r="AS610" i="4"/>
  <c r="AE611" i="4" l="1"/>
  <c r="R611" i="4"/>
  <c r="AL611" i="4"/>
  <c r="AI611" i="4"/>
  <c r="Y611" i="4"/>
  <c r="X611" i="4"/>
  <c r="W611" i="4"/>
  <c r="AM611" i="4"/>
  <c r="AK611" i="4"/>
  <c r="AJ611" i="4"/>
  <c r="AH611" i="4"/>
  <c r="AG611" i="4"/>
  <c r="AD611" i="4"/>
  <c r="AC611" i="4"/>
  <c r="AB611" i="4"/>
  <c r="Z611" i="4"/>
  <c r="V611" i="4"/>
  <c r="U611" i="4"/>
  <c r="Q611" i="4"/>
  <c r="P611" i="4"/>
  <c r="O611" i="4"/>
  <c r="AA611" i="4"/>
  <c r="I611" i="4"/>
  <c r="T611" i="4"/>
  <c r="H611" i="4"/>
  <c r="S611" i="4"/>
  <c r="G611" i="4"/>
  <c r="N611" i="4"/>
  <c r="F611" i="4"/>
  <c r="M611" i="4"/>
  <c r="E611" i="4"/>
  <c r="L611" i="4"/>
  <c r="D611" i="4"/>
  <c r="K611" i="4"/>
  <c r="C611" i="4"/>
  <c r="AF611" i="4"/>
  <c r="J611" i="4"/>
  <c r="B611" i="4"/>
  <c r="AR612" i="4"/>
  <c r="AT611" i="4"/>
  <c r="AS611" i="4"/>
  <c r="AE612" i="4" l="1"/>
  <c r="R612" i="4"/>
  <c r="AL612" i="4"/>
  <c r="AI612" i="4"/>
  <c r="Y612" i="4"/>
  <c r="X612" i="4"/>
  <c r="W612" i="4"/>
  <c r="AM612" i="4"/>
  <c r="AK612" i="4"/>
  <c r="AJ612" i="4"/>
  <c r="AH612" i="4"/>
  <c r="AG612" i="4"/>
  <c r="AD612" i="4"/>
  <c r="AC612" i="4"/>
  <c r="AB612" i="4"/>
  <c r="Z612" i="4"/>
  <c r="V612" i="4"/>
  <c r="U612" i="4"/>
  <c r="Q612" i="4"/>
  <c r="P612" i="4"/>
  <c r="O612" i="4"/>
  <c r="T612" i="4"/>
  <c r="H612" i="4"/>
  <c r="S612" i="4"/>
  <c r="G612" i="4"/>
  <c r="N612" i="4"/>
  <c r="F612" i="4"/>
  <c r="M612" i="4"/>
  <c r="E612" i="4"/>
  <c r="L612" i="4"/>
  <c r="D612" i="4"/>
  <c r="K612" i="4"/>
  <c r="C612" i="4"/>
  <c r="AF612" i="4"/>
  <c r="J612" i="4"/>
  <c r="B612" i="4"/>
  <c r="AA612" i="4"/>
  <c r="I612" i="4"/>
  <c r="AR613" i="4"/>
  <c r="AT612" i="4"/>
  <c r="AS612" i="4"/>
  <c r="AE613" i="4" l="1"/>
  <c r="R613" i="4"/>
  <c r="AL613" i="4"/>
  <c r="AI613" i="4"/>
  <c r="W613" i="4"/>
  <c r="Y613" i="4"/>
  <c r="X613" i="4"/>
  <c r="AM613" i="4"/>
  <c r="AK613" i="4"/>
  <c r="AJ613" i="4"/>
  <c r="AH613" i="4"/>
  <c r="AG613" i="4"/>
  <c r="AD613" i="4"/>
  <c r="AC613" i="4"/>
  <c r="AB613" i="4"/>
  <c r="Z613" i="4"/>
  <c r="V613" i="4"/>
  <c r="U613" i="4"/>
  <c r="Q613" i="4"/>
  <c r="P613" i="4"/>
  <c r="O613" i="4"/>
  <c r="S613" i="4"/>
  <c r="G613" i="4"/>
  <c r="N613" i="4"/>
  <c r="F613" i="4"/>
  <c r="M613" i="4"/>
  <c r="E613" i="4"/>
  <c r="L613" i="4"/>
  <c r="D613" i="4"/>
  <c r="K613" i="4"/>
  <c r="C613" i="4"/>
  <c r="AF613" i="4"/>
  <c r="J613" i="4"/>
  <c r="B613" i="4"/>
  <c r="AA613" i="4"/>
  <c r="I613" i="4"/>
  <c r="T613" i="4"/>
  <c r="H613" i="4"/>
  <c r="AR614" i="4"/>
  <c r="AT613" i="4"/>
  <c r="AS613" i="4"/>
  <c r="AE614" i="4" l="1"/>
  <c r="R614" i="4"/>
  <c r="AL614" i="4"/>
  <c r="AI614" i="4"/>
  <c r="Y614" i="4"/>
  <c r="X614" i="4"/>
  <c r="W614" i="4"/>
  <c r="AK614" i="4"/>
  <c r="AM614" i="4"/>
  <c r="AJ614" i="4"/>
  <c r="AH614" i="4"/>
  <c r="AG614" i="4"/>
  <c r="AD614" i="4"/>
  <c r="AC614" i="4"/>
  <c r="AB614" i="4"/>
  <c r="Z614" i="4"/>
  <c r="V614" i="4"/>
  <c r="P614" i="4"/>
  <c r="O614" i="4"/>
  <c r="U614" i="4"/>
  <c r="Q614" i="4"/>
  <c r="N614" i="4"/>
  <c r="F614" i="4"/>
  <c r="M614" i="4"/>
  <c r="E614" i="4"/>
  <c r="L614" i="4"/>
  <c r="D614" i="4"/>
  <c r="K614" i="4"/>
  <c r="C614" i="4"/>
  <c r="AF614" i="4"/>
  <c r="J614" i="4"/>
  <c r="B614" i="4"/>
  <c r="AA614" i="4"/>
  <c r="I614" i="4"/>
  <c r="T614" i="4"/>
  <c r="H614" i="4"/>
  <c r="S614" i="4"/>
  <c r="G614" i="4"/>
  <c r="AR615" i="4"/>
  <c r="AT614" i="4"/>
  <c r="AS614" i="4"/>
  <c r="AE615" i="4" l="1"/>
  <c r="R615" i="4"/>
  <c r="AL615" i="4"/>
  <c r="AI615" i="4"/>
  <c r="Y615" i="4"/>
  <c r="X615" i="4"/>
  <c r="W615" i="4"/>
  <c r="AM615" i="4"/>
  <c r="AK615" i="4"/>
  <c r="AJ615" i="4"/>
  <c r="AH615" i="4"/>
  <c r="AG615" i="4"/>
  <c r="AD615" i="4"/>
  <c r="AC615" i="4"/>
  <c r="Z615" i="4"/>
  <c r="AB615" i="4"/>
  <c r="V615" i="4"/>
  <c r="U615" i="4"/>
  <c r="Q615" i="4"/>
  <c r="P615" i="4"/>
  <c r="O615" i="4"/>
  <c r="M615" i="4"/>
  <c r="E615" i="4"/>
  <c r="L615" i="4"/>
  <c r="D615" i="4"/>
  <c r="K615" i="4"/>
  <c r="C615" i="4"/>
  <c r="AF615" i="4"/>
  <c r="J615" i="4"/>
  <c r="B615" i="4"/>
  <c r="AA615" i="4"/>
  <c r="I615" i="4"/>
  <c r="T615" i="4"/>
  <c r="H615" i="4"/>
  <c r="S615" i="4"/>
  <c r="G615" i="4"/>
  <c r="N615" i="4"/>
  <c r="F615" i="4"/>
  <c r="AR616" i="4"/>
  <c r="AT615" i="4"/>
  <c r="AS615" i="4"/>
  <c r="AE616" i="4" l="1"/>
  <c r="R616" i="4"/>
  <c r="AL616" i="4"/>
  <c r="AI616" i="4"/>
  <c r="Y616" i="4"/>
  <c r="X616" i="4"/>
  <c r="W616" i="4"/>
  <c r="AM616" i="4"/>
  <c r="AK616" i="4"/>
  <c r="AJ616" i="4"/>
  <c r="AH616" i="4"/>
  <c r="AG616" i="4"/>
  <c r="AD616" i="4"/>
  <c r="AC616" i="4"/>
  <c r="AB616" i="4"/>
  <c r="Z616" i="4"/>
  <c r="V616" i="4"/>
  <c r="U616" i="4"/>
  <c r="Q616" i="4"/>
  <c r="P616" i="4"/>
  <c r="O616" i="4"/>
  <c r="L616" i="4"/>
  <c r="D616" i="4"/>
  <c r="K616" i="4"/>
  <c r="C616" i="4"/>
  <c r="AF616" i="4"/>
  <c r="J616" i="4"/>
  <c r="B616" i="4"/>
  <c r="AA616" i="4"/>
  <c r="I616" i="4"/>
  <c r="T616" i="4"/>
  <c r="H616" i="4"/>
  <c r="S616" i="4"/>
  <c r="G616" i="4"/>
  <c r="N616" i="4"/>
  <c r="F616" i="4"/>
  <c r="M616" i="4"/>
  <c r="E616" i="4"/>
  <c r="AR617" i="4"/>
  <c r="AT616" i="4"/>
  <c r="AS616" i="4"/>
  <c r="AE617" i="4" l="1"/>
  <c r="R617" i="4"/>
  <c r="AL617" i="4"/>
  <c r="AI617" i="4"/>
  <c r="Y617" i="4"/>
  <c r="X617" i="4"/>
  <c r="W617" i="4"/>
  <c r="AM617" i="4"/>
  <c r="AK617" i="4"/>
  <c r="AJ617" i="4"/>
  <c r="AH617" i="4"/>
  <c r="AG617" i="4"/>
  <c r="AD617" i="4"/>
  <c r="AC617" i="4"/>
  <c r="AB617" i="4"/>
  <c r="Z617" i="4"/>
  <c r="V617" i="4"/>
  <c r="U617" i="4"/>
  <c r="Q617" i="4"/>
  <c r="P617" i="4"/>
  <c r="O617" i="4"/>
  <c r="K617" i="4"/>
  <c r="C617" i="4"/>
  <c r="AF617" i="4"/>
  <c r="J617" i="4"/>
  <c r="B617" i="4"/>
  <c r="AA617" i="4"/>
  <c r="I617" i="4"/>
  <c r="T617" i="4"/>
  <c r="H617" i="4"/>
  <c r="S617" i="4"/>
  <c r="G617" i="4"/>
  <c r="N617" i="4"/>
  <c r="F617" i="4"/>
  <c r="M617" i="4"/>
  <c r="E617" i="4"/>
  <c r="L617" i="4"/>
  <c r="D617" i="4"/>
  <c r="AR618" i="4"/>
  <c r="AT617" i="4"/>
  <c r="AS617" i="4"/>
  <c r="AE618" i="4" l="1"/>
  <c r="R618" i="4"/>
  <c r="AL618" i="4"/>
  <c r="AI618" i="4"/>
  <c r="X618" i="4"/>
  <c r="W618" i="4"/>
  <c r="Y618" i="4"/>
  <c r="AM618" i="4"/>
  <c r="AK618" i="4"/>
  <c r="AJ618" i="4"/>
  <c r="AH618" i="4"/>
  <c r="AG618" i="4"/>
  <c r="AD618" i="4"/>
  <c r="AC618" i="4"/>
  <c r="AB618" i="4"/>
  <c r="Z618" i="4"/>
  <c r="V618" i="4"/>
  <c r="U618" i="4"/>
  <c r="Q618" i="4"/>
  <c r="O618" i="4"/>
  <c r="P618" i="4"/>
  <c r="AF618" i="4"/>
  <c r="J618" i="4"/>
  <c r="B618" i="4"/>
  <c r="AA618" i="4"/>
  <c r="I618" i="4"/>
  <c r="T618" i="4"/>
  <c r="H618" i="4"/>
  <c r="S618" i="4"/>
  <c r="G618" i="4"/>
  <c r="N618" i="4"/>
  <c r="F618" i="4"/>
  <c r="M618" i="4"/>
  <c r="E618" i="4"/>
  <c r="L618" i="4"/>
  <c r="D618" i="4"/>
  <c r="K618" i="4"/>
  <c r="C618" i="4"/>
  <c r="AR619" i="4"/>
  <c r="AT618" i="4"/>
  <c r="AS618" i="4"/>
  <c r="AE619" i="4" l="1"/>
  <c r="R619" i="4"/>
  <c r="AL619" i="4"/>
  <c r="AI619" i="4"/>
  <c r="Y619" i="4"/>
  <c r="X619" i="4"/>
  <c r="W619" i="4"/>
  <c r="AM619" i="4"/>
  <c r="AK619" i="4"/>
  <c r="AJ619" i="4"/>
  <c r="AH619" i="4"/>
  <c r="AG619" i="4"/>
  <c r="AD619" i="4"/>
  <c r="AC619" i="4"/>
  <c r="AB619" i="4"/>
  <c r="Z619" i="4"/>
  <c r="V619" i="4"/>
  <c r="U619" i="4"/>
  <c r="Q619" i="4"/>
  <c r="P619" i="4"/>
  <c r="O619" i="4"/>
  <c r="AA619" i="4"/>
  <c r="I619" i="4"/>
  <c r="T619" i="4"/>
  <c r="H619" i="4"/>
  <c r="S619" i="4"/>
  <c r="G619" i="4"/>
  <c r="N619" i="4"/>
  <c r="F619" i="4"/>
  <c r="M619" i="4"/>
  <c r="E619" i="4"/>
  <c r="L619" i="4"/>
  <c r="D619" i="4"/>
  <c r="K619" i="4"/>
  <c r="C619" i="4"/>
  <c r="AF619" i="4"/>
  <c r="J619" i="4"/>
  <c r="B619" i="4"/>
  <c r="AR620" i="4"/>
  <c r="AT619" i="4"/>
  <c r="AS619" i="4"/>
  <c r="AE620" i="4" l="1"/>
  <c r="R620" i="4"/>
  <c r="AL620" i="4"/>
  <c r="AI620" i="4"/>
  <c r="Y620" i="4"/>
  <c r="X620" i="4"/>
  <c r="W620" i="4"/>
  <c r="AM620" i="4"/>
  <c r="AK620" i="4"/>
  <c r="AJ620" i="4"/>
  <c r="AH620" i="4"/>
  <c r="AG620" i="4"/>
  <c r="AD620" i="4"/>
  <c r="AC620" i="4"/>
  <c r="AB620" i="4"/>
  <c r="Z620" i="4"/>
  <c r="V620" i="4"/>
  <c r="U620" i="4"/>
  <c r="Q620" i="4"/>
  <c r="P620" i="4"/>
  <c r="O620" i="4"/>
  <c r="T620" i="4"/>
  <c r="H620" i="4"/>
  <c r="S620" i="4"/>
  <c r="G620" i="4"/>
  <c r="N620" i="4"/>
  <c r="F620" i="4"/>
  <c r="M620" i="4"/>
  <c r="E620" i="4"/>
  <c r="L620" i="4"/>
  <c r="D620" i="4"/>
  <c r="K620" i="4"/>
  <c r="C620" i="4"/>
  <c r="AF620" i="4"/>
  <c r="J620" i="4"/>
  <c r="B620" i="4"/>
  <c r="AA620" i="4"/>
  <c r="I620" i="4"/>
  <c r="AR621" i="4"/>
  <c r="AT620" i="4"/>
  <c r="AS620" i="4"/>
  <c r="AE621" i="4" l="1"/>
  <c r="R621" i="4"/>
  <c r="AL621" i="4"/>
  <c r="AI621" i="4"/>
  <c r="W621" i="4"/>
  <c r="Y621" i="4"/>
  <c r="X621" i="4"/>
  <c r="AM621" i="4"/>
  <c r="AK621" i="4"/>
  <c r="AJ621" i="4"/>
  <c r="AH621" i="4"/>
  <c r="AG621" i="4"/>
  <c r="AD621" i="4"/>
  <c r="AC621" i="4"/>
  <c r="AB621" i="4"/>
  <c r="Z621" i="4"/>
  <c r="V621" i="4"/>
  <c r="U621" i="4"/>
  <c r="Q621" i="4"/>
  <c r="P621" i="4"/>
  <c r="O621" i="4"/>
  <c r="S621" i="4"/>
  <c r="G621" i="4"/>
  <c r="N621" i="4"/>
  <c r="F621" i="4"/>
  <c r="M621" i="4"/>
  <c r="E621" i="4"/>
  <c r="L621" i="4"/>
  <c r="D621" i="4"/>
  <c r="K621" i="4"/>
  <c r="C621" i="4"/>
  <c r="AF621" i="4"/>
  <c r="J621" i="4"/>
  <c r="B621" i="4"/>
  <c r="AA621" i="4"/>
  <c r="I621" i="4"/>
  <c r="T621" i="4"/>
  <c r="H621" i="4"/>
  <c r="AR622" i="4"/>
  <c r="AT621" i="4"/>
  <c r="AS621" i="4"/>
  <c r="AE622" i="4" l="1"/>
  <c r="R622" i="4"/>
  <c r="AL622" i="4"/>
  <c r="AI622" i="4"/>
  <c r="Y622" i="4"/>
  <c r="X622" i="4"/>
  <c r="W622" i="4"/>
  <c r="AK622" i="4"/>
  <c r="AM622" i="4"/>
  <c r="AJ622" i="4"/>
  <c r="AH622" i="4"/>
  <c r="AG622" i="4"/>
  <c r="AD622" i="4"/>
  <c r="AC622" i="4"/>
  <c r="AB622" i="4"/>
  <c r="Z622" i="4"/>
  <c r="V622" i="4"/>
  <c r="P622" i="4"/>
  <c r="O622" i="4"/>
  <c r="U622" i="4"/>
  <c r="Q622" i="4"/>
  <c r="N622" i="4"/>
  <c r="F622" i="4"/>
  <c r="M622" i="4"/>
  <c r="E622" i="4"/>
  <c r="L622" i="4"/>
  <c r="D622" i="4"/>
  <c r="K622" i="4"/>
  <c r="C622" i="4"/>
  <c r="AF622" i="4"/>
  <c r="J622" i="4"/>
  <c r="B622" i="4"/>
  <c r="AA622" i="4"/>
  <c r="I622" i="4"/>
  <c r="T622" i="4"/>
  <c r="H622" i="4"/>
  <c r="S622" i="4"/>
  <c r="G622" i="4"/>
  <c r="AR623" i="4"/>
  <c r="AT622" i="4"/>
  <c r="AS622" i="4"/>
  <c r="AE623" i="4" l="1"/>
  <c r="R623" i="4"/>
  <c r="AL623" i="4"/>
  <c r="AI623" i="4"/>
  <c r="Y623" i="4"/>
  <c r="X623" i="4"/>
  <c r="W623" i="4"/>
  <c r="AM623" i="4"/>
  <c r="AK623" i="4"/>
  <c r="AJ623" i="4"/>
  <c r="AH623" i="4"/>
  <c r="AG623" i="4"/>
  <c r="AD623" i="4"/>
  <c r="AC623" i="4"/>
  <c r="Z623" i="4"/>
  <c r="AB623" i="4"/>
  <c r="V623" i="4"/>
  <c r="U623" i="4"/>
  <c r="Q623" i="4"/>
  <c r="P623" i="4"/>
  <c r="O623" i="4"/>
  <c r="M623" i="4"/>
  <c r="E623" i="4"/>
  <c r="L623" i="4"/>
  <c r="D623" i="4"/>
  <c r="K623" i="4"/>
  <c r="C623" i="4"/>
  <c r="AF623" i="4"/>
  <c r="J623" i="4"/>
  <c r="B623" i="4"/>
  <c r="AA623" i="4"/>
  <c r="I623" i="4"/>
  <c r="T623" i="4"/>
  <c r="H623" i="4"/>
  <c r="S623" i="4"/>
  <c r="G623" i="4"/>
  <c r="N623" i="4"/>
  <c r="F623" i="4"/>
  <c r="AR624" i="4"/>
  <c r="AT623" i="4"/>
  <c r="AS623" i="4"/>
  <c r="AE624" i="4" l="1"/>
  <c r="R624" i="4"/>
  <c r="AL624" i="4"/>
  <c r="AI624" i="4"/>
  <c r="Y624" i="4"/>
  <c r="X624" i="4"/>
  <c r="W624" i="4"/>
  <c r="AM624" i="4"/>
  <c r="AK624" i="4"/>
  <c r="AJ624" i="4"/>
  <c r="AH624" i="4"/>
  <c r="AG624" i="4"/>
  <c r="AD624" i="4"/>
  <c r="AC624" i="4"/>
  <c r="AB624" i="4"/>
  <c r="Z624" i="4"/>
  <c r="V624" i="4"/>
  <c r="U624" i="4"/>
  <c r="Q624" i="4"/>
  <c r="P624" i="4"/>
  <c r="O624" i="4"/>
  <c r="L624" i="4"/>
  <c r="D624" i="4"/>
  <c r="K624" i="4"/>
  <c r="C624" i="4"/>
  <c r="AF624" i="4"/>
  <c r="J624" i="4"/>
  <c r="B624" i="4"/>
  <c r="AA624" i="4"/>
  <c r="I624" i="4"/>
  <c r="T624" i="4"/>
  <c r="H624" i="4"/>
  <c r="S624" i="4"/>
  <c r="G624" i="4"/>
  <c r="N624" i="4"/>
  <c r="F624" i="4"/>
  <c r="M624" i="4"/>
  <c r="E624" i="4"/>
  <c r="AR625" i="4"/>
  <c r="AT624" i="4"/>
  <c r="AS624" i="4"/>
  <c r="AE625" i="4" l="1"/>
  <c r="R625" i="4"/>
  <c r="AL625" i="4"/>
  <c r="AI625" i="4"/>
  <c r="Y625" i="4"/>
  <c r="X625" i="4"/>
  <c r="W625" i="4"/>
  <c r="AM625" i="4"/>
  <c r="AK625" i="4"/>
  <c r="AJ625" i="4"/>
  <c r="AH625" i="4"/>
  <c r="AG625" i="4"/>
  <c r="AD625" i="4"/>
  <c r="AC625" i="4"/>
  <c r="AB625" i="4"/>
  <c r="Z625" i="4"/>
  <c r="V625" i="4"/>
  <c r="U625" i="4"/>
  <c r="Q625" i="4"/>
  <c r="P625" i="4"/>
  <c r="O625" i="4"/>
  <c r="K625" i="4"/>
  <c r="C625" i="4"/>
  <c r="AF625" i="4"/>
  <c r="J625" i="4"/>
  <c r="B625" i="4"/>
  <c r="AA625" i="4"/>
  <c r="I625" i="4"/>
  <c r="T625" i="4"/>
  <c r="H625" i="4"/>
  <c r="S625" i="4"/>
  <c r="G625" i="4"/>
  <c r="N625" i="4"/>
  <c r="F625" i="4"/>
  <c r="M625" i="4"/>
  <c r="E625" i="4"/>
  <c r="L625" i="4"/>
  <c r="D625" i="4"/>
  <c r="AR626" i="4"/>
  <c r="AT625" i="4"/>
  <c r="AS625" i="4"/>
  <c r="AE626" i="4" l="1"/>
  <c r="R626" i="4"/>
  <c r="AL626" i="4"/>
  <c r="AI626" i="4"/>
  <c r="X626" i="4"/>
  <c r="W626" i="4"/>
  <c r="Y626" i="4"/>
  <c r="AM626" i="4"/>
  <c r="AK626" i="4"/>
  <c r="AJ626" i="4"/>
  <c r="AH626" i="4"/>
  <c r="AG626" i="4"/>
  <c r="AD626" i="4"/>
  <c r="AC626" i="4"/>
  <c r="AB626" i="4"/>
  <c r="Z626" i="4"/>
  <c r="V626" i="4"/>
  <c r="U626" i="4"/>
  <c r="Q626" i="4"/>
  <c r="O626" i="4"/>
  <c r="P626" i="4"/>
  <c r="AF626" i="4"/>
  <c r="J626" i="4"/>
  <c r="B626" i="4"/>
  <c r="AA626" i="4"/>
  <c r="I626" i="4"/>
  <c r="T626" i="4"/>
  <c r="H626" i="4"/>
  <c r="S626" i="4"/>
  <c r="G626" i="4"/>
  <c r="N626" i="4"/>
  <c r="F626" i="4"/>
  <c r="M626" i="4"/>
  <c r="E626" i="4"/>
  <c r="L626" i="4"/>
  <c r="D626" i="4"/>
  <c r="K626" i="4"/>
  <c r="C626" i="4"/>
  <c r="AR627" i="4"/>
  <c r="AT626" i="4"/>
  <c r="AS626" i="4"/>
  <c r="AE627" i="4" l="1"/>
  <c r="R627" i="4"/>
  <c r="AL627" i="4"/>
  <c r="AI627" i="4"/>
  <c r="Y627" i="4"/>
  <c r="X627" i="4"/>
  <c r="W627" i="4"/>
  <c r="AM627" i="4"/>
  <c r="AK627" i="4"/>
  <c r="AJ627" i="4"/>
  <c r="AH627" i="4"/>
  <c r="AG627" i="4"/>
  <c r="AD627" i="4"/>
  <c r="AC627" i="4"/>
  <c r="AB627" i="4"/>
  <c r="Z627" i="4"/>
  <c r="V627" i="4"/>
  <c r="U627" i="4"/>
  <c r="Q627" i="4"/>
  <c r="P627" i="4"/>
  <c r="O627" i="4"/>
  <c r="AA627" i="4"/>
  <c r="I627" i="4"/>
  <c r="T627" i="4"/>
  <c r="H627" i="4"/>
  <c r="S627" i="4"/>
  <c r="G627" i="4"/>
  <c r="N627" i="4"/>
  <c r="F627" i="4"/>
  <c r="M627" i="4"/>
  <c r="E627" i="4"/>
  <c r="L627" i="4"/>
  <c r="D627" i="4"/>
  <c r="K627" i="4"/>
  <c r="C627" i="4"/>
  <c r="AF627" i="4"/>
  <c r="J627" i="4"/>
  <c r="B627" i="4"/>
  <c r="AR628" i="4"/>
  <c r="AT627" i="4"/>
  <c r="AS627" i="4"/>
  <c r="AE628" i="4" l="1"/>
  <c r="R628" i="4"/>
  <c r="AL628" i="4"/>
  <c r="AI628" i="4"/>
  <c r="Y628" i="4"/>
  <c r="X628" i="4"/>
  <c r="W628" i="4"/>
  <c r="AM628" i="4"/>
  <c r="AK628" i="4"/>
  <c r="AJ628" i="4"/>
  <c r="AH628" i="4"/>
  <c r="AG628" i="4"/>
  <c r="AD628" i="4"/>
  <c r="AC628" i="4"/>
  <c r="AB628" i="4"/>
  <c r="Z628" i="4"/>
  <c r="V628" i="4"/>
  <c r="U628" i="4"/>
  <c r="Q628" i="4"/>
  <c r="P628" i="4"/>
  <c r="O628" i="4"/>
  <c r="T628" i="4"/>
  <c r="H628" i="4"/>
  <c r="S628" i="4"/>
  <c r="G628" i="4"/>
  <c r="N628" i="4"/>
  <c r="F628" i="4"/>
  <c r="M628" i="4"/>
  <c r="E628" i="4"/>
  <c r="L628" i="4"/>
  <c r="D628" i="4"/>
  <c r="K628" i="4"/>
  <c r="C628" i="4"/>
  <c r="AF628" i="4"/>
  <c r="J628" i="4"/>
  <c r="B628" i="4"/>
  <c r="AA628" i="4"/>
  <c r="I628" i="4"/>
  <c r="AR629" i="4"/>
  <c r="AT628" i="4"/>
  <c r="AS628" i="4"/>
  <c r="AE629" i="4" l="1"/>
  <c r="R629" i="4"/>
  <c r="AL629" i="4"/>
  <c r="AI629" i="4"/>
  <c r="W629" i="4"/>
  <c r="Y629" i="4"/>
  <c r="X629" i="4"/>
  <c r="AM629" i="4"/>
  <c r="AK629" i="4"/>
  <c r="AJ629" i="4"/>
  <c r="AH629" i="4"/>
  <c r="AG629" i="4"/>
  <c r="AD629" i="4"/>
  <c r="AC629" i="4"/>
  <c r="AB629" i="4"/>
  <c r="Z629" i="4"/>
  <c r="V629" i="4"/>
  <c r="U629" i="4"/>
  <c r="Q629" i="4"/>
  <c r="P629" i="4"/>
  <c r="O629" i="4"/>
  <c r="S629" i="4"/>
  <c r="G629" i="4"/>
  <c r="N629" i="4"/>
  <c r="F629" i="4"/>
  <c r="M629" i="4"/>
  <c r="E629" i="4"/>
  <c r="L629" i="4"/>
  <c r="D629" i="4"/>
  <c r="K629" i="4"/>
  <c r="C629" i="4"/>
  <c r="AF629" i="4"/>
  <c r="J629" i="4"/>
  <c r="B629" i="4"/>
  <c r="AA629" i="4"/>
  <c r="I629" i="4"/>
  <c r="T629" i="4"/>
  <c r="H629" i="4"/>
  <c r="AR630" i="4"/>
  <c r="AT629" i="4"/>
  <c r="AS629" i="4"/>
  <c r="AE630" i="4" l="1"/>
  <c r="R630" i="4"/>
  <c r="AL630" i="4"/>
  <c r="AI630" i="4"/>
  <c r="Y630" i="4"/>
  <c r="X630" i="4"/>
  <c r="W630" i="4"/>
  <c r="AK630" i="4"/>
  <c r="AM630" i="4"/>
  <c r="AJ630" i="4"/>
  <c r="AH630" i="4"/>
  <c r="AG630" i="4"/>
  <c r="AD630" i="4"/>
  <c r="AC630" i="4"/>
  <c r="AB630" i="4"/>
  <c r="Z630" i="4"/>
  <c r="V630" i="4"/>
  <c r="P630" i="4"/>
  <c r="O630" i="4"/>
  <c r="U630" i="4"/>
  <c r="Q630" i="4"/>
  <c r="N630" i="4"/>
  <c r="F630" i="4"/>
  <c r="M630" i="4"/>
  <c r="E630" i="4"/>
  <c r="L630" i="4"/>
  <c r="D630" i="4"/>
  <c r="K630" i="4"/>
  <c r="C630" i="4"/>
  <c r="AF630" i="4"/>
  <c r="J630" i="4"/>
  <c r="B630" i="4"/>
  <c r="AA630" i="4"/>
  <c r="I630" i="4"/>
  <c r="T630" i="4"/>
  <c r="H630" i="4"/>
  <c r="S630" i="4"/>
  <c r="G630" i="4"/>
  <c r="AR631" i="4"/>
  <c r="AT630" i="4"/>
  <c r="AS630" i="4"/>
  <c r="AE631" i="4" l="1"/>
  <c r="R631" i="4"/>
  <c r="AL631" i="4"/>
  <c r="AI631" i="4"/>
  <c r="Y631" i="4"/>
  <c r="X631" i="4"/>
  <c r="W631" i="4"/>
  <c r="AM631" i="4"/>
  <c r="AK631" i="4"/>
  <c r="AJ631" i="4"/>
  <c r="AH631" i="4"/>
  <c r="AG631" i="4"/>
  <c r="AD631" i="4"/>
  <c r="AC631" i="4"/>
  <c r="AB631" i="4"/>
  <c r="Z631" i="4"/>
  <c r="V631" i="4"/>
  <c r="U631" i="4"/>
  <c r="Q631" i="4"/>
  <c r="P631" i="4"/>
  <c r="O631" i="4"/>
  <c r="M631" i="4"/>
  <c r="E631" i="4"/>
  <c r="L631" i="4"/>
  <c r="D631" i="4"/>
  <c r="K631" i="4"/>
  <c r="C631" i="4"/>
  <c r="AF631" i="4"/>
  <c r="J631" i="4"/>
  <c r="B631" i="4"/>
  <c r="AA631" i="4"/>
  <c r="I631" i="4"/>
  <c r="T631" i="4"/>
  <c r="H631" i="4"/>
  <c r="S631" i="4"/>
  <c r="G631" i="4"/>
  <c r="N631" i="4"/>
  <c r="F631" i="4"/>
  <c r="AR632" i="4"/>
  <c r="AT631" i="4"/>
  <c r="AS631" i="4"/>
  <c r="AE632" i="4" l="1"/>
  <c r="R632" i="4"/>
  <c r="AL632" i="4"/>
  <c r="AI632" i="4"/>
  <c r="Y632" i="4"/>
  <c r="X632" i="4"/>
  <c r="W632" i="4"/>
  <c r="AM632" i="4"/>
  <c r="AK632" i="4"/>
  <c r="AJ632" i="4"/>
  <c r="AH632" i="4"/>
  <c r="AG632" i="4"/>
  <c r="AD632" i="4"/>
  <c r="AC632" i="4"/>
  <c r="AB632" i="4"/>
  <c r="Z632" i="4"/>
  <c r="V632" i="4"/>
  <c r="U632" i="4"/>
  <c r="Q632" i="4"/>
  <c r="P632" i="4"/>
  <c r="O632" i="4"/>
  <c r="L632" i="4"/>
  <c r="D632" i="4"/>
  <c r="K632" i="4"/>
  <c r="C632" i="4"/>
  <c r="AF632" i="4"/>
  <c r="J632" i="4"/>
  <c r="B632" i="4"/>
  <c r="AA632" i="4"/>
  <c r="I632" i="4"/>
  <c r="T632" i="4"/>
  <c r="H632" i="4"/>
  <c r="S632" i="4"/>
  <c r="G632" i="4"/>
  <c r="N632" i="4"/>
  <c r="F632" i="4"/>
  <c r="M632" i="4"/>
  <c r="E632" i="4"/>
  <c r="AR633" i="4"/>
  <c r="AT632" i="4"/>
  <c r="AS632" i="4"/>
  <c r="AE633" i="4" l="1"/>
  <c r="R633" i="4"/>
  <c r="AL633" i="4"/>
  <c r="AI633" i="4"/>
  <c r="Y633" i="4"/>
  <c r="X633" i="4"/>
  <c r="W633" i="4"/>
  <c r="AM633" i="4"/>
  <c r="AK633" i="4"/>
  <c r="AJ633" i="4"/>
  <c r="AH633" i="4"/>
  <c r="AG633" i="4"/>
  <c r="AD633" i="4"/>
  <c r="AC633" i="4"/>
  <c r="AB633" i="4"/>
  <c r="Z633" i="4"/>
  <c r="V633" i="4"/>
  <c r="U633" i="4"/>
  <c r="Q633" i="4"/>
  <c r="P633" i="4"/>
  <c r="O633" i="4"/>
  <c r="K633" i="4"/>
  <c r="C633" i="4"/>
  <c r="AF633" i="4"/>
  <c r="J633" i="4"/>
  <c r="B633" i="4"/>
  <c r="AA633" i="4"/>
  <c r="I633" i="4"/>
  <c r="T633" i="4"/>
  <c r="H633" i="4"/>
  <c r="S633" i="4"/>
  <c r="G633" i="4"/>
  <c r="N633" i="4"/>
  <c r="F633" i="4"/>
  <c r="M633" i="4"/>
  <c r="E633" i="4"/>
  <c r="L633" i="4"/>
  <c r="D633" i="4"/>
  <c r="AR634" i="4"/>
  <c r="AT633" i="4"/>
  <c r="AS633" i="4"/>
  <c r="AE634" i="4" l="1"/>
  <c r="R634" i="4"/>
  <c r="AL634" i="4"/>
  <c r="AI634" i="4"/>
  <c r="X634" i="4"/>
  <c r="W634" i="4"/>
  <c r="Y634" i="4"/>
  <c r="AM634" i="4"/>
  <c r="AK634" i="4"/>
  <c r="AJ634" i="4"/>
  <c r="AH634" i="4"/>
  <c r="AG634" i="4"/>
  <c r="AD634" i="4"/>
  <c r="AC634" i="4"/>
  <c r="AB634" i="4"/>
  <c r="Z634" i="4"/>
  <c r="V634" i="4"/>
  <c r="U634" i="4"/>
  <c r="Q634" i="4"/>
  <c r="O634" i="4"/>
  <c r="P634" i="4"/>
  <c r="AF634" i="4"/>
  <c r="J634" i="4"/>
  <c r="B634" i="4"/>
  <c r="AA634" i="4"/>
  <c r="I634" i="4"/>
  <c r="T634" i="4"/>
  <c r="H634" i="4"/>
  <c r="S634" i="4"/>
  <c r="G634" i="4"/>
  <c r="N634" i="4"/>
  <c r="F634" i="4"/>
  <c r="M634" i="4"/>
  <c r="E634" i="4"/>
  <c r="L634" i="4"/>
  <c r="D634" i="4"/>
  <c r="K634" i="4"/>
  <c r="C634" i="4"/>
  <c r="AR635" i="4"/>
  <c r="AT634" i="4"/>
  <c r="AS634" i="4"/>
  <c r="AE635" i="4" l="1"/>
  <c r="R635" i="4"/>
  <c r="AL635" i="4"/>
  <c r="AI635" i="4"/>
  <c r="Y635" i="4"/>
  <c r="X635" i="4"/>
  <c r="W635" i="4"/>
  <c r="AM635" i="4"/>
  <c r="AK635" i="4"/>
  <c r="AJ635" i="4"/>
  <c r="AH635" i="4"/>
  <c r="AG635" i="4"/>
  <c r="AD635" i="4"/>
  <c r="AC635" i="4"/>
  <c r="AB635" i="4"/>
  <c r="Z635" i="4"/>
  <c r="V635" i="4"/>
  <c r="U635" i="4"/>
  <c r="Q635" i="4"/>
  <c r="P635" i="4"/>
  <c r="O635" i="4"/>
  <c r="AA635" i="4"/>
  <c r="I635" i="4"/>
  <c r="T635" i="4"/>
  <c r="H635" i="4"/>
  <c r="S635" i="4"/>
  <c r="G635" i="4"/>
  <c r="N635" i="4"/>
  <c r="F635" i="4"/>
  <c r="M635" i="4"/>
  <c r="E635" i="4"/>
  <c r="L635" i="4"/>
  <c r="D635" i="4"/>
  <c r="K635" i="4"/>
  <c r="C635" i="4"/>
  <c r="AF635" i="4"/>
  <c r="J635" i="4"/>
  <c r="B635" i="4"/>
  <c r="AR636" i="4"/>
  <c r="AT635" i="4"/>
  <c r="AS635" i="4"/>
  <c r="AE636" i="4" l="1"/>
  <c r="R636" i="4"/>
  <c r="AL636" i="4"/>
  <c r="AI636" i="4"/>
  <c r="Y636" i="4"/>
  <c r="X636" i="4"/>
  <c r="W636" i="4"/>
  <c r="AM636" i="4"/>
  <c r="AK636" i="4"/>
  <c r="AJ636" i="4"/>
  <c r="AH636" i="4"/>
  <c r="AG636" i="4"/>
  <c r="AD636" i="4"/>
  <c r="AC636" i="4"/>
  <c r="AB636" i="4"/>
  <c r="Z636" i="4"/>
  <c r="V636" i="4"/>
  <c r="U636" i="4"/>
  <c r="Q636" i="4"/>
  <c r="P636" i="4"/>
  <c r="O636" i="4"/>
  <c r="T636" i="4"/>
  <c r="H636" i="4"/>
  <c r="S636" i="4"/>
  <c r="G636" i="4"/>
  <c r="N636" i="4"/>
  <c r="F636" i="4"/>
  <c r="M636" i="4"/>
  <c r="E636" i="4"/>
  <c r="L636" i="4"/>
  <c r="D636" i="4"/>
  <c r="K636" i="4"/>
  <c r="C636" i="4"/>
  <c r="AF636" i="4"/>
  <c r="J636" i="4"/>
  <c r="B636" i="4"/>
  <c r="AA636" i="4"/>
  <c r="I636" i="4"/>
  <c r="AR637" i="4"/>
  <c r="AT636" i="4"/>
  <c r="AS636" i="4"/>
  <c r="AE637" i="4" l="1"/>
  <c r="R637" i="4"/>
  <c r="AL637" i="4"/>
  <c r="AI637" i="4"/>
  <c r="W637" i="4"/>
  <c r="Y637" i="4"/>
  <c r="X637" i="4"/>
  <c r="AM637" i="4"/>
  <c r="AK637" i="4"/>
  <c r="AJ637" i="4"/>
  <c r="AG637" i="4"/>
  <c r="AH637" i="4"/>
  <c r="AD637" i="4"/>
  <c r="AC637" i="4"/>
  <c r="AB637" i="4"/>
  <c r="Z637" i="4"/>
  <c r="V637" i="4"/>
  <c r="U637" i="4"/>
  <c r="Q637" i="4"/>
  <c r="P637" i="4"/>
  <c r="O637" i="4"/>
  <c r="S637" i="4"/>
  <c r="G637" i="4"/>
  <c r="N637" i="4"/>
  <c r="F637" i="4"/>
  <c r="M637" i="4"/>
  <c r="E637" i="4"/>
  <c r="L637" i="4"/>
  <c r="D637" i="4"/>
  <c r="K637" i="4"/>
  <c r="C637" i="4"/>
  <c r="AF637" i="4"/>
  <c r="J637" i="4"/>
  <c r="B637" i="4"/>
  <c r="AA637" i="4"/>
  <c r="I637" i="4"/>
  <c r="T637" i="4"/>
  <c r="H637" i="4"/>
  <c r="AR638" i="4"/>
  <c r="AT637" i="4"/>
  <c r="AS637" i="4"/>
  <c r="AE638" i="4" l="1"/>
  <c r="R638" i="4"/>
  <c r="AL638" i="4"/>
  <c r="AI638" i="4"/>
  <c r="Y638" i="4"/>
  <c r="X638" i="4"/>
  <c r="W638" i="4"/>
  <c r="AK638" i="4"/>
  <c r="AM638" i="4"/>
  <c r="AJ638" i="4"/>
  <c r="AH638" i="4"/>
  <c r="AG638" i="4"/>
  <c r="AD638" i="4"/>
  <c r="AC638" i="4"/>
  <c r="AB638" i="4"/>
  <c r="Z638" i="4"/>
  <c r="V638" i="4"/>
  <c r="U638" i="4"/>
  <c r="P638" i="4"/>
  <c r="O638" i="4"/>
  <c r="Q638" i="4"/>
  <c r="N638" i="4"/>
  <c r="F638" i="4"/>
  <c r="M638" i="4"/>
  <c r="E638" i="4"/>
  <c r="L638" i="4"/>
  <c r="D638" i="4"/>
  <c r="K638" i="4"/>
  <c r="C638" i="4"/>
  <c r="AF638" i="4"/>
  <c r="J638" i="4"/>
  <c r="B638" i="4"/>
  <c r="AA638" i="4"/>
  <c r="I638" i="4"/>
  <c r="T638" i="4"/>
  <c r="H638" i="4"/>
  <c r="S638" i="4"/>
  <c r="G638" i="4"/>
  <c r="AR639" i="4"/>
  <c r="AT638" i="4"/>
  <c r="AS638" i="4"/>
  <c r="AE639" i="4" l="1"/>
  <c r="R639" i="4"/>
  <c r="AL639" i="4"/>
  <c r="AI639" i="4"/>
  <c r="Y639" i="4"/>
  <c r="X639" i="4"/>
  <c r="W639" i="4"/>
  <c r="AM639" i="4"/>
  <c r="AK639" i="4"/>
  <c r="AJ639" i="4"/>
  <c r="AH639" i="4"/>
  <c r="AG639" i="4"/>
  <c r="AD639" i="4"/>
  <c r="AC639" i="4"/>
  <c r="AB639" i="4"/>
  <c r="Z639" i="4"/>
  <c r="V639" i="4"/>
  <c r="U639" i="4"/>
  <c r="Q639" i="4"/>
  <c r="P639" i="4"/>
  <c r="O639" i="4"/>
  <c r="M639" i="4"/>
  <c r="E639" i="4"/>
  <c r="L639" i="4"/>
  <c r="D639" i="4"/>
  <c r="K639" i="4"/>
  <c r="C639" i="4"/>
  <c r="AF639" i="4"/>
  <c r="J639" i="4"/>
  <c r="B639" i="4"/>
  <c r="AA639" i="4"/>
  <c r="I639" i="4"/>
  <c r="T639" i="4"/>
  <c r="H639" i="4"/>
  <c r="S639" i="4"/>
  <c r="G639" i="4"/>
  <c r="N639" i="4"/>
  <c r="F639" i="4"/>
  <c r="AR640" i="4"/>
  <c r="AT639" i="4"/>
  <c r="AS639" i="4"/>
  <c r="AE640" i="4" l="1"/>
  <c r="R640" i="4"/>
  <c r="AL640" i="4"/>
  <c r="AI640" i="4"/>
  <c r="Y640" i="4"/>
  <c r="X640" i="4"/>
  <c r="W640" i="4"/>
  <c r="AM640" i="4"/>
  <c r="AK640" i="4"/>
  <c r="AJ640" i="4"/>
  <c r="AH640" i="4"/>
  <c r="AG640" i="4"/>
  <c r="AD640" i="4"/>
  <c r="AC640" i="4"/>
  <c r="AB640" i="4"/>
  <c r="Z640" i="4"/>
  <c r="V640" i="4"/>
  <c r="U640" i="4"/>
  <c r="Q640" i="4"/>
  <c r="P640" i="4"/>
  <c r="O640" i="4"/>
  <c r="L640" i="4"/>
  <c r="D640" i="4"/>
  <c r="K640" i="4"/>
  <c r="C640" i="4"/>
  <c r="AF640" i="4"/>
  <c r="J640" i="4"/>
  <c r="B640" i="4"/>
  <c r="AA640" i="4"/>
  <c r="I640" i="4"/>
  <c r="T640" i="4"/>
  <c r="H640" i="4"/>
  <c r="S640" i="4"/>
  <c r="G640" i="4"/>
  <c r="N640" i="4"/>
  <c r="F640" i="4"/>
  <c r="M640" i="4"/>
  <c r="E640" i="4"/>
  <c r="AR641" i="4"/>
  <c r="AT640" i="4"/>
  <c r="AS640" i="4"/>
  <c r="AE641" i="4" l="1"/>
  <c r="R641" i="4"/>
  <c r="AL641" i="4"/>
  <c r="AI641" i="4"/>
  <c r="Y641" i="4"/>
  <c r="X641" i="4"/>
  <c r="W641" i="4"/>
  <c r="AM641" i="4"/>
  <c r="AK641" i="4"/>
  <c r="AJ641" i="4"/>
  <c r="AH641" i="4"/>
  <c r="AG641" i="4"/>
  <c r="AD641" i="4"/>
  <c r="AC641" i="4"/>
  <c r="AB641" i="4"/>
  <c r="Z641" i="4"/>
  <c r="V641" i="4"/>
  <c r="U641" i="4"/>
  <c r="Q641" i="4"/>
  <c r="P641" i="4"/>
  <c r="O641" i="4"/>
  <c r="K641" i="4"/>
  <c r="C641" i="4"/>
  <c r="AF641" i="4"/>
  <c r="J641" i="4"/>
  <c r="B641" i="4"/>
  <c r="AA641" i="4"/>
  <c r="I641" i="4"/>
  <c r="T641" i="4"/>
  <c r="H641" i="4"/>
  <c r="S641" i="4"/>
  <c r="G641" i="4"/>
  <c r="N641" i="4"/>
  <c r="F641" i="4"/>
  <c r="M641" i="4"/>
  <c r="E641" i="4"/>
  <c r="L641" i="4"/>
  <c r="D641" i="4"/>
  <c r="AR642" i="4"/>
  <c r="AT641" i="4"/>
  <c r="AS641" i="4"/>
  <c r="AE642" i="4" l="1"/>
  <c r="R642" i="4"/>
  <c r="AL642" i="4"/>
  <c r="AI642" i="4"/>
  <c r="X642" i="4"/>
  <c r="W642" i="4"/>
  <c r="Y642" i="4"/>
  <c r="AM642" i="4"/>
  <c r="AK642" i="4"/>
  <c r="AJ642" i="4"/>
  <c r="AH642" i="4"/>
  <c r="AG642" i="4"/>
  <c r="AD642" i="4"/>
  <c r="AC642" i="4"/>
  <c r="AB642" i="4"/>
  <c r="Z642" i="4"/>
  <c r="V642" i="4"/>
  <c r="U642" i="4"/>
  <c r="Q642" i="4"/>
  <c r="O642" i="4"/>
  <c r="P642" i="4"/>
  <c r="AF642" i="4"/>
  <c r="J642" i="4"/>
  <c r="B642" i="4"/>
  <c r="AA642" i="4"/>
  <c r="I642" i="4"/>
  <c r="T642" i="4"/>
  <c r="H642" i="4"/>
  <c r="S642" i="4"/>
  <c r="G642" i="4"/>
  <c r="N642" i="4"/>
  <c r="F642" i="4"/>
  <c r="M642" i="4"/>
  <c r="E642" i="4"/>
  <c r="L642" i="4"/>
  <c r="D642" i="4"/>
  <c r="K642" i="4"/>
  <c r="C642" i="4"/>
  <c r="AR643" i="4"/>
  <c r="AT642" i="4"/>
  <c r="AS642" i="4"/>
  <c r="AE643" i="4" l="1"/>
  <c r="R643" i="4"/>
  <c r="AL643" i="4"/>
  <c r="AI643" i="4"/>
  <c r="Y643" i="4"/>
  <c r="X643" i="4"/>
  <c r="W643" i="4"/>
  <c r="AM643" i="4"/>
  <c r="AK643" i="4"/>
  <c r="AJ643" i="4"/>
  <c r="AH643" i="4"/>
  <c r="AG643" i="4"/>
  <c r="AD643" i="4"/>
  <c r="AC643" i="4"/>
  <c r="AB643" i="4"/>
  <c r="Z643" i="4"/>
  <c r="V643" i="4"/>
  <c r="U643" i="4"/>
  <c r="Q643" i="4"/>
  <c r="P643" i="4"/>
  <c r="O643" i="4"/>
  <c r="AA643" i="4"/>
  <c r="I643" i="4"/>
  <c r="T643" i="4"/>
  <c r="H643" i="4"/>
  <c r="S643" i="4"/>
  <c r="G643" i="4"/>
  <c r="N643" i="4"/>
  <c r="F643" i="4"/>
  <c r="M643" i="4"/>
  <c r="E643" i="4"/>
  <c r="L643" i="4"/>
  <c r="D643" i="4"/>
  <c r="K643" i="4"/>
  <c r="C643" i="4"/>
  <c r="AF643" i="4"/>
  <c r="J643" i="4"/>
  <c r="B643" i="4"/>
  <c r="AR644" i="4"/>
  <c r="AT643" i="4"/>
  <c r="AS643" i="4"/>
  <c r="AE644" i="4" l="1"/>
  <c r="R644" i="4"/>
  <c r="AL644" i="4"/>
  <c r="AI644" i="4"/>
  <c r="Y644" i="4"/>
  <c r="X644" i="4"/>
  <c r="W644" i="4"/>
  <c r="AM644" i="4"/>
  <c r="AK644" i="4"/>
  <c r="AJ644" i="4"/>
  <c r="AH644" i="4"/>
  <c r="AG644" i="4"/>
  <c r="AD644" i="4"/>
  <c r="AC644" i="4"/>
  <c r="AB644" i="4"/>
  <c r="Z644" i="4"/>
  <c r="V644" i="4"/>
  <c r="U644" i="4"/>
  <c r="Q644" i="4"/>
  <c r="P644" i="4"/>
  <c r="O644" i="4"/>
  <c r="T644" i="4"/>
  <c r="H644" i="4"/>
  <c r="S644" i="4"/>
  <c r="G644" i="4"/>
  <c r="N644" i="4"/>
  <c r="F644" i="4"/>
  <c r="M644" i="4"/>
  <c r="E644" i="4"/>
  <c r="L644" i="4"/>
  <c r="D644" i="4"/>
  <c r="K644" i="4"/>
  <c r="C644" i="4"/>
  <c r="AF644" i="4"/>
  <c r="J644" i="4"/>
  <c r="B644" i="4"/>
  <c r="AA644" i="4"/>
  <c r="I644" i="4"/>
  <c r="AR645" i="4"/>
  <c r="AT644" i="4"/>
  <c r="AS644" i="4"/>
  <c r="AE645" i="4" l="1"/>
  <c r="R645" i="4"/>
  <c r="AL645" i="4"/>
  <c r="AI645" i="4"/>
  <c r="W645" i="4"/>
  <c r="Y645" i="4"/>
  <c r="X645" i="4"/>
  <c r="AM645" i="4"/>
  <c r="AK645" i="4"/>
  <c r="AJ645" i="4"/>
  <c r="AG645" i="4"/>
  <c r="AH645" i="4"/>
  <c r="AD645" i="4"/>
  <c r="AC645" i="4"/>
  <c r="AB645" i="4"/>
  <c r="Z645" i="4"/>
  <c r="V645" i="4"/>
  <c r="U645" i="4"/>
  <c r="Q645" i="4"/>
  <c r="P645" i="4"/>
  <c r="O645" i="4"/>
  <c r="S645" i="4"/>
  <c r="G645" i="4"/>
  <c r="N645" i="4"/>
  <c r="F645" i="4"/>
  <c r="M645" i="4"/>
  <c r="E645" i="4"/>
  <c r="L645" i="4"/>
  <c r="D645" i="4"/>
  <c r="K645" i="4"/>
  <c r="C645" i="4"/>
  <c r="AF645" i="4"/>
  <c r="J645" i="4"/>
  <c r="B645" i="4"/>
  <c r="AA645" i="4"/>
  <c r="I645" i="4"/>
  <c r="T645" i="4"/>
  <c r="H645" i="4"/>
  <c r="AR646" i="4"/>
  <c r="AT645" i="4"/>
  <c r="AS645" i="4"/>
  <c r="AE646" i="4" l="1"/>
  <c r="R646" i="4"/>
  <c r="AL646" i="4"/>
  <c r="AI646" i="4"/>
  <c r="Y646" i="4"/>
  <c r="X646" i="4"/>
  <c r="W646" i="4"/>
  <c r="AK646" i="4"/>
  <c r="AM646" i="4"/>
  <c r="AJ646" i="4"/>
  <c r="AH646" i="4"/>
  <c r="AG646" i="4"/>
  <c r="AD646" i="4"/>
  <c r="AC646" i="4"/>
  <c r="AB646" i="4"/>
  <c r="Z646" i="4"/>
  <c r="V646" i="4"/>
  <c r="P646" i="4"/>
  <c r="O646" i="4"/>
  <c r="Q646" i="4"/>
  <c r="U646" i="4"/>
  <c r="N646" i="4"/>
  <c r="F646" i="4"/>
  <c r="M646" i="4"/>
  <c r="E646" i="4"/>
  <c r="L646" i="4"/>
  <c r="D646" i="4"/>
  <c r="K646" i="4"/>
  <c r="C646" i="4"/>
  <c r="AF646" i="4"/>
  <c r="J646" i="4"/>
  <c r="B646" i="4"/>
  <c r="AA646" i="4"/>
  <c r="I646" i="4"/>
  <c r="T646" i="4"/>
  <c r="H646" i="4"/>
  <c r="S646" i="4"/>
  <c r="G646" i="4"/>
  <c r="AR647" i="4"/>
  <c r="AT646" i="4"/>
  <c r="AS646" i="4"/>
  <c r="AE647" i="4" l="1"/>
  <c r="R647" i="4"/>
  <c r="AL647" i="4"/>
  <c r="AI647" i="4"/>
  <c r="Y647" i="4"/>
  <c r="X647" i="4"/>
  <c r="W647" i="4"/>
  <c r="AM647" i="4"/>
  <c r="AK647" i="4"/>
  <c r="AJ647" i="4"/>
  <c r="AH647" i="4"/>
  <c r="AG647" i="4"/>
  <c r="AD647" i="4"/>
  <c r="AC647" i="4"/>
  <c r="AB647" i="4"/>
  <c r="Z647" i="4"/>
  <c r="V647" i="4"/>
  <c r="U647" i="4"/>
  <c r="Q647" i="4"/>
  <c r="P647" i="4"/>
  <c r="O647" i="4"/>
  <c r="M647" i="4"/>
  <c r="E647" i="4"/>
  <c r="L647" i="4"/>
  <c r="D647" i="4"/>
  <c r="K647" i="4"/>
  <c r="C647" i="4"/>
  <c r="AF647" i="4"/>
  <c r="J647" i="4"/>
  <c r="B647" i="4"/>
  <c r="AA647" i="4"/>
  <c r="I647" i="4"/>
  <c r="T647" i="4"/>
  <c r="H647" i="4"/>
  <c r="S647" i="4"/>
  <c r="G647" i="4"/>
  <c r="N647" i="4"/>
  <c r="F647" i="4"/>
  <c r="AR648" i="4"/>
  <c r="AT647" i="4"/>
  <c r="AS647" i="4"/>
  <c r="AE648" i="4" l="1"/>
  <c r="R648" i="4"/>
  <c r="AL648" i="4"/>
  <c r="AI648" i="4"/>
  <c r="Y648" i="4"/>
  <c r="X648" i="4"/>
  <c r="W648" i="4"/>
  <c r="AM648" i="4"/>
  <c r="AK648" i="4"/>
  <c r="AJ648" i="4"/>
  <c r="AH648" i="4"/>
  <c r="AG648" i="4"/>
  <c r="AD648" i="4"/>
  <c r="AC648" i="4"/>
  <c r="AB648" i="4"/>
  <c r="Z648" i="4"/>
  <c r="V648" i="4"/>
  <c r="U648" i="4"/>
  <c r="Q648" i="4"/>
  <c r="P648" i="4"/>
  <c r="O648" i="4"/>
  <c r="L648" i="4"/>
  <c r="D648" i="4"/>
  <c r="K648" i="4"/>
  <c r="C648" i="4"/>
  <c r="AF648" i="4"/>
  <c r="J648" i="4"/>
  <c r="B648" i="4"/>
  <c r="AA648" i="4"/>
  <c r="I648" i="4"/>
  <c r="T648" i="4"/>
  <c r="H648" i="4"/>
  <c r="S648" i="4"/>
  <c r="G648" i="4"/>
  <c r="N648" i="4"/>
  <c r="F648" i="4"/>
  <c r="M648" i="4"/>
  <c r="E648" i="4"/>
  <c r="AR649" i="4"/>
  <c r="AT648" i="4"/>
  <c r="AS648" i="4"/>
  <c r="AE649" i="4" l="1"/>
  <c r="R649" i="4"/>
  <c r="AL649" i="4"/>
  <c r="AI649" i="4"/>
  <c r="Y649" i="4"/>
  <c r="X649" i="4"/>
  <c r="W649" i="4"/>
  <c r="AM649" i="4"/>
  <c r="AK649" i="4"/>
  <c r="AJ649" i="4"/>
  <c r="AH649" i="4"/>
  <c r="AG649" i="4"/>
  <c r="AD649" i="4"/>
  <c r="AC649" i="4"/>
  <c r="AB649" i="4"/>
  <c r="Z649" i="4"/>
  <c r="V649" i="4"/>
  <c r="U649" i="4"/>
  <c r="Q649" i="4"/>
  <c r="P649" i="4"/>
  <c r="O649" i="4"/>
  <c r="K649" i="4"/>
  <c r="C649" i="4"/>
  <c r="AF649" i="4"/>
  <c r="J649" i="4"/>
  <c r="B649" i="4"/>
  <c r="AA649" i="4"/>
  <c r="I649" i="4"/>
  <c r="T649" i="4"/>
  <c r="H649" i="4"/>
  <c r="S649" i="4"/>
  <c r="G649" i="4"/>
  <c r="N649" i="4"/>
  <c r="F649" i="4"/>
  <c r="M649" i="4"/>
  <c r="E649" i="4"/>
  <c r="L649" i="4"/>
  <c r="D649" i="4"/>
  <c r="AR650" i="4"/>
  <c r="AT649" i="4"/>
  <c r="AS649" i="4"/>
  <c r="AE650" i="4" l="1"/>
  <c r="R650" i="4"/>
  <c r="AL650" i="4"/>
  <c r="AI650" i="4"/>
  <c r="X650" i="4"/>
  <c r="W650" i="4"/>
  <c r="Y650" i="4"/>
  <c r="AM650" i="4"/>
  <c r="AK650" i="4"/>
  <c r="AJ650" i="4"/>
  <c r="AH650" i="4"/>
  <c r="AG650" i="4"/>
  <c r="AD650" i="4"/>
  <c r="AC650" i="4"/>
  <c r="AB650" i="4"/>
  <c r="Z650" i="4"/>
  <c r="V650" i="4"/>
  <c r="U650" i="4"/>
  <c r="Q650" i="4"/>
  <c r="O650" i="4"/>
  <c r="P650" i="4"/>
  <c r="AF650" i="4"/>
  <c r="J650" i="4"/>
  <c r="B650" i="4"/>
  <c r="AA650" i="4"/>
  <c r="I650" i="4"/>
  <c r="T650" i="4"/>
  <c r="H650" i="4"/>
  <c r="S650" i="4"/>
  <c r="G650" i="4"/>
  <c r="N650" i="4"/>
  <c r="F650" i="4"/>
  <c r="M650" i="4"/>
  <c r="E650" i="4"/>
  <c r="L650" i="4"/>
  <c r="D650" i="4"/>
  <c r="K650" i="4"/>
  <c r="C650" i="4"/>
  <c r="AR651" i="4"/>
  <c r="AT650" i="4"/>
  <c r="AS650" i="4"/>
  <c r="AE651" i="4" l="1"/>
  <c r="R651" i="4"/>
  <c r="AL651" i="4"/>
  <c r="AI651" i="4"/>
  <c r="Y651" i="4"/>
  <c r="X651" i="4"/>
  <c r="W651" i="4"/>
  <c r="AM651" i="4"/>
  <c r="AK651" i="4"/>
  <c r="AJ651" i="4"/>
  <c r="AH651" i="4"/>
  <c r="AG651" i="4"/>
  <c r="AD651" i="4"/>
  <c r="AC651" i="4"/>
  <c r="AB651" i="4"/>
  <c r="Z651" i="4"/>
  <c r="V651" i="4"/>
  <c r="U651" i="4"/>
  <c r="Q651" i="4"/>
  <c r="P651" i="4"/>
  <c r="O651" i="4"/>
  <c r="AA651" i="4"/>
  <c r="I651" i="4"/>
  <c r="T651" i="4"/>
  <c r="H651" i="4"/>
  <c r="S651" i="4"/>
  <c r="G651" i="4"/>
  <c r="N651" i="4"/>
  <c r="F651" i="4"/>
  <c r="M651" i="4"/>
  <c r="E651" i="4"/>
  <c r="L651" i="4"/>
  <c r="D651" i="4"/>
  <c r="K651" i="4"/>
  <c r="C651" i="4"/>
  <c r="AF651" i="4"/>
  <c r="J651" i="4"/>
  <c r="B651" i="4"/>
  <c r="AR652" i="4"/>
  <c r="AT651" i="4"/>
  <c r="AS651" i="4"/>
  <c r="AE652" i="4" l="1"/>
  <c r="R652" i="4"/>
  <c r="AL652" i="4"/>
  <c r="AI652" i="4"/>
  <c r="Y652" i="4"/>
  <c r="X652" i="4"/>
  <c r="W652" i="4"/>
  <c r="AM652" i="4"/>
  <c r="AK652" i="4"/>
  <c r="AJ652" i="4"/>
  <c r="AH652" i="4"/>
  <c r="AG652" i="4"/>
  <c r="AD652" i="4"/>
  <c r="AC652" i="4"/>
  <c r="AB652" i="4"/>
  <c r="Z652" i="4"/>
  <c r="V652" i="4"/>
  <c r="U652" i="4"/>
  <c r="Q652" i="4"/>
  <c r="P652" i="4"/>
  <c r="O652" i="4"/>
  <c r="T652" i="4"/>
  <c r="H652" i="4"/>
  <c r="S652" i="4"/>
  <c r="G652" i="4"/>
  <c r="N652" i="4"/>
  <c r="F652" i="4"/>
  <c r="M652" i="4"/>
  <c r="E652" i="4"/>
  <c r="L652" i="4"/>
  <c r="D652" i="4"/>
  <c r="K652" i="4"/>
  <c r="C652" i="4"/>
  <c r="AF652" i="4"/>
  <c r="J652" i="4"/>
  <c r="B652" i="4"/>
  <c r="AA652" i="4"/>
  <c r="I652" i="4"/>
  <c r="AR653" i="4"/>
  <c r="AT652" i="4"/>
  <c r="AS652" i="4"/>
  <c r="AE653" i="4" l="1"/>
  <c r="R653" i="4"/>
  <c r="AL653" i="4"/>
  <c r="AI653" i="4"/>
  <c r="W653" i="4"/>
  <c r="Y653" i="4"/>
  <c r="X653" i="4"/>
  <c r="AM653" i="4"/>
  <c r="AK653" i="4"/>
  <c r="AJ653" i="4"/>
  <c r="AG653" i="4"/>
  <c r="AH653" i="4"/>
  <c r="AD653" i="4"/>
  <c r="AC653" i="4"/>
  <c r="AB653" i="4"/>
  <c r="Z653" i="4"/>
  <c r="V653" i="4"/>
  <c r="U653" i="4"/>
  <c r="Q653" i="4"/>
  <c r="P653" i="4"/>
  <c r="O653" i="4"/>
  <c r="S653" i="4"/>
  <c r="G653" i="4"/>
  <c r="N653" i="4"/>
  <c r="F653" i="4"/>
  <c r="M653" i="4"/>
  <c r="E653" i="4"/>
  <c r="L653" i="4"/>
  <c r="D653" i="4"/>
  <c r="K653" i="4"/>
  <c r="C653" i="4"/>
  <c r="AF653" i="4"/>
  <c r="J653" i="4"/>
  <c r="B653" i="4"/>
  <c r="AA653" i="4"/>
  <c r="I653" i="4"/>
  <c r="T653" i="4"/>
  <c r="H653" i="4"/>
  <c r="AR654" i="4"/>
  <c r="AT653" i="4"/>
  <c r="AS653" i="4"/>
  <c r="AE654" i="4" l="1"/>
  <c r="R654" i="4"/>
  <c r="AL654" i="4"/>
  <c r="AI654" i="4"/>
  <c r="Y654" i="4"/>
  <c r="X654" i="4"/>
  <c r="W654" i="4"/>
  <c r="AM654" i="4"/>
  <c r="AK654" i="4"/>
  <c r="AJ654" i="4"/>
  <c r="AH654" i="4"/>
  <c r="AG654" i="4"/>
  <c r="AD654" i="4"/>
  <c r="AC654" i="4"/>
  <c r="AB654" i="4"/>
  <c r="Z654" i="4"/>
  <c r="V654" i="4"/>
  <c r="P654" i="4"/>
  <c r="O654" i="4"/>
  <c r="Q654" i="4"/>
  <c r="U654" i="4"/>
  <c r="N654" i="4"/>
  <c r="F654" i="4"/>
  <c r="M654" i="4"/>
  <c r="E654" i="4"/>
  <c r="L654" i="4"/>
  <c r="D654" i="4"/>
  <c r="K654" i="4"/>
  <c r="C654" i="4"/>
  <c r="AF654" i="4"/>
  <c r="J654" i="4"/>
  <c r="B654" i="4"/>
  <c r="AA654" i="4"/>
  <c r="I654" i="4"/>
  <c r="T654" i="4"/>
  <c r="H654" i="4"/>
  <c r="S654" i="4"/>
  <c r="G654" i="4"/>
  <c r="AR655" i="4"/>
  <c r="AT654" i="4"/>
  <c r="AS654" i="4"/>
  <c r="AE655" i="4" l="1"/>
  <c r="R655" i="4"/>
  <c r="AL655" i="4"/>
  <c r="AI655" i="4"/>
  <c r="Y655" i="4"/>
  <c r="X655" i="4"/>
  <c r="W655" i="4"/>
  <c r="AM655" i="4"/>
  <c r="AK655" i="4"/>
  <c r="AJ655" i="4"/>
  <c r="AH655" i="4"/>
  <c r="AG655" i="4"/>
  <c r="AD655" i="4"/>
  <c r="AC655" i="4"/>
  <c r="AB655" i="4"/>
  <c r="Z655" i="4"/>
  <c r="U655" i="4"/>
  <c r="Q655" i="4"/>
  <c r="P655" i="4"/>
  <c r="V655" i="4"/>
  <c r="O655" i="4"/>
  <c r="M655" i="4"/>
  <c r="E655" i="4"/>
  <c r="L655" i="4"/>
  <c r="D655" i="4"/>
  <c r="K655" i="4"/>
  <c r="C655" i="4"/>
  <c r="AF655" i="4"/>
  <c r="J655" i="4"/>
  <c r="B655" i="4"/>
  <c r="AA655" i="4"/>
  <c r="I655" i="4"/>
  <c r="T655" i="4"/>
  <c r="H655" i="4"/>
  <c r="S655" i="4"/>
  <c r="G655" i="4"/>
  <c r="N655" i="4"/>
  <c r="F655" i="4"/>
  <c r="AR656" i="4"/>
  <c r="AT655" i="4"/>
  <c r="AS655" i="4"/>
  <c r="AE656" i="4" l="1"/>
  <c r="R656" i="4"/>
  <c r="AL656" i="4"/>
  <c r="AI656" i="4"/>
  <c r="Y656" i="4"/>
  <c r="X656" i="4"/>
  <c r="W656" i="4"/>
  <c r="AM656" i="4"/>
  <c r="AK656" i="4"/>
  <c r="AJ656" i="4"/>
  <c r="AH656" i="4"/>
  <c r="AG656" i="4"/>
  <c r="AD656" i="4"/>
  <c r="AC656" i="4"/>
  <c r="AB656" i="4"/>
  <c r="Z656" i="4"/>
  <c r="V656" i="4"/>
  <c r="U656" i="4"/>
  <c r="Q656" i="4"/>
  <c r="P656" i="4"/>
  <c r="O656" i="4"/>
  <c r="L656" i="4"/>
  <c r="D656" i="4"/>
  <c r="K656" i="4"/>
  <c r="C656" i="4"/>
  <c r="AF656" i="4"/>
  <c r="J656" i="4"/>
  <c r="B656" i="4"/>
  <c r="AA656" i="4"/>
  <c r="I656" i="4"/>
  <c r="T656" i="4"/>
  <c r="H656" i="4"/>
  <c r="S656" i="4"/>
  <c r="G656" i="4"/>
  <c r="N656" i="4"/>
  <c r="F656" i="4"/>
  <c r="M656" i="4"/>
  <c r="E656" i="4"/>
  <c r="AR657" i="4"/>
  <c r="AT656" i="4"/>
  <c r="AS656" i="4"/>
  <c r="AE657" i="4" l="1"/>
  <c r="R657" i="4"/>
  <c r="AL657" i="4"/>
  <c r="AI657" i="4"/>
  <c r="Y657" i="4"/>
  <c r="X657" i="4"/>
  <c r="W657" i="4"/>
  <c r="AM657" i="4"/>
  <c r="AK657" i="4"/>
  <c r="AJ657" i="4"/>
  <c r="AH657" i="4"/>
  <c r="AG657" i="4"/>
  <c r="AD657" i="4"/>
  <c r="AC657" i="4"/>
  <c r="AB657" i="4"/>
  <c r="Z657" i="4"/>
  <c r="V657" i="4"/>
  <c r="U657" i="4"/>
  <c r="Q657" i="4"/>
  <c r="P657" i="4"/>
  <c r="O657" i="4"/>
  <c r="K657" i="4"/>
  <c r="C657" i="4"/>
  <c r="AF657" i="4"/>
  <c r="J657" i="4"/>
  <c r="B657" i="4"/>
  <c r="AA657" i="4"/>
  <c r="I657" i="4"/>
  <c r="T657" i="4"/>
  <c r="H657" i="4"/>
  <c r="S657" i="4"/>
  <c r="G657" i="4"/>
  <c r="N657" i="4"/>
  <c r="F657" i="4"/>
  <c r="M657" i="4"/>
  <c r="E657" i="4"/>
  <c r="L657" i="4"/>
  <c r="D657" i="4"/>
  <c r="AR658" i="4"/>
  <c r="AT657" i="4"/>
  <c r="AS657" i="4"/>
  <c r="AE658" i="4" l="1"/>
  <c r="R658" i="4"/>
  <c r="AL658" i="4"/>
  <c r="AI658" i="4"/>
  <c r="X658" i="4"/>
  <c r="W658" i="4"/>
  <c r="Y658" i="4"/>
  <c r="AM658" i="4"/>
  <c r="AK658" i="4"/>
  <c r="AJ658" i="4"/>
  <c r="AH658" i="4"/>
  <c r="AG658" i="4"/>
  <c r="AD658" i="4"/>
  <c r="AC658" i="4"/>
  <c r="AB658" i="4"/>
  <c r="Z658" i="4"/>
  <c r="V658" i="4"/>
  <c r="U658" i="4"/>
  <c r="Q658" i="4"/>
  <c r="O658" i="4"/>
  <c r="P658" i="4"/>
  <c r="AF658" i="4"/>
  <c r="J658" i="4"/>
  <c r="B658" i="4"/>
  <c r="AA658" i="4"/>
  <c r="I658" i="4"/>
  <c r="T658" i="4"/>
  <c r="H658" i="4"/>
  <c r="S658" i="4"/>
  <c r="G658" i="4"/>
  <c r="N658" i="4"/>
  <c r="F658" i="4"/>
  <c r="M658" i="4"/>
  <c r="E658" i="4"/>
  <c r="L658" i="4"/>
  <c r="D658" i="4"/>
  <c r="K658" i="4"/>
  <c r="C658" i="4"/>
  <c r="AR659" i="4"/>
  <c r="AT658" i="4"/>
  <c r="AS658" i="4"/>
  <c r="AE659" i="4" l="1"/>
  <c r="R659" i="4"/>
  <c r="AL659" i="4"/>
  <c r="AI659" i="4"/>
  <c r="Y659" i="4"/>
  <c r="X659" i="4"/>
  <c r="W659" i="4"/>
  <c r="AM659" i="4"/>
  <c r="AK659" i="4"/>
  <c r="AJ659" i="4"/>
  <c r="AH659" i="4"/>
  <c r="AG659" i="4"/>
  <c r="AC659" i="4"/>
  <c r="AD659" i="4"/>
  <c r="AB659" i="4"/>
  <c r="Z659" i="4"/>
  <c r="V659" i="4"/>
  <c r="U659" i="4"/>
  <c r="Q659" i="4"/>
  <c r="P659" i="4"/>
  <c r="O659" i="4"/>
  <c r="AA659" i="4"/>
  <c r="I659" i="4"/>
  <c r="T659" i="4"/>
  <c r="H659" i="4"/>
  <c r="S659" i="4"/>
  <c r="G659" i="4"/>
  <c r="N659" i="4"/>
  <c r="F659" i="4"/>
  <c r="M659" i="4"/>
  <c r="E659" i="4"/>
  <c r="L659" i="4"/>
  <c r="D659" i="4"/>
  <c r="K659" i="4"/>
  <c r="C659" i="4"/>
  <c r="AF659" i="4"/>
  <c r="J659" i="4"/>
  <c r="B659" i="4"/>
  <c r="AR660" i="4"/>
  <c r="AT659" i="4"/>
  <c r="AS659" i="4"/>
  <c r="AE660" i="4" l="1"/>
  <c r="R660" i="4"/>
  <c r="AL660" i="4"/>
  <c r="AI660" i="4"/>
  <c r="Y660" i="4"/>
  <c r="X660" i="4"/>
  <c r="W660" i="4"/>
  <c r="AM660" i="4"/>
  <c r="AK660" i="4"/>
  <c r="AJ660" i="4"/>
  <c r="AH660" i="4"/>
  <c r="AG660" i="4"/>
  <c r="AC660" i="4"/>
  <c r="AD660" i="4"/>
  <c r="AB660" i="4"/>
  <c r="Z660" i="4"/>
  <c r="V660" i="4"/>
  <c r="U660" i="4"/>
  <c r="Q660" i="4"/>
  <c r="P660" i="4"/>
  <c r="O660" i="4"/>
  <c r="T660" i="4"/>
  <c r="H660" i="4"/>
  <c r="S660" i="4"/>
  <c r="G660" i="4"/>
  <c r="N660" i="4"/>
  <c r="F660" i="4"/>
  <c r="M660" i="4"/>
  <c r="E660" i="4"/>
  <c r="L660" i="4"/>
  <c r="D660" i="4"/>
  <c r="K660" i="4"/>
  <c r="C660" i="4"/>
  <c r="AF660" i="4"/>
  <c r="J660" i="4"/>
  <c r="B660" i="4"/>
  <c r="AA660" i="4"/>
  <c r="I660" i="4"/>
  <c r="AR661" i="4"/>
  <c r="AT660" i="4"/>
  <c r="AS660" i="4"/>
  <c r="AE661" i="4" l="1"/>
  <c r="R661" i="4"/>
  <c r="AL661" i="4"/>
  <c r="AI661" i="4"/>
  <c r="W661" i="4"/>
  <c r="Y661" i="4"/>
  <c r="X661" i="4"/>
  <c r="AM661" i="4"/>
  <c r="AK661" i="4"/>
  <c r="AJ661" i="4"/>
  <c r="AH661" i="4"/>
  <c r="AG661" i="4"/>
  <c r="AD661" i="4"/>
  <c r="AB661" i="4"/>
  <c r="AC661" i="4"/>
  <c r="Z661" i="4"/>
  <c r="V661" i="4"/>
  <c r="U661" i="4"/>
  <c r="Q661" i="4"/>
  <c r="P661" i="4"/>
  <c r="O661" i="4"/>
  <c r="S661" i="4"/>
  <c r="G661" i="4"/>
  <c r="N661" i="4"/>
  <c r="F661" i="4"/>
  <c r="M661" i="4"/>
  <c r="E661" i="4"/>
  <c r="L661" i="4"/>
  <c r="D661" i="4"/>
  <c r="K661" i="4"/>
  <c r="C661" i="4"/>
  <c r="AF661" i="4"/>
  <c r="J661" i="4"/>
  <c r="B661" i="4"/>
  <c r="AA661" i="4"/>
  <c r="I661" i="4"/>
  <c r="T661" i="4"/>
  <c r="H661" i="4"/>
  <c r="AR662" i="4"/>
  <c r="AT661" i="4"/>
  <c r="AS661" i="4"/>
  <c r="AE662" i="4" l="1"/>
  <c r="R662" i="4"/>
  <c r="AL662" i="4"/>
  <c r="AI662" i="4"/>
  <c r="Y662" i="4"/>
  <c r="X662" i="4"/>
  <c r="W662" i="4"/>
  <c r="AM662" i="4"/>
  <c r="AK662" i="4"/>
  <c r="AJ662" i="4"/>
  <c r="AH662" i="4"/>
  <c r="AG662" i="4"/>
  <c r="AD662" i="4"/>
  <c r="AC662" i="4"/>
  <c r="AB662" i="4"/>
  <c r="Z662" i="4"/>
  <c r="V662" i="4"/>
  <c r="P662" i="4"/>
  <c r="O662" i="4"/>
  <c r="Q662" i="4"/>
  <c r="U662" i="4"/>
  <c r="N662" i="4"/>
  <c r="F662" i="4"/>
  <c r="M662" i="4"/>
  <c r="E662" i="4"/>
  <c r="L662" i="4"/>
  <c r="D662" i="4"/>
  <c r="K662" i="4"/>
  <c r="C662" i="4"/>
  <c r="AF662" i="4"/>
  <c r="J662" i="4"/>
  <c r="B662" i="4"/>
  <c r="AA662" i="4"/>
  <c r="I662" i="4"/>
  <c r="T662" i="4"/>
  <c r="H662" i="4"/>
  <c r="S662" i="4"/>
  <c r="G662" i="4"/>
  <c r="AR663" i="4"/>
  <c r="AT662" i="4"/>
  <c r="AS662" i="4"/>
  <c r="AE663" i="4" l="1"/>
  <c r="R663" i="4"/>
  <c r="AL663" i="4"/>
  <c r="AI663" i="4"/>
  <c r="Y663" i="4"/>
  <c r="X663" i="4"/>
  <c r="W663" i="4"/>
  <c r="AM663" i="4"/>
  <c r="AK663" i="4"/>
  <c r="AJ663" i="4"/>
  <c r="AH663" i="4"/>
  <c r="AG663" i="4"/>
  <c r="AD663" i="4"/>
  <c r="AC663" i="4"/>
  <c r="AB663" i="4"/>
  <c r="Z663" i="4"/>
  <c r="V663" i="4"/>
  <c r="U663" i="4"/>
  <c r="Q663" i="4"/>
  <c r="P663" i="4"/>
  <c r="O663" i="4"/>
  <c r="M663" i="4"/>
  <c r="E663" i="4"/>
  <c r="L663" i="4"/>
  <c r="D663" i="4"/>
  <c r="K663" i="4"/>
  <c r="C663" i="4"/>
  <c r="AF663" i="4"/>
  <c r="J663" i="4"/>
  <c r="B663" i="4"/>
  <c r="AA663" i="4"/>
  <c r="I663" i="4"/>
  <c r="T663" i="4"/>
  <c r="H663" i="4"/>
  <c r="S663" i="4"/>
  <c r="G663" i="4"/>
  <c r="N663" i="4"/>
  <c r="F663" i="4"/>
  <c r="AR664" i="4"/>
  <c r="AT663" i="4"/>
  <c r="AS663" i="4"/>
  <c r="AE664" i="4" l="1"/>
  <c r="R664" i="4"/>
  <c r="AL664" i="4"/>
  <c r="AI664" i="4"/>
  <c r="Y664" i="4"/>
  <c r="X664" i="4"/>
  <c r="W664" i="4"/>
  <c r="AM664" i="4"/>
  <c r="AK664" i="4"/>
  <c r="AJ664" i="4"/>
  <c r="AH664" i="4"/>
  <c r="AG664" i="4"/>
  <c r="AD664" i="4"/>
  <c r="AC664" i="4"/>
  <c r="AB664" i="4"/>
  <c r="Z664" i="4"/>
  <c r="V664" i="4"/>
  <c r="U664" i="4"/>
  <c r="Q664" i="4"/>
  <c r="P664" i="4"/>
  <c r="O664" i="4"/>
  <c r="L664" i="4"/>
  <c r="D664" i="4"/>
  <c r="K664" i="4"/>
  <c r="C664" i="4"/>
  <c r="AF664" i="4"/>
  <c r="J664" i="4"/>
  <c r="B664" i="4"/>
  <c r="AA664" i="4"/>
  <c r="I664" i="4"/>
  <c r="T664" i="4"/>
  <c r="H664" i="4"/>
  <c r="S664" i="4"/>
  <c r="G664" i="4"/>
  <c r="N664" i="4"/>
  <c r="F664" i="4"/>
  <c r="M664" i="4"/>
  <c r="E664" i="4"/>
  <c r="AR665" i="4"/>
  <c r="AT664" i="4"/>
  <c r="AS664" i="4"/>
  <c r="AE665" i="4" l="1"/>
  <c r="R665" i="4"/>
  <c r="AL665" i="4"/>
  <c r="AI665" i="4"/>
  <c r="Y665" i="4"/>
  <c r="X665" i="4"/>
  <c r="W665" i="4"/>
  <c r="AM665" i="4"/>
  <c r="AK665" i="4"/>
  <c r="AJ665" i="4"/>
  <c r="AH665" i="4"/>
  <c r="AG665" i="4"/>
  <c r="AC665" i="4"/>
  <c r="AD665" i="4"/>
  <c r="AB665" i="4"/>
  <c r="Z665" i="4"/>
  <c r="V665" i="4"/>
  <c r="U665" i="4"/>
  <c r="Q665" i="4"/>
  <c r="P665" i="4"/>
  <c r="O665" i="4"/>
  <c r="K665" i="4"/>
  <c r="C665" i="4"/>
  <c r="AF665" i="4"/>
  <c r="J665" i="4"/>
  <c r="B665" i="4"/>
  <c r="AA665" i="4"/>
  <c r="I665" i="4"/>
  <c r="T665" i="4"/>
  <c r="H665" i="4"/>
  <c r="S665" i="4"/>
  <c r="G665" i="4"/>
  <c r="N665" i="4"/>
  <c r="F665" i="4"/>
  <c r="M665" i="4"/>
  <c r="E665" i="4"/>
  <c r="L665" i="4"/>
  <c r="D665" i="4"/>
  <c r="AR666" i="4"/>
  <c r="AT665" i="4"/>
  <c r="AS665" i="4"/>
  <c r="AE666" i="4" l="1"/>
  <c r="R666" i="4"/>
  <c r="AL666" i="4"/>
  <c r="AI666" i="4"/>
  <c r="X666" i="4"/>
  <c r="W666" i="4"/>
  <c r="Y666" i="4"/>
  <c r="AM666" i="4"/>
  <c r="AK666" i="4"/>
  <c r="AJ666" i="4"/>
  <c r="AH666" i="4"/>
  <c r="AG666" i="4"/>
  <c r="AD666" i="4"/>
  <c r="AC666" i="4"/>
  <c r="AB666" i="4"/>
  <c r="Z666" i="4"/>
  <c r="V666" i="4"/>
  <c r="U666" i="4"/>
  <c r="Q666" i="4"/>
  <c r="O666" i="4"/>
  <c r="P666" i="4"/>
  <c r="AF666" i="4"/>
  <c r="J666" i="4"/>
  <c r="B666" i="4"/>
  <c r="AA666" i="4"/>
  <c r="I666" i="4"/>
  <c r="T666" i="4"/>
  <c r="H666" i="4"/>
  <c r="S666" i="4"/>
  <c r="G666" i="4"/>
  <c r="N666" i="4"/>
  <c r="F666" i="4"/>
  <c r="M666" i="4"/>
  <c r="E666" i="4"/>
  <c r="L666" i="4"/>
  <c r="D666" i="4"/>
  <c r="K666" i="4"/>
  <c r="C666" i="4"/>
  <c r="AR667" i="4"/>
  <c r="AT666" i="4"/>
  <c r="AS666" i="4"/>
  <c r="AE667" i="4" l="1"/>
  <c r="R667" i="4"/>
  <c r="AL667" i="4"/>
  <c r="AI667" i="4"/>
  <c r="Y667" i="4"/>
  <c r="X667" i="4"/>
  <c r="W667" i="4"/>
  <c r="AM667" i="4"/>
  <c r="AK667" i="4"/>
  <c r="AJ667" i="4"/>
  <c r="AH667" i="4"/>
  <c r="AG667" i="4"/>
  <c r="AC667" i="4"/>
  <c r="AD667" i="4"/>
  <c r="AB667" i="4"/>
  <c r="Z667" i="4"/>
  <c r="V667" i="4"/>
  <c r="U667" i="4"/>
  <c r="Q667" i="4"/>
  <c r="P667" i="4"/>
  <c r="O667" i="4"/>
  <c r="AA667" i="4"/>
  <c r="I667" i="4"/>
  <c r="T667" i="4"/>
  <c r="H667" i="4"/>
  <c r="S667" i="4"/>
  <c r="G667" i="4"/>
  <c r="N667" i="4"/>
  <c r="F667" i="4"/>
  <c r="M667" i="4"/>
  <c r="E667" i="4"/>
  <c r="L667" i="4"/>
  <c r="D667" i="4"/>
  <c r="K667" i="4"/>
  <c r="C667" i="4"/>
  <c r="AF667" i="4"/>
  <c r="J667" i="4"/>
  <c r="B667" i="4"/>
  <c r="AR668" i="4"/>
  <c r="AT667" i="4"/>
  <c r="AS667" i="4"/>
  <c r="AE668" i="4" l="1"/>
  <c r="R668" i="4"/>
  <c r="AL668" i="4"/>
  <c r="AI668" i="4"/>
  <c r="Y668" i="4"/>
  <c r="X668" i="4"/>
  <c r="W668" i="4"/>
  <c r="AM668" i="4"/>
  <c r="AK668" i="4"/>
  <c r="AJ668" i="4"/>
  <c r="AH668" i="4"/>
  <c r="AG668" i="4"/>
  <c r="AC668" i="4"/>
  <c r="AD668" i="4"/>
  <c r="AB668" i="4"/>
  <c r="Z668" i="4"/>
  <c r="V668" i="4"/>
  <c r="U668" i="4"/>
  <c r="Q668" i="4"/>
  <c r="P668" i="4"/>
  <c r="O668" i="4"/>
  <c r="T668" i="4"/>
  <c r="H668" i="4"/>
  <c r="S668" i="4"/>
  <c r="G668" i="4"/>
  <c r="N668" i="4"/>
  <c r="F668" i="4"/>
  <c r="M668" i="4"/>
  <c r="E668" i="4"/>
  <c r="L668" i="4"/>
  <c r="D668" i="4"/>
  <c r="K668" i="4"/>
  <c r="C668" i="4"/>
  <c r="AF668" i="4"/>
  <c r="J668" i="4"/>
  <c r="B668" i="4"/>
  <c r="AA668" i="4"/>
  <c r="I668" i="4"/>
  <c r="AR669" i="4"/>
  <c r="AT668" i="4"/>
  <c r="AS668" i="4"/>
  <c r="AE669" i="4" l="1"/>
  <c r="R669" i="4"/>
  <c r="AL669" i="4"/>
  <c r="AI669" i="4"/>
  <c r="W669" i="4"/>
  <c r="Y669" i="4"/>
  <c r="X669" i="4"/>
  <c r="AM669" i="4"/>
  <c r="AK669" i="4"/>
  <c r="AJ669" i="4"/>
  <c r="AH669" i="4"/>
  <c r="AG669" i="4"/>
  <c r="AD669" i="4"/>
  <c r="AC669" i="4"/>
  <c r="AB669" i="4"/>
  <c r="Z669" i="4"/>
  <c r="V669" i="4"/>
  <c r="U669" i="4"/>
  <c r="Q669" i="4"/>
  <c r="P669" i="4"/>
  <c r="O669" i="4"/>
  <c r="S669" i="4"/>
  <c r="G669" i="4"/>
  <c r="N669" i="4"/>
  <c r="F669" i="4"/>
  <c r="M669" i="4"/>
  <c r="E669" i="4"/>
  <c r="L669" i="4"/>
  <c r="D669" i="4"/>
  <c r="K669" i="4"/>
  <c r="C669" i="4"/>
  <c r="AF669" i="4"/>
  <c r="J669" i="4"/>
  <c r="B669" i="4"/>
  <c r="AA669" i="4"/>
  <c r="I669" i="4"/>
  <c r="T669" i="4"/>
  <c r="H669" i="4"/>
  <c r="AR670" i="4"/>
  <c r="AT669" i="4"/>
  <c r="AS669" i="4"/>
  <c r="AE670" i="4" l="1"/>
  <c r="R670" i="4"/>
  <c r="AL670" i="4"/>
  <c r="AI670" i="4"/>
  <c r="Y670" i="4"/>
  <c r="X670" i="4"/>
  <c r="W670" i="4"/>
  <c r="AK670" i="4"/>
  <c r="AM670" i="4"/>
  <c r="AJ670" i="4"/>
  <c r="AH670" i="4"/>
  <c r="AG670" i="4"/>
  <c r="AD670" i="4"/>
  <c r="AC670" i="4"/>
  <c r="AB670" i="4"/>
  <c r="Z670" i="4"/>
  <c r="V670" i="4"/>
  <c r="Q670" i="4"/>
  <c r="P670" i="4"/>
  <c r="O670" i="4"/>
  <c r="U670" i="4"/>
  <c r="N670" i="4"/>
  <c r="F670" i="4"/>
  <c r="M670" i="4"/>
  <c r="E670" i="4"/>
  <c r="L670" i="4"/>
  <c r="D670" i="4"/>
  <c r="K670" i="4"/>
  <c r="C670" i="4"/>
  <c r="AF670" i="4"/>
  <c r="J670" i="4"/>
  <c r="B670" i="4"/>
  <c r="AA670" i="4"/>
  <c r="I670" i="4"/>
  <c r="T670" i="4"/>
  <c r="H670" i="4"/>
  <c r="S670" i="4"/>
  <c r="G670" i="4"/>
  <c r="AR671" i="4"/>
  <c r="AT670" i="4"/>
  <c r="AS670" i="4"/>
  <c r="AE671" i="4" l="1"/>
  <c r="R671" i="4"/>
  <c r="AL671" i="4"/>
  <c r="AI671" i="4"/>
  <c r="Y671" i="4"/>
  <c r="X671" i="4"/>
  <c r="W671" i="4"/>
  <c r="AM671" i="4"/>
  <c r="AK671" i="4"/>
  <c r="AJ671" i="4"/>
  <c r="AH671" i="4"/>
  <c r="AG671" i="4"/>
  <c r="AD671" i="4"/>
  <c r="AC671" i="4"/>
  <c r="Z671" i="4"/>
  <c r="AB671" i="4"/>
  <c r="V671" i="4"/>
  <c r="U671" i="4"/>
  <c r="Q671" i="4"/>
  <c r="P671" i="4"/>
  <c r="O671" i="4"/>
  <c r="M671" i="4"/>
  <c r="E671" i="4"/>
  <c r="L671" i="4"/>
  <c r="D671" i="4"/>
  <c r="K671" i="4"/>
  <c r="C671" i="4"/>
  <c r="AF671" i="4"/>
  <c r="J671" i="4"/>
  <c r="B671" i="4"/>
  <c r="AA671" i="4"/>
  <c r="I671" i="4"/>
  <c r="T671" i="4"/>
  <c r="H671" i="4"/>
  <c r="S671" i="4"/>
  <c r="G671" i="4"/>
  <c r="N671" i="4"/>
  <c r="F671" i="4"/>
  <c r="AR672" i="4"/>
  <c r="AT671" i="4"/>
  <c r="AS671" i="4"/>
  <c r="AE672" i="4" l="1"/>
  <c r="R672" i="4"/>
  <c r="AL672" i="4"/>
  <c r="AI672" i="4"/>
  <c r="Y672" i="4"/>
  <c r="X672" i="4"/>
  <c r="W672" i="4"/>
  <c r="AM672" i="4"/>
  <c r="AK672" i="4"/>
  <c r="AJ672" i="4"/>
  <c r="AH672" i="4"/>
  <c r="AG672" i="4"/>
  <c r="AD672" i="4"/>
  <c r="AC672" i="4"/>
  <c r="AB672" i="4"/>
  <c r="Z672" i="4"/>
  <c r="V672" i="4"/>
  <c r="U672" i="4"/>
  <c r="Q672" i="4"/>
  <c r="P672" i="4"/>
  <c r="O672" i="4"/>
  <c r="L672" i="4"/>
  <c r="D672" i="4"/>
  <c r="K672" i="4"/>
  <c r="C672" i="4"/>
  <c r="AF672" i="4"/>
  <c r="J672" i="4"/>
  <c r="B672" i="4"/>
  <c r="AA672" i="4"/>
  <c r="I672" i="4"/>
  <c r="T672" i="4"/>
  <c r="H672" i="4"/>
  <c r="S672" i="4"/>
  <c r="G672" i="4"/>
  <c r="N672" i="4"/>
  <c r="F672" i="4"/>
  <c r="M672" i="4"/>
  <c r="E672" i="4"/>
  <c r="AR673" i="4"/>
  <c r="AT672" i="4"/>
  <c r="AS672" i="4"/>
  <c r="AE673" i="4" l="1"/>
  <c r="R673" i="4"/>
  <c r="AL673" i="4"/>
  <c r="AI673" i="4"/>
  <c r="Y673" i="4"/>
  <c r="X673" i="4"/>
  <c r="W673" i="4"/>
  <c r="AM673" i="4"/>
  <c r="AK673" i="4"/>
  <c r="AJ673" i="4"/>
  <c r="AH673" i="4"/>
  <c r="AG673" i="4"/>
  <c r="AC673" i="4"/>
  <c r="AD673" i="4"/>
  <c r="AB673" i="4"/>
  <c r="Z673" i="4"/>
  <c r="V673" i="4"/>
  <c r="U673" i="4"/>
  <c r="Q673" i="4"/>
  <c r="P673" i="4"/>
  <c r="O673" i="4"/>
  <c r="K673" i="4"/>
  <c r="C673" i="4"/>
  <c r="AF673" i="4"/>
  <c r="J673" i="4"/>
  <c r="B673" i="4"/>
  <c r="AA673" i="4"/>
  <c r="I673" i="4"/>
  <c r="T673" i="4"/>
  <c r="H673" i="4"/>
  <c r="S673" i="4"/>
  <c r="G673" i="4"/>
  <c r="N673" i="4"/>
  <c r="F673" i="4"/>
  <c r="M673" i="4"/>
  <c r="E673" i="4"/>
  <c r="L673" i="4"/>
  <c r="D673" i="4"/>
  <c r="AR674" i="4"/>
  <c r="AT673" i="4"/>
  <c r="AS673" i="4"/>
  <c r="AE674" i="4" l="1"/>
  <c r="R674" i="4"/>
  <c r="AL674" i="4"/>
  <c r="AI674" i="4"/>
  <c r="X674" i="4"/>
  <c r="W674" i="4"/>
  <c r="Y674" i="4"/>
  <c r="AM674" i="4"/>
  <c r="AK674" i="4"/>
  <c r="AJ674" i="4"/>
  <c r="AH674" i="4"/>
  <c r="AG674" i="4"/>
  <c r="AD674" i="4"/>
  <c r="AB674" i="4"/>
  <c r="AC674" i="4"/>
  <c r="Z674" i="4"/>
  <c r="V674" i="4"/>
  <c r="U674" i="4"/>
  <c r="Q674" i="4"/>
  <c r="O674" i="4"/>
  <c r="P674" i="4"/>
  <c r="AF674" i="4"/>
  <c r="J674" i="4"/>
  <c r="B674" i="4"/>
  <c r="AA674" i="4"/>
  <c r="I674" i="4"/>
  <c r="T674" i="4"/>
  <c r="H674" i="4"/>
  <c r="S674" i="4"/>
  <c r="G674" i="4"/>
  <c r="N674" i="4"/>
  <c r="F674" i="4"/>
  <c r="M674" i="4"/>
  <c r="E674" i="4"/>
  <c r="L674" i="4"/>
  <c r="D674" i="4"/>
  <c r="K674" i="4"/>
  <c r="C674" i="4"/>
  <c r="AR675" i="4"/>
  <c r="AT674" i="4"/>
  <c r="AS674" i="4"/>
  <c r="AE675" i="4" l="1"/>
  <c r="R675" i="4"/>
  <c r="AL675" i="4"/>
  <c r="AI675" i="4"/>
  <c r="Y675" i="4"/>
  <c r="X675" i="4"/>
  <c r="W675" i="4"/>
  <c r="AM675" i="4"/>
  <c r="AK675" i="4"/>
  <c r="AJ675" i="4"/>
  <c r="AH675" i="4"/>
  <c r="AG675" i="4"/>
  <c r="AC675" i="4"/>
  <c r="AD675" i="4"/>
  <c r="AB675" i="4"/>
  <c r="Z675" i="4"/>
  <c r="V675" i="4"/>
  <c r="U675" i="4"/>
  <c r="Q675" i="4"/>
  <c r="P675" i="4"/>
  <c r="O675" i="4"/>
  <c r="AA675" i="4"/>
  <c r="I675" i="4"/>
  <c r="T675" i="4"/>
  <c r="H675" i="4"/>
  <c r="S675" i="4"/>
  <c r="G675" i="4"/>
  <c r="N675" i="4"/>
  <c r="F675" i="4"/>
  <c r="M675" i="4"/>
  <c r="E675" i="4"/>
  <c r="L675" i="4"/>
  <c r="D675" i="4"/>
  <c r="K675" i="4"/>
  <c r="C675" i="4"/>
  <c r="AF675" i="4"/>
  <c r="J675" i="4"/>
  <c r="B675" i="4"/>
  <c r="AR676" i="4"/>
  <c r="AT675" i="4"/>
  <c r="AS675" i="4"/>
  <c r="AE676" i="4" l="1"/>
  <c r="R676" i="4"/>
  <c r="AL676" i="4"/>
  <c r="AI676" i="4"/>
  <c r="Y676" i="4"/>
  <c r="X676" i="4"/>
  <c r="W676" i="4"/>
  <c r="AM676" i="4"/>
  <c r="AK676" i="4"/>
  <c r="AJ676" i="4"/>
  <c r="AH676" i="4"/>
  <c r="AG676" i="4"/>
  <c r="AC676" i="4"/>
  <c r="AD676" i="4"/>
  <c r="AB676" i="4"/>
  <c r="Z676" i="4"/>
  <c r="V676" i="4"/>
  <c r="U676" i="4"/>
  <c r="Q676" i="4"/>
  <c r="P676" i="4"/>
  <c r="O676" i="4"/>
  <c r="T676" i="4"/>
  <c r="H676" i="4"/>
  <c r="S676" i="4"/>
  <c r="G676" i="4"/>
  <c r="N676" i="4"/>
  <c r="F676" i="4"/>
  <c r="M676" i="4"/>
  <c r="E676" i="4"/>
  <c r="L676" i="4"/>
  <c r="D676" i="4"/>
  <c r="K676" i="4"/>
  <c r="C676" i="4"/>
  <c r="AF676" i="4"/>
  <c r="J676" i="4"/>
  <c r="B676" i="4"/>
  <c r="AA676" i="4"/>
  <c r="I676" i="4"/>
  <c r="AR677" i="4"/>
  <c r="AT676" i="4"/>
  <c r="AS676" i="4"/>
  <c r="AE677" i="4" l="1"/>
  <c r="R677" i="4"/>
  <c r="AL677" i="4"/>
  <c r="AI677" i="4"/>
  <c r="W677" i="4"/>
  <c r="Y677" i="4"/>
  <c r="X677" i="4"/>
  <c r="AM677" i="4"/>
  <c r="AK677" i="4"/>
  <c r="AJ677" i="4"/>
  <c r="AH677" i="4"/>
  <c r="AG677" i="4"/>
  <c r="AD677" i="4"/>
  <c r="AB677" i="4"/>
  <c r="AC677" i="4"/>
  <c r="Z677" i="4"/>
  <c r="V677" i="4"/>
  <c r="U677" i="4"/>
  <c r="Q677" i="4"/>
  <c r="P677" i="4"/>
  <c r="O677" i="4"/>
  <c r="S677" i="4"/>
  <c r="G677" i="4"/>
  <c r="N677" i="4"/>
  <c r="F677" i="4"/>
  <c r="M677" i="4"/>
  <c r="E677" i="4"/>
  <c r="L677" i="4"/>
  <c r="D677" i="4"/>
  <c r="K677" i="4"/>
  <c r="C677" i="4"/>
  <c r="AF677" i="4"/>
  <c r="J677" i="4"/>
  <c r="B677" i="4"/>
  <c r="AA677" i="4"/>
  <c r="I677" i="4"/>
  <c r="T677" i="4"/>
  <c r="H677" i="4"/>
  <c r="AR678" i="4"/>
  <c r="AT677" i="4"/>
  <c r="AS677" i="4"/>
  <c r="AE678" i="4" l="1"/>
  <c r="R678" i="4"/>
  <c r="AL678" i="4"/>
  <c r="AI678" i="4"/>
  <c r="Y678" i="4"/>
  <c r="X678" i="4"/>
  <c r="W678" i="4"/>
  <c r="AM678" i="4"/>
  <c r="AK678" i="4"/>
  <c r="AJ678" i="4"/>
  <c r="AH678" i="4"/>
  <c r="AG678" i="4"/>
  <c r="AD678" i="4"/>
  <c r="AC678" i="4"/>
  <c r="AB678" i="4"/>
  <c r="Z678" i="4"/>
  <c r="V678" i="4"/>
  <c r="P678" i="4"/>
  <c r="O678" i="4"/>
  <c r="U678" i="4"/>
  <c r="Q678" i="4"/>
  <c r="N678" i="4"/>
  <c r="F678" i="4"/>
  <c r="M678" i="4"/>
  <c r="E678" i="4"/>
  <c r="L678" i="4"/>
  <c r="D678" i="4"/>
  <c r="K678" i="4"/>
  <c r="C678" i="4"/>
  <c r="AF678" i="4"/>
  <c r="J678" i="4"/>
  <c r="B678" i="4"/>
  <c r="AA678" i="4"/>
  <c r="I678" i="4"/>
  <c r="T678" i="4"/>
  <c r="H678" i="4"/>
  <c r="S678" i="4"/>
  <c r="G678" i="4"/>
  <c r="AR679" i="4"/>
  <c r="AT678" i="4"/>
  <c r="AS678" i="4"/>
  <c r="AE679" i="4" l="1"/>
  <c r="R679" i="4"/>
  <c r="AL679" i="4"/>
  <c r="AI679" i="4"/>
  <c r="Y679" i="4"/>
  <c r="X679" i="4"/>
  <c r="W679" i="4"/>
  <c r="AM679" i="4"/>
  <c r="AK679" i="4"/>
  <c r="AJ679" i="4"/>
  <c r="AH679" i="4"/>
  <c r="AG679" i="4"/>
  <c r="AD679" i="4"/>
  <c r="AC679" i="4"/>
  <c r="Z679" i="4"/>
  <c r="AB679" i="4"/>
  <c r="V679" i="4"/>
  <c r="U679" i="4"/>
  <c r="Q679" i="4"/>
  <c r="P679" i="4"/>
  <c r="O679" i="4"/>
  <c r="M679" i="4"/>
  <c r="E679" i="4"/>
  <c r="L679" i="4"/>
  <c r="D679" i="4"/>
  <c r="K679" i="4"/>
  <c r="C679" i="4"/>
  <c r="AF679" i="4"/>
  <c r="J679" i="4"/>
  <c r="B679" i="4"/>
  <c r="AA679" i="4"/>
  <c r="I679" i="4"/>
  <c r="T679" i="4"/>
  <c r="H679" i="4"/>
  <c r="S679" i="4"/>
  <c r="G679" i="4"/>
  <c r="N679" i="4"/>
  <c r="F679" i="4"/>
  <c r="AR680" i="4"/>
  <c r="AT679" i="4"/>
  <c r="AS679" i="4"/>
  <c r="AE680" i="4" l="1"/>
  <c r="R680" i="4"/>
  <c r="AL680" i="4"/>
  <c r="AI680" i="4"/>
  <c r="Y680" i="4"/>
  <c r="X680" i="4"/>
  <c r="W680" i="4"/>
  <c r="AM680" i="4"/>
  <c r="AK680" i="4"/>
  <c r="AJ680" i="4"/>
  <c r="AH680" i="4"/>
  <c r="AG680" i="4"/>
  <c r="AD680" i="4"/>
  <c r="AC680" i="4"/>
  <c r="AB680" i="4"/>
  <c r="Z680" i="4"/>
  <c r="V680" i="4"/>
  <c r="U680" i="4"/>
  <c r="Q680" i="4"/>
  <c r="P680" i="4"/>
  <c r="O680" i="4"/>
  <c r="L680" i="4"/>
  <c r="D680" i="4"/>
  <c r="K680" i="4"/>
  <c r="C680" i="4"/>
  <c r="AF680" i="4"/>
  <c r="J680" i="4"/>
  <c r="B680" i="4"/>
  <c r="AA680" i="4"/>
  <c r="I680" i="4"/>
  <c r="T680" i="4"/>
  <c r="H680" i="4"/>
  <c r="S680" i="4"/>
  <c r="G680" i="4"/>
  <c r="N680" i="4"/>
  <c r="F680" i="4"/>
  <c r="M680" i="4"/>
  <c r="E680" i="4"/>
  <c r="AR681" i="4"/>
  <c r="AT680" i="4"/>
  <c r="AS680" i="4"/>
  <c r="AE681" i="4" l="1"/>
  <c r="R681" i="4"/>
  <c r="AL681" i="4"/>
  <c r="AI681" i="4"/>
  <c r="Y681" i="4"/>
  <c r="X681" i="4"/>
  <c r="W681" i="4"/>
  <c r="AM681" i="4"/>
  <c r="AK681" i="4"/>
  <c r="AJ681" i="4"/>
  <c r="AH681" i="4"/>
  <c r="AG681" i="4"/>
  <c r="AC681" i="4"/>
  <c r="AD681" i="4"/>
  <c r="AB681" i="4"/>
  <c r="Z681" i="4"/>
  <c r="V681" i="4"/>
  <c r="U681" i="4"/>
  <c r="Q681" i="4"/>
  <c r="P681" i="4"/>
  <c r="O681" i="4"/>
  <c r="K681" i="4"/>
  <c r="C681" i="4"/>
  <c r="AF681" i="4"/>
  <c r="J681" i="4"/>
  <c r="B681" i="4"/>
  <c r="AA681" i="4"/>
  <c r="I681" i="4"/>
  <c r="T681" i="4"/>
  <c r="H681" i="4"/>
  <c r="S681" i="4"/>
  <c r="G681" i="4"/>
  <c r="N681" i="4"/>
  <c r="F681" i="4"/>
  <c r="M681" i="4"/>
  <c r="E681" i="4"/>
  <c r="L681" i="4"/>
  <c r="D681" i="4"/>
  <c r="AR682" i="4"/>
  <c r="AT681" i="4"/>
  <c r="AS681" i="4"/>
  <c r="AE682" i="4" l="1"/>
  <c r="R682" i="4"/>
  <c r="AL682" i="4"/>
  <c r="AI682" i="4"/>
  <c r="X682" i="4"/>
  <c r="W682" i="4"/>
  <c r="Y682" i="4"/>
  <c r="AM682" i="4"/>
  <c r="AK682" i="4"/>
  <c r="AJ682" i="4"/>
  <c r="AH682" i="4"/>
  <c r="AG682" i="4"/>
  <c r="AD682" i="4"/>
  <c r="AB682" i="4"/>
  <c r="AC682" i="4"/>
  <c r="Z682" i="4"/>
  <c r="V682" i="4"/>
  <c r="U682" i="4"/>
  <c r="Q682" i="4"/>
  <c r="O682" i="4"/>
  <c r="P682" i="4"/>
  <c r="AF682" i="4"/>
  <c r="J682" i="4"/>
  <c r="B682" i="4"/>
  <c r="AA682" i="4"/>
  <c r="I682" i="4"/>
  <c r="T682" i="4"/>
  <c r="H682" i="4"/>
  <c r="S682" i="4"/>
  <c r="G682" i="4"/>
  <c r="N682" i="4"/>
  <c r="F682" i="4"/>
  <c r="M682" i="4"/>
  <c r="E682" i="4"/>
  <c r="L682" i="4"/>
  <c r="D682" i="4"/>
  <c r="K682" i="4"/>
  <c r="C682" i="4"/>
  <c r="AR683" i="4"/>
  <c r="AT682" i="4"/>
  <c r="AS682" i="4"/>
  <c r="AE683" i="4" l="1"/>
  <c r="R683" i="4"/>
  <c r="AL683" i="4"/>
  <c r="AI683" i="4"/>
  <c r="Y683" i="4"/>
  <c r="X683" i="4"/>
  <c r="W683" i="4"/>
  <c r="AM683" i="4"/>
  <c r="AK683" i="4"/>
  <c r="AJ683" i="4"/>
  <c r="AH683" i="4"/>
  <c r="AG683" i="4"/>
  <c r="AC683" i="4"/>
  <c r="AD683" i="4"/>
  <c r="AB683" i="4"/>
  <c r="Z683" i="4"/>
  <c r="V683" i="4"/>
  <c r="U683" i="4"/>
  <c r="Q683" i="4"/>
  <c r="P683" i="4"/>
  <c r="O683" i="4"/>
  <c r="AA683" i="4"/>
  <c r="I683" i="4"/>
  <c r="T683" i="4"/>
  <c r="H683" i="4"/>
  <c r="S683" i="4"/>
  <c r="G683" i="4"/>
  <c r="N683" i="4"/>
  <c r="F683" i="4"/>
  <c r="M683" i="4"/>
  <c r="E683" i="4"/>
  <c r="L683" i="4"/>
  <c r="D683" i="4"/>
  <c r="K683" i="4"/>
  <c r="C683" i="4"/>
  <c r="AF683" i="4"/>
  <c r="J683" i="4"/>
  <c r="B683" i="4"/>
  <c r="AR684" i="4"/>
  <c r="AT683" i="4"/>
  <c r="AS683" i="4"/>
  <c r="AE684" i="4" l="1"/>
  <c r="R684" i="4"/>
  <c r="AL684" i="4"/>
  <c r="AI684" i="4"/>
  <c r="Y684" i="4"/>
  <c r="X684" i="4"/>
  <c r="W684" i="4"/>
  <c r="AM684" i="4"/>
  <c r="AK684" i="4"/>
  <c r="AJ684" i="4"/>
  <c r="AH684" i="4"/>
  <c r="AG684" i="4"/>
  <c r="AC684" i="4"/>
  <c r="AD684" i="4"/>
  <c r="AB684" i="4"/>
  <c r="Z684" i="4"/>
  <c r="V684" i="4"/>
  <c r="U684" i="4"/>
  <c r="Q684" i="4"/>
  <c r="P684" i="4"/>
  <c r="O684" i="4"/>
  <c r="T684" i="4"/>
  <c r="H684" i="4"/>
  <c r="S684" i="4"/>
  <c r="G684" i="4"/>
  <c r="N684" i="4"/>
  <c r="F684" i="4"/>
  <c r="M684" i="4"/>
  <c r="E684" i="4"/>
  <c r="L684" i="4"/>
  <c r="D684" i="4"/>
  <c r="K684" i="4"/>
  <c r="C684" i="4"/>
  <c r="AF684" i="4"/>
  <c r="J684" i="4"/>
  <c r="B684" i="4"/>
  <c r="AA684" i="4"/>
  <c r="I684" i="4"/>
  <c r="AR685" i="4"/>
  <c r="AT684" i="4"/>
  <c r="AS684" i="4"/>
  <c r="AE685" i="4" l="1"/>
  <c r="R685" i="4"/>
  <c r="AL685" i="4"/>
  <c r="AI685" i="4"/>
  <c r="W685" i="4"/>
  <c r="Y685" i="4"/>
  <c r="X685" i="4"/>
  <c r="AM685" i="4"/>
  <c r="AK685" i="4"/>
  <c r="AJ685" i="4"/>
  <c r="AH685" i="4"/>
  <c r="AG685" i="4"/>
  <c r="AD685" i="4"/>
  <c r="AB685" i="4"/>
  <c r="AC685" i="4"/>
  <c r="Z685" i="4"/>
  <c r="V685" i="4"/>
  <c r="U685" i="4"/>
  <c r="Q685" i="4"/>
  <c r="P685" i="4"/>
  <c r="O685" i="4"/>
  <c r="S685" i="4"/>
  <c r="G685" i="4"/>
  <c r="N685" i="4"/>
  <c r="F685" i="4"/>
  <c r="M685" i="4"/>
  <c r="E685" i="4"/>
  <c r="L685" i="4"/>
  <c r="D685" i="4"/>
  <c r="K685" i="4"/>
  <c r="C685" i="4"/>
  <c r="AF685" i="4"/>
  <c r="J685" i="4"/>
  <c r="B685" i="4"/>
  <c r="AA685" i="4"/>
  <c r="I685" i="4"/>
  <c r="T685" i="4"/>
  <c r="H685" i="4"/>
  <c r="AR686" i="4"/>
  <c r="AT685" i="4"/>
  <c r="AS685" i="4"/>
  <c r="AE686" i="4" l="1"/>
  <c r="R686" i="4"/>
  <c r="AL686" i="4"/>
  <c r="AI686" i="4"/>
  <c r="Y686" i="4"/>
  <c r="X686" i="4"/>
  <c r="W686" i="4"/>
  <c r="AM686" i="4"/>
  <c r="AK686" i="4"/>
  <c r="AJ686" i="4"/>
  <c r="AH686" i="4"/>
  <c r="AG686" i="4"/>
  <c r="AD686" i="4"/>
  <c r="AC686" i="4"/>
  <c r="AB686" i="4"/>
  <c r="Z686" i="4"/>
  <c r="V686" i="4"/>
  <c r="P686" i="4"/>
  <c r="O686" i="4"/>
  <c r="U686" i="4"/>
  <c r="Q686" i="4"/>
  <c r="N686" i="4"/>
  <c r="F686" i="4"/>
  <c r="M686" i="4"/>
  <c r="E686" i="4"/>
  <c r="L686" i="4"/>
  <c r="D686" i="4"/>
  <c r="K686" i="4"/>
  <c r="C686" i="4"/>
  <c r="AF686" i="4"/>
  <c r="J686" i="4"/>
  <c r="B686" i="4"/>
  <c r="AA686" i="4"/>
  <c r="I686" i="4"/>
  <c r="T686" i="4"/>
  <c r="H686" i="4"/>
  <c r="S686" i="4"/>
  <c r="G686" i="4"/>
  <c r="AR687" i="4"/>
  <c r="AT686" i="4"/>
  <c r="AS686" i="4"/>
  <c r="AE687" i="4" l="1"/>
  <c r="R687" i="4"/>
  <c r="AL687" i="4"/>
  <c r="AI687" i="4"/>
  <c r="Y687" i="4"/>
  <c r="X687" i="4"/>
  <c r="W687" i="4"/>
  <c r="AM687" i="4"/>
  <c r="AK687" i="4"/>
  <c r="AJ687" i="4"/>
  <c r="AH687" i="4"/>
  <c r="AG687" i="4"/>
  <c r="AD687" i="4"/>
  <c r="AC687" i="4"/>
  <c r="Z687" i="4"/>
  <c r="AB687" i="4"/>
  <c r="V687" i="4"/>
  <c r="U687" i="4"/>
  <c r="Q687" i="4"/>
  <c r="P687" i="4"/>
  <c r="O687" i="4"/>
  <c r="M687" i="4"/>
  <c r="E687" i="4"/>
  <c r="L687" i="4"/>
  <c r="D687" i="4"/>
  <c r="K687" i="4"/>
  <c r="C687" i="4"/>
  <c r="AF687" i="4"/>
  <c r="J687" i="4"/>
  <c r="B687" i="4"/>
  <c r="AA687" i="4"/>
  <c r="I687" i="4"/>
  <c r="T687" i="4"/>
  <c r="H687" i="4"/>
  <c r="S687" i="4"/>
  <c r="G687" i="4"/>
  <c r="N687" i="4"/>
  <c r="F687" i="4"/>
  <c r="AR688" i="4"/>
  <c r="AT687" i="4"/>
  <c r="AS687" i="4"/>
  <c r="AE688" i="4" l="1"/>
  <c r="R688" i="4"/>
  <c r="AL688" i="4"/>
  <c r="AI688" i="4"/>
  <c r="Y688" i="4"/>
  <c r="X688" i="4"/>
  <c r="W688" i="4"/>
  <c r="AM688" i="4"/>
  <c r="AK688" i="4"/>
  <c r="AJ688" i="4"/>
  <c r="AH688" i="4"/>
  <c r="AG688" i="4"/>
  <c r="AD688" i="4"/>
  <c r="AC688" i="4"/>
  <c r="AB688" i="4"/>
  <c r="Z688" i="4"/>
  <c r="V688" i="4"/>
  <c r="U688" i="4"/>
  <c r="Q688" i="4"/>
  <c r="P688" i="4"/>
  <c r="O688" i="4"/>
  <c r="L688" i="4"/>
  <c r="D688" i="4"/>
  <c r="K688" i="4"/>
  <c r="C688" i="4"/>
  <c r="AF688" i="4"/>
  <c r="J688" i="4"/>
  <c r="B688" i="4"/>
  <c r="AA688" i="4"/>
  <c r="I688" i="4"/>
  <c r="T688" i="4"/>
  <c r="H688" i="4"/>
  <c r="S688" i="4"/>
  <c r="G688" i="4"/>
  <c r="N688" i="4"/>
  <c r="F688" i="4"/>
  <c r="M688" i="4"/>
  <c r="E688" i="4"/>
  <c r="AR689" i="4"/>
  <c r="AT688" i="4"/>
  <c r="AS688" i="4"/>
  <c r="AE689" i="4" l="1"/>
  <c r="R689" i="4"/>
  <c r="AL689" i="4"/>
  <c r="AI689" i="4"/>
  <c r="Y689" i="4"/>
  <c r="X689" i="4"/>
  <c r="W689" i="4"/>
  <c r="AM689" i="4"/>
  <c r="AK689" i="4"/>
  <c r="AJ689" i="4"/>
  <c r="AH689" i="4"/>
  <c r="AG689" i="4"/>
  <c r="AC689" i="4"/>
  <c r="AD689" i="4"/>
  <c r="AB689" i="4"/>
  <c r="Z689" i="4"/>
  <c r="V689" i="4"/>
  <c r="U689" i="4"/>
  <c r="Q689" i="4"/>
  <c r="P689" i="4"/>
  <c r="O689" i="4"/>
  <c r="K689" i="4"/>
  <c r="C689" i="4"/>
  <c r="AF689" i="4"/>
  <c r="J689" i="4"/>
  <c r="B689" i="4"/>
  <c r="AA689" i="4"/>
  <c r="I689" i="4"/>
  <c r="T689" i="4"/>
  <c r="H689" i="4"/>
  <c r="S689" i="4"/>
  <c r="G689" i="4"/>
  <c r="N689" i="4"/>
  <c r="F689" i="4"/>
  <c r="M689" i="4"/>
  <c r="E689" i="4"/>
  <c r="L689" i="4"/>
  <c r="D689" i="4"/>
  <c r="AR690" i="4"/>
  <c r="AT689" i="4"/>
  <c r="AS689" i="4"/>
  <c r="AE690" i="4" l="1"/>
  <c r="R690" i="4"/>
  <c r="AL690" i="4"/>
  <c r="AI690" i="4"/>
  <c r="X690" i="4"/>
  <c r="W690" i="4"/>
  <c r="Y690" i="4"/>
  <c r="AM690" i="4"/>
  <c r="AK690" i="4"/>
  <c r="AJ690" i="4"/>
  <c r="AH690" i="4"/>
  <c r="AG690" i="4"/>
  <c r="AD690" i="4"/>
  <c r="AC690" i="4"/>
  <c r="AB690" i="4"/>
  <c r="Z690" i="4"/>
  <c r="V690" i="4"/>
  <c r="U690" i="4"/>
  <c r="Q690" i="4"/>
  <c r="O690" i="4"/>
  <c r="P690" i="4"/>
  <c r="AF690" i="4"/>
  <c r="J690" i="4"/>
  <c r="B690" i="4"/>
  <c r="AA690" i="4"/>
  <c r="I690" i="4"/>
  <c r="T690" i="4"/>
  <c r="H690" i="4"/>
  <c r="S690" i="4"/>
  <c r="G690" i="4"/>
  <c r="N690" i="4"/>
  <c r="F690" i="4"/>
  <c r="M690" i="4"/>
  <c r="E690" i="4"/>
  <c r="L690" i="4"/>
  <c r="D690" i="4"/>
  <c r="K690" i="4"/>
  <c r="C690" i="4"/>
  <c r="AR691" i="4"/>
  <c r="AT690" i="4"/>
  <c r="AS690" i="4"/>
  <c r="AE691" i="4" l="1"/>
  <c r="R691" i="4"/>
  <c r="AL691" i="4"/>
  <c r="AI691" i="4"/>
  <c r="Y691" i="4"/>
  <c r="X691" i="4"/>
  <c r="W691" i="4"/>
  <c r="AM691" i="4"/>
  <c r="AK691" i="4"/>
  <c r="AJ691" i="4"/>
  <c r="AH691" i="4"/>
  <c r="AG691" i="4"/>
  <c r="AC691" i="4"/>
  <c r="AD691" i="4"/>
  <c r="AB691" i="4"/>
  <c r="Z691" i="4"/>
  <c r="V691" i="4"/>
  <c r="U691" i="4"/>
  <c r="Q691" i="4"/>
  <c r="P691" i="4"/>
  <c r="O691" i="4"/>
  <c r="AA691" i="4"/>
  <c r="I691" i="4"/>
  <c r="T691" i="4"/>
  <c r="H691" i="4"/>
  <c r="S691" i="4"/>
  <c r="G691" i="4"/>
  <c r="N691" i="4"/>
  <c r="F691" i="4"/>
  <c r="M691" i="4"/>
  <c r="E691" i="4"/>
  <c r="L691" i="4"/>
  <c r="D691" i="4"/>
  <c r="K691" i="4"/>
  <c r="C691" i="4"/>
  <c r="AF691" i="4"/>
  <c r="J691" i="4"/>
  <c r="B691" i="4"/>
  <c r="AR692" i="4"/>
  <c r="AT691" i="4"/>
  <c r="AS691" i="4"/>
  <c r="AE692" i="4" l="1"/>
  <c r="R692" i="4"/>
  <c r="AL692" i="4"/>
  <c r="AI692" i="4"/>
  <c r="Y692" i="4"/>
  <c r="X692" i="4"/>
  <c r="W692" i="4"/>
  <c r="AM692" i="4"/>
  <c r="AK692" i="4"/>
  <c r="AJ692" i="4"/>
  <c r="AH692" i="4"/>
  <c r="AG692" i="4"/>
  <c r="AC692" i="4"/>
  <c r="AD692" i="4"/>
  <c r="AB692" i="4"/>
  <c r="Z692" i="4"/>
  <c r="V692" i="4"/>
  <c r="U692" i="4"/>
  <c r="Q692" i="4"/>
  <c r="P692" i="4"/>
  <c r="O692" i="4"/>
  <c r="T692" i="4"/>
  <c r="H692" i="4"/>
  <c r="S692" i="4"/>
  <c r="G692" i="4"/>
  <c r="N692" i="4"/>
  <c r="F692" i="4"/>
  <c r="M692" i="4"/>
  <c r="E692" i="4"/>
  <c r="L692" i="4"/>
  <c r="D692" i="4"/>
  <c r="K692" i="4"/>
  <c r="C692" i="4"/>
  <c r="AF692" i="4"/>
  <c r="J692" i="4"/>
  <c r="B692" i="4"/>
  <c r="AA692" i="4"/>
  <c r="I692" i="4"/>
  <c r="AR693" i="4"/>
  <c r="AT692" i="4"/>
  <c r="AS692" i="4"/>
  <c r="AE693" i="4" l="1"/>
  <c r="R693" i="4"/>
  <c r="AL693" i="4"/>
  <c r="AI693" i="4"/>
  <c r="W693" i="4"/>
  <c r="Y693" i="4"/>
  <c r="X693" i="4"/>
  <c r="AM693" i="4"/>
  <c r="AK693" i="4"/>
  <c r="AJ693" i="4"/>
  <c r="AH693" i="4"/>
  <c r="AG693" i="4"/>
  <c r="AD693" i="4"/>
  <c r="AB693" i="4"/>
  <c r="AC693" i="4"/>
  <c r="Z693" i="4"/>
  <c r="V693" i="4"/>
  <c r="U693" i="4"/>
  <c r="Q693" i="4"/>
  <c r="P693" i="4"/>
  <c r="O693" i="4"/>
  <c r="S693" i="4"/>
  <c r="G693" i="4"/>
  <c r="N693" i="4"/>
  <c r="F693" i="4"/>
  <c r="M693" i="4"/>
  <c r="E693" i="4"/>
  <c r="L693" i="4"/>
  <c r="D693" i="4"/>
  <c r="K693" i="4"/>
  <c r="C693" i="4"/>
  <c r="AF693" i="4"/>
  <c r="J693" i="4"/>
  <c r="B693" i="4"/>
  <c r="AA693" i="4"/>
  <c r="I693" i="4"/>
  <c r="T693" i="4"/>
  <c r="H693" i="4"/>
  <c r="AR694" i="4"/>
  <c r="AT693" i="4"/>
  <c r="AS693" i="4"/>
  <c r="AE694" i="4" l="1"/>
  <c r="R694" i="4"/>
  <c r="AL694" i="4"/>
  <c r="AI694" i="4"/>
  <c r="Y694" i="4"/>
  <c r="X694" i="4"/>
  <c r="W694" i="4"/>
  <c r="AM694" i="4"/>
  <c r="AK694" i="4"/>
  <c r="AJ694" i="4"/>
  <c r="AH694" i="4"/>
  <c r="AG694" i="4"/>
  <c r="AD694" i="4"/>
  <c r="AC694" i="4"/>
  <c r="AB694" i="4"/>
  <c r="Z694" i="4"/>
  <c r="V694" i="4"/>
  <c r="P694" i="4"/>
  <c r="O694" i="4"/>
  <c r="U694" i="4"/>
  <c r="Q694" i="4"/>
  <c r="N694" i="4"/>
  <c r="F694" i="4"/>
  <c r="M694" i="4"/>
  <c r="E694" i="4"/>
  <c r="L694" i="4"/>
  <c r="D694" i="4"/>
  <c r="K694" i="4"/>
  <c r="C694" i="4"/>
  <c r="AF694" i="4"/>
  <c r="J694" i="4"/>
  <c r="B694" i="4"/>
  <c r="AA694" i="4"/>
  <c r="I694" i="4"/>
  <c r="T694" i="4"/>
  <c r="H694" i="4"/>
  <c r="S694" i="4"/>
  <c r="G694" i="4"/>
  <c r="AR695" i="4"/>
  <c r="AT694" i="4"/>
  <c r="AS694" i="4"/>
  <c r="AE695" i="4" l="1"/>
  <c r="R695" i="4"/>
  <c r="AL695" i="4"/>
  <c r="AI695" i="4"/>
  <c r="Y695" i="4"/>
  <c r="X695" i="4"/>
  <c r="W695" i="4"/>
  <c r="AM695" i="4"/>
  <c r="AK695" i="4"/>
  <c r="AJ695" i="4"/>
  <c r="AH695" i="4"/>
  <c r="AG695" i="4"/>
  <c r="AD695" i="4"/>
  <c r="AC695" i="4"/>
  <c r="AB695" i="4"/>
  <c r="Z695" i="4"/>
  <c r="V695" i="4"/>
  <c r="U695" i="4"/>
  <c r="Q695" i="4"/>
  <c r="P695" i="4"/>
  <c r="O695" i="4"/>
  <c r="M695" i="4"/>
  <c r="E695" i="4"/>
  <c r="L695" i="4"/>
  <c r="D695" i="4"/>
  <c r="K695" i="4"/>
  <c r="C695" i="4"/>
  <c r="AF695" i="4"/>
  <c r="J695" i="4"/>
  <c r="B695" i="4"/>
  <c r="AA695" i="4"/>
  <c r="I695" i="4"/>
  <c r="T695" i="4"/>
  <c r="H695" i="4"/>
  <c r="S695" i="4"/>
  <c r="G695" i="4"/>
  <c r="N695" i="4"/>
  <c r="F695" i="4"/>
  <c r="AR696" i="4"/>
  <c r="AT695" i="4"/>
  <c r="AS695" i="4"/>
  <c r="AE696" i="4" l="1"/>
  <c r="R696" i="4"/>
  <c r="AL696" i="4"/>
  <c r="AI696" i="4"/>
  <c r="Y696" i="4"/>
  <c r="X696" i="4"/>
  <c r="W696" i="4"/>
  <c r="AM696" i="4"/>
  <c r="AK696" i="4"/>
  <c r="AJ696" i="4"/>
  <c r="AH696" i="4"/>
  <c r="AG696" i="4"/>
  <c r="AD696" i="4"/>
  <c r="AC696" i="4"/>
  <c r="AB696" i="4"/>
  <c r="Z696" i="4"/>
  <c r="V696" i="4"/>
  <c r="U696" i="4"/>
  <c r="Q696" i="4"/>
  <c r="P696" i="4"/>
  <c r="O696" i="4"/>
  <c r="L696" i="4"/>
  <c r="D696" i="4"/>
  <c r="K696" i="4"/>
  <c r="C696" i="4"/>
  <c r="AF696" i="4"/>
  <c r="J696" i="4"/>
  <c r="B696" i="4"/>
  <c r="AA696" i="4"/>
  <c r="I696" i="4"/>
  <c r="T696" i="4"/>
  <c r="H696" i="4"/>
  <c r="S696" i="4"/>
  <c r="G696" i="4"/>
  <c r="N696" i="4"/>
  <c r="F696" i="4"/>
  <c r="M696" i="4"/>
  <c r="E696" i="4"/>
  <c r="AR697" i="4"/>
  <c r="AT696" i="4"/>
  <c r="AS696" i="4"/>
  <c r="AE697" i="4" l="1"/>
  <c r="R697" i="4"/>
  <c r="AL697" i="4"/>
  <c r="AI697" i="4"/>
  <c r="Y697" i="4"/>
  <c r="X697" i="4"/>
  <c r="W697" i="4"/>
  <c r="AM697" i="4"/>
  <c r="AK697" i="4"/>
  <c r="AJ697" i="4"/>
  <c r="AH697" i="4"/>
  <c r="AG697" i="4"/>
  <c r="AC697" i="4"/>
  <c r="AD697" i="4"/>
  <c r="AB697" i="4"/>
  <c r="Z697" i="4"/>
  <c r="V697" i="4"/>
  <c r="U697" i="4"/>
  <c r="Q697" i="4"/>
  <c r="P697" i="4"/>
  <c r="O697" i="4"/>
  <c r="K697" i="4"/>
  <c r="C697" i="4"/>
  <c r="AF697" i="4"/>
  <c r="J697" i="4"/>
  <c r="B697" i="4"/>
  <c r="AA697" i="4"/>
  <c r="I697" i="4"/>
  <c r="T697" i="4"/>
  <c r="H697" i="4"/>
  <c r="S697" i="4"/>
  <c r="G697" i="4"/>
  <c r="N697" i="4"/>
  <c r="F697" i="4"/>
  <c r="M697" i="4"/>
  <c r="E697" i="4"/>
  <c r="L697" i="4"/>
  <c r="D697" i="4"/>
  <c r="AR698" i="4"/>
  <c r="AT697" i="4"/>
  <c r="AS697" i="4"/>
  <c r="AE698" i="4" l="1"/>
  <c r="R698" i="4"/>
  <c r="AL698" i="4"/>
  <c r="AI698" i="4"/>
  <c r="X698" i="4"/>
  <c r="W698" i="4"/>
  <c r="Y698" i="4"/>
  <c r="AM698" i="4"/>
  <c r="AK698" i="4"/>
  <c r="AJ698" i="4"/>
  <c r="AH698" i="4"/>
  <c r="AG698" i="4"/>
  <c r="AD698" i="4"/>
  <c r="AC698" i="4"/>
  <c r="AB698" i="4"/>
  <c r="Z698" i="4"/>
  <c r="V698" i="4"/>
  <c r="U698" i="4"/>
  <c r="Q698" i="4"/>
  <c r="O698" i="4"/>
  <c r="P698" i="4"/>
  <c r="AF698" i="4"/>
  <c r="J698" i="4"/>
  <c r="B698" i="4"/>
  <c r="AA698" i="4"/>
  <c r="I698" i="4"/>
  <c r="T698" i="4"/>
  <c r="H698" i="4"/>
  <c r="S698" i="4"/>
  <c r="G698" i="4"/>
  <c r="N698" i="4"/>
  <c r="F698" i="4"/>
  <c r="M698" i="4"/>
  <c r="E698" i="4"/>
  <c r="L698" i="4"/>
  <c r="D698" i="4"/>
  <c r="K698" i="4"/>
  <c r="C698" i="4"/>
  <c r="AR699" i="4"/>
  <c r="AT698" i="4"/>
  <c r="AS698" i="4"/>
  <c r="AE699" i="4" l="1"/>
  <c r="R699" i="4"/>
  <c r="AL699" i="4"/>
  <c r="AI699" i="4"/>
  <c r="Y699" i="4"/>
  <c r="X699" i="4"/>
  <c r="W699" i="4"/>
  <c r="AM699" i="4"/>
  <c r="AK699" i="4"/>
  <c r="AJ699" i="4"/>
  <c r="AH699" i="4"/>
  <c r="AG699" i="4"/>
  <c r="AC699" i="4"/>
  <c r="AD699" i="4"/>
  <c r="AB699" i="4"/>
  <c r="Z699" i="4"/>
  <c r="V699" i="4"/>
  <c r="U699" i="4"/>
  <c r="Q699" i="4"/>
  <c r="P699" i="4"/>
  <c r="O699" i="4"/>
  <c r="AA699" i="4"/>
  <c r="I699" i="4"/>
  <c r="T699" i="4"/>
  <c r="H699" i="4"/>
  <c r="S699" i="4"/>
  <c r="G699" i="4"/>
  <c r="N699" i="4"/>
  <c r="F699" i="4"/>
  <c r="M699" i="4"/>
  <c r="E699" i="4"/>
  <c r="L699" i="4"/>
  <c r="D699" i="4"/>
  <c r="K699" i="4"/>
  <c r="C699" i="4"/>
  <c r="AF699" i="4"/>
  <c r="J699" i="4"/>
  <c r="B699" i="4"/>
  <c r="AR700" i="4"/>
  <c r="AT699" i="4"/>
  <c r="AS699" i="4"/>
  <c r="AE700" i="4" l="1"/>
  <c r="R700" i="4"/>
  <c r="AL700" i="4"/>
  <c r="AI700" i="4"/>
  <c r="Y700" i="4"/>
  <c r="X700" i="4"/>
  <c r="W700" i="4"/>
  <c r="AM700" i="4"/>
  <c r="AK700" i="4"/>
  <c r="AJ700" i="4"/>
  <c r="AH700" i="4"/>
  <c r="AG700" i="4"/>
  <c r="AC700" i="4"/>
  <c r="AD700" i="4"/>
  <c r="AB700" i="4"/>
  <c r="Z700" i="4"/>
  <c r="V700" i="4"/>
  <c r="U700" i="4"/>
  <c r="Q700" i="4"/>
  <c r="P700" i="4"/>
  <c r="O700" i="4"/>
  <c r="T700" i="4"/>
  <c r="H700" i="4"/>
  <c r="S700" i="4"/>
  <c r="G700" i="4"/>
  <c r="N700" i="4"/>
  <c r="F700" i="4"/>
  <c r="M700" i="4"/>
  <c r="E700" i="4"/>
  <c r="L700" i="4"/>
  <c r="D700" i="4"/>
  <c r="K700" i="4"/>
  <c r="C700" i="4"/>
  <c r="AF700" i="4"/>
  <c r="J700" i="4"/>
  <c r="B700" i="4"/>
  <c r="AA700" i="4"/>
  <c r="I700" i="4"/>
  <c r="AR701" i="4"/>
  <c r="AT700" i="4"/>
  <c r="AS700" i="4"/>
  <c r="AE701" i="4" l="1"/>
  <c r="R701" i="4"/>
  <c r="AL701" i="4"/>
  <c r="AI701" i="4"/>
  <c r="W701" i="4"/>
  <c r="Y701" i="4"/>
  <c r="X701" i="4"/>
  <c r="AM701" i="4"/>
  <c r="AK701" i="4"/>
  <c r="AJ701" i="4"/>
  <c r="AG701" i="4"/>
  <c r="AH701" i="4"/>
  <c r="AD701" i="4"/>
  <c r="AC701" i="4"/>
  <c r="AB701" i="4"/>
  <c r="Z701" i="4"/>
  <c r="V701" i="4"/>
  <c r="U701" i="4"/>
  <c r="Q701" i="4"/>
  <c r="P701" i="4"/>
  <c r="O701" i="4"/>
  <c r="S701" i="4"/>
  <c r="G701" i="4"/>
  <c r="N701" i="4"/>
  <c r="F701" i="4"/>
  <c r="M701" i="4"/>
  <c r="E701" i="4"/>
  <c r="L701" i="4"/>
  <c r="D701" i="4"/>
  <c r="K701" i="4"/>
  <c r="C701" i="4"/>
  <c r="AF701" i="4"/>
  <c r="J701" i="4"/>
  <c r="B701" i="4"/>
  <c r="AA701" i="4"/>
  <c r="I701" i="4"/>
  <c r="T701" i="4"/>
  <c r="H701" i="4"/>
  <c r="AR702" i="4"/>
  <c r="AT701" i="4"/>
  <c r="AS701" i="4"/>
  <c r="AE702" i="4" l="1"/>
  <c r="R702" i="4"/>
  <c r="AL702" i="4"/>
  <c r="AI702" i="4"/>
  <c r="Y702" i="4"/>
  <c r="X702" i="4"/>
  <c r="W702" i="4"/>
  <c r="AM702" i="4"/>
  <c r="AK702" i="4"/>
  <c r="AJ702" i="4"/>
  <c r="AH702" i="4"/>
  <c r="AG702" i="4"/>
  <c r="AD702" i="4"/>
  <c r="AC702" i="4"/>
  <c r="AB702" i="4"/>
  <c r="Z702" i="4"/>
  <c r="V702" i="4"/>
  <c r="U702" i="4"/>
  <c r="P702" i="4"/>
  <c r="O702" i="4"/>
  <c r="Q702" i="4"/>
  <c r="N702" i="4"/>
  <c r="F702" i="4"/>
  <c r="M702" i="4"/>
  <c r="E702" i="4"/>
  <c r="L702" i="4"/>
  <c r="D702" i="4"/>
  <c r="K702" i="4"/>
  <c r="C702" i="4"/>
  <c r="AF702" i="4"/>
  <c r="J702" i="4"/>
  <c r="B702" i="4"/>
  <c r="AA702" i="4"/>
  <c r="I702" i="4"/>
  <c r="T702" i="4"/>
  <c r="H702" i="4"/>
  <c r="S702" i="4"/>
  <c r="G702" i="4"/>
  <c r="AR703" i="4"/>
  <c r="AT702" i="4"/>
  <c r="AS702" i="4"/>
  <c r="AE703" i="4" l="1"/>
  <c r="R703" i="4"/>
  <c r="AL703" i="4"/>
  <c r="AI703" i="4"/>
  <c r="Y703" i="4"/>
  <c r="X703" i="4"/>
  <c r="W703" i="4"/>
  <c r="AM703" i="4"/>
  <c r="AK703" i="4"/>
  <c r="AJ703" i="4"/>
  <c r="AH703" i="4"/>
  <c r="AG703" i="4"/>
  <c r="AD703" i="4"/>
  <c r="AC703" i="4"/>
  <c r="AB703" i="4"/>
  <c r="Z703" i="4"/>
  <c r="V703" i="4"/>
  <c r="U703" i="4"/>
  <c r="Q703" i="4"/>
  <c r="P703" i="4"/>
  <c r="O703" i="4"/>
  <c r="M703" i="4"/>
  <c r="E703" i="4"/>
  <c r="L703" i="4"/>
  <c r="D703" i="4"/>
  <c r="K703" i="4"/>
  <c r="C703" i="4"/>
  <c r="AF703" i="4"/>
  <c r="J703" i="4"/>
  <c r="B703" i="4"/>
  <c r="AA703" i="4"/>
  <c r="I703" i="4"/>
  <c r="T703" i="4"/>
  <c r="H703" i="4"/>
  <c r="S703" i="4"/>
  <c r="G703" i="4"/>
  <c r="N703" i="4"/>
  <c r="F703" i="4"/>
  <c r="AR704" i="4"/>
  <c r="AT703" i="4"/>
  <c r="AS703" i="4"/>
  <c r="AE704" i="4" l="1"/>
  <c r="R704" i="4"/>
  <c r="AL704" i="4"/>
  <c r="AI704" i="4"/>
  <c r="Y704" i="4"/>
  <c r="X704" i="4"/>
  <c r="W704" i="4"/>
  <c r="AM704" i="4"/>
  <c r="AK704" i="4"/>
  <c r="AJ704" i="4"/>
  <c r="AH704" i="4"/>
  <c r="AG704" i="4"/>
  <c r="AD704" i="4"/>
  <c r="AC704" i="4"/>
  <c r="AB704" i="4"/>
  <c r="Z704" i="4"/>
  <c r="V704" i="4"/>
  <c r="U704" i="4"/>
  <c r="Q704" i="4"/>
  <c r="P704" i="4"/>
  <c r="O704" i="4"/>
  <c r="L704" i="4"/>
  <c r="D704" i="4"/>
  <c r="K704" i="4"/>
  <c r="C704" i="4"/>
  <c r="AF704" i="4"/>
  <c r="J704" i="4"/>
  <c r="B704" i="4"/>
  <c r="AA704" i="4"/>
  <c r="I704" i="4"/>
  <c r="T704" i="4"/>
  <c r="H704" i="4"/>
  <c r="S704" i="4"/>
  <c r="G704" i="4"/>
  <c r="N704" i="4"/>
  <c r="F704" i="4"/>
  <c r="M704" i="4"/>
  <c r="E704" i="4"/>
  <c r="AR705" i="4"/>
  <c r="AT704" i="4"/>
  <c r="AS704" i="4"/>
  <c r="AE705" i="4" l="1"/>
  <c r="R705" i="4"/>
  <c r="AL705" i="4"/>
  <c r="AI705" i="4"/>
  <c r="Y705" i="4"/>
  <c r="X705" i="4"/>
  <c r="W705" i="4"/>
  <c r="AM705" i="4"/>
  <c r="AK705" i="4"/>
  <c r="AJ705" i="4"/>
  <c r="AH705" i="4"/>
  <c r="AG705" i="4"/>
  <c r="AC705" i="4"/>
  <c r="AD705" i="4"/>
  <c r="AB705" i="4"/>
  <c r="Z705" i="4"/>
  <c r="V705" i="4"/>
  <c r="U705" i="4"/>
  <c r="Q705" i="4"/>
  <c r="P705" i="4"/>
  <c r="O705" i="4"/>
  <c r="K705" i="4"/>
  <c r="C705" i="4"/>
  <c r="AF705" i="4"/>
  <c r="J705" i="4"/>
  <c r="B705" i="4"/>
  <c r="AA705" i="4"/>
  <c r="I705" i="4"/>
  <c r="T705" i="4"/>
  <c r="H705" i="4"/>
  <c r="S705" i="4"/>
  <c r="G705" i="4"/>
  <c r="N705" i="4"/>
  <c r="F705" i="4"/>
  <c r="M705" i="4"/>
  <c r="E705" i="4"/>
  <c r="L705" i="4"/>
  <c r="D705" i="4"/>
  <c r="AR706" i="4"/>
  <c r="AT705" i="4"/>
  <c r="AS705" i="4"/>
  <c r="AE706" i="4" l="1"/>
  <c r="R706" i="4"/>
  <c r="AL706" i="4"/>
  <c r="AI706" i="4"/>
  <c r="X706" i="4"/>
  <c r="W706" i="4"/>
  <c r="Y706" i="4"/>
  <c r="AM706" i="4"/>
  <c r="AK706" i="4"/>
  <c r="AJ706" i="4"/>
  <c r="AH706" i="4"/>
  <c r="AG706" i="4"/>
  <c r="AD706" i="4"/>
  <c r="AB706" i="4"/>
  <c r="AC706" i="4"/>
  <c r="Z706" i="4"/>
  <c r="V706" i="4"/>
  <c r="U706" i="4"/>
  <c r="Q706" i="4"/>
  <c r="O706" i="4"/>
  <c r="P706" i="4"/>
  <c r="AF706" i="4"/>
  <c r="J706" i="4"/>
  <c r="B706" i="4"/>
  <c r="AA706" i="4"/>
  <c r="I706" i="4"/>
  <c r="T706" i="4"/>
  <c r="H706" i="4"/>
  <c r="S706" i="4"/>
  <c r="G706" i="4"/>
  <c r="N706" i="4"/>
  <c r="F706" i="4"/>
  <c r="M706" i="4"/>
  <c r="E706" i="4"/>
  <c r="L706" i="4"/>
  <c r="D706" i="4"/>
  <c r="K706" i="4"/>
  <c r="C706" i="4"/>
  <c r="AR707" i="4"/>
  <c r="AT706" i="4"/>
  <c r="AS706" i="4"/>
  <c r="AE707" i="4" l="1"/>
  <c r="R707" i="4"/>
  <c r="AL707" i="4"/>
  <c r="AI707" i="4"/>
  <c r="Y707" i="4"/>
  <c r="X707" i="4"/>
  <c r="W707" i="4"/>
  <c r="AM707" i="4"/>
  <c r="AK707" i="4"/>
  <c r="AJ707" i="4"/>
  <c r="AH707" i="4"/>
  <c r="AG707" i="4"/>
  <c r="AC707" i="4"/>
  <c r="AD707" i="4"/>
  <c r="AB707" i="4"/>
  <c r="Z707" i="4"/>
  <c r="V707" i="4"/>
  <c r="U707" i="4"/>
  <c r="Q707" i="4"/>
  <c r="P707" i="4"/>
  <c r="O707" i="4"/>
  <c r="AA707" i="4"/>
  <c r="I707" i="4"/>
  <c r="T707" i="4"/>
  <c r="H707" i="4"/>
  <c r="S707" i="4"/>
  <c r="G707" i="4"/>
  <c r="N707" i="4"/>
  <c r="F707" i="4"/>
  <c r="M707" i="4"/>
  <c r="E707" i="4"/>
  <c r="L707" i="4"/>
  <c r="D707" i="4"/>
  <c r="K707" i="4"/>
  <c r="C707" i="4"/>
  <c r="AF707" i="4"/>
  <c r="J707" i="4"/>
  <c r="B707" i="4"/>
  <c r="AR708" i="4"/>
  <c r="AT707" i="4"/>
  <c r="AS707" i="4"/>
  <c r="AE708" i="4" l="1"/>
  <c r="R708" i="4"/>
  <c r="AL708" i="4"/>
  <c r="AI708" i="4"/>
  <c r="Y708" i="4"/>
  <c r="X708" i="4"/>
  <c r="W708" i="4"/>
  <c r="AM708" i="4"/>
  <c r="AK708" i="4"/>
  <c r="AJ708" i="4"/>
  <c r="AH708" i="4"/>
  <c r="AG708" i="4"/>
  <c r="AC708" i="4"/>
  <c r="AD708" i="4"/>
  <c r="AB708" i="4"/>
  <c r="Z708" i="4"/>
  <c r="V708" i="4"/>
  <c r="U708" i="4"/>
  <c r="Q708" i="4"/>
  <c r="P708" i="4"/>
  <c r="O708" i="4"/>
  <c r="T708" i="4"/>
  <c r="H708" i="4"/>
  <c r="S708" i="4"/>
  <c r="G708" i="4"/>
  <c r="N708" i="4"/>
  <c r="F708" i="4"/>
  <c r="M708" i="4"/>
  <c r="E708" i="4"/>
  <c r="L708" i="4"/>
  <c r="D708" i="4"/>
  <c r="K708" i="4"/>
  <c r="C708" i="4"/>
  <c r="AF708" i="4"/>
  <c r="J708" i="4"/>
  <c r="B708" i="4"/>
  <c r="AA708" i="4"/>
  <c r="I708" i="4"/>
  <c r="AR709" i="4"/>
  <c r="AT708" i="4"/>
  <c r="AS708" i="4"/>
  <c r="AE709" i="4" l="1"/>
  <c r="R709" i="4"/>
  <c r="AL709" i="4"/>
  <c r="AI709" i="4"/>
  <c r="W709" i="4"/>
  <c r="Y709" i="4"/>
  <c r="X709" i="4"/>
  <c r="AM709" i="4"/>
  <c r="AK709" i="4"/>
  <c r="AJ709" i="4"/>
  <c r="AG709" i="4"/>
  <c r="AH709" i="4"/>
  <c r="AD709" i="4"/>
  <c r="AB709" i="4"/>
  <c r="AC709" i="4"/>
  <c r="Z709" i="4"/>
  <c r="V709" i="4"/>
  <c r="U709" i="4"/>
  <c r="Q709" i="4"/>
  <c r="P709" i="4"/>
  <c r="O709" i="4"/>
  <c r="S709" i="4"/>
  <c r="G709" i="4"/>
  <c r="N709" i="4"/>
  <c r="F709" i="4"/>
  <c r="M709" i="4"/>
  <c r="E709" i="4"/>
  <c r="L709" i="4"/>
  <c r="D709" i="4"/>
  <c r="K709" i="4"/>
  <c r="C709" i="4"/>
  <c r="AF709" i="4"/>
  <c r="J709" i="4"/>
  <c r="B709" i="4"/>
  <c r="AA709" i="4"/>
  <c r="I709" i="4"/>
  <c r="T709" i="4"/>
  <c r="H709" i="4"/>
  <c r="AR710" i="4"/>
  <c r="AT709" i="4"/>
  <c r="AS709" i="4"/>
  <c r="AE710" i="4" l="1"/>
  <c r="R710" i="4"/>
  <c r="AL710" i="4"/>
  <c r="AI710" i="4"/>
  <c r="Y710" i="4"/>
  <c r="X710" i="4"/>
  <c r="W710" i="4"/>
  <c r="AM710" i="4"/>
  <c r="AK710" i="4"/>
  <c r="AJ710" i="4"/>
  <c r="AH710" i="4"/>
  <c r="AG710" i="4"/>
  <c r="AD710" i="4"/>
  <c r="AC710" i="4"/>
  <c r="AB710" i="4"/>
  <c r="Z710" i="4"/>
  <c r="V710" i="4"/>
  <c r="P710" i="4"/>
  <c r="O710" i="4"/>
  <c r="Q710" i="4"/>
  <c r="U710" i="4"/>
  <c r="N710" i="4"/>
  <c r="F710" i="4"/>
  <c r="M710" i="4"/>
  <c r="E710" i="4"/>
  <c r="L710" i="4"/>
  <c r="D710" i="4"/>
  <c r="K710" i="4"/>
  <c r="C710" i="4"/>
  <c r="AF710" i="4"/>
  <c r="J710" i="4"/>
  <c r="B710" i="4"/>
  <c r="AA710" i="4"/>
  <c r="I710" i="4"/>
  <c r="T710" i="4"/>
  <c r="H710" i="4"/>
  <c r="S710" i="4"/>
  <c r="G710" i="4"/>
  <c r="AR711" i="4"/>
  <c r="AT710" i="4"/>
  <c r="AS710" i="4"/>
  <c r="AE711" i="4" l="1"/>
  <c r="R711" i="4"/>
  <c r="AL711" i="4"/>
  <c r="AI711" i="4"/>
  <c r="Y711" i="4"/>
  <c r="X711" i="4"/>
  <c r="W711" i="4"/>
  <c r="AM711" i="4"/>
  <c r="AK711" i="4"/>
  <c r="AJ711" i="4"/>
  <c r="AH711" i="4"/>
  <c r="AG711" i="4"/>
  <c r="AD711" i="4"/>
  <c r="AC711" i="4"/>
  <c r="AB711" i="4"/>
  <c r="Z711" i="4"/>
  <c r="V711" i="4"/>
  <c r="U711" i="4"/>
  <c r="Q711" i="4"/>
  <c r="P711" i="4"/>
  <c r="O711" i="4"/>
  <c r="M711" i="4"/>
  <c r="E711" i="4"/>
  <c r="L711" i="4"/>
  <c r="D711" i="4"/>
  <c r="K711" i="4"/>
  <c r="C711" i="4"/>
  <c r="AF711" i="4"/>
  <c r="J711" i="4"/>
  <c r="B711" i="4"/>
  <c r="AA711" i="4"/>
  <c r="I711" i="4"/>
  <c r="T711" i="4"/>
  <c r="H711" i="4"/>
  <c r="S711" i="4"/>
  <c r="G711" i="4"/>
  <c r="N711" i="4"/>
  <c r="F711" i="4"/>
  <c r="AR712" i="4"/>
  <c r="AT711" i="4"/>
  <c r="AS711" i="4"/>
  <c r="AE712" i="4" l="1"/>
  <c r="R712" i="4"/>
  <c r="AL712" i="4"/>
  <c r="AI712" i="4"/>
  <c r="Y712" i="4"/>
  <c r="X712" i="4"/>
  <c r="W712" i="4"/>
  <c r="AM712" i="4"/>
  <c r="AK712" i="4"/>
  <c r="AJ712" i="4"/>
  <c r="AH712" i="4"/>
  <c r="AG712" i="4"/>
  <c r="AD712" i="4"/>
  <c r="AC712" i="4"/>
  <c r="AB712" i="4"/>
  <c r="Z712" i="4"/>
  <c r="V712" i="4"/>
  <c r="U712" i="4"/>
  <c r="Q712" i="4"/>
  <c r="P712" i="4"/>
  <c r="O712" i="4"/>
  <c r="L712" i="4"/>
  <c r="D712" i="4"/>
  <c r="K712" i="4"/>
  <c r="C712" i="4"/>
  <c r="AF712" i="4"/>
  <c r="J712" i="4"/>
  <c r="B712" i="4"/>
  <c r="AA712" i="4"/>
  <c r="I712" i="4"/>
  <c r="T712" i="4"/>
  <c r="H712" i="4"/>
  <c r="S712" i="4"/>
  <c r="G712" i="4"/>
  <c r="N712" i="4"/>
  <c r="F712" i="4"/>
  <c r="M712" i="4"/>
  <c r="E712" i="4"/>
  <c r="AR713" i="4"/>
  <c r="AT712" i="4"/>
  <c r="AS712" i="4"/>
  <c r="AE713" i="4" l="1"/>
  <c r="R713" i="4"/>
  <c r="AL713" i="4"/>
  <c r="AI713" i="4"/>
  <c r="Y713" i="4"/>
  <c r="X713" i="4"/>
  <c r="W713" i="4"/>
  <c r="AM713" i="4"/>
  <c r="AK713" i="4"/>
  <c r="AJ713" i="4"/>
  <c r="AH713" i="4"/>
  <c r="AG713" i="4"/>
  <c r="AC713" i="4"/>
  <c r="AD713" i="4"/>
  <c r="AB713" i="4"/>
  <c r="Z713" i="4"/>
  <c r="V713" i="4"/>
  <c r="U713" i="4"/>
  <c r="Q713" i="4"/>
  <c r="P713" i="4"/>
  <c r="O713" i="4"/>
  <c r="K713" i="4"/>
  <c r="C713" i="4"/>
  <c r="AF713" i="4"/>
  <c r="J713" i="4"/>
  <c r="B713" i="4"/>
  <c r="AA713" i="4"/>
  <c r="I713" i="4"/>
  <c r="T713" i="4"/>
  <c r="H713" i="4"/>
  <c r="S713" i="4"/>
  <c r="G713" i="4"/>
  <c r="N713" i="4"/>
  <c r="F713" i="4"/>
  <c r="M713" i="4"/>
  <c r="E713" i="4"/>
  <c r="L713" i="4"/>
  <c r="D713" i="4"/>
  <c r="AR714" i="4"/>
  <c r="AT713" i="4"/>
  <c r="AS713" i="4"/>
  <c r="AE714" i="4" l="1"/>
  <c r="R714" i="4"/>
  <c r="AL714" i="4"/>
  <c r="AI714" i="4"/>
  <c r="X714" i="4"/>
  <c r="W714" i="4"/>
  <c r="Y714" i="4"/>
  <c r="AM714" i="4"/>
  <c r="AK714" i="4"/>
  <c r="AJ714" i="4"/>
  <c r="AH714" i="4"/>
  <c r="AG714" i="4"/>
  <c r="AD714" i="4"/>
  <c r="AB714" i="4"/>
  <c r="AC714" i="4"/>
  <c r="Z714" i="4"/>
  <c r="V714" i="4"/>
  <c r="U714" i="4"/>
  <c r="Q714" i="4"/>
  <c r="O714" i="4"/>
  <c r="P714" i="4"/>
  <c r="AF714" i="4"/>
  <c r="J714" i="4"/>
  <c r="B714" i="4"/>
  <c r="AA714" i="4"/>
  <c r="I714" i="4"/>
  <c r="T714" i="4"/>
  <c r="H714" i="4"/>
  <c r="S714" i="4"/>
  <c r="G714" i="4"/>
  <c r="N714" i="4"/>
  <c r="F714" i="4"/>
  <c r="M714" i="4"/>
  <c r="E714" i="4"/>
  <c r="L714" i="4"/>
  <c r="D714" i="4"/>
  <c r="K714" i="4"/>
  <c r="C714" i="4"/>
  <c r="AR715" i="4"/>
  <c r="AT714" i="4"/>
  <c r="AS714" i="4"/>
  <c r="AE715" i="4" l="1"/>
  <c r="R715" i="4"/>
  <c r="AL715" i="4"/>
  <c r="AI715" i="4"/>
  <c r="Y715" i="4"/>
  <c r="X715" i="4"/>
  <c r="W715" i="4"/>
  <c r="AM715" i="4"/>
  <c r="AK715" i="4"/>
  <c r="AJ715" i="4"/>
  <c r="AH715" i="4"/>
  <c r="AG715" i="4"/>
  <c r="AC715" i="4"/>
  <c r="AD715" i="4"/>
  <c r="AB715" i="4"/>
  <c r="Z715" i="4"/>
  <c r="V715" i="4"/>
  <c r="U715" i="4"/>
  <c r="Q715" i="4"/>
  <c r="P715" i="4"/>
  <c r="O715" i="4"/>
  <c r="AA715" i="4"/>
  <c r="I715" i="4"/>
  <c r="T715" i="4"/>
  <c r="H715" i="4"/>
  <c r="S715" i="4"/>
  <c r="G715" i="4"/>
  <c r="N715" i="4"/>
  <c r="F715" i="4"/>
  <c r="M715" i="4"/>
  <c r="E715" i="4"/>
  <c r="L715" i="4"/>
  <c r="D715" i="4"/>
  <c r="K715" i="4"/>
  <c r="C715" i="4"/>
  <c r="AF715" i="4"/>
  <c r="J715" i="4"/>
  <c r="B715" i="4"/>
  <c r="AR716" i="4"/>
  <c r="AT715" i="4"/>
  <c r="AS715" i="4"/>
  <c r="AE716" i="4" l="1"/>
  <c r="R716" i="4"/>
  <c r="AL716" i="4"/>
  <c r="AI716" i="4"/>
  <c r="Y716" i="4"/>
  <c r="X716" i="4"/>
  <c r="W716" i="4"/>
  <c r="AM716" i="4"/>
  <c r="AK716" i="4"/>
  <c r="AJ716" i="4"/>
  <c r="AH716" i="4"/>
  <c r="AG716" i="4"/>
  <c r="AC716" i="4"/>
  <c r="AD716" i="4"/>
  <c r="AB716" i="4"/>
  <c r="Z716" i="4"/>
  <c r="V716" i="4"/>
  <c r="U716" i="4"/>
  <c r="Q716" i="4"/>
  <c r="P716" i="4"/>
  <c r="O716" i="4"/>
  <c r="T716" i="4"/>
  <c r="H716" i="4"/>
  <c r="S716" i="4"/>
  <c r="G716" i="4"/>
  <c r="N716" i="4"/>
  <c r="F716" i="4"/>
  <c r="M716" i="4"/>
  <c r="E716" i="4"/>
  <c r="L716" i="4"/>
  <c r="D716" i="4"/>
  <c r="K716" i="4"/>
  <c r="C716" i="4"/>
  <c r="AF716" i="4"/>
  <c r="J716" i="4"/>
  <c r="B716" i="4"/>
  <c r="AA716" i="4"/>
  <c r="I716" i="4"/>
  <c r="AR717" i="4"/>
  <c r="AS716" i="4"/>
  <c r="AT716" i="4"/>
  <c r="AE717" i="4" l="1"/>
  <c r="R717" i="4"/>
  <c r="AL717" i="4"/>
  <c r="AI717" i="4"/>
  <c r="W717" i="4"/>
  <c r="Y717" i="4"/>
  <c r="X717" i="4"/>
  <c r="AM717" i="4"/>
  <c r="AK717" i="4"/>
  <c r="AJ717" i="4"/>
  <c r="AG717" i="4"/>
  <c r="AH717" i="4"/>
  <c r="AD717" i="4"/>
  <c r="AB717" i="4"/>
  <c r="AC717" i="4"/>
  <c r="Z717" i="4"/>
  <c r="V717" i="4"/>
  <c r="U717" i="4"/>
  <c r="Q717" i="4"/>
  <c r="P717" i="4"/>
  <c r="O717" i="4"/>
  <c r="S717" i="4"/>
  <c r="G717" i="4"/>
  <c r="N717" i="4"/>
  <c r="F717" i="4"/>
  <c r="M717" i="4"/>
  <c r="E717" i="4"/>
  <c r="L717" i="4"/>
  <c r="D717" i="4"/>
  <c r="K717" i="4"/>
  <c r="C717" i="4"/>
  <c r="AF717" i="4"/>
  <c r="J717" i="4"/>
  <c r="B717" i="4"/>
  <c r="AA717" i="4"/>
  <c r="I717" i="4"/>
  <c r="T717" i="4"/>
  <c r="H717" i="4"/>
  <c r="AR718" i="4"/>
  <c r="AT717" i="4"/>
  <c r="AS717" i="4"/>
  <c r="AE718" i="4" l="1"/>
  <c r="R718" i="4"/>
  <c r="AL718" i="4"/>
  <c r="AI718" i="4"/>
  <c r="Y718" i="4"/>
  <c r="X718" i="4"/>
  <c r="W718" i="4"/>
  <c r="AM718" i="4"/>
  <c r="AK718" i="4"/>
  <c r="AJ718" i="4"/>
  <c r="AH718" i="4"/>
  <c r="AG718" i="4"/>
  <c r="AD718" i="4"/>
  <c r="AC718" i="4"/>
  <c r="AB718" i="4"/>
  <c r="Z718" i="4"/>
  <c r="V718" i="4"/>
  <c r="P718" i="4"/>
  <c r="O718" i="4"/>
  <c r="Q718" i="4"/>
  <c r="U718" i="4"/>
  <c r="N718" i="4"/>
  <c r="F718" i="4"/>
  <c r="M718" i="4"/>
  <c r="E718" i="4"/>
  <c r="L718" i="4"/>
  <c r="D718" i="4"/>
  <c r="K718" i="4"/>
  <c r="C718" i="4"/>
  <c r="AF718" i="4"/>
  <c r="J718" i="4"/>
  <c r="B718" i="4"/>
  <c r="AA718" i="4"/>
  <c r="I718" i="4"/>
  <c r="T718" i="4"/>
  <c r="H718" i="4"/>
  <c r="S718" i="4"/>
  <c r="G718" i="4"/>
  <c r="AR719" i="4"/>
  <c r="AT718" i="4"/>
  <c r="AS718" i="4"/>
  <c r="AE719" i="4" l="1"/>
  <c r="R719" i="4"/>
  <c r="AL719" i="4"/>
  <c r="AI719" i="4"/>
  <c r="Y719" i="4"/>
  <c r="X719" i="4"/>
  <c r="W719" i="4"/>
  <c r="AM719" i="4"/>
  <c r="AK719" i="4"/>
  <c r="AJ719" i="4"/>
  <c r="AH719" i="4"/>
  <c r="AG719" i="4"/>
  <c r="AD719" i="4"/>
  <c r="AC719" i="4"/>
  <c r="AB719" i="4"/>
  <c r="Z719" i="4"/>
  <c r="U719" i="4"/>
  <c r="Q719" i="4"/>
  <c r="V719" i="4"/>
  <c r="P719" i="4"/>
  <c r="O719" i="4"/>
  <c r="M719" i="4"/>
  <c r="E719" i="4"/>
  <c r="L719" i="4"/>
  <c r="D719" i="4"/>
  <c r="K719" i="4"/>
  <c r="C719" i="4"/>
  <c r="AF719" i="4"/>
  <c r="J719" i="4"/>
  <c r="B719" i="4"/>
  <c r="AA719" i="4"/>
  <c r="I719" i="4"/>
  <c r="T719" i="4"/>
  <c r="H719" i="4"/>
  <c r="S719" i="4"/>
  <c r="G719" i="4"/>
  <c r="N719" i="4"/>
  <c r="F719" i="4"/>
  <c r="AR720" i="4"/>
  <c r="AT719" i="4"/>
  <c r="AS719" i="4"/>
  <c r="AE720" i="4" l="1"/>
  <c r="R720" i="4"/>
  <c r="AL720" i="4"/>
  <c r="AI720" i="4"/>
  <c r="Y720" i="4"/>
  <c r="X720" i="4"/>
  <c r="W720" i="4"/>
  <c r="AM720" i="4"/>
  <c r="AK720" i="4"/>
  <c r="AJ720" i="4"/>
  <c r="AH720" i="4"/>
  <c r="AG720" i="4"/>
  <c r="AD720" i="4"/>
  <c r="AC720" i="4"/>
  <c r="AB720" i="4"/>
  <c r="Z720" i="4"/>
  <c r="V720" i="4"/>
  <c r="U720" i="4"/>
  <c r="Q720" i="4"/>
  <c r="P720" i="4"/>
  <c r="O720" i="4"/>
  <c r="L720" i="4"/>
  <c r="D720" i="4"/>
  <c r="K720" i="4"/>
  <c r="C720" i="4"/>
  <c r="AF720" i="4"/>
  <c r="J720" i="4"/>
  <c r="B720" i="4"/>
  <c r="AA720" i="4"/>
  <c r="I720" i="4"/>
  <c r="T720" i="4"/>
  <c r="H720" i="4"/>
  <c r="S720" i="4"/>
  <c r="G720" i="4"/>
  <c r="N720" i="4"/>
  <c r="F720" i="4"/>
  <c r="M720" i="4"/>
  <c r="E720" i="4"/>
  <c r="AR721" i="4"/>
  <c r="AT720" i="4"/>
  <c r="AS720" i="4"/>
  <c r="AE721" i="4" l="1"/>
  <c r="R721" i="4"/>
  <c r="AL721" i="4"/>
  <c r="AI721" i="4"/>
  <c r="Y721" i="4"/>
  <c r="X721" i="4"/>
  <c r="W721" i="4"/>
  <c r="AM721" i="4"/>
  <c r="AK721" i="4"/>
  <c r="AJ721" i="4"/>
  <c r="AH721" i="4"/>
  <c r="AG721" i="4"/>
  <c r="AC721" i="4"/>
  <c r="AD721" i="4"/>
  <c r="AB721" i="4"/>
  <c r="Z721" i="4"/>
  <c r="V721" i="4"/>
  <c r="U721" i="4"/>
  <c r="Q721" i="4"/>
  <c r="P721" i="4"/>
  <c r="O721" i="4"/>
  <c r="K721" i="4"/>
  <c r="C721" i="4"/>
  <c r="AF721" i="4"/>
  <c r="J721" i="4"/>
  <c r="B721" i="4"/>
  <c r="AA721" i="4"/>
  <c r="I721" i="4"/>
  <c r="T721" i="4"/>
  <c r="H721" i="4"/>
  <c r="S721" i="4"/>
  <c r="G721" i="4"/>
  <c r="N721" i="4"/>
  <c r="F721" i="4"/>
  <c r="M721" i="4"/>
  <c r="E721" i="4"/>
  <c r="L721" i="4"/>
  <c r="D721" i="4"/>
  <c r="AR722" i="4"/>
  <c r="AT721" i="4"/>
  <c r="AS721" i="4"/>
  <c r="AE722" i="4" l="1"/>
  <c r="R722" i="4"/>
  <c r="AL722" i="4"/>
  <c r="AI722" i="4"/>
  <c r="X722" i="4"/>
  <c r="W722" i="4"/>
  <c r="Y722" i="4"/>
  <c r="AM722" i="4"/>
  <c r="AK722" i="4"/>
  <c r="AJ722" i="4"/>
  <c r="AH722" i="4"/>
  <c r="AG722" i="4"/>
  <c r="AD722" i="4"/>
  <c r="AC722" i="4"/>
  <c r="AB722" i="4"/>
  <c r="Z722" i="4"/>
  <c r="V722" i="4"/>
  <c r="U722" i="4"/>
  <c r="Q722" i="4"/>
  <c r="O722" i="4"/>
  <c r="P722" i="4"/>
  <c r="AF722" i="4"/>
  <c r="J722" i="4"/>
  <c r="B722" i="4"/>
  <c r="AA722" i="4"/>
  <c r="I722" i="4"/>
  <c r="T722" i="4"/>
  <c r="H722" i="4"/>
  <c r="S722" i="4"/>
  <c r="G722" i="4"/>
  <c r="N722" i="4"/>
  <c r="F722" i="4"/>
  <c r="M722" i="4"/>
  <c r="E722" i="4"/>
  <c r="L722" i="4"/>
  <c r="D722" i="4"/>
  <c r="K722" i="4"/>
  <c r="C722" i="4"/>
  <c r="AR723" i="4"/>
  <c r="AT722" i="4"/>
  <c r="AS722" i="4"/>
  <c r="AE723" i="4" l="1"/>
  <c r="R723" i="4"/>
  <c r="AL723" i="4"/>
  <c r="AI723" i="4"/>
  <c r="Y723" i="4"/>
  <c r="X723" i="4"/>
  <c r="W723" i="4"/>
  <c r="AM723" i="4"/>
  <c r="AK723" i="4"/>
  <c r="AJ723" i="4"/>
  <c r="AH723" i="4"/>
  <c r="AG723" i="4"/>
  <c r="AC723" i="4"/>
  <c r="AD723" i="4"/>
  <c r="AB723" i="4"/>
  <c r="Z723" i="4"/>
  <c r="V723" i="4"/>
  <c r="U723" i="4"/>
  <c r="Q723" i="4"/>
  <c r="P723" i="4"/>
  <c r="O723" i="4"/>
  <c r="AA723" i="4"/>
  <c r="I723" i="4"/>
  <c r="T723" i="4"/>
  <c r="H723" i="4"/>
  <c r="S723" i="4"/>
  <c r="G723" i="4"/>
  <c r="N723" i="4"/>
  <c r="F723" i="4"/>
  <c r="M723" i="4"/>
  <c r="E723" i="4"/>
  <c r="L723" i="4"/>
  <c r="D723" i="4"/>
  <c r="K723" i="4"/>
  <c r="C723" i="4"/>
  <c r="AF723" i="4"/>
  <c r="J723" i="4"/>
  <c r="B723" i="4"/>
  <c r="AR724" i="4"/>
  <c r="AT723" i="4"/>
  <c r="AS723" i="4"/>
  <c r="AE724" i="4" l="1"/>
  <c r="R724" i="4"/>
  <c r="AL724" i="4"/>
  <c r="AI724" i="4"/>
  <c r="Y724" i="4"/>
  <c r="X724" i="4"/>
  <c r="W724" i="4"/>
  <c r="AM724" i="4"/>
  <c r="AK724" i="4"/>
  <c r="AJ724" i="4"/>
  <c r="AH724" i="4"/>
  <c r="AG724" i="4"/>
  <c r="AC724" i="4"/>
  <c r="AD724" i="4"/>
  <c r="AB724" i="4"/>
  <c r="Z724" i="4"/>
  <c r="V724" i="4"/>
  <c r="U724" i="4"/>
  <c r="Q724" i="4"/>
  <c r="P724" i="4"/>
  <c r="O724" i="4"/>
  <c r="T724" i="4"/>
  <c r="H724" i="4"/>
  <c r="S724" i="4"/>
  <c r="G724" i="4"/>
  <c r="N724" i="4"/>
  <c r="F724" i="4"/>
  <c r="M724" i="4"/>
  <c r="E724" i="4"/>
  <c r="L724" i="4"/>
  <c r="D724" i="4"/>
  <c r="K724" i="4"/>
  <c r="C724" i="4"/>
  <c r="AF724" i="4"/>
  <c r="J724" i="4"/>
  <c r="B724" i="4"/>
  <c r="AA724" i="4"/>
  <c r="I724" i="4"/>
  <c r="AR725" i="4"/>
  <c r="AT724" i="4"/>
  <c r="AS724" i="4"/>
  <c r="AE725" i="4" l="1"/>
  <c r="R725" i="4"/>
  <c r="AL725" i="4"/>
  <c r="AI725" i="4"/>
  <c r="W725" i="4"/>
  <c r="Y725" i="4"/>
  <c r="X725" i="4"/>
  <c r="AM725" i="4"/>
  <c r="AK725" i="4"/>
  <c r="AJ725" i="4"/>
  <c r="AH725" i="4"/>
  <c r="AG725" i="4"/>
  <c r="AD725" i="4"/>
  <c r="AB725" i="4"/>
  <c r="AC725" i="4"/>
  <c r="Z725" i="4"/>
  <c r="V725" i="4"/>
  <c r="U725" i="4"/>
  <c r="Q725" i="4"/>
  <c r="P725" i="4"/>
  <c r="O725" i="4"/>
  <c r="S725" i="4"/>
  <c r="G725" i="4"/>
  <c r="N725" i="4"/>
  <c r="F725" i="4"/>
  <c r="M725" i="4"/>
  <c r="E725" i="4"/>
  <c r="L725" i="4"/>
  <c r="D725" i="4"/>
  <c r="K725" i="4"/>
  <c r="C725" i="4"/>
  <c r="AF725" i="4"/>
  <c r="J725" i="4"/>
  <c r="B725" i="4"/>
  <c r="AA725" i="4"/>
  <c r="I725" i="4"/>
  <c r="T725" i="4"/>
  <c r="H725" i="4"/>
  <c r="AR726" i="4"/>
  <c r="AT725" i="4"/>
  <c r="AS725" i="4"/>
  <c r="AE726" i="4" l="1"/>
  <c r="R726" i="4"/>
  <c r="AL726" i="4"/>
  <c r="AI726" i="4"/>
  <c r="Y726" i="4"/>
  <c r="X726" i="4"/>
  <c r="W726" i="4"/>
  <c r="AM726" i="4"/>
  <c r="AK726" i="4"/>
  <c r="AJ726" i="4"/>
  <c r="AH726" i="4"/>
  <c r="AG726" i="4"/>
  <c r="AD726" i="4"/>
  <c r="AC726" i="4"/>
  <c r="AB726" i="4"/>
  <c r="Z726" i="4"/>
  <c r="V726" i="4"/>
  <c r="P726" i="4"/>
  <c r="O726" i="4"/>
  <c r="Q726" i="4"/>
  <c r="U726" i="4"/>
  <c r="N726" i="4"/>
  <c r="F726" i="4"/>
  <c r="M726" i="4"/>
  <c r="E726" i="4"/>
  <c r="L726" i="4"/>
  <c r="D726" i="4"/>
  <c r="K726" i="4"/>
  <c r="C726" i="4"/>
  <c r="AF726" i="4"/>
  <c r="J726" i="4"/>
  <c r="B726" i="4"/>
  <c r="AA726" i="4"/>
  <c r="I726" i="4"/>
  <c r="T726" i="4"/>
  <c r="H726" i="4"/>
  <c r="S726" i="4"/>
  <c r="G726" i="4"/>
  <c r="AR727" i="4"/>
  <c r="AT726" i="4"/>
  <c r="AS726" i="4"/>
  <c r="AE727" i="4" l="1"/>
  <c r="R727" i="4"/>
  <c r="AL727" i="4"/>
  <c r="AI727" i="4"/>
  <c r="Y727" i="4"/>
  <c r="X727" i="4"/>
  <c r="W727" i="4"/>
  <c r="AM727" i="4"/>
  <c r="AK727" i="4"/>
  <c r="AJ727" i="4"/>
  <c r="AH727" i="4"/>
  <c r="AG727" i="4"/>
  <c r="AD727" i="4"/>
  <c r="AC727" i="4"/>
  <c r="AB727" i="4"/>
  <c r="Z727" i="4"/>
  <c r="V727" i="4"/>
  <c r="U727" i="4"/>
  <c r="Q727" i="4"/>
  <c r="P727" i="4"/>
  <c r="O727" i="4"/>
  <c r="M727" i="4"/>
  <c r="E727" i="4"/>
  <c r="L727" i="4"/>
  <c r="D727" i="4"/>
  <c r="K727" i="4"/>
  <c r="C727" i="4"/>
  <c r="AF727" i="4"/>
  <c r="J727" i="4"/>
  <c r="B727" i="4"/>
  <c r="AA727" i="4"/>
  <c r="I727" i="4"/>
  <c r="T727" i="4"/>
  <c r="H727" i="4"/>
  <c r="S727" i="4"/>
  <c r="G727" i="4"/>
  <c r="N727" i="4"/>
  <c r="F727" i="4"/>
  <c r="AR728" i="4"/>
  <c r="AT727" i="4"/>
  <c r="AS727" i="4"/>
  <c r="AE728" i="4" l="1"/>
  <c r="R728" i="4"/>
  <c r="AL728" i="4"/>
  <c r="AI728" i="4"/>
  <c r="Y728" i="4"/>
  <c r="X728" i="4"/>
  <c r="W728" i="4"/>
  <c r="AM728" i="4"/>
  <c r="AK728" i="4"/>
  <c r="AJ728" i="4"/>
  <c r="AH728" i="4"/>
  <c r="AG728" i="4"/>
  <c r="AD728" i="4"/>
  <c r="AC728" i="4"/>
  <c r="AB728" i="4"/>
  <c r="Z728" i="4"/>
  <c r="V728" i="4"/>
  <c r="U728" i="4"/>
  <c r="Q728" i="4"/>
  <c r="P728" i="4"/>
  <c r="O728" i="4"/>
  <c r="L728" i="4"/>
  <c r="D728" i="4"/>
  <c r="K728" i="4"/>
  <c r="C728" i="4"/>
  <c r="AF728" i="4"/>
  <c r="J728" i="4"/>
  <c r="B728" i="4"/>
  <c r="AA728" i="4"/>
  <c r="I728" i="4"/>
  <c r="T728" i="4"/>
  <c r="H728" i="4"/>
  <c r="S728" i="4"/>
  <c r="G728" i="4"/>
  <c r="N728" i="4"/>
  <c r="F728" i="4"/>
  <c r="M728" i="4"/>
  <c r="E728" i="4"/>
  <c r="AR729" i="4"/>
  <c r="AT728" i="4"/>
  <c r="AS728" i="4"/>
  <c r="AE729" i="4" l="1"/>
  <c r="R729" i="4"/>
  <c r="AL729" i="4"/>
  <c r="AI729" i="4"/>
  <c r="Y729" i="4"/>
  <c r="X729" i="4"/>
  <c r="W729" i="4"/>
  <c r="AM729" i="4"/>
  <c r="AK729" i="4"/>
  <c r="AJ729" i="4"/>
  <c r="AH729" i="4"/>
  <c r="AG729" i="4"/>
  <c r="AC729" i="4"/>
  <c r="AD729" i="4"/>
  <c r="AB729" i="4"/>
  <c r="Z729" i="4"/>
  <c r="V729" i="4"/>
  <c r="U729" i="4"/>
  <c r="Q729" i="4"/>
  <c r="P729" i="4"/>
  <c r="O729" i="4"/>
  <c r="K729" i="4"/>
  <c r="C729" i="4"/>
  <c r="AF729" i="4"/>
  <c r="J729" i="4"/>
  <c r="B729" i="4"/>
  <c r="AA729" i="4"/>
  <c r="I729" i="4"/>
  <c r="T729" i="4"/>
  <c r="H729" i="4"/>
  <c r="S729" i="4"/>
  <c r="G729" i="4"/>
  <c r="N729" i="4"/>
  <c r="F729" i="4"/>
  <c r="M729" i="4"/>
  <c r="E729" i="4"/>
  <c r="L729" i="4"/>
  <c r="D729" i="4"/>
  <c r="AR730" i="4"/>
  <c r="AT729" i="4"/>
  <c r="AS729" i="4"/>
  <c r="AE730" i="4" l="1"/>
  <c r="R730" i="4"/>
  <c r="AL730" i="4"/>
  <c r="AI730" i="4"/>
  <c r="X730" i="4"/>
  <c r="W730" i="4"/>
  <c r="Y730" i="4"/>
  <c r="AM730" i="4"/>
  <c r="AK730" i="4"/>
  <c r="AJ730" i="4"/>
  <c r="AH730" i="4"/>
  <c r="AG730" i="4"/>
  <c r="AD730" i="4"/>
  <c r="AC730" i="4"/>
  <c r="AB730" i="4"/>
  <c r="Z730" i="4"/>
  <c r="V730" i="4"/>
  <c r="U730" i="4"/>
  <c r="Q730" i="4"/>
  <c r="O730" i="4"/>
  <c r="P730" i="4"/>
  <c r="AF730" i="4"/>
  <c r="J730" i="4"/>
  <c r="B730" i="4"/>
  <c r="AA730" i="4"/>
  <c r="I730" i="4"/>
  <c r="T730" i="4"/>
  <c r="H730" i="4"/>
  <c r="S730" i="4"/>
  <c r="G730" i="4"/>
  <c r="N730" i="4"/>
  <c r="F730" i="4"/>
  <c r="M730" i="4"/>
  <c r="E730" i="4"/>
  <c r="L730" i="4"/>
  <c r="D730" i="4"/>
  <c r="K730" i="4"/>
  <c r="C730" i="4"/>
  <c r="AR731" i="4"/>
  <c r="AT730" i="4"/>
  <c r="AS730" i="4"/>
  <c r="AE731" i="4" l="1"/>
  <c r="R731" i="4"/>
  <c r="AL731" i="4"/>
  <c r="AI731" i="4"/>
  <c r="Y731" i="4"/>
  <c r="X731" i="4"/>
  <c r="W731" i="4"/>
  <c r="AM731" i="4"/>
  <c r="AK731" i="4"/>
  <c r="AJ731" i="4"/>
  <c r="AH731" i="4"/>
  <c r="AG731" i="4"/>
  <c r="AC731" i="4"/>
  <c r="AD731" i="4"/>
  <c r="AB731" i="4"/>
  <c r="Z731" i="4"/>
  <c r="V731" i="4"/>
  <c r="U731" i="4"/>
  <c r="Q731" i="4"/>
  <c r="P731" i="4"/>
  <c r="O731" i="4"/>
  <c r="AA731" i="4"/>
  <c r="I731" i="4"/>
  <c r="T731" i="4"/>
  <c r="H731" i="4"/>
  <c r="S731" i="4"/>
  <c r="G731" i="4"/>
  <c r="N731" i="4"/>
  <c r="F731" i="4"/>
  <c r="M731" i="4"/>
  <c r="E731" i="4"/>
  <c r="L731" i="4"/>
  <c r="D731" i="4"/>
  <c r="K731" i="4"/>
  <c r="C731" i="4"/>
  <c r="AF731" i="4"/>
  <c r="J731" i="4"/>
  <c r="B731" i="4"/>
  <c r="AR732" i="4"/>
  <c r="AT731" i="4"/>
  <c r="AS731" i="4"/>
  <c r="AE732" i="4" l="1"/>
  <c r="R732" i="4"/>
  <c r="AL732" i="4"/>
  <c r="AI732" i="4"/>
  <c r="Y732" i="4"/>
  <c r="X732" i="4"/>
  <c r="W732" i="4"/>
  <c r="AM732" i="4"/>
  <c r="AK732" i="4"/>
  <c r="AJ732" i="4"/>
  <c r="AH732" i="4"/>
  <c r="AG732" i="4"/>
  <c r="AC732" i="4"/>
  <c r="AD732" i="4"/>
  <c r="AB732" i="4"/>
  <c r="Z732" i="4"/>
  <c r="V732" i="4"/>
  <c r="U732" i="4"/>
  <c r="Q732" i="4"/>
  <c r="P732" i="4"/>
  <c r="O732" i="4"/>
  <c r="T732" i="4"/>
  <c r="H732" i="4"/>
  <c r="S732" i="4"/>
  <c r="G732" i="4"/>
  <c r="N732" i="4"/>
  <c r="F732" i="4"/>
  <c r="M732" i="4"/>
  <c r="E732" i="4"/>
  <c r="L732" i="4"/>
  <c r="D732" i="4"/>
  <c r="K732" i="4"/>
  <c r="C732" i="4"/>
  <c r="AF732" i="4"/>
  <c r="J732" i="4"/>
  <c r="B732" i="4"/>
  <c r="AA732" i="4"/>
  <c r="I732" i="4"/>
  <c r="AR733" i="4"/>
  <c r="AT732" i="4"/>
  <c r="AS732" i="4"/>
  <c r="AE733" i="4" l="1"/>
  <c r="R733" i="4"/>
  <c r="AL733" i="4"/>
  <c r="AI733" i="4"/>
  <c r="W733" i="4"/>
  <c r="Y733" i="4"/>
  <c r="X733" i="4"/>
  <c r="AM733" i="4"/>
  <c r="AK733" i="4"/>
  <c r="AJ733" i="4"/>
  <c r="AH733" i="4"/>
  <c r="AG733" i="4"/>
  <c r="AD733" i="4"/>
  <c r="AC733" i="4"/>
  <c r="AB733" i="4"/>
  <c r="Z733" i="4"/>
  <c r="V733" i="4"/>
  <c r="U733" i="4"/>
  <c r="Q733" i="4"/>
  <c r="P733" i="4"/>
  <c r="O733" i="4"/>
  <c r="S733" i="4"/>
  <c r="G733" i="4"/>
  <c r="N733" i="4"/>
  <c r="F733" i="4"/>
  <c r="M733" i="4"/>
  <c r="E733" i="4"/>
  <c r="L733" i="4"/>
  <c r="D733" i="4"/>
  <c r="K733" i="4"/>
  <c r="C733" i="4"/>
  <c r="AF733" i="4"/>
  <c r="J733" i="4"/>
  <c r="B733" i="4"/>
  <c r="AA733" i="4"/>
  <c r="I733" i="4"/>
  <c r="T733" i="4"/>
  <c r="H733" i="4"/>
  <c r="AR734" i="4"/>
  <c r="AT733" i="4"/>
  <c r="AS733" i="4"/>
  <c r="AE734" i="4" l="1"/>
  <c r="R734" i="4"/>
  <c r="AL734" i="4"/>
  <c r="AI734" i="4"/>
  <c r="Y734" i="4"/>
  <c r="X734" i="4"/>
  <c r="W734" i="4"/>
  <c r="AK734" i="4"/>
  <c r="AM734" i="4"/>
  <c r="AJ734" i="4"/>
  <c r="AH734" i="4"/>
  <c r="AG734" i="4"/>
  <c r="AD734" i="4"/>
  <c r="AC734" i="4"/>
  <c r="AB734" i="4"/>
  <c r="Z734" i="4"/>
  <c r="V734" i="4"/>
  <c r="Q734" i="4"/>
  <c r="P734" i="4"/>
  <c r="O734" i="4"/>
  <c r="U734" i="4"/>
  <c r="N734" i="4"/>
  <c r="F734" i="4"/>
  <c r="M734" i="4"/>
  <c r="E734" i="4"/>
  <c r="L734" i="4"/>
  <c r="D734" i="4"/>
  <c r="K734" i="4"/>
  <c r="C734" i="4"/>
  <c r="AF734" i="4"/>
  <c r="J734" i="4"/>
  <c r="B734" i="4"/>
  <c r="AA734" i="4"/>
  <c r="I734" i="4"/>
  <c r="T734" i="4"/>
  <c r="H734" i="4"/>
  <c r="S734" i="4"/>
  <c r="G734" i="4"/>
  <c r="AR735" i="4"/>
  <c r="AT734" i="4"/>
  <c r="AS734" i="4"/>
  <c r="AE735" i="4" l="1"/>
  <c r="R735" i="4"/>
  <c r="AL735" i="4"/>
  <c r="AI735" i="4"/>
  <c r="Y735" i="4"/>
  <c r="X735" i="4"/>
  <c r="W735" i="4"/>
  <c r="AM735" i="4"/>
  <c r="AK735" i="4"/>
  <c r="AJ735" i="4"/>
  <c r="AH735" i="4"/>
  <c r="AG735" i="4"/>
  <c r="AD735" i="4"/>
  <c r="AC735" i="4"/>
  <c r="Z735" i="4"/>
  <c r="AB735" i="4"/>
  <c r="V735" i="4"/>
  <c r="U735" i="4"/>
  <c r="Q735" i="4"/>
  <c r="P735" i="4"/>
  <c r="O735" i="4"/>
  <c r="M735" i="4"/>
  <c r="E735" i="4"/>
  <c r="L735" i="4"/>
  <c r="D735" i="4"/>
  <c r="K735" i="4"/>
  <c r="C735" i="4"/>
  <c r="AF735" i="4"/>
  <c r="J735" i="4"/>
  <c r="B735" i="4"/>
  <c r="AA735" i="4"/>
  <c r="I735" i="4"/>
  <c r="T735" i="4"/>
  <c r="H735" i="4"/>
  <c r="S735" i="4"/>
  <c r="G735" i="4"/>
  <c r="N735" i="4"/>
  <c r="F735" i="4"/>
  <c r="AR736" i="4"/>
  <c r="AT735" i="4"/>
  <c r="AS735" i="4"/>
  <c r="AE736" i="4" l="1"/>
  <c r="R736" i="4"/>
  <c r="AL736" i="4"/>
  <c r="AI736" i="4"/>
  <c r="Y736" i="4"/>
  <c r="W736" i="4"/>
  <c r="X736" i="4"/>
  <c r="AM736" i="4"/>
  <c r="AK736" i="4"/>
  <c r="AJ736" i="4"/>
  <c r="AH736" i="4"/>
  <c r="AG736" i="4"/>
  <c r="AD736" i="4"/>
  <c r="AC736" i="4"/>
  <c r="AB736" i="4"/>
  <c r="Z736" i="4"/>
  <c r="V736" i="4"/>
  <c r="U736" i="4"/>
  <c r="Q736" i="4"/>
  <c r="P736" i="4"/>
  <c r="O736" i="4"/>
  <c r="L736" i="4"/>
  <c r="D736" i="4"/>
  <c r="K736" i="4"/>
  <c r="C736" i="4"/>
  <c r="AF736" i="4"/>
  <c r="J736" i="4"/>
  <c r="B736" i="4"/>
  <c r="AA736" i="4"/>
  <c r="I736" i="4"/>
  <c r="T736" i="4"/>
  <c r="H736" i="4"/>
  <c r="S736" i="4"/>
  <c r="G736" i="4"/>
  <c r="N736" i="4"/>
  <c r="F736" i="4"/>
  <c r="M736" i="4"/>
  <c r="E736" i="4"/>
  <c r="AR737" i="4"/>
  <c r="AT736" i="4"/>
  <c r="AS736" i="4"/>
  <c r="AE737" i="4" l="1"/>
  <c r="R737" i="4"/>
  <c r="AL737" i="4"/>
  <c r="AI737" i="4"/>
  <c r="Y737" i="4"/>
  <c r="X737" i="4"/>
  <c r="W737" i="4"/>
  <c r="AM737" i="4"/>
  <c r="AK737" i="4"/>
  <c r="AJ737" i="4"/>
  <c r="AH737" i="4"/>
  <c r="AG737" i="4"/>
  <c r="AC737" i="4"/>
  <c r="AD737" i="4"/>
  <c r="AB737" i="4"/>
  <c r="Z737" i="4"/>
  <c r="V737" i="4"/>
  <c r="U737" i="4"/>
  <c r="Q737" i="4"/>
  <c r="P737" i="4"/>
  <c r="O737" i="4"/>
  <c r="K737" i="4"/>
  <c r="C737" i="4"/>
  <c r="AF737" i="4"/>
  <c r="J737" i="4"/>
  <c r="B737" i="4"/>
  <c r="AA737" i="4"/>
  <c r="I737" i="4"/>
  <c r="T737" i="4"/>
  <c r="H737" i="4"/>
  <c r="S737" i="4"/>
  <c r="G737" i="4"/>
  <c r="N737" i="4"/>
  <c r="F737" i="4"/>
  <c r="M737" i="4"/>
  <c r="E737" i="4"/>
  <c r="L737" i="4"/>
  <c r="D737" i="4"/>
  <c r="AR738" i="4"/>
  <c r="AT737" i="4"/>
  <c r="AS737" i="4"/>
  <c r="AE738" i="4" l="1"/>
  <c r="R738" i="4"/>
  <c r="AL738" i="4"/>
  <c r="AI738" i="4"/>
  <c r="X738" i="4"/>
  <c r="W738" i="4"/>
  <c r="Y738" i="4"/>
  <c r="AM738" i="4"/>
  <c r="AK738" i="4"/>
  <c r="AJ738" i="4"/>
  <c r="AH738" i="4"/>
  <c r="AG738" i="4"/>
  <c r="AD738" i="4"/>
  <c r="AB738" i="4"/>
  <c r="AC738" i="4"/>
  <c r="Z738" i="4"/>
  <c r="V738" i="4"/>
  <c r="U738" i="4"/>
  <c r="Q738" i="4"/>
  <c r="O738" i="4"/>
  <c r="P738" i="4"/>
  <c r="AF738" i="4"/>
  <c r="J738" i="4"/>
  <c r="B738" i="4"/>
  <c r="AA738" i="4"/>
  <c r="I738" i="4"/>
  <c r="T738" i="4"/>
  <c r="H738" i="4"/>
  <c r="S738" i="4"/>
  <c r="G738" i="4"/>
  <c r="N738" i="4"/>
  <c r="F738" i="4"/>
  <c r="M738" i="4"/>
  <c r="E738" i="4"/>
  <c r="L738" i="4"/>
  <c r="D738" i="4"/>
  <c r="K738" i="4"/>
  <c r="C738" i="4"/>
  <c r="AR739" i="4"/>
  <c r="AT738" i="4"/>
  <c r="AS738" i="4"/>
  <c r="AE739" i="4" l="1"/>
  <c r="R739" i="4"/>
  <c r="AL739" i="4"/>
  <c r="AI739" i="4"/>
  <c r="Y739" i="4"/>
  <c r="X739" i="4"/>
  <c r="W739" i="4"/>
  <c r="AM739" i="4"/>
  <c r="AK739" i="4"/>
  <c r="AJ739" i="4"/>
  <c r="AH739" i="4"/>
  <c r="AG739" i="4"/>
  <c r="AC739" i="4"/>
  <c r="AD739" i="4"/>
  <c r="AB739" i="4"/>
  <c r="Z739" i="4"/>
  <c r="V739" i="4"/>
  <c r="U739" i="4"/>
  <c r="Q739" i="4"/>
  <c r="P739" i="4"/>
  <c r="O739" i="4"/>
  <c r="AA739" i="4"/>
  <c r="I739" i="4"/>
  <c r="T739" i="4"/>
  <c r="H739" i="4"/>
  <c r="S739" i="4"/>
  <c r="G739" i="4"/>
  <c r="N739" i="4"/>
  <c r="F739" i="4"/>
  <c r="M739" i="4"/>
  <c r="E739" i="4"/>
  <c r="L739" i="4"/>
  <c r="D739" i="4"/>
  <c r="K739" i="4"/>
  <c r="C739" i="4"/>
  <c r="AF739" i="4"/>
  <c r="J739" i="4"/>
  <c r="B739" i="4"/>
  <c r="AR740" i="4"/>
  <c r="AT739" i="4"/>
  <c r="AS739" i="4"/>
  <c r="AE740" i="4" l="1"/>
  <c r="R740" i="4"/>
  <c r="AL740" i="4"/>
  <c r="AI740" i="4"/>
  <c r="Y740" i="4"/>
  <c r="X740" i="4"/>
  <c r="W740" i="4"/>
  <c r="AM740" i="4"/>
  <c r="AK740" i="4"/>
  <c r="AJ740" i="4"/>
  <c r="AH740" i="4"/>
  <c r="AG740" i="4"/>
  <c r="AC740" i="4"/>
  <c r="AD740" i="4"/>
  <c r="AB740" i="4"/>
  <c r="Z740" i="4"/>
  <c r="V740" i="4"/>
  <c r="U740" i="4"/>
  <c r="Q740" i="4"/>
  <c r="P740" i="4"/>
  <c r="O740" i="4"/>
  <c r="T740" i="4"/>
  <c r="H740" i="4"/>
  <c r="S740" i="4"/>
  <c r="G740" i="4"/>
  <c r="N740" i="4"/>
  <c r="F740" i="4"/>
  <c r="M740" i="4"/>
  <c r="E740" i="4"/>
  <c r="L740" i="4"/>
  <c r="D740" i="4"/>
  <c r="K740" i="4"/>
  <c r="C740" i="4"/>
  <c r="AF740" i="4"/>
  <c r="J740" i="4"/>
  <c r="B740" i="4"/>
  <c r="AA740" i="4"/>
  <c r="I740" i="4"/>
  <c r="AR741" i="4"/>
  <c r="AT740" i="4"/>
  <c r="AS740" i="4"/>
  <c r="AE741" i="4" l="1"/>
  <c r="R741" i="4"/>
  <c r="AL741" i="4"/>
  <c r="AI741" i="4"/>
  <c r="W741" i="4"/>
  <c r="X741" i="4"/>
  <c r="Y741" i="4"/>
  <c r="AM741" i="4"/>
  <c r="AK741" i="4"/>
  <c r="AJ741" i="4"/>
  <c r="AH741" i="4"/>
  <c r="AG741" i="4"/>
  <c r="AD741" i="4"/>
  <c r="AB741" i="4"/>
  <c r="AC741" i="4"/>
  <c r="Z741" i="4"/>
  <c r="V741" i="4"/>
  <c r="U741" i="4"/>
  <c r="Q741" i="4"/>
  <c r="P741" i="4"/>
  <c r="O741" i="4"/>
  <c r="S741" i="4"/>
  <c r="G741" i="4"/>
  <c r="N741" i="4"/>
  <c r="F741" i="4"/>
  <c r="M741" i="4"/>
  <c r="E741" i="4"/>
  <c r="L741" i="4"/>
  <c r="D741" i="4"/>
  <c r="K741" i="4"/>
  <c r="C741" i="4"/>
  <c r="AF741" i="4"/>
  <c r="J741" i="4"/>
  <c r="B741" i="4"/>
  <c r="AA741" i="4"/>
  <c r="I741" i="4"/>
  <c r="T741" i="4"/>
  <c r="H741" i="4"/>
  <c r="AR742" i="4"/>
  <c r="AS741" i="4"/>
  <c r="AT741" i="4"/>
  <c r="AE742" i="4" l="1"/>
  <c r="R742" i="4"/>
  <c r="AL742" i="4"/>
  <c r="AI742" i="4"/>
  <c r="Y742" i="4"/>
  <c r="X742" i="4"/>
  <c r="W742" i="4"/>
  <c r="AM742" i="4"/>
  <c r="AK742" i="4"/>
  <c r="AJ742" i="4"/>
  <c r="AH742" i="4"/>
  <c r="AG742" i="4"/>
  <c r="AD742" i="4"/>
  <c r="AC742" i="4"/>
  <c r="AB742" i="4"/>
  <c r="Z742" i="4"/>
  <c r="V742" i="4"/>
  <c r="P742" i="4"/>
  <c r="O742" i="4"/>
  <c r="U742" i="4"/>
  <c r="Q742" i="4"/>
  <c r="N742" i="4"/>
  <c r="F742" i="4"/>
  <c r="M742" i="4"/>
  <c r="E742" i="4"/>
  <c r="L742" i="4"/>
  <c r="D742" i="4"/>
  <c r="K742" i="4"/>
  <c r="C742" i="4"/>
  <c r="AF742" i="4"/>
  <c r="J742" i="4"/>
  <c r="B742" i="4"/>
  <c r="AA742" i="4"/>
  <c r="I742" i="4"/>
  <c r="T742" i="4"/>
  <c r="H742" i="4"/>
  <c r="S742" i="4"/>
  <c r="G742" i="4"/>
  <c r="AR743" i="4"/>
  <c r="AT742" i="4"/>
  <c r="AS742" i="4"/>
  <c r="AE743" i="4" l="1"/>
  <c r="R743" i="4"/>
  <c r="AL743" i="4"/>
  <c r="AI743" i="4"/>
  <c r="Y743" i="4"/>
  <c r="X743" i="4"/>
  <c r="W743" i="4"/>
  <c r="AM743" i="4"/>
  <c r="AK743" i="4"/>
  <c r="AJ743" i="4"/>
  <c r="AH743" i="4"/>
  <c r="AG743" i="4"/>
  <c r="AD743" i="4"/>
  <c r="AC743" i="4"/>
  <c r="Z743" i="4"/>
  <c r="AB743" i="4"/>
  <c r="V743" i="4"/>
  <c r="U743" i="4"/>
  <c r="Q743" i="4"/>
  <c r="P743" i="4"/>
  <c r="O743" i="4"/>
  <c r="M743" i="4"/>
  <c r="E743" i="4"/>
  <c r="L743" i="4"/>
  <c r="D743" i="4"/>
  <c r="K743" i="4"/>
  <c r="C743" i="4"/>
  <c r="AF743" i="4"/>
  <c r="J743" i="4"/>
  <c r="B743" i="4"/>
  <c r="AA743" i="4"/>
  <c r="I743" i="4"/>
  <c r="T743" i="4"/>
  <c r="H743" i="4"/>
  <c r="S743" i="4"/>
  <c r="G743" i="4"/>
  <c r="N743" i="4"/>
  <c r="F743" i="4"/>
  <c r="AR744" i="4"/>
  <c r="AT743" i="4"/>
  <c r="AS743" i="4"/>
  <c r="AE744" i="4" l="1"/>
  <c r="R744" i="4"/>
  <c r="AL744" i="4"/>
  <c r="AI744" i="4"/>
  <c r="Y744" i="4"/>
  <c r="W744" i="4"/>
  <c r="X744" i="4"/>
  <c r="AM744" i="4"/>
  <c r="AK744" i="4"/>
  <c r="AJ744" i="4"/>
  <c r="AH744" i="4"/>
  <c r="AG744" i="4"/>
  <c r="AD744" i="4"/>
  <c r="AC744" i="4"/>
  <c r="AB744" i="4"/>
  <c r="Z744" i="4"/>
  <c r="V744" i="4"/>
  <c r="U744" i="4"/>
  <c r="Q744" i="4"/>
  <c r="P744" i="4"/>
  <c r="O744" i="4"/>
  <c r="L744" i="4"/>
  <c r="D744" i="4"/>
  <c r="K744" i="4"/>
  <c r="C744" i="4"/>
  <c r="AF744" i="4"/>
  <c r="J744" i="4"/>
  <c r="B744" i="4"/>
  <c r="AA744" i="4"/>
  <c r="I744" i="4"/>
  <c r="T744" i="4"/>
  <c r="H744" i="4"/>
  <c r="S744" i="4"/>
  <c r="G744" i="4"/>
  <c r="N744" i="4"/>
  <c r="F744" i="4"/>
  <c r="M744" i="4"/>
  <c r="E744" i="4"/>
  <c r="AR745" i="4"/>
  <c r="AT744" i="4"/>
  <c r="AS744" i="4"/>
  <c r="AE745" i="4" l="1"/>
  <c r="R745" i="4"/>
  <c r="AL745" i="4"/>
  <c r="AI745" i="4"/>
  <c r="Y745" i="4"/>
  <c r="X745" i="4"/>
  <c r="W745" i="4"/>
  <c r="AM745" i="4"/>
  <c r="AK745" i="4"/>
  <c r="AJ745" i="4"/>
  <c r="AH745" i="4"/>
  <c r="AG745" i="4"/>
  <c r="AC745" i="4"/>
  <c r="AD745" i="4"/>
  <c r="AB745" i="4"/>
  <c r="Z745" i="4"/>
  <c r="V745" i="4"/>
  <c r="U745" i="4"/>
  <c r="Q745" i="4"/>
  <c r="P745" i="4"/>
  <c r="O745" i="4"/>
  <c r="K745" i="4"/>
  <c r="C745" i="4"/>
  <c r="AF745" i="4"/>
  <c r="J745" i="4"/>
  <c r="B745" i="4"/>
  <c r="AA745" i="4"/>
  <c r="I745" i="4"/>
  <c r="T745" i="4"/>
  <c r="H745" i="4"/>
  <c r="S745" i="4"/>
  <c r="G745" i="4"/>
  <c r="N745" i="4"/>
  <c r="F745" i="4"/>
  <c r="M745" i="4"/>
  <c r="E745" i="4"/>
  <c r="L745" i="4"/>
  <c r="D745" i="4"/>
  <c r="AR746" i="4"/>
  <c r="AT745" i="4"/>
  <c r="AS745" i="4"/>
  <c r="AE746" i="4" l="1"/>
  <c r="R746" i="4"/>
  <c r="AL746" i="4"/>
  <c r="AI746" i="4"/>
  <c r="X746" i="4"/>
  <c r="W746" i="4"/>
  <c r="Y746" i="4"/>
  <c r="AM746" i="4"/>
  <c r="AK746" i="4"/>
  <c r="AJ746" i="4"/>
  <c r="AH746" i="4"/>
  <c r="AG746" i="4"/>
  <c r="AD746" i="4"/>
  <c r="AB746" i="4"/>
  <c r="AC746" i="4"/>
  <c r="Z746" i="4"/>
  <c r="V746" i="4"/>
  <c r="U746" i="4"/>
  <c r="Q746" i="4"/>
  <c r="O746" i="4"/>
  <c r="P746" i="4"/>
  <c r="AF746" i="4"/>
  <c r="J746" i="4"/>
  <c r="B746" i="4"/>
  <c r="AA746" i="4"/>
  <c r="I746" i="4"/>
  <c r="T746" i="4"/>
  <c r="H746" i="4"/>
  <c r="S746" i="4"/>
  <c r="G746" i="4"/>
  <c r="N746" i="4"/>
  <c r="F746" i="4"/>
  <c r="M746" i="4"/>
  <c r="E746" i="4"/>
  <c r="L746" i="4"/>
  <c r="D746" i="4"/>
  <c r="K746" i="4"/>
  <c r="C746" i="4"/>
  <c r="AR747" i="4"/>
  <c r="AT746" i="4"/>
  <c r="AS746" i="4"/>
  <c r="AE747" i="4" l="1"/>
  <c r="R747" i="4"/>
  <c r="AL747" i="4"/>
  <c r="AI747" i="4"/>
  <c r="Y747" i="4"/>
  <c r="X747" i="4"/>
  <c r="W747" i="4"/>
  <c r="AM747" i="4"/>
  <c r="AK747" i="4"/>
  <c r="AJ747" i="4"/>
  <c r="AH747" i="4"/>
  <c r="AG747" i="4"/>
  <c r="AC747" i="4"/>
  <c r="AD747" i="4"/>
  <c r="AB747" i="4"/>
  <c r="Z747" i="4"/>
  <c r="V747" i="4"/>
  <c r="U747" i="4"/>
  <c r="Q747" i="4"/>
  <c r="P747" i="4"/>
  <c r="O747" i="4"/>
  <c r="AA747" i="4"/>
  <c r="I747" i="4"/>
  <c r="T747" i="4"/>
  <c r="H747" i="4"/>
  <c r="S747" i="4"/>
  <c r="G747" i="4"/>
  <c r="N747" i="4"/>
  <c r="F747" i="4"/>
  <c r="M747" i="4"/>
  <c r="E747" i="4"/>
  <c r="L747" i="4"/>
  <c r="D747" i="4"/>
  <c r="K747" i="4"/>
  <c r="C747" i="4"/>
  <c r="AF747" i="4"/>
  <c r="J747" i="4"/>
  <c r="B747" i="4"/>
  <c r="AR748" i="4"/>
  <c r="AT747" i="4"/>
  <c r="AS747" i="4"/>
  <c r="AE748" i="4" l="1"/>
  <c r="R748" i="4"/>
  <c r="AL748" i="4"/>
  <c r="AI748" i="4"/>
  <c r="Y748" i="4"/>
  <c r="X748" i="4"/>
  <c r="W748" i="4"/>
  <c r="AM748" i="4"/>
  <c r="AK748" i="4"/>
  <c r="AJ748" i="4"/>
  <c r="AH748" i="4"/>
  <c r="AG748" i="4"/>
  <c r="AC748" i="4"/>
  <c r="AD748" i="4"/>
  <c r="AB748" i="4"/>
  <c r="Z748" i="4"/>
  <c r="V748" i="4"/>
  <c r="U748" i="4"/>
  <c r="Q748" i="4"/>
  <c r="P748" i="4"/>
  <c r="O748" i="4"/>
  <c r="T748" i="4"/>
  <c r="H748" i="4"/>
  <c r="S748" i="4"/>
  <c r="G748" i="4"/>
  <c r="N748" i="4"/>
  <c r="F748" i="4"/>
  <c r="M748" i="4"/>
  <c r="E748" i="4"/>
  <c r="L748" i="4"/>
  <c r="D748" i="4"/>
  <c r="K748" i="4"/>
  <c r="C748" i="4"/>
  <c r="AF748" i="4"/>
  <c r="J748" i="4"/>
  <c r="B748" i="4"/>
  <c r="AA748" i="4"/>
  <c r="I748" i="4"/>
  <c r="AR749" i="4"/>
  <c r="AT748" i="4"/>
  <c r="AS748" i="4"/>
  <c r="AE749" i="4" l="1"/>
  <c r="R749" i="4"/>
  <c r="AL749" i="4"/>
  <c r="AI749" i="4"/>
  <c r="W749" i="4"/>
  <c r="X749" i="4"/>
  <c r="Y749" i="4"/>
  <c r="AM749" i="4"/>
  <c r="AK749" i="4"/>
  <c r="AJ749" i="4"/>
  <c r="AH749" i="4"/>
  <c r="AG749" i="4"/>
  <c r="AD749" i="4"/>
  <c r="AB749" i="4"/>
  <c r="AC749" i="4"/>
  <c r="Z749" i="4"/>
  <c r="V749" i="4"/>
  <c r="U749" i="4"/>
  <c r="Q749" i="4"/>
  <c r="P749" i="4"/>
  <c r="O749" i="4"/>
  <c r="S749" i="4"/>
  <c r="G749" i="4"/>
  <c r="N749" i="4"/>
  <c r="F749" i="4"/>
  <c r="M749" i="4"/>
  <c r="E749" i="4"/>
  <c r="L749" i="4"/>
  <c r="D749" i="4"/>
  <c r="K749" i="4"/>
  <c r="C749" i="4"/>
  <c r="AF749" i="4"/>
  <c r="J749" i="4"/>
  <c r="B749" i="4"/>
  <c r="AA749" i="4"/>
  <c r="I749" i="4"/>
  <c r="T749" i="4"/>
  <c r="H749" i="4"/>
  <c r="AR750" i="4"/>
  <c r="AT749" i="4"/>
  <c r="AS749" i="4"/>
  <c r="AE750" i="4" l="1"/>
  <c r="R750" i="4"/>
  <c r="AL750" i="4"/>
  <c r="AI750" i="4"/>
  <c r="Y750" i="4"/>
  <c r="X750" i="4"/>
  <c r="W750" i="4"/>
  <c r="AM750" i="4"/>
  <c r="AK750" i="4"/>
  <c r="AJ750" i="4"/>
  <c r="AH750" i="4"/>
  <c r="AG750" i="4"/>
  <c r="AD750" i="4"/>
  <c r="AC750" i="4"/>
  <c r="AB750" i="4"/>
  <c r="Z750" i="4"/>
  <c r="V750" i="4"/>
  <c r="P750" i="4"/>
  <c r="O750" i="4"/>
  <c r="U750" i="4"/>
  <c r="Q750" i="4"/>
  <c r="N750" i="4"/>
  <c r="F750" i="4"/>
  <c r="M750" i="4"/>
  <c r="E750" i="4"/>
  <c r="L750" i="4"/>
  <c r="D750" i="4"/>
  <c r="K750" i="4"/>
  <c r="C750" i="4"/>
  <c r="AF750" i="4"/>
  <c r="J750" i="4"/>
  <c r="B750" i="4"/>
  <c r="AA750" i="4"/>
  <c r="I750" i="4"/>
  <c r="T750" i="4"/>
  <c r="H750" i="4"/>
  <c r="S750" i="4"/>
  <c r="G750" i="4"/>
  <c r="AR751" i="4"/>
  <c r="AT750" i="4"/>
  <c r="AS750" i="4"/>
  <c r="AE751" i="4" l="1"/>
  <c r="R751" i="4"/>
  <c r="AL751" i="4"/>
  <c r="AI751" i="4"/>
  <c r="Y751" i="4"/>
  <c r="X751" i="4"/>
  <c r="W751" i="4"/>
  <c r="AM751" i="4"/>
  <c r="AK751" i="4"/>
  <c r="AJ751" i="4"/>
  <c r="AH751" i="4"/>
  <c r="AG751" i="4"/>
  <c r="AD751" i="4"/>
  <c r="AC751" i="4"/>
  <c r="Z751" i="4"/>
  <c r="AB751" i="4"/>
  <c r="V751" i="4"/>
  <c r="U751" i="4"/>
  <c r="Q751" i="4"/>
  <c r="P751" i="4"/>
  <c r="O751" i="4"/>
  <c r="M751" i="4"/>
  <c r="E751" i="4"/>
  <c r="L751" i="4"/>
  <c r="D751" i="4"/>
  <c r="K751" i="4"/>
  <c r="C751" i="4"/>
  <c r="AF751" i="4"/>
  <c r="J751" i="4"/>
  <c r="B751" i="4"/>
  <c r="AA751" i="4"/>
  <c r="I751" i="4"/>
  <c r="T751" i="4"/>
  <c r="H751" i="4"/>
  <c r="S751" i="4"/>
  <c r="G751" i="4"/>
  <c r="N751" i="4"/>
  <c r="F751" i="4"/>
  <c r="AR752" i="4"/>
  <c r="AT751" i="4"/>
  <c r="AS751" i="4"/>
  <c r="AE752" i="4" l="1"/>
  <c r="R752" i="4"/>
  <c r="AL752" i="4"/>
  <c r="AI752" i="4"/>
  <c r="Y752" i="4"/>
  <c r="W752" i="4"/>
  <c r="X752" i="4"/>
  <c r="AM752" i="4"/>
  <c r="AK752" i="4"/>
  <c r="AJ752" i="4"/>
  <c r="AH752" i="4"/>
  <c r="AG752" i="4"/>
  <c r="AD752" i="4"/>
  <c r="AC752" i="4"/>
  <c r="AB752" i="4"/>
  <c r="Z752" i="4"/>
  <c r="V752" i="4"/>
  <c r="U752" i="4"/>
  <c r="Q752" i="4"/>
  <c r="P752" i="4"/>
  <c r="O752" i="4"/>
  <c r="L752" i="4"/>
  <c r="D752" i="4"/>
  <c r="K752" i="4"/>
  <c r="C752" i="4"/>
  <c r="AF752" i="4"/>
  <c r="J752" i="4"/>
  <c r="B752" i="4"/>
  <c r="AA752" i="4"/>
  <c r="I752" i="4"/>
  <c r="T752" i="4"/>
  <c r="H752" i="4"/>
  <c r="S752" i="4"/>
  <c r="G752" i="4"/>
  <c r="N752" i="4"/>
  <c r="F752" i="4"/>
  <c r="M752" i="4"/>
  <c r="E752" i="4"/>
  <c r="AR753" i="4"/>
  <c r="AT752" i="4"/>
  <c r="AS752" i="4"/>
  <c r="AE753" i="4" l="1"/>
  <c r="R753" i="4"/>
  <c r="AL753" i="4"/>
  <c r="AI753" i="4"/>
  <c r="Y753" i="4"/>
  <c r="X753" i="4"/>
  <c r="W753" i="4"/>
  <c r="AM753" i="4"/>
  <c r="AK753" i="4"/>
  <c r="AJ753" i="4"/>
  <c r="AH753" i="4"/>
  <c r="AG753" i="4"/>
  <c r="AC753" i="4"/>
  <c r="AD753" i="4"/>
  <c r="AB753" i="4"/>
  <c r="Z753" i="4"/>
  <c r="V753" i="4"/>
  <c r="U753" i="4"/>
  <c r="Q753" i="4"/>
  <c r="P753" i="4"/>
  <c r="O753" i="4"/>
  <c r="K753" i="4"/>
  <c r="C753" i="4"/>
  <c r="AF753" i="4"/>
  <c r="J753" i="4"/>
  <c r="B753" i="4"/>
  <c r="AA753" i="4"/>
  <c r="I753" i="4"/>
  <c r="T753" i="4"/>
  <c r="H753" i="4"/>
  <c r="S753" i="4"/>
  <c r="G753" i="4"/>
  <c r="N753" i="4"/>
  <c r="F753" i="4"/>
  <c r="M753" i="4"/>
  <c r="E753" i="4"/>
  <c r="L753" i="4"/>
  <c r="D753" i="4"/>
  <c r="AR754" i="4"/>
  <c r="AT753" i="4"/>
  <c r="AS753" i="4"/>
  <c r="AE754" i="4" l="1"/>
  <c r="R754" i="4"/>
  <c r="AL754" i="4"/>
  <c r="AI754" i="4"/>
  <c r="X754" i="4"/>
  <c r="W754" i="4"/>
  <c r="Y754" i="4"/>
  <c r="AM754" i="4"/>
  <c r="AK754" i="4"/>
  <c r="AJ754" i="4"/>
  <c r="AH754" i="4"/>
  <c r="AG754" i="4"/>
  <c r="AD754" i="4"/>
  <c r="AC754" i="4"/>
  <c r="AB754" i="4"/>
  <c r="Z754" i="4"/>
  <c r="V754" i="4"/>
  <c r="U754" i="4"/>
  <c r="Q754" i="4"/>
  <c r="O754" i="4"/>
  <c r="P754" i="4"/>
  <c r="AF754" i="4"/>
  <c r="J754" i="4"/>
  <c r="B754" i="4"/>
  <c r="AA754" i="4"/>
  <c r="I754" i="4"/>
  <c r="T754" i="4"/>
  <c r="H754" i="4"/>
  <c r="S754" i="4"/>
  <c r="G754" i="4"/>
  <c r="N754" i="4"/>
  <c r="F754" i="4"/>
  <c r="M754" i="4"/>
  <c r="E754" i="4"/>
  <c r="L754" i="4"/>
  <c r="D754" i="4"/>
  <c r="K754" i="4"/>
  <c r="C754" i="4"/>
  <c r="AR755" i="4"/>
  <c r="AS754" i="4"/>
  <c r="AT754" i="4"/>
  <c r="AE755" i="4" l="1"/>
  <c r="R755" i="4"/>
  <c r="AL755" i="4"/>
  <c r="AI755" i="4"/>
  <c r="Y755" i="4"/>
  <c r="X755" i="4"/>
  <c r="W755" i="4"/>
  <c r="AM755" i="4"/>
  <c r="AK755" i="4"/>
  <c r="AJ755" i="4"/>
  <c r="AH755" i="4"/>
  <c r="AG755" i="4"/>
  <c r="AC755" i="4"/>
  <c r="AD755" i="4"/>
  <c r="AB755" i="4"/>
  <c r="Z755" i="4"/>
  <c r="V755" i="4"/>
  <c r="U755" i="4"/>
  <c r="Q755" i="4"/>
  <c r="P755" i="4"/>
  <c r="O755" i="4"/>
  <c r="AA755" i="4"/>
  <c r="I755" i="4"/>
  <c r="T755" i="4"/>
  <c r="H755" i="4"/>
  <c r="S755" i="4"/>
  <c r="G755" i="4"/>
  <c r="N755" i="4"/>
  <c r="F755" i="4"/>
  <c r="M755" i="4"/>
  <c r="E755" i="4"/>
  <c r="L755" i="4"/>
  <c r="D755" i="4"/>
  <c r="K755" i="4"/>
  <c r="C755" i="4"/>
  <c r="AF755" i="4"/>
  <c r="J755" i="4"/>
  <c r="B755" i="4"/>
  <c r="AR756" i="4"/>
  <c r="AT755" i="4"/>
  <c r="AS755" i="4"/>
  <c r="AE756" i="4" l="1"/>
  <c r="R756" i="4"/>
  <c r="AL756" i="4"/>
  <c r="AI756" i="4"/>
  <c r="Y756" i="4"/>
  <c r="X756" i="4"/>
  <c r="W756" i="4"/>
  <c r="AM756" i="4"/>
  <c r="AK756" i="4"/>
  <c r="AJ756" i="4"/>
  <c r="AH756" i="4"/>
  <c r="AG756" i="4"/>
  <c r="AC756" i="4"/>
  <c r="AD756" i="4"/>
  <c r="AB756" i="4"/>
  <c r="Z756" i="4"/>
  <c r="V756" i="4"/>
  <c r="U756" i="4"/>
  <c r="Q756" i="4"/>
  <c r="P756" i="4"/>
  <c r="O756" i="4"/>
  <c r="T756" i="4"/>
  <c r="H756" i="4"/>
  <c r="S756" i="4"/>
  <c r="G756" i="4"/>
  <c r="N756" i="4"/>
  <c r="F756" i="4"/>
  <c r="M756" i="4"/>
  <c r="E756" i="4"/>
  <c r="L756" i="4"/>
  <c r="D756" i="4"/>
  <c r="K756" i="4"/>
  <c r="C756" i="4"/>
  <c r="AF756" i="4"/>
  <c r="J756" i="4"/>
  <c r="B756" i="4"/>
  <c r="AA756" i="4"/>
  <c r="I756" i="4"/>
  <c r="AR757" i="4"/>
  <c r="AT756" i="4"/>
  <c r="AS756" i="4"/>
  <c r="AE757" i="4" l="1"/>
  <c r="R757" i="4"/>
  <c r="AL757" i="4"/>
  <c r="AI757" i="4"/>
  <c r="W757" i="4"/>
  <c r="X757" i="4"/>
  <c r="Y757" i="4"/>
  <c r="AM757" i="4"/>
  <c r="AK757" i="4"/>
  <c r="AJ757" i="4"/>
  <c r="AH757" i="4"/>
  <c r="AG757" i="4"/>
  <c r="AD757" i="4"/>
  <c r="AB757" i="4"/>
  <c r="AC757" i="4"/>
  <c r="Z757" i="4"/>
  <c r="V757" i="4"/>
  <c r="U757" i="4"/>
  <c r="Q757" i="4"/>
  <c r="P757" i="4"/>
  <c r="O757" i="4"/>
  <c r="S757" i="4"/>
  <c r="G757" i="4"/>
  <c r="N757" i="4"/>
  <c r="F757" i="4"/>
  <c r="M757" i="4"/>
  <c r="E757" i="4"/>
  <c r="L757" i="4"/>
  <c r="D757" i="4"/>
  <c r="K757" i="4"/>
  <c r="C757" i="4"/>
  <c r="AF757" i="4"/>
  <c r="J757" i="4"/>
  <c r="B757" i="4"/>
  <c r="AA757" i="4"/>
  <c r="I757" i="4"/>
  <c r="T757" i="4"/>
  <c r="H757" i="4"/>
  <c r="AR758" i="4"/>
  <c r="AT757" i="4"/>
  <c r="AS757" i="4"/>
  <c r="AE758" i="4" l="1"/>
  <c r="R758" i="4"/>
  <c r="AL758" i="4"/>
  <c r="AI758" i="4"/>
  <c r="Y758" i="4"/>
  <c r="X758" i="4"/>
  <c r="W758" i="4"/>
  <c r="AM758" i="4"/>
  <c r="AK758" i="4"/>
  <c r="AJ758" i="4"/>
  <c r="AH758" i="4"/>
  <c r="AG758" i="4"/>
  <c r="AD758" i="4"/>
  <c r="AC758" i="4"/>
  <c r="AB758" i="4"/>
  <c r="Z758" i="4"/>
  <c r="V758" i="4"/>
  <c r="P758" i="4"/>
  <c r="O758" i="4"/>
  <c r="U758" i="4"/>
  <c r="Q758" i="4"/>
  <c r="N758" i="4"/>
  <c r="F758" i="4"/>
  <c r="M758" i="4"/>
  <c r="E758" i="4"/>
  <c r="L758" i="4"/>
  <c r="D758" i="4"/>
  <c r="K758" i="4"/>
  <c r="C758" i="4"/>
  <c r="AF758" i="4"/>
  <c r="J758" i="4"/>
  <c r="B758" i="4"/>
  <c r="AA758" i="4"/>
  <c r="I758" i="4"/>
  <c r="T758" i="4"/>
  <c r="H758" i="4"/>
  <c r="S758" i="4"/>
  <c r="G758" i="4"/>
  <c r="AR759" i="4"/>
  <c r="AT758" i="4"/>
  <c r="AS758" i="4"/>
  <c r="AE759" i="4" l="1"/>
  <c r="R759" i="4"/>
  <c r="AL759" i="4"/>
  <c r="AI759" i="4"/>
  <c r="Y759" i="4"/>
  <c r="X759" i="4"/>
  <c r="W759" i="4"/>
  <c r="AM759" i="4"/>
  <c r="AK759" i="4"/>
  <c r="AJ759" i="4"/>
  <c r="AH759" i="4"/>
  <c r="AG759" i="4"/>
  <c r="AD759" i="4"/>
  <c r="AC759" i="4"/>
  <c r="AB759" i="4"/>
  <c r="Z759" i="4"/>
  <c r="V759" i="4"/>
  <c r="U759" i="4"/>
  <c r="Q759" i="4"/>
  <c r="P759" i="4"/>
  <c r="O759" i="4"/>
  <c r="M759" i="4"/>
  <c r="E759" i="4"/>
  <c r="L759" i="4"/>
  <c r="D759" i="4"/>
  <c r="K759" i="4"/>
  <c r="C759" i="4"/>
  <c r="AF759" i="4"/>
  <c r="J759" i="4"/>
  <c r="B759" i="4"/>
  <c r="AA759" i="4"/>
  <c r="I759" i="4"/>
  <c r="T759" i="4"/>
  <c r="H759" i="4"/>
  <c r="S759" i="4"/>
  <c r="G759" i="4"/>
  <c r="N759" i="4"/>
  <c r="F759" i="4"/>
  <c r="AR760" i="4"/>
  <c r="AT759" i="4"/>
  <c r="AS759" i="4"/>
  <c r="AE760" i="4" l="1"/>
  <c r="R760" i="4"/>
  <c r="AL760" i="4"/>
  <c r="AI760" i="4"/>
  <c r="Y760" i="4"/>
  <c r="W760" i="4"/>
  <c r="X760" i="4"/>
  <c r="AM760" i="4"/>
  <c r="AK760" i="4"/>
  <c r="AJ760" i="4"/>
  <c r="AH760" i="4"/>
  <c r="AG760" i="4"/>
  <c r="AD760" i="4"/>
  <c r="AC760" i="4"/>
  <c r="AB760" i="4"/>
  <c r="Z760" i="4"/>
  <c r="V760" i="4"/>
  <c r="U760" i="4"/>
  <c r="Q760" i="4"/>
  <c r="P760" i="4"/>
  <c r="O760" i="4"/>
  <c r="L760" i="4"/>
  <c r="D760" i="4"/>
  <c r="K760" i="4"/>
  <c r="C760" i="4"/>
  <c r="AF760" i="4"/>
  <c r="J760" i="4"/>
  <c r="B760" i="4"/>
  <c r="AA760" i="4"/>
  <c r="I760" i="4"/>
  <c r="T760" i="4"/>
  <c r="H760" i="4"/>
  <c r="S760" i="4"/>
  <c r="G760" i="4"/>
  <c r="N760" i="4"/>
  <c r="F760" i="4"/>
  <c r="M760" i="4"/>
  <c r="E760" i="4"/>
  <c r="AR761" i="4"/>
  <c r="AT760" i="4"/>
  <c r="AS760" i="4"/>
  <c r="AE761" i="4" l="1"/>
  <c r="R761" i="4"/>
  <c r="AL761" i="4"/>
  <c r="AI761" i="4"/>
  <c r="Y761" i="4"/>
  <c r="X761" i="4"/>
  <c r="W761" i="4"/>
  <c r="AM761" i="4"/>
  <c r="AK761" i="4"/>
  <c r="AJ761" i="4"/>
  <c r="AH761" i="4"/>
  <c r="AG761" i="4"/>
  <c r="AC761" i="4"/>
  <c r="AD761" i="4"/>
  <c r="AB761" i="4"/>
  <c r="Z761" i="4"/>
  <c r="V761" i="4"/>
  <c r="U761" i="4"/>
  <c r="Q761" i="4"/>
  <c r="P761" i="4"/>
  <c r="O761" i="4"/>
  <c r="K761" i="4"/>
  <c r="C761" i="4"/>
  <c r="AF761" i="4"/>
  <c r="J761" i="4"/>
  <c r="B761" i="4"/>
  <c r="AA761" i="4"/>
  <c r="I761" i="4"/>
  <c r="T761" i="4"/>
  <c r="H761" i="4"/>
  <c r="S761" i="4"/>
  <c r="G761" i="4"/>
  <c r="N761" i="4"/>
  <c r="F761" i="4"/>
  <c r="M761" i="4"/>
  <c r="E761" i="4"/>
  <c r="L761" i="4"/>
  <c r="D761" i="4"/>
  <c r="AR762" i="4"/>
  <c r="AT761" i="4"/>
  <c r="AS761" i="4"/>
  <c r="AE762" i="4" l="1"/>
  <c r="R762" i="4"/>
  <c r="AL762" i="4"/>
  <c r="AI762" i="4"/>
  <c r="X762" i="4"/>
  <c r="W762" i="4"/>
  <c r="Y762" i="4"/>
  <c r="AM762" i="4"/>
  <c r="AK762" i="4"/>
  <c r="AJ762" i="4"/>
  <c r="AH762" i="4"/>
  <c r="AG762" i="4"/>
  <c r="AD762" i="4"/>
  <c r="AC762" i="4"/>
  <c r="AB762" i="4"/>
  <c r="Z762" i="4"/>
  <c r="V762" i="4"/>
  <c r="U762" i="4"/>
  <c r="Q762" i="4"/>
  <c r="O762" i="4"/>
  <c r="P762" i="4"/>
  <c r="AF762" i="4"/>
  <c r="J762" i="4"/>
  <c r="B762" i="4"/>
  <c r="AA762" i="4"/>
  <c r="I762" i="4"/>
  <c r="T762" i="4"/>
  <c r="H762" i="4"/>
  <c r="S762" i="4"/>
  <c r="G762" i="4"/>
  <c r="N762" i="4"/>
  <c r="F762" i="4"/>
  <c r="M762" i="4"/>
  <c r="E762" i="4"/>
  <c r="L762" i="4"/>
  <c r="D762" i="4"/>
  <c r="K762" i="4"/>
  <c r="C762" i="4"/>
  <c r="AR763" i="4"/>
  <c r="AT762" i="4"/>
  <c r="AS762" i="4"/>
  <c r="AE763" i="4" l="1"/>
  <c r="R763" i="4"/>
  <c r="AL763" i="4"/>
  <c r="AI763" i="4"/>
  <c r="Y763" i="4"/>
  <c r="X763" i="4"/>
  <c r="W763" i="4"/>
  <c r="AM763" i="4"/>
  <c r="AK763" i="4"/>
  <c r="AJ763" i="4"/>
  <c r="AH763" i="4"/>
  <c r="AG763" i="4"/>
  <c r="AC763" i="4"/>
  <c r="AD763" i="4"/>
  <c r="AB763" i="4"/>
  <c r="Z763" i="4"/>
  <c r="V763" i="4"/>
  <c r="U763" i="4"/>
  <c r="Q763" i="4"/>
  <c r="P763" i="4"/>
  <c r="O763" i="4"/>
  <c r="AA763" i="4"/>
  <c r="I763" i="4"/>
  <c r="T763" i="4"/>
  <c r="H763" i="4"/>
  <c r="S763" i="4"/>
  <c r="G763" i="4"/>
  <c r="N763" i="4"/>
  <c r="F763" i="4"/>
  <c r="M763" i="4"/>
  <c r="E763" i="4"/>
  <c r="L763" i="4"/>
  <c r="D763" i="4"/>
  <c r="K763" i="4"/>
  <c r="C763" i="4"/>
  <c r="AF763" i="4"/>
  <c r="J763" i="4"/>
  <c r="B763" i="4"/>
  <c r="AR764" i="4"/>
  <c r="AT763" i="4"/>
  <c r="AS763" i="4"/>
  <c r="AE764" i="4" l="1"/>
  <c r="R764" i="4"/>
  <c r="AL764" i="4"/>
  <c r="AI764" i="4"/>
  <c r="Y764" i="4"/>
  <c r="X764" i="4"/>
  <c r="W764" i="4"/>
  <c r="AM764" i="4"/>
  <c r="AK764" i="4"/>
  <c r="AJ764" i="4"/>
  <c r="AH764" i="4"/>
  <c r="AG764" i="4"/>
  <c r="AC764" i="4"/>
  <c r="AD764" i="4"/>
  <c r="AB764" i="4"/>
  <c r="Z764" i="4"/>
  <c r="V764" i="4"/>
  <c r="U764" i="4"/>
  <c r="Q764" i="4"/>
  <c r="P764" i="4"/>
  <c r="O764" i="4"/>
  <c r="T764" i="4"/>
  <c r="H764" i="4"/>
  <c r="S764" i="4"/>
  <c r="G764" i="4"/>
  <c r="N764" i="4"/>
  <c r="F764" i="4"/>
  <c r="M764" i="4"/>
  <c r="E764" i="4"/>
  <c r="L764" i="4"/>
  <c r="D764" i="4"/>
  <c r="K764" i="4"/>
  <c r="C764" i="4"/>
  <c r="AF764" i="4"/>
  <c r="J764" i="4"/>
  <c r="B764" i="4"/>
  <c r="AA764" i="4"/>
  <c r="I764" i="4"/>
  <c r="AR765" i="4"/>
  <c r="AT764" i="4"/>
  <c r="AS764" i="4"/>
  <c r="AE765" i="4" l="1"/>
  <c r="R765" i="4"/>
  <c r="AL765" i="4"/>
  <c r="AI765" i="4"/>
  <c r="W765" i="4"/>
  <c r="X765" i="4"/>
  <c r="Y765" i="4"/>
  <c r="AM765" i="4"/>
  <c r="AK765" i="4"/>
  <c r="AJ765" i="4"/>
  <c r="AG765" i="4"/>
  <c r="AH765" i="4"/>
  <c r="AC765" i="4"/>
  <c r="AD765" i="4"/>
  <c r="AB765" i="4"/>
  <c r="Z765" i="4"/>
  <c r="V765" i="4"/>
  <c r="U765" i="4"/>
  <c r="Q765" i="4"/>
  <c r="P765" i="4"/>
  <c r="O765" i="4"/>
  <c r="S765" i="4"/>
  <c r="G765" i="4"/>
  <c r="N765" i="4"/>
  <c r="F765" i="4"/>
  <c r="M765" i="4"/>
  <c r="E765" i="4"/>
  <c r="L765" i="4"/>
  <c r="D765" i="4"/>
  <c r="K765" i="4"/>
  <c r="C765" i="4"/>
  <c r="AF765" i="4"/>
  <c r="J765" i="4"/>
  <c r="B765" i="4"/>
  <c r="AA765" i="4"/>
  <c r="I765" i="4"/>
  <c r="T765" i="4"/>
  <c r="H765" i="4"/>
  <c r="AR766" i="4"/>
  <c r="AT765" i="4"/>
  <c r="AS765" i="4"/>
  <c r="AE766" i="4" l="1"/>
  <c r="R766" i="4"/>
  <c r="AL766" i="4"/>
  <c r="AI766" i="4"/>
  <c r="Y766" i="4"/>
  <c r="X766" i="4"/>
  <c r="W766" i="4"/>
  <c r="AK766" i="4"/>
  <c r="AM766" i="4"/>
  <c r="AJ766" i="4"/>
  <c r="AH766" i="4"/>
  <c r="AG766" i="4"/>
  <c r="AD766" i="4"/>
  <c r="AC766" i="4"/>
  <c r="AB766" i="4"/>
  <c r="Z766" i="4"/>
  <c r="V766" i="4"/>
  <c r="U766" i="4"/>
  <c r="P766" i="4"/>
  <c r="O766" i="4"/>
  <c r="Q766" i="4"/>
  <c r="N766" i="4"/>
  <c r="F766" i="4"/>
  <c r="M766" i="4"/>
  <c r="E766" i="4"/>
  <c r="L766" i="4"/>
  <c r="D766" i="4"/>
  <c r="K766" i="4"/>
  <c r="C766" i="4"/>
  <c r="AF766" i="4"/>
  <c r="J766" i="4"/>
  <c r="B766" i="4"/>
  <c r="AA766" i="4"/>
  <c r="I766" i="4"/>
  <c r="T766" i="4"/>
  <c r="H766" i="4"/>
  <c r="S766" i="4"/>
  <c r="G766" i="4"/>
  <c r="AR767" i="4"/>
  <c r="AS766" i="4"/>
  <c r="AT766" i="4"/>
  <c r="AE767" i="4" l="1"/>
  <c r="R767" i="4"/>
  <c r="AL767" i="4"/>
  <c r="AI767" i="4"/>
  <c r="Y767" i="4"/>
  <c r="X767" i="4"/>
  <c r="W767" i="4"/>
  <c r="AM767" i="4"/>
  <c r="AK767" i="4"/>
  <c r="AJ767" i="4"/>
  <c r="AH767" i="4"/>
  <c r="AG767" i="4"/>
  <c r="AD767" i="4"/>
  <c r="AC767" i="4"/>
  <c r="AB767" i="4"/>
  <c r="Z767" i="4"/>
  <c r="V767" i="4"/>
  <c r="U767" i="4"/>
  <c r="Q767" i="4"/>
  <c r="P767" i="4"/>
  <c r="O767" i="4"/>
  <c r="M767" i="4"/>
  <c r="E767" i="4"/>
  <c r="L767" i="4"/>
  <c r="D767" i="4"/>
  <c r="K767" i="4"/>
  <c r="C767" i="4"/>
  <c r="AF767" i="4"/>
  <c r="J767" i="4"/>
  <c r="B767" i="4"/>
  <c r="AA767" i="4"/>
  <c r="I767" i="4"/>
  <c r="T767" i="4"/>
  <c r="H767" i="4"/>
  <c r="S767" i="4"/>
  <c r="G767" i="4"/>
  <c r="N767" i="4"/>
  <c r="F767" i="4"/>
  <c r="AR768" i="4"/>
  <c r="AT767" i="4"/>
  <c r="AS767" i="4"/>
  <c r="AE768" i="4" l="1"/>
  <c r="R768" i="4"/>
  <c r="AL768" i="4"/>
  <c r="AI768" i="4"/>
  <c r="Y768" i="4"/>
  <c r="W768" i="4"/>
  <c r="X768" i="4"/>
  <c r="AM768" i="4"/>
  <c r="AK768" i="4"/>
  <c r="AJ768" i="4"/>
  <c r="AH768" i="4"/>
  <c r="AG768" i="4"/>
  <c r="AD768" i="4"/>
  <c r="AC768" i="4"/>
  <c r="AB768" i="4"/>
  <c r="Z768" i="4"/>
  <c r="V768" i="4"/>
  <c r="U768" i="4"/>
  <c r="Q768" i="4"/>
  <c r="P768" i="4"/>
  <c r="O768" i="4"/>
  <c r="L768" i="4"/>
  <c r="D768" i="4"/>
  <c r="K768" i="4"/>
  <c r="C768" i="4"/>
  <c r="AF768" i="4"/>
  <c r="J768" i="4"/>
  <c r="B768" i="4"/>
  <c r="AA768" i="4"/>
  <c r="I768" i="4"/>
  <c r="T768" i="4"/>
  <c r="H768" i="4"/>
  <c r="S768" i="4"/>
  <c r="G768" i="4"/>
  <c r="N768" i="4"/>
  <c r="F768" i="4"/>
  <c r="M768" i="4"/>
  <c r="E768" i="4"/>
  <c r="AR769" i="4"/>
  <c r="AT768" i="4"/>
  <c r="AS768" i="4"/>
  <c r="AE769" i="4" l="1"/>
  <c r="R769" i="4"/>
  <c r="AL769" i="4"/>
  <c r="AI769" i="4"/>
  <c r="Y769" i="4"/>
  <c r="X769" i="4"/>
  <c r="W769" i="4"/>
  <c r="AM769" i="4"/>
  <c r="AK769" i="4"/>
  <c r="AJ769" i="4"/>
  <c r="AH769" i="4"/>
  <c r="AG769" i="4"/>
  <c r="AC769" i="4"/>
  <c r="AD769" i="4"/>
  <c r="AB769" i="4"/>
  <c r="Z769" i="4"/>
  <c r="V769" i="4"/>
  <c r="U769" i="4"/>
  <c r="Q769" i="4"/>
  <c r="P769" i="4"/>
  <c r="O769" i="4"/>
  <c r="K769" i="4"/>
  <c r="C769" i="4"/>
  <c r="AF769" i="4"/>
  <c r="J769" i="4"/>
  <c r="B769" i="4"/>
  <c r="AA769" i="4"/>
  <c r="I769" i="4"/>
  <c r="T769" i="4"/>
  <c r="H769" i="4"/>
  <c r="S769" i="4"/>
  <c r="G769" i="4"/>
  <c r="N769" i="4"/>
  <c r="F769" i="4"/>
  <c r="M769" i="4"/>
  <c r="E769" i="4"/>
  <c r="L769" i="4"/>
  <c r="D769" i="4"/>
  <c r="AR770" i="4"/>
  <c r="AT769" i="4"/>
  <c r="AS769" i="4"/>
  <c r="AE770" i="4" l="1"/>
  <c r="R770" i="4"/>
  <c r="AL770" i="4"/>
  <c r="AI770" i="4"/>
  <c r="X770" i="4"/>
  <c r="W770" i="4"/>
  <c r="Y770" i="4"/>
  <c r="AM770" i="4"/>
  <c r="AK770" i="4"/>
  <c r="AJ770" i="4"/>
  <c r="AH770" i="4"/>
  <c r="AG770" i="4"/>
  <c r="AD770" i="4"/>
  <c r="AC770" i="4"/>
  <c r="AB770" i="4"/>
  <c r="Z770" i="4"/>
  <c r="V770" i="4"/>
  <c r="U770" i="4"/>
  <c r="Q770" i="4"/>
  <c r="O770" i="4"/>
  <c r="P770" i="4"/>
  <c r="AF770" i="4"/>
  <c r="J770" i="4"/>
  <c r="B770" i="4"/>
  <c r="AA770" i="4"/>
  <c r="I770" i="4"/>
  <c r="T770" i="4"/>
  <c r="H770" i="4"/>
  <c r="S770" i="4"/>
  <c r="G770" i="4"/>
  <c r="N770" i="4"/>
  <c r="F770" i="4"/>
  <c r="M770" i="4"/>
  <c r="E770" i="4"/>
  <c r="L770" i="4"/>
  <c r="D770" i="4"/>
  <c r="K770" i="4"/>
  <c r="C770" i="4"/>
  <c r="AR771" i="4"/>
  <c r="AT770" i="4"/>
  <c r="AS770" i="4"/>
  <c r="AE771" i="4" l="1"/>
  <c r="R771" i="4"/>
  <c r="AL771" i="4"/>
  <c r="AI771" i="4"/>
  <c r="Y771" i="4"/>
  <c r="X771" i="4"/>
  <c r="W771" i="4"/>
  <c r="AM771" i="4"/>
  <c r="AK771" i="4"/>
  <c r="AJ771" i="4"/>
  <c r="AH771" i="4"/>
  <c r="AG771" i="4"/>
  <c r="AC771" i="4"/>
  <c r="AD771" i="4"/>
  <c r="AB771" i="4"/>
  <c r="Z771" i="4"/>
  <c r="V771" i="4"/>
  <c r="U771" i="4"/>
  <c r="Q771" i="4"/>
  <c r="P771" i="4"/>
  <c r="O771" i="4"/>
  <c r="AA771" i="4"/>
  <c r="I771" i="4"/>
  <c r="T771" i="4"/>
  <c r="H771" i="4"/>
  <c r="S771" i="4"/>
  <c r="G771" i="4"/>
  <c r="N771" i="4"/>
  <c r="F771" i="4"/>
  <c r="M771" i="4"/>
  <c r="E771" i="4"/>
  <c r="L771" i="4"/>
  <c r="D771" i="4"/>
  <c r="K771" i="4"/>
  <c r="C771" i="4"/>
  <c r="AF771" i="4"/>
  <c r="J771" i="4"/>
  <c r="B771" i="4"/>
  <c r="AR772" i="4"/>
  <c r="AT771" i="4"/>
  <c r="AS771" i="4"/>
  <c r="AE772" i="4" l="1"/>
  <c r="R772" i="4"/>
  <c r="AL772" i="4"/>
  <c r="AI772" i="4"/>
  <c r="Y772" i="4"/>
  <c r="X772" i="4"/>
  <c r="W772" i="4"/>
  <c r="AM772" i="4"/>
  <c r="AK772" i="4"/>
  <c r="AJ772" i="4"/>
  <c r="AH772" i="4"/>
  <c r="AG772" i="4"/>
  <c r="AC772" i="4"/>
  <c r="AD772" i="4"/>
  <c r="AB772" i="4"/>
  <c r="Z772" i="4"/>
  <c r="V772" i="4"/>
  <c r="U772" i="4"/>
  <c r="Q772" i="4"/>
  <c r="P772" i="4"/>
  <c r="O772" i="4"/>
  <c r="T772" i="4"/>
  <c r="H772" i="4"/>
  <c r="S772" i="4"/>
  <c r="G772" i="4"/>
  <c r="N772" i="4"/>
  <c r="F772" i="4"/>
  <c r="M772" i="4"/>
  <c r="E772" i="4"/>
  <c r="L772" i="4"/>
  <c r="D772" i="4"/>
  <c r="K772" i="4"/>
  <c r="C772" i="4"/>
  <c r="AF772" i="4"/>
  <c r="J772" i="4"/>
  <c r="B772" i="4"/>
  <c r="AA772" i="4"/>
  <c r="I772" i="4"/>
  <c r="AR773" i="4"/>
  <c r="AT772" i="4"/>
  <c r="AS772" i="4"/>
  <c r="AE773" i="4" l="1"/>
  <c r="R773" i="4"/>
  <c r="AL773" i="4"/>
  <c r="AI773" i="4"/>
  <c r="W773" i="4"/>
  <c r="X773" i="4"/>
  <c r="Y773" i="4"/>
  <c r="AM773" i="4"/>
  <c r="AK773" i="4"/>
  <c r="AJ773" i="4"/>
  <c r="AG773" i="4"/>
  <c r="AH773" i="4"/>
  <c r="AC773" i="4"/>
  <c r="AD773" i="4"/>
  <c r="AB773" i="4"/>
  <c r="Z773" i="4"/>
  <c r="V773" i="4"/>
  <c r="U773" i="4"/>
  <c r="Q773" i="4"/>
  <c r="P773" i="4"/>
  <c r="O773" i="4"/>
  <c r="S773" i="4"/>
  <c r="G773" i="4"/>
  <c r="N773" i="4"/>
  <c r="F773" i="4"/>
  <c r="M773" i="4"/>
  <c r="E773" i="4"/>
  <c r="L773" i="4"/>
  <c r="D773" i="4"/>
  <c r="K773" i="4"/>
  <c r="C773" i="4"/>
  <c r="AF773" i="4"/>
  <c r="J773" i="4"/>
  <c r="B773" i="4"/>
  <c r="AA773" i="4"/>
  <c r="I773" i="4"/>
  <c r="T773" i="4"/>
  <c r="H773" i="4"/>
  <c r="AR774" i="4"/>
  <c r="AT773" i="4"/>
  <c r="AS773" i="4"/>
  <c r="AE774" i="4" l="1"/>
  <c r="R774" i="4"/>
  <c r="AL774" i="4"/>
  <c r="AI774" i="4"/>
  <c r="Y774" i="4"/>
  <c r="X774" i="4"/>
  <c r="W774" i="4"/>
  <c r="AM774" i="4"/>
  <c r="AK774" i="4"/>
  <c r="AJ774" i="4"/>
  <c r="AH774" i="4"/>
  <c r="AG774" i="4"/>
  <c r="AD774" i="4"/>
  <c r="AC774" i="4"/>
  <c r="AB774" i="4"/>
  <c r="Z774" i="4"/>
  <c r="V774" i="4"/>
  <c r="P774" i="4"/>
  <c r="O774" i="4"/>
  <c r="Q774" i="4"/>
  <c r="U774" i="4"/>
  <c r="N774" i="4"/>
  <c r="F774" i="4"/>
  <c r="M774" i="4"/>
  <c r="E774" i="4"/>
  <c r="L774" i="4"/>
  <c r="D774" i="4"/>
  <c r="K774" i="4"/>
  <c r="C774" i="4"/>
  <c r="AF774" i="4"/>
  <c r="J774" i="4"/>
  <c r="B774" i="4"/>
  <c r="AA774" i="4"/>
  <c r="I774" i="4"/>
  <c r="T774" i="4"/>
  <c r="H774" i="4"/>
  <c r="S774" i="4"/>
  <c r="G774" i="4"/>
  <c r="AR775" i="4"/>
  <c r="AT774" i="4"/>
  <c r="AS774" i="4"/>
  <c r="AE775" i="4" l="1"/>
  <c r="R775" i="4"/>
  <c r="AL775" i="4"/>
  <c r="AI775" i="4"/>
  <c r="Y775" i="4"/>
  <c r="X775" i="4"/>
  <c r="W775" i="4"/>
  <c r="AM775" i="4"/>
  <c r="AK775" i="4"/>
  <c r="AJ775" i="4"/>
  <c r="AH775" i="4"/>
  <c r="AG775" i="4"/>
  <c r="AD775" i="4"/>
  <c r="AC775" i="4"/>
  <c r="AB775" i="4"/>
  <c r="Z775" i="4"/>
  <c r="V775" i="4"/>
  <c r="U775" i="4"/>
  <c r="Q775" i="4"/>
  <c r="P775" i="4"/>
  <c r="O775" i="4"/>
  <c r="M775" i="4"/>
  <c r="E775" i="4"/>
  <c r="L775" i="4"/>
  <c r="D775" i="4"/>
  <c r="K775" i="4"/>
  <c r="C775" i="4"/>
  <c r="AF775" i="4"/>
  <c r="J775" i="4"/>
  <c r="B775" i="4"/>
  <c r="AA775" i="4"/>
  <c r="I775" i="4"/>
  <c r="T775" i="4"/>
  <c r="H775" i="4"/>
  <c r="S775" i="4"/>
  <c r="G775" i="4"/>
  <c r="N775" i="4"/>
  <c r="F775" i="4"/>
  <c r="AR776" i="4"/>
  <c r="AT775" i="4"/>
  <c r="AS775" i="4"/>
  <c r="AE776" i="4" l="1"/>
  <c r="R776" i="4"/>
  <c r="AL776" i="4"/>
  <c r="AI776" i="4"/>
  <c r="Y776" i="4"/>
  <c r="W776" i="4"/>
  <c r="X776" i="4"/>
  <c r="AM776" i="4"/>
  <c r="AK776" i="4"/>
  <c r="AJ776" i="4"/>
  <c r="AH776" i="4"/>
  <c r="AG776" i="4"/>
  <c r="AD776" i="4"/>
  <c r="AC776" i="4"/>
  <c r="AB776" i="4"/>
  <c r="Z776" i="4"/>
  <c r="V776" i="4"/>
  <c r="U776" i="4"/>
  <c r="Q776" i="4"/>
  <c r="P776" i="4"/>
  <c r="O776" i="4"/>
  <c r="L776" i="4"/>
  <c r="D776" i="4"/>
  <c r="K776" i="4"/>
  <c r="C776" i="4"/>
  <c r="AF776" i="4"/>
  <c r="J776" i="4"/>
  <c r="B776" i="4"/>
  <c r="AA776" i="4"/>
  <c r="I776" i="4"/>
  <c r="T776" i="4"/>
  <c r="H776" i="4"/>
  <c r="S776" i="4"/>
  <c r="G776" i="4"/>
  <c r="N776" i="4"/>
  <c r="F776" i="4"/>
  <c r="M776" i="4"/>
  <c r="E776" i="4"/>
  <c r="AR777" i="4"/>
  <c r="AT776" i="4"/>
  <c r="AS776" i="4"/>
  <c r="AE777" i="4" l="1"/>
  <c r="R777" i="4"/>
  <c r="AL777" i="4"/>
  <c r="AI777" i="4"/>
  <c r="Y777" i="4"/>
  <c r="X777" i="4"/>
  <c r="W777" i="4"/>
  <c r="AM777" i="4"/>
  <c r="AK777" i="4"/>
  <c r="AJ777" i="4"/>
  <c r="AH777" i="4"/>
  <c r="AG777" i="4"/>
  <c r="AC777" i="4"/>
  <c r="AD777" i="4"/>
  <c r="AB777" i="4"/>
  <c r="Z777" i="4"/>
  <c r="V777" i="4"/>
  <c r="U777" i="4"/>
  <c r="Q777" i="4"/>
  <c r="P777" i="4"/>
  <c r="O777" i="4"/>
  <c r="K777" i="4"/>
  <c r="C777" i="4"/>
  <c r="AF777" i="4"/>
  <c r="J777" i="4"/>
  <c r="B777" i="4"/>
  <c r="AA777" i="4"/>
  <c r="I777" i="4"/>
  <c r="T777" i="4"/>
  <c r="H777" i="4"/>
  <c r="S777" i="4"/>
  <c r="G777" i="4"/>
  <c r="N777" i="4"/>
  <c r="F777" i="4"/>
  <c r="M777" i="4"/>
  <c r="E777" i="4"/>
  <c r="L777" i="4"/>
  <c r="D777" i="4"/>
  <c r="AR778" i="4"/>
  <c r="AT777" i="4"/>
  <c r="AS777" i="4"/>
  <c r="AE778" i="4" l="1"/>
  <c r="R778" i="4"/>
  <c r="AL778" i="4"/>
  <c r="AI778" i="4"/>
  <c r="X778" i="4"/>
  <c r="W778" i="4"/>
  <c r="Y778" i="4"/>
  <c r="AM778" i="4"/>
  <c r="AK778" i="4"/>
  <c r="AJ778" i="4"/>
  <c r="AH778" i="4"/>
  <c r="AG778" i="4"/>
  <c r="AC778" i="4"/>
  <c r="AD778" i="4"/>
  <c r="AB778" i="4"/>
  <c r="Z778" i="4"/>
  <c r="V778" i="4"/>
  <c r="U778" i="4"/>
  <c r="Q778" i="4"/>
  <c r="O778" i="4"/>
  <c r="P778" i="4"/>
  <c r="AF778" i="4"/>
  <c r="J778" i="4"/>
  <c r="B778" i="4"/>
  <c r="AA778" i="4"/>
  <c r="I778" i="4"/>
  <c r="T778" i="4"/>
  <c r="H778" i="4"/>
  <c r="S778" i="4"/>
  <c r="G778" i="4"/>
  <c r="N778" i="4"/>
  <c r="F778" i="4"/>
  <c r="M778" i="4"/>
  <c r="E778" i="4"/>
  <c r="L778" i="4"/>
  <c r="D778" i="4"/>
  <c r="K778" i="4"/>
  <c r="C778" i="4"/>
  <c r="AR779" i="4"/>
  <c r="AT778" i="4"/>
  <c r="AS778" i="4"/>
  <c r="AE779" i="4" l="1"/>
  <c r="R779" i="4"/>
  <c r="AL779" i="4"/>
  <c r="AI779" i="4"/>
  <c r="Y779" i="4"/>
  <c r="X779" i="4"/>
  <c r="W779" i="4"/>
  <c r="AM779" i="4"/>
  <c r="AK779" i="4"/>
  <c r="AJ779" i="4"/>
  <c r="AH779" i="4"/>
  <c r="AG779" i="4"/>
  <c r="AC779" i="4"/>
  <c r="AD779" i="4"/>
  <c r="AB779" i="4"/>
  <c r="Z779" i="4"/>
  <c r="V779" i="4"/>
  <c r="U779" i="4"/>
  <c r="Q779" i="4"/>
  <c r="P779" i="4"/>
  <c r="O779" i="4"/>
  <c r="AA779" i="4"/>
  <c r="I779" i="4"/>
  <c r="T779" i="4"/>
  <c r="H779" i="4"/>
  <c r="S779" i="4"/>
  <c r="G779" i="4"/>
  <c r="N779" i="4"/>
  <c r="F779" i="4"/>
  <c r="M779" i="4"/>
  <c r="E779" i="4"/>
  <c r="L779" i="4"/>
  <c r="D779" i="4"/>
  <c r="K779" i="4"/>
  <c r="C779" i="4"/>
  <c r="AF779" i="4"/>
  <c r="J779" i="4"/>
  <c r="B779" i="4"/>
  <c r="AR780" i="4"/>
  <c r="AT779" i="4"/>
  <c r="AS779" i="4"/>
  <c r="AE780" i="4" l="1"/>
  <c r="R780" i="4"/>
  <c r="AL780" i="4"/>
  <c r="AI780" i="4"/>
  <c r="Y780" i="4"/>
  <c r="X780" i="4"/>
  <c r="W780" i="4"/>
  <c r="AM780" i="4"/>
  <c r="AK780" i="4"/>
  <c r="AJ780" i="4"/>
  <c r="AH780" i="4"/>
  <c r="AG780" i="4"/>
  <c r="AC780" i="4"/>
  <c r="AD780" i="4"/>
  <c r="AB780" i="4"/>
  <c r="Z780" i="4"/>
  <c r="V780" i="4"/>
  <c r="U780" i="4"/>
  <c r="Q780" i="4"/>
  <c r="P780" i="4"/>
  <c r="O780" i="4"/>
  <c r="T780" i="4"/>
  <c r="H780" i="4"/>
  <c r="S780" i="4"/>
  <c r="G780" i="4"/>
  <c r="N780" i="4"/>
  <c r="F780" i="4"/>
  <c r="M780" i="4"/>
  <c r="E780" i="4"/>
  <c r="L780" i="4"/>
  <c r="D780" i="4"/>
  <c r="K780" i="4"/>
  <c r="C780" i="4"/>
  <c r="AF780" i="4"/>
  <c r="J780" i="4"/>
  <c r="B780" i="4"/>
  <c r="AA780" i="4"/>
  <c r="I780" i="4"/>
  <c r="AR781" i="4"/>
  <c r="AT780" i="4"/>
  <c r="AS780" i="4"/>
  <c r="AE781" i="4" l="1"/>
  <c r="R781" i="4"/>
  <c r="AL781" i="4"/>
  <c r="AI781" i="4"/>
  <c r="W781" i="4"/>
  <c r="X781" i="4"/>
  <c r="Y781" i="4"/>
  <c r="AM781" i="4"/>
  <c r="AK781" i="4"/>
  <c r="AJ781" i="4"/>
  <c r="AG781" i="4"/>
  <c r="AH781" i="4"/>
  <c r="AC781" i="4"/>
  <c r="AD781" i="4"/>
  <c r="AB781" i="4"/>
  <c r="Z781" i="4"/>
  <c r="V781" i="4"/>
  <c r="U781" i="4"/>
  <c r="Q781" i="4"/>
  <c r="P781" i="4"/>
  <c r="O781" i="4"/>
  <c r="S781" i="4"/>
  <c r="G781" i="4"/>
  <c r="N781" i="4"/>
  <c r="F781" i="4"/>
  <c r="M781" i="4"/>
  <c r="E781" i="4"/>
  <c r="L781" i="4"/>
  <c r="D781" i="4"/>
  <c r="K781" i="4"/>
  <c r="C781" i="4"/>
  <c r="AF781" i="4"/>
  <c r="J781" i="4"/>
  <c r="B781" i="4"/>
  <c r="AA781" i="4"/>
  <c r="I781" i="4"/>
  <c r="T781" i="4"/>
  <c r="H781" i="4"/>
  <c r="AR782" i="4"/>
  <c r="AT781" i="4"/>
  <c r="AS781" i="4"/>
  <c r="AE782" i="4" l="1"/>
  <c r="R782" i="4"/>
  <c r="AL782" i="4"/>
  <c r="AI782" i="4"/>
  <c r="Y782" i="4"/>
  <c r="X782" i="4"/>
  <c r="W782" i="4"/>
  <c r="AM782" i="4"/>
  <c r="AK782" i="4"/>
  <c r="AJ782" i="4"/>
  <c r="AH782" i="4"/>
  <c r="AG782" i="4"/>
  <c r="AD782" i="4"/>
  <c r="AC782" i="4"/>
  <c r="AB782" i="4"/>
  <c r="Z782" i="4"/>
  <c r="V782" i="4"/>
  <c r="P782" i="4"/>
  <c r="O782" i="4"/>
  <c r="Q782" i="4"/>
  <c r="U782" i="4"/>
  <c r="N782" i="4"/>
  <c r="F782" i="4"/>
  <c r="M782" i="4"/>
  <c r="E782" i="4"/>
  <c r="L782" i="4"/>
  <c r="D782" i="4"/>
  <c r="K782" i="4"/>
  <c r="C782" i="4"/>
  <c r="AF782" i="4"/>
  <c r="J782" i="4"/>
  <c r="B782" i="4"/>
  <c r="AA782" i="4"/>
  <c r="I782" i="4"/>
  <c r="T782" i="4"/>
  <c r="H782" i="4"/>
  <c r="S782" i="4"/>
  <c r="G782" i="4"/>
  <c r="AR783" i="4"/>
  <c r="AT782" i="4"/>
  <c r="AS782" i="4"/>
  <c r="AE783" i="4" l="1"/>
  <c r="R783" i="4"/>
  <c r="AL783" i="4"/>
  <c r="AI783" i="4"/>
  <c r="Y783" i="4"/>
  <c r="X783" i="4"/>
  <c r="W783" i="4"/>
  <c r="AM783" i="4"/>
  <c r="AK783" i="4"/>
  <c r="AJ783" i="4"/>
  <c r="AH783" i="4"/>
  <c r="AG783" i="4"/>
  <c r="AD783" i="4"/>
  <c r="AC783" i="4"/>
  <c r="AB783" i="4"/>
  <c r="Z783" i="4"/>
  <c r="U783" i="4"/>
  <c r="Q783" i="4"/>
  <c r="V783" i="4"/>
  <c r="P783" i="4"/>
  <c r="O783" i="4"/>
  <c r="M783" i="4"/>
  <c r="E783" i="4"/>
  <c r="L783" i="4"/>
  <c r="D783" i="4"/>
  <c r="K783" i="4"/>
  <c r="C783" i="4"/>
  <c r="AF783" i="4"/>
  <c r="J783" i="4"/>
  <c r="B783" i="4"/>
  <c r="AA783" i="4"/>
  <c r="I783" i="4"/>
  <c r="T783" i="4"/>
  <c r="H783" i="4"/>
  <c r="S783" i="4"/>
  <c r="G783" i="4"/>
  <c r="N783" i="4"/>
  <c r="F783" i="4"/>
  <c r="AR784" i="4"/>
  <c r="AT783" i="4"/>
  <c r="AS783" i="4"/>
  <c r="AE784" i="4" l="1"/>
  <c r="R784" i="4"/>
  <c r="AL784" i="4"/>
  <c r="AI784" i="4"/>
  <c r="Y784" i="4"/>
  <c r="W784" i="4"/>
  <c r="X784" i="4"/>
  <c r="AM784" i="4"/>
  <c r="AK784" i="4"/>
  <c r="AJ784" i="4"/>
  <c r="AH784" i="4"/>
  <c r="AG784" i="4"/>
  <c r="AD784" i="4"/>
  <c r="AC784" i="4"/>
  <c r="AB784" i="4"/>
  <c r="Z784" i="4"/>
  <c r="V784" i="4"/>
  <c r="U784" i="4"/>
  <c r="Q784" i="4"/>
  <c r="P784" i="4"/>
  <c r="O784" i="4"/>
  <c r="L784" i="4"/>
  <c r="D784" i="4"/>
  <c r="K784" i="4"/>
  <c r="C784" i="4"/>
  <c r="AF784" i="4"/>
  <c r="J784" i="4"/>
  <c r="B784" i="4"/>
  <c r="AA784" i="4"/>
  <c r="I784" i="4"/>
  <c r="T784" i="4"/>
  <c r="H784" i="4"/>
  <c r="S784" i="4"/>
  <c r="G784" i="4"/>
  <c r="N784" i="4"/>
  <c r="F784" i="4"/>
  <c r="M784" i="4"/>
  <c r="E784" i="4"/>
  <c r="AR785" i="4"/>
  <c r="AT784" i="4"/>
  <c r="AS784" i="4"/>
  <c r="AE785" i="4" l="1"/>
  <c r="R785" i="4"/>
  <c r="AL785" i="4"/>
  <c r="AI785" i="4"/>
  <c r="Y785" i="4"/>
  <c r="X785" i="4"/>
  <c r="W785" i="4"/>
  <c r="AM785" i="4"/>
  <c r="AK785" i="4"/>
  <c r="AJ785" i="4"/>
  <c r="AH785" i="4"/>
  <c r="AG785" i="4"/>
  <c r="AC785" i="4"/>
  <c r="AD785" i="4"/>
  <c r="AB785" i="4"/>
  <c r="Z785" i="4"/>
  <c r="V785" i="4"/>
  <c r="U785" i="4"/>
  <c r="Q785" i="4"/>
  <c r="P785" i="4"/>
  <c r="O785" i="4"/>
  <c r="K785" i="4"/>
  <c r="C785" i="4"/>
  <c r="AF785" i="4"/>
  <c r="J785" i="4"/>
  <c r="B785" i="4"/>
  <c r="AA785" i="4"/>
  <c r="I785" i="4"/>
  <c r="T785" i="4"/>
  <c r="H785" i="4"/>
  <c r="S785" i="4"/>
  <c r="G785" i="4"/>
  <c r="N785" i="4"/>
  <c r="F785" i="4"/>
  <c r="M785" i="4"/>
  <c r="E785" i="4"/>
  <c r="L785" i="4"/>
  <c r="D785" i="4"/>
  <c r="AR786" i="4"/>
  <c r="AT785" i="4"/>
  <c r="AS785" i="4"/>
  <c r="AE786" i="4" l="1"/>
  <c r="R786" i="4"/>
  <c r="AL786" i="4"/>
  <c r="AI786" i="4"/>
  <c r="X786" i="4"/>
  <c r="W786" i="4"/>
  <c r="Y786" i="4"/>
  <c r="AM786" i="4"/>
  <c r="AK786" i="4"/>
  <c r="AJ786" i="4"/>
  <c r="AH786" i="4"/>
  <c r="AG786" i="4"/>
  <c r="AC786" i="4"/>
  <c r="AD786" i="4"/>
  <c r="AB786" i="4"/>
  <c r="Z786" i="4"/>
  <c r="V786" i="4"/>
  <c r="U786" i="4"/>
  <c r="Q786" i="4"/>
  <c r="O786" i="4"/>
  <c r="P786" i="4"/>
  <c r="AF786" i="4"/>
  <c r="J786" i="4"/>
  <c r="B786" i="4"/>
  <c r="AA786" i="4"/>
  <c r="I786" i="4"/>
  <c r="T786" i="4"/>
  <c r="H786" i="4"/>
  <c r="S786" i="4"/>
  <c r="G786" i="4"/>
  <c r="N786" i="4"/>
  <c r="F786" i="4"/>
  <c r="M786" i="4"/>
  <c r="E786" i="4"/>
  <c r="L786" i="4"/>
  <c r="D786" i="4"/>
  <c r="K786" i="4"/>
  <c r="C786" i="4"/>
  <c r="AR787" i="4"/>
  <c r="AT786" i="4"/>
  <c r="AS786" i="4"/>
  <c r="AE787" i="4" l="1"/>
  <c r="R787" i="4"/>
  <c r="AL787" i="4"/>
  <c r="AI787" i="4"/>
  <c r="Y787" i="4"/>
  <c r="X787" i="4"/>
  <c r="W787" i="4"/>
  <c r="AM787" i="4"/>
  <c r="AK787" i="4"/>
  <c r="AJ787" i="4"/>
  <c r="AH787" i="4"/>
  <c r="AG787" i="4"/>
  <c r="AC787" i="4"/>
  <c r="AD787" i="4"/>
  <c r="AB787" i="4"/>
  <c r="Z787" i="4"/>
  <c r="V787" i="4"/>
  <c r="U787" i="4"/>
  <c r="Q787" i="4"/>
  <c r="P787" i="4"/>
  <c r="O787" i="4"/>
  <c r="AA787" i="4"/>
  <c r="I787" i="4"/>
  <c r="T787" i="4"/>
  <c r="H787" i="4"/>
  <c r="S787" i="4"/>
  <c r="G787" i="4"/>
  <c r="N787" i="4"/>
  <c r="F787" i="4"/>
  <c r="M787" i="4"/>
  <c r="E787" i="4"/>
  <c r="L787" i="4"/>
  <c r="D787" i="4"/>
  <c r="K787" i="4"/>
  <c r="C787" i="4"/>
  <c r="AF787" i="4"/>
  <c r="J787" i="4"/>
  <c r="B787" i="4"/>
  <c r="AR788" i="4"/>
  <c r="AT787" i="4"/>
  <c r="AS787" i="4"/>
  <c r="AE788" i="4" l="1"/>
  <c r="R788" i="4"/>
  <c r="AL788" i="4"/>
  <c r="AI788" i="4"/>
  <c r="Y788" i="4"/>
  <c r="X788" i="4"/>
  <c r="W788" i="4"/>
  <c r="AM788" i="4"/>
  <c r="AK788" i="4"/>
  <c r="AJ788" i="4"/>
  <c r="AH788" i="4"/>
  <c r="AG788" i="4"/>
  <c r="AC788" i="4"/>
  <c r="AD788" i="4"/>
  <c r="AB788" i="4"/>
  <c r="Z788" i="4"/>
  <c r="V788" i="4"/>
  <c r="U788" i="4"/>
  <c r="Q788" i="4"/>
  <c r="P788" i="4"/>
  <c r="O788" i="4"/>
  <c r="T788" i="4"/>
  <c r="H788" i="4"/>
  <c r="S788" i="4"/>
  <c r="G788" i="4"/>
  <c r="N788" i="4"/>
  <c r="F788" i="4"/>
  <c r="M788" i="4"/>
  <c r="E788" i="4"/>
  <c r="L788" i="4"/>
  <c r="D788" i="4"/>
  <c r="K788" i="4"/>
  <c r="C788" i="4"/>
  <c r="AF788" i="4"/>
  <c r="J788" i="4"/>
  <c r="B788" i="4"/>
  <c r="AA788" i="4"/>
  <c r="I788" i="4"/>
  <c r="AR789" i="4"/>
  <c r="AT788" i="4"/>
  <c r="AS788" i="4"/>
  <c r="AE789" i="4" l="1"/>
  <c r="R789" i="4"/>
  <c r="AL789" i="4"/>
  <c r="AI789" i="4"/>
  <c r="W789" i="4"/>
  <c r="X789" i="4"/>
  <c r="Y789" i="4"/>
  <c r="AM789" i="4"/>
  <c r="AK789" i="4"/>
  <c r="AJ789" i="4"/>
  <c r="AH789" i="4"/>
  <c r="AG789" i="4"/>
  <c r="AC789" i="4"/>
  <c r="AD789" i="4"/>
  <c r="AB789" i="4"/>
  <c r="Z789" i="4"/>
  <c r="V789" i="4"/>
  <c r="U789" i="4"/>
  <c r="Q789" i="4"/>
  <c r="P789" i="4"/>
  <c r="O789" i="4"/>
  <c r="S789" i="4"/>
  <c r="G789" i="4"/>
  <c r="N789" i="4"/>
  <c r="F789" i="4"/>
  <c r="M789" i="4"/>
  <c r="E789" i="4"/>
  <c r="L789" i="4"/>
  <c r="D789" i="4"/>
  <c r="K789" i="4"/>
  <c r="C789" i="4"/>
  <c r="AF789" i="4"/>
  <c r="J789" i="4"/>
  <c r="B789" i="4"/>
  <c r="AA789" i="4"/>
  <c r="I789" i="4"/>
  <c r="T789" i="4"/>
  <c r="H789" i="4"/>
  <c r="AR790" i="4"/>
  <c r="AT789" i="4"/>
  <c r="AS789" i="4"/>
  <c r="AE790" i="4" l="1"/>
  <c r="R790" i="4"/>
  <c r="AL790" i="4"/>
  <c r="AI790" i="4"/>
  <c r="Y790" i="4"/>
  <c r="X790" i="4"/>
  <c r="W790" i="4"/>
  <c r="AM790" i="4"/>
  <c r="AK790" i="4"/>
  <c r="AJ790" i="4"/>
  <c r="AH790" i="4"/>
  <c r="AG790" i="4"/>
  <c r="AD790" i="4"/>
  <c r="AC790" i="4"/>
  <c r="AB790" i="4"/>
  <c r="Z790" i="4"/>
  <c r="V790" i="4"/>
  <c r="P790" i="4"/>
  <c r="O790" i="4"/>
  <c r="Q790" i="4"/>
  <c r="U790" i="4"/>
  <c r="N790" i="4"/>
  <c r="F790" i="4"/>
  <c r="M790" i="4"/>
  <c r="E790" i="4"/>
  <c r="L790" i="4"/>
  <c r="D790" i="4"/>
  <c r="K790" i="4"/>
  <c r="C790" i="4"/>
  <c r="AF790" i="4"/>
  <c r="J790" i="4"/>
  <c r="B790" i="4"/>
  <c r="AA790" i="4"/>
  <c r="I790" i="4"/>
  <c r="T790" i="4"/>
  <c r="H790" i="4"/>
  <c r="S790" i="4"/>
  <c r="G790" i="4"/>
  <c r="AR791" i="4"/>
  <c r="AT790" i="4"/>
  <c r="AS790" i="4"/>
  <c r="AE791" i="4" l="1"/>
  <c r="R791" i="4"/>
  <c r="AL791" i="4"/>
  <c r="AI791" i="4"/>
  <c r="Y791" i="4"/>
  <c r="X791" i="4"/>
  <c r="W791" i="4"/>
  <c r="AM791" i="4"/>
  <c r="AK791" i="4"/>
  <c r="AJ791" i="4"/>
  <c r="AH791" i="4"/>
  <c r="AG791" i="4"/>
  <c r="AD791" i="4"/>
  <c r="AC791" i="4"/>
  <c r="AB791" i="4"/>
  <c r="Z791" i="4"/>
  <c r="V791" i="4"/>
  <c r="U791" i="4"/>
  <c r="Q791" i="4"/>
  <c r="P791" i="4"/>
  <c r="O791" i="4"/>
  <c r="M791" i="4"/>
  <c r="E791" i="4"/>
  <c r="L791" i="4"/>
  <c r="D791" i="4"/>
  <c r="K791" i="4"/>
  <c r="C791" i="4"/>
  <c r="AF791" i="4"/>
  <c r="J791" i="4"/>
  <c r="B791" i="4"/>
  <c r="AA791" i="4"/>
  <c r="I791" i="4"/>
  <c r="T791" i="4"/>
  <c r="H791" i="4"/>
  <c r="S791" i="4"/>
  <c r="G791" i="4"/>
  <c r="N791" i="4"/>
  <c r="F791" i="4"/>
  <c r="AR792" i="4"/>
  <c r="AT791" i="4"/>
  <c r="AS791" i="4"/>
  <c r="AE792" i="4" l="1"/>
  <c r="R792" i="4"/>
  <c r="AL792" i="4"/>
  <c r="AI792" i="4"/>
  <c r="Y792" i="4"/>
  <c r="W792" i="4"/>
  <c r="X792" i="4"/>
  <c r="AM792" i="4"/>
  <c r="AK792" i="4"/>
  <c r="AJ792" i="4"/>
  <c r="AH792" i="4"/>
  <c r="AG792" i="4"/>
  <c r="AD792" i="4"/>
  <c r="AC792" i="4"/>
  <c r="AB792" i="4"/>
  <c r="Z792" i="4"/>
  <c r="V792" i="4"/>
  <c r="U792" i="4"/>
  <c r="Q792" i="4"/>
  <c r="P792" i="4"/>
  <c r="O792" i="4"/>
  <c r="L792" i="4"/>
  <c r="D792" i="4"/>
  <c r="K792" i="4"/>
  <c r="C792" i="4"/>
  <c r="AF792" i="4"/>
  <c r="J792" i="4"/>
  <c r="B792" i="4"/>
  <c r="AA792" i="4"/>
  <c r="I792" i="4"/>
  <c r="T792" i="4"/>
  <c r="H792" i="4"/>
  <c r="S792" i="4"/>
  <c r="G792" i="4"/>
  <c r="N792" i="4"/>
  <c r="F792" i="4"/>
  <c r="M792" i="4"/>
  <c r="E792" i="4"/>
  <c r="AR793" i="4"/>
  <c r="AT792" i="4"/>
  <c r="AS792" i="4"/>
  <c r="AE793" i="4" l="1"/>
  <c r="R793" i="4"/>
  <c r="AL793" i="4"/>
  <c r="AI793" i="4"/>
  <c r="Y793" i="4"/>
  <c r="X793" i="4"/>
  <c r="W793" i="4"/>
  <c r="AM793" i="4"/>
  <c r="AK793" i="4"/>
  <c r="AJ793" i="4"/>
  <c r="AH793" i="4"/>
  <c r="AG793" i="4"/>
  <c r="AC793" i="4"/>
  <c r="AD793" i="4"/>
  <c r="AB793" i="4"/>
  <c r="Z793" i="4"/>
  <c r="V793" i="4"/>
  <c r="U793" i="4"/>
  <c r="Q793" i="4"/>
  <c r="P793" i="4"/>
  <c r="O793" i="4"/>
  <c r="K793" i="4"/>
  <c r="C793" i="4"/>
  <c r="AF793" i="4"/>
  <c r="J793" i="4"/>
  <c r="B793" i="4"/>
  <c r="AA793" i="4"/>
  <c r="I793" i="4"/>
  <c r="T793" i="4"/>
  <c r="H793" i="4"/>
  <c r="S793" i="4"/>
  <c r="G793" i="4"/>
  <c r="N793" i="4"/>
  <c r="F793" i="4"/>
  <c r="M793" i="4"/>
  <c r="E793" i="4"/>
  <c r="L793" i="4"/>
  <c r="D793" i="4"/>
  <c r="AR794" i="4"/>
  <c r="AT793" i="4"/>
  <c r="AS793" i="4"/>
  <c r="AE794" i="4" l="1"/>
  <c r="R794" i="4"/>
  <c r="AL794" i="4"/>
  <c r="AI794" i="4"/>
  <c r="X794" i="4"/>
  <c r="W794" i="4"/>
  <c r="Y794" i="4"/>
  <c r="AM794" i="4"/>
  <c r="AK794" i="4"/>
  <c r="AJ794" i="4"/>
  <c r="AH794" i="4"/>
  <c r="AG794" i="4"/>
  <c r="AC794" i="4"/>
  <c r="AD794" i="4"/>
  <c r="AB794" i="4"/>
  <c r="Z794" i="4"/>
  <c r="V794" i="4"/>
  <c r="U794" i="4"/>
  <c r="Q794" i="4"/>
  <c r="O794" i="4"/>
  <c r="P794" i="4"/>
  <c r="AF794" i="4"/>
  <c r="J794" i="4"/>
  <c r="B794" i="4"/>
  <c r="AA794" i="4"/>
  <c r="I794" i="4"/>
  <c r="T794" i="4"/>
  <c r="H794" i="4"/>
  <c r="S794" i="4"/>
  <c r="G794" i="4"/>
  <c r="N794" i="4"/>
  <c r="F794" i="4"/>
  <c r="M794" i="4"/>
  <c r="E794" i="4"/>
  <c r="L794" i="4"/>
  <c r="D794" i="4"/>
  <c r="K794" i="4"/>
  <c r="C794" i="4"/>
  <c r="AR795" i="4"/>
  <c r="AT794" i="4"/>
  <c r="AS794" i="4"/>
  <c r="AE795" i="4" l="1"/>
  <c r="R795" i="4"/>
  <c r="AL795" i="4"/>
  <c r="AI795" i="4"/>
  <c r="Y795" i="4"/>
  <c r="X795" i="4"/>
  <c r="W795" i="4"/>
  <c r="AM795" i="4"/>
  <c r="AK795" i="4"/>
  <c r="AJ795" i="4"/>
  <c r="AH795" i="4"/>
  <c r="AG795" i="4"/>
  <c r="AC795" i="4"/>
  <c r="AD795" i="4"/>
  <c r="AB795" i="4"/>
  <c r="Z795" i="4"/>
  <c r="V795" i="4"/>
  <c r="U795" i="4"/>
  <c r="Q795" i="4"/>
  <c r="P795" i="4"/>
  <c r="O795" i="4"/>
  <c r="AA795" i="4"/>
  <c r="I795" i="4"/>
  <c r="T795" i="4"/>
  <c r="H795" i="4"/>
  <c r="S795" i="4"/>
  <c r="G795" i="4"/>
  <c r="N795" i="4"/>
  <c r="F795" i="4"/>
  <c r="M795" i="4"/>
  <c r="E795" i="4"/>
  <c r="L795" i="4"/>
  <c r="D795" i="4"/>
  <c r="K795" i="4"/>
  <c r="C795" i="4"/>
  <c r="AF795" i="4"/>
  <c r="J795" i="4"/>
  <c r="B795" i="4"/>
  <c r="AR796" i="4"/>
  <c r="AT795" i="4"/>
  <c r="AS795" i="4"/>
  <c r="AE796" i="4" l="1"/>
  <c r="R796" i="4"/>
  <c r="AL796" i="4"/>
  <c r="AI796" i="4"/>
  <c r="Y796" i="4"/>
  <c r="X796" i="4"/>
  <c r="W796" i="4"/>
  <c r="AM796" i="4"/>
  <c r="AK796" i="4"/>
  <c r="AJ796" i="4"/>
  <c r="AH796" i="4"/>
  <c r="AG796" i="4"/>
  <c r="AC796" i="4"/>
  <c r="AD796" i="4"/>
  <c r="AB796" i="4"/>
  <c r="Z796" i="4"/>
  <c r="V796" i="4"/>
  <c r="U796" i="4"/>
  <c r="Q796" i="4"/>
  <c r="P796" i="4"/>
  <c r="O796" i="4"/>
  <c r="T796" i="4"/>
  <c r="H796" i="4"/>
  <c r="S796" i="4"/>
  <c r="G796" i="4"/>
  <c r="N796" i="4"/>
  <c r="F796" i="4"/>
  <c r="M796" i="4"/>
  <c r="E796" i="4"/>
  <c r="L796" i="4"/>
  <c r="D796" i="4"/>
  <c r="K796" i="4"/>
  <c r="C796" i="4"/>
  <c r="AF796" i="4"/>
  <c r="J796" i="4"/>
  <c r="B796" i="4"/>
  <c r="AA796" i="4"/>
  <c r="I796" i="4"/>
  <c r="AR797" i="4"/>
  <c r="AT796" i="4"/>
  <c r="AS796" i="4"/>
  <c r="AE797" i="4" l="1"/>
  <c r="R797" i="4"/>
  <c r="AL797" i="4"/>
  <c r="AI797" i="4"/>
  <c r="W797" i="4"/>
  <c r="X797" i="4"/>
  <c r="Y797" i="4"/>
  <c r="AM797" i="4"/>
  <c r="AK797" i="4"/>
  <c r="AJ797" i="4"/>
  <c r="AH797" i="4"/>
  <c r="AG797" i="4"/>
  <c r="AC797" i="4"/>
  <c r="AD797" i="4"/>
  <c r="AB797" i="4"/>
  <c r="Z797" i="4"/>
  <c r="V797" i="4"/>
  <c r="U797" i="4"/>
  <c r="Q797" i="4"/>
  <c r="P797" i="4"/>
  <c r="O797" i="4"/>
  <c r="S797" i="4"/>
  <c r="G797" i="4"/>
  <c r="N797" i="4"/>
  <c r="F797" i="4"/>
  <c r="M797" i="4"/>
  <c r="E797" i="4"/>
  <c r="L797" i="4"/>
  <c r="D797" i="4"/>
  <c r="K797" i="4"/>
  <c r="C797" i="4"/>
  <c r="AF797" i="4"/>
  <c r="J797" i="4"/>
  <c r="B797" i="4"/>
  <c r="AA797" i="4"/>
  <c r="I797" i="4"/>
  <c r="T797" i="4"/>
  <c r="H797" i="4"/>
  <c r="AR798" i="4"/>
  <c r="AT797" i="4"/>
  <c r="AS797" i="4"/>
  <c r="AE798" i="4" l="1"/>
  <c r="R798" i="4"/>
  <c r="AL798" i="4"/>
  <c r="AI798" i="4"/>
  <c r="Y798" i="4"/>
  <c r="X798" i="4"/>
  <c r="W798" i="4"/>
  <c r="AK798" i="4"/>
  <c r="AM798" i="4"/>
  <c r="AJ798" i="4"/>
  <c r="AH798" i="4"/>
  <c r="AG798" i="4"/>
  <c r="AD798" i="4"/>
  <c r="AC798" i="4"/>
  <c r="AB798" i="4"/>
  <c r="Z798" i="4"/>
  <c r="V798" i="4"/>
  <c r="Q798" i="4"/>
  <c r="P798" i="4"/>
  <c r="O798" i="4"/>
  <c r="U798" i="4"/>
  <c r="N798" i="4"/>
  <c r="F798" i="4"/>
  <c r="M798" i="4"/>
  <c r="E798" i="4"/>
  <c r="L798" i="4"/>
  <c r="D798" i="4"/>
  <c r="K798" i="4"/>
  <c r="C798" i="4"/>
  <c r="AF798" i="4"/>
  <c r="J798" i="4"/>
  <c r="B798" i="4"/>
  <c r="AA798" i="4"/>
  <c r="I798" i="4"/>
  <c r="T798" i="4"/>
  <c r="H798" i="4"/>
  <c r="S798" i="4"/>
  <c r="G798" i="4"/>
  <c r="AR799" i="4"/>
  <c r="AS798" i="4"/>
  <c r="AT798" i="4"/>
  <c r="AE799" i="4" l="1"/>
  <c r="R799" i="4"/>
  <c r="AL799" i="4"/>
  <c r="AI799" i="4"/>
  <c r="Y799" i="4"/>
  <c r="X799" i="4"/>
  <c r="W799" i="4"/>
  <c r="AM799" i="4"/>
  <c r="AK799" i="4"/>
  <c r="AJ799" i="4"/>
  <c r="AH799" i="4"/>
  <c r="AG799" i="4"/>
  <c r="AD799" i="4"/>
  <c r="AC799" i="4"/>
  <c r="Z799" i="4"/>
  <c r="AB799" i="4"/>
  <c r="V799" i="4"/>
  <c r="U799" i="4"/>
  <c r="Q799" i="4"/>
  <c r="P799" i="4"/>
  <c r="O799" i="4"/>
  <c r="M799" i="4"/>
  <c r="E799" i="4"/>
  <c r="L799" i="4"/>
  <c r="D799" i="4"/>
  <c r="K799" i="4"/>
  <c r="C799" i="4"/>
  <c r="AF799" i="4"/>
  <c r="J799" i="4"/>
  <c r="B799" i="4"/>
  <c r="AA799" i="4"/>
  <c r="I799" i="4"/>
  <c r="T799" i="4"/>
  <c r="H799" i="4"/>
  <c r="S799" i="4"/>
  <c r="G799" i="4"/>
  <c r="N799" i="4"/>
  <c r="F799" i="4"/>
  <c r="AR800" i="4"/>
  <c r="AT799" i="4"/>
  <c r="AS799" i="4"/>
  <c r="AE800" i="4" l="1"/>
  <c r="R800" i="4"/>
  <c r="AL800" i="4"/>
  <c r="AI800" i="4"/>
  <c r="Y800" i="4"/>
  <c r="W800" i="4"/>
  <c r="X800" i="4"/>
  <c r="AM800" i="4"/>
  <c r="AK800" i="4"/>
  <c r="AJ800" i="4"/>
  <c r="AH800" i="4"/>
  <c r="AG800" i="4"/>
  <c r="AD800" i="4"/>
  <c r="AC800" i="4"/>
  <c r="AB800" i="4"/>
  <c r="Z800" i="4"/>
  <c r="V800" i="4"/>
  <c r="U800" i="4"/>
  <c r="Q800" i="4"/>
  <c r="P800" i="4"/>
  <c r="O800" i="4"/>
  <c r="L800" i="4"/>
  <c r="D800" i="4"/>
  <c r="K800" i="4"/>
  <c r="C800" i="4"/>
  <c r="AF800" i="4"/>
  <c r="J800" i="4"/>
  <c r="B800" i="4"/>
  <c r="AA800" i="4"/>
  <c r="I800" i="4"/>
  <c r="T800" i="4"/>
  <c r="H800" i="4"/>
  <c r="S800" i="4"/>
  <c r="G800" i="4"/>
  <c r="N800" i="4"/>
  <c r="F800" i="4"/>
  <c r="M800" i="4"/>
  <c r="E800" i="4"/>
  <c r="AR801" i="4"/>
  <c r="AT800" i="4"/>
  <c r="AS800" i="4"/>
  <c r="AE801" i="4" l="1"/>
  <c r="R801" i="4"/>
  <c r="AL801" i="4"/>
  <c r="AI801" i="4"/>
  <c r="Y801" i="4"/>
  <c r="X801" i="4"/>
  <c r="W801" i="4"/>
  <c r="AM801" i="4"/>
  <c r="AK801" i="4"/>
  <c r="AJ801" i="4"/>
  <c r="AH801" i="4"/>
  <c r="AG801" i="4"/>
  <c r="AC801" i="4"/>
  <c r="AD801" i="4"/>
  <c r="AB801" i="4"/>
  <c r="Z801" i="4"/>
  <c r="V801" i="4"/>
  <c r="U801" i="4"/>
  <c r="Q801" i="4"/>
  <c r="P801" i="4"/>
  <c r="O801" i="4"/>
  <c r="K801" i="4"/>
  <c r="C801" i="4"/>
  <c r="AF801" i="4"/>
  <c r="J801" i="4"/>
  <c r="B801" i="4"/>
  <c r="AA801" i="4"/>
  <c r="I801" i="4"/>
  <c r="T801" i="4"/>
  <c r="H801" i="4"/>
  <c r="S801" i="4"/>
  <c r="G801" i="4"/>
  <c r="N801" i="4"/>
  <c r="F801" i="4"/>
  <c r="M801" i="4"/>
  <c r="E801" i="4"/>
  <c r="L801" i="4"/>
  <c r="D801" i="4"/>
  <c r="AR802" i="4"/>
  <c r="AT801" i="4"/>
  <c r="AS801" i="4"/>
  <c r="AE802" i="4" l="1"/>
  <c r="R802" i="4"/>
  <c r="AL802" i="4"/>
  <c r="AI802" i="4"/>
  <c r="X802" i="4"/>
  <c r="W802" i="4"/>
  <c r="Y802" i="4"/>
  <c r="AM802" i="4"/>
  <c r="AK802" i="4"/>
  <c r="AJ802" i="4"/>
  <c r="AH802" i="4"/>
  <c r="AG802" i="4"/>
  <c r="AC802" i="4"/>
  <c r="AD802" i="4"/>
  <c r="AB802" i="4"/>
  <c r="Z802" i="4"/>
  <c r="V802" i="4"/>
  <c r="U802" i="4"/>
  <c r="Q802" i="4"/>
  <c r="O802" i="4"/>
  <c r="P802" i="4"/>
  <c r="AF802" i="4"/>
  <c r="J802" i="4"/>
  <c r="B802" i="4"/>
  <c r="AA802" i="4"/>
  <c r="I802" i="4"/>
  <c r="T802" i="4"/>
  <c r="H802" i="4"/>
  <c r="S802" i="4"/>
  <c r="G802" i="4"/>
  <c r="N802" i="4"/>
  <c r="F802" i="4"/>
  <c r="M802" i="4"/>
  <c r="E802" i="4"/>
  <c r="L802" i="4"/>
  <c r="D802" i="4"/>
  <c r="K802" i="4"/>
  <c r="C802" i="4"/>
  <c r="AR803" i="4"/>
  <c r="AT802" i="4"/>
  <c r="AS802" i="4"/>
  <c r="AE803" i="4" l="1"/>
  <c r="R803" i="4"/>
  <c r="AL803" i="4"/>
  <c r="AI803" i="4"/>
  <c r="Y803" i="4"/>
  <c r="X803" i="4"/>
  <c r="W803" i="4"/>
  <c r="AM803" i="4"/>
  <c r="AK803" i="4"/>
  <c r="AJ803" i="4"/>
  <c r="AH803" i="4"/>
  <c r="AG803" i="4"/>
  <c r="AC803" i="4"/>
  <c r="AD803" i="4"/>
  <c r="AB803" i="4"/>
  <c r="Z803" i="4"/>
  <c r="V803" i="4"/>
  <c r="U803" i="4"/>
  <c r="Q803" i="4"/>
  <c r="P803" i="4"/>
  <c r="O803" i="4"/>
  <c r="AA803" i="4"/>
  <c r="I803" i="4"/>
  <c r="T803" i="4"/>
  <c r="H803" i="4"/>
  <c r="S803" i="4"/>
  <c r="G803" i="4"/>
  <c r="N803" i="4"/>
  <c r="F803" i="4"/>
  <c r="M803" i="4"/>
  <c r="E803" i="4"/>
  <c r="L803" i="4"/>
  <c r="D803" i="4"/>
  <c r="K803" i="4"/>
  <c r="C803" i="4"/>
  <c r="AF803" i="4"/>
  <c r="J803" i="4"/>
  <c r="B803" i="4"/>
  <c r="AR804" i="4"/>
  <c r="AT803" i="4"/>
  <c r="AS803" i="4"/>
  <c r="AE804" i="4" l="1"/>
  <c r="R804" i="4"/>
  <c r="AL804" i="4"/>
  <c r="AI804" i="4"/>
  <c r="Y804" i="4"/>
  <c r="X804" i="4"/>
  <c r="W804" i="4"/>
  <c r="AM804" i="4"/>
  <c r="AK804" i="4"/>
  <c r="AJ804" i="4"/>
  <c r="AH804" i="4"/>
  <c r="AG804" i="4"/>
  <c r="AC804" i="4"/>
  <c r="AD804" i="4"/>
  <c r="AB804" i="4"/>
  <c r="Z804" i="4"/>
  <c r="V804" i="4"/>
  <c r="U804" i="4"/>
  <c r="Q804" i="4"/>
  <c r="P804" i="4"/>
  <c r="O804" i="4"/>
  <c r="T804" i="4"/>
  <c r="H804" i="4"/>
  <c r="S804" i="4"/>
  <c r="G804" i="4"/>
  <c r="N804" i="4"/>
  <c r="F804" i="4"/>
  <c r="M804" i="4"/>
  <c r="E804" i="4"/>
  <c r="L804" i="4"/>
  <c r="D804" i="4"/>
  <c r="K804" i="4"/>
  <c r="C804" i="4"/>
  <c r="AF804" i="4"/>
  <c r="J804" i="4"/>
  <c r="B804" i="4"/>
  <c r="AA804" i="4"/>
  <c r="I804" i="4"/>
  <c r="AR805" i="4"/>
  <c r="AT804" i="4"/>
  <c r="AS804" i="4"/>
  <c r="AE805" i="4" l="1"/>
  <c r="R805" i="4"/>
  <c r="AL805" i="4"/>
  <c r="AI805" i="4"/>
  <c r="W805" i="4"/>
  <c r="X805" i="4"/>
  <c r="Y805" i="4"/>
  <c r="AM805" i="4"/>
  <c r="AK805" i="4"/>
  <c r="AJ805" i="4"/>
  <c r="AH805" i="4"/>
  <c r="AG805" i="4"/>
  <c r="AC805" i="4"/>
  <c r="AD805" i="4"/>
  <c r="AB805" i="4"/>
  <c r="Z805" i="4"/>
  <c r="V805" i="4"/>
  <c r="U805" i="4"/>
  <c r="Q805" i="4"/>
  <c r="P805" i="4"/>
  <c r="O805" i="4"/>
  <c r="S805" i="4"/>
  <c r="G805" i="4"/>
  <c r="N805" i="4"/>
  <c r="F805" i="4"/>
  <c r="M805" i="4"/>
  <c r="E805" i="4"/>
  <c r="L805" i="4"/>
  <c r="D805" i="4"/>
  <c r="K805" i="4"/>
  <c r="C805" i="4"/>
  <c r="AF805" i="4"/>
  <c r="J805" i="4"/>
  <c r="B805" i="4"/>
  <c r="AA805" i="4"/>
  <c r="I805" i="4"/>
  <c r="T805" i="4"/>
  <c r="H805" i="4"/>
  <c r="AR806" i="4"/>
  <c r="AT805" i="4"/>
  <c r="AS805" i="4"/>
  <c r="AE806" i="4" l="1"/>
  <c r="R806" i="4"/>
  <c r="AL806" i="4"/>
  <c r="AI806" i="4"/>
  <c r="Y806" i="4"/>
  <c r="X806" i="4"/>
  <c r="W806" i="4"/>
  <c r="AM806" i="4"/>
  <c r="AK806" i="4"/>
  <c r="AJ806" i="4"/>
  <c r="AH806" i="4"/>
  <c r="AG806" i="4"/>
  <c r="AD806" i="4"/>
  <c r="AC806" i="4"/>
  <c r="AB806" i="4"/>
  <c r="Z806" i="4"/>
  <c r="V806" i="4"/>
  <c r="P806" i="4"/>
  <c r="O806" i="4"/>
  <c r="U806" i="4"/>
  <c r="Q806" i="4"/>
  <c r="N806" i="4"/>
  <c r="F806" i="4"/>
  <c r="M806" i="4"/>
  <c r="E806" i="4"/>
  <c r="L806" i="4"/>
  <c r="D806" i="4"/>
  <c r="K806" i="4"/>
  <c r="C806" i="4"/>
  <c r="AF806" i="4"/>
  <c r="J806" i="4"/>
  <c r="B806" i="4"/>
  <c r="AA806" i="4"/>
  <c r="I806" i="4"/>
  <c r="T806" i="4"/>
  <c r="H806" i="4"/>
  <c r="S806" i="4"/>
  <c r="G806" i="4"/>
  <c r="AR807" i="4"/>
  <c r="AT806" i="4"/>
  <c r="AS806" i="4"/>
  <c r="AE807" i="4" l="1"/>
  <c r="R807" i="4"/>
  <c r="AL807" i="4"/>
  <c r="AI807" i="4"/>
  <c r="Y807" i="4"/>
  <c r="X807" i="4"/>
  <c r="W807" i="4"/>
  <c r="AM807" i="4"/>
  <c r="AK807" i="4"/>
  <c r="AJ807" i="4"/>
  <c r="AH807" i="4"/>
  <c r="AG807" i="4"/>
  <c r="AD807" i="4"/>
  <c r="AC807" i="4"/>
  <c r="Z807" i="4"/>
  <c r="AB807" i="4"/>
  <c r="V807" i="4"/>
  <c r="U807" i="4"/>
  <c r="Q807" i="4"/>
  <c r="P807" i="4"/>
  <c r="O807" i="4"/>
  <c r="M807" i="4"/>
  <c r="E807" i="4"/>
  <c r="L807" i="4"/>
  <c r="D807" i="4"/>
  <c r="K807" i="4"/>
  <c r="C807" i="4"/>
  <c r="AF807" i="4"/>
  <c r="J807" i="4"/>
  <c r="B807" i="4"/>
  <c r="AA807" i="4"/>
  <c r="I807" i="4"/>
  <c r="T807" i="4"/>
  <c r="H807" i="4"/>
  <c r="S807" i="4"/>
  <c r="G807" i="4"/>
  <c r="N807" i="4"/>
  <c r="F807" i="4"/>
  <c r="AR808" i="4"/>
  <c r="AT807" i="4"/>
  <c r="AS807" i="4"/>
  <c r="AE808" i="4" l="1"/>
  <c r="R808" i="4"/>
  <c r="AL808" i="4"/>
  <c r="AI808" i="4"/>
  <c r="Y808" i="4"/>
  <c r="W808" i="4"/>
  <c r="X808" i="4"/>
  <c r="AM808" i="4"/>
  <c r="AK808" i="4"/>
  <c r="AJ808" i="4"/>
  <c r="AH808" i="4"/>
  <c r="AG808" i="4"/>
  <c r="AD808" i="4"/>
  <c r="AC808" i="4"/>
  <c r="AB808" i="4"/>
  <c r="Z808" i="4"/>
  <c r="V808" i="4"/>
  <c r="U808" i="4"/>
  <c r="Q808" i="4"/>
  <c r="P808" i="4"/>
  <c r="O808" i="4"/>
  <c r="L808" i="4"/>
  <c r="D808" i="4"/>
  <c r="K808" i="4"/>
  <c r="C808" i="4"/>
  <c r="AF808" i="4"/>
  <c r="J808" i="4"/>
  <c r="B808" i="4"/>
  <c r="AA808" i="4"/>
  <c r="I808" i="4"/>
  <c r="T808" i="4"/>
  <c r="H808" i="4"/>
  <c r="S808" i="4"/>
  <c r="G808" i="4"/>
  <c r="N808" i="4"/>
  <c r="F808" i="4"/>
  <c r="M808" i="4"/>
  <c r="E808" i="4"/>
  <c r="AR809" i="4"/>
  <c r="AT808" i="4"/>
  <c r="AS808" i="4"/>
  <c r="AE809" i="4" l="1"/>
  <c r="R809" i="4"/>
  <c r="AL809" i="4"/>
  <c r="AI809" i="4"/>
  <c r="Y809" i="4"/>
  <c r="X809" i="4"/>
  <c r="W809" i="4"/>
  <c r="AM809" i="4"/>
  <c r="AK809" i="4"/>
  <c r="AJ809" i="4"/>
  <c r="AH809" i="4"/>
  <c r="AG809" i="4"/>
  <c r="AC809" i="4"/>
  <c r="AD809" i="4"/>
  <c r="AB809" i="4"/>
  <c r="Z809" i="4"/>
  <c r="V809" i="4"/>
  <c r="U809" i="4"/>
  <c r="Q809" i="4"/>
  <c r="P809" i="4"/>
  <c r="O809" i="4"/>
  <c r="K809" i="4"/>
  <c r="C809" i="4"/>
  <c r="AF809" i="4"/>
  <c r="J809" i="4"/>
  <c r="B809" i="4"/>
  <c r="AA809" i="4"/>
  <c r="I809" i="4"/>
  <c r="T809" i="4"/>
  <c r="H809" i="4"/>
  <c r="S809" i="4"/>
  <c r="G809" i="4"/>
  <c r="N809" i="4"/>
  <c r="F809" i="4"/>
  <c r="M809" i="4"/>
  <c r="E809" i="4"/>
  <c r="L809" i="4"/>
  <c r="D809" i="4"/>
  <c r="AR810" i="4"/>
  <c r="AT809" i="4"/>
  <c r="AS809" i="4"/>
  <c r="AE810" i="4" l="1"/>
  <c r="R810" i="4"/>
  <c r="AL810" i="4"/>
  <c r="AI810" i="4"/>
  <c r="X810" i="4"/>
  <c r="W810" i="4"/>
  <c r="Y810" i="4"/>
  <c r="AM810" i="4"/>
  <c r="AK810" i="4"/>
  <c r="AJ810" i="4"/>
  <c r="AH810" i="4"/>
  <c r="AG810" i="4"/>
  <c r="AC810" i="4"/>
  <c r="AD810" i="4"/>
  <c r="AB810" i="4"/>
  <c r="Z810" i="4"/>
  <c r="V810" i="4"/>
  <c r="U810" i="4"/>
  <c r="Q810" i="4"/>
  <c r="O810" i="4"/>
  <c r="P810" i="4"/>
  <c r="AF810" i="4"/>
  <c r="J810" i="4"/>
  <c r="B810" i="4"/>
  <c r="AA810" i="4"/>
  <c r="I810" i="4"/>
  <c r="T810" i="4"/>
  <c r="H810" i="4"/>
  <c r="S810" i="4"/>
  <c r="G810" i="4"/>
  <c r="N810" i="4"/>
  <c r="F810" i="4"/>
  <c r="M810" i="4"/>
  <c r="E810" i="4"/>
  <c r="L810" i="4"/>
  <c r="D810" i="4"/>
  <c r="K810" i="4"/>
  <c r="C810" i="4"/>
  <c r="AR811" i="4"/>
  <c r="AT810" i="4"/>
  <c r="AS810" i="4"/>
  <c r="AE811" i="4" l="1"/>
  <c r="R811" i="4"/>
  <c r="AL811" i="4"/>
  <c r="AI811" i="4"/>
  <c r="Y811" i="4"/>
  <c r="X811" i="4"/>
  <c r="W811" i="4"/>
  <c r="AM811" i="4"/>
  <c r="AK811" i="4"/>
  <c r="AJ811" i="4"/>
  <c r="AH811" i="4"/>
  <c r="AG811" i="4"/>
  <c r="AC811" i="4"/>
  <c r="AD811" i="4"/>
  <c r="AB811" i="4"/>
  <c r="Z811" i="4"/>
  <c r="V811" i="4"/>
  <c r="U811" i="4"/>
  <c r="Q811" i="4"/>
  <c r="P811" i="4"/>
  <c r="O811" i="4"/>
  <c r="AA811" i="4"/>
  <c r="I811" i="4"/>
  <c r="T811" i="4"/>
  <c r="H811" i="4"/>
  <c r="S811" i="4"/>
  <c r="G811" i="4"/>
  <c r="N811" i="4"/>
  <c r="F811" i="4"/>
  <c r="M811" i="4"/>
  <c r="E811" i="4"/>
  <c r="L811" i="4"/>
  <c r="D811" i="4"/>
  <c r="K811" i="4"/>
  <c r="C811" i="4"/>
  <c r="AF811" i="4"/>
  <c r="J811" i="4"/>
  <c r="B811" i="4"/>
  <c r="AR812" i="4"/>
  <c r="AT811" i="4"/>
  <c r="AS811" i="4"/>
  <c r="AE812" i="4" l="1"/>
  <c r="R812" i="4"/>
  <c r="AL812" i="4"/>
  <c r="AI812" i="4"/>
  <c r="Y812" i="4"/>
  <c r="X812" i="4"/>
  <c r="W812" i="4"/>
  <c r="AM812" i="4"/>
  <c r="AK812" i="4"/>
  <c r="AJ812" i="4"/>
  <c r="AH812" i="4"/>
  <c r="AG812" i="4"/>
  <c r="AC812" i="4"/>
  <c r="AD812" i="4"/>
  <c r="AB812" i="4"/>
  <c r="Z812" i="4"/>
  <c r="V812" i="4"/>
  <c r="U812" i="4"/>
  <c r="Q812" i="4"/>
  <c r="P812" i="4"/>
  <c r="O812" i="4"/>
  <c r="T812" i="4"/>
  <c r="H812" i="4"/>
  <c r="S812" i="4"/>
  <c r="G812" i="4"/>
  <c r="N812" i="4"/>
  <c r="F812" i="4"/>
  <c r="M812" i="4"/>
  <c r="E812" i="4"/>
  <c r="L812" i="4"/>
  <c r="D812" i="4"/>
  <c r="K812" i="4"/>
  <c r="C812" i="4"/>
  <c r="AF812" i="4"/>
  <c r="J812" i="4"/>
  <c r="B812" i="4"/>
  <c r="AA812" i="4"/>
  <c r="I812" i="4"/>
  <c r="AR813" i="4"/>
  <c r="AT812" i="4"/>
  <c r="AS812" i="4"/>
  <c r="AE813" i="4" l="1"/>
  <c r="R813" i="4"/>
  <c r="AL813" i="4"/>
  <c r="AI813" i="4"/>
  <c r="W813" i="4"/>
  <c r="X813" i="4"/>
  <c r="Y813" i="4"/>
  <c r="AM813" i="4"/>
  <c r="AK813" i="4"/>
  <c r="AJ813" i="4"/>
  <c r="AH813" i="4"/>
  <c r="AG813" i="4"/>
  <c r="AC813" i="4"/>
  <c r="AD813" i="4"/>
  <c r="AB813" i="4"/>
  <c r="Z813" i="4"/>
  <c r="V813" i="4"/>
  <c r="U813" i="4"/>
  <c r="Q813" i="4"/>
  <c r="P813" i="4"/>
  <c r="O813" i="4"/>
  <c r="S813" i="4"/>
  <c r="G813" i="4"/>
  <c r="N813" i="4"/>
  <c r="F813" i="4"/>
  <c r="M813" i="4"/>
  <c r="E813" i="4"/>
  <c r="L813" i="4"/>
  <c r="D813" i="4"/>
  <c r="K813" i="4"/>
  <c r="C813" i="4"/>
  <c r="AF813" i="4"/>
  <c r="J813" i="4"/>
  <c r="B813" i="4"/>
  <c r="AA813" i="4"/>
  <c r="I813" i="4"/>
  <c r="T813" i="4"/>
  <c r="H813" i="4"/>
  <c r="AR814" i="4"/>
  <c r="AT813" i="4"/>
  <c r="AS813" i="4"/>
  <c r="AE814" i="4" l="1"/>
  <c r="R814" i="4"/>
  <c r="AL814" i="4"/>
  <c r="AI814" i="4"/>
  <c r="Y814" i="4"/>
  <c r="X814" i="4"/>
  <c r="W814" i="4"/>
  <c r="AM814" i="4"/>
  <c r="AK814" i="4"/>
  <c r="AJ814" i="4"/>
  <c r="AH814" i="4"/>
  <c r="AG814" i="4"/>
  <c r="AD814" i="4"/>
  <c r="AC814" i="4"/>
  <c r="AB814" i="4"/>
  <c r="Z814" i="4"/>
  <c r="V814" i="4"/>
  <c r="P814" i="4"/>
  <c r="O814" i="4"/>
  <c r="U814" i="4"/>
  <c r="Q814" i="4"/>
  <c r="N814" i="4"/>
  <c r="F814" i="4"/>
  <c r="M814" i="4"/>
  <c r="E814" i="4"/>
  <c r="L814" i="4"/>
  <c r="D814" i="4"/>
  <c r="K814" i="4"/>
  <c r="C814" i="4"/>
  <c r="AF814" i="4"/>
  <c r="J814" i="4"/>
  <c r="B814" i="4"/>
  <c r="AA814" i="4"/>
  <c r="I814" i="4"/>
  <c r="T814" i="4"/>
  <c r="H814" i="4"/>
  <c r="S814" i="4"/>
  <c r="G814" i="4"/>
  <c r="AR815" i="4"/>
  <c r="AT814" i="4"/>
  <c r="AS814" i="4"/>
  <c r="AE815" i="4" l="1"/>
  <c r="R815" i="4"/>
  <c r="AL815" i="4"/>
  <c r="AI815" i="4"/>
  <c r="Y815" i="4"/>
  <c r="X815" i="4"/>
  <c r="W815" i="4"/>
  <c r="AM815" i="4"/>
  <c r="AK815" i="4"/>
  <c r="AJ815" i="4"/>
  <c r="AH815" i="4"/>
  <c r="AG815" i="4"/>
  <c r="AD815" i="4"/>
  <c r="AC815" i="4"/>
  <c r="Z815" i="4"/>
  <c r="AB815" i="4"/>
  <c r="V815" i="4"/>
  <c r="U815" i="4"/>
  <c r="Q815" i="4"/>
  <c r="P815" i="4"/>
  <c r="O815" i="4"/>
  <c r="M815" i="4"/>
  <c r="E815" i="4"/>
  <c r="L815" i="4"/>
  <c r="D815" i="4"/>
  <c r="K815" i="4"/>
  <c r="C815" i="4"/>
  <c r="AF815" i="4"/>
  <c r="J815" i="4"/>
  <c r="B815" i="4"/>
  <c r="AA815" i="4"/>
  <c r="I815" i="4"/>
  <c r="T815" i="4"/>
  <c r="H815" i="4"/>
  <c r="S815" i="4"/>
  <c r="G815" i="4"/>
  <c r="N815" i="4"/>
  <c r="F815" i="4"/>
  <c r="AR816" i="4"/>
  <c r="AT815" i="4"/>
  <c r="AS815" i="4"/>
  <c r="AE816" i="4" l="1"/>
  <c r="R816" i="4"/>
  <c r="AL816" i="4"/>
  <c r="AI816" i="4"/>
  <c r="Y816" i="4"/>
  <c r="W816" i="4"/>
  <c r="X816" i="4"/>
  <c r="AM816" i="4"/>
  <c r="AK816" i="4"/>
  <c r="AJ816" i="4"/>
  <c r="AH816" i="4"/>
  <c r="AG816" i="4"/>
  <c r="AD816" i="4"/>
  <c r="AC816" i="4"/>
  <c r="AB816" i="4"/>
  <c r="Z816" i="4"/>
  <c r="V816" i="4"/>
  <c r="U816" i="4"/>
  <c r="Q816" i="4"/>
  <c r="P816" i="4"/>
  <c r="O816" i="4"/>
  <c r="L816" i="4"/>
  <c r="D816" i="4"/>
  <c r="K816" i="4"/>
  <c r="C816" i="4"/>
  <c r="AF816" i="4"/>
  <c r="J816" i="4"/>
  <c r="B816" i="4"/>
  <c r="AA816" i="4"/>
  <c r="I816" i="4"/>
  <c r="T816" i="4"/>
  <c r="H816" i="4"/>
  <c r="S816" i="4"/>
  <c r="G816" i="4"/>
  <c r="N816" i="4"/>
  <c r="F816" i="4"/>
  <c r="M816" i="4"/>
  <c r="E816" i="4"/>
  <c r="AR817" i="4"/>
  <c r="AT816" i="4"/>
  <c r="AS816" i="4"/>
  <c r="AE817" i="4" l="1"/>
  <c r="R817" i="4"/>
  <c r="AL817" i="4"/>
  <c r="AI817" i="4"/>
  <c r="Y817" i="4"/>
  <c r="X817" i="4"/>
  <c r="W817" i="4"/>
  <c r="AM817" i="4"/>
  <c r="AK817" i="4"/>
  <c r="AJ817" i="4"/>
  <c r="AH817" i="4"/>
  <c r="AG817" i="4"/>
  <c r="AC817" i="4"/>
  <c r="AD817" i="4"/>
  <c r="AB817" i="4"/>
  <c r="Z817" i="4"/>
  <c r="V817" i="4"/>
  <c r="U817" i="4"/>
  <c r="Q817" i="4"/>
  <c r="P817" i="4"/>
  <c r="O817" i="4"/>
  <c r="K817" i="4"/>
  <c r="C817" i="4"/>
  <c r="AF817" i="4"/>
  <c r="J817" i="4"/>
  <c r="B817" i="4"/>
  <c r="AA817" i="4"/>
  <c r="I817" i="4"/>
  <c r="T817" i="4"/>
  <c r="H817" i="4"/>
  <c r="S817" i="4"/>
  <c r="G817" i="4"/>
  <c r="N817" i="4"/>
  <c r="F817" i="4"/>
  <c r="M817" i="4"/>
  <c r="E817" i="4"/>
  <c r="L817" i="4"/>
  <c r="D817" i="4"/>
  <c r="AR818" i="4"/>
  <c r="AT817" i="4"/>
  <c r="AS817" i="4"/>
  <c r="AE818" i="4" l="1"/>
  <c r="R818" i="4"/>
  <c r="AL818" i="4"/>
  <c r="AI818" i="4"/>
  <c r="X818" i="4"/>
  <c r="W818" i="4"/>
  <c r="Y818" i="4"/>
  <c r="AM818" i="4"/>
  <c r="AK818" i="4"/>
  <c r="AJ818" i="4"/>
  <c r="AH818" i="4"/>
  <c r="AG818" i="4"/>
  <c r="AC818" i="4"/>
  <c r="AD818" i="4"/>
  <c r="AB818" i="4"/>
  <c r="Z818" i="4"/>
  <c r="V818" i="4"/>
  <c r="U818" i="4"/>
  <c r="Q818" i="4"/>
  <c r="O818" i="4"/>
  <c r="P818" i="4"/>
  <c r="AF818" i="4"/>
  <c r="J818" i="4"/>
  <c r="B818" i="4"/>
  <c r="AA818" i="4"/>
  <c r="I818" i="4"/>
  <c r="T818" i="4"/>
  <c r="H818" i="4"/>
  <c r="S818" i="4"/>
  <c r="G818" i="4"/>
  <c r="N818" i="4"/>
  <c r="F818" i="4"/>
  <c r="M818" i="4"/>
  <c r="E818" i="4"/>
  <c r="L818" i="4"/>
  <c r="D818" i="4"/>
  <c r="K818" i="4"/>
  <c r="C818" i="4"/>
  <c r="AR819" i="4"/>
  <c r="AT818" i="4"/>
  <c r="AS818" i="4"/>
  <c r="AE819" i="4" l="1"/>
  <c r="R819" i="4"/>
  <c r="AL819" i="4"/>
  <c r="AI819" i="4"/>
  <c r="Y819" i="4"/>
  <c r="X819" i="4"/>
  <c r="W819" i="4"/>
  <c r="AM819" i="4"/>
  <c r="AK819" i="4"/>
  <c r="AJ819" i="4"/>
  <c r="AH819" i="4"/>
  <c r="AG819" i="4"/>
  <c r="AC819" i="4"/>
  <c r="AD819" i="4"/>
  <c r="AB819" i="4"/>
  <c r="Z819" i="4"/>
  <c r="V819" i="4"/>
  <c r="U819" i="4"/>
  <c r="Q819" i="4"/>
  <c r="P819" i="4"/>
  <c r="O819" i="4"/>
  <c r="AA819" i="4"/>
  <c r="I819" i="4"/>
  <c r="T819" i="4"/>
  <c r="H819" i="4"/>
  <c r="S819" i="4"/>
  <c r="G819" i="4"/>
  <c r="N819" i="4"/>
  <c r="F819" i="4"/>
  <c r="M819" i="4"/>
  <c r="E819" i="4"/>
  <c r="L819" i="4"/>
  <c r="D819" i="4"/>
  <c r="K819" i="4"/>
  <c r="C819" i="4"/>
  <c r="AF819" i="4"/>
  <c r="J819" i="4"/>
  <c r="B819" i="4"/>
  <c r="AR820" i="4"/>
  <c r="AT819" i="4"/>
  <c r="AS819" i="4"/>
  <c r="AE820" i="4" l="1"/>
  <c r="R820" i="4"/>
  <c r="AL820" i="4"/>
  <c r="AI820" i="4"/>
  <c r="Y820" i="4"/>
  <c r="X820" i="4"/>
  <c r="W820" i="4"/>
  <c r="AM820" i="4"/>
  <c r="AK820" i="4"/>
  <c r="AJ820" i="4"/>
  <c r="AH820" i="4"/>
  <c r="AG820" i="4"/>
  <c r="AC820" i="4"/>
  <c r="AD820" i="4"/>
  <c r="AB820" i="4"/>
  <c r="Z820" i="4"/>
  <c r="V820" i="4"/>
  <c r="U820" i="4"/>
  <c r="Q820" i="4"/>
  <c r="P820" i="4"/>
  <c r="O820" i="4"/>
  <c r="T820" i="4"/>
  <c r="H820" i="4"/>
  <c r="S820" i="4"/>
  <c r="G820" i="4"/>
  <c r="N820" i="4"/>
  <c r="F820" i="4"/>
  <c r="M820" i="4"/>
  <c r="E820" i="4"/>
  <c r="L820" i="4"/>
  <c r="D820" i="4"/>
  <c r="K820" i="4"/>
  <c r="C820" i="4"/>
  <c r="AF820" i="4"/>
  <c r="J820" i="4"/>
  <c r="B820" i="4"/>
  <c r="AA820" i="4"/>
  <c r="I820" i="4"/>
  <c r="AR821" i="4"/>
  <c r="AT820" i="4"/>
  <c r="AS820" i="4"/>
  <c r="AE821" i="4" l="1"/>
  <c r="R821" i="4"/>
  <c r="AL821" i="4"/>
  <c r="AI821" i="4"/>
  <c r="W821" i="4"/>
  <c r="X821" i="4"/>
  <c r="Y821" i="4"/>
  <c r="AM821" i="4"/>
  <c r="AK821" i="4"/>
  <c r="AJ821" i="4"/>
  <c r="AH821" i="4"/>
  <c r="AG821" i="4"/>
  <c r="AC821" i="4"/>
  <c r="AD821" i="4"/>
  <c r="AB821" i="4"/>
  <c r="Z821" i="4"/>
  <c r="V821" i="4"/>
  <c r="U821" i="4"/>
  <c r="Q821" i="4"/>
  <c r="P821" i="4"/>
  <c r="O821" i="4"/>
  <c r="S821" i="4"/>
  <c r="G821" i="4"/>
  <c r="N821" i="4"/>
  <c r="F821" i="4"/>
  <c r="M821" i="4"/>
  <c r="E821" i="4"/>
  <c r="L821" i="4"/>
  <c r="D821" i="4"/>
  <c r="K821" i="4"/>
  <c r="C821" i="4"/>
  <c r="AF821" i="4"/>
  <c r="J821" i="4"/>
  <c r="B821" i="4"/>
  <c r="AA821" i="4"/>
  <c r="I821" i="4"/>
  <c r="T821" i="4"/>
  <c r="H821" i="4"/>
  <c r="AR822" i="4"/>
  <c r="AT821" i="4"/>
  <c r="AS821" i="4"/>
  <c r="AE822" i="4" l="1"/>
  <c r="R822" i="4"/>
  <c r="AL822" i="4"/>
  <c r="AI822" i="4"/>
  <c r="Y822" i="4"/>
  <c r="X822" i="4"/>
  <c r="W822" i="4"/>
  <c r="AM822" i="4"/>
  <c r="AK822" i="4"/>
  <c r="AJ822" i="4"/>
  <c r="AH822" i="4"/>
  <c r="AG822" i="4"/>
  <c r="AD822" i="4"/>
  <c r="AC822" i="4"/>
  <c r="AB822" i="4"/>
  <c r="Z822" i="4"/>
  <c r="V822" i="4"/>
  <c r="U822" i="4"/>
  <c r="P822" i="4"/>
  <c r="O822" i="4"/>
  <c r="Q822" i="4"/>
  <c r="N822" i="4"/>
  <c r="F822" i="4"/>
  <c r="M822" i="4"/>
  <c r="E822" i="4"/>
  <c r="L822" i="4"/>
  <c r="D822" i="4"/>
  <c r="K822" i="4"/>
  <c r="C822" i="4"/>
  <c r="AF822" i="4"/>
  <c r="J822" i="4"/>
  <c r="B822" i="4"/>
  <c r="AA822" i="4"/>
  <c r="I822" i="4"/>
  <c r="T822" i="4"/>
  <c r="H822" i="4"/>
  <c r="S822" i="4"/>
  <c r="G822" i="4"/>
  <c r="AR823" i="4"/>
  <c r="AT822" i="4"/>
  <c r="AS822" i="4"/>
  <c r="AE823" i="4" l="1"/>
  <c r="R823" i="4"/>
  <c r="AL823" i="4"/>
  <c r="AI823" i="4"/>
  <c r="Y823" i="4"/>
  <c r="X823" i="4"/>
  <c r="W823" i="4"/>
  <c r="AM823" i="4"/>
  <c r="AK823" i="4"/>
  <c r="AJ823" i="4"/>
  <c r="AH823" i="4"/>
  <c r="AG823" i="4"/>
  <c r="AD823" i="4"/>
  <c r="AC823" i="4"/>
  <c r="AB823" i="4"/>
  <c r="Z823" i="4"/>
  <c r="V823" i="4"/>
  <c r="U823" i="4"/>
  <c r="Q823" i="4"/>
  <c r="P823" i="4"/>
  <c r="O823" i="4"/>
  <c r="M823" i="4"/>
  <c r="E823" i="4"/>
  <c r="L823" i="4"/>
  <c r="D823" i="4"/>
  <c r="K823" i="4"/>
  <c r="C823" i="4"/>
  <c r="AF823" i="4"/>
  <c r="J823" i="4"/>
  <c r="B823" i="4"/>
  <c r="AA823" i="4"/>
  <c r="I823" i="4"/>
  <c r="T823" i="4"/>
  <c r="H823" i="4"/>
  <c r="S823" i="4"/>
  <c r="G823" i="4"/>
  <c r="N823" i="4"/>
  <c r="F823" i="4"/>
  <c r="AR824" i="4"/>
  <c r="AT823" i="4"/>
  <c r="AS823" i="4"/>
  <c r="AE824" i="4" l="1"/>
  <c r="R824" i="4"/>
  <c r="AL824" i="4"/>
  <c r="AI824" i="4"/>
  <c r="Y824" i="4"/>
  <c r="W824" i="4"/>
  <c r="X824" i="4"/>
  <c r="AM824" i="4"/>
  <c r="AK824" i="4"/>
  <c r="AJ824" i="4"/>
  <c r="AH824" i="4"/>
  <c r="AG824" i="4"/>
  <c r="AD824" i="4"/>
  <c r="AC824" i="4"/>
  <c r="AB824" i="4"/>
  <c r="Z824" i="4"/>
  <c r="V824" i="4"/>
  <c r="U824" i="4"/>
  <c r="Q824" i="4"/>
  <c r="P824" i="4"/>
  <c r="O824" i="4"/>
  <c r="L824" i="4"/>
  <c r="D824" i="4"/>
  <c r="K824" i="4"/>
  <c r="C824" i="4"/>
  <c r="AF824" i="4"/>
  <c r="J824" i="4"/>
  <c r="B824" i="4"/>
  <c r="AA824" i="4"/>
  <c r="I824" i="4"/>
  <c r="T824" i="4"/>
  <c r="H824" i="4"/>
  <c r="S824" i="4"/>
  <c r="G824" i="4"/>
  <c r="N824" i="4"/>
  <c r="F824" i="4"/>
  <c r="M824" i="4"/>
  <c r="E824" i="4"/>
  <c r="AR825" i="4"/>
  <c r="AT824" i="4"/>
  <c r="AS824" i="4"/>
  <c r="AE825" i="4" l="1"/>
  <c r="R825" i="4"/>
  <c r="AL825" i="4"/>
  <c r="AI825" i="4"/>
  <c r="Y825" i="4"/>
  <c r="X825" i="4"/>
  <c r="W825" i="4"/>
  <c r="AM825" i="4"/>
  <c r="AK825" i="4"/>
  <c r="AJ825" i="4"/>
  <c r="AH825" i="4"/>
  <c r="AG825" i="4"/>
  <c r="AC825" i="4"/>
  <c r="AD825" i="4"/>
  <c r="AB825" i="4"/>
  <c r="Z825" i="4"/>
  <c r="V825" i="4"/>
  <c r="U825" i="4"/>
  <c r="Q825" i="4"/>
  <c r="P825" i="4"/>
  <c r="O825" i="4"/>
  <c r="K825" i="4"/>
  <c r="C825" i="4"/>
  <c r="AF825" i="4"/>
  <c r="J825" i="4"/>
  <c r="B825" i="4"/>
  <c r="AA825" i="4"/>
  <c r="I825" i="4"/>
  <c r="T825" i="4"/>
  <c r="H825" i="4"/>
  <c r="S825" i="4"/>
  <c r="G825" i="4"/>
  <c r="N825" i="4"/>
  <c r="F825" i="4"/>
  <c r="M825" i="4"/>
  <c r="E825" i="4"/>
  <c r="L825" i="4"/>
  <c r="D825" i="4"/>
  <c r="AR826" i="4"/>
  <c r="AT825" i="4"/>
  <c r="AS825" i="4"/>
  <c r="AE826" i="4" l="1"/>
  <c r="R826" i="4"/>
  <c r="AL826" i="4"/>
  <c r="AI826" i="4"/>
  <c r="X826" i="4"/>
  <c r="W826" i="4"/>
  <c r="Y826" i="4"/>
  <c r="AM826" i="4"/>
  <c r="AK826" i="4"/>
  <c r="AJ826" i="4"/>
  <c r="AH826" i="4"/>
  <c r="AG826" i="4"/>
  <c r="AC826" i="4"/>
  <c r="AD826" i="4"/>
  <c r="AB826" i="4"/>
  <c r="Z826" i="4"/>
  <c r="V826" i="4"/>
  <c r="U826" i="4"/>
  <c r="Q826" i="4"/>
  <c r="O826" i="4"/>
  <c r="P826" i="4"/>
  <c r="AF826" i="4"/>
  <c r="J826" i="4"/>
  <c r="B826" i="4"/>
  <c r="AA826" i="4"/>
  <c r="I826" i="4"/>
  <c r="T826" i="4"/>
  <c r="H826" i="4"/>
  <c r="S826" i="4"/>
  <c r="G826" i="4"/>
  <c r="N826" i="4"/>
  <c r="F826" i="4"/>
  <c r="M826" i="4"/>
  <c r="E826" i="4"/>
  <c r="L826" i="4"/>
  <c r="D826" i="4"/>
  <c r="K826" i="4"/>
  <c r="C826" i="4"/>
  <c r="AR827" i="4"/>
  <c r="AT826" i="4"/>
  <c r="AS826" i="4"/>
  <c r="AE827" i="4" l="1"/>
  <c r="R827" i="4"/>
  <c r="AL827" i="4"/>
  <c r="AI827" i="4"/>
  <c r="Y827" i="4"/>
  <c r="X827" i="4"/>
  <c r="W827" i="4"/>
  <c r="AM827" i="4"/>
  <c r="AK827" i="4"/>
  <c r="AJ827" i="4"/>
  <c r="AH827" i="4"/>
  <c r="AG827" i="4"/>
  <c r="AC827" i="4"/>
  <c r="AD827" i="4"/>
  <c r="AB827" i="4"/>
  <c r="Z827" i="4"/>
  <c r="V827" i="4"/>
  <c r="U827" i="4"/>
  <c r="Q827" i="4"/>
  <c r="P827" i="4"/>
  <c r="O827" i="4"/>
  <c r="AA827" i="4"/>
  <c r="I827" i="4"/>
  <c r="T827" i="4"/>
  <c r="H827" i="4"/>
  <c r="S827" i="4"/>
  <c r="G827" i="4"/>
  <c r="N827" i="4"/>
  <c r="F827" i="4"/>
  <c r="M827" i="4"/>
  <c r="E827" i="4"/>
  <c r="L827" i="4"/>
  <c r="D827" i="4"/>
  <c r="K827" i="4"/>
  <c r="C827" i="4"/>
  <c r="AF827" i="4"/>
  <c r="J827" i="4"/>
  <c r="B827" i="4"/>
  <c r="AR828" i="4"/>
  <c r="AT827" i="4"/>
  <c r="AS827" i="4"/>
  <c r="AE828" i="4" l="1"/>
  <c r="R828" i="4"/>
  <c r="AL828" i="4"/>
  <c r="AI828" i="4"/>
  <c r="Y828" i="4"/>
  <c r="X828" i="4"/>
  <c r="W828" i="4"/>
  <c r="AM828" i="4"/>
  <c r="AK828" i="4"/>
  <c r="AJ828" i="4"/>
  <c r="AH828" i="4"/>
  <c r="AG828" i="4"/>
  <c r="AC828" i="4"/>
  <c r="AD828" i="4"/>
  <c r="AB828" i="4"/>
  <c r="Z828" i="4"/>
  <c r="V828" i="4"/>
  <c r="U828" i="4"/>
  <c r="Q828" i="4"/>
  <c r="P828" i="4"/>
  <c r="O828" i="4"/>
  <c r="T828" i="4"/>
  <c r="H828" i="4"/>
  <c r="S828" i="4"/>
  <c r="G828" i="4"/>
  <c r="N828" i="4"/>
  <c r="F828" i="4"/>
  <c r="M828" i="4"/>
  <c r="E828" i="4"/>
  <c r="L828" i="4"/>
  <c r="D828" i="4"/>
  <c r="K828" i="4"/>
  <c r="C828" i="4"/>
  <c r="AF828" i="4"/>
  <c r="J828" i="4"/>
  <c r="B828" i="4"/>
  <c r="AA828" i="4"/>
  <c r="I828" i="4"/>
  <c r="AR829" i="4"/>
  <c r="AT828" i="4"/>
  <c r="AS828" i="4"/>
  <c r="AE829" i="4" l="1"/>
  <c r="R829" i="4"/>
  <c r="AL829" i="4"/>
  <c r="AI829" i="4"/>
  <c r="W829" i="4"/>
  <c r="X829" i="4"/>
  <c r="Y829" i="4"/>
  <c r="AM829" i="4"/>
  <c r="AK829" i="4"/>
  <c r="AJ829" i="4"/>
  <c r="AG829" i="4"/>
  <c r="AH829" i="4"/>
  <c r="AC829" i="4"/>
  <c r="AD829" i="4"/>
  <c r="AB829" i="4"/>
  <c r="Z829" i="4"/>
  <c r="V829" i="4"/>
  <c r="U829" i="4"/>
  <c r="Q829" i="4"/>
  <c r="P829" i="4"/>
  <c r="O829" i="4"/>
  <c r="S829" i="4"/>
  <c r="G829" i="4"/>
  <c r="N829" i="4"/>
  <c r="F829" i="4"/>
  <c r="M829" i="4"/>
  <c r="E829" i="4"/>
  <c r="L829" i="4"/>
  <c r="D829" i="4"/>
  <c r="K829" i="4"/>
  <c r="C829" i="4"/>
  <c r="AF829" i="4"/>
  <c r="J829" i="4"/>
  <c r="B829" i="4"/>
  <c r="AA829" i="4"/>
  <c r="I829" i="4"/>
  <c r="T829" i="4"/>
  <c r="H829" i="4"/>
  <c r="AR830" i="4"/>
  <c r="AT829" i="4"/>
  <c r="AS829" i="4"/>
  <c r="AE830" i="4" l="1"/>
  <c r="R830" i="4"/>
  <c r="AL830" i="4"/>
  <c r="AI830" i="4"/>
  <c r="Y830" i="4"/>
  <c r="X830" i="4"/>
  <c r="W830" i="4"/>
  <c r="AK830" i="4"/>
  <c r="AM830" i="4"/>
  <c r="AJ830" i="4"/>
  <c r="AH830" i="4"/>
  <c r="AG830" i="4"/>
  <c r="AD830" i="4"/>
  <c r="AC830" i="4"/>
  <c r="AB830" i="4"/>
  <c r="Z830" i="4"/>
  <c r="V830" i="4"/>
  <c r="U830" i="4"/>
  <c r="P830" i="4"/>
  <c r="O830" i="4"/>
  <c r="Q830" i="4"/>
  <c r="N830" i="4"/>
  <c r="F830" i="4"/>
  <c r="M830" i="4"/>
  <c r="E830" i="4"/>
  <c r="L830" i="4"/>
  <c r="D830" i="4"/>
  <c r="K830" i="4"/>
  <c r="C830" i="4"/>
  <c r="AF830" i="4"/>
  <c r="J830" i="4"/>
  <c r="B830" i="4"/>
  <c r="AA830" i="4"/>
  <c r="I830" i="4"/>
  <c r="T830" i="4"/>
  <c r="H830" i="4"/>
  <c r="S830" i="4"/>
  <c r="G830" i="4"/>
  <c r="AR831" i="4"/>
  <c r="AT830" i="4"/>
  <c r="AS830" i="4"/>
  <c r="AE831" i="4" l="1"/>
  <c r="R831" i="4"/>
  <c r="AL831" i="4"/>
  <c r="AI831" i="4"/>
  <c r="Y831" i="4"/>
  <c r="X831" i="4"/>
  <c r="W831" i="4"/>
  <c r="AM831" i="4"/>
  <c r="AK831" i="4"/>
  <c r="AJ831" i="4"/>
  <c r="AH831" i="4"/>
  <c r="AG831" i="4"/>
  <c r="AD831" i="4"/>
  <c r="AC831" i="4"/>
  <c r="AB831" i="4"/>
  <c r="Z831" i="4"/>
  <c r="V831" i="4"/>
  <c r="U831" i="4"/>
  <c r="Q831" i="4"/>
  <c r="P831" i="4"/>
  <c r="O831" i="4"/>
  <c r="M831" i="4"/>
  <c r="E831" i="4"/>
  <c r="L831" i="4"/>
  <c r="D831" i="4"/>
  <c r="K831" i="4"/>
  <c r="C831" i="4"/>
  <c r="AF831" i="4"/>
  <c r="J831" i="4"/>
  <c r="B831" i="4"/>
  <c r="AA831" i="4"/>
  <c r="I831" i="4"/>
  <c r="T831" i="4"/>
  <c r="H831" i="4"/>
  <c r="S831" i="4"/>
  <c r="G831" i="4"/>
  <c r="N831" i="4"/>
  <c r="F831" i="4"/>
  <c r="AR832" i="4"/>
  <c r="AT831" i="4"/>
  <c r="AS831" i="4"/>
  <c r="AE832" i="4" l="1"/>
  <c r="R832" i="4"/>
  <c r="AL832" i="4"/>
  <c r="AI832" i="4"/>
  <c r="Y832" i="4"/>
  <c r="W832" i="4"/>
  <c r="X832" i="4"/>
  <c r="AM832" i="4"/>
  <c r="AK832" i="4"/>
  <c r="AJ832" i="4"/>
  <c r="AH832" i="4"/>
  <c r="AG832" i="4"/>
  <c r="AD832" i="4"/>
  <c r="AC832" i="4"/>
  <c r="AB832" i="4"/>
  <c r="Z832" i="4"/>
  <c r="V832" i="4"/>
  <c r="U832" i="4"/>
  <c r="Q832" i="4"/>
  <c r="P832" i="4"/>
  <c r="O832" i="4"/>
  <c r="L832" i="4"/>
  <c r="D832" i="4"/>
  <c r="K832" i="4"/>
  <c r="C832" i="4"/>
  <c r="AF832" i="4"/>
  <c r="J832" i="4"/>
  <c r="B832" i="4"/>
  <c r="AA832" i="4"/>
  <c r="I832" i="4"/>
  <c r="T832" i="4"/>
  <c r="H832" i="4"/>
  <c r="S832" i="4"/>
  <c r="G832" i="4"/>
  <c r="N832" i="4"/>
  <c r="F832" i="4"/>
  <c r="M832" i="4"/>
  <c r="E832" i="4"/>
  <c r="AR833" i="4"/>
  <c r="AT832" i="4"/>
  <c r="AS832" i="4"/>
  <c r="AE833" i="4" l="1"/>
  <c r="R833" i="4"/>
  <c r="AL833" i="4"/>
  <c r="AI833" i="4"/>
  <c r="Y833" i="4"/>
  <c r="X833" i="4"/>
  <c r="W833" i="4"/>
  <c r="AM833" i="4"/>
  <c r="AK833" i="4"/>
  <c r="AJ833" i="4"/>
  <c r="AH833" i="4"/>
  <c r="AG833" i="4"/>
  <c r="AC833" i="4"/>
  <c r="AD833" i="4"/>
  <c r="AB833" i="4"/>
  <c r="Z833" i="4"/>
  <c r="V833" i="4"/>
  <c r="U833" i="4"/>
  <c r="Q833" i="4"/>
  <c r="P833" i="4"/>
  <c r="O833" i="4"/>
  <c r="K833" i="4"/>
  <c r="C833" i="4"/>
  <c r="AF833" i="4"/>
  <c r="J833" i="4"/>
  <c r="B833" i="4"/>
  <c r="AA833" i="4"/>
  <c r="I833" i="4"/>
  <c r="T833" i="4"/>
  <c r="H833" i="4"/>
  <c r="S833" i="4"/>
  <c r="G833" i="4"/>
  <c r="N833" i="4"/>
  <c r="F833" i="4"/>
  <c r="M833" i="4"/>
  <c r="E833" i="4"/>
  <c r="L833" i="4"/>
  <c r="D833" i="4"/>
  <c r="AR834" i="4"/>
  <c r="AT833" i="4"/>
  <c r="AS833" i="4"/>
  <c r="AE834" i="4" l="1"/>
  <c r="R834" i="4"/>
  <c r="AL834" i="4"/>
  <c r="AI834" i="4"/>
  <c r="X834" i="4"/>
  <c r="W834" i="4"/>
  <c r="Y834" i="4"/>
  <c r="AM834" i="4"/>
  <c r="AK834" i="4"/>
  <c r="AJ834" i="4"/>
  <c r="AH834" i="4"/>
  <c r="AG834" i="4"/>
  <c r="AC834" i="4"/>
  <c r="AD834" i="4"/>
  <c r="AB834" i="4"/>
  <c r="Z834" i="4"/>
  <c r="V834" i="4"/>
  <c r="U834" i="4"/>
  <c r="Q834" i="4"/>
  <c r="O834" i="4"/>
  <c r="P834" i="4"/>
  <c r="AF834" i="4"/>
  <c r="J834" i="4"/>
  <c r="B834" i="4"/>
  <c r="AA834" i="4"/>
  <c r="I834" i="4"/>
  <c r="T834" i="4"/>
  <c r="H834" i="4"/>
  <c r="S834" i="4"/>
  <c r="G834" i="4"/>
  <c r="N834" i="4"/>
  <c r="F834" i="4"/>
  <c r="M834" i="4"/>
  <c r="E834" i="4"/>
  <c r="L834" i="4"/>
  <c r="D834" i="4"/>
  <c r="K834" i="4"/>
  <c r="C834" i="4"/>
  <c r="AR835" i="4"/>
  <c r="AT834" i="4"/>
  <c r="AS834" i="4"/>
  <c r="AE835" i="4" l="1"/>
  <c r="R835" i="4"/>
  <c r="AL835" i="4"/>
  <c r="AI835" i="4"/>
  <c r="Y835" i="4"/>
  <c r="X835" i="4"/>
  <c r="W835" i="4"/>
  <c r="AM835" i="4"/>
  <c r="AK835" i="4"/>
  <c r="AJ835" i="4"/>
  <c r="AH835" i="4"/>
  <c r="AG835" i="4"/>
  <c r="AC835" i="4"/>
  <c r="AD835" i="4"/>
  <c r="AB835" i="4"/>
  <c r="Z835" i="4"/>
  <c r="V835" i="4"/>
  <c r="U835" i="4"/>
  <c r="Q835" i="4"/>
  <c r="P835" i="4"/>
  <c r="O835" i="4"/>
  <c r="AA835" i="4"/>
  <c r="I835" i="4"/>
  <c r="T835" i="4"/>
  <c r="H835" i="4"/>
  <c r="S835" i="4"/>
  <c r="G835" i="4"/>
  <c r="N835" i="4"/>
  <c r="F835" i="4"/>
  <c r="M835" i="4"/>
  <c r="E835" i="4"/>
  <c r="L835" i="4"/>
  <c r="D835" i="4"/>
  <c r="K835" i="4"/>
  <c r="C835" i="4"/>
  <c r="AF835" i="4"/>
  <c r="J835" i="4"/>
  <c r="B835" i="4"/>
  <c r="AR836" i="4"/>
  <c r="AT835" i="4"/>
  <c r="AS835" i="4"/>
  <c r="AE836" i="4" l="1"/>
  <c r="R836" i="4"/>
  <c r="AL836" i="4"/>
  <c r="AI836" i="4"/>
  <c r="Y836" i="4"/>
  <c r="X836" i="4"/>
  <c r="W836" i="4"/>
  <c r="AM836" i="4"/>
  <c r="AK836" i="4"/>
  <c r="AJ836" i="4"/>
  <c r="AH836" i="4"/>
  <c r="AG836" i="4"/>
  <c r="AC836" i="4"/>
  <c r="AD836" i="4"/>
  <c r="AB836" i="4"/>
  <c r="Z836" i="4"/>
  <c r="V836" i="4"/>
  <c r="U836" i="4"/>
  <c r="Q836" i="4"/>
  <c r="P836" i="4"/>
  <c r="O836" i="4"/>
  <c r="T836" i="4"/>
  <c r="H836" i="4"/>
  <c r="S836" i="4"/>
  <c r="G836" i="4"/>
  <c r="N836" i="4"/>
  <c r="F836" i="4"/>
  <c r="M836" i="4"/>
  <c r="E836" i="4"/>
  <c r="L836" i="4"/>
  <c r="D836" i="4"/>
  <c r="K836" i="4"/>
  <c r="C836" i="4"/>
  <c r="AF836" i="4"/>
  <c r="J836" i="4"/>
  <c r="B836" i="4"/>
  <c r="AA836" i="4"/>
  <c r="I836" i="4"/>
  <c r="AR837" i="4"/>
  <c r="AT836" i="4"/>
  <c r="AS836" i="4"/>
  <c r="AE837" i="4" l="1"/>
  <c r="R837" i="4"/>
  <c r="AL837" i="4"/>
  <c r="AI837" i="4"/>
  <c r="W837" i="4"/>
  <c r="X837" i="4"/>
  <c r="Y837" i="4"/>
  <c r="AM837" i="4"/>
  <c r="AK837" i="4"/>
  <c r="AJ837" i="4"/>
  <c r="AG837" i="4"/>
  <c r="AH837" i="4"/>
  <c r="AC837" i="4"/>
  <c r="AD837" i="4"/>
  <c r="AB837" i="4"/>
  <c r="Z837" i="4"/>
  <c r="V837" i="4"/>
  <c r="U837" i="4"/>
  <c r="Q837" i="4"/>
  <c r="P837" i="4"/>
  <c r="O837" i="4"/>
  <c r="S837" i="4"/>
  <c r="G837" i="4"/>
  <c r="N837" i="4"/>
  <c r="F837" i="4"/>
  <c r="M837" i="4"/>
  <c r="E837" i="4"/>
  <c r="L837" i="4"/>
  <c r="D837" i="4"/>
  <c r="K837" i="4"/>
  <c r="C837" i="4"/>
  <c r="AF837" i="4"/>
  <c r="J837" i="4"/>
  <c r="B837" i="4"/>
  <c r="AA837" i="4"/>
  <c r="I837" i="4"/>
  <c r="T837" i="4"/>
  <c r="H837" i="4"/>
  <c r="AR838" i="4"/>
  <c r="AT837" i="4"/>
  <c r="AS837" i="4"/>
  <c r="AE838" i="4" l="1"/>
  <c r="R838" i="4"/>
  <c r="AL838" i="4"/>
  <c r="AI838" i="4"/>
  <c r="Y838" i="4"/>
  <c r="X838" i="4"/>
  <c r="W838" i="4"/>
  <c r="AM838" i="4"/>
  <c r="AK838" i="4"/>
  <c r="AJ838" i="4"/>
  <c r="AH838" i="4"/>
  <c r="AG838" i="4"/>
  <c r="AD838" i="4"/>
  <c r="AC838" i="4"/>
  <c r="AB838" i="4"/>
  <c r="Z838" i="4"/>
  <c r="V838" i="4"/>
  <c r="U838" i="4"/>
  <c r="P838" i="4"/>
  <c r="O838" i="4"/>
  <c r="Q838" i="4"/>
  <c r="N838" i="4"/>
  <c r="F838" i="4"/>
  <c r="M838" i="4"/>
  <c r="E838" i="4"/>
  <c r="L838" i="4"/>
  <c r="D838" i="4"/>
  <c r="K838" i="4"/>
  <c r="C838" i="4"/>
  <c r="AF838" i="4"/>
  <c r="J838" i="4"/>
  <c r="B838" i="4"/>
  <c r="AA838" i="4"/>
  <c r="I838" i="4"/>
  <c r="T838" i="4"/>
  <c r="H838" i="4"/>
  <c r="S838" i="4"/>
  <c r="G838" i="4"/>
  <c r="AR839" i="4"/>
  <c r="AT838" i="4"/>
  <c r="AS838" i="4"/>
  <c r="AE839" i="4" l="1"/>
  <c r="R839" i="4"/>
  <c r="AL839" i="4"/>
  <c r="AI839" i="4"/>
  <c r="Y839" i="4"/>
  <c r="X839" i="4"/>
  <c r="W839" i="4"/>
  <c r="AM839" i="4"/>
  <c r="AK839" i="4"/>
  <c r="AJ839" i="4"/>
  <c r="AH839" i="4"/>
  <c r="AG839" i="4"/>
  <c r="AD839" i="4"/>
  <c r="AC839" i="4"/>
  <c r="AB839" i="4"/>
  <c r="Z839" i="4"/>
  <c r="V839" i="4"/>
  <c r="U839" i="4"/>
  <c r="Q839" i="4"/>
  <c r="P839" i="4"/>
  <c r="O839" i="4"/>
  <c r="M839" i="4"/>
  <c r="E839" i="4"/>
  <c r="L839" i="4"/>
  <c r="D839" i="4"/>
  <c r="K839" i="4"/>
  <c r="C839" i="4"/>
  <c r="AF839" i="4"/>
  <c r="J839" i="4"/>
  <c r="B839" i="4"/>
  <c r="AA839" i="4"/>
  <c r="I839" i="4"/>
  <c r="T839" i="4"/>
  <c r="H839" i="4"/>
  <c r="S839" i="4"/>
  <c r="G839" i="4"/>
  <c r="N839" i="4"/>
  <c r="F839" i="4"/>
  <c r="AR840" i="4"/>
  <c r="AT839" i="4"/>
  <c r="AS839" i="4"/>
  <c r="AE840" i="4" l="1"/>
  <c r="R840" i="4"/>
  <c r="AL840" i="4"/>
  <c r="AI840" i="4"/>
  <c r="Y840" i="4"/>
  <c r="W840" i="4"/>
  <c r="X840" i="4"/>
  <c r="AM840" i="4"/>
  <c r="AK840" i="4"/>
  <c r="AJ840" i="4"/>
  <c r="AH840" i="4"/>
  <c r="AG840" i="4"/>
  <c r="AD840" i="4"/>
  <c r="AC840" i="4"/>
  <c r="AB840" i="4"/>
  <c r="Z840" i="4"/>
  <c r="V840" i="4"/>
  <c r="U840" i="4"/>
  <c r="Q840" i="4"/>
  <c r="P840" i="4"/>
  <c r="O840" i="4"/>
  <c r="L840" i="4"/>
  <c r="D840" i="4"/>
  <c r="K840" i="4"/>
  <c r="C840" i="4"/>
  <c r="AF840" i="4"/>
  <c r="J840" i="4"/>
  <c r="B840" i="4"/>
  <c r="AA840" i="4"/>
  <c r="I840" i="4"/>
  <c r="T840" i="4"/>
  <c r="H840" i="4"/>
  <c r="S840" i="4"/>
  <c r="G840" i="4"/>
  <c r="N840" i="4"/>
  <c r="F840" i="4"/>
  <c r="M840" i="4"/>
  <c r="E840" i="4"/>
  <c r="AR841" i="4"/>
  <c r="AT840" i="4"/>
  <c r="AS840" i="4"/>
  <c r="AE841" i="4" l="1"/>
  <c r="R841" i="4"/>
  <c r="AL841" i="4"/>
  <c r="AI841" i="4"/>
  <c r="Y841" i="4"/>
  <c r="X841" i="4"/>
  <c r="W841" i="4"/>
  <c r="AM841" i="4"/>
  <c r="AK841" i="4"/>
  <c r="AJ841" i="4"/>
  <c r="AH841" i="4"/>
  <c r="AG841" i="4"/>
  <c r="AC841" i="4"/>
  <c r="AD841" i="4"/>
  <c r="AB841" i="4"/>
  <c r="Z841" i="4"/>
  <c r="V841" i="4"/>
  <c r="U841" i="4"/>
  <c r="Q841" i="4"/>
  <c r="P841" i="4"/>
  <c r="O841" i="4"/>
  <c r="K841" i="4"/>
  <c r="C841" i="4"/>
  <c r="AF841" i="4"/>
  <c r="J841" i="4"/>
  <c r="B841" i="4"/>
  <c r="AA841" i="4"/>
  <c r="I841" i="4"/>
  <c r="T841" i="4"/>
  <c r="H841" i="4"/>
  <c r="S841" i="4"/>
  <c r="G841" i="4"/>
  <c r="N841" i="4"/>
  <c r="F841" i="4"/>
  <c r="M841" i="4"/>
  <c r="E841" i="4"/>
  <c r="L841" i="4"/>
  <c r="D841" i="4"/>
  <c r="AR842" i="4"/>
  <c r="AT841" i="4"/>
  <c r="AS841" i="4"/>
  <c r="AE842" i="4" l="1"/>
  <c r="R842" i="4"/>
  <c r="AL842" i="4"/>
  <c r="AI842" i="4"/>
  <c r="X842" i="4"/>
  <c r="W842" i="4"/>
  <c r="Y842" i="4"/>
  <c r="AM842" i="4"/>
  <c r="AK842" i="4"/>
  <c r="AJ842" i="4"/>
  <c r="AH842" i="4"/>
  <c r="AG842" i="4"/>
  <c r="AC842" i="4"/>
  <c r="AD842" i="4"/>
  <c r="AB842" i="4"/>
  <c r="Z842" i="4"/>
  <c r="V842" i="4"/>
  <c r="U842" i="4"/>
  <c r="Q842" i="4"/>
  <c r="P842" i="4"/>
  <c r="O842" i="4"/>
  <c r="AF842" i="4"/>
  <c r="J842" i="4"/>
  <c r="B842" i="4"/>
  <c r="AA842" i="4"/>
  <c r="I842" i="4"/>
  <c r="T842" i="4"/>
  <c r="H842" i="4"/>
  <c r="S842" i="4"/>
  <c r="G842" i="4"/>
  <c r="N842" i="4"/>
  <c r="F842" i="4"/>
  <c r="M842" i="4"/>
  <c r="E842" i="4"/>
  <c r="L842" i="4"/>
  <c r="D842" i="4"/>
  <c r="K842" i="4"/>
  <c r="C842" i="4"/>
  <c r="AR843" i="4"/>
  <c r="AT842" i="4"/>
  <c r="AS842" i="4"/>
  <c r="AE843" i="4" l="1"/>
  <c r="R843" i="4"/>
  <c r="AL843" i="4"/>
  <c r="AI843" i="4"/>
  <c r="Y843" i="4"/>
  <c r="X843" i="4"/>
  <c r="W843" i="4"/>
  <c r="AM843" i="4"/>
  <c r="AK843" i="4"/>
  <c r="AJ843" i="4"/>
  <c r="AH843" i="4"/>
  <c r="AG843" i="4"/>
  <c r="AC843" i="4"/>
  <c r="AD843" i="4"/>
  <c r="AB843" i="4"/>
  <c r="Z843" i="4"/>
  <c r="V843" i="4"/>
  <c r="U843" i="4"/>
  <c r="Q843" i="4"/>
  <c r="P843" i="4"/>
  <c r="O843" i="4"/>
  <c r="AA843" i="4"/>
  <c r="I843" i="4"/>
  <c r="T843" i="4"/>
  <c r="H843" i="4"/>
  <c r="S843" i="4"/>
  <c r="G843" i="4"/>
  <c r="N843" i="4"/>
  <c r="F843" i="4"/>
  <c r="M843" i="4"/>
  <c r="E843" i="4"/>
  <c r="L843" i="4"/>
  <c r="D843" i="4"/>
  <c r="K843" i="4"/>
  <c r="C843" i="4"/>
  <c r="AF843" i="4"/>
  <c r="J843" i="4"/>
  <c r="B843" i="4"/>
  <c r="AR844" i="4"/>
  <c r="AT843" i="4"/>
  <c r="AS843" i="4"/>
  <c r="AE844" i="4" l="1"/>
  <c r="R844" i="4"/>
  <c r="AL844" i="4"/>
  <c r="AI844" i="4"/>
  <c r="Y844" i="4"/>
  <c r="X844" i="4"/>
  <c r="W844" i="4"/>
  <c r="AM844" i="4"/>
  <c r="AK844" i="4"/>
  <c r="AJ844" i="4"/>
  <c r="AH844" i="4"/>
  <c r="AG844" i="4"/>
  <c r="AC844" i="4"/>
  <c r="AD844" i="4"/>
  <c r="AB844" i="4"/>
  <c r="Z844" i="4"/>
  <c r="V844" i="4"/>
  <c r="U844" i="4"/>
  <c r="Q844" i="4"/>
  <c r="P844" i="4"/>
  <c r="O844" i="4"/>
  <c r="T844" i="4"/>
  <c r="H844" i="4"/>
  <c r="S844" i="4"/>
  <c r="G844" i="4"/>
  <c r="N844" i="4"/>
  <c r="F844" i="4"/>
  <c r="M844" i="4"/>
  <c r="E844" i="4"/>
  <c r="L844" i="4"/>
  <c r="D844" i="4"/>
  <c r="K844" i="4"/>
  <c r="C844" i="4"/>
  <c r="AF844" i="4"/>
  <c r="J844" i="4"/>
  <c r="B844" i="4"/>
  <c r="AA844" i="4"/>
  <c r="I844" i="4"/>
  <c r="AR845" i="4"/>
  <c r="AT844" i="4"/>
  <c r="AS844" i="4"/>
  <c r="AE845" i="4" l="1"/>
  <c r="R845" i="4"/>
  <c r="AL845" i="4"/>
  <c r="AI845" i="4"/>
  <c r="W845" i="4"/>
  <c r="X845" i="4"/>
  <c r="Y845" i="4"/>
  <c r="AM845" i="4"/>
  <c r="AK845" i="4"/>
  <c r="AJ845" i="4"/>
  <c r="AG845" i="4"/>
  <c r="AH845" i="4"/>
  <c r="AC845" i="4"/>
  <c r="AD845" i="4"/>
  <c r="AB845" i="4"/>
  <c r="Z845" i="4"/>
  <c r="V845" i="4"/>
  <c r="U845" i="4"/>
  <c r="Q845" i="4"/>
  <c r="P845" i="4"/>
  <c r="O845" i="4"/>
  <c r="S845" i="4"/>
  <c r="G845" i="4"/>
  <c r="N845" i="4"/>
  <c r="F845" i="4"/>
  <c r="M845" i="4"/>
  <c r="E845" i="4"/>
  <c r="L845" i="4"/>
  <c r="D845" i="4"/>
  <c r="K845" i="4"/>
  <c r="C845" i="4"/>
  <c r="AF845" i="4"/>
  <c r="J845" i="4"/>
  <c r="B845" i="4"/>
  <c r="AA845" i="4"/>
  <c r="I845" i="4"/>
  <c r="T845" i="4"/>
  <c r="H845" i="4"/>
  <c r="AR846" i="4"/>
  <c r="AT845" i="4"/>
  <c r="AS845" i="4"/>
  <c r="AE846" i="4" l="1"/>
  <c r="R846" i="4"/>
  <c r="AL846" i="4"/>
  <c r="AI846" i="4"/>
  <c r="Y846" i="4"/>
  <c r="X846" i="4"/>
  <c r="W846" i="4"/>
  <c r="AM846" i="4"/>
  <c r="AK846" i="4"/>
  <c r="AJ846" i="4"/>
  <c r="AH846" i="4"/>
  <c r="AG846" i="4"/>
  <c r="AD846" i="4"/>
  <c r="AC846" i="4"/>
  <c r="AB846" i="4"/>
  <c r="Z846" i="4"/>
  <c r="V846" i="4"/>
  <c r="U846" i="4"/>
  <c r="P846" i="4"/>
  <c r="O846" i="4"/>
  <c r="Q846" i="4"/>
  <c r="N846" i="4"/>
  <c r="F846" i="4"/>
  <c r="M846" i="4"/>
  <c r="E846" i="4"/>
  <c r="L846" i="4"/>
  <c r="D846" i="4"/>
  <c r="K846" i="4"/>
  <c r="C846" i="4"/>
  <c r="AF846" i="4"/>
  <c r="J846" i="4"/>
  <c r="B846" i="4"/>
  <c r="AA846" i="4"/>
  <c r="I846" i="4"/>
  <c r="T846" i="4"/>
  <c r="H846" i="4"/>
  <c r="S846" i="4"/>
  <c r="G846" i="4"/>
  <c r="AR847" i="4"/>
  <c r="AT846" i="4"/>
  <c r="AS846" i="4"/>
  <c r="AE847" i="4" l="1"/>
  <c r="R847" i="4"/>
  <c r="AL847" i="4"/>
  <c r="AI847" i="4"/>
  <c r="Y847" i="4"/>
  <c r="X847" i="4"/>
  <c r="W847" i="4"/>
  <c r="AM847" i="4"/>
  <c r="AK847" i="4"/>
  <c r="AJ847" i="4"/>
  <c r="AH847" i="4"/>
  <c r="AG847" i="4"/>
  <c r="AD847" i="4"/>
  <c r="AC847" i="4"/>
  <c r="AB847" i="4"/>
  <c r="Z847" i="4"/>
  <c r="U847" i="4"/>
  <c r="Q847" i="4"/>
  <c r="V847" i="4"/>
  <c r="P847" i="4"/>
  <c r="O847" i="4"/>
  <c r="M847" i="4"/>
  <c r="E847" i="4"/>
  <c r="L847" i="4"/>
  <c r="D847" i="4"/>
  <c r="K847" i="4"/>
  <c r="C847" i="4"/>
  <c r="AF847" i="4"/>
  <c r="J847" i="4"/>
  <c r="B847" i="4"/>
  <c r="AA847" i="4"/>
  <c r="I847" i="4"/>
  <c r="T847" i="4"/>
  <c r="H847" i="4"/>
  <c r="S847" i="4"/>
  <c r="G847" i="4"/>
  <c r="N847" i="4"/>
  <c r="F847" i="4"/>
  <c r="AR848" i="4"/>
  <c r="AT847" i="4"/>
  <c r="AS847" i="4"/>
  <c r="AE848" i="4" l="1"/>
  <c r="R848" i="4"/>
  <c r="AL848" i="4"/>
  <c r="AI848" i="4"/>
  <c r="Y848" i="4"/>
  <c r="W848" i="4"/>
  <c r="X848" i="4"/>
  <c r="AM848" i="4"/>
  <c r="AK848" i="4"/>
  <c r="AJ848" i="4"/>
  <c r="AH848" i="4"/>
  <c r="AG848" i="4"/>
  <c r="AD848" i="4"/>
  <c r="AC848" i="4"/>
  <c r="AB848" i="4"/>
  <c r="Z848" i="4"/>
  <c r="V848" i="4"/>
  <c r="U848" i="4"/>
  <c r="Q848" i="4"/>
  <c r="P848" i="4"/>
  <c r="O848" i="4"/>
  <c r="L848" i="4"/>
  <c r="D848" i="4"/>
  <c r="K848" i="4"/>
  <c r="C848" i="4"/>
  <c r="AF848" i="4"/>
  <c r="J848" i="4"/>
  <c r="B848" i="4"/>
  <c r="AA848" i="4"/>
  <c r="I848" i="4"/>
  <c r="T848" i="4"/>
  <c r="H848" i="4"/>
  <c r="S848" i="4"/>
  <c r="G848" i="4"/>
  <c r="N848" i="4"/>
  <c r="F848" i="4"/>
  <c r="M848" i="4"/>
  <c r="E848" i="4"/>
  <c r="AR849" i="4"/>
  <c r="AT848" i="4"/>
  <c r="AS848" i="4"/>
  <c r="AE849" i="4" l="1"/>
  <c r="R849" i="4"/>
  <c r="AL849" i="4"/>
  <c r="AI849" i="4"/>
  <c r="Y849" i="4"/>
  <c r="X849" i="4"/>
  <c r="W849" i="4"/>
  <c r="AM849" i="4"/>
  <c r="AK849" i="4"/>
  <c r="AJ849" i="4"/>
  <c r="AH849" i="4"/>
  <c r="AG849" i="4"/>
  <c r="AC849" i="4"/>
  <c r="AD849" i="4"/>
  <c r="AB849" i="4"/>
  <c r="Z849" i="4"/>
  <c r="V849" i="4"/>
  <c r="U849" i="4"/>
  <c r="Q849" i="4"/>
  <c r="P849" i="4"/>
  <c r="O849" i="4"/>
  <c r="K849" i="4"/>
  <c r="C849" i="4"/>
  <c r="AF849" i="4"/>
  <c r="J849" i="4"/>
  <c r="B849" i="4"/>
  <c r="AA849" i="4"/>
  <c r="I849" i="4"/>
  <c r="T849" i="4"/>
  <c r="H849" i="4"/>
  <c r="S849" i="4"/>
  <c r="G849" i="4"/>
  <c r="N849" i="4"/>
  <c r="F849" i="4"/>
  <c r="M849" i="4"/>
  <c r="E849" i="4"/>
  <c r="L849" i="4"/>
  <c r="D849" i="4"/>
  <c r="AR850" i="4"/>
  <c r="AT849" i="4"/>
  <c r="AS849" i="4"/>
  <c r="AE850" i="4" l="1"/>
  <c r="R850" i="4"/>
  <c r="AL850" i="4"/>
  <c r="AI850" i="4"/>
  <c r="X850" i="4"/>
  <c r="W850" i="4"/>
  <c r="Y850" i="4"/>
  <c r="AM850" i="4"/>
  <c r="AK850" i="4"/>
  <c r="AJ850" i="4"/>
  <c r="AH850" i="4"/>
  <c r="AG850" i="4"/>
  <c r="AC850" i="4"/>
  <c r="AD850" i="4"/>
  <c r="AB850" i="4"/>
  <c r="Z850" i="4"/>
  <c r="V850" i="4"/>
  <c r="U850" i="4"/>
  <c r="Q850" i="4"/>
  <c r="P850" i="4"/>
  <c r="O850" i="4"/>
  <c r="AF850" i="4"/>
  <c r="J850" i="4"/>
  <c r="B850" i="4"/>
  <c r="AA850" i="4"/>
  <c r="I850" i="4"/>
  <c r="T850" i="4"/>
  <c r="H850" i="4"/>
  <c r="S850" i="4"/>
  <c r="G850" i="4"/>
  <c r="N850" i="4"/>
  <c r="F850" i="4"/>
  <c r="M850" i="4"/>
  <c r="E850" i="4"/>
  <c r="L850" i="4"/>
  <c r="D850" i="4"/>
  <c r="K850" i="4"/>
  <c r="C850" i="4"/>
  <c r="AR851" i="4"/>
  <c r="AT850" i="4"/>
  <c r="AS850" i="4"/>
  <c r="AE851" i="4" l="1"/>
  <c r="R851" i="4"/>
  <c r="AL851" i="4"/>
  <c r="AI851" i="4"/>
  <c r="Y851" i="4"/>
  <c r="X851" i="4"/>
  <c r="W851" i="4"/>
  <c r="AM851" i="4"/>
  <c r="AK851" i="4"/>
  <c r="AJ851" i="4"/>
  <c r="AH851" i="4"/>
  <c r="AG851" i="4"/>
  <c r="AC851" i="4"/>
  <c r="AD851" i="4"/>
  <c r="AB851" i="4"/>
  <c r="Z851" i="4"/>
  <c r="V851" i="4"/>
  <c r="U851" i="4"/>
  <c r="Q851" i="4"/>
  <c r="P851" i="4"/>
  <c r="O851" i="4"/>
  <c r="AA851" i="4"/>
  <c r="I851" i="4"/>
  <c r="T851" i="4"/>
  <c r="H851" i="4"/>
  <c r="S851" i="4"/>
  <c r="G851" i="4"/>
  <c r="N851" i="4"/>
  <c r="F851" i="4"/>
  <c r="M851" i="4"/>
  <c r="E851" i="4"/>
  <c r="L851" i="4"/>
  <c r="D851" i="4"/>
  <c r="K851" i="4"/>
  <c r="C851" i="4"/>
  <c r="AF851" i="4"/>
  <c r="J851" i="4"/>
  <c r="B851" i="4"/>
  <c r="AR852" i="4"/>
  <c r="AT851" i="4"/>
  <c r="AS851" i="4"/>
  <c r="AE852" i="4" l="1"/>
  <c r="R852" i="4"/>
  <c r="AL852" i="4"/>
  <c r="AI852" i="4"/>
  <c r="Y852" i="4"/>
  <c r="X852" i="4"/>
  <c r="W852" i="4"/>
  <c r="AM852" i="4"/>
  <c r="AK852" i="4"/>
  <c r="AJ852" i="4"/>
  <c r="AH852" i="4"/>
  <c r="AG852" i="4"/>
  <c r="AC852" i="4"/>
  <c r="AD852" i="4"/>
  <c r="AB852" i="4"/>
  <c r="Z852" i="4"/>
  <c r="V852" i="4"/>
  <c r="U852" i="4"/>
  <c r="Q852" i="4"/>
  <c r="P852" i="4"/>
  <c r="O852" i="4"/>
  <c r="T852" i="4"/>
  <c r="H852" i="4"/>
  <c r="S852" i="4"/>
  <c r="G852" i="4"/>
  <c r="N852" i="4"/>
  <c r="F852" i="4"/>
  <c r="M852" i="4"/>
  <c r="E852" i="4"/>
  <c r="L852" i="4"/>
  <c r="D852" i="4"/>
  <c r="K852" i="4"/>
  <c r="C852" i="4"/>
  <c r="AF852" i="4"/>
  <c r="J852" i="4"/>
  <c r="B852" i="4"/>
  <c r="AA852" i="4"/>
  <c r="I852" i="4"/>
  <c r="AR853" i="4"/>
  <c r="AT852" i="4"/>
  <c r="AS852" i="4"/>
  <c r="AE853" i="4" l="1"/>
  <c r="R853" i="4"/>
  <c r="AL853" i="4"/>
  <c r="AI853" i="4"/>
  <c r="W853" i="4"/>
  <c r="X853" i="4"/>
  <c r="Y853" i="4"/>
  <c r="AM853" i="4"/>
  <c r="AK853" i="4"/>
  <c r="AJ853" i="4"/>
  <c r="AH853" i="4"/>
  <c r="AG853" i="4"/>
  <c r="AC853" i="4"/>
  <c r="AD853" i="4"/>
  <c r="AB853" i="4"/>
  <c r="Z853" i="4"/>
  <c r="V853" i="4"/>
  <c r="U853" i="4"/>
  <c r="Q853" i="4"/>
  <c r="P853" i="4"/>
  <c r="O853" i="4"/>
  <c r="S853" i="4"/>
  <c r="G853" i="4"/>
  <c r="N853" i="4"/>
  <c r="F853" i="4"/>
  <c r="M853" i="4"/>
  <c r="E853" i="4"/>
  <c r="L853" i="4"/>
  <c r="D853" i="4"/>
  <c r="K853" i="4"/>
  <c r="C853" i="4"/>
  <c r="AF853" i="4"/>
  <c r="J853" i="4"/>
  <c r="B853" i="4"/>
  <c r="AA853" i="4"/>
  <c r="I853" i="4"/>
  <c r="T853" i="4"/>
  <c r="H853" i="4"/>
  <c r="AR854" i="4"/>
  <c r="AT853" i="4"/>
  <c r="AS853" i="4"/>
  <c r="AE854" i="4" l="1"/>
  <c r="R854" i="4"/>
  <c r="AL854" i="4"/>
  <c r="AI854" i="4"/>
  <c r="Y854" i="4"/>
  <c r="X854" i="4"/>
  <c r="W854" i="4"/>
  <c r="AM854" i="4"/>
  <c r="AK854" i="4"/>
  <c r="AJ854" i="4"/>
  <c r="AH854" i="4"/>
  <c r="AG854" i="4"/>
  <c r="AD854" i="4"/>
  <c r="AC854" i="4"/>
  <c r="AB854" i="4"/>
  <c r="Z854" i="4"/>
  <c r="V854" i="4"/>
  <c r="U854" i="4"/>
  <c r="P854" i="4"/>
  <c r="O854" i="4"/>
  <c r="Q854" i="4"/>
  <c r="N854" i="4"/>
  <c r="F854" i="4"/>
  <c r="M854" i="4"/>
  <c r="E854" i="4"/>
  <c r="L854" i="4"/>
  <c r="D854" i="4"/>
  <c r="K854" i="4"/>
  <c r="C854" i="4"/>
  <c r="AF854" i="4"/>
  <c r="J854" i="4"/>
  <c r="B854" i="4"/>
  <c r="AA854" i="4"/>
  <c r="I854" i="4"/>
  <c r="T854" i="4"/>
  <c r="H854" i="4"/>
  <c r="S854" i="4"/>
  <c r="G854" i="4"/>
  <c r="AR855" i="4"/>
  <c r="AT854" i="4"/>
  <c r="AS854" i="4"/>
  <c r="AE855" i="4" l="1"/>
  <c r="R855" i="4"/>
  <c r="AL855" i="4"/>
  <c r="AI855" i="4"/>
  <c r="Y855" i="4"/>
  <c r="X855" i="4"/>
  <c r="W855" i="4"/>
  <c r="AM855" i="4"/>
  <c r="AK855" i="4"/>
  <c r="AJ855" i="4"/>
  <c r="AH855" i="4"/>
  <c r="AG855" i="4"/>
  <c r="AD855" i="4"/>
  <c r="AC855" i="4"/>
  <c r="AB855" i="4"/>
  <c r="Z855" i="4"/>
  <c r="U855" i="4"/>
  <c r="V855" i="4"/>
  <c r="Q855" i="4"/>
  <c r="P855" i="4"/>
  <c r="O855" i="4"/>
  <c r="M855" i="4"/>
  <c r="E855" i="4"/>
  <c r="L855" i="4"/>
  <c r="D855" i="4"/>
  <c r="K855" i="4"/>
  <c r="C855" i="4"/>
  <c r="AF855" i="4"/>
  <c r="J855" i="4"/>
  <c r="B855" i="4"/>
  <c r="AA855" i="4"/>
  <c r="I855" i="4"/>
  <c r="T855" i="4"/>
  <c r="H855" i="4"/>
  <c r="S855" i="4"/>
  <c r="G855" i="4"/>
  <c r="N855" i="4"/>
  <c r="F855" i="4"/>
  <c r="AR856" i="4"/>
  <c r="AT855" i="4"/>
  <c r="AS855" i="4"/>
  <c r="AE856" i="4" l="1"/>
  <c r="R856" i="4"/>
  <c r="AL856" i="4"/>
  <c r="AI856" i="4"/>
  <c r="Y856" i="4"/>
  <c r="W856" i="4"/>
  <c r="X856" i="4"/>
  <c r="AM856" i="4"/>
  <c r="AK856" i="4"/>
  <c r="AJ856" i="4"/>
  <c r="AH856" i="4"/>
  <c r="AG856" i="4"/>
  <c r="AD856" i="4"/>
  <c r="AC856" i="4"/>
  <c r="AB856" i="4"/>
  <c r="Z856" i="4"/>
  <c r="V856" i="4"/>
  <c r="U856" i="4"/>
  <c r="Q856" i="4"/>
  <c r="P856" i="4"/>
  <c r="O856" i="4"/>
  <c r="L856" i="4"/>
  <c r="D856" i="4"/>
  <c r="K856" i="4"/>
  <c r="C856" i="4"/>
  <c r="AF856" i="4"/>
  <c r="J856" i="4"/>
  <c r="B856" i="4"/>
  <c r="AA856" i="4"/>
  <c r="I856" i="4"/>
  <c r="T856" i="4"/>
  <c r="H856" i="4"/>
  <c r="S856" i="4"/>
  <c r="G856" i="4"/>
  <c r="N856" i="4"/>
  <c r="F856" i="4"/>
  <c r="M856" i="4"/>
  <c r="E856" i="4"/>
  <c r="AR857" i="4"/>
  <c r="AT856" i="4"/>
  <c r="AS856" i="4"/>
  <c r="AE857" i="4" l="1"/>
  <c r="R857" i="4"/>
  <c r="AL857" i="4"/>
  <c r="AI857" i="4"/>
  <c r="Y857" i="4"/>
  <c r="X857" i="4"/>
  <c r="W857" i="4"/>
  <c r="AM857" i="4"/>
  <c r="AK857" i="4"/>
  <c r="AJ857" i="4"/>
  <c r="AH857" i="4"/>
  <c r="AG857" i="4"/>
  <c r="AC857" i="4"/>
  <c r="AD857" i="4"/>
  <c r="AB857" i="4"/>
  <c r="Z857" i="4"/>
  <c r="V857" i="4"/>
  <c r="U857" i="4"/>
  <c r="Q857" i="4"/>
  <c r="P857" i="4"/>
  <c r="O857" i="4"/>
  <c r="K857" i="4"/>
  <c r="C857" i="4"/>
  <c r="AF857" i="4"/>
  <c r="J857" i="4"/>
  <c r="B857" i="4"/>
  <c r="AA857" i="4"/>
  <c r="I857" i="4"/>
  <c r="T857" i="4"/>
  <c r="H857" i="4"/>
  <c r="S857" i="4"/>
  <c r="G857" i="4"/>
  <c r="N857" i="4"/>
  <c r="F857" i="4"/>
  <c r="M857" i="4"/>
  <c r="E857" i="4"/>
  <c r="L857" i="4"/>
  <c r="D857" i="4"/>
  <c r="AR858" i="4"/>
  <c r="AT857" i="4"/>
  <c r="AS857" i="4"/>
  <c r="AE858" i="4" l="1"/>
  <c r="R858" i="4"/>
  <c r="AL858" i="4"/>
  <c r="AI858" i="4"/>
  <c r="X858" i="4"/>
  <c r="W858" i="4"/>
  <c r="Y858" i="4"/>
  <c r="AM858" i="4"/>
  <c r="AK858" i="4"/>
  <c r="AJ858" i="4"/>
  <c r="AH858" i="4"/>
  <c r="AG858" i="4"/>
  <c r="AC858" i="4"/>
  <c r="AD858" i="4"/>
  <c r="AB858" i="4"/>
  <c r="Z858" i="4"/>
  <c r="V858" i="4"/>
  <c r="U858" i="4"/>
  <c r="Q858" i="4"/>
  <c r="P858" i="4"/>
  <c r="O858" i="4"/>
  <c r="AF858" i="4"/>
  <c r="J858" i="4"/>
  <c r="B858" i="4"/>
  <c r="AA858" i="4"/>
  <c r="I858" i="4"/>
  <c r="T858" i="4"/>
  <c r="H858" i="4"/>
  <c r="S858" i="4"/>
  <c r="G858" i="4"/>
  <c r="N858" i="4"/>
  <c r="F858" i="4"/>
  <c r="M858" i="4"/>
  <c r="E858" i="4"/>
  <c r="L858" i="4"/>
  <c r="D858" i="4"/>
  <c r="K858" i="4"/>
  <c r="C858" i="4"/>
  <c r="AR859" i="4"/>
  <c r="AT858" i="4"/>
  <c r="AS858" i="4"/>
  <c r="AE859" i="4" l="1"/>
  <c r="R859" i="4"/>
  <c r="AL859" i="4"/>
  <c r="AI859" i="4"/>
  <c r="Y859" i="4"/>
  <c r="X859" i="4"/>
  <c r="W859" i="4"/>
  <c r="AM859" i="4"/>
  <c r="AK859" i="4"/>
  <c r="AJ859" i="4"/>
  <c r="AH859" i="4"/>
  <c r="AG859" i="4"/>
  <c r="AC859" i="4"/>
  <c r="AD859" i="4"/>
  <c r="AB859" i="4"/>
  <c r="Z859" i="4"/>
  <c r="V859" i="4"/>
  <c r="U859" i="4"/>
  <c r="Q859" i="4"/>
  <c r="P859" i="4"/>
  <c r="O859" i="4"/>
  <c r="AA859" i="4"/>
  <c r="I859" i="4"/>
  <c r="T859" i="4"/>
  <c r="H859" i="4"/>
  <c r="S859" i="4"/>
  <c r="G859" i="4"/>
  <c r="N859" i="4"/>
  <c r="F859" i="4"/>
  <c r="M859" i="4"/>
  <c r="E859" i="4"/>
  <c r="L859" i="4"/>
  <c r="D859" i="4"/>
  <c r="K859" i="4"/>
  <c r="C859" i="4"/>
  <c r="AF859" i="4"/>
  <c r="J859" i="4"/>
  <c r="B859" i="4"/>
  <c r="AR860" i="4"/>
  <c r="AT859" i="4"/>
  <c r="AS859" i="4"/>
  <c r="AE860" i="4" l="1"/>
  <c r="R860" i="4"/>
  <c r="AL860" i="4"/>
  <c r="AI860" i="4"/>
  <c r="Y860" i="4"/>
  <c r="X860" i="4"/>
  <c r="W860" i="4"/>
  <c r="AM860" i="4"/>
  <c r="AK860" i="4"/>
  <c r="AJ860" i="4"/>
  <c r="AH860" i="4"/>
  <c r="AG860" i="4"/>
  <c r="AC860" i="4"/>
  <c r="AD860" i="4"/>
  <c r="AB860" i="4"/>
  <c r="Z860" i="4"/>
  <c r="V860" i="4"/>
  <c r="U860" i="4"/>
  <c r="Q860" i="4"/>
  <c r="P860" i="4"/>
  <c r="O860" i="4"/>
  <c r="T860" i="4"/>
  <c r="H860" i="4"/>
  <c r="S860" i="4"/>
  <c r="G860" i="4"/>
  <c r="N860" i="4"/>
  <c r="F860" i="4"/>
  <c r="M860" i="4"/>
  <c r="E860" i="4"/>
  <c r="L860" i="4"/>
  <c r="D860" i="4"/>
  <c r="K860" i="4"/>
  <c r="C860" i="4"/>
  <c r="AF860" i="4"/>
  <c r="J860" i="4"/>
  <c r="B860" i="4"/>
  <c r="AA860" i="4"/>
  <c r="I860" i="4"/>
  <c r="AR861" i="4"/>
  <c r="AT860" i="4"/>
  <c r="AS860" i="4"/>
  <c r="AE861" i="4" l="1"/>
  <c r="R861" i="4"/>
  <c r="AL861" i="4"/>
  <c r="AI861" i="4"/>
  <c r="W861" i="4"/>
  <c r="X861" i="4"/>
  <c r="Y861" i="4"/>
  <c r="AM861" i="4"/>
  <c r="AK861" i="4"/>
  <c r="AJ861" i="4"/>
  <c r="AH861" i="4"/>
  <c r="AG861" i="4"/>
  <c r="AC861" i="4"/>
  <c r="AD861" i="4"/>
  <c r="AB861" i="4"/>
  <c r="Z861" i="4"/>
  <c r="V861" i="4"/>
  <c r="U861" i="4"/>
  <c r="Q861" i="4"/>
  <c r="P861" i="4"/>
  <c r="O861" i="4"/>
  <c r="S861" i="4"/>
  <c r="G861" i="4"/>
  <c r="N861" i="4"/>
  <c r="F861" i="4"/>
  <c r="M861" i="4"/>
  <c r="E861" i="4"/>
  <c r="L861" i="4"/>
  <c r="D861" i="4"/>
  <c r="K861" i="4"/>
  <c r="C861" i="4"/>
  <c r="AF861" i="4"/>
  <c r="J861" i="4"/>
  <c r="B861" i="4"/>
  <c r="AA861" i="4"/>
  <c r="I861" i="4"/>
  <c r="T861" i="4"/>
  <c r="H861" i="4"/>
  <c r="AR862" i="4"/>
  <c r="AT861" i="4"/>
  <c r="AS861" i="4"/>
  <c r="AE862" i="4" l="1"/>
  <c r="R862" i="4"/>
  <c r="AL862" i="4"/>
  <c r="AI862" i="4"/>
  <c r="Y862" i="4"/>
  <c r="X862" i="4"/>
  <c r="W862" i="4"/>
  <c r="AK862" i="4"/>
  <c r="AM862" i="4"/>
  <c r="AJ862" i="4"/>
  <c r="AH862" i="4"/>
  <c r="AG862" i="4"/>
  <c r="AD862" i="4"/>
  <c r="AC862" i="4"/>
  <c r="AB862" i="4"/>
  <c r="Z862" i="4"/>
  <c r="V862" i="4"/>
  <c r="U862" i="4"/>
  <c r="Q862" i="4"/>
  <c r="P862" i="4"/>
  <c r="O862" i="4"/>
  <c r="N862" i="4"/>
  <c r="F862" i="4"/>
  <c r="M862" i="4"/>
  <c r="E862" i="4"/>
  <c r="L862" i="4"/>
  <c r="D862" i="4"/>
  <c r="K862" i="4"/>
  <c r="C862" i="4"/>
  <c r="AF862" i="4"/>
  <c r="J862" i="4"/>
  <c r="B862" i="4"/>
  <c r="AA862" i="4"/>
  <c r="I862" i="4"/>
  <c r="T862" i="4"/>
  <c r="H862" i="4"/>
  <c r="S862" i="4"/>
  <c r="G862" i="4"/>
  <c r="AR863" i="4"/>
  <c r="AT862" i="4"/>
  <c r="AS862" i="4"/>
  <c r="AE863" i="4" l="1"/>
  <c r="R863" i="4"/>
  <c r="AL863" i="4"/>
  <c r="AI863" i="4"/>
  <c r="Y863" i="4"/>
  <c r="X863" i="4"/>
  <c r="W863" i="4"/>
  <c r="AM863" i="4"/>
  <c r="AK863" i="4"/>
  <c r="AJ863" i="4"/>
  <c r="AH863" i="4"/>
  <c r="AG863" i="4"/>
  <c r="AD863" i="4"/>
  <c r="AC863" i="4"/>
  <c r="Z863" i="4"/>
  <c r="AB863" i="4"/>
  <c r="V863" i="4"/>
  <c r="Q863" i="4"/>
  <c r="U863" i="4"/>
  <c r="P863" i="4"/>
  <c r="O863" i="4"/>
  <c r="M863" i="4"/>
  <c r="E863" i="4"/>
  <c r="L863" i="4"/>
  <c r="D863" i="4"/>
  <c r="K863" i="4"/>
  <c r="C863" i="4"/>
  <c r="AF863" i="4"/>
  <c r="J863" i="4"/>
  <c r="B863" i="4"/>
  <c r="AA863" i="4"/>
  <c r="I863" i="4"/>
  <c r="T863" i="4"/>
  <c r="H863" i="4"/>
  <c r="S863" i="4"/>
  <c r="G863" i="4"/>
  <c r="N863" i="4"/>
  <c r="F863" i="4"/>
  <c r="AR864" i="4"/>
  <c r="AT863" i="4"/>
  <c r="AS863" i="4"/>
  <c r="AE864" i="4" l="1"/>
  <c r="R864" i="4"/>
  <c r="AL864" i="4"/>
  <c r="AI864" i="4"/>
  <c r="Y864" i="4"/>
  <c r="W864" i="4"/>
  <c r="X864" i="4"/>
  <c r="AM864" i="4"/>
  <c r="AK864" i="4"/>
  <c r="AJ864" i="4"/>
  <c r="AH864" i="4"/>
  <c r="AG864" i="4"/>
  <c r="AD864" i="4"/>
  <c r="AC864" i="4"/>
  <c r="AB864" i="4"/>
  <c r="Z864" i="4"/>
  <c r="V864" i="4"/>
  <c r="U864" i="4"/>
  <c r="Q864" i="4"/>
  <c r="P864" i="4"/>
  <c r="O864" i="4"/>
  <c r="L864" i="4"/>
  <c r="D864" i="4"/>
  <c r="K864" i="4"/>
  <c r="C864" i="4"/>
  <c r="AF864" i="4"/>
  <c r="J864" i="4"/>
  <c r="B864" i="4"/>
  <c r="AA864" i="4"/>
  <c r="I864" i="4"/>
  <c r="T864" i="4"/>
  <c r="H864" i="4"/>
  <c r="S864" i="4"/>
  <c r="G864" i="4"/>
  <c r="N864" i="4"/>
  <c r="F864" i="4"/>
  <c r="M864" i="4"/>
  <c r="E864" i="4"/>
  <c r="AR865" i="4"/>
  <c r="AT864" i="4"/>
  <c r="AS864" i="4"/>
  <c r="AE865" i="4" l="1"/>
  <c r="R865" i="4"/>
  <c r="AL865" i="4"/>
  <c r="AI865" i="4"/>
  <c r="Y865" i="4"/>
  <c r="X865" i="4"/>
  <c r="W865" i="4"/>
  <c r="AM865" i="4"/>
  <c r="AK865" i="4"/>
  <c r="AJ865" i="4"/>
  <c r="AH865" i="4"/>
  <c r="AG865" i="4"/>
  <c r="AC865" i="4"/>
  <c r="AD865" i="4"/>
  <c r="AB865" i="4"/>
  <c r="Z865" i="4"/>
  <c r="V865" i="4"/>
  <c r="U865" i="4"/>
  <c r="Q865" i="4"/>
  <c r="P865" i="4"/>
  <c r="O865" i="4"/>
  <c r="K865" i="4"/>
  <c r="C865" i="4"/>
  <c r="AF865" i="4"/>
  <c r="J865" i="4"/>
  <c r="B865" i="4"/>
  <c r="AA865" i="4"/>
  <c r="I865" i="4"/>
  <c r="T865" i="4"/>
  <c r="H865" i="4"/>
  <c r="S865" i="4"/>
  <c r="G865" i="4"/>
  <c r="N865" i="4"/>
  <c r="F865" i="4"/>
  <c r="M865" i="4"/>
  <c r="E865" i="4"/>
  <c r="L865" i="4"/>
  <c r="D865" i="4"/>
  <c r="AR866" i="4"/>
  <c r="AT865" i="4"/>
  <c r="AS865" i="4"/>
  <c r="AE866" i="4" l="1"/>
  <c r="R866" i="4"/>
  <c r="AL866" i="4"/>
  <c r="AI866" i="4"/>
  <c r="X866" i="4"/>
  <c r="W866" i="4"/>
  <c r="Y866" i="4"/>
  <c r="AM866" i="4"/>
  <c r="AK866" i="4"/>
  <c r="AJ866" i="4"/>
  <c r="AH866" i="4"/>
  <c r="AG866" i="4"/>
  <c r="AC866" i="4"/>
  <c r="AD866" i="4"/>
  <c r="AB866" i="4"/>
  <c r="Z866" i="4"/>
  <c r="V866" i="4"/>
  <c r="U866" i="4"/>
  <c r="Q866" i="4"/>
  <c r="P866" i="4"/>
  <c r="O866" i="4"/>
  <c r="AF866" i="4"/>
  <c r="J866" i="4"/>
  <c r="B866" i="4"/>
  <c r="AA866" i="4"/>
  <c r="I866" i="4"/>
  <c r="T866" i="4"/>
  <c r="H866" i="4"/>
  <c r="S866" i="4"/>
  <c r="G866" i="4"/>
  <c r="N866" i="4"/>
  <c r="F866" i="4"/>
  <c r="M866" i="4"/>
  <c r="E866" i="4"/>
  <c r="L866" i="4"/>
  <c r="D866" i="4"/>
  <c r="K866" i="4"/>
  <c r="C866" i="4"/>
  <c r="AR867" i="4"/>
  <c r="AT866" i="4"/>
  <c r="AS866" i="4"/>
  <c r="AE867" i="4" l="1"/>
  <c r="R867" i="4"/>
  <c r="AL867" i="4"/>
  <c r="AI867" i="4"/>
  <c r="Y867" i="4"/>
  <c r="X867" i="4"/>
  <c r="W867" i="4"/>
  <c r="AM867" i="4"/>
  <c r="AK867" i="4"/>
  <c r="AJ867" i="4"/>
  <c r="AH867" i="4"/>
  <c r="AG867" i="4"/>
  <c r="AC867" i="4"/>
  <c r="AD867" i="4"/>
  <c r="AB867" i="4"/>
  <c r="Z867" i="4"/>
  <c r="V867" i="4"/>
  <c r="U867" i="4"/>
  <c r="Q867" i="4"/>
  <c r="P867" i="4"/>
  <c r="O867" i="4"/>
  <c r="AA867" i="4"/>
  <c r="I867" i="4"/>
  <c r="T867" i="4"/>
  <c r="H867" i="4"/>
  <c r="S867" i="4"/>
  <c r="G867" i="4"/>
  <c r="N867" i="4"/>
  <c r="F867" i="4"/>
  <c r="M867" i="4"/>
  <c r="E867" i="4"/>
  <c r="L867" i="4"/>
  <c r="D867" i="4"/>
  <c r="K867" i="4"/>
  <c r="C867" i="4"/>
  <c r="AF867" i="4"/>
  <c r="J867" i="4"/>
  <c r="B867" i="4"/>
  <c r="AR868" i="4"/>
  <c r="AT867" i="4"/>
  <c r="AS867" i="4"/>
  <c r="AE868" i="4" l="1"/>
  <c r="R868" i="4"/>
  <c r="AL868" i="4"/>
  <c r="AI868" i="4"/>
  <c r="Y868" i="4"/>
  <c r="X868" i="4"/>
  <c r="W868" i="4"/>
  <c r="AM868" i="4"/>
  <c r="AK868" i="4"/>
  <c r="AJ868" i="4"/>
  <c r="AH868" i="4"/>
  <c r="AG868" i="4"/>
  <c r="AC868" i="4"/>
  <c r="AD868" i="4"/>
  <c r="AB868" i="4"/>
  <c r="Z868" i="4"/>
  <c r="V868" i="4"/>
  <c r="U868" i="4"/>
  <c r="Q868" i="4"/>
  <c r="P868" i="4"/>
  <c r="O868" i="4"/>
  <c r="T868" i="4"/>
  <c r="H868" i="4"/>
  <c r="S868" i="4"/>
  <c r="G868" i="4"/>
  <c r="N868" i="4"/>
  <c r="F868" i="4"/>
  <c r="M868" i="4"/>
  <c r="E868" i="4"/>
  <c r="L868" i="4"/>
  <c r="D868" i="4"/>
  <c r="K868" i="4"/>
  <c r="C868" i="4"/>
  <c r="AF868" i="4"/>
  <c r="J868" i="4"/>
  <c r="B868" i="4"/>
  <c r="AA868" i="4"/>
  <c r="I868" i="4"/>
  <c r="AR869" i="4"/>
  <c r="AT868" i="4"/>
  <c r="AS868" i="4"/>
  <c r="AE869" i="4" l="1"/>
  <c r="R869" i="4"/>
  <c r="AL869" i="4"/>
  <c r="AI869" i="4"/>
  <c r="W869" i="4"/>
  <c r="X869" i="4"/>
  <c r="Y869" i="4"/>
  <c r="AM869" i="4"/>
  <c r="AK869" i="4"/>
  <c r="AJ869" i="4"/>
  <c r="AH869" i="4"/>
  <c r="AG869" i="4"/>
  <c r="AC869" i="4"/>
  <c r="AD869" i="4"/>
  <c r="AB869" i="4"/>
  <c r="Z869" i="4"/>
  <c r="V869" i="4"/>
  <c r="U869" i="4"/>
  <c r="Q869" i="4"/>
  <c r="P869" i="4"/>
  <c r="O869" i="4"/>
  <c r="S869" i="4"/>
  <c r="G869" i="4"/>
  <c r="N869" i="4"/>
  <c r="F869" i="4"/>
  <c r="M869" i="4"/>
  <c r="E869" i="4"/>
  <c r="L869" i="4"/>
  <c r="D869" i="4"/>
  <c r="K869" i="4"/>
  <c r="C869" i="4"/>
  <c r="AF869" i="4"/>
  <c r="J869" i="4"/>
  <c r="B869" i="4"/>
  <c r="AA869" i="4"/>
  <c r="I869" i="4"/>
  <c r="T869" i="4"/>
  <c r="H869" i="4"/>
  <c r="AR870" i="4"/>
  <c r="AT869" i="4"/>
  <c r="AS869" i="4"/>
  <c r="AE870" i="4" l="1"/>
  <c r="R870" i="4"/>
  <c r="AL870" i="4"/>
  <c r="AI870" i="4"/>
  <c r="Y870" i="4"/>
  <c r="X870" i="4"/>
  <c r="W870" i="4"/>
  <c r="AM870" i="4"/>
  <c r="AK870" i="4"/>
  <c r="AJ870" i="4"/>
  <c r="AH870" i="4"/>
  <c r="AG870" i="4"/>
  <c r="AD870" i="4"/>
  <c r="AC870" i="4"/>
  <c r="AB870" i="4"/>
  <c r="Z870" i="4"/>
  <c r="V870" i="4"/>
  <c r="U870" i="4"/>
  <c r="P870" i="4"/>
  <c r="O870" i="4"/>
  <c r="Q870" i="4"/>
  <c r="N870" i="4"/>
  <c r="F870" i="4"/>
  <c r="M870" i="4"/>
  <c r="E870" i="4"/>
  <c r="L870" i="4"/>
  <c r="D870" i="4"/>
  <c r="K870" i="4"/>
  <c r="C870" i="4"/>
  <c r="AF870" i="4"/>
  <c r="J870" i="4"/>
  <c r="B870" i="4"/>
  <c r="AA870" i="4"/>
  <c r="I870" i="4"/>
  <c r="T870" i="4"/>
  <c r="H870" i="4"/>
  <c r="S870" i="4"/>
  <c r="G870" i="4"/>
  <c r="AR871" i="4"/>
  <c r="AS870" i="4"/>
  <c r="AT870" i="4"/>
  <c r="AE871" i="4" l="1"/>
  <c r="R871" i="4"/>
  <c r="AL871" i="4"/>
  <c r="AI871" i="4"/>
  <c r="Y871" i="4"/>
  <c r="X871" i="4"/>
  <c r="W871" i="4"/>
  <c r="AM871" i="4"/>
  <c r="AK871" i="4"/>
  <c r="AJ871" i="4"/>
  <c r="AH871" i="4"/>
  <c r="AG871" i="4"/>
  <c r="AD871" i="4"/>
  <c r="AC871" i="4"/>
  <c r="Z871" i="4"/>
  <c r="AB871" i="4"/>
  <c r="V871" i="4"/>
  <c r="U871" i="4"/>
  <c r="Q871" i="4"/>
  <c r="P871" i="4"/>
  <c r="O871" i="4"/>
  <c r="M871" i="4"/>
  <c r="E871" i="4"/>
  <c r="L871" i="4"/>
  <c r="D871" i="4"/>
  <c r="K871" i="4"/>
  <c r="C871" i="4"/>
  <c r="AF871" i="4"/>
  <c r="J871" i="4"/>
  <c r="B871" i="4"/>
  <c r="AA871" i="4"/>
  <c r="I871" i="4"/>
  <c r="T871" i="4"/>
  <c r="H871" i="4"/>
  <c r="S871" i="4"/>
  <c r="G871" i="4"/>
  <c r="N871" i="4"/>
  <c r="F871" i="4"/>
  <c r="AR872" i="4"/>
  <c r="AT871" i="4"/>
  <c r="AS871" i="4"/>
  <c r="AE872" i="4" l="1"/>
  <c r="R872" i="4"/>
  <c r="AL872" i="4"/>
  <c r="AI872" i="4"/>
  <c r="Y872" i="4"/>
  <c r="W872" i="4"/>
  <c r="X872" i="4"/>
  <c r="AM872" i="4"/>
  <c r="AK872" i="4"/>
  <c r="AJ872" i="4"/>
  <c r="AH872" i="4"/>
  <c r="AG872" i="4"/>
  <c r="AD872" i="4"/>
  <c r="AC872" i="4"/>
  <c r="AB872" i="4"/>
  <c r="Z872" i="4"/>
  <c r="V872" i="4"/>
  <c r="U872" i="4"/>
  <c r="Q872" i="4"/>
  <c r="P872" i="4"/>
  <c r="O872" i="4"/>
  <c r="L872" i="4"/>
  <c r="D872" i="4"/>
  <c r="K872" i="4"/>
  <c r="C872" i="4"/>
  <c r="AF872" i="4"/>
  <c r="J872" i="4"/>
  <c r="B872" i="4"/>
  <c r="AA872" i="4"/>
  <c r="I872" i="4"/>
  <c r="T872" i="4"/>
  <c r="H872" i="4"/>
  <c r="S872" i="4"/>
  <c r="G872" i="4"/>
  <c r="N872" i="4"/>
  <c r="F872" i="4"/>
  <c r="M872" i="4"/>
  <c r="E872" i="4"/>
  <c r="AR873" i="4"/>
  <c r="AT872" i="4"/>
  <c r="AS872" i="4"/>
  <c r="AE873" i="4" l="1"/>
  <c r="R873" i="4"/>
  <c r="AL873" i="4"/>
  <c r="AI873" i="4"/>
  <c r="Y873" i="4"/>
  <c r="X873" i="4"/>
  <c r="W873" i="4"/>
  <c r="AM873" i="4"/>
  <c r="AK873" i="4"/>
  <c r="AJ873" i="4"/>
  <c r="AH873" i="4"/>
  <c r="AG873" i="4"/>
  <c r="AC873" i="4"/>
  <c r="AD873" i="4"/>
  <c r="AB873" i="4"/>
  <c r="Z873" i="4"/>
  <c r="V873" i="4"/>
  <c r="U873" i="4"/>
  <c r="Q873" i="4"/>
  <c r="P873" i="4"/>
  <c r="O873" i="4"/>
  <c r="K873" i="4"/>
  <c r="C873" i="4"/>
  <c r="AF873" i="4"/>
  <c r="J873" i="4"/>
  <c r="B873" i="4"/>
  <c r="AA873" i="4"/>
  <c r="I873" i="4"/>
  <c r="T873" i="4"/>
  <c r="H873" i="4"/>
  <c r="S873" i="4"/>
  <c r="G873" i="4"/>
  <c r="N873" i="4"/>
  <c r="F873" i="4"/>
  <c r="M873" i="4"/>
  <c r="E873" i="4"/>
  <c r="L873" i="4"/>
  <c r="D873" i="4"/>
  <c r="AR874" i="4"/>
  <c r="AT873" i="4"/>
  <c r="AS873" i="4"/>
  <c r="AE874" i="4" l="1"/>
  <c r="R874" i="4"/>
  <c r="AL874" i="4"/>
  <c r="AI874" i="4"/>
  <c r="X874" i="4"/>
  <c r="W874" i="4"/>
  <c r="Y874" i="4"/>
  <c r="AM874" i="4"/>
  <c r="AK874" i="4"/>
  <c r="AJ874" i="4"/>
  <c r="AH874" i="4"/>
  <c r="AG874" i="4"/>
  <c r="AC874" i="4"/>
  <c r="AD874" i="4"/>
  <c r="AB874" i="4"/>
  <c r="Z874" i="4"/>
  <c r="V874" i="4"/>
  <c r="U874" i="4"/>
  <c r="Q874" i="4"/>
  <c r="P874" i="4"/>
  <c r="O874" i="4"/>
  <c r="AF874" i="4"/>
  <c r="J874" i="4"/>
  <c r="B874" i="4"/>
  <c r="AA874" i="4"/>
  <c r="I874" i="4"/>
  <c r="T874" i="4"/>
  <c r="H874" i="4"/>
  <c r="S874" i="4"/>
  <c r="G874" i="4"/>
  <c r="N874" i="4"/>
  <c r="F874" i="4"/>
  <c r="M874" i="4"/>
  <c r="E874" i="4"/>
  <c r="L874" i="4"/>
  <c r="D874" i="4"/>
  <c r="K874" i="4"/>
  <c r="C874" i="4"/>
  <c r="AR875" i="4"/>
  <c r="AT874" i="4"/>
  <c r="AS874" i="4"/>
  <c r="AE875" i="4" l="1"/>
  <c r="R875" i="4"/>
  <c r="AL875" i="4"/>
  <c r="AI875" i="4"/>
  <c r="Y875" i="4"/>
  <c r="X875" i="4"/>
  <c r="W875" i="4"/>
  <c r="AM875" i="4"/>
  <c r="AK875" i="4"/>
  <c r="AJ875" i="4"/>
  <c r="AH875" i="4"/>
  <c r="AG875" i="4"/>
  <c r="AC875" i="4"/>
  <c r="AD875" i="4"/>
  <c r="AB875" i="4"/>
  <c r="Z875" i="4"/>
  <c r="V875" i="4"/>
  <c r="U875" i="4"/>
  <c r="Q875" i="4"/>
  <c r="P875" i="4"/>
  <c r="O875" i="4"/>
  <c r="AA875" i="4"/>
  <c r="I875" i="4"/>
  <c r="T875" i="4"/>
  <c r="H875" i="4"/>
  <c r="S875" i="4"/>
  <c r="G875" i="4"/>
  <c r="N875" i="4"/>
  <c r="F875" i="4"/>
  <c r="M875" i="4"/>
  <c r="E875" i="4"/>
  <c r="L875" i="4"/>
  <c r="D875" i="4"/>
  <c r="K875" i="4"/>
  <c r="C875" i="4"/>
  <c r="AF875" i="4"/>
  <c r="J875" i="4"/>
  <c r="B875" i="4"/>
  <c r="AR876" i="4"/>
  <c r="AT875" i="4"/>
  <c r="AS875" i="4"/>
  <c r="AE876" i="4" l="1"/>
  <c r="R876" i="4"/>
  <c r="AL876" i="4"/>
  <c r="AI876" i="4"/>
  <c r="Y876" i="4"/>
  <c r="X876" i="4"/>
  <c r="W876" i="4"/>
  <c r="AM876" i="4"/>
  <c r="AK876" i="4"/>
  <c r="AJ876" i="4"/>
  <c r="AH876" i="4"/>
  <c r="AG876" i="4"/>
  <c r="AC876" i="4"/>
  <c r="AD876" i="4"/>
  <c r="AB876" i="4"/>
  <c r="Z876" i="4"/>
  <c r="V876" i="4"/>
  <c r="U876" i="4"/>
  <c r="Q876" i="4"/>
  <c r="P876" i="4"/>
  <c r="O876" i="4"/>
  <c r="T876" i="4"/>
  <c r="H876" i="4"/>
  <c r="S876" i="4"/>
  <c r="G876" i="4"/>
  <c r="N876" i="4"/>
  <c r="F876" i="4"/>
  <c r="M876" i="4"/>
  <c r="E876" i="4"/>
  <c r="L876" i="4"/>
  <c r="D876" i="4"/>
  <c r="K876" i="4"/>
  <c r="C876" i="4"/>
  <c r="AF876" i="4"/>
  <c r="J876" i="4"/>
  <c r="B876" i="4"/>
  <c r="AA876" i="4"/>
  <c r="I876" i="4"/>
  <c r="AR877" i="4"/>
  <c r="AT876" i="4"/>
  <c r="AS876" i="4"/>
  <c r="AE877" i="4" l="1"/>
  <c r="R877" i="4"/>
  <c r="AL877" i="4"/>
  <c r="AI877" i="4"/>
  <c r="W877" i="4"/>
  <c r="X877" i="4"/>
  <c r="Y877" i="4"/>
  <c r="AM877" i="4"/>
  <c r="AK877" i="4"/>
  <c r="AJ877" i="4"/>
  <c r="AH877" i="4"/>
  <c r="AG877" i="4"/>
  <c r="AC877" i="4"/>
  <c r="AD877" i="4"/>
  <c r="AB877" i="4"/>
  <c r="Z877" i="4"/>
  <c r="V877" i="4"/>
  <c r="U877" i="4"/>
  <c r="Q877" i="4"/>
  <c r="P877" i="4"/>
  <c r="O877" i="4"/>
  <c r="S877" i="4"/>
  <c r="G877" i="4"/>
  <c r="N877" i="4"/>
  <c r="F877" i="4"/>
  <c r="M877" i="4"/>
  <c r="E877" i="4"/>
  <c r="L877" i="4"/>
  <c r="D877" i="4"/>
  <c r="K877" i="4"/>
  <c r="C877" i="4"/>
  <c r="AF877" i="4"/>
  <c r="J877" i="4"/>
  <c r="B877" i="4"/>
  <c r="AA877" i="4"/>
  <c r="I877" i="4"/>
  <c r="T877" i="4"/>
  <c r="H877" i="4"/>
  <c r="AR878" i="4"/>
  <c r="AT877" i="4"/>
  <c r="AS877" i="4"/>
  <c r="AE878" i="4" l="1"/>
  <c r="R878" i="4"/>
  <c r="AL878" i="4"/>
  <c r="AI878" i="4"/>
  <c r="Y878" i="4"/>
  <c r="X878" i="4"/>
  <c r="W878" i="4"/>
  <c r="AM878" i="4"/>
  <c r="AK878" i="4"/>
  <c r="AJ878" i="4"/>
  <c r="AH878" i="4"/>
  <c r="AG878" i="4"/>
  <c r="AD878" i="4"/>
  <c r="AC878" i="4"/>
  <c r="AB878" i="4"/>
  <c r="Z878" i="4"/>
  <c r="V878" i="4"/>
  <c r="U878" i="4"/>
  <c r="P878" i="4"/>
  <c r="O878" i="4"/>
  <c r="Q878" i="4"/>
  <c r="N878" i="4"/>
  <c r="F878" i="4"/>
  <c r="M878" i="4"/>
  <c r="E878" i="4"/>
  <c r="L878" i="4"/>
  <c r="D878" i="4"/>
  <c r="K878" i="4"/>
  <c r="C878" i="4"/>
  <c r="AF878" i="4"/>
  <c r="J878" i="4"/>
  <c r="B878" i="4"/>
  <c r="AA878" i="4"/>
  <c r="I878" i="4"/>
  <c r="T878" i="4"/>
  <c r="H878" i="4"/>
  <c r="S878" i="4"/>
  <c r="G878" i="4"/>
  <c r="AR879" i="4"/>
  <c r="AT878" i="4"/>
  <c r="AS878" i="4"/>
  <c r="AE879" i="4" l="1"/>
  <c r="R879" i="4"/>
  <c r="AL879" i="4"/>
  <c r="AI879" i="4"/>
  <c r="Y879" i="4"/>
  <c r="X879" i="4"/>
  <c r="W879" i="4"/>
  <c r="AM879" i="4"/>
  <c r="AK879" i="4"/>
  <c r="AJ879" i="4"/>
  <c r="AH879" i="4"/>
  <c r="AG879" i="4"/>
  <c r="AD879" i="4"/>
  <c r="AC879" i="4"/>
  <c r="Z879" i="4"/>
  <c r="AB879" i="4"/>
  <c r="V879" i="4"/>
  <c r="U879" i="4"/>
  <c r="Q879" i="4"/>
  <c r="P879" i="4"/>
  <c r="O879" i="4"/>
  <c r="M879" i="4"/>
  <c r="E879" i="4"/>
  <c r="L879" i="4"/>
  <c r="D879" i="4"/>
  <c r="K879" i="4"/>
  <c r="C879" i="4"/>
  <c r="AF879" i="4"/>
  <c r="J879" i="4"/>
  <c r="B879" i="4"/>
  <c r="AA879" i="4"/>
  <c r="I879" i="4"/>
  <c r="T879" i="4"/>
  <c r="H879" i="4"/>
  <c r="S879" i="4"/>
  <c r="G879" i="4"/>
  <c r="N879" i="4"/>
  <c r="F879" i="4"/>
  <c r="AR880" i="4"/>
  <c r="AT879" i="4"/>
  <c r="AS879" i="4"/>
  <c r="AE880" i="4" l="1"/>
  <c r="R880" i="4"/>
  <c r="AL880" i="4"/>
  <c r="AI880" i="4"/>
  <c r="Y880" i="4"/>
  <c r="W880" i="4"/>
  <c r="X880" i="4"/>
  <c r="AM880" i="4"/>
  <c r="AK880" i="4"/>
  <c r="AJ880" i="4"/>
  <c r="AH880" i="4"/>
  <c r="AG880" i="4"/>
  <c r="AD880" i="4"/>
  <c r="AC880" i="4"/>
  <c r="AB880" i="4"/>
  <c r="Z880" i="4"/>
  <c r="V880" i="4"/>
  <c r="U880" i="4"/>
  <c r="Q880" i="4"/>
  <c r="P880" i="4"/>
  <c r="O880" i="4"/>
  <c r="L880" i="4"/>
  <c r="D880" i="4"/>
  <c r="K880" i="4"/>
  <c r="C880" i="4"/>
  <c r="AF880" i="4"/>
  <c r="J880" i="4"/>
  <c r="B880" i="4"/>
  <c r="AA880" i="4"/>
  <c r="I880" i="4"/>
  <c r="T880" i="4"/>
  <c r="H880" i="4"/>
  <c r="S880" i="4"/>
  <c r="G880" i="4"/>
  <c r="N880" i="4"/>
  <c r="F880" i="4"/>
  <c r="M880" i="4"/>
  <c r="E880" i="4"/>
  <c r="AR881" i="4"/>
  <c r="AT880" i="4"/>
  <c r="AS880" i="4"/>
  <c r="AE881" i="4" l="1"/>
  <c r="R881" i="4"/>
  <c r="AL881" i="4"/>
  <c r="AI881" i="4"/>
  <c r="Y881" i="4"/>
  <c r="X881" i="4"/>
  <c r="W881" i="4"/>
  <c r="AM881" i="4"/>
  <c r="AK881" i="4"/>
  <c r="AJ881" i="4"/>
  <c r="AH881" i="4"/>
  <c r="AG881" i="4"/>
  <c r="AC881" i="4"/>
  <c r="AD881" i="4"/>
  <c r="AB881" i="4"/>
  <c r="Z881" i="4"/>
  <c r="V881" i="4"/>
  <c r="U881" i="4"/>
  <c r="Q881" i="4"/>
  <c r="P881" i="4"/>
  <c r="O881" i="4"/>
  <c r="K881" i="4"/>
  <c r="C881" i="4"/>
  <c r="AF881" i="4"/>
  <c r="J881" i="4"/>
  <c r="B881" i="4"/>
  <c r="AA881" i="4"/>
  <c r="I881" i="4"/>
  <c r="T881" i="4"/>
  <c r="H881" i="4"/>
  <c r="S881" i="4"/>
  <c r="G881" i="4"/>
  <c r="N881" i="4"/>
  <c r="F881" i="4"/>
  <c r="M881" i="4"/>
  <c r="E881" i="4"/>
  <c r="L881" i="4"/>
  <c r="D881" i="4"/>
  <c r="AR882" i="4"/>
  <c r="AT881" i="4"/>
  <c r="AS881" i="4"/>
  <c r="AE882" i="4" l="1"/>
  <c r="R882" i="4"/>
  <c r="AL882" i="4"/>
  <c r="AI882" i="4"/>
  <c r="X882" i="4"/>
  <c r="W882" i="4"/>
  <c r="Y882" i="4"/>
  <c r="AM882" i="4"/>
  <c r="AK882" i="4"/>
  <c r="AJ882" i="4"/>
  <c r="AH882" i="4"/>
  <c r="AG882" i="4"/>
  <c r="AC882" i="4"/>
  <c r="AD882" i="4"/>
  <c r="AB882" i="4"/>
  <c r="Z882" i="4"/>
  <c r="V882" i="4"/>
  <c r="U882" i="4"/>
  <c r="Q882" i="4"/>
  <c r="P882" i="4"/>
  <c r="O882" i="4"/>
  <c r="AF882" i="4"/>
  <c r="J882" i="4"/>
  <c r="B882" i="4"/>
  <c r="AA882" i="4"/>
  <c r="I882" i="4"/>
  <c r="T882" i="4"/>
  <c r="H882" i="4"/>
  <c r="S882" i="4"/>
  <c r="G882" i="4"/>
  <c r="N882" i="4"/>
  <c r="F882" i="4"/>
  <c r="M882" i="4"/>
  <c r="E882" i="4"/>
  <c r="L882" i="4"/>
  <c r="D882" i="4"/>
  <c r="K882" i="4"/>
  <c r="C882" i="4"/>
  <c r="AR883" i="4"/>
  <c r="AT882" i="4"/>
  <c r="AS882" i="4"/>
  <c r="AE883" i="4" l="1"/>
  <c r="R883" i="4"/>
  <c r="AL883" i="4"/>
  <c r="AI883" i="4"/>
  <c r="Y883" i="4"/>
  <c r="X883" i="4"/>
  <c r="W883" i="4"/>
  <c r="AM883" i="4"/>
  <c r="AK883" i="4"/>
  <c r="AJ883" i="4"/>
  <c r="AH883" i="4"/>
  <c r="AG883" i="4"/>
  <c r="AC883" i="4"/>
  <c r="AD883" i="4"/>
  <c r="AB883" i="4"/>
  <c r="Z883" i="4"/>
  <c r="V883" i="4"/>
  <c r="U883" i="4"/>
  <c r="Q883" i="4"/>
  <c r="P883" i="4"/>
  <c r="O883" i="4"/>
  <c r="AA883" i="4"/>
  <c r="I883" i="4"/>
  <c r="T883" i="4"/>
  <c r="H883" i="4"/>
  <c r="S883" i="4"/>
  <c r="G883" i="4"/>
  <c r="N883" i="4"/>
  <c r="F883" i="4"/>
  <c r="M883" i="4"/>
  <c r="E883" i="4"/>
  <c r="L883" i="4"/>
  <c r="D883" i="4"/>
  <c r="K883" i="4"/>
  <c r="C883" i="4"/>
  <c r="AF883" i="4"/>
  <c r="J883" i="4"/>
  <c r="B883" i="4"/>
  <c r="AR884" i="4"/>
  <c r="AT883" i="4"/>
  <c r="AS883" i="4"/>
  <c r="AE884" i="4" l="1"/>
  <c r="R884" i="4"/>
  <c r="AL884" i="4"/>
  <c r="AI884" i="4"/>
  <c r="Y884" i="4"/>
  <c r="X884" i="4"/>
  <c r="W884" i="4"/>
  <c r="AM884" i="4"/>
  <c r="AK884" i="4"/>
  <c r="AJ884" i="4"/>
  <c r="AH884" i="4"/>
  <c r="AG884" i="4"/>
  <c r="AC884" i="4"/>
  <c r="AD884" i="4"/>
  <c r="AB884" i="4"/>
  <c r="Z884" i="4"/>
  <c r="V884" i="4"/>
  <c r="U884" i="4"/>
  <c r="Q884" i="4"/>
  <c r="P884" i="4"/>
  <c r="O884" i="4"/>
  <c r="T884" i="4"/>
  <c r="H884" i="4"/>
  <c r="S884" i="4"/>
  <c r="G884" i="4"/>
  <c r="N884" i="4"/>
  <c r="F884" i="4"/>
  <c r="M884" i="4"/>
  <c r="E884" i="4"/>
  <c r="L884" i="4"/>
  <c r="D884" i="4"/>
  <c r="K884" i="4"/>
  <c r="C884" i="4"/>
  <c r="AF884" i="4"/>
  <c r="J884" i="4"/>
  <c r="B884" i="4"/>
  <c r="AA884" i="4"/>
  <c r="I884" i="4"/>
  <c r="AR885" i="4"/>
  <c r="AT884" i="4"/>
  <c r="AS884" i="4"/>
  <c r="AE885" i="4" l="1"/>
  <c r="R885" i="4"/>
  <c r="AL885" i="4"/>
  <c r="AI885" i="4"/>
  <c r="W885" i="4"/>
  <c r="X885" i="4"/>
  <c r="Y885" i="4"/>
  <c r="AM885" i="4"/>
  <c r="AK885" i="4"/>
  <c r="AJ885" i="4"/>
  <c r="AH885" i="4"/>
  <c r="AG885" i="4"/>
  <c r="AC885" i="4"/>
  <c r="AD885" i="4"/>
  <c r="AB885" i="4"/>
  <c r="Z885" i="4"/>
  <c r="V885" i="4"/>
  <c r="U885" i="4"/>
  <c r="Q885" i="4"/>
  <c r="P885" i="4"/>
  <c r="O885" i="4"/>
  <c r="S885" i="4"/>
  <c r="G885" i="4"/>
  <c r="N885" i="4"/>
  <c r="F885" i="4"/>
  <c r="M885" i="4"/>
  <c r="E885" i="4"/>
  <c r="L885" i="4"/>
  <c r="D885" i="4"/>
  <c r="K885" i="4"/>
  <c r="C885" i="4"/>
  <c r="AF885" i="4"/>
  <c r="J885" i="4"/>
  <c r="B885" i="4"/>
  <c r="AA885" i="4"/>
  <c r="I885" i="4"/>
  <c r="T885" i="4"/>
  <c r="H885" i="4"/>
  <c r="AR886" i="4"/>
  <c r="AT885" i="4"/>
  <c r="AS885" i="4"/>
  <c r="AE886" i="4" l="1"/>
  <c r="R886" i="4"/>
  <c r="AL886" i="4"/>
  <c r="AI886" i="4"/>
  <c r="Y886" i="4"/>
  <c r="X886" i="4"/>
  <c r="W886" i="4"/>
  <c r="AM886" i="4"/>
  <c r="AK886" i="4"/>
  <c r="AJ886" i="4"/>
  <c r="AH886" i="4"/>
  <c r="AG886" i="4"/>
  <c r="AD886" i="4"/>
  <c r="AC886" i="4"/>
  <c r="AB886" i="4"/>
  <c r="Z886" i="4"/>
  <c r="V886" i="4"/>
  <c r="U886" i="4"/>
  <c r="P886" i="4"/>
  <c r="O886" i="4"/>
  <c r="Q886" i="4"/>
  <c r="N886" i="4"/>
  <c r="F886" i="4"/>
  <c r="M886" i="4"/>
  <c r="E886" i="4"/>
  <c r="L886" i="4"/>
  <c r="D886" i="4"/>
  <c r="K886" i="4"/>
  <c r="C886" i="4"/>
  <c r="AF886" i="4"/>
  <c r="J886" i="4"/>
  <c r="B886" i="4"/>
  <c r="AA886" i="4"/>
  <c r="I886" i="4"/>
  <c r="T886" i="4"/>
  <c r="H886" i="4"/>
  <c r="S886" i="4"/>
  <c r="G886" i="4"/>
  <c r="AR887" i="4"/>
  <c r="AT886" i="4"/>
  <c r="AS886" i="4"/>
  <c r="AE887" i="4" l="1"/>
  <c r="R887" i="4"/>
  <c r="AL887" i="4"/>
  <c r="AI887" i="4"/>
  <c r="Y887" i="4"/>
  <c r="X887" i="4"/>
  <c r="W887" i="4"/>
  <c r="AM887" i="4"/>
  <c r="AK887" i="4"/>
  <c r="AJ887" i="4"/>
  <c r="AH887" i="4"/>
  <c r="AG887" i="4"/>
  <c r="AD887" i="4"/>
  <c r="AC887" i="4"/>
  <c r="AB887" i="4"/>
  <c r="Z887" i="4"/>
  <c r="V887" i="4"/>
  <c r="U887" i="4"/>
  <c r="Q887" i="4"/>
  <c r="P887" i="4"/>
  <c r="O887" i="4"/>
  <c r="M887" i="4"/>
  <c r="E887" i="4"/>
  <c r="L887" i="4"/>
  <c r="D887" i="4"/>
  <c r="K887" i="4"/>
  <c r="C887" i="4"/>
  <c r="AF887" i="4"/>
  <c r="J887" i="4"/>
  <c r="B887" i="4"/>
  <c r="AA887" i="4"/>
  <c r="I887" i="4"/>
  <c r="T887" i="4"/>
  <c r="H887" i="4"/>
  <c r="S887" i="4"/>
  <c r="G887" i="4"/>
  <c r="N887" i="4"/>
  <c r="F887" i="4"/>
  <c r="AR888" i="4"/>
  <c r="AT887" i="4"/>
  <c r="AS887" i="4"/>
  <c r="AE888" i="4" l="1"/>
  <c r="R888" i="4"/>
  <c r="AL888" i="4"/>
  <c r="AI888" i="4"/>
  <c r="Y888" i="4"/>
  <c r="W888" i="4"/>
  <c r="X888" i="4"/>
  <c r="AM888" i="4"/>
  <c r="AK888" i="4"/>
  <c r="AJ888" i="4"/>
  <c r="AH888" i="4"/>
  <c r="AG888" i="4"/>
  <c r="AD888" i="4"/>
  <c r="AC888" i="4"/>
  <c r="AB888" i="4"/>
  <c r="Z888" i="4"/>
  <c r="V888" i="4"/>
  <c r="U888" i="4"/>
  <c r="Q888" i="4"/>
  <c r="P888" i="4"/>
  <c r="O888" i="4"/>
  <c r="L888" i="4"/>
  <c r="D888" i="4"/>
  <c r="K888" i="4"/>
  <c r="C888" i="4"/>
  <c r="AF888" i="4"/>
  <c r="J888" i="4"/>
  <c r="B888" i="4"/>
  <c r="AA888" i="4"/>
  <c r="I888" i="4"/>
  <c r="T888" i="4"/>
  <c r="H888" i="4"/>
  <c r="S888" i="4"/>
  <c r="G888" i="4"/>
  <c r="N888" i="4"/>
  <c r="F888" i="4"/>
  <c r="M888" i="4"/>
  <c r="E888" i="4"/>
  <c r="AR889" i="4"/>
  <c r="AT888" i="4"/>
  <c r="AS888" i="4"/>
  <c r="AE889" i="4" l="1"/>
  <c r="R889" i="4"/>
  <c r="AL889" i="4"/>
  <c r="AI889" i="4"/>
  <c r="Y889" i="4"/>
  <c r="X889" i="4"/>
  <c r="W889" i="4"/>
  <c r="AM889" i="4"/>
  <c r="AK889" i="4"/>
  <c r="AJ889" i="4"/>
  <c r="AH889" i="4"/>
  <c r="AG889" i="4"/>
  <c r="AC889" i="4"/>
  <c r="AD889" i="4"/>
  <c r="AB889" i="4"/>
  <c r="Z889" i="4"/>
  <c r="V889" i="4"/>
  <c r="U889" i="4"/>
  <c r="Q889" i="4"/>
  <c r="P889" i="4"/>
  <c r="O889" i="4"/>
  <c r="K889" i="4"/>
  <c r="C889" i="4"/>
  <c r="AF889" i="4"/>
  <c r="J889" i="4"/>
  <c r="B889" i="4"/>
  <c r="AA889" i="4"/>
  <c r="I889" i="4"/>
  <c r="T889" i="4"/>
  <c r="H889" i="4"/>
  <c r="S889" i="4"/>
  <c r="G889" i="4"/>
  <c r="N889" i="4"/>
  <c r="F889" i="4"/>
  <c r="M889" i="4"/>
  <c r="E889" i="4"/>
  <c r="L889" i="4"/>
  <c r="D889" i="4"/>
  <c r="AR890" i="4"/>
  <c r="AT889" i="4"/>
  <c r="AS889" i="4"/>
  <c r="AE890" i="4" l="1"/>
  <c r="R890" i="4"/>
  <c r="AL890" i="4"/>
  <c r="AI890" i="4"/>
  <c r="X890" i="4"/>
  <c r="W890" i="4"/>
  <c r="Y890" i="4"/>
  <c r="AM890" i="4"/>
  <c r="AK890" i="4"/>
  <c r="AJ890" i="4"/>
  <c r="AH890" i="4"/>
  <c r="AG890" i="4"/>
  <c r="AC890" i="4"/>
  <c r="AD890" i="4"/>
  <c r="AB890" i="4"/>
  <c r="Z890" i="4"/>
  <c r="V890" i="4"/>
  <c r="U890" i="4"/>
  <c r="Q890" i="4"/>
  <c r="P890" i="4"/>
  <c r="O890" i="4"/>
  <c r="AF890" i="4"/>
  <c r="J890" i="4"/>
  <c r="B890" i="4"/>
  <c r="AA890" i="4"/>
  <c r="I890" i="4"/>
  <c r="T890" i="4"/>
  <c r="H890" i="4"/>
  <c r="S890" i="4"/>
  <c r="G890" i="4"/>
  <c r="N890" i="4"/>
  <c r="F890" i="4"/>
  <c r="M890" i="4"/>
  <c r="E890" i="4"/>
  <c r="L890" i="4"/>
  <c r="D890" i="4"/>
  <c r="K890" i="4"/>
  <c r="C890" i="4"/>
  <c r="AR891" i="4"/>
  <c r="AT890" i="4"/>
  <c r="AS890" i="4"/>
  <c r="AE891" i="4" l="1"/>
  <c r="R891" i="4"/>
  <c r="AL891" i="4"/>
  <c r="AI891" i="4"/>
  <c r="Y891" i="4"/>
  <c r="X891" i="4"/>
  <c r="W891" i="4"/>
  <c r="AM891" i="4"/>
  <c r="AK891" i="4"/>
  <c r="AJ891" i="4"/>
  <c r="AH891" i="4"/>
  <c r="AG891" i="4"/>
  <c r="AC891" i="4"/>
  <c r="AD891" i="4"/>
  <c r="AB891" i="4"/>
  <c r="Z891" i="4"/>
  <c r="V891" i="4"/>
  <c r="U891" i="4"/>
  <c r="Q891" i="4"/>
  <c r="P891" i="4"/>
  <c r="O891" i="4"/>
  <c r="AA891" i="4"/>
  <c r="I891" i="4"/>
  <c r="T891" i="4"/>
  <c r="H891" i="4"/>
  <c r="S891" i="4"/>
  <c r="G891" i="4"/>
  <c r="N891" i="4"/>
  <c r="F891" i="4"/>
  <c r="M891" i="4"/>
  <c r="E891" i="4"/>
  <c r="L891" i="4"/>
  <c r="D891" i="4"/>
  <c r="K891" i="4"/>
  <c r="C891" i="4"/>
  <c r="AF891" i="4"/>
  <c r="J891" i="4"/>
  <c r="B891" i="4"/>
  <c r="AR892" i="4"/>
  <c r="AT891" i="4"/>
  <c r="AS891" i="4"/>
  <c r="AE892" i="4" l="1"/>
  <c r="R892" i="4"/>
  <c r="AL892" i="4"/>
  <c r="AI892" i="4"/>
  <c r="Y892" i="4"/>
  <c r="X892" i="4"/>
  <c r="W892" i="4"/>
  <c r="AM892" i="4"/>
  <c r="AK892" i="4"/>
  <c r="AJ892" i="4"/>
  <c r="AH892" i="4"/>
  <c r="AG892" i="4"/>
  <c r="AC892" i="4"/>
  <c r="AD892" i="4"/>
  <c r="AB892" i="4"/>
  <c r="Z892" i="4"/>
  <c r="V892" i="4"/>
  <c r="U892" i="4"/>
  <c r="Q892" i="4"/>
  <c r="P892" i="4"/>
  <c r="O892" i="4"/>
  <c r="T892" i="4"/>
  <c r="H892" i="4"/>
  <c r="S892" i="4"/>
  <c r="G892" i="4"/>
  <c r="N892" i="4"/>
  <c r="F892" i="4"/>
  <c r="M892" i="4"/>
  <c r="E892" i="4"/>
  <c r="L892" i="4"/>
  <c r="D892" i="4"/>
  <c r="K892" i="4"/>
  <c r="C892" i="4"/>
  <c r="AF892" i="4"/>
  <c r="J892" i="4"/>
  <c r="B892" i="4"/>
  <c r="AA892" i="4"/>
  <c r="I892" i="4"/>
  <c r="AR893" i="4"/>
  <c r="AT892" i="4"/>
  <c r="AS892" i="4"/>
  <c r="AE893" i="4" l="1"/>
  <c r="R893" i="4"/>
  <c r="AL893" i="4"/>
  <c r="AI893" i="4"/>
  <c r="W893" i="4"/>
  <c r="X893" i="4"/>
  <c r="Y893" i="4"/>
  <c r="AM893" i="4"/>
  <c r="AK893" i="4"/>
  <c r="AJ893" i="4"/>
  <c r="AG893" i="4"/>
  <c r="AH893" i="4"/>
  <c r="AC893" i="4"/>
  <c r="AD893" i="4"/>
  <c r="AB893" i="4"/>
  <c r="Z893" i="4"/>
  <c r="V893" i="4"/>
  <c r="U893" i="4"/>
  <c r="Q893" i="4"/>
  <c r="P893" i="4"/>
  <c r="O893" i="4"/>
  <c r="S893" i="4"/>
  <c r="G893" i="4"/>
  <c r="N893" i="4"/>
  <c r="F893" i="4"/>
  <c r="M893" i="4"/>
  <c r="E893" i="4"/>
  <c r="L893" i="4"/>
  <c r="D893" i="4"/>
  <c r="K893" i="4"/>
  <c r="C893" i="4"/>
  <c r="AF893" i="4"/>
  <c r="J893" i="4"/>
  <c r="B893" i="4"/>
  <c r="AA893" i="4"/>
  <c r="I893" i="4"/>
  <c r="T893" i="4"/>
  <c r="H893" i="4"/>
  <c r="AR894" i="4"/>
  <c r="AT893" i="4"/>
  <c r="AS893" i="4"/>
  <c r="AE894" i="4" l="1"/>
  <c r="R894" i="4"/>
  <c r="AL894" i="4"/>
  <c r="AI894" i="4"/>
  <c r="Y894" i="4"/>
  <c r="X894" i="4"/>
  <c r="W894" i="4"/>
  <c r="AK894" i="4"/>
  <c r="AM894" i="4"/>
  <c r="AJ894" i="4"/>
  <c r="AH894" i="4"/>
  <c r="AG894" i="4"/>
  <c r="AD894" i="4"/>
  <c r="AC894" i="4"/>
  <c r="AB894" i="4"/>
  <c r="Z894" i="4"/>
  <c r="V894" i="4"/>
  <c r="U894" i="4"/>
  <c r="P894" i="4"/>
  <c r="O894" i="4"/>
  <c r="Q894" i="4"/>
  <c r="N894" i="4"/>
  <c r="F894" i="4"/>
  <c r="M894" i="4"/>
  <c r="E894" i="4"/>
  <c r="L894" i="4"/>
  <c r="D894" i="4"/>
  <c r="K894" i="4"/>
  <c r="C894" i="4"/>
  <c r="AF894" i="4"/>
  <c r="J894" i="4"/>
  <c r="B894" i="4"/>
  <c r="AA894" i="4"/>
  <c r="I894" i="4"/>
  <c r="T894" i="4"/>
  <c r="H894" i="4"/>
  <c r="S894" i="4"/>
  <c r="G894" i="4"/>
  <c r="AR895" i="4"/>
  <c r="AS894" i="4"/>
  <c r="AT894" i="4"/>
  <c r="AE895" i="4" l="1"/>
  <c r="R895" i="4"/>
  <c r="AL895" i="4"/>
  <c r="AI895" i="4"/>
  <c r="Y895" i="4"/>
  <c r="X895" i="4"/>
  <c r="W895" i="4"/>
  <c r="AM895" i="4"/>
  <c r="AK895" i="4"/>
  <c r="AJ895" i="4"/>
  <c r="AH895" i="4"/>
  <c r="AG895" i="4"/>
  <c r="AD895" i="4"/>
  <c r="AC895" i="4"/>
  <c r="AB895" i="4"/>
  <c r="Z895" i="4"/>
  <c r="V895" i="4"/>
  <c r="U895" i="4"/>
  <c r="Q895" i="4"/>
  <c r="P895" i="4"/>
  <c r="O895" i="4"/>
  <c r="M895" i="4"/>
  <c r="E895" i="4"/>
  <c r="L895" i="4"/>
  <c r="D895" i="4"/>
  <c r="K895" i="4"/>
  <c r="C895" i="4"/>
  <c r="AF895" i="4"/>
  <c r="J895" i="4"/>
  <c r="B895" i="4"/>
  <c r="AA895" i="4"/>
  <c r="I895" i="4"/>
  <c r="T895" i="4"/>
  <c r="H895" i="4"/>
  <c r="S895" i="4"/>
  <c r="G895" i="4"/>
  <c r="N895" i="4"/>
  <c r="F895" i="4"/>
  <c r="AR896" i="4"/>
  <c r="AT895" i="4"/>
  <c r="AS895" i="4"/>
  <c r="AE896" i="4" l="1"/>
  <c r="R896" i="4"/>
  <c r="AL896" i="4"/>
  <c r="AI896" i="4"/>
  <c r="Y896" i="4"/>
  <c r="W896" i="4"/>
  <c r="X896" i="4"/>
  <c r="AM896" i="4"/>
  <c r="AK896" i="4"/>
  <c r="AJ896" i="4"/>
  <c r="AH896" i="4"/>
  <c r="AG896" i="4"/>
  <c r="AD896" i="4"/>
  <c r="AC896" i="4"/>
  <c r="AB896" i="4"/>
  <c r="Z896" i="4"/>
  <c r="V896" i="4"/>
  <c r="U896" i="4"/>
  <c r="Q896" i="4"/>
  <c r="P896" i="4"/>
  <c r="O896" i="4"/>
  <c r="L896" i="4"/>
  <c r="D896" i="4"/>
  <c r="K896" i="4"/>
  <c r="C896" i="4"/>
  <c r="AF896" i="4"/>
  <c r="J896" i="4"/>
  <c r="B896" i="4"/>
  <c r="AA896" i="4"/>
  <c r="I896" i="4"/>
  <c r="T896" i="4"/>
  <c r="H896" i="4"/>
  <c r="S896" i="4"/>
  <c r="G896" i="4"/>
  <c r="N896" i="4"/>
  <c r="F896" i="4"/>
  <c r="M896" i="4"/>
  <c r="E896" i="4"/>
  <c r="AR897" i="4"/>
  <c r="AT896" i="4"/>
  <c r="AS896" i="4"/>
  <c r="AE897" i="4" l="1"/>
  <c r="R897" i="4"/>
  <c r="AL897" i="4"/>
  <c r="AI897" i="4"/>
  <c r="Y897" i="4"/>
  <c r="X897" i="4"/>
  <c r="W897" i="4"/>
  <c r="AM897" i="4"/>
  <c r="AK897" i="4"/>
  <c r="AJ897" i="4"/>
  <c r="AH897" i="4"/>
  <c r="AG897" i="4"/>
  <c r="AC897" i="4"/>
  <c r="AD897" i="4"/>
  <c r="AB897" i="4"/>
  <c r="Z897" i="4"/>
  <c r="V897" i="4"/>
  <c r="U897" i="4"/>
  <c r="Q897" i="4"/>
  <c r="P897" i="4"/>
  <c r="O897" i="4"/>
  <c r="K897" i="4"/>
  <c r="C897" i="4"/>
  <c r="AF897" i="4"/>
  <c r="J897" i="4"/>
  <c r="B897" i="4"/>
  <c r="AA897" i="4"/>
  <c r="I897" i="4"/>
  <c r="T897" i="4"/>
  <c r="H897" i="4"/>
  <c r="S897" i="4"/>
  <c r="G897" i="4"/>
  <c r="N897" i="4"/>
  <c r="F897" i="4"/>
  <c r="M897" i="4"/>
  <c r="E897" i="4"/>
  <c r="L897" i="4"/>
  <c r="D897" i="4"/>
  <c r="AR898" i="4"/>
  <c r="AT897" i="4"/>
  <c r="AS897" i="4"/>
  <c r="AE898" i="4" l="1"/>
  <c r="R898" i="4"/>
  <c r="AL898" i="4"/>
  <c r="AI898" i="4"/>
  <c r="X898" i="4"/>
  <c r="W898" i="4"/>
  <c r="Y898" i="4"/>
  <c r="AM898" i="4"/>
  <c r="AK898" i="4"/>
  <c r="AJ898" i="4"/>
  <c r="AH898" i="4"/>
  <c r="AG898" i="4"/>
  <c r="AC898" i="4"/>
  <c r="AD898" i="4"/>
  <c r="AB898" i="4"/>
  <c r="Z898" i="4"/>
  <c r="V898" i="4"/>
  <c r="U898" i="4"/>
  <c r="Q898" i="4"/>
  <c r="P898" i="4"/>
  <c r="O898" i="4"/>
  <c r="AF898" i="4"/>
  <c r="J898" i="4"/>
  <c r="B898" i="4"/>
  <c r="AA898" i="4"/>
  <c r="I898" i="4"/>
  <c r="T898" i="4"/>
  <c r="H898" i="4"/>
  <c r="S898" i="4"/>
  <c r="G898" i="4"/>
  <c r="N898" i="4"/>
  <c r="F898" i="4"/>
  <c r="M898" i="4"/>
  <c r="E898" i="4"/>
  <c r="L898" i="4"/>
  <c r="D898" i="4"/>
  <c r="K898" i="4"/>
  <c r="C898" i="4"/>
  <c r="AR899" i="4"/>
  <c r="AT898" i="4"/>
  <c r="AS898" i="4"/>
  <c r="AE899" i="4" l="1"/>
  <c r="R899" i="4"/>
  <c r="AL899" i="4"/>
  <c r="AI899" i="4"/>
  <c r="Y899" i="4"/>
  <c r="X899" i="4"/>
  <c r="W899" i="4"/>
  <c r="AM899" i="4"/>
  <c r="AK899" i="4"/>
  <c r="AJ899" i="4"/>
  <c r="AH899" i="4"/>
  <c r="AG899" i="4"/>
  <c r="AC899" i="4"/>
  <c r="AD899" i="4"/>
  <c r="AB899" i="4"/>
  <c r="Z899" i="4"/>
  <c r="V899" i="4"/>
  <c r="U899" i="4"/>
  <c r="Q899" i="4"/>
  <c r="P899" i="4"/>
  <c r="O899" i="4"/>
  <c r="AA899" i="4"/>
  <c r="I899" i="4"/>
  <c r="T899" i="4"/>
  <c r="H899" i="4"/>
  <c r="S899" i="4"/>
  <c r="G899" i="4"/>
  <c r="N899" i="4"/>
  <c r="F899" i="4"/>
  <c r="M899" i="4"/>
  <c r="E899" i="4"/>
  <c r="L899" i="4"/>
  <c r="D899" i="4"/>
  <c r="K899" i="4"/>
  <c r="C899" i="4"/>
  <c r="AF899" i="4"/>
  <c r="J899" i="4"/>
  <c r="B899" i="4"/>
  <c r="AR900" i="4"/>
  <c r="AT899" i="4"/>
  <c r="AS899" i="4"/>
  <c r="AE900" i="4" l="1"/>
  <c r="R900" i="4"/>
  <c r="AL900" i="4"/>
  <c r="AI900" i="4"/>
  <c r="Y900" i="4"/>
  <c r="X900" i="4"/>
  <c r="W900" i="4"/>
  <c r="AM900" i="4"/>
  <c r="AK900" i="4"/>
  <c r="AJ900" i="4"/>
  <c r="AH900" i="4"/>
  <c r="AG900" i="4"/>
  <c r="AC900" i="4"/>
  <c r="AD900" i="4"/>
  <c r="AB900" i="4"/>
  <c r="Z900" i="4"/>
  <c r="V900" i="4"/>
  <c r="U900" i="4"/>
  <c r="Q900" i="4"/>
  <c r="P900" i="4"/>
  <c r="O900" i="4"/>
  <c r="T900" i="4"/>
  <c r="H900" i="4"/>
  <c r="S900" i="4"/>
  <c r="G900" i="4"/>
  <c r="N900" i="4"/>
  <c r="F900" i="4"/>
  <c r="M900" i="4"/>
  <c r="E900" i="4"/>
  <c r="L900" i="4"/>
  <c r="D900" i="4"/>
  <c r="K900" i="4"/>
  <c r="C900" i="4"/>
  <c r="AF900" i="4"/>
  <c r="J900" i="4"/>
  <c r="B900" i="4"/>
  <c r="AA900" i="4"/>
  <c r="I900" i="4"/>
  <c r="AR901" i="4"/>
  <c r="AT900" i="4"/>
  <c r="AS900" i="4"/>
  <c r="AE901" i="4" l="1"/>
  <c r="R901" i="4"/>
  <c r="AL901" i="4"/>
  <c r="AI901" i="4"/>
  <c r="W901" i="4"/>
  <c r="X901" i="4"/>
  <c r="Y901" i="4"/>
  <c r="AM901" i="4"/>
  <c r="AK901" i="4"/>
  <c r="AJ901" i="4"/>
  <c r="AG901" i="4"/>
  <c r="AH901" i="4"/>
  <c r="AC901" i="4"/>
  <c r="AD901" i="4"/>
  <c r="AB901" i="4"/>
  <c r="Z901" i="4"/>
  <c r="V901" i="4"/>
  <c r="U901" i="4"/>
  <c r="Q901" i="4"/>
  <c r="P901" i="4"/>
  <c r="O901" i="4"/>
  <c r="S901" i="4"/>
  <c r="G901" i="4"/>
  <c r="N901" i="4"/>
  <c r="F901" i="4"/>
  <c r="M901" i="4"/>
  <c r="E901" i="4"/>
  <c r="L901" i="4"/>
  <c r="D901" i="4"/>
  <c r="K901" i="4"/>
  <c r="C901" i="4"/>
  <c r="AF901" i="4"/>
  <c r="J901" i="4"/>
  <c r="B901" i="4"/>
  <c r="AA901" i="4"/>
  <c r="I901" i="4"/>
  <c r="T901" i="4"/>
  <c r="H901" i="4"/>
  <c r="AR902" i="4"/>
  <c r="AT901" i="4"/>
  <c r="AS901" i="4"/>
  <c r="AE902" i="4" l="1"/>
  <c r="R902" i="4"/>
  <c r="AL902" i="4"/>
  <c r="AI902" i="4"/>
  <c r="Y902" i="4"/>
  <c r="X902" i="4"/>
  <c r="W902" i="4"/>
  <c r="AM902" i="4"/>
  <c r="AK902" i="4"/>
  <c r="AJ902" i="4"/>
  <c r="AH902" i="4"/>
  <c r="AG902" i="4"/>
  <c r="AD902" i="4"/>
  <c r="AC902" i="4"/>
  <c r="AB902" i="4"/>
  <c r="Z902" i="4"/>
  <c r="V902" i="4"/>
  <c r="U902" i="4"/>
  <c r="P902" i="4"/>
  <c r="O902" i="4"/>
  <c r="Q902" i="4"/>
  <c r="N902" i="4"/>
  <c r="F902" i="4"/>
  <c r="M902" i="4"/>
  <c r="E902" i="4"/>
  <c r="L902" i="4"/>
  <c r="D902" i="4"/>
  <c r="K902" i="4"/>
  <c r="C902" i="4"/>
  <c r="AF902" i="4"/>
  <c r="J902" i="4"/>
  <c r="B902" i="4"/>
  <c r="AA902" i="4"/>
  <c r="I902" i="4"/>
  <c r="T902" i="4"/>
  <c r="H902" i="4"/>
  <c r="S902" i="4"/>
  <c r="G902" i="4"/>
  <c r="AR903" i="4"/>
  <c r="AT902" i="4"/>
  <c r="AS902" i="4"/>
  <c r="AE903" i="4" l="1"/>
  <c r="R903" i="4"/>
  <c r="AL903" i="4"/>
  <c r="AI903" i="4"/>
  <c r="Y903" i="4"/>
  <c r="X903" i="4"/>
  <c r="W903" i="4"/>
  <c r="AM903" i="4"/>
  <c r="AK903" i="4"/>
  <c r="AJ903" i="4"/>
  <c r="AH903" i="4"/>
  <c r="AG903" i="4"/>
  <c r="AD903" i="4"/>
  <c r="AC903" i="4"/>
  <c r="AB903" i="4"/>
  <c r="Z903" i="4"/>
  <c r="V903" i="4"/>
  <c r="U903" i="4"/>
  <c r="Q903" i="4"/>
  <c r="P903" i="4"/>
  <c r="O903" i="4"/>
  <c r="M903" i="4"/>
  <c r="E903" i="4"/>
  <c r="L903" i="4"/>
  <c r="D903" i="4"/>
  <c r="K903" i="4"/>
  <c r="C903" i="4"/>
  <c r="AF903" i="4"/>
  <c r="J903" i="4"/>
  <c r="B903" i="4"/>
  <c r="AA903" i="4"/>
  <c r="I903" i="4"/>
  <c r="T903" i="4"/>
  <c r="H903" i="4"/>
  <c r="S903" i="4"/>
  <c r="G903" i="4"/>
  <c r="N903" i="4"/>
  <c r="F903" i="4"/>
  <c r="AR904" i="4"/>
  <c r="AT903" i="4"/>
  <c r="AS903" i="4"/>
  <c r="AE904" i="4" l="1"/>
  <c r="R904" i="4"/>
  <c r="AL904" i="4"/>
  <c r="AI904" i="4"/>
  <c r="Y904" i="4"/>
  <c r="W904" i="4"/>
  <c r="X904" i="4"/>
  <c r="AM904" i="4"/>
  <c r="AK904" i="4"/>
  <c r="AJ904" i="4"/>
  <c r="AH904" i="4"/>
  <c r="AG904" i="4"/>
  <c r="AD904" i="4"/>
  <c r="AC904" i="4"/>
  <c r="AB904" i="4"/>
  <c r="Z904" i="4"/>
  <c r="V904" i="4"/>
  <c r="U904" i="4"/>
  <c r="Q904" i="4"/>
  <c r="P904" i="4"/>
  <c r="O904" i="4"/>
  <c r="L904" i="4"/>
  <c r="D904" i="4"/>
  <c r="K904" i="4"/>
  <c r="C904" i="4"/>
  <c r="AF904" i="4"/>
  <c r="J904" i="4"/>
  <c r="B904" i="4"/>
  <c r="AA904" i="4"/>
  <c r="I904" i="4"/>
  <c r="T904" i="4"/>
  <c r="H904" i="4"/>
  <c r="S904" i="4"/>
  <c r="G904" i="4"/>
  <c r="N904" i="4"/>
  <c r="F904" i="4"/>
  <c r="M904" i="4"/>
  <c r="E904" i="4"/>
  <c r="AR905" i="4"/>
  <c r="AT904" i="4"/>
  <c r="AS904" i="4"/>
  <c r="AE905" i="4" l="1"/>
  <c r="R905" i="4"/>
  <c r="AL905" i="4"/>
  <c r="AI905" i="4"/>
  <c r="Y905" i="4"/>
  <c r="X905" i="4"/>
  <c r="W905" i="4"/>
  <c r="AM905" i="4"/>
  <c r="AK905" i="4"/>
  <c r="AJ905" i="4"/>
  <c r="AH905" i="4"/>
  <c r="AG905" i="4"/>
  <c r="AC905" i="4"/>
  <c r="AD905" i="4"/>
  <c r="AB905" i="4"/>
  <c r="Z905" i="4"/>
  <c r="V905" i="4"/>
  <c r="U905" i="4"/>
  <c r="Q905" i="4"/>
  <c r="P905" i="4"/>
  <c r="O905" i="4"/>
  <c r="K905" i="4"/>
  <c r="C905" i="4"/>
  <c r="AF905" i="4"/>
  <c r="J905" i="4"/>
  <c r="B905" i="4"/>
  <c r="AA905" i="4"/>
  <c r="I905" i="4"/>
  <c r="T905" i="4"/>
  <c r="H905" i="4"/>
  <c r="S905" i="4"/>
  <c r="G905" i="4"/>
  <c r="N905" i="4"/>
  <c r="F905" i="4"/>
  <c r="M905" i="4"/>
  <c r="E905" i="4"/>
  <c r="L905" i="4"/>
  <c r="D905" i="4"/>
  <c r="AR906" i="4"/>
  <c r="AT905" i="4"/>
  <c r="AS905" i="4"/>
  <c r="AE906" i="4" l="1"/>
  <c r="R906" i="4"/>
  <c r="AL906" i="4"/>
  <c r="AI906" i="4"/>
  <c r="X906" i="4"/>
  <c r="W906" i="4"/>
  <c r="Y906" i="4"/>
  <c r="AM906" i="4"/>
  <c r="AK906" i="4"/>
  <c r="AJ906" i="4"/>
  <c r="AH906" i="4"/>
  <c r="AG906" i="4"/>
  <c r="AC906" i="4"/>
  <c r="AD906" i="4"/>
  <c r="AB906" i="4"/>
  <c r="Z906" i="4"/>
  <c r="V906" i="4"/>
  <c r="U906" i="4"/>
  <c r="Q906" i="4"/>
  <c r="P906" i="4"/>
  <c r="O906" i="4"/>
  <c r="AF906" i="4"/>
  <c r="J906" i="4"/>
  <c r="B906" i="4"/>
  <c r="AA906" i="4"/>
  <c r="I906" i="4"/>
  <c r="T906" i="4"/>
  <c r="H906" i="4"/>
  <c r="S906" i="4"/>
  <c r="G906" i="4"/>
  <c r="N906" i="4"/>
  <c r="F906" i="4"/>
  <c r="M906" i="4"/>
  <c r="E906" i="4"/>
  <c r="L906" i="4"/>
  <c r="D906" i="4"/>
  <c r="K906" i="4"/>
  <c r="C906" i="4"/>
  <c r="AR907" i="4"/>
  <c r="AT906" i="4"/>
  <c r="AS906" i="4"/>
  <c r="AE907" i="4" l="1"/>
  <c r="R907" i="4"/>
  <c r="AL907" i="4"/>
  <c r="AI907" i="4"/>
  <c r="Y907" i="4"/>
  <c r="X907" i="4"/>
  <c r="W907" i="4"/>
  <c r="AM907" i="4"/>
  <c r="AK907" i="4"/>
  <c r="AJ907" i="4"/>
  <c r="AH907" i="4"/>
  <c r="AG907" i="4"/>
  <c r="AC907" i="4"/>
  <c r="AD907" i="4"/>
  <c r="AB907" i="4"/>
  <c r="Z907" i="4"/>
  <c r="V907" i="4"/>
  <c r="U907" i="4"/>
  <c r="Q907" i="4"/>
  <c r="P907" i="4"/>
  <c r="O907" i="4"/>
  <c r="AA907" i="4"/>
  <c r="I907" i="4"/>
  <c r="T907" i="4"/>
  <c r="H907" i="4"/>
  <c r="S907" i="4"/>
  <c r="G907" i="4"/>
  <c r="N907" i="4"/>
  <c r="F907" i="4"/>
  <c r="M907" i="4"/>
  <c r="E907" i="4"/>
  <c r="L907" i="4"/>
  <c r="D907" i="4"/>
  <c r="K907" i="4"/>
  <c r="C907" i="4"/>
  <c r="AF907" i="4"/>
  <c r="J907" i="4"/>
  <c r="B907" i="4"/>
  <c r="AR908" i="4"/>
  <c r="AT907" i="4"/>
  <c r="AS907" i="4"/>
  <c r="AE908" i="4" l="1"/>
  <c r="R908" i="4"/>
  <c r="AL908" i="4"/>
  <c r="AI908" i="4"/>
  <c r="Y908" i="4"/>
  <c r="X908" i="4"/>
  <c r="W908" i="4"/>
  <c r="AM908" i="4"/>
  <c r="AK908" i="4"/>
  <c r="AJ908" i="4"/>
  <c r="AH908" i="4"/>
  <c r="AG908" i="4"/>
  <c r="AC908" i="4"/>
  <c r="AD908" i="4"/>
  <c r="AB908" i="4"/>
  <c r="Z908" i="4"/>
  <c r="V908" i="4"/>
  <c r="U908" i="4"/>
  <c r="Q908" i="4"/>
  <c r="P908" i="4"/>
  <c r="O908" i="4"/>
  <c r="T908" i="4"/>
  <c r="H908" i="4"/>
  <c r="S908" i="4"/>
  <c r="G908" i="4"/>
  <c r="N908" i="4"/>
  <c r="F908" i="4"/>
  <c r="M908" i="4"/>
  <c r="E908" i="4"/>
  <c r="L908" i="4"/>
  <c r="D908" i="4"/>
  <c r="K908" i="4"/>
  <c r="C908" i="4"/>
  <c r="AF908" i="4"/>
  <c r="J908" i="4"/>
  <c r="B908" i="4"/>
  <c r="AA908" i="4"/>
  <c r="I908" i="4"/>
  <c r="AR909" i="4"/>
  <c r="AT908" i="4"/>
  <c r="AS908" i="4"/>
  <c r="AE909" i="4" l="1"/>
  <c r="R909" i="4"/>
  <c r="AL909" i="4"/>
  <c r="AI909" i="4"/>
  <c r="W909" i="4"/>
  <c r="X909" i="4"/>
  <c r="Y909" i="4"/>
  <c r="AM909" i="4"/>
  <c r="AK909" i="4"/>
  <c r="AJ909" i="4"/>
  <c r="AG909" i="4"/>
  <c r="AH909" i="4"/>
  <c r="AC909" i="4"/>
  <c r="AD909" i="4"/>
  <c r="AB909" i="4"/>
  <c r="Z909" i="4"/>
  <c r="V909" i="4"/>
  <c r="U909" i="4"/>
  <c r="Q909" i="4"/>
  <c r="P909" i="4"/>
  <c r="O909" i="4"/>
  <c r="S909" i="4"/>
  <c r="G909" i="4"/>
  <c r="N909" i="4"/>
  <c r="F909" i="4"/>
  <c r="M909" i="4"/>
  <c r="E909" i="4"/>
  <c r="L909" i="4"/>
  <c r="D909" i="4"/>
  <c r="K909" i="4"/>
  <c r="C909" i="4"/>
  <c r="AF909" i="4"/>
  <c r="J909" i="4"/>
  <c r="B909" i="4"/>
  <c r="AA909" i="4"/>
  <c r="I909" i="4"/>
  <c r="T909" i="4"/>
  <c r="H909" i="4"/>
  <c r="AR910" i="4"/>
  <c r="AT909" i="4"/>
  <c r="AS909" i="4"/>
  <c r="AE910" i="4" l="1"/>
  <c r="R910" i="4"/>
  <c r="AL910" i="4"/>
  <c r="AI910" i="4"/>
  <c r="Y910" i="4"/>
  <c r="X910" i="4"/>
  <c r="W910" i="4"/>
  <c r="AM910" i="4"/>
  <c r="AK910" i="4"/>
  <c r="AJ910" i="4"/>
  <c r="AH910" i="4"/>
  <c r="AG910" i="4"/>
  <c r="AD910" i="4"/>
  <c r="AC910" i="4"/>
  <c r="AB910" i="4"/>
  <c r="Z910" i="4"/>
  <c r="V910" i="4"/>
  <c r="U910" i="4"/>
  <c r="P910" i="4"/>
  <c r="O910" i="4"/>
  <c r="Q910" i="4"/>
  <c r="N910" i="4"/>
  <c r="F910" i="4"/>
  <c r="M910" i="4"/>
  <c r="E910" i="4"/>
  <c r="L910" i="4"/>
  <c r="D910" i="4"/>
  <c r="K910" i="4"/>
  <c r="C910" i="4"/>
  <c r="AF910" i="4"/>
  <c r="J910" i="4"/>
  <c r="B910" i="4"/>
  <c r="AA910" i="4"/>
  <c r="I910" i="4"/>
  <c r="T910" i="4"/>
  <c r="H910" i="4"/>
  <c r="S910" i="4"/>
  <c r="G910" i="4"/>
  <c r="AR911" i="4"/>
  <c r="AT910" i="4"/>
  <c r="AS910" i="4"/>
  <c r="AE911" i="4" l="1"/>
  <c r="R911" i="4"/>
  <c r="AL911" i="4"/>
  <c r="AI911" i="4"/>
  <c r="Y911" i="4"/>
  <c r="X911" i="4"/>
  <c r="W911" i="4"/>
  <c r="AM911" i="4"/>
  <c r="AK911" i="4"/>
  <c r="AJ911" i="4"/>
  <c r="AH911" i="4"/>
  <c r="AG911" i="4"/>
  <c r="AD911" i="4"/>
  <c r="AC911" i="4"/>
  <c r="AB911" i="4"/>
  <c r="Z911" i="4"/>
  <c r="U911" i="4"/>
  <c r="Q911" i="4"/>
  <c r="V911" i="4"/>
  <c r="P911" i="4"/>
  <c r="O911" i="4"/>
  <c r="M911" i="4"/>
  <c r="E911" i="4"/>
  <c r="L911" i="4"/>
  <c r="D911" i="4"/>
  <c r="K911" i="4"/>
  <c r="C911" i="4"/>
  <c r="AF911" i="4"/>
  <c r="J911" i="4"/>
  <c r="B911" i="4"/>
  <c r="AA911" i="4"/>
  <c r="I911" i="4"/>
  <c r="T911" i="4"/>
  <c r="H911" i="4"/>
  <c r="S911" i="4"/>
  <c r="G911" i="4"/>
  <c r="N911" i="4"/>
  <c r="F911" i="4"/>
  <c r="AR912" i="4"/>
  <c r="AT911" i="4"/>
  <c r="AS911" i="4"/>
  <c r="AE912" i="4" l="1"/>
  <c r="R912" i="4"/>
  <c r="AL912" i="4"/>
  <c r="AI912" i="4"/>
  <c r="Y912" i="4"/>
  <c r="W912" i="4"/>
  <c r="X912" i="4"/>
  <c r="AM912" i="4"/>
  <c r="AK912" i="4"/>
  <c r="AJ912" i="4"/>
  <c r="AH912" i="4"/>
  <c r="AG912" i="4"/>
  <c r="AD912" i="4"/>
  <c r="AC912" i="4"/>
  <c r="AB912" i="4"/>
  <c r="Z912" i="4"/>
  <c r="V912" i="4"/>
  <c r="U912" i="4"/>
  <c r="Q912" i="4"/>
  <c r="P912" i="4"/>
  <c r="O912" i="4"/>
  <c r="L912" i="4"/>
  <c r="D912" i="4"/>
  <c r="K912" i="4"/>
  <c r="C912" i="4"/>
  <c r="AF912" i="4"/>
  <c r="J912" i="4"/>
  <c r="B912" i="4"/>
  <c r="AA912" i="4"/>
  <c r="I912" i="4"/>
  <c r="T912" i="4"/>
  <c r="H912" i="4"/>
  <c r="S912" i="4"/>
  <c r="G912" i="4"/>
  <c r="N912" i="4"/>
  <c r="F912" i="4"/>
  <c r="M912" i="4"/>
  <c r="E912" i="4"/>
  <c r="AR913" i="4"/>
  <c r="AT912" i="4"/>
  <c r="AS912" i="4"/>
  <c r="AE913" i="4" l="1"/>
  <c r="R913" i="4"/>
  <c r="AL913" i="4"/>
  <c r="AI913" i="4"/>
  <c r="Y913" i="4"/>
  <c r="X913" i="4"/>
  <c r="W913" i="4"/>
  <c r="AM913" i="4"/>
  <c r="AK913" i="4"/>
  <c r="AJ913" i="4"/>
  <c r="AH913" i="4"/>
  <c r="AG913" i="4"/>
  <c r="AC913" i="4"/>
  <c r="AD913" i="4"/>
  <c r="AB913" i="4"/>
  <c r="Z913" i="4"/>
  <c r="V913" i="4"/>
  <c r="U913" i="4"/>
  <c r="Q913" i="4"/>
  <c r="P913" i="4"/>
  <c r="O913" i="4"/>
  <c r="K913" i="4"/>
  <c r="C913" i="4"/>
  <c r="AF913" i="4"/>
  <c r="J913" i="4"/>
  <c r="B913" i="4"/>
  <c r="AA913" i="4"/>
  <c r="I913" i="4"/>
  <c r="T913" i="4"/>
  <c r="H913" i="4"/>
  <c r="S913" i="4"/>
  <c r="G913" i="4"/>
  <c r="N913" i="4"/>
  <c r="F913" i="4"/>
  <c r="M913" i="4"/>
  <c r="E913" i="4"/>
  <c r="L913" i="4"/>
  <c r="D913" i="4"/>
  <c r="AR914" i="4"/>
  <c r="AT913" i="4"/>
  <c r="AS913" i="4"/>
  <c r="AE914" i="4" l="1"/>
  <c r="R914" i="4"/>
  <c r="AL914" i="4"/>
  <c r="AI914" i="4"/>
  <c r="X914" i="4"/>
  <c r="W914" i="4"/>
  <c r="Y914" i="4"/>
  <c r="AM914" i="4"/>
  <c r="AK914" i="4"/>
  <c r="AJ914" i="4"/>
  <c r="AH914" i="4"/>
  <c r="AG914" i="4"/>
  <c r="AC914" i="4"/>
  <c r="AD914" i="4"/>
  <c r="AB914" i="4"/>
  <c r="Z914" i="4"/>
  <c r="V914" i="4"/>
  <c r="U914" i="4"/>
  <c r="Q914" i="4"/>
  <c r="P914" i="4"/>
  <c r="O914" i="4"/>
  <c r="AF914" i="4"/>
  <c r="J914" i="4"/>
  <c r="B914" i="4"/>
  <c r="AA914" i="4"/>
  <c r="I914" i="4"/>
  <c r="T914" i="4"/>
  <c r="H914" i="4"/>
  <c r="S914" i="4"/>
  <c r="G914" i="4"/>
  <c r="N914" i="4"/>
  <c r="F914" i="4"/>
  <c r="M914" i="4"/>
  <c r="E914" i="4"/>
  <c r="L914" i="4"/>
  <c r="D914" i="4"/>
  <c r="K914" i="4"/>
  <c r="C914" i="4"/>
  <c r="AR915" i="4"/>
  <c r="AT914" i="4"/>
  <c r="AS914" i="4"/>
  <c r="AE915" i="4" l="1"/>
  <c r="R915" i="4"/>
  <c r="AL915" i="4"/>
  <c r="AI915" i="4"/>
  <c r="Y915" i="4"/>
  <c r="X915" i="4"/>
  <c r="W915" i="4"/>
  <c r="AM915" i="4"/>
  <c r="AK915" i="4"/>
  <c r="AJ915" i="4"/>
  <c r="AH915" i="4"/>
  <c r="AG915" i="4"/>
  <c r="AC915" i="4"/>
  <c r="AD915" i="4"/>
  <c r="AB915" i="4"/>
  <c r="Z915" i="4"/>
  <c r="V915" i="4"/>
  <c r="U915" i="4"/>
  <c r="Q915" i="4"/>
  <c r="P915" i="4"/>
  <c r="O915" i="4"/>
  <c r="AF915" i="4"/>
  <c r="T915" i="4"/>
  <c r="I915" i="4"/>
  <c r="AA915" i="4"/>
  <c r="H915" i="4"/>
  <c r="S915" i="4"/>
  <c r="G915" i="4"/>
  <c r="N915" i="4"/>
  <c r="F915" i="4"/>
  <c r="M915" i="4"/>
  <c r="E915" i="4"/>
  <c r="L915" i="4"/>
  <c r="D915" i="4"/>
  <c r="K915" i="4"/>
  <c r="C915" i="4"/>
  <c r="J915" i="4"/>
  <c r="B915" i="4"/>
  <c r="AR916" i="4"/>
  <c r="AT915" i="4"/>
  <c r="AS915" i="4"/>
  <c r="AE916" i="4" l="1"/>
  <c r="R916" i="4"/>
  <c r="AL916" i="4"/>
  <c r="AI916" i="4"/>
  <c r="Y916" i="4"/>
  <c r="X916" i="4"/>
  <c r="W916" i="4"/>
  <c r="AM916" i="4"/>
  <c r="AK916" i="4"/>
  <c r="AJ916" i="4"/>
  <c r="AH916" i="4"/>
  <c r="AG916" i="4"/>
  <c r="AC916" i="4"/>
  <c r="AD916" i="4"/>
  <c r="AB916" i="4"/>
  <c r="Z916" i="4"/>
  <c r="V916" i="4"/>
  <c r="U916" i="4"/>
  <c r="Q916" i="4"/>
  <c r="P916" i="4"/>
  <c r="O916" i="4"/>
  <c r="AA916" i="4"/>
  <c r="I916" i="4"/>
  <c r="T916" i="4"/>
  <c r="H916" i="4"/>
  <c r="S916" i="4"/>
  <c r="G916" i="4"/>
  <c r="N916" i="4"/>
  <c r="F916" i="4"/>
  <c r="M916" i="4"/>
  <c r="E916" i="4"/>
  <c r="L916" i="4"/>
  <c r="D916" i="4"/>
  <c r="K916" i="4"/>
  <c r="C916" i="4"/>
  <c r="AF916" i="4"/>
  <c r="J916" i="4"/>
  <c r="B916" i="4"/>
  <c r="AR917" i="4"/>
  <c r="AT916" i="4"/>
  <c r="AS916" i="4"/>
  <c r="AE917" i="4" l="1"/>
  <c r="R917" i="4"/>
  <c r="AL917" i="4"/>
  <c r="AI917" i="4"/>
  <c r="W917" i="4"/>
  <c r="X917" i="4"/>
  <c r="Y917" i="4"/>
  <c r="AM917" i="4"/>
  <c r="AK917" i="4"/>
  <c r="AJ917" i="4"/>
  <c r="AH917" i="4"/>
  <c r="AG917" i="4"/>
  <c r="AC917" i="4"/>
  <c r="AD917" i="4"/>
  <c r="AB917" i="4"/>
  <c r="Z917" i="4"/>
  <c r="V917" i="4"/>
  <c r="U917" i="4"/>
  <c r="Q917" i="4"/>
  <c r="P917" i="4"/>
  <c r="O917" i="4"/>
  <c r="T917" i="4"/>
  <c r="H917" i="4"/>
  <c r="S917" i="4"/>
  <c r="G917" i="4"/>
  <c r="N917" i="4"/>
  <c r="F917" i="4"/>
  <c r="M917" i="4"/>
  <c r="E917" i="4"/>
  <c r="L917" i="4"/>
  <c r="D917" i="4"/>
  <c r="K917" i="4"/>
  <c r="C917" i="4"/>
  <c r="AF917" i="4"/>
  <c r="J917" i="4"/>
  <c r="B917" i="4"/>
  <c r="AA917" i="4"/>
  <c r="I917" i="4"/>
  <c r="AR918" i="4"/>
  <c r="AT917" i="4"/>
  <c r="AS917" i="4"/>
  <c r="AE918" i="4" l="1"/>
  <c r="R918" i="4"/>
  <c r="AL918" i="4"/>
  <c r="AI918" i="4"/>
  <c r="Y918" i="4"/>
  <c r="X918" i="4"/>
  <c r="W918" i="4"/>
  <c r="AM918" i="4"/>
  <c r="AK918" i="4"/>
  <c r="AJ918" i="4"/>
  <c r="AH918" i="4"/>
  <c r="AG918" i="4"/>
  <c r="AD918" i="4"/>
  <c r="AC918" i="4"/>
  <c r="AB918" i="4"/>
  <c r="Z918" i="4"/>
  <c r="V918" i="4"/>
  <c r="U918" i="4"/>
  <c r="P918" i="4"/>
  <c r="O918" i="4"/>
  <c r="Q918" i="4"/>
  <c r="S918" i="4"/>
  <c r="G918" i="4"/>
  <c r="N918" i="4"/>
  <c r="F918" i="4"/>
  <c r="M918" i="4"/>
  <c r="E918" i="4"/>
  <c r="L918" i="4"/>
  <c r="D918" i="4"/>
  <c r="K918" i="4"/>
  <c r="C918" i="4"/>
  <c r="AF918" i="4"/>
  <c r="J918" i="4"/>
  <c r="B918" i="4"/>
  <c r="AA918" i="4"/>
  <c r="I918" i="4"/>
  <c r="T918" i="4"/>
  <c r="H918" i="4"/>
  <c r="AR919" i="4"/>
  <c r="AS918" i="4"/>
  <c r="AT918" i="4"/>
  <c r="AE919" i="4" l="1"/>
  <c r="R919" i="4"/>
  <c r="AL919" i="4"/>
  <c r="AI919" i="4"/>
  <c r="Y919" i="4"/>
  <c r="X919" i="4"/>
  <c r="W919" i="4"/>
  <c r="AM919" i="4"/>
  <c r="AK919" i="4"/>
  <c r="AJ919" i="4"/>
  <c r="AH919" i="4"/>
  <c r="AG919" i="4"/>
  <c r="AD919" i="4"/>
  <c r="AC919" i="4"/>
  <c r="AB919" i="4"/>
  <c r="Z919" i="4"/>
  <c r="U919" i="4"/>
  <c r="V919" i="4"/>
  <c r="Q919" i="4"/>
  <c r="P919" i="4"/>
  <c r="O919" i="4"/>
  <c r="N919" i="4"/>
  <c r="F919" i="4"/>
  <c r="M919" i="4"/>
  <c r="E919" i="4"/>
  <c r="L919" i="4"/>
  <c r="D919" i="4"/>
  <c r="K919" i="4"/>
  <c r="C919" i="4"/>
  <c r="AF919" i="4"/>
  <c r="J919" i="4"/>
  <c r="B919" i="4"/>
  <c r="AA919" i="4"/>
  <c r="I919" i="4"/>
  <c r="T919" i="4"/>
  <c r="H919" i="4"/>
  <c r="S919" i="4"/>
  <c r="G919" i="4"/>
  <c r="AR920" i="4"/>
  <c r="AT919" i="4"/>
  <c r="AS919" i="4"/>
  <c r="AE920" i="4" l="1"/>
  <c r="R920" i="4"/>
  <c r="AL920" i="4"/>
  <c r="AI920" i="4"/>
  <c r="Y920" i="4"/>
  <c r="W920" i="4"/>
  <c r="X920" i="4"/>
  <c r="AM920" i="4"/>
  <c r="AK920" i="4"/>
  <c r="AJ920" i="4"/>
  <c r="AH920" i="4"/>
  <c r="AG920" i="4"/>
  <c r="AD920" i="4"/>
  <c r="AC920" i="4"/>
  <c r="AB920" i="4"/>
  <c r="Z920" i="4"/>
  <c r="V920" i="4"/>
  <c r="U920" i="4"/>
  <c r="Q920" i="4"/>
  <c r="P920" i="4"/>
  <c r="O920" i="4"/>
  <c r="M920" i="4"/>
  <c r="E920" i="4"/>
  <c r="L920" i="4"/>
  <c r="D920" i="4"/>
  <c r="K920" i="4"/>
  <c r="C920" i="4"/>
  <c r="AF920" i="4"/>
  <c r="J920" i="4"/>
  <c r="B920" i="4"/>
  <c r="AA920" i="4"/>
  <c r="I920" i="4"/>
  <c r="T920" i="4"/>
  <c r="H920" i="4"/>
  <c r="S920" i="4"/>
  <c r="G920" i="4"/>
  <c r="N920" i="4"/>
  <c r="F920" i="4"/>
  <c r="AR921" i="4"/>
  <c r="AT920" i="4"/>
  <c r="AS920" i="4"/>
  <c r="AE921" i="4" l="1"/>
  <c r="R921" i="4"/>
  <c r="AL921" i="4"/>
  <c r="AI921" i="4"/>
  <c r="Y921" i="4"/>
  <c r="X921" i="4"/>
  <c r="W921" i="4"/>
  <c r="AM921" i="4"/>
  <c r="AK921" i="4"/>
  <c r="AJ921" i="4"/>
  <c r="AH921" i="4"/>
  <c r="AG921" i="4"/>
  <c r="AC921" i="4"/>
  <c r="AD921" i="4"/>
  <c r="AB921" i="4"/>
  <c r="Z921" i="4"/>
  <c r="V921" i="4"/>
  <c r="U921" i="4"/>
  <c r="Q921" i="4"/>
  <c r="P921" i="4"/>
  <c r="O921" i="4"/>
  <c r="L921" i="4"/>
  <c r="D921" i="4"/>
  <c r="K921" i="4"/>
  <c r="C921" i="4"/>
  <c r="AF921" i="4"/>
  <c r="J921" i="4"/>
  <c r="B921" i="4"/>
  <c r="AA921" i="4"/>
  <c r="I921" i="4"/>
  <c r="T921" i="4"/>
  <c r="H921" i="4"/>
  <c r="S921" i="4"/>
  <c r="G921" i="4"/>
  <c r="N921" i="4"/>
  <c r="F921" i="4"/>
  <c r="M921" i="4"/>
  <c r="E921" i="4"/>
  <c r="AR922" i="4"/>
  <c r="AT921" i="4"/>
  <c r="AS921" i="4"/>
  <c r="AE922" i="4" l="1"/>
  <c r="R922" i="4"/>
  <c r="AL922" i="4"/>
  <c r="AI922" i="4"/>
  <c r="X922" i="4"/>
  <c r="W922" i="4"/>
  <c r="Y922" i="4"/>
  <c r="AM922" i="4"/>
  <c r="AK922" i="4"/>
  <c r="AJ922" i="4"/>
  <c r="AH922" i="4"/>
  <c r="AG922" i="4"/>
  <c r="AC922" i="4"/>
  <c r="AD922" i="4"/>
  <c r="AB922" i="4"/>
  <c r="Z922" i="4"/>
  <c r="V922" i="4"/>
  <c r="U922" i="4"/>
  <c r="Q922" i="4"/>
  <c r="P922" i="4"/>
  <c r="O922" i="4"/>
  <c r="K922" i="4"/>
  <c r="C922" i="4"/>
  <c r="AF922" i="4"/>
  <c r="J922" i="4"/>
  <c r="B922" i="4"/>
  <c r="AA922" i="4"/>
  <c r="I922" i="4"/>
  <c r="T922" i="4"/>
  <c r="H922" i="4"/>
  <c r="S922" i="4"/>
  <c r="G922" i="4"/>
  <c r="N922" i="4"/>
  <c r="F922" i="4"/>
  <c r="M922" i="4"/>
  <c r="E922" i="4"/>
  <c r="L922" i="4"/>
  <c r="D922" i="4"/>
  <c r="AR923" i="4"/>
  <c r="AT922" i="4"/>
  <c r="AS922" i="4"/>
  <c r="AE923" i="4" l="1"/>
  <c r="R923" i="4"/>
  <c r="AL923" i="4"/>
  <c r="AI923" i="4"/>
  <c r="Y923" i="4"/>
  <c r="X923" i="4"/>
  <c r="W923" i="4"/>
  <c r="AM923" i="4"/>
  <c r="AK923" i="4"/>
  <c r="AJ923" i="4"/>
  <c r="AH923" i="4"/>
  <c r="AG923" i="4"/>
  <c r="AC923" i="4"/>
  <c r="AD923" i="4"/>
  <c r="AB923" i="4"/>
  <c r="Z923" i="4"/>
  <c r="V923" i="4"/>
  <c r="U923" i="4"/>
  <c r="Q923" i="4"/>
  <c r="P923" i="4"/>
  <c r="O923" i="4"/>
  <c r="AF923" i="4"/>
  <c r="J923" i="4"/>
  <c r="B923" i="4"/>
  <c r="AA923" i="4"/>
  <c r="I923" i="4"/>
  <c r="T923" i="4"/>
  <c r="H923" i="4"/>
  <c r="S923" i="4"/>
  <c r="G923" i="4"/>
  <c r="N923" i="4"/>
  <c r="F923" i="4"/>
  <c r="M923" i="4"/>
  <c r="E923" i="4"/>
  <c r="L923" i="4"/>
  <c r="D923" i="4"/>
  <c r="K923" i="4"/>
  <c r="C923" i="4"/>
  <c r="AR924" i="4"/>
  <c r="AT923" i="4"/>
  <c r="AS923" i="4"/>
  <c r="AE924" i="4" l="1"/>
  <c r="R924" i="4"/>
  <c r="AL924" i="4"/>
  <c r="AI924" i="4"/>
  <c r="Y924" i="4"/>
  <c r="X924" i="4"/>
  <c r="W924" i="4"/>
  <c r="AM924" i="4"/>
  <c r="AK924" i="4"/>
  <c r="AJ924" i="4"/>
  <c r="AH924" i="4"/>
  <c r="AG924" i="4"/>
  <c r="AC924" i="4"/>
  <c r="AD924" i="4"/>
  <c r="AB924" i="4"/>
  <c r="Z924" i="4"/>
  <c r="V924" i="4"/>
  <c r="U924" i="4"/>
  <c r="Q924" i="4"/>
  <c r="P924" i="4"/>
  <c r="O924" i="4"/>
  <c r="AA924" i="4"/>
  <c r="I924" i="4"/>
  <c r="T924" i="4"/>
  <c r="H924" i="4"/>
  <c r="S924" i="4"/>
  <c r="G924" i="4"/>
  <c r="N924" i="4"/>
  <c r="F924" i="4"/>
  <c r="M924" i="4"/>
  <c r="E924" i="4"/>
  <c r="L924" i="4"/>
  <c r="D924" i="4"/>
  <c r="K924" i="4"/>
  <c r="C924" i="4"/>
  <c r="AF924" i="4"/>
  <c r="J924" i="4"/>
  <c r="B924" i="4"/>
  <c r="AR925" i="4"/>
  <c r="AT924" i="4"/>
  <c r="AS924" i="4"/>
  <c r="AE925" i="4" l="1"/>
  <c r="R925" i="4"/>
  <c r="AL925" i="4"/>
  <c r="AI925" i="4"/>
  <c r="W925" i="4"/>
  <c r="X925" i="4"/>
  <c r="Y925" i="4"/>
  <c r="AM925" i="4"/>
  <c r="AK925" i="4"/>
  <c r="AJ925" i="4"/>
  <c r="AH925" i="4"/>
  <c r="AG925" i="4"/>
  <c r="AC925" i="4"/>
  <c r="AD925" i="4"/>
  <c r="AB925" i="4"/>
  <c r="Z925" i="4"/>
  <c r="V925" i="4"/>
  <c r="U925" i="4"/>
  <c r="Q925" i="4"/>
  <c r="P925" i="4"/>
  <c r="O925" i="4"/>
  <c r="T925" i="4"/>
  <c r="H925" i="4"/>
  <c r="S925" i="4"/>
  <c r="G925" i="4"/>
  <c r="N925" i="4"/>
  <c r="F925" i="4"/>
  <c r="M925" i="4"/>
  <c r="E925" i="4"/>
  <c r="L925" i="4"/>
  <c r="D925" i="4"/>
  <c r="K925" i="4"/>
  <c r="C925" i="4"/>
  <c r="AF925" i="4"/>
  <c r="J925" i="4"/>
  <c r="B925" i="4"/>
  <c r="AA925" i="4"/>
  <c r="I925" i="4"/>
  <c r="AR926" i="4"/>
  <c r="AT925" i="4"/>
  <c r="AS925" i="4"/>
  <c r="AE926" i="4" l="1"/>
  <c r="R926" i="4"/>
  <c r="AL926" i="4"/>
  <c r="AI926" i="4"/>
  <c r="Y926" i="4"/>
  <c r="X926" i="4"/>
  <c r="W926" i="4"/>
  <c r="AK926" i="4"/>
  <c r="AM926" i="4"/>
  <c r="AJ926" i="4"/>
  <c r="AH926" i="4"/>
  <c r="AG926" i="4"/>
  <c r="AD926" i="4"/>
  <c r="AC926" i="4"/>
  <c r="AB926" i="4"/>
  <c r="Z926" i="4"/>
  <c r="V926" i="4"/>
  <c r="U926" i="4"/>
  <c r="Q926" i="4"/>
  <c r="P926" i="4"/>
  <c r="O926" i="4"/>
  <c r="S926" i="4"/>
  <c r="G926" i="4"/>
  <c r="N926" i="4"/>
  <c r="F926" i="4"/>
  <c r="M926" i="4"/>
  <c r="E926" i="4"/>
  <c r="L926" i="4"/>
  <c r="D926" i="4"/>
  <c r="K926" i="4"/>
  <c r="C926" i="4"/>
  <c r="AF926" i="4"/>
  <c r="J926" i="4"/>
  <c r="B926" i="4"/>
  <c r="AA926" i="4"/>
  <c r="I926" i="4"/>
  <c r="T926" i="4"/>
  <c r="H926" i="4"/>
  <c r="AR927" i="4"/>
  <c r="AT926" i="4"/>
  <c r="AS926" i="4"/>
  <c r="AE927" i="4" l="1"/>
  <c r="R927" i="4"/>
  <c r="AL927" i="4"/>
  <c r="AI927" i="4"/>
  <c r="Y927" i="4"/>
  <c r="X927" i="4"/>
  <c r="W927" i="4"/>
  <c r="AM927" i="4"/>
  <c r="AK927" i="4"/>
  <c r="AJ927" i="4"/>
  <c r="AH927" i="4"/>
  <c r="AG927" i="4"/>
  <c r="AD927" i="4"/>
  <c r="AC927" i="4"/>
  <c r="Z927" i="4"/>
  <c r="AB927" i="4"/>
  <c r="V927" i="4"/>
  <c r="Q927" i="4"/>
  <c r="U927" i="4"/>
  <c r="P927" i="4"/>
  <c r="O927" i="4"/>
  <c r="N927" i="4"/>
  <c r="F927" i="4"/>
  <c r="M927" i="4"/>
  <c r="E927" i="4"/>
  <c r="L927" i="4"/>
  <c r="D927" i="4"/>
  <c r="K927" i="4"/>
  <c r="C927" i="4"/>
  <c r="AF927" i="4"/>
  <c r="J927" i="4"/>
  <c r="B927" i="4"/>
  <c r="AA927" i="4"/>
  <c r="I927" i="4"/>
  <c r="T927" i="4"/>
  <c r="H927" i="4"/>
  <c r="S927" i="4"/>
  <c r="G927" i="4"/>
  <c r="AR928" i="4"/>
  <c r="AT927" i="4"/>
  <c r="AS927" i="4"/>
  <c r="AE928" i="4" l="1"/>
  <c r="R928" i="4"/>
  <c r="AL928" i="4"/>
  <c r="AI928" i="4"/>
  <c r="Y928" i="4"/>
  <c r="W928" i="4"/>
  <c r="X928" i="4"/>
  <c r="AM928" i="4"/>
  <c r="AK928" i="4"/>
  <c r="AJ928" i="4"/>
  <c r="AH928" i="4"/>
  <c r="AG928" i="4"/>
  <c r="AD928" i="4"/>
  <c r="AC928" i="4"/>
  <c r="AB928" i="4"/>
  <c r="Z928" i="4"/>
  <c r="V928" i="4"/>
  <c r="U928" i="4"/>
  <c r="Q928" i="4"/>
  <c r="P928" i="4"/>
  <c r="O928" i="4"/>
  <c r="M928" i="4"/>
  <c r="E928" i="4"/>
  <c r="L928" i="4"/>
  <c r="D928" i="4"/>
  <c r="K928" i="4"/>
  <c r="C928" i="4"/>
  <c r="AF928" i="4"/>
  <c r="J928" i="4"/>
  <c r="B928" i="4"/>
  <c r="AA928" i="4"/>
  <c r="I928" i="4"/>
  <c r="T928" i="4"/>
  <c r="H928" i="4"/>
  <c r="S928" i="4"/>
  <c r="G928" i="4"/>
  <c r="N928" i="4"/>
  <c r="F928" i="4"/>
  <c r="AR929" i="4"/>
  <c r="AT928" i="4"/>
  <c r="AS928" i="4"/>
  <c r="AE929" i="4" l="1"/>
  <c r="R929" i="4"/>
  <c r="AL929" i="4"/>
  <c r="AI929" i="4"/>
  <c r="Y929" i="4"/>
  <c r="X929" i="4"/>
  <c r="W929" i="4"/>
  <c r="AM929" i="4"/>
  <c r="AK929" i="4"/>
  <c r="AJ929" i="4"/>
  <c r="AH929" i="4"/>
  <c r="AG929" i="4"/>
  <c r="AC929" i="4"/>
  <c r="AD929" i="4"/>
  <c r="AB929" i="4"/>
  <c r="Z929" i="4"/>
  <c r="V929" i="4"/>
  <c r="U929" i="4"/>
  <c r="Q929" i="4"/>
  <c r="P929" i="4"/>
  <c r="O929" i="4"/>
  <c r="L929" i="4"/>
  <c r="D929" i="4"/>
  <c r="K929" i="4"/>
  <c r="C929" i="4"/>
  <c r="AF929" i="4"/>
  <c r="J929" i="4"/>
  <c r="B929" i="4"/>
  <c r="AA929" i="4"/>
  <c r="I929" i="4"/>
  <c r="T929" i="4"/>
  <c r="H929" i="4"/>
  <c r="S929" i="4"/>
  <c r="G929" i="4"/>
  <c r="N929" i="4"/>
  <c r="F929" i="4"/>
  <c r="M929" i="4"/>
  <c r="E929" i="4"/>
  <c r="AR930" i="4"/>
  <c r="AT929" i="4"/>
  <c r="AS929" i="4"/>
  <c r="AE930" i="4" l="1"/>
  <c r="R930" i="4"/>
  <c r="AL930" i="4"/>
  <c r="AI930" i="4"/>
  <c r="X930" i="4"/>
  <c r="W930" i="4"/>
  <c r="Y930" i="4"/>
  <c r="AM930" i="4"/>
  <c r="AK930" i="4"/>
  <c r="AJ930" i="4"/>
  <c r="AH930" i="4"/>
  <c r="AG930" i="4"/>
  <c r="AC930" i="4"/>
  <c r="AD930" i="4"/>
  <c r="AB930" i="4"/>
  <c r="Z930" i="4"/>
  <c r="V930" i="4"/>
  <c r="U930" i="4"/>
  <c r="Q930" i="4"/>
  <c r="P930" i="4"/>
  <c r="O930" i="4"/>
  <c r="K930" i="4"/>
  <c r="C930" i="4"/>
  <c r="AF930" i="4"/>
  <c r="J930" i="4"/>
  <c r="B930" i="4"/>
  <c r="AA930" i="4"/>
  <c r="I930" i="4"/>
  <c r="T930" i="4"/>
  <c r="H930" i="4"/>
  <c r="S930" i="4"/>
  <c r="G930" i="4"/>
  <c r="N930" i="4"/>
  <c r="F930" i="4"/>
  <c r="M930" i="4"/>
  <c r="E930" i="4"/>
  <c r="L930" i="4"/>
  <c r="D930" i="4"/>
  <c r="AR931" i="4"/>
  <c r="AT930" i="4"/>
  <c r="AS930" i="4"/>
  <c r="AE931" i="4" l="1"/>
  <c r="R931" i="4"/>
  <c r="AL931" i="4"/>
  <c r="AI931" i="4"/>
  <c r="Y931" i="4"/>
  <c r="X931" i="4"/>
  <c r="W931" i="4"/>
  <c r="AM931" i="4"/>
  <c r="AK931" i="4"/>
  <c r="AJ931" i="4"/>
  <c r="AH931" i="4"/>
  <c r="AG931" i="4"/>
  <c r="AC931" i="4"/>
  <c r="AD931" i="4"/>
  <c r="AB931" i="4"/>
  <c r="Z931" i="4"/>
  <c r="V931" i="4"/>
  <c r="U931" i="4"/>
  <c r="Q931" i="4"/>
  <c r="P931" i="4"/>
  <c r="O931" i="4"/>
  <c r="AF931" i="4"/>
  <c r="J931" i="4"/>
  <c r="B931" i="4"/>
  <c r="AA931" i="4"/>
  <c r="I931" i="4"/>
  <c r="T931" i="4"/>
  <c r="H931" i="4"/>
  <c r="S931" i="4"/>
  <c r="G931" i="4"/>
  <c r="N931" i="4"/>
  <c r="F931" i="4"/>
  <c r="M931" i="4"/>
  <c r="E931" i="4"/>
  <c r="L931" i="4"/>
  <c r="D931" i="4"/>
  <c r="K931" i="4"/>
  <c r="C931" i="4"/>
  <c r="AR932" i="4"/>
  <c r="AT931" i="4"/>
  <c r="AS931" i="4"/>
  <c r="AE932" i="4" l="1"/>
  <c r="R932" i="4"/>
  <c r="AL932" i="4"/>
  <c r="AI932" i="4"/>
  <c r="Y932" i="4"/>
  <c r="X932" i="4"/>
  <c r="W932" i="4"/>
  <c r="AM932" i="4"/>
  <c r="AK932" i="4"/>
  <c r="AJ932" i="4"/>
  <c r="AH932" i="4"/>
  <c r="AG932" i="4"/>
  <c r="AC932" i="4"/>
  <c r="AD932" i="4"/>
  <c r="AB932" i="4"/>
  <c r="Z932" i="4"/>
  <c r="V932" i="4"/>
  <c r="U932" i="4"/>
  <c r="Q932" i="4"/>
  <c r="P932" i="4"/>
  <c r="O932" i="4"/>
  <c r="AA932" i="4"/>
  <c r="I932" i="4"/>
  <c r="T932" i="4"/>
  <c r="H932" i="4"/>
  <c r="S932" i="4"/>
  <c r="G932" i="4"/>
  <c r="N932" i="4"/>
  <c r="F932" i="4"/>
  <c r="M932" i="4"/>
  <c r="E932" i="4"/>
  <c r="L932" i="4"/>
  <c r="D932" i="4"/>
  <c r="K932" i="4"/>
  <c r="C932" i="4"/>
  <c r="AF932" i="4"/>
  <c r="J932" i="4"/>
  <c r="B932" i="4"/>
  <c r="AR933" i="4"/>
  <c r="AT932" i="4"/>
  <c r="AS932" i="4"/>
  <c r="AE933" i="4" l="1"/>
  <c r="R933" i="4"/>
  <c r="AL933" i="4"/>
  <c r="AI933" i="4"/>
  <c r="W933" i="4"/>
  <c r="X933" i="4"/>
  <c r="Y933" i="4"/>
  <c r="AM933" i="4"/>
  <c r="AK933" i="4"/>
  <c r="AJ933" i="4"/>
  <c r="AH933" i="4"/>
  <c r="AG933" i="4"/>
  <c r="AC933" i="4"/>
  <c r="AD933" i="4"/>
  <c r="AB933" i="4"/>
  <c r="Z933" i="4"/>
  <c r="V933" i="4"/>
  <c r="U933" i="4"/>
  <c r="Q933" i="4"/>
  <c r="P933" i="4"/>
  <c r="O933" i="4"/>
  <c r="T933" i="4"/>
  <c r="H933" i="4"/>
  <c r="S933" i="4"/>
  <c r="G933" i="4"/>
  <c r="N933" i="4"/>
  <c r="F933" i="4"/>
  <c r="M933" i="4"/>
  <c r="E933" i="4"/>
  <c r="L933" i="4"/>
  <c r="D933" i="4"/>
  <c r="K933" i="4"/>
  <c r="C933" i="4"/>
  <c r="AF933" i="4"/>
  <c r="J933" i="4"/>
  <c r="B933" i="4"/>
  <c r="AA933" i="4"/>
  <c r="I933" i="4"/>
  <c r="AR934" i="4"/>
  <c r="AT933" i="4"/>
  <c r="AS933" i="4"/>
  <c r="AE934" i="4" l="1"/>
  <c r="R934" i="4"/>
  <c r="AL934" i="4"/>
  <c r="AI934" i="4"/>
  <c r="Y934" i="4"/>
  <c r="X934" i="4"/>
  <c r="W934" i="4"/>
  <c r="AM934" i="4"/>
  <c r="AK934" i="4"/>
  <c r="AJ934" i="4"/>
  <c r="AH934" i="4"/>
  <c r="AG934" i="4"/>
  <c r="AD934" i="4"/>
  <c r="AC934" i="4"/>
  <c r="AB934" i="4"/>
  <c r="Z934" i="4"/>
  <c r="V934" i="4"/>
  <c r="U934" i="4"/>
  <c r="P934" i="4"/>
  <c r="O934" i="4"/>
  <c r="Q934" i="4"/>
  <c r="S934" i="4"/>
  <c r="G934" i="4"/>
  <c r="N934" i="4"/>
  <c r="F934" i="4"/>
  <c r="M934" i="4"/>
  <c r="E934" i="4"/>
  <c r="L934" i="4"/>
  <c r="D934" i="4"/>
  <c r="K934" i="4"/>
  <c r="C934" i="4"/>
  <c r="AF934" i="4"/>
  <c r="J934" i="4"/>
  <c r="B934" i="4"/>
  <c r="AA934" i="4"/>
  <c r="I934" i="4"/>
  <c r="T934" i="4"/>
  <c r="H934" i="4"/>
  <c r="AR935" i="4"/>
  <c r="AT934" i="4"/>
  <c r="AS934" i="4"/>
  <c r="AE935" i="4" l="1"/>
  <c r="R935" i="4"/>
  <c r="AL935" i="4"/>
  <c r="AI935" i="4"/>
  <c r="Y935" i="4"/>
  <c r="X935" i="4"/>
  <c r="W935" i="4"/>
  <c r="AM935" i="4"/>
  <c r="AK935" i="4"/>
  <c r="AJ935" i="4"/>
  <c r="AH935" i="4"/>
  <c r="AG935" i="4"/>
  <c r="AD935" i="4"/>
  <c r="AC935" i="4"/>
  <c r="Z935" i="4"/>
  <c r="AB935" i="4"/>
  <c r="V935" i="4"/>
  <c r="U935" i="4"/>
  <c r="Q935" i="4"/>
  <c r="P935" i="4"/>
  <c r="O935" i="4"/>
  <c r="N935" i="4"/>
  <c r="F935" i="4"/>
  <c r="M935" i="4"/>
  <c r="E935" i="4"/>
  <c r="L935" i="4"/>
  <c r="D935" i="4"/>
  <c r="K935" i="4"/>
  <c r="C935" i="4"/>
  <c r="AF935" i="4"/>
  <c r="J935" i="4"/>
  <c r="B935" i="4"/>
  <c r="AA935" i="4"/>
  <c r="I935" i="4"/>
  <c r="T935" i="4"/>
  <c r="H935" i="4"/>
  <c r="S935" i="4"/>
  <c r="G935" i="4"/>
  <c r="AR936" i="4"/>
  <c r="AT935" i="4"/>
  <c r="AS935" i="4"/>
  <c r="AE936" i="4" l="1"/>
  <c r="R936" i="4"/>
  <c r="AL936" i="4"/>
  <c r="AI936" i="4"/>
  <c r="Y936" i="4"/>
  <c r="W936" i="4"/>
  <c r="X936" i="4"/>
  <c r="AM936" i="4"/>
  <c r="AK936" i="4"/>
  <c r="AJ936" i="4"/>
  <c r="AH936" i="4"/>
  <c r="AG936" i="4"/>
  <c r="AD936" i="4"/>
  <c r="AC936" i="4"/>
  <c r="AB936" i="4"/>
  <c r="Z936" i="4"/>
  <c r="V936" i="4"/>
  <c r="U936" i="4"/>
  <c r="Q936" i="4"/>
  <c r="P936" i="4"/>
  <c r="O936" i="4"/>
  <c r="M936" i="4"/>
  <c r="E936" i="4"/>
  <c r="L936" i="4"/>
  <c r="D936" i="4"/>
  <c r="K936" i="4"/>
  <c r="C936" i="4"/>
  <c r="AF936" i="4"/>
  <c r="J936" i="4"/>
  <c r="B936" i="4"/>
  <c r="AA936" i="4"/>
  <c r="I936" i="4"/>
  <c r="T936" i="4"/>
  <c r="H936" i="4"/>
  <c r="S936" i="4"/>
  <c r="G936" i="4"/>
  <c r="N936" i="4"/>
  <c r="F936" i="4"/>
  <c r="AR937" i="4"/>
  <c r="AT936" i="4"/>
  <c r="AS936" i="4"/>
  <c r="AE937" i="4" l="1"/>
  <c r="R937" i="4"/>
  <c r="AL937" i="4"/>
  <c r="AI937" i="4"/>
  <c r="Y937" i="4"/>
  <c r="X937" i="4"/>
  <c r="W937" i="4"/>
  <c r="AM937" i="4"/>
  <c r="AK937" i="4"/>
  <c r="AJ937" i="4"/>
  <c r="AH937" i="4"/>
  <c r="AG937" i="4"/>
  <c r="AC937" i="4"/>
  <c r="AD937" i="4"/>
  <c r="AB937" i="4"/>
  <c r="Z937" i="4"/>
  <c r="V937" i="4"/>
  <c r="U937" i="4"/>
  <c r="Q937" i="4"/>
  <c r="P937" i="4"/>
  <c r="O937" i="4"/>
  <c r="L937" i="4"/>
  <c r="D937" i="4"/>
  <c r="K937" i="4"/>
  <c r="C937" i="4"/>
  <c r="AF937" i="4"/>
  <c r="J937" i="4"/>
  <c r="B937" i="4"/>
  <c r="AA937" i="4"/>
  <c r="I937" i="4"/>
  <c r="T937" i="4"/>
  <c r="H937" i="4"/>
  <c r="S937" i="4"/>
  <c r="G937" i="4"/>
  <c r="N937" i="4"/>
  <c r="F937" i="4"/>
  <c r="M937" i="4"/>
  <c r="E937" i="4"/>
  <c r="AR938" i="4"/>
  <c r="AT937" i="4"/>
  <c r="AS937" i="4"/>
  <c r="AE938" i="4" l="1"/>
  <c r="R938" i="4"/>
  <c r="AL938" i="4"/>
  <c r="AI938" i="4"/>
  <c r="X938" i="4"/>
  <c r="W938" i="4"/>
  <c r="Y938" i="4"/>
  <c r="AM938" i="4"/>
  <c r="AK938" i="4"/>
  <c r="AJ938" i="4"/>
  <c r="AH938" i="4"/>
  <c r="AG938" i="4"/>
  <c r="AC938" i="4"/>
  <c r="AD938" i="4"/>
  <c r="AB938" i="4"/>
  <c r="Z938" i="4"/>
  <c r="V938" i="4"/>
  <c r="U938" i="4"/>
  <c r="Q938" i="4"/>
  <c r="P938" i="4"/>
  <c r="O938" i="4"/>
  <c r="K938" i="4"/>
  <c r="C938" i="4"/>
  <c r="AF938" i="4"/>
  <c r="J938" i="4"/>
  <c r="B938" i="4"/>
  <c r="AA938" i="4"/>
  <c r="I938" i="4"/>
  <c r="T938" i="4"/>
  <c r="H938" i="4"/>
  <c r="S938" i="4"/>
  <c r="G938" i="4"/>
  <c r="N938" i="4"/>
  <c r="F938" i="4"/>
  <c r="M938" i="4"/>
  <c r="E938" i="4"/>
  <c r="L938" i="4"/>
  <c r="D938" i="4"/>
  <c r="AR939" i="4"/>
  <c r="AT938" i="4"/>
  <c r="AS938" i="4"/>
  <c r="AE939" i="4" l="1"/>
  <c r="R939" i="4"/>
  <c r="AL939" i="4"/>
  <c r="AI939" i="4"/>
  <c r="Y939" i="4"/>
  <c r="X939" i="4"/>
  <c r="W939" i="4"/>
  <c r="AM939" i="4"/>
  <c r="AK939" i="4"/>
  <c r="AJ939" i="4"/>
  <c r="AH939" i="4"/>
  <c r="AG939" i="4"/>
  <c r="AC939" i="4"/>
  <c r="AD939" i="4"/>
  <c r="AB939" i="4"/>
  <c r="Z939" i="4"/>
  <c r="V939" i="4"/>
  <c r="U939" i="4"/>
  <c r="Q939" i="4"/>
  <c r="P939" i="4"/>
  <c r="O939" i="4"/>
  <c r="AF939" i="4"/>
  <c r="J939" i="4"/>
  <c r="B939" i="4"/>
  <c r="AA939" i="4"/>
  <c r="I939" i="4"/>
  <c r="T939" i="4"/>
  <c r="H939" i="4"/>
  <c r="S939" i="4"/>
  <c r="G939" i="4"/>
  <c r="N939" i="4"/>
  <c r="F939" i="4"/>
  <c r="M939" i="4"/>
  <c r="E939" i="4"/>
  <c r="L939" i="4"/>
  <c r="D939" i="4"/>
  <c r="K939" i="4"/>
  <c r="C939" i="4"/>
  <c r="AR940" i="4"/>
  <c r="AT939" i="4"/>
  <c r="AS939" i="4"/>
  <c r="AE940" i="4" l="1"/>
  <c r="R940" i="4"/>
  <c r="AL940" i="4"/>
  <c r="AI940" i="4"/>
  <c r="Y940" i="4"/>
  <c r="X940" i="4"/>
  <c r="W940" i="4"/>
  <c r="AM940" i="4"/>
  <c r="AK940" i="4"/>
  <c r="AJ940" i="4"/>
  <c r="AH940" i="4"/>
  <c r="AG940" i="4"/>
  <c r="AC940" i="4"/>
  <c r="AD940" i="4"/>
  <c r="AB940" i="4"/>
  <c r="Z940" i="4"/>
  <c r="V940" i="4"/>
  <c r="U940" i="4"/>
  <c r="Q940" i="4"/>
  <c r="P940" i="4"/>
  <c r="O940" i="4"/>
  <c r="AA940" i="4"/>
  <c r="I940" i="4"/>
  <c r="T940" i="4"/>
  <c r="H940" i="4"/>
  <c r="S940" i="4"/>
  <c r="G940" i="4"/>
  <c r="N940" i="4"/>
  <c r="F940" i="4"/>
  <c r="M940" i="4"/>
  <c r="E940" i="4"/>
  <c r="L940" i="4"/>
  <c r="D940" i="4"/>
  <c r="K940" i="4"/>
  <c r="C940" i="4"/>
  <c r="AF940" i="4"/>
  <c r="J940" i="4"/>
  <c r="B940" i="4"/>
  <c r="AR941" i="4"/>
  <c r="AT940" i="4"/>
  <c r="AS940" i="4"/>
  <c r="AE941" i="4" l="1"/>
  <c r="R941" i="4"/>
  <c r="AL941" i="4"/>
  <c r="AI941" i="4"/>
  <c r="W941" i="4"/>
  <c r="X941" i="4"/>
  <c r="Y941" i="4"/>
  <c r="AM941" i="4"/>
  <c r="AK941" i="4"/>
  <c r="AJ941" i="4"/>
  <c r="AH941" i="4"/>
  <c r="AG941" i="4"/>
  <c r="AC941" i="4"/>
  <c r="AD941" i="4"/>
  <c r="AB941" i="4"/>
  <c r="Z941" i="4"/>
  <c r="V941" i="4"/>
  <c r="U941" i="4"/>
  <c r="Q941" i="4"/>
  <c r="P941" i="4"/>
  <c r="O941" i="4"/>
  <c r="T941" i="4"/>
  <c r="H941" i="4"/>
  <c r="S941" i="4"/>
  <c r="G941" i="4"/>
  <c r="N941" i="4"/>
  <c r="F941" i="4"/>
  <c r="M941" i="4"/>
  <c r="E941" i="4"/>
  <c r="L941" i="4"/>
  <c r="D941" i="4"/>
  <c r="K941" i="4"/>
  <c r="C941" i="4"/>
  <c r="AF941" i="4"/>
  <c r="J941" i="4"/>
  <c r="B941" i="4"/>
  <c r="AA941" i="4"/>
  <c r="I941" i="4"/>
  <c r="AR942" i="4"/>
  <c r="AT941" i="4"/>
  <c r="AS941" i="4"/>
  <c r="AE942" i="4" l="1"/>
  <c r="R942" i="4"/>
  <c r="AL942" i="4"/>
  <c r="AI942" i="4"/>
  <c r="Y942" i="4"/>
  <c r="X942" i="4"/>
  <c r="W942" i="4"/>
  <c r="AM942" i="4"/>
  <c r="AK942" i="4"/>
  <c r="AJ942" i="4"/>
  <c r="AH942" i="4"/>
  <c r="AG942" i="4"/>
  <c r="AD942" i="4"/>
  <c r="AC942" i="4"/>
  <c r="AB942" i="4"/>
  <c r="Z942" i="4"/>
  <c r="V942" i="4"/>
  <c r="U942" i="4"/>
  <c r="P942" i="4"/>
  <c r="O942" i="4"/>
  <c r="Q942" i="4"/>
  <c r="S942" i="4"/>
  <c r="G942" i="4"/>
  <c r="N942" i="4"/>
  <c r="F942" i="4"/>
  <c r="M942" i="4"/>
  <c r="E942" i="4"/>
  <c r="L942" i="4"/>
  <c r="D942" i="4"/>
  <c r="K942" i="4"/>
  <c r="C942" i="4"/>
  <c r="AF942" i="4"/>
  <c r="J942" i="4"/>
  <c r="B942" i="4"/>
  <c r="AA942" i="4"/>
  <c r="I942" i="4"/>
  <c r="T942" i="4"/>
  <c r="H942" i="4"/>
  <c r="AR943" i="4"/>
  <c r="AT942" i="4"/>
  <c r="AS942" i="4"/>
  <c r="AE943" i="4" l="1"/>
  <c r="R943" i="4"/>
  <c r="AL943" i="4"/>
  <c r="AI943" i="4"/>
  <c r="Y943" i="4"/>
  <c r="X943" i="4"/>
  <c r="W943" i="4"/>
  <c r="AM943" i="4"/>
  <c r="AK943" i="4"/>
  <c r="AJ943" i="4"/>
  <c r="AH943" i="4"/>
  <c r="AG943" i="4"/>
  <c r="AD943" i="4"/>
  <c r="AC943" i="4"/>
  <c r="Z943" i="4"/>
  <c r="AB943" i="4"/>
  <c r="V943" i="4"/>
  <c r="U943" i="4"/>
  <c r="Q943" i="4"/>
  <c r="P943" i="4"/>
  <c r="O943" i="4"/>
  <c r="N943" i="4"/>
  <c r="F943" i="4"/>
  <c r="M943" i="4"/>
  <c r="E943" i="4"/>
  <c r="L943" i="4"/>
  <c r="D943" i="4"/>
  <c r="K943" i="4"/>
  <c r="C943" i="4"/>
  <c r="AF943" i="4"/>
  <c r="J943" i="4"/>
  <c r="B943" i="4"/>
  <c r="AA943" i="4"/>
  <c r="I943" i="4"/>
  <c r="T943" i="4"/>
  <c r="H943" i="4"/>
  <c r="S943" i="4"/>
  <c r="G943" i="4"/>
  <c r="AR944" i="4"/>
  <c r="AT943" i="4"/>
  <c r="AS943" i="4"/>
  <c r="AE944" i="4" l="1"/>
  <c r="R944" i="4"/>
  <c r="AL944" i="4"/>
  <c r="AI944" i="4"/>
  <c r="Y944" i="4"/>
  <c r="W944" i="4"/>
  <c r="X944" i="4"/>
  <c r="AM944" i="4"/>
  <c r="AK944" i="4"/>
  <c r="AJ944" i="4"/>
  <c r="AH944" i="4"/>
  <c r="AG944" i="4"/>
  <c r="AD944" i="4"/>
  <c r="AC944" i="4"/>
  <c r="AB944" i="4"/>
  <c r="Z944" i="4"/>
  <c r="V944" i="4"/>
  <c r="U944" i="4"/>
  <c r="Q944" i="4"/>
  <c r="P944" i="4"/>
  <c r="O944" i="4"/>
  <c r="M944" i="4"/>
  <c r="E944" i="4"/>
  <c r="L944" i="4"/>
  <c r="D944" i="4"/>
  <c r="K944" i="4"/>
  <c r="C944" i="4"/>
  <c r="AF944" i="4"/>
  <c r="J944" i="4"/>
  <c r="B944" i="4"/>
  <c r="AA944" i="4"/>
  <c r="I944" i="4"/>
  <c r="T944" i="4"/>
  <c r="H944" i="4"/>
  <c r="S944" i="4"/>
  <c r="G944" i="4"/>
  <c r="N944" i="4"/>
  <c r="F944" i="4"/>
  <c r="AR945" i="4"/>
  <c r="AT944" i="4"/>
  <c r="AS944" i="4"/>
  <c r="AE945" i="4" l="1"/>
  <c r="R945" i="4"/>
  <c r="AL945" i="4"/>
  <c r="AI945" i="4"/>
  <c r="Y945" i="4"/>
  <c r="X945" i="4"/>
  <c r="W945" i="4"/>
  <c r="AM945" i="4"/>
  <c r="AK945" i="4"/>
  <c r="AJ945" i="4"/>
  <c r="AH945" i="4"/>
  <c r="AG945" i="4"/>
  <c r="AC945" i="4"/>
  <c r="AD945" i="4"/>
  <c r="AB945" i="4"/>
  <c r="Z945" i="4"/>
  <c r="V945" i="4"/>
  <c r="U945" i="4"/>
  <c r="Q945" i="4"/>
  <c r="P945" i="4"/>
  <c r="O945" i="4"/>
  <c r="L945" i="4"/>
  <c r="D945" i="4"/>
  <c r="K945" i="4"/>
  <c r="C945" i="4"/>
  <c r="AF945" i="4"/>
  <c r="J945" i="4"/>
  <c r="B945" i="4"/>
  <c r="AA945" i="4"/>
  <c r="I945" i="4"/>
  <c r="T945" i="4"/>
  <c r="H945" i="4"/>
  <c r="S945" i="4"/>
  <c r="G945" i="4"/>
  <c r="N945" i="4"/>
  <c r="F945" i="4"/>
  <c r="M945" i="4"/>
  <c r="E945" i="4"/>
  <c r="AR946" i="4"/>
  <c r="AT945" i="4"/>
  <c r="AS945" i="4"/>
  <c r="AE946" i="4" l="1"/>
  <c r="R946" i="4"/>
  <c r="AL946" i="4"/>
  <c r="AI946" i="4"/>
  <c r="X946" i="4"/>
  <c r="W946" i="4"/>
  <c r="Y946" i="4"/>
  <c r="AM946" i="4"/>
  <c r="AK946" i="4"/>
  <c r="AJ946" i="4"/>
  <c r="AH946" i="4"/>
  <c r="AG946" i="4"/>
  <c r="AC946" i="4"/>
  <c r="AD946" i="4"/>
  <c r="AB946" i="4"/>
  <c r="Z946" i="4"/>
  <c r="V946" i="4"/>
  <c r="U946" i="4"/>
  <c r="Q946" i="4"/>
  <c r="P946" i="4"/>
  <c r="O946" i="4"/>
  <c r="K946" i="4"/>
  <c r="C946" i="4"/>
  <c r="AF946" i="4"/>
  <c r="J946" i="4"/>
  <c r="B946" i="4"/>
  <c r="AA946" i="4"/>
  <c r="I946" i="4"/>
  <c r="T946" i="4"/>
  <c r="H946" i="4"/>
  <c r="S946" i="4"/>
  <c r="G946" i="4"/>
  <c r="N946" i="4"/>
  <c r="F946" i="4"/>
  <c r="M946" i="4"/>
  <c r="E946" i="4"/>
  <c r="L946" i="4"/>
  <c r="D946" i="4"/>
  <c r="AR947" i="4"/>
  <c r="AS946" i="4"/>
  <c r="AT946" i="4"/>
  <c r="AE947" i="4" l="1"/>
  <c r="R947" i="4"/>
  <c r="AL947" i="4"/>
  <c r="AI947" i="4"/>
  <c r="Y947" i="4"/>
  <c r="X947" i="4"/>
  <c r="W947" i="4"/>
  <c r="AM947" i="4"/>
  <c r="AK947" i="4"/>
  <c r="AJ947" i="4"/>
  <c r="AH947" i="4"/>
  <c r="AG947" i="4"/>
  <c r="AC947" i="4"/>
  <c r="AD947" i="4"/>
  <c r="AB947" i="4"/>
  <c r="Z947" i="4"/>
  <c r="V947" i="4"/>
  <c r="U947" i="4"/>
  <c r="Q947" i="4"/>
  <c r="P947" i="4"/>
  <c r="O947" i="4"/>
  <c r="AF947" i="4"/>
  <c r="J947" i="4"/>
  <c r="B947" i="4"/>
  <c r="AA947" i="4"/>
  <c r="I947" i="4"/>
  <c r="T947" i="4"/>
  <c r="H947" i="4"/>
  <c r="S947" i="4"/>
  <c r="G947" i="4"/>
  <c r="N947" i="4"/>
  <c r="F947" i="4"/>
  <c r="M947" i="4"/>
  <c r="E947" i="4"/>
  <c r="L947" i="4"/>
  <c r="D947" i="4"/>
  <c r="K947" i="4"/>
  <c r="C947" i="4"/>
  <c r="AR948" i="4"/>
  <c r="AT947" i="4"/>
  <c r="AS947" i="4"/>
  <c r="AE948" i="4" l="1"/>
  <c r="R948" i="4"/>
  <c r="AL948" i="4"/>
  <c r="AI948" i="4"/>
  <c r="Y948" i="4"/>
  <c r="X948" i="4"/>
  <c r="W948" i="4"/>
  <c r="AM948" i="4"/>
  <c r="AK948" i="4"/>
  <c r="AJ948" i="4"/>
  <c r="AH948" i="4"/>
  <c r="AG948" i="4"/>
  <c r="AC948" i="4"/>
  <c r="AD948" i="4"/>
  <c r="AB948" i="4"/>
  <c r="Z948" i="4"/>
  <c r="V948" i="4"/>
  <c r="U948" i="4"/>
  <c r="Q948" i="4"/>
  <c r="P948" i="4"/>
  <c r="O948" i="4"/>
  <c r="AA948" i="4"/>
  <c r="I948" i="4"/>
  <c r="T948" i="4"/>
  <c r="H948" i="4"/>
  <c r="S948" i="4"/>
  <c r="G948" i="4"/>
  <c r="N948" i="4"/>
  <c r="F948" i="4"/>
  <c r="M948" i="4"/>
  <c r="E948" i="4"/>
  <c r="L948" i="4"/>
  <c r="D948" i="4"/>
  <c r="K948" i="4"/>
  <c r="C948" i="4"/>
  <c r="AF948" i="4"/>
  <c r="J948" i="4"/>
  <c r="B948" i="4"/>
  <c r="AR949" i="4"/>
  <c r="AT948" i="4"/>
  <c r="AS948" i="4"/>
  <c r="AE949" i="4" l="1"/>
  <c r="R949" i="4"/>
  <c r="AL949" i="4"/>
  <c r="AI949" i="4"/>
  <c r="W949" i="4"/>
  <c r="X949" i="4"/>
  <c r="Y949" i="4"/>
  <c r="AM949" i="4"/>
  <c r="AK949" i="4"/>
  <c r="AJ949" i="4"/>
  <c r="AH949" i="4"/>
  <c r="AG949" i="4"/>
  <c r="AC949" i="4"/>
  <c r="AD949" i="4"/>
  <c r="AB949" i="4"/>
  <c r="Z949" i="4"/>
  <c r="V949" i="4"/>
  <c r="U949" i="4"/>
  <c r="Q949" i="4"/>
  <c r="P949" i="4"/>
  <c r="O949" i="4"/>
  <c r="T949" i="4"/>
  <c r="H949" i="4"/>
  <c r="S949" i="4"/>
  <c r="G949" i="4"/>
  <c r="N949" i="4"/>
  <c r="F949" i="4"/>
  <c r="M949" i="4"/>
  <c r="E949" i="4"/>
  <c r="L949" i="4"/>
  <c r="D949" i="4"/>
  <c r="K949" i="4"/>
  <c r="C949" i="4"/>
  <c r="AF949" i="4"/>
  <c r="J949" i="4"/>
  <c r="B949" i="4"/>
  <c r="AA949" i="4"/>
  <c r="I949" i="4"/>
  <c r="AR950" i="4"/>
  <c r="AT949" i="4"/>
  <c r="AS949" i="4"/>
  <c r="AE950" i="4" l="1"/>
  <c r="R950" i="4"/>
  <c r="AL950" i="4"/>
  <c r="AI950" i="4"/>
  <c r="Y950" i="4"/>
  <c r="X950" i="4"/>
  <c r="W950" i="4"/>
  <c r="AM950" i="4"/>
  <c r="AK950" i="4"/>
  <c r="AJ950" i="4"/>
  <c r="AH950" i="4"/>
  <c r="AG950" i="4"/>
  <c r="AD950" i="4"/>
  <c r="AC950" i="4"/>
  <c r="AB950" i="4"/>
  <c r="Z950" i="4"/>
  <c r="V950" i="4"/>
  <c r="U950" i="4"/>
  <c r="P950" i="4"/>
  <c r="O950" i="4"/>
  <c r="Q950" i="4"/>
  <c r="S950" i="4"/>
  <c r="G950" i="4"/>
  <c r="N950" i="4"/>
  <c r="F950" i="4"/>
  <c r="M950" i="4"/>
  <c r="E950" i="4"/>
  <c r="L950" i="4"/>
  <c r="D950" i="4"/>
  <c r="K950" i="4"/>
  <c r="C950" i="4"/>
  <c r="AF950" i="4"/>
  <c r="J950" i="4"/>
  <c r="B950" i="4"/>
  <c r="AA950" i="4"/>
  <c r="I950" i="4"/>
  <c r="T950" i="4"/>
  <c r="H950" i="4"/>
  <c r="AR951" i="4"/>
  <c r="AT950" i="4"/>
  <c r="AS950" i="4"/>
  <c r="AE951" i="4" l="1"/>
  <c r="R951" i="4"/>
  <c r="AL951" i="4"/>
  <c r="AI951" i="4"/>
  <c r="Y951" i="4"/>
  <c r="X951" i="4"/>
  <c r="W951" i="4"/>
  <c r="AM951" i="4"/>
  <c r="AK951" i="4"/>
  <c r="AJ951" i="4"/>
  <c r="AH951" i="4"/>
  <c r="AG951" i="4"/>
  <c r="AD951" i="4"/>
  <c r="AC951" i="4"/>
  <c r="AB951" i="4"/>
  <c r="Z951" i="4"/>
  <c r="V951" i="4"/>
  <c r="U951" i="4"/>
  <c r="Q951" i="4"/>
  <c r="P951" i="4"/>
  <c r="O951" i="4"/>
  <c r="N951" i="4"/>
  <c r="F951" i="4"/>
  <c r="M951" i="4"/>
  <c r="E951" i="4"/>
  <c r="L951" i="4"/>
  <c r="D951" i="4"/>
  <c r="K951" i="4"/>
  <c r="C951" i="4"/>
  <c r="AF951" i="4"/>
  <c r="J951" i="4"/>
  <c r="B951" i="4"/>
  <c r="AA951" i="4"/>
  <c r="I951" i="4"/>
  <c r="T951" i="4"/>
  <c r="H951" i="4"/>
  <c r="S951" i="4"/>
  <c r="G951" i="4"/>
  <c r="AR952" i="4"/>
  <c r="AT951" i="4"/>
  <c r="AS951" i="4"/>
  <c r="AE952" i="4" l="1"/>
  <c r="R952" i="4"/>
  <c r="AL952" i="4"/>
  <c r="AI952" i="4"/>
  <c r="Y952" i="4"/>
  <c r="W952" i="4"/>
  <c r="X952" i="4"/>
  <c r="AM952" i="4"/>
  <c r="AK952" i="4"/>
  <c r="AJ952" i="4"/>
  <c r="AH952" i="4"/>
  <c r="AG952" i="4"/>
  <c r="AD952" i="4"/>
  <c r="AC952" i="4"/>
  <c r="AB952" i="4"/>
  <c r="Z952" i="4"/>
  <c r="V952" i="4"/>
  <c r="U952" i="4"/>
  <c r="Q952" i="4"/>
  <c r="P952" i="4"/>
  <c r="O952" i="4"/>
  <c r="M952" i="4"/>
  <c r="E952" i="4"/>
  <c r="L952" i="4"/>
  <c r="D952" i="4"/>
  <c r="K952" i="4"/>
  <c r="C952" i="4"/>
  <c r="AF952" i="4"/>
  <c r="J952" i="4"/>
  <c r="B952" i="4"/>
  <c r="AA952" i="4"/>
  <c r="I952" i="4"/>
  <c r="T952" i="4"/>
  <c r="H952" i="4"/>
  <c r="S952" i="4"/>
  <c r="G952" i="4"/>
  <c r="N952" i="4"/>
  <c r="F952" i="4"/>
  <c r="AR953" i="4"/>
  <c r="AT952" i="4"/>
  <c r="AS952" i="4"/>
  <c r="AE953" i="4" l="1"/>
  <c r="R953" i="4"/>
  <c r="AL953" i="4"/>
  <c r="AI953" i="4"/>
  <c r="Y953" i="4"/>
  <c r="X953" i="4"/>
  <c r="W953" i="4"/>
  <c r="AM953" i="4"/>
  <c r="AK953" i="4"/>
  <c r="AJ953" i="4"/>
  <c r="AH953" i="4"/>
  <c r="AG953" i="4"/>
  <c r="AC953" i="4"/>
  <c r="AD953" i="4"/>
  <c r="AB953" i="4"/>
  <c r="Z953" i="4"/>
  <c r="V953" i="4"/>
  <c r="U953" i="4"/>
  <c r="Q953" i="4"/>
  <c r="P953" i="4"/>
  <c r="O953" i="4"/>
  <c r="L953" i="4"/>
  <c r="D953" i="4"/>
  <c r="K953" i="4"/>
  <c r="C953" i="4"/>
  <c r="AF953" i="4"/>
  <c r="J953" i="4"/>
  <c r="B953" i="4"/>
  <c r="AA953" i="4"/>
  <c r="I953" i="4"/>
  <c r="T953" i="4"/>
  <c r="H953" i="4"/>
  <c r="S953" i="4"/>
  <c r="G953" i="4"/>
  <c r="N953" i="4"/>
  <c r="F953" i="4"/>
  <c r="M953" i="4"/>
  <c r="E953" i="4"/>
  <c r="AR954" i="4"/>
  <c r="AT953" i="4"/>
  <c r="AS953" i="4"/>
  <c r="AE954" i="4" l="1"/>
  <c r="R954" i="4"/>
  <c r="AL954" i="4"/>
  <c r="AI954" i="4"/>
  <c r="X954" i="4"/>
  <c r="W954" i="4"/>
  <c r="Y954" i="4"/>
  <c r="AM954" i="4"/>
  <c r="AK954" i="4"/>
  <c r="AJ954" i="4"/>
  <c r="AH954" i="4"/>
  <c r="AG954" i="4"/>
  <c r="AC954" i="4"/>
  <c r="AD954" i="4"/>
  <c r="AB954" i="4"/>
  <c r="Z954" i="4"/>
  <c r="V954" i="4"/>
  <c r="U954" i="4"/>
  <c r="Q954" i="4"/>
  <c r="P954" i="4"/>
  <c r="O954" i="4"/>
  <c r="K954" i="4"/>
  <c r="C954" i="4"/>
  <c r="AF954" i="4"/>
  <c r="J954" i="4"/>
  <c r="B954" i="4"/>
  <c r="AA954" i="4"/>
  <c r="I954" i="4"/>
  <c r="T954" i="4"/>
  <c r="H954" i="4"/>
  <c r="S954" i="4"/>
  <c r="G954" i="4"/>
  <c r="N954" i="4"/>
  <c r="F954" i="4"/>
  <c r="M954" i="4"/>
  <c r="E954" i="4"/>
  <c r="L954" i="4"/>
  <c r="D954" i="4"/>
  <c r="AR955" i="4"/>
  <c r="AT954" i="4"/>
  <c r="AS954" i="4"/>
  <c r="AE955" i="4" l="1"/>
  <c r="R955" i="4"/>
  <c r="AL955" i="4"/>
  <c r="AI955" i="4"/>
  <c r="Y955" i="4"/>
  <c r="X955" i="4"/>
  <c r="W955" i="4"/>
  <c r="AM955" i="4"/>
  <c r="AK955" i="4"/>
  <c r="AJ955" i="4"/>
  <c r="AH955" i="4"/>
  <c r="AG955" i="4"/>
  <c r="AC955" i="4"/>
  <c r="AD955" i="4"/>
  <c r="AB955" i="4"/>
  <c r="Z955" i="4"/>
  <c r="V955" i="4"/>
  <c r="U955" i="4"/>
  <c r="Q955" i="4"/>
  <c r="P955" i="4"/>
  <c r="O955" i="4"/>
  <c r="AF955" i="4"/>
  <c r="J955" i="4"/>
  <c r="B955" i="4"/>
  <c r="AA955" i="4"/>
  <c r="I955" i="4"/>
  <c r="T955" i="4"/>
  <c r="H955" i="4"/>
  <c r="S955" i="4"/>
  <c r="G955" i="4"/>
  <c r="N955" i="4"/>
  <c r="F955" i="4"/>
  <c r="M955" i="4"/>
  <c r="E955" i="4"/>
  <c r="L955" i="4"/>
  <c r="D955" i="4"/>
  <c r="K955" i="4"/>
  <c r="C955" i="4"/>
  <c r="AR956" i="4"/>
  <c r="AT955" i="4"/>
  <c r="AS955" i="4"/>
  <c r="AE956" i="4" l="1"/>
  <c r="R956" i="4"/>
  <c r="AL956" i="4"/>
  <c r="AI956" i="4"/>
  <c r="Y956" i="4"/>
  <c r="X956" i="4"/>
  <c r="W956" i="4"/>
  <c r="AM956" i="4"/>
  <c r="AK956" i="4"/>
  <c r="AJ956" i="4"/>
  <c r="AH956" i="4"/>
  <c r="AG956" i="4"/>
  <c r="AC956" i="4"/>
  <c r="AD956" i="4"/>
  <c r="AB956" i="4"/>
  <c r="Z956" i="4"/>
  <c r="V956" i="4"/>
  <c r="U956" i="4"/>
  <c r="Q956" i="4"/>
  <c r="P956" i="4"/>
  <c r="O956" i="4"/>
  <c r="AA956" i="4"/>
  <c r="I956" i="4"/>
  <c r="T956" i="4"/>
  <c r="H956" i="4"/>
  <c r="S956" i="4"/>
  <c r="G956" i="4"/>
  <c r="N956" i="4"/>
  <c r="F956" i="4"/>
  <c r="M956" i="4"/>
  <c r="E956" i="4"/>
  <c r="L956" i="4"/>
  <c r="D956" i="4"/>
  <c r="K956" i="4"/>
  <c r="C956" i="4"/>
  <c r="AF956" i="4"/>
  <c r="J956" i="4"/>
  <c r="B956" i="4"/>
  <c r="AR957" i="4"/>
  <c r="AT956" i="4"/>
  <c r="AS956" i="4"/>
  <c r="AE957" i="4" l="1"/>
  <c r="R957" i="4"/>
  <c r="AL957" i="4"/>
  <c r="AI957" i="4"/>
  <c r="W957" i="4"/>
  <c r="X957" i="4"/>
  <c r="Y957" i="4"/>
  <c r="AM957" i="4"/>
  <c r="AK957" i="4"/>
  <c r="AJ957" i="4"/>
  <c r="AG957" i="4"/>
  <c r="AH957" i="4"/>
  <c r="AC957" i="4"/>
  <c r="AD957" i="4"/>
  <c r="AB957" i="4"/>
  <c r="Z957" i="4"/>
  <c r="V957" i="4"/>
  <c r="U957" i="4"/>
  <c r="Q957" i="4"/>
  <c r="P957" i="4"/>
  <c r="O957" i="4"/>
  <c r="T957" i="4"/>
  <c r="H957" i="4"/>
  <c r="S957" i="4"/>
  <c r="G957" i="4"/>
  <c r="N957" i="4"/>
  <c r="F957" i="4"/>
  <c r="M957" i="4"/>
  <c r="E957" i="4"/>
  <c r="L957" i="4"/>
  <c r="D957" i="4"/>
  <c r="K957" i="4"/>
  <c r="C957" i="4"/>
  <c r="AF957" i="4"/>
  <c r="J957" i="4"/>
  <c r="B957" i="4"/>
  <c r="AA957" i="4"/>
  <c r="I957" i="4"/>
  <c r="AR958" i="4"/>
  <c r="AT957" i="4"/>
  <c r="AS957" i="4"/>
  <c r="AE958" i="4" l="1"/>
  <c r="R958" i="4"/>
  <c r="AL958" i="4"/>
  <c r="AI958" i="4"/>
  <c r="Y958" i="4"/>
  <c r="X958" i="4"/>
  <c r="W958" i="4"/>
  <c r="AM958" i="4"/>
  <c r="AK958" i="4"/>
  <c r="AJ958" i="4"/>
  <c r="AH958" i="4"/>
  <c r="AG958" i="4"/>
  <c r="AD958" i="4"/>
  <c r="AC958" i="4"/>
  <c r="AB958" i="4"/>
  <c r="Z958" i="4"/>
  <c r="V958" i="4"/>
  <c r="U958" i="4"/>
  <c r="P958" i="4"/>
  <c r="O958" i="4"/>
  <c r="Q958" i="4"/>
  <c r="S958" i="4"/>
  <c r="G958" i="4"/>
  <c r="N958" i="4"/>
  <c r="F958" i="4"/>
  <c r="M958" i="4"/>
  <c r="E958" i="4"/>
  <c r="L958" i="4"/>
  <c r="D958" i="4"/>
  <c r="K958" i="4"/>
  <c r="C958" i="4"/>
  <c r="AF958" i="4"/>
  <c r="J958" i="4"/>
  <c r="B958" i="4"/>
  <c r="AA958" i="4"/>
  <c r="I958" i="4"/>
  <c r="T958" i="4"/>
  <c r="H958" i="4"/>
  <c r="AR959" i="4"/>
  <c r="AT958" i="4"/>
  <c r="AS958" i="4"/>
  <c r="AE959" i="4" l="1"/>
  <c r="R959" i="4"/>
  <c r="AL959" i="4"/>
  <c r="AI959" i="4"/>
  <c r="Y959" i="4"/>
  <c r="X959" i="4"/>
  <c r="W959" i="4"/>
  <c r="AM959" i="4"/>
  <c r="AK959" i="4"/>
  <c r="AJ959" i="4"/>
  <c r="AH959" i="4"/>
  <c r="AG959" i="4"/>
  <c r="AD959" i="4"/>
  <c r="AC959" i="4"/>
  <c r="AB959" i="4"/>
  <c r="Z959" i="4"/>
  <c r="V959" i="4"/>
  <c r="U959" i="4"/>
  <c r="Q959" i="4"/>
  <c r="P959" i="4"/>
  <c r="O959" i="4"/>
  <c r="N959" i="4"/>
  <c r="F959" i="4"/>
  <c r="M959" i="4"/>
  <c r="E959" i="4"/>
  <c r="L959" i="4"/>
  <c r="D959" i="4"/>
  <c r="K959" i="4"/>
  <c r="C959" i="4"/>
  <c r="AF959" i="4"/>
  <c r="J959" i="4"/>
  <c r="B959" i="4"/>
  <c r="AA959" i="4"/>
  <c r="I959" i="4"/>
  <c r="T959" i="4"/>
  <c r="H959" i="4"/>
  <c r="S959" i="4"/>
  <c r="G959" i="4"/>
  <c r="AR960" i="4"/>
  <c r="AT959" i="4"/>
  <c r="AS959" i="4"/>
  <c r="AE960" i="4" l="1"/>
  <c r="R960" i="4"/>
  <c r="AL960" i="4"/>
  <c r="AI960" i="4"/>
  <c r="Y960" i="4"/>
  <c r="W960" i="4"/>
  <c r="X960" i="4"/>
  <c r="AM960" i="4"/>
  <c r="AK960" i="4"/>
  <c r="AJ960" i="4"/>
  <c r="AH960" i="4"/>
  <c r="AG960" i="4"/>
  <c r="AD960" i="4"/>
  <c r="AC960" i="4"/>
  <c r="AB960" i="4"/>
  <c r="Z960" i="4"/>
  <c r="V960" i="4"/>
  <c r="U960" i="4"/>
  <c r="Q960" i="4"/>
  <c r="P960" i="4"/>
  <c r="O960" i="4"/>
  <c r="M960" i="4"/>
  <c r="E960" i="4"/>
  <c r="L960" i="4"/>
  <c r="D960" i="4"/>
  <c r="K960" i="4"/>
  <c r="C960" i="4"/>
  <c r="AF960" i="4"/>
  <c r="J960" i="4"/>
  <c r="B960" i="4"/>
  <c r="AA960" i="4"/>
  <c r="I960" i="4"/>
  <c r="T960" i="4"/>
  <c r="H960" i="4"/>
  <c r="S960" i="4"/>
  <c r="G960" i="4"/>
  <c r="N960" i="4"/>
  <c r="F960" i="4"/>
  <c r="AR961" i="4"/>
  <c r="AT960" i="4"/>
  <c r="AS960" i="4"/>
  <c r="AE961" i="4" l="1"/>
  <c r="R961" i="4"/>
  <c r="AL961" i="4"/>
  <c r="AI961" i="4"/>
  <c r="Y961" i="4"/>
  <c r="X961" i="4"/>
  <c r="W961" i="4"/>
  <c r="AM961" i="4"/>
  <c r="AK961" i="4"/>
  <c r="AJ961" i="4"/>
  <c r="AH961" i="4"/>
  <c r="AG961" i="4"/>
  <c r="AC961" i="4"/>
  <c r="AD961" i="4"/>
  <c r="AB961" i="4"/>
  <c r="Z961" i="4"/>
  <c r="V961" i="4"/>
  <c r="U961" i="4"/>
  <c r="Q961" i="4"/>
  <c r="P961" i="4"/>
  <c r="O961" i="4"/>
  <c r="L961" i="4"/>
  <c r="D961" i="4"/>
  <c r="K961" i="4"/>
  <c r="C961" i="4"/>
  <c r="AF961" i="4"/>
  <c r="J961" i="4"/>
  <c r="B961" i="4"/>
  <c r="AA961" i="4"/>
  <c r="I961" i="4"/>
  <c r="T961" i="4"/>
  <c r="H961" i="4"/>
  <c r="S961" i="4"/>
  <c r="G961" i="4"/>
  <c r="N961" i="4"/>
  <c r="F961" i="4"/>
  <c r="M961" i="4"/>
  <c r="E961" i="4"/>
  <c r="AR962" i="4"/>
  <c r="AT961" i="4"/>
  <c r="AS961" i="4"/>
  <c r="AE962" i="4" l="1"/>
  <c r="R962" i="4"/>
  <c r="AL962" i="4"/>
  <c r="AI962" i="4"/>
  <c r="X962" i="4"/>
  <c r="W962" i="4"/>
  <c r="Y962" i="4"/>
  <c r="AM962" i="4"/>
  <c r="AK962" i="4"/>
  <c r="AJ962" i="4"/>
  <c r="AH962" i="4"/>
  <c r="AG962" i="4"/>
  <c r="AC962" i="4"/>
  <c r="AD962" i="4"/>
  <c r="AB962" i="4"/>
  <c r="Z962" i="4"/>
  <c r="V962" i="4"/>
  <c r="U962" i="4"/>
  <c r="Q962" i="4"/>
  <c r="P962" i="4"/>
  <c r="O962" i="4"/>
  <c r="K962" i="4"/>
  <c r="C962" i="4"/>
  <c r="AF962" i="4"/>
  <c r="J962" i="4"/>
  <c r="B962" i="4"/>
  <c r="AA962" i="4"/>
  <c r="I962" i="4"/>
  <c r="T962" i="4"/>
  <c r="H962" i="4"/>
  <c r="S962" i="4"/>
  <c r="G962" i="4"/>
  <c r="N962" i="4"/>
  <c r="F962" i="4"/>
  <c r="M962" i="4"/>
  <c r="E962" i="4"/>
  <c r="L962" i="4"/>
  <c r="D962" i="4"/>
  <c r="AR963" i="4"/>
  <c r="AT962" i="4"/>
  <c r="AS962" i="4"/>
  <c r="AE963" i="4" l="1"/>
  <c r="R963" i="4"/>
  <c r="AL963" i="4"/>
  <c r="AI963" i="4"/>
  <c r="Y963" i="4"/>
  <c r="X963" i="4"/>
  <c r="W963" i="4"/>
  <c r="AM963" i="4"/>
  <c r="AK963" i="4"/>
  <c r="AJ963" i="4"/>
  <c r="AH963" i="4"/>
  <c r="AG963" i="4"/>
  <c r="AC963" i="4"/>
  <c r="AD963" i="4"/>
  <c r="AB963" i="4"/>
  <c r="Z963" i="4"/>
  <c r="V963" i="4"/>
  <c r="U963" i="4"/>
  <c r="Q963" i="4"/>
  <c r="P963" i="4"/>
  <c r="O963" i="4"/>
  <c r="AF963" i="4"/>
  <c r="J963" i="4"/>
  <c r="B963" i="4"/>
  <c r="AA963" i="4"/>
  <c r="I963" i="4"/>
  <c r="T963" i="4"/>
  <c r="H963" i="4"/>
  <c r="S963" i="4"/>
  <c r="G963" i="4"/>
  <c r="N963" i="4"/>
  <c r="F963" i="4"/>
  <c r="M963" i="4"/>
  <c r="E963" i="4"/>
  <c r="L963" i="4"/>
  <c r="D963" i="4"/>
  <c r="K963" i="4"/>
  <c r="C963" i="4"/>
  <c r="AR964" i="4"/>
  <c r="AT963" i="4"/>
  <c r="AS963" i="4"/>
  <c r="AE964" i="4" l="1"/>
  <c r="R964" i="4"/>
  <c r="AL964" i="4"/>
  <c r="AI964" i="4"/>
  <c r="Y964" i="4"/>
  <c r="X964" i="4"/>
  <c r="W964" i="4"/>
  <c r="AM964" i="4"/>
  <c r="AK964" i="4"/>
  <c r="AJ964" i="4"/>
  <c r="AH964" i="4"/>
  <c r="AG964" i="4"/>
  <c r="AC964" i="4"/>
  <c r="AD964" i="4"/>
  <c r="AB964" i="4"/>
  <c r="Z964" i="4"/>
  <c r="V964" i="4"/>
  <c r="U964" i="4"/>
  <c r="Q964" i="4"/>
  <c r="P964" i="4"/>
  <c r="O964" i="4"/>
  <c r="AA964" i="4"/>
  <c r="I964" i="4"/>
  <c r="T964" i="4"/>
  <c r="H964" i="4"/>
  <c r="S964" i="4"/>
  <c r="G964" i="4"/>
  <c r="N964" i="4"/>
  <c r="F964" i="4"/>
  <c r="M964" i="4"/>
  <c r="E964" i="4"/>
  <c r="L964" i="4"/>
  <c r="D964" i="4"/>
  <c r="K964" i="4"/>
  <c r="C964" i="4"/>
  <c r="AF964" i="4"/>
  <c r="J964" i="4"/>
  <c r="B964" i="4"/>
  <c r="AR965" i="4"/>
  <c r="AT964" i="4"/>
  <c r="AS964" i="4"/>
  <c r="AE965" i="4" l="1"/>
  <c r="R965" i="4"/>
  <c r="AL965" i="4"/>
  <c r="AI965" i="4"/>
  <c r="W965" i="4"/>
  <c r="X965" i="4"/>
  <c r="Y965" i="4"/>
  <c r="AM965" i="4"/>
  <c r="AK965" i="4"/>
  <c r="AJ965" i="4"/>
  <c r="AG965" i="4"/>
  <c r="AH965" i="4"/>
  <c r="AC965" i="4"/>
  <c r="AD965" i="4"/>
  <c r="AB965" i="4"/>
  <c r="Z965" i="4"/>
  <c r="V965" i="4"/>
  <c r="U965" i="4"/>
  <c r="Q965" i="4"/>
  <c r="P965" i="4"/>
  <c r="O965" i="4"/>
  <c r="T965" i="4"/>
  <c r="H965" i="4"/>
  <c r="S965" i="4"/>
  <c r="G965" i="4"/>
  <c r="N965" i="4"/>
  <c r="F965" i="4"/>
  <c r="M965" i="4"/>
  <c r="E965" i="4"/>
  <c r="L965" i="4"/>
  <c r="D965" i="4"/>
  <c r="K965" i="4"/>
  <c r="C965" i="4"/>
  <c r="AF965" i="4"/>
  <c r="J965" i="4"/>
  <c r="B965" i="4"/>
  <c r="AA965" i="4"/>
  <c r="I965" i="4"/>
  <c r="AR966" i="4"/>
  <c r="AT965" i="4"/>
  <c r="AS965" i="4"/>
  <c r="AE966" i="4" l="1"/>
  <c r="R966" i="4"/>
  <c r="AL966" i="4"/>
  <c r="AI966" i="4"/>
  <c r="Y966" i="4"/>
  <c r="X966" i="4"/>
  <c r="W966" i="4"/>
  <c r="AM966" i="4"/>
  <c r="AK966" i="4"/>
  <c r="AJ966" i="4"/>
  <c r="AH966" i="4"/>
  <c r="AG966" i="4"/>
  <c r="AD966" i="4"/>
  <c r="AC966" i="4"/>
  <c r="AB966" i="4"/>
  <c r="Z966" i="4"/>
  <c r="V966" i="4"/>
  <c r="U966" i="4"/>
  <c r="P966" i="4"/>
  <c r="O966" i="4"/>
  <c r="Q966" i="4"/>
  <c r="S966" i="4"/>
  <c r="G966" i="4"/>
  <c r="N966" i="4"/>
  <c r="F966" i="4"/>
  <c r="M966" i="4"/>
  <c r="E966" i="4"/>
  <c r="L966" i="4"/>
  <c r="D966" i="4"/>
  <c r="K966" i="4"/>
  <c r="C966" i="4"/>
  <c r="AF966" i="4"/>
  <c r="J966" i="4"/>
  <c r="B966" i="4"/>
  <c r="AA966" i="4"/>
  <c r="I966" i="4"/>
  <c r="T966" i="4"/>
  <c r="H966" i="4"/>
  <c r="AR967" i="4"/>
  <c r="AT966" i="4"/>
  <c r="AS966" i="4"/>
  <c r="AE967" i="4" l="1"/>
  <c r="R967" i="4"/>
  <c r="AL967" i="4"/>
  <c r="AI967" i="4"/>
  <c r="Y967" i="4"/>
  <c r="X967" i="4"/>
  <c r="W967" i="4"/>
  <c r="AM967" i="4"/>
  <c r="AK967" i="4"/>
  <c r="AJ967" i="4"/>
  <c r="AH967" i="4"/>
  <c r="AG967" i="4"/>
  <c r="AD967" i="4"/>
  <c r="AC967" i="4"/>
  <c r="AB967" i="4"/>
  <c r="Z967" i="4"/>
  <c r="V967" i="4"/>
  <c r="U967" i="4"/>
  <c r="Q967" i="4"/>
  <c r="P967" i="4"/>
  <c r="O967" i="4"/>
  <c r="N967" i="4"/>
  <c r="F967" i="4"/>
  <c r="M967" i="4"/>
  <c r="E967" i="4"/>
  <c r="L967" i="4"/>
  <c r="D967" i="4"/>
  <c r="K967" i="4"/>
  <c r="C967" i="4"/>
  <c r="AF967" i="4"/>
  <c r="J967" i="4"/>
  <c r="B967" i="4"/>
  <c r="AA967" i="4"/>
  <c r="I967" i="4"/>
  <c r="T967" i="4"/>
  <c r="H967" i="4"/>
  <c r="S967" i="4"/>
  <c r="G967" i="4"/>
  <c r="AR968" i="4"/>
  <c r="AT967" i="4"/>
  <c r="AS967" i="4"/>
  <c r="AE968" i="4" l="1"/>
  <c r="R968" i="4"/>
  <c r="AL968" i="4"/>
  <c r="AI968" i="4"/>
  <c r="Y968" i="4"/>
  <c r="W968" i="4"/>
  <c r="X968" i="4"/>
  <c r="AM968" i="4"/>
  <c r="AK968" i="4"/>
  <c r="AJ968" i="4"/>
  <c r="AH968" i="4"/>
  <c r="AG968" i="4"/>
  <c r="AD968" i="4"/>
  <c r="AC968" i="4"/>
  <c r="AB968" i="4"/>
  <c r="Z968" i="4"/>
  <c r="V968" i="4"/>
  <c r="U968" i="4"/>
  <c r="Q968" i="4"/>
  <c r="P968" i="4"/>
  <c r="O968" i="4"/>
  <c r="M968" i="4"/>
  <c r="E968" i="4"/>
  <c r="L968" i="4"/>
  <c r="D968" i="4"/>
  <c r="K968" i="4"/>
  <c r="C968" i="4"/>
  <c r="AF968" i="4"/>
  <c r="J968" i="4"/>
  <c r="B968" i="4"/>
  <c r="AA968" i="4"/>
  <c r="I968" i="4"/>
  <c r="T968" i="4"/>
  <c r="H968" i="4"/>
  <c r="S968" i="4"/>
  <c r="G968" i="4"/>
  <c r="N968" i="4"/>
  <c r="F968" i="4"/>
  <c r="AR969" i="4"/>
  <c r="AT968" i="4"/>
  <c r="AS968" i="4"/>
  <c r="AE969" i="4" l="1"/>
  <c r="R969" i="4"/>
  <c r="AL969" i="4"/>
  <c r="AI969" i="4"/>
  <c r="Y969" i="4"/>
  <c r="X969" i="4"/>
  <c r="W969" i="4"/>
  <c r="AM969" i="4"/>
  <c r="AK969" i="4"/>
  <c r="AJ969" i="4"/>
  <c r="AH969" i="4"/>
  <c r="AG969" i="4"/>
  <c r="AC969" i="4"/>
  <c r="AD969" i="4"/>
  <c r="AB969" i="4"/>
  <c r="Z969" i="4"/>
  <c r="V969" i="4"/>
  <c r="U969" i="4"/>
  <c r="Q969" i="4"/>
  <c r="P969" i="4"/>
  <c r="O969" i="4"/>
  <c r="L969" i="4"/>
  <c r="D969" i="4"/>
  <c r="K969" i="4"/>
  <c r="C969" i="4"/>
  <c r="AF969" i="4"/>
  <c r="J969" i="4"/>
  <c r="B969" i="4"/>
  <c r="AA969" i="4"/>
  <c r="I969" i="4"/>
  <c r="T969" i="4"/>
  <c r="H969" i="4"/>
  <c r="S969" i="4"/>
  <c r="G969" i="4"/>
  <c r="N969" i="4"/>
  <c r="F969" i="4"/>
  <c r="M969" i="4"/>
  <c r="E969" i="4"/>
  <c r="AR970" i="4"/>
  <c r="AT969" i="4"/>
  <c r="AS969" i="4"/>
  <c r="AE970" i="4" l="1"/>
  <c r="R970" i="4"/>
  <c r="AL970" i="4"/>
  <c r="AI970" i="4"/>
  <c r="X970" i="4"/>
  <c r="W970" i="4"/>
  <c r="Y970" i="4"/>
  <c r="AM970" i="4"/>
  <c r="AK970" i="4"/>
  <c r="AJ970" i="4"/>
  <c r="AH970" i="4"/>
  <c r="AG970" i="4"/>
  <c r="AC970" i="4"/>
  <c r="AD970" i="4"/>
  <c r="AB970" i="4"/>
  <c r="Z970" i="4"/>
  <c r="V970" i="4"/>
  <c r="U970" i="4"/>
  <c r="Q970" i="4"/>
  <c r="P970" i="4"/>
  <c r="O970" i="4"/>
  <c r="K970" i="4"/>
  <c r="C970" i="4"/>
  <c r="AF970" i="4"/>
  <c r="J970" i="4"/>
  <c r="B970" i="4"/>
  <c r="AA970" i="4"/>
  <c r="I970" i="4"/>
  <c r="T970" i="4"/>
  <c r="H970" i="4"/>
  <c r="S970" i="4"/>
  <c r="G970" i="4"/>
  <c r="N970" i="4"/>
  <c r="F970" i="4"/>
  <c r="M970" i="4"/>
  <c r="E970" i="4"/>
  <c r="L970" i="4"/>
  <c r="D970" i="4"/>
  <c r="AR971" i="4"/>
  <c r="AT970" i="4"/>
  <c r="AS970" i="4"/>
  <c r="AE971" i="4" l="1"/>
  <c r="R971" i="4"/>
  <c r="AL971" i="4"/>
  <c r="AI971" i="4"/>
  <c r="Y971" i="4"/>
  <c r="X971" i="4"/>
  <c r="W971" i="4"/>
  <c r="AM971" i="4"/>
  <c r="AK971" i="4"/>
  <c r="AJ971" i="4"/>
  <c r="AH971" i="4"/>
  <c r="AG971" i="4"/>
  <c r="AC971" i="4"/>
  <c r="AD971" i="4"/>
  <c r="AB971" i="4"/>
  <c r="Z971" i="4"/>
  <c r="V971" i="4"/>
  <c r="U971" i="4"/>
  <c r="Q971" i="4"/>
  <c r="P971" i="4"/>
  <c r="O971" i="4"/>
  <c r="AF971" i="4"/>
  <c r="J971" i="4"/>
  <c r="B971" i="4"/>
  <c r="AA971" i="4"/>
  <c r="I971" i="4"/>
  <c r="T971" i="4"/>
  <c r="H971" i="4"/>
  <c r="S971" i="4"/>
  <c r="G971" i="4"/>
  <c r="N971" i="4"/>
  <c r="F971" i="4"/>
  <c r="M971" i="4"/>
  <c r="E971" i="4"/>
  <c r="L971" i="4"/>
  <c r="D971" i="4"/>
  <c r="K971" i="4"/>
  <c r="C971" i="4"/>
  <c r="AR972" i="4"/>
  <c r="AT971" i="4"/>
  <c r="AS971" i="4"/>
  <c r="AE972" i="4" l="1"/>
  <c r="R972" i="4"/>
  <c r="AL972" i="4"/>
  <c r="AI972" i="4"/>
  <c r="Y972" i="4"/>
  <c r="X972" i="4"/>
  <c r="W972" i="4"/>
  <c r="AM972" i="4"/>
  <c r="AK972" i="4"/>
  <c r="AJ972" i="4"/>
  <c r="AH972" i="4"/>
  <c r="AG972" i="4"/>
  <c r="AC972" i="4"/>
  <c r="AD972" i="4"/>
  <c r="AB972" i="4"/>
  <c r="Z972" i="4"/>
  <c r="V972" i="4"/>
  <c r="U972" i="4"/>
  <c r="Q972" i="4"/>
  <c r="P972" i="4"/>
  <c r="O972" i="4"/>
  <c r="AA972" i="4"/>
  <c r="I972" i="4"/>
  <c r="T972" i="4"/>
  <c r="H972" i="4"/>
  <c r="S972" i="4"/>
  <c r="G972" i="4"/>
  <c r="N972" i="4"/>
  <c r="F972" i="4"/>
  <c r="M972" i="4"/>
  <c r="E972" i="4"/>
  <c r="L972" i="4"/>
  <c r="D972" i="4"/>
  <c r="K972" i="4"/>
  <c r="C972" i="4"/>
  <c r="AF972" i="4"/>
  <c r="J972" i="4"/>
  <c r="B972" i="4"/>
  <c r="AR973" i="4"/>
  <c r="AT972" i="4"/>
  <c r="AS972" i="4"/>
  <c r="AE973" i="4" l="1"/>
  <c r="R973" i="4"/>
  <c r="AL973" i="4"/>
  <c r="AI973" i="4"/>
  <c r="W973" i="4"/>
  <c r="X973" i="4"/>
  <c r="Y973" i="4"/>
  <c r="AM973" i="4"/>
  <c r="AK973" i="4"/>
  <c r="AJ973" i="4"/>
  <c r="AG973" i="4"/>
  <c r="AH973" i="4"/>
  <c r="AC973" i="4"/>
  <c r="AD973" i="4"/>
  <c r="AB973" i="4"/>
  <c r="Z973" i="4"/>
  <c r="V973" i="4"/>
  <c r="U973" i="4"/>
  <c r="Q973" i="4"/>
  <c r="P973" i="4"/>
  <c r="O973" i="4"/>
  <c r="T973" i="4"/>
  <c r="H973" i="4"/>
  <c r="S973" i="4"/>
  <c r="G973" i="4"/>
  <c r="N973" i="4"/>
  <c r="F973" i="4"/>
  <c r="M973" i="4"/>
  <c r="E973" i="4"/>
  <c r="L973" i="4"/>
  <c r="D973" i="4"/>
  <c r="K973" i="4"/>
  <c r="C973" i="4"/>
  <c r="AF973" i="4"/>
  <c r="J973" i="4"/>
  <c r="B973" i="4"/>
  <c r="AA973" i="4"/>
  <c r="I973" i="4"/>
  <c r="AR974" i="4"/>
  <c r="AT973" i="4"/>
  <c r="AS973" i="4"/>
  <c r="AE974" i="4" l="1"/>
  <c r="R974" i="4"/>
  <c r="AL974" i="4"/>
  <c r="AI974" i="4"/>
  <c r="Y974" i="4"/>
  <c r="X974" i="4"/>
  <c r="W974" i="4"/>
  <c r="AM974" i="4"/>
  <c r="AK974" i="4"/>
  <c r="AJ974" i="4"/>
  <c r="AH974" i="4"/>
  <c r="AG974" i="4"/>
  <c r="AD974" i="4"/>
  <c r="AC974" i="4"/>
  <c r="AB974" i="4"/>
  <c r="Z974" i="4"/>
  <c r="V974" i="4"/>
  <c r="U974" i="4"/>
  <c r="P974" i="4"/>
  <c r="O974" i="4"/>
  <c r="Q974" i="4"/>
  <c r="S974" i="4"/>
  <c r="G974" i="4"/>
  <c r="N974" i="4"/>
  <c r="F974" i="4"/>
  <c r="M974" i="4"/>
  <c r="E974" i="4"/>
  <c r="L974" i="4"/>
  <c r="D974" i="4"/>
  <c r="K974" i="4"/>
  <c r="C974" i="4"/>
  <c r="AF974" i="4"/>
  <c r="J974" i="4"/>
  <c r="B974" i="4"/>
  <c r="AA974" i="4"/>
  <c r="I974" i="4"/>
  <c r="T974" i="4"/>
  <c r="H974" i="4"/>
  <c r="AR975" i="4"/>
  <c r="AS974" i="4"/>
  <c r="AT974" i="4"/>
  <c r="AE975" i="4" l="1"/>
  <c r="R975" i="4"/>
  <c r="AL975" i="4"/>
  <c r="AI975" i="4"/>
  <c r="Y975" i="4"/>
  <c r="X975" i="4"/>
  <c r="W975" i="4"/>
  <c r="AM975" i="4"/>
  <c r="AK975" i="4"/>
  <c r="AJ975" i="4"/>
  <c r="AH975" i="4"/>
  <c r="AG975" i="4"/>
  <c r="AD975" i="4"/>
  <c r="AC975" i="4"/>
  <c r="AB975" i="4"/>
  <c r="Z975" i="4"/>
  <c r="U975" i="4"/>
  <c r="Q975" i="4"/>
  <c r="V975" i="4"/>
  <c r="P975" i="4"/>
  <c r="O975" i="4"/>
  <c r="N975" i="4"/>
  <c r="F975" i="4"/>
  <c r="M975" i="4"/>
  <c r="E975" i="4"/>
  <c r="L975" i="4"/>
  <c r="D975" i="4"/>
  <c r="K975" i="4"/>
  <c r="C975" i="4"/>
  <c r="AF975" i="4"/>
  <c r="J975" i="4"/>
  <c r="B975" i="4"/>
  <c r="AA975" i="4"/>
  <c r="I975" i="4"/>
  <c r="T975" i="4"/>
  <c r="H975" i="4"/>
  <c r="S975" i="4"/>
  <c r="G975" i="4"/>
  <c r="AR976" i="4"/>
  <c r="AT975" i="4"/>
  <c r="AS975" i="4"/>
  <c r="AE976" i="4" l="1"/>
  <c r="R976" i="4"/>
  <c r="AL976" i="4"/>
  <c r="AI976" i="4"/>
  <c r="Y976" i="4"/>
  <c r="W976" i="4"/>
  <c r="X976" i="4"/>
  <c r="AM976" i="4"/>
  <c r="AK976" i="4"/>
  <c r="AJ976" i="4"/>
  <c r="AH976" i="4"/>
  <c r="AG976" i="4"/>
  <c r="AD976" i="4"/>
  <c r="AC976" i="4"/>
  <c r="AB976" i="4"/>
  <c r="Z976" i="4"/>
  <c r="V976" i="4"/>
  <c r="U976" i="4"/>
  <c r="Q976" i="4"/>
  <c r="P976" i="4"/>
  <c r="O976" i="4"/>
  <c r="M976" i="4"/>
  <c r="E976" i="4"/>
  <c r="L976" i="4"/>
  <c r="D976" i="4"/>
  <c r="K976" i="4"/>
  <c r="C976" i="4"/>
  <c r="AF976" i="4"/>
  <c r="J976" i="4"/>
  <c r="B976" i="4"/>
  <c r="AA976" i="4"/>
  <c r="I976" i="4"/>
  <c r="T976" i="4"/>
  <c r="H976" i="4"/>
  <c r="S976" i="4"/>
  <c r="G976" i="4"/>
  <c r="N976" i="4"/>
  <c r="F976" i="4"/>
  <c r="AR977" i="4"/>
  <c r="AT976" i="4"/>
  <c r="AS976" i="4"/>
  <c r="AE977" i="4" l="1"/>
  <c r="R977" i="4"/>
  <c r="AL977" i="4"/>
  <c r="AI977" i="4"/>
  <c r="Y977" i="4"/>
  <c r="X977" i="4"/>
  <c r="W977" i="4"/>
  <c r="AM977" i="4"/>
  <c r="AK977" i="4"/>
  <c r="AJ977" i="4"/>
  <c r="AH977" i="4"/>
  <c r="AG977" i="4"/>
  <c r="AC977" i="4"/>
  <c r="AD977" i="4"/>
  <c r="AB977" i="4"/>
  <c r="Z977" i="4"/>
  <c r="V977" i="4"/>
  <c r="U977" i="4"/>
  <c r="Q977" i="4"/>
  <c r="P977" i="4"/>
  <c r="O977" i="4"/>
  <c r="L977" i="4"/>
  <c r="D977" i="4"/>
  <c r="K977" i="4"/>
  <c r="C977" i="4"/>
  <c r="AF977" i="4"/>
  <c r="J977" i="4"/>
  <c r="B977" i="4"/>
  <c r="AA977" i="4"/>
  <c r="I977" i="4"/>
  <c r="T977" i="4"/>
  <c r="H977" i="4"/>
  <c r="S977" i="4"/>
  <c r="G977" i="4"/>
  <c r="N977" i="4"/>
  <c r="F977" i="4"/>
  <c r="M977" i="4"/>
  <c r="E977" i="4"/>
  <c r="AR978" i="4"/>
  <c r="AT977" i="4"/>
  <c r="AS977" i="4"/>
  <c r="AE978" i="4" l="1"/>
  <c r="R978" i="4"/>
  <c r="AL978" i="4"/>
  <c r="AI978" i="4"/>
  <c r="X978" i="4"/>
  <c r="W978" i="4"/>
  <c r="Y978" i="4"/>
  <c r="AM978" i="4"/>
  <c r="AK978" i="4"/>
  <c r="AJ978" i="4"/>
  <c r="AH978" i="4"/>
  <c r="AG978" i="4"/>
  <c r="AC978" i="4"/>
  <c r="AD978" i="4"/>
  <c r="AB978" i="4"/>
  <c r="Z978" i="4"/>
  <c r="V978" i="4"/>
  <c r="U978" i="4"/>
  <c r="Q978" i="4"/>
  <c r="P978" i="4"/>
  <c r="O978" i="4"/>
  <c r="K978" i="4"/>
  <c r="C978" i="4"/>
  <c r="AF978" i="4"/>
  <c r="J978" i="4"/>
  <c r="B978" i="4"/>
  <c r="AA978" i="4"/>
  <c r="I978" i="4"/>
  <c r="T978" i="4"/>
  <c r="H978" i="4"/>
  <c r="S978" i="4"/>
  <c r="G978" i="4"/>
  <c r="N978" i="4"/>
  <c r="F978" i="4"/>
  <c r="M978" i="4"/>
  <c r="E978" i="4"/>
  <c r="L978" i="4"/>
  <c r="D978" i="4"/>
  <c r="AR979" i="4"/>
  <c r="AT978" i="4"/>
  <c r="AS978" i="4"/>
  <c r="AE979" i="4" l="1"/>
  <c r="R979" i="4"/>
  <c r="AL979" i="4"/>
  <c r="AI979" i="4"/>
  <c r="Y979" i="4"/>
  <c r="X979" i="4"/>
  <c r="W979" i="4"/>
  <c r="AM979" i="4"/>
  <c r="AK979" i="4"/>
  <c r="AJ979" i="4"/>
  <c r="AH979" i="4"/>
  <c r="AG979" i="4"/>
  <c r="AC979" i="4"/>
  <c r="AD979" i="4"/>
  <c r="AB979" i="4"/>
  <c r="Z979" i="4"/>
  <c r="V979" i="4"/>
  <c r="U979" i="4"/>
  <c r="Q979" i="4"/>
  <c r="P979" i="4"/>
  <c r="O979" i="4"/>
  <c r="AF979" i="4"/>
  <c r="J979" i="4"/>
  <c r="B979" i="4"/>
  <c r="AA979" i="4"/>
  <c r="I979" i="4"/>
  <c r="T979" i="4"/>
  <c r="H979" i="4"/>
  <c r="S979" i="4"/>
  <c r="G979" i="4"/>
  <c r="N979" i="4"/>
  <c r="F979" i="4"/>
  <c r="M979" i="4"/>
  <c r="E979" i="4"/>
  <c r="L979" i="4"/>
  <c r="D979" i="4"/>
  <c r="K979" i="4"/>
  <c r="C979" i="4"/>
  <c r="AR980" i="4"/>
  <c r="AT979" i="4"/>
  <c r="AS979" i="4"/>
  <c r="AE980" i="4" l="1"/>
  <c r="R980" i="4"/>
  <c r="AL980" i="4"/>
  <c r="AI980" i="4"/>
  <c r="Y980" i="4"/>
  <c r="X980" i="4"/>
  <c r="W980" i="4"/>
  <c r="AM980" i="4"/>
  <c r="AK980" i="4"/>
  <c r="AJ980" i="4"/>
  <c r="AH980" i="4"/>
  <c r="AG980" i="4"/>
  <c r="AC980" i="4"/>
  <c r="AD980" i="4"/>
  <c r="AB980" i="4"/>
  <c r="Z980" i="4"/>
  <c r="V980" i="4"/>
  <c r="U980" i="4"/>
  <c r="Q980" i="4"/>
  <c r="P980" i="4"/>
  <c r="O980" i="4"/>
  <c r="AA980" i="4"/>
  <c r="I980" i="4"/>
  <c r="T980" i="4"/>
  <c r="H980" i="4"/>
  <c r="S980" i="4"/>
  <c r="G980" i="4"/>
  <c r="N980" i="4"/>
  <c r="F980" i="4"/>
  <c r="M980" i="4"/>
  <c r="E980" i="4"/>
  <c r="L980" i="4"/>
  <c r="D980" i="4"/>
  <c r="K980" i="4"/>
  <c r="C980" i="4"/>
  <c r="AF980" i="4"/>
  <c r="J980" i="4"/>
  <c r="B980" i="4"/>
  <c r="AR981" i="4"/>
  <c r="AT980" i="4"/>
  <c r="AS980" i="4"/>
  <c r="AE981" i="4" l="1"/>
  <c r="R981" i="4"/>
  <c r="AL981" i="4"/>
  <c r="AI981" i="4"/>
  <c r="W981" i="4"/>
  <c r="X981" i="4"/>
  <c r="Y981" i="4"/>
  <c r="AM981" i="4"/>
  <c r="AK981" i="4"/>
  <c r="AJ981" i="4"/>
  <c r="AH981" i="4"/>
  <c r="AG981" i="4"/>
  <c r="AC981" i="4"/>
  <c r="AD981" i="4"/>
  <c r="AB981" i="4"/>
  <c r="Z981" i="4"/>
  <c r="V981" i="4"/>
  <c r="U981" i="4"/>
  <c r="Q981" i="4"/>
  <c r="P981" i="4"/>
  <c r="O981" i="4"/>
  <c r="T981" i="4"/>
  <c r="H981" i="4"/>
  <c r="S981" i="4"/>
  <c r="G981" i="4"/>
  <c r="N981" i="4"/>
  <c r="F981" i="4"/>
  <c r="M981" i="4"/>
  <c r="E981" i="4"/>
  <c r="L981" i="4"/>
  <c r="D981" i="4"/>
  <c r="K981" i="4"/>
  <c r="C981" i="4"/>
  <c r="AF981" i="4"/>
  <c r="J981" i="4"/>
  <c r="B981" i="4"/>
  <c r="AA981" i="4"/>
  <c r="I981" i="4"/>
  <c r="AR982" i="4"/>
  <c r="AT981" i="4"/>
  <c r="AS981" i="4"/>
  <c r="AE982" i="4" l="1"/>
  <c r="R982" i="4"/>
  <c r="AL982" i="4"/>
  <c r="AI982" i="4"/>
  <c r="Y982" i="4"/>
  <c r="X982" i="4"/>
  <c r="W982" i="4"/>
  <c r="AM982" i="4"/>
  <c r="AK982" i="4"/>
  <c r="AJ982" i="4"/>
  <c r="AH982" i="4"/>
  <c r="AG982" i="4"/>
  <c r="AD982" i="4"/>
  <c r="AC982" i="4"/>
  <c r="AB982" i="4"/>
  <c r="Z982" i="4"/>
  <c r="V982" i="4"/>
  <c r="U982" i="4"/>
  <c r="P982" i="4"/>
  <c r="O982" i="4"/>
  <c r="Q982" i="4"/>
  <c r="S982" i="4"/>
  <c r="G982" i="4"/>
  <c r="N982" i="4"/>
  <c r="F982" i="4"/>
  <c r="M982" i="4"/>
  <c r="E982" i="4"/>
  <c r="L982" i="4"/>
  <c r="D982" i="4"/>
  <c r="K982" i="4"/>
  <c r="C982" i="4"/>
  <c r="AF982" i="4"/>
  <c r="J982" i="4"/>
  <c r="B982" i="4"/>
  <c r="AA982" i="4"/>
  <c r="I982" i="4"/>
  <c r="T982" i="4"/>
  <c r="H982" i="4"/>
  <c r="AR983" i="4"/>
  <c r="AT982" i="4"/>
  <c r="AS982" i="4"/>
  <c r="AE983" i="4" l="1"/>
  <c r="R983" i="4"/>
  <c r="AL983" i="4"/>
  <c r="AI983" i="4"/>
  <c r="Y983" i="4"/>
  <c r="X983" i="4"/>
  <c r="W983" i="4"/>
  <c r="AM983" i="4"/>
  <c r="AK983" i="4"/>
  <c r="AJ983" i="4"/>
  <c r="AH983" i="4"/>
  <c r="AG983" i="4"/>
  <c r="AD983" i="4"/>
  <c r="AC983" i="4"/>
  <c r="AB983" i="4"/>
  <c r="Z983" i="4"/>
  <c r="U983" i="4"/>
  <c r="V983" i="4"/>
  <c r="Q983" i="4"/>
  <c r="P983" i="4"/>
  <c r="O983" i="4"/>
  <c r="N983" i="4"/>
  <c r="F983" i="4"/>
  <c r="M983" i="4"/>
  <c r="E983" i="4"/>
  <c r="L983" i="4"/>
  <c r="D983" i="4"/>
  <c r="K983" i="4"/>
  <c r="C983" i="4"/>
  <c r="AF983" i="4"/>
  <c r="J983" i="4"/>
  <c r="B983" i="4"/>
  <c r="AA983" i="4"/>
  <c r="I983" i="4"/>
  <c r="T983" i="4"/>
  <c r="H983" i="4"/>
  <c r="S983" i="4"/>
  <c r="G983" i="4"/>
  <c r="AR984" i="4"/>
  <c r="AT983" i="4"/>
  <c r="AS983" i="4"/>
  <c r="AE984" i="4" l="1"/>
  <c r="R984" i="4"/>
  <c r="AL984" i="4"/>
  <c r="AI984" i="4"/>
  <c r="Y984" i="4"/>
  <c r="W984" i="4"/>
  <c r="X984" i="4"/>
  <c r="AM984" i="4"/>
  <c r="AK984" i="4"/>
  <c r="AJ984" i="4"/>
  <c r="AH984" i="4"/>
  <c r="AG984" i="4"/>
  <c r="AD984" i="4"/>
  <c r="AC984" i="4"/>
  <c r="AB984" i="4"/>
  <c r="Z984" i="4"/>
  <c r="V984" i="4"/>
  <c r="U984" i="4"/>
  <c r="Q984" i="4"/>
  <c r="P984" i="4"/>
  <c r="O984" i="4"/>
  <c r="M984" i="4"/>
  <c r="E984" i="4"/>
  <c r="L984" i="4"/>
  <c r="D984" i="4"/>
  <c r="K984" i="4"/>
  <c r="C984" i="4"/>
  <c r="AF984" i="4"/>
  <c r="J984" i="4"/>
  <c r="B984" i="4"/>
  <c r="AA984" i="4"/>
  <c r="I984" i="4"/>
  <c r="T984" i="4"/>
  <c r="H984" i="4"/>
  <c r="S984" i="4"/>
  <c r="G984" i="4"/>
  <c r="N984" i="4"/>
  <c r="F984" i="4"/>
  <c r="AR985" i="4"/>
  <c r="AT984" i="4"/>
  <c r="AS984" i="4"/>
  <c r="AE985" i="4" l="1"/>
  <c r="R985" i="4"/>
  <c r="AL985" i="4"/>
  <c r="AI985" i="4"/>
  <c r="Y985" i="4"/>
  <c r="X985" i="4"/>
  <c r="W985" i="4"/>
  <c r="AM985" i="4"/>
  <c r="AK985" i="4"/>
  <c r="AJ985" i="4"/>
  <c r="AH985" i="4"/>
  <c r="AG985" i="4"/>
  <c r="AC985" i="4"/>
  <c r="AD985" i="4"/>
  <c r="AB985" i="4"/>
  <c r="Z985" i="4"/>
  <c r="V985" i="4"/>
  <c r="U985" i="4"/>
  <c r="Q985" i="4"/>
  <c r="P985" i="4"/>
  <c r="O985" i="4"/>
  <c r="L985" i="4"/>
  <c r="D985" i="4"/>
  <c r="K985" i="4"/>
  <c r="C985" i="4"/>
  <c r="AF985" i="4"/>
  <c r="J985" i="4"/>
  <c r="B985" i="4"/>
  <c r="AA985" i="4"/>
  <c r="I985" i="4"/>
  <c r="T985" i="4"/>
  <c r="H985" i="4"/>
  <c r="S985" i="4"/>
  <c r="G985" i="4"/>
  <c r="N985" i="4"/>
  <c r="F985" i="4"/>
  <c r="M985" i="4"/>
  <c r="E985" i="4"/>
  <c r="AR986" i="4"/>
  <c r="AT985" i="4"/>
  <c r="AS985" i="4"/>
  <c r="AE986" i="4" l="1"/>
  <c r="R986" i="4"/>
  <c r="AL986" i="4"/>
  <c r="AI986" i="4"/>
  <c r="X986" i="4"/>
  <c r="W986" i="4"/>
  <c r="Y986" i="4"/>
  <c r="AM986" i="4"/>
  <c r="AK986" i="4"/>
  <c r="AJ986" i="4"/>
  <c r="AH986" i="4"/>
  <c r="AG986" i="4"/>
  <c r="AC986" i="4"/>
  <c r="AD986" i="4"/>
  <c r="AB986" i="4"/>
  <c r="Z986" i="4"/>
  <c r="V986" i="4"/>
  <c r="U986" i="4"/>
  <c r="Q986" i="4"/>
  <c r="P986" i="4"/>
  <c r="O986" i="4"/>
  <c r="K986" i="4"/>
  <c r="C986" i="4"/>
  <c r="AF986" i="4"/>
  <c r="J986" i="4"/>
  <c r="B986" i="4"/>
  <c r="AA986" i="4"/>
  <c r="I986" i="4"/>
  <c r="T986" i="4"/>
  <c r="H986" i="4"/>
  <c r="S986" i="4"/>
  <c r="G986" i="4"/>
  <c r="N986" i="4"/>
  <c r="F986" i="4"/>
  <c r="M986" i="4"/>
  <c r="E986" i="4"/>
  <c r="L986" i="4"/>
  <c r="D986" i="4"/>
  <c r="AR987" i="4"/>
  <c r="AT986" i="4"/>
  <c r="AS986" i="4"/>
  <c r="AE987" i="4" l="1"/>
  <c r="R987" i="4"/>
  <c r="AL987" i="4"/>
  <c r="AI987" i="4"/>
  <c r="Y987" i="4"/>
  <c r="X987" i="4"/>
  <c r="W987" i="4"/>
  <c r="AM987" i="4"/>
  <c r="AK987" i="4"/>
  <c r="AJ987" i="4"/>
  <c r="AH987" i="4"/>
  <c r="AG987" i="4"/>
  <c r="AC987" i="4"/>
  <c r="AD987" i="4"/>
  <c r="AB987" i="4"/>
  <c r="Z987" i="4"/>
  <c r="V987" i="4"/>
  <c r="U987" i="4"/>
  <c r="Q987" i="4"/>
  <c r="P987" i="4"/>
  <c r="O987" i="4"/>
  <c r="AF987" i="4"/>
  <c r="J987" i="4"/>
  <c r="B987" i="4"/>
  <c r="AA987" i="4"/>
  <c r="I987" i="4"/>
  <c r="T987" i="4"/>
  <c r="H987" i="4"/>
  <c r="S987" i="4"/>
  <c r="G987" i="4"/>
  <c r="N987" i="4"/>
  <c r="F987" i="4"/>
  <c r="M987" i="4"/>
  <c r="E987" i="4"/>
  <c r="L987" i="4"/>
  <c r="D987" i="4"/>
  <c r="K987" i="4"/>
  <c r="C987" i="4"/>
  <c r="AR988" i="4"/>
  <c r="AT987" i="4"/>
  <c r="AS987" i="4"/>
  <c r="AE988" i="4" l="1"/>
  <c r="R988" i="4"/>
  <c r="AL988" i="4"/>
  <c r="AI988" i="4"/>
  <c r="Y988" i="4"/>
  <c r="X988" i="4"/>
  <c r="W988" i="4"/>
  <c r="AM988" i="4"/>
  <c r="AK988" i="4"/>
  <c r="AJ988" i="4"/>
  <c r="AH988" i="4"/>
  <c r="AG988" i="4"/>
  <c r="AC988" i="4"/>
  <c r="AD988" i="4"/>
  <c r="AB988" i="4"/>
  <c r="Z988" i="4"/>
  <c r="V988" i="4"/>
  <c r="U988" i="4"/>
  <c r="Q988" i="4"/>
  <c r="P988" i="4"/>
  <c r="O988" i="4"/>
  <c r="AA988" i="4"/>
  <c r="I988" i="4"/>
  <c r="T988" i="4"/>
  <c r="H988" i="4"/>
  <c r="S988" i="4"/>
  <c r="G988" i="4"/>
  <c r="N988" i="4"/>
  <c r="F988" i="4"/>
  <c r="M988" i="4"/>
  <c r="E988" i="4"/>
  <c r="L988" i="4"/>
  <c r="D988" i="4"/>
  <c r="K988" i="4"/>
  <c r="C988" i="4"/>
  <c r="AF988" i="4"/>
  <c r="J988" i="4"/>
  <c r="B988" i="4"/>
  <c r="AR989" i="4"/>
  <c r="AT988" i="4"/>
  <c r="AS988" i="4"/>
  <c r="AE989" i="4" l="1"/>
  <c r="R989" i="4"/>
  <c r="AL989" i="4"/>
  <c r="AI989" i="4"/>
  <c r="W989" i="4"/>
  <c r="X989" i="4"/>
  <c r="Y989" i="4"/>
  <c r="AM989" i="4"/>
  <c r="AK989" i="4"/>
  <c r="AJ989" i="4"/>
  <c r="AH989" i="4"/>
  <c r="AG989" i="4"/>
  <c r="AC989" i="4"/>
  <c r="AD989" i="4"/>
  <c r="AB989" i="4"/>
  <c r="Z989" i="4"/>
  <c r="V989" i="4"/>
  <c r="U989" i="4"/>
  <c r="Q989" i="4"/>
  <c r="P989" i="4"/>
  <c r="O989" i="4"/>
  <c r="T989" i="4"/>
  <c r="H989" i="4"/>
  <c r="S989" i="4"/>
  <c r="G989" i="4"/>
  <c r="N989" i="4"/>
  <c r="F989" i="4"/>
  <c r="M989" i="4"/>
  <c r="E989" i="4"/>
  <c r="L989" i="4"/>
  <c r="D989" i="4"/>
  <c r="K989" i="4"/>
  <c r="C989" i="4"/>
  <c r="AF989" i="4"/>
  <c r="J989" i="4"/>
  <c r="B989" i="4"/>
  <c r="AA989" i="4"/>
  <c r="I989" i="4"/>
  <c r="AR990" i="4"/>
  <c r="AT989" i="4"/>
  <c r="AS989" i="4"/>
  <c r="AE990" i="4" l="1"/>
  <c r="R990" i="4"/>
  <c r="AL990" i="4"/>
  <c r="AI990" i="4"/>
  <c r="Y990" i="4"/>
  <c r="X990" i="4"/>
  <c r="W990" i="4"/>
  <c r="AK990" i="4"/>
  <c r="AM990" i="4"/>
  <c r="AJ990" i="4"/>
  <c r="AH990" i="4"/>
  <c r="AG990" i="4"/>
  <c r="AD990" i="4"/>
  <c r="AC990" i="4"/>
  <c r="AB990" i="4"/>
  <c r="Z990" i="4"/>
  <c r="V990" i="4"/>
  <c r="U990" i="4"/>
  <c r="Q990" i="4"/>
  <c r="P990" i="4"/>
  <c r="O990" i="4"/>
  <c r="S990" i="4"/>
  <c r="G990" i="4"/>
  <c r="N990" i="4"/>
  <c r="F990" i="4"/>
  <c r="M990" i="4"/>
  <c r="E990" i="4"/>
  <c r="L990" i="4"/>
  <c r="D990" i="4"/>
  <c r="K990" i="4"/>
  <c r="C990" i="4"/>
  <c r="AF990" i="4"/>
  <c r="J990" i="4"/>
  <c r="B990" i="4"/>
  <c r="AA990" i="4"/>
  <c r="I990" i="4"/>
  <c r="T990" i="4"/>
  <c r="H990" i="4"/>
  <c r="AR991" i="4"/>
  <c r="AT990" i="4"/>
  <c r="AS990" i="4"/>
  <c r="AE991" i="4" l="1"/>
  <c r="R991" i="4"/>
  <c r="AL991" i="4"/>
  <c r="AI991" i="4"/>
  <c r="Y991" i="4"/>
  <c r="X991" i="4"/>
  <c r="W991" i="4"/>
  <c r="AM991" i="4"/>
  <c r="AK991" i="4"/>
  <c r="AJ991" i="4"/>
  <c r="AH991" i="4"/>
  <c r="AG991" i="4"/>
  <c r="AD991" i="4"/>
  <c r="AC991" i="4"/>
  <c r="Z991" i="4"/>
  <c r="AB991" i="4"/>
  <c r="V991" i="4"/>
  <c r="Q991" i="4"/>
  <c r="U991" i="4"/>
  <c r="P991" i="4"/>
  <c r="O991" i="4"/>
  <c r="N991" i="4"/>
  <c r="F991" i="4"/>
  <c r="M991" i="4"/>
  <c r="E991" i="4"/>
  <c r="L991" i="4"/>
  <c r="D991" i="4"/>
  <c r="K991" i="4"/>
  <c r="C991" i="4"/>
  <c r="AF991" i="4"/>
  <c r="J991" i="4"/>
  <c r="B991" i="4"/>
  <c r="AA991" i="4"/>
  <c r="I991" i="4"/>
  <c r="T991" i="4"/>
  <c r="H991" i="4"/>
  <c r="S991" i="4"/>
  <c r="G991" i="4"/>
  <c r="AR992" i="4"/>
  <c r="AT991" i="4"/>
  <c r="AS991" i="4"/>
  <c r="AE992" i="4" l="1"/>
  <c r="R992" i="4"/>
  <c r="AL992" i="4"/>
  <c r="AI992" i="4"/>
  <c r="Y992" i="4"/>
  <c r="W992" i="4"/>
  <c r="X992" i="4"/>
  <c r="AM992" i="4"/>
  <c r="AK992" i="4"/>
  <c r="AJ992" i="4"/>
  <c r="AH992" i="4"/>
  <c r="AG992" i="4"/>
  <c r="AD992" i="4"/>
  <c r="AC992" i="4"/>
  <c r="AB992" i="4"/>
  <c r="Z992" i="4"/>
  <c r="V992" i="4"/>
  <c r="U992" i="4"/>
  <c r="Q992" i="4"/>
  <c r="P992" i="4"/>
  <c r="O992" i="4"/>
  <c r="M992" i="4"/>
  <c r="E992" i="4"/>
  <c r="L992" i="4"/>
  <c r="D992" i="4"/>
  <c r="K992" i="4"/>
  <c r="C992" i="4"/>
  <c r="AF992" i="4"/>
  <c r="J992" i="4"/>
  <c r="B992" i="4"/>
  <c r="AA992" i="4"/>
  <c r="I992" i="4"/>
  <c r="T992" i="4"/>
  <c r="H992" i="4"/>
  <c r="S992" i="4"/>
  <c r="G992" i="4"/>
  <c r="N992" i="4"/>
  <c r="F992" i="4"/>
  <c r="AR993" i="4"/>
  <c r="AT992" i="4"/>
  <c r="AS992" i="4"/>
  <c r="AE993" i="4" l="1"/>
  <c r="R993" i="4"/>
  <c r="AL993" i="4"/>
  <c r="AI993" i="4"/>
  <c r="Y993" i="4"/>
  <c r="X993" i="4"/>
  <c r="W993" i="4"/>
  <c r="AM993" i="4"/>
  <c r="AK993" i="4"/>
  <c r="AJ993" i="4"/>
  <c r="AH993" i="4"/>
  <c r="AG993" i="4"/>
  <c r="AC993" i="4"/>
  <c r="AD993" i="4"/>
  <c r="AB993" i="4"/>
  <c r="Z993" i="4"/>
  <c r="V993" i="4"/>
  <c r="U993" i="4"/>
  <c r="Q993" i="4"/>
  <c r="P993" i="4"/>
  <c r="O993" i="4"/>
  <c r="L993" i="4"/>
  <c r="D993" i="4"/>
  <c r="K993" i="4"/>
  <c r="C993" i="4"/>
  <c r="AF993" i="4"/>
  <c r="J993" i="4"/>
  <c r="B993" i="4"/>
  <c r="AA993" i="4"/>
  <c r="I993" i="4"/>
  <c r="T993" i="4"/>
  <c r="H993" i="4"/>
  <c r="S993" i="4"/>
  <c r="G993" i="4"/>
  <c r="N993" i="4"/>
  <c r="F993" i="4"/>
  <c r="M993" i="4"/>
  <c r="E993" i="4"/>
  <c r="AR994" i="4"/>
  <c r="AT993" i="4"/>
  <c r="AS993" i="4"/>
  <c r="AE994" i="4" l="1"/>
  <c r="R994" i="4"/>
  <c r="AL994" i="4"/>
  <c r="AI994" i="4"/>
  <c r="X994" i="4"/>
  <c r="W994" i="4"/>
  <c r="Y994" i="4"/>
  <c r="AM994" i="4"/>
  <c r="AK994" i="4"/>
  <c r="AJ994" i="4"/>
  <c r="AH994" i="4"/>
  <c r="AG994" i="4"/>
  <c r="AC994" i="4"/>
  <c r="AD994" i="4"/>
  <c r="AB994" i="4"/>
  <c r="Z994" i="4"/>
  <c r="V994" i="4"/>
  <c r="U994" i="4"/>
  <c r="Q994" i="4"/>
  <c r="P994" i="4"/>
  <c r="O994" i="4"/>
  <c r="K994" i="4"/>
  <c r="C994" i="4"/>
  <c r="AF994" i="4"/>
  <c r="J994" i="4"/>
  <c r="B994" i="4"/>
  <c r="AA994" i="4"/>
  <c r="I994" i="4"/>
  <c r="T994" i="4"/>
  <c r="H994" i="4"/>
  <c r="S994" i="4"/>
  <c r="G994" i="4"/>
  <c r="N994" i="4"/>
  <c r="F994" i="4"/>
  <c r="M994" i="4"/>
  <c r="E994" i="4"/>
  <c r="L994" i="4"/>
  <c r="D994" i="4"/>
  <c r="AR995" i="4"/>
  <c r="AT994" i="4"/>
  <c r="AS994" i="4"/>
  <c r="AE995" i="4" l="1"/>
  <c r="R995" i="4"/>
  <c r="AL995" i="4"/>
  <c r="AI995" i="4"/>
  <c r="Y995" i="4"/>
  <c r="X995" i="4"/>
  <c r="W995" i="4"/>
  <c r="AM995" i="4"/>
  <c r="AK995" i="4"/>
  <c r="AJ995" i="4"/>
  <c r="AH995" i="4"/>
  <c r="AG995" i="4"/>
  <c r="AC995" i="4"/>
  <c r="AD995" i="4"/>
  <c r="AB995" i="4"/>
  <c r="Z995" i="4"/>
  <c r="V995" i="4"/>
  <c r="U995" i="4"/>
  <c r="Q995" i="4"/>
  <c r="P995" i="4"/>
  <c r="O995" i="4"/>
  <c r="AF995" i="4"/>
  <c r="J995" i="4"/>
  <c r="B995" i="4"/>
  <c r="AA995" i="4"/>
  <c r="I995" i="4"/>
  <c r="T995" i="4"/>
  <c r="H995" i="4"/>
  <c r="S995" i="4"/>
  <c r="G995" i="4"/>
  <c r="N995" i="4"/>
  <c r="F995" i="4"/>
  <c r="M995" i="4"/>
  <c r="E995" i="4"/>
  <c r="L995" i="4"/>
  <c r="D995" i="4"/>
  <c r="K995" i="4"/>
  <c r="C995" i="4"/>
  <c r="AR996" i="4"/>
  <c r="AT995" i="4"/>
  <c r="AS995" i="4"/>
  <c r="AE996" i="4" l="1"/>
  <c r="R996" i="4"/>
  <c r="AL996" i="4"/>
  <c r="AI996" i="4"/>
  <c r="Y996" i="4"/>
  <c r="X996" i="4"/>
  <c r="W996" i="4"/>
  <c r="AM996" i="4"/>
  <c r="AK996" i="4"/>
  <c r="AJ996" i="4"/>
  <c r="AH996" i="4"/>
  <c r="AG996" i="4"/>
  <c r="AC996" i="4"/>
  <c r="AD996" i="4"/>
  <c r="AB996" i="4"/>
  <c r="Z996" i="4"/>
  <c r="V996" i="4"/>
  <c r="U996" i="4"/>
  <c r="Q996" i="4"/>
  <c r="P996" i="4"/>
  <c r="O996" i="4"/>
  <c r="AA996" i="4"/>
  <c r="I996" i="4"/>
  <c r="T996" i="4"/>
  <c r="H996" i="4"/>
  <c r="S996" i="4"/>
  <c r="G996" i="4"/>
  <c r="N996" i="4"/>
  <c r="F996" i="4"/>
  <c r="M996" i="4"/>
  <c r="E996" i="4"/>
  <c r="L996" i="4"/>
  <c r="D996" i="4"/>
  <c r="K996" i="4"/>
  <c r="C996" i="4"/>
  <c r="AF996" i="4"/>
  <c r="J996" i="4"/>
  <c r="B996" i="4"/>
  <c r="AR997" i="4"/>
  <c r="AT996" i="4"/>
  <c r="AS996" i="4"/>
  <c r="AE997" i="4" l="1"/>
  <c r="R997" i="4"/>
  <c r="AL997" i="4"/>
  <c r="AI997" i="4"/>
  <c r="W997" i="4"/>
  <c r="X997" i="4"/>
  <c r="Y997" i="4"/>
  <c r="AM997" i="4"/>
  <c r="AK997" i="4"/>
  <c r="AJ997" i="4"/>
  <c r="AH997" i="4"/>
  <c r="AG997" i="4"/>
  <c r="AC997" i="4"/>
  <c r="AD997" i="4"/>
  <c r="AB997" i="4"/>
  <c r="Z997" i="4"/>
  <c r="V997" i="4"/>
  <c r="U997" i="4"/>
  <c r="Q997" i="4"/>
  <c r="P997" i="4"/>
  <c r="O997" i="4"/>
  <c r="T997" i="4"/>
  <c r="H997" i="4"/>
  <c r="S997" i="4"/>
  <c r="G997" i="4"/>
  <c r="N997" i="4"/>
  <c r="F997" i="4"/>
  <c r="M997" i="4"/>
  <c r="E997" i="4"/>
  <c r="L997" i="4"/>
  <c r="D997" i="4"/>
  <c r="K997" i="4"/>
  <c r="C997" i="4"/>
  <c r="AF997" i="4"/>
  <c r="J997" i="4"/>
  <c r="B997" i="4"/>
  <c r="AA997" i="4"/>
  <c r="I997" i="4"/>
  <c r="AR998" i="4"/>
  <c r="AT997" i="4"/>
  <c r="AS997" i="4"/>
  <c r="AE998" i="4" l="1"/>
  <c r="R998" i="4"/>
  <c r="AL998" i="4"/>
  <c r="AI998" i="4"/>
  <c r="Y998" i="4"/>
  <c r="X998" i="4"/>
  <c r="W998" i="4"/>
  <c r="AM998" i="4"/>
  <c r="AK998" i="4"/>
  <c r="AJ998" i="4"/>
  <c r="AH998" i="4"/>
  <c r="AG998" i="4"/>
  <c r="AD998" i="4"/>
  <c r="AC998" i="4"/>
  <c r="AB998" i="4"/>
  <c r="Z998" i="4"/>
  <c r="V998" i="4"/>
  <c r="U998" i="4"/>
  <c r="P998" i="4"/>
  <c r="O998" i="4"/>
  <c r="Q998" i="4"/>
  <c r="S998" i="4"/>
  <c r="G998" i="4"/>
  <c r="N998" i="4"/>
  <c r="F998" i="4"/>
  <c r="M998" i="4"/>
  <c r="E998" i="4"/>
  <c r="L998" i="4"/>
  <c r="D998" i="4"/>
  <c r="K998" i="4"/>
  <c r="C998" i="4"/>
  <c r="AF998" i="4"/>
  <c r="J998" i="4"/>
  <c r="B998" i="4"/>
  <c r="AA998" i="4"/>
  <c r="I998" i="4"/>
  <c r="T998" i="4"/>
  <c r="H998" i="4"/>
  <c r="AR999" i="4"/>
  <c r="AT998" i="4"/>
  <c r="AS998" i="4"/>
  <c r="AE999" i="4" l="1"/>
  <c r="R999" i="4"/>
  <c r="AL999" i="4"/>
  <c r="AI999" i="4"/>
  <c r="Y999" i="4"/>
  <c r="X999" i="4"/>
  <c r="W999" i="4"/>
  <c r="AM999" i="4"/>
  <c r="AK999" i="4"/>
  <c r="AJ999" i="4"/>
  <c r="AH999" i="4"/>
  <c r="AG999" i="4"/>
  <c r="AD999" i="4"/>
  <c r="AC999" i="4"/>
  <c r="Z999" i="4"/>
  <c r="AB999" i="4"/>
  <c r="V999" i="4"/>
  <c r="U999" i="4"/>
  <c r="Q999" i="4"/>
  <c r="P999" i="4"/>
  <c r="O999" i="4"/>
  <c r="N999" i="4"/>
  <c r="F999" i="4"/>
  <c r="M999" i="4"/>
  <c r="E999" i="4"/>
  <c r="L999" i="4"/>
  <c r="D999" i="4"/>
  <c r="K999" i="4"/>
  <c r="C999" i="4"/>
  <c r="AF999" i="4"/>
  <c r="J999" i="4"/>
  <c r="B999" i="4"/>
  <c r="AA999" i="4"/>
  <c r="I999" i="4"/>
  <c r="T999" i="4"/>
  <c r="H999" i="4"/>
  <c r="S999" i="4"/>
  <c r="G999" i="4"/>
  <c r="AR1000" i="4"/>
  <c r="AT999" i="4"/>
  <c r="AS999" i="4"/>
  <c r="AE1000" i="4" l="1"/>
  <c r="R1000" i="4"/>
  <c r="AL1000" i="4"/>
  <c r="AI1000" i="4"/>
  <c r="Y1000" i="4"/>
  <c r="W1000" i="4"/>
  <c r="X1000" i="4"/>
  <c r="AM1000" i="4"/>
  <c r="AK1000" i="4"/>
  <c r="AJ1000" i="4"/>
  <c r="AH1000" i="4"/>
  <c r="AG1000" i="4"/>
  <c r="AD1000" i="4"/>
  <c r="AC1000" i="4"/>
  <c r="AB1000" i="4"/>
  <c r="Z1000" i="4"/>
  <c r="V1000" i="4"/>
  <c r="U1000" i="4"/>
  <c r="Q1000" i="4"/>
  <c r="P1000" i="4"/>
  <c r="O1000" i="4"/>
  <c r="M1000" i="4"/>
  <c r="E1000" i="4"/>
  <c r="L1000" i="4"/>
  <c r="D1000" i="4"/>
  <c r="K1000" i="4"/>
  <c r="C1000" i="4"/>
  <c r="AF1000" i="4"/>
  <c r="J1000" i="4"/>
  <c r="B1000" i="4"/>
  <c r="AA1000" i="4"/>
  <c r="I1000" i="4"/>
  <c r="T1000" i="4"/>
  <c r="H1000" i="4"/>
  <c r="S1000" i="4"/>
  <c r="G1000" i="4"/>
  <c r="N1000" i="4"/>
  <c r="F1000" i="4"/>
  <c r="AR1001" i="4"/>
  <c r="AT1000" i="4"/>
  <c r="AS1000" i="4"/>
  <c r="AE1001" i="4" l="1"/>
  <c r="R1001" i="4"/>
  <c r="AL1001" i="4"/>
  <c r="AI1001" i="4"/>
  <c r="Y1001" i="4"/>
  <c r="X1001" i="4"/>
  <c r="W1001" i="4"/>
  <c r="AM1001" i="4"/>
  <c r="AK1001" i="4"/>
  <c r="AJ1001" i="4"/>
  <c r="AH1001" i="4"/>
  <c r="AG1001" i="4"/>
  <c r="AC1001" i="4"/>
  <c r="AD1001" i="4"/>
  <c r="AB1001" i="4"/>
  <c r="Z1001" i="4"/>
  <c r="V1001" i="4"/>
  <c r="U1001" i="4"/>
  <c r="Q1001" i="4"/>
  <c r="P1001" i="4"/>
  <c r="O1001" i="4"/>
  <c r="L1001" i="4"/>
  <c r="D1001" i="4"/>
  <c r="K1001" i="4"/>
  <c r="C1001" i="4"/>
  <c r="AF1001" i="4"/>
  <c r="J1001" i="4"/>
  <c r="B1001" i="4"/>
  <c r="AA1001" i="4"/>
  <c r="I1001" i="4"/>
  <c r="T1001" i="4"/>
  <c r="H1001" i="4"/>
  <c r="S1001" i="4"/>
  <c r="G1001" i="4"/>
  <c r="N1001" i="4"/>
  <c r="F1001" i="4"/>
  <c r="M1001" i="4"/>
  <c r="E1001" i="4"/>
  <c r="AR1002" i="4"/>
  <c r="AT1001" i="4"/>
  <c r="AS1001" i="4"/>
  <c r="AE1002" i="4" l="1"/>
  <c r="R1002" i="4"/>
  <c r="AL1002" i="4"/>
  <c r="AI1002" i="4"/>
  <c r="X1002" i="4"/>
  <c r="W1002" i="4"/>
  <c r="Y1002" i="4"/>
  <c r="AM1002" i="4"/>
  <c r="AK1002" i="4"/>
  <c r="AJ1002" i="4"/>
  <c r="AH1002" i="4"/>
  <c r="AG1002" i="4"/>
  <c r="AC1002" i="4"/>
  <c r="AD1002" i="4"/>
  <c r="AB1002" i="4"/>
  <c r="Z1002" i="4"/>
  <c r="V1002" i="4"/>
  <c r="U1002" i="4"/>
  <c r="Q1002" i="4"/>
  <c r="P1002" i="4"/>
  <c r="O1002" i="4"/>
  <c r="K1002" i="4"/>
  <c r="C1002" i="4"/>
  <c r="AF1002" i="4"/>
  <c r="J1002" i="4"/>
  <c r="B1002" i="4"/>
  <c r="AA1002" i="4"/>
  <c r="I1002" i="4"/>
  <c r="T1002" i="4"/>
  <c r="H1002" i="4"/>
  <c r="S1002" i="4"/>
  <c r="G1002" i="4"/>
  <c r="N1002" i="4"/>
  <c r="F1002" i="4"/>
  <c r="M1002" i="4"/>
  <c r="E1002" i="4"/>
  <c r="L1002" i="4"/>
  <c r="D1002" i="4"/>
  <c r="AR1003" i="4"/>
  <c r="AT1002" i="4"/>
  <c r="AS1002" i="4"/>
  <c r="AE1003" i="4" l="1"/>
  <c r="R1003" i="4"/>
  <c r="AL1003" i="4"/>
  <c r="AI1003" i="4"/>
  <c r="Y1003" i="4"/>
  <c r="X1003" i="4"/>
  <c r="W1003" i="4"/>
  <c r="AM1003" i="4"/>
  <c r="AK1003" i="4"/>
  <c r="AJ1003" i="4"/>
  <c r="AH1003" i="4"/>
  <c r="AG1003" i="4"/>
  <c r="AC1003" i="4"/>
  <c r="AD1003" i="4"/>
  <c r="AB1003" i="4"/>
  <c r="Z1003" i="4"/>
  <c r="V1003" i="4"/>
  <c r="U1003" i="4"/>
  <c r="Q1003" i="4"/>
  <c r="P1003" i="4"/>
  <c r="O1003" i="4"/>
  <c r="AF1003" i="4"/>
  <c r="J1003" i="4"/>
  <c r="B1003" i="4"/>
  <c r="AA1003" i="4"/>
  <c r="I1003" i="4"/>
  <c r="T1003" i="4"/>
  <c r="H1003" i="4"/>
  <c r="S1003" i="4"/>
  <c r="G1003" i="4"/>
  <c r="N1003" i="4"/>
  <c r="F1003" i="4"/>
  <c r="M1003" i="4"/>
  <c r="E1003" i="4"/>
  <c r="L1003" i="4"/>
  <c r="D1003" i="4"/>
  <c r="K1003" i="4"/>
  <c r="C1003" i="4"/>
  <c r="AR1004" i="4"/>
  <c r="AT1003" i="4"/>
  <c r="AS1003" i="4"/>
  <c r="AE1004" i="4" l="1"/>
  <c r="R1004" i="4"/>
  <c r="AL1004" i="4"/>
  <c r="AI1004" i="4"/>
  <c r="Y1004" i="4"/>
  <c r="X1004" i="4"/>
  <c r="W1004" i="4"/>
  <c r="AM1004" i="4"/>
  <c r="AK1004" i="4"/>
  <c r="AJ1004" i="4"/>
  <c r="AH1004" i="4"/>
  <c r="AG1004" i="4"/>
  <c r="AC1004" i="4"/>
  <c r="AD1004" i="4"/>
  <c r="AB1004" i="4"/>
  <c r="Z1004" i="4"/>
  <c r="V1004" i="4"/>
  <c r="U1004" i="4"/>
  <c r="Q1004" i="4"/>
  <c r="P1004" i="4"/>
  <c r="O1004" i="4"/>
  <c r="AA1004" i="4"/>
  <c r="I1004" i="4"/>
  <c r="T1004" i="4"/>
  <c r="H1004" i="4"/>
  <c r="S1004" i="4"/>
  <c r="G1004" i="4"/>
  <c r="N1004" i="4"/>
  <c r="F1004" i="4"/>
  <c r="M1004" i="4"/>
  <c r="E1004" i="4"/>
  <c r="L1004" i="4"/>
  <c r="D1004" i="4"/>
  <c r="K1004" i="4"/>
  <c r="C1004" i="4"/>
  <c r="AF1004" i="4"/>
  <c r="J1004" i="4"/>
  <c r="B1004" i="4"/>
  <c r="AR1005" i="4"/>
  <c r="AT1004" i="4"/>
  <c r="AS1004" i="4"/>
  <c r="AE1005" i="4" l="1"/>
  <c r="R1005" i="4"/>
  <c r="AL1005" i="4"/>
  <c r="AI1005" i="4"/>
  <c r="W1005" i="4"/>
  <c r="X1005" i="4"/>
  <c r="Y1005" i="4"/>
  <c r="AM1005" i="4"/>
  <c r="AK1005" i="4"/>
  <c r="AJ1005" i="4"/>
  <c r="AH1005" i="4"/>
  <c r="AG1005" i="4"/>
  <c r="AC1005" i="4"/>
  <c r="AD1005" i="4"/>
  <c r="AB1005" i="4"/>
  <c r="Z1005" i="4"/>
  <c r="V1005" i="4"/>
  <c r="U1005" i="4"/>
  <c r="Q1005" i="4"/>
  <c r="P1005" i="4"/>
  <c r="O1005" i="4"/>
  <c r="T1005" i="4"/>
  <c r="H1005" i="4"/>
  <c r="S1005" i="4"/>
  <c r="G1005" i="4"/>
  <c r="N1005" i="4"/>
  <c r="F1005" i="4"/>
  <c r="M1005" i="4"/>
  <c r="E1005" i="4"/>
  <c r="L1005" i="4"/>
  <c r="D1005" i="4"/>
  <c r="K1005" i="4"/>
  <c r="C1005" i="4"/>
  <c r="AF1005" i="4"/>
  <c r="J1005" i="4"/>
  <c r="B1005" i="4"/>
  <c r="AA1005" i="4"/>
  <c r="I1005" i="4"/>
  <c r="AR1006" i="4"/>
  <c r="AT1005" i="4"/>
  <c r="AS1005" i="4"/>
  <c r="AE1006" i="4" l="1"/>
  <c r="R1006" i="4"/>
  <c r="AL1006" i="4"/>
  <c r="AI1006" i="4"/>
  <c r="Y1006" i="4"/>
  <c r="X1006" i="4"/>
  <c r="W1006" i="4"/>
  <c r="AM1006" i="4"/>
  <c r="AK1006" i="4"/>
  <c r="AJ1006" i="4"/>
  <c r="AH1006" i="4"/>
  <c r="AG1006" i="4"/>
  <c r="AD1006" i="4"/>
  <c r="AC1006" i="4"/>
  <c r="AB1006" i="4"/>
  <c r="Z1006" i="4"/>
  <c r="V1006" i="4"/>
  <c r="U1006" i="4"/>
  <c r="P1006" i="4"/>
  <c r="O1006" i="4"/>
  <c r="Q1006" i="4"/>
  <c r="S1006" i="4"/>
  <c r="G1006" i="4"/>
  <c r="N1006" i="4"/>
  <c r="F1006" i="4"/>
  <c r="M1006" i="4"/>
  <c r="E1006" i="4"/>
  <c r="L1006" i="4"/>
  <c r="D1006" i="4"/>
  <c r="K1006" i="4"/>
  <c r="C1006" i="4"/>
  <c r="AF1006" i="4"/>
  <c r="J1006" i="4"/>
  <c r="B1006" i="4"/>
  <c r="AA1006" i="4"/>
  <c r="I1006" i="4"/>
  <c r="T1006" i="4"/>
  <c r="H1006" i="4"/>
  <c r="AR1007" i="4"/>
  <c r="AT1006" i="4"/>
  <c r="AS1006" i="4"/>
  <c r="AE1007" i="4" l="1"/>
  <c r="R1007" i="4"/>
  <c r="AL1007" i="4"/>
  <c r="AI1007" i="4"/>
  <c r="Y1007" i="4"/>
  <c r="X1007" i="4"/>
  <c r="W1007" i="4"/>
  <c r="AM1007" i="4"/>
  <c r="AK1007" i="4"/>
  <c r="AJ1007" i="4"/>
  <c r="AH1007" i="4"/>
  <c r="AG1007" i="4"/>
  <c r="AD1007" i="4"/>
  <c r="AC1007" i="4"/>
  <c r="Z1007" i="4"/>
  <c r="AB1007" i="4"/>
  <c r="V1007" i="4"/>
  <c r="U1007" i="4"/>
  <c r="Q1007" i="4"/>
  <c r="P1007" i="4"/>
  <c r="O1007" i="4"/>
  <c r="N1007" i="4"/>
  <c r="F1007" i="4"/>
  <c r="M1007" i="4"/>
  <c r="E1007" i="4"/>
  <c r="L1007" i="4"/>
  <c r="D1007" i="4"/>
  <c r="K1007" i="4"/>
  <c r="C1007" i="4"/>
  <c r="AF1007" i="4"/>
  <c r="J1007" i="4"/>
  <c r="B1007" i="4"/>
  <c r="AA1007" i="4"/>
  <c r="I1007" i="4"/>
  <c r="T1007" i="4"/>
  <c r="H1007" i="4"/>
  <c r="S1007" i="4"/>
  <c r="G1007" i="4"/>
  <c r="AR1008" i="4"/>
  <c r="AT1007" i="4"/>
  <c r="AS1007" i="4"/>
  <c r="AE1008" i="4" l="1"/>
  <c r="R1008" i="4"/>
  <c r="AL1008" i="4"/>
  <c r="AI1008" i="4"/>
  <c r="Y1008" i="4"/>
  <c r="W1008" i="4"/>
  <c r="X1008" i="4"/>
  <c r="AM1008" i="4"/>
  <c r="AK1008" i="4"/>
  <c r="AJ1008" i="4"/>
  <c r="AH1008" i="4"/>
  <c r="AG1008" i="4"/>
  <c r="AD1008" i="4"/>
  <c r="AC1008" i="4"/>
  <c r="AB1008" i="4"/>
  <c r="Z1008" i="4"/>
  <c r="V1008" i="4"/>
  <c r="U1008" i="4"/>
  <c r="Q1008" i="4"/>
  <c r="P1008" i="4"/>
  <c r="O1008" i="4"/>
  <c r="M1008" i="4"/>
  <c r="E1008" i="4"/>
  <c r="L1008" i="4"/>
  <c r="D1008" i="4"/>
  <c r="K1008" i="4"/>
  <c r="C1008" i="4"/>
  <c r="AF1008" i="4"/>
  <c r="J1008" i="4"/>
  <c r="B1008" i="4"/>
  <c r="AA1008" i="4"/>
  <c r="I1008" i="4"/>
  <c r="T1008" i="4"/>
  <c r="H1008" i="4"/>
  <c r="S1008" i="4"/>
  <c r="G1008" i="4"/>
  <c r="N1008" i="4"/>
  <c r="F1008" i="4"/>
  <c r="AR1009" i="4"/>
  <c r="AT1008" i="4"/>
  <c r="AS1008" i="4"/>
  <c r="AE1009" i="4" l="1"/>
  <c r="R1009" i="4"/>
  <c r="AL1009" i="4"/>
  <c r="AI1009" i="4"/>
  <c r="Y1009" i="4"/>
  <c r="X1009" i="4"/>
  <c r="W1009" i="4"/>
  <c r="AM1009" i="4"/>
  <c r="AK1009" i="4"/>
  <c r="AJ1009" i="4"/>
  <c r="AH1009" i="4"/>
  <c r="AG1009" i="4"/>
  <c r="AC1009" i="4"/>
  <c r="AD1009" i="4"/>
  <c r="AB1009" i="4"/>
  <c r="Z1009" i="4"/>
  <c r="V1009" i="4"/>
  <c r="U1009" i="4"/>
  <c r="Q1009" i="4"/>
  <c r="P1009" i="4"/>
  <c r="O1009" i="4"/>
  <c r="L1009" i="4"/>
  <c r="D1009" i="4"/>
  <c r="K1009" i="4"/>
  <c r="C1009" i="4"/>
  <c r="AF1009" i="4"/>
  <c r="J1009" i="4"/>
  <c r="B1009" i="4"/>
  <c r="AA1009" i="4"/>
  <c r="I1009" i="4"/>
  <c r="T1009" i="4"/>
  <c r="H1009" i="4"/>
  <c r="S1009" i="4"/>
  <c r="G1009" i="4"/>
  <c r="N1009" i="4"/>
  <c r="F1009" i="4"/>
  <c r="M1009" i="4"/>
  <c r="E1009" i="4"/>
  <c r="AR1010" i="4"/>
  <c r="AT1009" i="4"/>
  <c r="AS1009" i="4"/>
  <c r="AE1010" i="4" l="1"/>
  <c r="R1010" i="4"/>
  <c r="AL1010" i="4"/>
  <c r="AI1010" i="4"/>
  <c r="X1010" i="4"/>
  <c r="W1010" i="4"/>
  <c r="Y1010" i="4"/>
  <c r="AM1010" i="4"/>
  <c r="AK1010" i="4"/>
  <c r="AJ1010" i="4"/>
  <c r="AH1010" i="4"/>
  <c r="AG1010" i="4"/>
  <c r="AC1010" i="4"/>
  <c r="AD1010" i="4"/>
  <c r="AB1010" i="4"/>
  <c r="Z1010" i="4"/>
  <c r="V1010" i="4"/>
  <c r="U1010" i="4"/>
  <c r="Q1010" i="4"/>
  <c r="P1010" i="4"/>
  <c r="O1010" i="4"/>
  <c r="K1010" i="4"/>
  <c r="C1010" i="4"/>
  <c r="AF1010" i="4"/>
  <c r="J1010" i="4"/>
  <c r="B1010" i="4"/>
  <c r="AA1010" i="4"/>
  <c r="I1010" i="4"/>
  <c r="T1010" i="4"/>
  <c r="H1010" i="4"/>
  <c r="S1010" i="4"/>
  <c r="G1010" i="4"/>
  <c r="N1010" i="4"/>
  <c r="F1010" i="4"/>
  <c r="M1010" i="4"/>
  <c r="E1010" i="4"/>
  <c r="L1010" i="4"/>
  <c r="D1010" i="4"/>
  <c r="AR1011" i="4"/>
  <c r="AT1010" i="4"/>
  <c r="AS1010" i="4"/>
  <c r="AE1011" i="4" l="1"/>
  <c r="R1011" i="4"/>
  <c r="AL1011" i="4"/>
  <c r="AI1011" i="4"/>
  <c r="Y1011" i="4"/>
  <c r="X1011" i="4"/>
  <c r="W1011" i="4"/>
  <c r="AM1011" i="4"/>
  <c r="AK1011" i="4"/>
  <c r="AJ1011" i="4"/>
  <c r="AH1011" i="4"/>
  <c r="AG1011" i="4"/>
  <c r="AC1011" i="4"/>
  <c r="AD1011" i="4"/>
  <c r="AB1011" i="4"/>
  <c r="Z1011" i="4"/>
  <c r="V1011" i="4"/>
  <c r="U1011" i="4"/>
  <c r="Q1011" i="4"/>
  <c r="P1011" i="4"/>
  <c r="O1011" i="4"/>
  <c r="AF1011" i="4"/>
  <c r="J1011" i="4"/>
  <c r="B1011" i="4"/>
  <c r="AA1011" i="4"/>
  <c r="I1011" i="4"/>
  <c r="T1011" i="4"/>
  <c r="H1011" i="4"/>
  <c r="S1011" i="4"/>
  <c r="G1011" i="4"/>
  <c r="N1011" i="4"/>
  <c r="F1011" i="4"/>
  <c r="M1011" i="4"/>
  <c r="E1011" i="4"/>
  <c r="L1011" i="4"/>
  <c r="D1011" i="4"/>
  <c r="K1011" i="4"/>
  <c r="C1011" i="4"/>
  <c r="AR1012" i="4"/>
  <c r="AT1011" i="4"/>
  <c r="AS1011" i="4"/>
  <c r="AE1012" i="4" l="1"/>
  <c r="R1012" i="4"/>
  <c r="AL1012" i="4"/>
  <c r="AI1012" i="4"/>
  <c r="Y1012" i="4"/>
  <c r="X1012" i="4"/>
  <c r="W1012" i="4"/>
  <c r="AM1012" i="4"/>
  <c r="AK1012" i="4"/>
  <c r="AJ1012" i="4"/>
  <c r="AH1012" i="4"/>
  <c r="AG1012" i="4"/>
  <c r="AC1012" i="4"/>
  <c r="AD1012" i="4"/>
  <c r="AB1012" i="4"/>
  <c r="Z1012" i="4"/>
  <c r="V1012" i="4"/>
  <c r="U1012" i="4"/>
  <c r="Q1012" i="4"/>
  <c r="P1012" i="4"/>
  <c r="O1012" i="4"/>
  <c r="AA1012" i="4"/>
  <c r="I1012" i="4"/>
  <c r="T1012" i="4"/>
  <c r="H1012" i="4"/>
  <c r="S1012" i="4"/>
  <c r="G1012" i="4"/>
  <c r="N1012" i="4"/>
  <c r="F1012" i="4"/>
  <c r="M1012" i="4"/>
  <c r="E1012" i="4"/>
  <c r="L1012" i="4"/>
  <c r="D1012" i="4"/>
  <c r="K1012" i="4"/>
  <c r="C1012" i="4"/>
  <c r="AF1012" i="4"/>
  <c r="J1012" i="4"/>
  <c r="B1012" i="4"/>
  <c r="AR1013" i="4"/>
  <c r="AT1012" i="4"/>
  <c r="AS1012" i="4"/>
  <c r="AE1013" i="4" l="1"/>
  <c r="R1013" i="4"/>
  <c r="AL1013" i="4"/>
  <c r="AI1013" i="4"/>
  <c r="W1013" i="4"/>
  <c r="X1013" i="4"/>
  <c r="Y1013" i="4"/>
  <c r="AM1013" i="4"/>
  <c r="AK1013" i="4"/>
  <c r="AJ1013" i="4"/>
  <c r="AH1013" i="4"/>
  <c r="AG1013" i="4"/>
  <c r="AC1013" i="4"/>
  <c r="AD1013" i="4"/>
  <c r="AB1013" i="4"/>
  <c r="Z1013" i="4"/>
  <c r="V1013" i="4"/>
  <c r="U1013" i="4"/>
  <c r="Q1013" i="4"/>
  <c r="P1013" i="4"/>
  <c r="O1013" i="4"/>
  <c r="T1013" i="4"/>
  <c r="H1013" i="4"/>
  <c r="S1013" i="4"/>
  <c r="G1013" i="4"/>
  <c r="N1013" i="4"/>
  <c r="F1013" i="4"/>
  <c r="M1013" i="4"/>
  <c r="E1013" i="4"/>
  <c r="L1013" i="4"/>
  <c r="D1013" i="4"/>
  <c r="K1013" i="4"/>
  <c r="C1013" i="4"/>
  <c r="AF1013" i="4"/>
  <c r="J1013" i="4"/>
  <c r="B1013" i="4"/>
  <c r="AA1013" i="4"/>
  <c r="I1013" i="4"/>
  <c r="AR1014" i="4"/>
  <c r="AT1013" i="4"/>
  <c r="AS1013" i="4"/>
  <c r="AE1014" i="4" l="1"/>
  <c r="R1014" i="4"/>
  <c r="AL1014" i="4"/>
  <c r="AI1014" i="4"/>
  <c r="Y1014" i="4"/>
  <c r="X1014" i="4"/>
  <c r="W1014" i="4"/>
  <c r="AM1014" i="4"/>
  <c r="AK1014" i="4"/>
  <c r="AJ1014" i="4"/>
  <c r="AH1014" i="4"/>
  <c r="AG1014" i="4"/>
  <c r="AD1014" i="4"/>
  <c r="AC1014" i="4"/>
  <c r="AB1014" i="4"/>
  <c r="Z1014" i="4"/>
  <c r="V1014" i="4"/>
  <c r="U1014" i="4"/>
  <c r="P1014" i="4"/>
  <c r="O1014" i="4"/>
  <c r="Q1014" i="4"/>
  <c r="S1014" i="4"/>
  <c r="G1014" i="4"/>
  <c r="N1014" i="4"/>
  <c r="F1014" i="4"/>
  <c r="M1014" i="4"/>
  <c r="E1014" i="4"/>
  <c r="L1014" i="4"/>
  <c r="D1014" i="4"/>
  <c r="K1014" i="4"/>
  <c r="C1014" i="4"/>
  <c r="AF1014" i="4"/>
  <c r="J1014" i="4"/>
  <c r="B1014" i="4"/>
  <c r="AA1014" i="4"/>
  <c r="I1014" i="4"/>
  <c r="T1014" i="4"/>
  <c r="H1014" i="4"/>
  <c r="AR1015" i="4"/>
  <c r="AT1014" i="4"/>
  <c r="AS1014" i="4"/>
  <c r="AE1015" i="4" l="1"/>
  <c r="R1015" i="4"/>
  <c r="AL1015" i="4"/>
  <c r="AI1015" i="4"/>
  <c r="Y1015" i="4"/>
  <c r="X1015" i="4"/>
  <c r="W1015" i="4"/>
  <c r="AM1015" i="4"/>
  <c r="AK1015" i="4"/>
  <c r="AJ1015" i="4"/>
  <c r="AH1015" i="4"/>
  <c r="AG1015" i="4"/>
  <c r="AD1015" i="4"/>
  <c r="AC1015" i="4"/>
  <c r="AB1015" i="4"/>
  <c r="Z1015" i="4"/>
  <c r="V1015" i="4"/>
  <c r="U1015" i="4"/>
  <c r="Q1015" i="4"/>
  <c r="P1015" i="4"/>
  <c r="O1015" i="4"/>
  <c r="N1015" i="4"/>
  <c r="F1015" i="4"/>
  <c r="M1015" i="4"/>
  <c r="E1015" i="4"/>
  <c r="L1015" i="4"/>
  <c r="D1015" i="4"/>
  <c r="K1015" i="4"/>
  <c r="C1015" i="4"/>
  <c r="AF1015" i="4"/>
  <c r="J1015" i="4"/>
  <c r="B1015" i="4"/>
  <c r="AA1015" i="4"/>
  <c r="I1015" i="4"/>
  <c r="T1015" i="4"/>
  <c r="H1015" i="4"/>
  <c r="S1015" i="4"/>
  <c r="G1015" i="4"/>
  <c r="AR1016" i="4"/>
  <c r="AT1015" i="4"/>
  <c r="AS1015" i="4"/>
  <c r="AE1016" i="4" l="1"/>
  <c r="R1016" i="4"/>
  <c r="AL1016" i="4"/>
  <c r="AI1016" i="4"/>
  <c r="Y1016" i="4"/>
  <c r="W1016" i="4"/>
  <c r="X1016" i="4"/>
  <c r="AM1016" i="4"/>
  <c r="AK1016" i="4"/>
  <c r="AJ1016" i="4"/>
  <c r="AH1016" i="4"/>
  <c r="AG1016" i="4"/>
  <c r="AD1016" i="4"/>
  <c r="AC1016" i="4"/>
  <c r="AB1016" i="4"/>
  <c r="Z1016" i="4"/>
  <c r="V1016" i="4"/>
  <c r="U1016" i="4"/>
  <c r="Q1016" i="4"/>
  <c r="P1016" i="4"/>
  <c r="O1016" i="4"/>
  <c r="M1016" i="4"/>
  <c r="E1016" i="4"/>
  <c r="L1016" i="4"/>
  <c r="D1016" i="4"/>
  <c r="K1016" i="4"/>
  <c r="C1016" i="4"/>
  <c r="AF1016" i="4"/>
  <c r="J1016" i="4"/>
  <c r="B1016" i="4"/>
  <c r="AA1016" i="4"/>
  <c r="I1016" i="4"/>
  <c r="T1016" i="4"/>
  <c r="H1016" i="4"/>
  <c r="S1016" i="4"/>
  <c r="G1016" i="4"/>
  <c r="N1016" i="4"/>
  <c r="F1016" i="4"/>
  <c r="AR1017" i="4"/>
  <c r="AT1016" i="4"/>
  <c r="AS1016" i="4"/>
  <c r="AE1017" i="4" l="1"/>
  <c r="R1017" i="4"/>
  <c r="AL1017" i="4"/>
  <c r="AI1017" i="4"/>
  <c r="Y1017" i="4"/>
  <c r="X1017" i="4"/>
  <c r="W1017" i="4"/>
  <c r="AM1017" i="4"/>
  <c r="AK1017" i="4"/>
  <c r="AJ1017" i="4"/>
  <c r="AH1017" i="4"/>
  <c r="AG1017" i="4"/>
  <c r="AC1017" i="4"/>
  <c r="AD1017" i="4"/>
  <c r="AB1017" i="4"/>
  <c r="Z1017" i="4"/>
  <c r="V1017" i="4"/>
  <c r="U1017" i="4"/>
  <c r="Q1017" i="4"/>
  <c r="P1017" i="4"/>
  <c r="O1017" i="4"/>
  <c r="L1017" i="4"/>
  <c r="D1017" i="4"/>
  <c r="K1017" i="4"/>
  <c r="C1017" i="4"/>
  <c r="AF1017" i="4"/>
  <c r="J1017" i="4"/>
  <c r="B1017" i="4"/>
  <c r="AA1017" i="4"/>
  <c r="I1017" i="4"/>
  <c r="T1017" i="4"/>
  <c r="H1017" i="4"/>
  <c r="S1017" i="4"/>
  <c r="G1017" i="4"/>
  <c r="N1017" i="4"/>
  <c r="F1017" i="4"/>
  <c r="M1017" i="4"/>
  <c r="E1017" i="4"/>
  <c r="AR1018" i="4"/>
  <c r="AT1017" i="4"/>
  <c r="AS1017" i="4"/>
  <c r="AE1018" i="4" l="1"/>
  <c r="R1018" i="4"/>
  <c r="AL1018" i="4"/>
  <c r="AI1018" i="4"/>
  <c r="X1018" i="4"/>
  <c r="W1018" i="4"/>
  <c r="Y1018" i="4"/>
  <c r="AM1018" i="4"/>
  <c r="AK1018" i="4"/>
  <c r="AJ1018" i="4"/>
  <c r="AH1018" i="4"/>
  <c r="AG1018" i="4"/>
  <c r="AC1018" i="4"/>
  <c r="AD1018" i="4"/>
  <c r="AB1018" i="4"/>
  <c r="Z1018" i="4"/>
  <c r="V1018" i="4"/>
  <c r="U1018" i="4"/>
  <c r="Q1018" i="4"/>
  <c r="P1018" i="4"/>
  <c r="O1018" i="4"/>
  <c r="K1018" i="4"/>
  <c r="C1018" i="4"/>
  <c r="AF1018" i="4"/>
  <c r="J1018" i="4"/>
  <c r="B1018" i="4"/>
  <c r="AA1018" i="4"/>
  <c r="I1018" i="4"/>
  <c r="T1018" i="4"/>
  <c r="H1018" i="4"/>
  <c r="S1018" i="4"/>
  <c r="G1018" i="4"/>
  <c r="N1018" i="4"/>
  <c r="F1018" i="4"/>
  <c r="M1018" i="4"/>
  <c r="E1018" i="4"/>
  <c r="L1018" i="4"/>
  <c r="D1018" i="4"/>
  <c r="AR1019" i="4"/>
  <c r="AT1018" i="4"/>
  <c r="AS1018" i="4"/>
  <c r="AE1019" i="4" l="1"/>
  <c r="R1019" i="4"/>
  <c r="AL1019" i="4"/>
  <c r="AI1019" i="4"/>
  <c r="Y1019" i="4"/>
  <c r="X1019" i="4"/>
  <c r="W1019" i="4"/>
  <c r="AM1019" i="4"/>
  <c r="AK1019" i="4"/>
  <c r="AJ1019" i="4"/>
  <c r="AH1019" i="4"/>
  <c r="AG1019" i="4"/>
  <c r="AC1019" i="4"/>
  <c r="AD1019" i="4"/>
  <c r="AB1019" i="4"/>
  <c r="Z1019" i="4"/>
  <c r="V1019" i="4"/>
  <c r="U1019" i="4"/>
  <c r="Q1019" i="4"/>
  <c r="P1019" i="4"/>
  <c r="O1019" i="4"/>
  <c r="AF1019" i="4"/>
  <c r="J1019" i="4"/>
  <c r="B1019" i="4"/>
  <c r="AA1019" i="4"/>
  <c r="I1019" i="4"/>
  <c r="T1019" i="4"/>
  <c r="H1019" i="4"/>
  <c r="S1019" i="4"/>
  <c r="G1019" i="4"/>
  <c r="N1019" i="4"/>
  <c r="F1019" i="4"/>
  <c r="M1019" i="4"/>
  <c r="E1019" i="4"/>
  <c r="L1019" i="4"/>
  <c r="D1019" i="4"/>
  <c r="K1019" i="4"/>
  <c r="C1019" i="4"/>
  <c r="AR1020" i="4"/>
  <c r="AT1019" i="4"/>
  <c r="AS1019" i="4"/>
  <c r="AE1020" i="4" l="1"/>
  <c r="R1020" i="4"/>
  <c r="AL1020" i="4"/>
  <c r="AI1020" i="4"/>
  <c r="Y1020" i="4"/>
  <c r="X1020" i="4"/>
  <c r="W1020" i="4"/>
  <c r="AM1020" i="4"/>
  <c r="AK1020" i="4"/>
  <c r="AJ1020" i="4"/>
  <c r="AH1020" i="4"/>
  <c r="AG1020" i="4"/>
  <c r="AC1020" i="4"/>
  <c r="AD1020" i="4"/>
  <c r="AB1020" i="4"/>
  <c r="Z1020" i="4"/>
  <c r="V1020" i="4"/>
  <c r="U1020" i="4"/>
  <c r="Q1020" i="4"/>
  <c r="P1020" i="4"/>
  <c r="O1020" i="4"/>
  <c r="AA1020" i="4"/>
  <c r="I1020" i="4"/>
  <c r="T1020" i="4"/>
  <c r="H1020" i="4"/>
  <c r="S1020" i="4"/>
  <c r="G1020" i="4"/>
  <c r="N1020" i="4"/>
  <c r="F1020" i="4"/>
  <c r="M1020" i="4"/>
  <c r="E1020" i="4"/>
  <c r="L1020" i="4"/>
  <c r="D1020" i="4"/>
  <c r="K1020" i="4"/>
  <c r="C1020" i="4"/>
  <c r="AF1020" i="4"/>
  <c r="J1020" i="4"/>
  <c r="B1020" i="4"/>
  <c r="AR1021" i="4"/>
  <c r="AT1020" i="4"/>
  <c r="AS1020" i="4"/>
  <c r="AE1021" i="4" l="1"/>
  <c r="R1021" i="4"/>
  <c r="AL1021" i="4"/>
  <c r="AI1021" i="4"/>
  <c r="W1021" i="4"/>
  <c r="X1021" i="4"/>
  <c r="Y1021" i="4"/>
  <c r="AM1021" i="4"/>
  <c r="AK1021" i="4"/>
  <c r="AJ1021" i="4"/>
  <c r="AG1021" i="4"/>
  <c r="AH1021" i="4"/>
  <c r="AC1021" i="4"/>
  <c r="AD1021" i="4"/>
  <c r="AB1021" i="4"/>
  <c r="Z1021" i="4"/>
  <c r="V1021" i="4"/>
  <c r="U1021" i="4"/>
  <c r="Q1021" i="4"/>
  <c r="P1021" i="4"/>
  <c r="O1021" i="4"/>
  <c r="T1021" i="4"/>
  <c r="H1021" i="4"/>
  <c r="S1021" i="4"/>
  <c r="G1021" i="4"/>
  <c r="N1021" i="4"/>
  <c r="F1021" i="4"/>
  <c r="M1021" i="4"/>
  <c r="E1021" i="4"/>
  <c r="L1021" i="4"/>
  <c r="D1021" i="4"/>
  <c r="K1021" i="4"/>
  <c r="C1021" i="4"/>
  <c r="AF1021" i="4"/>
  <c r="J1021" i="4"/>
  <c r="B1021" i="4"/>
  <c r="AA1021" i="4"/>
  <c r="I1021" i="4"/>
  <c r="AR1022" i="4"/>
  <c r="AT1021" i="4"/>
  <c r="AS1021" i="4"/>
  <c r="AE1022" i="4" l="1"/>
  <c r="R1022" i="4"/>
  <c r="AL1022" i="4"/>
  <c r="AI1022" i="4"/>
  <c r="Y1022" i="4"/>
  <c r="X1022" i="4"/>
  <c r="W1022" i="4"/>
  <c r="AK1022" i="4"/>
  <c r="AM1022" i="4"/>
  <c r="AJ1022" i="4"/>
  <c r="AH1022" i="4"/>
  <c r="AG1022" i="4"/>
  <c r="AD1022" i="4"/>
  <c r="AC1022" i="4"/>
  <c r="AB1022" i="4"/>
  <c r="Z1022" i="4"/>
  <c r="V1022" i="4"/>
  <c r="U1022" i="4"/>
  <c r="P1022" i="4"/>
  <c r="O1022" i="4"/>
  <c r="Q1022" i="4"/>
  <c r="S1022" i="4"/>
  <c r="G1022" i="4"/>
  <c r="N1022" i="4"/>
  <c r="F1022" i="4"/>
  <c r="M1022" i="4"/>
  <c r="E1022" i="4"/>
  <c r="L1022" i="4"/>
  <c r="D1022" i="4"/>
  <c r="K1022" i="4"/>
  <c r="C1022" i="4"/>
  <c r="AF1022" i="4"/>
  <c r="J1022" i="4"/>
  <c r="B1022" i="4"/>
  <c r="AA1022" i="4"/>
  <c r="I1022" i="4"/>
  <c r="T1022" i="4"/>
  <c r="H1022" i="4"/>
  <c r="AR1023" i="4"/>
  <c r="AT1022" i="4"/>
  <c r="AS1022" i="4"/>
  <c r="AE1023" i="4" l="1"/>
  <c r="R1023" i="4"/>
  <c r="AL1023" i="4"/>
  <c r="AI1023" i="4"/>
  <c r="Y1023" i="4"/>
  <c r="X1023" i="4"/>
  <c r="W1023" i="4"/>
  <c r="AM1023" i="4"/>
  <c r="AK1023" i="4"/>
  <c r="AJ1023" i="4"/>
  <c r="AH1023" i="4"/>
  <c r="AG1023" i="4"/>
  <c r="AD1023" i="4"/>
  <c r="AC1023" i="4"/>
  <c r="AB1023" i="4"/>
  <c r="Z1023" i="4"/>
  <c r="V1023" i="4"/>
  <c r="U1023" i="4"/>
  <c r="Q1023" i="4"/>
  <c r="P1023" i="4"/>
  <c r="O1023" i="4"/>
  <c r="N1023" i="4"/>
  <c r="F1023" i="4"/>
  <c r="M1023" i="4"/>
  <c r="E1023" i="4"/>
  <c r="L1023" i="4"/>
  <c r="D1023" i="4"/>
  <c r="K1023" i="4"/>
  <c r="C1023" i="4"/>
  <c r="AF1023" i="4"/>
  <c r="J1023" i="4"/>
  <c r="B1023" i="4"/>
  <c r="AA1023" i="4"/>
  <c r="I1023" i="4"/>
  <c r="T1023" i="4"/>
  <c r="H1023" i="4"/>
  <c r="S1023" i="4"/>
  <c r="G1023" i="4"/>
  <c r="AR1024" i="4"/>
  <c r="AT1023" i="4"/>
  <c r="AS1023" i="4"/>
  <c r="AE1024" i="4" l="1"/>
  <c r="R1024" i="4"/>
  <c r="AL1024" i="4"/>
  <c r="AI1024" i="4"/>
  <c r="Y1024" i="4"/>
  <c r="W1024" i="4"/>
  <c r="X1024" i="4"/>
  <c r="AM1024" i="4"/>
  <c r="AK1024" i="4"/>
  <c r="AJ1024" i="4"/>
  <c r="AH1024" i="4"/>
  <c r="AG1024" i="4"/>
  <c r="AD1024" i="4"/>
  <c r="AC1024" i="4"/>
  <c r="AB1024" i="4"/>
  <c r="Z1024" i="4"/>
  <c r="V1024" i="4"/>
  <c r="U1024" i="4"/>
  <c r="Q1024" i="4"/>
  <c r="P1024" i="4"/>
  <c r="O1024" i="4"/>
  <c r="M1024" i="4"/>
  <c r="E1024" i="4"/>
  <c r="L1024" i="4"/>
  <c r="D1024" i="4"/>
  <c r="K1024" i="4"/>
  <c r="C1024" i="4"/>
  <c r="AF1024" i="4"/>
  <c r="J1024" i="4"/>
  <c r="B1024" i="4"/>
  <c r="AA1024" i="4"/>
  <c r="I1024" i="4"/>
  <c r="T1024" i="4"/>
  <c r="H1024" i="4"/>
  <c r="S1024" i="4"/>
  <c r="G1024" i="4"/>
  <c r="N1024" i="4"/>
  <c r="F1024" i="4"/>
  <c r="AR1025" i="4"/>
  <c r="AT1024" i="4"/>
  <c r="AS1024" i="4"/>
  <c r="AE1025" i="4" l="1"/>
  <c r="R1025" i="4"/>
  <c r="AL1025" i="4"/>
  <c r="AI1025" i="4"/>
  <c r="Y1025" i="4"/>
  <c r="X1025" i="4"/>
  <c r="W1025" i="4"/>
  <c r="AM1025" i="4"/>
  <c r="AK1025" i="4"/>
  <c r="AJ1025" i="4"/>
  <c r="AH1025" i="4"/>
  <c r="AG1025" i="4"/>
  <c r="AC1025" i="4"/>
  <c r="AD1025" i="4"/>
  <c r="AB1025" i="4"/>
  <c r="Z1025" i="4"/>
  <c r="V1025" i="4"/>
  <c r="U1025" i="4"/>
  <c r="Q1025" i="4"/>
  <c r="P1025" i="4"/>
  <c r="O1025" i="4"/>
  <c r="L1025" i="4"/>
  <c r="D1025" i="4"/>
  <c r="K1025" i="4"/>
  <c r="C1025" i="4"/>
  <c r="AF1025" i="4"/>
  <c r="J1025" i="4"/>
  <c r="B1025" i="4"/>
  <c r="AA1025" i="4"/>
  <c r="I1025" i="4"/>
  <c r="T1025" i="4"/>
  <c r="H1025" i="4"/>
  <c r="S1025" i="4"/>
  <c r="G1025" i="4"/>
  <c r="N1025" i="4"/>
  <c r="F1025" i="4"/>
  <c r="M1025" i="4"/>
  <c r="E1025" i="4"/>
  <c r="AR1026" i="4"/>
  <c r="AT1025" i="4"/>
  <c r="AS1025" i="4"/>
  <c r="AE1026" i="4" l="1"/>
  <c r="R1026" i="4"/>
  <c r="AL1026" i="4"/>
  <c r="AI1026" i="4"/>
  <c r="X1026" i="4"/>
  <c r="W1026" i="4"/>
  <c r="Y1026" i="4"/>
  <c r="AM1026" i="4"/>
  <c r="AK1026" i="4"/>
  <c r="AJ1026" i="4"/>
  <c r="AH1026" i="4"/>
  <c r="AG1026" i="4"/>
  <c r="AC1026" i="4"/>
  <c r="AD1026" i="4"/>
  <c r="AB1026" i="4"/>
  <c r="Z1026" i="4"/>
  <c r="V1026" i="4"/>
  <c r="U1026" i="4"/>
  <c r="Q1026" i="4"/>
  <c r="P1026" i="4"/>
  <c r="O1026" i="4"/>
  <c r="K1026" i="4"/>
  <c r="C1026" i="4"/>
  <c r="AF1026" i="4"/>
  <c r="J1026" i="4"/>
  <c r="B1026" i="4"/>
  <c r="AA1026" i="4"/>
  <c r="I1026" i="4"/>
  <c r="T1026" i="4"/>
  <c r="H1026" i="4"/>
  <c r="S1026" i="4"/>
  <c r="G1026" i="4"/>
  <c r="N1026" i="4"/>
  <c r="F1026" i="4"/>
  <c r="M1026" i="4"/>
  <c r="E1026" i="4"/>
  <c r="L1026" i="4"/>
  <c r="D1026" i="4"/>
  <c r="AR1027" i="4"/>
  <c r="AT1026" i="4"/>
  <c r="AS1026" i="4"/>
  <c r="AE1027" i="4" l="1"/>
  <c r="R1027" i="4"/>
  <c r="AL1027" i="4"/>
  <c r="AI1027" i="4"/>
  <c r="Y1027" i="4"/>
  <c r="X1027" i="4"/>
  <c r="W1027" i="4"/>
  <c r="AM1027" i="4"/>
  <c r="AK1027" i="4"/>
  <c r="AJ1027" i="4"/>
  <c r="AH1027" i="4"/>
  <c r="AG1027" i="4"/>
  <c r="AC1027" i="4"/>
  <c r="AD1027" i="4"/>
  <c r="AB1027" i="4"/>
  <c r="Z1027" i="4"/>
  <c r="V1027" i="4"/>
  <c r="U1027" i="4"/>
  <c r="Q1027" i="4"/>
  <c r="P1027" i="4"/>
  <c r="O1027" i="4"/>
  <c r="AF1027" i="4"/>
  <c r="J1027" i="4"/>
  <c r="B1027" i="4"/>
  <c r="AA1027" i="4"/>
  <c r="I1027" i="4"/>
  <c r="T1027" i="4"/>
  <c r="H1027" i="4"/>
  <c r="S1027" i="4"/>
  <c r="G1027" i="4"/>
  <c r="N1027" i="4"/>
  <c r="F1027" i="4"/>
  <c r="M1027" i="4"/>
  <c r="E1027" i="4"/>
  <c r="L1027" i="4"/>
  <c r="D1027" i="4"/>
  <c r="K1027" i="4"/>
  <c r="C1027" i="4"/>
  <c r="AR1028" i="4"/>
  <c r="AT1027" i="4"/>
  <c r="AS1027" i="4"/>
  <c r="AE1028" i="4" l="1"/>
  <c r="R1028" i="4"/>
  <c r="AL1028" i="4"/>
  <c r="AI1028" i="4"/>
  <c r="Y1028" i="4"/>
  <c r="X1028" i="4"/>
  <c r="W1028" i="4"/>
  <c r="AM1028" i="4"/>
  <c r="AK1028" i="4"/>
  <c r="AJ1028" i="4"/>
  <c r="AH1028" i="4"/>
  <c r="AG1028" i="4"/>
  <c r="AC1028" i="4"/>
  <c r="AD1028" i="4"/>
  <c r="AB1028" i="4"/>
  <c r="Z1028" i="4"/>
  <c r="V1028" i="4"/>
  <c r="U1028" i="4"/>
  <c r="Q1028" i="4"/>
  <c r="P1028" i="4"/>
  <c r="O1028" i="4"/>
  <c r="AA1028" i="4"/>
  <c r="I1028" i="4"/>
  <c r="T1028" i="4"/>
  <c r="H1028" i="4"/>
  <c r="S1028" i="4"/>
  <c r="G1028" i="4"/>
  <c r="N1028" i="4"/>
  <c r="F1028" i="4"/>
  <c r="M1028" i="4"/>
  <c r="E1028" i="4"/>
  <c r="L1028" i="4"/>
  <c r="D1028" i="4"/>
  <c r="K1028" i="4"/>
  <c r="C1028" i="4"/>
  <c r="AF1028" i="4"/>
  <c r="J1028" i="4"/>
  <c r="B1028" i="4"/>
  <c r="AR1029" i="4"/>
  <c r="AT1028" i="4"/>
  <c r="AS1028" i="4"/>
  <c r="AE1029" i="4" l="1"/>
  <c r="R1029" i="4"/>
  <c r="AL1029" i="4"/>
  <c r="AI1029" i="4"/>
  <c r="W1029" i="4"/>
  <c r="X1029" i="4"/>
  <c r="Y1029" i="4"/>
  <c r="AM1029" i="4"/>
  <c r="AK1029" i="4"/>
  <c r="AJ1029" i="4"/>
  <c r="AG1029" i="4"/>
  <c r="AH1029" i="4"/>
  <c r="AC1029" i="4"/>
  <c r="AD1029" i="4"/>
  <c r="AB1029" i="4"/>
  <c r="Z1029" i="4"/>
  <c r="V1029" i="4"/>
  <c r="U1029" i="4"/>
  <c r="Q1029" i="4"/>
  <c r="P1029" i="4"/>
  <c r="O1029" i="4"/>
  <c r="T1029" i="4"/>
  <c r="H1029" i="4"/>
  <c r="S1029" i="4"/>
  <c r="G1029" i="4"/>
  <c r="N1029" i="4"/>
  <c r="F1029" i="4"/>
  <c r="M1029" i="4"/>
  <c r="E1029" i="4"/>
  <c r="L1029" i="4"/>
  <c r="D1029" i="4"/>
  <c r="K1029" i="4"/>
  <c r="C1029" i="4"/>
  <c r="AF1029" i="4"/>
  <c r="J1029" i="4"/>
  <c r="B1029" i="4"/>
  <c r="AA1029" i="4"/>
  <c r="I1029" i="4"/>
  <c r="AR1030" i="4"/>
  <c r="AT1029" i="4"/>
  <c r="AS1029" i="4"/>
  <c r="AE1030" i="4" l="1"/>
  <c r="R1030" i="4"/>
  <c r="AL1030" i="4"/>
  <c r="AI1030" i="4"/>
  <c r="Y1030" i="4"/>
  <c r="X1030" i="4"/>
  <c r="W1030" i="4"/>
  <c r="AM1030" i="4"/>
  <c r="AK1030" i="4"/>
  <c r="AJ1030" i="4"/>
  <c r="AH1030" i="4"/>
  <c r="AG1030" i="4"/>
  <c r="AD1030" i="4"/>
  <c r="AC1030" i="4"/>
  <c r="AB1030" i="4"/>
  <c r="Z1030" i="4"/>
  <c r="V1030" i="4"/>
  <c r="U1030" i="4"/>
  <c r="P1030" i="4"/>
  <c r="O1030" i="4"/>
  <c r="Q1030" i="4"/>
  <c r="S1030" i="4"/>
  <c r="G1030" i="4"/>
  <c r="N1030" i="4"/>
  <c r="F1030" i="4"/>
  <c r="M1030" i="4"/>
  <c r="E1030" i="4"/>
  <c r="L1030" i="4"/>
  <c r="D1030" i="4"/>
  <c r="K1030" i="4"/>
  <c r="C1030" i="4"/>
  <c r="AF1030" i="4"/>
  <c r="J1030" i="4"/>
  <c r="B1030" i="4"/>
  <c r="AA1030" i="4"/>
  <c r="I1030" i="4"/>
  <c r="T1030" i="4"/>
  <c r="H1030" i="4"/>
  <c r="AR1031" i="4"/>
  <c r="AT1030" i="4"/>
  <c r="AS1030" i="4"/>
  <c r="AE1031" i="4" l="1"/>
  <c r="R1031" i="4"/>
  <c r="AL1031" i="4"/>
  <c r="AI1031" i="4"/>
  <c r="Y1031" i="4"/>
  <c r="X1031" i="4"/>
  <c r="W1031" i="4"/>
  <c r="AM1031" i="4"/>
  <c r="AK1031" i="4"/>
  <c r="AJ1031" i="4"/>
  <c r="AH1031" i="4"/>
  <c r="AG1031" i="4"/>
  <c r="AD1031" i="4"/>
  <c r="AC1031" i="4"/>
  <c r="AB1031" i="4"/>
  <c r="Z1031" i="4"/>
  <c r="V1031" i="4"/>
  <c r="U1031" i="4"/>
  <c r="Q1031" i="4"/>
  <c r="P1031" i="4"/>
  <c r="O1031" i="4"/>
  <c r="N1031" i="4"/>
  <c r="F1031" i="4"/>
  <c r="M1031" i="4"/>
  <c r="E1031" i="4"/>
  <c r="L1031" i="4"/>
  <c r="D1031" i="4"/>
  <c r="K1031" i="4"/>
  <c r="C1031" i="4"/>
  <c r="AF1031" i="4"/>
  <c r="J1031" i="4"/>
  <c r="B1031" i="4"/>
  <c r="AA1031" i="4"/>
  <c r="I1031" i="4"/>
  <c r="T1031" i="4"/>
  <c r="H1031" i="4"/>
  <c r="S1031" i="4"/>
  <c r="G1031" i="4"/>
  <c r="AR1032" i="4"/>
  <c r="AT1031" i="4"/>
  <c r="AS1031" i="4"/>
  <c r="AE1032" i="4" l="1"/>
  <c r="R1032" i="4"/>
  <c r="AL1032" i="4"/>
  <c r="AI1032" i="4"/>
  <c r="Y1032" i="4"/>
  <c r="W1032" i="4"/>
  <c r="X1032" i="4"/>
  <c r="AM1032" i="4"/>
  <c r="AK1032" i="4"/>
  <c r="AJ1032" i="4"/>
  <c r="AH1032" i="4"/>
  <c r="AG1032" i="4"/>
  <c r="AD1032" i="4"/>
  <c r="AC1032" i="4"/>
  <c r="AB1032" i="4"/>
  <c r="Z1032" i="4"/>
  <c r="V1032" i="4"/>
  <c r="U1032" i="4"/>
  <c r="Q1032" i="4"/>
  <c r="P1032" i="4"/>
  <c r="O1032" i="4"/>
  <c r="M1032" i="4"/>
  <c r="E1032" i="4"/>
  <c r="L1032" i="4"/>
  <c r="D1032" i="4"/>
  <c r="K1032" i="4"/>
  <c r="C1032" i="4"/>
  <c r="AF1032" i="4"/>
  <c r="J1032" i="4"/>
  <c r="B1032" i="4"/>
  <c r="AA1032" i="4"/>
  <c r="I1032" i="4"/>
  <c r="T1032" i="4"/>
  <c r="H1032" i="4"/>
  <c r="S1032" i="4"/>
  <c r="G1032" i="4"/>
  <c r="N1032" i="4"/>
  <c r="F1032" i="4"/>
  <c r="AR1033" i="4"/>
  <c r="AT1032" i="4"/>
  <c r="AS1032" i="4"/>
  <c r="AE1033" i="4" l="1"/>
  <c r="R1033" i="4"/>
  <c r="AL1033" i="4"/>
  <c r="AI1033" i="4"/>
  <c r="Y1033" i="4"/>
  <c r="X1033" i="4"/>
  <c r="W1033" i="4"/>
  <c r="AM1033" i="4"/>
  <c r="AK1033" i="4"/>
  <c r="AJ1033" i="4"/>
  <c r="AH1033" i="4"/>
  <c r="AG1033" i="4"/>
  <c r="AC1033" i="4"/>
  <c r="AD1033" i="4"/>
  <c r="AB1033" i="4"/>
  <c r="Z1033" i="4"/>
  <c r="V1033" i="4"/>
  <c r="U1033" i="4"/>
  <c r="Q1033" i="4"/>
  <c r="P1033" i="4"/>
  <c r="O1033" i="4"/>
  <c r="L1033" i="4"/>
  <c r="D1033" i="4"/>
  <c r="K1033" i="4"/>
  <c r="C1033" i="4"/>
  <c r="AF1033" i="4"/>
  <c r="J1033" i="4"/>
  <c r="B1033" i="4"/>
  <c r="AA1033" i="4"/>
  <c r="I1033" i="4"/>
  <c r="T1033" i="4"/>
  <c r="H1033" i="4"/>
  <c r="S1033" i="4"/>
  <c r="G1033" i="4"/>
  <c r="N1033" i="4"/>
  <c r="F1033" i="4"/>
  <c r="M1033" i="4"/>
  <c r="E1033" i="4"/>
  <c r="AR1034" i="4"/>
  <c r="AT1033" i="4"/>
  <c r="AS1033" i="4"/>
  <c r="AE1034" i="4" l="1"/>
  <c r="R1034" i="4"/>
  <c r="AL1034" i="4"/>
  <c r="AI1034" i="4"/>
  <c r="X1034" i="4"/>
  <c r="W1034" i="4"/>
  <c r="Y1034" i="4"/>
  <c r="AM1034" i="4"/>
  <c r="AK1034" i="4"/>
  <c r="AJ1034" i="4"/>
  <c r="AH1034" i="4"/>
  <c r="AG1034" i="4"/>
  <c r="AC1034" i="4"/>
  <c r="AD1034" i="4"/>
  <c r="AB1034" i="4"/>
  <c r="Z1034" i="4"/>
  <c r="V1034" i="4"/>
  <c r="U1034" i="4"/>
  <c r="Q1034" i="4"/>
  <c r="P1034" i="4"/>
  <c r="O1034" i="4"/>
  <c r="K1034" i="4"/>
  <c r="C1034" i="4"/>
  <c r="AF1034" i="4"/>
  <c r="J1034" i="4"/>
  <c r="B1034" i="4"/>
  <c r="AA1034" i="4"/>
  <c r="I1034" i="4"/>
  <c r="T1034" i="4"/>
  <c r="H1034" i="4"/>
  <c r="S1034" i="4"/>
  <c r="G1034" i="4"/>
  <c r="N1034" i="4"/>
  <c r="F1034" i="4"/>
  <c r="M1034" i="4"/>
  <c r="E1034" i="4"/>
  <c r="L1034" i="4"/>
  <c r="D1034" i="4"/>
  <c r="AR1035" i="4"/>
  <c r="AT1034" i="4"/>
  <c r="AS1034" i="4"/>
  <c r="AE1035" i="4" l="1"/>
  <c r="R1035" i="4"/>
  <c r="AL1035" i="4"/>
  <c r="AI1035" i="4"/>
  <c r="Y1035" i="4"/>
  <c r="X1035" i="4"/>
  <c r="W1035" i="4"/>
  <c r="AM1035" i="4"/>
  <c r="AK1035" i="4"/>
  <c r="AJ1035" i="4"/>
  <c r="AH1035" i="4"/>
  <c r="AG1035" i="4"/>
  <c r="AC1035" i="4"/>
  <c r="AD1035" i="4"/>
  <c r="AB1035" i="4"/>
  <c r="Z1035" i="4"/>
  <c r="V1035" i="4"/>
  <c r="U1035" i="4"/>
  <c r="Q1035" i="4"/>
  <c r="P1035" i="4"/>
  <c r="O1035" i="4"/>
  <c r="AF1035" i="4"/>
  <c r="J1035" i="4"/>
  <c r="B1035" i="4"/>
  <c r="AA1035" i="4"/>
  <c r="I1035" i="4"/>
  <c r="T1035" i="4"/>
  <c r="H1035" i="4"/>
  <c r="S1035" i="4"/>
  <c r="G1035" i="4"/>
  <c r="N1035" i="4"/>
  <c r="F1035" i="4"/>
  <c r="M1035" i="4"/>
  <c r="E1035" i="4"/>
  <c r="L1035" i="4"/>
  <c r="D1035" i="4"/>
  <c r="K1035" i="4"/>
  <c r="C1035" i="4"/>
  <c r="AR1036" i="4"/>
  <c r="AT1035" i="4"/>
  <c r="AS1035" i="4"/>
  <c r="AE1036" i="4" l="1"/>
  <c r="R1036" i="4"/>
  <c r="AL1036" i="4"/>
  <c r="AI1036" i="4"/>
  <c r="Y1036" i="4"/>
  <c r="X1036" i="4"/>
  <c r="W1036" i="4"/>
  <c r="AM1036" i="4"/>
  <c r="AK1036" i="4"/>
  <c r="AJ1036" i="4"/>
  <c r="AH1036" i="4"/>
  <c r="AG1036" i="4"/>
  <c r="AC1036" i="4"/>
  <c r="AD1036" i="4"/>
  <c r="AB1036" i="4"/>
  <c r="Z1036" i="4"/>
  <c r="V1036" i="4"/>
  <c r="U1036" i="4"/>
  <c r="Q1036" i="4"/>
  <c r="P1036" i="4"/>
  <c r="O1036" i="4"/>
  <c r="AA1036" i="4"/>
  <c r="I1036" i="4"/>
  <c r="T1036" i="4"/>
  <c r="H1036" i="4"/>
  <c r="S1036" i="4"/>
  <c r="G1036" i="4"/>
  <c r="N1036" i="4"/>
  <c r="F1036" i="4"/>
  <c r="M1036" i="4"/>
  <c r="E1036" i="4"/>
  <c r="L1036" i="4"/>
  <c r="D1036" i="4"/>
  <c r="K1036" i="4"/>
  <c r="C1036" i="4"/>
  <c r="AF1036" i="4"/>
  <c r="J1036" i="4"/>
  <c r="B1036" i="4"/>
  <c r="AR1037" i="4"/>
  <c r="AT1036" i="4"/>
  <c r="AS1036" i="4"/>
  <c r="AE1037" i="4" l="1"/>
  <c r="R1037" i="4"/>
  <c r="AL1037" i="4"/>
  <c r="AI1037" i="4"/>
  <c r="W1037" i="4"/>
  <c r="X1037" i="4"/>
  <c r="Y1037" i="4"/>
  <c r="AM1037" i="4"/>
  <c r="AK1037" i="4"/>
  <c r="AJ1037" i="4"/>
  <c r="AG1037" i="4"/>
  <c r="AH1037" i="4"/>
  <c r="AC1037" i="4"/>
  <c r="AD1037" i="4"/>
  <c r="AB1037" i="4"/>
  <c r="Z1037" i="4"/>
  <c r="V1037" i="4"/>
  <c r="U1037" i="4"/>
  <c r="Q1037" i="4"/>
  <c r="P1037" i="4"/>
  <c r="O1037" i="4"/>
  <c r="T1037" i="4"/>
  <c r="H1037" i="4"/>
  <c r="S1037" i="4"/>
  <c r="G1037" i="4"/>
  <c r="N1037" i="4"/>
  <c r="F1037" i="4"/>
  <c r="M1037" i="4"/>
  <c r="E1037" i="4"/>
  <c r="L1037" i="4"/>
  <c r="D1037" i="4"/>
  <c r="K1037" i="4"/>
  <c r="C1037" i="4"/>
  <c r="AF1037" i="4"/>
  <c r="J1037" i="4"/>
  <c r="B1037" i="4"/>
  <c r="AA1037" i="4"/>
  <c r="I1037" i="4"/>
  <c r="AR1038" i="4"/>
  <c r="AT1037" i="4"/>
  <c r="AS1037" i="4"/>
  <c r="AE1038" i="4" l="1"/>
  <c r="R1038" i="4"/>
  <c r="AL1038" i="4"/>
  <c r="AI1038" i="4"/>
  <c r="Y1038" i="4"/>
  <c r="X1038" i="4"/>
  <c r="W1038" i="4"/>
  <c r="AM1038" i="4"/>
  <c r="AK1038" i="4"/>
  <c r="AJ1038" i="4"/>
  <c r="AH1038" i="4"/>
  <c r="AG1038" i="4"/>
  <c r="AD1038" i="4"/>
  <c r="AC1038" i="4"/>
  <c r="AB1038" i="4"/>
  <c r="Z1038" i="4"/>
  <c r="V1038" i="4"/>
  <c r="U1038" i="4"/>
  <c r="P1038" i="4"/>
  <c r="O1038" i="4"/>
  <c r="Q1038" i="4"/>
  <c r="S1038" i="4"/>
  <c r="G1038" i="4"/>
  <c r="N1038" i="4"/>
  <c r="F1038" i="4"/>
  <c r="M1038" i="4"/>
  <c r="E1038" i="4"/>
  <c r="L1038" i="4"/>
  <c r="D1038" i="4"/>
  <c r="K1038" i="4"/>
  <c r="C1038" i="4"/>
  <c r="AF1038" i="4"/>
  <c r="J1038" i="4"/>
  <c r="B1038" i="4"/>
  <c r="AA1038" i="4"/>
  <c r="I1038" i="4"/>
  <c r="T1038" i="4"/>
  <c r="H1038" i="4"/>
  <c r="AR1039" i="4"/>
  <c r="AT1038" i="4"/>
  <c r="AS1038" i="4"/>
  <c r="AE1039" i="4" l="1"/>
  <c r="R1039" i="4"/>
  <c r="AL1039" i="4"/>
  <c r="AI1039" i="4"/>
  <c r="Y1039" i="4"/>
  <c r="X1039" i="4"/>
  <c r="W1039" i="4"/>
  <c r="AM1039" i="4"/>
  <c r="AK1039" i="4"/>
  <c r="AJ1039" i="4"/>
  <c r="AH1039" i="4"/>
  <c r="AG1039" i="4"/>
  <c r="AD1039" i="4"/>
  <c r="AC1039" i="4"/>
  <c r="AB1039" i="4"/>
  <c r="Z1039" i="4"/>
  <c r="U1039" i="4"/>
  <c r="Q1039" i="4"/>
  <c r="V1039" i="4"/>
  <c r="P1039" i="4"/>
  <c r="O1039" i="4"/>
  <c r="N1039" i="4"/>
  <c r="F1039" i="4"/>
  <c r="M1039" i="4"/>
  <c r="E1039" i="4"/>
  <c r="L1039" i="4"/>
  <c r="D1039" i="4"/>
  <c r="K1039" i="4"/>
  <c r="C1039" i="4"/>
  <c r="AF1039" i="4"/>
  <c r="J1039" i="4"/>
  <c r="B1039" i="4"/>
  <c r="AA1039" i="4"/>
  <c r="I1039" i="4"/>
  <c r="T1039" i="4"/>
  <c r="H1039" i="4"/>
  <c r="S1039" i="4"/>
  <c r="G1039" i="4"/>
  <c r="AR1040" i="4"/>
  <c r="AT1039" i="4"/>
  <c r="AS1039" i="4"/>
  <c r="AE1040" i="4" l="1"/>
  <c r="R1040" i="4"/>
  <c r="AL1040" i="4"/>
  <c r="AI1040" i="4"/>
  <c r="Y1040" i="4"/>
  <c r="W1040" i="4"/>
  <c r="X1040" i="4"/>
  <c r="AM1040" i="4"/>
  <c r="AK1040" i="4"/>
  <c r="AJ1040" i="4"/>
  <c r="AH1040" i="4"/>
  <c r="AG1040" i="4"/>
  <c r="AD1040" i="4"/>
  <c r="AC1040" i="4"/>
  <c r="AB1040" i="4"/>
  <c r="Z1040" i="4"/>
  <c r="V1040" i="4"/>
  <c r="U1040" i="4"/>
  <c r="Q1040" i="4"/>
  <c r="P1040" i="4"/>
  <c r="O1040" i="4"/>
  <c r="M1040" i="4"/>
  <c r="E1040" i="4"/>
  <c r="L1040" i="4"/>
  <c r="D1040" i="4"/>
  <c r="K1040" i="4"/>
  <c r="C1040" i="4"/>
  <c r="AF1040" i="4"/>
  <c r="J1040" i="4"/>
  <c r="B1040" i="4"/>
  <c r="AA1040" i="4"/>
  <c r="I1040" i="4"/>
  <c r="T1040" i="4"/>
  <c r="H1040" i="4"/>
  <c r="S1040" i="4"/>
  <c r="G1040" i="4"/>
  <c r="N1040" i="4"/>
  <c r="F1040" i="4"/>
  <c r="AR1041" i="4"/>
  <c r="AT1040" i="4"/>
  <c r="AS1040" i="4"/>
  <c r="AE1041" i="4" l="1"/>
  <c r="R1041" i="4"/>
  <c r="AL1041" i="4"/>
  <c r="AI1041" i="4"/>
  <c r="Y1041" i="4"/>
  <c r="X1041" i="4"/>
  <c r="W1041" i="4"/>
  <c r="AM1041" i="4"/>
  <c r="AK1041" i="4"/>
  <c r="AJ1041" i="4"/>
  <c r="AH1041" i="4"/>
  <c r="AG1041" i="4"/>
  <c r="AC1041" i="4"/>
  <c r="AD1041" i="4"/>
  <c r="AB1041" i="4"/>
  <c r="Z1041" i="4"/>
  <c r="V1041" i="4"/>
  <c r="U1041" i="4"/>
  <c r="Q1041" i="4"/>
  <c r="P1041" i="4"/>
  <c r="O1041" i="4"/>
  <c r="L1041" i="4"/>
  <c r="D1041" i="4"/>
  <c r="K1041" i="4"/>
  <c r="C1041" i="4"/>
  <c r="AF1041" i="4"/>
  <c r="J1041" i="4"/>
  <c r="B1041" i="4"/>
  <c r="AA1041" i="4"/>
  <c r="I1041" i="4"/>
  <c r="T1041" i="4"/>
  <c r="H1041" i="4"/>
  <c r="S1041" i="4"/>
  <c r="G1041" i="4"/>
  <c r="N1041" i="4"/>
  <c r="F1041" i="4"/>
  <c r="M1041" i="4"/>
  <c r="E1041" i="4"/>
  <c r="AR1042" i="4"/>
  <c r="AT1041" i="4"/>
  <c r="AS1041" i="4"/>
  <c r="AE1042" i="4" l="1"/>
  <c r="R1042" i="4"/>
  <c r="AL1042" i="4"/>
  <c r="AI1042" i="4"/>
  <c r="X1042" i="4"/>
  <c r="W1042" i="4"/>
  <c r="Y1042" i="4"/>
  <c r="AM1042" i="4"/>
  <c r="AK1042" i="4"/>
  <c r="AJ1042" i="4"/>
  <c r="AH1042" i="4"/>
  <c r="AG1042" i="4"/>
  <c r="AC1042" i="4"/>
  <c r="AD1042" i="4"/>
  <c r="AB1042" i="4"/>
  <c r="Z1042" i="4"/>
  <c r="V1042" i="4"/>
  <c r="U1042" i="4"/>
  <c r="Q1042" i="4"/>
  <c r="P1042" i="4"/>
  <c r="O1042" i="4"/>
  <c r="K1042" i="4"/>
  <c r="C1042" i="4"/>
  <c r="AF1042" i="4"/>
  <c r="J1042" i="4"/>
  <c r="B1042" i="4"/>
  <c r="AA1042" i="4"/>
  <c r="I1042" i="4"/>
  <c r="T1042" i="4"/>
  <c r="H1042" i="4"/>
  <c r="S1042" i="4"/>
  <c r="G1042" i="4"/>
  <c r="N1042" i="4"/>
  <c r="F1042" i="4"/>
  <c r="M1042" i="4"/>
  <c r="E1042" i="4"/>
  <c r="L1042" i="4"/>
  <c r="D1042" i="4"/>
  <c r="AR1043" i="4"/>
  <c r="AS1042" i="4"/>
  <c r="AT1042" i="4"/>
  <c r="AE1043" i="4" l="1"/>
  <c r="R1043" i="4"/>
  <c r="AL1043" i="4"/>
  <c r="AI1043" i="4"/>
  <c r="Y1043" i="4"/>
  <c r="X1043" i="4"/>
  <c r="W1043" i="4"/>
  <c r="AM1043" i="4"/>
  <c r="AK1043" i="4"/>
  <c r="AJ1043" i="4"/>
  <c r="AH1043" i="4"/>
  <c r="AG1043" i="4"/>
  <c r="AC1043" i="4"/>
  <c r="AD1043" i="4"/>
  <c r="AB1043" i="4"/>
  <c r="Z1043" i="4"/>
  <c r="V1043" i="4"/>
  <c r="U1043" i="4"/>
  <c r="Q1043" i="4"/>
  <c r="P1043" i="4"/>
  <c r="O1043" i="4"/>
  <c r="AF1043" i="4"/>
  <c r="J1043" i="4"/>
  <c r="B1043" i="4"/>
  <c r="AA1043" i="4"/>
  <c r="I1043" i="4"/>
  <c r="T1043" i="4"/>
  <c r="H1043" i="4"/>
  <c r="S1043" i="4"/>
  <c r="G1043" i="4"/>
  <c r="N1043" i="4"/>
  <c r="F1043" i="4"/>
  <c r="M1043" i="4"/>
  <c r="E1043" i="4"/>
  <c r="L1043" i="4"/>
  <c r="D1043" i="4"/>
  <c r="K1043" i="4"/>
  <c r="C1043" i="4"/>
  <c r="AR1044" i="4"/>
  <c r="AT1043" i="4"/>
  <c r="AS1043" i="4"/>
  <c r="AE1044" i="4" l="1"/>
  <c r="R1044" i="4"/>
  <c r="AL1044" i="4"/>
  <c r="AI1044" i="4"/>
  <c r="Y1044" i="4"/>
  <c r="X1044" i="4"/>
  <c r="W1044" i="4"/>
  <c r="AM1044" i="4"/>
  <c r="AK1044" i="4"/>
  <c r="AJ1044" i="4"/>
  <c r="AH1044" i="4"/>
  <c r="AG1044" i="4"/>
  <c r="AC1044" i="4"/>
  <c r="AD1044" i="4"/>
  <c r="AB1044" i="4"/>
  <c r="Z1044" i="4"/>
  <c r="V1044" i="4"/>
  <c r="U1044" i="4"/>
  <c r="Q1044" i="4"/>
  <c r="P1044" i="4"/>
  <c r="O1044" i="4"/>
  <c r="AA1044" i="4"/>
  <c r="I1044" i="4"/>
  <c r="T1044" i="4"/>
  <c r="H1044" i="4"/>
  <c r="S1044" i="4"/>
  <c r="G1044" i="4"/>
  <c r="N1044" i="4"/>
  <c r="F1044" i="4"/>
  <c r="M1044" i="4"/>
  <c r="E1044" i="4"/>
  <c r="L1044" i="4"/>
  <c r="D1044" i="4"/>
  <c r="K1044" i="4"/>
  <c r="C1044" i="4"/>
  <c r="AF1044" i="4"/>
  <c r="J1044" i="4"/>
  <c r="B1044" i="4"/>
  <c r="AR1045" i="4"/>
  <c r="AT1044" i="4"/>
  <c r="AS1044" i="4"/>
  <c r="AE1045" i="4" l="1"/>
  <c r="R1045" i="4"/>
  <c r="AL1045" i="4"/>
  <c r="AI1045" i="4"/>
  <c r="W1045" i="4"/>
  <c r="X1045" i="4"/>
  <c r="Y1045" i="4"/>
  <c r="AM1045" i="4"/>
  <c r="AK1045" i="4"/>
  <c r="AJ1045" i="4"/>
  <c r="AH1045" i="4"/>
  <c r="AG1045" i="4"/>
  <c r="AC1045" i="4"/>
  <c r="AD1045" i="4"/>
  <c r="AB1045" i="4"/>
  <c r="Z1045" i="4"/>
  <c r="V1045" i="4"/>
  <c r="U1045" i="4"/>
  <c r="Q1045" i="4"/>
  <c r="P1045" i="4"/>
  <c r="O1045" i="4"/>
  <c r="T1045" i="4"/>
  <c r="H1045" i="4"/>
  <c r="S1045" i="4"/>
  <c r="G1045" i="4"/>
  <c r="N1045" i="4"/>
  <c r="F1045" i="4"/>
  <c r="M1045" i="4"/>
  <c r="E1045" i="4"/>
  <c r="L1045" i="4"/>
  <c r="D1045" i="4"/>
  <c r="K1045" i="4"/>
  <c r="C1045" i="4"/>
  <c r="AF1045" i="4"/>
  <c r="J1045" i="4"/>
  <c r="B1045" i="4"/>
  <c r="AA1045" i="4"/>
  <c r="I1045" i="4"/>
  <c r="AR1046" i="4"/>
  <c r="AS1045" i="4"/>
  <c r="AT1045" i="4"/>
  <c r="AE1046" i="4" l="1"/>
  <c r="R1046" i="4"/>
  <c r="AL1046" i="4"/>
  <c r="AI1046" i="4"/>
  <c r="Y1046" i="4"/>
  <c r="X1046" i="4"/>
  <c r="W1046" i="4"/>
  <c r="AM1046" i="4"/>
  <c r="AK1046" i="4"/>
  <c r="AJ1046" i="4"/>
  <c r="AH1046" i="4"/>
  <c r="AG1046" i="4"/>
  <c r="AD1046" i="4"/>
  <c r="AC1046" i="4"/>
  <c r="AB1046" i="4"/>
  <c r="Z1046" i="4"/>
  <c r="V1046" i="4"/>
  <c r="U1046" i="4"/>
  <c r="P1046" i="4"/>
  <c r="O1046" i="4"/>
  <c r="Q1046" i="4"/>
  <c r="S1046" i="4"/>
  <c r="G1046" i="4"/>
  <c r="N1046" i="4"/>
  <c r="F1046" i="4"/>
  <c r="M1046" i="4"/>
  <c r="E1046" i="4"/>
  <c r="L1046" i="4"/>
  <c r="D1046" i="4"/>
  <c r="K1046" i="4"/>
  <c r="C1046" i="4"/>
  <c r="AF1046" i="4"/>
  <c r="J1046" i="4"/>
  <c r="B1046" i="4"/>
  <c r="AA1046" i="4"/>
  <c r="I1046" i="4"/>
  <c r="T1046" i="4"/>
  <c r="H1046" i="4"/>
  <c r="AR1047" i="4"/>
  <c r="AT1046" i="4"/>
  <c r="AS1046" i="4"/>
  <c r="AE1047" i="4" l="1"/>
  <c r="R1047" i="4"/>
  <c r="AL1047" i="4"/>
  <c r="AI1047" i="4"/>
  <c r="Y1047" i="4"/>
  <c r="X1047" i="4"/>
  <c r="W1047" i="4"/>
  <c r="AM1047" i="4"/>
  <c r="AK1047" i="4"/>
  <c r="AJ1047" i="4"/>
  <c r="AH1047" i="4"/>
  <c r="AG1047" i="4"/>
  <c r="AD1047" i="4"/>
  <c r="AC1047" i="4"/>
  <c r="AB1047" i="4"/>
  <c r="Z1047" i="4"/>
  <c r="U1047" i="4"/>
  <c r="V1047" i="4"/>
  <c r="Q1047" i="4"/>
  <c r="P1047" i="4"/>
  <c r="O1047" i="4"/>
  <c r="N1047" i="4"/>
  <c r="F1047" i="4"/>
  <c r="M1047" i="4"/>
  <c r="E1047" i="4"/>
  <c r="L1047" i="4"/>
  <c r="D1047" i="4"/>
  <c r="K1047" i="4"/>
  <c r="C1047" i="4"/>
  <c r="AF1047" i="4"/>
  <c r="J1047" i="4"/>
  <c r="B1047" i="4"/>
  <c r="AA1047" i="4"/>
  <c r="I1047" i="4"/>
  <c r="T1047" i="4"/>
  <c r="H1047" i="4"/>
  <c r="S1047" i="4"/>
  <c r="G1047" i="4"/>
  <c r="AR1048" i="4"/>
  <c r="AT1047" i="4"/>
  <c r="AS1047" i="4"/>
  <c r="AE1048" i="4" l="1"/>
  <c r="R1048" i="4"/>
  <c r="AL1048" i="4"/>
  <c r="AI1048" i="4"/>
  <c r="Y1048" i="4"/>
  <c r="W1048" i="4"/>
  <c r="X1048" i="4"/>
  <c r="AM1048" i="4"/>
  <c r="AK1048" i="4"/>
  <c r="AJ1048" i="4"/>
  <c r="AH1048" i="4"/>
  <c r="AG1048" i="4"/>
  <c r="AD1048" i="4"/>
  <c r="AC1048" i="4"/>
  <c r="AB1048" i="4"/>
  <c r="Z1048" i="4"/>
  <c r="V1048" i="4"/>
  <c r="U1048" i="4"/>
  <c r="Q1048" i="4"/>
  <c r="P1048" i="4"/>
  <c r="O1048" i="4"/>
  <c r="M1048" i="4"/>
  <c r="E1048" i="4"/>
  <c r="L1048" i="4"/>
  <c r="D1048" i="4"/>
  <c r="K1048" i="4"/>
  <c r="C1048" i="4"/>
  <c r="AF1048" i="4"/>
  <c r="J1048" i="4"/>
  <c r="B1048" i="4"/>
  <c r="AA1048" i="4"/>
  <c r="I1048" i="4"/>
  <c r="T1048" i="4"/>
  <c r="H1048" i="4"/>
  <c r="S1048" i="4"/>
  <c r="G1048" i="4"/>
  <c r="N1048" i="4"/>
  <c r="F1048" i="4"/>
  <c r="AR1049" i="4"/>
  <c r="AT1048" i="4"/>
  <c r="AS1048" i="4"/>
  <c r="AE1049" i="4" l="1"/>
  <c r="R1049" i="4"/>
  <c r="AL1049" i="4"/>
  <c r="AI1049" i="4"/>
  <c r="Y1049" i="4"/>
  <c r="X1049" i="4"/>
  <c r="W1049" i="4"/>
  <c r="AM1049" i="4"/>
  <c r="AK1049" i="4"/>
  <c r="AJ1049" i="4"/>
  <c r="AH1049" i="4"/>
  <c r="AG1049" i="4"/>
  <c r="AC1049" i="4"/>
  <c r="AD1049" i="4"/>
  <c r="AB1049" i="4"/>
  <c r="Z1049" i="4"/>
  <c r="V1049" i="4"/>
  <c r="U1049" i="4"/>
  <c r="Q1049" i="4"/>
  <c r="P1049" i="4"/>
  <c r="O1049" i="4"/>
  <c r="L1049" i="4"/>
  <c r="D1049" i="4"/>
  <c r="K1049" i="4"/>
  <c r="C1049" i="4"/>
  <c r="AF1049" i="4"/>
  <c r="J1049" i="4"/>
  <c r="B1049" i="4"/>
  <c r="AA1049" i="4"/>
  <c r="I1049" i="4"/>
  <c r="T1049" i="4"/>
  <c r="H1049" i="4"/>
  <c r="S1049" i="4"/>
  <c r="G1049" i="4"/>
  <c r="N1049" i="4"/>
  <c r="F1049" i="4"/>
  <c r="M1049" i="4"/>
  <c r="E1049" i="4"/>
  <c r="AR1050" i="4"/>
  <c r="AT1049" i="4"/>
  <c r="AS1049" i="4"/>
  <c r="AE1050" i="4" l="1"/>
  <c r="R1050" i="4"/>
  <c r="AL1050" i="4"/>
  <c r="AI1050" i="4"/>
  <c r="X1050" i="4"/>
  <c r="W1050" i="4"/>
  <c r="Y1050" i="4"/>
  <c r="AM1050" i="4"/>
  <c r="AK1050" i="4"/>
  <c r="AJ1050" i="4"/>
  <c r="AH1050" i="4"/>
  <c r="AG1050" i="4"/>
  <c r="AC1050" i="4"/>
  <c r="AD1050" i="4"/>
  <c r="AB1050" i="4"/>
  <c r="Z1050" i="4"/>
  <c r="V1050" i="4"/>
  <c r="U1050" i="4"/>
  <c r="Q1050" i="4"/>
  <c r="P1050" i="4"/>
  <c r="O1050" i="4"/>
  <c r="K1050" i="4"/>
  <c r="C1050" i="4"/>
  <c r="AF1050" i="4"/>
  <c r="J1050" i="4"/>
  <c r="B1050" i="4"/>
  <c r="AA1050" i="4"/>
  <c r="I1050" i="4"/>
  <c r="T1050" i="4"/>
  <c r="H1050" i="4"/>
  <c r="S1050" i="4"/>
  <c r="G1050" i="4"/>
  <c r="N1050" i="4"/>
  <c r="F1050" i="4"/>
  <c r="M1050" i="4"/>
  <c r="E1050" i="4"/>
  <c r="L1050" i="4"/>
  <c r="D1050" i="4"/>
  <c r="AR1051" i="4"/>
  <c r="AT1050" i="4"/>
  <c r="AS1050" i="4"/>
  <c r="AE1051" i="4" l="1"/>
  <c r="R1051" i="4"/>
  <c r="AL1051" i="4"/>
  <c r="AI1051" i="4"/>
  <c r="Y1051" i="4"/>
  <c r="X1051" i="4"/>
  <c r="W1051" i="4"/>
  <c r="AM1051" i="4"/>
  <c r="AK1051" i="4"/>
  <c r="AJ1051" i="4"/>
  <c r="AH1051" i="4"/>
  <c r="AG1051" i="4"/>
  <c r="AC1051" i="4"/>
  <c r="AD1051" i="4"/>
  <c r="AB1051" i="4"/>
  <c r="Z1051" i="4"/>
  <c r="V1051" i="4"/>
  <c r="U1051" i="4"/>
  <c r="Q1051" i="4"/>
  <c r="P1051" i="4"/>
  <c r="O1051" i="4"/>
  <c r="AF1051" i="4"/>
  <c r="J1051" i="4"/>
  <c r="B1051" i="4"/>
  <c r="AA1051" i="4"/>
  <c r="I1051" i="4"/>
  <c r="T1051" i="4"/>
  <c r="H1051" i="4"/>
  <c r="S1051" i="4"/>
  <c r="G1051" i="4"/>
  <c r="N1051" i="4"/>
  <c r="F1051" i="4"/>
  <c r="M1051" i="4"/>
  <c r="E1051" i="4"/>
  <c r="L1051" i="4"/>
  <c r="D1051" i="4"/>
  <c r="K1051" i="4"/>
  <c r="C1051" i="4"/>
  <c r="AR1052" i="4"/>
  <c r="AT1051" i="4"/>
  <c r="AS1051" i="4"/>
  <c r="AE1052" i="4" l="1"/>
  <c r="R1052" i="4"/>
  <c r="AL1052" i="4"/>
  <c r="AI1052" i="4"/>
  <c r="Y1052" i="4"/>
  <c r="X1052" i="4"/>
  <c r="W1052" i="4"/>
  <c r="AM1052" i="4"/>
  <c r="AK1052" i="4"/>
  <c r="AJ1052" i="4"/>
  <c r="AH1052" i="4"/>
  <c r="AG1052" i="4"/>
  <c r="AC1052" i="4"/>
  <c r="AD1052" i="4"/>
  <c r="AB1052" i="4"/>
  <c r="Z1052" i="4"/>
  <c r="V1052" i="4"/>
  <c r="U1052" i="4"/>
  <c r="Q1052" i="4"/>
  <c r="P1052" i="4"/>
  <c r="O1052" i="4"/>
  <c r="AA1052" i="4"/>
  <c r="I1052" i="4"/>
  <c r="T1052" i="4"/>
  <c r="H1052" i="4"/>
  <c r="S1052" i="4"/>
  <c r="G1052" i="4"/>
  <c r="N1052" i="4"/>
  <c r="F1052" i="4"/>
  <c r="M1052" i="4"/>
  <c r="E1052" i="4"/>
  <c r="L1052" i="4"/>
  <c r="D1052" i="4"/>
  <c r="K1052" i="4"/>
  <c r="C1052" i="4"/>
  <c r="AF1052" i="4"/>
  <c r="J1052" i="4"/>
  <c r="B1052" i="4"/>
  <c r="AR1053" i="4"/>
  <c r="AT1052" i="4"/>
  <c r="AS1052" i="4"/>
  <c r="AE1053" i="4" l="1"/>
  <c r="R1053" i="4"/>
  <c r="AL1053" i="4"/>
  <c r="AI1053" i="4"/>
  <c r="W1053" i="4"/>
  <c r="X1053" i="4"/>
  <c r="Y1053" i="4"/>
  <c r="AM1053" i="4"/>
  <c r="AK1053" i="4"/>
  <c r="AJ1053" i="4"/>
  <c r="AH1053" i="4"/>
  <c r="AG1053" i="4"/>
  <c r="AC1053" i="4"/>
  <c r="AD1053" i="4"/>
  <c r="AB1053" i="4"/>
  <c r="Z1053" i="4"/>
  <c r="V1053" i="4"/>
  <c r="U1053" i="4"/>
  <c r="Q1053" i="4"/>
  <c r="P1053" i="4"/>
  <c r="O1053" i="4"/>
  <c r="T1053" i="4"/>
  <c r="H1053" i="4"/>
  <c r="S1053" i="4"/>
  <c r="G1053" i="4"/>
  <c r="N1053" i="4"/>
  <c r="F1053" i="4"/>
  <c r="M1053" i="4"/>
  <c r="E1053" i="4"/>
  <c r="L1053" i="4"/>
  <c r="D1053" i="4"/>
  <c r="K1053" i="4"/>
  <c r="C1053" i="4"/>
  <c r="AF1053" i="4"/>
  <c r="J1053" i="4"/>
  <c r="B1053" i="4"/>
  <c r="AA1053" i="4"/>
  <c r="I1053" i="4"/>
  <c r="AR1054" i="4"/>
  <c r="AT1053" i="4"/>
  <c r="AS1053" i="4"/>
  <c r="AE1054" i="4" l="1"/>
  <c r="R1054" i="4"/>
  <c r="AL1054" i="4"/>
  <c r="AI1054" i="4"/>
  <c r="Y1054" i="4"/>
  <c r="X1054" i="4"/>
  <c r="W1054" i="4"/>
  <c r="AK1054" i="4"/>
  <c r="AM1054" i="4"/>
  <c r="AJ1054" i="4"/>
  <c r="AH1054" i="4"/>
  <c r="AG1054" i="4"/>
  <c r="AD1054" i="4"/>
  <c r="AC1054" i="4"/>
  <c r="AB1054" i="4"/>
  <c r="Z1054" i="4"/>
  <c r="V1054" i="4"/>
  <c r="U1054" i="4"/>
  <c r="Q1054" i="4"/>
  <c r="P1054" i="4"/>
  <c r="O1054" i="4"/>
  <c r="S1054" i="4"/>
  <c r="G1054" i="4"/>
  <c r="N1054" i="4"/>
  <c r="F1054" i="4"/>
  <c r="M1054" i="4"/>
  <c r="E1054" i="4"/>
  <c r="L1054" i="4"/>
  <c r="D1054" i="4"/>
  <c r="K1054" i="4"/>
  <c r="C1054" i="4"/>
  <c r="AF1054" i="4"/>
  <c r="J1054" i="4"/>
  <c r="B1054" i="4"/>
  <c r="AA1054" i="4"/>
  <c r="I1054" i="4"/>
  <c r="T1054" i="4"/>
  <c r="H1054" i="4"/>
  <c r="AR1055" i="4"/>
  <c r="AT1054" i="4"/>
  <c r="AS1054" i="4"/>
  <c r="AE1055" i="4" l="1"/>
  <c r="R1055" i="4"/>
  <c r="AL1055" i="4"/>
  <c r="AI1055" i="4"/>
  <c r="Y1055" i="4"/>
  <c r="X1055" i="4"/>
  <c r="W1055" i="4"/>
  <c r="AM1055" i="4"/>
  <c r="AK1055" i="4"/>
  <c r="AJ1055" i="4"/>
  <c r="AH1055" i="4"/>
  <c r="AG1055" i="4"/>
  <c r="AD1055" i="4"/>
  <c r="AC1055" i="4"/>
  <c r="Z1055" i="4"/>
  <c r="AB1055" i="4"/>
  <c r="V1055" i="4"/>
  <c r="Q1055" i="4"/>
  <c r="P1055" i="4"/>
  <c r="U1055" i="4"/>
  <c r="O1055" i="4"/>
  <c r="N1055" i="4"/>
  <c r="F1055" i="4"/>
  <c r="M1055" i="4"/>
  <c r="E1055" i="4"/>
  <c r="L1055" i="4"/>
  <c r="D1055" i="4"/>
  <c r="K1055" i="4"/>
  <c r="C1055" i="4"/>
  <c r="AF1055" i="4"/>
  <c r="J1055" i="4"/>
  <c r="B1055" i="4"/>
  <c r="AA1055" i="4"/>
  <c r="I1055" i="4"/>
  <c r="T1055" i="4"/>
  <c r="H1055" i="4"/>
  <c r="S1055" i="4"/>
  <c r="G1055" i="4"/>
  <c r="AR1056" i="4"/>
  <c r="AT1055" i="4"/>
  <c r="AS1055" i="4"/>
  <c r="AE1056" i="4" l="1"/>
  <c r="R1056" i="4"/>
  <c r="AL1056" i="4"/>
  <c r="AI1056" i="4"/>
  <c r="Y1056" i="4"/>
  <c r="W1056" i="4"/>
  <c r="X1056" i="4"/>
  <c r="AM1056" i="4"/>
  <c r="AK1056" i="4"/>
  <c r="AJ1056" i="4"/>
  <c r="AH1056" i="4"/>
  <c r="AG1056" i="4"/>
  <c r="AD1056" i="4"/>
  <c r="AC1056" i="4"/>
  <c r="AB1056" i="4"/>
  <c r="Z1056" i="4"/>
  <c r="V1056" i="4"/>
  <c r="U1056" i="4"/>
  <c r="Q1056" i="4"/>
  <c r="P1056" i="4"/>
  <c r="O1056" i="4"/>
  <c r="M1056" i="4"/>
  <c r="E1056" i="4"/>
  <c r="L1056" i="4"/>
  <c r="D1056" i="4"/>
  <c r="K1056" i="4"/>
  <c r="C1056" i="4"/>
  <c r="AF1056" i="4"/>
  <c r="J1056" i="4"/>
  <c r="B1056" i="4"/>
  <c r="AA1056" i="4"/>
  <c r="I1056" i="4"/>
  <c r="T1056" i="4"/>
  <c r="H1056" i="4"/>
  <c r="S1056" i="4"/>
  <c r="G1056" i="4"/>
  <c r="N1056" i="4"/>
  <c r="F1056" i="4"/>
  <c r="AR1057" i="4"/>
  <c r="AT1056" i="4"/>
  <c r="AS1056" i="4"/>
  <c r="AE1057" i="4" l="1"/>
  <c r="R1057" i="4"/>
  <c r="AL1057" i="4"/>
  <c r="AI1057" i="4"/>
  <c r="Y1057" i="4"/>
  <c r="X1057" i="4"/>
  <c r="W1057" i="4"/>
  <c r="AM1057" i="4"/>
  <c r="AK1057" i="4"/>
  <c r="AJ1057" i="4"/>
  <c r="AH1057" i="4"/>
  <c r="AG1057" i="4"/>
  <c r="AC1057" i="4"/>
  <c r="AD1057" i="4"/>
  <c r="AB1057" i="4"/>
  <c r="Z1057" i="4"/>
  <c r="V1057" i="4"/>
  <c r="U1057" i="4"/>
  <c r="Q1057" i="4"/>
  <c r="P1057" i="4"/>
  <c r="O1057" i="4"/>
  <c r="L1057" i="4"/>
  <c r="D1057" i="4"/>
  <c r="K1057" i="4"/>
  <c r="C1057" i="4"/>
  <c r="AF1057" i="4"/>
  <c r="J1057" i="4"/>
  <c r="B1057" i="4"/>
  <c r="AA1057" i="4"/>
  <c r="I1057" i="4"/>
  <c r="T1057" i="4"/>
  <c r="H1057" i="4"/>
  <c r="S1057" i="4"/>
  <c r="G1057" i="4"/>
  <c r="N1057" i="4"/>
  <c r="F1057" i="4"/>
  <c r="M1057" i="4"/>
  <c r="E1057" i="4"/>
  <c r="AR1058" i="4"/>
  <c r="AT1057" i="4"/>
  <c r="AS1057" i="4"/>
  <c r="AE1058" i="4" l="1"/>
  <c r="R1058" i="4"/>
  <c r="AL1058" i="4"/>
  <c r="AI1058" i="4"/>
  <c r="X1058" i="4"/>
  <c r="W1058" i="4"/>
  <c r="Y1058" i="4"/>
  <c r="AM1058" i="4"/>
  <c r="AK1058" i="4"/>
  <c r="AJ1058" i="4"/>
  <c r="AH1058" i="4"/>
  <c r="AG1058" i="4"/>
  <c r="AC1058" i="4"/>
  <c r="AD1058" i="4"/>
  <c r="AB1058" i="4"/>
  <c r="Z1058" i="4"/>
  <c r="V1058" i="4"/>
  <c r="U1058" i="4"/>
  <c r="Q1058" i="4"/>
  <c r="P1058" i="4"/>
  <c r="O1058" i="4"/>
  <c r="K1058" i="4"/>
  <c r="C1058" i="4"/>
  <c r="AF1058" i="4"/>
  <c r="J1058" i="4"/>
  <c r="B1058" i="4"/>
  <c r="AA1058" i="4"/>
  <c r="I1058" i="4"/>
  <c r="T1058" i="4"/>
  <c r="H1058" i="4"/>
  <c r="S1058" i="4"/>
  <c r="G1058" i="4"/>
  <c r="N1058" i="4"/>
  <c r="F1058" i="4"/>
  <c r="M1058" i="4"/>
  <c r="E1058" i="4"/>
  <c r="L1058" i="4"/>
  <c r="D1058" i="4"/>
  <c r="AR1059" i="4"/>
  <c r="AT1058" i="4"/>
  <c r="AS1058" i="4"/>
  <c r="AE1059" i="4" l="1"/>
  <c r="R1059" i="4"/>
  <c r="AL1059" i="4"/>
  <c r="AI1059" i="4"/>
  <c r="Y1059" i="4"/>
  <c r="X1059" i="4"/>
  <c r="W1059" i="4"/>
  <c r="AM1059" i="4"/>
  <c r="AK1059" i="4"/>
  <c r="AJ1059" i="4"/>
  <c r="AH1059" i="4"/>
  <c r="AG1059" i="4"/>
  <c r="AC1059" i="4"/>
  <c r="AD1059" i="4"/>
  <c r="AB1059" i="4"/>
  <c r="Z1059" i="4"/>
  <c r="V1059" i="4"/>
  <c r="U1059" i="4"/>
  <c r="Q1059" i="4"/>
  <c r="P1059" i="4"/>
  <c r="O1059" i="4"/>
  <c r="AF1059" i="4"/>
  <c r="J1059" i="4"/>
  <c r="B1059" i="4"/>
  <c r="AA1059" i="4"/>
  <c r="I1059" i="4"/>
  <c r="T1059" i="4"/>
  <c r="H1059" i="4"/>
  <c r="S1059" i="4"/>
  <c r="G1059" i="4"/>
  <c r="N1059" i="4"/>
  <c r="F1059" i="4"/>
  <c r="M1059" i="4"/>
  <c r="E1059" i="4"/>
  <c r="L1059" i="4"/>
  <c r="D1059" i="4"/>
  <c r="K1059" i="4"/>
  <c r="C1059" i="4"/>
  <c r="AR1060" i="4"/>
  <c r="AT1059" i="4"/>
  <c r="AS1059" i="4"/>
  <c r="AE1060" i="4" l="1"/>
  <c r="R1060" i="4"/>
  <c r="AL1060" i="4"/>
  <c r="AI1060" i="4"/>
  <c r="Y1060" i="4"/>
  <c r="X1060" i="4"/>
  <c r="W1060" i="4"/>
  <c r="AM1060" i="4"/>
  <c r="AK1060" i="4"/>
  <c r="AJ1060" i="4"/>
  <c r="AH1060" i="4"/>
  <c r="AG1060" i="4"/>
  <c r="AC1060" i="4"/>
  <c r="AD1060" i="4"/>
  <c r="AB1060" i="4"/>
  <c r="Z1060" i="4"/>
  <c r="V1060" i="4"/>
  <c r="U1060" i="4"/>
  <c r="Q1060" i="4"/>
  <c r="P1060" i="4"/>
  <c r="O1060" i="4"/>
  <c r="AA1060" i="4"/>
  <c r="I1060" i="4"/>
  <c r="T1060" i="4"/>
  <c r="H1060" i="4"/>
  <c r="S1060" i="4"/>
  <c r="G1060" i="4"/>
  <c r="N1060" i="4"/>
  <c r="F1060" i="4"/>
  <c r="M1060" i="4"/>
  <c r="E1060" i="4"/>
  <c r="L1060" i="4"/>
  <c r="D1060" i="4"/>
  <c r="K1060" i="4"/>
  <c r="C1060" i="4"/>
  <c r="AF1060" i="4"/>
  <c r="J1060" i="4"/>
  <c r="B1060" i="4"/>
  <c r="AR1061" i="4"/>
  <c r="AT1060" i="4"/>
  <c r="AS1060" i="4"/>
  <c r="AE1061" i="4" l="1"/>
  <c r="R1061" i="4"/>
  <c r="AL1061" i="4"/>
  <c r="AI1061" i="4"/>
  <c r="W1061" i="4"/>
  <c r="X1061" i="4"/>
  <c r="Y1061" i="4"/>
  <c r="AM1061" i="4"/>
  <c r="AK1061" i="4"/>
  <c r="AJ1061" i="4"/>
  <c r="AH1061" i="4"/>
  <c r="AG1061" i="4"/>
  <c r="AC1061" i="4"/>
  <c r="AD1061" i="4"/>
  <c r="AB1061" i="4"/>
  <c r="Z1061" i="4"/>
  <c r="V1061" i="4"/>
  <c r="U1061" i="4"/>
  <c r="Q1061" i="4"/>
  <c r="P1061" i="4"/>
  <c r="O1061" i="4"/>
  <c r="T1061" i="4"/>
  <c r="H1061" i="4"/>
  <c r="S1061" i="4"/>
  <c r="G1061" i="4"/>
  <c r="N1061" i="4"/>
  <c r="F1061" i="4"/>
  <c r="M1061" i="4"/>
  <c r="E1061" i="4"/>
  <c r="L1061" i="4"/>
  <c r="D1061" i="4"/>
  <c r="K1061" i="4"/>
  <c r="C1061" i="4"/>
  <c r="AF1061" i="4"/>
  <c r="J1061" i="4"/>
  <c r="B1061" i="4"/>
  <c r="AA1061" i="4"/>
  <c r="I1061" i="4"/>
  <c r="AR1062" i="4"/>
  <c r="AT1061" i="4"/>
  <c r="AS1061" i="4"/>
  <c r="AE1062" i="4" l="1"/>
  <c r="R1062" i="4"/>
  <c r="AL1062" i="4"/>
  <c r="AI1062" i="4"/>
  <c r="Y1062" i="4"/>
  <c r="X1062" i="4"/>
  <c r="W1062" i="4"/>
  <c r="AM1062" i="4"/>
  <c r="AK1062" i="4"/>
  <c r="AJ1062" i="4"/>
  <c r="AH1062" i="4"/>
  <c r="AG1062" i="4"/>
  <c r="AD1062" i="4"/>
  <c r="AC1062" i="4"/>
  <c r="AB1062" i="4"/>
  <c r="Z1062" i="4"/>
  <c r="V1062" i="4"/>
  <c r="U1062" i="4"/>
  <c r="P1062" i="4"/>
  <c r="O1062" i="4"/>
  <c r="Q1062" i="4"/>
  <c r="S1062" i="4"/>
  <c r="G1062" i="4"/>
  <c r="N1062" i="4"/>
  <c r="F1062" i="4"/>
  <c r="M1062" i="4"/>
  <c r="E1062" i="4"/>
  <c r="L1062" i="4"/>
  <c r="D1062" i="4"/>
  <c r="K1062" i="4"/>
  <c r="C1062" i="4"/>
  <c r="AF1062" i="4"/>
  <c r="J1062" i="4"/>
  <c r="B1062" i="4"/>
  <c r="AA1062" i="4"/>
  <c r="I1062" i="4"/>
  <c r="T1062" i="4"/>
  <c r="H1062" i="4"/>
  <c r="AR1063" i="4"/>
  <c r="AT1062" i="4"/>
  <c r="AS1062" i="4"/>
  <c r="AE1063" i="4" l="1"/>
  <c r="R1063" i="4"/>
  <c r="AL1063" i="4"/>
  <c r="AI1063" i="4"/>
  <c r="Y1063" i="4"/>
  <c r="X1063" i="4"/>
  <c r="W1063" i="4"/>
  <c r="AM1063" i="4"/>
  <c r="AK1063" i="4"/>
  <c r="AJ1063" i="4"/>
  <c r="AH1063" i="4"/>
  <c r="AG1063" i="4"/>
  <c r="AD1063" i="4"/>
  <c r="AC1063" i="4"/>
  <c r="Z1063" i="4"/>
  <c r="AB1063" i="4"/>
  <c r="V1063" i="4"/>
  <c r="U1063" i="4"/>
  <c r="Q1063" i="4"/>
  <c r="P1063" i="4"/>
  <c r="O1063" i="4"/>
  <c r="N1063" i="4"/>
  <c r="F1063" i="4"/>
  <c r="M1063" i="4"/>
  <c r="E1063" i="4"/>
  <c r="L1063" i="4"/>
  <c r="D1063" i="4"/>
  <c r="K1063" i="4"/>
  <c r="C1063" i="4"/>
  <c r="AF1063" i="4"/>
  <c r="J1063" i="4"/>
  <c r="B1063" i="4"/>
  <c r="AA1063" i="4"/>
  <c r="I1063" i="4"/>
  <c r="T1063" i="4"/>
  <c r="H1063" i="4"/>
  <c r="S1063" i="4"/>
  <c r="G1063" i="4"/>
  <c r="AR1064" i="4"/>
  <c r="AT1063" i="4"/>
  <c r="AS1063" i="4"/>
  <c r="AE1064" i="4" l="1"/>
  <c r="R1064" i="4"/>
  <c r="AL1064" i="4"/>
  <c r="AI1064" i="4"/>
  <c r="Y1064" i="4"/>
  <c r="W1064" i="4"/>
  <c r="X1064" i="4"/>
  <c r="AM1064" i="4"/>
  <c r="AK1064" i="4"/>
  <c r="AJ1064" i="4"/>
  <c r="AH1064" i="4"/>
  <c r="AG1064" i="4"/>
  <c r="AD1064" i="4"/>
  <c r="AC1064" i="4"/>
  <c r="AB1064" i="4"/>
  <c r="Z1064" i="4"/>
  <c r="V1064" i="4"/>
  <c r="U1064" i="4"/>
  <c r="Q1064" i="4"/>
  <c r="P1064" i="4"/>
  <c r="O1064" i="4"/>
  <c r="M1064" i="4"/>
  <c r="E1064" i="4"/>
  <c r="L1064" i="4"/>
  <c r="D1064" i="4"/>
  <c r="K1064" i="4"/>
  <c r="C1064" i="4"/>
  <c r="AF1064" i="4"/>
  <c r="J1064" i="4"/>
  <c r="B1064" i="4"/>
  <c r="AA1064" i="4"/>
  <c r="I1064" i="4"/>
  <c r="T1064" i="4"/>
  <c r="H1064" i="4"/>
  <c r="S1064" i="4"/>
  <c r="G1064" i="4"/>
  <c r="N1064" i="4"/>
  <c r="F1064" i="4"/>
  <c r="AR1065" i="4"/>
  <c r="AT1064" i="4"/>
  <c r="AS1064" i="4"/>
  <c r="AE1065" i="4" l="1"/>
  <c r="R1065" i="4"/>
  <c r="AL1065" i="4"/>
  <c r="AI1065" i="4"/>
  <c r="Y1065" i="4"/>
  <c r="X1065" i="4"/>
  <c r="W1065" i="4"/>
  <c r="AM1065" i="4"/>
  <c r="AK1065" i="4"/>
  <c r="AJ1065" i="4"/>
  <c r="AH1065" i="4"/>
  <c r="AG1065" i="4"/>
  <c r="AC1065" i="4"/>
  <c r="AD1065" i="4"/>
  <c r="AB1065" i="4"/>
  <c r="Z1065" i="4"/>
  <c r="V1065" i="4"/>
  <c r="U1065" i="4"/>
  <c r="Q1065" i="4"/>
  <c r="P1065" i="4"/>
  <c r="O1065" i="4"/>
  <c r="L1065" i="4"/>
  <c r="D1065" i="4"/>
  <c r="K1065" i="4"/>
  <c r="C1065" i="4"/>
  <c r="AF1065" i="4"/>
  <c r="J1065" i="4"/>
  <c r="B1065" i="4"/>
  <c r="AA1065" i="4"/>
  <c r="I1065" i="4"/>
  <c r="T1065" i="4"/>
  <c r="H1065" i="4"/>
  <c r="S1065" i="4"/>
  <c r="G1065" i="4"/>
  <c r="N1065" i="4"/>
  <c r="F1065" i="4"/>
  <c r="M1065" i="4"/>
  <c r="E1065" i="4"/>
  <c r="AR1066" i="4"/>
  <c r="AT1065" i="4"/>
  <c r="AS1065" i="4"/>
  <c r="AE1066" i="4" l="1"/>
  <c r="R1066" i="4"/>
  <c r="AL1066" i="4"/>
  <c r="AI1066" i="4"/>
  <c r="X1066" i="4"/>
  <c r="W1066" i="4"/>
  <c r="Y1066" i="4"/>
  <c r="AM1066" i="4"/>
  <c r="AK1066" i="4"/>
  <c r="AJ1066" i="4"/>
  <c r="AH1066" i="4"/>
  <c r="AG1066" i="4"/>
  <c r="AC1066" i="4"/>
  <c r="AD1066" i="4"/>
  <c r="AB1066" i="4"/>
  <c r="Z1066" i="4"/>
  <c r="V1066" i="4"/>
  <c r="U1066" i="4"/>
  <c r="Q1066" i="4"/>
  <c r="P1066" i="4"/>
  <c r="O1066" i="4"/>
  <c r="K1066" i="4"/>
  <c r="C1066" i="4"/>
  <c r="AF1066" i="4"/>
  <c r="J1066" i="4"/>
  <c r="B1066" i="4"/>
  <c r="AA1066" i="4"/>
  <c r="I1066" i="4"/>
  <c r="T1066" i="4"/>
  <c r="H1066" i="4"/>
  <c r="S1066" i="4"/>
  <c r="G1066" i="4"/>
  <c r="N1066" i="4"/>
  <c r="F1066" i="4"/>
  <c r="M1066" i="4"/>
  <c r="E1066" i="4"/>
  <c r="L1066" i="4"/>
  <c r="D1066" i="4"/>
  <c r="AR1067" i="4"/>
  <c r="AT1066" i="4"/>
  <c r="AS1066" i="4"/>
  <c r="AE1067" i="4" l="1"/>
  <c r="R1067" i="4"/>
  <c r="AL1067" i="4"/>
  <c r="AI1067" i="4"/>
  <c r="Y1067" i="4"/>
  <c r="X1067" i="4"/>
  <c r="W1067" i="4"/>
  <c r="AM1067" i="4"/>
  <c r="AK1067" i="4"/>
  <c r="AJ1067" i="4"/>
  <c r="AH1067" i="4"/>
  <c r="AG1067" i="4"/>
  <c r="AC1067" i="4"/>
  <c r="AD1067" i="4"/>
  <c r="AB1067" i="4"/>
  <c r="Z1067" i="4"/>
  <c r="V1067" i="4"/>
  <c r="U1067" i="4"/>
  <c r="Q1067" i="4"/>
  <c r="P1067" i="4"/>
  <c r="O1067" i="4"/>
  <c r="AF1067" i="4"/>
  <c r="J1067" i="4"/>
  <c r="B1067" i="4"/>
  <c r="AA1067" i="4"/>
  <c r="I1067" i="4"/>
  <c r="T1067" i="4"/>
  <c r="H1067" i="4"/>
  <c r="S1067" i="4"/>
  <c r="G1067" i="4"/>
  <c r="N1067" i="4"/>
  <c r="F1067" i="4"/>
  <c r="M1067" i="4"/>
  <c r="E1067" i="4"/>
  <c r="L1067" i="4"/>
  <c r="D1067" i="4"/>
  <c r="K1067" i="4"/>
  <c r="C1067" i="4"/>
  <c r="AR1068" i="4"/>
  <c r="AT1067" i="4"/>
  <c r="AS1067" i="4"/>
  <c r="AE1068" i="4" l="1"/>
  <c r="R1068" i="4"/>
  <c r="AL1068" i="4"/>
  <c r="AI1068" i="4"/>
  <c r="Y1068" i="4"/>
  <c r="X1068" i="4"/>
  <c r="W1068" i="4"/>
  <c r="AM1068" i="4"/>
  <c r="AK1068" i="4"/>
  <c r="AJ1068" i="4"/>
  <c r="AH1068" i="4"/>
  <c r="AG1068" i="4"/>
  <c r="AC1068" i="4"/>
  <c r="AD1068" i="4"/>
  <c r="AB1068" i="4"/>
  <c r="Z1068" i="4"/>
  <c r="V1068" i="4"/>
  <c r="U1068" i="4"/>
  <c r="Q1068" i="4"/>
  <c r="P1068" i="4"/>
  <c r="O1068" i="4"/>
  <c r="AA1068" i="4"/>
  <c r="I1068" i="4"/>
  <c r="T1068" i="4"/>
  <c r="H1068" i="4"/>
  <c r="S1068" i="4"/>
  <c r="G1068" i="4"/>
  <c r="N1068" i="4"/>
  <c r="F1068" i="4"/>
  <c r="M1068" i="4"/>
  <c r="E1068" i="4"/>
  <c r="L1068" i="4"/>
  <c r="D1068" i="4"/>
  <c r="K1068" i="4"/>
  <c r="C1068" i="4"/>
  <c r="AF1068" i="4"/>
  <c r="J1068" i="4"/>
  <c r="B1068" i="4"/>
  <c r="AR1069" i="4"/>
  <c r="AT1068" i="4"/>
  <c r="AS1068" i="4"/>
  <c r="AE1069" i="4" l="1"/>
  <c r="R1069" i="4"/>
  <c r="AL1069" i="4"/>
  <c r="AI1069" i="4"/>
  <c r="W1069" i="4"/>
  <c r="X1069" i="4"/>
  <c r="Y1069" i="4"/>
  <c r="AM1069" i="4"/>
  <c r="AK1069" i="4"/>
  <c r="AJ1069" i="4"/>
  <c r="AH1069" i="4"/>
  <c r="AG1069" i="4"/>
  <c r="AC1069" i="4"/>
  <c r="AD1069" i="4"/>
  <c r="AB1069" i="4"/>
  <c r="Z1069" i="4"/>
  <c r="V1069" i="4"/>
  <c r="U1069" i="4"/>
  <c r="Q1069" i="4"/>
  <c r="P1069" i="4"/>
  <c r="O1069" i="4"/>
  <c r="T1069" i="4"/>
  <c r="H1069" i="4"/>
  <c r="S1069" i="4"/>
  <c r="G1069" i="4"/>
  <c r="N1069" i="4"/>
  <c r="F1069" i="4"/>
  <c r="M1069" i="4"/>
  <c r="E1069" i="4"/>
  <c r="L1069" i="4"/>
  <c r="D1069" i="4"/>
  <c r="K1069" i="4"/>
  <c r="C1069" i="4"/>
  <c r="AF1069" i="4"/>
  <c r="J1069" i="4"/>
  <c r="B1069" i="4"/>
  <c r="AA1069" i="4"/>
  <c r="I1069" i="4"/>
  <c r="AR1070" i="4"/>
  <c r="AT1069" i="4"/>
  <c r="AS1069" i="4"/>
  <c r="AE1070" i="4" l="1"/>
  <c r="R1070" i="4"/>
  <c r="AL1070" i="4"/>
  <c r="AI1070" i="4"/>
  <c r="Y1070" i="4"/>
  <c r="X1070" i="4"/>
  <c r="W1070" i="4"/>
  <c r="AM1070" i="4"/>
  <c r="AK1070" i="4"/>
  <c r="AJ1070" i="4"/>
  <c r="AH1070" i="4"/>
  <c r="AG1070" i="4"/>
  <c r="AD1070" i="4"/>
  <c r="AC1070" i="4"/>
  <c r="AB1070" i="4"/>
  <c r="Z1070" i="4"/>
  <c r="V1070" i="4"/>
  <c r="U1070" i="4"/>
  <c r="P1070" i="4"/>
  <c r="O1070" i="4"/>
  <c r="Q1070" i="4"/>
  <c r="S1070" i="4"/>
  <c r="G1070" i="4"/>
  <c r="N1070" i="4"/>
  <c r="F1070" i="4"/>
  <c r="M1070" i="4"/>
  <c r="E1070" i="4"/>
  <c r="L1070" i="4"/>
  <c r="D1070" i="4"/>
  <c r="K1070" i="4"/>
  <c r="C1070" i="4"/>
  <c r="AF1070" i="4"/>
  <c r="J1070" i="4"/>
  <c r="B1070" i="4"/>
  <c r="AA1070" i="4"/>
  <c r="I1070" i="4"/>
  <c r="T1070" i="4"/>
  <c r="H1070" i="4"/>
  <c r="AR1071" i="4"/>
  <c r="AT1070" i="4"/>
  <c r="AS1070" i="4"/>
  <c r="AE1071" i="4" l="1"/>
  <c r="R1071" i="4"/>
  <c r="AL1071" i="4"/>
  <c r="AI1071" i="4"/>
  <c r="Y1071" i="4"/>
  <c r="X1071" i="4"/>
  <c r="W1071" i="4"/>
  <c r="AM1071" i="4"/>
  <c r="AK1071" i="4"/>
  <c r="AJ1071" i="4"/>
  <c r="AH1071" i="4"/>
  <c r="AG1071" i="4"/>
  <c r="AD1071" i="4"/>
  <c r="AC1071" i="4"/>
  <c r="Z1071" i="4"/>
  <c r="AB1071" i="4"/>
  <c r="V1071" i="4"/>
  <c r="U1071" i="4"/>
  <c r="Q1071" i="4"/>
  <c r="P1071" i="4"/>
  <c r="O1071" i="4"/>
  <c r="N1071" i="4"/>
  <c r="F1071" i="4"/>
  <c r="M1071" i="4"/>
  <c r="E1071" i="4"/>
  <c r="L1071" i="4"/>
  <c r="D1071" i="4"/>
  <c r="K1071" i="4"/>
  <c r="C1071" i="4"/>
  <c r="AF1071" i="4"/>
  <c r="J1071" i="4"/>
  <c r="B1071" i="4"/>
  <c r="AA1071" i="4"/>
  <c r="I1071" i="4"/>
  <c r="T1071" i="4"/>
  <c r="H1071" i="4"/>
  <c r="S1071" i="4"/>
  <c r="G1071" i="4"/>
  <c r="AR1072" i="4"/>
  <c r="AT1071" i="4"/>
  <c r="AS1071" i="4"/>
  <c r="AE1072" i="4" l="1"/>
  <c r="R1072" i="4"/>
  <c r="AL1072" i="4"/>
  <c r="AI1072" i="4"/>
  <c r="Y1072" i="4"/>
  <c r="W1072" i="4"/>
  <c r="X1072" i="4"/>
  <c r="AM1072" i="4"/>
  <c r="AK1072" i="4"/>
  <c r="AJ1072" i="4"/>
  <c r="AH1072" i="4"/>
  <c r="AG1072" i="4"/>
  <c r="AD1072" i="4"/>
  <c r="AC1072" i="4"/>
  <c r="AB1072" i="4"/>
  <c r="Z1072" i="4"/>
  <c r="V1072" i="4"/>
  <c r="U1072" i="4"/>
  <c r="Q1072" i="4"/>
  <c r="P1072" i="4"/>
  <c r="O1072" i="4"/>
  <c r="M1072" i="4"/>
  <c r="E1072" i="4"/>
  <c r="L1072" i="4"/>
  <c r="D1072" i="4"/>
  <c r="K1072" i="4"/>
  <c r="C1072" i="4"/>
  <c r="AF1072" i="4"/>
  <c r="J1072" i="4"/>
  <c r="B1072" i="4"/>
  <c r="AA1072" i="4"/>
  <c r="I1072" i="4"/>
  <c r="T1072" i="4"/>
  <c r="H1072" i="4"/>
  <c r="S1072" i="4"/>
  <c r="G1072" i="4"/>
  <c r="N1072" i="4"/>
  <c r="F1072" i="4"/>
  <c r="AR1073" i="4"/>
  <c r="AS1072" i="4"/>
  <c r="AT1072" i="4"/>
  <c r="AE1073" i="4" l="1"/>
  <c r="R1073" i="4"/>
  <c r="AL1073" i="4"/>
  <c r="AI1073" i="4"/>
  <c r="Y1073" i="4"/>
  <c r="X1073" i="4"/>
  <c r="W1073" i="4"/>
  <c r="AM1073" i="4"/>
  <c r="AK1073" i="4"/>
  <c r="AJ1073" i="4"/>
  <c r="AH1073" i="4"/>
  <c r="AG1073" i="4"/>
  <c r="AC1073" i="4"/>
  <c r="AD1073" i="4"/>
  <c r="AB1073" i="4"/>
  <c r="Z1073" i="4"/>
  <c r="V1073" i="4"/>
  <c r="U1073" i="4"/>
  <c r="Q1073" i="4"/>
  <c r="P1073" i="4"/>
  <c r="O1073" i="4"/>
  <c r="L1073" i="4"/>
  <c r="D1073" i="4"/>
  <c r="K1073" i="4"/>
  <c r="C1073" i="4"/>
  <c r="AF1073" i="4"/>
  <c r="J1073" i="4"/>
  <c r="B1073" i="4"/>
  <c r="AA1073" i="4"/>
  <c r="I1073" i="4"/>
  <c r="T1073" i="4"/>
  <c r="H1073" i="4"/>
  <c r="S1073" i="4"/>
  <c r="G1073" i="4"/>
  <c r="N1073" i="4"/>
  <c r="F1073" i="4"/>
  <c r="M1073" i="4"/>
  <c r="E1073" i="4"/>
  <c r="AR1074" i="4"/>
  <c r="AT1073" i="4"/>
  <c r="AS1073" i="4"/>
  <c r="AE1074" i="4" l="1"/>
  <c r="R1074" i="4"/>
  <c r="AL1074" i="4"/>
  <c r="AI1074" i="4"/>
  <c r="X1074" i="4"/>
  <c r="W1074" i="4"/>
  <c r="Y1074" i="4"/>
  <c r="AM1074" i="4"/>
  <c r="AK1074" i="4"/>
  <c r="AJ1074" i="4"/>
  <c r="AH1074" i="4"/>
  <c r="AG1074" i="4"/>
  <c r="AC1074" i="4"/>
  <c r="AD1074" i="4"/>
  <c r="AB1074" i="4"/>
  <c r="Z1074" i="4"/>
  <c r="V1074" i="4"/>
  <c r="U1074" i="4"/>
  <c r="Q1074" i="4"/>
  <c r="P1074" i="4"/>
  <c r="O1074" i="4"/>
  <c r="K1074" i="4"/>
  <c r="C1074" i="4"/>
  <c r="AF1074" i="4"/>
  <c r="J1074" i="4"/>
  <c r="B1074" i="4"/>
  <c r="AA1074" i="4"/>
  <c r="I1074" i="4"/>
  <c r="T1074" i="4"/>
  <c r="H1074" i="4"/>
  <c r="S1074" i="4"/>
  <c r="G1074" i="4"/>
  <c r="N1074" i="4"/>
  <c r="F1074" i="4"/>
  <c r="M1074" i="4"/>
  <c r="E1074" i="4"/>
  <c r="L1074" i="4"/>
  <c r="D1074" i="4"/>
  <c r="AR1075" i="4"/>
  <c r="AT1074" i="4"/>
  <c r="AS1074" i="4"/>
  <c r="AE1075" i="4" l="1"/>
  <c r="R1075" i="4"/>
  <c r="AL1075" i="4"/>
  <c r="AI1075" i="4"/>
  <c r="Y1075" i="4"/>
  <c r="X1075" i="4"/>
  <c r="W1075" i="4"/>
  <c r="AM1075" i="4"/>
  <c r="AK1075" i="4"/>
  <c r="AJ1075" i="4"/>
  <c r="AH1075" i="4"/>
  <c r="AG1075" i="4"/>
  <c r="AC1075" i="4"/>
  <c r="AD1075" i="4"/>
  <c r="AB1075" i="4"/>
  <c r="Z1075" i="4"/>
  <c r="V1075" i="4"/>
  <c r="U1075" i="4"/>
  <c r="Q1075" i="4"/>
  <c r="P1075" i="4"/>
  <c r="O1075" i="4"/>
  <c r="AF1075" i="4"/>
  <c r="J1075" i="4"/>
  <c r="B1075" i="4"/>
  <c r="AA1075" i="4"/>
  <c r="I1075" i="4"/>
  <c r="T1075" i="4"/>
  <c r="H1075" i="4"/>
  <c r="S1075" i="4"/>
  <c r="G1075" i="4"/>
  <c r="N1075" i="4"/>
  <c r="F1075" i="4"/>
  <c r="M1075" i="4"/>
  <c r="E1075" i="4"/>
  <c r="L1075" i="4"/>
  <c r="D1075" i="4"/>
  <c r="K1075" i="4"/>
  <c r="C1075" i="4"/>
  <c r="AR1076" i="4"/>
  <c r="AT1075" i="4"/>
  <c r="AS1075" i="4"/>
  <c r="AE1076" i="4" l="1"/>
  <c r="R1076" i="4"/>
  <c r="AL1076" i="4"/>
  <c r="AI1076" i="4"/>
  <c r="Y1076" i="4"/>
  <c r="X1076" i="4"/>
  <c r="W1076" i="4"/>
  <c r="AM1076" i="4"/>
  <c r="AK1076" i="4"/>
  <c r="AJ1076" i="4"/>
  <c r="AH1076" i="4"/>
  <c r="AG1076" i="4"/>
  <c r="AC1076" i="4"/>
  <c r="AD1076" i="4"/>
  <c r="AB1076" i="4"/>
  <c r="Z1076" i="4"/>
  <c r="V1076" i="4"/>
  <c r="U1076" i="4"/>
  <c r="Q1076" i="4"/>
  <c r="P1076" i="4"/>
  <c r="O1076" i="4"/>
  <c r="AA1076" i="4"/>
  <c r="I1076" i="4"/>
  <c r="T1076" i="4"/>
  <c r="H1076" i="4"/>
  <c r="S1076" i="4"/>
  <c r="G1076" i="4"/>
  <c r="N1076" i="4"/>
  <c r="F1076" i="4"/>
  <c r="M1076" i="4"/>
  <c r="E1076" i="4"/>
  <c r="L1076" i="4"/>
  <c r="D1076" i="4"/>
  <c r="K1076" i="4"/>
  <c r="C1076" i="4"/>
  <c r="AF1076" i="4"/>
  <c r="J1076" i="4"/>
  <c r="B1076" i="4"/>
  <c r="AR1077" i="4"/>
  <c r="AT1076" i="4"/>
  <c r="AS1076" i="4"/>
  <c r="AE1077" i="4" l="1"/>
  <c r="R1077" i="4"/>
  <c r="AL1077" i="4"/>
  <c r="AI1077" i="4"/>
  <c r="W1077" i="4"/>
  <c r="X1077" i="4"/>
  <c r="Y1077" i="4"/>
  <c r="AM1077" i="4"/>
  <c r="AK1077" i="4"/>
  <c r="AJ1077" i="4"/>
  <c r="AH1077" i="4"/>
  <c r="AG1077" i="4"/>
  <c r="AC1077" i="4"/>
  <c r="AD1077" i="4"/>
  <c r="AB1077" i="4"/>
  <c r="Z1077" i="4"/>
  <c r="V1077" i="4"/>
  <c r="U1077" i="4"/>
  <c r="Q1077" i="4"/>
  <c r="P1077" i="4"/>
  <c r="O1077" i="4"/>
  <c r="T1077" i="4"/>
  <c r="H1077" i="4"/>
  <c r="S1077" i="4"/>
  <c r="G1077" i="4"/>
  <c r="N1077" i="4"/>
  <c r="F1077" i="4"/>
  <c r="M1077" i="4"/>
  <c r="E1077" i="4"/>
  <c r="L1077" i="4"/>
  <c r="D1077" i="4"/>
  <c r="K1077" i="4"/>
  <c r="C1077" i="4"/>
  <c r="AF1077" i="4"/>
  <c r="J1077" i="4"/>
  <c r="B1077" i="4"/>
  <c r="AA1077" i="4"/>
  <c r="I1077" i="4"/>
  <c r="AR1078" i="4"/>
  <c r="AT1077" i="4"/>
  <c r="AS1077" i="4"/>
  <c r="AE1078" i="4" l="1"/>
  <c r="R1078" i="4"/>
  <c r="AL1078" i="4"/>
  <c r="AI1078" i="4"/>
  <c r="Y1078" i="4"/>
  <c r="X1078" i="4"/>
  <c r="W1078" i="4"/>
  <c r="AM1078" i="4"/>
  <c r="AK1078" i="4"/>
  <c r="AJ1078" i="4"/>
  <c r="AH1078" i="4"/>
  <c r="AG1078" i="4"/>
  <c r="AD1078" i="4"/>
  <c r="AC1078" i="4"/>
  <c r="AB1078" i="4"/>
  <c r="Z1078" i="4"/>
  <c r="V1078" i="4"/>
  <c r="U1078" i="4"/>
  <c r="P1078" i="4"/>
  <c r="O1078" i="4"/>
  <c r="Q1078" i="4"/>
  <c r="S1078" i="4"/>
  <c r="G1078" i="4"/>
  <c r="N1078" i="4"/>
  <c r="F1078" i="4"/>
  <c r="M1078" i="4"/>
  <c r="E1078" i="4"/>
  <c r="L1078" i="4"/>
  <c r="D1078" i="4"/>
  <c r="K1078" i="4"/>
  <c r="C1078" i="4"/>
  <c r="AF1078" i="4"/>
  <c r="J1078" i="4"/>
  <c r="B1078" i="4"/>
  <c r="AA1078" i="4"/>
  <c r="I1078" i="4"/>
  <c r="T1078" i="4"/>
  <c r="H1078" i="4"/>
  <c r="AR1079" i="4"/>
  <c r="AT1078" i="4"/>
  <c r="AS1078" i="4"/>
  <c r="AE1079" i="4" l="1"/>
  <c r="R1079" i="4"/>
  <c r="AL1079" i="4"/>
  <c r="AI1079" i="4"/>
  <c r="Y1079" i="4"/>
  <c r="X1079" i="4"/>
  <c r="W1079" i="4"/>
  <c r="AM1079" i="4"/>
  <c r="AK1079" i="4"/>
  <c r="AJ1079" i="4"/>
  <c r="AH1079" i="4"/>
  <c r="AG1079" i="4"/>
  <c r="AD1079" i="4"/>
  <c r="AC1079" i="4"/>
  <c r="AB1079" i="4"/>
  <c r="Z1079" i="4"/>
  <c r="V1079" i="4"/>
  <c r="U1079" i="4"/>
  <c r="Q1079" i="4"/>
  <c r="P1079" i="4"/>
  <c r="O1079" i="4"/>
  <c r="N1079" i="4"/>
  <c r="F1079" i="4"/>
  <c r="M1079" i="4"/>
  <c r="E1079" i="4"/>
  <c r="L1079" i="4"/>
  <c r="D1079" i="4"/>
  <c r="K1079" i="4"/>
  <c r="C1079" i="4"/>
  <c r="AF1079" i="4"/>
  <c r="J1079" i="4"/>
  <c r="B1079" i="4"/>
  <c r="AA1079" i="4"/>
  <c r="I1079" i="4"/>
  <c r="T1079" i="4"/>
  <c r="H1079" i="4"/>
  <c r="S1079" i="4"/>
  <c r="G1079" i="4"/>
  <c r="AR1080" i="4"/>
  <c r="AT1079" i="4"/>
  <c r="AS1079" i="4"/>
  <c r="AE1080" i="4" l="1"/>
  <c r="R1080" i="4"/>
  <c r="AL1080" i="4"/>
  <c r="AI1080" i="4"/>
  <c r="Y1080" i="4"/>
  <c r="W1080" i="4"/>
  <c r="X1080" i="4"/>
  <c r="AM1080" i="4"/>
  <c r="AK1080" i="4"/>
  <c r="AJ1080" i="4"/>
  <c r="AH1080" i="4"/>
  <c r="AG1080" i="4"/>
  <c r="AD1080" i="4"/>
  <c r="AC1080" i="4"/>
  <c r="AB1080" i="4"/>
  <c r="Z1080" i="4"/>
  <c r="V1080" i="4"/>
  <c r="U1080" i="4"/>
  <c r="Q1080" i="4"/>
  <c r="P1080" i="4"/>
  <c r="O1080" i="4"/>
  <c r="M1080" i="4"/>
  <c r="E1080" i="4"/>
  <c r="L1080" i="4"/>
  <c r="D1080" i="4"/>
  <c r="K1080" i="4"/>
  <c r="C1080" i="4"/>
  <c r="AF1080" i="4"/>
  <c r="J1080" i="4"/>
  <c r="B1080" i="4"/>
  <c r="AA1080" i="4"/>
  <c r="I1080" i="4"/>
  <c r="T1080" i="4"/>
  <c r="H1080" i="4"/>
  <c r="S1080" i="4"/>
  <c r="G1080" i="4"/>
  <c r="N1080" i="4"/>
  <c r="F1080" i="4"/>
  <c r="AR1081" i="4"/>
  <c r="AT1080" i="4"/>
  <c r="AS1080" i="4"/>
  <c r="AE1081" i="4" l="1"/>
  <c r="R1081" i="4"/>
  <c r="AL1081" i="4"/>
  <c r="AI1081" i="4"/>
  <c r="Y1081" i="4"/>
  <c r="X1081" i="4"/>
  <c r="W1081" i="4"/>
  <c r="AM1081" i="4"/>
  <c r="AK1081" i="4"/>
  <c r="AJ1081" i="4"/>
  <c r="AH1081" i="4"/>
  <c r="AG1081" i="4"/>
  <c r="AC1081" i="4"/>
  <c r="AD1081" i="4"/>
  <c r="AB1081" i="4"/>
  <c r="Z1081" i="4"/>
  <c r="V1081" i="4"/>
  <c r="U1081" i="4"/>
  <c r="Q1081" i="4"/>
  <c r="P1081" i="4"/>
  <c r="O1081" i="4"/>
  <c r="L1081" i="4"/>
  <c r="D1081" i="4"/>
  <c r="K1081" i="4"/>
  <c r="C1081" i="4"/>
  <c r="AF1081" i="4"/>
  <c r="J1081" i="4"/>
  <c r="B1081" i="4"/>
  <c r="AA1081" i="4"/>
  <c r="I1081" i="4"/>
  <c r="T1081" i="4"/>
  <c r="H1081" i="4"/>
  <c r="S1081" i="4"/>
  <c r="G1081" i="4"/>
  <c r="N1081" i="4"/>
  <c r="F1081" i="4"/>
  <c r="M1081" i="4"/>
  <c r="E1081" i="4"/>
  <c r="AR1082" i="4"/>
  <c r="AT1081" i="4"/>
  <c r="AS1081" i="4"/>
  <c r="AE1082" i="4" l="1"/>
  <c r="R1082" i="4"/>
  <c r="AL1082" i="4"/>
  <c r="AI1082" i="4"/>
  <c r="X1082" i="4"/>
  <c r="W1082" i="4"/>
  <c r="Y1082" i="4"/>
  <c r="AM1082" i="4"/>
  <c r="AK1082" i="4"/>
  <c r="AJ1082" i="4"/>
  <c r="AH1082" i="4"/>
  <c r="AG1082" i="4"/>
  <c r="AC1082" i="4"/>
  <c r="AD1082" i="4"/>
  <c r="AB1082" i="4"/>
  <c r="Z1082" i="4"/>
  <c r="V1082" i="4"/>
  <c r="U1082" i="4"/>
  <c r="Q1082" i="4"/>
  <c r="P1082" i="4"/>
  <c r="O1082" i="4"/>
  <c r="K1082" i="4"/>
  <c r="C1082" i="4"/>
  <c r="AF1082" i="4"/>
  <c r="J1082" i="4"/>
  <c r="B1082" i="4"/>
  <c r="AA1082" i="4"/>
  <c r="I1082" i="4"/>
  <c r="T1082" i="4"/>
  <c r="H1082" i="4"/>
  <c r="S1082" i="4"/>
  <c r="G1082" i="4"/>
  <c r="N1082" i="4"/>
  <c r="F1082" i="4"/>
  <c r="M1082" i="4"/>
  <c r="E1082" i="4"/>
  <c r="L1082" i="4"/>
  <c r="D1082" i="4"/>
  <c r="AR1083" i="4"/>
  <c r="AT1082" i="4"/>
  <c r="AS1082" i="4"/>
  <c r="AE1083" i="4" l="1"/>
  <c r="R1083" i="4"/>
  <c r="AL1083" i="4"/>
  <c r="AI1083" i="4"/>
  <c r="Y1083" i="4"/>
  <c r="X1083" i="4"/>
  <c r="W1083" i="4"/>
  <c r="AM1083" i="4"/>
  <c r="AK1083" i="4"/>
  <c r="AJ1083" i="4"/>
  <c r="AH1083" i="4"/>
  <c r="AG1083" i="4"/>
  <c r="AC1083" i="4"/>
  <c r="AD1083" i="4"/>
  <c r="AB1083" i="4"/>
  <c r="Z1083" i="4"/>
  <c r="V1083" i="4"/>
  <c r="U1083" i="4"/>
  <c r="Q1083" i="4"/>
  <c r="P1083" i="4"/>
  <c r="O1083" i="4"/>
  <c r="AF1083" i="4"/>
  <c r="J1083" i="4"/>
  <c r="B1083" i="4"/>
  <c r="AA1083" i="4"/>
  <c r="I1083" i="4"/>
  <c r="T1083" i="4"/>
  <c r="H1083" i="4"/>
  <c r="S1083" i="4"/>
  <c r="G1083" i="4"/>
  <c r="N1083" i="4"/>
  <c r="F1083" i="4"/>
  <c r="M1083" i="4"/>
  <c r="E1083" i="4"/>
  <c r="L1083" i="4"/>
  <c r="D1083" i="4"/>
  <c r="K1083" i="4"/>
  <c r="C1083" i="4"/>
  <c r="AR1084" i="4"/>
  <c r="AT1083" i="4"/>
  <c r="AS1083" i="4"/>
  <c r="AE1084" i="4" l="1"/>
  <c r="R1084" i="4"/>
  <c r="AL1084" i="4"/>
  <c r="AI1084" i="4"/>
  <c r="Y1084" i="4"/>
  <c r="X1084" i="4"/>
  <c r="W1084" i="4"/>
  <c r="AM1084" i="4"/>
  <c r="AK1084" i="4"/>
  <c r="AJ1084" i="4"/>
  <c r="AH1084" i="4"/>
  <c r="AG1084" i="4"/>
  <c r="AC1084" i="4"/>
  <c r="AD1084" i="4"/>
  <c r="AB1084" i="4"/>
  <c r="Z1084" i="4"/>
  <c r="V1084" i="4"/>
  <c r="U1084" i="4"/>
  <c r="Q1084" i="4"/>
  <c r="P1084" i="4"/>
  <c r="O1084" i="4"/>
  <c r="AA1084" i="4"/>
  <c r="I1084" i="4"/>
  <c r="T1084" i="4"/>
  <c r="H1084" i="4"/>
  <c r="S1084" i="4"/>
  <c r="G1084" i="4"/>
  <c r="N1084" i="4"/>
  <c r="F1084" i="4"/>
  <c r="M1084" i="4"/>
  <c r="E1084" i="4"/>
  <c r="L1084" i="4"/>
  <c r="D1084" i="4"/>
  <c r="K1084" i="4"/>
  <c r="C1084" i="4"/>
  <c r="AF1084" i="4"/>
  <c r="J1084" i="4"/>
  <c r="B1084" i="4"/>
  <c r="AR1085" i="4"/>
  <c r="AT1084" i="4"/>
  <c r="AS1084" i="4"/>
  <c r="AE1085" i="4" l="1"/>
  <c r="R1085" i="4"/>
  <c r="AL1085" i="4"/>
  <c r="AI1085" i="4"/>
  <c r="W1085" i="4"/>
  <c r="X1085" i="4"/>
  <c r="Y1085" i="4"/>
  <c r="AM1085" i="4"/>
  <c r="AK1085" i="4"/>
  <c r="AJ1085" i="4"/>
  <c r="AG1085" i="4"/>
  <c r="AH1085" i="4"/>
  <c r="AC1085" i="4"/>
  <c r="AD1085" i="4"/>
  <c r="AB1085" i="4"/>
  <c r="Z1085" i="4"/>
  <c r="V1085" i="4"/>
  <c r="U1085" i="4"/>
  <c r="Q1085" i="4"/>
  <c r="P1085" i="4"/>
  <c r="O1085" i="4"/>
  <c r="T1085" i="4"/>
  <c r="H1085" i="4"/>
  <c r="S1085" i="4"/>
  <c r="G1085" i="4"/>
  <c r="N1085" i="4"/>
  <c r="F1085" i="4"/>
  <c r="M1085" i="4"/>
  <c r="E1085" i="4"/>
  <c r="L1085" i="4"/>
  <c r="D1085" i="4"/>
  <c r="K1085" i="4"/>
  <c r="C1085" i="4"/>
  <c r="AF1085" i="4"/>
  <c r="J1085" i="4"/>
  <c r="B1085" i="4"/>
  <c r="AA1085" i="4"/>
  <c r="I1085" i="4"/>
  <c r="AR1086" i="4"/>
  <c r="AT1085" i="4"/>
  <c r="AS1085" i="4"/>
  <c r="AE1086" i="4" l="1"/>
  <c r="R1086" i="4"/>
  <c r="AL1086" i="4"/>
  <c r="AI1086" i="4"/>
  <c r="Y1086" i="4"/>
  <c r="X1086" i="4"/>
  <c r="W1086" i="4"/>
  <c r="AK1086" i="4"/>
  <c r="AM1086" i="4"/>
  <c r="AJ1086" i="4"/>
  <c r="AH1086" i="4"/>
  <c r="AG1086" i="4"/>
  <c r="AD1086" i="4"/>
  <c r="AC1086" i="4"/>
  <c r="AB1086" i="4"/>
  <c r="Z1086" i="4"/>
  <c r="V1086" i="4"/>
  <c r="U1086" i="4"/>
  <c r="P1086" i="4"/>
  <c r="O1086" i="4"/>
  <c r="Q1086" i="4"/>
  <c r="S1086" i="4"/>
  <c r="G1086" i="4"/>
  <c r="N1086" i="4"/>
  <c r="F1086" i="4"/>
  <c r="M1086" i="4"/>
  <c r="E1086" i="4"/>
  <c r="L1086" i="4"/>
  <c r="D1086" i="4"/>
  <c r="K1086" i="4"/>
  <c r="C1086" i="4"/>
  <c r="AF1086" i="4"/>
  <c r="J1086" i="4"/>
  <c r="B1086" i="4"/>
  <c r="AA1086" i="4"/>
  <c r="I1086" i="4"/>
  <c r="T1086" i="4"/>
  <c r="H1086" i="4"/>
  <c r="AR1087" i="4"/>
  <c r="AT1086" i="4"/>
  <c r="AS1086" i="4"/>
  <c r="AE1087" i="4" l="1"/>
  <c r="R1087" i="4"/>
  <c r="AL1087" i="4"/>
  <c r="AI1087" i="4"/>
  <c r="Y1087" i="4"/>
  <c r="X1087" i="4"/>
  <c r="W1087" i="4"/>
  <c r="AM1087" i="4"/>
  <c r="AK1087" i="4"/>
  <c r="AJ1087" i="4"/>
  <c r="AH1087" i="4"/>
  <c r="AG1087" i="4"/>
  <c r="AD1087" i="4"/>
  <c r="AC1087" i="4"/>
  <c r="AB1087" i="4"/>
  <c r="Z1087" i="4"/>
  <c r="V1087" i="4"/>
  <c r="U1087" i="4"/>
  <c r="Q1087" i="4"/>
  <c r="P1087" i="4"/>
  <c r="O1087" i="4"/>
  <c r="N1087" i="4"/>
  <c r="F1087" i="4"/>
  <c r="M1087" i="4"/>
  <c r="E1087" i="4"/>
  <c r="L1087" i="4"/>
  <c r="D1087" i="4"/>
  <c r="K1087" i="4"/>
  <c r="C1087" i="4"/>
  <c r="AF1087" i="4"/>
  <c r="J1087" i="4"/>
  <c r="B1087" i="4"/>
  <c r="AA1087" i="4"/>
  <c r="I1087" i="4"/>
  <c r="T1087" i="4"/>
  <c r="H1087" i="4"/>
  <c r="S1087" i="4"/>
  <c r="G1087" i="4"/>
  <c r="AR1088" i="4"/>
  <c r="AT1087" i="4"/>
  <c r="AS1087" i="4"/>
  <c r="AE1088" i="4" l="1"/>
  <c r="R1088" i="4"/>
  <c r="AL1088" i="4"/>
  <c r="AI1088" i="4"/>
  <c r="Y1088" i="4"/>
  <c r="W1088" i="4"/>
  <c r="X1088" i="4"/>
  <c r="AM1088" i="4"/>
  <c r="AK1088" i="4"/>
  <c r="AJ1088" i="4"/>
  <c r="AH1088" i="4"/>
  <c r="AG1088" i="4"/>
  <c r="AD1088" i="4"/>
  <c r="AC1088" i="4"/>
  <c r="AB1088" i="4"/>
  <c r="Z1088" i="4"/>
  <c r="V1088" i="4"/>
  <c r="U1088" i="4"/>
  <c r="Q1088" i="4"/>
  <c r="P1088" i="4"/>
  <c r="O1088" i="4"/>
  <c r="M1088" i="4"/>
  <c r="E1088" i="4"/>
  <c r="L1088" i="4"/>
  <c r="D1088" i="4"/>
  <c r="K1088" i="4"/>
  <c r="C1088" i="4"/>
  <c r="AF1088" i="4"/>
  <c r="J1088" i="4"/>
  <c r="B1088" i="4"/>
  <c r="AA1088" i="4"/>
  <c r="I1088" i="4"/>
  <c r="T1088" i="4"/>
  <c r="H1088" i="4"/>
  <c r="S1088" i="4"/>
  <c r="G1088" i="4"/>
  <c r="N1088" i="4"/>
  <c r="F1088" i="4"/>
  <c r="AR1089" i="4"/>
  <c r="AT1088" i="4"/>
  <c r="AS1088" i="4"/>
  <c r="AE1089" i="4" l="1"/>
  <c r="R1089" i="4"/>
  <c r="AL1089" i="4"/>
  <c r="AI1089" i="4"/>
  <c r="Y1089" i="4"/>
  <c r="X1089" i="4"/>
  <c r="W1089" i="4"/>
  <c r="AM1089" i="4"/>
  <c r="AK1089" i="4"/>
  <c r="AJ1089" i="4"/>
  <c r="AH1089" i="4"/>
  <c r="AG1089" i="4"/>
  <c r="AC1089" i="4"/>
  <c r="AD1089" i="4"/>
  <c r="AB1089" i="4"/>
  <c r="Z1089" i="4"/>
  <c r="V1089" i="4"/>
  <c r="U1089" i="4"/>
  <c r="Q1089" i="4"/>
  <c r="P1089" i="4"/>
  <c r="O1089" i="4"/>
  <c r="L1089" i="4"/>
  <c r="D1089" i="4"/>
  <c r="K1089" i="4"/>
  <c r="C1089" i="4"/>
  <c r="AF1089" i="4"/>
  <c r="J1089" i="4"/>
  <c r="B1089" i="4"/>
  <c r="AA1089" i="4"/>
  <c r="I1089" i="4"/>
  <c r="T1089" i="4"/>
  <c r="H1089" i="4"/>
  <c r="S1089" i="4"/>
  <c r="G1089" i="4"/>
  <c r="N1089" i="4"/>
  <c r="F1089" i="4"/>
  <c r="M1089" i="4"/>
  <c r="E1089" i="4"/>
  <c r="AR1090" i="4"/>
  <c r="AT1089" i="4"/>
  <c r="AS1089" i="4"/>
  <c r="AE1090" i="4" l="1"/>
  <c r="R1090" i="4"/>
  <c r="AL1090" i="4"/>
  <c r="AI1090" i="4"/>
  <c r="X1090" i="4"/>
  <c r="W1090" i="4"/>
  <c r="Y1090" i="4"/>
  <c r="AM1090" i="4"/>
  <c r="AK1090" i="4"/>
  <c r="AJ1090" i="4"/>
  <c r="AH1090" i="4"/>
  <c r="AG1090" i="4"/>
  <c r="AC1090" i="4"/>
  <c r="AD1090" i="4"/>
  <c r="AB1090" i="4"/>
  <c r="Z1090" i="4"/>
  <c r="V1090" i="4"/>
  <c r="U1090" i="4"/>
  <c r="Q1090" i="4"/>
  <c r="P1090" i="4"/>
  <c r="O1090" i="4"/>
  <c r="K1090" i="4"/>
  <c r="C1090" i="4"/>
  <c r="AF1090" i="4"/>
  <c r="J1090" i="4"/>
  <c r="B1090" i="4"/>
  <c r="AA1090" i="4"/>
  <c r="I1090" i="4"/>
  <c r="T1090" i="4"/>
  <c r="H1090" i="4"/>
  <c r="S1090" i="4"/>
  <c r="G1090" i="4"/>
  <c r="N1090" i="4"/>
  <c r="F1090" i="4"/>
  <c r="M1090" i="4"/>
  <c r="E1090" i="4"/>
  <c r="L1090" i="4"/>
  <c r="D1090" i="4"/>
  <c r="AR1091" i="4"/>
  <c r="AT1090" i="4"/>
  <c r="AS1090" i="4"/>
  <c r="AE1091" i="4" l="1"/>
  <c r="R1091" i="4"/>
  <c r="AL1091" i="4"/>
  <c r="AI1091" i="4"/>
  <c r="Y1091" i="4"/>
  <c r="X1091" i="4"/>
  <c r="W1091" i="4"/>
  <c r="AM1091" i="4"/>
  <c r="AK1091" i="4"/>
  <c r="AJ1091" i="4"/>
  <c r="AH1091" i="4"/>
  <c r="AG1091" i="4"/>
  <c r="AC1091" i="4"/>
  <c r="AD1091" i="4"/>
  <c r="AB1091" i="4"/>
  <c r="Z1091" i="4"/>
  <c r="V1091" i="4"/>
  <c r="U1091" i="4"/>
  <c r="Q1091" i="4"/>
  <c r="P1091" i="4"/>
  <c r="O1091" i="4"/>
  <c r="AF1091" i="4"/>
  <c r="J1091" i="4"/>
  <c r="B1091" i="4"/>
  <c r="AA1091" i="4"/>
  <c r="I1091" i="4"/>
  <c r="T1091" i="4"/>
  <c r="H1091" i="4"/>
  <c r="S1091" i="4"/>
  <c r="G1091" i="4"/>
  <c r="N1091" i="4"/>
  <c r="F1091" i="4"/>
  <c r="M1091" i="4"/>
  <c r="E1091" i="4"/>
  <c r="L1091" i="4"/>
  <c r="D1091" i="4"/>
  <c r="K1091" i="4"/>
  <c r="C1091" i="4"/>
  <c r="AR1092" i="4"/>
  <c r="AT1091" i="4"/>
  <c r="AS1091" i="4"/>
  <c r="AE1092" i="4" l="1"/>
  <c r="R1092" i="4"/>
  <c r="AL1092" i="4"/>
  <c r="AI1092" i="4"/>
  <c r="Y1092" i="4"/>
  <c r="X1092" i="4"/>
  <c r="W1092" i="4"/>
  <c r="AM1092" i="4"/>
  <c r="AK1092" i="4"/>
  <c r="AJ1092" i="4"/>
  <c r="AH1092" i="4"/>
  <c r="AG1092" i="4"/>
  <c r="AC1092" i="4"/>
  <c r="AD1092" i="4"/>
  <c r="AB1092" i="4"/>
  <c r="Z1092" i="4"/>
  <c r="V1092" i="4"/>
  <c r="U1092" i="4"/>
  <c r="Q1092" i="4"/>
  <c r="P1092" i="4"/>
  <c r="O1092" i="4"/>
  <c r="AA1092" i="4"/>
  <c r="I1092" i="4"/>
  <c r="T1092" i="4"/>
  <c r="H1092" i="4"/>
  <c r="S1092" i="4"/>
  <c r="G1092" i="4"/>
  <c r="N1092" i="4"/>
  <c r="F1092" i="4"/>
  <c r="M1092" i="4"/>
  <c r="E1092" i="4"/>
  <c r="L1092" i="4"/>
  <c r="D1092" i="4"/>
  <c r="K1092" i="4"/>
  <c r="C1092" i="4"/>
  <c r="AF1092" i="4"/>
  <c r="J1092" i="4"/>
  <c r="B1092" i="4"/>
  <c r="AR1093" i="4"/>
  <c r="AT1092" i="4"/>
  <c r="AS1092" i="4"/>
  <c r="AE1093" i="4" l="1"/>
  <c r="R1093" i="4"/>
  <c r="AL1093" i="4"/>
  <c r="AI1093" i="4"/>
  <c r="W1093" i="4"/>
  <c r="X1093" i="4"/>
  <c r="Y1093" i="4"/>
  <c r="AM1093" i="4"/>
  <c r="AK1093" i="4"/>
  <c r="AJ1093" i="4"/>
  <c r="AG1093" i="4"/>
  <c r="AH1093" i="4"/>
  <c r="AC1093" i="4"/>
  <c r="AD1093" i="4"/>
  <c r="AB1093" i="4"/>
  <c r="Z1093" i="4"/>
  <c r="V1093" i="4"/>
  <c r="U1093" i="4"/>
  <c r="Q1093" i="4"/>
  <c r="P1093" i="4"/>
  <c r="O1093" i="4"/>
  <c r="T1093" i="4"/>
  <c r="H1093" i="4"/>
  <c r="S1093" i="4"/>
  <c r="G1093" i="4"/>
  <c r="N1093" i="4"/>
  <c r="F1093" i="4"/>
  <c r="M1093" i="4"/>
  <c r="E1093" i="4"/>
  <c r="L1093" i="4"/>
  <c r="D1093" i="4"/>
  <c r="K1093" i="4"/>
  <c r="C1093" i="4"/>
  <c r="AF1093" i="4"/>
  <c r="J1093" i="4"/>
  <c r="B1093" i="4"/>
  <c r="AA1093" i="4"/>
  <c r="I1093" i="4"/>
  <c r="AR1094" i="4"/>
  <c r="AT1093" i="4"/>
  <c r="AS1093" i="4"/>
  <c r="AE1094" i="4" l="1"/>
  <c r="R1094" i="4"/>
  <c r="AL1094" i="4"/>
  <c r="AI1094" i="4"/>
  <c r="Y1094" i="4"/>
  <c r="X1094" i="4"/>
  <c r="W1094" i="4"/>
  <c r="AM1094" i="4"/>
  <c r="AK1094" i="4"/>
  <c r="AH1094" i="4"/>
  <c r="AJ1094" i="4"/>
  <c r="AG1094" i="4"/>
  <c r="AD1094" i="4"/>
  <c r="AC1094" i="4"/>
  <c r="AB1094" i="4"/>
  <c r="Z1094" i="4"/>
  <c r="V1094" i="4"/>
  <c r="U1094" i="4"/>
  <c r="P1094" i="4"/>
  <c r="O1094" i="4"/>
  <c r="Q1094" i="4"/>
  <c r="S1094" i="4"/>
  <c r="G1094" i="4"/>
  <c r="N1094" i="4"/>
  <c r="F1094" i="4"/>
  <c r="M1094" i="4"/>
  <c r="E1094" i="4"/>
  <c r="L1094" i="4"/>
  <c r="D1094" i="4"/>
  <c r="K1094" i="4"/>
  <c r="C1094" i="4"/>
  <c r="AF1094" i="4"/>
  <c r="J1094" i="4"/>
  <c r="B1094" i="4"/>
  <c r="AA1094" i="4"/>
  <c r="I1094" i="4"/>
  <c r="T1094" i="4"/>
  <c r="H1094" i="4"/>
  <c r="AR1095" i="4"/>
  <c r="AT1094" i="4"/>
  <c r="AS1094" i="4"/>
  <c r="AE1095" i="4" l="1"/>
  <c r="R1095" i="4"/>
  <c r="AL1095" i="4"/>
  <c r="AI1095" i="4"/>
  <c r="Y1095" i="4"/>
  <c r="X1095" i="4"/>
  <c r="W1095" i="4"/>
  <c r="AM1095" i="4"/>
  <c r="AK1095" i="4"/>
  <c r="AH1095" i="4"/>
  <c r="AJ1095" i="4"/>
  <c r="AG1095" i="4"/>
  <c r="AD1095" i="4"/>
  <c r="AC1095" i="4"/>
  <c r="AB1095" i="4"/>
  <c r="Z1095" i="4"/>
  <c r="V1095" i="4"/>
  <c r="U1095" i="4"/>
  <c r="Q1095" i="4"/>
  <c r="P1095" i="4"/>
  <c r="O1095" i="4"/>
  <c r="N1095" i="4"/>
  <c r="F1095" i="4"/>
  <c r="M1095" i="4"/>
  <c r="E1095" i="4"/>
  <c r="L1095" i="4"/>
  <c r="D1095" i="4"/>
  <c r="K1095" i="4"/>
  <c r="C1095" i="4"/>
  <c r="AF1095" i="4"/>
  <c r="J1095" i="4"/>
  <c r="B1095" i="4"/>
  <c r="AA1095" i="4"/>
  <c r="I1095" i="4"/>
  <c r="T1095" i="4"/>
  <c r="H1095" i="4"/>
  <c r="S1095" i="4"/>
  <c r="G1095" i="4"/>
  <c r="AR1096" i="4"/>
  <c r="AT1095" i="4"/>
  <c r="AS1095" i="4"/>
  <c r="AE1096" i="4" l="1"/>
  <c r="R1096" i="4"/>
  <c r="AL1096" i="4"/>
  <c r="AI1096" i="4"/>
  <c r="Y1096" i="4"/>
  <c r="W1096" i="4"/>
  <c r="X1096" i="4"/>
  <c r="AM1096" i="4"/>
  <c r="AK1096" i="4"/>
  <c r="AH1096" i="4"/>
  <c r="AJ1096" i="4"/>
  <c r="AG1096" i="4"/>
  <c r="AD1096" i="4"/>
  <c r="AC1096" i="4"/>
  <c r="AB1096" i="4"/>
  <c r="Z1096" i="4"/>
  <c r="V1096" i="4"/>
  <c r="U1096" i="4"/>
  <c r="Q1096" i="4"/>
  <c r="P1096" i="4"/>
  <c r="O1096" i="4"/>
  <c r="M1096" i="4"/>
  <c r="E1096" i="4"/>
  <c r="L1096" i="4"/>
  <c r="D1096" i="4"/>
  <c r="K1096" i="4"/>
  <c r="C1096" i="4"/>
  <c r="AF1096" i="4"/>
  <c r="J1096" i="4"/>
  <c r="B1096" i="4"/>
  <c r="AA1096" i="4"/>
  <c r="I1096" i="4"/>
  <c r="T1096" i="4"/>
  <c r="H1096" i="4"/>
  <c r="S1096" i="4"/>
  <c r="G1096" i="4"/>
  <c r="N1096" i="4"/>
  <c r="F1096" i="4"/>
  <c r="AR1097" i="4"/>
  <c r="AT1096" i="4"/>
  <c r="AS1096" i="4"/>
  <c r="AE1097" i="4" l="1"/>
  <c r="R1097" i="4"/>
  <c r="AL1097" i="4"/>
  <c r="AI1097" i="4"/>
  <c r="Y1097" i="4"/>
  <c r="X1097" i="4"/>
  <c r="W1097" i="4"/>
  <c r="AM1097" i="4"/>
  <c r="AK1097" i="4"/>
  <c r="AH1097" i="4"/>
  <c r="AJ1097" i="4"/>
  <c r="AG1097" i="4"/>
  <c r="AC1097" i="4"/>
  <c r="AD1097" i="4"/>
  <c r="AB1097" i="4"/>
  <c r="Z1097" i="4"/>
  <c r="V1097" i="4"/>
  <c r="U1097" i="4"/>
  <c r="Q1097" i="4"/>
  <c r="P1097" i="4"/>
  <c r="O1097" i="4"/>
  <c r="L1097" i="4"/>
  <c r="D1097" i="4"/>
  <c r="K1097" i="4"/>
  <c r="C1097" i="4"/>
  <c r="AF1097" i="4"/>
  <c r="J1097" i="4"/>
  <c r="B1097" i="4"/>
  <c r="AA1097" i="4"/>
  <c r="I1097" i="4"/>
  <c r="T1097" i="4"/>
  <c r="H1097" i="4"/>
  <c r="S1097" i="4"/>
  <c r="G1097" i="4"/>
  <c r="N1097" i="4"/>
  <c r="F1097" i="4"/>
  <c r="M1097" i="4"/>
  <c r="E1097" i="4"/>
  <c r="AR1098" i="4"/>
  <c r="AT1097" i="4"/>
  <c r="AS1097" i="4"/>
  <c r="AE1098" i="4" l="1"/>
  <c r="R1098" i="4"/>
  <c r="AL1098" i="4"/>
  <c r="AI1098" i="4"/>
  <c r="X1098" i="4"/>
  <c r="W1098" i="4"/>
  <c r="Y1098" i="4"/>
  <c r="AM1098" i="4"/>
  <c r="AK1098" i="4"/>
  <c r="AJ1098" i="4"/>
  <c r="AH1098" i="4"/>
  <c r="AG1098" i="4"/>
  <c r="AC1098" i="4"/>
  <c r="AD1098" i="4"/>
  <c r="AB1098" i="4"/>
  <c r="Z1098" i="4"/>
  <c r="V1098" i="4"/>
  <c r="U1098" i="4"/>
  <c r="Q1098" i="4"/>
  <c r="P1098" i="4"/>
  <c r="O1098" i="4"/>
  <c r="K1098" i="4"/>
  <c r="C1098" i="4"/>
  <c r="AF1098" i="4"/>
  <c r="J1098" i="4"/>
  <c r="B1098" i="4"/>
  <c r="AA1098" i="4"/>
  <c r="I1098" i="4"/>
  <c r="T1098" i="4"/>
  <c r="H1098" i="4"/>
  <c r="S1098" i="4"/>
  <c r="G1098" i="4"/>
  <c r="N1098" i="4"/>
  <c r="F1098" i="4"/>
  <c r="M1098" i="4"/>
  <c r="E1098" i="4"/>
  <c r="L1098" i="4"/>
  <c r="D1098" i="4"/>
  <c r="AR1099" i="4"/>
  <c r="AT1098" i="4"/>
  <c r="AS1098" i="4"/>
  <c r="AE1099" i="4" l="1"/>
  <c r="R1099" i="4"/>
  <c r="AL1099" i="4"/>
  <c r="AI1099" i="4"/>
  <c r="Y1099" i="4"/>
  <c r="X1099" i="4"/>
  <c r="W1099" i="4"/>
  <c r="AM1099" i="4"/>
  <c r="AK1099" i="4"/>
  <c r="AJ1099" i="4"/>
  <c r="AH1099" i="4"/>
  <c r="AG1099" i="4"/>
  <c r="AC1099" i="4"/>
  <c r="AD1099" i="4"/>
  <c r="AB1099" i="4"/>
  <c r="Z1099" i="4"/>
  <c r="V1099" i="4"/>
  <c r="U1099" i="4"/>
  <c r="Q1099" i="4"/>
  <c r="P1099" i="4"/>
  <c r="O1099" i="4"/>
  <c r="AF1099" i="4"/>
  <c r="J1099" i="4"/>
  <c r="B1099" i="4"/>
  <c r="AA1099" i="4"/>
  <c r="I1099" i="4"/>
  <c r="T1099" i="4"/>
  <c r="H1099" i="4"/>
  <c r="S1099" i="4"/>
  <c r="G1099" i="4"/>
  <c r="N1099" i="4"/>
  <c r="F1099" i="4"/>
  <c r="M1099" i="4"/>
  <c r="E1099" i="4"/>
  <c r="L1099" i="4"/>
  <c r="D1099" i="4"/>
  <c r="K1099" i="4"/>
  <c r="C1099" i="4"/>
  <c r="AR1100" i="4"/>
  <c r="AT1099" i="4"/>
  <c r="AS1099" i="4"/>
  <c r="AE1100" i="4" l="1"/>
  <c r="R1100" i="4"/>
  <c r="AL1100" i="4"/>
  <c r="AI1100" i="4"/>
  <c r="Y1100" i="4"/>
  <c r="X1100" i="4"/>
  <c r="W1100" i="4"/>
  <c r="AM1100" i="4"/>
  <c r="AK1100" i="4"/>
  <c r="AJ1100" i="4"/>
  <c r="AH1100" i="4"/>
  <c r="AG1100" i="4"/>
  <c r="AC1100" i="4"/>
  <c r="AD1100" i="4"/>
  <c r="AB1100" i="4"/>
  <c r="Z1100" i="4"/>
  <c r="V1100" i="4"/>
  <c r="U1100" i="4"/>
  <c r="Q1100" i="4"/>
  <c r="P1100" i="4"/>
  <c r="O1100" i="4"/>
  <c r="AA1100" i="4"/>
  <c r="I1100" i="4"/>
  <c r="T1100" i="4"/>
  <c r="H1100" i="4"/>
  <c r="S1100" i="4"/>
  <c r="G1100" i="4"/>
  <c r="N1100" i="4"/>
  <c r="F1100" i="4"/>
  <c r="M1100" i="4"/>
  <c r="E1100" i="4"/>
  <c r="L1100" i="4"/>
  <c r="D1100" i="4"/>
  <c r="K1100" i="4"/>
  <c r="C1100" i="4"/>
  <c r="AF1100" i="4"/>
  <c r="J1100" i="4"/>
  <c r="B1100" i="4"/>
  <c r="AR1101" i="4"/>
  <c r="AT1100" i="4"/>
  <c r="AS1100" i="4"/>
  <c r="AE1101" i="4" l="1"/>
  <c r="R1101" i="4"/>
  <c r="AL1101" i="4"/>
  <c r="AI1101" i="4"/>
  <c r="W1101" i="4"/>
  <c r="X1101" i="4"/>
  <c r="Y1101" i="4"/>
  <c r="AM1101" i="4"/>
  <c r="AK1101" i="4"/>
  <c r="AJ1101" i="4"/>
  <c r="AG1101" i="4"/>
  <c r="AH1101" i="4"/>
  <c r="AC1101" i="4"/>
  <c r="AD1101" i="4"/>
  <c r="AB1101" i="4"/>
  <c r="Z1101" i="4"/>
  <c r="V1101" i="4"/>
  <c r="U1101" i="4"/>
  <c r="Q1101" i="4"/>
  <c r="P1101" i="4"/>
  <c r="O1101" i="4"/>
  <c r="T1101" i="4"/>
  <c r="H1101" i="4"/>
  <c r="S1101" i="4"/>
  <c r="G1101" i="4"/>
  <c r="N1101" i="4"/>
  <c r="F1101" i="4"/>
  <c r="M1101" i="4"/>
  <c r="E1101" i="4"/>
  <c r="L1101" i="4"/>
  <c r="D1101" i="4"/>
  <c r="K1101" i="4"/>
  <c r="C1101" i="4"/>
  <c r="AF1101" i="4"/>
  <c r="J1101" i="4"/>
  <c r="B1101" i="4"/>
  <c r="AA1101" i="4"/>
  <c r="I1101" i="4"/>
  <c r="AR1102" i="4"/>
  <c r="AT1101" i="4"/>
  <c r="AS1101" i="4"/>
  <c r="AE1102" i="4" l="1"/>
  <c r="R1102" i="4"/>
  <c r="AL1102" i="4"/>
  <c r="AI1102" i="4"/>
  <c r="Y1102" i="4"/>
  <c r="X1102" i="4"/>
  <c r="W1102" i="4"/>
  <c r="AM1102" i="4"/>
  <c r="AK1102" i="4"/>
  <c r="AH1102" i="4"/>
  <c r="AJ1102" i="4"/>
  <c r="AG1102" i="4"/>
  <c r="AD1102" i="4"/>
  <c r="AC1102" i="4"/>
  <c r="AB1102" i="4"/>
  <c r="Z1102" i="4"/>
  <c r="V1102" i="4"/>
  <c r="U1102" i="4"/>
  <c r="P1102" i="4"/>
  <c r="O1102" i="4"/>
  <c r="Q1102" i="4"/>
  <c r="S1102" i="4"/>
  <c r="G1102" i="4"/>
  <c r="N1102" i="4"/>
  <c r="F1102" i="4"/>
  <c r="M1102" i="4"/>
  <c r="E1102" i="4"/>
  <c r="L1102" i="4"/>
  <c r="D1102" i="4"/>
  <c r="K1102" i="4"/>
  <c r="C1102" i="4"/>
  <c r="AF1102" i="4"/>
  <c r="J1102" i="4"/>
  <c r="B1102" i="4"/>
  <c r="AA1102" i="4"/>
  <c r="I1102" i="4"/>
  <c r="T1102" i="4"/>
  <c r="H1102" i="4"/>
  <c r="AR1103" i="4"/>
  <c r="AT1102" i="4"/>
  <c r="AS1102" i="4"/>
  <c r="AE1103" i="4" l="1"/>
  <c r="R1103" i="4"/>
  <c r="AL1103" i="4"/>
  <c r="AI1103" i="4"/>
  <c r="Y1103" i="4"/>
  <c r="X1103" i="4"/>
  <c r="W1103" i="4"/>
  <c r="AM1103" i="4"/>
  <c r="AK1103" i="4"/>
  <c r="AJ1103" i="4"/>
  <c r="AH1103" i="4"/>
  <c r="AG1103" i="4"/>
  <c r="AD1103" i="4"/>
  <c r="AC1103" i="4"/>
  <c r="AB1103" i="4"/>
  <c r="Z1103" i="4"/>
  <c r="U1103" i="4"/>
  <c r="Q1103" i="4"/>
  <c r="P1103" i="4"/>
  <c r="V1103" i="4"/>
  <c r="O1103" i="4"/>
  <c r="N1103" i="4"/>
  <c r="F1103" i="4"/>
  <c r="M1103" i="4"/>
  <c r="E1103" i="4"/>
  <c r="L1103" i="4"/>
  <c r="D1103" i="4"/>
  <c r="K1103" i="4"/>
  <c r="C1103" i="4"/>
  <c r="AF1103" i="4"/>
  <c r="J1103" i="4"/>
  <c r="B1103" i="4"/>
  <c r="AA1103" i="4"/>
  <c r="I1103" i="4"/>
  <c r="T1103" i="4"/>
  <c r="H1103" i="4"/>
  <c r="S1103" i="4"/>
  <c r="G1103" i="4"/>
  <c r="AR1104" i="4"/>
  <c r="AT1103" i="4"/>
  <c r="AS1103" i="4"/>
  <c r="AE1104" i="4" l="1"/>
  <c r="R1104" i="4"/>
  <c r="AL1104" i="4"/>
  <c r="AI1104" i="4"/>
  <c r="Y1104" i="4"/>
  <c r="W1104" i="4"/>
  <c r="X1104" i="4"/>
  <c r="AM1104" i="4"/>
  <c r="AK1104" i="4"/>
  <c r="AH1104" i="4"/>
  <c r="AJ1104" i="4"/>
  <c r="AG1104" i="4"/>
  <c r="AD1104" i="4"/>
  <c r="AC1104" i="4"/>
  <c r="AB1104" i="4"/>
  <c r="Z1104" i="4"/>
  <c r="V1104" i="4"/>
  <c r="U1104" i="4"/>
  <c r="Q1104" i="4"/>
  <c r="P1104" i="4"/>
  <c r="O1104" i="4"/>
  <c r="M1104" i="4"/>
  <c r="E1104" i="4"/>
  <c r="L1104" i="4"/>
  <c r="D1104" i="4"/>
  <c r="K1104" i="4"/>
  <c r="C1104" i="4"/>
  <c r="AF1104" i="4"/>
  <c r="J1104" i="4"/>
  <c r="B1104" i="4"/>
  <c r="AA1104" i="4"/>
  <c r="I1104" i="4"/>
  <c r="T1104" i="4"/>
  <c r="H1104" i="4"/>
  <c r="S1104" i="4"/>
  <c r="G1104" i="4"/>
  <c r="N1104" i="4"/>
  <c r="F1104" i="4"/>
  <c r="AR1105" i="4"/>
  <c r="AT1104" i="4"/>
  <c r="AS1104" i="4"/>
  <c r="AE1105" i="4" l="1"/>
  <c r="R1105" i="4"/>
  <c r="AL1105" i="4"/>
  <c r="AI1105" i="4"/>
  <c r="Y1105" i="4"/>
  <c r="X1105" i="4"/>
  <c r="W1105" i="4"/>
  <c r="AM1105" i="4"/>
  <c r="AK1105" i="4"/>
  <c r="AH1105" i="4"/>
  <c r="AJ1105" i="4"/>
  <c r="AG1105" i="4"/>
  <c r="AC1105" i="4"/>
  <c r="AD1105" i="4"/>
  <c r="AB1105" i="4"/>
  <c r="Z1105" i="4"/>
  <c r="V1105" i="4"/>
  <c r="U1105" i="4"/>
  <c r="Q1105" i="4"/>
  <c r="P1105" i="4"/>
  <c r="O1105" i="4"/>
  <c r="L1105" i="4"/>
  <c r="D1105" i="4"/>
  <c r="K1105" i="4"/>
  <c r="C1105" i="4"/>
  <c r="AF1105" i="4"/>
  <c r="J1105" i="4"/>
  <c r="B1105" i="4"/>
  <c r="AA1105" i="4"/>
  <c r="I1105" i="4"/>
  <c r="T1105" i="4"/>
  <c r="H1105" i="4"/>
  <c r="S1105" i="4"/>
  <c r="G1105" i="4"/>
  <c r="N1105" i="4"/>
  <c r="F1105" i="4"/>
  <c r="M1105" i="4"/>
  <c r="E1105" i="4"/>
  <c r="AR1106" i="4"/>
  <c r="AT1105" i="4"/>
  <c r="AS1105" i="4"/>
  <c r="AE1106" i="4" l="1"/>
  <c r="R1106" i="4"/>
  <c r="AL1106" i="4"/>
  <c r="AI1106" i="4"/>
  <c r="X1106" i="4"/>
  <c r="W1106" i="4"/>
  <c r="Y1106" i="4"/>
  <c r="AM1106" i="4"/>
  <c r="AK1106" i="4"/>
  <c r="AJ1106" i="4"/>
  <c r="AH1106" i="4"/>
  <c r="AG1106" i="4"/>
  <c r="AC1106" i="4"/>
  <c r="AD1106" i="4"/>
  <c r="AB1106" i="4"/>
  <c r="Z1106" i="4"/>
  <c r="V1106" i="4"/>
  <c r="U1106" i="4"/>
  <c r="Q1106" i="4"/>
  <c r="P1106" i="4"/>
  <c r="O1106" i="4"/>
  <c r="K1106" i="4"/>
  <c r="C1106" i="4"/>
  <c r="AF1106" i="4"/>
  <c r="J1106" i="4"/>
  <c r="B1106" i="4"/>
  <c r="AA1106" i="4"/>
  <c r="I1106" i="4"/>
  <c r="T1106" i="4"/>
  <c r="H1106" i="4"/>
  <c r="S1106" i="4"/>
  <c r="G1106" i="4"/>
  <c r="N1106" i="4"/>
  <c r="F1106" i="4"/>
  <c r="M1106" i="4"/>
  <c r="E1106" i="4"/>
  <c r="L1106" i="4"/>
  <c r="D1106" i="4"/>
  <c r="AR1107" i="4"/>
  <c r="AT1106" i="4"/>
  <c r="AS1106" i="4"/>
  <c r="AE1107" i="4" l="1"/>
  <c r="R1107" i="4"/>
  <c r="AL1107" i="4"/>
  <c r="AI1107" i="4"/>
  <c r="Y1107" i="4"/>
  <c r="X1107" i="4"/>
  <c r="W1107" i="4"/>
  <c r="AM1107" i="4"/>
  <c r="AK1107" i="4"/>
  <c r="AJ1107" i="4"/>
  <c r="AH1107" i="4"/>
  <c r="AG1107" i="4"/>
  <c r="AC1107" i="4"/>
  <c r="AD1107" i="4"/>
  <c r="AB1107" i="4"/>
  <c r="Z1107" i="4"/>
  <c r="V1107" i="4"/>
  <c r="U1107" i="4"/>
  <c r="Q1107" i="4"/>
  <c r="P1107" i="4"/>
  <c r="O1107" i="4"/>
  <c r="AF1107" i="4"/>
  <c r="J1107" i="4"/>
  <c r="B1107" i="4"/>
  <c r="AA1107" i="4"/>
  <c r="I1107" i="4"/>
  <c r="T1107" i="4"/>
  <c r="H1107" i="4"/>
  <c r="S1107" i="4"/>
  <c r="G1107" i="4"/>
  <c r="N1107" i="4"/>
  <c r="F1107" i="4"/>
  <c r="M1107" i="4"/>
  <c r="E1107" i="4"/>
  <c r="L1107" i="4"/>
  <c r="D1107" i="4"/>
  <c r="K1107" i="4"/>
  <c r="C1107" i="4"/>
  <c r="AR1108" i="4"/>
  <c r="AT1107" i="4"/>
  <c r="AS1107" i="4"/>
  <c r="AE1108" i="4" l="1"/>
  <c r="R1108" i="4"/>
  <c r="AL1108" i="4"/>
  <c r="AI1108" i="4"/>
  <c r="Y1108" i="4"/>
  <c r="X1108" i="4"/>
  <c r="W1108" i="4"/>
  <c r="AM1108" i="4"/>
  <c r="AK1108" i="4"/>
  <c r="AJ1108" i="4"/>
  <c r="AH1108" i="4"/>
  <c r="AG1108" i="4"/>
  <c r="AC1108" i="4"/>
  <c r="AD1108" i="4"/>
  <c r="AB1108" i="4"/>
  <c r="Z1108" i="4"/>
  <c r="V1108" i="4"/>
  <c r="U1108" i="4"/>
  <c r="Q1108" i="4"/>
  <c r="P1108" i="4"/>
  <c r="O1108" i="4"/>
  <c r="AA1108" i="4"/>
  <c r="I1108" i="4"/>
  <c r="T1108" i="4"/>
  <c r="H1108" i="4"/>
  <c r="S1108" i="4"/>
  <c r="G1108" i="4"/>
  <c r="N1108" i="4"/>
  <c r="F1108" i="4"/>
  <c r="M1108" i="4"/>
  <c r="E1108" i="4"/>
  <c r="L1108" i="4"/>
  <c r="D1108" i="4"/>
  <c r="K1108" i="4"/>
  <c r="C1108" i="4"/>
  <c r="AF1108" i="4"/>
  <c r="J1108" i="4"/>
  <c r="B1108" i="4"/>
  <c r="AR1109" i="4"/>
  <c r="AT1108" i="4"/>
  <c r="AS1108" i="4"/>
  <c r="AE1109" i="4" l="1"/>
  <c r="R1109" i="4"/>
  <c r="AL1109" i="4"/>
  <c r="AI1109" i="4"/>
  <c r="W1109" i="4"/>
  <c r="X1109" i="4"/>
  <c r="Y1109" i="4"/>
  <c r="AM1109" i="4"/>
  <c r="AK1109" i="4"/>
  <c r="AJ1109" i="4"/>
  <c r="AH1109" i="4"/>
  <c r="AG1109" i="4"/>
  <c r="AC1109" i="4"/>
  <c r="AD1109" i="4"/>
  <c r="AB1109" i="4"/>
  <c r="Z1109" i="4"/>
  <c r="V1109" i="4"/>
  <c r="U1109" i="4"/>
  <c r="Q1109" i="4"/>
  <c r="P1109" i="4"/>
  <c r="O1109" i="4"/>
  <c r="T1109" i="4"/>
  <c r="H1109" i="4"/>
  <c r="S1109" i="4"/>
  <c r="G1109" i="4"/>
  <c r="N1109" i="4"/>
  <c r="F1109" i="4"/>
  <c r="M1109" i="4"/>
  <c r="E1109" i="4"/>
  <c r="L1109" i="4"/>
  <c r="D1109" i="4"/>
  <c r="K1109" i="4"/>
  <c r="C1109" i="4"/>
  <c r="AF1109" i="4"/>
  <c r="J1109" i="4"/>
  <c r="B1109" i="4"/>
  <c r="AA1109" i="4"/>
  <c r="I1109" i="4"/>
  <c r="AR1110" i="4"/>
  <c r="AT1109" i="4"/>
  <c r="AS1109" i="4"/>
  <c r="AE1110" i="4" l="1"/>
  <c r="R1110" i="4"/>
  <c r="AL1110" i="4"/>
  <c r="AI1110" i="4"/>
  <c r="Y1110" i="4"/>
  <c r="X1110" i="4"/>
  <c r="W1110" i="4"/>
  <c r="AM1110" i="4"/>
  <c r="AK1110" i="4"/>
  <c r="AJ1110" i="4"/>
  <c r="AH1110" i="4"/>
  <c r="AG1110" i="4"/>
  <c r="AD1110" i="4"/>
  <c r="AC1110" i="4"/>
  <c r="AB1110" i="4"/>
  <c r="Z1110" i="4"/>
  <c r="V1110" i="4"/>
  <c r="U1110" i="4"/>
  <c r="P1110" i="4"/>
  <c r="O1110" i="4"/>
  <c r="Q1110" i="4"/>
  <c r="S1110" i="4"/>
  <c r="G1110" i="4"/>
  <c r="N1110" i="4"/>
  <c r="F1110" i="4"/>
  <c r="M1110" i="4"/>
  <c r="E1110" i="4"/>
  <c r="L1110" i="4"/>
  <c r="D1110" i="4"/>
  <c r="K1110" i="4"/>
  <c r="C1110" i="4"/>
  <c r="AF1110" i="4"/>
  <c r="J1110" i="4"/>
  <c r="B1110" i="4"/>
  <c r="AA1110" i="4"/>
  <c r="I1110" i="4"/>
  <c r="T1110" i="4"/>
  <c r="H1110" i="4"/>
  <c r="AR1111" i="4"/>
  <c r="AT1110" i="4"/>
  <c r="AS1110" i="4"/>
  <c r="AE1111" i="4" l="1"/>
  <c r="R1111" i="4"/>
  <c r="AL1111" i="4"/>
  <c r="AI1111" i="4"/>
  <c r="Y1111" i="4"/>
  <c r="X1111" i="4"/>
  <c r="W1111" i="4"/>
  <c r="AM1111" i="4"/>
  <c r="AK1111" i="4"/>
  <c r="AJ1111" i="4"/>
  <c r="AH1111" i="4"/>
  <c r="AG1111" i="4"/>
  <c r="AD1111" i="4"/>
  <c r="AC1111" i="4"/>
  <c r="AB1111" i="4"/>
  <c r="Z1111" i="4"/>
  <c r="U1111" i="4"/>
  <c r="V1111" i="4"/>
  <c r="Q1111" i="4"/>
  <c r="P1111" i="4"/>
  <c r="O1111" i="4"/>
  <c r="N1111" i="4"/>
  <c r="F1111" i="4"/>
  <c r="M1111" i="4"/>
  <c r="E1111" i="4"/>
  <c r="L1111" i="4"/>
  <c r="D1111" i="4"/>
  <c r="K1111" i="4"/>
  <c r="C1111" i="4"/>
  <c r="AF1111" i="4"/>
  <c r="J1111" i="4"/>
  <c r="B1111" i="4"/>
  <c r="AA1111" i="4"/>
  <c r="I1111" i="4"/>
  <c r="T1111" i="4"/>
  <c r="H1111" i="4"/>
  <c r="S1111" i="4"/>
  <c r="G1111" i="4"/>
  <c r="AR1112" i="4"/>
  <c r="AT1111" i="4"/>
  <c r="AS1111" i="4"/>
  <c r="AE1112" i="4" l="1"/>
  <c r="R1112" i="4"/>
  <c r="AL1112" i="4"/>
  <c r="AI1112" i="4"/>
  <c r="Y1112" i="4"/>
  <c r="W1112" i="4"/>
  <c r="X1112" i="4"/>
  <c r="AM1112" i="4"/>
  <c r="AK1112" i="4"/>
  <c r="AH1112" i="4"/>
  <c r="AJ1112" i="4"/>
  <c r="AG1112" i="4"/>
  <c r="AD1112" i="4"/>
  <c r="AC1112" i="4"/>
  <c r="AB1112" i="4"/>
  <c r="Z1112" i="4"/>
  <c r="V1112" i="4"/>
  <c r="U1112" i="4"/>
  <c r="Q1112" i="4"/>
  <c r="P1112" i="4"/>
  <c r="O1112" i="4"/>
  <c r="M1112" i="4"/>
  <c r="E1112" i="4"/>
  <c r="L1112" i="4"/>
  <c r="D1112" i="4"/>
  <c r="K1112" i="4"/>
  <c r="C1112" i="4"/>
  <c r="AF1112" i="4"/>
  <c r="J1112" i="4"/>
  <c r="B1112" i="4"/>
  <c r="AA1112" i="4"/>
  <c r="I1112" i="4"/>
  <c r="T1112" i="4"/>
  <c r="H1112" i="4"/>
  <c r="S1112" i="4"/>
  <c r="G1112" i="4"/>
  <c r="N1112" i="4"/>
  <c r="F1112" i="4"/>
  <c r="AR1113" i="4"/>
  <c r="AT1112" i="4"/>
  <c r="AS1112" i="4"/>
  <c r="AE1113" i="4" l="1"/>
  <c r="R1113" i="4"/>
  <c r="AL1113" i="4"/>
  <c r="AI1113" i="4"/>
  <c r="Y1113" i="4"/>
  <c r="X1113" i="4"/>
  <c r="W1113" i="4"/>
  <c r="AM1113" i="4"/>
  <c r="AK1113" i="4"/>
  <c r="AH1113" i="4"/>
  <c r="AJ1113" i="4"/>
  <c r="AG1113" i="4"/>
  <c r="AC1113" i="4"/>
  <c r="AD1113" i="4"/>
  <c r="AB1113" i="4"/>
  <c r="Z1113" i="4"/>
  <c r="V1113" i="4"/>
  <c r="U1113" i="4"/>
  <c r="Q1113" i="4"/>
  <c r="P1113" i="4"/>
  <c r="O1113" i="4"/>
  <c r="L1113" i="4"/>
  <c r="D1113" i="4"/>
  <c r="K1113" i="4"/>
  <c r="C1113" i="4"/>
  <c r="AF1113" i="4"/>
  <c r="J1113" i="4"/>
  <c r="B1113" i="4"/>
  <c r="AA1113" i="4"/>
  <c r="I1113" i="4"/>
  <c r="T1113" i="4"/>
  <c r="H1113" i="4"/>
  <c r="S1113" i="4"/>
  <c r="G1113" i="4"/>
  <c r="N1113" i="4"/>
  <c r="F1113" i="4"/>
  <c r="M1113" i="4"/>
  <c r="E1113" i="4"/>
  <c r="AR1114" i="4"/>
  <c r="AT1113" i="4"/>
  <c r="AS1113" i="4"/>
  <c r="AE1114" i="4" l="1"/>
  <c r="R1114" i="4"/>
  <c r="AL1114" i="4"/>
  <c r="AI1114" i="4"/>
  <c r="X1114" i="4"/>
  <c r="W1114" i="4"/>
  <c r="Y1114" i="4"/>
  <c r="AM1114" i="4"/>
  <c r="AK1114" i="4"/>
  <c r="AJ1114" i="4"/>
  <c r="AH1114" i="4"/>
  <c r="AG1114" i="4"/>
  <c r="AC1114" i="4"/>
  <c r="AD1114" i="4"/>
  <c r="AB1114" i="4"/>
  <c r="Z1114" i="4"/>
  <c r="V1114" i="4"/>
  <c r="U1114" i="4"/>
  <c r="Q1114" i="4"/>
  <c r="P1114" i="4"/>
  <c r="O1114" i="4"/>
  <c r="K1114" i="4"/>
  <c r="C1114" i="4"/>
  <c r="AF1114" i="4"/>
  <c r="J1114" i="4"/>
  <c r="B1114" i="4"/>
  <c r="AA1114" i="4"/>
  <c r="I1114" i="4"/>
  <c r="T1114" i="4"/>
  <c r="H1114" i="4"/>
  <c r="S1114" i="4"/>
  <c r="G1114" i="4"/>
  <c r="N1114" i="4"/>
  <c r="F1114" i="4"/>
  <c r="M1114" i="4"/>
  <c r="E1114" i="4"/>
  <c r="L1114" i="4"/>
  <c r="D1114" i="4"/>
  <c r="AR1115" i="4"/>
  <c r="AS1114" i="4"/>
  <c r="AT1114" i="4"/>
  <c r="AE1115" i="4" l="1"/>
  <c r="R1115" i="4"/>
  <c r="AL1115" i="4"/>
  <c r="AI1115" i="4"/>
  <c r="Y1115" i="4"/>
  <c r="X1115" i="4"/>
  <c r="W1115" i="4"/>
  <c r="AM1115" i="4"/>
  <c r="AK1115" i="4"/>
  <c r="AJ1115" i="4"/>
  <c r="AH1115" i="4"/>
  <c r="AG1115" i="4"/>
  <c r="AC1115" i="4"/>
  <c r="AD1115" i="4"/>
  <c r="AB1115" i="4"/>
  <c r="Z1115" i="4"/>
  <c r="V1115" i="4"/>
  <c r="U1115" i="4"/>
  <c r="Q1115" i="4"/>
  <c r="P1115" i="4"/>
  <c r="O1115" i="4"/>
  <c r="AF1115" i="4"/>
  <c r="J1115" i="4"/>
  <c r="B1115" i="4"/>
  <c r="AA1115" i="4"/>
  <c r="I1115" i="4"/>
  <c r="T1115" i="4"/>
  <c r="H1115" i="4"/>
  <c r="S1115" i="4"/>
  <c r="G1115" i="4"/>
  <c r="N1115" i="4"/>
  <c r="F1115" i="4"/>
  <c r="M1115" i="4"/>
  <c r="E1115" i="4"/>
  <c r="L1115" i="4"/>
  <c r="D1115" i="4"/>
  <c r="K1115" i="4"/>
  <c r="C1115" i="4"/>
  <c r="AR1116" i="4"/>
  <c r="AT1115" i="4"/>
  <c r="AS1115" i="4"/>
  <c r="AE1116" i="4" l="1"/>
  <c r="R1116" i="4"/>
  <c r="AL1116" i="4"/>
  <c r="AI1116" i="4"/>
  <c r="Y1116" i="4"/>
  <c r="X1116" i="4"/>
  <c r="W1116" i="4"/>
  <c r="AM1116" i="4"/>
  <c r="AK1116" i="4"/>
  <c r="AJ1116" i="4"/>
  <c r="AH1116" i="4"/>
  <c r="AG1116" i="4"/>
  <c r="AC1116" i="4"/>
  <c r="AD1116" i="4"/>
  <c r="AB1116" i="4"/>
  <c r="Z1116" i="4"/>
  <c r="V1116" i="4"/>
  <c r="U1116" i="4"/>
  <c r="Q1116" i="4"/>
  <c r="P1116" i="4"/>
  <c r="O1116" i="4"/>
  <c r="AA1116" i="4"/>
  <c r="I1116" i="4"/>
  <c r="T1116" i="4"/>
  <c r="H1116" i="4"/>
  <c r="S1116" i="4"/>
  <c r="G1116" i="4"/>
  <c r="N1116" i="4"/>
  <c r="F1116" i="4"/>
  <c r="M1116" i="4"/>
  <c r="E1116" i="4"/>
  <c r="L1116" i="4"/>
  <c r="D1116" i="4"/>
  <c r="K1116" i="4"/>
  <c r="C1116" i="4"/>
  <c r="AF1116" i="4"/>
  <c r="J1116" i="4"/>
  <c r="B1116" i="4"/>
  <c r="AR1117" i="4"/>
  <c r="AT1116" i="4"/>
  <c r="AS1116" i="4"/>
  <c r="AE1117" i="4" l="1"/>
  <c r="R1117" i="4"/>
  <c r="AL1117" i="4"/>
  <c r="AI1117" i="4"/>
  <c r="W1117" i="4"/>
  <c r="X1117" i="4"/>
  <c r="Y1117" i="4"/>
  <c r="AM1117" i="4"/>
  <c r="AK1117" i="4"/>
  <c r="AJ1117" i="4"/>
  <c r="AH1117" i="4"/>
  <c r="AG1117" i="4"/>
  <c r="AC1117" i="4"/>
  <c r="AD1117" i="4"/>
  <c r="AB1117" i="4"/>
  <c r="Z1117" i="4"/>
  <c r="V1117" i="4"/>
  <c r="U1117" i="4"/>
  <c r="Q1117" i="4"/>
  <c r="P1117" i="4"/>
  <c r="O1117" i="4"/>
  <c r="T1117" i="4"/>
  <c r="H1117" i="4"/>
  <c r="S1117" i="4"/>
  <c r="G1117" i="4"/>
  <c r="N1117" i="4"/>
  <c r="F1117" i="4"/>
  <c r="M1117" i="4"/>
  <c r="E1117" i="4"/>
  <c r="L1117" i="4"/>
  <c r="D1117" i="4"/>
  <c r="K1117" i="4"/>
  <c r="C1117" i="4"/>
  <c r="AF1117" i="4"/>
  <c r="J1117" i="4"/>
  <c r="B1117" i="4"/>
  <c r="AA1117" i="4"/>
  <c r="I1117" i="4"/>
  <c r="AR1118" i="4"/>
  <c r="AT1117" i="4"/>
  <c r="AS1117" i="4"/>
  <c r="AE1118" i="4" l="1"/>
  <c r="R1118" i="4"/>
  <c r="AL1118" i="4"/>
  <c r="AI1118" i="4"/>
  <c r="Y1118" i="4"/>
  <c r="X1118" i="4"/>
  <c r="W1118" i="4"/>
  <c r="AK1118" i="4"/>
  <c r="AM1118" i="4"/>
  <c r="AH1118" i="4"/>
  <c r="AJ1118" i="4"/>
  <c r="AG1118" i="4"/>
  <c r="AD1118" i="4"/>
  <c r="AC1118" i="4"/>
  <c r="AB1118" i="4"/>
  <c r="Z1118" i="4"/>
  <c r="V1118" i="4"/>
  <c r="U1118" i="4"/>
  <c r="Q1118" i="4"/>
  <c r="P1118" i="4"/>
  <c r="O1118" i="4"/>
  <c r="S1118" i="4"/>
  <c r="G1118" i="4"/>
  <c r="N1118" i="4"/>
  <c r="F1118" i="4"/>
  <c r="M1118" i="4"/>
  <c r="E1118" i="4"/>
  <c r="L1118" i="4"/>
  <c r="D1118" i="4"/>
  <c r="K1118" i="4"/>
  <c r="C1118" i="4"/>
  <c r="AF1118" i="4"/>
  <c r="J1118" i="4"/>
  <c r="B1118" i="4"/>
  <c r="AA1118" i="4"/>
  <c r="I1118" i="4"/>
  <c r="T1118" i="4"/>
  <c r="H1118" i="4"/>
  <c r="AR1119" i="4"/>
  <c r="AT1118" i="4"/>
  <c r="AS1118" i="4"/>
  <c r="AE1119" i="4" l="1"/>
  <c r="R1119" i="4"/>
  <c r="AL1119" i="4"/>
  <c r="AI1119" i="4"/>
  <c r="Y1119" i="4"/>
  <c r="X1119" i="4"/>
  <c r="W1119" i="4"/>
  <c r="AM1119" i="4"/>
  <c r="AK1119" i="4"/>
  <c r="AJ1119" i="4"/>
  <c r="AH1119" i="4"/>
  <c r="AG1119" i="4"/>
  <c r="AD1119" i="4"/>
  <c r="AC1119" i="4"/>
  <c r="Z1119" i="4"/>
  <c r="AB1119" i="4"/>
  <c r="V1119" i="4"/>
  <c r="Q1119" i="4"/>
  <c r="U1119" i="4"/>
  <c r="P1119" i="4"/>
  <c r="O1119" i="4"/>
  <c r="N1119" i="4"/>
  <c r="F1119" i="4"/>
  <c r="M1119" i="4"/>
  <c r="E1119" i="4"/>
  <c r="L1119" i="4"/>
  <c r="D1119" i="4"/>
  <c r="K1119" i="4"/>
  <c r="C1119" i="4"/>
  <c r="AF1119" i="4"/>
  <c r="J1119" i="4"/>
  <c r="B1119" i="4"/>
  <c r="AA1119" i="4"/>
  <c r="I1119" i="4"/>
  <c r="T1119" i="4"/>
  <c r="H1119" i="4"/>
  <c r="S1119" i="4"/>
  <c r="G1119" i="4"/>
  <c r="AR1120" i="4"/>
  <c r="AT1119" i="4"/>
  <c r="AS1119" i="4"/>
  <c r="AE1120" i="4" l="1"/>
  <c r="R1120" i="4"/>
  <c r="AL1120" i="4"/>
  <c r="AI1120" i="4"/>
  <c r="Y1120" i="4"/>
  <c r="W1120" i="4"/>
  <c r="X1120" i="4"/>
  <c r="AM1120" i="4"/>
  <c r="AK1120" i="4"/>
  <c r="AH1120" i="4"/>
  <c r="AJ1120" i="4"/>
  <c r="AG1120" i="4"/>
  <c r="AD1120" i="4"/>
  <c r="AC1120" i="4"/>
  <c r="AB1120" i="4"/>
  <c r="Z1120" i="4"/>
  <c r="V1120" i="4"/>
  <c r="U1120" i="4"/>
  <c r="Q1120" i="4"/>
  <c r="P1120" i="4"/>
  <c r="O1120" i="4"/>
  <c r="M1120" i="4"/>
  <c r="E1120" i="4"/>
  <c r="L1120" i="4"/>
  <c r="D1120" i="4"/>
  <c r="K1120" i="4"/>
  <c r="C1120" i="4"/>
  <c r="AF1120" i="4"/>
  <c r="J1120" i="4"/>
  <c r="B1120" i="4"/>
  <c r="AA1120" i="4"/>
  <c r="I1120" i="4"/>
  <c r="T1120" i="4"/>
  <c r="H1120" i="4"/>
  <c r="S1120" i="4"/>
  <c r="G1120" i="4"/>
  <c r="N1120" i="4"/>
  <c r="F1120" i="4"/>
  <c r="AR1121" i="4"/>
  <c r="AT1120" i="4"/>
  <c r="AS1120" i="4"/>
  <c r="AE1121" i="4" l="1"/>
  <c r="R1121" i="4"/>
  <c r="AL1121" i="4"/>
  <c r="AI1121" i="4"/>
  <c r="Y1121" i="4"/>
  <c r="X1121" i="4"/>
  <c r="W1121" i="4"/>
  <c r="AM1121" i="4"/>
  <c r="AK1121" i="4"/>
  <c r="AH1121" i="4"/>
  <c r="AJ1121" i="4"/>
  <c r="AG1121" i="4"/>
  <c r="AC1121" i="4"/>
  <c r="AD1121" i="4"/>
  <c r="AB1121" i="4"/>
  <c r="Z1121" i="4"/>
  <c r="V1121" i="4"/>
  <c r="U1121" i="4"/>
  <c r="Q1121" i="4"/>
  <c r="P1121" i="4"/>
  <c r="O1121" i="4"/>
  <c r="L1121" i="4"/>
  <c r="D1121" i="4"/>
  <c r="K1121" i="4"/>
  <c r="C1121" i="4"/>
  <c r="AF1121" i="4"/>
  <c r="J1121" i="4"/>
  <c r="B1121" i="4"/>
  <c r="AA1121" i="4"/>
  <c r="I1121" i="4"/>
  <c r="T1121" i="4"/>
  <c r="H1121" i="4"/>
  <c r="S1121" i="4"/>
  <c r="G1121" i="4"/>
  <c r="N1121" i="4"/>
  <c r="F1121" i="4"/>
  <c r="M1121" i="4"/>
  <c r="E1121" i="4"/>
  <c r="AR1122" i="4"/>
  <c r="AT1121" i="4"/>
  <c r="AS1121" i="4"/>
  <c r="AE1122" i="4" l="1"/>
  <c r="R1122" i="4"/>
  <c r="AL1122" i="4"/>
  <c r="AI1122" i="4"/>
  <c r="X1122" i="4"/>
  <c r="W1122" i="4"/>
  <c r="Y1122" i="4"/>
  <c r="AM1122" i="4"/>
  <c r="AK1122" i="4"/>
  <c r="AJ1122" i="4"/>
  <c r="AH1122" i="4"/>
  <c r="AG1122" i="4"/>
  <c r="AC1122" i="4"/>
  <c r="AD1122" i="4"/>
  <c r="AB1122" i="4"/>
  <c r="Z1122" i="4"/>
  <c r="V1122" i="4"/>
  <c r="U1122" i="4"/>
  <c r="Q1122" i="4"/>
  <c r="P1122" i="4"/>
  <c r="O1122" i="4"/>
  <c r="K1122" i="4"/>
  <c r="C1122" i="4"/>
  <c r="AF1122" i="4"/>
  <c r="J1122" i="4"/>
  <c r="B1122" i="4"/>
  <c r="AA1122" i="4"/>
  <c r="I1122" i="4"/>
  <c r="T1122" i="4"/>
  <c r="H1122" i="4"/>
  <c r="S1122" i="4"/>
  <c r="G1122" i="4"/>
  <c r="N1122" i="4"/>
  <c r="F1122" i="4"/>
  <c r="M1122" i="4"/>
  <c r="E1122" i="4"/>
  <c r="L1122" i="4"/>
  <c r="D1122" i="4"/>
  <c r="AR1123" i="4"/>
  <c r="AT1122" i="4"/>
  <c r="AS1122" i="4"/>
  <c r="AE1123" i="4" l="1"/>
  <c r="R1123" i="4"/>
  <c r="AL1123" i="4"/>
  <c r="AI1123" i="4"/>
  <c r="Y1123" i="4"/>
  <c r="X1123" i="4"/>
  <c r="W1123" i="4"/>
  <c r="AM1123" i="4"/>
  <c r="AK1123" i="4"/>
  <c r="AJ1123" i="4"/>
  <c r="AH1123" i="4"/>
  <c r="AG1123" i="4"/>
  <c r="AC1123" i="4"/>
  <c r="AD1123" i="4"/>
  <c r="AB1123" i="4"/>
  <c r="Z1123" i="4"/>
  <c r="V1123" i="4"/>
  <c r="U1123" i="4"/>
  <c r="Q1123" i="4"/>
  <c r="P1123" i="4"/>
  <c r="O1123" i="4"/>
  <c r="AF1123" i="4"/>
  <c r="J1123" i="4"/>
  <c r="B1123" i="4"/>
  <c r="AA1123" i="4"/>
  <c r="I1123" i="4"/>
  <c r="T1123" i="4"/>
  <c r="H1123" i="4"/>
  <c r="S1123" i="4"/>
  <c r="G1123" i="4"/>
  <c r="N1123" i="4"/>
  <c r="F1123" i="4"/>
  <c r="M1123" i="4"/>
  <c r="E1123" i="4"/>
  <c r="L1123" i="4"/>
  <c r="D1123" i="4"/>
  <c r="K1123" i="4"/>
  <c r="C1123" i="4"/>
  <c r="AR1124" i="4"/>
  <c r="AT1123" i="4"/>
  <c r="AS1123" i="4"/>
  <c r="AE1124" i="4" l="1"/>
  <c r="R1124" i="4"/>
  <c r="AL1124" i="4"/>
  <c r="AI1124" i="4"/>
  <c r="Y1124" i="4"/>
  <c r="X1124" i="4"/>
  <c r="W1124" i="4"/>
  <c r="AM1124" i="4"/>
  <c r="AK1124" i="4"/>
  <c r="AJ1124" i="4"/>
  <c r="AH1124" i="4"/>
  <c r="AG1124" i="4"/>
  <c r="AC1124" i="4"/>
  <c r="AD1124" i="4"/>
  <c r="AB1124" i="4"/>
  <c r="Z1124" i="4"/>
  <c r="V1124" i="4"/>
  <c r="U1124" i="4"/>
  <c r="Q1124" i="4"/>
  <c r="P1124" i="4"/>
  <c r="O1124" i="4"/>
  <c r="AA1124" i="4"/>
  <c r="I1124" i="4"/>
  <c r="T1124" i="4"/>
  <c r="H1124" i="4"/>
  <c r="S1124" i="4"/>
  <c r="G1124" i="4"/>
  <c r="N1124" i="4"/>
  <c r="F1124" i="4"/>
  <c r="M1124" i="4"/>
  <c r="E1124" i="4"/>
  <c r="L1124" i="4"/>
  <c r="D1124" i="4"/>
  <c r="K1124" i="4"/>
  <c r="C1124" i="4"/>
  <c r="AF1124" i="4"/>
  <c r="J1124" i="4"/>
  <c r="B1124" i="4"/>
  <c r="AR1125" i="4"/>
  <c r="AT1124" i="4"/>
  <c r="AS1124" i="4"/>
  <c r="AE1125" i="4" l="1"/>
  <c r="R1125" i="4"/>
  <c r="AL1125" i="4"/>
  <c r="AI1125" i="4"/>
  <c r="W1125" i="4"/>
  <c r="X1125" i="4"/>
  <c r="Y1125" i="4"/>
  <c r="AM1125" i="4"/>
  <c r="AK1125" i="4"/>
  <c r="AJ1125" i="4"/>
  <c r="AH1125" i="4"/>
  <c r="AG1125" i="4"/>
  <c r="AC1125" i="4"/>
  <c r="AD1125" i="4"/>
  <c r="AB1125" i="4"/>
  <c r="Z1125" i="4"/>
  <c r="V1125" i="4"/>
  <c r="U1125" i="4"/>
  <c r="Q1125" i="4"/>
  <c r="P1125" i="4"/>
  <c r="O1125" i="4"/>
  <c r="T1125" i="4"/>
  <c r="H1125" i="4"/>
  <c r="S1125" i="4"/>
  <c r="G1125" i="4"/>
  <c r="N1125" i="4"/>
  <c r="F1125" i="4"/>
  <c r="M1125" i="4"/>
  <c r="E1125" i="4"/>
  <c r="L1125" i="4"/>
  <c r="D1125" i="4"/>
  <c r="K1125" i="4"/>
  <c r="C1125" i="4"/>
  <c r="AF1125" i="4"/>
  <c r="J1125" i="4"/>
  <c r="B1125" i="4"/>
  <c r="AA1125" i="4"/>
  <c r="I1125" i="4"/>
  <c r="AR1126" i="4"/>
  <c r="AT1125" i="4"/>
  <c r="AS1125" i="4"/>
  <c r="AE1126" i="4" l="1"/>
  <c r="R1126" i="4"/>
  <c r="AL1126" i="4"/>
  <c r="AI1126" i="4"/>
  <c r="Y1126" i="4"/>
  <c r="X1126" i="4"/>
  <c r="W1126" i="4"/>
  <c r="AM1126" i="4"/>
  <c r="AK1126" i="4"/>
  <c r="AJ1126" i="4"/>
  <c r="AH1126" i="4"/>
  <c r="AG1126" i="4"/>
  <c r="AD1126" i="4"/>
  <c r="AC1126" i="4"/>
  <c r="AB1126" i="4"/>
  <c r="Z1126" i="4"/>
  <c r="V1126" i="4"/>
  <c r="U1126" i="4"/>
  <c r="P1126" i="4"/>
  <c r="O1126" i="4"/>
  <c r="Q1126" i="4"/>
  <c r="S1126" i="4"/>
  <c r="G1126" i="4"/>
  <c r="N1126" i="4"/>
  <c r="F1126" i="4"/>
  <c r="M1126" i="4"/>
  <c r="E1126" i="4"/>
  <c r="L1126" i="4"/>
  <c r="D1126" i="4"/>
  <c r="K1126" i="4"/>
  <c r="C1126" i="4"/>
  <c r="AF1126" i="4"/>
  <c r="J1126" i="4"/>
  <c r="B1126" i="4"/>
  <c r="AA1126" i="4"/>
  <c r="I1126" i="4"/>
  <c r="T1126" i="4"/>
  <c r="H1126" i="4"/>
  <c r="AR1127" i="4"/>
  <c r="AT1126" i="4"/>
  <c r="AS1126" i="4"/>
  <c r="AE1127" i="4" l="1"/>
  <c r="R1127" i="4"/>
  <c r="AL1127" i="4"/>
  <c r="AI1127" i="4"/>
  <c r="Y1127" i="4"/>
  <c r="X1127" i="4"/>
  <c r="W1127" i="4"/>
  <c r="AM1127" i="4"/>
  <c r="AK1127" i="4"/>
  <c r="AJ1127" i="4"/>
  <c r="AH1127" i="4"/>
  <c r="AG1127" i="4"/>
  <c r="AD1127" i="4"/>
  <c r="AC1127" i="4"/>
  <c r="Z1127" i="4"/>
  <c r="AB1127" i="4"/>
  <c r="V1127" i="4"/>
  <c r="U1127" i="4"/>
  <c r="Q1127" i="4"/>
  <c r="P1127" i="4"/>
  <c r="O1127" i="4"/>
  <c r="N1127" i="4"/>
  <c r="F1127" i="4"/>
  <c r="M1127" i="4"/>
  <c r="E1127" i="4"/>
  <c r="L1127" i="4"/>
  <c r="D1127" i="4"/>
  <c r="K1127" i="4"/>
  <c r="C1127" i="4"/>
  <c r="AF1127" i="4"/>
  <c r="J1127" i="4"/>
  <c r="B1127" i="4"/>
  <c r="AA1127" i="4"/>
  <c r="I1127" i="4"/>
  <c r="T1127" i="4"/>
  <c r="H1127" i="4"/>
  <c r="S1127" i="4"/>
  <c r="G1127" i="4"/>
  <c r="AR1128" i="4"/>
  <c r="AT1127" i="4"/>
  <c r="AS1127" i="4"/>
  <c r="AE1128" i="4" l="1"/>
  <c r="R1128" i="4"/>
  <c r="AL1128" i="4"/>
  <c r="AI1128" i="4"/>
  <c r="Y1128" i="4"/>
  <c r="W1128" i="4"/>
  <c r="X1128" i="4"/>
  <c r="AM1128" i="4"/>
  <c r="AK1128" i="4"/>
  <c r="AH1128" i="4"/>
  <c r="AJ1128" i="4"/>
  <c r="AG1128" i="4"/>
  <c r="AD1128" i="4"/>
  <c r="AC1128" i="4"/>
  <c r="AB1128" i="4"/>
  <c r="Z1128" i="4"/>
  <c r="V1128" i="4"/>
  <c r="U1128" i="4"/>
  <c r="Q1128" i="4"/>
  <c r="P1128" i="4"/>
  <c r="O1128" i="4"/>
  <c r="M1128" i="4"/>
  <c r="E1128" i="4"/>
  <c r="L1128" i="4"/>
  <c r="D1128" i="4"/>
  <c r="K1128" i="4"/>
  <c r="C1128" i="4"/>
  <c r="AF1128" i="4"/>
  <c r="J1128" i="4"/>
  <c r="B1128" i="4"/>
  <c r="AA1128" i="4"/>
  <c r="I1128" i="4"/>
  <c r="T1128" i="4"/>
  <c r="H1128" i="4"/>
  <c r="S1128" i="4"/>
  <c r="G1128" i="4"/>
  <c r="N1128" i="4"/>
  <c r="F1128" i="4"/>
  <c r="AR1129" i="4"/>
  <c r="AT1128" i="4"/>
  <c r="AS1128" i="4"/>
  <c r="AE1129" i="4" l="1"/>
  <c r="R1129" i="4"/>
  <c r="AL1129" i="4"/>
  <c r="AI1129" i="4"/>
  <c r="Y1129" i="4"/>
  <c r="X1129" i="4"/>
  <c r="W1129" i="4"/>
  <c r="AM1129" i="4"/>
  <c r="AK1129" i="4"/>
  <c r="AH1129" i="4"/>
  <c r="AJ1129" i="4"/>
  <c r="AG1129" i="4"/>
  <c r="AC1129" i="4"/>
  <c r="AD1129" i="4"/>
  <c r="AB1129" i="4"/>
  <c r="Z1129" i="4"/>
  <c r="V1129" i="4"/>
  <c r="U1129" i="4"/>
  <c r="Q1129" i="4"/>
  <c r="P1129" i="4"/>
  <c r="O1129" i="4"/>
  <c r="L1129" i="4"/>
  <c r="D1129" i="4"/>
  <c r="K1129" i="4"/>
  <c r="C1129" i="4"/>
  <c r="AF1129" i="4"/>
  <c r="J1129" i="4"/>
  <c r="B1129" i="4"/>
  <c r="AA1129" i="4"/>
  <c r="I1129" i="4"/>
  <c r="T1129" i="4"/>
  <c r="H1129" i="4"/>
  <c r="S1129" i="4"/>
  <c r="G1129" i="4"/>
  <c r="N1129" i="4"/>
  <c r="F1129" i="4"/>
  <c r="M1129" i="4"/>
  <c r="E1129" i="4"/>
  <c r="AR1130" i="4"/>
  <c r="AT1129" i="4"/>
  <c r="AS1129" i="4"/>
  <c r="AE1130" i="4" l="1"/>
  <c r="R1130" i="4"/>
  <c r="AL1130" i="4"/>
  <c r="AI1130" i="4"/>
  <c r="X1130" i="4"/>
  <c r="W1130" i="4"/>
  <c r="Y1130" i="4"/>
  <c r="AM1130" i="4"/>
  <c r="AK1130" i="4"/>
  <c r="AJ1130" i="4"/>
  <c r="AH1130" i="4"/>
  <c r="AG1130" i="4"/>
  <c r="AC1130" i="4"/>
  <c r="AD1130" i="4"/>
  <c r="AB1130" i="4"/>
  <c r="Z1130" i="4"/>
  <c r="V1130" i="4"/>
  <c r="U1130" i="4"/>
  <c r="Q1130" i="4"/>
  <c r="P1130" i="4"/>
  <c r="O1130" i="4"/>
  <c r="K1130" i="4"/>
  <c r="C1130" i="4"/>
  <c r="AF1130" i="4"/>
  <c r="J1130" i="4"/>
  <c r="B1130" i="4"/>
  <c r="AA1130" i="4"/>
  <c r="I1130" i="4"/>
  <c r="T1130" i="4"/>
  <c r="H1130" i="4"/>
  <c r="S1130" i="4"/>
  <c r="G1130" i="4"/>
  <c r="N1130" i="4"/>
  <c r="F1130" i="4"/>
  <c r="M1130" i="4"/>
  <c r="E1130" i="4"/>
  <c r="L1130" i="4"/>
  <c r="D1130" i="4"/>
  <c r="AR1131" i="4"/>
  <c r="AT1130" i="4"/>
  <c r="AS1130" i="4"/>
  <c r="AE1131" i="4" l="1"/>
  <c r="R1131" i="4"/>
  <c r="AL1131" i="4"/>
  <c r="AI1131" i="4"/>
  <c r="Y1131" i="4"/>
  <c r="X1131" i="4"/>
  <c r="W1131" i="4"/>
  <c r="AM1131" i="4"/>
  <c r="AK1131" i="4"/>
  <c r="AJ1131" i="4"/>
  <c r="AH1131" i="4"/>
  <c r="AG1131" i="4"/>
  <c r="AC1131" i="4"/>
  <c r="AD1131" i="4"/>
  <c r="AB1131" i="4"/>
  <c r="Z1131" i="4"/>
  <c r="V1131" i="4"/>
  <c r="U1131" i="4"/>
  <c r="Q1131" i="4"/>
  <c r="P1131" i="4"/>
  <c r="O1131" i="4"/>
  <c r="AF1131" i="4"/>
  <c r="J1131" i="4"/>
  <c r="B1131" i="4"/>
  <c r="AA1131" i="4"/>
  <c r="I1131" i="4"/>
  <c r="T1131" i="4"/>
  <c r="H1131" i="4"/>
  <c r="S1131" i="4"/>
  <c r="G1131" i="4"/>
  <c r="N1131" i="4"/>
  <c r="F1131" i="4"/>
  <c r="M1131" i="4"/>
  <c r="E1131" i="4"/>
  <c r="L1131" i="4"/>
  <c r="D1131" i="4"/>
  <c r="K1131" i="4"/>
  <c r="C1131" i="4"/>
  <c r="AR1132" i="4"/>
  <c r="AT1131" i="4"/>
  <c r="AS1131" i="4"/>
  <c r="AE1132" i="4" l="1"/>
  <c r="R1132" i="4"/>
  <c r="AL1132" i="4"/>
  <c r="AI1132" i="4"/>
  <c r="Y1132" i="4"/>
  <c r="X1132" i="4"/>
  <c r="W1132" i="4"/>
  <c r="AM1132" i="4"/>
  <c r="AK1132" i="4"/>
  <c r="AJ1132" i="4"/>
  <c r="AH1132" i="4"/>
  <c r="AG1132" i="4"/>
  <c r="AC1132" i="4"/>
  <c r="AD1132" i="4"/>
  <c r="AB1132" i="4"/>
  <c r="Z1132" i="4"/>
  <c r="V1132" i="4"/>
  <c r="U1132" i="4"/>
  <c r="Q1132" i="4"/>
  <c r="P1132" i="4"/>
  <c r="O1132" i="4"/>
  <c r="AA1132" i="4"/>
  <c r="I1132" i="4"/>
  <c r="T1132" i="4"/>
  <c r="H1132" i="4"/>
  <c r="S1132" i="4"/>
  <c r="G1132" i="4"/>
  <c r="N1132" i="4"/>
  <c r="F1132" i="4"/>
  <c r="M1132" i="4"/>
  <c r="E1132" i="4"/>
  <c r="L1132" i="4"/>
  <c r="D1132" i="4"/>
  <c r="K1132" i="4"/>
  <c r="C1132" i="4"/>
  <c r="AF1132" i="4"/>
  <c r="J1132" i="4"/>
  <c r="B1132" i="4"/>
  <c r="AR1133" i="4"/>
  <c r="AT1132" i="4"/>
  <c r="AS1132" i="4"/>
  <c r="AE1133" i="4" l="1"/>
  <c r="R1133" i="4"/>
  <c r="AL1133" i="4"/>
  <c r="AI1133" i="4"/>
  <c r="Y1133" i="4"/>
  <c r="W1133" i="4"/>
  <c r="X1133" i="4"/>
  <c r="AM1133" i="4"/>
  <c r="AK1133" i="4"/>
  <c r="AJ1133" i="4"/>
  <c r="AH1133" i="4"/>
  <c r="AG1133" i="4"/>
  <c r="AC1133" i="4"/>
  <c r="AD1133" i="4"/>
  <c r="AB1133" i="4"/>
  <c r="Z1133" i="4"/>
  <c r="V1133" i="4"/>
  <c r="U1133" i="4"/>
  <c r="Q1133" i="4"/>
  <c r="P1133" i="4"/>
  <c r="O1133" i="4"/>
  <c r="T1133" i="4"/>
  <c r="H1133" i="4"/>
  <c r="S1133" i="4"/>
  <c r="G1133" i="4"/>
  <c r="N1133" i="4"/>
  <c r="F1133" i="4"/>
  <c r="M1133" i="4"/>
  <c r="E1133" i="4"/>
  <c r="L1133" i="4"/>
  <c r="D1133" i="4"/>
  <c r="K1133" i="4"/>
  <c r="C1133" i="4"/>
  <c r="AF1133" i="4"/>
  <c r="J1133" i="4"/>
  <c r="B1133" i="4"/>
  <c r="AA1133" i="4"/>
  <c r="I1133" i="4"/>
  <c r="AR1134" i="4"/>
  <c r="AT1133" i="4"/>
  <c r="AS1133" i="4"/>
  <c r="AE1134" i="4" l="1"/>
  <c r="R1134" i="4"/>
  <c r="AL1134" i="4"/>
  <c r="AI1134" i="4"/>
  <c r="Y1134" i="4"/>
  <c r="X1134" i="4"/>
  <c r="W1134" i="4"/>
  <c r="AM1134" i="4"/>
  <c r="AK1134" i="4"/>
  <c r="AH1134" i="4"/>
  <c r="AJ1134" i="4"/>
  <c r="AG1134" i="4"/>
  <c r="AD1134" i="4"/>
  <c r="AC1134" i="4"/>
  <c r="AB1134" i="4"/>
  <c r="Z1134" i="4"/>
  <c r="V1134" i="4"/>
  <c r="U1134" i="4"/>
  <c r="P1134" i="4"/>
  <c r="O1134" i="4"/>
  <c r="Q1134" i="4"/>
  <c r="S1134" i="4"/>
  <c r="G1134" i="4"/>
  <c r="N1134" i="4"/>
  <c r="F1134" i="4"/>
  <c r="M1134" i="4"/>
  <c r="E1134" i="4"/>
  <c r="L1134" i="4"/>
  <c r="D1134" i="4"/>
  <c r="K1134" i="4"/>
  <c r="C1134" i="4"/>
  <c r="AF1134" i="4"/>
  <c r="J1134" i="4"/>
  <c r="B1134" i="4"/>
  <c r="AA1134" i="4"/>
  <c r="I1134" i="4"/>
  <c r="T1134" i="4"/>
  <c r="H1134" i="4"/>
  <c r="AR1135" i="4"/>
  <c r="AT1134" i="4"/>
  <c r="AS1134" i="4"/>
  <c r="AE1135" i="4" l="1"/>
  <c r="R1135" i="4"/>
  <c r="AL1135" i="4"/>
  <c r="AI1135" i="4"/>
  <c r="X1135" i="4"/>
  <c r="W1135" i="4"/>
  <c r="Y1135" i="4"/>
  <c r="AM1135" i="4"/>
  <c r="AK1135" i="4"/>
  <c r="AJ1135" i="4"/>
  <c r="AH1135" i="4"/>
  <c r="AG1135" i="4"/>
  <c r="AD1135" i="4"/>
  <c r="AC1135" i="4"/>
  <c r="Z1135" i="4"/>
  <c r="AB1135" i="4"/>
  <c r="V1135" i="4"/>
  <c r="U1135" i="4"/>
  <c r="Q1135" i="4"/>
  <c r="P1135" i="4"/>
  <c r="O1135" i="4"/>
  <c r="N1135" i="4"/>
  <c r="F1135" i="4"/>
  <c r="M1135" i="4"/>
  <c r="E1135" i="4"/>
  <c r="L1135" i="4"/>
  <c r="D1135" i="4"/>
  <c r="K1135" i="4"/>
  <c r="C1135" i="4"/>
  <c r="AF1135" i="4"/>
  <c r="J1135" i="4"/>
  <c r="B1135" i="4"/>
  <c r="AA1135" i="4"/>
  <c r="I1135" i="4"/>
  <c r="T1135" i="4"/>
  <c r="H1135" i="4"/>
  <c r="S1135" i="4"/>
  <c r="G1135" i="4"/>
  <c r="AR1136" i="4"/>
  <c r="AT1135" i="4"/>
  <c r="AS1135" i="4"/>
  <c r="AE1136" i="4" l="1"/>
  <c r="R1136" i="4"/>
  <c r="AL1136" i="4"/>
  <c r="AI1136" i="4"/>
  <c r="Y1136" i="4"/>
  <c r="X1136" i="4"/>
  <c r="W1136" i="4"/>
  <c r="AM1136" i="4"/>
  <c r="AK1136" i="4"/>
  <c r="AH1136" i="4"/>
  <c r="AJ1136" i="4"/>
  <c r="AG1136" i="4"/>
  <c r="AD1136" i="4"/>
  <c r="AC1136" i="4"/>
  <c r="AB1136" i="4"/>
  <c r="Z1136" i="4"/>
  <c r="V1136" i="4"/>
  <c r="U1136" i="4"/>
  <c r="Q1136" i="4"/>
  <c r="P1136" i="4"/>
  <c r="O1136" i="4"/>
  <c r="M1136" i="4"/>
  <c r="E1136" i="4"/>
  <c r="L1136" i="4"/>
  <c r="D1136" i="4"/>
  <c r="K1136" i="4"/>
  <c r="C1136" i="4"/>
  <c r="AF1136" i="4"/>
  <c r="J1136" i="4"/>
  <c r="B1136" i="4"/>
  <c r="AA1136" i="4"/>
  <c r="I1136" i="4"/>
  <c r="T1136" i="4"/>
  <c r="H1136" i="4"/>
  <c r="S1136" i="4"/>
  <c r="G1136" i="4"/>
  <c r="N1136" i="4"/>
  <c r="F1136" i="4"/>
  <c r="AR1137" i="4"/>
  <c r="AT1136" i="4"/>
  <c r="AS1136" i="4"/>
  <c r="AE1137" i="4" l="1"/>
  <c r="R1137" i="4"/>
  <c r="AL1137" i="4"/>
  <c r="AI1137" i="4"/>
  <c r="Y1137" i="4"/>
  <c r="X1137" i="4"/>
  <c r="W1137" i="4"/>
  <c r="AM1137" i="4"/>
  <c r="AK1137" i="4"/>
  <c r="AH1137" i="4"/>
  <c r="AJ1137" i="4"/>
  <c r="AG1137" i="4"/>
  <c r="AC1137" i="4"/>
  <c r="AD1137" i="4"/>
  <c r="AB1137" i="4"/>
  <c r="Z1137" i="4"/>
  <c r="V1137" i="4"/>
  <c r="U1137" i="4"/>
  <c r="Q1137" i="4"/>
  <c r="P1137" i="4"/>
  <c r="O1137" i="4"/>
  <c r="L1137" i="4"/>
  <c r="D1137" i="4"/>
  <c r="K1137" i="4"/>
  <c r="C1137" i="4"/>
  <c r="AF1137" i="4"/>
  <c r="J1137" i="4"/>
  <c r="B1137" i="4"/>
  <c r="AA1137" i="4"/>
  <c r="I1137" i="4"/>
  <c r="T1137" i="4"/>
  <c r="H1137" i="4"/>
  <c r="S1137" i="4"/>
  <c r="G1137" i="4"/>
  <c r="N1137" i="4"/>
  <c r="F1137" i="4"/>
  <c r="M1137" i="4"/>
  <c r="E1137" i="4"/>
  <c r="AR1138" i="4"/>
  <c r="AT1137" i="4"/>
  <c r="AS1137" i="4"/>
  <c r="AE1138" i="4" l="1"/>
  <c r="R1138" i="4"/>
  <c r="AL1138" i="4"/>
  <c r="AI1138" i="4"/>
  <c r="W1138" i="4"/>
  <c r="X1138" i="4"/>
  <c r="Y1138" i="4"/>
  <c r="AM1138" i="4"/>
  <c r="AK1138" i="4"/>
  <c r="AJ1138" i="4"/>
  <c r="AH1138" i="4"/>
  <c r="AG1138" i="4"/>
  <c r="AC1138" i="4"/>
  <c r="AD1138" i="4"/>
  <c r="AB1138" i="4"/>
  <c r="Z1138" i="4"/>
  <c r="V1138" i="4"/>
  <c r="U1138" i="4"/>
  <c r="Q1138" i="4"/>
  <c r="P1138" i="4"/>
  <c r="O1138" i="4"/>
  <c r="K1138" i="4"/>
  <c r="C1138" i="4"/>
  <c r="AF1138" i="4"/>
  <c r="J1138" i="4"/>
  <c r="B1138" i="4"/>
  <c r="AA1138" i="4"/>
  <c r="I1138" i="4"/>
  <c r="T1138" i="4"/>
  <c r="H1138" i="4"/>
  <c r="S1138" i="4"/>
  <c r="G1138" i="4"/>
  <c r="N1138" i="4"/>
  <c r="F1138" i="4"/>
  <c r="M1138" i="4"/>
  <c r="E1138" i="4"/>
  <c r="L1138" i="4"/>
  <c r="D1138" i="4"/>
  <c r="AR1139" i="4"/>
  <c r="AT1138" i="4"/>
  <c r="AS1138" i="4"/>
  <c r="AE1139" i="4" l="1"/>
  <c r="R1139" i="4"/>
  <c r="AL1139" i="4"/>
  <c r="AI1139" i="4"/>
  <c r="Y1139" i="4"/>
  <c r="X1139" i="4"/>
  <c r="W1139" i="4"/>
  <c r="AM1139" i="4"/>
  <c r="AK1139" i="4"/>
  <c r="AJ1139" i="4"/>
  <c r="AH1139" i="4"/>
  <c r="AG1139" i="4"/>
  <c r="AC1139" i="4"/>
  <c r="AD1139" i="4"/>
  <c r="AB1139" i="4"/>
  <c r="Z1139" i="4"/>
  <c r="V1139" i="4"/>
  <c r="U1139" i="4"/>
  <c r="Q1139" i="4"/>
  <c r="P1139" i="4"/>
  <c r="O1139" i="4"/>
  <c r="AF1139" i="4"/>
  <c r="J1139" i="4"/>
  <c r="B1139" i="4"/>
  <c r="AA1139" i="4"/>
  <c r="I1139" i="4"/>
  <c r="T1139" i="4"/>
  <c r="H1139" i="4"/>
  <c r="S1139" i="4"/>
  <c r="G1139" i="4"/>
  <c r="N1139" i="4"/>
  <c r="F1139" i="4"/>
  <c r="M1139" i="4"/>
  <c r="E1139" i="4"/>
  <c r="L1139" i="4"/>
  <c r="D1139" i="4"/>
  <c r="K1139" i="4"/>
  <c r="C1139" i="4"/>
  <c r="AR1140" i="4"/>
  <c r="AT1139" i="4"/>
  <c r="AS1139" i="4"/>
  <c r="AE1140" i="4" l="1"/>
  <c r="R1140" i="4"/>
  <c r="AL1140" i="4"/>
  <c r="AI1140" i="4"/>
  <c r="Y1140" i="4"/>
  <c r="X1140" i="4"/>
  <c r="W1140" i="4"/>
  <c r="AM1140" i="4"/>
  <c r="AK1140" i="4"/>
  <c r="AJ1140" i="4"/>
  <c r="AH1140" i="4"/>
  <c r="AG1140" i="4"/>
  <c r="AC1140" i="4"/>
  <c r="AD1140" i="4"/>
  <c r="AB1140" i="4"/>
  <c r="Z1140" i="4"/>
  <c r="V1140" i="4"/>
  <c r="U1140" i="4"/>
  <c r="Q1140" i="4"/>
  <c r="P1140" i="4"/>
  <c r="O1140" i="4"/>
  <c r="AA1140" i="4"/>
  <c r="I1140" i="4"/>
  <c r="T1140" i="4"/>
  <c r="H1140" i="4"/>
  <c r="S1140" i="4"/>
  <c r="G1140" i="4"/>
  <c r="N1140" i="4"/>
  <c r="F1140" i="4"/>
  <c r="M1140" i="4"/>
  <c r="E1140" i="4"/>
  <c r="L1140" i="4"/>
  <c r="D1140" i="4"/>
  <c r="K1140" i="4"/>
  <c r="C1140" i="4"/>
  <c r="AF1140" i="4"/>
  <c r="J1140" i="4"/>
  <c r="B1140" i="4"/>
  <c r="AR1141" i="4"/>
  <c r="AT1140" i="4"/>
  <c r="AS1140" i="4"/>
  <c r="AE1141" i="4" l="1"/>
  <c r="R1141" i="4"/>
  <c r="AL1141" i="4"/>
  <c r="AI1141" i="4"/>
  <c r="Y1141" i="4"/>
  <c r="W1141" i="4"/>
  <c r="X1141" i="4"/>
  <c r="AM1141" i="4"/>
  <c r="AK1141" i="4"/>
  <c r="AJ1141" i="4"/>
  <c r="AH1141" i="4"/>
  <c r="AG1141" i="4"/>
  <c r="AC1141" i="4"/>
  <c r="AD1141" i="4"/>
  <c r="AB1141" i="4"/>
  <c r="Z1141" i="4"/>
  <c r="V1141" i="4"/>
  <c r="U1141" i="4"/>
  <c r="Q1141" i="4"/>
  <c r="P1141" i="4"/>
  <c r="O1141" i="4"/>
  <c r="T1141" i="4"/>
  <c r="H1141" i="4"/>
  <c r="S1141" i="4"/>
  <c r="G1141" i="4"/>
  <c r="N1141" i="4"/>
  <c r="F1141" i="4"/>
  <c r="M1141" i="4"/>
  <c r="E1141" i="4"/>
  <c r="L1141" i="4"/>
  <c r="D1141" i="4"/>
  <c r="K1141" i="4"/>
  <c r="C1141" i="4"/>
  <c r="AF1141" i="4"/>
  <c r="J1141" i="4"/>
  <c r="B1141" i="4"/>
  <c r="AA1141" i="4"/>
  <c r="I1141" i="4"/>
  <c r="AR1142" i="4"/>
  <c r="AT1141" i="4"/>
  <c r="AS1141" i="4"/>
  <c r="AE1142" i="4" l="1"/>
  <c r="R1142" i="4"/>
  <c r="AL1142" i="4"/>
  <c r="AI1142" i="4"/>
  <c r="Y1142" i="4"/>
  <c r="X1142" i="4"/>
  <c r="W1142" i="4"/>
  <c r="AM1142" i="4"/>
  <c r="AK1142" i="4"/>
  <c r="AJ1142" i="4"/>
  <c r="AH1142" i="4"/>
  <c r="AG1142" i="4"/>
  <c r="AD1142" i="4"/>
  <c r="AC1142" i="4"/>
  <c r="AB1142" i="4"/>
  <c r="Z1142" i="4"/>
  <c r="V1142" i="4"/>
  <c r="U1142" i="4"/>
  <c r="P1142" i="4"/>
  <c r="O1142" i="4"/>
  <c r="Q1142" i="4"/>
  <c r="S1142" i="4"/>
  <c r="G1142" i="4"/>
  <c r="N1142" i="4"/>
  <c r="F1142" i="4"/>
  <c r="M1142" i="4"/>
  <c r="E1142" i="4"/>
  <c r="L1142" i="4"/>
  <c r="D1142" i="4"/>
  <c r="K1142" i="4"/>
  <c r="C1142" i="4"/>
  <c r="AF1142" i="4"/>
  <c r="J1142" i="4"/>
  <c r="B1142" i="4"/>
  <c r="AA1142" i="4"/>
  <c r="I1142" i="4"/>
  <c r="T1142" i="4"/>
  <c r="H1142" i="4"/>
  <c r="AR1143" i="4"/>
  <c r="AT1142" i="4"/>
  <c r="AS1142" i="4"/>
  <c r="AE1143" i="4" l="1"/>
  <c r="R1143" i="4"/>
  <c r="AL1143" i="4"/>
  <c r="AI1143" i="4"/>
  <c r="X1143" i="4"/>
  <c r="W1143" i="4"/>
  <c r="Y1143" i="4"/>
  <c r="AM1143" i="4"/>
  <c r="AK1143" i="4"/>
  <c r="AJ1143" i="4"/>
  <c r="AH1143" i="4"/>
  <c r="AG1143" i="4"/>
  <c r="AD1143" i="4"/>
  <c r="AC1143" i="4"/>
  <c r="AB1143" i="4"/>
  <c r="Z1143" i="4"/>
  <c r="V1143" i="4"/>
  <c r="U1143" i="4"/>
  <c r="Q1143" i="4"/>
  <c r="P1143" i="4"/>
  <c r="O1143" i="4"/>
  <c r="N1143" i="4"/>
  <c r="F1143" i="4"/>
  <c r="M1143" i="4"/>
  <c r="E1143" i="4"/>
  <c r="L1143" i="4"/>
  <c r="D1143" i="4"/>
  <c r="K1143" i="4"/>
  <c r="C1143" i="4"/>
  <c r="AF1143" i="4"/>
  <c r="J1143" i="4"/>
  <c r="B1143" i="4"/>
  <c r="AA1143" i="4"/>
  <c r="I1143" i="4"/>
  <c r="T1143" i="4"/>
  <c r="H1143" i="4"/>
  <c r="S1143" i="4"/>
  <c r="G1143" i="4"/>
  <c r="AR1144" i="4"/>
  <c r="AT1143" i="4"/>
  <c r="AS1143" i="4"/>
  <c r="AE1144" i="4" l="1"/>
  <c r="R1144" i="4"/>
  <c r="AL1144" i="4"/>
  <c r="AI1144" i="4"/>
  <c r="Y1144" i="4"/>
  <c r="X1144" i="4"/>
  <c r="W1144" i="4"/>
  <c r="AM1144" i="4"/>
  <c r="AK1144" i="4"/>
  <c r="AH1144" i="4"/>
  <c r="AJ1144" i="4"/>
  <c r="AG1144" i="4"/>
  <c r="AD1144" i="4"/>
  <c r="AC1144" i="4"/>
  <c r="AB1144" i="4"/>
  <c r="Z1144" i="4"/>
  <c r="V1144" i="4"/>
  <c r="U1144" i="4"/>
  <c r="Q1144" i="4"/>
  <c r="P1144" i="4"/>
  <c r="O1144" i="4"/>
  <c r="M1144" i="4"/>
  <c r="E1144" i="4"/>
  <c r="L1144" i="4"/>
  <c r="D1144" i="4"/>
  <c r="K1144" i="4"/>
  <c r="C1144" i="4"/>
  <c r="AF1144" i="4"/>
  <c r="J1144" i="4"/>
  <c r="B1144" i="4"/>
  <c r="AA1144" i="4"/>
  <c r="I1144" i="4"/>
  <c r="T1144" i="4"/>
  <c r="H1144" i="4"/>
  <c r="S1144" i="4"/>
  <c r="G1144" i="4"/>
  <c r="N1144" i="4"/>
  <c r="F1144" i="4"/>
  <c r="AR1145" i="4"/>
  <c r="AT1144" i="4"/>
  <c r="AS1144" i="4"/>
  <c r="AE1145" i="4" l="1"/>
  <c r="R1145" i="4"/>
  <c r="AL1145" i="4"/>
  <c r="AI1145" i="4"/>
  <c r="Y1145" i="4"/>
  <c r="X1145" i="4"/>
  <c r="W1145" i="4"/>
  <c r="AM1145" i="4"/>
  <c r="AK1145" i="4"/>
  <c r="AH1145" i="4"/>
  <c r="AJ1145" i="4"/>
  <c r="AG1145" i="4"/>
  <c r="AC1145" i="4"/>
  <c r="AD1145" i="4"/>
  <c r="AB1145" i="4"/>
  <c r="Z1145" i="4"/>
  <c r="V1145" i="4"/>
  <c r="U1145" i="4"/>
  <c r="Q1145" i="4"/>
  <c r="P1145" i="4"/>
  <c r="O1145" i="4"/>
  <c r="L1145" i="4"/>
  <c r="D1145" i="4"/>
  <c r="K1145" i="4"/>
  <c r="C1145" i="4"/>
  <c r="AF1145" i="4"/>
  <c r="J1145" i="4"/>
  <c r="B1145" i="4"/>
  <c r="AA1145" i="4"/>
  <c r="I1145" i="4"/>
  <c r="T1145" i="4"/>
  <c r="H1145" i="4"/>
  <c r="S1145" i="4"/>
  <c r="G1145" i="4"/>
  <c r="N1145" i="4"/>
  <c r="F1145" i="4"/>
  <c r="M1145" i="4"/>
  <c r="E1145" i="4"/>
  <c r="AR1146" i="4"/>
  <c r="AT1145" i="4"/>
  <c r="AS1145" i="4"/>
  <c r="AE1146" i="4" l="1"/>
  <c r="R1146" i="4"/>
  <c r="AL1146" i="4"/>
  <c r="AI1146" i="4"/>
  <c r="W1146" i="4"/>
  <c r="X1146" i="4"/>
  <c r="Y1146" i="4"/>
  <c r="AM1146" i="4"/>
  <c r="AK1146" i="4"/>
  <c r="AJ1146" i="4"/>
  <c r="AH1146" i="4"/>
  <c r="AG1146" i="4"/>
  <c r="AC1146" i="4"/>
  <c r="AD1146" i="4"/>
  <c r="AB1146" i="4"/>
  <c r="Z1146" i="4"/>
  <c r="V1146" i="4"/>
  <c r="U1146" i="4"/>
  <c r="Q1146" i="4"/>
  <c r="P1146" i="4"/>
  <c r="O1146" i="4"/>
  <c r="K1146" i="4"/>
  <c r="C1146" i="4"/>
  <c r="AF1146" i="4"/>
  <c r="J1146" i="4"/>
  <c r="B1146" i="4"/>
  <c r="AA1146" i="4"/>
  <c r="I1146" i="4"/>
  <c r="T1146" i="4"/>
  <c r="H1146" i="4"/>
  <c r="S1146" i="4"/>
  <c r="G1146" i="4"/>
  <c r="N1146" i="4"/>
  <c r="F1146" i="4"/>
  <c r="M1146" i="4"/>
  <c r="E1146" i="4"/>
  <c r="L1146" i="4"/>
  <c r="D1146" i="4"/>
  <c r="AR1147" i="4"/>
  <c r="AT1146" i="4"/>
  <c r="AS1146" i="4"/>
  <c r="AE1147" i="4" l="1"/>
  <c r="R1147" i="4"/>
  <c r="AL1147" i="4"/>
  <c r="AI1147" i="4"/>
  <c r="Y1147" i="4"/>
  <c r="X1147" i="4"/>
  <c r="W1147" i="4"/>
  <c r="AM1147" i="4"/>
  <c r="AK1147" i="4"/>
  <c r="AJ1147" i="4"/>
  <c r="AH1147" i="4"/>
  <c r="AG1147" i="4"/>
  <c r="AC1147" i="4"/>
  <c r="AD1147" i="4"/>
  <c r="AB1147" i="4"/>
  <c r="Z1147" i="4"/>
  <c r="V1147" i="4"/>
  <c r="U1147" i="4"/>
  <c r="Q1147" i="4"/>
  <c r="P1147" i="4"/>
  <c r="O1147" i="4"/>
  <c r="AF1147" i="4"/>
  <c r="J1147" i="4"/>
  <c r="B1147" i="4"/>
  <c r="AA1147" i="4"/>
  <c r="I1147" i="4"/>
  <c r="T1147" i="4"/>
  <c r="H1147" i="4"/>
  <c r="S1147" i="4"/>
  <c r="G1147" i="4"/>
  <c r="N1147" i="4"/>
  <c r="F1147" i="4"/>
  <c r="M1147" i="4"/>
  <c r="E1147" i="4"/>
  <c r="L1147" i="4"/>
  <c r="D1147" i="4"/>
  <c r="K1147" i="4"/>
  <c r="C1147" i="4"/>
  <c r="AR1148" i="4"/>
  <c r="AT1147" i="4"/>
  <c r="AS1147" i="4"/>
  <c r="AE1148" i="4" l="1"/>
  <c r="R1148" i="4"/>
  <c r="AL1148" i="4"/>
  <c r="AI1148" i="4"/>
  <c r="Y1148" i="4"/>
  <c r="X1148" i="4"/>
  <c r="W1148" i="4"/>
  <c r="AM1148" i="4"/>
  <c r="AK1148" i="4"/>
  <c r="AJ1148" i="4"/>
  <c r="AH1148" i="4"/>
  <c r="AG1148" i="4"/>
  <c r="AC1148" i="4"/>
  <c r="AD1148" i="4"/>
  <c r="AB1148" i="4"/>
  <c r="Z1148" i="4"/>
  <c r="V1148" i="4"/>
  <c r="U1148" i="4"/>
  <c r="Q1148" i="4"/>
  <c r="P1148" i="4"/>
  <c r="O1148" i="4"/>
  <c r="AA1148" i="4"/>
  <c r="I1148" i="4"/>
  <c r="T1148" i="4"/>
  <c r="H1148" i="4"/>
  <c r="S1148" i="4"/>
  <c r="G1148" i="4"/>
  <c r="N1148" i="4"/>
  <c r="F1148" i="4"/>
  <c r="M1148" i="4"/>
  <c r="E1148" i="4"/>
  <c r="L1148" i="4"/>
  <c r="D1148" i="4"/>
  <c r="K1148" i="4"/>
  <c r="C1148" i="4"/>
  <c r="AF1148" i="4"/>
  <c r="J1148" i="4"/>
  <c r="B1148" i="4"/>
  <c r="AR1149" i="4"/>
  <c r="AT1148" i="4"/>
  <c r="AS1148" i="4"/>
  <c r="AE1149" i="4" l="1"/>
  <c r="R1149" i="4"/>
  <c r="AL1149" i="4"/>
  <c r="AI1149" i="4"/>
  <c r="Y1149" i="4"/>
  <c r="W1149" i="4"/>
  <c r="X1149" i="4"/>
  <c r="AM1149" i="4"/>
  <c r="AK1149" i="4"/>
  <c r="AJ1149" i="4"/>
  <c r="AG1149" i="4"/>
  <c r="AH1149" i="4"/>
  <c r="AC1149" i="4"/>
  <c r="AD1149" i="4"/>
  <c r="AB1149" i="4"/>
  <c r="Z1149" i="4"/>
  <c r="V1149" i="4"/>
  <c r="U1149" i="4"/>
  <c r="Q1149" i="4"/>
  <c r="P1149" i="4"/>
  <c r="O1149" i="4"/>
  <c r="T1149" i="4"/>
  <c r="H1149" i="4"/>
  <c r="S1149" i="4"/>
  <c r="G1149" i="4"/>
  <c r="N1149" i="4"/>
  <c r="F1149" i="4"/>
  <c r="M1149" i="4"/>
  <c r="E1149" i="4"/>
  <c r="L1149" i="4"/>
  <c r="D1149" i="4"/>
  <c r="K1149" i="4"/>
  <c r="C1149" i="4"/>
  <c r="AF1149" i="4"/>
  <c r="J1149" i="4"/>
  <c r="B1149" i="4"/>
  <c r="AA1149" i="4"/>
  <c r="I1149" i="4"/>
  <c r="AR1150" i="4"/>
  <c r="AT1149" i="4"/>
  <c r="AS1149" i="4"/>
  <c r="AE1150" i="4" l="1"/>
  <c r="R1150" i="4"/>
  <c r="AL1150" i="4"/>
  <c r="AI1150" i="4"/>
  <c r="Y1150" i="4"/>
  <c r="X1150" i="4"/>
  <c r="W1150" i="4"/>
  <c r="AK1150" i="4"/>
  <c r="AM1150" i="4"/>
  <c r="AH1150" i="4"/>
  <c r="AJ1150" i="4"/>
  <c r="AG1150" i="4"/>
  <c r="AD1150" i="4"/>
  <c r="AC1150" i="4"/>
  <c r="AB1150" i="4"/>
  <c r="Z1150" i="4"/>
  <c r="V1150" i="4"/>
  <c r="U1150" i="4"/>
  <c r="P1150" i="4"/>
  <c r="O1150" i="4"/>
  <c r="Q1150" i="4"/>
  <c r="S1150" i="4"/>
  <c r="G1150" i="4"/>
  <c r="N1150" i="4"/>
  <c r="F1150" i="4"/>
  <c r="M1150" i="4"/>
  <c r="E1150" i="4"/>
  <c r="L1150" i="4"/>
  <c r="D1150" i="4"/>
  <c r="K1150" i="4"/>
  <c r="C1150" i="4"/>
  <c r="AF1150" i="4"/>
  <c r="J1150" i="4"/>
  <c r="B1150" i="4"/>
  <c r="AA1150" i="4"/>
  <c r="I1150" i="4"/>
  <c r="T1150" i="4"/>
  <c r="H1150" i="4"/>
  <c r="AR1151" i="4"/>
  <c r="AT1150" i="4"/>
  <c r="AS1150" i="4"/>
  <c r="AE1151" i="4" l="1"/>
  <c r="R1151" i="4"/>
  <c r="AL1151" i="4"/>
  <c r="AI1151" i="4"/>
  <c r="X1151" i="4"/>
  <c r="W1151" i="4"/>
  <c r="Y1151" i="4"/>
  <c r="AM1151" i="4"/>
  <c r="AK1151" i="4"/>
  <c r="AJ1151" i="4"/>
  <c r="AH1151" i="4"/>
  <c r="AG1151" i="4"/>
  <c r="AD1151" i="4"/>
  <c r="AC1151" i="4"/>
  <c r="AB1151" i="4"/>
  <c r="Z1151" i="4"/>
  <c r="V1151" i="4"/>
  <c r="U1151" i="4"/>
  <c r="Q1151" i="4"/>
  <c r="P1151" i="4"/>
  <c r="O1151" i="4"/>
  <c r="N1151" i="4"/>
  <c r="F1151" i="4"/>
  <c r="M1151" i="4"/>
  <c r="E1151" i="4"/>
  <c r="L1151" i="4"/>
  <c r="D1151" i="4"/>
  <c r="K1151" i="4"/>
  <c r="C1151" i="4"/>
  <c r="AF1151" i="4"/>
  <c r="J1151" i="4"/>
  <c r="B1151" i="4"/>
  <c r="AA1151" i="4"/>
  <c r="I1151" i="4"/>
  <c r="T1151" i="4"/>
  <c r="H1151" i="4"/>
  <c r="S1151" i="4"/>
  <c r="G1151" i="4"/>
  <c r="AR1152" i="4"/>
  <c r="AT1151" i="4"/>
  <c r="AS1151" i="4"/>
  <c r="AE1152" i="4" l="1"/>
  <c r="R1152" i="4"/>
  <c r="AL1152" i="4"/>
  <c r="AI1152" i="4"/>
  <c r="Y1152" i="4"/>
  <c r="X1152" i="4"/>
  <c r="W1152" i="4"/>
  <c r="AM1152" i="4"/>
  <c r="AK1152" i="4"/>
  <c r="AH1152" i="4"/>
  <c r="AJ1152" i="4"/>
  <c r="AG1152" i="4"/>
  <c r="AD1152" i="4"/>
  <c r="AC1152" i="4"/>
  <c r="AB1152" i="4"/>
  <c r="Z1152" i="4"/>
  <c r="V1152" i="4"/>
  <c r="U1152" i="4"/>
  <c r="Q1152" i="4"/>
  <c r="P1152" i="4"/>
  <c r="O1152" i="4"/>
  <c r="M1152" i="4"/>
  <c r="E1152" i="4"/>
  <c r="L1152" i="4"/>
  <c r="D1152" i="4"/>
  <c r="K1152" i="4"/>
  <c r="C1152" i="4"/>
  <c r="AF1152" i="4"/>
  <c r="J1152" i="4"/>
  <c r="B1152" i="4"/>
  <c r="AA1152" i="4"/>
  <c r="I1152" i="4"/>
  <c r="T1152" i="4"/>
  <c r="H1152" i="4"/>
  <c r="S1152" i="4"/>
  <c r="G1152" i="4"/>
  <c r="N1152" i="4"/>
  <c r="F1152" i="4"/>
  <c r="AR1153" i="4"/>
  <c r="AT1152" i="4"/>
  <c r="AS1152" i="4"/>
  <c r="AE1153" i="4" l="1"/>
  <c r="R1153" i="4"/>
  <c r="AL1153" i="4"/>
  <c r="AI1153" i="4"/>
  <c r="Y1153" i="4"/>
  <c r="X1153" i="4"/>
  <c r="W1153" i="4"/>
  <c r="AM1153" i="4"/>
  <c r="AK1153" i="4"/>
  <c r="AH1153" i="4"/>
  <c r="AJ1153" i="4"/>
  <c r="AG1153" i="4"/>
  <c r="AC1153" i="4"/>
  <c r="AD1153" i="4"/>
  <c r="AB1153" i="4"/>
  <c r="Z1153" i="4"/>
  <c r="V1153" i="4"/>
  <c r="U1153" i="4"/>
  <c r="Q1153" i="4"/>
  <c r="P1153" i="4"/>
  <c r="O1153" i="4"/>
  <c r="L1153" i="4"/>
  <c r="D1153" i="4"/>
  <c r="K1153" i="4"/>
  <c r="C1153" i="4"/>
  <c r="AF1153" i="4"/>
  <c r="J1153" i="4"/>
  <c r="B1153" i="4"/>
  <c r="AA1153" i="4"/>
  <c r="I1153" i="4"/>
  <c r="T1153" i="4"/>
  <c r="H1153" i="4"/>
  <c r="S1153" i="4"/>
  <c r="G1153" i="4"/>
  <c r="N1153" i="4"/>
  <c r="F1153" i="4"/>
  <c r="M1153" i="4"/>
  <c r="E1153" i="4"/>
  <c r="AR1154" i="4"/>
  <c r="AT1153" i="4"/>
  <c r="AS1153" i="4"/>
  <c r="AE1154" i="4" l="1"/>
  <c r="R1154" i="4"/>
  <c r="AL1154" i="4"/>
  <c r="AI1154" i="4"/>
  <c r="W1154" i="4"/>
  <c r="X1154" i="4"/>
  <c r="Y1154" i="4"/>
  <c r="AM1154" i="4"/>
  <c r="AK1154" i="4"/>
  <c r="AJ1154" i="4"/>
  <c r="AH1154" i="4"/>
  <c r="AG1154" i="4"/>
  <c r="AC1154" i="4"/>
  <c r="AD1154" i="4"/>
  <c r="AB1154" i="4"/>
  <c r="Z1154" i="4"/>
  <c r="V1154" i="4"/>
  <c r="U1154" i="4"/>
  <c r="Q1154" i="4"/>
  <c r="P1154" i="4"/>
  <c r="O1154" i="4"/>
  <c r="K1154" i="4"/>
  <c r="C1154" i="4"/>
  <c r="AF1154" i="4"/>
  <c r="J1154" i="4"/>
  <c r="B1154" i="4"/>
  <c r="AA1154" i="4"/>
  <c r="I1154" i="4"/>
  <c r="T1154" i="4"/>
  <c r="H1154" i="4"/>
  <c r="S1154" i="4"/>
  <c r="G1154" i="4"/>
  <c r="N1154" i="4"/>
  <c r="F1154" i="4"/>
  <c r="M1154" i="4"/>
  <c r="E1154" i="4"/>
  <c r="L1154" i="4"/>
  <c r="D1154" i="4"/>
  <c r="AR1155" i="4"/>
  <c r="AT1154" i="4"/>
  <c r="AS1154" i="4"/>
  <c r="AE1155" i="4" l="1"/>
  <c r="R1155" i="4"/>
  <c r="AL1155" i="4"/>
  <c r="AI1155" i="4"/>
  <c r="Y1155" i="4"/>
  <c r="X1155" i="4"/>
  <c r="W1155" i="4"/>
  <c r="AM1155" i="4"/>
  <c r="AK1155" i="4"/>
  <c r="AJ1155" i="4"/>
  <c r="AH1155" i="4"/>
  <c r="AG1155" i="4"/>
  <c r="AC1155" i="4"/>
  <c r="AD1155" i="4"/>
  <c r="AB1155" i="4"/>
  <c r="Z1155" i="4"/>
  <c r="V1155" i="4"/>
  <c r="U1155" i="4"/>
  <c r="Q1155" i="4"/>
  <c r="P1155" i="4"/>
  <c r="O1155" i="4"/>
  <c r="AF1155" i="4"/>
  <c r="J1155" i="4"/>
  <c r="B1155" i="4"/>
  <c r="AA1155" i="4"/>
  <c r="I1155" i="4"/>
  <c r="T1155" i="4"/>
  <c r="H1155" i="4"/>
  <c r="S1155" i="4"/>
  <c r="G1155" i="4"/>
  <c r="N1155" i="4"/>
  <c r="F1155" i="4"/>
  <c r="M1155" i="4"/>
  <c r="E1155" i="4"/>
  <c r="L1155" i="4"/>
  <c r="D1155" i="4"/>
  <c r="K1155" i="4"/>
  <c r="C1155" i="4"/>
  <c r="AR1156" i="4"/>
  <c r="AT1155" i="4"/>
  <c r="AS1155" i="4"/>
  <c r="AE1156" i="4" l="1"/>
  <c r="R1156" i="4"/>
  <c r="AL1156" i="4"/>
  <c r="AI1156" i="4"/>
  <c r="Y1156" i="4"/>
  <c r="X1156" i="4"/>
  <c r="W1156" i="4"/>
  <c r="AM1156" i="4"/>
  <c r="AK1156" i="4"/>
  <c r="AJ1156" i="4"/>
  <c r="AH1156" i="4"/>
  <c r="AG1156" i="4"/>
  <c r="AC1156" i="4"/>
  <c r="AD1156" i="4"/>
  <c r="AB1156" i="4"/>
  <c r="Z1156" i="4"/>
  <c r="V1156" i="4"/>
  <c r="U1156" i="4"/>
  <c r="Q1156" i="4"/>
  <c r="P1156" i="4"/>
  <c r="O1156" i="4"/>
  <c r="AA1156" i="4"/>
  <c r="I1156" i="4"/>
  <c r="T1156" i="4"/>
  <c r="H1156" i="4"/>
  <c r="S1156" i="4"/>
  <c r="G1156" i="4"/>
  <c r="N1156" i="4"/>
  <c r="F1156" i="4"/>
  <c r="M1156" i="4"/>
  <c r="E1156" i="4"/>
  <c r="L1156" i="4"/>
  <c r="D1156" i="4"/>
  <c r="K1156" i="4"/>
  <c r="C1156" i="4"/>
  <c r="AF1156" i="4"/>
  <c r="J1156" i="4"/>
  <c r="B1156" i="4"/>
  <c r="AR1157" i="4"/>
  <c r="AT1156" i="4"/>
  <c r="AS1156" i="4"/>
  <c r="AE1157" i="4" l="1"/>
  <c r="R1157" i="4"/>
  <c r="AL1157" i="4"/>
  <c r="AI1157" i="4"/>
  <c r="Y1157" i="4"/>
  <c r="W1157" i="4"/>
  <c r="X1157" i="4"/>
  <c r="AM1157" i="4"/>
  <c r="AK1157" i="4"/>
  <c r="AJ1157" i="4"/>
  <c r="AG1157" i="4"/>
  <c r="AH1157" i="4"/>
  <c r="AC1157" i="4"/>
  <c r="AD1157" i="4"/>
  <c r="AB1157" i="4"/>
  <c r="Z1157" i="4"/>
  <c r="V1157" i="4"/>
  <c r="U1157" i="4"/>
  <c r="Q1157" i="4"/>
  <c r="P1157" i="4"/>
  <c r="O1157" i="4"/>
  <c r="T1157" i="4"/>
  <c r="H1157" i="4"/>
  <c r="S1157" i="4"/>
  <c r="G1157" i="4"/>
  <c r="N1157" i="4"/>
  <c r="F1157" i="4"/>
  <c r="M1157" i="4"/>
  <c r="E1157" i="4"/>
  <c r="L1157" i="4"/>
  <c r="D1157" i="4"/>
  <c r="K1157" i="4"/>
  <c r="C1157" i="4"/>
  <c r="AF1157" i="4"/>
  <c r="J1157" i="4"/>
  <c r="B1157" i="4"/>
  <c r="AA1157" i="4"/>
  <c r="I1157" i="4"/>
  <c r="AR1158" i="4"/>
  <c r="AT1157" i="4"/>
  <c r="AS1157" i="4"/>
  <c r="AE1158" i="4" l="1"/>
  <c r="R1158" i="4"/>
  <c r="AL1158" i="4"/>
  <c r="AI1158" i="4"/>
  <c r="Y1158" i="4"/>
  <c r="X1158" i="4"/>
  <c r="W1158" i="4"/>
  <c r="AM1158" i="4"/>
  <c r="AK1158" i="4"/>
  <c r="AJ1158" i="4"/>
  <c r="AH1158" i="4"/>
  <c r="AG1158" i="4"/>
  <c r="AD1158" i="4"/>
  <c r="AC1158" i="4"/>
  <c r="AB1158" i="4"/>
  <c r="Z1158" i="4"/>
  <c r="V1158" i="4"/>
  <c r="U1158" i="4"/>
  <c r="P1158" i="4"/>
  <c r="O1158" i="4"/>
  <c r="Q1158" i="4"/>
  <c r="S1158" i="4"/>
  <c r="G1158" i="4"/>
  <c r="N1158" i="4"/>
  <c r="F1158" i="4"/>
  <c r="M1158" i="4"/>
  <c r="E1158" i="4"/>
  <c r="L1158" i="4"/>
  <c r="D1158" i="4"/>
  <c r="K1158" i="4"/>
  <c r="C1158" i="4"/>
  <c r="AF1158" i="4"/>
  <c r="J1158" i="4"/>
  <c r="B1158" i="4"/>
  <c r="AA1158" i="4"/>
  <c r="I1158" i="4"/>
  <c r="T1158" i="4"/>
  <c r="H1158" i="4"/>
  <c r="AR1159" i="4"/>
  <c r="AT1158" i="4"/>
  <c r="AS1158" i="4"/>
  <c r="AE1159" i="4" l="1"/>
  <c r="R1159" i="4"/>
  <c r="AL1159" i="4"/>
  <c r="AI1159" i="4"/>
  <c r="X1159" i="4"/>
  <c r="W1159" i="4"/>
  <c r="Y1159" i="4"/>
  <c r="AM1159" i="4"/>
  <c r="AK1159" i="4"/>
  <c r="AJ1159" i="4"/>
  <c r="AH1159" i="4"/>
  <c r="AG1159" i="4"/>
  <c r="AD1159" i="4"/>
  <c r="AC1159" i="4"/>
  <c r="AB1159" i="4"/>
  <c r="Z1159" i="4"/>
  <c r="V1159" i="4"/>
  <c r="U1159" i="4"/>
  <c r="Q1159" i="4"/>
  <c r="P1159" i="4"/>
  <c r="O1159" i="4"/>
  <c r="N1159" i="4"/>
  <c r="F1159" i="4"/>
  <c r="M1159" i="4"/>
  <c r="E1159" i="4"/>
  <c r="L1159" i="4"/>
  <c r="D1159" i="4"/>
  <c r="K1159" i="4"/>
  <c r="C1159" i="4"/>
  <c r="AF1159" i="4"/>
  <c r="J1159" i="4"/>
  <c r="B1159" i="4"/>
  <c r="AA1159" i="4"/>
  <c r="I1159" i="4"/>
  <c r="T1159" i="4"/>
  <c r="H1159" i="4"/>
  <c r="S1159" i="4"/>
  <c r="G1159" i="4"/>
  <c r="AR1160" i="4"/>
  <c r="AT1159" i="4"/>
  <c r="AS1159" i="4"/>
  <c r="AE1160" i="4" l="1"/>
  <c r="R1160" i="4"/>
  <c r="AL1160" i="4"/>
  <c r="AI1160" i="4"/>
  <c r="Y1160" i="4"/>
  <c r="X1160" i="4"/>
  <c r="W1160" i="4"/>
  <c r="AM1160" i="4"/>
  <c r="AK1160" i="4"/>
  <c r="AH1160" i="4"/>
  <c r="AJ1160" i="4"/>
  <c r="AG1160" i="4"/>
  <c r="AD1160" i="4"/>
  <c r="AC1160" i="4"/>
  <c r="AB1160" i="4"/>
  <c r="Z1160" i="4"/>
  <c r="V1160" i="4"/>
  <c r="U1160" i="4"/>
  <c r="Q1160" i="4"/>
  <c r="P1160" i="4"/>
  <c r="O1160" i="4"/>
  <c r="M1160" i="4"/>
  <c r="E1160" i="4"/>
  <c r="L1160" i="4"/>
  <c r="D1160" i="4"/>
  <c r="K1160" i="4"/>
  <c r="C1160" i="4"/>
  <c r="AF1160" i="4"/>
  <c r="J1160" i="4"/>
  <c r="B1160" i="4"/>
  <c r="AA1160" i="4"/>
  <c r="I1160" i="4"/>
  <c r="T1160" i="4"/>
  <c r="H1160" i="4"/>
  <c r="S1160" i="4"/>
  <c r="G1160" i="4"/>
  <c r="N1160" i="4"/>
  <c r="F1160" i="4"/>
  <c r="AR1161" i="4"/>
  <c r="AT1160" i="4"/>
  <c r="AS1160" i="4"/>
  <c r="AE1161" i="4" l="1"/>
  <c r="R1161" i="4"/>
  <c r="AL1161" i="4"/>
  <c r="AI1161" i="4"/>
  <c r="Y1161" i="4"/>
  <c r="X1161" i="4"/>
  <c r="W1161" i="4"/>
  <c r="AM1161" i="4"/>
  <c r="AK1161" i="4"/>
  <c r="AH1161" i="4"/>
  <c r="AJ1161" i="4"/>
  <c r="AG1161" i="4"/>
  <c r="AC1161" i="4"/>
  <c r="AD1161" i="4"/>
  <c r="AB1161" i="4"/>
  <c r="Z1161" i="4"/>
  <c r="V1161" i="4"/>
  <c r="U1161" i="4"/>
  <c r="Q1161" i="4"/>
  <c r="P1161" i="4"/>
  <c r="O1161" i="4"/>
  <c r="L1161" i="4"/>
  <c r="D1161" i="4"/>
  <c r="K1161" i="4"/>
  <c r="C1161" i="4"/>
  <c r="AF1161" i="4"/>
  <c r="J1161" i="4"/>
  <c r="B1161" i="4"/>
  <c r="AA1161" i="4"/>
  <c r="I1161" i="4"/>
  <c r="T1161" i="4"/>
  <c r="H1161" i="4"/>
  <c r="S1161" i="4"/>
  <c r="G1161" i="4"/>
  <c r="N1161" i="4"/>
  <c r="F1161" i="4"/>
  <c r="M1161" i="4"/>
  <c r="E1161" i="4"/>
  <c r="AR1162" i="4"/>
  <c r="AT1161" i="4"/>
  <c r="AS1161" i="4"/>
  <c r="AE1162" i="4" l="1"/>
  <c r="R1162" i="4"/>
  <c r="AL1162" i="4"/>
  <c r="AI1162" i="4"/>
  <c r="W1162" i="4"/>
  <c r="X1162" i="4"/>
  <c r="Y1162" i="4"/>
  <c r="AM1162" i="4"/>
  <c r="AK1162" i="4"/>
  <c r="AJ1162" i="4"/>
  <c r="AH1162" i="4"/>
  <c r="AG1162" i="4"/>
  <c r="AC1162" i="4"/>
  <c r="AD1162" i="4"/>
  <c r="AB1162" i="4"/>
  <c r="Z1162" i="4"/>
  <c r="V1162" i="4"/>
  <c r="U1162" i="4"/>
  <c r="Q1162" i="4"/>
  <c r="P1162" i="4"/>
  <c r="O1162" i="4"/>
  <c r="K1162" i="4"/>
  <c r="C1162" i="4"/>
  <c r="AF1162" i="4"/>
  <c r="J1162" i="4"/>
  <c r="B1162" i="4"/>
  <c r="AA1162" i="4"/>
  <c r="I1162" i="4"/>
  <c r="T1162" i="4"/>
  <c r="H1162" i="4"/>
  <c r="S1162" i="4"/>
  <c r="G1162" i="4"/>
  <c r="N1162" i="4"/>
  <c r="F1162" i="4"/>
  <c r="M1162" i="4"/>
  <c r="E1162" i="4"/>
  <c r="L1162" i="4"/>
  <c r="D1162" i="4"/>
  <c r="AR1163" i="4"/>
  <c r="AT1162" i="4"/>
  <c r="AS1162" i="4"/>
  <c r="AE1163" i="4" l="1"/>
  <c r="R1163" i="4"/>
  <c r="AL1163" i="4"/>
  <c r="AI1163" i="4"/>
  <c r="Y1163" i="4"/>
  <c r="X1163" i="4"/>
  <c r="W1163" i="4"/>
  <c r="AM1163" i="4"/>
  <c r="AK1163" i="4"/>
  <c r="AJ1163" i="4"/>
  <c r="AH1163" i="4"/>
  <c r="AG1163" i="4"/>
  <c r="AC1163" i="4"/>
  <c r="AD1163" i="4"/>
  <c r="AB1163" i="4"/>
  <c r="Z1163" i="4"/>
  <c r="V1163" i="4"/>
  <c r="U1163" i="4"/>
  <c r="Q1163" i="4"/>
  <c r="P1163" i="4"/>
  <c r="O1163" i="4"/>
  <c r="AF1163" i="4"/>
  <c r="J1163" i="4"/>
  <c r="B1163" i="4"/>
  <c r="AA1163" i="4"/>
  <c r="I1163" i="4"/>
  <c r="T1163" i="4"/>
  <c r="H1163" i="4"/>
  <c r="S1163" i="4"/>
  <c r="G1163" i="4"/>
  <c r="N1163" i="4"/>
  <c r="F1163" i="4"/>
  <c r="M1163" i="4"/>
  <c r="E1163" i="4"/>
  <c r="L1163" i="4"/>
  <c r="D1163" i="4"/>
  <c r="K1163" i="4"/>
  <c r="C1163" i="4"/>
  <c r="AR1164" i="4"/>
  <c r="AT1163" i="4"/>
  <c r="AS1163" i="4"/>
  <c r="AE1164" i="4" l="1"/>
  <c r="R1164" i="4"/>
  <c r="AL1164" i="4"/>
  <c r="AI1164" i="4"/>
  <c r="Y1164" i="4"/>
  <c r="X1164" i="4"/>
  <c r="W1164" i="4"/>
  <c r="AM1164" i="4"/>
  <c r="AK1164" i="4"/>
  <c r="AJ1164" i="4"/>
  <c r="AH1164" i="4"/>
  <c r="AG1164" i="4"/>
  <c r="AC1164" i="4"/>
  <c r="AD1164" i="4"/>
  <c r="AB1164" i="4"/>
  <c r="Z1164" i="4"/>
  <c r="V1164" i="4"/>
  <c r="U1164" i="4"/>
  <c r="Q1164" i="4"/>
  <c r="P1164" i="4"/>
  <c r="O1164" i="4"/>
  <c r="AA1164" i="4"/>
  <c r="I1164" i="4"/>
  <c r="T1164" i="4"/>
  <c r="H1164" i="4"/>
  <c r="S1164" i="4"/>
  <c r="G1164" i="4"/>
  <c r="N1164" i="4"/>
  <c r="F1164" i="4"/>
  <c r="M1164" i="4"/>
  <c r="E1164" i="4"/>
  <c r="L1164" i="4"/>
  <c r="D1164" i="4"/>
  <c r="K1164" i="4"/>
  <c r="C1164" i="4"/>
  <c r="AF1164" i="4"/>
  <c r="J1164" i="4"/>
  <c r="B1164" i="4"/>
  <c r="AR1165" i="4"/>
  <c r="AT1164" i="4"/>
  <c r="AS1164" i="4"/>
  <c r="AE1165" i="4" l="1"/>
  <c r="R1165" i="4"/>
  <c r="AL1165" i="4"/>
  <c r="AI1165" i="4"/>
  <c r="Y1165" i="4"/>
  <c r="W1165" i="4"/>
  <c r="X1165" i="4"/>
  <c r="AM1165" i="4"/>
  <c r="AK1165" i="4"/>
  <c r="AJ1165" i="4"/>
  <c r="AG1165" i="4"/>
  <c r="AH1165" i="4"/>
  <c r="AC1165" i="4"/>
  <c r="AD1165" i="4"/>
  <c r="AB1165" i="4"/>
  <c r="Z1165" i="4"/>
  <c r="V1165" i="4"/>
  <c r="U1165" i="4"/>
  <c r="Q1165" i="4"/>
  <c r="P1165" i="4"/>
  <c r="O1165" i="4"/>
  <c r="T1165" i="4"/>
  <c r="H1165" i="4"/>
  <c r="S1165" i="4"/>
  <c r="G1165" i="4"/>
  <c r="N1165" i="4"/>
  <c r="F1165" i="4"/>
  <c r="M1165" i="4"/>
  <c r="E1165" i="4"/>
  <c r="L1165" i="4"/>
  <c r="D1165" i="4"/>
  <c r="K1165" i="4"/>
  <c r="C1165" i="4"/>
  <c r="AF1165" i="4"/>
  <c r="J1165" i="4"/>
  <c r="B1165" i="4"/>
  <c r="AA1165" i="4"/>
  <c r="I1165" i="4"/>
  <c r="AR1166" i="4"/>
  <c r="AT1165" i="4"/>
  <c r="AS1165" i="4"/>
  <c r="AE1166" i="4" l="1"/>
  <c r="R1166" i="4"/>
  <c r="AL1166" i="4"/>
  <c r="AI1166" i="4"/>
  <c r="Y1166" i="4"/>
  <c r="X1166" i="4"/>
  <c r="W1166" i="4"/>
  <c r="AM1166" i="4"/>
  <c r="AK1166" i="4"/>
  <c r="AJ1166" i="4"/>
  <c r="AH1166" i="4"/>
  <c r="AG1166" i="4"/>
  <c r="AD1166" i="4"/>
  <c r="AC1166" i="4"/>
  <c r="AB1166" i="4"/>
  <c r="Z1166" i="4"/>
  <c r="V1166" i="4"/>
  <c r="U1166" i="4"/>
  <c r="P1166" i="4"/>
  <c r="O1166" i="4"/>
  <c r="Q1166" i="4"/>
  <c r="S1166" i="4"/>
  <c r="G1166" i="4"/>
  <c r="N1166" i="4"/>
  <c r="F1166" i="4"/>
  <c r="M1166" i="4"/>
  <c r="E1166" i="4"/>
  <c r="L1166" i="4"/>
  <c r="D1166" i="4"/>
  <c r="K1166" i="4"/>
  <c r="C1166" i="4"/>
  <c r="AF1166" i="4"/>
  <c r="J1166" i="4"/>
  <c r="B1166" i="4"/>
  <c r="AA1166" i="4"/>
  <c r="I1166" i="4"/>
  <c r="T1166" i="4"/>
  <c r="H1166" i="4"/>
  <c r="AR1167" i="4"/>
  <c r="AT1166" i="4"/>
  <c r="AS1166" i="4"/>
  <c r="AE1167" i="4" l="1"/>
  <c r="R1167" i="4"/>
  <c r="AL1167" i="4"/>
  <c r="AI1167" i="4"/>
  <c r="X1167" i="4"/>
  <c r="W1167" i="4"/>
  <c r="Y1167" i="4"/>
  <c r="AM1167" i="4"/>
  <c r="AK1167" i="4"/>
  <c r="AJ1167" i="4"/>
  <c r="AH1167" i="4"/>
  <c r="AG1167" i="4"/>
  <c r="AD1167" i="4"/>
  <c r="AC1167" i="4"/>
  <c r="AB1167" i="4"/>
  <c r="Z1167" i="4"/>
  <c r="U1167" i="4"/>
  <c r="Q1167" i="4"/>
  <c r="P1167" i="4"/>
  <c r="V1167" i="4"/>
  <c r="O1167" i="4"/>
  <c r="N1167" i="4"/>
  <c r="F1167" i="4"/>
  <c r="M1167" i="4"/>
  <c r="E1167" i="4"/>
  <c r="L1167" i="4"/>
  <c r="D1167" i="4"/>
  <c r="K1167" i="4"/>
  <c r="C1167" i="4"/>
  <c r="AF1167" i="4"/>
  <c r="J1167" i="4"/>
  <c r="B1167" i="4"/>
  <c r="AA1167" i="4"/>
  <c r="I1167" i="4"/>
  <c r="T1167" i="4"/>
  <c r="H1167" i="4"/>
  <c r="S1167" i="4"/>
  <c r="G1167" i="4"/>
  <c r="AR1168" i="4"/>
  <c r="AT1167" i="4"/>
  <c r="AS1167" i="4"/>
  <c r="AE1168" i="4" l="1"/>
  <c r="R1168" i="4"/>
  <c r="AL1168" i="4"/>
  <c r="AI1168" i="4"/>
  <c r="Y1168" i="4"/>
  <c r="X1168" i="4"/>
  <c r="W1168" i="4"/>
  <c r="AM1168" i="4"/>
  <c r="AK1168" i="4"/>
  <c r="AH1168" i="4"/>
  <c r="AJ1168" i="4"/>
  <c r="AG1168" i="4"/>
  <c r="AD1168" i="4"/>
  <c r="AC1168" i="4"/>
  <c r="AB1168" i="4"/>
  <c r="Z1168" i="4"/>
  <c r="V1168" i="4"/>
  <c r="U1168" i="4"/>
  <c r="Q1168" i="4"/>
  <c r="P1168" i="4"/>
  <c r="O1168" i="4"/>
  <c r="M1168" i="4"/>
  <c r="E1168" i="4"/>
  <c r="L1168" i="4"/>
  <c r="D1168" i="4"/>
  <c r="K1168" i="4"/>
  <c r="C1168" i="4"/>
  <c r="AF1168" i="4"/>
  <c r="J1168" i="4"/>
  <c r="B1168" i="4"/>
  <c r="AA1168" i="4"/>
  <c r="I1168" i="4"/>
  <c r="T1168" i="4"/>
  <c r="H1168" i="4"/>
  <c r="S1168" i="4"/>
  <c r="G1168" i="4"/>
  <c r="N1168" i="4"/>
  <c r="F1168" i="4"/>
  <c r="AR1169" i="4"/>
  <c r="AT1168" i="4"/>
  <c r="AS1168" i="4"/>
  <c r="AE1169" i="4" l="1"/>
  <c r="R1169" i="4"/>
  <c r="AL1169" i="4"/>
  <c r="AI1169" i="4"/>
  <c r="Y1169" i="4"/>
  <c r="X1169" i="4"/>
  <c r="W1169" i="4"/>
  <c r="AM1169" i="4"/>
  <c r="AK1169" i="4"/>
  <c r="AH1169" i="4"/>
  <c r="AJ1169" i="4"/>
  <c r="AG1169" i="4"/>
  <c r="AC1169" i="4"/>
  <c r="AD1169" i="4"/>
  <c r="AB1169" i="4"/>
  <c r="Z1169" i="4"/>
  <c r="V1169" i="4"/>
  <c r="U1169" i="4"/>
  <c r="Q1169" i="4"/>
  <c r="P1169" i="4"/>
  <c r="O1169" i="4"/>
  <c r="L1169" i="4"/>
  <c r="D1169" i="4"/>
  <c r="K1169" i="4"/>
  <c r="C1169" i="4"/>
  <c r="AF1169" i="4"/>
  <c r="J1169" i="4"/>
  <c r="B1169" i="4"/>
  <c r="AA1169" i="4"/>
  <c r="I1169" i="4"/>
  <c r="T1169" i="4"/>
  <c r="H1169" i="4"/>
  <c r="S1169" i="4"/>
  <c r="G1169" i="4"/>
  <c r="N1169" i="4"/>
  <c r="F1169" i="4"/>
  <c r="M1169" i="4"/>
  <c r="E1169" i="4"/>
  <c r="AR1170" i="4"/>
  <c r="AT1169" i="4"/>
  <c r="AS1169" i="4"/>
  <c r="AE1170" i="4" l="1"/>
  <c r="R1170" i="4"/>
  <c r="AL1170" i="4"/>
  <c r="AI1170" i="4"/>
  <c r="W1170" i="4"/>
  <c r="X1170" i="4"/>
  <c r="Y1170" i="4"/>
  <c r="AM1170" i="4"/>
  <c r="AK1170" i="4"/>
  <c r="AJ1170" i="4"/>
  <c r="AH1170" i="4"/>
  <c r="AG1170" i="4"/>
  <c r="AC1170" i="4"/>
  <c r="AD1170" i="4"/>
  <c r="AB1170" i="4"/>
  <c r="Z1170" i="4"/>
  <c r="V1170" i="4"/>
  <c r="U1170" i="4"/>
  <c r="Q1170" i="4"/>
  <c r="P1170" i="4"/>
  <c r="O1170" i="4"/>
  <c r="K1170" i="4"/>
  <c r="C1170" i="4"/>
  <c r="AF1170" i="4"/>
  <c r="J1170" i="4"/>
  <c r="B1170" i="4"/>
  <c r="AA1170" i="4"/>
  <c r="I1170" i="4"/>
  <c r="T1170" i="4"/>
  <c r="H1170" i="4"/>
  <c r="S1170" i="4"/>
  <c r="G1170" i="4"/>
  <c r="N1170" i="4"/>
  <c r="F1170" i="4"/>
  <c r="M1170" i="4"/>
  <c r="E1170" i="4"/>
  <c r="L1170" i="4"/>
  <c r="D1170" i="4"/>
  <c r="AR1171" i="4"/>
  <c r="AT1170" i="4"/>
  <c r="AS1170" i="4"/>
  <c r="AE1171" i="4" l="1"/>
  <c r="R1171" i="4"/>
  <c r="AL1171" i="4"/>
  <c r="AI1171" i="4"/>
  <c r="Y1171" i="4"/>
  <c r="X1171" i="4"/>
  <c r="W1171" i="4"/>
  <c r="AM1171" i="4"/>
  <c r="AK1171" i="4"/>
  <c r="AJ1171" i="4"/>
  <c r="AH1171" i="4"/>
  <c r="AG1171" i="4"/>
  <c r="AC1171" i="4"/>
  <c r="AD1171" i="4"/>
  <c r="AB1171" i="4"/>
  <c r="Z1171" i="4"/>
  <c r="V1171" i="4"/>
  <c r="U1171" i="4"/>
  <c r="Q1171" i="4"/>
  <c r="P1171" i="4"/>
  <c r="O1171" i="4"/>
  <c r="AF1171" i="4"/>
  <c r="J1171" i="4"/>
  <c r="B1171" i="4"/>
  <c r="AA1171" i="4"/>
  <c r="I1171" i="4"/>
  <c r="T1171" i="4"/>
  <c r="H1171" i="4"/>
  <c r="S1171" i="4"/>
  <c r="G1171" i="4"/>
  <c r="N1171" i="4"/>
  <c r="F1171" i="4"/>
  <c r="M1171" i="4"/>
  <c r="E1171" i="4"/>
  <c r="L1171" i="4"/>
  <c r="D1171" i="4"/>
  <c r="K1171" i="4"/>
  <c r="C1171" i="4"/>
  <c r="AR1172" i="4"/>
  <c r="AT1171" i="4"/>
  <c r="AS1171" i="4"/>
  <c r="AE1172" i="4" l="1"/>
  <c r="R1172" i="4"/>
  <c r="AL1172" i="4"/>
  <c r="AI1172" i="4"/>
  <c r="Y1172" i="4"/>
  <c r="X1172" i="4"/>
  <c r="W1172" i="4"/>
  <c r="AM1172" i="4"/>
  <c r="AK1172" i="4"/>
  <c r="AJ1172" i="4"/>
  <c r="AH1172" i="4"/>
  <c r="AG1172" i="4"/>
  <c r="AC1172" i="4"/>
  <c r="AD1172" i="4"/>
  <c r="AB1172" i="4"/>
  <c r="Z1172" i="4"/>
  <c r="V1172" i="4"/>
  <c r="U1172" i="4"/>
  <c r="Q1172" i="4"/>
  <c r="P1172" i="4"/>
  <c r="O1172" i="4"/>
  <c r="AA1172" i="4"/>
  <c r="I1172" i="4"/>
  <c r="T1172" i="4"/>
  <c r="H1172" i="4"/>
  <c r="S1172" i="4"/>
  <c r="G1172" i="4"/>
  <c r="N1172" i="4"/>
  <c r="F1172" i="4"/>
  <c r="M1172" i="4"/>
  <c r="E1172" i="4"/>
  <c r="L1172" i="4"/>
  <c r="D1172" i="4"/>
  <c r="K1172" i="4"/>
  <c r="C1172" i="4"/>
  <c r="AF1172" i="4"/>
  <c r="J1172" i="4"/>
  <c r="B1172" i="4"/>
  <c r="AR1173" i="4"/>
  <c r="AT1172" i="4"/>
  <c r="AS1172" i="4"/>
  <c r="AE1173" i="4" l="1"/>
  <c r="R1173" i="4"/>
  <c r="AL1173" i="4"/>
  <c r="AI1173" i="4"/>
  <c r="Y1173" i="4"/>
  <c r="W1173" i="4"/>
  <c r="X1173" i="4"/>
  <c r="AM1173" i="4"/>
  <c r="AK1173" i="4"/>
  <c r="AJ1173" i="4"/>
  <c r="AH1173" i="4"/>
  <c r="AG1173" i="4"/>
  <c r="AC1173" i="4"/>
  <c r="AD1173" i="4"/>
  <c r="AB1173" i="4"/>
  <c r="Z1173" i="4"/>
  <c r="V1173" i="4"/>
  <c r="U1173" i="4"/>
  <c r="Q1173" i="4"/>
  <c r="P1173" i="4"/>
  <c r="O1173" i="4"/>
  <c r="T1173" i="4"/>
  <c r="H1173" i="4"/>
  <c r="S1173" i="4"/>
  <c r="G1173" i="4"/>
  <c r="N1173" i="4"/>
  <c r="F1173" i="4"/>
  <c r="M1173" i="4"/>
  <c r="E1173" i="4"/>
  <c r="L1173" i="4"/>
  <c r="D1173" i="4"/>
  <c r="K1173" i="4"/>
  <c r="C1173" i="4"/>
  <c r="AF1173" i="4"/>
  <c r="J1173" i="4"/>
  <c r="B1173" i="4"/>
  <c r="AA1173" i="4"/>
  <c r="I1173" i="4"/>
  <c r="AR1174" i="4"/>
  <c r="AT1173" i="4"/>
  <c r="AS1173" i="4"/>
  <c r="AE1174" i="4" l="1"/>
  <c r="R1174" i="4"/>
  <c r="AL1174" i="4"/>
  <c r="AI1174" i="4"/>
  <c r="Y1174" i="4"/>
  <c r="X1174" i="4"/>
  <c r="W1174" i="4"/>
  <c r="AM1174" i="4"/>
  <c r="AK1174" i="4"/>
  <c r="AJ1174" i="4"/>
  <c r="AH1174" i="4"/>
  <c r="AG1174" i="4"/>
  <c r="AD1174" i="4"/>
  <c r="AC1174" i="4"/>
  <c r="AB1174" i="4"/>
  <c r="Z1174" i="4"/>
  <c r="V1174" i="4"/>
  <c r="U1174" i="4"/>
  <c r="P1174" i="4"/>
  <c r="O1174" i="4"/>
  <c r="Q1174" i="4"/>
  <c r="S1174" i="4"/>
  <c r="G1174" i="4"/>
  <c r="N1174" i="4"/>
  <c r="F1174" i="4"/>
  <c r="M1174" i="4"/>
  <c r="E1174" i="4"/>
  <c r="L1174" i="4"/>
  <c r="D1174" i="4"/>
  <c r="K1174" i="4"/>
  <c r="C1174" i="4"/>
  <c r="AF1174" i="4"/>
  <c r="J1174" i="4"/>
  <c r="B1174" i="4"/>
  <c r="AA1174" i="4"/>
  <c r="I1174" i="4"/>
  <c r="T1174" i="4"/>
  <c r="H1174" i="4"/>
  <c r="AR1175" i="4"/>
  <c r="AT1174" i="4"/>
  <c r="AS1174" i="4"/>
  <c r="AE1175" i="4" l="1"/>
  <c r="R1175" i="4"/>
  <c r="AL1175" i="4"/>
  <c r="AI1175" i="4"/>
  <c r="X1175" i="4"/>
  <c r="W1175" i="4"/>
  <c r="Y1175" i="4"/>
  <c r="AM1175" i="4"/>
  <c r="AK1175" i="4"/>
  <c r="AJ1175" i="4"/>
  <c r="AH1175" i="4"/>
  <c r="AG1175" i="4"/>
  <c r="AD1175" i="4"/>
  <c r="AC1175" i="4"/>
  <c r="AB1175" i="4"/>
  <c r="Z1175" i="4"/>
  <c r="U1175" i="4"/>
  <c r="V1175" i="4"/>
  <c r="Q1175" i="4"/>
  <c r="P1175" i="4"/>
  <c r="O1175" i="4"/>
  <c r="N1175" i="4"/>
  <c r="F1175" i="4"/>
  <c r="M1175" i="4"/>
  <c r="E1175" i="4"/>
  <c r="L1175" i="4"/>
  <c r="D1175" i="4"/>
  <c r="K1175" i="4"/>
  <c r="C1175" i="4"/>
  <c r="AF1175" i="4"/>
  <c r="J1175" i="4"/>
  <c r="B1175" i="4"/>
  <c r="AA1175" i="4"/>
  <c r="I1175" i="4"/>
  <c r="T1175" i="4"/>
  <c r="H1175" i="4"/>
  <c r="S1175" i="4"/>
  <c r="G1175" i="4"/>
  <c r="AR1176" i="4"/>
  <c r="AT1175" i="4"/>
  <c r="AS1175" i="4"/>
  <c r="AE1176" i="4" l="1"/>
  <c r="R1176" i="4"/>
  <c r="AL1176" i="4"/>
  <c r="AI1176" i="4"/>
  <c r="Y1176" i="4"/>
  <c r="X1176" i="4"/>
  <c r="W1176" i="4"/>
  <c r="AM1176" i="4"/>
  <c r="AK1176" i="4"/>
  <c r="AH1176" i="4"/>
  <c r="AJ1176" i="4"/>
  <c r="AG1176" i="4"/>
  <c r="AD1176" i="4"/>
  <c r="AC1176" i="4"/>
  <c r="AB1176" i="4"/>
  <c r="Z1176" i="4"/>
  <c r="V1176" i="4"/>
  <c r="U1176" i="4"/>
  <c r="Q1176" i="4"/>
  <c r="P1176" i="4"/>
  <c r="O1176" i="4"/>
  <c r="M1176" i="4"/>
  <c r="E1176" i="4"/>
  <c r="L1176" i="4"/>
  <c r="D1176" i="4"/>
  <c r="K1176" i="4"/>
  <c r="C1176" i="4"/>
  <c r="AF1176" i="4"/>
  <c r="J1176" i="4"/>
  <c r="B1176" i="4"/>
  <c r="AA1176" i="4"/>
  <c r="I1176" i="4"/>
  <c r="T1176" i="4"/>
  <c r="H1176" i="4"/>
  <c r="S1176" i="4"/>
  <c r="G1176" i="4"/>
  <c r="N1176" i="4"/>
  <c r="F1176" i="4"/>
  <c r="AR1177" i="4"/>
  <c r="AT1176" i="4"/>
  <c r="AS1176" i="4"/>
  <c r="AE1177" i="4" l="1"/>
  <c r="R1177" i="4"/>
  <c r="AL1177" i="4"/>
  <c r="AI1177" i="4"/>
  <c r="Y1177" i="4"/>
  <c r="X1177" i="4"/>
  <c r="W1177" i="4"/>
  <c r="AM1177" i="4"/>
  <c r="AK1177" i="4"/>
  <c r="AH1177" i="4"/>
  <c r="AJ1177" i="4"/>
  <c r="AG1177" i="4"/>
  <c r="AC1177" i="4"/>
  <c r="AD1177" i="4"/>
  <c r="AB1177" i="4"/>
  <c r="Z1177" i="4"/>
  <c r="V1177" i="4"/>
  <c r="U1177" i="4"/>
  <c r="Q1177" i="4"/>
  <c r="P1177" i="4"/>
  <c r="O1177" i="4"/>
  <c r="L1177" i="4"/>
  <c r="D1177" i="4"/>
  <c r="K1177" i="4"/>
  <c r="C1177" i="4"/>
  <c r="AF1177" i="4"/>
  <c r="J1177" i="4"/>
  <c r="B1177" i="4"/>
  <c r="AA1177" i="4"/>
  <c r="I1177" i="4"/>
  <c r="T1177" i="4"/>
  <c r="H1177" i="4"/>
  <c r="S1177" i="4"/>
  <c r="G1177" i="4"/>
  <c r="N1177" i="4"/>
  <c r="F1177" i="4"/>
  <c r="M1177" i="4"/>
  <c r="E1177" i="4"/>
  <c r="AR1178" i="4"/>
  <c r="AT1177" i="4"/>
  <c r="AS1177" i="4"/>
  <c r="AE1178" i="4" l="1"/>
  <c r="R1178" i="4"/>
  <c r="AL1178" i="4"/>
  <c r="AI1178" i="4"/>
  <c r="W1178" i="4"/>
  <c r="X1178" i="4"/>
  <c r="Y1178" i="4"/>
  <c r="AM1178" i="4"/>
  <c r="AK1178" i="4"/>
  <c r="AJ1178" i="4"/>
  <c r="AH1178" i="4"/>
  <c r="AG1178" i="4"/>
  <c r="AC1178" i="4"/>
  <c r="AD1178" i="4"/>
  <c r="AB1178" i="4"/>
  <c r="Z1178" i="4"/>
  <c r="V1178" i="4"/>
  <c r="U1178" i="4"/>
  <c r="Q1178" i="4"/>
  <c r="P1178" i="4"/>
  <c r="O1178" i="4"/>
  <c r="K1178" i="4"/>
  <c r="C1178" i="4"/>
  <c r="AF1178" i="4"/>
  <c r="J1178" i="4"/>
  <c r="B1178" i="4"/>
  <c r="AA1178" i="4"/>
  <c r="I1178" i="4"/>
  <c r="T1178" i="4"/>
  <c r="H1178" i="4"/>
  <c r="S1178" i="4"/>
  <c r="G1178" i="4"/>
  <c r="N1178" i="4"/>
  <c r="F1178" i="4"/>
  <c r="M1178" i="4"/>
  <c r="E1178" i="4"/>
  <c r="L1178" i="4"/>
  <c r="D1178" i="4"/>
  <c r="AR1179" i="4"/>
  <c r="AT1178" i="4"/>
  <c r="AS1178" i="4"/>
  <c r="AE1179" i="4" l="1"/>
  <c r="R1179" i="4"/>
  <c r="AL1179" i="4"/>
  <c r="AI1179" i="4"/>
  <c r="Y1179" i="4"/>
  <c r="X1179" i="4"/>
  <c r="W1179" i="4"/>
  <c r="AM1179" i="4"/>
  <c r="AK1179" i="4"/>
  <c r="AJ1179" i="4"/>
  <c r="AH1179" i="4"/>
  <c r="AG1179" i="4"/>
  <c r="AC1179" i="4"/>
  <c r="AD1179" i="4"/>
  <c r="AB1179" i="4"/>
  <c r="Z1179" i="4"/>
  <c r="V1179" i="4"/>
  <c r="U1179" i="4"/>
  <c r="Q1179" i="4"/>
  <c r="P1179" i="4"/>
  <c r="O1179" i="4"/>
  <c r="AF1179" i="4"/>
  <c r="J1179" i="4"/>
  <c r="B1179" i="4"/>
  <c r="AA1179" i="4"/>
  <c r="I1179" i="4"/>
  <c r="T1179" i="4"/>
  <c r="H1179" i="4"/>
  <c r="S1179" i="4"/>
  <c r="G1179" i="4"/>
  <c r="N1179" i="4"/>
  <c r="F1179" i="4"/>
  <c r="M1179" i="4"/>
  <c r="E1179" i="4"/>
  <c r="L1179" i="4"/>
  <c r="D1179" i="4"/>
  <c r="K1179" i="4"/>
  <c r="C1179" i="4"/>
  <c r="AR1180" i="4"/>
  <c r="AT1179" i="4"/>
  <c r="AS1179" i="4"/>
  <c r="AE1180" i="4" l="1"/>
  <c r="R1180" i="4"/>
  <c r="AL1180" i="4"/>
  <c r="AI1180" i="4"/>
  <c r="Y1180" i="4"/>
  <c r="X1180" i="4"/>
  <c r="W1180" i="4"/>
  <c r="AM1180" i="4"/>
  <c r="AK1180" i="4"/>
  <c r="AJ1180" i="4"/>
  <c r="AH1180" i="4"/>
  <c r="AG1180" i="4"/>
  <c r="AC1180" i="4"/>
  <c r="AD1180" i="4"/>
  <c r="AB1180" i="4"/>
  <c r="Z1180" i="4"/>
  <c r="V1180" i="4"/>
  <c r="U1180" i="4"/>
  <c r="Q1180" i="4"/>
  <c r="P1180" i="4"/>
  <c r="O1180" i="4"/>
  <c r="AA1180" i="4"/>
  <c r="I1180" i="4"/>
  <c r="T1180" i="4"/>
  <c r="H1180" i="4"/>
  <c r="S1180" i="4"/>
  <c r="G1180" i="4"/>
  <c r="N1180" i="4"/>
  <c r="F1180" i="4"/>
  <c r="M1180" i="4"/>
  <c r="E1180" i="4"/>
  <c r="L1180" i="4"/>
  <c r="D1180" i="4"/>
  <c r="K1180" i="4"/>
  <c r="C1180" i="4"/>
  <c r="AF1180" i="4"/>
  <c r="J1180" i="4"/>
  <c r="B1180" i="4"/>
  <c r="AR1181" i="4"/>
  <c r="AT1180" i="4"/>
  <c r="AS1180" i="4"/>
  <c r="AE1181" i="4" l="1"/>
  <c r="R1181" i="4"/>
  <c r="AL1181" i="4"/>
  <c r="AI1181" i="4"/>
  <c r="Y1181" i="4"/>
  <c r="W1181" i="4"/>
  <c r="X1181" i="4"/>
  <c r="AM1181" i="4"/>
  <c r="AK1181" i="4"/>
  <c r="AJ1181" i="4"/>
  <c r="AH1181" i="4"/>
  <c r="AG1181" i="4"/>
  <c r="AC1181" i="4"/>
  <c r="AD1181" i="4"/>
  <c r="AB1181" i="4"/>
  <c r="Z1181" i="4"/>
  <c r="V1181" i="4"/>
  <c r="U1181" i="4"/>
  <c r="Q1181" i="4"/>
  <c r="P1181" i="4"/>
  <c r="O1181" i="4"/>
  <c r="T1181" i="4"/>
  <c r="H1181" i="4"/>
  <c r="S1181" i="4"/>
  <c r="G1181" i="4"/>
  <c r="N1181" i="4"/>
  <c r="F1181" i="4"/>
  <c r="M1181" i="4"/>
  <c r="E1181" i="4"/>
  <c r="L1181" i="4"/>
  <c r="D1181" i="4"/>
  <c r="K1181" i="4"/>
  <c r="C1181" i="4"/>
  <c r="AF1181" i="4"/>
  <c r="J1181" i="4"/>
  <c r="B1181" i="4"/>
  <c r="AA1181" i="4"/>
  <c r="I1181" i="4"/>
  <c r="AR1182" i="4"/>
  <c r="AT1181" i="4"/>
  <c r="AS1181" i="4"/>
  <c r="AE1182" i="4" l="1"/>
  <c r="R1182" i="4"/>
  <c r="AL1182" i="4"/>
  <c r="AI1182" i="4"/>
  <c r="Y1182" i="4"/>
  <c r="X1182" i="4"/>
  <c r="W1182" i="4"/>
  <c r="AK1182" i="4"/>
  <c r="AM1182" i="4"/>
  <c r="AJ1182" i="4"/>
  <c r="AH1182" i="4"/>
  <c r="AG1182" i="4"/>
  <c r="AD1182" i="4"/>
  <c r="AC1182" i="4"/>
  <c r="AB1182" i="4"/>
  <c r="Z1182" i="4"/>
  <c r="V1182" i="4"/>
  <c r="U1182" i="4"/>
  <c r="Q1182" i="4"/>
  <c r="P1182" i="4"/>
  <c r="O1182" i="4"/>
  <c r="S1182" i="4"/>
  <c r="G1182" i="4"/>
  <c r="N1182" i="4"/>
  <c r="F1182" i="4"/>
  <c r="M1182" i="4"/>
  <c r="E1182" i="4"/>
  <c r="L1182" i="4"/>
  <c r="D1182" i="4"/>
  <c r="K1182" i="4"/>
  <c r="C1182" i="4"/>
  <c r="AF1182" i="4"/>
  <c r="J1182" i="4"/>
  <c r="B1182" i="4"/>
  <c r="AA1182" i="4"/>
  <c r="I1182" i="4"/>
  <c r="T1182" i="4"/>
  <c r="H1182" i="4"/>
  <c r="AR1183" i="4"/>
  <c r="AT1182" i="4"/>
  <c r="AS1182" i="4"/>
  <c r="AE1183" i="4" l="1"/>
  <c r="R1183" i="4"/>
  <c r="AL1183" i="4"/>
  <c r="AI1183" i="4"/>
  <c r="X1183" i="4"/>
  <c r="W1183" i="4"/>
  <c r="Y1183" i="4"/>
  <c r="AM1183" i="4"/>
  <c r="AK1183" i="4"/>
  <c r="AJ1183" i="4"/>
  <c r="AH1183" i="4"/>
  <c r="AG1183" i="4"/>
  <c r="AD1183" i="4"/>
  <c r="AC1183" i="4"/>
  <c r="Z1183" i="4"/>
  <c r="AB1183" i="4"/>
  <c r="V1183" i="4"/>
  <c r="Q1183" i="4"/>
  <c r="P1183" i="4"/>
  <c r="U1183" i="4"/>
  <c r="O1183" i="4"/>
  <c r="N1183" i="4"/>
  <c r="F1183" i="4"/>
  <c r="M1183" i="4"/>
  <c r="E1183" i="4"/>
  <c r="L1183" i="4"/>
  <c r="D1183" i="4"/>
  <c r="K1183" i="4"/>
  <c r="C1183" i="4"/>
  <c r="AF1183" i="4"/>
  <c r="J1183" i="4"/>
  <c r="B1183" i="4"/>
  <c r="AA1183" i="4"/>
  <c r="I1183" i="4"/>
  <c r="T1183" i="4"/>
  <c r="H1183" i="4"/>
  <c r="S1183" i="4"/>
  <c r="G1183" i="4"/>
  <c r="AR1184" i="4"/>
  <c r="AT1183" i="4"/>
  <c r="AS1183" i="4"/>
  <c r="AE1184" i="4" l="1"/>
  <c r="R1184" i="4"/>
  <c r="AL1184" i="4"/>
  <c r="AI1184" i="4"/>
  <c r="Y1184" i="4"/>
  <c r="X1184" i="4"/>
  <c r="W1184" i="4"/>
  <c r="AM1184" i="4"/>
  <c r="AK1184" i="4"/>
  <c r="AH1184" i="4"/>
  <c r="AJ1184" i="4"/>
  <c r="AG1184" i="4"/>
  <c r="AD1184" i="4"/>
  <c r="AC1184" i="4"/>
  <c r="AB1184" i="4"/>
  <c r="Z1184" i="4"/>
  <c r="V1184" i="4"/>
  <c r="U1184" i="4"/>
  <c r="Q1184" i="4"/>
  <c r="P1184" i="4"/>
  <c r="O1184" i="4"/>
  <c r="M1184" i="4"/>
  <c r="E1184" i="4"/>
  <c r="L1184" i="4"/>
  <c r="D1184" i="4"/>
  <c r="K1184" i="4"/>
  <c r="C1184" i="4"/>
  <c r="AF1184" i="4"/>
  <c r="J1184" i="4"/>
  <c r="B1184" i="4"/>
  <c r="AA1184" i="4"/>
  <c r="I1184" i="4"/>
  <c r="T1184" i="4"/>
  <c r="H1184" i="4"/>
  <c r="S1184" i="4"/>
  <c r="G1184" i="4"/>
  <c r="N1184" i="4"/>
  <c r="F1184" i="4"/>
  <c r="AR1185" i="4"/>
  <c r="AT1184" i="4"/>
  <c r="AS1184" i="4"/>
  <c r="AE1185" i="4" l="1"/>
  <c r="R1185" i="4"/>
  <c r="AL1185" i="4"/>
  <c r="AI1185" i="4"/>
  <c r="Y1185" i="4"/>
  <c r="X1185" i="4"/>
  <c r="W1185" i="4"/>
  <c r="AM1185" i="4"/>
  <c r="AK1185" i="4"/>
  <c r="AH1185" i="4"/>
  <c r="AJ1185" i="4"/>
  <c r="AG1185" i="4"/>
  <c r="AC1185" i="4"/>
  <c r="AD1185" i="4"/>
  <c r="AB1185" i="4"/>
  <c r="Z1185" i="4"/>
  <c r="V1185" i="4"/>
  <c r="U1185" i="4"/>
  <c r="Q1185" i="4"/>
  <c r="P1185" i="4"/>
  <c r="O1185" i="4"/>
  <c r="L1185" i="4"/>
  <c r="D1185" i="4"/>
  <c r="K1185" i="4"/>
  <c r="C1185" i="4"/>
  <c r="AF1185" i="4"/>
  <c r="J1185" i="4"/>
  <c r="B1185" i="4"/>
  <c r="AA1185" i="4"/>
  <c r="I1185" i="4"/>
  <c r="T1185" i="4"/>
  <c r="H1185" i="4"/>
  <c r="S1185" i="4"/>
  <c r="G1185" i="4"/>
  <c r="N1185" i="4"/>
  <c r="F1185" i="4"/>
  <c r="M1185" i="4"/>
  <c r="E1185" i="4"/>
  <c r="AR1186" i="4"/>
  <c r="AT1185" i="4"/>
  <c r="AS1185" i="4"/>
  <c r="AE1186" i="4" l="1"/>
  <c r="R1186" i="4"/>
  <c r="AL1186" i="4"/>
  <c r="AI1186" i="4"/>
  <c r="W1186" i="4"/>
  <c r="X1186" i="4"/>
  <c r="Y1186" i="4"/>
  <c r="AM1186" i="4"/>
  <c r="AK1186" i="4"/>
  <c r="AJ1186" i="4"/>
  <c r="AH1186" i="4"/>
  <c r="AG1186" i="4"/>
  <c r="AC1186" i="4"/>
  <c r="AD1186" i="4"/>
  <c r="AB1186" i="4"/>
  <c r="Z1186" i="4"/>
  <c r="V1186" i="4"/>
  <c r="U1186" i="4"/>
  <c r="Q1186" i="4"/>
  <c r="P1186" i="4"/>
  <c r="O1186" i="4"/>
  <c r="K1186" i="4"/>
  <c r="C1186" i="4"/>
  <c r="AF1186" i="4"/>
  <c r="J1186" i="4"/>
  <c r="B1186" i="4"/>
  <c r="AA1186" i="4"/>
  <c r="I1186" i="4"/>
  <c r="T1186" i="4"/>
  <c r="H1186" i="4"/>
  <c r="S1186" i="4"/>
  <c r="G1186" i="4"/>
  <c r="N1186" i="4"/>
  <c r="F1186" i="4"/>
  <c r="M1186" i="4"/>
  <c r="E1186" i="4"/>
  <c r="L1186" i="4"/>
  <c r="D1186" i="4"/>
  <c r="AR1187" i="4"/>
  <c r="AT1186" i="4"/>
  <c r="AS1186" i="4"/>
  <c r="AE1187" i="4" l="1"/>
  <c r="R1187" i="4"/>
  <c r="AL1187" i="4"/>
  <c r="AI1187" i="4"/>
  <c r="Y1187" i="4"/>
  <c r="X1187" i="4"/>
  <c r="W1187" i="4"/>
  <c r="AM1187" i="4"/>
  <c r="AK1187" i="4"/>
  <c r="AJ1187" i="4"/>
  <c r="AH1187" i="4"/>
  <c r="AG1187" i="4"/>
  <c r="AC1187" i="4"/>
  <c r="AD1187" i="4"/>
  <c r="AB1187" i="4"/>
  <c r="Z1187" i="4"/>
  <c r="V1187" i="4"/>
  <c r="U1187" i="4"/>
  <c r="Q1187" i="4"/>
  <c r="P1187" i="4"/>
  <c r="O1187" i="4"/>
  <c r="AF1187" i="4"/>
  <c r="J1187" i="4"/>
  <c r="B1187" i="4"/>
  <c r="AA1187" i="4"/>
  <c r="I1187" i="4"/>
  <c r="T1187" i="4"/>
  <c r="H1187" i="4"/>
  <c r="S1187" i="4"/>
  <c r="G1187" i="4"/>
  <c r="N1187" i="4"/>
  <c r="F1187" i="4"/>
  <c r="M1187" i="4"/>
  <c r="E1187" i="4"/>
  <c r="L1187" i="4"/>
  <c r="D1187" i="4"/>
  <c r="K1187" i="4"/>
  <c r="C1187" i="4"/>
  <c r="AR1188" i="4"/>
  <c r="AT1187" i="4"/>
  <c r="AS1187" i="4"/>
  <c r="AE1188" i="4" l="1"/>
  <c r="R1188" i="4"/>
  <c r="AL1188" i="4"/>
  <c r="AI1188" i="4"/>
  <c r="Y1188" i="4"/>
  <c r="X1188" i="4"/>
  <c r="W1188" i="4"/>
  <c r="AM1188" i="4"/>
  <c r="AK1188" i="4"/>
  <c r="AJ1188" i="4"/>
  <c r="AH1188" i="4"/>
  <c r="AG1188" i="4"/>
  <c r="AC1188" i="4"/>
  <c r="AD1188" i="4"/>
  <c r="AB1188" i="4"/>
  <c r="Z1188" i="4"/>
  <c r="V1188" i="4"/>
  <c r="U1188" i="4"/>
  <c r="Q1188" i="4"/>
  <c r="P1188" i="4"/>
  <c r="O1188" i="4"/>
  <c r="AA1188" i="4"/>
  <c r="I1188" i="4"/>
  <c r="T1188" i="4"/>
  <c r="H1188" i="4"/>
  <c r="S1188" i="4"/>
  <c r="G1188" i="4"/>
  <c r="N1188" i="4"/>
  <c r="F1188" i="4"/>
  <c r="M1188" i="4"/>
  <c r="E1188" i="4"/>
  <c r="L1188" i="4"/>
  <c r="D1188" i="4"/>
  <c r="K1188" i="4"/>
  <c r="C1188" i="4"/>
  <c r="AF1188" i="4"/>
  <c r="J1188" i="4"/>
  <c r="B1188" i="4"/>
  <c r="AR1189" i="4"/>
  <c r="AT1188" i="4"/>
  <c r="AS1188" i="4"/>
  <c r="AE1189" i="4" l="1"/>
  <c r="R1189" i="4"/>
  <c r="AL1189" i="4"/>
  <c r="AI1189" i="4"/>
  <c r="Y1189" i="4"/>
  <c r="W1189" i="4"/>
  <c r="X1189" i="4"/>
  <c r="AM1189" i="4"/>
  <c r="AK1189" i="4"/>
  <c r="AJ1189" i="4"/>
  <c r="AH1189" i="4"/>
  <c r="AG1189" i="4"/>
  <c r="AC1189" i="4"/>
  <c r="AD1189" i="4"/>
  <c r="AB1189" i="4"/>
  <c r="Z1189" i="4"/>
  <c r="V1189" i="4"/>
  <c r="U1189" i="4"/>
  <c r="Q1189" i="4"/>
  <c r="P1189" i="4"/>
  <c r="O1189" i="4"/>
  <c r="T1189" i="4"/>
  <c r="H1189" i="4"/>
  <c r="S1189" i="4"/>
  <c r="G1189" i="4"/>
  <c r="N1189" i="4"/>
  <c r="F1189" i="4"/>
  <c r="M1189" i="4"/>
  <c r="E1189" i="4"/>
  <c r="L1189" i="4"/>
  <c r="D1189" i="4"/>
  <c r="K1189" i="4"/>
  <c r="C1189" i="4"/>
  <c r="AF1189" i="4"/>
  <c r="J1189" i="4"/>
  <c r="B1189" i="4"/>
  <c r="AA1189" i="4"/>
  <c r="I1189" i="4"/>
  <c r="AR1190" i="4"/>
  <c r="AT1189" i="4"/>
  <c r="AS1189" i="4"/>
  <c r="AE1190" i="4" l="1"/>
  <c r="R1190" i="4"/>
  <c r="AL1190" i="4"/>
  <c r="AI1190" i="4"/>
  <c r="Y1190" i="4"/>
  <c r="X1190" i="4"/>
  <c r="W1190" i="4"/>
  <c r="AM1190" i="4"/>
  <c r="AK1190" i="4"/>
  <c r="AJ1190" i="4"/>
  <c r="AH1190" i="4"/>
  <c r="AG1190" i="4"/>
  <c r="AD1190" i="4"/>
  <c r="AC1190" i="4"/>
  <c r="AB1190" i="4"/>
  <c r="Z1190" i="4"/>
  <c r="V1190" i="4"/>
  <c r="U1190" i="4"/>
  <c r="P1190" i="4"/>
  <c r="O1190" i="4"/>
  <c r="Q1190" i="4"/>
  <c r="S1190" i="4"/>
  <c r="G1190" i="4"/>
  <c r="N1190" i="4"/>
  <c r="F1190" i="4"/>
  <c r="M1190" i="4"/>
  <c r="E1190" i="4"/>
  <c r="L1190" i="4"/>
  <c r="D1190" i="4"/>
  <c r="K1190" i="4"/>
  <c r="C1190" i="4"/>
  <c r="AF1190" i="4"/>
  <c r="J1190" i="4"/>
  <c r="B1190" i="4"/>
  <c r="AA1190" i="4"/>
  <c r="I1190" i="4"/>
  <c r="T1190" i="4"/>
  <c r="H1190" i="4"/>
  <c r="AR1191" i="4"/>
  <c r="AT1190" i="4"/>
  <c r="AS1190" i="4"/>
  <c r="AE1191" i="4" l="1"/>
  <c r="R1191" i="4"/>
  <c r="AL1191" i="4"/>
  <c r="AI1191" i="4"/>
  <c r="X1191" i="4"/>
  <c r="W1191" i="4"/>
  <c r="Y1191" i="4"/>
  <c r="AM1191" i="4"/>
  <c r="AK1191" i="4"/>
  <c r="AJ1191" i="4"/>
  <c r="AH1191" i="4"/>
  <c r="AG1191" i="4"/>
  <c r="AD1191" i="4"/>
  <c r="AC1191" i="4"/>
  <c r="Z1191" i="4"/>
  <c r="AB1191" i="4"/>
  <c r="V1191" i="4"/>
  <c r="U1191" i="4"/>
  <c r="Q1191" i="4"/>
  <c r="P1191" i="4"/>
  <c r="O1191" i="4"/>
  <c r="N1191" i="4"/>
  <c r="F1191" i="4"/>
  <c r="M1191" i="4"/>
  <c r="E1191" i="4"/>
  <c r="L1191" i="4"/>
  <c r="D1191" i="4"/>
  <c r="K1191" i="4"/>
  <c r="C1191" i="4"/>
  <c r="AF1191" i="4"/>
  <c r="J1191" i="4"/>
  <c r="B1191" i="4"/>
  <c r="AA1191" i="4"/>
  <c r="I1191" i="4"/>
  <c r="T1191" i="4"/>
  <c r="H1191" i="4"/>
  <c r="S1191" i="4"/>
  <c r="G1191" i="4"/>
  <c r="AR1192" i="4"/>
  <c r="AT1191" i="4"/>
  <c r="AS1191" i="4"/>
  <c r="AE1192" i="4" l="1"/>
  <c r="R1192" i="4"/>
  <c r="AL1192" i="4"/>
  <c r="AI1192" i="4"/>
  <c r="Y1192" i="4"/>
  <c r="X1192" i="4"/>
  <c r="W1192" i="4"/>
  <c r="AM1192" i="4"/>
  <c r="AK1192" i="4"/>
  <c r="AJ1192" i="4"/>
  <c r="AH1192" i="4"/>
  <c r="AG1192" i="4"/>
  <c r="AD1192" i="4"/>
  <c r="AC1192" i="4"/>
  <c r="AB1192" i="4"/>
  <c r="Z1192" i="4"/>
  <c r="V1192" i="4"/>
  <c r="U1192" i="4"/>
  <c r="Q1192" i="4"/>
  <c r="P1192" i="4"/>
  <c r="O1192" i="4"/>
  <c r="M1192" i="4"/>
  <c r="E1192" i="4"/>
  <c r="L1192" i="4"/>
  <c r="D1192" i="4"/>
  <c r="K1192" i="4"/>
  <c r="C1192" i="4"/>
  <c r="AF1192" i="4"/>
  <c r="J1192" i="4"/>
  <c r="B1192" i="4"/>
  <c r="AA1192" i="4"/>
  <c r="I1192" i="4"/>
  <c r="T1192" i="4"/>
  <c r="H1192" i="4"/>
  <c r="S1192" i="4"/>
  <c r="G1192" i="4"/>
  <c r="N1192" i="4"/>
  <c r="F1192" i="4"/>
  <c r="AR1193" i="4"/>
  <c r="AT1192" i="4"/>
  <c r="AS1192" i="4"/>
  <c r="AE1193" i="4" l="1"/>
  <c r="R1193" i="4"/>
  <c r="AL1193" i="4"/>
  <c r="AI1193" i="4"/>
  <c r="Y1193" i="4"/>
  <c r="X1193" i="4"/>
  <c r="W1193" i="4"/>
  <c r="AM1193" i="4"/>
  <c r="AK1193" i="4"/>
  <c r="AJ1193" i="4"/>
  <c r="AH1193" i="4"/>
  <c r="AG1193" i="4"/>
  <c r="AC1193" i="4"/>
  <c r="AD1193" i="4"/>
  <c r="AB1193" i="4"/>
  <c r="Z1193" i="4"/>
  <c r="V1193" i="4"/>
  <c r="U1193" i="4"/>
  <c r="Q1193" i="4"/>
  <c r="P1193" i="4"/>
  <c r="O1193" i="4"/>
  <c r="L1193" i="4"/>
  <c r="D1193" i="4"/>
  <c r="K1193" i="4"/>
  <c r="C1193" i="4"/>
  <c r="AF1193" i="4"/>
  <c r="J1193" i="4"/>
  <c r="B1193" i="4"/>
  <c r="AA1193" i="4"/>
  <c r="I1193" i="4"/>
  <c r="T1193" i="4"/>
  <c r="H1193" i="4"/>
  <c r="S1193" i="4"/>
  <c r="G1193" i="4"/>
  <c r="N1193" i="4"/>
  <c r="F1193" i="4"/>
  <c r="M1193" i="4"/>
  <c r="E1193" i="4"/>
  <c r="AR1194" i="4"/>
  <c r="AT1193" i="4"/>
  <c r="AS1193" i="4"/>
  <c r="AE1194" i="4" l="1"/>
  <c r="R1194" i="4"/>
  <c r="AL1194" i="4"/>
  <c r="AI1194" i="4"/>
  <c r="W1194" i="4"/>
  <c r="X1194" i="4"/>
  <c r="Y1194" i="4"/>
  <c r="AM1194" i="4"/>
  <c r="AK1194" i="4"/>
  <c r="AJ1194" i="4"/>
  <c r="AH1194" i="4"/>
  <c r="AG1194" i="4"/>
  <c r="AC1194" i="4"/>
  <c r="AD1194" i="4"/>
  <c r="AB1194" i="4"/>
  <c r="Z1194" i="4"/>
  <c r="V1194" i="4"/>
  <c r="U1194" i="4"/>
  <c r="Q1194" i="4"/>
  <c r="P1194" i="4"/>
  <c r="O1194" i="4"/>
  <c r="K1194" i="4"/>
  <c r="C1194" i="4"/>
  <c r="AF1194" i="4"/>
  <c r="J1194" i="4"/>
  <c r="B1194" i="4"/>
  <c r="AA1194" i="4"/>
  <c r="I1194" i="4"/>
  <c r="T1194" i="4"/>
  <c r="H1194" i="4"/>
  <c r="S1194" i="4"/>
  <c r="G1194" i="4"/>
  <c r="N1194" i="4"/>
  <c r="F1194" i="4"/>
  <c r="M1194" i="4"/>
  <c r="E1194" i="4"/>
  <c r="L1194" i="4"/>
  <c r="D1194" i="4"/>
  <c r="AR1195" i="4"/>
  <c r="AT1194" i="4"/>
  <c r="AS1194" i="4"/>
  <c r="AE1195" i="4" l="1"/>
  <c r="R1195" i="4"/>
  <c r="AL1195" i="4"/>
  <c r="AI1195" i="4"/>
  <c r="Y1195" i="4"/>
  <c r="X1195" i="4"/>
  <c r="W1195" i="4"/>
  <c r="AM1195" i="4"/>
  <c r="AK1195" i="4"/>
  <c r="AJ1195" i="4"/>
  <c r="AH1195" i="4"/>
  <c r="AG1195" i="4"/>
  <c r="AC1195" i="4"/>
  <c r="AD1195" i="4"/>
  <c r="AB1195" i="4"/>
  <c r="Z1195" i="4"/>
  <c r="V1195" i="4"/>
  <c r="U1195" i="4"/>
  <c r="Q1195" i="4"/>
  <c r="P1195" i="4"/>
  <c r="O1195" i="4"/>
  <c r="AF1195" i="4"/>
  <c r="J1195" i="4"/>
  <c r="B1195" i="4"/>
  <c r="AA1195" i="4"/>
  <c r="I1195" i="4"/>
  <c r="T1195" i="4"/>
  <c r="H1195" i="4"/>
  <c r="S1195" i="4"/>
  <c r="G1195" i="4"/>
  <c r="N1195" i="4"/>
  <c r="F1195" i="4"/>
  <c r="M1195" i="4"/>
  <c r="E1195" i="4"/>
  <c r="L1195" i="4"/>
  <c r="D1195" i="4"/>
  <c r="K1195" i="4"/>
  <c r="C1195" i="4"/>
  <c r="AR1196" i="4"/>
  <c r="AT1195" i="4"/>
  <c r="AS1195" i="4"/>
  <c r="AE1196" i="4" l="1"/>
  <c r="R1196" i="4"/>
  <c r="AL1196" i="4"/>
  <c r="AI1196" i="4"/>
  <c r="Y1196" i="4"/>
  <c r="X1196" i="4"/>
  <c r="W1196" i="4"/>
  <c r="AM1196" i="4"/>
  <c r="AK1196" i="4"/>
  <c r="AJ1196" i="4"/>
  <c r="AH1196" i="4"/>
  <c r="AG1196" i="4"/>
  <c r="AC1196" i="4"/>
  <c r="AD1196" i="4"/>
  <c r="AB1196" i="4"/>
  <c r="Z1196" i="4"/>
  <c r="V1196" i="4"/>
  <c r="U1196" i="4"/>
  <c r="Q1196" i="4"/>
  <c r="P1196" i="4"/>
  <c r="O1196" i="4"/>
  <c r="AA1196" i="4"/>
  <c r="I1196" i="4"/>
  <c r="T1196" i="4"/>
  <c r="H1196" i="4"/>
  <c r="S1196" i="4"/>
  <c r="G1196" i="4"/>
  <c r="N1196" i="4"/>
  <c r="F1196" i="4"/>
  <c r="M1196" i="4"/>
  <c r="E1196" i="4"/>
  <c r="L1196" i="4"/>
  <c r="D1196" i="4"/>
  <c r="K1196" i="4"/>
  <c r="C1196" i="4"/>
  <c r="AF1196" i="4"/>
  <c r="J1196" i="4"/>
  <c r="B1196" i="4"/>
  <c r="AR1197" i="4"/>
  <c r="AT1196" i="4"/>
  <c r="AS1196" i="4"/>
  <c r="AE1197" i="4" l="1"/>
  <c r="R1197" i="4"/>
  <c r="AL1197" i="4"/>
  <c r="AI1197" i="4"/>
  <c r="Y1197" i="4"/>
  <c r="W1197" i="4"/>
  <c r="X1197" i="4"/>
  <c r="AM1197" i="4"/>
  <c r="AK1197" i="4"/>
  <c r="AJ1197" i="4"/>
  <c r="AH1197" i="4"/>
  <c r="AG1197" i="4"/>
  <c r="AC1197" i="4"/>
  <c r="AD1197" i="4"/>
  <c r="AB1197" i="4"/>
  <c r="Z1197" i="4"/>
  <c r="V1197" i="4"/>
  <c r="U1197" i="4"/>
  <c r="Q1197" i="4"/>
  <c r="P1197" i="4"/>
  <c r="O1197" i="4"/>
  <c r="T1197" i="4"/>
  <c r="H1197" i="4"/>
  <c r="S1197" i="4"/>
  <c r="G1197" i="4"/>
  <c r="N1197" i="4"/>
  <c r="F1197" i="4"/>
  <c r="M1197" i="4"/>
  <c r="E1197" i="4"/>
  <c r="L1197" i="4"/>
  <c r="D1197" i="4"/>
  <c r="K1197" i="4"/>
  <c r="C1197" i="4"/>
  <c r="AF1197" i="4"/>
  <c r="J1197" i="4"/>
  <c r="B1197" i="4"/>
  <c r="AA1197" i="4"/>
  <c r="I1197" i="4"/>
  <c r="AR1198" i="4"/>
  <c r="AT1197" i="4"/>
  <c r="AS1197" i="4"/>
  <c r="AE1198" i="4" l="1"/>
  <c r="R1198" i="4"/>
  <c r="AL1198" i="4"/>
  <c r="AI1198" i="4"/>
  <c r="Y1198" i="4"/>
  <c r="X1198" i="4"/>
  <c r="W1198" i="4"/>
  <c r="AM1198" i="4"/>
  <c r="AK1198" i="4"/>
  <c r="AJ1198" i="4"/>
  <c r="AH1198" i="4"/>
  <c r="AG1198" i="4"/>
  <c r="AD1198" i="4"/>
  <c r="AC1198" i="4"/>
  <c r="AB1198" i="4"/>
  <c r="Z1198" i="4"/>
  <c r="V1198" i="4"/>
  <c r="U1198" i="4"/>
  <c r="P1198" i="4"/>
  <c r="O1198" i="4"/>
  <c r="Q1198" i="4"/>
  <c r="S1198" i="4"/>
  <c r="G1198" i="4"/>
  <c r="N1198" i="4"/>
  <c r="F1198" i="4"/>
  <c r="M1198" i="4"/>
  <c r="E1198" i="4"/>
  <c r="L1198" i="4"/>
  <c r="D1198" i="4"/>
  <c r="K1198" i="4"/>
  <c r="C1198" i="4"/>
  <c r="AF1198" i="4"/>
  <c r="J1198" i="4"/>
  <c r="B1198" i="4"/>
  <c r="AA1198" i="4"/>
  <c r="I1198" i="4"/>
  <c r="T1198" i="4"/>
  <c r="H1198" i="4"/>
  <c r="AR1199" i="4"/>
  <c r="AT1198" i="4"/>
  <c r="AS1198" i="4"/>
  <c r="AE1199" i="4" l="1"/>
  <c r="R1199" i="4"/>
  <c r="AL1199" i="4"/>
  <c r="AI1199" i="4"/>
  <c r="X1199" i="4"/>
  <c r="W1199" i="4"/>
  <c r="Y1199" i="4"/>
  <c r="AM1199" i="4"/>
  <c r="AK1199" i="4"/>
  <c r="AJ1199" i="4"/>
  <c r="AH1199" i="4"/>
  <c r="AG1199" i="4"/>
  <c r="AD1199" i="4"/>
  <c r="AC1199" i="4"/>
  <c r="Z1199" i="4"/>
  <c r="AB1199" i="4"/>
  <c r="V1199" i="4"/>
  <c r="U1199" i="4"/>
  <c r="Q1199" i="4"/>
  <c r="P1199" i="4"/>
  <c r="O1199" i="4"/>
  <c r="N1199" i="4"/>
  <c r="F1199" i="4"/>
  <c r="M1199" i="4"/>
  <c r="E1199" i="4"/>
  <c r="L1199" i="4"/>
  <c r="D1199" i="4"/>
  <c r="K1199" i="4"/>
  <c r="C1199" i="4"/>
  <c r="AF1199" i="4"/>
  <c r="J1199" i="4"/>
  <c r="B1199" i="4"/>
  <c r="AA1199" i="4"/>
  <c r="I1199" i="4"/>
  <c r="T1199" i="4"/>
  <c r="H1199" i="4"/>
  <c r="S1199" i="4"/>
  <c r="G1199" i="4"/>
  <c r="AR1200" i="4"/>
  <c r="AT1199" i="4"/>
  <c r="AS1199" i="4"/>
  <c r="AE1200" i="4" l="1"/>
  <c r="R1200" i="4"/>
  <c r="AL1200" i="4"/>
  <c r="AI1200" i="4"/>
  <c r="Y1200" i="4"/>
  <c r="X1200" i="4"/>
  <c r="W1200" i="4"/>
  <c r="AM1200" i="4"/>
  <c r="AK1200" i="4"/>
  <c r="AH1200" i="4"/>
  <c r="AJ1200" i="4"/>
  <c r="AG1200" i="4"/>
  <c r="AD1200" i="4"/>
  <c r="AC1200" i="4"/>
  <c r="AB1200" i="4"/>
  <c r="Z1200" i="4"/>
  <c r="V1200" i="4"/>
  <c r="U1200" i="4"/>
  <c r="Q1200" i="4"/>
  <c r="P1200" i="4"/>
  <c r="O1200" i="4"/>
  <c r="M1200" i="4"/>
  <c r="E1200" i="4"/>
  <c r="L1200" i="4"/>
  <c r="D1200" i="4"/>
  <c r="K1200" i="4"/>
  <c r="C1200" i="4"/>
  <c r="AF1200" i="4"/>
  <c r="J1200" i="4"/>
  <c r="B1200" i="4"/>
  <c r="AA1200" i="4"/>
  <c r="I1200" i="4"/>
  <c r="T1200" i="4"/>
  <c r="H1200" i="4"/>
  <c r="S1200" i="4"/>
  <c r="G1200" i="4"/>
  <c r="N1200" i="4"/>
  <c r="F1200" i="4"/>
  <c r="AR1201" i="4"/>
  <c r="AT1200" i="4"/>
  <c r="AS1200" i="4"/>
  <c r="AE1201" i="4" l="1"/>
  <c r="R1201" i="4"/>
  <c r="AL1201" i="4"/>
  <c r="AI1201" i="4"/>
  <c r="Y1201" i="4"/>
  <c r="X1201" i="4"/>
  <c r="W1201" i="4"/>
  <c r="AM1201" i="4"/>
  <c r="AK1201" i="4"/>
  <c r="AH1201" i="4"/>
  <c r="AJ1201" i="4"/>
  <c r="AG1201" i="4"/>
  <c r="AC1201" i="4"/>
  <c r="AD1201" i="4"/>
  <c r="AB1201" i="4"/>
  <c r="Z1201" i="4"/>
  <c r="V1201" i="4"/>
  <c r="U1201" i="4"/>
  <c r="Q1201" i="4"/>
  <c r="P1201" i="4"/>
  <c r="O1201" i="4"/>
  <c r="L1201" i="4"/>
  <c r="D1201" i="4"/>
  <c r="K1201" i="4"/>
  <c r="C1201" i="4"/>
  <c r="AF1201" i="4"/>
  <c r="J1201" i="4"/>
  <c r="B1201" i="4"/>
  <c r="AA1201" i="4"/>
  <c r="I1201" i="4"/>
  <c r="T1201" i="4"/>
  <c r="H1201" i="4"/>
  <c r="S1201" i="4"/>
  <c r="G1201" i="4"/>
  <c r="N1201" i="4"/>
  <c r="F1201" i="4"/>
  <c r="M1201" i="4"/>
  <c r="E1201" i="4"/>
  <c r="AR1202" i="4"/>
  <c r="AT1201" i="4"/>
  <c r="AS1201" i="4"/>
  <c r="AE1202" i="4" l="1"/>
  <c r="R1202" i="4"/>
  <c r="AL1202" i="4"/>
  <c r="AI1202" i="4"/>
  <c r="W1202" i="4"/>
  <c r="X1202" i="4"/>
  <c r="Y1202" i="4"/>
  <c r="AM1202" i="4"/>
  <c r="AK1202" i="4"/>
  <c r="AJ1202" i="4"/>
  <c r="AH1202" i="4"/>
  <c r="AG1202" i="4"/>
  <c r="AC1202" i="4"/>
  <c r="AD1202" i="4"/>
  <c r="AB1202" i="4"/>
  <c r="Z1202" i="4"/>
  <c r="V1202" i="4"/>
  <c r="U1202" i="4"/>
  <c r="Q1202" i="4"/>
  <c r="P1202" i="4"/>
  <c r="O1202" i="4"/>
  <c r="K1202" i="4"/>
  <c r="C1202" i="4"/>
  <c r="AF1202" i="4"/>
  <c r="J1202" i="4"/>
  <c r="B1202" i="4"/>
  <c r="AA1202" i="4"/>
  <c r="I1202" i="4"/>
  <c r="T1202" i="4"/>
  <c r="H1202" i="4"/>
  <c r="S1202" i="4"/>
  <c r="G1202" i="4"/>
  <c r="N1202" i="4"/>
  <c r="F1202" i="4"/>
  <c r="M1202" i="4"/>
  <c r="E1202" i="4"/>
  <c r="L1202" i="4"/>
  <c r="D1202" i="4"/>
  <c r="AR1203" i="4"/>
  <c r="AT1202" i="4"/>
  <c r="AS1202" i="4"/>
  <c r="AE1203" i="4" l="1"/>
  <c r="R1203" i="4"/>
  <c r="AL1203" i="4"/>
  <c r="AI1203" i="4"/>
  <c r="Y1203" i="4"/>
  <c r="X1203" i="4"/>
  <c r="W1203" i="4"/>
  <c r="AM1203" i="4"/>
  <c r="AK1203" i="4"/>
  <c r="AJ1203" i="4"/>
  <c r="AH1203" i="4"/>
  <c r="AG1203" i="4"/>
  <c r="AC1203" i="4"/>
  <c r="AD1203" i="4"/>
  <c r="AB1203" i="4"/>
  <c r="Z1203" i="4"/>
  <c r="V1203" i="4"/>
  <c r="U1203" i="4"/>
  <c r="Q1203" i="4"/>
  <c r="P1203" i="4"/>
  <c r="O1203" i="4"/>
  <c r="AF1203" i="4"/>
  <c r="J1203" i="4"/>
  <c r="B1203" i="4"/>
  <c r="AA1203" i="4"/>
  <c r="I1203" i="4"/>
  <c r="T1203" i="4"/>
  <c r="H1203" i="4"/>
  <c r="S1203" i="4"/>
  <c r="G1203" i="4"/>
  <c r="N1203" i="4"/>
  <c r="F1203" i="4"/>
  <c r="M1203" i="4"/>
  <c r="E1203" i="4"/>
  <c r="L1203" i="4"/>
  <c r="D1203" i="4"/>
  <c r="K1203" i="4"/>
  <c r="C1203" i="4"/>
  <c r="AR1204" i="4"/>
  <c r="AT1203" i="4"/>
  <c r="AS1203" i="4"/>
  <c r="AE1204" i="4" l="1"/>
  <c r="R1204" i="4"/>
  <c r="AL1204" i="4"/>
  <c r="AI1204" i="4"/>
  <c r="Y1204" i="4"/>
  <c r="X1204" i="4"/>
  <c r="W1204" i="4"/>
  <c r="AM1204" i="4"/>
  <c r="AK1204" i="4"/>
  <c r="AJ1204" i="4"/>
  <c r="AH1204" i="4"/>
  <c r="AG1204" i="4"/>
  <c r="AC1204" i="4"/>
  <c r="AD1204" i="4"/>
  <c r="AB1204" i="4"/>
  <c r="Z1204" i="4"/>
  <c r="V1204" i="4"/>
  <c r="U1204" i="4"/>
  <c r="Q1204" i="4"/>
  <c r="P1204" i="4"/>
  <c r="O1204" i="4"/>
  <c r="AA1204" i="4"/>
  <c r="I1204" i="4"/>
  <c r="T1204" i="4"/>
  <c r="H1204" i="4"/>
  <c r="S1204" i="4"/>
  <c r="G1204" i="4"/>
  <c r="N1204" i="4"/>
  <c r="F1204" i="4"/>
  <c r="M1204" i="4"/>
  <c r="E1204" i="4"/>
  <c r="L1204" i="4"/>
  <c r="D1204" i="4"/>
  <c r="K1204" i="4"/>
  <c r="C1204" i="4"/>
  <c r="AF1204" i="4"/>
  <c r="J1204" i="4"/>
  <c r="B1204" i="4"/>
  <c r="AR1205" i="4"/>
  <c r="AT1204" i="4"/>
  <c r="AS1204" i="4"/>
  <c r="AE1205" i="4" l="1"/>
  <c r="R1205" i="4"/>
  <c r="AL1205" i="4"/>
  <c r="AI1205" i="4"/>
  <c r="Y1205" i="4"/>
  <c r="W1205" i="4"/>
  <c r="X1205" i="4"/>
  <c r="AM1205" i="4"/>
  <c r="AK1205" i="4"/>
  <c r="AJ1205" i="4"/>
  <c r="AH1205" i="4"/>
  <c r="AG1205" i="4"/>
  <c r="AC1205" i="4"/>
  <c r="AD1205" i="4"/>
  <c r="AB1205" i="4"/>
  <c r="Z1205" i="4"/>
  <c r="V1205" i="4"/>
  <c r="U1205" i="4"/>
  <c r="Q1205" i="4"/>
  <c r="P1205" i="4"/>
  <c r="O1205" i="4"/>
  <c r="T1205" i="4"/>
  <c r="H1205" i="4"/>
  <c r="S1205" i="4"/>
  <c r="G1205" i="4"/>
  <c r="N1205" i="4"/>
  <c r="F1205" i="4"/>
  <c r="M1205" i="4"/>
  <c r="E1205" i="4"/>
  <c r="L1205" i="4"/>
  <c r="D1205" i="4"/>
  <c r="K1205" i="4"/>
  <c r="C1205" i="4"/>
  <c r="AF1205" i="4"/>
  <c r="J1205" i="4"/>
  <c r="B1205" i="4"/>
  <c r="AA1205" i="4"/>
  <c r="I1205" i="4"/>
  <c r="AR1206" i="4"/>
  <c r="AT1205" i="4"/>
  <c r="AS1205" i="4"/>
  <c r="AE1206" i="4" l="1"/>
  <c r="R1206" i="4"/>
  <c r="AL1206" i="4"/>
  <c r="AI1206" i="4"/>
  <c r="Y1206" i="4"/>
  <c r="X1206" i="4"/>
  <c r="W1206" i="4"/>
  <c r="AM1206" i="4"/>
  <c r="AK1206" i="4"/>
  <c r="AJ1206" i="4"/>
  <c r="AH1206" i="4"/>
  <c r="AG1206" i="4"/>
  <c r="AD1206" i="4"/>
  <c r="AC1206" i="4"/>
  <c r="AB1206" i="4"/>
  <c r="Z1206" i="4"/>
  <c r="V1206" i="4"/>
  <c r="U1206" i="4"/>
  <c r="P1206" i="4"/>
  <c r="O1206" i="4"/>
  <c r="Q1206" i="4"/>
  <c r="S1206" i="4"/>
  <c r="G1206" i="4"/>
  <c r="N1206" i="4"/>
  <c r="F1206" i="4"/>
  <c r="M1206" i="4"/>
  <c r="E1206" i="4"/>
  <c r="L1206" i="4"/>
  <c r="D1206" i="4"/>
  <c r="K1206" i="4"/>
  <c r="C1206" i="4"/>
  <c r="AF1206" i="4"/>
  <c r="J1206" i="4"/>
  <c r="B1206" i="4"/>
  <c r="AA1206" i="4"/>
  <c r="I1206" i="4"/>
  <c r="T1206" i="4"/>
  <c r="H1206" i="4"/>
  <c r="AR1207" i="4"/>
  <c r="AT1206" i="4"/>
  <c r="AS1206" i="4"/>
  <c r="AE1207" i="4" l="1"/>
  <c r="R1207" i="4"/>
  <c r="AL1207" i="4"/>
  <c r="AI1207" i="4"/>
  <c r="X1207" i="4"/>
  <c r="W1207" i="4"/>
  <c r="Y1207" i="4"/>
  <c r="AM1207" i="4"/>
  <c r="AK1207" i="4"/>
  <c r="AJ1207" i="4"/>
  <c r="AH1207" i="4"/>
  <c r="AG1207" i="4"/>
  <c r="AD1207" i="4"/>
  <c r="AC1207" i="4"/>
  <c r="AB1207" i="4"/>
  <c r="Z1207" i="4"/>
  <c r="V1207" i="4"/>
  <c r="U1207" i="4"/>
  <c r="Q1207" i="4"/>
  <c r="P1207" i="4"/>
  <c r="O1207" i="4"/>
  <c r="N1207" i="4"/>
  <c r="F1207" i="4"/>
  <c r="M1207" i="4"/>
  <c r="E1207" i="4"/>
  <c r="L1207" i="4"/>
  <c r="D1207" i="4"/>
  <c r="K1207" i="4"/>
  <c r="C1207" i="4"/>
  <c r="AF1207" i="4"/>
  <c r="J1207" i="4"/>
  <c r="B1207" i="4"/>
  <c r="AA1207" i="4"/>
  <c r="I1207" i="4"/>
  <c r="T1207" i="4"/>
  <c r="H1207" i="4"/>
  <c r="S1207" i="4"/>
  <c r="G1207" i="4"/>
  <c r="AR1208" i="4"/>
  <c r="AT1207" i="4"/>
  <c r="AS1207" i="4"/>
  <c r="AE1208" i="4" l="1"/>
  <c r="R1208" i="4"/>
  <c r="AL1208" i="4"/>
  <c r="AI1208" i="4"/>
  <c r="Y1208" i="4"/>
  <c r="X1208" i="4"/>
  <c r="W1208" i="4"/>
  <c r="AM1208" i="4"/>
  <c r="AK1208" i="4"/>
  <c r="AH1208" i="4"/>
  <c r="AJ1208" i="4"/>
  <c r="AG1208" i="4"/>
  <c r="AD1208" i="4"/>
  <c r="AC1208" i="4"/>
  <c r="AB1208" i="4"/>
  <c r="Z1208" i="4"/>
  <c r="V1208" i="4"/>
  <c r="U1208" i="4"/>
  <c r="Q1208" i="4"/>
  <c r="P1208" i="4"/>
  <c r="O1208" i="4"/>
  <c r="M1208" i="4"/>
  <c r="E1208" i="4"/>
  <c r="L1208" i="4"/>
  <c r="D1208" i="4"/>
  <c r="K1208" i="4"/>
  <c r="C1208" i="4"/>
  <c r="AF1208" i="4"/>
  <c r="J1208" i="4"/>
  <c r="B1208" i="4"/>
  <c r="AA1208" i="4"/>
  <c r="I1208" i="4"/>
  <c r="T1208" i="4"/>
  <c r="H1208" i="4"/>
  <c r="S1208" i="4"/>
  <c r="G1208" i="4"/>
  <c r="N1208" i="4"/>
  <c r="F1208" i="4"/>
  <c r="AR1209" i="4"/>
  <c r="AT1208" i="4"/>
  <c r="AS1208" i="4"/>
  <c r="AE1209" i="4" l="1"/>
  <c r="R1209" i="4"/>
  <c r="AL1209" i="4"/>
  <c r="AI1209" i="4"/>
  <c r="Y1209" i="4"/>
  <c r="X1209" i="4"/>
  <c r="W1209" i="4"/>
  <c r="AM1209" i="4"/>
  <c r="AK1209" i="4"/>
  <c r="AH1209" i="4"/>
  <c r="AJ1209" i="4"/>
  <c r="AG1209" i="4"/>
  <c r="AC1209" i="4"/>
  <c r="AD1209" i="4"/>
  <c r="AB1209" i="4"/>
  <c r="Z1209" i="4"/>
  <c r="V1209" i="4"/>
  <c r="U1209" i="4"/>
  <c r="Q1209" i="4"/>
  <c r="P1209" i="4"/>
  <c r="O1209" i="4"/>
  <c r="L1209" i="4"/>
  <c r="D1209" i="4"/>
  <c r="K1209" i="4"/>
  <c r="C1209" i="4"/>
  <c r="AF1209" i="4"/>
  <c r="J1209" i="4"/>
  <c r="B1209" i="4"/>
  <c r="AA1209" i="4"/>
  <c r="I1209" i="4"/>
  <c r="T1209" i="4"/>
  <c r="H1209" i="4"/>
  <c r="S1209" i="4"/>
  <c r="G1209" i="4"/>
  <c r="N1209" i="4"/>
  <c r="F1209" i="4"/>
  <c r="M1209" i="4"/>
  <c r="E1209" i="4"/>
  <c r="AR1210" i="4"/>
  <c r="AT1209" i="4"/>
  <c r="AS1209" i="4"/>
  <c r="AE1210" i="4" l="1"/>
  <c r="R1210" i="4"/>
  <c r="AL1210" i="4"/>
  <c r="AI1210" i="4"/>
  <c r="W1210" i="4"/>
  <c r="X1210" i="4"/>
  <c r="Y1210" i="4"/>
  <c r="AM1210" i="4"/>
  <c r="AK1210" i="4"/>
  <c r="AJ1210" i="4"/>
  <c r="AH1210" i="4"/>
  <c r="AG1210" i="4"/>
  <c r="AC1210" i="4"/>
  <c r="AD1210" i="4"/>
  <c r="AB1210" i="4"/>
  <c r="Z1210" i="4"/>
  <c r="V1210" i="4"/>
  <c r="U1210" i="4"/>
  <c r="Q1210" i="4"/>
  <c r="P1210" i="4"/>
  <c r="O1210" i="4"/>
  <c r="K1210" i="4"/>
  <c r="C1210" i="4"/>
  <c r="AF1210" i="4"/>
  <c r="J1210" i="4"/>
  <c r="B1210" i="4"/>
  <c r="AA1210" i="4"/>
  <c r="I1210" i="4"/>
  <c r="T1210" i="4"/>
  <c r="H1210" i="4"/>
  <c r="S1210" i="4"/>
  <c r="G1210" i="4"/>
  <c r="N1210" i="4"/>
  <c r="F1210" i="4"/>
  <c r="M1210" i="4"/>
  <c r="E1210" i="4"/>
  <c r="L1210" i="4"/>
  <c r="D1210" i="4"/>
  <c r="AR1211" i="4"/>
  <c r="AT1210" i="4"/>
  <c r="AS1210" i="4"/>
  <c r="AE1211" i="4" l="1"/>
  <c r="R1211" i="4"/>
  <c r="AL1211" i="4"/>
  <c r="AI1211" i="4"/>
  <c r="Y1211" i="4"/>
  <c r="X1211" i="4"/>
  <c r="W1211" i="4"/>
  <c r="AM1211" i="4"/>
  <c r="AK1211" i="4"/>
  <c r="AJ1211" i="4"/>
  <c r="AH1211" i="4"/>
  <c r="AG1211" i="4"/>
  <c r="AC1211" i="4"/>
  <c r="AD1211" i="4"/>
  <c r="AB1211" i="4"/>
  <c r="Z1211" i="4"/>
  <c r="V1211" i="4"/>
  <c r="U1211" i="4"/>
  <c r="Q1211" i="4"/>
  <c r="P1211" i="4"/>
  <c r="O1211" i="4"/>
  <c r="AF1211" i="4"/>
  <c r="J1211" i="4"/>
  <c r="B1211" i="4"/>
  <c r="AA1211" i="4"/>
  <c r="I1211" i="4"/>
  <c r="T1211" i="4"/>
  <c r="H1211" i="4"/>
  <c r="S1211" i="4"/>
  <c r="G1211" i="4"/>
  <c r="N1211" i="4"/>
  <c r="F1211" i="4"/>
  <c r="M1211" i="4"/>
  <c r="E1211" i="4"/>
  <c r="L1211" i="4"/>
  <c r="D1211" i="4"/>
  <c r="K1211" i="4"/>
  <c r="C1211" i="4"/>
  <c r="AR1212" i="4"/>
  <c r="AT1211" i="4"/>
  <c r="AS1211" i="4"/>
  <c r="AE1212" i="4" l="1"/>
  <c r="R1212" i="4"/>
  <c r="AL1212" i="4"/>
  <c r="AI1212" i="4"/>
  <c r="Y1212" i="4"/>
  <c r="X1212" i="4"/>
  <c r="W1212" i="4"/>
  <c r="AM1212" i="4"/>
  <c r="AK1212" i="4"/>
  <c r="AJ1212" i="4"/>
  <c r="AH1212" i="4"/>
  <c r="AG1212" i="4"/>
  <c r="AC1212" i="4"/>
  <c r="AD1212" i="4"/>
  <c r="AB1212" i="4"/>
  <c r="Z1212" i="4"/>
  <c r="V1212" i="4"/>
  <c r="U1212" i="4"/>
  <c r="Q1212" i="4"/>
  <c r="P1212" i="4"/>
  <c r="O1212" i="4"/>
  <c r="AA1212" i="4"/>
  <c r="I1212" i="4"/>
  <c r="T1212" i="4"/>
  <c r="H1212" i="4"/>
  <c r="S1212" i="4"/>
  <c r="G1212" i="4"/>
  <c r="N1212" i="4"/>
  <c r="F1212" i="4"/>
  <c r="M1212" i="4"/>
  <c r="E1212" i="4"/>
  <c r="L1212" i="4"/>
  <c r="D1212" i="4"/>
  <c r="K1212" i="4"/>
  <c r="C1212" i="4"/>
  <c r="AF1212" i="4"/>
  <c r="J1212" i="4"/>
  <c r="B1212" i="4"/>
  <c r="AR1213" i="4"/>
  <c r="AT1212" i="4"/>
  <c r="AS1212" i="4"/>
  <c r="AE1213" i="4" l="1"/>
  <c r="R1213" i="4"/>
  <c r="AL1213" i="4"/>
  <c r="AI1213" i="4"/>
  <c r="Y1213" i="4"/>
  <c r="W1213" i="4"/>
  <c r="X1213" i="4"/>
  <c r="AM1213" i="4"/>
  <c r="AK1213" i="4"/>
  <c r="AJ1213" i="4"/>
  <c r="AG1213" i="4"/>
  <c r="AH1213" i="4"/>
  <c r="AC1213" i="4"/>
  <c r="AD1213" i="4"/>
  <c r="AB1213" i="4"/>
  <c r="Z1213" i="4"/>
  <c r="V1213" i="4"/>
  <c r="U1213" i="4"/>
  <c r="Q1213" i="4"/>
  <c r="P1213" i="4"/>
  <c r="O1213" i="4"/>
  <c r="T1213" i="4"/>
  <c r="H1213" i="4"/>
  <c r="S1213" i="4"/>
  <c r="G1213" i="4"/>
  <c r="N1213" i="4"/>
  <c r="F1213" i="4"/>
  <c r="M1213" i="4"/>
  <c r="E1213" i="4"/>
  <c r="L1213" i="4"/>
  <c r="D1213" i="4"/>
  <c r="K1213" i="4"/>
  <c r="C1213" i="4"/>
  <c r="AF1213" i="4"/>
  <c r="J1213" i="4"/>
  <c r="B1213" i="4"/>
  <c r="AA1213" i="4"/>
  <c r="I1213" i="4"/>
  <c r="AR1214" i="4"/>
  <c r="AT1213" i="4"/>
  <c r="AS1213" i="4"/>
  <c r="AE1214" i="4" l="1"/>
  <c r="R1214" i="4"/>
  <c r="AL1214" i="4"/>
  <c r="AI1214" i="4"/>
  <c r="Y1214" i="4"/>
  <c r="X1214" i="4"/>
  <c r="W1214" i="4"/>
  <c r="AM1214" i="4"/>
  <c r="AK1214" i="4"/>
  <c r="AJ1214" i="4"/>
  <c r="AH1214" i="4"/>
  <c r="AG1214" i="4"/>
  <c r="AD1214" i="4"/>
  <c r="AC1214" i="4"/>
  <c r="AB1214" i="4"/>
  <c r="Z1214" i="4"/>
  <c r="V1214" i="4"/>
  <c r="U1214" i="4"/>
  <c r="P1214" i="4"/>
  <c r="O1214" i="4"/>
  <c r="Q1214" i="4"/>
  <c r="S1214" i="4"/>
  <c r="G1214" i="4"/>
  <c r="N1214" i="4"/>
  <c r="F1214" i="4"/>
  <c r="M1214" i="4"/>
  <c r="E1214" i="4"/>
  <c r="L1214" i="4"/>
  <c r="D1214" i="4"/>
  <c r="K1214" i="4"/>
  <c r="C1214" i="4"/>
  <c r="AF1214" i="4"/>
  <c r="J1214" i="4"/>
  <c r="B1214" i="4"/>
  <c r="AA1214" i="4"/>
  <c r="I1214" i="4"/>
  <c r="T1214" i="4"/>
  <c r="H1214" i="4"/>
  <c r="AR1215" i="4"/>
  <c r="AT1214" i="4"/>
  <c r="AS1214" i="4"/>
  <c r="AE1215" i="4" l="1"/>
  <c r="R1215" i="4"/>
  <c r="AL1215" i="4"/>
  <c r="AI1215" i="4"/>
  <c r="X1215" i="4"/>
  <c r="W1215" i="4"/>
  <c r="Y1215" i="4"/>
  <c r="AM1215" i="4"/>
  <c r="AK1215" i="4"/>
  <c r="AJ1215" i="4"/>
  <c r="AH1215" i="4"/>
  <c r="AG1215" i="4"/>
  <c r="AD1215" i="4"/>
  <c r="AC1215" i="4"/>
  <c r="AB1215" i="4"/>
  <c r="Z1215" i="4"/>
  <c r="V1215" i="4"/>
  <c r="U1215" i="4"/>
  <c r="Q1215" i="4"/>
  <c r="P1215" i="4"/>
  <c r="O1215" i="4"/>
  <c r="N1215" i="4"/>
  <c r="F1215" i="4"/>
  <c r="M1215" i="4"/>
  <c r="E1215" i="4"/>
  <c r="L1215" i="4"/>
  <c r="D1215" i="4"/>
  <c r="K1215" i="4"/>
  <c r="C1215" i="4"/>
  <c r="AF1215" i="4"/>
  <c r="J1215" i="4"/>
  <c r="B1215" i="4"/>
  <c r="AA1215" i="4"/>
  <c r="I1215" i="4"/>
  <c r="T1215" i="4"/>
  <c r="H1215" i="4"/>
  <c r="S1215" i="4"/>
  <c r="G1215" i="4"/>
  <c r="AR1216" i="4"/>
  <c r="AT1215" i="4"/>
  <c r="AS1215" i="4"/>
  <c r="AE1216" i="4" l="1"/>
  <c r="R1216" i="4"/>
  <c r="AL1216" i="4"/>
  <c r="AI1216" i="4"/>
  <c r="Y1216" i="4"/>
  <c r="X1216" i="4"/>
  <c r="W1216" i="4"/>
  <c r="AM1216" i="4"/>
  <c r="AK1216" i="4"/>
  <c r="AH1216" i="4"/>
  <c r="AJ1216" i="4"/>
  <c r="AG1216" i="4"/>
  <c r="AD1216" i="4"/>
  <c r="AC1216" i="4"/>
  <c r="AB1216" i="4"/>
  <c r="Z1216" i="4"/>
  <c r="V1216" i="4"/>
  <c r="U1216" i="4"/>
  <c r="Q1216" i="4"/>
  <c r="P1216" i="4"/>
  <c r="O1216" i="4"/>
  <c r="M1216" i="4"/>
  <c r="E1216" i="4"/>
  <c r="L1216" i="4"/>
  <c r="D1216" i="4"/>
  <c r="K1216" i="4"/>
  <c r="C1216" i="4"/>
  <c r="AF1216" i="4"/>
  <c r="J1216" i="4"/>
  <c r="B1216" i="4"/>
  <c r="AA1216" i="4"/>
  <c r="I1216" i="4"/>
  <c r="T1216" i="4"/>
  <c r="H1216" i="4"/>
  <c r="S1216" i="4"/>
  <c r="G1216" i="4"/>
  <c r="N1216" i="4"/>
  <c r="F1216" i="4"/>
  <c r="AR1217" i="4"/>
  <c r="AT1216" i="4"/>
  <c r="AS1216" i="4"/>
  <c r="AE1217" i="4" l="1"/>
  <c r="R1217" i="4"/>
  <c r="AL1217" i="4"/>
  <c r="AI1217" i="4"/>
  <c r="Y1217" i="4"/>
  <c r="X1217" i="4"/>
  <c r="W1217" i="4"/>
  <c r="AM1217" i="4"/>
  <c r="AK1217" i="4"/>
  <c r="AH1217" i="4"/>
  <c r="AJ1217" i="4"/>
  <c r="AG1217" i="4"/>
  <c r="AC1217" i="4"/>
  <c r="AD1217" i="4"/>
  <c r="AB1217" i="4"/>
  <c r="Z1217" i="4"/>
  <c r="V1217" i="4"/>
  <c r="U1217" i="4"/>
  <c r="Q1217" i="4"/>
  <c r="P1217" i="4"/>
  <c r="O1217" i="4"/>
  <c r="L1217" i="4"/>
  <c r="D1217" i="4"/>
  <c r="K1217" i="4"/>
  <c r="C1217" i="4"/>
  <c r="AF1217" i="4"/>
  <c r="J1217" i="4"/>
  <c r="B1217" i="4"/>
  <c r="AA1217" i="4"/>
  <c r="I1217" i="4"/>
  <c r="T1217" i="4"/>
  <c r="H1217" i="4"/>
  <c r="S1217" i="4"/>
  <c r="G1217" i="4"/>
  <c r="N1217" i="4"/>
  <c r="F1217" i="4"/>
  <c r="M1217" i="4"/>
  <c r="E1217" i="4"/>
  <c r="AR1218" i="4"/>
  <c r="AT1217" i="4"/>
  <c r="AS1217" i="4"/>
  <c r="AE1218" i="4" l="1"/>
  <c r="R1218" i="4"/>
  <c r="AL1218" i="4"/>
  <c r="AI1218" i="4"/>
  <c r="W1218" i="4"/>
  <c r="X1218" i="4"/>
  <c r="Y1218" i="4"/>
  <c r="AM1218" i="4"/>
  <c r="AK1218" i="4"/>
  <c r="AJ1218" i="4"/>
  <c r="AH1218" i="4"/>
  <c r="AG1218" i="4"/>
  <c r="AC1218" i="4"/>
  <c r="AD1218" i="4"/>
  <c r="AB1218" i="4"/>
  <c r="Z1218" i="4"/>
  <c r="V1218" i="4"/>
  <c r="U1218" i="4"/>
  <c r="Q1218" i="4"/>
  <c r="P1218" i="4"/>
  <c r="O1218" i="4"/>
  <c r="K1218" i="4"/>
  <c r="C1218" i="4"/>
  <c r="AF1218" i="4"/>
  <c r="J1218" i="4"/>
  <c r="B1218" i="4"/>
  <c r="AA1218" i="4"/>
  <c r="I1218" i="4"/>
  <c r="T1218" i="4"/>
  <c r="H1218" i="4"/>
  <c r="S1218" i="4"/>
  <c r="G1218" i="4"/>
  <c r="N1218" i="4"/>
  <c r="F1218" i="4"/>
  <c r="M1218" i="4"/>
  <c r="E1218" i="4"/>
  <c r="L1218" i="4"/>
  <c r="D1218" i="4"/>
  <c r="AR1219" i="4"/>
  <c r="AT1218" i="4"/>
  <c r="AS1218" i="4"/>
  <c r="AE1219" i="4" l="1"/>
  <c r="R1219" i="4"/>
  <c r="AL1219" i="4"/>
  <c r="AI1219" i="4"/>
  <c r="Y1219" i="4"/>
  <c r="X1219" i="4"/>
  <c r="W1219" i="4"/>
  <c r="AM1219" i="4"/>
  <c r="AK1219" i="4"/>
  <c r="AJ1219" i="4"/>
  <c r="AH1219" i="4"/>
  <c r="AG1219" i="4"/>
  <c r="AC1219" i="4"/>
  <c r="AD1219" i="4"/>
  <c r="AB1219" i="4"/>
  <c r="Z1219" i="4"/>
  <c r="V1219" i="4"/>
  <c r="U1219" i="4"/>
  <c r="Q1219" i="4"/>
  <c r="P1219" i="4"/>
  <c r="O1219" i="4"/>
  <c r="AF1219" i="4"/>
  <c r="J1219" i="4"/>
  <c r="B1219" i="4"/>
  <c r="AA1219" i="4"/>
  <c r="I1219" i="4"/>
  <c r="T1219" i="4"/>
  <c r="H1219" i="4"/>
  <c r="S1219" i="4"/>
  <c r="G1219" i="4"/>
  <c r="N1219" i="4"/>
  <c r="F1219" i="4"/>
  <c r="M1219" i="4"/>
  <c r="E1219" i="4"/>
  <c r="L1219" i="4"/>
  <c r="D1219" i="4"/>
  <c r="K1219" i="4"/>
  <c r="C1219" i="4"/>
  <c r="AR1220" i="4"/>
  <c r="AT1219" i="4"/>
  <c r="AS1219" i="4"/>
  <c r="AE1220" i="4" l="1"/>
  <c r="R1220" i="4"/>
  <c r="AL1220" i="4"/>
  <c r="AI1220" i="4"/>
  <c r="Y1220" i="4"/>
  <c r="X1220" i="4"/>
  <c r="W1220" i="4"/>
  <c r="AM1220" i="4"/>
  <c r="AK1220" i="4"/>
  <c r="AJ1220" i="4"/>
  <c r="AH1220" i="4"/>
  <c r="AG1220" i="4"/>
  <c r="AC1220" i="4"/>
  <c r="AD1220" i="4"/>
  <c r="AB1220" i="4"/>
  <c r="Z1220" i="4"/>
  <c r="V1220" i="4"/>
  <c r="U1220" i="4"/>
  <c r="Q1220" i="4"/>
  <c r="P1220" i="4"/>
  <c r="O1220" i="4"/>
  <c r="AA1220" i="4"/>
  <c r="I1220" i="4"/>
  <c r="T1220" i="4"/>
  <c r="H1220" i="4"/>
  <c r="S1220" i="4"/>
  <c r="G1220" i="4"/>
  <c r="N1220" i="4"/>
  <c r="F1220" i="4"/>
  <c r="M1220" i="4"/>
  <c r="E1220" i="4"/>
  <c r="L1220" i="4"/>
  <c r="D1220" i="4"/>
  <c r="K1220" i="4"/>
  <c r="C1220" i="4"/>
  <c r="AF1220" i="4"/>
  <c r="J1220" i="4"/>
  <c r="B1220" i="4"/>
  <c r="AR1221" i="4"/>
  <c r="AT1220" i="4"/>
  <c r="AS1220" i="4"/>
  <c r="AE1221" i="4" l="1"/>
  <c r="R1221" i="4"/>
  <c r="AL1221" i="4"/>
  <c r="AI1221" i="4"/>
  <c r="Y1221" i="4"/>
  <c r="W1221" i="4"/>
  <c r="X1221" i="4"/>
  <c r="AM1221" i="4"/>
  <c r="AK1221" i="4"/>
  <c r="AJ1221" i="4"/>
  <c r="AG1221" i="4"/>
  <c r="AH1221" i="4"/>
  <c r="AC1221" i="4"/>
  <c r="AD1221" i="4"/>
  <c r="AB1221" i="4"/>
  <c r="Z1221" i="4"/>
  <c r="V1221" i="4"/>
  <c r="U1221" i="4"/>
  <c r="Q1221" i="4"/>
  <c r="P1221" i="4"/>
  <c r="O1221" i="4"/>
  <c r="T1221" i="4"/>
  <c r="H1221" i="4"/>
  <c r="S1221" i="4"/>
  <c r="G1221" i="4"/>
  <c r="N1221" i="4"/>
  <c r="F1221" i="4"/>
  <c r="M1221" i="4"/>
  <c r="E1221" i="4"/>
  <c r="L1221" i="4"/>
  <c r="D1221" i="4"/>
  <c r="K1221" i="4"/>
  <c r="C1221" i="4"/>
  <c r="AF1221" i="4"/>
  <c r="J1221" i="4"/>
  <c r="B1221" i="4"/>
  <c r="AA1221" i="4"/>
  <c r="I1221" i="4"/>
  <c r="AR1222" i="4"/>
  <c r="AT1221" i="4"/>
  <c r="AS1221" i="4"/>
  <c r="AE1222" i="4" l="1"/>
  <c r="R1222" i="4"/>
  <c r="AL1222" i="4"/>
  <c r="AI1222" i="4"/>
  <c r="Y1222" i="4"/>
  <c r="X1222" i="4"/>
  <c r="W1222" i="4"/>
  <c r="AM1222" i="4"/>
  <c r="AK1222" i="4"/>
  <c r="AJ1222" i="4"/>
  <c r="AH1222" i="4"/>
  <c r="AG1222" i="4"/>
  <c r="AD1222" i="4"/>
  <c r="AC1222" i="4"/>
  <c r="AB1222" i="4"/>
  <c r="Z1222" i="4"/>
  <c r="V1222" i="4"/>
  <c r="U1222" i="4"/>
  <c r="P1222" i="4"/>
  <c r="O1222" i="4"/>
  <c r="Q1222" i="4"/>
  <c r="S1222" i="4"/>
  <c r="G1222" i="4"/>
  <c r="N1222" i="4"/>
  <c r="F1222" i="4"/>
  <c r="M1222" i="4"/>
  <c r="E1222" i="4"/>
  <c r="L1222" i="4"/>
  <c r="D1222" i="4"/>
  <c r="K1222" i="4"/>
  <c r="C1222" i="4"/>
  <c r="AF1222" i="4"/>
  <c r="J1222" i="4"/>
  <c r="B1222" i="4"/>
  <c r="AA1222" i="4"/>
  <c r="I1222" i="4"/>
  <c r="T1222" i="4"/>
  <c r="H1222" i="4"/>
  <c r="AR1223" i="4"/>
  <c r="AT1222" i="4"/>
  <c r="AS1222" i="4"/>
  <c r="AE1223" i="4" l="1"/>
  <c r="R1223" i="4"/>
  <c r="AL1223" i="4"/>
  <c r="AI1223" i="4"/>
  <c r="X1223" i="4"/>
  <c r="W1223" i="4"/>
  <c r="Y1223" i="4"/>
  <c r="AM1223" i="4"/>
  <c r="AK1223" i="4"/>
  <c r="AJ1223" i="4"/>
  <c r="AH1223" i="4"/>
  <c r="AG1223" i="4"/>
  <c r="AD1223" i="4"/>
  <c r="AC1223" i="4"/>
  <c r="AB1223" i="4"/>
  <c r="Z1223" i="4"/>
  <c r="V1223" i="4"/>
  <c r="U1223" i="4"/>
  <c r="Q1223" i="4"/>
  <c r="P1223" i="4"/>
  <c r="O1223" i="4"/>
  <c r="N1223" i="4"/>
  <c r="F1223" i="4"/>
  <c r="M1223" i="4"/>
  <c r="E1223" i="4"/>
  <c r="L1223" i="4"/>
  <c r="D1223" i="4"/>
  <c r="K1223" i="4"/>
  <c r="C1223" i="4"/>
  <c r="AF1223" i="4"/>
  <c r="J1223" i="4"/>
  <c r="B1223" i="4"/>
  <c r="AA1223" i="4"/>
  <c r="I1223" i="4"/>
  <c r="T1223" i="4"/>
  <c r="H1223" i="4"/>
  <c r="S1223" i="4"/>
  <c r="G1223" i="4"/>
  <c r="AR1224" i="4"/>
  <c r="AT1223" i="4"/>
  <c r="AS1223" i="4"/>
  <c r="AE1224" i="4" l="1"/>
  <c r="R1224" i="4"/>
  <c r="AL1224" i="4"/>
  <c r="AI1224" i="4"/>
  <c r="Y1224" i="4"/>
  <c r="X1224" i="4"/>
  <c r="W1224" i="4"/>
  <c r="AM1224" i="4"/>
  <c r="AK1224" i="4"/>
  <c r="AJ1224" i="4"/>
  <c r="AH1224" i="4"/>
  <c r="AG1224" i="4"/>
  <c r="AD1224" i="4"/>
  <c r="AC1224" i="4"/>
  <c r="AB1224" i="4"/>
  <c r="Z1224" i="4"/>
  <c r="V1224" i="4"/>
  <c r="U1224" i="4"/>
  <c r="Q1224" i="4"/>
  <c r="P1224" i="4"/>
  <c r="O1224" i="4"/>
  <c r="M1224" i="4"/>
  <c r="E1224" i="4"/>
  <c r="L1224" i="4"/>
  <c r="D1224" i="4"/>
  <c r="K1224" i="4"/>
  <c r="C1224" i="4"/>
  <c r="AF1224" i="4"/>
  <c r="J1224" i="4"/>
  <c r="B1224" i="4"/>
  <c r="AA1224" i="4"/>
  <c r="I1224" i="4"/>
  <c r="T1224" i="4"/>
  <c r="H1224" i="4"/>
  <c r="S1224" i="4"/>
  <c r="G1224" i="4"/>
  <c r="N1224" i="4"/>
  <c r="F1224" i="4"/>
  <c r="AR1225" i="4"/>
  <c r="AT1224" i="4"/>
  <c r="AS1224" i="4"/>
  <c r="AE1225" i="4" l="1"/>
  <c r="R1225" i="4"/>
  <c r="AL1225" i="4"/>
  <c r="AI1225" i="4"/>
  <c r="Y1225" i="4"/>
  <c r="X1225" i="4"/>
  <c r="W1225" i="4"/>
  <c r="AM1225" i="4"/>
  <c r="AK1225" i="4"/>
  <c r="AJ1225" i="4"/>
  <c r="AH1225" i="4"/>
  <c r="AG1225" i="4"/>
  <c r="AC1225" i="4"/>
  <c r="AD1225" i="4"/>
  <c r="AB1225" i="4"/>
  <c r="Z1225" i="4"/>
  <c r="V1225" i="4"/>
  <c r="U1225" i="4"/>
  <c r="Q1225" i="4"/>
  <c r="P1225" i="4"/>
  <c r="O1225" i="4"/>
  <c r="L1225" i="4"/>
  <c r="D1225" i="4"/>
  <c r="K1225" i="4"/>
  <c r="C1225" i="4"/>
  <c r="AF1225" i="4"/>
  <c r="J1225" i="4"/>
  <c r="B1225" i="4"/>
  <c r="AA1225" i="4"/>
  <c r="I1225" i="4"/>
  <c r="T1225" i="4"/>
  <c r="H1225" i="4"/>
  <c r="S1225" i="4"/>
  <c r="G1225" i="4"/>
  <c r="N1225" i="4"/>
  <c r="F1225" i="4"/>
  <c r="M1225" i="4"/>
  <c r="E1225" i="4"/>
  <c r="AR1226" i="4"/>
  <c r="AT1225" i="4"/>
  <c r="AS1225" i="4"/>
  <c r="AE1226" i="4" l="1"/>
  <c r="R1226" i="4"/>
  <c r="AL1226" i="4"/>
  <c r="AI1226" i="4"/>
  <c r="W1226" i="4"/>
  <c r="X1226" i="4"/>
  <c r="Y1226" i="4"/>
  <c r="AM1226" i="4"/>
  <c r="AK1226" i="4"/>
  <c r="AJ1226" i="4"/>
  <c r="AH1226" i="4"/>
  <c r="AG1226" i="4"/>
  <c r="AC1226" i="4"/>
  <c r="AD1226" i="4"/>
  <c r="AB1226" i="4"/>
  <c r="Z1226" i="4"/>
  <c r="V1226" i="4"/>
  <c r="U1226" i="4"/>
  <c r="Q1226" i="4"/>
  <c r="P1226" i="4"/>
  <c r="O1226" i="4"/>
  <c r="K1226" i="4"/>
  <c r="C1226" i="4"/>
  <c r="AF1226" i="4"/>
  <c r="J1226" i="4"/>
  <c r="B1226" i="4"/>
  <c r="AA1226" i="4"/>
  <c r="I1226" i="4"/>
  <c r="T1226" i="4"/>
  <c r="H1226" i="4"/>
  <c r="S1226" i="4"/>
  <c r="G1226" i="4"/>
  <c r="N1226" i="4"/>
  <c r="F1226" i="4"/>
  <c r="M1226" i="4"/>
  <c r="E1226" i="4"/>
  <c r="L1226" i="4"/>
  <c r="D1226" i="4"/>
  <c r="AR1227" i="4"/>
  <c r="AT1226" i="4"/>
  <c r="AS1226" i="4"/>
  <c r="AE1227" i="4" l="1"/>
  <c r="R1227" i="4"/>
  <c r="AL1227" i="4"/>
  <c r="AI1227" i="4"/>
  <c r="Y1227" i="4"/>
  <c r="X1227" i="4"/>
  <c r="W1227" i="4"/>
  <c r="AM1227" i="4"/>
  <c r="AK1227" i="4"/>
  <c r="AJ1227" i="4"/>
  <c r="AH1227" i="4"/>
  <c r="AG1227" i="4"/>
  <c r="AC1227" i="4"/>
  <c r="AD1227" i="4"/>
  <c r="AB1227" i="4"/>
  <c r="Z1227" i="4"/>
  <c r="V1227" i="4"/>
  <c r="U1227" i="4"/>
  <c r="Q1227" i="4"/>
  <c r="P1227" i="4"/>
  <c r="O1227" i="4"/>
  <c r="AF1227" i="4"/>
  <c r="J1227" i="4"/>
  <c r="B1227" i="4"/>
  <c r="AA1227" i="4"/>
  <c r="I1227" i="4"/>
  <c r="T1227" i="4"/>
  <c r="H1227" i="4"/>
  <c r="S1227" i="4"/>
  <c r="G1227" i="4"/>
  <c r="N1227" i="4"/>
  <c r="F1227" i="4"/>
  <c r="M1227" i="4"/>
  <c r="E1227" i="4"/>
  <c r="L1227" i="4"/>
  <c r="D1227" i="4"/>
  <c r="K1227" i="4"/>
  <c r="C1227" i="4"/>
  <c r="AR1228" i="4"/>
  <c r="AT1227" i="4"/>
  <c r="AS1227" i="4"/>
  <c r="AE1228" i="4" l="1"/>
  <c r="R1228" i="4"/>
  <c r="AL1228" i="4"/>
  <c r="AI1228" i="4"/>
  <c r="Y1228" i="4"/>
  <c r="X1228" i="4"/>
  <c r="W1228" i="4"/>
  <c r="AM1228" i="4"/>
  <c r="AK1228" i="4"/>
  <c r="AJ1228" i="4"/>
  <c r="AH1228" i="4"/>
  <c r="AG1228" i="4"/>
  <c r="AC1228" i="4"/>
  <c r="AD1228" i="4"/>
  <c r="AB1228" i="4"/>
  <c r="Z1228" i="4"/>
  <c r="V1228" i="4"/>
  <c r="U1228" i="4"/>
  <c r="Q1228" i="4"/>
  <c r="P1228" i="4"/>
  <c r="O1228" i="4"/>
  <c r="AA1228" i="4"/>
  <c r="I1228" i="4"/>
  <c r="T1228" i="4"/>
  <c r="H1228" i="4"/>
  <c r="S1228" i="4"/>
  <c r="G1228" i="4"/>
  <c r="N1228" i="4"/>
  <c r="F1228" i="4"/>
  <c r="M1228" i="4"/>
  <c r="E1228" i="4"/>
  <c r="L1228" i="4"/>
  <c r="D1228" i="4"/>
  <c r="K1228" i="4"/>
  <c r="C1228" i="4"/>
  <c r="AF1228" i="4"/>
  <c r="J1228" i="4"/>
  <c r="B1228" i="4"/>
  <c r="AR1229" i="4"/>
  <c r="AT1228" i="4"/>
  <c r="AS1228" i="4"/>
  <c r="AE1229" i="4" l="1"/>
  <c r="R1229" i="4"/>
  <c r="AL1229" i="4"/>
  <c r="AI1229" i="4"/>
  <c r="Y1229" i="4"/>
  <c r="W1229" i="4"/>
  <c r="X1229" i="4"/>
  <c r="AM1229" i="4"/>
  <c r="AK1229" i="4"/>
  <c r="AJ1229" i="4"/>
  <c r="AG1229" i="4"/>
  <c r="AH1229" i="4"/>
  <c r="AC1229" i="4"/>
  <c r="AD1229" i="4"/>
  <c r="AB1229" i="4"/>
  <c r="Z1229" i="4"/>
  <c r="V1229" i="4"/>
  <c r="U1229" i="4"/>
  <c r="Q1229" i="4"/>
  <c r="P1229" i="4"/>
  <c r="O1229" i="4"/>
  <c r="T1229" i="4"/>
  <c r="H1229" i="4"/>
  <c r="S1229" i="4"/>
  <c r="G1229" i="4"/>
  <c r="N1229" i="4"/>
  <c r="F1229" i="4"/>
  <c r="M1229" i="4"/>
  <c r="E1229" i="4"/>
  <c r="L1229" i="4"/>
  <c r="D1229" i="4"/>
  <c r="K1229" i="4"/>
  <c r="C1229" i="4"/>
  <c r="AF1229" i="4"/>
  <c r="J1229" i="4"/>
  <c r="B1229" i="4"/>
  <c r="AA1229" i="4"/>
  <c r="I1229" i="4"/>
  <c r="AR1230" i="4"/>
  <c r="AT1229" i="4"/>
  <c r="AS1229" i="4"/>
  <c r="AE1230" i="4" l="1"/>
  <c r="R1230" i="4"/>
  <c r="AL1230" i="4"/>
  <c r="AI1230" i="4"/>
  <c r="Y1230" i="4"/>
  <c r="X1230" i="4"/>
  <c r="W1230" i="4"/>
  <c r="AM1230" i="4"/>
  <c r="AK1230" i="4"/>
  <c r="AJ1230" i="4"/>
  <c r="AH1230" i="4"/>
  <c r="AG1230" i="4"/>
  <c r="AD1230" i="4"/>
  <c r="AC1230" i="4"/>
  <c r="AB1230" i="4"/>
  <c r="Z1230" i="4"/>
  <c r="V1230" i="4"/>
  <c r="U1230" i="4"/>
  <c r="P1230" i="4"/>
  <c r="O1230" i="4"/>
  <c r="Q1230" i="4"/>
  <c r="S1230" i="4"/>
  <c r="G1230" i="4"/>
  <c r="N1230" i="4"/>
  <c r="F1230" i="4"/>
  <c r="M1230" i="4"/>
  <c r="E1230" i="4"/>
  <c r="L1230" i="4"/>
  <c r="D1230" i="4"/>
  <c r="K1230" i="4"/>
  <c r="C1230" i="4"/>
  <c r="AF1230" i="4"/>
  <c r="J1230" i="4"/>
  <c r="B1230" i="4"/>
  <c r="AA1230" i="4"/>
  <c r="I1230" i="4"/>
  <c r="T1230" i="4"/>
  <c r="H1230" i="4"/>
  <c r="AR1231" i="4"/>
  <c r="AT1230" i="4"/>
  <c r="AS1230" i="4"/>
  <c r="AE1231" i="4" l="1"/>
  <c r="R1231" i="4"/>
  <c r="AL1231" i="4"/>
  <c r="AI1231" i="4"/>
  <c r="X1231" i="4"/>
  <c r="W1231" i="4"/>
  <c r="Y1231" i="4"/>
  <c r="AM1231" i="4"/>
  <c r="AK1231" i="4"/>
  <c r="AJ1231" i="4"/>
  <c r="AH1231" i="4"/>
  <c r="AG1231" i="4"/>
  <c r="AD1231" i="4"/>
  <c r="AC1231" i="4"/>
  <c r="AB1231" i="4"/>
  <c r="Z1231" i="4"/>
  <c r="U1231" i="4"/>
  <c r="Q1231" i="4"/>
  <c r="V1231" i="4"/>
  <c r="P1231" i="4"/>
  <c r="O1231" i="4"/>
  <c r="N1231" i="4"/>
  <c r="F1231" i="4"/>
  <c r="M1231" i="4"/>
  <c r="E1231" i="4"/>
  <c r="L1231" i="4"/>
  <c r="D1231" i="4"/>
  <c r="K1231" i="4"/>
  <c r="C1231" i="4"/>
  <c r="AF1231" i="4"/>
  <c r="J1231" i="4"/>
  <c r="B1231" i="4"/>
  <c r="AA1231" i="4"/>
  <c r="I1231" i="4"/>
  <c r="T1231" i="4"/>
  <c r="H1231" i="4"/>
  <c r="S1231" i="4"/>
  <c r="G1231" i="4"/>
  <c r="AR1232" i="4"/>
  <c r="AT1231" i="4"/>
  <c r="AS1231" i="4"/>
  <c r="AE1232" i="4" l="1"/>
  <c r="R1232" i="4"/>
  <c r="AL1232" i="4"/>
  <c r="AI1232" i="4"/>
  <c r="Y1232" i="4"/>
  <c r="X1232" i="4"/>
  <c r="W1232" i="4"/>
  <c r="AM1232" i="4"/>
  <c r="AK1232" i="4"/>
  <c r="AH1232" i="4"/>
  <c r="AJ1232" i="4"/>
  <c r="AG1232" i="4"/>
  <c r="AD1232" i="4"/>
  <c r="AC1232" i="4"/>
  <c r="AB1232" i="4"/>
  <c r="Z1232" i="4"/>
  <c r="V1232" i="4"/>
  <c r="U1232" i="4"/>
  <c r="Q1232" i="4"/>
  <c r="P1232" i="4"/>
  <c r="O1232" i="4"/>
  <c r="M1232" i="4"/>
  <c r="E1232" i="4"/>
  <c r="L1232" i="4"/>
  <c r="D1232" i="4"/>
  <c r="K1232" i="4"/>
  <c r="C1232" i="4"/>
  <c r="AF1232" i="4"/>
  <c r="J1232" i="4"/>
  <c r="B1232" i="4"/>
  <c r="AA1232" i="4"/>
  <c r="I1232" i="4"/>
  <c r="T1232" i="4"/>
  <c r="H1232" i="4"/>
  <c r="S1232" i="4"/>
  <c r="G1232" i="4"/>
  <c r="N1232" i="4"/>
  <c r="F1232" i="4"/>
  <c r="AR1233" i="4"/>
  <c r="AT1232" i="4"/>
  <c r="AS1232" i="4"/>
  <c r="AE1233" i="4" l="1"/>
  <c r="R1233" i="4"/>
  <c r="AL1233" i="4"/>
  <c r="AI1233" i="4"/>
  <c r="Y1233" i="4"/>
  <c r="X1233" i="4"/>
  <c r="W1233" i="4"/>
  <c r="AM1233" i="4"/>
  <c r="AK1233" i="4"/>
  <c r="AH1233" i="4"/>
  <c r="AJ1233" i="4"/>
  <c r="AG1233" i="4"/>
  <c r="AC1233" i="4"/>
  <c r="AD1233" i="4"/>
  <c r="AB1233" i="4"/>
  <c r="Z1233" i="4"/>
  <c r="V1233" i="4"/>
  <c r="U1233" i="4"/>
  <c r="Q1233" i="4"/>
  <c r="P1233" i="4"/>
  <c r="O1233" i="4"/>
  <c r="L1233" i="4"/>
  <c r="D1233" i="4"/>
  <c r="K1233" i="4"/>
  <c r="C1233" i="4"/>
  <c r="AF1233" i="4"/>
  <c r="J1233" i="4"/>
  <c r="B1233" i="4"/>
  <c r="AA1233" i="4"/>
  <c r="I1233" i="4"/>
  <c r="T1233" i="4"/>
  <c r="H1233" i="4"/>
  <c r="S1233" i="4"/>
  <c r="G1233" i="4"/>
  <c r="N1233" i="4"/>
  <c r="F1233" i="4"/>
  <c r="M1233" i="4"/>
  <c r="E1233" i="4"/>
  <c r="AR1234" i="4"/>
  <c r="AT1233" i="4"/>
  <c r="AS1233" i="4"/>
  <c r="AE1234" i="4" l="1"/>
  <c r="R1234" i="4"/>
  <c r="AL1234" i="4"/>
  <c r="AI1234" i="4"/>
  <c r="W1234" i="4"/>
  <c r="X1234" i="4"/>
  <c r="Y1234" i="4"/>
  <c r="AM1234" i="4"/>
  <c r="AK1234" i="4"/>
  <c r="AJ1234" i="4"/>
  <c r="AH1234" i="4"/>
  <c r="AG1234" i="4"/>
  <c r="AC1234" i="4"/>
  <c r="AD1234" i="4"/>
  <c r="AB1234" i="4"/>
  <c r="Z1234" i="4"/>
  <c r="V1234" i="4"/>
  <c r="U1234" i="4"/>
  <c r="Q1234" i="4"/>
  <c r="P1234" i="4"/>
  <c r="O1234" i="4"/>
  <c r="K1234" i="4"/>
  <c r="C1234" i="4"/>
  <c r="AF1234" i="4"/>
  <c r="J1234" i="4"/>
  <c r="B1234" i="4"/>
  <c r="AA1234" i="4"/>
  <c r="I1234" i="4"/>
  <c r="T1234" i="4"/>
  <c r="H1234" i="4"/>
  <c r="S1234" i="4"/>
  <c r="G1234" i="4"/>
  <c r="N1234" i="4"/>
  <c r="F1234" i="4"/>
  <c r="M1234" i="4"/>
  <c r="E1234" i="4"/>
  <c r="L1234" i="4"/>
  <c r="D1234" i="4"/>
  <c r="AR1235" i="4"/>
  <c r="AT1234" i="4"/>
  <c r="AS1234" i="4"/>
  <c r="AE1235" i="4" l="1"/>
  <c r="R1235" i="4"/>
  <c r="AL1235" i="4"/>
  <c r="AI1235" i="4"/>
  <c r="Y1235" i="4"/>
  <c r="X1235" i="4"/>
  <c r="W1235" i="4"/>
  <c r="AM1235" i="4"/>
  <c r="AK1235" i="4"/>
  <c r="AJ1235" i="4"/>
  <c r="AH1235" i="4"/>
  <c r="AG1235" i="4"/>
  <c r="AC1235" i="4"/>
  <c r="AD1235" i="4"/>
  <c r="AB1235" i="4"/>
  <c r="Z1235" i="4"/>
  <c r="V1235" i="4"/>
  <c r="U1235" i="4"/>
  <c r="Q1235" i="4"/>
  <c r="P1235" i="4"/>
  <c r="O1235" i="4"/>
  <c r="AF1235" i="4"/>
  <c r="J1235" i="4"/>
  <c r="B1235" i="4"/>
  <c r="AA1235" i="4"/>
  <c r="I1235" i="4"/>
  <c r="T1235" i="4"/>
  <c r="H1235" i="4"/>
  <c r="S1235" i="4"/>
  <c r="G1235" i="4"/>
  <c r="N1235" i="4"/>
  <c r="F1235" i="4"/>
  <c r="M1235" i="4"/>
  <c r="E1235" i="4"/>
  <c r="L1235" i="4"/>
  <c r="D1235" i="4"/>
  <c r="K1235" i="4"/>
  <c r="C1235" i="4"/>
  <c r="AR1236" i="4"/>
  <c r="AT1235" i="4"/>
  <c r="AS1235" i="4"/>
  <c r="AE1236" i="4" l="1"/>
  <c r="R1236" i="4"/>
  <c r="AL1236" i="4"/>
  <c r="AI1236" i="4"/>
  <c r="Y1236" i="4"/>
  <c r="X1236" i="4"/>
  <c r="W1236" i="4"/>
  <c r="AM1236" i="4"/>
  <c r="AK1236" i="4"/>
  <c r="AJ1236" i="4"/>
  <c r="AH1236" i="4"/>
  <c r="AG1236" i="4"/>
  <c r="AC1236" i="4"/>
  <c r="AD1236" i="4"/>
  <c r="AB1236" i="4"/>
  <c r="Z1236" i="4"/>
  <c r="V1236" i="4"/>
  <c r="U1236" i="4"/>
  <c r="Q1236" i="4"/>
  <c r="P1236" i="4"/>
  <c r="O1236" i="4"/>
  <c r="AF1236" i="4"/>
  <c r="AA1236" i="4"/>
  <c r="T1236" i="4"/>
  <c r="S1236" i="4"/>
  <c r="N1236" i="4"/>
  <c r="I1236" i="4"/>
  <c r="H1236" i="4"/>
  <c r="G1236" i="4"/>
  <c r="F1236" i="4"/>
  <c r="M1236" i="4"/>
  <c r="E1236" i="4"/>
  <c r="L1236" i="4"/>
  <c r="D1236" i="4"/>
  <c r="K1236" i="4"/>
  <c r="C1236" i="4"/>
  <c r="J1236" i="4"/>
  <c r="B1236" i="4"/>
  <c r="AR1237" i="4"/>
  <c r="AT1236" i="4"/>
  <c r="AS1236" i="4"/>
  <c r="AE1237" i="4" l="1"/>
  <c r="R1237" i="4"/>
  <c r="AL1237" i="4"/>
  <c r="AI1237" i="4"/>
  <c r="Y1237" i="4"/>
  <c r="W1237" i="4"/>
  <c r="X1237" i="4"/>
  <c r="AM1237" i="4"/>
  <c r="AK1237" i="4"/>
  <c r="AJ1237" i="4"/>
  <c r="AH1237" i="4"/>
  <c r="AG1237" i="4"/>
  <c r="AC1237" i="4"/>
  <c r="AD1237" i="4"/>
  <c r="AB1237" i="4"/>
  <c r="Z1237" i="4"/>
  <c r="V1237" i="4"/>
  <c r="U1237" i="4"/>
  <c r="Q1237" i="4"/>
  <c r="P1237" i="4"/>
  <c r="O1237" i="4"/>
  <c r="K1237" i="4"/>
  <c r="C1237" i="4"/>
  <c r="AF1237" i="4"/>
  <c r="J1237" i="4"/>
  <c r="B1237" i="4"/>
  <c r="AA1237" i="4"/>
  <c r="I1237" i="4"/>
  <c r="T1237" i="4"/>
  <c r="H1237" i="4"/>
  <c r="S1237" i="4"/>
  <c r="G1237" i="4"/>
  <c r="N1237" i="4"/>
  <c r="F1237" i="4"/>
  <c r="M1237" i="4"/>
  <c r="E1237" i="4"/>
  <c r="L1237" i="4"/>
  <c r="D1237" i="4"/>
  <c r="AR1238" i="4"/>
  <c r="AT1237" i="4"/>
  <c r="AS1237" i="4"/>
  <c r="AE1238" i="4" l="1"/>
  <c r="R1238" i="4"/>
  <c r="AL1238" i="4"/>
  <c r="AI1238" i="4"/>
  <c r="Y1238" i="4"/>
  <c r="X1238" i="4"/>
  <c r="W1238" i="4"/>
  <c r="AM1238" i="4"/>
  <c r="AK1238" i="4"/>
  <c r="AJ1238" i="4"/>
  <c r="AH1238" i="4"/>
  <c r="AG1238" i="4"/>
  <c r="AD1238" i="4"/>
  <c r="AC1238" i="4"/>
  <c r="AB1238" i="4"/>
  <c r="Z1238" i="4"/>
  <c r="V1238" i="4"/>
  <c r="U1238" i="4"/>
  <c r="P1238" i="4"/>
  <c r="O1238" i="4"/>
  <c r="Q1238" i="4"/>
  <c r="AF1238" i="4"/>
  <c r="J1238" i="4"/>
  <c r="B1238" i="4"/>
  <c r="AA1238" i="4"/>
  <c r="I1238" i="4"/>
  <c r="T1238" i="4"/>
  <c r="H1238" i="4"/>
  <c r="S1238" i="4"/>
  <c r="G1238" i="4"/>
  <c r="N1238" i="4"/>
  <c r="F1238" i="4"/>
  <c r="M1238" i="4"/>
  <c r="E1238" i="4"/>
  <c r="L1238" i="4"/>
  <c r="D1238" i="4"/>
  <c r="K1238" i="4"/>
  <c r="C1238" i="4"/>
  <c r="AR1239" i="4"/>
  <c r="AT1238" i="4"/>
  <c r="AS1238" i="4"/>
  <c r="AE1239" i="4" l="1"/>
  <c r="R1239" i="4"/>
  <c r="AL1239" i="4"/>
  <c r="AI1239" i="4"/>
  <c r="X1239" i="4"/>
  <c r="W1239" i="4"/>
  <c r="Y1239" i="4"/>
  <c r="AM1239" i="4"/>
  <c r="AK1239" i="4"/>
  <c r="AJ1239" i="4"/>
  <c r="AH1239" i="4"/>
  <c r="AG1239" i="4"/>
  <c r="AD1239" i="4"/>
  <c r="AC1239" i="4"/>
  <c r="AB1239" i="4"/>
  <c r="Z1239" i="4"/>
  <c r="U1239" i="4"/>
  <c r="V1239" i="4"/>
  <c r="Q1239" i="4"/>
  <c r="P1239" i="4"/>
  <c r="O1239" i="4"/>
  <c r="AF1239" i="4"/>
  <c r="J1239" i="4"/>
  <c r="B1239" i="4"/>
  <c r="AA1239" i="4"/>
  <c r="I1239" i="4"/>
  <c r="T1239" i="4"/>
  <c r="H1239" i="4"/>
  <c r="S1239" i="4"/>
  <c r="G1239" i="4"/>
  <c r="N1239" i="4"/>
  <c r="F1239" i="4"/>
  <c r="M1239" i="4"/>
  <c r="E1239" i="4"/>
  <c r="L1239" i="4"/>
  <c r="D1239" i="4"/>
  <c r="K1239" i="4"/>
  <c r="C1239" i="4"/>
  <c r="AR1240" i="4"/>
  <c r="AT1239" i="4"/>
  <c r="AS1239" i="4"/>
  <c r="AE1240" i="4" l="1"/>
  <c r="R1240" i="4"/>
  <c r="AL1240" i="4"/>
  <c r="AI1240" i="4"/>
  <c r="Y1240" i="4"/>
  <c r="X1240" i="4"/>
  <c r="W1240" i="4"/>
  <c r="AM1240" i="4"/>
  <c r="AK1240" i="4"/>
  <c r="AH1240" i="4"/>
  <c r="AJ1240" i="4"/>
  <c r="AG1240" i="4"/>
  <c r="AD1240" i="4"/>
  <c r="AC1240" i="4"/>
  <c r="AB1240" i="4"/>
  <c r="Z1240" i="4"/>
  <c r="V1240" i="4"/>
  <c r="U1240" i="4"/>
  <c r="Q1240" i="4"/>
  <c r="P1240" i="4"/>
  <c r="O1240" i="4"/>
  <c r="AA1240" i="4"/>
  <c r="I1240" i="4"/>
  <c r="T1240" i="4"/>
  <c r="H1240" i="4"/>
  <c r="S1240" i="4"/>
  <c r="G1240" i="4"/>
  <c r="N1240" i="4"/>
  <c r="F1240" i="4"/>
  <c r="M1240" i="4"/>
  <c r="E1240" i="4"/>
  <c r="L1240" i="4"/>
  <c r="D1240" i="4"/>
  <c r="K1240" i="4"/>
  <c r="C1240" i="4"/>
  <c r="AF1240" i="4"/>
  <c r="J1240" i="4"/>
  <c r="B1240" i="4"/>
  <c r="AR1241" i="4"/>
  <c r="AT1240" i="4"/>
  <c r="AS1240" i="4"/>
  <c r="AE1241" i="4" l="1"/>
  <c r="R1241" i="4"/>
  <c r="AL1241" i="4"/>
  <c r="AI1241" i="4"/>
  <c r="Y1241" i="4"/>
  <c r="X1241" i="4"/>
  <c r="W1241" i="4"/>
  <c r="AM1241" i="4"/>
  <c r="AK1241" i="4"/>
  <c r="AH1241" i="4"/>
  <c r="AJ1241" i="4"/>
  <c r="AG1241" i="4"/>
  <c r="AC1241" i="4"/>
  <c r="AD1241" i="4"/>
  <c r="AB1241" i="4"/>
  <c r="Z1241" i="4"/>
  <c r="V1241" i="4"/>
  <c r="U1241" i="4"/>
  <c r="Q1241" i="4"/>
  <c r="P1241" i="4"/>
  <c r="O1241" i="4"/>
  <c r="T1241" i="4"/>
  <c r="H1241" i="4"/>
  <c r="S1241" i="4"/>
  <c r="G1241" i="4"/>
  <c r="N1241" i="4"/>
  <c r="F1241" i="4"/>
  <c r="M1241" i="4"/>
  <c r="E1241" i="4"/>
  <c r="L1241" i="4"/>
  <c r="D1241" i="4"/>
  <c r="K1241" i="4"/>
  <c r="C1241" i="4"/>
  <c r="AF1241" i="4"/>
  <c r="J1241" i="4"/>
  <c r="B1241" i="4"/>
  <c r="AA1241" i="4"/>
  <c r="I1241" i="4"/>
  <c r="AR1242" i="4"/>
  <c r="AT1241" i="4"/>
  <c r="AS1241" i="4"/>
  <c r="AE1242" i="4" l="1"/>
  <c r="R1242" i="4"/>
  <c r="AL1242" i="4"/>
  <c r="AI1242" i="4"/>
  <c r="W1242" i="4"/>
  <c r="X1242" i="4"/>
  <c r="Y1242" i="4"/>
  <c r="AM1242" i="4"/>
  <c r="AK1242" i="4"/>
  <c r="AJ1242" i="4"/>
  <c r="AH1242" i="4"/>
  <c r="AG1242" i="4"/>
  <c r="AC1242" i="4"/>
  <c r="AD1242" i="4"/>
  <c r="AB1242" i="4"/>
  <c r="Z1242" i="4"/>
  <c r="V1242" i="4"/>
  <c r="U1242" i="4"/>
  <c r="Q1242" i="4"/>
  <c r="P1242" i="4"/>
  <c r="O1242" i="4"/>
  <c r="S1242" i="4"/>
  <c r="G1242" i="4"/>
  <c r="N1242" i="4"/>
  <c r="F1242" i="4"/>
  <c r="M1242" i="4"/>
  <c r="E1242" i="4"/>
  <c r="L1242" i="4"/>
  <c r="D1242" i="4"/>
  <c r="K1242" i="4"/>
  <c r="C1242" i="4"/>
  <c r="AF1242" i="4"/>
  <c r="J1242" i="4"/>
  <c r="B1242" i="4"/>
  <c r="AA1242" i="4"/>
  <c r="I1242" i="4"/>
  <c r="T1242" i="4"/>
  <c r="H1242" i="4"/>
  <c r="AR1243" i="4"/>
  <c r="AT1242" i="4"/>
  <c r="AS1242" i="4"/>
  <c r="AE1243" i="4" l="1"/>
  <c r="R1243" i="4"/>
  <c r="AL1243" i="4"/>
  <c r="AI1243" i="4"/>
  <c r="Y1243" i="4"/>
  <c r="X1243" i="4"/>
  <c r="W1243" i="4"/>
  <c r="AM1243" i="4"/>
  <c r="AK1243" i="4"/>
  <c r="AJ1243" i="4"/>
  <c r="AH1243" i="4"/>
  <c r="AG1243" i="4"/>
  <c r="AC1243" i="4"/>
  <c r="AD1243" i="4"/>
  <c r="AB1243" i="4"/>
  <c r="Z1243" i="4"/>
  <c r="V1243" i="4"/>
  <c r="U1243" i="4"/>
  <c r="Q1243" i="4"/>
  <c r="P1243" i="4"/>
  <c r="O1243" i="4"/>
  <c r="N1243" i="4"/>
  <c r="F1243" i="4"/>
  <c r="M1243" i="4"/>
  <c r="E1243" i="4"/>
  <c r="L1243" i="4"/>
  <c r="D1243" i="4"/>
  <c r="K1243" i="4"/>
  <c r="C1243" i="4"/>
  <c r="AF1243" i="4"/>
  <c r="J1243" i="4"/>
  <c r="B1243" i="4"/>
  <c r="AA1243" i="4"/>
  <c r="I1243" i="4"/>
  <c r="T1243" i="4"/>
  <c r="H1243" i="4"/>
  <c r="S1243" i="4"/>
  <c r="G1243" i="4"/>
  <c r="AR1244" i="4"/>
  <c r="AT1243" i="4"/>
  <c r="AS1243" i="4"/>
  <c r="AE1244" i="4" l="1"/>
  <c r="R1244" i="4"/>
  <c r="AL1244" i="4"/>
  <c r="AI1244" i="4"/>
  <c r="Y1244" i="4"/>
  <c r="X1244" i="4"/>
  <c r="W1244" i="4"/>
  <c r="AM1244" i="4"/>
  <c r="AK1244" i="4"/>
  <c r="AJ1244" i="4"/>
  <c r="AH1244" i="4"/>
  <c r="AG1244" i="4"/>
  <c r="AC1244" i="4"/>
  <c r="AD1244" i="4"/>
  <c r="AB1244" i="4"/>
  <c r="Z1244" i="4"/>
  <c r="V1244" i="4"/>
  <c r="U1244" i="4"/>
  <c r="Q1244" i="4"/>
  <c r="P1244" i="4"/>
  <c r="O1244" i="4"/>
  <c r="M1244" i="4"/>
  <c r="E1244" i="4"/>
  <c r="L1244" i="4"/>
  <c r="D1244" i="4"/>
  <c r="K1244" i="4"/>
  <c r="C1244" i="4"/>
  <c r="AF1244" i="4"/>
  <c r="J1244" i="4"/>
  <c r="B1244" i="4"/>
  <c r="AA1244" i="4"/>
  <c r="I1244" i="4"/>
  <c r="T1244" i="4"/>
  <c r="H1244" i="4"/>
  <c r="S1244" i="4"/>
  <c r="G1244" i="4"/>
  <c r="N1244" i="4"/>
  <c r="F1244" i="4"/>
  <c r="AR1245" i="4"/>
  <c r="AT1244" i="4"/>
  <c r="AS1244" i="4"/>
  <c r="AE1245" i="4" l="1"/>
  <c r="R1245" i="4"/>
  <c r="AL1245" i="4"/>
  <c r="AI1245" i="4"/>
  <c r="Y1245" i="4"/>
  <c r="W1245" i="4"/>
  <c r="X1245" i="4"/>
  <c r="AM1245" i="4"/>
  <c r="AK1245" i="4"/>
  <c r="AJ1245" i="4"/>
  <c r="AH1245" i="4"/>
  <c r="AG1245" i="4"/>
  <c r="AC1245" i="4"/>
  <c r="AD1245" i="4"/>
  <c r="AB1245" i="4"/>
  <c r="Z1245" i="4"/>
  <c r="V1245" i="4"/>
  <c r="U1245" i="4"/>
  <c r="Q1245" i="4"/>
  <c r="P1245" i="4"/>
  <c r="O1245" i="4"/>
  <c r="L1245" i="4"/>
  <c r="D1245" i="4"/>
  <c r="K1245" i="4"/>
  <c r="C1245" i="4"/>
  <c r="AF1245" i="4"/>
  <c r="J1245" i="4"/>
  <c r="B1245" i="4"/>
  <c r="AA1245" i="4"/>
  <c r="I1245" i="4"/>
  <c r="T1245" i="4"/>
  <c r="H1245" i="4"/>
  <c r="S1245" i="4"/>
  <c r="G1245" i="4"/>
  <c r="N1245" i="4"/>
  <c r="F1245" i="4"/>
  <c r="M1245" i="4"/>
  <c r="E1245" i="4"/>
  <c r="AR1246" i="4"/>
  <c r="AT1245" i="4"/>
  <c r="AS1245" i="4"/>
  <c r="AE1246" i="4" l="1"/>
  <c r="R1246" i="4"/>
  <c r="AL1246" i="4"/>
  <c r="AI1246" i="4"/>
  <c r="Y1246" i="4"/>
  <c r="X1246" i="4"/>
  <c r="W1246" i="4"/>
  <c r="AK1246" i="4"/>
  <c r="AM1246" i="4"/>
  <c r="AJ1246" i="4"/>
  <c r="AH1246" i="4"/>
  <c r="AG1246" i="4"/>
  <c r="AD1246" i="4"/>
  <c r="AC1246" i="4"/>
  <c r="AB1246" i="4"/>
  <c r="Z1246" i="4"/>
  <c r="V1246" i="4"/>
  <c r="U1246" i="4"/>
  <c r="Q1246" i="4"/>
  <c r="P1246" i="4"/>
  <c r="O1246" i="4"/>
  <c r="K1246" i="4"/>
  <c r="C1246" i="4"/>
  <c r="AF1246" i="4"/>
  <c r="J1246" i="4"/>
  <c r="B1246" i="4"/>
  <c r="AA1246" i="4"/>
  <c r="I1246" i="4"/>
  <c r="T1246" i="4"/>
  <c r="H1246" i="4"/>
  <c r="S1246" i="4"/>
  <c r="G1246" i="4"/>
  <c r="N1246" i="4"/>
  <c r="F1246" i="4"/>
  <c r="M1246" i="4"/>
  <c r="E1246" i="4"/>
  <c r="L1246" i="4"/>
  <c r="D1246" i="4"/>
  <c r="AR1247" i="4"/>
  <c r="AT1246" i="4"/>
  <c r="AS1246" i="4"/>
  <c r="AE1247" i="4" l="1"/>
  <c r="R1247" i="4"/>
  <c r="AL1247" i="4"/>
  <c r="AI1247" i="4"/>
  <c r="X1247" i="4"/>
  <c r="W1247" i="4"/>
  <c r="Y1247" i="4"/>
  <c r="AM1247" i="4"/>
  <c r="AK1247" i="4"/>
  <c r="AJ1247" i="4"/>
  <c r="AH1247" i="4"/>
  <c r="AG1247" i="4"/>
  <c r="AD1247" i="4"/>
  <c r="AC1247" i="4"/>
  <c r="Z1247" i="4"/>
  <c r="AB1247" i="4"/>
  <c r="V1247" i="4"/>
  <c r="Q1247" i="4"/>
  <c r="U1247" i="4"/>
  <c r="P1247" i="4"/>
  <c r="O1247" i="4"/>
  <c r="AF1247" i="4"/>
  <c r="J1247" i="4"/>
  <c r="B1247" i="4"/>
  <c r="AA1247" i="4"/>
  <c r="I1247" i="4"/>
  <c r="T1247" i="4"/>
  <c r="H1247" i="4"/>
  <c r="S1247" i="4"/>
  <c r="G1247" i="4"/>
  <c r="N1247" i="4"/>
  <c r="F1247" i="4"/>
  <c r="M1247" i="4"/>
  <c r="E1247" i="4"/>
  <c r="L1247" i="4"/>
  <c r="D1247" i="4"/>
  <c r="K1247" i="4"/>
  <c r="C1247" i="4"/>
  <c r="AR1248" i="4"/>
  <c r="AT1247" i="4"/>
  <c r="AS1247" i="4"/>
  <c r="AE1248" i="4" l="1"/>
  <c r="R1248" i="4"/>
  <c r="AL1248" i="4"/>
  <c r="AI1248" i="4"/>
  <c r="Y1248" i="4"/>
  <c r="X1248" i="4"/>
  <c r="W1248" i="4"/>
  <c r="AM1248" i="4"/>
  <c r="AK1248" i="4"/>
  <c r="AH1248" i="4"/>
  <c r="AJ1248" i="4"/>
  <c r="AG1248" i="4"/>
  <c r="AD1248" i="4"/>
  <c r="AC1248" i="4"/>
  <c r="AB1248" i="4"/>
  <c r="Z1248" i="4"/>
  <c r="V1248" i="4"/>
  <c r="U1248" i="4"/>
  <c r="Q1248" i="4"/>
  <c r="P1248" i="4"/>
  <c r="O1248" i="4"/>
  <c r="AA1248" i="4"/>
  <c r="I1248" i="4"/>
  <c r="T1248" i="4"/>
  <c r="H1248" i="4"/>
  <c r="S1248" i="4"/>
  <c r="G1248" i="4"/>
  <c r="N1248" i="4"/>
  <c r="F1248" i="4"/>
  <c r="M1248" i="4"/>
  <c r="E1248" i="4"/>
  <c r="L1248" i="4"/>
  <c r="D1248" i="4"/>
  <c r="K1248" i="4"/>
  <c r="C1248" i="4"/>
  <c r="AF1248" i="4"/>
  <c r="J1248" i="4"/>
  <c r="B1248" i="4"/>
  <c r="AR1249" i="4"/>
  <c r="AT1248" i="4"/>
  <c r="AS1248" i="4"/>
  <c r="AE1249" i="4" l="1"/>
  <c r="R1249" i="4"/>
  <c r="AL1249" i="4"/>
  <c r="AI1249" i="4"/>
  <c r="Y1249" i="4"/>
  <c r="X1249" i="4"/>
  <c r="W1249" i="4"/>
  <c r="AM1249" i="4"/>
  <c r="AK1249" i="4"/>
  <c r="AH1249" i="4"/>
  <c r="AJ1249" i="4"/>
  <c r="AG1249" i="4"/>
  <c r="AC1249" i="4"/>
  <c r="AD1249" i="4"/>
  <c r="AB1249" i="4"/>
  <c r="Z1249" i="4"/>
  <c r="V1249" i="4"/>
  <c r="U1249" i="4"/>
  <c r="Q1249" i="4"/>
  <c r="P1249" i="4"/>
  <c r="O1249" i="4"/>
  <c r="T1249" i="4"/>
  <c r="H1249" i="4"/>
  <c r="S1249" i="4"/>
  <c r="G1249" i="4"/>
  <c r="N1249" i="4"/>
  <c r="F1249" i="4"/>
  <c r="M1249" i="4"/>
  <c r="E1249" i="4"/>
  <c r="L1249" i="4"/>
  <c r="D1249" i="4"/>
  <c r="K1249" i="4"/>
  <c r="C1249" i="4"/>
  <c r="AF1249" i="4"/>
  <c r="J1249" i="4"/>
  <c r="B1249" i="4"/>
  <c r="AA1249" i="4"/>
  <c r="I1249" i="4"/>
  <c r="AR1250" i="4"/>
  <c r="AT1249" i="4"/>
  <c r="AS1249" i="4"/>
  <c r="AE1250" i="4" l="1"/>
  <c r="R1250" i="4"/>
  <c r="AL1250" i="4"/>
  <c r="AI1250" i="4"/>
  <c r="W1250" i="4"/>
  <c r="X1250" i="4"/>
  <c r="Y1250" i="4"/>
  <c r="AM1250" i="4"/>
  <c r="AK1250" i="4"/>
  <c r="AJ1250" i="4"/>
  <c r="AH1250" i="4"/>
  <c r="AG1250" i="4"/>
  <c r="AC1250" i="4"/>
  <c r="AD1250" i="4"/>
  <c r="AB1250" i="4"/>
  <c r="Z1250" i="4"/>
  <c r="V1250" i="4"/>
  <c r="U1250" i="4"/>
  <c r="Q1250" i="4"/>
  <c r="P1250" i="4"/>
  <c r="O1250" i="4"/>
  <c r="S1250" i="4"/>
  <c r="G1250" i="4"/>
  <c r="N1250" i="4"/>
  <c r="F1250" i="4"/>
  <c r="M1250" i="4"/>
  <c r="E1250" i="4"/>
  <c r="L1250" i="4"/>
  <c r="D1250" i="4"/>
  <c r="K1250" i="4"/>
  <c r="C1250" i="4"/>
  <c r="AF1250" i="4"/>
  <c r="J1250" i="4"/>
  <c r="B1250" i="4"/>
  <c r="AA1250" i="4"/>
  <c r="I1250" i="4"/>
  <c r="T1250" i="4"/>
  <c r="H1250" i="4"/>
  <c r="AR1251" i="4"/>
  <c r="AT1250" i="4"/>
  <c r="AS1250" i="4"/>
  <c r="AE1251" i="4" l="1"/>
  <c r="R1251" i="4"/>
  <c r="AL1251" i="4"/>
  <c r="AI1251" i="4"/>
  <c r="Y1251" i="4"/>
  <c r="X1251" i="4"/>
  <c r="W1251" i="4"/>
  <c r="AM1251" i="4"/>
  <c r="AK1251" i="4"/>
  <c r="AJ1251" i="4"/>
  <c r="AH1251" i="4"/>
  <c r="AG1251" i="4"/>
  <c r="AC1251" i="4"/>
  <c r="AD1251" i="4"/>
  <c r="AB1251" i="4"/>
  <c r="Z1251" i="4"/>
  <c r="V1251" i="4"/>
  <c r="U1251" i="4"/>
  <c r="Q1251" i="4"/>
  <c r="P1251" i="4"/>
  <c r="O1251" i="4"/>
  <c r="N1251" i="4"/>
  <c r="F1251" i="4"/>
  <c r="M1251" i="4"/>
  <c r="E1251" i="4"/>
  <c r="L1251" i="4"/>
  <c r="D1251" i="4"/>
  <c r="K1251" i="4"/>
  <c r="C1251" i="4"/>
  <c r="AF1251" i="4"/>
  <c r="J1251" i="4"/>
  <c r="B1251" i="4"/>
  <c r="AA1251" i="4"/>
  <c r="I1251" i="4"/>
  <c r="T1251" i="4"/>
  <c r="H1251" i="4"/>
  <c r="S1251" i="4"/>
  <c r="G1251" i="4"/>
  <c r="AR1252" i="4"/>
  <c r="AT1251" i="4"/>
  <c r="AS1251" i="4"/>
  <c r="AE1252" i="4" l="1"/>
  <c r="R1252" i="4"/>
  <c r="AL1252" i="4"/>
  <c r="AI1252" i="4"/>
  <c r="Y1252" i="4"/>
  <c r="X1252" i="4"/>
  <c r="W1252" i="4"/>
  <c r="AM1252" i="4"/>
  <c r="AK1252" i="4"/>
  <c r="AJ1252" i="4"/>
  <c r="AH1252" i="4"/>
  <c r="AG1252" i="4"/>
  <c r="AC1252" i="4"/>
  <c r="AD1252" i="4"/>
  <c r="AB1252" i="4"/>
  <c r="Z1252" i="4"/>
  <c r="V1252" i="4"/>
  <c r="U1252" i="4"/>
  <c r="Q1252" i="4"/>
  <c r="P1252" i="4"/>
  <c r="O1252" i="4"/>
  <c r="M1252" i="4"/>
  <c r="E1252" i="4"/>
  <c r="L1252" i="4"/>
  <c r="D1252" i="4"/>
  <c r="K1252" i="4"/>
  <c r="C1252" i="4"/>
  <c r="AF1252" i="4"/>
  <c r="J1252" i="4"/>
  <c r="B1252" i="4"/>
  <c r="AA1252" i="4"/>
  <c r="I1252" i="4"/>
  <c r="T1252" i="4"/>
  <c r="H1252" i="4"/>
  <c r="S1252" i="4"/>
  <c r="G1252" i="4"/>
  <c r="N1252" i="4"/>
  <c r="F1252" i="4"/>
  <c r="AR1253" i="4"/>
  <c r="AT1252" i="4"/>
  <c r="AS1252" i="4"/>
  <c r="AE1253" i="4" l="1"/>
  <c r="R1253" i="4"/>
  <c r="AL1253" i="4"/>
  <c r="AI1253" i="4"/>
  <c r="Y1253" i="4"/>
  <c r="W1253" i="4"/>
  <c r="X1253" i="4"/>
  <c r="AM1253" i="4"/>
  <c r="AK1253" i="4"/>
  <c r="AJ1253" i="4"/>
  <c r="AH1253" i="4"/>
  <c r="AG1253" i="4"/>
  <c r="AC1253" i="4"/>
  <c r="AD1253" i="4"/>
  <c r="AB1253" i="4"/>
  <c r="Z1253" i="4"/>
  <c r="V1253" i="4"/>
  <c r="U1253" i="4"/>
  <c r="Q1253" i="4"/>
  <c r="P1253" i="4"/>
  <c r="O1253" i="4"/>
  <c r="L1253" i="4"/>
  <c r="D1253" i="4"/>
  <c r="K1253" i="4"/>
  <c r="C1253" i="4"/>
  <c r="AF1253" i="4"/>
  <c r="J1253" i="4"/>
  <c r="B1253" i="4"/>
  <c r="AA1253" i="4"/>
  <c r="I1253" i="4"/>
  <c r="T1253" i="4"/>
  <c r="H1253" i="4"/>
  <c r="S1253" i="4"/>
  <c r="G1253" i="4"/>
  <c r="N1253" i="4"/>
  <c r="F1253" i="4"/>
  <c r="M1253" i="4"/>
  <c r="E1253" i="4"/>
  <c r="AR1254" i="4"/>
  <c r="AT1253" i="4"/>
  <c r="AS1253" i="4"/>
  <c r="AE1254" i="4" l="1"/>
  <c r="R1254" i="4"/>
  <c r="AL1254" i="4"/>
  <c r="AI1254" i="4"/>
  <c r="Y1254" i="4"/>
  <c r="X1254" i="4"/>
  <c r="W1254" i="4"/>
  <c r="AM1254" i="4"/>
  <c r="AK1254" i="4"/>
  <c r="AJ1254" i="4"/>
  <c r="AH1254" i="4"/>
  <c r="AG1254" i="4"/>
  <c r="AD1254" i="4"/>
  <c r="AC1254" i="4"/>
  <c r="AB1254" i="4"/>
  <c r="Z1254" i="4"/>
  <c r="V1254" i="4"/>
  <c r="U1254" i="4"/>
  <c r="P1254" i="4"/>
  <c r="O1254" i="4"/>
  <c r="Q1254" i="4"/>
  <c r="K1254" i="4"/>
  <c r="C1254" i="4"/>
  <c r="AF1254" i="4"/>
  <c r="J1254" i="4"/>
  <c r="B1254" i="4"/>
  <c r="AA1254" i="4"/>
  <c r="I1254" i="4"/>
  <c r="T1254" i="4"/>
  <c r="H1254" i="4"/>
  <c r="S1254" i="4"/>
  <c r="G1254" i="4"/>
  <c r="N1254" i="4"/>
  <c r="F1254" i="4"/>
  <c r="M1254" i="4"/>
  <c r="E1254" i="4"/>
  <c r="L1254" i="4"/>
  <c r="D1254" i="4"/>
  <c r="AR1255" i="4"/>
  <c r="AT1254" i="4"/>
  <c r="AS1254" i="4"/>
  <c r="AE1255" i="4" l="1"/>
  <c r="R1255" i="4"/>
  <c r="AL1255" i="4"/>
  <c r="AI1255" i="4"/>
  <c r="X1255" i="4"/>
  <c r="W1255" i="4"/>
  <c r="Y1255" i="4"/>
  <c r="AM1255" i="4"/>
  <c r="AK1255" i="4"/>
  <c r="AJ1255" i="4"/>
  <c r="AH1255" i="4"/>
  <c r="AG1255" i="4"/>
  <c r="AD1255" i="4"/>
  <c r="AC1255" i="4"/>
  <c r="Z1255" i="4"/>
  <c r="AB1255" i="4"/>
  <c r="V1255" i="4"/>
  <c r="U1255" i="4"/>
  <c r="Q1255" i="4"/>
  <c r="P1255" i="4"/>
  <c r="O1255" i="4"/>
  <c r="AF1255" i="4"/>
  <c r="J1255" i="4"/>
  <c r="B1255" i="4"/>
  <c r="AA1255" i="4"/>
  <c r="I1255" i="4"/>
  <c r="T1255" i="4"/>
  <c r="H1255" i="4"/>
  <c r="S1255" i="4"/>
  <c r="G1255" i="4"/>
  <c r="N1255" i="4"/>
  <c r="F1255" i="4"/>
  <c r="M1255" i="4"/>
  <c r="E1255" i="4"/>
  <c r="L1255" i="4"/>
  <c r="D1255" i="4"/>
  <c r="K1255" i="4"/>
  <c r="C1255" i="4"/>
  <c r="AR1256" i="4"/>
  <c r="AT1255" i="4"/>
  <c r="AS1255" i="4"/>
  <c r="AE1256" i="4" l="1"/>
  <c r="R1256" i="4"/>
  <c r="AL1256" i="4"/>
  <c r="AI1256" i="4"/>
  <c r="Y1256" i="4"/>
  <c r="X1256" i="4"/>
  <c r="W1256" i="4"/>
  <c r="AM1256" i="4"/>
  <c r="AK1256" i="4"/>
  <c r="AJ1256" i="4"/>
  <c r="AH1256" i="4"/>
  <c r="AG1256" i="4"/>
  <c r="AD1256" i="4"/>
  <c r="AC1256" i="4"/>
  <c r="AB1256" i="4"/>
  <c r="Z1256" i="4"/>
  <c r="V1256" i="4"/>
  <c r="U1256" i="4"/>
  <c r="Q1256" i="4"/>
  <c r="P1256" i="4"/>
  <c r="O1256" i="4"/>
  <c r="AA1256" i="4"/>
  <c r="I1256" i="4"/>
  <c r="T1256" i="4"/>
  <c r="H1256" i="4"/>
  <c r="S1256" i="4"/>
  <c r="G1256" i="4"/>
  <c r="N1256" i="4"/>
  <c r="F1256" i="4"/>
  <c r="M1256" i="4"/>
  <c r="E1256" i="4"/>
  <c r="L1256" i="4"/>
  <c r="D1256" i="4"/>
  <c r="K1256" i="4"/>
  <c r="C1256" i="4"/>
  <c r="AF1256" i="4"/>
  <c r="J1256" i="4"/>
  <c r="B1256" i="4"/>
  <c r="AR1257" i="4"/>
  <c r="AT1256" i="4"/>
  <c r="AS1256" i="4"/>
  <c r="AE1257" i="4" l="1"/>
  <c r="R1257" i="4"/>
  <c r="AL1257" i="4"/>
  <c r="AI1257" i="4"/>
  <c r="Y1257" i="4"/>
  <c r="X1257" i="4"/>
  <c r="W1257" i="4"/>
  <c r="AM1257" i="4"/>
  <c r="AK1257" i="4"/>
  <c r="AJ1257" i="4"/>
  <c r="AH1257" i="4"/>
  <c r="AG1257" i="4"/>
  <c r="AC1257" i="4"/>
  <c r="AD1257" i="4"/>
  <c r="AB1257" i="4"/>
  <c r="Z1257" i="4"/>
  <c r="V1257" i="4"/>
  <c r="U1257" i="4"/>
  <c r="Q1257" i="4"/>
  <c r="P1257" i="4"/>
  <c r="O1257" i="4"/>
  <c r="T1257" i="4"/>
  <c r="H1257" i="4"/>
  <c r="S1257" i="4"/>
  <c r="G1257" i="4"/>
  <c r="N1257" i="4"/>
  <c r="F1257" i="4"/>
  <c r="M1257" i="4"/>
  <c r="E1257" i="4"/>
  <c r="L1257" i="4"/>
  <c r="D1257" i="4"/>
  <c r="K1257" i="4"/>
  <c r="C1257" i="4"/>
  <c r="AF1257" i="4"/>
  <c r="J1257" i="4"/>
  <c r="B1257" i="4"/>
  <c r="AA1257" i="4"/>
  <c r="I1257" i="4"/>
  <c r="AR1258" i="4"/>
  <c r="AT1257" i="4"/>
  <c r="AS1257" i="4"/>
  <c r="AE1258" i="4" l="1"/>
  <c r="R1258" i="4"/>
  <c r="AL1258" i="4"/>
  <c r="AI1258" i="4"/>
  <c r="W1258" i="4"/>
  <c r="X1258" i="4"/>
  <c r="Y1258" i="4"/>
  <c r="AM1258" i="4"/>
  <c r="AK1258" i="4"/>
  <c r="AJ1258" i="4"/>
  <c r="AH1258" i="4"/>
  <c r="AG1258" i="4"/>
  <c r="AC1258" i="4"/>
  <c r="AD1258" i="4"/>
  <c r="AB1258" i="4"/>
  <c r="Z1258" i="4"/>
  <c r="V1258" i="4"/>
  <c r="U1258" i="4"/>
  <c r="Q1258" i="4"/>
  <c r="P1258" i="4"/>
  <c r="O1258" i="4"/>
  <c r="S1258" i="4"/>
  <c r="G1258" i="4"/>
  <c r="N1258" i="4"/>
  <c r="F1258" i="4"/>
  <c r="M1258" i="4"/>
  <c r="E1258" i="4"/>
  <c r="L1258" i="4"/>
  <c r="D1258" i="4"/>
  <c r="K1258" i="4"/>
  <c r="C1258" i="4"/>
  <c r="AF1258" i="4"/>
  <c r="J1258" i="4"/>
  <c r="B1258" i="4"/>
  <c r="AA1258" i="4"/>
  <c r="I1258" i="4"/>
  <c r="T1258" i="4"/>
  <c r="H1258" i="4"/>
  <c r="AR1259" i="4"/>
  <c r="AT1258" i="4"/>
  <c r="AS1258" i="4"/>
  <c r="AE1259" i="4" l="1"/>
  <c r="R1259" i="4"/>
  <c r="AL1259" i="4"/>
  <c r="AI1259" i="4"/>
  <c r="Y1259" i="4"/>
  <c r="X1259" i="4"/>
  <c r="W1259" i="4"/>
  <c r="AM1259" i="4"/>
  <c r="AK1259" i="4"/>
  <c r="AJ1259" i="4"/>
  <c r="AH1259" i="4"/>
  <c r="AG1259" i="4"/>
  <c r="AC1259" i="4"/>
  <c r="AD1259" i="4"/>
  <c r="AB1259" i="4"/>
  <c r="Z1259" i="4"/>
  <c r="V1259" i="4"/>
  <c r="U1259" i="4"/>
  <c r="Q1259" i="4"/>
  <c r="P1259" i="4"/>
  <c r="O1259" i="4"/>
  <c r="N1259" i="4"/>
  <c r="F1259" i="4"/>
  <c r="M1259" i="4"/>
  <c r="E1259" i="4"/>
  <c r="L1259" i="4"/>
  <c r="D1259" i="4"/>
  <c r="K1259" i="4"/>
  <c r="C1259" i="4"/>
  <c r="AF1259" i="4"/>
  <c r="J1259" i="4"/>
  <c r="B1259" i="4"/>
  <c r="AA1259" i="4"/>
  <c r="I1259" i="4"/>
  <c r="T1259" i="4"/>
  <c r="H1259" i="4"/>
  <c r="S1259" i="4"/>
  <c r="G1259" i="4"/>
  <c r="AR1260" i="4"/>
  <c r="AT1259" i="4"/>
  <c r="AS1259" i="4"/>
  <c r="AE1260" i="4" l="1"/>
  <c r="R1260" i="4"/>
  <c r="AL1260" i="4"/>
  <c r="AI1260" i="4"/>
  <c r="Y1260" i="4"/>
  <c r="X1260" i="4"/>
  <c r="W1260" i="4"/>
  <c r="AM1260" i="4"/>
  <c r="AK1260" i="4"/>
  <c r="AJ1260" i="4"/>
  <c r="AH1260" i="4"/>
  <c r="AG1260" i="4"/>
  <c r="AC1260" i="4"/>
  <c r="AD1260" i="4"/>
  <c r="AB1260" i="4"/>
  <c r="Z1260" i="4"/>
  <c r="V1260" i="4"/>
  <c r="U1260" i="4"/>
  <c r="Q1260" i="4"/>
  <c r="P1260" i="4"/>
  <c r="O1260" i="4"/>
  <c r="M1260" i="4"/>
  <c r="E1260" i="4"/>
  <c r="L1260" i="4"/>
  <c r="D1260" i="4"/>
  <c r="K1260" i="4"/>
  <c r="C1260" i="4"/>
  <c r="AF1260" i="4"/>
  <c r="J1260" i="4"/>
  <c r="B1260" i="4"/>
  <c r="AA1260" i="4"/>
  <c r="I1260" i="4"/>
  <c r="T1260" i="4"/>
  <c r="H1260" i="4"/>
  <c r="S1260" i="4"/>
  <c r="G1260" i="4"/>
  <c r="N1260" i="4"/>
  <c r="F1260" i="4"/>
  <c r="AR1261" i="4"/>
  <c r="AT1260" i="4"/>
  <c r="AS1260" i="4"/>
  <c r="AE1261" i="4" l="1"/>
  <c r="R1261" i="4"/>
  <c r="AL1261" i="4"/>
  <c r="AI1261" i="4"/>
  <c r="Y1261" i="4"/>
  <c r="W1261" i="4"/>
  <c r="X1261" i="4"/>
  <c r="AM1261" i="4"/>
  <c r="AK1261" i="4"/>
  <c r="AJ1261" i="4"/>
  <c r="AH1261" i="4"/>
  <c r="AG1261" i="4"/>
  <c r="AC1261" i="4"/>
  <c r="AD1261" i="4"/>
  <c r="AB1261" i="4"/>
  <c r="Z1261" i="4"/>
  <c r="V1261" i="4"/>
  <c r="U1261" i="4"/>
  <c r="Q1261" i="4"/>
  <c r="P1261" i="4"/>
  <c r="O1261" i="4"/>
  <c r="L1261" i="4"/>
  <c r="D1261" i="4"/>
  <c r="K1261" i="4"/>
  <c r="C1261" i="4"/>
  <c r="AF1261" i="4"/>
  <c r="J1261" i="4"/>
  <c r="B1261" i="4"/>
  <c r="AA1261" i="4"/>
  <c r="I1261" i="4"/>
  <c r="T1261" i="4"/>
  <c r="H1261" i="4"/>
  <c r="S1261" i="4"/>
  <c r="G1261" i="4"/>
  <c r="N1261" i="4"/>
  <c r="F1261" i="4"/>
  <c r="M1261" i="4"/>
  <c r="E1261" i="4"/>
  <c r="AR1262" i="4"/>
  <c r="AT1261" i="4"/>
  <c r="AS1261" i="4"/>
  <c r="AE1262" i="4" l="1"/>
  <c r="R1262" i="4"/>
  <c r="AL1262" i="4"/>
  <c r="AI1262" i="4"/>
  <c r="Y1262" i="4"/>
  <c r="X1262" i="4"/>
  <c r="W1262" i="4"/>
  <c r="AM1262" i="4"/>
  <c r="AK1262" i="4"/>
  <c r="AJ1262" i="4"/>
  <c r="AH1262" i="4"/>
  <c r="AG1262" i="4"/>
  <c r="AD1262" i="4"/>
  <c r="AC1262" i="4"/>
  <c r="AB1262" i="4"/>
  <c r="Z1262" i="4"/>
  <c r="V1262" i="4"/>
  <c r="U1262" i="4"/>
  <c r="P1262" i="4"/>
  <c r="O1262" i="4"/>
  <c r="Q1262" i="4"/>
  <c r="K1262" i="4"/>
  <c r="C1262" i="4"/>
  <c r="AF1262" i="4"/>
  <c r="J1262" i="4"/>
  <c r="B1262" i="4"/>
  <c r="AA1262" i="4"/>
  <c r="I1262" i="4"/>
  <c r="T1262" i="4"/>
  <c r="H1262" i="4"/>
  <c r="S1262" i="4"/>
  <c r="G1262" i="4"/>
  <c r="N1262" i="4"/>
  <c r="F1262" i="4"/>
  <c r="M1262" i="4"/>
  <c r="E1262" i="4"/>
  <c r="L1262" i="4"/>
  <c r="D1262" i="4"/>
  <c r="AR1263" i="4"/>
  <c r="AT1262" i="4"/>
  <c r="AS1262" i="4"/>
  <c r="AE1263" i="4" l="1"/>
  <c r="R1263" i="4"/>
  <c r="AL1263" i="4"/>
  <c r="AI1263" i="4"/>
  <c r="X1263" i="4"/>
  <c r="W1263" i="4"/>
  <c r="Y1263" i="4"/>
  <c r="AM1263" i="4"/>
  <c r="AK1263" i="4"/>
  <c r="AJ1263" i="4"/>
  <c r="AH1263" i="4"/>
  <c r="AG1263" i="4"/>
  <c r="AD1263" i="4"/>
  <c r="AC1263" i="4"/>
  <c r="Z1263" i="4"/>
  <c r="AB1263" i="4"/>
  <c r="V1263" i="4"/>
  <c r="U1263" i="4"/>
  <c r="Q1263" i="4"/>
  <c r="P1263" i="4"/>
  <c r="O1263" i="4"/>
  <c r="AF1263" i="4"/>
  <c r="J1263" i="4"/>
  <c r="B1263" i="4"/>
  <c r="AA1263" i="4"/>
  <c r="I1263" i="4"/>
  <c r="T1263" i="4"/>
  <c r="H1263" i="4"/>
  <c r="S1263" i="4"/>
  <c r="G1263" i="4"/>
  <c r="N1263" i="4"/>
  <c r="F1263" i="4"/>
  <c r="M1263" i="4"/>
  <c r="E1263" i="4"/>
  <c r="L1263" i="4"/>
  <c r="D1263" i="4"/>
  <c r="K1263" i="4"/>
  <c r="C1263" i="4"/>
  <c r="AR1264" i="4"/>
  <c r="AT1263" i="4"/>
  <c r="AS1263" i="4"/>
  <c r="AE1264" i="4" l="1"/>
  <c r="R1264" i="4"/>
  <c r="AL1264" i="4"/>
  <c r="AI1264" i="4"/>
  <c r="Y1264" i="4"/>
  <c r="X1264" i="4"/>
  <c r="W1264" i="4"/>
  <c r="AM1264" i="4"/>
  <c r="AK1264" i="4"/>
  <c r="AH1264" i="4"/>
  <c r="AJ1264" i="4"/>
  <c r="AG1264" i="4"/>
  <c r="AD1264" i="4"/>
  <c r="AC1264" i="4"/>
  <c r="AB1264" i="4"/>
  <c r="Z1264" i="4"/>
  <c r="V1264" i="4"/>
  <c r="U1264" i="4"/>
  <c r="Q1264" i="4"/>
  <c r="P1264" i="4"/>
  <c r="O1264" i="4"/>
  <c r="AA1264" i="4"/>
  <c r="I1264" i="4"/>
  <c r="T1264" i="4"/>
  <c r="H1264" i="4"/>
  <c r="S1264" i="4"/>
  <c r="G1264" i="4"/>
  <c r="N1264" i="4"/>
  <c r="F1264" i="4"/>
  <c r="M1264" i="4"/>
  <c r="E1264" i="4"/>
  <c r="L1264" i="4"/>
  <c r="D1264" i="4"/>
  <c r="K1264" i="4"/>
  <c r="C1264" i="4"/>
  <c r="AF1264" i="4"/>
  <c r="J1264" i="4"/>
  <c r="B1264" i="4"/>
  <c r="AR1265" i="4"/>
  <c r="AT1264" i="4"/>
  <c r="AS1264" i="4"/>
  <c r="AE1265" i="4" l="1"/>
  <c r="R1265" i="4"/>
  <c r="AL1265" i="4"/>
  <c r="AI1265" i="4"/>
  <c r="Y1265" i="4"/>
  <c r="X1265" i="4"/>
  <c r="W1265" i="4"/>
  <c r="AM1265" i="4"/>
  <c r="AK1265" i="4"/>
  <c r="AH1265" i="4"/>
  <c r="AJ1265" i="4"/>
  <c r="AG1265" i="4"/>
  <c r="AC1265" i="4"/>
  <c r="AD1265" i="4"/>
  <c r="AB1265" i="4"/>
  <c r="Z1265" i="4"/>
  <c r="V1265" i="4"/>
  <c r="U1265" i="4"/>
  <c r="Q1265" i="4"/>
  <c r="P1265" i="4"/>
  <c r="O1265" i="4"/>
  <c r="T1265" i="4"/>
  <c r="H1265" i="4"/>
  <c r="S1265" i="4"/>
  <c r="G1265" i="4"/>
  <c r="N1265" i="4"/>
  <c r="F1265" i="4"/>
  <c r="M1265" i="4"/>
  <c r="E1265" i="4"/>
  <c r="L1265" i="4"/>
  <c r="D1265" i="4"/>
  <c r="K1265" i="4"/>
  <c r="C1265" i="4"/>
  <c r="AF1265" i="4"/>
  <c r="J1265" i="4"/>
  <c r="B1265" i="4"/>
  <c r="AA1265" i="4"/>
  <c r="I1265" i="4"/>
  <c r="AR1266" i="4"/>
  <c r="AT1265" i="4"/>
  <c r="AS1265" i="4"/>
  <c r="AE1266" i="4" l="1"/>
  <c r="R1266" i="4"/>
  <c r="AL1266" i="4"/>
  <c r="AI1266" i="4"/>
  <c r="W1266" i="4"/>
  <c r="X1266" i="4"/>
  <c r="Y1266" i="4"/>
  <c r="AM1266" i="4"/>
  <c r="AK1266" i="4"/>
  <c r="AJ1266" i="4"/>
  <c r="AH1266" i="4"/>
  <c r="AG1266" i="4"/>
  <c r="AC1266" i="4"/>
  <c r="AD1266" i="4"/>
  <c r="AB1266" i="4"/>
  <c r="Z1266" i="4"/>
  <c r="V1266" i="4"/>
  <c r="U1266" i="4"/>
  <c r="Q1266" i="4"/>
  <c r="P1266" i="4"/>
  <c r="O1266" i="4"/>
  <c r="S1266" i="4"/>
  <c r="G1266" i="4"/>
  <c r="N1266" i="4"/>
  <c r="F1266" i="4"/>
  <c r="M1266" i="4"/>
  <c r="E1266" i="4"/>
  <c r="L1266" i="4"/>
  <c r="D1266" i="4"/>
  <c r="K1266" i="4"/>
  <c r="C1266" i="4"/>
  <c r="AF1266" i="4"/>
  <c r="J1266" i="4"/>
  <c r="B1266" i="4"/>
  <c r="AA1266" i="4"/>
  <c r="I1266" i="4"/>
  <c r="T1266" i="4"/>
  <c r="H1266" i="4"/>
  <c r="AR1267" i="4"/>
  <c r="AT1266" i="4"/>
  <c r="AS1266" i="4"/>
  <c r="AE1267" i="4" l="1"/>
  <c r="R1267" i="4"/>
  <c r="AL1267" i="4"/>
  <c r="AI1267" i="4"/>
  <c r="Y1267" i="4"/>
  <c r="X1267" i="4"/>
  <c r="W1267" i="4"/>
  <c r="AM1267" i="4"/>
  <c r="AK1267" i="4"/>
  <c r="AJ1267" i="4"/>
  <c r="AH1267" i="4"/>
  <c r="AG1267" i="4"/>
  <c r="AC1267" i="4"/>
  <c r="AD1267" i="4"/>
  <c r="AB1267" i="4"/>
  <c r="Z1267" i="4"/>
  <c r="V1267" i="4"/>
  <c r="U1267" i="4"/>
  <c r="Q1267" i="4"/>
  <c r="P1267" i="4"/>
  <c r="O1267" i="4"/>
  <c r="N1267" i="4"/>
  <c r="F1267" i="4"/>
  <c r="M1267" i="4"/>
  <c r="E1267" i="4"/>
  <c r="L1267" i="4"/>
  <c r="D1267" i="4"/>
  <c r="K1267" i="4"/>
  <c r="C1267" i="4"/>
  <c r="AF1267" i="4"/>
  <c r="J1267" i="4"/>
  <c r="B1267" i="4"/>
  <c r="AA1267" i="4"/>
  <c r="I1267" i="4"/>
  <c r="T1267" i="4"/>
  <c r="H1267" i="4"/>
  <c r="S1267" i="4"/>
  <c r="G1267" i="4"/>
  <c r="AR1268" i="4"/>
  <c r="AT1267" i="4"/>
  <c r="AS1267" i="4"/>
  <c r="AE1268" i="4" l="1"/>
  <c r="R1268" i="4"/>
  <c r="AL1268" i="4"/>
  <c r="AI1268" i="4"/>
  <c r="Y1268" i="4"/>
  <c r="X1268" i="4"/>
  <c r="W1268" i="4"/>
  <c r="AM1268" i="4"/>
  <c r="AK1268" i="4"/>
  <c r="AJ1268" i="4"/>
  <c r="AH1268" i="4"/>
  <c r="AG1268" i="4"/>
  <c r="AC1268" i="4"/>
  <c r="AD1268" i="4"/>
  <c r="AB1268" i="4"/>
  <c r="Z1268" i="4"/>
  <c r="V1268" i="4"/>
  <c r="U1268" i="4"/>
  <c r="Q1268" i="4"/>
  <c r="P1268" i="4"/>
  <c r="O1268" i="4"/>
  <c r="M1268" i="4"/>
  <c r="E1268" i="4"/>
  <c r="L1268" i="4"/>
  <c r="D1268" i="4"/>
  <c r="K1268" i="4"/>
  <c r="C1268" i="4"/>
  <c r="AF1268" i="4"/>
  <c r="J1268" i="4"/>
  <c r="B1268" i="4"/>
  <c r="AA1268" i="4"/>
  <c r="I1268" i="4"/>
  <c r="T1268" i="4"/>
  <c r="H1268" i="4"/>
  <c r="S1268" i="4"/>
  <c r="G1268" i="4"/>
  <c r="N1268" i="4"/>
  <c r="F1268" i="4"/>
  <c r="AR1269" i="4"/>
  <c r="AT1268" i="4"/>
  <c r="AS1268" i="4"/>
  <c r="AE1269" i="4" l="1"/>
  <c r="R1269" i="4"/>
  <c r="AL1269" i="4"/>
  <c r="AI1269" i="4"/>
  <c r="Y1269" i="4"/>
  <c r="W1269" i="4"/>
  <c r="X1269" i="4"/>
  <c r="AM1269" i="4"/>
  <c r="AK1269" i="4"/>
  <c r="AJ1269" i="4"/>
  <c r="AH1269" i="4"/>
  <c r="AG1269" i="4"/>
  <c r="AC1269" i="4"/>
  <c r="AD1269" i="4"/>
  <c r="AB1269" i="4"/>
  <c r="Z1269" i="4"/>
  <c r="V1269" i="4"/>
  <c r="U1269" i="4"/>
  <c r="Q1269" i="4"/>
  <c r="P1269" i="4"/>
  <c r="O1269" i="4"/>
  <c r="L1269" i="4"/>
  <c r="D1269" i="4"/>
  <c r="K1269" i="4"/>
  <c r="C1269" i="4"/>
  <c r="AF1269" i="4"/>
  <c r="J1269" i="4"/>
  <c r="B1269" i="4"/>
  <c r="AA1269" i="4"/>
  <c r="I1269" i="4"/>
  <c r="T1269" i="4"/>
  <c r="H1269" i="4"/>
  <c r="S1269" i="4"/>
  <c r="G1269" i="4"/>
  <c r="N1269" i="4"/>
  <c r="F1269" i="4"/>
  <c r="M1269" i="4"/>
  <c r="E1269" i="4"/>
  <c r="AR1270" i="4"/>
  <c r="AT1269" i="4"/>
  <c r="AS1269" i="4"/>
  <c r="AE1270" i="4" l="1"/>
  <c r="R1270" i="4"/>
  <c r="AL1270" i="4"/>
  <c r="AI1270" i="4"/>
  <c r="Y1270" i="4"/>
  <c r="X1270" i="4"/>
  <c r="W1270" i="4"/>
  <c r="AM1270" i="4"/>
  <c r="AK1270" i="4"/>
  <c r="AJ1270" i="4"/>
  <c r="AH1270" i="4"/>
  <c r="AG1270" i="4"/>
  <c r="AD1270" i="4"/>
  <c r="AC1270" i="4"/>
  <c r="AB1270" i="4"/>
  <c r="Z1270" i="4"/>
  <c r="V1270" i="4"/>
  <c r="U1270" i="4"/>
  <c r="P1270" i="4"/>
  <c r="O1270" i="4"/>
  <c r="Q1270" i="4"/>
  <c r="K1270" i="4"/>
  <c r="C1270" i="4"/>
  <c r="AF1270" i="4"/>
  <c r="J1270" i="4"/>
  <c r="B1270" i="4"/>
  <c r="AA1270" i="4"/>
  <c r="I1270" i="4"/>
  <c r="T1270" i="4"/>
  <c r="H1270" i="4"/>
  <c r="S1270" i="4"/>
  <c r="G1270" i="4"/>
  <c r="N1270" i="4"/>
  <c r="F1270" i="4"/>
  <c r="M1270" i="4"/>
  <c r="E1270" i="4"/>
  <c r="L1270" i="4"/>
  <c r="D1270" i="4"/>
  <c r="AR1271" i="4"/>
  <c r="AS1270" i="4"/>
  <c r="AT1270" i="4"/>
  <c r="AE1271" i="4" l="1"/>
  <c r="R1271" i="4"/>
  <c r="AL1271" i="4"/>
  <c r="AI1271" i="4"/>
  <c r="X1271" i="4"/>
  <c r="W1271" i="4"/>
  <c r="Y1271" i="4"/>
  <c r="AM1271" i="4"/>
  <c r="AK1271" i="4"/>
  <c r="AJ1271" i="4"/>
  <c r="AH1271" i="4"/>
  <c r="AG1271" i="4"/>
  <c r="AD1271" i="4"/>
  <c r="AC1271" i="4"/>
  <c r="AB1271" i="4"/>
  <c r="Z1271" i="4"/>
  <c r="V1271" i="4"/>
  <c r="U1271" i="4"/>
  <c r="Q1271" i="4"/>
  <c r="P1271" i="4"/>
  <c r="O1271" i="4"/>
  <c r="AF1271" i="4"/>
  <c r="J1271" i="4"/>
  <c r="B1271" i="4"/>
  <c r="AA1271" i="4"/>
  <c r="I1271" i="4"/>
  <c r="T1271" i="4"/>
  <c r="H1271" i="4"/>
  <c r="S1271" i="4"/>
  <c r="G1271" i="4"/>
  <c r="N1271" i="4"/>
  <c r="F1271" i="4"/>
  <c r="M1271" i="4"/>
  <c r="E1271" i="4"/>
  <c r="L1271" i="4"/>
  <c r="D1271" i="4"/>
  <c r="K1271" i="4"/>
  <c r="C1271" i="4"/>
  <c r="AR1272" i="4"/>
  <c r="AT1271" i="4"/>
  <c r="AS1271" i="4"/>
  <c r="AE1272" i="4" l="1"/>
  <c r="R1272" i="4"/>
  <c r="AL1272" i="4"/>
  <c r="AI1272" i="4"/>
  <c r="Y1272" i="4"/>
  <c r="X1272" i="4"/>
  <c r="W1272" i="4"/>
  <c r="AM1272" i="4"/>
  <c r="AK1272" i="4"/>
  <c r="AH1272" i="4"/>
  <c r="AJ1272" i="4"/>
  <c r="AG1272" i="4"/>
  <c r="AD1272" i="4"/>
  <c r="AC1272" i="4"/>
  <c r="AB1272" i="4"/>
  <c r="Z1272" i="4"/>
  <c r="V1272" i="4"/>
  <c r="U1272" i="4"/>
  <c r="Q1272" i="4"/>
  <c r="P1272" i="4"/>
  <c r="O1272" i="4"/>
  <c r="AA1272" i="4"/>
  <c r="I1272" i="4"/>
  <c r="T1272" i="4"/>
  <c r="H1272" i="4"/>
  <c r="S1272" i="4"/>
  <c r="G1272" i="4"/>
  <c r="N1272" i="4"/>
  <c r="F1272" i="4"/>
  <c r="M1272" i="4"/>
  <c r="E1272" i="4"/>
  <c r="L1272" i="4"/>
  <c r="D1272" i="4"/>
  <c r="K1272" i="4"/>
  <c r="C1272" i="4"/>
  <c r="AF1272" i="4"/>
  <c r="J1272" i="4"/>
  <c r="B1272" i="4"/>
  <c r="AR1273" i="4"/>
  <c r="AS1272" i="4"/>
  <c r="AT1272" i="4"/>
  <c r="AE1273" i="4" l="1"/>
  <c r="R1273" i="4"/>
  <c r="AL1273" i="4"/>
  <c r="AI1273" i="4"/>
  <c r="Y1273" i="4"/>
  <c r="X1273" i="4"/>
  <c r="W1273" i="4"/>
  <c r="AM1273" i="4"/>
  <c r="AK1273" i="4"/>
  <c r="AH1273" i="4"/>
  <c r="AJ1273" i="4"/>
  <c r="AG1273" i="4"/>
  <c r="AC1273" i="4"/>
  <c r="AD1273" i="4"/>
  <c r="AB1273" i="4"/>
  <c r="Z1273" i="4"/>
  <c r="V1273" i="4"/>
  <c r="U1273" i="4"/>
  <c r="Q1273" i="4"/>
  <c r="P1273" i="4"/>
  <c r="O1273" i="4"/>
  <c r="T1273" i="4"/>
  <c r="H1273" i="4"/>
  <c r="S1273" i="4"/>
  <c r="G1273" i="4"/>
  <c r="N1273" i="4"/>
  <c r="F1273" i="4"/>
  <c r="M1273" i="4"/>
  <c r="E1273" i="4"/>
  <c r="L1273" i="4"/>
  <c r="D1273" i="4"/>
  <c r="K1273" i="4"/>
  <c r="C1273" i="4"/>
  <c r="AF1273" i="4"/>
  <c r="J1273" i="4"/>
  <c r="B1273" i="4"/>
  <c r="AA1273" i="4"/>
  <c r="I1273" i="4"/>
  <c r="AR1274" i="4"/>
  <c r="AT1273" i="4"/>
  <c r="AS1273" i="4"/>
  <c r="AE1274" i="4" l="1"/>
  <c r="R1274" i="4"/>
  <c r="AL1274" i="4"/>
  <c r="AI1274" i="4"/>
  <c r="W1274" i="4"/>
  <c r="X1274" i="4"/>
  <c r="Y1274" i="4"/>
  <c r="AM1274" i="4"/>
  <c r="AK1274" i="4"/>
  <c r="AJ1274" i="4"/>
  <c r="AH1274" i="4"/>
  <c r="AG1274" i="4"/>
  <c r="AC1274" i="4"/>
  <c r="AD1274" i="4"/>
  <c r="AB1274" i="4"/>
  <c r="Z1274" i="4"/>
  <c r="V1274" i="4"/>
  <c r="U1274" i="4"/>
  <c r="Q1274" i="4"/>
  <c r="P1274" i="4"/>
  <c r="O1274" i="4"/>
  <c r="S1274" i="4"/>
  <c r="G1274" i="4"/>
  <c r="N1274" i="4"/>
  <c r="F1274" i="4"/>
  <c r="M1274" i="4"/>
  <c r="E1274" i="4"/>
  <c r="L1274" i="4"/>
  <c r="D1274" i="4"/>
  <c r="K1274" i="4"/>
  <c r="C1274" i="4"/>
  <c r="AF1274" i="4"/>
  <c r="J1274" i="4"/>
  <c r="B1274" i="4"/>
  <c r="AA1274" i="4"/>
  <c r="I1274" i="4"/>
  <c r="T1274" i="4"/>
  <c r="H1274" i="4"/>
  <c r="AR1275" i="4"/>
  <c r="AT1274" i="4"/>
  <c r="AS1274" i="4"/>
  <c r="AE1275" i="4" l="1"/>
  <c r="R1275" i="4"/>
  <c r="AL1275" i="4"/>
  <c r="AI1275" i="4"/>
  <c r="Y1275" i="4"/>
  <c r="X1275" i="4"/>
  <c r="W1275" i="4"/>
  <c r="AM1275" i="4"/>
  <c r="AK1275" i="4"/>
  <c r="AJ1275" i="4"/>
  <c r="AH1275" i="4"/>
  <c r="AG1275" i="4"/>
  <c r="AC1275" i="4"/>
  <c r="AD1275" i="4"/>
  <c r="AB1275" i="4"/>
  <c r="Z1275" i="4"/>
  <c r="V1275" i="4"/>
  <c r="U1275" i="4"/>
  <c r="Q1275" i="4"/>
  <c r="P1275" i="4"/>
  <c r="O1275" i="4"/>
  <c r="N1275" i="4"/>
  <c r="F1275" i="4"/>
  <c r="M1275" i="4"/>
  <c r="E1275" i="4"/>
  <c r="L1275" i="4"/>
  <c r="D1275" i="4"/>
  <c r="K1275" i="4"/>
  <c r="C1275" i="4"/>
  <c r="AF1275" i="4"/>
  <c r="J1275" i="4"/>
  <c r="B1275" i="4"/>
  <c r="AA1275" i="4"/>
  <c r="I1275" i="4"/>
  <c r="T1275" i="4"/>
  <c r="H1275" i="4"/>
  <c r="S1275" i="4"/>
  <c r="G1275" i="4"/>
  <c r="AR1276" i="4"/>
  <c r="AT1275" i="4"/>
  <c r="AS1275" i="4"/>
  <c r="AE1276" i="4" l="1"/>
  <c r="R1276" i="4"/>
  <c r="AL1276" i="4"/>
  <c r="AI1276" i="4"/>
  <c r="Y1276" i="4"/>
  <c r="X1276" i="4"/>
  <c r="W1276" i="4"/>
  <c r="AM1276" i="4"/>
  <c r="AK1276" i="4"/>
  <c r="AJ1276" i="4"/>
  <c r="AH1276" i="4"/>
  <c r="AG1276" i="4"/>
  <c r="AC1276" i="4"/>
  <c r="AD1276" i="4"/>
  <c r="AB1276" i="4"/>
  <c r="Z1276" i="4"/>
  <c r="V1276" i="4"/>
  <c r="U1276" i="4"/>
  <c r="Q1276" i="4"/>
  <c r="P1276" i="4"/>
  <c r="O1276" i="4"/>
  <c r="M1276" i="4"/>
  <c r="E1276" i="4"/>
  <c r="L1276" i="4"/>
  <c r="D1276" i="4"/>
  <c r="K1276" i="4"/>
  <c r="C1276" i="4"/>
  <c r="AF1276" i="4"/>
  <c r="J1276" i="4"/>
  <c r="B1276" i="4"/>
  <c r="AA1276" i="4"/>
  <c r="I1276" i="4"/>
  <c r="T1276" i="4"/>
  <c r="H1276" i="4"/>
  <c r="S1276" i="4"/>
  <c r="G1276" i="4"/>
  <c r="N1276" i="4"/>
  <c r="F1276" i="4"/>
  <c r="AR1277" i="4"/>
  <c r="AT1276" i="4"/>
  <c r="AS1276" i="4"/>
  <c r="AE1277" i="4" l="1"/>
  <c r="R1277" i="4"/>
  <c r="AL1277" i="4"/>
  <c r="AI1277" i="4"/>
  <c r="Y1277" i="4"/>
  <c r="W1277" i="4"/>
  <c r="X1277" i="4"/>
  <c r="AM1277" i="4"/>
  <c r="AK1277" i="4"/>
  <c r="AJ1277" i="4"/>
  <c r="AG1277" i="4"/>
  <c r="AH1277" i="4"/>
  <c r="AC1277" i="4"/>
  <c r="AD1277" i="4"/>
  <c r="AB1277" i="4"/>
  <c r="Z1277" i="4"/>
  <c r="V1277" i="4"/>
  <c r="U1277" i="4"/>
  <c r="Q1277" i="4"/>
  <c r="P1277" i="4"/>
  <c r="O1277" i="4"/>
  <c r="L1277" i="4"/>
  <c r="D1277" i="4"/>
  <c r="K1277" i="4"/>
  <c r="C1277" i="4"/>
  <c r="AF1277" i="4"/>
  <c r="J1277" i="4"/>
  <c r="B1277" i="4"/>
  <c r="AA1277" i="4"/>
  <c r="I1277" i="4"/>
  <c r="T1277" i="4"/>
  <c r="H1277" i="4"/>
  <c r="S1277" i="4"/>
  <c r="G1277" i="4"/>
  <c r="N1277" i="4"/>
  <c r="F1277" i="4"/>
  <c r="M1277" i="4"/>
  <c r="E1277" i="4"/>
  <c r="AR1278" i="4"/>
  <c r="AT1277" i="4"/>
  <c r="AS1277" i="4"/>
  <c r="AE1278" i="4" l="1"/>
  <c r="R1278" i="4"/>
  <c r="AL1278" i="4"/>
  <c r="AI1278" i="4"/>
  <c r="Y1278" i="4"/>
  <c r="X1278" i="4"/>
  <c r="W1278" i="4"/>
  <c r="AK1278" i="4"/>
  <c r="AM1278" i="4"/>
  <c r="AJ1278" i="4"/>
  <c r="AH1278" i="4"/>
  <c r="AG1278" i="4"/>
  <c r="AD1278" i="4"/>
  <c r="AC1278" i="4"/>
  <c r="AB1278" i="4"/>
  <c r="Z1278" i="4"/>
  <c r="V1278" i="4"/>
  <c r="U1278" i="4"/>
  <c r="P1278" i="4"/>
  <c r="O1278" i="4"/>
  <c r="Q1278" i="4"/>
  <c r="K1278" i="4"/>
  <c r="C1278" i="4"/>
  <c r="AF1278" i="4"/>
  <c r="J1278" i="4"/>
  <c r="B1278" i="4"/>
  <c r="AA1278" i="4"/>
  <c r="I1278" i="4"/>
  <c r="T1278" i="4"/>
  <c r="H1278" i="4"/>
  <c r="S1278" i="4"/>
  <c r="G1278" i="4"/>
  <c r="N1278" i="4"/>
  <c r="F1278" i="4"/>
  <c r="M1278" i="4"/>
  <c r="E1278" i="4"/>
  <c r="L1278" i="4"/>
  <c r="D1278" i="4"/>
  <c r="AR1279" i="4"/>
  <c r="AT1278" i="4"/>
  <c r="AS1278" i="4"/>
  <c r="AE1279" i="4" l="1"/>
  <c r="R1279" i="4"/>
  <c r="AL1279" i="4"/>
  <c r="AI1279" i="4"/>
  <c r="X1279" i="4"/>
  <c r="W1279" i="4"/>
  <c r="Y1279" i="4"/>
  <c r="AM1279" i="4"/>
  <c r="AK1279" i="4"/>
  <c r="AJ1279" i="4"/>
  <c r="AH1279" i="4"/>
  <c r="AG1279" i="4"/>
  <c r="AD1279" i="4"/>
  <c r="AC1279" i="4"/>
  <c r="AB1279" i="4"/>
  <c r="Z1279" i="4"/>
  <c r="V1279" i="4"/>
  <c r="U1279" i="4"/>
  <c r="Q1279" i="4"/>
  <c r="P1279" i="4"/>
  <c r="O1279" i="4"/>
  <c r="AF1279" i="4"/>
  <c r="J1279" i="4"/>
  <c r="B1279" i="4"/>
  <c r="AA1279" i="4"/>
  <c r="I1279" i="4"/>
  <c r="T1279" i="4"/>
  <c r="H1279" i="4"/>
  <c r="S1279" i="4"/>
  <c r="G1279" i="4"/>
  <c r="N1279" i="4"/>
  <c r="F1279" i="4"/>
  <c r="M1279" i="4"/>
  <c r="E1279" i="4"/>
  <c r="L1279" i="4"/>
  <c r="D1279" i="4"/>
  <c r="K1279" i="4"/>
  <c r="C1279" i="4"/>
  <c r="AR1280" i="4"/>
  <c r="AT1279" i="4"/>
  <c r="AS1279" i="4"/>
  <c r="AE1280" i="4" l="1"/>
  <c r="R1280" i="4"/>
  <c r="AL1280" i="4"/>
  <c r="AI1280" i="4"/>
  <c r="Y1280" i="4"/>
  <c r="X1280" i="4"/>
  <c r="W1280" i="4"/>
  <c r="AM1280" i="4"/>
  <c r="AK1280" i="4"/>
  <c r="AH1280" i="4"/>
  <c r="AJ1280" i="4"/>
  <c r="AG1280" i="4"/>
  <c r="AD1280" i="4"/>
  <c r="AC1280" i="4"/>
  <c r="AB1280" i="4"/>
  <c r="Z1280" i="4"/>
  <c r="V1280" i="4"/>
  <c r="U1280" i="4"/>
  <c r="Q1280" i="4"/>
  <c r="P1280" i="4"/>
  <c r="O1280" i="4"/>
  <c r="AA1280" i="4"/>
  <c r="I1280" i="4"/>
  <c r="T1280" i="4"/>
  <c r="H1280" i="4"/>
  <c r="S1280" i="4"/>
  <c r="G1280" i="4"/>
  <c r="N1280" i="4"/>
  <c r="F1280" i="4"/>
  <c r="M1280" i="4"/>
  <c r="E1280" i="4"/>
  <c r="L1280" i="4"/>
  <c r="D1280" i="4"/>
  <c r="K1280" i="4"/>
  <c r="C1280" i="4"/>
  <c r="AF1280" i="4"/>
  <c r="J1280" i="4"/>
  <c r="B1280" i="4"/>
  <c r="AR1281" i="4"/>
  <c r="AT1280" i="4"/>
  <c r="AS1280" i="4"/>
  <c r="AE1281" i="4" l="1"/>
  <c r="R1281" i="4"/>
  <c r="AL1281" i="4"/>
  <c r="AI1281" i="4"/>
  <c r="Y1281" i="4"/>
  <c r="X1281" i="4"/>
  <c r="W1281" i="4"/>
  <c r="AM1281" i="4"/>
  <c r="AK1281" i="4"/>
  <c r="AH1281" i="4"/>
  <c r="AJ1281" i="4"/>
  <c r="AG1281" i="4"/>
  <c r="AC1281" i="4"/>
  <c r="AD1281" i="4"/>
  <c r="AB1281" i="4"/>
  <c r="Z1281" i="4"/>
  <c r="V1281" i="4"/>
  <c r="U1281" i="4"/>
  <c r="Q1281" i="4"/>
  <c r="P1281" i="4"/>
  <c r="O1281" i="4"/>
  <c r="T1281" i="4"/>
  <c r="H1281" i="4"/>
  <c r="S1281" i="4"/>
  <c r="G1281" i="4"/>
  <c r="N1281" i="4"/>
  <c r="F1281" i="4"/>
  <c r="M1281" i="4"/>
  <c r="E1281" i="4"/>
  <c r="L1281" i="4"/>
  <c r="D1281" i="4"/>
  <c r="K1281" i="4"/>
  <c r="C1281" i="4"/>
  <c r="AF1281" i="4"/>
  <c r="J1281" i="4"/>
  <c r="B1281" i="4"/>
  <c r="AA1281" i="4"/>
  <c r="I1281" i="4"/>
  <c r="AR1282" i="4"/>
  <c r="AT1281" i="4"/>
  <c r="AS1281" i="4"/>
  <c r="AE1282" i="4" l="1"/>
  <c r="R1282" i="4"/>
  <c r="AL1282" i="4"/>
  <c r="AI1282" i="4"/>
  <c r="W1282" i="4"/>
  <c r="X1282" i="4"/>
  <c r="Y1282" i="4"/>
  <c r="AM1282" i="4"/>
  <c r="AK1282" i="4"/>
  <c r="AJ1282" i="4"/>
  <c r="AH1282" i="4"/>
  <c r="AG1282" i="4"/>
  <c r="AC1282" i="4"/>
  <c r="AD1282" i="4"/>
  <c r="AB1282" i="4"/>
  <c r="Z1282" i="4"/>
  <c r="V1282" i="4"/>
  <c r="U1282" i="4"/>
  <c r="Q1282" i="4"/>
  <c r="P1282" i="4"/>
  <c r="O1282" i="4"/>
  <c r="S1282" i="4"/>
  <c r="G1282" i="4"/>
  <c r="N1282" i="4"/>
  <c r="F1282" i="4"/>
  <c r="M1282" i="4"/>
  <c r="E1282" i="4"/>
  <c r="L1282" i="4"/>
  <c r="D1282" i="4"/>
  <c r="K1282" i="4"/>
  <c r="C1282" i="4"/>
  <c r="AF1282" i="4"/>
  <c r="J1282" i="4"/>
  <c r="B1282" i="4"/>
  <c r="AA1282" i="4"/>
  <c r="I1282" i="4"/>
  <c r="T1282" i="4"/>
  <c r="H1282" i="4"/>
  <c r="AR1283" i="4"/>
  <c r="AT1282" i="4"/>
  <c r="AS1282" i="4"/>
  <c r="AE1283" i="4" l="1"/>
  <c r="R1283" i="4"/>
  <c r="AL1283" i="4"/>
  <c r="AI1283" i="4"/>
  <c r="Y1283" i="4"/>
  <c r="X1283" i="4"/>
  <c r="W1283" i="4"/>
  <c r="AM1283" i="4"/>
  <c r="AK1283" i="4"/>
  <c r="AJ1283" i="4"/>
  <c r="AH1283" i="4"/>
  <c r="AG1283" i="4"/>
  <c r="AC1283" i="4"/>
  <c r="AD1283" i="4"/>
  <c r="AB1283" i="4"/>
  <c r="Z1283" i="4"/>
  <c r="V1283" i="4"/>
  <c r="U1283" i="4"/>
  <c r="Q1283" i="4"/>
  <c r="P1283" i="4"/>
  <c r="O1283" i="4"/>
  <c r="N1283" i="4"/>
  <c r="F1283" i="4"/>
  <c r="M1283" i="4"/>
  <c r="E1283" i="4"/>
  <c r="L1283" i="4"/>
  <c r="D1283" i="4"/>
  <c r="K1283" i="4"/>
  <c r="C1283" i="4"/>
  <c r="AF1283" i="4"/>
  <c r="J1283" i="4"/>
  <c r="B1283" i="4"/>
  <c r="AA1283" i="4"/>
  <c r="I1283" i="4"/>
  <c r="T1283" i="4"/>
  <c r="H1283" i="4"/>
  <c r="S1283" i="4"/>
  <c r="G1283" i="4"/>
  <c r="AR1284" i="4"/>
  <c r="AT1283" i="4"/>
  <c r="AS1283" i="4"/>
  <c r="AE1284" i="4" l="1"/>
  <c r="R1284" i="4"/>
  <c r="AL1284" i="4"/>
  <c r="AI1284" i="4"/>
  <c r="Y1284" i="4"/>
  <c r="X1284" i="4"/>
  <c r="W1284" i="4"/>
  <c r="AM1284" i="4"/>
  <c r="AK1284" i="4"/>
  <c r="AJ1284" i="4"/>
  <c r="AH1284" i="4"/>
  <c r="AG1284" i="4"/>
  <c r="AC1284" i="4"/>
  <c r="AD1284" i="4"/>
  <c r="AB1284" i="4"/>
  <c r="Z1284" i="4"/>
  <c r="V1284" i="4"/>
  <c r="U1284" i="4"/>
  <c r="Q1284" i="4"/>
  <c r="P1284" i="4"/>
  <c r="O1284" i="4"/>
  <c r="M1284" i="4"/>
  <c r="E1284" i="4"/>
  <c r="L1284" i="4"/>
  <c r="D1284" i="4"/>
  <c r="K1284" i="4"/>
  <c r="C1284" i="4"/>
  <c r="AF1284" i="4"/>
  <c r="J1284" i="4"/>
  <c r="B1284" i="4"/>
  <c r="AA1284" i="4"/>
  <c r="I1284" i="4"/>
  <c r="T1284" i="4"/>
  <c r="H1284" i="4"/>
  <c r="S1284" i="4"/>
  <c r="G1284" i="4"/>
  <c r="N1284" i="4"/>
  <c r="F1284" i="4"/>
  <c r="AR1285" i="4"/>
  <c r="AT1284" i="4"/>
  <c r="AS1284" i="4"/>
  <c r="AE1285" i="4" l="1"/>
  <c r="R1285" i="4"/>
  <c r="AL1285" i="4"/>
  <c r="AI1285" i="4"/>
  <c r="Y1285" i="4"/>
  <c r="W1285" i="4"/>
  <c r="X1285" i="4"/>
  <c r="AM1285" i="4"/>
  <c r="AK1285" i="4"/>
  <c r="AJ1285" i="4"/>
  <c r="AG1285" i="4"/>
  <c r="AH1285" i="4"/>
  <c r="AC1285" i="4"/>
  <c r="AD1285" i="4"/>
  <c r="AB1285" i="4"/>
  <c r="Z1285" i="4"/>
  <c r="V1285" i="4"/>
  <c r="U1285" i="4"/>
  <c r="Q1285" i="4"/>
  <c r="P1285" i="4"/>
  <c r="O1285" i="4"/>
  <c r="L1285" i="4"/>
  <c r="D1285" i="4"/>
  <c r="K1285" i="4"/>
  <c r="C1285" i="4"/>
  <c r="AF1285" i="4"/>
  <c r="J1285" i="4"/>
  <c r="B1285" i="4"/>
  <c r="AA1285" i="4"/>
  <c r="I1285" i="4"/>
  <c r="T1285" i="4"/>
  <c r="H1285" i="4"/>
  <c r="S1285" i="4"/>
  <c r="G1285" i="4"/>
  <c r="N1285" i="4"/>
  <c r="F1285" i="4"/>
  <c r="M1285" i="4"/>
  <c r="E1285" i="4"/>
  <c r="AR1286" i="4"/>
  <c r="AT1285" i="4"/>
  <c r="AS1285" i="4"/>
  <c r="AE1286" i="4" l="1"/>
  <c r="R1286" i="4"/>
  <c r="AL1286" i="4"/>
  <c r="AI1286" i="4"/>
  <c r="Y1286" i="4"/>
  <c r="X1286" i="4"/>
  <c r="W1286" i="4"/>
  <c r="AM1286" i="4"/>
  <c r="AK1286" i="4"/>
  <c r="AJ1286" i="4"/>
  <c r="AH1286" i="4"/>
  <c r="AG1286" i="4"/>
  <c r="AD1286" i="4"/>
  <c r="AC1286" i="4"/>
  <c r="AB1286" i="4"/>
  <c r="Z1286" i="4"/>
  <c r="V1286" i="4"/>
  <c r="U1286" i="4"/>
  <c r="P1286" i="4"/>
  <c r="O1286" i="4"/>
  <c r="Q1286" i="4"/>
  <c r="K1286" i="4"/>
  <c r="C1286" i="4"/>
  <c r="AF1286" i="4"/>
  <c r="J1286" i="4"/>
  <c r="B1286" i="4"/>
  <c r="AA1286" i="4"/>
  <c r="I1286" i="4"/>
  <c r="T1286" i="4"/>
  <c r="H1286" i="4"/>
  <c r="S1286" i="4"/>
  <c r="G1286" i="4"/>
  <c r="N1286" i="4"/>
  <c r="F1286" i="4"/>
  <c r="M1286" i="4"/>
  <c r="E1286" i="4"/>
  <c r="L1286" i="4"/>
  <c r="D1286" i="4"/>
  <c r="AR1287" i="4"/>
  <c r="AT1286" i="4"/>
  <c r="AS1286" i="4"/>
  <c r="AE1287" i="4" l="1"/>
  <c r="R1287" i="4"/>
  <c r="AL1287" i="4"/>
  <c r="AI1287" i="4"/>
  <c r="X1287" i="4"/>
  <c r="W1287" i="4"/>
  <c r="Y1287" i="4"/>
  <c r="AM1287" i="4"/>
  <c r="AK1287" i="4"/>
  <c r="AJ1287" i="4"/>
  <c r="AH1287" i="4"/>
  <c r="AG1287" i="4"/>
  <c r="AD1287" i="4"/>
  <c r="AC1287" i="4"/>
  <c r="AB1287" i="4"/>
  <c r="Z1287" i="4"/>
  <c r="V1287" i="4"/>
  <c r="U1287" i="4"/>
  <c r="Q1287" i="4"/>
  <c r="P1287" i="4"/>
  <c r="O1287" i="4"/>
  <c r="AF1287" i="4"/>
  <c r="J1287" i="4"/>
  <c r="B1287" i="4"/>
  <c r="AA1287" i="4"/>
  <c r="I1287" i="4"/>
  <c r="T1287" i="4"/>
  <c r="H1287" i="4"/>
  <c r="S1287" i="4"/>
  <c r="G1287" i="4"/>
  <c r="N1287" i="4"/>
  <c r="F1287" i="4"/>
  <c r="M1287" i="4"/>
  <c r="E1287" i="4"/>
  <c r="L1287" i="4"/>
  <c r="D1287" i="4"/>
  <c r="K1287" i="4"/>
  <c r="C1287" i="4"/>
  <c r="AR1288" i="4"/>
  <c r="AT1287" i="4"/>
  <c r="AS1287" i="4"/>
  <c r="AE1288" i="4" l="1"/>
  <c r="R1288" i="4"/>
  <c r="AL1288" i="4"/>
  <c r="AI1288" i="4"/>
  <c r="Y1288" i="4"/>
  <c r="X1288" i="4"/>
  <c r="W1288" i="4"/>
  <c r="AM1288" i="4"/>
  <c r="AK1288" i="4"/>
  <c r="AJ1288" i="4"/>
  <c r="AH1288" i="4"/>
  <c r="AG1288" i="4"/>
  <c r="AD1288" i="4"/>
  <c r="AC1288" i="4"/>
  <c r="AB1288" i="4"/>
  <c r="Z1288" i="4"/>
  <c r="V1288" i="4"/>
  <c r="U1288" i="4"/>
  <c r="Q1288" i="4"/>
  <c r="P1288" i="4"/>
  <c r="O1288" i="4"/>
  <c r="AA1288" i="4"/>
  <c r="I1288" i="4"/>
  <c r="T1288" i="4"/>
  <c r="H1288" i="4"/>
  <c r="S1288" i="4"/>
  <c r="G1288" i="4"/>
  <c r="N1288" i="4"/>
  <c r="F1288" i="4"/>
  <c r="M1288" i="4"/>
  <c r="E1288" i="4"/>
  <c r="L1288" i="4"/>
  <c r="D1288" i="4"/>
  <c r="K1288" i="4"/>
  <c r="C1288" i="4"/>
  <c r="AF1288" i="4"/>
  <c r="J1288" i="4"/>
  <c r="B1288" i="4"/>
  <c r="AR1289" i="4"/>
  <c r="AT1288" i="4"/>
  <c r="AS1288" i="4"/>
  <c r="AE1289" i="4" l="1"/>
  <c r="R1289" i="4"/>
  <c r="AL1289" i="4"/>
  <c r="AI1289" i="4"/>
  <c r="Y1289" i="4"/>
  <c r="X1289" i="4"/>
  <c r="W1289" i="4"/>
  <c r="AM1289" i="4"/>
  <c r="AK1289" i="4"/>
  <c r="AJ1289" i="4"/>
  <c r="AH1289" i="4"/>
  <c r="AG1289" i="4"/>
  <c r="AC1289" i="4"/>
  <c r="AD1289" i="4"/>
  <c r="AB1289" i="4"/>
  <c r="Z1289" i="4"/>
  <c r="V1289" i="4"/>
  <c r="U1289" i="4"/>
  <c r="Q1289" i="4"/>
  <c r="P1289" i="4"/>
  <c r="O1289" i="4"/>
  <c r="T1289" i="4"/>
  <c r="H1289" i="4"/>
  <c r="S1289" i="4"/>
  <c r="G1289" i="4"/>
  <c r="N1289" i="4"/>
  <c r="F1289" i="4"/>
  <c r="M1289" i="4"/>
  <c r="E1289" i="4"/>
  <c r="L1289" i="4"/>
  <c r="D1289" i="4"/>
  <c r="K1289" i="4"/>
  <c r="C1289" i="4"/>
  <c r="AF1289" i="4"/>
  <c r="J1289" i="4"/>
  <c r="B1289" i="4"/>
  <c r="AA1289" i="4"/>
  <c r="I1289" i="4"/>
  <c r="AR1290" i="4"/>
  <c r="AT1289" i="4"/>
  <c r="AS1289" i="4"/>
  <c r="AE1290" i="4" l="1"/>
  <c r="R1290" i="4"/>
  <c r="AL1290" i="4"/>
  <c r="AI1290" i="4"/>
  <c r="W1290" i="4"/>
  <c r="X1290" i="4"/>
  <c r="Y1290" i="4"/>
  <c r="AM1290" i="4"/>
  <c r="AK1290" i="4"/>
  <c r="AJ1290" i="4"/>
  <c r="AH1290" i="4"/>
  <c r="AG1290" i="4"/>
  <c r="AC1290" i="4"/>
  <c r="AD1290" i="4"/>
  <c r="AB1290" i="4"/>
  <c r="Z1290" i="4"/>
  <c r="V1290" i="4"/>
  <c r="U1290" i="4"/>
  <c r="Q1290" i="4"/>
  <c r="P1290" i="4"/>
  <c r="O1290" i="4"/>
  <c r="S1290" i="4"/>
  <c r="G1290" i="4"/>
  <c r="N1290" i="4"/>
  <c r="F1290" i="4"/>
  <c r="M1290" i="4"/>
  <c r="E1290" i="4"/>
  <c r="L1290" i="4"/>
  <c r="D1290" i="4"/>
  <c r="K1290" i="4"/>
  <c r="C1290" i="4"/>
  <c r="AF1290" i="4"/>
  <c r="J1290" i="4"/>
  <c r="B1290" i="4"/>
  <c r="AA1290" i="4"/>
  <c r="I1290" i="4"/>
  <c r="T1290" i="4"/>
  <c r="H1290" i="4"/>
  <c r="AR1291" i="4"/>
  <c r="AT1290" i="4"/>
  <c r="AS1290" i="4"/>
  <c r="AE1291" i="4" l="1"/>
  <c r="R1291" i="4"/>
  <c r="AL1291" i="4"/>
  <c r="AI1291" i="4"/>
  <c r="Y1291" i="4"/>
  <c r="X1291" i="4"/>
  <c r="W1291" i="4"/>
  <c r="AM1291" i="4"/>
  <c r="AK1291" i="4"/>
  <c r="AJ1291" i="4"/>
  <c r="AH1291" i="4"/>
  <c r="AG1291" i="4"/>
  <c r="AC1291" i="4"/>
  <c r="AD1291" i="4"/>
  <c r="AB1291" i="4"/>
  <c r="Z1291" i="4"/>
  <c r="V1291" i="4"/>
  <c r="U1291" i="4"/>
  <c r="Q1291" i="4"/>
  <c r="P1291" i="4"/>
  <c r="O1291" i="4"/>
  <c r="N1291" i="4"/>
  <c r="F1291" i="4"/>
  <c r="M1291" i="4"/>
  <c r="E1291" i="4"/>
  <c r="L1291" i="4"/>
  <c r="D1291" i="4"/>
  <c r="K1291" i="4"/>
  <c r="C1291" i="4"/>
  <c r="AF1291" i="4"/>
  <c r="J1291" i="4"/>
  <c r="B1291" i="4"/>
  <c r="AA1291" i="4"/>
  <c r="I1291" i="4"/>
  <c r="T1291" i="4"/>
  <c r="H1291" i="4"/>
  <c r="S1291" i="4"/>
  <c r="G1291" i="4"/>
  <c r="AR1292" i="4"/>
  <c r="AT1291" i="4"/>
  <c r="AS1291" i="4"/>
  <c r="AE1292" i="4" l="1"/>
  <c r="R1292" i="4"/>
  <c r="AL1292" i="4"/>
  <c r="AI1292" i="4"/>
  <c r="Y1292" i="4"/>
  <c r="X1292" i="4"/>
  <c r="W1292" i="4"/>
  <c r="AM1292" i="4"/>
  <c r="AK1292" i="4"/>
  <c r="AJ1292" i="4"/>
  <c r="AH1292" i="4"/>
  <c r="AG1292" i="4"/>
  <c r="AC1292" i="4"/>
  <c r="AD1292" i="4"/>
  <c r="AB1292" i="4"/>
  <c r="Z1292" i="4"/>
  <c r="V1292" i="4"/>
  <c r="U1292" i="4"/>
  <c r="Q1292" i="4"/>
  <c r="P1292" i="4"/>
  <c r="O1292" i="4"/>
  <c r="M1292" i="4"/>
  <c r="E1292" i="4"/>
  <c r="L1292" i="4"/>
  <c r="D1292" i="4"/>
  <c r="K1292" i="4"/>
  <c r="C1292" i="4"/>
  <c r="AF1292" i="4"/>
  <c r="J1292" i="4"/>
  <c r="B1292" i="4"/>
  <c r="AA1292" i="4"/>
  <c r="I1292" i="4"/>
  <c r="T1292" i="4"/>
  <c r="H1292" i="4"/>
  <c r="S1292" i="4"/>
  <c r="G1292" i="4"/>
  <c r="N1292" i="4"/>
  <c r="F1292" i="4"/>
  <c r="AR1293" i="4"/>
  <c r="AT1292" i="4"/>
  <c r="AS1292" i="4"/>
  <c r="AE1293" i="4" l="1"/>
  <c r="R1293" i="4"/>
  <c r="AL1293" i="4"/>
  <c r="AI1293" i="4"/>
  <c r="Y1293" i="4"/>
  <c r="W1293" i="4"/>
  <c r="X1293" i="4"/>
  <c r="AM1293" i="4"/>
  <c r="AK1293" i="4"/>
  <c r="AJ1293" i="4"/>
  <c r="AG1293" i="4"/>
  <c r="AH1293" i="4"/>
  <c r="AC1293" i="4"/>
  <c r="AD1293" i="4"/>
  <c r="AB1293" i="4"/>
  <c r="Z1293" i="4"/>
  <c r="V1293" i="4"/>
  <c r="U1293" i="4"/>
  <c r="Q1293" i="4"/>
  <c r="P1293" i="4"/>
  <c r="O1293" i="4"/>
  <c r="L1293" i="4"/>
  <c r="D1293" i="4"/>
  <c r="K1293" i="4"/>
  <c r="C1293" i="4"/>
  <c r="AF1293" i="4"/>
  <c r="J1293" i="4"/>
  <c r="B1293" i="4"/>
  <c r="AA1293" i="4"/>
  <c r="I1293" i="4"/>
  <c r="T1293" i="4"/>
  <c r="H1293" i="4"/>
  <c r="S1293" i="4"/>
  <c r="G1293" i="4"/>
  <c r="N1293" i="4"/>
  <c r="F1293" i="4"/>
  <c r="M1293" i="4"/>
  <c r="E1293" i="4"/>
  <c r="AR1294" i="4"/>
  <c r="AT1293" i="4"/>
  <c r="AS1293" i="4"/>
  <c r="AE1294" i="4" l="1"/>
  <c r="R1294" i="4"/>
  <c r="AL1294" i="4"/>
  <c r="AI1294" i="4"/>
  <c r="Y1294" i="4"/>
  <c r="X1294" i="4"/>
  <c r="W1294" i="4"/>
  <c r="AM1294" i="4"/>
  <c r="AK1294" i="4"/>
  <c r="AJ1294" i="4"/>
  <c r="AH1294" i="4"/>
  <c r="AG1294" i="4"/>
  <c r="AD1294" i="4"/>
  <c r="AC1294" i="4"/>
  <c r="AB1294" i="4"/>
  <c r="Z1294" i="4"/>
  <c r="V1294" i="4"/>
  <c r="U1294" i="4"/>
  <c r="P1294" i="4"/>
  <c r="O1294" i="4"/>
  <c r="Q1294" i="4"/>
  <c r="K1294" i="4"/>
  <c r="C1294" i="4"/>
  <c r="AF1294" i="4"/>
  <c r="J1294" i="4"/>
  <c r="B1294" i="4"/>
  <c r="AA1294" i="4"/>
  <c r="I1294" i="4"/>
  <c r="T1294" i="4"/>
  <c r="H1294" i="4"/>
  <c r="S1294" i="4"/>
  <c r="G1294" i="4"/>
  <c r="N1294" i="4"/>
  <c r="F1294" i="4"/>
  <c r="M1294" i="4"/>
  <c r="E1294" i="4"/>
  <c r="L1294" i="4"/>
  <c r="D1294" i="4"/>
  <c r="AR1295" i="4"/>
  <c r="AT1294" i="4"/>
  <c r="AS1294" i="4"/>
  <c r="AE1295" i="4" l="1"/>
  <c r="R1295" i="4"/>
  <c r="AL1295" i="4"/>
  <c r="AI1295" i="4"/>
  <c r="X1295" i="4"/>
  <c r="W1295" i="4"/>
  <c r="Y1295" i="4"/>
  <c r="AM1295" i="4"/>
  <c r="AK1295" i="4"/>
  <c r="AJ1295" i="4"/>
  <c r="AH1295" i="4"/>
  <c r="AG1295" i="4"/>
  <c r="AD1295" i="4"/>
  <c r="AC1295" i="4"/>
  <c r="AB1295" i="4"/>
  <c r="Z1295" i="4"/>
  <c r="U1295" i="4"/>
  <c r="Q1295" i="4"/>
  <c r="P1295" i="4"/>
  <c r="V1295" i="4"/>
  <c r="O1295" i="4"/>
  <c r="AF1295" i="4"/>
  <c r="J1295" i="4"/>
  <c r="B1295" i="4"/>
  <c r="AA1295" i="4"/>
  <c r="I1295" i="4"/>
  <c r="T1295" i="4"/>
  <c r="H1295" i="4"/>
  <c r="S1295" i="4"/>
  <c r="G1295" i="4"/>
  <c r="N1295" i="4"/>
  <c r="F1295" i="4"/>
  <c r="M1295" i="4"/>
  <c r="E1295" i="4"/>
  <c r="L1295" i="4"/>
  <c r="D1295" i="4"/>
  <c r="K1295" i="4"/>
  <c r="C1295" i="4"/>
  <c r="AR1296" i="4"/>
  <c r="AT1295" i="4"/>
  <c r="AS1295" i="4"/>
  <c r="AE1296" i="4" l="1"/>
  <c r="R1296" i="4"/>
  <c r="AL1296" i="4"/>
  <c r="AI1296" i="4"/>
  <c r="Y1296" i="4"/>
  <c r="X1296" i="4"/>
  <c r="W1296" i="4"/>
  <c r="AM1296" i="4"/>
  <c r="AK1296" i="4"/>
  <c r="AH1296" i="4"/>
  <c r="AJ1296" i="4"/>
  <c r="AG1296" i="4"/>
  <c r="AD1296" i="4"/>
  <c r="AC1296" i="4"/>
  <c r="AB1296" i="4"/>
  <c r="Z1296" i="4"/>
  <c r="V1296" i="4"/>
  <c r="U1296" i="4"/>
  <c r="Q1296" i="4"/>
  <c r="P1296" i="4"/>
  <c r="O1296" i="4"/>
  <c r="AA1296" i="4"/>
  <c r="I1296" i="4"/>
  <c r="T1296" i="4"/>
  <c r="H1296" i="4"/>
  <c r="S1296" i="4"/>
  <c r="G1296" i="4"/>
  <c r="N1296" i="4"/>
  <c r="F1296" i="4"/>
  <c r="M1296" i="4"/>
  <c r="E1296" i="4"/>
  <c r="L1296" i="4"/>
  <c r="D1296" i="4"/>
  <c r="K1296" i="4"/>
  <c r="C1296" i="4"/>
  <c r="AF1296" i="4"/>
  <c r="J1296" i="4"/>
  <c r="B1296" i="4"/>
  <c r="AR1297" i="4"/>
  <c r="AT1296" i="4"/>
  <c r="AS1296" i="4"/>
  <c r="AE1297" i="4" l="1"/>
  <c r="R1297" i="4"/>
  <c r="AL1297" i="4"/>
  <c r="AI1297" i="4"/>
  <c r="Y1297" i="4"/>
  <c r="X1297" i="4"/>
  <c r="W1297" i="4"/>
  <c r="AM1297" i="4"/>
  <c r="AK1297" i="4"/>
  <c r="AH1297" i="4"/>
  <c r="AJ1297" i="4"/>
  <c r="AG1297" i="4"/>
  <c r="AC1297" i="4"/>
  <c r="AD1297" i="4"/>
  <c r="AB1297" i="4"/>
  <c r="Z1297" i="4"/>
  <c r="V1297" i="4"/>
  <c r="U1297" i="4"/>
  <c r="Q1297" i="4"/>
  <c r="P1297" i="4"/>
  <c r="O1297" i="4"/>
  <c r="T1297" i="4"/>
  <c r="H1297" i="4"/>
  <c r="S1297" i="4"/>
  <c r="G1297" i="4"/>
  <c r="N1297" i="4"/>
  <c r="F1297" i="4"/>
  <c r="M1297" i="4"/>
  <c r="E1297" i="4"/>
  <c r="L1297" i="4"/>
  <c r="D1297" i="4"/>
  <c r="K1297" i="4"/>
  <c r="C1297" i="4"/>
  <c r="AF1297" i="4"/>
  <c r="J1297" i="4"/>
  <c r="B1297" i="4"/>
  <c r="AA1297" i="4"/>
  <c r="I1297" i="4"/>
  <c r="AR1298" i="4"/>
  <c r="AT1297" i="4"/>
  <c r="AS1297" i="4"/>
  <c r="AE1298" i="4" l="1"/>
  <c r="R1298" i="4"/>
  <c r="AL1298" i="4"/>
  <c r="AI1298" i="4"/>
  <c r="W1298" i="4"/>
  <c r="X1298" i="4"/>
  <c r="Y1298" i="4"/>
  <c r="AM1298" i="4"/>
  <c r="AK1298" i="4"/>
  <c r="AJ1298" i="4"/>
  <c r="AH1298" i="4"/>
  <c r="AG1298" i="4"/>
  <c r="AC1298" i="4"/>
  <c r="AD1298" i="4"/>
  <c r="AB1298" i="4"/>
  <c r="Z1298" i="4"/>
  <c r="V1298" i="4"/>
  <c r="U1298" i="4"/>
  <c r="Q1298" i="4"/>
  <c r="P1298" i="4"/>
  <c r="O1298" i="4"/>
  <c r="S1298" i="4"/>
  <c r="G1298" i="4"/>
  <c r="N1298" i="4"/>
  <c r="F1298" i="4"/>
  <c r="M1298" i="4"/>
  <c r="E1298" i="4"/>
  <c r="L1298" i="4"/>
  <c r="D1298" i="4"/>
  <c r="K1298" i="4"/>
  <c r="C1298" i="4"/>
  <c r="AF1298" i="4"/>
  <c r="J1298" i="4"/>
  <c r="B1298" i="4"/>
  <c r="AA1298" i="4"/>
  <c r="I1298" i="4"/>
  <c r="T1298" i="4"/>
  <c r="H1298" i="4"/>
  <c r="AR1299" i="4"/>
  <c r="AS1298" i="4"/>
  <c r="AT1298" i="4"/>
  <c r="AE1299" i="4" l="1"/>
  <c r="R1299" i="4"/>
  <c r="AL1299" i="4"/>
  <c r="AI1299" i="4"/>
  <c r="Y1299" i="4"/>
  <c r="X1299" i="4"/>
  <c r="W1299" i="4"/>
  <c r="AM1299" i="4"/>
  <c r="AK1299" i="4"/>
  <c r="AJ1299" i="4"/>
  <c r="AH1299" i="4"/>
  <c r="AG1299" i="4"/>
  <c r="AC1299" i="4"/>
  <c r="AD1299" i="4"/>
  <c r="AB1299" i="4"/>
  <c r="Z1299" i="4"/>
  <c r="V1299" i="4"/>
  <c r="U1299" i="4"/>
  <c r="Q1299" i="4"/>
  <c r="P1299" i="4"/>
  <c r="O1299" i="4"/>
  <c r="N1299" i="4"/>
  <c r="F1299" i="4"/>
  <c r="M1299" i="4"/>
  <c r="E1299" i="4"/>
  <c r="L1299" i="4"/>
  <c r="D1299" i="4"/>
  <c r="K1299" i="4"/>
  <c r="C1299" i="4"/>
  <c r="AF1299" i="4"/>
  <c r="J1299" i="4"/>
  <c r="B1299" i="4"/>
  <c r="AA1299" i="4"/>
  <c r="I1299" i="4"/>
  <c r="T1299" i="4"/>
  <c r="H1299" i="4"/>
  <c r="S1299" i="4"/>
  <c r="G1299" i="4"/>
  <c r="AR1300" i="4"/>
  <c r="AT1299" i="4"/>
  <c r="AS1299" i="4"/>
  <c r="AE1300" i="4" l="1"/>
  <c r="R1300" i="4"/>
  <c r="AL1300" i="4"/>
  <c r="AI1300" i="4"/>
  <c r="Y1300" i="4"/>
  <c r="X1300" i="4"/>
  <c r="W1300" i="4"/>
  <c r="AM1300" i="4"/>
  <c r="AK1300" i="4"/>
  <c r="AJ1300" i="4"/>
  <c r="AH1300" i="4"/>
  <c r="AG1300" i="4"/>
  <c r="AC1300" i="4"/>
  <c r="AD1300" i="4"/>
  <c r="AB1300" i="4"/>
  <c r="Z1300" i="4"/>
  <c r="V1300" i="4"/>
  <c r="U1300" i="4"/>
  <c r="Q1300" i="4"/>
  <c r="P1300" i="4"/>
  <c r="O1300" i="4"/>
  <c r="M1300" i="4"/>
  <c r="E1300" i="4"/>
  <c r="L1300" i="4"/>
  <c r="D1300" i="4"/>
  <c r="K1300" i="4"/>
  <c r="C1300" i="4"/>
  <c r="AF1300" i="4"/>
  <c r="J1300" i="4"/>
  <c r="B1300" i="4"/>
  <c r="AA1300" i="4"/>
  <c r="I1300" i="4"/>
  <c r="T1300" i="4"/>
  <c r="H1300" i="4"/>
  <c r="S1300" i="4"/>
  <c r="G1300" i="4"/>
  <c r="N1300" i="4"/>
  <c r="F1300" i="4"/>
  <c r="AR1301" i="4"/>
  <c r="AT1300" i="4"/>
  <c r="AS1300" i="4"/>
  <c r="AE1301" i="4" l="1"/>
  <c r="R1301" i="4"/>
  <c r="AL1301" i="4"/>
  <c r="AI1301" i="4"/>
  <c r="Y1301" i="4"/>
  <c r="W1301" i="4"/>
  <c r="X1301" i="4"/>
  <c r="AM1301" i="4"/>
  <c r="AK1301" i="4"/>
  <c r="AJ1301" i="4"/>
  <c r="AH1301" i="4"/>
  <c r="AG1301" i="4"/>
  <c r="AC1301" i="4"/>
  <c r="AD1301" i="4"/>
  <c r="AB1301" i="4"/>
  <c r="Z1301" i="4"/>
  <c r="V1301" i="4"/>
  <c r="U1301" i="4"/>
  <c r="Q1301" i="4"/>
  <c r="P1301" i="4"/>
  <c r="O1301" i="4"/>
  <c r="L1301" i="4"/>
  <c r="D1301" i="4"/>
  <c r="K1301" i="4"/>
  <c r="C1301" i="4"/>
  <c r="AF1301" i="4"/>
  <c r="J1301" i="4"/>
  <c r="B1301" i="4"/>
  <c r="AA1301" i="4"/>
  <c r="I1301" i="4"/>
  <c r="T1301" i="4"/>
  <c r="H1301" i="4"/>
  <c r="S1301" i="4"/>
  <c r="G1301" i="4"/>
  <c r="N1301" i="4"/>
  <c r="F1301" i="4"/>
  <c r="M1301" i="4"/>
  <c r="E1301" i="4"/>
  <c r="AR1302" i="4"/>
  <c r="AT1301" i="4"/>
  <c r="AS1301" i="4"/>
  <c r="AE1302" i="4" l="1"/>
  <c r="R1302" i="4"/>
  <c r="AL1302" i="4"/>
  <c r="AI1302" i="4"/>
  <c r="Y1302" i="4"/>
  <c r="X1302" i="4"/>
  <c r="W1302" i="4"/>
  <c r="AM1302" i="4"/>
  <c r="AK1302" i="4"/>
  <c r="AJ1302" i="4"/>
  <c r="AH1302" i="4"/>
  <c r="AG1302" i="4"/>
  <c r="AD1302" i="4"/>
  <c r="AC1302" i="4"/>
  <c r="AB1302" i="4"/>
  <c r="Z1302" i="4"/>
  <c r="V1302" i="4"/>
  <c r="U1302" i="4"/>
  <c r="P1302" i="4"/>
  <c r="O1302" i="4"/>
  <c r="Q1302" i="4"/>
  <c r="K1302" i="4"/>
  <c r="C1302" i="4"/>
  <c r="AF1302" i="4"/>
  <c r="J1302" i="4"/>
  <c r="B1302" i="4"/>
  <c r="AA1302" i="4"/>
  <c r="I1302" i="4"/>
  <c r="T1302" i="4"/>
  <c r="H1302" i="4"/>
  <c r="S1302" i="4"/>
  <c r="G1302" i="4"/>
  <c r="N1302" i="4"/>
  <c r="F1302" i="4"/>
  <c r="M1302" i="4"/>
  <c r="E1302" i="4"/>
  <c r="L1302" i="4"/>
  <c r="D1302" i="4"/>
  <c r="AR1303" i="4"/>
  <c r="AT1302" i="4"/>
  <c r="AS1302" i="4"/>
  <c r="AE1303" i="4" l="1"/>
  <c r="R1303" i="4"/>
  <c r="AL1303" i="4"/>
  <c r="AI1303" i="4"/>
  <c r="X1303" i="4"/>
  <c r="W1303" i="4"/>
  <c r="Y1303" i="4"/>
  <c r="AM1303" i="4"/>
  <c r="AK1303" i="4"/>
  <c r="AJ1303" i="4"/>
  <c r="AH1303" i="4"/>
  <c r="AG1303" i="4"/>
  <c r="AD1303" i="4"/>
  <c r="AC1303" i="4"/>
  <c r="AB1303" i="4"/>
  <c r="Z1303" i="4"/>
  <c r="U1303" i="4"/>
  <c r="V1303" i="4"/>
  <c r="Q1303" i="4"/>
  <c r="P1303" i="4"/>
  <c r="O1303" i="4"/>
  <c r="AF1303" i="4"/>
  <c r="J1303" i="4"/>
  <c r="B1303" i="4"/>
  <c r="AA1303" i="4"/>
  <c r="I1303" i="4"/>
  <c r="T1303" i="4"/>
  <c r="H1303" i="4"/>
  <c r="S1303" i="4"/>
  <c r="G1303" i="4"/>
  <c r="N1303" i="4"/>
  <c r="F1303" i="4"/>
  <c r="M1303" i="4"/>
  <c r="E1303" i="4"/>
  <c r="L1303" i="4"/>
  <c r="D1303" i="4"/>
  <c r="K1303" i="4"/>
  <c r="C1303" i="4"/>
  <c r="AR1304" i="4"/>
  <c r="AT1303" i="4"/>
  <c r="AS1303" i="4"/>
  <c r="AE1304" i="4" l="1"/>
  <c r="R1304" i="4"/>
  <c r="AL1304" i="4"/>
  <c r="AI1304" i="4"/>
  <c r="Y1304" i="4"/>
  <c r="X1304" i="4"/>
  <c r="W1304" i="4"/>
  <c r="AM1304" i="4"/>
  <c r="AK1304" i="4"/>
  <c r="AH1304" i="4"/>
  <c r="AJ1304" i="4"/>
  <c r="AG1304" i="4"/>
  <c r="AD1304" i="4"/>
  <c r="AC1304" i="4"/>
  <c r="AB1304" i="4"/>
  <c r="Z1304" i="4"/>
  <c r="V1304" i="4"/>
  <c r="U1304" i="4"/>
  <c r="Q1304" i="4"/>
  <c r="P1304" i="4"/>
  <c r="O1304" i="4"/>
  <c r="AA1304" i="4"/>
  <c r="I1304" i="4"/>
  <c r="T1304" i="4"/>
  <c r="H1304" i="4"/>
  <c r="S1304" i="4"/>
  <c r="G1304" i="4"/>
  <c r="N1304" i="4"/>
  <c r="F1304" i="4"/>
  <c r="M1304" i="4"/>
  <c r="E1304" i="4"/>
  <c r="L1304" i="4"/>
  <c r="D1304" i="4"/>
  <c r="K1304" i="4"/>
  <c r="C1304" i="4"/>
  <c r="AF1304" i="4"/>
  <c r="J1304" i="4"/>
  <c r="B1304" i="4"/>
  <c r="AR1305" i="4"/>
  <c r="AT1304" i="4"/>
  <c r="AS1304" i="4"/>
  <c r="AE1305" i="4" l="1"/>
  <c r="R1305" i="4"/>
  <c r="AL1305" i="4"/>
  <c r="AI1305" i="4"/>
  <c r="Y1305" i="4"/>
  <c r="X1305" i="4"/>
  <c r="W1305" i="4"/>
  <c r="AM1305" i="4"/>
  <c r="AK1305" i="4"/>
  <c r="AH1305" i="4"/>
  <c r="AJ1305" i="4"/>
  <c r="AG1305" i="4"/>
  <c r="AC1305" i="4"/>
  <c r="AD1305" i="4"/>
  <c r="AB1305" i="4"/>
  <c r="Z1305" i="4"/>
  <c r="V1305" i="4"/>
  <c r="U1305" i="4"/>
  <c r="Q1305" i="4"/>
  <c r="P1305" i="4"/>
  <c r="O1305" i="4"/>
  <c r="T1305" i="4"/>
  <c r="H1305" i="4"/>
  <c r="S1305" i="4"/>
  <c r="G1305" i="4"/>
  <c r="N1305" i="4"/>
  <c r="F1305" i="4"/>
  <c r="M1305" i="4"/>
  <c r="E1305" i="4"/>
  <c r="L1305" i="4"/>
  <c r="D1305" i="4"/>
  <c r="K1305" i="4"/>
  <c r="C1305" i="4"/>
  <c r="AF1305" i="4"/>
  <c r="J1305" i="4"/>
  <c r="B1305" i="4"/>
  <c r="AA1305" i="4"/>
  <c r="I1305" i="4"/>
  <c r="AR1306" i="4"/>
  <c r="AT1305" i="4"/>
  <c r="AS1305" i="4"/>
  <c r="AE1306" i="4" l="1"/>
  <c r="R1306" i="4"/>
  <c r="AL1306" i="4"/>
  <c r="AI1306" i="4"/>
  <c r="W1306" i="4"/>
  <c r="X1306" i="4"/>
  <c r="Y1306" i="4"/>
  <c r="AM1306" i="4"/>
  <c r="AK1306" i="4"/>
  <c r="AJ1306" i="4"/>
  <c r="AH1306" i="4"/>
  <c r="AG1306" i="4"/>
  <c r="AC1306" i="4"/>
  <c r="AD1306" i="4"/>
  <c r="AB1306" i="4"/>
  <c r="Z1306" i="4"/>
  <c r="V1306" i="4"/>
  <c r="U1306" i="4"/>
  <c r="Q1306" i="4"/>
  <c r="P1306" i="4"/>
  <c r="O1306" i="4"/>
  <c r="S1306" i="4"/>
  <c r="G1306" i="4"/>
  <c r="N1306" i="4"/>
  <c r="F1306" i="4"/>
  <c r="M1306" i="4"/>
  <c r="E1306" i="4"/>
  <c r="L1306" i="4"/>
  <c r="D1306" i="4"/>
  <c r="K1306" i="4"/>
  <c r="C1306" i="4"/>
  <c r="AF1306" i="4"/>
  <c r="J1306" i="4"/>
  <c r="B1306" i="4"/>
  <c r="AA1306" i="4"/>
  <c r="I1306" i="4"/>
  <c r="T1306" i="4"/>
  <c r="H1306" i="4"/>
  <c r="AR1307" i="4"/>
  <c r="AT1306" i="4"/>
  <c r="AS1306" i="4"/>
  <c r="AE1307" i="4" l="1"/>
  <c r="R1307" i="4"/>
  <c r="AL1307" i="4"/>
  <c r="AI1307" i="4"/>
  <c r="Y1307" i="4"/>
  <c r="X1307" i="4"/>
  <c r="W1307" i="4"/>
  <c r="AM1307" i="4"/>
  <c r="AK1307" i="4"/>
  <c r="AJ1307" i="4"/>
  <c r="AH1307" i="4"/>
  <c r="AG1307" i="4"/>
  <c r="AC1307" i="4"/>
  <c r="AD1307" i="4"/>
  <c r="AB1307" i="4"/>
  <c r="Z1307" i="4"/>
  <c r="V1307" i="4"/>
  <c r="U1307" i="4"/>
  <c r="Q1307" i="4"/>
  <c r="P1307" i="4"/>
  <c r="O1307" i="4"/>
  <c r="N1307" i="4"/>
  <c r="F1307" i="4"/>
  <c r="M1307" i="4"/>
  <c r="E1307" i="4"/>
  <c r="L1307" i="4"/>
  <c r="D1307" i="4"/>
  <c r="K1307" i="4"/>
  <c r="C1307" i="4"/>
  <c r="AF1307" i="4"/>
  <c r="J1307" i="4"/>
  <c r="B1307" i="4"/>
  <c r="AA1307" i="4"/>
  <c r="I1307" i="4"/>
  <c r="T1307" i="4"/>
  <c r="H1307" i="4"/>
  <c r="S1307" i="4"/>
  <c r="G1307" i="4"/>
  <c r="AR1308" i="4"/>
  <c r="AT1307" i="4"/>
  <c r="AS1307" i="4"/>
  <c r="AE1308" i="4" l="1"/>
  <c r="R1308" i="4"/>
  <c r="AL1308" i="4"/>
  <c r="AI1308" i="4"/>
  <c r="Y1308" i="4"/>
  <c r="X1308" i="4"/>
  <c r="W1308" i="4"/>
  <c r="AM1308" i="4"/>
  <c r="AK1308" i="4"/>
  <c r="AJ1308" i="4"/>
  <c r="AH1308" i="4"/>
  <c r="AG1308" i="4"/>
  <c r="AC1308" i="4"/>
  <c r="AD1308" i="4"/>
  <c r="AB1308" i="4"/>
  <c r="Z1308" i="4"/>
  <c r="V1308" i="4"/>
  <c r="U1308" i="4"/>
  <c r="Q1308" i="4"/>
  <c r="P1308" i="4"/>
  <c r="O1308" i="4"/>
  <c r="M1308" i="4"/>
  <c r="E1308" i="4"/>
  <c r="L1308" i="4"/>
  <c r="D1308" i="4"/>
  <c r="K1308" i="4"/>
  <c r="C1308" i="4"/>
  <c r="AF1308" i="4"/>
  <c r="J1308" i="4"/>
  <c r="B1308" i="4"/>
  <c r="AA1308" i="4"/>
  <c r="I1308" i="4"/>
  <c r="T1308" i="4"/>
  <c r="H1308" i="4"/>
  <c r="S1308" i="4"/>
  <c r="G1308" i="4"/>
  <c r="N1308" i="4"/>
  <c r="F1308" i="4"/>
  <c r="AR1309" i="4"/>
  <c r="AT1308" i="4"/>
  <c r="AS1308" i="4"/>
  <c r="AE1309" i="4" l="1"/>
  <c r="R1309" i="4"/>
  <c r="AL1309" i="4"/>
  <c r="AI1309" i="4"/>
  <c r="Y1309" i="4"/>
  <c r="W1309" i="4"/>
  <c r="X1309" i="4"/>
  <c r="AM1309" i="4"/>
  <c r="AK1309" i="4"/>
  <c r="AJ1309" i="4"/>
  <c r="AH1309" i="4"/>
  <c r="AG1309" i="4"/>
  <c r="AC1309" i="4"/>
  <c r="AD1309" i="4"/>
  <c r="AB1309" i="4"/>
  <c r="Z1309" i="4"/>
  <c r="V1309" i="4"/>
  <c r="U1309" i="4"/>
  <c r="Q1309" i="4"/>
  <c r="P1309" i="4"/>
  <c r="O1309" i="4"/>
  <c r="L1309" i="4"/>
  <c r="D1309" i="4"/>
  <c r="K1309" i="4"/>
  <c r="C1309" i="4"/>
  <c r="AF1309" i="4"/>
  <c r="J1309" i="4"/>
  <c r="B1309" i="4"/>
  <c r="AA1309" i="4"/>
  <c r="I1309" i="4"/>
  <c r="T1309" i="4"/>
  <c r="H1309" i="4"/>
  <c r="S1309" i="4"/>
  <c r="G1309" i="4"/>
  <c r="N1309" i="4"/>
  <c r="F1309" i="4"/>
  <c r="M1309" i="4"/>
  <c r="E1309" i="4"/>
  <c r="AR1310" i="4"/>
  <c r="AT1309" i="4"/>
  <c r="AS1309" i="4"/>
  <c r="AE1310" i="4" l="1"/>
  <c r="R1310" i="4"/>
  <c r="AL1310" i="4"/>
  <c r="AI1310" i="4"/>
  <c r="Y1310" i="4"/>
  <c r="X1310" i="4"/>
  <c r="W1310" i="4"/>
  <c r="AK1310" i="4"/>
  <c r="AM1310" i="4"/>
  <c r="AJ1310" i="4"/>
  <c r="AH1310" i="4"/>
  <c r="AG1310" i="4"/>
  <c r="AD1310" i="4"/>
  <c r="AC1310" i="4"/>
  <c r="AB1310" i="4"/>
  <c r="Z1310" i="4"/>
  <c r="V1310" i="4"/>
  <c r="U1310" i="4"/>
  <c r="Q1310" i="4"/>
  <c r="P1310" i="4"/>
  <c r="O1310" i="4"/>
  <c r="K1310" i="4"/>
  <c r="C1310" i="4"/>
  <c r="AF1310" i="4"/>
  <c r="J1310" i="4"/>
  <c r="B1310" i="4"/>
  <c r="AA1310" i="4"/>
  <c r="I1310" i="4"/>
  <c r="T1310" i="4"/>
  <c r="H1310" i="4"/>
  <c r="S1310" i="4"/>
  <c r="G1310" i="4"/>
  <c r="N1310" i="4"/>
  <c r="F1310" i="4"/>
  <c r="M1310" i="4"/>
  <c r="E1310" i="4"/>
  <c r="L1310" i="4"/>
  <c r="D1310" i="4"/>
  <c r="AR1311" i="4"/>
  <c r="AT1310" i="4"/>
  <c r="AS1310" i="4"/>
  <c r="AE1311" i="4" l="1"/>
  <c r="R1311" i="4"/>
  <c r="AL1311" i="4"/>
  <c r="AI1311" i="4"/>
  <c r="X1311" i="4"/>
  <c r="W1311" i="4"/>
  <c r="Y1311" i="4"/>
  <c r="AM1311" i="4"/>
  <c r="AK1311" i="4"/>
  <c r="AJ1311" i="4"/>
  <c r="AH1311" i="4"/>
  <c r="AG1311" i="4"/>
  <c r="AD1311" i="4"/>
  <c r="AC1311" i="4"/>
  <c r="Z1311" i="4"/>
  <c r="AB1311" i="4"/>
  <c r="V1311" i="4"/>
  <c r="Q1311" i="4"/>
  <c r="U1311" i="4"/>
  <c r="P1311" i="4"/>
  <c r="O1311" i="4"/>
  <c r="AF1311" i="4"/>
  <c r="J1311" i="4"/>
  <c r="B1311" i="4"/>
  <c r="AA1311" i="4"/>
  <c r="I1311" i="4"/>
  <c r="T1311" i="4"/>
  <c r="H1311" i="4"/>
  <c r="S1311" i="4"/>
  <c r="G1311" i="4"/>
  <c r="N1311" i="4"/>
  <c r="F1311" i="4"/>
  <c r="M1311" i="4"/>
  <c r="E1311" i="4"/>
  <c r="L1311" i="4"/>
  <c r="D1311" i="4"/>
  <c r="K1311" i="4"/>
  <c r="C1311" i="4"/>
  <c r="AR1312" i="4"/>
  <c r="AT1311" i="4"/>
  <c r="AS1311" i="4"/>
  <c r="AE1312" i="4" l="1"/>
  <c r="R1312" i="4"/>
  <c r="AL1312" i="4"/>
  <c r="AI1312" i="4"/>
  <c r="Y1312" i="4"/>
  <c r="X1312" i="4"/>
  <c r="W1312" i="4"/>
  <c r="AM1312" i="4"/>
  <c r="AK1312" i="4"/>
  <c r="AH1312" i="4"/>
  <c r="AJ1312" i="4"/>
  <c r="AG1312" i="4"/>
  <c r="AD1312" i="4"/>
  <c r="AC1312" i="4"/>
  <c r="AB1312" i="4"/>
  <c r="Z1312" i="4"/>
  <c r="V1312" i="4"/>
  <c r="U1312" i="4"/>
  <c r="Q1312" i="4"/>
  <c r="P1312" i="4"/>
  <c r="O1312" i="4"/>
  <c r="AA1312" i="4"/>
  <c r="I1312" i="4"/>
  <c r="T1312" i="4"/>
  <c r="H1312" i="4"/>
  <c r="S1312" i="4"/>
  <c r="G1312" i="4"/>
  <c r="N1312" i="4"/>
  <c r="F1312" i="4"/>
  <c r="M1312" i="4"/>
  <c r="E1312" i="4"/>
  <c r="L1312" i="4"/>
  <c r="D1312" i="4"/>
  <c r="K1312" i="4"/>
  <c r="C1312" i="4"/>
  <c r="AF1312" i="4"/>
  <c r="J1312" i="4"/>
  <c r="B1312" i="4"/>
  <c r="AR1313" i="4"/>
  <c r="AT1312" i="4"/>
  <c r="AS1312" i="4"/>
  <c r="AE1313" i="4" l="1"/>
  <c r="R1313" i="4"/>
  <c r="AL1313" i="4"/>
  <c r="AI1313" i="4"/>
  <c r="Y1313" i="4"/>
  <c r="X1313" i="4"/>
  <c r="W1313" i="4"/>
  <c r="AM1313" i="4"/>
  <c r="AK1313" i="4"/>
  <c r="AH1313" i="4"/>
  <c r="AJ1313" i="4"/>
  <c r="AG1313" i="4"/>
  <c r="AC1313" i="4"/>
  <c r="AD1313" i="4"/>
  <c r="AB1313" i="4"/>
  <c r="Z1313" i="4"/>
  <c r="V1313" i="4"/>
  <c r="U1313" i="4"/>
  <c r="Q1313" i="4"/>
  <c r="P1313" i="4"/>
  <c r="O1313" i="4"/>
  <c r="T1313" i="4"/>
  <c r="H1313" i="4"/>
  <c r="S1313" i="4"/>
  <c r="G1313" i="4"/>
  <c r="N1313" i="4"/>
  <c r="F1313" i="4"/>
  <c r="M1313" i="4"/>
  <c r="E1313" i="4"/>
  <c r="L1313" i="4"/>
  <c r="D1313" i="4"/>
  <c r="K1313" i="4"/>
  <c r="C1313" i="4"/>
  <c r="AF1313" i="4"/>
  <c r="J1313" i="4"/>
  <c r="B1313" i="4"/>
  <c r="AA1313" i="4"/>
  <c r="I1313" i="4"/>
  <c r="AR1314" i="4"/>
  <c r="AT1313" i="4"/>
  <c r="AS1313" i="4"/>
  <c r="AE1314" i="4" l="1"/>
  <c r="R1314" i="4"/>
  <c r="AL1314" i="4"/>
  <c r="AI1314" i="4"/>
  <c r="W1314" i="4"/>
  <c r="X1314" i="4"/>
  <c r="Y1314" i="4"/>
  <c r="AM1314" i="4"/>
  <c r="AK1314" i="4"/>
  <c r="AJ1314" i="4"/>
  <c r="AH1314" i="4"/>
  <c r="AG1314" i="4"/>
  <c r="AC1314" i="4"/>
  <c r="AD1314" i="4"/>
  <c r="AB1314" i="4"/>
  <c r="Z1314" i="4"/>
  <c r="V1314" i="4"/>
  <c r="U1314" i="4"/>
  <c r="Q1314" i="4"/>
  <c r="P1314" i="4"/>
  <c r="O1314" i="4"/>
  <c r="S1314" i="4"/>
  <c r="G1314" i="4"/>
  <c r="N1314" i="4"/>
  <c r="F1314" i="4"/>
  <c r="M1314" i="4"/>
  <c r="E1314" i="4"/>
  <c r="L1314" i="4"/>
  <c r="D1314" i="4"/>
  <c r="K1314" i="4"/>
  <c r="C1314" i="4"/>
  <c r="AF1314" i="4"/>
  <c r="J1314" i="4"/>
  <c r="B1314" i="4"/>
  <c r="AA1314" i="4"/>
  <c r="I1314" i="4"/>
  <c r="T1314" i="4"/>
  <c r="H1314" i="4"/>
  <c r="AR1315" i="4"/>
  <c r="AT1314" i="4"/>
  <c r="AS1314" i="4"/>
  <c r="AE1315" i="4" l="1"/>
  <c r="R1315" i="4"/>
  <c r="AL1315" i="4"/>
  <c r="AI1315" i="4"/>
  <c r="Y1315" i="4"/>
  <c r="X1315" i="4"/>
  <c r="W1315" i="4"/>
  <c r="AM1315" i="4"/>
  <c r="AK1315" i="4"/>
  <c r="AJ1315" i="4"/>
  <c r="AH1315" i="4"/>
  <c r="AG1315" i="4"/>
  <c r="AC1315" i="4"/>
  <c r="AD1315" i="4"/>
  <c r="AB1315" i="4"/>
  <c r="Z1315" i="4"/>
  <c r="V1315" i="4"/>
  <c r="U1315" i="4"/>
  <c r="Q1315" i="4"/>
  <c r="P1315" i="4"/>
  <c r="O1315" i="4"/>
  <c r="N1315" i="4"/>
  <c r="F1315" i="4"/>
  <c r="M1315" i="4"/>
  <c r="E1315" i="4"/>
  <c r="L1315" i="4"/>
  <c r="D1315" i="4"/>
  <c r="K1315" i="4"/>
  <c r="C1315" i="4"/>
  <c r="AF1315" i="4"/>
  <c r="J1315" i="4"/>
  <c r="B1315" i="4"/>
  <c r="AA1315" i="4"/>
  <c r="I1315" i="4"/>
  <c r="T1315" i="4"/>
  <c r="H1315" i="4"/>
  <c r="S1315" i="4"/>
  <c r="G1315" i="4"/>
  <c r="AR1316" i="4"/>
  <c r="AT1315" i="4"/>
  <c r="AS1315" i="4"/>
  <c r="AE1316" i="4" l="1"/>
  <c r="R1316" i="4"/>
  <c r="AL1316" i="4"/>
  <c r="AI1316" i="4"/>
  <c r="Y1316" i="4"/>
  <c r="X1316" i="4"/>
  <c r="W1316" i="4"/>
  <c r="AM1316" i="4"/>
  <c r="AK1316" i="4"/>
  <c r="AJ1316" i="4"/>
  <c r="AH1316" i="4"/>
  <c r="AG1316" i="4"/>
  <c r="AC1316" i="4"/>
  <c r="AD1316" i="4"/>
  <c r="AB1316" i="4"/>
  <c r="Z1316" i="4"/>
  <c r="V1316" i="4"/>
  <c r="U1316" i="4"/>
  <c r="Q1316" i="4"/>
  <c r="P1316" i="4"/>
  <c r="O1316" i="4"/>
  <c r="M1316" i="4"/>
  <c r="E1316" i="4"/>
  <c r="L1316" i="4"/>
  <c r="D1316" i="4"/>
  <c r="K1316" i="4"/>
  <c r="C1316" i="4"/>
  <c r="AF1316" i="4"/>
  <c r="J1316" i="4"/>
  <c r="B1316" i="4"/>
  <c r="AA1316" i="4"/>
  <c r="I1316" i="4"/>
  <c r="T1316" i="4"/>
  <c r="H1316" i="4"/>
  <c r="S1316" i="4"/>
  <c r="G1316" i="4"/>
  <c r="N1316" i="4"/>
  <c r="F1316" i="4"/>
  <c r="AR1317" i="4"/>
  <c r="AT1316" i="4"/>
  <c r="AS1316" i="4"/>
  <c r="AE1317" i="4" l="1"/>
  <c r="R1317" i="4"/>
  <c r="AL1317" i="4"/>
  <c r="AI1317" i="4"/>
  <c r="Y1317" i="4"/>
  <c r="W1317" i="4"/>
  <c r="X1317" i="4"/>
  <c r="AM1317" i="4"/>
  <c r="AK1317" i="4"/>
  <c r="AJ1317" i="4"/>
  <c r="AH1317" i="4"/>
  <c r="AG1317" i="4"/>
  <c r="AC1317" i="4"/>
  <c r="AD1317" i="4"/>
  <c r="AB1317" i="4"/>
  <c r="Z1317" i="4"/>
  <c r="V1317" i="4"/>
  <c r="U1317" i="4"/>
  <c r="Q1317" i="4"/>
  <c r="P1317" i="4"/>
  <c r="O1317" i="4"/>
  <c r="L1317" i="4"/>
  <c r="D1317" i="4"/>
  <c r="K1317" i="4"/>
  <c r="C1317" i="4"/>
  <c r="AF1317" i="4"/>
  <c r="J1317" i="4"/>
  <c r="B1317" i="4"/>
  <c r="AA1317" i="4"/>
  <c r="I1317" i="4"/>
  <c r="T1317" i="4"/>
  <c r="H1317" i="4"/>
  <c r="S1317" i="4"/>
  <c r="G1317" i="4"/>
  <c r="N1317" i="4"/>
  <c r="F1317" i="4"/>
  <c r="M1317" i="4"/>
  <c r="E1317" i="4"/>
  <c r="AR1318" i="4"/>
  <c r="AT1317" i="4"/>
  <c r="AS1317" i="4"/>
  <c r="AE1318" i="4" l="1"/>
  <c r="R1318" i="4"/>
  <c r="AL1318" i="4"/>
  <c r="AI1318" i="4"/>
  <c r="Y1318" i="4"/>
  <c r="X1318" i="4"/>
  <c r="W1318" i="4"/>
  <c r="AM1318" i="4"/>
  <c r="AK1318" i="4"/>
  <c r="AJ1318" i="4"/>
  <c r="AH1318" i="4"/>
  <c r="AG1318" i="4"/>
  <c r="AD1318" i="4"/>
  <c r="AC1318" i="4"/>
  <c r="AB1318" i="4"/>
  <c r="Z1318" i="4"/>
  <c r="V1318" i="4"/>
  <c r="U1318" i="4"/>
  <c r="P1318" i="4"/>
  <c r="O1318" i="4"/>
  <c r="Q1318" i="4"/>
  <c r="K1318" i="4"/>
  <c r="C1318" i="4"/>
  <c r="AF1318" i="4"/>
  <c r="J1318" i="4"/>
  <c r="B1318" i="4"/>
  <c r="AA1318" i="4"/>
  <c r="I1318" i="4"/>
  <c r="T1318" i="4"/>
  <c r="H1318" i="4"/>
  <c r="S1318" i="4"/>
  <c r="G1318" i="4"/>
  <c r="N1318" i="4"/>
  <c r="F1318" i="4"/>
  <c r="M1318" i="4"/>
  <c r="E1318" i="4"/>
  <c r="L1318" i="4"/>
  <c r="D1318" i="4"/>
  <c r="AR1319" i="4"/>
  <c r="AT1318" i="4"/>
  <c r="AS1318" i="4"/>
  <c r="AE1319" i="4" l="1"/>
  <c r="R1319" i="4"/>
  <c r="AL1319" i="4"/>
  <c r="AI1319" i="4"/>
  <c r="X1319" i="4"/>
  <c r="W1319" i="4"/>
  <c r="Y1319" i="4"/>
  <c r="AM1319" i="4"/>
  <c r="AK1319" i="4"/>
  <c r="AJ1319" i="4"/>
  <c r="AH1319" i="4"/>
  <c r="AG1319" i="4"/>
  <c r="AD1319" i="4"/>
  <c r="AC1319" i="4"/>
  <c r="Z1319" i="4"/>
  <c r="AB1319" i="4"/>
  <c r="V1319" i="4"/>
  <c r="U1319" i="4"/>
  <c r="Q1319" i="4"/>
  <c r="P1319" i="4"/>
  <c r="O1319" i="4"/>
  <c r="AF1319" i="4"/>
  <c r="J1319" i="4"/>
  <c r="B1319" i="4"/>
  <c r="AA1319" i="4"/>
  <c r="I1319" i="4"/>
  <c r="T1319" i="4"/>
  <c r="H1319" i="4"/>
  <c r="S1319" i="4"/>
  <c r="G1319" i="4"/>
  <c r="N1319" i="4"/>
  <c r="F1319" i="4"/>
  <c r="M1319" i="4"/>
  <c r="E1319" i="4"/>
  <c r="L1319" i="4"/>
  <c r="D1319" i="4"/>
  <c r="K1319" i="4"/>
  <c r="C1319" i="4"/>
  <c r="AR1320" i="4"/>
  <c r="AT1319" i="4"/>
  <c r="AS1319" i="4"/>
  <c r="AE1320" i="4" l="1"/>
  <c r="R1320" i="4"/>
  <c r="AL1320" i="4"/>
  <c r="AI1320" i="4"/>
  <c r="Y1320" i="4"/>
  <c r="X1320" i="4"/>
  <c r="W1320" i="4"/>
  <c r="AM1320" i="4"/>
  <c r="AK1320" i="4"/>
  <c r="AJ1320" i="4"/>
  <c r="AH1320" i="4"/>
  <c r="AG1320" i="4"/>
  <c r="AD1320" i="4"/>
  <c r="AC1320" i="4"/>
  <c r="AB1320" i="4"/>
  <c r="Z1320" i="4"/>
  <c r="V1320" i="4"/>
  <c r="U1320" i="4"/>
  <c r="Q1320" i="4"/>
  <c r="P1320" i="4"/>
  <c r="O1320" i="4"/>
  <c r="AA1320" i="4"/>
  <c r="I1320" i="4"/>
  <c r="T1320" i="4"/>
  <c r="H1320" i="4"/>
  <c r="S1320" i="4"/>
  <c r="G1320" i="4"/>
  <c r="N1320" i="4"/>
  <c r="F1320" i="4"/>
  <c r="M1320" i="4"/>
  <c r="E1320" i="4"/>
  <c r="L1320" i="4"/>
  <c r="D1320" i="4"/>
  <c r="K1320" i="4"/>
  <c r="C1320" i="4"/>
  <c r="AF1320" i="4"/>
  <c r="J1320" i="4"/>
  <c r="B1320" i="4"/>
  <c r="AR1321" i="4"/>
  <c r="AT1320" i="4"/>
  <c r="AS1320" i="4"/>
  <c r="AE1321" i="4" l="1"/>
  <c r="R1321" i="4"/>
  <c r="AL1321" i="4"/>
  <c r="AI1321" i="4"/>
  <c r="Y1321" i="4"/>
  <c r="X1321" i="4"/>
  <c r="W1321" i="4"/>
  <c r="AM1321" i="4"/>
  <c r="AK1321" i="4"/>
  <c r="AJ1321" i="4"/>
  <c r="AH1321" i="4"/>
  <c r="AG1321" i="4"/>
  <c r="AC1321" i="4"/>
  <c r="AD1321" i="4"/>
  <c r="AB1321" i="4"/>
  <c r="Z1321" i="4"/>
  <c r="V1321" i="4"/>
  <c r="U1321" i="4"/>
  <c r="Q1321" i="4"/>
  <c r="P1321" i="4"/>
  <c r="O1321" i="4"/>
  <c r="T1321" i="4"/>
  <c r="H1321" i="4"/>
  <c r="S1321" i="4"/>
  <c r="G1321" i="4"/>
  <c r="N1321" i="4"/>
  <c r="F1321" i="4"/>
  <c r="M1321" i="4"/>
  <c r="E1321" i="4"/>
  <c r="L1321" i="4"/>
  <c r="D1321" i="4"/>
  <c r="K1321" i="4"/>
  <c r="C1321" i="4"/>
  <c r="AF1321" i="4"/>
  <c r="J1321" i="4"/>
  <c r="B1321" i="4"/>
  <c r="AA1321" i="4"/>
  <c r="I1321" i="4"/>
  <c r="AR1322" i="4"/>
  <c r="AT1321" i="4"/>
  <c r="AS1321" i="4"/>
  <c r="AE1322" i="4" l="1"/>
  <c r="R1322" i="4"/>
  <c r="AL1322" i="4"/>
  <c r="AI1322" i="4"/>
  <c r="W1322" i="4"/>
  <c r="X1322" i="4"/>
  <c r="Y1322" i="4"/>
  <c r="AM1322" i="4"/>
  <c r="AK1322" i="4"/>
  <c r="AJ1322" i="4"/>
  <c r="AH1322" i="4"/>
  <c r="AG1322" i="4"/>
  <c r="AC1322" i="4"/>
  <c r="AD1322" i="4"/>
  <c r="AB1322" i="4"/>
  <c r="Z1322" i="4"/>
  <c r="V1322" i="4"/>
  <c r="U1322" i="4"/>
  <c r="Q1322" i="4"/>
  <c r="P1322" i="4"/>
  <c r="O1322" i="4"/>
  <c r="S1322" i="4"/>
  <c r="G1322" i="4"/>
  <c r="N1322" i="4"/>
  <c r="F1322" i="4"/>
  <c r="M1322" i="4"/>
  <c r="E1322" i="4"/>
  <c r="L1322" i="4"/>
  <c r="D1322" i="4"/>
  <c r="K1322" i="4"/>
  <c r="C1322" i="4"/>
  <c r="AF1322" i="4"/>
  <c r="J1322" i="4"/>
  <c r="B1322" i="4"/>
  <c r="AA1322" i="4"/>
  <c r="I1322" i="4"/>
  <c r="T1322" i="4"/>
  <c r="H1322" i="4"/>
  <c r="AR1323" i="4"/>
  <c r="AT1322" i="4"/>
  <c r="AS1322" i="4"/>
  <c r="AE1323" i="4" l="1"/>
  <c r="R1323" i="4"/>
  <c r="AL1323" i="4"/>
  <c r="AI1323" i="4"/>
  <c r="Y1323" i="4"/>
  <c r="X1323" i="4"/>
  <c r="W1323" i="4"/>
  <c r="AM1323" i="4"/>
  <c r="AK1323" i="4"/>
  <c r="AJ1323" i="4"/>
  <c r="AH1323" i="4"/>
  <c r="AG1323" i="4"/>
  <c r="AC1323" i="4"/>
  <c r="AD1323" i="4"/>
  <c r="AB1323" i="4"/>
  <c r="Z1323" i="4"/>
  <c r="V1323" i="4"/>
  <c r="U1323" i="4"/>
  <c r="Q1323" i="4"/>
  <c r="P1323" i="4"/>
  <c r="O1323" i="4"/>
  <c r="N1323" i="4"/>
  <c r="F1323" i="4"/>
  <c r="M1323" i="4"/>
  <c r="E1323" i="4"/>
  <c r="L1323" i="4"/>
  <c r="D1323" i="4"/>
  <c r="K1323" i="4"/>
  <c r="C1323" i="4"/>
  <c r="AF1323" i="4"/>
  <c r="J1323" i="4"/>
  <c r="B1323" i="4"/>
  <c r="AA1323" i="4"/>
  <c r="I1323" i="4"/>
  <c r="T1323" i="4"/>
  <c r="H1323" i="4"/>
  <c r="S1323" i="4"/>
  <c r="G1323" i="4"/>
  <c r="AR1324" i="4"/>
  <c r="AT1323" i="4"/>
  <c r="AS1323" i="4"/>
  <c r="AE1324" i="4" l="1"/>
  <c r="R1324" i="4"/>
  <c r="AL1324" i="4"/>
  <c r="AI1324" i="4"/>
  <c r="Y1324" i="4"/>
  <c r="X1324" i="4"/>
  <c r="W1324" i="4"/>
  <c r="AM1324" i="4"/>
  <c r="AK1324" i="4"/>
  <c r="AJ1324" i="4"/>
  <c r="AH1324" i="4"/>
  <c r="AG1324" i="4"/>
  <c r="AC1324" i="4"/>
  <c r="AD1324" i="4"/>
  <c r="AB1324" i="4"/>
  <c r="Z1324" i="4"/>
  <c r="V1324" i="4"/>
  <c r="U1324" i="4"/>
  <c r="Q1324" i="4"/>
  <c r="P1324" i="4"/>
  <c r="O1324" i="4"/>
  <c r="M1324" i="4"/>
  <c r="E1324" i="4"/>
  <c r="L1324" i="4"/>
  <c r="D1324" i="4"/>
  <c r="K1324" i="4"/>
  <c r="C1324" i="4"/>
  <c r="AF1324" i="4"/>
  <c r="J1324" i="4"/>
  <c r="B1324" i="4"/>
  <c r="AA1324" i="4"/>
  <c r="I1324" i="4"/>
  <c r="T1324" i="4"/>
  <c r="H1324" i="4"/>
  <c r="S1324" i="4"/>
  <c r="G1324" i="4"/>
  <c r="N1324" i="4"/>
  <c r="F1324" i="4"/>
  <c r="AR1325" i="4"/>
  <c r="AT1324" i="4"/>
  <c r="AS1324" i="4"/>
  <c r="AE1325" i="4" l="1"/>
  <c r="R1325" i="4"/>
  <c r="AL1325" i="4"/>
  <c r="AI1325" i="4"/>
  <c r="Y1325" i="4"/>
  <c r="W1325" i="4"/>
  <c r="X1325" i="4"/>
  <c r="AM1325" i="4"/>
  <c r="AK1325" i="4"/>
  <c r="AJ1325" i="4"/>
  <c r="AH1325" i="4"/>
  <c r="AG1325" i="4"/>
  <c r="AC1325" i="4"/>
  <c r="AD1325" i="4"/>
  <c r="AB1325" i="4"/>
  <c r="Z1325" i="4"/>
  <c r="V1325" i="4"/>
  <c r="U1325" i="4"/>
  <c r="Q1325" i="4"/>
  <c r="P1325" i="4"/>
  <c r="O1325" i="4"/>
  <c r="L1325" i="4"/>
  <c r="D1325" i="4"/>
  <c r="K1325" i="4"/>
  <c r="C1325" i="4"/>
  <c r="AF1325" i="4"/>
  <c r="J1325" i="4"/>
  <c r="B1325" i="4"/>
  <c r="AA1325" i="4"/>
  <c r="I1325" i="4"/>
  <c r="T1325" i="4"/>
  <c r="H1325" i="4"/>
  <c r="S1325" i="4"/>
  <c r="G1325" i="4"/>
  <c r="N1325" i="4"/>
  <c r="F1325" i="4"/>
  <c r="M1325" i="4"/>
  <c r="E1325" i="4"/>
  <c r="AR1326" i="4"/>
  <c r="AT1325" i="4"/>
  <c r="AS1325" i="4"/>
  <c r="AE1326" i="4" l="1"/>
  <c r="R1326" i="4"/>
  <c r="AL1326" i="4"/>
  <c r="AI1326" i="4"/>
  <c r="Y1326" i="4"/>
  <c r="X1326" i="4"/>
  <c r="W1326" i="4"/>
  <c r="AM1326" i="4"/>
  <c r="AK1326" i="4"/>
  <c r="AJ1326" i="4"/>
  <c r="AH1326" i="4"/>
  <c r="AG1326" i="4"/>
  <c r="AD1326" i="4"/>
  <c r="AC1326" i="4"/>
  <c r="AB1326" i="4"/>
  <c r="Z1326" i="4"/>
  <c r="V1326" i="4"/>
  <c r="U1326" i="4"/>
  <c r="P1326" i="4"/>
  <c r="O1326" i="4"/>
  <c r="Q1326" i="4"/>
  <c r="K1326" i="4"/>
  <c r="C1326" i="4"/>
  <c r="AF1326" i="4"/>
  <c r="J1326" i="4"/>
  <c r="B1326" i="4"/>
  <c r="AA1326" i="4"/>
  <c r="I1326" i="4"/>
  <c r="T1326" i="4"/>
  <c r="H1326" i="4"/>
  <c r="S1326" i="4"/>
  <c r="G1326" i="4"/>
  <c r="N1326" i="4"/>
  <c r="F1326" i="4"/>
  <c r="M1326" i="4"/>
  <c r="E1326" i="4"/>
  <c r="L1326" i="4"/>
  <c r="D1326" i="4"/>
  <c r="AR1327" i="4"/>
  <c r="AT1326" i="4"/>
  <c r="AS1326" i="4"/>
  <c r="AE1327" i="4" l="1"/>
  <c r="R1327" i="4"/>
  <c r="AL1327" i="4"/>
  <c r="AI1327" i="4"/>
  <c r="X1327" i="4"/>
  <c r="W1327" i="4"/>
  <c r="Y1327" i="4"/>
  <c r="AM1327" i="4"/>
  <c r="AK1327" i="4"/>
  <c r="AJ1327" i="4"/>
  <c r="AH1327" i="4"/>
  <c r="AG1327" i="4"/>
  <c r="AD1327" i="4"/>
  <c r="AC1327" i="4"/>
  <c r="Z1327" i="4"/>
  <c r="AB1327" i="4"/>
  <c r="V1327" i="4"/>
  <c r="U1327" i="4"/>
  <c r="Q1327" i="4"/>
  <c r="P1327" i="4"/>
  <c r="O1327" i="4"/>
  <c r="AF1327" i="4"/>
  <c r="J1327" i="4"/>
  <c r="B1327" i="4"/>
  <c r="AA1327" i="4"/>
  <c r="I1327" i="4"/>
  <c r="T1327" i="4"/>
  <c r="H1327" i="4"/>
  <c r="S1327" i="4"/>
  <c r="G1327" i="4"/>
  <c r="N1327" i="4"/>
  <c r="F1327" i="4"/>
  <c r="M1327" i="4"/>
  <c r="E1327" i="4"/>
  <c r="L1327" i="4"/>
  <c r="D1327" i="4"/>
  <c r="K1327" i="4"/>
  <c r="C1327" i="4"/>
  <c r="AR1328" i="4"/>
  <c r="AT1327" i="4"/>
  <c r="AS1327" i="4"/>
  <c r="AE1328" i="4" l="1"/>
  <c r="R1328" i="4"/>
  <c r="AL1328" i="4"/>
  <c r="AI1328" i="4"/>
  <c r="Y1328" i="4"/>
  <c r="X1328" i="4"/>
  <c r="W1328" i="4"/>
  <c r="AM1328" i="4"/>
  <c r="AK1328" i="4"/>
  <c r="AH1328" i="4"/>
  <c r="AJ1328" i="4"/>
  <c r="AG1328" i="4"/>
  <c r="AD1328" i="4"/>
  <c r="AC1328" i="4"/>
  <c r="AB1328" i="4"/>
  <c r="Z1328" i="4"/>
  <c r="V1328" i="4"/>
  <c r="U1328" i="4"/>
  <c r="Q1328" i="4"/>
  <c r="P1328" i="4"/>
  <c r="O1328" i="4"/>
  <c r="AA1328" i="4"/>
  <c r="I1328" i="4"/>
  <c r="T1328" i="4"/>
  <c r="H1328" i="4"/>
  <c r="S1328" i="4"/>
  <c r="G1328" i="4"/>
  <c r="N1328" i="4"/>
  <c r="F1328" i="4"/>
  <c r="M1328" i="4"/>
  <c r="E1328" i="4"/>
  <c r="L1328" i="4"/>
  <c r="D1328" i="4"/>
  <c r="K1328" i="4"/>
  <c r="C1328" i="4"/>
  <c r="AF1328" i="4"/>
  <c r="J1328" i="4"/>
  <c r="B1328" i="4"/>
  <c r="AR1329" i="4"/>
  <c r="AT1328" i="4"/>
  <c r="AS1328" i="4"/>
  <c r="AE1329" i="4" l="1"/>
  <c r="R1329" i="4"/>
  <c r="AL1329" i="4"/>
  <c r="AI1329" i="4"/>
  <c r="Y1329" i="4"/>
  <c r="X1329" i="4"/>
  <c r="W1329" i="4"/>
  <c r="AM1329" i="4"/>
  <c r="AK1329" i="4"/>
  <c r="AH1329" i="4"/>
  <c r="AJ1329" i="4"/>
  <c r="AG1329" i="4"/>
  <c r="AC1329" i="4"/>
  <c r="AD1329" i="4"/>
  <c r="AB1329" i="4"/>
  <c r="Z1329" i="4"/>
  <c r="V1329" i="4"/>
  <c r="U1329" i="4"/>
  <c r="Q1329" i="4"/>
  <c r="P1329" i="4"/>
  <c r="O1329" i="4"/>
  <c r="T1329" i="4"/>
  <c r="H1329" i="4"/>
  <c r="S1329" i="4"/>
  <c r="G1329" i="4"/>
  <c r="N1329" i="4"/>
  <c r="F1329" i="4"/>
  <c r="M1329" i="4"/>
  <c r="E1329" i="4"/>
  <c r="L1329" i="4"/>
  <c r="D1329" i="4"/>
  <c r="K1329" i="4"/>
  <c r="C1329" i="4"/>
  <c r="AF1329" i="4"/>
  <c r="J1329" i="4"/>
  <c r="B1329" i="4"/>
  <c r="AA1329" i="4"/>
  <c r="I1329" i="4"/>
  <c r="AR1330" i="4"/>
  <c r="AT1329" i="4"/>
  <c r="AS1329" i="4"/>
  <c r="AE1330" i="4" l="1"/>
  <c r="R1330" i="4"/>
  <c r="AL1330" i="4"/>
  <c r="AI1330" i="4"/>
  <c r="W1330" i="4"/>
  <c r="X1330" i="4"/>
  <c r="Y1330" i="4"/>
  <c r="AM1330" i="4"/>
  <c r="AK1330" i="4"/>
  <c r="AJ1330" i="4"/>
  <c r="AH1330" i="4"/>
  <c r="AG1330" i="4"/>
  <c r="AC1330" i="4"/>
  <c r="AD1330" i="4"/>
  <c r="AB1330" i="4"/>
  <c r="Z1330" i="4"/>
  <c r="V1330" i="4"/>
  <c r="U1330" i="4"/>
  <c r="Q1330" i="4"/>
  <c r="P1330" i="4"/>
  <c r="O1330" i="4"/>
  <c r="S1330" i="4"/>
  <c r="G1330" i="4"/>
  <c r="N1330" i="4"/>
  <c r="F1330" i="4"/>
  <c r="M1330" i="4"/>
  <c r="E1330" i="4"/>
  <c r="L1330" i="4"/>
  <c r="D1330" i="4"/>
  <c r="K1330" i="4"/>
  <c r="C1330" i="4"/>
  <c r="AF1330" i="4"/>
  <c r="J1330" i="4"/>
  <c r="B1330" i="4"/>
  <c r="AA1330" i="4"/>
  <c r="I1330" i="4"/>
  <c r="T1330" i="4"/>
  <c r="H1330" i="4"/>
  <c r="AR1331" i="4"/>
  <c r="AT1330" i="4"/>
  <c r="AS1330" i="4"/>
  <c r="AE1331" i="4" l="1"/>
  <c r="R1331" i="4"/>
  <c r="AL1331" i="4"/>
  <c r="AI1331" i="4"/>
  <c r="Y1331" i="4"/>
  <c r="X1331" i="4"/>
  <c r="W1331" i="4"/>
  <c r="AM1331" i="4"/>
  <c r="AK1331" i="4"/>
  <c r="AJ1331" i="4"/>
  <c r="AH1331" i="4"/>
  <c r="AG1331" i="4"/>
  <c r="AC1331" i="4"/>
  <c r="AD1331" i="4"/>
  <c r="AB1331" i="4"/>
  <c r="Z1331" i="4"/>
  <c r="V1331" i="4"/>
  <c r="U1331" i="4"/>
  <c r="Q1331" i="4"/>
  <c r="P1331" i="4"/>
  <c r="O1331" i="4"/>
  <c r="N1331" i="4"/>
  <c r="F1331" i="4"/>
  <c r="M1331" i="4"/>
  <c r="E1331" i="4"/>
  <c r="L1331" i="4"/>
  <c r="D1331" i="4"/>
  <c r="K1331" i="4"/>
  <c r="C1331" i="4"/>
  <c r="AF1331" i="4"/>
  <c r="J1331" i="4"/>
  <c r="B1331" i="4"/>
  <c r="AA1331" i="4"/>
  <c r="I1331" i="4"/>
  <c r="T1331" i="4"/>
  <c r="H1331" i="4"/>
  <c r="S1331" i="4"/>
  <c r="G1331" i="4"/>
  <c r="AR1332" i="4"/>
  <c r="AT1331" i="4"/>
  <c r="AS1331" i="4"/>
  <c r="AE1332" i="4" l="1"/>
  <c r="R1332" i="4"/>
  <c r="AL1332" i="4"/>
  <c r="AI1332" i="4"/>
  <c r="Y1332" i="4"/>
  <c r="X1332" i="4"/>
  <c r="W1332" i="4"/>
  <c r="AM1332" i="4"/>
  <c r="AK1332" i="4"/>
  <c r="AJ1332" i="4"/>
  <c r="AH1332" i="4"/>
  <c r="AG1332" i="4"/>
  <c r="AC1332" i="4"/>
  <c r="AD1332" i="4"/>
  <c r="AB1332" i="4"/>
  <c r="Z1332" i="4"/>
  <c r="V1332" i="4"/>
  <c r="U1332" i="4"/>
  <c r="Q1332" i="4"/>
  <c r="P1332" i="4"/>
  <c r="O1332" i="4"/>
  <c r="M1332" i="4"/>
  <c r="E1332" i="4"/>
  <c r="L1332" i="4"/>
  <c r="D1332" i="4"/>
  <c r="K1332" i="4"/>
  <c r="C1332" i="4"/>
  <c r="AF1332" i="4"/>
  <c r="J1332" i="4"/>
  <c r="B1332" i="4"/>
  <c r="AA1332" i="4"/>
  <c r="I1332" i="4"/>
  <c r="T1332" i="4"/>
  <c r="H1332" i="4"/>
  <c r="S1332" i="4"/>
  <c r="G1332" i="4"/>
  <c r="N1332" i="4"/>
  <c r="F1332" i="4"/>
  <c r="AR1333" i="4"/>
  <c r="AT1332" i="4"/>
  <c r="AS1332" i="4"/>
  <c r="AE1333" i="4" l="1"/>
  <c r="R1333" i="4"/>
  <c r="AL1333" i="4"/>
  <c r="AI1333" i="4"/>
  <c r="Y1333" i="4"/>
  <c r="W1333" i="4"/>
  <c r="X1333" i="4"/>
  <c r="AM1333" i="4"/>
  <c r="AK1333" i="4"/>
  <c r="AJ1333" i="4"/>
  <c r="AH1333" i="4"/>
  <c r="AG1333" i="4"/>
  <c r="AC1333" i="4"/>
  <c r="AD1333" i="4"/>
  <c r="AB1333" i="4"/>
  <c r="Z1333" i="4"/>
  <c r="V1333" i="4"/>
  <c r="U1333" i="4"/>
  <c r="Q1333" i="4"/>
  <c r="P1333" i="4"/>
  <c r="O1333" i="4"/>
  <c r="L1333" i="4"/>
  <c r="D1333" i="4"/>
  <c r="K1333" i="4"/>
  <c r="C1333" i="4"/>
  <c r="AF1333" i="4"/>
  <c r="J1333" i="4"/>
  <c r="B1333" i="4"/>
  <c r="AA1333" i="4"/>
  <c r="I1333" i="4"/>
  <c r="T1333" i="4"/>
  <c r="H1333" i="4"/>
  <c r="S1333" i="4"/>
  <c r="G1333" i="4"/>
  <c r="N1333" i="4"/>
  <c r="F1333" i="4"/>
  <c r="M1333" i="4"/>
  <c r="E1333" i="4"/>
  <c r="AR1334" i="4"/>
  <c r="AT1333" i="4"/>
  <c r="AS1333" i="4"/>
  <c r="AE1334" i="4" l="1"/>
  <c r="R1334" i="4"/>
  <c r="AL1334" i="4"/>
  <c r="AI1334" i="4"/>
  <c r="Y1334" i="4"/>
  <c r="X1334" i="4"/>
  <c r="W1334" i="4"/>
  <c r="AM1334" i="4"/>
  <c r="AK1334" i="4"/>
  <c r="AJ1334" i="4"/>
  <c r="AH1334" i="4"/>
  <c r="AG1334" i="4"/>
  <c r="AD1334" i="4"/>
  <c r="AC1334" i="4"/>
  <c r="AB1334" i="4"/>
  <c r="Z1334" i="4"/>
  <c r="V1334" i="4"/>
  <c r="U1334" i="4"/>
  <c r="P1334" i="4"/>
  <c r="O1334" i="4"/>
  <c r="Q1334" i="4"/>
  <c r="K1334" i="4"/>
  <c r="C1334" i="4"/>
  <c r="AF1334" i="4"/>
  <c r="J1334" i="4"/>
  <c r="B1334" i="4"/>
  <c r="AA1334" i="4"/>
  <c r="I1334" i="4"/>
  <c r="T1334" i="4"/>
  <c r="H1334" i="4"/>
  <c r="S1334" i="4"/>
  <c r="G1334" i="4"/>
  <c r="N1334" i="4"/>
  <c r="F1334" i="4"/>
  <c r="M1334" i="4"/>
  <c r="E1334" i="4"/>
  <c r="L1334" i="4"/>
  <c r="D1334" i="4"/>
  <c r="AR1335" i="4"/>
  <c r="AT1334" i="4"/>
  <c r="AS1334" i="4"/>
  <c r="AE1335" i="4" l="1"/>
  <c r="R1335" i="4"/>
  <c r="AL1335" i="4"/>
  <c r="AI1335" i="4"/>
  <c r="X1335" i="4"/>
  <c r="W1335" i="4"/>
  <c r="Y1335" i="4"/>
  <c r="AM1335" i="4"/>
  <c r="AK1335" i="4"/>
  <c r="AJ1335" i="4"/>
  <c r="AH1335" i="4"/>
  <c r="AG1335" i="4"/>
  <c r="AD1335" i="4"/>
  <c r="AC1335" i="4"/>
  <c r="AB1335" i="4"/>
  <c r="Z1335" i="4"/>
  <c r="V1335" i="4"/>
  <c r="U1335" i="4"/>
  <c r="Q1335" i="4"/>
  <c r="P1335" i="4"/>
  <c r="O1335" i="4"/>
  <c r="AF1335" i="4"/>
  <c r="J1335" i="4"/>
  <c r="B1335" i="4"/>
  <c r="AA1335" i="4"/>
  <c r="I1335" i="4"/>
  <c r="T1335" i="4"/>
  <c r="H1335" i="4"/>
  <c r="S1335" i="4"/>
  <c r="G1335" i="4"/>
  <c r="N1335" i="4"/>
  <c r="F1335" i="4"/>
  <c r="M1335" i="4"/>
  <c r="E1335" i="4"/>
  <c r="L1335" i="4"/>
  <c r="D1335" i="4"/>
  <c r="K1335" i="4"/>
  <c r="C1335" i="4"/>
  <c r="AR1336" i="4"/>
  <c r="AT1335" i="4"/>
  <c r="AS1335" i="4"/>
  <c r="AE1336" i="4" l="1"/>
  <c r="R1336" i="4"/>
  <c r="AL1336" i="4"/>
  <c r="AI1336" i="4"/>
  <c r="Y1336" i="4"/>
  <c r="X1336" i="4"/>
  <c r="W1336" i="4"/>
  <c r="AM1336" i="4"/>
  <c r="AK1336" i="4"/>
  <c r="AH1336" i="4"/>
  <c r="AJ1336" i="4"/>
  <c r="AG1336" i="4"/>
  <c r="AD1336" i="4"/>
  <c r="AC1336" i="4"/>
  <c r="AB1336" i="4"/>
  <c r="Z1336" i="4"/>
  <c r="V1336" i="4"/>
  <c r="U1336" i="4"/>
  <c r="Q1336" i="4"/>
  <c r="P1336" i="4"/>
  <c r="O1336" i="4"/>
  <c r="AA1336" i="4"/>
  <c r="I1336" i="4"/>
  <c r="T1336" i="4"/>
  <c r="H1336" i="4"/>
  <c r="S1336" i="4"/>
  <c r="G1336" i="4"/>
  <c r="N1336" i="4"/>
  <c r="F1336" i="4"/>
  <c r="M1336" i="4"/>
  <c r="E1336" i="4"/>
  <c r="L1336" i="4"/>
  <c r="D1336" i="4"/>
  <c r="K1336" i="4"/>
  <c r="C1336" i="4"/>
  <c r="AF1336" i="4"/>
  <c r="J1336" i="4"/>
  <c r="B1336" i="4"/>
  <c r="AR1337" i="4"/>
  <c r="AT1336" i="4"/>
  <c r="AS1336" i="4"/>
  <c r="AE1337" i="4" l="1"/>
  <c r="R1337" i="4"/>
  <c r="AL1337" i="4"/>
  <c r="AI1337" i="4"/>
  <c r="Y1337" i="4"/>
  <c r="X1337" i="4"/>
  <c r="W1337" i="4"/>
  <c r="AM1337" i="4"/>
  <c r="AK1337" i="4"/>
  <c r="AH1337" i="4"/>
  <c r="AJ1337" i="4"/>
  <c r="AG1337" i="4"/>
  <c r="AC1337" i="4"/>
  <c r="AD1337" i="4"/>
  <c r="AB1337" i="4"/>
  <c r="Z1337" i="4"/>
  <c r="V1337" i="4"/>
  <c r="U1337" i="4"/>
  <c r="Q1337" i="4"/>
  <c r="P1337" i="4"/>
  <c r="O1337" i="4"/>
  <c r="T1337" i="4"/>
  <c r="H1337" i="4"/>
  <c r="S1337" i="4"/>
  <c r="G1337" i="4"/>
  <c r="N1337" i="4"/>
  <c r="F1337" i="4"/>
  <c r="M1337" i="4"/>
  <c r="E1337" i="4"/>
  <c r="L1337" i="4"/>
  <c r="D1337" i="4"/>
  <c r="K1337" i="4"/>
  <c r="C1337" i="4"/>
  <c r="AF1337" i="4"/>
  <c r="J1337" i="4"/>
  <c r="B1337" i="4"/>
  <c r="AA1337" i="4"/>
  <c r="I1337" i="4"/>
  <c r="AR1338" i="4"/>
  <c r="AT1337" i="4"/>
  <c r="AS1337" i="4"/>
  <c r="AE1338" i="4" l="1"/>
  <c r="R1338" i="4"/>
  <c r="AL1338" i="4"/>
  <c r="AI1338" i="4"/>
  <c r="W1338" i="4"/>
  <c r="X1338" i="4"/>
  <c r="Y1338" i="4"/>
  <c r="AM1338" i="4"/>
  <c r="AK1338" i="4"/>
  <c r="AJ1338" i="4"/>
  <c r="AH1338" i="4"/>
  <c r="AG1338" i="4"/>
  <c r="AC1338" i="4"/>
  <c r="AD1338" i="4"/>
  <c r="AB1338" i="4"/>
  <c r="Z1338" i="4"/>
  <c r="V1338" i="4"/>
  <c r="U1338" i="4"/>
  <c r="Q1338" i="4"/>
  <c r="P1338" i="4"/>
  <c r="O1338" i="4"/>
  <c r="S1338" i="4"/>
  <c r="G1338" i="4"/>
  <c r="N1338" i="4"/>
  <c r="F1338" i="4"/>
  <c r="M1338" i="4"/>
  <c r="E1338" i="4"/>
  <c r="L1338" i="4"/>
  <c r="D1338" i="4"/>
  <c r="K1338" i="4"/>
  <c r="C1338" i="4"/>
  <c r="AF1338" i="4"/>
  <c r="J1338" i="4"/>
  <c r="B1338" i="4"/>
  <c r="AA1338" i="4"/>
  <c r="I1338" i="4"/>
  <c r="T1338" i="4"/>
  <c r="H1338" i="4"/>
  <c r="AR1339" i="4"/>
  <c r="AT1338" i="4"/>
  <c r="AS1338" i="4"/>
  <c r="AE1339" i="4" l="1"/>
  <c r="R1339" i="4"/>
  <c r="AL1339" i="4"/>
  <c r="AI1339" i="4"/>
  <c r="Y1339" i="4"/>
  <c r="X1339" i="4"/>
  <c r="W1339" i="4"/>
  <c r="AM1339" i="4"/>
  <c r="AK1339" i="4"/>
  <c r="AJ1339" i="4"/>
  <c r="AH1339" i="4"/>
  <c r="AG1339" i="4"/>
  <c r="AC1339" i="4"/>
  <c r="AD1339" i="4"/>
  <c r="AB1339" i="4"/>
  <c r="Z1339" i="4"/>
  <c r="V1339" i="4"/>
  <c r="U1339" i="4"/>
  <c r="Q1339" i="4"/>
  <c r="P1339" i="4"/>
  <c r="O1339" i="4"/>
  <c r="N1339" i="4"/>
  <c r="F1339" i="4"/>
  <c r="M1339" i="4"/>
  <c r="E1339" i="4"/>
  <c r="L1339" i="4"/>
  <c r="D1339" i="4"/>
  <c r="K1339" i="4"/>
  <c r="C1339" i="4"/>
  <c r="AF1339" i="4"/>
  <c r="J1339" i="4"/>
  <c r="B1339" i="4"/>
  <c r="AA1339" i="4"/>
  <c r="I1339" i="4"/>
  <c r="T1339" i="4"/>
  <c r="H1339" i="4"/>
  <c r="S1339" i="4"/>
  <c r="G1339" i="4"/>
  <c r="AR1340" i="4"/>
  <c r="AT1339" i="4"/>
  <c r="AS1339" i="4"/>
  <c r="AE1340" i="4" l="1"/>
  <c r="R1340" i="4"/>
  <c r="AL1340" i="4"/>
  <c r="AI1340" i="4"/>
  <c r="Y1340" i="4"/>
  <c r="X1340" i="4"/>
  <c r="W1340" i="4"/>
  <c r="AM1340" i="4"/>
  <c r="AK1340" i="4"/>
  <c r="AJ1340" i="4"/>
  <c r="AH1340" i="4"/>
  <c r="AG1340" i="4"/>
  <c r="AC1340" i="4"/>
  <c r="AD1340" i="4"/>
  <c r="AB1340" i="4"/>
  <c r="Z1340" i="4"/>
  <c r="V1340" i="4"/>
  <c r="U1340" i="4"/>
  <c r="Q1340" i="4"/>
  <c r="P1340" i="4"/>
  <c r="O1340" i="4"/>
  <c r="M1340" i="4"/>
  <c r="E1340" i="4"/>
  <c r="L1340" i="4"/>
  <c r="D1340" i="4"/>
  <c r="K1340" i="4"/>
  <c r="C1340" i="4"/>
  <c r="AF1340" i="4"/>
  <c r="J1340" i="4"/>
  <c r="B1340" i="4"/>
  <c r="AA1340" i="4"/>
  <c r="I1340" i="4"/>
  <c r="T1340" i="4"/>
  <c r="H1340" i="4"/>
  <c r="S1340" i="4"/>
  <c r="G1340" i="4"/>
  <c r="N1340" i="4"/>
  <c r="F1340" i="4"/>
  <c r="AR1341" i="4"/>
  <c r="AT1340" i="4"/>
  <c r="AS1340" i="4"/>
  <c r="AE1341" i="4" l="1"/>
  <c r="R1341" i="4"/>
  <c r="AL1341" i="4"/>
  <c r="AI1341" i="4"/>
  <c r="Y1341" i="4"/>
  <c r="W1341" i="4"/>
  <c r="X1341" i="4"/>
  <c r="AM1341" i="4"/>
  <c r="AK1341" i="4"/>
  <c r="AJ1341" i="4"/>
  <c r="AG1341" i="4"/>
  <c r="AH1341" i="4"/>
  <c r="AC1341" i="4"/>
  <c r="AD1341" i="4"/>
  <c r="AB1341" i="4"/>
  <c r="Z1341" i="4"/>
  <c r="V1341" i="4"/>
  <c r="U1341" i="4"/>
  <c r="Q1341" i="4"/>
  <c r="P1341" i="4"/>
  <c r="O1341" i="4"/>
  <c r="L1341" i="4"/>
  <c r="D1341" i="4"/>
  <c r="K1341" i="4"/>
  <c r="C1341" i="4"/>
  <c r="AF1341" i="4"/>
  <c r="J1341" i="4"/>
  <c r="B1341" i="4"/>
  <c r="AA1341" i="4"/>
  <c r="I1341" i="4"/>
  <c r="T1341" i="4"/>
  <c r="H1341" i="4"/>
  <c r="S1341" i="4"/>
  <c r="G1341" i="4"/>
  <c r="N1341" i="4"/>
  <c r="F1341" i="4"/>
  <c r="M1341" i="4"/>
  <c r="E1341" i="4"/>
  <c r="AR1342" i="4"/>
  <c r="AT1341" i="4"/>
  <c r="AS1341" i="4"/>
  <c r="AE1342" i="4" l="1"/>
  <c r="R1342" i="4"/>
  <c r="AL1342" i="4"/>
  <c r="AI1342" i="4"/>
  <c r="Y1342" i="4"/>
  <c r="X1342" i="4"/>
  <c r="W1342" i="4"/>
  <c r="AK1342" i="4"/>
  <c r="AM1342" i="4"/>
  <c r="AJ1342" i="4"/>
  <c r="AH1342" i="4"/>
  <c r="AG1342" i="4"/>
  <c r="AD1342" i="4"/>
  <c r="AC1342" i="4"/>
  <c r="AB1342" i="4"/>
  <c r="Z1342" i="4"/>
  <c r="V1342" i="4"/>
  <c r="U1342" i="4"/>
  <c r="P1342" i="4"/>
  <c r="O1342" i="4"/>
  <c r="Q1342" i="4"/>
  <c r="K1342" i="4"/>
  <c r="C1342" i="4"/>
  <c r="AF1342" i="4"/>
  <c r="J1342" i="4"/>
  <c r="B1342" i="4"/>
  <c r="AA1342" i="4"/>
  <c r="I1342" i="4"/>
  <c r="T1342" i="4"/>
  <c r="H1342" i="4"/>
  <c r="S1342" i="4"/>
  <c r="G1342" i="4"/>
  <c r="N1342" i="4"/>
  <c r="F1342" i="4"/>
  <c r="M1342" i="4"/>
  <c r="E1342" i="4"/>
  <c r="L1342" i="4"/>
  <c r="D1342" i="4"/>
  <c r="AR1343" i="4"/>
  <c r="AT1342" i="4"/>
  <c r="AS1342" i="4"/>
  <c r="AE1343" i="4" l="1"/>
  <c r="R1343" i="4"/>
  <c r="AL1343" i="4"/>
  <c r="AI1343" i="4"/>
  <c r="X1343" i="4"/>
  <c r="W1343" i="4"/>
  <c r="Y1343" i="4"/>
  <c r="AM1343" i="4"/>
  <c r="AK1343" i="4"/>
  <c r="AJ1343" i="4"/>
  <c r="AH1343" i="4"/>
  <c r="AG1343" i="4"/>
  <c r="AD1343" i="4"/>
  <c r="AC1343" i="4"/>
  <c r="AB1343" i="4"/>
  <c r="Z1343" i="4"/>
  <c r="V1343" i="4"/>
  <c r="U1343" i="4"/>
  <c r="Q1343" i="4"/>
  <c r="P1343" i="4"/>
  <c r="O1343" i="4"/>
  <c r="AF1343" i="4"/>
  <c r="J1343" i="4"/>
  <c r="B1343" i="4"/>
  <c r="AA1343" i="4"/>
  <c r="I1343" i="4"/>
  <c r="T1343" i="4"/>
  <c r="H1343" i="4"/>
  <c r="S1343" i="4"/>
  <c r="G1343" i="4"/>
  <c r="N1343" i="4"/>
  <c r="F1343" i="4"/>
  <c r="M1343" i="4"/>
  <c r="E1343" i="4"/>
  <c r="L1343" i="4"/>
  <c r="D1343" i="4"/>
  <c r="K1343" i="4"/>
  <c r="C1343" i="4"/>
  <c r="AR1344" i="4"/>
  <c r="AT1343" i="4"/>
  <c r="AS1343" i="4"/>
  <c r="AE1344" i="4" l="1"/>
  <c r="R1344" i="4"/>
  <c r="AL1344" i="4"/>
  <c r="AI1344" i="4"/>
  <c r="Y1344" i="4"/>
  <c r="X1344" i="4"/>
  <c r="W1344" i="4"/>
  <c r="AM1344" i="4"/>
  <c r="AK1344" i="4"/>
  <c r="AH1344" i="4"/>
  <c r="AJ1344" i="4"/>
  <c r="AG1344" i="4"/>
  <c r="AD1344" i="4"/>
  <c r="AC1344" i="4"/>
  <c r="AB1344" i="4"/>
  <c r="Z1344" i="4"/>
  <c r="V1344" i="4"/>
  <c r="U1344" i="4"/>
  <c r="Q1344" i="4"/>
  <c r="P1344" i="4"/>
  <c r="O1344" i="4"/>
  <c r="AA1344" i="4"/>
  <c r="I1344" i="4"/>
  <c r="T1344" i="4"/>
  <c r="H1344" i="4"/>
  <c r="S1344" i="4"/>
  <c r="G1344" i="4"/>
  <c r="N1344" i="4"/>
  <c r="F1344" i="4"/>
  <c r="M1344" i="4"/>
  <c r="E1344" i="4"/>
  <c r="L1344" i="4"/>
  <c r="D1344" i="4"/>
  <c r="K1344" i="4"/>
  <c r="C1344" i="4"/>
  <c r="AF1344" i="4"/>
  <c r="J1344" i="4"/>
  <c r="B1344" i="4"/>
  <c r="AR1345" i="4"/>
  <c r="AT1344" i="4"/>
  <c r="AS1344" i="4"/>
  <c r="AE1345" i="4" l="1"/>
  <c r="R1345" i="4"/>
  <c r="AL1345" i="4"/>
  <c r="AI1345" i="4"/>
  <c r="Y1345" i="4"/>
  <c r="X1345" i="4"/>
  <c r="W1345" i="4"/>
  <c r="AM1345" i="4"/>
  <c r="AK1345" i="4"/>
  <c r="AH1345" i="4"/>
  <c r="AJ1345" i="4"/>
  <c r="AG1345" i="4"/>
  <c r="AC1345" i="4"/>
  <c r="AD1345" i="4"/>
  <c r="AB1345" i="4"/>
  <c r="Z1345" i="4"/>
  <c r="V1345" i="4"/>
  <c r="U1345" i="4"/>
  <c r="Q1345" i="4"/>
  <c r="P1345" i="4"/>
  <c r="O1345" i="4"/>
  <c r="T1345" i="4"/>
  <c r="H1345" i="4"/>
  <c r="S1345" i="4"/>
  <c r="G1345" i="4"/>
  <c r="N1345" i="4"/>
  <c r="F1345" i="4"/>
  <c r="M1345" i="4"/>
  <c r="E1345" i="4"/>
  <c r="L1345" i="4"/>
  <c r="D1345" i="4"/>
  <c r="K1345" i="4"/>
  <c r="C1345" i="4"/>
  <c r="AF1345" i="4"/>
  <c r="J1345" i="4"/>
  <c r="B1345" i="4"/>
  <c r="AA1345" i="4"/>
  <c r="I1345" i="4"/>
  <c r="AR1346" i="4"/>
  <c r="AT1345" i="4"/>
  <c r="AS1345" i="4"/>
  <c r="AE1346" i="4" l="1"/>
  <c r="R1346" i="4"/>
  <c r="AL1346" i="4"/>
  <c r="AI1346" i="4"/>
  <c r="W1346" i="4"/>
  <c r="X1346" i="4"/>
  <c r="Y1346" i="4"/>
  <c r="AM1346" i="4"/>
  <c r="AK1346" i="4"/>
  <c r="AJ1346" i="4"/>
  <c r="AH1346" i="4"/>
  <c r="AG1346" i="4"/>
  <c r="AC1346" i="4"/>
  <c r="AD1346" i="4"/>
  <c r="AB1346" i="4"/>
  <c r="Z1346" i="4"/>
  <c r="V1346" i="4"/>
  <c r="U1346" i="4"/>
  <c r="Q1346" i="4"/>
  <c r="P1346" i="4"/>
  <c r="O1346" i="4"/>
  <c r="S1346" i="4"/>
  <c r="G1346" i="4"/>
  <c r="N1346" i="4"/>
  <c r="F1346" i="4"/>
  <c r="M1346" i="4"/>
  <c r="E1346" i="4"/>
  <c r="L1346" i="4"/>
  <c r="D1346" i="4"/>
  <c r="K1346" i="4"/>
  <c r="C1346" i="4"/>
  <c r="AF1346" i="4"/>
  <c r="J1346" i="4"/>
  <c r="B1346" i="4"/>
  <c r="AA1346" i="4"/>
  <c r="I1346" i="4"/>
  <c r="T1346" i="4"/>
  <c r="H1346" i="4"/>
  <c r="AR1347" i="4"/>
  <c r="AT1346" i="4"/>
  <c r="AS1346" i="4"/>
  <c r="AE1347" i="4" l="1"/>
  <c r="R1347" i="4"/>
  <c r="AL1347" i="4"/>
  <c r="AI1347" i="4"/>
  <c r="Y1347" i="4"/>
  <c r="X1347" i="4"/>
  <c r="W1347" i="4"/>
  <c r="AM1347" i="4"/>
  <c r="AK1347" i="4"/>
  <c r="AJ1347" i="4"/>
  <c r="AH1347" i="4"/>
  <c r="AG1347" i="4"/>
  <c r="AC1347" i="4"/>
  <c r="AD1347" i="4"/>
  <c r="AB1347" i="4"/>
  <c r="Z1347" i="4"/>
  <c r="V1347" i="4"/>
  <c r="U1347" i="4"/>
  <c r="Q1347" i="4"/>
  <c r="P1347" i="4"/>
  <c r="O1347" i="4"/>
  <c r="N1347" i="4"/>
  <c r="F1347" i="4"/>
  <c r="M1347" i="4"/>
  <c r="E1347" i="4"/>
  <c r="L1347" i="4"/>
  <c r="D1347" i="4"/>
  <c r="K1347" i="4"/>
  <c r="C1347" i="4"/>
  <c r="AF1347" i="4"/>
  <c r="J1347" i="4"/>
  <c r="B1347" i="4"/>
  <c r="AA1347" i="4"/>
  <c r="I1347" i="4"/>
  <c r="T1347" i="4"/>
  <c r="H1347" i="4"/>
  <c r="S1347" i="4"/>
  <c r="G1347" i="4"/>
  <c r="AR1348" i="4"/>
  <c r="AT1347" i="4"/>
  <c r="AS1347" i="4"/>
  <c r="AE1348" i="4" l="1"/>
  <c r="R1348" i="4"/>
  <c r="AL1348" i="4"/>
  <c r="AI1348" i="4"/>
  <c r="Y1348" i="4"/>
  <c r="X1348" i="4"/>
  <c r="W1348" i="4"/>
  <c r="AM1348" i="4"/>
  <c r="AK1348" i="4"/>
  <c r="AJ1348" i="4"/>
  <c r="AH1348" i="4"/>
  <c r="AG1348" i="4"/>
  <c r="AC1348" i="4"/>
  <c r="AD1348" i="4"/>
  <c r="AB1348" i="4"/>
  <c r="Z1348" i="4"/>
  <c r="V1348" i="4"/>
  <c r="U1348" i="4"/>
  <c r="Q1348" i="4"/>
  <c r="P1348" i="4"/>
  <c r="O1348" i="4"/>
  <c r="M1348" i="4"/>
  <c r="E1348" i="4"/>
  <c r="L1348" i="4"/>
  <c r="D1348" i="4"/>
  <c r="K1348" i="4"/>
  <c r="C1348" i="4"/>
  <c r="AF1348" i="4"/>
  <c r="J1348" i="4"/>
  <c r="B1348" i="4"/>
  <c r="AA1348" i="4"/>
  <c r="I1348" i="4"/>
  <c r="T1348" i="4"/>
  <c r="H1348" i="4"/>
  <c r="S1348" i="4"/>
  <c r="G1348" i="4"/>
  <c r="N1348" i="4"/>
  <c r="F1348" i="4"/>
  <c r="AR1349" i="4"/>
  <c r="AT1348" i="4"/>
  <c r="AS1348" i="4"/>
  <c r="AE1349" i="4" l="1"/>
  <c r="R1349" i="4"/>
  <c r="AL1349" i="4"/>
  <c r="AI1349" i="4"/>
  <c r="Y1349" i="4"/>
  <c r="W1349" i="4"/>
  <c r="X1349" i="4"/>
  <c r="AM1349" i="4"/>
  <c r="AK1349" i="4"/>
  <c r="AJ1349" i="4"/>
  <c r="AG1349" i="4"/>
  <c r="AH1349" i="4"/>
  <c r="AC1349" i="4"/>
  <c r="AD1349" i="4"/>
  <c r="AB1349" i="4"/>
  <c r="Z1349" i="4"/>
  <c r="V1349" i="4"/>
  <c r="U1349" i="4"/>
  <c r="Q1349" i="4"/>
  <c r="P1349" i="4"/>
  <c r="O1349" i="4"/>
  <c r="L1349" i="4"/>
  <c r="D1349" i="4"/>
  <c r="K1349" i="4"/>
  <c r="C1349" i="4"/>
  <c r="AF1349" i="4"/>
  <c r="J1349" i="4"/>
  <c r="B1349" i="4"/>
  <c r="AA1349" i="4"/>
  <c r="I1349" i="4"/>
  <c r="T1349" i="4"/>
  <c r="H1349" i="4"/>
  <c r="S1349" i="4"/>
  <c r="G1349" i="4"/>
  <c r="N1349" i="4"/>
  <c r="F1349" i="4"/>
  <c r="M1349" i="4"/>
  <c r="E1349" i="4"/>
  <c r="AR1350" i="4"/>
  <c r="AT1349" i="4"/>
  <c r="AS1349" i="4"/>
  <c r="AE1350" i="4" l="1"/>
  <c r="R1350" i="4"/>
  <c r="AL1350" i="4"/>
  <c r="AI1350" i="4"/>
  <c r="Y1350" i="4"/>
  <c r="X1350" i="4"/>
  <c r="W1350" i="4"/>
  <c r="AM1350" i="4"/>
  <c r="AK1350" i="4"/>
  <c r="AJ1350" i="4"/>
  <c r="AH1350" i="4"/>
  <c r="AG1350" i="4"/>
  <c r="AD1350" i="4"/>
  <c r="AC1350" i="4"/>
  <c r="AB1350" i="4"/>
  <c r="Z1350" i="4"/>
  <c r="V1350" i="4"/>
  <c r="U1350" i="4"/>
  <c r="P1350" i="4"/>
  <c r="O1350" i="4"/>
  <c r="Q1350" i="4"/>
  <c r="K1350" i="4"/>
  <c r="C1350" i="4"/>
  <c r="AF1350" i="4"/>
  <c r="J1350" i="4"/>
  <c r="B1350" i="4"/>
  <c r="AA1350" i="4"/>
  <c r="I1350" i="4"/>
  <c r="T1350" i="4"/>
  <c r="H1350" i="4"/>
  <c r="S1350" i="4"/>
  <c r="G1350" i="4"/>
  <c r="N1350" i="4"/>
  <c r="F1350" i="4"/>
  <c r="M1350" i="4"/>
  <c r="E1350" i="4"/>
  <c r="L1350" i="4"/>
  <c r="D1350" i="4"/>
  <c r="AR1351" i="4"/>
  <c r="AT1350" i="4"/>
  <c r="AS1350" i="4"/>
  <c r="AE1351" i="4" l="1"/>
  <c r="R1351" i="4"/>
  <c r="AL1351" i="4"/>
  <c r="AI1351" i="4"/>
  <c r="X1351" i="4"/>
  <c r="W1351" i="4"/>
  <c r="Y1351" i="4"/>
  <c r="AM1351" i="4"/>
  <c r="AK1351" i="4"/>
  <c r="AJ1351" i="4"/>
  <c r="AH1351" i="4"/>
  <c r="AG1351" i="4"/>
  <c r="AD1351" i="4"/>
  <c r="AC1351" i="4"/>
  <c r="AB1351" i="4"/>
  <c r="Z1351" i="4"/>
  <c r="V1351" i="4"/>
  <c r="U1351" i="4"/>
  <c r="Q1351" i="4"/>
  <c r="P1351" i="4"/>
  <c r="O1351" i="4"/>
  <c r="AF1351" i="4"/>
  <c r="J1351" i="4"/>
  <c r="B1351" i="4"/>
  <c r="AA1351" i="4"/>
  <c r="I1351" i="4"/>
  <c r="T1351" i="4"/>
  <c r="H1351" i="4"/>
  <c r="S1351" i="4"/>
  <c r="G1351" i="4"/>
  <c r="N1351" i="4"/>
  <c r="F1351" i="4"/>
  <c r="M1351" i="4"/>
  <c r="E1351" i="4"/>
  <c r="L1351" i="4"/>
  <c r="D1351" i="4"/>
  <c r="K1351" i="4"/>
  <c r="C1351" i="4"/>
  <c r="AR1352" i="4"/>
  <c r="AT1351" i="4"/>
  <c r="AS1351" i="4"/>
  <c r="AE1352" i="4" l="1"/>
  <c r="R1352" i="4"/>
  <c r="AL1352" i="4"/>
  <c r="AI1352" i="4"/>
  <c r="Y1352" i="4"/>
  <c r="X1352" i="4"/>
  <c r="W1352" i="4"/>
  <c r="AM1352" i="4"/>
  <c r="AK1352" i="4"/>
  <c r="AJ1352" i="4"/>
  <c r="AH1352" i="4"/>
  <c r="AG1352" i="4"/>
  <c r="AD1352" i="4"/>
  <c r="AC1352" i="4"/>
  <c r="AB1352" i="4"/>
  <c r="Z1352" i="4"/>
  <c r="V1352" i="4"/>
  <c r="U1352" i="4"/>
  <c r="Q1352" i="4"/>
  <c r="P1352" i="4"/>
  <c r="O1352" i="4"/>
  <c r="AA1352" i="4"/>
  <c r="I1352" i="4"/>
  <c r="T1352" i="4"/>
  <c r="H1352" i="4"/>
  <c r="S1352" i="4"/>
  <c r="G1352" i="4"/>
  <c r="N1352" i="4"/>
  <c r="F1352" i="4"/>
  <c r="M1352" i="4"/>
  <c r="E1352" i="4"/>
  <c r="L1352" i="4"/>
  <c r="D1352" i="4"/>
  <c r="K1352" i="4"/>
  <c r="C1352" i="4"/>
  <c r="AF1352" i="4"/>
  <c r="J1352" i="4"/>
  <c r="B1352" i="4"/>
  <c r="AR1353" i="4"/>
  <c r="AT1352" i="4"/>
  <c r="AS1352" i="4"/>
  <c r="AE1353" i="4" l="1"/>
  <c r="R1353" i="4"/>
  <c r="AL1353" i="4"/>
  <c r="AI1353" i="4"/>
  <c r="Y1353" i="4"/>
  <c r="X1353" i="4"/>
  <c r="W1353" i="4"/>
  <c r="AM1353" i="4"/>
  <c r="AK1353" i="4"/>
  <c r="AJ1353" i="4"/>
  <c r="AH1353" i="4"/>
  <c r="AG1353" i="4"/>
  <c r="AC1353" i="4"/>
  <c r="AD1353" i="4"/>
  <c r="AB1353" i="4"/>
  <c r="Z1353" i="4"/>
  <c r="V1353" i="4"/>
  <c r="U1353" i="4"/>
  <c r="Q1353" i="4"/>
  <c r="P1353" i="4"/>
  <c r="O1353" i="4"/>
  <c r="T1353" i="4"/>
  <c r="H1353" i="4"/>
  <c r="S1353" i="4"/>
  <c r="G1353" i="4"/>
  <c r="N1353" i="4"/>
  <c r="F1353" i="4"/>
  <c r="M1353" i="4"/>
  <c r="E1353" i="4"/>
  <c r="L1353" i="4"/>
  <c r="D1353" i="4"/>
  <c r="K1353" i="4"/>
  <c r="C1353" i="4"/>
  <c r="AF1353" i="4"/>
  <c r="J1353" i="4"/>
  <c r="B1353" i="4"/>
  <c r="AA1353" i="4"/>
  <c r="I1353" i="4"/>
  <c r="AR1354" i="4"/>
  <c r="AT1353" i="4"/>
  <c r="AS1353" i="4"/>
  <c r="AE1354" i="4" l="1"/>
  <c r="R1354" i="4"/>
  <c r="AL1354" i="4"/>
  <c r="AI1354" i="4"/>
  <c r="W1354" i="4"/>
  <c r="X1354" i="4"/>
  <c r="Y1354" i="4"/>
  <c r="AM1354" i="4"/>
  <c r="AK1354" i="4"/>
  <c r="AJ1354" i="4"/>
  <c r="AH1354" i="4"/>
  <c r="AG1354" i="4"/>
  <c r="AC1354" i="4"/>
  <c r="AD1354" i="4"/>
  <c r="AB1354" i="4"/>
  <c r="Z1354" i="4"/>
  <c r="V1354" i="4"/>
  <c r="U1354" i="4"/>
  <c r="Q1354" i="4"/>
  <c r="P1354" i="4"/>
  <c r="O1354" i="4"/>
  <c r="S1354" i="4"/>
  <c r="G1354" i="4"/>
  <c r="N1354" i="4"/>
  <c r="F1354" i="4"/>
  <c r="M1354" i="4"/>
  <c r="E1354" i="4"/>
  <c r="L1354" i="4"/>
  <c r="D1354" i="4"/>
  <c r="K1354" i="4"/>
  <c r="C1354" i="4"/>
  <c r="AF1354" i="4"/>
  <c r="J1354" i="4"/>
  <c r="B1354" i="4"/>
  <c r="AA1354" i="4"/>
  <c r="I1354" i="4"/>
  <c r="T1354" i="4"/>
  <c r="H1354" i="4"/>
  <c r="AR1355" i="4"/>
  <c r="AT1354" i="4"/>
  <c r="AS1354" i="4"/>
  <c r="AE1355" i="4" l="1"/>
  <c r="R1355" i="4"/>
  <c r="AL1355" i="4"/>
  <c r="AI1355" i="4"/>
  <c r="Y1355" i="4"/>
  <c r="X1355" i="4"/>
  <c r="W1355" i="4"/>
  <c r="AM1355" i="4"/>
  <c r="AK1355" i="4"/>
  <c r="AJ1355" i="4"/>
  <c r="AH1355" i="4"/>
  <c r="AG1355" i="4"/>
  <c r="AD1355" i="4"/>
  <c r="AC1355" i="4"/>
  <c r="AB1355" i="4"/>
  <c r="Z1355" i="4"/>
  <c r="V1355" i="4"/>
  <c r="U1355" i="4"/>
  <c r="Q1355" i="4"/>
  <c r="P1355" i="4"/>
  <c r="O1355" i="4"/>
  <c r="N1355" i="4"/>
  <c r="F1355" i="4"/>
  <c r="M1355" i="4"/>
  <c r="E1355" i="4"/>
  <c r="L1355" i="4"/>
  <c r="D1355" i="4"/>
  <c r="K1355" i="4"/>
  <c r="C1355" i="4"/>
  <c r="AF1355" i="4"/>
  <c r="J1355" i="4"/>
  <c r="B1355" i="4"/>
  <c r="AA1355" i="4"/>
  <c r="I1355" i="4"/>
  <c r="T1355" i="4"/>
  <c r="H1355" i="4"/>
  <c r="S1355" i="4"/>
  <c r="G1355" i="4"/>
  <c r="AR1356" i="4"/>
  <c r="AT1355" i="4"/>
  <c r="AS1355" i="4"/>
  <c r="AE1356" i="4" l="1"/>
  <c r="R1356" i="4"/>
  <c r="AL1356" i="4"/>
  <c r="AI1356" i="4"/>
  <c r="Y1356" i="4"/>
  <c r="X1356" i="4"/>
  <c r="W1356" i="4"/>
  <c r="AM1356" i="4"/>
  <c r="AK1356" i="4"/>
  <c r="AJ1356" i="4"/>
  <c r="AH1356" i="4"/>
  <c r="AG1356" i="4"/>
  <c r="AC1356" i="4"/>
  <c r="AD1356" i="4"/>
  <c r="AB1356" i="4"/>
  <c r="Z1356" i="4"/>
  <c r="V1356" i="4"/>
  <c r="U1356" i="4"/>
  <c r="Q1356" i="4"/>
  <c r="P1356" i="4"/>
  <c r="O1356" i="4"/>
  <c r="M1356" i="4"/>
  <c r="E1356" i="4"/>
  <c r="L1356" i="4"/>
  <c r="D1356" i="4"/>
  <c r="K1356" i="4"/>
  <c r="C1356" i="4"/>
  <c r="AF1356" i="4"/>
  <c r="J1356" i="4"/>
  <c r="B1356" i="4"/>
  <c r="AA1356" i="4"/>
  <c r="I1356" i="4"/>
  <c r="T1356" i="4"/>
  <c r="H1356" i="4"/>
  <c r="S1356" i="4"/>
  <c r="G1356" i="4"/>
  <c r="N1356" i="4"/>
  <c r="F1356" i="4"/>
  <c r="AR1357" i="4"/>
  <c r="AT1356" i="4"/>
  <c r="AS1356" i="4"/>
  <c r="AE1357" i="4" l="1"/>
  <c r="R1357" i="4"/>
  <c r="AL1357" i="4"/>
  <c r="AI1357" i="4"/>
  <c r="Y1357" i="4"/>
  <c r="W1357" i="4"/>
  <c r="X1357" i="4"/>
  <c r="AM1357" i="4"/>
  <c r="AK1357" i="4"/>
  <c r="AJ1357" i="4"/>
  <c r="AG1357" i="4"/>
  <c r="AH1357" i="4"/>
  <c r="AD1357" i="4"/>
  <c r="AC1357" i="4"/>
  <c r="AB1357" i="4"/>
  <c r="Z1357" i="4"/>
  <c r="V1357" i="4"/>
  <c r="U1357" i="4"/>
  <c r="Q1357" i="4"/>
  <c r="P1357" i="4"/>
  <c r="O1357" i="4"/>
  <c r="L1357" i="4"/>
  <c r="D1357" i="4"/>
  <c r="K1357" i="4"/>
  <c r="C1357" i="4"/>
  <c r="AF1357" i="4"/>
  <c r="J1357" i="4"/>
  <c r="B1357" i="4"/>
  <c r="AA1357" i="4"/>
  <c r="I1357" i="4"/>
  <c r="T1357" i="4"/>
  <c r="H1357" i="4"/>
  <c r="S1357" i="4"/>
  <c r="G1357" i="4"/>
  <c r="N1357" i="4"/>
  <c r="F1357" i="4"/>
  <c r="M1357" i="4"/>
  <c r="E1357" i="4"/>
  <c r="AR1358" i="4"/>
  <c r="AT1357" i="4"/>
  <c r="AS1357" i="4"/>
  <c r="AE1358" i="4" l="1"/>
  <c r="R1358" i="4"/>
  <c r="AL1358" i="4"/>
  <c r="AI1358" i="4"/>
  <c r="Y1358" i="4"/>
  <c r="X1358" i="4"/>
  <c r="W1358" i="4"/>
  <c r="AM1358" i="4"/>
  <c r="AK1358" i="4"/>
  <c r="AJ1358" i="4"/>
  <c r="AH1358" i="4"/>
  <c r="AG1358" i="4"/>
  <c r="AD1358" i="4"/>
  <c r="AC1358" i="4"/>
  <c r="AB1358" i="4"/>
  <c r="Z1358" i="4"/>
  <c r="V1358" i="4"/>
  <c r="U1358" i="4"/>
  <c r="P1358" i="4"/>
  <c r="O1358" i="4"/>
  <c r="Q1358" i="4"/>
  <c r="K1358" i="4"/>
  <c r="C1358" i="4"/>
  <c r="AF1358" i="4"/>
  <c r="J1358" i="4"/>
  <c r="B1358" i="4"/>
  <c r="AA1358" i="4"/>
  <c r="I1358" i="4"/>
  <c r="T1358" i="4"/>
  <c r="H1358" i="4"/>
  <c r="S1358" i="4"/>
  <c r="G1358" i="4"/>
  <c r="N1358" i="4"/>
  <c r="F1358" i="4"/>
  <c r="M1358" i="4"/>
  <c r="E1358" i="4"/>
  <c r="L1358" i="4"/>
  <c r="D1358" i="4"/>
  <c r="AR1359" i="4"/>
  <c r="AT1358" i="4"/>
  <c r="AS1358" i="4"/>
  <c r="AE1359" i="4" l="1"/>
  <c r="R1359" i="4"/>
  <c r="AL1359" i="4"/>
  <c r="AI1359" i="4"/>
  <c r="X1359" i="4"/>
  <c r="W1359" i="4"/>
  <c r="Y1359" i="4"/>
  <c r="AM1359" i="4"/>
  <c r="AK1359" i="4"/>
  <c r="AJ1359" i="4"/>
  <c r="AH1359" i="4"/>
  <c r="AG1359" i="4"/>
  <c r="AD1359" i="4"/>
  <c r="AC1359" i="4"/>
  <c r="AB1359" i="4"/>
  <c r="Z1359" i="4"/>
  <c r="U1359" i="4"/>
  <c r="Q1359" i="4"/>
  <c r="V1359" i="4"/>
  <c r="P1359" i="4"/>
  <c r="O1359" i="4"/>
  <c r="AF1359" i="4"/>
  <c r="J1359" i="4"/>
  <c r="B1359" i="4"/>
  <c r="AA1359" i="4"/>
  <c r="I1359" i="4"/>
  <c r="T1359" i="4"/>
  <c r="H1359" i="4"/>
  <c r="S1359" i="4"/>
  <c r="G1359" i="4"/>
  <c r="N1359" i="4"/>
  <c r="F1359" i="4"/>
  <c r="M1359" i="4"/>
  <c r="E1359" i="4"/>
  <c r="L1359" i="4"/>
  <c r="D1359" i="4"/>
  <c r="K1359" i="4"/>
  <c r="C1359" i="4"/>
  <c r="AR1360" i="4"/>
  <c r="AT1359" i="4"/>
  <c r="AS1359" i="4"/>
  <c r="AE1360" i="4" l="1"/>
  <c r="R1360" i="4"/>
  <c r="AL1360" i="4"/>
  <c r="AI1360" i="4"/>
  <c r="Y1360" i="4"/>
  <c r="X1360" i="4"/>
  <c r="W1360" i="4"/>
  <c r="AM1360" i="4"/>
  <c r="AK1360" i="4"/>
  <c r="AH1360" i="4"/>
  <c r="AJ1360" i="4"/>
  <c r="AG1360" i="4"/>
  <c r="AD1360" i="4"/>
  <c r="AC1360" i="4"/>
  <c r="AB1360" i="4"/>
  <c r="Z1360" i="4"/>
  <c r="V1360" i="4"/>
  <c r="U1360" i="4"/>
  <c r="Q1360" i="4"/>
  <c r="P1360" i="4"/>
  <c r="O1360" i="4"/>
  <c r="AA1360" i="4"/>
  <c r="I1360" i="4"/>
  <c r="T1360" i="4"/>
  <c r="H1360" i="4"/>
  <c r="S1360" i="4"/>
  <c r="G1360" i="4"/>
  <c r="N1360" i="4"/>
  <c r="F1360" i="4"/>
  <c r="M1360" i="4"/>
  <c r="E1360" i="4"/>
  <c r="L1360" i="4"/>
  <c r="D1360" i="4"/>
  <c r="K1360" i="4"/>
  <c r="C1360" i="4"/>
  <c r="AF1360" i="4"/>
  <c r="J1360" i="4"/>
  <c r="B1360" i="4"/>
  <c r="AR1361" i="4"/>
  <c r="AT1360" i="4"/>
  <c r="AS1360" i="4"/>
  <c r="AE1361" i="4" l="1"/>
  <c r="R1361" i="4"/>
  <c r="AL1361" i="4"/>
  <c r="AI1361" i="4"/>
  <c r="Y1361" i="4"/>
  <c r="X1361" i="4"/>
  <c r="W1361" i="4"/>
  <c r="AM1361" i="4"/>
  <c r="AK1361" i="4"/>
  <c r="AH1361" i="4"/>
  <c r="AJ1361" i="4"/>
  <c r="AG1361" i="4"/>
  <c r="AD1361" i="4"/>
  <c r="AC1361" i="4"/>
  <c r="AB1361" i="4"/>
  <c r="Z1361" i="4"/>
  <c r="V1361" i="4"/>
  <c r="U1361" i="4"/>
  <c r="Q1361" i="4"/>
  <c r="P1361" i="4"/>
  <c r="O1361" i="4"/>
  <c r="T1361" i="4"/>
  <c r="H1361" i="4"/>
  <c r="S1361" i="4"/>
  <c r="G1361" i="4"/>
  <c r="N1361" i="4"/>
  <c r="F1361" i="4"/>
  <c r="M1361" i="4"/>
  <c r="E1361" i="4"/>
  <c r="L1361" i="4"/>
  <c r="D1361" i="4"/>
  <c r="K1361" i="4"/>
  <c r="C1361" i="4"/>
  <c r="AF1361" i="4"/>
  <c r="J1361" i="4"/>
  <c r="B1361" i="4"/>
  <c r="AA1361" i="4"/>
  <c r="I1361" i="4"/>
  <c r="AR1362" i="4"/>
  <c r="AT1361" i="4"/>
  <c r="AS1361" i="4"/>
  <c r="AE1362" i="4" l="1"/>
  <c r="R1362" i="4"/>
  <c r="AL1362" i="4"/>
  <c r="AI1362" i="4"/>
  <c r="W1362" i="4"/>
  <c r="X1362" i="4"/>
  <c r="Y1362" i="4"/>
  <c r="AM1362" i="4"/>
  <c r="AK1362" i="4"/>
  <c r="AJ1362" i="4"/>
  <c r="AH1362" i="4"/>
  <c r="AG1362" i="4"/>
  <c r="AD1362" i="4"/>
  <c r="AC1362" i="4"/>
  <c r="AB1362" i="4"/>
  <c r="Z1362" i="4"/>
  <c r="V1362" i="4"/>
  <c r="U1362" i="4"/>
  <c r="Q1362" i="4"/>
  <c r="P1362" i="4"/>
  <c r="O1362" i="4"/>
  <c r="S1362" i="4"/>
  <c r="G1362" i="4"/>
  <c r="N1362" i="4"/>
  <c r="F1362" i="4"/>
  <c r="M1362" i="4"/>
  <c r="E1362" i="4"/>
  <c r="L1362" i="4"/>
  <c r="D1362" i="4"/>
  <c r="K1362" i="4"/>
  <c r="C1362" i="4"/>
  <c r="AF1362" i="4"/>
  <c r="J1362" i="4"/>
  <c r="B1362" i="4"/>
  <c r="AA1362" i="4"/>
  <c r="I1362" i="4"/>
  <c r="T1362" i="4"/>
  <c r="H1362" i="4"/>
  <c r="AR1363" i="4"/>
  <c r="AT1362" i="4"/>
  <c r="AS1362" i="4"/>
  <c r="AE1363" i="4" l="1"/>
  <c r="R1363" i="4"/>
  <c r="AL1363" i="4"/>
  <c r="AI1363" i="4"/>
  <c r="Y1363" i="4"/>
  <c r="X1363" i="4"/>
  <c r="W1363" i="4"/>
  <c r="AM1363" i="4"/>
  <c r="AK1363" i="4"/>
  <c r="AJ1363" i="4"/>
  <c r="AH1363" i="4"/>
  <c r="AG1363" i="4"/>
  <c r="AD1363" i="4"/>
  <c r="AC1363" i="4"/>
  <c r="AB1363" i="4"/>
  <c r="Z1363" i="4"/>
  <c r="V1363" i="4"/>
  <c r="U1363" i="4"/>
  <c r="Q1363" i="4"/>
  <c r="P1363" i="4"/>
  <c r="O1363" i="4"/>
  <c r="N1363" i="4"/>
  <c r="F1363" i="4"/>
  <c r="M1363" i="4"/>
  <c r="E1363" i="4"/>
  <c r="L1363" i="4"/>
  <c r="D1363" i="4"/>
  <c r="K1363" i="4"/>
  <c r="C1363" i="4"/>
  <c r="AF1363" i="4"/>
  <c r="J1363" i="4"/>
  <c r="B1363" i="4"/>
  <c r="AA1363" i="4"/>
  <c r="I1363" i="4"/>
  <c r="T1363" i="4"/>
  <c r="H1363" i="4"/>
  <c r="S1363" i="4"/>
  <c r="G1363" i="4"/>
  <c r="AR1364" i="4"/>
  <c r="AT1363" i="4"/>
  <c r="AS1363" i="4"/>
  <c r="AE1364" i="4" l="1"/>
  <c r="R1364" i="4"/>
  <c r="AL1364" i="4"/>
  <c r="AI1364" i="4"/>
  <c r="Y1364" i="4"/>
  <c r="X1364" i="4"/>
  <c r="W1364" i="4"/>
  <c r="AM1364" i="4"/>
  <c r="AK1364" i="4"/>
  <c r="AJ1364" i="4"/>
  <c r="AH1364" i="4"/>
  <c r="AG1364" i="4"/>
  <c r="AC1364" i="4"/>
  <c r="AD1364" i="4"/>
  <c r="AB1364" i="4"/>
  <c r="Z1364" i="4"/>
  <c r="V1364" i="4"/>
  <c r="U1364" i="4"/>
  <c r="Q1364" i="4"/>
  <c r="P1364" i="4"/>
  <c r="O1364" i="4"/>
  <c r="M1364" i="4"/>
  <c r="E1364" i="4"/>
  <c r="L1364" i="4"/>
  <c r="D1364" i="4"/>
  <c r="K1364" i="4"/>
  <c r="C1364" i="4"/>
  <c r="AF1364" i="4"/>
  <c r="J1364" i="4"/>
  <c r="B1364" i="4"/>
  <c r="AA1364" i="4"/>
  <c r="I1364" i="4"/>
  <c r="T1364" i="4"/>
  <c r="H1364" i="4"/>
  <c r="S1364" i="4"/>
  <c r="G1364" i="4"/>
  <c r="N1364" i="4"/>
  <c r="F1364" i="4"/>
  <c r="AR1365" i="4"/>
  <c r="AT1364" i="4"/>
  <c r="AS1364" i="4"/>
  <c r="AE1365" i="4" l="1"/>
  <c r="R1365" i="4"/>
  <c r="AL1365" i="4"/>
  <c r="AI1365" i="4"/>
  <c r="Y1365" i="4"/>
  <c r="W1365" i="4"/>
  <c r="X1365" i="4"/>
  <c r="AM1365" i="4"/>
  <c r="AK1365" i="4"/>
  <c r="AJ1365" i="4"/>
  <c r="AH1365" i="4"/>
  <c r="AG1365" i="4"/>
  <c r="AD1365" i="4"/>
  <c r="AC1365" i="4"/>
  <c r="AB1365" i="4"/>
  <c r="Z1365" i="4"/>
  <c r="V1365" i="4"/>
  <c r="U1365" i="4"/>
  <c r="Q1365" i="4"/>
  <c r="P1365" i="4"/>
  <c r="O1365" i="4"/>
  <c r="L1365" i="4"/>
  <c r="D1365" i="4"/>
  <c r="K1365" i="4"/>
  <c r="C1365" i="4"/>
  <c r="AF1365" i="4"/>
  <c r="J1365" i="4"/>
  <c r="B1365" i="4"/>
  <c r="AA1365" i="4"/>
  <c r="I1365" i="4"/>
  <c r="T1365" i="4"/>
  <c r="H1365" i="4"/>
  <c r="S1365" i="4"/>
  <c r="G1365" i="4"/>
  <c r="N1365" i="4"/>
  <c r="F1365" i="4"/>
  <c r="M1365" i="4"/>
  <c r="E1365" i="4"/>
  <c r="AR1366" i="4"/>
  <c r="AT1365" i="4"/>
  <c r="AS1365" i="4"/>
  <c r="AE1366" i="4" l="1"/>
  <c r="R1366" i="4"/>
  <c r="AL1366" i="4"/>
  <c r="AI1366" i="4"/>
  <c r="Y1366" i="4"/>
  <c r="X1366" i="4"/>
  <c r="W1366" i="4"/>
  <c r="AM1366" i="4"/>
  <c r="AK1366" i="4"/>
  <c r="AJ1366" i="4"/>
  <c r="AH1366" i="4"/>
  <c r="AG1366" i="4"/>
  <c r="AD1366" i="4"/>
  <c r="AC1366" i="4"/>
  <c r="AB1366" i="4"/>
  <c r="Z1366" i="4"/>
  <c r="V1366" i="4"/>
  <c r="U1366" i="4"/>
  <c r="P1366" i="4"/>
  <c r="O1366" i="4"/>
  <c r="Q1366" i="4"/>
  <c r="K1366" i="4"/>
  <c r="C1366" i="4"/>
  <c r="AF1366" i="4"/>
  <c r="J1366" i="4"/>
  <c r="B1366" i="4"/>
  <c r="AA1366" i="4"/>
  <c r="I1366" i="4"/>
  <c r="T1366" i="4"/>
  <c r="H1366" i="4"/>
  <c r="S1366" i="4"/>
  <c r="G1366" i="4"/>
  <c r="N1366" i="4"/>
  <c r="F1366" i="4"/>
  <c r="M1366" i="4"/>
  <c r="E1366" i="4"/>
  <c r="L1366" i="4"/>
  <c r="D1366" i="4"/>
  <c r="AR1367" i="4"/>
  <c r="AT1366" i="4"/>
  <c r="AS1366" i="4"/>
  <c r="AE1367" i="4" l="1"/>
  <c r="R1367" i="4"/>
  <c r="AL1367" i="4"/>
  <c r="AI1367" i="4"/>
  <c r="X1367" i="4"/>
  <c r="W1367" i="4"/>
  <c r="Y1367" i="4"/>
  <c r="AM1367" i="4"/>
  <c r="AK1367" i="4"/>
  <c r="AJ1367" i="4"/>
  <c r="AH1367" i="4"/>
  <c r="AG1367" i="4"/>
  <c r="AD1367" i="4"/>
  <c r="AC1367" i="4"/>
  <c r="AB1367" i="4"/>
  <c r="Z1367" i="4"/>
  <c r="U1367" i="4"/>
  <c r="V1367" i="4"/>
  <c r="Q1367" i="4"/>
  <c r="P1367" i="4"/>
  <c r="O1367" i="4"/>
  <c r="AF1367" i="4"/>
  <c r="J1367" i="4"/>
  <c r="B1367" i="4"/>
  <c r="AA1367" i="4"/>
  <c r="I1367" i="4"/>
  <c r="T1367" i="4"/>
  <c r="H1367" i="4"/>
  <c r="S1367" i="4"/>
  <c r="G1367" i="4"/>
  <c r="N1367" i="4"/>
  <c r="F1367" i="4"/>
  <c r="M1367" i="4"/>
  <c r="E1367" i="4"/>
  <c r="L1367" i="4"/>
  <c r="D1367" i="4"/>
  <c r="K1367" i="4"/>
  <c r="C1367" i="4"/>
  <c r="AR1368" i="4"/>
  <c r="AT1367" i="4"/>
  <c r="AS1367" i="4"/>
  <c r="AE1368" i="4" l="1"/>
  <c r="R1368" i="4"/>
  <c r="AL1368" i="4"/>
  <c r="AI1368" i="4"/>
  <c r="Y1368" i="4"/>
  <c r="X1368" i="4"/>
  <c r="W1368" i="4"/>
  <c r="AM1368" i="4"/>
  <c r="AK1368" i="4"/>
  <c r="AH1368" i="4"/>
  <c r="AJ1368" i="4"/>
  <c r="AG1368" i="4"/>
  <c r="AD1368" i="4"/>
  <c r="AC1368" i="4"/>
  <c r="AB1368" i="4"/>
  <c r="Z1368" i="4"/>
  <c r="V1368" i="4"/>
  <c r="U1368" i="4"/>
  <c r="Q1368" i="4"/>
  <c r="P1368" i="4"/>
  <c r="O1368" i="4"/>
  <c r="AA1368" i="4"/>
  <c r="I1368" i="4"/>
  <c r="T1368" i="4"/>
  <c r="H1368" i="4"/>
  <c r="S1368" i="4"/>
  <c r="G1368" i="4"/>
  <c r="N1368" i="4"/>
  <c r="F1368" i="4"/>
  <c r="M1368" i="4"/>
  <c r="E1368" i="4"/>
  <c r="L1368" i="4"/>
  <c r="D1368" i="4"/>
  <c r="K1368" i="4"/>
  <c r="C1368" i="4"/>
  <c r="AF1368" i="4"/>
  <c r="J1368" i="4"/>
  <c r="B1368" i="4"/>
  <c r="AR1369" i="4"/>
  <c r="AT1368" i="4"/>
  <c r="AS1368" i="4"/>
  <c r="AE1369" i="4" l="1"/>
  <c r="R1369" i="4"/>
  <c r="AL1369" i="4"/>
  <c r="AI1369" i="4"/>
  <c r="Y1369" i="4"/>
  <c r="X1369" i="4"/>
  <c r="W1369" i="4"/>
  <c r="AM1369" i="4"/>
  <c r="AK1369" i="4"/>
  <c r="AH1369" i="4"/>
  <c r="AJ1369" i="4"/>
  <c r="AG1369" i="4"/>
  <c r="AD1369" i="4"/>
  <c r="AC1369" i="4"/>
  <c r="AB1369" i="4"/>
  <c r="Z1369" i="4"/>
  <c r="V1369" i="4"/>
  <c r="U1369" i="4"/>
  <c r="Q1369" i="4"/>
  <c r="P1369" i="4"/>
  <c r="O1369" i="4"/>
  <c r="T1369" i="4"/>
  <c r="H1369" i="4"/>
  <c r="S1369" i="4"/>
  <c r="G1369" i="4"/>
  <c r="N1369" i="4"/>
  <c r="F1369" i="4"/>
  <c r="M1369" i="4"/>
  <c r="E1369" i="4"/>
  <c r="L1369" i="4"/>
  <c r="D1369" i="4"/>
  <c r="K1369" i="4"/>
  <c r="C1369" i="4"/>
  <c r="AF1369" i="4"/>
  <c r="J1369" i="4"/>
  <c r="B1369" i="4"/>
  <c r="AA1369" i="4"/>
  <c r="I1369" i="4"/>
  <c r="AR1370" i="4"/>
  <c r="AT1369" i="4"/>
  <c r="AS1369" i="4"/>
  <c r="AE1370" i="4" l="1"/>
  <c r="R1370" i="4"/>
  <c r="AL1370" i="4"/>
  <c r="AI1370" i="4"/>
  <c r="W1370" i="4"/>
  <c r="X1370" i="4"/>
  <c r="Y1370" i="4"/>
  <c r="AM1370" i="4"/>
  <c r="AK1370" i="4"/>
  <c r="AJ1370" i="4"/>
  <c r="AH1370" i="4"/>
  <c r="AG1370" i="4"/>
  <c r="AD1370" i="4"/>
  <c r="AC1370" i="4"/>
  <c r="AB1370" i="4"/>
  <c r="Z1370" i="4"/>
  <c r="V1370" i="4"/>
  <c r="U1370" i="4"/>
  <c r="Q1370" i="4"/>
  <c r="P1370" i="4"/>
  <c r="O1370" i="4"/>
  <c r="S1370" i="4"/>
  <c r="G1370" i="4"/>
  <c r="N1370" i="4"/>
  <c r="F1370" i="4"/>
  <c r="M1370" i="4"/>
  <c r="E1370" i="4"/>
  <c r="L1370" i="4"/>
  <c r="D1370" i="4"/>
  <c r="K1370" i="4"/>
  <c r="C1370" i="4"/>
  <c r="AF1370" i="4"/>
  <c r="J1370" i="4"/>
  <c r="B1370" i="4"/>
  <c r="AA1370" i="4"/>
  <c r="I1370" i="4"/>
  <c r="T1370" i="4"/>
  <c r="H1370" i="4"/>
  <c r="AR1371" i="4"/>
  <c r="AT1370" i="4"/>
  <c r="AS1370" i="4"/>
  <c r="AE1371" i="4" l="1"/>
  <c r="R1371" i="4"/>
  <c r="AL1371" i="4"/>
  <c r="AI1371" i="4"/>
  <c r="Y1371" i="4"/>
  <c r="X1371" i="4"/>
  <c r="W1371" i="4"/>
  <c r="AM1371" i="4"/>
  <c r="AK1371" i="4"/>
  <c r="AJ1371" i="4"/>
  <c r="AH1371" i="4"/>
  <c r="AG1371" i="4"/>
  <c r="AD1371" i="4"/>
  <c r="AC1371" i="4"/>
  <c r="AB1371" i="4"/>
  <c r="Z1371" i="4"/>
  <c r="V1371" i="4"/>
  <c r="U1371" i="4"/>
  <c r="Q1371" i="4"/>
  <c r="P1371" i="4"/>
  <c r="O1371" i="4"/>
  <c r="N1371" i="4"/>
  <c r="F1371" i="4"/>
  <c r="M1371" i="4"/>
  <c r="E1371" i="4"/>
  <c r="L1371" i="4"/>
  <c r="D1371" i="4"/>
  <c r="K1371" i="4"/>
  <c r="C1371" i="4"/>
  <c r="AF1371" i="4"/>
  <c r="J1371" i="4"/>
  <c r="B1371" i="4"/>
  <c r="AA1371" i="4"/>
  <c r="I1371" i="4"/>
  <c r="T1371" i="4"/>
  <c r="H1371" i="4"/>
  <c r="S1371" i="4"/>
  <c r="G1371" i="4"/>
  <c r="AR1372" i="4"/>
  <c r="AT1371" i="4"/>
  <c r="AS1371" i="4"/>
  <c r="AE1372" i="4" l="1"/>
  <c r="R1372" i="4"/>
  <c r="AL1372" i="4"/>
  <c r="AI1372" i="4"/>
  <c r="Y1372" i="4"/>
  <c r="X1372" i="4"/>
  <c r="W1372" i="4"/>
  <c r="AM1372" i="4"/>
  <c r="AK1372" i="4"/>
  <c r="AJ1372" i="4"/>
  <c r="AH1372" i="4"/>
  <c r="AG1372" i="4"/>
  <c r="AD1372" i="4"/>
  <c r="AC1372" i="4"/>
  <c r="AB1372" i="4"/>
  <c r="Z1372" i="4"/>
  <c r="V1372" i="4"/>
  <c r="U1372" i="4"/>
  <c r="Q1372" i="4"/>
  <c r="P1372" i="4"/>
  <c r="O1372" i="4"/>
  <c r="M1372" i="4"/>
  <c r="E1372" i="4"/>
  <c r="L1372" i="4"/>
  <c r="D1372" i="4"/>
  <c r="K1372" i="4"/>
  <c r="C1372" i="4"/>
  <c r="AF1372" i="4"/>
  <c r="J1372" i="4"/>
  <c r="B1372" i="4"/>
  <c r="AA1372" i="4"/>
  <c r="I1372" i="4"/>
  <c r="T1372" i="4"/>
  <c r="H1372" i="4"/>
  <c r="S1372" i="4"/>
  <c r="G1372" i="4"/>
  <c r="N1372" i="4"/>
  <c r="F1372" i="4"/>
  <c r="AR1373" i="4"/>
  <c r="AT1372" i="4"/>
  <c r="AS1372" i="4"/>
  <c r="AE1373" i="4" l="1"/>
  <c r="R1373" i="4"/>
  <c r="AL1373" i="4"/>
  <c r="AI1373" i="4"/>
  <c r="Y1373" i="4"/>
  <c r="W1373" i="4"/>
  <c r="X1373" i="4"/>
  <c r="AM1373" i="4"/>
  <c r="AK1373" i="4"/>
  <c r="AJ1373" i="4"/>
  <c r="AH1373" i="4"/>
  <c r="AG1373" i="4"/>
  <c r="AD1373" i="4"/>
  <c r="AC1373" i="4"/>
  <c r="AB1373" i="4"/>
  <c r="Z1373" i="4"/>
  <c r="V1373" i="4"/>
  <c r="U1373" i="4"/>
  <c r="Q1373" i="4"/>
  <c r="P1373" i="4"/>
  <c r="O1373" i="4"/>
  <c r="L1373" i="4"/>
  <c r="D1373" i="4"/>
  <c r="K1373" i="4"/>
  <c r="C1373" i="4"/>
  <c r="AF1373" i="4"/>
  <c r="J1373" i="4"/>
  <c r="B1373" i="4"/>
  <c r="AA1373" i="4"/>
  <c r="I1373" i="4"/>
  <c r="T1373" i="4"/>
  <c r="H1373" i="4"/>
  <c r="S1373" i="4"/>
  <c r="G1373" i="4"/>
  <c r="N1373" i="4"/>
  <c r="F1373" i="4"/>
  <c r="M1373" i="4"/>
  <c r="E1373" i="4"/>
  <c r="AR1374" i="4"/>
  <c r="AT1373" i="4"/>
  <c r="AS1373" i="4"/>
  <c r="AE1374" i="4" l="1"/>
  <c r="R1374" i="4"/>
  <c r="AL1374" i="4"/>
  <c r="AI1374" i="4"/>
  <c r="Y1374" i="4"/>
  <c r="X1374" i="4"/>
  <c r="W1374" i="4"/>
  <c r="AK1374" i="4"/>
  <c r="AM1374" i="4"/>
  <c r="AJ1374" i="4"/>
  <c r="AH1374" i="4"/>
  <c r="AG1374" i="4"/>
  <c r="AD1374" i="4"/>
  <c r="AC1374" i="4"/>
  <c r="AB1374" i="4"/>
  <c r="Z1374" i="4"/>
  <c r="V1374" i="4"/>
  <c r="U1374" i="4"/>
  <c r="Q1374" i="4"/>
  <c r="P1374" i="4"/>
  <c r="O1374" i="4"/>
  <c r="K1374" i="4"/>
  <c r="C1374" i="4"/>
  <c r="AF1374" i="4"/>
  <c r="J1374" i="4"/>
  <c r="B1374" i="4"/>
  <c r="AA1374" i="4"/>
  <c r="I1374" i="4"/>
  <c r="T1374" i="4"/>
  <c r="H1374" i="4"/>
  <c r="S1374" i="4"/>
  <c r="G1374" i="4"/>
  <c r="N1374" i="4"/>
  <c r="F1374" i="4"/>
  <c r="M1374" i="4"/>
  <c r="E1374" i="4"/>
  <c r="L1374" i="4"/>
  <c r="D1374" i="4"/>
  <c r="AR1375" i="4"/>
  <c r="AT1374" i="4"/>
  <c r="AS1374" i="4"/>
  <c r="AE1375" i="4" l="1"/>
  <c r="R1375" i="4"/>
  <c r="AL1375" i="4"/>
  <c r="AI1375" i="4"/>
  <c r="X1375" i="4"/>
  <c r="W1375" i="4"/>
  <c r="Y1375" i="4"/>
  <c r="AM1375" i="4"/>
  <c r="AK1375" i="4"/>
  <c r="AJ1375" i="4"/>
  <c r="AH1375" i="4"/>
  <c r="AG1375" i="4"/>
  <c r="AD1375" i="4"/>
  <c r="AC1375" i="4"/>
  <c r="Z1375" i="4"/>
  <c r="AB1375" i="4"/>
  <c r="V1375" i="4"/>
  <c r="Q1375" i="4"/>
  <c r="U1375" i="4"/>
  <c r="P1375" i="4"/>
  <c r="O1375" i="4"/>
  <c r="AF1375" i="4"/>
  <c r="J1375" i="4"/>
  <c r="B1375" i="4"/>
  <c r="AA1375" i="4"/>
  <c r="I1375" i="4"/>
  <c r="T1375" i="4"/>
  <c r="H1375" i="4"/>
  <c r="S1375" i="4"/>
  <c r="G1375" i="4"/>
  <c r="N1375" i="4"/>
  <c r="F1375" i="4"/>
  <c r="M1375" i="4"/>
  <c r="E1375" i="4"/>
  <c r="L1375" i="4"/>
  <c r="D1375" i="4"/>
  <c r="K1375" i="4"/>
  <c r="C1375" i="4"/>
  <c r="AR1376" i="4"/>
  <c r="AT1375" i="4"/>
  <c r="AS1375" i="4"/>
  <c r="AE1376" i="4" l="1"/>
  <c r="R1376" i="4"/>
  <c r="AL1376" i="4"/>
  <c r="AI1376" i="4"/>
  <c r="Y1376" i="4"/>
  <c r="X1376" i="4"/>
  <c r="W1376" i="4"/>
  <c r="AM1376" i="4"/>
  <c r="AK1376" i="4"/>
  <c r="AH1376" i="4"/>
  <c r="AJ1376" i="4"/>
  <c r="AG1376" i="4"/>
  <c r="AD1376" i="4"/>
  <c r="AC1376" i="4"/>
  <c r="AB1376" i="4"/>
  <c r="Z1376" i="4"/>
  <c r="V1376" i="4"/>
  <c r="U1376" i="4"/>
  <c r="Q1376" i="4"/>
  <c r="P1376" i="4"/>
  <c r="O1376" i="4"/>
  <c r="AA1376" i="4"/>
  <c r="I1376" i="4"/>
  <c r="T1376" i="4"/>
  <c r="H1376" i="4"/>
  <c r="S1376" i="4"/>
  <c r="G1376" i="4"/>
  <c r="N1376" i="4"/>
  <c r="F1376" i="4"/>
  <c r="M1376" i="4"/>
  <c r="E1376" i="4"/>
  <c r="L1376" i="4"/>
  <c r="D1376" i="4"/>
  <c r="K1376" i="4"/>
  <c r="C1376" i="4"/>
  <c r="AF1376" i="4"/>
  <c r="J1376" i="4"/>
  <c r="B1376" i="4"/>
  <c r="AR1377" i="4"/>
  <c r="AT1376" i="4"/>
  <c r="AS1376" i="4"/>
  <c r="AE1377" i="4" l="1"/>
  <c r="R1377" i="4"/>
  <c r="AL1377" i="4"/>
  <c r="AI1377" i="4"/>
  <c r="Y1377" i="4"/>
  <c r="X1377" i="4"/>
  <c r="W1377" i="4"/>
  <c r="AM1377" i="4"/>
  <c r="AK1377" i="4"/>
  <c r="AH1377" i="4"/>
  <c r="AJ1377" i="4"/>
  <c r="AG1377" i="4"/>
  <c r="AD1377" i="4"/>
  <c r="AC1377" i="4"/>
  <c r="AB1377" i="4"/>
  <c r="Z1377" i="4"/>
  <c r="V1377" i="4"/>
  <c r="U1377" i="4"/>
  <c r="Q1377" i="4"/>
  <c r="P1377" i="4"/>
  <c r="O1377" i="4"/>
  <c r="T1377" i="4"/>
  <c r="H1377" i="4"/>
  <c r="S1377" i="4"/>
  <c r="G1377" i="4"/>
  <c r="N1377" i="4"/>
  <c r="F1377" i="4"/>
  <c r="M1377" i="4"/>
  <c r="E1377" i="4"/>
  <c r="L1377" i="4"/>
  <c r="D1377" i="4"/>
  <c r="K1377" i="4"/>
  <c r="C1377" i="4"/>
  <c r="AF1377" i="4"/>
  <c r="J1377" i="4"/>
  <c r="B1377" i="4"/>
  <c r="AA1377" i="4"/>
  <c r="I1377" i="4"/>
  <c r="AR1378" i="4"/>
  <c r="AT1377" i="4"/>
  <c r="AS1377" i="4"/>
  <c r="AE1378" i="4" l="1"/>
  <c r="R1378" i="4"/>
  <c r="AL1378" i="4"/>
  <c r="AI1378" i="4"/>
  <c r="W1378" i="4"/>
  <c r="X1378" i="4"/>
  <c r="Y1378" i="4"/>
  <c r="AM1378" i="4"/>
  <c r="AK1378" i="4"/>
  <c r="AJ1378" i="4"/>
  <c r="AH1378" i="4"/>
  <c r="AG1378" i="4"/>
  <c r="AC1378" i="4"/>
  <c r="AD1378" i="4"/>
  <c r="AB1378" i="4"/>
  <c r="Z1378" i="4"/>
  <c r="V1378" i="4"/>
  <c r="U1378" i="4"/>
  <c r="Q1378" i="4"/>
  <c r="P1378" i="4"/>
  <c r="O1378" i="4"/>
  <c r="S1378" i="4"/>
  <c r="G1378" i="4"/>
  <c r="N1378" i="4"/>
  <c r="F1378" i="4"/>
  <c r="M1378" i="4"/>
  <c r="E1378" i="4"/>
  <c r="L1378" i="4"/>
  <c r="D1378" i="4"/>
  <c r="K1378" i="4"/>
  <c r="C1378" i="4"/>
  <c r="AF1378" i="4"/>
  <c r="J1378" i="4"/>
  <c r="B1378" i="4"/>
  <c r="AA1378" i="4"/>
  <c r="I1378" i="4"/>
  <c r="T1378" i="4"/>
  <c r="H1378" i="4"/>
  <c r="AR1379" i="4"/>
  <c r="AS1378" i="4"/>
  <c r="AT1378" i="4"/>
  <c r="AE1379" i="4" l="1"/>
  <c r="R1379" i="4"/>
  <c r="AL1379" i="4"/>
  <c r="AI1379" i="4"/>
  <c r="Y1379" i="4"/>
  <c r="X1379" i="4"/>
  <c r="W1379" i="4"/>
  <c r="AM1379" i="4"/>
  <c r="AK1379" i="4"/>
  <c r="AJ1379" i="4"/>
  <c r="AH1379" i="4"/>
  <c r="AG1379" i="4"/>
  <c r="AD1379" i="4"/>
  <c r="AC1379" i="4"/>
  <c r="AB1379" i="4"/>
  <c r="Z1379" i="4"/>
  <c r="V1379" i="4"/>
  <c r="U1379" i="4"/>
  <c r="Q1379" i="4"/>
  <c r="P1379" i="4"/>
  <c r="O1379" i="4"/>
  <c r="N1379" i="4"/>
  <c r="F1379" i="4"/>
  <c r="M1379" i="4"/>
  <c r="E1379" i="4"/>
  <c r="L1379" i="4"/>
  <c r="D1379" i="4"/>
  <c r="K1379" i="4"/>
  <c r="C1379" i="4"/>
  <c r="AF1379" i="4"/>
  <c r="J1379" i="4"/>
  <c r="B1379" i="4"/>
  <c r="AA1379" i="4"/>
  <c r="I1379" i="4"/>
  <c r="T1379" i="4"/>
  <c r="H1379" i="4"/>
  <c r="S1379" i="4"/>
  <c r="G1379" i="4"/>
  <c r="AR1380" i="4"/>
  <c r="AT1379" i="4"/>
  <c r="AS1379" i="4"/>
  <c r="AE1380" i="4" l="1"/>
  <c r="R1380" i="4"/>
  <c r="AL1380" i="4"/>
  <c r="AI1380" i="4"/>
  <c r="Y1380" i="4"/>
  <c r="X1380" i="4"/>
  <c r="W1380" i="4"/>
  <c r="AM1380" i="4"/>
  <c r="AK1380" i="4"/>
  <c r="AJ1380" i="4"/>
  <c r="AH1380" i="4"/>
  <c r="AG1380" i="4"/>
  <c r="AC1380" i="4"/>
  <c r="AD1380" i="4"/>
  <c r="AB1380" i="4"/>
  <c r="Z1380" i="4"/>
  <c r="V1380" i="4"/>
  <c r="U1380" i="4"/>
  <c r="Q1380" i="4"/>
  <c r="P1380" i="4"/>
  <c r="O1380" i="4"/>
  <c r="M1380" i="4"/>
  <c r="E1380" i="4"/>
  <c r="L1380" i="4"/>
  <c r="D1380" i="4"/>
  <c r="K1380" i="4"/>
  <c r="C1380" i="4"/>
  <c r="AF1380" i="4"/>
  <c r="J1380" i="4"/>
  <c r="B1380" i="4"/>
  <c r="AA1380" i="4"/>
  <c r="I1380" i="4"/>
  <c r="T1380" i="4"/>
  <c r="H1380" i="4"/>
  <c r="S1380" i="4"/>
  <c r="G1380" i="4"/>
  <c r="N1380" i="4"/>
  <c r="F1380" i="4"/>
  <c r="AR1381" i="4"/>
  <c r="AT1380" i="4"/>
  <c r="AS1380" i="4"/>
  <c r="AE1381" i="4" l="1"/>
  <c r="R1381" i="4"/>
  <c r="AL1381" i="4"/>
  <c r="AI1381" i="4"/>
  <c r="Y1381" i="4"/>
  <c r="W1381" i="4"/>
  <c r="X1381" i="4"/>
  <c r="AM1381" i="4"/>
  <c r="AK1381" i="4"/>
  <c r="AJ1381" i="4"/>
  <c r="AH1381" i="4"/>
  <c r="AG1381" i="4"/>
  <c r="AD1381" i="4"/>
  <c r="AC1381" i="4"/>
  <c r="AB1381" i="4"/>
  <c r="Z1381" i="4"/>
  <c r="V1381" i="4"/>
  <c r="U1381" i="4"/>
  <c r="Q1381" i="4"/>
  <c r="P1381" i="4"/>
  <c r="O1381" i="4"/>
  <c r="L1381" i="4"/>
  <c r="D1381" i="4"/>
  <c r="K1381" i="4"/>
  <c r="C1381" i="4"/>
  <c r="AF1381" i="4"/>
  <c r="J1381" i="4"/>
  <c r="B1381" i="4"/>
  <c r="AA1381" i="4"/>
  <c r="I1381" i="4"/>
  <c r="T1381" i="4"/>
  <c r="H1381" i="4"/>
  <c r="S1381" i="4"/>
  <c r="G1381" i="4"/>
  <c r="N1381" i="4"/>
  <c r="F1381" i="4"/>
  <c r="M1381" i="4"/>
  <c r="E1381" i="4"/>
  <c r="AR1382" i="4"/>
  <c r="AT1381" i="4"/>
  <c r="AS1381" i="4"/>
  <c r="AE1382" i="4" l="1"/>
  <c r="R1382" i="4"/>
  <c r="AL1382" i="4"/>
  <c r="AI1382" i="4"/>
  <c r="Y1382" i="4"/>
  <c r="X1382" i="4"/>
  <c r="W1382" i="4"/>
  <c r="AM1382" i="4"/>
  <c r="AK1382" i="4"/>
  <c r="AJ1382" i="4"/>
  <c r="AH1382" i="4"/>
  <c r="AG1382" i="4"/>
  <c r="AD1382" i="4"/>
  <c r="AC1382" i="4"/>
  <c r="AB1382" i="4"/>
  <c r="Z1382" i="4"/>
  <c r="V1382" i="4"/>
  <c r="U1382" i="4"/>
  <c r="P1382" i="4"/>
  <c r="O1382" i="4"/>
  <c r="Q1382" i="4"/>
  <c r="K1382" i="4"/>
  <c r="C1382" i="4"/>
  <c r="AF1382" i="4"/>
  <c r="J1382" i="4"/>
  <c r="B1382" i="4"/>
  <c r="AA1382" i="4"/>
  <c r="I1382" i="4"/>
  <c r="T1382" i="4"/>
  <c r="H1382" i="4"/>
  <c r="S1382" i="4"/>
  <c r="G1382" i="4"/>
  <c r="N1382" i="4"/>
  <c r="F1382" i="4"/>
  <c r="M1382" i="4"/>
  <c r="E1382" i="4"/>
  <c r="L1382" i="4"/>
  <c r="D1382" i="4"/>
  <c r="AR1383" i="4"/>
  <c r="AT1382" i="4"/>
  <c r="AS1382" i="4"/>
  <c r="AE1383" i="4" l="1"/>
  <c r="R1383" i="4"/>
  <c r="AL1383" i="4"/>
  <c r="AI1383" i="4"/>
  <c r="X1383" i="4"/>
  <c r="W1383" i="4"/>
  <c r="Y1383" i="4"/>
  <c r="AM1383" i="4"/>
  <c r="AK1383" i="4"/>
  <c r="AJ1383" i="4"/>
  <c r="AH1383" i="4"/>
  <c r="AG1383" i="4"/>
  <c r="AD1383" i="4"/>
  <c r="AC1383" i="4"/>
  <c r="Z1383" i="4"/>
  <c r="AB1383" i="4"/>
  <c r="V1383" i="4"/>
  <c r="U1383" i="4"/>
  <c r="Q1383" i="4"/>
  <c r="P1383" i="4"/>
  <c r="O1383" i="4"/>
  <c r="AF1383" i="4"/>
  <c r="J1383" i="4"/>
  <c r="B1383" i="4"/>
  <c r="AA1383" i="4"/>
  <c r="I1383" i="4"/>
  <c r="T1383" i="4"/>
  <c r="H1383" i="4"/>
  <c r="S1383" i="4"/>
  <c r="G1383" i="4"/>
  <c r="N1383" i="4"/>
  <c r="F1383" i="4"/>
  <c r="M1383" i="4"/>
  <c r="E1383" i="4"/>
  <c r="L1383" i="4"/>
  <c r="D1383" i="4"/>
  <c r="K1383" i="4"/>
  <c r="C1383" i="4"/>
  <c r="AR1384" i="4"/>
  <c r="AT1383" i="4"/>
  <c r="AS1383" i="4"/>
  <c r="AE1384" i="4" l="1"/>
  <c r="R1384" i="4"/>
  <c r="AL1384" i="4"/>
  <c r="AI1384" i="4"/>
  <c r="Y1384" i="4"/>
  <c r="X1384" i="4"/>
  <c r="W1384" i="4"/>
  <c r="AM1384" i="4"/>
  <c r="AK1384" i="4"/>
  <c r="AJ1384" i="4"/>
  <c r="AH1384" i="4"/>
  <c r="AG1384" i="4"/>
  <c r="AD1384" i="4"/>
  <c r="AC1384" i="4"/>
  <c r="AB1384" i="4"/>
  <c r="Z1384" i="4"/>
  <c r="V1384" i="4"/>
  <c r="U1384" i="4"/>
  <c r="Q1384" i="4"/>
  <c r="P1384" i="4"/>
  <c r="O1384" i="4"/>
  <c r="AA1384" i="4"/>
  <c r="I1384" i="4"/>
  <c r="T1384" i="4"/>
  <c r="H1384" i="4"/>
  <c r="S1384" i="4"/>
  <c r="G1384" i="4"/>
  <c r="N1384" i="4"/>
  <c r="F1384" i="4"/>
  <c r="M1384" i="4"/>
  <c r="E1384" i="4"/>
  <c r="L1384" i="4"/>
  <c r="D1384" i="4"/>
  <c r="K1384" i="4"/>
  <c r="C1384" i="4"/>
  <c r="AF1384" i="4"/>
  <c r="J1384" i="4"/>
  <c r="B1384" i="4"/>
  <c r="AR1385" i="4"/>
  <c r="AT1384" i="4"/>
  <c r="AS1384" i="4"/>
  <c r="AE1385" i="4" l="1"/>
  <c r="R1385" i="4"/>
  <c r="AL1385" i="4"/>
  <c r="AI1385" i="4"/>
  <c r="Y1385" i="4"/>
  <c r="X1385" i="4"/>
  <c r="W1385" i="4"/>
  <c r="AM1385" i="4"/>
  <c r="AK1385" i="4"/>
  <c r="AJ1385" i="4"/>
  <c r="AH1385" i="4"/>
  <c r="AG1385" i="4"/>
  <c r="AD1385" i="4"/>
  <c r="AC1385" i="4"/>
  <c r="AB1385" i="4"/>
  <c r="Z1385" i="4"/>
  <c r="V1385" i="4"/>
  <c r="U1385" i="4"/>
  <c r="Q1385" i="4"/>
  <c r="P1385" i="4"/>
  <c r="O1385" i="4"/>
  <c r="T1385" i="4"/>
  <c r="H1385" i="4"/>
  <c r="S1385" i="4"/>
  <c r="G1385" i="4"/>
  <c r="N1385" i="4"/>
  <c r="F1385" i="4"/>
  <c r="M1385" i="4"/>
  <c r="E1385" i="4"/>
  <c r="L1385" i="4"/>
  <c r="D1385" i="4"/>
  <c r="K1385" i="4"/>
  <c r="C1385" i="4"/>
  <c r="AF1385" i="4"/>
  <c r="J1385" i="4"/>
  <c r="B1385" i="4"/>
  <c r="AA1385" i="4"/>
  <c r="I1385" i="4"/>
  <c r="AR1386" i="4"/>
  <c r="AT1385" i="4"/>
  <c r="AS1385" i="4"/>
  <c r="AE1386" i="4" l="1"/>
  <c r="R1386" i="4"/>
  <c r="AL1386" i="4"/>
  <c r="AI1386" i="4"/>
  <c r="W1386" i="4"/>
  <c r="X1386" i="4"/>
  <c r="Y1386" i="4"/>
  <c r="AM1386" i="4"/>
  <c r="AK1386" i="4"/>
  <c r="AJ1386" i="4"/>
  <c r="AH1386" i="4"/>
  <c r="AG1386" i="4"/>
  <c r="AC1386" i="4"/>
  <c r="AD1386" i="4"/>
  <c r="AB1386" i="4"/>
  <c r="Z1386" i="4"/>
  <c r="V1386" i="4"/>
  <c r="U1386" i="4"/>
  <c r="Q1386" i="4"/>
  <c r="P1386" i="4"/>
  <c r="O1386" i="4"/>
  <c r="S1386" i="4"/>
  <c r="G1386" i="4"/>
  <c r="N1386" i="4"/>
  <c r="F1386" i="4"/>
  <c r="M1386" i="4"/>
  <c r="E1386" i="4"/>
  <c r="L1386" i="4"/>
  <c r="D1386" i="4"/>
  <c r="K1386" i="4"/>
  <c r="C1386" i="4"/>
  <c r="AF1386" i="4"/>
  <c r="J1386" i="4"/>
  <c r="B1386" i="4"/>
  <c r="AA1386" i="4"/>
  <c r="I1386" i="4"/>
  <c r="T1386" i="4"/>
  <c r="H1386" i="4"/>
  <c r="AR1387" i="4"/>
  <c r="AT1386" i="4"/>
  <c r="AS1386" i="4"/>
  <c r="AE1387" i="4" l="1"/>
  <c r="R1387" i="4"/>
  <c r="AL1387" i="4"/>
  <c r="AI1387" i="4"/>
  <c r="Y1387" i="4"/>
  <c r="X1387" i="4"/>
  <c r="W1387" i="4"/>
  <c r="AM1387" i="4"/>
  <c r="AK1387" i="4"/>
  <c r="AJ1387" i="4"/>
  <c r="AH1387" i="4"/>
  <c r="AG1387" i="4"/>
  <c r="AD1387" i="4"/>
  <c r="AC1387" i="4"/>
  <c r="AB1387" i="4"/>
  <c r="Z1387" i="4"/>
  <c r="V1387" i="4"/>
  <c r="U1387" i="4"/>
  <c r="Q1387" i="4"/>
  <c r="P1387" i="4"/>
  <c r="O1387" i="4"/>
  <c r="N1387" i="4"/>
  <c r="F1387" i="4"/>
  <c r="M1387" i="4"/>
  <c r="E1387" i="4"/>
  <c r="L1387" i="4"/>
  <c r="D1387" i="4"/>
  <c r="K1387" i="4"/>
  <c r="C1387" i="4"/>
  <c r="AF1387" i="4"/>
  <c r="J1387" i="4"/>
  <c r="B1387" i="4"/>
  <c r="AA1387" i="4"/>
  <c r="I1387" i="4"/>
  <c r="T1387" i="4"/>
  <c r="H1387" i="4"/>
  <c r="S1387" i="4"/>
  <c r="G1387" i="4"/>
  <c r="AR1388" i="4"/>
  <c r="AT1387" i="4"/>
  <c r="AS1387" i="4"/>
  <c r="AE1388" i="4" l="1"/>
  <c r="R1388" i="4"/>
  <c r="AL1388" i="4"/>
  <c r="AI1388" i="4"/>
  <c r="Y1388" i="4"/>
  <c r="X1388" i="4"/>
  <c r="W1388" i="4"/>
  <c r="AM1388" i="4"/>
  <c r="AK1388" i="4"/>
  <c r="AJ1388" i="4"/>
  <c r="AH1388" i="4"/>
  <c r="AG1388" i="4"/>
  <c r="AC1388" i="4"/>
  <c r="AD1388" i="4"/>
  <c r="AB1388" i="4"/>
  <c r="Z1388" i="4"/>
  <c r="V1388" i="4"/>
  <c r="U1388" i="4"/>
  <c r="Q1388" i="4"/>
  <c r="P1388" i="4"/>
  <c r="O1388" i="4"/>
  <c r="M1388" i="4"/>
  <c r="E1388" i="4"/>
  <c r="L1388" i="4"/>
  <c r="D1388" i="4"/>
  <c r="K1388" i="4"/>
  <c r="C1388" i="4"/>
  <c r="AF1388" i="4"/>
  <c r="J1388" i="4"/>
  <c r="B1388" i="4"/>
  <c r="AA1388" i="4"/>
  <c r="I1388" i="4"/>
  <c r="T1388" i="4"/>
  <c r="H1388" i="4"/>
  <c r="S1388" i="4"/>
  <c r="G1388" i="4"/>
  <c r="N1388" i="4"/>
  <c r="F1388" i="4"/>
  <c r="AR1389" i="4"/>
  <c r="AT1388" i="4"/>
  <c r="AS1388" i="4"/>
  <c r="AE1389" i="4" l="1"/>
  <c r="R1389" i="4"/>
  <c r="AL1389" i="4"/>
  <c r="AI1389" i="4"/>
  <c r="Y1389" i="4"/>
  <c r="W1389" i="4"/>
  <c r="X1389" i="4"/>
  <c r="AM1389" i="4"/>
  <c r="AK1389" i="4"/>
  <c r="AJ1389" i="4"/>
  <c r="AH1389" i="4"/>
  <c r="AG1389" i="4"/>
  <c r="AD1389" i="4"/>
  <c r="AC1389" i="4"/>
  <c r="AB1389" i="4"/>
  <c r="Z1389" i="4"/>
  <c r="V1389" i="4"/>
  <c r="U1389" i="4"/>
  <c r="Q1389" i="4"/>
  <c r="P1389" i="4"/>
  <c r="O1389" i="4"/>
  <c r="L1389" i="4"/>
  <c r="D1389" i="4"/>
  <c r="K1389" i="4"/>
  <c r="C1389" i="4"/>
  <c r="AF1389" i="4"/>
  <c r="J1389" i="4"/>
  <c r="B1389" i="4"/>
  <c r="AA1389" i="4"/>
  <c r="I1389" i="4"/>
  <c r="T1389" i="4"/>
  <c r="H1389" i="4"/>
  <c r="S1389" i="4"/>
  <c r="G1389" i="4"/>
  <c r="N1389" i="4"/>
  <c r="F1389" i="4"/>
  <c r="M1389" i="4"/>
  <c r="E1389" i="4"/>
  <c r="AR1390" i="4"/>
  <c r="AT1389" i="4"/>
  <c r="AS1389" i="4"/>
  <c r="AE1390" i="4" l="1"/>
  <c r="R1390" i="4"/>
  <c r="AL1390" i="4"/>
  <c r="AI1390" i="4"/>
  <c r="Y1390" i="4"/>
  <c r="X1390" i="4"/>
  <c r="W1390" i="4"/>
  <c r="AM1390" i="4"/>
  <c r="AK1390" i="4"/>
  <c r="AJ1390" i="4"/>
  <c r="AH1390" i="4"/>
  <c r="AG1390" i="4"/>
  <c r="AD1390" i="4"/>
  <c r="AC1390" i="4"/>
  <c r="AB1390" i="4"/>
  <c r="Z1390" i="4"/>
  <c r="V1390" i="4"/>
  <c r="U1390" i="4"/>
  <c r="P1390" i="4"/>
  <c r="O1390" i="4"/>
  <c r="Q1390" i="4"/>
  <c r="K1390" i="4"/>
  <c r="C1390" i="4"/>
  <c r="AF1390" i="4"/>
  <c r="J1390" i="4"/>
  <c r="B1390" i="4"/>
  <c r="AA1390" i="4"/>
  <c r="I1390" i="4"/>
  <c r="T1390" i="4"/>
  <c r="H1390" i="4"/>
  <c r="S1390" i="4"/>
  <c r="G1390" i="4"/>
  <c r="N1390" i="4"/>
  <c r="F1390" i="4"/>
  <c r="M1390" i="4"/>
  <c r="E1390" i="4"/>
  <c r="L1390" i="4"/>
  <c r="D1390" i="4"/>
  <c r="AR1391" i="4"/>
  <c r="AT1390" i="4"/>
  <c r="AS1390" i="4"/>
  <c r="AE1391" i="4" l="1"/>
  <c r="R1391" i="4"/>
  <c r="AL1391" i="4"/>
  <c r="AI1391" i="4"/>
  <c r="X1391" i="4"/>
  <c r="W1391" i="4"/>
  <c r="Y1391" i="4"/>
  <c r="AM1391" i="4"/>
  <c r="AK1391" i="4"/>
  <c r="AJ1391" i="4"/>
  <c r="AH1391" i="4"/>
  <c r="AG1391" i="4"/>
  <c r="AD1391" i="4"/>
  <c r="AC1391" i="4"/>
  <c r="Z1391" i="4"/>
  <c r="AB1391" i="4"/>
  <c r="V1391" i="4"/>
  <c r="U1391" i="4"/>
  <c r="Q1391" i="4"/>
  <c r="P1391" i="4"/>
  <c r="O1391" i="4"/>
  <c r="AF1391" i="4"/>
  <c r="J1391" i="4"/>
  <c r="B1391" i="4"/>
  <c r="AA1391" i="4"/>
  <c r="I1391" i="4"/>
  <c r="T1391" i="4"/>
  <c r="H1391" i="4"/>
  <c r="S1391" i="4"/>
  <c r="G1391" i="4"/>
  <c r="N1391" i="4"/>
  <c r="F1391" i="4"/>
  <c r="M1391" i="4"/>
  <c r="E1391" i="4"/>
  <c r="L1391" i="4"/>
  <c r="D1391" i="4"/>
  <c r="K1391" i="4"/>
  <c r="C1391" i="4"/>
  <c r="AR1392" i="4"/>
  <c r="AT1391" i="4"/>
  <c r="AS1391" i="4"/>
  <c r="AE1392" i="4" l="1"/>
  <c r="R1392" i="4"/>
  <c r="AL1392" i="4"/>
  <c r="AI1392" i="4"/>
  <c r="Y1392" i="4"/>
  <c r="X1392" i="4"/>
  <c r="W1392" i="4"/>
  <c r="AM1392" i="4"/>
  <c r="AK1392" i="4"/>
  <c r="AH1392" i="4"/>
  <c r="AJ1392" i="4"/>
  <c r="AG1392" i="4"/>
  <c r="AD1392" i="4"/>
  <c r="AC1392" i="4"/>
  <c r="AB1392" i="4"/>
  <c r="Z1392" i="4"/>
  <c r="V1392" i="4"/>
  <c r="U1392" i="4"/>
  <c r="Q1392" i="4"/>
  <c r="P1392" i="4"/>
  <c r="O1392" i="4"/>
  <c r="AA1392" i="4"/>
  <c r="I1392" i="4"/>
  <c r="T1392" i="4"/>
  <c r="H1392" i="4"/>
  <c r="S1392" i="4"/>
  <c r="G1392" i="4"/>
  <c r="N1392" i="4"/>
  <c r="F1392" i="4"/>
  <c r="M1392" i="4"/>
  <c r="E1392" i="4"/>
  <c r="L1392" i="4"/>
  <c r="D1392" i="4"/>
  <c r="K1392" i="4"/>
  <c r="C1392" i="4"/>
  <c r="AF1392" i="4"/>
  <c r="J1392" i="4"/>
  <c r="B1392" i="4"/>
  <c r="AR1393" i="4"/>
  <c r="AT1392" i="4"/>
  <c r="AS1392" i="4"/>
  <c r="AE1393" i="4" l="1"/>
  <c r="R1393" i="4"/>
  <c r="AL1393" i="4"/>
  <c r="AI1393" i="4"/>
  <c r="Y1393" i="4"/>
  <c r="X1393" i="4"/>
  <c r="W1393" i="4"/>
  <c r="AM1393" i="4"/>
  <c r="AK1393" i="4"/>
  <c r="AH1393" i="4"/>
  <c r="AJ1393" i="4"/>
  <c r="AG1393" i="4"/>
  <c r="AD1393" i="4"/>
  <c r="AC1393" i="4"/>
  <c r="AB1393" i="4"/>
  <c r="Z1393" i="4"/>
  <c r="V1393" i="4"/>
  <c r="U1393" i="4"/>
  <c r="Q1393" i="4"/>
  <c r="P1393" i="4"/>
  <c r="O1393" i="4"/>
  <c r="T1393" i="4"/>
  <c r="H1393" i="4"/>
  <c r="S1393" i="4"/>
  <c r="G1393" i="4"/>
  <c r="N1393" i="4"/>
  <c r="F1393" i="4"/>
  <c r="M1393" i="4"/>
  <c r="E1393" i="4"/>
  <c r="L1393" i="4"/>
  <c r="D1393" i="4"/>
  <c r="K1393" i="4"/>
  <c r="C1393" i="4"/>
  <c r="AF1393" i="4"/>
  <c r="J1393" i="4"/>
  <c r="B1393" i="4"/>
  <c r="AA1393" i="4"/>
  <c r="I1393" i="4"/>
  <c r="AR1394" i="4"/>
  <c r="AT1393" i="4"/>
  <c r="AS1393" i="4"/>
  <c r="AE1394" i="4" l="1"/>
  <c r="R1394" i="4"/>
  <c r="AL1394" i="4"/>
  <c r="AI1394" i="4"/>
  <c r="W1394" i="4"/>
  <c r="X1394" i="4"/>
  <c r="Y1394" i="4"/>
  <c r="AM1394" i="4"/>
  <c r="AK1394" i="4"/>
  <c r="AJ1394" i="4"/>
  <c r="AH1394" i="4"/>
  <c r="AG1394" i="4"/>
  <c r="AD1394" i="4"/>
  <c r="AC1394" i="4"/>
  <c r="AB1394" i="4"/>
  <c r="Z1394" i="4"/>
  <c r="V1394" i="4"/>
  <c r="U1394" i="4"/>
  <c r="Q1394" i="4"/>
  <c r="P1394" i="4"/>
  <c r="O1394" i="4"/>
  <c r="S1394" i="4"/>
  <c r="G1394" i="4"/>
  <c r="N1394" i="4"/>
  <c r="F1394" i="4"/>
  <c r="M1394" i="4"/>
  <c r="E1394" i="4"/>
  <c r="L1394" i="4"/>
  <c r="D1394" i="4"/>
  <c r="K1394" i="4"/>
  <c r="C1394" i="4"/>
  <c r="AF1394" i="4"/>
  <c r="J1394" i="4"/>
  <c r="B1394" i="4"/>
  <c r="AA1394" i="4"/>
  <c r="I1394" i="4"/>
  <c r="T1394" i="4"/>
  <c r="H1394" i="4"/>
  <c r="AR1395" i="4"/>
  <c r="AT1394" i="4"/>
  <c r="AS1394" i="4"/>
  <c r="AE1395" i="4" l="1"/>
  <c r="R1395" i="4"/>
  <c r="AL1395" i="4"/>
  <c r="AI1395" i="4"/>
  <c r="Y1395" i="4"/>
  <c r="X1395" i="4"/>
  <c r="W1395" i="4"/>
  <c r="AM1395" i="4"/>
  <c r="AK1395" i="4"/>
  <c r="AJ1395" i="4"/>
  <c r="AH1395" i="4"/>
  <c r="AG1395" i="4"/>
  <c r="AD1395" i="4"/>
  <c r="AC1395" i="4"/>
  <c r="AB1395" i="4"/>
  <c r="Z1395" i="4"/>
  <c r="V1395" i="4"/>
  <c r="U1395" i="4"/>
  <c r="Q1395" i="4"/>
  <c r="P1395" i="4"/>
  <c r="O1395" i="4"/>
  <c r="N1395" i="4"/>
  <c r="F1395" i="4"/>
  <c r="M1395" i="4"/>
  <c r="E1395" i="4"/>
  <c r="L1395" i="4"/>
  <c r="D1395" i="4"/>
  <c r="K1395" i="4"/>
  <c r="C1395" i="4"/>
  <c r="AF1395" i="4"/>
  <c r="J1395" i="4"/>
  <c r="B1395" i="4"/>
  <c r="AA1395" i="4"/>
  <c r="I1395" i="4"/>
  <c r="T1395" i="4"/>
  <c r="H1395" i="4"/>
  <c r="S1395" i="4"/>
  <c r="G1395" i="4"/>
  <c r="AR1396" i="4"/>
  <c r="AT1395" i="4"/>
  <c r="AS1395" i="4"/>
  <c r="AE1396" i="4" l="1"/>
  <c r="R1396" i="4"/>
  <c r="AL1396" i="4"/>
  <c r="AI1396" i="4"/>
  <c r="Y1396" i="4"/>
  <c r="X1396" i="4"/>
  <c r="W1396" i="4"/>
  <c r="AM1396" i="4"/>
  <c r="AK1396" i="4"/>
  <c r="AJ1396" i="4"/>
  <c r="AH1396" i="4"/>
  <c r="AG1396" i="4"/>
  <c r="AC1396" i="4"/>
  <c r="AD1396" i="4"/>
  <c r="AB1396" i="4"/>
  <c r="Z1396" i="4"/>
  <c r="V1396" i="4"/>
  <c r="U1396" i="4"/>
  <c r="Q1396" i="4"/>
  <c r="P1396" i="4"/>
  <c r="O1396" i="4"/>
  <c r="M1396" i="4"/>
  <c r="E1396" i="4"/>
  <c r="L1396" i="4"/>
  <c r="D1396" i="4"/>
  <c r="K1396" i="4"/>
  <c r="C1396" i="4"/>
  <c r="AF1396" i="4"/>
  <c r="J1396" i="4"/>
  <c r="B1396" i="4"/>
  <c r="AA1396" i="4"/>
  <c r="I1396" i="4"/>
  <c r="T1396" i="4"/>
  <c r="H1396" i="4"/>
  <c r="S1396" i="4"/>
  <c r="G1396" i="4"/>
  <c r="N1396" i="4"/>
  <c r="F1396" i="4"/>
  <c r="AR1397" i="4"/>
  <c r="AT1396" i="4"/>
  <c r="AS1396" i="4"/>
  <c r="AE1397" i="4" l="1"/>
  <c r="R1397" i="4"/>
  <c r="AL1397" i="4"/>
  <c r="AI1397" i="4"/>
  <c r="Y1397" i="4"/>
  <c r="W1397" i="4"/>
  <c r="X1397" i="4"/>
  <c r="AM1397" i="4"/>
  <c r="AK1397" i="4"/>
  <c r="AJ1397" i="4"/>
  <c r="AH1397" i="4"/>
  <c r="AG1397" i="4"/>
  <c r="AD1397" i="4"/>
  <c r="AC1397" i="4"/>
  <c r="AB1397" i="4"/>
  <c r="Z1397" i="4"/>
  <c r="V1397" i="4"/>
  <c r="U1397" i="4"/>
  <c r="Q1397" i="4"/>
  <c r="P1397" i="4"/>
  <c r="O1397" i="4"/>
  <c r="L1397" i="4"/>
  <c r="D1397" i="4"/>
  <c r="K1397" i="4"/>
  <c r="C1397" i="4"/>
  <c r="AF1397" i="4"/>
  <c r="J1397" i="4"/>
  <c r="B1397" i="4"/>
  <c r="AA1397" i="4"/>
  <c r="I1397" i="4"/>
  <c r="T1397" i="4"/>
  <c r="H1397" i="4"/>
  <c r="S1397" i="4"/>
  <c r="G1397" i="4"/>
  <c r="N1397" i="4"/>
  <c r="F1397" i="4"/>
  <c r="M1397" i="4"/>
  <c r="E1397" i="4"/>
  <c r="AR1398" i="4"/>
  <c r="AT1397" i="4"/>
  <c r="AS1397" i="4"/>
  <c r="AE1398" i="4" l="1"/>
  <c r="R1398" i="4"/>
  <c r="AL1398" i="4"/>
  <c r="AI1398" i="4"/>
  <c r="Y1398" i="4"/>
  <c r="X1398" i="4"/>
  <c r="W1398" i="4"/>
  <c r="AM1398" i="4"/>
  <c r="AK1398" i="4"/>
  <c r="AJ1398" i="4"/>
  <c r="AH1398" i="4"/>
  <c r="AG1398" i="4"/>
  <c r="AD1398" i="4"/>
  <c r="AC1398" i="4"/>
  <c r="AB1398" i="4"/>
  <c r="Z1398" i="4"/>
  <c r="V1398" i="4"/>
  <c r="U1398" i="4"/>
  <c r="P1398" i="4"/>
  <c r="O1398" i="4"/>
  <c r="Q1398" i="4"/>
  <c r="K1398" i="4"/>
  <c r="C1398" i="4"/>
  <c r="AF1398" i="4"/>
  <c r="J1398" i="4"/>
  <c r="B1398" i="4"/>
  <c r="AA1398" i="4"/>
  <c r="I1398" i="4"/>
  <c r="T1398" i="4"/>
  <c r="H1398" i="4"/>
  <c r="S1398" i="4"/>
  <c r="G1398" i="4"/>
  <c r="N1398" i="4"/>
  <c r="F1398" i="4"/>
  <c r="M1398" i="4"/>
  <c r="E1398" i="4"/>
  <c r="L1398" i="4"/>
  <c r="D1398" i="4"/>
  <c r="AR1399" i="4"/>
  <c r="AT1398" i="4"/>
  <c r="AS1398" i="4"/>
  <c r="AE1399" i="4" l="1"/>
  <c r="R1399" i="4"/>
  <c r="AL1399" i="4"/>
  <c r="AI1399" i="4"/>
  <c r="X1399" i="4"/>
  <c r="W1399" i="4"/>
  <c r="Y1399" i="4"/>
  <c r="AM1399" i="4"/>
  <c r="AK1399" i="4"/>
  <c r="AJ1399" i="4"/>
  <c r="AH1399" i="4"/>
  <c r="AG1399" i="4"/>
  <c r="AD1399" i="4"/>
  <c r="AC1399" i="4"/>
  <c r="AB1399" i="4"/>
  <c r="Z1399" i="4"/>
  <c r="V1399" i="4"/>
  <c r="U1399" i="4"/>
  <c r="Q1399" i="4"/>
  <c r="P1399" i="4"/>
  <c r="O1399" i="4"/>
  <c r="AF1399" i="4"/>
  <c r="J1399" i="4"/>
  <c r="B1399" i="4"/>
  <c r="AA1399" i="4"/>
  <c r="I1399" i="4"/>
  <c r="T1399" i="4"/>
  <c r="H1399" i="4"/>
  <c r="S1399" i="4"/>
  <c r="G1399" i="4"/>
  <c r="N1399" i="4"/>
  <c r="F1399" i="4"/>
  <c r="M1399" i="4"/>
  <c r="E1399" i="4"/>
  <c r="L1399" i="4"/>
  <c r="D1399" i="4"/>
  <c r="K1399" i="4"/>
  <c r="C1399" i="4"/>
  <c r="AR1400" i="4"/>
  <c r="AT1399" i="4"/>
  <c r="AS1399" i="4"/>
  <c r="AE1400" i="4" l="1"/>
  <c r="R1400" i="4"/>
  <c r="AL1400" i="4"/>
  <c r="AI1400" i="4"/>
  <c r="Y1400" i="4"/>
  <c r="X1400" i="4"/>
  <c r="W1400" i="4"/>
  <c r="AM1400" i="4"/>
  <c r="AK1400" i="4"/>
  <c r="AH1400" i="4"/>
  <c r="AJ1400" i="4"/>
  <c r="AG1400" i="4"/>
  <c r="AD1400" i="4"/>
  <c r="AC1400" i="4"/>
  <c r="AB1400" i="4"/>
  <c r="Z1400" i="4"/>
  <c r="V1400" i="4"/>
  <c r="U1400" i="4"/>
  <c r="Q1400" i="4"/>
  <c r="P1400" i="4"/>
  <c r="O1400" i="4"/>
  <c r="AA1400" i="4"/>
  <c r="I1400" i="4"/>
  <c r="T1400" i="4"/>
  <c r="H1400" i="4"/>
  <c r="S1400" i="4"/>
  <c r="G1400" i="4"/>
  <c r="N1400" i="4"/>
  <c r="F1400" i="4"/>
  <c r="M1400" i="4"/>
  <c r="E1400" i="4"/>
  <c r="L1400" i="4"/>
  <c r="D1400" i="4"/>
  <c r="K1400" i="4"/>
  <c r="C1400" i="4"/>
  <c r="AF1400" i="4"/>
  <c r="J1400" i="4"/>
  <c r="B1400" i="4"/>
  <c r="AR1401" i="4"/>
  <c r="AT1400" i="4"/>
  <c r="AS1400" i="4"/>
  <c r="AE1401" i="4" l="1"/>
  <c r="R1401" i="4"/>
  <c r="AL1401" i="4"/>
  <c r="AI1401" i="4"/>
  <c r="Y1401" i="4"/>
  <c r="X1401" i="4"/>
  <c r="W1401" i="4"/>
  <c r="AM1401" i="4"/>
  <c r="AK1401" i="4"/>
  <c r="AH1401" i="4"/>
  <c r="AJ1401" i="4"/>
  <c r="AG1401" i="4"/>
  <c r="AD1401" i="4"/>
  <c r="AC1401" i="4"/>
  <c r="AB1401" i="4"/>
  <c r="Z1401" i="4"/>
  <c r="V1401" i="4"/>
  <c r="U1401" i="4"/>
  <c r="Q1401" i="4"/>
  <c r="P1401" i="4"/>
  <c r="O1401" i="4"/>
  <c r="T1401" i="4"/>
  <c r="H1401" i="4"/>
  <c r="S1401" i="4"/>
  <c r="G1401" i="4"/>
  <c r="N1401" i="4"/>
  <c r="F1401" i="4"/>
  <c r="M1401" i="4"/>
  <c r="E1401" i="4"/>
  <c r="L1401" i="4"/>
  <c r="D1401" i="4"/>
  <c r="K1401" i="4"/>
  <c r="C1401" i="4"/>
  <c r="AF1401" i="4"/>
  <c r="J1401" i="4"/>
  <c r="B1401" i="4"/>
  <c r="AA1401" i="4"/>
  <c r="I1401" i="4"/>
  <c r="AR1402" i="4"/>
  <c r="AT1401" i="4"/>
  <c r="AS1401" i="4"/>
  <c r="AE1402" i="4" l="1"/>
  <c r="R1402" i="4"/>
  <c r="AL1402" i="4"/>
  <c r="AI1402" i="4"/>
  <c r="W1402" i="4"/>
  <c r="X1402" i="4"/>
  <c r="Y1402" i="4"/>
  <c r="AM1402" i="4"/>
  <c r="AK1402" i="4"/>
  <c r="AJ1402" i="4"/>
  <c r="AH1402" i="4"/>
  <c r="AG1402" i="4"/>
  <c r="AD1402" i="4"/>
  <c r="AC1402" i="4"/>
  <c r="AB1402" i="4"/>
  <c r="Z1402" i="4"/>
  <c r="V1402" i="4"/>
  <c r="U1402" i="4"/>
  <c r="Q1402" i="4"/>
  <c r="P1402" i="4"/>
  <c r="O1402" i="4"/>
  <c r="S1402" i="4"/>
  <c r="G1402" i="4"/>
  <c r="N1402" i="4"/>
  <c r="F1402" i="4"/>
  <c r="M1402" i="4"/>
  <c r="E1402" i="4"/>
  <c r="L1402" i="4"/>
  <c r="D1402" i="4"/>
  <c r="K1402" i="4"/>
  <c r="C1402" i="4"/>
  <c r="AF1402" i="4"/>
  <c r="J1402" i="4"/>
  <c r="B1402" i="4"/>
  <c r="AA1402" i="4"/>
  <c r="I1402" i="4"/>
  <c r="T1402" i="4"/>
  <c r="H1402" i="4"/>
  <c r="AR1403" i="4"/>
  <c r="AT1402" i="4"/>
  <c r="AS1402" i="4"/>
  <c r="AE1403" i="4" l="1"/>
  <c r="R1403" i="4"/>
  <c r="AL1403" i="4"/>
  <c r="AI1403" i="4"/>
  <c r="Y1403" i="4"/>
  <c r="X1403" i="4"/>
  <c r="W1403" i="4"/>
  <c r="AM1403" i="4"/>
  <c r="AK1403" i="4"/>
  <c r="AJ1403" i="4"/>
  <c r="AH1403" i="4"/>
  <c r="AG1403" i="4"/>
  <c r="AD1403" i="4"/>
  <c r="AC1403" i="4"/>
  <c r="AB1403" i="4"/>
  <c r="Z1403" i="4"/>
  <c r="V1403" i="4"/>
  <c r="U1403" i="4"/>
  <c r="Q1403" i="4"/>
  <c r="P1403" i="4"/>
  <c r="O1403" i="4"/>
  <c r="N1403" i="4"/>
  <c r="F1403" i="4"/>
  <c r="M1403" i="4"/>
  <c r="E1403" i="4"/>
  <c r="L1403" i="4"/>
  <c r="D1403" i="4"/>
  <c r="K1403" i="4"/>
  <c r="C1403" i="4"/>
  <c r="AF1403" i="4"/>
  <c r="J1403" i="4"/>
  <c r="B1403" i="4"/>
  <c r="AA1403" i="4"/>
  <c r="I1403" i="4"/>
  <c r="T1403" i="4"/>
  <c r="H1403" i="4"/>
  <c r="S1403" i="4"/>
  <c r="G1403" i="4"/>
  <c r="AR1404" i="4"/>
  <c r="AT1403" i="4"/>
  <c r="AS1403" i="4"/>
  <c r="AE1404" i="4" l="1"/>
  <c r="R1404" i="4"/>
  <c r="AL1404" i="4"/>
  <c r="AI1404" i="4"/>
  <c r="Y1404" i="4"/>
  <c r="X1404" i="4"/>
  <c r="W1404" i="4"/>
  <c r="AM1404" i="4"/>
  <c r="AK1404" i="4"/>
  <c r="AJ1404" i="4"/>
  <c r="AH1404" i="4"/>
  <c r="AG1404" i="4"/>
  <c r="AD1404" i="4"/>
  <c r="AC1404" i="4"/>
  <c r="AB1404" i="4"/>
  <c r="Z1404" i="4"/>
  <c r="V1404" i="4"/>
  <c r="U1404" i="4"/>
  <c r="Q1404" i="4"/>
  <c r="P1404" i="4"/>
  <c r="O1404" i="4"/>
  <c r="M1404" i="4"/>
  <c r="E1404" i="4"/>
  <c r="L1404" i="4"/>
  <c r="D1404" i="4"/>
  <c r="K1404" i="4"/>
  <c r="C1404" i="4"/>
  <c r="AF1404" i="4"/>
  <c r="J1404" i="4"/>
  <c r="B1404" i="4"/>
  <c r="AA1404" i="4"/>
  <c r="I1404" i="4"/>
  <c r="T1404" i="4"/>
  <c r="H1404" i="4"/>
  <c r="S1404" i="4"/>
  <c r="G1404" i="4"/>
  <c r="N1404" i="4"/>
  <c r="F1404" i="4"/>
  <c r="AR1405" i="4"/>
  <c r="AT1404" i="4"/>
  <c r="AS1404" i="4"/>
  <c r="AE1405" i="4" l="1"/>
  <c r="R1405" i="4"/>
  <c r="AL1405" i="4"/>
  <c r="AI1405" i="4"/>
  <c r="Y1405" i="4"/>
  <c r="W1405" i="4"/>
  <c r="X1405" i="4"/>
  <c r="AM1405" i="4"/>
  <c r="AK1405" i="4"/>
  <c r="AJ1405" i="4"/>
  <c r="AG1405" i="4"/>
  <c r="AH1405" i="4"/>
  <c r="AD1405" i="4"/>
  <c r="AC1405" i="4"/>
  <c r="AB1405" i="4"/>
  <c r="Z1405" i="4"/>
  <c r="V1405" i="4"/>
  <c r="U1405" i="4"/>
  <c r="Q1405" i="4"/>
  <c r="P1405" i="4"/>
  <c r="O1405" i="4"/>
  <c r="L1405" i="4"/>
  <c r="D1405" i="4"/>
  <c r="K1405" i="4"/>
  <c r="C1405" i="4"/>
  <c r="AF1405" i="4"/>
  <c r="J1405" i="4"/>
  <c r="B1405" i="4"/>
  <c r="AA1405" i="4"/>
  <c r="I1405" i="4"/>
  <c r="T1405" i="4"/>
  <c r="H1405" i="4"/>
  <c r="S1405" i="4"/>
  <c r="G1405" i="4"/>
  <c r="N1405" i="4"/>
  <c r="F1405" i="4"/>
  <c r="M1405" i="4"/>
  <c r="E1405" i="4"/>
  <c r="AR1406" i="4"/>
  <c r="AT1405" i="4"/>
  <c r="AS1405" i="4"/>
  <c r="AE1406" i="4" l="1"/>
  <c r="R1406" i="4"/>
  <c r="AL1406" i="4"/>
  <c r="AI1406" i="4"/>
  <c r="Y1406" i="4"/>
  <c r="X1406" i="4"/>
  <c r="W1406" i="4"/>
  <c r="AK1406" i="4"/>
  <c r="AM1406" i="4"/>
  <c r="AJ1406" i="4"/>
  <c r="AH1406" i="4"/>
  <c r="AG1406" i="4"/>
  <c r="AD1406" i="4"/>
  <c r="AC1406" i="4"/>
  <c r="AB1406" i="4"/>
  <c r="Z1406" i="4"/>
  <c r="V1406" i="4"/>
  <c r="U1406" i="4"/>
  <c r="P1406" i="4"/>
  <c r="O1406" i="4"/>
  <c r="Q1406" i="4"/>
  <c r="K1406" i="4"/>
  <c r="C1406" i="4"/>
  <c r="AF1406" i="4"/>
  <c r="J1406" i="4"/>
  <c r="B1406" i="4"/>
  <c r="AA1406" i="4"/>
  <c r="I1406" i="4"/>
  <c r="T1406" i="4"/>
  <c r="H1406" i="4"/>
  <c r="S1406" i="4"/>
  <c r="G1406" i="4"/>
  <c r="N1406" i="4"/>
  <c r="F1406" i="4"/>
  <c r="M1406" i="4"/>
  <c r="E1406" i="4"/>
  <c r="L1406" i="4"/>
  <c r="D1406" i="4"/>
  <c r="AR1407" i="4"/>
  <c r="AT1406" i="4"/>
  <c r="AS1406" i="4"/>
  <c r="AE1407" i="4" l="1"/>
  <c r="R1407" i="4"/>
  <c r="AL1407" i="4"/>
  <c r="AI1407" i="4"/>
  <c r="X1407" i="4"/>
  <c r="W1407" i="4"/>
  <c r="Y1407" i="4"/>
  <c r="AM1407" i="4"/>
  <c r="AK1407" i="4"/>
  <c r="AJ1407" i="4"/>
  <c r="AH1407" i="4"/>
  <c r="AG1407" i="4"/>
  <c r="AD1407" i="4"/>
  <c r="AC1407" i="4"/>
  <c r="AB1407" i="4"/>
  <c r="Z1407" i="4"/>
  <c r="V1407" i="4"/>
  <c r="U1407" i="4"/>
  <c r="Q1407" i="4"/>
  <c r="P1407" i="4"/>
  <c r="O1407" i="4"/>
  <c r="AF1407" i="4"/>
  <c r="J1407" i="4"/>
  <c r="B1407" i="4"/>
  <c r="AA1407" i="4"/>
  <c r="I1407" i="4"/>
  <c r="T1407" i="4"/>
  <c r="H1407" i="4"/>
  <c r="S1407" i="4"/>
  <c r="G1407" i="4"/>
  <c r="N1407" i="4"/>
  <c r="F1407" i="4"/>
  <c r="M1407" i="4"/>
  <c r="E1407" i="4"/>
  <c r="L1407" i="4"/>
  <c r="D1407" i="4"/>
  <c r="K1407" i="4"/>
  <c r="C1407" i="4"/>
  <c r="AR1408" i="4"/>
  <c r="AS1407" i="4"/>
  <c r="AT1407" i="4"/>
  <c r="AE1408" i="4" l="1"/>
  <c r="R1408" i="4"/>
  <c r="AL1408" i="4"/>
  <c r="AI1408" i="4"/>
  <c r="Y1408" i="4"/>
  <c r="X1408" i="4"/>
  <c r="W1408" i="4"/>
  <c r="AM1408" i="4"/>
  <c r="AK1408" i="4"/>
  <c r="AH1408" i="4"/>
  <c r="AJ1408" i="4"/>
  <c r="AG1408" i="4"/>
  <c r="AD1408" i="4"/>
  <c r="AC1408" i="4"/>
  <c r="AB1408" i="4"/>
  <c r="Z1408" i="4"/>
  <c r="V1408" i="4"/>
  <c r="U1408" i="4"/>
  <c r="Q1408" i="4"/>
  <c r="P1408" i="4"/>
  <c r="O1408" i="4"/>
  <c r="AA1408" i="4"/>
  <c r="I1408" i="4"/>
  <c r="T1408" i="4"/>
  <c r="H1408" i="4"/>
  <c r="S1408" i="4"/>
  <c r="G1408" i="4"/>
  <c r="N1408" i="4"/>
  <c r="F1408" i="4"/>
  <c r="M1408" i="4"/>
  <c r="E1408" i="4"/>
  <c r="L1408" i="4"/>
  <c r="D1408" i="4"/>
  <c r="K1408" i="4"/>
  <c r="C1408" i="4"/>
  <c r="AF1408" i="4"/>
  <c r="J1408" i="4"/>
  <c r="B1408" i="4"/>
  <c r="AR1409" i="4"/>
  <c r="AT1408" i="4"/>
  <c r="AS1408" i="4"/>
  <c r="AE1409" i="4" l="1"/>
  <c r="R1409" i="4"/>
  <c r="AL1409" i="4"/>
  <c r="AI1409" i="4"/>
  <c r="Y1409" i="4"/>
  <c r="X1409" i="4"/>
  <c r="W1409" i="4"/>
  <c r="AM1409" i="4"/>
  <c r="AK1409" i="4"/>
  <c r="AH1409" i="4"/>
  <c r="AJ1409" i="4"/>
  <c r="AG1409" i="4"/>
  <c r="AD1409" i="4"/>
  <c r="AC1409" i="4"/>
  <c r="AB1409" i="4"/>
  <c r="Z1409" i="4"/>
  <c r="V1409" i="4"/>
  <c r="U1409" i="4"/>
  <c r="Q1409" i="4"/>
  <c r="P1409" i="4"/>
  <c r="O1409" i="4"/>
  <c r="T1409" i="4"/>
  <c r="H1409" i="4"/>
  <c r="S1409" i="4"/>
  <c r="G1409" i="4"/>
  <c r="N1409" i="4"/>
  <c r="F1409" i="4"/>
  <c r="M1409" i="4"/>
  <c r="E1409" i="4"/>
  <c r="L1409" i="4"/>
  <c r="D1409" i="4"/>
  <c r="K1409" i="4"/>
  <c r="C1409" i="4"/>
  <c r="AF1409" i="4"/>
  <c r="J1409" i="4"/>
  <c r="B1409" i="4"/>
  <c r="AA1409" i="4"/>
  <c r="I1409" i="4"/>
  <c r="AR1410" i="4"/>
  <c r="AT1409" i="4"/>
  <c r="AS1409" i="4"/>
  <c r="AE1410" i="4" l="1"/>
  <c r="R1410" i="4"/>
  <c r="AL1410" i="4"/>
  <c r="AI1410" i="4"/>
  <c r="W1410" i="4"/>
  <c r="X1410" i="4"/>
  <c r="Y1410" i="4"/>
  <c r="AM1410" i="4"/>
  <c r="AK1410" i="4"/>
  <c r="AJ1410" i="4"/>
  <c r="AH1410" i="4"/>
  <c r="AG1410" i="4"/>
  <c r="AD1410" i="4"/>
  <c r="AC1410" i="4"/>
  <c r="AB1410" i="4"/>
  <c r="Z1410" i="4"/>
  <c r="V1410" i="4"/>
  <c r="U1410" i="4"/>
  <c r="Q1410" i="4"/>
  <c r="P1410" i="4"/>
  <c r="O1410" i="4"/>
  <c r="S1410" i="4"/>
  <c r="G1410" i="4"/>
  <c r="N1410" i="4"/>
  <c r="F1410" i="4"/>
  <c r="M1410" i="4"/>
  <c r="E1410" i="4"/>
  <c r="L1410" i="4"/>
  <c r="D1410" i="4"/>
  <c r="K1410" i="4"/>
  <c r="C1410" i="4"/>
  <c r="AF1410" i="4"/>
  <c r="J1410" i="4"/>
  <c r="B1410" i="4"/>
  <c r="AA1410" i="4"/>
  <c r="I1410" i="4"/>
  <c r="T1410" i="4"/>
  <c r="H1410" i="4"/>
  <c r="AR1411" i="4"/>
  <c r="AT1410" i="4"/>
  <c r="AS1410" i="4"/>
  <c r="AE1411" i="4" l="1"/>
  <c r="R1411" i="4"/>
  <c r="AL1411" i="4"/>
  <c r="AI1411" i="4"/>
  <c r="Y1411" i="4"/>
  <c r="X1411" i="4"/>
  <c r="W1411" i="4"/>
  <c r="AM1411" i="4"/>
  <c r="AK1411" i="4"/>
  <c r="AJ1411" i="4"/>
  <c r="AH1411" i="4"/>
  <c r="AG1411" i="4"/>
  <c r="AD1411" i="4"/>
  <c r="AC1411" i="4"/>
  <c r="AB1411" i="4"/>
  <c r="Z1411" i="4"/>
  <c r="V1411" i="4"/>
  <c r="U1411" i="4"/>
  <c r="Q1411" i="4"/>
  <c r="P1411" i="4"/>
  <c r="O1411" i="4"/>
  <c r="N1411" i="4"/>
  <c r="F1411" i="4"/>
  <c r="M1411" i="4"/>
  <c r="E1411" i="4"/>
  <c r="L1411" i="4"/>
  <c r="D1411" i="4"/>
  <c r="K1411" i="4"/>
  <c r="C1411" i="4"/>
  <c r="AF1411" i="4"/>
  <c r="J1411" i="4"/>
  <c r="B1411" i="4"/>
  <c r="AA1411" i="4"/>
  <c r="I1411" i="4"/>
  <c r="T1411" i="4"/>
  <c r="H1411" i="4"/>
  <c r="S1411" i="4"/>
  <c r="G1411" i="4"/>
  <c r="AR1412" i="4"/>
  <c r="AT1411" i="4"/>
  <c r="AS1411" i="4"/>
  <c r="AE1412" i="4" l="1"/>
  <c r="R1412" i="4"/>
  <c r="AL1412" i="4"/>
  <c r="AI1412" i="4"/>
  <c r="Y1412" i="4"/>
  <c r="X1412" i="4"/>
  <c r="W1412" i="4"/>
  <c r="AM1412" i="4"/>
  <c r="AK1412" i="4"/>
  <c r="AJ1412" i="4"/>
  <c r="AH1412" i="4"/>
  <c r="AG1412" i="4"/>
  <c r="AC1412" i="4"/>
  <c r="AD1412" i="4"/>
  <c r="AB1412" i="4"/>
  <c r="Z1412" i="4"/>
  <c r="V1412" i="4"/>
  <c r="U1412" i="4"/>
  <c r="Q1412" i="4"/>
  <c r="P1412" i="4"/>
  <c r="O1412" i="4"/>
  <c r="M1412" i="4"/>
  <c r="E1412" i="4"/>
  <c r="L1412" i="4"/>
  <c r="D1412" i="4"/>
  <c r="K1412" i="4"/>
  <c r="C1412" i="4"/>
  <c r="AF1412" i="4"/>
  <c r="J1412" i="4"/>
  <c r="B1412" i="4"/>
  <c r="AA1412" i="4"/>
  <c r="I1412" i="4"/>
  <c r="T1412" i="4"/>
  <c r="H1412" i="4"/>
  <c r="S1412" i="4"/>
  <c r="G1412" i="4"/>
  <c r="N1412" i="4"/>
  <c r="F1412" i="4"/>
  <c r="AR1413" i="4"/>
  <c r="AT1412" i="4"/>
  <c r="AS1412" i="4"/>
  <c r="AE1413" i="4" l="1"/>
  <c r="R1413" i="4"/>
  <c r="AL1413" i="4"/>
  <c r="AI1413" i="4"/>
  <c r="Y1413" i="4"/>
  <c r="W1413" i="4"/>
  <c r="X1413" i="4"/>
  <c r="AM1413" i="4"/>
  <c r="AK1413" i="4"/>
  <c r="AJ1413" i="4"/>
  <c r="AG1413" i="4"/>
  <c r="AH1413" i="4"/>
  <c r="AD1413" i="4"/>
  <c r="AC1413" i="4"/>
  <c r="AB1413" i="4"/>
  <c r="Z1413" i="4"/>
  <c r="V1413" i="4"/>
  <c r="U1413" i="4"/>
  <c r="Q1413" i="4"/>
  <c r="P1413" i="4"/>
  <c r="O1413" i="4"/>
  <c r="L1413" i="4"/>
  <c r="D1413" i="4"/>
  <c r="K1413" i="4"/>
  <c r="C1413" i="4"/>
  <c r="AF1413" i="4"/>
  <c r="J1413" i="4"/>
  <c r="B1413" i="4"/>
  <c r="AA1413" i="4"/>
  <c r="I1413" i="4"/>
  <c r="T1413" i="4"/>
  <c r="H1413" i="4"/>
  <c r="S1413" i="4"/>
  <c r="G1413" i="4"/>
  <c r="N1413" i="4"/>
  <c r="F1413" i="4"/>
  <c r="M1413" i="4"/>
  <c r="E1413" i="4"/>
  <c r="AR1414" i="4"/>
  <c r="AT1413" i="4"/>
  <c r="AS1413" i="4"/>
  <c r="AE1414" i="4" l="1"/>
  <c r="R1414" i="4"/>
  <c r="AL1414" i="4"/>
  <c r="AI1414" i="4"/>
  <c r="Y1414" i="4"/>
  <c r="X1414" i="4"/>
  <c r="W1414" i="4"/>
  <c r="AM1414" i="4"/>
  <c r="AK1414" i="4"/>
  <c r="AJ1414" i="4"/>
  <c r="AH1414" i="4"/>
  <c r="AG1414" i="4"/>
  <c r="AD1414" i="4"/>
  <c r="AC1414" i="4"/>
  <c r="AB1414" i="4"/>
  <c r="Z1414" i="4"/>
  <c r="V1414" i="4"/>
  <c r="U1414" i="4"/>
  <c r="P1414" i="4"/>
  <c r="O1414" i="4"/>
  <c r="Q1414" i="4"/>
  <c r="K1414" i="4"/>
  <c r="C1414" i="4"/>
  <c r="AF1414" i="4"/>
  <c r="J1414" i="4"/>
  <c r="B1414" i="4"/>
  <c r="AA1414" i="4"/>
  <c r="I1414" i="4"/>
  <c r="T1414" i="4"/>
  <c r="H1414" i="4"/>
  <c r="S1414" i="4"/>
  <c r="G1414" i="4"/>
  <c r="N1414" i="4"/>
  <c r="F1414" i="4"/>
  <c r="M1414" i="4"/>
  <c r="E1414" i="4"/>
  <c r="L1414" i="4"/>
  <c r="D1414" i="4"/>
  <c r="AR1415" i="4"/>
  <c r="AT1414" i="4"/>
  <c r="AS1414" i="4"/>
  <c r="AE1415" i="4" l="1"/>
  <c r="R1415" i="4"/>
  <c r="AL1415" i="4"/>
  <c r="AI1415" i="4"/>
  <c r="X1415" i="4"/>
  <c r="W1415" i="4"/>
  <c r="Y1415" i="4"/>
  <c r="AM1415" i="4"/>
  <c r="AK1415" i="4"/>
  <c r="AJ1415" i="4"/>
  <c r="AH1415" i="4"/>
  <c r="AG1415" i="4"/>
  <c r="AD1415" i="4"/>
  <c r="AC1415" i="4"/>
  <c r="AB1415" i="4"/>
  <c r="Z1415" i="4"/>
  <c r="V1415" i="4"/>
  <c r="U1415" i="4"/>
  <c r="Q1415" i="4"/>
  <c r="P1415" i="4"/>
  <c r="O1415" i="4"/>
  <c r="AF1415" i="4"/>
  <c r="J1415" i="4"/>
  <c r="B1415" i="4"/>
  <c r="AA1415" i="4"/>
  <c r="I1415" i="4"/>
  <c r="T1415" i="4"/>
  <c r="H1415" i="4"/>
  <c r="S1415" i="4"/>
  <c r="G1415" i="4"/>
  <c r="N1415" i="4"/>
  <c r="F1415" i="4"/>
  <c r="M1415" i="4"/>
  <c r="E1415" i="4"/>
  <c r="L1415" i="4"/>
  <c r="D1415" i="4"/>
  <c r="K1415" i="4"/>
  <c r="C1415" i="4"/>
  <c r="AR1416" i="4"/>
  <c r="AT1415" i="4"/>
  <c r="AS1415" i="4"/>
  <c r="AE1416" i="4" l="1"/>
  <c r="R1416" i="4"/>
  <c r="AL1416" i="4"/>
  <c r="AI1416" i="4"/>
  <c r="Y1416" i="4"/>
  <c r="X1416" i="4"/>
  <c r="W1416" i="4"/>
  <c r="AM1416" i="4"/>
  <c r="AK1416" i="4"/>
  <c r="AJ1416" i="4"/>
  <c r="AH1416" i="4"/>
  <c r="AG1416" i="4"/>
  <c r="AD1416" i="4"/>
  <c r="AC1416" i="4"/>
  <c r="AB1416" i="4"/>
  <c r="Z1416" i="4"/>
  <c r="V1416" i="4"/>
  <c r="U1416" i="4"/>
  <c r="Q1416" i="4"/>
  <c r="P1416" i="4"/>
  <c r="O1416" i="4"/>
  <c r="AA1416" i="4"/>
  <c r="I1416" i="4"/>
  <c r="T1416" i="4"/>
  <c r="H1416" i="4"/>
  <c r="S1416" i="4"/>
  <c r="G1416" i="4"/>
  <c r="N1416" i="4"/>
  <c r="F1416" i="4"/>
  <c r="M1416" i="4"/>
  <c r="E1416" i="4"/>
  <c r="L1416" i="4"/>
  <c r="D1416" i="4"/>
  <c r="K1416" i="4"/>
  <c r="C1416" i="4"/>
  <c r="AF1416" i="4"/>
  <c r="J1416" i="4"/>
  <c r="B1416" i="4"/>
  <c r="AR1417" i="4"/>
  <c r="AT1416" i="4"/>
  <c r="AS1416" i="4"/>
  <c r="AE1417" i="4" l="1"/>
  <c r="R1417" i="4"/>
  <c r="AL1417" i="4"/>
  <c r="AI1417" i="4"/>
  <c r="Y1417" i="4"/>
  <c r="X1417" i="4"/>
  <c r="W1417" i="4"/>
  <c r="AM1417" i="4"/>
  <c r="AK1417" i="4"/>
  <c r="AJ1417" i="4"/>
  <c r="AH1417" i="4"/>
  <c r="AG1417" i="4"/>
  <c r="AD1417" i="4"/>
  <c r="AC1417" i="4"/>
  <c r="AB1417" i="4"/>
  <c r="Z1417" i="4"/>
  <c r="V1417" i="4"/>
  <c r="U1417" i="4"/>
  <c r="Q1417" i="4"/>
  <c r="P1417" i="4"/>
  <c r="O1417" i="4"/>
  <c r="T1417" i="4"/>
  <c r="H1417" i="4"/>
  <c r="S1417" i="4"/>
  <c r="G1417" i="4"/>
  <c r="N1417" i="4"/>
  <c r="F1417" i="4"/>
  <c r="M1417" i="4"/>
  <c r="E1417" i="4"/>
  <c r="L1417" i="4"/>
  <c r="D1417" i="4"/>
  <c r="K1417" i="4"/>
  <c r="C1417" i="4"/>
  <c r="AF1417" i="4"/>
  <c r="J1417" i="4"/>
  <c r="B1417" i="4"/>
  <c r="AA1417" i="4"/>
  <c r="I1417" i="4"/>
  <c r="AR1418" i="4"/>
  <c r="AT1417" i="4"/>
  <c r="AS1417" i="4"/>
  <c r="AE1418" i="4" l="1"/>
  <c r="R1418" i="4"/>
  <c r="AL1418" i="4"/>
  <c r="AI1418" i="4"/>
  <c r="W1418" i="4"/>
  <c r="X1418" i="4"/>
  <c r="Y1418" i="4"/>
  <c r="AM1418" i="4"/>
  <c r="AK1418" i="4"/>
  <c r="AJ1418" i="4"/>
  <c r="AH1418" i="4"/>
  <c r="AG1418" i="4"/>
  <c r="AD1418" i="4"/>
  <c r="AC1418" i="4"/>
  <c r="AB1418" i="4"/>
  <c r="Z1418" i="4"/>
  <c r="V1418" i="4"/>
  <c r="U1418" i="4"/>
  <c r="Q1418" i="4"/>
  <c r="P1418" i="4"/>
  <c r="O1418" i="4"/>
  <c r="S1418" i="4"/>
  <c r="G1418" i="4"/>
  <c r="N1418" i="4"/>
  <c r="F1418" i="4"/>
  <c r="M1418" i="4"/>
  <c r="E1418" i="4"/>
  <c r="L1418" i="4"/>
  <c r="D1418" i="4"/>
  <c r="K1418" i="4"/>
  <c r="C1418" i="4"/>
  <c r="AF1418" i="4"/>
  <c r="J1418" i="4"/>
  <c r="B1418" i="4"/>
  <c r="AA1418" i="4"/>
  <c r="I1418" i="4"/>
  <c r="T1418" i="4"/>
  <c r="H1418" i="4"/>
  <c r="AR1419" i="4"/>
  <c r="AT1418" i="4"/>
  <c r="AS1418" i="4"/>
  <c r="AE1419" i="4" l="1"/>
  <c r="R1419" i="4"/>
  <c r="AL1419" i="4"/>
  <c r="AI1419" i="4"/>
  <c r="Y1419" i="4"/>
  <c r="X1419" i="4"/>
  <c r="W1419" i="4"/>
  <c r="AM1419" i="4"/>
  <c r="AK1419" i="4"/>
  <c r="AJ1419" i="4"/>
  <c r="AH1419" i="4"/>
  <c r="AG1419" i="4"/>
  <c r="AD1419" i="4"/>
  <c r="AC1419" i="4"/>
  <c r="AB1419" i="4"/>
  <c r="Z1419" i="4"/>
  <c r="V1419" i="4"/>
  <c r="U1419" i="4"/>
  <c r="Q1419" i="4"/>
  <c r="P1419" i="4"/>
  <c r="O1419" i="4"/>
  <c r="N1419" i="4"/>
  <c r="F1419" i="4"/>
  <c r="M1419" i="4"/>
  <c r="E1419" i="4"/>
  <c r="L1419" i="4"/>
  <c r="D1419" i="4"/>
  <c r="K1419" i="4"/>
  <c r="C1419" i="4"/>
  <c r="AF1419" i="4"/>
  <c r="J1419" i="4"/>
  <c r="B1419" i="4"/>
  <c r="AA1419" i="4"/>
  <c r="I1419" i="4"/>
  <c r="T1419" i="4"/>
  <c r="H1419" i="4"/>
  <c r="S1419" i="4"/>
  <c r="G1419" i="4"/>
  <c r="AR1420" i="4"/>
  <c r="AT1419" i="4"/>
  <c r="AS1419" i="4"/>
  <c r="AE1420" i="4" l="1"/>
  <c r="R1420" i="4"/>
  <c r="AL1420" i="4"/>
  <c r="AI1420" i="4"/>
  <c r="Y1420" i="4"/>
  <c r="X1420" i="4"/>
  <c r="W1420" i="4"/>
  <c r="AM1420" i="4"/>
  <c r="AK1420" i="4"/>
  <c r="AJ1420" i="4"/>
  <c r="AH1420" i="4"/>
  <c r="AG1420" i="4"/>
  <c r="AC1420" i="4"/>
  <c r="AD1420" i="4"/>
  <c r="AB1420" i="4"/>
  <c r="Z1420" i="4"/>
  <c r="V1420" i="4"/>
  <c r="U1420" i="4"/>
  <c r="Q1420" i="4"/>
  <c r="P1420" i="4"/>
  <c r="O1420" i="4"/>
  <c r="M1420" i="4"/>
  <c r="E1420" i="4"/>
  <c r="L1420" i="4"/>
  <c r="D1420" i="4"/>
  <c r="K1420" i="4"/>
  <c r="C1420" i="4"/>
  <c r="AF1420" i="4"/>
  <c r="J1420" i="4"/>
  <c r="B1420" i="4"/>
  <c r="AA1420" i="4"/>
  <c r="I1420" i="4"/>
  <c r="T1420" i="4"/>
  <c r="H1420" i="4"/>
  <c r="S1420" i="4"/>
  <c r="G1420" i="4"/>
  <c r="N1420" i="4"/>
  <c r="F1420" i="4"/>
  <c r="AR1421" i="4"/>
  <c r="AT1420" i="4"/>
  <c r="AS1420" i="4"/>
  <c r="AE1421" i="4" l="1"/>
  <c r="R1421" i="4"/>
  <c r="AL1421" i="4"/>
  <c r="AI1421" i="4"/>
  <c r="Y1421" i="4"/>
  <c r="W1421" i="4"/>
  <c r="X1421" i="4"/>
  <c r="AM1421" i="4"/>
  <c r="AK1421" i="4"/>
  <c r="AJ1421" i="4"/>
  <c r="AG1421" i="4"/>
  <c r="AH1421" i="4"/>
  <c r="AD1421" i="4"/>
  <c r="AC1421" i="4"/>
  <c r="AB1421" i="4"/>
  <c r="Z1421" i="4"/>
  <c r="V1421" i="4"/>
  <c r="U1421" i="4"/>
  <c r="Q1421" i="4"/>
  <c r="P1421" i="4"/>
  <c r="O1421" i="4"/>
  <c r="L1421" i="4"/>
  <c r="D1421" i="4"/>
  <c r="K1421" i="4"/>
  <c r="C1421" i="4"/>
  <c r="AF1421" i="4"/>
  <c r="J1421" i="4"/>
  <c r="B1421" i="4"/>
  <c r="AA1421" i="4"/>
  <c r="I1421" i="4"/>
  <c r="T1421" i="4"/>
  <c r="H1421" i="4"/>
  <c r="S1421" i="4"/>
  <c r="G1421" i="4"/>
  <c r="N1421" i="4"/>
  <c r="F1421" i="4"/>
  <c r="M1421" i="4"/>
  <c r="E1421" i="4"/>
  <c r="AR1422" i="4"/>
  <c r="AT1421" i="4"/>
  <c r="AS1421" i="4"/>
  <c r="AE1422" i="4" l="1"/>
  <c r="R1422" i="4"/>
  <c r="AL1422" i="4"/>
  <c r="AI1422" i="4"/>
  <c r="Y1422" i="4"/>
  <c r="X1422" i="4"/>
  <c r="W1422" i="4"/>
  <c r="AM1422" i="4"/>
  <c r="AK1422" i="4"/>
  <c r="AJ1422" i="4"/>
  <c r="AH1422" i="4"/>
  <c r="AG1422" i="4"/>
  <c r="AD1422" i="4"/>
  <c r="AC1422" i="4"/>
  <c r="AB1422" i="4"/>
  <c r="Z1422" i="4"/>
  <c r="V1422" i="4"/>
  <c r="U1422" i="4"/>
  <c r="P1422" i="4"/>
  <c r="O1422" i="4"/>
  <c r="Q1422" i="4"/>
  <c r="K1422" i="4"/>
  <c r="C1422" i="4"/>
  <c r="AF1422" i="4"/>
  <c r="J1422" i="4"/>
  <c r="B1422" i="4"/>
  <c r="AA1422" i="4"/>
  <c r="I1422" i="4"/>
  <c r="T1422" i="4"/>
  <c r="H1422" i="4"/>
  <c r="S1422" i="4"/>
  <c r="G1422" i="4"/>
  <c r="N1422" i="4"/>
  <c r="F1422" i="4"/>
  <c r="M1422" i="4"/>
  <c r="E1422" i="4"/>
  <c r="L1422" i="4"/>
  <c r="D1422" i="4"/>
  <c r="AR1423" i="4"/>
  <c r="AT1422" i="4"/>
  <c r="AS1422" i="4"/>
  <c r="AE1423" i="4" l="1"/>
  <c r="R1423" i="4"/>
  <c r="AL1423" i="4"/>
  <c r="AI1423" i="4"/>
  <c r="X1423" i="4"/>
  <c r="W1423" i="4"/>
  <c r="Y1423" i="4"/>
  <c r="AM1423" i="4"/>
  <c r="AK1423" i="4"/>
  <c r="AJ1423" i="4"/>
  <c r="AH1423" i="4"/>
  <c r="AG1423" i="4"/>
  <c r="AD1423" i="4"/>
  <c r="AC1423" i="4"/>
  <c r="AB1423" i="4"/>
  <c r="Z1423" i="4"/>
  <c r="U1423" i="4"/>
  <c r="Q1423" i="4"/>
  <c r="V1423" i="4"/>
  <c r="P1423" i="4"/>
  <c r="O1423" i="4"/>
  <c r="AF1423" i="4"/>
  <c r="J1423" i="4"/>
  <c r="B1423" i="4"/>
  <c r="AA1423" i="4"/>
  <c r="I1423" i="4"/>
  <c r="T1423" i="4"/>
  <c r="H1423" i="4"/>
  <c r="S1423" i="4"/>
  <c r="G1423" i="4"/>
  <c r="N1423" i="4"/>
  <c r="F1423" i="4"/>
  <c r="M1423" i="4"/>
  <c r="E1423" i="4"/>
  <c r="L1423" i="4"/>
  <c r="D1423" i="4"/>
  <c r="K1423" i="4"/>
  <c r="C1423" i="4"/>
  <c r="AR1424" i="4"/>
  <c r="AT1423" i="4"/>
  <c r="AS1423" i="4"/>
  <c r="AE1424" i="4" l="1"/>
  <c r="R1424" i="4"/>
  <c r="AL1424" i="4"/>
  <c r="AI1424" i="4"/>
  <c r="Y1424" i="4"/>
  <c r="X1424" i="4"/>
  <c r="W1424" i="4"/>
  <c r="AM1424" i="4"/>
  <c r="AK1424" i="4"/>
  <c r="AH1424" i="4"/>
  <c r="AJ1424" i="4"/>
  <c r="AG1424" i="4"/>
  <c r="AD1424" i="4"/>
  <c r="AC1424" i="4"/>
  <c r="AB1424" i="4"/>
  <c r="Z1424" i="4"/>
  <c r="V1424" i="4"/>
  <c r="U1424" i="4"/>
  <c r="Q1424" i="4"/>
  <c r="P1424" i="4"/>
  <c r="O1424" i="4"/>
  <c r="AA1424" i="4"/>
  <c r="I1424" i="4"/>
  <c r="T1424" i="4"/>
  <c r="H1424" i="4"/>
  <c r="S1424" i="4"/>
  <c r="G1424" i="4"/>
  <c r="N1424" i="4"/>
  <c r="F1424" i="4"/>
  <c r="M1424" i="4"/>
  <c r="E1424" i="4"/>
  <c r="L1424" i="4"/>
  <c r="D1424" i="4"/>
  <c r="K1424" i="4"/>
  <c r="C1424" i="4"/>
  <c r="AF1424" i="4"/>
  <c r="J1424" i="4"/>
  <c r="B1424" i="4"/>
  <c r="AR1425" i="4"/>
  <c r="AT1424" i="4"/>
  <c r="AS1424" i="4"/>
  <c r="AE1425" i="4" l="1"/>
  <c r="R1425" i="4"/>
  <c r="AL1425" i="4"/>
  <c r="AI1425" i="4"/>
  <c r="Y1425" i="4"/>
  <c r="X1425" i="4"/>
  <c r="W1425" i="4"/>
  <c r="AM1425" i="4"/>
  <c r="AK1425" i="4"/>
  <c r="AH1425" i="4"/>
  <c r="AJ1425" i="4"/>
  <c r="AG1425" i="4"/>
  <c r="AD1425" i="4"/>
  <c r="AC1425" i="4"/>
  <c r="AB1425" i="4"/>
  <c r="Z1425" i="4"/>
  <c r="V1425" i="4"/>
  <c r="U1425" i="4"/>
  <c r="Q1425" i="4"/>
  <c r="P1425" i="4"/>
  <c r="O1425" i="4"/>
  <c r="T1425" i="4"/>
  <c r="H1425" i="4"/>
  <c r="S1425" i="4"/>
  <c r="G1425" i="4"/>
  <c r="N1425" i="4"/>
  <c r="F1425" i="4"/>
  <c r="M1425" i="4"/>
  <c r="E1425" i="4"/>
  <c r="L1425" i="4"/>
  <c r="D1425" i="4"/>
  <c r="K1425" i="4"/>
  <c r="C1425" i="4"/>
  <c r="AF1425" i="4"/>
  <c r="J1425" i="4"/>
  <c r="B1425" i="4"/>
  <c r="AA1425" i="4"/>
  <c r="I1425" i="4"/>
  <c r="AR1426" i="4"/>
  <c r="AT1425" i="4"/>
  <c r="AS1425" i="4"/>
  <c r="AE1426" i="4" l="1"/>
  <c r="R1426" i="4"/>
  <c r="AL1426" i="4"/>
  <c r="AI1426" i="4"/>
  <c r="W1426" i="4"/>
  <c r="X1426" i="4"/>
  <c r="Y1426" i="4"/>
  <c r="AM1426" i="4"/>
  <c r="AK1426" i="4"/>
  <c r="AJ1426" i="4"/>
  <c r="AH1426" i="4"/>
  <c r="AG1426" i="4"/>
  <c r="AD1426" i="4"/>
  <c r="AC1426" i="4"/>
  <c r="AB1426" i="4"/>
  <c r="Z1426" i="4"/>
  <c r="V1426" i="4"/>
  <c r="U1426" i="4"/>
  <c r="Q1426" i="4"/>
  <c r="P1426" i="4"/>
  <c r="O1426" i="4"/>
  <c r="S1426" i="4"/>
  <c r="G1426" i="4"/>
  <c r="N1426" i="4"/>
  <c r="F1426" i="4"/>
  <c r="M1426" i="4"/>
  <c r="E1426" i="4"/>
  <c r="L1426" i="4"/>
  <c r="D1426" i="4"/>
  <c r="K1426" i="4"/>
  <c r="C1426" i="4"/>
  <c r="AF1426" i="4"/>
  <c r="J1426" i="4"/>
  <c r="B1426" i="4"/>
  <c r="AA1426" i="4"/>
  <c r="I1426" i="4"/>
  <c r="T1426" i="4"/>
  <c r="H1426" i="4"/>
  <c r="AR1427" i="4"/>
  <c r="AT1426" i="4"/>
  <c r="AS1426" i="4"/>
  <c r="AE1427" i="4" l="1"/>
  <c r="R1427" i="4"/>
  <c r="AL1427" i="4"/>
  <c r="AI1427" i="4"/>
  <c r="Y1427" i="4"/>
  <c r="X1427" i="4"/>
  <c r="W1427" i="4"/>
  <c r="AM1427" i="4"/>
  <c r="AK1427" i="4"/>
  <c r="AJ1427" i="4"/>
  <c r="AH1427" i="4"/>
  <c r="AG1427" i="4"/>
  <c r="AD1427" i="4"/>
  <c r="AC1427" i="4"/>
  <c r="AB1427" i="4"/>
  <c r="Z1427" i="4"/>
  <c r="V1427" i="4"/>
  <c r="U1427" i="4"/>
  <c r="Q1427" i="4"/>
  <c r="P1427" i="4"/>
  <c r="O1427" i="4"/>
  <c r="N1427" i="4"/>
  <c r="F1427" i="4"/>
  <c r="M1427" i="4"/>
  <c r="E1427" i="4"/>
  <c r="L1427" i="4"/>
  <c r="D1427" i="4"/>
  <c r="K1427" i="4"/>
  <c r="C1427" i="4"/>
  <c r="AF1427" i="4"/>
  <c r="J1427" i="4"/>
  <c r="B1427" i="4"/>
  <c r="AA1427" i="4"/>
  <c r="I1427" i="4"/>
  <c r="T1427" i="4"/>
  <c r="H1427" i="4"/>
  <c r="S1427" i="4"/>
  <c r="G1427" i="4"/>
  <c r="AR1428" i="4"/>
  <c r="AT1427" i="4"/>
  <c r="AS1427" i="4"/>
  <c r="AE1428" i="4" l="1"/>
  <c r="R1428" i="4"/>
  <c r="AL1428" i="4"/>
  <c r="AI1428" i="4"/>
  <c r="Y1428" i="4"/>
  <c r="X1428" i="4"/>
  <c r="W1428" i="4"/>
  <c r="AM1428" i="4"/>
  <c r="AK1428" i="4"/>
  <c r="AJ1428" i="4"/>
  <c r="AH1428" i="4"/>
  <c r="AG1428" i="4"/>
  <c r="AC1428" i="4"/>
  <c r="AD1428" i="4"/>
  <c r="AB1428" i="4"/>
  <c r="Z1428" i="4"/>
  <c r="V1428" i="4"/>
  <c r="U1428" i="4"/>
  <c r="Q1428" i="4"/>
  <c r="P1428" i="4"/>
  <c r="O1428" i="4"/>
  <c r="M1428" i="4"/>
  <c r="E1428" i="4"/>
  <c r="L1428" i="4"/>
  <c r="D1428" i="4"/>
  <c r="K1428" i="4"/>
  <c r="C1428" i="4"/>
  <c r="AF1428" i="4"/>
  <c r="J1428" i="4"/>
  <c r="B1428" i="4"/>
  <c r="AA1428" i="4"/>
  <c r="I1428" i="4"/>
  <c r="T1428" i="4"/>
  <c r="H1428" i="4"/>
  <c r="S1428" i="4"/>
  <c r="G1428" i="4"/>
  <c r="N1428" i="4"/>
  <c r="F1428" i="4"/>
  <c r="AR1429" i="4"/>
  <c r="AT1428" i="4"/>
  <c r="AS1428" i="4"/>
  <c r="AE1429" i="4" l="1"/>
  <c r="R1429" i="4"/>
  <c r="AL1429" i="4"/>
  <c r="AI1429" i="4"/>
  <c r="Y1429" i="4"/>
  <c r="W1429" i="4"/>
  <c r="X1429" i="4"/>
  <c r="AM1429" i="4"/>
  <c r="AK1429" i="4"/>
  <c r="AJ1429" i="4"/>
  <c r="AH1429" i="4"/>
  <c r="AG1429" i="4"/>
  <c r="AD1429" i="4"/>
  <c r="AC1429" i="4"/>
  <c r="AB1429" i="4"/>
  <c r="Z1429" i="4"/>
  <c r="V1429" i="4"/>
  <c r="U1429" i="4"/>
  <c r="Q1429" i="4"/>
  <c r="P1429" i="4"/>
  <c r="O1429" i="4"/>
  <c r="L1429" i="4"/>
  <c r="D1429" i="4"/>
  <c r="K1429" i="4"/>
  <c r="C1429" i="4"/>
  <c r="AF1429" i="4"/>
  <c r="J1429" i="4"/>
  <c r="B1429" i="4"/>
  <c r="AA1429" i="4"/>
  <c r="I1429" i="4"/>
  <c r="T1429" i="4"/>
  <c r="H1429" i="4"/>
  <c r="S1429" i="4"/>
  <c r="G1429" i="4"/>
  <c r="N1429" i="4"/>
  <c r="F1429" i="4"/>
  <c r="M1429" i="4"/>
  <c r="E1429" i="4"/>
  <c r="AR1430" i="4"/>
  <c r="AT1429" i="4"/>
  <c r="AS1429" i="4"/>
  <c r="AE1430" i="4" l="1"/>
  <c r="R1430" i="4"/>
  <c r="AL1430" i="4"/>
  <c r="AI1430" i="4"/>
  <c r="Y1430" i="4"/>
  <c r="X1430" i="4"/>
  <c r="W1430" i="4"/>
  <c r="AM1430" i="4"/>
  <c r="AK1430" i="4"/>
  <c r="AJ1430" i="4"/>
  <c r="AH1430" i="4"/>
  <c r="AG1430" i="4"/>
  <c r="AD1430" i="4"/>
  <c r="AC1430" i="4"/>
  <c r="AB1430" i="4"/>
  <c r="Z1430" i="4"/>
  <c r="V1430" i="4"/>
  <c r="U1430" i="4"/>
  <c r="P1430" i="4"/>
  <c r="O1430" i="4"/>
  <c r="Q1430" i="4"/>
  <c r="K1430" i="4"/>
  <c r="C1430" i="4"/>
  <c r="AF1430" i="4"/>
  <c r="J1430" i="4"/>
  <c r="B1430" i="4"/>
  <c r="AA1430" i="4"/>
  <c r="I1430" i="4"/>
  <c r="T1430" i="4"/>
  <c r="H1430" i="4"/>
  <c r="S1430" i="4"/>
  <c r="G1430" i="4"/>
  <c r="N1430" i="4"/>
  <c r="F1430" i="4"/>
  <c r="M1430" i="4"/>
  <c r="E1430" i="4"/>
  <c r="L1430" i="4"/>
  <c r="D1430" i="4"/>
  <c r="AR1431" i="4"/>
  <c r="AT1430" i="4"/>
  <c r="AS1430" i="4"/>
  <c r="AE1431" i="4" l="1"/>
  <c r="R1431" i="4"/>
  <c r="AL1431" i="4"/>
  <c r="AI1431" i="4"/>
  <c r="X1431" i="4"/>
  <c r="W1431" i="4"/>
  <c r="Y1431" i="4"/>
  <c r="AM1431" i="4"/>
  <c r="AK1431" i="4"/>
  <c r="AJ1431" i="4"/>
  <c r="AH1431" i="4"/>
  <c r="AG1431" i="4"/>
  <c r="AD1431" i="4"/>
  <c r="AC1431" i="4"/>
  <c r="AB1431" i="4"/>
  <c r="Z1431" i="4"/>
  <c r="U1431" i="4"/>
  <c r="V1431" i="4"/>
  <c r="Q1431" i="4"/>
  <c r="P1431" i="4"/>
  <c r="O1431" i="4"/>
  <c r="AF1431" i="4"/>
  <c r="J1431" i="4"/>
  <c r="B1431" i="4"/>
  <c r="AA1431" i="4"/>
  <c r="I1431" i="4"/>
  <c r="T1431" i="4"/>
  <c r="H1431" i="4"/>
  <c r="S1431" i="4"/>
  <c r="G1431" i="4"/>
  <c r="N1431" i="4"/>
  <c r="F1431" i="4"/>
  <c r="M1431" i="4"/>
  <c r="E1431" i="4"/>
  <c r="L1431" i="4"/>
  <c r="D1431" i="4"/>
  <c r="K1431" i="4"/>
  <c r="C1431" i="4"/>
  <c r="AR1432" i="4"/>
  <c r="AT1431" i="4"/>
  <c r="AS1431" i="4"/>
  <c r="AE1432" i="4" l="1"/>
  <c r="R1432" i="4"/>
  <c r="AL1432" i="4"/>
  <c r="AI1432" i="4"/>
  <c r="Y1432" i="4"/>
  <c r="X1432" i="4"/>
  <c r="W1432" i="4"/>
  <c r="AM1432" i="4"/>
  <c r="AK1432" i="4"/>
  <c r="AH1432" i="4"/>
  <c r="AJ1432" i="4"/>
  <c r="AG1432" i="4"/>
  <c r="AD1432" i="4"/>
  <c r="AC1432" i="4"/>
  <c r="AB1432" i="4"/>
  <c r="Z1432" i="4"/>
  <c r="V1432" i="4"/>
  <c r="U1432" i="4"/>
  <c r="Q1432" i="4"/>
  <c r="P1432" i="4"/>
  <c r="O1432" i="4"/>
  <c r="AA1432" i="4"/>
  <c r="I1432" i="4"/>
  <c r="T1432" i="4"/>
  <c r="H1432" i="4"/>
  <c r="S1432" i="4"/>
  <c r="G1432" i="4"/>
  <c r="N1432" i="4"/>
  <c r="F1432" i="4"/>
  <c r="M1432" i="4"/>
  <c r="E1432" i="4"/>
  <c r="L1432" i="4"/>
  <c r="D1432" i="4"/>
  <c r="K1432" i="4"/>
  <c r="C1432" i="4"/>
  <c r="AF1432" i="4"/>
  <c r="J1432" i="4"/>
  <c r="B1432" i="4"/>
  <c r="AR1433" i="4"/>
  <c r="AT1432" i="4"/>
  <c r="AS1432" i="4"/>
  <c r="AE1433" i="4" l="1"/>
  <c r="R1433" i="4"/>
  <c r="AL1433" i="4"/>
  <c r="AI1433" i="4"/>
  <c r="Y1433" i="4"/>
  <c r="X1433" i="4"/>
  <c r="W1433" i="4"/>
  <c r="AM1433" i="4"/>
  <c r="AK1433" i="4"/>
  <c r="AH1433" i="4"/>
  <c r="AJ1433" i="4"/>
  <c r="AG1433" i="4"/>
  <c r="AD1433" i="4"/>
  <c r="AC1433" i="4"/>
  <c r="AB1433" i="4"/>
  <c r="Z1433" i="4"/>
  <c r="V1433" i="4"/>
  <c r="U1433" i="4"/>
  <c r="Q1433" i="4"/>
  <c r="P1433" i="4"/>
  <c r="O1433" i="4"/>
  <c r="T1433" i="4"/>
  <c r="H1433" i="4"/>
  <c r="S1433" i="4"/>
  <c r="G1433" i="4"/>
  <c r="N1433" i="4"/>
  <c r="F1433" i="4"/>
  <c r="M1433" i="4"/>
  <c r="E1433" i="4"/>
  <c r="L1433" i="4"/>
  <c r="D1433" i="4"/>
  <c r="K1433" i="4"/>
  <c r="C1433" i="4"/>
  <c r="AF1433" i="4"/>
  <c r="J1433" i="4"/>
  <c r="B1433" i="4"/>
  <c r="AA1433" i="4"/>
  <c r="I1433" i="4"/>
  <c r="AR1434" i="4"/>
  <c r="AT1433" i="4"/>
  <c r="AS1433" i="4"/>
  <c r="AE1434" i="4" l="1"/>
  <c r="R1434" i="4"/>
  <c r="AL1434" i="4"/>
  <c r="AI1434" i="4"/>
  <c r="W1434" i="4"/>
  <c r="X1434" i="4"/>
  <c r="Y1434" i="4"/>
  <c r="AM1434" i="4"/>
  <c r="AK1434" i="4"/>
  <c r="AJ1434" i="4"/>
  <c r="AH1434" i="4"/>
  <c r="AG1434" i="4"/>
  <c r="AD1434" i="4"/>
  <c r="AC1434" i="4"/>
  <c r="AB1434" i="4"/>
  <c r="Z1434" i="4"/>
  <c r="V1434" i="4"/>
  <c r="U1434" i="4"/>
  <c r="Q1434" i="4"/>
  <c r="P1434" i="4"/>
  <c r="O1434" i="4"/>
  <c r="S1434" i="4"/>
  <c r="G1434" i="4"/>
  <c r="N1434" i="4"/>
  <c r="F1434" i="4"/>
  <c r="M1434" i="4"/>
  <c r="E1434" i="4"/>
  <c r="L1434" i="4"/>
  <c r="D1434" i="4"/>
  <c r="K1434" i="4"/>
  <c r="C1434" i="4"/>
  <c r="AF1434" i="4"/>
  <c r="J1434" i="4"/>
  <c r="B1434" i="4"/>
  <c r="AA1434" i="4"/>
  <c r="I1434" i="4"/>
  <c r="T1434" i="4"/>
  <c r="H1434" i="4"/>
  <c r="AR1435" i="4"/>
  <c r="AT1434" i="4"/>
  <c r="AS1434" i="4"/>
  <c r="AE1435" i="4" l="1"/>
  <c r="R1435" i="4"/>
  <c r="AL1435" i="4"/>
  <c r="AI1435" i="4"/>
  <c r="Y1435" i="4"/>
  <c r="X1435" i="4"/>
  <c r="W1435" i="4"/>
  <c r="AM1435" i="4"/>
  <c r="AK1435" i="4"/>
  <c r="AJ1435" i="4"/>
  <c r="AH1435" i="4"/>
  <c r="AG1435" i="4"/>
  <c r="AD1435" i="4"/>
  <c r="AC1435" i="4"/>
  <c r="AB1435" i="4"/>
  <c r="Z1435" i="4"/>
  <c r="V1435" i="4"/>
  <c r="U1435" i="4"/>
  <c r="Q1435" i="4"/>
  <c r="P1435" i="4"/>
  <c r="O1435" i="4"/>
  <c r="N1435" i="4"/>
  <c r="F1435" i="4"/>
  <c r="M1435" i="4"/>
  <c r="E1435" i="4"/>
  <c r="L1435" i="4"/>
  <c r="D1435" i="4"/>
  <c r="K1435" i="4"/>
  <c r="C1435" i="4"/>
  <c r="AF1435" i="4"/>
  <c r="J1435" i="4"/>
  <c r="B1435" i="4"/>
  <c r="AA1435" i="4"/>
  <c r="I1435" i="4"/>
  <c r="T1435" i="4"/>
  <c r="H1435" i="4"/>
  <c r="S1435" i="4"/>
  <c r="G1435" i="4"/>
  <c r="AR1436" i="4"/>
  <c r="AT1435" i="4"/>
  <c r="AS1435" i="4"/>
  <c r="AE1436" i="4" l="1"/>
  <c r="R1436" i="4"/>
  <c r="AL1436" i="4"/>
  <c r="AI1436" i="4"/>
  <c r="Y1436" i="4"/>
  <c r="X1436" i="4"/>
  <c r="W1436" i="4"/>
  <c r="AM1436" i="4"/>
  <c r="AK1436" i="4"/>
  <c r="AJ1436" i="4"/>
  <c r="AH1436" i="4"/>
  <c r="AG1436" i="4"/>
  <c r="AC1436" i="4"/>
  <c r="AD1436" i="4"/>
  <c r="AB1436" i="4"/>
  <c r="Z1436" i="4"/>
  <c r="V1436" i="4"/>
  <c r="U1436" i="4"/>
  <c r="Q1436" i="4"/>
  <c r="P1436" i="4"/>
  <c r="O1436" i="4"/>
  <c r="M1436" i="4"/>
  <c r="E1436" i="4"/>
  <c r="L1436" i="4"/>
  <c r="D1436" i="4"/>
  <c r="K1436" i="4"/>
  <c r="C1436" i="4"/>
  <c r="AF1436" i="4"/>
  <c r="J1436" i="4"/>
  <c r="B1436" i="4"/>
  <c r="AA1436" i="4"/>
  <c r="I1436" i="4"/>
  <c r="T1436" i="4"/>
  <c r="H1436" i="4"/>
  <c r="S1436" i="4"/>
  <c r="G1436" i="4"/>
  <c r="N1436" i="4"/>
  <c r="F1436" i="4"/>
  <c r="AR1437" i="4"/>
  <c r="AT1436" i="4"/>
  <c r="AS1436" i="4"/>
  <c r="AE1437" i="4" l="1"/>
  <c r="R1437" i="4"/>
  <c r="AL1437" i="4"/>
  <c r="AI1437" i="4"/>
  <c r="Y1437" i="4"/>
  <c r="W1437" i="4"/>
  <c r="X1437" i="4"/>
  <c r="AM1437" i="4"/>
  <c r="AK1437" i="4"/>
  <c r="AJ1437" i="4"/>
  <c r="AH1437" i="4"/>
  <c r="AG1437" i="4"/>
  <c r="AD1437" i="4"/>
  <c r="AC1437" i="4"/>
  <c r="AB1437" i="4"/>
  <c r="Z1437" i="4"/>
  <c r="V1437" i="4"/>
  <c r="U1437" i="4"/>
  <c r="Q1437" i="4"/>
  <c r="P1437" i="4"/>
  <c r="O1437" i="4"/>
  <c r="L1437" i="4"/>
  <c r="D1437" i="4"/>
  <c r="K1437" i="4"/>
  <c r="C1437" i="4"/>
  <c r="AF1437" i="4"/>
  <c r="J1437" i="4"/>
  <c r="B1437" i="4"/>
  <c r="AA1437" i="4"/>
  <c r="I1437" i="4"/>
  <c r="T1437" i="4"/>
  <c r="H1437" i="4"/>
  <c r="S1437" i="4"/>
  <c r="G1437" i="4"/>
  <c r="N1437" i="4"/>
  <c r="F1437" i="4"/>
  <c r="M1437" i="4"/>
  <c r="E1437" i="4"/>
  <c r="AR1438" i="4"/>
  <c r="AT1437" i="4"/>
  <c r="AS1437" i="4"/>
  <c r="AE1438" i="4" l="1"/>
  <c r="R1438" i="4"/>
  <c r="AL1438" i="4"/>
  <c r="AI1438" i="4"/>
  <c r="Y1438" i="4"/>
  <c r="X1438" i="4"/>
  <c r="W1438" i="4"/>
  <c r="AK1438" i="4"/>
  <c r="AM1438" i="4"/>
  <c r="AJ1438" i="4"/>
  <c r="AH1438" i="4"/>
  <c r="AG1438" i="4"/>
  <c r="AD1438" i="4"/>
  <c r="AC1438" i="4"/>
  <c r="AB1438" i="4"/>
  <c r="Z1438" i="4"/>
  <c r="V1438" i="4"/>
  <c r="U1438" i="4"/>
  <c r="Q1438" i="4"/>
  <c r="P1438" i="4"/>
  <c r="O1438" i="4"/>
  <c r="K1438" i="4"/>
  <c r="C1438" i="4"/>
  <c r="AF1438" i="4"/>
  <c r="J1438" i="4"/>
  <c r="B1438" i="4"/>
  <c r="AA1438" i="4"/>
  <c r="I1438" i="4"/>
  <c r="T1438" i="4"/>
  <c r="H1438" i="4"/>
  <c r="S1438" i="4"/>
  <c r="G1438" i="4"/>
  <c r="N1438" i="4"/>
  <c r="F1438" i="4"/>
  <c r="M1438" i="4"/>
  <c r="E1438" i="4"/>
  <c r="L1438" i="4"/>
  <c r="D1438" i="4"/>
  <c r="AR1439" i="4"/>
  <c r="AT1438" i="4"/>
  <c r="AS1438" i="4"/>
  <c r="AE1439" i="4" l="1"/>
  <c r="R1439" i="4"/>
  <c r="AL1439" i="4"/>
  <c r="AI1439" i="4"/>
  <c r="X1439" i="4"/>
  <c r="W1439" i="4"/>
  <c r="Y1439" i="4"/>
  <c r="AM1439" i="4"/>
  <c r="AK1439" i="4"/>
  <c r="AJ1439" i="4"/>
  <c r="AH1439" i="4"/>
  <c r="AG1439" i="4"/>
  <c r="AD1439" i="4"/>
  <c r="AC1439" i="4"/>
  <c r="Z1439" i="4"/>
  <c r="AB1439" i="4"/>
  <c r="V1439" i="4"/>
  <c r="Q1439" i="4"/>
  <c r="U1439" i="4"/>
  <c r="P1439" i="4"/>
  <c r="O1439" i="4"/>
  <c r="AF1439" i="4"/>
  <c r="J1439" i="4"/>
  <c r="B1439" i="4"/>
  <c r="AA1439" i="4"/>
  <c r="I1439" i="4"/>
  <c r="T1439" i="4"/>
  <c r="H1439" i="4"/>
  <c r="S1439" i="4"/>
  <c r="G1439" i="4"/>
  <c r="N1439" i="4"/>
  <c r="F1439" i="4"/>
  <c r="M1439" i="4"/>
  <c r="E1439" i="4"/>
  <c r="L1439" i="4"/>
  <c r="D1439" i="4"/>
  <c r="K1439" i="4"/>
  <c r="C1439" i="4"/>
  <c r="AR1440" i="4"/>
  <c r="AT1439" i="4"/>
  <c r="AS1439" i="4"/>
  <c r="AE1440" i="4" l="1"/>
  <c r="R1440" i="4"/>
  <c r="AL1440" i="4"/>
  <c r="AI1440" i="4"/>
  <c r="Y1440" i="4"/>
  <c r="X1440" i="4"/>
  <c r="W1440" i="4"/>
  <c r="AM1440" i="4"/>
  <c r="AK1440" i="4"/>
  <c r="AH1440" i="4"/>
  <c r="AJ1440" i="4"/>
  <c r="AG1440" i="4"/>
  <c r="AD1440" i="4"/>
  <c r="AC1440" i="4"/>
  <c r="AB1440" i="4"/>
  <c r="Z1440" i="4"/>
  <c r="V1440" i="4"/>
  <c r="U1440" i="4"/>
  <c r="Q1440" i="4"/>
  <c r="P1440" i="4"/>
  <c r="O1440" i="4"/>
  <c r="AA1440" i="4"/>
  <c r="I1440" i="4"/>
  <c r="T1440" i="4"/>
  <c r="H1440" i="4"/>
  <c r="S1440" i="4"/>
  <c r="G1440" i="4"/>
  <c r="N1440" i="4"/>
  <c r="F1440" i="4"/>
  <c r="M1440" i="4"/>
  <c r="E1440" i="4"/>
  <c r="L1440" i="4"/>
  <c r="D1440" i="4"/>
  <c r="K1440" i="4"/>
  <c r="C1440" i="4"/>
  <c r="AF1440" i="4"/>
  <c r="J1440" i="4"/>
  <c r="B1440" i="4"/>
  <c r="AR1441" i="4"/>
  <c r="AT1440" i="4"/>
  <c r="AS1440" i="4"/>
  <c r="AE1441" i="4" l="1"/>
  <c r="R1441" i="4"/>
  <c r="AL1441" i="4"/>
  <c r="AI1441" i="4"/>
  <c r="Y1441" i="4"/>
  <c r="X1441" i="4"/>
  <c r="W1441" i="4"/>
  <c r="AM1441" i="4"/>
  <c r="AK1441" i="4"/>
  <c r="AH1441" i="4"/>
  <c r="AJ1441" i="4"/>
  <c r="AG1441" i="4"/>
  <c r="AD1441" i="4"/>
  <c r="AC1441" i="4"/>
  <c r="AB1441" i="4"/>
  <c r="Z1441" i="4"/>
  <c r="V1441" i="4"/>
  <c r="U1441" i="4"/>
  <c r="Q1441" i="4"/>
  <c r="P1441" i="4"/>
  <c r="O1441" i="4"/>
  <c r="T1441" i="4"/>
  <c r="H1441" i="4"/>
  <c r="S1441" i="4"/>
  <c r="G1441" i="4"/>
  <c r="N1441" i="4"/>
  <c r="F1441" i="4"/>
  <c r="M1441" i="4"/>
  <c r="E1441" i="4"/>
  <c r="L1441" i="4"/>
  <c r="D1441" i="4"/>
  <c r="K1441" i="4"/>
  <c r="C1441" i="4"/>
  <c r="AF1441" i="4"/>
  <c r="J1441" i="4"/>
  <c r="B1441" i="4"/>
  <c r="AA1441" i="4"/>
  <c r="I1441" i="4"/>
  <c r="AR1442" i="4"/>
  <c r="AT1441" i="4"/>
  <c r="AS1441" i="4"/>
  <c r="AE1442" i="4" l="1"/>
  <c r="R1442" i="4"/>
  <c r="AL1442" i="4"/>
  <c r="AI1442" i="4"/>
  <c r="W1442" i="4"/>
  <c r="X1442" i="4"/>
  <c r="Y1442" i="4"/>
  <c r="AM1442" i="4"/>
  <c r="AK1442" i="4"/>
  <c r="AJ1442" i="4"/>
  <c r="AH1442" i="4"/>
  <c r="AG1442" i="4"/>
  <c r="AD1442" i="4"/>
  <c r="AC1442" i="4"/>
  <c r="AB1442" i="4"/>
  <c r="Z1442" i="4"/>
  <c r="V1442" i="4"/>
  <c r="U1442" i="4"/>
  <c r="Q1442" i="4"/>
  <c r="P1442" i="4"/>
  <c r="O1442" i="4"/>
  <c r="S1442" i="4"/>
  <c r="G1442" i="4"/>
  <c r="N1442" i="4"/>
  <c r="F1442" i="4"/>
  <c r="M1442" i="4"/>
  <c r="E1442" i="4"/>
  <c r="L1442" i="4"/>
  <c r="D1442" i="4"/>
  <c r="K1442" i="4"/>
  <c r="C1442" i="4"/>
  <c r="AF1442" i="4"/>
  <c r="J1442" i="4"/>
  <c r="B1442" i="4"/>
  <c r="AA1442" i="4"/>
  <c r="I1442" i="4"/>
  <c r="T1442" i="4"/>
  <c r="H1442" i="4"/>
  <c r="AR1443" i="4"/>
  <c r="AT1442" i="4"/>
  <c r="AS1442" i="4"/>
  <c r="AE1443" i="4" l="1"/>
  <c r="R1443" i="4"/>
  <c r="AL1443" i="4"/>
  <c r="AI1443" i="4"/>
  <c r="Y1443" i="4"/>
  <c r="X1443" i="4"/>
  <c r="W1443" i="4"/>
  <c r="AM1443" i="4"/>
  <c r="AK1443" i="4"/>
  <c r="AJ1443" i="4"/>
  <c r="AH1443" i="4"/>
  <c r="AG1443" i="4"/>
  <c r="AD1443" i="4"/>
  <c r="AC1443" i="4"/>
  <c r="AB1443" i="4"/>
  <c r="Z1443" i="4"/>
  <c r="V1443" i="4"/>
  <c r="U1443" i="4"/>
  <c r="Q1443" i="4"/>
  <c r="P1443" i="4"/>
  <c r="O1443" i="4"/>
  <c r="N1443" i="4"/>
  <c r="F1443" i="4"/>
  <c r="M1443" i="4"/>
  <c r="E1443" i="4"/>
  <c r="L1443" i="4"/>
  <c r="D1443" i="4"/>
  <c r="K1443" i="4"/>
  <c r="C1443" i="4"/>
  <c r="AF1443" i="4"/>
  <c r="J1443" i="4"/>
  <c r="B1443" i="4"/>
  <c r="AA1443" i="4"/>
  <c r="I1443" i="4"/>
  <c r="T1443" i="4"/>
  <c r="H1443" i="4"/>
  <c r="S1443" i="4"/>
  <c r="G1443" i="4"/>
  <c r="AR1444" i="4"/>
  <c r="AT1443" i="4"/>
  <c r="AS1443" i="4"/>
  <c r="AE1444" i="4" l="1"/>
  <c r="R1444" i="4"/>
  <c r="AL1444" i="4"/>
  <c r="AI1444" i="4"/>
  <c r="Y1444" i="4"/>
  <c r="X1444" i="4"/>
  <c r="W1444" i="4"/>
  <c r="AM1444" i="4"/>
  <c r="AK1444" i="4"/>
  <c r="AJ1444" i="4"/>
  <c r="AH1444" i="4"/>
  <c r="AG1444" i="4"/>
  <c r="AC1444" i="4"/>
  <c r="AD1444" i="4"/>
  <c r="AB1444" i="4"/>
  <c r="Z1444" i="4"/>
  <c r="V1444" i="4"/>
  <c r="U1444" i="4"/>
  <c r="Q1444" i="4"/>
  <c r="P1444" i="4"/>
  <c r="O1444" i="4"/>
  <c r="M1444" i="4"/>
  <c r="E1444" i="4"/>
  <c r="L1444" i="4"/>
  <c r="D1444" i="4"/>
  <c r="K1444" i="4"/>
  <c r="C1444" i="4"/>
  <c r="AF1444" i="4"/>
  <c r="J1444" i="4"/>
  <c r="B1444" i="4"/>
  <c r="AA1444" i="4"/>
  <c r="I1444" i="4"/>
  <c r="T1444" i="4"/>
  <c r="H1444" i="4"/>
  <c r="S1444" i="4"/>
  <c r="G1444" i="4"/>
  <c r="N1444" i="4"/>
  <c r="F1444" i="4"/>
  <c r="AR1445" i="4"/>
  <c r="AT1444" i="4"/>
  <c r="AS1444" i="4"/>
  <c r="AE1445" i="4" l="1"/>
  <c r="R1445" i="4"/>
  <c r="AL1445" i="4"/>
  <c r="AI1445" i="4"/>
  <c r="Y1445" i="4"/>
  <c r="W1445" i="4"/>
  <c r="X1445" i="4"/>
  <c r="AM1445" i="4"/>
  <c r="AK1445" i="4"/>
  <c r="AJ1445" i="4"/>
  <c r="AH1445" i="4"/>
  <c r="AG1445" i="4"/>
  <c r="AD1445" i="4"/>
  <c r="AC1445" i="4"/>
  <c r="AB1445" i="4"/>
  <c r="Z1445" i="4"/>
  <c r="V1445" i="4"/>
  <c r="U1445" i="4"/>
  <c r="Q1445" i="4"/>
  <c r="P1445" i="4"/>
  <c r="O1445" i="4"/>
  <c r="L1445" i="4"/>
  <c r="D1445" i="4"/>
  <c r="K1445" i="4"/>
  <c r="C1445" i="4"/>
  <c r="AF1445" i="4"/>
  <c r="J1445" i="4"/>
  <c r="B1445" i="4"/>
  <c r="AA1445" i="4"/>
  <c r="I1445" i="4"/>
  <c r="T1445" i="4"/>
  <c r="H1445" i="4"/>
  <c r="S1445" i="4"/>
  <c r="G1445" i="4"/>
  <c r="N1445" i="4"/>
  <c r="F1445" i="4"/>
  <c r="M1445" i="4"/>
  <c r="E1445" i="4"/>
  <c r="AR1446" i="4"/>
  <c r="AT1445" i="4"/>
  <c r="AS1445" i="4"/>
  <c r="AE1446" i="4" l="1"/>
  <c r="R1446" i="4"/>
  <c r="AL1446" i="4"/>
  <c r="AI1446" i="4"/>
  <c r="Y1446" i="4"/>
  <c r="X1446" i="4"/>
  <c r="W1446" i="4"/>
  <c r="AM1446" i="4"/>
  <c r="AK1446" i="4"/>
  <c r="AJ1446" i="4"/>
  <c r="AH1446" i="4"/>
  <c r="AG1446" i="4"/>
  <c r="AD1446" i="4"/>
  <c r="AC1446" i="4"/>
  <c r="AB1446" i="4"/>
  <c r="Z1446" i="4"/>
  <c r="V1446" i="4"/>
  <c r="U1446" i="4"/>
  <c r="P1446" i="4"/>
  <c r="O1446" i="4"/>
  <c r="Q1446" i="4"/>
  <c r="K1446" i="4"/>
  <c r="C1446" i="4"/>
  <c r="AF1446" i="4"/>
  <c r="J1446" i="4"/>
  <c r="B1446" i="4"/>
  <c r="AA1446" i="4"/>
  <c r="I1446" i="4"/>
  <c r="T1446" i="4"/>
  <c r="H1446" i="4"/>
  <c r="S1446" i="4"/>
  <c r="G1446" i="4"/>
  <c r="N1446" i="4"/>
  <c r="F1446" i="4"/>
  <c r="M1446" i="4"/>
  <c r="E1446" i="4"/>
  <c r="L1446" i="4"/>
  <c r="D1446" i="4"/>
  <c r="AR1447" i="4"/>
  <c r="AT1446" i="4"/>
  <c r="AS1446" i="4"/>
  <c r="AE1447" i="4" l="1"/>
  <c r="R1447" i="4"/>
  <c r="AL1447" i="4"/>
  <c r="AI1447" i="4"/>
  <c r="X1447" i="4"/>
  <c r="W1447" i="4"/>
  <c r="Y1447" i="4"/>
  <c r="AM1447" i="4"/>
  <c r="AK1447" i="4"/>
  <c r="AJ1447" i="4"/>
  <c r="AH1447" i="4"/>
  <c r="AG1447" i="4"/>
  <c r="AD1447" i="4"/>
  <c r="AC1447" i="4"/>
  <c r="Z1447" i="4"/>
  <c r="AB1447" i="4"/>
  <c r="V1447" i="4"/>
  <c r="U1447" i="4"/>
  <c r="Q1447" i="4"/>
  <c r="P1447" i="4"/>
  <c r="O1447" i="4"/>
  <c r="AF1447" i="4"/>
  <c r="J1447" i="4"/>
  <c r="B1447" i="4"/>
  <c r="AA1447" i="4"/>
  <c r="I1447" i="4"/>
  <c r="T1447" i="4"/>
  <c r="H1447" i="4"/>
  <c r="S1447" i="4"/>
  <c r="G1447" i="4"/>
  <c r="N1447" i="4"/>
  <c r="F1447" i="4"/>
  <c r="M1447" i="4"/>
  <c r="E1447" i="4"/>
  <c r="L1447" i="4"/>
  <c r="D1447" i="4"/>
  <c r="K1447" i="4"/>
  <c r="C1447" i="4"/>
  <c r="AR1448" i="4"/>
  <c r="AT1447" i="4"/>
  <c r="AS1447" i="4"/>
  <c r="AE1448" i="4" l="1"/>
  <c r="R1448" i="4"/>
  <c r="AL1448" i="4"/>
  <c r="AI1448" i="4"/>
  <c r="Y1448" i="4"/>
  <c r="X1448" i="4"/>
  <c r="W1448" i="4"/>
  <c r="AM1448" i="4"/>
  <c r="AK1448" i="4"/>
  <c r="AJ1448" i="4"/>
  <c r="AH1448" i="4"/>
  <c r="AG1448" i="4"/>
  <c r="AD1448" i="4"/>
  <c r="AC1448" i="4"/>
  <c r="AB1448" i="4"/>
  <c r="Z1448" i="4"/>
  <c r="V1448" i="4"/>
  <c r="U1448" i="4"/>
  <c r="Q1448" i="4"/>
  <c r="P1448" i="4"/>
  <c r="O1448" i="4"/>
  <c r="AA1448" i="4"/>
  <c r="I1448" i="4"/>
  <c r="T1448" i="4"/>
  <c r="H1448" i="4"/>
  <c r="S1448" i="4"/>
  <c r="G1448" i="4"/>
  <c r="N1448" i="4"/>
  <c r="F1448" i="4"/>
  <c r="M1448" i="4"/>
  <c r="E1448" i="4"/>
  <c r="L1448" i="4"/>
  <c r="D1448" i="4"/>
  <c r="K1448" i="4"/>
  <c r="C1448" i="4"/>
  <c r="AF1448" i="4"/>
  <c r="J1448" i="4"/>
  <c r="B1448" i="4"/>
  <c r="AR1449" i="4"/>
  <c r="AT1448" i="4"/>
  <c r="AS1448" i="4"/>
  <c r="AE1449" i="4" l="1"/>
  <c r="R1449" i="4"/>
  <c r="AL1449" i="4"/>
  <c r="AI1449" i="4"/>
  <c r="Y1449" i="4"/>
  <c r="X1449" i="4"/>
  <c r="W1449" i="4"/>
  <c r="AM1449" i="4"/>
  <c r="AK1449" i="4"/>
  <c r="AJ1449" i="4"/>
  <c r="AH1449" i="4"/>
  <c r="AG1449" i="4"/>
  <c r="AD1449" i="4"/>
  <c r="AC1449" i="4"/>
  <c r="AB1449" i="4"/>
  <c r="Z1449" i="4"/>
  <c r="V1449" i="4"/>
  <c r="U1449" i="4"/>
  <c r="Q1449" i="4"/>
  <c r="P1449" i="4"/>
  <c r="O1449" i="4"/>
  <c r="T1449" i="4"/>
  <c r="H1449" i="4"/>
  <c r="S1449" i="4"/>
  <c r="G1449" i="4"/>
  <c r="N1449" i="4"/>
  <c r="F1449" i="4"/>
  <c r="M1449" i="4"/>
  <c r="E1449" i="4"/>
  <c r="L1449" i="4"/>
  <c r="D1449" i="4"/>
  <c r="K1449" i="4"/>
  <c r="C1449" i="4"/>
  <c r="AF1449" i="4"/>
  <c r="J1449" i="4"/>
  <c r="B1449" i="4"/>
  <c r="AA1449" i="4"/>
  <c r="I1449" i="4"/>
  <c r="AR1450" i="4"/>
  <c r="AT1449" i="4"/>
  <c r="AS1449" i="4"/>
  <c r="AE1450" i="4" l="1"/>
  <c r="R1450" i="4"/>
  <c r="AL1450" i="4"/>
  <c r="AI1450" i="4"/>
  <c r="W1450" i="4"/>
  <c r="X1450" i="4"/>
  <c r="Y1450" i="4"/>
  <c r="AM1450" i="4"/>
  <c r="AK1450" i="4"/>
  <c r="AJ1450" i="4"/>
  <c r="AH1450" i="4"/>
  <c r="AG1450" i="4"/>
  <c r="AD1450" i="4"/>
  <c r="AC1450" i="4"/>
  <c r="AB1450" i="4"/>
  <c r="Z1450" i="4"/>
  <c r="V1450" i="4"/>
  <c r="U1450" i="4"/>
  <c r="Q1450" i="4"/>
  <c r="P1450" i="4"/>
  <c r="O1450" i="4"/>
  <c r="S1450" i="4"/>
  <c r="G1450" i="4"/>
  <c r="N1450" i="4"/>
  <c r="F1450" i="4"/>
  <c r="M1450" i="4"/>
  <c r="E1450" i="4"/>
  <c r="L1450" i="4"/>
  <c r="D1450" i="4"/>
  <c r="K1450" i="4"/>
  <c r="C1450" i="4"/>
  <c r="AF1450" i="4"/>
  <c r="J1450" i="4"/>
  <c r="B1450" i="4"/>
  <c r="AA1450" i="4"/>
  <c r="I1450" i="4"/>
  <c r="T1450" i="4"/>
  <c r="H1450" i="4"/>
  <c r="AR1451" i="4"/>
  <c r="AT1450" i="4"/>
  <c r="AS1450" i="4"/>
  <c r="AE1451" i="4" l="1"/>
  <c r="R1451" i="4"/>
  <c r="AL1451" i="4"/>
  <c r="AI1451" i="4"/>
  <c r="Y1451" i="4"/>
  <c r="X1451" i="4"/>
  <c r="W1451" i="4"/>
  <c r="AM1451" i="4"/>
  <c r="AK1451" i="4"/>
  <c r="AJ1451" i="4"/>
  <c r="AH1451" i="4"/>
  <c r="AG1451" i="4"/>
  <c r="AD1451" i="4"/>
  <c r="AC1451" i="4"/>
  <c r="AB1451" i="4"/>
  <c r="Z1451" i="4"/>
  <c r="V1451" i="4"/>
  <c r="U1451" i="4"/>
  <c r="Q1451" i="4"/>
  <c r="P1451" i="4"/>
  <c r="O1451" i="4"/>
  <c r="N1451" i="4"/>
  <c r="F1451" i="4"/>
  <c r="M1451" i="4"/>
  <c r="E1451" i="4"/>
  <c r="L1451" i="4"/>
  <c r="D1451" i="4"/>
  <c r="K1451" i="4"/>
  <c r="C1451" i="4"/>
  <c r="AF1451" i="4"/>
  <c r="J1451" i="4"/>
  <c r="B1451" i="4"/>
  <c r="AA1451" i="4"/>
  <c r="I1451" i="4"/>
  <c r="T1451" i="4"/>
  <c r="H1451" i="4"/>
  <c r="S1451" i="4"/>
  <c r="G1451" i="4"/>
  <c r="AR1452" i="4"/>
  <c r="AT1451" i="4"/>
  <c r="AS1451" i="4"/>
  <c r="AE1452" i="4" l="1"/>
  <c r="R1452" i="4"/>
  <c r="AL1452" i="4"/>
  <c r="AI1452" i="4"/>
  <c r="Y1452" i="4"/>
  <c r="X1452" i="4"/>
  <c r="W1452" i="4"/>
  <c r="AM1452" i="4"/>
  <c r="AK1452" i="4"/>
  <c r="AJ1452" i="4"/>
  <c r="AH1452" i="4"/>
  <c r="AG1452" i="4"/>
  <c r="AC1452" i="4"/>
  <c r="AD1452" i="4"/>
  <c r="AB1452" i="4"/>
  <c r="Z1452" i="4"/>
  <c r="V1452" i="4"/>
  <c r="U1452" i="4"/>
  <c r="Q1452" i="4"/>
  <c r="P1452" i="4"/>
  <c r="O1452" i="4"/>
  <c r="M1452" i="4"/>
  <c r="E1452" i="4"/>
  <c r="L1452" i="4"/>
  <c r="D1452" i="4"/>
  <c r="K1452" i="4"/>
  <c r="C1452" i="4"/>
  <c r="AF1452" i="4"/>
  <c r="J1452" i="4"/>
  <c r="B1452" i="4"/>
  <c r="AA1452" i="4"/>
  <c r="I1452" i="4"/>
  <c r="T1452" i="4"/>
  <c r="H1452" i="4"/>
  <c r="S1452" i="4"/>
  <c r="G1452" i="4"/>
  <c r="N1452" i="4"/>
  <c r="F1452" i="4"/>
  <c r="AR1453" i="4"/>
  <c r="AT1452" i="4"/>
  <c r="AS1452" i="4"/>
  <c r="AE1453" i="4" l="1"/>
  <c r="R1453" i="4"/>
  <c r="AL1453" i="4"/>
  <c r="AI1453" i="4"/>
  <c r="Y1453" i="4"/>
  <c r="W1453" i="4"/>
  <c r="X1453" i="4"/>
  <c r="AM1453" i="4"/>
  <c r="AK1453" i="4"/>
  <c r="AJ1453" i="4"/>
  <c r="AH1453" i="4"/>
  <c r="AG1453" i="4"/>
  <c r="AD1453" i="4"/>
  <c r="AC1453" i="4"/>
  <c r="AB1453" i="4"/>
  <c r="Z1453" i="4"/>
  <c r="V1453" i="4"/>
  <c r="U1453" i="4"/>
  <c r="Q1453" i="4"/>
  <c r="P1453" i="4"/>
  <c r="O1453" i="4"/>
  <c r="L1453" i="4"/>
  <c r="D1453" i="4"/>
  <c r="K1453" i="4"/>
  <c r="C1453" i="4"/>
  <c r="AF1453" i="4"/>
  <c r="J1453" i="4"/>
  <c r="B1453" i="4"/>
  <c r="AA1453" i="4"/>
  <c r="I1453" i="4"/>
  <c r="T1453" i="4"/>
  <c r="H1453" i="4"/>
  <c r="S1453" i="4"/>
  <c r="G1453" i="4"/>
  <c r="N1453" i="4"/>
  <c r="F1453" i="4"/>
  <c r="M1453" i="4"/>
  <c r="E1453" i="4"/>
  <c r="AR1454" i="4"/>
  <c r="AT1453" i="4"/>
  <c r="AS1453" i="4"/>
  <c r="AE1454" i="4" l="1"/>
  <c r="R1454" i="4"/>
  <c r="AL1454" i="4"/>
  <c r="AI1454" i="4"/>
  <c r="Y1454" i="4"/>
  <c r="X1454" i="4"/>
  <c r="W1454" i="4"/>
  <c r="AM1454" i="4"/>
  <c r="AK1454" i="4"/>
  <c r="AJ1454" i="4"/>
  <c r="AH1454" i="4"/>
  <c r="AG1454" i="4"/>
  <c r="AD1454" i="4"/>
  <c r="AC1454" i="4"/>
  <c r="AB1454" i="4"/>
  <c r="Z1454" i="4"/>
  <c r="V1454" i="4"/>
  <c r="U1454" i="4"/>
  <c r="P1454" i="4"/>
  <c r="O1454" i="4"/>
  <c r="Q1454" i="4"/>
  <c r="K1454" i="4"/>
  <c r="C1454" i="4"/>
  <c r="AF1454" i="4"/>
  <c r="J1454" i="4"/>
  <c r="B1454" i="4"/>
  <c r="AA1454" i="4"/>
  <c r="I1454" i="4"/>
  <c r="T1454" i="4"/>
  <c r="H1454" i="4"/>
  <c r="S1454" i="4"/>
  <c r="G1454" i="4"/>
  <c r="N1454" i="4"/>
  <c r="F1454" i="4"/>
  <c r="M1454" i="4"/>
  <c r="E1454" i="4"/>
  <c r="L1454" i="4"/>
  <c r="D1454" i="4"/>
  <c r="AR1455" i="4"/>
  <c r="AT1454" i="4"/>
  <c r="AS1454" i="4"/>
  <c r="AE1455" i="4" l="1"/>
  <c r="R1455" i="4"/>
  <c r="AL1455" i="4"/>
  <c r="AI1455" i="4"/>
  <c r="X1455" i="4"/>
  <c r="W1455" i="4"/>
  <c r="Y1455" i="4"/>
  <c r="AM1455" i="4"/>
  <c r="AK1455" i="4"/>
  <c r="AJ1455" i="4"/>
  <c r="AH1455" i="4"/>
  <c r="AG1455" i="4"/>
  <c r="AD1455" i="4"/>
  <c r="AC1455" i="4"/>
  <c r="Z1455" i="4"/>
  <c r="AB1455" i="4"/>
  <c r="V1455" i="4"/>
  <c r="U1455" i="4"/>
  <c r="Q1455" i="4"/>
  <c r="P1455" i="4"/>
  <c r="O1455" i="4"/>
  <c r="AF1455" i="4"/>
  <c r="J1455" i="4"/>
  <c r="B1455" i="4"/>
  <c r="AA1455" i="4"/>
  <c r="I1455" i="4"/>
  <c r="T1455" i="4"/>
  <c r="H1455" i="4"/>
  <c r="S1455" i="4"/>
  <c r="G1455" i="4"/>
  <c r="N1455" i="4"/>
  <c r="F1455" i="4"/>
  <c r="M1455" i="4"/>
  <c r="E1455" i="4"/>
  <c r="L1455" i="4"/>
  <c r="D1455" i="4"/>
  <c r="K1455" i="4"/>
  <c r="C1455" i="4"/>
  <c r="AR1456" i="4"/>
  <c r="AT1455" i="4"/>
  <c r="AS1455" i="4"/>
  <c r="AE1456" i="4" l="1"/>
  <c r="R1456" i="4"/>
  <c r="AL1456" i="4"/>
  <c r="AI1456" i="4"/>
  <c r="Y1456" i="4"/>
  <c r="X1456" i="4"/>
  <c r="W1456" i="4"/>
  <c r="AM1456" i="4"/>
  <c r="AK1456" i="4"/>
  <c r="AH1456" i="4"/>
  <c r="AJ1456" i="4"/>
  <c r="AG1456" i="4"/>
  <c r="AD1456" i="4"/>
  <c r="AC1456" i="4"/>
  <c r="AB1456" i="4"/>
  <c r="Z1456" i="4"/>
  <c r="V1456" i="4"/>
  <c r="U1456" i="4"/>
  <c r="Q1456" i="4"/>
  <c r="P1456" i="4"/>
  <c r="O1456" i="4"/>
  <c r="AA1456" i="4"/>
  <c r="I1456" i="4"/>
  <c r="T1456" i="4"/>
  <c r="H1456" i="4"/>
  <c r="S1456" i="4"/>
  <c r="G1456" i="4"/>
  <c r="N1456" i="4"/>
  <c r="F1456" i="4"/>
  <c r="M1456" i="4"/>
  <c r="E1456" i="4"/>
  <c r="L1456" i="4"/>
  <c r="D1456" i="4"/>
  <c r="K1456" i="4"/>
  <c r="C1456" i="4"/>
  <c r="AF1456" i="4"/>
  <c r="J1456" i="4"/>
  <c r="B1456" i="4"/>
  <c r="AR1457" i="4"/>
  <c r="AT1456" i="4"/>
  <c r="AS1456" i="4"/>
  <c r="AE1457" i="4" l="1"/>
  <c r="R1457" i="4"/>
  <c r="AL1457" i="4"/>
  <c r="AI1457" i="4"/>
  <c r="Y1457" i="4"/>
  <c r="X1457" i="4"/>
  <c r="W1457" i="4"/>
  <c r="AM1457" i="4"/>
  <c r="AK1457" i="4"/>
  <c r="AH1457" i="4"/>
  <c r="AJ1457" i="4"/>
  <c r="AG1457" i="4"/>
  <c r="AD1457" i="4"/>
  <c r="AC1457" i="4"/>
  <c r="AB1457" i="4"/>
  <c r="Z1457" i="4"/>
  <c r="V1457" i="4"/>
  <c r="U1457" i="4"/>
  <c r="Q1457" i="4"/>
  <c r="P1457" i="4"/>
  <c r="O1457" i="4"/>
  <c r="T1457" i="4"/>
  <c r="H1457" i="4"/>
  <c r="S1457" i="4"/>
  <c r="G1457" i="4"/>
  <c r="N1457" i="4"/>
  <c r="F1457" i="4"/>
  <c r="M1457" i="4"/>
  <c r="E1457" i="4"/>
  <c r="L1457" i="4"/>
  <c r="D1457" i="4"/>
  <c r="K1457" i="4"/>
  <c r="C1457" i="4"/>
  <c r="AF1457" i="4"/>
  <c r="J1457" i="4"/>
  <c r="B1457" i="4"/>
  <c r="AA1457" i="4"/>
  <c r="I1457" i="4"/>
  <c r="AR1458" i="4"/>
  <c r="AT1457" i="4"/>
  <c r="AS1457" i="4"/>
  <c r="AE1458" i="4" l="1"/>
  <c r="R1458" i="4"/>
  <c r="AL1458" i="4"/>
  <c r="AI1458" i="4"/>
  <c r="W1458" i="4"/>
  <c r="X1458" i="4"/>
  <c r="Y1458" i="4"/>
  <c r="AM1458" i="4"/>
  <c r="AK1458" i="4"/>
  <c r="AJ1458" i="4"/>
  <c r="AH1458" i="4"/>
  <c r="AG1458" i="4"/>
  <c r="AD1458" i="4"/>
  <c r="AC1458" i="4"/>
  <c r="AB1458" i="4"/>
  <c r="Z1458" i="4"/>
  <c r="V1458" i="4"/>
  <c r="U1458" i="4"/>
  <c r="Q1458" i="4"/>
  <c r="P1458" i="4"/>
  <c r="O1458" i="4"/>
  <c r="S1458" i="4"/>
  <c r="G1458" i="4"/>
  <c r="N1458" i="4"/>
  <c r="F1458" i="4"/>
  <c r="M1458" i="4"/>
  <c r="E1458" i="4"/>
  <c r="L1458" i="4"/>
  <c r="D1458" i="4"/>
  <c r="K1458" i="4"/>
  <c r="C1458" i="4"/>
  <c r="AF1458" i="4"/>
  <c r="J1458" i="4"/>
  <c r="B1458" i="4"/>
  <c r="AA1458" i="4"/>
  <c r="I1458" i="4"/>
  <c r="T1458" i="4"/>
  <c r="H1458" i="4"/>
  <c r="AR1459" i="4"/>
  <c r="AS1458" i="4"/>
  <c r="AT1458" i="4"/>
  <c r="AE1459" i="4" l="1"/>
  <c r="R1459" i="4"/>
  <c r="AL1459" i="4"/>
  <c r="AI1459" i="4"/>
  <c r="Y1459" i="4"/>
  <c r="X1459" i="4"/>
  <c r="W1459" i="4"/>
  <c r="AM1459" i="4"/>
  <c r="AK1459" i="4"/>
  <c r="AJ1459" i="4"/>
  <c r="AH1459" i="4"/>
  <c r="AG1459" i="4"/>
  <c r="AD1459" i="4"/>
  <c r="AC1459" i="4"/>
  <c r="AB1459" i="4"/>
  <c r="Z1459" i="4"/>
  <c r="V1459" i="4"/>
  <c r="U1459" i="4"/>
  <c r="Q1459" i="4"/>
  <c r="P1459" i="4"/>
  <c r="O1459" i="4"/>
  <c r="N1459" i="4"/>
  <c r="F1459" i="4"/>
  <c r="M1459" i="4"/>
  <c r="E1459" i="4"/>
  <c r="L1459" i="4"/>
  <c r="D1459" i="4"/>
  <c r="K1459" i="4"/>
  <c r="C1459" i="4"/>
  <c r="AF1459" i="4"/>
  <c r="J1459" i="4"/>
  <c r="B1459" i="4"/>
  <c r="AA1459" i="4"/>
  <c r="I1459" i="4"/>
  <c r="T1459" i="4"/>
  <c r="H1459" i="4"/>
  <c r="S1459" i="4"/>
  <c r="G1459" i="4"/>
  <c r="AR1460" i="4"/>
  <c r="AT1459" i="4"/>
  <c r="AS1459" i="4"/>
  <c r="AE1460" i="4" l="1"/>
  <c r="R1460" i="4"/>
  <c r="AL1460" i="4"/>
  <c r="AI1460" i="4"/>
  <c r="Y1460" i="4"/>
  <c r="X1460" i="4"/>
  <c r="W1460" i="4"/>
  <c r="AM1460" i="4"/>
  <c r="AK1460" i="4"/>
  <c r="AJ1460" i="4"/>
  <c r="AH1460" i="4"/>
  <c r="AG1460" i="4"/>
  <c r="AD1460" i="4"/>
  <c r="AC1460" i="4"/>
  <c r="AB1460" i="4"/>
  <c r="Z1460" i="4"/>
  <c r="V1460" i="4"/>
  <c r="U1460" i="4"/>
  <c r="Q1460" i="4"/>
  <c r="P1460" i="4"/>
  <c r="O1460" i="4"/>
  <c r="M1460" i="4"/>
  <c r="E1460" i="4"/>
  <c r="L1460" i="4"/>
  <c r="D1460" i="4"/>
  <c r="K1460" i="4"/>
  <c r="C1460" i="4"/>
  <c r="AF1460" i="4"/>
  <c r="J1460" i="4"/>
  <c r="B1460" i="4"/>
  <c r="AA1460" i="4"/>
  <c r="I1460" i="4"/>
  <c r="T1460" i="4"/>
  <c r="H1460" i="4"/>
  <c r="S1460" i="4"/>
  <c r="G1460" i="4"/>
  <c r="N1460" i="4"/>
  <c r="F1460" i="4"/>
  <c r="AR1461" i="4"/>
  <c r="AT1460" i="4"/>
  <c r="AS1460" i="4"/>
  <c r="AE1461" i="4" l="1"/>
  <c r="R1461" i="4"/>
  <c r="AL1461" i="4"/>
  <c r="AI1461" i="4"/>
  <c r="Y1461" i="4"/>
  <c r="W1461" i="4"/>
  <c r="X1461" i="4"/>
  <c r="AM1461" i="4"/>
  <c r="AK1461" i="4"/>
  <c r="AJ1461" i="4"/>
  <c r="AH1461" i="4"/>
  <c r="AG1461" i="4"/>
  <c r="AD1461" i="4"/>
  <c r="AC1461" i="4"/>
  <c r="AB1461" i="4"/>
  <c r="Z1461" i="4"/>
  <c r="V1461" i="4"/>
  <c r="U1461" i="4"/>
  <c r="Q1461" i="4"/>
  <c r="P1461" i="4"/>
  <c r="O1461" i="4"/>
  <c r="L1461" i="4"/>
  <c r="D1461" i="4"/>
  <c r="K1461" i="4"/>
  <c r="C1461" i="4"/>
  <c r="AF1461" i="4"/>
  <c r="J1461" i="4"/>
  <c r="B1461" i="4"/>
  <c r="AA1461" i="4"/>
  <c r="I1461" i="4"/>
  <c r="T1461" i="4"/>
  <c r="H1461" i="4"/>
  <c r="S1461" i="4"/>
  <c r="G1461" i="4"/>
  <c r="N1461" i="4"/>
  <c r="F1461" i="4"/>
  <c r="M1461" i="4"/>
  <c r="E1461" i="4"/>
  <c r="AR1462" i="4"/>
  <c r="AT1461" i="4"/>
  <c r="AS1461" i="4"/>
  <c r="AE1462" i="4" l="1"/>
  <c r="R1462" i="4"/>
  <c r="AL1462" i="4"/>
  <c r="AI1462" i="4"/>
  <c r="Y1462" i="4"/>
  <c r="X1462" i="4"/>
  <c r="W1462" i="4"/>
  <c r="AM1462" i="4"/>
  <c r="AK1462" i="4"/>
  <c r="AJ1462" i="4"/>
  <c r="AH1462" i="4"/>
  <c r="AG1462" i="4"/>
  <c r="AD1462" i="4"/>
  <c r="AC1462" i="4"/>
  <c r="AB1462" i="4"/>
  <c r="Z1462" i="4"/>
  <c r="V1462" i="4"/>
  <c r="U1462" i="4"/>
  <c r="P1462" i="4"/>
  <c r="O1462" i="4"/>
  <c r="Q1462" i="4"/>
  <c r="K1462" i="4"/>
  <c r="C1462" i="4"/>
  <c r="AF1462" i="4"/>
  <c r="J1462" i="4"/>
  <c r="B1462" i="4"/>
  <c r="AA1462" i="4"/>
  <c r="I1462" i="4"/>
  <c r="T1462" i="4"/>
  <c r="H1462" i="4"/>
  <c r="S1462" i="4"/>
  <c r="G1462" i="4"/>
  <c r="N1462" i="4"/>
  <c r="F1462" i="4"/>
  <c r="M1462" i="4"/>
  <c r="E1462" i="4"/>
  <c r="L1462" i="4"/>
  <c r="D1462" i="4"/>
  <c r="AR1463" i="4"/>
  <c r="AT1462" i="4"/>
  <c r="AS1462" i="4"/>
  <c r="AE1463" i="4" l="1"/>
  <c r="R1463" i="4"/>
  <c r="AL1463" i="4"/>
  <c r="AI1463" i="4"/>
  <c r="X1463" i="4"/>
  <c r="W1463" i="4"/>
  <c r="Y1463" i="4"/>
  <c r="AM1463" i="4"/>
  <c r="AK1463" i="4"/>
  <c r="AJ1463" i="4"/>
  <c r="AH1463" i="4"/>
  <c r="AG1463" i="4"/>
  <c r="AD1463" i="4"/>
  <c r="AC1463" i="4"/>
  <c r="AB1463" i="4"/>
  <c r="Z1463" i="4"/>
  <c r="V1463" i="4"/>
  <c r="U1463" i="4"/>
  <c r="Q1463" i="4"/>
  <c r="P1463" i="4"/>
  <c r="O1463" i="4"/>
  <c r="AF1463" i="4"/>
  <c r="J1463" i="4"/>
  <c r="B1463" i="4"/>
  <c r="AA1463" i="4"/>
  <c r="I1463" i="4"/>
  <c r="T1463" i="4"/>
  <c r="H1463" i="4"/>
  <c r="S1463" i="4"/>
  <c r="G1463" i="4"/>
  <c r="N1463" i="4"/>
  <c r="F1463" i="4"/>
  <c r="M1463" i="4"/>
  <c r="E1463" i="4"/>
  <c r="L1463" i="4"/>
  <c r="D1463" i="4"/>
  <c r="K1463" i="4"/>
  <c r="C1463" i="4"/>
  <c r="AR1464" i="4"/>
  <c r="AT1463" i="4"/>
  <c r="AS1463" i="4"/>
  <c r="AE1464" i="4" l="1"/>
  <c r="R1464" i="4"/>
  <c r="AL1464" i="4"/>
  <c r="AI1464" i="4"/>
  <c r="Y1464" i="4"/>
  <c r="X1464" i="4"/>
  <c r="W1464" i="4"/>
  <c r="AM1464" i="4"/>
  <c r="AK1464" i="4"/>
  <c r="AH1464" i="4"/>
  <c r="AJ1464" i="4"/>
  <c r="AG1464" i="4"/>
  <c r="AD1464" i="4"/>
  <c r="AC1464" i="4"/>
  <c r="AB1464" i="4"/>
  <c r="Z1464" i="4"/>
  <c r="V1464" i="4"/>
  <c r="U1464" i="4"/>
  <c r="Q1464" i="4"/>
  <c r="P1464" i="4"/>
  <c r="O1464" i="4"/>
  <c r="AA1464" i="4"/>
  <c r="I1464" i="4"/>
  <c r="T1464" i="4"/>
  <c r="H1464" i="4"/>
  <c r="S1464" i="4"/>
  <c r="G1464" i="4"/>
  <c r="N1464" i="4"/>
  <c r="F1464" i="4"/>
  <c r="M1464" i="4"/>
  <c r="E1464" i="4"/>
  <c r="L1464" i="4"/>
  <c r="D1464" i="4"/>
  <c r="K1464" i="4"/>
  <c r="C1464" i="4"/>
  <c r="AF1464" i="4"/>
  <c r="J1464" i="4"/>
  <c r="B1464" i="4"/>
  <c r="AR1465" i="4"/>
  <c r="AT1464" i="4"/>
  <c r="AS1464" i="4"/>
  <c r="AE1465" i="4" l="1"/>
  <c r="R1465" i="4"/>
  <c r="AL1465" i="4"/>
  <c r="AI1465" i="4"/>
  <c r="Y1465" i="4"/>
  <c r="X1465" i="4"/>
  <c r="W1465" i="4"/>
  <c r="AM1465" i="4"/>
  <c r="AK1465" i="4"/>
  <c r="AH1465" i="4"/>
  <c r="AJ1465" i="4"/>
  <c r="AG1465" i="4"/>
  <c r="AD1465" i="4"/>
  <c r="AC1465" i="4"/>
  <c r="AB1465" i="4"/>
  <c r="Z1465" i="4"/>
  <c r="V1465" i="4"/>
  <c r="U1465" i="4"/>
  <c r="Q1465" i="4"/>
  <c r="P1465" i="4"/>
  <c r="O1465" i="4"/>
  <c r="T1465" i="4"/>
  <c r="H1465" i="4"/>
  <c r="S1465" i="4"/>
  <c r="G1465" i="4"/>
  <c r="N1465" i="4"/>
  <c r="F1465" i="4"/>
  <c r="M1465" i="4"/>
  <c r="E1465" i="4"/>
  <c r="L1465" i="4"/>
  <c r="D1465" i="4"/>
  <c r="K1465" i="4"/>
  <c r="C1465" i="4"/>
  <c r="AF1465" i="4"/>
  <c r="J1465" i="4"/>
  <c r="B1465" i="4"/>
  <c r="AA1465" i="4"/>
  <c r="I1465" i="4"/>
  <c r="AR1466" i="4"/>
  <c r="AT1465" i="4"/>
  <c r="AS1465" i="4"/>
  <c r="AE1466" i="4" l="1"/>
  <c r="R1466" i="4"/>
  <c r="AL1466" i="4"/>
  <c r="AI1466" i="4"/>
  <c r="W1466" i="4"/>
  <c r="X1466" i="4"/>
  <c r="Y1466" i="4"/>
  <c r="AM1466" i="4"/>
  <c r="AK1466" i="4"/>
  <c r="AJ1466" i="4"/>
  <c r="AH1466" i="4"/>
  <c r="AG1466" i="4"/>
  <c r="AD1466" i="4"/>
  <c r="AC1466" i="4"/>
  <c r="AB1466" i="4"/>
  <c r="Z1466" i="4"/>
  <c r="V1466" i="4"/>
  <c r="U1466" i="4"/>
  <c r="Q1466" i="4"/>
  <c r="P1466" i="4"/>
  <c r="O1466" i="4"/>
  <c r="S1466" i="4"/>
  <c r="G1466" i="4"/>
  <c r="N1466" i="4"/>
  <c r="F1466" i="4"/>
  <c r="M1466" i="4"/>
  <c r="E1466" i="4"/>
  <c r="L1466" i="4"/>
  <c r="D1466" i="4"/>
  <c r="K1466" i="4"/>
  <c r="C1466" i="4"/>
  <c r="AF1466" i="4"/>
  <c r="J1466" i="4"/>
  <c r="B1466" i="4"/>
  <c r="AA1466" i="4"/>
  <c r="I1466" i="4"/>
  <c r="T1466" i="4"/>
  <c r="H1466" i="4"/>
  <c r="AR1467" i="4"/>
  <c r="AT1466" i="4"/>
  <c r="AS1466" i="4"/>
  <c r="AE1467" i="4" l="1"/>
  <c r="R1467" i="4"/>
  <c r="AL1467" i="4"/>
  <c r="AI1467" i="4"/>
  <c r="Y1467" i="4"/>
  <c r="X1467" i="4"/>
  <c r="W1467" i="4"/>
  <c r="AM1467" i="4"/>
  <c r="AK1467" i="4"/>
  <c r="AJ1467" i="4"/>
  <c r="AH1467" i="4"/>
  <c r="AG1467" i="4"/>
  <c r="AD1467" i="4"/>
  <c r="AC1467" i="4"/>
  <c r="AB1467" i="4"/>
  <c r="Z1467" i="4"/>
  <c r="V1467" i="4"/>
  <c r="U1467" i="4"/>
  <c r="Q1467" i="4"/>
  <c r="P1467" i="4"/>
  <c r="O1467" i="4"/>
  <c r="N1467" i="4"/>
  <c r="F1467" i="4"/>
  <c r="M1467" i="4"/>
  <c r="E1467" i="4"/>
  <c r="L1467" i="4"/>
  <c r="D1467" i="4"/>
  <c r="K1467" i="4"/>
  <c r="C1467" i="4"/>
  <c r="AF1467" i="4"/>
  <c r="J1467" i="4"/>
  <c r="B1467" i="4"/>
  <c r="AA1467" i="4"/>
  <c r="I1467" i="4"/>
  <c r="T1467" i="4"/>
  <c r="H1467" i="4"/>
  <c r="S1467" i="4"/>
  <c r="G1467" i="4"/>
  <c r="AR1468" i="4"/>
  <c r="AT1467" i="4"/>
  <c r="AS1467" i="4"/>
  <c r="AE1468" i="4" l="1"/>
  <c r="R1468" i="4"/>
  <c r="AL1468" i="4"/>
  <c r="AI1468" i="4"/>
  <c r="Y1468" i="4"/>
  <c r="X1468" i="4"/>
  <c r="W1468" i="4"/>
  <c r="AM1468" i="4"/>
  <c r="AK1468" i="4"/>
  <c r="AJ1468" i="4"/>
  <c r="AH1468" i="4"/>
  <c r="AG1468" i="4"/>
  <c r="AD1468" i="4"/>
  <c r="AC1468" i="4"/>
  <c r="AB1468" i="4"/>
  <c r="Z1468" i="4"/>
  <c r="V1468" i="4"/>
  <c r="U1468" i="4"/>
  <c r="Q1468" i="4"/>
  <c r="P1468" i="4"/>
  <c r="O1468" i="4"/>
  <c r="M1468" i="4"/>
  <c r="E1468" i="4"/>
  <c r="L1468" i="4"/>
  <c r="D1468" i="4"/>
  <c r="K1468" i="4"/>
  <c r="C1468" i="4"/>
  <c r="AF1468" i="4"/>
  <c r="J1468" i="4"/>
  <c r="B1468" i="4"/>
  <c r="AA1468" i="4"/>
  <c r="I1468" i="4"/>
  <c r="T1468" i="4"/>
  <c r="H1468" i="4"/>
  <c r="S1468" i="4"/>
  <c r="G1468" i="4"/>
  <c r="N1468" i="4"/>
  <c r="F1468" i="4"/>
  <c r="AR1469" i="4"/>
  <c r="AT1468" i="4"/>
  <c r="AS1468" i="4"/>
  <c r="AE1469" i="4" l="1"/>
  <c r="R1469" i="4"/>
  <c r="AL1469" i="4"/>
  <c r="AI1469" i="4"/>
  <c r="Y1469" i="4"/>
  <c r="W1469" i="4"/>
  <c r="X1469" i="4"/>
  <c r="AM1469" i="4"/>
  <c r="AK1469" i="4"/>
  <c r="AJ1469" i="4"/>
  <c r="AG1469" i="4"/>
  <c r="AH1469" i="4"/>
  <c r="AD1469" i="4"/>
  <c r="AC1469" i="4"/>
  <c r="AB1469" i="4"/>
  <c r="Z1469" i="4"/>
  <c r="V1469" i="4"/>
  <c r="U1469" i="4"/>
  <c r="Q1469" i="4"/>
  <c r="P1469" i="4"/>
  <c r="O1469" i="4"/>
  <c r="L1469" i="4"/>
  <c r="D1469" i="4"/>
  <c r="K1469" i="4"/>
  <c r="C1469" i="4"/>
  <c r="AF1469" i="4"/>
  <c r="J1469" i="4"/>
  <c r="B1469" i="4"/>
  <c r="AA1469" i="4"/>
  <c r="I1469" i="4"/>
  <c r="T1469" i="4"/>
  <c r="H1469" i="4"/>
  <c r="S1469" i="4"/>
  <c r="G1469" i="4"/>
  <c r="N1469" i="4"/>
  <c r="F1469" i="4"/>
  <c r="M1469" i="4"/>
  <c r="E1469" i="4"/>
  <c r="AR1470" i="4"/>
  <c r="AT1469" i="4"/>
  <c r="AS1469" i="4"/>
  <c r="AE1470" i="4" l="1"/>
  <c r="R1470" i="4"/>
  <c r="AL1470" i="4"/>
  <c r="AI1470" i="4"/>
  <c r="Y1470" i="4"/>
  <c r="X1470" i="4"/>
  <c r="W1470" i="4"/>
  <c r="AM1470" i="4"/>
  <c r="AK1470" i="4"/>
  <c r="AJ1470" i="4"/>
  <c r="AH1470" i="4"/>
  <c r="AG1470" i="4"/>
  <c r="AD1470" i="4"/>
  <c r="AC1470" i="4"/>
  <c r="AB1470" i="4"/>
  <c r="Z1470" i="4"/>
  <c r="V1470" i="4"/>
  <c r="U1470" i="4"/>
  <c r="P1470" i="4"/>
  <c r="O1470" i="4"/>
  <c r="Q1470" i="4"/>
  <c r="K1470" i="4"/>
  <c r="C1470" i="4"/>
  <c r="AF1470" i="4"/>
  <c r="J1470" i="4"/>
  <c r="B1470" i="4"/>
  <c r="AA1470" i="4"/>
  <c r="I1470" i="4"/>
  <c r="T1470" i="4"/>
  <c r="H1470" i="4"/>
  <c r="S1470" i="4"/>
  <c r="G1470" i="4"/>
  <c r="N1470" i="4"/>
  <c r="F1470" i="4"/>
  <c r="M1470" i="4"/>
  <c r="E1470" i="4"/>
  <c r="L1470" i="4"/>
  <c r="D1470" i="4"/>
  <c r="AR1471" i="4"/>
  <c r="AT1470" i="4"/>
  <c r="AS1470" i="4"/>
  <c r="AE1471" i="4" l="1"/>
  <c r="R1471" i="4"/>
  <c r="AL1471" i="4"/>
  <c r="AI1471" i="4"/>
  <c r="X1471" i="4"/>
  <c r="W1471" i="4"/>
  <c r="Y1471" i="4"/>
  <c r="AM1471" i="4"/>
  <c r="AK1471" i="4"/>
  <c r="AJ1471" i="4"/>
  <c r="AH1471" i="4"/>
  <c r="AG1471" i="4"/>
  <c r="AD1471" i="4"/>
  <c r="AC1471" i="4"/>
  <c r="AB1471" i="4"/>
  <c r="Z1471" i="4"/>
  <c r="V1471" i="4"/>
  <c r="U1471" i="4"/>
  <c r="Q1471" i="4"/>
  <c r="P1471" i="4"/>
  <c r="O1471" i="4"/>
  <c r="AF1471" i="4"/>
  <c r="J1471" i="4"/>
  <c r="B1471" i="4"/>
  <c r="AA1471" i="4"/>
  <c r="I1471" i="4"/>
  <c r="T1471" i="4"/>
  <c r="H1471" i="4"/>
  <c r="S1471" i="4"/>
  <c r="G1471" i="4"/>
  <c r="N1471" i="4"/>
  <c r="F1471" i="4"/>
  <c r="M1471" i="4"/>
  <c r="E1471" i="4"/>
  <c r="L1471" i="4"/>
  <c r="D1471" i="4"/>
  <c r="K1471" i="4"/>
  <c r="C1471" i="4"/>
  <c r="AR1472" i="4"/>
  <c r="AT1471" i="4"/>
  <c r="AS1471" i="4"/>
  <c r="AE1472" i="4" l="1"/>
  <c r="R1472" i="4"/>
  <c r="AL1472" i="4"/>
  <c r="AI1472" i="4"/>
  <c r="Y1472" i="4"/>
  <c r="X1472" i="4"/>
  <c r="W1472" i="4"/>
  <c r="AM1472" i="4"/>
  <c r="AK1472" i="4"/>
  <c r="AH1472" i="4"/>
  <c r="AJ1472" i="4"/>
  <c r="AG1472" i="4"/>
  <c r="AD1472" i="4"/>
  <c r="AC1472" i="4"/>
  <c r="AB1472" i="4"/>
  <c r="Z1472" i="4"/>
  <c r="V1472" i="4"/>
  <c r="U1472" i="4"/>
  <c r="Q1472" i="4"/>
  <c r="P1472" i="4"/>
  <c r="O1472" i="4"/>
  <c r="AA1472" i="4"/>
  <c r="I1472" i="4"/>
  <c r="T1472" i="4"/>
  <c r="H1472" i="4"/>
  <c r="S1472" i="4"/>
  <c r="G1472" i="4"/>
  <c r="N1472" i="4"/>
  <c r="F1472" i="4"/>
  <c r="M1472" i="4"/>
  <c r="E1472" i="4"/>
  <c r="L1472" i="4"/>
  <c r="D1472" i="4"/>
  <c r="K1472" i="4"/>
  <c r="C1472" i="4"/>
  <c r="AF1472" i="4"/>
  <c r="J1472" i="4"/>
  <c r="B1472" i="4"/>
  <c r="AR1473" i="4"/>
  <c r="AT1472" i="4"/>
  <c r="AS1472" i="4"/>
  <c r="AE1473" i="4" l="1"/>
  <c r="R1473" i="4"/>
  <c r="AL1473" i="4"/>
  <c r="AI1473" i="4"/>
  <c r="Y1473" i="4"/>
  <c r="X1473" i="4"/>
  <c r="W1473" i="4"/>
  <c r="AM1473" i="4"/>
  <c r="AK1473" i="4"/>
  <c r="AH1473" i="4"/>
  <c r="AJ1473" i="4"/>
  <c r="AG1473" i="4"/>
  <c r="AD1473" i="4"/>
  <c r="AC1473" i="4"/>
  <c r="AB1473" i="4"/>
  <c r="Z1473" i="4"/>
  <c r="V1473" i="4"/>
  <c r="U1473" i="4"/>
  <c r="Q1473" i="4"/>
  <c r="P1473" i="4"/>
  <c r="O1473" i="4"/>
  <c r="T1473" i="4"/>
  <c r="H1473" i="4"/>
  <c r="S1473" i="4"/>
  <c r="G1473" i="4"/>
  <c r="N1473" i="4"/>
  <c r="F1473" i="4"/>
  <c r="M1473" i="4"/>
  <c r="E1473" i="4"/>
  <c r="L1473" i="4"/>
  <c r="D1473" i="4"/>
  <c r="K1473" i="4"/>
  <c r="C1473" i="4"/>
  <c r="AF1473" i="4"/>
  <c r="J1473" i="4"/>
  <c r="B1473" i="4"/>
  <c r="AA1473" i="4"/>
  <c r="I1473" i="4"/>
  <c r="AR1474" i="4"/>
  <c r="AT1473" i="4"/>
  <c r="AS1473" i="4"/>
  <c r="AE1474" i="4" l="1"/>
  <c r="R1474" i="4"/>
  <c r="AL1474" i="4"/>
  <c r="AI1474" i="4"/>
  <c r="W1474" i="4"/>
  <c r="X1474" i="4"/>
  <c r="Y1474" i="4"/>
  <c r="AM1474" i="4"/>
  <c r="AK1474" i="4"/>
  <c r="AJ1474" i="4"/>
  <c r="AH1474" i="4"/>
  <c r="AG1474" i="4"/>
  <c r="AD1474" i="4"/>
  <c r="AC1474" i="4"/>
  <c r="AB1474" i="4"/>
  <c r="Z1474" i="4"/>
  <c r="V1474" i="4"/>
  <c r="U1474" i="4"/>
  <c r="Q1474" i="4"/>
  <c r="P1474" i="4"/>
  <c r="O1474" i="4"/>
  <c r="S1474" i="4"/>
  <c r="G1474" i="4"/>
  <c r="N1474" i="4"/>
  <c r="F1474" i="4"/>
  <c r="M1474" i="4"/>
  <c r="E1474" i="4"/>
  <c r="L1474" i="4"/>
  <c r="D1474" i="4"/>
  <c r="K1474" i="4"/>
  <c r="C1474" i="4"/>
  <c r="AF1474" i="4"/>
  <c r="J1474" i="4"/>
  <c r="B1474" i="4"/>
  <c r="AA1474" i="4"/>
  <c r="I1474" i="4"/>
  <c r="T1474" i="4"/>
  <c r="H1474" i="4"/>
  <c r="AR1475" i="4"/>
  <c r="AT1474" i="4"/>
  <c r="AS1474" i="4"/>
  <c r="AE1475" i="4" l="1"/>
  <c r="R1475" i="4"/>
  <c r="AL1475" i="4"/>
  <c r="AI1475" i="4"/>
  <c r="Y1475" i="4"/>
  <c r="X1475" i="4"/>
  <c r="W1475" i="4"/>
  <c r="AM1475" i="4"/>
  <c r="AK1475" i="4"/>
  <c r="AJ1475" i="4"/>
  <c r="AH1475" i="4"/>
  <c r="AG1475" i="4"/>
  <c r="AD1475" i="4"/>
  <c r="AC1475" i="4"/>
  <c r="AB1475" i="4"/>
  <c r="Z1475" i="4"/>
  <c r="V1475" i="4"/>
  <c r="U1475" i="4"/>
  <c r="Q1475" i="4"/>
  <c r="P1475" i="4"/>
  <c r="O1475" i="4"/>
  <c r="N1475" i="4"/>
  <c r="F1475" i="4"/>
  <c r="M1475" i="4"/>
  <c r="E1475" i="4"/>
  <c r="L1475" i="4"/>
  <c r="D1475" i="4"/>
  <c r="K1475" i="4"/>
  <c r="C1475" i="4"/>
  <c r="AF1475" i="4"/>
  <c r="J1475" i="4"/>
  <c r="B1475" i="4"/>
  <c r="AA1475" i="4"/>
  <c r="I1475" i="4"/>
  <c r="T1475" i="4"/>
  <c r="H1475" i="4"/>
  <c r="S1475" i="4"/>
  <c r="G1475" i="4"/>
  <c r="AR1476" i="4"/>
  <c r="AT1475" i="4"/>
  <c r="AS1475" i="4"/>
  <c r="AE1476" i="4" l="1"/>
  <c r="R1476" i="4"/>
  <c r="AL1476" i="4"/>
  <c r="AI1476" i="4"/>
  <c r="Y1476" i="4"/>
  <c r="X1476" i="4"/>
  <c r="W1476" i="4"/>
  <c r="AM1476" i="4"/>
  <c r="AK1476" i="4"/>
  <c r="AJ1476" i="4"/>
  <c r="AH1476" i="4"/>
  <c r="AG1476" i="4"/>
  <c r="AC1476" i="4"/>
  <c r="AD1476" i="4"/>
  <c r="AB1476" i="4"/>
  <c r="Z1476" i="4"/>
  <c r="V1476" i="4"/>
  <c r="U1476" i="4"/>
  <c r="Q1476" i="4"/>
  <c r="P1476" i="4"/>
  <c r="O1476" i="4"/>
  <c r="M1476" i="4"/>
  <c r="E1476" i="4"/>
  <c r="L1476" i="4"/>
  <c r="D1476" i="4"/>
  <c r="K1476" i="4"/>
  <c r="C1476" i="4"/>
  <c r="AF1476" i="4"/>
  <c r="J1476" i="4"/>
  <c r="B1476" i="4"/>
  <c r="AA1476" i="4"/>
  <c r="I1476" i="4"/>
  <c r="T1476" i="4"/>
  <c r="H1476" i="4"/>
  <c r="S1476" i="4"/>
  <c r="G1476" i="4"/>
  <c r="N1476" i="4"/>
  <c r="F1476" i="4"/>
  <c r="AR1477" i="4"/>
  <c r="AT1476" i="4"/>
  <c r="AS1476" i="4"/>
  <c r="AE1477" i="4" l="1"/>
  <c r="R1477" i="4"/>
  <c r="AL1477" i="4"/>
  <c r="AI1477" i="4"/>
  <c r="Y1477" i="4"/>
  <c r="W1477" i="4"/>
  <c r="X1477" i="4"/>
  <c r="AM1477" i="4"/>
  <c r="AK1477" i="4"/>
  <c r="AJ1477" i="4"/>
  <c r="AG1477" i="4"/>
  <c r="AH1477" i="4"/>
  <c r="AD1477" i="4"/>
  <c r="AC1477" i="4"/>
  <c r="AB1477" i="4"/>
  <c r="Z1477" i="4"/>
  <c r="V1477" i="4"/>
  <c r="U1477" i="4"/>
  <c r="Q1477" i="4"/>
  <c r="P1477" i="4"/>
  <c r="O1477" i="4"/>
  <c r="L1477" i="4"/>
  <c r="D1477" i="4"/>
  <c r="K1477" i="4"/>
  <c r="C1477" i="4"/>
  <c r="AF1477" i="4"/>
  <c r="J1477" i="4"/>
  <c r="B1477" i="4"/>
  <c r="AA1477" i="4"/>
  <c r="I1477" i="4"/>
  <c r="T1477" i="4"/>
  <c r="H1477" i="4"/>
  <c r="S1477" i="4"/>
  <c r="G1477" i="4"/>
  <c r="N1477" i="4"/>
  <c r="F1477" i="4"/>
  <c r="M1477" i="4"/>
  <c r="E1477" i="4"/>
  <c r="AR1478" i="4"/>
  <c r="AT1477" i="4"/>
  <c r="AS1477" i="4"/>
  <c r="AE1478" i="4" l="1"/>
  <c r="R1478" i="4"/>
  <c r="AL1478" i="4"/>
  <c r="AI1478" i="4"/>
  <c r="Y1478" i="4"/>
  <c r="X1478" i="4"/>
  <c r="W1478" i="4"/>
  <c r="AM1478" i="4"/>
  <c r="AK1478" i="4"/>
  <c r="AJ1478" i="4"/>
  <c r="AH1478" i="4"/>
  <c r="AG1478" i="4"/>
  <c r="AD1478" i="4"/>
  <c r="AC1478" i="4"/>
  <c r="AB1478" i="4"/>
  <c r="Z1478" i="4"/>
  <c r="V1478" i="4"/>
  <c r="U1478" i="4"/>
  <c r="P1478" i="4"/>
  <c r="O1478" i="4"/>
  <c r="Q1478" i="4"/>
  <c r="K1478" i="4"/>
  <c r="C1478" i="4"/>
  <c r="AF1478" i="4"/>
  <c r="J1478" i="4"/>
  <c r="B1478" i="4"/>
  <c r="AA1478" i="4"/>
  <c r="I1478" i="4"/>
  <c r="T1478" i="4"/>
  <c r="H1478" i="4"/>
  <c r="S1478" i="4"/>
  <c r="G1478" i="4"/>
  <c r="N1478" i="4"/>
  <c r="F1478" i="4"/>
  <c r="M1478" i="4"/>
  <c r="E1478" i="4"/>
  <c r="L1478" i="4"/>
  <c r="D1478" i="4"/>
  <c r="AR1479" i="4"/>
  <c r="AT1478" i="4"/>
  <c r="AS1478" i="4"/>
  <c r="AE1479" i="4" l="1"/>
  <c r="R1479" i="4"/>
  <c r="AL1479" i="4"/>
  <c r="AI1479" i="4"/>
  <c r="X1479" i="4"/>
  <c r="W1479" i="4"/>
  <c r="Y1479" i="4"/>
  <c r="AM1479" i="4"/>
  <c r="AK1479" i="4"/>
  <c r="AJ1479" i="4"/>
  <c r="AH1479" i="4"/>
  <c r="AG1479" i="4"/>
  <c r="AD1479" i="4"/>
  <c r="AC1479" i="4"/>
  <c r="AB1479" i="4"/>
  <c r="Z1479" i="4"/>
  <c r="V1479" i="4"/>
  <c r="U1479" i="4"/>
  <c r="Q1479" i="4"/>
  <c r="P1479" i="4"/>
  <c r="O1479" i="4"/>
  <c r="AF1479" i="4"/>
  <c r="J1479" i="4"/>
  <c r="B1479" i="4"/>
  <c r="AA1479" i="4"/>
  <c r="I1479" i="4"/>
  <c r="T1479" i="4"/>
  <c r="H1479" i="4"/>
  <c r="S1479" i="4"/>
  <c r="G1479" i="4"/>
  <c r="N1479" i="4"/>
  <c r="F1479" i="4"/>
  <c r="M1479" i="4"/>
  <c r="E1479" i="4"/>
  <c r="L1479" i="4"/>
  <c r="D1479" i="4"/>
  <c r="K1479" i="4"/>
  <c r="C1479" i="4"/>
  <c r="AR1480" i="4"/>
  <c r="AT1479" i="4"/>
  <c r="AS1479" i="4"/>
  <c r="AE1480" i="4" l="1"/>
  <c r="R1480" i="4"/>
  <c r="AL1480" i="4"/>
  <c r="AI1480" i="4"/>
  <c r="Y1480" i="4"/>
  <c r="X1480" i="4"/>
  <c r="W1480" i="4"/>
  <c r="AM1480" i="4"/>
  <c r="AK1480" i="4"/>
  <c r="AJ1480" i="4"/>
  <c r="AH1480" i="4"/>
  <c r="AG1480" i="4"/>
  <c r="AD1480" i="4"/>
  <c r="AC1480" i="4"/>
  <c r="AB1480" i="4"/>
  <c r="Z1480" i="4"/>
  <c r="V1480" i="4"/>
  <c r="U1480" i="4"/>
  <c r="Q1480" i="4"/>
  <c r="P1480" i="4"/>
  <c r="O1480" i="4"/>
  <c r="AA1480" i="4"/>
  <c r="I1480" i="4"/>
  <c r="T1480" i="4"/>
  <c r="H1480" i="4"/>
  <c r="S1480" i="4"/>
  <c r="G1480" i="4"/>
  <c r="N1480" i="4"/>
  <c r="F1480" i="4"/>
  <c r="M1480" i="4"/>
  <c r="E1480" i="4"/>
  <c r="L1480" i="4"/>
  <c r="D1480" i="4"/>
  <c r="K1480" i="4"/>
  <c r="C1480" i="4"/>
  <c r="AF1480" i="4"/>
  <c r="J1480" i="4"/>
  <c r="B1480" i="4"/>
  <c r="AR1481" i="4"/>
  <c r="AT1480" i="4"/>
  <c r="AS1480" i="4"/>
  <c r="AE1481" i="4" l="1"/>
  <c r="R1481" i="4"/>
  <c r="AL1481" i="4"/>
  <c r="AI1481" i="4"/>
  <c r="Y1481" i="4"/>
  <c r="X1481" i="4"/>
  <c r="W1481" i="4"/>
  <c r="AM1481" i="4"/>
  <c r="AK1481" i="4"/>
  <c r="AJ1481" i="4"/>
  <c r="AH1481" i="4"/>
  <c r="AG1481" i="4"/>
  <c r="AD1481" i="4"/>
  <c r="AC1481" i="4"/>
  <c r="AB1481" i="4"/>
  <c r="Z1481" i="4"/>
  <c r="V1481" i="4"/>
  <c r="U1481" i="4"/>
  <c r="Q1481" i="4"/>
  <c r="P1481" i="4"/>
  <c r="O1481" i="4"/>
  <c r="T1481" i="4"/>
  <c r="H1481" i="4"/>
  <c r="S1481" i="4"/>
  <c r="G1481" i="4"/>
  <c r="N1481" i="4"/>
  <c r="F1481" i="4"/>
  <c r="M1481" i="4"/>
  <c r="E1481" i="4"/>
  <c r="L1481" i="4"/>
  <c r="D1481" i="4"/>
  <c r="K1481" i="4"/>
  <c r="C1481" i="4"/>
  <c r="AF1481" i="4"/>
  <c r="J1481" i="4"/>
  <c r="B1481" i="4"/>
  <c r="AA1481" i="4"/>
  <c r="I1481" i="4"/>
  <c r="AR1482" i="4"/>
  <c r="AT1481" i="4"/>
  <c r="AS1481" i="4"/>
  <c r="AE1482" i="4" l="1"/>
  <c r="R1482" i="4"/>
  <c r="AL1482" i="4"/>
  <c r="AI1482" i="4"/>
  <c r="W1482" i="4"/>
  <c r="X1482" i="4"/>
  <c r="Y1482" i="4"/>
  <c r="AM1482" i="4"/>
  <c r="AK1482" i="4"/>
  <c r="AJ1482" i="4"/>
  <c r="AH1482" i="4"/>
  <c r="AG1482" i="4"/>
  <c r="AD1482" i="4"/>
  <c r="AC1482" i="4"/>
  <c r="AB1482" i="4"/>
  <c r="Z1482" i="4"/>
  <c r="V1482" i="4"/>
  <c r="U1482" i="4"/>
  <c r="Q1482" i="4"/>
  <c r="P1482" i="4"/>
  <c r="O1482" i="4"/>
  <c r="S1482" i="4"/>
  <c r="G1482" i="4"/>
  <c r="N1482" i="4"/>
  <c r="F1482" i="4"/>
  <c r="M1482" i="4"/>
  <c r="E1482" i="4"/>
  <c r="L1482" i="4"/>
  <c r="D1482" i="4"/>
  <c r="K1482" i="4"/>
  <c r="C1482" i="4"/>
  <c r="AF1482" i="4"/>
  <c r="J1482" i="4"/>
  <c r="B1482" i="4"/>
  <c r="AA1482" i="4"/>
  <c r="I1482" i="4"/>
  <c r="T1482" i="4"/>
  <c r="H1482" i="4"/>
  <c r="AR1483" i="4"/>
  <c r="AT1482" i="4"/>
  <c r="AS1482" i="4"/>
  <c r="AE1483" i="4" l="1"/>
  <c r="R1483" i="4"/>
  <c r="AL1483" i="4"/>
  <c r="AI1483" i="4"/>
  <c r="Y1483" i="4"/>
  <c r="X1483" i="4"/>
  <c r="W1483" i="4"/>
  <c r="AM1483" i="4"/>
  <c r="AK1483" i="4"/>
  <c r="AJ1483" i="4"/>
  <c r="AH1483" i="4"/>
  <c r="AG1483" i="4"/>
  <c r="AD1483" i="4"/>
  <c r="AC1483" i="4"/>
  <c r="AB1483" i="4"/>
  <c r="Z1483" i="4"/>
  <c r="V1483" i="4"/>
  <c r="U1483" i="4"/>
  <c r="Q1483" i="4"/>
  <c r="P1483" i="4"/>
  <c r="O1483" i="4"/>
  <c r="N1483" i="4"/>
  <c r="F1483" i="4"/>
  <c r="M1483" i="4"/>
  <c r="E1483" i="4"/>
  <c r="L1483" i="4"/>
  <c r="D1483" i="4"/>
  <c r="K1483" i="4"/>
  <c r="C1483" i="4"/>
  <c r="AF1483" i="4"/>
  <c r="J1483" i="4"/>
  <c r="B1483" i="4"/>
  <c r="AA1483" i="4"/>
  <c r="I1483" i="4"/>
  <c r="T1483" i="4"/>
  <c r="H1483" i="4"/>
  <c r="S1483" i="4"/>
  <c r="G1483" i="4"/>
  <c r="AR1484" i="4"/>
  <c r="AT1483" i="4"/>
  <c r="AS1483" i="4"/>
  <c r="AE1484" i="4" l="1"/>
  <c r="R1484" i="4"/>
  <c r="AL1484" i="4"/>
  <c r="AI1484" i="4"/>
  <c r="Y1484" i="4"/>
  <c r="X1484" i="4"/>
  <c r="W1484" i="4"/>
  <c r="AM1484" i="4"/>
  <c r="AK1484" i="4"/>
  <c r="AJ1484" i="4"/>
  <c r="AH1484" i="4"/>
  <c r="AG1484" i="4"/>
  <c r="AC1484" i="4"/>
  <c r="AD1484" i="4"/>
  <c r="AB1484" i="4"/>
  <c r="Z1484" i="4"/>
  <c r="V1484" i="4"/>
  <c r="U1484" i="4"/>
  <c r="Q1484" i="4"/>
  <c r="P1484" i="4"/>
  <c r="O1484" i="4"/>
  <c r="M1484" i="4"/>
  <c r="E1484" i="4"/>
  <c r="L1484" i="4"/>
  <c r="D1484" i="4"/>
  <c r="K1484" i="4"/>
  <c r="C1484" i="4"/>
  <c r="AF1484" i="4"/>
  <c r="J1484" i="4"/>
  <c r="B1484" i="4"/>
  <c r="AA1484" i="4"/>
  <c r="I1484" i="4"/>
  <c r="T1484" i="4"/>
  <c r="H1484" i="4"/>
  <c r="S1484" i="4"/>
  <c r="G1484" i="4"/>
  <c r="N1484" i="4"/>
  <c r="F1484" i="4"/>
  <c r="AR1485" i="4"/>
  <c r="AT1484" i="4"/>
  <c r="AS1484" i="4"/>
  <c r="AE1485" i="4" l="1"/>
  <c r="R1485" i="4"/>
  <c r="AL1485" i="4"/>
  <c r="AI1485" i="4"/>
  <c r="Y1485" i="4"/>
  <c r="W1485" i="4"/>
  <c r="X1485" i="4"/>
  <c r="AM1485" i="4"/>
  <c r="AK1485" i="4"/>
  <c r="AJ1485" i="4"/>
  <c r="AG1485" i="4"/>
  <c r="AH1485" i="4"/>
  <c r="AD1485" i="4"/>
  <c r="AC1485" i="4"/>
  <c r="AB1485" i="4"/>
  <c r="Z1485" i="4"/>
  <c r="V1485" i="4"/>
  <c r="U1485" i="4"/>
  <c r="Q1485" i="4"/>
  <c r="P1485" i="4"/>
  <c r="O1485" i="4"/>
  <c r="L1485" i="4"/>
  <c r="D1485" i="4"/>
  <c r="K1485" i="4"/>
  <c r="C1485" i="4"/>
  <c r="AF1485" i="4"/>
  <c r="J1485" i="4"/>
  <c r="B1485" i="4"/>
  <c r="AA1485" i="4"/>
  <c r="I1485" i="4"/>
  <c r="T1485" i="4"/>
  <c r="H1485" i="4"/>
  <c r="S1485" i="4"/>
  <c r="G1485" i="4"/>
  <c r="N1485" i="4"/>
  <c r="F1485" i="4"/>
  <c r="M1485" i="4"/>
  <c r="E1485" i="4"/>
  <c r="AR1486" i="4"/>
  <c r="AT1485" i="4"/>
  <c r="AS1485" i="4"/>
  <c r="AE1486" i="4" l="1"/>
  <c r="R1486" i="4"/>
  <c r="AL1486" i="4"/>
  <c r="AI1486" i="4"/>
  <c r="Y1486" i="4"/>
  <c r="X1486" i="4"/>
  <c r="W1486" i="4"/>
  <c r="AM1486" i="4"/>
  <c r="AK1486" i="4"/>
  <c r="AJ1486" i="4"/>
  <c r="AH1486" i="4"/>
  <c r="AG1486" i="4"/>
  <c r="AD1486" i="4"/>
  <c r="AC1486" i="4"/>
  <c r="AB1486" i="4"/>
  <c r="Z1486" i="4"/>
  <c r="V1486" i="4"/>
  <c r="U1486" i="4"/>
  <c r="P1486" i="4"/>
  <c r="O1486" i="4"/>
  <c r="Q1486" i="4"/>
  <c r="K1486" i="4"/>
  <c r="C1486" i="4"/>
  <c r="AF1486" i="4"/>
  <c r="J1486" i="4"/>
  <c r="B1486" i="4"/>
  <c r="AA1486" i="4"/>
  <c r="I1486" i="4"/>
  <c r="T1486" i="4"/>
  <c r="H1486" i="4"/>
  <c r="S1486" i="4"/>
  <c r="G1486" i="4"/>
  <c r="N1486" i="4"/>
  <c r="F1486" i="4"/>
  <c r="M1486" i="4"/>
  <c r="E1486" i="4"/>
  <c r="L1486" i="4"/>
  <c r="D1486" i="4"/>
  <c r="AR1487" i="4"/>
  <c r="AT1486" i="4"/>
  <c r="AS1486" i="4"/>
  <c r="AE1487" i="4" l="1"/>
  <c r="R1487" i="4"/>
  <c r="AL1487" i="4"/>
  <c r="AI1487" i="4"/>
  <c r="X1487" i="4"/>
  <c r="W1487" i="4"/>
  <c r="Y1487" i="4"/>
  <c r="AM1487" i="4"/>
  <c r="AK1487" i="4"/>
  <c r="AJ1487" i="4"/>
  <c r="AH1487" i="4"/>
  <c r="AG1487" i="4"/>
  <c r="AD1487" i="4"/>
  <c r="AC1487" i="4"/>
  <c r="AB1487" i="4"/>
  <c r="Z1487" i="4"/>
  <c r="U1487" i="4"/>
  <c r="Q1487" i="4"/>
  <c r="V1487" i="4"/>
  <c r="P1487" i="4"/>
  <c r="O1487" i="4"/>
  <c r="AF1487" i="4"/>
  <c r="J1487" i="4"/>
  <c r="B1487" i="4"/>
  <c r="AA1487" i="4"/>
  <c r="I1487" i="4"/>
  <c r="T1487" i="4"/>
  <c r="H1487" i="4"/>
  <c r="S1487" i="4"/>
  <c r="G1487" i="4"/>
  <c r="N1487" i="4"/>
  <c r="F1487" i="4"/>
  <c r="M1487" i="4"/>
  <c r="E1487" i="4"/>
  <c r="L1487" i="4"/>
  <c r="D1487" i="4"/>
  <c r="K1487" i="4"/>
  <c r="C1487" i="4"/>
  <c r="AR1488" i="4"/>
  <c r="AS1487" i="4"/>
  <c r="AT1487" i="4"/>
  <c r="AE1488" i="4" l="1"/>
  <c r="R1488" i="4"/>
  <c r="AL1488" i="4"/>
  <c r="AI1488" i="4"/>
  <c r="Y1488" i="4"/>
  <c r="X1488" i="4"/>
  <c r="W1488" i="4"/>
  <c r="AM1488" i="4"/>
  <c r="AK1488" i="4"/>
  <c r="AH1488" i="4"/>
  <c r="AJ1488" i="4"/>
  <c r="AG1488" i="4"/>
  <c r="AD1488" i="4"/>
  <c r="AC1488" i="4"/>
  <c r="AB1488" i="4"/>
  <c r="Z1488" i="4"/>
  <c r="V1488" i="4"/>
  <c r="U1488" i="4"/>
  <c r="Q1488" i="4"/>
  <c r="P1488" i="4"/>
  <c r="O1488" i="4"/>
  <c r="AA1488" i="4"/>
  <c r="I1488" i="4"/>
  <c r="T1488" i="4"/>
  <c r="H1488" i="4"/>
  <c r="S1488" i="4"/>
  <c r="G1488" i="4"/>
  <c r="N1488" i="4"/>
  <c r="F1488" i="4"/>
  <c r="M1488" i="4"/>
  <c r="E1488" i="4"/>
  <c r="L1488" i="4"/>
  <c r="D1488" i="4"/>
  <c r="K1488" i="4"/>
  <c r="C1488" i="4"/>
  <c r="AF1488" i="4"/>
  <c r="J1488" i="4"/>
  <c r="B1488" i="4"/>
  <c r="AR1489" i="4"/>
  <c r="AT1488" i="4"/>
  <c r="AS1488" i="4"/>
  <c r="AE1489" i="4" l="1"/>
  <c r="R1489" i="4"/>
  <c r="AL1489" i="4"/>
  <c r="AI1489" i="4"/>
  <c r="Y1489" i="4"/>
  <c r="X1489" i="4"/>
  <c r="W1489" i="4"/>
  <c r="AM1489" i="4"/>
  <c r="AK1489" i="4"/>
  <c r="AH1489" i="4"/>
  <c r="AJ1489" i="4"/>
  <c r="AG1489" i="4"/>
  <c r="AD1489" i="4"/>
  <c r="AC1489" i="4"/>
  <c r="AB1489" i="4"/>
  <c r="Z1489" i="4"/>
  <c r="V1489" i="4"/>
  <c r="U1489" i="4"/>
  <c r="Q1489" i="4"/>
  <c r="P1489" i="4"/>
  <c r="O1489" i="4"/>
  <c r="T1489" i="4"/>
  <c r="H1489" i="4"/>
  <c r="S1489" i="4"/>
  <c r="G1489" i="4"/>
  <c r="N1489" i="4"/>
  <c r="F1489" i="4"/>
  <c r="M1489" i="4"/>
  <c r="E1489" i="4"/>
  <c r="L1489" i="4"/>
  <c r="D1489" i="4"/>
  <c r="K1489" i="4"/>
  <c r="C1489" i="4"/>
  <c r="AF1489" i="4"/>
  <c r="J1489" i="4"/>
  <c r="B1489" i="4"/>
  <c r="AA1489" i="4"/>
  <c r="I1489" i="4"/>
  <c r="AR1490" i="4"/>
  <c r="AT1489" i="4"/>
  <c r="AS1489" i="4"/>
  <c r="AE1490" i="4" l="1"/>
  <c r="R1490" i="4"/>
  <c r="AL1490" i="4"/>
  <c r="AI1490" i="4"/>
  <c r="W1490" i="4"/>
  <c r="X1490" i="4"/>
  <c r="Y1490" i="4"/>
  <c r="AM1490" i="4"/>
  <c r="AK1490" i="4"/>
  <c r="AJ1490" i="4"/>
  <c r="AH1490" i="4"/>
  <c r="AG1490" i="4"/>
  <c r="AD1490" i="4"/>
  <c r="AC1490" i="4"/>
  <c r="AB1490" i="4"/>
  <c r="Z1490" i="4"/>
  <c r="V1490" i="4"/>
  <c r="U1490" i="4"/>
  <c r="Q1490" i="4"/>
  <c r="P1490" i="4"/>
  <c r="O1490" i="4"/>
  <c r="S1490" i="4"/>
  <c r="G1490" i="4"/>
  <c r="N1490" i="4"/>
  <c r="F1490" i="4"/>
  <c r="M1490" i="4"/>
  <c r="E1490" i="4"/>
  <c r="L1490" i="4"/>
  <c r="D1490" i="4"/>
  <c r="K1490" i="4"/>
  <c r="C1490" i="4"/>
  <c r="AF1490" i="4"/>
  <c r="J1490" i="4"/>
  <c r="B1490" i="4"/>
  <c r="AA1490" i="4"/>
  <c r="I1490" i="4"/>
  <c r="T1490" i="4"/>
  <c r="H1490" i="4"/>
  <c r="AR1491" i="4"/>
  <c r="AT1490" i="4"/>
  <c r="AS1490" i="4"/>
  <c r="AE1491" i="4" l="1"/>
  <c r="R1491" i="4"/>
  <c r="AL1491" i="4"/>
  <c r="AI1491" i="4"/>
  <c r="Y1491" i="4"/>
  <c r="X1491" i="4"/>
  <c r="W1491" i="4"/>
  <c r="AM1491" i="4"/>
  <c r="AK1491" i="4"/>
  <c r="AJ1491" i="4"/>
  <c r="AH1491" i="4"/>
  <c r="AG1491" i="4"/>
  <c r="AD1491" i="4"/>
  <c r="AC1491" i="4"/>
  <c r="AB1491" i="4"/>
  <c r="Z1491" i="4"/>
  <c r="V1491" i="4"/>
  <c r="U1491" i="4"/>
  <c r="Q1491" i="4"/>
  <c r="P1491" i="4"/>
  <c r="O1491" i="4"/>
  <c r="N1491" i="4"/>
  <c r="F1491" i="4"/>
  <c r="M1491" i="4"/>
  <c r="E1491" i="4"/>
  <c r="L1491" i="4"/>
  <c r="D1491" i="4"/>
  <c r="K1491" i="4"/>
  <c r="C1491" i="4"/>
  <c r="AF1491" i="4"/>
  <c r="J1491" i="4"/>
  <c r="B1491" i="4"/>
  <c r="AA1491" i="4"/>
  <c r="I1491" i="4"/>
  <c r="T1491" i="4"/>
  <c r="H1491" i="4"/>
  <c r="S1491" i="4"/>
  <c r="G1491" i="4"/>
  <c r="AR1492" i="4"/>
  <c r="AT1491" i="4"/>
  <c r="AS1491" i="4"/>
  <c r="AE1492" i="4" l="1"/>
  <c r="R1492" i="4"/>
  <c r="AL1492" i="4"/>
  <c r="AI1492" i="4"/>
  <c r="Y1492" i="4"/>
  <c r="X1492" i="4"/>
  <c r="W1492" i="4"/>
  <c r="AM1492" i="4"/>
  <c r="AK1492" i="4"/>
  <c r="AJ1492" i="4"/>
  <c r="AH1492" i="4"/>
  <c r="AG1492" i="4"/>
  <c r="AC1492" i="4"/>
  <c r="AD1492" i="4"/>
  <c r="AB1492" i="4"/>
  <c r="Z1492" i="4"/>
  <c r="V1492" i="4"/>
  <c r="U1492" i="4"/>
  <c r="Q1492" i="4"/>
  <c r="P1492" i="4"/>
  <c r="O1492" i="4"/>
  <c r="M1492" i="4"/>
  <c r="E1492" i="4"/>
  <c r="L1492" i="4"/>
  <c r="D1492" i="4"/>
  <c r="K1492" i="4"/>
  <c r="C1492" i="4"/>
  <c r="AF1492" i="4"/>
  <c r="J1492" i="4"/>
  <c r="B1492" i="4"/>
  <c r="AA1492" i="4"/>
  <c r="I1492" i="4"/>
  <c r="T1492" i="4"/>
  <c r="H1492" i="4"/>
  <c r="S1492" i="4"/>
  <c r="G1492" i="4"/>
  <c r="N1492" i="4"/>
  <c r="F1492" i="4"/>
  <c r="AR1493" i="4"/>
  <c r="AT1492" i="4"/>
  <c r="AS1492" i="4"/>
  <c r="AE1493" i="4" l="1"/>
  <c r="R1493" i="4"/>
  <c r="AL1493" i="4"/>
  <c r="AI1493" i="4"/>
  <c r="Y1493" i="4"/>
  <c r="W1493" i="4"/>
  <c r="X1493" i="4"/>
  <c r="AM1493" i="4"/>
  <c r="AK1493" i="4"/>
  <c r="AJ1493" i="4"/>
  <c r="AH1493" i="4"/>
  <c r="AG1493" i="4"/>
  <c r="AD1493" i="4"/>
  <c r="AC1493" i="4"/>
  <c r="AB1493" i="4"/>
  <c r="Z1493" i="4"/>
  <c r="V1493" i="4"/>
  <c r="U1493" i="4"/>
  <c r="Q1493" i="4"/>
  <c r="P1493" i="4"/>
  <c r="O1493" i="4"/>
  <c r="L1493" i="4"/>
  <c r="D1493" i="4"/>
  <c r="K1493" i="4"/>
  <c r="C1493" i="4"/>
  <c r="AF1493" i="4"/>
  <c r="J1493" i="4"/>
  <c r="B1493" i="4"/>
  <c r="AA1493" i="4"/>
  <c r="I1493" i="4"/>
  <c r="T1493" i="4"/>
  <c r="H1493" i="4"/>
  <c r="S1493" i="4"/>
  <c r="G1493" i="4"/>
  <c r="N1493" i="4"/>
  <c r="F1493" i="4"/>
  <c r="M1493" i="4"/>
  <c r="E1493" i="4"/>
  <c r="AR1494" i="4"/>
  <c r="AT1493" i="4"/>
  <c r="AS1493" i="4"/>
  <c r="AE1494" i="4" l="1"/>
  <c r="R1494" i="4"/>
  <c r="AL1494" i="4"/>
  <c r="AI1494" i="4"/>
  <c r="Y1494" i="4"/>
  <c r="X1494" i="4"/>
  <c r="W1494" i="4"/>
  <c r="AM1494" i="4"/>
  <c r="AK1494" i="4"/>
  <c r="AJ1494" i="4"/>
  <c r="AH1494" i="4"/>
  <c r="AG1494" i="4"/>
  <c r="AD1494" i="4"/>
  <c r="AC1494" i="4"/>
  <c r="AB1494" i="4"/>
  <c r="Z1494" i="4"/>
  <c r="V1494" i="4"/>
  <c r="U1494" i="4"/>
  <c r="P1494" i="4"/>
  <c r="O1494" i="4"/>
  <c r="Q1494" i="4"/>
  <c r="K1494" i="4"/>
  <c r="C1494" i="4"/>
  <c r="AF1494" i="4"/>
  <c r="J1494" i="4"/>
  <c r="B1494" i="4"/>
  <c r="AA1494" i="4"/>
  <c r="I1494" i="4"/>
  <c r="T1494" i="4"/>
  <c r="H1494" i="4"/>
  <c r="S1494" i="4"/>
  <c r="G1494" i="4"/>
  <c r="N1494" i="4"/>
  <c r="F1494" i="4"/>
  <c r="M1494" i="4"/>
  <c r="E1494" i="4"/>
  <c r="L1494" i="4"/>
  <c r="D1494" i="4"/>
  <c r="AR1495" i="4"/>
  <c r="AT1494" i="4"/>
  <c r="AS1494" i="4"/>
  <c r="AE1495" i="4" l="1"/>
  <c r="R1495" i="4"/>
  <c r="AL1495" i="4"/>
  <c r="AI1495" i="4"/>
  <c r="X1495" i="4"/>
  <c r="W1495" i="4"/>
  <c r="Y1495" i="4"/>
  <c r="AM1495" i="4"/>
  <c r="AK1495" i="4"/>
  <c r="AJ1495" i="4"/>
  <c r="AH1495" i="4"/>
  <c r="AG1495" i="4"/>
  <c r="AD1495" i="4"/>
  <c r="AC1495" i="4"/>
  <c r="AB1495" i="4"/>
  <c r="Z1495" i="4"/>
  <c r="U1495" i="4"/>
  <c r="V1495" i="4"/>
  <c r="Q1495" i="4"/>
  <c r="P1495" i="4"/>
  <c r="O1495" i="4"/>
  <c r="AF1495" i="4"/>
  <c r="J1495" i="4"/>
  <c r="B1495" i="4"/>
  <c r="AA1495" i="4"/>
  <c r="I1495" i="4"/>
  <c r="T1495" i="4"/>
  <c r="H1495" i="4"/>
  <c r="S1495" i="4"/>
  <c r="G1495" i="4"/>
  <c r="N1495" i="4"/>
  <c r="F1495" i="4"/>
  <c r="M1495" i="4"/>
  <c r="E1495" i="4"/>
  <c r="L1495" i="4"/>
  <c r="D1495" i="4"/>
  <c r="K1495" i="4"/>
  <c r="C1495" i="4"/>
  <c r="AR1496" i="4"/>
  <c r="AT1495" i="4"/>
  <c r="AS1495" i="4"/>
  <c r="AE1496" i="4" l="1"/>
  <c r="R1496" i="4"/>
  <c r="AL1496" i="4"/>
  <c r="AI1496" i="4"/>
  <c r="Y1496" i="4"/>
  <c r="X1496" i="4"/>
  <c r="W1496" i="4"/>
  <c r="AM1496" i="4"/>
  <c r="AK1496" i="4"/>
  <c r="AH1496" i="4"/>
  <c r="AJ1496" i="4"/>
  <c r="AG1496" i="4"/>
  <c r="AD1496" i="4"/>
  <c r="AC1496" i="4"/>
  <c r="AB1496" i="4"/>
  <c r="Z1496" i="4"/>
  <c r="V1496" i="4"/>
  <c r="U1496" i="4"/>
  <c r="Q1496" i="4"/>
  <c r="P1496" i="4"/>
  <c r="O1496" i="4"/>
  <c r="AA1496" i="4"/>
  <c r="I1496" i="4"/>
  <c r="T1496" i="4"/>
  <c r="H1496" i="4"/>
  <c r="S1496" i="4"/>
  <c r="G1496" i="4"/>
  <c r="N1496" i="4"/>
  <c r="F1496" i="4"/>
  <c r="M1496" i="4"/>
  <c r="E1496" i="4"/>
  <c r="L1496" i="4"/>
  <c r="D1496" i="4"/>
  <c r="K1496" i="4"/>
  <c r="C1496" i="4"/>
  <c r="AF1496" i="4"/>
  <c r="J1496" i="4"/>
  <c r="B1496" i="4"/>
  <c r="AR1497" i="4"/>
  <c r="AT1496" i="4"/>
  <c r="AS1496" i="4"/>
  <c r="AE1497" i="4" l="1"/>
  <c r="R1497" i="4"/>
  <c r="AL1497" i="4"/>
  <c r="AI1497" i="4"/>
  <c r="Y1497" i="4"/>
  <c r="X1497" i="4"/>
  <c r="W1497" i="4"/>
  <c r="AM1497" i="4"/>
  <c r="AK1497" i="4"/>
  <c r="AH1497" i="4"/>
  <c r="AJ1497" i="4"/>
  <c r="AG1497" i="4"/>
  <c r="AD1497" i="4"/>
  <c r="AC1497" i="4"/>
  <c r="AB1497" i="4"/>
  <c r="Z1497" i="4"/>
  <c r="V1497" i="4"/>
  <c r="U1497" i="4"/>
  <c r="Q1497" i="4"/>
  <c r="P1497" i="4"/>
  <c r="O1497" i="4"/>
  <c r="T1497" i="4"/>
  <c r="H1497" i="4"/>
  <c r="S1497" i="4"/>
  <c r="G1497" i="4"/>
  <c r="N1497" i="4"/>
  <c r="F1497" i="4"/>
  <c r="M1497" i="4"/>
  <c r="E1497" i="4"/>
  <c r="L1497" i="4"/>
  <c r="D1497" i="4"/>
  <c r="K1497" i="4"/>
  <c r="C1497" i="4"/>
  <c r="AF1497" i="4"/>
  <c r="J1497" i="4"/>
  <c r="B1497" i="4"/>
  <c r="AA1497" i="4"/>
  <c r="I1497" i="4"/>
  <c r="AR1498" i="4"/>
  <c r="AT1497" i="4"/>
  <c r="AS1497" i="4"/>
  <c r="AE1498" i="4" l="1"/>
  <c r="R1498" i="4"/>
  <c r="AL1498" i="4"/>
  <c r="AI1498" i="4"/>
  <c r="W1498" i="4"/>
  <c r="X1498" i="4"/>
  <c r="Y1498" i="4"/>
  <c r="AM1498" i="4"/>
  <c r="AK1498" i="4"/>
  <c r="AJ1498" i="4"/>
  <c r="AH1498" i="4"/>
  <c r="AG1498" i="4"/>
  <c r="AD1498" i="4"/>
  <c r="AC1498" i="4"/>
  <c r="AB1498" i="4"/>
  <c r="Z1498" i="4"/>
  <c r="V1498" i="4"/>
  <c r="U1498" i="4"/>
  <c r="Q1498" i="4"/>
  <c r="P1498" i="4"/>
  <c r="O1498" i="4"/>
  <c r="S1498" i="4"/>
  <c r="G1498" i="4"/>
  <c r="N1498" i="4"/>
  <c r="F1498" i="4"/>
  <c r="M1498" i="4"/>
  <c r="E1498" i="4"/>
  <c r="L1498" i="4"/>
  <c r="D1498" i="4"/>
  <c r="K1498" i="4"/>
  <c r="C1498" i="4"/>
  <c r="AF1498" i="4"/>
  <c r="J1498" i="4"/>
  <c r="B1498" i="4"/>
  <c r="AA1498" i="4"/>
  <c r="I1498" i="4"/>
  <c r="T1498" i="4"/>
  <c r="H1498" i="4"/>
  <c r="AR1499" i="4"/>
  <c r="AT1498" i="4"/>
  <c r="AS1498" i="4"/>
  <c r="AE1499" i="4" l="1"/>
  <c r="R1499" i="4"/>
  <c r="AL1499" i="4"/>
  <c r="AI1499" i="4"/>
  <c r="Y1499" i="4"/>
  <c r="X1499" i="4"/>
  <c r="W1499" i="4"/>
  <c r="AM1499" i="4"/>
  <c r="AK1499" i="4"/>
  <c r="AJ1499" i="4"/>
  <c r="AH1499" i="4"/>
  <c r="AG1499" i="4"/>
  <c r="AD1499" i="4"/>
  <c r="AC1499" i="4"/>
  <c r="AB1499" i="4"/>
  <c r="Z1499" i="4"/>
  <c r="V1499" i="4"/>
  <c r="U1499" i="4"/>
  <c r="Q1499" i="4"/>
  <c r="P1499" i="4"/>
  <c r="O1499" i="4"/>
  <c r="N1499" i="4"/>
  <c r="F1499" i="4"/>
  <c r="M1499" i="4"/>
  <c r="E1499" i="4"/>
  <c r="L1499" i="4"/>
  <c r="D1499" i="4"/>
  <c r="K1499" i="4"/>
  <c r="C1499" i="4"/>
  <c r="AF1499" i="4"/>
  <c r="J1499" i="4"/>
  <c r="B1499" i="4"/>
  <c r="AA1499" i="4"/>
  <c r="I1499" i="4"/>
  <c r="T1499" i="4"/>
  <c r="H1499" i="4"/>
  <c r="S1499" i="4"/>
  <c r="G1499" i="4"/>
  <c r="AR1500" i="4"/>
  <c r="AT1499" i="4"/>
  <c r="AS1499" i="4"/>
  <c r="AE1500" i="4" l="1"/>
  <c r="R1500" i="4"/>
  <c r="AL1500" i="4"/>
  <c r="AI1500" i="4"/>
  <c r="Y1500" i="4"/>
  <c r="X1500" i="4"/>
  <c r="W1500" i="4"/>
  <c r="AM1500" i="4"/>
  <c r="AK1500" i="4"/>
  <c r="AJ1500" i="4"/>
  <c r="AH1500" i="4"/>
  <c r="AG1500" i="4"/>
  <c r="AC1500" i="4"/>
  <c r="AD1500" i="4"/>
  <c r="AB1500" i="4"/>
  <c r="Z1500" i="4"/>
  <c r="V1500" i="4"/>
  <c r="U1500" i="4"/>
  <c r="Q1500" i="4"/>
  <c r="P1500" i="4"/>
  <c r="O1500" i="4"/>
  <c r="M1500" i="4"/>
  <c r="E1500" i="4"/>
  <c r="L1500" i="4"/>
  <c r="D1500" i="4"/>
  <c r="K1500" i="4"/>
  <c r="C1500" i="4"/>
  <c r="AF1500" i="4"/>
  <c r="J1500" i="4"/>
  <c r="B1500" i="4"/>
  <c r="AA1500" i="4"/>
  <c r="I1500" i="4"/>
  <c r="T1500" i="4"/>
  <c r="H1500" i="4"/>
  <c r="S1500" i="4"/>
  <c r="G1500" i="4"/>
  <c r="N1500" i="4"/>
  <c r="F1500" i="4"/>
  <c r="AR1501" i="4"/>
  <c r="AT1500" i="4"/>
  <c r="AS1500" i="4"/>
  <c r="AE1501" i="4" l="1"/>
  <c r="R1501" i="4"/>
  <c r="AL1501" i="4"/>
  <c r="AI1501" i="4"/>
  <c r="Y1501" i="4"/>
  <c r="W1501" i="4"/>
  <c r="X1501" i="4"/>
  <c r="AM1501" i="4"/>
  <c r="AK1501" i="4"/>
  <c r="AJ1501" i="4"/>
  <c r="AH1501" i="4"/>
  <c r="AG1501" i="4"/>
  <c r="AD1501" i="4"/>
  <c r="AC1501" i="4"/>
  <c r="AB1501" i="4"/>
  <c r="Z1501" i="4"/>
  <c r="V1501" i="4"/>
  <c r="U1501" i="4"/>
  <c r="Q1501" i="4"/>
  <c r="P1501" i="4"/>
  <c r="O1501" i="4"/>
  <c r="L1501" i="4"/>
  <c r="D1501" i="4"/>
  <c r="K1501" i="4"/>
  <c r="C1501" i="4"/>
  <c r="AF1501" i="4"/>
  <c r="J1501" i="4"/>
  <c r="B1501" i="4"/>
  <c r="AA1501" i="4"/>
  <c r="I1501" i="4"/>
  <c r="T1501" i="4"/>
  <c r="H1501" i="4"/>
  <c r="S1501" i="4"/>
  <c r="G1501" i="4"/>
  <c r="N1501" i="4"/>
  <c r="F1501" i="4"/>
  <c r="M1501" i="4"/>
  <c r="E1501" i="4"/>
  <c r="AR1502" i="4"/>
  <c r="AT1501" i="4"/>
  <c r="AS1501" i="4"/>
  <c r="AE1502" i="4" l="1"/>
  <c r="R1502" i="4"/>
  <c r="AL1502" i="4"/>
  <c r="AI1502" i="4"/>
  <c r="Y1502" i="4"/>
  <c r="X1502" i="4"/>
  <c r="W1502" i="4"/>
  <c r="AK1502" i="4"/>
  <c r="AM1502" i="4"/>
  <c r="AJ1502" i="4"/>
  <c r="AH1502" i="4"/>
  <c r="AG1502" i="4"/>
  <c r="AD1502" i="4"/>
  <c r="AC1502" i="4"/>
  <c r="AB1502" i="4"/>
  <c r="Z1502" i="4"/>
  <c r="V1502" i="4"/>
  <c r="U1502" i="4"/>
  <c r="Q1502" i="4"/>
  <c r="P1502" i="4"/>
  <c r="O1502" i="4"/>
  <c r="K1502" i="4"/>
  <c r="C1502" i="4"/>
  <c r="AF1502" i="4"/>
  <c r="J1502" i="4"/>
  <c r="B1502" i="4"/>
  <c r="AA1502" i="4"/>
  <c r="I1502" i="4"/>
  <c r="T1502" i="4"/>
  <c r="H1502" i="4"/>
  <c r="S1502" i="4"/>
  <c r="G1502" i="4"/>
  <c r="N1502" i="4"/>
  <c r="F1502" i="4"/>
  <c r="M1502" i="4"/>
  <c r="E1502" i="4"/>
  <c r="L1502" i="4"/>
  <c r="D1502" i="4"/>
  <c r="AR1503" i="4"/>
  <c r="AT1502" i="4"/>
  <c r="AS1502" i="4"/>
  <c r="AE1503" i="4" l="1"/>
  <c r="R1503" i="4"/>
  <c r="AL1503" i="4"/>
  <c r="AI1503" i="4"/>
  <c r="X1503" i="4"/>
  <c r="W1503" i="4"/>
  <c r="Y1503" i="4"/>
  <c r="AM1503" i="4"/>
  <c r="AK1503" i="4"/>
  <c r="AJ1503" i="4"/>
  <c r="AH1503" i="4"/>
  <c r="AG1503" i="4"/>
  <c r="AD1503" i="4"/>
  <c r="AC1503" i="4"/>
  <c r="Z1503" i="4"/>
  <c r="AB1503" i="4"/>
  <c r="V1503" i="4"/>
  <c r="Q1503" i="4"/>
  <c r="U1503" i="4"/>
  <c r="P1503" i="4"/>
  <c r="O1503" i="4"/>
  <c r="AF1503" i="4"/>
  <c r="J1503" i="4"/>
  <c r="B1503" i="4"/>
  <c r="AA1503" i="4"/>
  <c r="I1503" i="4"/>
  <c r="T1503" i="4"/>
  <c r="H1503" i="4"/>
  <c r="S1503" i="4"/>
  <c r="G1503" i="4"/>
  <c r="N1503" i="4"/>
  <c r="F1503" i="4"/>
  <c r="M1503" i="4"/>
  <c r="E1503" i="4"/>
  <c r="L1503" i="4"/>
  <c r="D1503" i="4"/>
  <c r="K1503" i="4"/>
  <c r="C1503" i="4"/>
  <c r="AR1504" i="4"/>
  <c r="AT1503" i="4"/>
  <c r="AS1503" i="4"/>
  <c r="AE1504" i="4" l="1"/>
  <c r="R1504" i="4"/>
  <c r="AL1504" i="4"/>
  <c r="AI1504" i="4"/>
  <c r="Y1504" i="4"/>
  <c r="X1504" i="4"/>
  <c r="W1504" i="4"/>
  <c r="AM1504" i="4"/>
  <c r="AK1504" i="4"/>
  <c r="AH1504" i="4"/>
  <c r="AJ1504" i="4"/>
  <c r="AG1504" i="4"/>
  <c r="AD1504" i="4"/>
  <c r="AC1504" i="4"/>
  <c r="AB1504" i="4"/>
  <c r="Z1504" i="4"/>
  <c r="V1504" i="4"/>
  <c r="U1504" i="4"/>
  <c r="Q1504" i="4"/>
  <c r="P1504" i="4"/>
  <c r="O1504" i="4"/>
  <c r="AA1504" i="4"/>
  <c r="I1504" i="4"/>
  <c r="T1504" i="4"/>
  <c r="H1504" i="4"/>
  <c r="S1504" i="4"/>
  <c r="G1504" i="4"/>
  <c r="N1504" i="4"/>
  <c r="F1504" i="4"/>
  <c r="M1504" i="4"/>
  <c r="E1504" i="4"/>
  <c r="L1504" i="4"/>
  <c r="D1504" i="4"/>
  <c r="K1504" i="4"/>
  <c r="C1504" i="4"/>
  <c r="AF1504" i="4"/>
  <c r="J1504" i="4"/>
  <c r="B1504" i="4"/>
  <c r="AR1505" i="4"/>
  <c r="AT1504" i="4"/>
  <c r="AS1504" i="4"/>
  <c r="AE1505" i="4" l="1"/>
  <c r="R1505" i="4"/>
  <c r="AL1505" i="4"/>
  <c r="AI1505" i="4"/>
  <c r="Y1505" i="4"/>
  <c r="X1505" i="4"/>
  <c r="W1505" i="4"/>
  <c r="AM1505" i="4"/>
  <c r="AK1505" i="4"/>
  <c r="AH1505" i="4"/>
  <c r="AJ1505" i="4"/>
  <c r="AG1505" i="4"/>
  <c r="AD1505" i="4"/>
  <c r="AC1505" i="4"/>
  <c r="AB1505" i="4"/>
  <c r="Z1505" i="4"/>
  <c r="V1505" i="4"/>
  <c r="U1505" i="4"/>
  <c r="Q1505" i="4"/>
  <c r="P1505" i="4"/>
  <c r="O1505" i="4"/>
  <c r="T1505" i="4"/>
  <c r="H1505" i="4"/>
  <c r="S1505" i="4"/>
  <c r="G1505" i="4"/>
  <c r="N1505" i="4"/>
  <c r="F1505" i="4"/>
  <c r="M1505" i="4"/>
  <c r="E1505" i="4"/>
  <c r="L1505" i="4"/>
  <c r="D1505" i="4"/>
  <c r="K1505" i="4"/>
  <c r="C1505" i="4"/>
  <c r="AF1505" i="4"/>
  <c r="J1505" i="4"/>
  <c r="B1505" i="4"/>
  <c r="AA1505" i="4"/>
  <c r="I1505" i="4"/>
  <c r="AR1506" i="4"/>
  <c r="AT1505" i="4"/>
  <c r="AS1505" i="4"/>
  <c r="AE1506" i="4" l="1"/>
  <c r="R1506" i="4"/>
  <c r="AL1506" i="4"/>
  <c r="AI1506" i="4"/>
  <c r="W1506" i="4"/>
  <c r="X1506" i="4"/>
  <c r="Y1506" i="4"/>
  <c r="AM1506" i="4"/>
  <c r="AK1506" i="4"/>
  <c r="AJ1506" i="4"/>
  <c r="AH1506" i="4"/>
  <c r="AG1506" i="4"/>
  <c r="AD1506" i="4"/>
  <c r="AC1506" i="4"/>
  <c r="AB1506" i="4"/>
  <c r="Z1506" i="4"/>
  <c r="V1506" i="4"/>
  <c r="U1506" i="4"/>
  <c r="Q1506" i="4"/>
  <c r="P1506" i="4"/>
  <c r="O1506" i="4"/>
  <c r="S1506" i="4"/>
  <c r="G1506" i="4"/>
  <c r="N1506" i="4"/>
  <c r="F1506" i="4"/>
  <c r="M1506" i="4"/>
  <c r="E1506" i="4"/>
  <c r="L1506" i="4"/>
  <c r="D1506" i="4"/>
  <c r="K1506" i="4"/>
  <c r="C1506" i="4"/>
  <c r="AF1506" i="4"/>
  <c r="J1506" i="4"/>
  <c r="B1506" i="4"/>
  <c r="AA1506" i="4"/>
  <c r="I1506" i="4"/>
  <c r="T1506" i="4"/>
  <c r="H1506" i="4"/>
  <c r="AR1507" i="4"/>
  <c r="AT1506" i="4"/>
  <c r="AS1506" i="4"/>
  <c r="AE1507" i="4" l="1"/>
  <c r="R1507" i="4"/>
  <c r="AL1507" i="4"/>
  <c r="AI1507" i="4"/>
  <c r="Y1507" i="4"/>
  <c r="X1507" i="4"/>
  <c r="W1507" i="4"/>
  <c r="AM1507" i="4"/>
  <c r="AK1507" i="4"/>
  <c r="AJ1507" i="4"/>
  <c r="AH1507" i="4"/>
  <c r="AG1507" i="4"/>
  <c r="AD1507" i="4"/>
  <c r="AC1507" i="4"/>
  <c r="AB1507" i="4"/>
  <c r="Z1507" i="4"/>
  <c r="V1507" i="4"/>
  <c r="U1507" i="4"/>
  <c r="Q1507" i="4"/>
  <c r="P1507" i="4"/>
  <c r="O1507" i="4"/>
  <c r="N1507" i="4"/>
  <c r="F1507" i="4"/>
  <c r="M1507" i="4"/>
  <c r="E1507" i="4"/>
  <c r="L1507" i="4"/>
  <c r="D1507" i="4"/>
  <c r="K1507" i="4"/>
  <c r="C1507" i="4"/>
  <c r="AF1507" i="4"/>
  <c r="J1507" i="4"/>
  <c r="B1507" i="4"/>
  <c r="AA1507" i="4"/>
  <c r="I1507" i="4"/>
  <c r="T1507" i="4"/>
  <c r="H1507" i="4"/>
  <c r="S1507" i="4"/>
  <c r="G1507" i="4"/>
  <c r="AR1508" i="4"/>
  <c r="AT1507" i="4"/>
  <c r="AS1507" i="4"/>
  <c r="AE1508" i="4" l="1"/>
  <c r="R1508" i="4"/>
  <c r="AL1508" i="4"/>
  <c r="AI1508" i="4"/>
  <c r="Y1508" i="4"/>
  <c r="X1508" i="4"/>
  <c r="W1508" i="4"/>
  <c r="AM1508" i="4"/>
  <c r="AK1508" i="4"/>
  <c r="AJ1508" i="4"/>
  <c r="AH1508" i="4"/>
  <c r="AG1508" i="4"/>
  <c r="AC1508" i="4"/>
  <c r="AD1508" i="4"/>
  <c r="AB1508" i="4"/>
  <c r="Z1508" i="4"/>
  <c r="V1508" i="4"/>
  <c r="U1508" i="4"/>
  <c r="Q1508" i="4"/>
  <c r="P1508" i="4"/>
  <c r="O1508" i="4"/>
  <c r="M1508" i="4"/>
  <c r="E1508" i="4"/>
  <c r="L1508" i="4"/>
  <c r="D1508" i="4"/>
  <c r="K1508" i="4"/>
  <c r="C1508" i="4"/>
  <c r="AF1508" i="4"/>
  <c r="J1508" i="4"/>
  <c r="B1508" i="4"/>
  <c r="AA1508" i="4"/>
  <c r="I1508" i="4"/>
  <c r="T1508" i="4"/>
  <c r="H1508" i="4"/>
  <c r="S1508" i="4"/>
  <c r="G1508" i="4"/>
  <c r="N1508" i="4"/>
  <c r="F1508" i="4"/>
  <c r="AR1509" i="4"/>
  <c r="AT1508" i="4"/>
  <c r="AS1508" i="4"/>
  <c r="AE1509" i="4" l="1"/>
  <c r="R1509" i="4"/>
  <c r="AL1509" i="4"/>
  <c r="AI1509" i="4"/>
  <c r="Y1509" i="4"/>
  <c r="W1509" i="4"/>
  <c r="X1509" i="4"/>
  <c r="AM1509" i="4"/>
  <c r="AK1509" i="4"/>
  <c r="AJ1509" i="4"/>
  <c r="AH1509" i="4"/>
  <c r="AG1509" i="4"/>
  <c r="AD1509" i="4"/>
  <c r="AC1509" i="4"/>
  <c r="AB1509" i="4"/>
  <c r="Z1509" i="4"/>
  <c r="V1509" i="4"/>
  <c r="U1509" i="4"/>
  <c r="Q1509" i="4"/>
  <c r="P1509" i="4"/>
  <c r="O1509" i="4"/>
  <c r="L1509" i="4"/>
  <c r="D1509" i="4"/>
  <c r="K1509" i="4"/>
  <c r="C1509" i="4"/>
  <c r="AF1509" i="4"/>
  <c r="J1509" i="4"/>
  <c r="B1509" i="4"/>
  <c r="AA1509" i="4"/>
  <c r="I1509" i="4"/>
  <c r="T1509" i="4"/>
  <c r="H1509" i="4"/>
  <c r="S1509" i="4"/>
  <c r="G1509" i="4"/>
  <c r="N1509" i="4"/>
  <c r="F1509" i="4"/>
  <c r="M1509" i="4"/>
  <c r="E1509" i="4"/>
  <c r="AR1510" i="4"/>
  <c r="AT1509" i="4"/>
  <c r="AS1509" i="4"/>
  <c r="AE1510" i="4" l="1"/>
  <c r="R1510" i="4"/>
  <c r="AL1510" i="4"/>
  <c r="AI1510" i="4"/>
  <c r="Y1510" i="4"/>
  <c r="X1510" i="4"/>
  <c r="W1510" i="4"/>
  <c r="AM1510" i="4"/>
  <c r="AK1510" i="4"/>
  <c r="AJ1510" i="4"/>
  <c r="AH1510" i="4"/>
  <c r="AG1510" i="4"/>
  <c r="AD1510" i="4"/>
  <c r="AC1510" i="4"/>
  <c r="AB1510" i="4"/>
  <c r="Z1510" i="4"/>
  <c r="V1510" i="4"/>
  <c r="U1510" i="4"/>
  <c r="P1510" i="4"/>
  <c r="O1510" i="4"/>
  <c r="Q1510" i="4"/>
  <c r="K1510" i="4"/>
  <c r="C1510" i="4"/>
  <c r="AF1510" i="4"/>
  <c r="J1510" i="4"/>
  <c r="B1510" i="4"/>
  <c r="AA1510" i="4"/>
  <c r="I1510" i="4"/>
  <c r="T1510" i="4"/>
  <c r="H1510" i="4"/>
  <c r="S1510" i="4"/>
  <c r="G1510" i="4"/>
  <c r="N1510" i="4"/>
  <c r="F1510" i="4"/>
  <c r="M1510" i="4"/>
  <c r="E1510" i="4"/>
  <c r="L1510" i="4"/>
  <c r="D1510" i="4"/>
  <c r="AR1511" i="4"/>
  <c r="AT1510" i="4"/>
  <c r="AS1510" i="4"/>
  <c r="AE1511" i="4" l="1"/>
  <c r="R1511" i="4"/>
  <c r="AL1511" i="4"/>
  <c r="AI1511" i="4"/>
  <c r="X1511" i="4"/>
  <c r="W1511" i="4"/>
  <c r="Y1511" i="4"/>
  <c r="AM1511" i="4"/>
  <c r="AK1511" i="4"/>
  <c r="AJ1511" i="4"/>
  <c r="AH1511" i="4"/>
  <c r="AG1511" i="4"/>
  <c r="AD1511" i="4"/>
  <c r="AC1511" i="4"/>
  <c r="Z1511" i="4"/>
  <c r="AB1511" i="4"/>
  <c r="V1511" i="4"/>
  <c r="U1511" i="4"/>
  <c r="Q1511" i="4"/>
  <c r="P1511" i="4"/>
  <c r="O1511" i="4"/>
  <c r="AF1511" i="4"/>
  <c r="J1511" i="4"/>
  <c r="B1511" i="4"/>
  <c r="AA1511" i="4"/>
  <c r="I1511" i="4"/>
  <c r="T1511" i="4"/>
  <c r="H1511" i="4"/>
  <c r="S1511" i="4"/>
  <c r="G1511" i="4"/>
  <c r="N1511" i="4"/>
  <c r="F1511" i="4"/>
  <c r="M1511" i="4"/>
  <c r="E1511" i="4"/>
  <c r="L1511" i="4"/>
  <c r="D1511" i="4"/>
  <c r="K1511" i="4"/>
  <c r="C1511" i="4"/>
  <c r="AR1512" i="4"/>
  <c r="AT1511" i="4"/>
  <c r="AS1511" i="4"/>
  <c r="AE1512" i="4" l="1"/>
  <c r="R1512" i="4"/>
  <c r="AL1512" i="4"/>
  <c r="AI1512" i="4"/>
  <c r="Y1512" i="4"/>
  <c r="X1512" i="4"/>
  <c r="W1512" i="4"/>
  <c r="AM1512" i="4"/>
  <c r="AK1512" i="4"/>
  <c r="AJ1512" i="4"/>
  <c r="AH1512" i="4"/>
  <c r="AG1512" i="4"/>
  <c r="AD1512" i="4"/>
  <c r="AC1512" i="4"/>
  <c r="AB1512" i="4"/>
  <c r="Z1512" i="4"/>
  <c r="V1512" i="4"/>
  <c r="U1512" i="4"/>
  <c r="Q1512" i="4"/>
  <c r="P1512" i="4"/>
  <c r="O1512" i="4"/>
  <c r="AA1512" i="4"/>
  <c r="I1512" i="4"/>
  <c r="T1512" i="4"/>
  <c r="H1512" i="4"/>
  <c r="S1512" i="4"/>
  <c r="G1512" i="4"/>
  <c r="N1512" i="4"/>
  <c r="F1512" i="4"/>
  <c r="M1512" i="4"/>
  <c r="E1512" i="4"/>
  <c r="L1512" i="4"/>
  <c r="D1512" i="4"/>
  <c r="K1512" i="4"/>
  <c r="C1512" i="4"/>
  <c r="AF1512" i="4"/>
  <c r="J1512" i="4"/>
  <c r="B1512" i="4"/>
  <c r="AR1513" i="4"/>
  <c r="AT1512" i="4"/>
  <c r="AS1512" i="4"/>
  <c r="AE1513" i="4" l="1"/>
  <c r="R1513" i="4"/>
  <c r="AL1513" i="4"/>
  <c r="AI1513" i="4"/>
  <c r="Y1513" i="4"/>
  <c r="X1513" i="4"/>
  <c r="W1513" i="4"/>
  <c r="AM1513" i="4"/>
  <c r="AK1513" i="4"/>
  <c r="AJ1513" i="4"/>
  <c r="AH1513" i="4"/>
  <c r="AG1513" i="4"/>
  <c r="AD1513" i="4"/>
  <c r="AC1513" i="4"/>
  <c r="AB1513" i="4"/>
  <c r="Z1513" i="4"/>
  <c r="V1513" i="4"/>
  <c r="U1513" i="4"/>
  <c r="Q1513" i="4"/>
  <c r="P1513" i="4"/>
  <c r="O1513" i="4"/>
  <c r="T1513" i="4"/>
  <c r="H1513" i="4"/>
  <c r="S1513" i="4"/>
  <c r="G1513" i="4"/>
  <c r="N1513" i="4"/>
  <c r="F1513" i="4"/>
  <c r="M1513" i="4"/>
  <c r="E1513" i="4"/>
  <c r="L1513" i="4"/>
  <c r="D1513" i="4"/>
  <c r="K1513" i="4"/>
  <c r="C1513" i="4"/>
  <c r="AF1513" i="4"/>
  <c r="J1513" i="4"/>
  <c r="B1513" i="4"/>
  <c r="AA1513" i="4"/>
  <c r="I1513" i="4"/>
  <c r="AR1514" i="4"/>
  <c r="AT1513" i="4"/>
  <c r="AS1513" i="4"/>
  <c r="AE1514" i="4" l="1"/>
  <c r="R1514" i="4"/>
  <c r="AL1514" i="4"/>
  <c r="AI1514" i="4"/>
  <c r="W1514" i="4"/>
  <c r="X1514" i="4"/>
  <c r="Y1514" i="4"/>
  <c r="AM1514" i="4"/>
  <c r="AK1514" i="4"/>
  <c r="AJ1514" i="4"/>
  <c r="AH1514" i="4"/>
  <c r="AG1514" i="4"/>
  <c r="AD1514" i="4"/>
  <c r="AC1514" i="4"/>
  <c r="AB1514" i="4"/>
  <c r="Z1514" i="4"/>
  <c r="V1514" i="4"/>
  <c r="U1514" i="4"/>
  <c r="Q1514" i="4"/>
  <c r="P1514" i="4"/>
  <c r="O1514" i="4"/>
  <c r="S1514" i="4"/>
  <c r="G1514" i="4"/>
  <c r="N1514" i="4"/>
  <c r="F1514" i="4"/>
  <c r="M1514" i="4"/>
  <c r="E1514" i="4"/>
  <c r="L1514" i="4"/>
  <c r="D1514" i="4"/>
  <c r="K1514" i="4"/>
  <c r="C1514" i="4"/>
  <c r="AF1514" i="4"/>
  <c r="J1514" i="4"/>
  <c r="B1514" i="4"/>
  <c r="AA1514" i="4"/>
  <c r="I1514" i="4"/>
  <c r="T1514" i="4"/>
  <c r="H1514" i="4"/>
  <c r="AR1515" i="4"/>
  <c r="AS1514" i="4"/>
  <c r="AT1514" i="4"/>
  <c r="AE1515" i="4" l="1"/>
  <c r="R1515" i="4"/>
  <c r="AL1515" i="4"/>
  <c r="AI1515" i="4"/>
  <c r="Y1515" i="4"/>
  <c r="X1515" i="4"/>
  <c r="W1515" i="4"/>
  <c r="AM1515" i="4"/>
  <c r="AK1515" i="4"/>
  <c r="AJ1515" i="4"/>
  <c r="AH1515" i="4"/>
  <c r="AG1515" i="4"/>
  <c r="AD1515" i="4"/>
  <c r="AC1515" i="4"/>
  <c r="AB1515" i="4"/>
  <c r="Z1515" i="4"/>
  <c r="V1515" i="4"/>
  <c r="U1515" i="4"/>
  <c r="Q1515" i="4"/>
  <c r="P1515" i="4"/>
  <c r="O1515" i="4"/>
  <c r="N1515" i="4"/>
  <c r="F1515" i="4"/>
  <c r="M1515" i="4"/>
  <c r="E1515" i="4"/>
  <c r="L1515" i="4"/>
  <c r="D1515" i="4"/>
  <c r="K1515" i="4"/>
  <c r="C1515" i="4"/>
  <c r="AF1515" i="4"/>
  <c r="J1515" i="4"/>
  <c r="B1515" i="4"/>
  <c r="AA1515" i="4"/>
  <c r="I1515" i="4"/>
  <c r="T1515" i="4"/>
  <c r="H1515" i="4"/>
  <c r="S1515" i="4"/>
  <c r="G1515" i="4"/>
  <c r="AR1516" i="4"/>
  <c r="AT1515" i="4"/>
  <c r="AS1515" i="4"/>
  <c r="AE1516" i="4" l="1"/>
  <c r="R1516" i="4"/>
  <c r="AL1516" i="4"/>
  <c r="AI1516" i="4"/>
  <c r="Y1516" i="4"/>
  <c r="X1516" i="4"/>
  <c r="W1516" i="4"/>
  <c r="AM1516" i="4"/>
  <c r="AK1516" i="4"/>
  <c r="AJ1516" i="4"/>
  <c r="AH1516" i="4"/>
  <c r="AG1516" i="4"/>
  <c r="AC1516" i="4"/>
  <c r="AD1516" i="4"/>
  <c r="AB1516" i="4"/>
  <c r="Z1516" i="4"/>
  <c r="V1516" i="4"/>
  <c r="U1516" i="4"/>
  <c r="Q1516" i="4"/>
  <c r="P1516" i="4"/>
  <c r="O1516" i="4"/>
  <c r="M1516" i="4"/>
  <c r="E1516" i="4"/>
  <c r="L1516" i="4"/>
  <c r="D1516" i="4"/>
  <c r="K1516" i="4"/>
  <c r="C1516" i="4"/>
  <c r="AF1516" i="4"/>
  <c r="J1516" i="4"/>
  <c r="B1516" i="4"/>
  <c r="AA1516" i="4"/>
  <c r="I1516" i="4"/>
  <c r="T1516" i="4"/>
  <c r="H1516" i="4"/>
  <c r="S1516" i="4"/>
  <c r="G1516" i="4"/>
  <c r="N1516" i="4"/>
  <c r="F1516" i="4"/>
  <c r="AR1517" i="4"/>
  <c r="AT1516" i="4"/>
  <c r="AS1516" i="4"/>
  <c r="AE1517" i="4" l="1"/>
  <c r="R1517" i="4"/>
  <c r="AL1517" i="4"/>
  <c r="AI1517" i="4"/>
  <c r="Y1517" i="4"/>
  <c r="W1517" i="4"/>
  <c r="X1517" i="4"/>
  <c r="AM1517" i="4"/>
  <c r="AK1517" i="4"/>
  <c r="AJ1517" i="4"/>
  <c r="AH1517" i="4"/>
  <c r="AG1517" i="4"/>
  <c r="AD1517" i="4"/>
  <c r="AC1517" i="4"/>
  <c r="AB1517" i="4"/>
  <c r="Z1517" i="4"/>
  <c r="V1517" i="4"/>
  <c r="U1517" i="4"/>
  <c r="Q1517" i="4"/>
  <c r="P1517" i="4"/>
  <c r="O1517" i="4"/>
  <c r="L1517" i="4"/>
  <c r="D1517" i="4"/>
  <c r="K1517" i="4"/>
  <c r="C1517" i="4"/>
  <c r="AF1517" i="4"/>
  <c r="J1517" i="4"/>
  <c r="B1517" i="4"/>
  <c r="AA1517" i="4"/>
  <c r="I1517" i="4"/>
  <c r="T1517" i="4"/>
  <c r="H1517" i="4"/>
  <c r="S1517" i="4"/>
  <c r="G1517" i="4"/>
  <c r="N1517" i="4"/>
  <c r="F1517" i="4"/>
  <c r="M1517" i="4"/>
  <c r="E1517" i="4"/>
  <c r="AR1518" i="4"/>
  <c r="AT1517" i="4"/>
  <c r="AS1517" i="4"/>
  <c r="AE1518" i="4" l="1"/>
  <c r="R1518" i="4"/>
  <c r="AL1518" i="4"/>
  <c r="AI1518" i="4"/>
  <c r="Y1518" i="4"/>
  <c r="X1518" i="4"/>
  <c r="W1518" i="4"/>
  <c r="AM1518" i="4"/>
  <c r="AK1518" i="4"/>
  <c r="AJ1518" i="4"/>
  <c r="AH1518" i="4"/>
  <c r="AG1518" i="4"/>
  <c r="AD1518" i="4"/>
  <c r="AC1518" i="4"/>
  <c r="AB1518" i="4"/>
  <c r="Z1518" i="4"/>
  <c r="V1518" i="4"/>
  <c r="U1518" i="4"/>
  <c r="P1518" i="4"/>
  <c r="O1518" i="4"/>
  <c r="Q1518" i="4"/>
  <c r="K1518" i="4"/>
  <c r="C1518" i="4"/>
  <c r="AF1518" i="4"/>
  <c r="J1518" i="4"/>
  <c r="B1518" i="4"/>
  <c r="AA1518" i="4"/>
  <c r="I1518" i="4"/>
  <c r="T1518" i="4"/>
  <c r="H1518" i="4"/>
  <c r="S1518" i="4"/>
  <c r="G1518" i="4"/>
  <c r="N1518" i="4"/>
  <c r="F1518" i="4"/>
  <c r="M1518" i="4"/>
  <c r="E1518" i="4"/>
  <c r="L1518" i="4"/>
  <c r="D1518" i="4"/>
  <c r="AR1519" i="4"/>
  <c r="AT1518" i="4"/>
  <c r="AS1518" i="4"/>
  <c r="AE1519" i="4" l="1"/>
  <c r="R1519" i="4"/>
  <c r="AL1519" i="4"/>
  <c r="AI1519" i="4"/>
  <c r="X1519" i="4"/>
  <c r="W1519" i="4"/>
  <c r="Y1519" i="4"/>
  <c r="AM1519" i="4"/>
  <c r="AK1519" i="4"/>
  <c r="AJ1519" i="4"/>
  <c r="AH1519" i="4"/>
  <c r="AG1519" i="4"/>
  <c r="AD1519" i="4"/>
  <c r="AC1519" i="4"/>
  <c r="Z1519" i="4"/>
  <c r="AB1519" i="4"/>
  <c r="V1519" i="4"/>
  <c r="U1519" i="4"/>
  <c r="Q1519" i="4"/>
  <c r="P1519" i="4"/>
  <c r="O1519" i="4"/>
  <c r="AF1519" i="4"/>
  <c r="J1519" i="4"/>
  <c r="B1519" i="4"/>
  <c r="AA1519" i="4"/>
  <c r="I1519" i="4"/>
  <c r="T1519" i="4"/>
  <c r="H1519" i="4"/>
  <c r="S1519" i="4"/>
  <c r="G1519" i="4"/>
  <c r="N1519" i="4"/>
  <c r="F1519" i="4"/>
  <c r="M1519" i="4"/>
  <c r="E1519" i="4"/>
  <c r="L1519" i="4"/>
  <c r="D1519" i="4"/>
  <c r="K1519" i="4"/>
  <c r="C1519" i="4"/>
  <c r="AR1520" i="4"/>
  <c r="AT1519" i="4"/>
  <c r="AS1519" i="4"/>
  <c r="AE1520" i="4" l="1"/>
  <c r="R1520" i="4"/>
  <c r="AL1520" i="4"/>
  <c r="AI1520" i="4"/>
  <c r="Y1520" i="4"/>
  <c r="X1520" i="4"/>
  <c r="W1520" i="4"/>
  <c r="AM1520" i="4"/>
  <c r="AK1520" i="4"/>
  <c r="AH1520" i="4"/>
  <c r="AJ1520" i="4"/>
  <c r="AG1520" i="4"/>
  <c r="AD1520" i="4"/>
  <c r="AC1520" i="4"/>
  <c r="AB1520" i="4"/>
  <c r="Z1520" i="4"/>
  <c r="V1520" i="4"/>
  <c r="U1520" i="4"/>
  <c r="Q1520" i="4"/>
  <c r="P1520" i="4"/>
  <c r="O1520" i="4"/>
  <c r="AA1520" i="4"/>
  <c r="I1520" i="4"/>
  <c r="T1520" i="4"/>
  <c r="H1520" i="4"/>
  <c r="S1520" i="4"/>
  <c r="G1520" i="4"/>
  <c r="N1520" i="4"/>
  <c r="F1520" i="4"/>
  <c r="M1520" i="4"/>
  <c r="E1520" i="4"/>
  <c r="L1520" i="4"/>
  <c r="D1520" i="4"/>
  <c r="K1520" i="4"/>
  <c r="C1520" i="4"/>
  <c r="AF1520" i="4"/>
  <c r="J1520" i="4"/>
  <c r="B1520" i="4"/>
  <c r="AR1521" i="4"/>
  <c r="AT1520" i="4"/>
  <c r="AS1520" i="4"/>
  <c r="AE1521" i="4" l="1"/>
  <c r="R1521" i="4"/>
  <c r="AL1521" i="4"/>
  <c r="AI1521" i="4"/>
  <c r="Y1521" i="4"/>
  <c r="X1521" i="4"/>
  <c r="W1521" i="4"/>
  <c r="AM1521" i="4"/>
  <c r="AK1521" i="4"/>
  <c r="AH1521" i="4"/>
  <c r="AJ1521" i="4"/>
  <c r="AG1521" i="4"/>
  <c r="AD1521" i="4"/>
  <c r="AC1521" i="4"/>
  <c r="AB1521" i="4"/>
  <c r="Z1521" i="4"/>
  <c r="V1521" i="4"/>
  <c r="U1521" i="4"/>
  <c r="Q1521" i="4"/>
  <c r="P1521" i="4"/>
  <c r="O1521" i="4"/>
  <c r="T1521" i="4"/>
  <c r="H1521" i="4"/>
  <c r="S1521" i="4"/>
  <c r="G1521" i="4"/>
  <c r="N1521" i="4"/>
  <c r="F1521" i="4"/>
  <c r="M1521" i="4"/>
  <c r="E1521" i="4"/>
  <c r="L1521" i="4"/>
  <c r="D1521" i="4"/>
  <c r="K1521" i="4"/>
  <c r="C1521" i="4"/>
  <c r="AF1521" i="4"/>
  <c r="J1521" i="4"/>
  <c r="B1521" i="4"/>
  <c r="AA1521" i="4"/>
  <c r="I1521" i="4"/>
  <c r="AR1522" i="4"/>
  <c r="AT1521" i="4"/>
  <c r="AS1521" i="4"/>
  <c r="AE1522" i="4" l="1"/>
  <c r="R1522" i="4"/>
  <c r="AL1522" i="4"/>
  <c r="AI1522" i="4"/>
  <c r="W1522" i="4"/>
  <c r="X1522" i="4"/>
  <c r="Y1522" i="4"/>
  <c r="AM1522" i="4"/>
  <c r="AK1522" i="4"/>
  <c r="AJ1522" i="4"/>
  <c r="AH1522" i="4"/>
  <c r="AG1522" i="4"/>
  <c r="AD1522" i="4"/>
  <c r="AC1522" i="4"/>
  <c r="AB1522" i="4"/>
  <c r="Z1522" i="4"/>
  <c r="V1522" i="4"/>
  <c r="U1522" i="4"/>
  <c r="Q1522" i="4"/>
  <c r="P1522" i="4"/>
  <c r="O1522" i="4"/>
  <c r="S1522" i="4"/>
  <c r="G1522" i="4"/>
  <c r="N1522" i="4"/>
  <c r="F1522" i="4"/>
  <c r="M1522" i="4"/>
  <c r="E1522" i="4"/>
  <c r="L1522" i="4"/>
  <c r="D1522" i="4"/>
  <c r="K1522" i="4"/>
  <c r="C1522" i="4"/>
  <c r="AF1522" i="4"/>
  <c r="J1522" i="4"/>
  <c r="B1522" i="4"/>
  <c r="AA1522" i="4"/>
  <c r="I1522" i="4"/>
  <c r="T1522" i="4"/>
  <c r="H1522" i="4"/>
  <c r="AR1523" i="4"/>
  <c r="AT1522" i="4"/>
  <c r="AS1522" i="4"/>
  <c r="AE1523" i="4" l="1"/>
  <c r="R1523" i="4"/>
  <c r="AL1523" i="4"/>
  <c r="AI1523" i="4"/>
  <c r="Y1523" i="4"/>
  <c r="X1523" i="4"/>
  <c r="W1523" i="4"/>
  <c r="AM1523" i="4"/>
  <c r="AK1523" i="4"/>
  <c r="AJ1523" i="4"/>
  <c r="AH1523" i="4"/>
  <c r="AG1523" i="4"/>
  <c r="AD1523" i="4"/>
  <c r="AC1523" i="4"/>
  <c r="AB1523" i="4"/>
  <c r="Z1523" i="4"/>
  <c r="V1523" i="4"/>
  <c r="U1523" i="4"/>
  <c r="Q1523" i="4"/>
  <c r="P1523" i="4"/>
  <c r="O1523" i="4"/>
  <c r="N1523" i="4"/>
  <c r="F1523" i="4"/>
  <c r="M1523" i="4"/>
  <c r="E1523" i="4"/>
  <c r="L1523" i="4"/>
  <c r="D1523" i="4"/>
  <c r="K1523" i="4"/>
  <c r="C1523" i="4"/>
  <c r="AF1523" i="4"/>
  <c r="J1523" i="4"/>
  <c r="B1523" i="4"/>
  <c r="AA1523" i="4"/>
  <c r="I1523" i="4"/>
  <c r="T1523" i="4"/>
  <c r="H1523" i="4"/>
  <c r="S1523" i="4"/>
  <c r="G1523" i="4"/>
  <c r="AR1524" i="4"/>
  <c r="AT1523" i="4"/>
  <c r="AS1523" i="4"/>
  <c r="AE1524" i="4" l="1"/>
  <c r="R1524" i="4"/>
  <c r="AL1524" i="4"/>
  <c r="AI1524" i="4"/>
  <c r="Y1524" i="4"/>
  <c r="X1524" i="4"/>
  <c r="W1524" i="4"/>
  <c r="AM1524" i="4"/>
  <c r="AK1524" i="4"/>
  <c r="AJ1524" i="4"/>
  <c r="AH1524" i="4"/>
  <c r="AG1524" i="4"/>
  <c r="AD1524" i="4"/>
  <c r="AC1524" i="4"/>
  <c r="AB1524" i="4"/>
  <c r="Z1524" i="4"/>
  <c r="V1524" i="4"/>
  <c r="U1524" i="4"/>
  <c r="Q1524" i="4"/>
  <c r="P1524" i="4"/>
  <c r="O1524" i="4"/>
  <c r="M1524" i="4"/>
  <c r="E1524" i="4"/>
  <c r="L1524" i="4"/>
  <c r="D1524" i="4"/>
  <c r="K1524" i="4"/>
  <c r="C1524" i="4"/>
  <c r="AF1524" i="4"/>
  <c r="J1524" i="4"/>
  <c r="B1524" i="4"/>
  <c r="AA1524" i="4"/>
  <c r="I1524" i="4"/>
  <c r="T1524" i="4"/>
  <c r="H1524" i="4"/>
  <c r="S1524" i="4"/>
  <c r="G1524" i="4"/>
  <c r="N1524" i="4"/>
  <c r="F1524" i="4"/>
  <c r="AR1525" i="4"/>
  <c r="AT1524" i="4"/>
  <c r="AS1524" i="4"/>
  <c r="AE1525" i="4" l="1"/>
  <c r="R1525" i="4"/>
  <c r="AL1525" i="4"/>
  <c r="AI1525" i="4"/>
  <c r="Y1525" i="4"/>
  <c r="W1525" i="4"/>
  <c r="X1525" i="4"/>
  <c r="AM1525" i="4"/>
  <c r="AK1525" i="4"/>
  <c r="AJ1525" i="4"/>
  <c r="AH1525" i="4"/>
  <c r="AG1525" i="4"/>
  <c r="AD1525" i="4"/>
  <c r="AC1525" i="4"/>
  <c r="AB1525" i="4"/>
  <c r="Z1525" i="4"/>
  <c r="V1525" i="4"/>
  <c r="U1525" i="4"/>
  <c r="Q1525" i="4"/>
  <c r="P1525" i="4"/>
  <c r="O1525" i="4"/>
  <c r="L1525" i="4"/>
  <c r="D1525" i="4"/>
  <c r="K1525" i="4"/>
  <c r="C1525" i="4"/>
  <c r="AF1525" i="4"/>
  <c r="J1525" i="4"/>
  <c r="B1525" i="4"/>
  <c r="AA1525" i="4"/>
  <c r="I1525" i="4"/>
  <c r="T1525" i="4"/>
  <c r="H1525" i="4"/>
  <c r="S1525" i="4"/>
  <c r="G1525" i="4"/>
  <c r="N1525" i="4"/>
  <c r="F1525" i="4"/>
  <c r="M1525" i="4"/>
  <c r="E1525" i="4"/>
  <c r="AR1526" i="4"/>
  <c r="AT1525" i="4"/>
  <c r="AS1525" i="4"/>
  <c r="AE1526" i="4" l="1"/>
  <c r="R1526" i="4"/>
  <c r="AL1526" i="4"/>
  <c r="AI1526" i="4"/>
  <c r="Y1526" i="4"/>
  <c r="X1526" i="4"/>
  <c r="W1526" i="4"/>
  <c r="AM1526" i="4"/>
  <c r="AK1526" i="4"/>
  <c r="AJ1526" i="4"/>
  <c r="AH1526" i="4"/>
  <c r="AG1526" i="4"/>
  <c r="AD1526" i="4"/>
  <c r="AC1526" i="4"/>
  <c r="AB1526" i="4"/>
  <c r="Z1526" i="4"/>
  <c r="V1526" i="4"/>
  <c r="U1526" i="4"/>
  <c r="P1526" i="4"/>
  <c r="O1526" i="4"/>
  <c r="Q1526" i="4"/>
  <c r="K1526" i="4"/>
  <c r="C1526" i="4"/>
  <c r="AF1526" i="4"/>
  <c r="J1526" i="4"/>
  <c r="B1526" i="4"/>
  <c r="AA1526" i="4"/>
  <c r="I1526" i="4"/>
  <c r="T1526" i="4"/>
  <c r="H1526" i="4"/>
  <c r="S1526" i="4"/>
  <c r="G1526" i="4"/>
  <c r="N1526" i="4"/>
  <c r="F1526" i="4"/>
  <c r="M1526" i="4"/>
  <c r="E1526" i="4"/>
  <c r="L1526" i="4"/>
  <c r="D1526" i="4"/>
  <c r="AR1527" i="4"/>
  <c r="AT1526" i="4"/>
  <c r="AS1526" i="4"/>
  <c r="AE1527" i="4" l="1"/>
  <c r="R1527" i="4"/>
  <c r="AL1527" i="4"/>
  <c r="AI1527" i="4"/>
  <c r="X1527" i="4"/>
  <c r="W1527" i="4"/>
  <c r="Y1527" i="4"/>
  <c r="AM1527" i="4"/>
  <c r="AK1527" i="4"/>
  <c r="AJ1527" i="4"/>
  <c r="AH1527" i="4"/>
  <c r="AG1527" i="4"/>
  <c r="AD1527" i="4"/>
  <c r="AC1527" i="4"/>
  <c r="AB1527" i="4"/>
  <c r="Z1527" i="4"/>
  <c r="V1527" i="4"/>
  <c r="U1527" i="4"/>
  <c r="Q1527" i="4"/>
  <c r="P1527" i="4"/>
  <c r="O1527" i="4"/>
  <c r="AF1527" i="4"/>
  <c r="J1527" i="4"/>
  <c r="B1527" i="4"/>
  <c r="AA1527" i="4"/>
  <c r="I1527" i="4"/>
  <c r="T1527" i="4"/>
  <c r="H1527" i="4"/>
  <c r="S1527" i="4"/>
  <c r="G1527" i="4"/>
  <c r="N1527" i="4"/>
  <c r="F1527" i="4"/>
  <c r="M1527" i="4"/>
  <c r="E1527" i="4"/>
  <c r="L1527" i="4"/>
  <c r="D1527" i="4"/>
  <c r="K1527" i="4"/>
  <c r="C1527" i="4"/>
  <c r="AR1528" i="4"/>
  <c r="AT1527" i="4"/>
  <c r="AS1527" i="4"/>
  <c r="AE1528" i="4" l="1"/>
  <c r="R1528" i="4"/>
  <c r="AL1528" i="4"/>
  <c r="AI1528" i="4"/>
  <c r="Y1528" i="4"/>
  <c r="X1528" i="4"/>
  <c r="W1528" i="4"/>
  <c r="AM1528" i="4"/>
  <c r="AK1528" i="4"/>
  <c r="AH1528" i="4"/>
  <c r="AJ1528" i="4"/>
  <c r="AG1528" i="4"/>
  <c r="AD1528" i="4"/>
  <c r="AC1528" i="4"/>
  <c r="AB1528" i="4"/>
  <c r="Z1528" i="4"/>
  <c r="V1528" i="4"/>
  <c r="U1528" i="4"/>
  <c r="Q1528" i="4"/>
  <c r="P1528" i="4"/>
  <c r="O1528" i="4"/>
  <c r="AA1528" i="4"/>
  <c r="I1528" i="4"/>
  <c r="T1528" i="4"/>
  <c r="H1528" i="4"/>
  <c r="S1528" i="4"/>
  <c r="G1528" i="4"/>
  <c r="N1528" i="4"/>
  <c r="F1528" i="4"/>
  <c r="M1528" i="4"/>
  <c r="E1528" i="4"/>
  <c r="L1528" i="4"/>
  <c r="D1528" i="4"/>
  <c r="K1528" i="4"/>
  <c r="C1528" i="4"/>
  <c r="AF1528" i="4"/>
  <c r="J1528" i="4"/>
  <c r="B1528" i="4"/>
  <c r="AR1529" i="4"/>
  <c r="AT1528" i="4"/>
  <c r="AS1528" i="4"/>
  <c r="AE1529" i="4" l="1"/>
  <c r="R1529" i="4"/>
  <c r="AL1529" i="4"/>
  <c r="AI1529" i="4"/>
  <c r="Y1529" i="4"/>
  <c r="X1529" i="4"/>
  <c r="W1529" i="4"/>
  <c r="AM1529" i="4"/>
  <c r="AK1529" i="4"/>
  <c r="AH1529" i="4"/>
  <c r="AJ1529" i="4"/>
  <c r="AG1529" i="4"/>
  <c r="AD1529" i="4"/>
  <c r="AC1529" i="4"/>
  <c r="AB1529" i="4"/>
  <c r="Z1529" i="4"/>
  <c r="V1529" i="4"/>
  <c r="U1529" i="4"/>
  <c r="Q1529" i="4"/>
  <c r="P1529" i="4"/>
  <c r="O1529" i="4"/>
  <c r="T1529" i="4"/>
  <c r="H1529" i="4"/>
  <c r="S1529" i="4"/>
  <c r="G1529" i="4"/>
  <c r="N1529" i="4"/>
  <c r="F1529" i="4"/>
  <c r="M1529" i="4"/>
  <c r="E1529" i="4"/>
  <c r="L1529" i="4"/>
  <c r="D1529" i="4"/>
  <c r="K1529" i="4"/>
  <c r="C1529" i="4"/>
  <c r="AF1529" i="4"/>
  <c r="J1529" i="4"/>
  <c r="B1529" i="4"/>
  <c r="AA1529" i="4"/>
  <c r="I1529" i="4"/>
  <c r="AR1530" i="4"/>
  <c r="AT1529" i="4"/>
  <c r="AS1529" i="4"/>
  <c r="AE1530" i="4" l="1"/>
  <c r="R1530" i="4"/>
  <c r="AL1530" i="4"/>
  <c r="AI1530" i="4"/>
  <c r="Y1530" i="4"/>
  <c r="W1530" i="4"/>
  <c r="X1530" i="4"/>
  <c r="AM1530" i="4"/>
  <c r="AK1530" i="4"/>
  <c r="AJ1530" i="4"/>
  <c r="AH1530" i="4"/>
  <c r="AG1530" i="4"/>
  <c r="AD1530" i="4"/>
  <c r="AC1530" i="4"/>
  <c r="AB1530" i="4"/>
  <c r="Z1530" i="4"/>
  <c r="V1530" i="4"/>
  <c r="U1530" i="4"/>
  <c r="Q1530" i="4"/>
  <c r="P1530" i="4"/>
  <c r="O1530" i="4"/>
  <c r="S1530" i="4"/>
  <c r="G1530" i="4"/>
  <c r="N1530" i="4"/>
  <c r="F1530" i="4"/>
  <c r="M1530" i="4"/>
  <c r="E1530" i="4"/>
  <c r="L1530" i="4"/>
  <c r="D1530" i="4"/>
  <c r="K1530" i="4"/>
  <c r="C1530" i="4"/>
  <c r="AF1530" i="4"/>
  <c r="J1530" i="4"/>
  <c r="B1530" i="4"/>
  <c r="AA1530" i="4"/>
  <c r="I1530" i="4"/>
  <c r="T1530" i="4"/>
  <c r="H1530" i="4"/>
  <c r="AR1531" i="4"/>
  <c r="AT1530" i="4"/>
  <c r="AS1530" i="4"/>
  <c r="AE1531" i="4" l="1"/>
  <c r="R1531" i="4"/>
  <c r="AL1531" i="4"/>
  <c r="AI1531" i="4"/>
  <c r="Y1531" i="4"/>
  <c r="W1531" i="4"/>
  <c r="X1531" i="4"/>
  <c r="AM1531" i="4"/>
  <c r="AK1531" i="4"/>
  <c r="AJ1531" i="4"/>
  <c r="AH1531" i="4"/>
  <c r="AG1531" i="4"/>
  <c r="AD1531" i="4"/>
  <c r="AC1531" i="4"/>
  <c r="AB1531" i="4"/>
  <c r="Z1531" i="4"/>
  <c r="V1531" i="4"/>
  <c r="U1531" i="4"/>
  <c r="Q1531" i="4"/>
  <c r="P1531" i="4"/>
  <c r="O1531" i="4"/>
  <c r="N1531" i="4"/>
  <c r="F1531" i="4"/>
  <c r="M1531" i="4"/>
  <c r="E1531" i="4"/>
  <c r="L1531" i="4"/>
  <c r="D1531" i="4"/>
  <c r="K1531" i="4"/>
  <c r="C1531" i="4"/>
  <c r="AF1531" i="4"/>
  <c r="J1531" i="4"/>
  <c r="B1531" i="4"/>
  <c r="AA1531" i="4"/>
  <c r="I1531" i="4"/>
  <c r="T1531" i="4"/>
  <c r="H1531" i="4"/>
  <c r="S1531" i="4"/>
  <c r="G1531" i="4"/>
  <c r="AR1532" i="4"/>
  <c r="AT1531" i="4"/>
  <c r="AS1531" i="4"/>
  <c r="AE1532" i="4" l="1"/>
  <c r="R1532" i="4"/>
  <c r="AL1532" i="4"/>
  <c r="AI1532" i="4"/>
  <c r="X1532" i="4"/>
  <c r="Y1532" i="4"/>
  <c r="W1532" i="4"/>
  <c r="AM1532" i="4"/>
  <c r="AK1532" i="4"/>
  <c r="AJ1532" i="4"/>
  <c r="AH1532" i="4"/>
  <c r="AG1532" i="4"/>
  <c r="AD1532" i="4"/>
  <c r="AC1532" i="4"/>
  <c r="AB1532" i="4"/>
  <c r="Z1532" i="4"/>
  <c r="V1532" i="4"/>
  <c r="U1532" i="4"/>
  <c r="Q1532" i="4"/>
  <c r="P1532" i="4"/>
  <c r="O1532" i="4"/>
  <c r="M1532" i="4"/>
  <c r="E1532" i="4"/>
  <c r="L1532" i="4"/>
  <c r="D1532" i="4"/>
  <c r="K1532" i="4"/>
  <c r="C1532" i="4"/>
  <c r="AF1532" i="4"/>
  <c r="J1532" i="4"/>
  <c r="B1532" i="4"/>
  <c r="AA1532" i="4"/>
  <c r="I1532" i="4"/>
  <c r="T1532" i="4"/>
  <c r="H1532" i="4"/>
  <c r="S1532" i="4"/>
  <c r="G1532" i="4"/>
  <c r="N1532" i="4"/>
  <c r="F1532" i="4"/>
  <c r="AR1533" i="4"/>
  <c r="AT1532" i="4"/>
  <c r="AS1532" i="4"/>
  <c r="AE1533" i="4" l="1"/>
  <c r="R1533" i="4"/>
  <c r="AL1533" i="4"/>
  <c r="AI1533" i="4"/>
  <c r="Y1533" i="4"/>
  <c r="X1533" i="4"/>
  <c r="W1533" i="4"/>
  <c r="AM1533" i="4"/>
  <c r="AK1533" i="4"/>
  <c r="AJ1533" i="4"/>
  <c r="AG1533" i="4"/>
  <c r="AH1533" i="4"/>
  <c r="AD1533" i="4"/>
  <c r="AC1533" i="4"/>
  <c r="AB1533" i="4"/>
  <c r="Z1533" i="4"/>
  <c r="V1533" i="4"/>
  <c r="U1533" i="4"/>
  <c r="Q1533" i="4"/>
  <c r="P1533" i="4"/>
  <c r="O1533" i="4"/>
  <c r="L1533" i="4"/>
  <c r="D1533" i="4"/>
  <c r="K1533" i="4"/>
  <c r="C1533" i="4"/>
  <c r="AF1533" i="4"/>
  <c r="J1533" i="4"/>
  <c r="B1533" i="4"/>
  <c r="AA1533" i="4"/>
  <c r="I1533" i="4"/>
  <c r="T1533" i="4"/>
  <c r="H1533" i="4"/>
  <c r="S1533" i="4"/>
  <c r="G1533" i="4"/>
  <c r="N1533" i="4"/>
  <c r="F1533" i="4"/>
  <c r="M1533" i="4"/>
  <c r="E1533" i="4"/>
  <c r="AR1534" i="4"/>
  <c r="AS1533" i="4"/>
  <c r="AT1533" i="4"/>
  <c r="AE1534" i="4" l="1"/>
  <c r="R1534" i="4"/>
  <c r="AL1534" i="4"/>
  <c r="AI1534" i="4"/>
  <c r="X1534" i="4"/>
  <c r="Y1534" i="4"/>
  <c r="W1534" i="4"/>
  <c r="AK1534" i="4"/>
  <c r="AM1534" i="4"/>
  <c r="AJ1534" i="4"/>
  <c r="AH1534" i="4"/>
  <c r="AG1534" i="4"/>
  <c r="AD1534" i="4"/>
  <c r="AC1534" i="4"/>
  <c r="AB1534" i="4"/>
  <c r="Z1534" i="4"/>
  <c r="V1534" i="4"/>
  <c r="U1534" i="4"/>
  <c r="P1534" i="4"/>
  <c r="O1534" i="4"/>
  <c r="Q1534" i="4"/>
  <c r="K1534" i="4"/>
  <c r="C1534" i="4"/>
  <c r="AF1534" i="4"/>
  <c r="J1534" i="4"/>
  <c r="B1534" i="4"/>
  <c r="AA1534" i="4"/>
  <c r="I1534" i="4"/>
  <c r="T1534" i="4"/>
  <c r="H1534" i="4"/>
  <c r="S1534" i="4"/>
  <c r="G1534" i="4"/>
  <c r="N1534" i="4"/>
  <c r="F1534" i="4"/>
  <c r="M1534" i="4"/>
  <c r="E1534" i="4"/>
  <c r="L1534" i="4"/>
  <c r="D1534" i="4"/>
  <c r="AR1535" i="4"/>
  <c r="AT1534" i="4"/>
  <c r="AS1534" i="4"/>
  <c r="AE1535" i="4" l="1"/>
  <c r="R1535" i="4"/>
  <c r="AL1535" i="4"/>
  <c r="AI1535" i="4"/>
  <c r="W1535" i="4"/>
  <c r="X1535" i="4"/>
  <c r="Y1535" i="4"/>
  <c r="AM1535" i="4"/>
  <c r="AK1535" i="4"/>
  <c r="AJ1535" i="4"/>
  <c r="AH1535" i="4"/>
  <c r="AG1535" i="4"/>
  <c r="AD1535" i="4"/>
  <c r="AC1535" i="4"/>
  <c r="AB1535" i="4"/>
  <c r="Z1535" i="4"/>
  <c r="V1535" i="4"/>
  <c r="U1535" i="4"/>
  <c r="Q1535" i="4"/>
  <c r="P1535" i="4"/>
  <c r="O1535" i="4"/>
  <c r="AF1535" i="4"/>
  <c r="J1535" i="4"/>
  <c r="B1535" i="4"/>
  <c r="AA1535" i="4"/>
  <c r="I1535" i="4"/>
  <c r="T1535" i="4"/>
  <c r="H1535" i="4"/>
  <c r="S1535" i="4"/>
  <c r="G1535" i="4"/>
  <c r="N1535" i="4"/>
  <c r="F1535" i="4"/>
  <c r="M1535" i="4"/>
  <c r="E1535" i="4"/>
  <c r="L1535" i="4"/>
  <c r="D1535" i="4"/>
  <c r="K1535" i="4"/>
  <c r="C1535" i="4"/>
  <c r="AR1536" i="4"/>
  <c r="AT1535" i="4"/>
  <c r="AS1535" i="4"/>
  <c r="AE1536" i="4" l="1"/>
  <c r="R1536" i="4"/>
  <c r="AL1536" i="4"/>
  <c r="AI1536" i="4"/>
  <c r="X1536" i="4"/>
  <c r="W1536" i="4"/>
  <c r="Y1536" i="4"/>
  <c r="AM1536" i="4"/>
  <c r="AK1536" i="4"/>
  <c r="AH1536" i="4"/>
  <c r="AJ1536" i="4"/>
  <c r="AG1536" i="4"/>
  <c r="AD1536" i="4"/>
  <c r="AC1536" i="4"/>
  <c r="AB1536" i="4"/>
  <c r="Z1536" i="4"/>
  <c r="V1536" i="4"/>
  <c r="U1536" i="4"/>
  <c r="Q1536" i="4"/>
  <c r="P1536" i="4"/>
  <c r="O1536" i="4"/>
  <c r="AA1536" i="4"/>
  <c r="I1536" i="4"/>
  <c r="T1536" i="4"/>
  <c r="H1536" i="4"/>
  <c r="S1536" i="4"/>
  <c r="G1536" i="4"/>
  <c r="N1536" i="4"/>
  <c r="F1536" i="4"/>
  <c r="M1536" i="4"/>
  <c r="E1536" i="4"/>
  <c r="L1536" i="4"/>
  <c r="D1536" i="4"/>
  <c r="K1536" i="4"/>
  <c r="C1536" i="4"/>
  <c r="AF1536" i="4"/>
  <c r="J1536" i="4"/>
  <c r="B1536" i="4"/>
  <c r="AR1537" i="4"/>
  <c r="AT1536" i="4"/>
  <c r="AS1536" i="4"/>
  <c r="AE1537" i="4" l="1"/>
  <c r="R1537" i="4"/>
  <c r="AL1537" i="4"/>
  <c r="AI1537" i="4"/>
  <c r="Y1537" i="4"/>
  <c r="W1537" i="4"/>
  <c r="X1537" i="4"/>
  <c r="AM1537" i="4"/>
  <c r="AK1537" i="4"/>
  <c r="AH1537" i="4"/>
  <c r="AJ1537" i="4"/>
  <c r="AG1537" i="4"/>
  <c r="AD1537" i="4"/>
  <c r="AC1537" i="4"/>
  <c r="AB1537" i="4"/>
  <c r="Z1537" i="4"/>
  <c r="V1537" i="4"/>
  <c r="U1537" i="4"/>
  <c r="Q1537" i="4"/>
  <c r="P1537" i="4"/>
  <c r="O1537" i="4"/>
  <c r="T1537" i="4"/>
  <c r="H1537" i="4"/>
  <c r="S1537" i="4"/>
  <c r="G1537" i="4"/>
  <c r="N1537" i="4"/>
  <c r="F1537" i="4"/>
  <c r="M1537" i="4"/>
  <c r="E1537" i="4"/>
  <c r="L1537" i="4"/>
  <c r="D1537" i="4"/>
  <c r="K1537" i="4"/>
  <c r="C1537" i="4"/>
  <c r="AF1537" i="4"/>
  <c r="J1537" i="4"/>
  <c r="B1537" i="4"/>
  <c r="AA1537" i="4"/>
  <c r="I1537" i="4"/>
  <c r="AR1538" i="4"/>
  <c r="AT1537" i="4"/>
  <c r="AS1537" i="4"/>
  <c r="AE1538" i="4" l="1"/>
  <c r="R1538" i="4"/>
  <c r="AL1538" i="4"/>
  <c r="AI1538" i="4"/>
  <c r="Y1538" i="4"/>
  <c r="W1538" i="4"/>
  <c r="X1538" i="4"/>
  <c r="AM1538" i="4"/>
  <c r="AK1538" i="4"/>
  <c r="AJ1538" i="4"/>
  <c r="AH1538" i="4"/>
  <c r="AG1538" i="4"/>
  <c r="AD1538" i="4"/>
  <c r="AC1538" i="4"/>
  <c r="AB1538" i="4"/>
  <c r="Z1538" i="4"/>
  <c r="V1538" i="4"/>
  <c r="U1538" i="4"/>
  <c r="Q1538" i="4"/>
  <c r="P1538" i="4"/>
  <c r="O1538" i="4"/>
  <c r="S1538" i="4"/>
  <c r="G1538" i="4"/>
  <c r="N1538" i="4"/>
  <c r="F1538" i="4"/>
  <c r="M1538" i="4"/>
  <c r="E1538" i="4"/>
  <c r="L1538" i="4"/>
  <c r="D1538" i="4"/>
  <c r="K1538" i="4"/>
  <c r="C1538" i="4"/>
  <c r="AF1538" i="4"/>
  <c r="J1538" i="4"/>
  <c r="B1538" i="4"/>
  <c r="AA1538" i="4"/>
  <c r="I1538" i="4"/>
  <c r="T1538" i="4"/>
  <c r="H1538" i="4"/>
  <c r="AR1539" i="4"/>
  <c r="AT1538" i="4"/>
  <c r="AS1538" i="4"/>
  <c r="AE1539" i="4" l="1"/>
  <c r="R1539" i="4"/>
  <c r="AL1539" i="4"/>
  <c r="AI1539" i="4"/>
  <c r="Y1539" i="4"/>
  <c r="W1539" i="4"/>
  <c r="X1539" i="4"/>
  <c r="AM1539" i="4"/>
  <c r="AK1539" i="4"/>
  <c r="AJ1539" i="4"/>
  <c r="AH1539" i="4"/>
  <c r="AG1539" i="4"/>
  <c r="AD1539" i="4"/>
  <c r="AC1539" i="4"/>
  <c r="AB1539" i="4"/>
  <c r="Z1539" i="4"/>
  <c r="V1539" i="4"/>
  <c r="U1539" i="4"/>
  <c r="Q1539" i="4"/>
  <c r="P1539" i="4"/>
  <c r="O1539" i="4"/>
  <c r="N1539" i="4"/>
  <c r="F1539" i="4"/>
  <c r="M1539" i="4"/>
  <c r="E1539" i="4"/>
  <c r="L1539" i="4"/>
  <c r="D1539" i="4"/>
  <c r="K1539" i="4"/>
  <c r="C1539" i="4"/>
  <c r="AF1539" i="4"/>
  <c r="J1539" i="4"/>
  <c r="B1539" i="4"/>
  <c r="AA1539" i="4"/>
  <c r="I1539" i="4"/>
  <c r="T1539" i="4"/>
  <c r="H1539" i="4"/>
  <c r="S1539" i="4"/>
  <c r="G1539" i="4"/>
  <c r="AR1540" i="4"/>
  <c r="AT1539" i="4"/>
  <c r="AS1539" i="4"/>
  <c r="AE1540" i="4" l="1"/>
  <c r="R1540" i="4"/>
  <c r="AL1540" i="4"/>
  <c r="AI1540" i="4"/>
  <c r="X1540" i="4"/>
  <c r="Y1540" i="4"/>
  <c r="W1540" i="4"/>
  <c r="AM1540" i="4"/>
  <c r="AK1540" i="4"/>
  <c r="AJ1540" i="4"/>
  <c r="AH1540" i="4"/>
  <c r="AG1540" i="4"/>
  <c r="AC1540" i="4"/>
  <c r="AD1540" i="4"/>
  <c r="AB1540" i="4"/>
  <c r="Z1540" i="4"/>
  <c r="V1540" i="4"/>
  <c r="U1540" i="4"/>
  <c r="Q1540" i="4"/>
  <c r="P1540" i="4"/>
  <c r="O1540" i="4"/>
  <c r="M1540" i="4"/>
  <c r="E1540" i="4"/>
  <c r="L1540" i="4"/>
  <c r="D1540" i="4"/>
  <c r="K1540" i="4"/>
  <c r="C1540" i="4"/>
  <c r="AF1540" i="4"/>
  <c r="J1540" i="4"/>
  <c r="B1540" i="4"/>
  <c r="AA1540" i="4"/>
  <c r="I1540" i="4"/>
  <c r="T1540" i="4"/>
  <c r="H1540" i="4"/>
  <c r="S1540" i="4"/>
  <c r="G1540" i="4"/>
  <c r="N1540" i="4"/>
  <c r="F1540" i="4"/>
  <c r="AR1541" i="4"/>
  <c r="AT1540" i="4"/>
  <c r="AS1540" i="4"/>
  <c r="AE1541" i="4" l="1"/>
  <c r="R1541" i="4"/>
  <c r="AL1541" i="4"/>
  <c r="AI1541" i="4"/>
  <c r="Y1541" i="4"/>
  <c r="X1541" i="4"/>
  <c r="W1541" i="4"/>
  <c r="AM1541" i="4"/>
  <c r="AK1541" i="4"/>
  <c r="AJ1541" i="4"/>
  <c r="AG1541" i="4"/>
  <c r="AH1541" i="4"/>
  <c r="AD1541" i="4"/>
  <c r="AC1541" i="4"/>
  <c r="AB1541" i="4"/>
  <c r="Z1541" i="4"/>
  <c r="V1541" i="4"/>
  <c r="U1541" i="4"/>
  <c r="Q1541" i="4"/>
  <c r="P1541" i="4"/>
  <c r="O1541" i="4"/>
  <c r="L1541" i="4"/>
  <c r="D1541" i="4"/>
  <c r="K1541" i="4"/>
  <c r="C1541" i="4"/>
  <c r="AF1541" i="4"/>
  <c r="J1541" i="4"/>
  <c r="B1541" i="4"/>
  <c r="AA1541" i="4"/>
  <c r="I1541" i="4"/>
  <c r="T1541" i="4"/>
  <c r="H1541" i="4"/>
  <c r="S1541" i="4"/>
  <c r="G1541" i="4"/>
  <c r="N1541" i="4"/>
  <c r="F1541" i="4"/>
  <c r="M1541" i="4"/>
  <c r="E1541" i="4"/>
  <c r="AR1542" i="4"/>
  <c r="AT1541" i="4"/>
  <c r="AS1541" i="4"/>
  <c r="AE1542" i="4" l="1"/>
  <c r="R1542" i="4"/>
  <c r="AL1542" i="4"/>
  <c r="AI1542" i="4"/>
  <c r="X1542" i="4"/>
  <c r="Y1542" i="4"/>
  <c r="W1542" i="4"/>
  <c r="AM1542" i="4"/>
  <c r="AK1542" i="4"/>
  <c r="AJ1542" i="4"/>
  <c r="AH1542" i="4"/>
  <c r="AG1542" i="4"/>
  <c r="AD1542" i="4"/>
  <c r="AC1542" i="4"/>
  <c r="AB1542" i="4"/>
  <c r="Z1542" i="4"/>
  <c r="V1542" i="4"/>
  <c r="U1542" i="4"/>
  <c r="P1542" i="4"/>
  <c r="O1542" i="4"/>
  <c r="Q1542" i="4"/>
  <c r="K1542" i="4"/>
  <c r="C1542" i="4"/>
  <c r="AF1542" i="4"/>
  <c r="J1542" i="4"/>
  <c r="B1542" i="4"/>
  <c r="AA1542" i="4"/>
  <c r="I1542" i="4"/>
  <c r="T1542" i="4"/>
  <c r="H1542" i="4"/>
  <c r="S1542" i="4"/>
  <c r="G1542" i="4"/>
  <c r="N1542" i="4"/>
  <c r="F1542" i="4"/>
  <c r="M1542" i="4"/>
  <c r="E1542" i="4"/>
  <c r="L1542" i="4"/>
  <c r="D1542" i="4"/>
  <c r="AR1543" i="4"/>
  <c r="AT1542" i="4"/>
  <c r="AS1542" i="4"/>
  <c r="AE1543" i="4" l="1"/>
  <c r="R1543" i="4"/>
  <c r="AL1543" i="4"/>
  <c r="AI1543" i="4"/>
  <c r="W1543" i="4"/>
  <c r="X1543" i="4"/>
  <c r="Y1543" i="4"/>
  <c r="AM1543" i="4"/>
  <c r="AK1543" i="4"/>
  <c r="AJ1543" i="4"/>
  <c r="AH1543" i="4"/>
  <c r="AG1543" i="4"/>
  <c r="AD1543" i="4"/>
  <c r="AC1543" i="4"/>
  <c r="AB1543" i="4"/>
  <c r="Z1543" i="4"/>
  <c r="V1543" i="4"/>
  <c r="U1543" i="4"/>
  <c r="Q1543" i="4"/>
  <c r="P1543" i="4"/>
  <c r="O1543" i="4"/>
  <c r="AF1543" i="4"/>
  <c r="J1543" i="4"/>
  <c r="B1543" i="4"/>
  <c r="AA1543" i="4"/>
  <c r="I1543" i="4"/>
  <c r="T1543" i="4"/>
  <c r="H1543" i="4"/>
  <c r="S1543" i="4"/>
  <c r="G1543" i="4"/>
  <c r="N1543" i="4"/>
  <c r="F1543" i="4"/>
  <c r="M1543" i="4"/>
  <c r="E1543" i="4"/>
  <c r="L1543" i="4"/>
  <c r="D1543" i="4"/>
  <c r="K1543" i="4"/>
  <c r="C1543" i="4"/>
  <c r="AR1544" i="4"/>
  <c r="AT1543" i="4"/>
  <c r="AS1543" i="4"/>
  <c r="AE1544" i="4" l="1"/>
  <c r="R1544" i="4"/>
  <c r="AL1544" i="4"/>
  <c r="AI1544" i="4"/>
  <c r="X1544" i="4"/>
  <c r="W1544" i="4"/>
  <c r="Y1544" i="4"/>
  <c r="AM1544" i="4"/>
  <c r="AK1544" i="4"/>
  <c r="AJ1544" i="4"/>
  <c r="AH1544" i="4"/>
  <c r="AG1544" i="4"/>
  <c r="AD1544" i="4"/>
  <c r="AC1544" i="4"/>
  <c r="AB1544" i="4"/>
  <c r="Z1544" i="4"/>
  <c r="V1544" i="4"/>
  <c r="U1544" i="4"/>
  <c r="Q1544" i="4"/>
  <c r="P1544" i="4"/>
  <c r="O1544" i="4"/>
  <c r="AA1544" i="4"/>
  <c r="I1544" i="4"/>
  <c r="T1544" i="4"/>
  <c r="H1544" i="4"/>
  <c r="S1544" i="4"/>
  <c r="G1544" i="4"/>
  <c r="N1544" i="4"/>
  <c r="F1544" i="4"/>
  <c r="M1544" i="4"/>
  <c r="E1544" i="4"/>
  <c r="L1544" i="4"/>
  <c r="D1544" i="4"/>
  <c r="K1544" i="4"/>
  <c r="C1544" i="4"/>
  <c r="AF1544" i="4"/>
  <c r="J1544" i="4"/>
  <c r="B1544" i="4"/>
  <c r="AR1545" i="4"/>
  <c r="AT1544" i="4"/>
  <c r="AS1544" i="4"/>
  <c r="AE1545" i="4" l="1"/>
  <c r="R1545" i="4"/>
  <c r="AL1545" i="4"/>
  <c r="AI1545" i="4"/>
  <c r="Y1545" i="4"/>
  <c r="W1545" i="4"/>
  <c r="X1545" i="4"/>
  <c r="AM1545" i="4"/>
  <c r="AK1545" i="4"/>
  <c r="AJ1545" i="4"/>
  <c r="AH1545" i="4"/>
  <c r="AG1545" i="4"/>
  <c r="AD1545" i="4"/>
  <c r="AC1545" i="4"/>
  <c r="AB1545" i="4"/>
  <c r="Z1545" i="4"/>
  <c r="V1545" i="4"/>
  <c r="U1545" i="4"/>
  <c r="Q1545" i="4"/>
  <c r="P1545" i="4"/>
  <c r="O1545" i="4"/>
  <c r="T1545" i="4"/>
  <c r="H1545" i="4"/>
  <c r="S1545" i="4"/>
  <c r="G1545" i="4"/>
  <c r="N1545" i="4"/>
  <c r="F1545" i="4"/>
  <c r="M1545" i="4"/>
  <c r="E1545" i="4"/>
  <c r="L1545" i="4"/>
  <c r="D1545" i="4"/>
  <c r="K1545" i="4"/>
  <c r="C1545" i="4"/>
  <c r="AF1545" i="4"/>
  <c r="J1545" i="4"/>
  <c r="B1545" i="4"/>
  <c r="AA1545" i="4"/>
  <c r="I1545" i="4"/>
  <c r="AR1546" i="4"/>
  <c r="AT1545" i="4"/>
  <c r="AS1545" i="4"/>
  <c r="AE1546" i="4" l="1"/>
  <c r="R1546" i="4"/>
  <c r="AL1546" i="4"/>
  <c r="AI1546" i="4"/>
  <c r="Y1546" i="4"/>
  <c r="W1546" i="4"/>
  <c r="X1546" i="4"/>
  <c r="AM1546" i="4"/>
  <c r="AK1546" i="4"/>
  <c r="AJ1546" i="4"/>
  <c r="AH1546" i="4"/>
  <c r="AG1546" i="4"/>
  <c r="AD1546" i="4"/>
  <c r="AC1546" i="4"/>
  <c r="AB1546" i="4"/>
  <c r="Z1546" i="4"/>
  <c r="V1546" i="4"/>
  <c r="U1546" i="4"/>
  <c r="Q1546" i="4"/>
  <c r="P1546" i="4"/>
  <c r="O1546" i="4"/>
  <c r="S1546" i="4"/>
  <c r="G1546" i="4"/>
  <c r="N1546" i="4"/>
  <c r="F1546" i="4"/>
  <c r="M1546" i="4"/>
  <c r="E1546" i="4"/>
  <c r="L1546" i="4"/>
  <c r="D1546" i="4"/>
  <c r="K1546" i="4"/>
  <c r="C1546" i="4"/>
  <c r="AF1546" i="4"/>
  <c r="J1546" i="4"/>
  <c r="B1546" i="4"/>
  <c r="AA1546" i="4"/>
  <c r="I1546" i="4"/>
  <c r="T1546" i="4"/>
  <c r="H1546" i="4"/>
  <c r="AR1547" i="4"/>
  <c r="AT1546" i="4"/>
  <c r="AS1546" i="4"/>
  <c r="AE1547" i="4" l="1"/>
  <c r="R1547" i="4"/>
  <c r="AL1547" i="4"/>
  <c r="AI1547" i="4"/>
  <c r="Y1547" i="4"/>
  <c r="W1547" i="4"/>
  <c r="X1547" i="4"/>
  <c r="AM1547" i="4"/>
  <c r="AK1547" i="4"/>
  <c r="AJ1547" i="4"/>
  <c r="AH1547" i="4"/>
  <c r="AG1547" i="4"/>
  <c r="AD1547" i="4"/>
  <c r="AC1547" i="4"/>
  <c r="AB1547" i="4"/>
  <c r="Z1547" i="4"/>
  <c r="V1547" i="4"/>
  <c r="U1547" i="4"/>
  <c r="Q1547" i="4"/>
  <c r="P1547" i="4"/>
  <c r="O1547" i="4"/>
  <c r="N1547" i="4"/>
  <c r="F1547" i="4"/>
  <c r="M1547" i="4"/>
  <c r="E1547" i="4"/>
  <c r="L1547" i="4"/>
  <c r="D1547" i="4"/>
  <c r="K1547" i="4"/>
  <c r="C1547" i="4"/>
  <c r="AF1547" i="4"/>
  <c r="J1547" i="4"/>
  <c r="B1547" i="4"/>
  <c r="AA1547" i="4"/>
  <c r="I1547" i="4"/>
  <c r="T1547" i="4"/>
  <c r="H1547" i="4"/>
  <c r="S1547" i="4"/>
  <c r="G1547" i="4"/>
  <c r="AR1548" i="4"/>
  <c r="AT1547" i="4"/>
  <c r="AS1547" i="4"/>
  <c r="AE1548" i="4" l="1"/>
  <c r="R1548" i="4"/>
  <c r="AL1548" i="4"/>
  <c r="AI1548" i="4"/>
  <c r="X1548" i="4"/>
  <c r="Y1548" i="4"/>
  <c r="W1548" i="4"/>
  <c r="AM1548" i="4"/>
  <c r="AK1548" i="4"/>
  <c r="AJ1548" i="4"/>
  <c r="AH1548" i="4"/>
  <c r="AG1548" i="4"/>
  <c r="AC1548" i="4"/>
  <c r="AD1548" i="4"/>
  <c r="AB1548" i="4"/>
  <c r="Z1548" i="4"/>
  <c r="V1548" i="4"/>
  <c r="U1548" i="4"/>
  <c r="Q1548" i="4"/>
  <c r="P1548" i="4"/>
  <c r="O1548" i="4"/>
  <c r="M1548" i="4"/>
  <c r="E1548" i="4"/>
  <c r="L1548" i="4"/>
  <c r="D1548" i="4"/>
  <c r="K1548" i="4"/>
  <c r="C1548" i="4"/>
  <c r="AF1548" i="4"/>
  <c r="J1548" i="4"/>
  <c r="B1548" i="4"/>
  <c r="AA1548" i="4"/>
  <c r="I1548" i="4"/>
  <c r="T1548" i="4"/>
  <c r="H1548" i="4"/>
  <c r="S1548" i="4"/>
  <c r="G1548" i="4"/>
  <c r="N1548" i="4"/>
  <c r="F1548" i="4"/>
  <c r="AR1549" i="4"/>
  <c r="AT1548" i="4"/>
  <c r="AS1548" i="4"/>
  <c r="AE1549" i="4" l="1"/>
  <c r="R1549" i="4"/>
  <c r="AL1549" i="4"/>
  <c r="AI1549" i="4"/>
  <c r="Y1549" i="4"/>
  <c r="X1549" i="4"/>
  <c r="W1549" i="4"/>
  <c r="AM1549" i="4"/>
  <c r="AK1549" i="4"/>
  <c r="AJ1549" i="4"/>
  <c r="AG1549" i="4"/>
  <c r="AH1549" i="4"/>
  <c r="AD1549" i="4"/>
  <c r="AC1549" i="4"/>
  <c r="AB1549" i="4"/>
  <c r="Z1549" i="4"/>
  <c r="V1549" i="4"/>
  <c r="U1549" i="4"/>
  <c r="Q1549" i="4"/>
  <c r="P1549" i="4"/>
  <c r="O1549" i="4"/>
  <c r="L1549" i="4"/>
  <c r="D1549" i="4"/>
  <c r="K1549" i="4"/>
  <c r="C1549" i="4"/>
  <c r="AF1549" i="4"/>
  <c r="J1549" i="4"/>
  <c r="B1549" i="4"/>
  <c r="AA1549" i="4"/>
  <c r="I1549" i="4"/>
  <c r="T1549" i="4"/>
  <c r="H1549" i="4"/>
  <c r="S1549" i="4"/>
  <c r="G1549" i="4"/>
  <c r="N1549" i="4"/>
  <c r="F1549" i="4"/>
  <c r="M1549" i="4"/>
  <c r="E1549" i="4"/>
  <c r="AR1550" i="4"/>
  <c r="AT1549" i="4"/>
  <c r="AS1549" i="4"/>
  <c r="AE1550" i="4" l="1"/>
  <c r="R1550" i="4"/>
  <c r="AL1550" i="4"/>
  <c r="AI1550" i="4"/>
  <c r="X1550" i="4"/>
  <c r="Y1550" i="4"/>
  <c r="W1550" i="4"/>
  <c r="AM1550" i="4"/>
  <c r="AK1550" i="4"/>
  <c r="AJ1550" i="4"/>
  <c r="AH1550" i="4"/>
  <c r="AG1550" i="4"/>
  <c r="AD1550" i="4"/>
  <c r="AC1550" i="4"/>
  <c r="AB1550" i="4"/>
  <c r="Z1550" i="4"/>
  <c r="V1550" i="4"/>
  <c r="U1550" i="4"/>
  <c r="P1550" i="4"/>
  <c r="O1550" i="4"/>
  <c r="Q1550" i="4"/>
  <c r="K1550" i="4"/>
  <c r="C1550" i="4"/>
  <c r="AF1550" i="4"/>
  <c r="J1550" i="4"/>
  <c r="B1550" i="4"/>
  <c r="AA1550" i="4"/>
  <c r="I1550" i="4"/>
  <c r="T1550" i="4"/>
  <c r="H1550" i="4"/>
  <c r="S1550" i="4"/>
  <c r="G1550" i="4"/>
  <c r="N1550" i="4"/>
  <c r="F1550" i="4"/>
  <c r="M1550" i="4"/>
  <c r="E1550" i="4"/>
  <c r="L1550" i="4"/>
  <c r="D1550" i="4"/>
  <c r="AR1551" i="4"/>
  <c r="AT1550" i="4"/>
  <c r="AS1550" i="4"/>
  <c r="AE1551" i="4" l="1"/>
  <c r="R1551" i="4"/>
  <c r="AL1551" i="4"/>
  <c r="AI1551" i="4"/>
  <c r="W1551" i="4"/>
  <c r="X1551" i="4"/>
  <c r="Y1551" i="4"/>
  <c r="AM1551" i="4"/>
  <c r="AK1551" i="4"/>
  <c r="AJ1551" i="4"/>
  <c r="AH1551" i="4"/>
  <c r="AG1551" i="4"/>
  <c r="AD1551" i="4"/>
  <c r="AC1551" i="4"/>
  <c r="AB1551" i="4"/>
  <c r="Z1551" i="4"/>
  <c r="V1551" i="4"/>
  <c r="U1551" i="4"/>
  <c r="Q1551" i="4"/>
  <c r="P1551" i="4"/>
  <c r="O1551" i="4"/>
  <c r="AF1551" i="4"/>
  <c r="J1551" i="4"/>
  <c r="B1551" i="4"/>
  <c r="AA1551" i="4"/>
  <c r="I1551" i="4"/>
  <c r="T1551" i="4"/>
  <c r="H1551" i="4"/>
  <c r="S1551" i="4"/>
  <c r="G1551" i="4"/>
  <c r="N1551" i="4"/>
  <c r="F1551" i="4"/>
  <c r="M1551" i="4"/>
  <c r="E1551" i="4"/>
  <c r="L1551" i="4"/>
  <c r="D1551" i="4"/>
  <c r="K1551" i="4"/>
  <c r="C1551" i="4"/>
  <c r="AR1552" i="4"/>
  <c r="AT1551" i="4"/>
  <c r="AS1551" i="4"/>
  <c r="AE1552" i="4" l="1"/>
  <c r="R1552" i="4"/>
  <c r="AL1552" i="4"/>
  <c r="AI1552" i="4"/>
  <c r="X1552" i="4"/>
  <c r="W1552" i="4"/>
  <c r="Y1552" i="4"/>
  <c r="AM1552" i="4"/>
  <c r="AK1552" i="4"/>
  <c r="AH1552" i="4"/>
  <c r="AJ1552" i="4"/>
  <c r="AG1552" i="4"/>
  <c r="AD1552" i="4"/>
  <c r="AC1552" i="4"/>
  <c r="AB1552" i="4"/>
  <c r="Z1552" i="4"/>
  <c r="V1552" i="4"/>
  <c r="U1552" i="4"/>
  <c r="Q1552" i="4"/>
  <c r="P1552" i="4"/>
  <c r="O1552" i="4"/>
  <c r="AA1552" i="4"/>
  <c r="I1552" i="4"/>
  <c r="T1552" i="4"/>
  <c r="H1552" i="4"/>
  <c r="S1552" i="4"/>
  <c r="G1552" i="4"/>
  <c r="N1552" i="4"/>
  <c r="F1552" i="4"/>
  <c r="M1552" i="4"/>
  <c r="E1552" i="4"/>
  <c r="L1552" i="4"/>
  <c r="D1552" i="4"/>
  <c r="K1552" i="4"/>
  <c r="C1552" i="4"/>
  <c r="AF1552" i="4"/>
  <c r="J1552" i="4"/>
  <c r="B1552" i="4"/>
  <c r="AR1553" i="4"/>
  <c r="AT1552" i="4"/>
  <c r="AS1552" i="4"/>
  <c r="AE1553" i="4" l="1"/>
  <c r="R1553" i="4"/>
  <c r="AL1553" i="4"/>
  <c r="AI1553" i="4"/>
  <c r="Y1553" i="4"/>
  <c r="W1553" i="4"/>
  <c r="X1553" i="4"/>
  <c r="AM1553" i="4"/>
  <c r="AK1553" i="4"/>
  <c r="AH1553" i="4"/>
  <c r="AJ1553" i="4"/>
  <c r="AG1553" i="4"/>
  <c r="AD1553" i="4"/>
  <c r="AC1553" i="4"/>
  <c r="AB1553" i="4"/>
  <c r="Z1553" i="4"/>
  <c r="V1553" i="4"/>
  <c r="U1553" i="4"/>
  <c r="Q1553" i="4"/>
  <c r="P1553" i="4"/>
  <c r="O1553" i="4"/>
  <c r="T1553" i="4"/>
  <c r="H1553" i="4"/>
  <c r="S1553" i="4"/>
  <c r="G1553" i="4"/>
  <c r="N1553" i="4"/>
  <c r="F1553" i="4"/>
  <c r="M1553" i="4"/>
  <c r="E1553" i="4"/>
  <c r="L1553" i="4"/>
  <c r="D1553" i="4"/>
  <c r="K1553" i="4"/>
  <c r="C1553" i="4"/>
  <c r="AF1553" i="4"/>
  <c r="J1553" i="4"/>
  <c r="B1553" i="4"/>
  <c r="AA1553" i="4"/>
  <c r="I1553" i="4"/>
  <c r="AR1554" i="4"/>
  <c r="AT1553" i="4"/>
  <c r="AS1553" i="4"/>
  <c r="AE1554" i="4" l="1"/>
  <c r="R1554" i="4"/>
  <c r="AL1554" i="4"/>
  <c r="AI1554" i="4"/>
  <c r="Y1554" i="4"/>
  <c r="W1554" i="4"/>
  <c r="X1554" i="4"/>
  <c r="AM1554" i="4"/>
  <c r="AK1554" i="4"/>
  <c r="AJ1554" i="4"/>
  <c r="AH1554" i="4"/>
  <c r="AG1554" i="4"/>
  <c r="AD1554" i="4"/>
  <c r="AC1554" i="4"/>
  <c r="AB1554" i="4"/>
  <c r="Z1554" i="4"/>
  <c r="V1554" i="4"/>
  <c r="U1554" i="4"/>
  <c r="Q1554" i="4"/>
  <c r="P1554" i="4"/>
  <c r="O1554" i="4"/>
  <c r="T1554" i="4"/>
  <c r="H1554" i="4"/>
  <c r="S1554" i="4"/>
  <c r="G1554" i="4"/>
  <c r="N1554" i="4"/>
  <c r="F1554" i="4"/>
  <c r="M1554" i="4"/>
  <c r="L1554" i="4"/>
  <c r="D1554" i="4"/>
  <c r="K1554" i="4"/>
  <c r="C1554" i="4"/>
  <c r="AF1554" i="4"/>
  <c r="AA1554" i="4"/>
  <c r="J1554" i="4"/>
  <c r="I1554" i="4"/>
  <c r="E1554" i="4"/>
  <c r="B1554" i="4"/>
  <c r="AR1555" i="4"/>
  <c r="AT1554" i="4"/>
  <c r="AS1554" i="4"/>
  <c r="AE1555" i="4" l="1"/>
  <c r="R1555" i="4"/>
  <c r="AL1555" i="4"/>
  <c r="AI1555" i="4"/>
  <c r="Y1555" i="4"/>
  <c r="W1555" i="4"/>
  <c r="X1555" i="4"/>
  <c r="AM1555" i="4"/>
  <c r="AK1555" i="4"/>
  <c r="AJ1555" i="4"/>
  <c r="AH1555" i="4"/>
  <c r="AG1555" i="4"/>
  <c r="AD1555" i="4"/>
  <c r="AC1555" i="4"/>
  <c r="AB1555" i="4"/>
  <c r="Z1555" i="4"/>
  <c r="V1555" i="4"/>
  <c r="U1555" i="4"/>
  <c r="Q1555" i="4"/>
  <c r="P1555" i="4"/>
  <c r="O1555" i="4"/>
  <c r="AA1555" i="4"/>
  <c r="I1555" i="4"/>
  <c r="S1555" i="4"/>
  <c r="G1555" i="4"/>
  <c r="N1555" i="4"/>
  <c r="F1555" i="4"/>
  <c r="M1555" i="4"/>
  <c r="E1555" i="4"/>
  <c r="L1555" i="4"/>
  <c r="D1555" i="4"/>
  <c r="K1555" i="4"/>
  <c r="C1555" i="4"/>
  <c r="AF1555" i="4"/>
  <c r="J1555" i="4"/>
  <c r="B1555" i="4"/>
  <c r="T1555" i="4"/>
  <c r="H1555" i="4"/>
  <c r="AR1556" i="4"/>
  <c r="AT1555" i="4"/>
  <c r="AS1555" i="4"/>
  <c r="AE1556" i="4" l="1"/>
  <c r="R1556" i="4"/>
  <c r="AL1556" i="4"/>
  <c r="AI1556" i="4"/>
  <c r="X1556" i="4"/>
  <c r="Y1556" i="4"/>
  <c r="W1556" i="4"/>
  <c r="AM1556" i="4"/>
  <c r="AK1556" i="4"/>
  <c r="AJ1556" i="4"/>
  <c r="AH1556" i="4"/>
  <c r="AG1556" i="4"/>
  <c r="AC1556" i="4"/>
  <c r="AD1556" i="4"/>
  <c r="AB1556" i="4"/>
  <c r="Z1556" i="4"/>
  <c r="V1556" i="4"/>
  <c r="U1556" i="4"/>
  <c r="Q1556" i="4"/>
  <c r="P1556" i="4"/>
  <c r="O1556" i="4"/>
  <c r="T1556" i="4"/>
  <c r="H1556" i="4"/>
  <c r="N1556" i="4"/>
  <c r="F1556" i="4"/>
  <c r="M1556" i="4"/>
  <c r="E1556" i="4"/>
  <c r="L1556" i="4"/>
  <c r="D1556" i="4"/>
  <c r="K1556" i="4"/>
  <c r="C1556" i="4"/>
  <c r="AF1556" i="4"/>
  <c r="J1556" i="4"/>
  <c r="B1556" i="4"/>
  <c r="AA1556" i="4"/>
  <c r="I1556" i="4"/>
  <c r="S1556" i="4"/>
  <c r="G1556" i="4"/>
  <c r="AR1557" i="4"/>
  <c r="AT1556" i="4"/>
  <c r="AS1556" i="4"/>
  <c r="AE1557" i="4" l="1"/>
  <c r="R1557" i="4"/>
  <c r="AL1557" i="4"/>
  <c r="AI1557" i="4"/>
  <c r="Y1557" i="4"/>
  <c r="X1557" i="4"/>
  <c r="W1557" i="4"/>
  <c r="AM1557" i="4"/>
  <c r="AK1557" i="4"/>
  <c r="AJ1557" i="4"/>
  <c r="AH1557" i="4"/>
  <c r="AG1557" i="4"/>
  <c r="AD1557" i="4"/>
  <c r="AC1557" i="4"/>
  <c r="AB1557" i="4"/>
  <c r="Z1557" i="4"/>
  <c r="V1557" i="4"/>
  <c r="U1557" i="4"/>
  <c r="Q1557" i="4"/>
  <c r="P1557" i="4"/>
  <c r="O1557" i="4"/>
  <c r="S1557" i="4"/>
  <c r="G1557" i="4"/>
  <c r="M1557" i="4"/>
  <c r="E1557" i="4"/>
  <c r="L1557" i="4"/>
  <c r="D1557" i="4"/>
  <c r="K1557" i="4"/>
  <c r="C1557" i="4"/>
  <c r="AF1557" i="4"/>
  <c r="J1557" i="4"/>
  <c r="B1557" i="4"/>
  <c r="AA1557" i="4"/>
  <c r="I1557" i="4"/>
  <c r="T1557" i="4"/>
  <c r="H1557" i="4"/>
  <c r="N1557" i="4"/>
  <c r="F1557" i="4"/>
  <c r="AR1558" i="4"/>
  <c r="AT1557" i="4"/>
  <c r="AS1557" i="4"/>
  <c r="AE1558" i="4" l="1"/>
  <c r="R1558" i="4"/>
  <c r="AL1558" i="4"/>
  <c r="AI1558" i="4"/>
  <c r="X1558" i="4"/>
  <c r="W1558" i="4"/>
  <c r="Y1558" i="4"/>
  <c r="AM1558" i="4"/>
  <c r="AK1558" i="4"/>
  <c r="AJ1558" i="4"/>
  <c r="AH1558" i="4"/>
  <c r="AG1558" i="4"/>
  <c r="AD1558" i="4"/>
  <c r="AC1558" i="4"/>
  <c r="AB1558" i="4"/>
  <c r="Z1558" i="4"/>
  <c r="V1558" i="4"/>
  <c r="U1558" i="4"/>
  <c r="P1558" i="4"/>
  <c r="O1558" i="4"/>
  <c r="Q1558" i="4"/>
  <c r="N1558" i="4"/>
  <c r="F1558" i="4"/>
  <c r="L1558" i="4"/>
  <c r="D1558" i="4"/>
  <c r="K1558" i="4"/>
  <c r="C1558" i="4"/>
  <c r="AF1558" i="4"/>
  <c r="J1558" i="4"/>
  <c r="B1558" i="4"/>
  <c r="AA1558" i="4"/>
  <c r="I1558" i="4"/>
  <c r="T1558" i="4"/>
  <c r="H1558" i="4"/>
  <c r="S1558" i="4"/>
  <c r="G1558" i="4"/>
  <c r="M1558" i="4"/>
  <c r="E1558" i="4"/>
  <c r="AR1559" i="4"/>
  <c r="AT1558" i="4"/>
  <c r="AS1558" i="4"/>
  <c r="AE1559" i="4" l="1"/>
  <c r="R1559" i="4"/>
  <c r="AL1559" i="4"/>
  <c r="AI1559" i="4"/>
  <c r="W1559" i="4"/>
  <c r="X1559" i="4"/>
  <c r="Y1559" i="4"/>
  <c r="AM1559" i="4"/>
  <c r="AK1559" i="4"/>
  <c r="AJ1559" i="4"/>
  <c r="AH1559" i="4"/>
  <c r="AG1559" i="4"/>
  <c r="AD1559" i="4"/>
  <c r="AC1559" i="4"/>
  <c r="AB1559" i="4"/>
  <c r="Z1559" i="4"/>
  <c r="V1559" i="4"/>
  <c r="U1559" i="4"/>
  <c r="Q1559" i="4"/>
  <c r="P1559" i="4"/>
  <c r="O1559" i="4"/>
  <c r="M1559" i="4"/>
  <c r="E1559" i="4"/>
  <c r="K1559" i="4"/>
  <c r="C1559" i="4"/>
  <c r="AF1559" i="4"/>
  <c r="J1559" i="4"/>
  <c r="B1559" i="4"/>
  <c r="AA1559" i="4"/>
  <c r="I1559" i="4"/>
  <c r="T1559" i="4"/>
  <c r="H1559" i="4"/>
  <c r="S1559" i="4"/>
  <c r="G1559" i="4"/>
  <c r="N1559" i="4"/>
  <c r="F1559" i="4"/>
  <c r="L1559" i="4"/>
  <c r="D1559" i="4"/>
  <c r="AR1560" i="4"/>
  <c r="AT1559" i="4"/>
  <c r="AS1559" i="4"/>
  <c r="AE1560" i="4" l="1"/>
  <c r="R1560" i="4"/>
  <c r="AL1560" i="4"/>
  <c r="AI1560" i="4"/>
  <c r="X1560" i="4"/>
  <c r="W1560" i="4"/>
  <c r="Y1560" i="4"/>
  <c r="AM1560" i="4"/>
  <c r="AK1560" i="4"/>
  <c r="AH1560" i="4"/>
  <c r="AJ1560" i="4"/>
  <c r="AG1560" i="4"/>
  <c r="AD1560" i="4"/>
  <c r="AC1560" i="4"/>
  <c r="AB1560" i="4"/>
  <c r="Z1560" i="4"/>
  <c r="V1560" i="4"/>
  <c r="U1560" i="4"/>
  <c r="Q1560" i="4"/>
  <c r="P1560" i="4"/>
  <c r="O1560" i="4"/>
  <c r="L1560" i="4"/>
  <c r="D1560" i="4"/>
  <c r="AF1560" i="4"/>
  <c r="J1560" i="4"/>
  <c r="B1560" i="4"/>
  <c r="AA1560" i="4"/>
  <c r="I1560" i="4"/>
  <c r="T1560" i="4"/>
  <c r="H1560" i="4"/>
  <c r="S1560" i="4"/>
  <c r="G1560" i="4"/>
  <c r="N1560" i="4"/>
  <c r="F1560" i="4"/>
  <c r="M1560" i="4"/>
  <c r="E1560" i="4"/>
  <c r="K1560" i="4"/>
  <c r="C1560" i="4"/>
  <c r="AR1561" i="4"/>
  <c r="AT1560" i="4"/>
  <c r="AS1560" i="4"/>
  <c r="AE1561" i="4" l="1"/>
  <c r="R1561" i="4"/>
  <c r="AL1561" i="4"/>
  <c r="AI1561" i="4"/>
  <c r="Y1561" i="4"/>
  <c r="W1561" i="4"/>
  <c r="X1561" i="4"/>
  <c r="AM1561" i="4"/>
  <c r="AK1561" i="4"/>
  <c r="AH1561" i="4"/>
  <c r="AJ1561" i="4"/>
  <c r="AG1561" i="4"/>
  <c r="AD1561" i="4"/>
  <c r="AC1561" i="4"/>
  <c r="AB1561" i="4"/>
  <c r="Z1561" i="4"/>
  <c r="V1561" i="4"/>
  <c r="U1561" i="4"/>
  <c r="Q1561" i="4"/>
  <c r="P1561" i="4"/>
  <c r="O1561" i="4"/>
  <c r="K1561" i="4"/>
  <c r="C1561" i="4"/>
  <c r="AA1561" i="4"/>
  <c r="I1561" i="4"/>
  <c r="T1561" i="4"/>
  <c r="H1561" i="4"/>
  <c r="S1561" i="4"/>
  <c r="G1561" i="4"/>
  <c r="N1561" i="4"/>
  <c r="F1561" i="4"/>
  <c r="M1561" i="4"/>
  <c r="E1561" i="4"/>
  <c r="L1561" i="4"/>
  <c r="D1561" i="4"/>
  <c r="AF1561" i="4"/>
  <c r="J1561" i="4"/>
  <c r="B1561" i="4"/>
  <c r="AR1562" i="4"/>
  <c r="AT1561" i="4"/>
  <c r="AS1561" i="4"/>
  <c r="AE1562" i="4" l="1"/>
  <c r="R1562" i="4"/>
  <c r="AL1562" i="4"/>
  <c r="AI1562" i="4"/>
  <c r="Y1562" i="4"/>
  <c r="W1562" i="4"/>
  <c r="X1562" i="4"/>
  <c r="AM1562" i="4"/>
  <c r="AK1562" i="4"/>
  <c r="AJ1562" i="4"/>
  <c r="AH1562" i="4"/>
  <c r="AG1562" i="4"/>
  <c r="AD1562" i="4"/>
  <c r="AC1562" i="4"/>
  <c r="AB1562" i="4"/>
  <c r="Z1562" i="4"/>
  <c r="V1562" i="4"/>
  <c r="U1562" i="4"/>
  <c r="Q1562" i="4"/>
  <c r="P1562" i="4"/>
  <c r="O1562" i="4"/>
  <c r="AF1562" i="4"/>
  <c r="J1562" i="4"/>
  <c r="B1562" i="4"/>
  <c r="T1562" i="4"/>
  <c r="H1562" i="4"/>
  <c r="S1562" i="4"/>
  <c r="G1562" i="4"/>
  <c r="N1562" i="4"/>
  <c r="F1562" i="4"/>
  <c r="M1562" i="4"/>
  <c r="E1562" i="4"/>
  <c r="L1562" i="4"/>
  <c r="D1562" i="4"/>
  <c r="K1562" i="4"/>
  <c r="C1562" i="4"/>
  <c r="I1562" i="4"/>
  <c r="AA1562" i="4"/>
  <c r="AR1563" i="4"/>
  <c r="AT1562" i="4"/>
  <c r="AS1562" i="4"/>
  <c r="AE1563" i="4" l="1"/>
  <c r="R1563" i="4"/>
  <c r="AL1563" i="4"/>
  <c r="AI1563" i="4"/>
  <c r="Y1563" i="4"/>
  <c r="W1563" i="4"/>
  <c r="X1563" i="4"/>
  <c r="AM1563" i="4"/>
  <c r="AK1563" i="4"/>
  <c r="AJ1563" i="4"/>
  <c r="AH1563" i="4"/>
  <c r="AG1563" i="4"/>
  <c r="AD1563" i="4"/>
  <c r="AC1563" i="4"/>
  <c r="AB1563" i="4"/>
  <c r="Z1563" i="4"/>
  <c r="V1563" i="4"/>
  <c r="U1563" i="4"/>
  <c r="Q1563" i="4"/>
  <c r="P1563" i="4"/>
  <c r="O1563" i="4"/>
  <c r="AA1563" i="4"/>
  <c r="I1563" i="4"/>
  <c r="S1563" i="4"/>
  <c r="G1563" i="4"/>
  <c r="N1563" i="4"/>
  <c r="F1563" i="4"/>
  <c r="M1563" i="4"/>
  <c r="E1563" i="4"/>
  <c r="L1563" i="4"/>
  <c r="D1563" i="4"/>
  <c r="K1563" i="4"/>
  <c r="C1563" i="4"/>
  <c r="AF1563" i="4"/>
  <c r="J1563" i="4"/>
  <c r="B1563" i="4"/>
  <c r="T1563" i="4"/>
  <c r="H1563" i="4"/>
  <c r="AR1564" i="4"/>
  <c r="AT1563" i="4"/>
  <c r="AS1563" i="4"/>
  <c r="AE1564" i="4" l="1"/>
  <c r="R1564" i="4"/>
  <c r="AL1564" i="4"/>
  <c r="AI1564" i="4"/>
  <c r="X1564" i="4"/>
  <c r="Y1564" i="4"/>
  <c r="W1564" i="4"/>
  <c r="AM1564" i="4"/>
  <c r="AK1564" i="4"/>
  <c r="AJ1564" i="4"/>
  <c r="AH1564" i="4"/>
  <c r="AG1564" i="4"/>
  <c r="AC1564" i="4"/>
  <c r="AD1564" i="4"/>
  <c r="AB1564" i="4"/>
  <c r="Z1564" i="4"/>
  <c r="V1564" i="4"/>
  <c r="U1564" i="4"/>
  <c r="Q1564" i="4"/>
  <c r="P1564" i="4"/>
  <c r="O1564" i="4"/>
  <c r="T1564" i="4"/>
  <c r="H1564" i="4"/>
  <c r="N1564" i="4"/>
  <c r="F1564" i="4"/>
  <c r="M1564" i="4"/>
  <c r="E1564" i="4"/>
  <c r="L1564" i="4"/>
  <c r="D1564" i="4"/>
  <c r="K1564" i="4"/>
  <c r="C1564" i="4"/>
  <c r="AF1564" i="4"/>
  <c r="J1564" i="4"/>
  <c r="B1564" i="4"/>
  <c r="AA1564" i="4"/>
  <c r="I1564" i="4"/>
  <c r="S1564" i="4"/>
  <c r="G1564" i="4"/>
  <c r="AR1565" i="4"/>
  <c r="AT1564" i="4"/>
  <c r="AS1564" i="4"/>
  <c r="AE1565" i="4" l="1"/>
  <c r="R1565" i="4"/>
  <c r="AL1565" i="4"/>
  <c r="AI1565" i="4"/>
  <c r="Y1565" i="4"/>
  <c r="X1565" i="4"/>
  <c r="W1565" i="4"/>
  <c r="AM1565" i="4"/>
  <c r="AK1565" i="4"/>
  <c r="AJ1565" i="4"/>
  <c r="AH1565" i="4"/>
  <c r="AG1565" i="4"/>
  <c r="AD1565" i="4"/>
  <c r="AC1565" i="4"/>
  <c r="AB1565" i="4"/>
  <c r="Z1565" i="4"/>
  <c r="V1565" i="4"/>
  <c r="U1565" i="4"/>
  <c r="Q1565" i="4"/>
  <c r="P1565" i="4"/>
  <c r="O1565" i="4"/>
  <c r="S1565" i="4"/>
  <c r="G1565" i="4"/>
  <c r="M1565" i="4"/>
  <c r="E1565" i="4"/>
  <c r="L1565" i="4"/>
  <c r="D1565" i="4"/>
  <c r="K1565" i="4"/>
  <c r="C1565" i="4"/>
  <c r="AF1565" i="4"/>
  <c r="J1565" i="4"/>
  <c r="B1565" i="4"/>
  <c r="AA1565" i="4"/>
  <c r="I1565" i="4"/>
  <c r="T1565" i="4"/>
  <c r="H1565" i="4"/>
  <c r="N1565" i="4"/>
  <c r="F1565" i="4"/>
  <c r="AR1566" i="4"/>
  <c r="AT1565" i="4"/>
  <c r="AS1565" i="4"/>
  <c r="AE1566" i="4" l="1"/>
  <c r="R1566" i="4"/>
  <c r="AL1566" i="4"/>
  <c r="AI1566" i="4"/>
  <c r="X1566" i="4"/>
  <c r="W1566" i="4"/>
  <c r="Y1566" i="4"/>
  <c r="AK1566" i="4"/>
  <c r="AM1566" i="4"/>
  <c r="AJ1566" i="4"/>
  <c r="AH1566" i="4"/>
  <c r="AG1566" i="4"/>
  <c r="AD1566" i="4"/>
  <c r="AC1566" i="4"/>
  <c r="AB1566" i="4"/>
  <c r="Z1566" i="4"/>
  <c r="V1566" i="4"/>
  <c r="U1566" i="4"/>
  <c r="Q1566" i="4"/>
  <c r="P1566" i="4"/>
  <c r="O1566" i="4"/>
  <c r="N1566" i="4"/>
  <c r="F1566" i="4"/>
  <c r="L1566" i="4"/>
  <c r="D1566" i="4"/>
  <c r="K1566" i="4"/>
  <c r="C1566" i="4"/>
  <c r="AF1566" i="4"/>
  <c r="J1566" i="4"/>
  <c r="B1566" i="4"/>
  <c r="AA1566" i="4"/>
  <c r="I1566" i="4"/>
  <c r="T1566" i="4"/>
  <c r="H1566" i="4"/>
  <c r="S1566" i="4"/>
  <c r="G1566" i="4"/>
  <c r="E1566" i="4"/>
  <c r="M1566" i="4"/>
  <c r="AR1567" i="4"/>
  <c r="AT1566" i="4"/>
  <c r="AS1566" i="4"/>
  <c r="AE1567" i="4" l="1"/>
  <c r="R1567" i="4"/>
  <c r="AL1567" i="4"/>
  <c r="AI1567" i="4"/>
  <c r="W1567" i="4"/>
  <c r="X1567" i="4"/>
  <c r="Y1567" i="4"/>
  <c r="AM1567" i="4"/>
  <c r="AK1567" i="4"/>
  <c r="AJ1567" i="4"/>
  <c r="AH1567" i="4"/>
  <c r="AG1567" i="4"/>
  <c r="AD1567" i="4"/>
  <c r="AC1567" i="4"/>
  <c r="Z1567" i="4"/>
  <c r="V1567" i="4"/>
  <c r="AB1567" i="4"/>
  <c r="Q1567" i="4"/>
  <c r="P1567" i="4"/>
  <c r="U1567" i="4"/>
  <c r="O1567" i="4"/>
  <c r="M1567" i="4"/>
  <c r="E1567" i="4"/>
  <c r="K1567" i="4"/>
  <c r="C1567" i="4"/>
  <c r="AF1567" i="4"/>
  <c r="J1567" i="4"/>
  <c r="B1567" i="4"/>
  <c r="AA1567" i="4"/>
  <c r="I1567" i="4"/>
  <c r="T1567" i="4"/>
  <c r="H1567" i="4"/>
  <c r="S1567" i="4"/>
  <c r="G1567" i="4"/>
  <c r="N1567" i="4"/>
  <c r="F1567" i="4"/>
  <c r="L1567" i="4"/>
  <c r="D1567" i="4"/>
  <c r="AR1568" i="4"/>
  <c r="AT1567" i="4"/>
  <c r="AS1567" i="4"/>
  <c r="AE1568" i="4" l="1"/>
  <c r="R1568" i="4"/>
  <c r="AL1568" i="4"/>
  <c r="AI1568" i="4"/>
  <c r="X1568" i="4"/>
  <c r="W1568" i="4"/>
  <c r="Y1568" i="4"/>
  <c r="AM1568" i="4"/>
  <c r="AK1568" i="4"/>
  <c r="AH1568" i="4"/>
  <c r="AJ1568" i="4"/>
  <c r="AG1568" i="4"/>
  <c r="AD1568" i="4"/>
  <c r="AC1568" i="4"/>
  <c r="AB1568" i="4"/>
  <c r="Z1568" i="4"/>
  <c r="V1568" i="4"/>
  <c r="U1568" i="4"/>
  <c r="Q1568" i="4"/>
  <c r="P1568" i="4"/>
  <c r="O1568" i="4"/>
  <c r="L1568" i="4"/>
  <c r="D1568" i="4"/>
  <c r="AF1568" i="4"/>
  <c r="J1568" i="4"/>
  <c r="B1568" i="4"/>
  <c r="AA1568" i="4"/>
  <c r="I1568" i="4"/>
  <c r="T1568" i="4"/>
  <c r="H1568" i="4"/>
  <c r="S1568" i="4"/>
  <c r="G1568" i="4"/>
  <c r="N1568" i="4"/>
  <c r="F1568" i="4"/>
  <c r="M1568" i="4"/>
  <c r="E1568" i="4"/>
  <c r="K1568" i="4"/>
  <c r="C1568" i="4"/>
  <c r="AR1569" i="4"/>
  <c r="AT1568" i="4"/>
  <c r="AS1568" i="4"/>
  <c r="AE1569" i="4" l="1"/>
  <c r="R1569" i="4"/>
  <c r="AL1569" i="4"/>
  <c r="AI1569" i="4"/>
  <c r="Y1569" i="4"/>
  <c r="W1569" i="4"/>
  <c r="X1569" i="4"/>
  <c r="AM1569" i="4"/>
  <c r="AK1569" i="4"/>
  <c r="AH1569" i="4"/>
  <c r="AJ1569" i="4"/>
  <c r="AG1569" i="4"/>
  <c r="AD1569" i="4"/>
  <c r="AC1569" i="4"/>
  <c r="AB1569" i="4"/>
  <c r="Z1569" i="4"/>
  <c r="V1569" i="4"/>
  <c r="U1569" i="4"/>
  <c r="Q1569" i="4"/>
  <c r="P1569" i="4"/>
  <c r="O1569" i="4"/>
  <c r="K1569" i="4"/>
  <c r="C1569" i="4"/>
  <c r="AA1569" i="4"/>
  <c r="I1569" i="4"/>
  <c r="T1569" i="4"/>
  <c r="H1569" i="4"/>
  <c r="S1569" i="4"/>
  <c r="G1569" i="4"/>
  <c r="N1569" i="4"/>
  <c r="F1569" i="4"/>
  <c r="M1569" i="4"/>
  <c r="E1569" i="4"/>
  <c r="L1569" i="4"/>
  <c r="D1569" i="4"/>
  <c r="AF1569" i="4"/>
  <c r="J1569" i="4"/>
  <c r="B1569" i="4"/>
  <c r="AR1570" i="4"/>
  <c r="AT1569" i="4"/>
  <c r="AS1569" i="4"/>
  <c r="AE1570" i="4" l="1"/>
  <c r="R1570" i="4"/>
  <c r="AL1570" i="4"/>
  <c r="AI1570" i="4"/>
  <c r="Y1570" i="4"/>
  <c r="W1570" i="4"/>
  <c r="X1570" i="4"/>
  <c r="AM1570" i="4"/>
  <c r="AK1570" i="4"/>
  <c r="AJ1570" i="4"/>
  <c r="AH1570" i="4"/>
  <c r="AG1570" i="4"/>
  <c r="AD1570" i="4"/>
  <c r="AC1570" i="4"/>
  <c r="AB1570" i="4"/>
  <c r="Z1570" i="4"/>
  <c r="V1570" i="4"/>
  <c r="U1570" i="4"/>
  <c r="Q1570" i="4"/>
  <c r="P1570" i="4"/>
  <c r="O1570" i="4"/>
  <c r="AF1570" i="4"/>
  <c r="J1570" i="4"/>
  <c r="B1570" i="4"/>
  <c r="T1570" i="4"/>
  <c r="H1570" i="4"/>
  <c r="S1570" i="4"/>
  <c r="G1570" i="4"/>
  <c r="N1570" i="4"/>
  <c r="F1570" i="4"/>
  <c r="M1570" i="4"/>
  <c r="E1570" i="4"/>
  <c r="L1570" i="4"/>
  <c r="D1570" i="4"/>
  <c r="K1570" i="4"/>
  <c r="C1570" i="4"/>
  <c r="AA1570" i="4"/>
  <c r="I1570" i="4"/>
  <c r="AR1571" i="4"/>
  <c r="AT1570" i="4"/>
  <c r="AS1570" i="4"/>
  <c r="AE1571" i="4" l="1"/>
  <c r="R1571" i="4"/>
  <c r="AL1571" i="4"/>
  <c r="AI1571" i="4"/>
  <c r="Y1571" i="4"/>
  <c r="W1571" i="4"/>
  <c r="X1571" i="4"/>
  <c r="AM1571" i="4"/>
  <c r="AK1571" i="4"/>
  <c r="AJ1571" i="4"/>
  <c r="AH1571" i="4"/>
  <c r="AG1571" i="4"/>
  <c r="AD1571" i="4"/>
  <c r="AC1571" i="4"/>
  <c r="AB1571" i="4"/>
  <c r="Z1571" i="4"/>
  <c r="V1571" i="4"/>
  <c r="U1571" i="4"/>
  <c r="Q1571" i="4"/>
  <c r="P1571" i="4"/>
  <c r="O1571" i="4"/>
  <c r="AA1571" i="4"/>
  <c r="I1571" i="4"/>
  <c r="S1571" i="4"/>
  <c r="G1571" i="4"/>
  <c r="N1571" i="4"/>
  <c r="F1571" i="4"/>
  <c r="M1571" i="4"/>
  <c r="E1571" i="4"/>
  <c r="L1571" i="4"/>
  <c r="D1571" i="4"/>
  <c r="K1571" i="4"/>
  <c r="C1571" i="4"/>
  <c r="AF1571" i="4"/>
  <c r="J1571" i="4"/>
  <c r="B1571" i="4"/>
  <c r="T1571" i="4"/>
  <c r="H1571" i="4"/>
  <c r="AR1572" i="4"/>
  <c r="AT1571" i="4"/>
  <c r="AS1571" i="4"/>
  <c r="AE1572" i="4" l="1"/>
  <c r="R1572" i="4"/>
  <c r="AL1572" i="4"/>
  <c r="AI1572" i="4"/>
  <c r="X1572" i="4"/>
  <c r="Y1572" i="4"/>
  <c r="W1572" i="4"/>
  <c r="AM1572" i="4"/>
  <c r="AK1572" i="4"/>
  <c r="AJ1572" i="4"/>
  <c r="AH1572" i="4"/>
  <c r="AG1572" i="4"/>
  <c r="AC1572" i="4"/>
  <c r="AD1572" i="4"/>
  <c r="AB1572" i="4"/>
  <c r="Z1572" i="4"/>
  <c r="V1572" i="4"/>
  <c r="U1572" i="4"/>
  <c r="Q1572" i="4"/>
  <c r="P1572" i="4"/>
  <c r="O1572" i="4"/>
  <c r="T1572" i="4"/>
  <c r="H1572" i="4"/>
  <c r="N1572" i="4"/>
  <c r="F1572" i="4"/>
  <c r="M1572" i="4"/>
  <c r="E1572" i="4"/>
  <c r="L1572" i="4"/>
  <c r="D1572" i="4"/>
  <c r="K1572" i="4"/>
  <c r="C1572" i="4"/>
  <c r="AF1572" i="4"/>
  <c r="J1572" i="4"/>
  <c r="B1572" i="4"/>
  <c r="AA1572" i="4"/>
  <c r="I1572" i="4"/>
  <c r="S1572" i="4"/>
  <c r="G1572" i="4"/>
  <c r="AR1573" i="4"/>
  <c r="AT1572" i="4"/>
  <c r="AS1572" i="4"/>
  <c r="AE1573" i="4" l="1"/>
  <c r="R1573" i="4"/>
  <c r="AL1573" i="4"/>
  <c r="AI1573" i="4"/>
  <c r="Y1573" i="4"/>
  <c r="X1573" i="4"/>
  <c r="W1573" i="4"/>
  <c r="AM1573" i="4"/>
  <c r="AK1573" i="4"/>
  <c r="AJ1573" i="4"/>
  <c r="AH1573" i="4"/>
  <c r="AG1573" i="4"/>
  <c r="AD1573" i="4"/>
  <c r="AC1573" i="4"/>
  <c r="AB1573" i="4"/>
  <c r="Z1573" i="4"/>
  <c r="V1573" i="4"/>
  <c r="U1573" i="4"/>
  <c r="Q1573" i="4"/>
  <c r="P1573" i="4"/>
  <c r="O1573" i="4"/>
  <c r="S1573" i="4"/>
  <c r="G1573" i="4"/>
  <c r="M1573" i="4"/>
  <c r="E1573" i="4"/>
  <c r="L1573" i="4"/>
  <c r="D1573" i="4"/>
  <c r="K1573" i="4"/>
  <c r="C1573" i="4"/>
  <c r="AF1573" i="4"/>
  <c r="J1573" i="4"/>
  <c r="B1573" i="4"/>
  <c r="AA1573" i="4"/>
  <c r="I1573" i="4"/>
  <c r="T1573" i="4"/>
  <c r="H1573" i="4"/>
  <c r="N1573" i="4"/>
  <c r="F1573" i="4"/>
  <c r="AR1574" i="4"/>
  <c r="AT1573" i="4"/>
  <c r="AS1573" i="4"/>
  <c r="AE1574" i="4" l="1"/>
  <c r="R1574" i="4"/>
  <c r="AL1574" i="4"/>
  <c r="AI1574" i="4"/>
  <c r="X1574" i="4"/>
  <c r="Y1574" i="4"/>
  <c r="W1574" i="4"/>
  <c r="AM1574" i="4"/>
  <c r="AK1574" i="4"/>
  <c r="AJ1574" i="4"/>
  <c r="AH1574" i="4"/>
  <c r="AG1574" i="4"/>
  <c r="AD1574" i="4"/>
  <c r="AC1574" i="4"/>
  <c r="AB1574" i="4"/>
  <c r="Z1574" i="4"/>
  <c r="V1574" i="4"/>
  <c r="U1574" i="4"/>
  <c r="P1574" i="4"/>
  <c r="O1574" i="4"/>
  <c r="Q1574" i="4"/>
  <c r="N1574" i="4"/>
  <c r="F1574" i="4"/>
  <c r="L1574" i="4"/>
  <c r="D1574" i="4"/>
  <c r="K1574" i="4"/>
  <c r="C1574" i="4"/>
  <c r="AF1574" i="4"/>
  <c r="J1574" i="4"/>
  <c r="B1574" i="4"/>
  <c r="AA1574" i="4"/>
  <c r="I1574" i="4"/>
  <c r="T1574" i="4"/>
  <c r="H1574" i="4"/>
  <c r="S1574" i="4"/>
  <c r="G1574" i="4"/>
  <c r="M1574" i="4"/>
  <c r="E1574" i="4"/>
  <c r="AR1575" i="4"/>
  <c r="AT1574" i="4"/>
  <c r="AS1574" i="4"/>
  <c r="AE1575" i="4" l="1"/>
  <c r="R1575" i="4"/>
  <c r="AL1575" i="4"/>
  <c r="AI1575" i="4"/>
  <c r="W1575" i="4"/>
  <c r="X1575" i="4"/>
  <c r="Y1575" i="4"/>
  <c r="AM1575" i="4"/>
  <c r="AK1575" i="4"/>
  <c r="AJ1575" i="4"/>
  <c r="AH1575" i="4"/>
  <c r="AG1575" i="4"/>
  <c r="AD1575" i="4"/>
  <c r="AC1575" i="4"/>
  <c r="Z1575" i="4"/>
  <c r="V1575" i="4"/>
  <c r="AB1575" i="4"/>
  <c r="U1575" i="4"/>
  <c r="Q1575" i="4"/>
  <c r="P1575" i="4"/>
  <c r="O1575" i="4"/>
  <c r="M1575" i="4"/>
  <c r="E1575" i="4"/>
  <c r="K1575" i="4"/>
  <c r="C1575" i="4"/>
  <c r="AF1575" i="4"/>
  <c r="J1575" i="4"/>
  <c r="B1575" i="4"/>
  <c r="AA1575" i="4"/>
  <c r="I1575" i="4"/>
  <c r="T1575" i="4"/>
  <c r="H1575" i="4"/>
  <c r="S1575" i="4"/>
  <c r="G1575" i="4"/>
  <c r="N1575" i="4"/>
  <c r="F1575" i="4"/>
  <c r="L1575" i="4"/>
  <c r="D1575" i="4"/>
  <c r="AR1576" i="4"/>
  <c r="AT1575" i="4"/>
  <c r="AS1575" i="4"/>
  <c r="AE1576" i="4" l="1"/>
  <c r="R1576" i="4"/>
  <c r="AL1576" i="4"/>
  <c r="AI1576" i="4"/>
  <c r="X1576" i="4"/>
  <c r="W1576" i="4"/>
  <c r="Y1576" i="4"/>
  <c r="AM1576" i="4"/>
  <c r="AK1576" i="4"/>
  <c r="AJ1576" i="4"/>
  <c r="AH1576" i="4"/>
  <c r="AG1576" i="4"/>
  <c r="AD1576" i="4"/>
  <c r="AC1576" i="4"/>
  <c r="AB1576" i="4"/>
  <c r="Z1576" i="4"/>
  <c r="V1576" i="4"/>
  <c r="U1576" i="4"/>
  <c r="Q1576" i="4"/>
  <c r="P1576" i="4"/>
  <c r="O1576" i="4"/>
  <c r="L1576" i="4"/>
  <c r="D1576" i="4"/>
  <c r="AF1576" i="4"/>
  <c r="J1576" i="4"/>
  <c r="B1576" i="4"/>
  <c r="AA1576" i="4"/>
  <c r="I1576" i="4"/>
  <c r="T1576" i="4"/>
  <c r="H1576" i="4"/>
  <c r="S1576" i="4"/>
  <c r="G1576" i="4"/>
  <c r="N1576" i="4"/>
  <c r="F1576" i="4"/>
  <c r="M1576" i="4"/>
  <c r="E1576" i="4"/>
  <c r="K1576" i="4"/>
  <c r="C1576" i="4"/>
  <c r="AR1577" i="4"/>
  <c r="AT1576" i="4"/>
  <c r="AS1576" i="4"/>
  <c r="AE1577" i="4" l="1"/>
  <c r="R1577" i="4"/>
  <c r="AL1577" i="4"/>
  <c r="AI1577" i="4"/>
  <c r="Y1577" i="4"/>
  <c r="W1577" i="4"/>
  <c r="X1577" i="4"/>
  <c r="AM1577" i="4"/>
  <c r="AK1577" i="4"/>
  <c r="AJ1577" i="4"/>
  <c r="AH1577" i="4"/>
  <c r="AG1577" i="4"/>
  <c r="AD1577" i="4"/>
  <c r="AC1577" i="4"/>
  <c r="AB1577" i="4"/>
  <c r="Z1577" i="4"/>
  <c r="V1577" i="4"/>
  <c r="U1577" i="4"/>
  <c r="Q1577" i="4"/>
  <c r="P1577" i="4"/>
  <c r="O1577" i="4"/>
  <c r="K1577" i="4"/>
  <c r="C1577" i="4"/>
  <c r="AA1577" i="4"/>
  <c r="I1577" i="4"/>
  <c r="T1577" i="4"/>
  <c r="H1577" i="4"/>
  <c r="S1577" i="4"/>
  <c r="G1577" i="4"/>
  <c r="N1577" i="4"/>
  <c r="F1577" i="4"/>
  <c r="M1577" i="4"/>
  <c r="E1577" i="4"/>
  <c r="L1577" i="4"/>
  <c r="D1577" i="4"/>
  <c r="J1577" i="4"/>
  <c r="B1577" i="4"/>
  <c r="AF1577" i="4"/>
  <c r="AR1578" i="4"/>
  <c r="AT1577" i="4"/>
  <c r="AS1577" i="4"/>
  <c r="AE1578" i="4" l="1"/>
  <c r="R1578" i="4"/>
  <c r="AL1578" i="4"/>
  <c r="AI1578" i="4"/>
  <c r="Y1578" i="4"/>
  <c r="W1578" i="4"/>
  <c r="X1578" i="4"/>
  <c r="AM1578" i="4"/>
  <c r="AK1578" i="4"/>
  <c r="AJ1578" i="4"/>
  <c r="AH1578" i="4"/>
  <c r="AG1578" i="4"/>
  <c r="AD1578" i="4"/>
  <c r="AC1578" i="4"/>
  <c r="AB1578" i="4"/>
  <c r="Z1578" i="4"/>
  <c r="V1578" i="4"/>
  <c r="U1578" i="4"/>
  <c r="Q1578" i="4"/>
  <c r="P1578" i="4"/>
  <c r="O1578" i="4"/>
  <c r="AF1578" i="4"/>
  <c r="J1578" i="4"/>
  <c r="B1578" i="4"/>
  <c r="T1578" i="4"/>
  <c r="H1578" i="4"/>
  <c r="S1578" i="4"/>
  <c r="G1578" i="4"/>
  <c r="N1578" i="4"/>
  <c r="F1578" i="4"/>
  <c r="M1578" i="4"/>
  <c r="E1578" i="4"/>
  <c r="L1578" i="4"/>
  <c r="D1578" i="4"/>
  <c r="K1578" i="4"/>
  <c r="C1578" i="4"/>
  <c r="AA1578" i="4"/>
  <c r="I1578" i="4"/>
  <c r="AR1579" i="4"/>
  <c r="AT1578" i="4"/>
  <c r="AS1578" i="4"/>
  <c r="AE1579" i="4" l="1"/>
  <c r="R1579" i="4"/>
  <c r="AL1579" i="4"/>
  <c r="AI1579" i="4"/>
  <c r="Y1579" i="4"/>
  <c r="W1579" i="4"/>
  <c r="X1579" i="4"/>
  <c r="AM1579" i="4"/>
  <c r="AK1579" i="4"/>
  <c r="AJ1579" i="4"/>
  <c r="AH1579" i="4"/>
  <c r="AG1579" i="4"/>
  <c r="AD1579" i="4"/>
  <c r="AC1579" i="4"/>
  <c r="AB1579" i="4"/>
  <c r="Z1579" i="4"/>
  <c r="V1579" i="4"/>
  <c r="U1579" i="4"/>
  <c r="Q1579" i="4"/>
  <c r="P1579" i="4"/>
  <c r="O1579" i="4"/>
  <c r="AA1579" i="4"/>
  <c r="I1579" i="4"/>
  <c r="S1579" i="4"/>
  <c r="G1579" i="4"/>
  <c r="N1579" i="4"/>
  <c r="F1579" i="4"/>
  <c r="M1579" i="4"/>
  <c r="E1579" i="4"/>
  <c r="L1579" i="4"/>
  <c r="D1579" i="4"/>
  <c r="K1579" i="4"/>
  <c r="C1579" i="4"/>
  <c r="AF1579" i="4"/>
  <c r="J1579" i="4"/>
  <c r="B1579" i="4"/>
  <c r="T1579" i="4"/>
  <c r="H1579" i="4"/>
  <c r="AR1580" i="4"/>
  <c r="AT1579" i="4"/>
  <c r="AS1579" i="4"/>
  <c r="AE1580" i="4" l="1"/>
  <c r="R1580" i="4"/>
  <c r="AL1580" i="4"/>
  <c r="AI1580" i="4"/>
  <c r="X1580" i="4"/>
  <c r="Y1580" i="4"/>
  <c r="W1580" i="4"/>
  <c r="AM1580" i="4"/>
  <c r="AK1580" i="4"/>
  <c r="AJ1580" i="4"/>
  <c r="AH1580" i="4"/>
  <c r="AG1580" i="4"/>
  <c r="AC1580" i="4"/>
  <c r="AD1580" i="4"/>
  <c r="AB1580" i="4"/>
  <c r="Z1580" i="4"/>
  <c r="V1580" i="4"/>
  <c r="U1580" i="4"/>
  <c r="Q1580" i="4"/>
  <c r="P1580" i="4"/>
  <c r="O1580" i="4"/>
  <c r="T1580" i="4"/>
  <c r="H1580" i="4"/>
  <c r="N1580" i="4"/>
  <c r="F1580" i="4"/>
  <c r="M1580" i="4"/>
  <c r="E1580" i="4"/>
  <c r="L1580" i="4"/>
  <c r="D1580" i="4"/>
  <c r="K1580" i="4"/>
  <c r="C1580" i="4"/>
  <c r="AF1580" i="4"/>
  <c r="J1580" i="4"/>
  <c r="B1580" i="4"/>
  <c r="AA1580" i="4"/>
  <c r="I1580" i="4"/>
  <c r="S1580" i="4"/>
  <c r="G1580" i="4"/>
  <c r="AR1581" i="4"/>
  <c r="AT1580" i="4"/>
  <c r="AS1580" i="4"/>
  <c r="AE1581" i="4" l="1"/>
  <c r="R1581" i="4"/>
  <c r="AL1581" i="4"/>
  <c r="AI1581" i="4"/>
  <c r="Y1581" i="4"/>
  <c r="X1581" i="4"/>
  <c r="W1581" i="4"/>
  <c r="AM1581" i="4"/>
  <c r="AK1581" i="4"/>
  <c r="AJ1581" i="4"/>
  <c r="AH1581" i="4"/>
  <c r="AG1581" i="4"/>
  <c r="AD1581" i="4"/>
  <c r="AC1581" i="4"/>
  <c r="AB1581" i="4"/>
  <c r="Z1581" i="4"/>
  <c r="V1581" i="4"/>
  <c r="U1581" i="4"/>
  <c r="Q1581" i="4"/>
  <c r="P1581" i="4"/>
  <c r="O1581" i="4"/>
  <c r="S1581" i="4"/>
  <c r="G1581" i="4"/>
  <c r="N1581" i="4"/>
  <c r="M1581" i="4"/>
  <c r="E1581" i="4"/>
  <c r="L1581" i="4"/>
  <c r="D1581" i="4"/>
  <c r="K1581" i="4"/>
  <c r="C1581" i="4"/>
  <c r="AF1581" i="4"/>
  <c r="J1581" i="4"/>
  <c r="B1581" i="4"/>
  <c r="AA1581" i="4"/>
  <c r="I1581" i="4"/>
  <c r="T1581" i="4"/>
  <c r="H1581" i="4"/>
  <c r="F1581" i="4"/>
  <c r="AR1582" i="4"/>
  <c r="AT1581" i="4"/>
  <c r="AS1581" i="4"/>
  <c r="AE1582" i="4" l="1"/>
  <c r="R1582" i="4"/>
  <c r="AL1582" i="4"/>
  <c r="AI1582" i="4"/>
  <c r="X1582" i="4"/>
  <c r="Y1582" i="4"/>
  <c r="W1582" i="4"/>
  <c r="AM1582" i="4"/>
  <c r="AK1582" i="4"/>
  <c r="AJ1582" i="4"/>
  <c r="AH1582" i="4"/>
  <c r="AG1582" i="4"/>
  <c r="AD1582" i="4"/>
  <c r="AC1582" i="4"/>
  <c r="AB1582" i="4"/>
  <c r="Z1582" i="4"/>
  <c r="V1582" i="4"/>
  <c r="U1582" i="4"/>
  <c r="P1582" i="4"/>
  <c r="O1582" i="4"/>
  <c r="Q1582" i="4"/>
  <c r="N1582" i="4"/>
  <c r="F1582" i="4"/>
  <c r="M1582" i="4"/>
  <c r="E1582" i="4"/>
  <c r="L1582" i="4"/>
  <c r="D1582" i="4"/>
  <c r="K1582" i="4"/>
  <c r="C1582" i="4"/>
  <c r="AF1582" i="4"/>
  <c r="J1582" i="4"/>
  <c r="B1582" i="4"/>
  <c r="AA1582" i="4"/>
  <c r="I1582" i="4"/>
  <c r="T1582" i="4"/>
  <c r="H1582" i="4"/>
  <c r="S1582" i="4"/>
  <c r="G1582" i="4"/>
  <c r="AR1583" i="4"/>
  <c r="AT1582" i="4"/>
  <c r="AS1582" i="4"/>
  <c r="AE1583" i="4" l="1"/>
  <c r="R1583" i="4"/>
  <c r="AL1583" i="4"/>
  <c r="AI1583" i="4"/>
  <c r="W1583" i="4"/>
  <c r="X1583" i="4"/>
  <c r="Y1583" i="4"/>
  <c r="AM1583" i="4"/>
  <c r="AK1583" i="4"/>
  <c r="AJ1583" i="4"/>
  <c r="AH1583" i="4"/>
  <c r="AG1583" i="4"/>
  <c r="AD1583" i="4"/>
  <c r="AC1583" i="4"/>
  <c r="Z1583" i="4"/>
  <c r="V1583" i="4"/>
  <c r="AB1583" i="4"/>
  <c r="U1583" i="4"/>
  <c r="Q1583" i="4"/>
  <c r="P1583" i="4"/>
  <c r="O1583" i="4"/>
  <c r="M1583" i="4"/>
  <c r="E1583" i="4"/>
  <c r="L1583" i="4"/>
  <c r="D1583" i="4"/>
  <c r="K1583" i="4"/>
  <c r="C1583" i="4"/>
  <c r="AF1583" i="4"/>
  <c r="J1583" i="4"/>
  <c r="B1583" i="4"/>
  <c r="AA1583" i="4"/>
  <c r="I1583" i="4"/>
  <c r="T1583" i="4"/>
  <c r="H1583" i="4"/>
  <c r="S1583" i="4"/>
  <c r="G1583" i="4"/>
  <c r="N1583" i="4"/>
  <c r="F1583" i="4"/>
  <c r="AR1584" i="4"/>
  <c r="AT1583" i="4"/>
  <c r="AS1583" i="4"/>
  <c r="AE1584" i="4" l="1"/>
  <c r="R1584" i="4"/>
  <c r="AL1584" i="4"/>
  <c r="AI1584" i="4"/>
  <c r="X1584" i="4"/>
  <c r="W1584" i="4"/>
  <c r="Y1584" i="4"/>
  <c r="AM1584" i="4"/>
  <c r="AK1584" i="4"/>
  <c r="AJ1584" i="4"/>
  <c r="AH1584" i="4"/>
  <c r="AG1584" i="4"/>
  <c r="AD1584" i="4"/>
  <c r="AC1584" i="4"/>
  <c r="AB1584" i="4"/>
  <c r="Z1584" i="4"/>
  <c r="V1584" i="4"/>
  <c r="U1584" i="4"/>
  <c r="Q1584" i="4"/>
  <c r="P1584" i="4"/>
  <c r="O1584" i="4"/>
  <c r="L1584" i="4"/>
  <c r="D1584" i="4"/>
  <c r="K1584" i="4"/>
  <c r="C1584" i="4"/>
  <c r="AF1584" i="4"/>
  <c r="J1584" i="4"/>
  <c r="B1584" i="4"/>
  <c r="AA1584" i="4"/>
  <c r="I1584" i="4"/>
  <c r="T1584" i="4"/>
  <c r="H1584" i="4"/>
  <c r="S1584" i="4"/>
  <c r="G1584" i="4"/>
  <c r="N1584" i="4"/>
  <c r="F1584" i="4"/>
  <c r="M1584" i="4"/>
  <c r="E1584" i="4"/>
  <c r="AR1585" i="4"/>
  <c r="AT1584" i="4"/>
  <c r="AS1584" i="4"/>
  <c r="AE1585" i="4" l="1"/>
  <c r="R1585" i="4"/>
  <c r="AL1585" i="4"/>
  <c r="AI1585" i="4"/>
  <c r="Y1585" i="4"/>
  <c r="W1585" i="4"/>
  <c r="X1585" i="4"/>
  <c r="AM1585" i="4"/>
  <c r="AK1585" i="4"/>
  <c r="AJ1585" i="4"/>
  <c r="AH1585" i="4"/>
  <c r="AG1585" i="4"/>
  <c r="AD1585" i="4"/>
  <c r="AC1585" i="4"/>
  <c r="AB1585" i="4"/>
  <c r="Z1585" i="4"/>
  <c r="V1585" i="4"/>
  <c r="U1585" i="4"/>
  <c r="Q1585" i="4"/>
  <c r="P1585" i="4"/>
  <c r="O1585" i="4"/>
  <c r="K1585" i="4"/>
  <c r="C1585" i="4"/>
  <c r="AF1585" i="4"/>
  <c r="J1585" i="4"/>
  <c r="B1585" i="4"/>
  <c r="AA1585" i="4"/>
  <c r="I1585" i="4"/>
  <c r="T1585" i="4"/>
  <c r="H1585" i="4"/>
  <c r="S1585" i="4"/>
  <c r="G1585" i="4"/>
  <c r="N1585" i="4"/>
  <c r="F1585" i="4"/>
  <c r="M1585" i="4"/>
  <c r="E1585" i="4"/>
  <c r="L1585" i="4"/>
  <c r="D1585" i="4"/>
  <c r="AR1586" i="4"/>
  <c r="AT1585" i="4"/>
  <c r="AS1585" i="4"/>
  <c r="AE1586" i="4" l="1"/>
  <c r="R1586" i="4"/>
  <c r="AL1586" i="4"/>
  <c r="AI1586" i="4"/>
  <c r="Y1586" i="4"/>
  <c r="W1586" i="4"/>
  <c r="X1586" i="4"/>
  <c r="AM1586" i="4"/>
  <c r="AK1586" i="4"/>
  <c r="AJ1586" i="4"/>
  <c r="AH1586" i="4"/>
  <c r="AG1586" i="4"/>
  <c r="AD1586" i="4"/>
  <c r="AC1586" i="4"/>
  <c r="AB1586" i="4"/>
  <c r="Z1586" i="4"/>
  <c r="V1586" i="4"/>
  <c r="U1586" i="4"/>
  <c r="Q1586" i="4"/>
  <c r="P1586" i="4"/>
  <c r="O1586" i="4"/>
  <c r="AF1586" i="4"/>
  <c r="J1586" i="4"/>
  <c r="B1586" i="4"/>
  <c r="AA1586" i="4"/>
  <c r="I1586" i="4"/>
  <c r="T1586" i="4"/>
  <c r="H1586" i="4"/>
  <c r="S1586" i="4"/>
  <c r="G1586" i="4"/>
  <c r="N1586" i="4"/>
  <c r="F1586" i="4"/>
  <c r="M1586" i="4"/>
  <c r="E1586" i="4"/>
  <c r="L1586" i="4"/>
  <c r="D1586" i="4"/>
  <c r="K1586" i="4"/>
  <c r="C1586" i="4"/>
  <c r="AR1587" i="4"/>
  <c r="AT1586" i="4"/>
  <c r="AS1586" i="4"/>
  <c r="AE1587" i="4" l="1"/>
  <c r="R1587" i="4"/>
  <c r="AL1587" i="4"/>
  <c r="AI1587" i="4"/>
  <c r="Y1587" i="4"/>
  <c r="W1587" i="4"/>
  <c r="X1587" i="4"/>
  <c r="AM1587" i="4"/>
  <c r="AK1587" i="4"/>
  <c r="AJ1587" i="4"/>
  <c r="AH1587" i="4"/>
  <c r="AG1587" i="4"/>
  <c r="AD1587" i="4"/>
  <c r="AC1587" i="4"/>
  <c r="AB1587" i="4"/>
  <c r="Z1587" i="4"/>
  <c r="V1587" i="4"/>
  <c r="U1587" i="4"/>
  <c r="Q1587" i="4"/>
  <c r="P1587" i="4"/>
  <c r="O1587" i="4"/>
  <c r="AA1587" i="4"/>
  <c r="I1587" i="4"/>
  <c r="T1587" i="4"/>
  <c r="H1587" i="4"/>
  <c r="S1587" i="4"/>
  <c r="G1587" i="4"/>
  <c r="N1587" i="4"/>
  <c r="F1587" i="4"/>
  <c r="M1587" i="4"/>
  <c r="E1587" i="4"/>
  <c r="L1587" i="4"/>
  <c r="D1587" i="4"/>
  <c r="K1587" i="4"/>
  <c r="C1587" i="4"/>
  <c r="AF1587" i="4"/>
  <c r="J1587" i="4"/>
  <c r="B1587" i="4"/>
  <c r="AR1588" i="4"/>
  <c r="AT1587" i="4"/>
  <c r="AS1587" i="4"/>
  <c r="AE1588" i="4" l="1"/>
  <c r="R1588" i="4"/>
  <c r="AL1588" i="4"/>
  <c r="AI1588" i="4"/>
  <c r="X1588" i="4"/>
  <c r="Y1588" i="4"/>
  <c r="W1588" i="4"/>
  <c r="AM1588" i="4"/>
  <c r="AK1588" i="4"/>
  <c r="AJ1588" i="4"/>
  <c r="AH1588" i="4"/>
  <c r="AG1588" i="4"/>
  <c r="AD1588" i="4"/>
  <c r="AC1588" i="4"/>
  <c r="AB1588" i="4"/>
  <c r="Z1588" i="4"/>
  <c r="V1588" i="4"/>
  <c r="U1588" i="4"/>
  <c r="Q1588" i="4"/>
  <c r="P1588" i="4"/>
  <c r="O1588" i="4"/>
  <c r="T1588" i="4"/>
  <c r="H1588" i="4"/>
  <c r="S1588" i="4"/>
  <c r="G1588" i="4"/>
  <c r="N1588" i="4"/>
  <c r="F1588" i="4"/>
  <c r="M1588" i="4"/>
  <c r="E1588" i="4"/>
  <c r="L1588" i="4"/>
  <c r="D1588" i="4"/>
  <c r="K1588" i="4"/>
  <c r="C1588" i="4"/>
  <c r="AF1588" i="4"/>
  <c r="J1588" i="4"/>
  <c r="B1588" i="4"/>
  <c r="AA1588" i="4"/>
  <c r="I1588" i="4"/>
  <c r="AR1589" i="4"/>
  <c r="AT1588" i="4"/>
  <c r="AS1588" i="4"/>
  <c r="AE1589" i="4" l="1"/>
  <c r="R1589" i="4"/>
  <c r="AL1589" i="4"/>
  <c r="AI1589" i="4"/>
  <c r="Y1589" i="4"/>
  <c r="X1589" i="4"/>
  <c r="W1589" i="4"/>
  <c r="AM1589" i="4"/>
  <c r="AK1589" i="4"/>
  <c r="AJ1589" i="4"/>
  <c r="AH1589" i="4"/>
  <c r="AG1589" i="4"/>
  <c r="AD1589" i="4"/>
  <c r="AC1589" i="4"/>
  <c r="AB1589" i="4"/>
  <c r="Z1589" i="4"/>
  <c r="V1589" i="4"/>
  <c r="U1589" i="4"/>
  <c r="Q1589" i="4"/>
  <c r="P1589" i="4"/>
  <c r="O1589" i="4"/>
  <c r="S1589" i="4"/>
  <c r="G1589" i="4"/>
  <c r="N1589" i="4"/>
  <c r="F1589" i="4"/>
  <c r="M1589" i="4"/>
  <c r="E1589" i="4"/>
  <c r="L1589" i="4"/>
  <c r="D1589" i="4"/>
  <c r="K1589" i="4"/>
  <c r="C1589" i="4"/>
  <c r="AF1589" i="4"/>
  <c r="J1589" i="4"/>
  <c r="B1589" i="4"/>
  <c r="AA1589" i="4"/>
  <c r="I1589" i="4"/>
  <c r="T1589" i="4"/>
  <c r="H1589" i="4"/>
  <c r="AR1590" i="4"/>
  <c r="AT1589" i="4"/>
  <c r="AS1589" i="4"/>
  <c r="AE1590" i="4" l="1"/>
  <c r="R1590" i="4"/>
  <c r="AL1590" i="4"/>
  <c r="AI1590" i="4"/>
  <c r="X1590" i="4"/>
  <c r="Y1590" i="4"/>
  <c r="W1590" i="4"/>
  <c r="AM1590" i="4"/>
  <c r="AK1590" i="4"/>
  <c r="AJ1590" i="4"/>
  <c r="AH1590" i="4"/>
  <c r="AG1590" i="4"/>
  <c r="AD1590" i="4"/>
  <c r="AC1590" i="4"/>
  <c r="AB1590" i="4"/>
  <c r="Z1590" i="4"/>
  <c r="V1590" i="4"/>
  <c r="U1590" i="4"/>
  <c r="P1590" i="4"/>
  <c r="O1590" i="4"/>
  <c r="Q1590" i="4"/>
  <c r="N1590" i="4"/>
  <c r="F1590" i="4"/>
  <c r="M1590" i="4"/>
  <c r="E1590" i="4"/>
  <c r="L1590" i="4"/>
  <c r="D1590" i="4"/>
  <c r="K1590" i="4"/>
  <c r="C1590" i="4"/>
  <c r="AF1590" i="4"/>
  <c r="J1590" i="4"/>
  <c r="B1590" i="4"/>
  <c r="AA1590" i="4"/>
  <c r="I1590" i="4"/>
  <c r="T1590" i="4"/>
  <c r="H1590" i="4"/>
  <c r="S1590" i="4"/>
  <c r="G1590" i="4"/>
  <c r="AR1591" i="4"/>
  <c r="AT1590" i="4"/>
  <c r="AS1590" i="4"/>
  <c r="AE1591" i="4" l="1"/>
  <c r="R1591" i="4"/>
  <c r="AL1591" i="4"/>
  <c r="AI1591" i="4"/>
  <c r="W1591" i="4"/>
  <c r="X1591" i="4"/>
  <c r="Y1591" i="4"/>
  <c r="AM1591" i="4"/>
  <c r="AK1591" i="4"/>
  <c r="AJ1591" i="4"/>
  <c r="AH1591" i="4"/>
  <c r="AG1591" i="4"/>
  <c r="AD1591" i="4"/>
  <c r="AC1591" i="4"/>
  <c r="AB1591" i="4"/>
  <c r="Z1591" i="4"/>
  <c r="V1591" i="4"/>
  <c r="U1591" i="4"/>
  <c r="Q1591" i="4"/>
  <c r="P1591" i="4"/>
  <c r="O1591" i="4"/>
  <c r="M1591" i="4"/>
  <c r="E1591" i="4"/>
  <c r="L1591" i="4"/>
  <c r="D1591" i="4"/>
  <c r="K1591" i="4"/>
  <c r="C1591" i="4"/>
  <c r="AF1591" i="4"/>
  <c r="J1591" i="4"/>
  <c r="B1591" i="4"/>
  <c r="AA1591" i="4"/>
  <c r="I1591" i="4"/>
  <c r="T1591" i="4"/>
  <c r="H1591" i="4"/>
  <c r="S1591" i="4"/>
  <c r="G1591" i="4"/>
  <c r="N1591" i="4"/>
  <c r="F1591" i="4"/>
  <c r="AR1592" i="4"/>
  <c r="AT1591" i="4"/>
  <c r="AS1591" i="4"/>
  <c r="AE1592" i="4" l="1"/>
  <c r="R1592" i="4"/>
  <c r="AL1592" i="4"/>
  <c r="AI1592" i="4"/>
  <c r="X1592" i="4"/>
  <c r="W1592" i="4"/>
  <c r="Y1592" i="4"/>
  <c r="AM1592" i="4"/>
  <c r="AK1592" i="4"/>
  <c r="AJ1592" i="4"/>
  <c r="AH1592" i="4"/>
  <c r="AG1592" i="4"/>
  <c r="AD1592" i="4"/>
  <c r="AC1592" i="4"/>
  <c r="AB1592" i="4"/>
  <c r="Z1592" i="4"/>
  <c r="V1592" i="4"/>
  <c r="U1592" i="4"/>
  <c r="Q1592" i="4"/>
  <c r="P1592" i="4"/>
  <c r="O1592" i="4"/>
  <c r="L1592" i="4"/>
  <c r="D1592" i="4"/>
  <c r="K1592" i="4"/>
  <c r="C1592" i="4"/>
  <c r="AF1592" i="4"/>
  <c r="J1592" i="4"/>
  <c r="B1592" i="4"/>
  <c r="AA1592" i="4"/>
  <c r="I1592" i="4"/>
  <c r="T1592" i="4"/>
  <c r="H1592" i="4"/>
  <c r="S1592" i="4"/>
  <c r="G1592" i="4"/>
  <c r="N1592" i="4"/>
  <c r="F1592" i="4"/>
  <c r="M1592" i="4"/>
  <c r="E1592" i="4"/>
  <c r="AR1593" i="4"/>
  <c r="AT1592" i="4"/>
  <c r="AS1592" i="4"/>
  <c r="AE1593" i="4" l="1"/>
  <c r="R1593" i="4"/>
  <c r="AL1593" i="4"/>
  <c r="AI1593" i="4"/>
  <c r="Y1593" i="4"/>
  <c r="W1593" i="4"/>
  <c r="X1593" i="4"/>
  <c r="AM1593" i="4"/>
  <c r="AK1593" i="4"/>
  <c r="AJ1593" i="4"/>
  <c r="AH1593" i="4"/>
  <c r="AG1593" i="4"/>
  <c r="AD1593" i="4"/>
  <c r="AC1593" i="4"/>
  <c r="AB1593" i="4"/>
  <c r="Z1593" i="4"/>
  <c r="V1593" i="4"/>
  <c r="U1593" i="4"/>
  <c r="Q1593" i="4"/>
  <c r="P1593" i="4"/>
  <c r="O1593" i="4"/>
  <c r="K1593" i="4"/>
  <c r="C1593" i="4"/>
  <c r="AF1593" i="4"/>
  <c r="J1593" i="4"/>
  <c r="B1593" i="4"/>
  <c r="AA1593" i="4"/>
  <c r="I1593" i="4"/>
  <c r="T1593" i="4"/>
  <c r="H1593" i="4"/>
  <c r="S1593" i="4"/>
  <c r="G1593" i="4"/>
  <c r="N1593" i="4"/>
  <c r="F1593" i="4"/>
  <c r="M1593" i="4"/>
  <c r="E1593" i="4"/>
  <c r="L1593" i="4"/>
  <c r="D1593" i="4"/>
  <c r="AR1594" i="4"/>
  <c r="AT1593" i="4"/>
  <c r="AS1593" i="4"/>
  <c r="AE1594" i="4" l="1"/>
  <c r="R1594" i="4"/>
  <c r="AL1594" i="4"/>
  <c r="AI1594" i="4"/>
  <c r="Y1594" i="4"/>
  <c r="W1594" i="4"/>
  <c r="X1594" i="4"/>
  <c r="AM1594" i="4"/>
  <c r="AK1594" i="4"/>
  <c r="AJ1594" i="4"/>
  <c r="AH1594" i="4"/>
  <c r="AG1594" i="4"/>
  <c r="AD1594" i="4"/>
  <c r="AC1594" i="4"/>
  <c r="AB1594" i="4"/>
  <c r="Z1594" i="4"/>
  <c r="V1594" i="4"/>
  <c r="U1594" i="4"/>
  <c r="Q1594" i="4"/>
  <c r="P1594" i="4"/>
  <c r="O1594" i="4"/>
  <c r="AF1594" i="4"/>
  <c r="J1594" i="4"/>
  <c r="B1594" i="4"/>
  <c r="AA1594" i="4"/>
  <c r="I1594" i="4"/>
  <c r="T1594" i="4"/>
  <c r="H1594" i="4"/>
  <c r="S1594" i="4"/>
  <c r="G1594" i="4"/>
  <c r="N1594" i="4"/>
  <c r="F1594" i="4"/>
  <c r="M1594" i="4"/>
  <c r="E1594" i="4"/>
  <c r="L1594" i="4"/>
  <c r="D1594" i="4"/>
  <c r="K1594" i="4"/>
  <c r="C1594" i="4"/>
  <c r="AR1595" i="4"/>
  <c r="AT1594" i="4"/>
  <c r="AS1594" i="4"/>
  <c r="AE1595" i="4" l="1"/>
  <c r="R1595" i="4"/>
  <c r="AL1595" i="4"/>
  <c r="AI1595" i="4"/>
  <c r="Y1595" i="4"/>
  <c r="W1595" i="4"/>
  <c r="X1595" i="4"/>
  <c r="AM1595" i="4"/>
  <c r="AK1595" i="4"/>
  <c r="AJ1595" i="4"/>
  <c r="AH1595" i="4"/>
  <c r="AG1595" i="4"/>
  <c r="AD1595" i="4"/>
  <c r="AC1595" i="4"/>
  <c r="AB1595" i="4"/>
  <c r="Z1595" i="4"/>
  <c r="V1595" i="4"/>
  <c r="U1595" i="4"/>
  <c r="Q1595" i="4"/>
  <c r="P1595" i="4"/>
  <c r="O1595" i="4"/>
  <c r="AA1595" i="4"/>
  <c r="I1595" i="4"/>
  <c r="T1595" i="4"/>
  <c r="H1595" i="4"/>
  <c r="S1595" i="4"/>
  <c r="G1595" i="4"/>
  <c r="N1595" i="4"/>
  <c r="F1595" i="4"/>
  <c r="M1595" i="4"/>
  <c r="E1595" i="4"/>
  <c r="L1595" i="4"/>
  <c r="D1595" i="4"/>
  <c r="K1595" i="4"/>
  <c r="C1595" i="4"/>
  <c r="AF1595" i="4"/>
  <c r="J1595" i="4"/>
  <c r="B1595" i="4"/>
  <c r="AR1596" i="4"/>
  <c r="AT1595" i="4"/>
  <c r="AS1595" i="4"/>
  <c r="AE1596" i="4" l="1"/>
  <c r="R1596" i="4"/>
  <c r="AL1596" i="4"/>
  <c r="AI1596" i="4"/>
  <c r="X1596" i="4"/>
  <c r="Y1596" i="4"/>
  <c r="W1596" i="4"/>
  <c r="AM1596" i="4"/>
  <c r="AK1596" i="4"/>
  <c r="AJ1596" i="4"/>
  <c r="AH1596" i="4"/>
  <c r="AG1596" i="4"/>
  <c r="AD1596" i="4"/>
  <c r="AC1596" i="4"/>
  <c r="AB1596" i="4"/>
  <c r="Z1596" i="4"/>
  <c r="V1596" i="4"/>
  <c r="U1596" i="4"/>
  <c r="Q1596" i="4"/>
  <c r="P1596" i="4"/>
  <c r="O1596" i="4"/>
  <c r="T1596" i="4"/>
  <c r="H1596" i="4"/>
  <c r="S1596" i="4"/>
  <c r="G1596" i="4"/>
  <c r="N1596" i="4"/>
  <c r="F1596" i="4"/>
  <c r="M1596" i="4"/>
  <c r="E1596" i="4"/>
  <c r="L1596" i="4"/>
  <c r="D1596" i="4"/>
  <c r="K1596" i="4"/>
  <c r="C1596" i="4"/>
  <c r="AF1596" i="4"/>
  <c r="J1596" i="4"/>
  <c r="B1596" i="4"/>
  <c r="AA1596" i="4"/>
  <c r="I1596" i="4"/>
  <c r="AR1597" i="4"/>
  <c r="AT1596" i="4"/>
  <c r="AS1596" i="4"/>
  <c r="AE1597" i="4" l="1"/>
  <c r="R1597" i="4"/>
  <c r="AL1597" i="4"/>
  <c r="AI1597" i="4"/>
  <c r="Y1597" i="4"/>
  <c r="X1597" i="4"/>
  <c r="W1597" i="4"/>
  <c r="AM1597" i="4"/>
  <c r="AK1597" i="4"/>
  <c r="AJ1597" i="4"/>
  <c r="AG1597" i="4"/>
  <c r="AH1597" i="4"/>
  <c r="AD1597" i="4"/>
  <c r="AC1597" i="4"/>
  <c r="AB1597" i="4"/>
  <c r="Z1597" i="4"/>
  <c r="V1597" i="4"/>
  <c r="U1597" i="4"/>
  <c r="Q1597" i="4"/>
  <c r="P1597" i="4"/>
  <c r="O1597" i="4"/>
  <c r="S1597" i="4"/>
  <c r="G1597" i="4"/>
  <c r="N1597" i="4"/>
  <c r="F1597" i="4"/>
  <c r="M1597" i="4"/>
  <c r="E1597" i="4"/>
  <c r="L1597" i="4"/>
  <c r="D1597" i="4"/>
  <c r="K1597" i="4"/>
  <c r="C1597" i="4"/>
  <c r="AF1597" i="4"/>
  <c r="J1597" i="4"/>
  <c r="B1597" i="4"/>
  <c r="AA1597" i="4"/>
  <c r="I1597" i="4"/>
  <c r="T1597" i="4"/>
  <c r="H1597" i="4"/>
  <c r="AR1598" i="4"/>
  <c r="AT1597" i="4"/>
  <c r="AS1597" i="4"/>
  <c r="AE1598" i="4" l="1"/>
  <c r="R1598" i="4"/>
  <c r="AL1598" i="4"/>
  <c r="AI1598" i="4"/>
  <c r="X1598" i="4"/>
  <c r="Y1598" i="4"/>
  <c r="W1598" i="4"/>
  <c r="AK1598" i="4"/>
  <c r="AM1598" i="4"/>
  <c r="AJ1598" i="4"/>
  <c r="AH1598" i="4"/>
  <c r="AG1598" i="4"/>
  <c r="AD1598" i="4"/>
  <c r="AC1598" i="4"/>
  <c r="AB1598" i="4"/>
  <c r="Z1598" i="4"/>
  <c r="V1598" i="4"/>
  <c r="U1598" i="4"/>
  <c r="P1598" i="4"/>
  <c r="O1598" i="4"/>
  <c r="Q1598" i="4"/>
  <c r="N1598" i="4"/>
  <c r="F1598" i="4"/>
  <c r="M1598" i="4"/>
  <c r="E1598" i="4"/>
  <c r="L1598" i="4"/>
  <c r="D1598" i="4"/>
  <c r="K1598" i="4"/>
  <c r="C1598" i="4"/>
  <c r="AF1598" i="4"/>
  <c r="J1598" i="4"/>
  <c r="B1598" i="4"/>
  <c r="AA1598" i="4"/>
  <c r="I1598" i="4"/>
  <c r="T1598" i="4"/>
  <c r="H1598" i="4"/>
  <c r="S1598" i="4"/>
  <c r="G1598" i="4"/>
  <c r="AR1599" i="4"/>
  <c r="AT1598" i="4"/>
  <c r="AS1598" i="4"/>
  <c r="AE1599" i="4" l="1"/>
  <c r="R1599" i="4"/>
  <c r="AL1599" i="4"/>
  <c r="AI1599" i="4"/>
  <c r="W1599" i="4"/>
  <c r="X1599" i="4"/>
  <c r="Y1599" i="4"/>
  <c r="AM1599" i="4"/>
  <c r="AK1599" i="4"/>
  <c r="AJ1599" i="4"/>
  <c r="AH1599" i="4"/>
  <c r="AG1599" i="4"/>
  <c r="AD1599" i="4"/>
  <c r="AC1599" i="4"/>
  <c r="AB1599" i="4"/>
  <c r="Z1599" i="4"/>
  <c r="V1599" i="4"/>
  <c r="U1599" i="4"/>
  <c r="Q1599" i="4"/>
  <c r="P1599" i="4"/>
  <c r="O1599" i="4"/>
  <c r="M1599" i="4"/>
  <c r="E1599" i="4"/>
  <c r="L1599" i="4"/>
  <c r="D1599" i="4"/>
  <c r="K1599" i="4"/>
  <c r="C1599" i="4"/>
  <c r="AF1599" i="4"/>
  <c r="J1599" i="4"/>
  <c r="B1599" i="4"/>
  <c r="AA1599" i="4"/>
  <c r="I1599" i="4"/>
  <c r="T1599" i="4"/>
  <c r="H1599" i="4"/>
  <c r="S1599" i="4"/>
  <c r="G1599" i="4"/>
  <c r="N1599" i="4"/>
  <c r="F1599" i="4"/>
  <c r="AR1600" i="4"/>
  <c r="AT1599" i="4"/>
  <c r="AS1599" i="4"/>
  <c r="AE1600" i="4" l="1"/>
  <c r="R1600" i="4"/>
  <c r="AL1600" i="4"/>
  <c r="AI1600" i="4"/>
  <c r="X1600" i="4"/>
  <c r="W1600" i="4"/>
  <c r="Y1600" i="4"/>
  <c r="AM1600" i="4"/>
  <c r="AK1600" i="4"/>
  <c r="AJ1600" i="4"/>
  <c r="AH1600" i="4"/>
  <c r="AG1600" i="4"/>
  <c r="AD1600" i="4"/>
  <c r="AC1600" i="4"/>
  <c r="AB1600" i="4"/>
  <c r="Z1600" i="4"/>
  <c r="V1600" i="4"/>
  <c r="U1600" i="4"/>
  <c r="Q1600" i="4"/>
  <c r="P1600" i="4"/>
  <c r="O1600" i="4"/>
  <c r="L1600" i="4"/>
  <c r="D1600" i="4"/>
  <c r="K1600" i="4"/>
  <c r="C1600" i="4"/>
  <c r="AF1600" i="4"/>
  <c r="J1600" i="4"/>
  <c r="B1600" i="4"/>
  <c r="AA1600" i="4"/>
  <c r="I1600" i="4"/>
  <c r="T1600" i="4"/>
  <c r="H1600" i="4"/>
  <c r="S1600" i="4"/>
  <c r="G1600" i="4"/>
  <c r="N1600" i="4"/>
  <c r="F1600" i="4"/>
  <c r="M1600" i="4"/>
  <c r="E1600" i="4"/>
  <c r="AR1601" i="4"/>
  <c r="AT1600" i="4"/>
  <c r="AS1600" i="4"/>
  <c r="AE1601" i="4" l="1"/>
  <c r="R1601" i="4"/>
  <c r="AL1601" i="4"/>
  <c r="AI1601" i="4"/>
  <c r="Y1601" i="4"/>
  <c r="W1601" i="4"/>
  <c r="X1601" i="4"/>
  <c r="AM1601" i="4"/>
  <c r="AK1601" i="4"/>
  <c r="AJ1601" i="4"/>
  <c r="AH1601" i="4"/>
  <c r="AG1601" i="4"/>
  <c r="AD1601" i="4"/>
  <c r="AC1601" i="4"/>
  <c r="AB1601" i="4"/>
  <c r="Z1601" i="4"/>
  <c r="V1601" i="4"/>
  <c r="U1601" i="4"/>
  <c r="Q1601" i="4"/>
  <c r="P1601" i="4"/>
  <c r="O1601" i="4"/>
  <c r="K1601" i="4"/>
  <c r="C1601" i="4"/>
  <c r="AF1601" i="4"/>
  <c r="J1601" i="4"/>
  <c r="B1601" i="4"/>
  <c r="AA1601" i="4"/>
  <c r="I1601" i="4"/>
  <c r="T1601" i="4"/>
  <c r="H1601" i="4"/>
  <c r="S1601" i="4"/>
  <c r="G1601" i="4"/>
  <c r="N1601" i="4"/>
  <c r="F1601" i="4"/>
  <c r="M1601" i="4"/>
  <c r="E1601" i="4"/>
  <c r="L1601" i="4"/>
  <c r="D1601" i="4"/>
  <c r="AR1602" i="4"/>
  <c r="AT1601" i="4"/>
  <c r="AS1601" i="4"/>
  <c r="AE1602" i="4" l="1"/>
  <c r="R1602" i="4"/>
  <c r="AL1602" i="4"/>
  <c r="AI1602" i="4"/>
  <c r="Y1602" i="4"/>
  <c r="W1602" i="4"/>
  <c r="X1602" i="4"/>
  <c r="AM1602" i="4"/>
  <c r="AK1602" i="4"/>
  <c r="AJ1602" i="4"/>
  <c r="AH1602" i="4"/>
  <c r="AG1602" i="4"/>
  <c r="AD1602" i="4"/>
  <c r="AC1602" i="4"/>
  <c r="AB1602" i="4"/>
  <c r="Z1602" i="4"/>
  <c r="V1602" i="4"/>
  <c r="U1602" i="4"/>
  <c r="Q1602" i="4"/>
  <c r="P1602" i="4"/>
  <c r="O1602" i="4"/>
  <c r="AF1602" i="4"/>
  <c r="J1602" i="4"/>
  <c r="B1602" i="4"/>
  <c r="AA1602" i="4"/>
  <c r="I1602" i="4"/>
  <c r="T1602" i="4"/>
  <c r="H1602" i="4"/>
  <c r="S1602" i="4"/>
  <c r="G1602" i="4"/>
  <c r="N1602" i="4"/>
  <c r="F1602" i="4"/>
  <c r="M1602" i="4"/>
  <c r="E1602" i="4"/>
  <c r="L1602" i="4"/>
  <c r="D1602" i="4"/>
  <c r="K1602" i="4"/>
  <c r="C1602" i="4"/>
  <c r="AR1603" i="4"/>
  <c r="AT1602" i="4"/>
  <c r="AS1602" i="4"/>
  <c r="AE1603" i="4" l="1"/>
  <c r="R1603" i="4"/>
  <c r="AL1603" i="4"/>
  <c r="AI1603" i="4"/>
  <c r="Y1603" i="4"/>
  <c r="W1603" i="4"/>
  <c r="X1603" i="4"/>
  <c r="AM1603" i="4"/>
  <c r="AK1603" i="4"/>
  <c r="AJ1603" i="4"/>
  <c r="AH1603" i="4"/>
  <c r="AG1603" i="4"/>
  <c r="AD1603" i="4"/>
  <c r="AC1603" i="4"/>
  <c r="AB1603" i="4"/>
  <c r="Z1603" i="4"/>
  <c r="V1603" i="4"/>
  <c r="U1603" i="4"/>
  <c r="Q1603" i="4"/>
  <c r="P1603" i="4"/>
  <c r="O1603" i="4"/>
  <c r="AA1603" i="4"/>
  <c r="I1603" i="4"/>
  <c r="T1603" i="4"/>
  <c r="H1603" i="4"/>
  <c r="S1603" i="4"/>
  <c r="G1603" i="4"/>
  <c r="N1603" i="4"/>
  <c r="F1603" i="4"/>
  <c r="M1603" i="4"/>
  <c r="E1603" i="4"/>
  <c r="L1603" i="4"/>
  <c r="D1603" i="4"/>
  <c r="K1603" i="4"/>
  <c r="C1603" i="4"/>
  <c r="AF1603" i="4"/>
  <c r="J1603" i="4"/>
  <c r="B1603" i="4"/>
  <c r="AR1604" i="4"/>
  <c r="AT1603" i="4"/>
  <c r="AS1603" i="4"/>
  <c r="AE1604" i="4" l="1"/>
  <c r="R1604" i="4"/>
  <c r="AL1604" i="4"/>
  <c r="AI1604" i="4"/>
  <c r="X1604" i="4"/>
  <c r="Y1604" i="4"/>
  <c r="W1604" i="4"/>
  <c r="AM1604" i="4"/>
  <c r="AK1604" i="4"/>
  <c r="AJ1604" i="4"/>
  <c r="AH1604" i="4"/>
  <c r="AG1604" i="4"/>
  <c r="AD1604" i="4"/>
  <c r="AC1604" i="4"/>
  <c r="AB1604" i="4"/>
  <c r="Z1604" i="4"/>
  <c r="V1604" i="4"/>
  <c r="U1604" i="4"/>
  <c r="Q1604" i="4"/>
  <c r="P1604" i="4"/>
  <c r="O1604" i="4"/>
  <c r="T1604" i="4"/>
  <c r="H1604" i="4"/>
  <c r="S1604" i="4"/>
  <c r="G1604" i="4"/>
  <c r="N1604" i="4"/>
  <c r="F1604" i="4"/>
  <c r="M1604" i="4"/>
  <c r="E1604" i="4"/>
  <c r="L1604" i="4"/>
  <c r="D1604" i="4"/>
  <c r="K1604" i="4"/>
  <c r="C1604" i="4"/>
  <c r="AF1604" i="4"/>
  <c r="J1604" i="4"/>
  <c r="B1604" i="4"/>
  <c r="AA1604" i="4"/>
  <c r="I1604" i="4"/>
  <c r="AR1605" i="4"/>
  <c r="AT1604" i="4"/>
  <c r="AS1604" i="4"/>
  <c r="AE1605" i="4" l="1"/>
  <c r="R1605" i="4"/>
  <c r="AL1605" i="4"/>
  <c r="AI1605" i="4"/>
  <c r="Y1605" i="4"/>
  <c r="X1605" i="4"/>
  <c r="W1605" i="4"/>
  <c r="AM1605" i="4"/>
  <c r="AK1605" i="4"/>
  <c r="AJ1605" i="4"/>
  <c r="AG1605" i="4"/>
  <c r="AH1605" i="4"/>
  <c r="AD1605" i="4"/>
  <c r="AC1605" i="4"/>
  <c r="AB1605" i="4"/>
  <c r="Z1605" i="4"/>
  <c r="V1605" i="4"/>
  <c r="U1605" i="4"/>
  <c r="Q1605" i="4"/>
  <c r="P1605" i="4"/>
  <c r="O1605" i="4"/>
  <c r="S1605" i="4"/>
  <c r="G1605" i="4"/>
  <c r="N1605" i="4"/>
  <c r="F1605" i="4"/>
  <c r="M1605" i="4"/>
  <c r="E1605" i="4"/>
  <c r="L1605" i="4"/>
  <c r="D1605" i="4"/>
  <c r="K1605" i="4"/>
  <c r="C1605" i="4"/>
  <c r="AF1605" i="4"/>
  <c r="J1605" i="4"/>
  <c r="B1605" i="4"/>
  <c r="AA1605" i="4"/>
  <c r="I1605" i="4"/>
  <c r="T1605" i="4"/>
  <c r="H1605" i="4"/>
  <c r="AR1606" i="4"/>
  <c r="AT1605" i="4"/>
  <c r="AS1605" i="4"/>
  <c r="AE1606" i="4" l="1"/>
  <c r="R1606" i="4"/>
  <c r="AL1606" i="4"/>
  <c r="AI1606" i="4"/>
  <c r="X1606" i="4"/>
  <c r="Y1606" i="4"/>
  <c r="W1606" i="4"/>
  <c r="AM1606" i="4"/>
  <c r="AK1606" i="4"/>
  <c r="AJ1606" i="4"/>
  <c r="AH1606" i="4"/>
  <c r="AG1606" i="4"/>
  <c r="AD1606" i="4"/>
  <c r="AC1606" i="4"/>
  <c r="AB1606" i="4"/>
  <c r="Z1606" i="4"/>
  <c r="V1606" i="4"/>
  <c r="U1606" i="4"/>
  <c r="P1606" i="4"/>
  <c r="O1606" i="4"/>
  <c r="Q1606" i="4"/>
  <c r="N1606" i="4"/>
  <c r="F1606" i="4"/>
  <c r="M1606" i="4"/>
  <c r="E1606" i="4"/>
  <c r="L1606" i="4"/>
  <c r="D1606" i="4"/>
  <c r="K1606" i="4"/>
  <c r="C1606" i="4"/>
  <c r="AF1606" i="4"/>
  <c r="J1606" i="4"/>
  <c r="B1606" i="4"/>
  <c r="AA1606" i="4"/>
  <c r="I1606" i="4"/>
  <c r="T1606" i="4"/>
  <c r="H1606" i="4"/>
  <c r="S1606" i="4"/>
  <c r="G1606" i="4"/>
  <c r="AR1607" i="4"/>
  <c r="AT1606" i="4"/>
  <c r="AS1606" i="4"/>
  <c r="AE1607" i="4" l="1"/>
  <c r="R1607" i="4"/>
  <c r="AL1607" i="4"/>
  <c r="AI1607" i="4"/>
  <c r="W1607" i="4"/>
  <c r="X1607" i="4"/>
  <c r="Y1607" i="4"/>
  <c r="AM1607" i="4"/>
  <c r="AK1607" i="4"/>
  <c r="AJ1607" i="4"/>
  <c r="AH1607" i="4"/>
  <c r="AG1607" i="4"/>
  <c r="AD1607" i="4"/>
  <c r="AC1607" i="4"/>
  <c r="AB1607" i="4"/>
  <c r="Z1607" i="4"/>
  <c r="V1607" i="4"/>
  <c r="U1607" i="4"/>
  <c r="Q1607" i="4"/>
  <c r="P1607" i="4"/>
  <c r="O1607" i="4"/>
  <c r="M1607" i="4"/>
  <c r="E1607" i="4"/>
  <c r="L1607" i="4"/>
  <c r="D1607" i="4"/>
  <c r="K1607" i="4"/>
  <c r="C1607" i="4"/>
  <c r="AF1607" i="4"/>
  <c r="J1607" i="4"/>
  <c r="B1607" i="4"/>
  <c r="AA1607" i="4"/>
  <c r="I1607" i="4"/>
  <c r="T1607" i="4"/>
  <c r="H1607" i="4"/>
  <c r="S1607" i="4"/>
  <c r="G1607" i="4"/>
  <c r="N1607" i="4"/>
  <c r="F1607" i="4"/>
  <c r="AR1608" i="4"/>
  <c r="AT1607" i="4"/>
  <c r="AS1607" i="4"/>
  <c r="AE1608" i="4" l="1"/>
  <c r="R1608" i="4"/>
  <c r="AL1608" i="4"/>
  <c r="AI1608" i="4"/>
  <c r="X1608" i="4"/>
  <c r="W1608" i="4"/>
  <c r="Y1608" i="4"/>
  <c r="AM1608" i="4"/>
  <c r="AK1608" i="4"/>
  <c r="AJ1608" i="4"/>
  <c r="AH1608" i="4"/>
  <c r="AG1608" i="4"/>
  <c r="AD1608" i="4"/>
  <c r="AC1608" i="4"/>
  <c r="AB1608" i="4"/>
  <c r="Z1608" i="4"/>
  <c r="V1608" i="4"/>
  <c r="U1608" i="4"/>
  <c r="Q1608" i="4"/>
  <c r="P1608" i="4"/>
  <c r="O1608" i="4"/>
  <c r="L1608" i="4"/>
  <c r="D1608" i="4"/>
  <c r="K1608" i="4"/>
  <c r="C1608" i="4"/>
  <c r="AF1608" i="4"/>
  <c r="J1608" i="4"/>
  <c r="B1608" i="4"/>
  <c r="AA1608" i="4"/>
  <c r="I1608" i="4"/>
  <c r="T1608" i="4"/>
  <c r="H1608" i="4"/>
  <c r="S1608" i="4"/>
  <c r="G1608" i="4"/>
  <c r="N1608" i="4"/>
  <c r="F1608" i="4"/>
  <c r="M1608" i="4"/>
  <c r="E1608" i="4"/>
  <c r="AR1609" i="4"/>
  <c r="AT1608" i="4"/>
  <c r="AS1608" i="4"/>
  <c r="AE1609" i="4" l="1"/>
  <c r="R1609" i="4"/>
  <c r="AL1609" i="4"/>
  <c r="AI1609" i="4"/>
  <c r="Y1609" i="4"/>
  <c r="W1609" i="4"/>
  <c r="X1609" i="4"/>
  <c r="AM1609" i="4"/>
  <c r="AK1609" i="4"/>
  <c r="AJ1609" i="4"/>
  <c r="AH1609" i="4"/>
  <c r="AG1609" i="4"/>
  <c r="AD1609" i="4"/>
  <c r="AC1609" i="4"/>
  <c r="AB1609" i="4"/>
  <c r="Z1609" i="4"/>
  <c r="V1609" i="4"/>
  <c r="U1609" i="4"/>
  <c r="Q1609" i="4"/>
  <c r="P1609" i="4"/>
  <c r="O1609" i="4"/>
  <c r="K1609" i="4"/>
  <c r="C1609" i="4"/>
  <c r="AF1609" i="4"/>
  <c r="J1609" i="4"/>
  <c r="B1609" i="4"/>
  <c r="AA1609" i="4"/>
  <c r="I1609" i="4"/>
  <c r="T1609" i="4"/>
  <c r="H1609" i="4"/>
  <c r="S1609" i="4"/>
  <c r="G1609" i="4"/>
  <c r="N1609" i="4"/>
  <c r="F1609" i="4"/>
  <c r="M1609" i="4"/>
  <c r="E1609" i="4"/>
  <c r="L1609" i="4"/>
  <c r="D1609" i="4"/>
  <c r="AR1610" i="4"/>
  <c r="AT1609" i="4"/>
  <c r="AS1609" i="4"/>
  <c r="AE1610" i="4" l="1"/>
  <c r="R1610" i="4"/>
  <c r="AL1610" i="4"/>
  <c r="AI1610" i="4"/>
  <c r="Y1610" i="4"/>
  <c r="W1610" i="4"/>
  <c r="X1610" i="4"/>
  <c r="AM1610" i="4"/>
  <c r="AK1610" i="4"/>
  <c r="AJ1610" i="4"/>
  <c r="AH1610" i="4"/>
  <c r="AG1610" i="4"/>
  <c r="AD1610" i="4"/>
  <c r="AC1610" i="4"/>
  <c r="AB1610" i="4"/>
  <c r="Z1610" i="4"/>
  <c r="V1610" i="4"/>
  <c r="U1610" i="4"/>
  <c r="Q1610" i="4"/>
  <c r="P1610" i="4"/>
  <c r="O1610" i="4"/>
  <c r="AF1610" i="4"/>
  <c r="J1610" i="4"/>
  <c r="B1610" i="4"/>
  <c r="AA1610" i="4"/>
  <c r="I1610" i="4"/>
  <c r="T1610" i="4"/>
  <c r="H1610" i="4"/>
  <c r="S1610" i="4"/>
  <c r="G1610" i="4"/>
  <c r="N1610" i="4"/>
  <c r="F1610" i="4"/>
  <c r="M1610" i="4"/>
  <c r="E1610" i="4"/>
  <c r="L1610" i="4"/>
  <c r="D1610" i="4"/>
  <c r="K1610" i="4"/>
  <c r="C1610" i="4"/>
  <c r="AR1611" i="4"/>
  <c r="AT1610" i="4"/>
  <c r="AS1610" i="4"/>
  <c r="AE1611" i="4" l="1"/>
  <c r="R1611" i="4"/>
  <c r="AL1611" i="4"/>
  <c r="AI1611" i="4"/>
  <c r="Y1611" i="4"/>
  <c r="W1611" i="4"/>
  <c r="X1611" i="4"/>
  <c r="AM1611" i="4"/>
  <c r="AK1611" i="4"/>
  <c r="AJ1611" i="4"/>
  <c r="AH1611" i="4"/>
  <c r="AG1611" i="4"/>
  <c r="AD1611" i="4"/>
  <c r="AC1611" i="4"/>
  <c r="AB1611" i="4"/>
  <c r="Z1611" i="4"/>
  <c r="V1611" i="4"/>
  <c r="U1611" i="4"/>
  <c r="Q1611" i="4"/>
  <c r="P1611" i="4"/>
  <c r="O1611" i="4"/>
  <c r="AA1611" i="4"/>
  <c r="I1611" i="4"/>
  <c r="T1611" i="4"/>
  <c r="H1611" i="4"/>
  <c r="S1611" i="4"/>
  <c r="G1611" i="4"/>
  <c r="N1611" i="4"/>
  <c r="F1611" i="4"/>
  <c r="M1611" i="4"/>
  <c r="E1611" i="4"/>
  <c r="L1611" i="4"/>
  <c r="D1611" i="4"/>
  <c r="K1611" i="4"/>
  <c r="C1611" i="4"/>
  <c r="AF1611" i="4"/>
  <c r="J1611" i="4"/>
  <c r="B1611" i="4"/>
  <c r="AR1612" i="4"/>
  <c r="AT1611" i="4"/>
  <c r="AS1611" i="4"/>
  <c r="AE1612" i="4" l="1"/>
  <c r="R1612" i="4"/>
  <c r="AL1612" i="4"/>
  <c r="AI1612" i="4"/>
  <c r="X1612" i="4"/>
  <c r="Y1612" i="4"/>
  <c r="W1612" i="4"/>
  <c r="AM1612" i="4"/>
  <c r="AK1612" i="4"/>
  <c r="AJ1612" i="4"/>
  <c r="AH1612" i="4"/>
  <c r="AG1612" i="4"/>
  <c r="AD1612" i="4"/>
  <c r="AC1612" i="4"/>
  <c r="AB1612" i="4"/>
  <c r="Z1612" i="4"/>
  <c r="V1612" i="4"/>
  <c r="U1612" i="4"/>
  <c r="Q1612" i="4"/>
  <c r="P1612" i="4"/>
  <c r="O1612" i="4"/>
  <c r="T1612" i="4"/>
  <c r="H1612" i="4"/>
  <c r="S1612" i="4"/>
  <c r="G1612" i="4"/>
  <c r="N1612" i="4"/>
  <c r="F1612" i="4"/>
  <c r="M1612" i="4"/>
  <c r="E1612" i="4"/>
  <c r="L1612" i="4"/>
  <c r="D1612" i="4"/>
  <c r="K1612" i="4"/>
  <c r="C1612" i="4"/>
  <c r="AF1612" i="4"/>
  <c r="J1612" i="4"/>
  <c r="B1612" i="4"/>
  <c r="AA1612" i="4"/>
  <c r="I1612" i="4"/>
  <c r="AR1613" i="4"/>
  <c r="AT1612" i="4"/>
  <c r="AS1612" i="4"/>
  <c r="AE1613" i="4" l="1"/>
  <c r="R1613" i="4"/>
  <c r="AL1613" i="4"/>
  <c r="AI1613" i="4"/>
  <c r="Y1613" i="4"/>
  <c r="X1613" i="4"/>
  <c r="W1613" i="4"/>
  <c r="AM1613" i="4"/>
  <c r="AK1613" i="4"/>
  <c r="AJ1613" i="4"/>
  <c r="AG1613" i="4"/>
  <c r="AH1613" i="4"/>
  <c r="AD1613" i="4"/>
  <c r="AC1613" i="4"/>
  <c r="AB1613" i="4"/>
  <c r="Z1613" i="4"/>
  <c r="V1613" i="4"/>
  <c r="U1613" i="4"/>
  <c r="Q1613" i="4"/>
  <c r="P1613" i="4"/>
  <c r="O1613" i="4"/>
  <c r="S1613" i="4"/>
  <c r="G1613" i="4"/>
  <c r="N1613" i="4"/>
  <c r="F1613" i="4"/>
  <c r="M1613" i="4"/>
  <c r="E1613" i="4"/>
  <c r="L1613" i="4"/>
  <c r="D1613" i="4"/>
  <c r="K1613" i="4"/>
  <c r="C1613" i="4"/>
  <c r="AF1613" i="4"/>
  <c r="J1613" i="4"/>
  <c r="B1613" i="4"/>
  <c r="AA1613" i="4"/>
  <c r="I1613" i="4"/>
  <c r="T1613" i="4"/>
  <c r="H1613" i="4"/>
  <c r="AR1614" i="4"/>
  <c r="AT1613" i="4"/>
  <c r="AS1613" i="4"/>
  <c r="AE1614" i="4" l="1"/>
  <c r="R1614" i="4"/>
  <c r="AL1614" i="4"/>
  <c r="AI1614" i="4"/>
  <c r="X1614" i="4"/>
  <c r="Y1614" i="4"/>
  <c r="W1614" i="4"/>
  <c r="AM1614" i="4"/>
  <c r="AK1614" i="4"/>
  <c r="AJ1614" i="4"/>
  <c r="AH1614" i="4"/>
  <c r="AG1614" i="4"/>
  <c r="AD1614" i="4"/>
  <c r="AC1614" i="4"/>
  <c r="AB1614" i="4"/>
  <c r="Z1614" i="4"/>
  <c r="V1614" i="4"/>
  <c r="U1614" i="4"/>
  <c r="P1614" i="4"/>
  <c r="O1614" i="4"/>
  <c r="Q1614" i="4"/>
  <c r="N1614" i="4"/>
  <c r="F1614" i="4"/>
  <c r="M1614" i="4"/>
  <c r="E1614" i="4"/>
  <c r="L1614" i="4"/>
  <c r="D1614" i="4"/>
  <c r="K1614" i="4"/>
  <c r="C1614" i="4"/>
  <c r="AF1614" i="4"/>
  <c r="J1614" i="4"/>
  <c r="B1614" i="4"/>
  <c r="AA1614" i="4"/>
  <c r="I1614" i="4"/>
  <c r="T1614" i="4"/>
  <c r="H1614" i="4"/>
  <c r="S1614" i="4"/>
  <c r="G1614" i="4"/>
  <c r="AR1615" i="4"/>
  <c r="AT1614" i="4"/>
  <c r="AS1614" i="4"/>
  <c r="AE1615" i="4" l="1"/>
  <c r="R1615" i="4"/>
  <c r="AL1615" i="4"/>
  <c r="AI1615" i="4"/>
  <c r="W1615" i="4"/>
  <c r="X1615" i="4"/>
  <c r="Y1615" i="4"/>
  <c r="AM1615" i="4"/>
  <c r="AK1615" i="4"/>
  <c r="AJ1615" i="4"/>
  <c r="AH1615" i="4"/>
  <c r="AG1615" i="4"/>
  <c r="AD1615" i="4"/>
  <c r="AC1615" i="4"/>
  <c r="AB1615" i="4"/>
  <c r="Z1615" i="4"/>
  <c r="V1615" i="4"/>
  <c r="U1615" i="4"/>
  <c r="Q1615" i="4"/>
  <c r="P1615" i="4"/>
  <c r="O1615" i="4"/>
  <c r="M1615" i="4"/>
  <c r="E1615" i="4"/>
  <c r="L1615" i="4"/>
  <c r="D1615" i="4"/>
  <c r="K1615" i="4"/>
  <c r="C1615" i="4"/>
  <c r="AF1615" i="4"/>
  <c r="J1615" i="4"/>
  <c r="B1615" i="4"/>
  <c r="AA1615" i="4"/>
  <c r="I1615" i="4"/>
  <c r="T1615" i="4"/>
  <c r="H1615" i="4"/>
  <c r="S1615" i="4"/>
  <c r="G1615" i="4"/>
  <c r="N1615" i="4"/>
  <c r="F1615" i="4"/>
  <c r="AR1616" i="4"/>
  <c r="AT1615" i="4"/>
  <c r="AS1615" i="4"/>
  <c r="AE1616" i="4" l="1"/>
  <c r="R1616" i="4"/>
  <c r="AL1616" i="4"/>
  <c r="AI1616" i="4"/>
  <c r="X1616" i="4"/>
  <c r="W1616" i="4"/>
  <c r="Y1616" i="4"/>
  <c r="AM1616" i="4"/>
  <c r="AK1616" i="4"/>
  <c r="AJ1616" i="4"/>
  <c r="AH1616" i="4"/>
  <c r="AG1616" i="4"/>
  <c r="AD1616" i="4"/>
  <c r="AC1616" i="4"/>
  <c r="AB1616" i="4"/>
  <c r="Z1616" i="4"/>
  <c r="V1616" i="4"/>
  <c r="U1616" i="4"/>
  <c r="Q1616" i="4"/>
  <c r="P1616" i="4"/>
  <c r="O1616" i="4"/>
  <c r="L1616" i="4"/>
  <c r="D1616" i="4"/>
  <c r="K1616" i="4"/>
  <c r="C1616" i="4"/>
  <c r="AF1616" i="4"/>
  <c r="J1616" i="4"/>
  <c r="B1616" i="4"/>
  <c r="AA1616" i="4"/>
  <c r="I1616" i="4"/>
  <c r="T1616" i="4"/>
  <c r="H1616" i="4"/>
  <c r="S1616" i="4"/>
  <c r="G1616" i="4"/>
  <c r="N1616" i="4"/>
  <c r="F1616" i="4"/>
  <c r="M1616" i="4"/>
  <c r="E1616" i="4"/>
  <c r="AR1617" i="4"/>
  <c r="AT1616" i="4"/>
  <c r="AS1616" i="4"/>
  <c r="AE1617" i="4" l="1"/>
  <c r="R1617" i="4"/>
  <c r="AL1617" i="4"/>
  <c r="AI1617" i="4"/>
  <c r="Y1617" i="4"/>
  <c r="W1617" i="4"/>
  <c r="X1617" i="4"/>
  <c r="AM1617" i="4"/>
  <c r="AK1617" i="4"/>
  <c r="AJ1617" i="4"/>
  <c r="AH1617" i="4"/>
  <c r="AG1617" i="4"/>
  <c r="AD1617" i="4"/>
  <c r="AC1617" i="4"/>
  <c r="AB1617" i="4"/>
  <c r="Z1617" i="4"/>
  <c r="V1617" i="4"/>
  <c r="U1617" i="4"/>
  <c r="Q1617" i="4"/>
  <c r="P1617" i="4"/>
  <c r="O1617" i="4"/>
  <c r="K1617" i="4"/>
  <c r="C1617" i="4"/>
  <c r="AF1617" i="4"/>
  <c r="J1617" i="4"/>
  <c r="B1617" i="4"/>
  <c r="AA1617" i="4"/>
  <c r="I1617" i="4"/>
  <c r="T1617" i="4"/>
  <c r="H1617" i="4"/>
  <c r="S1617" i="4"/>
  <c r="G1617" i="4"/>
  <c r="N1617" i="4"/>
  <c r="F1617" i="4"/>
  <c r="M1617" i="4"/>
  <c r="E1617" i="4"/>
  <c r="L1617" i="4"/>
  <c r="D1617" i="4"/>
  <c r="AR1618" i="4"/>
  <c r="AT1617" i="4"/>
  <c r="AS1617" i="4"/>
  <c r="AE1618" i="4" l="1"/>
  <c r="R1618" i="4"/>
  <c r="AL1618" i="4"/>
  <c r="AI1618" i="4"/>
  <c r="Y1618" i="4"/>
  <c r="W1618" i="4"/>
  <c r="X1618" i="4"/>
  <c r="AM1618" i="4"/>
  <c r="AK1618" i="4"/>
  <c r="AJ1618" i="4"/>
  <c r="AH1618" i="4"/>
  <c r="AG1618" i="4"/>
  <c r="AD1618" i="4"/>
  <c r="AC1618" i="4"/>
  <c r="AB1618" i="4"/>
  <c r="Z1618" i="4"/>
  <c r="V1618" i="4"/>
  <c r="U1618" i="4"/>
  <c r="Q1618" i="4"/>
  <c r="P1618" i="4"/>
  <c r="O1618" i="4"/>
  <c r="AF1618" i="4"/>
  <c r="J1618" i="4"/>
  <c r="B1618" i="4"/>
  <c r="AA1618" i="4"/>
  <c r="I1618" i="4"/>
  <c r="T1618" i="4"/>
  <c r="H1618" i="4"/>
  <c r="S1618" i="4"/>
  <c r="G1618" i="4"/>
  <c r="N1618" i="4"/>
  <c r="F1618" i="4"/>
  <c r="M1618" i="4"/>
  <c r="E1618" i="4"/>
  <c r="L1618" i="4"/>
  <c r="D1618" i="4"/>
  <c r="K1618" i="4"/>
  <c r="C1618" i="4"/>
  <c r="AR1619" i="4"/>
  <c r="AT1618" i="4"/>
  <c r="AS1618" i="4"/>
  <c r="AE1619" i="4" l="1"/>
  <c r="R1619" i="4"/>
  <c r="AL1619" i="4"/>
  <c r="AI1619" i="4"/>
  <c r="Y1619" i="4"/>
  <c r="W1619" i="4"/>
  <c r="X1619" i="4"/>
  <c r="AM1619" i="4"/>
  <c r="AK1619" i="4"/>
  <c r="AJ1619" i="4"/>
  <c r="AH1619" i="4"/>
  <c r="AG1619" i="4"/>
  <c r="AD1619" i="4"/>
  <c r="AC1619" i="4"/>
  <c r="AB1619" i="4"/>
  <c r="Z1619" i="4"/>
  <c r="V1619" i="4"/>
  <c r="U1619" i="4"/>
  <c r="Q1619" i="4"/>
  <c r="P1619" i="4"/>
  <c r="O1619" i="4"/>
  <c r="AA1619" i="4"/>
  <c r="I1619" i="4"/>
  <c r="T1619" i="4"/>
  <c r="H1619" i="4"/>
  <c r="S1619" i="4"/>
  <c r="G1619" i="4"/>
  <c r="N1619" i="4"/>
  <c r="F1619" i="4"/>
  <c r="M1619" i="4"/>
  <c r="E1619" i="4"/>
  <c r="L1619" i="4"/>
  <c r="D1619" i="4"/>
  <c r="K1619" i="4"/>
  <c r="C1619" i="4"/>
  <c r="AF1619" i="4"/>
  <c r="J1619" i="4"/>
  <c r="B1619" i="4"/>
  <c r="AR1620" i="4"/>
  <c r="AT1619" i="4"/>
  <c r="AS1619" i="4"/>
  <c r="AE1620" i="4" l="1"/>
  <c r="R1620" i="4"/>
  <c r="AL1620" i="4"/>
  <c r="AI1620" i="4"/>
  <c r="X1620" i="4"/>
  <c r="Y1620" i="4"/>
  <c r="W1620" i="4"/>
  <c r="AM1620" i="4"/>
  <c r="AK1620" i="4"/>
  <c r="AJ1620" i="4"/>
  <c r="AH1620" i="4"/>
  <c r="AG1620" i="4"/>
  <c r="AD1620" i="4"/>
  <c r="AC1620" i="4"/>
  <c r="AB1620" i="4"/>
  <c r="Z1620" i="4"/>
  <c r="V1620" i="4"/>
  <c r="U1620" i="4"/>
  <c r="Q1620" i="4"/>
  <c r="P1620" i="4"/>
  <c r="O1620" i="4"/>
  <c r="T1620" i="4"/>
  <c r="H1620" i="4"/>
  <c r="S1620" i="4"/>
  <c r="G1620" i="4"/>
  <c r="N1620" i="4"/>
  <c r="F1620" i="4"/>
  <c r="M1620" i="4"/>
  <c r="E1620" i="4"/>
  <c r="L1620" i="4"/>
  <c r="D1620" i="4"/>
  <c r="K1620" i="4"/>
  <c r="C1620" i="4"/>
  <c r="AF1620" i="4"/>
  <c r="J1620" i="4"/>
  <c r="B1620" i="4"/>
  <c r="AA1620" i="4"/>
  <c r="I1620" i="4"/>
  <c r="AR1621" i="4"/>
  <c r="AT1620" i="4"/>
  <c r="AS1620" i="4"/>
  <c r="AE1621" i="4" l="1"/>
  <c r="R1621" i="4"/>
  <c r="AL1621" i="4"/>
  <c r="AI1621" i="4"/>
  <c r="Y1621" i="4"/>
  <c r="X1621" i="4"/>
  <c r="W1621" i="4"/>
  <c r="AM1621" i="4"/>
  <c r="AK1621" i="4"/>
  <c r="AJ1621" i="4"/>
  <c r="AH1621" i="4"/>
  <c r="AG1621" i="4"/>
  <c r="AD1621" i="4"/>
  <c r="AC1621" i="4"/>
  <c r="AB1621" i="4"/>
  <c r="Z1621" i="4"/>
  <c r="V1621" i="4"/>
  <c r="U1621" i="4"/>
  <c r="Q1621" i="4"/>
  <c r="P1621" i="4"/>
  <c r="O1621" i="4"/>
  <c r="S1621" i="4"/>
  <c r="G1621" i="4"/>
  <c r="N1621" i="4"/>
  <c r="F1621" i="4"/>
  <c r="M1621" i="4"/>
  <c r="E1621" i="4"/>
  <c r="L1621" i="4"/>
  <c r="D1621" i="4"/>
  <c r="K1621" i="4"/>
  <c r="C1621" i="4"/>
  <c r="AF1621" i="4"/>
  <c r="J1621" i="4"/>
  <c r="B1621" i="4"/>
  <c r="AA1621" i="4"/>
  <c r="I1621" i="4"/>
  <c r="T1621" i="4"/>
  <c r="H1621" i="4"/>
  <c r="AR1622" i="4"/>
  <c r="AT1621" i="4"/>
  <c r="AS1621" i="4"/>
  <c r="AE1622" i="4" l="1"/>
  <c r="R1622" i="4"/>
  <c r="AL1622" i="4"/>
  <c r="AI1622" i="4"/>
  <c r="X1622" i="4"/>
  <c r="W1622" i="4"/>
  <c r="Y1622" i="4"/>
  <c r="AM1622" i="4"/>
  <c r="AK1622" i="4"/>
  <c r="AJ1622" i="4"/>
  <c r="AH1622" i="4"/>
  <c r="AG1622" i="4"/>
  <c r="AD1622" i="4"/>
  <c r="AC1622" i="4"/>
  <c r="AB1622" i="4"/>
  <c r="Z1622" i="4"/>
  <c r="V1622" i="4"/>
  <c r="U1622" i="4"/>
  <c r="P1622" i="4"/>
  <c r="O1622" i="4"/>
  <c r="Q1622" i="4"/>
  <c r="N1622" i="4"/>
  <c r="F1622" i="4"/>
  <c r="M1622" i="4"/>
  <c r="E1622" i="4"/>
  <c r="L1622" i="4"/>
  <c r="D1622" i="4"/>
  <c r="K1622" i="4"/>
  <c r="C1622" i="4"/>
  <c r="AF1622" i="4"/>
  <c r="J1622" i="4"/>
  <c r="B1622" i="4"/>
  <c r="AA1622" i="4"/>
  <c r="I1622" i="4"/>
  <c r="T1622" i="4"/>
  <c r="H1622" i="4"/>
  <c r="S1622" i="4"/>
  <c r="G1622" i="4"/>
  <c r="AR1623" i="4"/>
  <c r="AT1622" i="4"/>
  <c r="AS1622" i="4"/>
  <c r="AE1623" i="4" l="1"/>
  <c r="R1623" i="4"/>
  <c r="AL1623" i="4"/>
  <c r="AI1623" i="4"/>
  <c r="W1623" i="4"/>
  <c r="X1623" i="4"/>
  <c r="Y1623" i="4"/>
  <c r="AM1623" i="4"/>
  <c r="AK1623" i="4"/>
  <c r="AJ1623" i="4"/>
  <c r="AH1623" i="4"/>
  <c r="AG1623" i="4"/>
  <c r="AD1623" i="4"/>
  <c r="AC1623" i="4"/>
  <c r="AB1623" i="4"/>
  <c r="Z1623" i="4"/>
  <c r="V1623" i="4"/>
  <c r="U1623" i="4"/>
  <c r="Q1623" i="4"/>
  <c r="P1623" i="4"/>
  <c r="O1623" i="4"/>
  <c r="M1623" i="4"/>
  <c r="E1623" i="4"/>
  <c r="L1623" i="4"/>
  <c r="D1623" i="4"/>
  <c r="K1623" i="4"/>
  <c r="C1623" i="4"/>
  <c r="AF1623" i="4"/>
  <c r="J1623" i="4"/>
  <c r="B1623" i="4"/>
  <c r="AA1623" i="4"/>
  <c r="I1623" i="4"/>
  <c r="T1623" i="4"/>
  <c r="H1623" i="4"/>
  <c r="S1623" i="4"/>
  <c r="G1623" i="4"/>
  <c r="N1623" i="4"/>
  <c r="F1623" i="4"/>
  <c r="AR1624" i="4"/>
  <c r="AT1623" i="4"/>
  <c r="AS1623" i="4"/>
  <c r="AE1624" i="4" l="1"/>
  <c r="R1624" i="4"/>
  <c r="AL1624" i="4"/>
  <c r="AI1624" i="4"/>
  <c r="X1624" i="4"/>
  <c r="W1624" i="4"/>
  <c r="Y1624" i="4"/>
  <c r="AM1624" i="4"/>
  <c r="AK1624" i="4"/>
  <c r="AJ1624" i="4"/>
  <c r="AH1624" i="4"/>
  <c r="AG1624" i="4"/>
  <c r="AD1624" i="4"/>
  <c r="AC1624" i="4"/>
  <c r="AB1624" i="4"/>
  <c r="Z1624" i="4"/>
  <c r="V1624" i="4"/>
  <c r="U1624" i="4"/>
  <c r="Q1624" i="4"/>
  <c r="P1624" i="4"/>
  <c r="O1624" i="4"/>
  <c r="L1624" i="4"/>
  <c r="D1624" i="4"/>
  <c r="K1624" i="4"/>
  <c r="C1624" i="4"/>
  <c r="AF1624" i="4"/>
  <c r="J1624" i="4"/>
  <c r="B1624" i="4"/>
  <c r="AA1624" i="4"/>
  <c r="I1624" i="4"/>
  <c r="T1624" i="4"/>
  <c r="H1624" i="4"/>
  <c r="S1624" i="4"/>
  <c r="G1624" i="4"/>
  <c r="N1624" i="4"/>
  <c r="F1624" i="4"/>
  <c r="M1624" i="4"/>
  <c r="E1624" i="4"/>
  <c r="AR1625" i="4"/>
  <c r="AT1624" i="4"/>
  <c r="AS1624" i="4"/>
  <c r="AE1625" i="4" l="1"/>
  <c r="R1625" i="4"/>
  <c r="AL1625" i="4"/>
  <c r="AI1625" i="4"/>
  <c r="Y1625" i="4"/>
  <c r="W1625" i="4"/>
  <c r="X1625" i="4"/>
  <c r="AM1625" i="4"/>
  <c r="AK1625" i="4"/>
  <c r="AJ1625" i="4"/>
  <c r="AH1625" i="4"/>
  <c r="AG1625" i="4"/>
  <c r="AD1625" i="4"/>
  <c r="AC1625" i="4"/>
  <c r="AB1625" i="4"/>
  <c r="Z1625" i="4"/>
  <c r="V1625" i="4"/>
  <c r="U1625" i="4"/>
  <c r="Q1625" i="4"/>
  <c r="P1625" i="4"/>
  <c r="O1625" i="4"/>
  <c r="K1625" i="4"/>
  <c r="C1625" i="4"/>
  <c r="AF1625" i="4"/>
  <c r="J1625" i="4"/>
  <c r="B1625" i="4"/>
  <c r="AA1625" i="4"/>
  <c r="I1625" i="4"/>
  <c r="T1625" i="4"/>
  <c r="H1625" i="4"/>
  <c r="S1625" i="4"/>
  <c r="G1625" i="4"/>
  <c r="N1625" i="4"/>
  <c r="F1625" i="4"/>
  <c r="M1625" i="4"/>
  <c r="E1625" i="4"/>
  <c r="L1625" i="4"/>
  <c r="D1625" i="4"/>
  <c r="AR1626" i="4"/>
  <c r="AT1625" i="4"/>
  <c r="AS1625" i="4"/>
  <c r="AE1626" i="4" l="1"/>
  <c r="R1626" i="4"/>
  <c r="AL1626" i="4"/>
  <c r="AI1626" i="4"/>
  <c r="Y1626" i="4"/>
  <c r="W1626" i="4"/>
  <c r="X1626" i="4"/>
  <c r="AM1626" i="4"/>
  <c r="AK1626" i="4"/>
  <c r="AJ1626" i="4"/>
  <c r="AH1626" i="4"/>
  <c r="AG1626" i="4"/>
  <c r="AD1626" i="4"/>
  <c r="AC1626" i="4"/>
  <c r="AB1626" i="4"/>
  <c r="Z1626" i="4"/>
  <c r="V1626" i="4"/>
  <c r="U1626" i="4"/>
  <c r="Q1626" i="4"/>
  <c r="P1626" i="4"/>
  <c r="O1626" i="4"/>
  <c r="AF1626" i="4"/>
  <c r="J1626" i="4"/>
  <c r="B1626" i="4"/>
  <c r="AA1626" i="4"/>
  <c r="I1626" i="4"/>
  <c r="T1626" i="4"/>
  <c r="H1626" i="4"/>
  <c r="S1626" i="4"/>
  <c r="G1626" i="4"/>
  <c r="N1626" i="4"/>
  <c r="F1626" i="4"/>
  <c r="M1626" i="4"/>
  <c r="E1626" i="4"/>
  <c r="L1626" i="4"/>
  <c r="D1626" i="4"/>
  <c r="K1626" i="4"/>
  <c r="C1626" i="4"/>
  <c r="AR1627" i="4"/>
  <c r="AT1626" i="4"/>
  <c r="AS1626" i="4"/>
  <c r="AE1627" i="4" l="1"/>
  <c r="R1627" i="4"/>
  <c r="AL1627" i="4"/>
  <c r="AI1627" i="4"/>
  <c r="Y1627" i="4"/>
  <c r="W1627" i="4"/>
  <c r="X1627" i="4"/>
  <c r="AM1627" i="4"/>
  <c r="AK1627" i="4"/>
  <c r="AJ1627" i="4"/>
  <c r="AH1627" i="4"/>
  <c r="AG1627" i="4"/>
  <c r="AD1627" i="4"/>
  <c r="AC1627" i="4"/>
  <c r="AB1627" i="4"/>
  <c r="Z1627" i="4"/>
  <c r="V1627" i="4"/>
  <c r="U1627" i="4"/>
  <c r="Q1627" i="4"/>
  <c r="P1627" i="4"/>
  <c r="O1627" i="4"/>
  <c r="AA1627" i="4"/>
  <c r="I1627" i="4"/>
  <c r="T1627" i="4"/>
  <c r="H1627" i="4"/>
  <c r="S1627" i="4"/>
  <c r="G1627" i="4"/>
  <c r="N1627" i="4"/>
  <c r="F1627" i="4"/>
  <c r="M1627" i="4"/>
  <c r="E1627" i="4"/>
  <c r="L1627" i="4"/>
  <c r="D1627" i="4"/>
  <c r="K1627" i="4"/>
  <c r="C1627" i="4"/>
  <c r="AF1627" i="4"/>
  <c r="J1627" i="4"/>
  <c r="B1627" i="4"/>
  <c r="AR1628" i="4"/>
  <c r="AT1627" i="4"/>
  <c r="AS1627" i="4"/>
  <c r="AE1628" i="4" l="1"/>
  <c r="R1628" i="4"/>
  <c r="AL1628" i="4"/>
  <c r="AI1628" i="4"/>
  <c r="X1628" i="4"/>
  <c r="Y1628" i="4"/>
  <c r="W1628" i="4"/>
  <c r="AM1628" i="4"/>
  <c r="AK1628" i="4"/>
  <c r="AJ1628" i="4"/>
  <c r="AH1628" i="4"/>
  <c r="AG1628" i="4"/>
  <c r="AD1628" i="4"/>
  <c r="AC1628" i="4"/>
  <c r="AB1628" i="4"/>
  <c r="Z1628" i="4"/>
  <c r="V1628" i="4"/>
  <c r="U1628" i="4"/>
  <c r="Q1628" i="4"/>
  <c r="P1628" i="4"/>
  <c r="O1628" i="4"/>
  <c r="T1628" i="4"/>
  <c r="H1628" i="4"/>
  <c r="S1628" i="4"/>
  <c r="G1628" i="4"/>
  <c r="N1628" i="4"/>
  <c r="F1628" i="4"/>
  <c r="M1628" i="4"/>
  <c r="E1628" i="4"/>
  <c r="L1628" i="4"/>
  <c r="D1628" i="4"/>
  <c r="K1628" i="4"/>
  <c r="C1628" i="4"/>
  <c r="AF1628" i="4"/>
  <c r="J1628" i="4"/>
  <c r="B1628" i="4"/>
  <c r="AA1628" i="4"/>
  <c r="I1628" i="4"/>
  <c r="AR1629" i="4"/>
  <c r="AT1628" i="4"/>
  <c r="AS1628" i="4"/>
  <c r="AE1629" i="4" l="1"/>
  <c r="R1629" i="4"/>
  <c r="AL1629" i="4"/>
  <c r="AI1629" i="4"/>
  <c r="Y1629" i="4"/>
  <c r="X1629" i="4"/>
  <c r="W1629" i="4"/>
  <c r="AK1629" i="4"/>
  <c r="AM1629" i="4"/>
  <c r="AJ1629" i="4"/>
  <c r="AH1629" i="4"/>
  <c r="AG1629" i="4"/>
  <c r="AD1629" i="4"/>
  <c r="AC1629" i="4"/>
  <c r="AB1629" i="4"/>
  <c r="Z1629" i="4"/>
  <c r="V1629" i="4"/>
  <c r="U1629" i="4"/>
  <c r="Q1629" i="4"/>
  <c r="P1629" i="4"/>
  <c r="O1629" i="4"/>
  <c r="S1629" i="4"/>
  <c r="G1629" i="4"/>
  <c r="N1629" i="4"/>
  <c r="F1629" i="4"/>
  <c r="M1629" i="4"/>
  <c r="E1629" i="4"/>
  <c r="L1629" i="4"/>
  <c r="D1629" i="4"/>
  <c r="K1629" i="4"/>
  <c r="C1629" i="4"/>
  <c r="AF1629" i="4"/>
  <c r="J1629" i="4"/>
  <c r="B1629" i="4"/>
  <c r="AA1629" i="4"/>
  <c r="I1629" i="4"/>
  <c r="T1629" i="4"/>
  <c r="H1629" i="4"/>
  <c r="AR1630" i="4"/>
  <c r="AT1629" i="4"/>
  <c r="AS1629" i="4"/>
  <c r="AE1630" i="4" l="1"/>
  <c r="R1630" i="4"/>
  <c r="AL1630" i="4"/>
  <c r="AI1630" i="4"/>
  <c r="X1630" i="4"/>
  <c r="W1630" i="4"/>
  <c r="Y1630" i="4"/>
  <c r="AK1630" i="4"/>
  <c r="AM1630" i="4"/>
  <c r="AJ1630" i="4"/>
  <c r="AH1630" i="4"/>
  <c r="AG1630" i="4"/>
  <c r="AD1630" i="4"/>
  <c r="AC1630" i="4"/>
  <c r="AB1630" i="4"/>
  <c r="Z1630" i="4"/>
  <c r="V1630" i="4"/>
  <c r="U1630" i="4"/>
  <c r="Q1630" i="4"/>
  <c r="P1630" i="4"/>
  <c r="O1630" i="4"/>
  <c r="N1630" i="4"/>
  <c r="F1630" i="4"/>
  <c r="M1630" i="4"/>
  <c r="E1630" i="4"/>
  <c r="L1630" i="4"/>
  <c r="D1630" i="4"/>
  <c r="K1630" i="4"/>
  <c r="C1630" i="4"/>
  <c r="AF1630" i="4"/>
  <c r="J1630" i="4"/>
  <c r="B1630" i="4"/>
  <c r="AA1630" i="4"/>
  <c r="I1630" i="4"/>
  <c r="T1630" i="4"/>
  <c r="H1630" i="4"/>
  <c r="S1630" i="4"/>
  <c r="G1630" i="4"/>
  <c r="AR1631" i="4"/>
  <c r="AT1630" i="4"/>
  <c r="AS1630" i="4"/>
  <c r="AE1631" i="4" l="1"/>
  <c r="R1631" i="4"/>
  <c r="AL1631" i="4"/>
  <c r="AI1631" i="4"/>
  <c r="W1631" i="4"/>
  <c r="X1631" i="4"/>
  <c r="Y1631" i="4"/>
  <c r="AM1631" i="4"/>
  <c r="AK1631" i="4"/>
  <c r="AJ1631" i="4"/>
  <c r="AH1631" i="4"/>
  <c r="AG1631" i="4"/>
  <c r="AD1631" i="4"/>
  <c r="AC1631" i="4"/>
  <c r="Z1631" i="4"/>
  <c r="V1631" i="4"/>
  <c r="AB1631" i="4"/>
  <c r="Q1631" i="4"/>
  <c r="U1631" i="4"/>
  <c r="P1631" i="4"/>
  <c r="O1631" i="4"/>
  <c r="M1631" i="4"/>
  <c r="E1631" i="4"/>
  <c r="L1631" i="4"/>
  <c r="D1631" i="4"/>
  <c r="K1631" i="4"/>
  <c r="C1631" i="4"/>
  <c r="AF1631" i="4"/>
  <c r="J1631" i="4"/>
  <c r="B1631" i="4"/>
  <c r="AA1631" i="4"/>
  <c r="I1631" i="4"/>
  <c r="T1631" i="4"/>
  <c r="H1631" i="4"/>
  <c r="S1631" i="4"/>
  <c r="G1631" i="4"/>
  <c r="N1631" i="4"/>
  <c r="F1631" i="4"/>
  <c r="AR1632" i="4"/>
  <c r="AT1631" i="4"/>
  <c r="AS1631" i="4"/>
  <c r="AE1632" i="4" l="1"/>
  <c r="R1632" i="4"/>
  <c r="AL1632" i="4"/>
  <c r="AI1632" i="4"/>
  <c r="X1632" i="4"/>
  <c r="W1632" i="4"/>
  <c r="Y1632" i="4"/>
  <c r="AM1632" i="4"/>
  <c r="AK1632" i="4"/>
  <c r="AJ1632" i="4"/>
  <c r="AH1632" i="4"/>
  <c r="AG1632" i="4"/>
  <c r="AD1632" i="4"/>
  <c r="AC1632" i="4"/>
  <c r="AB1632" i="4"/>
  <c r="Z1632" i="4"/>
  <c r="V1632" i="4"/>
  <c r="U1632" i="4"/>
  <c r="Q1632" i="4"/>
  <c r="P1632" i="4"/>
  <c r="O1632" i="4"/>
  <c r="L1632" i="4"/>
  <c r="D1632" i="4"/>
  <c r="K1632" i="4"/>
  <c r="C1632" i="4"/>
  <c r="AF1632" i="4"/>
  <c r="J1632" i="4"/>
  <c r="B1632" i="4"/>
  <c r="AA1632" i="4"/>
  <c r="I1632" i="4"/>
  <c r="T1632" i="4"/>
  <c r="H1632" i="4"/>
  <c r="S1632" i="4"/>
  <c r="G1632" i="4"/>
  <c r="N1632" i="4"/>
  <c r="F1632" i="4"/>
  <c r="M1632" i="4"/>
  <c r="E1632" i="4"/>
  <c r="AR1633" i="4"/>
  <c r="AT1632" i="4"/>
  <c r="AS1632" i="4"/>
  <c r="AE1633" i="4" l="1"/>
  <c r="R1633" i="4"/>
  <c r="AL1633" i="4"/>
  <c r="AI1633" i="4"/>
  <c r="Y1633" i="4"/>
  <c r="W1633" i="4"/>
  <c r="X1633" i="4"/>
  <c r="AM1633" i="4"/>
  <c r="AK1633" i="4"/>
  <c r="AJ1633" i="4"/>
  <c r="AH1633" i="4"/>
  <c r="AG1633" i="4"/>
  <c r="AD1633" i="4"/>
  <c r="AC1633" i="4"/>
  <c r="AB1633" i="4"/>
  <c r="Z1633" i="4"/>
  <c r="V1633" i="4"/>
  <c r="U1633" i="4"/>
  <c r="Q1633" i="4"/>
  <c r="P1633" i="4"/>
  <c r="O1633" i="4"/>
  <c r="K1633" i="4"/>
  <c r="C1633" i="4"/>
  <c r="AF1633" i="4"/>
  <c r="J1633" i="4"/>
  <c r="B1633" i="4"/>
  <c r="AA1633" i="4"/>
  <c r="I1633" i="4"/>
  <c r="T1633" i="4"/>
  <c r="H1633" i="4"/>
  <c r="S1633" i="4"/>
  <c r="G1633" i="4"/>
  <c r="N1633" i="4"/>
  <c r="F1633" i="4"/>
  <c r="M1633" i="4"/>
  <c r="E1633" i="4"/>
  <c r="L1633" i="4"/>
  <c r="D1633" i="4"/>
  <c r="AR1634" i="4"/>
  <c r="AT1633" i="4"/>
  <c r="AS1633" i="4"/>
  <c r="AE1634" i="4" l="1"/>
  <c r="R1634" i="4"/>
  <c r="AL1634" i="4"/>
  <c r="AI1634" i="4"/>
  <c r="Y1634" i="4"/>
  <c r="W1634" i="4"/>
  <c r="X1634" i="4"/>
  <c r="AM1634" i="4"/>
  <c r="AK1634" i="4"/>
  <c r="AJ1634" i="4"/>
  <c r="AH1634" i="4"/>
  <c r="AG1634" i="4"/>
  <c r="AD1634" i="4"/>
  <c r="AC1634" i="4"/>
  <c r="AB1634" i="4"/>
  <c r="Z1634" i="4"/>
  <c r="V1634" i="4"/>
  <c r="U1634" i="4"/>
  <c r="Q1634" i="4"/>
  <c r="P1634" i="4"/>
  <c r="O1634" i="4"/>
  <c r="AF1634" i="4"/>
  <c r="J1634" i="4"/>
  <c r="B1634" i="4"/>
  <c r="AA1634" i="4"/>
  <c r="I1634" i="4"/>
  <c r="T1634" i="4"/>
  <c r="H1634" i="4"/>
  <c r="S1634" i="4"/>
  <c r="G1634" i="4"/>
  <c r="N1634" i="4"/>
  <c r="F1634" i="4"/>
  <c r="M1634" i="4"/>
  <c r="E1634" i="4"/>
  <c r="L1634" i="4"/>
  <c r="D1634" i="4"/>
  <c r="K1634" i="4"/>
  <c r="C1634" i="4"/>
  <c r="AR1635" i="4"/>
  <c r="AT1634" i="4"/>
  <c r="AS1634" i="4"/>
  <c r="AE1635" i="4" l="1"/>
  <c r="R1635" i="4"/>
  <c r="AL1635" i="4"/>
  <c r="AI1635" i="4"/>
  <c r="Y1635" i="4"/>
  <c r="W1635" i="4"/>
  <c r="X1635" i="4"/>
  <c r="AM1635" i="4"/>
  <c r="AK1635" i="4"/>
  <c r="AJ1635" i="4"/>
  <c r="AH1635" i="4"/>
  <c r="AG1635" i="4"/>
  <c r="AD1635" i="4"/>
  <c r="AC1635" i="4"/>
  <c r="AB1635" i="4"/>
  <c r="Z1635" i="4"/>
  <c r="V1635" i="4"/>
  <c r="U1635" i="4"/>
  <c r="Q1635" i="4"/>
  <c r="P1635" i="4"/>
  <c r="O1635" i="4"/>
  <c r="AA1635" i="4"/>
  <c r="I1635" i="4"/>
  <c r="T1635" i="4"/>
  <c r="H1635" i="4"/>
  <c r="S1635" i="4"/>
  <c r="G1635" i="4"/>
  <c r="N1635" i="4"/>
  <c r="F1635" i="4"/>
  <c r="M1635" i="4"/>
  <c r="E1635" i="4"/>
  <c r="L1635" i="4"/>
  <c r="D1635" i="4"/>
  <c r="K1635" i="4"/>
  <c r="C1635" i="4"/>
  <c r="AF1635" i="4"/>
  <c r="J1635" i="4"/>
  <c r="B1635" i="4"/>
  <c r="AR1636" i="4"/>
  <c r="AT1635" i="4"/>
  <c r="AS1635" i="4"/>
  <c r="AE1636" i="4" l="1"/>
  <c r="R1636" i="4"/>
  <c r="AL1636" i="4"/>
  <c r="AI1636" i="4"/>
  <c r="X1636" i="4"/>
  <c r="Y1636" i="4"/>
  <c r="W1636" i="4"/>
  <c r="AM1636" i="4"/>
  <c r="AK1636" i="4"/>
  <c r="AJ1636" i="4"/>
  <c r="AH1636" i="4"/>
  <c r="AG1636" i="4"/>
  <c r="AD1636" i="4"/>
  <c r="AC1636" i="4"/>
  <c r="AB1636" i="4"/>
  <c r="Z1636" i="4"/>
  <c r="V1636" i="4"/>
  <c r="U1636" i="4"/>
  <c r="Q1636" i="4"/>
  <c r="P1636" i="4"/>
  <c r="O1636" i="4"/>
  <c r="T1636" i="4"/>
  <c r="H1636" i="4"/>
  <c r="S1636" i="4"/>
  <c r="G1636" i="4"/>
  <c r="N1636" i="4"/>
  <c r="F1636" i="4"/>
  <c r="M1636" i="4"/>
  <c r="E1636" i="4"/>
  <c r="L1636" i="4"/>
  <c r="D1636" i="4"/>
  <c r="K1636" i="4"/>
  <c r="C1636" i="4"/>
  <c r="AF1636" i="4"/>
  <c r="J1636" i="4"/>
  <c r="B1636" i="4"/>
  <c r="AA1636" i="4"/>
  <c r="I1636" i="4"/>
  <c r="AR1637" i="4"/>
  <c r="AT1636" i="4"/>
  <c r="AS1636" i="4"/>
  <c r="AE1637" i="4" l="1"/>
  <c r="R1637" i="4"/>
  <c r="AL1637" i="4"/>
  <c r="AI1637" i="4"/>
  <c r="Y1637" i="4"/>
  <c r="X1637" i="4"/>
  <c r="W1637" i="4"/>
  <c r="AK1637" i="4"/>
  <c r="AM1637" i="4"/>
  <c r="AJ1637" i="4"/>
  <c r="AH1637" i="4"/>
  <c r="AG1637" i="4"/>
  <c r="AD1637" i="4"/>
  <c r="AC1637" i="4"/>
  <c r="AB1637" i="4"/>
  <c r="Z1637" i="4"/>
  <c r="V1637" i="4"/>
  <c r="U1637" i="4"/>
  <c r="Q1637" i="4"/>
  <c r="P1637" i="4"/>
  <c r="O1637" i="4"/>
  <c r="S1637" i="4"/>
  <c r="G1637" i="4"/>
  <c r="N1637" i="4"/>
  <c r="F1637" i="4"/>
  <c r="M1637" i="4"/>
  <c r="E1637" i="4"/>
  <c r="L1637" i="4"/>
  <c r="D1637" i="4"/>
  <c r="K1637" i="4"/>
  <c r="C1637" i="4"/>
  <c r="AF1637" i="4"/>
  <c r="J1637" i="4"/>
  <c r="B1637" i="4"/>
  <c r="AA1637" i="4"/>
  <c r="I1637" i="4"/>
  <c r="T1637" i="4"/>
  <c r="H1637" i="4"/>
  <c r="AR1638" i="4"/>
  <c r="AT1637" i="4"/>
  <c r="AS1637" i="4"/>
  <c r="AE1638" i="4" l="1"/>
  <c r="R1638" i="4"/>
  <c r="AL1638" i="4"/>
  <c r="AI1638" i="4"/>
  <c r="X1638" i="4"/>
  <c r="Y1638" i="4"/>
  <c r="W1638" i="4"/>
  <c r="AK1638" i="4"/>
  <c r="AM1638" i="4"/>
  <c r="AJ1638" i="4"/>
  <c r="AH1638" i="4"/>
  <c r="AG1638" i="4"/>
  <c r="AD1638" i="4"/>
  <c r="AC1638" i="4"/>
  <c r="AB1638" i="4"/>
  <c r="Z1638" i="4"/>
  <c r="V1638" i="4"/>
  <c r="U1638" i="4"/>
  <c r="P1638" i="4"/>
  <c r="O1638" i="4"/>
  <c r="Q1638" i="4"/>
  <c r="N1638" i="4"/>
  <c r="F1638" i="4"/>
  <c r="M1638" i="4"/>
  <c r="E1638" i="4"/>
  <c r="L1638" i="4"/>
  <c r="D1638" i="4"/>
  <c r="K1638" i="4"/>
  <c r="C1638" i="4"/>
  <c r="AF1638" i="4"/>
  <c r="J1638" i="4"/>
  <c r="B1638" i="4"/>
  <c r="AA1638" i="4"/>
  <c r="I1638" i="4"/>
  <c r="T1638" i="4"/>
  <c r="H1638" i="4"/>
  <c r="S1638" i="4"/>
  <c r="G1638" i="4"/>
  <c r="AR1639" i="4"/>
  <c r="AT1638" i="4"/>
  <c r="AS1638" i="4"/>
  <c r="AE1639" i="4" l="1"/>
  <c r="R1639" i="4"/>
  <c r="AL1639" i="4"/>
  <c r="AI1639" i="4"/>
  <c r="W1639" i="4"/>
  <c r="X1639" i="4"/>
  <c r="Y1639" i="4"/>
  <c r="AM1639" i="4"/>
  <c r="AK1639" i="4"/>
  <c r="AJ1639" i="4"/>
  <c r="AH1639" i="4"/>
  <c r="AG1639" i="4"/>
  <c r="AD1639" i="4"/>
  <c r="AC1639" i="4"/>
  <c r="Z1639" i="4"/>
  <c r="V1639" i="4"/>
  <c r="AB1639" i="4"/>
  <c r="U1639" i="4"/>
  <c r="Q1639" i="4"/>
  <c r="P1639" i="4"/>
  <c r="O1639" i="4"/>
  <c r="M1639" i="4"/>
  <c r="E1639" i="4"/>
  <c r="L1639" i="4"/>
  <c r="D1639" i="4"/>
  <c r="K1639" i="4"/>
  <c r="C1639" i="4"/>
  <c r="AF1639" i="4"/>
  <c r="J1639" i="4"/>
  <c r="B1639" i="4"/>
  <c r="AA1639" i="4"/>
  <c r="I1639" i="4"/>
  <c r="T1639" i="4"/>
  <c r="H1639" i="4"/>
  <c r="S1639" i="4"/>
  <c r="G1639" i="4"/>
  <c r="N1639" i="4"/>
  <c r="F1639" i="4"/>
  <c r="AR1640" i="4"/>
  <c r="AT1639" i="4"/>
  <c r="AS1639" i="4"/>
  <c r="AE1640" i="4" l="1"/>
  <c r="R1640" i="4"/>
  <c r="AL1640" i="4"/>
  <c r="AI1640" i="4"/>
  <c r="Y1640" i="4"/>
  <c r="X1640" i="4"/>
  <c r="W1640" i="4"/>
  <c r="AM1640" i="4"/>
  <c r="AK1640" i="4"/>
  <c r="AJ1640" i="4"/>
  <c r="AH1640" i="4"/>
  <c r="AG1640" i="4"/>
  <c r="AD1640" i="4"/>
  <c r="AC1640" i="4"/>
  <c r="AB1640" i="4"/>
  <c r="Z1640" i="4"/>
  <c r="V1640" i="4"/>
  <c r="U1640" i="4"/>
  <c r="Q1640" i="4"/>
  <c r="P1640" i="4"/>
  <c r="O1640" i="4"/>
  <c r="L1640" i="4"/>
  <c r="D1640" i="4"/>
  <c r="K1640" i="4"/>
  <c r="C1640" i="4"/>
  <c r="AF1640" i="4"/>
  <c r="J1640" i="4"/>
  <c r="B1640" i="4"/>
  <c r="AA1640" i="4"/>
  <c r="I1640" i="4"/>
  <c r="T1640" i="4"/>
  <c r="H1640" i="4"/>
  <c r="S1640" i="4"/>
  <c r="G1640" i="4"/>
  <c r="N1640" i="4"/>
  <c r="F1640" i="4"/>
  <c r="M1640" i="4"/>
  <c r="E1640" i="4"/>
  <c r="AR1641" i="4"/>
  <c r="AT1640" i="4"/>
  <c r="AS1640" i="4"/>
  <c r="AE1641" i="4" l="1"/>
  <c r="R1641" i="4"/>
  <c r="AL1641" i="4"/>
  <c r="AI1641" i="4"/>
  <c r="Y1641" i="4"/>
  <c r="X1641" i="4"/>
  <c r="W1641" i="4"/>
  <c r="AM1641" i="4"/>
  <c r="AK1641" i="4"/>
  <c r="AJ1641" i="4"/>
  <c r="AH1641" i="4"/>
  <c r="AG1641" i="4"/>
  <c r="AD1641" i="4"/>
  <c r="AC1641" i="4"/>
  <c r="AB1641" i="4"/>
  <c r="Z1641" i="4"/>
  <c r="V1641" i="4"/>
  <c r="U1641" i="4"/>
  <c r="Q1641" i="4"/>
  <c r="P1641" i="4"/>
  <c r="O1641" i="4"/>
  <c r="K1641" i="4"/>
  <c r="C1641" i="4"/>
  <c r="AF1641" i="4"/>
  <c r="J1641" i="4"/>
  <c r="B1641" i="4"/>
  <c r="AA1641" i="4"/>
  <c r="I1641" i="4"/>
  <c r="T1641" i="4"/>
  <c r="H1641" i="4"/>
  <c r="S1641" i="4"/>
  <c r="G1641" i="4"/>
  <c r="N1641" i="4"/>
  <c r="F1641" i="4"/>
  <c r="M1641" i="4"/>
  <c r="E1641" i="4"/>
  <c r="L1641" i="4"/>
  <c r="D1641" i="4"/>
  <c r="AR1642" i="4"/>
  <c r="AT1641" i="4"/>
  <c r="AS1641" i="4"/>
  <c r="AE1642" i="4" l="1"/>
  <c r="R1642" i="4"/>
  <c r="AL1642" i="4"/>
  <c r="AI1642" i="4"/>
  <c r="Y1642" i="4"/>
  <c r="W1642" i="4"/>
  <c r="X1642" i="4"/>
  <c r="AM1642" i="4"/>
  <c r="AK1642" i="4"/>
  <c r="AJ1642" i="4"/>
  <c r="AH1642" i="4"/>
  <c r="AG1642" i="4"/>
  <c r="AD1642" i="4"/>
  <c r="AC1642" i="4"/>
  <c r="AB1642" i="4"/>
  <c r="Z1642" i="4"/>
  <c r="V1642" i="4"/>
  <c r="U1642" i="4"/>
  <c r="Q1642" i="4"/>
  <c r="P1642" i="4"/>
  <c r="O1642" i="4"/>
  <c r="AF1642" i="4"/>
  <c r="J1642" i="4"/>
  <c r="B1642" i="4"/>
  <c r="AA1642" i="4"/>
  <c r="I1642" i="4"/>
  <c r="T1642" i="4"/>
  <c r="H1642" i="4"/>
  <c r="S1642" i="4"/>
  <c r="G1642" i="4"/>
  <c r="N1642" i="4"/>
  <c r="F1642" i="4"/>
  <c r="M1642" i="4"/>
  <c r="E1642" i="4"/>
  <c r="L1642" i="4"/>
  <c r="D1642" i="4"/>
  <c r="K1642" i="4"/>
  <c r="C1642" i="4"/>
  <c r="AR1643" i="4"/>
  <c r="AT1642" i="4"/>
  <c r="AS1642" i="4"/>
  <c r="AE1643" i="4" l="1"/>
  <c r="R1643" i="4"/>
  <c r="AL1643" i="4"/>
  <c r="AI1643" i="4"/>
  <c r="Y1643" i="4"/>
  <c r="X1643" i="4"/>
  <c r="W1643" i="4"/>
  <c r="AM1643" i="4"/>
  <c r="AK1643" i="4"/>
  <c r="AJ1643" i="4"/>
  <c r="AH1643" i="4"/>
  <c r="AG1643" i="4"/>
  <c r="AD1643" i="4"/>
  <c r="AC1643" i="4"/>
  <c r="AB1643" i="4"/>
  <c r="Z1643" i="4"/>
  <c r="V1643" i="4"/>
  <c r="U1643" i="4"/>
  <c r="Q1643" i="4"/>
  <c r="P1643" i="4"/>
  <c r="O1643" i="4"/>
  <c r="AA1643" i="4"/>
  <c r="I1643" i="4"/>
  <c r="T1643" i="4"/>
  <c r="H1643" i="4"/>
  <c r="S1643" i="4"/>
  <c r="G1643" i="4"/>
  <c r="N1643" i="4"/>
  <c r="F1643" i="4"/>
  <c r="M1643" i="4"/>
  <c r="E1643" i="4"/>
  <c r="L1643" i="4"/>
  <c r="D1643" i="4"/>
  <c r="K1643" i="4"/>
  <c r="C1643" i="4"/>
  <c r="AF1643" i="4"/>
  <c r="J1643" i="4"/>
  <c r="B1643" i="4"/>
  <c r="AR1644" i="4"/>
  <c r="AS1643" i="4"/>
  <c r="AT1643" i="4"/>
  <c r="AE1644" i="4" l="1"/>
  <c r="R1644" i="4"/>
  <c r="AL1644" i="4"/>
  <c r="AI1644" i="4"/>
  <c r="X1644" i="4"/>
  <c r="W1644" i="4"/>
  <c r="Y1644" i="4"/>
  <c r="AM1644" i="4"/>
  <c r="AK1644" i="4"/>
  <c r="AJ1644" i="4"/>
  <c r="AH1644" i="4"/>
  <c r="AG1644" i="4"/>
  <c r="AD1644" i="4"/>
  <c r="AC1644" i="4"/>
  <c r="AB1644" i="4"/>
  <c r="Z1644" i="4"/>
  <c r="V1644" i="4"/>
  <c r="U1644" i="4"/>
  <c r="Q1644" i="4"/>
  <c r="P1644" i="4"/>
  <c r="O1644" i="4"/>
  <c r="T1644" i="4"/>
  <c r="H1644" i="4"/>
  <c r="S1644" i="4"/>
  <c r="G1644" i="4"/>
  <c r="N1644" i="4"/>
  <c r="F1644" i="4"/>
  <c r="M1644" i="4"/>
  <c r="E1644" i="4"/>
  <c r="L1644" i="4"/>
  <c r="D1644" i="4"/>
  <c r="K1644" i="4"/>
  <c r="C1644" i="4"/>
  <c r="AF1644" i="4"/>
  <c r="J1644" i="4"/>
  <c r="B1644" i="4"/>
  <c r="AA1644" i="4"/>
  <c r="I1644" i="4"/>
  <c r="AR1645" i="4"/>
  <c r="AT1644" i="4"/>
  <c r="AS1644" i="4"/>
  <c r="AE1645" i="4" l="1"/>
  <c r="R1645" i="4"/>
  <c r="AL1645" i="4"/>
  <c r="AI1645" i="4"/>
  <c r="Y1645" i="4"/>
  <c r="X1645" i="4"/>
  <c r="W1645" i="4"/>
  <c r="AM1645" i="4"/>
  <c r="AK1645" i="4"/>
  <c r="AJ1645" i="4"/>
  <c r="AH1645" i="4"/>
  <c r="AG1645" i="4"/>
  <c r="AD1645" i="4"/>
  <c r="AC1645" i="4"/>
  <c r="AB1645" i="4"/>
  <c r="Z1645" i="4"/>
  <c r="V1645" i="4"/>
  <c r="U1645" i="4"/>
  <c r="Q1645" i="4"/>
  <c r="P1645" i="4"/>
  <c r="O1645" i="4"/>
  <c r="S1645" i="4"/>
  <c r="G1645" i="4"/>
  <c r="N1645" i="4"/>
  <c r="F1645" i="4"/>
  <c r="M1645" i="4"/>
  <c r="E1645" i="4"/>
  <c r="L1645" i="4"/>
  <c r="D1645" i="4"/>
  <c r="K1645" i="4"/>
  <c r="C1645" i="4"/>
  <c r="AF1645" i="4"/>
  <c r="J1645" i="4"/>
  <c r="B1645" i="4"/>
  <c r="AA1645" i="4"/>
  <c r="I1645" i="4"/>
  <c r="T1645" i="4"/>
  <c r="H1645" i="4"/>
  <c r="AR1646" i="4"/>
  <c r="AT1645" i="4"/>
  <c r="AS1645" i="4"/>
  <c r="AE1646" i="4" l="1"/>
  <c r="R1646" i="4"/>
  <c r="AL1646" i="4"/>
  <c r="AI1646" i="4"/>
  <c r="Y1646" i="4"/>
  <c r="X1646" i="4"/>
  <c r="W1646" i="4"/>
  <c r="AM1646" i="4"/>
  <c r="AK1646" i="4"/>
  <c r="AJ1646" i="4"/>
  <c r="AH1646" i="4"/>
  <c r="AG1646" i="4"/>
  <c r="AD1646" i="4"/>
  <c r="AC1646" i="4"/>
  <c r="AB1646" i="4"/>
  <c r="Z1646" i="4"/>
  <c r="V1646" i="4"/>
  <c r="U1646" i="4"/>
  <c r="P1646" i="4"/>
  <c r="O1646" i="4"/>
  <c r="Q1646" i="4"/>
  <c r="N1646" i="4"/>
  <c r="F1646" i="4"/>
  <c r="M1646" i="4"/>
  <c r="E1646" i="4"/>
  <c r="L1646" i="4"/>
  <c r="D1646" i="4"/>
  <c r="K1646" i="4"/>
  <c r="C1646" i="4"/>
  <c r="AF1646" i="4"/>
  <c r="J1646" i="4"/>
  <c r="B1646" i="4"/>
  <c r="AA1646" i="4"/>
  <c r="I1646" i="4"/>
  <c r="T1646" i="4"/>
  <c r="H1646" i="4"/>
  <c r="S1646" i="4"/>
  <c r="G1646" i="4"/>
  <c r="AR1647" i="4"/>
  <c r="AT1646" i="4"/>
  <c r="AS1646" i="4"/>
  <c r="AE1647" i="4" l="1"/>
  <c r="R1647" i="4"/>
  <c r="AL1647" i="4"/>
  <c r="AI1647" i="4"/>
  <c r="W1647" i="4"/>
  <c r="X1647" i="4"/>
  <c r="Y1647" i="4"/>
  <c r="AM1647" i="4"/>
  <c r="AK1647" i="4"/>
  <c r="AJ1647" i="4"/>
  <c r="AH1647" i="4"/>
  <c r="AG1647" i="4"/>
  <c r="AD1647" i="4"/>
  <c r="AC1647" i="4"/>
  <c r="Z1647" i="4"/>
  <c r="V1647" i="4"/>
  <c r="AB1647" i="4"/>
  <c r="U1647" i="4"/>
  <c r="Q1647" i="4"/>
  <c r="P1647" i="4"/>
  <c r="O1647" i="4"/>
  <c r="M1647" i="4"/>
  <c r="E1647" i="4"/>
  <c r="L1647" i="4"/>
  <c r="D1647" i="4"/>
  <c r="K1647" i="4"/>
  <c r="C1647" i="4"/>
  <c r="AF1647" i="4"/>
  <c r="J1647" i="4"/>
  <c r="B1647" i="4"/>
  <c r="AA1647" i="4"/>
  <c r="I1647" i="4"/>
  <c r="T1647" i="4"/>
  <c r="H1647" i="4"/>
  <c r="S1647" i="4"/>
  <c r="G1647" i="4"/>
  <c r="N1647" i="4"/>
  <c r="F1647" i="4"/>
  <c r="AR1648" i="4"/>
  <c r="AT1647" i="4"/>
  <c r="AS1647" i="4"/>
  <c r="AE1648" i="4" l="1"/>
  <c r="R1648" i="4"/>
  <c r="AL1648" i="4"/>
  <c r="AI1648" i="4"/>
  <c r="Y1648" i="4"/>
  <c r="X1648" i="4"/>
  <c r="W1648" i="4"/>
  <c r="AM1648" i="4"/>
  <c r="AK1648" i="4"/>
  <c r="AJ1648" i="4"/>
  <c r="AH1648" i="4"/>
  <c r="AG1648" i="4"/>
  <c r="AD1648" i="4"/>
  <c r="AC1648" i="4"/>
  <c r="AB1648" i="4"/>
  <c r="Z1648" i="4"/>
  <c r="V1648" i="4"/>
  <c r="U1648" i="4"/>
  <c r="Q1648" i="4"/>
  <c r="P1648" i="4"/>
  <c r="O1648" i="4"/>
  <c r="L1648" i="4"/>
  <c r="D1648" i="4"/>
  <c r="K1648" i="4"/>
  <c r="C1648" i="4"/>
  <c r="AF1648" i="4"/>
  <c r="J1648" i="4"/>
  <c r="B1648" i="4"/>
  <c r="AA1648" i="4"/>
  <c r="I1648" i="4"/>
  <c r="T1648" i="4"/>
  <c r="H1648" i="4"/>
  <c r="S1648" i="4"/>
  <c r="G1648" i="4"/>
  <c r="N1648" i="4"/>
  <c r="F1648" i="4"/>
  <c r="M1648" i="4"/>
  <c r="E1648" i="4"/>
  <c r="AR1649" i="4"/>
  <c r="AT1648" i="4"/>
  <c r="AS1648" i="4"/>
  <c r="AE1649" i="4" l="1"/>
  <c r="R1649" i="4"/>
  <c r="AL1649" i="4"/>
  <c r="AI1649" i="4"/>
  <c r="Y1649" i="4"/>
  <c r="X1649" i="4"/>
  <c r="W1649" i="4"/>
  <c r="AM1649" i="4"/>
  <c r="AK1649" i="4"/>
  <c r="AJ1649" i="4"/>
  <c r="AH1649" i="4"/>
  <c r="AG1649" i="4"/>
  <c r="AD1649" i="4"/>
  <c r="AC1649" i="4"/>
  <c r="AB1649" i="4"/>
  <c r="Z1649" i="4"/>
  <c r="V1649" i="4"/>
  <c r="U1649" i="4"/>
  <c r="Q1649" i="4"/>
  <c r="P1649" i="4"/>
  <c r="O1649" i="4"/>
  <c r="K1649" i="4"/>
  <c r="C1649" i="4"/>
  <c r="AF1649" i="4"/>
  <c r="J1649" i="4"/>
  <c r="B1649" i="4"/>
  <c r="AA1649" i="4"/>
  <c r="I1649" i="4"/>
  <c r="T1649" i="4"/>
  <c r="H1649" i="4"/>
  <c r="S1649" i="4"/>
  <c r="G1649" i="4"/>
  <c r="N1649" i="4"/>
  <c r="F1649" i="4"/>
  <c r="M1649" i="4"/>
  <c r="E1649" i="4"/>
  <c r="L1649" i="4"/>
  <c r="D1649" i="4"/>
  <c r="AR1650" i="4"/>
  <c r="AT1649" i="4"/>
  <c r="AS1649" i="4"/>
  <c r="AE1650" i="4" l="1"/>
  <c r="R1650" i="4"/>
  <c r="AL1650" i="4"/>
  <c r="AI1650" i="4"/>
  <c r="Y1650" i="4"/>
  <c r="W1650" i="4"/>
  <c r="X1650" i="4"/>
  <c r="AM1650" i="4"/>
  <c r="AK1650" i="4"/>
  <c r="AJ1650" i="4"/>
  <c r="AH1650" i="4"/>
  <c r="AG1650" i="4"/>
  <c r="AD1650" i="4"/>
  <c r="AC1650" i="4"/>
  <c r="AB1650" i="4"/>
  <c r="Z1650" i="4"/>
  <c r="V1650" i="4"/>
  <c r="U1650" i="4"/>
  <c r="Q1650" i="4"/>
  <c r="P1650" i="4"/>
  <c r="O1650" i="4"/>
  <c r="AF1650" i="4"/>
  <c r="J1650" i="4"/>
  <c r="B1650" i="4"/>
  <c r="AA1650" i="4"/>
  <c r="I1650" i="4"/>
  <c r="T1650" i="4"/>
  <c r="H1650" i="4"/>
  <c r="S1650" i="4"/>
  <c r="G1650" i="4"/>
  <c r="N1650" i="4"/>
  <c r="F1650" i="4"/>
  <c r="M1650" i="4"/>
  <c r="E1650" i="4"/>
  <c r="L1650" i="4"/>
  <c r="D1650" i="4"/>
  <c r="K1650" i="4"/>
  <c r="C1650" i="4"/>
  <c r="AR1651" i="4"/>
  <c r="AT1650" i="4"/>
  <c r="AS1650" i="4"/>
  <c r="AE1651" i="4" l="1"/>
  <c r="R1651" i="4"/>
  <c r="AL1651" i="4"/>
  <c r="AI1651" i="4"/>
  <c r="Y1651" i="4"/>
  <c r="X1651" i="4"/>
  <c r="W1651" i="4"/>
  <c r="AM1651" i="4"/>
  <c r="AK1651" i="4"/>
  <c r="AJ1651" i="4"/>
  <c r="AH1651" i="4"/>
  <c r="AG1651" i="4"/>
  <c r="AD1651" i="4"/>
  <c r="AC1651" i="4"/>
  <c r="AB1651" i="4"/>
  <c r="Z1651" i="4"/>
  <c r="V1651" i="4"/>
  <c r="U1651" i="4"/>
  <c r="Q1651" i="4"/>
  <c r="P1651" i="4"/>
  <c r="O1651" i="4"/>
  <c r="AA1651" i="4"/>
  <c r="I1651" i="4"/>
  <c r="T1651" i="4"/>
  <c r="H1651" i="4"/>
  <c r="S1651" i="4"/>
  <c r="G1651" i="4"/>
  <c r="N1651" i="4"/>
  <c r="F1651" i="4"/>
  <c r="M1651" i="4"/>
  <c r="E1651" i="4"/>
  <c r="L1651" i="4"/>
  <c r="D1651" i="4"/>
  <c r="K1651" i="4"/>
  <c r="C1651" i="4"/>
  <c r="AF1651" i="4"/>
  <c r="J1651" i="4"/>
  <c r="B1651" i="4"/>
  <c r="AR1652" i="4"/>
  <c r="AT1651" i="4"/>
  <c r="AS1651" i="4"/>
  <c r="AE1652" i="4" l="1"/>
  <c r="R1652" i="4"/>
  <c r="AL1652" i="4"/>
  <c r="AI1652" i="4"/>
  <c r="X1652" i="4"/>
  <c r="W1652" i="4"/>
  <c r="Y1652" i="4"/>
  <c r="AM1652" i="4"/>
  <c r="AK1652" i="4"/>
  <c r="AJ1652" i="4"/>
  <c r="AH1652" i="4"/>
  <c r="AG1652" i="4"/>
  <c r="AD1652" i="4"/>
  <c r="AC1652" i="4"/>
  <c r="AB1652" i="4"/>
  <c r="Z1652" i="4"/>
  <c r="V1652" i="4"/>
  <c r="U1652" i="4"/>
  <c r="Q1652" i="4"/>
  <c r="P1652" i="4"/>
  <c r="O1652" i="4"/>
  <c r="T1652" i="4"/>
  <c r="H1652" i="4"/>
  <c r="S1652" i="4"/>
  <c r="G1652" i="4"/>
  <c r="N1652" i="4"/>
  <c r="F1652" i="4"/>
  <c r="M1652" i="4"/>
  <c r="E1652" i="4"/>
  <c r="L1652" i="4"/>
  <c r="D1652" i="4"/>
  <c r="K1652" i="4"/>
  <c r="C1652" i="4"/>
  <c r="AF1652" i="4"/>
  <c r="J1652" i="4"/>
  <c r="B1652" i="4"/>
  <c r="AA1652" i="4"/>
  <c r="I1652" i="4"/>
  <c r="AR1653" i="4"/>
  <c r="AT1652" i="4"/>
  <c r="AS1652" i="4"/>
  <c r="AE1653" i="4" l="1"/>
  <c r="R1653" i="4"/>
  <c r="AL1653" i="4"/>
  <c r="AI1653" i="4"/>
  <c r="Y1653" i="4"/>
  <c r="X1653" i="4"/>
  <c r="W1653" i="4"/>
  <c r="AM1653" i="4"/>
  <c r="AK1653" i="4"/>
  <c r="AJ1653" i="4"/>
  <c r="AH1653" i="4"/>
  <c r="AG1653" i="4"/>
  <c r="AD1653" i="4"/>
  <c r="AC1653" i="4"/>
  <c r="AB1653" i="4"/>
  <c r="Z1653" i="4"/>
  <c r="V1653" i="4"/>
  <c r="U1653" i="4"/>
  <c r="Q1653" i="4"/>
  <c r="P1653" i="4"/>
  <c r="O1653" i="4"/>
  <c r="S1653" i="4"/>
  <c r="G1653" i="4"/>
  <c r="N1653" i="4"/>
  <c r="F1653" i="4"/>
  <c r="M1653" i="4"/>
  <c r="E1653" i="4"/>
  <c r="L1653" i="4"/>
  <c r="D1653" i="4"/>
  <c r="K1653" i="4"/>
  <c r="C1653" i="4"/>
  <c r="AF1653" i="4"/>
  <c r="J1653" i="4"/>
  <c r="B1653" i="4"/>
  <c r="AA1653" i="4"/>
  <c r="I1653" i="4"/>
  <c r="T1653" i="4"/>
  <c r="H1653" i="4"/>
  <c r="AR1654" i="4"/>
  <c r="AT1653" i="4"/>
  <c r="AS1653" i="4"/>
  <c r="AE1654" i="4" l="1"/>
  <c r="R1654" i="4"/>
  <c r="AL1654" i="4"/>
  <c r="AI1654" i="4"/>
  <c r="Y1654" i="4"/>
  <c r="X1654" i="4"/>
  <c r="W1654" i="4"/>
  <c r="AM1654" i="4"/>
  <c r="AK1654" i="4"/>
  <c r="AJ1654" i="4"/>
  <c r="AH1654" i="4"/>
  <c r="AG1654" i="4"/>
  <c r="AD1654" i="4"/>
  <c r="AC1654" i="4"/>
  <c r="AB1654" i="4"/>
  <c r="Z1654" i="4"/>
  <c r="V1654" i="4"/>
  <c r="U1654" i="4"/>
  <c r="P1654" i="4"/>
  <c r="O1654" i="4"/>
  <c r="Q1654" i="4"/>
  <c r="N1654" i="4"/>
  <c r="F1654" i="4"/>
  <c r="M1654" i="4"/>
  <c r="E1654" i="4"/>
  <c r="L1654" i="4"/>
  <c r="D1654" i="4"/>
  <c r="K1654" i="4"/>
  <c r="C1654" i="4"/>
  <c r="AF1654" i="4"/>
  <c r="J1654" i="4"/>
  <c r="B1654" i="4"/>
  <c r="AA1654" i="4"/>
  <c r="I1654" i="4"/>
  <c r="T1654" i="4"/>
  <c r="H1654" i="4"/>
  <c r="S1654" i="4"/>
  <c r="G1654" i="4"/>
  <c r="AR1655" i="4"/>
  <c r="AT1654" i="4"/>
  <c r="AS1654" i="4"/>
  <c r="AE1655" i="4" l="1"/>
  <c r="R1655" i="4"/>
  <c r="AL1655" i="4"/>
  <c r="AI1655" i="4"/>
  <c r="W1655" i="4"/>
  <c r="X1655" i="4"/>
  <c r="Y1655" i="4"/>
  <c r="AM1655" i="4"/>
  <c r="AK1655" i="4"/>
  <c r="AJ1655" i="4"/>
  <c r="AH1655" i="4"/>
  <c r="AG1655" i="4"/>
  <c r="AD1655" i="4"/>
  <c r="AC1655" i="4"/>
  <c r="AB1655" i="4"/>
  <c r="Z1655" i="4"/>
  <c r="V1655" i="4"/>
  <c r="U1655" i="4"/>
  <c r="Q1655" i="4"/>
  <c r="P1655" i="4"/>
  <c r="O1655" i="4"/>
  <c r="M1655" i="4"/>
  <c r="E1655" i="4"/>
  <c r="L1655" i="4"/>
  <c r="D1655" i="4"/>
  <c r="K1655" i="4"/>
  <c r="C1655" i="4"/>
  <c r="AF1655" i="4"/>
  <c r="J1655" i="4"/>
  <c r="B1655" i="4"/>
  <c r="AA1655" i="4"/>
  <c r="I1655" i="4"/>
  <c r="T1655" i="4"/>
  <c r="H1655" i="4"/>
  <c r="S1655" i="4"/>
  <c r="G1655" i="4"/>
  <c r="N1655" i="4"/>
  <c r="F1655" i="4"/>
  <c r="AR1656" i="4"/>
  <c r="AT1655" i="4"/>
  <c r="AS1655" i="4"/>
  <c r="AE1656" i="4" l="1"/>
  <c r="R1656" i="4"/>
  <c r="AL1656" i="4"/>
  <c r="AI1656" i="4"/>
  <c r="Y1656" i="4"/>
  <c r="X1656" i="4"/>
  <c r="W1656" i="4"/>
  <c r="AM1656" i="4"/>
  <c r="AK1656" i="4"/>
  <c r="AJ1656" i="4"/>
  <c r="AH1656" i="4"/>
  <c r="AG1656" i="4"/>
  <c r="AD1656" i="4"/>
  <c r="AC1656" i="4"/>
  <c r="AB1656" i="4"/>
  <c r="Z1656" i="4"/>
  <c r="V1656" i="4"/>
  <c r="U1656" i="4"/>
  <c r="Q1656" i="4"/>
  <c r="P1656" i="4"/>
  <c r="O1656" i="4"/>
  <c r="L1656" i="4"/>
  <c r="D1656" i="4"/>
  <c r="K1656" i="4"/>
  <c r="C1656" i="4"/>
  <c r="AF1656" i="4"/>
  <c r="J1656" i="4"/>
  <c r="B1656" i="4"/>
  <c r="AA1656" i="4"/>
  <c r="I1656" i="4"/>
  <c r="T1656" i="4"/>
  <c r="H1656" i="4"/>
  <c r="S1656" i="4"/>
  <c r="G1656" i="4"/>
  <c r="N1656" i="4"/>
  <c r="F1656" i="4"/>
  <c r="M1656" i="4"/>
  <c r="E1656" i="4"/>
  <c r="AR1657" i="4"/>
  <c r="AT1656" i="4"/>
  <c r="AS1656" i="4"/>
  <c r="AE1657" i="4" l="1"/>
  <c r="R1657" i="4"/>
  <c r="AL1657" i="4"/>
  <c r="AI1657" i="4"/>
  <c r="Y1657" i="4"/>
  <c r="X1657" i="4"/>
  <c r="W1657" i="4"/>
  <c r="AM1657" i="4"/>
  <c r="AK1657" i="4"/>
  <c r="AJ1657" i="4"/>
  <c r="AH1657" i="4"/>
  <c r="AG1657" i="4"/>
  <c r="AD1657" i="4"/>
  <c r="AC1657" i="4"/>
  <c r="AB1657" i="4"/>
  <c r="Z1657" i="4"/>
  <c r="V1657" i="4"/>
  <c r="U1657" i="4"/>
  <c r="Q1657" i="4"/>
  <c r="P1657" i="4"/>
  <c r="O1657" i="4"/>
  <c r="K1657" i="4"/>
  <c r="C1657" i="4"/>
  <c r="AF1657" i="4"/>
  <c r="J1657" i="4"/>
  <c r="B1657" i="4"/>
  <c r="AA1657" i="4"/>
  <c r="I1657" i="4"/>
  <c r="T1657" i="4"/>
  <c r="H1657" i="4"/>
  <c r="S1657" i="4"/>
  <c r="G1657" i="4"/>
  <c r="N1657" i="4"/>
  <c r="F1657" i="4"/>
  <c r="M1657" i="4"/>
  <c r="E1657" i="4"/>
  <c r="L1657" i="4"/>
  <c r="D1657" i="4"/>
  <c r="AR1658" i="4"/>
  <c r="AT1657" i="4"/>
  <c r="AS1657" i="4"/>
  <c r="AE1658" i="4" l="1"/>
  <c r="R1658" i="4"/>
  <c r="AL1658" i="4"/>
  <c r="AI1658" i="4"/>
  <c r="Y1658" i="4"/>
  <c r="W1658" i="4"/>
  <c r="X1658" i="4"/>
  <c r="AM1658" i="4"/>
  <c r="AK1658" i="4"/>
  <c r="AJ1658" i="4"/>
  <c r="AH1658" i="4"/>
  <c r="AG1658" i="4"/>
  <c r="AD1658" i="4"/>
  <c r="AC1658" i="4"/>
  <c r="AB1658" i="4"/>
  <c r="Z1658" i="4"/>
  <c r="V1658" i="4"/>
  <c r="U1658" i="4"/>
  <c r="Q1658" i="4"/>
  <c r="P1658" i="4"/>
  <c r="O1658" i="4"/>
  <c r="AF1658" i="4"/>
  <c r="J1658" i="4"/>
  <c r="B1658" i="4"/>
  <c r="AA1658" i="4"/>
  <c r="I1658" i="4"/>
  <c r="T1658" i="4"/>
  <c r="H1658" i="4"/>
  <c r="S1658" i="4"/>
  <c r="G1658" i="4"/>
  <c r="N1658" i="4"/>
  <c r="F1658" i="4"/>
  <c r="M1658" i="4"/>
  <c r="E1658" i="4"/>
  <c r="L1658" i="4"/>
  <c r="D1658" i="4"/>
  <c r="K1658" i="4"/>
  <c r="C1658" i="4"/>
  <c r="AR1659" i="4"/>
  <c r="AT1658" i="4"/>
  <c r="AS1658" i="4"/>
  <c r="AE1659" i="4" l="1"/>
  <c r="R1659" i="4"/>
  <c r="AL1659" i="4"/>
  <c r="AI1659" i="4"/>
  <c r="Y1659" i="4"/>
  <c r="X1659" i="4"/>
  <c r="W1659" i="4"/>
  <c r="AM1659" i="4"/>
  <c r="AK1659" i="4"/>
  <c r="AJ1659" i="4"/>
  <c r="AH1659" i="4"/>
  <c r="AG1659" i="4"/>
  <c r="AD1659" i="4"/>
  <c r="AC1659" i="4"/>
  <c r="AB1659" i="4"/>
  <c r="Z1659" i="4"/>
  <c r="V1659" i="4"/>
  <c r="U1659" i="4"/>
  <c r="Q1659" i="4"/>
  <c r="P1659" i="4"/>
  <c r="O1659" i="4"/>
  <c r="AA1659" i="4"/>
  <c r="I1659" i="4"/>
  <c r="T1659" i="4"/>
  <c r="H1659" i="4"/>
  <c r="S1659" i="4"/>
  <c r="G1659" i="4"/>
  <c r="N1659" i="4"/>
  <c r="F1659" i="4"/>
  <c r="M1659" i="4"/>
  <c r="E1659" i="4"/>
  <c r="L1659" i="4"/>
  <c r="D1659" i="4"/>
  <c r="K1659" i="4"/>
  <c r="C1659" i="4"/>
  <c r="AF1659" i="4"/>
  <c r="J1659" i="4"/>
  <c r="B1659" i="4"/>
  <c r="AR1660" i="4"/>
  <c r="AT1659" i="4"/>
  <c r="AS1659" i="4"/>
  <c r="AE1660" i="4" l="1"/>
  <c r="R1660" i="4"/>
  <c r="AL1660" i="4"/>
  <c r="AI1660" i="4"/>
  <c r="X1660" i="4"/>
  <c r="W1660" i="4"/>
  <c r="Y1660" i="4"/>
  <c r="AM1660" i="4"/>
  <c r="AK1660" i="4"/>
  <c r="AJ1660" i="4"/>
  <c r="AH1660" i="4"/>
  <c r="AG1660" i="4"/>
  <c r="AD1660" i="4"/>
  <c r="AC1660" i="4"/>
  <c r="AB1660" i="4"/>
  <c r="Z1660" i="4"/>
  <c r="V1660" i="4"/>
  <c r="U1660" i="4"/>
  <c r="Q1660" i="4"/>
  <c r="P1660" i="4"/>
  <c r="O1660" i="4"/>
  <c r="T1660" i="4"/>
  <c r="H1660" i="4"/>
  <c r="S1660" i="4"/>
  <c r="G1660" i="4"/>
  <c r="N1660" i="4"/>
  <c r="F1660" i="4"/>
  <c r="M1660" i="4"/>
  <c r="E1660" i="4"/>
  <c r="L1660" i="4"/>
  <c r="D1660" i="4"/>
  <c r="K1660" i="4"/>
  <c r="C1660" i="4"/>
  <c r="AF1660" i="4"/>
  <c r="J1660" i="4"/>
  <c r="B1660" i="4"/>
  <c r="AA1660" i="4"/>
  <c r="I1660" i="4"/>
  <c r="AR1661" i="4"/>
  <c r="AT1660" i="4"/>
  <c r="AS1660" i="4"/>
  <c r="AE1661" i="4" l="1"/>
  <c r="R1661" i="4"/>
  <c r="AL1661" i="4"/>
  <c r="AI1661" i="4"/>
  <c r="Y1661" i="4"/>
  <c r="X1661" i="4"/>
  <c r="W1661" i="4"/>
  <c r="AK1661" i="4"/>
  <c r="AM1661" i="4"/>
  <c r="AJ1661" i="4"/>
  <c r="AG1661" i="4"/>
  <c r="AH1661" i="4"/>
  <c r="AD1661" i="4"/>
  <c r="AC1661" i="4"/>
  <c r="AB1661" i="4"/>
  <c r="Z1661" i="4"/>
  <c r="V1661" i="4"/>
  <c r="U1661" i="4"/>
  <c r="Q1661" i="4"/>
  <c r="P1661" i="4"/>
  <c r="O1661" i="4"/>
  <c r="S1661" i="4"/>
  <c r="G1661" i="4"/>
  <c r="N1661" i="4"/>
  <c r="F1661" i="4"/>
  <c r="M1661" i="4"/>
  <c r="E1661" i="4"/>
  <c r="L1661" i="4"/>
  <c r="D1661" i="4"/>
  <c r="K1661" i="4"/>
  <c r="C1661" i="4"/>
  <c r="AF1661" i="4"/>
  <c r="J1661" i="4"/>
  <c r="B1661" i="4"/>
  <c r="AA1661" i="4"/>
  <c r="I1661" i="4"/>
  <c r="T1661" i="4"/>
  <c r="H1661" i="4"/>
  <c r="AR1662" i="4"/>
  <c r="AT1661" i="4"/>
  <c r="AS1661" i="4"/>
  <c r="AE1662" i="4" l="1"/>
  <c r="R1662" i="4"/>
  <c r="AL1662" i="4"/>
  <c r="AI1662" i="4"/>
  <c r="Y1662" i="4"/>
  <c r="X1662" i="4"/>
  <c r="W1662" i="4"/>
  <c r="AK1662" i="4"/>
  <c r="AM1662" i="4"/>
  <c r="AJ1662" i="4"/>
  <c r="AH1662" i="4"/>
  <c r="AG1662" i="4"/>
  <c r="AD1662" i="4"/>
  <c r="AC1662" i="4"/>
  <c r="AB1662" i="4"/>
  <c r="Z1662" i="4"/>
  <c r="V1662" i="4"/>
  <c r="U1662" i="4"/>
  <c r="P1662" i="4"/>
  <c r="O1662" i="4"/>
  <c r="Q1662" i="4"/>
  <c r="N1662" i="4"/>
  <c r="F1662" i="4"/>
  <c r="M1662" i="4"/>
  <c r="E1662" i="4"/>
  <c r="L1662" i="4"/>
  <c r="D1662" i="4"/>
  <c r="K1662" i="4"/>
  <c r="C1662" i="4"/>
  <c r="AF1662" i="4"/>
  <c r="J1662" i="4"/>
  <c r="B1662" i="4"/>
  <c r="AA1662" i="4"/>
  <c r="I1662" i="4"/>
  <c r="T1662" i="4"/>
  <c r="H1662" i="4"/>
  <c r="S1662" i="4"/>
  <c r="G1662" i="4"/>
  <c r="AR1663" i="4"/>
  <c r="AT1662" i="4"/>
  <c r="AS1662" i="4"/>
  <c r="AE1663" i="4" l="1"/>
  <c r="R1663" i="4"/>
  <c r="AL1663" i="4"/>
  <c r="AI1663" i="4"/>
  <c r="W1663" i="4"/>
  <c r="X1663" i="4"/>
  <c r="Y1663" i="4"/>
  <c r="AM1663" i="4"/>
  <c r="AK1663" i="4"/>
  <c r="AJ1663" i="4"/>
  <c r="AH1663" i="4"/>
  <c r="AG1663" i="4"/>
  <c r="AD1663" i="4"/>
  <c r="AC1663" i="4"/>
  <c r="AB1663" i="4"/>
  <c r="Z1663" i="4"/>
  <c r="V1663" i="4"/>
  <c r="U1663" i="4"/>
  <c r="Q1663" i="4"/>
  <c r="P1663" i="4"/>
  <c r="O1663" i="4"/>
  <c r="M1663" i="4"/>
  <c r="E1663" i="4"/>
  <c r="L1663" i="4"/>
  <c r="D1663" i="4"/>
  <c r="K1663" i="4"/>
  <c r="C1663" i="4"/>
  <c r="AF1663" i="4"/>
  <c r="J1663" i="4"/>
  <c r="B1663" i="4"/>
  <c r="AA1663" i="4"/>
  <c r="I1663" i="4"/>
  <c r="T1663" i="4"/>
  <c r="H1663" i="4"/>
  <c r="S1663" i="4"/>
  <c r="G1663" i="4"/>
  <c r="N1663" i="4"/>
  <c r="F1663" i="4"/>
  <c r="AR1664" i="4"/>
  <c r="AT1663" i="4"/>
  <c r="AS1663" i="4"/>
  <c r="AE1664" i="4" l="1"/>
  <c r="R1664" i="4"/>
  <c r="AL1664" i="4"/>
  <c r="AI1664" i="4"/>
  <c r="Y1664" i="4"/>
  <c r="X1664" i="4"/>
  <c r="W1664" i="4"/>
  <c r="AM1664" i="4"/>
  <c r="AK1664" i="4"/>
  <c r="AJ1664" i="4"/>
  <c r="AH1664" i="4"/>
  <c r="AG1664" i="4"/>
  <c r="AD1664" i="4"/>
  <c r="AC1664" i="4"/>
  <c r="AB1664" i="4"/>
  <c r="Z1664" i="4"/>
  <c r="V1664" i="4"/>
  <c r="U1664" i="4"/>
  <c r="Q1664" i="4"/>
  <c r="P1664" i="4"/>
  <c r="O1664" i="4"/>
  <c r="L1664" i="4"/>
  <c r="D1664" i="4"/>
  <c r="K1664" i="4"/>
  <c r="C1664" i="4"/>
  <c r="AF1664" i="4"/>
  <c r="J1664" i="4"/>
  <c r="B1664" i="4"/>
  <c r="AA1664" i="4"/>
  <c r="I1664" i="4"/>
  <c r="T1664" i="4"/>
  <c r="H1664" i="4"/>
  <c r="S1664" i="4"/>
  <c r="G1664" i="4"/>
  <c r="N1664" i="4"/>
  <c r="F1664" i="4"/>
  <c r="M1664" i="4"/>
  <c r="E1664" i="4"/>
  <c r="AR1665" i="4"/>
  <c r="AT1664" i="4"/>
  <c r="AS1664" i="4"/>
  <c r="AE1665" i="4" l="1"/>
  <c r="R1665" i="4"/>
  <c r="AL1665" i="4"/>
  <c r="AI1665" i="4"/>
  <c r="Y1665" i="4"/>
  <c r="X1665" i="4"/>
  <c r="W1665" i="4"/>
  <c r="AM1665" i="4"/>
  <c r="AK1665" i="4"/>
  <c r="AJ1665" i="4"/>
  <c r="AH1665" i="4"/>
  <c r="AG1665" i="4"/>
  <c r="AD1665" i="4"/>
  <c r="AC1665" i="4"/>
  <c r="AB1665" i="4"/>
  <c r="Z1665" i="4"/>
  <c r="V1665" i="4"/>
  <c r="U1665" i="4"/>
  <c r="Q1665" i="4"/>
  <c r="P1665" i="4"/>
  <c r="O1665" i="4"/>
  <c r="K1665" i="4"/>
  <c r="C1665" i="4"/>
  <c r="AF1665" i="4"/>
  <c r="J1665" i="4"/>
  <c r="B1665" i="4"/>
  <c r="AA1665" i="4"/>
  <c r="I1665" i="4"/>
  <c r="T1665" i="4"/>
  <c r="H1665" i="4"/>
  <c r="S1665" i="4"/>
  <c r="G1665" i="4"/>
  <c r="N1665" i="4"/>
  <c r="F1665" i="4"/>
  <c r="M1665" i="4"/>
  <c r="E1665" i="4"/>
  <c r="L1665" i="4"/>
  <c r="D1665" i="4"/>
  <c r="AR1666" i="4"/>
  <c r="AT1665" i="4"/>
  <c r="AS1665" i="4"/>
  <c r="AE1666" i="4" l="1"/>
  <c r="R1666" i="4"/>
  <c r="AL1666" i="4"/>
  <c r="AI1666" i="4"/>
  <c r="Y1666" i="4"/>
  <c r="W1666" i="4"/>
  <c r="X1666" i="4"/>
  <c r="AM1666" i="4"/>
  <c r="AK1666" i="4"/>
  <c r="AJ1666" i="4"/>
  <c r="AH1666" i="4"/>
  <c r="AG1666" i="4"/>
  <c r="AD1666" i="4"/>
  <c r="AC1666" i="4"/>
  <c r="AB1666" i="4"/>
  <c r="Z1666" i="4"/>
  <c r="V1666" i="4"/>
  <c r="U1666" i="4"/>
  <c r="Q1666" i="4"/>
  <c r="P1666" i="4"/>
  <c r="O1666" i="4"/>
  <c r="AF1666" i="4"/>
  <c r="J1666" i="4"/>
  <c r="B1666" i="4"/>
  <c r="AA1666" i="4"/>
  <c r="I1666" i="4"/>
  <c r="T1666" i="4"/>
  <c r="H1666" i="4"/>
  <c r="S1666" i="4"/>
  <c r="G1666" i="4"/>
  <c r="N1666" i="4"/>
  <c r="F1666" i="4"/>
  <c r="M1666" i="4"/>
  <c r="E1666" i="4"/>
  <c r="L1666" i="4"/>
  <c r="D1666" i="4"/>
  <c r="K1666" i="4"/>
  <c r="C1666" i="4"/>
  <c r="AR1667" i="4"/>
  <c r="AT1666" i="4"/>
  <c r="AS1666" i="4"/>
  <c r="AE1667" i="4" l="1"/>
  <c r="R1667" i="4"/>
  <c r="AL1667" i="4"/>
  <c r="AI1667" i="4"/>
  <c r="Y1667" i="4"/>
  <c r="X1667" i="4"/>
  <c r="W1667" i="4"/>
  <c r="AM1667" i="4"/>
  <c r="AK1667" i="4"/>
  <c r="AJ1667" i="4"/>
  <c r="AH1667" i="4"/>
  <c r="AG1667" i="4"/>
  <c r="AD1667" i="4"/>
  <c r="AC1667" i="4"/>
  <c r="AB1667" i="4"/>
  <c r="Z1667" i="4"/>
  <c r="V1667" i="4"/>
  <c r="U1667" i="4"/>
  <c r="Q1667" i="4"/>
  <c r="P1667" i="4"/>
  <c r="O1667" i="4"/>
  <c r="AA1667" i="4"/>
  <c r="I1667" i="4"/>
  <c r="T1667" i="4"/>
  <c r="H1667" i="4"/>
  <c r="S1667" i="4"/>
  <c r="G1667" i="4"/>
  <c r="N1667" i="4"/>
  <c r="F1667" i="4"/>
  <c r="M1667" i="4"/>
  <c r="E1667" i="4"/>
  <c r="L1667" i="4"/>
  <c r="D1667" i="4"/>
  <c r="K1667" i="4"/>
  <c r="C1667" i="4"/>
  <c r="AF1667" i="4"/>
  <c r="J1667" i="4"/>
  <c r="B1667" i="4"/>
  <c r="AR1668" i="4"/>
  <c r="AT1667" i="4"/>
  <c r="AS1667" i="4"/>
  <c r="AE1668" i="4" l="1"/>
  <c r="R1668" i="4"/>
  <c r="AL1668" i="4"/>
  <c r="AI1668" i="4"/>
  <c r="X1668" i="4"/>
  <c r="W1668" i="4"/>
  <c r="Y1668" i="4"/>
  <c r="AM1668" i="4"/>
  <c r="AK1668" i="4"/>
  <c r="AJ1668" i="4"/>
  <c r="AH1668" i="4"/>
  <c r="AG1668" i="4"/>
  <c r="AD1668" i="4"/>
  <c r="AC1668" i="4"/>
  <c r="AB1668" i="4"/>
  <c r="Z1668" i="4"/>
  <c r="V1668" i="4"/>
  <c r="U1668" i="4"/>
  <c r="Q1668" i="4"/>
  <c r="P1668" i="4"/>
  <c r="O1668" i="4"/>
  <c r="T1668" i="4"/>
  <c r="H1668" i="4"/>
  <c r="S1668" i="4"/>
  <c r="G1668" i="4"/>
  <c r="N1668" i="4"/>
  <c r="F1668" i="4"/>
  <c r="M1668" i="4"/>
  <c r="E1668" i="4"/>
  <c r="L1668" i="4"/>
  <c r="D1668" i="4"/>
  <c r="K1668" i="4"/>
  <c r="C1668" i="4"/>
  <c r="AF1668" i="4"/>
  <c r="J1668" i="4"/>
  <c r="B1668" i="4"/>
  <c r="AA1668" i="4"/>
  <c r="I1668" i="4"/>
  <c r="AR1669" i="4"/>
  <c r="AT1668" i="4"/>
  <c r="AS1668" i="4"/>
  <c r="AE1669" i="4" l="1"/>
  <c r="R1669" i="4"/>
  <c r="AL1669" i="4"/>
  <c r="AI1669" i="4"/>
  <c r="Y1669" i="4"/>
  <c r="X1669" i="4"/>
  <c r="W1669" i="4"/>
  <c r="AK1669" i="4"/>
  <c r="AM1669" i="4"/>
  <c r="AJ1669" i="4"/>
  <c r="AG1669" i="4"/>
  <c r="AH1669" i="4"/>
  <c r="AD1669" i="4"/>
  <c r="AC1669" i="4"/>
  <c r="AB1669" i="4"/>
  <c r="Z1669" i="4"/>
  <c r="V1669" i="4"/>
  <c r="U1669" i="4"/>
  <c r="Q1669" i="4"/>
  <c r="P1669" i="4"/>
  <c r="O1669" i="4"/>
  <c r="S1669" i="4"/>
  <c r="G1669" i="4"/>
  <c r="N1669" i="4"/>
  <c r="F1669" i="4"/>
  <c r="M1669" i="4"/>
  <c r="E1669" i="4"/>
  <c r="L1669" i="4"/>
  <c r="D1669" i="4"/>
  <c r="K1669" i="4"/>
  <c r="C1669" i="4"/>
  <c r="AF1669" i="4"/>
  <c r="J1669" i="4"/>
  <c r="B1669" i="4"/>
  <c r="AA1669" i="4"/>
  <c r="I1669" i="4"/>
  <c r="T1669" i="4"/>
  <c r="H1669" i="4"/>
  <c r="AR1670" i="4"/>
  <c r="AT1669" i="4"/>
  <c r="AS1669" i="4"/>
  <c r="AE1670" i="4" l="1"/>
  <c r="R1670" i="4"/>
  <c r="AL1670" i="4"/>
  <c r="AI1670" i="4"/>
  <c r="Y1670" i="4"/>
  <c r="X1670" i="4"/>
  <c r="W1670" i="4"/>
  <c r="AK1670" i="4"/>
  <c r="AM1670" i="4"/>
  <c r="AJ1670" i="4"/>
  <c r="AH1670" i="4"/>
  <c r="AG1670" i="4"/>
  <c r="AD1670" i="4"/>
  <c r="AC1670" i="4"/>
  <c r="AB1670" i="4"/>
  <c r="Z1670" i="4"/>
  <c r="V1670" i="4"/>
  <c r="U1670" i="4"/>
  <c r="P1670" i="4"/>
  <c r="O1670" i="4"/>
  <c r="Q1670" i="4"/>
  <c r="N1670" i="4"/>
  <c r="F1670" i="4"/>
  <c r="M1670" i="4"/>
  <c r="E1670" i="4"/>
  <c r="L1670" i="4"/>
  <c r="D1670" i="4"/>
  <c r="K1670" i="4"/>
  <c r="C1670" i="4"/>
  <c r="AF1670" i="4"/>
  <c r="J1670" i="4"/>
  <c r="B1670" i="4"/>
  <c r="AA1670" i="4"/>
  <c r="I1670" i="4"/>
  <c r="T1670" i="4"/>
  <c r="H1670" i="4"/>
  <c r="S1670" i="4"/>
  <c r="G1670" i="4"/>
  <c r="AR1671" i="4"/>
  <c r="AT1670" i="4"/>
  <c r="AS1670" i="4"/>
  <c r="AE1671" i="4" l="1"/>
  <c r="R1671" i="4"/>
  <c r="AL1671" i="4"/>
  <c r="AI1671" i="4"/>
  <c r="W1671" i="4"/>
  <c r="X1671" i="4"/>
  <c r="Y1671" i="4"/>
  <c r="AM1671" i="4"/>
  <c r="AK1671" i="4"/>
  <c r="AJ1671" i="4"/>
  <c r="AH1671" i="4"/>
  <c r="AG1671" i="4"/>
  <c r="AD1671" i="4"/>
  <c r="AC1671" i="4"/>
  <c r="AB1671" i="4"/>
  <c r="Z1671" i="4"/>
  <c r="V1671" i="4"/>
  <c r="U1671" i="4"/>
  <c r="Q1671" i="4"/>
  <c r="P1671" i="4"/>
  <c r="O1671" i="4"/>
  <c r="M1671" i="4"/>
  <c r="E1671" i="4"/>
  <c r="L1671" i="4"/>
  <c r="D1671" i="4"/>
  <c r="K1671" i="4"/>
  <c r="C1671" i="4"/>
  <c r="AF1671" i="4"/>
  <c r="J1671" i="4"/>
  <c r="B1671" i="4"/>
  <c r="AA1671" i="4"/>
  <c r="I1671" i="4"/>
  <c r="T1671" i="4"/>
  <c r="H1671" i="4"/>
  <c r="S1671" i="4"/>
  <c r="G1671" i="4"/>
  <c r="N1671" i="4"/>
  <c r="F1671" i="4"/>
  <c r="AR1672" i="4"/>
  <c r="AT1671" i="4"/>
  <c r="AS1671" i="4"/>
  <c r="AE1672" i="4" l="1"/>
  <c r="R1672" i="4"/>
  <c r="AL1672" i="4"/>
  <c r="AI1672" i="4"/>
  <c r="Y1672" i="4"/>
  <c r="X1672" i="4"/>
  <c r="W1672" i="4"/>
  <c r="AM1672" i="4"/>
  <c r="AK1672" i="4"/>
  <c r="AJ1672" i="4"/>
  <c r="AH1672" i="4"/>
  <c r="AG1672" i="4"/>
  <c r="AD1672" i="4"/>
  <c r="AC1672" i="4"/>
  <c r="AB1672" i="4"/>
  <c r="Z1672" i="4"/>
  <c r="V1672" i="4"/>
  <c r="U1672" i="4"/>
  <c r="Q1672" i="4"/>
  <c r="P1672" i="4"/>
  <c r="O1672" i="4"/>
  <c r="L1672" i="4"/>
  <c r="D1672" i="4"/>
  <c r="K1672" i="4"/>
  <c r="C1672" i="4"/>
  <c r="AF1672" i="4"/>
  <c r="J1672" i="4"/>
  <c r="B1672" i="4"/>
  <c r="AA1672" i="4"/>
  <c r="I1672" i="4"/>
  <c r="T1672" i="4"/>
  <c r="H1672" i="4"/>
  <c r="S1672" i="4"/>
  <c r="G1672" i="4"/>
  <c r="N1672" i="4"/>
  <c r="F1672" i="4"/>
  <c r="M1672" i="4"/>
  <c r="E1672" i="4"/>
  <c r="AR1673" i="4"/>
  <c r="AT1672" i="4"/>
  <c r="AS1672" i="4"/>
  <c r="AE1673" i="4" l="1"/>
  <c r="R1673" i="4"/>
  <c r="AL1673" i="4"/>
  <c r="AI1673" i="4"/>
  <c r="Y1673" i="4"/>
  <c r="X1673" i="4"/>
  <c r="W1673" i="4"/>
  <c r="AM1673" i="4"/>
  <c r="AK1673" i="4"/>
  <c r="AJ1673" i="4"/>
  <c r="AH1673" i="4"/>
  <c r="AG1673" i="4"/>
  <c r="AD1673" i="4"/>
  <c r="AC1673" i="4"/>
  <c r="AB1673" i="4"/>
  <c r="Z1673" i="4"/>
  <c r="V1673" i="4"/>
  <c r="U1673" i="4"/>
  <c r="Q1673" i="4"/>
  <c r="P1673" i="4"/>
  <c r="O1673" i="4"/>
  <c r="K1673" i="4"/>
  <c r="C1673" i="4"/>
  <c r="AF1673" i="4"/>
  <c r="J1673" i="4"/>
  <c r="B1673" i="4"/>
  <c r="AA1673" i="4"/>
  <c r="I1673" i="4"/>
  <c r="T1673" i="4"/>
  <c r="H1673" i="4"/>
  <c r="S1673" i="4"/>
  <c r="G1673" i="4"/>
  <c r="N1673" i="4"/>
  <c r="F1673" i="4"/>
  <c r="M1673" i="4"/>
  <c r="E1673" i="4"/>
  <c r="L1673" i="4"/>
  <c r="D1673" i="4"/>
  <c r="AR1674" i="4"/>
  <c r="AT1673" i="4"/>
  <c r="AS1673" i="4"/>
  <c r="AE1674" i="4" l="1"/>
  <c r="R1674" i="4"/>
  <c r="AL1674" i="4"/>
  <c r="AI1674" i="4"/>
  <c r="Y1674" i="4"/>
  <c r="W1674" i="4"/>
  <c r="X1674" i="4"/>
  <c r="AM1674" i="4"/>
  <c r="AK1674" i="4"/>
  <c r="AJ1674" i="4"/>
  <c r="AH1674" i="4"/>
  <c r="AG1674" i="4"/>
  <c r="AD1674" i="4"/>
  <c r="AC1674" i="4"/>
  <c r="AB1674" i="4"/>
  <c r="Z1674" i="4"/>
  <c r="V1674" i="4"/>
  <c r="U1674" i="4"/>
  <c r="Q1674" i="4"/>
  <c r="P1674" i="4"/>
  <c r="O1674" i="4"/>
  <c r="AF1674" i="4"/>
  <c r="J1674" i="4"/>
  <c r="B1674" i="4"/>
  <c r="AA1674" i="4"/>
  <c r="I1674" i="4"/>
  <c r="T1674" i="4"/>
  <c r="H1674" i="4"/>
  <c r="S1674" i="4"/>
  <c r="G1674" i="4"/>
  <c r="N1674" i="4"/>
  <c r="F1674" i="4"/>
  <c r="M1674" i="4"/>
  <c r="E1674" i="4"/>
  <c r="L1674" i="4"/>
  <c r="D1674" i="4"/>
  <c r="K1674" i="4"/>
  <c r="C1674" i="4"/>
  <c r="AR1675" i="4"/>
  <c r="AT1674" i="4"/>
  <c r="AS1674" i="4"/>
  <c r="AE1675" i="4" l="1"/>
  <c r="R1675" i="4"/>
  <c r="AL1675" i="4"/>
  <c r="AI1675" i="4"/>
  <c r="Y1675" i="4"/>
  <c r="X1675" i="4"/>
  <c r="W1675" i="4"/>
  <c r="AM1675" i="4"/>
  <c r="AK1675" i="4"/>
  <c r="AJ1675" i="4"/>
  <c r="AH1675" i="4"/>
  <c r="AG1675" i="4"/>
  <c r="AD1675" i="4"/>
  <c r="AC1675" i="4"/>
  <c r="AB1675" i="4"/>
  <c r="Z1675" i="4"/>
  <c r="V1675" i="4"/>
  <c r="U1675" i="4"/>
  <c r="Q1675" i="4"/>
  <c r="P1675" i="4"/>
  <c r="O1675" i="4"/>
  <c r="AA1675" i="4"/>
  <c r="I1675" i="4"/>
  <c r="T1675" i="4"/>
  <c r="H1675" i="4"/>
  <c r="S1675" i="4"/>
  <c r="G1675" i="4"/>
  <c r="N1675" i="4"/>
  <c r="F1675" i="4"/>
  <c r="M1675" i="4"/>
  <c r="E1675" i="4"/>
  <c r="L1675" i="4"/>
  <c r="D1675" i="4"/>
  <c r="K1675" i="4"/>
  <c r="C1675" i="4"/>
  <c r="AF1675" i="4"/>
  <c r="J1675" i="4"/>
  <c r="B1675" i="4"/>
  <c r="AR1676" i="4"/>
  <c r="AT1675" i="4"/>
  <c r="AS1675" i="4"/>
  <c r="AE1676" i="4" l="1"/>
  <c r="R1676" i="4"/>
  <c r="AL1676" i="4"/>
  <c r="AI1676" i="4"/>
  <c r="X1676" i="4"/>
  <c r="W1676" i="4"/>
  <c r="Y1676" i="4"/>
  <c r="AM1676" i="4"/>
  <c r="AK1676" i="4"/>
  <c r="AJ1676" i="4"/>
  <c r="AH1676" i="4"/>
  <c r="AG1676" i="4"/>
  <c r="AD1676" i="4"/>
  <c r="AC1676" i="4"/>
  <c r="AB1676" i="4"/>
  <c r="Z1676" i="4"/>
  <c r="V1676" i="4"/>
  <c r="U1676" i="4"/>
  <c r="Q1676" i="4"/>
  <c r="P1676" i="4"/>
  <c r="O1676" i="4"/>
  <c r="T1676" i="4"/>
  <c r="H1676" i="4"/>
  <c r="S1676" i="4"/>
  <c r="G1676" i="4"/>
  <c r="N1676" i="4"/>
  <c r="F1676" i="4"/>
  <c r="M1676" i="4"/>
  <c r="E1676" i="4"/>
  <c r="L1676" i="4"/>
  <c r="D1676" i="4"/>
  <c r="K1676" i="4"/>
  <c r="C1676" i="4"/>
  <c r="AF1676" i="4"/>
  <c r="J1676" i="4"/>
  <c r="B1676" i="4"/>
  <c r="AA1676" i="4"/>
  <c r="I1676" i="4"/>
  <c r="AR1677" i="4"/>
  <c r="AT1676" i="4"/>
  <c r="AS1676" i="4"/>
  <c r="AE1677" i="4" l="1"/>
  <c r="R1677" i="4"/>
  <c r="AL1677" i="4"/>
  <c r="AI1677" i="4"/>
  <c r="Y1677" i="4"/>
  <c r="X1677" i="4"/>
  <c r="W1677" i="4"/>
  <c r="AM1677" i="4"/>
  <c r="AK1677" i="4"/>
  <c r="AJ1677" i="4"/>
  <c r="AG1677" i="4"/>
  <c r="AH1677" i="4"/>
  <c r="AD1677" i="4"/>
  <c r="AC1677" i="4"/>
  <c r="AB1677" i="4"/>
  <c r="Z1677" i="4"/>
  <c r="V1677" i="4"/>
  <c r="U1677" i="4"/>
  <c r="Q1677" i="4"/>
  <c r="P1677" i="4"/>
  <c r="O1677" i="4"/>
  <c r="S1677" i="4"/>
  <c r="G1677" i="4"/>
  <c r="N1677" i="4"/>
  <c r="F1677" i="4"/>
  <c r="M1677" i="4"/>
  <c r="E1677" i="4"/>
  <c r="L1677" i="4"/>
  <c r="D1677" i="4"/>
  <c r="K1677" i="4"/>
  <c r="C1677" i="4"/>
  <c r="AF1677" i="4"/>
  <c r="J1677" i="4"/>
  <c r="B1677" i="4"/>
  <c r="AA1677" i="4"/>
  <c r="I1677" i="4"/>
  <c r="T1677" i="4"/>
  <c r="H1677" i="4"/>
  <c r="AR1678" i="4"/>
  <c r="AT1677" i="4"/>
  <c r="AS1677" i="4"/>
  <c r="AE1678" i="4" l="1"/>
  <c r="R1678" i="4"/>
  <c r="AL1678" i="4"/>
  <c r="AI1678" i="4"/>
  <c r="Y1678" i="4"/>
  <c r="X1678" i="4"/>
  <c r="W1678" i="4"/>
  <c r="AM1678" i="4"/>
  <c r="AK1678" i="4"/>
  <c r="AJ1678" i="4"/>
  <c r="AH1678" i="4"/>
  <c r="AG1678" i="4"/>
  <c r="AD1678" i="4"/>
  <c r="AC1678" i="4"/>
  <c r="AB1678" i="4"/>
  <c r="Z1678" i="4"/>
  <c r="V1678" i="4"/>
  <c r="U1678" i="4"/>
  <c r="P1678" i="4"/>
  <c r="O1678" i="4"/>
  <c r="Q1678" i="4"/>
  <c r="N1678" i="4"/>
  <c r="F1678" i="4"/>
  <c r="M1678" i="4"/>
  <c r="E1678" i="4"/>
  <c r="L1678" i="4"/>
  <c r="D1678" i="4"/>
  <c r="K1678" i="4"/>
  <c r="C1678" i="4"/>
  <c r="AF1678" i="4"/>
  <c r="J1678" i="4"/>
  <c r="B1678" i="4"/>
  <c r="AA1678" i="4"/>
  <c r="I1678" i="4"/>
  <c r="T1678" i="4"/>
  <c r="H1678" i="4"/>
  <c r="S1678" i="4"/>
  <c r="G1678" i="4"/>
  <c r="AR1679" i="4"/>
  <c r="AT1678" i="4"/>
  <c r="AS1678" i="4"/>
  <c r="AE1679" i="4" l="1"/>
  <c r="R1679" i="4"/>
  <c r="AL1679" i="4"/>
  <c r="AI1679" i="4"/>
  <c r="W1679" i="4"/>
  <c r="X1679" i="4"/>
  <c r="Y1679" i="4"/>
  <c r="AM1679" i="4"/>
  <c r="AK1679" i="4"/>
  <c r="AJ1679" i="4"/>
  <c r="AH1679" i="4"/>
  <c r="AG1679" i="4"/>
  <c r="AD1679" i="4"/>
  <c r="AC1679" i="4"/>
  <c r="AB1679" i="4"/>
  <c r="Z1679" i="4"/>
  <c r="V1679" i="4"/>
  <c r="U1679" i="4"/>
  <c r="Q1679" i="4"/>
  <c r="P1679" i="4"/>
  <c r="O1679" i="4"/>
  <c r="M1679" i="4"/>
  <c r="E1679" i="4"/>
  <c r="L1679" i="4"/>
  <c r="D1679" i="4"/>
  <c r="K1679" i="4"/>
  <c r="C1679" i="4"/>
  <c r="AF1679" i="4"/>
  <c r="J1679" i="4"/>
  <c r="B1679" i="4"/>
  <c r="AA1679" i="4"/>
  <c r="I1679" i="4"/>
  <c r="T1679" i="4"/>
  <c r="H1679" i="4"/>
  <c r="S1679" i="4"/>
  <c r="G1679" i="4"/>
  <c r="N1679" i="4"/>
  <c r="F1679" i="4"/>
  <c r="AR1680" i="4"/>
  <c r="AT1679" i="4"/>
  <c r="AS1679" i="4"/>
  <c r="AE1680" i="4" l="1"/>
  <c r="R1680" i="4"/>
  <c r="AL1680" i="4"/>
  <c r="AI1680" i="4"/>
  <c r="Y1680" i="4"/>
  <c r="X1680" i="4"/>
  <c r="W1680" i="4"/>
  <c r="AM1680" i="4"/>
  <c r="AK1680" i="4"/>
  <c r="AJ1680" i="4"/>
  <c r="AH1680" i="4"/>
  <c r="AG1680" i="4"/>
  <c r="AD1680" i="4"/>
  <c r="AC1680" i="4"/>
  <c r="AB1680" i="4"/>
  <c r="Z1680" i="4"/>
  <c r="V1680" i="4"/>
  <c r="U1680" i="4"/>
  <c r="Q1680" i="4"/>
  <c r="P1680" i="4"/>
  <c r="O1680" i="4"/>
  <c r="L1680" i="4"/>
  <c r="D1680" i="4"/>
  <c r="K1680" i="4"/>
  <c r="C1680" i="4"/>
  <c r="AF1680" i="4"/>
  <c r="J1680" i="4"/>
  <c r="B1680" i="4"/>
  <c r="AA1680" i="4"/>
  <c r="I1680" i="4"/>
  <c r="T1680" i="4"/>
  <c r="H1680" i="4"/>
  <c r="S1680" i="4"/>
  <c r="G1680" i="4"/>
  <c r="N1680" i="4"/>
  <c r="F1680" i="4"/>
  <c r="M1680" i="4"/>
  <c r="E1680" i="4"/>
  <c r="AR1681" i="4"/>
  <c r="AT1680" i="4"/>
  <c r="AS1680" i="4"/>
  <c r="AE1681" i="4" l="1"/>
  <c r="R1681" i="4"/>
  <c r="AL1681" i="4"/>
  <c r="AI1681" i="4"/>
  <c r="Y1681" i="4"/>
  <c r="X1681" i="4"/>
  <c r="W1681" i="4"/>
  <c r="AM1681" i="4"/>
  <c r="AK1681" i="4"/>
  <c r="AJ1681" i="4"/>
  <c r="AH1681" i="4"/>
  <c r="AG1681" i="4"/>
  <c r="AD1681" i="4"/>
  <c r="AC1681" i="4"/>
  <c r="AB1681" i="4"/>
  <c r="Z1681" i="4"/>
  <c r="V1681" i="4"/>
  <c r="U1681" i="4"/>
  <c r="Q1681" i="4"/>
  <c r="P1681" i="4"/>
  <c r="O1681" i="4"/>
  <c r="K1681" i="4"/>
  <c r="C1681" i="4"/>
  <c r="AF1681" i="4"/>
  <c r="J1681" i="4"/>
  <c r="B1681" i="4"/>
  <c r="AA1681" i="4"/>
  <c r="I1681" i="4"/>
  <c r="T1681" i="4"/>
  <c r="H1681" i="4"/>
  <c r="S1681" i="4"/>
  <c r="G1681" i="4"/>
  <c r="N1681" i="4"/>
  <c r="F1681" i="4"/>
  <c r="M1681" i="4"/>
  <c r="E1681" i="4"/>
  <c r="L1681" i="4"/>
  <c r="D1681" i="4"/>
  <c r="AR1682" i="4"/>
  <c r="AT1681" i="4"/>
  <c r="AS1681" i="4"/>
  <c r="AE1682" i="4" l="1"/>
  <c r="R1682" i="4"/>
  <c r="AL1682" i="4"/>
  <c r="AI1682" i="4"/>
  <c r="Y1682" i="4"/>
  <c r="W1682" i="4"/>
  <c r="X1682" i="4"/>
  <c r="AM1682" i="4"/>
  <c r="AK1682" i="4"/>
  <c r="AJ1682" i="4"/>
  <c r="AH1682" i="4"/>
  <c r="AG1682" i="4"/>
  <c r="AD1682" i="4"/>
  <c r="AC1682" i="4"/>
  <c r="AB1682" i="4"/>
  <c r="Z1682" i="4"/>
  <c r="V1682" i="4"/>
  <c r="U1682" i="4"/>
  <c r="Q1682" i="4"/>
  <c r="P1682" i="4"/>
  <c r="O1682" i="4"/>
  <c r="AF1682" i="4"/>
  <c r="J1682" i="4"/>
  <c r="B1682" i="4"/>
  <c r="AA1682" i="4"/>
  <c r="I1682" i="4"/>
  <c r="T1682" i="4"/>
  <c r="H1682" i="4"/>
  <c r="S1682" i="4"/>
  <c r="G1682" i="4"/>
  <c r="N1682" i="4"/>
  <c r="F1682" i="4"/>
  <c r="M1682" i="4"/>
  <c r="E1682" i="4"/>
  <c r="L1682" i="4"/>
  <c r="D1682" i="4"/>
  <c r="K1682" i="4"/>
  <c r="C1682" i="4"/>
  <c r="AR1683" i="4"/>
  <c r="AT1682" i="4"/>
  <c r="AS1682" i="4"/>
  <c r="AE1683" i="4" l="1"/>
  <c r="R1683" i="4"/>
  <c r="AL1683" i="4"/>
  <c r="AI1683" i="4"/>
  <c r="Y1683" i="4"/>
  <c r="X1683" i="4"/>
  <c r="W1683" i="4"/>
  <c r="AM1683" i="4"/>
  <c r="AK1683" i="4"/>
  <c r="AJ1683" i="4"/>
  <c r="AH1683" i="4"/>
  <c r="AG1683" i="4"/>
  <c r="AD1683" i="4"/>
  <c r="AC1683" i="4"/>
  <c r="AB1683" i="4"/>
  <c r="Z1683" i="4"/>
  <c r="V1683" i="4"/>
  <c r="U1683" i="4"/>
  <c r="Q1683" i="4"/>
  <c r="P1683" i="4"/>
  <c r="O1683" i="4"/>
  <c r="AA1683" i="4"/>
  <c r="I1683" i="4"/>
  <c r="T1683" i="4"/>
  <c r="H1683" i="4"/>
  <c r="S1683" i="4"/>
  <c r="G1683" i="4"/>
  <c r="N1683" i="4"/>
  <c r="F1683" i="4"/>
  <c r="M1683" i="4"/>
  <c r="E1683" i="4"/>
  <c r="L1683" i="4"/>
  <c r="D1683" i="4"/>
  <c r="K1683" i="4"/>
  <c r="C1683" i="4"/>
  <c r="AF1683" i="4"/>
  <c r="J1683" i="4"/>
  <c r="B1683" i="4"/>
  <c r="AR1684" i="4"/>
  <c r="AT1683" i="4"/>
  <c r="AS1683" i="4"/>
  <c r="AE1684" i="4" l="1"/>
  <c r="R1684" i="4"/>
  <c r="AL1684" i="4"/>
  <c r="AI1684" i="4"/>
  <c r="X1684" i="4"/>
  <c r="W1684" i="4"/>
  <c r="Y1684" i="4"/>
  <c r="AM1684" i="4"/>
  <c r="AK1684" i="4"/>
  <c r="AJ1684" i="4"/>
  <c r="AH1684" i="4"/>
  <c r="AG1684" i="4"/>
  <c r="AD1684" i="4"/>
  <c r="AC1684" i="4"/>
  <c r="AB1684" i="4"/>
  <c r="Z1684" i="4"/>
  <c r="V1684" i="4"/>
  <c r="U1684" i="4"/>
  <c r="Q1684" i="4"/>
  <c r="P1684" i="4"/>
  <c r="O1684" i="4"/>
  <c r="T1684" i="4"/>
  <c r="H1684" i="4"/>
  <c r="S1684" i="4"/>
  <c r="G1684" i="4"/>
  <c r="N1684" i="4"/>
  <c r="F1684" i="4"/>
  <c r="M1684" i="4"/>
  <c r="E1684" i="4"/>
  <c r="L1684" i="4"/>
  <c r="D1684" i="4"/>
  <c r="K1684" i="4"/>
  <c r="C1684" i="4"/>
  <c r="AF1684" i="4"/>
  <c r="J1684" i="4"/>
  <c r="B1684" i="4"/>
  <c r="AA1684" i="4"/>
  <c r="I1684" i="4"/>
  <c r="AR1685" i="4"/>
  <c r="AT1684" i="4"/>
  <c r="AS1684" i="4"/>
  <c r="AE1685" i="4" l="1"/>
  <c r="R1685" i="4"/>
  <c r="AL1685" i="4"/>
  <c r="AI1685" i="4"/>
  <c r="Y1685" i="4"/>
  <c r="X1685" i="4"/>
  <c r="W1685" i="4"/>
  <c r="AM1685" i="4"/>
  <c r="AK1685" i="4"/>
  <c r="AJ1685" i="4"/>
  <c r="AH1685" i="4"/>
  <c r="AG1685" i="4"/>
  <c r="AD1685" i="4"/>
  <c r="AC1685" i="4"/>
  <c r="AB1685" i="4"/>
  <c r="Z1685" i="4"/>
  <c r="V1685" i="4"/>
  <c r="U1685" i="4"/>
  <c r="Q1685" i="4"/>
  <c r="P1685" i="4"/>
  <c r="O1685" i="4"/>
  <c r="S1685" i="4"/>
  <c r="G1685" i="4"/>
  <c r="N1685" i="4"/>
  <c r="F1685" i="4"/>
  <c r="M1685" i="4"/>
  <c r="E1685" i="4"/>
  <c r="L1685" i="4"/>
  <c r="D1685" i="4"/>
  <c r="K1685" i="4"/>
  <c r="C1685" i="4"/>
  <c r="AF1685" i="4"/>
  <c r="J1685" i="4"/>
  <c r="B1685" i="4"/>
  <c r="AA1685" i="4"/>
  <c r="I1685" i="4"/>
  <c r="T1685" i="4"/>
  <c r="H1685" i="4"/>
  <c r="AR1686" i="4"/>
  <c r="AT1685" i="4"/>
  <c r="AS1685" i="4"/>
  <c r="AE1686" i="4" l="1"/>
  <c r="R1686" i="4"/>
  <c r="AL1686" i="4"/>
  <c r="AI1686" i="4"/>
  <c r="Y1686" i="4"/>
  <c r="X1686" i="4"/>
  <c r="W1686" i="4"/>
  <c r="AM1686" i="4"/>
  <c r="AK1686" i="4"/>
  <c r="AJ1686" i="4"/>
  <c r="AH1686" i="4"/>
  <c r="AG1686" i="4"/>
  <c r="AD1686" i="4"/>
  <c r="AC1686" i="4"/>
  <c r="AB1686" i="4"/>
  <c r="Z1686" i="4"/>
  <c r="V1686" i="4"/>
  <c r="U1686" i="4"/>
  <c r="P1686" i="4"/>
  <c r="O1686" i="4"/>
  <c r="Q1686" i="4"/>
  <c r="N1686" i="4"/>
  <c r="F1686" i="4"/>
  <c r="M1686" i="4"/>
  <c r="E1686" i="4"/>
  <c r="L1686" i="4"/>
  <c r="D1686" i="4"/>
  <c r="K1686" i="4"/>
  <c r="C1686" i="4"/>
  <c r="AF1686" i="4"/>
  <c r="J1686" i="4"/>
  <c r="B1686" i="4"/>
  <c r="AA1686" i="4"/>
  <c r="I1686" i="4"/>
  <c r="T1686" i="4"/>
  <c r="H1686" i="4"/>
  <c r="S1686" i="4"/>
  <c r="G1686" i="4"/>
  <c r="AR1687" i="4"/>
  <c r="AT1686" i="4"/>
  <c r="AS1686" i="4"/>
  <c r="AE1687" i="4" l="1"/>
  <c r="R1687" i="4"/>
  <c r="AL1687" i="4"/>
  <c r="AI1687" i="4"/>
  <c r="W1687" i="4"/>
  <c r="X1687" i="4"/>
  <c r="Y1687" i="4"/>
  <c r="AM1687" i="4"/>
  <c r="AK1687" i="4"/>
  <c r="AJ1687" i="4"/>
  <c r="AH1687" i="4"/>
  <c r="AG1687" i="4"/>
  <c r="AD1687" i="4"/>
  <c r="AC1687" i="4"/>
  <c r="AB1687" i="4"/>
  <c r="Z1687" i="4"/>
  <c r="V1687" i="4"/>
  <c r="U1687" i="4"/>
  <c r="Q1687" i="4"/>
  <c r="P1687" i="4"/>
  <c r="O1687" i="4"/>
  <c r="M1687" i="4"/>
  <c r="E1687" i="4"/>
  <c r="L1687" i="4"/>
  <c r="D1687" i="4"/>
  <c r="K1687" i="4"/>
  <c r="C1687" i="4"/>
  <c r="AF1687" i="4"/>
  <c r="J1687" i="4"/>
  <c r="B1687" i="4"/>
  <c r="AA1687" i="4"/>
  <c r="I1687" i="4"/>
  <c r="T1687" i="4"/>
  <c r="H1687" i="4"/>
  <c r="S1687" i="4"/>
  <c r="G1687" i="4"/>
  <c r="N1687" i="4"/>
  <c r="F1687" i="4"/>
  <c r="AR1688" i="4"/>
  <c r="AT1687" i="4"/>
  <c r="AS1687" i="4"/>
  <c r="AE1688" i="4" l="1"/>
  <c r="R1688" i="4"/>
  <c r="AL1688" i="4"/>
  <c r="AI1688" i="4"/>
  <c r="Y1688" i="4"/>
  <c r="X1688" i="4"/>
  <c r="W1688" i="4"/>
  <c r="AM1688" i="4"/>
  <c r="AK1688" i="4"/>
  <c r="AJ1688" i="4"/>
  <c r="AH1688" i="4"/>
  <c r="AG1688" i="4"/>
  <c r="AD1688" i="4"/>
  <c r="AC1688" i="4"/>
  <c r="AB1688" i="4"/>
  <c r="Z1688" i="4"/>
  <c r="V1688" i="4"/>
  <c r="U1688" i="4"/>
  <c r="Q1688" i="4"/>
  <c r="P1688" i="4"/>
  <c r="O1688" i="4"/>
  <c r="L1688" i="4"/>
  <c r="D1688" i="4"/>
  <c r="K1688" i="4"/>
  <c r="C1688" i="4"/>
  <c r="AF1688" i="4"/>
  <c r="J1688" i="4"/>
  <c r="B1688" i="4"/>
  <c r="AA1688" i="4"/>
  <c r="I1688" i="4"/>
  <c r="T1688" i="4"/>
  <c r="H1688" i="4"/>
  <c r="S1688" i="4"/>
  <c r="G1688" i="4"/>
  <c r="N1688" i="4"/>
  <c r="F1688" i="4"/>
  <c r="M1688" i="4"/>
  <c r="E1688" i="4"/>
  <c r="AR1689" i="4"/>
  <c r="AT1688" i="4"/>
  <c r="AS1688" i="4"/>
  <c r="AE1689" i="4" l="1"/>
  <c r="R1689" i="4"/>
  <c r="AL1689" i="4"/>
  <c r="AI1689" i="4"/>
  <c r="Y1689" i="4"/>
  <c r="X1689" i="4"/>
  <c r="W1689" i="4"/>
  <c r="AM1689" i="4"/>
  <c r="AK1689" i="4"/>
  <c r="AJ1689" i="4"/>
  <c r="AH1689" i="4"/>
  <c r="AG1689" i="4"/>
  <c r="AD1689" i="4"/>
  <c r="AC1689" i="4"/>
  <c r="AB1689" i="4"/>
  <c r="Z1689" i="4"/>
  <c r="V1689" i="4"/>
  <c r="U1689" i="4"/>
  <c r="Q1689" i="4"/>
  <c r="P1689" i="4"/>
  <c r="O1689" i="4"/>
  <c r="K1689" i="4"/>
  <c r="C1689" i="4"/>
  <c r="AF1689" i="4"/>
  <c r="J1689" i="4"/>
  <c r="B1689" i="4"/>
  <c r="AA1689" i="4"/>
  <c r="I1689" i="4"/>
  <c r="T1689" i="4"/>
  <c r="H1689" i="4"/>
  <c r="S1689" i="4"/>
  <c r="G1689" i="4"/>
  <c r="N1689" i="4"/>
  <c r="F1689" i="4"/>
  <c r="M1689" i="4"/>
  <c r="E1689" i="4"/>
  <c r="L1689" i="4"/>
  <c r="D1689" i="4"/>
  <c r="AR1690" i="4"/>
  <c r="AT1689" i="4"/>
  <c r="AS1689" i="4"/>
  <c r="AE1690" i="4" l="1"/>
  <c r="R1690" i="4"/>
  <c r="AL1690" i="4"/>
  <c r="AI1690" i="4"/>
  <c r="Y1690" i="4"/>
  <c r="W1690" i="4"/>
  <c r="X1690" i="4"/>
  <c r="AM1690" i="4"/>
  <c r="AK1690" i="4"/>
  <c r="AJ1690" i="4"/>
  <c r="AH1690" i="4"/>
  <c r="AG1690" i="4"/>
  <c r="AD1690" i="4"/>
  <c r="AC1690" i="4"/>
  <c r="AB1690" i="4"/>
  <c r="Z1690" i="4"/>
  <c r="V1690" i="4"/>
  <c r="U1690" i="4"/>
  <c r="Q1690" i="4"/>
  <c r="P1690" i="4"/>
  <c r="O1690" i="4"/>
  <c r="AF1690" i="4"/>
  <c r="J1690" i="4"/>
  <c r="B1690" i="4"/>
  <c r="AA1690" i="4"/>
  <c r="I1690" i="4"/>
  <c r="T1690" i="4"/>
  <c r="H1690" i="4"/>
  <c r="S1690" i="4"/>
  <c r="G1690" i="4"/>
  <c r="N1690" i="4"/>
  <c r="F1690" i="4"/>
  <c r="M1690" i="4"/>
  <c r="E1690" i="4"/>
  <c r="L1690" i="4"/>
  <c r="D1690" i="4"/>
  <c r="K1690" i="4"/>
  <c r="C1690" i="4"/>
  <c r="AR1691" i="4"/>
  <c r="AT1690" i="4"/>
  <c r="AS1690" i="4"/>
  <c r="AE1691" i="4" l="1"/>
  <c r="R1691" i="4"/>
  <c r="AL1691" i="4"/>
  <c r="AI1691" i="4"/>
  <c r="Y1691" i="4"/>
  <c r="X1691" i="4"/>
  <c r="W1691" i="4"/>
  <c r="AM1691" i="4"/>
  <c r="AK1691" i="4"/>
  <c r="AJ1691" i="4"/>
  <c r="AH1691" i="4"/>
  <c r="AG1691" i="4"/>
  <c r="AD1691" i="4"/>
  <c r="AC1691" i="4"/>
  <c r="AB1691" i="4"/>
  <c r="Z1691" i="4"/>
  <c r="V1691" i="4"/>
  <c r="U1691" i="4"/>
  <c r="Q1691" i="4"/>
  <c r="P1691" i="4"/>
  <c r="O1691" i="4"/>
  <c r="AA1691" i="4"/>
  <c r="I1691" i="4"/>
  <c r="T1691" i="4"/>
  <c r="H1691" i="4"/>
  <c r="S1691" i="4"/>
  <c r="G1691" i="4"/>
  <c r="N1691" i="4"/>
  <c r="F1691" i="4"/>
  <c r="M1691" i="4"/>
  <c r="E1691" i="4"/>
  <c r="L1691" i="4"/>
  <c r="D1691" i="4"/>
  <c r="K1691" i="4"/>
  <c r="C1691" i="4"/>
  <c r="AF1691" i="4"/>
  <c r="J1691" i="4"/>
  <c r="B1691" i="4"/>
  <c r="AR1692" i="4"/>
  <c r="AT1691" i="4"/>
  <c r="AS1691" i="4"/>
  <c r="AE1692" i="4" l="1"/>
  <c r="R1692" i="4"/>
  <c r="AL1692" i="4"/>
  <c r="AI1692" i="4"/>
  <c r="X1692" i="4"/>
  <c r="W1692" i="4"/>
  <c r="Y1692" i="4"/>
  <c r="AM1692" i="4"/>
  <c r="AK1692" i="4"/>
  <c r="AJ1692" i="4"/>
  <c r="AH1692" i="4"/>
  <c r="AG1692" i="4"/>
  <c r="AD1692" i="4"/>
  <c r="AC1692" i="4"/>
  <c r="AB1692" i="4"/>
  <c r="Z1692" i="4"/>
  <c r="V1692" i="4"/>
  <c r="U1692" i="4"/>
  <c r="Q1692" i="4"/>
  <c r="P1692" i="4"/>
  <c r="O1692" i="4"/>
  <c r="T1692" i="4"/>
  <c r="H1692" i="4"/>
  <c r="S1692" i="4"/>
  <c r="G1692" i="4"/>
  <c r="N1692" i="4"/>
  <c r="F1692" i="4"/>
  <c r="M1692" i="4"/>
  <c r="E1692" i="4"/>
  <c r="L1692" i="4"/>
  <c r="D1692" i="4"/>
  <c r="K1692" i="4"/>
  <c r="C1692" i="4"/>
  <c r="AF1692" i="4"/>
  <c r="J1692" i="4"/>
  <c r="B1692" i="4"/>
  <c r="AA1692" i="4"/>
  <c r="I1692" i="4"/>
  <c r="AR1693" i="4"/>
  <c r="AT1692" i="4"/>
  <c r="AS1692" i="4"/>
  <c r="AE1693" i="4" l="1"/>
  <c r="R1693" i="4"/>
  <c r="AL1693" i="4"/>
  <c r="AI1693" i="4"/>
  <c r="Y1693" i="4"/>
  <c r="X1693" i="4"/>
  <c r="W1693" i="4"/>
  <c r="AK1693" i="4"/>
  <c r="AM1693" i="4"/>
  <c r="AJ1693" i="4"/>
  <c r="AH1693" i="4"/>
  <c r="AG1693" i="4"/>
  <c r="AD1693" i="4"/>
  <c r="AC1693" i="4"/>
  <c r="AB1693" i="4"/>
  <c r="Z1693" i="4"/>
  <c r="V1693" i="4"/>
  <c r="U1693" i="4"/>
  <c r="Q1693" i="4"/>
  <c r="P1693" i="4"/>
  <c r="O1693" i="4"/>
  <c r="S1693" i="4"/>
  <c r="G1693" i="4"/>
  <c r="N1693" i="4"/>
  <c r="F1693" i="4"/>
  <c r="M1693" i="4"/>
  <c r="E1693" i="4"/>
  <c r="L1693" i="4"/>
  <c r="D1693" i="4"/>
  <c r="K1693" i="4"/>
  <c r="C1693" i="4"/>
  <c r="AF1693" i="4"/>
  <c r="J1693" i="4"/>
  <c r="B1693" i="4"/>
  <c r="AA1693" i="4"/>
  <c r="I1693" i="4"/>
  <c r="T1693" i="4"/>
  <c r="H1693" i="4"/>
  <c r="AR1694" i="4"/>
  <c r="AT1693" i="4"/>
  <c r="AS1693" i="4"/>
  <c r="AE1694" i="4" l="1"/>
  <c r="R1694" i="4"/>
  <c r="AL1694" i="4"/>
  <c r="AI1694" i="4"/>
  <c r="Y1694" i="4"/>
  <c r="X1694" i="4"/>
  <c r="W1694" i="4"/>
  <c r="AK1694" i="4"/>
  <c r="AM1694" i="4"/>
  <c r="AJ1694" i="4"/>
  <c r="AH1694" i="4"/>
  <c r="AG1694" i="4"/>
  <c r="AD1694" i="4"/>
  <c r="AC1694" i="4"/>
  <c r="AB1694" i="4"/>
  <c r="Z1694" i="4"/>
  <c r="V1694" i="4"/>
  <c r="U1694" i="4"/>
  <c r="Q1694" i="4"/>
  <c r="P1694" i="4"/>
  <c r="O1694" i="4"/>
  <c r="N1694" i="4"/>
  <c r="F1694" i="4"/>
  <c r="M1694" i="4"/>
  <c r="E1694" i="4"/>
  <c r="L1694" i="4"/>
  <c r="D1694" i="4"/>
  <c r="K1694" i="4"/>
  <c r="C1694" i="4"/>
  <c r="AF1694" i="4"/>
  <c r="J1694" i="4"/>
  <c r="B1694" i="4"/>
  <c r="AA1694" i="4"/>
  <c r="I1694" i="4"/>
  <c r="T1694" i="4"/>
  <c r="H1694" i="4"/>
  <c r="S1694" i="4"/>
  <c r="G1694" i="4"/>
  <c r="AR1695" i="4"/>
  <c r="AT1694" i="4"/>
  <c r="AS1694" i="4"/>
  <c r="AE1695" i="4" l="1"/>
  <c r="R1695" i="4"/>
  <c r="AL1695" i="4"/>
  <c r="AI1695" i="4"/>
  <c r="W1695" i="4"/>
  <c r="X1695" i="4"/>
  <c r="Y1695" i="4"/>
  <c r="AM1695" i="4"/>
  <c r="AK1695" i="4"/>
  <c r="AJ1695" i="4"/>
  <c r="AH1695" i="4"/>
  <c r="AG1695" i="4"/>
  <c r="AD1695" i="4"/>
  <c r="AC1695" i="4"/>
  <c r="Z1695" i="4"/>
  <c r="V1695" i="4"/>
  <c r="AB1695" i="4"/>
  <c r="Q1695" i="4"/>
  <c r="U1695" i="4"/>
  <c r="P1695" i="4"/>
  <c r="O1695" i="4"/>
  <c r="M1695" i="4"/>
  <c r="E1695" i="4"/>
  <c r="L1695" i="4"/>
  <c r="D1695" i="4"/>
  <c r="K1695" i="4"/>
  <c r="C1695" i="4"/>
  <c r="AF1695" i="4"/>
  <c r="J1695" i="4"/>
  <c r="B1695" i="4"/>
  <c r="AA1695" i="4"/>
  <c r="I1695" i="4"/>
  <c r="T1695" i="4"/>
  <c r="H1695" i="4"/>
  <c r="S1695" i="4"/>
  <c r="G1695" i="4"/>
  <c r="N1695" i="4"/>
  <c r="F1695" i="4"/>
  <c r="AR1696" i="4"/>
  <c r="AT1695" i="4"/>
  <c r="AS1695" i="4"/>
  <c r="AE1696" i="4" l="1"/>
  <c r="R1696" i="4"/>
  <c r="AL1696" i="4"/>
  <c r="AI1696" i="4"/>
  <c r="Y1696" i="4"/>
  <c r="X1696" i="4"/>
  <c r="W1696" i="4"/>
  <c r="AM1696" i="4"/>
  <c r="AK1696" i="4"/>
  <c r="AJ1696" i="4"/>
  <c r="AH1696" i="4"/>
  <c r="AG1696" i="4"/>
  <c r="AD1696" i="4"/>
  <c r="AC1696" i="4"/>
  <c r="AB1696" i="4"/>
  <c r="Z1696" i="4"/>
  <c r="V1696" i="4"/>
  <c r="U1696" i="4"/>
  <c r="Q1696" i="4"/>
  <c r="P1696" i="4"/>
  <c r="O1696" i="4"/>
  <c r="L1696" i="4"/>
  <c r="D1696" i="4"/>
  <c r="K1696" i="4"/>
  <c r="C1696" i="4"/>
  <c r="AF1696" i="4"/>
  <c r="J1696" i="4"/>
  <c r="B1696" i="4"/>
  <c r="AA1696" i="4"/>
  <c r="I1696" i="4"/>
  <c r="T1696" i="4"/>
  <c r="H1696" i="4"/>
  <c r="S1696" i="4"/>
  <c r="G1696" i="4"/>
  <c r="N1696" i="4"/>
  <c r="F1696" i="4"/>
  <c r="M1696" i="4"/>
  <c r="E1696" i="4"/>
  <c r="AR1697" i="4"/>
  <c r="AT1696" i="4"/>
  <c r="AS1696" i="4"/>
  <c r="AE1697" i="4" l="1"/>
  <c r="R1697" i="4"/>
  <c r="AL1697" i="4"/>
  <c r="AI1697" i="4"/>
  <c r="Y1697" i="4"/>
  <c r="X1697" i="4"/>
  <c r="W1697" i="4"/>
  <c r="AM1697" i="4"/>
  <c r="AK1697" i="4"/>
  <c r="AJ1697" i="4"/>
  <c r="AH1697" i="4"/>
  <c r="AG1697" i="4"/>
  <c r="AD1697" i="4"/>
  <c r="AC1697" i="4"/>
  <c r="AB1697" i="4"/>
  <c r="Z1697" i="4"/>
  <c r="V1697" i="4"/>
  <c r="U1697" i="4"/>
  <c r="Q1697" i="4"/>
  <c r="P1697" i="4"/>
  <c r="O1697" i="4"/>
  <c r="K1697" i="4"/>
  <c r="C1697" i="4"/>
  <c r="AF1697" i="4"/>
  <c r="J1697" i="4"/>
  <c r="B1697" i="4"/>
  <c r="AA1697" i="4"/>
  <c r="I1697" i="4"/>
  <c r="T1697" i="4"/>
  <c r="H1697" i="4"/>
  <c r="S1697" i="4"/>
  <c r="G1697" i="4"/>
  <c r="N1697" i="4"/>
  <c r="F1697" i="4"/>
  <c r="M1697" i="4"/>
  <c r="E1697" i="4"/>
  <c r="L1697" i="4"/>
  <c r="D1697" i="4"/>
  <c r="AR1698" i="4"/>
  <c r="AT1697" i="4"/>
  <c r="AS1697" i="4"/>
  <c r="AE1698" i="4" l="1"/>
  <c r="R1698" i="4"/>
  <c r="AL1698" i="4"/>
  <c r="AI1698" i="4"/>
  <c r="Y1698" i="4"/>
  <c r="W1698" i="4"/>
  <c r="X1698" i="4"/>
  <c r="AM1698" i="4"/>
  <c r="AK1698" i="4"/>
  <c r="AJ1698" i="4"/>
  <c r="AH1698" i="4"/>
  <c r="AG1698" i="4"/>
  <c r="AD1698" i="4"/>
  <c r="AC1698" i="4"/>
  <c r="AB1698" i="4"/>
  <c r="Z1698" i="4"/>
  <c r="V1698" i="4"/>
  <c r="U1698" i="4"/>
  <c r="Q1698" i="4"/>
  <c r="P1698" i="4"/>
  <c r="O1698" i="4"/>
  <c r="AF1698" i="4"/>
  <c r="J1698" i="4"/>
  <c r="B1698" i="4"/>
  <c r="AA1698" i="4"/>
  <c r="I1698" i="4"/>
  <c r="T1698" i="4"/>
  <c r="H1698" i="4"/>
  <c r="S1698" i="4"/>
  <c r="G1698" i="4"/>
  <c r="N1698" i="4"/>
  <c r="F1698" i="4"/>
  <c r="M1698" i="4"/>
  <c r="E1698" i="4"/>
  <c r="L1698" i="4"/>
  <c r="D1698" i="4"/>
  <c r="K1698" i="4"/>
  <c r="C1698" i="4"/>
  <c r="AR1699" i="4"/>
  <c r="AT1698" i="4"/>
  <c r="AS1698" i="4"/>
  <c r="AE1699" i="4" l="1"/>
  <c r="R1699" i="4"/>
  <c r="AL1699" i="4"/>
  <c r="AI1699" i="4"/>
  <c r="Y1699" i="4"/>
  <c r="X1699" i="4"/>
  <c r="W1699" i="4"/>
  <c r="AM1699" i="4"/>
  <c r="AK1699" i="4"/>
  <c r="AJ1699" i="4"/>
  <c r="AH1699" i="4"/>
  <c r="AG1699" i="4"/>
  <c r="AD1699" i="4"/>
  <c r="AC1699" i="4"/>
  <c r="AB1699" i="4"/>
  <c r="Z1699" i="4"/>
  <c r="V1699" i="4"/>
  <c r="U1699" i="4"/>
  <c r="Q1699" i="4"/>
  <c r="P1699" i="4"/>
  <c r="O1699" i="4"/>
  <c r="AA1699" i="4"/>
  <c r="I1699" i="4"/>
  <c r="T1699" i="4"/>
  <c r="H1699" i="4"/>
  <c r="S1699" i="4"/>
  <c r="G1699" i="4"/>
  <c r="N1699" i="4"/>
  <c r="F1699" i="4"/>
  <c r="M1699" i="4"/>
  <c r="E1699" i="4"/>
  <c r="L1699" i="4"/>
  <c r="D1699" i="4"/>
  <c r="K1699" i="4"/>
  <c r="C1699" i="4"/>
  <c r="AF1699" i="4"/>
  <c r="J1699" i="4"/>
  <c r="B1699" i="4"/>
  <c r="AR1700" i="4"/>
  <c r="AT1699" i="4"/>
  <c r="AS1699" i="4"/>
  <c r="AE1700" i="4" l="1"/>
  <c r="R1700" i="4"/>
  <c r="AL1700" i="4"/>
  <c r="AI1700" i="4"/>
  <c r="X1700" i="4"/>
  <c r="W1700" i="4"/>
  <c r="Y1700" i="4"/>
  <c r="AM1700" i="4"/>
  <c r="AK1700" i="4"/>
  <c r="AJ1700" i="4"/>
  <c r="AH1700" i="4"/>
  <c r="AG1700" i="4"/>
  <c r="AD1700" i="4"/>
  <c r="AC1700" i="4"/>
  <c r="AB1700" i="4"/>
  <c r="Z1700" i="4"/>
  <c r="V1700" i="4"/>
  <c r="U1700" i="4"/>
  <c r="Q1700" i="4"/>
  <c r="P1700" i="4"/>
  <c r="O1700" i="4"/>
  <c r="T1700" i="4"/>
  <c r="H1700" i="4"/>
  <c r="S1700" i="4"/>
  <c r="G1700" i="4"/>
  <c r="N1700" i="4"/>
  <c r="F1700" i="4"/>
  <c r="M1700" i="4"/>
  <c r="E1700" i="4"/>
  <c r="L1700" i="4"/>
  <c r="D1700" i="4"/>
  <c r="K1700" i="4"/>
  <c r="C1700" i="4"/>
  <c r="AF1700" i="4"/>
  <c r="J1700" i="4"/>
  <c r="B1700" i="4"/>
  <c r="AA1700" i="4"/>
  <c r="I1700" i="4"/>
  <c r="AR1701" i="4"/>
  <c r="AT1700" i="4"/>
  <c r="AS1700" i="4"/>
  <c r="AE1701" i="4" l="1"/>
  <c r="R1701" i="4"/>
  <c r="AL1701" i="4"/>
  <c r="AI1701" i="4"/>
  <c r="Y1701" i="4"/>
  <c r="X1701" i="4"/>
  <c r="W1701" i="4"/>
  <c r="AK1701" i="4"/>
  <c r="AM1701" i="4"/>
  <c r="AJ1701" i="4"/>
  <c r="AH1701" i="4"/>
  <c r="AG1701" i="4"/>
  <c r="AD1701" i="4"/>
  <c r="AC1701" i="4"/>
  <c r="AB1701" i="4"/>
  <c r="Z1701" i="4"/>
  <c r="V1701" i="4"/>
  <c r="U1701" i="4"/>
  <c r="Q1701" i="4"/>
  <c r="P1701" i="4"/>
  <c r="O1701" i="4"/>
  <c r="S1701" i="4"/>
  <c r="G1701" i="4"/>
  <c r="N1701" i="4"/>
  <c r="F1701" i="4"/>
  <c r="M1701" i="4"/>
  <c r="E1701" i="4"/>
  <c r="L1701" i="4"/>
  <c r="D1701" i="4"/>
  <c r="K1701" i="4"/>
  <c r="C1701" i="4"/>
  <c r="AF1701" i="4"/>
  <c r="J1701" i="4"/>
  <c r="B1701" i="4"/>
  <c r="AA1701" i="4"/>
  <c r="I1701" i="4"/>
  <c r="T1701" i="4"/>
  <c r="H1701" i="4"/>
  <c r="AR1702" i="4"/>
  <c r="AT1701" i="4"/>
  <c r="AS1701" i="4"/>
  <c r="AE1702" i="4" l="1"/>
  <c r="R1702" i="4"/>
  <c r="AL1702" i="4"/>
  <c r="AI1702" i="4"/>
  <c r="Y1702" i="4"/>
  <c r="X1702" i="4"/>
  <c r="W1702" i="4"/>
  <c r="AK1702" i="4"/>
  <c r="AM1702" i="4"/>
  <c r="AJ1702" i="4"/>
  <c r="AH1702" i="4"/>
  <c r="AG1702" i="4"/>
  <c r="AD1702" i="4"/>
  <c r="AC1702" i="4"/>
  <c r="AB1702" i="4"/>
  <c r="Z1702" i="4"/>
  <c r="V1702" i="4"/>
  <c r="U1702" i="4"/>
  <c r="P1702" i="4"/>
  <c r="O1702" i="4"/>
  <c r="Q1702" i="4"/>
  <c r="N1702" i="4"/>
  <c r="F1702" i="4"/>
  <c r="M1702" i="4"/>
  <c r="E1702" i="4"/>
  <c r="L1702" i="4"/>
  <c r="D1702" i="4"/>
  <c r="K1702" i="4"/>
  <c r="C1702" i="4"/>
  <c r="AF1702" i="4"/>
  <c r="J1702" i="4"/>
  <c r="B1702" i="4"/>
  <c r="AA1702" i="4"/>
  <c r="I1702" i="4"/>
  <c r="T1702" i="4"/>
  <c r="H1702" i="4"/>
  <c r="S1702" i="4"/>
  <c r="G1702" i="4"/>
  <c r="AR1703" i="4"/>
  <c r="AT1702" i="4"/>
  <c r="AS1702" i="4"/>
  <c r="AE1703" i="4" l="1"/>
  <c r="R1703" i="4"/>
  <c r="AL1703" i="4"/>
  <c r="AI1703" i="4"/>
  <c r="W1703" i="4"/>
  <c r="X1703" i="4"/>
  <c r="Y1703" i="4"/>
  <c r="AM1703" i="4"/>
  <c r="AK1703" i="4"/>
  <c r="AJ1703" i="4"/>
  <c r="AH1703" i="4"/>
  <c r="AG1703" i="4"/>
  <c r="AD1703" i="4"/>
  <c r="AC1703" i="4"/>
  <c r="Z1703" i="4"/>
  <c r="V1703" i="4"/>
  <c r="AB1703" i="4"/>
  <c r="U1703" i="4"/>
  <c r="Q1703" i="4"/>
  <c r="P1703" i="4"/>
  <c r="O1703" i="4"/>
  <c r="M1703" i="4"/>
  <c r="E1703" i="4"/>
  <c r="L1703" i="4"/>
  <c r="D1703" i="4"/>
  <c r="K1703" i="4"/>
  <c r="C1703" i="4"/>
  <c r="AF1703" i="4"/>
  <c r="J1703" i="4"/>
  <c r="B1703" i="4"/>
  <c r="AA1703" i="4"/>
  <c r="I1703" i="4"/>
  <c r="T1703" i="4"/>
  <c r="H1703" i="4"/>
  <c r="S1703" i="4"/>
  <c r="G1703" i="4"/>
  <c r="N1703" i="4"/>
  <c r="F1703" i="4"/>
  <c r="AR1704" i="4"/>
  <c r="AT1703" i="4"/>
  <c r="AS1703" i="4"/>
  <c r="AE1704" i="4" l="1"/>
  <c r="R1704" i="4"/>
  <c r="AL1704" i="4"/>
  <c r="AI1704" i="4"/>
  <c r="Y1704" i="4"/>
  <c r="X1704" i="4"/>
  <c r="W1704" i="4"/>
  <c r="AM1704" i="4"/>
  <c r="AK1704" i="4"/>
  <c r="AJ1704" i="4"/>
  <c r="AH1704" i="4"/>
  <c r="AG1704" i="4"/>
  <c r="AD1704" i="4"/>
  <c r="AC1704" i="4"/>
  <c r="AB1704" i="4"/>
  <c r="Z1704" i="4"/>
  <c r="V1704" i="4"/>
  <c r="U1704" i="4"/>
  <c r="Q1704" i="4"/>
  <c r="P1704" i="4"/>
  <c r="O1704" i="4"/>
  <c r="L1704" i="4"/>
  <c r="D1704" i="4"/>
  <c r="K1704" i="4"/>
  <c r="C1704" i="4"/>
  <c r="AF1704" i="4"/>
  <c r="J1704" i="4"/>
  <c r="B1704" i="4"/>
  <c r="AA1704" i="4"/>
  <c r="I1704" i="4"/>
  <c r="T1704" i="4"/>
  <c r="H1704" i="4"/>
  <c r="S1704" i="4"/>
  <c r="G1704" i="4"/>
  <c r="N1704" i="4"/>
  <c r="F1704" i="4"/>
  <c r="M1704" i="4"/>
  <c r="E1704" i="4"/>
  <c r="AR1705" i="4"/>
  <c r="AT1704" i="4"/>
  <c r="AS1704" i="4"/>
  <c r="AE1705" i="4" l="1"/>
  <c r="R1705" i="4"/>
  <c r="AL1705" i="4"/>
  <c r="AI1705" i="4"/>
  <c r="Y1705" i="4"/>
  <c r="X1705" i="4"/>
  <c r="W1705" i="4"/>
  <c r="AM1705" i="4"/>
  <c r="AK1705" i="4"/>
  <c r="AJ1705" i="4"/>
  <c r="AH1705" i="4"/>
  <c r="AG1705" i="4"/>
  <c r="AD1705" i="4"/>
  <c r="AC1705" i="4"/>
  <c r="AB1705" i="4"/>
  <c r="Z1705" i="4"/>
  <c r="V1705" i="4"/>
  <c r="U1705" i="4"/>
  <c r="Q1705" i="4"/>
  <c r="P1705" i="4"/>
  <c r="O1705" i="4"/>
  <c r="K1705" i="4"/>
  <c r="C1705" i="4"/>
  <c r="AF1705" i="4"/>
  <c r="J1705" i="4"/>
  <c r="B1705" i="4"/>
  <c r="AA1705" i="4"/>
  <c r="I1705" i="4"/>
  <c r="T1705" i="4"/>
  <c r="H1705" i="4"/>
  <c r="S1705" i="4"/>
  <c r="G1705" i="4"/>
  <c r="N1705" i="4"/>
  <c r="F1705" i="4"/>
  <c r="M1705" i="4"/>
  <c r="E1705" i="4"/>
  <c r="L1705" i="4"/>
  <c r="D1705" i="4"/>
  <c r="AR1706" i="4"/>
  <c r="AT1705" i="4"/>
  <c r="AS1705" i="4"/>
  <c r="AE1706" i="4" l="1"/>
  <c r="R1706" i="4"/>
  <c r="AL1706" i="4"/>
  <c r="AI1706" i="4"/>
  <c r="Y1706" i="4"/>
  <c r="W1706" i="4"/>
  <c r="X1706" i="4"/>
  <c r="AM1706" i="4"/>
  <c r="AK1706" i="4"/>
  <c r="AJ1706" i="4"/>
  <c r="AH1706" i="4"/>
  <c r="AG1706" i="4"/>
  <c r="AD1706" i="4"/>
  <c r="AC1706" i="4"/>
  <c r="AB1706" i="4"/>
  <c r="Z1706" i="4"/>
  <c r="V1706" i="4"/>
  <c r="U1706" i="4"/>
  <c r="Q1706" i="4"/>
  <c r="O1706" i="4"/>
  <c r="P1706" i="4"/>
  <c r="AF1706" i="4"/>
  <c r="J1706" i="4"/>
  <c r="B1706" i="4"/>
  <c r="AA1706" i="4"/>
  <c r="I1706" i="4"/>
  <c r="T1706" i="4"/>
  <c r="H1706" i="4"/>
  <c r="S1706" i="4"/>
  <c r="G1706" i="4"/>
  <c r="N1706" i="4"/>
  <c r="F1706" i="4"/>
  <c r="M1706" i="4"/>
  <c r="E1706" i="4"/>
  <c r="L1706" i="4"/>
  <c r="D1706" i="4"/>
  <c r="K1706" i="4"/>
  <c r="C1706" i="4"/>
  <c r="AR1707" i="4"/>
  <c r="AT1706" i="4"/>
  <c r="AS1706" i="4"/>
  <c r="AE1707" i="4" l="1"/>
  <c r="R1707" i="4"/>
  <c r="AL1707" i="4"/>
  <c r="AI1707" i="4"/>
  <c r="Y1707" i="4"/>
  <c r="X1707" i="4"/>
  <c r="W1707" i="4"/>
  <c r="AM1707" i="4"/>
  <c r="AK1707" i="4"/>
  <c r="AJ1707" i="4"/>
  <c r="AH1707" i="4"/>
  <c r="AG1707" i="4"/>
  <c r="AD1707" i="4"/>
  <c r="AC1707" i="4"/>
  <c r="AB1707" i="4"/>
  <c r="Z1707" i="4"/>
  <c r="V1707" i="4"/>
  <c r="U1707" i="4"/>
  <c r="Q1707" i="4"/>
  <c r="P1707" i="4"/>
  <c r="O1707" i="4"/>
  <c r="AA1707" i="4"/>
  <c r="I1707" i="4"/>
  <c r="T1707" i="4"/>
  <c r="H1707" i="4"/>
  <c r="S1707" i="4"/>
  <c r="G1707" i="4"/>
  <c r="N1707" i="4"/>
  <c r="F1707" i="4"/>
  <c r="M1707" i="4"/>
  <c r="E1707" i="4"/>
  <c r="L1707" i="4"/>
  <c r="D1707" i="4"/>
  <c r="K1707" i="4"/>
  <c r="C1707" i="4"/>
  <c r="AF1707" i="4"/>
  <c r="J1707" i="4"/>
  <c r="B1707" i="4"/>
  <c r="AR1708" i="4"/>
  <c r="AT1707" i="4"/>
  <c r="AS1707" i="4"/>
  <c r="AE1708" i="4" l="1"/>
  <c r="R1708" i="4"/>
  <c r="AL1708" i="4"/>
  <c r="AI1708" i="4"/>
  <c r="X1708" i="4"/>
  <c r="W1708" i="4"/>
  <c r="Y1708" i="4"/>
  <c r="AM1708" i="4"/>
  <c r="AK1708" i="4"/>
  <c r="AJ1708" i="4"/>
  <c r="AH1708" i="4"/>
  <c r="AG1708" i="4"/>
  <c r="AD1708" i="4"/>
  <c r="AC1708" i="4"/>
  <c r="AB1708" i="4"/>
  <c r="Z1708" i="4"/>
  <c r="V1708" i="4"/>
  <c r="U1708" i="4"/>
  <c r="Q1708" i="4"/>
  <c r="P1708" i="4"/>
  <c r="O1708" i="4"/>
  <c r="T1708" i="4"/>
  <c r="H1708" i="4"/>
  <c r="S1708" i="4"/>
  <c r="G1708" i="4"/>
  <c r="N1708" i="4"/>
  <c r="F1708" i="4"/>
  <c r="M1708" i="4"/>
  <c r="E1708" i="4"/>
  <c r="L1708" i="4"/>
  <c r="D1708" i="4"/>
  <c r="K1708" i="4"/>
  <c r="C1708" i="4"/>
  <c r="AF1708" i="4"/>
  <c r="J1708" i="4"/>
  <c r="B1708" i="4"/>
  <c r="AA1708" i="4"/>
  <c r="I1708" i="4"/>
  <c r="AR1709" i="4"/>
  <c r="AT1708" i="4"/>
  <c r="AS1708" i="4"/>
  <c r="AE1709" i="4" l="1"/>
  <c r="R1709" i="4"/>
  <c r="AL1709" i="4"/>
  <c r="AI1709" i="4"/>
  <c r="Y1709" i="4"/>
  <c r="X1709" i="4"/>
  <c r="W1709" i="4"/>
  <c r="AM1709" i="4"/>
  <c r="AK1709" i="4"/>
  <c r="AJ1709" i="4"/>
  <c r="AH1709" i="4"/>
  <c r="AG1709" i="4"/>
  <c r="AD1709" i="4"/>
  <c r="AC1709" i="4"/>
  <c r="AB1709" i="4"/>
  <c r="Z1709" i="4"/>
  <c r="V1709" i="4"/>
  <c r="U1709" i="4"/>
  <c r="Q1709" i="4"/>
  <c r="P1709" i="4"/>
  <c r="O1709" i="4"/>
  <c r="S1709" i="4"/>
  <c r="G1709" i="4"/>
  <c r="N1709" i="4"/>
  <c r="F1709" i="4"/>
  <c r="M1709" i="4"/>
  <c r="E1709" i="4"/>
  <c r="L1709" i="4"/>
  <c r="D1709" i="4"/>
  <c r="K1709" i="4"/>
  <c r="C1709" i="4"/>
  <c r="AF1709" i="4"/>
  <c r="J1709" i="4"/>
  <c r="B1709" i="4"/>
  <c r="AA1709" i="4"/>
  <c r="I1709" i="4"/>
  <c r="T1709" i="4"/>
  <c r="H1709" i="4"/>
  <c r="AR1710" i="4"/>
  <c r="AT1709" i="4"/>
  <c r="AS1709" i="4"/>
  <c r="AE1710" i="4" l="1"/>
  <c r="R1710" i="4"/>
  <c r="AL1710" i="4"/>
  <c r="AI1710" i="4"/>
  <c r="Y1710" i="4"/>
  <c r="X1710" i="4"/>
  <c r="W1710" i="4"/>
  <c r="AM1710" i="4"/>
  <c r="AK1710" i="4"/>
  <c r="AJ1710" i="4"/>
  <c r="AH1710" i="4"/>
  <c r="AG1710" i="4"/>
  <c r="AD1710" i="4"/>
  <c r="AC1710" i="4"/>
  <c r="AB1710" i="4"/>
  <c r="Z1710" i="4"/>
  <c r="V1710" i="4"/>
  <c r="U1710" i="4"/>
  <c r="O1710" i="4"/>
  <c r="P1710" i="4"/>
  <c r="Q1710" i="4"/>
  <c r="N1710" i="4"/>
  <c r="F1710" i="4"/>
  <c r="M1710" i="4"/>
  <c r="E1710" i="4"/>
  <c r="L1710" i="4"/>
  <c r="D1710" i="4"/>
  <c r="K1710" i="4"/>
  <c r="C1710" i="4"/>
  <c r="AF1710" i="4"/>
  <c r="J1710" i="4"/>
  <c r="B1710" i="4"/>
  <c r="AA1710" i="4"/>
  <c r="I1710" i="4"/>
  <c r="T1710" i="4"/>
  <c r="H1710" i="4"/>
  <c r="S1710" i="4"/>
  <c r="G1710" i="4"/>
  <c r="AR1711" i="4"/>
  <c r="AT1710" i="4"/>
  <c r="AS1710" i="4"/>
  <c r="AE1711" i="4" l="1"/>
  <c r="R1711" i="4"/>
  <c r="AL1711" i="4"/>
  <c r="AI1711" i="4"/>
  <c r="W1711" i="4"/>
  <c r="X1711" i="4"/>
  <c r="Y1711" i="4"/>
  <c r="AM1711" i="4"/>
  <c r="AK1711" i="4"/>
  <c r="AJ1711" i="4"/>
  <c r="AH1711" i="4"/>
  <c r="AG1711" i="4"/>
  <c r="AD1711" i="4"/>
  <c r="AC1711" i="4"/>
  <c r="Z1711" i="4"/>
  <c r="V1711" i="4"/>
  <c r="AB1711" i="4"/>
  <c r="U1711" i="4"/>
  <c r="Q1711" i="4"/>
  <c r="P1711" i="4"/>
  <c r="O1711" i="4"/>
  <c r="M1711" i="4"/>
  <c r="E1711" i="4"/>
  <c r="L1711" i="4"/>
  <c r="D1711" i="4"/>
  <c r="K1711" i="4"/>
  <c r="C1711" i="4"/>
  <c r="AF1711" i="4"/>
  <c r="J1711" i="4"/>
  <c r="B1711" i="4"/>
  <c r="AA1711" i="4"/>
  <c r="I1711" i="4"/>
  <c r="T1711" i="4"/>
  <c r="H1711" i="4"/>
  <c r="S1711" i="4"/>
  <c r="G1711" i="4"/>
  <c r="N1711" i="4"/>
  <c r="F1711" i="4"/>
  <c r="AR1712" i="4"/>
  <c r="AT1711" i="4"/>
  <c r="AS1711" i="4"/>
  <c r="AE1712" i="4" l="1"/>
  <c r="R1712" i="4"/>
  <c r="AL1712" i="4"/>
  <c r="AI1712" i="4"/>
  <c r="Y1712" i="4"/>
  <c r="X1712" i="4"/>
  <c r="W1712" i="4"/>
  <c r="AM1712" i="4"/>
  <c r="AK1712" i="4"/>
  <c r="AJ1712" i="4"/>
  <c r="AH1712" i="4"/>
  <c r="AG1712" i="4"/>
  <c r="AD1712" i="4"/>
  <c r="AC1712" i="4"/>
  <c r="AB1712" i="4"/>
  <c r="Z1712" i="4"/>
  <c r="V1712" i="4"/>
  <c r="U1712" i="4"/>
  <c r="Q1712" i="4"/>
  <c r="P1712" i="4"/>
  <c r="O1712" i="4"/>
  <c r="L1712" i="4"/>
  <c r="D1712" i="4"/>
  <c r="K1712" i="4"/>
  <c r="C1712" i="4"/>
  <c r="AF1712" i="4"/>
  <c r="J1712" i="4"/>
  <c r="B1712" i="4"/>
  <c r="AA1712" i="4"/>
  <c r="I1712" i="4"/>
  <c r="T1712" i="4"/>
  <c r="H1712" i="4"/>
  <c r="S1712" i="4"/>
  <c r="G1712" i="4"/>
  <c r="N1712" i="4"/>
  <c r="F1712" i="4"/>
  <c r="M1712" i="4"/>
  <c r="E1712" i="4"/>
  <c r="AR1713" i="4"/>
  <c r="AT1712" i="4"/>
  <c r="AS1712" i="4"/>
  <c r="AE1713" i="4" l="1"/>
  <c r="R1713" i="4"/>
  <c r="AL1713" i="4"/>
  <c r="AI1713" i="4"/>
  <c r="Y1713" i="4"/>
  <c r="X1713" i="4"/>
  <c r="W1713" i="4"/>
  <c r="AM1713" i="4"/>
  <c r="AK1713" i="4"/>
  <c r="AJ1713" i="4"/>
  <c r="AH1713" i="4"/>
  <c r="AG1713" i="4"/>
  <c r="AD1713" i="4"/>
  <c r="AC1713" i="4"/>
  <c r="AB1713" i="4"/>
  <c r="Z1713" i="4"/>
  <c r="V1713" i="4"/>
  <c r="U1713" i="4"/>
  <c r="Q1713" i="4"/>
  <c r="P1713" i="4"/>
  <c r="O1713" i="4"/>
  <c r="K1713" i="4"/>
  <c r="C1713" i="4"/>
  <c r="AF1713" i="4"/>
  <c r="J1713" i="4"/>
  <c r="B1713" i="4"/>
  <c r="AA1713" i="4"/>
  <c r="I1713" i="4"/>
  <c r="T1713" i="4"/>
  <c r="H1713" i="4"/>
  <c r="S1713" i="4"/>
  <c r="G1713" i="4"/>
  <c r="N1713" i="4"/>
  <c r="F1713" i="4"/>
  <c r="M1713" i="4"/>
  <c r="E1713" i="4"/>
  <c r="L1713" i="4"/>
  <c r="D1713" i="4"/>
  <c r="AR1714" i="4"/>
  <c r="AT1713" i="4"/>
  <c r="AS1713" i="4"/>
  <c r="AE1714" i="4" l="1"/>
  <c r="R1714" i="4"/>
  <c r="AL1714" i="4"/>
  <c r="AI1714" i="4"/>
  <c r="Y1714" i="4"/>
  <c r="W1714" i="4"/>
  <c r="X1714" i="4"/>
  <c r="AM1714" i="4"/>
  <c r="AK1714" i="4"/>
  <c r="AJ1714" i="4"/>
  <c r="AH1714" i="4"/>
  <c r="AG1714" i="4"/>
  <c r="AD1714" i="4"/>
  <c r="AC1714" i="4"/>
  <c r="AB1714" i="4"/>
  <c r="Z1714" i="4"/>
  <c r="V1714" i="4"/>
  <c r="U1714" i="4"/>
  <c r="Q1714" i="4"/>
  <c r="P1714" i="4"/>
  <c r="O1714" i="4"/>
  <c r="AF1714" i="4"/>
  <c r="J1714" i="4"/>
  <c r="B1714" i="4"/>
  <c r="AA1714" i="4"/>
  <c r="I1714" i="4"/>
  <c r="T1714" i="4"/>
  <c r="H1714" i="4"/>
  <c r="S1714" i="4"/>
  <c r="G1714" i="4"/>
  <c r="N1714" i="4"/>
  <c r="F1714" i="4"/>
  <c r="M1714" i="4"/>
  <c r="E1714" i="4"/>
  <c r="L1714" i="4"/>
  <c r="D1714" i="4"/>
  <c r="K1714" i="4"/>
  <c r="C1714" i="4"/>
  <c r="AR1715" i="4"/>
  <c r="AT1714" i="4"/>
  <c r="AS1714" i="4"/>
  <c r="AE1715" i="4" l="1"/>
  <c r="R1715" i="4"/>
  <c r="AL1715" i="4"/>
  <c r="AI1715" i="4"/>
  <c r="Y1715" i="4"/>
  <c r="X1715" i="4"/>
  <c r="W1715" i="4"/>
  <c r="AM1715" i="4"/>
  <c r="AK1715" i="4"/>
  <c r="AJ1715" i="4"/>
  <c r="AH1715" i="4"/>
  <c r="AG1715" i="4"/>
  <c r="AD1715" i="4"/>
  <c r="AC1715" i="4"/>
  <c r="AB1715" i="4"/>
  <c r="Z1715" i="4"/>
  <c r="V1715" i="4"/>
  <c r="U1715" i="4"/>
  <c r="Q1715" i="4"/>
  <c r="P1715" i="4"/>
  <c r="O1715" i="4"/>
  <c r="AA1715" i="4"/>
  <c r="I1715" i="4"/>
  <c r="T1715" i="4"/>
  <c r="H1715" i="4"/>
  <c r="S1715" i="4"/>
  <c r="G1715" i="4"/>
  <c r="N1715" i="4"/>
  <c r="F1715" i="4"/>
  <c r="M1715" i="4"/>
  <c r="E1715" i="4"/>
  <c r="L1715" i="4"/>
  <c r="D1715" i="4"/>
  <c r="K1715" i="4"/>
  <c r="C1715" i="4"/>
  <c r="AF1715" i="4"/>
  <c r="J1715" i="4"/>
  <c r="B1715" i="4"/>
  <c r="AR1716" i="4"/>
  <c r="AT1715" i="4"/>
  <c r="AS1715" i="4"/>
  <c r="AE1716" i="4" l="1"/>
  <c r="R1716" i="4"/>
  <c r="AL1716" i="4"/>
  <c r="AI1716" i="4"/>
  <c r="X1716" i="4"/>
  <c r="W1716" i="4"/>
  <c r="Y1716" i="4"/>
  <c r="AM1716" i="4"/>
  <c r="AK1716" i="4"/>
  <c r="AJ1716" i="4"/>
  <c r="AH1716" i="4"/>
  <c r="AG1716" i="4"/>
  <c r="AD1716" i="4"/>
  <c r="AC1716" i="4"/>
  <c r="AB1716" i="4"/>
  <c r="Z1716" i="4"/>
  <c r="V1716" i="4"/>
  <c r="U1716" i="4"/>
  <c r="Q1716" i="4"/>
  <c r="P1716" i="4"/>
  <c r="O1716" i="4"/>
  <c r="T1716" i="4"/>
  <c r="H1716" i="4"/>
  <c r="S1716" i="4"/>
  <c r="G1716" i="4"/>
  <c r="N1716" i="4"/>
  <c r="F1716" i="4"/>
  <c r="M1716" i="4"/>
  <c r="E1716" i="4"/>
  <c r="L1716" i="4"/>
  <c r="D1716" i="4"/>
  <c r="K1716" i="4"/>
  <c r="C1716" i="4"/>
  <c r="AF1716" i="4"/>
  <c r="J1716" i="4"/>
  <c r="B1716" i="4"/>
  <c r="AA1716" i="4"/>
  <c r="I1716" i="4"/>
  <c r="AR1717" i="4"/>
  <c r="AT1716" i="4"/>
  <c r="AS1716" i="4"/>
  <c r="AE1717" i="4" l="1"/>
  <c r="R1717" i="4"/>
  <c r="AL1717" i="4"/>
  <c r="AI1717" i="4"/>
  <c r="Y1717" i="4"/>
  <c r="X1717" i="4"/>
  <c r="W1717" i="4"/>
  <c r="AM1717" i="4"/>
  <c r="AK1717" i="4"/>
  <c r="AJ1717" i="4"/>
  <c r="AH1717" i="4"/>
  <c r="AG1717" i="4"/>
  <c r="AD1717" i="4"/>
  <c r="AC1717" i="4"/>
  <c r="AB1717" i="4"/>
  <c r="Z1717" i="4"/>
  <c r="V1717" i="4"/>
  <c r="U1717" i="4"/>
  <c r="Q1717" i="4"/>
  <c r="P1717" i="4"/>
  <c r="O1717" i="4"/>
  <c r="S1717" i="4"/>
  <c r="G1717" i="4"/>
  <c r="N1717" i="4"/>
  <c r="F1717" i="4"/>
  <c r="M1717" i="4"/>
  <c r="E1717" i="4"/>
  <c r="L1717" i="4"/>
  <c r="D1717" i="4"/>
  <c r="K1717" i="4"/>
  <c r="C1717" i="4"/>
  <c r="AF1717" i="4"/>
  <c r="J1717" i="4"/>
  <c r="B1717" i="4"/>
  <c r="AA1717" i="4"/>
  <c r="I1717" i="4"/>
  <c r="T1717" i="4"/>
  <c r="H1717" i="4"/>
  <c r="AR1718" i="4"/>
  <c r="AT1717" i="4"/>
  <c r="AS1717" i="4"/>
  <c r="AE1718" i="4" l="1"/>
  <c r="R1718" i="4"/>
  <c r="AL1718" i="4"/>
  <c r="AI1718" i="4"/>
  <c r="Y1718" i="4"/>
  <c r="X1718" i="4"/>
  <c r="W1718" i="4"/>
  <c r="AM1718" i="4"/>
  <c r="AK1718" i="4"/>
  <c r="AJ1718" i="4"/>
  <c r="AH1718" i="4"/>
  <c r="AG1718" i="4"/>
  <c r="AD1718" i="4"/>
  <c r="AC1718" i="4"/>
  <c r="AB1718" i="4"/>
  <c r="Z1718" i="4"/>
  <c r="V1718" i="4"/>
  <c r="U1718" i="4"/>
  <c r="O1718" i="4"/>
  <c r="P1718" i="4"/>
  <c r="Q1718" i="4"/>
  <c r="N1718" i="4"/>
  <c r="F1718" i="4"/>
  <c r="M1718" i="4"/>
  <c r="E1718" i="4"/>
  <c r="L1718" i="4"/>
  <c r="D1718" i="4"/>
  <c r="K1718" i="4"/>
  <c r="C1718" i="4"/>
  <c r="AF1718" i="4"/>
  <c r="J1718" i="4"/>
  <c r="B1718" i="4"/>
  <c r="AA1718" i="4"/>
  <c r="I1718" i="4"/>
  <c r="T1718" i="4"/>
  <c r="H1718" i="4"/>
  <c r="S1718" i="4"/>
  <c r="G1718" i="4"/>
  <c r="AR1719" i="4"/>
  <c r="AT1718" i="4"/>
  <c r="AS1718" i="4"/>
  <c r="AE1719" i="4" l="1"/>
  <c r="R1719" i="4"/>
  <c r="AL1719" i="4"/>
  <c r="AI1719" i="4"/>
  <c r="W1719" i="4"/>
  <c r="X1719" i="4"/>
  <c r="Y1719" i="4"/>
  <c r="AM1719" i="4"/>
  <c r="AK1719" i="4"/>
  <c r="AJ1719" i="4"/>
  <c r="AH1719" i="4"/>
  <c r="AG1719" i="4"/>
  <c r="AD1719" i="4"/>
  <c r="AC1719" i="4"/>
  <c r="AB1719" i="4"/>
  <c r="Z1719" i="4"/>
  <c r="V1719" i="4"/>
  <c r="U1719" i="4"/>
  <c r="Q1719" i="4"/>
  <c r="P1719" i="4"/>
  <c r="O1719" i="4"/>
  <c r="M1719" i="4"/>
  <c r="E1719" i="4"/>
  <c r="L1719" i="4"/>
  <c r="D1719" i="4"/>
  <c r="K1719" i="4"/>
  <c r="C1719" i="4"/>
  <c r="AF1719" i="4"/>
  <c r="J1719" i="4"/>
  <c r="B1719" i="4"/>
  <c r="AA1719" i="4"/>
  <c r="I1719" i="4"/>
  <c r="T1719" i="4"/>
  <c r="H1719" i="4"/>
  <c r="S1719" i="4"/>
  <c r="G1719" i="4"/>
  <c r="N1719" i="4"/>
  <c r="F1719" i="4"/>
  <c r="AR1720" i="4"/>
  <c r="AT1719" i="4"/>
  <c r="AS1719" i="4"/>
  <c r="AE1720" i="4" l="1"/>
  <c r="R1720" i="4"/>
  <c r="AL1720" i="4"/>
  <c r="AI1720" i="4"/>
  <c r="Y1720" i="4"/>
  <c r="X1720" i="4"/>
  <c r="W1720" i="4"/>
  <c r="AM1720" i="4"/>
  <c r="AK1720" i="4"/>
  <c r="AJ1720" i="4"/>
  <c r="AH1720" i="4"/>
  <c r="AG1720" i="4"/>
  <c r="AD1720" i="4"/>
  <c r="AC1720" i="4"/>
  <c r="AB1720" i="4"/>
  <c r="Z1720" i="4"/>
  <c r="V1720" i="4"/>
  <c r="U1720" i="4"/>
  <c r="Q1720" i="4"/>
  <c r="P1720" i="4"/>
  <c r="O1720" i="4"/>
  <c r="L1720" i="4"/>
  <c r="D1720" i="4"/>
  <c r="K1720" i="4"/>
  <c r="C1720" i="4"/>
  <c r="AF1720" i="4"/>
  <c r="J1720" i="4"/>
  <c r="B1720" i="4"/>
  <c r="AA1720" i="4"/>
  <c r="I1720" i="4"/>
  <c r="T1720" i="4"/>
  <c r="H1720" i="4"/>
  <c r="S1720" i="4"/>
  <c r="G1720" i="4"/>
  <c r="N1720" i="4"/>
  <c r="F1720" i="4"/>
  <c r="M1720" i="4"/>
  <c r="E1720" i="4"/>
  <c r="AR1721" i="4"/>
  <c r="AT1720" i="4"/>
  <c r="AS1720" i="4"/>
  <c r="AE1721" i="4" l="1"/>
  <c r="R1721" i="4"/>
  <c r="AL1721" i="4"/>
  <c r="AI1721" i="4"/>
  <c r="Y1721" i="4"/>
  <c r="X1721" i="4"/>
  <c r="W1721" i="4"/>
  <c r="AM1721" i="4"/>
  <c r="AK1721" i="4"/>
  <c r="AJ1721" i="4"/>
  <c r="AH1721" i="4"/>
  <c r="AG1721" i="4"/>
  <c r="AD1721" i="4"/>
  <c r="AC1721" i="4"/>
  <c r="AB1721" i="4"/>
  <c r="Z1721" i="4"/>
  <c r="V1721" i="4"/>
  <c r="U1721" i="4"/>
  <c r="Q1721" i="4"/>
  <c r="P1721" i="4"/>
  <c r="O1721" i="4"/>
  <c r="K1721" i="4"/>
  <c r="C1721" i="4"/>
  <c r="AF1721" i="4"/>
  <c r="J1721" i="4"/>
  <c r="B1721" i="4"/>
  <c r="AA1721" i="4"/>
  <c r="I1721" i="4"/>
  <c r="T1721" i="4"/>
  <c r="H1721" i="4"/>
  <c r="S1721" i="4"/>
  <c r="G1721" i="4"/>
  <c r="N1721" i="4"/>
  <c r="F1721" i="4"/>
  <c r="M1721" i="4"/>
  <c r="E1721" i="4"/>
  <c r="L1721" i="4"/>
  <c r="D1721" i="4"/>
  <c r="AR1722" i="4"/>
  <c r="AT1721" i="4"/>
  <c r="AS1721" i="4"/>
  <c r="AE1722" i="4" l="1"/>
  <c r="R1722" i="4"/>
  <c r="AL1722" i="4"/>
  <c r="AI1722" i="4"/>
  <c r="Y1722" i="4"/>
  <c r="W1722" i="4"/>
  <c r="X1722" i="4"/>
  <c r="AM1722" i="4"/>
  <c r="AK1722" i="4"/>
  <c r="AJ1722" i="4"/>
  <c r="AH1722" i="4"/>
  <c r="AG1722" i="4"/>
  <c r="AD1722" i="4"/>
  <c r="AC1722" i="4"/>
  <c r="AB1722" i="4"/>
  <c r="Z1722" i="4"/>
  <c r="V1722" i="4"/>
  <c r="U1722" i="4"/>
  <c r="Q1722" i="4"/>
  <c r="P1722" i="4"/>
  <c r="O1722" i="4"/>
  <c r="AF1722" i="4"/>
  <c r="J1722" i="4"/>
  <c r="B1722" i="4"/>
  <c r="AA1722" i="4"/>
  <c r="I1722" i="4"/>
  <c r="T1722" i="4"/>
  <c r="H1722" i="4"/>
  <c r="S1722" i="4"/>
  <c r="G1722" i="4"/>
  <c r="N1722" i="4"/>
  <c r="F1722" i="4"/>
  <c r="M1722" i="4"/>
  <c r="E1722" i="4"/>
  <c r="L1722" i="4"/>
  <c r="D1722" i="4"/>
  <c r="K1722" i="4"/>
  <c r="C1722" i="4"/>
  <c r="AR1723" i="4"/>
  <c r="AT1722" i="4"/>
  <c r="AS1722" i="4"/>
  <c r="AE1723" i="4" l="1"/>
  <c r="R1723" i="4"/>
  <c r="AL1723" i="4"/>
  <c r="AI1723" i="4"/>
  <c r="Y1723" i="4"/>
  <c r="X1723" i="4"/>
  <c r="W1723" i="4"/>
  <c r="AM1723" i="4"/>
  <c r="AK1723" i="4"/>
  <c r="AJ1723" i="4"/>
  <c r="AH1723" i="4"/>
  <c r="AG1723" i="4"/>
  <c r="AD1723" i="4"/>
  <c r="AC1723" i="4"/>
  <c r="AB1723" i="4"/>
  <c r="Z1723" i="4"/>
  <c r="V1723" i="4"/>
  <c r="U1723" i="4"/>
  <c r="Q1723" i="4"/>
  <c r="P1723" i="4"/>
  <c r="O1723" i="4"/>
  <c r="AA1723" i="4"/>
  <c r="I1723" i="4"/>
  <c r="T1723" i="4"/>
  <c r="H1723" i="4"/>
  <c r="S1723" i="4"/>
  <c r="G1723" i="4"/>
  <c r="N1723" i="4"/>
  <c r="F1723" i="4"/>
  <c r="M1723" i="4"/>
  <c r="E1723" i="4"/>
  <c r="L1723" i="4"/>
  <c r="D1723" i="4"/>
  <c r="K1723" i="4"/>
  <c r="C1723" i="4"/>
  <c r="AF1723" i="4"/>
  <c r="J1723" i="4"/>
  <c r="B1723" i="4"/>
  <c r="AR1724" i="4"/>
  <c r="AT1723" i="4"/>
  <c r="AS1723" i="4"/>
  <c r="AE1724" i="4" l="1"/>
  <c r="R1724" i="4"/>
  <c r="AL1724" i="4"/>
  <c r="AI1724" i="4"/>
  <c r="X1724" i="4"/>
  <c r="W1724" i="4"/>
  <c r="Y1724" i="4"/>
  <c r="AM1724" i="4"/>
  <c r="AK1724" i="4"/>
  <c r="AJ1724" i="4"/>
  <c r="AH1724" i="4"/>
  <c r="AG1724" i="4"/>
  <c r="AD1724" i="4"/>
  <c r="AC1724" i="4"/>
  <c r="AB1724" i="4"/>
  <c r="Z1724" i="4"/>
  <c r="V1724" i="4"/>
  <c r="U1724" i="4"/>
  <c r="Q1724" i="4"/>
  <c r="P1724" i="4"/>
  <c r="O1724" i="4"/>
  <c r="T1724" i="4"/>
  <c r="H1724" i="4"/>
  <c r="S1724" i="4"/>
  <c r="G1724" i="4"/>
  <c r="N1724" i="4"/>
  <c r="F1724" i="4"/>
  <c r="M1724" i="4"/>
  <c r="E1724" i="4"/>
  <c r="L1724" i="4"/>
  <c r="D1724" i="4"/>
  <c r="K1724" i="4"/>
  <c r="C1724" i="4"/>
  <c r="AF1724" i="4"/>
  <c r="J1724" i="4"/>
  <c r="B1724" i="4"/>
  <c r="AA1724" i="4"/>
  <c r="I1724" i="4"/>
  <c r="AR1725" i="4"/>
  <c r="AT1724" i="4"/>
  <c r="AS1724" i="4"/>
  <c r="AE1725" i="4" l="1"/>
  <c r="R1725" i="4"/>
  <c r="AL1725" i="4"/>
  <c r="AI1725" i="4"/>
  <c r="Y1725" i="4"/>
  <c r="X1725" i="4"/>
  <c r="W1725" i="4"/>
  <c r="AK1725" i="4"/>
  <c r="AM1725" i="4"/>
  <c r="AJ1725" i="4"/>
  <c r="AG1725" i="4"/>
  <c r="AH1725" i="4"/>
  <c r="AD1725" i="4"/>
  <c r="AC1725" i="4"/>
  <c r="AB1725" i="4"/>
  <c r="Z1725" i="4"/>
  <c r="V1725" i="4"/>
  <c r="U1725" i="4"/>
  <c r="Q1725" i="4"/>
  <c r="P1725" i="4"/>
  <c r="O1725" i="4"/>
  <c r="S1725" i="4"/>
  <c r="G1725" i="4"/>
  <c r="N1725" i="4"/>
  <c r="F1725" i="4"/>
  <c r="M1725" i="4"/>
  <c r="E1725" i="4"/>
  <c r="L1725" i="4"/>
  <c r="D1725" i="4"/>
  <c r="K1725" i="4"/>
  <c r="C1725" i="4"/>
  <c r="AF1725" i="4"/>
  <c r="J1725" i="4"/>
  <c r="B1725" i="4"/>
  <c r="AA1725" i="4"/>
  <c r="I1725" i="4"/>
  <c r="T1725" i="4"/>
  <c r="H1725" i="4"/>
  <c r="AR1726" i="4"/>
  <c r="AT1725" i="4"/>
  <c r="AS1725" i="4"/>
  <c r="AE1726" i="4" l="1"/>
  <c r="R1726" i="4"/>
  <c r="AL1726" i="4"/>
  <c r="AI1726" i="4"/>
  <c r="Y1726" i="4"/>
  <c r="X1726" i="4"/>
  <c r="W1726" i="4"/>
  <c r="AK1726" i="4"/>
  <c r="AM1726" i="4"/>
  <c r="AJ1726" i="4"/>
  <c r="AH1726" i="4"/>
  <c r="AG1726" i="4"/>
  <c r="AD1726" i="4"/>
  <c r="AC1726" i="4"/>
  <c r="AB1726" i="4"/>
  <c r="Z1726" i="4"/>
  <c r="V1726" i="4"/>
  <c r="U1726" i="4"/>
  <c r="O1726" i="4"/>
  <c r="Q1726" i="4"/>
  <c r="P1726" i="4"/>
  <c r="N1726" i="4"/>
  <c r="F1726" i="4"/>
  <c r="M1726" i="4"/>
  <c r="E1726" i="4"/>
  <c r="L1726" i="4"/>
  <c r="D1726" i="4"/>
  <c r="K1726" i="4"/>
  <c r="C1726" i="4"/>
  <c r="AF1726" i="4"/>
  <c r="J1726" i="4"/>
  <c r="B1726" i="4"/>
  <c r="AA1726" i="4"/>
  <c r="I1726" i="4"/>
  <c r="T1726" i="4"/>
  <c r="H1726" i="4"/>
  <c r="S1726" i="4"/>
  <c r="G1726" i="4"/>
  <c r="AR1727" i="4"/>
  <c r="AT1726" i="4"/>
  <c r="AS1726" i="4"/>
  <c r="AE1727" i="4" l="1"/>
  <c r="R1727" i="4"/>
  <c r="AL1727" i="4"/>
  <c r="AI1727" i="4"/>
  <c r="W1727" i="4"/>
  <c r="X1727" i="4"/>
  <c r="Y1727" i="4"/>
  <c r="AM1727" i="4"/>
  <c r="AK1727" i="4"/>
  <c r="AJ1727" i="4"/>
  <c r="AH1727" i="4"/>
  <c r="AG1727" i="4"/>
  <c r="AD1727" i="4"/>
  <c r="AC1727" i="4"/>
  <c r="AB1727" i="4"/>
  <c r="Z1727" i="4"/>
  <c r="V1727" i="4"/>
  <c r="U1727" i="4"/>
  <c r="Q1727" i="4"/>
  <c r="P1727" i="4"/>
  <c r="O1727" i="4"/>
  <c r="M1727" i="4"/>
  <c r="E1727" i="4"/>
  <c r="L1727" i="4"/>
  <c r="D1727" i="4"/>
  <c r="K1727" i="4"/>
  <c r="C1727" i="4"/>
  <c r="AF1727" i="4"/>
  <c r="J1727" i="4"/>
  <c r="B1727" i="4"/>
  <c r="AA1727" i="4"/>
  <c r="I1727" i="4"/>
  <c r="T1727" i="4"/>
  <c r="H1727" i="4"/>
  <c r="S1727" i="4"/>
  <c r="G1727" i="4"/>
  <c r="N1727" i="4"/>
  <c r="F1727" i="4"/>
  <c r="AR1728" i="4"/>
  <c r="AT1727" i="4"/>
  <c r="AS1727" i="4"/>
  <c r="AE1728" i="4" l="1"/>
  <c r="R1728" i="4"/>
  <c r="AL1728" i="4"/>
  <c r="AI1728" i="4"/>
  <c r="Y1728" i="4"/>
  <c r="X1728" i="4"/>
  <c r="W1728" i="4"/>
  <c r="AM1728" i="4"/>
  <c r="AK1728" i="4"/>
  <c r="AJ1728" i="4"/>
  <c r="AH1728" i="4"/>
  <c r="AG1728" i="4"/>
  <c r="AD1728" i="4"/>
  <c r="AC1728" i="4"/>
  <c r="AB1728" i="4"/>
  <c r="Z1728" i="4"/>
  <c r="V1728" i="4"/>
  <c r="U1728" i="4"/>
  <c r="Q1728" i="4"/>
  <c r="P1728" i="4"/>
  <c r="O1728" i="4"/>
  <c r="L1728" i="4"/>
  <c r="D1728" i="4"/>
  <c r="K1728" i="4"/>
  <c r="C1728" i="4"/>
  <c r="AF1728" i="4"/>
  <c r="J1728" i="4"/>
  <c r="B1728" i="4"/>
  <c r="AA1728" i="4"/>
  <c r="I1728" i="4"/>
  <c r="T1728" i="4"/>
  <c r="H1728" i="4"/>
  <c r="S1728" i="4"/>
  <c r="G1728" i="4"/>
  <c r="N1728" i="4"/>
  <c r="F1728" i="4"/>
  <c r="M1728" i="4"/>
  <c r="E1728" i="4"/>
  <c r="AR1729" i="4"/>
  <c r="AT1728" i="4"/>
  <c r="AS1728" i="4"/>
  <c r="AE1729" i="4" l="1"/>
  <c r="R1729" i="4"/>
  <c r="AL1729" i="4"/>
  <c r="AI1729" i="4"/>
  <c r="Y1729" i="4"/>
  <c r="X1729" i="4"/>
  <c r="W1729" i="4"/>
  <c r="AM1729" i="4"/>
  <c r="AK1729" i="4"/>
  <c r="AJ1729" i="4"/>
  <c r="AH1729" i="4"/>
  <c r="AG1729" i="4"/>
  <c r="AD1729" i="4"/>
  <c r="AC1729" i="4"/>
  <c r="AB1729" i="4"/>
  <c r="Z1729" i="4"/>
  <c r="V1729" i="4"/>
  <c r="U1729" i="4"/>
  <c r="Q1729" i="4"/>
  <c r="P1729" i="4"/>
  <c r="O1729" i="4"/>
  <c r="K1729" i="4"/>
  <c r="C1729" i="4"/>
  <c r="AF1729" i="4"/>
  <c r="J1729" i="4"/>
  <c r="B1729" i="4"/>
  <c r="AA1729" i="4"/>
  <c r="I1729" i="4"/>
  <c r="T1729" i="4"/>
  <c r="H1729" i="4"/>
  <c r="S1729" i="4"/>
  <c r="G1729" i="4"/>
  <c r="N1729" i="4"/>
  <c r="F1729" i="4"/>
  <c r="M1729" i="4"/>
  <c r="E1729" i="4"/>
  <c r="L1729" i="4"/>
  <c r="D1729" i="4"/>
  <c r="AR1730" i="4"/>
  <c r="AT1729" i="4"/>
  <c r="AS1729" i="4"/>
  <c r="AE1730" i="4" l="1"/>
  <c r="R1730" i="4"/>
  <c r="AL1730" i="4"/>
  <c r="AI1730" i="4"/>
  <c r="X1730" i="4"/>
  <c r="W1730" i="4"/>
  <c r="Y1730" i="4"/>
  <c r="AM1730" i="4"/>
  <c r="AK1730" i="4"/>
  <c r="AJ1730" i="4"/>
  <c r="AH1730" i="4"/>
  <c r="AG1730" i="4"/>
  <c r="AD1730" i="4"/>
  <c r="AC1730" i="4"/>
  <c r="AB1730" i="4"/>
  <c r="Z1730" i="4"/>
  <c r="V1730" i="4"/>
  <c r="U1730" i="4"/>
  <c r="Q1730" i="4"/>
  <c r="O1730" i="4"/>
  <c r="P1730" i="4"/>
  <c r="AF1730" i="4"/>
  <c r="J1730" i="4"/>
  <c r="B1730" i="4"/>
  <c r="AA1730" i="4"/>
  <c r="I1730" i="4"/>
  <c r="T1730" i="4"/>
  <c r="H1730" i="4"/>
  <c r="S1730" i="4"/>
  <c r="G1730" i="4"/>
  <c r="N1730" i="4"/>
  <c r="F1730" i="4"/>
  <c r="M1730" i="4"/>
  <c r="E1730" i="4"/>
  <c r="L1730" i="4"/>
  <c r="D1730" i="4"/>
  <c r="K1730" i="4"/>
  <c r="C1730" i="4"/>
  <c r="AR1731" i="4"/>
  <c r="AT1730" i="4"/>
  <c r="AS1730" i="4"/>
  <c r="AE1731" i="4" l="1"/>
  <c r="R1731" i="4"/>
  <c r="AL1731" i="4"/>
  <c r="AI1731" i="4"/>
  <c r="Y1731" i="4"/>
  <c r="X1731" i="4"/>
  <c r="W1731" i="4"/>
  <c r="AM1731" i="4"/>
  <c r="AK1731" i="4"/>
  <c r="AJ1731" i="4"/>
  <c r="AH1731" i="4"/>
  <c r="AG1731" i="4"/>
  <c r="AD1731" i="4"/>
  <c r="AC1731" i="4"/>
  <c r="AB1731" i="4"/>
  <c r="Z1731" i="4"/>
  <c r="V1731" i="4"/>
  <c r="U1731" i="4"/>
  <c r="Q1731" i="4"/>
  <c r="P1731" i="4"/>
  <c r="O1731" i="4"/>
  <c r="AA1731" i="4"/>
  <c r="I1731" i="4"/>
  <c r="T1731" i="4"/>
  <c r="H1731" i="4"/>
  <c r="S1731" i="4"/>
  <c r="G1731" i="4"/>
  <c r="N1731" i="4"/>
  <c r="F1731" i="4"/>
  <c r="M1731" i="4"/>
  <c r="E1731" i="4"/>
  <c r="L1731" i="4"/>
  <c r="D1731" i="4"/>
  <c r="K1731" i="4"/>
  <c r="C1731" i="4"/>
  <c r="AF1731" i="4"/>
  <c r="J1731" i="4"/>
  <c r="B1731" i="4"/>
  <c r="AR1732" i="4"/>
  <c r="AT1731" i="4"/>
  <c r="AS1731" i="4"/>
  <c r="AE1732" i="4" l="1"/>
  <c r="R1732" i="4"/>
  <c r="AL1732" i="4"/>
  <c r="AI1732" i="4"/>
  <c r="Y1732" i="4"/>
  <c r="X1732" i="4"/>
  <c r="W1732" i="4"/>
  <c r="AM1732" i="4"/>
  <c r="AK1732" i="4"/>
  <c r="AJ1732" i="4"/>
  <c r="AH1732" i="4"/>
  <c r="AG1732" i="4"/>
  <c r="AD1732" i="4"/>
  <c r="AC1732" i="4"/>
  <c r="AB1732" i="4"/>
  <c r="Z1732" i="4"/>
  <c r="V1732" i="4"/>
  <c r="U1732" i="4"/>
  <c r="Q1732" i="4"/>
  <c r="P1732" i="4"/>
  <c r="O1732" i="4"/>
  <c r="T1732" i="4"/>
  <c r="H1732" i="4"/>
  <c r="S1732" i="4"/>
  <c r="G1732" i="4"/>
  <c r="N1732" i="4"/>
  <c r="F1732" i="4"/>
  <c r="M1732" i="4"/>
  <c r="E1732" i="4"/>
  <c r="L1732" i="4"/>
  <c r="D1732" i="4"/>
  <c r="K1732" i="4"/>
  <c r="C1732" i="4"/>
  <c r="AF1732" i="4"/>
  <c r="J1732" i="4"/>
  <c r="B1732" i="4"/>
  <c r="AA1732" i="4"/>
  <c r="I1732" i="4"/>
  <c r="AR1733" i="4"/>
  <c r="AT1732" i="4"/>
  <c r="AS1732" i="4"/>
  <c r="AE1733" i="4" l="1"/>
  <c r="R1733" i="4"/>
  <c r="AL1733" i="4"/>
  <c r="AI1733" i="4"/>
  <c r="X1733" i="4"/>
  <c r="W1733" i="4"/>
  <c r="Y1733" i="4"/>
  <c r="AK1733" i="4"/>
  <c r="AM1733" i="4"/>
  <c r="AJ1733" i="4"/>
  <c r="AG1733" i="4"/>
  <c r="AH1733" i="4"/>
  <c r="AD1733" i="4"/>
  <c r="AC1733" i="4"/>
  <c r="AB1733" i="4"/>
  <c r="Z1733" i="4"/>
  <c r="V1733" i="4"/>
  <c r="U1733" i="4"/>
  <c r="Q1733" i="4"/>
  <c r="P1733" i="4"/>
  <c r="O1733" i="4"/>
  <c r="S1733" i="4"/>
  <c r="G1733" i="4"/>
  <c r="N1733" i="4"/>
  <c r="F1733" i="4"/>
  <c r="M1733" i="4"/>
  <c r="E1733" i="4"/>
  <c r="L1733" i="4"/>
  <c r="D1733" i="4"/>
  <c r="K1733" i="4"/>
  <c r="C1733" i="4"/>
  <c r="AF1733" i="4"/>
  <c r="J1733" i="4"/>
  <c r="B1733" i="4"/>
  <c r="AA1733" i="4"/>
  <c r="I1733" i="4"/>
  <c r="T1733" i="4"/>
  <c r="H1733" i="4"/>
  <c r="AR1734" i="4"/>
  <c r="AT1733" i="4"/>
  <c r="AS1733" i="4"/>
  <c r="AE1734" i="4" l="1"/>
  <c r="R1734" i="4"/>
  <c r="AL1734" i="4"/>
  <c r="AI1734" i="4"/>
  <c r="X1734" i="4"/>
  <c r="W1734" i="4"/>
  <c r="Y1734" i="4"/>
  <c r="AK1734" i="4"/>
  <c r="AM1734" i="4"/>
  <c r="AJ1734" i="4"/>
  <c r="AH1734" i="4"/>
  <c r="AG1734" i="4"/>
  <c r="AD1734" i="4"/>
  <c r="AC1734" i="4"/>
  <c r="AB1734" i="4"/>
  <c r="Z1734" i="4"/>
  <c r="V1734" i="4"/>
  <c r="U1734" i="4"/>
  <c r="O1734" i="4"/>
  <c r="Q1734" i="4"/>
  <c r="P1734" i="4"/>
  <c r="N1734" i="4"/>
  <c r="F1734" i="4"/>
  <c r="M1734" i="4"/>
  <c r="E1734" i="4"/>
  <c r="L1734" i="4"/>
  <c r="D1734" i="4"/>
  <c r="K1734" i="4"/>
  <c r="C1734" i="4"/>
  <c r="AF1734" i="4"/>
  <c r="J1734" i="4"/>
  <c r="B1734" i="4"/>
  <c r="AA1734" i="4"/>
  <c r="I1734" i="4"/>
  <c r="T1734" i="4"/>
  <c r="H1734" i="4"/>
  <c r="S1734" i="4"/>
  <c r="G1734" i="4"/>
  <c r="AR1735" i="4"/>
  <c r="AT1734" i="4"/>
  <c r="AS1734" i="4"/>
  <c r="AE1735" i="4" l="1"/>
  <c r="R1735" i="4"/>
  <c r="AL1735" i="4"/>
  <c r="AI1735" i="4"/>
  <c r="Y1735" i="4"/>
  <c r="X1735" i="4"/>
  <c r="W1735" i="4"/>
  <c r="AM1735" i="4"/>
  <c r="AK1735" i="4"/>
  <c r="AJ1735" i="4"/>
  <c r="AH1735" i="4"/>
  <c r="AG1735" i="4"/>
  <c r="AD1735" i="4"/>
  <c r="AC1735" i="4"/>
  <c r="AB1735" i="4"/>
  <c r="Z1735" i="4"/>
  <c r="V1735" i="4"/>
  <c r="U1735" i="4"/>
  <c r="Q1735" i="4"/>
  <c r="P1735" i="4"/>
  <c r="O1735" i="4"/>
  <c r="M1735" i="4"/>
  <c r="E1735" i="4"/>
  <c r="L1735" i="4"/>
  <c r="D1735" i="4"/>
  <c r="K1735" i="4"/>
  <c r="C1735" i="4"/>
  <c r="AF1735" i="4"/>
  <c r="J1735" i="4"/>
  <c r="B1735" i="4"/>
  <c r="AA1735" i="4"/>
  <c r="I1735" i="4"/>
  <c r="T1735" i="4"/>
  <c r="H1735" i="4"/>
  <c r="S1735" i="4"/>
  <c r="G1735" i="4"/>
  <c r="N1735" i="4"/>
  <c r="F1735" i="4"/>
  <c r="AR1736" i="4"/>
  <c r="AT1735" i="4"/>
  <c r="AS1735" i="4"/>
  <c r="AE1736" i="4" l="1"/>
  <c r="R1736" i="4"/>
  <c r="AL1736" i="4"/>
  <c r="AI1736" i="4"/>
  <c r="Y1736" i="4"/>
  <c r="W1736" i="4"/>
  <c r="X1736" i="4"/>
  <c r="AM1736" i="4"/>
  <c r="AK1736" i="4"/>
  <c r="AJ1736" i="4"/>
  <c r="AH1736" i="4"/>
  <c r="AG1736" i="4"/>
  <c r="AD1736" i="4"/>
  <c r="AC1736" i="4"/>
  <c r="AB1736" i="4"/>
  <c r="Z1736" i="4"/>
  <c r="V1736" i="4"/>
  <c r="U1736" i="4"/>
  <c r="Q1736" i="4"/>
  <c r="P1736" i="4"/>
  <c r="O1736" i="4"/>
  <c r="L1736" i="4"/>
  <c r="D1736" i="4"/>
  <c r="K1736" i="4"/>
  <c r="C1736" i="4"/>
  <c r="AF1736" i="4"/>
  <c r="J1736" i="4"/>
  <c r="B1736" i="4"/>
  <c r="AA1736" i="4"/>
  <c r="I1736" i="4"/>
  <c r="T1736" i="4"/>
  <c r="H1736" i="4"/>
  <c r="S1736" i="4"/>
  <c r="G1736" i="4"/>
  <c r="N1736" i="4"/>
  <c r="F1736" i="4"/>
  <c r="M1736" i="4"/>
  <c r="E1736" i="4"/>
  <c r="AR1737" i="4"/>
  <c r="AT1736" i="4"/>
  <c r="AS1736" i="4"/>
  <c r="AE1737" i="4" l="1"/>
  <c r="R1737" i="4"/>
  <c r="AL1737" i="4"/>
  <c r="AI1737" i="4"/>
  <c r="W1737" i="4"/>
  <c r="Y1737" i="4"/>
  <c r="X1737" i="4"/>
  <c r="AM1737" i="4"/>
  <c r="AK1737" i="4"/>
  <c r="AJ1737" i="4"/>
  <c r="AH1737" i="4"/>
  <c r="AG1737" i="4"/>
  <c r="AD1737" i="4"/>
  <c r="AC1737" i="4"/>
  <c r="AB1737" i="4"/>
  <c r="Z1737" i="4"/>
  <c r="V1737" i="4"/>
  <c r="U1737" i="4"/>
  <c r="Q1737" i="4"/>
  <c r="P1737" i="4"/>
  <c r="O1737" i="4"/>
  <c r="K1737" i="4"/>
  <c r="C1737" i="4"/>
  <c r="AF1737" i="4"/>
  <c r="J1737" i="4"/>
  <c r="B1737" i="4"/>
  <c r="AA1737" i="4"/>
  <c r="I1737" i="4"/>
  <c r="T1737" i="4"/>
  <c r="H1737" i="4"/>
  <c r="S1737" i="4"/>
  <c r="G1737" i="4"/>
  <c r="N1737" i="4"/>
  <c r="F1737" i="4"/>
  <c r="M1737" i="4"/>
  <c r="E1737" i="4"/>
  <c r="L1737" i="4"/>
  <c r="D1737" i="4"/>
  <c r="AR1738" i="4"/>
  <c r="AT1737" i="4"/>
  <c r="AS1737" i="4"/>
  <c r="AE1738" i="4" l="1"/>
  <c r="R1738" i="4"/>
  <c r="AL1738" i="4"/>
  <c r="AI1738" i="4"/>
  <c r="Y1738" i="4"/>
  <c r="X1738" i="4"/>
  <c r="W1738" i="4"/>
  <c r="AM1738" i="4"/>
  <c r="AK1738" i="4"/>
  <c r="AJ1738" i="4"/>
  <c r="AH1738" i="4"/>
  <c r="AG1738" i="4"/>
  <c r="AD1738" i="4"/>
  <c r="AC1738" i="4"/>
  <c r="AB1738" i="4"/>
  <c r="Z1738" i="4"/>
  <c r="V1738" i="4"/>
  <c r="U1738" i="4"/>
  <c r="Q1738" i="4"/>
  <c r="P1738" i="4"/>
  <c r="O1738" i="4"/>
  <c r="AF1738" i="4"/>
  <c r="J1738" i="4"/>
  <c r="B1738" i="4"/>
  <c r="AA1738" i="4"/>
  <c r="I1738" i="4"/>
  <c r="T1738" i="4"/>
  <c r="H1738" i="4"/>
  <c r="S1738" i="4"/>
  <c r="G1738" i="4"/>
  <c r="N1738" i="4"/>
  <c r="F1738" i="4"/>
  <c r="M1738" i="4"/>
  <c r="E1738" i="4"/>
  <c r="L1738" i="4"/>
  <c r="D1738" i="4"/>
  <c r="K1738" i="4"/>
  <c r="C1738" i="4"/>
  <c r="AR1739" i="4"/>
  <c r="AT1738" i="4"/>
  <c r="AS1738" i="4"/>
  <c r="AE1739" i="4" l="1"/>
  <c r="R1739" i="4"/>
  <c r="AL1739" i="4"/>
  <c r="AI1739" i="4"/>
  <c r="Y1739" i="4"/>
  <c r="X1739" i="4"/>
  <c r="W1739" i="4"/>
  <c r="AM1739" i="4"/>
  <c r="AK1739" i="4"/>
  <c r="AJ1739" i="4"/>
  <c r="AH1739" i="4"/>
  <c r="AG1739" i="4"/>
  <c r="AD1739" i="4"/>
  <c r="AC1739" i="4"/>
  <c r="AB1739" i="4"/>
  <c r="Z1739" i="4"/>
  <c r="V1739" i="4"/>
  <c r="U1739" i="4"/>
  <c r="Q1739" i="4"/>
  <c r="P1739" i="4"/>
  <c r="O1739" i="4"/>
  <c r="AA1739" i="4"/>
  <c r="I1739" i="4"/>
  <c r="T1739" i="4"/>
  <c r="H1739" i="4"/>
  <c r="S1739" i="4"/>
  <c r="G1739" i="4"/>
  <c r="N1739" i="4"/>
  <c r="F1739" i="4"/>
  <c r="M1739" i="4"/>
  <c r="E1739" i="4"/>
  <c r="L1739" i="4"/>
  <c r="D1739" i="4"/>
  <c r="K1739" i="4"/>
  <c r="C1739" i="4"/>
  <c r="AF1739" i="4"/>
  <c r="J1739" i="4"/>
  <c r="B1739" i="4"/>
  <c r="AR1740" i="4"/>
  <c r="AT1739" i="4"/>
  <c r="AS1739" i="4"/>
  <c r="AE1740" i="4" l="1"/>
  <c r="R1740" i="4"/>
  <c r="AL1740" i="4"/>
  <c r="AI1740" i="4"/>
  <c r="Y1740" i="4"/>
  <c r="X1740" i="4"/>
  <c r="W1740" i="4"/>
  <c r="AM1740" i="4"/>
  <c r="AK1740" i="4"/>
  <c r="AJ1740" i="4"/>
  <c r="AH1740" i="4"/>
  <c r="AG1740" i="4"/>
  <c r="AD1740" i="4"/>
  <c r="AC1740" i="4"/>
  <c r="AB1740" i="4"/>
  <c r="Z1740" i="4"/>
  <c r="V1740" i="4"/>
  <c r="U1740" i="4"/>
  <c r="Q1740" i="4"/>
  <c r="P1740" i="4"/>
  <c r="O1740" i="4"/>
  <c r="T1740" i="4"/>
  <c r="H1740" i="4"/>
  <c r="S1740" i="4"/>
  <c r="G1740" i="4"/>
  <c r="N1740" i="4"/>
  <c r="F1740" i="4"/>
  <c r="M1740" i="4"/>
  <c r="E1740" i="4"/>
  <c r="L1740" i="4"/>
  <c r="D1740" i="4"/>
  <c r="K1740" i="4"/>
  <c r="C1740" i="4"/>
  <c r="AF1740" i="4"/>
  <c r="J1740" i="4"/>
  <c r="B1740" i="4"/>
  <c r="AA1740" i="4"/>
  <c r="I1740" i="4"/>
  <c r="AR1741" i="4"/>
  <c r="AT1740" i="4"/>
  <c r="AS1740" i="4"/>
  <c r="AE1741" i="4" l="1"/>
  <c r="R1741" i="4"/>
  <c r="AL1741" i="4"/>
  <c r="AI1741" i="4"/>
  <c r="X1741" i="4"/>
  <c r="W1741" i="4"/>
  <c r="Y1741" i="4"/>
  <c r="AM1741" i="4"/>
  <c r="AK1741" i="4"/>
  <c r="AJ1741" i="4"/>
  <c r="AG1741" i="4"/>
  <c r="AH1741" i="4"/>
  <c r="AD1741" i="4"/>
  <c r="AC1741" i="4"/>
  <c r="AB1741" i="4"/>
  <c r="Z1741" i="4"/>
  <c r="V1741" i="4"/>
  <c r="U1741" i="4"/>
  <c r="Q1741" i="4"/>
  <c r="P1741" i="4"/>
  <c r="O1741" i="4"/>
  <c r="S1741" i="4"/>
  <c r="G1741" i="4"/>
  <c r="N1741" i="4"/>
  <c r="F1741" i="4"/>
  <c r="M1741" i="4"/>
  <c r="E1741" i="4"/>
  <c r="L1741" i="4"/>
  <c r="D1741" i="4"/>
  <c r="K1741" i="4"/>
  <c r="C1741" i="4"/>
  <c r="AF1741" i="4"/>
  <c r="J1741" i="4"/>
  <c r="B1741" i="4"/>
  <c r="AA1741" i="4"/>
  <c r="I1741" i="4"/>
  <c r="T1741" i="4"/>
  <c r="H1741" i="4"/>
  <c r="AR1742" i="4"/>
  <c r="AT1741" i="4"/>
  <c r="AS1741" i="4"/>
  <c r="AE1742" i="4" l="1"/>
  <c r="R1742" i="4"/>
  <c r="AL1742" i="4"/>
  <c r="AI1742" i="4"/>
  <c r="X1742" i="4"/>
  <c r="W1742" i="4"/>
  <c r="Y1742" i="4"/>
  <c r="AM1742" i="4"/>
  <c r="AK1742" i="4"/>
  <c r="AJ1742" i="4"/>
  <c r="AH1742" i="4"/>
  <c r="AG1742" i="4"/>
  <c r="AD1742" i="4"/>
  <c r="AC1742" i="4"/>
  <c r="AB1742" i="4"/>
  <c r="Z1742" i="4"/>
  <c r="V1742" i="4"/>
  <c r="U1742" i="4"/>
  <c r="O1742" i="4"/>
  <c r="P1742" i="4"/>
  <c r="Q1742" i="4"/>
  <c r="N1742" i="4"/>
  <c r="F1742" i="4"/>
  <c r="M1742" i="4"/>
  <c r="E1742" i="4"/>
  <c r="L1742" i="4"/>
  <c r="D1742" i="4"/>
  <c r="K1742" i="4"/>
  <c r="C1742" i="4"/>
  <c r="AF1742" i="4"/>
  <c r="J1742" i="4"/>
  <c r="B1742" i="4"/>
  <c r="AA1742" i="4"/>
  <c r="I1742" i="4"/>
  <c r="T1742" i="4"/>
  <c r="H1742" i="4"/>
  <c r="S1742" i="4"/>
  <c r="G1742" i="4"/>
  <c r="AR1743" i="4"/>
  <c r="AT1742" i="4"/>
  <c r="AS1742" i="4"/>
  <c r="AE1743" i="4" l="1"/>
  <c r="R1743" i="4"/>
  <c r="AL1743" i="4"/>
  <c r="AI1743" i="4"/>
  <c r="Y1743" i="4"/>
  <c r="X1743" i="4"/>
  <c r="W1743" i="4"/>
  <c r="AM1743" i="4"/>
  <c r="AK1743" i="4"/>
  <c r="AJ1743" i="4"/>
  <c r="AH1743" i="4"/>
  <c r="AG1743" i="4"/>
  <c r="AD1743" i="4"/>
  <c r="AC1743" i="4"/>
  <c r="AB1743" i="4"/>
  <c r="Z1743" i="4"/>
  <c r="V1743" i="4"/>
  <c r="U1743" i="4"/>
  <c r="Q1743" i="4"/>
  <c r="P1743" i="4"/>
  <c r="O1743" i="4"/>
  <c r="M1743" i="4"/>
  <c r="E1743" i="4"/>
  <c r="L1743" i="4"/>
  <c r="D1743" i="4"/>
  <c r="K1743" i="4"/>
  <c r="C1743" i="4"/>
  <c r="AF1743" i="4"/>
  <c r="J1743" i="4"/>
  <c r="B1743" i="4"/>
  <c r="AA1743" i="4"/>
  <c r="I1743" i="4"/>
  <c r="T1743" i="4"/>
  <c r="H1743" i="4"/>
  <c r="S1743" i="4"/>
  <c r="G1743" i="4"/>
  <c r="N1743" i="4"/>
  <c r="F1743" i="4"/>
  <c r="AR1744" i="4"/>
  <c r="AT1743" i="4"/>
  <c r="AS1743" i="4"/>
  <c r="AE1744" i="4" l="1"/>
  <c r="R1744" i="4"/>
  <c r="AL1744" i="4"/>
  <c r="AI1744" i="4"/>
  <c r="Y1744" i="4"/>
  <c r="W1744" i="4"/>
  <c r="X1744" i="4"/>
  <c r="AM1744" i="4"/>
  <c r="AK1744" i="4"/>
  <c r="AJ1744" i="4"/>
  <c r="AH1744" i="4"/>
  <c r="AG1744" i="4"/>
  <c r="AD1744" i="4"/>
  <c r="AC1744" i="4"/>
  <c r="AB1744" i="4"/>
  <c r="Z1744" i="4"/>
  <c r="V1744" i="4"/>
  <c r="U1744" i="4"/>
  <c r="Q1744" i="4"/>
  <c r="P1744" i="4"/>
  <c r="O1744" i="4"/>
  <c r="L1744" i="4"/>
  <c r="D1744" i="4"/>
  <c r="K1744" i="4"/>
  <c r="C1744" i="4"/>
  <c r="AF1744" i="4"/>
  <c r="J1744" i="4"/>
  <c r="B1744" i="4"/>
  <c r="AA1744" i="4"/>
  <c r="I1744" i="4"/>
  <c r="T1744" i="4"/>
  <c r="H1744" i="4"/>
  <c r="S1744" i="4"/>
  <c r="G1744" i="4"/>
  <c r="N1744" i="4"/>
  <c r="F1744" i="4"/>
  <c r="M1744" i="4"/>
  <c r="E1744" i="4"/>
  <c r="AR1745" i="4"/>
  <c r="AT1744" i="4"/>
  <c r="AS1744" i="4"/>
  <c r="AE1745" i="4" l="1"/>
  <c r="R1745" i="4"/>
  <c r="AL1745" i="4"/>
  <c r="AI1745" i="4"/>
  <c r="W1745" i="4"/>
  <c r="Y1745" i="4"/>
  <c r="X1745" i="4"/>
  <c r="AM1745" i="4"/>
  <c r="AK1745" i="4"/>
  <c r="AJ1745" i="4"/>
  <c r="AH1745" i="4"/>
  <c r="AG1745" i="4"/>
  <c r="AD1745" i="4"/>
  <c r="AC1745" i="4"/>
  <c r="AB1745" i="4"/>
  <c r="Z1745" i="4"/>
  <c r="V1745" i="4"/>
  <c r="U1745" i="4"/>
  <c r="Q1745" i="4"/>
  <c r="P1745" i="4"/>
  <c r="O1745" i="4"/>
  <c r="K1745" i="4"/>
  <c r="C1745" i="4"/>
  <c r="AF1745" i="4"/>
  <c r="J1745" i="4"/>
  <c r="B1745" i="4"/>
  <c r="AA1745" i="4"/>
  <c r="I1745" i="4"/>
  <c r="T1745" i="4"/>
  <c r="H1745" i="4"/>
  <c r="S1745" i="4"/>
  <c r="G1745" i="4"/>
  <c r="N1745" i="4"/>
  <c r="F1745" i="4"/>
  <c r="M1745" i="4"/>
  <c r="E1745" i="4"/>
  <c r="L1745" i="4"/>
  <c r="D1745" i="4"/>
  <c r="AR1746" i="4"/>
  <c r="AT1745" i="4"/>
  <c r="AS1745" i="4"/>
  <c r="AE1746" i="4" l="1"/>
  <c r="R1746" i="4"/>
  <c r="AL1746" i="4"/>
  <c r="AI1746" i="4"/>
  <c r="Y1746" i="4"/>
  <c r="X1746" i="4"/>
  <c r="W1746" i="4"/>
  <c r="AM1746" i="4"/>
  <c r="AK1746" i="4"/>
  <c r="AJ1746" i="4"/>
  <c r="AH1746" i="4"/>
  <c r="AG1746" i="4"/>
  <c r="AD1746" i="4"/>
  <c r="AC1746" i="4"/>
  <c r="AB1746" i="4"/>
  <c r="Z1746" i="4"/>
  <c r="V1746" i="4"/>
  <c r="U1746" i="4"/>
  <c r="Q1746" i="4"/>
  <c r="P1746" i="4"/>
  <c r="O1746" i="4"/>
  <c r="AF1746" i="4"/>
  <c r="J1746" i="4"/>
  <c r="B1746" i="4"/>
  <c r="AA1746" i="4"/>
  <c r="I1746" i="4"/>
  <c r="T1746" i="4"/>
  <c r="H1746" i="4"/>
  <c r="S1746" i="4"/>
  <c r="G1746" i="4"/>
  <c r="N1746" i="4"/>
  <c r="F1746" i="4"/>
  <c r="M1746" i="4"/>
  <c r="E1746" i="4"/>
  <c r="L1746" i="4"/>
  <c r="D1746" i="4"/>
  <c r="K1746" i="4"/>
  <c r="C1746" i="4"/>
  <c r="AR1747" i="4"/>
  <c r="AT1746" i="4"/>
  <c r="AS1746" i="4"/>
  <c r="AE1747" i="4" l="1"/>
  <c r="R1747" i="4"/>
  <c r="AL1747" i="4"/>
  <c r="AI1747" i="4"/>
  <c r="Y1747" i="4"/>
  <c r="X1747" i="4"/>
  <c r="W1747" i="4"/>
  <c r="AM1747" i="4"/>
  <c r="AK1747" i="4"/>
  <c r="AJ1747" i="4"/>
  <c r="AH1747" i="4"/>
  <c r="AG1747" i="4"/>
  <c r="AD1747" i="4"/>
  <c r="AC1747" i="4"/>
  <c r="AB1747" i="4"/>
  <c r="Z1747" i="4"/>
  <c r="V1747" i="4"/>
  <c r="U1747" i="4"/>
  <c r="Q1747" i="4"/>
  <c r="P1747" i="4"/>
  <c r="O1747" i="4"/>
  <c r="AA1747" i="4"/>
  <c r="I1747" i="4"/>
  <c r="T1747" i="4"/>
  <c r="H1747" i="4"/>
  <c r="S1747" i="4"/>
  <c r="G1747" i="4"/>
  <c r="N1747" i="4"/>
  <c r="F1747" i="4"/>
  <c r="M1747" i="4"/>
  <c r="E1747" i="4"/>
  <c r="L1747" i="4"/>
  <c r="D1747" i="4"/>
  <c r="K1747" i="4"/>
  <c r="C1747" i="4"/>
  <c r="AF1747" i="4"/>
  <c r="J1747" i="4"/>
  <c r="B1747" i="4"/>
  <c r="AR1748" i="4"/>
  <c r="AT1747" i="4"/>
  <c r="AS1747" i="4"/>
  <c r="AE1748" i="4" l="1"/>
  <c r="R1748" i="4"/>
  <c r="AL1748" i="4"/>
  <c r="AI1748" i="4"/>
  <c r="Y1748" i="4"/>
  <c r="X1748" i="4"/>
  <c r="W1748" i="4"/>
  <c r="AM1748" i="4"/>
  <c r="AK1748" i="4"/>
  <c r="AJ1748" i="4"/>
  <c r="AH1748" i="4"/>
  <c r="AG1748" i="4"/>
  <c r="AD1748" i="4"/>
  <c r="AC1748" i="4"/>
  <c r="AB1748" i="4"/>
  <c r="Z1748" i="4"/>
  <c r="V1748" i="4"/>
  <c r="U1748" i="4"/>
  <c r="Q1748" i="4"/>
  <c r="P1748" i="4"/>
  <c r="O1748" i="4"/>
  <c r="T1748" i="4"/>
  <c r="H1748" i="4"/>
  <c r="S1748" i="4"/>
  <c r="G1748" i="4"/>
  <c r="N1748" i="4"/>
  <c r="F1748" i="4"/>
  <c r="M1748" i="4"/>
  <c r="E1748" i="4"/>
  <c r="L1748" i="4"/>
  <c r="D1748" i="4"/>
  <c r="K1748" i="4"/>
  <c r="C1748" i="4"/>
  <c r="AF1748" i="4"/>
  <c r="J1748" i="4"/>
  <c r="B1748" i="4"/>
  <c r="AA1748" i="4"/>
  <c r="I1748" i="4"/>
  <c r="AR1749" i="4"/>
  <c r="AT1748" i="4"/>
  <c r="AS1748" i="4"/>
  <c r="AE1749" i="4" l="1"/>
  <c r="R1749" i="4"/>
  <c r="AL1749" i="4"/>
  <c r="AI1749" i="4"/>
  <c r="X1749" i="4"/>
  <c r="W1749" i="4"/>
  <c r="Y1749" i="4"/>
  <c r="AM1749" i="4"/>
  <c r="AK1749" i="4"/>
  <c r="AJ1749" i="4"/>
  <c r="AH1749" i="4"/>
  <c r="AG1749" i="4"/>
  <c r="AD1749" i="4"/>
  <c r="AC1749" i="4"/>
  <c r="AB1749" i="4"/>
  <c r="Z1749" i="4"/>
  <c r="V1749" i="4"/>
  <c r="U1749" i="4"/>
  <c r="Q1749" i="4"/>
  <c r="P1749" i="4"/>
  <c r="O1749" i="4"/>
  <c r="S1749" i="4"/>
  <c r="G1749" i="4"/>
  <c r="N1749" i="4"/>
  <c r="F1749" i="4"/>
  <c r="M1749" i="4"/>
  <c r="E1749" i="4"/>
  <c r="L1749" i="4"/>
  <c r="D1749" i="4"/>
  <c r="K1749" i="4"/>
  <c r="C1749" i="4"/>
  <c r="AF1749" i="4"/>
  <c r="J1749" i="4"/>
  <c r="B1749" i="4"/>
  <c r="AA1749" i="4"/>
  <c r="I1749" i="4"/>
  <c r="T1749" i="4"/>
  <c r="H1749" i="4"/>
  <c r="AR1750" i="4"/>
  <c r="AT1749" i="4"/>
  <c r="AS1749" i="4"/>
  <c r="AE1750" i="4" l="1"/>
  <c r="R1750" i="4"/>
  <c r="AL1750" i="4"/>
  <c r="AI1750" i="4"/>
  <c r="X1750" i="4"/>
  <c r="W1750" i="4"/>
  <c r="Y1750" i="4"/>
  <c r="AM1750" i="4"/>
  <c r="AK1750" i="4"/>
  <c r="AJ1750" i="4"/>
  <c r="AH1750" i="4"/>
  <c r="AG1750" i="4"/>
  <c r="AD1750" i="4"/>
  <c r="AC1750" i="4"/>
  <c r="AB1750" i="4"/>
  <c r="Z1750" i="4"/>
  <c r="V1750" i="4"/>
  <c r="U1750" i="4"/>
  <c r="O1750" i="4"/>
  <c r="Q1750" i="4"/>
  <c r="P1750" i="4"/>
  <c r="N1750" i="4"/>
  <c r="F1750" i="4"/>
  <c r="M1750" i="4"/>
  <c r="E1750" i="4"/>
  <c r="L1750" i="4"/>
  <c r="D1750" i="4"/>
  <c r="K1750" i="4"/>
  <c r="C1750" i="4"/>
  <c r="AF1750" i="4"/>
  <c r="J1750" i="4"/>
  <c r="B1750" i="4"/>
  <c r="AA1750" i="4"/>
  <c r="I1750" i="4"/>
  <c r="T1750" i="4"/>
  <c r="H1750" i="4"/>
  <c r="S1750" i="4"/>
  <c r="G1750" i="4"/>
  <c r="AR1751" i="4"/>
  <c r="AT1750" i="4"/>
  <c r="AS1750" i="4"/>
  <c r="AE1751" i="4" l="1"/>
  <c r="R1751" i="4"/>
  <c r="AL1751" i="4"/>
  <c r="AI1751" i="4"/>
  <c r="Y1751" i="4"/>
  <c r="X1751" i="4"/>
  <c r="W1751" i="4"/>
  <c r="AM1751" i="4"/>
  <c r="AK1751" i="4"/>
  <c r="AJ1751" i="4"/>
  <c r="AH1751" i="4"/>
  <c r="AG1751" i="4"/>
  <c r="AD1751" i="4"/>
  <c r="AC1751" i="4"/>
  <c r="AB1751" i="4"/>
  <c r="Z1751" i="4"/>
  <c r="V1751" i="4"/>
  <c r="U1751" i="4"/>
  <c r="Q1751" i="4"/>
  <c r="P1751" i="4"/>
  <c r="O1751" i="4"/>
  <c r="M1751" i="4"/>
  <c r="E1751" i="4"/>
  <c r="L1751" i="4"/>
  <c r="D1751" i="4"/>
  <c r="K1751" i="4"/>
  <c r="C1751" i="4"/>
  <c r="AF1751" i="4"/>
  <c r="J1751" i="4"/>
  <c r="B1751" i="4"/>
  <c r="AA1751" i="4"/>
  <c r="I1751" i="4"/>
  <c r="T1751" i="4"/>
  <c r="H1751" i="4"/>
  <c r="S1751" i="4"/>
  <c r="G1751" i="4"/>
  <c r="N1751" i="4"/>
  <c r="F1751" i="4"/>
  <c r="AR1752" i="4"/>
  <c r="AT1751" i="4"/>
  <c r="AS1751" i="4"/>
  <c r="AE1752" i="4" l="1"/>
  <c r="R1752" i="4"/>
  <c r="AL1752" i="4"/>
  <c r="AI1752" i="4"/>
  <c r="Y1752" i="4"/>
  <c r="W1752" i="4"/>
  <c r="X1752" i="4"/>
  <c r="AM1752" i="4"/>
  <c r="AK1752" i="4"/>
  <c r="AJ1752" i="4"/>
  <c r="AH1752" i="4"/>
  <c r="AG1752" i="4"/>
  <c r="AD1752" i="4"/>
  <c r="AC1752" i="4"/>
  <c r="AB1752" i="4"/>
  <c r="Z1752" i="4"/>
  <c r="V1752" i="4"/>
  <c r="U1752" i="4"/>
  <c r="Q1752" i="4"/>
  <c r="P1752" i="4"/>
  <c r="O1752" i="4"/>
  <c r="L1752" i="4"/>
  <c r="D1752" i="4"/>
  <c r="K1752" i="4"/>
  <c r="C1752" i="4"/>
  <c r="AF1752" i="4"/>
  <c r="J1752" i="4"/>
  <c r="B1752" i="4"/>
  <c r="AA1752" i="4"/>
  <c r="I1752" i="4"/>
  <c r="T1752" i="4"/>
  <c r="H1752" i="4"/>
  <c r="S1752" i="4"/>
  <c r="G1752" i="4"/>
  <c r="N1752" i="4"/>
  <c r="F1752" i="4"/>
  <c r="M1752" i="4"/>
  <c r="E1752" i="4"/>
  <c r="AR1753" i="4"/>
  <c r="AT1752" i="4"/>
  <c r="AS1752" i="4"/>
  <c r="AE1753" i="4" l="1"/>
  <c r="R1753" i="4"/>
  <c r="AL1753" i="4"/>
  <c r="AI1753" i="4"/>
  <c r="W1753" i="4"/>
  <c r="Y1753" i="4"/>
  <c r="X1753" i="4"/>
  <c r="AM1753" i="4"/>
  <c r="AK1753" i="4"/>
  <c r="AJ1753" i="4"/>
  <c r="AH1753" i="4"/>
  <c r="AG1753" i="4"/>
  <c r="AD1753" i="4"/>
  <c r="AC1753" i="4"/>
  <c r="AB1753" i="4"/>
  <c r="Z1753" i="4"/>
  <c r="V1753" i="4"/>
  <c r="U1753" i="4"/>
  <c r="Q1753" i="4"/>
  <c r="P1753" i="4"/>
  <c r="O1753" i="4"/>
  <c r="K1753" i="4"/>
  <c r="C1753" i="4"/>
  <c r="AF1753" i="4"/>
  <c r="J1753" i="4"/>
  <c r="B1753" i="4"/>
  <c r="AA1753" i="4"/>
  <c r="I1753" i="4"/>
  <c r="T1753" i="4"/>
  <c r="H1753" i="4"/>
  <c r="S1753" i="4"/>
  <c r="G1753" i="4"/>
  <c r="N1753" i="4"/>
  <c r="F1753" i="4"/>
  <c r="M1753" i="4"/>
  <c r="E1753" i="4"/>
  <c r="L1753" i="4"/>
  <c r="D1753" i="4"/>
  <c r="AR1754" i="4"/>
  <c r="AT1753" i="4"/>
  <c r="AS1753" i="4"/>
  <c r="AE1754" i="4" l="1"/>
  <c r="R1754" i="4"/>
  <c r="AL1754" i="4"/>
  <c r="AI1754" i="4"/>
  <c r="Y1754" i="4"/>
  <c r="X1754" i="4"/>
  <c r="W1754" i="4"/>
  <c r="AM1754" i="4"/>
  <c r="AK1754" i="4"/>
  <c r="AJ1754" i="4"/>
  <c r="AH1754" i="4"/>
  <c r="AG1754" i="4"/>
  <c r="AD1754" i="4"/>
  <c r="AC1754" i="4"/>
  <c r="AB1754" i="4"/>
  <c r="Z1754" i="4"/>
  <c r="V1754" i="4"/>
  <c r="U1754" i="4"/>
  <c r="Q1754" i="4"/>
  <c r="O1754" i="4"/>
  <c r="P1754" i="4"/>
  <c r="AF1754" i="4"/>
  <c r="J1754" i="4"/>
  <c r="B1754" i="4"/>
  <c r="AA1754" i="4"/>
  <c r="I1754" i="4"/>
  <c r="T1754" i="4"/>
  <c r="H1754" i="4"/>
  <c r="S1754" i="4"/>
  <c r="G1754" i="4"/>
  <c r="N1754" i="4"/>
  <c r="F1754" i="4"/>
  <c r="M1754" i="4"/>
  <c r="E1754" i="4"/>
  <c r="L1754" i="4"/>
  <c r="D1754" i="4"/>
  <c r="K1754" i="4"/>
  <c r="C1754" i="4"/>
  <c r="AR1755" i="4"/>
  <c r="AT1754" i="4"/>
  <c r="AS1754" i="4"/>
  <c r="AE1755" i="4" l="1"/>
  <c r="R1755" i="4"/>
  <c r="AL1755" i="4"/>
  <c r="AI1755" i="4"/>
  <c r="Y1755" i="4"/>
  <c r="X1755" i="4"/>
  <c r="W1755" i="4"/>
  <c r="AM1755" i="4"/>
  <c r="AK1755" i="4"/>
  <c r="AJ1755" i="4"/>
  <c r="AH1755" i="4"/>
  <c r="AG1755" i="4"/>
  <c r="AD1755" i="4"/>
  <c r="AC1755" i="4"/>
  <c r="AB1755" i="4"/>
  <c r="Z1755" i="4"/>
  <c r="V1755" i="4"/>
  <c r="U1755" i="4"/>
  <c r="Q1755" i="4"/>
  <c r="P1755" i="4"/>
  <c r="O1755" i="4"/>
  <c r="AA1755" i="4"/>
  <c r="I1755" i="4"/>
  <c r="T1755" i="4"/>
  <c r="H1755" i="4"/>
  <c r="S1755" i="4"/>
  <c r="G1755" i="4"/>
  <c r="N1755" i="4"/>
  <c r="F1755" i="4"/>
  <c r="M1755" i="4"/>
  <c r="E1755" i="4"/>
  <c r="L1755" i="4"/>
  <c r="D1755" i="4"/>
  <c r="K1755" i="4"/>
  <c r="C1755" i="4"/>
  <c r="AF1755" i="4"/>
  <c r="J1755" i="4"/>
  <c r="B1755" i="4"/>
  <c r="AR1756" i="4"/>
  <c r="AT1755" i="4"/>
  <c r="AS1755" i="4"/>
  <c r="AE1756" i="4" l="1"/>
  <c r="R1756" i="4"/>
  <c r="AL1756" i="4"/>
  <c r="AI1756" i="4"/>
  <c r="Y1756" i="4"/>
  <c r="X1756" i="4"/>
  <c r="W1756" i="4"/>
  <c r="AM1756" i="4"/>
  <c r="AK1756" i="4"/>
  <c r="AJ1756" i="4"/>
  <c r="AH1756" i="4"/>
  <c r="AG1756" i="4"/>
  <c r="AD1756" i="4"/>
  <c r="AC1756" i="4"/>
  <c r="AB1756" i="4"/>
  <c r="Z1756" i="4"/>
  <c r="V1756" i="4"/>
  <c r="U1756" i="4"/>
  <c r="Q1756" i="4"/>
  <c r="P1756" i="4"/>
  <c r="O1756" i="4"/>
  <c r="T1756" i="4"/>
  <c r="H1756" i="4"/>
  <c r="S1756" i="4"/>
  <c r="G1756" i="4"/>
  <c r="N1756" i="4"/>
  <c r="F1756" i="4"/>
  <c r="M1756" i="4"/>
  <c r="E1756" i="4"/>
  <c r="L1756" i="4"/>
  <c r="D1756" i="4"/>
  <c r="K1756" i="4"/>
  <c r="C1756" i="4"/>
  <c r="AF1756" i="4"/>
  <c r="J1756" i="4"/>
  <c r="B1756" i="4"/>
  <c r="AA1756" i="4"/>
  <c r="I1756" i="4"/>
  <c r="AR1757" i="4"/>
  <c r="AT1756" i="4"/>
  <c r="AS1756" i="4"/>
  <c r="AE1757" i="4" l="1"/>
  <c r="R1757" i="4"/>
  <c r="AL1757" i="4"/>
  <c r="AI1757" i="4"/>
  <c r="X1757" i="4"/>
  <c r="W1757" i="4"/>
  <c r="Y1757" i="4"/>
  <c r="AK1757" i="4"/>
  <c r="AM1757" i="4"/>
  <c r="AJ1757" i="4"/>
  <c r="AH1757" i="4"/>
  <c r="AG1757" i="4"/>
  <c r="AD1757" i="4"/>
  <c r="AC1757" i="4"/>
  <c r="AB1757" i="4"/>
  <c r="Z1757" i="4"/>
  <c r="V1757" i="4"/>
  <c r="U1757" i="4"/>
  <c r="Q1757" i="4"/>
  <c r="P1757" i="4"/>
  <c r="O1757" i="4"/>
  <c r="S1757" i="4"/>
  <c r="G1757" i="4"/>
  <c r="N1757" i="4"/>
  <c r="F1757" i="4"/>
  <c r="M1757" i="4"/>
  <c r="E1757" i="4"/>
  <c r="L1757" i="4"/>
  <c r="D1757" i="4"/>
  <c r="K1757" i="4"/>
  <c r="C1757" i="4"/>
  <c r="AF1757" i="4"/>
  <c r="J1757" i="4"/>
  <c r="B1757" i="4"/>
  <c r="AA1757" i="4"/>
  <c r="I1757" i="4"/>
  <c r="T1757" i="4"/>
  <c r="H1757" i="4"/>
  <c r="AR1758" i="4"/>
  <c r="AT1757" i="4"/>
  <c r="AS1757" i="4"/>
  <c r="AE1758" i="4" l="1"/>
  <c r="R1758" i="4"/>
  <c r="AL1758" i="4"/>
  <c r="AI1758" i="4"/>
  <c r="X1758" i="4"/>
  <c r="W1758" i="4"/>
  <c r="Y1758" i="4"/>
  <c r="AK1758" i="4"/>
  <c r="AM1758" i="4"/>
  <c r="AJ1758" i="4"/>
  <c r="AH1758" i="4"/>
  <c r="AG1758" i="4"/>
  <c r="AD1758" i="4"/>
  <c r="AC1758" i="4"/>
  <c r="AB1758" i="4"/>
  <c r="Z1758" i="4"/>
  <c r="V1758" i="4"/>
  <c r="U1758" i="4"/>
  <c r="Q1758" i="4"/>
  <c r="O1758" i="4"/>
  <c r="P1758" i="4"/>
  <c r="N1758" i="4"/>
  <c r="F1758" i="4"/>
  <c r="M1758" i="4"/>
  <c r="E1758" i="4"/>
  <c r="L1758" i="4"/>
  <c r="D1758" i="4"/>
  <c r="K1758" i="4"/>
  <c r="C1758" i="4"/>
  <c r="AF1758" i="4"/>
  <c r="J1758" i="4"/>
  <c r="B1758" i="4"/>
  <c r="AA1758" i="4"/>
  <c r="I1758" i="4"/>
  <c r="T1758" i="4"/>
  <c r="H1758" i="4"/>
  <c r="S1758" i="4"/>
  <c r="G1758" i="4"/>
  <c r="AR1759" i="4"/>
  <c r="AT1758" i="4"/>
  <c r="AS1758" i="4"/>
  <c r="AE1759" i="4" l="1"/>
  <c r="R1759" i="4"/>
  <c r="AL1759" i="4"/>
  <c r="AI1759" i="4"/>
  <c r="Y1759" i="4"/>
  <c r="X1759" i="4"/>
  <c r="W1759" i="4"/>
  <c r="AM1759" i="4"/>
  <c r="AK1759" i="4"/>
  <c r="AJ1759" i="4"/>
  <c r="AH1759" i="4"/>
  <c r="AG1759" i="4"/>
  <c r="AD1759" i="4"/>
  <c r="AC1759" i="4"/>
  <c r="Z1759" i="4"/>
  <c r="V1759" i="4"/>
  <c r="AB1759" i="4"/>
  <c r="Q1759" i="4"/>
  <c r="P1759" i="4"/>
  <c r="U1759" i="4"/>
  <c r="O1759" i="4"/>
  <c r="M1759" i="4"/>
  <c r="E1759" i="4"/>
  <c r="L1759" i="4"/>
  <c r="D1759" i="4"/>
  <c r="K1759" i="4"/>
  <c r="C1759" i="4"/>
  <c r="AF1759" i="4"/>
  <c r="J1759" i="4"/>
  <c r="B1759" i="4"/>
  <c r="AA1759" i="4"/>
  <c r="I1759" i="4"/>
  <c r="T1759" i="4"/>
  <c r="H1759" i="4"/>
  <c r="S1759" i="4"/>
  <c r="G1759" i="4"/>
  <c r="N1759" i="4"/>
  <c r="F1759" i="4"/>
  <c r="AR1760" i="4"/>
  <c r="AT1759" i="4"/>
  <c r="AS1759" i="4"/>
  <c r="AE1760" i="4" l="1"/>
  <c r="R1760" i="4"/>
  <c r="AL1760" i="4"/>
  <c r="AI1760" i="4"/>
  <c r="Y1760" i="4"/>
  <c r="W1760" i="4"/>
  <c r="X1760" i="4"/>
  <c r="AM1760" i="4"/>
  <c r="AK1760" i="4"/>
  <c r="AJ1760" i="4"/>
  <c r="AH1760" i="4"/>
  <c r="AG1760" i="4"/>
  <c r="AD1760" i="4"/>
  <c r="AC1760" i="4"/>
  <c r="AB1760" i="4"/>
  <c r="Z1760" i="4"/>
  <c r="V1760" i="4"/>
  <c r="U1760" i="4"/>
  <c r="Q1760" i="4"/>
  <c r="P1760" i="4"/>
  <c r="O1760" i="4"/>
  <c r="L1760" i="4"/>
  <c r="D1760" i="4"/>
  <c r="K1760" i="4"/>
  <c r="C1760" i="4"/>
  <c r="AF1760" i="4"/>
  <c r="J1760" i="4"/>
  <c r="B1760" i="4"/>
  <c r="AA1760" i="4"/>
  <c r="I1760" i="4"/>
  <c r="T1760" i="4"/>
  <c r="H1760" i="4"/>
  <c r="S1760" i="4"/>
  <c r="G1760" i="4"/>
  <c r="N1760" i="4"/>
  <c r="F1760" i="4"/>
  <c r="M1760" i="4"/>
  <c r="E1760" i="4"/>
  <c r="AR1761" i="4"/>
  <c r="AT1760" i="4"/>
  <c r="AS1760" i="4"/>
  <c r="AE1761" i="4" l="1"/>
  <c r="R1761" i="4"/>
  <c r="AL1761" i="4"/>
  <c r="AI1761" i="4"/>
  <c r="W1761" i="4"/>
  <c r="Y1761" i="4"/>
  <c r="X1761" i="4"/>
  <c r="AM1761" i="4"/>
  <c r="AK1761" i="4"/>
  <c r="AJ1761" i="4"/>
  <c r="AH1761" i="4"/>
  <c r="AG1761" i="4"/>
  <c r="AD1761" i="4"/>
  <c r="AC1761" i="4"/>
  <c r="AB1761" i="4"/>
  <c r="Z1761" i="4"/>
  <c r="V1761" i="4"/>
  <c r="U1761" i="4"/>
  <c r="Q1761" i="4"/>
  <c r="P1761" i="4"/>
  <c r="O1761" i="4"/>
  <c r="K1761" i="4"/>
  <c r="C1761" i="4"/>
  <c r="AF1761" i="4"/>
  <c r="J1761" i="4"/>
  <c r="B1761" i="4"/>
  <c r="AA1761" i="4"/>
  <c r="I1761" i="4"/>
  <c r="T1761" i="4"/>
  <c r="H1761" i="4"/>
  <c r="S1761" i="4"/>
  <c r="G1761" i="4"/>
  <c r="N1761" i="4"/>
  <c r="F1761" i="4"/>
  <c r="M1761" i="4"/>
  <c r="E1761" i="4"/>
  <c r="L1761" i="4"/>
  <c r="D1761" i="4"/>
  <c r="AR1762" i="4"/>
  <c r="AT1761" i="4"/>
  <c r="AS1761" i="4"/>
  <c r="AE1762" i="4" l="1"/>
  <c r="R1762" i="4"/>
  <c r="AL1762" i="4"/>
  <c r="AI1762" i="4"/>
  <c r="Y1762" i="4"/>
  <c r="X1762" i="4"/>
  <c r="W1762" i="4"/>
  <c r="AM1762" i="4"/>
  <c r="AK1762" i="4"/>
  <c r="AJ1762" i="4"/>
  <c r="AH1762" i="4"/>
  <c r="AG1762" i="4"/>
  <c r="AD1762" i="4"/>
  <c r="AC1762" i="4"/>
  <c r="AB1762" i="4"/>
  <c r="Z1762" i="4"/>
  <c r="V1762" i="4"/>
  <c r="U1762" i="4"/>
  <c r="Q1762" i="4"/>
  <c r="P1762" i="4"/>
  <c r="O1762" i="4"/>
  <c r="AF1762" i="4"/>
  <c r="J1762" i="4"/>
  <c r="B1762" i="4"/>
  <c r="AA1762" i="4"/>
  <c r="I1762" i="4"/>
  <c r="T1762" i="4"/>
  <c r="H1762" i="4"/>
  <c r="S1762" i="4"/>
  <c r="G1762" i="4"/>
  <c r="N1762" i="4"/>
  <c r="F1762" i="4"/>
  <c r="M1762" i="4"/>
  <c r="E1762" i="4"/>
  <c r="L1762" i="4"/>
  <c r="D1762" i="4"/>
  <c r="K1762" i="4"/>
  <c r="C1762" i="4"/>
  <c r="AR1763" i="4"/>
  <c r="AT1762" i="4"/>
  <c r="AS1762" i="4"/>
  <c r="AE1763" i="4" l="1"/>
  <c r="R1763" i="4"/>
  <c r="AL1763" i="4"/>
  <c r="AI1763" i="4"/>
  <c r="Y1763" i="4"/>
  <c r="X1763" i="4"/>
  <c r="W1763" i="4"/>
  <c r="AM1763" i="4"/>
  <c r="AK1763" i="4"/>
  <c r="AJ1763" i="4"/>
  <c r="AH1763" i="4"/>
  <c r="AG1763" i="4"/>
  <c r="AD1763" i="4"/>
  <c r="AC1763" i="4"/>
  <c r="AB1763" i="4"/>
  <c r="Z1763" i="4"/>
  <c r="V1763" i="4"/>
  <c r="U1763" i="4"/>
  <c r="Q1763" i="4"/>
  <c r="P1763" i="4"/>
  <c r="O1763" i="4"/>
  <c r="AA1763" i="4"/>
  <c r="I1763" i="4"/>
  <c r="T1763" i="4"/>
  <c r="H1763" i="4"/>
  <c r="S1763" i="4"/>
  <c r="G1763" i="4"/>
  <c r="N1763" i="4"/>
  <c r="F1763" i="4"/>
  <c r="M1763" i="4"/>
  <c r="E1763" i="4"/>
  <c r="L1763" i="4"/>
  <c r="D1763" i="4"/>
  <c r="K1763" i="4"/>
  <c r="C1763" i="4"/>
  <c r="AF1763" i="4"/>
  <c r="J1763" i="4"/>
  <c r="B1763" i="4"/>
  <c r="AR1764" i="4"/>
  <c r="AT1763" i="4"/>
  <c r="AS1763" i="4"/>
  <c r="AE1764" i="4" l="1"/>
  <c r="R1764" i="4"/>
  <c r="AL1764" i="4"/>
  <c r="AI1764" i="4"/>
  <c r="Y1764" i="4"/>
  <c r="X1764" i="4"/>
  <c r="W1764" i="4"/>
  <c r="AM1764" i="4"/>
  <c r="AK1764" i="4"/>
  <c r="AJ1764" i="4"/>
  <c r="AH1764" i="4"/>
  <c r="AG1764" i="4"/>
  <c r="AD1764" i="4"/>
  <c r="AC1764" i="4"/>
  <c r="AB1764" i="4"/>
  <c r="Z1764" i="4"/>
  <c r="V1764" i="4"/>
  <c r="U1764" i="4"/>
  <c r="Q1764" i="4"/>
  <c r="P1764" i="4"/>
  <c r="O1764" i="4"/>
  <c r="T1764" i="4"/>
  <c r="H1764" i="4"/>
  <c r="S1764" i="4"/>
  <c r="G1764" i="4"/>
  <c r="N1764" i="4"/>
  <c r="F1764" i="4"/>
  <c r="M1764" i="4"/>
  <c r="E1764" i="4"/>
  <c r="L1764" i="4"/>
  <c r="D1764" i="4"/>
  <c r="K1764" i="4"/>
  <c r="C1764" i="4"/>
  <c r="AF1764" i="4"/>
  <c r="J1764" i="4"/>
  <c r="B1764" i="4"/>
  <c r="AA1764" i="4"/>
  <c r="I1764" i="4"/>
  <c r="AR1765" i="4"/>
  <c r="AT1764" i="4"/>
  <c r="AS1764" i="4"/>
  <c r="AE1765" i="4" l="1"/>
  <c r="R1765" i="4"/>
  <c r="AL1765" i="4"/>
  <c r="AI1765" i="4"/>
  <c r="X1765" i="4"/>
  <c r="W1765" i="4"/>
  <c r="Y1765" i="4"/>
  <c r="AK1765" i="4"/>
  <c r="AM1765" i="4"/>
  <c r="AJ1765" i="4"/>
  <c r="AH1765" i="4"/>
  <c r="AG1765" i="4"/>
  <c r="AD1765" i="4"/>
  <c r="AC1765" i="4"/>
  <c r="AB1765" i="4"/>
  <c r="Z1765" i="4"/>
  <c r="V1765" i="4"/>
  <c r="U1765" i="4"/>
  <c r="Q1765" i="4"/>
  <c r="P1765" i="4"/>
  <c r="O1765" i="4"/>
  <c r="S1765" i="4"/>
  <c r="G1765" i="4"/>
  <c r="N1765" i="4"/>
  <c r="F1765" i="4"/>
  <c r="M1765" i="4"/>
  <c r="E1765" i="4"/>
  <c r="L1765" i="4"/>
  <c r="D1765" i="4"/>
  <c r="K1765" i="4"/>
  <c r="C1765" i="4"/>
  <c r="AF1765" i="4"/>
  <c r="J1765" i="4"/>
  <c r="B1765" i="4"/>
  <c r="AA1765" i="4"/>
  <c r="I1765" i="4"/>
  <c r="T1765" i="4"/>
  <c r="H1765" i="4"/>
  <c r="AR1766" i="4"/>
  <c r="AT1765" i="4"/>
  <c r="AS1765" i="4"/>
  <c r="AE1766" i="4" l="1"/>
  <c r="R1766" i="4"/>
  <c r="AL1766" i="4"/>
  <c r="AI1766" i="4"/>
  <c r="X1766" i="4"/>
  <c r="W1766" i="4"/>
  <c r="Y1766" i="4"/>
  <c r="AK1766" i="4"/>
  <c r="AM1766" i="4"/>
  <c r="AJ1766" i="4"/>
  <c r="AH1766" i="4"/>
  <c r="AG1766" i="4"/>
  <c r="AD1766" i="4"/>
  <c r="AC1766" i="4"/>
  <c r="AB1766" i="4"/>
  <c r="Z1766" i="4"/>
  <c r="V1766" i="4"/>
  <c r="U1766" i="4"/>
  <c r="O1766" i="4"/>
  <c r="P1766" i="4"/>
  <c r="Q1766" i="4"/>
  <c r="N1766" i="4"/>
  <c r="F1766" i="4"/>
  <c r="M1766" i="4"/>
  <c r="E1766" i="4"/>
  <c r="L1766" i="4"/>
  <c r="D1766" i="4"/>
  <c r="K1766" i="4"/>
  <c r="C1766" i="4"/>
  <c r="AF1766" i="4"/>
  <c r="J1766" i="4"/>
  <c r="B1766" i="4"/>
  <c r="AA1766" i="4"/>
  <c r="I1766" i="4"/>
  <c r="T1766" i="4"/>
  <c r="H1766" i="4"/>
  <c r="S1766" i="4"/>
  <c r="G1766" i="4"/>
  <c r="AR1767" i="4"/>
  <c r="AT1766" i="4"/>
  <c r="AS1766" i="4"/>
  <c r="AE1767" i="4" l="1"/>
  <c r="R1767" i="4"/>
  <c r="AL1767" i="4"/>
  <c r="AI1767" i="4"/>
  <c r="Y1767" i="4"/>
  <c r="X1767" i="4"/>
  <c r="W1767" i="4"/>
  <c r="AM1767" i="4"/>
  <c r="AK1767" i="4"/>
  <c r="AJ1767" i="4"/>
  <c r="AH1767" i="4"/>
  <c r="AG1767" i="4"/>
  <c r="AD1767" i="4"/>
  <c r="AC1767" i="4"/>
  <c r="Z1767" i="4"/>
  <c r="V1767" i="4"/>
  <c r="AB1767" i="4"/>
  <c r="U1767" i="4"/>
  <c r="Q1767" i="4"/>
  <c r="P1767" i="4"/>
  <c r="O1767" i="4"/>
  <c r="M1767" i="4"/>
  <c r="E1767" i="4"/>
  <c r="L1767" i="4"/>
  <c r="D1767" i="4"/>
  <c r="K1767" i="4"/>
  <c r="C1767" i="4"/>
  <c r="AF1767" i="4"/>
  <c r="J1767" i="4"/>
  <c r="B1767" i="4"/>
  <c r="AA1767" i="4"/>
  <c r="I1767" i="4"/>
  <c r="T1767" i="4"/>
  <c r="H1767" i="4"/>
  <c r="S1767" i="4"/>
  <c r="G1767" i="4"/>
  <c r="N1767" i="4"/>
  <c r="F1767" i="4"/>
  <c r="AR1768" i="4"/>
  <c r="AT1767" i="4"/>
  <c r="AS1767" i="4"/>
  <c r="AE1768" i="4" l="1"/>
  <c r="R1768" i="4"/>
  <c r="AL1768" i="4"/>
  <c r="AI1768" i="4"/>
  <c r="Y1768" i="4"/>
  <c r="W1768" i="4"/>
  <c r="X1768" i="4"/>
  <c r="AM1768" i="4"/>
  <c r="AK1768" i="4"/>
  <c r="AJ1768" i="4"/>
  <c r="AH1768" i="4"/>
  <c r="AG1768" i="4"/>
  <c r="AD1768" i="4"/>
  <c r="AC1768" i="4"/>
  <c r="AB1768" i="4"/>
  <c r="Z1768" i="4"/>
  <c r="V1768" i="4"/>
  <c r="U1768" i="4"/>
  <c r="Q1768" i="4"/>
  <c r="P1768" i="4"/>
  <c r="O1768" i="4"/>
  <c r="L1768" i="4"/>
  <c r="D1768" i="4"/>
  <c r="K1768" i="4"/>
  <c r="C1768" i="4"/>
  <c r="AF1768" i="4"/>
  <c r="J1768" i="4"/>
  <c r="B1768" i="4"/>
  <c r="AA1768" i="4"/>
  <c r="I1768" i="4"/>
  <c r="T1768" i="4"/>
  <c r="H1768" i="4"/>
  <c r="S1768" i="4"/>
  <c r="G1768" i="4"/>
  <c r="N1768" i="4"/>
  <c r="F1768" i="4"/>
  <c r="M1768" i="4"/>
  <c r="E1768" i="4"/>
  <c r="AR1769" i="4"/>
  <c r="AT1768" i="4"/>
  <c r="AS1768" i="4"/>
  <c r="AE1769" i="4" l="1"/>
  <c r="R1769" i="4"/>
  <c r="AL1769" i="4"/>
  <c r="AI1769" i="4"/>
  <c r="W1769" i="4"/>
  <c r="Y1769" i="4"/>
  <c r="X1769" i="4"/>
  <c r="AM1769" i="4"/>
  <c r="AK1769" i="4"/>
  <c r="AJ1769" i="4"/>
  <c r="AH1769" i="4"/>
  <c r="AG1769" i="4"/>
  <c r="AD1769" i="4"/>
  <c r="AC1769" i="4"/>
  <c r="AB1769" i="4"/>
  <c r="Z1769" i="4"/>
  <c r="V1769" i="4"/>
  <c r="U1769" i="4"/>
  <c r="Q1769" i="4"/>
  <c r="P1769" i="4"/>
  <c r="O1769" i="4"/>
  <c r="K1769" i="4"/>
  <c r="C1769" i="4"/>
  <c r="AF1769" i="4"/>
  <c r="J1769" i="4"/>
  <c r="B1769" i="4"/>
  <c r="AA1769" i="4"/>
  <c r="I1769" i="4"/>
  <c r="T1769" i="4"/>
  <c r="H1769" i="4"/>
  <c r="S1769" i="4"/>
  <c r="G1769" i="4"/>
  <c r="N1769" i="4"/>
  <c r="F1769" i="4"/>
  <c r="M1769" i="4"/>
  <c r="E1769" i="4"/>
  <c r="L1769" i="4"/>
  <c r="D1769" i="4"/>
  <c r="AR1770" i="4"/>
  <c r="AT1769" i="4"/>
  <c r="AS1769" i="4"/>
  <c r="AE1770" i="4" l="1"/>
  <c r="R1770" i="4"/>
  <c r="AL1770" i="4"/>
  <c r="AI1770" i="4"/>
  <c r="Y1770" i="4"/>
  <c r="X1770" i="4"/>
  <c r="W1770" i="4"/>
  <c r="AM1770" i="4"/>
  <c r="AK1770" i="4"/>
  <c r="AJ1770" i="4"/>
  <c r="AH1770" i="4"/>
  <c r="AG1770" i="4"/>
  <c r="AD1770" i="4"/>
  <c r="AC1770" i="4"/>
  <c r="AB1770" i="4"/>
  <c r="Z1770" i="4"/>
  <c r="V1770" i="4"/>
  <c r="U1770" i="4"/>
  <c r="Q1770" i="4"/>
  <c r="P1770" i="4"/>
  <c r="O1770" i="4"/>
  <c r="AF1770" i="4"/>
  <c r="J1770" i="4"/>
  <c r="B1770" i="4"/>
  <c r="AA1770" i="4"/>
  <c r="I1770" i="4"/>
  <c r="T1770" i="4"/>
  <c r="H1770" i="4"/>
  <c r="S1770" i="4"/>
  <c r="G1770" i="4"/>
  <c r="N1770" i="4"/>
  <c r="F1770" i="4"/>
  <c r="M1770" i="4"/>
  <c r="E1770" i="4"/>
  <c r="L1770" i="4"/>
  <c r="D1770" i="4"/>
  <c r="K1770" i="4"/>
  <c r="C1770" i="4"/>
  <c r="AR1771" i="4"/>
  <c r="AT1770" i="4"/>
  <c r="AS1770" i="4"/>
  <c r="AE1771" i="4" l="1"/>
  <c r="R1771" i="4"/>
  <c r="AL1771" i="4"/>
  <c r="AI1771" i="4"/>
  <c r="Y1771" i="4"/>
  <c r="X1771" i="4"/>
  <c r="W1771" i="4"/>
  <c r="AM1771" i="4"/>
  <c r="AK1771" i="4"/>
  <c r="AJ1771" i="4"/>
  <c r="AH1771" i="4"/>
  <c r="AG1771" i="4"/>
  <c r="AD1771" i="4"/>
  <c r="AC1771" i="4"/>
  <c r="AB1771" i="4"/>
  <c r="Z1771" i="4"/>
  <c r="V1771" i="4"/>
  <c r="U1771" i="4"/>
  <c r="Q1771" i="4"/>
  <c r="P1771" i="4"/>
  <c r="O1771" i="4"/>
  <c r="AA1771" i="4"/>
  <c r="I1771" i="4"/>
  <c r="T1771" i="4"/>
  <c r="H1771" i="4"/>
  <c r="S1771" i="4"/>
  <c r="G1771" i="4"/>
  <c r="N1771" i="4"/>
  <c r="F1771" i="4"/>
  <c r="M1771" i="4"/>
  <c r="E1771" i="4"/>
  <c r="L1771" i="4"/>
  <c r="D1771" i="4"/>
  <c r="K1771" i="4"/>
  <c r="C1771" i="4"/>
  <c r="AF1771" i="4"/>
  <c r="J1771" i="4"/>
  <c r="B1771" i="4"/>
  <c r="AR1772" i="4"/>
  <c r="AT1771" i="4"/>
  <c r="AS1771" i="4"/>
  <c r="AE1772" i="4" l="1"/>
  <c r="R1772" i="4"/>
  <c r="AL1772" i="4"/>
  <c r="AI1772" i="4"/>
  <c r="Y1772" i="4"/>
  <c r="X1772" i="4"/>
  <c r="W1772" i="4"/>
  <c r="AM1772" i="4"/>
  <c r="AK1772" i="4"/>
  <c r="AJ1772" i="4"/>
  <c r="AH1772" i="4"/>
  <c r="AG1772" i="4"/>
  <c r="AD1772" i="4"/>
  <c r="AC1772" i="4"/>
  <c r="AB1772" i="4"/>
  <c r="Z1772" i="4"/>
  <c r="V1772" i="4"/>
  <c r="U1772" i="4"/>
  <c r="Q1772" i="4"/>
  <c r="P1772" i="4"/>
  <c r="O1772" i="4"/>
  <c r="T1772" i="4"/>
  <c r="H1772" i="4"/>
  <c r="S1772" i="4"/>
  <c r="G1772" i="4"/>
  <c r="N1772" i="4"/>
  <c r="F1772" i="4"/>
  <c r="M1772" i="4"/>
  <c r="E1772" i="4"/>
  <c r="L1772" i="4"/>
  <c r="D1772" i="4"/>
  <c r="K1772" i="4"/>
  <c r="C1772" i="4"/>
  <c r="AF1772" i="4"/>
  <c r="J1772" i="4"/>
  <c r="B1772" i="4"/>
  <c r="AA1772" i="4"/>
  <c r="I1772" i="4"/>
  <c r="AR1773" i="4"/>
  <c r="AT1772" i="4"/>
  <c r="AS1772" i="4"/>
  <c r="AE1773" i="4" l="1"/>
  <c r="R1773" i="4"/>
  <c r="AL1773" i="4"/>
  <c r="AI1773" i="4"/>
  <c r="X1773" i="4"/>
  <c r="W1773" i="4"/>
  <c r="Y1773" i="4"/>
  <c r="AM1773" i="4"/>
  <c r="AK1773" i="4"/>
  <c r="AJ1773" i="4"/>
  <c r="AH1773" i="4"/>
  <c r="AG1773" i="4"/>
  <c r="AD1773" i="4"/>
  <c r="AC1773" i="4"/>
  <c r="AB1773" i="4"/>
  <c r="Z1773" i="4"/>
  <c r="V1773" i="4"/>
  <c r="U1773" i="4"/>
  <c r="Q1773" i="4"/>
  <c r="P1773" i="4"/>
  <c r="O1773" i="4"/>
  <c r="S1773" i="4"/>
  <c r="G1773" i="4"/>
  <c r="N1773" i="4"/>
  <c r="F1773" i="4"/>
  <c r="M1773" i="4"/>
  <c r="E1773" i="4"/>
  <c r="L1773" i="4"/>
  <c r="D1773" i="4"/>
  <c r="K1773" i="4"/>
  <c r="C1773" i="4"/>
  <c r="AF1773" i="4"/>
  <c r="J1773" i="4"/>
  <c r="B1773" i="4"/>
  <c r="AA1773" i="4"/>
  <c r="I1773" i="4"/>
  <c r="T1773" i="4"/>
  <c r="H1773" i="4"/>
  <c r="AR1774" i="4"/>
  <c r="AT1773" i="4"/>
  <c r="AS1773" i="4"/>
  <c r="AE1774" i="4" l="1"/>
  <c r="R1774" i="4"/>
  <c r="AL1774" i="4"/>
  <c r="AI1774" i="4"/>
  <c r="X1774" i="4"/>
  <c r="W1774" i="4"/>
  <c r="Y1774" i="4"/>
  <c r="AM1774" i="4"/>
  <c r="AK1774" i="4"/>
  <c r="AJ1774" i="4"/>
  <c r="AH1774" i="4"/>
  <c r="AG1774" i="4"/>
  <c r="AD1774" i="4"/>
  <c r="AC1774" i="4"/>
  <c r="AB1774" i="4"/>
  <c r="Z1774" i="4"/>
  <c r="V1774" i="4"/>
  <c r="U1774" i="4"/>
  <c r="O1774" i="4"/>
  <c r="P1774" i="4"/>
  <c r="Q1774" i="4"/>
  <c r="N1774" i="4"/>
  <c r="F1774" i="4"/>
  <c r="M1774" i="4"/>
  <c r="E1774" i="4"/>
  <c r="L1774" i="4"/>
  <c r="D1774" i="4"/>
  <c r="K1774" i="4"/>
  <c r="C1774" i="4"/>
  <c r="AF1774" i="4"/>
  <c r="J1774" i="4"/>
  <c r="B1774" i="4"/>
  <c r="AA1774" i="4"/>
  <c r="I1774" i="4"/>
  <c r="T1774" i="4"/>
  <c r="H1774" i="4"/>
  <c r="S1774" i="4"/>
  <c r="G1774" i="4"/>
  <c r="AR1775" i="4"/>
  <c r="AT1774" i="4"/>
  <c r="AS1774" i="4"/>
  <c r="AE1775" i="4" l="1"/>
  <c r="R1775" i="4"/>
  <c r="AL1775" i="4"/>
  <c r="AI1775" i="4"/>
  <c r="Y1775" i="4"/>
  <c r="X1775" i="4"/>
  <c r="W1775" i="4"/>
  <c r="AM1775" i="4"/>
  <c r="AK1775" i="4"/>
  <c r="AJ1775" i="4"/>
  <c r="AH1775" i="4"/>
  <c r="AG1775" i="4"/>
  <c r="AD1775" i="4"/>
  <c r="AC1775" i="4"/>
  <c r="Z1775" i="4"/>
  <c r="V1775" i="4"/>
  <c r="AB1775" i="4"/>
  <c r="U1775" i="4"/>
  <c r="Q1775" i="4"/>
  <c r="P1775" i="4"/>
  <c r="O1775" i="4"/>
  <c r="M1775" i="4"/>
  <c r="E1775" i="4"/>
  <c r="L1775" i="4"/>
  <c r="D1775" i="4"/>
  <c r="K1775" i="4"/>
  <c r="C1775" i="4"/>
  <c r="AF1775" i="4"/>
  <c r="J1775" i="4"/>
  <c r="B1775" i="4"/>
  <c r="AA1775" i="4"/>
  <c r="I1775" i="4"/>
  <c r="T1775" i="4"/>
  <c r="H1775" i="4"/>
  <c r="S1775" i="4"/>
  <c r="G1775" i="4"/>
  <c r="N1775" i="4"/>
  <c r="F1775" i="4"/>
  <c r="AR1776" i="4"/>
  <c r="AT1775" i="4"/>
  <c r="AS1775" i="4"/>
  <c r="AE1776" i="4" l="1"/>
  <c r="R1776" i="4"/>
  <c r="AL1776" i="4"/>
  <c r="AI1776" i="4"/>
  <c r="Y1776" i="4"/>
  <c r="W1776" i="4"/>
  <c r="X1776" i="4"/>
  <c r="AM1776" i="4"/>
  <c r="AK1776" i="4"/>
  <c r="AJ1776" i="4"/>
  <c r="AH1776" i="4"/>
  <c r="AG1776" i="4"/>
  <c r="AD1776" i="4"/>
  <c r="AC1776" i="4"/>
  <c r="AB1776" i="4"/>
  <c r="Z1776" i="4"/>
  <c r="V1776" i="4"/>
  <c r="U1776" i="4"/>
  <c r="Q1776" i="4"/>
  <c r="P1776" i="4"/>
  <c r="O1776" i="4"/>
  <c r="L1776" i="4"/>
  <c r="D1776" i="4"/>
  <c r="K1776" i="4"/>
  <c r="C1776" i="4"/>
  <c r="AF1776" i="4"/>
  <c r="J1776" i="4"/>
  <c r="B1776" i="4"/>
  <c r="AA1776" i="4"/>
  <c r="I1776" i="4"/>
  <c r="T1776" i="4"/>
  <c r="H1776" i="4"/>
  <c r="S1776" i="4"/>
  <c r="G1776" i="4"/>
  <c r="N1776" i="4"/>
  <c r="F1776" i="4"/>
  <c r="M1776" i="4"/>
  <c r="E1776" i="4"/>
  <c r="AR1777" i="4"/>
  <c r="AT1776" i="4"/>
  <c r="AS1776" i="4"/>
  <c r="AE1777" i="4" l="1"/>
  <c r="R1777" i="4"/>
  <c r="AL1777" i="4"/>
  <c r="AI1777" i="4"/>
  <c r="W1777" i="4"/>
  <c r="Y1777" i="4"/>
  <c r="X1777" i="4"/>
  <c r="AM1777" i="4"/>
  <c r="AK1777" i="4"/>
  <c r="AJ1777" i="4"/>
  <c r="AH1777" i="4"/>
  <c r="AG1777" i="4"/>
  <c r="AD1777" i="4"/>
  <c r="AC1777" i="4"/>
  <c r="AB1777" i="4"/>
  <c r="Z1777" i="4"/>
  <c r="V1777" i="4"/>
  <c r="U1777" i="4"/>
  <c r="Q1777" i="4"/>
  <c r="P1777" i="4"/>
  <c r="O1777" i="4"/>
  <c r="K1777" i="4"/>
  <c r="C1777" i="4"/>
  <c r="AF1777" i="4"/>
  <c r="J1777" i="4"/>
  <c r="B1777" i="4"/>
  <c r="AA1777" i="4"/>
  <c r="I1777" i="4"/>
  <c r="T1777" i="4"/>
  <c r="H1777" i="4"/>
  <c r="S1777" i="4"/>
  <c r="G1777" i="4"/>
  <c r="N1777" i="4"/>
  <c r="F1777" i="4"/>
  <c r="M1777" i="4"/>
  <c r="E1777" i="4"/>
  <c r="L1777" i="4"/>
  <c r="D1777" i="4"/>
  <c r="AR1778" i="4"/>
  <c r="AT1777" i="4"/>
  <c r="AS1777" i="4"/>
  <c r="AE1778" i="4" l="1"/>
  <c r="R1778" i="4"/>
  <c r="AL1778" i="4"/>
  <c r="AI1778" i="4"/>
  <c r="Y1778" i="4"/>
  <c r="X1778" i="4"/>
  <c r="W1778" i="4"/>
  <c r="AM1778" i="4"/>
  <c r="AK1778" i="4"/>
  <c r="AJ1778" i="4"/>
  <c r="AH1778" i="4"/>
  <c r="AG1778" i="4"/>
  <c r="AD1778" i="4"/>
  <c r="AC1778" i="4"/>
  <c r="AB1778" i="4"/>
  <c r="Z1778" i="4"/>
  <c r="V1778" i="4"/>
  <c r="U1778" i="4"/>
  <c r="Q1778" i="4"/>
  <c r="P1778" i="4"/>
  <c r="O1778" i="4"/>
  <c r="AF1778" i="4"/>
  <c r="J1778" i="4"/>
  <c r="B1778" i="4"/>
  <c r="AA1778" i="4"/>
  <c r="I1778" i="4"/>
  <c r="T1778" i="4"/>
  <c r="H1778" i="4"/>
  <c r="S1778" i="4"/>
  <c r="G1778" i="4"/>
  <c r="N1778" i="4"/>
  <c r="F1778" i="4"/>
  <c r="M1778" i="4"/>
  <c r="E1778" i="4"/>
  <c r="L1778" i="4"/>
  <c r="D1778" i="4"/>
  <c r="K1778" i="4"/>
  <c r="C1778" i="4"/>
  <c r="AR1779" i="4"/>
  <c r="AT1778" i="4"/>
  <c r="AS1778" i="4"/>
  <c r="AE1779" i="4" l="1"/>
  <c r="R1779" i="4"/>
  <c r="AL1779" i="4"/>
  <c r="AI1779" i="4"/>
  <c r="Y1779" i="4"/>
  <c r="X1779" i="4"/>
  <c r="W1779" i="4"/>
  <c r="AM1779" i="4"/>
  <c r="AK1779" i="4"/>
  <c r="AJ1779" i="4"/>
  <c r="AH1779" i="4"/>
  <c r="AG1779" i="4"/>
  <c r="AD1779" i="4"/>
  <c r="AC1779" i="4"/>
  <c r="AB1779" i="4"/>
  <c r="Z1779" i="4"/>
  <c r="V1779" i="4"/>
  <c r="U1779" i="4"/>
  <c r="Q1779" i="4"/>
  <c r="P1779" i="4"/>
  <c r="O1779" i="4"/>
  <c r="AA1779" i="4"/>
  <c r="I1779" i="4"/>
  <c r="T1779" i="4"/>
  <c r="H1779" i="4"/>
  <c r="S1779" i="4"/>
  <c r="G1779" i="4"/>
  <c r="N1779" i="4"/>
  <c r="F1779" i="4"/>
  <c r="M1779" i="4"/>
  <c r="E1779" i="4"/>
  <c r="L1779" i="4"/>
  <c r="D1779" i="4"/>
  <c r="K1779" i="4"/>
  <c r="C1779" i="4"/>
  <c r="AF1779" i="4"/>
  <c r="J1779" i="4"/>
  <c r="B1779" i="4"/>
  <c r="AR1780" i="4"/>
  <c r="AT1779" i="4"/>
  <c r="AS1779" i="4"/>
  <c r="AE1780" i="4" l="1"/>
  <c r="R1780" i="4"/>
  <c r="AL1780" i="4"/>
  <c r="AI1780" i="4"/>
  <c r="Y1780" i="4"/>
  <c r="X1780" i="4"/>
  <c r="W1780" i="4"/>
  <c r="AM1780" i="4"/>
  <c r="AK1780" i="4"/>
  <c r="AJ1780" i="4"/>
  <c r="AH1780" i="4"/>
  <c r="AG1780" i="4"/>
  <c r="AD1780" i="4"/>
  <c r="AC1780" i="4"/>
  <c r="AB1780" i="4"/>
  <c r="Z1780" i="4"/>
  <c r="V1780" i="4"/>
  <c r="U1780" i="4"/>
  <c r="Q1780" i="4"/>
  <c r="P1780" i="4"/>
  <c r="O1780" i="4"/>
  <c r="T1780" i="4"/>
  <c r="H1780" i="4"/>
  <c r="S1780" i="4"/>
  <c r="G1780" i="4"/>
  <c r="N1780" i="4"/>
  <c r="F1780" i="4"/>
  <c r="M1780" i="4"/>
  <c r="E1780" i="4"/>
  <c r="L1780" i="4"/>
  <c r="D1780" i="4"/>
  <c r="K1780" i="4"/>
  <c r="C1780" i="4"/>
  <c r="AF1780" i="4"/>
  <c r="J1780" i="4"/>
  <c r="B1780" i="4"/>
  <c r="AA1780" i="4"/>
  <c r="I1780" i="4"/>
  <c r="AR1781" i="4"/>
  <c r="AT1780" i="4"/>
  <c r="AS1780" i="4"/>
  <c r="AE1781" i="4" l="1"/>
  <c r="R1781" i="4"/>
  <c r="AL1781" i="4"/>
  <c r="AI1781" i="4"/>
  <c r="X1781" i="4"/>
  <c r="W1781" i="4"/>
  <c r="Y1781" i="4"/>
  <c r="AM1781" i="4"/>
  <c r="AK1781" i="4"/>
  <c r="AJ1781" i="4"/>
  <c r="AH1781" i="4"/>
  <c r="AG1781" i="4"/>
  <c r="AD1781" i="4"/>
  <c r="AC1781" i="4"/>
  <c r="AB1781" i="4"/>
  <c r="Z1781" i="4"/>
  <c r="V1781" i="4"/>
  <c r="U1781" i="4"/>
  <c r="Q1781" i="4"/>
  <c r="P1781" i="4"/>
  <c r="O1781" i="4"/>
  <c r="S1781" i="4"/>
  <c r="G1781" i="4"/>
  <c r="N1781" i="4"/>
  <c r="F1781" i="4"/>
  <c r="M1781" i="4"/>
  <c r="E1781" i="4"/>
  <c r="L1781" i="4"/>
  <c r="D1781" i="4"/>
  <c r="K1781" i="4"/>
  <c r="C1781" i="4"/>
  <c r="AF1781" i="4"/>
  <c r="J1781" i="4"/>
  <c r="B1781" i="4"/>
  <c r="AA1781" i="4"/>
  <c r="I1781" i="4"/>
  <c r="T1781" i="4"/>
  <c r="H1781" i="4"/>
  <c r="AR1782" i="4"/>
  <c r="AT1781" i="4"/>
  <c r="AS1781" i="4"/>
  <c r="AE1782" i="4" l="1"/>
  <c r="R1782" i="4"/>
  <c r="AL1782" i="4"/>
  <c r="AI1782" i="4"/>
  <c r="X1782" i="4"/>
  <c r="W1782" i="4"/>
  <c r="Y1782" i="4"/>
  <c r="AM1782" i="4"/>
  <c r="AK1782" i="4"/>
  <c r="AJ1782" i="4"/>
  <c r="AH1782" i="4"/>
  <c r="AG1782" i="4"/>
  <c r="AD1782" i="4"/>
  <c r="AC1782" i="4"/>
  <c r="AB1782" i="4"/>
  <c r="Z1782" i="4"/>
  <c r="V1782" i="4"/>
  <c r="U1782" i="4"/>
  <c r="O1782" i="4"/>
  <c r="Q1782" i="4"/>
  <c r="P1782" i="4"/>
  <c r="N1782" i="4"/>
  <c r="F1782" i="4"/>
  <c r="M1782" i="4"/>
  <c r="E1782" i="4"/>
  <c r="L1782" i="4"/>
  <c r="D1782" i="4"/>
  <c r="K1782" i="4"/>
  <c r="C1782" i="4"/>
  <c r="AF1782" i="4"/>
  <c r="J1782" i="4"/>
  <c r="B1782" i="4"/>
  <c r="AA1782" i="4"/>
  <c r="I1782" i="4"/>
  <c r="T1782" i="4"/>
  <c r="H1782" i="4"/>
  <c r="S1782" i="4"/>
  <c r="G1782" i="4"/>
  <c r="AR1783" i="4"/>
  <c r="AT1782" i="4"/>
  <c r="AS1782" i="4"/>
  <c r="AE1783" i="4" l="1"/>
  <c r="R1783" i="4"/>
  <c r="AL1783" i="4"/>
  <c r="AI1783" i="4"/>
  <c r="Y1783" i="4"/>
  <c r="X1783" i="4"/>
  <c r="W1783" i="4"/>
  <c r="AM1783" i="4"/>
  <c r="AK1783" i="4"/>
  <c r="AJ1783" i="4"/>
  <c r="AH1783" i="4"/>
  <c r="AG1783" i="4"/>
  <c r="AD1783" i="4"/>
  <c r="AC1783" i="4"/>
  <c r="AB1783" i="4"/>
  <c r="Z1783" i="4"/>
  <c r="V1783" i="4"/>
  <c r="U1783" i="4"/>
  <c r="Q1783" i="4"/>
  <c r="P1783" i="4"/>
  <c r="O1783" i="4"/>
  <c r="M1783" i="4"/>
  <c r="E1783" i="4"/>
  <c r="L1783" i="4"/>
  <c r="D1783" i="4"/>
  <c r="K1783" i="4"/>
  <c r="C1783" i="4"/>
  <c r="AF1783" i="4"/>
  <c r="J1783" i="4"/>
  <c r="B1783" i="4"/>
  <c r="AA1783" i="4"/>
  <c r="I1783" i="4"/>
  <c r="T1783" i="4"/>
  <c r="H1783" i="4"/>
  <c r="S1783" i="4"/>
  <c r="G1783" i="4"/>
  <c r="N1783" i="4"/>
  <c r="F1783" i="4"/>
  <c r="AR1784" i="4"/>
  <c r="AT1783" i="4"/>
  <c r="AS1783" i="4"/>
  <c r="AE1784" i="4" l="1"/>
  <c r="R1784" i="4"/>
  <c r="AL1784" i="4"/>
  <c r="AI1784" i="4"/>
  <c r="Y1784" i="4"/>
  <c r="W1784" i="4"/>
  <c r="X1784" i="4"/>
  <c r="AM1784" i="4"/>
  <c r="AK1784" i="4"/>
  <c r="AJ1784" i="4"/>
  <c r="AH1784" i="4"/>
  <c r="AG1784" i="4"/>
  <c r="AD1784" i="4"/>
  <c r="AC1784" i="4"/>
  <c r="AB1784" i="4"/>
  <c r="Z1784" i="4"/>
  <c r="V1784" i="4"/>
  <c r="U1784" i="4"/>
  <c r="Q1784" i="4"/>
  <c r="P1784" i="4"/>
  <c r="O1784" i="4"/>
  <c r="L1784" i="4"/>
  <c r="D1784" i="4"/>
  <c r="K1784" i="4"/>
  <c r="C1784" i="4"/>
  <c r="AF1784" i="4"/>
  <c r="J1784" i="4"/>
  <c r="B1784" i="4"/>
  <c r="AA1784" i="4"/>
  <c r="I1784" i="4"/>
  <c r="T1784" i="4"/>
  <c r="H1784" i="4"/>
  <c r="S1784" i="4"/>
  <c r="G1784" i="4"/>
  <c r="N1784" i="4"/>
  <c r="F1784" i="4"/>
  <c r="M1784" i="4"/>
  <c r="E1784" i="4"/>
  <c r="AR1785" i="4"/>
  <c r="AT1784" i="4"/>
  <c r="AS1784" i="4"/>
  <c r="AE1785" i="4" l="1"/>
  <c r="R1785" i="4"/>
  <c r="AL1785" i="4"/>
  <c r="AI1785" i="4"/>
  <c r="W1785" i="4"/>
  <c r="Y1785" i="4"/>
  <c r="X1785" i="4"/>
  <c r="AM1785" i="4"/>
  <c r="AK1785" i="4"/>
  <c r="AJ1785" i="4"/>
  <c r="AH1785" i="4"/>
  <c r="AG1785" i="4"/>
  <c r="AD1785" i="4"/>
  <c r="AC1785" i="4"/>
  <c r="AB1785" i="4"/>
  <c r="Z1785" i="4"/>
  <c r="V1785" i="4"/>
  <c r="U1785" i="4"/>
  <c r="Q1785" i="4"/>
  <c r="P1785" i="4"/>
  <c r="O1785" i="4"/>
  <c r="K1785" i="4"/>
  <c r="C1785" i="4"/>
  <c r="AF1785" i="4"/>
  <c r="J1785" i="4"/>
  <c r="B1785" i="4"/>
  <c r="AA1785" i="4"/>
  <c r="I1785" i="4"/>
  <c r="T1785" i="4"/>
  <c r="H1785" i="4"/>
  <c r="S1785" i="4"/>
  <c r="G1785" i="4"/>
  <c r="N1785" i="4"/>
  <c r="F1785" i="4"/>
  <c r="M1785" i="4"/>
  <c r="E1785" i="4"/>
  <c r="L1785" i="4"/>
  <c r="D1785" i="4"/>
  <c r="AR1786" i="4"/>
  <c r="AT1785" i="4"/>
  <c r="AS1785" i="4"/>
  <c r="AE1786" i="4" l="1"/>
  <c r="R1786" i="4"/>
  <c r="AL1786" i="4"/>
  <c r="AI1786" i="4"/>
  <c r="Y1786" i="4"/>
  <c r="X1786" i="4"/>
  <c r="W1786" i="4"/>
  <c r="AM1786" i="4"/>
  <c r="AK1786" i="4"/>
  <c r="AJ1786" i="4"/>
  <c r="AH1786" i="4"/>
  <c r="AG1786" i="4"/>
  <c r="AD1786" i="4"/>
  <c r="AC1786" i="4"/>
  <c r="AB1786" i="4"/>
  <c r="Z1786" i="4"/>
  <c r="V1786" i="4"/>
  <c r="U1786" i="4"/>
  <c r="Q1786" i="4"/>
  <c r="O1786" i="4"/>
  <c r="P1786" i="4"/>
  <c r="AF1786" i="4"/>
  <c r="J1786" i="4"/>
  <c r="B1786" i="4"/>
  <c r="AA1786" i="4"/>
  <c r="I1786" i="4"/>
  <c r="T1786" i="4"/>
  <c r="H1786" i="4"/>
  <c r="S1786" i="4"/>
  <c r="G1786" i="4"/>
  <c r="N1786" i="4"/>
  <c r="F1786" i="4"/>
  <c r="M1786" i="4"/>
  <c r="E1786" i="4"/>
  <c r="L1786" i="4"/>
  <c r="D1786" i="4"/>
  <c r="K1786" i="4"/>
  <c r="C1786" i="4"/>
  <c r="AR1787" i="4"/>
  <c r="AT1786" i="4"/>
  <c r="AS1786" i="4"/>
  <c r="AE1787" i="4" l="1"/>
  <c r="R1787" i="4"/>
  <c r="AL1787" i="4"/>
  <c r="AI1787" i="4"/>
  <c r="Y1787" i="4"/>
  <c r="X1787" i="4"/>
  <c r="W1787" i="4"/>
  <c r="AM1787" i="4"/>
  <c r="AK1787" i="4"/>
  <c r="AJ1787" i="4"/>
  <c r="AH1787" i="4"/>
  <c r="AG1787" i="4"/>
  <c r="AD1787" i="4"/>
  <c r="AC1787" i="4"/>
  <c r="AB1787" i="4"/>
  <c r="Z1787" i="4"/>
  <c r="V1787" i="4"/>
  <c r="U1787" i="4"/>
  <c r="Q1787" i="4"/>
  <c r="P1787" i="4"/>
  <c r="O1787" i="4"/>
  <c r="AA1787" i="4"/>
  <c r="I1787" i="4"/>
  <c r="T1787" i="4"/>
  <c r="H1787" i="4"/>
  <c r="S1787" i="4"/>
  <c r="G1787" i="4"/>
  <c r="N1787" i="4"/>
  <c r="F1787" i="4"/>
  <c r="M1787" i="4"/>
  <c r="E1787" i="4"/>
  <c r="L1787" i="4"/>
  <c r="D1787" i="4"/>
  <c r="K1787" i="4"/>
  <c r="C1787" i="4"/>
  <c r="AF1787" i="4"/>
  <c r="J1787" i="4"/>
  <c r="B1787" i="4"/>
  <c r="AR1788" i="4"/>
  <c r="AT1787" i="4"/>
  <c r="AS1787" i="4"/>
  <c r="AE1788" i="4" l="1"/>
  <c r="R1788" i="4"/>
  <c r="AL1788" i="4"/>
  <c r="AI1788" i="4"/>
  <c r="Y1788" i="4"/>
  <c r="X1788" i="4"/>
  <c r="W1788" i="4"/>
  <c r="AM1788" i="4"/>
  <c r="AK1788" i="4"/>
  <c r="AJ1788" i="4"/>
  <c r="AH1788" i="4"/>
  <c r="AG1788" i="4"/>
  <c r="AD1788" i="4"/>
  <c r="AC1788" i="4"/>
  <c r="AB1788" i="4"/>
  <c r="Z1788" i="4"/>
  <c r="V1788" i="4"/>
  <c r="U1788" i="4"/>
  <c r="Q1788" i="4"/>
  <c r="P1788" i="4"/>
  <c r="O1788" i="4"/>
  <c r="T1788" i="4"/>
  <c r="H1788" i="4"/>
  <c r="S1788" i="4"/>
  <c r="G1788" i="4"/>
  <c r="N1788" i="4"/>
  <c r="F1788" i="4"/>
  <c r="M1788" i="4"/>
  <c r="E1788" i="4"/>
  <c r="L1788" i="4"/>
  <c r="D1788" i="4"/>
  <c r="K1788" i="4"/>
  <c r="C1788" i="4"/>
  <c r="AF1788" i="4"/>
  <c r="J1788" i="4"/>
  <c r="B1788" i="4"/>
  <c r="AA1788" i="4"/>
  <c r="I1788" i="4"/>
  <c r="AR1789" i="4"/>
  <c r="AT1788" i="4"/>
  <c r="AS1788" i="4"/>
  <c r="AE1789" i="4" l="1"/>
  <c r="R1789" i="4"/>
  <c r="AL1789" i="4"/>
  <c r="AI1789" i="4"/>
  <c r="X1789" i="4"/>
  <c r="W1789" i="4"/>
  <c r="Y1789" i="4"/>
  <c r="AK1789" i="4"/>
  <c r="AM1789" i="4"/>
  <c r="AJ1789" i="4"/>
  <c r="AG1789" i="4"/>
  <c r="AH1789" i="4"/>
  <c r="AD1789" i="4"/>
  <c r="AC1789" i="4"/>
  <c r="AB1789" i="4"/>
  <c r="Z1789" i="4"/>
  <c r="V1789" i="4"/>
  <c r="U1789" i="4"/>
  <c r="Q1789" i="4"/>
  <c r="P1789" i="4"/>
  <c r="O1789" i="4"/>
  <c r="S1789" i="4"/>
  <c r="G1789" i="4"/>
  <c r="N1789" i="4"/>
  <c r="F1789" i="4"/>
  <c r="M1789" i="4"/>
  <c r="E1789" i="4"/>
  <c r="L1789" i="4"/>
  <c r="D1789" i="4"/>
  <c r="K1789" i="4"/>
  <c r="C1789" i="4"/>
  <c r="AF1789" i="4"/>
  <c r="J1789" i="4"/>
  <c r="B1789" i="4"/>
  <c r="AA1789" i="4"/>
  <c r="I1789" i="4"/>
  <c r="T1789" i="4"/>
  <c r="H1789" i="4"/>
  <c r="AR1790" i="4"/>
  <c r="AT1789" i="4"/>
  <c r="AS1789" i="4"/>
  <c r="AE1790" i="4" l="1"/>
  <c r="R1790" i="4"/>
  <c r="AL1790" i="4"/>
  <c r="AI1790" i="4"/>
  <c r="X1790" i="4"/>
  <c r="W1790" i="4"/>
  <c r="Y1790" i="4"/>
  <c r="AK1790" i="4"/>
  <c r="AM1790" i="4"/>
  <c r="AJ1790" i="4"/>
  <c r="AH1790" i="4"/>
  <c r="AG1790" i="4"/>
  <c r="AD1790" i="4"/>
  <c r="AC1790" i="4"/>
  <c r="AB1790" i="4"/>
  <c r="Z1790" i="4"/>
  <c r="V1790" i="4"/>
  <c r="U1790" i="4"/>
  <c r="O1790" i="4"/>
  <c r="Q1790" i="4"/>
  <c r="P1790" i="4"/>
  <c r="N1790" i="4"/>
  <c r="F1790" i="4"/>
  <c r="M1790" i="4"/>
  <c r="E1790" i="4"/>
  <c r="L1790" i="4"/>
  <c r="D1790" i="4"/>
  <c r="K1790" i="4"/>
  <c r="C1790" i="4"/>
  <c r="AF1790" i="4"/>
  <c r="J1790" i="4"/>
  <c r="B1790" i="4"/>
  <c r="AA1790" i="4"/>
  <c r="I1790" i="4"/>
  <c r="T1790" i="4"/>
  <c r="H1790" i="4"/>
  <c r="S1790" i="4"/>
  <c r="G1790" i="4"/>
  <c r="AR1791" i="4"/>
  <c r="AT1790" i="4"/>
  <c r="AS1790" i="4"/>
  <c r="AE1791" i="4" l="1"/>
  <c r="R1791" i="4"/>
  <c r="AL1791" i="4"/>
  <c r="AI1791" i="4"/>
  <c r="Y1791" i="4"/>
  <c r="X1791" i="4"/>
  <c r="W1791" i="4"/>
  <c r="AM1791" i="4"/>
  <c r="AK1791" i="4"/>
  <c r="AJ1791" i="4"/>
  <c r="AH1791" i="4"/>
  <c r="AG1791" i="4"/>
  <c r="AD1791" i="4"/>
  <c r="AC1791" i="4"/>
  <c r="AB1791" i="4"/>
  <c r="Z1791" i="4"/>
  <c r="V1791" i="4"/>
  <c r="U1791" i="4"/>
  <c r="Q1791" i="4"/>
  <c r="P1791" i="4"/>
  <c r="O1791" i="4"/>
  <c r="M1791" i="4"/>
  <c r="E1791" i="4"/>
  <c r="L1791" i="4"/>
  <c r="D1791" i="4"/>
  <c r="K1791" i="4"/>
  <c r="C1791" i="4"/>
  <c r="AF1791" i="4"/>
  <c r="J1791" i="4"/>
  <c r="B1791" i="4"/>
  <c r="AA1791" i="4"/>
  <c r="I1791" i="4"/>
  <c r="T1791" i="4"/>
  <c r="H1791" i="4"/>
  <c r="S1791" i="4"/>
  <c r="G1791" i="4"/>
  <c r="N1791" i="4"/>
  <c r="F1791" i="4"/>
  <c r="AR1792" i="4"/>
  <c r="AT1791" i="4"/>
  <c r="AS1791" i="4"/>
  <c r="AE1792" i="4" l="1"/>
  <c r="R1792" i="4"/>
  <c r="AL1792" i="4"/>
  <c r="AI1792" i="4"/>
  <c r="Y1792" i="4"/>
  <c r="W1792" i="4"/>
  <c r="X1792" i="4"/>
  <c r="AM1792" i="4"/>
  <c r="AK1792" i="4"/>
  <c r="AJ1792" i="4"/>
  <c r="AH1792" i="4"/>
  <c r="AG1792" i="4"/>
  <c r="AD1792" i="4"/>
  <c r="AC1792" i="4"/>
  <c r="AB1792" i="4"/>
  <c r="Z1792" i="4"/>
  <c r="V1792" i="4"/>
  <c r="U1792" i="4"/>
  <c r="Q1792" i="4"/>
  <c r="P1792" i="4"/>
  <c r="O1792" i="4"/>
  <c r="L1792" i="4"/>
  <c r="D1792" i="4"/>
  <c r="K1792" i="4"/>
  <c r="C1792" i="4"/>
  <c r="AF1792" i="4"/>
  <c r="J1792" i="4"/>
  <c r="B1792" i="4"/>
  <c r="AA1792" i="4"/>
  <c r="I1792" i="4"/>
  <c r="T1792" i="4"/>
  <c r="H1792" i="4"/>
  <c r="S1792" i="4"/>
  <c r="G1792" i="4"/>
  <c r="N1792" i="4"/>
  <c r="F1792" i="4"/>
  <c r="M1792" i="4"/>
  <c r="E1792" i="4"/>
  <c r="AR1793" i="4"/>
  <c r="AT1792" i="4"/>
  <c r="AS1792" i="4"/>
  <c r="AE1793" i="4" l="1"/>
  <c r="R1793" i="4"/>
  <c r="AL1793" i="4"/>
  <c r="AI1793" i="4"/>
  <c r="W1793" i="4"/>
  <c r="Y1793" i="4"/>
  <c r="X1793" i="4"/>
  <c r="AM1793" i="4"/>
  <c r="AK1793" i="4"/>
  <c r="AJ1793" i="4"/>
  <c r="AH1793" i="4"/>
  <c r="AG1793" i="4"/>
  <c r="AD1793" i="4"/>
  <c r="AC1793" i="4"/>
  <c r="AB1793" i="4"/>
  <c r="Z1793" i="4"/>
  <c r="V1793" i="4"/>
  <c r="U1793" i="4"/>
  <c r="Q1793" i="4"/>
  <c r="P1793" i="4"/>
  <c r="O1793" i="4"/>
  <c r="K1793" i="4"/>
  <c r="C1793" i="4"/>
  <c r="AF1793" i="4"/>
  <c r="J1793" i="4"/>
  <c r="B1793" i="4"/>
  <c r="AA1793" i="4"/>
  <c r="I1793" i="4"/>
  <c r="T1793" i="4"/>
  <c r="H1793" i="4"/>
  <c r="S1793" i="4"/>
  <c r="G1793" i="4"/>
  <c r="N1793" i="4"/>
  <c r="F1793" i="4"/>
  <c r="M1793" i="4"/>
  <c r="E1793" i="4"/>
  <c r="L1793" i="4"/>
  <c r="D1793" i="4"/>
  <c r="AR1794" i="4"/>
  <c r="AT1793" i="4"/>
  <c r="AS1793" i="4"/>
  <c r="AE1794" i="4" l="1"/>
  <c r="R1794" i="4"/>
  <c r="AL1794" i="4"/>
  <c r="AI1794" i="4"/>
  <c r="Y1794" i="4"/>
  <c r="X1794" i="4"/>
  <c r="W1794" i="4"/>
  <c r="AM1794" i="4"/>
  <c r="AK1794" i="4"/>
  <c r="AJ1794" i="4"/>
  <c r="AH1794" i="4"/>
  <c r="AG1794" i="4"/>
  <c r="AD1794" i="4"/>
  <c r="AC1794" i="4"/>
  <c r="AB1794" i="4"/>
  <c r="Z1794" i="4"/>
  <c r="V1794" i="4"/>
  <c r="U1794" i="4"/>
  <c r="Q1794" i="4"/>
  <c r="P1794" i="4"/>
  <c r="O1794" i="4"/>
  <c r="AF1794" i="4"/>
  <c r="J1794" i="4"/>
  <c r="B1794" i="4"/>
  <c r="AA1794" i="4"/>
  <c r="I1794" i="4"/>
  <c r="T1794" i="4"/>
  <c r="H1794" i="4"/>
  <c r="S1794" i="4"/>
  <c r="G1794" i="4"/>
  <c r="N1794" i="4"/>
  <c r="F1794" i="4"/>
  <c r="M1794" i="4"/>
  <c r="E1794" i="4"/>
  <c r="L1794" i="4"/>
  <c r="D1794" i="4"/>
  <c r="K1794" i="4"/>
  <c r="C1794" i="4"/>
  <c r="AR1795" i="4"/>
  <c r="AT1794" i="4"/>
  <c r="AS1794" i="4"/>
  <c r="AE1795" i="4" l="1"/>
  <c r="R1795" i="4"/>
  <c r="AL1795" i="4"/>
  <c r="AI1795" i="4"/>
  <c r="Y1795" i="4"/>
  <c r="X1795" i="4"/>
  <c r="W1795" i="4"/>
  <c r="AM1795" i="4"/>
  <c r="AK1795" i="4"/>
  <c r="AJ1795" i="4"/>
  <c r="AH1795" i="4"/>
  <c r="AG1795" i="4"/>
  <c r="AD1795" i="4"/>
  <c r="AC1795" i="4"/>
  <c r="AB1795" i="4"/>
  <c r="Z1795" i="4"/>
  <c r="V1795" i="4"/>
  <c r="U1795" i="4"/>
  <c r="Q1795" i="4"/>
  <c r="P1795" i="4"/>
  <c r="O1795" i="4"/>
  <c r="AA1795" i="4"/>
  <c r="I1795" i="4"/>
  <c r="T1795" i="4"/>
  <c r="H1795" i="4"/>
  <c r="S1795" i="4"/>
  <c r="G1795" i="4"/>
  <c r="N1795" i="4"/>
  <c r="F1795" i="4"/>
  <c r="M1795" i="4"/>
  <c r="E1795" i="4"/>
  <c r="L1795" i="4"/>
  <c r="D1795" i="4"/>
  <c r="K1795" i="4"/>
  <c r="C1795" i="4"/>
  <c r="AF1795" i="4"/>
  <c r="J1795" i="4"/>
  <c r="B1795" i="4"/>
  <c r="AR1796" i="4"/>
  <c r="AT1795" i="4"/>
  <c r="AS1795" i="4"/>
  <c r="AE1796" i="4" l="1"/>
  <c r="R1796" i="4"/>
  <c r="AL1796" i="4"/>
  <c r="AI1796" i="4"/>
  <c r="Y1796" i="4"/>
  <c r="X1796" i="4"/>
  <c r="W1796" i="4"/>
  <c r="AM1796" i="4"/>
  <c r="AK1796" i="4"/>
  <c r="AJ1796" i="4"/>
  <c r="AH1796" i="4"/>
  <c r="AG1796" i="4"/>
  <c r="AD1796" i="4"/>
  <c r="AC1796" i="4"/>
  <c r="AB1796" i="4"/>
  <c r="Z1796" i="4"/>
  <c r="V1796" i="4"/>
  <c r="U1796" i="4"/>
  <c r="Q1796" i="4"/>
  <c r="P1796" i="4"/>
  <c r="O1796" i="4"/>
  <c r="T1796" i="4"/>
  <c r="H1796" i="4"/>
  <c r="S1796" i="4"/>
  <c r="G1796" i="4"/>
  <c r="N1796" i="4"/>
  <c r="F1796" i="4"/>
  <c r="M1796" i="4"/>
  <c r="E1796" i="4"/>
  <c r="L1796" i="4"/>
  <c r="D1796" i="4"/>
  <c r="K1796" i="4"/>
  <c r="C1796" i="4"/>
  <c r="AF1796" i="4"/>
  <c r="J1796" i="4"/>
  <c r="B1796" i="4"/>
  <c r="AA1796" i="4"/>
  <c r="I1796" i="4"/>
  <c r="AR1797" i="4"/>
  <c r="AT1796" i="4"/>
  <c r="AS1796" i="4"/>
  <c r="AE1797" i="4" l="1"/>
  <c r="R1797" i="4"/>
  <c r="AL1797" i="4"/>
  <c r="AI1797" i="4"/>
  <c r="X1797" i="4"/>
  <c r="W1797" i="4"/>
  <c r="Y1797" i="4"/>
  <c r="AK1797" i="4"/>
  <c r="AM1797" i="4"/>
  <c r="AJ1797" i="4"/>
  <c r="AG1797" i="4"/>
  <c r="AH1797" i="4"/>
  <c r="AD1797" i="4"/>
  <c r="AC1797" i="4"/>
  <c r="AB1797" i="4"/>
  <c r="Z1797" i="4"/>
  <c r="V1797" i="4"/>
  <c r="U1797" i="4"/>
  <c r="Q1797" i="4"/>
  <c r="P1797" i="4"/>
  <c r="O1797" i="4"/>
  <c r="S1797" i="4"/>
  <c r="G1797" i="4"/>
  <c r="N1797" i="4"/>
  <c r="F1797" i="4"/>
  <c r="M1797" i="4"/>
  <c r="E1797" i="4"/>
  <c r="L1797" i="4"/>
  <c r="D1797" i="4"/>
  <c r="K1797" i="4"/>
  <c r="C1797" i="4"/>
  <c r="AF1797" i="4"/>
  <c r="J1797" i="4"/>
  <c r="B1797" i="4"/>
  <c r="AA1797" i="4"/>
  <c r="I1797" i="4"/>
  <c r="T1797" i="4"/>
  <c r="H1797" i="4"/>
  <c r="AR1798" i="4"/>
  <c r="AT1797" i="4"/>
  <c r="AS1797" i="4"/>
  <c r="AE1798" i="4" l="1"/>
  <c r="R1798" i="4"/>
  <c r="AL1798" i="4"/>
  <c r="AI1798" i="4"/>
  <c r="X1798" i="4"/>
  <c r="W1798" i="4"/>
  <c r="Y1798" i="4"/>
  <c r="AK1798" i="4"/>
  <c r="AM1798" i="4"/>
  <c r="AJ1798" i="4"/>
  <c r="AH1798" i="4"/>
  <c r="AG1798" i="4"/>
  <c r="AD1798" i="4"/>
  <c r="AC1798" i="4"/>
  <c r="AB1798" i="4"/>
  <c r="Z1798" i="4"/>
  <c r="V1798" i="4"/>
  <c r="U1798" i="4"/>
  <c r="O1798" i="4"/>
  <c r="Q1798" i="4"/>
  <c r="P1798" i="4"/>
  <c r="N1798" i="4"/>
  <c r="F1798" i="4"/>
  <c r="M1798" i="4"/>
  <c r="E1798" i="4"/>
  <c r="L1798" i="4"/>
  <c r="D1798" i="4"/>
  <c r="K1798" i="4"/>
  <c r="C1798" i="4"/>
  <c r="AF1798" i="4"/>
  <c r="J1798" i="4"/>
  <c r="B1798" i="4"/>
  <c r="AA1798" i="4"/>
  <c r="I1798" i="4"/>
  <c r="T1798" i="4"/>
  <c r="H1798" i="4"/>
  <c r="S1798" i="4"/>
  <c r="G1798" i="4"/>
  <c r="AR1799" i="4"/>
  <c r="AT1798" i="4"/>
  <c r="AS1798" i="4"/>
  <c r="AE1799" i="4" l="1"/>
  <c r="R1799" i="4"/>
  <c r="AL1799" i="4"/>
  <c r="AI1799" i="4"/>
  <c r="Y1799" i="4"/>
  <c r="X1799" i="4"/>
  <c r="W1799" i="4"/>
  <c r="AM1799" i="4"/>
  <c r="AK1799" i="4"/>
  <c r="AJ1799" i="4"/>
  <c r="AH1799" i="4"/>
  <c r="AG1799" i="4"/>
  <c r="AD1799" i="4"/>
  <c r="AC1799" i="4"/>
  <c r="AB1799" i="4"/>
  <c r="Z1799" i="4"/>
  <c r="V1799" i="4"/>
  <c r="U1799" i="4"/>
  <c r="Q1799" i="4"/>
  <c r="P1799" i="4"/>
  <c r="O1799" i="4"/>
  <c r="M1799" i="4"/>
  <c r="E1799" i="4"/>
  <c r="L1799" i="4"/>
  <c r="D1799" i="4"/>
  <c r="K1799" i="4"/>
  <c r="C1799" i="4"/>
  <c r="AF1799" i="4"/>
  <c r="J1799" i="4"/>
  <c r="B1799" i="4"/>
  <c r="AA1799" i="4"/>
  <c r="I1799" i="4"/>
  <c r="T1799" i="4"/>
  <c r="H1799" i="4"/>
  <c r="S1799" i="4"/>
  <c r="G1799" i="4"/>
  <c r="N1799" i="4"/>
  <c r="F1799" i="4"/>
  <c r="AR1800" i="4"/>
  <c r="AT1799" i="4"/>
  <c r="AS1799" i="4"/>
  <c r="AE1800" i="4" l="1"/>
  <c r="R1800" i="4"/>
  <c r="AL1800" i="4"/>
  <c r="AI1800" i="4"/>
  <c r="Y1800" i="4"/>
  <c r="W1800" i="4"/>
  <c r="X1800" i="4"/>
  <c r="AM1800" i="4"/>
  <c r="AK1800" i="4"/>
  <c r="AJ1800" i="4"/>
  <c r="AH1800" i="4"/>
  <c r="AG1800" i="4"/>
  <c r="AD1800" i="4"/>
  <c r="AC1800" i="4"/>
  <c r="AB1800" i="4"/>
  <c r="Z1800" i="4"/>
  <c r="V1800" i="4"/>
  <c r="U1800" i="4"/>
  <c r="Q1800" i="4"/>
  <c r="P1800" i="4"/>
  <c r="O1800" i="4"/>
  <c r="L1800" i="4"/>
  <c r="D1800" i="4"/>
  <c r="K1800" i="4"/>
  <c r="C1800" i="4"/>
  <c r="AF1800" i="4"/>
  <c r="J1800" i="4"/>
  <c r="B1800" i="4"/>
  <c r="AA1800" i="4"/>
  <c r="I1800" i="4"/>
  <c r="T1800" i="4"/>
  <c r="H1800" i="4"/>
  <c r="S1800" i="4"/>
  <c r="G1800" i="4"/>
  <c r="N1800" i="4"/>
  <c r="F1800" i="4"/>
  <c r="M1800" i="4"/>
  <c r="E1800" i="4"/>
  <c r="AR1801" i="4"/>
  <c r="AT1800" i="4"/>
  <c r="AS1800" i="4"/>
  <c r="AE1801" i="4" l="1"/>
  <c r="R1801" i="4"/>
  <c r="AL1801" i="4"/>
  <c r="AI1801" i="4"/>
  <c r="W1801" i="4"/>
  <c r="Y1801" i="4"/>
  <c r="X1801" i="4"/>
  <c r="AM1801" i="4"/>
  <c r="AK1801" i="4"/>
  <c r="AJ1801" i="4"/>
  <c r="AH1801" i="4"/>
  <c r="AG1801" i="4"/>
  <c r="AD1801" i="4"/>
  <c r="AC1801" i="4"/>
  <c r="AB1801" i="4"/>
  <c r="Z1801" i="4"/>
  <c r="V1801" i="4"/>
  <c r="U1801" i="4"/>
  <c r="Q1801" i="4"/>
  <c r="P1801" i="4"/>
  <c r="O1801" i="4"/>
  <c r="K1801" i="4"/>
  <c r="C1801" i="4"/>
  <c r="AF1801" i="4"/>
  <c r="J1801" i="4"/>
  <c r="B1801" i="4"/>
  <c r="AA1801" i="4"/>
  <c r="I1801" i="4"/>
  <c r="T1801" i="4"/>
  <c r="H1801" i="4"/>
  <c r="S1801" i="4"/>
  <c r="G1801" i="4"/>
  <c r="N1801" i="4"/>
  <c r="F1801" i="4"/>
  <c r="M1801" i="4"/>
  <c r="E1801" i="4"/>
  <c r="L1801" i="4"/>
  <c r="D1801" i="4"/>
  <c r="AR1802" i="4"/>
  <c r="AT1801" i="4"/>
  <c r="AS1801" i="4"/>
  <c r="AE1802" i="4" l="1"/>
  <c r="R1802" i="4"/>
  <c r="AL1802" i="4"/>
  <c r="AI1802" i="4"/>
  <c r="Y1802" i="4"/>
  <c r="X1802" i="4"/>
  <c r="W1802" i="4"/>
  <c r="AM1802" i="4"/>
  <c r="AK1802" i="4"/>
  <c r="AJ1802" i="4"/>
  <c r="AH1802" i="4"/>
  <c r="AG1802" i="4"/>
  <c r="AD1802" i="4"/>
  <c r="AC1802" i="4"/>
  <c r="AB1802" i="4"/>
  <c r="Z1802" i="4"/>
  <c r="V1802" i="4"/>
  <c r="U1802" i="4"/>
  <c r="Q1802" i="4"/>
  <c r="P1802" i="4"/>
  <c r="O1802" i="4"/>
  <c r="AF1802" i="4"/>
  <c r="J1802" i="4"/>
  <c r="B1802" i="4"/>
  <c r="AA1802" i="4"/>
  <c r="I1802" i="4"/>
  <c r="T1802" i="4"/>
  <c r="H1802" i="4"/>
  <c r="S1802" i="4"/>
  <c r="G1802" i="4"/>
  <c r="N1802" i="4"/>
  <c r="F1802" i="4"/>
  <c r="M1802" i="4"/>
  <c r="E1802" i="4"/>
  <c r="L1802" i="4"/>
  <c r="D1802" i="4"/>
  <c r="K1802" i="4"/>
  <c r="C1802" i="4"/>
  <c r="AR1803" i="4"/>
  <c r="AT1802" i="4"/>
  <c r="AS1802" i="4"/>
  <c r="AE1803" i="4" l="1"/>
  <c r="R1803" i="4"/>
  <c r="AL1803" i="4"/>
  <c r="AI1803" i="4"/>
  <c r="Y1803" i="4"/>
  <c r="X1803" i="4"/>
  <c r="W1803" i="4"/>
  <c r="AM1803" i="4"/>
  <c r="AK1803" i="4"/>
  <c r="AJ1803" i="4"/>
  <c r="AH1803" i="4"/>
  <c r="AG1803" i="4"/>
  <c r="AD1803" i="4"/>
  <c r="AC1803" i="4"/>
  <c r="AB1803" i="4"/>
  <c r="Z1803" i="4"/>
  <c r="V1803" i="4"/>
  <c r="U1803" i="4"/>
  <c r="Q1803" i="4"/>
  <c r="P1803" i="4"/>
  <c r="O1803" i="4"/>
  <c r="AA1803" i="4"/>
  <c r="I1803" i="4"/>
  <c r="T1803" i="4"/>
  <c r="H1803" i="4"/>
  <c r="S1803" i="4"/>
  <c r="G1803" i="4"/>
  <c r="N1803" i="4"/>
  <c r="F1803" i="4"/>
  <c r="M1803" i="4"/>
  <c r="E1803" i="4"/>
  <c r="L1803" i="4"/>
  <c r="D1803" i="4"/>
  <c r="K1803" i="4"/>
  <c r="C1803" i="4"/>
  <c r="AF1803" i="4"/>
  <c r="J1803" i="4"/>
  <c r="B1803" i="4"/>
  <c r="AR1804" i="4"/>
  <c r="AT1803" i="4"/>
  <c r="AS1803" i="4"/>
  <c r="AE1804" i="4" l="1"/>
  <c r="R1804" i="4"/>
  <c r="AL1804" i="4"/>
  <c r="AI1804" i="4"/>
  <c r="Y1804" i="4"/>
  <c r="X1804" i="4"/>
  <c r="W1804" i="4"/>
  <c r="AM1804" i="4"/>
  <c r="AK1804" i="4"/>
  <c r="AJ1804" i="4"/>
  <c r="AH1804" i="4"/>
  <c r="AG1804" i="4"/>
  <c r="AD1804" i="4"/>
  <c r="AC1804" i="4"/>
  <c r="AB1804" i="4"/>
  <c r="Z1804" i="4"/>
  <c r="V1804" i="4"/>
  <c r="U1804" i="4"/>
  <c r="Q1804" i="4"/>
  <c r="P1804" i="4"/>
  <c r="O1804" i="4"/>
  <c r="T1804" i="4"/>
  <c r="H1804" i="4"/>
  <c r="S1804" i="4"/>
  <c r="G1804" i="4"/>
  <c r="N1804" i="4"/>
  <c r="F1804" i="4"/>
  <c r="M1804" i="4"/>
  <c r="E1804" i="4"/>
  <c r="L1804" i="4"/>
  <c r="D1804" i="4"/>
  <c r="K1804" i="4"/>
  <c r="C1804" i="4"/>
  <c r="AF1804" i="4"/>
  <c r="J1804" i="4"/>
  <c r="B1804" i="4"/>
  <c r="AA1804" i="4"/>
  <c r="I1804" i="4"/>
  <c r="AR1805" i="4"/>
  <c r="AT1804" i="4"/>
  <c r="AS1804" i="4"/>
  <c r="AE1805" i="4" l="1"/>
  <c r="R1805" i="4"/>
  <c r="AL1805" i="4"/>
  <c r="AI1805" i="4"/>
  <c r="X1805" i="4"/>
  <c r="W1805" i="4"/>
  <c r="Y1805" i="4"/>
  <c r="AM1805" i="4"/>
  <c r="AK1805" i="4"/>
  <c r="AJ1805" i="4"/>
  <c r="AG1805" i="4"/>
  <c r="AH1805" i="4"/>
  <c r="AD1805" i="4"/>
  <c r="AC1805" i="4"/>
  <c r="AB1805" i="4"/>
  <c r="Z1805" i="4"/>
  <c r="V1805" i="4"/>
  <c r="U1805" i="4"/>
  <c r="Q1805" i="4"/>
  <c r="P1805" i="4"/>
  <c r="O1805" i="4"/>
  <c r="S1805" i="4"/>
  <c r="G1805" i="4"/>
  <c r="N1805" i="4"/>
  <c r="F1805" i="4"/>
  <c r="M1805" i="4"/>
  <c r="E1805" i="4"/>
  <c r="L1805" i="4"/>
  <c r="D1805" i="4"/>
  <c r="K1805" i="4"/>
  <c r="C1805" i="4"/>
  <c r="AF1805" i="4"/>
  <c r="J1805" i="4"/>
  <c r="B1805" i="4"/>
  <c r="AA1805" i="4"/>
  <c r="I1805" i="4"/>
  <c r="T1805" i="4"/>
  <c r="H1805" i="4"/>
  <c r="AR1806" i="4"/>
  <c r="AT1805" i="4"/>
  <c r="AS1805" i="4"/>
  <c r="AE1806" i="4" l="1"/>
  <c r="R1806" i="4"/>
  <c r="AL1806" i="4"/>
  <c r="AI1806" i="4"/>
  <c r="X1806" i="4"/>
  <c r="W1806" i="4"/>
  <c r="Y1806" i="4"/>
  <c r="AM1806" i="4"/>
  <c r="AK1806" i="4"/>
  <c r="AJ1806" i="4"/>
  <c r="AH1806" i="4"/>
  <c r="AG1806" i="4"/>
  <c r="AD1806" i="4"/>
  <c r="AC1806" i="4"/>
  <c r="AB1806" i="4"/>
  <c r="Z1806" i="4"/>
  <c r="V1806" i="4"/>
  <c r="U1806" i="4"/>
  <c r="O1806" i="4"/>
  <c r="P1806" i="4"/>
  <c r="Q1806" i="4"/>
  <c r="N1806" i="4"/>
  <c r="F1806" i="4"/>
  <c r="M1806" i="4"/>
  <c r="E1806" i="4"/>
  <c r="L1806" i="4"/>
  <c r="D1806" i="4"/>
  <c r="K1806" i="4"/>
  <c r="C1806" i="4"/>
  <c r="AF1806" i="4"/>
  <c r="J1806" i="4"/>
  <c r="B1806" i="4"/>
  <c r="AA1806" i="4"/>
  <c r="I1806" i="4"/>
  <c r="T1806" i="4"/>
  <c r="H1806" i="4"/>
  <c r="S1806" i="4"/>
  <c r="G1806" i="4"/>
  <c r="AR1807" i="4"/>
  <c r="AT1806" i="4"/>
  <c r="AS1806" i="4"/>
  <c r="AE1807" i="4" l="1"/>
  <c r="R1807" i="4"/>
  <c r="AL1807" i="4"/>
  <c r="AI1807" i="4"/>
  <c r="Y1807" i="4"/>
  <c r="X1807" i="4"/>
  <c r="W1807" i="4"/>
  <c r="AM1807" i="4"/>
  <c r="AK1807" i="4"/>
  <c r="AJ1807" i="4"/>
  <c r="AH1807" i="4"/>
  <c r="AG1807" i="4"/>
  <c r="AD1807" i="4"/>
  <c r="AC1807" i="4"/>
  <c r="AB1807" i="4"/>
  <c r="Z1807" i="4"/>
  <c r="V1807" i="4"/>
  <c r="U1807" i="4"/>
  <c r="Q1807" i="4"/>
  <c r="P1807" i="4"/>
  <c r="O1807" i="4"/>
  <c r="M1807" i="4"/>
  <c r="E1807" i="4"/>
  <c r="L1807" i="4"/>
  <c r="D1807" i="4"/>
  <c r="K1807" i="4"/>
  <c r="C1807" i="4"/>
  <c r="AF1807" i="4"/>
  <c r="J1807" i="4"/>
  <c r="B1807" i="4"/>
  <c r="AA1807" i="4"/>
  <c r="I1807" i="4"/>
  <c r="T1807" i="4"/>
  <c r="H1807" i="4"/>
  <c r="S1807" i="4"/>
  <c r="G1807" i="4"/>
  <c r="N1807" i="4"/>
  <c r="F1807" i="4"/>
  <c r="AR1808" i="4"/>
  <c r="AT1807" i="4"/>
  <c r="AS1807" i="4"/>
  <c r="AE1808" i="4" l="1"/>
  <c r="R1808" i="4"/>
  <c r="AL1808" i="4"/>
  <c r="AI1808" i="4"/>
  <c r="Y1808" i="4"/>
  <c r="W1808" i="4"/>
  <c r="X1808" i="4"/>
  <c r="AM1808" i="4"/>
  <c r="AK1808" i="4"/>
  <c r="AJ1808" i="4"/>
  <c r="AH1808" i="4"/>
  <c r="AG1808" i="4"/>
  <c r="AD1808" i="4"/>
  <c r="AC1808" i="4"/>
  <c r="AB1808" i="4"/>
  <c r="Z1808" i="4"/>
  <c r="V1808" i="4"/>
  <c r="U1808" i="4"/>
  <c r="Q1808" i="4"/>
  <c r="P1808" i="4"/>
  <c r="O1808" i="4"/>
  <c r="L1808" i="4"/>
  <c r="D1808" i="4"/>
  <c r="K1808" i="4"/>
  <c r="C1808" i="4"/>
  <c r="AF1808" i="4"/>
  <c r="J1808" i="4"/>
  <c r="B1808" i="4"/>
  <c r="AA1808" i="4"/>
  <c r="I1808" i="4"/>
  <c r="T1808" i="4"/>
  <c r="H1808" i="4"/>
  <c r="S1808" i="4"/>
  <c r="G1808" i="4"/>
  <c r="N1808" i="4"/>
  <c r="F1808" i="4"/>
  <c r="M1808" i="4"/>
  <c r="E1808" i="4"/>
  <c r="AR1809" i="4"/>
  <c r="AT1808" i="4"/>
  <c r="AS1808" i="4"/>
  <c r="AE1809" i="4" l="1"/>
  <c r="R1809" i="4"/>
  <c r="AL1809" i="4"/>
  <c r="AI1809" i="4"/>
  <c r="W1809" i="4"/>
  <c r="Y1809" i="4"/>
  <c r="X1809" i="4"/>
  <c r="AM1809" i="4"/>
  <c r="AK1809" i="4"/>
  <c r="AJ1809" i="4"/>
  <c r="AH1809" i="4"/>
  <c r="AG1809" i="4"/>
  <c r="AD1809" i="4"/>
  <c r="AC1809" i="4"/>
  <c r="AB1809" i="4"/>
  <c r="Z1809" i="4"/>
  <c r="V1809" i="4"/>
  <c r="U1809" i="4"/>
  <c r="Q1809" i="4"/>
  <c r="P1809" i="4"/>
  <c r="O1809" i="4"/>
  <c r="K1809" i="4"/>
  <c r="C1809" i="4"/>
  <c r="AF1809" i="4"/>
  <c r="J1809" i="4"/>
  <c r="B1809" i="4"/>
  <c r="AA1809" i="4"/>
  <c r="I1809" i="4"/>
  <c r="T1809" i="4"/>
  <c r="H1809" i="4"/>
  <c r="S1809" i="4"/>
  <c r="G1809" i="4"/>
  <c r="N1809" i="4"/>
  <c r="F1809" i="4"/>
  <c r="M1809" i="4"/>
  <c r="E1809" i="4"/>
  <c r="L1809" i="4"/>
  <c r="D1809" i="4"/>
  <c r="AR1810" i="4"/>
  <c r="AT1809" i="4"/>
  <c r="AS1809" i="4"/>
  <c r="AE1810" i="4" l="1"/>
  <c r="R1810" i="4"/>
  <c r="AL1810" i="4"/>
  <c r="AI1810" i="4"/>
  <c r="Y1810" i="4"/>
  <c r="X1810" i="4"/>
  <c r="W1810" i="4"/>
  <c r="AM1810" i="4"/>
  <c r="AK1810" i="4"/>
  <c r="AJ1810" i="4"/>
  <c r="AH1810" i="4"/>
  <c r="AG1810" i="4"/>
  <c r="AD1810" i="4"/>
  <c r="AC1810" i="4"/>
  <c r="AB1810" i="4"/>
  <c r="Z1810" i="4"/>
  <c r="V1810" i="4"/>
  <c r="U1810" i="4"/>
  <c r="Q1810" i="4"/>
  <c r="P1810" i="4"/>
  <c r="O1810" i="4"/>
  <c r="AF1810" i="4"/>
  <c r="J1810" i="4"/>
  <c r="B1810" i="4"/>
  <c r="AA1810" i="4"/>
  <c r="I1810" i="4"/>
  <c r="T1810" i="4"/>
  <c r="H1810" i="4"/>
  <c r="S1810" i="4"/>
  <c r="G1810" i="4"/>
  <c r="N1810" i="4"/>
  <c r="F1810" i="4"/>
  <c r="M1810" i="4"/>
  <c r="E1810" i="4"/>
  <c r="L1810" i="4"/>
  <c r="D1810" i="4"/>
  <c r="K1810" i="4"/>
  <c r="C1810" i="4"/>
  <c r="AR1811" i="4"/>
  <c r="AT1810" i="4"/>
  <c r="AS1810" i="4"/>
  <c r="AE1811" i="4" l="1"/>
  <c r="R1811" i="4"/>
  <c r="AL1811" i="4"/>
  <c r="AI1811" i="4"/>
  <c r="Y1811" i="4"/>
  <c r="X1811" i="4"/>
  <c r="W1811" i="4"/>
  <c r="AM1811" i="4"/>
  <c r="AK1811" i="4"/>
  <c r="AJ1811" i="4"/>
  <c r="AH1811" i="4"/>
  <c r="AG1811" i="4"/>
  <c r="AD1811" i="4"/>
  <c r="AC1811" i="4"/>
  <c r="AB1811" i="4"/>
  <c r="Z1811" i="4"/>
  <c r="V1811" i="4"/>
  <c r="U1811" i="4"/>
  <c r="Q1811" i="4"/>
  <c r="P1811" i="4"/>
  <c r="O1811" i="4"/>
  <c r="AA1811" i="4"/>
  <c r="I1811" i="4"/>
  <c r="T1811" i="4"/>
  <c r="H1811" i="4"/>
  <c r="S1811" i="4"/>
  <c r="G1811" i="4"/>
  <c r="N1811" i="4"/>
  <c r="F1811" i="4"/>
  <c r="M1811" i="4"/>
  <c r="E1811" i="4"/>
  <c r="L1811" i="4"/>
  <c r="D1811" i="4"/>
  <c r="K1811" i="4"/>
  <c r="C1811" i="4"/>
  <c r="AF1811" i="4"/>
  <c r="J1811" i="4"/>
  <c r="B1811" i="4"/>
  <c r="AR1812" i="4"/>
  <c r="AT1811" i="4"/>
  <c r="AS1811" i="4"/>
  <c r="AE1812" i="4" l="1"/>
  <c r="R1812" i="4"/>
  <c r="AL1812" i="4"/>
  <c r="AI1812" i="4"/>
  <c r="Y1812" i="4"/>
  <c r="X1812" i="4"/>
  <c r="W1812" i="4"/>
  <c r="AM1812" i="4"/>
  <c r="AK1812" i="4"/>
  <c r="AJ1812" i="4"/>
  <c r="AH1812" i="4"/>
  <c r="AG1812" i="4"/>
  <c r="AD1812" i="4"/>
  <c r="AC1812" i="4"/>
  <c r="AB1812" i="4"/>
  <c r="Z1812" i="4"/>
  <c r="V1812" i="4"/>
  <c r="U1812" i="4"/>
  <c r="Q1812" i="4"/>
  <c r="P1812" i="4"/>
  <c r="O1812" i="4"/>
  <c r="T1812" i="4"/>
  <c r="H1812" i="4"/>
  <c r="S1812" i="4"/>
  <c r="G1812" i="4"/>
  <c r="N1812" i="4"/>
  <c r="F1812" i="4"/>
  <c r="M1812" i="4"/>
  <c r="E1812" i="4"/>
  <c r="L1812" i="4"/>
  <c r="D1812" i="4"/>
  <c r="K1812" i="4"/>
  <c r="C1812" i="4"/>
  <c r="AF1812" i="4"/>
  <c r="J1812" i="4"/>
  <c r="B1812" i="4"/>
  <c r="AA1812" i="4"/>
  <c r="I1812" i="4"/>
  <c r="AR1813" i="4"/>
  <c r="AT1812" i="4"/>
  <c r="AS1812" i="4"/>
  <c r="AE1813" i="4" l="1"/>
  <c r="R1813" i="4"/>
  <c r="AL1813" i="4"/>
  <c r="AI1813" i="4"/>
  <c r="X1813" i="4"/>
  <c r="W1813" i="4"/>
  <c r="Y1813" i="4"/>
  <c r="AM1813" i="4"/>
  <c r="AK1813" i="4"/>
  <c r="AJ1813" i="4"/>
  <c r="AH1813" i="4"/>
  <c r="AG1813" i="4"/>
  <c r="AD1813" i="4"/>
  <c r="AC1813" i="4"/>
  <c r="AB1813" i="4"/>
  <c r="Z1813" i="4"/>
  <c r="V1813" i="4"/>
  <c r="U1813" i="4"/>
  <c r="Q1813" i="4"/>
  <c r="P1813" i="4"/>
  <c r="O1813" i="4"/>
  <c r="S1813" i="4"/>
  <c r="G1813" i="4"/>
  <c r="N1813" i="4"/>
  <c r="F1813" i="4"/>
  <c r="M1813" i="4"/>
  <c r="E1813" i="4"/>
  <c r="L1813" i="4"/>
  <c r="D1813" i="4"/>
  <c r="K1813" i="4"/>
  <c r="C1813" i="4"/>
  <c r="AF1813" i="4"/>
  <c r="J1813" i="4"/>
  <c r="B1813" i="4"/>
  <c r="AA1813" i="4"/>
  <c r="I1813" i="4"/>
  <c r="T1813" i="4"/>
  <c r="H1813" i="4"/>
  <c r="AR1814" i="4"/>
  <c r="AT1813" i="4"/>
  <c r="AS1813" i="4"/>
  <c r="AE1814" i="4" l="1"/>
  <c r="R1814" i="4"/>
  <c r="AL1814" i="4"/>
  <c r="AI1814" i="4"/>
  <c r="X1814" i="4"/>
  <c r="W1814" i="4"/>
  <c r="Y1814" i="4"/>
  <c r="AM1814" i="4"/>
  <c r="AK1814" i="4"/>
  <c r="AJ1814" i="4"/>
  <c r="AH1814" i="4"/>
  <c r="AG1814" i="4"/>
  <c r="AD1814" i="4"/>
  <c r="AC1814" i="4"/>
  <c r="AB1814" i="4"/>
  <c r="Z1814" i="4"/>
  <c r="V1814" i="4"/>
  <c r="U1814" i="4"/>
  <c r="O1814" i="4"/>
  <c r="Q1814" i="4"/>
  <c r="P1814" i="4"/>
  <c r="N1814" i="4"/>
  <c r="F1814" i="4"/>
  <c r="M1814" i="4"/>
  <c r="E1814" i="4"/>
  <c r="L1814" i="4"/>
  <c r="D1814" i="4"/>
  <c r="K1814" i="4"/>
  <c r="C1814" i="4"/>
  <c r="AF1814" i="4"/>
  <c r="J1814" i="4"/>
  <c r="B1814" i="4"/>
  <c r="AA1814" i="4"/>
  <c r="I1814" i="4"/>
  <c r="T1814" i="4"/>
  <c r="H1814" i="4"/>
  <c r="S1814" i="4"/>
  <c r="G1814" i="4"/>
  <c r="AR1815" i="4"/>
  <c r="AT1814" i="4"/>
  <c r="AS1814" i="4"/>
  <c r="AE1815" i="4" l="1"/>
  <c r="R1815" i="4"/>
  <c r="AL1815" i="4"/>
  <c r="AI1815" i="4"/>
  <c r="Y1815" i="4"/>
  <c r="X1815" i="4"/>
  <c r="W1815" i="4"/>
  <c r="AM1815" i="4"/>
  <c r="AK1815" i="4"/>
  <c r="AJ1815" i="4"/>
  <c r="AH1815" i="4"/>
  <c r="AG1815" i="4"/>
  <c r="AD1815" i="4"/>
  <c r="AC1815" i="4"/>
  <c r="AB1815" i="4"/>
  <c r="Z1815" i="4"/>
  <c r="V1815" i="4"/>
  <c r="U1815" i="4"/>
  <c r="Q1815" i="4"/>
  <c r="P1815" i="4"/>
  <c r="O1815" i="4"/>
  <c r="M1815" i="4"/>
  <c r="E1815" i="4"/>
  <c r="L1815" i="4"/>
  <c r="D1815" i="4"/>
  <c r="K1815" i="4"/>
  <c r="C1815" i="4"/>
  <c r="AF1815" i="4"/>
  <c r="J1815" i="4"/>
  <c r="B1815" i="4"/>
  <c r="AA1815" i="4"/>
  <c r="I1815" i="4"/>
  <c r="T1815" i="4"/>
  <c r="H1815" i="4"/>
  <c r="S1815" i="4"/>
  <c r="G1815" i="4"/>
  <c r="N1815" i="4"/>
  <c r="F1815" i="4"/>
  <c r="AR1816" i="4"/>
  <c r="AT1815" i="4"/>
  <c r="AS1815" i="4"/>
  <c r="AE1816" i="4" l="1"/>
  <c r="R1816" i="4"/>
  <c r="AL1816" i="4"/>
  <c r="AI1816" i="4"/>
  <c r="Y1816" i="4"/>
  <c r="W1816" i="4"/>
  <c r="X1816" i="4"/>
  <c r="AM1816" i="4"/>
  <c r="AK1816" i="4"/>
  <c r="AJ1816" i="4"/>
  <c r="AH1816" i="4"/>
  <c r="AG1816" i="4"/>
  <c r="AD1816" i="4"/>
  <c r="AC1816" i="4"/>
  <c r="AB1816" i="4"/>
  <c r="Z1816" i="4"/>
  <c r="V1816" i="4"/>
  <c r="U1816" i="4"/>
  <c r="Q1816" i="4"/>
  <c r="P1816" i="4"/>
  <c r="O1816" i="4"/>
  <c r="L1816" i="4"/>
  <c r="D1816" i="4"/>
  <c r="K1816" i="4"/>
  <c r="C1816" i="4"/>
  <c r="AF1816" i="4"/>
  <c r="J1816" i="4"/>
  <c r="B1816" i="4"/>
  <c r="AA1816" i="4"/>
  <c r="I1816" i="4"/>
  <c r="T1816" i="4"/>
  <c r="H1816" i="4"/>
  <c r="S1816" i="4"/>
  <c r="G1816" i="4"/>
  <c r="N1816" i="4"/>
  <c r="F1816" i="4"/>
  <c r="M1816" i="4"/>
  <c r="E1816" i="4"/>
  <c r="AR1817" i="4"/>
  <c r="AT1816" i="4"/>
  <c r="AS1816" i="4"/>
  <c r="AE1817" i="4" l="1"/>
  <c r="R1817" i="4"/>
  <c r="AL1817" i="4"/>
  <c r="AI1817" i="4"/>
  <c r="W1817" i="4"/>
  <c r="Y1817" i="4"/>
  <c r="X1817" i="4"/>
  <c r="AM1817" i="4"/>
  <c r="AK1817" i="4"/>
  <c r="AJ1817" i="4"/>
  <c r="AH1817" i="4"/>
  <c r="AG1817" i="4"/>
  <c r="AD1817" i="4"/>
  <c r="AC1817" i="4"/>
  <c r="AB1817" i="4"/>
  <c r="Z1817" i="4"/>
  <c r="V1817" i="4"/>
  <c r="U1817" i="4"/>
  <c r="Q1817" i="4"/>
  <c r="P1817" i="4"/>
  <c r="O1817" i="4"/>
  <c r="K1817" i="4"/>
  <c r="C1817" i="4"/>
  <c r="AF1817" i="4"/>
  <c r="J1817" i="4"/>
  <c r="B1817" i="4"/>
  <c r="AA1817" i="4"/>
  <c r="I1817" i="4"/>
  <c r="T1817" i="4"/>
  <c r="H1817" i="4"/>
  <c r="S1817" i="4"/>
  <c r="G1817" i="4"/>
  <c r="N1817" i="4"/>
  <c r="F1817" i="4"/>
  <c r="M1817" i="4"/>
  <c r="E1817" i="4"/>
  <c r="L1817" i="4"/>
  <c r="D1817" i="4"/>
  <c r="AR1818" i="4"/>
  <c r="AT1817" i="4"/>
  <c r="AS1817" i="4"/>
  <c r="AE1818" i="4" l="1"/>
  <c r="R1818" i="4"/>
  <c r="AL1818" i="4"/>
  <c r="AI1818" i="4"/>
  <c r="Y1818" i="4"/>
  <c r="X1818" i="4"/>
  <c r="W1818" i="4"/>
  <c r="AM1818" i="4"/>
  <c r="AK1818" i="4"/>
  <c r="AJ1818" i="4"/>
  <c r="AH1818" i="4"/>
  <c r="AG1818" i="4"/>
  <c r="AD1818" i="4"/>
  <c r="AC1818" i="4"/>
  <c r="AB1818" i="4"/>
  <c r="Z1818" i="4"/>
  <c r="V1818" i="4"/>
  <c r="U1818" i="4"/>
  <c r="Q1818" i="4"/>
  <c r="O1818" i="4"/>
  <c r="P1818" i="4"/>
  <c r="AF1818" i="4"/>
  <c r="J1818" i="4"/>
  <c r="B1818" i="4"/>
  <c r="AA1818" i="4"/>
  <c r="I1818" i="4"/>
  <c r="T1818" i="4"/>
  <c r="H1818" i="4"/>
  <c r="S1818" i="4"/>
  <c r="G1818" i="4"/>
  <c r="N1818" i="4"/>
  <c r="F1818" i="4"/>
  <c r="M1818" i="4"/>
  <c r="E1818" i="4"/>
  <c r="L1818" i="4"/>
  <c r="D1818" i="4"/>
  <c r="K1818" i="4"/>
  <c r="C1818" i="4"/>
  <c r="AR1819" i="4"/>
  <c r="AT1818" i="4"/>
  <c r="AS1818" i="4"/>
  <c r="AE1819" i="4" l="1"/>
  <c r="R1819" i="4"/>
  <c r="AL1819" i="4"/>
  <c r="AI1819" i="4"/>
  <c r="Y1819" i="4"/>
  <c r="X1819" i="4"/>
  <c r="W1819" i="4"/>
  <c r="AM1819" i="4"/>
  <c r="AK1819" i="4"/>
  <c r="AJ1819" i="4"/>
  <c r="AH1819" i="4"/>
  <c r="AG1819" i="4"/>
  <c r="AD1819" i="4"/>
  <c r="AC1819" i="4"/>
  <c r="AB1819" i="4"/>
  <c r="Z1819" i="4"/>
  <c r="V1819" i="4"/>
  <c r="U1819" i="4"/>
  <c r="Q1819" i="4"/>
  <c r="P1819" i="4"/>
  <c r="O1819" i="4"/>
  <c r="AA1819" i="4"/>
  <c r="I1819" i="4"/>
  <c r="T1819" i="4"/>
  <c r="H1819" i="4"/>
  <c r="S1819" i="4"/>
  <c r="G1819" i="4"/>
  <c r="N1819" i="4"/>
  <c r="F1819" i="4"/>
  <c r="M1819" i="4"/>
  <c r="E1819" i="4"/>
  <c r="L1819" i="4"/>
  <c r="D1819" i="4"/>
  <c r="K1819" i="4"/>
  <c r="C1819" i="4"/>
  <c r="AF1819" i="4"/>
  <c r="J1819" i="4"/>
  <c r="B1819" i="4"/>
  <c r="AR1820" i="4"/>
  <c r="AT1819" i="4"/>
  <c r="AS1819" i="4"/>
  <c r="AE1820" i="4" l="1"/>
  <c r="R1820" i="4"/>
  <c r="AL1820" i="4"/>
  <c r="AI1820" i="4"/>
  <c r="Y1820" i="4"/>
  <c r="X1820" i="4"/>
  <c r="W1820" i="4"/>
  <c r="AM1820" i="4"/>
  <c r="AK1820" i="4"/>
  <c r="AJ1820" i="4"/>
  <c r="AH1820" i="4"/>
  <c r="AG1820" i="4"/>
  <c r="AD1820" i="4"/>
  <c r="AC1820" i="4"/>
  <c r="AB1820" i="4"/>
  <c r="Z1820" i="4"/>
  <c r="V1820" i="4"/>
  <c r="U1820" i="4"/>
  <c r="Q1820" i="4"/>
  <c r="P1820" i="4"/>
  <c r="O1820" i="4"/>
  <c r="T1820" i="4"/>
  <c r="H1820" i="4"/>
  <c r="S1820" i="4"/>
  <c r="G1820" i="4"/>
  <c r="N1820" i="4"/>
  <c r="F1820" i="4"/>
  <c r="M1820" i="4"/>
  <c r="E1820" i="4"/>
  <c r="L1820" i="4"/>
  <c r="D1820" i="4"/>
  <c r="K1820" i="4"/>
  <c r="C1820" i="4"/>
  <c r="AF1820" i="4"/>
  <c r="J1820" i="4"/>
  <c r="B1820" i="4"/>
  <c r="AA1820" i="4"/>
  <c r="I1820" i="4"/>
  <c r="AR1821" i="4"/>
  <c r="AT1820" i="4"/>
  <c r="AS1820" i="4"/>
  <c r="AE1821" i="4" l="1"/>
  <c r="R1821" i="4"/>
  <c r="AL1821" i="4"/>
  <c r="AI1821" i="4"/>
  <c r="Y1821" i="4"/>
  <c r="X1821" i="4"/>
  <c r="W1821" i="4"/>
  <c r="AK1821" i="4"/>
  <c r="AM1821" i="4"/>
  <c r="AJ1821" i="4"/>
  <c r="AH1821" i="4"/>
  <c r="AG1821" i="4"/>
  <c r="AD1821" i="4"/>
  <c r="AC1821" i="4"/>
  <c r="AB1821" i="4"/>
  <c r="Z1821" i="4"/>
  <c r="V1821" i="4"/>
  <c r="U1821" i="4"/>
  <c r="Q1821" i="4"/>
  <c r="P1821" i="4"/>
  <c r="O1821" i="4"/>
  <c r="S1821" i="4"/>
  <c r="G1821" i="4"/>
  <c r="N1821" i="4"/>
  <c r="F1821" i="4"/>
  <c r="M1821" i="4"/>
  <c r="E1821" i="4"/>
  <c r="L1821" i="4"/>
  <c r="D1821" i="4"/>
  <c r="K1821" i="4"/>
  <c r="C1821" i="4"/>
  <c r="AF1821" i="4"/>
  <c r="J1821" i="4"/>
  <c r="B1821" i="4"/>
  <c r="AA1821" i="4"/>
  <c r="I1821" i="4"/>
  <c r="T1821" i="4"/>
  <c r="H1821" i="4"/>
  <c r="AR1822" i="4"/>
  <c r="AT1821" i="4"/>
  <c r="AS1821" i="4"/>
  <c r="AE1822" i="4" l="1"/>
  <c r="R1822" i="4"/>
  <c r="AL1822" i="4"/>
  <c r="AI1822" i="4"/>
  <c r="Y1822" i="4"/>
  <c r="W1822" i="4"/>
  <c r="X1822" i="4"/>
  <c r="AK1822" i="4"/>
  <c r="AM1822" i="4"/>
  <c r="AJ1822" i="4"/>
  <c r="AH1822" i="4"/>
  <c r="AG1822" i="4"/>
  <c r="AD1822" i="4"/>
  <c r="AC1822" i="4"/>
  <c r="AB1822" i="4"/>
  <c r="Z1822" i="4"/>
  <c r="V1822" i="4"/>
  <c r="U1822" i="4"/>
  <c r="Q1822" i="4"/>
  <c r="O1822" i="4"/>
  <c r="P1822" i="4"/>
  <c r="N1822" i="4"/>
  <c r="F1822" i="4"/>
  <c r="M1822" i="4"/>
  <c r="E1822" i="4"/>
  <c r="L1822" i="4"/>
  <c r="D1822" i="4"/>
  <c r="K1822" i="4"/>
  <c r="C1822" i="4"/>
  <c r="AF1822" i="4"/>
  <c r="J1822" i="4"/>
  <c r="B1822" i="4"/>
  <c r="AA1822" i="4"/>
  <c r="I1822" i="4"/>
  <c r="T1822" i="4"/>
  <c r="H1822" i="4"/>
  <c r="S1822" i="4"/>
  <c r="G1822" i="4"/>
  <c r="AR1823" i="4"/>
  <c r="AT1822" i="4"/>
  <c r="AS1822" i="4"/>
  <c r="AE1823" i="4" l="1"/>
  <c r="R1823" i="4"/>
  <c r="AL1823" i="4"/>
  <c r="AI1823" i="4"/>
  <c r="Y1823" i="4"/>
  <c r="W1823" i="4"/>
  <c r="X1823" i="4"/>
  <c r="AM1823" i="4"/>
  <c r="AK1823" i="4"/>
  <c r="AJ1823" i="4"/>
  <c r="AH1823" i="4"/>
  <c r="AG1823" i="4"/>
  <c r="AD1823" i="4"/>
  <c r="AC1823" i="4"/>
  <c r="Z1823" i="4"/>
  <c r="V1823" i="4"/>
  <c r="AB1823" i="4"/>
  <c r="Q1823" i="4"/>
  <c r="P1823" i="4"/>
  <c r="U1823" i="4"/>
  <c r="O1823" i="4"/>
  <c r="M1823" i="4"/>
  <c r="E1823" i="4"/>
  <c r="L1823" i="4"/>
  <c r="D1823" i="4"/>
  <c r="K1823" i="4"/>
  <c r="C1823" i="4"/>
  <c r="AF1823" i="4"/>
  <c r="J1823" i="4"/>
  <c r="B1823" i="4"/>
  <c r="AA1823" i="4"/>
  <c r="I1823" i="4"/>
  <c r="T1823" i="4"/>
  <c r="H1823" i="4"/>
  <c r="S1823" i="4"/>
  <c r="G1823" i="4"/>
  <c r="N1823" i="4"/>
  <c r="F1823" i="4"/>
  <c r="AR1824" i="4"/>
  <c r="AT1823" i="4"/>
  <c r="AS1823" i="4"/>
  <c r="AE1824" i="4" l="1"/>
  <c r="R1824" i="4"/>
  <c r="AL1824" i="4"/>
  <c r="AI1824" i="4"/>
  <c r="Y1824" i="4"/>
  <c r="X1824" i="4"/>
  <c r="W1824" i="4"/>
  <c r="AM1824" i="4"/>
  <c r="AK1824" i="4"/>
  <c r="AJ1824" i="4"/>
  <c r="AH1824" i="4"/>
  <c r="AG1824" i="4"/>
  <c r="AD1824" i="4"/>
  <c r="AC1824" i="4"/>
  <c r="AB1824" i="4"/>
  <c r="Z1824" i="4"/>
  <c r="V1824" i="4"/>
  <c r="U1824" i="4"/>
  <c r="Q1824" i="4"/>
  <c r="P1824" i="4"/>
  <c r="O1824" i="4"/>
  <c r="L1824" i="4"/>
  <c r="D1824" i="4"/>
  <c r="K1824" i="4"/>
  <c r="C1824" i="4"/>
  <c r="AF1824" i="4"/>
  <c r="J1824" i="4"/>
  <c r="B1824" i="4"/>
  <c r="AA1824" i="4"/>
  <c r="I1824" i="4"/>
  <c r="T1824" i="4"/>
  <c r="H1824" i="4"/>
  <c r="S1824" i="4"/>
  <c r="G1824" i="4"/>
  <c r="N1824" i="4"/>
  <c r="F1824" i="4"/>
  <c r="M1824" i="4"/>
  <c r="E1824" i="4"/>
  <c r="AR1825" i="4"/>
  <c r="AT1824" i="4"/>
  <c r="AS1824" i="4"/>
  <c r="AE1825" i="4" l="1"/>
  <c r="R1825" i="4"/>
  <c r="AL1825" i="4"/>
  <c r="AI1825" i="4"/>
  <c r="Y1825" i="4"/>
  <c r="X1825" i="4"/>
  <c r="W1825" i="4"/>
  <c r="AM1825" i="4"/>
  <c r="AK1825" i="4"/>
  <c r="AJ1825" i="4"/>
  <c r="AH1825" i="4"/>
  <c r="AG1825" i="4"/>
  <c r="AD1825" i="4"/>
  <c r="AC1825" i="4"/>
  <c r="AB1825" i="4"/>
  <c r="Z1825" i="4"/>
  <c r="V1825" i="4"/>
  <c r="U1825" i="4"/>
  <c r="Q1825" i="4"/>
  <c r="P1825" i="4"/>
  <c r="O1825" i="4"/>
  <c r="K1825" i="4"/>
  <c r="C1825" i="4"/>
  <c r="AF1825" i="4"/>
  <c r="J1825" i="4"/>
  <c r="B1825" i="4"/>
  <c r="AA1825" i="4"/>
  <c r="I1825" i="4"/>
  <c r="T1825" i="4"/>
  <c r="H1825" i="4"/>
  <c r="S1825" i="4"/>
  <c r="G1825" i="4"/>
  <c r="N1825" i="4"/>
  <c r="F1825" i="4"/>
  <c r="M1825" i="4"/>
  <c r="E1825" i="4"/>
  <c r="L1825" i="4"/>
  <c r="D1825" i="4"/>
  <c r="AR1826" i="4"/>
  <c r="AT1825" i="4"/>
  <c r="AS1825" i="4"/>
  <c r="AE1826" i="4" l="1"/>
  <c r="R1826" i="4"/>
  <c r="AL1826" i="4"/>
  <c r="AI1826" i="4"/>
  <c r="X1826" i="4"/>
  <c r="Y1826" i="4"/>
  <c r="W1826" i="4"/>
  <c r="AM1826" i="4"/>
  <c r="AK1826" i="4"/>
  <c r="AJ1826" i="4"/>
  <c r="AH1826" i="4"/>
  <c r="AG1826" i="4"/>
  <c r="AD1826" i="4"/>
  <c r="AC1826" i="4"/>
  <c r="AB1826" i="4"/>
  <c r="Z1826" i="4"/>
  <c r="V1826" i="4"/>
  <c r="U1826" i="4"/>
  <c r="Q1826" i="4"/>
  <c r="P1826" i="4"/>
  <c r="O1826" i="4"/>
  <c r="AF1826" i="4"/>
  <c r="J1826" i="4"/>
  <c r="B1826" i="4"/>
  <c r="AA1826" i="4"/>
  <c r="I1826" i="4"/>
  <c r="T1826" i="4"/>
  <c r="H1826" i="4"/>
  <c r="S1826" i="4"/>
  <c r="G1826" i="4"/>
  <c r="N1826" i="4"/>
  <c r="F1826" i="4"/>
  <c r="M1826" i="4"/>
  <c r="E1826" i="4"/>
  <c r="L1826" i="4"/>
  <c r="D1826" i="4"/>
  <c r="K1826" i="4"/>
  <c r="C1826" i="4"/>
  <c r="AR1827" i="4"/>
  <c r="AT1826" i="4"/>
  <c r="AS1826" i="4"/>
  <c r="AE1827" i="4" l="1"/>
  <c r="R1827" i="4"/>
  <c r="AL1827" i="4"/>
  <c r="AI1827" i="4"/>
  <c r="X1827" i="4"/>
  <c r="W1827" i="4"/>
  <c r="Y1827" i="4"/>
  <c r="AM1827" i="4"/>
  <c r="AK1827" i="4"/>
  <c r="AJ1827" i="4"/>
  <c r="AH1827" i="4"/>
  <c r="AG1827" i="4"/>
  <c r="AD1827" i="4"/>
  <c r="AC1827" i="4"/>
  <c r="AB1827" i="4"/>
  <c r="Z1827" i="4"/>
  <c r="V1827" i="4"/>
  <c r="U1827" i="4"/>
  <c r="Q1827" i="4"/>
  <c r="P1827" i="4"/>
  <c r="O1827" i="4"/>
  <c r="AA1827" i="4"/>
  <c r="I1827" i="4"/>
  <c r="T1827" i="4"/>
  <c r="H1827" i="4"/>
  <c r="S1827" i="4"/>
  <c r="G1827" i="4"/>
  <c r="N1827" i="4"/>
  <c r="F1827" i="4"/>
  <c r="M1827" i="4"/>
  <c r="E1827" i="4"/>
  <c r="L1827" i="4"/>
  <c r="D1827" i="4"/>
  <c r="K1827" i="4"/>
  <c r="C1827" i="4"/>
  <c r="AF1827" i="4"/>
  <c r="J1827" i="4"/>
  <c r="B1827" i="4"/>
  <c r="AR1828" i="4"/>
  <c r="AT1827" i="4"/>
  <c r="AS1827" i="4"/>
  <c r="AE1828" i="4" l="1"/>
  <c r="R1828" i="4"/>
  <c r="AL1828" i="4"/>
  <c r="AI1828" i="4"/>
  <c r="X1828" i="4"/>
  <c r="W1828" i="4"/>
  <c r="Y1828" i="4"/>
  <c r="AM1828" i="4"/>
  <c r="AK1828" i="4"/>
  <c r="AJ1828" i="4"/>
  <c r="AH1828" i="4"/>
  <c r="AG1828" i="4"/>
  <c r="AD1828" i="4"/>
  <c r="AC1828" i="4"/>
  <c r="AB1828" i="4"/>
  <c r="Z1828" i="4"/>
  <c r="V1828" i="4"/>
  <c r="U1828" i="4"/>
  <c r="Q1828" i="4"/>
  <c r="P1828" i="4"/>
  <c r="O1828" i="4"/>
  <c r="T1828" i="4"/>
  <c r="H1828" i="4"/>
  <c r="S1828" i="4"/>
  <c r="G1828" i="4"/>
  <c r="N1828" i="4"/>
  <c r="F1828" i="4"/>
  <c r="M1828" i="4"/>
  <c r="E1828" i="4"/>
  <c r="L1828" i="4"/>
  <c r="D1828" i="4"/>
  <c r="K1828" i="4"/>
  <c r="C1828" i="4"/>
  <c r="AF1828" i="4"/>
  <c r="J1828" i="4"/>
  <c r="B1828" i="4"/>
  <c r="AA1828" i="4"/>
  <c r="I1828" i="4"/>
  <c r="AR1829" i="4"/>
  <c r="AT1828" i="4"/>
  <c r="AS1828" i="4"/>
  <c r="AE1829" i="4" l="1"/>
  <c r="R1829" i="4"/>
  <c r="AL1829" i="4"/>
  <c r="AI1829" i="4"/>
  <c r="W1829" i="4"/>
  <c r="Y1829" i="4"/>
  <c r="X1829" i="4"/>
  <c r="AK1829" i="4"/>
  <c r="AM1829" i="4"/>
  <c r="AJ1829" i="4"/>
  <c r="AH1829" i="4"/>
  <c r="AG1829" i="4"/>
  <c r="AD1829" i="4"/>
  <c r="AC1829" i="4"/>
  <c r="AB1829" i="4"/>
  <c r="Z1829" i="4"/>
  <c r="V1829" i="4"/>
  <c r="U1829" i="4"/>
  <c r="Q1829" i="4"/>
  <c r="P1829" i="4"/>
  <c r="O1829" i="4"/>
  <c r="S1829" i="4"/>
  <c r="G1829" i="4"/>
  <c r="N1829" i="4"/>
  <c r="F1829" i="4"/>
  <c r="M1829" i="4"/>
  <c r="E1829" i="4"/>
  <c r="L1829" i="4"/>
  <c r="D1829" i="4"/>
  <c r="K1829" i="4"/>
  <c r="C1829" i="4"/>
  <c r="AF1829" i="4"/>
  <c r="J1829" i="4"/>
  <c r="B1829" i="4"/>
  <c r="AA1829" i="4"/>
  <c r="I1829" i="4"/>
  <c r="T1829" i="4"/>
  <c r="H1829" i="4"/>
  <c r="AR1830" i="4"/>
  <c r="AT1829" i="4"/>
  <c r="AS1829" i="4"/>
  <c r="AE1830" i="4" l="1"/>
  <c r="R1830" i="4"/>
  <c r="AL1830" i="4"/>
  <c r="AI1830" i="4"/>
  <c r="Y1830" i="4"/>
  <c r="W1830" i="4"/>
  <c r="X1830" i="4"/>
  <c r="AK1830" i="4"/>
  <c r="AM1830" i="4"/>
  <c r="AJ1830" i="4"/>
  <c r="AH1830" i="4"/>
  <c r="AG1830" i="4"/>
  <c r="AD1830" i="4"/>
  <c r="AC1830" i="4"/>
  <c r="AB1830" i="4"/>
  <c r="Z1830" i="4"/>
  <c r="V1830" i="4"/>
  <c r="U1830" i="4"/>
  <c r="O1830" i="4"/>
  <c r="P1830" i="4"/>
  <c r="Q1830" i="4"/>
  <c r="N1830" i="4"/>
  <c r="F1830" i="4"/>
  <c r="M1830" i="4"/>
  <c r="E1830" i="4"/>
  <c r="L1830" i="4"/>
  <c r="D1830" i="4"/>
  <c r="K1830" i="4"/>
  <c r="C1830" i="4"/>
  <c r="AF1830" i="4"/>
  <c r="J1830" i="4"/>
  <c r="B1830" i="4"/>
  <c r="AA1830" i="4"/>
  <c r="I1830" i="4"/>
  <c r="T1830" i="4"/>
  <c r="H1830" i="4"/>
  <c r="S1830" i="4"/>
  <c r="G1830" i="4"/>
  <c r="AR1831" i="4"/>
  <c r="AT1830" i="4"/>
  <c r="AS1830" i="4"/>
  <c r="AE1831" i="4" l="1"/>
  <c r="R1831" i="4"/>
  <c r="AL1831" i="4"/>
  <c r="AI1831" i="4"/>
  <c r="Y1831" i="4"/>
  <c r="W1831" i="4"/>
  <c r="X1831" i="4"/>
  <c r="AM1831" i="4"/>
  <c r="AK1831" i="4"/>
  <c r="AJ1831" i="4"/>
  <c r="AH1831" i="4"/>
  <c r="AG1831" i="4"/>
  <c r="AD1831" i="4"/>
  <c r="AC1831" i="4"/>
  <c r="Z1831" i="4"/>
  <c r="V1831" i="4"/>
  <c r="AB1831" i="4"/>
  <c r="U1831" i="4"/>
  <c r="Q1831" i="4"/>
  <c r="P1831" i="4"/>
  <c r="O1831" i="4"/>
  <c r="M1831" i="4"/>
  <c r="E1831" i="4"/>
  <c r="L1831" i="4"/>
  <c r="D1831" i="4"/>
  <c r="K1831" i="4"/>
  <c r="C1831" i="4"/>
  <c r="AF1831" i="4"/>
  <c r="J1831" i="4"/>
  <c r="B1831" i="4"/>
  <c r="AA1831" i="4"/>
  <c r="I1831" i="4"/>
  <c r="T1831" i="4"/>
  <c r="H1831" i="4"/>
  <c r="S1831" i="4"/>
  <c r="G1831" i="4"/>
  <c r="N1831" i="4"/>
  <c r="F1831" i="4"/>
  <c r="AR1832" i="4"/>
  <c r="AT1831" i="4"/>
  <c r="AS1831" i="4"/>
  <c r="AE1832" i="4" l="1"/>
  <c r="R1832" i="4"/>
  <c r="AL1832" i="4"/>
  <c r="AI1832" i="4"/>
  <c r="Y1832" i="4"/>
  <c r="X1832" i="4"/>
  <c r="W1832" i="4"/>
  <c r="AM1832" i="4"/>
  <c r="AK1832" i="4"/>
  <c r="AJ1832" i="4"/>
  <c r="AH1832" i="4"/>
  <c r="AG1832" i="4"/>
  <c r="AD1832" i="4"/>
  <c r="AC1832" i="4"/>
  <c r="AB1832" i="4"/>
  <c r="Z1832" i="4"/>
  <c r="V1832" i="4"/>
  <c r="U1832" i="4"/>
  <c r="Q1832" i="4"/>
  <c r="P1832" i="4"/>
  <c r="O1832" i="4"/>
  <c r="L1832" i="4"/>
  <c r="D1832" i="4"/>
  <c r="K1832" i="4"/>
  <c r="C1832" i="4"/>
  <c r="AF1832" i="4"/>
  <c r="J1832" i="4"/>
  <c r="B1832" i="4"/>
  <c r="AA1832" i="4"/>
  <c r="I1832" i="4"/>
  <c r="T1832" i="4"/>
  <c r="H1832" i="4"/>
  <c r="S1832" i="4"/>
  <c r="G1832" i="4"/>
  <c r="N1832" i="4"/>
  <c r="F1832" i="4"/>
  <c r="M1832" i="4"/>
  <c r="E1832" i="4"/>
  <c r="AR1833" i="4"/>
  <c r="AT1832" i="4"/>
  <c r="AS1832" i="4"/>
  <c r="AE1833" i="4" l="1"/>
  <c r="R1833" i="4"/>
  <c r="AL1833" i="4"/>
  <c r="AI1833" i="4"/>
  <c r="Y1833" i="4"/>
  <c r="X1833" i="4"/>
  <c r="W1833" i="4"/>
  <c r="AM1833" i="4"/>
  <c r="AK1833" i="4"/>
  <c r="AJ1833" i="4"/>
  <c r="AH1833" i="4"/>
  <c r="AG1833" i="4"/>
  <c r="AD1833" i="4"/>
  <c r="AC1833" i="4"/>
  <c r="AB1833" i="4"/>
  <c r="Z1833" i="4"/>
  <c r="V1833" i="4"/>
  <c r="U1833" i="4"/>
  <c r="Q1833" i="4"/>
  <c r="P1833" i="4"/>
  <c r="O1833" i="4"/>
  <c r="K1833" i="4"/>
  <c r="C1833" i="4"/>
  <c r="AF1833" i="4"/>
  <c r="J1833" i="4"/>
  <c r="B1833" i="4"/>
  <c r="AA1833" i="4"/>
  <c r="I1833" i="4"/>
  <c r="T1833" i="4"/>
  <c r="H1833" i="4"/>
  <c r="S1833" i="4"/>
  <c r="G1833" i="4"/>
  <c r="N1833" i="4"/>
  <c r="F1833" i="4"/>
  <c r="M1833" i="4"/>
  <c r="E1833" i="4"/>
  <c r="L1833" i="4"/>
  <c r="D1833" i="4"/>
  <c r="AR1834" i="4"/>
  <c r="AT1833" i="4"/>
  <c r="AS1833" i="4"/>
  <c r="AE1834" i="4" l="1"/>
  <c r="R1834" i="4"/>
  <c r="AL1834" i="4"/>
  <c r="AI1834" i="4"/>
  <c r="X1834" i="4"/>
  <c r="Y1834" i="4"/>
  <c r="W1834" i="4"/>
  <c r="AM1834" i="4"/>
  <c r="AK1834" i="4"/>
  <c r="AJ1834" i="4"/>
  <c r="AH1834" i="4"/>
  <c r="AG1834" i="4"/>
  <c r="AD1834" i="4"/>
  <c r="AC1834" i="4"/>
  <c r="AB1834" i="4"/>
  <c r="Z1834" i="4"/>
  <c r="V1834" i="4"/>
  <c r="U1834" i="4"/>
  <c r="Q1834" i="4"/>
  <c r="P1834" i="4"/>
  <c r="O1834" i="4"/>
  <c r="AF1834" i="4"/>
  <c r="J1834" i="4"/>
  <c r="B1834" i="4"/>
  <c r="AA1834" i="4"/>
  <c r="I1834" i="4"/>
  <c r="T1834" i="4"/>
  <c r="H1834" i="4"/>
  <c r="S1834" i="4"/>
  <c r="G1834" i="4"/>
  <c r="N1834" i="4"/>
  <c r="F1834" i="4"/>
  <c r="M1834" i="4"/>
  <c r="E1834" i="4"/>
  <c r="L1834" i="4"/>
  <c r="D1834" i="4"/>
  <c r="K1834" i="4"/>
  <c r="C1834" i="4"/>
  <c r="AR1835" i="4"/>
  <c r="AT1834" i="4"/>
  <c r="AS1834" i="4"/>
  <c r="AE1835" i="4" l="1"/>
  <c r="R1835" i="4"/>
  <c r="AL1835" i="4"/>
  <c r="AI1835" i="4"/>
  <c r="X1835" i="4"/>
  <c r="W1835" i="4"/>
  <c r="Y1835" i="4"/>
  <c r="AM1835" i="4"/>
  <c r="AK1835" i="4"/>
  <c r="AJ1835" i="4"/>
  <c r="AH1835" i="4"/>
  <c r="AG1835" i="4"/>
  <c r="AD1835" i="4"/>
  <c r="AC1835" i="4"/>
  <c r="AB1835" i="4"/>
  <c r="Z1835" i="4"/>
  <c r="V1835" i="4"/>
  <c r="U1835" i="4"/>
  <c r="Q1835" i="4"/>
  <c r="P1835" i="4"/>
  <c r="O1835" i="4"/>
  <c r="AA1835" i="4"/>
  <c r="I1835" i="4"/>
  <c r="T1835" i="4"/>
  <c r="H1835" i="4"/>
  <c r="S1835" i="4"/>
  <c r="G1835" i="4"/>
  <c r="N1835" i="4"/>
  <c r="F1835" i="4"/>
  <c r="M1835" i="4"/>
  <c r="E1835" i="4"/>
  <c r="L1835" i="4"/>
  <c r="D1835" i="4"/>
  <c r="K1835" i="4"/>
  <c r="C1835" i="4"/>
  <c r="AF1835" i="4"/>
  <c r="J1835" i="4"/>
  <c r="B1835" i="4"/>
  <c r="AR1836" i="4"/>
  <c r="AT1835" i="4"/>
  <c r="AS1835" i="4"/>
  <c r="AE1836" i="4" l="1"/>
  <c r="R1836" i="4"/>
  <c r="AL1836" i="4"/>
  <c r="AI1836" i="4"/>
  <c r="X1836" i="4"/>
  <c r="W1836" i="4"/>
  <c r="Y1836" i="4"/>
  <c r="AM1836" i="4"/>
  <c r="AK1836" i="4"/>
  <c r="AJ1836" i="4"/>
  <c r="AH1836" i="4"/>
  <c r="AG1836" i="4"/>
  <c r="AD1836" i="4"/>
  <c r="AC1836" i="4"/>
  <c r="AB1836" i="4"/>
  <c r="Z1836" i="4"/>
  <c r="V1836" i="4"/>
  <c r="U1836" i="4"/>
  <c r="Q1836" i="4"/>
  <c r="P1836" i="4"/>
  <c r="O1836" i="4"/>
  <c r="T1836" i="4"/>
  <c r="H1836" i="4"/>
  <c r="S1836" i="4"/>
  <c r="G1836" i="4"/>
  <c r="N1836" i="4"/>
  <c r="F1836" i="4"/>
  <c r="M1836" i="4"/>
  <c r="E1836" i="4"/>
  <c r="L1836" i="4"/>
  <c r="D1836" i="4"/>
  <c r="K1836" i="4"/>
  <c r="C1836" i="4"/>
  <c r="AF1836" i="4"/>
  <c r="J1836" i="4"/>
  <c r="B1836" i="4"/>
  <c r="AA1836" i="4"/>
  <c r="I1836" i="4"/>
  <c r="AR1837" i="4"/>
  <c r="AT1836" i="4"/>
  <c r="AS1836" i="4"/>
  <c r="AE1837" i="4" l="1"/>
  <c r="R1837" i="4"/>
  <c r="AL1837" i="4"/>
  <c r="AI1837" i="4"/>
  <c r="W1837" i="4"/>
  <c r="Y1837" i="4"/>
  <c r="X1837" i="4"/>
  <c r="AM1837" i="4"/>
  <c r="AK1837" i="4"/>
  <c r="AJ1837" i="4"/>
  <c r="AH1837" i="4"/>
  <c r="AG1837" i="4"/>
  <c r="AD1837" i="4"/>
  <c r="AC1837" i="4"/>
  <c r="AB1837" i="4"/>
  <c r="Z1837" i="4"/>
  <c r="V1837" i="4"/>
  <c r="U1837" i="4"/>
  <c r="Q1837" i="4"/>
  <c r="P1837" i="4"/>
  <c r="O1837" i="4"/>
  <c r="S1837" i="4"/>
  <c r="G1837" i="4"/>
  <c r="N1837" i="4"/>
  <c r="F1837" i="4"/>
  <c r="M1837" i="4"/>
  <c r="E1837" i="4"/>
  <c r="L1837" i="4"/>
  <c r="D1837" i="4"/>
  <c r="K1837" i="4"/>
  <c r="C1837" i="4"/>
  <c r="AF1837" i="4"/>
  <c r="J1837" i="4"/>
  <c r="B1837" i="4"/>
  <c r="AA1837" i="4"/>
  <c r="I1837" i="4"/>
  <c r="T1837" i="4"/>
  <c r="H1837" i="4"/>
  <c r="AR1838" i="4"/>
  <c r="AT1837" i="4"/>
  <c r="AS1837" i="4"/>
  <c r="AE1838" i="4" l="1"/>
  <c r="R1838" i="4"/>
  <c r="AL1838" i="4"/>
  <c r="AI1838" i="4"/>
  <c r="Y1838" i="4"/>
  <c r="W1838" i="4"/>
  <c r="X1838" i="4"/>
  <c r="AM1838" i="4"/>
  <c r="AK1838" i="4"/>
  <c r="AJ1838" i="4"/>
  <c r="AH1838" i="4"/>
  <c r="AG1838" i="4"/>
  <c r="AD1838" i="4"/>
  <c r="AC1838" i="4"/>
  <c r="AB1838" i="4"/>
  <c r="Z1838" i="4"/>
  <c r="V1838" i="4"/>
  <c r="U1838" i="4"/>
  <c r="O1838" i="4"/>
  <c r="P1838" i="4"/>
  <c r="Q1838" i="4"/>
  <c r="N1838" i="4"/>
  <c r="F1838" i="4"/>
  <c r="M1838" i="4"/>
  <c r="E1838" i="4"/>
  <c r="L1838" i="4"/>
  <c r="D1838" i="4"/>
  <c r="K1838" i="4"/>
  <c r="C1838" i="4"/>
  <c r="AF1838" i="4"/>
  <c r="J1838" i="4"/>
  <c r="B1838" i="4"/>
  <c r="AA1838" i="4"/>
  <c r="I1838" i="4"/>
  <c r="T1838" i="4"/>
  <c r="H1838" i="4"/>
  <c r="S1838" i="4"/>
  <c r="G1838" i="4"/>
  <c r="AR1839" i="4"/>
  <c r="AT1838" i="4"/>
  <c r="AS1838" i="4"/>
  <c r="AE1839" i="4" l="1"/>
  <c r="R1839" i="4"/>
  <c r="AL1839" i="4"/>
  <c r="AI1839" i="4"/>
  <c r="Y1839" i="4"/>
  <c r="W1839" i="4"/>
  <c r="X1839" i="4"/>
  <c r="AM1839" i="4"/>
  <c r="AK1839" i="4"/>
  <c r="AJ1839" i="4"/>
  <c r="AH1839" i="4"/>
  <c r="AG1839" i="4"/>
  <c r="AD1839" i="4"/>
  <c r="AC1839" i="4"/>
  <c r="Z1839" i="4"/>
  <c r="V1839" i="4"/>
  <c r="AB1839" i="4"/>
  <c r="U1839" i="4"/>
  <c r="Q1839" i="4"/>
  <c r="P1839" i="4"/>
  <c r="O1839" i="4"/>
  <c r="M1839" i="4"/>
  <c r="E1839" i="4"/>
  <c r="L1839" i="4"/>
  <c r="D1839" i="4"/>
  <c r="K1839" i="4"/>
  <c r="C1839" i="4"/>
  <c r="AF1839" i="4"/>
  <c r="J1839" i="4"/>
  <c r="B1839" i="4"/>
  <c r="AA1839" i="4"/>
  <c r="I1839" i="4"/>
  <c r="T1839" i="4"/>
  <c r="H1839" i="4"/>
  <c r="S1839" i="4"/>
  <c r="G1839" i="4"/>
  <c r="N1839" i="4"/>
  <c r="F1839" i="4"/>
  <c r="AR1840" i="4"/>
  <c r="AT1839" i="4"/>
  <c r="AS1839" i="4"/>
  <c r="AE1840" i="4" l="1"/>
  <c r="R1840" i="4"/>
  <c r="AL1840" i="4"/>
  <c r="AI1840" i="4"/>
  <c r="Y1840" i="4"/>
  <c r="X1840" i="4"/>
  <c r="W1840" i="4"/>
  <c r="AM1840" i="4"/>
  <c r="AK1840" i="4"/>
  <c r="AJ1840" i="4"/>
  <c r="AH1840" i="4"/>
  <c r="AG1840" i="4"/>
  <c r="AD1840" i="4"/>
  <c r="AC1840" i="4"/>
  <c r="AB1840" i="4"/>
  <c r="Z1840" i="4"/>
  <c r="V1840" i="4"/>
  <c r="U1840" i="4"/>
  <c r="Q1840" i="4"/>
  <c r="P1840" i="4"/>
  <c r="O1840" i="4"/>
  <c r="L1840" i="4"/>
  <c r="D1840" i="4"/>
  <c r="K1840" i="4"/>
  <c r="C1840" i="4"/>
  <c r="AF1840" i="4"/>
  <c r="J1840" i="4"/>
  <c r="B1840" i="4"/>
  <c r="AA1840" i="4"/>
  <c r="I1840" i="4"/>
  <c r="T1840" i="4"/>
  <c r="H1840" i="4"/>
  <c r="S1840" i="4"/>
  <c r="G1840" i="4"/>
  <c r="N1840" i="4"/>
  <c r="F1840" i="4"/>
  <c r="M1840" i="4"/>
  <c r="E1840" i="4"/>
  <c r="AR1841" i="4"/>
  <c r="AT1840" i="4"/>
  <c r="AS1840" i="4"/>
  <c r="AE1841" i="4" l="1"/>
  <c r="R1841" i="4"/>
  <c r="AL1841" i="4"/>
  <c r="AI1841" i="4"/>
  <c r="Y1841" i="4"/>
  <c r="X1841" i="4"/>
  <c r="W1841" i="4"/>
  <c r="AM1841" i="4"/>
  <c r="AK1841" i="4"/>
  <c r="AJ1841" i="4"/>
  <c r="AH1841" i="4"/>
  <c r="AG1841" i="4"/>
  <c r="AD1841" i="4"/>
  <c r="AC1841" i="4"/>
  <c r="AB1841" i="4"/>
  <c r="Z1841" i="4"/>
  <c r="V1841" i="4"/>
  <c r="U1841" i="4"/>
  <c r="Q1841" i="4"/>
  <c r="P1841" i="4"/>
  <c r="O1841" i="4"/>
  <c r="K1841" i="4"/>
  <c r="C1841" i="4"/>
  <c r="AF1841" i="4"/>
  <c r="J1841" i="4"/>
  <c r="B1841" i="4"/>
  <c r="AA1841" i="4"/>
  <c r="I1841" i="4"/>
  <c r="T1841" i="4"/>
  <c r="H1841" i="4"/>
  <c r="S1841" i="4"/>
  <c r="G1841" i="4"/>
  <c r="N1841" i="4"/>
  <c r="F1841" i="4"/>
  <c r="M1841" i="4"/>
  <c r="E1841" i="4"/>
  <c r="L1841" i="4"/>
  <c r="D1841" i="4"/>
  <c r="AR1842" i="4"/>
  <c r="AT1841" i="4"/>
  <c r="AS1841" i="4"/>
  <c r="AE1842" i="4" l="1"/>
  <c r="R1842" i="4"/>
  <c r="AL1842" i="4"/>
  <c r="AI1842" i="4"/>
  <c r="X1842" i="4"/>
  <c r="Y1842" i="4"/>
  <c r="W1842" i="4"/>
  <c r="AM1842" i="4"/>
  <c r="AK1842" i="4"/>
  <c r="AJ1842" i="4"/>
  <c r="AH1842" i="4"/>
  <c r="AG1842" i="4"/>
  <c r="AD1842" i="4"/>
  <c r="AC1842" i="4"/>
  <c r="AB1842" i="4"/>
  <c r="Z1842" i="4"/>
  <c r="V1842" i="4"/>
  <c r="U1842" i="4"/>
  <c r="Q1842" i="4"/>
  <c r="P1842" i="4"/>
  <c r="O1842" i="4"/>
  <c r="AF1842" i="4"/>
  <c r="J1842" i="4"/>
  <c r="B1842" i="4"/>
  <c r="AA1842" i="4"/>
  <c r="I1842" i="4"/>
  <c r="T1842" i="4"/>
  <c r="H1842" i="4"/>
  <c r="S1842" i="4"/>
  <c r="G1842" i="4"/>
  <c r="N1842" i="4"/>
  <c r="F1842" i="4"/>
  <c r="M1842" i="4"/>
  <c r="E1842" i="4"/>
  <c r="L1842" i="4"/>
  <c r="D1842" i="4"/>
  <c r="K1842" i="4"/>
  <c r="C1842" i="4"/>
  <c r="AR1843" i="4"/>
  <c r="AT1842" i="4"/>
  <c r="AS1842" i="4"/>
  <c r="AE1843" i="4" l="1"/>
  <c r="R1843" i="4"/>
  <c r="AL1843" i="4"/>
  <c r="AI1843" i="4"/>
  <c r="X1843" i="4"/>
  <c r="W1843" i="4"/>
  <c r="Y1843" i="4"/>
  <c r="AM1843" i="4"/>
  <c r="AK1843" i="4"/>
  <c r="AJ1843" i="4"/>
  <c r="AH1843" i="4"/>
  <c r="AG1843" i="4"/>
  <c r="AD1843" i="4"/>
  <c r="AC1843" i="4"/>
  <c r="AB1843" i="4"/>
  <c r="Z1843" i="4"/>
  <c r="V1843" i="4"/>
  <c r="U1843" i="4"/>
  <c r="Q1843" i="4"/>
  <c r="P1843" i="4"/>
  <c r="O1843" i="4"/>
  <c r="AA1843" i="4"/>
  <c r="I1843" i="4"/>
  <c r="T1843" i="4"/>
  <c r="H1843" i="4"/>
  <c r="S1843" i="4"/>
  <c r="G1843" i="4"/>
  <c r="N1843" i="4"/>
  <c r="F1843" i="4"/>
  <c r="M1843" i="4"/>
  <c r="E1843" i="4"/>
  <c r="L1843" i="4"/>
  <c r="D1843" i="4"/>
  <c r="K1843" i="4"/>
  <c r="C1843" i="4"/>
  <c r="AF1843" i="4"/>
  <c r="J1843" i="4"/>
  <c r="B1843" i="4"/>
  <c r="AR1844" i="4"/>
  <c r="AT1843" i="4"/>
  <c r="AS1843" i="4"/>
  <c r="AE1844" i="4" l="1"/>
  <c r="R1844" i="4"/>
  <c r="AL1844" i="4"/>
  <c r="AI1844" i="4"/>
  <c r="X1844" i="4"/>
  <c r="W1844" i="4"/>
  <c r="Y1844" i="4"/>
  <c r="AM1844" i="4"/>
  <c r="AK1844" i="4"/>
  <c r="AJ1844" i="4"/>
  <c r="AH1844" i="4"/>
  <c r="AG1844" i="4"/>
  <c r="AD1844" i="4"/>
  <c r="AC1844" i="4"/>
  <c r="AB1844" i="4"/>
  <c r="Z1844" i="4"/>
  <c r="V1844" i="4"/>
  <c r="U1844" i="4"/>
  <c r="Q1844" i="4"/>
  <c r="P1844" i="4"/>
  <c r="O1844" i="4"/>
  <c r="T1844" i="4"/>
  <c r="H1844" i="4"/>
  <c r="S1844" i="4"/>
  <c r="G1844" i="4"/>
  <c r="N1844" i="4"/>
  <c r="F1844" i="4"/>
  <c r="M1844" i="4"/>
  <c r="E1844" i="4"/>
  <c r="L1844" i="4"/>
  <c r="D1844" i="4"/>
  <c r="K1844" i="4"/>
  <c r="C1844" i="4"/>
  <c r="AF1844" i="4"/>
  <c r="J1844" i="4"/>
  <c r="B1844" i="4"/>
  <c r="AA1844" i="4"/>
  <c r="I1844" i="4"/>
  <c r="AR1845" i="4"/>
  <c r="AT1844" i="4"/>
  <c r="AS1844" i="4"/>
  <c r="AE1845" i="4" l="1"/>
  <c r="R1845" i="4"/>
  <c r="AL1845" i="4"/>
  <c r="AI1845" i="4"/>
  <c r="W1845" i="4"/>
  <c r="Y1845" i="4"/>
  <c r="X1845" i="4"/>
  <c r="AM1845" i="4"/>
  <c r="AK1845" i="4"/>
  <c r="AJ1845" i="4"/>
  <c r="AH1845" i="4"/>
  <c r="AG1845" i="4"/>
  <c r="AD1845" i="4"/>
  <c r="AC1845" i="4"/>
  <c r="AB1845" i="4"/>
  <c r="Z1845" i="4"/>
  <c r="V1845" i="4"/>
  <c r="U1845" i="4"/>
  <c r="Q1845" i="4"/>
  <c r="P1845" i="4"/>
  <c r="O1845" i="4"/>
  <c r="S1845" i="4"/>
  <c r="G1845" i="4"/>
  <c r="N1845" i="4"/>
  <c r="F1845" i="4"/>
  <c r="M1845" i="4"/>
  <c r="E1845" i="4"/>
  <c r="L1845" i="4"/>
  <c r="D1845" i="4"/>
  <c r="K1845" i="4"/>
  <c r="C1845" i="4"/>
  <c r="AF1845" i="4"/>
  <c r="J1845" i="4"/>
  <c r="B1845" i="4"/>
  <c r="AA1845" i="4"/>
  <c r="I1845" i="4"/>
  <c r="T1845" i="4"/>
  <c r="H1845" i="4"/>
  <c r="AR1846" i="4"/>
  <c r="AT1845" i="4"/>
  <c r="AS1845" i="4"/>
  <c r="AE1846" i="4" l="1"/>
  <c r="R1846" i="4"/>
  <c r="AL1846" i="4"/>
  <c r="AI1846" i="4"/>
  <c r="Y1846" i="4"/>
  <c r="W1846" i="4"/>
  <c r="X1846" i="4"/>
  <c r="AM1846" i="4"/>
  <c r="AK1846" i="4"/>
  <c r="AJ1846" i="4"/>
  <c r="AH1846" i="4"/>
  <c r="AG1846" i="4"/>
  <c r="AD1846" i="4"/>
  <c r="AC1846" i="4"/>
  <c r="AB1846" i="4"/>
  <c r="Z1846" i="4"/>
  <c r="V1846" i="4"/>
  <c r="U1846" i="4"/>
  <c r="O1846" i="4"/>
  <c r="Q1846" i="4"/>
  <c r="P1846" i="4"/>
  <c r="N1846" i="4"/>
  <c r="F1846" i="4"/>
  <c r="M1846" i="4"/>
  <c r="E1846" i="4"/>
  <c r="L1846" i="4"/>
  <c r="D1846" i="4"/>
  <c r="K1846" i="4"/>
  <c r="C1846" i="4"/>
  <c r="AF1846" i="4"/>
  <c r="J1846" i="4"/>
  <c r="B1846" i="4"/>
  <c r="AA1846" i="4"/>
  <c r="I1846" i="4"/>
  <c r="T1846" i="4"/>
  <c r="H1846" i="4"/>
  <c r="S1846" i="4"/>
  <c r="G1846" i="4"/>
  <c r="AR1847" i="4"/>
  <c r="AT1846" i="4"/>
  <c r="AS1846" i="4"/>
  <c r="AE1847" i="4" l="1"/>
  <c r="R1847" i="4"/>
  <c r="AL1847" i="4"/>
  <c r="AI1847" i="4"/>
  <c r="Y1847" i="4"/>
  <c r="W1847" i="4"/>
  <c r="X1847" i="4"/>
  <c r="AM1847" i="4"/>
  <c r="AK1847" i="4"/>
  <c r="AJ1847" i="4"/>
  <c r="AH1847" i="4"/>
  <c r="AG1847" i="4"/>
  <c r="AD1847" i="4"/>
  <c r="AC1847" i="4"/>
  <c r="AB1847" i="4"/>
  <c r="Z1847" i="4"/>
  <c r="V1847" i="4"/>
  <c r="U1847" i="4"/>
  <c r="Q1847" i="4"/>
  <c r="P1847" i="4"/>
  <c r="O1847" i="4"/>
  <c r="M1847" i="4"/>
  <c r="E1847" i="4"/>
  <c r="L1847" i="4"/>
  <c r="D1847" i="4"/>
  <c r="K1847" i="4"/>
  <c r="C1847" i="4"/>
  <c r="AF1847" i="4"/>
  <c r="J1847" i="4"/>
  <c r="B1847" i="4"/>
  <c r="AA1847" i="4"/>
  <c r="I1847" i="4"/>
  <c r="T1847" i="4"/>
  <c r="H1847" i="4"/>
  <c r="S1847" i="4"/>
  <c r="G1847" i="4"/>
  <c r="N1847" i="4"/>
  <c r="F1847" i="4"/>
  <c r="AR1848" i="4"/>
  <c r="AT1847" i="4"/>
  <c r="AS1847" i="4"/>
  <c r="AE1848" i="4" l="1"/>
  <c r="R1848" i="4"/>
  <c r="AL1848" i="4"/>
  <c r="AI1848" i="4"/>
  <c r="Y1848" i="4"/>
  <c r="X1848" i="4"/>
  <c r="W1848" i="4"/>
  <c r="AM1848" i="4"/>
  <c r="AK1848" i="4"/>
  <c r="AJ1848" i="4"/>
  <c r="AH1848" i="4"/>
  <c r="AG1848" i="4"/>
  <c r="AD1848" i="4"/>
  <c r="AC1848" i="4"/>
  <c r="AB1848" i="4"/>
  <c r="Z1848" i="4"/>
  <c r="V1848" i="4"/>
  <c r="U1848" i="4"/>
  <c r="Q1848" i="4"/>
  <c r="P1848" i="4"/>
  <c r="O1848" i="4"/>
  <c r="L1848" i="4"/>
  <c r="D1848" i="4"/>
  <c r="K1848" i="4"/>
  <c r="C1848" i="4"/>
  <c r="AF1848" i="4"/>
  <c r="J1848" i="4"/>
  <c r="B1848" i="4"/>
  <c r="AA1848" i="4"/>
  <c r="I1848" i="4"/>
  <c r="T1848" i="4"/>
  <c r="H1848" i="4"/>
  <c r="S1848" i="4"/>
  <c r="G1848" i="4"/>
  <c r="N1848" i="4"/>
  <c r="F1848" i="4"/>
  <c r="M1848" i="4"/>
  <c r="E1848" i="4"/>
  <c r="AR1849" i="4"/>
  <c r="AT1848" i="4"/>
  <c r="AS1848" i="4"/>
  <c r="AE1849" i="4" l="1"/>
  <c r="R1849" i="4"/>
  <c r="AL1849" i="4"/>
  <c r="AI1849" i="4"/>
  <c r="Y1849" i="4"/>
  <c r="X1849" i="4"/>
  <c r="W1849" i="4"/>
  <c r="AM1849" i="4"/>
  <c r="AK1849" i="4"/>
  <c r="AJ1849" i="4"/>
  <c r="AH1849" i="4"/>
  <c r="AG1849" i="4"/>
  <c r="AD1849" i="4"/>
  <c r="AC1849" i="4"/>
  <c r="AB1849" i="4"/>
  <c r="Z1849" i="4"/>
  <c r="V1849" i="4"/>
  <c r="U1849" i="4"/>
  <c r="Q1849" i="4"/>
  <c r="P1849" i="4"/>
  <c r="O1849" i="4"/>
  <c r="K1849" i="4"/>
  <c r="C1849" i="4"/>
  <c r="AF1849" i="4"/>
  <c r="J1849" i="4"/>
  <c r="B1849" i="4"/>
  <c r="AA1849" i="4"/>
  <c r="I1849" i="4"/>
  <c r="T1849" i="4"/>
  <c r="H1849" i="4"/>
  <c r="S1849" i="4"/>
  <c r="G1849" i="4"/>
  <c r="N1849" i="4"/>
  <c r="F1849" i="4"/>
  <c r="M1849" i="4"/>
  <c r="E1849" i="4"/>
  <c r="L1849" i="4"/>
  <c r="D1849" i="4"/>
  <c r="AR1850" i="4"/>
  <c r="AT1849" i="4"/>
  <c r="AS1849" i="4"/>
  <c r="AE1850" i="4" l="1"/>
  <c r="R1850" i="4"/>
  <c r="AL1850" i="4"/>
  <c r="AI1850" i="4"/>
  <c r="X1850" i="4"/>
  <c r="W1850" i="4"/>
  <c r="Y1850" i="4"/>
  <c r="AM1850" i="4"/>
  <c r="AK1850" i="4"/>
  <c r="AJ1850" i="4"/>
  <c r="AH1850" i="4"/>
  <c r="AG1850" i="4"/>
  <c r="AD1850" i="4"/>
  <c r="AC1850" i="4"/>
  <c r="AB1850" i="4"/>
  <c r="Z1850" i="4"/>
  <c r="V1850" i="4"/>
  <c r="U1850" i="4"/>
  <c r="Q1850" i="4"/>
  <c r="O1850" i="4"/>
  <c r="P1850" i="4"/>
  <c r="AF1850" i="4"/>
  <c r="J1850" i="4"/>
  <c r="B1850" i="4"/>
  <c r="AA1850" i="4"/>
  <c r="I1850" i="4"/>
  <c r="T1850" i="4"/>
  <c r="H1850" i="4"/>
  <c r="S1850" i="4"/>
  <c r="G1850" i="4"/>
  <c r="N1850" i="4"/>
  <c r="F1850" i="4"/>
  <c r="M1850" i="4"/>
  <c r="E1850" i="4"/>
  <c r="L1850" i="4"/>
  <c r="D1850" i="4"/>
  <c r="K1850" i="4"/>
  <c r="C1850" i="4"/>
  <c r="AR1851" i="4"/>
  <c r="AT1850" i="4"/>
  <c r="AS1850" i="4"/>
  <c r="AE1851" i="4" l="1"/>
  <c r="R1851" i="4"/>
  <c r="AL1851" i="4"/>
  <c r="AI1851" i="4"/>
  <c r="X1851" i="4"/>
  <c r="W1851" i="4"/>
  <c r="Y1851" i="4"/>
  <c r="AM1851" i="4"/>
  <c r="AK1851" i="4"/>
  <c r="AJ1851" i="4"/>
  <c r="AH1851" i="4"/>
  <c r="AG1851" i="4"/>
  <c r="AD1851" i="4"/>
  <c r="AC1851" i="4"/>
  <c r="AB1851" i="4"/>
  <c r="Z1851" i="4"/>
  <c r="V1851" i="4"/>
  <c r="U1851" i="4"/>
  <c r="Q1851" i="4"/>
  <c r="P1851" i="4"/>
  <c r="O1851" i="4"/>
  <c r="AF1851" i="4"/>
  <c r="J1851" i="4"/>
  <c r="AA1851" i="4"/>
  <c r="I1851" i="4"/>
  <c r="T1851" i="4"/>
  <c r="H1851" i="4"/>
  <c r="N1851" i="4"/>
  <c r="F1851" i="4"/>
  <c r="M1851" i="4"/>
  <c r="E1851" i="4"/>
  <c r="K1851" i="4"/>
  <c r="B1851" i="4"/>
  <c r="S1851" i="4"/>
  <c r="L1851" i="4"/>
  <c r="G1851" i="4"/>
  <c r="D1851" i="4"/>
  <c r="C1851" i="4"/>
  <c r="AR1852" i="4"/>
  <c r="AT1851" i="4"/>
  <c r="AS1851" i="4"/>
  <c r="AE1852" i="4" l="1"/>
  <c r="R1852" i="4"/>
  <c r="AL1852" i="4"/>
  <c r="AI1852" i="4"/>
  <c r="X1852" i="4"/>
  <c r="W1852" i="4"/>
  <c r="Y1852" i="4"/>
  <c r="AM1852" i="4"/>
  <c r="AK1852" i="4"/>
  <c r="AJ1852" i="4"/>
  <c r="AH1852" i="4"/>
  <c r="AG1852" i="4"/>
  <c r="AD1852" i="4"/>
  <c r="AC1852" i="4"/>
  <c r="AB1852" i="4"/>
  <c r="Z1852" i="4"/>
  <c r="V1852" i="4"/>
  <c r="U1852" i="4"/>
  <c r="Q1852" i="4"/>
  <c r="P1852" i="4"/>
  <c r="O1852" i="4"/>
  <c r="AA1852" i="4"/>
  <c r="I1852" i="4"/>
  <c r="T1852" i="4"/>
  <c r="H1852" i="4"/>
  <c r="S1852" i="4"/>
  <c r="G1852" i="4"/>
  <c r="M1852" i="4"/>
  <c r="E1852" i="4"/>
  <c r="L1852" i="4"/>
  <c r="D1852" i="4"/>
  <c r="AF1852" i="4"/>
  <c r="J1852" i="4"/>
  <c r="B1852" i="4"/>
  <c r="K1852" i="4"/>
  <c r="F1852" i="4"/>
  <c r="C1852" i="4"/>
  <c r="N1852" i="4"/>
  <c r="AR1853" i="4"/>
  <c r="AT1852" i="4"/>
  <c r="AS1852" i="4"/>
  <c r="AE1853" i="4" l="1"/>
  <c r="R1853" i="4"/>
  <c r="AL1853" i="4"/>
  <c r="AI1853" i="4"/>
  <c r="W1853" i="4"/>
  <c r="Y1853" i="4"/>
  <c r="X1853" i="4"/>
  <c r="AK1853" i="4"/>
  <c r="AM1853" i="4"/>
  <c r="AJ1853" i="4"/>
  <c r="AH1853" i="4"/>
  <c r="AG1853" i="4"/>
  <c r="AD1853" i="4"/>
  <c r="AC1853" i="4"/>
  <c r="AB1853" i="4"/>
  <c r="Z1853" i="4"/>
  <c r="V1853" i="4"/>
  <c r="U1853" i="4"/>
  <c r="Q1853" i="4"/>
  <c r="P1853" i="4"/>
  <c r="O1853" i="4"/>
  <c r="T1853" i="4"/>
  <c r="H1853" i="4"/>
  <c r="S1853" i="4"/>
  <c r="G1853" i="4"/>
  <c r="N1853" i="4"/>
  <c r="F1853" i="4"/>
  <c r="L1853" i="4"/>
  <c r="D1853" i="4"/>
  <c r="K1853" i="4"/>
  <c r="C1853" i="4"/>
  <c r="AA1853" i="4"/>
  <c r="I1853" i="4"/>
  <c r="AF1853" i="4"/>
  <c r="M1853" i="4"/>
  <c r="J1853" i="4"/>
  <c r="E1853" i="4"/>
  <c r="B1853" i="4"/>
  <c r="AR1854" i="4"/>
  <c r="AT1853" i="4"/>
  <c r="AS1853" i="4"/>
  <c r="AE1854" i="4" l="1"/>
  <c r="R1854" i="4"/>
  <c r="AL1854" i="4"/>
  <c r="AI1854" i="4"/>
  <c r="Y1854" i="4"/>
  <c r="W1854" i="4"/>
  <c r="X1854" i="4"/>
  <c r="AK1854" i="4"/>
  <c r="AM1854" i="4"/>
  <c r="AJ1854" i="4"/>
  <c r="AH1854" i="4"/>
  <c r="AG1854" i="4"/>
  <c r="AD1854" i="4"/>
  <c r="AC1854" i="4"/>
  <c r="AB1854" i="4"/>
  <c r="Z1854" i="4"/>
  <c r="V1854" i="4"/>
  <c r="U1854" i="4"/>
  <c r="O1854" i="4"/>
  <c r="Q1854" i="4"/>
  <c r="P1854" i="4"/>
  <c r="S1854" i="4"/>
  <c r="G1854" i="4"/>
  <c r="N1854" i="4"/>
  <c r="F1854" i="4"/>
  <c r="M1854" i="4"/>
  <c r="E1854" i="4"/>
  <c r="K1854" i="4"/>
  <c r="C1854" i="4"/>
  <c r="AF1854" i="4"/>
  <c r="J1854" i="4"/>
  <c r="B1854" i="4"/>
  <c r="T1854" i="4"/>
  <c r="H1854" i="4"/>
  <c r="I1854" i="4"/>
  <c r="D1854" i="4"/>
  <c r="AA1854" i="4"/>
  <c r="L1854" i="4"/>
  <c r="AR1855" i="4"/>
  <c r="AT1854" i="4"/>
  <c r="AS1854" i="4"/>
  <c r="AE1855" i="4" l="1"/>
  <c r="R1855" i="4"/>
  <c r="AL1855" i="4"/>
  <c r="AI1855" i="4"/>
  <c r="Y1855" i="4"/>
  <c r="W1855" i="4"/>
  <c r="X1855" i="4"/>
  <c r="AM1855" i="4"/>
  <c r="AK1855" i="4"/>
  <c r="AJ1855" i="4"/>
  <c r="AH1855" i="4"/>
  <c r="AG1855" i="4"/>
  <c r="AD1855" i="4"/>
  <c r="AC1855" i="4"/>
  <c r="AB1855" i="4"/>
  <c r="Z1855" i="4"/>
  <c r="V1855" i="4"/>
  <c r="U1855" i="4"/>
  <c r="Q1855" i="4"/>
  <c r="P1855" i="4"/>
  <c r="O1855" i="4"/>
  <c r="N1855" i="4"/>
  <c r="F1855" i="4"/>
  <c r="M1855" i="4"/>
  <c r="E1855" i="4"/>
  <c r="L1855" i="4"/>
  <c r="D1855" i="4"/>
  <c r="AF1855" i="4"/>
  <c r="J1855" i="4"/>
  <c r="B1855" i="4"/>
  <c r="AA1855" i="4"/>
  <c r="I1855" i="4"/>
  <c r="S1855" i="4"/>
  <c r="G1855" i="4"/>
  <c r="T1855" i="4"/>
  <c r="K1855" i="4"/>
  <c r="H1855" i="4"/>
  <c r="C1855" i="4"/>
  <c r="AR1856" i="4"/>
  <c r="AT1855" i="4"/>
  <c r="AS1855" i="4"/>
  <c r="AE1856" i="4" l="1"/>
  <c r="R1856" i="4"/>
  <c r="AL1856" i="4"/>
  <c r="AI1856" i="4"/>
  <c r="Y1856" i="4"/>
  <c r="X1856" i="4"/>
  <c r="W1856" i="4"/>
  <c r="AM1856" i="4"/>
  <c r="AK1856" i="4"/>
  <c r="AJ1856" i="4"/>
  <c r="AH1856" i="4"/>
  <c r="AG1856" i="4"/>
  <c r="AD1856" i="4"/>
  <c r="AC1856" i="4"/>
  <c r="AB1856" i="4"/>
  <c r="Z1856" i="4"/>
  <c r="V1856" i="4"/>
  <c r="U1856" i="4"/>
  <c r="Q1856" i="4"/>
  <c r="P1856" i="4"/>
  <c r="O1856" i="4"/>
  <c r="M1856" i="4"/>
  <c r="E1856" i="4"/>
  <c r="L1856" i="4"/>
  <c r="D1856" i="4"/>
  <c r="K1856" i="4"/>
  <c r="C1856" i="4"/>
  <c r="AA1856" i="4"/>
  <c r="I1856" i="4"/>
  <c r="T1856" i="4"/>
  <c r="H1856" i="4"/>
  <c r="N1856" i="4"/>
  <c r="F1856" i="4"/>
  <c r="G1856" i="4"/>
  <c r="B1856" i="4"/>
  <c r="AF1856" i="4"/>
  <c r="S1856" i="4"/>
  <c r="J1856" i="4"/>
  <c r="AR1857" i="4"/>
  <c r="AT1856" i="4"/>
  <c r="AS1856" i="4"/>
  <c r="AE1857" i="4" l="1"/>
  <c r="R1857" i="4"/>
  <c r="AL1857" i="4"/>
  <c r="AI1857" i="4"/>
  <c r="Y1857" i="4"/>
  <c r="X1857" i="4"/>
  <c r="W1857" i="4"/>
  <c r="AM1857" i="4"/>
  <c r="AK1857" i="4"/>
  <c r="AJ1857" i="4"/>
  <c r="AH1857" i="4"/>
  <c r="AG1857" i="4"/>
  <c r="AD1857" i="4"/>
  <c r="AC1857" i="4"/>
  <c r="AB1857" i="4"/>
  <c r="Z1857" i="4"/>
  <c r="V1857" i="4"/>
  <c r="U1857" i="4"/>
  <c r="Q1857" i="4"/>
  <c r="P1857" i="4"/>
  <c r="O1857" i="4"/>
  <c r="L1857" i="4"/>
  <c r="D1857" i="4"/>
  <c r="K1857" i="4"/>
  <c r="C1857" i="4"/>
  <c r="AF1857" i="4"/>
  <c r="J1857" i="4"/>
  <c r="B1857" i="4"/>
  <c r="T1857" i="4"/>
  <c r="H1857" i="4"/>
  <c r="S1857" i="4"/>
  <c r="G1857" i="4"/>
  <c r="M1857" i="4"/>
  <c r="E1857" i="4"/>
  <c r="AA1857" i="4"/>
  <c r="N1857" i="4"/>
  <c r="I1857" i="4"/>
  <c r="F1857" i="4"/>
  <c r="AR1858" i="4"/>
  <c r="AT1857" i="4"/>
  <c r="AS1857" i="4"/>
  <c r="AE1858" i="4" l="1"/>
  <c r="R1858" i="4"/>
  <c r="AL1858" i="4"/>
  <c r="AI1858" i="4"/>
  <c r="X1858" i="4"/>
  <c r="Y1858" i="4"/>
  <c r="W1858" i="4"/>
  <c r="AM1858" i="4"/>
  <c r="AK1858" i="4"/>
  <c r="AJ1858" i="4"/>
  <c r="AH1858" i="4"/>
  <c r="AG1858" i="4"/>
  <c r="AD1858" i="4"/>
  <c r="AC1858" i="4"/>
  <c r="AB1858" i="4"/>
  <c r="Z1858" i="4"/>
  <c r="V1858" i="4"/>
  <c r="U1858" i="4"/>
  <c r="Q1858" i="4"/>
  <c r="P1858" i="4"/>
  <c r="O1858" i="4"/>
  <c r="K1858" i="4"/>
  <c r="C1858" i="4"/>
  <c r="AF1858" i="4"/>
  <c r="J1858" i="4"/>
  <c r="B1858" i="4"/>
  <c r="AA1858" i="4"/>
  <c r="I1858" i="4"/>
  <c r="S1858" i="4"/>
  <c r="G1858" i="4"/>
  <c r="N1858" i="4"/>
  <c r="F1858" i="4"/>
  <c r="L1858" i="4"/>
  <c r="D1858" i="4"/>
  <c r="E1858" i="4"/>
  <c r="T1858" i="4"/>
  <c r="M1858" i="4"/>
  <c r="H1858" i="4"/>
  <c r="AR1859" i="4"/>
  <c r="AT1858" i="4"/>
  <c r="AS1858" i="4"/>
  <c r="AE1859" i="4" l="1"/>
  <c r="R1859" i="4"/>
  <c r="AL1859" i="4"/>
  <c r="AI1859" i="4"/>
  <c r="X1859" i="4"/>
  <c r="W1859" i="4"/>
  <c r="Y1859" i="4"/>
  <c r="AM1859" i="4"/>
  <c r="AK1859" i="4"/>
  <c r="AJ1859" i="4"/>
  <c r="AH1859" i="4"/>
  <c r="AG1859" i="4"/>
  <c r="AD1859" i="4"/>
  <c r="AC1859" i="4"/>
  <c r="AB1859" i="4"/>
  <c r="Z1859" i="4"/>
  <c r="V1859" i="4"/>
  <c r="U1859" i="4"/>
  <c r="Q1859" i="4"/>
  <c r="P1859" i="4"/>
  <c r="O1859" i="4"/>
  <c r="AF1859" i="4"/>
  <c r="J1859" i="4"/>
  <c r="B1859" i="4"/>
  <c r="AA1859" i="4"/>
  <c r="I1859" i="4"/>
  <c r="T1859" i="4"/>
  <c r="H1859" i="4"/>
  <c r="N1859" i="4"/>
  <c r="F1859" i="4"/>
  <c r="M1859" i="4"/>
  <c r="E1859" i="4"/>
  <c r="K1859" i="4"/>
  <c r="C1859" i="4"/>
  <c r="S1859" i="4"/>
  <c r="L1859" i="4"/>
  <c r="G1859" i="4"/>
  <c r="D1859" i="4"/>
  <c r="AR1860" i="4"/>
  <c r="AT1859" i="4"/>
  <c r="AS1859" i="4"/>
  <c r="AE1860" i="4" l="1"/>
  <c r="R1860" i="4"/>
  <c r="AL1860" i="4"/>
  <c r="AI1860" i="4"/>
  <c r="X1860" i="4"/>
  <c r="W1860" i="4"/>
  <c r="Y1860" i="4"/>
  <c r="AM1860" i="4"/>
  <c r="AK1860" i="4"/>
  <c r="AJ1860" i="4"/>
  <c r="AH1860" i="4"/>
  <c r="AG1860" i="4"/>
  <c r="AD1860" i="4"/>
  <c r="AC1860" i="4"/>
  <c r="AB1860" i="4"/>
  <c r="Z1860" i="4"/>
  <c r="V1860" i="4"/>
  <c r="U1860" i="4"/>
  <c r="Q1860" i="4"/>
  <c r="P1860" i="4"/>
  <c r="O1860" i="4"/>
  <c r="AA1860" i="4"/>
  <c r="I1860" i="4"/>
  <c r="T1860" i="4"/>
  <c r="H1860" i="4"/>
  <c r="S1860" i="4"/>
  <c r="G1860" i="4"/>
  <c r="M1860" i="4"/>
  <c r="E1860" i="4"/>
  <c r="L1860" i="4"/>
  <c r="D1860" i="4"/>
  <c r="AF1860" i="4"/>
  <c r="J1860" i="4"/>
  <c r="B1860" i="4"/>
  <c r="C1860" i="4"/>
  <c r="N1860" i="4"/>
  <c r="K1860" i="4"/>
  <c r="F1860" i="4"/>
  <c r="AR1861" i="4"/>
  <c r="AT1860" i="4"/>
  <c r="AS1860" i="4"/>
  <c r="AE1861" i="4" l="1"/>
  <c r="R1861" i="4"/>
  <c r="AL1861" i="4"/>
  <c r="AI1861" i="4"/>
  <c r="W1861" i="4"/>
  <c r="Y1861" i="4"/>
  <c r="X1861" i="4"/>
  <c r="AK1861" i="4"/>
  <c r="AM1861" i="4"/>
  <c r="AJ1861" i="4"/>
  <c r="AH1861" i="4"/>
  <c r="AG1861" i="4"/>
  <c r="AD1861" i="4"/>
  <c r="AC1861" i="4"/>
  <c r="AB1861" i="4"/>
  <c r="Z1861" i="4"/>
  <c r="V1861" i="4"/>
  <c r="U1861" i="4"/>
  <c r="Q1861" i="4"/>
  <c r="P1861" i="4"/>
  <c r="O1861" i="4"/>
  <c r="T1861" i="4"/>
  <c r="H1861" i="4"/>
  <c r="S1861" i="4"/>
  <c r="G1861" i="4"/>
  <c r="N1861" i="4"/>
  <c r="F1861" i="4"/>
  <c r="L1861" i="4"/>
  <c r="D1861" i="4"/>
  <c r="K1861" i="4"/>
  <c r="C1861" i="4"/>
  <c r="AA1861" i="4"/>
  <c r="I1861" i="4"/>
  <c r="AF1861" i="4"/>
  <c r="M1861" i="4"/>
  <c r="J1861" i="4"/>
  <c r="E1861" i="4"/>
  <c r="B1861" i="4"/>
  <c r="AR1862" i="4"/>
  <c r="AT1861" i="4"/>
  <c r="AS1861" i="4"/>
  <c r="AE1862" i="4" l="1"/>
  <c r="R1862" i="4"/>
  <c r="AL1862" i="4"/>
  <c r="AI1862" i="4"/>
  <c r="Y1862" i="4"/>
  <c r="W1862" i="4"/>
  <c r="X1862" i="4"/>
  <c r="AK1862" i="4"/>
  <c r="AM1862" i="4"/>
  <c r="AJ1862" i="4"/>
  <c r="AH1862" i="4"/>
  <c r="AG1862" i="4"/>
  <c r="AD1862" i="4"/>
  <c r="AC1862" i="4"/>
  <c r="AB1862" i="4"/>
  <c r="Z1862" i="4"/>
  <c r="V1862" i="4"/>
  <c r="U1862" i="4"/>
  <c r="O1862" i="4"/>
  <c r="Q1862" i="4"/>
  <c r="P1862" i="4"/>
  <c r="S1862" i="4"/>
  <c r="G1862" i="4"/>
  <c r="N1862" i="4"/>
  <c r="F1862" i="4"/>
  <c r="M1862" i="4"/>
  <c r="E1862" i="4"/>
  <c r="K1862" i="4"/>
  <c r="C1862" i="4"/>
  <c r="AF1862" i="4"/>
  <c r="J1862" i="4"/>
  <c r="B1862" i="4"/>
  <c r="T1862" i="4"/>
  <c r="H1862" i="4"/>
  <c r="AA1862" i="4"/>
  <c r="L1862" i="4"/>
  <c r="I1862" i="4"/>
  <c r="D1862" i="4"/>
  <c r="AR1863" i="4"/>
  <c r="AT1862" i="4"/>
  <c r="AS1862" i="4"/>
  <c r="AE1863" i="4" l="1"/>
  <c r="R1863" i="4"/>
  <c r="AL1863" i="4"/>
  <c r="AI1863" i="4"/>
  <c r="Y1863" i="4"/>
  <c r="W1863" i="4"/>
  <c r="X1863" i="4"/>
  <c r="AM1863" i="4"/>
  <c r="AK1863" i="4"/>
  <c r="AJ1863" i="4"/>
  <c r="AH1863" i="4"/>
  <c r="AG1863" i="4"/>
  <c r="AD1863" i="4"/>
  <c r="AC1863" i="4"/>
  <c r="AB1863" i="4"/>
  <c r="Z1863" i="4"/>
  <c r="V1863" i="4"/>
  <c r="U1863" i="4"/>
  <c r="Q1863" i="4"/>
  <c r="P1863" i="4"/>
  <c r="O1863" i="4"/>
  <c r="N1863" i="4"/>
  <c r="F1863" i="4"/>
  <c r="M1863" i="4"/>
  <c r="E1863" i="4"/>
  <c r="L1863" i="4"/>
  <c r="D1863" i="4"/>
  <c r="AF1863" i="4"/>
  <c r="J1863" i="4"/>
  <c r="B1863" i="4"/>
  <c r="AA1863" i="4"/>
  <c r="I1863" i="4"/>
  <c r="S1863" i="4"/>
  <c r="G1863" i="4"/>
  <c r="T1863" i="4"/>
  <c r="K1863" i="4"/>
  <c r="H1863" i="4"/>
  <c r="C1863" i="4"/>
  <c r="AR1864" i="4"/>
  <c r="AT1863" i="4"/>
  <c r="AS1863" i="4"/>
  <c r="AE1864" i="4" l="1"/>
  <c r="R1864" i="4"/>
  <c r="AL1864" i="4"/>
  <c r="AI1864" i="4"/>
  <c r="Y1864" i="4"/>
  <c r="X1864" i="4"/>
  <c r="W1864" i="4"/>
  <c r="AM1864" i="4"/>
  <c r="AK1864" i="4"/>
  <c r="AJ1864" i="4"/>
  <c r="AH1864" i="4"/>
  <c r="AG1864" i="4"/>
  <c r="AD1864" i="4"/>
  <c r="AC1864" i="4"/>
  <c r="AB1864" i="4"/>
  <c r="Z1864" i="4"/>
  <c r="V1864" i="4"/>
  <c r="U1864" i="4"/>
  <c r="Q1864" i="4"/>
  <c r="P1864" i="4"/>
  <c r="O1864" i="4"/>
  <c r="M1864" i="4"/>
  <c r="E1864" i="4"/>
  <c r="L1864" i="4"/>
  <c r="D1864" i="4"/>
  <c r="K1864" i="4"/>
  <c r="C1864" i="4"/>
  <c r="AA1864" i="4"/>
  <c r="I1864" i="4"/>
  <c r="T1864" i="4"/>
  <c r="H1864" i="4"/>
  <c r="N1864" i="4"/>
  <c r="F1864" i="4"/>
  <c r="AF1864" i="4"/>
  <c r="S1864" i="4"/>
  <c r="J1864" i="4"/>
  <c r="G1864" i="4"/>
  <c r="B1864" i="4"/>
  <c r="AR1865" i="4"/>
  <c r="AT1864" i="4"/>
  <c r="AS1864" i="4"/>
  <c r="AE1865" i="4" l="1"/>
  <c r="R1865" i="4"/>
  <c r="AL1865" i="4"/>
  <c r="AI1865" i="4"/>
  <c r="Y1865" i="4"/>
  <c r="X1865" i="4"/>
  <c r="W1865" i="4"/>
  <c r="AM1865" i="4"/>
  <c r="AK1865" i="4"/>
  <c r="AJ1865" i="4"/>
  <c r="AH1865" i="4"/>
  <c r="AG1865" i="4"/>
  <c r="AD1865" i="4"/>
  <c r="AC1865" i="4"/>
  <c r="AB1865" i="4"/>
  <c r="Z1865" i="4"/>
  <c r="V1865" i="4"/>
  <c r="U1865" i="4"/>
  <c r="Q1865" i="4"/>
  <c r="P1865" i="4"/>
  <c r="O1865" i="4"/>
  <c r="L1865" i="4"/>
  <c r="D1865" i="4"/>
  <c r="K1865" i="4"/>
  <c r="C1865" i="4"/>
  <c r="AF1865" i="4"/>
  <c r="J1865" i="4"/>
  <c r="B1865" i="4"/>
  <c r="T1865" i="4"/>
  <c r="H1865" i="4"/>
  <c r="S1865" i="4"/>
  <c r="G1865" i="4"/>
  <c r="M1865" i="4"/>
  <c r="E1865" i="4"/>
  <c r="N1865" i="4"/>
  <c r="I1865" i="4"/>
  <c r="F1865" i="4"/>
  <c r="AA1865" i="4"/>
  <c r="AR1866" i="4"/>
  <c r="AT1865" i="4"/>
  <c r="AS1865" i="4"/>
  <c r="AE1866" i="4" l="1"/>
  <c r="R1866" i="4"/>
  <c r="AL1866" i="4"/>
  <c r="AI1866" i="4"/>
  <c r="X1866" i="4"/>
  <c r="Y1866" i="4"/>
  <c r="W1866" i="4"/>
  <c r="AM1866" i="4"/>
  <c r="AK1866" i="4"/>
  <c r="AJ1866" i="4"/>
  <c r="AH1866" i="4"/>
  <c r="AG1866" i="4"/>
  <c r="AD1866" i="4"/>
  <c r="AC1866" i="4"/>
  <c r="AB1866" i="4"/>
  <c r="Z1866" i="4"/>
  <c r="V1866" i="4"/>
  <c r="U1866" i="4"/>
  <c r="Q1866" i="4"/>
  <c r="P1866" i="4"/>
  <c r="O1866" i="4"/>
  <c r="K1866" i="4"/>
  <c r="C1866" i="4"/>
  <c r="AF1866" i="4"/>
  <c r="J1866" i="4"/>
  <c r="B1866" i="4"/>
  <c r="AA1866" i="4"/>
  <c r="I1866" i="4"/>
  <c r="S1866" i="4"/>
  <c r="G1866" i="4"/>
  <c r="N1866" i="4"/>
  <c r="F1866" i="4"/>
  <c r="L1866" i="4"/>
  <c r="D1866" i="4"/>
  <c r="T1866" i="4"/>
  <c r="M1866" i="4"/>
  <c r="H1866" i="4"/>
  <c r="E1866" i="4"/>
  <c r="AR1867" i="4"/>
  <c r="AT1866" i="4"/>
  <c r="AS1866" i="4"/>
  <c r="AE1867" i="4" l="1"/>
  <c r="R1867" i="4"/>
  <c r="AL1867" i="4"/>
  <c r="AI1867" i="4"/>
  <c r="X1867" i="4"/>
  <c r="W1867" i="4"/>
  <c r="Y1867" i="4"/>
  <c r="AM1867" i="4"/>
  <c r="AK1867" i="4"/>
  <c r="AJ1867" i="4"/>
  <c r="AH1867" i="4"/>
  <c r="AG1867" i="4"/>
  <c r="AD1867" i="4"/>
  <c r="AC1867" i="4"/>
  <c r="AB1867" i="4"/>
  <c r="Z1867" i="4"/>
  <c r="V1867" i="4"/>
  <c r="U1867" i="4"/>
  <c r="Q1867" i="4"/>
  <c r="P1867" i="4"/>
  <c r="O1867" i="4"/>
  <c r="AF1867" i="4"/>
  <c r="J1867" i="4"/>
  <c r="B1867" i="4"/>
  <c r="AA1867" i="4"/>
  <c r="I1867" i="4"/>
  <c r="T1867" i="4"/>
  <c r="H1867" i="4"/>
  <c r="N1867" i="4"/>
  <c r="F1867" i="4"/>
  <c r="M1867" i="4"/>
  <c r="E1867" i="4"/>
  <c r="K1867" i="4"/>
  <c r="C1867" i="4"/>
  <c r="L1867" i="4"/>
  <c r="G1867" i="4"/>
  <c r="D1867" i="4"/>
  <c r="S1867" i="4"/>
  <c r="AR1868" i="4"/>
  <c r="AS1867" i="4"/>
  <c r="AT1867" i="4"/>
  <c r="AE1868" i="4" l="1"/>
  <c r="R1868" i="4"/>
  <c r="AL1868" i="4"/>
  <c r="AI1868" i="4"/>
  <c r="X1868" i="4"/>
  <c r="W1868" i="4"/>
  <c r="Y1868" i="4"/>
  <c r="AM1868" i="4"/>
  <c r="AK1868" i="4"/>
  <c r="AJ1868" i="4"/>
  <c r="AH1868" i="4"/>
  <c r="AG1868" i="4"/>
  <c r="AD1868" i="4"/>
  <c r="AC1868" i="4"/>
  <c r="AB1868" i="4"/>
  <c r="Z1868" i="4"/>
  <c r="V1868" i="4"/>
  <c r="U1868" i="4"/>
  <c r="Q1868" i="4"/>
  <c r="P1868" i="4"/>
  <c r="O1868" i="4"/>
  <c r="AA1868" i="4"/>
  <c r="I1868" i="4"/>
  <c r="T1868" i="4"/>
  <c r="H1868" i="4"/>
  <c r="S1868" i="4"/>
  <c r="G1868" i="4"/>
  <c r="M1868" i="4"/>
  <c r="E1868" i="4"/>
  <c r="L1868" i="4"/>
  <c r="D1868" i="4"/>
  <c r="AF1868" i="4"/>
  <c r="J1868" i="4"/>
  <c r="B1868" i="4"/>
  <c r="N1868" i="4"/>
  <c r="K1868" i="4"/>
  <c r="F1868" i="4"/>
  <c r="C1868" i="4"/>
  <c r="AR1869" i="4"/>
  <c r="AT1868" i="4"/>
  <c r="AS1868" i="4"/>
  <c r="AE1869" i="4" l="1"/>
  <c r="R1869" i="4"/>
  <c r="AL1869" i="4"/>
  <c r="AI1869" i="4"/>
  <c r="W1869" i="4"/>
  <c r="Y1869" i="4"/>
  <c r="X1869" i="4"/>
  <c r="AM1869" i="4"/>
  <c r="AK1869" i="4"/>
  <c r="AJ1869" i="4"/>
  <c r="AH1869" i="4"/>
  <c r="AG1869" i="4"/>
  <c r="AD1869" i="4"/>
  <c r="AC1869" i="4"/>
  <c r="AB1869" i="4"/>
  <c r="Z1869" i="4"/>
  <c r="V1869" i="4"/>
  <c r="U1869" i="4"/>
  <c r="Q1869" i="4"/>
  <c r="P1869" i="4"/>
  <c r="O1869" i="4"/>
  <c r="T1869" i="4"/>
  <c r="H1869" i="4"/>
  <c r="S1869" i="4"/>
  <c r="G1869" i="4"/>
  <c r="N1869" i="4"/>
  <c r="F1869" i="4"/>
  <c r="L1869" i="4"/>
  <c r="D1869" i="4"/>
  <c r="K1869" i="4"/>
  <c r="C1869" i="4"/>
  <c r="AA1869" i="4"/>
  <c r="I1869" i="4"/>
  <c r="J1869" i="4"/>
  <c r="E1869" i="4"/>
  <c r="B1869" i="4"/>
  <c r="AF1869" i="4"/>
  <c r="M1869" i="4"/>
  <c r="AR1870" i="4"/>
  <c r="AT1869" i="4"/>
  <c r="AS1869" i="4"/>
  <c r="AE1870" i="4" l="1"/>
  <c r="R1870" i="4"/>
  <c r="AL1870" i="4"/>
  <c r="AI1870" i="4"/>
  <c r="Y1870" i="4"/>
  <c r="W1870" i="4"/>
  <c r="X1870" i="4"/>
  <c r="AM1870" i="4"/>
  <c r="AK1870" i="4"/>
  <c r="AJ1870" i="4"/>
  <c r="AH1870" i="4"/>
  <c r="AG1870" i="4"/>
  <c r="AD1870" i="4"/>
  <c r="AC1870" i="4"/>
  <c r="AB1870" i="4"/>
  <c r="Z1870" i="4"/>
  <c r="V1870" i="4"/>
  <c r="U1870" i="4"/>
  <c r="O1870" i="4"/>
  <c r="P1870" i="4"/>
  <c r="Q1870" i="4"/>
  <c r="S1870" i="4"/>
  <c r="G1870" i="4"/>
  <c r="N1870" i="4"/>
  <c r="F1870" i="4"/>
  <c r="M1870" i="4"/>
  <c r="E1870" i="4"/>
  <c r="K1870" i="4"/>
  <c r="C1870" i="4"/>
  <c r="AF1870" i="4"/>
  <c r="J1870" i="4"/>
  <c r="B1870" i="4"/>
  <c r="T1870" i="4"/>
  <c r="H1870" i="4"/>
  <c r="AA1870" i="4"/>
  <c r="L1870" i="4"/>
  <c r="I1870" i="4"/>
  <c r="D1870" i="4"/>
  <c r="AR1871" i="4"/>
  <c r="AT1870" i="4"/>
  <c r="AS1870" i="4"/>
  <c r="AE1871" i="4" l="1"/>
  <c r="R1871" i="4"/>
  <c r="AL1871" i="4"/>
  <c r="AI1871" i="4"/>
  <c r="Y1871" i="4"/>
  <c r="W1871" i="4"/>
  <c r="X1871" i="4"/>
  <c r="AM1871" i="4"/>
  <c r="AK1871" i="4"/>
  <c r="AJ1871" i="4"/>
  <c r="AH1871" i="4"/>
  <c r="AG1871" i="4"/>
  <c r="AD1871" i="4"/>
  <c r="AC1871" i="4"/>
  <c r="AB1871" i="4"/>
  <c r="Z1871" i="4"/>
  <c r="V1871" i="4"/>
  <c r="U1871" i="4"/>
  <c r="Q1871" i="4"/>
  <c r="P1871" i="4"/>
  <c r="O1871" i="4"/>
  <c r="N1871" i="4"/>
  <c r="F1871" i="4"/>
  <c r="M1871" i="4"/>
  <c r="E1871" i="4"/>
  <c r="L1871" i="4"/>
  <c r="D1871" i="4"/>
  <c r="AF1871" i="4"/>
  <c r="J1871" i="4"/>
  <c r="B1871" i="4"/>
  <c r="AA1871" i="4"/>
  <c r="I1871" i="4"/>
  <c r="S1871" i="4"/>
  <c r="G1871" i="4"/>
  <c r="H1871" i="4"/>
  <c r="C1871" i="4"/>
  <c r="T1871" i="4"/>
  <c r="K1871" i="4"/>
  <c r="AR1872" i="4"/>
  <c r="AT1871" i="4"/>
  <c r="AS1871" i="4"/>
  <c r="AE1872" i="4" l="1"/>
  <c r="R1872" i="4"/>
  <c r="AL1872" i="4"/>
  <c r="AI1872" i="4"/>
  <c r="Y1872" i="4"/>
  <c r="X1872" i="4"/>
  <c r="W1872" i="4"/>
  <c r="AM1872" i="4"/>
  <c r="AK1872" i="4"/>
  <c r="AJ1872" i="4"/>
  <c r="AH1872" i="4"/>
  <c r="AG1872" i="4"/>
  <c r="AD1872" i="4"/>
  <c r="AC1872" i="4"/>
  <c r="AB1872" i="4"/>
  <c r="Z1872" i="4"/>
  <c r="V1872" i="4"/>
  <c r="U1872" i="4"/>
  <c r="Q1872" i="4"/>
  <c r="P1872" i="4"/>
  <c r="O1872" i="4"/>
  <c r="M1872" i="4"/>
  <c r="E1872" i="4"/>
  <c r="L1872" i="4"/>
  <c r="D1872" i="4"/>
  <c r="K1872" i="4"/>
  <c r="C1872" i="4"/>
  <c r="AA1872" i="4"/>
  <c r="I1872" i="4"/>
  <c r="T1872" i="4"/>
  <c r="H1872" i="4"/>
  <c r="N1872" i="4"/>
  <c r="F1872" i="4"/>
  <c r="AF1872" i="4"/>
  <c r="S1872" i="4"/>
  <c r="J1872" i="4"/>
  <c r="G1872" i="4"/>
  <c r="B1872" i="4"/>
  <c r="AR1873" i="4"/>
  <c r="AT1872" i="4"/>
  <c r="AS1872" i="4"/>
  <c r="AE1873" i="4" l="1"/>
  <c r="R1873" i="4"/>
  <c r="AL1873" i="4"/>
  <c r="AI1873" i="4"/>
  <c r="Y1873" i="4"/>
  <c r="X1873" i="4"/>
  <c r="W1873" i="4"/>
  <c r="AM1873" i="4"/>
  <c r="AK1873" i="4"/>
  <c r="AJ1873" i="4"/>
  <c r="AH1873" i="4"/>
  <c r="AG1873" i="4"/>
  <c r="AD1873" i="4"/>
  <c r="AC1873" i="4"/>
  <c r="AB1873" i="4"/>
  <c r="Z1873" i="4"/>
  <c r="V1873" i="4"/>
  <c r="U1873" i="4"/>
  <c r="Q1873" i="4"/>
  <c r="P1873" i="4"/>
  <c r="O1873" i="4"/>
  <c r="L1873" i="4"/>
  <c r="D1873" i="4"/>
  <c r="K1873" i="4"/>
  <c r="C1873" i="4"/>
  <c r="AF1873" i="4"/>
  <c r="J1873" i="4"/>
  <c r="B1873" i="4"/>
  <c r="T1873" i="4"/>
  <c r="H1873" i="4"/>
  <c r="S1873" i="4"/>
  <c r="G1873" i="4"/>
  <c r="M1873" i="4"/>
  <c r="E1873" i="4"/>
  <c r="F1873" i="4"/>
  <c r="AA1873" i="4"/>
  <c r="N1873" i="4"/>
  <c r="I1873" i="4"/>
  <c r="AR1874" i="4"/>
  <c r="AT1873" i="4"/>
  <c r="AS1873" i="4"/>
  <c r="AE1874" i="4" l="1"/>
  <c r="R1874" i="4"/>
  <c r="AL1874" i="4"/>
  <c r="AI1874" i="4"/>
  <c r="X1874" i="4"/>
  <c r="W1874" i="4"/>
  <c r="Y1874" i="4"/>
  <c r="AM1874" i="4"/>
  <c r="AK1874" i="4"/>
  <c r="AJ1874" i="4"/>
  <c r="AH1874" i="4"/>
  <c r="AG1874" i="4"/>
  <c r="AD1874" i="4"/>
  <c r="AC1874" i="4"/>
  <c r="AB1874" i="4"/>
  <c r="Z1874" i="4"/>
  <c r="V1874" i="4"/>
  <c r="U1874" i="4"/>
  <c r="Q1874" i="4"/>
  <c r="P1874" i="4"/>
  <c r="O1874" i="4"/>
  <c r="K1874" i="4"/>
  <c r="C1874" i="4"/>
  <c r="AF1874" i="4"/>
  <c r="J1874" i="4"/>
  <c r="B1874" i="4"/>
  <c r="AA1874" i="4"/>
  <c r="I1874" i="4"/>
  <c r="S1874" i="4"/>
  <c r="G1874" i="4"/>
  <c r="N1874" i="4"/>
  <c r="F1874" i="4"/>
  <c r="L1874" i="4"/>
  <c r="D1874" i="4"/>
  <c r="T1874" i="4"/>
  <c r="M1874" i="4"/>
  <c r="H1874" i="4"/>
  <c r="E1874" i="4"/>
  <c r="AR1875" i="4"/>
  <c r="AT1874" i="4"/>
  <c r="AS1874" i="4"/>
  <c r="AE1875" i="4" l="1"/>
  <c r="R1875" i="4"/>
  <c r="AL1875" i="4"/>
  <c r="AI1875" i="4"/>
  <c r="X1875" i="4"/>
  <c r="W1875" i="4"/>
  <c r="Y1875" i="4"/>
  <c r="AM1875" i="4"/>
  <c r="AK1875" i="4"/>
  <c r="AJ1875" i="4"/>
  <c r="AH1875" i="4"/>
  <c r="AG1875" i="4"/>
  <c r="AD1875" i="4"/>
  <c r="AC1875" i="4"/>
  <c r="AB1875" i="4"/>
  <c r="Z1875" i="4"/>
  <c r="V1875" i="4"/>
  <c r="U1875" i="4"/>
  <c r="Q1875" i="4"/>
  <c r="P1875" i="4"/>
  <c r="O1875" i="4"/>
  <c r="AF1875" i="4"/>
  <c r="J1875" i="4"/>
  <c r="B1875" i="4"/>
  <c r="AA1875" i="4"/>
  <c r="I1875" i="4"/>
  <c r="T1875" i="4"/>
  <c r="H1875" i="4"/>
  <c r="N1875" i="4"/>
  <c r="F1875" i="4"/>
  <c r="M1875" i="4"/>
  <c r="E1875" i="4"/>
  <c r="K1875" i="4"/>
  <c r="C1875" i="4"/>
  <c r="D1875" i="4"/>
  <c r="S1875" i="4"/>
  <c r="L1875" i="4"/>
  <c r="G1875" i="4"/>
  <c r="AR1876" i="4"/>
  <c r="AT1875" i="4"/>
  <c r="AS1875" i="4"/>
  <c r="AE1876" i="4" l="1"/>
  <c r="R1876" i="4"/>
  <c r="AL1876" i="4"/>
  <c r="AI1876" i="4"/>
  <c r="X1876" i="4"/>
  <c r="W1876" i="4"/>
  <c r="Y1876" i="4"/>
  <c r="AM1876" i="4"/>
  <c r="AK1876" i="4"/>
  <c r="AJ1876" i="4"/>
  <c r="AH1876" i="4"/>
  <c r="AG1876" i="4"/>
  <c r="AD1876" i="4"/>
  <c r="AC1876" i="4"/>
  <c r="AB1876" i="4"/>
  <c r="Z1876" i="4"/>
  <c r="V1876" i="4"/>
  <c r="U1876" i="4"/>
  <c r="Q1876" i="4"/>
  <c r="P1876" i="4"/>
  <c r="O1876" i="4"/>
  <c r="AA1876" i="4"/>
  <c r="I1876" i="4"/>
  <c r="T1876" i="4"/>
  <c r="H1876" i="4"/>
  <c r="S1876" i="4"/>
  <c r="G1876" i="4"/>
  <c r="M1876" i="4"/>
  <c r="E1876" i="4"/>
  <c r="L1876" i="4"/>
  <c r="D1876" i="4"/>
  <c r="AF1876" i="4"/>
  <c r="J1876" i="4"/>
  <c r="B1876" i="4"/>
  <c r="N1876" i="4"/>
  <c r="K1876" i="4"/>
  <c r="F1876" i="4"/>
  <c r="C1876" i="4"/>
  <c r="AR1877" i="4"/>
  <c r="AT1876" i="4"/>
  <c r="AS1876" i="4"/>
  <c r="AE1877" i="4" l="1"/>
  <c r="R1877" i="4"/>
  <c r="AL1877" i="4"/>
  <c r="AI1877" i="4"/>
  <c r="W1877" i="4"/>
  <c r="Y1877" i="4"/>
  <c r="X1877" i="4"/>
  <c r="AM1877" i="4"/>
  <c r="AK1877" i="4"/>
  <c r="AJ1877" i="4"/>
  <c r="AH1877" i="4"/>
  <c r="AG1877" i="4"/>
  <c r="AD1877" i="4"/>
  <c r="AC1877" i="4"/>
  <c r="AB1877" i="4"/>
  <c r="Z1877" i="4"/>
  <c r="V1877" i="4"/>
  <c r="U1877" i="4"/>
  <c r="Q1877" i="4"/>
  <c r="P1877" i="4"/>
  <c r="O1877" i="4"/>
  <c r="T1877" i="4"/>
  <c r="H1877" i="4"/>
  <c r="S1877" i="4"/>
  <c r="G1877" i="4"/>
  <c r="N1877" i="4"/>
  <c r="F1877" i="4"/>
  <c r="L1877" i="4"/>
  <c r="D1877" i="4"/>
  <c r="K1877" i="4"/>
  <c r="C1877" i="4"/>
  <c r="AA1877" i="4"/>
  <c r="I1877" i="4"/>
  <c r="B1877" i="4"/>
  <c r="AF1877" i="4"/>
  <c r="M1877" i="4"/>
  <c r="J1877" i="4"/>
  <c r="E1877" i="4"/>
  <c r="AR1878" i="4"/>
  <c r="AT1877" i="4"/>
  <c r="AS1877" i="4"/>
  <c r="AE1878" i="4" l="1"/>
  <c r="R1878" i="4"/>
  <c r="AL1878" i="4"/>
  <c r="AI1878" i="4"/>
  <c r="Y1878" i="4"/>
  <c r="W1878" i="4"/>
  <c r="X1878" i="4"/>
  <c r="AM1878" i="4"/>
  <c r="AK1878" i="4"/>
  <c r="AJ1878" i="4"/>
  <c r="AH1878" i="4"/>
  <c r="AG1878" i="4"/>
  <c r="AD1878" i="4"/>
  <c r="AC1878" i="4"/>
  <c r="AB1878" i="4"/>
  <c r="Z1878" i="4"/>
  <c r="V1878" i="4"/>
  <c r="U1878" i="4"/>
  <c r="O1878" i="4"/>
  <c r="Q1878" i="4"/>
  <c r="P1878" i="4"/>
  <c r="S1878" i="4"/>
  <c r="G1878" i="4"/>
  <c r="N1878" i="4"/>
  <c r="F1878" i="4"/>
  <c r="M1878" i="4"/>
  <c r="E1878" i="4"/>
  <c r="K1878" i="4"/>
  <c r="C1878" i="4"/>
  <c r="AF1878" i="4"/>
  <c r="J1878" i="4"/>
  <c r="B1878" i="4"/>
  <c r="T1878" i="4"/>
  <c r="H1878" i="4"/>
  <c r="AA1878" i="4"/>
  <c r="L1878" i="4"/>
  <c r="I1878" i="4"/>
  <c r="D1878" i="4"/>
  <c r="AR1879" i="4"/>
  <c r="AT1878" i="4"/>
  <c r="AS1878" i="4"/>
  <c r="AE1879" i="4" l="1"/>
  <c r="R1879" i="4"/>
  <c r="AL1879" i="4"/>
  <c r="AI1879" i="4"/>
  <c r="Y1879" i="4"/>
  <c r="W1879" i="4"/>
  <c r="X1879" i="4"/>
  <c r="AM1879" i="4"/>
  <c r="AK1879" i="4"/>
  <c r="AJ1879" i="4"/>
  <c r="AH1879" i="4"/>
  <c r="AG1879" i="4"/>
  <c r="AD1879" i="4"/>
  <c r="AC1879" i="4"/>
  <c r="AB1879" i="4"/>
  <c r="Z1879" i="4"/>
  <c r="V1879" i="4"/>
  <c r="U1879" i="4"/>
  <c r="Q1879" i="4"/>
  <c r="P1879" i="4"/>
  <c r="O1879" i="4"/>
  <c r="N1879" i="4"/>
  <c r="F1879" i="4"/>
  <c r="M1879" i="4"/>
  <c r="E1879" i="4"/>
  <c r="L1879" i="4"/>
  <c r="D1879" i="4"/>
  <c r="AF1879" i="4"/>
  <c r="J1879" i="4"/>
  <c r="B1879" i="4"/>
  <c r="AA1879" i="4"/>
  <c r="I1879" i="4"/>
  <c r="S1879" i="4"/>
  <c r="G1879" i="4"/>
  <c r="T1879" i="4"/>
  <c r="K1879" i="4"/>
  <c r="H1879" i="4"/>
  <c r="C1879" i="4"/>
  <c r="AR1880" i="4"/>
  <c r="AT1879" i="4"/>
  <c r="AS1879" i="4"/>
  <c r="AE1880" i="4" l="1"/>
  <c r="R1880" i="4"/>
  <c r="AL1880" i="4"/>
  <c r="AI1880" i="4"/>
  <c r="Y1880" i="4"/>
  <c r="X1880" i="4"/>
  <c r="W1880" i="4"/>
  <c r="AM1880" i="4"/>
  <c r="AK1880" i="4"/>
  <c r="AJ1880" i="4"/>
  <c r="AH1880" i="4"/>
  <c r="AG1880" i="4"/>
  <c r="AD1880" i="4"/>
  <c r="AC1880" i="4"/>
  <c r="AB1880" i="4"/>
  <c r="Z1880" i="4"/>
  <c r="V1880" i="4"/>
  <c r="U1880" i="4"/>
  <c r="Q1880" i="4"/>
  <c r="P1880" i="4"/>
  <c r="O1880" i="4"/>
  <c r="M1880" i="4"/>
  <c r="E1880" i="4"/>
  <c r="L1880" i="4"/>
  <c r="D1880" i="4"/>
  <c r="K1880" i="4"/>
  <c r="C1880" i="4"/>
  <c r="AA1880" i="4"/>
  <c r="I1880" i="4"/>
  <c r="T1880" i="4"/>
  <c r="H1880" i="4"/>
  <c r="N1880" i="4"/>
  <c r="F1880" i="4"/>
  <c r="S1880" i="4"/>
  <c r="J1880" i="4"/>
  <c r="G1880" i="4"/>
  <c r="B1880" i="4"/>
  <c r="AF1880" i="4"/>
  <c r="AR1881" i="4"/>
  <c r="AT1880" i="4"/>
  <c r="AS1880" i="4"/>
  <c r="AE1881" i="4" l="1"/>
  <c r="R1881" i="4"/>
  <c r="AL1881" i="4"/>
  <c r="AI1881" i="4"/>
  <c r="Y1881" i="4"/>
  <c r="X1881" i="4"/>
  <c r="W1881" i="4"/>
  <c r="AM1881" i="4"/>
  <c r="AK1881" i="4"/>
  <c r="AJ1881" i="4"/>
  <c r="AH1881" i="4"/>
  <c r="AG1881" i="4"/>
  <c r="AD1881" i="4"/>
  <c r="AC1881" i="4"/>
  <c r="AB1881" i="4"/>
  <c r="Z1881" i="4"/>
  <c r="V1881" i="4"/>
  <c r="U1881" i="4"/>
  <c r="Q1881" i="4"/>
  <c r="P1881" i="4"/>
  <c r="O1881" i="4"/>
  <c r="L1881" i="4"/>
  <c r="D1881" i="4"/>
  <c r="K1881" i="4"/>
  <c r="C1881" i="4"/>
  <c r="AF1881" i="4"/>
  <c r="J1881" i="4"/>
  <c r="B1881" i="4"/>
  <c r="AA1881" i="4"/>
  <c r="T1881" i="4"/>
  <c r="H1881" i="4"/>
  <c r="S1881" i="4"/>
  <c r="G1881" i="4"/>
  <c r="M1881" i="4"/>
  <c r="E1881" i="4"/>
  <c r="N1881" i="4"/>
  <c r="I1881" i="4"/>
  <c r="F1881" i="4"/>
  <c r="AR1882" i="4"/>
  <c r="AT1881" i="4"/>
  <c r="AS1881" i="4"/>
  <c r="AE1882" i="4" l="1"/>
  <c r="R1882" i="4"/>
  <c r="AL1882" i="4"/>
  <c r="AI1882" i="4"/>
  <c r="X1882" i="4"/>
  <c r="Y1882" i="4"/>
  <c r="W1882" i="4"/>
  <c r="AM1882" i="4"/>
  <c r="AK1882" i="4"/>
  <c r="AJ1882" i="4"/>
  <c r="AH1882" i="4"/>
  <c r="AG1882" i="4"/>
  <c r="AD1882" i="4"/>
  <c r="AC1882" i="4"/>
  <c r="AB1882" i="4"/>
  <c r="Z1882" i="4"/>
  <c r="V1882" i="4"/>
  <c r="U1882" i="4"/>
  <c r="Q1882" i="4"/>
  <c r="O1882" i="4"/>
  <c r="P1882" i="4"/>
  <c r="K1882" i="4"/>
  <c r="C1882" i="4"/>
  <c r="AF1882" i="4"/>
  <c r="J1882" i="4"/>
  <c r="B1882" i="4"/>
  <c r="AA1882" i="4"/>
  <c r="I1882" i="4"/>
  <c r="T1882" i="4"/>
  <c r="H1882" i="4"/>
  <c r="S1882" i="4"/>
  <c r="G1882" i="4"/>
  <c r="N1882" i="4"/>
  <c r="F1882" i="4"/>
  <c r="L1882" i="4"/>
  <c r="D1882" i="4"/>
  <c r="M1882" i="4"/>
  <c r="E1882" i="4"/>
  <c r="AR1883" i="4"/>
  <c r="AT1882" i="4"/>
  <c r="AS1882" i="4"/>
  <c r="AE1883" i="4" l="1"/>
  <c r="R1883" i="4"/>
  <c r="AL1883" i="4"/>
  <c r="AI1883" i="4"/>
  <c r="X1883" i="4"/>
  <c r="W1883" i="4"/>
  <c r="Y1883" i="4"/>
  <c r="AM1883" i="4"/>
  <c r="AK1883" i="4"/>
  <c r="AJ1883" i="4"/>
  <c r="AH1883" i="4"/>
  <c r="AG1883" i="4"/>
  <c r="AD1883" i="4"/>
  <c r="AC1883" i="4"/>
  <c r="AB1883" i="4"/>
  <c r="Z1883" i="4"/>
  <c r="V1883" i="4"/>
  <c r="U1883" i="4"/>
  <c r="Q1883" i="4"/>
  <c r="P1883" i="4"/>
  <c r="O1883" i="4"/>
  <c r="AF1883" i="4"/>
  <c r="J1883" i="4"/>
  <c r="B1883" i="4"/>
  <c r="AA1883" i="4"/>
  <c r="I1883" i="4"/>
  <c r="T1883" i="4"/>
  <c r="H1883" i="4"/>
  <c r="S1883" i="4"/>
  <c r="G1883" i="4"/>
  <c r="N1883" i="4"/>
  <c r="F1883" i="4"/>
  <c r="M1883" i="4"/>
  <c r="E1883" i="4"/>
  <c r="K1883" i="4"/>
  <c r="C1883" i="4"/>
  <c r="L1883" i="4"/>
  <c r="D1883" i="4"/>
  <c r="AR1884" i="4"/>
  <c r="AT1883" i="4"/>
  <c r="AS1883" i="4"/>
  <c r="AE1884" i="4" l="1"/>
  <c r="R1884" i="4"/>
  <c r="AL1884" i="4"/>
  <c r="AI1884" i="4"/>
  <c r="X1884" i="4"/>
  <c r="W1884" i="4"/>
  <c r="Y1884" i="4"/>
  <c r="AM1884" i="4"/>
  <c r="AK1884" i="4"/>
  <c r="AJ1884" i="4"/>
  <c r="AH1884" i="4"/>
  <c r="AG1884" i="4"/>
  <c r="AD1884" i="4"/>
  <c r="AC1884" i="4"/>
  <c r="AB1884" i="4"/>
  <c r="Z1884" i="4"/>
  <c r="V1884" i="4"/>
  <c r="U1884" i="4"/>
  <c r="Q1884" i="4"/>
  <c r="P1884" i="4"/>
  <c r="O1884" i="4"/>
  <c r="AA1884" i="4"/>
  <c r="I1884" i="4"/>
  <c r="T1884" i="4"/>
  <c r="H1884" i="4"/>
  <c r="S1884" i="4"/>
  <c r="G1884" i="4"/>
  <c r="N1884" i="4"/>
  <c r="F1884" i="4"/>
  <c r="M1884" i="4"/>
  <c r="E1884" i="4"/>
  <c r="L1884" i="4"/>
  <c r="D1884" i="4"/>
  <c r="AF1884" i="4"/>
  <c r="J1884" i="4"/>
  <c r="B1884" i="4"/>
  <c r="K1884" i="4"/>
  <c r="C1884" i="4"/>
  <c r="AR1885" i="4"/>
  <c r="AT1884" i="4"/>
  <c r="AS1884" i="4"/>
  <c r="AE1885" i="4" l="1"/>
  <c r="R1885" i="4"/>
  <c r="AL1885" i="4"/>
  <c r="AI1885" i="4"/>
  <c r="W1885" i="4"/>
  <c r="Y1885" i="4"/>
  <c r="X1885" i="4"/>
  <c r="AK1885" i="4"/>
  <c r="AM1885" i="4"/>
  <c r="AJ1885" i="4"/>
  <c r="AH1885" i="4"/>
  <c r="AG1885" i="4"/>
  <c r="AD1885" i="4"/>
  <c r="AC1885" i="4"/>
  <c r="AB1885" i="4"/>
  <c r="Z1885" i="4"/>
  <c r="V1885" i="4"/>
  <c r="U1885" i="4"/>
  <c r="Q1885" i="4"/>
  <c r="P1885" i="4"/>
  <c r="O1885" i="4"/>
  <c r="T1885" i="4"/>
  <c r="H1885" i="4"/>
  <c r="S1885" i="4"/>
  <c r="G1885" i="4"/>
  <c r="N1885" i="4"/>
  <c r="F1885" i="4"/>
  <c r="M1885" i="4"/>
  <c r="E1885" i="4"/>
  <c r="L1885" i="4"/>
  <c r="D1885" i="4"/>
  <c r="K1885" i="4"/>
  <c r="C1885" i="4"/>
  <c r="AA1885" i="4"/>
  <c r="I1885" i="4"/>
  <c r="AF1885" i="4"/>
  <c r="J1885" i="4"/>
  <c r="B1885" i="4"/>
  <c r="AR1886" i="4"/>
  <c r="AT1885" i="4"/>
  <c r="AS1885" i="4"/>
  <c r="AE1886" i="4" l="1"/>
  <c r="R1886" i="4"/>
  <c r="AL1886" i="4"/>
  <c r="AI1886" i="4"/>
  <c r="Y1886" i="4"/>
  <c r="W1886" i="4"/>
  <c r="X1886" i="4"/>
  <c r="AK1886" i="4"/>
  <c r="AM1886" i="4"/>
  <c r="AJ1886" i="4"/>
  <c r="AH1886" i="4"/>
  <c r="AG1886" i="4"/>
  <c r="AD1886" i="4"/>
  <c r="AC1886" i="4"/>
  <c r="AB1886" i="4"/>
  <c r="Z1886" i="4"/>
  <c r="V1886" i="4"/>
  <c r="U1886" i="4"/>
  <c r="Q1886" i="4"/>
  <c r="O1886" i="4"/>
  <c r="P1886" i="4"/>
  <c r="S1886" i="4"/>
  <c r="G1886" i="4"/>
  <c r="N1886" i="4"/>
  <c r="F1886" i="4"/>
  <c r="M1886" i="4"/>
  <c r="E1886" i="4"/>
  <c r="L1886" i="4"/>
  <c r="D1886" i="4"/>
  <c r="K1886" i="4"/>
  <c r="C1886" i="4"/>
  <c r="AF1886" i="4"/>
  <c r="J1886" i="4"/>
  <c r="B1886" i="4"/>
  <c r="T1886" i="4"/>
  <c r="H1886" i="4"/>
  <c r="AA1886" i="4"/>
  <c r="I1886" i="4"/>
  <c r="AR1887" i="4"/>
  <c r="AT1886" i="4"/>
  <c r="AS1886" i="4"/>
  <c r="AE1887" i="4" l="1"/>
  <c r="R1887" i="4"/>
  <c r="AL1887" i="4"/>
  <c r="AI1887" i="4"/>
  <c r="Y1887" i="4"/>
  <c r="W1887" i="4"/>
  <c r="X1887" i="4"/>
  <c r="AM1887" i="4"/>
  <c r="AK1887" i="4"/>
  <c r="AJ1887" i="4"/>
  <c r="AH1887" i="4"/>
  <c r="AG1887" i="4"/>
  <c r="AD1887" i="4"/>
  <c r="AC1887" i="4"/>
  <c r="Z1887" i="4"/>
  <c r="V1887" i="4"/>
  <c r="AB1887" i="4"/>
  <c r="Q1887" i="4"/>
  <c r="P1887" i="4"/>
  <c r="U1887" i="4"/>
  <c r="O1887" i="4"/>
  <c r="N1887" i="4"/>
  <c r="F1887" i="4"/>
  <c r="M1887" i="4"/>
  <c r="E1887" i="4"/>
  <c r="L1887" i="4"/>
  <c r="D1887" i="4"/>
  <c r="K1887" i="4"/>
  <c r="C1887" i="4"/>
  <c r="AF1887" i="4"/>
  <c r="J1887" i="4"/>
  <c r="B1887" i="4"/>
  <c r="AA1887" i="4"/>
  <c r="I1887" i="4"/>
  <c r="S1887" i="4"/>
  <c r="G1887" i="4"/>
  <c r="H1887" i="4"/>
  <c r="T1887" i="4"/>
  <c r="AR1888" i="4"/>
  <c r="AT1887" i="4"/>
  <c r="AS1887" i="4"/>
  <c r="AE1888" i="4" l="1"/>
  <c r="R1888" i="4"/>
  <c r="AL1888" i="4"/>
  <c r="AI1888" i="4"/>
  <c r="Y1888" i="4"/>
  <c r="X1888" i="4"/>
  <c r="W1888" i="4"/>
  <c r="AM1888" i="4"/>
  <c r="AK1888" i="4"/>
  <c r="AJ1888" i="4"/>
  <c r="AH1888" i="4"/>
  <c r="AG1888" i="4"/>
  <c r="AD1888" i="4"/>
  <c r="AC1888" i="4"/>
  <c r="AB1888" i="4"/>
  <c r="Z1888" i="4"/>
  <c r="V1888" i="4"/>
  <c r="U1888" i="4"/>
  <c r="Q1888" i="4"/>
  <c r="P1888" i="4"/>
  <c r="O1888" i="4"/>
  <c r="M1888" i="4"/>
  <c r="E1888" i="4"/>
  <c r="L1888" i="4"/>
  <c r="D1888" i="4"/>
  <c r="K1888" i="4"/>
  <c r="C1888" i="4"/>
  <c r="AF1888" i="4"/>
  <c r="J1888" i="4"/>
  <c r="B1888" i="4"/>
  <c r="AA1888" i="4"/>
  <c r="I1888" i="4"/>
  <c r="T1888" i="4"/>
  <c r="H1888" i="4"/>
  <c r="N1888" i="4"/>
  <c r="F1888" i="4"/>
  <c r="S1888" i="4"/>
  <c r="G1888" i="4"/>
  <c r="AR1889" i="4"/>
  <c r="AT1888" i="4"/>
  <c r="AS1888" i="4"/>
  <c r="AE1889" i="4" l="1"/>
  <c r="R1889" i="4"/>
  <c r="AL1889" i="4"/>
  <c r="AI1889" i="4"/>
  <c r="Y1889" i="4"/>
  <c r="X1889" i="4"/>
  <c r="W1889" i="4"/>
  <c r="AM1889" i="4"/>
  <c r="AK1889" i="4"/>
  <c r="AJ1889" i="4"/>
  <c r="AH1889" i="4"/>
  <c r="AG1889" i="4"/>
  <c r="AD1889" i="4"/>
  <c r="AC1889" i="4"/>
  <c r="AB1889" i="4"/>
  <c r="Z1889" i="4"/>
  <c r="V1889" i="4"/>
  <c r="U1889" i="4"/>
  <c r="Q1889" i="4"/>
  <c r="P1889" i="4"/>
  <c r="O1889" i="4"/>
  <c r="L1889" i="4"/>
  <c r="D1889" i="4"/>
  <c r="K1889" i="4"/>
  <c r="C1889" i="4"/>
  <c r="AF1889" i="4"/>
  <c r="J1889" i="4"/>
  <c r="B1889" i="4"/>
  <c r="AA1889" i="4"/>
  <c r="I1889" i="4"/>
  <c r="T1889" i="4"/>
  <c r="H1889" i="4"/>
  <c r="S1889" i="4"/>
  <c r="G1889" i="4"/>
  <c r="M1889" i="4"/>
  <c r="E1889" i="4"/>
  <c r="N1889" i="4"/>
  <c r="F1889" i="4"/>
  <c r="AR1890" i="4"/>
  <c r="AT1889" i="4"/>
  <c r="AS1889" i="4"/>
  <c r="AE1890" i="4" l="1"/>
  <c r="R1890" i="4"/>
  <c r="AL1890" i="4"/>
  <c r="AI1890" i="4"/>
  <c r="X1890" i="4"/>
  <c r="Y1890" i="4"/>
  <c r="W1890" i="4"/>
  <c r="AM1890" i="4"/>
  <c r="AK1890" i="4"/>
  <c r="AJ1890" i="4"/>
  <c r="AH1890" i="4"/>
  <c r="AG1890" i="4"/>
  <c r="AD1890" i="4"/>
  <c r="AC1890" i="4"/>
  <c r="AB1890" i="4"/>
  <c r="Z1890" i="4"/>
  <c r="V1890" i="4"/>
  <c r="U1890" i="4"/>
  <c r="Q1890" i="4"/>
  <c r="P1890" i="4"/>
  <c r="O1890" i="4"/>
  <c r="K1890" i="4"/>
  <c r="C1890" i="4"/>
  <c r="AF1890" i="4"/>
  <c r="J1890" i="4"/>
  <c r="B1890" i="4"/>
  <c r="AA1890" i="4"/>
  <c r="I1890" i="4"/>
  <c r="T1890" i="4"/>
  <c r="H1890" i="4"/>
  <c r="S1890" i="4"/>
  <c r="G1890" i="4"/>
  <c r="N1890" i="4"/>
  <c r="F1890" i="4"/>
  <c r="L1890" i="4"/>
  <c r="D1890" i="4"/>
  <c r="M1890" i="4"/>
  <c r="E1890" i="4"/>
  <c r="AR1891" i="4"/>
  <c r="AT1890" i="4"/>
  <c r="AS1890" i="4"/>
  <c r="AE1891" i="4" l="1"/>
  <c r="R1891" i="4"/>
  <c r="AL1891" i="4"/>
  <c r="AI1891" i="4"/>
  <c r="X1891" i="4"/>
  <c r="W1891" i="4"/>
  <c r="Y1891" i="4"/>
  <c r="AM1891" i="4"/>
  <c r="AK1891" i="4"/>
  <c r="AJ1891" i="4"/>
  <c r="AH1891" i="4"/>
  <c r="AG1891" i="4"/>
  <c r="AD1891" i="4"/>
  <c r="AC1891" i="4"/>
  <c r="AB1891" i="4"/>
  <c r="Z1891" i="4"/>
  <c r="V1891" i="4"/>
  <c r="U1891" i="4"/>
  <c r="Q1891" i="4"/>
  <c r="P1891" i="4"/>
  <c r="O1891" i="4"/>
  <c r="AF1891" i="4"/>
  <c r="J1891" i="4"/>
  <c r="B1891" i="4"/>
  <c r="AA1891" i="4"/>
  <c r="I1891" i="4"/>
  <c r="T1891" i="4"/>
  <c r="H1891" i="4"/>
  <c r="S1891" i="4"/>
  <c r="G1891" i="4"/>
  <c r="N1891" i="4"/>
  <c r="F1891" i="4"/>
  <c r="M1891" i="4"/>
  <c r="E1891" i="4"/>
  <c r="K1891" i="4"/>
  <c r="C1891" i="4"/>
  <c r="D1891" i="4"/>
  <c r="L1891" i="4"/>
  <c r="AR1892" i="4"/>
  <c r="AT1891" i="4"/>
  <c r="AS1891" i="4"/>
  <c r="AE1892" i="4" l="1"/>
  <c r="R1892" i="4"/>
  <c r="AL1892" i="4"/>
  <c r="AI1892" i="4"/>
  <c r="X1892" i="4"/>
  <c r="W1892" i="4"/>
  <c r="Y1892" i="4"/>
  <c r="AM1892" i="4"/>
  <c r="AK1892" i="4"/>
  <c r="AJ1892" i="4"/>
  <c r="AH1892" i="4"/>
  <c r="AG1892" i="4"/>
  <c r="AD1892" i="4"/>
  <c r="AC1892" i="4"/>
  <c r="AB1892" i="4"/>
  <c r="Z1892" i="4"/>
  <c r="V1892" i="4"/>
  <c r="U1892" i="4"/>
  <c r="Q1892" i="4"/>
  <c r="P1892" i="4"/>
  <c r="O1892" i="4"/>
  <c r="AA1892" i="4"/>
  <c r="I1892" i="4"/>
  <c r="T1892" i="4"/>
  <c r="H1892" i="4"/>
  <c r="S1892" i="4"/>
  <c r="G1892" i="4"/>
  <c r="N1892" i="4"/>
  <c r="F1892" i="4"/>
  <c r="M1892" i="4"/>
  <c r="E1892" i="4"/>
  <c r="L1892" i="4"/>
  <c r="D1892" i="4"/>
  <c r="AF1892" i="4"/>
  <c r="J1892" i="4"/>
  <c r="B1892" i="4"/>
  <c r="K1892" i="4"/>
  <c r="C1892" i="4"/>
  <c r="AR1893" i="4"/>
  <c r="AT1892" i="4"/>
  <c r="AS1892" i="4"/>
  <c r="AE1893" i="4" l="1"/>
  <c r="R1893" i="4"/>
  <c r="AL1893" i="4"/>
  <c r="AI1893" i="4"/>
  <c r="W1893" i="4"/>
  <c r="Y1893" i="4"/>
  <c r="X1893" i="4"/>
  <c r="AK1893" i="4"/>
  <c r="AM1893" i="4"/>
  <c r="AJ1893" i="4"/>
  <c r="AH1893" i="4"/>
  <c r="AG1893" i="4"/>
  <c r="AD1893" i="4"/>
  <c r="AC1893" i="4"/>
  <c r="AB1893" i="4"/>
  <c r="Z1893" i="4"/>
  <c r="V1893" i="4"/>
  <c r="U1893" i="4"/>
  <c r="Q1893" i="4"/>
  <c r="P1893" i="4"/>
  <c r="O1893" i="4"/>
  <c r="T1893" i="4"/>
  <c r="H1893" i="4"/>
  <c r="S1893" i="4"/>
  <c r="G1893" i="4"/>
  <c r="N1893" i="4"/>
  <c r="F1893" i="4"/>
  <c r="M1893" i="4"/>
  <c r="E1893" i="4"/>
  <c r="L1893" i="4"/>
  <c r="D1893" i="4"/>
  <c r="K1893" i="4"/>
  <c r="C1893" i="4"/>
  <c r="AA1893" i="4"/>
  <c r="I1893" i="4"/>
  <c r="AF1893" i="4"/>
  <c r="J1893" i="4"/>
  <c r="B1893" i="4"/>
  <c r="AR1894" i="4"/>
  <c r="AT1893" i="4"/>
  <c r="AS1893" i="4"/>
  <c r="AE1894" i="4" l="1"/>
  <c r="R1894" i="4"/>
  <c r="AL1894" i="4"/>
  <c r="AI1894" i="4"/>
  <c r="Y1894" i="4"/>
  <c r="W1894" i="4"/>
  <c r="X1894" i="4"/>
  <c r="AK1894" i="4"/>
  <c r="AM1894" i="4"/>
  <c r="AJ1894" i="4"/>
  <c r="AH1894" i="4"/>
  <c r="AG1894" i="4"/>
  <c r="AD1894" i="4"/>
  <c r="AC1894" i="4"/>
  <c r="AB1894" i="4"/>
  <c r="Z1894" i="4"/>
  <c r="V1894" i="4"/>
  <c r="U1894" i="4"/>
  <c r="O1894" i="4"/>
  <c r="P1894" i="4"/>
  <c r="Q1894" i="4"/>
  <c r="S1894" i="4"/>
  <c r="G1894" i="4"/>
  <c r="N1894" i="4"/>
  <c r="F1894" i="4"/>
  <c r="M1894" i="4"/>
  <c r="E1894" i="4"/>
  <c r="L1894" i="4"/>
  <c r="D1894" i="4"/>
  <c r="K1894" i="4"/>
  <c r="C1894" i="4"/>
  <c r="AF1894" i="4"/>
  <c r="J1894" i="4"/>
  <c r="B1894" i="4"/>
  <c r="T1894" i="4"/>
  <c r="H1894" i="4"/>
  <c r="AA1894" i="4"/>
  <c r="I1894" i="4"/>
  <c r="AR1895" i="4"/>
  <c r="AT1894" i="4"/>
  <c r="AS1894" i="4"/>
  <c r="AE1895" i="4" l="1"/>
  <c r="R1895" i="4"/>
  <c r="AL1895" i="4"/>
  <c r="AI1895" i="4"/>
  <c r="Y1895" i="4"/>
  <c r="W1895" i="4"/>
  <c r="X1895" i="4"/>
  <c r="AM1895" i="4"/>
  <c r="AK1895" i="4"/>
  <c r="AJ1895" i="4"/>
  <c r="AH1895" i="4"/>
  <c r="AG1895" i="4"/>
  <c r="AD1895" i="4"/>
  <c r="AC1895" i="4"/>
  <c r="Z1895" i="4"/>
  <c r="V1895" i="4"/>
  <c r="AB1895" i="4"/>
  <c r="U1895" i="4"/>
  <c r="Q1895" i="4"/>
  <c r="P1895" i="4"/>
  <c r="O1895" i="4"/>
  <c r="N1895" i="4"/>
  <c r="F1895" i="4"/>
  <c r="M1895" i="4"/>
  <c r="E1895" i="4"/>
  <c r="L1895" i="4"/>
  <c r="D1895" i="4"/>
  <c r="K1895" i="4"/>
  <c r="C1895" i="4"/>
  <c r="AF1895" i="4"/>
  <c r="J1895" i="4"/>
  <c r="B1895" i="4"/>
  <c r="AA1895" i="4"/>
  <c r="I1895" i="4"/>
  <c r="S1895" i="4"/>
  <c r="G1895" i="4"/>
  <c r="T1895" i="4"/>
  <c r="H1895" i="4"/>
  <c r="AR1896" i="4"/>
  <c r="AT1895" i="4"/>
  <c r="AS1895" i="4"/>
  <c r="AE1896" i="4" l="1"/>
  <c r="R1896" i="4"/>
  <c r="AL1896" i="4"/>
  <c r="AI1896" i="4"/>
  <c r="Y1896" i="4"/>
  <c r="X1896" i="4"/>
  <c r="W1896" i="4"/>
  <c r="AM1896" i="4"/>
  <c r="AK1896" i="4"/>
  <c r="AJ1896" i="4"/>
  <c r="AH1896" i="4"/>
  <c r="AG1896" i="4"/>
  <c r="AD1896" i="4"/>
  <c r="AC1896" i="4"/>
  <c r="AB1896" i="4"/>
  <c r="Z1896" i="4"/>
  <c r="V1896" i="4"/>
  <c r="U1896" i="4"/>
  <c r="Q1896" i="4"/>
  <c r="P1896" i="4"/>
  <c r="O1896" i="4"/>
  <c r="M1896" i="4"/>
  <c r="E1896" i="4"/>
  <c r="L1896" i="4"/>
  <c r="D1896" i="4"/>
  <c r="K1896" i="4"/>
  <c r="C1896" i="4"/>
  <c r="AF1896" i="4"/>
  <c r="J1896" i="4"/>
  <c r="B1896" i="4"/>
  <c r="AA1896" i="4"/>
  <c r="I1896" i="4"/>
  <c r="T1896" i="4"/>
  <c r="H1896" i="4"/>
  <c r="N1896" i="4"/>
  <c r="F1896" i="4"/>
  <c r="S1896" i="4"/>
  <c r="G1896" i="4"/>
  <c r="AR1897" i="4"/>
  <c r="AT1896" i="4"/>
  <c r="AS1896" i="4"/>
  <c r="AE1897" i="4" l="1"/>
  <c r="R1897" i="4"/>
  <c r="AL1897" i="4"/>
  <c r="AI1897" i="4"/>
  <c r="Y1897" i="4"/>
  <c r="X1897" i="4"/>
  <c r="W1897" i="4"/>
  <c r="AM1897" i="4"/>
  <c r="AK1897" i="4"/>
  <c r="AJ1897" i="4"/>
  <c r="AH1897" i="4"/>
  <c r="AG1897" i="4"/>
  <c r="AD1897" i="4"/>
  <c r="AC1897" i="4"/>
  <c r="AB1897" i="4"/>
  <c r="Z1897" i="4"/>
  <c r="V1897" i="4"/>
  <c r="U1897" i="4"/>
  <c r="Q1897" i="4"/>
  <c r="P1897" i="4"/>
  <c r="O1897" i="4"/>
  <c r="L1897" i="4"/>
  <c r="D1897" i="4"/>
  <c r="K1897" i="4"/>
  <c r="C1897" i="4"/>
  <c r="AF1897" i="4"/>
  <c r="J1897" i="4"/>
  <c r="B1897" i="4"/>
  <c r="AA1897" i="4"/>
  <c r="I1897" i="4"/>
  <c r="T1897" i="4"/>
  <c r="H1897" i="4"/>
  <c r="S1897" i="4"/>
  <c r="G1897" i="4"/>
  <c r="M1897" i="4"/>
  <c r="E1897" i="4"/>
  <c r="N1897" i="4"/>
  <c r="F1897" i="4"/>
  <c r="AR1898" i="4"/>
  <c r="AT1897" i="4"/>
  <c r="AS1897" i="4"/>
  <c r="AE1898" i="4" l="1"/>
  <c r="R1898" i="4"/>
  <c r="AL1898" i="4"/>
  <c r="AI1898" i="4"/>
  <c r="X1898" i="4"/>
  <c r="Y1898" i="4"/>
  <c r="W1898" i="4"/>
  <c r="AM1898" i="4"/>
  <c r="AK1898" i="4"/>
  <c r="AJ1898" i="4"/>
  <c r="AH1898" i="4"/>
  <c r="AG1898" i="4"/>
  <c r="AD1898" i="4"/>
  <c r="AC1898" i="4"/>
  <c r="AB1898" i="4"/>
  <c r="Z1898" i="4"/>
  <c r="V1898" i="4"/>
  <c r="U1898" i="4"/>
  <c r="Q1898" i="4"/>
  <c r="P1898" i="4"/>
  <c r="O1898" i="4"/>
  <c r="K1898" i="4"/>
  <c r="C1898" i="4"/>
  <c r="AF1898" i="4"/>
  <c r="J1898" i="4"/>
  <c r="B1898" i="4"/>
  <c r="AA1898" i="4"/>
  <c r="I1898" i="4"/>
  <c r="T1898" i="4"/>
  <c r="H1898" i="4"/>
  <c r="S1898" i="4"/>
  <c r="G1898" i="4"/>
  <c r="N1898" i="4"/>
  <c r="F1898" i="4"/>
  <c r="L1898" i="4"/>
  <c r="D1898" i="4"/>
  <c r="M1898" i="4"/>
  <c r="E1898" i="4"/>
  <c r="AR1899" i="4"/>
  <c r="AT1898" i="4"/>
  <c r="AS1898" i="4"/>
  <c r="AE1899" i="4" l="1"/>
  <c r="R1899" i="4"/>
  <c r="AL1899" i="4"/>
  <c r="AI1899" i="4"/>
  <c r="X1899" i="4"/>
  <c r="W1899" i="4"/>
  <c r="Y1899" i="4"/>
  <c r="AM1899" i="4"/>
  <c r="AK1899" i="4"/>
  <c r="AJ1899" i="4"/>
  <c r="AH1899" i="4"/>
  <c r="AG1899" i="4"/>
  <c r="AD1899" i="4"/>
  <c r="AC1899" i="4"/>
  <c r="AB1899" i="4"/>
  <c r="Z1899" i="4"/>
  <c r="V1899" i="4"/>
  <c r="U1899" i="4"/>
  <c r="Q1899" i="4"/>
  <c r="P1899" i="4"/>
  <c r="O1899" i="4"/>
  <c r="AF1899" i="4"/>
  <c r="J1899" i="4"/>
  <c r="B1899" i="4"/>
  <c r="AA1899" i="4"/>
  <c r="I1899" i="4"/>
  <c r="T1899" i="4"/>
  <c r="H1899" i="4"/>
  <c r="S1899" i="4"/>
  <c r="G1899" i="4"/>
  <c r="N1899" i="4"/>
  <c r="F1899" i="4"/>
  <c r="M1899" i="4"/>
  <c r="E1899" i="4"/>
  <c r="K1899" i="4"/>
  <c r="C1899" i="4"/>
  <c r="L1899" i="4"/>
  <c r="D1899" i="4"/>
  <c r="AR1900" i="4"/>
  <c r="AT1899" i="4"/>
  <c r="AS1899" i="4"/>
  <c r="AE1900" i="4" l="1"/>
  <c r="R1900" i="4"/>
  <c r="AL1900" i="4"/>
  <c r="AI1900" i="4"/>
  <c r="X1900" i="4"/>
  <c r="W1900" i="4"/>
  <c r="Y1900" i="4"/>
  <c r="AM1900" i="4"/>
  <c r="AK1900" i="4"/>
  <c r="AJ1900" i="4"/>
  <c r="AH1900" i="4"/>
  <c r="AG1900" i="4"/>
  <c r="AD1900" i="4"/>
  <c r="AC1900" i="4"/>
  <c r="AB1900" i="4"/>
  <c r="Z1900" i="4"/>
  <c r="V1900" i="4"/>
  <c r="U1900" i="4"/>
  <c r="Q1900" i="4"/>
  <c r="P1900" i="4"/>
  <c r="O1900" i="4"/>
  <c r="AA1900" i="4"/>
  <c r="I1900" i="4"/>
  <c r="T1900" i="4"/>
  <c r="H1900" i="4"/>
  <c r="S1900" i="4"/>
  <c r="G1900" i="4"/>
  <c r="N1900" i="4"/>
  <c r="F1900" i="4"/>
  <c r="M1900" i="4"/>
  <c r="E1900" i="4"/>
  <c r="L1900" i="4"/>
  <c r="D1900" i="4"/>
  <c r="AF1900" i="4"/>
  <c r="J1900" i="4"/>
  <c r="B1900" i="4"/>
  <c r="K1900" i="4"/>
  <c r="C1900" i="4"/>
  <c r="AR1901" i="4"/>
  <c r="AT1900" i="4"/>
  <c r="AS1900" i="4"/>
  <c r="AE1901" i="4" l="1"/>
  <c r="R1901" i="4"/>
  <c r="AL1901" i="4"/>
  <c r="AI1901" i="4"/>
  <c r="W1901" i="4"/>
  <c r="Y1901" i="4"/>
  <c r="X1901" i="4"/>
  <c r="AM1901" i="4"/>
  <c r="AK1901" i="4"/>
  <c r="AJ1901" i="4"/>
  <c r="AH1901" i="4"/>
  <c r="AG1901" i="4"/>
  <c r="AD1901" i="4"/>
  <c r="AC1901" i="4"/>
  <c r="AB1901" i="4"/>
  <c r="Z1901" i="4"/>
  <c r="V1901" i="4"/>
  <c r="U1901" i="4"/>
  <c r="Q1901" i="4"/>
  <c r="P1901" i="4"/>
  <c r="O1901" i="4"/>
  <c r="T1901" i="4"/>
  <c r="H1901" i="4"/>
  <c r="S1901" i="4"/>
  <c r="G1901" i="4"/>
  <c r="N1901" i="4"/>
  <c r="F1901" i="4"/>
  <c r="M1901" i="4"/>
  <c r="E1901" i="4"/>
  <c r="L1901" i="4"/>
  <c r="D1901" i="4"/>
  <c r="K1901" i="4"/>
  <c r="C1901" i="4"/>
  <c r="AA1901" i="4"/>
  <c r="I1901" i="4"/>
  <c r="AF1901" i="4"/>
  <c r="J1901" i="4"/>
  <c r="B1901" i="4"/>
  <c r="AR1902" i="4"/>
  <c r="AT1901" i="4"/>
  <c r="AS1901" i="4"/>
  <c r="AE1902" i="4" l="1"/>
  <c r="R1902" i="4"/>
  <c r="AL1902" i="4"/>
  <c r="AI1902" i="4"/>
  <c r="Y1902" i="4"/>
  <c r="W1902" i="4"/>
  <c r="X1902" i="4"/>
  <c r="AM1902" i="4"/>
  <c r="AK1902" i="4"/>
  <c r="AJ1902" i="4"/>
  <c r="AH1902" i="4"/>
  <c r="AG1902" i="4"/>
  <c r="AD1902" i="4"/>
  <c r="AC1902" i="4"/>
  <c r="AB1902" i="4"/>
  <c r="Z1902" i="4"/>
  <c r="V1902" i="4"/>
  <c r="U1902" i="4"/>
  <c r="O1902" i="4"/>
  <c r="P1902" i="4"/>
  <c r="Q1902" i="4"/>
  <c r="S1902" i="4"/>
  <c r="G1902" i="4"/>
  <c r="N1902" i="4"/>
  <c r="F1902" i="4"/>
  <c r="M1902" i="4"/>
  <c r="E1902" i="4"/>
  <c r="L1902" i="4"/>
  <c r="D1902" i="4"/>
  <c r="K1902" i="4"/>
  <c r="C1902" i="4"/>
  <c r="AF1902" i="4"/>
  <c r="J1902" i="4"/>
  <c r="B1902" i="4"/>
  <c r="T1902" i="4"/>
  <c r="H1902" i="4"/>
  <c r="I1902" i="4"/>
  <c r="AA1902" i="4"/>
  <c r="AR1903" i="4"/>
  <c r="AT1902" i="4"/>
  <c r="AS1902" i="4"/>
  <c r="AE1903" i="4" l="1"/>
  <c r="R1903" i="4"/>
  <c r="AL1903" i="4"/>
  <c r="AI1903" i="4"/>
  <c r="Y1903" i="4"/>
  <c r="W1903" i="4"/>
  <c r="X1903" i="4"/>
  <c r="AM1903" i="4"/>
  <c r="AK1903" i="4"/>
  <c r="AJ1903" i="4"/>
  <c r="AH1903" i="4"/>
  <c r="AG1903" i="4"/>
  <c r="AD1903" i="4"/>
  <c r="AC1903" i="4"/>
  <c r="Z1903" i="4"/>
  <c r="V1903" i="4"/>
  <c r="AB1903" i="4"/>
  <c r="U1903" i="4"/>
  <c r="Q1903" i="4"/>
  <c r="P1903" i="4"/>
  <c r="O1903" i="4"/>
  <c r="N1903" i="4"/>
  <c r="F1903" i="4"/>
  <c r="M1903" i="4"/>
  <c r="E1903" i="4"/>
  <c r="L1903" i="4"/>
  <c r="D1903" i="4"/>
  <c r="K1903" i="4"/>
  <c r="C1903" i="4"/>
  <c r="AF1903" i="4"/>
  <c r="J1903" i="4"/>
  <c r="B1903" i="4"/>
  <c r="AA1903" i="4"/>
  <c r="I1903" i="4"/>
  <c r="S1903" i="4"/>
  <c r="G1903" i="4"/>
  <c r="T1903" i="4"/>
  <c r="H1903" i="4"/>
  <c r="AR1904" i="4"/>
  <c r="AT1903" i="4"/>
  <c r="AS1903" i="4"/>
  <c r="AE1904" i="4" l="1"/>
  <c r="R1904" i="4"/>
  <c r="AL1904" i="4"/>
  <c r="AI1904" i="4"/>
  <c r="Y1904" i="4"/>
  <c r="X1904" i="4"/>
  <c r="W1904" i="4"/>
  <c r="AM1904" i="4"/>
  <c r="AK1904" i="4"/>
  <c r="AJ1904" i="4"/>
  <c r="AH1904" i="4"/>
  <c r="AG1904" i="4"/>
  <c r="AD1904" i="4"/>
  <c r="AC1904" i="4"/>
  <c r="AB1904" i="4"/>
  <c r="Z1904" i="4"/>
  <c r="V1904" i="4"/>
  <c r="U1904" i="4"/>
  <c r="Q1904" i="4"/>
  <c r="P1904" i="4"/>
  <c r="O1904" i="4"/>
  <c r="M1904" i="4"/>
  <c r="E1904" i="4"/>
  <c r="L1904" i="4"/>
  <c r="D1904" i="4"/>
  <c r="K1904" i="4"/>
  <c r="C1904" i="4"/>
  <c r="AF1904" i="4"/>
  <c r="J1904" i="4"/>
  <c r="B1904" i="4"/>
  <c r="AA1904" i="4"/>
  <c r="I1904" i="4"/>
  <c r="T1904" i="4"/>
  <c r="H1904" i="4"/>
  <c r="N1904" i="4"/>
  <c r="F1904" i="4"/>
  <c r="S1904" i="4"/>
  <c r="G1904" i="4"/>
  <c r="AR1905" i="4"/>
  <c r="AT1904" i="4"/>
  <c r="AS1904" i="4"/>
  <c r="AE1905" i="4" l="1"/>
  <c r="R1905" i="4"/>
  <c r="AL1905" i="4"/>
  <c r="AI1905" i="4"/>
  <c r="Y1905" i="4"/>
  <c r="X1905" i="4"/>
  <c r="W1905" i="4"/>
  <c r="AM1905" i="4"/>
  <c r="AK1905" i="4"/>
  <c r="AJ1905" i="4"/>
  <c r="AH1905" i="4"/>
  <c r="AG1905" i="4"/>
  <c r="AD1905" i="4"/>
  <c r="AC1905" i="4"/>
  <c r="AB1905" i="4"/>
  <c r="Z1905" i="4"/>
  <c r="V1905" i="4"/>
  <c r="U1905" i="4"/>
  <c r="Q1905" i="4"/>
  <c r="P1905" i="4"/>
  <c r="O1905" i="4"/>
  <c r="L1905" i="4"/>
  <c r="D1905" i="4"/>
  <c r="K1905" i="4"/>
  <c r="C1905" i="4"/>
  <c r="AF1905" i="4"/>
  <c r="J1905" i="4"/>
  <c r="B1905" i="4"/>
  <c r="AA1905" i="4"/>
  <c r="I1905" i="4"/>
  <c r="T1905" i="4"/>
  <c r="H1905" i="4"/>
  <c r="S1905" i="4"/>
  <c r="G1905" i="4"/>
  <c r="M1905" i="4"/>
  <c r="E1905" i="4"/>
  <c r="N1905" i="4"/>
  <c r="F1905" i="4"/>
  <c r="AR1906" i="4"/>
  <c r="AT1905" i="4"/>
  <c r="AS1905" i="4"/>
  <c r="AE1906" i="4" l="1"/>
  <c r="R1906" i="4"/>
  <c r="AL1906" i="4"/>
  <c r="AI1906" i="4"/>
  <c r="X1906" i="4"/>
  <c r="Y1906" i="4"/>
  <c r="W1906" i="4"/>
  <c r="AM1906" i="4"/>
  <c r="AK1906" i="4"/>
  <c r="AJ1906" i="4"/>
  <c r="AH1906" i="4"/>
  <c r="AG1906" i="4"/>
  <c r="AD1906" i="4"/>
  <c r="AC1906" i="4"/>
  <c r="AB1906" i="4"/>
  <c r="Z1906" i="4"/>
  <c r="V1906" i="4"/>
  <c r="U1906" i="4"/>
  <c r="Q1906" i="4"/>
  <c r="P1906" i="4"/>
  <c r="O1906" i="4"/>
  <c r="K1906" i="4"/>
  <c r="C1906" i="4"/>
  <c r="AF1906" i="4"/>
  <c r="J1906" i="4"/>
  <c r="B1906" i="4"/>
  <c r="AA1906" i="4"/>
  <c r="I1906" i="4"/>
  <c r="T1906" i="4"/>
  <c r="H1906" i="4"/>
  <c r="S1906" i="4"/>
  <c r="G1906" i="4"/>
  <c r="N1906" i="4"/>
  <c r="F1906" i="4"/>
  <c r="L1906" i="4"/>
  <c r="D1906" i="4"/>
  <c r="E1906" i="4"/>
  <c r="M1906" i="4"/>
  <c r="AR1907" i="4"/>
  <c r="AT1906" i="4"/>
  <c r="AS1906" i="4"/>
  <c r="AE1907" i="4" l="1"/>
  <c r="R1907" i="4"/>
  <c r="AL1907" i="4"/>
  <c r="AI1907" i="4"/>
  <c r="X1907" i="4"/>
  <c r="W1907" i="4"/>
  <c r="Y1907" i="4"/>
  <c r="AM1907" i="4"/>
  <c r="AK1907" i="4"/>
  <c r="AJ1907" i="4"/>
  <c r="AH1907" i="4"/>
  <c r="AG1907" i="4"/>
  <c r="AD1907" i="4"/>
  <c r="AC1907" i="4"/>
  <c r="AB1907" i="4"/>
  <c r="Z1907" i="4"/>
  <c r="V1907" i="4"/>
  <c r="U1907" i="4"/>
  <c r="Q1907" i="4"/>
  <c r="P1907" i="4"/>
  <c r="O1907" i="4"/>
  <c r="AF1907" i="4"/>
  <c r="J1907" i="4"/>
  <c r="B1907" i="4"/>
  <c r="AA1907" i="4"/>
  <c r="I1907" i="4"/>
  <c r="T1907" i="4"/>
  <c r="H1907" i="4"/>
  <c r="S1907" i="4"/>
  <c r="G1907" i="4"/>
  <c r="N1907" i="4"/>
  <c r="F1907" i="4"/>
  <c r="M1907" i="4"/>
  <c r="E1907" i="4"/>
  <c r="K1907" i="4"/>
  <c r="C1907" i="4"/>
  <c r="L1907" i="4"/>
  <c r="D1907" i="4"/>
  <c r="AR1908" i="4"/>
  <c r="AT1907" i="4"/>
  <c r="AS1907" i="4"/>
  <c r="AE1908" i="4" l="1"/>
  <c r="R1908" i="4"/>
  <c r="AL1908" i="4"/>
  <c r="AI1908" i="4"/>
  <c r="X1908" i="4"/>
  <c r="W1908" i="4"/>
  <c r="Y1908" i="4"/>
  <c r="AM1908" i="4"/>
  <c r="AK1908" i="4"/>
  <c r="AJ1908" i="4"/>
  <c r="AH1908" i="4"/>
  <c r="AG1908" i="4"/>
  <c r="AD1908" i="4"/>
  <c r="AC1908" i="4"/>
  <c r="AB1908" i="4"/>
  <c r="Z1908" i="4"/>
  <c r="V1908" i="4"/>
  <c r="U1908" i="4"/>
  <c r="Q1908" i="4"/>
  <c r="P1908" i="4"/>
  <c r="O1908" i="4"/>
  <c r="AA1908" i="4"/>
  <c r="I1908" i="4"/>
  <c r="T1908" i="4"/>
  <c r="H1908" i="4"/>
  <c r="S1908" i="4"/>
  <c r="G1908" i="4"/>
  <c r="N1908" i="4"/>
  <c r="F1908" i="4"/>
  <c r="M1908" i="4"/>
  <c r="E1908" i="4"/>
  <c r="L1908" i="4"/>
  <c r="D1908" i="4"/>
  <c r="AF1908" i="4"/>
  <c r="J1908" i="4"/>
  <c r="B1908" i="4"/>
  <c r="K1908" i="4"/>
  <c r="C1908" i="4"/>
  <c r="AR1909" i="4"/>
  <c r="AT1908" i="4"/>
  <c r="AS1908" i="4"/>
  <c r="AE1909" i="4" l="1"/>
  <c r="R1909" i="4"/>
  <c r="AL1909" i="4"/>
  <c r="AI1909" i="4"/>
  <c r="W1909" i="4"/>
  <c r="Y1909" i="4"/>
  <c r="X1909" i="4"/>
  <c r="AM1909" i="4"/>
  <c r="AK1909" i="4"/>
  <c r="AJ1909" i="4"/>
  <c r="AH1909" i="4"/>
  <c r="AG1909" i="4"/>
  <c r="AD1909" i="4"/>
  <c r="AC1909" i="4"/>
  <c r="AB1909" i="4"/>
  <c r="Z1909" i="4"/>
  <c r="V1909" i="4"/>
  <c r="U1909" i="4"/>
  <c r="Q1909" i="4"/>
  <c r="P1909" i="4"/>
  <c r="O1909" i="4"/>
  <c r="T1909" i="4"/>
  <c r="H1909" i="4"/>
  <c r="S1909" i="4"/>
  <c r="G1909" i="4"/>
  <c r="N1909" i="4"/>
  <c r="F1909" i="4"/>
  <c r="M1909" i="4"/>
  <c r="E1909" i="4"/>
  <c r="L1909" i="4"/>
  <c r="D1909" i="4"/>
  <c r="K1909" i="4"/>
  <c r="C1909" i="4"/>
  <c r="AA1909" i="4"/>
  <c r="I1909" i="4"/>
  <c r="AF1909" i="4"/>
  <c r="J1909" i="4"/>
  <c r="B1909" i="4"/>
  <c r="AR1910" i="4"/>
  <c r="AT1909" i="4"/>
  <c r="AS1909" i="4"/>
  <c r="AE1910" i="4" l="1"/>
  <c r="R1910" i="4"/>
  <c r="AL1910" i="4"/>
  <c r="AI1910" i="4"/>
  <c r="Y1910" i="4"/>
  <c r="W1910" i="4"/>
  <c r="X1910" i="4"/>
  <c r="AM1910" i="4"/>
  <c r="AK1910" i="4"/>
  <c r="AJ1910" i="4"/>
  <c r="AH1910" i="4"/>
  <c r="AG1910" i="4"/>
  <c r="AD1910" i="4"/>
  <c r="AC1910" i="4"/>
  <c r="AB1910" i="4"/>
  <c r="Z1910" i="4"/>
  <c r="V1910" i="4"/>
  <c r="U1910" i="4"/>
  <c r="O1910" i="4"/>
  <c r="Q1910" i="4"/>
  <c r="P1910" i="4"/>
  <c r="S1910" i="4"/>
  <c r="G1910" i="4"/>
  <c r="N1910" i="4"/>
  <c r="F1910" i="4"/>
  <c r="M1910" i="4"/>
  <c r="E1910" i="4"/>
  <c r="L1910" i="4"/>
  <c r="D1910" i="4"/>
  <c r="K1910" i="4"/>
  <c r="C1910" i="4"/>
  <c r="AF1910" i="4"/>
  <c r="J1910" i="4"/>
  <c r="B1910" i="4"/>
  <c r="T1910" i="4"/>
  <c r="H1910" i="4"/>
  <c r="AA1910" i="4"/>
  <c r="I1910" i="4"/>
  <c r="AR1911" i="4"/>
  <c r="AT1910" i="4"/>
  <c r="AS1910" i="4"/>
  <c r="AE1911" i="4" l="1"/>
  <c r="R1911" i="4"/>
  <c r="AL1911" i="4"/>
  <c r="Y1911" i="4"/>
  <c r="W1911" i="4"/>
  <c r="AI1911" i="4"/>
  <c r="X1911" i="4"/>
  <c r="AM1911" i="4"/>
  <c r="AK1911" i="4"/>
  <c r="AJ1911" i="4"/>
  <c r="AH1911" i="4"/>
  <c r="AG1911" i="4"/>
  <c r="AD1911" i="4"/>
  <c r="AC1911" i="4"/>
  <c r="AB1911" i="4"/>
  <c r="Z1911" i="4"/>
  <c r="V1911" i="4"/>
  <c r="U1911" i="4"/>
  <c r="Q1911" i="4"/>
  <c r="P1911" i="4"/>
  <c r="O1911" i="4"/>
  <c r="N1911" i="4"/>
  <c r="F1911" i="4"/>
  <c r="M1911" i="4"/>
  <c r="E1911" i="4"/>
  <c r="L1911" i="4"/>
  <c r="D1911" i="4"/>
  <c r="K1911" i="4"/>
  <c r="C1911" i="4"/>
  <c r="AF1911" i="4"/>
  <c r="J1911" i="4"/>
  <c r="B1911" i="4"/>
  <c r="AA1911" i="4"/>
  <c r="I1911" i="4"/>
  <c r="S1911" i="4"/>
  <c r="G1911" i="4"/>
  <c r="T1911" i="4"/>
  <c r="H1911" i="4"/>
  <c r="AR1912" i="4"/>
  <c r="AT1911" i="4"/>
  <c r="AS1911" i="4"/>
  <c r="AE1912" i="4" l="1"/>
  <c r="R1912" i="4"/>
  <c r="AL1912" i="4"/>
  <c r="AI1912" i="4"/>
  <c r="Y1912" i="4"/>
  <c r="X1912" i="4"/>
  <c r="W1912" i="4"/>
  <c r="AM1912" i="4"/>
  <c r="AK1912" i="4"/>
  <c r="AJ1912" i="4"/>
  <c r="AH1912" i="4"/>
  <c r="AG1912" i="4"/>
  <c r="AD1912" i="4"/>
  <c r="AC1912" i="4"/>
  <c r="AB1912" i="4"/>
  <c r="Z1912" i="4"/>
  <c r="V1912" i="4"/>
  <c r="U1912" i="4"/>
  <c r="Q1912" i="4"/>
  <c r="P1912" i="4"/>
  <c r="O1912" i="4"/>
  <c r="M1912" i="4"/>
  <c r="E1912" i="4"/>
  <c r="L1912" i="4"/>
  <c r="D1912" i="4"/>
  <c r="K1912" i="4"/>
  <c r="C1912" i="4"/>
  <c r="AF1912" i="4"/>
  <c r="J1912" i="4"/>
  <c r="B1912" i="4"/>
  <c r="AA1912" i="4"/>
  <c r="I1912" i="4"/>
  <c r="T1912" i="4"/>
  <c r="H1912" i="4"/>
  <c r="N1912" i="4"/>
  <c r="F1912" i="4"/>
  <c r="S1912" i="4"/>
  <c r="G1912" i="4"/>
  <c r="AR1913" i="4"/>
  <c r="AT1912" i="4"/>
  <c r="AS1912" i="4"/>
  <c r="AE1913" i="4" l="1"/>
  <c r="R1913" i="4"/>
  <c r="AL1913" i="4"/>
  <c r="AI1913" i="4"/>
  <c r="Y1913" i="4"/>
  <c r="X1913" i="4"/>
  <c r="W1913" i="4"/>
  <c r="AM1913" i="4"/>
  <c r="AK1913" i="4"/>
  <c r="AJ1913" i="4"/>
  <c r="AH1913" i="4"/>
  <c r="AG1913" i="4"/>
  <c r="AD1913" i="4"/>
  <c r="AC1913" i="4"/>
  <c r="AB1913" i="4"/>
  <c r="Z1913" i="4"/>
  <c r="V1913" i="4"/>
  <c r="U1913" i="4"/>
  <c r="Q1913" i="4"/>
  <c r="P1913" i="4"/>
  <c r="O1913" i="4"/>
  <c r="L1913" i="4"/>
  <c r="D1913" i="4"/>
  <c r="K1913" i="4"/>
  <c r="C1913" i="4"/>
  <c r="AF1913" i="4"/>
  <c r="J1913" i="4"/>
  <c r="B1913" i="4"/>
  <c r="AA1913" i="4"/>
  <c r="I1913" i="4"/>
  <c r="T1913" i="4"/>
  <c r="H1913" i="4"/>
  <c r="S1913" i="4"/>
  <c r="G1913" i="4"/>
  <c r="M1913" i="4"/>
  <c r="E1913" i="4"/>
  <c r="N1913" i="4"/>
  <c r="F1913" i="4"/>
  <c r="AR1914" i="4"/>
  <c r="AT1913" i="4"/>
  <c r="AS1913" i="4"/>
  <c r="AE1914" i="4" l="1"/>
  <c r="R1914" i="4"/>
  <c r="AL1914" i="4"/>
  <c r="AI1914" i="4"/>
  <c r="X1914" i="4"/>
  <c r="Y1914" i="4"/>
  <c r="W1914" i="4"/>
  <c r="AM1914" i="4"/>
  <c r="AK1914" i="4"/>
  <c r="AJ1914" i="4"/>
  <c r="AH1914" i="4"/>
  <c r="AG1914" i="4"/>
  <c r="AD1914" i="4"/>
  <c r="AC1914" i="4"/>
  <c r="AB1914" i="4"/>
  <c r="Z1914" i="4"/>
  <c r="V1914" i="4"/>
  <c r="U1914" i="4"/>
  <c r="Q1914" i="4"/>
  <c r="O1914" i="4"/>
  <c r="P1914" i="4"/>
  <c r="K1914" i="4"/>
  <c r="C1914" i="4"/>
  <c r="AF1914" i="4"/>
  <c r="J1914" i="4"/>
  <c r="B1914" i="4"/>
  <c r="AA1914" i="4"/>
  <c r="I1914" i="4"/>
  <c r="T1914" i="4"/>
  <c r="H1914" i="4"/>
  <c r="S1914" i="4"/>
  <c r="G1914" i="4"/>
  <c r="N1914" i="4"/>
  <c r="F1914" i="4"/>
  <c r="L1914" i="4"/>
  <c r="D1914" i="4"/>
  <c r="M1914" i="4"/>
  <c r="E1914" i="4"/>
  <c r="AR1915" i="4"/>
  <c r="AT1914" i="4"/>
  <c r="AS1914" i="4"/>
  <c r="AE1915" i="4" l="1"/>
  <c r="R1915" i="4"/>
  <c r="AL1915" i="4"/>
  <c r="AI1915" i="4"/>
  <c r="X1915" i="4"/>
  <c r="W1915" i="4"/>
  <c r="Y1915" i="4"/>
  <c r="AM1915" i="4"/>
  <c r="AK1915" i="4"/>
  <c r="AJ1915" i="4"/>
  <c r="AH1915" i="4"/>
  <c r="AG1915" i="4"/>
  <c r="AD1915" i="4"/>
  <c r="AC1915" i="4"/>
  <c r="AB1915" i="4"/>
  <c r="Z1915" i="4"/>
  <c r="V1915" i="4"/>
  <c r="U1915" i="4"/>
  <c r="Q1915" i="4"/>
  <c r="P1915" i="4"/>
  <c r="O1915" i="4"/>
  <c r="AF1915" i="4"/>
  <c r="J1915" i="4"/>
  <c r="B1915" i="4"/>
  <c r="AA1915" i="4"/>
  <c r="I1915" i="4"/>
  <c r="T1915" i="4"/>
  <c r="H1915" i="4"/>
  <c r="S1915" i="4"/>
  <c r="G1915" i="4"/>
  <c r="N1915" i="4"/>
  <c r="F1915" i="4"/>
  <c r="M1915" i="4"/>
  <c r="E1915" i="4"/>
  <c r="K1915" i="4"/>
  <c r="C1915" i="4"/>
  <c r="L1915" i="4"/>
  <c r="D1915" i="4"/>
  <c r="AR1916" i="4"/>
  <c r="AT1915" i="4"/>
  <c r="AS1915" i="4"/>
  <c r="AE1916" i="4" l="1"/>
  <c r="R1916" i="4"/>
  <c r="AL1916" i="4"/>
  <c r="AI1916" i="4"/>
  <c r="X1916" i="4"/>
  <c r="W1916" i="4"/>
  <c r="Y1916" i="4"/>
  <c r="AM1916" i="4"/>
  <c r="AK1916" i="4"/>
  <c r="AJ1916" i="4"/>
  <c r="AH1916" i="4"/>
  <c r="AG1916" i="4"/>
  <c r="AD1916" i="4"/>
  <c r="AC1916" i="4"/>
  <c r="AB1916" i="4"/>
  <c r="Z1916" i="4"/>
  <c r="V1916" i="4"/>
  <c r="U1916" i="4"/>
  <c r="Q1916" i="4"/>
  <c r="P1916" i="4"/>
  <c r="O1916" i="4"/>
  <c r="AA1916" i="4"/>
  <c r="I1916" i="4"/>
  <c r="T1916" i="4"/>
  <c r="H1916" i="4"/>
  <c r="S1916" i="4"/>
  <c r="G1916" i="4"/>
  <c r="N1916" i="4"/>
  <c r="F1916" i="4"/>
  <c r="M1916" i="4"/>
  <c r="E1916" i="4"/>
  <c r="L1916" i="4"/>
  <c r="D1916" i="4"/>
  <c r="AF1916" i="4"/>
  <c r="J1916" i="4"/>
  <c r="B1916" i="4"/>
  <c r="K1916" i="4"/>
  <c r="C1916" i="4"/>
  <c r="AR1917" i="4"/>
  <c r="AT1916" i="4"/>
  <c r="AS1916" i="4"/>
  <c r="AE1917" i="4" l="1"/>
  <c r="R1917" i="4"/>
  <c r="AL1917" i="4"/>
  <c r="AI1917" i="4"/>
  <c r="W1917" i="4"/>
  <c r="Y1917" i="4"/>
  <c r="X1917" i="4"/>
  <c r="AK1917" i="4"/>
  <c r="AM1917" i="4"/>
  <c r="AJ1917" i="4"/>
  <c r="AH1917" i="4"/>
  <c r="AG1917" i="4"/>
  <c r="AD1917" i="4"/>
  <c r="AC1917" i="4"/>
  <c r="AB1917" i="4"/>
  <c r="Z1917" i="4"/>
  <c r="V1917" i="4"/>
  <c r="U1917" i="4"/>
  <c r="Q1917" i="4"/>
  <c r="P1917" i="4"/>
  <c r="O1917" i="4"/>
  <c r="T1917" i="4"/>
  <c r="H1917" i="4"/>
  <c r="S1917" i="4"/>
  <c r="G1917" i="4"/>
  <c r="N1917" i="4"/>
  <c r="F1917" i="4"/>
  <c r="M1917" i="4"/>
  <c r="E1917" i="4"/>
  <c r="L1917" i="4"/>
  <c r="D1917" i="4"/>
  <c r="K1917" i="4"/>
  <c r="C1917" i="4"/>
  <c r="AA1917" i="4"/>
  <c r="I1917" i="4"/>
  <c r="J1917" i="4"/>
  <c r="B1917" i="4"/>
  <c r="AF1917" i="4"/>
  <c r="AR1918" i="4"/>
  <c r="AT1917" i="4"/>
  <c r="AS1917" i="4"/>
  <c r="AE1918" i="4" l="1"/>
  <c r="R1918" i="4"/>
  <c r="AL1918" i="4"/>
  <c r="AI1918" i="4"/>
  <c r="Y1918" i="4"/>
  <c r="W1918" i="4"/>
  <c r="X1918" i="4"/>
  <c r="AK1918" i="4"/>
  <c r="AM1918" i="4"/>
  <c r="AJ1918" i="4"/>
  <c r="AH1918" i="4"/>
  <c r="AG1918" i="4"/>
  <c r="AD1918" i="4"/>
  <c r="AC1918" i="4"/>
  <c r="AB1918" i="4"/>
  <c r="Z1918" i="4"/>
  <c r="V1918" i="4"/>
  <c r="U1918" i="4"/>
  <c r="O1918" i="4"/>
  <c r="Q1918" i="4"/>
  <c r="P1918" i="4"/>
  <c r="S1918" i="4"/>
  <c r="G1918" i="4"/>
  <c r="N1918" i="4"/>
  <c r="F1918" i="4"/>
  <c r="M1918" i="4"/>
  <c r="E1918" i="4"/>
  <c r="L1918" i="4"/>
  <c r="D1918" i="4"/>
  <c r="K1918" i="4"/>
  <c r="C1918" i="4"/>
  <c r="AF1918" i="4"/>
  <c r="J1918" i="4"/>
  <c r="B1918" i="4"/>
  <c r="T1918" i="4"/>
  <c r="H1918" i="4"/>
  <c r="AA1918" i="4"/>
  <c r="I1918" i="4"/>
  <c r="AR1919" i="4"/>
  <c r="AT1918" i="4"/>
  <c r="AS1918" i="4"/>
  <c r="AE1919" i="4" l="1"/>
  <c r="R1919" i="4"/>
  <c r="AL1919" i="4"/>
  <c r="AI1919" i="4"/>
  <c r="Y1919" i="4"/>
  <c r="W1919" i="4"/>
  <c r="X1919" i="4"/>
  <c r="AM1919" i="4"/>
  <c r="AK1919" i="4"/>
  <c r="AJ1919" i="4"/>
  <c r="AH1919" i="4"/>
  <c r="AG1919" i="4"/>
  <c r="AD1919" i="4"/>
  <c r="AC1919" i="4"/>
  <c r="AB1919" i="4"/>
  <c r="Z1919" i="4"/>
  <c r="V1919" i="4"/>
  <c r="U1919" i="4"/>
  <c r="Q1919" i="4"/>
  <c r="P1919" i="4"/>
  <c r="O1919" i="4"/>
  <c r="N1919" i="4"/>
  <c r="F1919" i="4"/>
  <c r="M1919" i="4"/>
  <c r="E1919" i="4"/>
  <c r="L1919" i="4"/>
  <c r="D1919" i="4"/>
  <c r="K1919" i="4"/>
  <c r="C1919" i="4"/>
  <c r="AF1919" i="4"/>
  <c r="J1919" i="4"/>
  <c r="B1919" i="4"/>
  <c r="AA1919" i="4"/>
  <c r="I1919" i="4"/>
  <c r="S1919" i="4"/>
  <c r="G1919" i="4"/>
  <c r="T1919" i="4"/>
  <c r="H1919" i="4"/>
  <c r="AR1920" i="4"/>
  <c r="AT1919" i="4"/>
  <c r="AS1919" i="4"/>
  <c r="AE1920" i="4" l="1"/>
  <c r="R1920" i="4"/>
  <c r="AL1920" i="4"/>
  <c r="AI1920" i="4"/>
  <c r="Y1920" i="4"/>
  <c r="X1920" i="4"/>
  <c r="W1920" i="4"/>
  <c r="AM1920" i="4"/>
  <c r="AK1920" i="4"/>
  <c r="AJ1920" i="4"/>
  <c r="AH1920" i="4"/>
  <c r="AG1920" i="4"/>
  <c r="AD1920" i="4"/>
  <c r="AC1920" i="4"/>
  <c r="AB1920" i="4"/>
  <c r="Z1920" i="4"/>
  <c r="V1920" i="4"/>
  <c r="U1920" i="4"/>
  <c r="Q1920" i="4"/>
  <c r="P1920" i="4"/>
  <c r="O1920" i="4"/>
  <c r="M1920" i="4"/>
  <c r="E1920" i="4"/>
  <c r="L1920" i="4"/>
  <c r="D1920" i="4"/>
  <c r="K1920" i="4"/>
  <c r="C1920" i="4"/>
  <c r="AF1920" i="4"/>
  <c r="J1920" i="4"/>
  <c r="B1920" i="4"/>
  <c r="AA1920" i="4"/>
  <c r="I1920" i="4"/>
  <c r="T1920" i="4"/>
  <c r="H1920" i="4"/>
  <c r="N1920" i="4"/>
  <c r="F1920" i="4"/>
  <c r="S1920" i="4"/>
  <c r="G1920" i="4"/>
  <c r="AR1921" i="4"/>
  <c r="AT1920" i="4"/>
  <c r="AS1920" i="4"/>
  <c r="AE1921" i="4" l="1"/>
  <c r="R1921" i="4"/>
  <c r="AL1921" i="4"/>
  <c r="AI1921" i="4"/>
  <c r="Y1921" i="4"/>
  <c r="X1921" i="4"/>
  <c r="W1921" i="4"/>
  <c r="AM1921" i="4"/>
  <c r="AK1921" i="4"/>
  <c r="AJ1921" i="4"/>
  <c r="AH1921" i="4"/>
  <c r="AG1921" i="4"/>
  <c r="AD1921" i="4"/>
  <c r="AC1921" i="4"/>
  <c r="AB1921" i="4"/>
  <c r="Z1921" i="4"/>
  <c r="V1921" i="4"/>
  <c r="U1921" i="4"/>
  <c r="Q1921" i="4"/>
  <c r="P1921" i="4"/>
  <c r="O1921" i="4"/>
  <c r="L1921" i="4"/>
  <c r="D1921" i="4"/>
  <c r="K1921" i="4"/>
  <c r="C1921" i="4"/>
  <c r="AF1921" i="4"/>
  <c r="J1921" i="4"/>
  <c r="B1921" i="4"/>
  <c r="AA1921" i="4"/>
  <c r="I1921" i="4"/>
  <c r="T1921" i="4"/>
  <c r="H1921" i="4"/>
  <c r="S1921" i="4"/>
  <c r="G1921" i="4"/>
  <c r="M1921" i="4"/>
  <c r="E1921" i="4"/>
  <c r="F1921" i="4"/>
  <c r="N1921" i="4"/>
  <c r="AR1922" i="4"/>
  <c r="AT1921" i="4"/>
  <c r="AS1921" i="4"/>
  <c r="AE1922" i="4" l="1"/>
  <c r="R1922" i="4"/>
  <c r="AL1922" i="4"/>
  <c r="AI1922" i="4"/>
  <c r="X1922" i="4"/>
  <c r="Y1922" i="4"/>
  <c r="W1922" i="4"/>
  <c r="AM1922" i="4"/>
  <c r="AK1922" i="4"/>
  <c r="AJ1922" i="4"/>
  <c r="AH1922" i="4"/>
  <c r="AG1922" i="4"/>
  <c r="AD1922" i="4"/>
  <c r="AC1922" i="4"/>
  <c r="AB1922" i="4"/>
  <c r="Z1922" i="4"/>
  <c r="V1922" i="4"/>
  <c r="U1922" i="4"/>
  <c r="Q1922" i="4"/>
  <c r="P1922" i="4"/>
  <c r="O1922" i="4"/>
  <c r="K1922" i="4"/>
  <c r="C1922" i="4"/>
  <c r="AF1922" i="4"/>
  <c r="J1922" i="4"/>
  <c r="B1922" i="4"/>
  <c r="AA1922" i="4"/>
  <c r="I1922" i="4"/>
  <c r="T1922" i="4"/>
  <c r="H1922" i="4"/>
  <c r="S1922" i="4"/>
  <c r="G1922" i="4"/>
  <c r="N1922" i="4"/>
  <c r="F1922" i="4"/>
  <c r="L1922" i="4"/>
  <c r="D1922" i="4"/>
  <c r="M1922" i="4"/>
  <c r="E1922" i="4"/>
  <c r="AR1923" i="4"/>
  <c r="AT1922" i="4"/>
  <c r="AS1922" i="4"/>
  <c r="AE1923" i="4" l="1"/>
  <c r="R1923" i="4"/>
  <c r="AL1923" i="4"/>
  <c r="AI1923" i="4"/>
  <c r="X1923" i="4"/>
  <c r="W1923" i="4"/>
  <c r="Y1923" i="4"/>
  <c r="AM1923" i="4"/>
  <c r="AK1923" i="4"/>
  <c r="AJ1923" i="4"/>
  <c r="AH1923" i="4"/>
  <c r="AG1923" i="4"/>
  <c r="AD1923" i="4"/>
  <c r="AC1923" i="4"/>
  <c r="AB1923" i="4"/>
  <c r="Z1923" i="4"/>
  <c r="V1923" i="4"/>
  <c r="U1923" i="4"/>
  <c r="Q1923" i="4"/>
  <c r="P1923" i="4"/>
  <c r="O1923" i="4"/>
  <c r="AF1923" i="4"/>
  <c r="J1923" i="4"/>
  <c r="B1923" i="4"/>
  <c r="AA1923" i="4"/>
  <c r="I1923" i="4"/>
  <c r="T1923" i="4"/>
  <c r="H1923" i="4"/>
  <c r="S1923" i="4"/>
  <c r="G1923" i="4"/>
  <c r="N1923" i="4"/>
  <c r="F1923" i="4"/>
  <c r="M1923" i="4"/>
  <c r="E1923" i="4"/>
  <c r="K1923" i="4"/>
  <c r="C1923" i="4"/>
  <c r="L1923" i="4"/>
  <c r="D1923" i="4"/>
  <c r="AR1924" i="4"/>
  <c r="AT1923" i="4"/>
  <c r="AS1923" i="4"/>
  <c r="AE1924" i="4" l="1"/>
  <c r="R1924" i="4"/>
  <c r="AL1924" i="4"/>
  <c r="AI1924" i="4"/>
  <c r="X1924" i="4"/>
  <c r="W1924" i="4"/>
  <c r="Y1924" i="4"/>
  <c r="AM1924" i="4"/>
  <c r="AK1924" i="4"/>
  <c r="AJ1924" i="4"/>
  <c r="AH1924" i="4"/>
  <c r="AG1924" i="4"/>
  <c r="AD1924" i="4"/>
  <c r="AC1924" i="4"/>
  <c r="AB1924" i="4"/>
  <c r="Z1924" i="4"/>
  <c r="V1924" i="4"/>
  <c r="U1924" i="4"/>
  <c r="Q1924" i="4"/>
  <c r="P1924" i="4"/>
  <c r="O1924" i="4"/>
  <c r="AA1924" i="4"/>
  <c r="I1924" i="4"/>
  <c r="T1924" i="4"/>
  <c r="H1924" i="4"/>
  <c r="S1924" i="4"/>
  <c r="G1924" i="4"/>
  <c r="N1924" i="4"/>
  <c r="F1924" i="4"/>
  <c r="M1924" i="4"/>
  <c r="E1924" i="4"/>
  <c r="L1924" i="4"/>
  <c r="D1924" i="4"/>
  <c r="AF1924" i="4"/>
  <c r="J1924" i="4"/>
  <c r="B1924" i="4"/>
  <c r="K1924" i="4"/>
  <c r="C1924" i="4"/>
  <c r="AR1925" i="4"/>
  <c r="AT1924" i="4"/>
  <c r="AS1924" i="4"/>
  <c r="AE1925" i="4" l="1"/>
  <c r="R1925" i="4"/>
  <c r="AL1925" i="4"/>
  <c r="AI1925" i="4"/>
  <c r="W1925" i="4"/>
  <c r="Y1925" i="4"/>
  <c r="X1925" i="4"/>
  <c r="AK1925" i="4"/>
  <c r="AM1925" i="4"/>
  <c r="AJ1925" i="4"/>
  <c r="AH1925" i="4"/>
  <c r="AG1925" i="4"/>
  <c r="AD1925" i="4"/>
  <c r="AC1925" i="4"/>
  <c r="AB1925" i="4"/>
  <c r="Z1925" i="4"/>
  <c r="V1925" i="4"/>
  <c r="U1925" i="4"/>
  <c r="Q1925" i="4"/>
  <c r="P1925" i="4"/>
  <c r="O1925" i="4"/>
  <c r="T1925" i="4"/>
  <c r="H1925" i="4"/>
  <c r="S1925" i="4"/>
  <c r="G1925" i="4"/>
  <c r="N1925" i="4"/>
  <c r="F1925" i="4"/>
  <c r="M1925" i="4"/>
  <c r="E1925" i="4"/>
  <c r="L1925" i="4"/>
  <c r="D1925" i="4"/>
  <c r="K1925" i="4"/>
  <c r="C1925" i="4"/>
  <c r="AA1925" i="4"/>
  <c r="I1925" i="4"/>
  <c r="B1925" i="4"/>
  <c r="AF1925" i="4"/>
  <c r="J1925" i="4"/>
  <c r="AR1926" i="4"/>
  <c r="AT1925" i="4"/>
  <c r="AS1925" i="4"/>
  <c r="AE1926" i="4" l="1"/>
  <c r="R1926" i="4"/>
  <c r="AL1926" i="4"/>
  <c r="AI1926" i="4"/>
  <c r="Y1926" i="4"/>
  <c r="W1926" i="4"/>
  <c r="X1926" i="4"/>
  <c r="AK1926" i="4"/>
  <c r="AM1926" i="4"/>
  <c r="AJ1926" i="4"/>
  <c r="AH1926" i="4"/>
  <c r="AG1926" i="4"/>
  <c r="AD1926" i="4"/>
  <c r="AC1926" i="4"/>
  <c r="AB1926" i="4"/>
  <c r="Z1926" i="4"/>
  <c r="V1926" i="4"/>
  <c r="U1926" i="4"/>
  <c r="O1926" i="4"/>
  <c r="Q1926" i="4"/>
  <c r="P1926" i="4"/>
  <c r="S1926" i="4"/>
  <c r="G1926" i="4"/>
  <c r="N1926" i="4"/>
  <c r="F1926" i="4"/>
  <c r="M1926" i="4"/>
  <c r="E1926" i="4"/>
  <c r="L1926" i="4"/>
  <c r="D1926" i="4"/>
  <c r="K1926" i="4"/>
  <c r="C1926" i="4"/>
  <c r="AF1926" i="4"/>
  <c r="J1926" i="4"/>
  <c r="B1926" i="4"/>
  <c r="T1926" i="4"/>
  <c r="H1926" i="4"/>
  <c r="AA1926" i="4"/>
  <c r="I1926" i="4"/>
  <c r="AR1927" i="4"/>
  <c r="AT1926" i="4"/>
  <c r="AS1926" i="4"/>
  <c r="AE1927" i="4" l="1"/>
  <c r="R1927" i="4"/>
  <c r="AL1927" i="4"/>
  <c r="AI1927" i="4"/>
  <c r="Y1927" i="4"/>
  <c r="W1927" i="4"/>
  <c r="X1927" i="4"/>
  <c r="AM1927" i="4"/>
  <c r="AK1927" i="4"/>
  <c r="AJ1927" i="4"/>
  <c r="AH1927" i="4"/>
  <c r="AG1927" i="4"/>
  <c r="AD1927" i="4"/>
  <c r="AC1927" i="4"/>
  <c r="AB1927" i="4"/>
  <c r="Z1927" i="4"/>
  <c r="V1927" i="4"/>
  <c r="U1927" i="4"/>
  <c r="Q1927" i="4"/>
  <c r="P1927" i="4"/>
  <c r="O1927" i="4"/>
  <c r="N1927" i="4"/>
  <c r="F1927" i="4"/>
  <c r="M1927" i="4"/>
  <c r="E1927" i="4"/>
  <c r="L1927" i="4"/>
  <c r="D1927" i="4"/>
  <c r="K1927" i="4"/>
  <c r="C1927" i="4"/>
  <c r="AF1927" i="4"/>
  <c r="J1927" i="4"/>
  <c r="B1927" i="4"/>
  <c r="AA1927" i="4"/>
  <c r="I1927" i="4"/>
  <c r="S1927" i="4"/>
  <c r="G1927" i="4"/>
  <c r="T1927" i="4"/>
  <c r="H1927" i="4"/>
  <c r="AR1928" i="4"/>
  <c r="AT1927" i="4"/>
  <c r="AS1927" i="4"/>
  <c r="AE1928" i="4" l="1"/>
  <c r="R1928" i="4"/>
  <c r="AL1928" i="4"/>
  <c r="AI1928" i="4"/>
  <c r="Y1928" i="4"/>
  <c r="X1928" i="4"/>
  <c r="W1928" i="4"/>
  <c r="AM1928" i="4"/>
  <c r="AK1928" i="4"/>
  <c r="AJ1928" i="4"/>
  <c r="AH1928" i="4"/>
  <c r="AG1928" i="4"/>
  <c r="AD1928" i="4"/>
  <c r="AC1928" i="4"/>
  <c r="AB1928" i="4"/>
  <c r="Z1928" i="4"/>
  <c r="V1928" i="4"/>
  <c r="U1928" i="4"/>
  <c r="Q1928" i="4"/>
  <c r="P1928" i="4"/>
  <c r="O1928" i="4"/>
  <c r="M1928" i="4"/>
  <c r="E1928" i="4"/>
  <c r="L1928" i="4"/>
  <c r="D1928" i="4"/>
  <c r="K1928" i="4"/>
  <c r="C1928" i="4"/>
  <c r="AF1928" i="4"/>
  <c r="J1928" i="4"/>
  <c r="B1928" i="4"/>
  <c r="AA1928" i="4"/>
  <c r="I1928" i="4"/>
  <c r="T1928" i="4"/>
  <c r="H1928" i="4"/>
  <c r="N1928" i="4"/>
  <c r="F1928" i="4"/>
  <c r="S1928" i="4"/>
  <c r="G1928" i="4"/>
  <c r="AR1929" i="4"/>
  <c r="AT1928" i="4"/>
  <c r="AS1928" i="4"/>
  <c r="AE1929" i="4" l="1"/>
  <c r="R1929" i="4"/>
  <c r="AL1929" i="4"/>
  <c r="AI1929" i="4"/>
  <c r="Y1929" i="4"/>
  <c r="X1929" i="4"/>
  <c r="W1929" i="4"/>
  <c r="AM1929" i="4"/>
  <c r="AK1929" i="4"/>
  <c r="AJ1929" i="4"/>
  <c r="AH1929" i="4"/>
  <c r="AG1929" i="4"/>
  <c r="AD1929" i="4"/>
  <c r="AC1929" i="4"/>
  <c r="AB1929" i="4"/>
  <c r="Z1929" i="4"/>
  <c r="V1929" i="4"/>
  <c r="U1929" i="4"/>
  <c r="Q1929" i="4"/>
  <c r="P1929" i="4"/>
  <c r="O1929" i="4"/>
  <c r="L1929" i="4"/>
  <c r="D1929" i="4"/>
  <c r="K1929" i="4"/>
  <c r="C1929" i="4"/>
  <c r="AF1929" i="4"/>
  <c r="J1929" i="4"/>
  <c r="B1929" i="4"/>
  <c r="AA1929" i="4"/>
  <c r="I1929" i="4"/>
  <c r="T1929" i="4"/>
  <c r="H1929" i="4"/>
  <c r="S1929" i="4"/>
  <c r="G1929" i="4"/>
  <c r="M1929" i="4"/>
  <c r="E1929" i="4"/>
  <c r="N1929" i="4"/>
  <c r="F1929" i="4"/>
  <c r="AR1930" i="4"/>
  <c r="AT1929" i="4"/>
  <c r="AS1929" i="4"/>
  <c r="AE1930" i="4" l="1"/>
  <c r="R1930" i="4"/>
  <c r="AL1930" i="4"/>
  <c r="AI1930" i="4"/>
  <c r="X1930" i="4"/>
  <c r="Y1930" i="4"/>
  <c r="W1930" i="4"/>
  <c r="AM1930" i="4"/>
  <c r="AK1930" i="4"/>
  <c r="AJ1930" i="4"/>
  <c r="AH1930" i="4"/>
  <c r="AG1930" i="4"/>
  <c r="AD1930" i="4"/>
  <c r="AC1930" i="4"/>
  <c r="AB1930" i="4"/>
  <c r="Z1930" i="4"/>
  <c r="V1930" i="4"/>
  <c r="U1930" i="4"/>
  <c r="Q1930" i="4"/>
  <c r="P1930" i="4"/>
  <c r="O1930" i="4"/>
  <c r="K1930" i="4"/>
  <c r="C1930" i="4"/>
  <c r="AF1930" i="4"/>
  <c r="J1930" i="4"/>
  <c r="B1930" i="4"/>
  <c r="AA1930" i="4"/>
  <c r="I1930" i="4"/>
  <c r="T1930" i="4"/>
  <c r="H1930" i="4"/>
  <c r="S1930" i="4"/>
  <c r="G1930" i="4"/>
  <c r="N1930" i="4"/>
  <c r="F1930" i="4"/>
  <c r="L1930" i="4"/>
  <c r="D1930" i="4"/>
  <c r="M1930" i="4"/>
  <c r="E1930" i="4"/>
  <c r="AR1931" i="4"/>
  <c r="AT1930" i="4"/>
  <c r="AS1930" i="4"/>
  <c r="AE1931" i="4" l="1"/>
  <c r="R1931" i="4"/>
  <c r="AL1931" i="4"/>
  <c r="AI1931" i="4"/>
  <c r="X1931" i="4"/>
  <c r="W1931" i="4"/>
  <c r="Y1931" i="4"/>
  <c r="AM1931" i="4"/>
  <c r="AK1931" i="4"/>
  <c r="AJ1931" i="4"/>
  <c r="AH1931" i="4"/>
  <c r="AG1931" i="4"/>
  <c r="AD1931" i="4"/>
  <c r="AC1931" i="4"/>
  <c r="AB1931" i="4"/>
  <c r="Z1931" i="4"/>
  <c r="V1931" i="4"/>
  <c r="U1931" i="4"/>
  <c r="Q1931" i="4"/>
  <c r="P1931" i="4"/>
  <c r="O1931" i="4"/>
  <c r="AF1931" i="4"/>
  <c r="J1931" i="4"/>
  <c r="B1931" i="4"/>
  <c r="AA1931" i="4"/>
  <c r="I1931" i="4"/>
  <c r="T1931" i="4"/>
  <c r="H1931" i="4"/>
  <c r="S1931" i="4"/>
  <c r="G1931" i="4"/>
  <c r="N1931" i="4"/>
  <c r="F1931" i="4"/>
  <c r="M1931" i="4"/>
  <c r="E1931" i="4"/>
  <c r="K1931" i="4"/>
  <c r="C1931" i="4"/>
  <c r="L1931" i="4"/>
  <c r="D1931" i="4"/>
  <c r="AR1932" i="4"/>
  <c r="AT1931" i="4"/>
  <c r="AS1931" i="4"/>
  <c r="AE1932" i="4" l="1"/>
  <c r="R1932" i="4"/>
  <c r="AL1932" i="4"/>
  <c r="AI1932" i="4"/>
  <c r="X1932" i="4"/>
  <c r="W1932" i="4"/>
  <c r="Y1932" i="4"/>
  <c r="AM1932" i="4"/>
  <c r="AK1932" i="4"/>
  <c r="AJ1932" i="4"/>
  <c r="AH1932" i="4"/>
  <c r="AG1932" i="4"/>
  <c r="AD1932" i="4"/>
  <c r="AC1932" i="4"/>
  <c r="AB1932" i="4"/>
  <c r="Z1932" i="4"/>
  <c r="V1932" i="4"/>
  <c r="U1932" i="4"/>
  <c r="Q1932" i="4"/>
  <c r="P1932" i="4"/>
  <c r="O1932" i="4"/>
  <c r="AA1932" i="4"/>
  <c r="I1932" i="4"/>
  <c r="T1932" i="4"/>
  <c r="H1932" i="4"/>
  <c r="S1932" i="4"/>
  <c r="G1932" i="4"/>
  <c r="N1932" i="4"/>
  <c r="F1932" i="4"/>
  <c r="M1932" i="4"/>
  <c r="E1932" i="4"/>
  <c r="L1932" i="4"/>
  <c r="D1932" i="4"/>
  <c r="AF1932" i="4"/>
  <c r="J1932" i="4"/>
  <c r="B1932" i="4"/>
  <c r="K1932" i="4"/>
  <c r="C1932" i="4"/>
  <c r="AR1933" i="4"/>
  <c r="AT1932" i="4"/>
  <c r="AS1932" i="4"/>
  <c r="AE1933" i="4" l="1"/>
  <c r="R1933" i="4"/>
  <c r="AL1933" i="4"/>
  <c r="AI1933" i="4"/>
  <c r="W1933" i="4"/>
  <c r="Y1933" i="4"/>
  <c r="X1933" i="4"/>
  <c r="AM1933" i="4"/>
  <c r="AK1933" i="4"/>
  <c r="AJ1933" i="4"/>
  <c r="AH1933" i="4"/>
  <c r="AG1933" i="4"/>
  <c r="AD1933" i="4"/>
  <c r="AC1933" i="4"/>
  <c r="AB1933" i="4"/>
  <c r="Z1933" i="4"/>
  <c r="V1933" i="4"/>
  <c r="U1933" i="4"/>
  <c r="Q1933" i="4"/>
  <c r="P1933" i="4"/>
  <c r="O1933" i="4"/>
  <c r="T1933" i="4"/>
  <c r="H1933" i="4"/>
  <c r="S1933" i="4"/>
  <c r="G1933" i="4"/>
  <c r="N1933" i="4"/>
  <c r="F1933" i="4"/>
  <c r="M1933" i="4"/>
  <c r="E1933" i="4"/>
  <c r="L1933" i="4"/>
  <c r="D1933" i="4"/>
  <c r="K1933" i="4"/>
  <c r="C1933" i="4"/>
  <c r="AA1933" i="4"/>
  <c r="I1933" i="4"/>
  <c r="AF1933" i="4"/>
  <c r="J1933" i="4"/>
  <c r="B1933" i="4"/>
  <c r="AR1934" i="4"/>
  <c r="AT1933" i="4"/>
  <c r="AS1933" i="4"/>
  <c r="AE1934" i="4" l="1"/>
  <c r="R1934" i="4"/>
  <c r="AL1934" i="4"/>
  <c r="AI1934" i="4"/>
  <c r="Y1934" i="4"/>
  <c r="W1934" i="4"/>
  <c r="X1934" i="4"/>
  <c r="AM1934" i="4"/>
  <c r="AK1934" i="4"/>
  <c r="AJ1934" i="4"/>
  <c r="AH1934" i="4"/>
  <c r="AG1934" i="4"/>
  <c r="AD1934" i="4"/>
  <c r="AC1934" i="4"/>
  <c r="AB1934" i="4"/>
  <c r="Z1934" i="4"/>
  <c r="V1934" i="4"/>
  <c r="U1934" i="4"/>
  <c r="O1934" i="4"/>
  <c r="P1934" i="4"/>
  <c r="Q1934" i="4"/>
  <c r="S1934" i="4"/>
  <c r="G1934" i="4"/>
  <c r="N1934" i="4"/>
  <c r="F1934" i="4"/>
  <c r="M1934" i="4"/>
  <c r="E1934" i="4"/>
  <c r="L1934" i="4"/>
  <c r="D1934" i="4"/>
  <c r="K1934" i="4"/>
  <c r="C1934" i="4"/>
  <c r="AF1934" i="4"/>
  <c r="J1934" i="4"/>
  <c r="B1934" i="4"/>
  <c r="T1934" i="4"/>
  <c r="H1934" i="4"/>
  <c r="AA1934" i="4"/>
  <c r="I1934" i="4"/>
  <c r="AR1935" i="4"/>
  <c r="AT1934" i="4"/>
  <c r="AS1934" i="4"/>
  <c r="AE1935" i="4" l="1"/>
  <c r="R1935" i="4"/>
  <c r="AL1935" i="4"/>
  <c r="AI1935" i="4"/>
  <c r="Y1935" i="4"/>
  <c r="W1935" i="4"/>
  <c r="X1935" i="4"/>
  <c r="AM1935" i="4"/>
  <c r="AK1935" i="4"/>
  <c r="AJ1935" i="4"/>
  <c r="AH1935" i="4"/>
  <c r="AG1935" i="4"/>
  <c r="AD1935" i="4"/>
  <c r="AC1935" i="4"/>
  <c r="AB1935" i="4"/>
  <c r="Z1935" i="4"/>
  <c r="V1935" i="4"/>
  <c r="U1935" i="4"/>
  <c r="Q1935" i="4"/>
  <c r="P1935" i="4"/>
  <c r="O1935" i="4"/>
  <c r="N1935" i="4"/>
  <c r="F1935" i="4"/>
  <c r="M1935" i="4"/>
  <c r="E1935" i="4"/>
  <c r="L1935" i="4"/>
  <c r="D1935" i="4"/>
  <c r="K1935" i="4"/>
  <c r="C1935" i="4"/>
  <c r="AF1935" i="4"/>
  <c r="J1935" i="4"/>
  <c r="B1935" i="4"/>
  <c r="AA1935" i="4"/>
  <c r="I1935" i="4"/>
  <c r="S1935" i="4"/>
  <c r="G1935" i="4"/>
  <c r="T1935" i="4"/>
  <c r="H1935" i="4"/>
  <c r="AR1936" i="4"/>
  <c r="AT1935" i="4"/>
  <c r="AS1935" i="4"/>
  <c r="AE1936" i="4" l="1"/>
  <c r="R1936" i="4"/>
  <c r="AL1936" i="4"/>
  <c r="AI1936" i="4"/>
  <c r="Y1936" i="4"/>
  <c r="X1936" i="4"/>
  <c r="W1936" i="4"/>
  <c r="AM1936" i="4"/>
  <c r="AK1936" i="4"/>
  <c r="AJ1936" i="4"/>
  <c r="AH1936" i="4"/>
  <c r="AG1936" i="4"/>
  <c r="AD1936" i="4"/>
  <c r="AC1936" i="4"/>
  <c r="AB1936" i="4"/>
  <c r="Z1936" i="4"/>
  <c r="V1936" i="4"/>
  <c r="U1936" i="4"/>
  <c r="Q1936" i="4"/>
  <c r="P1936" i="4"/>
  <c r="O1936" i="4"/>
  <c r="M1936" i="4"/>
  <c r="E1936" i="4"/>
  <c r="L1936" i="4"/>
  <c r="D1936" i="4"/>
  <c r="K1936" i="4"/>
  <c r="C1936" i="4"/>
  <c r="AF1936" i="4"/>
  <c r="J1936" i="4"/>
  <c r="B1936" i="4"/>
  <c r="AA1936" i="4"/>
  <c r="I1936" i="4"/>
  <c r="T1936" i="4"/>
  <c r="H1936" i="4"/>
  <c r="N1936" i="4"/>
  <c r="F1936" i="4"/>
  <c r="G1936" i="4"/>
  <c r="S1936" i="4"/>
  <c r="AR1937" i="4"/>
  <c r="AT1936" i="4"/>
  <c r="AS1936" i="4"/>
  <c r="AE1937" i="4" l="1"/>
  <c r="R1937" i="4"/>
  <c r="AL1937" i="4"/>
  <c r="AI1937" i="4"/>
  <c r="Y1937" i="4"/>
  <c r="X1937" i="4"/>
  <c r="W1937" i="4"/>
  <c r="AM1937" i="4"/>
  <c r="AK1937" i="4"/>
  <c r="AJ1937" i="4"/>
  <c r="AH1937" i="4"/>
  <c r="AG1937" i="4"/>
  <c r="AD1937" i="4"/>
  <c r="AC1937" i="4"/>
  <c r="AB1937" i="4"/>
  <c r="Z1937" i="4"/>
  <c r="V1937" i="4"/>
  <c r="U1937" i="4"/>
  <c r="Q1937" i="4"/>
  <c r="P1937" i="4"/>
  <c r="O1937" i="4"/>
  <c r="L1937" i="4"/>
  <c r="D1937" i="4"/>
  <c r="K1937" i="4"/>
  <c r="C1937" i="4"/>
  <c r="AF1937" i="4"/>
  <c r="J1937" i="4"/>
  <c r="B1937" i="4"/>
  <c r="AA1937" i="4"/>
  <c r="I1937" i="4"/>
  <c r="T1937" i="4"/>
  <c r="H1937" i="4"/>
  <c r="S1937" i="4"/>
  <c r="G1937" i="4"/>
  <c r="M1937" i="4"/>
  <c r="E1937" i="4"/>
  <c r="N1937" i="4"/>
  <c r="F1937" i="4"/>
  <c r="AR1938" i="4"/>
  <c r="AT1937" i="4"/>
  <c r="AS1937" i="4"/>
  <c r="AE1938" i="4" l="1"/>
  <c r="R1938" i="4"/>
  <c r="AL1938" i="4"/>
  <c r="AI1938" i="4"/>
  <c r="X1938" i="4"/>
  <c r="Y1938" i="4"/>
  <c r="W1938" i="4"/>
  <c r="AM1938" i="4"/>
  <c r="AK1938" i="4"/>
  <c r="AJ1938" i="4"/>
  <c r="AH1938" i="4"/>
  <c r="AG1938" i="4"/>
  <c r="AD1938" i="4"/>
  <c r="AC1938" i="4"/>
  <c r="AB1938" i="4"/>
  <c r="Z1938" i="4"/>
  <c r="V1938" i="4"/>
  <c r="U1938" i="4"/>
  <c r="Q1938" i="4"/>
  <c r="P1938" i="4"/>
  <c r="O1938" i="4"/>
  <c r="K1938" i="4"/>
  <c r="C1938" i="4"/>
  <c r="AF1938" i="4"/>
  <c r="J1938" i="4"/>
  <c r="B1938" i="4"/>
  <c r="AA1938" i="4"/>
  <c r="I1938" i="4"/>
  <c r="T1938" i="4"/>
  <c r="H1938" i="4"/>
  <c r="S1938" i="4"/>
  <c r="G1938" i="4"/>
  <c r="N1938" i="4"/>
  <c r="F1938" i="4"/>
  <c r="L1938" i="4"/>
  <c r="D1938" i="4"/>
  <c r="M1938" i="4"/>
  <c r="E1938" i="4"/>
  <c r="AR1939" i="4"/>
  <c r="AT1938" i="4"/>
  <c r="AS1938" i="4"/>
  <c r="AE1939" i="4" l="1"/>
  <c r="R1939" i="4"/>
  <c r="AL1939" i="4"/>
  <c r="AI1939" i="4"/>
  <c r="X1939" i="4"/>
  <c r="W1939" i="4"/>
  <c r="Y1939" i="4"/>
  <c r="AM1939" i="4"/>
  <c r="AK1939" i="4"/>
  <c r="AJ1939" i="4"/>
  <c r="AH1939" i="4"/>
  <c r="AG1939" i="4"/>
  <c r="AD1939" i="4"/>
  <c r="AC1939" i="4"/>
  <c r="AB1939" i="4"/>
  <c r="Z1939" i="4"/>
  <c r="V1939" i="4"/>
  <c r="U1939" i="4"/>
  <c r="Q1939" i="4"/>
  <c r="P1939" i="4"/>
  <c r="O1939" i="4"/>
  <c r="AF1939" i="4"/>
  <c r="J1939" i="4"/>
  <c r="B1939" i="4"/>
  <c r="AA1939" i="4"/>
  <c r="I1939" i="4"/>
  <c r="T1939" i="4"/>
  <c r="H1939" i="4"/>
  <c r="S1939" i="4"/>
  <c r="G1939" i="4"/>
  <c r="N1939" i="4"/>
  <c r="F1939" i="4"/>
  <c r="M1939" i="4"/>
  <c r="E1939" i="4"/>
  <c r="K1939" i="4"/>
  <c r="C1939" i="4"/>
  <c r="L1939" i="4"/>
  <c r="D1939" i="4"/>
  <c r="AR1940" i="4"/>
  <c r="AT1939" i="4"/>
  <c r="AS1939" i="4"/>
  <c r="AE1940" i="4" l="1"/>
  <c r="R1940" i="4"/>
  <c r="AL1940" i="4"/>
  <c r="AI1940" i="4"/>
  <c r="X1940" i="4"/>
  <c r="W1940" i="4"/>
  <c r="Y1940" i="4"/>
  <c r="AM1940" i="4"/>
  <c r="AK1940" i="4"/>
  <c r="AJ1940" i="4"/>
  <c r="AH1940" i="4"/>
  <c r="AG1940" i="4"/>
  <c r="AD1940" i="4"/>
  <c r="AC1940" i="4"/>
  <c r="AB1940" i="4"/>
  <c r="Z1940" i="4"/>
  <c r="V1940" i="4"/>
  <c r="U1940" i="4"/>
  <c r="Q1940" i="4"/>
  <c r="P1940" i="4"/>
  <c r="O1940" i="4"/>
  <c r="AA1940" i="4"/>
  <c r="I1940" i="4"/>
  <c r="T1940" i="4"/>
  <c r="H1940" i="4"/>
  <c r="S1940" i="4"/>
  <c r="G1940" i="4"/>
  <c r="N1940" i="4"/>
  <c r="F1940" i="4"/>
  <c r="M1940" i="4"/>
  <c r="E1940" i="4"/>
  <c r="L1940" i="4"/>
  <c r="D1940" i="4"/>
  <c r="AF1940" i="4"/>
  <c r="J1940" i="4"/>
  <c r="B1940" i="4"/>
  <c r="C1940" i="4"/>
  <c r="K1940" i="4"/>
  <c r="AR1941" i="4"/>
  <c r="AT1940" i="4"/>
  <c r="AS1940" i="4"/>
  <c r="AE1941" i="4" l="1"/>
  <c r="R1941" i="4"/>
  <c r="AL1941" i="4"/>
  <c r="AI1941" i="4"/>
  <c r="W1941" i="4"/>
  <c r="Y1941" i="4"/>
  <c r="X1941" i="4"/>
  <c r="AM1941" i="4"/>
  <c r="AK1941" i="4"/>
  <c r="AJ1941" i="4"/>
  <c r="AH1941" i="4"/>
  <c r="AG1941" i="4"/>
  <c r="AD1941" i="4"/>
  <c r="AC1941" i="4"/>
  <c r="AB1941" i="4"/>
  <c r="Z1941" i="4"/>
  <c r="V1941" i="4"/>
  <c r="U1941" i="4"/>
  <c r="Q1941" i="4"/>
  <c r="P1941" i="4"/>
  <c r="O1941" i="4"/>
  <c r="T1941" i="4"/>
  <c r="H1941" i="4"/>
  <c r="S1941" i="4"/>
  <c r="G1941" i="4"/>
  <c r="N1941" i="4"/>
  <c r="F1941" i="4"/>
  <c r="M1941" i="4"/>
  <c r="E1941" i="4"/>
  <c r="L1941" i="4"/>
  <c r="D1941" i="4"/>
  <c r="K1941" i="4"/>
  <c r="C1941" i="4"/>
  <c r="AA1941" i="4"/>
  <c r="I1941" i="4"/>
  <c r="AF1941" i="4"/>
  <c r="J1941" i="4"/>
  <c r="B1941" i="4"/>
  <c r="AR1942" i="4"/>
  <c r="AT1941" i="4"/>
  <c r="AS1941" i="4"/>
  <c r="AE1942" i="4" l="1"/>
  <c r="R1942" i="4"/>
  <c r="AL1942" i="4"/>
  <c r="AI1942" i="4"/>
  <c r="Y1942" i="4"/>
  <c r="W1942" i="4"/>
  <c r="X1942" i="4"/>
  <c r="AM1942" i="4"/>
  <c r="AK1942" i="4"/>
  <c r="AJ1942" i="4"/>
  <c r="AH1942" i="4"/>
  <c r="AG1942" i="4"/>
  <c r="AD1942" i="4"/>
  <c r="AC1942" i="4"/>
  <c r="AB1942" i="4"/>
  <c r="Z1942" i="4"/>
  <c r="V1942" i="4"/>
  <c r="U1942" i="4"/>
  <c r="O1942" i="4"/>
  <c r="Q1942" i="4"/>
  <c r="P1942" i="4"/>
  <c r="S1942" i="4"/>
  <c r="G1942" i="4"/>
  <c r="N1942" i="4"/>
  <c r="F1942" i="4"/>
  <c r="M1942" i="4"/>
  <c r="E1942" i="4"/>
  <c r="L1942" i="4"/>
  <c r="D1942" i="4"/>
  <c r="K1942" i="4"/>
  <c r="C1942" i="4"/>
  <c r="AF1942" i="4"/>
  <c r="J1942" i="4"/>
  <c r="B1942" i="4"/>
  <c r="T1942" i="4"/>
  <c r="H1942" i="4"/>
  <c r="AA1942" i="4"/>
  <c r="I1942" i="4"/>
  <c r="AR1943" i="4"/>
  <c r="AT1942" i="4"/>
  <c r="AS1942" i="4"/>
  <c r="AE1943" i="4" l="1"/>
  <c r="R1943" i="4"/>
  <c r="AL1943" i="4"/>
  <c r="AI1943" i="4"/>
  <c r="Y1943" i="4"/>
  <c r="W1943" i="4"/>
  <c r="X1943" i="4"/>
  <c r="AM1943" i="4"/>
  <c r="AK1943" i="4"/>
  <c r="AJ1943" i="4"/>
  <c r="AH1943" i="4"/>
  <c r="AG1943" i="4"/>
  <c r="AD1943" i="4"/>
  <c r="AC1943" i="4"/>
  <c r="AB1943" i="4"/>
  <c r="Z1943" i="4"/>
  <c r="V1943" i="4"/>
  <c r="U1943" i="4"/>
  <c r="Q1943" i="4"/>
  <c r="P1943" i="4"/>
  <c r="O1943" i="4"/>
  <c r="N1943" i="4"/>
  <c r="F1943" i="4"/>
  <c r="M1943" i="4"/>
  <c r="E1943" i="4"/>
  <c r="L1943" i="4"/>
  <c r="D1943" i="4"/>
  <c r="K1943" i="4"/>
  <c r="C1943" i="4"/>
  <c r="AF1943" i="4"/>
  <c r="J1943" i="4"/>
  <c r="B1943" i="4"/>
  <c r="AA1943" i="4"/>
  <c r="I1943" i="4"/>
  <c r="S1943" i="4"/>
  <c r="G1943" i="4"/>
  <c r="T1943" i="4"/>
  <c r="H1943" i="4"/>
  <c r="AR1944" i="4"/>
  <c r="AT1943" i="4"/>
  <c r="AS1943" i="4"/>
  <c r="AE1944" i="4" l="1"/>
  <c r="R1944" i="4"/>
  <c r="AL1944" i="4"/>
  <c r="AI1944" i="4"/>
  <c r="Y1944" i="4"/>
  <c r="X1944" i="4"/>
  <c r="W1944" i="4"/>
  <c r="AM1944" i="4"/>
  <c r="AK1944" i="4"/>
  <c r="AJ1944" i="4"/>
  <c r="AH1944" i="4"/>
  <c r="AG1944" i="4"/>
  <c r="AD1944" i="4"/>
  <c r="AC1944" i="4"/>
  <c r="AB1944" i="4"/>
  <c r="Z1944" i="4"/>
  <c r="V1944" i="4"/>
  <c r="U1944" i="4"/>
  <c r="Q1944" i="4"/>
  <c r="P1944" i="4"/>
  <c r="O1944" i="4"/>
  <c r="M1944" i="4"/>
  <c r="E1944" i="4"/>
  <c r="L1944" i="4"/>
  <c r="D1944" i="4"/>
  <c r="K1944" i="4"/>
  <c r="C1944" i="4"/>
  <c r="AF1944" i="4"/>
  <c r="J1944" i="4"/>
  <c r="B1944" i="4"/>
  <c r="AA1944" i="4"/>
  <c r="I1944" i="4"/>
  <c r="T1944" i="4"/>
  <c r="H1944" i="4"/>
  <c r="N1944" i="4"/>
  <c r="F1944" i="4"/>
  <c r="S1944" i="4"/>
  <c r="G1944" i="4"/>
  <c r="AR1945" i="4"/>
  <c r="AT1944" i="4"/>
  <c r="AS1944" i="4"/>
  <c r="AE1945" i="4" l="1"/>
  <c r="R1945" i="4"/>
  <c r="AL1945" i="4"/>
  <c r="AI1945" i="4"/>
  <c r="Y1945" i="4"/>
  <c r="X1945" i="4"/>
  <c r="W1945" i="4"/>
  <c r="AM1945" i="4"/>
  <c r="AK1945" i="4"/>
  <c r="AJ1945" i="4"/>
  <c r="AH1945" i="4"/>
  <c r="AG1945" i="4"/>
  <c r="AD1945" i="4"/>
  <c r="AC1945" i="4"/>
  <c r="AB1945" i="4"/>
  <c r="Z1945" i="4"/>
  <c r="V1945" i="4"/>
  <c r="U1945" i="4"/>
  <c r="Q1945" i="4"/>
  <c r="P1945" i="4"/>
  <c r="O1945" i="4"/>
  <c r="L1945" i="4"/>
  <c r="D1945" i="4"/>
  <c r="K1945" i="4"/>
  <c r="C1945" i="4"/>
  <c r="AF1945" i="4"/>
  <c r="J1945" i="4"/>
  <c r="B1945" i="4"/>
  <c r="AA1945" i="4"/>
  <c r="I1945" i="4"/>
  <c r="T1945" i="4"/>
  <c r="H1945" i="4"/>
  <c r="S1945" i="4"/>
  <c r="G1945" i="4"/>
  <c r="M1945" i="4"/>
  <c r="E1945" i="4"/>
  <c r="N1945" i="4"/>
  <c r="F1945" i="4"/>
  <c r="AR1946" i="4"/>
  <c r="AT1945" i="4"/>
  <c r="AS1945" i="4"/>
  <c r="AE1946" i="4" l="1"/>
  <c r="R1946" i="4"/>
  <c r="AL1946" i="4"/>
  <c r="AI1946" i="4"/>
  <c r="X1946" i="4"/>
  <c r="W1946" i="4"/>
  <c r="Y1946" i="4"/>
  <c r="AM1946" i="4"/>
  <c r="AK1946" i="4"/>
  <c r="AJ1946" i="4"/>
  <c r="AH1946" i="4"/>
  <c r="AG1946" i="4"/>
  <c r="AD1946" i="4"/>
  <c r="AC1946" i="4"/>
  <c r="AB1946" i="4"/>
  <c r="Z1946" i="4"/>
  <c r="V1946" i="4"/>
  <c r="U1946" i="4"/>
  <c r="Q1946" i="4"/>
  <c r="O1946" i="4"/>
  <c r="P1946" i="4"/>
  <c r="K1946" i="4"/>
  <c r="C1946" i="4"/>
  <c r="AF1946" i="4"/>
  <c r="J1946" i="4"/>
  <c r="B1946" i="4"/>
  <c r="AA1946" i="4"/>
  <c r="I1946" i="4"/>
  <c r="T1946" i="4"/>
  <c r="H1946" i="4"/>
  <c r="S1946" i="4"/>
  <c r="G1946" i="4"/>
  <c r="N1946" i="4"/>
  <c r="F1946" i="4"/>
  <c r="L1946" i="4"/>
  <c r="D1946" i="4"/>
  <c r="M1946" i="4"/>
  <c r="E1946" i="4"/>
  <c r="AR1947" i="4"/>
  <c r="AT1946" i="4"/>
  <c r="AS1946" i="4"/>
  <c r="AE1947" i="4" l="1"/>
  <c r="R1947" i="4"/>
  <c r="AL1947" i="4"/>
  <c r="AI1947" i="4"/>
  <c r="X1947" i="4"/>
  <c r="W1947" i="4"/>
  <c r="Y1947" i="4"/>
  <c r="AM1947" i="4"/>
  <c r="AK1947" i="4"/>
  <c r="AJ1947" i="4"/>
  <c r="AH1947" i="4"/>
  <c r="AG1947" i="4"/>
  <c r="AD1947" i="4"/>
  <c r="AC1947" i="4"/>
  <c r="AB1947" i="4"/>
  <c r="Z1947" i="4"/>
  <c r="V1947" i="4"/>
  <c r="U1947" i="4"/>
  <c r="Q1947" i="4"/>
  <c r="P1947" i="4"/>
  <c r="O1947" i="4"/>
  <c r="AF1947" i="4"/>
  <c r="J1947" i="4"/>
  <c r="B1947" i="4"/>
  <c r="AA1947" i="4"/>
  <c r="I1947" i="4"/>
  <c r="T1947" i="4"/>
  <c r="H1947" i="4"/>
  <c r="S1947" i="4"/>
  <c r="G1947" i="4"/>
  <c r="N1947" i="4"/>
  <c r="F1947" i="4"/>
  <c r="M1947" i="4"/>
  <c r="E1947" i="4"/>
  <c r="K1947" i="4"/>
  <c r="C1947" i="4"/>
  <c r="L1947" i="4"/>
  <c r="D1947" i="4"/>
  <c r="AR1948" i="4"/>
  <c r="AT1947" i="4"/>
  <c r="AS1947" i="4"/>
  <c r="AE1948" i="4" l="1"/>
  <c r="R1948" i="4"/>
  <c r="AL1948" i="4"/>
  <c r="AI1948" i="4"/>
  <c r="X1948" i="4"/>
  <c r="W1948" i="4"/>
  <c r="Y1948" i="4"/>
  <c r="AM1948" i="4"/>
  <c r="AK1948" i="4"/>
  <c r="AJ1948" i="4"/>
  <c r="AH1948" i="4"/>
  <c r="AG1948" i="4"/>
  <c r="AD1948" i="4"/>
  <c r="AC1948" i="4"/>
  <c r="AB1948" i="4"/>
  <c r="Z1948" i="4"/>
  <c r="V1948" i="4"/>
  <c r="U1948" i="4"/>
  <c r="Q1948" i="4"/>
  <c r="P1948" i="4"/>
  <c r="O1948" i="4"/>
  <c r="AA1948" i="4"/>
  <c r="I1948" i="4"/>
  <c r="T1948" i="4"/>
  <c r="H1948" i="4"/>
  <c r="S1948" i="4"/>
  <c r="G1948" i="4"/>
  <c r="N1948" i="4"/>
  <c r="F1948" i="4"/>
  <c r="M1948" i="4"/>
  <c r="E1948" i="4"/>
  <c r="L1948" i="4"/>
  <c r="D1948" i="4"/>
  <c r="AF1948" i="4"/>
  <c r="J1948" i="4"/>
  <c r="B1948" i="4"/>
  <c r="K1948" i="4"/>
  <c r="C1948" i="4"/>
  <c r="AR1949" i="4"/>
  <c r="AT1948" i="4"/>
  <c r="AS1948" i="4"/>
  <c r="AE1949" i="4" l="1"/>
  <c r="R1949" i="4"/>
  <c r="AL1949" i="4"/>
  <c r="AI1949" i="4"/>
  <c r="W1949" i="4"/>
  <c r="Y1949" i="4"/>
  <c r="X1949" i="4"/>
  <c r="AK1949" i="4"/>
  <c r="AM1949" i="4"/>
  <c r="AJ1949" i="4"/>
  <c r="AH1949" i="4"/>
  <c r="AG1949" i="4"/>
  <c r="AD1949" i="4"/>
  <c r="AC1949" i="4"/>
  <c r="AB1949" i="4"/>
  <c r="Z1949" i="4"/>
  <c r="V1949" i="4"/>
  <c r="U1949" i="4"/>
  <c r="Q1949" i="4"/>
  <c r="P1949" i="4"/>
  <c r="O1949" i="4"/>
  <c r="T1949" i="4"/>
  <c r="H1949" i="4"/>
  <c r="S1949" i="4"/>
  <c r="G1949" i="4"/>
  <c r="N1949" i="4"/>
  <c r="F1949" i="4"/>
  <c r="M1949" i="4"/>
  <c r="E1949" i="4"/>
  <c r="L1949" i="4"/>
  <c r="D1949" i="4"/>
  <c r="K1949" i="4"/>
  <c r="C1949" i="4"/>
  <c r="AA1949" i="4"/>
  <c r="I1949" i="4"/>
  <c r="AF1949" i="4"/>
  <c r="J1949" i="4"/>
  <c r="B1949" i="4"/>
  <c r="AR1950" i="4"/>
  <c r="AT1949" i="4"/>
  <c r="AS1949" i="4"/>
  <c r="AE1950" i="4" l="1"/>
  <c r="R1950" i="4"/>
  <c r="AL1950" i="4"/>
  <c r="AI1950" i="4"/>
  <c r="Y1950" i="4"/>
  <c r="W1950" i="4"/>
  <c r="X1950" i="4"/>
  <c r="AK1950" i="4"/>
  <c r="AM1950" i="4"/>
  <c r="AJ1950" i="4"/>
  <c r="AH1950" i="4"/>
  <c r="AG1950" i="4"/>
  <c r="AD1950" i="4"/>
  <c r="AC1950" i="4"/>
  <c r="AB1950" i="4"/>
  <c r="Z1950" i="4"/>
  <c r="V1950" i="4"/>
  <c r="U1950" i="4"/>
  <c r="Q1950" i="4"/>
  <c r="O1950" i="4"/>
  <c r="P1950" i="4"/>
  <c r="S1950" i="4"/>
  <c r="G1950" i="4"/>
  <c r="N1950" i="4"/>
  <c r="F1950" i="4"/>
  <c r="M1950" i="4"/>
  <c r="E1950" i="4"/>
  <c r="L1950" i="4"/>
  <c r="D1950" i="4"/>
  <c r="K1950" i="4"/>
  <c r="C1950" i="4"/>
  <c r="AF1950" i="4"/>
  <c r="J1950" i="4"/>
  <c r="B1950" i="4"/>
  <c r="T1950" i="4"/>
  <c r="H1950" i="4"/>
  <c r="AA1950" i="4"/>
  <c r="I1950" i="4"/>
  <c r="AR1951" i="4"/>
  <c r="AT1950" i="4"/>
  <c r="AS1950" i="4"/>
  <c r="AE1951" i="4" l="1"/>
  <c r="R1951" i="4"/>
  <c r="AL1951" i="4"/>
  <c r="AI1951" i="4"/>
  <c r="Y1951" i="4"/>
  <c r="W1951" i="4"/>
  <c r="X1951" i="4"/>
  <c r="AM1951" i="4"/>
  <c r="AK1951" i="4"/>
  <c r="AJ1951" i="4"/>
  <c r="AH1951" i="4"/>
  <c r="AG1951" i="4"/>
  <c r="AD1951" i="4"/>
  <c r="AC1951" i="4"/>
  <c r="Z1951" i="4"/>
  <c r="V1951" i="4"/>
  <c r="AB1951" i="4"/>
  <c r="Q1951" i="4"/>
  <c r="P1951" i="4"/>
  <c r="U1951" i="4"/>
  <c r="O1951" i="4"/>
  <c r="N1951" i="4"/>
  <c r="F1951" i="4"/>
  <c r="M1951" i="4"/>
  <c r="E1951" i="4"/>
  <c r="L1951" i="4"/>
  <c r="D1951" i="4"/>
  <c r="K1951" i="4"/>
  <c r="C1951" i="4"/>
  <c r="AF1951" i="4"/>
  <c r="J1951" i="4"/>
  <c r="B1951" i="4"/>
  <c r="AA1951" i="4"/>
  <c r="I1951" i="4"/>
  <c r="S1951" i="4"/>
  <c r="G1951" i="4"/>
  <c r="H1951" i="4"/>
  <c r="T1951" i="4"/>
  <c r="AR1952" i="4"/>
  <c r="AT1951" i="4"/>
  <c r="AS1951" i="4"/>
  <c r="AE1952" i="4" l="1"/>
  <c r="R1952" i="4"/>
  <c r="AL1952" i="4"/>
  <c r="AI1952" i="4"/>
  <c r="Y1952" i="4"/>
  <c r="X1952" i="4"/>
  <c r="W1952" i="4"/>
  <c r="AM1952" i="4"/>
  <c r="AK1952" i="4"/>
  <c r="AJ1952" i="4"/>
  <c r="AH1952" i="4"/>
  <c r="AG1952" i="4"/>
  <c r="AD1952" i="4"/>
  <c r="AC1952" i="4"/>
  <c r="AB1952" i="4"/>
  <c r="Z1952" i="4"/>
  <c r="V1952" i="4"/>
  <c r="U1952" i="4"/>
  <c r="Q1952" i="4"/>
  <c r="P1952" i="4"/>
  <c r="O1952" i="4"/>
  <c r="M1952" i="4"/>
  <c r="E1952" i="4"/>
  <c r="L1952" i="4"/>
  <c r="D1952" i="4"/>
  <c r="K1952" i="4"/>
  <c r="C1952" i="4"/>
  <c r="AF1952" i="4"/>
  <c r="J1952" i="4"/>
  <c r="B1952" i="4"/>
  <c r="AA1952" i="4"/>
  <c r="I1952" i="4"/>
  <c r="T1952" i="4"/>
  <c r="H1952" i="4"/>
  <c r="N1952" i="4"/>
  <c r="F1952" i="4"/>
  <c r="S1952" i="4"/>
  <c r="G1952" i="4"/>
  <c r="AR1953" i="4"/>
  <c r="AT1952" i="4"/>
  <c r="AS1952" i="4"/>
  <c r="AE1953" i="4" l="1"/>
  <c r="R1953" i="4"/>
  <c r="AL1953" i="4"/>
  <c r="AI1953" i="4"/>
  <c r="Y1953" i="4"/>
  <c r="X1953" i="4"/>
  <c r="W1953" i="4"/>
  <c r="AM1953" i="4"/>
  <c r="AK1953" i="4"/>
  <c r="AJ1953" i="4"/>
  <c r="AH1953" i="4"/>
  <c r="AG1953" i="4"/>
  <c r="AD1953" i="4"/>
  <c r="AC1953" i="4"/>
  <c r="AB1953" i="4"/>
  <c r="Z1953" i="4"/>
  <c r="V1953" i="4"/>
  <c r="U1953" i="4"/>
  <c r="Q1953" i="4"/>
  <c r="P1953" i="4"/>
  <c r="O1953" i="4"/>
  <c r="L1953" i="4"/>
  <c r="D1953" i="4"/>
  <c r="K1953" i="4"/>
  <c r="C1953" i="4"/>
  <c r="AF1953" i="4"/>
  <c r="J1953" i="4"/>
  <c r="B1953" i="4"/>
  <c r="AA1953" i="4"/>
  <c r="I1953" i="4"/>
  <c r="T1953" i="4"/>
  <c r="H1953" i="4"/>
  <c r="S1953" i="4"/>
  <c r="G1953" i="4"/>
  <c r="M1953" i="4"/>
  <c r="E1953" i="4"/>
  <c r="N1953" i="4"/>
  <c r="F1953" i="4"/>
  <c r="AR1954" i="4"/>
  <c r="AT1953" i="4"/>
  <c r="AS1953" i="4"/>
  <c r="AE1954" i="4" l="1"/>
  <c r="R1954" i="4"/>
  <c r="AL1954" i="4"/>
  <c r="AI1954" i="4"/>
  <c r="X1954" i="4"/>
  <c r="Y1954" i="4"/>
  <c r="W1954" i="4"/>
  <c r="AM1954" i="4"/>
  <c r="AK1954" i="4"/>
  <c r="AJ1954" i="4"/>
  <c r="AH1954" i="4"/>
  <c r="AG1954" i="4"/>
  <c r="AD1954" i="4"/>
  <c r="AC1954" i="4"/>
  <c r="AB1954" i="4"/>
  <c r="Z1954" i="4"/>
  <c r="V1954" i="4"/>
  <c r="U1954" i="4"/>
  <c r="Q1954" i="4"/>
  <c r="P1954" i="4"/>
  <c r="O1954" i="4"/>
  <c r="K1954" i="4"/>
  <c r="C1954" i="4"/>
  <c r="AF1954" i="4"/>
  <c r="J1954" i="4"/>
  <c r="B1954" i="4"/>
  <c r="AA1954" i="4"/>
  <c r="I1954" i="4"/>
  <c r="T1954" i="4"/>
  <c r="H1954" i="4"/>
  <c r="S1954" i="4"/>
  <c r="G1954" i="4"/>
  <c r="N1954" i="4"/>
  <c r="F1954" i="4"/>
  <c r="L1954" i="4"/>
  <c r="D1954" i="4"/>
  <c r="M1954" i="4"/>
  <c r="E1954" i="4"/>
  <c r="AR1955" i="4"/>
  <c r="AT1954" i="4"/>
  <c r="AS1954" i="4"/>
  <c r="AE1955" i="4" l="1"/>
  <c r="R1955" i="4"/>
  <c r="AL1955" i="4"/>
  <c r="AI1955" i="4"/>
  <c r="X1955" i="4"/>
  <c r="W1955" i="4"/>
  <c r="Y1955" i="4"/>
  <c r="AM1955" i="4"/>
  <c r="AK1955" i="4"/>
  <c r="AJ1955" i="4"/>
  <c r="AH1955" i="4"/>
  <c r="AG1955" i="4"/>
  <c r="AD1955" i="4"/>
  <c r="AC1955" i="4"/>
  <c r="AB1955" i="4"/>
  <c r="Z1955" i="4"/>
  <c r="V1955" i="4"/>
  <c r="U1955" i="4"/>
  <c r="Q1955" i="4"/>
  <c r="P1955" i="4"/>
  <c r="O1955" i="4"/>
  <c r="AF1955" i="4"/>
  <c r="J1955" i="4"/>
  <c r="B1955" i="4"/>
  <c r="AA1955" i="4"/>
  <c r="I1955" i="4"/>
  <c r="T1955" i="4"/>
  <c r="H1955" i="4"/>
  <c r="S1955" i="4"/>
  <c r="G1955" i="4"/>
  <c r="N1955" i="4"/>
  <c r="F1955" i="4"/>
  <c r="M1955" i="4"/>
  <c r="E1955" i="4"/>
  <c r="K1955" i="4"/>
  <c r="C1955" i="4"/>
  <c r="D1955" i="4"/>
  <c r="L1955" i="4"/>
  <c r="AR1956" i="4"/>
  <c r="AT1955" i="4"/>
  <c r="AS1955" i="4"/>
  <c r="AE1956" i="4" l="1"/>
  <c r="R1956" i="4"/>
  <c r="AL1956" i="4"/>
  <c r="AI1956" i="4"/>
  <c r="X1956" i="4"/>
  <c r="W1956" i="4"/>
  <c r="Y1956" i="4"/>
  <c r="AM1956" i="4"/>
  <c r="AK1956" i="4"/>
  <c r="AJ1956" i="4"/>
  <c r="AH1956" i="4"/>
  <c r="AG1956" i="4"/>
  <c r="AD1956" i="4"/>
  <c r="AC1956" i="4"/>
  <c r="AB1956" i="4"/>
  <c r="Z1956" i="4"/>
  <c r="V1956" i="4"/>
  <c r="U1956" i="4"/>
  <c r="Q1956" i="4"/>
  <c r="P1956" i="4"/>
  <c r="O1956" i="4"/>
  <c r="AA1956" i="4"/>
  <c r="I1956" i="4"/>
  <c r="T1956" i="4"/>
  <c r="H1956" i="4"/>
  <c r="S1956" i="4"/>
  <c r="G1956" i="4"/>
  <c r="N1956" i="4"/>
  <c r="F1956" i="4"/>
  <c r="M1956" i="4"/>
  <c r="E1956" i="4"/>
  <c r="L1956" i="4"/>
  <c r="D1956" i="4"/>
  <c r="AF1956" i="4"/>
  <c r="J1956" i="4"/>
  <c r="B1956" i="4"/>
  <c r="K1956" i="4"/>
  <c r="C1956" i="4"/>
  <c r="AR1957" i="4"/>
  <c r="AT1956" i="4"/>
  <c r="AS1956" i="4"/>
  <c r="AE1957" i="4" l="1"/>
  <c r="R1957" i="4"/>
  <c r="AL1957" i="4"/>
  <c r="AI1957" i="4"/>
  <c r="W1957" i="4"/>
  <c r="Y1957" i="4"/>
  <c r="X1957" i="4"/>
  <c r="AK1957" i="4"/>
  <c r="AM1957" i="4"/>
  <c r="AJ1957" i="4"/>
  <c r="AH1957" i="4"/>
  <c r="AG1957" i="4"/>
  <c r="AD1957" i="4"/>
  <c r="AC1957" i="4"/>
  <c r="AB1957" i="4"/>
  <c r="Z1957" i="4"/>
  <c r="V1957" i="4"/>
  <c r="U1957" i="4"/>
  <c r="Q1957" i="4"/>
  <c r="P1957" i="4"/>
  <c r="O1957" i="4"/>
  <c r="T1957" i="4"/>
  <c r="H1957" i="4"/>
  <c r="S1957" i="4"/>
  <c r="G1957" i="4"/>
  <c r="N1957" i="4"/>
  <c r="F1957" i="4"/>
  <c r="M1957" i="4"/>
  <c r="E1957" i="4"/>
  <c r="L1957" i="4"/>
  <c r="D1957" i="4"/>
  <c r="K1957" i="4"/>
  <c r="C1957" i="4"/>
  <c r="AA1957" i="4"/>
  <c r="I1957" i="4"/>
  <c r="AF1957" i="4"/>
  <c r="J1957" i="4"/>
  <c r="B1957" i="4"/>
  <c r="AR1958" i="4"/>
  <c r="AT1957" i="4"/>
  <c r="AS1957" i="4"/>
  <c r="AE1958" i="4" l="1"/>
  <c r="R1958" i="4"/>
  <c r="AL1958" i="4"/>
  <c r="AI1958" i="4"/>
  <c r="Y1958" i="4"/>
  <c r="W1958" i="4"/>
  <c r="X1958" i="4"/>
  <c r="AK1958" i="4"/>
  <c r="AM1958" i="4"/>
  <c r="AJ1958" i="4"/>
  <c r="AH1958" i="4"/>
  <c r="AG1958" i="4"/>
  <c r="AD1958" i="4"/>
  <c r="AC1958" i="4"/>
  <c r="AB1958" i="4"/>
  <c r="V1958" i="4"/>
  <c r="Z1958" i="4"/>
  <c r="U1958" i="4"/>
  <c r="O1958" i="4"/>
  <c r="P1958" i="4"/>
  <c r="Q1958" i="4"/>
  <c r="S1958" i="4"/>
  <c r="G1958" i="4"/>
  <c r="N1958" i="4"/>
  <c r="F1958" i="4"/>
  <c r="M1958" i="4"/>
  <c r="E1958" i="4"/>
  <c r="L1958" i="4"/>
  <c r="D1958" i="4"/>
  <c r="K1958" i="4"/>
  <c r="C1958" i="4"/>
  <c r="AF1958" i="4"/>
  <c r="J1958" i="4"/>
  <c r="B1958" i="4"/>
  <c r="T1958" i="4"/>
  <c r="H1958" i="4"/>
  <c r="AA1958" i="4"/>
  <c r="I1958" i="4"/>
  <c r="AR1959" i="4"/>
  <c r="AT1958" i="4"/>
  <c r="AS1958" i="4"/>
  <c r="AE1959" i="4" l="1"/>
  <c r="R1959" i="4"/>
  <c r="AL1959" i="4"/>
  <c r="AI1959" i="4"/>
  <c r="Y1959" i="4"/>
  <c r="W1959" i="4"/>
  <c r="X1959" i="4"/>
  <c r="AM1959" i="4"/>
  <c r="AK1959" i="4"/>
  <c r="AJ1959" i="4"/>
  <c r="AH1959" i="4"/>
  <c r="AG1959" i="4"/>
  <c r="AD1959" i="4"/>
  <c r="AC1959" i="4"/>
  <c r="V1959" i="4"/>
  <c r="AB1959" i="4"/>
  <c r="Z1959" i="4"/>
  <c r="U1959" i="4"/>
  <c r="Q1959" i="4"/>
  <c r="P1959" i="4"/>
  <c r="O1959" i="4"/>
  <c r="N1959" i="4"/>
  <c r="F1959" i="4"/>
  <c r="M1959" i="4"/>
  <c r="E1959" i="4"/>
  <c r="L1959" i="4"/>
  <c r="D1959" i="4"/>
  <c r="K1959" i="4"/>
  <c r="C1959" i="4"/>
  <c r="AF1959" i="4"/>
  <c r="J1959" i="4"/>
  <c r="B1959" i="4"/>
  <c r="AA1959" i="4"/>
  <c r="I1959" i="4"/>
  <c r="S1959" i="4"/>
  <c r="G1959" i="4"/>
  <c r="T1959" i="4"/>
  <c r="H1959" i="4"/>
  <c r="AR1960" i="4"/>
  <c r="AT1959" i="4"/>
  <c r="AS1959" i="4"/>
  <c r="AE1960" i="4" l="1"/>
  <c r="R1960" i="4"/>
  <c r="AL1960" i="4"/>
  <c r="AI1960" i="4"/>
  <c r="Y1960" i="4"/>
  <c r="X1960" i="4"/>
  <c r="W1960" i="4"/>
  <c r="AM1960" i="4"/>
  <c r="AK1960" i="4"/>
  <c r="AJ1960" i="4"/>
  <c r="AH1960" i="4"/>
  <c r="AG1960" i="4"/>
  <c r="AD1960" i="4"/>
  <c r="AC1960" i="4"/>
  <c r="AB1960" i="4"/>
  <c r="Z1960" i="4"/>
  <c r="V1960" i="4"/>
  <c r="U1960" i="4"/>
  <c r="Q1960" i="4"/>
  <c r="P1960" i="4"/>
  <c r="O1960" i="4"/>
  <c r="M1960" i="4"/>
  <c r="E1960" i="4"/>
  <c r="L1960" i="4"/>
  <c r="D1960" i="4"/>
  <c r="K1960" i="4"/>
  <c r="C1960" i="4"/>
  <c r="AF1960" i="4"/>
  <c r="J1960" i="4"/>
  <c r="B1960" i="4"/>
  <c r="AA1960" i="4"/>
  <c r="I1960" i="4"/>
  <c r="T1960" i="4"/>
  <c r="H1960" i="4"/>
  <c r="N1960" i="4"/>
  <c r="F1960" i="4"/>
  <c r="S1960" i="4"/>
  <c r="G1960" i="4"/>
  <c r="AR1961" i="4"/>
  <c r="AT1960" i="4"/>
  <c r="AS1960" i="4"/>
  <c r="AE1961" i="4" l="1"/>
  <c r="R1961" i="4"/>
  <c r="AL1961" i="4"/>
  <c r="AI1961" i="4"/>
  <c r="Y1961" i="4"/>
  <c r="X1961" i="4"/>
  <c r="W1961" i="4"/>
  <c r="AM1961" i="4"/>
  <c r="AK1961" i="4"/>
  <c r="AJ1961" i="4"/>
  <c r="AH1961" i="4"/>
  <c r="AG1961" i="4"/>
  <c r="AD1961" i="4"/>
  <c r="AC1961" i="4"/>
  <c r="AB1961" i="4"/>
  <c r="Z1961" i="4"/>
  <c r="V1961" i="4"/>
  <c r="U1961" i="4"/>
  <c r="Q1961" i="4"/>
  <c r="P1961" i="4"/>
  <c r="O1961" i="4"/>
  <c r="L1961" i="4"/>
  <c r="D1961" i="4"/>
  <c r="K1961" i="4"/>
  <c r="C1961" i="4"/>
  <c r="AF1961" i="4"/>
  <c r="J1961" i="4"/>
  <c r="B1961" i="4"/>
  <c r="AA1961" i="4"/>
  <c r="I1961" i="4"/>
  <c r="T1961" i="4"/>
  <c r="H1961" i="4"/>
  <c r="S1961" i="4"/>
  <c r="G1961" i="4"/>
  <c r="M1961" i="4"/>
  <c r="E1961" i="4"/>
  <c r="N1961" i="4"/>
  <c r="F1961" i="4"/>
  <c r="AR1962" i="4"/>
  <c r="AT1961" i="4"/>
  <c r="AS1961" i="4"/>
  <c r="AE1962" i="4" l="1"/>
  <c r="R1962" i="4"/>
  <c r="AL1962" i="4"/>
  <c r="AI1962" i="4"/>
  <c r="X1962" i="4"/>
  <c r="Y1962" i="4"/>
  <c r="W1962" i="4"/>
  <c r="AM1962" i="4"/>
  <c r="AK1962" i="4"/>
  <c r="AJ1962" i="4"/>
  <c r="AH1962" i="4"/>
  <c r="AG1962" i="4"/>
  <c r="AD1962" i="4"/>
  <c r="AC1962" i="4"/>
  <c r="AB1962" i="4"/>
  <c r="Z1962" i="4"/>
  <c r="V1962" i="4"/>
  <c r="U1962" i="4"/>
  <c r="Q1962" i="4"/>
  <c r="P1962" i="4"/>
  <c r="O1962" i="4"/>
  <c r="K1962" i="4"/>
  <c r="C1962" i="4"/>
  <c r="AF1962" i="4"/>
  <c r="J1962" i="4"/>
  <c r="B1962" i="4"/>
  <c r="AA1962" i="4"/>
  <c r="I1962" i="4"/>
  <c r="T1962" i="4"/>
  <c r="H1962" i="4"/>
  <c r="S1962" i="4"/>
  <c r="G1962" i="4"/>
  <c r="N1962" i="4"/>
  <c r="F1962" i="4"/>
  <c r="L1962" i="4"/>
  <c r="D1962" i="4"/>
  <c r="M1962" i="4"/>
  <c r="E1962" i="4"/>
  <c r="AR1963" i="4"/>
  <c r="AT1962" i="4"/>
  <c r="AS1962" i="4"/>
  <c r="AE1963" i="4" l="1"/>
  <c r="R1963" i="4"/>
  <c r="AL1963" i="4"/>
  <c r="AI1963" i="4"/>
  <c r="X1963" i="4"/>
  <c r="W1963" i="4"/>
  <c r="Y1963" i="4"/>
  <c r="AM1963" i="4"/>
  <c r="AK1963" i="4"/>
  <c r="AJ1963" i="4"/>
  <c r="AH1963" i="4"/>
  <c r="AG1963" i="4"/>
  <c r="AD1963" i="4"/>
  <c r="AC1963" i="4"/>
  <c r="AB1963" i="4"/>
  <c r="V1963" i="4"/>
  <c r="Z1963" i="4"/>
  <c r="U1963" i="4"/>
  <c r="Q1963" i="4"/>
  <c r="P1963" i="4"/>
  <c r="O1963" i="4"/>
  <c r="AF1963" i="4"/>
  <c r="J1963" i="4"/>
  <c r="B1963" i="4"/>
  <c r="AA1963" i="4"/>
  <c r="I1963" i="4"/>
  <c r="T1963" i="4"/>
  <c r="H1963" i="4"/>
  <c r="S1963" i="4"/>
  <c r="G1963" i="4"/>
  <c r="N1963" i="4"/>
  <c r="F1963" i="4"/>
  <c r="M1963" i="4"/>
  <c r="E1963" i="4"/>
  <c r="K1963" i="4"/>
  <c r="C1963" i="4"/>
  <c r="L1963" i="4"/>
  <c r="D1963" i="4"/>
  <c r="AR1964" i="4"/>
  <c r="AT1963" i="4"/>
  <c r="AS1963" i="4"/>
  <c r="AE1964" i="4" l="1"/>
  <c r="R1964" i="4"/>
  <c r="AL1964" i="4"/>
  <c r="AI1964" i="4"/>
  <c r="X1964" i="4"/>
  <c r="W1964" i="4"/>
  <c r="Y1964" i="4"/>
  <c r="AM1964" i="4"/>
  <c r="AK1964" i="4"/>
  <c r="AJ1964" i="4"/>
  <c r="AH1964" i="4"/>
  <c r="AG1964" i="4"/>
  <c r="AD1964" i="4"/>
  <c r="AC1964" i="4"/>
  <c r="AB1964" i="4"/>
  <c r="Z1964" i="4"/>
  <c r="V1964" i="4"/>
  <c r="U1964" i="4"/>
  <c r="Q1964" i="4"/>
  <c r="P1964" i="4"/>
  <c r="O1964" i="4"/>
  <c r="AA1964" i="4"/>
  <c r="I1964" i="4"/>
  <c r="T1964" i="4"/>
  <c r="H1964" i="4"/>
  <c r="S1964" i="4"/>
  <c r="G1964" i="4"/>
  <c r="N1964" i="4"/>
  <c r="F1964" i="4"/>
  <c r="M1964" i="4"/>
  <c r="E1964" i="4"/>
  <c r="L1964" i="4"/>
  <c r="D1964" i="4"/>
  <c r="AF1964" i="4"/>
  <c r="J1964" i="4"/>
  <c r="B1964" i="4"/>
  <c r="K1964" i="4"/>
  <c r="C1964" i="4"/>
  <c r="AR1965" i="4"/>
  <c r="AT1964" i="4"/>
  <c r="AS1964" i="4"/>
  <c r="AE1965" i="4" l="1"/>
  <c r="R1965" i="4"/>
  <c r="AL1965" i="4"/>
  <c r="AI1965" i="4"/>
  <c r="W1965" i="4"/>
  <c r="Y1965" i="4"/>
  <c r="X1965" i="4"/>
  <c r="AM1965" i="4"/>
  <c r="AK1965" i="4"/>
  <c r="AJ1965" i="4"/>
  <c r="AH1965" i="4"/>
  <c r="AG1965" i="4"/>
  <c r="AD1965" i="4"/>
  <c r="AC1965" i="4"/>
  <c r="AB1965" i="4"/>
  <c r="Z1965" i="4"/>
  <c r="V1965" i="4"/>
  <c r="U1965" i="4"/>
  <c r="Q1965" i="4"/>
  <c r="P1965" i="4"/>
  <c r="O1965" i="4"/>
  <c r="T1965" i="4"/>
  <c r="H1965" i="4"/>
  <c r="S1965" i="4"/>
  <c r="G1965" i="4"/>
  <c r="N1965" i="4"/>
  <c r="F1965" i="4"/>
  <c r="M1965" i="4"/>
  <c r="E1965" i="4"/>
  <c r="L1965" i="4"/>
  <c r="D1965" i="4"/>
  <c r="K1965" i="4"/>
  <c r="C1965" i="4"/>
  <c r="AA1965" i="4"/>
  <c r="I1965" i="4"/>
  <c r="AF1965" i="4"/>
  <c r="J1965" i="4"/>
  <c r="B1965" i="4"/>
  <c r="AR1966" i="4"/>
  <c r="AT1965" i="4"/>
  <c r="AS1965" i="4"/>
  <c r="AE1966" i="4" l="1"/>
  <c r="R1966" i="4"/>
  <c r="AL1966" i="4"/>
  <c r="AI1966" i="4"/>
  <c r="Y1966" i="4"/>
  <c r="W1966" i="4"/>
  <c r="X1966" i="4"/>
  <c r="AM1966" i="4"/>
  <c r="AK1966" i="4"/>
  <c r="AJ1966" i="4"/>
  <c r="AH1966" i="4"/>
  <c r="AG1966" i="4"/>
  <c r="AD1966" i="4"/>
  <c r="AC1966" i="4"/>
  <c r="AB1966" i="4"/>
  <c r="Z1966" i="4"/>
  <c r="V1966" i="4"/>
  <c r="U1966" i="4"/>
  <c r="O1966" i="4"/>
  <c r="P1966" i="4"/>
  <c r="Q1966" i="4"/>
  <c r="S1966" i="4"/>
  <c r="G1966" i="4"/>
  <c r="N1966" i="4"/>
  <c r="F1966" i="4"/>
  <c r="M1966" i="4"/>
  <c r="E1966" i="4"/>
  <c r="L1966" i="4"/>
  <c r="D1966" i="4"/>
  <c r="K1966" i="4"/>
  <c r="C1966" i="4"/>
  <c r="AF1966" i="4"/>
  <c r="J1966" i="4"/>
  <c r="B1966" i="4"/>
  <c r="T1966" i="4"/>
  <c r="H1966" i="4"/>
  <c r="I1966" i="4"/>
  <c r="AA1966" i="4"/>
  <c r="AR1967" i="4"/>
  <c r="AT1966" i="4"/>
  <c r="AS1966" i="4"/>
  <c r="AE1967" i="4" l="1"/>
  <c r="R1967" i="4"/>
  <c r="AL1967" i="4"/>
  <c r="AI1967" i="4"/>
  <c r="Y1967" i="4"/>
  <c r="W1967" i="4"/>
  <c r="X1967" i="4"/>
  <c r="AM1967" i="4"/>
  <c r="AK1967" i="4"/>
  <c r="AJ1967" i="4"/>
  <c r="AH1967" i="4"/>
  <c r="AG1967" i="4"/>
  <c r="AD1967" i="4"/>
  <c r="AC1967" i="4"/>
  <c r="Z1967" i="4"/>
  <c r="V1967" i="4"/>
  <c r="AB1967" i="4"/>
  <c r="U1967" i="4"/>
  <c r="Q1967" i="4"/>
  <c r="P1967" i="4"/>
  <c r="O1967" i="4"/>
  <c r="N1967" i="4"/>
  <c r="F1967" i="4"/>
  <c r="M1967" i="4"/>
  <c r="E1967" i="4"/>
  <c r="L1967" i="4"/>
  <c r="D1967" i="4"/>
  <c r="K1967" i="4"/>
  <c r="C1967" i="4"/>
  <c r="AF1967" i="4"/>
  <c r="J1967" i="4"/>
  <c r="B1967" i="4"/>
  <c r="AA1967" i="4"/>
  <c r="I1967" i="4"/>
  <c r="S1967" i="4"/>
  <c r="G1967" i="4"/>
  <c r="T1967" i="4"/>
  <c r="H1967" i="4"/>
  <c r="AR1968" i="4"/>
  <c r="AT1967" i="4"/>
  <c r="AS1967" i="4"/>
  <c r="AE1968" i="4" l="1"/>
  <c r="R1968" i="4"/>
  <c r="AL1968" i="4"/>
  <c r="AI1968" i="4"/>
  <c r="Y1968" i="4"/>
  <c r="X1968" i="4"/>
  <c r="W1968" i="4"/>
  <c r="AM1968" i="4"/>
  <c r="AK1968" i="4"/>
  <c r="AJ1968" i="4"/>
  <c r="AH1968" i="4"/>
  <c r="AG1968" i="4"/>
  <c r="AD1968" i="4"/>
  <c r="AC1968" i="4"/>
  <c r="AB1968" i="4"/>
  <c r="Z1968" i="4"/>
  <c r="V1968" i="4"/>
  <c r="U1968" i="4"/>
  <c r="Q1968" i="4"/>
  <c r="P1968" i="4"/>
  <c r="O1968" i="4"/>
  <c r="M1968" i="4"/>
  <c r="E1968" i="4"/>
  <c r="L1968" i="4"/>
  <c r="D1968" i="4"/>
  <c r="K1968" i="4"/>
  <c r="C1968" i="4"/>
  <c r="AF1968" i="4"/>
  <c r="J1968" i="4"/>
  <c r="B1968" i="4"/>
  <c r="AA1968" i="4"/>
  <c r="I1968" i="4"/>
  <c r="T1968" i="4"/>
  <c r="H1968" i="4"/>
  <c r="N1968" i="4"/>
  <c r="F1968" i="4"/>
  <c r="S1968" i="4"/>
  <c r="G1968" i="4"/>
  <c r="AR1969" i="4"/>
  <c r="AT1968" i="4"/>
  <c r="AS1968" i="4"/>
  <c r="AE1969" i="4" l="1"/>
  <c r="R1969" i="4"/>
  <c r="AL1969" i="4"/>
  <c r="AI1969" i="4"/>
  <c r="Y1969" i="4"/>
  <c r="X1969" i="4"/>
  <c r="W1969" i="4"/>
  <c r="AM1969" i="4"/>
  <c r="AK1969" i="4"/>
  <c r="AJ1969" i="4"/>
  <c r="AH1969" i="4"/>
  <c r="AG1969" i="4"/>
  <c r="AD1969" i="4"/>
  <c r="AC1969" i="4"/>
  <c r="AB1969" i="4"/>
  <c r="Z1969" i="4"/>
  <c r="V1969" i="4"/>
  <c r="U1969" i="4"/>
  <c r="Q1969" i="4"/>
  <c r="P1969" i="4"/>
  <c r="O1969" i="4"/>
  <c r="L1969" i="4"/>
  <c r="D1969" i="4"/>
  <c r="K1969" i="4"/>
  <c r="C1969" i="4"/>
  <c r="AF1969" i="4"/>
  <c r="J1969" i="4"/>
  <c r="B1969" i="4"/>
  <c r="AA1969" i="4"/>
  <c r="I1969" i="4"/>
  <c r="T1969" i="4"/>
  <c r="H1969" i="4"/>
  <c r="S1969" i="4"/>
  <c r="G1969" i="4"/>
  <c r="M1969" i="4"/>
  <c r="E1969" i="4"/>
  <c r="N1969" i="4"/>
  <c r="F1969" i="4"/>
  <c r="AR1970" i="4"/>
  <c r="AT1969" i="4"/>
  <c r="AS1969" i="4"/>
  <c r="AE1970" i="4" l="1"/>
  <c r="R1970" i="4"/>
  <c r="AL1970" i="4"/>
  <c r="AI1970" i="4"/>
  <c r="X1970" i="4"/>
  <c r="Y1970" i="4"/>
  <c r="W1970" i="4"/>
  <c r="AM1970" i="4"/>
  <c r="AK1970" i="4"/>
  <c r="AJ1970" i="4"/>
  <c r="AH1970" i="4"/>
  <c r="AG1970" i="4"/>
  <c r="AD1970" i="4"/>
  <c r="AC1970" i="4"/>
  <c r="AB1970" i="4"/>
  <c r="Z1970" i="4"/>
  <c r="V1970" i="4"/>
  <c r="U1970" i="4"/>
  <c r="Q1970" i="4"/>
  <c r="P1970" i="4"/>
  <c r="O1970" i="4"/>
  <c r="K1970" i="4"/>
  <c r="C1970" i="4"/>
  <c r="AF1970" i="4"/>
  <c r="J1970" i="4"/>
  <c r="B1970" i="4"/>
  <c r="AA1970" i="4"/>
  <c r="I1970" i="4"/>
  <c r="T1970" i="4"/>
  <c r="H1970" i="4"/>
  <c r="S1970" i="4"/>
  <c r="G1970" i="4"/>
  <c r="N1970" i="4"/>
  <c r="F1970" i="4"/>
  <c r="L1970" i="4"/>
  <c r="D1970" i="4"/>
  <c r="E1970" i="4"/>
  <c r="M1970" i="4"/>
  <c r="AR1971" i="4"/>
  <c r="AT1970" i="4"/>
  <c r="AS1970" i="4"/>
  <c r="AE1971" i="4" l="1"/>
  <c r="R1971" i="4"/>
  <c r="AL1971" i="4"/>
  <c r="AI1971" i="4"/>
  <c r="X1971" i="4"/>
  <c r="W1971" i="4"/>
  <c r="Y1971" i="4"/>
  <c r="AM1971" i="4"/>
  <c r="AK1971" i="4"/>
  <c r="AJ1971" i="4"/>
  <c r="AH1971" i="4"/>
  <c r="AG1971" i="4"/>
  <c r="AD1971" i="4"/>
  <c r="AC1971" i="4"/>
  <c r="AB1971" i="4"/>
  <c r="V1971" i="4"/>
  <c r="Z1971" i="4"/>
  <c r="U1971" i="4"/>
  <c r="Q1971" i="4"/>
  <c r="P1971" i="4"/>
  <c r="O1971" i="4"/>
  <c r="AF1971" i="4"/>
  <c r="J1971" i="4"/>
  <c r="B1971" i="4"/>
  <c r="AA1971" i="4"/>
  <c r="I1971" i="4"/>
  <c r="T1971" i="4"/>
  <c r="H1971" i="4"/>
  <c r="S1971" i="4"/>
  <c r="G1971" i="4"/>
  <c r="N1971" i="4"/>
  <c r="F1971" i="4"/>
  <c r="M1971" i="4"/>
  <c r="E1971" i="4"/>
  <c r="K1971" i="4"/>
  <c r="C1971" i="4"/>
  <c r="L1971" i="4"/>
  <c r="D1971" i="4"/>
  <c r="AR1972" i="4"/>
  <c r="AT1971" i="4"/>
  <c r="AS1971" i="4"/>
  <c r="AE1972" i="4" l="1"/>
  <c r="R1972" i="4"/>
  <c r="AL1972" i="4"/>
  <c r="AI1972" i="4"/>
  <c r="X1972" i="4"/>
  <c r="W1972" i="4"/>
  <c r="Y1972" i="4"/>
  <c r="AM1972" i="4"/>
  <c r="AK1972" i="4"/>
  <c r="AJ1972" i="4"/>
  <c r="AH1972" i="4"/>
  <c r="AG1972" i="4"/>
  <c r="AD1972" i="4"/>
  <c r="AC1972" i="4"/>
  <c r="AB1972" i="4"/>
  <c r="Z1972" i="4"/>
  <c r="V1972" i="4"/>
  <c r="U1972" i="4"/>
  <c r="Q1972" i="4"/>
  <c r="P1972" i="4"/>
  <c r="O1972" i="4"/>
  <c r="AA1972" i="4"/>
  <c r="I1972" i="4"/>
  <c r="T1972" i="4"/>
  <c r="H1972" i="4"/>
  <c r="S1972" i="4"/>
  <c r="G1972" i="4"/>
  <c r="N1972" i="4"/>
  <c r="F1972" i="4"/>
  <c r="M1972" i="4"/>
  <c r="E1972" i="4"/>
  <c r="L1972" i="4"/>
  <c r="D1972" i="4"/>
  <c r="AF1972" i="4"/>
  <c r="J1972" i="4"/>
  <c r="B1972" i="4"/>
  <c r="K1972" i="4"/>
  <c r="C1972" i="4"/>
  <c r="AR1973" i="4"/>
  <c r="AT1972" i="4"/>
  <c r="AS1972" i="4"/>
  <c r="AE1973" i="4" l="1"/>
  <c r="R1973" i="4"/>
  <c r="AL1973" i="4"/>
  <c r="AI1973" i="4"/>
  <c r="W1973" i="4"/>
  <c r="Y1973" i="4"/>
  <c r="X1973" i="4"/>
  <c r="AM1973" i="4"/>
  <c r="AK1973" i="4"/>
  <c r="AJ1973" i="4"/>
  <c r="AH1973" i="4"/>
  <c r="AG1973" i="4"/>
  <c r="AD1973" i="4"/>
  <c r="AC1973" i="4"/>
  <c r="AB1973" i="4"/>
  <c r="Z1973" i="4"/>
  <c r="V1973" i="4"/>
  <c r="U1973" i="4"/>
  <c r="Q1973" i="4"/>
  <c r="P1973" i="4"/>
  <c r="O1973" i="4"/>
  <c r="T1973" i="4"/>
  <c r="H1973" i="4"/>
  <c r="S1973" i="4"/>
  <c r="G1973" i="4"/>
  <c r="N1973" i="4"/>
  <c r="F1973" i="4"/>
  <c r="M1973" i="4"/>
  <c r="E1973" i="4"/>
  <c r="L1973" i="4"/>
  <c r="D1973" i="4"/>
  <c r="K1973" i="4"/>
  <c r="C1973" i="4"/>
  <c r="AA1973" i="4"/>
  <c r="I1973" i="4"/>
  <c r="AF1973" i="4"/>
  <c r="J1973" i="4"/>
  <c r="B1973" i="4"/>
  <c r="AR1974" i="4"/>
  <c r="AT1973" i="4"/>
  <c r="AS1973" i="4"/>
  <c r="AE1974" i="4" l="1"/>
  <c r="R1974" i="4"/>
  <c r="AL1974" i="4"/>
  <c r="AI1974" i="4"/>
  <c r="Y1974" i="4"/>
  <c r="W1974" i="4"/>
  <c r="X1974" i="4"/>
  <c r="AM1974" i="4"/>
  <c r="AK1974" i="4"/>
  <c r="AJ1974" i="4"/>
  <c r="AH1974" i="4"/>
  <c r="AG1974" i="4"/>
  <c r="AD1974" i="4"/>
  <c r="AC1974" i="4"/>
  <c r="AB1974" i="4"/>
  <c r="Z1974" i="4"/>
  <c r="V1974" i="4"/>
  <c r="U1974" i="4"/>
  <c r="O1974" i="4"/>
  <c r="Q1974" i="4"/>
  <c r="P1974" i="4"/>
  <c r="S1974" i="4"/>
  <c r="G1974" i="4"/>
  <c r="N1974" i="4"/>
  <c r="F1974" i="4"/>
  <c r="M1974" i="4"/>
  <c r="E1974" i="4"/>
  <c r="L1974" i="4"/>
  <c r="D1974" i="4"/>
  <c r="K1974" i="4"/>
  <c r="C1974" i="4"/>
  <c r="AF1974" i="4"/>
  <c r="J1974" i="4"/>
  <c r="B1974" i="4"/>
  <c r="T1974" i="4"/>
  <c r="H1974" i="4"/>
  <c r="AA1974" i="4"/>
  <c r="I1974" i="4"/>
  <c r="AR1975" i="4"/>
  <c r="AT1974" i="4"/>
  <c r="AS1974" i="4"/>
  <c r="AE1975" i="4" l="1"/>
  <c r="R1975" i="4"/>
  <c r="AL1975" i="4"/>
  <c r="AI1975" i="4"/>
  <c r="Y1975" i="4"/>
  <c r="W1975" i="4"/>
  <c r="X1975" i="4"/>
  <c r="AM1975" i="4"/>
  <c r="AK1975" i="4"/>
  <c r="AJ1975" i="4"/>
  <c r="AH1975" i="4"/>
  <c r="AG1975" i="4"/>
  <c r="AD1975" i="4"/>
  <c r="AC1975" i="4"/>
  <c r="Z1975" i="4"/>
  <c r="AB1975" i="4"/>
  <c r="V1975" i="4"/>
  <c r="U1975" i="4"/>
  <c r="Q1975" i="4"/>
  <c r="P1975" i="4"/>
  <c r="O1975" i="4"/>
  <c r="N1975" i="4"/>
  <c r="F1975" i="4"/>
  <c r="M1975" i="4"/>
  <c r="E1975" i="4"/>
  <c r="L1975" i="4"/>
  <c r="D1975" i="4"/>
  <c r="K1975" i="4"/>
  <c r="C1975" i="4"/>
  <c r="AF1975" i="4"/>
  <c r="J1975" i="4"/>
  <c r="B1975" i="4"/>
  <c r="AA1975" i="4"/>
  <c r="I1975" i="4"/>
  <c r="S1975" i="4"/>
  <c r="G1975" i="4"/>
  <c r="T1975" i="4"/>
  <c r="H1975" i="4"/>
  <c r="AR1976" i="4"/>
  <c r="AT1975" i="4"/>
  <c r="AS1975" i="4"/>
  <c r="AE1976" i="4" l="1"/>
  <c r="R1976" i="4"/>
  <c r="AL1976" i="4"/>
  <c r="AI1976" i="4"/>
  <c r="Y1976" i="4"/>
  <c r="X1976" i="4"/>
  <c r="W1976" i="4"/>
  <c r="AM1976" i="4"/>
  <c r="AK1976" i="4"/>
  <c r="AJ1976" i="4"/>
  <c r="AH1976" i="4"/>
  <c r="AG1976" i="4"/>
  <c r="AD1976" i="4"/>
  <c r="AC1976" i="4"/>
  <c r="AB1976" i="4"/>
  <c r="Z1976" i="4"/>
  <c r="V1976" i="4"/>
  <c r="U1976" i="4"/>
  <c r="Q1976" i="4"/>
  <c r="P1976" i="4"/>
  <c r="O1976" i="4"/>
  <c r="M1976" i="4"/>
  <c r="E1976" i="4"/>
  <c r="L1976" i="4"/>
  <c r="D1976" i="4"/>
  <c r="K1976" i="4"/>
  <c r="C1976" i="4"/>
  <c r="AF1976" i="4"/>
  <c r="J1976" i="4"/>
  <c r="B1976" i="4"/>
  <c r="AA1976" i="4"/>
  <c r="I1976" i="4"/>
  <c r="T1976" i="4"/>
  <c r="H1976" i="4"/>
  <c r="N1976" i="4"/>
  <c r="F1976" i="4"/>
  <c r="S1976" i="4"/>
  <c r="G1976" i="4"/>
  <c r="AR1977" i="4"/>
  <c r="AT1976" i="4"/>
  <c r="AS1976" i="4"/>
  <c r="AE1977" i="4" l="1"/>
  <c r="R1977" i="4"/>
  <c r="AL1977" i="4"/>
  <c r="AI1977" i="4"/>
  <c r="Y1977" i="4"/>
  <c r="X1977" i="4"/>
  <c r="W1977" i="4"/>
  <c r="AM1977" i="4"/>
  <c r="AK1977" i="4"/>
  <c r="AJ1977" i="4"/>
  <c r="AH1977" i="4"/>
  <c r="AG1977" i="4"/>
  <c r="AD1977" i="4"/>
  <c r="AC1977" i="4"/>
  <c r="AB1977" i="4"/>
  <c r="Z1977" i="4"/>
  <c r="V1977" i="4"/>
  <c r="U1977" i="4"/>
  <c r="Q1977" i="4"/>
  <c r="P1977" i="4"/>
  <c r="O1977" i="4"/>
  <c r="L1977" i="4"/>
  <c r="D1977" i="4"/>
  <c r="K1977" i="4"/>
  <c r="C1977" i="4"/>
  <c r="AF1977" i="4"/>
  <c r="J1977" i="4"/>
  <c r="B1977" i="4"/>
  <c r="AA1977" i="4"/>
  <c r="I1977" i="4"/>
  <c r="T1977" i="4"/>
  <c r="H1977" i="4"/>
  <c r="S1977" i="4"/>
  <c r="G1977" i="4"/>
  <c r="M1977" i="4"/>
  <c r="E1977" i="4"/>
  <c r="N1977" i="4"/>
  <c r="F1977" i="4"/>
  <c r="AR1978" i="4"/>
  <c r="AT1977" i="4"/>
  <c r="AS1977" i="4"/>
  <c r="AE1978" i="4" l="1"/>
  <c r="R1978" i="4"/>
  <c r="AL1978" i="4"/>
  <c r="AI1978" i="4"/>
  <c r="X1978" i="4"/>
  <c r="Y1978" i="4"/>
  <c r="W1978" i="4"/>
  <c r="AM1978" i="4"/>
  <c r="AK1978" i="4"/>
  <c r="AJ1978" i="4"/>
  <c r="AH1978" i="4"/>
  <c r="AG1978" i="4"/>
  <c r="AD1978" i="4"/>
  <c r="AC1978" i="4"/>
  <c r="AB1978" i="4"/>
  <c r="Z1978" i="4"/>
  <c r="V1978" i="4"/>
  <c r="U1978" i="4"/>
  <c r="Q1978" i="4"/>
  <c r="O1978" i="4"/>
  <c r="P1978" i="4"/>
  <c r="K1978" i="4"/>
  <c r="C1978" i="4"/>
  <c r="AF1978" i="4"/>
  <c r="J1978" i="4"/>
  <c r="B1978" i="4"/>
  <c r="AA1978" i="4"/>
  <c r="I1978" i="4"/>
  <c r="T1978" i="4"/>
  <c r="H1978" i="4"/>
  <c r="S1978" i="4"/>
  <c r="G1978" i="4"/>
  <c r="N1978" i="4"/>
  <c r="F1978" i="4"/>
  <c r="L1978" i="4"/>
  <c r="D1978" i="4"/>
  <c r="M1978" i="4"/>
  <c r="E1978" i="4"/>
  <c r="AR1979" i="4"/>
  <c r="AT1978" i="4"/>
  <c r="AS1978" i="4"/>
  <c r="AE1979" i="4" l="1"/>
  <c r="R1979" i="4"/>
  <c r="AL1979" i="4"/>
  <c r="AI1979" i="4"/>
  <c r="X1979" i="4"/>
  <c r="W1979" i="4"/>
  <c r="Y1979" i="4"/>
  <c r="AM1979" i="4"/>
  <c r="AK1979" i="4"/>
  <c r="AJ1979" i="4"/>
  <c r="AH1979" i="4"/>
  <c r="AG1979" i="4"/>
  <c r="AD1979" i="4"/>
  <c r="AC1979" i="4"/>
  <c r="AB1979" i="4"/>
  <c r="V1979" i="4"/>
  <c r="Z1979" i="4"/>
  <c r="U1979" i="4"/>
  <c r="Q1979" i="4"/>
  <c r="P1979" i="4"/>
  <c r="O1979" i="4"/>
  <c r="AF1979" i="4"/>
  <c r="J1979" i="4"/>
  <c r="B1979" i="4"/>
  <c r="AA1979" i="4"/>
  <c r="I1979" i="4"/>
  <c r="T1979" i="4"/>
  <c r="H1979" i="4"/>
  <c r="S1979" i="4"/>
  <c r="G1979" i="4"/>
  <c r="N1979" i="4"/>
  <c r="F1979" i="4"/>
  <c r="M1979" i="4"/>
  <c r="E1979" i="4"/>
  <c r="K1979" i="4"/>
  <c r="C1979" i="4"/>
  <c r="L1979" i="4"/>
  <c r="D1979" i="4"/>
  <c r="AR1980" i="4"/>
  <c r="AT1979" i="4"/>
  <c r="AS1979" i="4"/>
  <c r="AE1980" i="4" l="1"/>
  <c r="R1980" i="4"/>
  <c r="AL1980" i="4"/>
  <c r="AI1980" i="4"/>
  <c r="X1980" i="4"/>
  <c r="W1980" i="4"/>
  <c r="Y1980" i="4"/>
  <c r="AM1980" i="4"/>
  <c r="AK1980" i="4"/>
  <c r="AJ1980" i="4"/>
  <c r="AH1980" i="4"/>
  <c r="AG1980" i="4"/>
  <c r="AD1980" i="4"/>
  <c r="AC1980" i="4"/>
  <c r="AB1980" i="4"/>
  <c r="Z1980" i="4"/>
  <c r="V1980" i="4"/>
  <c r="U1980" i="4"/>
  <c r="Q1980" i="4"/>
  <c r="P1980" i="4"/>
  <c r="O1980" i="4"/>
  <c r="AA1980" i="4"/>
  <c r="I1980" i="4"/>
  <c r="T1980" i="4"/>
  <c r="H1980" i="4"/>
  <c r="S1980" i="4"/>
  <c r="G1980" i="4"/>
  <c r="N1980" i="4"/>
  <c r="F1980" i="4"/>
  <c r="M1980" i="4"/>
  <c r="E1980" i="4"/>
  <c r="L1980" i="4"/>
  <c r="D1980" i="4"/>
  <c r="AF1980" i="4"/>
  <c r="J1980" i="4"/>
  <c r="B1980" i="4"/>
  <c r="K1980" i="4"/>
  <c r="C1980" i="4"/>
  <c r="AR1981" i="4"/>
  <c r="AT1980" i="4"/>
  <c r="AS1980" i="4"/>
  <c r="AE1981" i="4" l="1"/>
  <c r="R1981" i="4"/>
  <c r="AL1981" i="4"/>
  <c r="AI1981" i="4"/>
  <c r="W1981" i="4"/>
  <c r="Y1981" i="4"/>
  <c r="X1981" i="4"/>
  <c r="AK1981" i="4"/>
  <c r="AM1981" i="4"/>
  <c r="AJ1981" i="4"/>
  <c r="AH1981" i="4"/>
  <c r="AG1981" i="4"/>
  <c r="AD1981" i="4"/>
  <c r="AC1981" i="4"/>
  <c r="AB1981" i="4"/>
  <c r="Z1981" i="4"/>
  <c r="V1981" i="4"/>
  <c r="U1981" i="4"/>
  <c r="Q1981" i="4"/>
  <c r="P1981" i="4"/>
  <c r="O1981" i="4"/>
  <c r="T1981" i="4"/>
  <c r="H1981" i="4"/>
  <c r="S1981" i="4"/>
  <c r="G1981" i="4"/>
  <c r="N1981" i="4"/>
  <c r="F1981" i="4"/>
  <c r="M1981" i="4"/>
  <c r="E1981" i="4"/>
  <c r="L1981" i="4"/>
  <c r="D1981" i="4"/>
  <c r="K1981" i="4"/>
  <c r="C1981" i="4"/>
  <c r="AA1981" i="4"/>
  <c r="I1981" i="4"/>
  <c r="J1981" i="4"/>
  <c r="B1981" i="4"/>
  <c r="AF1981" i="4"/>
  <c r="AR1982" i="4"/>
  <c r="AT1981" i="4"/>
  <c r="AS1981" i="4"/>
  <c r="AE1982" i="4" l="1"/>
  <c r="R1982" i="4"/>
  <c r="AL1982" i="4"/>
  <c r="AI1982" i="4"/>
  <c r="Y1982" i="4"/>
  <c r="W1982" i="4"/>
  <c r="X1982" i="4"/>
  <c r="AK1982" i="4"/>
  <c r="AM1982" i="4"/>
  <c r="AJ1982" i="4"/>
  <c r="AH1982" i="4"/>
  <c r="AG1982" i="4"/>
  <c r="AD1982" i="4"/>
  <c r="AC1982" i="4"/>
  <c r="AB1982" i="4"/>
  <c r="V1982" i="4"/>
  <c r="Z1982" i="4"/>
  <c r="U1982" i="4"/>
  <c r="O1982" i="4"/>
  <c r="Q1982" i="4"/>
  <c r="P1982" i="4"/>
  <c r="S1982" i="4"/>
  <c r="G1982" i="4"/>
  <c r="N1982" i="4"/>
  <c r="F1982" i="4"/>
  <c r="M1982" i="4"/>
  <c r="E1982" i="4"/>
  <c r="L1982" i="4"/>
  <c r="D1982" i="4"/>
  <c r="K1982" i="4"/>
  <c r="C1982" i="4"/>
  <c r="AF1982" i="4"/>
  <c r="J1982" i="4"/>
  <c r="B1982" i="4"/>
  <c r="T1982" i="4"/>
  <c r="H1982" i="4"/>
  <c r="AA1982" i="4"/>
  <c r="I1982" i="4"/>
  <c r="AR1983" i="4"/>
  <c r="AT1982" i="4"/>
  <c r="AS1982" i="4"/>
  <c r="AE1983" i="4" l="1"/>
  <c r="R1983" i="4"/>
  <c r="AL1983" i="4"/>
  <c r="AI1983" i="4"/>
  <c r="Y1983" i="4"/>
  <c r="W1983" i="4"/>
  <c r="X1983" i="4"/>
  <c r="AM1983" i="4"/>
  <c r="AK1983" i="4"/>
  <c r="AJ1983" i="4"/>
  <c r="AH1983" i="4"/>
  <c r="AG1983" i="4"/>
  <c r="AD1983" i="4"/>
  <c r="AC1983" i="4"/>
  <c r="AB1983" i="4"/>
  <c r="V1983" i="4"/>
  <c r="Z1983" i="4"/>
  <c r="U1983" i="4"/>
  <c r="Q1983" i="4"/>
  <c r="P1983" i="4"/>
  <c r="O1983" i="4"/>
  <c r="N1983" i="4"/>
  <c r="F1983" i="4"/>
  <c r="M1983" i="4"/>
  <c r="E1983" i="4"/>
  <c r="L1983" i="4"/>
  <c r="D1983" i="4"/>
  <c r="K1983" i="4"/>
  <c r="C1983" i="4"/>
  <c r="AF1983" i="4"/>
  <c r="J1983" i="4"/>
  <c r="B1983" i="4"/>
  <c r="AA1983" i="4"/>
  <c r="I1983" i="4"/>
  <c r="S1983" i="4"/>
  <c r="G1983" i="4"/>
  <c r="T1983" i="4"/>
  <c r="H1983" i="4"/>
  <c r="AR1984" i="4"/>
  <c r="AT1983" i="4"/>
  <c r="AS1983" i="4"/>
  <c r="AE1984" i="4" l="1"/>
  <c r="R1984" i="4"/>
  <c r="AL1984" i="4"/>
  <c r="AI1984" i="4"/>
  <c r="Y1984" i="4"/>
  <c r="X1984" i="4"/>
  <c r="W1984" i="4"/>
  <c r="AM1984" i="4"/>
  <c r="AK1984" i="4"/>
  <c r="AJ1984" i="4"/>
  <c r="AH1984" i="4"/>
  <c r="AG1984" i="4"/>
  <c r="AD1984" i="4"/>
  <c r="AC1984" i="4"/>
  <c r="AB1984" i="4"/>
  <c r="Z1984" i="4"/>
  <c r="V1984" i="4"/>
  <c r="U1984" i="4"/>
  <c r="Q1984" i="4"/>
  <c r="P1984" i="4"/>
  <c r="O1984" i="4"/>
  <c r="M1984" i="4"/>
  <c r="E1984" i="4"/>
  <c r="L1984" i="4"/>
  <c r="D1984" i="4"/>
  <c r="K1984" i="4"/>
  <c r="C1984" i="4"/>
  <c r="AF1984" i="4"/>
  <c r="J1984" i="4"/>
  <c r="B1984" i="4"/>
  <c r="AA1984" i="4"/>
  <c r="I1984" i="4"/>
  <c r="T1984" i="4"/>
  <c r="H1984" i="4"/>
  <c r="N1984" i="4"/>
  <c r="F1984" i="4"/>
  <c r="S1984" i="4"/>
  <c r="G1984" i="4"/>
  <c r="AR1985" i="4"/>
  <c r="AT1984" i="4"/>
  <c r="AS1984" i="4"/>
  <c r="AE1985" i="4" l="1"/>
  <c r="R1985" i="4"/>
  <c r="AL1985" i="4"/>
  <c r="AI1985" i="4"/>
  <c r="Y1985" i="4"/>
  <c r="X1985" i="4"/>
  <c r="W1985" i="4"/>
  <c r="AM1985" i="4"/>
  <c r="AK1985" i="4"/>
  <c r="AJ1985" i="4"/>
  <c r="AH1985" i="4"/>
  <c r="AG1985" i="4"/>
  <c r="AD1985" i="4"/>
  <c r="AC1985" i="4"/>
  <c r="AB1985" i="4"/>
  <c r="Z1985" i="4"/>
  <c r="V1985" i="4"/>
  <c r="U1985" i="4"/>
  <c r="Q1985" i="4"/>
  <c r="P1985" i="4"/>
  <c r="O1985" i="4"/>
  <c r="L1985" i="4"/>
  <c r="D1985" i="4"/>
  <c r="K1985" i="4"/>
  <c r="C1985" i="4"/>
  <c r="AF1985" i="4"/>
  <c r="J1985" i="4"/>
  <c r="B1985" i="4"/>
  <c r="AA1985" i="4"/>
  <c r="I1985" i="4"/>
  <c r="T1985" i="4"/>
  <c r="H1985" i="4"/>
  <c r="S1985" i="4"/>
  <c r="G1985" i="4"/>
  <c r="M1985" i="4"/>
  <c r="E1985" i="4"/>
  <c r="F1985" i="4"/>
  <c r="N1985" i="4"/>
  <c r="AR1986" i="4"/>
  <c r="AT1985" i="4"/>
  <c r="AS1985" i="4"/>
  <c r="AE1986" i="4" l="1"/>
  <c r="R1986" i="4"/>
  <c r="AL1986" i="4"/>
  <c r="AI1986" i="4"/>
  <c r="X1986" i="4"/>
  <c r="Y1986" i="4"/>
  <c r="W1986" i="4"/>
  <c r="AM1986" i="4"/>
  <c r="AK1986" i="4"/>
  <c r="AJ1986" i="4"/>
  <c r="AH1986" i="4"/>
  <c r="AG1986" i="4"/>
  <c r="AD1986" i="4"/>
  <c r="AC1986" i="4"/>
  <c r="AB1986" i="4"/>
  <c r="Z1986" i="4"/>
  <c r="V1986" i="4"/>
  <c r="U1986" i="4"/>
  <c r="Q1986" i="4"/>
  <c r="P1986" i="4"/>
  <c r="O1986" i="4"/>
  <c r="K1986" i="4"/>
  <c r="C1986" i="4"/>
  <c r="AF1986" i="4"/>
  <c r="J1986" i="4"/>
  <c r="B1986" i="4"/>
  <c r="AA1986" i="4"/>
  <c r="I1986" i="4"/>
  <c r="T1986" i="4"/>
  <c r="H1986" i="4"/>
  <c r="S1986" i="4"/>
  <c r="G1986" i="4"/>
  <c r="N1986" i="4"/>
  <c r="F1986" i="4"/>
  <c r="L1986" i="4"/>
  <c r="D1986" i="4"/>
  <c r="M1986" i="4"/>
  <c r="E1986" i="4"/>
  <c r="AR1987" i="4"/>
  <c r="AT1986" i="4"/>
  <c r="AS1986" i="4"/>
  <c r="AE1987" i="4" l="1"/>
  <c r="R1987" i="4"/>
  <c r="AL1987" i="4"/>
  <c r="AI1987" i="4"/>
  <c r="X1987" i="4"/>
  <c r="W1987" i="4"/>
  <c r="Y1987" i="4"/>
  <c r="AM1987" i="4"/>
  <c r="AK1987" i="4"/>
  <c r="AJ1987" i="4"/>
  <c r="AH1987" i="4"/>
  <c r="AG1987" i="4"/>
  <c r="AD1987" i="4"/>
  <c r="AC1987" i="4"/>
  <c r="AB1987" i="4"/>
  <c r="V1987" i="4"/>
  <c r="Z1987" i="4"/>
  <c r="U1987" i="4"/>
  <c r="Q1987" i="4"/>
  <c r="P1987" i="4"/>
  <c r="O1987" i="4"/>
  <c r="AF1987" i="4"/>
  <c r="J1987" i="4"/>
  <c r="B1987" i="4"/>
  <c r="AA1987" i="4"/>
  <c r="I1987" i="4"/>
  <c r="T1987" i="4"/>
  <c r="H1987" i="4"/>
  <c r="S1987" i="4"/>
  <c r="G1987" i="4"/>
  <c r="N1987" i="4"/>
  <c r="F1987" i="4"/>
  <c r="M1987" i="4"/>
  <c r="E1987" i="4"/>
  <c r="K1987" i="4"/>
  <c r="C1987" i="4"/>
  <c r="L1987" i="4"/>
  <c r="D1987" i="4"/>
  <c r="AR1988" i="4"/>
  <c r="AT1987" i="4"/>
  <c r="AS1987" i="4"/>
  <c r="AE1988" i="4" l="1"/>
  <c r="R1988" i="4"/>
  <c r="AL1988" i="4"/>
  <c r="AI1988" i="4"/>
  <c r="X1988" i="4"/>
  <c r="W1988" i="4"/>
  <c r="Y1988" i="4"/>
  <c r="AM1988" i="4"/>
  <c r="AK1988" i="4"/>
  <c r="AJ1988" i="4"/>
  <c r="AH1988" i="4"/>
  <c r="AG1988" i="4"/>
  <c r="AD1988" i="4"/>
  <c r="AC1988" i="4"/>
  <c r="AB1988" i="4"/>
  <c r="Z1988" i="4"/>
  <c r="V1988" i="4"/>
  <c r="U1988" i="4"/>
  <c r="Q1988" i="4"/>
  <c r="P1988" i="4"/>
  <c r="O1988" i="4"/>
  <c r="AA1988" i="4"/>
  <c r="I1988" i="4"/>
  <c r="T1988" i="4"/>
  <c r="H1988" i="4"/>
  <c r="S1988" i="4"/>
  <c r="G1988" i="4"/>
  <c r="N1988" i="4"/>
  <c r="F1988" i="4"/>
  <c r="M1988" i="4"/>
  <c r="E1988" i="4"/>
  <c r="L1988" i="4"/>
  <c r="D1988" i="4"/>
  <c r="AF1988" i="4"/>
  <c r="J1988" i="4"/>
  <c r="B1988" i="4"/>
  <c r="K1988" i="4"/>
  <c r="C1988" i="4"/>
  <c r="AR1989" i="4"/>
  <c r="AT1988" i="4"/>
  <c r="AS1988" i="4"/>
  <c r="AE1989" i="4" l="1"/>
  <c r="R1989" i="4"/>
  <c r="AL1989" i="4"/>
  <c r="AI1989" i="4"/>
  <c r="W1989" i="4"/>
  <c r="Y1989" i="4"/>
  <c r="X1989" i="4"/>
  <c r="AK1989" i="4"/>
  <c r="AM1989" i="4"/>
  <c r="AJ1989" i="4"/>
  <c r="AH1989" i="4"/>
  <c r="AG1989" i="4"/>
  <c r="AD1989" i="4"/>
  <c r="AC1989" i="4"/>
  <c r="AB1989" i="4"/>
  <c r="Z1989" i="4"/>
  <c r="V1989" i="4"/>
  <c r="U1989" i="4"/>
  <c r="Q1989" i="4"/>
  <c r="P1989" i="4"/>
  <c r="O1989" i="4"/>
  <c r="T1989" i="4"/>
  <c r="H1989" i="4"/>
  <c r="S1989" i="4"/>
  <c r="G1989" i="4"/>
  <c r="N1989" i="4"/>
  <c r="F1989" i="4"/>
  <c r="M1989" i="4"/>
  <c r="E1989" i="4"/>
  <c r="L1989" i="4"/>
  <c r="D1989" i="4"/>
  <c r="K1989" i="4"/>
  <c r="C1989" i="4"/>
  <c r="AA1989" i="4"/>
  <c r="I1989" i="4"/>
  <c r="B1989" i="4"/>
  <c r="AF1989" i="4"/>
  <c r="J1989" i="4"/>
  <c r="AR1990" i="4"/>
  <c r="AT1989" i="4"/>
  <c r="AS1989" i="4"/>
  <c r="AE1990" i="4" l="1"/>
  <c r="R1990" i="4"/>
  <c r="AL1990" i="4"/>
  <c r="AI1990" i="4"/>
  <c r="Y1990" i="4"/>
  <c r="W1990" i="4"/>
  <c r="X1990" i="4"/>
  <c r="AK1990" i="4"/>
  <c r="AM1990" i="4"/>
  <c r="AJ1990" i="4"/>
  <c r="AH1990" i="4"/>
  <c r="AG1990" i="4"/>
  <c r="AD1990" i="4"/>
  <c r="AC1990" i="4"/>
  <c r="AB1990" i="4"/>
  <c r="Z1990" i="4"/>
  <c r="V1990" i="4"/>
  <c r="U1990" i="4"/>
  <c r="O1990" i="4"/>
  <c r="Q1990" i="4"/>
  <c r="P1990" i="4"/>
  <c r="S1990" i="4"/>
  <c r="G1990" i="4"/>
  <c r="N1990" i="4"/>
  <c r="F1990" i="4"/>
  <c r="M1990" i="4"/>
  <c r="E1990" i="4"/>
  <c r="L1990" i="4"/>
  <c r="D1990" i="4"/>
  <c r="K1990" i="4"/>
  <c r="C1990" i="4"/>
  <c r="AF1990" i="4"/>
  <c r="J1990" i="4"/>
  <c r="B1990" i="4"/>
  <c r="T1990" i="4"/>
  <c r="H1990" i="4"/>
  <c r="AA1990" i="4"/>
  <c r="I1990" i="4"/>
  <c r="AR1991" i="4"/>
  <c r="AT1990" i="4"/>
  <c r="AS1990" i="4"/>
  <c r="AE1991" i="4" l="1"/>
  <c r="R1991" i="4"/>
  <c r="AL1991" i="4"/>
  <c r="AI1991" i="4"/>
  <c r="Y1991" i="4"/>
  <c r="W1991" i="4"/>
  <c r="X1991" i="4"/>
  <c r="AM1991" i="4"/>
  <c r="AK1991" i="4"/>
  <c r="AJ1991" i="4"/>
  <c r="AH1991" i="4"/>
  <c r="AG1991" i="4"/>
  <c r="AD1991" i="4"/>
  <c r="AC1991" i="4"/>
  <c r="AB1991" i="4"/>
  <c r="Z1991" i="4"/>
  <c r="V1991" i="4"/>
  <c r="U1991" i="4"/>
  <c r="Q1991" i="4"/>
  <c r="P1991" i="4"/>
  <c r="O1991" i="4"/>
  <c r="N1991" i="4"/>
  <c r="F1991" i="4"/>
  <c r="M1991" i="4"/>
  <c r="E1991" i="4"/>
  <c r="L1991" i="4"/>
  <c r="D1991" i="4"/>
  <c r="K1991" i="4"/>
  <c r="C1991" i="4"/>
  <c r="AF1991" i="4"/>
  <c r="J1991" i="4"/>
  <c r="B1991" i="4"/>
  <c r="AA1991" i="4"/>
  <c r="I1991" i="4"/>
  <c r="S1991" i="4"/>
  <c r="G1991" i="4"/>
  <c r="T1991" i="4"/>
  <c r="H1991" i="4"/>
  <c r="AR1992" i="4"/>
  <c r="AT1991" i="4"/>
  <c r="AS1991" i="4"/>
  <c r="AE1992" i="4" l="1"/>
  <c r="R1992" i="4"/>
  <c r="AL1992" i="4"/>
  <c r="AI1992" i="4"/>
  <c r="Y1992" i="4"/>
  <c r="X1992" i="4"/>
  <c r="W1992" i="4"/>
  <c r="AM1992" i="4"/>
  <c r="AK1992" i="4"/>
  <c r="AJ1992" i="4"/>
  <c r="AH1992" i="4"/>
  <c r="AG1992" i="4"/>
  <c r="AD1992" i="4"/>
  <c r="AC1992" i="4"/>
  <c r="AB1992" i="4"/>
  <c r="Z1992" i="4"/>
  <c r="V1992" i="4"/>
  <c r="U1992" i="4"/>
  <c r="Q1992" i="4"/>
  <c r="P1992" i="4"/>
  <c r="O1992" i="4"/>
  <c r="M1992" i="4"/>
  <c r="E1992" i="4"/>
  <c r="L1992" i="4"/>
  <c r="D1992" i="4"/>
  <c r="K1992" i="4"/>
  <c r="C1992" i="4"/>
  <c r="AF1992" i="4"/>
  <c r="J1992" i="4"/>
  <c r="B1992" i="4"/>
  <c r="AA1992" i="4"/>
  <c r="I1992" i="4"/>
  <c r="T1992" i="4"/>
  <c r="H1992" i="4"/>
  <c r="N1992" i="4"/>
  <c r="F1992" i="4"/>
  <c r="S1992" i="4"/>
  <c r="G1992" i="4"/>
  <c r="AR1993" i="4"/>
  <c r="AT1992" i="4"/>
  <c r="AS1992" i="4"/>
  <c r="AE1993" i="4" l="1"/>
  <c r="R1993" i="4"/>
  <c r="AL1993" i="4"/>
  <c r="AI1993" i="4"/>
  <c r="Y1993" i="4"/>
  <c r="X1993" i="4"/>
  <c r="W1993" i="4"/>
  <c r="AM1993" i="4"/>
  <c r="AK1993" i="4"/>
  <c r="AJ1993" i="4"/>
  <c r="AH1993" i="4"/>
  <c r="AG1993" i="4"/>
  <c r="AD1993" i="4"/>
  <c r="AC1993" i="4"/>
  <c r="AB1993" i="4"/>
  <c r="Z1993" i="4"/>
  <c r="V1993" i="4"/>
  <c r="U1993" i="4"/>
  <c r="Q1993" i="4"/>
  <c r="P1993" i="4"/>
  <c r="O1993" i="4"/>
  <c r="L1993" i="4"/>
  <c r="D1993" i="4"/>
  <c r="K1993" i="4"/>
  <c r="C1993" i="4"/>
  <c r="AF1993" i="4"/>
  <c r="J1993" i="4"/>
  <c r="B1993" i="4"/>
  <c r="AA1993" i="4"/>
  <c r="I1993" i="4"/>
  <c r="T1993" i="4"/>
  <c r="H1993" i="4"/>
  <c r="S1993" i="4"/>
  <c r="G1993" i="4"/>
  <c r="M1993" i="4"/>
  <c r="E1993" i="4"/>
  <c r="N1993" i="4"/>
  <c r="F1993" i="4"/>
  <c r="AR1994" i="4"/>
  <c r="AT1993" i="4"/>
  <c r="AS1993" i="4"/>
  <c r="AE1994" i="4" l="1"/>
  <c r="R1994" i="4"/>
  <c r="AL1994" i="4"/>
  <c r="AI1994" i="4"/>
  <c r="X1994" i="4"/>
  <c r="Y1994" i="4"/>
  <c r="W1994" i="4"/>
  <c r="AM1994" i="4"/>
  <c r="AK1994" i="4"/>
  <c r="AJ1994" i="4"/>
  <c r="AH1994" i="4"/>
  <c r="AG1994" i="4"/>
  <c r="AD1994" i="4"/>
  <c r="AC1994" i="4"/>
  <c r="AB1994" i="4"/>
  <c r="Z1994" i="4"/>
  <c r="V1994" i="4"/>
  <c r="U1994" i="4"/>
  <c r="Q1994" i="4"/>
  <c r="P1994" i="4"/>
  <c r="O1994" i="4"/>
  <c r="K1994" i="4"/>
  <c r="C1994" i="4"/>
  <c r="AF1994" i="4"/>
  <c r="J1994" i="4"/>
  <c r="B1994" i="4"/>
  <c r="AA1994" i="4"/>
  <c r="I1994" i="4"/>
  <c r="T1994" i="4"/>
  <c r="H1994" i="4"/>
  <c r="S1994" i="4"/>
  <c r="G1994" i="4"/>
  <c r="N1994" i="4"/>
  <c r="F1994" i="4"/>
  <c r="L1994" i="4"/>
  <c r="D1994" i="4"/>
  <c r="M1994" i="4"/>
  <c r="E1994" i="4"/>
  <c r="AR1995" i="4"/>
  <c r="AT1994" i="4"/>
  <c r="AS1994" i="4"/>
  <c r="AE1995" i="4" l="1"/>
  <c r="R1995" i="4"/>
  <c r="AL1995" i="4"/>
  <c r="AI1995" i="4"/>
  <c r="X1995" i="4"/>
  <c r="W1995" i="4"/>
  <c r="Y1995" i="4"/>
  <c r="AM1995" i="4"/>
  <c r="AK1995" i="4"/>
  <c r="AJ1995" i="4"/>
  <c r="AH1995" i="4"/>
  <c r="AG1995" i="4"/>
  <c r="AD1995" i="4"/>
  <c r="AC1995" i="4"/>
  <c r="AB1995" i="4"/>
  <c r="V1995" i="4"/>
  <c r="Z1995" i="4"/>
  <c r="U1995" i="4"/>
  <c r="Q1995" i="4"/>
  <c r="P1995" i="4"/>
  <c r="O1995" i="4"/>
  <c r="AF1995" i="4"/>
  <c r="J1995" i="4"/>
  <c r="B1995" i="4"/>
  <c r="AA1995" i="4"/>
  <c r="I1995" i="4"/>
  <c r="T1995" i="4"/>
  <c r="H1995" i="4"/>
  <c r="S1995" i="4"/>
  <c r="G1995" i="4"/>
  <c r="N1995" i="4"/>
  <c r="F1995" i="4"/>
  <c r="M1995" i="4"/>
  <c r="E1995" i="4"/>
  <c r="K1995" i="4"/>
  <c r="C1995" i="4"/>
  <c r="L1995" i="4"/>
  <c r="D1995" i="4"/>
  <c r="AR1996" i="4"/>
  <c r="AT1995" i="4"/>
  <c r="AS1995" i="4"/>
  <c r="AE1996" i="4" l="1"/>
  <c r="R1996" i="4"/>
  <c r="AL1996" i="4"/>
  <c r="AI1996" i="4"/>
  <c r="X1996" i="4"/>
  <c r="W1996" i="4"/>
  <c r="Y1996" i="4"/>
  <c r="AM1996" i="4"/>
  <c r="AK1996" i="4"/>
  <c r="AJ1996" i="4"/>
  <c r="AH1996" i="4"/>
  <c r="AG1996" i="4"/>
  <c r="AD1996" i="4"/>
  <c r="AC1996" i="4"/>
  <c r="AB1996" i="4"/>
  <c r="Z1996" i="4"/>
  <c r="V1996" i="4"/>
  <c r="U1996" i="4"/>
  <c r="Q1996" i="4"/>
  <c r="P1996" i="4"/>
  <c r="O1996" i="4"/>
  <c r="AA1996" i="4"/>
  <c r="I1996" i="4"/>
  <c r="T1996" i="4"/>
  <c r="H1996" i="4"/>
  <c r="S1996" i="4"/>
  <c r="G1996" i="4"/>
  <c r="N1996" i="4"/>
  <c r="F1996" i="4"/>
  <c r="M1996" i="4"/>
  <c r="E1996" i="4"/>
  <c r="L1996" i="4"/>
  <c r="D1996" i="4"/>
  <c r="AF1996" i="4"/>
  <c r="J1996" i="4"/>
  <c r="B1996" i="4"/>
  <c r="K1996" i="4"/>
  <c r="C1996" i="4"/>
  <c r="AR1997" i="4"/>
  <c r="AT1996" i="4"/>
  <c r="AS1996" i="4"/>
  <c r="AE1997" i="4" l="1"/>
  <c r="R1997" i="4"/>
  <c r="AL1997" i="4"/>
  <c r="AI1997" i="4"/>
  <c r="W1997" i="4"/>
  <c r="Y1997" i="4"/>
  <c r="X1997" i="4"/>
  <c r="AM1997" i="4"/>
  <c r="AK1997" i="4"/>
  <c r="AJ1997" i="4"/>
  <c r="AH1997" i="4"/>
  <c r="AG1997" i="4"/>
  <c r="AD1997" i="4"/>
  <c r="AC1997" i="4"/>
  <c r="AB1997" i="4"/>
  <c r="Z1997" i="4"/>
  <c r="V1997" i="4"/>
  <c r="U1997" i="4"/>
  <c r="Q1997" i="4"/>
  <c r="P1997" i="4"/>
  <c r="O1997" i="4"/>
  <c r="T1997" i="4"/>
  <c r="H1997" i="4"/>
  <c r="S1997" i="4"/>
  <c r="G1997" i="4"/>
  <c r="N1997" i="4"/>
  <c r="F1997" i="4"/>
  <c r="M1997" i="4"/>
  <c r="E1997" i="4"/>
  <c r="L1997" i="4"/>
  <c r="D1997" i="4"/>
  <c r="K1997" i="4"/>
  <c r="C1997" i="4"/>
  <c r="AA1997" i="4"/>
  <c r="I1997" i="4"/>
  <c r="AF1997" i="4"/>
  <c r="J1997" i="4"/>
  <c r="B1997" i="4"/>
  <c r="AR1998" i="4"/>
  <c r="AT1997" i="4"/>
  <c r="AS1997" i="4"/>
  <c r="AE1998" i="4" l="1"/>
  <c r="R1998" i="4"/>
  <c r="AL1998" i="4"/>
  <c r="AI1998" i="4"/>
  <c r="Y1998" i="4"/>
  <c r="W1998" i="4"/>
  <c r="X1998" i="4"/>
  <c r="AM1998" i="4"/>
  <c r="AK1998" i="4"/>
  <c r="AJ1998" i="4"/>
  <c r="AH1998" i="4"/>
  <c r="AG1998" i="4"/>
  <c r="AD1998" i="4"/>
  <c r="AC1998" i="4"/>
  <c r="AB1998" i="4"/>
  <c r="Z1998" i="4"/>
  <c r="V1998" i="4"/>
  <c r="U1998" i="4"/>
  <c r="O1998" i="4"/>
  <c r="P1998" i="4"/>
  <c r="Q1998" i="4"/>
  <c r="S1998" i="4"/>
  <c r="G1998" i="4"/>
  <c r="N1998" i="4"/>
  <c r="F1998" i="4"/>
  <c r="M1998" i="4"/>
  <c r="E1998" i="4"/>
  <c r="L1998" i="4"/>
  <c r="D1998" i="4"/>
  <c r="K1998" i="4"/>
  <c r="C1998" i="4"/>
  <c r="AF1998" i="4"/>
  <c r="J1998" i="4"/>
  <c r="B1998" i="4"/>
  <c r="T1998" i="4"/>
  <c r="H1998" i="4"/>
  <c r="AA1998" i="4"/>
  <c r="I1998" i="4"/>
  <c r="AR1999" i="4"/>
  <c r="AT1998" i="4"/>
  <c r="AS1998" i="4"/>
  <c r="AE1999" i="4" l="1"/>
  <c r="R1999" i="4"/>
  <c r="AL1999" i="4"/>
  <c r="Y1999" i="4"/>
  <c r="AI1999" i="4"/>
  <c r="W1999" i="4"/>
  <c r="X1999" i="4"/>
  <c r="AM1999" i="4"/>
  <c r="AK1999" i="4"/>
  <c r="AJ1999" i="4"/>
  <c r="AH1999" i="4"/>
  <c r="AG1999" i="4"/>
  <c r="AD1999" i="4"/>
  <c r="AC1999" i="4"/>
  <c r="AB1999" i="4"/>
  <c r="V1999" i="4"/>
  <c r="Z1999" i="4"/>
  <c r="U1999" i="4"/>
  <c r="Q1999" i="4"/>
  <c r="P1999" i="4"/>
  <c r="O1999" i="4"/>
  <c r="N1999" i="4"/>
  <c r="F1999" i="4"/>
  <c r="M1999" i="4"/>
  <c r="E1999" i="4"/>
  <c r="L1999" i="4"/>
  <c r="D1999" i="4"/>
  <c r="K1999" i="4"/>
  <c r="C1999" i="4"/>
  <c r="AF1999" i="4"/>
  <c r="J1999" i="4"/>
  <c r="B1999" i="4"/>
  <c r="AA1999" i="4"/>
  <c r="I1999" i="4"/>
  <c r="S1999" i="4"/>
  <c r="G1999" i="4"/>
  <c r="T1999" i="4"/>
  <c r="H1999" i="4"/>
  <c r="AR2000" i="4"/>
  <c r="AT1999" i="4"/>
  <c r="AS1999" i="4"/>
  <c r="AE2000" i="4" l="1"/>
  <c r="R2000" i="4"/>
  <c r="AL2000" i="4"/>
  <c r="AI2000" i="4"/>
  <c r="Y2000" i="4"/>
  <c r="X2000" i="4"/>
  <c r="W2000" i="4"/>
  <c r="AM2000" i="4"/>
  <c r="AK2000" i="4"/>
  <c r="AJ2000" i="4"/>
  <c r="AH2000" i="4"/>
  <c r="AG2000" i="4"/>
  <c r="AD2000" i="4"/>
  <c r="AC2000" i="4"/>
  <c r="AB2000" i="4"/>
  <c r="Z2000" i="4"/>
  <c r="V2000" i="4"/>
  <c r="U2000" i="4"/>
  <c r="Q2000" i="4"/>
  <c r="P2000" i="4"/>
  <c r="O2000" i="4"/>
  <c r="M2000" i="4"/>
  <c r="E2000" i="4"/>
  <c r="L2000" i="4"/>
  <c r="D2000" i="4"/>
  <c r="K2000" i="4"/>
  <c r="C2000" i="4"/>
  <c r="AF2000" i="4"/>
  <c r="J2000" i="4"/>
  <c r="B2000" i="4"/>
  <c r="AA2000" i="4"/>
  <c r="I2000" i="4"/>
  <c r="T2000" i="4"/>
  <c r="H2000" i="4"/>
  <c r="N2000" i="4"/>
  <c r="F2000" i="4"/>
  <c r="G2000" i="4"/>
  <c r="S2000" i="4"/>
  <c r="AR2001" i="4"/>
  <c r="AT2000" i="4"/>
  <c r="AS2000" i="4"/>
  <c r="AE2001" i="4" l="1"/>
  <c r="R2001" i="4"/>
  <c r="AL2001" i="4"/>
  <c r="AI2001" i="4"/>
  <c r="Y2001" i="4"/>
  <c r="X2001" i="4"/>
  <c r="W2001" i="4"/>
  <c r="AM2001" i="4"/>
  <c r="AK2001" i="4"/>
  <c r="AJ2001" i="4"/>
  <c r="AH2001" i="4"/>
  <c r="AG2001" i="4"/>
  <c r="AD2001" i="4"/>
  <c r="AC2001" i="4"/>
  <c r="AB2001" i="4"/>
  <c r="Z2001" i="4"/>
  <c r="V2001" i="4"/>
  <c r="U2001" i="4"/>
  <c r="Q2001" i="4"/>
  <c r="P2001" i="4"/>
  <c r="O2001" i="4"/>
  <c r="L2001" i="4"/>
  <c r="D2001" i="4"/>
  <c r="K2001" i="4"/>
  <c r="C2001" i="4"/>
  <c r="AF2001" i="4"/>
  <c r="J2001" i="4"/>
  <c r="B2001" i="4"/>
  <c r="AA2001" i="4"/>
  <c r="I2001" i="4"/>
  <c r="T2001" i="4"/>
  <c r="H2001" i="4"/>
  <c r="S2001" i="4"/>
  <c r="G2001" i="4"/>
  <c r="M2001" i="4"/>
  <c r="E2001" i="4"/>
  <c r="N2001" i="4"/>
  <c r="F2001" i="4"/>
  <c r="AR2002" i="4"/>
  <c r="AT2001" i="4"/>
  <c r="AS2001" i="4"/>
  <c r="AE2002" i="4" l="1"/>
  <c r="R2002" i="4"/>
  <c r="AL2002" i="4"/>
  <c r="AI2002" i="4"/>
  <c r="X2002" i="4"/>
  <c r="Y2002" i="4"/>
  <c r="W2002" i="4"/>
  <c r="AM2002" i="4"/>
  <c r="AK2002" i="4"/>
  <c r="AJ2002" i="4"/>
  <c r="AH2002" i="4"/>
  <c r="AG2002" i="4"/>
  <c r="AD2002" i="4"/>
  <c r="AC2002" i="4"/>
  <c r="AB2002" i="4"/>
  <c r="Z2002" i="4"/>
  <c r="V2002" i="4"/>
  <c r="U2002" i="4"/>
  <c r="Q2002" i="4"/>
  <c r="P2002" i="4"/>
  <c r="O2002" i="4"/>
  <c r="K2002" i="4"/>
  <c r="C2002" i="4"/>
  <c r="AF2002" i="4"/>
  <c r="J2002" i="4"/>
  <c r="B2002" i="4"/>
  <c r="AA2002" i="4"/>
  <c r="I2002" i="4"/>
  <c r="T2002" i="4"/>
  <c r="H2002" i="4"/>
  <c r="S2002" i="4"/>
  <c r="G2002" i="4"/>
  <c r="N2002" i="4"/>
  <c r="F2002" i="4"/>
  <c r="L2002" i="4"/>
  <c r="D2002" i="4"/>
  <c r="M2002" i="4"/>
  <c r="E2002" i="4"/>
  <c r="AR2003" i="4"/>
  <c r="AT2002" i="4"/>
  <c r="AS2002" i="4"/>
  <c r="AE2003" i="4" l="1"/>
  <c r="R2003" i="4"/>
  <c r="AL2003" i="4"/>
  <c r="AI2003" i="4"/>
  <c r="X2003" i="4"/>
  <c r="W2003" i="4"/>
  <c r="Y2003" i="4"/>
  <c r="AM2003" i="4"/>
  <c r="AK2003" i="4"/>
  <c r="AJ2003" i="4"/>
  <c r="AH2003" i="4"/>
  <c r="AG2003" i="4"/>
  <c r="AD2003" i="4"/>
  <c r="AC2003" i="4"/>
  <c r="AB2003" i="4"/>
  <c r="V2003" i="4"/>
  <c r="Z2003" i="4"/>
  <c r="U2003" i="4"/>
  <c r="Q2003" i="4"/>
  <c r="P2003" i="4"/>
  <c r="O2003" i="4"/>
  <c r="AF2003" i="4"/>
  <c r="J2003" i="4"/>
  <c r="B2003" i="4"/>
  <c r="AA2003" i="4"/>
  <c r="I2003" i="4"/>
  <c r="T2003" i="4"/>
  <c r="H2003" i="4"/>
  <c r="S2003" i="4"/>
  <c r="G2003" i="4"/>
  <c r="N2003" i="4"/>
  <c r="F2003" i="4"/>
  <c r="M2003" i="4"/>
  <c r="E2003" i="4"/>
  <c r="K2003" i="4"/>
  <c r="C2003" i="4"/>
  <c r="L2003" i="4"/>
  <c r="D2003" i="4"/>
  <c r="AR2004" i="4"/>
  <c r="AT2003" i="4"/>
  <c r="AS2003" i="4"/>
  <c r="AE2004" i="4" l="1"/>
  <c r="R2004" i="4"/>
  <c r="AL2004" i="4"/>
  <c r="AI2004" i="4"/>
  <c r="X2004" i="4"/>
  <c r="W2004" i="4"/>
  <c r="Y2004" i="4"/>
  <c r="AM2004" i="4"/>
  <c r="AK2004" i="4"/>
  <c r="AJ2004" i="4"/>
  <c r="AH2004" i="4"/>
  <c r="AG2004" i="4"/>
  <c r="AD2004" i="4"/>
  <c r="AC2004" i="4"/>
  <c r="AB2004" i="4"/>
  <c r="Z2004" i="4"/>
  <c r="V2004" i="4"/>
  <c r="U2004" i="4"/>
  <c r="Q2004" i="4"/>
  <c r="P2004" i="4"/>
  <c r="O2004" i="4"/>
  <c r="AA2004" i="4"/>
  <c r="I2004" i="4"/>
  <c r="T2004" i="4"/>
  <c r="H2004" i="4"/>
  <c r="S2004" i="4"/>
  <c r="G2004" i="4"/>
  <c r="N2004" i="4"/>
  <c r="F2004" i="4"/>
  <c r="M2004" i="4"/>
  <c r="E2004" i="4"/>
  <c r="L2004" i="4"/>
  <c r="D2004" i="4"/>
  <c r="AF2004" i="4"/>
  <c r="J2004" i="4"/>
  <c r="B2004" i="4"/>
  <c r="C2004" i="4"/>
  <c r="K2004" i="4"/>
  <c r="AR2005" i="4"/>
  <c r="AT2004" i="4"/>
  <c r="AS2004" i="4"/>
  <c r="AE2005" i="4" l="1"/>
  <c r="R2005" i="4"/>
  <c r="AL2005" i="4"/>
  <c r="AI2005" i="4"/>
  <c r="W2005" i="4"/>
  <c r="Y2005" i="4"/>
  <c r="X2005" i="4"/>
  <c r="AM2005" i="4"/>
  <c r="AK2005" i="4"/>
  <c r="AJ2005" i="4"/>
  <c r="AH2005" i="4"/>
  <c r="AG2005" i="4"/>
  <c r="AD2005" i="4"/>
  <c r="AC2005" i="4"/>
  <c r="AB2005" i="4"/>
  <c r="Z2005" i="4"/>
  <c r="V2005" i="4"/>
  <c r="U2005" i="4"/>
  <c r="Q2005" i="4"/>
  <c r="P2005" i="4"/>
  <c r="O2005" i="4"/>
  <c r="T2005" i="4"/>
  <c r="H2005" i="4"/>
  <c r="S2005" i="4"/>
  <c r="G2005" i="4"/>
  <c r="N2005" i="4"/>
  <c r="F2005" i="4"/>
  <c r="M2005" i="4"/>
  <c r="E2005" i="4"/>
  <c r="L2005" i="4"/>
  <c r="D2005" i="4"/>
  <c r="K2005" i="4"/>
  <c r="C2005" i="4"/>
  <c r="AA2005" i="4"/>
  <c r="I2005" i="4"/>
  <c r="AF2005" i="4"/>
  <c r="J2005" i="4"/>
  <c r="B2005" i="4"/>
  <c r="AR2006" i="4"/>
  <c r="AT2005" i="4"/>
  <c r="AS2005" i="4"/>
  <c r="AE2006" i="4" l="1"/>
  <c r="R2006" i="4"/>
  <c r="AL2006" i="4"/>
  <c r="AI2006" i="4"/>
  <c r="Y2006" i="4"/>
  <c r="W2006" i="4"/>
  <c r="X2006" i="4"/>
  <c r="AM2006" i="4"/>
  <c r="AK2006" i="4"/>
  <c r="AJ2006" i="4"/>
  <c r="AH2006" i="4"/>
  <c r="AG2006" i="4"/>
  <c r="AD2006" i="4"/>
  <c r="AC2006" i="4"/>
  <c r="AB2006" i="4"/>
  <c r="Z2006" i="4"/>
  <c r="V2006" i="4"/>
  <c r="U2006" i="4"/>
  <c r="O2006" i="4"/>
  <c r="Q2006" i="4"/>
  <c r="P2006" i="4"/>
  <c r="S2006" i="4"/>
  <c r="G2006" i="4"/>
  <c r="N2006" i="4"/>
  <c r="F2006" i="4"/>
  <c r="M2006" i="4"/>
  <c r="E2006" i="4"/>
  <c r="L2006" i="4"/>
  <c r="D2006" i="4"/>
  <c r="K2006" i="4"/>
  <c r="C2006" i="4"/>
  <c r="AF2006" i="4"/>
  <c r="J2006" i="4"/>
  <c r="B2006" i="4"/>
  <c r="T2006" i="4"/>
  <c r="H2006" i="4"/>
  <c r="AA2006" i="4"/>
  <c r="I2006" i="4"/>
  <c r="AR2007" i="4"/>
  <c r="AT2006" i="4"/>
  <c r="AS2006" i="4"/>
  <c r="AE2007" i="4" l="1"/>
  <c r="R2007" i="4"/>
  <c r="AL2007" i="4"/>
  <c r="AI2007" i="4"/>
  <c r="Y2007" i="4"/>
  <c r="W2007" i="4"/>
  <c r="X2007" i="4"/>
  <c r="AM2007" i="4"/>
  <c r="AK2007" i="4"/>
  <c r="AJ2007" i="4"/>
  <c r="AH2007" i="4"/>
  <c r="AG2007" i="4"/>
  <c r="AD2007" i="4"/>
  <c r="AC2007" i="4"/>
  <c r="AB2007" i="4"/>
  <c r="Z2007" i="4"/>
  <c r="V2007" i="4"/>
  <c r="U2007" i="4"/>
  <c r="Q2007" i="4"/>
  <c r="P2007" i="4"/>
  <c r="O2007" i="4"/>
  <c r="N2007" i="4"/>
  <c r="F2007" i="4"/>
  <c r="M2007" i="4"/>
  <c r="E2007" i="4"/>
  <c r="L2007" i="4"/>
  <c r="D2007" i="4"/>
  <c r="K2007" i="4"/>
  <c r="C2007" i="4"/>
  <c r="AF2007" i="4"/>
  <c r="J2007" i="4"/>
  <c r="B2007" i="4"/>
  <c r="AA2007" i="4"/>
  <c r="I2007" i="4"/>
  <c r="S2007" i="4"/>
  <c r="G2007" i="4"/>
  <c r="T2007" i="4"/>
  <c r="H2007" i="4"/>
  <c r="AR2008" i="4"/>
  <c r="AT2007" i="4"/>
  <c r="AS2007" i="4"/>
  <c r="AE2008" i="4" l="1"/>
  <c r="R2008" i="4"/>
  <c r="AL2008" i="4"/>
  <c r="AI2008" i="4"/>
  <c r="Y2008" i="4"/>
  <c r="X2008" i="4"/>
  <c r="W2008" i="4"/>
  <c r="AM2008" i="4"/>
  <c r="AK2008" i="4"/>
  <c r="AJ2008" i="4"/>
  <c r="AH2008" i="4"/>
  <c r="AG2008" i="4"/>
  <c r="AD2008" i="4"/>
  <c r="AC2008" i="4"/>
  <c r="AB2008" i="4"/>
  <c r="Z2008" i="4"/>
  <c r="V2008" i="4"/>
  <c r="U2008" i="4"/>
  <c r="Q2008" i="4"/>
  <c r="P2008" i="4"/>
  <c r="O2008" i="4"/>
  <c r="M2008" i="4"/>
  <c r="E2008" i="4"/>
  <c r="L2008" i="4"/>
  <c r="D2008" i="4"/>
  <c r="K2008" i="4"/>
  <c r="C2008" i="4"/>
  <c r="AF2008" i="4"/>
  <c r="J2008" i="4"/>
  <c r="B2008" i="4"/>
  <c r="AA2008" i="4"/>
  <c r="I2008" i="4"/>
  <c r="T2008" i="4"/>
  <c r="H2008" i="4"/>
  <c r="N2008" i="4"/>
  <c r="F2008" i="4"/>
  <c r="S2008" i="4"/>
  <c r="G2008" i="4"/>
  <c r="AR2009" i="4"/>
  <c r="AT2008" i="4"/>
  <c r="AS2008" i="4"/>
  <c r="AE2009" i="4" l="1"/>
  <c r="R2009" i="4"/>
  <c r="AL2009" i="4"/>
  <c r="AI2009" i="4"/>
  <c r="Y2009" i="4"/>
  <c r="X2009" i="4"/>
  <c r="W2009" i="4"/>
  <c r="AM2009" i="4"/>
  <c r="AK2009" i="4"/>
  <c r="AJ2009" i="4"/>
  <c r="AH2009" i="4"/>
  <c r="AG2009" i="4"/>
  <c r="AD2009" i="4"/>
  <c r="AC2009" i="4"/>
  <c r="AB2009" i="4"/>
  <c r="Z2009" i="4"/>
  <c r="V2009" i="4"/>
  <c r="U2009" i="4"/>
  <c r="Q2009" i="4"/>
  <c r="P2009" i="4"/>
  <c r="O2009" i="4"/>
  <c r="L2009" i="4"/>
  <c r="D2009" i="4"/>
  <c r="K2009" i="4"/>
  <c r="C2009" i="4"/>
  <c r="AF2009" i="4"/>
  <c r="J2009" i="4"/>
  <c r="B2009" i="4"/>
  <c r="AA2009" i="4"/>
  <c r="I2009" i="4"/>
  <c r="T2009" i="4"/>
  <c r="H2009" i="4"/>
  <c r="S2009" i="4"/>
  <c r="G2009" i="4"/>
  <c r="M2009" i="4"/>
  <c r="E2009" i="4"/>
  <c r="N2009" i="4"/>
  <c r="F2009" i="4"/>
  <c r="AR2010" i="4"/>
  <c r="AT2009" i="4"/>
  <c r="AS2009" i="4"/>
  <c r="AE2010" i="4" l="1"/>
  <c r="R2010" i="4"/>
  <c r="AL2010" i="4"/>
  <c r="AI2010" i="4"/>
  <c r="X2010" i="4"/>
  <c r="W2010" i="4"/>
  <c r="Y2010" i="4"/>
  <c r="AM2010" i="4"/>
  <c r="AK2010" i="4"/>
  <c r="AJ2010" i="4"/>
  <c r="AH2010" i="4"/>
  <c r="AG2010" i="4"/>
  <c r="AD2010" i="4"/>
  <c r="AC2010" i="4"/>
  <c r="AB2010" i="4"/>
  <c r="Z2010" i="4"/>
  <c r="V2010" i="4"/>
  <c r="U2010" i="4"/>
  <c r="Q2010" i="4"/>
  <c r="O2010" i="4"/>
  <c r="P2010" i="4"/>
  <c r="K2010" i="4"/>
  <c r="C2010" i="4"/>
  <c r="AF2010" i="4"/>
  <c r="J2010" i="4"/>
  <c r="B2010" i="4"/>
  <c r="AA2010" i="4"/>
  <c r="I2010" i="4"/>
  <c r="T2010" i="4"/>
  <c r="H2010" i="4"/>
  <c r="S2010" i="4"/>
  <c r="G2010" i="4"/>
  <c r="N2010" i="4"/>
  <c r="F2010" i="4"/>
  <c r="L2010" i="4"/>
  <c r="D2010" i="4"/>
  <c r="M2010" i="4"/>
  <c r="E2010" i="4"/>
  <c r="AR2011" i="4"/>
  <c r="AT2010" i="4"/>
  <c r="AS2010" i="4"/>
  <c r="AE2011" i="4" l="1"/>
  <c r="R2011" i="4"/>
  <c r="AL2011" i="4"/>
  <c r="AI2011" i="4"/>
  <c r="X2011" i="4"/>
  <c r="W2011" i="4"/>
  <c r="Y2011" i="4"/>
  <c r="AM2011" i="4"/>
  <c r="AK2011" i="4"/>
  <c r="AJ2011" i="4"/>
  <c r="AH2011" i="4"/>
  <c r="AG2011" i="4"/>
  <c r="AD2011" i="4"/>
  <c r="AC2011" i="4"/>
  <c r="AB2011" i="4"/>
  <c r="V2011" i="4"/>
  <c r="Z2011" i="4"/>
  <c r="U2011" i="4"/>
  <c r="Q2011" i="4"/>
  <c r="P2011" i="4"/>
  <c r="O2011" i="4"/>
  <c r="AF2011" i="4"/>
  <c r="J2011" i="4"/>
  <c r="B2011" i="4"/>
  <c r="AA2011" i="4"/>
  <c r="I2011" i="4"/>
  <c r="T2011" i="4"/>
  <c r="H2011" i="4"/>
  <c r="S2011" i="4"/>
  <c r="G2011" i="4"/>
  <c r="N2011" i="4"/>
  <c r="F2011" i="4"/>
  <c r="M2011" i="4"/>
  <c r="E2011" i="4"/>
  <c r="K2011" i="4"/>
  <c r="C2011" i="4"/>
  <c r="L2011" i="4"/>
  <c r="D2011" i="4"/>
  <c r="AT2011" i="4"/>
  <c r="AS2011" i="4"/>
  <c r="B4" i="5" l="1"/>
  <c r="B5" i="5"/>
  <c r="D4" i="5"/>
  <c r="B3" i="5"/>
  <c r="B6" i="5" s="1"/>
  <c r="D3" i="5"/>
  <c r="C3" i="5"/>
  <c r="C4" i="5"/>
  <c r="C5" i="5"/>
  <c r="D5" i="5"/>
  <c r="D6" i="5" s="1"/>
  <c r="C6" i="5" l="1"/>
</calcChain>
</file>

<file path=xl/sharedStrings.xml><?xml version="1.0" encoding="utf-8"?>
<sst xmlns="http://schemas.openxmlformats.org/spreadsheetml/2006/main" count="4835" uniqueCount="427">
  <si>
    <t>Look-up Data</t>
  </si>
  <si>
    <t>(Required)
State 
[001]</t>
  </si>
  <si>
    <t>(Required)
Demonstration
Begin Date 
[002]</t>
  </si>
  <si>
    <t>(Required)
Demonstration
End Date 
[003]</t>
  </si>
  <si>
    <t>001</t>
  </si>
  <si>
    <t>002</t>
  </si>
  <si>
    <t>003</t>
  </si>
  <si>
    <t>116</t>
  </si>
  <si>
    <t>117</t>
  </si>
  <si>
    <t xml:space="preserve">Database 
Description 
&amp; 
Variable 
Number </t>
  </si>
  <si>
    <t>Demo Info:
(Required)
State
[100]</t>
  </si>
  <si>
    <t>Demo Info:
(Required)
State 
Demonstration 
Rate Year
[101]</t>
  </si>
  <si>
    <t>Demo Info:
(Required)
Service 
Type
[102]</t>
  </si>
  <si>
    <t>Provider Info:
(PIA)
Other State 
Provider ID 
Number
[105]</t>
  </si>
  <si>
    <t>Provider Info:
(PIA)
National 
Provider ID 
(NPI)
[109]</t>
  </si>
  <si>
    <t>Provider Info:
(Required)
Medicare 
Certification 
Number 
(Medicare ID)
[112]</t>
  </si>
  <si>
    <t>Provider Info:
(Required)
State-specific 
Provider ID 
(Medicaid ID)
[107]</t>
  </si>
  <si>
    <t>Provider Info:
(Required)
Provider Name
[108]</t>
  </si>
  <si>
    <t>Provider Info:
(Required)
Ownership 
Category 
Type 
[110]</t>
  </si>
  <si>
    <t>Provider Info:
(Required)
Clinic Type
[111]</t>
  </si>
  <si>
    <t>MCR Info:
(Required)
Source of UPL 
or Cost Report 
Data 
[224]</t>
  </si>
  <si>
    <t>MCR Info:
(Required)
UPL Source 
Data 
Begin Date
[200.1]</t>
  </si>
  <si>
    <t>MCR Info:
(Required)
UPL Source 
Data 
End Date
[200.2]</t>
  </si>
  <si>
    <t>MCR Info:
(Required if using CCR)
Medicare 
Costs
[203]</t>
  </si>
  <si>
    <t>MCR Info:
(Required if using CCR or PTC)
Medicare
Charges
[204]</t>
  </si>
  <si>
    <t>MCR Info:
(Required if using PTC or Fee Schedule)
Medicare
Payments
[205]</t>
  </si>
  <si>
    <t>MCD Info:
(Required)
Time Period of 
Medicaid Charge 
and Payment Data - 
Begin Date
[300.1]</t>
  </si>
  <si>
    <t>MCD Info:
(Required)
Time Period of 
Medicaid Charge 
and Payment Data - 
End Date
[300.2]</t>
  </si>
  <si>
    <t>MCD Info:
(Required if using CCR or PTC)
Medicaid 
Charges
[301]</t>
  </si>
  <si>
    <t>MCD Info:
(Required)
Medicaid 
Supplemental 
Payments
[303.1]</t>
  </si>
  <si>
    <t>MCD Info:
(Required)
Medicaid 
Supplemental 
Payments 
(GME/Training)
[303.2]</t>
  </si>
  <si>
    <t>MCD Info:
(Required)
Medicaid 
Supplemental 
Payments 
(Other)
[303.3]</t>
  </si>
  <si>
    <t>MCD Inflated 
Payment Info:
(PIA)
Medicaid
Inflation 
Factor Type 
[307]</t>
  </si>
  <si>
    <t>MCD Inflated 
Payment Info:
(Required)
Medicaid 
Inflation 
Factor
[308]</t>
  </si>
  <si>
    <t>MCD Inflated 
Payment Info:
(Required)
Other Adjustment 
to Medicaid 
Payments
[309]</t>
  </si>
  <si>
    <t>UPL Calc Info:
(PIA)
UPL Inflation 
Factor Type 
[404]</t>
  </si>
  <si>
    <t>UPL Calc Info:
(Required)
UPL Inflation 
Factor
[405]</t>
  </si>
  <si>
    <t>UPL Adjustment 
Info:
(Required)
Other Adjustments 
to the 
UPL Amount 
[402]</t>
  </si>
  <si>
    <t>UPL Gap Info:
(Required)
Adjustment to 
the UPL Gap
[408]</t>
  </si>
  <si>
    <t>Demonstration Information</t>
  </si>
  <si>
    <t>Provider Identification</t>
  </si>
  <si>
    <t>Medicare Cost or Payment Data (Basis for Calculating UPL) for Base Period</t>
  </si>
  <si>
    <t>Medicaid Charge and Payment Data for Base Period</t>
  </si>
  <si>
    <t>Medicaid Payments Inflated to Demonstration Year</t>
  </si>
  <si>
    <t>UPL Calculation (Medicare RCC * Medicaid charges) &amp; Inflation to Demonstration Year</t>
  </si>
  <si>
    <t>Adjustments to UPL</t>
  </si>
  <si>
    <t>Calculation of UPL Gap</t>
  </si>
  <si>
    <t>Database Variable Number</t>
  </si>
  <si>
    <t>Variable Description</t>
  </si>
  <si>
    <t>State</t>
  </si>
  <si>
    <t>State Demon-stration Rate Year</t>
  </si>
  <si>
    <t>Service Type</t>
  </si>
  <si>
    <t>Other State Provider ID Number</t>
  </si>
  <si>
    <t>National Provider ID
(NPI)</t>
  </si>
  <si>
    <t>Medicare Certification Number
(Medicare ID)</t>
  </si>
  <si>
    <t>State-specific Provider ID (Medicaid ID)</t>
  </si>
  <si>
    <t>Provider Name</t>
  </si>
  <si>
    <t>Ownership Category Type (Private, NSGO, SGO)</t>
  </si>
  <si>
    <t>Clinic Type (ASC, Dialysis, CMHC, Medical, BHC, Family Planning, County Health Dpt, Methadone)</t>
  </si>
  <si>
    <t>Source of UPL or Cost Report Data (Medicare ASC Rates, Physician Fee Schedule, Cost Report, etc.)</t>
  </si>
  <si>
    <t>UPL Source Data Begin Date</t>
  </si>
  <si>
    <t>UPL Source Data End Date</t>
  </si>
  <si>
    <t>Medicare Costs</t>
  </si>
  <si>
    <t>Medicare Charges</t>
  </si>
  <si>
    <t>Medicare  Payments</t>
  </si>
  <si>
    <t>Medicare Cost-To-Charge Ratio (CCR)  or Payment-To-Charge Ratio</t>
  </si>
  <si>
    <t>Time Period of Medicaid Charge and Payment Data - Begin Date</t>
  </si>
  <si>
    <t>Time Period of Medicaid Charge and Payment Data - End Date</t>
  </si>
  <si>
    <t>Medicaid Charges</t>
  </si>
  <si>
    <t>Medicaid Supplemental Payments</t>
  </si>
  <si>
    <t>Medicaid Supplemental Payments
(GME/Training)</t>
  </si>
  <si>
    <t>Medicaid Supplemental Payments
(Other)</t>
  </si>
  <si>
    <t>MCD Inflation Factor Type (e.g., Market Basket)</t>
  </si>
  <si>
    <t>MCD Inflation Factor</t>
  </si>
  <si>
    <t>Other Adjustment to Medicaid Payments</t>
  </si>
  <si>
    <t>Calculated Medicaid UPL Amount</t>
  </si>
  <si>
    <t>UPL Inflation Factor Type (e.g., Market Basket)</t>
  </si>
  <si>
    <t>UPL Inflation Factor</t>
  </si>
  <si>
    <t>Other Adjustments to the UPL Amount ($)</t>
  </si>
  <si>
    <t>Adjustment to the UPL Gap ($)</t>
  </si>
  <si>
    <t>Detailed Description/ Data Source</t>
  </si>
  <si>
    <t>State Abbre-viation (e.g., AL, AK)</t>
  </si>
  <si>
    <t>Specified by State (e.g., 2016)</t>
  </si>
  <si>
    <t>Clinic</t>
  </si>
  <si>
    <t xml:space="preserve">Other State Provider Numbers (Other than Medicaid ID)  </t>
  </si>
  <si>
    <t>Unique ID number issued to providers by CMS</t>
  </si>
  <si>
    <t>Obtain from Medicare Cost Reports</t>
  </si>
  <si>
    <t>State Provided</t>
  </si>
  <si>
    <t>Based on State's Description</t>
  </si>
  <si>
    <t>Obtain from State's Narrative</t>
  </si>
  <si>
    <t>Specify Source of Medicare Costs in Column #224</t>
  </si>
  <si>
    <t>Specify source of Medicare Charges in Column #224</t>
  </si>
  <si>
    <t>Specify Source of Medicare Equivalent Payments in Column #224</t>
  </si>
  <si>
    <t>Calculate as 
CCR as (203/204) or 
PTC as (205/204)</t>
  </si>
  <si>
    <t xml:space="preserve">Specify Time Period of Medicaid Charge and Payment Data - Should be within Same Period as Medicare Data (200.1 &amp; 200.2) </t>
  </si>
  <si>
    <t>Total Medicaid Clinic Charges  for Period Specified in 300.1 &amp; 300.2</t>
  </si>
  <si>
    <t>Total Medicaid Supplemental Payments for Clinic Services for Period Specified in 300.1 &amp; 300.2</t>
  </si>
  <si>
    <t>Total Medicaid Supplemental Payments for GME/Training Clinic Services for Period Specified in 300.1 &amp; 300.2</t>
  </si>
  <si>
    <t>Total Medicaid Supplemental Payments for Other Clinic Services for Period Specified in 300.1 &amp; 300.2</t>
  </si>
  <si>
    <t>Note - Inflation Rate Used and How it was Applied</t>
  </si>
  <si>
    <t>Inflation Factor Used to Inflate Medicaid Payments from the Midpoint of the Reported Period (300.1 &amp; 300.2) to the Midpoint of the Demonstration Rate Year</t>
  </si>
  <si>
    <t xml:space="preserve">Adjustments to Medicaid Payments Other than Inflation (i.e., Utilization Adjustment, MCO Migration, etc.) </t>
  </si>
  <si>
    <t>Calculate as 
205 if using Medicare fee schedules, 
203 if using cost reports, or 
208 * 301 if using CCR or PTC method</t>
  </si>
  <si>
    <t>Note - Inflation Rate Used and How it Was Applied</t>
  </si>
  <si>
    <t>Inflation Factor Used to Inflate UPL (Medicaid Charges * RCC) from the Midpoint of the Reported Period (300.1 &amp; 300.2) to the Midpoint of the Demonstration Rate Year</t>
  </si>
  <si>
    <t>Other Adjustment to the UPL in Demonstration Rate Year Dollars (Specify in Narrative)</t>
  </si>
  <si>
    <t xml:space="preserve">Any Adjustments to the UPL Amount - in Demonstration Year Dollars -Specify in Narrative </t>
  </si>
  <si>
    <t>_StateLkUp</t>
  </si>
  <si>
    <t>AL</t>
  </si>
  <si>
    <t>AK</t>
  </si>
  <si>
    <t>AZ</t>
  </si>
  <si>
    <t>AR</t>
  </si>
  <si>
    <t>CA</t>
  </si>
  <si>
    <t>CO</t>
  </si>
  <si>
    <t>CT</t>
  </si>
  <si>
    <t>DE</t>
  </si>
  <si>
    <t>DC</t>
  </si>
  <si>
    <t>FL</t>
  </si>
  <si>
    <t>GA</t>
  </si>
  <si>
    <t>HI</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</si>
  <si>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</si>
  <si>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</si>
  <si>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</si>
  <si>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</si>
  <si>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</si>
  <si>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</si>
  <si>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</si>
  <si>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</si>
  <si>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</si>
  <si>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</si>
  <si>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</si>
  <si>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</si>
  <si>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</si>
  <si>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</si>
  <si>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</si>
  <si>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</si>
  <si>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</si>
  <si>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</si>
  <si>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</si>
  <si>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</si>
  <si>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</si>
  <si>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</si>
  <si>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</si>
  <si>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</si>
  <si>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</si>
  <si>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</si>
  <si>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</si>
  <si>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</si>
  <si>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</si>
  <si>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</si>
  <si>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</si>
  <si>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</si>
  <si>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</si>
  <si>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</si>
  <si>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</si>
  <si>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</si>
  <si>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</si>
  <si>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</si>
  <si>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</si>
  <si>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_ServiceType</t>
  </si>
  <si>
    <t>_OwnershipType</t>
  </si>
  <si>
    <t>Private</t>
  </si>
  <si>
    <t>NSGO</t>
  </si>
  <si>
    <t>SGO</t>
  </si>
  <si>
    <t>_RetroProType</t>
  </si>
  <si>
    <t>Retrospective</t>
  </si>
  <si>
    <t>Prospective</t>
  </si>
  <si>
    <t>Data Entered</t>
  </si>
  <si>
    <t>ServiceType (Ref)</t>
  </si>
  <si>
    <t>ServiceType Instance Num</t>
  </si>
  <si>
    <t>ServiceType + Instance Key</t>
  </si>
  <si>
    <t>RowType</t>
  </si>
  <si>
    <t>DV
[100]</t>
  </si>
  <si>
    <t>DV
[101]</t>
  </si>
  <si>
    <t>DV
[102]</t>
  </si>
  <si>
    <t>DV
[105]</t>
  </si>
  <si>
    <t>DV
[109]</t>
  </si>
  <si>
    <t>DV
[112]</t>
  </si>
  <si>
    <t>DV
[107]</t>
  </si>
  <si>
    <t>DV
[108]</t>
  </si>
  <si>
    <t>DV
[110]</t>
  </si>
  <si>
    <t>DV
[111]</t>
  </si>
  <si>
    <t>DV
[224]</t>
  </si>
  <si>
    <t>DV
[200.1]</t>
  </si>
  <si>
    <t>DV
[200.2]</t>
  </si>
  <si>
    <t>DV
[203]</t>
  </si>
  <si>
    <t>DV
[204]</t>
  </si>
  <si>
    <t>DV
[205]</t>
  </si>
  <si>
    <t>DV
[300.1]</t>
  </si>
  <si>
    <t>DV
[300.2]</t>
  </si>
  <si>
    <t>DV
[301]</t>
  </si>
  <si>
    <t>DV
[302]</t>
  </si>
  <si>
    <t>DV
[303.1]</t>
  </si>
  <si>
    <t>DV
[303.2]</t>
  </si>
  <si>
    <t>DV
[303.3]</t>
  </si>
  <si>
    <t>DV
[307]</t>
  </si>
  <si>
    <t>DV
[308]</t>
  </si>
  <si>
    <t>DV
[309]</t>
  </si>
  <si>
    <t>DV
[404]</t>
  </si>
  <si>
    <t>DV
[405]</t>
  </si>
  <si>
    <t>DV
[402]</t>
  </si>
  <si>
    <t>DV
[408]</t>
  </si>
  <si>
    <t>Data Validation Rules</t>
  </si>
  <si>
    <t>DV Rule ID</t>
  </si>
  <si>
    <t>DV Rule Value</t>
  </si>
  <si>
    <t>Description</t>
  </si>
  <si>
    <t>Conditional Formatting Example</t>
  </si>
  <si>
    <t>Cond. Formatting Description</t>
  </si>
  <si>
    <t>DV_Rule_1</t>
  </si>
  <si>
    <t>Field Not Applicable (to Demo Type)</t>
  </si>
  <si>
    <t>DV_Rule_2</t>
  </si>
  <si>
    <t>MISSING Field Value</t>
  </si>
  <si>
    <t>DV_Rule_3</t>
  </si>
  <si>
    <t>INVALID DATA - Not In List</t>
  </si>
  <si>
    <t>DV_Rule_4</t>
  </si>
  <si>
    <t>INVALID DATA - Out Of Range</t>
  </si>
  <si>
    <t>Field Not Applicable</t>
  </si>
  <si>
    <t>MISSING VALUE</t>
  </si>
  <si>
    <t>NOT VALID LIST VALUE</t>
  </si>
  <si>
    <t>VALUE OUT OF RANGE</t>
  </si>
  <si>
    <r>
      <t xml:space="preserve">Grey Shading, white </t>
    </r>
    <r>
      <rPr>
        <i/>
        <sz val="10"/>
        <color theme="1"/>
        <rFont val="Arial"/>
        <family val="2"/>
      </rPr>
      <t>Italic</t>
    </r>
    <r>
      <rPr>
        <sz val="10"/>
        <color theme="1"/>
        <rFont val="Arial"/>
        <family val="2"/>
      </rPr>
      <t xml:space="preserve"> Font</t>
    </r>
  </si>
  <si>
    <r>
      <t xml:space="preserve">Red Shading, white </t>
    </r>
    <r>
      <rPr>
        <b/>
        <sz val="10"/>
        <color theme="1"/>
        <rFont val="Arial"/>
        <family val="2"/>
      </rPr>
      <t>BOLD</t>
    </r>
    <r>
      <rPr>
        <sz val="10"/>
        <color theme="1"/>
        <rFont val="Arial"/>
        <family val="2"/>
      </rPr>
      <t xml:space="preserve"> Font</t>
    </r>
  </si>
  <si>
    <t>MCD Info:
(Calculated)
Total 
Medicaid 
Supplemental 
Payments
[306]</t>
  </si>
  <si>
    <t>MCD Inflated 
Payment Info:
(Calculated)
Inflated Medicaid 
Payments to 
Demonstration 
Year
[318]</t>
  </si>
  <si>
    <t>UPL Calc Info:
(Calculated)
Inflated UPL 
Amount
[406]</t>
  </si>
  <si>
    <t>UPL Adjustment 
Info:
(Calculated)
Adjusted Medicare 
UPL Amount
[403]</t>
  </si>
  <si>
    <t>UPL Gap Info:
(Calculated)
UPL Gap 
Amount
[407]</t>
  </si>
  <si>
    <t>UPL Gap Info:
(Calculated)
Adjusted 
UPL Gap
[409]</t>
  </si>
  <si>
    <t>Total Supplemental Medicaid Payments</t>
  </si>
  <si>
    <t>Inflated Medicaid Payments to Demonstration Year</t>
  </si>
  <si>
    <t>Inflated UPL Amount</t>
  </si>
  <si>
    <t>Adjusted Medicaid UPL Amount</t>
  </si>
  <si>
    <t>UPL Gap Amount</t>
  </si>
  <si>
    <t>Adjusted UPL Gap</t>
  </si>
  <si>
    <t>Calculate as 
303.1 + 303.2 + 303.3</t>
  </si>
  <si>
    <t>Calculate as 
306 + (302 * 308 * 309)</t>
  </si>
  <si>
    <t>Calculate as 
400 * 405</t>
  </si>
  <si>
    <t>Calculate as 
403 - 318</t>
  </si>
  <si>
    <t>Calculate as 
407 + 408</t>
  </si>
  <si>
    <t>Total # of:</t>
  </si>
  <si>
    <t>Count</t>
  </si>
  <si>
    <t>Clinic Records</t>
  </si>
  <si>
    <t>Active Records</t>
  </si>
  <si>
    <t>Unrecognized Records</t>
  </si>
  <si>
    <t>Display Controls</t>
  </si>
  <si>
    <t>Entered Data</t>
  </si>
  <si>
    <t>Template State</t>
  </si>
  <si>
    <t>Template Demonstration Start Date</t>
  </si>
  <si>
    <t>Template Demonstration End Date</t>
  </si>
  <si>
    <t>Template Retro/Pro Type</t>
  </si>
  <si>
    <t>For Clinic</t>
  </si>
  <si>
    <t>Template SPA Number</t>
  </si>
  <si>
    <t>Row Reference</t>
  </si>
  <si>
    <t>Clinic Obs ID</t>
  </si>
  <si>
    <t>Ownership Category</t>
  </si>
  <si>
    <t>Total</t>
  </si>
  <si>
    <t>This cell is intentionally left blank</t>
  </si>
  <si>
    <t>No Data</t>
  </si>
  <si>
    <t>End of Worksheet</t>
  </si>
  <si>
    <t>Calculate as 
406 + 402</t>
  </si>
  <si>
    <t>This worksheet is for providing an overview and instructions for the Clinic UPL Template. Use the arrow keys to read through the document.</t>
  </si>
  <si>
    <r>
      <t xml:space="preserve">Overview
</t>
    </r>
    <r>
      <rPr>
        <sz val="12"/>
        <color theme="1"/>
        <rFont val="Calibri"/>
        <family val="2"/>
        <scheme val="minor"/>
      </rPr>
      <t xml:space="preserve">States are required to demonstrate, and Centers for Medicare and Medicaid Services (CMS) has accepted a reasonable estimate of the Upper Payment Limit (UPL) based on a comparison of Medicaid (MCD) payments to equivalent Medicare (MCR) payment or Medicaid cost using Medicare principles. CMS has developed guidance documents to help states meet statutory and regulatory requirements that can be downloaded from: </t>
    </r>
  </si>
  <si>
    <t>CMS Accountability Guidance</t>
  </si>
  <si>
    <t>CMS is also introducing templates specific to each service type, which have been developed to assist states in meeting UPL requirements and increase comparability across states. This workbook contains a template with one input tab for the Clinic UPL demonstrations.</t>
  </si>
  <si>
    <r>
      <rPr>
        <sz val="12"/>
        <color theme="1"/>
        <rFont val="Calibri"/>
        <family val="2"/>
        <scheme val="minor"/>
      </rPr>
      <t xml:space="preserve">States may apply different UPL formulas for state government owned or operated facilities, non-state government owned or operated facilities and private facilities; however, the formula should be consistently applied to each provider within the category. Additionally, each facility should only be included in one type of UPL demonstration. </t>
    </r>
    <r>
      <rPr>
        <b/>
        <sz val="12"/>
        <color theme="1"/>
        <rFont val="Calibri"/>
        <family val="2"/>
        <scheme val="minor"/>
      </rPr>
      <t>In filling out the input tabs within this template, data for each individual provider should be included on one separate row. Additionally, all supplemental payments made by the state should be reported for each individual provider and reported separately from regular Medicaid payments.</t>
    </r>
    <r>
      <rPr>
        <sz val="12"/>
        <color theme="1"/>
        <rFont val="Calibri"/>
        <family val="2"/>
        <scheme val="minor"/>
      </rPr>
      <t xml:space="preserve"> There may be instances where a variable is not applicable to your UPL calculation. Please leave these variables blank unless otherwise noted in the data dictionary. </t>
    </r>
  </si>
  <si>
    <r>
      <t xml:space="preserve">Information Requested:
</t>
    </r>
    <r>
      <rPr>
        <sz val="12"/>
        <color theme="1"/>
        <rFont val="Calibri"/>
        <family val="2"/>
        <scheme val="minor"/>
      </rPr>
      <t xml:space="preserve">CMS requests the following information for each Clinic:
- </t>
    </r>
    <r>
      <rPr>
        <b/>
        <sz val="12"/>
        <color theme="1"/>
        <rFont val="Calibri"/>
        <family val="2"/>
        <scheme val="minor"/>
      </rPr>
      <t xml:space="preserve">Demonstration Information </t>
    </r>
    <r>
      <rPr>
        <sz val="12"/>
        <color theme="1"/>
        <rFont val="Calibri"/>
        <family val="2"/>
        <scheme val="minor"/>
      </rPr>
      <t xml:space="preserve">asks for basic information such as the state, demonstration rate year, and service type (Clinic)
- </t>
    </r>
    <r>
      <rPr>
        <b/>
        <sz val="12"/>
        <color theme="1"/>
        <rFont val="Calibri"/>
        <family val="2"/>
        <scheme val="minor"/>
      </rPr>
      <t>Provider Information</t>
    </r>
    <r>
      <rPr>
        <sz val="12"/>
        <color theme="1"/>
        <rFont val="Calibri"/>
        <family val="2"/>
        <scheme val="minor"/>
      </rPr>
      <t xml:space="preserve"> asks for provider identification numbers and names for each facility included, the ownership category type (private, non-state government owned, state-government owned), the clinic type, and the service-level category (i.e., CPT=Current Procedural Terminology)
- </t>
    </r>
    <r>
      <rPr>
        <b/>
        <sz val="12"/>
        <color theme="1"/>
        <rFont val="Calibri"/>
        <family val="2"/>
        <scheme val="minor"/>
      </rPr>
      <t xml:space="preserve">Medicare Information </t>
    </r>
    <r>
      <rPr>
        <sz val="12"/>
        <color theme="1"/>
        <rFont val="Calibri"/>
        <family val="2"/>
        <scheme val="minor"/>
      </rPr>
      <t xml:space="preserve">asks for base year data relevant to the calculation of the UPL
</t>
    </r>
    <r>
      <rPr>
        <b/>
        <sz val="12"/>
        <color theme="1"/>
        <rFont val="Calibri"/>
        <family val="2"/>
        <scheme val="minor"/>
      </rPr>
      <t xml:space="preserve">- Medicaid Information </t>
    </r>
    <r>
      <rPr>
        <sz val="12"/>
        <color theme="1"/>
        <rFont val="Calibri"/>
        <family val="2"/>
        <scheme val="minor"/>
      </rPr>
      <t xml:space="preserve">asks for Medicaid charge data used to calculate the UPL, as well as Medicaid payment data that is used to determine whether or not the state has made payments in excess of the UPL
</t>
    </r>
    <r>
      <rPr>
        <b/>
        <sz val="12"/>
        <color theme="1"/>
        <rFont val="Calibri"/>
        <family val="2"/>
        <scheme val="minor"/>
      </rPr>
      <t>-  Medicaid Payments Inflated to Demonstration Year</t>
    </r>
    <r>
      <rPr>
        <sz val="12"/>
        <color theme="1"/>
        <rFont val="Calibri"/>
        <family val="2"/>
        <scheme val="minor"/>
      </rPr>
      <t xml:space="preserve"> asks for inflationary or volume adjustment data that are made by the state to reflect changes in the Medicaid program that have occurred between the base and current rate year periods
- </t>
    </r>
    <r>
      <rPr>
        <b/>
        <sz val="12"/>
        <color theme="1"/>
        <rFont val="Calibri"/>
        <family val="2"/>
        <scheme val="minor"/>
      </rPr>
      <t xml:space="preserve">UPL Calculation &amp; Inflation to Demonstration Year </t>
    </r>
    <r>
      <rPr>
        <sz val="12"/>
        <color theme="1"/>
        <rFont val="Calibri"/>
        <family val="2"/>
        <scheme val="minor"/>
      </rPr>
      <t xml:space="preserve">instructs the state to calculate the UPL and asks for inflationary adjustments to appropriately trend UPL data from the base to the current rate year
- </t>
    </r>
    <r>
      <rPr>
        <b/>
        <sz val="12"/>
        <color theme="1"/>
        <rFont val="Calibri"/>
        <family val="2"/>
        <scheme val="minor"/>
      </rPr>
      <t xml:space="preserve">Adjustments to UPL </t>
    </r>
    <r>
      <rPr>
        <sz val="12"/>
        <color theme="1"/>
        <rFont val="Calibri"/>
        <family val="2"/>
        <scheme val="minor"/>
      </rPr>
      <t xml:space="preserve">asks for other adjustments to the UPL that are not included in the UPL calculation
</t>
    </r>
    <r>
      <rPr>
        <b/>
        <sz val="12"/>
        <color theme="1"/>
        <rFont val="Calibri"/>
        <family val="2"/>
        <scheme val="minor"/>
      </rPr>
      <t>- Calculation of UPL Gap</t>
    </r>
    <r>
      <rPr>
        <sz val="12"/>
        <color theme="1"/>
        <rFont val="Calibri"/>
        <family val="2"/>
        <scheme val="minor"/>
      </rPr>
      <t xml:space="preserve">  instructs the state to calculate the UPL gap for each facility by subtracting (adjusted/inflated) Medicaid payments from the calculated UPL</t>
    </r>
  </si>
  <si>
    <t>CMS has developed an instructional document for Clinic services to help states create their UPL demonstration. This document can be downloaded from:</t>
  </si>
  <si>
    <t>CMS UPL Instructions for Clinical Services</t>
  </si>
  <si>
    <r>
      <t xml:space="preserve">Payment and Cost Data: </t>
    </r>
    <r>
      <rPr>
        <sz val="12"/>
        <color theme="1"/>
        <rFont val="Calibri"/>
        <family val="2"/>
        <scheme val="minor"/>
      </rPr>
      <t xml:space="preserve">Enter to the nearest dollar (i.e. $1,234,567.89 should be entered as $1,234,568) 
</t>
    </r>
    <r>
      <rPr>
        <b/>
        <u/>
        <sz val="12"/>
        <color theme="1"/>
        <rFont val="Calibri"/>
        <family val="2"/>
        <scheme val="minor"/>
      </rPr>
      <t>Proportion and Percentage Data:</t>
    </r>
    <r>
      <rPr>
        <sz val="12"/>
        <color theme="1"/>
        <rFont val="Calibri"/>
        <family val="2"/>
        <scheme val="minor"/>
      </rPr>
      <t xml:space="preserve"> Enter with no more than four decimal places (i.e., 0.12345 should be entered as 0.1235) </t>
    </r>
  </si>
  <si>
    <t>Detailed descriptions for each variable are provided in the next sheet labeled "Data Dictionary." A hypothetical Clinic's data has also been entered for each template to provide guidance and formulas regarding the data requested for each column.</t>
  </si>
  <si>
    <r>
      <rPr>
        <b/>
        <u/>
        <sz val="12"/>
        <color theme="1"/>
        <rFont val="Calibri"/>
        <family val="2"/>
        <scheme val="minor"/>
      </rPr>
      <t>PRA Disclosure Statement:</t>
    </r>
    <r>
      <rPr>
        <sz val="12"/>
        <color theme="1"/>
        <rFont val="Calibri"/>
        <family val="2"/>
        <scheme val="minor"/>
      </rPr>
      <t xml:space="preserve">
According to the Paperwork Reduction Act of 1995, no persons are required to respond to a collection of information unless it displays a valid OMB control number. The valid OMB control number for this information collection is 0938-1148. The time required to complete this information collection is estimated to average 40 hours per response, including the time to review instructions, search existing data resources, gather the data needed, and complete and review the information collection. If you have comments concerning the accuracy of the time estimate(s) or suggestions for improving this form, please write to: CMS, 7500 Security Boulevard, Attn: PRA Reports Clearance Officer, Mail Stop C4-26-05, Baltimore, Maryland 21244-1850.</t>
    </r>
  </si>
  <si>
    <t>This worksheet includes a data dictionary to assist in completing the Clinic Template. The table includes the variable number, required variable format, a short description of the input variable, a longer and more detailed description of the variable, and a key for which of the template tabs the variable is used in.  Use the arrow keys to read through the document.</t>
  </si>
  <si>
    <t xml:space="preserve">Table 1. CMS UPL Clinic Template Data Dictionary </t>
  </si>
  <si>
    <t>Variable numbering scheme is used for internal identification of each variable and is not meant to be presented in numerical order</t>
  </si>
  <si>
    <t>Variable Number</t>
  </si>
  <si>
    <t>Variable Designation</t>
  </si>
  <si>
    <t>Variable Format</t>
  </si>
  <si>
    <t>Short Description</t>
  </si>
  <si>
    <t>Long Description</t>
  </si>
  <si>
    <t>Variable Status</t>
  </si>
  <si>
    <t>Required</t>
  </si>
  <si>
    <t>2-character text</t>
  </si>
  <si>
    <t>2-character state ID (e.g., Kentucky = KY)</t>
  </si>
  <si>
    <t>0:  Variables Included in Clinic Template</t>
  </si>
  <si>
    <t>Date [MM/DD/YYYY]</t>
  </si>
  <si>
    <t>Demonstration Begin Date</t>
  </si>
  <si>
    <t>Start date of the State demonstration rate year</t>
  </si>
  <si>
    <t>Demonstration End Date</t>
  </si>
  <si>
    <t>End date of the State demonstration rate year</t>
  </si>
  <si>
    <t>4-digit number</t>
  </si>
  <si>
    <t>State Demonstration Rate Year</t>
  </si>
  <si>
    <t>State demonstration rate year YYYY (e.g., 2014)</t>
  </si>
  <si>
    <t>6-character text</t>
  </si>
  <si>
    <t>Service type: Clinic = Clinic</t>
  </si>
  <si>
    <t>103-104</t>
  </si>
  <si>
    <t>Not Applicable to this Template (N/A)</t>
  </si>
  <si>
    <t>N/A</t>
  </si>
  <si>
    <t>Provide if Applicable (PIA)</t>
  </si>
  <si>
    <t>Unspecified</t>
  </si>
  <si>
    <t>State-specific Provider ID (MCD ID)</t>
  </si>
  <si>
    <t>Text</t>
  </si>
  <si>
    <t>Provider name</t>
  </si>
  <si>
    <t>10-11 digit number</t>
  </si>
  <si>
    <t>National Provider ID (NPI)</t>
  </si>
  <si>
    <t>National Provider Identification Number</t>
  </si>
  <si>
    <t>Ownership category type (private= private; NSGO= non-state government owned; SGO= state government owned).</t>
  </si>
  <si>
    <t>Clinic Type</t>
  </si>
  <si>
    <t>Description of Clinic Type (ASC= Ambulatory Surgery Centers, Dialysis, CMHC= Community Mental Health Center, Medical, BHC= Behavioral Health Center, Family Planning, County Health Department, Methadone, etc.).</t>
  </si>
  <si>
    <t>6-digit number</t>
  </si>
  <si>
    <t>MCR Certification Number (MCR ID)</t>
  </si>
  <si>
    <t>113-115</t>
  </si>
  <si>
    <t>Retrospective/Prospective Demonstration</t>
  </si>
  <si>
    <t>An indicator that identifies the demonstration as retrospective or prospective.  UPL is considered retrospective when it is submitted on or after the start of the demonstration period, and considered prospective if submitted prior to the start of the demonstration period.</t>
  </si>
  <si>
    <t>10-character text</t>
  </si>
  <si>
    <t>State Plan Amendment (SPA) Number</t>
  </si>
  <si>
    <t xml:space="preserve">The state plan amendment number associated with the demonstration submission. The expected format is: 2 letter state abbreviation-##-#### (for example, OR-19-0002). </t>
  </si>
  <si>
    <t>201-202</t>
  </si>
  <si>
    <t>Required if using Cost-to-Charge Ratio (CCR)</t>
  </si>
  <si>
    <t>$ Amount</t>
  </si>
  <si>
    <t>MCR or Other Costs</t>
  </si>
  <si>
    <t>Required if using CCR or PTC</t>
  </si>
  <si>
    <t>MCR Charges</t>
  </si>
  <si>
    <t>Required if using PTC or  Fee Schedule</t>
  </si>
  <si>
    <t>MCR Payments</t>
  </si>
  <si>
    <t>206-207</t>
  </si>
  <si>
    <t>Proportion</t>
  </si>
  <si>
    <t xml:space="preserve">MCR Cost-To-Charge Ratio (CCR) or Payment-to-Charge Ratio (PTC) </t>
  </si>
  <si>
    <t>209-223</t>
  </si>
  <si>
    <t>Source of UPL or Cost Report Data (MCR ASC Rates, Physician Fee Schedule, Cost Report, etc.)</t>
  </si>
  <si>
    <t>Specify source of UPL data used to calculate the Clinic UPL (MCR ASC Rates, Physician Fee Schedule, Cost Report, Cost-to-Charge ratio, Payment-to-Charge Ratio, etc.).</t>
  </si>
  <si>
    <t>225-226</t>
  </si>
  <si>
    <t>Time Period of MCD Charge and Payment Data - Begin Date</t>
  </si>
  <si>
    <t>Time Period of MCD Charge and Payment Data - End Date</t>
  </si>
  <si>
    <t>MCD Charges</t>
  </si>
  <si>
    <t>MCD Supplemental Payments</t>
  </si>
  <si>
    <r>
      <t xml:space="preserve">Medicaid supplemental payments associated with the UPL demonstration year. In the notes section, the state should explain the type(s) of payment reported and the related amount(s). The state may not report DSH payments as supplemental payments. </t>
    </r>
    <r>
      <rPr>
        <sz val="11"/>
        <color theme="1"/>
        <rFont val="Calibri"/>
        <family val="2"/>
        <scheme val="minor"/>
      </rPr>
      <t>If not applicable, this variable should be populated with $0.</t>
    </r>
  </si>
  <si>
    <t>MCD Supplemental Payments - GME/Training</t>
  </si>
  <si>
    <r>
      <t>Medicaid supplemental payments associated with the UPL demonstration year for GME (Graduate Medical Education). In the notes section the state should explain the type(s) of payment reported and the related amount(s). The state may not report DSH payments as supplemental payments.</t>
    </r>
    <r>
      <rPr>
        <sz val="11"/>
        <color theme="1"/>
        <rFont val="Calibri"/>
        <family val="2"/>
        <scheme val="minor"/>
      </rPr>
      <t xml:space="preserve"> If not applicable, this variable should be populated with $0.</t>
    </r>
  </si>
  <si>
    <t>MCD Supplemental Payments - Other</t>
  </si>
  <si>
    <r>
      <t>Other Medicaid supplemental payments (not previously reported in Variables 303.1 or 303.2) associated with the UPL demonstration year. In the notes section the state should explain the type(s) of payment reported and the related amount(s). The state may not report DSH payments as supplemental payments.</t>
    </r>
    <r>
      <rPr>
        <sz val="11"/>
        <color theme="1"/>
        <rFont val="Calibri"/>
        <family val="2"/>
        <scheme val="minor"/>
      </rPr>
      <t xml:space="preserve"> If not applicable, this variable should be populated with $0.</t>
    </r>
  </si>
  <si>
    <t>304-305</t>
  </si>
  <si>
    <t>Calculated</t>
  </si>
  <si>
    <t>Total MCD Supplemental Payments</t>
  </si>
  <si>
    <t>MCD Inflation Factor Type</t>
  </si>
  <si>
    <t xml:space="preserve">Other Adjustment to MCD Payments </t>
  </si>
  <si>
    <t>310-317</t>
  </si>
  <si>
    <t>Inflated MCD Payments to Demonstration Year</t>
  </si>
  <si>
    <t>MCD UPL Amount</t>
  </si>
  <si>
    <t>Other Adjustments to the UPL Amount</t>
  </si>
  <si>
    <r>
      <t xml:space="preserve">Adjustments made to the UPL that are not otherwise accounted for in the UPL calculation (e.g., adjustments for managed care transition, ACA adjustments to the UPL). This field should only include values that specifically increase or decrease the UPL. These adjustments represent changes to the UPL prior to the calculation of the UPL gap. If the state provides this as an aggregate adjustment and does not have this information broken out by individual facilities, these adjustments should be distributed across all facilities as appropriate. Any adjustments made in this field must be properly documented and explained in the notes section. </t>
    </r>
    <r>
      <rPr>
        <sz val="11"/>
        <color theme="1"/>
        <rFont val="Calibri"/>
        <family val="2"/>
        <scheme val="minor"/>
      </rPr>
      <t>If not applicable, this variable should be populated with $0.</t>
    </r>
  </si>
  <si>
    <t>Adjusted MCR UPL Amount</t>
  </si>
  <si>
    <t>Calculated as Inflated UPL Amount (Variable 406) + Other Adjustments to the UPL Amount (Variable 402). This calculated estimate represents the amount that Medicare would pay for Medicaid services.</t>
  </si>
  <si>
    <t>UPL Inflation Factor Type</t>
  </si>
  <si>
    <t>Adjustment to the UPL Gap</t>
  </si>
  <si>
    <t xml:space="preserve">Adjustments made to the UPL gap. For example, states may utilize this variable to report an anticipated reduction in payment during the UPL demonstration year. Any adjustments to the UPL gap should be distributed across all facilities as appropriate and the adjustments must be documented in the notes section. </t>
  </si>
  <si>
    <t>Calculated as UPL Gap Amount (Variable 407) + Adjustment to the UPL Gap (Variable 408).</t>
  </si>
  <si>
    <t>410-424</t>
  </si>
  <si>
    <t>X</t>
  </si>
  <si>
    <t>Total Base Payments</t>
  </si>
  <si>
    <t>Total Supplemental Payments</t>
  </si>
  <si>
    <t>Total Dollars by Ownership Type For: Total Base Payments [302], Total Supplemental Payments [306], and Total Adjusted UPL Gap [409]</t>
  </si>
  <si>
    <t>Total Adjusted UPL Gaps</t>
  </si>
  <si>
    <t>Data Validation Key</t>
  </si>
  <si>
    <t>EXAMPLE</t>
  </si>
  <si>
    <r>
      <t xml:space="preserve">Grey Shading, White </t>
    </r>
    <r>
      <rPr>
        <i/>
        <sz val="11"/>
        <rFont val="Calibri"/>
        <family val="2"/>
      </rPr>
      <t xml:space="preserve">Italic </t>
    </r>
    <r>
      <rPr>
        <sz val="11"/>
        <rFont val="Calibri"/>
        <family val="2"/>
      </rPr>
      <t>Font: Field does not apply to Demonstration Type entered for row.</t>
    </r>
  </si>
  <si>
    <r>
      <t xml:space="preserve">Red Shading only: Required field is left blank. Red Shading, White </t>
    </r>
    <r>
      <rPr>
        <b/>
        <sz val="11"/>
        <rFont val="Calibri"/>
        <family val="2"/>
      </rPr>
      <t xml:space="preserve">BOLD </t>
    </r>
    <r>
      <rPr>
        <sz val="11"/>
        <rFont val="Calibri"/>
        <family val="2"/>
      </rPr>
      <t>font: Invalid value entered in field.</t>
    </r>
  </si>
  <si>
    <t>Upper Payment Limit Demonstration Report</t>
  </si>
  <si>
    <r>
      <rPr>
        <b/>
        <sz val="11"/>
        <color theme="1"/>
        <rFont val="Calibri"/>
        <family val="2"/>
        <scheme val="minor"/>
      </rPr>
      <t>4.</t>
    </r>
    <r>
      <rPr>
        <sz val="11"/>
        <color theme="1"/>
        <rFont val="Calibri"/>
        <family val="2"/>
        <scheme val="minor"/>
      </rPr>
      <t xml:space="preserve">  I understand that this information may be used as a basis for claims for federal funds, and that falsification and concealment of a material fact may be prosecuted under federal or state civil or criminal law. </t>
    </r>
  </si>
  <si>
    <r>
      <rPr>
        <b/>
        <sz val="11"/>
        <color theme="1"/>
        <rFont val="Calibri"/>
        <family val="2"/>
        <scheme val="minor"/>
      </rPr>
      <t xml:space="preserve">3.  </t>
    </r>
    <r>
      <rPr>
        <sz val="11"/>
        <color theme="1"/>
        <rFont val="Calibri"/>
        <family val="2"/>
        <scheme val="minor"/>
      </rPr>
      <t>State and/or local funds are available and will be used to pay for total computable allowable expenditures included in this statement, and the source(s) of such state and/or local funds are in accordance with all applicable federal requirements for the non-federal share of expenditures (including that the funds are not Federal funds in origin or are Federal funds authorized by Federal law to be used to match other Federal funds, and that the federal funds received to match the claimed expenditures will not be used to meet matching requirements under other Federally funded programs).</t>
    </r>
  </si>
  <si>
    <r>
      <rPr>
        <b/>
        <sz val="11"/>
        <color theme="1"/>
        <rFont val="Calibri"/>
        <family val="2"/>
        <scheme val="minor"/>
      </rPr>
      <t>5.</t>
    </r>
    <r>
      <rPr>
        <sz val="11"/>
        <color theme="1"/>
        <rFont val="Calibri"/>
        <family val="2"/>
        <scheme val="minor"/>
      </rPr>
      <t xml:space="preserve">  I certify that, to the best of my knowledge and belief, all necessary information has been provided to support the determination of the UPL amount, including supplemental materials used to complete the template.  I certify that, to the best of my knowledge and belief, none of the calculations or formulas in the template have been changed, and the most recent version of the template has been used for this submission.  </t>
    </r>
  </si>
  <si>
    <r>
      <rPr>
        <b/>
        <sz val="11"/>
        <color theme="1"/>
        <rFont val="Calibri"/>
        <family val="2"/>
        <scheme val="minor"/>
      </rPr>
      <t xml:space="preserve">6.  </t>
    </r>
    <r>
      <rPr>
        <sz val="11"/>
        <color theme="1"/>
        <rFont val="Calibri"/>
        <family val="2"/>
        <scheme val="minor"/>
      </rPr>
      <t xml:space="preserve">I certify that, to the best of my knowledge and belief, the structure of this OMB approved and locked template has not been altered in any way, all applicable instructions in the guidelines and directions have been followed in completing this UPL demonstration, and the template has been completed consistent with the definitions in the data dictionary.  </t>
    </r>
  </si>
  <si>
    <r>
      <rPr>
        <b/>
        <sz val="11"/>
        <color theme="1"/>
        <rFont val="Calibri"/>
        <family val="2"/>
        <scheme val="minor"/>
      </rPr>
      <t>7.</t>
    </r>
    <r>
      <rPr>
        <sz val="11"/>
        <color theme="1"/>
        <rFont val="Calibri"/>
        <family val="2"/>
        <scheme val="minor"/>
      </rPr>
      <t xml:space="preserve">  I am the officer authorized by the relevant state government agency to submit this form and I have made a good faith effort to ensure that all information reported is true and accurate.</t>
    </r>
  </si>
  <si>
    <r>
      <rPr>
        <b/>
        <sz val="11"/>
        <color theme="1"/>
        <rFont val="Calibri"/>
        <family val="2"/>
        <scheme val="minor"/>
      </rPr>
      <t xml:space="preserve">2.  </t>
    </r>
    <r>
      <rPr>
        <sz val="11"/>
        <color theme="1"/>
        <rFont val="Calibri"/>
        <family val="2"/>
        <scheme val="minor"/>
      </rPr>
      <t>I certify that the costs reported in this Upper Payment Limit demonstration represent a reasonable estimate of the amount that Medicare would pay for these Medicaid services, consistent with 45 CFR part 75 and 2 CFR part 200, with expenditure/cost data trended forward based on historical data.</t>
    </r>
  </si>
  <si>
    <t>GU</t>
  </si>
  <si>
    <t>PR</t>
  </si>
  <si>
    <t>VI</t>
  </si>
  <si>
    <t>(PIA)
State Plan Amendment Number (SPA)
[117]</t>
  </si>
  <si>
    <t>(PIA)
Retrospective/ Prospective Demonstration
[116]</t>
  </si>
  <si>
    <t>Template Demo Start/End Date Validation</t>
  </si>
  <si>
    <t>Invalid Demo Start/End Date</t>
  </si>
  <si>
    <r>
      <rPr>
        <b/>
        <sz val="11"/>
        <color theme="1"/>
        <rFont val="Calibri"/>
        <family val="2"/>
        <scheme val="minor"/>
      </rPr>
      <t>Multi-Var Key</t>
    </r>
    <r>
      <rPr>
        <sz val="11"/>
        <color theme="1"/>
        <rFont val="Calibri"/>
        <family val="2"/>
        <scheme val="minor"/>
      </rPr>
      <t xml:space="preserve"> 
(v105, v112, v107, v108)</t>
    </r>
  </si>
  <si>
    <t>Is Mult-Var Duplicate?</t>
  </si>
  <si>
    <t>DV_Rule_5</t>
  </si>
  <si>
    <t>DUPLICATE Field Value(s)</t>
  </si>
  <si>
    <r>
      <t xml:space="preserve">Yellow shading, black </t>
    </r>
    <r>
      <rPr>
        <b/>
        <sz val="10"/>
        <color theme="1"/>
        <rFont val="Arial"/>
        <family val="2"/>
      </rPr>
      <t>BOLD</t>
    </r>
    <r>
      <rPr>
        <sz val="10"/>
        <color theme="1"/>
        <rFont val="Arial"/>
        <family val="2"/>
      </rPr>
      <t xml:space="preserve"> Font</t>
    </r>
  </si>
  <si>
    <t>DUPLICATE</t>
  </si>
  <si>
    <t>Is v109 Duplicate?</t>
  </si>
  <si>
    <r>
      <t xml:space="preserve">Yellow Shading, Black </t>
    </r>
    <r>
      <rPr>
        <b/>
        <sz val="11"/>
        <rFont val="Calibri"/>
        <family val="2"/>
        <scheme val="minor"/>
      </rPr>
      <t>BOLD</t>
    </r>
    <r>
      <rPr>
        <sz val="11"/>
        <rFont val="Calibri"/>
        <family val="2"/>
        <scheme val="minor"/>
      </rPr>
      <t xml:space="preserve"> Font: Duplicate provider info values entered for 1) Elements 105, 112, 107, 108, or 2) Element 109</t>
    </r>
  </si>
  <si>
    <r>
      <rPr>
        <b/>
        <sz val="11"/>
        <color theme="1"/>
        <rFont val="Calibri"/>
        <family val="2"/>
        <scheme val="minor"/>
      </rPr>
      <t>1.  I HEREBY CERTIFY</t>
    </r>
    <r>
      <rPr>
        <sz val="11"/>
        <color theme="1"/>
        <rFont val="Calibri"/>
        <family val="2"/>
        <scheme val="minor"/>
      </rPr>
      <t xml:space="preserve"> that I have read this certification statement and that I have examined the accompanying electronically filed and/or manually submitted Upper Payment Limit demonstration</t>
    </r>
  </si>
  <si>
    <t xml:space="preserve">report prepared by: </t>
  </si>
  <si>
    <t>(please insert the state Medicaid official (or other person who prepared this UPL demonstration report) Name(s), title(s), and Contact Number(s))</t>
  </si>
  <si>
    <r>
      <t>for the report period beginning (</t>
    </r>
    <r>
      <rPr>
        <i/>
        <sz val="11"/>
        <color theme="1"/>
        <rFont val="Calibri"/>
        <family val="2"/>
        <scheme val="minor"/>
      </rPr>
      <t>MM/DD/YYYY</t>
    </r>
    <r>
      <rPr>
        <sz val="11"/>
        <color theme="1"/>
        <rFont val="Calibri"/>
        <family val="2"/>
        <scheme val="minor"/>
      </rPr>
      <t>):</t>
    </r>
  </si>
  <si>
    <r>
      <t>and ending (</t>
    </r>
    <r>
      <rPr>
        <i/>
        <sz val="11"/>
        <color theme="1"/>
        <rFont val="Calibri"/>
        <family val="2"/>
        <scheme val="minor"/>
      </rPr>
      <t>MM/DD/YYYY</t>
    </r>
    <r>
      <rPr>
        <sz val="11"/>
        <color theme="1"/>
        <rFont val="Calibri"/>
        <family val="2"/>
        <scheme val="minor"/>
      </rPr>
      <t>):</t>
    </r>
  </si>
  <si>
    <t>I further certify that, to the best of my knowledge and belief, this report is true, accurate, and complete, and except as noted, have been prepared from the books and records of the providers and Medicaid agency in accordance with applicable instructions. I further certify that I am familiar with the laws and regulations regarding the provision of health care services, and that the services identified in this Upper Payment Limit demonstration report are provided in compliance with such laws and regulations.</t>
  </si>
  <si>
    <t>Electronic Signature:</t>
  </si>
  <si>
    <t>Title &amp; Contact Information:</t>
  </si>
  <si>
    <t>MCR Info:
(Calculated if using CCR or PTC)
Medicare Cost-To-
Charge Ratio or 
Payment-To-Charge 
Ratio
[208]</t>
  </si>
  <si>
    <t>UPL Calc Info:
(Calculated)
Medicaid UPL 
Amount
[400]</t>
  </si>
  <si>
    <t>For CCR, calculated as MCR Costs (Variable 203) / MCR Charges (Variable 204) 
For PTC, calculated as MCR Payments (Variable 205) / MCR Charges (Variable 204) 
This field will be left blank if the source of UPL or Cost Report Data (224) has a value other than Cost-to-Charge (CCR) Ratio or Payment-to-Charge (PTC) Ratio.</t>
  </si>
  <si>
    <t>Calculated UPL amount. This will be calculated as described using formulas: 
If 203, 204, and 301 all contain numeric values that are not 0, then 400 = 208 * 301. 
If 204, 205, and 301 all contain numeric values that are not 0, then 400 = 208 * 301. 
If 205 has a numeric value that is not 0 but 204 is blank, 400 = 205. 
If 203 and 205 are both blank, then the template will set 400 to zero. 
If 203 and 205 are both populated, then the template will set 400 to zero.</t>
  </si>
  <si>
    <t>This sheet is optional. Please use optional sheets to add any supporting data relevant to the calculation of the UPL demonstration content.</t>
  </si>
  <si>
    <r>
      <t xml:space="preserve">For each facility, please complete the "Required State Input – Clinic" tab. </t>
    </r>
    <r>
      <rPr>
        <b/>
        <sz val="12"/>
        <color theme="1"/>
        <rFont val="Calibri"/>
        <family val="2"/>
        <scheme val="minor"/>
      </rPr>
      <t xml:space="preserve">Please ensure the top section of the input tab in the template is completed, which includes the state, the start date for the demonstration, and the end date for the demonstration. This is used to ensure that there are no gaps between yearly submissions.
</t>
    </r>
    <r>
      <rPr>
        <sz val="12"/>
        <color theme="1"/>
        <rFont val="Calibri"/>
        <family val="2"/>
        <scheme val="minor"/>
      </rPr>
      <t>If a cell has a red background, critical data for that variable is missing or invalid.  Once the data is filled in with valid data for the specified cell, the template will remove the red color from the cell. For details about the valid data format and valid values for each variable, please see the Data Dictionary tab.
States may not enter data into the tabs labeled "Clinic" and "Total_Adjusted_UPL_Gap." The template calculates the content on these tabs automatically based on the data entered on the input tab. They are included as a reference only.
States may use the worksheet tabs labeled "Optional_Sheet_1," "Optional_Sheet_2," etc. to include supplementary data needed to calculate the content for the "Required State Input – Clinic" tab. These sheets are optional. If you choose to enter data in the optional worksheet tabs, please provide a brief explanation of the content at the top of the worksheet.</t>
    </r>
  </si>
  <si>
    <t>MCD Base Payments</t>
  </si>
  <si>
    <t>Calculated as Total MCD Supplemental Payments (Variable 306) + (MCD Base Payments (Variable 302) * MCD Inflation Factor (Variable 308) * Other Adjustment to MCD Payments (Variable 309)).</t>
  </si>
  <si>
    <t>MCD Info:
(Required)
Medicaid 
Base 
Payments
[302]</t>
  </si>
  <si>
    <t>Medicaid Base Payments</t>
  </si>
  <si>
    <t>Total Medicaid Base Payments for Clinic Services for Period Specified in 300.1 &amp; 300.2</t>
  </si>
  <si>
    <t>State provider ID number that is not a Medicaid (MCD) ID number (if applicable).</t>
  </si>
  <si>
    <t>Medicaid (MCD) ID number.</t>
  </si>
  <si>
    <t>Medicare (MCR) ID number.  
In the instances where a facility is Not Medicare Certified (NMC), the state should enter "NMC".</t>
  </si>
  <si>
    <t>Medicare (MCR) fee schedule begin date or cost report begin date that is used to calculate the UPL.</t>
  </si>
  <si>
    <t>Medicare (MCR) fee schedule end date or cost report end date that is used to calculate the UPL.</t>
  </si>
  <si>
    <t>Base Year Medicare (MCR) or other costs used to calculate the UPL. Leave this blank if using either Payment-to-Charge Ratio (PTC) or Fee Schedule. 
If variable 224 has a value of "Cost to Charge Ratio," then variable 203 should be populated with data.</t>
  </si>
  <si>
    <t>Base year Medicare (MCR) charges, if using a cost-to-charge or payment-to-charge method, used to calculate the MCR Cost-to-Charge Ratio (CCR) or Payment-to-Charge Ratio (PTC) (Variable 208). Leave this blank if using Fee Schedule.
If variable 224 has a value of "Cost to Charge Ratio" or "Payment to Charge Ratio," then variable 204 should be populated with data.</t>
  </si>
  <si>
    <t>Base year Medicare (MCR) payments calculated from MCR fee schedules. Leave this blank if using Cost-to-Charge Ratio (CCR).
If variable 224 has a value of "Cost to Charge Ratio" or "Fee Schedule," then variable 205 should be populated with data.</t>
  </si>
  <si>
    <t>Beginning date of base year Medicaid (MCD) payment and charge data (if applicable).</t>
  </si>
  <si>
    <t>End date of base year Medicaid (MCD) payment and charge data (if applicable).</t>
  </si>
  <si>
    <t>Total Medicaid (MCD) Charges for the time period specified in variables 300.1 and 300.2, include if using a Cost, CCR, or PTC method for determining UPL amount. Leave this blank if using Fee Schedule.
If variable 224 has a value of "Cost to Charge Ratio" or "Payment to Charge Ratio," then variable 301 should be populated with data.</t>
  </si>
  <si>
    <t>Total Medicaid non-supplemental payments for base year.</t>
  </si>
  <si>
    <t>Description of Medicaid (MCD) payment trend factor used to reflect changes in the Medicaid program between the base and current UPL Demonstration year periods (e.g., Market Basket).
If the value for variable 308 is anything other than 1.0, then variable 307 should be populated with data.</t>
  </si>
  <si>
    <r>
      <t xml:space="preserve">Cumulative other adjustment (e.g., volume adjustment) factor used to reflect changes in the Medicaid program between the base (midpoint of variable 300.1 and variable 300.2) and current UPL Demonstration year periods (note: 1.00 = no change) (use "mid-point to mid-point approach"). </t>
    </r>
    <r>
      <rPr>
        <sz val="11"/>
        <color theme="1"/>
        <rFont val="Calibri"/>
        <family val="2"/>
        <scheme val="minor"/>
      </rPr>
      <t>Values of blank or zero will trigger an error for this field. Values for this field should not be negative.</t>
    </r>
  </si>
  <si>
    <r>
      <t xml:space="preserve">Cumulative Medicaid (MCD) payment trend factor used to reflect changes in the Medicaid program between the base (the midpoint of Variable 300.1 and Variable 300.2) and current UPL Demonstration year periods (note: 1.00 = no change) (use "mid-point to mid-point approach"). </t>
    </r>
    <r>
      <rPr>
        <sz val="11"/>
        <color theme="1"/>
        <rFont val="Calibri"/>
        <family val="2"/>
        <scheme val="minor"/>
      </rPr>
      <t>A value less than 1 or greater than 1.04 for this field will trigger an error.</t>
    </r>
  </si>
  <si>
    <t>Description of cumulative trend factor used to inflate the Calculated MCD UPL Amount (Variable 400) from the base year to the UPL Demonstration year (e.g., Market Basket).
If the value for variable 405 is anything other than 1.0, then variable 404 should be populated with data.</t>
  </si>
  <si>
    <r>
      <t>Cumulative trend factor used to inflate the MCD UPL Amount (Variable 400) from the base year (midpoint of Variables 200.1 and 200.2) to the UPL Demonstration year (note: 1.00 = no change) (use "mid-point to mid-point approach").</t>
    </r>
    <r>
      <rPr>
        <sz val="11"/>
        <color theme="1"/>
        <rFont val="Calibri"/>
        <family val="2"/>
        <scheme val="minor"/>
      </rPr>
      <t xml:space="preserve"> A value less than 1 or greater than 1.04 for this field will trigger an error.</t>
    </r>
  </si>
  <si>
    <t>Sum of all Medicaid (MCD) Supplemental Payments for the expected payment associated with the demonstration year, includes the following variables: Variable 303.1 + Variable 303.2 + Variable 303.3.</t>
  </si>
  <si>
    <t>Calculated as MCD UPL Amount (Variable 400) * UPL Inflation Factor (Variable 405).</t>
  </si>
  <si>
    <t>Calculated as Adjusted MCR UPL Amount (Variable 403) - Inflated MCD Payments to Demonstration Year (Variable 318).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</si>
</sst>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0"/>
    <numFmt numFmtId="165" formatCode="0.000"/>
    <numFmt numFmtId="166" formatCode="0.0000"/>
    <numFmt numFmtId="167" formatCode="mm/dd/yyyy"/>
  </numFmts>
  <fonts count="27" x14ac:knownFonts="1">
    <font>
      <sz val="11"/>
      <color theme="1"/>
      <name val="Calibri"/>
      <family val="2"/>
      <scheme val="minor"/>
    </font>
    <font>
      <sz val="10"/>
      <color theme="1"/>
      <name val="Arial"/>
      <family val="2"/>
    </font>
    <font>
      <b/>
      <sz val="12"/>
      <color theme="1"/>
      <name val="Arial"/>
      <family val="2"/>
    </font>
    <font>
      <b/>
      <sz val="11"/>
      <color theme="1"/>
      <name val="Calibri"/>
      <family val="2"/>
      <scheme val="minor"/>
    </font>
    <font>
      <sz val="11"/>
      <color rgb="FF000000"/>
      <name val="Calibri"/>
      <family val="2"/>
    </font>
    <font>
      <b/>
      <sz val="10"/>
      <color theme="1"/>
      <name val="Arial"/>
      <family val="2"/>
    </font>
    <font>
      <b/>
      <sz val="10"/>
      <color theme="0"/>
      <name val="Arial"/>
      <family val="2"/>
    </font>
    <font>
      <i/>
      <sz val="10"/>
      <color theme="0"/>
      <name val="Arial"/>
      <family val="2"/>
    </font>
    <font>
      <i/>
      <sz val="10"/>
      <color theme="1"/>
      <name val="Arial"/>
      <family val="2"/>
    </font>
    <font>
      <i/>
      <sz val="11"/>
      <color theme="1"/>
      <name val="Calibri"/>
      <family val="2"/>
      <scheme val="minor"/>
    </font>
    <font>
      <sz val="11"/>
      <color theme="0"/>
      <name val="Calibri"/>
      <family val="2"/>
      <scheme val="minor"/>
    </font>
    <font>
      <u/>
      <sz val="11"/>
      <color theme="10"/>
      <name val="Calibri"/>
      <family val="2"/>
      <scheme val="minor"/>
    </font>
    <font>
      <sz val="12"/>
      <color theme="0"/>
      <name val="Calibri"/>
      <family val="2"/>
      <scheme val="minor"/>
    </font>
    <font>
      <b/>
      <u/>
      <sz val="12"/>
      <color theme="1"/>
      <name val="Calibri"/>
      <family val="2"/>
      <scheme val="minor"/>
    </font>
    <font>
      <sz val="12"/>
      <color theme="1"/>
      <name val="Calibri"/>
      <family val="2"/>
      <scheme val="minor"/>
    </font>
    <font>
      <b/>
      <sz val="12"/>
      <color theme="1"/>
      <name val="Calibri"/>
      <family val="2"/>
      <scheme val="minor"/>
    </font>
    <font>
      <sz val="11"/>
      <name val="Calibri"/>
      <family val="2"/>
      <scheme val="minor"/>
    </font>
    <font>
      <sz val="11"/>
      <color theme="1"/>
      <name val="Calibri"/>
      <family val="2"/>
    </font>
    <font>
      <b/>
      <u/>
      <sz val="14"/>
      <name val="Calibri"/>
      <family val="2"/>
    </font>
    <font>
      <i/>
      <sz val="11"/>
      <color rgb="FFF2F2F2"/>
      <name val="Calibri"/>
      <family val="2"/>
    </font>
    <font>
      <sz val="11"/>
      <name val="Calibri"/>
      <family val="2"/>
    </font>
    <font>
      <i/>
      <sz val="11"/>
      <name val="Calibri"/>
      <family val="2"/>
    </font>
    <font>
      <b/>
      <sz val="11"/>
      <color rgb="FFFFFFFF"/>
      <name val="Calibri"/>
      <family val="2"/>
    </font>
    <font>
      <b/>
      <sz val="11"/>
      <name val="Calibri"/>
      <family val="2"/>
    </font>
    <font>
      <b/>
      <sz val="14"/>
      <color theme="1"/>
      <name val="Calibri"/>
      <family val="2"/>
      <scheme val="minor"/>
    </font>
    <font>
      <b/>
      <sz val="10"/>
      <name val="Arial"/>
      <family val="2"/>
    </font>
    <font>
      <b/>
      <sz val="11"/>
      <name val="Calibri"/>
      <family val="2"/>
      <scheme val="minor"/>
    </font>
  </fonts>
  <fills count="25">
    <fill>
      <patternFill patternType="none"/>
    </fill>
    <fill>
      <patternFill patternType="gray125"/>
    </fill>
    <fill>
      <patternFill patternType="solid">
        <fgColor theme="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rgb="FFC00000"/>
        <bgColor indexed="64"/>
      </patternFill>
    </fill>
    <fill>
      <patternFill patternType="solid">
        <fgColor theme="2"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66CC"/>
        <bgColor indexed="64"/>
      </patternFill>
    </fill>
    <fill>
      <patternFill patternType="solid">
        <fgColor theme="0"/>
        <bgColor indexed="64"/>
      </patternFill>
    </fill>
    <fill>
      <patternFill patternType="solid">
        <fgColor rgb="FFFFFF00"/>
        <bgColor indexed="64"/>
      </patternFill>
    </fill>
    <fill>
      <patternFill patternType="solid">
        <fgColor theme="4" tint="0.39997558519241921"/>
        <bgColor indexed="64"/>
      </patternFill>
    </fill>
    <fill>
      <patternFill patternType="solid">
        <fgColor rgb="FF66FFFF"/>
        <bgColor indexed="64"/>
      </patternFill>
    </fill>
    <fill>
      <patternFill patternType="solid">
        <fgColor rgb="FFFFFFFF"/>
        <bgColor rgb="FF000000"/>
      </patternFill>
    </fill>
    <fill>
      <patternFill patternType="solid">
        <fgColor rgb="FFC00000"/>
        <bgColor rgb="FF000000"/>
      </patternFill>
    </fill>
    <fill>
      <patternFill patternType="solid">
        <fgColor theme="7" tint="0.59999389629810485"/>
        <bgColor indexed="64"/>
      </patternFill>
    </fill>
    <fill>
      <patternFill patternType="solid">
        <fgColor theme="5" tint="0.59999389629810485"/>
        <bgColor indexed="64"/>
      </patternFill>
    </fill>
    <fill>
      <patternFill patternType="solid">
        <fgColor rgb="FF8A8A8A"/>
        <bgColor rgb="FF000000"/>
      </patternFill>
    </fill>
  </fills>
  <borders count="71">
    <border>
      <left/>
      <right/>
      <top/>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ck">
        <color indexed="64"/>
      </bottom>
      <diagonal/>
    </border>
    <border>
      <left style="double">
        <color indexed="64"/>
      </left>
      <right style="thin">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style="double">
        <color indexed="64"/>
      </right>
      <top style="medium">
        <color indexed="64"/>
      </top>
      <bottom style="thick">
        <color indexed="64"/>
      </bottom>
      <diagonal/>
    </border>
    <border>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style="medium">
        <color indexed="64"/>
      </left>
      <right/>
      <top style="thin">
        <color indexed="64"/>
      </top>
      <bottom style="thin">
        <color indexed="64"/>
      </bottom>
      <diagonal/>
    </border>
    <border>
      <left style="double">
        <color indexed="64"/>
      </left>
      <right/>
      <top style="thick">
        <color indexed="64"/>
      </top>
      <bottom style="thin">
        <color indexed="64"/>
      </bottom>
      <diagonal/>
    </border>
    <border>
      <left/>
      <right/>
      <top style="thick">
        <color indexed="64"/>
      </top>
      <bottom style="thin">
        <color indexed="64"/>
      </bottom>
      <diagonal/>
    </border>
    <border>
      <left/>
      <right style="double">
        <color indexed="64"/>
      </right>
      <top style="thick">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double">
        <color indexed="64"/>
      </left>
      <right/>
      <top/>
      <bottom/>
      <diagonal/>
    </border>
    <border>
      <left/>
      <right style="double">
        <color indexed="64"/>
      </right>
      <top/>
      <bottom/>
      <diagonal/>
    </border>
    <border>
      <left/>
      <right style="thin">
        <color indexed="64"/>
      </right>
      <top/>
      <bottom/>
      <diagonal/>
    </border>
    <border>
      <left style="medium">
        <color indexed="64"/>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double">
        <color indexed="64"/>
      </right>
      <top style="thin">
        <color indexed="64"/>
      </top>
      <bottom/>
      <diagonal/>
    </border>
    <border>
      <left/>
      <right style="medium">
        <color auto="1"/>
      </right>
      <top/>
      <bottom style="medium">
        <color indexed="64"/>
      </bottom>
      <diagonal/>
    </border>
    <border>
      <left style="medium">
        <color auto="1"/>
      </left>
      <right style="medium">
        <color auto="1"/>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right style="double">
        <color indexed="64"/>
      </right>
      <top style="thin">
        <color indexed="64"/>
      </top>
      <bottom style="thin">
        <color indexed="64"/>
      </bottom>
      <diagonal/>
    </border>
    <border>
      <left/>
      <right style="double">
        <color indexed="64"/>
      </right>
      <top style="thin">
        <color indexed="64"/>
      </top>
      <bottom style="medium">
        <color indexed="64"/>
      </bottom>
      <diagonal/>
    </border>
    <border>
      <left style="double">
        <color indexed="64"/>
      </left>
      <right style="double">
        <color indexed="64"/>
      </right>
      <top style="medium">
        <color indexed="64"/>
      </top>
      <bottom style="thick">
        <color indexed="64"/>
      </bottom>
      <diagonal/>
    </border>
    <border>
      <left style="double">
        <color indexed="64"/>
      </left>
      <right style="double">
        <color indexed="64"/>
      </right>
      <top style="thick">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medium">
        <color indexed="64"/>
      </bottom>
      <diagonal/>
    </border>
  </borders>
  <cellStyleXfs count="2">
    <xf numFmtId="0" fontId="0" fillId="0" borderId="0"/>
    <xf numFmtId="0" fontId="11" fillId="0" borderId="0" applyNumberFormat="0" applyFill="0" applyBorder="0" applyAlignment="0" applyProtection="0"/>
  </cellStyleXfs>
  <cellXfs count="322">
    <xf numFmtId="0" fontId="0" fillId="0" borderId="0" xfId="0"/>
    <xf numFmtId="0" fontId="1" fillId="0" borderId="0" xfId="0" applyFont="1"/>
    <xf numFmtId="49" fontId="0" fillId="2" borderId="5" xfId="0" applyNumberFormat="1" applyFill="1" applyBorder="1" applyAlignment="1">
      <alignment horizontal="center" wrapText="1"/>
    </xf>
    <xf numFmtId="49" fontId="0" fillId="2" borderId="6" xfId="0" applyNumberFormat="1" applyFill="1" applyBorder="1" applyAlignment="1">
      <alignment horizontal="center" wrapText="1"/>
    </xf>
    <xf numFmtId="49" fontId="0" fillId="2" borderId="7" xfId="0" applyNumberFormat="1" applyFill="1" applyBorder="1" applyAlignment="1">
      <alignment horizontal="center" wrapText="1"/>
    </xf>
    <xf numFmtId="0" fontId="3" fillId="2" borderId="8" xfId="0" applyFont="1" applyFill="1" applyBorder="1" applyAlignment="1">
      <alignment wrapText="1"/>
    </xf>
    <xf numFmtId="49" fontId="0" fillId="3" borderId="9" xfId="0" applyNumberFormat="1" applyFill="1" applyBorder="1" applyAlignment="1">
      <alignment horizontal="center" vertical="top" wrapText="1"/>
    </xf>
    <xf numFmtId="1" fontId="0" fillId="3" borderId="10" xfId="0" applyNumberFormat="1" applyFill="1" applyBorder="1" applyAlignment="1">
      <alignment horizontal="center" vertical="top" wrapText="1"/>
    </xf>
    <xf numFmtId="49" fontId="0" fillId="3" borderId="11" xfId="0" applyNumberFormat="1" applyFill="1" applyBorder="1" applyAlignment="1">
      <alignment horizontal="center" vertical="top" wrapText="1"/>
    </xf>
    <xf numFmtId="49" fontId="0" fillId="4" borderId="12" xfId="0" applyNumberFormat="1" applyFill="1" applyBorder="1" applyAlignment="1">
      <alignment horizontal="center" vertical="top" wrapText="1"/>
    </xf>
    <xf numFmtId="49" fontId="0" fillId="4" borderId="10" xfId="0" applyNumberFormat="1" applyFill="1" applyBorder="1" applyAlignment="1">
      <alignment horizontal="center" vertical="top" wrapText="1"/>
    </xf>
    <xf numFmtId="49" fontId="0" fillId="4" borderId="11" xfId="0" applyNumberFormat="1" applyFill="1" applyBorder="1" applyAlignment="1">
      <alignment horizontal="center" vertical="top" wrapText="1"/>
    </xf>
    <xf numFmtId="49" fontId="0" fillId="5" borderId="10" xfId="0" applyNumberFormat="1" applyFill="1" applyBorder="1" applyAlignment="1">
      <alignment horizontal="center" vertical="top" wrapText="1"/>
    </xf>
    <xf numFmtId="49" fontId="0" fillId="5" borderId="11" xfId="0" applyNumberFormat="1" applyFill="1" applyBorder="1" applyAlignment="1">
      <alignment horizontal="center" vertical="top" wrapText="1"/>
    </xf>
    <xf numFmtId="14" fontId="0" fillId="6" borderId="12" xfId="0" applyNumberFormat="1" applyFill="1" applyBorder="1" applyAlignment="1">
      <alignment horizontal="center" vertical="top" wrapText="1"/>
    </xf>
    <xf numFmtId="164" fontId="0" fillId="6" borderId="10" xfId="0" applyNumberFormat="1" applyFill="1" applyBorder="1" applyAlignment="1">
      <alignment horizontal="center" vertical="top" wrapText="1"/>
    </xf>
    <xf numFmtId="49" fontId="0" fillId="7" borderId="9" xfId="0" applyNumberFormat="1" applyFill="1" applyBorder="1" applyAlignment="1">
      <alignment horizontal="center" vertical="top" wrapText="1"/>
    </xf>
    <xf numFmtId="165" fontId="0" fillId="7" borderId="10" xfId="0" applyNumberFormat="1" applyFill="1" applyBorder="1" applyAlignment="1">
      <alignment horizontal="center" vertical="top" wrapText="1"/>
    </xf>
    <xf numFmtId="165" fontId="0" fillId="7" borderId="13" xfId="0" applyNumberFormat="1" applyFill="1" applyBorder="1" applyAlignment="1">
      <alignment horizontal="center" vertical="top" wrapText="1"/>
    </xf>
    <xf numFmtId="49" fontId="0" fillId="8" borderId="10" xfId="0" applyNumberFormat="1" applyFill="1" applyBorder="1" applyAlignment="1">
      <alignment horizontal="center" vertical="top" wrapText="1"/>
    </xf>
    <xf numFmtId="165" fontId="0" fillId="8" borderId="10" xfId="0" applyNumberFormat="1" applyFill="1" applyBorder="1" applyAlignment="1">
      <alignment horizontal="center" vertical="top" wrapText="1"/>
    </xf>
    <xf numFmtId="164" fontId="0" fillId="9" borderId="9" xfId="0" applyNumberFormat="1" applyFill="1" applyBorder="1" applyAlignment="1">
      <alignment horizontal="center" vertical="top" wrapText="1"/>
    </xf>
    <xf numFmtId="164" fontId="0" fillId="10" borderId="10" xfId="0" applyNumberFormat="1" applyFill="1" applyBorder="1" applyAlignment="1">
      <alignment horizontal="center" vertical="top" wrapText="1"/>
    </xf>
    <xf numFmtId="0" fontId="3" fillId="2" borderId="14" xfId="0" applyFont="1" applyFill="1" applyBorder="1" applyAlignment="1">
      <alignment horizontal="center" vertical="top" wrapText="1"/>
    </xf>
    <xf numFmtId="0" fontId="4" fillId="3" borderId="18" xfId="0" applyFont="1" applyFill="1" applyBorder="1" applyAlignment="1">
      <alignment horizontal="center" vertical="top"/>
    </xf>
    <xf numFmtId="0" fontId="4" fillId="3" borderId="19" xfId="0" applyFont="1" applyFill="1" applyBorder="1" applyAlignment="1">
      <alignment horizontal="center" vertical="top"/>
    </xf>
    <xf numFmtId="0" fontId="4" fillId="4" borderId="20" xfId="0" applyFont="1" applyFill="1" applyBorder="1" applyAlignment="1">
      <alignment horizontal="center" vertical="top" wrapText="1"/>
    </xf>
    <xf numFmtId="49" fontId="4" fillId="4" borderId="20" xfId="0" applyNumberFormat="1" applyFont="1" applyFill="1" applyBorder="1" applyAlignment="1">
      <alignment horizontal="center" vertical="top" wrapText="1"/>
    </xf>
    <xf numFmtId="49" fontId="4" fillId="4" borderId="19" xfId="0" applyNumberFormat="1" applyFont="1" applyFill="1" applyBorder="1" applyAlignment="1">
      <alignment horizontal="center" vertical="top"/>
    </xf>
    <xf numFmtId="0" fontId="4" fillId="4" borderId="19" xfId="0" applyFont="1" applyFill="1" applyBorder="1" applyAlignment="1">
      <alignment horizontal="center" vertical="top"/>
    </xf>
    <xf numFmtId="0" fontId="4" fillId="5" borderId="21" xfId="0" applyFont="1" applyFill="1" applyBorder="1" applyAlignment="1">
      <alignment horizontal="left" vertical="top"/>
    </xf>
    <xf numFmtId="49" fontId="4" fillId="5" borderId="22" xfId="0" applyNumberFormat="1" applyFont="1" applyFill="1" applyBorder="1" applyAlignment="1">
      <alignment horizontal="center" vertical="top" wrapText="1"/>
    </xf>
    <xf numFmtId="49" fontId="4" fillId="5" borderId="20" xfId="0" applyNumberFormat="1" applyFont="1" applyFill="1" applyBorder="1" applyAlignment="1">
      <alignment horizontal="center" vertical="top" wrapText="1"/>
    </xf>
    <xf numFmtId="0" fontId="4" fillId="5" borderId="23" xfId="0" applyFont="1" applyFill="1" applyBorder="1" applyAlignment="1">
      <alignment horizontal="center" vertical="top"/>
    </xf>
    <xf numFmtId="0" fontId="4" fillId="5" borderId="24" xfId="0" applyFont="1" applyFill="1" applyBorder="1" applyAlignment="1">
      <alignment horizontal="center" vertical="top"/>
    </xf>
    <xf numFmtId="0" fontId="4" fillId="5" borderId="25" xfId="0" applyFont="1" applyFill="1" applyBorder="1" applyAlignment="1">
      <alignment horizontal="center" vertical="top"/>
    </xf>
    <xf numFmtId="49" fontId="4" fillId="6" borderId="20" xfId="0" applyNumberFormat="1" applyFont="1" applyFill="1" applyBorder="1" applyAlignment="1">
      <alignment horizontal="center" vertical="top" wrapText="1"/>
    </xf>
    <xf numFmtId="0" fontId="4" fillId="7" borderId="26" xfId="0" applyFont="1" applyFill="1" applyBorder="1" applyAlignment="1">
      <alignment horizontal="center" vertical="top"/>
    </xf>
    <xf numFmtId="0" fontId="4" fillId="7" borderId="19" xfId="0" applyFont="1" applyFill="1" applyBorder="1" applyAlignment="1">
      <alignment horizontal="center" vertical="top"/>
    </xf>
    <xf numFmtId="49" fontId="4" fillId="7" borderId="20" xfId="0" applyNumberFormat="1" applyFont="1" applyFill="1" applyBorder="1" applyAlignment="1">
      <alignment horizontal="center" vertical="top" wrapText="1"/>
    </xf>
    <xf numFmtId="0" fontId="4" fillId="8" borderId="19" xfId="0" applyFont="1" applyFill="1" applyBorder="1" applyAlignment="1">
      <alignment horizontal="center" vertical="top"/>
    </xf>
    <xf numFmtId="0" fontId="4" fillId="9" borderId="21" xfId="0" applyFont="1" applyFill="1" applyBorder="1" applyAlignment="1">
      <alignment horizontal="center" vertical="top"/>
    </xf>
    <xf numFmtId="0" fontId="4" fillId="10" borderId="19" xfId="0" applyFont="1" applyFill="1" applyBorder="1" applyAlignment="1">
      <alignment horizontal="center" vertical="top"/>
    </xf>
    <xf numFmtId="49" fontId="4" fillId="3" borderId="21" xfId="0" applyNumberFormat="1" applyFont="1" applyFill="1" applyBorder="1" applyAlignment="1">
      <alignment horizontal="center" vertical="top"/>
    </xf>
    <xf numFmtId="1" fontId="4" fillId="3" borderId="22" xfId="0" applyNumberFormat="1" applyFont="1" applyFill="1" applyBorder="1" applyAlignment="1">
      <alignment horizontal="center" vertical="top" wrapText="1"/>
    </xf>
    <xf numFmtId="49" fontId="4" fillId="4" borderId="22" xfId="0" applyNumberFormat="1" applyFont="1" applyFill="1" applyBorder="1" applyAlignment="1">
      <alignment horizontal="center" vertical="top" wrapText="1"/>
    </xf>
    <xf numFmtId="14" fontId="4" fillId="5" borderId="21" xfId="0" applyNumberFormat="1" applyFont="1" applyFill="1" applyBorder="1" applyAlignment="1">
      <alignment horizontal="left" vertical="top" wrapText="1"/>
    </xf>
    <xf numFmtId="14" fontId="4" fillId="5" borderId="22" xfId="0" applyNumberFormat="1" applyFont="1" applyFill="1" applyBorder="1" applyAlignment="1">
      <alignment horizontal="center" vertical="top" wrapText="1"/>
    </xf>
    <xf numFmtId="164" fontId="4" fillId="5" borderId="22" xfId="0" applyNumberFormat="1" applyFont="1" applyFill="1" applyBorder="1" applyAlignment="1">
      <alignment horizontal="center" vertical="top" wrapText="1"/>
    </xf>
    <xf numFmtId="164" fontId="4" fillId="5" borderId="28" xfId="0" applyNumberFormat="1" applyFont="1" applyFill="1" applyBorder="1" applyAlignment="1">
      <alignment horizontal="center" vertical="top" wrapText="1"/>
    </xf>
    <xf numFmtId="10" fontId="4" fillId="5" borderId="27" xfId="0" applyNumberFormat="1" applyFont="1" applyFill="1" applyBorder="1" applyAlignment="1">
      <alignment horizontal="center" vertical="top" wrapText="1"/>
    </xf>
    <xf numFmtId="14" fontId="4" fillId="6" borderId="20" xfId="0" applyNumberFormat="1" applyFont="1" applyFill="1" applyBorder="1" applyAlignment="1">
      <alignment horizontal="center" vertical="top" wrapText="1"/>
    </xf>
    <xf numFmtId="49" fontId="4" fillId="7" borderId="21" xfId="0" applyNumberFormat="1" applyFont="1" applyFill="1" applyBorder="1" applyAlignment="1">
      <alignment horizontal="center" vertical="top" wrapText="1"/>
    </xf>
    <xf numFmtId="165" fontId="4" fillId="7" borderId="22" xfId="0" applyNumberFormat="1" applyFont="1" applyFill="1" applyBorder="1" applyAlignment="1">
      <alignment horizontal="center" vertical="top" wrapText="1"/>
    </xf>
    <xf numFmtId="49" fontId="4" fillId="8" borderId="22" xfId="0" applyNumberFormat="1" applyFont="1" applyFill="1" applyBorder="1" applyAlignment="1">
      <alignment horizontal="center" vertical="top" wrapText="1"/>
    </xf>
    <xf numFmtId="165" fontId="4" fillId="8" borderId="22" xfId="0" applyNumberFormat="1" applyFont="1" applyFill="1" applyBorder="1" applyAlignment="1">
      <alignment horizontal="center" vertical="top" wrapText="1"/>
    </xf>
    <xf numFmtId="164" fontId="4" fillId="9" borderId="21" xfId="0" applyNumberFormat="1" applyFont="1" applyFill="1" applyBorder="1" applyAlignment="1">
      <alignment horizontal="center" vertical="top" wrapText="1"/>
    </xf>
    <xf numFmtId="164" fontId="4" fillId="10" borderId="22" xfId="0" applyNumberFormat="1" applyFont="1" applyFill="1" applyBorder="1" applyAlignment="1">
      <alignment horizontal="center" vertical="top" wrapText="1"/>
    </xf>
    <xf numFmtId="0" fontId="4" fillId="0" borderId="29" xfId="0" applyFont="1" applyBorder="1" applyAlignment="1">
      <alignment horizontal="center" vertical="top"/>
    </xf>
    <xf numFmtId="49" fontId="4" fillId="0" borderId="30" xfId="0" applyNumberFormat="1" applyFont="1" applyBorder="1" applyAlignment="1">
      <alignment horizontal="center" vertical="top"/>
    </xf>
    <xf numFmtId="49" fontId="4" fillId="0" borderId="20" xfId="0" applyNumberFormat="1" applyFont="1" applyBorder="1" applyAlignment="1">
      <alignment horizontal="center" vertical="top" wrapText="1"/>
    </xf>
    <xf numFmtId="14" fontId="4" fillId="0" borderId="30" xfId="0" applyNumberFormat="1" applyFont="1" applyBorder="1" applyAlignment="1">
      <alignment horizontal="left" vertical="top"/>
    </xf>
    <xf numFmtId="10" fontId="4" fillId="0" borderId="31" xfId="0" applyNumberFormat="1" applyFont="1" applyBorder="1" applyAlignment="1">
      <alignment horizontal="center" vertical="top"/>
    </xf>
    <xf numFmtId="14" fontId="4" fillId="0" borderId="20" xfId="0" applyNumberFormat="1" applyFont="1" applyBorder="1" applyAlignment="1">
      <alignment horizontal="center" vertical="top" wrapText="1"/>
    </xf>
    <xf numFmtId="165" fontId="4" fillId="0" borderId="32" xfId="0" applyNumberFormat="1" applyFont="1" applyBorder="1" applyAlignment="1">
      <alignment horizontal="center" vertical="top"/>
    </xf>
    <xf numFmtId="0" fontId="3" fillId="2" borderId="33" xfId="0" applyFont="1" applyFill="1" applyBorder="1" applyAlignment="1">
      <alignment horizontal="center" vertical="top" wrapText="1"/>
    </xf>
    <xf numFmtId="49" fontId="4" fillId="3" borderId="34" xfId="0" applyNumberFormat="1" applyFont="1" applyFill="1" applyBorder="1" applyAlignment="1">
      <alignment horizontal="center" vertical="top" wrapText="1"/>
    </xf>
    <xf numFmtId="1" fontId="4" fillId="3" borderId="35" xfId="0" applyNumberFormat="1" applyFont="1" applyFill="1" applyBorder="1" applyAlignment="1">
      <alignment horizontal="center" vertical="top" wrapText="1"/>
    </xf>
    <xf numFmtId="49" fontId="4" fillId="4" borderId="36" xfId="0" applyNumberFormat="1" applyFont="1" applyFill="1" applyBorder="1" applyAlignment="1">
      <alignment horizontal="center" vertical="top" wrapText="1"/>
    </xf>
    <xf numFmtId="49" fontId="4" fillId="4" borderId="35" xfId="0" applyNumberFormat="1" applyFont="1" applyFill="1" applyBorder="1" applyAlignment="1">
      <alignment horizontal="center" vertical="top" wrapText="1"/>
    </xf>
    <xf numFmtId="14" fontId="4" fillId="5" borderId="38" xfId="0" applyNumberFormat="1" applyFont="1" applyFill="1" applyBorder="1" applyAlignment="1">
      <alignment horizontal="left" vertical="top" wrapText="1"/>
    </xf>
    <xf numFmtId="14" fontId="4" fillId="5" borderId="35" xfId="0" applyNumberFormat="1" applyFont="1" applyFill="1" applyBorder="1" applyAlignment="1">
      <alignment horizontal="center" vertical="top" wrapText="1"/>
    </xf>
    <xf numFmtId="49" fontId="4" fillId="5" borderId="35" xfId="0" applyNumberFormat="1" applyFont="1" applyFill="1" applyBorder="1" applyAlignment="1">
      <alignment horizontal="center" vertical="top" wrapText="1"/>
    </xf>
    <xf numFmtId="49" fontId="4" fillId="5" borderId="37" xfId="0" applyNumberFormat="1" applyFont="1" applyFill="1" applyBorder="1" applyAlignment="1">
      <alignment horizontal="center" vertical="top" wrapText="1"/>
    </xf>
    <xf numFmtId="10" fontId="4" fillId="5" borderId="39" xfId="0" quotePrefix="1" applyNumberFormat="1" applyFont="1" applyFill="1" applyBorder="1" applyAlignment="1">
      <alignment horizontal="center" vertical="top" wrapText="1"/>
    </xf>
    <xf numFmtId="14" fontId="4" fillId="6" borderId="36" xfId="0" applyNumberFormat="1" applyFont="1" applyFill="1" applyBorder="1" applyAlignment="1">
      <alignment horizontal="center" vertical="top" wrapText="1"/>
    </xf>
    <xf numFmtId="49" fontId="4" fillId="7" borderId="34" xfId="0" applyNumberFormat="1" applyFont="1" applyFill="1" applyBorder="1" applyAlignment="1">
      <alignment horizontal="center" vertical="top" wrapText="1"/>
    </xf>
    <xf numFmtId="49" fontId="4" fillId="7" borderId="36" xfId="0" applyNumberFormat="1" applyFont="1" applyFill="1" applyBorder="1" applyAlignment="1">
      <alignment horizontal="center" vertical="top" wrapText="1"/>
    </xf>
    <xf numFmtId="49" fontId="4" fillId="8" borderId="35" xfId="0" applyNumberFormat="1" applyFont="1" applyFill="1" applyBorder="1" applyAlignment="1">
      <alignment horizontal="center" vertical="top" wrapText="1"/>
    </xf>
    <xf numFmtId="165" fontId="4" fillId="8" borderId="35" xfId="0" applyNumberFormat="1" applyFont="1" applyFill="1" applyBorder="1" applyAlignment="1">
      <alignment horizontal="center" vertical="top" wrapText="1"/>
    </xf>
    <xf numFmtId="164" fontId="4" fillId="9" borderId="34" xfId="0" applyNumberFormat="1" applyFont="1" applyFill="1" applyBorder="1" applyAlignment="1">
      <alignment horizontal="center" vertical="top" wrapText="1"/>
    </xf>
    <xf numFmtId="164" fontId="4" fillId="10" borderId="35" xfId="0" applyNumberFormat="1" applyFont="1" applyFill="1" applyBorder="1" applyAlignment="1">
      <alignment horizontal="center" vertical="top" wrapText="1"/>
    </xf>
    <xf numFmtId="0" fontId="5" fillId="0" borderId="22" xfId="0" applyFont="1" applyBorder="1"/>
    <xf numFmtId="0" fontId="5" fillId="0" borderId="0" xfId="0" applyFont="1" applyFill="1"/>
    <xf numFmtId="0" fontId="1" fillId="0" borderId="19" xfId="0" applyFont="1" applyBorder="1"/>
    <xf numFmtId="0" fontId="1" fillId="0" borderId="23" xfId="0" applyFont="1" applyBorder="1"/>
    <xf numFmtId="0" fontId="1" fillId="0" borderId="40" xfId="0" applyFont="1" applyBorder="1"/>
    <xf numFmtId="0" fontId="1" fillId="0" borderId="22" xfId="0" applyFont="1" applyBorder="1"/>
    <xf numFmtId="0" fontId="3" fillId="0" borderId="0" xfId="0" applyFont="1" applyAlignment="1">
      <alignment horizontal="center" wrapText="1"/>
    </xf>
    <xf numFmtId="0" fontId="0" fillId="0" borderId="0" xfId="0" applyAlignment="1">
      <alignment horizontal="center"/>
    </xf>
    <xf numFmtId="0" fontId="1" fillId="0" borderId="22" xfId="0" applyFont="1" applyBorder="1" applyAlignment="1">
      <alignment horizontal="center"/>
    </xf>
    <xf numFmtId="0" fontId="7" fillId="12" borderId="22" xfId="0" applyFont="1" applyFill="1" applyBorder="1"/>
    <xf numFmtId="0" fontId="6" fillId="11" borderId="22" xfId="0" applyFont="1" applyFill="1" applyBorder="1"/>
    <xf numFmtId="164" fontId="0" fillId="7" borderId="11" xfId="0" applyNumberFormat="1" applyFill="1" applyBorder="1" applyAlignment="1">
      <alignment horizontal="center" vertical="top" wrapText="1"/>
    </xf>
    <xf numFmtId="164" fontId="0" fillId="9" borderId="11" xfId="0" quotePrefix="1" applyNumberFormat="1" applyFill="1" applyBorder="1" applyAlignment="1">
      <alignment horizontal="center" vertical="top" wrapText="1"/>
    </xf>
    <xf numFmtId="49" fontId="4" fillId="7" borderId="27" xfId="0" applyNumberFormat="1" applyFont="1" applyFill="1" applyBorder="1" applyAlignment="1">
      <alignment horizontal="center" vertical="top" wrapText="1"/>
    </xf>
    <xf numFmtId="0" fontId="4" fillId="9" borderId="41" xfId="0" applyFont="1" applyFill="1" applyBorder="1" applyAlignment="1">
      <alignment horizontal="center" vertical="top"/>
    </xf>
    <xf numFmtId="164" fontId="4" fillId="9" borderId="27" xfId="0" applyNumberFormat="1" applyFont="1" applyFill="1" applyBorder="1" applyAlignment="1">
      <alignment horizontal="center" vertical="top" wrapText="1"/>
    </xf>
    <xf numFmtId="49" fontId="4" fillId="0" borderId="27" xfId="0" applyNumberFormat="1" applyFont="1" applyBorder="1" applyAlignment="1">
      <alignment horizontal="center" vertical="top" wrapText="1"/>
    </xf>
    <xf numFmtId="164" fontId="4" fillId="0" borderId="31" xfId="0" applyNumberFormat="1" applyFont="1" applyBorder="1" applyAlignment="1">
      <alignment horizontal="center" vertical="top"/>
    </xf>
    <xf numFmtId="49" fontId="4" fillId="7" borderId="39" xfId="0" applyNumberFormat="1" applyFont="1" applyFill="1" applyBorder="1" applyAlignment="1">
      <alignment horizontal="center" vertical="top" wrapText="1"/>
    </xf>
    <xf numFmtId="164" fontId="4" fillId="9" borderId="39" xfId="0" quotePrefix="1" applyNumberFormat="1" applyFont="1" applyFill="1" applyBorder="1" applyAlignment="1">
      <alignment horizontal="center" vertical="top" wrapText="1"/>
    </xf>
    <xf numFmtId="0" fontId="0" fillId="2" borderId="2" xfId="0" applyFill="1" applyBorder="1" applyAlignment="1">
      <alignment horizontal="center" vertical="top" wrapText="1"/>
    </xf>
    <xf numFmtId="0" fontId="0" fillId="2" borderId="3" xfId="0" applyFill="1" applyBorder="1" applyAlignment="1">
      <alignment horizontal="center" vertical="top" wrapText="1"/>
    </xf>
    <xf numFmtId="0" fontId="0" fillId="2" borderId="4" xfId="0" applyFill="1" applyBorder="1" applyAlignment="1">
      <alignment horizontal="center" vertical="top" wrapText="1"/>
    </xf>
    <xf numFmtId="0" fontId="5" fillId="0" borderId="42" xfId="0" applyFont="1" applyBorder="1" applyAlignment="1">
      <alignment horizontal="left"/>
    </xf>
    <xf numFmtId="0" fontId="5" fillId="0" borderId="43" xfId="0" applyFont="1" applyBorder="1" applyAlignment="1">
      <alignment horizontal="center"/>
    </xf>
    <xf numFmtId="0" fontId="5" fillId="0" borderId="43" xfId="0" applyFont="1" applyBorder="1" applyAlignment="1">
      <alignment horizontal="left"/>
    </xf>
    <xf numFmtId="0" fontId="3" fillId="0" borderId="0" xfId="0" applyFont="1"/>
    <xf numFmtId="0" fontId="0" fillId="14" borderId="44" xfId="0" applyFill="1" applyBorder="1" applyAlignment="1">
      <alignment horizontal="center"/>
    </xf>
    <xf numFmtId="0" fontId="0" fillId="14" borderId="45" xfId="0" applyFill="1" applyBorder="1" applyAlignment="1">
      <alignment horizontal="center"/>
    </xf>
    <xf numFmtId="0" fontId="0" fillId="14" borderId="44" xfId="0" applyFill="1" applyBorder="1"/>
    <xf numFmtId="0" fontId="0" fillId="14" borderId="45" xfId="0" applyFill="1" applyBorder="1"/>
    <xf numFmtId="14" fontId="0" fillId="14" borderId="45" xfId="0" applyNumberFormat="1" applyFill="1" applyBorder="1"/>
    <xf numFmtId="14" fontId="0" fillId="0" borderId="0" xfId="0" applyNumberFormat="1"/>
    <xf numFmtId="0" fontId="3" fillId="0" borderId="0" xfId="0" applyFont="1" applyAlignment="1">
      <alignment horizontal="center"/>
    </xf>
    <xf numFmtId="0" fontId="0" fillId="15" borderId="0" xfId="0" applyFill="1"/>
    <xf numFmtId="0" fontId="4" fillId="3" borderId="41" xfId="0" applyFont="1" applyFill="1" applyBorder="1" applyAlignment="1">
      <alignment horizontal="center" vertical="top"/>
    </xf>
    <xf numFmtId="49" fontId="4" fillId="3" borderId="27" xfId="0" applyNumberFormat="1" applyFont="1" applyFill="1" applyBorder="1" applyAlignment="1">
      <alignment horizontal="center" vertical="top" wrapText="1"/>
    </xf>
    <xf numFmtId="1" fontId="4" fillId="0" borderId="0" xfId="0" applyNumberFormat="1" applyFont="1" applyBorder="1" applyAlignment="1">
      <alignment horizontal="center" vertical="top"/>
    </xf>
    <xf numFmtId="49" fontId="4" fillId="0" borderId="31" xfId="0" applyNumberFormat="1" applyFont="1" applyBorder="1" applyAlignment="1">
      <alignment horizontal="center" vertical="top"/>
    </xf>
    <xf numFmtId="49" fontId="4" fillId="3" borderId="39" xfId="0" applyNumberFormat="1" applyFont="1" applyFill="1" applyBorder="1" applyAlignment="1">
      <alignment horizontal="center" vertical="top" wrapText="1"/>
    </xf>
    <xf numFmtId="49" fontId="0" fillId="4" borderId="9" xfId="0" applyNumberFormat="1" applyFill="1" applyBorder="1" applyAlignment="1">
      <alignment horizontal="center" vertical="top" wrapText="1"/>
    </xf>
    <xf numFmtId="49" fontId="4" fillId="4" borderId="18" xfId="0" applyNumberFormat="1" applyFont="1" applyFill="1" applyBorder="1" applyAlignment="1">
      <alignment horizontal="center" vertical="top"/>
    </xf>
    <xf numFmtId="0" fontId="4" fillId="4" borderId="41" xfId="0" applyFont="1" applyFill="1" applyBorder="1" applyAlignment="1">
      <alignment horizontal="center" vertical="top"/>
    </xf>
    <xf numFmtId="49" fontId="4" fillId="4" borderId="21" xfId="0" applyNumberFormat="1" applyFont="1" applyFill="1" applyBorder="1" applyAlignment="1">
      <alignment horizontal="center" vertical="top" wrapText="1"/>
    </xf>
    <xf numFmtId="49" fontId="4" fillId="4" borderId="27" xfId="0" applyNumberFormat="1" applyFont="1" applyFill="1" applyBorder="1" applyAlignment="1">
      <alignment horizontal="center" vertical="top" wrapText="1"/>
    </xf>
    <xf numFmtId="49" fontId="4" fillId="0" borderId="0" xfId="0" applyNumberFormat="1" applyFont="1" applyBorder="1" applyAlignment="1">
      <alignment horizontal="center" vertical="top"/>
    </xf>
    <xf numFmtId="49" fontId="4" fillId="4" borderId="34" xfId="0" applyNumberFormat="1" applyFont="1" applyFill="1" applyBorder="1" applyAlignment="1">
      <alignment horizontal="center" vertical="top" wrapText="1"/>
    </xf>
    <xf numFmtId="49" fontId="4" fillId="4" borderId="39" xfId="0" applyNumberFormat="1" applyFont="1" applyFill="1" applyBorder="1" applyAlignment="1">
      <alignment horizontal="center" vertical="top" wrapText="1"/>
    </xf>
    <xf numFmtId="49" fontId="0" fillId="5" borderId="9" xfId="0" applyNumberFormat="1" applyFill="1" applyBorder="1" applyAlignment="1">
      <alignment horizontal="center" vertical="top" wrapText="1"/>
    </xf>
    <xf numFmtId="14" fontId="4" fillId="0" borderId="0" xfId="0" applyNumberFormat="1" applyFont="1" applyBorder="1" applyAlignment="1">
      <alignment horizontal="center" vertical="top"/>
    </xf>
    <xf numFmtId="164" fontId="4" fillId="0" borderId="0" xfId="0" applyNumberFormat="1" applyFont="1" applyBorder="1" applyAlignment="1">
      <alignment horizontal="center" vertical="top"/>
    </xf>
    <xf numFmtId="14" fontId="0" fillId="6" borderId="9" xfId="0" applyNumberFormat="1" applyFill="1" applyBorder="1" applyAlignment="1">
      <alignment horizontal="center" vertical="top" wrapText="1"/>
    </xf>
    <xf numFmtId="164" fontId="0" fillId="6" borderId="11" xfId="0" applyNumberFormat="1" applyFill="1" applyBorder="1" applyAlignment="1">
      <alignment horizontal="center" vertical="top" wrapText="1"/>
    </xf>
    <xf numFmtId="49" fontId="4" fillId="6" borderId="21" xfId="0" applyNumberFormat="1" applyFont="1" applyFill="1" applyBorder="1" applyAlignment="1">
      <alignment horizontal="center" vertical="top" wrapText="1"/>
    </xf>
    <xf numFmtId="49" fontId="4" fillId="6" borderId="47" xfId="0" applyNumberFormat="1" applyFont="1" applyFill="1" applyBorder="1" applyAlignment="1">
      <alignment horizontal="center" vertical="top" wrapText="1"/>
    </xf>
    <xf numFmtId="14" fontId="4" fillId="6" borderId="21" xfId="0" applyNumberFormat="1" applyFont="1" applyFill="1" applyBorder="1" applyAlignment="1">
      <alignment horizontal="center" vertical="top" wrapText="1"/>
    </xf>
    <xf numFmtId="14" fontId="4" fillId="6" borderId="47" xfId="0" applyNumberFormat="1" applyFont="1" applyFill="1" applyBorder="1" applyAlignment="1">
      <alignment horizontal="center" vertical="top" wrapText="1"/>
    </xf>
    <xf numFmtId="14" fontId="4" fillId="0" borderId="21" xfId="0" applyNumberFormat="1" applyFont="1" applyBorder="1" applyAlignment="1">
      <alignment horizontal="center" vertical="top" wrapText="1"/>
    </xf>
    <xf numFmtId="14" fontId="4" fillId="0" borderId="47" xfId="0" applyNumberFormat="1" applyFont="1" applyBorder="1" applyAlignment="1">
      <alignment horizontal="center" vertical="top" wrapText="1"/>
    </xf>
    <xf numFmtId="14" fontId="4" fillId="6" borderId="34" xfId="0" applyNumberFormat="1" applyFont="1" applyFill="1" applyBorder="1" applyAlignment="1">
      <alignment horizontal="center" vertical="top" wrapText="1"/>
    </xf>
    <xf numFmtId="14" fontId="4" fillId="6" borderId="48" xfId="0" applyNumberFormat="1" applyFont="1" applyFill="1" applyBorder="1" applyAlignment="1">
      <alignment horizontal="center" vertical="top" wrapText="1"/>
    </xf>
    <xf numFmtId="165" fontId="0" fillId="7" borderId="11" xfId="0" applyNumberFormat="1" applyFill="1" applyBorder="1" applyAlignment="1">
      <alignment horizontal="center" vertical="top" wrapText="1"/>
    </xf>
    <xf numFmtId="49" fontId="4" fillId="7" borderId="47" xfId="0" applyNumberFormat="1" applyFont="1" applyFill="1" applyBorder="1" applyAlignment="1">
      <alignment horizontal="center" vertical="top" wrapText="1"/>
    </xf>
    <xf numFmtId="49" fontId="4" fillId="0" borderId="47" xfId="0" applyNumberFormat="1" applyFont="1" applyBorder="1" applyAlignment="1">
      <alignment horizontal="center" vertical="top" wrapText="1"/>
    </xf>
    <xf numFmtId="49" fontId="4" fillId="7" borderId="48" xfId="0" applyNumberFormat="1" applyFont="1" applyFill="1" applyBorder="1" applyAlignment="1">
      <alignment horizontal="center" vertical="top" wrapText="1"/>
    </xf>
    <xf numFmtId="164" fontId="0" fillId="8" borderId="9" xfId="0" quotePrefix="1" applyNumberFormat="1" applyFill="1" applyBorder="1" applyAlignment="1">
      <alignment horizontal="center" vertical="top" wrapText="1"/>
    </xf>
    <xf numFmtId="165" fontId="0" fillId="8" borderId="11" xfId="0" applyNumberFormat="1" applyFill="1" applyBorder="1" applyAlignment="1">
      <alignment horizontal="center" vertical="top" wrapText="1"/>
    </xf>
    <xf numFmtId="0" fontId="4" fillId="8" borderId="21" xfId="0" applyFont="1" applyFill="1" applyBorder="1" applyAlignment="1">
      <alignment horizontal="center" vertical="top"/>
    </xf>
    <xf numFmtId="0" fontId="4" fillId="8" borderId="41" xfId="0" applyFont="1" applyFill="1" applyBorder="1" applyAlignment="1">
      <alignment horizontal="center" vertical="top"/>
    </xf>
    <xf numFmtId="164" fontId="4" fillId="8" borderId="21" xfId="0" applyNumberFormat="1" applyFont="1" applyFill="1" applyBorder="1" applyAlignment="1">
      <alignment horizontal="center" vertical="top" wrapText="1"/>
    </xf>
    <xf numFmtId="165" fontId="4" fillId="8" borderId="27" xfId="0" applyNumberFormat="1" applyFont="1" applyFill="1" applyBorder="1" applyAlignment="1">
      <alignment horizontal="center" vertical="top" wrapText="1"/>
    </xf>
    <xf numFmtId="164" fontId="4" fillId="0" borderId="30" xfId="0" applyNumberFormat="1" applyFont="1" applyBorder="1" applyAlignment="1">
      <alignment horizontal="center" vertical="top"/>
    </xf>
    <xf numFmtId="165" fontId="4" fillId="0" borderId="31" xfId="0" applyNumberFormat="1" applyFont="1" applyBorder="1" applyAlignment="1">
      <alignment horizontal="center" vertical="top"/>
    </xf>
    <xf numFmtId="49" fontId="4" fillId="8" borderId="34" xfId="0" applyNumberFormat="1" applyFont="1" applyFill="1" applyBorder="1" applyAlignment="1">
      <alignment horizontal="center" vertical="top" wrapText="1"/>
    </xf>
    <xf numFmtId="165" fontId="4" fillId="8" borderId="39" xfId="0" applyNumberFormat="1" applyFont="1" applyFill="1" applyBorder="1" applyAlignment="1">
      <alignment horizontal="center" vertical="top" wrapText="1"/>
    </xf>
    <xf numFmtId="164" fontId="0" fillId="9" borderId="49" xfId="0" applyNumberFormat="1" applyFill="1" applyBorder="1" applyAlignment="1">
      <alignment horizontal="center" vertical="top" wrapText="1"/>
    </xf>
    <xf numFmtId="164" fontId="3" fillId="9" borderId="50" xfId="0" applyNumberFormat="1" applyFont="1" applyFill="1" applyBorder="1" applyAlignment="1">
      <alignment horizontal="center" vertical="top"/>
    </xf>
    <xf numFmtId="0" fontId="4" fillId="9" borderId="51" xfId="0" applyFont="1" applyFill="1" applyBorder="1" applyAlignment="1">
      <alignment horizontal="center" vertical="top"/>
    </xf>
    <xf numFmtId="164" fontId="4" fillId="9" borderId="51" xfId="0" applyNumberFormat="1" applyFont="1" applyFill="1" applyBorder="1" applyAlignment="1">
      <alignment horizontal="center" vertical="top" wrapText="1"/>
    </xf>
    <xf numFmtId="164" fontId="4" fillId="0" borderId="52" xfId="0" applyNumberFormat="1" applyFont="1" applyBorder="1" applyAlignment="1">
      <alignment horizontal="center" vertical="top"/>
    </xf>
    <xf numFmtId="164" fontId="4" fillId="9" borderId="53" xfId="0" applyNumberFormat="1" applyFont="1" applyFill="1" applyBorder="1" applyAlignment="1">
      <alignment horizontal="center" vertical="top" wrapText="1"/>
    </xf>
    <xf numFmtId="164" fontId="0" fillId="10" borderId="49" xfId="0" applyNumberFormat="1" applyFill="1" applyBorder="1" applyAlignment="1">
      <alignment horizontal="center" vertical="top" wrapText="1"/>
    </xf>
    <xf numFmtId="164" fontId="3" fillId="10" borderId="50" xfId="0" applyNumberFormat="1" applyFont="1" applyFill="1" applyBorder="1" applyAlignment="1">
      <alignment vertical="top"/>
    </xf>
    <xf numFmtId="0" fontId="4" fillId="10" borderId="54" xfId="0" applyFont="1" applyFill="1" applyBorder="1" applyAlignment="1">
      <alignment horizontal="center" vertical="top"/>
    </xf>
    <xf numFmtId="164" fontId="4" fillId="10" borderId="51" xfId="0" applyNumberFormat="1" applyFont="1" applyFill="1" applyBorder="1" applyAlignment="1">
      <alignment horizontal="center" vertical="top" wrapText="1"/>
    </xf>
    <xf numFmtId="164" fontId="4" fillId="10" borderId="53" xfId="0" applyNumberFormat="1" applyFont="1" applyFill="1" applyBorder="1" applyAlignment="1">
      <alignment horizontal="center" vertical="top" wrapText="1"/>
    </xf>
    <xf numFmtId="1" fontId="0" fillId="16" borderId="0" xfId="0" applyNumberFormat="1" applyFill="1" applyBorder="1" applyAlignment="1">
      <alignment horizontal="center"/>
    </xf>
    <xf numFmtId="14" fontId="0" fillId="16" borderId="0" xfId="0" applyNumberFormat="1" applyFill="1" applyBorder="1" applyAlignment="1">
      <alignment horizontal="center"/>
    </xf>
    <xf numFmtId="164" fontId="0" fillId="16" borderId="0" xfId="0" applyNumberFormat="1" applyFill="1" applyBorder="1" applyAlignment="1">
      <alignment horizontal="center"/>
    </xf>
    <xf numFmtId="14" fontId="0" fillId="16" borderId="30" xfId="0" applyNumberFormat="1" applyFill="1" applyBorder="1" applyAlignment="1">
      <alignment horizontal="center"/>
    </xf>
    <xf numFmtId="166" fontId="0" fillId="16" borderId="0" xfId="0" applyNumberFormat="1" applyFill="1" applyBorder="1" applyAlignment="1">
      <alignment horizontal="center"/>
    </xf>
    <xf numFmtId="164" fontId="0" fillId="16" borderId="30" xfId="0" applyNumberFormat="1" applyFill="1" applyBorder="1" applyAlignment="1">
      <alignment horizontal="center"/>
    </xf>
    <xf numFmtId="0" fontId="0" fillId="16" borderId="30" xfId="0" applyFill="1" applyBorder="1" applyAlignment="1">
      <alignment horizontal="center"/>
    </xf>
    <xf numFmtId="0" fontId="0" fillId="16" borderId="31" xfId="0" applyFill="1" applyBorder="1" applyAlignment="1">
      <alignment horizontal="center"/>
    </xf>
    <xf numFmtId="0" fontId="0" fillId="16" borderId="0" xfId="0" applyFill="1" applyBorder="1" applyAlignment="1">
      <alignment horizontal="center"/>
    </xf>
    <xf numFmtId="0" fontId="0" fillId="16" borderId="0" xfId="0" applyFill="1" applyBorder="1" applyAlignment="1">
      <alignment horizontal="left"/>
    </xf>
    <xf numFmtId="0" fontId="0" fillId="16" borderId="31" xfId="0" applyFill="1" applyBorder="1" applyAlignment="1">
      <alignment horizontal="left"/>
    </xf>
    <xf numFmtId="0" fontId="0" fillId="16" borderId="30" xfId="0" applyFill="1" applyBorder="1" applyAlignment="1">
      <alignment horizontal="left"/>
    </xf>
    <xf numFmtId="164" fontId="0" fillId="13" borderId="31" xfId="0" applyNumberFormat="1" applyFill="1" applyBorder="1" applyAlignment="1">
      <alignment horizontal="center"/>
    </xf>
    <xf numFmtId="164" fontId="0" fillId="8" borderId="11" xfId="0" quotePrefix="1" applyNumberFormat="1" applyFill="1" applyBorder="1" applyAlignment="1">
      <alignment horizontal="center" vertical="top" wrapText="1"/>
    </xf>
    <xf numFmtId="164" fontId="4" fillId="8" borderId="27" xfId="0" applyNumberFormat="1" applyFont="1" applyFill="1" applyBorder="1" applyAlignment="1">
      <alignment horizontal="center" vertical="top" wrapText="1"/>
    </xf>
    <xf numFmtId="165" fontId="4" fillId="0" borderId="0" xfId="0" applyNumberFormat="1" applyFont="1" applyBorder="1" applyAlignment="1">
      <alignment horizontal="center" vertical="top"/>
    </xf>
    <xf numFmtId="164" fontId="4" fillId="8" borderId="39" xfId="0" quotePrefix="1" applyNumberFormat="1" applyFont="1" applyFill="1" applyBorder="1" applyAlignment="1">
      <alignment horizontal="center" vertical="top" wrapText="1"/>
    </xf>
    <xf numFmtId="164" fontId="0" fillId="10" borderId="9" xfId="0" applyNumberFormat="1" applyFill="1" applyBorder="1" applyAlignment="1">
      <alignment horizontal="center" vertical="top" wrapText="1"/>
    </xf>
    <xf numFmtId="164" fontId="0" fillId="10" borderId="11" xfId="0" applyNumberFormat="1" applyFill="1" applyBorder="1" applyAlignment="1">
      <alignment horizontal="center" vertical="top" wrapText="1"/>
    </xf>
    <xf numFmtId="0" fontId="4" fillId="10" borderId="18" xfId="0" applyFont="1" applyFill="1" applyBorder="1" applyAlignment="1">
      <alignment horizontal="center" vertical="top"/>
    </xf>
    <xf numFmtId="0" fontId="4" fillId="10" borderId="41" xfId="0" applyFont="1" applyFill="1" applyBorder="1" applyAlignment="1">
      <alignment horizontal="center" vertical="top"/>
    </xf>
    <xf numFmtId="164" fontId="4" fillId="10" borderId="21" xfId="0" applyNumberFormat="1" applyFont="1" applyFill="1" applyBorder="1" applyAlignment="1">
      <alignment horizontal="center" vertical="top" wrapText="1"/>
    </xf>
    <xf numFmtId="164" fontId="4" fillId="10" borderId="27" xfId="0" applyNumberFormat="1" applyFont="1" applyFill="1" applyBorder="1" applyAlignment="1">
      <alignment horizontal="center" vertical="top" wrapText="1"/>
    </xf>
    <xf numFmtId="164" fontId="4" fillId="0" borderId="47" xfId="0" applyNumberFormat="1" applyFont="1" applyBorder="1" applyAlignment="1">
      <alignment horizontal="center" vertical="top"/>
    </xf>
    <xf numFmtId="164" fontId="4" fillId="10" borderId="34" xfId="0" applyNumberFormat="1" applyFont="1" applyFill="1" applyBorder="1" applyAlignment="1">
      <alignment horizontal="center" vertical="top" wrapText="1"/>
    </xf>
    <xf numFmtId="164" fontId="4" fillId="10" borderId="39" xfId="0" quotePrefix="1" applyNumberFormat="1" applyFont="1" applyFill="1" applyBorder="1" applyAlignment="1">
      <alignment horizontal="center" vertical="top" wrapText="1"/>
    </xf>
    <xf numFmtId="164" fontId="0" fillId="13" borderId="30" xfId="0" applyNumberFormat="1" applyFill="1" applyBorder="1" applyAlignment="1">
      <alignment horizontal="center"/>
    </xf>
    <xf numFmtId="0" fontId="0" fillId="17" borderId="0" xfId="0" applyFill="1" applyAlignment="1">
      <alignment horizontal="center"/>
    </xf>
    <xf numFmtId="0" fontId="3" fillId="18" borderId="55" xfId="0" applyFont="1" applyFill="1" applyBorder="1" applyAlignment="1">
      <alignment horizontal="centerContinuous"/>
    </xf>
    <xf numFmtId="0" fontId="0" fillId="18" borderId="56" xfId="0" applyFill="1" applyBorder="1" applyAlignment="1">
      <alignment horizontal="centerContinuous"/>
    </xf>
    <xf numFmtId="0" fontId="0" fillId="18" borderId="57" xfId="0" applyFill="1" applyBorder="1" applyAlignment="1">
      <alignment horizontal="centerContinuous"/>
    </xf>
    <xf numFmtId="0" fontId="3" fillId="7" borderId="58" xfId="0" applyFont="1" applyFill="1" applyBorder="1"/>
    <xf numFmtId="0" fontId="3" fillId="7" borderId="35" xfId="0" applyFont="1" applyFill="1" applyBorder="1"/>
    <xf numFmtId="0" fontId="3" fillId="7" borderId="59" xfId="0" applyFont="1" applyFill="1" applyBorder="1"/>
    <xf numFmtId="0" fontId="0" fillId="0" borderId="60" xfId="0" applyBorder="1" applyAlignment="1">
      <alignment horizontal="left"/>
    </xf>
    <xf numFmtId="164" fontId="0" fillId="0" borderId="61" xfId="0" applyNumberFormat="1" applyBorder="1" applyAlignment="1">
      <alignment horizontal="left"/>
    </xf>
    <xf numFmtId="164" fontId="0" fillId="0" borderId="62" xfId="0" applyNumberFormat="1" applyBorder="1" applyAlignment="1">
      <alignment horizontal="left"/>
    </xf>
    <xf numFmtId="0" fontId="0" fillId="0" borderId="63" xfId="0" applyBorder="1" applyAlignment="1">
      <alignment horizontal="left"/>
    </xf>
    <xf numFmtId="164" fontId="0" fillId="0" borderId="22" xfId="0" applyNumberFormat="1" applyBorder="1" applyAlignment="1">
      <alignment horizontal="left"/>
    </xf>
    <xf numFmtId="164" fontId="0" fillId="0" borderId="64" xfId="0" applyNumberFormat="1" applyBorder="1" applyAlignment="1">
      <alignment horizontal="left"/>
    </xf>
    <xf numFmtId="0" fontId="0" fillId="0" borderId="58" xfId="0" applyBorder="1" applyAlignment="1">
      <alignment horizontal="left"/>
    </xf>
    <xf numFmtId="164" fontId="0" fillId="0" borderId="35" xfId="0" applyNumberFormat="1" applyBorder="1" applyAlignment="1">
      <alignment horizontal="left"/>
    </xf>
    <xf numFmtId="164" fontId="0" fillId="0" borderId="59" xfId="0" applyNumberFormat="1" applyBorder="1" applyAlignment="1">
      <alignment horizontal="left"/>
    </xf>
    <xf numFmtId="0" fontId="0" fillId="0" borderId="65" xfId="0" applyBorder="1" applyAlignment="1">
      <alignment horizontal="left"/>
    </xf>
    <xf numFmtId="164" fontId="0" fillId="0" borderId="66" xfId="0" applyNumberFormat="1" applyBorder="1" applyAlignment="1">
      <alignment horizontal="left"/>
    </xf>
    <xf numFmtId="164" fontId="0" fillId="0" borderId="67" xfId="0" applyNumberFormat="1" applyBorder="1" applyAlignment="1">
      <alignment horizontal="left"/>
    </xf>
    <xf numFmtId="0" fontId="0" fillId="16" borderId="5" xfId="0" applyFill="1" applyBorder="1" applyAlignment="1">
      <alignment horizontal="center"/>
    </xf>
    <xf numFmtId="0" fontId="0" fillId="16" borderId="6" xfId="0" applyFill="1" applyBorder="1" applyAlignment="1">
      <alignment horizontal="center"/>
    </xf>
    <xf numFmtId="0" fontId="0" fillId="16" borderId="7" xfId="0" applyFill="1" applyBorder="1" applyAlignment="1">
      <alignment horizontal="center"/>
    </xf>
    <xf numFmtId="14" fontId="0" fillId="16" borderId="6" xfId="0" applyNumberFormat="1" applyFill="1" applyBorder="1" applyAlignment="1">
      <alignment horizontal="center"/>
    </xf>
    <xf numFmtId="0" fontId="10" fillId="16" borderId="0" xfId="0" applyFont="1" applyFill="1"/>
    <xf numFmtId="0" fontId="0" fillId="9" borderId="0" xfId="0" applyFill="1"/>
    <xf numFmtId="0" fontId="0" fillId="9" borderId="0" xfId="0" applyFill="1" applyAlignment="1">
      <alignment horizontal="center"/>
    </xf>
    <xf numFmtId="0" fontId="0" fillId="16" borderId="5" xfId="0" applyFill="1" applyBorder="1" applyProtection="1">
      <protection locked="0"/>
    </xf>
    <xf numFmtId="0" fontId="0" fillId="16" borderId="6" xfId="0" applyFill="1" applyBorder="1" applyProtection="1">
      <protection locked="0"/>
    </xf>
    <xf numFmtId="0" fontId="0" fillId="16" borderId="7" xfId="0" applyFill="1" applyBorder="1" applyProtection="1">
      <protection locked="0"/>
    </xf>
    <xf numFmtId="49" fontId="0" fillId="16" borderId="30" xfId="0" applyNumberFormat="1" applyFill="1" applyBorder="1" applyAlignment="1" applyProtection="1">
      <alignment horizontal="center"/>
      <protection locked="0"/>
    </xf>
    <xf numFmtId="1" fontId="0" fillId="16" borderId="0" xfId="0" applyNumberFormat="1" applyFill="1" applyBorder="1" applyAlignment="1" applyProtection="1">
      <alignment horizontal="center"/>
      <protection locked="0"/>
    </xf>
    <xf numFmtId="49" fontId="0" fillId="16" borderId="31" xfId="0" applyNumberFormat="1" applyFill="1" applyBorder="1" applyAlignment="1" applyProtection="1">
      <alignment horizontal="center"/>
      <protection locked="0"/>
    </xf>
    <xf numFmtId="49" fontId="0" fillId="16" borderId="0" xfId="0" applyNumberFormat="1" applyFill="1" applyBorder="1" applyAlignment="1" applyProtection="1">
      <alignment horizontal="center"/>
      <protection locked="0"/>
    </xf>
    <xf numFmtId="49" fontId="0" fillId="16" borderId="0" xfId="0" applyNumberFormat="1" applyFill="1" applyBorder="1" applyAlignment="1" applyProtection="1">
      <alignment horizontal="left"/>
      <protection locked="0"/>
    </xf>
    <xf numFmtId="49" fontId="0" fillId="16" borderId="31" xfId="0" applyNumberFormat="1" applyFill="1" applyBorder="1" applyAlignment="1" applyProtection="1">
      <alignment horizontal="left"/>
      <protection locked="0"/>
    </xf>
    <xf numFmtId="14" fontId="0" fillId="16" borderId="0" xfId="0" applyNumberFormat="1" applyFill="1" applyBorder="1" applyAlignment="1" applyProtection="1">
      <alignment horizontal="center"/>
      <protection locked="0"/>
    </xf>
    <xf numFmtId="164" fontId="0" fillId="16" borderId="0" xfId="0" applyNumberFormat="1" applyFill="1" applyBorder="1" applyAlignment="1" applyProtection="1">
      <alignment horizontal="center"/>
      <protection locked="0"/>
    </xf>
    <xf numFmtId="14" fontId="0" fillId="16" borderId="30" xfId="0" applyNumberFormat="1" applyFill="1" applyBorder="1" applyAlignment="1" applyProtection="1">
      <alignment horizontal="center"/>
      <protection locked="0"/>
    </xf>
    <xf numFmtId="164" fontId="0" fillId="16" borderId="31" xfId="0" applyNumberFormat="1" applyFill="1" applyBorder="1" applyAlignment="1" applyProtection="1">
      <alignment horizontal="center"/>
      <protection locked="0"/>
    </xf>
    <xf numFmtId="49" fontId="0" fillId="16" borderId="30" xfId="0" applyNumberFormat="1" applyFill="1" applyBorder="1" applyAlignment="1" applyProtection="1">
      <alignment horizontal="left"/>
      <protection locked="0"/>
    </xf>
    <xf numFmtId="166" fontId="0" fillId="16" borderId="0" xfId="0" applyNumberFormat="1" applyFill="1" applyBorder="1" applyAlignment="1" applyProtection="1">
      <alignment horizontal="center"/>
      <protection locked="0"/>
    </xf>
    <xf numFmtId="166" fontId="0" fillId="16" borderId="31" xfId="0" applyNumberFormat="1" applyFill="1" applyBorder="1" applyAlignment="1" applyProtection="1">
      <alignment horizontal="center"/>
      <protection locked="0"/>
    </xf>
    <xf numFmtId="164" fontId="0" fillId="16" borderId="52" xfId="0" applyNumberFormat="1" applyFill="1" applyBorder="1" applyAlignment="1" applyProtection="1">
      <alignment horizontal="center"/>
      <protection locked="0"/>
    </xf>
    <xf numFmtId="0" fontId="0" fillId="16" borderId="0" xfId="0" applyFill="1"/>
    <xf numFmtId="0" fontId="0" fillId="16" borderId="0" xfId="0" applyFill="1" applyAlignment="1">
      <alignment horizontal="center"/>
    </xf>
    <xf numFmtId="0" fontId="12" fillId="16" borderId="0" xfId="0" applyFont="1" applyFill="1"/>
    <xf numFmtId="0" fontId="13" fillId="16" borderId="0" xfId="0" applyFont="1" applyFill="1" applyAlignment="1">
      <alignment horizontal="left" vertical="top" wrapText="1"/>
    </xf>
    <xf numFmtId="0" fontId="11" fillId="16" borderId="0" xfId="1" applyFill="1" applyAlignment="1">
      <alignment horizontal="left" vertical="top" wrapText="1"/>
    </xf>
    <xf numFmtId="0" fontId="14" fillId="16" borderId="0" xfId="0" applyFont="1" applyFill="1" applyAlignment="1">
      <alignment horizontal="left" vertical="top" wrapText="1"/>
    </xf>
    <xf numFmtId="0" fontId="15" fillId="16" borderId="0" xfId="0" applyFont="1" applyFill="1" applyAlignment="1">
      <alignment horizontal="left" vertical="top" wrapText="1"/>
    </xf>
    <xf numFmtId="0" fontId="14" fillId="16" borderId="0" xfId="0" applyFont="1" applyFill="1" applyAlignment="1">
      <alignment horizont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0" applyFont="1" applyAlignment="1">
      <alignment horizontal="left" wrapText="1"/>
    </xf>
    <xf numFmtId="0" fontId="0" fillId="19" borderId="0" xfId="0" applyFill="1" applyAlignment="1">
      <alignment horizontal="center"/>
    </xf>
    <xf numFmtId="0" fontId="0" fillId="4" borderId="0" xfId="0" applyFill="1" applyAlignment="1">
      <alignment horizontal="center"/>
    </xf>
    <xf numFmtId="0" fontId="3" fillId="7" borderId="37" xfId="0" applyFont="1" applyFill="1" applyBorder="1"/>
    <xf numFmtId="164" fontId="0" fillId="0" borderId="68" xfId="0" applyNumberFormat="1" applyBorder="1" applyAlignment="1">
      <alignment horizontal="left"/>
    </xf>
    <xf numFmtId="164" fontId="0" fillId="0" borderId="28" xfId="0" applyNumberFormat="1" applyBorder="1" applyAlignment="1">
      <alignment horizontal="left"/>
    </xf>
    <xf numFmtId="164" fontId="0" fillId="0" borderId="37" xfId="0" applyNumberFormat="1" applyBorder="1" applyAlignment="1">
      <alignment horizontal="left"/>
    </xf>
    <xf numFmtId="164" fontId="0" fillId="0" borderId="69" xfId="0" applyNumberFormat="1" applyBorder="1" applyAlignment="1">
      <alignment horizontal="left"/>
    </xf>
    <xf numFmtId="0" fontId="10" fillId="16" borderId="0" xfId="0" applyFont="1" applyFill="1" applyAlignment="1">
      <alignment vertical="top"/>
    </xf>
    <xf numFmtId="0" fontId="22" fillId="21" borderId="0" xfId="0" applyFont="1" applyFill="1" applyAlignment="1">
      <alignment vertical="top"/>
    </xf>
    <xf numFmtId="0" fontId="0" fillId="0" borderId="0" xfId="0" applyFill="1" applyAlignment="1">
      <alignment horizontal="center"/>
    </xf>
    <xf numFmtId="0" fontId="9" fillId="0" borderId="0" xfId="0" applyFont="1" applyAlignment="1">
      <alignment horizontal="right"/>
    </xf>
    <xf numFmtId="0" fontId="1" fillId="0" borderId="46" xfId="0" applyFont="1" applyBorder="1" applyAlignment="1">
      <alignment horizontal="right"/>
    </xf>
    <xf numFmtId="0" fontId="0" fillId="0" borderId="0" xfId="0" applyAlignment="1">
      <alignment horizontal="right"/>
    </xf>
    <xf numFmtId="0" fontId="5" fillId="0" borderId="1" xfId="0" applyFont="1" applyBorder="1" applyAlignment="1">
      <alignment horizontal="left"/>
    </xf>
    <xf numFmtId="0" fontId="0" fillId="0" borderId="45" xfId="0" applyBorder="1"/>
    <xf numFmtId="14" fontId="0" fillId="16" borderId="6" xfId="0" applyNumberFormat="1" applyFill="1" applyBorder="1" applyProtection="1">
      <protection locked="0"/>
    </xf>
    <xf numFmtId="0" fontId="0" fillId="0" borderId="0" xfId="0" applyAlignment="1">
      <alignment horizontal="center"/>
    </xf>
    <xf numFmtId="0" fontId="0" fillId="0" borderId="0" xfId="0" applyAlignment="1">
      <alignment horizontal="center" wrapText="1"/>
    </xf>
    <xf numFmtId="0" fontId="3" fillId="0" borderId="0" xfId="0" applyFont="1" applyAlignment="1">
      <alignment wrapText="1"/>
    </xf>
    <xf numFmtId="0" fontId="25" fillId="22" borderId="22" xfId="0" applyFont="1" applyFill="1" applyBorder="1"/>
    <xf numFmtId="0" fontId="26" fillId="22" borderId="0" xfId="0" applyFont="1" applyFill="1" applyAlignment="1">
      <alignment vertical="top"/>
    </xf>
    <xf numFmtId="0" fontId="0" fillId="0" borderId="0" xfId="0" applyAlignment="1">
      <alignment horizontal="center"/>
    </xf>
    <xf numFmtId="0" fontId="0" fillId="0" borderId="0" xfId="0" applyAlignment="1">
      <alignment horizontal="left" vertical="top" wrapText="1"/>
    </xf>
    <xf numFmtId="0" fontId="0" fillId="6" borderId="70" xfId="0" applyFill="1" applyBorder="1" applyAlignment="1">
      <alignment horizontal="left" vertical="top"/>
    </xf>
    <xf numFmtId="167" fontId="0" fillId="6" borderId="70" xfId="0" applyNumberFormat="1" applyFill="1" applyBorder="1" applyAlignment="1">
      <alignment horizontal="left" vertical="top"/>
    </xf>
    <xf numFmtId="0" fontId="3" fillId="0" borderId="0" xfId="0" applyFont="1" applyAlignment="1">
      <alignment horizontal="right" vertical="top" wrapText="1"/>
    </xf>
    <xf numFmtId="0" fontId="0" fillId="6" borderId="43" xfId="0" applyFill="1" applyBorder="1" applyAlignment="1">
      <alignment horizontal="left" vertical="top"/>
    </xf>
    <xf numFmtId="10" fontId="0" fillId="13" borderId="31" xfId="0" applyNumberFormat="1" applyFill="1" applyBorder="1" applyAlignment="1">
      <alignment horizontal="center"/>
    </xf>
    <xf numFmtId="0" fontId="0" fillId="23" borderId="0" xfId="0" applyFill="1" applyAlignment="1">
      <alignment horizontal="center"/>
    </xf>
    <xf numFmtId="0" fontId="19" fillId="24" borderId="0" xfId="0" applyFont="1" applyFill="1" applyAlignment="1">
      <alignment vertical="top"/>
    </xf>
    <xf numFmtId="0" fontId="0" fillId="0" borderId="0" xfId="0" applyAlignment="1">
      <alignment vertical="top" wrapText="1"/>
    </xf>
    <xf numFmtId="0" fontId="10" fillId="16" borderId="0" xfId="0" applyFont="1" applyFill="1" applyAlignment="1">
      <alignment horizontal="left" vertical="top"/>
    </xf>
    <xf numFmtId="0" fontId="24" fillId="0" borderId="0" xfId="0" applyFont="1" applyAlignment="1">
      <alignment horizontal="center" vertical="top" wrapText="1"/>
    </xf>
    <xf numFmtId="0" fontId="10" fillId="16" borderId="0" xfId="0" applyFont="1" applyFill="1" applyAlignment="1">
      <alignment horizontal="left"/>
    </xf>
    <xf numFmtId="0" fontId="0" fillId="0" borderId="0" xfId="0" applyAlignment="1">
      <alignment horizontal="left" vertical="top" wrapText="1"/>
    </xf>
    <xf numFmtId="0" fontId="9" fillId="0" borderId="0" xfId="0" applyFont="1" applyAlignment="1">
      <alignment horizontal="right" vertical="top" wrapText="1"/>
    </xf>
    <xf numFmtId="0" fontId="0" fillId="0" borderId="0" xfId="0" applyAlignment="1">
      <alignment horizontal="left" vertical="center" wrapText="1"/>
    </xf>
    <xf numFmtId="0" fontId="10" fillId="0" borderId="0" xfId="0" applyFont="1" applyAlignment="1">
      <alignment horizontal="left"/>
    </xf>
    <xf numFmtId="0" fontId="16" fillId="0" borderId="0" xfId="0" applyFont="1" applyAlignment="1">
      <alignment horizontal="center"/>
    </xf>
    <xf numFmtId="0" fontId="0" fillId="0" borderId="0" xfId="0" applyAlignment="1">
      <alignment horizontal="center"/>
    </xf>
    <xf numFmtId="0" fontId="0" fillId="0" borderId="24" xfId="0" applyBorder="1" applyAlignment="1">
      <alignment horizontal="center"/>
    </xf>
    <xf numFmtId="0" fontId="3" fillId="8" borderId="15" xfId="0" applyFont="1" applyFill="1" applyBorder="1" applyAlignment="1">
      <alignment horizontal="center" vertical="top" wrapText="1"/>
    </xf>
    <xf numFmtId="0" fontId="3" fillId="8" borderId="17" xfId="0" applyFont="1" applyFill="1" applyBorder="1" applyAlignment="1">
      <alignment horizontal="center" vertical="top" wrapText="1"/>
    </xf>
    <xf numFmtId="0" fontId="10" fillId="16" borderId="1" xfId="0" applyFont="1" applyFill="1" applyBorder="1" applyAlignment="1">
      <alignment horizontal="left" vertical="top"/>
    </xf>
    <xf numFmtId="0" fontId="10" fillId="16" borderId="0" xfId="0" applyFont="1" applyFill="1" applyAlignment="1">
      <alignment horizontal="center"/>
    </xf>
    <xf numFmtId="0" fontId="3" fillId="3" borderId="15" xfId="0" applyFont="1" applyFill="1" applyBorder="1" applyAlignment="1">
      <alignment horizontal="center"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4" borderId="15" xfId="0" applyFont="1" applyFill="1" applyBorder="1" applyAlignment="1">
      <alignment horizontal="center" vertical="top"/>
    </xf>
    <xf numFmtId="0" fontId="3" fillId="4" borderId="16" xfId="0" applyFont="1" applyFill="1" applyBorder="1" applyAlignment="1">
      <alignment horizontal="center" vertical="top"/>
    </xf>
    <xf numFmtId="0" fontId="3" fillId="4" borderId="17" xfId="0" applyFont="1" applyFill="1" applyBorder="1" applyAlignment="1">
      <alignment horizontal="center" vertical="top"/>
    </xf>
    <xf numFmtId="0" fontId="3" fillId="6" borderId="15" xfId="0" applyFont="1" applyFill="1" applyBorder="1" applyAlignment="1">
      <alignment horizontal="center" vertical="top"/>
    </xf>
    <xf numFmtId="0" fontId="3" fillId="6" borderId="16" xfId="0" applyFont="1" applyFill="1" applyBorder="1" applyAlignment="1">
      <alignment horizontal="center" vertical="top"/>
    </xf>
    <xf numFmtId="0" fontId="3" fillId="6" borderId="17" xfId="0" applyFont="1" applyFill="1" applyBorder="1" applyAlignment="1">
      <alignment horizontal="center" vertical="top"/>
    </xf>
    <xf numFmtId="0" fontId="3" fillId="7" borderId="15" xfId="0" applyFont="1" applyFill="1" applyBorder="1" applyAlignment="1">
      <alignment horizontal="center" vertical="top" wrapText="1"/>
    </xf>
    <xf numFmtId="0" fontId="3" fillId="7" borderId="16" xfId="0" applyFont="1" applyFill="1" applyBorder="1" applyAlignment="1">
      <alignment horizontal="center" vertical="top" wrapText="1"/>
    </xf>
    <xf numFmtId="0" fontId="3" fillId="7" borderId="17" xfId="0" applyFont="1" applyFill="1" applyBorder="1" applyAlignment="1">
      <alignment horizontal="center" vertical="top" wrapText="1"/>
    </xf>
    <xf numFmtId="0" fontId="10" fillId="16" borderId="6" xfId="0" applyFont="1" applyFill="1" applyBorder="1" applyAlignment="1">
      <alignment horizontal="left"/>
    </xf>
    <xf numFmtId="0" fontId="20" fillId="20" borderId="0" xfId="0" applyFont="1" applyFill="1" applyAlignment="1">
      <alignment horizontal="left" vertical="top"/>
    </xf>
    <xf numFmtId="0" fontId="20" fillId="20" borderId="1" xfId="0" applyFont="1" applyFill="1" applyBorder="1" applyAlignment="1">
      <alignment horizontal="left" vertical="top"/>
    </xf>
    <xf numFmtId="0" fontId="18" fillId="20" borderId="0" xfId="0" applyFont="1" applyFill="1" applyAlignment="1">
      <alignment horizontal="left"/>
    </xf>
    <xf numFmtId="0" fontId="16" fillId="16" borderId="0" xfId="0" applyFont="1" applyFill="1" applyAlignment="1">
      <alignment horizontal="left" vertical="top"/>
    </xf>
    <xf numFmtId="0" fontId="3" fillId="5" borderId="15" xfId="0" applyFont="1" applyFill="1" applyBorder="1" applyAlignment="1">
      <alignment horizontal="center" vertical="top"/>
    </xf>
    <xf numFmtId="0" fontId="3" fillId="5" borderId="16" xfId="0" applyFont="1" applyFill="1" applyBorder="1" applyAlignment="1">
      <alignment horizontal="center" vertical="top"/>
    </xf>
    <xf numFmtId="0" fontId="3" fillId="5" borderId="17" xfId="0" applyFont="1" applyFill="1" applyBorder="1" applyAlignment="1">
      <alignment horizontal="center" vertical="top"/>
    </xf>
    <xf numFmtId="164" fontId="3" fillId="9" borderId="15" xfId="0" applyNumberFormat="1" applyFont="1" applyFill="1" applyBorder="1" applyAlignment="1">
      <alignment horizontal="center" vertical="top"/>
    </xf>
    <xf numFmtId="164" fontId="3" fillId="9" borderId="17" xfId="0" applyNumberFormat="1" applyFont="1" applyFill="1" applyBorder="1" applyAlignment="1">
      <alignment horizontal="center" vertical="top"/>
    </xf>
    <xf numFmtId="164" fontId="3" fillId="10" borderId="15" xfId="0" applyNumberFormat="1" applyFont="1" applyFill="1" applyBorder="1" applyAlignment="1">
      <alignment horizontal="center" vertical="top"/>
    </xf>
    <xf numFmtId="164" fontId="3" fillId="10" borderId="16" xfId="0" applyNumberFormat="1" applyFont="1" applyFill="1" applyBorder="1" applyAlignment="1">
      <alignment horizontal="center" vertical="top"/>
    </xf>
    <xf numFmtId="164" fontId="3" fillId="10" borderId="17" xfId="0" applyNumberFormat="1" applyFont="1" applyFill="1" applyBorder="1" applyAlignment="1">
      <alignment horizontal="center" vertical="top"/>
    </xf>
    <xf numFmtId="0" fontId="3" fillId="8" borderId="16" xfId="0" applyFont="1" applyFill="1" applyBorder="1" applyAlignment="1">
      <alignment horizontal="center" vertical="top" wrapText="1"/>
    </xf>
    <xf numFmtId="0" fontId="2" fillId="0" borderId="1" xfId="0" applyFont="1" applyBorder="1" applyAlignment="1">
      <alignment horizontal="left"/>
    </xf>
    <xf numFmtId="0" fontId="5" fillId="0" borderId="22" xfId="0" applyFont="1" applyBorder="1" applyAlignment="1">
      <alignment horizontal="center"/>
    </xf>
  </cellXfs>
  <cellStyles count="2">
    <cellStyle name="Hyperlink" xfId="1" builtinId="8"/>
    <cellStyle name="Normal" xfId="0" builtinId="0"/>
  </cellStyles>
  <dxfs count="14">
    <dxf>
      <fill>
        <patternFill>
          <bgColor theme="4" tint="0.39994506668294322"/>
        </patternFill>
      </fill>
    </dxf>
    <dxf>
      <fill>
        <patternFill>
          <bgColor theme="4" tint="0.39994506668294322"/>
        </patternFill>
      </fill>
    </dxf>
    <dxf>
      <font>
        <b/>
        <i val="0"/>
      </font>
      <fill>
        <patternFill>
          <bgColor theme="7" tint="0.59996337778862885"/>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s>
  <tableStyles count="0" defaultTableStyle="TableStyleMedium2" defaultPivotStyle="PivotStyleLight16"/>
  <colors>
    <mruColors>
      <color rgb="FF8A8A8A"/>
      <color rgb="FF66FFFF"/>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65D1020-7E4A-40A7-85CE-A1EBD18B4625}" name="Table1" displayName="Table1" ref="A4:F58" totalsRowShown="0" dataDxfId="13">
  <autoFilter ref="A4:F58" xr:uid="{EAD7E81F-BC49-45BF-98FB-3DC04AF2BF5A}"/>
  <tableColumns count="6">
    <tableColumn id="1" xr3:uid="{3FF6A278-16AE-4926-A8CC-A021C5186DC9}" name="Variable Number" dataDxfId="12"/>
    <tableColumn id="2" xr3:uid="{82E666EA-88C0-4C3C-8D4C-704327E38B31}" name="Variable Designation" dataDxfId="11"/>
    <tableColumn id="3" xr3:uid="{00B259EB-7122-49CC-B543-262C6D8B5082}" name="Variable Format" dataDxfId="10"/>
    <tableColumn id="4" xr3:uid="{811EB6AC-6A79-424A-A396-D2D6EF36D6F9}" name="Short Description" dataDxfId="9"/>
    <tableColumn id="5" xr3:uid="{FFF9CF95-00B6-4698-BDD5-158B2B735239}" name="Long Description" dataDxfId="8"/>
    <tableColumn id="6" xr3:uid="{B8F7B747-973B-45FA-8AD7-3335A9B250C3}" name="Variable Status" dataDxfId="7"/>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hyperlink" Target="https://www.medicaid.gov/medicaid/financial-management/payment-limit-demonstrations/index.html" TargetMode="External"/><Relationship Id="rId1" Type="http://schemas.openxmlformats.org/officeDocument/2006/relationships/hyperlink" Target="https://www.medicaid.gov/medicaid/financial-management/payment-limit-demonstrations/index.html"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11F79-9319-47D0-BA04-11FF48A67B8B}">
  <sheetPr codeName="Sheet1">
    <tabColor theme="9" tint="0.39997558519241921"/>
  </sheetPr>
  <dimension ref="A1:C16"/>
  <sheetViews>
    <sheetView tabSelected="1" workbookViewId="0">
      <selection sqref="A1:B1"/>
    </sheetView>
  </sheetViews>
  <sheetFormatPr defaultColWidth="0" defaultRowHeight="15" zeroHeight="1" x14ac:dyDescent="0.25"/>
  <cols>
    <col min="1" max="1" width="44.7109375" customWidth="1"/>
    <col min="2" max="2" width="107.85546875" customWidth="1"/>
    <col min="3" max="3" width="0.5703125" customWidth="1"/>
    <col min="4" max="16384" width="9.140625" hidden="1"/>
  </cols>
  <sheetData>
    <row r="1" spans="1:3" ht="21.75" customHeight="1" x14ac:dyDescent="0.25">
      <c r="A1" s="281" t="s">
        <v>366</v>
      </c>
      <c r="B1" s="281"/>
      <c r="C1" s="282" t="s">
        <v>256</v>
      </c>
    </row>
    <row r="2" spans="1:3" ht="32.25" customHeight="1" thickBot="1" x14ac:dyDescent="0.3">
      <c r="A2" s="283" t="s">
        <v>388</v>
      </c>
      <c r="B2" s="283"/>
      <c r="C2" s="282"/>
    </row>
    <row r="3" spans="1:3" ht="16.5" customHeight="1" thickBot="1" x14ac:dyDescent="0.3">
      <c r="A3" s="271" t="s">
        <v>389</v>
      </c>
      <c r="B3" s="272"/>
      <c r="C3" s="282"/>
    </row>
    <row r="4" spans="1:3" ht="18.75" customHeight="1" thickBot="1" x14ac:dyDescent="0.3">
      <c r="A4" s="284" t="s">
        <v>390</v>
      </c>
      <c r="B4" s="284"/>
      <c r="C4" s="282"/>
    </row>
    <row r="5" spans="1:3" ht="15.75" thickBot="1" x14ac:dyDescent="0.3">
      <c r="A5" s="271" t="s">
        <v>391</v>
      </c>
      <c r="B5" s="273"/>
      <c r="C5" s="282"/>
    </row>
    <row r="6" spans="1:3" ht="15.75" thickBot="1" x14ac:dyDescent="0.3">
      <c r="A6" s="271" t="s">
        <v>392</v>
      </c>
      <c r="B6" s="273"/>
      <c r="C6" s="282"/>
    </row>
    <row r="7" spans="1:3" ht="66" customHeight="1" x14ac:dyDescent="0.25">
      <c r="A7" s="285" t="s">
        <v>393</v>
      </c>
      <c r="B7" s="285"/>
      <c r="C7" s="282"/>
    </row>
    <row r="8" spans="1:3" ht="36.75" customHeight="1" x14ac:dyDescent="0.25">
      <c r="A8" s="283" t="s">
        <v>372</v>
      </c>
      <c r="B8" s="283"/>
      <c r="C8" s="282"/>
    </row>
    <row r="9" spans="1:3" ht="63.75" customHeight="1" x14ac:dyDescent="0.25">
      <c r="A9" s="279" t="s">
        <v>368</v>
      </c>
      <c r="B9" s="279"/>
      <c r="C9" s="282"/>
    </row>
    <row r="10" spans="1:3" ht="34.5" customHeight="1" x14ac:dyDescent="0.25">
      <c r="A10" s="279" t="s">
        <v>367</v>
      </c>
      <c r="B10" s="279"/>
      <c r="C10" s="282"/>
    </row>
    <row r="11" spans="1:3" ht="48" customHeight="1" x14ac:dyDescent="0.25">
      <c r="A11" s="279" t="s">
        <v>369</v>
      </c>
      <c r="B11" s="279"/>
      <c r="C11" s="282"/>
    </row>
    <row r="12" spans="1:3" ht="48.75" customHeight="1" x14ac:dyDescent="0.25">
      <c r="A12" s="279" t="s">
        <v>370</v>
      </c>
      <c r="B12" s="279"/>
      <c r="C12" s="282"/>
    </row>
    <row r="13" spans="1:3" ht="33" customHeight="1" thickBot="1" x14ac:dyDescent="0.3">
      <c r="A13" s="279" t="s">
        <v>371</v>
      </c>
      <c r="B13" s="279"/>
      <c r="C13" s="282"/>
    </row>
    <row r="14" spans="1:3" ht="15.75" thickBot="1" x14ac:dyDescent="0.3">
      <c r="A14" s="274" t="s">
        <v>394</v>
      </c>
      <c r="B14" s="272"/>
      <c r="C14" s="282"/>
    </row>
    <row r="15" spans="1:3" ht="111.75" customHeight="1" thickBot="1" x14ac:dyDescent="0.3">
      <c r="A15" s="274" t="s">
        <v>395</v>
      </c>
      <c r="B15" s="275"/>
      <c r="C15" s="282"/>
    </row>
    <row r="16" spans="1:3" ht="6.75" customHeight="1" x14ac:dyDescent="0.25">
      <c r="A16" s="280" t="s">
        <v>258</v>
      </c>
      <c r="B16" s="280"/>
      <c r="C16" s="282"/>
    </row>
  </sheetData>
  <mergeCells count="12">
    <mergeCell ref="A13:B13"/>
    <mergeCell ref="A16:B16"/>
    <mergeCell ref="A1:B1"/>
    <mergeCell ref="C1:C16"/>
    <mergeCell ref="A2:B2"/>
    <mergeCell ref="A4:B4"/>
    <mergeCell ref="A7:B7"/>
    <mergeCell ref="A8:B8"/>
    <mergeCell ref="A9:B9"/>
    <mergeCell ref="A10:B10"/>
    <mergeCell ref="A11:B11"/>
    <mergeCell ref="A12:B12"/>
  </mergeCells>
  <dataValidations count="5">
    <dataValidation allowBlank="1" showInputMessage="1" prompt="Enter the name, title, and phone number of the person who prepared this UPL demonstration report." sqref="B3" xr:uid="{F123B337-5BBC-413A-9552-F550EE54E78D}"/>
    <dataValidation allowBlank="1" showInputMessage="1" prompt="Enter the report period begin date in date format MM/DD/YYYY." sqref="B5" xr:uid="{1DA1BCF3-0D22-42BD-9D17-92E1750EBEB4}"/>
    <dataValidation allowBlank="1" showInputMessage="1" prompt="Enter the report period end date in date format MM/DD/YYYY." sqref="B6" xr:uid="{0B886A5B-379F-4435-B1F0-A602DD6A4EE7}"/>
    <dataValidation allowBlank="1" showInputMessage="1" prompt="Enter the signature of the officer authorized by the state government to submit this UPL demonstration report. This field may be typed and does not require a physical or a formal digital signature." sqref="B14" xr:uid="{66C41DCB-0605-4A9A-AC2D-FA3EE6117AF9}"/>
    <dataValidation allowBlank="1" showInputMessage="1" prompt="Enter the title and contact information of the person submitting the UPL demonstration report." sqref="B15" xr:uid="{1AF31D9B-4962-48A0-BCE6-63001670581C}"/>
  </dataValidation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D4EED-DA2D-48F8-BB4C-4DD740634C0C}">
  <sheetPr codeName="Sheet2">
    <tabColor theme="0" tint="-0.249977111117893"/>
  </sheetPr>
  <dimension ref="A1:A13"/>
  <sheetViews>
    <sheetView workbookViewId="0">
      <selection activeCell="A2" sqref="A2"/>
    </sheetView>
  </sheetViews>
  <sheetFormatPr defaultColWidth="0" defaultRowHeight="15" zeroHeight="1" x14ac:dyDescent="0.25"/>
  <cols>
    <col min="1" max="1" width="125.28515625" customWidth="1"/>
    <col min="2" max="16384" width="9.140625" hidden="1"/>
  </cols>
  <sheetData>
    <row r="1" spans="1:1" ht="6.75" customHeight="1" x14ac:dyDescent="0.25">
      <c r="A1" s="240" t="s">
        <v>260</v>
      </c>
    </row>
    <row r="2" spans="1:1" ht="78.75" x14ac:dyDescent="0.25">
      <c r="A2" s="241" t="s">
        <v>261</v>
      </c>
    </row>
    <row r="3" spans="1:1" ht="24" customHeight="1" x14ac:dyDescent="0.25">
      <c r="A3" s="242" t="s">
        <v>262</v>
      </c>
    </row>
    <row r="4" spans="1:1" ht="51.75" customHeight="1" x14ac:dyDescent="0.25">
      <c r="A4" s="243" t="s">
        <v>263</v>
      </c>
    </row>
    <row r="5" spans="1:1" ht="227.25" customHeight="1" x14ac:dyDescent="0.25">
      <c r="A5" s="243" t="s">
        <v>401</v>
      </c>
    </row>
    <row r="6" spans="1:1" ht="116.25" customHeight="1" x14ac:dyDescent="0.25">
      <c r="A6" s="244" t="s">
        <v>264</v>
      </c>
    </row>
    <row r="7" spans="1:1" ht="260.25" customHeight="1" x14ac:dyDescent="0.25">
      <c r="A7" s="241" t="s">
        <v>265</v>
      </c>
    </row>
    <row r="8" spans="1:1" ht="31.5" x14ac:dyDescent="0.25">
      <c r="A8" s="243" t="s">
        <v>266</v>
      </c>
    </row>
    <row r="9" spans="1:1" ht="27" customHeight="1" x14ac:dyDescent="0.25">
      <c r="A9" s="242" t="s">
        <v>267</v>
      </c>
    </row>
    <row r="10" spans="1:1" ht="31.5" x14ac:dyDescent="0.25">
      <c r="A10" s="241" t="s">
        <v>268</v>
      </c>
    </row>
    <row r="11" spans="1:1" ht="47.25" x14ac:dyDescent="0.25">
      <c r="A11" s="244" t="s">
        <v>269</v>
      </c>
    </row>
    <row r="12" spans="1:1" ht="110.25" x14ac:dyDescent="0.25">
      <c r="A12" s="244" t="s">
        <v>270</v>
      </c>
    </row>
    <row r="13" spans="1:1" ht="15.75" x14ac:dyDescent="0.25">
      <c r="A13" s="245" t="s">
        <v>258</v>
      </c>
    </row>
  </sheetData>
  <sheetProtection algorithmName="SHA-512" hashValue="A5XJxyZmeUg4IfplXKsspw10z3Rv7MTNy5D6pg9PwcW/omC1HItqKHsllRhOCZOyfhZJ6aDOH7VKiuEWhDWskQ==" saltValue="QY0HGQjM+fhslxSMkJ8VNw==" spinCount="100000" sheet="1" objects="1" scenarios="1"/>
  <hyperlinks>
    <hyperlink ref="A3" r:id="rId1" tooltip="CMS UPL Guidance Documents" xr:uid="{59016EF7-B913-41C9-A417-57F1B56B723E}"/>
    <hyperlink ref="A9" r:id="rId2" tooltip="CMS Clinical Services Narrative Instructions" xr:uid="{C631E2F2-DE55-4337-AE59-C4768218EA51}"/>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B42F5-0B01-4AA5-BCF1-6652CC01284C}">
  <sheetPr codeName="Sheet3">
    <tabColor theme="0" tint="-0.249977111117893"/>
  </sheetPr>
  <dimension ref="A1:F59"/>
  <sheetViews>
    <sheetView workbookViewId="0">
      <pane ySplit="4" topLeftCell="A5" activePane="bottomLeft" state="frozen"/>
      <selection pane="bottomLeft" activeCell="A2" sqref="A2:F2"/>
    </sheetView>
  </sheetViews>
  <sheetFormatPr defaultColWidth="0" defaultRowHeight="15" zeroHeight="1" x14ac:dyDescent="0.25"/>
  <cols>
    <col min="1" max="1" width="17.85546875" customWidth="1"/>
    <col min="2" max="2" width="22.7109375" bestFit="1" customWidth="1"/>
    <col min="3" max="3" width="22.7109375" customWidth="1"/>
    <col min="4" max="4" width="58.42578125" customWidth="1"/>
    <col min="5" max="5" width="81.5703125" customWidth="1"/>
    <col min="6" max="6" width="37.28515625" customWidth="1"/>
    <col min="7" max="16384" width="9.140625" hidden="1"/>
  </cols>
  <sheetData>
    <row r="1" spans="1:6" ht="6" customHeight="1" x14ac:dyDescent="0.25">
      <c r="A1" s="286" t="s">
        <v>271</v>
      </c>
      <c r="B1" s="286"/>
      <c r="C1" s="286"/>
      <c r="D1" s="286"/>
      <c r="E1" s="286"/>
      <c r="F1" s="286"/>
    </row>
    <row r="2" spans="1:6" x14ac:dyDescent="0.25">
      <c r="A2" s="287" t="s">
        <v>272</v>
      </c>
      <c r="B2" s="287"/>
      <c r="C2" s="287"/>
      <c r="D2" s="287"/>
      <c r="E2" s="287"/>
      <c r="F2" s="287"/>
    </row>
    <row r="3" spans="1:6" x14ac:dyDescent="0.25">
      <c r="A3" s="288" t="s">
        <v>273</v>
      </c>
      <c r="B3" s="288"/>
      <c r="C3" s="288"/>
      <c r="D3" s="288"/>
      <c r="E3" s="288"/>
      <c r="F3" s="288"/>
    </row>
    <row r="4" spans="1:6" x14ac:dyDescent="0.25">
      <c r="A4" t="s">
        <v>274</v>
      </c>
      <c r="B4" t="s">
        <v>275</v>
      </c>
      <c r="C4" t="s">
        <v>276</v>
      </c>
      <c r="D4" t="s">
        <v>277</v>
      </c>
      <c r="E4" t="s">
        <v>278</v>
      </c>
      <c r="F4" t="s">
        <v>279</v>
      </c>
    </row>
    <row r="5" spans="1:6" x14ac:dyDescent="0.25">
      <c r="A5" s="246" t="s">
        <v>4</v>
      </c>
      <c r="B5" s="246" t="s">
        <v>280</v>
      </c>
      <c r="C5" s="246" t="s">
        <v>281</v>
      </c>
      <c r="D5" s="247" t="s">
        <v>49</v>
      </c>
      <c r="E5" s="247" t="s">
        <v>282</v>
      </c>
      <c r="F5" s="246" t="s">
        <v>283</v>
      </c>
    </row>
    <row r="6" spans="1:6" x14ac:dyDescent="0.25">
      <c r="A6" s="246" t="s">
        <v>5</v>
      </c>
      <c r="B6" s="246" t="s">
        <v>280</v>
      </c>
      <c r="C6" s="246" t="s">
        <v>284</v>
      </c>
      <c r="D6" s="247" t="s">
        <v>285</v>
      </c>
      <c r="E6" s="247" t="s">
        <v>286</v>
      </c>
      <c r="F6" s="246" t="s">
        <v>283</v>
      </c>
    </row>
    <row r="7" spans="1:6" x14ac:dyDescent="0.25">
      <c r="A7" s="246" t="s">
        <v>6</v>
      </c>
      <c r="B7" s="246" t="s">
        <v>280</v>
      </c>
      <c r="C7" s="246" t="s">
        <v>284</v>
      </c>
      <c r="D7" s="247" t="s">
        <v>287</v>
      </c>
      <c r="E7" s="247" t="s">
        <v>288</v>
      </c>
      <c r="F7" s="246" t="s">
        <v>283</v>
      </c>
    </row>
    <row r="8" spans="1:6" x14ac:dyDescent="0.25">
      <c r="A8" s="246">
        <v>100</v>
      </c>
      <c r="B8" s="246" t="s">
        <v>280</v>
      </c>
      <c r="C8" s="246" t="s">
        <v>281</v>
      </c>
      <c r="D8" s="247" t="s">
        <v>49</v>
      </c>
      <c r="E8" s="247" t="s">
        <v>282</v>
      </c>
      <c r="F8" s="246" t="s">
        <v>283</v>
      </c>
    </row>
    <row r="9" spans="1:6" x14ac:dyDescent="0.25">
      <c r="A9" s="246">
        <v>101</v>
      </c>
      <c r="B9" s="246" t="s">
        <v>280</v>
      </c>
      <c r="C9" s="246" t="s">
        <v>289</v>
      </c>
      <c r="D9" s="247" t="s">
        <v>290</v>
      </c>
      <c r="E9" s="247" t="s">
        <v>291</v>
      </c>
      <c r="F9" s="246" t="s">
        <v>283</v>
      </c>
    </row>
    <row r="10" spans="1:6" x14ac:dyDescent="0.25">
      <c r="A10" s="246">
        <v>102</v>
      </c>
      <c r="B10" s="246" t="s">
        <v>280</v>
      </c>
      <c r="C10" s="246" t="s">
        <v>292</v>
      </c>
      <c r="D10" s="247" t="s">
        <v>51</v>
      </c>
      <c r="E10" s="247" t="s">
        <v>293</v>
      </c>
      <c r="F10" s="246" t="s">
        <v>283</v>
      </c>
    </row>
    <row r="11" spans="1:6" ht="30" x14ac:dyDescent="0.25">
      <c r="A11" s="246" t="s">
        <v>294</v>
      </c>
      <c r="B11" s="246" t="s">
        <v>295</v>
      </c>
      <c r="C11" s="246" t="s">
        <v>296</v>
      </c>
      <c r="D11" s="246" t="s">
        <v>296</v>
      </c>
      <c r="E11" s="246" t="s">
        <v>296</v>
      </c>
      <c r="F11" s="246" t="s">
        <v>296</v>
      </c>
    </row>
    <row r="12" spans="1:6" ht="30" x14ac:dyDescent="0.25">
      <c r="A12" s="246">
        <v>105</v>
      </c>
      <c r="B12" s="246" t="s">
        <v>297</v>
      </c>
      <c r="C12" s="246" t="s">
        <v>298</v>
      </c>
      <c r="D12" s="247" t="s">
        <v>52</v>
      </c>
      <c r="E12" s="247" t="s">
        <v>407</v>
      </c>
      <c r="F12" s="246" t="s">
        <v>283</v>
      </c>
    </row>
    <row r="13" spans="1:6" x14ac:dyDescent="0.25">
      <c r="A13" s="246">
        <v>106</v>
      </c>
      <c r="B13" s="246" t="s">
        <v>296</v>
      </c>
      <c r="C13" s="246" t="s">
        <v>296</v>
      </c>
      <c r="D13" s="246" t="s">
        <v>296</v>
      </c>
      <c r="E13" s="246" t="s">
        <v>296</v>
      </c>
      <c r="F13" s="246" t="s">
        <v>296</v>
      </c>
    </row>
    <row r="14" spans="1:6" x14ac:dyDescent="0.25">
      <c r="A14" s="246">
        <v>107</v>
      </c>
      <c r="B14" s="246" t="s">
        <v>280</v>
      </c>
      <c r="C14" s="246" t="s">
        <v>298</v>
      </c>
      <c r="D14" s="247" t="s">
        <v>299</v>
      </c>
      <c r="E14" s="247" t="s">
        <v>408</v>
      </c>
      <c r="F14" s="246" t="s">
        <v>283</v>
      </c>
    </row>
    <row r="15" spans="1:6" x14ac:dyDescent="0.25">
      <c r="A15" s="246">
        <v>108</v>
      </c>
      <c r="B15" s="246" t="s">
        <v>280</v>
      </c>
      <c r="C15" s="246" t="s">
        <v>300</v>
      </c>
      <c r="D15" s="247" t="s">
        <v>56</v>
      </c>
      <c r="E15" s="247" t="s">
        <v>301</v>
      </c>
      <c r="F15" s="246" t="s">
        <v>283</v>
      </c>
    </row>
    <row r="16" spans="1:6" ht="30" x14ac:dyDescent="0.25">
      <c r="A16" s="246">
        <v>109</v>
      </c>
      <c r="B16" s="246" t="s">
        <v>297</v>
      </c>
      <c r="C16" s="246" t="s">
        <v>302</v>
      </c>
      <c r="D16" s="247" t="s">
        <v>303</v>
      </c>
      <c r="E16" s="247" t="s">
        <v>304</v>
      </c>
      <c r="F16" s="246" t="s">
        <v>283</v>
      </c>
    </row>
    <row r="17" spans="1:6" ht="30" x14ac:dyDescent="0.25">
      <c r="A17" s="246">
        <v>110</v>
      </c>
      <c r="B17" s="246" t="s">
        <v>280</v>
      </c>
      <c r="C17" s="246" t="s">
        <v>300</v>
      </c>
      <c r="D17" s="247" t="s">
        <v>57</v>
      </c>
      <c r="E17" s="247" t="s">
        <v>305</v>
      </c>
      <c r="F17" s="246" t="s">
        <v>283</v>
      </c>
    </row>
    <row r="18" spans="1:6" ht="45" x14ac:dyDescent="0.25">
      <c r="A18" s="246">
        <v>111</v>
      </c>
      <c r="B18" s="246" t="s">
        <v>280</v>
      </c>
      <c r="C18" s="246" t="s">
        <v>300</v>
      </c>
      <c r="D18" s="247" t="s">
        <v>306</v>
      </c>
      <c r="E18" s="247" t="s">
        <v>307</v>
      </c>
      <c r="F18" s="246" t="s">
        <v>283</v>
      </c>
    </row>
    <row r="19" spans="1:6" ht="60" x14ac:dyDescent="0.25">
      <c r="A19" s="246">
        <v>112</v>
      </c>
      <c r="B19" s="246" t="s">
        <v>280</v>
      </c>
      <c r="C19" s="246" t="s">
        <v>308</v>
      </c>
      <c r="D19" s="247" t="s">
        <v>309</v>
      </c>
      <c r="E19" s="247" t="s">
        <v>409</v>
      </c>
      <c r="F19" s="246" t="s">
        <v>283</v>
      </c>
    </row>
    <row r="20" spans="1:6" x14ac:dyDescent="0.25">
      <c r="A20" s="246" t="s">
        <v>310</v>
      </c>
      <c r="B20" s="246" t="s">
        <v>296</v>
      </c>
      <c r="C20" s="246" t="s">
        <v>296</v>
      </c>
      <c r="D20" s="246" t="s">
        <v>296</v>
      </c>
      <c r="E20" s="246" t="s">
        <v>296</v>
      </c>
      <c r="F20" s="246" t="s">
        <v>296</v>
      </c>
    </row>
    <row r="21" spans="1:6" ht="60" x14ac:dyDescent="0.25">
      <c r="A21" s="246">
        <v>116</v>
      </c>
      <c r="B21" s="246" t="s">
        <v>297</v>
      </c>
      <c r="C21" s="246" t="s">
        <v>300</v>
      </c>
      <c r="D21" s="247" t="s">
        <v>311</v>
      </c>
      <c r="E21" s="247" t="s">
        <v>312</v>
      </c>
      <c r="F21" s="246" t="s">
        <v>283</v>
      </c>
    </row>
    <row r="22" spans="1:6" ht="30" x14ac:dyDescent="0.25">
      <c r="A22" s="246">
        <v>117</v>
      </c>
      <c r="B22" s="246" t="s">
        <v>297</v>
      </c>
      <c r="C22" s="246" t="s">
        <v>313</v>
      </c>
      <c r="D22" s="247" t="s">
        <v>314</v>
      </c>
      <c r="E22" s="247" t="s">
        <v>315</v>
      </c>
      <c r="F22" s="246" t="s">
        <v>283</v>
      </c>
    </row>
    <row r="23" spans="1:6" ht="30" x14ac:dyDescent="0.25">
      <c r="A23" s="246">
        <v>200.1</v>
      </c>
      <c r="B23" s="246" t="s">
        <v>280</v>
      </c>
      <c r="C23" s="246" t="s">
        <v>284</v>
      </c>
      <c r="D23" s="247" t="s">
        <v>60</v>
      </c>
      <c r="E23" s="247" t="s">
        <v>410</v>
      </c>
      <c r="F23" s="246" t="s">
        <v>283</v>
      </c>
    </row>
    <row r="24" spans="1:6" ht="30" x14ac:dyDescent="0.25">
      <c r="A24" s="246">
        <v>200.2</v>
      </c>
      <c r="B24" s="246" t="s">
        <v>280</v>
      </c>
      <c r="C24" s="246" t="s">
        <v>284</v>
      </c>
      <c r="D24" s="247" t="s">
        <v>61</v>
      </c>
      <c r="E24" s="247" t="s">
        <v>411</v>
      </c>
      <c r="F24" s="246" t="s">
        <v>283</v>
      </c>
    </row>
    <row r="25" spans="1:6" x14ac:dyDescent="0.25">
      <c r="A25" s="246" t="s">
        <v>316</v>
      </c>
      <c r="B25" s="246" t="s">
        <v>296</v>
      </c>
      <c r="C25" s="246" t="s">
        <v>296</v>
      </c>
      <c r="D25" s="246" t="s">
        <v>296</v>
      </c>
      <c r="E25" s="246" t="s">
        <v>296</v>
      </c>
      <c r="F25" s="246" t="s">
        <v>296</v>
      </c>
    </row>
    <row r="26" spans="1:6" ht="75" x14ac:dyDescent="0.25">
      <c r="A26" s="246">
        <v>203</v>
      </c>
      <c r="B26" s="246" t="s">
        <v>317</v>
      </c>
      <c r="C26" s="246" t="s">
        <v>318</v>
      </c>
      <c r="D26" s="247" t="s">
        <v>319</v>
      </c>
      <c r="E26" s="247" t="s">
        <v>412</v>
      </c>
      <c r="F26" s="246" t="s">
        <v>283</v>
      </c>
    </row>
    <row r="27" spans="1:6" ht="90" x14ac:dyDescent="0.25">
      <c r="A27" s="246">
        <v>204</v>
      </c>
      <c r="B27" s="246" t="s">
        <v>320</v>
      </c>
      <c r="C27" s="246" t="s">
        <v>318</v>
      </c>
      <c r="D27" s="247" t="s">
        <v>321</v>
      </c>
      <c r="E27" s="247" t="s">
        <v>413</v>
      </c>
      <c r="F27" s="246" t="s">
        <v>283</v>
      </c>
    </row>
    <row r="28" spans="1:6" ht="75" x14ac:dyDescent="0.25">
      <c r="A28" s="246">
        <v>205</v>
      </c>
      <c r="B28" s="246" t="s">
        <v>322</v>
      </c>
      <c r="C28" s="246" t="s">
        <v>318</v>
      </c>
      <c r="D28" s="247" t="s">
        <v>323</v>
      </c>
      <c r="E28" s="247" t="s">
        <v>414</v>
      </c>
      <c r="F28" s="246" t="s">
        <v>283</v>
      </c>
    </row>
    <row r="29" spans="1:6" x14ac:dyDescent="0.25">
      <c r="A29" s="246" t="s">
        <v>324</v>
      </c>
      <c r="B29" s="246" t="s">
        <v>296</v>
      </c>
      <c r="C29" s="246" t="s">
        <v>296</v>
      </c>
      <c r="D29" s="246" t="s">
        <v>296</v>
      </c>
      <c r="E29" s="246" t="s">
        <v>296</v>
      </c>
      <c r="F29" s="246" t="s">
        <v>296</v>
      </c>
    </row>
    <row r="30" spans="1:6" ht="75" x14ac:dyDescent="0.25">
      <c r="A30" s="246">
        <v>208</v>
      </c>
      <c r="B30" s="246" t="s">
        <v>341</v>
      </c>
      <c r="C30" s="246" t="s">
        <v>325</v>
      </c>
      <c r="D30" s="247" t="s">
        <v>326</v>
      </c>
      <c r="E30" s="247" t="s">
        <v>398</v>
      </c>
      <c r="F30" s="246" t="s">
        <v>283</v>
      </c>
    </row>
    <row r="31" spans="1:6" x14ac:dyDescent="0.25">
      <c r="A31" s="246" t="s">
        <v>327</v>
      </c>
      <c r="B31" s="246" t="s">
        <v>296</v>
      </c>
      <c r="C31" s="246" t="s">
        <v>296</v>
      </c>
      <c r="D31" s="246" t="s">
        <v>296</v>
      </c>
      <c r="E31" s="246" t="s">
        <v>296</v>
      </c>
      <c r="F31" s="246" t="s">
        <v>296</v>
      </c>
    </row>
    <row r="32" spans="1:6" ht="30" x14ac:dyDescent="0.25">
      <c r="A32" s="246">
        <v>224</v>
      </c>
      <c r="B32" s="246" t="s">
        <v>280</v>
      </c>
      <c r="C32" s="246" t="s">
        <v>300</v>
      </c>
      <c r="D32" s="247" t="s">
        <v>328</v>
      </c>
      <c r="E32" s="247" t="s">
        <v>329</v>
      </c>
      <c r="F32" s="246" t="s">
        <v>283</v>
      </c>
    </row>
    <row r="33" spans="1:6" x14ac:dyDescent="0.25">
      <c r="A33" s="246" t="s">
        <v>330</v>
      </c>
      <c r="B33" s="246" t="s">
        <v>296</v>
      </c>
      <c r="C33" s="246" t="s">
        <v>296</v>
      </c>
      <c r="D33" s="246" t="s">
        <v>296</v>
      </c>
      <c r="E33" s="246" t="s">
        <v>296</v>
      </c>
      <c r="F33" s="246" t="s">
        <v>296</v>
      </c>
    </row>
    <row r="34" spans="1:6" x14ac:dyDescent="0.25">
      <c r="A34" s="246">
        <v>300.10000000000002</v>
      </c>
      <c r="B34" s="246" t="s">
        <v>280</v>
      </c>
      <c r="C34" s="246" t="s">
        <v>284</v>
      </c>
      <c r="D34" s="247" t="s">
        <v>331</v>
      </c>
      <c r="E34" s="247" t="s">
        <v>415</v>
      </c>
      <c r="F34" s="246" t="s">
        <v>283</v>
      </c>
    </row>
    <row r="35" spans="1:6" x14ac:dyDescent="0.25">
      <c r="A35" s="246">
        <v>300.2</v>
      </c>
      <c r="B35" s="246" t="s">
        <v>280</v>
      </c>
      <c r="C35" s="246" t="s">
        <v>284</v>
      </c>
      <c r="D35" s="247" t="s">
        <v>332</v>
      </c>
      <c r="E35" s="247" t="s">
        <v>416</v>
      </c>
      <c r="F35" s="246" t="s">
        <v>283</v>
      </c>
    </row>
    <row r="36" spans="1:6" ht="90" x14ac:dyDescent="0.25">
      <c r="A36" s="246">
        <v>301</v>
      </c>
      <c r="B36" s="246" t="s">
        <v>320</v>
      </c>
      <c r="C36" s="246" t="s">
        <v>318</v>
      </c>
      <c r="D36" s="247" t="s">
        <v>333</v>
      </c>
      <c r="E36" s="247" t="s">
        <v>417</v>
      </c>
      <c r="F36" s="246" t="s">
        <v>283</v>
      </c>
    </row>
    <row r="37" spans="1:6" x14ac:dyDescent="0.25">
      <c r="A37" s="246">
        <v>302</v>
      </c>
      <c r="B37" s="246" t="s">
        <v>280</v>
      </c>
      <c r="C37" s="246" t="s">
        <v>318</v>
      </c>
      <c r="D37" s="247" t="s">
        <v>402</v>
      </c>
      <c r="E37" s="247" t="s">
        <v>418</v>
      </c>
      <c r="F37" s="246" t="s">
        <v>283</v>
      </c>
    </row>
    <row r="38" spans="1:6" ht="60" x14ac:dyDescent="0.25">
      <c r="A38" s="246">
        <v>303.10000000000002</v>
      </c>
      <c r="B38" s="246" t="s">
        <v>280</v>
      </c>
      <c r="C38" s="246" t="s">
        <v>318</v>
      </c>
      <c r="D38" s="247" t="s">
        <v>334</v>
      </c>
      <c r="E38" s="248" t="s">
        <v>335</v>
      </c>
      <c r="F38" s="246" t="s">
        <v>283</v>
      </c>
    </row>
    <row r="39" spans="1:6" ht="60" x14ac:dyDescent="0.25">
      <c r="A39" s="246">
        <v>303.2</v>
      </c>
      <c r="B39" s="246" t="s">
        <v>280</v>
      </c>
      <c r="C39" s="246" t="s">
        <v>318</v>
      </c>
      <c r="D39" s="247" t="s">
        <v>336</v>
      </c>
      <c r="E39" s="248" t="s">
        <v>337</v>
      </c>
      <c r="F39" s="246" t="s">
        <v>283</v>
      </c>
    </row>
    <row r="40" spans="1:6" ht="75" x14ac:dyDescent="0.25">
      <c r="A40" s="246">
        <v>303.3</v>
      </c>
      <c r="B40" s="246" t="s">
        <v>280</v>
      </c>
      <c r="C40" s="246" t="s">
        <v>318</v>
      </c>
      <c r="D40" s="247" t="s">
        <v>338</v>
      </c>
      <c r="E40" s="248" t="s">
        <v>339</v>
      </c>
      <c r="F40" s="246" t="s">
        <v>283</v>
      </c>
    </row>
    <row r="41" spans="1:6" x14ac:dyDescent="0.25">
      <c r="A41" s="246" t="s">
        <v>340</v>
      </c>
      <c r="B41" s="246" t="s">
        <v>296</v>
      </c>
      <c r="C41" s="246" t="s">
        <v>296</v>
      </c>
      <c r="D41" s="246" t="s">
        <v>296</v>
      </c>
      <c r="E41" s="246" t="s">
        <v>296</v>
      </c>
      <c r="F41" s="246" t="s">
        <v>296</v>
      </c>
    </row>
    <row r="42" spans="1:6" ht="45" x14ac:dyDescent="0.25">
      <c r="A42" s="246">
        <v>306</v>
      </c>
      <c r="B42" s="246" t="s">
        <v>341</v>
      </c>
      <c r="C42" s="246" t="s">
        <v>318</v>
      </c>
      <c r="D42" s="247" t="s">
        <v>342</v>
      </c>
      <c r="E42" s="248" t="s">
        <v>424</v>
      </c>
      <c r="F42" s="246" t="s">
        <v>283</v>
      </c>
    </row>
    <row r="43" spans="1:6" ht="90" x14ac:dyDescent="0.25">
      <c r="A43" s="246">
        <v>307</v>
      </c>
      <c r="B43" s="246" t="s">
        <v>297</v>
      </c>
      <c r="C43" s="246" t="s">
        <v>300</v>
      </c>
      <c r="D43" s="247" t="s">
        <v>343</v>
      </c>
      <c r="E43" s="247" t="s">
        <v>419</v>
      </c>
      <c r="F43" s="246" t="s">
        <v>283</v>
      </c>
    </row>
    <row r="44" spans="1:6" ht="75" x14ac:dyDescent="0.25">
      <c r="A44" s="246">
        <v>308</v>
      </c>
      <c r="B44" s="246" t="s">
        <v>280</v>
      </c>
      <c r="C44" s="246" t="s">
        <v>325</v>
      </c>
      <c r="D44" s="247" t="s">
        <v>73</v>
      </c>
      <c r="E44" s="247" t="s">
        <v>421</v>
      </c>
      <c r="F44" s="246" t="s">
        <v>283</v>
      </c>
    </row>
    <row r="45" spans="1:6" ht="75" x14ac:dyDescent="0.25">
      <c r="A45" s="246">
        <v>309</v>
      </c>
      <c r="B45" s="246" t="s">
        <v>280</v>
      </c>
      <c r="C45" s="246" t="s">
        <v>325</v>
      </c>
      <c r="D45" s="247" t="s">
        <v>344</v>
      </c>
      <c r="E45" s="247" t="s">
        <v>420</v>
      </c>
      <c r="F45" s="246" t="s">
        <v>283</v>
      </c>
    </row>
    <row r="46" spans="1:6" x14ac:dyDescent="0.25">
      <c r="A46" s="246" t="s">
        <v>345</v>
      </c>
      <c r="B46" s="246" t="s">
        <v>296</v>
      </c>
      <c r="C46" s="246" t="s">
        <v>296</v>
      </c>
      <c r="D46" s="246" t="s">
        <v>296</v>
      </c>
      <c r="E46" s="246" t="s">
        <v>296</v>
      </c>
      <c r="F46" s="246" t="s">
        <v>296</v>
      </c>
    </row>
    <row r="47" spans="1:6" ht="45" x14ac:dyDescent="0.25">
      <c r="A47" s="246">
        <v>318</v>
      </c>
      <c r="B47" s="246" t="s">
        <v>341</v>
      </c>
      <c r="C47" s="246" t="s">
        <v>318</v>
      </c>
      <c r="D47" s="247" t="s">
        <v>346</v>
      </c>
      <c r="E47" s="248" t="s">
        <v>403</v>
      </c>
      <c r="F47" s="246" t="s">
        <v>283</v>
      </c>
    </row>
    <row r="48" spans="1:6" ht="90" x14ac:dyDescent="0.25">
      <c r="A48" s="246">
        <v>400</v>
      </c>
      <c r="B48" s="246" t="s">
        <v>341</v>
      </c>
      <c r="C48" s="246" t="s">
        <v>318</v>
      </c>
      <c r="D48" s="247" t="s">
        <v>347</v>
      </c>
      <c r="E48" s="247" t="s">
        <v>399</v>
      </c>
      <c r="F48" s="246" t="s">
        <v>283</v>
      </c>
    </row>
    <row r="49" spans="1:6" x14ac:dyDescent="0.25">
      <c r="A49" s="246">
        <v>401</v>
      </c>
      <c r="B49" s="246" t="s">
        <v>296</v>
      </c>
      <c r="C49" s="246" t="s">
        <v>296</v>
      </c>
      <c r="D49" s="247" t="s">
        <v>296</v>
      </c>
      <c r="E49" s="248" t="s">
        <v>296</v>
      </c>
      <c r="F49" s="246" t="s">
        <v>296</v>
      </c>
    </row>
    <row r="50" spans="1:6" ht="135" x14ac:dyDescent="0.25">
      <c r="A50" s="246">
        <v>402</v>
      </c>
      <c r="B50" s="246" t="s">
        <v>280</v>
      </c>
      <c r="C50" s="246" t="s">
        <v>318</v>
      </c>
      <c r="D50" s="247" t="s">
        <v>348</v>
      </c>
      <c r="E50" s="247" t="s">
        <v>349</v>
      </c>
      <c r="F50" s="246" t="s">
        <v>283</v>
      </c>
    </row>
    <row r="51" spans="1:6" ht="45" x14ac:dyDescent="0.25">
      <c r="A51" s="246">
        <v>403</v>
      </c>
      <c r="B51" s="246" t="s">
        <v>341</v>
      </c>
      <c r="C51" s="246" t="s">
        <v>318</v>
      </c>
      <c r="D51" s="247" t="s">
        <v>350</v>
      </c>
      <c r="E51" s="248" t="s">
        <v>351</v>
      </c>
      <c r="F51" s="246" t="s">
        <v>283</v>
      </c>
    </row>
    <row r="52" spans="1:6" ht="75" x14ac:dyDescent="0.25">
      <c r="A52" s="246">
        <v>404</v>
      </c>
      <c r="B52" s="246" t="s">
        <v>297</v>
      </c>
      <c r="C52" s="246" t="s">
        <v>300</v>
      </c>
      <c r="D52" s="247" t="s">
        <v>352</v>
      </c>
      <c r="E52" s="247" t="s">
        <v>422</v>
      </c>
      <c r="F52" s="246" t="s">
        <v>283</v>
      </c>
    </row>
    <row r="53" spans="1:6" ht="60" x14ac:dyDescent="0.25">
      <c r="A53" s="246">
        <v>405</v>
      </c>
      <c r="B53" s="246" t="s">
        <v>280</v>
      </c>
      <c r="C53" s="246" t="s">
        <v>325</v>
      </c>
      <c r="D53" s="247" t="s">
        <v>77</v>
      </c>
      <c r="E53" s="247" t="s">
        <v>423</v>
      </c>
      <c r="F53" s="246" t="s">
        <v>283</v>
      </c>
    </row>
    <row r="54" spans="1:6" x14ac:dyDescent="0.25">
      <c r="A54" s="246">
        <v>406</v>
      </c>
      <c r="B54" s="246" t="s">
        <v>341</v>
      </c>
      <c r="C54" s="246" t="s">
        <v>318</v>
      </c>
      <c r="D54" s="247" t="s">
        <v>230</v>
      </c>
      <c r="E54" s="247" t="s">
        <v>425</v>
      </c>
      <c r="F54" s="246" t="s">
        <v>283</v>
      </c>
    </row>
    <row r="55" spans="1:6" ht="30" x14ac:dyDescent="0.25">
      <c r="A55" s="246">
        <v>407</v>
      </c>
      <c r="B55" s="246" t="s">
        <v>341</v>
      </c>
      <c r="C55" s="246" t="s">
        <v>318</v>
      </c>
      <c r="D55" s="247" t="s">
        <v>232</v>
      </c>
      <c r="E55" s="247" t="s">
        <v>426</v>
      </c>
      <c r="F55" s="246" t="s">
        <v>283</v>
      </c>
    </row>
    <row r="56" spans="1:6" ht="60" x14ac:dyDescent="0.25">
      <c r="A56" s="246">
        <v>408</v>
      </c>
      <c r="B56" s="246" t="s">
        <v>280</v>
      </c>
      <c r="C56" s="246" t="s">
        <v>318</v>
      </c>
      <c r="D56" s="247" t="s">
        <v>353</v>
      </c>
      <c r="E56" s="247" t="s">
        <v>354</v>
      </c>
      <c r="F56" s="246" t="s">
        <v>283</v>
      </c>
    </row>
    <row r="57" spans="1:6" ht="30" x14ac:dyDescent="0.25">
      <c r="A57" s="246">
        <v>409</v>
      </c>
      <c r="B57" s="246" t="s">
        <v>341</v>
      </c>
      <c r="C57" s="246" t="s">
        <v>318</v>
      </c>
      <c r="D57" s="247" t="s">
        <v>233</v>
      </c>
      <c r="E57" s="247" t="s">
        <v>355</v>
      </c>
      <c r="F57" s="246" t="s">
        <v>283</v>
      </c>
    </row>
    <row r="58" spans="1:6" x14ac:dyDescent="0.25">
      <c r="A58" s="246" t="s">
        <v>356</v>
      </c>
      <c r="B58" s="246" t="s">
        <v>296</v>
      </c>
      <c r="C58" s="246" t="s">
        <v>296</v>
      </c>
      <c r="D58" s="246" t="s">
        <v>296</v>
      </c>
      <c r="E58" s="246" t="s">
        <v>296</v>
      </c>
      <c r="F58" s="246" t="s">
        <v>296</v>
      </c>
    </row>
    <row r="59" spans="1:6" x14ac:dyDescent="0.25">
      <c r="A59" s="289" t="s">
        <v>258</v>
      </c>
      <c r="B59" s="288"/>
      <c r="C59" s="288"/>
      <c r="D59" s="288"/>
      <c r="E59" s="288"/>
      <c r="F59" s="288"/>
    </row>
  </sheetData>
  <sheetProtection algorithmName="SHA-512" hashValue="2rSNicKGnXWbRtz84fTY+4T+6L8yPt0JxrR0I/v1fLTomxjM8rOHPWfhZI+owNAAG41CV/7ERNm1osSki8e6xA==" saltValue="V0Yl3Vjaodjpm57tCnIVWA==" spinCount="100000" sheet="1" autoFilter="0"/>
  <mergeCells count="4">
    <mergeCell ref="A1:F1"/>
    <mergeCell ref="A2:F2"/>
    <mergeCell ref="A3:F3"/>
    <mergeCell ref="A59:F59"/>
  </mergeCells>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C71ED-73FD-4202-9177-E9AED03D3AE6}">
  <sheetPr codeName="Sheet4">
    <tabColor theme="9" tint="0.39997558519241921"/>
  </sheetPr>
  <dimension ref="A1:CA2012"/>
  <sheetViews>
    <sheetView zoomScale="80" zoomScaleNormal="80" workbookViewId="0">
      <selection activeCell="A2" sqref="A2"/>
    </sheetView>
  </sheetViews>
  <sheetFormatPr defaultColWidth="0" defaultRowHeight="15" zeroHeight="1" x14ac:dyDescent="0.25"/>
  <cols>
    <col min="1" max="1" width="13.7109375" customWidth="1"/>
    <col min="2" max="2" width="15.5703125" customWidth="1"/>
    <col min="3" max="3" width="17.7109375" customWidth="1"/>
    <col min="4" max="4" width="30.7109375" customWidth="1"/>
    <col min="5" max="5" width="25.28515625" customWidth="1"/>
    <col min="6" max="6" width="15.42578125" bestFit="1" customWidth="1"/>
    <col min="7" max="8" width="16.28515625" customWidth="1"/>
    <col min="9" max="9" width="30.7109375" customWidth="1"/>
    <col min="10" max="10" width="16.140625" customWidth="1"/>
    <col min="11" max="11" width="20" customWidth="1"/>
    <col min="12" max="12" width="28.7109375" customWidth="1"/>
    <col min="13" max="13" width="16" customWidth="1"/>
    <col min="14" max="14" width="16.42578125" customWidth="1"/>
    <col min="15" max="15" width="42.42578125" customWidth="1"/>
    <col min="16" max="16" width="35.7109375" customWidth="1"/>
    <col min="17" max="17" width="52.85546875" customWidth="1"/>
    <col min="18" max="19" width="20.5703125" customWidth="1"/>
    <col min="20" max="20" width="33.42578125" customWidth="1"/>
    <col min="21" max="24" width="18.85546875" customWidth="1"/>
    <col min="25" max="25" width="41.5703125" customWidth="1"/>
    <col min="26" max="26" width="26.140625" customWidth="1"/>
    <col min="27" max="27" width="23.5703125" customWidth="1"/>
    <col min="28" max="28" width="49.42578125" customWidth="1"/>
    <col min="29" max="29" width="19.7109375" customWidth="1"/>
    <col min="30" max="30" width="25.42578125" customWidth="1"/>
    <col min="31" max="31" width="26" customWidth="1"/>
    <col min="32" max="42" width="9.140625" hidden="1" customWidth="1"/>
    <col min="43" max="43" width="11.7109375" hidden="1" customWidth="1"/>
    <col min="44" max="44" width="13.42578125" hidden="1" customWidth="1"/>
    <col min="45" max="45" width="15.7109375" hidden="1" customWidth="1"/>
    <col min="46" max="46" width="10.42578125" hidden="1" customWidth="1"/>
    <col min="47" max="76" width="8.140625" style="89" hidden="1" customWidth="1"/>
    <col min="77" max="77" width="22.7109375" style="265" hidden="1" customWidth="1"/>
    <col min="78" max="78" width="14" hidden="1" customWidth="1"/>
    <col min="79" max="79" width="10.7109375" hidden="1" customWidth="1"/>
    <col min="80" max="16384" width="9.140625" hidden="1"/>
  </cols>
  <sheetData>
    <row r="1" spans="1:79" s="238" customFormat="1" ht="15.75" thickBot="1" x14ac:dyDescent="0.3">
      <c r="AU1" s="239"/>
      <c r="AV1" s="239"/>
      <c r="AW1" s="239"/>
      <c r="AX1" s="239"/>
      <c r="AY1" s="239"/>
      <c r="AZ1" s="239"/>
      <c r="BA1" s="239"/>
      <c r="BB1" s="239"/>
      <c r="BC1" s="239"/>
      <c r="BD1" s="239"/>
      <c r="BE1" s="239"/>
      <c r="BF1" s="239"/>
      <c r="BG1" s="239"/>
      <c r="BH1" s="239"/>
      <c r="BI1" s="239"/>
      <c r="BJ1" s="239"/>
      <c r="BK1" s="239"/>
      <c r="BL1" s="239"/>
      <c r="BM1" s="239"/>
      <c r="BN1" s="239"/>
      <c r="BO1" s="239"/>
      <c r="BP1" s="239"/>
      <c r="BQ1" s="239"/>
      <c r="BR1" s="239"/>
      <c r="BS1" s="239"/>
      <c r="BT1" s="239"/>
      <c r="BU1" s="239"/>
      <c r="BV1" s="239"/>
      <c r="BW1" s="239"/>
      <c r="BX1" s="239"/>
      <c r="BY1" s="239"/>
    </row>
    <row r="2" spans="1:79" ht="90.75" thickBot="1" x14ac:dyDescent="0.35">
      <c r="A2" s="102" t="s">
        <v>1</v>
      </c>
      <c r="B2" s="103" t="s">
        <v>2</v>
      </c>
      <c r="C2" s="103" t="s">
        <v>3</v>
      </c>
      <c r="D2" s="103" t="s">
        <v>377</v>
      </c>
      <c r="E2" s="104" t="s">
        <v>376</v>
      </c>
      <c r="F2" s="280" t="s">
        <v>256</v>
      </c>
      <c r="G2" s="309" t="s">
        <v>362</v>
      </c>
      <c r="H2" s="309"/>
      <c r="I2" s="309"/>
      <c r="J2" s="309"/>
      <c r="K2" s="309"/>
      <c r="L2" s="309"/>
      <c r="M2" s="309"/>
      <c r="N2" s="309"/>
      <c r="O2" s="309"/>
      <c r="P2" s="309"/>
      <c r="Q2" s="309"/>
      <c r="R2" s="280" t="s">
        <v>256</v>
      </c>
      <c r="S2" s="280"/>
      <c r="T2" s="280"/>
      <c r="U2" s="280"/>
      <c r="V2" s="280"/>
      <c r="W2" s="280"/>
      <c r="X2" s="280"/>
      <c r="Y2" s="280"/>
      <c r="Z2" s="280"/>
      <c r="AA2" s="280"/>
      <c r="AB2" s="280"/>
      <c r="AC2" s="280"/>
      <c r="AD2" s="280"/>
      <c r="AE2" s="280"/>
    </row>
    <row r="3" spans="1:79" ht="15.75" hidden="1" thickBot="1" x14ac:dyDescent="0.3">
      <c r="A3" s="2" t="s">
        <v>4</v>
      </c>
      <c r="B3" s="3" t="s">
        <v>5</v>
      </c>
      <c r="C3" s="3" t="s">
        <v>6</v>
      </c>
      <c r="D3" s="3" t="s">
        <v>7</v>
      </c>
      <c r="E3" s="4" t="s">
        <v>8</v>
      </c>
      <c r="F3" s="280"/>
      <c r="G3" s="256"/>
      <c r="H3" s="256"/>
      <c r="I3" s="256"/>
      <c r="J3" s="256"/>
      <c r="K3" s="256"/>
      <c r="L3" s="256"/>
      <c r="M3" s="256"/>
      <c r="N3" s="256"/>
      <c r="O3" s="256"/>
      <c r="P3" s="256"/>
      <c r="Q3" s="256"/>
      <c r="R3" s="280"/>
      <c r="S3" s="280"/>
      <c r="T3" s="280"/>
      <c r="U3" s="280"/>
      <c r="V3" s="280"/>
      <c r="W3" s="280"/>
      <c r="X3" s="280"/>
      <c r="Y3" s="280"/>
      <c r="Z3" s="280"/>
      <c r="AA3" s="280"/>
      <c r="AB3" s="280"/>
      <c r="AC3" s="280"/>
      <c r="AD3" s="280"/>
      <c r="AE3" s="280"/>
    </row>
    <row r="4" spans="1:79" ht="15.75" thickBot="1" x14ac:dyDescent="0.3">
      <c r="A4" s="221"/>
      <c r="B4" s="264"/>
      <c r="C4" s="264"/>
      <c r="D4" s="222"/>
      <c r="E4" s="223"/>
      <c r="F4" s="280"/>
      <c r="G4" s="278" t="s">
        <v>363</v>
      </c>
      <c r="H4" s="307" t="s">
        <v>364</v>
      </c>
      <c r="I4" s="307"/>
      <c r="J4" s="307"/>
      <c r="K4" s="307"/>
      <c r="L4" s="307"/>
      <c r="M4" s="269" t="s">
        <v>363</v>
      </c>
      <c r="N4" s="310" t="s">
        <v>387</v>
      </c>
      <c r="O4" s="310"/>
      <c r="P4" s="310"/>
      <c r="Q4" s="310"/>
      <c r="R4" s="280"/>
      <c r="S4" s="280"/>
      <c r="T4" s="280"/>
      <c r="U4" s="280"/>
      <c r="V4" s="280"/>
      <c r="W4" s="280"/>
      <c r="X4" s="280"/>
      <c r="Y4" s="280"/>
      <c r="Z4" s="280"/>
      <c r="AA4" s="280"/>
      <c r="AB4" s="280"/>
      <c r="AC4" s="280"/>
      <c r="AD4" s="280"/>
      <c r="AE4" s="280"/>
    </row>
    <row r="5" spans="1:79" s="219" customFormat="1" ht="15.75" customHeight="1" thickBot="1" x14ac:dyDescent="0.3">
      <c r="A5" s="306" t="s">
        <v>256</v>
      </c>
      <c r="B5" s="306"/>
      <c r="C5" s="306"/>
      <c r="D5" s="306"/>
      <c r="E5" s="306"/>
      <c r="F5" s="292"/>
      <c r="G5" s="257" t="s">
        <v>363</v>
      </c>
      <c r="H5" s="308" t="s">
        <v>365</v>
      </c>
      <c r="I5" s="308"/>
      <c r="J5" s="308"/>
      <c r="K5" s="308"/>
      <c r="L5" s="308"/>
      <c r="M5" s="292" t="s">
        <v>256</v>
      </c>
      <c r="N5" s="292"/>
      <c r="O5" s="292"/>
      <c r="P5" s="292"/>
      <c r="Q5" s="292"/>
      <c r="R5" s="292"/>
      <c r="S5" s="292"/>
      <c r="T5" s="292"/>
      <c r="U5" s="292"/>
      <c r="V5" s="292"/>
      <c r="W5" s="292"/>
      <c r="X5" s="292"/>
      <c r="Y5" s="292"/>
      <c r="Z5" s="292"/>
      <c r="AA5" s="292"/>
      <c r="AB5" s="292"/>
      <c r="AC5" s="292"/>
      <c r="AD5" s="292"/>
      <c r="AE5" s="292"/>
      <c r="AU5" s="220"/>
      <c r="AV5" s="220"/>
      <c r="AW5" s="220"/>
      <c r="AX5" s="220"/>
      <c r="AY5" s="220"/>
      <c r="AZ5" s="220"/>
      <c r="BA5" s="220"/>
      <c r="BB5" s="220"/>
      <c r="BC5" s="220"/>
      <c r="BD5" s="220"/>
      <c r="BE5" s="220"/>
      <c r="BF5" s="220"/>
      <c r="BG5" s="220"/>
      <c r="BH5" s="220"/>
      <c r="BI5" s="220"/>
      <c r="BJ5" s="220"/>
      <c r="BK5" s="220"/>
      <c r="BL5" s="220"/>
      <c r="BM5" s="220"/>
      <c r="BN5" s="220"/>
      <c r="BO5" s="220"/>
      <c r="BP5" s="220"/>
      <c r="BQ5" s="220"/>
      <c r="BR5" s="220"/>
      <c r="BS5" s="220"/>
      <c r="BT5" s="220"/>
      <c r="BU5" s="220"/>
      <c r="BV5" s="220"/>
      <c r="BW5" s="220"/>
      <c r="BX5" s="220"/>
      <c r="BY5" s="220"/>
    </row>
    <row r="6" spans="1:79" ht="165.75" thickBot="1" x14ac:dyDescent="0.3">
      <c r="A6" s="5" t="s">
        <v>9</v>
      </c>
      <c r="B6" s="6" t="s">
        <v>10</v>
      </c>
      <c r="C6" s="7" t="s">
        <v>11</v>
      </c>
      <c r="D6" s="8" t="s">
        <v>12</v>
      </c>
      <c r="E6" s="122" t="s">
        <v>13</v>
      </c>
      <c r="F6" s="9" t="s">
        <v>14</v>
      </c>
      <c r="G6" s="9" t="s">
        <v>15</v>
      </c>
      <c r="H6" s="10" t="s">
        <v>16</v>
      </c>
      <c r="I6" s="10" t="s">
        <v>17</v>
      </c>
      <c r="J6" s="10" t="s">
        <v>18</v>
      </c>
      <c r="K6" s="11" t="s">
        <v>19</v>
      </c>
      <c r="L6" s="130" t="s">
        <v>20</v>
      </c>
      <c r="M6" s="12" t="s">
        <v>21</v>
      </c>
      <c r="N6" s="12" t="s">
        <v>22</v>
      </c>
      <c r="O6" s="12" t="s">
        <v>23</v>
      </c>
      <c r="P6" s="12" t="s">
        <v>24</v>
      </c>
      <c r="Q6" s="12" t="s">
        <v>25</v>
      </c>
      <c r="R6" s="133" t="s">
        <v>26</v>
      </c>
      <c r="S6" s="14" t="s">
        <v>27</v>
      </c>
      <c r="T6" s="15" t="s">
        <v>28</v>
      </c>
      <c r="U6" s="15" t="s">
        <v>404</v>
      </c>
      <c r="V6" s="15" t="s">
        <v>29</v>
      </c>
      <c r="W6" s="15" t="s">
        <v>30</v>
      </c>
      <c r="X6" s="134" t="s">
        <v>31</v>
      </c>
      <c r="Y6" s="16" t="s">
        <v>32</v>
      </c>
      <c r="Z6" s="17" t="s">
        <v>33</v>
      </c>
      <c r="AA6" s="143" t="s">
        <v>34</v>
      </c>
      <c r="AB6" s="19" t="s">
        <v>35</v>
      </c>
      <c r="AC6" s="148" t="s">
        <v>36</v>
      </c>
      <c r="AD6" s="157" t="s">
        <v>37</v>
      </c>
      <c r="AE6" s="163" t="s">
        <v>38</v>
      </c>
      <c r="AP6" s="88" t="s">
        <v>167</v>
      </c>
      <c r="AQ6" s="88" t="s">
        <v>168</v>
      </c>
      <c r="AR6" s="88" t="s">
        <v>169</v>
      </c>
      <c r="AS6" s="88" t="s">
        <v>170</v>
      </c>
      <c r="AT6" s="88" t="s">
        <v>171</v>
      </c>
      <c r="AU6" s="88" t="s">
        <v>172</v>
      </c>
      <c r="AV6" s="88" t="s">
        <v>173</v>
      </c>
      <c r="AW6" s="88" t="s">
        <v>174</v>
      </c>
      <c r="AX6" s="88" t="s">
        <v>175</v>
      </c>
      <c r="AY6" s="88" t="s">
        <v>176</v>
      </c>
      <c r="AZ6" s="88" t="s">
        <v>177</v>
      </c>
      <c r="BA6" s="88" t="s">
        <v>178</v>
      </c>
      <c r="BB6" s="88" t="s">
        <v>179</v>
      </c>
      <c r="BC6" s="88" t="s">
        <v>180</v>
      </c>
      <c r="BD6" s="88" t="s">
        <v>181</v>
      </c>
      <c r="BE6" s="88" t="s">
        <v>182</v>
      </c>
      <c r="BF6" s="88" t="s">
        <v>183</v>
      </c>
      <c r="BG6" s="88" t="s">
        <v>184</v>
      </c>
      <c r="BH6" s="88" t="s">
        <v>185</v>
      </c>
      <c r="BI6" s="88" t="s">
        <v>186</v>
      </c>
      <c r="BJ6" s="88" t="s">
        <v>187</v>
      </c>
      <c r="BK6" s="88" t="s">
        <v>188</v>
      </c>
      <c r="BL6" s="88" t="s">
        <v>189</v>
      </c>
      <c r="BM6" s="88" t="s">
        <v>190</v>
      </c>
      <c r="BN6" s="88" t="s">
        <v>191</v>
      </c>
      <c r="BO6" s="88" t="s">
        <v>192</v>
      </c>
      <c r="BP6" s="88" t="s">
        <v>193</v>
      </c>
      <c r="BQ6" s="88" t="s">
        <v>194</v>
      </c>
      <c r="BR6" s="88" t="s">
        <v>195</v>
      </c>
      <c r="BS6" s="88" t="s">
        <v>196</v>
      </c>
      <c r="BT6" s="88" t="s">
        <v>197</v>
      </c>
      <c r="BU6" s="88" t="s">
        <v>198</v>
      </c>
      <c r="BV6" s="88" t="s">
        <v>199</v>
      </c>
      <c r="BW6" s="88" t="s">
        <v>200</v>
      </c>
      <c r="BX6" s="88" t="s">
        <v>201</v>
      </c>
      <c r="BY6" s="266" t="s">
        <v>380</v>
      </c>
      <c r="BZ6" s="267" t="s">
        <v>381</v>
      </c>
      <c r="CA6" s="267" t="s">
        <v>386</v>
      </c>
    </row>
    <row r="7" spans="1:79" ht="15.75" hidden="1" customHeight="1" thickTop="1" x14ac:dyDescent="0.25">
      <c r="A7" s="23"/>
      <c r="B7" s="294" t="s">
        <v>39</v>
      </c>
      <c r="C7" s="295"/>
      <c r="D7" s="296"/>
      <c r="E7" s="297" t="s">
        <v>40</v>
      </c>
      <c r="F7" s="298"/>
      <c r="G7" s="298"/>
      <c r="H7" s="298"/>
      <c r="I7" s="298"/>
      <c r="J7" s="298"/>
      <c r="K7" s="299"/>
      <c r="L7" s="311" t="s">
        <v>41</v>
      </c>
      <c r="M7" s="312"/>
      <c r="N7" s="312"/>
      <c r="O7" s="312"/>
      <c r="P7" s="312"/>
      <c r="Q7" s="313"/>
      <c r="R7" s="300" t="s">
        <v>42</v>
      </c>
      <c r="S7" s="301"/>
      <c r="T7" s="301"/>
      <c r="U7" s="301"/>
      <c r="V7" s="301"/>
      <c r="W7" s="301"/>
      <c r="X7" s="302"/>
      <c r="Y7" s="303" t="s">
        <v>43</v>
      </c>
      <c r="Z7" s="304"/>
      <c r="AA7" s="305"/>
      <c r="AB7" s="290" t="s">
        <v>44</v>
      </c>
      <c r="AC7" s="291"/>
      <c r="AD7" s="158" t="s">
        <v>45</v>
      </c>
      <c r="AE7" s="164" t="s">
        <v>46</v>
      </c>
    </row>
    <row r="8" spans="1:79" ht="45" hidden="1" x14ac:dyDescent="0.25">
      <c r="A8" s="23" t="s">
        <v>47</v>
      </c>
      <c r="B8" s="24">
        <v>100</v>
      </c>
      <c r="C8" s="25">
        <v>101</v>
      </c>
      <c r="D8" s="117">
        <v>102</v>
      </c>
      <c r="E8" s="123">
        <v>105</v>
      </c>
      <c r="F8" s="26">
        <v>109</v>
      </c>
      <c r="G8" s="27">
        <v>112</v>
      </c>
      <c r="H8" s="28">
        <v>107</v>
      </c>
      <c r="I8" s="29">
        <v>108</v>
      </c>
      <c r="J8" s="29">
        <v>110</v>
      </c>
      <c r="K8" s="124">
        <v>111</v>
      </c>
      <c r="L8" s="30">
        <v>224</v>
      </c>
      <c r="M8" s="31">
        <v>200.1</v>
      </c>
      <c r="N8" s="32">
        <v>200.2</v>
      </c>
      <c r="O8" s="33">
        <v>203</v>
      </c>
      <c r="P8" s="33">
        <v>204</v>
      </c>
      <c r="Q8" s="34">
        <v>205</v>
      </c>
      <c r="R8" s="135">
        <v>300.10000000000002</v>
      </c>
      <c r="S8" s="36">
        <v>300.2</v>
      </c>
      <c r="T8" s="36">
        <v>301</v>
      </c>
      <c r="U8" s="36">
        <v>302</v>
      </c>
      <c r="V8" s="36">
        <v>303.10000000000002</v>
      </c>
      <c r="W8" s="36">
        <v>303.2</v>
      </c>
      <c r="X8" s="136">
        <v>303.3</v>
      </c>
      <c r="Y8" s="37">
        <v>307</v>
      </c>
      <c r="Z8" s="38">
        <v>308</v>
      </c>
      <c r="AA8" s="144">
        <v>309</v>
      </c>
      <c r="AB8" s="40">
        <v>404</v>
      </c>
      <c r="AC8" s="150">
        <v>405</v>
      </c>
      <c r="AD8" s="159">
        <v>402</v>
      </c>
      <c r="AE8" s="165">
        <v>408</v>
      </c>
    </row>
    <row r="9" spans="1:79" ht="90" hidden="1" x14ac:dyDescent="0.25">
      <c r="A9" s="23" t="s">
        <v>48</v>
      </c>
      <c r="B9" s="43" t="s">
        <v>49</v>
      </c>
      <c r="C9" s="44" t="s">
        <v>50</v>
      </c>
      <c r="D9" s="118" t="s">
        <v>51</v>
      </c>
      <c r="E9" s="125" t="s">
        <v>52</v>
      </c>
      <c r="F9" s="27" t="s">
        <v>53</v>
      </c>
      <c r="G9" s="27" t="s">
        <v>54</v>
      </c>
      <c r="H9" s="45" t="s">
        <v>55</v>
      </c>
      <c r="I9" s="45" t="s">
        <v>56</v>
      </c>
      <c r="J9" s="45" t="s">
        <v>57</v>
      </c>
      <c r="K9" s="126" t="s">
        <v>58</v>
      </c>
      <c r="L9" s="46" t="s">
        <v>59</v>
      </c>
      <c r="M9" s="47" t="s">
        <v>60</v>
      </c>
      <c r="N9" s="31" t="s">
        <v>61</v>
      </c>
      <c r="O9" s="48" t="s">
        <v>62</v>
      </c>
      <c r="P9" s="48" t="s">
        <v>63</v>
      </c>
      <c r="Q9" s="49" t="s">
        <v>64</v>
      </c>
      <c r="R9" s="137" t="s">
        <v>66</v>
      </c>
      <c r="S9" s="51" t="s">
        <v>67</v>
      </c>
      <c r="T9" s="51" t="s">
        <v>68</v>
      </c>
      <c r="U9" s="51" t="s">
        <v>405</v>
      </c>
      <c r="V9" s="51" t="s">
        <v>69</v>
      </c>
      <c r="W9" s="51" t="s">
        <v>70</v>
      </c>
      <c r="X9" s="138" t="s">
        <v>71</v>
      </c>
      <c r="Y9" s="52" t="s">
        <v>72</v>
      </c>
      <c r="Z9" s="53" t="s">
        <v>73</v>
      </c>
      <c r="AA9" s="144" t="s">
        <v>74</v>
      </c>
      <c r="AB9" s="54" t="s">
        <v>76</v>
      </c>
      <c r="AC9" s="152" t="s">
        <v>77</v>
      </c>
      <c r="AD9" s="160" t="s">
        <v>78</v>
      </c>
      <c r="AE9" s="166" t="s">
        <v>79</v>
      </c>
    </row>
    <row r="10" spans="1:79" hidden="1" x14ac:dyDescent="0.25">
      <c r="A10" s="58"/>
      <c r="B10" s="59"/>
      <c r="C10" s="119"/>
      <c r="D10" s="120"/>
      <c r="E10" s="59"/>
      <c r="F10" s="60"/>
      <c r="G10" s="60"/>
      <c r="H10" s="127"/>
      <c r="I10" s="127"/>
      <c r="J10" s="127"/>
      <c r="K10" s="120"/>
      <c r="L10" s="61"/>
      <c r="M10" s="131"/>
      <c r="N10" s="127"/>
      <c r="O10" s="132"/>
      <c r="P10" s="132"/>
      <c r="Q10" s="132"/>
      <c r="R10" s="139"/>
      <c r="S10" s="63"/>
      <c r="T10" s="63"/>
      <c r="U10" s="63"/>
      <c r="V10" s="63"/>
      <c r="W10" s="63"/>
      <c r="X10" s="140"/>
      <c r="Y10" s="59"/>
      <c r="Z10" s="64"/>
      <c r="AA10" s="145"/>
      <c r="AB10" s="127"/>
      <c r="AC10" s="154"/>
      <c r="AD10" s="161"/>
      <c r="AE10" s="161"/>
    </row>
    <row r="11" spans="1:79" ht="150.75" hidden="1" thickBot="1" x14ac:dyDescent="0.3">
      <c r="A11" s="65" t="s">
        <v>80</v>
      </c>
      <c r="B11" s="66" t="s">
        <v>81</v>
      </c>
      <c r="C11" s="67" t="s">
        <v>82</v>
      </c>
      <c r="D11" s="121" t="s">
        <v>83</v>
      </c>
      <c r="E11" s="128" t="s">
        <v>84</v>
      </c>
      <c r="F11" s="68" t="s">
        <v>85</v>
      </c>
      <c r="G11" s="68" t="s">
        <v>86</v>
      </c>
      <c r="H11" s="69" t="s">
        <v>87</v>
      </c>
      <c r="I11" s="69" t="s">
        <v>87</v>
      </c>
      <c r="J11" s="69" t="s">
        <v>57</v>
      </c>
      <c r="K11" s="129" t="s">
        <v>88</v>
      </c>
      <c r="L11" s="70" t="s">
        <v>88</v>
      </c>
      <c r="M11" s="71" t="s">
        <v>89</v>
      </c>
      <c r="N11" s="72" t="s">
        <v>89</v>
      </c>
      <c r="O11" s="72" t="s">
        <v>90</v>
      </c>
      <c r="P11" s="72" t="s">
        <v>91</v>
      </c>
      <c r="Q11" s="73" t="s">
        <v>92</v>
      </c>
      <c r="R11" s="141" t="s">
        <v>94</v>
      </c>
      <c r="S11" s="75" t="s">
        <v>94</v>
      </c>
      <c r="T11" s="75" t="s">
        <v>95</v>
      </c>
      <c r="U11" s="75" t="s">
        <v>406</v>
      </c>
      <c r="V11" s="75" t="s">
        <v>96</v>
      </c>
      <c r="W11" s="75" t="s">
        <v>97</v>
      </c>
      <c r="X11" s="142" t="s">
        <v>98</v>
      </c>
      <c r="Y11" s="76" t="s">
        <v>99</v>
      </c>
      <c r="Z11" s="77" t="s">
        <v>100</v>
      </c>
      <c r="AA11" s="146" t="s">
        <v>101</v>
      </c>
      <c r="AB11" s="78" t="s">
        <v>103</v>
      </c>
      <c r="AC11" s="156" t="s">
        <v>104</v>
      </c>
      <c r="AD11" s="162" t="s">
        <v>105</v>
      </c>
      <c r="AE11" s="167" t="s">
        <v>106</v>
      </c>
      <c r="AP11" s="88" t="s">
        <v>167</v>
      </c>
      <c r="AQ11" s="88" t="s">
        <v>168</v>
      </c>
      <c r="AR11" s="88" t="s">
        <v>169</v>
      </c>
      <c r="AS11" s="88" t="s">
        <v>170</v>
      </c>
      <c r="AT11" s="88" t="s">
        <v>171</v>
      </c>
      <c r="AU11" s="88" t="s">
        <v>172</v>
      </c>
      <c r="AV11" s="88" t="s">
        <v>173</v>
      </c>
      <c r="AW11" s="88" t="s">
        <v>174</v>
      </c>
      <c r="AX11" s="88" t="s">
        <v>175</v>
      </c>
      <c r="AY11" s="88" t="s">
        <v>176</v>
      </c>
      <c r="AZ11" s="88" t="s">
        <v>177</v>
      </c>
      <c r="BA11" s="88" t="s">
        <v>178</v>
      </c>
      <c r="BB11" s="88" t="s">
        <v>179</v>
      </c>
      <c r="BC11" s="88" t="s">
        <v>180</v>
      </c>
      <c r="BD11" s="88" t="s">
        <v>181</v>
      </c>
      <c r="BE11" s="88" t="s">
        <v>182</v>
      </c>
      <c r="BF11" s="88" t="s">
        <v>183</v>
      </c>
      <c r="BG11" s="88" t="s">
        <v>184</v>
      </c>
      <c r="BH11" s="88" t="s">
        <v>185</v>
      </c>
      <c r="BI11" s="88" t="s">
        <v>186</v>
      </c>
      <c r="BJ11" s="88" t="s">
        <v>187</v>
      </c>
      <c r="BK11" s="88" t="s">
        <v>188</v>
      </c>
      <c r="BL11" s="88" t="s">
        <v>189</v>
      </c>
      <c r="BM11" s="88" t="s">
        <v>190</v>
      </c>
      <c r="BN11" s="88" t="s">
        <v>191</v>
      </c>
      <c r="BO11" s="88" t="s">
        <v>192</v>
      </c>
      <c r="BP11" s="88" t="s">
        <v>193</v>
      </c>
      <c r="BQ11" s="88" t="s">
        <v>194</v>
      </c>
      <c r="BR11" s="88" t="s">
        <v>195</v>
      </c>
      <c r="BS11" s="88" t="s">
        <v>196</v>
      </c>
      <c r="BT11" s="88" t="s">
        <v>197</v>
      </c>
      <c r="BU11" s="88" t="s">
        <v>198</v>
      </c>
      <c r="BV11" s="88" t="s">
        <v>199</v>
      </c>
      <c r="BW11" s="88" t="s">
        <v>200</v>
      </c>
      <c r="BX11" s="88" t="s">
        <v>201</v>
      </c>
      <c r="BY11" s="266" t="s">
        <v>380</v>
      </c>
      <c r="BZ11" s="267" t="s">
        <v>381</v>
      </c>
      <c r="CA11" s="267" t="s">
        <v>386</v>
      </c>
    </row>
    <row r="12" spans="1:79" ht="15.75" thickTop="1" x14ac:dyDescent="0.25">
      <c r="A12" s="218" t="s">
        <v>257</v>
      </c>
      <c r="B12" s="224"/>
      <c r="C12" s="225"/>
      <c r="D12" s="226"/>
      <c r="E12" s="224"/>
      <c r="F12" s="227"/>
      <c r="G12" s="227"/>
      <c r="H12" s="227"/>
      <c r="I12" s="228"/>
      <c r="J12" s="227"/>
      <c r="K12" s="229"/>
      <c r="L12" s="224"/>
      <c r="M12" s="230"/>
      <c r="N12" s="230"/>
      <c r="O12" s="231"/>
      <c r="P12" s="231"/>
      <c r="Q12" s="231"/>
      <c r="R12" s="232"/>
      <c r="S12" s="230"/>
      <c r="T12" s="231"/>
      <c r="U12" s="231"/>
      <c r="V12" s="231"/>
      <c r="W12" s="231"/>
      <c r="X12" s="233"/>
      <c r="Y12" s="234"/>
      <c r="Z12" s="235"/>
      <c r="AA12" s="236"/>
      <c r="AB12" s="228"/>
      <c r="AC12" s="236"/>
      <c r="AD12" s="237"/>
      <c r="AE12" s="237"/>
      <c r="AP12" t="b">
        <f t="shared" ref="AP12:AP75" si="0">IF(COUNTA(B12:AE12)&gt;0,TRUE,FALSE)</f>
        <v>0</v>
      </c>
      <c r="AQ12" t="str">
        <f t="shared" ref="AQ12:AQ75" si="1">IF(AND(AP12,D12&lt;&gt;""),D12,"")</f>
        <v/>
      </c>
      <c r="AR12" t="str">
        <f>IF(AND(AP12,D12&lt;&gt;""),COUNTIF($AQ$12:AQ12,AQ12),"")</f>
        <v/>
      </c>
      <c r="AS12" t="str">
        <f>IF(AND(AP12,AQ12&lt;&gt;""),AQ12&amp;"_"&amp;AR12,"")</f>
        <v/>
      </c>
      <c r="AT12">
        <f>IF(MOD(ROW(),2)=0,0,1)</f>
        <v>0</v>
      </c>
      <c r="AU12" s="195" t="str">
        <f t="shared" ref="AU12:AU75" si="2">IF($AP12=FALSE,"",
IF(ISNUMBER(MATCH($B12, _StateLkUp, 0)), "", DV_Rule_3))</f>
        <v/>
      </c>
      <c r="AV12" s="195" t="str">
        <f t="shared" ref="AV12:AV75" si="3">IF($AP12=FALSE,"",
IF($C12="",DV_Rule_2,
IF(ISNUMBER($C12+0)=FALSE,DV_Rule_3,
IF(AND($C12+0&gt;=2000,$C12+0&lt;=2100)=FALSE,DV_Rule_4,
""))))</f>
        <v/>
      </c>
      <c r="AW12" s="195" t="str">
        <f t="shared" ref="AW12:AW75" si="4">IF($AP12=FALSE,"",
IF($D12="",DV_Rule_2,
IF(ISNUMBER(MATCH($D12,_ServiceType,0))=TRUE,"",
DV_Rule_3)))</f>
        <v/>
      </c>
      <c r="AX12" s="195" t="str">
        <f t="shared" ref="AX12:AX75" si="5">IF($AP12=FALSE,"",
IF(BZ12,DV_Rule_5,
""))</f>
        <v/>
      </c>
      <c r="AY12" s="250" t="str">
        <f t="shared" ref="AY12:AY75" si="6">IF($AP12=FALSE,"",
IF($F12="","",
IF(CA12,DV_Rule_5,
IF(AND(LEN($F12)=10,ISNUMBER($F12+0))=FALSE,DV_Rule_4,
""))))</f>
        <v/>
      </c>
      <c r="AZ12" s="249" t="str">
        <f t="shared" ref="AZ12:AZ75" si="7">IF($AP12=FALSE,"",
IF($G12="",DV_Rule_2,
IF(BZ12,DV_Rule_5,
"")))</f>
        <v/>
      </c>
      <c r="BA12" s="249" t="str">
        <f t="shared" ref="BA12:BA75" si="8">IF($AP12=FALSE,"",
IF($H12="",DV_Rule_2,
IF(BZ12,DV_Rule_5,
"")))</f>
        <v/>
      </c>
      <c r="BB12" s="195" t="str">
        <f t="shared" ref="BB12:BB75" si="9">IF($AP12=FALSE,"",
IF($I12="", DV_Rule_2,
IF(BZ12,DV_Rule_5,
"")))</f>
        <v/>
      </c>
      <c r="BC12" s="195" t="str">
        <f t="shared" ref="BC12:BC75" si="10">IF($AP12=FALSE,"",
IF($J12="",DV_Rule_2,
IF(ISNUMBER(MATCH($J12,_OwnershipType,0))=FALSE,DV_Rule_4,
"")))</f>
        <v/>
      </c>
      <c r="BD12" s="249" t="str">
        <f t="shared" ref="BD12:BD75" si="11">IF($AP12=FALSE,"",
IF($K12="",DV_Rule_2,
""))</f>
        <v/>
      </c>
      <c r="BE12" s="249" t="str">
        <f t="shared" ref="BE12:BE75" si="12">IF($AP12=FALSE,"",
IF($L12="",DV_Rule_2,
""))</f>
        <v/>
      </c>
      <c r="BF12" s="195" t="str">
        <f t="shared" ref="BF12:BF75" si="13">IF($AP12=FALSE,"",
IF($M12="", DV_Rule_2,
IF(AND(N12&lt;&gt;"",OR(M12&gt;N12,N12=M12)),DV_Rule_4,
"")))</f>
        <v/>
      </c>
      <c r="BG12" s="195" t="str">
        <f t="shared" ref="BG12:BG75" si="14">IF($AP12=FALSE,"",
IF($N12="", DV_Rule_2,
IF(AND(M12&lt;&gt;"",OR(M12&gt;N12,N12=M12)),DV_Rule_4,
"")))</f>
        <v/>
      </c>
      <c r="BH12" s="258"/>
      <c r="BI12" s="258"/>
      <c r="BJ12" s="258"/>
      <c r="BK12" s="249" t="str">
        <f t="shared" ref="BK12:BK75" si="15">IF($AP12=FALSE,"",
IF($R12="",DV_Rule_2,
IF(AND(S12&lt;&gt;"",OR(R12&gt;S12,R12=S12)),DV_Rule_4,
"")))</f>
        <v/>
      </c>
      <c r="BL12" s="249" t="str">
        <f t="shared" ref="BL12:BL75" si="16">IF($AP12=FALSE,"",
IF($S12="",DV_Rule_2,
IF(AND(R12&lt;&gt;"",OR(R12&gt;S12,R12=S12)),DV_Rule_4,
"")))</f>
        <v/>
      </c>
      <c r="BM12" s="277" t="str">
        <f t="shared" ref="BM12:BM75" si="17">IF($AP12=FALSE,"",
IF(AND(T12="",OR(AND(O12&lt;&gt;"",P12&lt;&gt;"",Q12=""),AND(P12&lt;&gt;"",Q12&lt;&gt;"",O12=""))),DV_Rule_2,
""))</f>
        <v/>
      </c>
      <c r="BN12" s="249" t="str">
        <f t="shared" ref="BN12:BN75" si="18">IF($AP12=FALSE,"",
IF($U12="",DV_Rule_2,
""))</f>
        <v/>
      </c>
      <c r="BO12" s="195" t="str">
        <f t="shared" ref="BO12:BO75" si="19">IF($AP12=FALSE,"",
IF($V12="",DV_Rule_2,
""))</f>
        <v/>
      </c>
      <c r="BP12" s="195" t="str">
        <f t="shared" ref="BP12:BP75" si="20">IF($AP12=FALSE,"",
IF($W12="",DV_Rule_2,
""))</f>
        <v/>
      </c>
      <c r="BQ12" s="195" t="str">
        <f t="shared" ref="BQ12:BQ75" si="21">IF($AP12=FALSE,"",
IF($X12="",DV_Rule_2,
""))</f>
        <v/>
      </c>
      <c r="BS12" s="195" t="str">
        <f t="shared" ref="BS12:BS75" si="22">IF($AP12=FALSE,"",
IF($Z12="",DV_Rule_2,
IF(OR($Z12=0,$Z12&lt;1,$Z12&gt;1.04),DV_Rule_4,
"")))</f>
        <v/>
      </c>
      <c r="BT12" s="195" t="str">
        <f t="shared" ref="BT12:BT75" si="23">IF($AP12=FALSE,"",
IF($AA12="",DV_Rule_2,
IF($AA12=0,DV_Rule_4,
"")))</f>
        <v/>
      </c>
      <c r="BV12" s="195" t="str">
        <f t="shared" ref="BV12:BV75" si="24">IF($AP12=FALSE,"",
IF($AC12="",DV_Rule_2,
IF(OR($AC12=0,$AC12&lt;1,$AC12&gt;1.04),DV_Rule_4,
"")))</f>
        <v/>
      </c>
      <c r="BW12" s="195" t="str">
        <f t="shared" ref="BW12:BW75" si="25">IF($AP12=FALSE,"",
IF($AD12="",DV_Rule_2,
""))</f>
        <v/>
      </c>
      <c r="BX12" s="195" t="str">
        <f t="shared" ref="BX12:BX75" si="26">IF($AP12=FALSE,"",
IF($AE12="",DV_Rule_2,
""))</f>
        <v/>
      </c>
      <c r="BY12" s="265" t="str">
        <f t="shared" ref="BY12:BY75" si="27">IF($AP12=FALSE,"",
CONCATENATE(E12,"_",G12,"_",H12,"_",I12))</f>
        <v/>
      </c>
      <c r="BZ12" t="str">
        <f t="shared" ref="BZ12:BZ75" si="28">IF($AP12=FALSE,"",
IF(COUNTIF($BY$12:$BY$2011,BY12)&gt;1,TRUE,FALSE))</f>
        <v/>
      </c>
      <c r="CA12" t="str">
        <f t="shared" ref="CA12:CA75" si="29">IF($AP12=FALSE,"",
IF(F12="",FALSE,
IF(COUNTIF($F$12:$F$2011,F12)&gt;1,TRUE,FALSE)))</f>
        <v/>
      </c>
    </row>
    <row r="13" spans="1:79" x14ac:dyDescent="0.25">
      <c r="A13" s="218" t="s">
        <v>257</v>
      </c>
      <c r="B13" s="224"/>
      <c r="C13" s="225"/>
      <c r="D13" s="226"/>
      <c r="E13" s="224"/>
      <c r="F13" s="227"/>
      <c r="G13" s="227"/>
      <c r="H13" s="227"/>
      <c r="I13" s="228"/>
      <c r="J13" s="227"/>
      <c r="K13" s="229"/>
      <c r="L13" s="224"/>
      <c r="M13" s="230"/>
      <c r="N13" s="230"/>
      <c r="O13" s="231"/>
      <c r="P13" s="231"/>
      <c r="Q13" s="231"/>
      <c r="R13" s="232"/>
      <c r="S13" s="230"/>
      <c r="T13" s="231"/>
      <c r="U13" s="231"/>
      <c r="V13" s="231"/>
      <c r="W13" s="231"/>
      <c r="X13" s="233"/>
      <c r="Y13" s="234"/>
      <c r="Z13" s="235"/>
      <c r="AA13" s="236"/>
      <c r="AB13" s="228"/>
      <c r="AC13" s="236"/>
      <c r="AD13" s="237"/>
      <c r="AE13" s="237"/>
      <c r="AP13" t="b">
        <f t="shared" si="0"/>
        <v>0</v>
      </c>
      <c r="AQ13" t="str">
        <f t="shared" si="1"/>
        <v/>
      </c>
      <c r="AR13" t="str">
        <f>IF(AND(AP13,D13&lt;&gt;""),COUNTIF($AQ$12:AQ13,AQ13),"")</f>
        <v/>
      </c>
      <c r="AS13" t="str">
        <f t="shared" ref="AS13:AS76" si="30">IF(AND(AP13,AQ13&lt;&gt;""),AQ13&amp;"_"&amp;AR13,"")</f>
        <v/>
      </c>
      <c r="AT13">
        <f t="shared" ref="AT13:AT76" si="31">IF(MOD(ROW(),2)=0,0,1)</f>
        <v>1</v>
      </c>
      <c r="AU13" s="195" t="str">
        <f t="shared" si="2"/>
        <v/>
      </c>
      <c r="AV13" s="195" t="str">
        <f t="shared" si="3"/>
        <v/>
      </c>
      <c r="AW13" s="195" t="str">
        <f t="shared" si="4"/>
        <v/>
      </c>
      <c r="AX13" s="195" t="str">
        <f t="shared" si="5"/>
        <v/>
      </c>
      <c r="AY13" s="250" t="str">
        <f t="shared" si="6"/>
        <v/>
      </c>
      <c r="AZ13" s="249" t="str">
        <f t="shared" si="7"/>
        <v/>
      </c>
      <c r="BA13" s="249" t="str">
        <f t="shared" si="8"/>
        <v/>
      </c>
      <c r="BB13" s="195" t="str">
        <f t="shared" si="9"/>
        <v/>
      </c>
      <c r="BC13" s="195" t="str">
        <f t="shared" si="10"/>
        <v/>
      </c>
      <c r="BD13" s="249" t="str">
        <f t="shared" si="11"/>
        <v/>
      </c>
      <c r="BE13" s="249" t="str">
        <f t="shared" si="12"/>
        <v/>
      </c>
      <c r="BF13" s="195" t="str">
        <f t="shared" si="13"/>
        <v/>
      </c>
      <c r="BG13" s="195" t="str">
        <f t="shared" si="14"/>
        <v/>
      </c>
      <c r="BH13" s="258"/>
      <c r="BI13" s="258"/>
      <c r="BJ13" s="258"/>
      <c r="BK13" s="249" t="str">
        <f t="shared" si="15"/>
        <v/>
      </c>
      <c r="BL13" s="249" t="str">
        <f t="shared" si="16"/>
        <v/>
      </c>
      <c r="BM13" s="277" t="str">
        <f t="shared" si="17"/>
        <v/>
      </c>
      <c r="BN13" s="249" t="str">
        <f t="shared" si="18"/>
        <v/>
      </c>
      <c r="BO13" s="195" t="str">
        <f t="shared" si="19"/>
        <v/>
      </c>
      <c r="BP13" s="195" t="str">
        <f t="shared" si="20"/>
        <v/>
      </c>
      <c r="BQ13" s="195" t="str">
        <f t="shared" si="21"/>
        <v/>
      </c>
      <c r="BS13" s="195" t="str">
        <f t="shared" si="22"/>
        <v/>
      </c>
      <c r="BT13" s="195" t="str">
        <f t="shared" si="23"/>
        <v/>
      </c>
      <c r="BV13" s="195" t="str">
        <f t="shared" si="24"/>
        <v/>
      </c>
      <c r="BW13" s="195" t="str">
        <f t="shared" si="25"/>
        <v/>
      </c>
      <c r="BX13" s="195" t="str">
        <f t="shared" si="26"/>
        <v/>
      </c>
      <c r="BY13" s="270" t="str">
        <f t="shared" si="27"/>
        <v/>
      </c>
      <c r="BZ13" t="str">
        <f t="shared" si="28"/>
        <v/>
      </c>
      <c r="CA13" t="str">
        <f t="shared" si="29"/>
        <v/>
      </c>
    </row>
    <row r="14" spans="1:79" x14ac:dyDescent="0.25">
      <c r="A14" s="218" t="s">
        <v>257</v>
      </c>
      <c r="B14" s="224"/>
      <c r="C14" s="225"/>
      <c r="D14" s="226"/>
      <c r="E14" s="224"/>
      <c r="F14" s="227"/>
      <c r="G14" s="227"/>
      <c r="H14" s="227"/>
      <c r="I14" s="228"/>
      <c r="J14" s="227"/>
      <c r="K14" s="229"/>
      <c r="L14" s="224"/>
      <c r="M14" s="230"/>
      <c r="N14" s="230"/>
      <c r="O14" s="231"/>
      <c r="P14" s="231"/>
      <c r="Q14" s="231"/>
      <c r="R14" s="232"/>
      <c r="S14" s="230"/>
      <c r="T14" s="231"/>
      <c r="U14" s="231"/>
      <c r="V14" s="231"/>
      <c r="W14" s="231"/>
      <c r="X14" s="233"/>
      <c r="Y14" s="234"/>
      <c r="Z14" s="235"/>
      <c r="AA14" s="236"/>
      <c r="AB14" s="228"/>
      <c r="AC14" s="236"/>
      <c r="AD14" s="237"/>
      <c r="AE14" s="237"/>
      <c r="AP14" t="b">
        <f t="shared" si="0"/>
        <v>0</v>
      </c>
      <c r="AQ14" t="str">
        <f t="shared" si="1"/>
        <v/>
      </c>
      <c r="AR14" t="str">
        <f>IF(AND(AP14,D14&lt;&gt;""),COUNTIF($AQ$12:AQ14,AQ14),"")</f>
        <v/>
      </c>
      <c r="AS14" t="str">
        <f t="shared" si="30"/>
        <v/>
      </c>
      <c r="AT14">
        <f t="shared" si="31"/>
        <v>0</v>
      </c>
      <c r="AU14" s="195" t="str">
        <f t="shared" si="2"/>
        <v/>
      </c>
      <c r="AV14" s="195" t="str">
        <f t="shared" si="3"/>
        <v/>
      </c>
      <c r="AW14" s="195" t="str">
        <f t="shared" si="4"/>
        <v/>
      </c>
      <c r="AX14" s="195" t="str">
        <f t="shared" si="5"/>
        <v/>
      </c>
      <c r="AY14" s="250" t="str">
        <f t="shared" si="6"/>
        <v/>
      </c>
      <c r="AZ14" s="249" t="str">
        <f t="shared" si="7"/>
        <v/>
      </c>
      <c r="BA14" s="249" t="str">
        <f t="shared" si="8"/>
        <v/>
      </c>
      <c r="BB14" s="195" t="str">
        <f t="shared" si="9"/>
        <v/>
      </c>
      <c r="BC14" s="195" t="str">
        <f t="shared" si="10"/>
        <v/>
      </c>
      <c r="BD14" s="249" t="str">
        <f t="shared" si="11"/>
        <v/>
      </c>
      <c r="BE14" s="249" t="str">
        <f t="shared" si="12"/>
        <v/>
      </c>
      <c r="BF14" s="195" t="str">
        <f t="shared" si="13"/>
        <v/>
      </c>
      <c r="BG14" s="195" t="str">
        <f t="shared" si="14"/>
        <v/>
      </c>
      <c r="BH14" s="258"/>
      <c r="BI14" s="258"/>
      <c r="BJ14" s="258"/>
      <c r="BK14" s="249" t="str">
        <f t="shared" si="15"/>
        <v/>
      </c>
      <c r="BL14" s="249" t="str">
        <f t="shared" si="16"/>
        <v/>
      </c>
      <c r="BM14" s="277" t="str">
        <f t="shared" si="17"/>
        <v/>
      </c>
      <c r="BN14" s="249" t="str">
        <f t="shared" si="18"/>
        <v/>
      </c>
      <c r="BO14" s="195" t="str">
        <f t="shared" si="19"/>
        <v/>
      </c>
      <c r="BP14" s="195" t="str">
        <f t="shared" si="20"/>
        <v/>
      </c>
      <c r="BQ14" s="195" t="str">
        <f t="shared" si="21"/>
        <v/>
      </c>
      <c r="BS14" s="195" t="str">
        <f t="shared" si="22"/>
        <v/>
      </c>
      <c r="BT14" s="195" t="str">
        <f t="shared" si="23"/>
        <v/>
      </c>
      <c r="BV14" s="195" t="str">
        <f t="shared" si="24"/>
        <v/>
      </c>
      <c r="BW14" s="195" t="str">
        <f t="shared" si="25"/>
        <v/>
      </c>
      <c r="BX14" s="195" t="str">
        <f t="shared" si="26"/>
        <v/>
      </c>
      <c r="BY14" s="270" t="str">
        <f t="shared" si="27"/>
        <v/>
      </c>
      <c r="BZ14" t="str">
        <f t="shared" si="28"/>
        <v/>
      </c>
      <c r="CA14" t="str">
        <f t="shared" si="29"/>
        <v/>
      </c>
    </row>
    <row r="15" spans="1:79" x14ac:dyDescent="0.25">
      <c r="A15" s="218" t="s">
        <v>257</v>
      </c>
      <c r="B15" s="224"/>
      <c r="C15" s="225"/>
      <c r="D15" s="226"/>
      <c r="E15" s="224"/>
      <c r="F15" s="227"/>
      <c r="G15" s="227"/>
      <c r="H15" s="227"/>
      <c r="I15" s="228"/>
      <c r="J15" s="227"/>
      <c r="K15" s="229"/>
      <c r="L15" s="224"/>
      <c r="M15" s="230"/>
      <c r="N15" s="230"/>
      <c r="O15" s="231"/>
      <c r="P15" s="231"/>
      <c r="Q15" s="231"/>
      <c r="R15" s="232"/>
      <c r="S15" s="230"/>
      <c r="T15" s="231"/>
      <c r="U15" s="231"/>
      <c r="V15" s="231"/>
      <c r="W15" s="231"/>
      <c r="X15" s="233"/>
      <c r="Y15" s="234"/>
      <c r="Z15" s="235"/>
      <c r="AA15" s="236"/>
      <c r="AB15" s="228"/>
      <c r="AC15" s="236"/>
      <c r="AD15" s="237"/>
      <c r="AE15" s="237"/>
      <c r="AP15" t="b">
        <f t="shared" si="0"/>
        <v>0</v>
      </c>
      <c r="AQ15" t="str">
        <f t="shared" si="1"/>
        <v/>
      </c>
      <c r="AR15" t="str">
        <f>IF(AND(AP15,D15&lt;&gt;""),COUNTIF($AQ$12:AQ15,AQ15),"")</f>
        <v/>
      </c>
      <c r="AS15" t="str">
        <f t="shared" si="30"/>
        <v/>
      </c>
      <c r="AT15">
        <f t="shared" si="31"/>
        <v>1</v>
      </c>
      <c r="AU15" s="195" t="str">
        <f t="shared" si="2"/>
        <v/>
      </c>
      <c r="AV15" s="195" t="str">
        <f t="shared" si="3"/>
        <v/>
      </c>
      <c r="AW15" s="195" t="str">
        <f t="shared" si="4"/>
        <v/>
      </c>
      <c r="AX15" s="195" t="str">
        <f t="shared" si="5"/>
        <v/>
      </c>
      <c r="AY15" s="250" t="str">
        <f t="shared" si="6"/>
        <v/>
      </c>
      <c r="AZ15" s="249" t="str">
        <f t="shared" si="7"/>
        <v/>
      </c>
      <c r="BA15" s="249" t="str">
        <f t="shared" si="8"/>
        <v/>
      </c>
      <c r="BB15" s="195" t="str">
        <f t="shared" si="9"/>
        <v/>
      </c>
      <c r="BC15" s="195" t="str">
        <f t="shared" si="10"/>
        <v/>
      </c>
      <c r="BD15" s="249" t="str">
        <f t="shared" si="11"/>
        <v/>
      </c>
      <c r="BE15" s="249" t="str">
        <f t="shared" si="12"/>
        <v/>
      </c>
      <c r="BF15" s="195" t="str">
        <f t="shared" si="13"/>
        <v/>
      </c>
      <c r="BG15" s="195" t="str">
        <f t="shared" si="14"/>
        <v/>
      </c>
      <c r="BH15" s="258"/>
      <c r="BI15" s="258"/>
      <c r="BJ15" s="258"/>
      <c r="BK15" s="249" t="str">
        <f t="shared" si="15"/>
        <v/>
      </c>
      <c r="BL15" s="249" t="str">
        <f t="shared" si="16"/>
        <v/>
      </c>
      <c r="BM15" s="277" t="str">
        <f t="shared" si="17"/>
        <v/>
      </c>
      <c r="BN15" s="249" t="str">
        <f t="shared" si="18"/>
        <v/>
      </c>
      <c r="BO15" s="195" t="str">
        <f t="shared" si="19"/>
        <v/>
      </c>
      <c r="BP15" s="195" t="str">
        <f t="shared" si="20"/>
        <v/>
      </c>
      <c r="BQ15" s="195" t="str">
        <f t="shared" si="21"/>
        <v/>
      </c>
      <c r="BS15" s="195" t="str">
        <f t="shared" si="22"/>
        <v/>
      </c>
      <c r="BT15" s="195" t="str">
        <f t="shared" si="23"/>
        <v/>
      </c>
      <c r="BV15" s="195" t="str">
        <f t="shared" si="24"/>
        <v/>
      </c>
      <c r="BW15" s="195" t="str">
        <f t="shared" si="25"/>
        <v/>
      </c>
      <c r="BX15" s="195" t="str">
        <f t="shared" si="26"/>
        <v/>
      </c>
      <c r="BY15" s="270" t="str">
        <f t="shared" si="27"/>
        <v/>
      </c>
      <c r="BZ15" t="str">
        <f t="shared" si="28"/>
        <v/>
      </c>
      <c r="CA15" t="str">
        <f t="shared" si="29"/>
        <v/>
      </c>
    </row>
    <row r="16" spans="1:79" x14ac:dyDescent="0.25">
      <c r="A16" s="218" t="s">
        <v>257</v>
      </c>
      <c r="B16" s="224"/>
      <c r="C16" s="225"/>
      <c r="D16" s="226"/>
      <c r="E16" s="224"/>
      <c r="F16" s="227"/>
      <c r="G16" s="227"/>
      <c r="H16" s="227"/>
      <c r="I16" s="228"/>
      <c r="J16" s="227"/>
      <c r="K16" s="229"/>
      <c r="L16" s="224"/>
      <c r="M16" s="230"/>
      <c r="N16" s="230"/>
      <c r="O16" s="231"/>
      <c r="P16" s="231"/>
      <c r="Q16" s="231"/>
      <c r="R16" s="232"/>
      <c r="S16" s="230"/>
      <c r="T16" s="231"/>
      <c r="U16" s="231"/>
      <c r="V16" s="231"/>
      <c r="W16" s="231"/>
      <c r="X16" s="233"/>
      <c r="Y16" s="234"/>
      <c r="Z16" s="235"/>
      <c r="AA16" s="236"/>
      <c r="AB16" s="228"/>
      <c r="AC16" s="236"/>
      <c r="AD16" s="237"/>
      <c r="AE16" s="237"/>
      <c r="AP16" t="b">
        <f t="shared" si="0"/>
        <v>0</v>
      </c>
      <c r="AQ16" t="str">
        <f t="shared" si="1"/>
        <v/>
      </c>
      <c r="AR16" t="str">
        <f>IF(AND(AP16,D16&lt;&gt;""),COUNTIF($AQ$12:AQ16,AQ16),"")</f>
        <v/>
      </c>
      <c r="AS16" t="str">
        <f t="shared" si="30"/>
        <v/>
      </c>
      <c r="AT16">
        <f t="shared" si="31"/>
        <v>0</v>
      </c>
      <c r="AU16" s="195" t="str">
        <f t="shared" si="2"/>
        <v/>
      </c>
      <c r="AV16" s="195" t="str">
        <f t="shared" si="3"/>
        <v/>
      </c>
      <c r="AW16" s="195" t="str">
        <f t="shared" si="4"/>
        <v/>
      </c>
      <c r="AX16" s="195" t="str">
        <f t="shared" si="5"/>
        <v/>
      </c>
      <c r="AY16" s="250" t="str">
        <f t="shared" si="6"/>
        <v/>
      </c>
      <c r="AZ16" s="249" t="str">
        <f t="shared" si="7"/>
        <v/>
      </c>
      <c r="BA16" s="249" t="str">
        <f t="shared" si="8"/>
        <v/>
      </c>
      <c r="BB16" s="195" t="str">
        <f t="shared" si="9"/>
        <v/>
      </c>
      <c r="BC16" s="195" t="str">
        <f t="shared" si="10"/>
        <v/>
      </c>
      <c r="BD16" s="249" t="str">
        <f t="shared" si="11"/>
        <v/>
      </c>
      <c r="BE16" s="249" t="str">
        <f t="shared" si="12"/>
        <v/>
      </c>
      <c r="BF16" s="195" t="str">
        <f t="shared" si="13"/>
        <v/>
      </c>
      <c r="BG16" s="195" t="str">
        <f t="shared" si="14"/>
        <v/>
      </c>
      <c r="BH16" s="258"/>
      <c r="BI16" s="258"/>
      <c r="BJ16" s="258"/>
      <c r="BK16" s="249" t="str">
        <f t="shared" si="15"/>
        <v/>
      </c>
      <c r="BL16" s="249" t="str">
        <f t="shared" si="16"/>
        <v/>
      </c>
      <c r="BM16" s="277" t="str">
        <f t="shared" si="17"/>
        <v/>
      </c>
      <c r="BN16" s="249" t="str">
        <f t="shared" si="18"/>
        <v/>
      </c>
      <c r="BO16" s="195" t="str">
        <f t="shared" si="19"/>
        <v/>
      </c>
      <c r="BP16" s="195" t="str">
        <f t="shared" si="20"/>
        <v/>
      </c>
      <c r="BQ16" s="195" t="str">
        <f t="shared" si="21"/>
        <v/>
      </c>
      <c r="BS16" s="195" t="str">
        <f t="shared" si="22"/>
        <v/>
      </c>
      <c r="BT16" s="195" t="str">
        <f t="shared" si="23"/>
        <v/>
      </c>
      <c r="BV16" s="195" t="str">
        <f t="shared" si="24"/>
        <v/>
      </c>
      <c r="BW16" s="195" t="str">
        <f t="shared" si="25"/>
        <v/>
      </c>
      <c r="BX16" s="195" t="str">
        <f t="shared" si="26"/>
        <v/>
      </c>
      <c r="BY16" s="270" t="str">
        <f t="shared" si="27"/>
        <v/>
      </c>
      <c r="BZ16" t="str">
        <f t="shared" si="28"/>
        <v/>
      </c>
      <c r="CA16" t="str">
        <f t="shared" si="29"/>
        <v/>
      </c>
    </row>
    <row r="17" spans="1:79" x14ac:dyDescent="0.25">
      <c r="A17" s="218" t="s">
        <v>257</v>
      </c>
      <c r="B17" s="224"/>
      <c r="C17" s="225"/>
      <c r="D17" s="226"/>
      <c r="E17" s="224"/>
      <c r="F17" s="227"/>
      <c r="G17" s="227"/>
      <c r="H17" s="227"/>
      <c r="I17" s="228"/>
      <c r="J17" s="227"/>
      <c r="K17" s="229"/>
      <c r="L17" s="224"/>
      <c r="M17" s="230"/>
      <c r="N17" s="230"/>
      <c r="O17" s="231"/>
      <c r="P17" s="231"/>
      <c r="Q17" s="231"/>
      <c r="R17" s="232"/>
      <c r="S17" s="230"/>
      <c r="T17" s="231"/>
      <c r="U17" s="231"/>
      <c r="V17" s="231"/>
      <c r="W17" s="231"/>
      <c r="X17" s="233"/>
      <c r="Y17" s="234"/>
      <c r="Z17" s="235"/>
      <c r="AA17" s="236"/>
      <c r="AB17" s="228"/>
      <c r="AC17" s="236"/>
      <c r="AD17" s="237"/>
      <c r="AE17" s="237"/>
      <c r="AP17" t="b">
        <f t="shared" si="0"/>
        <v>0</v>
      </c>
      <c r="AQ17" t="str">
        <f t="shared" si="1"/>
        <v/>
      </c>
      <c r="AR17" t="str">
        <f>IF(AND(AP17,D17&lt;&gt;""),COUNTIF($AQ$12:AQ17,AQ17),"")</f>
        <v/>
      </c>
      <c r="AS17" t="str">
        <f t="shared" si="30"/>
        <v/>
      </c>
      <c r="AT17">
        <f t="shared" si="31"/>
        <v>1</v>
      </c>
      <c r="AU17" s="195" t="str">
        <f t="shared" si="2"/>
        <v/>
      </c>
      <c r="AV17" s="195" t="str">
        <f t="shared" si="3"/>
        <v/>
      </c>
      <c r="AW17" s="195" t="str">
        <f t="shared" si="4"/>
        <v/>
      </c>
      <c r="AX17" s="195" t="str">
        <f t="shared" si="5"/>
        <v/>
      </c>
      <c r="AY17" s="250" t="str">
        <f t="shared" si="6"/>
        <v/>
      </c>
      <c r="AZ17" s="249" t="str">
        <f t="shared" si="7"/>
        <v/>
      </c>
      <c r="BA17" s="249" t="str">
        <f t="shared" si="8"/>
        <v/>
      </c>
      <c r="BB17" s="195" t="str">
        <f t="shared" si="9"/>
        <v/>
      </c>
      <c r="BC17" s="195" t="str">
        <f t="shared" si="10"/>
        <v/>
      </c>
      <c r="BD17" s="249" t="str">
        <f t="shared" si="11"/>
        <v/>
      </c>
      <c r="BE17" s="249" t="str">
        <f t="shared" si="12"/>
        <v/>
      </c>
      <c r="BF17" s="195" t="str">
        <f t="shared" si="13"/>
        <v/>
      </c>
      <c r="BG17" s="195" t="str">
        <f t="shared" si="14"/>
        <v/>
      </c>
      <c r="BH17" s="258"/>
      <c r="BI17" s="258"/>
      <c r="BJ17" s="258"/>
      <c r="BK17" s="249" t="str">
        <f t="shared" si="15"/>
        <v/>
      </c>
      <c r="BL17" s="249" t="str">
        <f t="shared" si="16"/>
        <v/>
      </c>
      <c r="BM17" s="277" t="str">
        <f t="shared" si="17"/>
        <v/>
      </c>
      <c r="BN17" s="249" t="str">
        <f t="shared" si="18"/>
        <v/>
      </c>
      <c r="BO17" s="195" t="str">
        <f t="shared" si="19"/>
        <v/>
      </c>
      <c r="BP17" s="195" t="str">
        <f t="shared" si="20"/>
        <v/>
      </c>
      <c r="BQ17" s="195" t="str">
        <f t="shared" si="21"/>
        <v/>
      </c>
      <c r="BS17" s="195" t="str">
        <f t="shared" si="22"/>
        <v/>
      </c>
      <c r="BT17" s="195" t="str">
        <f t="shared" si="23"/>
        <v/>
      </c>
      <c r="BV17" s="195" t="str">
        <f t="shared" si="24"/>
        <v/>
      </c>
      <c r="BW17" s="195" t="str">
        <f t="shared" si="25"/>
        <v/>
      </c>
      <c r="BX17" s="195" t="str">
        <f t="shared" si="26"/>
        <v/>
      </c>
      <c r="BY17" s="270" t="str">
        <f t="shared" si="27"/>
        <v/>
      </c>
      <c r="BZ17" t="str">
        <f t="shared" si="28"/>
        <v/>
      </c>
      <c r="CA17" t="str">
        <f t="shared" si="29"/>
        <v/>
      </c>
    </row>
    <row r="18" spans="1:79" x14ac:dyDescent="0.25">
      <c r="A18" s="218" t="s">
        <v>257</v>
      </c>
      <c r="B18" s="224"/>
      <c r="C18" s="225"/>
      <c r="D18" s="226"/>
      <c r="E18" s="224"/>
      <c r="F18" s="227"/>
      <c r="G18" s="227"/>
      <c r="H18" s="227"/>
      <c r="I18" s="228"/>
      <c r="J18" s="227"/>
      <c r="K18" s="229"/>
      <c r="L18" s="224"/>
      <c r="M18" s="230"/>
      <c r="N18" s="230"/>
      <c r="O18" s="231"/>
      <c r="P18" s="231"/>
      <c r="Q18" s="231"/>
      <c r="R18" s="232"/>
      <c r="S18" s="230"/>
      <c r="T18" s="231"/>
      <c r="U18" s="231"/>
      <c r="V18" s="231"/>
      <c r="W18" s="231"/>
      <c r="X18" s="233"/>
      <c r="Y18" s="234"/>
      <c r="Z18" s="235"/>
      <c r="AA18" s="236"/>
      <c r="AB18" s="228"/>
      <c r="AC18" s="236"/>
      <c r="AD18" s="237"/>
      <c r="AE18" s="237"/>
      <c r="AP18" t="b">
        <f t="shared" si="0"/>
        <v>0</v>
      </c>
      <c r="AQ18" t="str">
        <f t="shared" si="1"/>
        <v/>
      </c>
      <c r="AR18" t="str">
        <f>IF(AND(AP18,D18&lt;&gt;""),COUNTIF($AQ$12:AQ18,AQ18),"")</f>
        <v/>
      </c>
      <c r="AS18" t="str">
        <f t="shared" si="30"/>
        <v/>
      </c>
      <c r="AT18">
        <f t="shared" si="31"/>
        <v>0</v>
      </c>
      <c r="AU18" s="195" t="str">
        <f t="shared" si="2"/>
        <v/>
      </c>
      <c r="AV18" s="195" t="str">
        <f t="shared" si="3"/>
        <v/>
      </c>
      <c r="AW18" s="195" t="str">
        <f t="shared" si="4"/>
        <v/>
      </c>
      <c r="AX18" s="195" t="str">
        <f t="shared" si="5"/>
        <v/>
      </c>
      <c r="AY18" s="250" t="str">
        <f t="shared" si="6"/>
        <v/>
      </c>
      <c r="AZ18" s="249" t="str">
        <f t="shared" si="7"/>
        <v/>
      </c>
      <c r="BA18" s="249" t="str">
        <f t="shared" si="8"/>
        <v/>
      </c>
      <c r="BB18" s="195" t="str">
        <f t="shared" si="9"/>
        <v/>
      </c>
      <c r="BC18" s="195" t="str">
        <f t="shared" si="10"/>
        <v/>
      </c>
      <c r="BD18" s="249" t="str">
        <f t="shared" si="11"/>
        <v/>
      </c>
      <c r="BE18" s="249" t="str">
        <f t="shared" si="12"/>
        <v/>
      </c>
      <c r="BF18" s="195" t="str">
        <f t="shared" si="13"/>
        <v/>
      </c>
      <c r="BG18" s="195" t="str">
        <f t="shared" si="14"/>
        <v/>
      </c>
      <c r="BH18" s="258"/>
      <c r="BI18" s="258"/>
      <c r="BJ18" s="258"/>
      <c r="BK18" s="249" t="str">
        <f t="shared" si="15"/>
        <v/>
      </c>
      <c r="BL18" s="249" t="str">
        <f t="shared" si="16"/>
        <v/>
      </c>
      <c r="BM18" s="277" t="str">
        <f t="shared" si="17"/>
        <v/>
      </c>
      <c r="BN18" s="249" t="str">
        <f t="shared" si="18"/>
        <v/>
      </c>
      <c r="BO18" s="195" t="str">
        <f t="shared" si="19"/>
        <v/>
      </c>
      <c r="BP18" s="195" t="str">
        <f t="shared" si="20"/>
        <v/>
      </c>
      <c r="BQ18" s="195" t="str">
        <f t="shared" si="21"/>
        <v/>
      </c>
      <c r="BS18" s="195" t="str">
        <f t="shared" si="22"/>
        <v/>
      </c>
      <c r="BT18" s="195" t="str">
        <f t="shared" si="23"/>
        <v/>
      </c>
      <c r="BV18" s="195" t="str">
        <f t="shared" si="24"/>
        <v/>
      </c>
      <c r="BW18" s="195" t="str">
        <f t="shared" si="25"/>
        <v/>
      </c>
      <c r="BX18" s="195" t="str">
        <f t="shared" si="26"/>
        <v/>
      </c>
      <c r="BY18" s="270" t="str">
        <f t="shared" si="27"/>
        <v/>
      </c>
      <c r="BZ18" t="str">
        <f t="shared" si="28"/>
        <v/>
      </c>
      <c r="CA18" t="str">
        <f t="shared" si="29"/>
        <v/>
      </c>
    </row>
    <row r="19" spans="1:79" x14ac:dyDescent="0.25">
      <c r="A19" s="218" t="s">
        <v>257</v>
      </c>
      <c r="B19" s="224"/>
      <c r="C19" s="225"/>
      <c r="D19" s="226"/>
      <c r="E19" s="224"/>
      <c r="F19" s="227"/>
      <c r="G19" s="227"/>
      <c r="H19" s="227"/>
      <c r="I19" s="228"/>
      <c r="J19" s="227"/>
      <c r="K19" s="229"/>
      <c r="L19" s="224"/>
      <c r="M19" s="230"/>
      <c r="N19" s="230"/>
      <c r="O19" s="231"/>
      <c r="P19" s="231"/>
      <c r="Q19" s="231"/>
      <c r="R19" s="232"/>
      <c r="S19" s="230"/>
      <c r="T19" s="231"/>
      <c r="U19" s="231"/>
      <c r="V19" s="231"/>
      <c r="W19" s="231"/>
      <c r="X19" s="233"/>
      <c r="Y19" s="234"/>
      <c r="Z19" s="235"/>
      <c r="AA19" s="236"/>
      <c r="AB19" s="228"/>
      <c r="AC19" s="236"/>
      <c r="AD19" s="237"/>
      <c r="AE19" s="237"/>
      <c r="AP19" t="b">
        <f t="shared" si="0"/>
        <v>0</v>
      </c>
      <c r="AQ19" t="str">
        <f t="shared" si="1"/>
        <v/>
      </c>
      <c r="AR19" t="str">
        <f>IF(AND(AP19,D19&lt;&gt;""),COUNTIF($AQ$12:AQ19,AQ19),"")</f>
        <v/>
      </c>
      <c r="AS19" t="str">
        <f t="shared" si="30"/>
        <v/>
      </c>
      <c r="AT19">
        <f t="shared" si="31"/>
        <v>1</v>
      </c>
      <c r="AU19" s="195" t="str">
        <f t="shared" si="2"/>
        <v/>
      </c>
      <c r="AV19" s="195" t="str">
        <f t="shared" si="3"/>
        <v/>
      </c>
      <c r="AW19" s="195" t="str">
        <f t="shared" si="4"/>
        <v/>
      </c>
      <c r="AX19" s="195" t="str">
        <f t="shared" si="5"/>
        <v/>
      </c>
      <c r="AY19" s="250" t="str">
        <f t="shared" si="6"/>
        <v/>
      </c>
      <c r="AZ19" s="249" t="str">
        <f t="shared" si="7"/>
        <v/>
      </c>
      <c r="BA19" s="249" t="str">
        <f t="shared" si="8"/>
        <v/>
      </c>
      <c r="BB19" s="195" t="str">
        <f t="shared" si="9"/>
        <v/>
      </c>
      <c r="BC19" s="195" t="str">
        <f t="shared" si="10"/>
        <v/>
      </c>
      <c r="BD19" s="249" t="str">
        <f t="shared" si="11"/>
        <v/>
      </c>
      <c r="BE19" s="249" t="str">
        <f t="shared" si="12"/>
        <v/>
      </c>
      <c r="BF19" s="195" t="str">
        <f t="shared" si="13"/>
        <v/>
      </c>
      <c r="BG19" s="195" t="str">
        <f t="shared" si="14"/>
        <v/>
      </c>
      <c r="BH19" s="258"/>
      <c r="BI19" s="258"/>
      <c r="BJ19" s="258"/>
      <c r="BK19" s="249" t="str">
        <f t="shared" si="15"/>
        <v/>
      </c>
      <c r="BL19" s="249" t="str">
        <f t="shared" si="16"/>
        <v/>
      </c>
      <c r="BM19" s="277" t="str">
        <f t="shared" si="17"/>
        <v/>
      </c>
      <c r="BN19" s="249" t="str">
        <f t="shared" si="18"/>
        <v/>
      </c>
      <c r="BO19" s="195" t="str">
        <f t="shared" si="19"/>
        <v/>
      </c>
      <c r="BP19" s="195" t="str">
        <f t="shared" si="20"/>
        <v/>
      </c>
      <c r="BQ19" s="195" t="str">
        <f t="shared" si="21"/>
        <v/>
      </c>
      <c r="BS19" s="195" t="str">
        <f t="shared" si="22"/>
        <v/>
      </c>
      <c r="BT19" s="195" t="str">
        <f t="shared" si="23"/>
        <v/>
      </c>
      <c r="BV19" s="195" t="str">
        <f t="shared" si="24"/>
        <v/>
      </c>
      <c r="BW19" s="195" t="str">
        <f t="shared" si="25"/>
        <v/>
      </c>
      <c r="BX19" s="195" t="str">
        <f t="shared" si="26"/>
        <v/>
      </c>
      <c r="BY19" s="270" t="str">
        <f t="shared" si="27"/>
        <v/>
      </c>
      <c r="BZ19" t="str">
        <f t="shared" si="28"/>
        <v/>
      </c>
      <c r="CA19" t="str">
        <f t="shared" si="29"/>
        <v/>
      </c>
    </row>
    <row r="20" spans="1:79" x14ac:dyDescent="0.25">
      <c r="A20" s="218" t="s">
        <v>257</v>
      </c>
      <c r="B20" s="224"/>
      <c r="C20" s="225"/>
      <c r="D20" s="226"/>
      <c r="E20" s="224"/>
      <c r="F20" s="227"/>
      <c r="G20" s="227"/>
      <c r="H20" s="227"/>
      <c r="I20" s="228"/>
      <c r="J20" s="227"/>
      <c r="K20" s="229"/>
      <c r="L20" s="224"/>
      <c r="M20" s="230"/>
      <c r="N20" s="230"/>
      <c r="O20" s="231"/>
      <c r="P20" s="231"/>
      <c r="Q20" s="231"/>
      <c r="R20" s="232"/>
      <c r="S20" s="230"/>
      <c r="T20" s="231"/>
      <c r="U20" s="231"/>
      <c r="V20" s="231"/>
      <c r="W20" s="231"/>
      <c r="X20" s="233"/>
      <c r="Y20" s="234"/>
      <c r="Z20" s="235"/>
      <c r="AA20" s="236"/>
      <c r="AB20" s="228"/>
      <c r="AC20" s="236"/>
      <c r="AD20" s="237"/>
      <c r="AE20" s="237"/>
      <c r="AP20" t="b">
        <f t="shared" si="0"/>
        <v>0</v>
      </c>
      <c r="AQ20" t="str">
        <f t="shared" si="1"/>
        <v/>
      </c>
      <c r="AR20" t="str">
        <f>IF(AND(AP20,D20&lt;&gt;""),COUNTIF($AQ$12:AQ20,AQ20),"")</f>
        <v/>
      </c>
      <c r="AS20" t="str">
        <f t="shared" si="30"/>
        <v/>
      </c>
      <c r="AT20">
        <f t="shared" si="31"/>
        <v>0</v>
      </c>
      <c r="AU20" s="195" t="str">
        <f t="shared" si="2"/>
        <v/>
      </c>
      <c r="AV20" s="195" t="str">
        <f t="shared" si="3"/>
        <v/>
      </c>
      <c r="AW20" s="195" t="str">
        <f t="shared" si="4"/>
        <v/>
      </c>
      <c r="AX20" s="195" t="str">
        <f t="shared" si="5"/>
        <v/>
      </c>
      <c r="AY20" s="250" t="str">
        <f t="shared" si="6"/>
        <v/>
      </c>
      <c r="AZ20" s="249" t="str">
        <f t="shared" si="7"/>
        <v/>
      </c>
      <c r="BA20" s="249" t="str">
        <f t="shared" si="8"/>
        <v/>
      </c>
      <c r="BB20" s="195" t="str">
        <f t="shared" si="9"/>
        <v/>
      </c>
      <c r="BC20" s="195" t="str">
        <f t="shared" si="10"/>
        <v/>
      </c>
      <c r="BD20" s="249" t="str">
        <f t="shared" si="11"/>
        <v/>
      </c>
      <c r="BE20" s="249" t="str">
        <f t="shared" si="12"/>
        <v/>
      </c>
      <c r="BF20" s="195" t="str">
        <f t="shared" si="13"/>
        <v/>
      </c>
      <c r="BG20" s="195" t="str">
        <f t="shared" si="14"/>
        <v/>
      </c>
      <c r="BH20" s="258"/>
      <c r="BI20" s="258"/>
      <c r="BJ20" s="258"/>
      <c r="BK20" s="249" t="str">
        <f t="shared" si="15"/>
        <v/>
      </c>
      <c r="BL20" s="249" t="str">
        <f t="shared" si="16"/>
        <v/>
      </c>
      <c r="BM20" s="277" t="str">
        <f t="shared" si="17"/>
        <v/>
      </c>
      <c r="BN20" s="249" t="str">
        <f t="shared" si="18"/>
        <v/>
      </c>
      <c r="BO20" s="195" t="str">
        <f t="shared" si="19"/>
        <v/>
      </c>
      <c r="BP20" s="195" t="str">
        <f t="shared" si="20"/>
        <v/>
      </c>
      <c r="BQ20" s="195" t="str">
        <f t="shared" si="21"/>
        <v/>
      </c>
      <c r="BS20" s="195" t="str">
        <f t="shared" si="22"/>
        <v/>
      </c>
      <c r="BT20" s="195" t="str">
        <f t="shared" si="23"/>
        <v/>
      </c>
      <c r="BV20" s="195" t="str">
        <f t="shared" si="24"/>
        <v/>
      </c>
      <c r="BW20" s="195" t="str">
        <f t="shared" si="25"/>
        <v/>
      </c>
      <c r="BX20" s="195" t="str">
        <f t="shared" si="26"/>
        <v/>
      </c>
      <c r="BY20" s="270" t="str">
        <f t="shared" si="27"/>
        <v/>
      </c>
      <c r="BZ20" t="str">
        <f t="shared" si="28"/>
        <v/>
      </c>
      <c r="CA20" t="str">
        <f t="shared" si="29"/>
        <v/>
      </c>
    </row>
    <row r="21" spans="1:79" x14ac:dyDescent="0.25">
      <c r="A21" s="218" t="s">
        <v>257</v>
      </c>
      <c r="B21" s="224"/>
      <c r="C21" s="225"/>
      <c r="D21" s="226"/>
      <c r="E21" s="224"/>
      <c r="F21" s="227"/>
      <c r="G21" s="227"/>
      <c r="H21" s="227"/>
      <c r="I21" s="228"/>
      <c r="J21" s="227"/>
      <c r="K21" s="229"/>
      <c r="L21" s="224"/>
      <c r="M21" s="230"/>
      <c r="N21" s="230"/>
      <c r="O21" s="231"/>
      <c r="P21" s="231"/>
      <c r="Q21" s="231"/>
      <c r="R21" s="232"/>
      <c r="S21" s="230"/>
      <c r="T21" s="231"/>
      <c r="U21" s="231"/>
      <c r="V21" s="231"/>
      <c r="W21" s="231"/>
      <c r="X21" s="233"/>
      <c r="Y21" s="234"/>
      <c r="Z21" s="235"/>
      <c r="AA21" s="236"/>
      <c r="AB21" s="228"/>
      <c r="AC21" s="236"/>
      <c r="AD21" s="237"/>
      <c r="AE21" s="237"/>
      <c r="AP21" t="b">
        <f t="shared" si="0"/>
        <v>0</v>
      </c>
      <c r="AQ21" t="str">
        <f t="shared" si="1"/>
        <v/>
      </c>
      <c r="AR21" t="str">
        <f>IF(AND(AP21,D21&lt;&gt;""),COUNTIF($AQ$12:AQ21,AQ21),"")</f>
        <v/>
      </c>
      <c r="AS21" t="str">
        <f t="shared" si="30"/>
        <v/>
      </c>
      <c r="AT21">
        <f t="shared" si="31"/>
        <v>1</v>
      </c>
      <c r="AU21" s="195" t="str">
        <f t="shared" si="2"/>
        <v/>
      </c>
      <c r="AV21" s="195" t="str">
        <f t="shared" si="3"/>
        <v/>
      </c>
      <c r="AW21" s="195" t="str">
        <f t="shared" si="4"/>
        <v/>
      </c>
      <c r="AX21" s="195" t="str">
        <f t="shared" si="5"/>
        <v/>
      </c>
      <c r="AY21" s="250" t="str">
        <f t="shared" si="6"/>
        <v/>
      </c>
      <c r="AZ21" s="249" t="str">
        <f t="shared" si="7"/>
        <v/>
      </c>
      <c r="BA21" s="249" t="str">
        <f t="shared" si="8"/>
        <v/>
      </c>
      <c r="BB21" s="195" t="str">
        <f t="shared" si="9"/>
        <v/>
      </c>
      <c r="BC21" s="195" t="str">
        <f t="shared" si="10"/>
        <v/>
      </c>
      <c r="BD21" s="249" t="str">
        <f t="shared" si="11"/>
        <v/>
      </c>
      <c r="BE21" s="249" t="str">
        <f t="shared" si="12"/>
        <v/>
      </c>
      <c r="BF21" s="195" t="str">
        <f t="shared" si="13"/>
        <v/>
      </c>
      <c r="BG21" s="195" t="str">
        <f t="shared" si="14"/>
        <v/>
      </c>
      <c r="BH21" s="258"/>
      <c r="BI21" s="258"/>
      <c r="BJ21" s="258"/>
      <c r="BK21" s="249" t="str">
        <f t="shared" si="15"/>
        <v/>
      </c>
      <c r="BL21" s="249" t="str">
        <f t="shared" si="16"/>
        <v/>
      </c>
      <c r="BM21" s="277" t="str">
        <f t="shared" si="17"/>
        <v/>
      </c>
      <c r="BN21" s="249" t="str">
        <f t="shared" si="18"/>
        <v/>
      </c>
      <c r="BO21" s="195" t="str">
        <f t="shared" si="19"/>
        <v/>
      </c>
      <c r="BP21" s="195" t="str">
        <f t="shared" si="20"/>
        <v/>
      </c>
      <c r="BQ21" s="195" t="str">
        <f t="shared" si="21"/>
        <v/>
      </c>
      <c r="BS21" s="195" t="str">
        <f t="shared" si="22"/>
        <v/>
      </c>
      <c r="BT21" s="195" t="str">
        <f t="shared" si="23"/>
        <v/>
      </c>
      <c r="BV21" s="195" t="str">
        <f t="shared" si="24"/>
        <v/>
      </c>
      <c r="BW21" s="195" t="str">
        <f t="shared" si="25"/>
        <v/>
      </c>
      <c r="BX21" s="195" t="str">
        <f t="shared" si="26"/>
        <v/>
      </c>
      <c r="BY21" s="270" t="str">
        <f t="shared" si="27"/>
        <v/>
      </c>
      <c r="BZ21" t="str">
        <f t="shared" si="28"/>
        <v/>
      </c>
      <c r="CA21" t="str">
        <f t="shared" si="29"/>
        <v/>
      </c>
    </row>
    <row r="22" spans="1:79" x14ac:dyDescent="0.25">
      <c r="A22" s="218" t="s">
        <v>257</v>
      </c>
      <c r="B22" s="224"/>
      <c r="C22" s="225"/>
      <c r="D22" s="226"/>
      <c r="E22" s="224"/>
      <c r="F22" s="227"/>
      <c r="G22" s="227"/>
      <c r="H22" s="227"/>
      <c r="I22" s="228"/>
      <c r="J22" s="227"/>
      <c r="K22" s="229"/>
      <c r="L22" s="224"/>
      <c r="M22" s="230"/>
      <c r="N22" s="230"/>
      <c r="O22" s="231"/>
      <c r="P22" s="231"/>
      <c r="Q22" s="231"/>
      <c r="R22" s="232"/>
      <c r="S22" s="230"/>
      <c r="T22" s="231"/>
      <c r="U22" s="231"/>
      <c r="V22" s="231"/>
      <c r="W22" s="231"/>
      <c r="X22" s="233"/>
      <c r="Y22" s="234"/>
      <c r="Z22" s="235"/>
      <c r="AA22" s="236"/>
      <c r="AB22" s="228"/>
      <c r="AC22" s="236"/>
      <c r="AD22" s="237"/>
      <c r="AE22" s="237"/>
      <c r="AP22" t="b">
        <f t="shared" si="0"/>
        <v>0</v>
      </c>
      <c r="AQ22" t="str">
        <f t="shared" si="1"/>
        <v/>
      </c>
      <c r="AR22" t="str">
        <f>IF(AND(AP22,D22&lt;&gt;""),COUNTIF($AQ$12:AQ22,AQ22),"")</f>
        <v/>
      </c>
      <c r="AS22" t="str">
        <f t="shared" si="30"/>
        <v/>
      </c>
      <c r="AT22">
        <f t="shared" si="31"/>
        <v>0</v>
      </c>
      <c r="AU22" s="195" t="str">
        <f t="shared" si="2"/>
        <v/>
      </c>
      <c r="AV22" s="195" t="str">
        <f t="shared" si="3"/>
        <v/>
      </c>
      <c r="AW22" s="195" t="str">
        <f t="shared" si="4"/>
        <v/>
      </c>
      <c r="AX22" s="195" t="str">
        <f t="shared" si="5"/>
        <v/>
      </c>
      <c r="AY22" s="250" t="str">
        <f t="shared" si="6"/>
        <v/>
      </c>
      <c r="AZ22" s="249" t="str">
        <f t="shared" si="7"/>
        <v/>
      </c>
      <c r="BA22" s="249" t="str">
        <f t="shared" si="8"/>
        <v/>
      </c>
      <c r="BB22" s="195" t="str">
        <f t="shared" si="9"/>
        <v/>
      </c>
      <c r="BC22" s="195" t="str">
        <f t="shared" si="10"/>
        <v/>
      </c>
      <c r="BD22" s="249" t="str">
        <f t="shared" si="11"/>
        <v/>
      </c>
      <c r="BE22" s="249" t="str">
        <f t="shared" si="12"/>
        <v/>
      </c>
      <c r="BF22" s="195" t="str">
        <f t="shared" si="13"/>
        <v/>
      </c>
      <c r="BG22" s="195" t="str">
        <f t="shared" si="14"/>
        <v/>
      </c>
      <c r="BH22" s="258"/>
      <c r="BI22" s="258"/>
      <c r="BJ22" s="258"/>
      <c r="BK22" s="249" t="str">
        <f t="shared" si="15"/>
        <v/>
      </c>
      <c r="BL22" s="249" t="str">
        <f t="shared" si="16"/>
        <v/>
      </c>
      <c r="BM22" s="277" t="str">
        <f t="shared" si="17"/>
        <v/>
      </c>
      <c r="BN22" s="249" t="str">
        <f t="shared" si="18"/>
        <v/>
      </c>
      <c r="BO22" s="195" t="str">
        <f t="shared" si="19"/>
        <v/>
      </c>
      <c r="BP22" s="195" t="str">
        <f t="shared" si="20"/>
        <v/>
      </c>
      <c r="BQ22" s="195" t="str">
        <f t="shared" si="21"/>
        <v/>
      </c>
      <c r="BS22" s="195" t="str">
        <f t="shared" si="22"/>
        <v/>
      </c>
      <c r="BT22" s="195" t="str">
        <f t="shared" si="23"/>
        <v/>
      </c>
      <c r="BV22" s="195" t="str">
        <f t="shared" si="24"/>
        <v/>
      </c>
      <c r="BW22" s="195" t="str">
        <f t="shared" si="25"/>
        <v/>
      </c>
      <c r="BX22" s="195" t="str">
        <f t="shared" si="26"/>
        <v/>
      </c>
      <c r="BY22" s="270" t="str">
        <f t="shared" si="27"/>
        <v/>
      </c>
      <c r="BZ22" t="str">
        <f t="shared" si="28"/>
        <v/>
      </c>
      <c r="CA22" t="str">
        <f t="shared" si="29"/>
        <v/>
      </c>
    </row>
    <row r="23" spans="1:79" x14ac:dyDescent="0.25">
      <c r="A23" s="218" t="s">
        <v>257</v>
      </c>
      <c r="B23" s="224"/>
      <c r="C23" s="225"/>
      <c r="D23" s="226"/>
      <c r="E23" s="224"/>
      <c r="F23" s="227"/>
      <c r="G23" s="227"/>
      <c r="H23" s="227"/>
      <c r="I23" s="228"/>
      <c r="J23" s="227"/>
      <c r="K23" s="229"/>
      <c r="L23" s="224"/>
      <c r="M23" s="230"/>
      <c r="N23" s="230"/>
      <c r="O23" s="231"/>
      <c r="P23" s="231"/>
      <c r="Q23" s="231"/>
      <c r="R23" s="232"/>
      <c r="S23" s="230"/>
      <c r="T23" s="231"/>
      <c r="U23" s="231"/>
      <c r="V23" s="231"/>
      <c r="W23" s="231"/>
      <c r="X23" s="233"/>
      <c r="Y23" s="234"/>
      <c r="Z23" s="235"/>
      <c r="AA23" s="236"/>
      <c r="AB23" s="228"/>
      <c r="AC23" s="236"/>
      <c r="AD23" s="237"/>
      <c r="AE23" s="237"/>
      <c r="AP23" t="b">
        <f t="shared" si="0"/>
        <v>0</v>
      </c>
      <c r="AQ23" t="str">
        <f t="shared" si="1"/>
        <v/>
      </c>
      <c r="AR23" t="str">
        <f>IF(AND(AP23,D23&lt;&gt;""),COUNTIF($AQ$12:AQ23,AQ23),"")</f>
        <v/>
      </c>
      <c r="AS23" t="str">
        <f t="shared" si="30"/>
        <v/>
      </c>
      <c r="AT23">
        <f t="shared" si="31"/>
        <v>1</v>
      </c>
      <c r="AU23" s="195" t="str">
        <f t="shared" si="2"/>
        <v/>
      </c>
      <c r="AV23" s="195" t="str">
        <f t="shared" si="3"/>
        <v/>
      </c>
      <c r="AW23" s="195" t="str">
        <f t="shared" si="4"/>
        <v/>
      </c>
      <c r="AX23" s="195" t="str">
        <f t="shared" si="5"/>
        <v/>
      </c>
      <c r="AY23" s="250" t="str">
        <f t="shared" si="6"/>
        <v/>
      </c>
      <c r="AZ23" s="249" t="str">
        <f t="shared" si="7"/>
        <v/>
      </c>
      <c r="BA23" s="249" t="str">
        <f t="shared" si="8"/>
        <v/>
      </c>
      <c r="BB23" s="195" t="str">
        <f t="shared" si="9"/>
        <v/>
      </c>
      <c r="BC23" s="195" t="str">
        <f t="shared" si="10"/>
        <v/>
      </c>
      <c r="BD23" s="249" t="str">
        <f t="shared" si="11"/>
        <v/>
      </c>
      <c r="BE23" s="249" t="str">
        <f t="shared" si="12"/>
        <v/>
      </c>
      <c r="BF23" s="195" t="str">
        <f t="shared" si="13"/>
        <v/>
      </c>
      <c r="BG23" s="195" t="str">
        <f t="shared" si="14"/>
        <v/>
      </c>
      <c r="BH23" s="258"/>
      <c r="BI23" s="258"/>
      <c r="BJ23" s="258"/>
      <c r="BK23" s="249" t="str">
        <f t="shared" si="15"/>
        <v/>
      </c>
      <c r="BL23" s="249" t="str">
        <f t="shared" si="16"/>
        <v/>
      </c>
      <c r="BM23" s="277" t="str">
        <f t="shared" si="17"/>
        <v/>
      </c>
      <c r="BN23" s="249" t="str">
        <f t="shared" si="18"/>
        <v/>
      </c>
      <c r="BO23" s="195" t="str">
        <f t="shared" si="19"/>
        <v/>
      </c>
      <c r="BP23" s="195" t="str">
        <f t="shared" si="20"/>
        <v/>
      </c>
      <c r="BQ23" s="195" t="str">
        <f t="shared" si="21"/>
        <v/>
      </c>
      <c r="BS23" s="195" t="str">
        <f t="shared" si="22"/>
        <v/>
      </c>
      <c r="BT23" s="195" t="str">
        <f t="shared" si="23"/>
        <v/>
      </c>
      <c r="BV23" s="195" t="str">
        <f t="shared" si="24"/>
        <v/>
      </c>
      <c r="BW23" s="195" t="str">
        <f t="shared" si="25"/>
        <v/>
      </c>
      <c r="BX23" s="195" t="str">
        <f t="shared" si="26"/>
        <v/>
      </c>
      <c r="BY23" s="270" t="str">
        <f t="shared" si="27"/>
        <v/>
      </c>
      <c r="BZ23" t="str">
        <f t="shared" si="28"/>
        <v/>
      </c>
      <c r="CA23" t="str">
        <f t="shared" si="29"/>
        <v/>
      </c>
    </row>
    <row r="24" spans="1:79" x14ac:dyDescent="0.25">
      <c r="A24" s="218" t="s">
        <v>257</v>
      </c>
      <c r="B24" s="224"/>
      <c r="C24" s="225"/>
      <c r="D24" s="226"/>
      <c r="E24" s="224"/>
      <c r="F24" s="227"/>
      <c r="G24" s="227"/>
      <c r="H24" s="227"/>
      <c r="I24" s="228"/>
      <c r="J24" s="227"/>
      <c r="K24" s="229"/>
      <c r="L24" s="224"/>
      <c r="M24" s="230"/>
      <c r="N24" s="230"/>
      <c r="O24" s="231"/>
      <c r="P24" s="231"/>
      <c r="Q24" s="231"/>
      <c r="R24" s="232"/>
      <c r="S24" s="230"/>
      <c r="T24" s="231"/>
      <c r="U24" s="231"/>
      <c r="V24" s="231"/>
      <c r="W24" s="231"/>
      <c r="X24" s="233"/>
      <c r="Y24" s="234"/>
      <c r="Z24" s="235"/>
      <c r="AA24" s="236"/>
      <c r="AB24" s="228"/>
      <c r="AC24" s="236"/>
      <c r="AD24" s="237"/>
      <c r="AE24" s="237"/>
      <c r="AP24" t="b">
        <f t="shared" si="0"/>
        <v>0</v>
      </c>
      <c r="AQ24" t="str">
        <f t="shared" si="1"/>
        <v/>
      </c>
      <c r="AR24" t="str">
        <f>IF(AND(AP24,D24&lt;&gt;""),COUNTIF($AQ$12:AQ24,AQ24),"")</f>
        <v/>
      </c>
      <c r="AS24" t="str">
        <f t="shared" si="30"/>
        <v/>
      </c>
      <c r="AT24">
        <f t="shared" si="31"/>
        <v>0</v>
      </c>
      <c r="AU24" s="195" t="str">
        <f t="shared" si="2"/>
        <v/>
      </c>
      <c r="AV24" s="195" t="str">
        <f t="shared" si="3"/>
        <v/>
      </c>
      <c r="AW24" s="195" t="str">
        <f t="shared" si="4"/>
        <v/>
      </c>
      <c r="AX24" s="195" t="str">
        <f t="shared" si="5"/>
        <v/>
      </c>
      <c r="AY24" s="250" t="str">
        <f t="shared" si="6"/>
        <v/>
      </c>
      <c r="AZ24" s="249" t="str">
        <f t="shared" si="7"/>
        <v/>
      </c>
      <c r="BA24" s="249" t="str">
        <f t="shared" si="8"/>
        <v/>
      </c>
      <c r="BB24" s="195" t="str">
        <f t="shared" si="9"/>
        <v/>
      </c>
      <c r="BC24" s="195" t="str">
        <f t="shared" si="10"/>
        <v/>
      </c>
      <c r="BD24" s="249" t="str">
        <f t="shared" si="11"/>
        <v/>
      </c>
      <c r="BE24" s="249" t="str">
        <f t="shared" si="12"/>
        <v/>
      </c>
      <c r="BF24" s="195" t="str">
        <f t="shared" si="13"/>
        <v/>
      </c>
      <c r="BG24" s="195" t="str">
        <f t="shared" si="14"/>
        <v/>
      </c>
      <c r="BH24" s="258"/>
      <c r="BI24" s="258"/>
      <c r="BJ24" s="258"/>
      <c r="BK24" s="249" t="str">
        <f t="shared" si="15"/>
        <v/>
      </c>
      <c r="BL24" s="249" t="str">
        <f t="shared" si="16"/>
        <v/>
      </c>
      <c r="BM24" s="277" t="str">
        <f t="shared" si="17"/>
        <v/>
      </c>
      <c r="BN24" s="249" t="str">
        <f t="shared" si="18"/>
        <v/>
      </c>
      <c r="BO24" s="195" t="str">
        <f t="shared" si="19"/>
        <v/>
      </c>
      <c r="BP24" s="195" t="str">
        <f t="shared" si="20"/>
        <v/>
      </c>
      <c r="BQ24" s="195" t="str">
        <f t="shared" si="21"/>
        <v/>
      </c>
      <c r="BS24" s="195" t="str">
        <f t="shared" si="22"/>
        <v/>
      </c>
      <c r="BT24" s="195" t="str">
        <f t="shared" si="23"/>
        <v/>
      </c>
      <c r="BV24" s="195" t="str">
        <f t="shared" si="24"/>
        <v/>
      </c>
      <c r="BW24" s="195" t="str">
        <f t="shared" si="25"/>
        <v/>
      </c>
      <c r="BX24" s="195" t="str">
        <f t="shared" si="26"/>
        <v/>
      </c>
      <c r="BY24" s="270" t="str">
        <f t="shared" si="27"/>
        <v/>
      </c>
      <c r="BZ24" t="str">
        <f t="shared" si="28"/>
        <v/>
      </c>
      <c r="CA24" t="str">
        <f t="shared" si="29"/>
        <v/>
      </c>
    </row>
    <row r="25" spans="1:79" x14ac:dyDescent="0.25">
      <c r="A25" s="218" t="s">
        <v>257</v>
      </c>
      <c r="B25" s="224"/>
      <c r="C25" s="225"/>
      <c r="D25" s="226"/>
      <c r="E25" s="224"/>
      <c r="F25" s="227"/>
      <c r="G25" s="227"/>
      <c r="H25" s="227"/>
      <c r="I25" s="228"/>
      <c r="J25" s="227"/>
      <c r="K25" s="229"/>
      <c r="L25" s="224"/>
      <c r="M25" s="230"/>
      <c r="N25" s="230"/>
      <c r="O25" s="231"/>
      <c r="P25" s="231"/>
      <c r="Q25" s="231"/>
      <c r="R25" s="232"/>
      <c r="S25" s="230"/>
      <c r="T25" s="231"/>
      <c r="U25" s="231"/>
      <c r="V25" s="231"/>
      <c r="W25" s="231"/>
      <c r="X25" s="233"/>
      <c r="Y25" s="234"/>
      <c r="Z25" s="235"/>
      <c r="AA25" s="236"/>
      <c r="AB25" s="228"/>
      <c r="AC25" s="236"/>
      <c r="AD25" s="237"/>
      <c r="AE25" s="237"/>
      <c r="AP25" t="b">
        <f t="shared" si="0"/>
        <v>0</v>
      </c>
      <c r="AQ25" t="str">
        <f t="shared" si="1"/>
        <v/>
      </c>
      <c r="AR25" t="str">
        <f>IF(AND(AP25,D25&lt;&gt;""),COUNTIF($AQ$12:AQ25,AQ25),"")</f>
        <v/>
      </c>
      <c r="AS25" t="str">
        <f t="shared" si="30"/>
        <v/>
      </c>
      <c r="AT25">
        <f t="shared" si="31"/>
        <v>1</v>
      </c>
      <c r="AU25" s="195" t="str">
        <f t="shared" si="2"/>
        <v/>
      </c>
      <c r="AV25" s="195" t="str">
        <f t="shared" si="3"/>
        <v/>
      </c>
      <c r="AW25" s="195" t="str">
        <f t="shared" si="4"/>
        <v/>
      </c>
      <c r="AX25" s="195" t="str">
        <f t="shared" si="5"/>
        <v/>
      </c>
      <c r="AY25" s="250" t="str">
        <f t="shared" si="6"/>
        <v/>
      </c>
      <c r="AZ25" s="249" t="str">
        <f t="shared" si="7"/>
        <v/>
      </c>
      <c r="BA25" s="249" t="str">
        <f t="shared" si="8"/>
        <v/>
      </c>
      <c r="BB25" s="195" t="str">
        <f t="shared" si="9"/>
        <v/>
      </c>
      <c r="BC25" s="195" t="str">
        <f t="shared" si="10"/>
        <v/>
      </c>
      <c r="BD25" s="249" t="str">
        <f t="shared" si="11"/>
        <v/>
      </c>
      <c r="BE25" s="249" t="str">
        <f t="shared" si="12"/>
        <v/>
      </c>
      <c r="BF25" s="195" t="str">
        <f t="shared" si="13"/>
        <v/>
      </c>
      <c r="BG25" s="195" t="str">
        <f t="shared" si="14"/>
        <v/>
      </c>
      <c r="BH25" s="258"/>
      <c r="BI25" s="258"/>
      <c r="BJ25" s="258"/>
      <c r="BK25" s="249" t="str">
        <f t="shared" si="15"/>
        <v/>
      </c>
      <c r="BL25" s="249" t="str">
        <f t="shared" si="16"/>
        <v/>
      </c>
      <c r="BM25" s="277" t="str">
        <f t="shared" si="17"/>
        <v/>
      </c>
      <c r="BN25" s="249" t="str">
        <f t="shared" si="18"/>
        <v/>
      </c>
      <c r="BO25" s="195" t="str">
        <f t="shared" si="19"/>
        <v/>
      </c>
      <c r="BP25" s="195" t="str">
        <f t="shared" si="20"/>
        <v/>
      </c>
      <c r="BQ25" s="195" t="str">
        <f t="shared" si="21"/>
        <v/>
      </c>
      <c r="BS25" s="195" t="str">
        <f t="shared" si="22"/>
        <v/>
      </c>
      <c r="BT25" s="195" t="str">
        <f t="shared" si="23"/>
        <v/>
      </c>
      <c r="BV25" s="195" t="str">
        <f t="shared" si="24"/>
        <v/>
      </c>
      <c r="BW25" s="195" t="str">
        <f t="shared" si="25"/>
        <v/>
      </c>
      <c r="BX25" s="195" t="str">
        <f t="shared" si="26"/>
        <v/>
      </c>
      <c r="BY25" s="270" t="str">
        <f t="shared" si="27"/>
        <v/>
      </c>
      <c r="BZ25" t="str">
        <f t="shared" si="28"/>
        <v/>
      </c>
      <c r="CA25" t="str">
        <f t="shared" si="29"/>
        <v/>
      </c>
    </row>
    <row r="26" spans="1:79" x14ac:dyDescent="0.25">
      <c r="A26" s="218" t="s">
        <v>257</v>
      </c>
      <c r="B26" s="224"/>
      <c r="C26" s="225"/>
      <c r="D26" s="226"/>
      <c r="E26" s="224"/>
      <c r="F26" s="227"/>
      <c r="G26" s="227"/>
      <c r="H26" s="227"/>
      <c r="I26" s="228"/>
      <c r="J26" s="227"/>
      <c r="K26" s="229"/>
      <c r="L26" s="224"/>
      <c r="M26" s="230"/>
      <c r="N26" s="230"/>
      <c r="O26" s="231"/>
      <c r="P26" s="231"/>
      <c r="Q26" s="231"/>
      <c r="R26" s="232"/>
      <c r="S26" s="230"/>
      <c r="T26" s="231"/>
      <c r="U26" s="231"/>
      <c r="V26" s="231"/>
      <c r="W26" s="231"/>
      <c r="X26" s="233"/>
      <c r="Y26" s="234"/>
      <c r="Z26" s="235"/>
      <c r="AA26" s="236"/>
      <c r="AB26" s="228"/>
      <c r="AC26" s="236"/>
      <c r="AD26" s="237"/>
      <c r="AE26" s="237"/>
      <c r="AP26" t="b">
        <f t="shared" si="0"/>
        <v>0</v>
      </c>
      <c r="AQ26" t="str">
        <f t="shared" si="1"/>
        <v/>
      </c>
      <c r="AR26" t="str">
        <f>IF(AND(AP26,D26&lt;&gt;""),COUNTIF($AQ$12:AQ26,AQ26),"")</f>
        <v/>
      </c>
      <c r="AS26" t="str">
        <f t="shared" si="30"/>
        <v/>
      </c>
      <c r="AT26">
        <f t="shared" si="31"/>
        <v>0</v>
      </c>
      <c r="AU26" s="195" t="str">
        <f t="shared" si="2"/>
        <v/>
      </c>
      <c r="AV26" s="195" t="str">
        <f t="shared" si="3"/>
        <v/>
      </c>
      <c r="AW26" s="195" t="str">
        <f t="shared" si="4"/>
        <v/>
      </c>
      <c r="AX26" s="195" t="str">
        <f t="shared" si="5"/>
        <v/>
      </c>
      <c r="AY26" s="250" t="str">
        <f t="shared" si="6"/>
        <v/>
      </c>
      <c r="AZ26" s="249" t="str">
        <f t="shared" si="7"/>
        <v/>
      </c>
      <c r="BA26" s="249" t="str">
        <f t="shared" si="8"/>
        <v/>
      </c>
      <c r="BB26" s="195" t="str">
        <f t="shared" si="9"/>
        <v/>
      </c>
      <c r="BC26" s="195" t="str">
        <f t="shared" si="10"/>
        <v/>
      </c>
      <c r="BD26" s="249" t="str">
        <f t="shared" si="11"/>
        <v/>
      </c>
      <c r="BE26" s="249" t="str">
        <f t="shared" si="12"/>
        <v/>
      </c>
      <c r="BF26" s="195" t="str">
        <f t="shared" si="13"/>
        <v/>
      </c>
      <c r="BG26" s="195" t="str">
        <f t="shared" si="14"/>
        <v/>
      </c>
      <c r="BH26" s="258"/>
      <c r="BI26" s="258"/>
      <c r="BJ26" s="258"/>
      <c r="BK26" s="249" t="str">
        <f t="shared" si="15"/>
        <v/>
      </c>
      <c r="BL26" s="249" t="str">
        <f t="shared" si="16"/>
        <v/>
      </c>
      <c r="BM26" s="277" t="str">
        <f t="shared" si="17"/>
        <v/>
      </c>
      <c r="BN26" s="249" t="str">
        <f t="shared" si="18"/>
        <v/>
      </c>
      <c r="BO26" s="195" t="str">
        <f t="shared" si="19"/>
        <v/>
      </c>
      <c r="BP26" s="195" t="str">
        <f t="shared" si="20"/>
        <v/>
      </c>
      <c r="BQ26" s="195" t="str">
        <f t="shared" si="21"/>
        <v/>
      </c>
      <c r="BS26" s="195" t="str">
        <f t="shared" si="22"/>
        <v/>
      </c>
      <c r="BT26" s="195" t="str">
        <f t="shared" si="23"/>
        <v/>
      </c>
      <c r="BV26" s="195" t="str">
        <f t="shared" si="24"/>
        <v/>
      </c>
      <c r="BW26" s="195" t="str">
        <f t="shared" si="25"/>
        <v/>
      </c>
      <c r="BX26" s="195" t="str">
        <f t="shared" si="26"/>
        <v/>
      </c>
      <c r="BY26" s="270" t="str">
        <f t="shared" si="27"/>
        <v/>
      </c>
      <c r="BZ26" t="str">
        <f t="shared" si="28"/>
        <v/>
      </c>
      <c r="CA26" t="str">
        <f t="shared" si="29"/>
        <v/>
      </c>
    </row>
    <row r="27" spans="1:79" x14ac:dyDescent="0.25">
      <c r="A27" s="218" t="s">
        <v>257</v>
      </c>
      <c r="B27" s="224"/>
      <c r="C27" s="225"/>
      <c r="D27" s="226"/>
      <c r="E27" s="224"/>
      <c r="F27" s="227"/>
      <c r="G27" s="227"/>
      <c r="H27" s="227"/>
      <c r="I27" s="228"/>
      <c r="J27" s="227"/>
      <c r="K27" s="229"/>
      <c r="L27" s="224"/>
      <c r="M27" s="230"/>
      <c r="N27" s="230"/>
      <c r="O27" s="231"/>
      <c r="P27" s="231"/>
      <c r="Q27" s="231"/>
      <c r="R27" s="232"/>
      <c r="S27" s="230"/>
      <c r="T27" s="231"/>
      <c r="U27" s="231"/>
      <c r="V27" s="231"/>
      <c r="W27" s="231"/>
      <c r="X27" s="233"/>
      <c r="Y27" s="234"/>
      <c r="Z27" s="235"/>
      <c r="AA27" s="236"/>
      <c r="AB27" s="228"/>
      <c r="AC27" s="236"/>
      <c r="AD27" s="237"/>
      <c r="AE27" s="237"/>
      <c r="AP27" t="b">
        <f t="shared" si="0"/>
        <v>0</v>
      </c>
      <c r="AQ27" t="str">
        <f t="shared" si="1"/>
        <v/>
      </c>
      <c r="AR27" t="str">
        <f>IF(AND(AP27,D27&lt;&gt;""),COUNTIF($AQ$12:AQ27,AQ27),"")</f>
        <v/>
      </c>
      <c r="AS27" t="str">
        <f t="shared" si="30"/>
        <v/>
      </c>
      <c r="AT27">
        <f t="shared" si="31"/>
        <v>1</v>
      </c>
      <c r="AU27" s="195" t="str">
        <f t="shared" si="2"/>
        <v/>
      </c>
      <c r="AV27" s="195" t="str">
        <f t="shared" si="3"/>
        <v/>
      </c>
      <c r="AW27" s="195" t="str">
        <f t="shared" si="4"/>
        <v/>
      </c>
      <c r="AX27" s="195" t="str">
        <f t="shared" si="5"/>
        <v/>
      </c>
      <c r="AY27" s="250" t="str">
        <f t="shared" si="6"/>
        <v/>
      </c>
      <c r="AZ27" s="249" t="str">
        <f t="shared" si="7"/>
        <v/>
      </c>
      <c r="BA27" s="249" t="str">
        <f t="shared" si="8"/>
        <v/>
      </c>
      <c r="BB27" s="195" t="str">
        <f t="shared" si="9"/>
        <v/>
      </c>
      <c r="BC27" s="195" t="str">
        <f t="shared" si="10"/>
        <v/>
      </c>
      <c r="BD27" s="249" t="str">
        <f t="shared" si="11"/>
        <v/>
      </c>
      <c r="BE27" s="249" t="str">
        <f t="shared" si="12"/>
        <v/>
      </c>
      <c r="BF27" s="195" t="str">
        <f t="shared" si="13"/>
        <v/>
      </c>
      <c r="BG27" s="195" t="str">
        <f t="shared" si="14"/>
        <v/>
      </c>
      <c r="BH27" s="258"/>
      <c r="BI27" s="258"/>
      <c r="BJ27" s="258"/>
      <c r="BK27" s="249" t="str">
        <f t="shared" si="15"/>
        <v/>
      </c>
      <c r="BL27" s="249" t="str">
        <f t="shared" si="16"/>
        <v/>
      </c>
      <c r="BM27" s="277" t="str">
        <f t="shared" si="17"/>
        <v/>
      </c>
      <c r="BN27" s="249" t="str">
        <f t="shared" si="18"/>
        <v/>
      </c>
      <c r="BO27" s="195" t="str">
        <f t="shared" si="19"/>
        <v/>
      </c>
      <c r="BP27" s="195" t="str">
        <f t="shared" si="20"/>
        <v/>
      </c>
      <c r="BQ27" s="195" t="str">
        <f t="shared" si="21"/>
        <v/>
      </c>
      <c r="BS27" s="195" t="str">
        <f t="shared" si="22"/>
        <v/>
      </c>
      <c r="BT27" s="195" t="str">
        <f t="shared" si="23"/>
        <v/>
      </c>
      <c r="BV27" s="195" t="str">
        <f t="shared" si="24"/>
        <v/>
      </c>
      <c r="BW27" s="195" t="str">
        <f t="shared" si="25"/>
        <v/>
      </c>
      <c r="BX27" s="195" t="str">
        <f t="shared" si="26"/>
        <v/>
      </c>
      <c r="BY27" s="270" t="str">
        <f t="shared" si="27"/>
        <v/>
      </c>
      <c r="BZ27" t="str">
        <f t="shared" si="28"/>
        <v/>
      </c>
      <c r="CA27" t="str">
        <f t="shared" si="29"/>
        <v/>
      </c>
    </row>
    <row r="28" spans="1:79" x14ac:dyDescent="0.25">
      <c r="A28" s="218" t="s">
        <v>257</v>
      </c>
      <c r="B28" s="224"/>
      <c r="C28" s="225"/>
      <c r="D28" s="226"/>
      <c r="E28" s="224"/>
      <c r="F28" s="227"/>
      <c r="G28" s="227"/>
      <c r="H28" s="227"/>
      <c r="I28" s="228"/>
      <c r="J28" s="227"/>
      <c r="K28" s="229"/>
      <c r="L28" s="224"/>
      <c r="M28" s="230"/>
      <c r="N28" s="230"/>
      <c r="O28" s="231"/>
      <c r="P28" s="231"/>
      <c r="Q28" s="231"/>
      <c r="R28" s="232"/>
      <c r="S28" s="230"/>
      <c r="T28" s="231"/>
      <c r="U28" s="231"/>
      <c r="V28" s="231"/>
      <c r="W28" s="231"/>
      <c r="X28" s="233"/>
      <c r="Y28" s="234"/>
      <c r="Z28" s="235"/>
      <c r="AA28" s="236"/>
      <c r="AB28" s="228"/>
      <c r="AC28" s="236"/>
      <c r="AD28" s="237"/>
      <c r="AE28" s="237"/>
      <c r="AP28" t="b">
        <f t="shared" si="0"/>
        <v>0</v>
      </c>
      <c r="AQ28" t="str">
        <f t="shared" si="1"/>
        <v/>
      </c>
      <c r="AR28" t="str">
        <f>IF(AND(AP28,D28&lt;&gt;""),COUNTIF($AQ$12:AQ28,AQ28),"")</f>
        <v/>
      </c>
      <c r="AS28" t="str">
        <f t="shared" si="30"/>
        <v/>
      </c>
      <c r="AT28">
        <f t="shared" si="31"/>
        <v>0</v>
      </c>
      <c r="AU28" s="195" t="str">
        <f t="shared" si="2"/>
        <v/>
      </c>
      <c r="AV28" s="195" t="str">
        <f t="shared" si="3"/>
        <v/>
      </c>
      <c r="AW28" s="195" t="str">
        <f t="shared" si="4"/>
        <v/>
      </c>
      <c r="AX28" s="195" t="str">
        <f t="shared" si="5"/>
        <v/>
      </c>
      <c r="AY28" s="250" t="str">
        <f t="shared" si="6"/>
        <v/>
      </c>
      <c r="AZ28" s="249" t="str">
        <f t="shared" si="7"/>
        <v/>
      </c>
      <c r="BA28" s="249" t="str">
        <f t="shared" si="8"/>
        <v/>
      </c>
      <c r="BB28" s="195" t="str">
        <f t="shared" si="9"/>
        <v/>
      </c>
      <c r="BC28" s="195" t="str">
        <f t="shared" si="10"/>
        <v/>
      </c>
      <c r="BD28" s="249" t="str">
        <f t="shared" si="11"/>
        <v/>
      </c>
      <c r="BE28" s="249" t="str">
        <f t="shared" si="12"/>
        <v/>
      </c>
      <c r="BF28" s="195" t="str">
        <f t="shared" si="13"/>
        <v/>
      </c>
      <c r="BG28" s="195" t="str">
        <f t="shared" si="14"/>
        <v/>
      </c>
      <c r="BH28" s="258"/>
      <c r="BI28" s="258"/>
      <c r="BJ28" s="258"/>
      <c r="BK28" s="249" t="str">
        <f t="shared" si="15"/>
        <v/>
      </c>
      <c r="BL28" s="249" t="str">
        <f t="shared" si="16"/>
        <v/>
      </c>
      <c r="BM28" s="277" t="str">
        <f t="shared" si="17"/>
        <v/>
      </c>
      <c r="BN28" s="249" t="str">
        <f t="shared" si="18"/>
        <v/>
      </c>
      <c r="BO28" s="195" t="str">
        <f t="shared" si="19"/>
        <v/>
      </c>
      <c r="BP28" s="195" t="str">
        <f t="shared" si="20"/>
        <v/>
      </c>
      <c r="BQ28" s="195" t="str">
        <f t="shared" si="21"/>
        <v/>
      </c>
      <c r="BS28" s="195" t="str">
        <f t="shared" si="22"/>
        <v/>
      </c>
      <c r="BT28" s="195" t="str">
        <f t="shared" si="23"/>
        <v/>
      </c>
      <c r="BV28" s="195" t="str">
        <f t="shared" si="24"/>
        <v/>
      </c>
      <c r="BW28" s="195" t="str">
        <f t="shared" si="25"/>
        <v/>
      </c>
      <c r="BX28" s="195" t="str">
        <f t="shared" si="26"/>
        <v/>
      </c>
      <c r="BY28" s="270" t="str">
        <f t="shared" si="27"/>
        <v/>
      </c>
      <c r="BZ28" t="str">
        <f t="shared" si="28"/>
        <v/>
      </c>
      <c r="CA28" t="str">
        <f t="shared" si="29"/>
        <v/>
      </c>
    </row>
    <row r="29" spans="1:79" x14ac:dyDescent="0.25">
      <c r="A29" s="218" t="s">
        <v>257</v>
      </c>
      <c r="B29" s="224"/>
      <c r="C29" s="225"/>
      <c r="D29" s="226"/>
      <c r="E29" s="224"/>
      <c r="F29" s="227"/>
      <c r="G29" s="227"/>
      <c r="H29" s="227"/>
      <c r="I29" s="228"/>
      <c r="J29" s="227"/>
      <c r="K29" s="229"/>
      <c r="L29" s="224"/>
      <c r="M29" s="230"/>
      <c r="N29" s="230"/>
      <c r="O29" s="231"/>
      <c r="P29" s="231"/>
      <c r="Q29" s="231"/>
      <c r="R29" s="232"/>
      <c r="S29" s="230"/>
      <c r="T29" s="231"/>
      <c r="U29" s="231"/>
      <c r="V29" s="231"/>
      <c r="W29" s="231"/>
      <c r="X29" s="233"/>
      <c r="Y29" s="234"/>
      <c r="Z29" s="235"/>
      <c r="AA29" s="236"/>
      <c r="AB29" s="228"/>
      <c r="AC29" s="236"/>
      <c r="AD29" s="237"/>
      <c r="AE29" s="237"/>
      <c r="AP29" t="b">
        <f t="shared" si="0"/>
        <v>0</v>
      </c>
      <c r="AQ29" t="str">
        <f t="shared" si="1"/>
        <v/>
      </c>
      <c r="AR29" t="str">
        <f>IF(AND(AP29,D29&lt;&gt;""),COUNTIF($AQ$12:AQ29,AQ29),"")</f>
        <v/>
      </c>
      <c r="AS29" t="str">
        <f t="shared" si="30"/>
        <v/>
      </c>
      <c r="AT29">
        <f t="shared" si="31"/>
        <v>1</v>
      </c>
      <c r="AU29" s="195" t="str">
        <f t="shared" si="2"/>
        <v/>
      </c>
      <c r="AV29" s="195" t="str">
        <f t="shared" si="3"/>
        <v/>
      </c>
      <c r="AW29" s="195" t="str">
        <f t="shared" si="4"/>
        <v/>
      </c>
      <c r="AX29" s="195" t="str">
        <f t="shared" si="5"/>
        <v/>
      </c>
      <c r="AY29" s="250" t="str">
        <f t="shared" si="6"/>
        <v/>
      </c>
      <c r="AZ29" s="249" t="str">
        <f t="shared" si="7"/>
        <v/>
      </c>
      <c r="BA29" s="249" t="str">
        <f t="shared" si="8"/>
        <v/>
      </c>
      <c r="BB29" s="195" t="str">
        <f t="shared" si="9"/>
        <v/>
      </c>
      <c r="BC29" s="195" t="str">
        <f t="shared" si="10"/>
        <v/>
      </c>
      <c r="BD29" s="249" t="str">
        <f t="shared" si="11"/>
        <v/>
      </c>
      <c r="BE29" s="249" t="str">
        <f t="shared" si="12"/>
        <v/>
      </c>
      <c r="BF29" s="195" t="str">
        <f t="shared" si="13"/>
        <v/>
      </c>
      <c r="BG29" s="195" t="str">
        <f t="shared" si="14"/>
        <v/>
      </c>
      <c r="BH29" s="258"/>
      <c r="BI29" s="258"/>
      <c r="BJ29" s="258"/>
      <c r="BK29" s="249" t="str">
        <f t="shared" si="15"/>
        <v/>
      </c>
      <c r="BL29" s="249" t="str">
        <f t="shared" si="16"/>
        <v/>
      </c>
      <c r="BM29" s="277" t="str">
        <f t="shared" si="17"/>
        <v/>
      </c>
      <c r="BN29" s="249" t="str">
        <f t="shared" si="18"/>
        <v/>
      </c>
      <c r="BO29" s="195" t="str">
        <f t="shared" si="19"/>
        <v/>
      </c>
      <c r="BP29" s="195" t="str">
        <f t="shared" si="20"/>
        <v/>
      </c>
      <c r="BQ29" s="195" t="str">
        <f t="shared" si="21"/>
        <v/>
      </c>
      <c r="BS29" s="195" t="str">
        <f t="shared" si="22"/>
        <v/>
      </c>
      <c r="BT29" s="195" t="str">
        <f t="shared" si="23"/>
        <v/>
      </c>
      <c r="BV29" s="195" t="str">
        <f t="shared" si="24"/>
        <v/>
      </c>
      <c r="BW29" s="195" t="str">
        <f t="shared" si="25"/>
        <v/>
      </c>
      <c r="BX29" s="195" t="str">
        <f t="shared" si="26"/>
        <v/>
      </c>
      <c r="BY29" s="270" t="str">
        <f t="shared" si="27"/>
        <v/>
      </c>
      <c r="BZ29" t="str">
        <f t="shared" si="28"/>
        <v/>
      </c>
      <c r="CA29" t="str">
        <f t="shared" si="29"/>
        <v/>
      </c>
    </row>
    <row r="30" spans="1:79" x14ac:dyDescent="0.25">
      <c r="A30" s="218" t="s">
        <v>257</v>
      </c>
      <c r="B30" s="224"/>
      <c r="C30" s="225"/>
      <c r="D30" s="226"/>
      <c r="E30" s="224"/>
      <c r="F30" s="227"/>
      <c r="G30" s="227"/>
      <c r="H30" s="227"/>
      <c r="I30" s="228"/>
      <c r="J30" s="227"/>
      <c r="K30" s="229"/>
      <c r="L30" s="224"/>
      <c r="M30" s="230"/>
      <c r="N30" s="230"/>
      <c r="O30" s="231"/>
      <c r="P30" s="231"/>
      <c r="Q30" s="231"/>
      <c r="R30" s="232"/>
      <c r="S30" s="230"/>
      <c r="T30" s="231"/>
      <c r="U30" s="231"/>
      <c r="V30" s="231"/>
      <c r="W30" s="231"/>
      <c r="X30" s="233"/>
      <c r="Y30" s="234"/>
      <c r="Z30" s="235"/>
      <c r="AA30" s="236"/>
      <c r="AB30" s="228"/>
      <c r="AC30" s="236"/>
      <c r="AD30" s="237"/>
      <c r="AE30" s="237"/>
      <c r="AP30" t="b">
        <f t="shared" si="0"/>
        <v>0</v>
      </c>
      <c r="AQ30" t="str">
        <f t="shared" si="1"/>
        <v/>
      </c>
      <c r="AR30" t="str">
        <f>IF(AND(AP30,D30&lt;&gt;""),COUNTIF($AQ$12:AQ30,AQ30),"")</f>
        <v/>
      </c>
      <c r="AS30" t="str">
        <f t="shared" si="30"/>
        <v/>
      </c>
      <c r="AT30">
        <f t="shared" si="31"/>
        <v>0</v>
      </c>
      <c r="AU30" s="195" t="str">
        <f t="shared" si="2"/>
        <v/>
      </c>
      <c r="AV30" s="195" t="str">
        <f t="shared" si="3"/>
        <v/>
      </c>
      <c r="AW30" s="195" t="str">
        <f t="shared" si="4"/>
        <v/>
      </c>
      <c r="AX30" s="195" t="str">
        <f t="shared" si="5"/>
        <v/>
      </c>
      <c r="AY30" s="250" t="str">
        <f t="shared" si="6"/>
        <v/>
      </c>
      <c r="AZ30" s="249" t="str">
        <f t="shared" si="7"/>
        <v/>
      </c>
      <c r="BA30" s="249" t="str">
        <f t="shared" si="8"/>
        <v/>
      </c>
      <c r="BB30" s="195" t="str">
        <f t="shared" si="9"/>
        <v/>
      </c>
      <c r="BC30" s="195" t="str">
        <f t="shared" si="10"/>
        <v/>
      </c>
      <c r="BD30" s="249" t="str">
        <f t="shared" si="11"/>
        <v/>
      </c>
      <c r="BE30" s="249" t="str">
        <f t="shared" si="12"/>
        <v/>
      </c>
      <c r="BF30" s="195" t="str">
        <f t="shared" si="13"/>
        <v/>
      </c>
      <c r="BG30" s="195" t="str">
        <f t="shared" si="14"/>
        <v/>
      </c>
      <c r="BH30" s="258"/>
      <c r="BI30" s="258"/>
      <c r="BJ30" s="258"/>
      <c r="BK30" s="249" t="str">
        <f t="shared" si="15"/>
        <v/>
      </c>
      <c r="BL30" s="249" t="str">
        <f t="shared" si="16"/>
        <v/>
      </c>
      <c r="BM30" s="277" t="str">
        <f t="shared" si="17"/>
        <v/>
      </c>
      <c r="BN30" s="249" t="str">
        <f t="shared" si="18"/>
        <v/>
      </c>
      <c r="BO30" s="195" t="str">
        <f t="shared" si="19"/>
        <v/>
      </c>
      <c r="BP30" s="195" t="str">
        <f t="shared" si="20"/>
        <v/>
      </c>
      <c r="BQ30" s="195" t="str">
        <f t="shared" si="21"/>
        <v/>
      </c>
      <c r="BS30" s="195" t="str">
        <f t="shared" si="22"/>
        <v/>
      </c>
      <c r="BT30" s="195" t="str">
        <f t="shared" si="23"/>
        <v/>
      </c>
      <c r="BV30" s="195" t="str">
        <f t="shared" si="24"/>
        <v/>
      </c>
      <c r="BW30" s="195" t="str">
        <f t="shared" si="25"/>
        <v/>
      </c>
      <c r="BX30" s="195" t="str">
        <f t="shared" si="26"/>
        <v/>
      </c>
      <c r="BY30" s="270" t="str">
        <f t="shared" si="27"/>
        <v/>
      </c>
      <c r="BZ30" t="str">
        <f t="shared" si="28"/>
        <v/>
      </c>
      <c r="CA30" t="str">
        <f t="shared" si="29"/>
        <v/>
      </c>
    </row>
    <row r="31" spans="1:79" x14ac:dyDescent="0.25">
      <c r="A31" s="218" t="s">
        <v>257</v>
      </c>
      <c r="B31" s="224"/>
      <c r="C31" s="225"/>
      <c r="D31" s="226"/>
      <c r="E31" s="224"/>
      <c r="F31" s="227"/>
      <c r="G31" s="227"/>
      <c r="H31" s="227"/>
      <c r="I31" s="228"/>
      <c r="J31" s="227"/>
      <c r="K31" s="229"/>
      <c r="L31" s="224"/>
      <c r="M31" s="230"/>
      <c r="N31" s="230"/>
      <c r="O31" s="231"/>
      <c r="P31" s="231"/>
      <c r="Q31" s="231"/>
      <c r="R31" s="232"/>
      <c r="S31" s="230"/>
      <c r="T31" s="231"/>
      <c r="U31" s="231"/>
      <c r="V31" s="231"/>
      <c r="W31" s="231"/>
      <c r="X31" s="233"/>
      <c r="Y31" s="234"/>
      <c r="Z31" s="235"/>
      <c r="AA31" s="236"/>
      <c r="AB31" s="228"/>
      <c r="AC31" s="236"/>
      <c r="AD31" s="237"/>
      <c r="AE31" s="237"/>
      <c r="AP31" t="b">
        <f t="shared" si="0"/>
        <v>0</v>
      </c>
      <c r="AQ31" t="str">
        <f t="shared" si="1"/>
        <v/>
      </c>
      <c r="AR31" t="str">
        <f>IF(AND(AP31,D31&lt;&gt;""),COUNTIF($AQ$12:AQ31,AQ31),"")</f>
        <v/>
      </c>
      <c r="AS31" t="str">
        <f t="shared" si="30"/>
        <v/>
      </c>
      <c r="AT31">
        <f t="shared" si="31"/>
        <v>1</v>
      </c>
      <c r="AU31" s="195" t="str">
        <f t="shared" si="2"/>
        <v/>
      </c>
      <c r="AV31" s="195" t="str">
        <f t="shared" si="3"/>
        <v/>
      </c>
      <c r="AW31" s="195" t="str">
        <f t="shared" si="4"/>
        <v/>
      </c>
      <c r="AX31" s="195" t="str">
        <f t="shared" si="5"/>
        <v/>
      </c>
      <c r="AY31" s="250" t="str">
        <f t="shared" si="6"/>
        <v/>
      </c>
      <c r="AZ31" s="249" t="str">
        <f t="shared" si="7"/>
        <v/>
      </c>
      <c r="BA31" s="249" t="str">
        <f t="shared" si="8"/>
        <v/>
      </c>
      <c r="BB31" s="195" t="str">
        <f t="shared" si="9"/>
        <v/>
      </c>
      <c r="BC31" s="195" t="str">
        <f t="shared" si="10"/>
        <v/>
      </c>
      <c r="BD31" s="249" t="str">
        <f t="shared" si="11"/>
        <v/>
      </c>
      <c r="BE31" s="249" t="str">
        <f t="shared" si="12"/>
        <v/>
      </c>
      <c r="BF31" s="195" t="str">
        <f t="shared" si="13"/>
        <v/>
      </c>
      <c r="BG31" s="195" t="str">
        <f t="shared" si="14"/>
        <v/>
      </c>
      <c r="BH31" s="258"/>
      <c r="BI31" s="258"/>
      <c r="BJ31" s="258"/>
      <c r="BK31" s="249" t="str">
        <f t="shared" si="15"/>
        <v/>
      </c>
      <c r="BL31" s="249" t="str">
        <f t="shared" si="16"/>
        <v/>
      </c>
      <c r="BM31" s="277" t="str">
        <f t="shared" si="17"/>
        <v/>
      </c>
      <c r="BN31" s="249" t="str">
        <f t="shared" si="18"/>
        <v/>
      </c>
      <c r="BO31" s="195" t="str">
        <f t="shared" si="19"/>
        <v/>
      </c>
      <c r="BP31" s="195" t="str">
        <f t="shared" si="20"/>
        <v/>
      </c>
      <c r="BQ31" s="195" t="str">
        <f t="shared" si="21"/>
        <v/>
      </c>
      <c r="BS31" s="195" t="str">
        <f t="shared" si="22"/>
        <v/>
      </c>
      <c r="BT31" s="195" t="str">
        <f t="shared" si="23"/>
        <v/>
      </c>
      <c r="BV31" s="195" t="str">
        <f t="shared" si="24"/>
        <v/>
      </c>
      <c r="BW31" s="195" t="str">
        <f t="shared" si="25"/>
        <v/>
      </c>
      <c r="BX31" s="195" t="str">
        <f t="shared" si="26"/>
        <v/>
      </c>
      <c r="BY31" s="270" t="str">
        <f t="shared" si="27"/>
        <v/>
      </c>
      <c r="BZ31" t="str">
        <f t="shared" si="28"/>
        <v/>
      </c>
      <c r="CA31" t="str">
        <f t="shared" si="29"/>
        <v/>
      </c>
    </row>
    <row r="32" spans="1:79" x14ac:dyDescent="0.25">
      <c r="A32" s="218" t="s">
        <v>257</v>
      </c>
      <c r="B32" s="224"/>
      <c r="C32" s="225"/>
      <c r="D32" s="226"/>
      <c r="E32" s="224"/>
      <c r="F32" s="227"/>
      <c r="G32" s="227"/>
      <c r="H32" s="227"/>
      <c r="I32" s="228"/>
      <c r="J32" s="227"/>
      <c r="K32" s="229"/>
      <c r="L32" s="224"/>
      <c r="M32" s="230"/>
      <c r="N32" s="230"/>
      <c r="O32" s="231"/>
      <c r="P32" s="231"/>
      <c r="Q32" s="231"/>
      <c r="R32" s="232"/>
      <c r="S32" s="230"/>
      <c r="T32" s="231"/>
      <c r="U32" s="231"/>
      <c r="V32" s="231"/>
      <c r="W32" s="231"/>
      <c r="X32" s="233"/>
      <c r="Y32" s="234"/>
      <c r="Z32" s="235"/>
      <c r="AA32" s="236"/>
      <c r="AB32" s="228"/>
      <c r="AC32" s="236"/>
      <c r="AD32" s="237"/>
      <c r="AE32" s="237"/>
      <c r="AP32" t="b">
        <f t="shared" si="0"/>
        <v>0</v>
      </c>
      <c r="AQ32" t="str">
        <f t="shared" si="1"/>
        <v/>
      </c>
      <c r="AR32" t="str">
        <f>IF(AND(AP32,D32&lt;&gt;""),COUNTIF($AQ$12:AQ32,AQ32),"")</f>
        <v/>
      </c>
      <c r="AS32" t="str">
        <f t="shared" si="30"/>
        <v/>
      </c>
      <c r="AT32">
        <f t="shared" si="31"/>
        <v>0</v>
      </c>
      <c r="AU32" s="195" t="str">
        <f t="shared" si="2"/>
        <v/>
      </c>
      <c r="AV32" s="195" t="str">
        <f t="shared" si="3"/>
        <v/>
      </c>
      <c r="AW32" s="195" t="str">
        <f t="shared" si="4"/>
        <v/>
      </c>
      <c r="AX32" s="195" t="str">
        <f t="shared" si="5"/>
        <v/>
      </c>
      <c r="AY32" s="250" t="str">
        <f t="shared" si="6"/>
        <v/>
      </c>
      <c r="AZ32" s="249" t="str">
        <f t="shared" si="7"/>
        <v/>
      </c>
      <c r="BA32" s="249" t="str">
        <f t="shared" si="8"/>
        <v/>
      </c>
      <c r="BB32" s="195" t="str">
        <f t="shared" si="9"/>
        <v/>
      </c>
      <c r="BC32" s="195" t="str">
        <f t="shared" si="10"/>
        <v/>
      </c>
      <c r="BD32" s="249" t="str">
        <f t="shared" si="11"/>
        <v/>
      </c>
      <c r="BE32" s="249" t="str">
        <f t="shared" si="12"/>
        <v/>
      </c>
      <c r="BF32" s="195" t="str">
        <f t="shared" si="13"/>
        <v/>
      </c>
      <c r="BG32" s="195" t="str">
        <f t="shared" si="14"/>
        <v/>
      </c>
      <c r="BH32" s="258"/>
      <c r="BI32" s="258"/>
      <c r="BJ32" s="258"/>
      <c r="BK32" s="249" t="str">
        <f t="shared" si="15"/>
        <v/>
      </c>
      <c r="BL32" s="249" t="str">
        <f t="shared" si="16"/>
        <v/>
      </c>
      <c r="BM32" s="277" t="str">
        <f t="shared" si="17"/>
        <v/>
      </c>
      <c r="BN32" s="249" t="str">
        <f t="shared" si="18"/>
        <v/>
      </c>
      <c r="BO32" s="195" t="str">
        <f t="shared" si="19"/>
        <v/>
      </c>
      <c r="BP32" s="195" t="str">
        <f t="shared" si="20"/>
        <v/>
      </c>
      <c r="BQ32" s="195" t="str">
        <f t="shared" si="21"/>
        <v/>
      </c>
      <c r="BS32" s="195" t="str">
        <f t="shared" si="22"/>
        <v/>
      </c>
      <c r="BT32" s="195" t="str">
        <f t="shared" si="23"/>
        <v/>
      </c>
      <c r="BV32" s="195" t="str">
        <f t="shared" si="24"/>
        <v/>
      </c>
      <c r="BW32" s="195" t="str">
        <f t="shared" si="25"/>
        <v/>
      </c>
      <c r="BX32" s="195" t="str">
        <f t="shared" si="26"/>
        <v/>
      </c>
      <c r="BY32" s="270" t="str">
        <f t="shared" si="27"/>
        <v/>
      </c>
      <c r="BZ32" t="str">
        <f t="shared" si="28"/>
        <v/>
      </c>
      <c r="CA32" t="str">
        <f t="shared" si="29"/>
        <v/>
      </c>
    </row>
    <row r="33" spans="1:79" x14ac:dyDescent="0.25">
      <c r="A33" s="218" t="s">
        <v>257</v>
      </c>
      <c r="B33" s="224"/>
      <c r="C33" s="225"/>
      <c r="D33" s="226"/>
      <c r="E33" s="224"/>
      <c r="F33" s="227"/>
      <c r="G33" s="227"/>
      <c r="H33" s="227"/>
      <c r="I33" s="228"/>
      <c r="J33" s="227"/>
      <c r="K33" s="229"/>
      <c r="L33" s="224"/>
      <c r="M33" s="230"/>
      <c r="N33" s="230"/>
      <c r="O33" s="231"/>
      <c r="P33" s="231"/>
      <c r="Q33" s="231"/>
      <c r="R33" s="232"/>
      <c r="S33" s="230"/>
      <c r="T33" s="231"/>
      <c r="U33" s="231"/>
      <c r="V33" s="231"/>
      <c r="W33" s="231"/>
      <c r="X33" s="233"/>
      <c r="Y33" s="234"/>
      <c r="Z33" s="235"/>
      <c r="AA33" s="236"/>
      <c r="AB33" s="228"/>
      <c r="AC33" s="236"/>
      <c r="AD33" s="237"/>
      <c r="AE33" s="237"/>
      <c r="AP33" t="b">
        <f t="shared" si="0"/>
        <v>0</v>
      </c>
      <c r="AQ33" t="str">
        <f t="shared" si="1"/>
        <v/>
      </c>
      <c r="AR33" t="str">
        <f>IF(AND(AP33,D33&lt;&gt;""),COUNTIF($AQ$12:AQ33,AQ33),"")</f>
        <v/>
      </c>
      <c r="AS33" t="str">
        <f t="shared" si="30"/>
        <v/>
      </c>
      <c r="AT33">
        <f t="shared" si="31"/>
        <v>1</v>
      </c>
      <c r="AU33" s="195" t="str">
        <f t="shared" si="2"/>
        <v/>
      </c>
      <c r="AV33" s="195" t="str">
        <f t="shared" si="3"/>
        <v/>
      </c>
      <c r="AW33" s="195" t="str">
        <f t="shared" si="4"/>
        <v/>
      </c>
      <c r="AX33" s="195" t="str">
        <f t="shared" si="5"/>
        <v/>
      </c>
      <c r="AY33" s="250" t="str">
        <f t="shared" si="6"/>
        <v/>
      </c>
      <c r="AZ33" s="249" t="str">
        <f t="shared" si="7"/>
        <v/>
      </c>
      <c r="BA33" s="249" t="str">
        <f t="shared" si="8"/>
        <v/>
      </c>
      <c r="BB33" s="195" t="str">
        <f t="shared" si="9"/>
        <v/>
      </c>
      <c r="BC33" s="195" t="str">
        <f t="shared" si="10"/>
        <v/>
      </c>
      <c r="BD33" s="249" t="str">
        <f t="shared" si="11"/>
        <v/>
      </c>
      <c r="BE33" s="249" t="str">
        <f t="shared" si="12"/>
        <v/>
      </c>
      <c r="BF33" s="195" t="str">
        <f t="shared" si="13"/>
        <v/>
      </c>
      <c r="BG33" s="195" t="str">
        <f t="shared" si="14"/>
        <v/>
      </c>
      <c r="BH33" s="258"/>
      <c r="BI33" s="258"/>
      <c r="BJ33" s="258"/>
      <c r="BK33" s="249" t="str">
        <f t="shared" si="15"/>
        <v/>
      </c>
      <c r="BL33" s="249" t="str">
        <f t="shared" si="16"/>
        <v/>
      </c>
      <c r="BM33" s="277" t="str">
        <f t="shared" si="17"/>
        <v/>
      </c>
      <c r="BN33" s="249" t="str">
        <f t="shared" si="18"/>
        <v/>
      </c>
      <c r="BO33" s="195" t="str">
        <f t="shared" si="19"/>
        <v/>
      </c>
      <c r="BP33" s="195" t="str">
        <f t="shared" si="20"/>
        <v/>
      </c>
      <c r="BQ33" s="195" t="str">
        <f t="shared" si="21"/>
        <v/>
      </c>
      <c r="BS33" s="195" t="str">
        <f t="shared" si="22"/>
        <v/>
      </c>
      <c r="BT33" s="195" t="str">
        <f t="shared" si="23"/>
        <v/>
      </c>
      <c r="BV33" s="195" t="str">
        <f t="shared" si="24"/>
        <v/>
      </c>
      <c r="BW33" s="195" t="str">
        <f t="shared" si="25"/>
        <v/>
      </c>
      <c r="BX33" s="195" t="str">
        <f t="shared" si="26"/>
        <v/>
      </c>
      <c r="BY33" s="270" t="str">
        <f t="shared" si="27"/>
        <v/>
      </c>
      <c r="BZ33" t="str">
        <f t="shared" si="28"/>
        <v/>
      </c>
      <c r="CA33" t="str">
        <f t="shared" si="29"/>
        <v/>
      </c>
    </row>
    <row r="34" spans="1:79" x14ac:dyDescent="0.25">
      <c r="A34" s="218" t="s">
        <v>257</v>
      </c>
      <c r="B34" s="224"/>
      <c r="C34" s="225"/>
      <c r="D34" s="226"/>
      <c r="E34" s="224"/>
      <c r="F34" s="227"/>
      <c r="G34" s="227"/>
      <c r="H34" s="227"/>
      <c r="I34" s="228"/>
      <c r="J34" s="227"/>
      <c r="K34" s="229"/>
      <c r="L34" s="224"/>
      <c r="M34" s="230"/>
      <c r="N34" s="230"/>
      <c r="O34" s="231"/>
      <c r="P34" s="231"/>
      <c r="Q34" s="231"/>
      <c r="R34" s="232"/>
      <c r="S34" s="230"/>
      <c r="T34" s="231"/>
      <c r="U34" s="231"/>
      <c r="V34" s="231"/>
      <c r="W34" s="231"/>
      <c r="X34" s="233"/>
      <c r="Y34" s="234"/>
      <c r="Z34" s="235"/>
      <c r="AA34" s="236"/>
      <c r="AB34" s="228"/>
      <c r="AC34" s="236"/>
      <c r="AD34" s="237"/>
      <c r="AE34" s="237"/>
      <c r="AP34" t="b">
        <f t="shared" si="0"/>
        <v>0</v>
      </c>
      <c r="AQ34" t="str">
        <f t="shared" si="1"/>
        <v/>
      </c>
      <c r="AR34" t="str">
        <f>IF(AND(AP34,D34&lt;&gt;""),COUNTIF($AQ$12:AQ34,AQ34),"")</f>
        <v/>
      </c>
      <c r="AS34" t="str">
        <f t="shared" si="30"/>
        <v/>
      </c>
      <c r="AT34">
        <f t="shared" si="31"/>
        <v>0</v>
      </c>
      <c r="AU34" s="195" t="str">
        <f t="shared" si="2"/>
        <v/>
      </c>
      <c r="AV34" s="195" t="str">
        <f t="shared" si="3"/>
        <v/>
      </c>
      <c r="AW34" s="195" t="str">
        <f t="shared" si="4"/>
        <v/>
      </c>
      <c r="AX34" s="195" t="str">
        <f t="shared" si="5"/>
        <v/>
      </c>
      <c r="AY34" s="250" t="str">
        <f t="shared" si="6"/>
        <v/>
      </c>
      <c r="AZ34" s="249" t="str">
        <f t="shared" si="7"/>
        <v/>
      </c>
      <c r="BA34" s="249" t="str">
        <f t="shared" si="8"/>
        <v/>
      </c>
      <c r="BB34" s="195" t="str">
        <f t="shared" si="9"/>
        <v/>
      </c>
      <c r="BC34" s="195" t="str">
        <f t="shared" si="10"/>
        <v/>
      </c>
      <c r="BD34" s="249" t="str">
        <f t="shared" si="11"/>
        <v/>
      </c>
      <c r="BE34" s="249" t="str">
        <f t="shared" si="12"/>
        <v/>
      </c>
      <c r="BF34" s="195" t="str">
        <f t="shared" si="13"/>
        <v/>
      </c>
      <c r="BG34" s="195" t="str">
        <f t="shared" si="14"/>
        <v/>
      </c>
      <c r="BH34" s="258"/>
      <c r="BI34" s="258"/>
      <c r="BJ34" s="258"/>
      <c r="BK34" s="249" t="str">
        <f t="shared" si="15"/>
        <v/>
      </c>
      <c r="BL34" s="249" t="str">
        <f t="shared" si="16"/>
        <v/>
      </c>
      <c r="BM34" s="277" t="str">
        <f t="shared" si="17"/>
        <v/>
      </c>
      <c r="BN34" s="249" t="str">
        <f t="shared" si="18"/>
        <v/>
      </c>
      <c r="BO34" s="195" t="str">
        <f t="shared" si="19"/>
        <v/>
      </c>
      <c r="BP34" s="195" t="str">
        <f t="shared" si="20"/>
        <v/>
      </c>
      <c r="BQ34" s="195" t="str">
        <f t="shared" si="21"/>
        <v/>
      </c>
      <c r="BS34" s="195" t="str">
        <f t="shared" si="22"/>
        <v/>
      </c>
      <c r="BT34" s="195" t="str">
        <f t="shared" si="23"/>
        <v/>
      </c>
      <c r="BV34" s="195" t="str">
        <f t="shared" si="24"/>
        <v/>
      </c>
      <c r="BW34" s="195" t="str">
        <f t="shared" si="25"/>
        <v/>
      </c>
      <c r="BX34" s="195" t="str">
        <f t="shared" si="26"/>
        <v/>
      </c>
      <c r="BY34" s="270" t="str">
        <f t="shared" si="27"/>
        <v/>
      </c>
      <c r="BZ34" t="str">
        <f t="shared" si="28"/>
        <v/>
      </c>
      <c r="CA34" t="str">
        <f t="shared" si="29"/>
        <v/>
      </c>
    </row>
    <row r="35" spans="1:79" x14ac:dyDescent="0.25">
      <c r="A35" s="218" t="s">
        <v>257</v>
      </c>
      <c r="B35" s="224"/>
      <c r="C35" s="225"/>
      <c r="D35" s="226"/>
      <c r="E35" s="224"/>
      <c r="F35" s="227"/>
      <c r="G35" s="227"/>
      <c r="H35" s="227"/>
      <c r="I35" s="228"/>
      <c r="J35" s="227"/>
      <c r="K35" s="229"/>
      <c r="L35" s="224"/>
      <c r="M35" s="230"/>
      <c r="N35" s="230"/>
      <c r="O35" s="231"/>
      <c r="P35" s="231"/>
      <c r="Q35" s="231"/>
      <c r="R35" s="232"/>
      <c r="S35" s="230"/>
      <c r="T35" s="231"/>
      <c r="U35" s="231"/>
      <c r="V35" s="231"/>
      <c r="W35" s="231"/>
      <c r="X35" s="233"/>
      <c r="Y35" s="234"/>
      <c r="Z35" s="235"/>
      <c r="AA35" s="236"/>
      <c r="AB35" s="228"/>
      <c r="AC35" s="236"/>
      <c r="AD35" s="237"/>
      <c r="AE35" s="237"/>
      <c r="AP35" t="b">
        <f t="shared" si="0"/>
        <v>0</v>
      </c>
      <c r="AQ35" t="str">
        <f t="shared" si="1"/>
        <v/>
      </c>
      <c r="AR35" t="str">
        <f>IF(AND(AP35,D35&lt;&gt;""),COUNTIF($AQ$12:AQ35,AQ35),"")</f>
        <v/>
      </c>
      <c r="AS35" t="str">
        <f t="shared" si="30"/>
        <v/>
      </c>
      <c r="AT35">
        <f t="shared" si="31"/>
        <v>1</v>
      </c>
      <c r="AU35" s="195" t="str">
        <f t="shared" si="2"/>
        <v/>
      </c>
      <c r="AV35" s="195" t="str">
        <f t="shared" si="3"/>
        <v/>
      </c>
      <c r="AW35" s="195" t="str">
        <f t="shared" si="4"/>
        <v/>
      </c>
      <c r="AX35" s="195" t="str">
        <f t="shared" si="5"/>
        <v/>
      </c>
      <c r="AY35" s="250" t="str">
        <f t="shared" si="6"/>
        <v/>
      </c>
      <c r="AZ35" s="249" t="str">
        <f t="shared" si="7"/>
        <v/>
      </c>
      <c r="BA35" s="249" t="str">
        <f t="shared" si="8"/>
        <v/>
      </c>
      <c r="BB35" s="195" t="str">
        <f t="shared" si="9"/>
        <v/>
      </c>
      <c r="BC35" s="195" t="str">
        <f t="shared" si="10"/>
        <v/>
      </c>
      <c r="BD35" s="249" t="str">
        <f t="shared" si="11"/>
        <v/>
      </c>
      <c r="BE35" s="249" t="str">
        <f t="shared" si="12"/>
        <v/>
      </c>
      <c r="BF35" s="195" t="str">
        <f t="shared" si="13"/>
        <v/>
      </c>
      <c r="BG35" s="195" t="str">
        <f t="shared" si="14"/>
        <v/>
      </c>
      <c r="BH35" s="258"/>
      <c r="BI35" s="258"/>
      <c r="BJ35" s="258"/>
      <c r="BK35" s="249" t="str">
        <f t="shared" si="15"/>
        <v/>
      </c>
      <c r="BL35" s="249" t="str">
        <f t="shared" si="16"/>
        <v/>
      </c>
      <c r="BM35" s="277" t="str">
        <f t="shared" si="17"/>
        <v/>
      </c>
      <c r="BN35" s="249" t="str">
        <f t="shared" si="18"/>
        <v/>
      </c>
      <c r="BO35" s="195" t="str">
        <f t="shared" si="19"/>
        <v/>
      </c>
      <c r="BP35" s="195" t="str">
        <f t="shared" si="20"/>
        <v/>
      </c>
      <c r="BQ35" s="195" t="str">
        <f t="shared" si="21"/>
        <v/>
      </c>
      <c r="BS35" s="195" t="str">
        <f t="shared" si="22"/>
        <v/>
      </c>
      <c r="BT35" s="195" t="str">
        <f t="shared" si="23"/>
        <v/>
      </c>
      <c r="BV35" s="195" t="str">
        <f t="shared" si="24"/>
        <v/>
      </c>
      <c r="BW35" s="195" t="str">
        <f t="shared" si="25"/>
        <v/>
      </c>
      <c r="BX35" s="195" t="str">
        <f t="shared" si="26"/>
        <v/>
      </c>
      <c r="BY35" s="270" t="str">
        <f t="shared" si="27"/>
        <v/>
      </c>
      <c r="BZ35" t="str">
        <f t="shared" si="28"/>
        <v/>
      </c>
      <c r="CA35" t="str">
        <f t="shared" si="29"/>
        <v/>
      </c>
    </row>
    <row r="36" spans="1:79" x14ac:dyDescent="0.25">
      <c r="A36" s="218" t="s">
        <v>257</v>
      </c>
      <c r="B36" s="224"/>
      <c r="C36" s="225"/>
      <c r="D36" s="226"/>
      <c r="E36" s="224"/>
      <c r="F36" s="227"/>
      <c r="G36" s="227"/>
      <c r="H36" s="227"/>
      <c r="I36" s="228"/>
      <c r="J36" s="227"/>
      <c r="K36" s="229"/>
      <c r="L36" s="224"/>
      <c r="M36" s="230"/>
      <c r="N36" s="230"/>
      <c r="O36" s="231"/>
      <c r="P36" s="231"/>
      <c r="Q36" s="231"/>
      <c r="R36" s="232"/>
      <c r="S36" s="230"/>
      <c r="T36" s="231"/>
      <c r="U36" s="231"/>
      <c r="V36" s="231"/>
      <c r="W36" s="231"/>
      <c r="X36" s="233"/>
      <c r="Y36" s="234"/>
      <c r="Z36" s="235"/>
      <c r="AA36" s="236"/>
      <c r="AB36" s="228"/>
      <c r="AC36" s="236"/>
      <c r="AD36" s="237"/>
      <c r="AE36" s="237"/>
      <c r="AP36" t="b">
        <f t="shared" si="0"/>
        <v>0</v>
      </c>
      <c r="AQ36" t="str">
        <f t="shared" si="1"/>
        <v/>
      </c>
      <c r="AR36" t="str">
        <f>IF(AND(AP36,D36&lt;&gt;""),COUNTIF($AQ$12:AQ36,AQ36),"")</f>
        <v/>
      </c>
      <c r="AS36" t="str">
        <f t="shared" si="30"/>
        <v/>
      </c>
      <c r="AT36">
        <f t="shared" si="31"/>
        <v>0</v>
      </c>
      <c r="AU36" s="195" t="str">
        <f t="shared" si="2"/>
        <v/>
      </c>
      <c r="AV36" s="195" t="str">
        <f t="shared" si="3"/>
        <v/>
      </c>
      <c r="AW36" s="195" t="str">
        <f t="shared" si="4"/>
        <v/>
      </c>
      <c r="AX36" s="195" t="str">
        <f t="shared" si="5"/>
        <v/>
      </c>
      <c r="AY36" s="250" t="str">
        <f t="shared" si="6"/>
        <v/>
      </c>
      <c r="AZ36" s="249" t="str">
        <f t="shared" si="7"/>
        <v/>
      </c>
      <c r="BA36" s="249" t="str">
        <f t="shared" si="8"/>
        <v/>
      </c>
      <c r="BB36" s="195" t="str">
        <f t="shared" si="9"/>
        <v/>
      </c>
      <c r="BC36" s="195" t="str">
        <f t="shared" si="10"/>
        <v/>
      </c>
      <c r="BD36" s="249" t="str">
        <f t="shared" si="11"/>
        <v/>
      </c>
      <c r="BE36" s="249" t="str">
        <f t="shared" si="12"/>
        <v/>
      </c>
      <c r="BF36" s="195" t="str">
        <f t="shared" si="13"/>
        <v/>
      </c>
      <c r="BG36" s="195" t="str">
        <f t="shared" si="14"/>
        <v/>
      </c>
      <c r="BH36" s="258"/>
      <c r="BI36" s="258"/>
      <c r="BJ36" s="258"/>
      <c r="BK36" s="249" t="str">
        <f t="shared" si="15"/>
        <v/>
      </c>
      <c r="BL36" s="249" t="str">
        <f t="shared" si="16"/>
        <v/>
      </c>
      <c r="BM36" s="277" t="str">
        <f t="shared" si="17"/>
        <v/>
      </c>
      <c r="BN36" s="249" t="str">
        <f t="shared" si="18"/>
        <v/>
      </c>
      <c r="BO36" s="195" t="str">
        <f t="shared" si="19"/>
        <v/>
      </c>
      <c r="BP36" s="195" t="str">
        <f t="shared" si="20"/>
        <v/>
      </c>
      <c r="BQ36" s="195" t="str">
        <f t="shared" si="21"/>
        <v/>
      </c>
      <c r="BS36" s="195" t="str">
        <f t="shared" si="22"/>
        <v/>
      </c>
      <c r="BT36" s="195" t="str">
        <f t="shared" si="23"/>
        <v/>
      </c>
      <c r="BV36" s="195" t="str">
        <f t="shared" si="24"/>
        <v/>
      </c>
      <c r="BW36" s="195" t="str">
        <f t="shared" si="25"/>
        <v/>
      </c>
      <c r="BX36" s="195" t="str">
        <f t="shared" si="26"/>
        <v/>
      </c>
      <c r="BY36" s="270" t="str">
        <f t="shared" si="27"/>
        <v/>
      </c>
      <c r="BZ36" t="str">
        <f t="shared" si="28"/>
        <v/>
      </c>
      <c r="CA36" t="str">
        <f t="shared" si="29"/>
        <v/>
      </c>
    </row>
    <row r="37" spans="1:79" x14ac:dyDescent="0.25">
      <c r="A37" s="218" t="s">
        <v>257</v>
      </c>
      <c r="B37" s="224"/>
      <c r="C37" s="225"/>
      <c r="D37" s="226"/>
      <c r="E37" s="224"/>
      <c r="F37" s="227"/>
      <c r="G37" s="227"/>
      <c r="H37" s="227"/>
      <c r="I37" s="228"/>
      <c r="J37" s="227"/>
      <c r="K37" s="229"/>
      <c r="L37" s="224"/>
      <c r="M37" s="230"/>
      <c r="N37" s="230"/>
      <c r="O37" s="231"/>
      <c r="P37" s="231"/>
      <c r="Q37" s="231"/>
      <c r="R37" s="232"/>
      <c r="S37" s="230"/>
      <c r="T37" s="231"/>
      <c r="U37" s="231"/>
      <c r="V37" s="231"/>
      <c r="W37" s="231"/>
      <c r="X37" s="233"/>
      <c r="Y37" s="234"/>
      <c r="Z37" s="235"/>
      <c r="AA37" s="236"/>
      <c r="AB37" s="228"/>
      <c r="AC37" s="236"/>
      <c r="AD37" s="237"/>
      <c r="AE37" s="237"/>
      <c r="AP37" t="b">
        <f t="shared" si="0"/>
        <v>0</v>
      </c>
      <c r="AQ37" t="str">
        <f t="shared" si="1"/>
        <v/>
      </c>
      <c r="AR37" t="str">
        <f>IF(AND(AP37,D37&lt;&gt;""),COUNTIF($AQ$12:AQ37,AQ37),"")</f>
        <v/>
      </c>
      <c r="AS37" t="str">
        <f t="shared" si="30"/>
        <v/>
      </c>
      <c r="AT37">
        <f t="shared" si="31"/>
        <v>1</v>
      </c>
      <c r="AU37" s="195" t="str">
        <f t="shared" si="2"/>
        <v/>
      </c>
      <c r="AV37" s="195" t="str">
        <f t="shared" si="3"/>
        <v/>
      </c>
      <c r="AW37" s="195" t="str">
        <f t="shared" si="4"/>
        <v/>
      </c>
      <c r="AX37" s="195" t="str">
        <f t="shared" si="5"/>
        <v/>
      </c>
      <c r="AY37" s="250" t="str">
        <f t="shared" si="6"/>
        <v/>
      </c>
      <c r="AZ37" s="249" t="str">
        <f t="shared" si="7"/>
        <v/>
      </c>
      <c r="BA37" s="249" t="str">
        <f t="shared" si="8"/>
        <v/>
      </c>
      <c r="BB37" s="195" t="str">
        <f t="shared" si="9"/>
        <v/>
      </c>
      <c r="BC37" s="195" t="str">
        <f t="shared" si="10"/>
        <v/>
      </c>
      <c r="BD37" s="249" t="str">
        <f t="shared" si="11"/>
        <v/>
      </c>
      <c r="BE37" s="249" t="str">
        <f t="shared" si="12"/>
        <v/>
      </c>
      <c r="BF37" s="195" t="str">
        <f t="shared" si="13"/>
        <v/>
      </c>
      <c r="BG37" s="195" t="str">
        <f t="shared" si="14"/>
        <v/>
      </c>
      <c r="BH37" s="258"/>
      <c r="BI37" s="258"/>
      <c r="BJ37" s="258"/>
      <c r="BK37" s="249" t="str">
        <f t="shared" si="15"/>
        <v/>
      </c>
      <c r="BL37" s="249" t="str">
        <f t="shared" si="16"/>
        <v/>
      </c>
      <c r="BM37" s="277" t="str">
        <f t="shared" si="17"/>
        <v/>
      </c>
      <c r="BN37" s="249" t="str">
        <f t="shared" si="18"/>
        <v/>
      </c>
      <c r="BO37" s="195" t="str">
        <f t="shared" si="19"/>
        <v/>
      </c>
      <c r="BP37" s="195" t="str">
        <f t="shared" si="20"/>
        <v/>
      </c>
      <c r="BQ37" s="195" t="str">
        <f t="shared" si="21"/>
        <v/>
      </c>
      <c r="BS37" s="195" t="str">
        <f t="shared" si="22"/>
        <v/>
      </c>
      <c r="BT37" s="195" t="str">
        <f t="shared" si="23"/>
        <v/>
      </c>
      <c r="BV37" s="195" t="str">
        <f t="shared" si="24"/>
        <v/>
      </c>
      <c r="BW37" s="195" t="str">
        <f t="shared" si="25"/>
        <v/>
      </c>
      <c r="BX37" s="195" t="str">
        <f t="shared" si="26"/>
        <v/>
      </c>
      <c r="BY37" s="270" t="str">
        <f t="shared" si="27"/>
        <v/>
      </c>
      <c r="BZ37" t="str">
        <f t="shared" si="28"/>
        <v/>
      </c>
      <c r="CA37" t="str">
        <f t="shared" si="29"/>
        <v/>
      </c>
    </row>
    <row r="38" spans="1:79" x14ac:dyDescent="0.25">
      <c r="A38" s="218" t="s">
        <v>257</v>
      </c>
      <c r="B38" s="224"/>
      <c r="C38" s="225"/>
      <c r="D38" s="226"/>
      <c r="E38" s="224"/>
      <c r="F38" s="227"/>
      <c r="G38" s="227"/>
      <c r="H38" s="227"/>
      <c r="I38" s="228"/>
      <c r="J38" s="227"/>
      <c r="K38" s="229"/>
      <c r="L38" s="224"/>
      <c r="M38" s="230"/>
      <c r="N38" s="230"/>
      <c r="O38" s="231"/>
      <c r="P38" s="231"/>
      <c r="Q38" s="231"/>
      <c r="R38" s="232"/>
      <c r="S38" s="230"/>
      <c r="T38" s="231"/>
      <c r="U38" s="231"/>
      <c r="V38" s="231"/>
      <c r="W38" s="231"/>
      <c r="X38" s="233"/>
      <c r="Y38" s="234"/>
      <c r="Z38" s="235"/>
      <c r="AA38" s="236"/>
      <c r="AB38" s="228"/>
      <c r="AC38" s="236"/>
      <c r="AD38" s="237"/>
      <c r="AE38" s="237"/>
      <c r="AP38" t="b">
        <f t="shared" si="0"/>
        <v>0</v>
      </c>
      <c r="AQ38" t="str">
        <f t="shared" si="1"/>
        <v/>
      </c>
      <c r="AR38" t="str">
        <f>IF(AND(AP38,D38&lt;&gt;""),COUNTIF($AQ$12:AQ38,AQ38),"")</f>
        <v/>
      </c>
      <c r="AS38" t="str">
        <f t="shared" si="30"/>
        <v/>
      </c>
      <c r="AT38">
        <f t="shared" si="31"/>
        <v>0</v>
      </c>
      <c r="AU38" s="195" t="str">
        <f t="shared" si="2"/>
        <v/>
      </c>
      <c r="AV38" s="195" t="str">
        <f t="shared" si="3"/>
        <v/>
      </c>
      <c r="AW38" s="195" t="str">
        <f t="shared" si="4"/>
        <v/>
      </c>
      <c r="AX38" s="195" t="str">
        <f t="shared" si="5"/>
        <v/>
      </c>
      <c r="AY38" s="250" t="str">
        <f t="shared" si="6"/>
        <v/>
      </c>
      <c r="AZ38" s="249" t="str">
        <f t="shared" si="7"/>
        <v/>
      </c>
      <c r="BA38" s="249" t="str">
        <f t="shared" si="8"/>
        <v/>
      </c>
      <c r="BB38" s="195" t="str">
        <f t="shared" si="9"/>
        <v/>
      </c>
      <c r="BC38" s="195" t="str">
        <f t="shared" si="10"/>
        <v/>
      </c>
      <c r="BD38" s="249" t="str">
        <f t="shared" si="11"/>
        <v/>
      </c>
      <c r="BE38" s="249" t="str">
        <f t="shared" si="12"/>
        <v/>
      </c>
      <c r="BF38" s="195" t="str">
        <f t="shared" si="13"/>
        <v/>
      </c>
      <c r="BG38" s="195" t="str">
        <f t="shared" si="14"/>
        <v/>
      </c>
      <c r="BH38" s="258"/>
      <c r="BI38" s="258"/>
      <c r="BJ38" s="258"/>
      <c r="BK38" s="249" t="str">
        <f t="shared" si="15"/>
        <v/>
      </c>
      <c r="BL38" s="249" t="str">
        <f t="shared" si="16"/>
        <v/>
      </c>
      <c r="BM38" s="277" t="str">
        <f t="shared" si="17"/>
        <v/>
      </c>
      <c r="BN38" s="249" t="str">
        <f t="shared" si="18"/>
        <v/>
      </c>
      <c r="BO38" s="195" t="str">
        <f t="shared" si="19"/>
        <v/>
      </c>
      <c r="BP38" s="195" t="str">
        <f t="shared" si="20"/>
        <v/>
      </c>
      <c r="BQ38" s="195" t="str">
        <f t="shared" si="21"/>
        <v/>
      </c>
      <c r="BS38" s="195" t="str">
        <f t="shared" si="22"/>
        <v/>
      </c>
      <c r="BT38" s="195" t="str">
        <f t="shared" si="23"/>
        <v/>
      </c>
      <c r="BV38" s="195" t="str">
        <f t="shared" si="24"/>
        <v/>
      </c>
      <c r="BW38" s="195" t="str">
        <f t="shared" si="25"/>
        <v/>
      </c>
      <c r="BX38" s="195" t="str">
        <f t="shared" si="26"/>
        <v/>
      </c>
      <c r="BY38" s="270" t="str">
        <f t="shared" si="27"/>
        <v/>
      </c>
      <c r="BZ38" t="str">
        <f t="shared" si="28"/>
        <v/>
      </c>
      <c r="CA38" t="str">
        <f t="shared" si="29"/>
        <v/>
      </c>
    </row>
    <row r="39" spans="1:79" x14ac:dyDescent="0.25">
      <c r="A39" s="218" t="s">
        <v>257</v>
      </c>
      <c r="B39" s="224"/>
      <c r="C39" s="225"/>
      <c r="D39" s="226"/>
      <c r="E39" s="224"/>
      <c r="F39" s="227"/>
      <c r="G39" s="227"/>
      <c r="H39" s="227"/>
      <c r="I39" s="228"/>
      <c r="J39" s="227"/>
      <c r="K39" s="229"/>
      <c r="L39" s="224"/>
      <c r="M39" s="230"/>
      <c r="N39" s="230"/>
      <c r="O39" s="231"/>
      <c r="P39" s="231"/>
      <c r="Q39" s="231"/>
      <c r="R39" s="232"/>
      <c r="S39" s="230"/>
      <c r="T39" s="231"/>
      <c r="U39" s="231"/>
      <c r="V39" s="231"/>
      <c r="W39" s="231"/>
      <c r="X39" s="233"/>
      <c r="Y39" s="234"/>
      <c r="Z39" s="235"/>
      <c r="AA39" s="236"/>
      <c r="AB39" s="228"/>
      <c r="AC39" s="236"/>
      <c r="AD39" s="237"/>
      <c r="AE39" s="237"/>
      <c r="AP39" t="b">
        <f t="shared" si="0"/>
        <v>0</v>
      </c>
      <c r="AQ39" t="str">
        <f t="shared" si="1"/>
        <v/>
      </c>
      <c r="AR39" t="str">
        <f>IF(AND(AP39,D39&lt;&gt;""),COUNTIF($AQ$12:AQ39,AQ39),"")</f>
        <v/>
      </c>
      <c r="AS39" t="str">
        <f t="shared" si="30"/>
        <v/>
      </c>
      <c r="AT39">
        <f t="shared" si="31"/>
        <v>1</v>
      </c>
      <c r="AU39" s="195" t="str">
        <f t="shared" si="2"/>
        <v/>
      </c>
      <c r="AV39" s="195" t="str">
        <f t="shared" si="3"/>
        <v/>
      </c>
      <c r="AW39" s="195" t="str">
        <f t="shared" si="4"/>
        <v/>
      </c>
      <c r="AX39" s="195" t="str">
        <f t="shared" si="5"/>
        <v/>
      </c>
      <c r="AY39" s="250" t="str">
        <f t="shared" si="6"/>
        <v/>
      </c>
      <c r="AZ39" s="249" t="str">
        <f t="shared" si="7"/>
        <v/>
      </c>
      <c r="BA39" s="249" t="str">
        <f t="shared" si="8"/>
        <v/>
      </c>
      <c r="BB39" s="195" t="str">
        <f t="shared" si="9"/>
        <v/>
      </c>
      <c r="BC39" s="195" t="str">
        <f t="shared" si="10"/>
        <v/>
      </c>
      <c r="BD39" s="249" t="str">
        <f t="shared" si="11"/>
        <v/>
      </c>
      <c r="BE39" s="249" t="str">
        <f t="shared" si="12"/>
        <v/>
      </c>
      <c r="BF39" s="195" t="str">
        <f t="shared" si="13"/>
        <v/>
      </c>
      <c r="BG39" s="195" t="str">
        <f t="shared" si="14"/>
        <v/>
      </c>
      <c r="BH39" s="258"/>
      <c r="BI39" s="258"/>
      <c r="BJ39" s="258"/>
      <c r="BK39" s="249" t="str">
        <f t="shared" si="15"/>
        <v/>
      </c>
      <c r="BL39" s="249" t="str">
        <f t="shared" si="16"/>
        <v/>
      </c>
      <c r="BM39" s="277" t="str">
        <f t="shared" si="17"/>
        <v/>
      </c>
      <c r="BN39" s="249" t="str">
        <f t="shared" si="18"/>
        <v/>
      </c>
      <c r="BO39" s="195" t="str">
        <f t="shared" si="19"/>
        <v/>
      </c>
      <c r="BP39" s="195" t="str">
        <f t="shared" si="20"/>
        <v/>
      </c>
      <c r="BQ39" s="195" t="str">
        <f t="shared" si="21"/>
        <v/>
      </c>
      <c r="BS39" s="195" t="str">
        <f t="shared" si="22"/>
        <v/>
      </c>
      <c r="BT39" s="195" t="str">
        <f t="shared" si="23"/>
        <v/>
      </c>
      <c r="BV39" s="195" t="str">
        <f t="shared" si="24"/>
        <v/>
      </c>
      <c r="BW39" s="195" t="str">
        <f t="shared" si="25"/>
        <v/>
      </c>
      <c r="BX39" s="195" t="str">
        <f t="shared" si="26"/>
        <v/>
      </c>
      <c r="BY39" s="270" t="str">
        <f t="shared" si="27"/>
        <v/>
      </c>
      <c r="BZ39" t="str">
        <f t="shared" si="28"/>
        <v/>
      </c>
      <c r="CA39" t="str">
        <f t="shared" si="29"/>
        <v/>
      </c>
    </row>
    <row r="40" spans="1:79" x14ac:dyDescent="0.25">
      <c r="A40" s="218" t="s">
        <v>257</v>
      </c>
      <c r="B40" s="224"/>
      <c r="C40" s="225"/>
      <c r="D40" s="226"/>
      <c r="E40" s="224"/>
      <c r="F40" s="227"/>
      <c r="G40" s="227"/>
      <c r="H40" s="227"/>
      <c r="I40" s="228"/>
      <c r="J40" s="227"/>
      <c r="K40" s="229"/>
      <c r="L40" s="224"/>
      <c r="M40" s="230"/>
      <c r="N40" s="230"/>
      <c r="O40" s="231"/>
      <c r="P40" s="231"/>
      <c r="Q40" s="231"/>
      <c r="R40" s="232"/>
      <c r="S40" s="230"/>
      <c r="T40" s="231"/>
      <c r="U40" s="231"/>
      <c r="V40" s="231"/>
      <c r="W40" s="231"/>
      <c r="X40" s="233"/>
      <c r="Y40" s="234"/>
      <c r="Z40" s="235"/>
      <c r="AA40" s="236"/>
      <c r="AB40" s="228"/>
      <c r="AC40" s="236"/>
      <c r="AD40" s="237"/>
      <c r="AE40" s="237"/>
      <c r="AP40" t="b">
        <f t="shared" si="0"/>
        <v>0</v>
      </c>
      <c r="AQ40" t="str">
        <f t="shared" si="1"/>
        <v/>
      </c>
      <c r="AR40" t="str">
        <f>IF(AND(AP40,D40&lt;&gt;""),COUNTIF($AQ$12:AQ40,AQ40),"")</f>
        <v/>
      </c>
      <c r="AS40" t="str">
        <f t="shared" si="30"/>
        <v/>
      </c>
      <c r="AT40">
        <f t="shared" si="31"/>
        <v>0</v>
      </c>
      <c r="AU40" s="195" t="str">
        <f t="shared" si="2"/>
        <v/>
      </c>
      <c r="AV40" s="195" t="str">
        <f t="shared" si="3"/>
        <v/>
      </c>
      <c r="AW40" s="195" t="str">
        <f t="shared" si="4"/>
        <v/>
      </c>
      <c r="AX40" s="195" t="str">
        <f t="shared" si="5"/>
        <v/>
      </c>
      <c r="AY40" s="250" t="str">
        <f t="shared" si="6"/>
        <v/>
      </c>
      <c r="AZ40" s="249" t="str">
        <f t="shared" si="7"/>
        <v/>
      </c>
      <c r="BA40" s="249" t="str">
        <f t="shared" si="8"/>
        <v/>
      </c>
      <c r="BB40" s="195" t="str">
        <f t="shared" si="9"/>
        <v/>
      </c>
      <c r="BC40" s="195" t="str">
        <f t="shared" si="10"/>
        <v/>
      </c>
      <c r="BD40" s="249" t="str">
        <f t="shared" si="11"/>
        <v/>
      </c>
      <c r="BE40" s="249" t="str">
        <f t="shared" si="12"/>
        <v/>
      </c>
      <c r="BF40" s="195" t="str">
        <f t="shared" si="13"/>
        <v/>
      </c>
      <c r="BG40" s="195" t="str">
        <f t="shared" si="14"/>
        <v/>
      </c>
      <c r="BH40" s="258"/>
      <c r="BI40" s="258"/>
      <c r="BJ40" s="258"/>
      <c r="BK40" s="249" t="str">
        <f t="shared" si="15"/>
        <v/>
      </c>
      <c r="BL40" s="249" t="str">
        <f t="shared" si="16"/>
        <v/>
      </c>
      <c r="BM40" s="277" t="str">
        <f t="shared" si="17"/>
        <v/>
      </c>
      <c r="BN40" s="249" t="str">
        <f t="shared" si="18"/>
        <v/>
      </c>
      <c r="BO40" s="195" t="str">
        <f t="shared" si="19"/>
        <v/>
      </c>
      <c r="BP40" s="195" t="str">
        <f t="shared" si="20"/>
        <v/>
      </c>
      <c r="BQ40" s="195" t="str">
        <f t="shared" si="21"/>
        <v/>
      </c>
      <c r="BS40" s="195" t="str">
        <f t="shared" si="22"/>
        <v/>
      </c>
      <c r="BT40" s="195" t="str">
        <f t="shared" si="23"/>
        <v/>
      </c>
      <c r="BV40" s="195" t="str">
        <f t="shared" si="24"/>
        <v/>
      </c>
      <c r="BW40" s="195" t="str">
        <f t="shared" si="25"/>
        <v/>
      </c>
      <c r="BX40" s="195" t="str">
        <f t="shared" si="26"/>
        <v/>
      </c>
      <c r="BY40" s="270" t="str">
        <f t="shared" si="27"/>
        <v/>
      </c>
      <c r="BZ40" t="str">
        <f t="shared" si="28"/>
        <v/>
      </c>
      <c r="CA40" t="str">
        <f t="shared" si="29"/>
        <v/>
      </c>
    </row>
    <row r="41" spans="1:79" x14ac:dyDescent="0.25">
      <c r="A41" s="218" t="s">
        <v>257</v>
      </c>
      <c r="B41" s="224"/>
      <c r="C41" s="225"/>
      <c r="D41" s="226"/>
      <c r="E41" s="224"/>
      <c r="F41" s="227"/>
      <c r="G41" s="227"/>
      <c r="H41" s="227"/>
      <c r="I41" s="228"/>
      <c r="J41" s="227"/>
      <c r="K41" s="229"/>
      <c r="L41" s="224"/>
      <c r="M41" s="230"/>
      <c r="N41" s="230"/>
      <c r="O41" s="231"/>
      <c r="P41" s="231"/>
      <c r="Q41" s="231"/>
      <c r="R41" s="232"/>
      <c r="S41" s="230"/>
      <c r="T41" s="231"/>
      <c r="U41" s="231"/>
      <c r="V41" s="231"/>
      <c r="W41" s="231"/>
      <c r="X41" s="233"/>
      <c r="Y41" s="234"/>
      <c r="Z41" s="235"/>
      <c r="AA41" s="236"/>
      <c r="AB41" s="228"/>
      <c r="AC41" s="236"/>
      <c r="AD41" s="237"/>
      <c r="AE41" s="237"/>
      <c r="AP41" t="b">
        <f t="shared" si="0"/>
        <v>0</v>
      </c>
      <c r="AQ41" t="str">
        <f t="shared" si="1"/>
        <v/>
      </c>
      <c r="AR41" t="str">
        <f>IF(AND(AP41,D41&lt;&gt;""),COUNTIF($AQ$12:AQ41,AQ41),"")</f>
        <v/>
      </c>
      <c r="AS41" t="str">
        <f t="shared" si="30"/>
        <v/>
      </c>
      <c r="AT41">
        <f t="shared" si="31"/>
        <v>1</v>
      </c>
      <c r="AU41" s="195" t="str">
        <f t="shared" si="2"/>
        <v/>
      </c>
      <c r="AV41" s="195" t="str">
        <f t="shared" si="3"/>
        <v/>
      </c>
      <c r="AW41" s="195" t="str">
        <f t="shared" si="4"/>
        <v/>
      </c>
      <c r="AX41" s="195" t="str">
        <f t="shared" si="5"/>
        <v/>
      </c>
      <c r="AY41" s="250" t="str">
        <f t="shared" si="6"/>
        <v/>
      </c>
      <c r="AZ41" s="249" t="str">
        <f t="shared" si="7"/>
        <v/>
      </c>
      <c r="BA41" s="249" t="str">
        <f t="shared" si="8"/>
        <v/>
      </c>
      <c r="BB41" s="195" t="str">
        <f t="shared" si="9"/>
        <v/>
      </c>
      <c r="BC41" s="195" t="str">
        <f t="shared" si="10"/>
        <v/>
      </c>
      <c r="BD41" s="249" t="str">
        <f t="shared" si="11"/>
        <v/>
      </c>
      <c r="BE41" s="249" t="str">
        <f t="shared" si="12"/>
        <v/>
      </c>
      <c r="BF41" s="195" t="str">
        <f t="shared" si="13"/>
        <v/>
      </c>
      <c r="BG41" s="195" t="str">
        <f t="shared" si="14"/>
        <v/>
      </c>
      <c r="BH41" s="258"/>
      <c r="BI41" s="258"/>
      <c r="BJ41" s="258"/>
      <c r="BK41" s="249" t="str">
        <f t="shared" si="15"/>
        <v/>
      </c>
      <c r="BL41" s="249" t="str">
        <f t="shared" si="16"/>
        <v/>
      </c>
      <c r="BM41" s="277" t="str">
        <f t="shared" si="17"/>
        <v/>
      </c>
      <c r="BN41" s="249" t="str">
        <f t="shared" si="18"/>
        <v/>
      </c>
      <c r="BO41" s="195" t="str">
        <f t="shared" si="19"/>
        <v/>
      </c>
      <c r="BP41" s="195" t="str">
        <f t="shared" si="20"/>
        <v/>
      </c>
      <c r="BQ41" s="195" t="str">
        <f t="shared" si="21"/>
        <v/>
      </c>
      <c r="BS41" s="195" t="str">
        <f t="shared" si="22"/>
        <v/>
      </c>
      <c r="BT41" s="195" t="str">
        <f t="shared" si="23"/>
        <v/>
      </c>
      <c r="BV41" s="195" t="str">
        <f t="shared" si="24"/>
        <v/>
      </c>
      <c r="BW41" s="195" t="str">
        <f t="shared" si="25"/>
        <v/>
      </c>
      <c r="BX41" s="195" t="str">
        <f t="shared" si="26"/>
        <v/>
      </c>
      <c r="BY41" s="270" t="str">
        <f t="shared" si="27"/>
        <v/>
      </c>
      <c r="BZ41" t="str">
        <f t="shared" si="28"/>
        <v/>
      </c>
      <c r="CA41" t="str">
        <f t="shared" si="29"/>
        <v/>
      </c>
    </row>
    <row r="42" spans="1:79" x14ac:dyDescent="0.25">
      <c r="A42" s="218" t="s">
        <v>257</v>
      </c>
      <c r="B42" s="224"/>
      <c r="C42" s="225"/>
      <c r="D42" s="226"/>
      <c r="E42" s="224"/>
      <c r="F42" s="227"/>
      <c r="G42" s="227"/>
      <c r="H42" s="227"/>
      <c r="I42" s="228"/>
      <c r="J42" s="227"/>
      <c r="K42" s="229"/>
      <c r="L42" s="224"/>
      <c r="M42" s="230"/>
      <c r="N42" s="230"/>
      <c r="O42" s="231"/>
      <c r="P42" s="231"/>
      <c r="Q42" s="231"/>
      <c r="R42" s="232"/>
      <c r="S42" s="230"/>
      <c r="T42" s="231"/>
      <c r="U42" s="231"/>
      <c r="V42" s="231"/>
      <c r="W42" s="231"/>
      <c r="X42" s="233"/>
      <c r="Y42" s="234"/>
      <c r="Z42" s="235"/>
      <c r="AA42" s="236"/>
      <c r="AB42" s="228"/>
      <c r="AC42" s="236"/>
      <c r="AD42" s="237"/>
      <c r="AE42" s="237"/>
      <c r="AP42" t="b">
        <f t="shared" si="0"/>
        <v>0</v>
      </c>
      <c r="AQ42" t="str">
        <f t="shared" si="1"/>
        <v/>
      </c>
      <c r="AR42" t="str">
        <f>IF(AND(AP42,D42&lt;&gt;""),COUNTIF($AQ$12:AQ42,AQ42),"")</f>
        <v/>
      </c>
      <c r="AS42" t="str">
        <f t="shared" si="30"/>
        <v/>
      </c>
      <c r="AT42">
        <f t="shared" si="31"/>
        <v>0</v>
      </c>
      <c r="AU42" s="195" t="str">
        <f t="shared" si="2"/>
        <v/>
      </c>
      <c r="AV42" s="195" t="str">
        <f t="shared" si="3"/>
        <v/>
      </c>
      <c r="AW42" s="195" t="str">
        <f t="shared" si="4"/>
        <v/>
      </c>
      <c r="AX42" s="195" t="str">
        <f t="shared" si="5"/>
        <v/>
      </c>
      <c r="AY42" s="250" t="str">
        <f t="shared" si="6"/>
        <v/>
      </c>
      <c r="AZ42" s="249" t="str">
        <f t="shared" si="7"/>
        <v/>
      </c>
      <c r="BA42" s="249" t="str">
        <f t="shared" si="8"/>
        <v/>
      </c>
      <c r="BB42" s="195" t="str">
        <f t="shared" si="9"/>
        <v/>
      </c>
      <c r="BC42" s="195" t="str">
        <f t="shared" si="10"/>
        <v/>
      </c>
      <c r="BD42" s="249" t="str">
        <f t="shared" si="11"/>
        <v/>
      </c>
      <c r="BE42" s="249" t="str">
        <f t="shared" si="12"/>
        <v/>
      </c>
      <c r="BF42" s="195" t="str">
        <f t="shared" si="13"/>
        <v/>
      </c>
      <c r="BG42" s="195" t="str">
        <f t="shared" si="14"/>
        <v/>
      </c>
      <c r="BH42" s="258"/>
      <c r="BI42" s="258"/>
      <c r="BJ42" s="258"/>
      <c r="BK42" s="249" t="str">
        <f t="shared" si="15"/>
        <v/>
      </c>
      <c r="BL42" s="249" t="str">
        <f t="shared" si="16"/>
        <v/>
      </c>
      <c r="BM42" s="277" t="str">
        <f t="shared" si="17"/>
        <v/>
      </c>
      <c r="BN42" s="249" t="str">
        <f t="shared" si="18"/>
        <v/>
      </c>
      <c r="BO42" s="195" t="str">
        <f t="shared" si="19"/>
        <v/>
      </c>
      <c r="BP42" s="195" t="str">
        <f t="shared" si="20"/>
        <v/>
      </c>
      <c r="BQ42" s="195" t="str">
        <f t="shared" si="21"/>
        <v/>
      </c>
      <c r="BS42" s="195" t="str">
        <f t="shared" si="22"/>
        <v/>
      </c>
      <c r="BT42" s="195" t="str">
        <f t="shared" si="23"/>
        <v/>
      </c>
      <c r="BV42" s="195" t="str">
        <f t="shared" si="24"/>
        <v/>
      </c>
      <c r="BW42" s="195" t="str">
        <f t="shared" si="25"/>
        <v/>
      </c>
      <c r="BX42" s="195" t="str">
        <f t="shared" si="26"/>
        <v/>
      </c>
      <c r="BY42" s="270" t="str">
        <f t="shared" si="27"/>
        <v/>
      </c>
      <c r="BZ42" t="str">
        <f t="shared" si="28"/>
        <v/>
      </c>
      <c r="CA42" t="str">
        <f t="shared" si="29"/>
        <v/>
      </c>
    </row>
    <row r="43" spans="1:79" x14ac:dyDescent="0.25">
      <c r="A43" s="218" t="s">
        <v>257</v>
      </c>
      <c r="B43" s="224"/>
      <c r="C43" s="225"/>
      <c r="D43" s="226"/>
      <c r="E43" s="224"/>
      <c r="F43" s="227"/>
      <c r="G43" s="227"/>
      <c r="H43" s="227"/>
      <c r="I43" s="228"/>
      <c r="J43" s="227"/>
      <c r="K43" s="229"/>
      <c r="L43" s="224"/>
      <c r="M43" s="230"/>
      <c r="N43" s="230"/>
      <c r="O43" s="231"/>
      <c r="P43" s="231"/>
      <c r="Q43" s="231"/>
      <c r="R43" s="232"/>
      <c r="S43" s="230"/>
      <c r="T43" s="231"/>
      <c r="U43" s="231"/>
      <c r="V43" s="231"/>
      <c r="W43" s="231"/>
      <c r="X43" s="233"/>
      <c r="Y43" s="234"/>
      <c r="Z43" s="235"/>
      <c r="AA43" s="236"/>
      <c r="AB43" s="228"/>
      <c r="AC43" s="236"/>
      <c r="AD43" s="237"/>
      <c r="AE43" s="237"/>
      <c r="AP43" t="b">
        <f t="shared" si="0"/>
        <v>0</v>
      </c>
      <c r="AQ43" t="str">
        <f t="shared" si="1"/>
        <v/>
      </c>
      <c r="AR43" t="str">
        <f>IF(AND(AP43,D43&lt;&gt;""),COUNTIF($AQ$12:AQ43,AQ43),"")</f>
        <v/>
      </c>
      <c r="AS43" t="str">
        <f t="shared" si="30"/>
        <v/>
      </c>
      <c r="AT43">
        <f t="shared" si="31"/>
        <v>1</v>
      </c>
      <c r="AU43" s="195" t="str">
        <f t="shared" si="2"/>
        <v/>
      </c>
      <c r="AV43" s="195" t="str">
        <f t="shared" si="3"/>
        <v/>
      </c>
      <c r="AW43" s="195" t="str">
        <f t="shared" si="4"/>
        <v/>
      </c>
      <c r="AX43" s="195" t="str">
        <f t="shared" si="5"/>
        <v/>
      </c>
      <c r="AY43" s="250" t="str">
        <f t="shared" si="6"/>
        <v/>
      </c>
      <c r="AZ43" s="249" t="str">
        <f t="shared" si="7"/>
        <v/>
      </c>
      <c r="BA43" s="249" t="str">
        <f t="shared" si="8"/>
        <v/>
      </c>
      <c r="BB43" s="195" t="str">
        <f t="shared" si="9"/>
        <v/>
      </c>
      <c r="BC43" s="195" t="str">
        <f t="shared" si="10"/>
        <v/>
      </c>
      <c r="BD43" s="249" t="str">
        <f t="shared" si="11"/>
        <v/>
      </c>
      <c r="BE43" s="249" t="str">
        <f t="shared" si="12"/>
        <v/>
      </c>
      <c r="BF43" s="195" t="str">
        <f t="shared" si="13"/>
        <v/>
      </c>
      <c r="BG43" s="195" t="str">
        <f t="shared" si="14"/>
        <v/>
      </c>
      <c r="BH43" s="258"/>
      <c r="BI43" s="258"/>
      <c r="BJ43" s="258"/>
      <c r="BK43" s="249" t="str">
        <f t="shared" si="15"/>
        <v/>
      </c>
      <c r="BL43" s="249" t="str">
        <f t="shared" si="16"/>
        <v/>
      </c>
      <c r="BM43" s="277" t="str">
        <f t="shared" si="17"/>
        <v/>
      </c>
      <c r="BN43" s="249" t="str">
        <f t="shared" si="18"/>
        <v/>
      </c>
      <c r="BO43" s="195" t="str">
        <f t="shared" si="19"/>
        <v/>
      </c>
      <c r="BP43" s="195" t="str">
        <f t="shared" si="20"/>
        <v/>
      </c>
      <c r="BQ43" s="195" t="str">
        <f t="shared" si="21"/>
        <v/>
      </c>
      <c r="BS43" s="195" t="str">
        <f t="shared" si="22"/>
        <v/>
      </c>
      <c r="BT43" s="195" t="str">
        <f t="shared" si="23"/>
        <v/>
      </c>
      <c r="BV43" s="195" t="str">
        <f t="shared" si="24"/>
        <v/>
      </c>
      <c r="BW43" s="195" t="str">
        <f t="shared" si="25"/>
        <v/>
      </c>
      <c r="BX43" s="195" t="str">
        <f t="shared" si="26"/>
        <v/>
      </c>
      <c r="BY43" s="270" t="str">
        <f t="shared" si="27"/>
        <v/>
      </c>
      <c r="BZ43" t="str">
        <f t="shared" si="28"/>
        <v/>
      </c>
      <c r="CA43" t="str">
        <f t="shared" si="29"/>
        <v/>
      </c>
    </row>
    <row r="44" spans="1:79" x14ac:dyDescent="0.25">
      <c r="A44" s="218" t="s">
        <v>257</v>
      </c>
      <c r="B44" s="224"/>
      <c r="C44" s="225"/>
      <c r="D44" s="226"/>
      <c r="E44" s="224"/>
      <c r="F44" s="227"/>
      <c r="G44" s="227"/>
      <c r="H44" s="227"/>
      <c r="I44" s="228"/>
      <c r="J44" s="227"/>
      <c r="K44" s="229"/>
      <c r="L44" s="224"/>
      <c r="M44" s="230"/>
      <c r="N44" s="230"/>
      <c r="O44" s="231"/>
      <c r="P44" s="231"/>
      <c r="Q44" s="231"/>
      <c r="R44" s="232"/>
      <c r="S44" s="230"/>
      <c r="T44" s="231"/>
      <c r="U44" s="231"/>
      <c r="V44" s="231"/>
      <c r="W44" s="231"/>
      <c r="X44" s="233"/>
      <c r="Y44" s="234"/>
      <c r="Z44" s="235"/>
      <c r="AA44" s="236"/>
      <c r="AB44" s="228"/>
      <c r="AC44" s="236"/>
      <c r="AD44" s="237"/>
      <c r="AE44" s="237"/>
      <c r="AP44" t="b">
        <f t="shared" si="0"/>
        <v>0</v>
      </c>
      <c r="AQ44" t="str">
        <f t="shared" si="1"/>
        <v/>
      </c>
      <c r="AR44" t="str">
        <f>IF(AND(AP44,D44&lt;&gt;""),COUNTIF($AQ$12:AQ44,AQ44),"")</f>
        <v/>
      </c>
      <c r="AS44" t="str">
        <f t="shared" si="30"/>
        <v/>
      </c>
      <c r="AT44">
        <f t="shared" si="31"/>
        <v>0</v>
      </c>
      <c r="AU44" s="195" t="str">
        <f t="shared" si="2"/>
        <v/>
      </c>
      <c r="AV44" s="195" t="str">
        <f t="shared" si="3"/>
        <v/>
      </c>
      <c r="AW44" s="195" t="str">
        <f t="shared" si="4"/>
        <v/>
      </c>
      <c r="AX44" s="195" t="str">
        <f t="shared" si="5"/>
        <v/>
      </c>
      <c r="AY44" s="250" t="str">
        <f t="shared" si="6"/>
        <v/>
      </c>
      <c r="AZ44" s="249" t="str">
        <f t="shared" si="7"/>
        <v/>
      </c>
      <c r="BA44" s="249" t="str">
        <f t="shared" si="8"/>
        <v/>
      </c>
      <c r="BB44" s="195" t="str">
        <f t="shared" si="9"/>
        <v/>
      </c>
      <c r="BC44" s="195" t="str">
        <f t="shared" si="10"/>
        <v/>
      </c>
      <c r="BD44" s="249" t="str">
        <f t="shared" si="11"/>
        <v/>
      </c>
      <c r="BE44" s="249" t="str">
        <f t="shared" si="12"/>
        <v/>
      </c>
      <c r="BF44" s="195" t="str">
        <f t="shared" si="13"/>
        <v/>
      </c>
      <c r="BG44" s="195" t="str">
        <f t="shared" si="14"/>
        <v/>
      </c>
      <c r="BH44" s="258"/>
      <c r="BI44" s="258"/>
      <c r="BJ44" s="258"/>
      <c r="BK44" s="249" t="str">
        <f t="shared" si="15"/>
        <v/>
      </c>
      <c r="BL44" s="249" t="str">
        <f t="shared" si="16"/>
        <v/>
      </c>
      <c r="BM44" s="277" t="str">
        <f t="shared" si="17"/>
        <v/>
      </c>
      <c r="BN44" s="249" t="str">
        <f t="shared" si="18"/>
        <v/>
      </c>
      <c r="BO44" s="195" t="str">
        <f t="shared" si="19"/>
        <v/>
      </c>
      <c r="BP44" s="195" t="str">
        <f t="shared" si="20"/>
        <v/>
      </c>
      <c r="BQ44" s="195" t="str">
        <f t="shared" si="21"/>
        <v/>
      </c>
      <c r="BS44" s="195" t="str">
        <f t="shared" si="22"/>
        <v/>
      </c>
      <c r="BT44" s="195" t="str">
        <f t="shared" si="23"/>
        <v/>
      </c>
      <c r="BV44" s="195" t="str">
        <f t="shared" si="24"/>
        <v/>
      </c>
      <c r="BW44" s="195" t="str">
        <f t="shared" si="25"/>
        <v/>
      </c>
      <c r="BX44" s="195" t="str">
        <f t="shared" si="26"/>
        <v/>
      </c>
      <c r="BY44" s="270" t="str">
        <f t="shared" si="27"/>
        <v/>
      </c>
      <c r="BZ44" t="str">
        <f t="shared" si="28"/>
        <v/>
      </c>
      <c r="CA44" t="str">
        <f t="shared" si="29"/>
        <v/>
      </c>
    </row>
    <row r="45" spans="1:79" x14ac:dyDescent="0.25">
      <c r="A45" s="218" t="s">
        <v>257</v>
      </c>
      <c r="B45" s="224"/>
      <c r="C45" s="225"/>
      <c r="D45" s="226"/>
      <c r="E45" s="224"/>
      <c r="F45" s="227"/>
      <c r="G45" s="227"/>
      <c r="H45" s="227"/>
      <c r="I45" s="228"/>
      <c r="J45" s="227"/>
      <c r="K45" s="229"/>
      <c r="L45" s="224"/>
      <c r="M45" s="230"/>
      <c r="N45" s="230"/>
      <c r="O45" s="231"/>
      <c r="P45" s="231"/>
      <c r="Q45" s="231"/>
      <c r="R45" s="232"/>
      <c r="S45" s="230"/>
      <c r="T45" s="231"/>
      <c r="U45" s="231"/>
      <c r="V45" s="231"/>
      <c r="W45" s="231"/>
      <c r="X45" s="233"/>
      <c r="Y45" s="234"/>
      <c r="Z45" s="235"/>
      <c r="AA45" s="236"/>
      <c r="AB45" s="228"/>
      <c r="AC45" s="236"/>
      <c r="AD45" s="237"/>
      <c r="AE45" s="237"/>
      <c r="AP45" t="b">
        <f t="shared" si="0"/>
        <v>0</v>
      </c>
      <c r="AQ45" t="str">
        <f t="shared" si="1"/>
        <v/>
      </c>
      <c r="AR45" t="str">
        <f>IF(AND(AP45,D45&lt;&gt;""),COUNTIF($AQ$12:AQ45,AQ45),"")</f>
        <v/>
      </c>
      <c r="AS45" t="str">
        <f t="shared" si="30"/>
        <v/>
      </c>
      <c r="AT45">
        <f t="shared" si="31"/>
        <v>1</v>
      </c>
      <c r="AU45" s="195" t="str">
        <f t="shared" si="2"/>
        <v/>
      </c>
      <c r="AV45" s="195" t="str">
        <f t="shared" si="3"/>
        <v/>
      </c>
      <c r="AW45" s="195" t="str">
        <f t="shared" si="4"/>
        <v/>
      </c>
      <c r="AX45" s="195" t="str">
        <f t="shared" si="5"/>
        <v/>
      </c>
      <c r="AY45" s="250" t="str">
        <f t="shared" si="6"/>
        <v/>
      </c>
      <c r="AZ45" s="249" t="str">
        <f t="shared" si="7"/>
        <v/>
      </c>
      <c r="BA45" s="249" t="str">
        <f t="shared" si="8"/>
        <v/>
      </c>
      <c r="BB45" s="195" t="str">
        <f t="shared" si="9"/>
        <v/>
      </c>
      <c r="BC45" s="195" t="str">
        <f t="shared" si="10"/>
        <v/>
      </c>
      <c r="BD45" s="249" t="str">
        <f t="shared" si="11"/>
        <v/>
      </c>
      <c r="BE45" s="249" t="str">
        <f t="shared" si="12"/>
        <v/>
      </c>
      <c r="BF45" s="195" t="str">
        <f t="shared" si="13"/>
        <v/>
      </c>
      <c r="BG45" s="195" t="str">
        <f t="shared" si="14"/>
        <v/>
      </c>
      <c r="BH45" s="258"/>
      <c r="BI45" s="258"/>
      <c r="BJ45" s="258"/>
      <c r="BK45" s="249" t="str">
        <f t="shared" si="15"/>
        <v/>
      </c>
      <c r="BL45" s="249" t="str">
        <f t="shared" si="16"/>
        <v/>
      </c>
      <c r="BM45" s="277" t="str">
        <f t="shared" si="17"/>
        <v/>
      </c>
      <c r="BN45" s="249" t="str">
        <f t="shared" si="18"/>
        <v/>
      </c>
      <c r="BO45" s="195" t="str">
        <f t="shared" si="19"/>
        <v/>
      </c>
      <c r="BP45" s="195" t="str">
        <f t="shared" si="20"/>
        <v/>
      </c>
      <c r="BQ45" s="195" t="str">
        <f t="shared" si="21"/>
        <v/>
      </c>
      <c r="BS45" s="195" t="str">
        <f t="shared" si="22"/>
        <v/>
      </c>
      <c r="BT45" s="195" t="str">
        <f t="shared" si="23"/>
        <v/>
      </c>
      <c r="BV45" s="195" t="str">
        <f t="shared" si="24"/>
        <v/>
      </c>
      <c r="BW45" s="195" t="str">
        <f t="shared" si="25"/>
        <v/>
      </c>
      <c r="BX45" s="195" t="str">
        <f t="shared" si="26"/>
        <v/>
      </c>
      <c r="BY45" s="270" t="str">
        <f t="shared" si="27"/>
        <v/>
      </c>
      <c r="BZ45" t="str">
        <f t="shared" si="28"/>
        <v/>
      </c>
      <c r="CA45" t="str">
        <f t="shared" si="29"/>
        <v/>
      </c>
    </row>
    <row r="46" spans="1:79" x14ac:dyDescent="0.25">
      <c r="A46" s="218" t="s">
        <v>257</v>
      </c>
      <c r="B46" s="224"/>
      <c r="C46" s="225"/>
      <c r="D46" s="226"/>
      <c r="E46" s="224"/>
      <c r="F46" s="227"/>
      <c r="G46" s="227"/>
      <c r="H46" s="227"/>
      <c r="I46" s="228"/>
      <c r="J46" s="227"/>
      <c r="K46" s="229"/>
      <c r="L46" s="224"/>
      <c r="M46" s="230"/>
      <c r="N46" s="230"/>
      <c r="O46" s="231"/>
      <c r="P46" s="231"/>
      <c r="Q46" s="231"/>
      <c r="R46" s="232"/>
      <c r="S46" s="230"/>
      <c r="T46" s="231"/>
      <c r="U46" s="231"/>
      <c r="V46" s="231"/>
      <c r="W46" s="231"/>
      <c r="X46" s="233"/>
      <c r="Y46" s="234"/>
      <c r="Z46" s="235"/>
      <c r="AA46" s="236"/>
      <c r="AB46" s="228"/>
      <c r="AC46" s="236"/>
      <c r="AD46" s="237"/>
      <c r="AE46" s="237"/>
      <c r="AP46" t="b">
        <f t="shared" si="0"/>
        <v>0</v>
      </c>
      <c r="AQ46" t="str">
        <f t="shared" si="1"/>
        <v/>
      </c>
      <c r="AR46" t="str">
        <f>IF(AND(AP46,D46&lt;&gt;""),COUNTIF($AQ$12:AQ46,AQ46),"")</f>
        <v/>
      </c>
      <c r="AS46" t="str">
        <f t="shared" si="30"/>
        <v/>
      </c>
      <c r="AT46">
        <f t="shared" si="31"/>
        <v>0</v>
      </c>
      <c r="AU46" s="195" t="str">
        <f t="shared" si="2"/>
        <v/>
      </c>
      <c r="AV46" s="195" t="str">
        <f t="shared" si="3"/>
        <v/>
      </c>
      <c r="AW46" s="195" t="str">
        <f t="shared" si="4"/>
        <v/>
      </c>
      <c r="AX46" s="195" t="str">
        <f t="shared" si="5"/>
        <v/>
      </c>
      <c r="AY46" s="250" t="str">
        <f t="shared" si="6"/>
        <v/>
      </c>
      <c r="AZ46" s="249" t="str">
        <f t="shared" si="7"/>
        <v/>
      </c>
      <c r="BA46" s="249" t="str">
        <f t="shared" si="8"/>
        <v/>
      </c>
      <c r="BB46" s="195" t="str">
        <f t="shared" si="9"/>
        <v/>
      </c>
      <c r="BC46" s="195" t="str">
        <f t="shared" si="10"/>
        <v/>
      </c>
      <c r="BD46" s="249" t="str">
        <f t="shared" si="11"/>
        <v/>
      </c>
      <c r="BE46" s="249" t="str">
        <f t="shared" si="12"/>
        <v/>
      </c>
      <c r="BF46" s="195" t="str">
        <f t="shared" si="13"/>
        <v/>
      </c>
      <c r="BG46" s="195" t="str">
        <f t="shared" si="14"/>
        <v/>
      </c>
      <c r="BH46" s="258"/>
      <c r="BI46" s="258"/>
      <c r="BJ46" s="258"/>
      <c r="BK46" s="249" t="str">
        <f t="shared" si="15"/>
        <v/>
      </c>
      <c r="BL46" s="249" t="str">
        <f t="shared" si="16"/>
        <v/>
      </c>
      <c r="BM46" s="277" t="str">
        <f t="shared" si="17"/>
        <v/>
      </c>
      <c r="BN46" s="249" t="str">
        <f t="shared" si="18"/>
        <v/>
      </c>
      <c r="BO46" s="195" t="str">
        <f t="shared" si="19"/>
        <v/>
      </c>
      <c r="BP46" s="195" t="str">
        <f t="shared" si="20"/>
        <v/>
      </c>
      <c r="BQ46" s="195" t="str">
        <f t="shared" si="21"/>
        <v/>
      </c>
      <c r="BS46" s="195" t="str">
        <f t="shared" si="22"/>
        <v/>
      </c>
      <c r="BT46" s="195" t="str">
        <f t="shared" si="23"/>
        <v/>
      </c>
      <c r="BV46" s="195" t="str">
        <f t="shared" si="24"/>
        <v/>
      </c>
      <c r="BW46" s="195" t="str">
        <f t="shared" si="25"/>
        <v/>
      </c>
      <c r="BX46" s="195" t="str">
        <f t="shared" si="26"/>
        <v/>
      </c>
      <c r="BY46" s="270" t="str">
        <f t="shared" si="27"/>
        <v/>
      </c>
      <c r="BZ46" t="str">
        <f t="shared" si="28"/>
        <v/>
      </c>
      <c r="CA46" t="str">
        <f t="shared" si="29"/>
        <v/>
      </c>
    </row>
    <row r="47" spans="1:79" x14ac:dyDescent="0.25">
      <c r="A47" s="218" t="s">
        <v>257</v>
      </c>
      <c r="B47" s="224"/>
      <c r="C47" s="225"/>
      <c r="D47" s="226"/>
      <c r="E47" s="224"/>
      <c r="F47" s="227"/>
      <c r="G47" s="227"/>
      <c r="H47" s="227"/>
      <c r="I47" s="228"/>
      <c r="J47" s="227"/>
      <c r="K47" s="229"/>
      <c r="L47" s="224"/>
      <c r="M47" s="230"/>
      <c r="N47" s="230"/>
      <c r="O47" s="231"/>
      <c r="P47" s="231"/>
      <c r="Q47" s="231"/>
      <c r="R47" s="232"/>
      <c r="S47" s="230"/>
      <c r="T47" s="231"/>
      <c r="U47" s="231"/>
      <c r="V47" s="231"/>
      <c r="W47" s="231"/>
      <c r="X47" s="233"/>
      <c r="Y47" s="234"/>
      <c r="Z47" s="235"/>
      <c r="AA47" s="236"/>
      <c r="AB47" s="228"/>
      <c r="AC47" s="236"/>
      <c r="AD47" s="237"/>
      <c r="AE47" s="237"/>
      <c r="AP47" t="b">
        <f t="shared" si="0"/>
        <v>0</v>
      </c>
      <c r="AQ47" t="str">
        <f t="shared" si="1"/>
        <v/>
      </c>
      <c r="AR47" t="str">
        <f>IF(AND(AP47,D47&lt;&gt;""),COUNTIF($AQ$12:AQ47,AQ47),"")</f>
        <v/>
      </c>
      <c r="AS47" t="str">
        <f t="shared" si="30"/>
        <v/>
      </c>
      <c r="AT47">
        <f t="shared" si="31"/>
        <v>1</v>
      </c>
      <c r="AU47" s="195" t="str">
        <f t="shared" si="2"/>
        <v/>
      </c>
      <c r="AV47" s="195" t="str">
        <f t="shared" si="3"/>
        <v/>
      </c>
      <c r="AW47" s="195" t="str">
        <f t="shared" si="4"/>
        <v/>
      </c>
      <c r="AX47" s="195" t="str">
        <f t="shared" si="5"/>
        <v/>
      </c>
      <c r="AY47" s="250" t="str">
        <f t="shared" si="6"/>
        <v/>
      </c>
      <c r="AZ47" s="249" t="str">
        <f t="shared" si="7"/>
        <v/>
      </c>
      <c r="BA47" s="249" t="str">
        <f t="shared" si="8"/>
        <v/>
      </c>
      <c r="BB47" s="195" t="str">
        <f t="shared" si="9"/>
        <v/>
      </c>
      <c r="BC47" s="195" t="str">
        <f t="shared" si="10"/>
        <v/>
      </c>
      <c r="BD47" s="249" t="str">
        <f t="shared" si="11"/>
        <v/>
      </c>
      <c r="BE47" s="249" t="str">
        <f t="shared" si="12"/>
        <v/>
      </c>
      <c r="BF47" s="195" t="str">
        <f t="shared" si="13"/>
        <v/>
      </c>
      <c r="BG47" s="195" t="str">
        <f t="shared" si="14"/>
        <v/>
      </c>
      <c r="BH47" s="258"/>
      <c r="BI47" s="258"/>
      <c r="BJ47" s="258"/>
      <c r="BK47" s="249" t="str">
        <f t="shared" si="15"/>
        <v/>
      </c>
      <c r="BL47" s="249" t="str">
        <f t="shared" si="16"/>
        <v/>
      </c>
      <c r="BM47" s="277" t="str">
        <f t="shared" si="17"/>
        <v/>
      </c>
      <c r="BN47" s="249" t="str">
        <f t="shared" si="18"/>
        <v/>
      </c>
      <c r="BO47" s="195" t="str">
        <f t="shared" si="19"/>
        <v/>
      </c>
      <c r="BP47" s="195" t="str">
        <f t="shared" si="20"/>
        <v/>
      </c>
      <c r="BQ47" s="195" t="str">
        <f t="shared" si="21"/>
        <v/>
      </c>
      <c r="BS47" s="195" t="str">
        <f t="shared" si="22"/>
        <v/>
      </c>
      <c r="BT47" s="195" t="str">
        <f t="shared" si="23"/>
        <v/>
      </c>
      <c r="BV47" s="195" t="str">
        <f t="shared" si="24"/>
        <v/>
      </c>
      <c r="BW47" s="195" t="str">
        <f t="shared" si="25"/>
        <v/>
      </c>
      <c r="BX47" s="195" t="str">
        <f t="shared" si="26"/>
        <v/>
      </c>
      <c r="BY47" s="270" t="str">
        <f t="shared" si="27"/>
        <v/>
      </c>
      <c r="BZ47" t="str">
        <f t="shared" si="28"/>
        <v/>
      </c>
      <c r="CA47" t="str">
        <f t="shared" si="29"/>
        <v/>
      </c>
    </row>
    <row r="48" spans="1:79" x14ac:dyDescent="0.25">
      <c r="A48" s="218" t="s">
        <v>257</v>
      </c>
      <c r="B48" s="224"/>
      <c r="C48" s="225"/>
      <c r="D48" s="226"/>
      <c r="E48" s="224"/>
      <c r="F48" s="227"/>
      <c r="G48" s="227"/>
      <c r="H48" s="227"/>
      <c r="I48" s="228"/>
      <c r="J48" s="227"/>
      <c r="K48" s="229"/>
      <c r="L48" s="224"/>
      <c r="M48" s="230"/>
      <c r="N48" s="230"/>
      <c r="O48" s="231"/>
      <c r="P48" s="231"/>
      <c r="Q48" s="231"/>
      <c r="R48" s="232"/>
      <c r="S48" s="230"/>
      <c r="T48" s="231"/>
      <c r="U48" s="231"/>
      <c r="V48" s="231"/>
      <c r="W48" s="231"/>
      <c r="X48" s="233"/>
      <c r="Y48" s="234"/>
      <c r="Z48" s="235"/>
      <c r="AA48" s="236"/>
      <c r="AB48" s="228"/>
      <c r="AC48" s="236"/>
      <c r="AD48" s="237"/>
      <c r="AE48" s="237"/>
      <c r="AP48" t="b">
        <f t="shared" si="0"/>
        <v>0</v>
      </c>
      <c r="AQ48" t="str">
        <f t="shared" si="1"/>
        <v/>
      </c>
      <c r="AR48" t="str">
        <f>IF(AND(AP48,D48&lt;&gt;""),COUNTIF($AQ$12:AQ48,AQ48),"")</f>
        <v/>
      </c>
      <c r="AS48" t="str">
        <f t="shared" si="30"/>
        <v/>
      </c>
      <c r="AT48">
        <f t="shared" si="31"/>
        <v>0</v>
      </c>
      <c r="AU48" s="195" t="str">
        <f t="shared" si="2"/>
        <v/>
      </c>
      <c r="AV48" s="195" t="str">
        <f t="shared" si="3"/>
        <v/>
      </c>
      <c r="AW48" s="195" t="str">
        <f t="shared" si="4"/>
        <v/>
      </c>
      <c r="AX48" s="195" t="str">
        <f t="shared" si="5"/>
        <v/>
      </c>
      <c r="AY48" s="250" t="str">
        <f t="shared" si="6"/>
        <v/>
      </c>
      <c r="AZ48" s="249" t="str">
        <f t="shared" si="7"/>
        <v/>
      </c>
      <c r="BA48" s="249" t="str">
        <f t="shared" si="8"/>
        <v/>
      </c>
      <c r="BB48" s="195" t="str">
        <f t="shared" si="9"/>
        <v/>
      </c>
      <c r="BC48" s="195" t="str">
        <f t="shared" si="10"/>
        <v/>
      </c>
      <c r="BD48" s="249" t="str">
        <f t="shared" si="11"/>
        <v/>
      </c>
      <c r="BE48" s="249" t="str">
        <f t="shared" si="12"/>
        <v/>
      </c>
      <c r="BF48" s="195" t="str">
        <f t="shared" si="13"/>
        <v/>
      </c>
      <c r="BG48" s="195" t="str">
        <f t="shared" si="14"/>
        <v/>
      </c>
      <c r="BH48" s="258"/>
      <c r="BI48" s="258"/>
      <c r="BJ48" s="258"/>
      <c r="BK48" s="249" t="str">
        <f t="shared" si="15"/>
        <v/>
      </c>
      <c r="BL48" s="249" t="str">
        <f t="shared" si="16"/>
        <v/>
      </c>
      <c r="BM48" s="277" t="str">
        <f t="shared" si="17"/>
        <v/>
      </c>
      <c r="BN48" s="249" t="str">
        <f t="shared" si="18"/>
        <v/>
      </c>
      <c r="BO48" s="195" t="str">
        <f t="shared" si="19"/>
        <v/>
      </c>
      <c r="BP48" s="195" t="str">
        <f t="shared" si="20"/>
        <v/>
      </c>
      <c r="BQ48" s="195" t="str">
        <f t="shared" si="21"/>
        <v/>
      </c>
      <c r="BS48" s="195" t="str">
        <f t="shared" si="22"/>
        <v/>
      </c>
      <c r="BT48" s="195" t="str">
        <f t="shared" si="23"/>
        <v/>
      </c>
      <c r="BV48" s="195" t="str">
        <f t="shared" si="24"/>
        <v/>
      </c>
      <c r="BW48" s="195" t="str">
        <f t="shared" si="25"/>
        <v/>
      </c>
      <c r="BX48" s="195" t="str">
        <f t="shared" si="26"/>
        <v/>
      </c>
      <c r="BY48" s="270" t="str">
        <f t="shared" si="27"/>
        <v/>
      </c>
      <c r="BZ48" t="str">
        <f t="shared" si="28"/>
        <v/>
      </c>
      <c r="CA48" t="str">
        <f t="shared" si="29"/>
        <v/>
      </c>
    </row>
    <row r="49" spans="1:79" x14ac:dyDescent="0.25">
      <c r="A49" s="218" t="s">
        <v>257</v>
      </c>
      <c r="B49" s="224"/>
      <c r="C49" s="225"/>
      <c r="D49" s="226"/>
      <c r="E49" s="224"/>
      <c r="F49" s="227"/>
      <c r="G49" s="227"/>
      <c r="H49" s="227"/>
      <c r="I49" s="228"/>
      <c r="J49" s="227"/>
      <c r="K49" s="229"/>
      <c r="L49" s="224"/>
      <c r="M49" s="230"/>
      <c r="N49" s="230"/>
      <c r="O49" s="231"/>
      <c r="P49" s="231"/>
      <c r="Q49" s="231"/>
      <c r="R49" s="232"/>
      <c r="S49" s="230"/>
      <c r="T49" s="231"/>
      <c r="U49" s="231"/>
      <c r="V49" s="231"/>
      <c r="W49" s="231"/>
      <c r="X49" s="233"/>
      <c r="Y49" s="234"/>
      <c r="Z49" s="235"/>
      <c r="AA49" s="236"/>
      <c r="AB49" s="228"/>
      <c r="AC49" s="236"/>
      <c r="AD49" s="237"/>
      <c r="AE49" s="237"/>
      <c r="AP49" t="b">
        <f t="shared" si="0"/>
        <v>0</v>
      </c>
      <c r="AQ49" t="str">
        <f t="shared" si="1"/>
        <v/>
      </c>
      <c r="AR49" t="str">
        <f>IF(AND(AP49,D49&lt;&gt;""),COUNTIF($AQ$12:AQ49,AQ49),"")</f>
        <v/>
      </c>
      <c r="AS49" t="str">
        <f t="shared" si="30"/>
        <v/>
      </c>
      <c r="AT49">
        <f t="shared" si="31"/>
        <v>1</v>
      </c>
      <c r="AU49" s="195" t="str">
        <f t="shared" si="2"/>
        <v/>
      </c>
      <c r="AV49" s="195" t="str">
        <f t="shared" si="3"/>
        <v/>
      </c>
      <c r="AW49" s="195" t="str">
        <f t="shared" si="4"/>
        <v/>
      </c>
      <c r="AX49" s="195" t="str">
        <f t="shared" si="5"/>
        <v/>
      </c>
      <c r="AY49" s="250" t="str">
        <f t="shared" si="6"/>
        <v/>
      </c>
      <c r="AZ49" s="249" t="str">
        <f t="shared" si="7"/>
        <v/>
      </c>
      <c r="BA49" s="249" t="str">
        <f t="shared" si="8"/>
        <v/>
      </c>
      <c r="BB49" s="195" t="str">
        <f t="shared" si="9"/>
        <v/>
      </c>
      <c r="BC49" s="195" t="str">
        <f t="shared" si="10"/>
        <v/>
      </c>
      <c r="BD49" s="249" t="str">
        <f t="shared" si="11"/>
        <v/>
      </c>
      <c r="BE49" s="249" t="str">
        <f t="shared" si="12"/>
        <v/>
      </c>
      <c r="BF49" s="195" t="str">
        <f t="shared" si="13"/>
        <v/>
      </c>
      <c r="BG49" s="195" t="str">
        <f t="shared" si="14"/>
        <v/>
      </c>
      <c r="BH49" s="258"/>
      <c r="BI49" s="258"/>
      <c r="BJ49" s="258"/>
      <c r="BK49" s="249" t="str">
        <f t="shared" si="15"/>
        <v/>
      </c>
      <c r="BL49" s="249" t="str">
        <f t="shared" si="16"/>
        <v/>
      </c>
      <c r="BM49" s="277" t="str">
        <f t="shared" si="17"/>
        <v/>
      </c>
      <c r="BN49" s="249" t="str">
        <f t="shared" si="18"/>
        <v/>
      </c>
      <c r="BO49" s="195" t="str">
        <f t="shared" si="19"/>
        <v/>
      </c>
      <c r="BP49" s="195" t="str">
        <f t="shared" si="20"/>
        <v/>
      </c>
      <c r="BQ49" s="195" t="str">
        <f t="shared" si="21"/>
        <v/>
      </c>
      <c r="BS49" s="195" t="str">
        <f t="shared" si="22"/>
        <v/>
      </c>
      <c r="BT49" s="195" t="str">
        <f t="shared" si="23"/>
        <v/>
      </c>
      <c r="BV49" s="195" t="str">
        <f t="shared" si="24"/>
        <v/>
      </c>
      <c r="BW49" s="195" t="str">
        <f t="shared" si="25"/>
        <v/>
      </c>
      <c r="BX49" s="195" t="str">
        <f t="shared" si="26"/>
        <v/>
      </c>
      <c r="BY49" s="270" t="str">
        <f t="shared" si="27"/>
        <v/>
      </c>
      <c r="BZ49" t="str">
        <f t="shared" si="28"/>
        <v/>
      </c>
      <c r="CA49" t="str">
        <f t="shared" si="29"/>
        <v/>
      </c>
    </row>
    <row r="50" spans="1:79" x14ac:dyDescent="0.25">
      <c r="A50" s="218" t="s">
        <v>257</v>
      </c>
      <c r="B50" s="224"/>
      <c r="C50" s="225"/>
      <c r="D50" s="226"/>
      <c r="E50" s="224"/>
      <c r="F50" s="227"/>
      <c r="G50" s="227"/>
      <c r="H50" s="227"/>
      <c r="I50" s="228"/>
      <c r="J50" s="227"/>
      <c r="K50" s="229"/>
      <c r="L50" s="224"/>
      <c r="M50" s="230"/>
      <c r="N50" s="230"/>
      <c r="O50" s="231"/>
      <c r="P50" s="231"/>
      <c r="Q50" s="231"/>
      <c r="R50" s="232"/>
      <c r="S50" s="230"/>
      <c r="T50" s="231"/>
      <c r="U50" s="231"/>
      <c r="V50" s="231"/>
      <c r="W50" s="231"/>
      <c r="X50" s="233"/>
      <c r="Y50" s="234"/>
      <c r="Z50" s="235"/>
      <c r="AA50" s="236"/>
      <c r="AB50" s="228"/>
      <c r="AC50" s="236"/>
      <c r="AD50" s="237"/>
      <c r="AE50" s="237"/>
      <c r="AP50" t="b">
        <f t="shared" si="0"/>
        <v>0</v>
      </c>
      <c r="AQ50" t="str">
        <f t="shared" si="1"/>
        <v/>
      </c>
      <c r="AR50" t="str">
        <f>IF(AND(AP50,D50&lt;&gt;""),COUNTIF($AQ$12:AQ50,AQ50),"")</f>
        <v/>
      </c>
      <c r="AS50" t="str">
        <f t="shared" si="30"/>
        <v/>
      </c>
      <c r="AT50">
        <f t="shared" si="31"/>
        <v>0</v>
      </c>
      <c r="AU50" s="195" t="str">
        <f t="shared" si="2"/>
        <v/>
      </c>
      <c r="AV50" s="195" t="str">
        <f t="shared" si="3"/>
        <v/>
      </c>
      <c r="AW50" s="195" t="str">
        <f t="shared" si="4"/>
        <v/>
      </c>
      <c r="AX50" s="195" t="str">
        <f t="shared" si="5"/>
        <v/>
      </c>
      <c r="AY50" s="250" t="str">
        <f t="shared" si="6"/>
        <v/>
      </c>
      <c r="AZ50" s="249" t="str">
        <f t="shared" si="7"/>
        <v/>
      </c>
      <c r="BA50" s="249" t="str">
        <f t="shared" si="8"/>
        <v/>
      </c>
      <c r="BB50" s="195" t="str">
        <f t="shared" si="9"/>
        <v/>
      </c>
      <c r="BC50" s="195" t="str">
        <f t="shared" si="10"/>
        <v/>
      </c>
      <c r="BD50" s="249" t="str">
        <f t="shared" si="11"/>
        <v/>
      </c>
      <c r="BE50" s="249" t="str">
        <f t="shared" si="12"/>
        <v/>
      </c>
      <c r="BF50" s="195" t="str">
        <f t="shared" si="13"/>
        <v/>
      </c>
      <c r="BG50" s="195" t="str">
        <f t="shared" si="14"/>
        <v/>
      </c>
      <c r="BH50" s="258"/>
      <c r="BI50" s="258"/>
      <c r="BJ50" s="258"/>
      <c r="BK50" s="249" t="str">
        <f t="shared" si="15"/>
        <v/>
      </c>
      <c r="BL50" s="249" t="str">
        <f t="shared" si="16"/>
        <v/>
      </c>
      <c r="BM50" s="277" t="str">
        <f t="shared" si="17"/>
        <v/>
      </c>
      <c r="BN50" s="249" t="str">
        <f t="shared" si="18"/>
        <v/>
      </c>
      <c r="BO50" s="195" t="str">
        <f t="shared" si="19"/>
        <v/>
      </c>
      <c r="BP50" s="195" t="str">
        <f t="shared" si="20"/>
        <v/>
      </c>
      <c r="BQ50" s="195" t="str">
        <f t="shared" si="21"/>
        <v/>
      </c>
      <c r="BS50" s="195" t="str">
        <f t="shared" si="22"/>
        <v/>
      </c>
      <c r="BT50" s="195" t="str">
        <f t="shared" si="23"/>
        <v/>
      </c>
      <c r="BV50" s="195" t="str">
        <f t="shared" si="24"/>
        <v/>
      </c>
      <c r="BW50" s="195" t="str">
        <f t="shared" si="25"/>
        <v/>
      </c>
      <c r="BX50" s="195" t="str">
        <f t="shared" si="26"/>
        <v/>
      </c>
      <c r="BY50" s="270" t="str">
        <f t="shared" si="27"/>
        <v/>
      </c>
      <c r="BZ50" t="str">
        <f t="shared" si="28"/>
        <v/>
      </c>
      <c r="CA50" t="str">
        <f t="shared" si="29"/>
        <v/>
      </c>
    </row>
    <row r="51" spans="1:79" x14ac:dyDescent="0.25">
      <c r="A51" s="218" t="s">
        <v>257</v>
      </c>
      <c r="B51" s="224"/>
      <c r="C51" s="225"/>
      <c r="D51" s="226"/>
      <c r="E51" s="224"/>
      <c r="F51" s="227"/>
      <c r="G51" s="227"/>
      <c r="H51" s="227"/>
      <c r="I51" s="228"/>
      <c r="J51" s="227"/>
      <c r="K51" s="229"/>
      <c r="L51" s="224"/>
      <c r="M51" s="230"/>
      <c r="N51" s="230"/>
      <c r="O51" s="231"/>
      <c r="P51" s="231"/>
      <c r="Q51" s="231"/>
      <c r="R51" s="232"/>
      <c r="S51" s="230"/>
      <c r="T51" s="231"/>
      <c r="U51" s="231"/>
      <c r="V51" s="231"/>
      <c r="W51" s="231"/>
      <c r="X51" s="233"/>
      <c r="Y51" s="234"/>
      <c r="Z51" s="235"/>
      <c r="AA51" s="236"/>
      <c r="AB51" s="228"/>
      <c r="AC51" s="236"/>
      <c r="AD51" s="237"/>
      <c r="AE51" s="237"/>
      <c r="AP51" t="b">
        <f t="shared" si="0"/>
        <v>0</v>
      </c>
      <c r="AQ51" t="str">
        <f t="shared" si="1"/>
        <v/>
      </c>
      <c r="AR51" t="str">
        <f>IF(AND(AP51,D51&lt;&gt;""),COUNTIF($AQ$12:AQ51,AQ51),"")</f>
        <v/>
      </c>
      <c r="AS51" t="str">
        <f t="shared" si="30"/>
        <v/>
      </c>
      <c r="AT51">
        <f t="shared" si="31"/>
        <v>1</v>
      </c>
      <c r="AU51" s="195" t="str">
        <f t="shared" si="2"/>
        <v/>
      </c>
      <c r="AV51" s="195" t="str">
        <f t="shared" si="3"/>
        <v/>
      </c>
      <c r="AW51" s="195" t="str">
        <f t="shared" si="4"/>
        <v/>
      </c>
      <c r="AX51" s="195" t="str">
        <f t="shared" si="5"/>
        <v/>
      </c>
      <c r="AY51" s="250" t="str">
        <f t="shared" si="6"/>
        <v/>
      </c>
      <c r="AZ51" s="249" t="str">
        <f t="shared" si="7"/>
        <v/>
      </c>
      <c r="BA51" s="249" t="str">
        <f t="shared" si="8"/>
        <v/>
      </c>
      <c r="BB51" s="195" t="str">
        <f t="shared" si="9"/>
        <v/>
      </c>
      <c r="BC51" s="195" t="str">
        <f t="shared" si="10"/>
        <v/>
      </c>
      <c r="BD51" s="249" t="str">
        <f t="shared" si="11"/>
        <v/>
      </c>
      <c r="BE51" s="249" t="str">
        <f t="shared" si="12"/>
        <v/>
      </c>
      <c r="BF51" s="195" t="str">
        <f t="shared" si="13"/>
        <v/>
      </c>
      <c r="BG51" s="195" t="str">
        <f t="shared" si="14"/>
        <v/>
      </c>
      <c r="BH51" s="258"/>
      <c r="BI51" s="258"/>
      <c r="BJ51" s="258"/>
      <c r="BK51" s="249" t="str">
        <f t="shared" si="15"/>
        <v/>
      </c>
      <c r="BL51" s="249" t="str">
        <f t="shared" si="16"/>
        <v/>
      </c>
      <c r="BM51" s="277" t="str">
        <f t="shared" si="17"/>
        <v/>
      </c>
      <c r="BN51" s="249" t="str">
        <f t="shared" si="18"/>
        <v/>
      </c>
      <c r="BO51" s="195" t="str">
        <f t="shared" si="19"/>
        <v/>
      </c>
      <c r="BP51" s="195" t="str">
        <f t="shared" si="20"/>
        <v/>
      </c>
      <c r="BQ51" s="195" t="str">
        <f t="shared" si="21"/>
        <v/>
      </c>
      <c r="BS51" s="195" t="str">
        <f t="shared" si="22"/>
        <v/>
      </c>
      <c r="BT51" s="195" t="str">
        <f t="shared" si="23"/>
        <v/>
      </c>
      <c r="BV51" s="195" t="str">
        <f t="shared" si="24"/>
        <v/>
      </c>
      <c r="BW51" s="195" t="str">
        <f t="shared" si="25"/>
        <v/>
      </c>
      <c r="BX51" s="195" t="str">
        <f t="shared" si="26"/>
        <v/>
      </c>
      <c r="BY51" s="270" t="str">
        <f t="shared" si="27"/>
        <v/>
      </c>
      <c r="BZ51" t="str">
        <f t="shared" si="28"/>
        <v/>
      </c>
      <c r="CA51" t="str">
        <f t="shared" si="29"/>
        <v/>
      </c>
    </row>
    <row r="52" spans="1:79" x14ac:dyDescent="0.25">
      <c r="A52" s="218" t="s">
        <v>257</v>
      </c>
      <c r="B52" s="224"/>
      <c r="C52" s="225"/>
      <c r="D52" s="226"/>
      <c r="E52" s="224"/>
      <c r="F52" s="227"/>
      <c r="G52" s="227"/>
      <c r="H52" s="227"/>
      <c r="I52" s="228"/>
      <c r="J52" s="227"/>
      <c r="K52" s="229"/>
      <c r="L52" s="224"/>
      <c r="M52" s="230"/>
      <c r="N52" s="230"/>
      <c r="O52" s="231"/>
      <c r="P52" s="231"/>
      <c r="Q52" s="231"/>
      <c r="R52" s="232"/>
      <c r="S52" s="230"/>
      <c r="T52" s="231"/>
      <c r="U52" s="231"/>
      <c r="V52" s="231"/>
      <c r="W52" s="231"/>
      <c r="X52" s="233"/>
      <c r="Y52" s="234"/>
      <c r="Z52" s="235"/>
      <c r="AA52" s="236"/>
      <c r="AB52" s="228"/>
      <c r="AC52" s="236"/>
      <c r="AD52" s="237"/>
      <c r="AE52" s="237"/>
      <c r="AP52" t="b">
        <f t="shared" si="0"/>
        <v>0</v>
      </c>
      <c r="AQ52" t="str">
        <f t="shared" si="1"/>
        <v/>
      </c>
      <c r="AR52" t="str">
        <f>IF(AND(AP52,D52&lt;&gt;""),COUNTIF($AQ$12:AQ52,AQ52),"")</f>
        <v/>
      </c>
      <c r="AS52" t="str">
        <f t="shared" si="30"/>
        <v/>
      </c>
      <c r="AT52">
        <f t="shared" si="31"/>
        <v>0</v>
      </c>
      <c r="AU52" s="195" t="str">
        <f t="shared" si="2"/>
        <v/>
      </c>
      <c r="AV52" s="195" t="str">
        <f t="shared" si="3"/>
        <v/>
      </c>
      <c r="AW52" s="195" t="str">
        <f t="shared" si="4"/>
        <v/>
      </c>
      <c r="AX52" s="195" t="str">
        <f t="shared" si="5"/>
        <v/>
      </c>
      <c r="AY52" s="250" t="str">
        <f t="shared" si="6"/>
        <v/>
      </c>
      <c r="AZ52" s="249" t="str">
        <f t="shared" si="7"/>
        <v/>
      </c>
      <c r="BA52" s="249" t="str">
        <f t="shared" si="8"/>
        <v/>
      </c>
      <c r="BB52" s="195" t="str">
        <f t="shared" si="9"/>
        <v/>
      </c>
      <c r="BC52" s="195" t="str">
        <f t="shared" si="10"/>
        <v/>
      </c>
      <c r="BD52" s="249" t="str">
        <f t="shared" si="11"/>
        <v/>
      </c>
      <c r="BE52" s="249" t="str">
        <f t="shared" si="12"/>
        <v/>
      </c>
      <c r="BF52" s="195" t="str">
        <f t="shared" si="13"/>
        <v/>
      </c>
      <c r="BG52" s="195" t="str">
        <f t="shared" si="14"/>
        <v/>
      </c>
      <c r="BH52" s="258"/>
      <c r="BI52" s="258"/>
      <c r="BJ52" s="258"/>
      <c r="BK52" s="249" t="str">
        <f t="shared" si="15"/>
        <v/>
      </c>
      <c r="BL52" s="249" t="str">
        <f t="shared" si="16"/>
        <v/>
      </c>
      <c r="BM52" s="277" t="str">
        <f t="shared" si="17"/>
        <v/>
      </c>
      <c r="BN52" s="249" t="str">
        <f t="shared" si="18"/>
        <v/>
      </c>
      <c r="BO52" s="195" t="str">
        <f t="shared" si="19"/>
        <v/>
      </c>
      <c r="BP52" s="195" t="str">
        <f t="shared" si="20"/>
        <v/>
      </c>
      <c r="BQ52" s="195" t="str">
        <f t="shared" si="21"/>
        <v/>
      </c>
      <c r="BS52" s="195" t="str">
        <f t="shared" si="22"/>
        <v/>
      </c>
      <c r="BT52" s="195" t="str">
        <f t="shared" si="23"/>
        <v/>
      </c>
      <c r="BV52" s="195" t="str">
        <f t="shared" si="24"/>
        <v/>
      </c>
      <c r="BW52" s="195" t="str">
        <f t="shared" si="25"/>
        <v/>
      </c>
      <c r="BX52" s="195" t="str">
        <f t="shared" si="26"/>
        <v/>
      </c>
      <c r="BY52" s="270" t="str">
        <f t="shared" si="27"/>
        <v/>
      </c>
      <c r="BZ52" t="str">
        <f t="shared" si="28"/>
        <v/>
      </c>
      <c r="CA52" t="str">
        <f t="shared" si="29"/>
        <v/>
      </c>
    </row>
    <row r="53" spans="1:79" x14ac:dyDescent="0.25">
      <c r="A53" s="218" t="s">
        <v>257</v>
      </c>
      <c r="B53" s="224"/>
      <c r="C53" s="225"/>
      <c r="D53" s="226"/>
      <c r="E53" s="224"/>
      <c r="F53" s="227"/>
      <c r="G53" s="227"/>
      <c r="H53" s="227"/>
      <c r="I53" s="228"/>
      <c r="J53" s="227"/>
      <c r="K53" s="229"/>
      <c r="L53" s="224"/>
      <c r="M53" s="230"/>
      <c r="N53" s="230"/>
      <c r="O53" s="231"/>
      <c r="P53" s="231"/>
      <c r="Q53" s="231"/>
      <c r="R53" s="232"/>
      <c r="S53" s="230"/>
      <c r="T53" s="231"/>
      <c r="U53" s="231"/>
      <c r="V53" s="231"/>
      <c r="W53" s="231"/>
      <c r="X53" s="233"/>
      <c r="Y53" s="234"/>
      <c r="Z53" s="235"/>
      <c r="AA53" s="236"/>
      <c r="AB53" s="228"/>
      <c r="AC53" s="236"/>
      <c r="AD53" s="237"/>
      <c r="AE53" s="237"/>
      <c r="AP53" t="b">
        <f t="shared" si="0"/>
        <v>0</v>
      </c>
      <c r="AQ53" t="str">
        <f t="shared" si="1"/>
        <v/>
      </c>
      <c r="AR53" t="str">
        <f>IF(AND(AP53,D53&lt;&gt;""),COUNTIF($AQ$12:AQ53,AQ53),"")</f>
        <v/>
      </c>
      <c r="AS53" t="str">
        <f t="shared" si="30"/>
        <v/>
      </c>
      <c r="AT53">
        <f t="shared" si="31"/>
        <v>1</v>
      </c>
      <c r="AU53" s="195" t="str">
        <f t="shared" si="2"/>
        <v/>
      </c>
      <c r="AV53" s="195" t="str">
        <f t="shared" si="3"/>
        <v/>
      </c>
      <c r="AW53" s="195" t="str">
        <f t="shared" si="4"/>
        <v/>
      </c>
      <c r="AX53" s="195" t="str">
        <f t="shared" si="5"/>
        <v/>
      </c>
      <c r="AY53" s="250" t="str">
        <f t="shared" si="6"/>
        <v/>
      </c>
      <c r="AZ53" s="249" t="str">
        <f t="shared" si="7"/>
        <v/>
      </c>
      <c r="BA53" s="249" t="str">
        <f t="shared" si="8"/>
        <v/>
      </c>
      <c r="BB53" s="195" t="str">
        <f t="shared" si="9"/>
        <v/>
      </c>
      <c r="BC53" s="195" t="str">
        <f t="shared" si="10"/>
        <v/>
      </c>
      <c r="BD53" s="249" t="str">
        <f t="shared" si="11"/>
        <v/>
      </c>
      <c r="BE53" s="249" t="str">
        <f t="shared" si="12"/>
        <v/>
      </c>
      <c r="BF53" s="195" t="str">
        <f t="shared" si="13"/>
        <v/>
      </c>
      <c r="BG53" s="195" t="str">
        <f t="shared" si="14"/>
        <v/>
      </c>
      <c r="BH53" s="258"/>
      <c r="BI53" s="258"/>
      <c r="BJ53" s="258"/>
      <c r="BK53" s="249" t="str">
        <f t="shared" si="15"/>
        <v/>
      </c>
      <c r="BL53" s="249" t="str">
        <f t="shared" si="16"/>
        <v/>
      </c>
      <c r="BM53" s="277" t="str">
        <f t="shared" si="17"/>
        <v/>
      </c>
      <c r="BN53" s="249" t="str">
        <f t="shared" si="18"/>
        <v/>
      </c>
      <c r="BO53" s="195" t="str">
        <f t="shared" si="19"/>
        <v/>
      </c>
      <c r="BP53" s="195" t="str">
        <f t="shared" si="20"/>
        <v/>
      </c>
      <c r="BQ53" s="195" t="str">
        <f t="shared" si="21"/>
        <v/>
      </c>
      <c r="BS53" s="195" t="str">
        <f t="shared" si="22"/>
        <v/>
      </c>
      <c r="BT53" s="195" t="str">
        <f t="shared" si="23"/>
        <v/>
      </c>
      <c r="BV53" s="195" t="str">
        <f t="shared" si="24"/>
        <v/>
      </c>
      <c r="BW53" s="195" t="str">
        <f t="shared" si="25"/>
        <v/>
      </c>
      <c r="BX53" s="195" t="str">
        <f t="shared" si="26"/>
        <v/>
      </c>
      <c r="BY53" s="270" t="str">
        <f t="shared" si="27"/>
        <v/>
      </c>
      <c r="BZ53" t="str">
        <f t="shared" si="28"/>
        <v/>
      </c>
      <c r="CA53" t="str">
        <f t="shared" si="29"/>
        <v/>
      </c>
    </row>
    <row r="54" spans="1:79" x14ac:dyDescent="0.25">
      <c r="A54" s="218" t="s">
        <v>257</v>
      </c>
      <c r="B54" s="224"/>
      <c r="C54" s="225"/>
      <c r="D54" s="226"/>
      <c r="E54" s="224"/>
      <c r="F54" s="227"/>
      <c r="G54" s="227"/>
      <c r="H54" s="227"/>
      <c r="I54" s="228"/>
      <c r="J54" s="227"/>
      <c r="K54" s="229"/>
      <c r="L54" s="224"/>
      <c r="M54" s="230"/>
      <c r="N54" s="230"/>
      <c r="O54" s="231"/>
      <c r="P54" s="231"/>
      <c r="Q54" s="231"/>
      <c r="R54" s="232"/>
      <c r="S54" s="230"/>
      <c r="T54" s="231"/>
      <c r="U54" s="231"/>
      <c r="V54" s="231"/>
      <c r="W54" s="231"/>
      <c r="X54" s="233"/>
      <c r="Y54" s="234"/>
      <c r="Z54" s="235"/>
      <c r="AA54" s="236"/>
      <c r="AB54" s="228"/>
      <c r="AC54" s="236"/>
      <c r="AD54" s="237"/>
      <c r="AE54" s="237"/>
      <c r="AP54" t="b">
        <f t="shared" si="0"/>
        <v>0</v>
      </c>
      <c r="AQ54" t="str">
        <f t="shared" si="1"/>
        <v/>
      </c>
      <c r="AR54" t="str">
        <f>IF(AND(AP54,D54&lt;&gt;""),COUNTIF($AQ$12:AQ54,AQ54),"")</f>
        <v/>
      </c>
      <c r="AS54" t="str">
        <f t="shared" si="30"/>
        <v/>
      </c>
      <c r="AT54">
        <f t="shared" si="31"/>
        <v>0</v>
      </c>
      <c r="AU54" s="195" t="str">
        <f t="shared" si="2"/>
        <v/>
      </c>
      <c r="AV54" s="195" t="str">
        <f t="shared" si="3"/>
        <v/>
      </c>
      <c r="AW54" s="195" t="str">
        <f t="shared" si="4"/>
        <v/>
      </c>
      <c r="AX54" s="195" t="str">
        <f t="shared" si="5"/>
        <v/>
      </c>
      <c r="AY54" s="250" t="str">
        <f t="shared" si="6"/>
        <v/>
      </c>
      <c r="AZ54" s="249" t="str">
        <f t="shared" si="7"/>
        <v/>
      </c>
      <c r="BA54" s="249" t="str">
        <f t="shared" si="8"/>
        <v/>
      </c>
      <c r="BB54" s="195" t="str">
        <f t="shared" si="9"/>
        <v/>
      </c>
      <c r="BC54" s="195" t="str">
        <f t="shared" si="10"/>
        <v/>
      </c>
      <c r="BD54" s="249" t="str">
        <f t="shared" si="11"/>
        <v/>
      </c>
      <c r="BE54" s="249" t="str">
        <f t="shared" si="12"/>
        <v/>
      </c>
      <c r="BF54" s="195" t="str">
        <f t="shared" si="13"/>
        <v/>
      </c>
      <c r="BG54" s="195" t="str">
        <f t="shared" si="14"/>
        <v/>
      </c>
      <c r="BH54" s="258"/>
      <c r="BI54" s="258"/>
      <c r="BJ54" s="258"/>
      <c r="BK54" s="249" t="str">
        <f t="shared" si="15"/>
        <v/>
      </c>
      <c r="BL54" s="249" t="str">
        <f t="shared" si="16"/>
        <v/>
      </c>
      <c r="BM54" s="277" t="str">
        <f t="shared" si="17"/>
        <v/>
      </c>
      <c r="BN54" s="249" t="str">
        <f t="shared" si="18"/>
        <v/>
      </c>
      <c r="BO54" s="195" t="str">
        <f t="shared" si="19"/>
        <v/>
      </c>
      <c r="BP54" s="195" t="str">
        <f t="shared" si="20"/>
        <v/>
      </c>
      <c r="BQ54" s="195" t="str">
        <f t="shared" si="21"/>
        <v/>
      </c>
      <c r="BS54" s="195" t="str">
        <f t="shared" si="22"/>
        <v/>
      </c>
      <c r="BT54" s="195" t="str">
        <f t="shared" si="23"/>
        <v/>
      </c>
      <c r="BV54" s="195" t="str">
        <f t="shared" si="24"/>
        <v/>
      </c>
      <c r="BW54" s="195" t="str">
        <f t="shared" si="25"/>
        <v/>
      </c>
      <c r="BX54" s="195" t="str">
        <f t="shared" si="26"/>
        <v/>
      </c>
      <c r="BY54" s="270" t="str">
        <f t="shared" si="27"/>
        <v/>
      </c>
      <c r="BZ54" t="str">
        <f t="shared" si="28"/>
        <v/>
      </c>
      <c r="CA54" t="str">
        <f t="shared" si="29"/>
        <v/>
      </c>
    </row>
    <row r="55" spans="1:79" x14ac:dyDescent="0.25">
      <c r="A55" s="218" t="s">
        <v>257</v>
      </c>
      <c r="B55" s="224"/>
      <c r="C55" s="225"/>
      <c r="D55" s="226"/>
      <c r="E55" s="224"/>
      <c r="F55" s="227"/>
      <c r="G55" s="227"/>
      <c r="H55" s="227"/>
      <c r="I55" s="228"/>
      <c r="J55" s="227"/>
      <c r="K55" s="229"/>
      <c r="L55" s="224"/>
      <c r="M55" s="230"/>
      <c r="N55" s="230"/>
      <c r="O55" s="231"/>
      <c r="P55" s="231"/>
      <c r="Q55" s="231"/>
      <c r="R55" s="232"/>
      <c r="S55" s="230"/>
      <c r="T55" s="231"/>
      <c r="U55" s="231"/>
      <c r="V55" s="231"/>
      <c r="W55" s="231"/>
      <c r="X55" s="233"/>
      <c r="Y55" s="234"/>
      <c r="Z55" s="235"/>
      <c r="AA55" s="236"/>
      <c r="AB55" s="228"/>
      <c r="AC55" s="236"/>
      <c r="AD55" s="237"/>
      <c r="AE55" s="237"/>
      <c r="AP55" t="b">
        <f t="shared" si="0"/>
        <v>0</v>
      </c>
      <c r="AQ55" t="str">
        <f t="shared" si="1"/>
        <v/>
      </c>
      <c r="AR55" t="str">
        <f>IF(AND(AP55,D55&lt;&gt;""),COUNTIF($AQ$12:AQ55,AQ55),"")</f>
        <v/>
      </c>
      <c r="AS55" t="str">
        <f t="shared" si="30"/>
        <v/>
      </c>
      <c r="AT55">
        <f t="shared" si="31"/>
        <v>1</v>
      </c>
      <c r="AU55" s="195" t="str">
        <f t="shared" si="2"/>
        <v/>
      </c>
      <c r="AV55" s="195" t="str">
        <f t="shared" si="3"/>
        <v/>
      </c>
      <c r="AW55" s="195" t="str">
        <f t="shared" si="4"/>
        <v/>
      </c>
      <c r="AX55" s="195" t="str">
        <f t="shared" si="5"/>
        <v/>
      </c>
      <c r="AY55" s="250" t="str">
        <f t="shared" si="6"/>
        <v/>
      </c>
      <c r="AZ55" s="249" t="str">
        <f t="shared" si="7"/>
        <v/>
      </c>
      <c r="BA55" s="249" t="str">
        <f t="shared" si="8"/>
        <v/>
      </c>
      <c r="BB55" s="195" t="str">
        <f t="shared" si="9"/>
        <v/>
      </c>
      <c r="BC55" s="195" t="str">
        <f t="shared" si="10"/>
        <v/>
      </c>
      <c r="BD55" s="249" t="str">
        <f t="shared" si="11"/>
        <v/>
      </c>
      <c r="BE55" s="249" t="str">
        <f t="shared" si="12"/>
        <v/>
      </c>
      <c r="BF55" s="195" t="str">
        <f t="shared" si="13"/>
        <v/>
      </c>
      <c r="BG55" s="195" t="str">
        <f t="shared" si="14"/>
        <v/>
      </c>
      <c r="BH55" s="258"/>
      <c r="BI55" s="258"/>
      <c r="BJ55" s="258"/>
      <c r="BK55" s="249" t="str">
        <f t="shared" si="15"/>
        <v/>
      </c>
      <c r="BL55" s="249" t="str">
        <f t="shared" si="16"/>
        <v/>
      </c>
      <c r="BM55" s="277" t="str">
        <f t="shared" si="17"/>
        <v/>
      </c>
      <c r="BN55" s="249" t="str">
        <f t="shared" si="18"/>
        <v/>
      </c>
      <c r="BO55" s="195" t="str">
        <f t="shared" si="19"/>
        <v/>
      </c>
      <c r="BP55" s="195" t="str">
        <f t="shared" si="20"/>
        <v/>
      </c>
      <c r="BQ55" s="195" t="str">
        <f t="shared" si="21"/>
        <v/>
      </c>
      <c r="BS55" s="195" t="str">
        <f t="shared" si="22"/>
        <v/>
      </c>
      <c r="BT55" s="195" t="str">
        <f t="shared" si="23"/>
        <v/>
      </c>
      <c r="BV55" s="195" t="str">
        <f t="shared" si="24"/>
        <v/>
      </c>
      <c r="BW55" s="195" t="str">
        <f t="shared" si="25"/>
        <v/>
      </c>
      <c r="BX55" s="195" t="str">
        <f t="shared" si="26"/>
        <v/>
      </c>
      <c r="BY55" s="270" t="str">
        <f t="shared" si="27"/>
        <v/>
      </c>
      <c r="BZ55" t="str">
        <f t="shared" si="28"/>
        <v/>
      </c>
      <c r="CA55" t="str">
        <f t="shared" si="29"/>
        <v/>
      </c>
    </row>
    <row r="56" spans="1:79" x14ac:dyDescent="0.25">
      <c r="A56" s="218" t="s">
        <v>257</v>
      </c>
      <c r="B56" s="224"/>
      <c r="C56" s="225"/>
      <c r="D56" s="226"/>
      <c r="E56" s="224"/>
      <c r="F56" s="227"/>
      <c r="G56" s="227"/>
      <c r="H56" s="227"/>
      <c r="I56" s="228"/>
      <c r="J56" s="227"/>
      <c r="K56" s="229"/>
      <c r="L56" s="224"/>
      <c r="M56" s="230"/>
      <c r="N56" s="230"/>
      <c r="O56" s="231"/>
      <c r="P56" s="231"/>
      <c r="Q56" s="231"/>
      <c r="R56" s="232"/>
      <c r="S56" s="230"/>
      <c r="T56" s="231"/>
      <c r="U56" s="231"/>
      <c r="V56" s="231"/>
      <c r="W56" s="231"/>
      <c r="X56" s="233"/>
      <c r="Y56" s="234"/>
      <c r="Z56" s="235"/>
      <c r="AA56" s="236"/>
      <c r="AB56" s="228"/>
      <c r="AC56" s="236"/>
      <c r="AD56" s="237"/>
      <c r="AE56" s="237"/>
      <c r="AP56" t="b">
        <f t="shared" si="0"/>
        <v>0</v>
      </c>
      <c r="AQ56" t="str">
        <f t="shared" si="1"/>
        <v/>
      </c>
      <c r="AR56" t="str">
        <f>IF(AND(AP56,D56&lt;&gt;""),COUNTIF($AQ$12:AQ56,AQ56),"")</f>
        <v/>
      </c>
      <c r="AS56" t="str">
        <f t="shared" si="30"/>
        <v/>
      </c>
      <c r="AT56">
        <f t="shared" si="31"/>
        <v>0</v>
      </c>
      <c r="AU56" s="195" t="str">
        <f t="shared" si="2"/>
        <v/>
      </c>
      <c r="AV56" s="195" t="str">
        <f t="shared" si="3"/>
        <v/>
      </c>
      <c r="AW56" s="195" t="str">
        <f t="shared" si="4"/>
        <v/>
      </c>
      <c r="AX56" s="195" t="str">
        <f t="shared" si="5"/>
        <v/>
      </c>
      <c r="AY56" s="250" t="str">
        <f t="shared" si="6"/>
        <v/>
      </c>
      <c r="AZ56" s="249" t="str">
        <f t="shared" si="7"/>
        <v/>
      </c>
      <c r="BA56" s="249" t="str">
        <f t="shared" si="8"/>
        <v/>
      </c>
      <c r="BB56" s="195" t="str">
        <f t="shared" si="9"/>
        <v/>
      </c>
      <c r="BC56" s="195" t="str">
        <f t="shared" si="10"/>
        <v/>
      </c>
      <c r="BD56" s="249" t="str">
        <f t="shared" si="11"/>
        <v/>
      </c>
      <c r="BE56" s="249" t="str">
        <f t="shared" si="12"/>
        <v/>
      </c>
      <c r="BF56" s="195" t="str">
        <f t="shared" si="13"/>
        <v/>
      </c>
      <c r="BG56" s="195" t="str">
        <f t="shared" si="14"/>
        <v/>
      </c>
      <c r="BH56" s="258"/>
      <c r="BI56" s="258"/>
      <c r="BJ56" s="258"/>
      <c r="BK56" s="249" t="str">
        <f t="shared" si="15"/>
        <v/>
      </c>
      <c r="BL56" s="249" t="str">
        <f t="shared" si="16"/>
        <v/>
      </c>
      <c r="BM56" s="277" t="str">
        <f t="shared" si="17"/>
        <v/>
      </c>
      <c r="BN56" s="249" t="str">
        <f t="shared" si="18"/>
        <v/>
      </c>
      <c r="BO56" s="195" t="str">
        <f t="shared" si="19"/>
        <v/>
      </c>
      <c r="BP56" s="195" t="str">
        <f t="shared" si="20"/>
        <v/>
      </c>
      <c r="BQ56" s="195" t="str">
        <f t="shared" si="21"/>
        <v/>
      </c>
      <c r="BS56" s="195" t="str">
        <f t="shared" si="22"/>
        <v/>
      </c>
      <c r="BT56" s="195" t="str">
        <f t="shared" si="23"/>
        <v/>
      </c>
      <c r="BV56" s="195" t="str">
        <f t="shared" si="24"/>
        <v/>
      </c>
      <c r="BW56" s="195" t="str">
        <f t="shared" si="25"/>
        <v/>
      </c>
      <c r="BX56" s="195" t="str">
        <f t="shared" si="26"/>
        <v/>
      </c>
      <c r="BY56" s="270" t="str">
        <f t="shared" si="27"/>
        <v/>
      </c>
      <c r="BZ56" t="str">
        <f t="shared" si="28"/>
        <v/>
      </c>
      <c r="CA56" t="str">
        <f t="shared" si="29"/>
        <v/>
      </c>
    </row>
    <row r="57" spans="1:79" x14ac:dyDescent="0.25">
      <c r="A57" s="218" t="s">
        <v>257</v>
      </c>
      <c r="B57" s="224"/>
      <c r="C57" s="225"/>
      <c r="D57" s="226"/>
      <c r="E57" s="224"/>
      <c r="F57" s="227"/>
      <c r="G57" s="227"/>
      <c r="H57" s="227"/>
      <c r="I57" s="228"/>
      <c r="J57" s="227"/>
      <c r="K57" s="229"/>
      <c r="L57" s="224"/>
      <c r="M57" s="230"/>
      <c r="N57" s="230"/>
      <c r="O57" s="231"/>
      <c r="P57" s="231"/>
      <c r="Q57" s="231"/>
      <c r="R57" s="232"/>
      <c r="S57" s="230"/>
      <c r="T57" s="231"/>
      <c r="U57" s="231"/>
      <c r="V57" s="231"/>
      <c r="W57" s="231"/>
      <c r="X57" s="233"/>
      <c r="Y57" s="234"/>
      <c r="Z57" s="235"/>
      <c r="AA57" s="236"/>
      <c r="AB57" s="228"/>
      <c r="AC57" s="236"/>
      <c r="AD57" s="237"/>
      <c r="AE57" s="237"/>
      <c r="AP57" t="b">
        <f t="shared" si="0"/>
        <v>0</v>
      </c>
      <c r="AQ57" t="str">
        <f t="shared" si="1"/>
        <v/>
      </c>
      <c r="AR57" t="str">
        <f>IF(AND(AP57,D57&lt;&gt;""),COUNTIF($AQ$12:AQ57,AQ57),"")</f>
        <v/>
      </c>
      <c r="AS57" t="str">
        <f t="shared" si="30"/>
        <v/>
      </c>
      <c r="AT57">
        <f t="shared" si="31"/>
        <v>1</v>
      </c>
      <c r="AU57" s="195" t="str">
        <f t="shared" si="2"/>
        <v/>
      </c>
      <c r="AV57" s="195" t="str">
        <f t="shared" si="3"/>
        <v/>
      </c>
      <c r="AW57" s="195" t="str">
        <f t="shared" si="4"/>
        <v/>
      </c>
      <c r="AX57" s="195" t="str">
        <f t="shared" si="5"/>
        <v/>
      </c>
      <c r="AY57" s="250" t="str">
        <f t="shared" si="6"/>
        <v/>
      </c>
      <c r="AZ57" s="249" t="str">
        <f t="shared" si="7"/>
        <v/>
      </c>
      <c r="BA57" s="249" t="str">
        <f t="shared" si="8"/>
        <v/>
      </c>
      <c r="BB57" s="195" t="str">
        <f t="shared" si="9"/>
        <v/>
      </c>
      <c r="BC57" s="195" t="str">
        <f t="shared" si="10"/>
        <v/>
      </c>
      <c r="BD57" s="249" t="str">
        <f t="shared" si="11"/>
        <v/>
      </c>
      <c r="BE57" s="249" t="str">
        <f t="shared" si="12"/>
        <v/>
      </c>
      <c r="BF57" s="195" t="str">
        <f t="shared" si="13"/>
        <v/>
      </c>
      <c r="BG57" s="195" t="str">
        <f t="shared" si="14"/>
        <v/>
      </c>
      <c r="BH57" s="258"/>
      <c r="BI57" s="258"/>
      <c r="BJ57" s="258"/>
      <c r="BK57" s="249" t="str">
        <f t="shared" si="15"/>
        <v/>
      </c>
      <c r="BL57" s="249" t="str">
        <f t="shared" si="16"/>
        <v/>
      </c>
      <c r="BM57" s="277" t="str">
        <f t="shared" si="17"/>
        <v/>
      </c>
      <c r="BN57" s="249" t="str">
        <f t="shared" si="18"/>
        <v/>
      </c>
      <c r="BO57" s="195" t="str">
        <f t="shared" si="19"/>
        <v/>
      </c>
      <c r="BP57" s="195" t="str">
        <f t="shared" si="20"/>
        <v/>
      </c>
      <c r="BQ57" s="195" t="str">
        <f t="shared" si="21"/>
        <v/>
      </c>
      <c r="BS57" s="195" t="str">
        <f t="shared" si="22"/>
        <v/>
      </c>
      <c r="BT57" s="195" t="str">
        <f t="shared" si="23"/>
        <v/>
      </c>
      <c r="BV57" s="195" t="str">
        <f t="shared" si="24"/>
        <v/>
      </c>
      <c r="BW57" s="195" t="str">
        <f t="shared" si="25"/>
        <v/>
      </c>
      <c r="BX57" s="195" t="str">
        <f t="shared" si="26"/>
        <v/>
      </c>
      <c r="BY57" s="270" t="str">
        <f t="shared" si="27"/>
        <v/>
      </c>
      <c r="BZ57" t="str">
        <f t="shared" si="28"/>
        <v/>
      </c>
      <c r="CA57" t="str">
        <f t="shared" si="29"/>
        <v/>
      </c>
    </row>
    <row r="58" spans="1:79" x14ac:dyDescent="0.25">
      <c r="A58" s="218" t="s">
        <v>257</v>
      </c>
      <c r="B58" s="224"/>
      <c r="C58" s="225"/>
      <c r="D58" s="226"/>
      <c r="E58" s="224"/>
      <c r="F58" s="227"/>
      <c r="G58" s="227"/>
      <c r="H58" s="227"/>
      <c r="I58" s="228"/>
      <c r="J58" s="227"/>
      <c r="K58" s="229"/>
      <c r="L58" s="224"/>
      <c r="M58" s="230"/>
      <c r="N58" s="230"/>
      <c r="O58" s="231"/>
      <c r="P58" s="231"/>
      <c r="Q58" s="231"/>
      <c r="R58" s="232"/>
      <c r="S58" s="230"/>
      <c r="T58" s="231"/>
      <c r="U58" s="231"/>
      <c r="V58" s="231"/>
      <c r="W58" s="231"/>
      <c r="X58" s="233"/>
      <c r="Y58" s="234"/>
      <c r="Z58" s="235"/>
      <c r="AA58" s="236"/>
      <c r="AB58" s="228"/>
      <c r="AC58" s="236"/>
      <c r="AD58" s="237"/>
      <c r="AE58" s="237"/>
      <c r="AP58" t="b">
        <f t="shared" si="0"/>
        <v>0</v>
      </c>
      <c r="AQ58" t="str">
        <f t="shared" si="1"/>
        <v/>
      </c>
      <c r="AR58" t="str">
        <f>IF(AND(AP58,D58&lt;&gt;""),COUNTIF($AQ$12:AQ58,AQ58),"")</f>
        <v/>
      </c>
      <c r="AS58" t="str">
        <f t="shared" si="30"/>
        <v/>
      </c>
      <c r="AT58">
        <f t="shared" si="31"/>
        <v>0</v>
      </c>
      <c r="AU58" s="195" t="str">
        <f t="shared" si="2"/>
        <v/>
      </c>
      <c r="AV58" s="195" t="str">
        <f t="shared" si="3"/>
        <v/>
      </c>
      <c r="AW58" s="195" t="str">
        <f t="shared" si="4"/>
        <v/>
      </c>
      <c r="AX58" s="195" t="str">
        <f t="shared" si="5"/>
        <v/>
      </c>
      <c r="AY58" s="250" t="str">
        <f t="shared" si="6"/>
        <v/>
      </c>
      <c r="AZ58" s="249" t="str">
        <f t="shared" si="7"/>
        <v/>
      </c>
      <c r="BA58" s="249" t="str">
        <f t="shared" si="8"/>
        <v/>
      </c>
      <c r="BB58" s="195" t="str">
        <f t="shared" si="9"/>
        <v/>
      </c>
      <c r="BC58" s="195" t="str">
        <f t="shared" si="10"/>
        <v/>
      </c>
      <c r="BD58" s="249" t="str">
        <f t="shared" si="11"/>
        <v/>
      </c>
      <c r="BE58" s="249" t="str">
        <f t="shared" si="12"/>
        <v/>
      </c>
      <c r="BF58" s="195" t="str">
        <f t="shared" si="13"/>
        <v/>
      </c>
      <c r="BG58" s="195" t="str">
        <f t="shared" si="14"/>
        <v/>
      </c>
      <c r="BH58" s="258"/>
      <c r="BI58" s="258"/>
      <c r="BJ58" s="258"/>
      <c r="BK58" s="249" t="str">
        <f t="shared" si="15"/>
        <v/>
      </c>
      <c r="BL58" s="249" t="str">
        <f t="shared" si="16"/>
        <v/>
      </c>
      <c r="BM58" s="277" t="str">
        <f t="shared" si="17"/>
        <v/>
      </c>
      <c r="BN58" s="249" t="str">
        <f t="shared" si="18"/>
        <v/>
      </c>
      <c r="BO58" s="195" t="str">
        <f t="shared" si="19"/>
        <v/>
      </c>
      <c r="BP58" s="195" t="str">
        <f t="shared" si="20"/>
        <v/>
      </c>
      <c r="BQ58" s="195" t="str">
        <f t="shared" si="21"/>
        <v/>
      </c>
      <c r="BS58" s="195" t="str">
        <f t="shared" si="22"/>
        <v/>
      </c>
      <c r="BT58" s="195" t="str">
        <f t="shared" si="23"/>
        <v/>
      </c>
      <c r="BV58" s="195" t="str">
        <f t="shared" si="24"/>
        <v/>
      </c>
      <c r="BW58" s="195" t="str">
        <f t="shared" si="25"/>
        <v/>
      </c>
      <c r="BX58" s="195" t="str">
        <f t="shared" si="26"/>
        <v/>
      </c>
      <c r="BY58" s="270" t="str">
        <f t="shared" si="27"/>
        <v/>
      </c>
      <c r="BZ58" t="str">
        <f t="shared" si="28"/>
        <v/>
      </c>
      <c r="CA58" t="str">
        <f t="shared" si="29"/>
        <v/>
      </c>
    </row>
    <row r="59" spans="1:79" x14ac:dyDescent="0.25">
      <c r="A59" s="218" t="s">
        <v>257</v>
      </c>
      <c r="B59" s="224"/>
      <c r="C59" s="225"/>
      <c r="D59" s="226"/>
      <c r="E59" s="224"/>
      <c r="F59" s="227"/>
      <c r="G59" s="227"/>
      <c r="H59" s="227"/>
      <c r="I59" s="228"/>
      <c r="J59" s="227"/>
      <c r="K59" s="229"/>
      <c r="L59" s="224"/>
      <c r="M59" s="230"/>
      <c r="N59" s="230"/>
      <c r="O59" s="231"/>
      <c r="P59" s="231"/>
      <c r="Q59" s="231"/>
      <c r="R59" s="232"/>
      <c r="S59" s="230"/>
      <c r="T59" s="231"/>
      <c r="U59" s="231"/>
      <c r="V59" s="231"/>
      <c r="W59" s="231"/>
      <c r="X59" s="233"/>
      <c r="Y59" s="234"/>
      <c r="Z59" s="235"/>
      <c r="AA59" s="236"/>
      <c r="AB59" s="228"/>
      <c r="AC59" s="236"/>
      <c r="AD59" s="237"/>
      <c r="AE59" s="237"/>
      <c r="AP59" t="b">
        <f t="shared" si="0"/>
        <v>0</v>
      </c>
      <c r="AQ59" t="str">
        <f t="shared" si="1"/>
        <v/>
      </c>
      <c r="AR59" t="str">
        <f>IF(AND(AP59,D59&lt;&gt;""),COUNTIF($AQ$12:AQ59,AQ59),"")</f>
        <v/>
      </c>
      <c r="AS59" t="str">
        <f t="shared" si="30"/>
        <v/>
      </c>
      <c r="AT59">
        <f t="shared" si="31"/>
        <v>1</v>
      </c>
      <c r="AU59" s="195" t="str">
        <f t="shared" si="2"/>
        <v/>
      </c>
      <c r="AV59" s="195" t="str">
        <f t="shared" si="3"/>
        <v/>
      </c>
      <c r="AW59" s="195" t="str">
        <f t="shared" si="4"/>
        <v/>
      </c>
      <c r="AX59" s="195" t="str">
        <f t="shared" si="5"/>
        <v/>
      </c>
      <c r="AY59" s="250" t="str">
        <f t="shared" si="6"/>
        <v/>
      </c>
      <c r="AZ59" s="249" t="str">
        <f t="shared" si="7"/>
        <v/>
      </c>
      <c r="BA59" s="249" t="str">
        <f t="shared" si="8"/>
        <v/>
      </c>
      <c r="BB59" s="195" t="str">
        <f t="shared" si="9"/>
        <v/>
      </c>
      <c r="BC59" s="195" t="str">
        <f t="shared" si="10"/>
        <v/>
      </c>
      <c r="BD59" s="249" t="str">
        <f t="shared" si="11"/>
        <v/>
      </c>
      <c r="BE59" s="249" t="str">
        <f t="shared" si="12"/>
        <v/>
      </c>
      <c r="BF59" s="195" t="str">
        <f t="shared" si="13"/>
        <v/>
      </c>
      <c r="BG59" s="195" t="str">
        <f t="shared" si="14"/>
        <v/>
      </c>
      <c r="BH59" s="258"/>
      <c r="BI59" s="258"/>
      <c r="BJ59" s="258"/>
      <c r="BK59" s="249" t="str">
        <f t="shared" si="15"/>
        <v/>
      </c>
      <c r="BL59" s="249" t="str">
        <f t="shared" si="16"/>
        <v/>
      </c>
      <c r="BM59" s="277" t="str">
        <f t="shared" si="17"/>
        <v/>
      </c>
      <c r="BN59" s="249" t="str">
        <f t="shared" si="18"/>
        <v/>
      </c>
      <c r="BO59" s="195" t="str">
        <f t="shared" si="19"/>
        <v/>
      </c>
      <c r="BP59" s="195" t="str">
        <f t="shared" si="20"/>
        <v/>
      </c>
      <c r="BQ59" s="195" t="str">
        <f t="shared" si="21"/>
        <v/>
      </c>
      <c r="BS59" s="195" t="str">
        <f t="shared" si="22"/>
        <v/>
      </c>
      <c r="BT59" s="195" t="str">
        <f t="shared" si="23"/>
        <v/>
      </c>
      <c r="BV59" s="195" t="str">
        <f t="shared" si="24"/>
        <v/>
      </c>
      <c r="BW59" s="195" t="str">
        <f t="shared" si="25"/>
        <v/>
      </c>
      <c r="BX59" s="195" t="str">
        <f t="shared" si="26"/>
        <v/>
      </c>
      <c r="BY59" s="270" t="str">
        <f t="shared" si="27"/>
        <v/>
      </c>
      <c r="BZ59" t="str">
        <f t="shared" si="28"/>
        <v/>
      </c>
      <c r="CA59" t="str">
        <f t="shared" si="29"/>
        <v/>
      </c>
    </row>
    <row r="60" spans="1:79" x14ac:dyDescent="0.25">
      <c r="A60" s="218" t="s">
        <v>257</v>
      </c>
      <c r="B60" s="224"/>
      <c r="C60" s="225"/>
      <c r="D60" s="226"/>
      <c r="E60" s="224"/>
      <c r="F60" s="227"/>
      <c r="G60" s="227"/>
      <c r="H60" s="227"/>
      <c r="I60" s="228"/>
      <c r="J60" s="227"/>
      <c r="K60" s="229"/>
      <c r="L60" s="224"/>
      <c r="M60" s="230"/>
      <c r="N60" s="230"/>
      <c r="O60" s="231"/>
      <c r="P60" s="231"/>
      <c r="Q60" s="231"/>
      <c r="R60" s="232"/>
      <c r="S60" s="230"/>
      <c r="T60" s="231"/>
      <c r="U60" s="231"/>
      <c r="V60" s="231"/>
      <c r="W60" s="231"/>
      <c r="X60" s="233"/>
      <c r="Y60" s="234"/>
      <c r="Z60" s="235"/>
      <c r="AA60" s="236"/>
      <c r="AB60" s="228"/>
      <c r="AC60" s="236"/>
      <c r="AD60" s="237"/>
      <c r="AE60" s="237"/>
      <c r="AP60" t="b">
        <f t="shared" si="0"/>
        <v>0</v>
      </c>
      <c r="AQ60" t="str">
        <f t="shared" si="1"/>
        <v/>
      </c>
      <c r="AR60" t="str">
        <f>IF(AND(AP60,D60&lt;&gt;""),COUNTIF($AQ$12:AQ60,AQ60),"")</f>
        <v/>
      </c>
      <c r="AS60" t="str">
        <f t="shared" si="30"/>
        <v/>
      </c>
      <c r="AT60">
        <f t="shared" si="31"/>
        <v>0</v>
      </c>
      <c r="AU60" s="195" t="str">
        <f t="shared" si="2"/>
        <v/>
      </c>
      <c r="AV60" s="195" t="str">
        <f t="shared" si="3"/>
        <v/>
      </c>
      <c r="AW60" s="195" t="str">
        <f t="shared" si="4"/>
        <v/>
      </c>
      <c r="AX60" s="195" t="str">
        <f t="shared" si="5"/>
        <v/>
      </c>
      <c r="AY60" s="250" t="str">
        <f t="shared" si="6"/>
        <v/>
      </c>
      <c r="AZ60" s="249" t="str">
        <f t="shared" si="7"/>
        <v/>
      </c>
      <c r="BA60" s="249" t="str">
        <f t="shared" si="8"/>
        <v/>
      </c>
      <c r="BB60" s="195" t="str">
        <f t="shared" si="9"/>
        <v/>
      </c>
      <c r="BC60" s="195" t="str">
        <f t="shared" si="10"/>
        <v/>
      </c>
      <c r="BD60" s="249" t="str">
        <f t="shared" si="11"/>
        <v/>
      </c>
      <c r="BE60" s="249" t="str">
        <f t="shared" si="12"/>
        <v/>
      </c>
      <c r="BF60" s="195" t="str">
        <f t="shared" si="13"/>
        <v/>
      </c>
      <c r="BG60" s="195" t="str">
        <f t="shared" si="14"/>
        <v/>
      </c>
      <c r="BH60" s="258"/>
      <c r="BI60" s="258"/>
      <c r="BJ60" s="258"/>
      <c r="BK60" s="249" t="str">
        <f t="shared" si="15"/>
        <v/>
      </c>
      <c r="BL60" s="249" t="str">
        <f t="shared" si="16"/>
        <v/>
      </c>
      <c r="BM60" s="277" t="str">
        <f t="shared" si="17"/>
        <v/>
      </c>
      <c r="BN60" s="249" t="str">
        <f t="shared" si="18"/>
        <v/>
      </c>
      <c r="BO60" s="195" t="str">
        <f t="shared" si="19"/>
        <v/>
      </c>
      <c r="BP60" s="195" t="str">
        <f t="shared" si="20"/>
        <v/>
      </c>
      <c r="BQ60" s="195" t="str">
        <f t="shared" si="21"/>
        <v/>
      </c>
      <c r="BS60" s="195" t="str">
        <f t="shared" si="22"/>
        <v/>
      </c>
      <c r="BT60" s="195" t="str">
        <f t="shared" si="23"/>
        <v/>
      </c>
      <c r="BV60" s="195" t="str">
        <f t="shared" si="24"/>
        <v/>
      </c>
      <c r="BW60" s="195" t="str">
        <f t="shared" si="25"/>
        <v/>
      </c>
      <c r="BX60" s="195" t="str">
        <f t="shared" si="26"/>
        <v/>
      </c>
      <c r="BY60" s="270" t="str">
        <f t="shared" si="27"/>
        <v/>
      </c>
      <c r="BZ60" t="str">
        <f t="shared" si="28"/>
        <v/>
      </c>
      <c r="CA60" t="str">
        <f t="shared" si="29"/>
        <v/>
      </c>
    </row>
    <row r="61" spans="1:79" x14ac:dyDescent="0.25">
      <c r="A61" s="218" t="s">
        <v>257</v>
      </c>
      <c r="B61" s="224"/>
      <c r="C61" s="225"/>
      <c r="D61" s="226"/>
      <c r="E61" s="224"/>
      <c r="F61" s="227"/>
      <c r="G61" s="227"/>
      <c r="H61" s="227"/>
      <c r="I61" s="228"/>
      <c r="J61" s="227"/>
      <c r="K61" s="229"/>
      <c r="L61" s="224"/>
      <c r="M61" s="230"/>
      <c r="N61" s="230"/>
      <c r="O61" s="231"/>
      <c r="P61" s="231"/>
      <c r="Q61" s="231"/>
      <c r="R61" s="232"/>
      <c r="S61" s="230"/>
      <c r="T61" s="231"/>
      <c r="U61" s="231"/>
      <c r="V61" s="231"/>
      <c r="W61" s="231"/>
      <c r="X61" s="233"/>
      <c r="Y61" s="234"/>
      <c r="Z61" s="235"/>
      <c r="AA61" s="236"/>
      <c r="AB61" s="228"/>
      <c r="AC61" s="236"/>
      <c r="AD61" s="237"/>
      <c r="AE61" s="237"/>
      <c r="AP61" t="b">
        <f t="shared" si="0"/>
        <v>0</v>
      </c>
      <c r="AQ61" t="str">
        <f t="shared" si="1"/>
        <v/>
      </c>
      <c r="AR61" t="str">
        <f>IF(AND(AP61,D61&lt;&gt;""),COUNTIF($AQ$12:AQ61,AQ61),"")</f>
        <v/>
      </c>
      <c r="AS61" t="str">
        <f t="shared" si="30"/>
        <v/>
      </c>
      <c r="AT61">
        <f t="shared" si="31"/>
        <v>1</v>
      </c>
      <c r="AU61" s="195" t="str">
        <f t="shared" si="2"/>
        <v/>
      </c>
      <c r="AV61" s="195" t="str">
        <f t="shared" si="3"/>
        <v/>
      </c>
      <c r="AW61" s="195" t="str">
        <f t="shared" si="4"/>
        <v/>
      </c>
      <c r="AX61" s="195" t="str">
        <f t="shared" si="5"/>
        <v/>
      </c>
      <c r="AY61" s="250" t="str">
        <f t="shared" si="6"/>
        <v/>
      </c>
      <c r="AZ61" s="249" t="str">
        <f t="shared" si="7"/>
        <v/>
      </c>
      <c r="BA61" s="249" t="str">
        <f t="shared" si="8"/>
        <v/>
      </c>
      <c r="BB61" s="195" t="str">
        <f t="shared" si="9"/>
        <v/>
      </c>
      <c r="BC61" s="195" t="str">
        <f t="shared" si="10"/>
        <v/>
      </c>
      <c r="BD61" s="249" t="str">
        <f t="shared" si="11"/>
        <v/>
      </c>
      <c r="BE61" s="249" t="str">
        <f t="shared" si="12"/>
        <v/>
      </c>
      <c r="BF61" s="195" t="str">
        <f t="shared" si="13"/>
        <v/>
      </c>
      <c r="BG61" s="195" t="str">
        <f t="shared" si="14"/>
        <v/>
      </c>
      <c r="BH61" s="258"/>
      <c r="BI61" s="258"/>
      <c r="BJ61" s="258"/>
      <c r="BK61" s="249" t="str">
        <f t="shared" si="15"/>
        <v/>
      </c>
      <c r="BL61" s="249" t="str">
        <f t="shared" si="16"/>
        <v/>
      </c>
      <c r="BM61" s="277" t="str">
        <f t="shared" si="17"/>
        <v/>
      </c>
      <c r="BN61" s="249" t="str">
        <f t="shared" si="18"/>
        <v/>
      </c>
      <c r="BO61" s="195" t="str">
        <f t="shared" si="19"/>
        <v/>
      </c>
      <c r="BP61" s="195" t="str">
        <f t="shared" si="20"/>
        <v/>
      </c>
      <c r="BQ61" s="195" t="str">
        <f t="shared" si="21"/>
        <v/>
      </c>
      <c r="BS61" s="195" t="str">
        <f t="shared" si="22"/>
        <v/>
      </c>
      <c r="BT61" s="195" t="str">
        <f t="shared" si="23"/>
        <v/>
      </c>
      <c r="BV61" s="195" t="str">
        <f t="shared" si="24"/>
        <v/>
      </c>
      <c r="BW61" s="195" t="str">
        <f t="shared" si="25"/>
        <v/>
      </c>
      <c r="BX61" s="195" t="str">
        <f t="shared" si="26"/>
        <v/>
      </c>
      <c r="BY61" s="270" t="str">
        <f t="shared" si="27"/>
        <v/>
      </c>
      <c r="BZ61" t="str">
        <f t="shared" si="28"/>
        <v/>
      </c>
      <c r="CA61" t="str">
        <f t="shared" si="29"/>
        <v/>
      </c>
    </row>
    <row r="62" spans="1:79" x14ac:dyDescent="0.25">
      <c r="A62" s="218" t="s">
        <v>257</v>
      </c>
      <c r="B62" s="224"/>
      <c r="C62" s="225"/>
      <c r="D62" s="226"/>
      <c r="E62" s="224"/>
      <c r="F62" s="227"/>
      <c r="G62" s="227"/>
      <c r="H62" s="227"/>
      <c r="I62" s="228"/>
      <c r="J62" s="227"/>
      <c r="K62" s="229"/>
      <c r="L62" s="224"/>
      <c r="M62" s="230"/>
      <c r="N62" s="230"/>
      <c r="O62" s="231"/>
      <c r="P62" s="231"/>
      <c r="Q62" s="231"/>
      <c r="R62" s="232"/>
      <c r="S62" s="230"/>
      <c r="T62" s="231"/>
      <c r="U62" s="231"/>
      <c r="V62" s="231"/>
      <c r="W62" s="231"/>
      <c r="X62" s="233"/>
      <c r="Y62" s="234"/>
      <c r="Z62" s="235"/>
      <c r="AA62" s="236"/>
      <c r="AB62" s="228"/>
      <c r="AC62" s="236"/>
      <c r="AD62" s="237"/>
      <c r="AE62" s="237"/>
      <c r="AP62" t="b">
        <f t="shared" si="0"/>
        <v>0</v>
      </c>
      <c r="AQ62" t="str">
        <f t="shared" si="1"/>
        <v/>
      </c>
      <c r="AR62" t="str">
        <f>IF(AND(AP62,D62&lt;&gt;""),COUNTIF($AQ$12:AQ62,AQ62),"")</f>
        <v/>
      </c>
      <c r="AS62" t="str">
        <f t="shared" si="30"/>
        <v/>
      </c>
      <c r="AT62">
        <f t="shared" si="31"/>
        <v>0</v>
      </c>
      <c r="AU62" s="195" t="str">
        <f t="shared" si="2"/>
        <v/>
      </c>
      <c r="AV62" s="195" t="str">
        <f t="shared" si="3"/>
        <v/>
      </c>
      <c r="AW62" s="195" t="str">
        <f t="shared" si="4"/>
        <v/>
      </c>
      <c r="AX62" s="195" t="str">
        <f t="shared" si="5"/>
        <v/>
      </c>
      <c r="AY62" s="250" t="str">
        <f t="shared" si="6"/>
        <v/>
      </c>
      <c r="AZ62" s="249" t="str">
        <f t="shared" si="7"/>
        <v/>
      </c>
      <c r="BA62" s="249" t="str">
        <f t="shared" si="8"/>
        <v/>
      </c>
      <c r="BB62" s="195" t="str">
        <f t="shared" si="9"/>
        <v/>
      </c>
      <c r="BC62" s="195" t="str">
        <f t="shared" si="10"/>
        <v/>
      </c>
      <c r="BD62" s="249" t="str">
        <f t="shared" si="11"/>
        <v/>
      </c>
      <c r="BE62" s="249" t="str">
        <f t="shared" si="12"/>
        <v/>
      </c>
      <c r="BF62" s="195" t="str">
        <f t="shared" si="13"/>
        <v/>
      </c>
      <c r="BG62" s="195" t="str">
        <f t="shared" si="14"/>
        <v/>
      </c>
      <c r="BH62" s="258"/>
      <c r="BI62" s="258"/>
      <c r="BJ62" s="258"/>
      <c r="BK62" s="249" t="str">
        <f t="shared" si="15"/>
        <v/>
      </c>
      <c r="BL62" s="249" t="str">
        <f t="shared" si="16"/>
        <v/>
      </c>
      <c r="BM62" s="277" t="str">
        <f t="shared" si="17"/>
        <v/>
      </c>
      <c r="BN62" s="249" t="str">
        <f t="shared" si="18"/>
        <v/>
      </c>
      <c r="BO62" s="195" t="str">
        <f t="shared" si="19"/>
        <v/>
      </c>
      <c r="BP62" s="195" t="str">
        <f t="shared" si="20"/>
        <v/>
      </c>
      <c r="BQ62" s="195" t="str">
        <f t="shared" si="21"/>
        <v/>
      </c>
      <c r="BS62" s="195" t="str">
        <f t="shared" si="22"/>
        <v/>
      </c>
      <c r="BT62" s="195" t="str">
        <f t="shared" si="23"/>
        <v/>
      </c>
      <c r="BV62" s="195" t="str">
        <f t="shared" si="24"/>
        <v/>
      </c>
      <c r="BW62" s="195" t="str">
        <f t="shared" si="25"/>
        <v/>
      </c>
      <c r="BX62" s="195" t="str">
        <f t="shared" si="26"/>
        <v/>
      </c>
      <c r="BY62" s="270" t="str">
        <f t="shared" si="27"/>
        <v/>
      </c>
      <c r="BZ62" t="str">
        <f t="shared" si="28"/>
        <v/>
      </c>
      <c r="CA62" t="str">
        <f t="shared" si="29"/>
        <v/>
      </c>
    </row>
    <row r="63" spans="1:79" x14ac:dyDescent="0.25">
      <c r="A63" s="218" t="s">
        <v>257</v>
      </c>
      <c r="B63" s="224"/>
      <c r="C63" s="225"/>
      <c r="D63" s="226"/>
      <c r="E63" s="224"/>
      <c r="F63" s="227"/>
      <c r="G63" s="227"/>
      <c r="H63" s="227"/>
      <c r="I63" s="228"/>
      <c r="J63" s="227"/>
      <c r="K63" s="229"/>
      <c r="L63" s="224"/>
      <c r="M63" s="230"/>
      <c r="N63" s="230"/>
      <c r="O63" s="231"/>
      <c r="P63" s="231"/>
      <c r="Q63" s="231"/>
      <c r="R63" s="232"/>
      <c r="S63" s="230"/>
      <c r="T63" s="231"/>
      <c r="U63" s="231"/>
      <c r="V63" s="231"/>
      <c r="W63" s="231"/>
      <c r="X63" s="233"/>
      <c r="Y63" s="234"/>
      <c r="Z63" s="235"/>
      <c r="AA63" s="236"/>
      <c r="AB63" s="228"/>
      <c r="AC63" s="236"/>
      <c r="AD63" s="237"/>
      <c r="AE63" s="237"/>
      <c r="AP63" t="b">
        <f t="shared" si="0"/>
        <v>0</v>
      </c>
      <c r="AQ63" t="str">
        <f t="shared" si="1"/>
        <v/>
      </c>
      <c r="AR63" t="str">
        <f>IF(AND(AP63,D63&lt;&gt;""),COUNTIF($AQ$12:AQ63,AQ63),"")</f>
        <v/>
      </c>
      <c r="AS63" t="str">
        <f t="shared" si="30"/>
        <v/>
      </c>
      <c r="AT63">
        <f t="shared" si="31"/>
        <v>1</v>
      </c>
      <c r="AU63" s="195" t="str">
        <f t="shared" si="2"/>
        <v/>
      </c>
      <c r="AV63" s="195" t="str">
        <f t="shared" si="3"/>
        <v/>
      </c>
      <c r="AW63" s="195" t="str">
        <f t="shared" si="4"/>
        <v/>
      </c>
      <c r="AX63" s="195" t="str">
        <f t="shared" si="5"/>
        <v/>
      </c>
      <c r="AY63" s="250" t="str">
        <f t="shared" si="6"/>
        <v/>
      </c>
      <c r="AZ63" s="249" t="str">
        <f t="shared" si="7"/>
        <v/>
      </c>
      <c r="BA63" s="249" t="str">
        <f t="shared" si="8"/>
        <v/>
      </c>
      <c r="BB63" s="195" t="str">
        <f t="shared" si="9"/>
        <v/>
      </c>
      <c r="BC63" s="195" t="str">
        <f t="shared" si="10"/>
        <v/>
      </c>
      <c r="BD63" s="249" t="str">
        <f t="shared" si="11"/>
        <v/>
      </c>
      <c r="BE63" s="249" t="str">
        <f t="shared" si="12"/>
        <v/>
      </c>
      <c r="BF63" s="195" t="str">
        <f t="shared" si="13"/>
        <v/>
      </c>
      <c r="BG63" s="195" t="str">
        <f t="shared" si="14"/>
        <v/>
      </c>
      <c r="BH63" s="258"/>
      <c r="BI63" s="258"/>
      <c r="BJ63" s="258"/>
      <c r="BK63" s="249" t="str">
        <f t="shared" si="15"/>
        <v/>
      </c>
      <c r="BL63" s="249" t="str">
        <f t="shared" si="16"/>
        <v/>
      </c>
      <c r="BM63" s="277" t="str">
        <f t="shared" si="17"/>
        <v/>
      </c>
      <c r="BN63" s="249" t="str">
        <f t="shared" si="18"/>
        <v/>
      </c>
      <c r="BO63" s="195" t="str">
        <f t="shared" si="19"/>
        <v/>
      </c>
      <c r="BP63" s="195" t="str">
        <f t="shared" si="20"/>
        <v/>
      </c>
      <c r="BQ63" s="195" t="str">
        <f t="shared" si="21"/>
        <v/>
      </c>
      <c r="BS63" s="195" t="str">
        <f t="shared" si="22"/>
        <v/>
      </c>
      <c r="BT63" s="195" t="str">
        <f t="shared" si="23"/>
        <v/>
      </c>
      <c r="BV63" s="195" t="str">
        <f t="shared" si="24"/>
        <v/>
      </c>
      <c r="BW63" s="195" t="str">
        <f t="shared" si="25"/>
        <v/>
      </c>
      <c r="BX63" s="195" t="str">
        <f t="shared" si="26"/>
        <v/>
      </c>
      <c r="BY63" s="270" t="str">
        <f t="shared" si="27"/>
        <v/>
      </c>
      <c r="BZ63" t="str">
        <f t="shared" si="28"/>
        <v/>
      </c>
      <c r="CA63" t="str">
        <f t="shared" si="29"/>
        <v/>
      </c>
    </row>
    <row r="64" spans="1:79" x14ac:dyDescent="0.25">
      <c r="A64" s="218" t="s">
        <v>257</v>
      </c>
      <c r="B64" s="224"/>
      <c r="C64" s="225"/>
      <c r="D64" s="226"/>
      <c r="E64" s="224"/>
      <c r="F64" s="227"/>
      <c r="G64" s="227"/>
      <c r="H64" s="227"/>
      <c r="I64" s="228"/>
      <c r="J64" s="227"/>
      <c r="K64" s="229"/>
      <c r="L64" s="224"/>
      <c r="M64" s="230"/>
      <c r="N64" s="230"/>
      <c r="O64" s="231"/>
      <c r="P64" s="231"/>
      <c r="Q64" s="231"/>
      <c r="R64" s="232"/>
      <c r="S64" s="230"/>
      <c r="T64" s="231"/>
      <c r="U64" s="231"/>
      <c r="V64" s="231"/>
      <c r="W64" s="231"/>
      <c r="X64" s="233"/>
      <c r="Y64" s="234"/>
      <c r="Z64" s="235"/>
      <c r="AA64" s="236"/>
      <c r="AB64" s="228"/>
      <c r="AC64" s="236"/>
      <c r="AD64" s="237"/>
      <c r="AE64" s="237"/>
      <c r="AP64" t="b">
        <f t="shared" si="0"/>
        <v>0</v>
      </c>
      <c r="AQ64" t="str">
        <f t="shared" si="1"/>
        <v/>
      </c>
      <c r="AR64" t="str">
        <f>IF(AND(AP64,D64&lt;&gt;""),COUNTIF($AQ$12:AQ64,AQ64),"")</f>
        <v/>
      </c>
      <c r="AS64" t="str">
        <f t="shared" si="30"/>
        <v/>
      </c>
      <c r="AT64">
        <f t="shared" si="31"/>
        <v>0</v>
      </c>
      <c r="AU64" s="195" t="str">
        <f t="shared" si="2"/>
        <v/>
      </c>
      <c r="AV64" s="195" t="str">
        <f t="shared" si="3"/>
        <v/>
      </c>
      <c r="AW64" s="195" t="str">
        <f t="shared" si="4"/>
        <v/>
      </c>
      <c r="AX64" s="195" t="str">
        <f t="shared" si="5"/>
        <v/>
      </c>
      <c r="AY64" s="250" t="str">
        <f t="shared" si="6"/>
        <v/>
      </c>
      <c r="AZ64" s="249" t="str">
        <f t="shared" si="7"/>
        <v/>
      </c>
      <c r="BA64" s="249" t="str">
        <f t="shared" si="8"/>
        <v/>
      </c>
      <c r="BB64" s="195" t="str">
        <f t="shared" si="9"/>
        <v/>
      </c>
      <c r="BC64" s="195" t="str">
        <f t="shared" si="10"/>
        <v/>
      </c>
      <c r="BD64" s="249" t="str">
        <f t="shared" si="11"/>
        <v/>
      </c>
      <c r="BE64" s="249" t="str">
        <f t="shared" si="12"/>
        <v/>
      </c>
      <c r="BF64" s="195" t="str">
        <f t="shared" si="13"/>
        <v/>
      </c>
      <c r="BG64" s="195" t="str">
        <f t="shared" si="14"/>
        <v/>
      </c>
      <c r="BH64" s="258"/>
      <c r="BI64" s="258"/>
      <c r="BJ64" s="258"/>
      <c r="BK64" s="249" t="str">
        <f t="shared" si="15"/>
        <v/>
      </c>
      <c r="BL64" s="249" t="str">
        <f t="shared" si="16"/>
        <v/>
      </c>
      <c r="BM64" s="277" t="str">
        <f t="shared" si="17"/>
        <v/>
      </c>
      <c r="BN64" s="249" t="str">
        <f t="shared" si="18"/>
        <v/>
      </c>
      <c r="BO64" s="195" t="str">
        <f t="shared" si="19"/>
        <v/>
      </c>
      <c r="BP64" s="195" t="str">
        <f t="shared" si="20"/>
        <v/>
      </c>
      <c r="BQ64" s="195" t="str">
        <f t="shared" si="21"/>
        <v/>
      </c>
      <c r="BS64" s="195" t="str">
        <f t="shared" si="22"/>
        <v/>
      </c>
      <c r="BT64" s="195" t="str">
        <f t="shared" si="23"/>
        <v/>
      </c>
      <c r="BV64" s="195" t="str">
        <f t="shared" si="24"/>
        <v/>
      </c>
      <c r="BW64" s="195" t="str">
        <f t="shared" si="25"/>
        <v/>
      </c>
      <c r="BX64" s="195" t="str">
        <f t="shared" si="26"/>
        <v/>
      </c>
      <c r="BY64" s="270" t="str">
        <f t="shared" si="27"/>
        <v/>
      </c>
      <c r="BZ64" t="str">
        <f t="shared" si="28"/>
        <v/>
      </c>
      <c r="CA64" t="str">
        <f t="shared" si="29"/>
        <v/>
      </c>
    </row>
    <row r="65" spans="1:79" x14ac:dyDescent="0.25">
      <c r="A65" s="218" t="s">
        <v>257</v>
      </c>
      <c r="B65" s="224"/>
      <c r="C65" s="225"/>
      <c r="D65" s="226"/>
      <c r="E65" s="224"/>
      <c r="F65" s="227"/>
      <c r="G65" s="227"/>
      <c r="H65" s="227"/>
      <c r="I65" s="228"/>
      <c r="J65" s="227"/>
      <c r="K65" s="229"/>
      <c r="L65" s="224"/>
      <c r="M65" s="230"/>
      <c r="N65" s="230"/>
      <c r="O65" s="231"/>
      <c r="P65" s="231"/>
      <c r="Q65" s="231"/>
      <c r="R65" s="232"/>
      <c r="S65" s="230"/>
      <c r="T65" s="231"/>
      <c r="U65" s="231"/>
      <c r="V65" s="231"/>
      <c r="W65" s="231"/>
      <c r="X65" s="233"/>
      <c r="Y65" s="234"/>
      <c r="Z65" s="235"/>
      <c r="AA65" s="236"/>
      <c r="AB65" s="228"/>
      <c r="AC65" s="236"/>
      <c r="AD65" s="237"/>
      <c r="AE65" s="237"/>
      <c r="AP65" t="b">
        <f t="shared" si="0"/>
        <v>0</v>
      </c>
      <c r="AQ65" t="str">
        <f t="shared" si="1"/>
        <v/>
      </c>
      <c r="AR65" t="str">
        <f>IF(AND(AP65,D65&lt;&gt;""),COUNTIF($AQ$12:AQ65,AQ65),"")</f>
        <v/>
      </c>
      <c r="AS65" t="str">
        <f t="shared" si="30"/>
        <v/>
      </c>
      <c r="AT65">
        <f t="shared" si="31"/>
        <v>1</v>
      </c>
      <c r="AU65" s="195" t="str">
        <f t="shared" si="2"/>
        <v/>
      </c>
      <c r="AV65" s="195" t="str">
        <f t="shared" si="3"/>
        <v/>
      </c>
      <c r="AW65" s="195" t="str">
        <f t="shared" si="4"/>
        <v/>
      </c>
      <c r="AX65" s="195" t="str">
        <f t="shared" si="5"/>
        <v/>
      </c>
      <c r="AY65" s="250" t="str">
        <f t="shared" si="6"/>
        <v/>
      </c>
      <c r="AZ65" s="249" t="str">
        <f t="shared" si="7"/>
        <v/>
      </c>
      <c r="BA65" s="249" t="str">
        <f t="shared" si="8"/>
        <v/>
      </c>
      <c r="BB65" s="195" t="str">
        <f t="shared" si="9"/>
        <v/>
      </c>
      <c r="BC65" s="195" t="str">
        <f t="shared" si="10"/>
        <v/>
      </c>
      <c r="BD65" s="249" t="str">
        <f t="shared" si="11"/>
        <v/>
      </c>
      <c r="BE65" s="249" t="str">
        <f t="shared" si="12"/>
        <v/>
      </c>
      <c r="BF65" s="195" t="str">
        <f t="shared" si="13"/>
        <v/>
      </c>
      <c r="BG65" s="195" t="str">
        <f t="shared" si="14"/>
        <v/>
      </c>
      <c r="BH65" s="258"/>
      <c r="BI65" s="258"/>
      <c r="BJ65" s="258"/>
      <c r="BK65" s="249" t="str">
        <f t="shared" si="15"/>
        <v/>
      </c>
      <c r="BL65" s="249" t="str">
        <f t="shared" si="16"/>
        <v/>
      </c>
      <c r="BM65" s="277" t="str">
        <f t="shared" si="17"/>
        <v/>
      </c>
      <c r="BN65" s="249" t="str">
        <f t="shared" si="18"/>
        <v/>
      </c>
      <c r="BO65" s="195" t="str">
        <f t="shared" si="19"/>
        <v/>
      </c>
      <c r="BP65" s="195" t="str">
        <f t="shared" si="20"/>
        <v/>
      </c>
      <c r="BQ65" s="195" t="str">
        <f t="shared" si="21"/>
        <v/>
      </c>
      <c r="BS65" s="195" t="str">
        <f t="shared" si="22"/>
        <v/>
      </c>
      <c r="BT65" s="195" t="str">
        <f t="shared" si="23"/>
        <v/>
      </c>
      <c r="BV65" s="195" t="str">
        <f t="shared" si="24"/>
        <v/>
      </c>
      <c r="BW65" s="195" t="str">
        <f t="shared" si="25"/>
        <v/>
      </c>
      <c r="BX65" s="195" t="str">
        <f t="shared" si="26"/>
        <v/>
      </c>
      <c r="BY65" s="270" t="str">
        <f t="shared" si="27"/>
        <v/>
      </c>
      <c r="BZ65" t="str">
        <f t="shared" si="28"/>
        <v/>
      </c>
      <c r="CA65" t="str">
        <f t="shared" si="29"/>
        <v/>
      </c>
    </row>
    <row r="66" spans="1:79" x14ac:dyDescent="0.25">
      <c r="A66" s="218" t="s">
        <v>257</v>
      </c>
      <c r="B66" s="224"/>
      <c r="C66" s="225"/>
      <c r="D66" s="226"/>
      <c r="E66" s="224"/>
      <c r="F66" s="227"/>
      <c r="G66" s="227"/>
      <c r="H66" s="227"/>
      <c r="I66" s="228"/>
      <c r="J66" s="227"/>
      <c r="K66" s="229"/>
      <c r="L66" s="224"/>
      <c r="M66" s="230"/>
      <c r="N66" s="230"/>
      <c r="O66" s="231"/>
      <c r="P66" s="231"/>
      <c r="Q66" s="231"/>
      <c r="R66" s="232"/>
      <c r="S66" s="230"/>
      <c r="T66" s="231"/>
      <c r="U66" s="231"/>
      <c r="V66" s="231"/>
      <c r="W66" s="231"/>
      <c r="X66" s="233"/>
      <c r="Y66" s="234"/>
      <c r="Z66" s="235"/>
      <c r="AA66" s="236"/>
      <c r="AB66" s="228"/>
      <c r="AC66" s="236"/>
      <c r="AD66" s="237"/>
      <c r="AE66" s="237"/>
      <c r="AP66" t="b">
        <f t="shared" si="0"/>
        <v>0</v>
      </c>
      <c r="AQ66" t="str">
        <f t="shared" si="1"/>
        <v/>
      </c>
      <c r="AR66" t="str">
        <f>IF(AND(AP66,D66&lt;&gt;""),COUNTIF($AQ$12:AQ66,AQ66),"")</f>
        <v/>
      </c>
      <c r="AS66" t="str">
        <f t="shared" si="30"/>
        <v/>
      </c>
      <c r="AT66">
        <f t="shared" si="31"/>
        <v>0</v>
      </c>
      <c r="AU66" s="195" t="str">
        <f t="shared" si="2"/>
        <v/>
      </c>
      <c r="AV66" s="195" t="str">
        <f t="shared" si="3"/>
        <v/>
      </c>
      <c r="AW66" s="195" t="str">
        <f t="shared" si="4"/>
        <v/>
      </c>
      <c r="AX66" s="195" t="str">
        <f t="shared" si="5"/>
        <v/>
      </c>
      <c r="AY66" s="250" t="str">
        <f t="shared" si="6"/>
        <v/>
      </c>
      <c r="AZ66" s="249" t="str">
        <f t="shared" si="7"/>
        <v/>
      </c>
      <c r="BA66" s="249" t="str">
        <f t="shared" si="8"/>
        <v/>
      </c>
      <c r="BB66" s="195" t="str">
        <f t="shared" si="9"/>
        <v/>
      </c>
      <c r="BC66" s="195" t="str">
        <f t="shared" si="10"/>
        <v/>
      </c>
      <c r="BD66" s="249" t="str">
        <f t="shared" si="11"/>
        <v/>
      </c>
      <c r="BE66" s="249" t="str">
        <f t="shared" si="12"/>
        <v/>
      </c>
      <c r="BF66" s="195" t="str">
        <f t="shared" si="13"/>
        <v/>
      </c>
      <c r="BG66" s="195" t="str">
        <f t="shared" si="14"/>
        <v/>
      </c>
      <c r="BH66" s="258"/>
      <c r="BI66" s="258"/>
      <c r="BJ66" s="258"/>
      <c r="BK66" s="249" t="str">
        <f t="shared" si="15"/>
        <v/>
      </c>
      <c r="BL66" s="249" t="str">
        <f t="shared" si="16"/>
        <v/>
      </c>
      <c r="BM66" s="277" t="str">
        <f t="shared" si="17"/>
        <v/>
      </c>
      <c r="BN66" s="249" t="str">
        <f t="shared" si="18"/>
        <v/>
      </c>
      <c r="BO66" s="195" t="str">
        <f t="shared" si="19"/>
        <v/>
      </c>
      <c r="BP66" s="195" t="str">
        <f t="shared" si="20"/>
        <v/>
      </c>
      <c r="BQ66" s="195" t="str">
        <f t="shared" si="21"/>
        <v/>
      </c>
      <c r="BS66" s="195" t="str">
        <f t="shared" si="22"/>
        <v/>
      </c>
      <c r="BT66" s="195" t="str">
        <f t="shared" si="23"/>
        <v/>
      </c>
      <c r="BV66" s="195" t="str">
        <f t="shared" si="24"/>
        <v/>
      </c>
      <c r="BW66" s="195" t="str">
        <f t="shared" si="25"/>
        <v/>
      </c>
      <c r="BX66" s="195" t="str">
        <f t="shared" si="26"/>
        <v/>
      </c>
      <c r="BY66" s="270" t="str">
        <f t="shared" si="27"/>
        <v/>
      </c>
      <c r="BZ66" t="str">
        <f t="shared" si="28"/>
        <v/>
      </c>
      <c r="CA66" t="str">
        <f t="shared" si="29"/>
        <v/>
      </c>
    </row>
    <row r="67" spans="1:79" x14ac:dyDescent="0.25">
      <c r="A67" s="218" t="s">
        <v>257</v>
      </c>
      <c r="B67" s="224"/>
      <c r="C67" s="225"/>
      <c r="D67" s="226"/>
      <c r="E67" s="224"/>
      <c r="F67" s="227"/>
      <c r="G67" s="227"/>
      <c r="H67" s="227"/>
      <c r="I67" s="228"/>
      <c r="J67" s="227"/>
      <c r="K67" s="229"/>
      <c r="L67" s="224"/>
      <c r="M67" s="230"/>
      <c r="N67" s="230"/>
      <c r="O67" s="231"/>
      <c r="P67" s="231"/>
      <c r="Q67" s="231"/>
      <c r="R67" s="232"/>
      <c r="S67" s="230"/>
      <c r="T67" s="231"/>
      <c r="U67" s="231"/>
      <c r="V67" s="231"/>
      <c r="W67" s="231"/>
      <c r="X67" s="233"/>
      <c r="Y67" s="234"/>
      <c r="Z67" s="235"/>
      <c r="AA67" s="236"/>
      <c r="AB67" s="228"/>
      <c r="AC67" s="236"/>
      <c r="AD67" s="237"/>
      <c r="AE67" s="237"/>
      <c r="AP67" t="b">
        <f t="shared" si="0"/>
        <v>0</v>
      </c>
      <c r="AQ67" t="str">
        <f t="shared" si="1"/>
        <v/>
      </c>
      <c r="AR67" t="str">
        <f>IF(AND(AP67,D67&lt;&gt;""),COUNTIF($AQ$12:AQ67,AQ67),"")</f>
        <v/>
      </c>
      <c r="AS67" t="str">
        <f t="shared" si="30"/>
        <v/>
      </c>
      <c r="AT67">
        <f t="shared" si="31"/>
        <v>1</v>
      </c>
      <c r="AU67" s="195" t="str">
        <f t="shared" si="2"/>
        <v/>
      </c>
      <c r="AV67" s="195" t="str">
        <f t="shared" si="3"/>
        <v/>
      </c>
      <c r="AW67" s="195" t="str">
        <f t="shared" si="4"/>
        <v/>
      </c>
      <c r="AX67" s="195" t="str">
        <f t="shared" si="5"/>
        <v/>
      </c>
      <c r="AY67" s="250" t="str">
        <f t="shared" si="6"/>
        <v/>
      </c>
      <c r="AZ67" s="249" t="str">
        <f t="shared" si="7"/>
        <v/>
      </c>
      <c r="BA67" s="249" t="str">
        <f t="shared" si="8"/>
        <v/>
      </c>
      <c r="BB67" s="195" t="str">
        <f t="shared" si="9"/>
        <v/>
      </c>
      <c r="BC67" s="195" t="str">
        <f t="shared" si="10"/>
        <v/>
      </c>
      <c r="BD67" s="249" t="str">
        <f t="shared" si="11"/>
        <v/>
      </c>
      <c r="BE67" s="249" t="str">
        <f t="shared" si="12"/>
        <v/>
      </c>
      <c r="BF67" s="195" t="str">
        <f t="shared" si="13"/>
        <v/>
      </c>
      <c r="BG67" s="195" t="str">
        <f t="shared" si="14"/>
        <v/>
      </c>
      <c r="BH67" s="258"/>
      <c r="BI67" s="258"/>
      <c r="BJ67" s="258"/>
      <c r="BK67" s="249" t="str">
        <f t="shared" si="15"/>
        <v/>
      </c>
      <c r="BL67" s="249" t="str">
        <f t="shared" si="16"/>
        <v/>
      </c>
      <c r="BM67" s="277" t="str">
        <f t="shared" si="17"/>
        <v/>
      </c>
      <c r="BN67" s="249" t="str">
        <f t="shared" si="18"/>
        <v/>
      </c>
      <c r="BO67" s="195" t="str">
        <f t="shared" si="19"/>
        <v/>
      </c>
      <c r="BP67" s="195" t="str">
        <f t="shared" si="20"/>
        <v/>
      </c>
      <c r="BQ67" s="195" t="str">
        <f t="shared" si="21"/>
        <v/>
      </c>
      <c r="BS67" s="195" t="str">
        <f t="shared" si="22"/>
        <v/>
      </c>
      <c r="BT67" s="195" t="str">
        <f t="shared" si="23"/>
        <v/>
      </c>
      <c r="BV67" s="195" t="str">
        <f t="shared" si="24"/>
        <v/>
      </c>
      <c r="BW67" s="195" t="str">
        <f t="shared" si="25"/>
        <v/>
      </c>
      <c r="BX67" s="195" t="str">
        <f t="shared" si="26"/>
        <v/>
      </c>
      <c r="BY67" s="270" t="str">
        <f t="shared" si="27"/>
        <v/>
      </c>
      <c r="BZ67" t="str">
        <f t="shared" si="28"/>
        <v/>
      </c>
      <c r="CA67" t="str">
        <f t="shared" si="29"/>
        <v/>
      </c>
    </row>
    <row r="68" spans="1:79" x14ac:dyDescent="0.25">
      <c r="A68" s="218" t="s">
        <v>257</v>
      </c>
      <c r="B68" s="224"/>
      <c r="C68" s="225"/>
      <c r="D68" s="226"/>
      <c r="E68" s="224"/>
      <c r="F68" s="227"/>
      <c r="G68" s="227"/>
      <c r="H68" s="227"/>
      <c r="I68" s="228"/>
      <c r="J68" s="227"/>
      <c r="K68" s="229"/>
      <c r="L68" s="224"/>
      <c r="M68" s="230"/>
      <c r="N68" s="230"/>
      <c r="O68" s="231"/>
      <c r="P68" s="231"/>
      <c r="Q68" s="231"/>
      <c r="R68" s="232"/>
      <c r="S68" s="230"/>
      <c r="T68" s="231"/>
      <c r="U68" s="231"/>
      <c r="V68" s="231"/>
      <c r="W68" s="231"/>
      <c r="X68" s="233"/>
      <c r="Y68" s="234"/>
      <c r="Z68" s="235"/>
      <c r="AA68" s="236"/>
      <c r="AB68" s="228"/>
      <c r="AC68" s="236"/>
      <c r="AD68" s="237"/>
      <c r="AE68" s="237"/>
      <c r="AP68" t="b">
        <f t="shared" si="0"/>
        <v>0</v>
      </c>
      <c r="AQ68" t="str">
        <f t="shared" si="1"/>
        <v/>
      </c>
      <c r="AR68" t="str">
        <f>IF(AND(AP68,D68&lt;&gt;""),COUNTIF($AQ$12:AQ68,AQ68),"")</f>
        <v/>
      </c>
      <c r="AS68" t="str">
        <f t="shared" si="30"/>
        <v/>
      </c>
      <c r="AT68">
        <f t="shared" si="31"/>
        <v>0</v>
      </c>
      <c r="AU68" s="195" t="str">
        <f t="shared" si="2"/>
        <v/>
      </c>
      <c r="AV68" s="195" t="str">
        <f t="shared" si="3"/>
        <v/>
      </c>
      <c r="AW68" s="195" t="str">
        <f t="shared" si="4"/>
        <v/>
      </c>
      <c r="AX68" s="195" t="str">
        <f t="shared" si="5"/>
        <v/>
      </c>
      <c r="AY68" s="250" t="str">
        <f t="shared" si="6"/>
        <v/>
      </c>
      <c r="AZ68" s="249" t="str">
        <f t="shared" si="7"/>
        <v/>
      </c>
      <c r="BA68" s="249" t="str">
        <f t="shared" si="8"/>
        <v/>
      </c>
      <c r="BB68" s="195" t="str">
        <f t="shared" si="9"/>
        <v/>
      </c>
      <c r="BC68" s="195" t="str">
        <f t="shared" si="10"/>
        <v/>
      </c>
      <c r="BD68" s="249" t="str">
        <f t="shared" si="11"/>
        <v/>
      </c>
      <c r="BE68" s="249" t="str">
        <f t="shared" si="12"/>
        <v/>
      </c>
      <c r="BF68" s="195" t="str">
        <f t="shared" si="13"/>
        <v/>
      </c>
      <c r="BG68" s="195" t="str">
        <f t="shared" si="14"/>
        <v/>
      </c>
      <c r="BH68" s="258"/>
      <c r="BI68" s="258"/>
      <c r="BJ68" s="258"/>
      <c r="BK68" s="249" t="str">
        <f t="shared" si="15"/>
        <v/>
      </c>
      <c r="BL68" s="249" t="str">
        <f t="shared" si="16"/>
        <v/>
      </c>
      <c r="BM68" s="277" t="str">
        <f t="shared" si="17"/>
        <v/>
      </c>
      <c r="BN68" s="249" t="str">
        <f t="shared" si="18"/>
        <v/>
      </c>
      <c r="BO68" s="195" t="str">
        <f t="shared" si="19"/>
        <v/>
      </c>
      <c r="BP68" s="195" t="str">
        <f t="shared" si="20"/>
        <v/>
      </c>
      <c r="BQ68" s="195" t="str">
        <f t="shared" si="21"/>
        <v/>
      </c>
      <c r="BS68" s="195" t="str">
        <f t="shared" si="22"/>
        <v/>
      </c>
      <c r="BT68" s="195" t="str">
        <f t="shared" si="23"/>
        <v/>
      </c>
      <c r="BV68" s="195" t="str">
        <f t="shared" si="24"/>
        <v/>
      </c>
      <c r="BW68" s="195" t="str">
        <f t="shared" si="25"/>
        <v/>
      </c>
      <c r="BX68" s="195" t="str">
        <f t="shared" si="26"/>
        <v/>
      </c>
      <c r="BY68" s="270" t="str">
        <f t="shared" si="27"/>
        <v/>
      </c>
      <c r="BZ68" t="str">
        <f t="shared" si="28"/>
        <v/>
      </c>
      <c r="CA68" t="str">
        <f t="shared" si="29"/>
        <v/>
      </c>
    </row>
    <row r="69" spans="1:79" x14ac:dyDescent="0.25">
      <c r="A69" s="218" t="s">
        <v>257</v>
      </c>
      <c r="B69" s="224"/>
      <c r="C69" s="225"/>
      <c r="D69" s="226"/>
      <c r="E69" s="224"/>
      <c r="F69" s="227"/>
      <c r="G69" s="227"/>
      <c r="H69" s="227"/>
      <c r="I69" s="228"/>
      <c r="J69" s="227"/>
      <c r="K69" s="229"/>
      <c r="L69" s="224"/>
      <c r="M69" s="230"/>
      <c r="N69" s="230"/>
      <c r="O69" s="231"/>
      <c r="P69" s="231"/>
      <c r="Q69" s="231"/>
      <c r="R69" s="232"/>
      <c r="S69" s="230"/>
      <c r="T69" s="231"/>
      <c r="U69" s="231"/>
      <c r="V69" s="231"/>
      <c r="W69" s="231"/>
      <c r="X69" s="233"/>
      <c r="Y69" s="234"/>
      <c r="Z69" s="235"/>
      <c r="AA69" s="236"/>
      <c r="AB69" s="228"/>
      <c r="AC69" s="236"/>
      <c r="AD69" s="237"/>
      <c r="AE69" s="237"/>
      <c r="AP69" t="b">
        <f t="shared" si="0"/>
        <v>0</v>
      </c>
      <c r="AQ69" t="str">
        <f t="shared" si="1"/>
        <v/>
      </c>
      <c r="AR69" t="str">
        <f>IF(AND(AP69,D69&lt;&gt;""),COUNTIF($AQ$12:AQ69,AQ69),"")</f>
        <v/>
      </c>
      <c r="AS69" t="str">
        <f t="shared" si="30"/>
        <v/>
      </c>
      <c r="AT69">
        <f t="shared" si="31"/>
        <v>1</v>
      </c>
      <c r="AU69" s="195" t="str">
        <f t="shared" si="2"/>
        <v/>
      </c>
      <c r="AV69" s="195" t="str">
        <f t="shared" si="3"/>
        <v/>
      </c>
      <c r="AW69" s="195" t="str">
        <f t="shared" si="4"/>
        <v/>
      </c>
      <c r="AX69" s="195" t="str">
        <f t="shared" si="5"/>
        <v/>
      </c>
      <c r="AY69" s="250" t="str">
        <f t="shared" si="6"/>
        <v/>
      </c>
      <c r="AZ69" s="249" t="str">
        <f t="shared" si="7"/>
        <v/>
      </c>
      <c r="BA69" s="249" t="str">
        <f t="shared" si="8"/>
        <v/>
      </c>
      <c r="BB69" s="195" t="str">
        <f t="shared" si="9"/>
        <v/>
      </c>
      <c r="BC69" s="195" t="str">
        <f t="shared" si="10"/>
        <v/>
      </c>
      <c r="BD69" s="249" t="str">
        <f t="shared" si="11"/>
        <v/>
      </c>
      <c r="BE69" s="249" t="str">
        <f t="shared" si="12"/>
        <v/>
      </c>
      <c r="BF69" s="195" t="str">
        <f t="shared" si="13"/>
        <v/>
      </c>
      <c r="BG69" s="195" t="str">
        <f t="shared" si="14"/>
        <v/>
      </c>
      <c r="BH69" s="258"/>
      <c r="BI69" s="258"/>
      <c r="BJ69" s="258"/>
      <c r="BK69" s="249" t="str">
        <f t="shared" si="15"/>
        <v/>
      </c>
      <c r="BL69" s="249" t="str">
        <f t="shared" si="16"/>
        <v/>
      </c>
      <c r="BM69" s="277" t="str">
        <f t="shared" si="17"/>
        <v/>
      </c>
      <c r="BN69" s="249" t="str">
        <f t="shared" si="18"/>
        <v/>
      </c>
      <c r="BO69" s="195" t="str">
        <f t="shared" si="19"/>
        <v/>
      </c>
      <c r="BP69" s="195" t="str">
        <f t="shared" si="20"/>
        <v/>
      </c>
      <c r="BQ69" s="195" t="str">
        <f t="shared" si="21"/>
        <v/>
      </c>
      <c r="BS69" s="195" t="str">
        <f t="shared" si="22"/>
        <v/>
      </c>
      <c r="BT69" s="195" t="str">
        <f t="shared" si="23"/>
        <v/>
      </c>
      <c r="BV69" s="195" t="str">
        <f t="shared" si="24"/>
        <v/>
      </c>
      <c r="BW69" s="195" t="str">
        <f t="shared" si="25"/>
        <v/>
      </c>
      <c r="BX69" s="195" t="str">
        <f t="shared" si="26"/>
        <v/>
      </c>
      <c r="BY69" s="270" t="str">
        <f t="shared" si="27"/>
        <v/>
      </c>
      <c r="BZ69" t="str">
        <f t="shared" si="28"/>
        <v/>
      </c>
      <c r="CA69" t="str">
        <f t="shared" si="29"/>
        <v/>
      </c>
    </row>
    <row r="70" spans="1:79" x14ac:dyDescent="0.25">
      <c r="A70" s="218" t="s">
        <v>257</v>
      </c>
      <c r="B70" s="224"/>
      <c r="C70" s="225"/>
      <c r="D70" s="226"/>
      <c r="E70" s="224"/>
      <c r="F70" s="227"/>
      <c r="G70" s="227"/>
      <c r="H70" s="227"/>
      <c r="I70" s="228"/>
      <c r="J70" s="227"/>
      <c r="K70" s="229"/>
      <c r="L70" s="224"/>
      <c r="M70" s="230"/>
      <c r="N70" s="230"/>
      <c r="O70" s="231"/>
      <c r="P70" s="231"/>
      <c r="Q70" s="231"/>
      <c r="R70" s="232"/>
      <c r="S70" s="230"/>
      <c r="T70" s="231"/>
      <c r="U70" s="231"/>
      <c r="V70" s="231"/>
      <c r="W70" s="231"/>
      <c r="X70" s="233"/>
      <c r="Y70" s="234"/>
      <c r="Z70" s="235"/>
      <c r="AA70" s="236"/>
      <c r="AB70" s="228"/>
      <c r="AC70" s="236"/>
      <c r="AD70" s="237"/>
      <c r="AE70" s="237"/>
      <c r="AP70" t="b">
        <f t="shared" si="0"/>
        <v>0</v>
      </c>
      <c r="AQ70" t="str">
        <f t="shared" si="1"/>
        <v/>
      </c>
      <c r="AR70" t="str">
        <f>IF(AND(AP70,D70&lt;&gt;""),COUNTIF($AQ$12:AQ70,AQ70),"")</f>
        <v/>
      </c>
      <c r="AS70" t="str">
        <f t="shared" si="30"/>
        <v/>
      </c>
      <c r="AT70">
        <f t="shared" si="31"/>
        <v>0</v>
      </c>
      <c r="AU70" s="195" t="str">
        <f t="shared" si="2"/>
        <v/>
      </c>
      <c r="AV70" s="195" t="str">
        <f t="shared" si="3"/>
        <v/>
      </c>
      <c r="AW70" s="195" t="str">
        <f t="shared" si="4"/>
        <v/>
      </c>
      <c r="AX70" s="195" t="str">
        <f t="shared" si="5"/>
        <v/>
      </c>
      <c r="AY70" s="250" t="str">
        <f t="shared" si="6"/>
        <v/>
      </c>
      <c r="AZ70" s="249" t="str">
        <f t="shared" si="7"/>
        <v/>
      </c>
      <c r="BA70" s="249" t="str">
        <f t="shared" si="8"/>
        <v/>
      </c>
      <c r="BB70" s="195" t="str">
        <f t="shared" si="9"/>
        <v/>
      </c>
      <c r="BC70" s="195" t="str">
        <f t="shared" si="10"/>
        <v/>
      </c>
      <c r="BD70" s="249" t="str">
        <f t="shared" si="11"/>
        <v/>
      </c>
      <c r="BE70" s="249" t="str">
        <f t="shared" si="12"/>
        <v/>
      </c>
      <c r="BF70" s="195" t="str">
        <f t="shared" si="13"/>
        <v/>
      </c>
      <c r="BG70" s="195" t="str">
        <f t="shared" si="14"/>
        <v/>
      </c>
      <c r="BH70" s="258"/>
      <c r="BI70" s="258"/>
      <c r="BJ70" s="258"/>
      <c r="BK70" s="249" t="str">
        <f t="shared" si="15"/>
        <v/>
      </c>
      <c r="BL70" s="249" t="str">
        <f t="shared" si="16"/>
        <v/>
      </c>
      <c r="BM70" s="277" t="str">
        <f t="shared" si="17"/>
        <v/>
      </c>
      <c r="BN70" s="249" t="str">
        <f t="shared" si="18"/>
        <v/>
      </c>
      <c r="BO70" s="195" t="str">
        <f t="shared" si="19"/>
        <v/>
      </c>
      <c r="BP70" s="195" t="str">
        <f t="shared" si="20"/>
        <v/>
      </c>
      <c r="BQ70" s="195" t="str">
        <f t="shared" si="21"/>
        <v/>
      </c>
      <c r="BS70" s="195" t="str">
        <f t="shared" si="22"/>
        <v/>
      </c>
      <c r="BT70" s="195" t="str">
        <f t="shared" si="23"/>
        <v/>
      </c>
      <c r="BV70" s="195" t="str">
        <f t="shared" si="24"/>
        <v/>
      </c>
      <c r="BW70" s="195" t="str">
        <f t="shared" si="25"/>
        <v/>
      </c>
      <c r="BX70" s="195" t="str">
        <f t="shared" si="26"/>
        <v/>
      </c>
      <c r="BY70" s="270" t="str">
        <f t="shared" si="27"/>
        <v/>
      </c>
      <c r="BZ70" t="str">
        <f t="shared" si="28"/>
        <v/>
      </c>
      <c r="CA70" t="str">
        <f t="shared" si="29"/>
        <v/>
      </c>
    </row>
    <row r="71" spans="1:79" x14ac:dyDescent="0.25">
      <c r="A71" s="218" t="s">
        <v>257</v>
      </c>
      <c r="B71" s="224"/>
      <c r="C71" s="225"/>
      <c r="D71" s="226"/>
      <c r="E71" s="224"/>
      <c r="F71" s="227"/>
      <c r="G71" s="227"/>
      <c r="H71" s="227"/>
      <c r="I71" s="228"/>
      <c r="J71" s="227"/>
      <c r="K71" s="229"/>
      <c r="L71" s="224"/>
      <c r="M71" s="230"/>
      <c r="N71" s="230"/>
      <c r="O71" s="231"/>
      <c r="P71" s="231"/>
      <c r="Q71" s="231"/>
      <c r="R71" s="232"/>
      <c r="S71" s="230"/>
      <c r="T71" s="231"/>
      <c r="U71" s="231"/>
      <c r="V71" s="231"/>
      <c r="W71" s="231"/>
      <c r="X71" s="233"/>
      <c r="Y71" s="234"/>
      <c r="Z71" s="235"/>
      <c r="AA71" s="236"/>
      <c r="AB71" s="228"/>
      <c r="AC71" s="236"/>
      <c r="AD71" s="237"/>
      <c r="AE71" s="237"/>
      <c r="AP71" t="b">
        <f t="shared" si="0"/>
        <v>0</v>
      </c>
      <c r="AQ71" t="str">
        <f t="shared" si="1"/>
        <v/>
      </c>
      <c r="AR71" t="str">
        <f>IF(AND(AP71,D71&lt;&gt;""),COUNTIF($AQ$12:AQ71,AQ71),"")</f>
        <v/>
      </c>
      <c r="AS71" t="str">
        <f t="shared" si="30"/>
        <v/>
      </c>
      <c r="AT71">
        <f t="shared" si="31"/>
        <v>1</v>
      </c>
      <c r="AU71" s="195" t="str">
        <f t="shared" si="2"/>
        <v/>
      </c>
      <c r="AV71" s="195" t="str">
        <f t="shared" si="3"/>
        <v/>
      </c>
      <c r="AW71" s="195" t="str">
        <f t="shared" si="4"/>
        <v/>
      </c>
      <c r="AX71" s="195" t="str">
        <f t="shared" si="5"/>
        <v/>
      </c>
      <c r="AY71" s="250" t="str">
        <f t="shared" si="6"/>
        <v/>
      </c>
      <c r="AZ71" s="249" t="str">
        <f t="shared" si="7"/>
        <v/>
      </c>
      <c r="BA71" s="249" t="str">
        <f t="shared" si="8"/>
        <v/>
      </c>
      <c r="BB71" s="195" t="str">
        <f t="shared" si="9"/>
        <v/>
      </c>
      <c r="BC71" s="195" t="str">
        <f t="shared" si="10"/>
        <v/>
      </c>
      <c r="BD71" s="249" t="str">
        <f t="shared" si="11"/>
        <v/>
      </c>
      <c r="BE71" s="249" t="str">
        <f t="shared" si="12"/>
        <v/>
      </c>
      <c r="BF71" s="195" t="str">
        <f t="shared" si="13"/>
        <v/>
      </c>
      <c r="BG71" s="195" t="str">
        <f t="shared" si="14"/>
        <v/>
      </c>
      <c r="BH71" s="258"/>
      <c r="BI71" s="258"/>
      <c r="BJ71" s="258"/>
      <c r="BK71" s="249" t="str">
        <f t="shared" si="15"/>
        <v/>
      </c>
      <c r="BL71" s="249" t="str">
        <f t="shared" si="16"/>
        <v/>
      </c>
      <c r="BM71" s="277" t="str">
        <f t="shared" si="17"/>
        <v/>
      </c>
      <c r="BN71" s="249" t="str">
        <f t="shared" si="18"/>
        <v/>
      </c>
      <c r="BO71" s="195" t="str">
        <f t="shared" si="19"/>
        <v/>
      </c>
      <c r="BP71" s="195" t="str">
        <f t="shared" si="20"/>
        <v/>
      </c>
      <c r="BQ71" s="195" t="str">
        <f t="shared" si="21"/>
        <v/>
      </c>
      <c r="BS71" s="195" t="str">
        <f t="shared" si="22"/>
        <v/>
      </c>
      <c r="BT71" s="195" t="str">
        <f t="shared" si="23"/>
        <v/>
      </c>
      <c r="BV71" s="195" t="str">
        <f t="shared" si="24"/>
        <v/>
      </c>
      <c r="BW71" s="195" t="str">
        <f t="shared" si="25"/>
        <v/>
      </c>
      <c r="BX71" s="195" t="str">
        <f t="shared" si="26"/>
        <v/>
      </c>
      <c r="BY71" s="270" t="str">
        <f t="shared" si="27"/>
        <v/>
      </c>
      <c r="BZ71" t="str">
        <f t="shared" si="28"/>
        <v/>
      </c>
      <c r="CA71" t="str">
        <f t="shared" si="29"/>
        <v/>
      </c>
    </row>
    <row r="72" spans="1:79" x14ac:dyDescent="0.25">
      <c r="A72" s="218" t="s">
        <v>257</v>
      </c>
      <c r="B72" s="224"/>
      <c r="C72" s="225"/>
      <c r="D72" s="226"/>
      <c r="E72" s="224"/>
      <c r="F72" s="227"/>
      <c r="G72" s="227"/>
      <c r="H72" s="227"/>
      <c r="I72" s="228"/>
      <c r="J72" s="227"/>
      <c r="K72" s="229"/>
      <c r="L72" s="224"/>
      <c r="M72" s="230"/>
      <c r="N72" s="230"/>
      <c r="O72" s="231"/>
      <c r="P72" s="231"/>
      <c r="Q72" s="231"/>
      <c r="R72" s="232"/>
      <c r="S72" s="230"/>
      <c r="T72" s="231"/>
      <c r="U72" s="231"/>
      <c r="V72" s="231"/>
      <c r="W72" s="231"/>
      <c r="X72" s="233"/>
      <c r="Y72" s="234"/>
      <c r="Z72" s="235"/>
      <c r="AA72" s="236"/>
      <c r="AB72" s="228"/>
      <c r="AC72" s="236"/>
      <c r="AD72" s="237"/>
      <c r="AE72" s="237"/>
      <c r="AP72" t="b">
        <f t="shared" si="0"/>
        <v>0</v>
      </c>
      <c r="AQ72" t="str">
        <f t="shared" si="1"/>
        <v/>
      </c>
      <c r="AR72" t="str">
        <f>IF(AND(AP72,D72&lt;&gt;""),COUNTIF($AQ$12:AQ72,AQ72),"")</f>
        <v/>
      </c>
      <c r="AS72" t="str">
        <f t="shared" si="30"/>
        <v/>
      </c>
      <c r="AT72">
        <f t="shared" si="31"/>
        <v>0</v>
      </c>
      <c r="AU72" s="195" t="str">
        <f t="shared" si="2"/>
        <v/>
      </c>
      <c r="AV72" s="195" t="str">
        <f t="shared" si="3"/>
        <v/>
      </c>
      <c r="AW72" s="195" t="str">
        <f t="shared" si="4"/>
        <v/>
      </c>
      <c r="AX72" s="195" t="str">
        <f t="shared" si="5"/>
        <v/>
      </c>
      <c r="AY72" s="250" t="str">
        <f t="shared" si="6"/>
        <v/>
      </c>
      <c r="AZ72" s="249" t="str">
        <f t="shared" si="7"/>
        <v/>
      </c>
      <c r="BA72" s="249" t="str">
        <f t="shared" si="8"/>
        <v/>
      </c>
      <c r="BB72" s="195" t="str">
        <f t="shared" si="9"/>
        <v/>
      </c>
      <c r="BC72" s="195" t="str">
        <f t="shared" si="10"/>
        <v/>
      </c>
      <c r="BD72" s="249" t="str">
        <f t="shared" si="11"/>
        <v/>
      </c>
      <c r="BE72" s="249" t="str">
        <f t="shared" si="12"/>
        <v/>
      </c>
      <c r="BF72" s="195" t="str">
        <f t="shared" si="13"/>
        <v/>
      </c>
      <c r="BG72" s="195" t="str">
        <f t="shared" si="14"/>
        <v/>
      </c>
      <c r="BH72" s="258"/>
      <c r="BI72" s="258"/>
      <c r="BJ72" s="258"/>
      <c r="BK72" s="249" t="str">
        <f t="shared" si="15"/>
        <v/>
      </c>
      <c r="BL72" s="249" t="str">
        <f t="shared" si="16"/>
        <v/>
      </c>
      <c r="BM72" s="277" t="str">
        <f t="shared" si="17"/>
        <v/>
      </c>
      <c r="BN72" s="249" t="str">
        <f t="shared" si="18"/>
        <v/>
      </c>
      <c r="BO72" s="195" t="str">
        <f t="shared" si="19"/>
        <v/>
      </c>
      <c r="BP72" s="195" t="str">
        <f t="shared" si="20"/>
        <v/>
      </c>
      <c r="BQ72" s="195" t="str">
        <f t="shared" si="21"/>
        <v/>
      </c>
      <c r="BS72" s="195" t="str">
        <f t="shared" si="22"/>
        <v/>
      </c>
      <c r="BT72" s="195" t="str">
        <f t="shared" si="23"/>
        <v/>
      </c>
      <c r="BV72" s="195" t="str">
        <f t="shared" si="24"/>
        <v/>
      </c>
      <c r="BW72" s="195" t="str">
        <f t="shared" si="25"/>
        <v/>
      </c>
      <c r="BX72" s="195" t="str">
        <f t="shared" si="26"/>
        <v/>
      </c>
      <c r="BY72" s="270" t="str">
        <f t="shared" si="27"/>
        <v/>
      </c>
      <c r="BZ72" t="str">
        <f t="shared" si="28"/>
        <v/>
      </c>
      <c r="CA72" t="str">
        <f t="shared" si="29"/>
        <v/>
      </c>
    </row>
    <row r="73" spans="1:79" x14ac:dyDescent="0.25">
      <c r="A73" s="218" t="s">
        <v>257</v>
      </c>
      <c r="B73" s="224"/>
      <c r="C73" s="225"/>
      <c r="D73" s="226"/>
      <c r="E73" s="224"/>
      <c r="F73" s="227"/>
      <c r="G73" s="227"/>
      <c r="H73" s="227"/>
      <c r="I73" s="228"/>
      <c r="J73" s="227"/>
      <c r="K73" s="229"/>
      <c r="L73" s="224"/>
      <c r="M73" s="230"/>
      <c r="N73" s="230"/>
      <c r="O73" s="231"/>
      <c r="P73" s="231"/>
      <c r="Q73" s="231"/>
      <c r="R73" s="232"/>
      <c r="S73" s="230"/>
      <c r="T73" s="231"/>
      <c r="U73" s="231"/>
      <c r="V73" s="231"/>
      <c r="W73" s="231"/>
      <c r="X73" s="233"/>
      <c r="Y73" s="234"/>
      <c r="Z73" s="235"/>
      <c r="AA73" s="236"/>
      <c r="AB73" s="228"/>
      <c r="AC73" s="236"/>
      <c r="AD73" s="237"/>
      <c r="AE73" s="237"/>
      <c r="AP73" t="b">
        <f t="shared" si="0"/>
        <v>0</v>
      </c>
      <c r="AQ73" t="str">
        <f t="shared" si="1"/>
        <v/>
      </c>
      <c r="AR73" t="str">
        <f>IF(AND(AP73,D73&lt;&gt;""),COUNTIF($AQ$12:AQ73,AQ73),"")</f>
        <v/>
      </c>
      <c r="AS73" t="str">
        <f t="shared" si="30"/>
        <v/>
      </c>
      <c r="AT73">
        <f t="shared" si="31"/>
        <v>1</v>
      </c>
      <c r="AU73" s="195" t="str">
        <f t="shared" si="2"/>
        <v/>
      </c>
      <c r="AV73" s="195" t="str">
        <f t="shared" si="3"/>
        <v/>
      </c>
      <c r="AW73" s="195" t="str">
        <f t="shared" si="4"/>
        <v/>
      </c>
      <c r="AX73" s="195" t="str">
        <f t="shared" si="5"/>
        <v/>
      </c>
      <c r="AY73" s="250" t="str">
        <f t="shared" si="6"/>
        <v/>
      </c>
      <c r="AZ73" s="249" t="str">
        <f t="shared" si="7"/>
        <v/>
      </c>
      <c r="BA73" s="249" t="str">
        <f t="shared" si="8"/>
        <v/>
      </c>
      <c r="BB73" s="195" t="str">
        <f t="shared" si="9"/>
        <v/>
      </c>
      <c r="BC73" s="195" t="str">
        <f t="shared" si="10"/>
        <v/>
      </c>
      <c r="BD73" s="249" t="str">
        <f t="shared" si="11"/>
        <v/>
      </c>
      <c r="BE73" s="249" t="str">
        <f t="shared" si="12"/>
        <v/>
      </c>
      <c r="BF73" s="195" t="str">
        <f t="shared" si="13"/>
        <v/>
      </c>
      <c r="BG73" s="195" t="str">
        <f t="shared" si="14"/>
        <v/>
      </c>
      <c r="BH73" s="258"/>
      <c r="BI73" s="258"/>
      <c r="BJ73" s="258"/>
      <c r="BK73" s="249" t="str">
        <f t="shared" si="15"/>
        <v/>
      </c>
      <c r="BL73" s="249" t="str">
        <f t="shared" si="16"/>
        <v/>
      </c>
      <c r="BM73" s="277" t="str">
        <f t="shared" si="17"/>
        <v/>
      </c>
      <c r="BN73" s="249" t="str">
        <f t="shared" si="18"/>
        <v/>
      </c>
      <c r="BO73" s="195" t="str">
        <f t="shared" si="19"/>
        <v/>
      </c>
      <c r="BP73" s="195" t="str">
        <f t="shared" si="20"/>
        <v/>
      </c>
      <c r="BQ73" s="195" t="str">
        <f t="shared" si="21"/>
        <v/>
      </c>
      <c r="BS73" s="195" t="str">
        <f t="shared" si="22"/>
        <v/>
      </c>
      <c r="BT73" s="195" t="str">
        <f t="shared" si="23"/>
        <v/>
      </c>
      <c r="BV73" s="195" t="str">
        <f t="shared" si="24"/>
        <v/>
      </c>
      <c r="BW73" s="195" t="str">
        <f t="shared" si="25"/>
        <v/>
      </c>
      <c r="BX73" s="195" t="str">
        <f t="shared" si="26"/>
        <v/>
      </c>
      <c r="BY73" s="270" t="str">
        <f t="shared" si="27"/>
        <v/>
      </c>
      <c r="BZ73" t="str">
        <f t="shared" si="28"/>
        <v/>
      </c>
      <c r="CA73" t="str">
        <f t="shared" si="29"/>
        <v/>
      </c>
    </row>
    <row r="74" spans="1:79" x14ac:dyDescent="0.25">
      <c r="A74" s="218" t="s">
        <v>257</v>
      </c>
      <c r="B74" s="224"/>
      <c r="C74" s="225"/>
      <c r="D74" s="226"/>
      <c r="E74" s="224"/>
      <c r="F74" s="227"/>
      <c r="G74" s="227"/>
      <c r="H74" s="227"/>
      <c r="I74" s="228"/>
      <c r="J74" s="227"/>
      <c r="K74" s="229"/>
      <c r="L74" s="224"/>
      <c r="M74" s="230"/>
      <c r="N74" s="230"/>
      <c r="O74" s="231"/>
      <c r="P74" s="231"/>
      <c r="Q74" s="231"/>
      <c r="R74" s="232"/>
      <c r="S74" s="230"/>
      <c r="T74" s="231"/>
      <c r="U74" s="231"/>
      <c r="V74" s="231"/>
      <c r="W74" s="231"/>
      <c r="X74" s="233"/>
      <c r="Y74" s="234"/>
      <c r="Z74" s="235"/>
      <c r="AA74" s="236"/>
      <c r="AB74" s="228"/>
      <c r="AC74" s="236"/>
      <c r="AD74" s="237"/>
      <c r="AE74" s="237"/>
      <c r="AP74" t="b">
        <f t="shared" si="0"/>
        <v>0</v>
      </c>
      <c r="AQ74" t="str">
        <f t="shared" si="1"/>
        <v/>
      </c>
      <c r="AR74" t="str">
        <f>IF(AND(AP74,D74&lt;&gt;""),COUNTIF($AQ$12:AQ74,AQ74),"")</f>
        <v/>
      </c>
      <c r="AS74" t="str">
        <f t="shared" si="30"/>
        <v/>
      </c>
      <c r="AT74">
        <f t="shared" si="31"/>
        <v>0</v>
      </c>
      <c r="AU74" s="195" t="str">
        <f t="shared" si="2"/>
        <v/>
      </c>
      <c r="AV74" s="195" t="str">
        <f t="shared" si="3"/>
        <v/>
      </c>
      <c r="AW74" s="195" t="str">
        <f t="shared" si="4"/>
        <v/>
      </c>
      <c r="AX74" s="195" t="str">
        <f t="shared" si="5"/>
        <v/>
      </c>
      <c r="AY74" s="250" t="str">
        <f t="shared" si="6"/>
        <v/>
      </c>
      <c r="AZ74" s="249" t="str">
        <f t="shared" si="7"/>
        <v/>
      </c>
      <c r="BA74" s="249" t="str">
        <f t="shared" si="8"/>
        <v/>
      </c>
      <c r="BB74" s="195" t="str">
        <f t="shared" si="9"/>
        <v/>
      </c>
      <c r="BC74" s="195" t="str">
        <f t="shared" si="10"/>
        <v/>
      </c>
      <c r="BD74" s="249" t="str">
        <f t="shared" si="11"/>
        <v/>
      </c>
      <c r="BE74" s="249" t="str">
        <f t="shared" si="12"/>
        <v/>
      </c>
      <c r="BF74" s="195" t="str">
        <f t="shared" si="13"/>
        <v/>
      </c>
      <c r="BG74" s="195" t="str">
        <f t="shared" si="14"/>
        <v/>
      </c>
      <c r="BH74" s="258"/>
      <c r="BI74" s="258"/>
      <c r="BJ74" s="258"/>
      <c r="BK74" s="249" t="str">
        <f t="shared" si="15"/>
        <v/>
      </c>
      <c r="BL74" s="249" t="str">
        <f t="shared" si="16"/>
        <v/>
      </c>
      <c r="BM74" s="277" t="str">
        <f t="shared" si="17"/>
        <v/>
      </c>
      <c r="BN74" s="249" t="str">
        <f t="shared" si="18"/>
        <v/>
      </c>
      <c r="BO74" s="195" t="str">
        <f t="shared" si="19"/>
        <v/>
      </c>
      <c r="BP74" s="195" t="str">
        <f t="shared" si="20"/>
        <v/>
      </c>
      <c r="BQ74" s="195" t="str">
        <f t="shared" si="21"/>
        <v/>
      </c>
      <c r="BS74" s="195" t="str">
        <f t="shared" si="22"/>
        <v/>
      </c>
      <c r="BT74" s="195" t="str">
        <f t="shared" si="23"/>
        <v/>
      </c>
      <c r="BV74" s="195" t="str">
        <f t="shared" si="24"/>
        <v/>
      </c>
      <c r="BW74" s="195" t="str">
        <f t="shared" si="25"/>
        <v/>
      </c>
      <c r="BX74" s="195" t="str">
        <f t="shared" si="26"/>
        <v/>
      </c>
      <c r="BY74" s="270" t="str">
        <f t="shared" si="27"/>
        <v/>
      </c>
      <c r="BZ74" t="str">
        <f t="shared" si="28"/>
        <v/>
      </c>
      <c r="CA74" t="str">
        <f t="shared" si="29"/>
        <v/>
      </c>
    </row>
    <row r="75" spans="1:79" x14ac:dyDescent="0.25">
      <c r="A75" s="218" t="s">
        <v>257</v>
      </c>
      <c r="B75" s="224"/>
      <c r="C75" s="225"/>
      <c r="D75" s="226"/>
      <c r="E75" s="224"/>
      <c r="F75" s="227"/>
      <c r="G75" s="227"/>
      <c r="H75" s="227"/>
      <c r="I75" s="228"/>
      <c r="J75" s="227"/>
      <c r="K75" s="229"/>
      <c r="L75" s="224"/>
      <c r="M75" s="230"/>
      <c r="N75" s="230"/>
      <c r="O75" s="231"/>
      <c r="P75" s="231"/>
      <c r="Q75" s="231"/>
      <c r="R75" s="232"/>
      <c r="S75" s="230"/>
      <c r="T75" s="231"/>
      <c r="U75" s="231"/>
      <c r="V75" s="231"/>
      <c r="W75" s="231"/>
      <c r="X75" s="233"/>
      <c r="Y75" s="234"/>
      <c r="Z75" s="235"/>
      <c r="AA75" s="236"/>
      <c r="AB75" s="228"/>
      <c r="AC75" s="236"/>
      <c r="AD75" s="237"/>
      <c r="AE75" s="237"/>
      <c r="AP75" t="b">
        <f t="shared" si="0"/>
        <v>0</v>
      </c>
      <c r="AQ75" t="str">
        <f t="shared" si="1"/>
        <v/>
      </c>
      <c r="AR75" t="str">
        <f>IF(AND(AP75,D75&lt;&gt;""),COUNTIF($AQ$12:AQ75,AQ75),"")</f>
        <v/>
      </c>
      <c r="AS75" t="str">
        <f t="shared" si="30"/>
        <v/>
      </c>
      <c r="AT75">
        <f t="shared" si="31"/>
        <v>1</v>
      </c>
      <c r="AU75" s="195" t="str">
        <f t="shared" si="2"/>
        <v/>
      </c>
      <c r="AV75" s="195" t="str">
        <f t="shared" si="3"/>
        <v/>
      </c>
      <c r="AW75" s="195" t="str">
        <f t="shared" si="4"/>
        <v/>
      </c>
      <c r="AX75" s="195" t="str">
        <f t="shared" si="5"/>
        <v/>
      </c>
      <c r="AY75" s="250" t="str">
        <f t="shared" si="6"/>
        <v/>
      </c>
      <c r="AZ75" s="249" t="str">
        <f t="shared" si="7"/>
        <v/>
      </c>
      <c r="BA75" s="249" t="str">
        <f t="shared" si="8"/>
        <v/>
      </c>
      <c r="BB75" s="195" t="str">
        <f t="shared" si="9"/>
        <v/>
      </c>
      <c r="BC75" s="195" t="str">
        <f t="shared" si="10"/>
        <v/>
      </c>
      <c r="BD75" s="249" t="str">
        <f t="shared" si="11"/>
        <v/>
      </c>
      <c r="BE75" s="249" t="str">
        <f t="shared" si="12"/>
        <v/>
      </c>
      <c r="BF75" s="195" t="str">
        <f t="shared" si="13"/>
        <v/>
      </c>
      <c r="BG75" s="195" t="str">
        <f t="shared" si="14"/>
        <v/>
      </c>
      <c r="BH75" s="258"/>
      <c r="BI75" s="258"/>
      <c r="BJ75" s="258"/>
      <c r="BK75" s="249" t="str">
        <f t="shared" si="15"/>
        <v/>
      </c>
      <c r="BL75" s="249" t="str">
        <f t="shared" si="16"/>
        <v/>
      </c>
      <c r="BM75" s="277" t="str">
        <f t="shared" si="17"/>
        <v/>
      </c>
      <c r="BN75" s="249" t="str">
        <f t="shared" si="18"/>
        <v/>
      </c>
      <c r="BO75" s="195" t="str">
        <f t="shared" si="19"/>
        <v/>
      </c>
      <c r="BP75" s="195" t="str">
        <f t="shared" si="20"/>
        <v/>
      </c>
      <c r="BQ75" s="195" t="str">
        <f t="shared" si="21"/>
        <v/>
      </c>
      <c r="BS75" s="195" t="str">
        <f t="shared" si="22"/>
        <v/>
      </c>
      <c r="BT75" s="195" t="str">
        <f t="shared" si="23"/>
        <v/>
      </c>
      <c r="BV75" s="195" t="str">
        <f t="shared" si="24"/>
        <v/>
      </c>
      <c r="BW75" s="195" t="str">
        <f t="shared" si="25"/>
        <v/>
      </c>
      <c r="BX75" s="195" t="str">
        <f t="shared" si="26"/>
        <v/>
      </c>
      <c r="BY75" s="270" t="str">
        <f t="shared" si="27"/>
        <v/>
      </c>
      <c r="BZ75" t="str">
        <f t="shared" si="28"/>
        <v/>
      </c>
      <c r="CA75" t="str">
        <f t="shared" si="29"/>
        <v/>
      </c>
    </row>
    <row r="76" spans="1:79" x14ac:dyDescent="0.25">
      <c r="A76" s="218" t="s">
        <v>257</v>
      </c>
      <c r="B76" s="224"/>
      <c r="C76" s="225"/>
      <c r="D76" s="226"/>
      <c r="E76" s="224"/>
      <c r="F76" s="227"/>
      <c r="G76" s="227"/>
      <c r="H76" s="227"/>
      <c r="I76" s="228"/>
      <c r="J76" s="227"/>
      <c r="K76" s="229"/>
      <c r="L76" s="224"/>
      <c r="M76" s="230"/>
      <c r="N76" s="230"/>
      <c r="O76" s="231"/>
      <c r="P76" s="231"/>
      <c r="Q76" s="231"/>
      <c r="R76" s="232"/>
      <c r="S76" s="230"/>
      <c r="T76" s="231"/>
      <c r="U76" s="231"/>
      <c r="V76" s="231"/>
      <c r="W76" s="231"/>
      <c r="X76" s="233"/>
      <c r="Y76" s="234"/>
      <c r="Z76" s="235"/>
      <c r="AA76" s="236"/>
      <c r="AB76" s="228"/>
      <c r="AC76" s="236"/>
      <c r="AD76" s="237"/>
      <c r="AE76" s="237"/>
      <c r="AP76" t="b">
        <f t="shared" ref="AP76:AP139" si="32">IF(COUNTA(B76:AE76)&gt;0,TRUE,FALSE)</f>
        <v>0</v>
      </c>
      <c r="AQ76" t="str">
        <f t="shared" ref="AQ76:AQ139" si="33">IF(AND(AP76,D76&lt;&gt;""),D76,"")</f>
        <v/>
      </c>
      <c r="AR76" t="str">
        <f>IF(AND(AP76,D76&lt;&gt;""),COUNTIF($AQ$12:AQ76,AQ76),"")</f>
        <v/>
      </c>
      <c r="AS76" t="str">
        <f t="shared" si="30"/>
        <v/>
      </c>
      <c r="AT76">
        <f t="shared" si="31"/>
        <v>0</v>
      </c>
      <c r="AU76" s="195" t="str">
        <f t="shared" ref="AU76:AU139" si="34">IF($AP76=FALSE,"",
IF(ISNUMBER(MATCH($B76, _StateLkUp, 0)), "", DV_Rule_3))</f>
        <v/>
      </c>
      <c r="AV76" s="195" t="str">
        <f t="shared" ref="AV76:AV139" si="35">IF($AP76=FALSE,"",
IF($C76="",DV_Rule_2,
IF(ISNUMBER($C76+0)=FALSE,DV_Rule_3,
IF(AND($C76+0&gt;=2000,$C76+0&lt;=2100)=FALSE,DV_Rule_4,
""))))</f>
        <v/>
      </c>
      <c r="AW76" s="195" t="str">
        <f t="shared" ref="AW76:AW139" si="36">IF($AP76=FALSE,"",
IF($D76="",DV_Rule_2,
IF(ISNUMBER(MATCH($D76,_ServiceType,0))=TRUE,"",
DV_Rule_3)))</f>
        <v/>
      </c>
      <c r="AX76" s="195" t="str">
        <f t="shared" ref="AX76:AX139" si="37">IF($AP76=FALSE,"",
IF(BZ76,DV_Rule_5,
""))</f>
        <v/>
      </c>
      <c r="AY76" s="250" t="str">
        <f t="shared" ref="AY76:AY139" si="38">IF($AP76=FALSE,"",
IF($F76="","",
IF(CA76,DV_Rule_5,
IF(AND(LEN($F76)=10,ISNUMBER($F76+0))=FALSE,DV_Rule_4,
""))))</f>
        <v/>
      </c>
      <c r="AZ76" s="249" t="str">
        <f t="shared" ref="AZ76:AZ139" si="39">IF($AP76=FALSE,"",
IF($G76="",DV_Rule_2,
IF(BZ76,DV_Rule_5,
"")))</f>
        <v/>
      </c>
      <c r="BA76" s="249" t="str">
        <f t="shared" ref="BA76:BA139" si="40">IF($AP76=FALSE,"",
IF($H76="",DV_Rule_2,
IF(BZ76,DV_Rule_5,
"")))</f>
        <v/>
      </c>
      <c r="BB76" s="195" t="str">
        <f t="shared" ref="BB76:BB139" si="41">IF($AP76=FALSE,"",
IF($I76="", DV_Rule_2,
IF(BZ76,DV_Rule_5,
"")))</f>
        <v/>
      </c>
      <c r="BC76" s="195" t="str">
        <f t="shared" ref="BC76:BC139" si="42">IF($AP76=FALSE,"",
IF($J76="",DV_Rule_2,
IF(ISNUMBER(MATCH($J76,_OwnershipType,0))=FALSE,DV_Rule_4,
"")))</f>
        <v/>
      </c>
      <c r="BD76" s="249" t="str">
        <f t="shared" ref="BD76:BD139" si="43">IF($AP76=FALSE,"",
IF($K76="",DV_Rule_2,
""))</f>
        <v/>
      </c>
      <c r="BE76" s="249" t="str">
        <f t="shared" ref="BE76:BE139" si="44">IF($AP76=FALSE,"",
IF($L76="",DV_Rule_2,
""))</f>
        <v/>
      </c>
      <c r="BF76" s="195" t="str">
        <f t="shared" ref="BF76:BF139" si="45">IF($AP76=FALSE,"",
IF($M76="", DV_Rule_2,
IF(AND(N76&lt;&gt;"",OR(M76&gt;N76,N76=M76)),DV_Rule_4,
"")))</f>
        <v/>
      </c>
      <c r="BG76" s="195" t="str">
        <f t="shared" ref="BG76:BG139" si="46">IF($AP76=FALSE,"",
IF($N76="", DV_Rule_2,
IF(AND(M76&lt;&gt;"",OR(M76&gt;N76,N76=M76)),DV_Rule_4,
"")))</f>
        <v/>
      </c>
      <c r="BH76" s="258"/>
      <c r="BI76" s="258"/>
      <c r="BJ76" s="258"/>
      <c r="BK76" s="249" t="str">
        <f t="shared" ref="BK76:BK139" si="47">IF($AP76=FALSE,"",
IF($R76="",DV_Rule_2,
IF(AND(S76&lt;&gt;"",OR(R76&gt;S76,R76=S76)),DV_Rule_4,
"")))</f>
        <v/>
      </c>
      <c r="BL76" s="249" t="str">
        <f t="shared" ref="BL76:BL139" si="48">IF($AP76=FALSE,"",
IF($S76="",DV_Rule_2,
IF(AND(R76&lt;&gt;"",OR(R76&gt;S76,R76=S76)),DV_Rule_4,
"")))</f>
        <v/>
      </c>
      <c r="BM76" s="277" t="str">
        <f t="shared" ref="BM76:BM139" si="49">IF($AP76=FALSE,"",
IF(AND(T76="",OR(AND(O76&lt;&gt;"",P76&lt;&gt;"",Q76=""),AND(P76&lt;&gt;"",Q76&lt;&gt;"",O76=""))),DV_Rule_2,
""))</f>
        <v/>
      </c>
      <c r="BN76" s="249" t="str">
        <f t="shared" ref="BN76:BN139" si="50">IF($AP76=FALSE,"",
IF($U76="",DV_Rule_2,
""))</f>
        <v/>
      </c>
      <c r="BO76" s="195" t="str">
        <f t="shared" ref="BO76:BO139" si="51">IF($AP76=FALSE,"",
IF($V76="",DV_Rule_2,
""))</f>
        <v/>
      </c>
      <c r="BP76" s="195" t="str">
        <f t="shared" ref="BP76:BP139" si="52">IF($AP76=FALSE,"",
IF($W76="",DV_Rule_2,
""))</f>
        <v/>
      </c>
      <c r="BQ76" s="195" t="str">
        <f t="shared" ref="BQ76:BQ139" si="53">IF($AP76=FALSE,"",
IF($X76="",DV_Rule_2,
""))</f>
        <v/>
      </c>
      <c r="BS76" s="195" t="str">
        <f t="shared" ref="BS76:BS139" si="54">IF($AP76=FALSE,"",
IF($Z76="",DV_Rule_2,
IF(OR($Z76=0,$Z76&lt;1,$Z76&gt;1.04),DV_Rule_4,
"")))</f>
        <v/>
      </c>
      <c r="BT76" s="195" t="str">
        <f t="shared" ref="BT76:BT139" si="55">IF($AP76=FALSE,"",
IF($AA76="",DV_Rule_2,
IF($AA76=0,DV_Rule_4,
"")))</f>
        <v/>
      </c>
      <c r="BV76" s="195" t="str">
        <f t="shared" ref="BV76:BV139" si="56">IF($AP76=FALSE,"",
IF($AC76="",DV_Rule_2,
IF(OR($AC76=0,$AC76&lt;1,$AC76&gt;1.04),DV_Rule_4,
"")))</f>
        <v/>
      </c>
      <c r="BW76" s="195" t="str">
        <f t="shared" ref="BW76:BW139" si="57">IF($AP76=FALSE,"",
IF($AD76="",DV_Rule_2,
""))</f>
        <v/>
      </c>
      <c r="BX76" s="195" t="str">
        <f t="shared" ref="BX76:BX139" si="58">IF($AP76=FALSE,"",
IF($AE76="",DV_Rule_2,
""))</f>
        <v/>
      </c>
      <c r="BY76" s="270" t="str">
        <f t="shared" ref="BY76:BY139" si="59">IF($AP76=FALSE,"",
CONCATENATE(E76,"_",G76,"_",H76,"_",I76))</f>
        <v/>
      </c>
      <c r="BZ76" t="str">
        <f t="shared" ref="BZ76:BZ139" si="60">IF($AP76=FALSE,"",
IF(COUNTIF($BY$12:$BY$2011,BY76)&gt;1,TRUE,FALSE))</f>
        <v/>
      </c>
      <c r="CA76" t="str">
        <f t="shared" ref="CA76:CA139" si="61">IF($AP76=FALSE,"",
IF(F76="",FALSE,
IF(COUNTIF($F$12:$F$2011,F76)&gt;1,TRUE,FALSE)))</f>
        <v/>
      </c>
    </row>
    <row r="77" spans="1:79" x14ac:dyDescent="0.25">
      <c r="A77" s="218" t="s">
        <v>257</v>
      </c>
      <c r="B77" s="224"/>
      <c r="C77" s="225"/>
      <c r="D77" s="226"/>
      <c r="E77" s="224"/>
      <c r="F77" s="227"/>
      <c r="G77" s="227"/>
      <c r="H77" s="227"/>
      <c r="I77" s="228"/>
      <c r="J77" s="227"/>
      <c r="K77" s="229"/>
      <c r="L77" s="224"/>
      <c r="M77" s="230"/>
      <c r="N77" s="230"/>
      <c r="O77" s="231"/>
      <c r="P77" s="231"/>
      <c r="Q77" s="231"/>
      <c r="R77" s="232"/>
      <c r="S77" s="230"/>
      <c r="T77" s="231"/>
      <c r="U77" s="231"/>
      <c r="V77" s="231"/>
      <c r="W77" s="231"/>
      <c r="X77" s="233"/>
      <c r="Y77" s="234"/>
      <c r="Z77" s="235"/>
      <c r="AA77" s="236"/>
      <c r="AB77" s="228"/>
      <c r="AC77" s="236"/>
      <c r="AD77" s="237"/>
      <c r="AE77" s="237"/>
      <c r="AP77" t="b">
        <f t="shared" si="32"/>
        <v>0</v>
      </c>
      <c r="AQ77" t="str">
        <f t="shared" si="33"/>
        <v/>
      </c>
      <c r="AR77" t="str">
        <f>IF(AND(AP77,D77&lt;&gt;""),COUNTIF($AQ$12:AQ77,AQ77),"")</f>
        <v/>
      </c>
      <c r="AS77" t="str">
        <f t="shared" ref="AS77:AS140" si="62">IF(AND(AP77,AQ77&lt;&gt;""),AQ77&amp;"_"&amp;AR77,"")</f>
        <v/>
      </c>
      <c r="AT77">
        <f t="shared" ref="AT77:AT140" si="63">IF(MOD(ROW(),2)=0,0,1)</f>
        <v>1</v>
      </c>
      <c r="AU77" s="195" t="str">
        <f t="shared" si="34"/>
        <v/>
      </c>
      <c r="AV77" s="195" t="str">
        <f t="shared" si="35"/>
        <v/>
      </c>
      <c r="AW77" s="195" t="str">
        <f t="shared" si="36"/>
        <v/>
      </c>
      <c r="AX77" s="195" t="str">
        <f t="shared" si="37"/>
        <v/>
      </c>
      <c r="AY77" s="250" t="str">
        <f t="shared" si="38"/>
        <v/>
      </c>
      <c r="AZ77" s="249" t="str">
        <f t="shared" si="39"/>
        <v/>
      </c>
      <c r="BA77" s="249" t="str">
        <f t="shared" si="40"/>
        <v/>
      </c>
      <c r="BB77" s="195" t="str">
        <f t="shared" si="41"/>
        <v/>
      </c>
      <c r="BC77" s="195" t="str">
        <f t="shared" si="42"/>
        <v/>
      </c>
      <c r="BD77" s="249" t="str">
        <f t="shared" si="43"/>
        <v/>
      </c>
      <c r="BE77" s="249" t="str">
        <f t="shared" si="44"/>
        <v/>
      </c>
      <c r="BF77" s="195" t="str">
        <f t="shared" si="45"/>
        <v/>
      </c>
      <c r="BG77" s="195" t="str">
        <f t="shared" si="46"/>
        <v/>
      </c>
      <c r="BH77" s="258"/>
      <c r="BI77" s="258"/>
      <c r="BJ77" s="258"/>
      <c r="BK77" s="249" t="str">
        <f t="shared" si="47"/>
        <v/>
      </c>
      <c r="BL77" s="249" t="str">
        <f t="shared" si="48"/>
        <v/>
      </c>
      <c r="BM77" s="277" t="str">
        <f t="shared" si="49"/>
        <v/>
      </c>
      <c r="BN77" s="249" t="str">
        <f t="shared" si="50"/>
        <v/>
      </c>
      <c r="BO77" s="195" t="str">
        <f t="shared" si="51"/>
        <v/>
      </c>
      <c r="BP77" s="195" t="str">
        <f t="shared" si="52"/>
        <v/>
      </c>
      <c r="BQ77" s="195" t="str">
        <f t="shared" si="53"/>
        <v/>
      </c>
      <c r="BS77" s="195" t="str">
        <f t="shared" si="54"/>
        <v/>
      </c>
      <c r="BT77" s="195" t="str">
        <f t="shared" si="55"/>
        <v/>
      </c>
      <c r="BV77" s="195" t="str">
        <f t="shared" si="56"/>
        <v/>
      </c>
      <c r="BW77" s="195" t="str">
        <f t="shared" si="57"/>
        <v/>
      </c>
      <c r="BX77" s="195" t="str">
        <f t="shared" si="58"/>
        <v/>
      </c>
      <c r="BY77" s="270" t="str">
        <f t="shared" si="59"/>
        <v/>
      </c>
      <c r="BZ77" t="str">
        <f t="shared" si="60"/>
        <v/>
      </c>
      <c r="CA77" t="str">
        <f t="shared" si="61"/>
        <v/>
      </c>
    </row>
    <row r="78" spans="1:79" x14ac:dyDescent="0.25">
      <c r="A78" s="218" t="s">
        <v>257</v>
      </c>
      <c r="B78" s="224"/>
      <c r="C78" s="225"/>
      <c r="D78" s="226"/>
      <c r="E78" s="224"/>
      <c r="F78" s="227"/>
      <c r="G78" s="227"/>
      <c r="H78" s="227"/>
      <c r="I78" s="228"/>
      <c r="J78" s="227"/>
      <c r="K78" s="229"/>
      <c r="L78" s="224"/>
      <c r="M78" s="230"/>
      <c r="N78" s="230"/>
      <c r="O78" s="231"/>
      <c r="P78" s="231"/>
      <c r="Q78" s="231"/>
      <c r="R78" s="232"/>
      <c r="S78" s="230"/>
      <c r="T78" s="231"/>
      <c r="U78" s="231"/>
      <c r="V78" s="231"/>
      <c r="W78" s="231"/>
      <c r="X78" s="233"/>
      <c r="Y78" s="234"/>
      <c r="Z78" s="235"/>
      <c r="AA78" s="236"/>
      <c r="AB78" s="228"/>
      <c r="AC78" s="236"/>
      <c r="AD78" s="237"/>
      <c r="AE78" s="237"/>
      <c r="AP78" t="b">
        <f t="shared" si="32"/>
        <v>0</v>
      </c>
      <c r="AQ78" t="str">
        <f t="shared" si="33"/>
        <v/>
      </c>
      <c r="AR78" t="str">
        <f>IF(AND(AP78,D78&lt;&gt;""),COUNTIF($AQ$12:AQ78,AQ78),"")</f>
        <v/>
      </c>
      <c r="AS78" t="str">
        <f t="shared" si="62"/>
        <v/>
      </c>
      <c r="AT78">
        <f t="shared" si="63"/>
        <v>0</v>
      </c>
      <c r="AU78" s="195" t="str">
        <f t="shared" si="34"/>
        <v/>
      </c>
      <c r="AV78" s="195" t="str">
        <f t="shared" si="35"/>
        <v/>
      </c>
      <c r="AW78" s="195" t="str">
        <f t="shared" si="36"/>
        <v/>
      </c>
      <c r="AX78" s="195" t="str">
        <f t="shared" si="37"/>
        <v/>
      </c>
      <c r="AY78" s="250" t="str">
        <f t="shared" si="38"/>
        <v/>
      </c>
      <c r="AZ78" s="249" t="str">
        <f t="shared" si="39"/>
        <v/>
      </c>
      <c r="BA78" s="249" t="str">
        <f t="shared" si="40"/>
        <v/>
      </c>
      <c r="BB78" s="195" t="str">
        <f t="shared" si="41"/>
        <v/>
      </c>
      <c r="BC78" s="195" t="str">
        <f t="shared" si="42"/>
        <v/>
      </c>
      <c r="BD78" s="249" t="str">
        <f t="shared" si="43"/>
        <v/>
      </c>
      <c r="BE78" s="249" t="str">
        <f t="shared" si="44"/>
        <v/>
      </c>
      <c r="BF78" s="195" t="str">
        <f t="shared" si="45"/>
        <v/>
      </c>
      <c r="BG78" s="195" t="str">
        <f t="shared" si="46"/>
        <v/>
      </c>
      <c r="BH78" s="258"/>
      <c r="BI78" s="258"/>
      <c r="BJ78" s="258"/>
      <c r="BK78" s="249" t="str">
        <f t="shared" si="47"/>
        <v/>
      </c>
      <c r="BL78" s="249" t="str">
        <f t="shared" si="48"/>
        <v/>
      </c>
      <c r="BM78" s="277" t="str">
        <f t="shared" si="49"/>
        <v/>
      </c>
      <c r="BN78" s="249" t="str">
        <f t="shared" si="50"/>
        <v/>
      </c>
      <c r="BO78" s="195" t="str">
        <f t="shared" si="51"/>
        <v/>
      </c>
      <c r="BP78" s="195" t="str">
        <f t="shared" si="52"/>
        <v/>
      </c>
      <c r="BQ78" s="195" t="str">
        <f t="shared" si="53"/>
        <v/>
      </c>
      <c r="BS78" s="195" t="str">
        <f t="shared" si="54"/>
        <v/>
      </c>
      <c r="BT78" s="195" t="str">
        <f t="shared" si="55"/>
        <v/>
      </c>
      <c r="BV78" s="195" t="str">
        <f t="shared" si="56"/>
        <v/>
      </c>
      <c r="BW78" s="195" t="str">
        <f t="shared" si="57"/>
        <v/>
      </c>
      <c r="BX78" s="195" t="str">
        <f t="shared" si="58"/>
        <v/>
      </c>
      <c r="BY78" s="270" t="str">
        <f t="shared" si="59"/>
        <v/>
      </c>
      <c r="BZ78" t="str">
        <f t="shared" si="60"/>
        <v/>
      </c>
      <c r="CA78" t="str">
        <f t="shared" si="61"/>
        <v/>
      </c>
    </row>
    <row r="79" spans="1:79" x14ac:dyDescent="0.25">
      <c r="A79" s="218" t="s">
        <v>257</v>
      </c>
      <c r="B79" s="224"/>
      <c r="C79" s="225"/>
      <c r="D79" s="226"/>
      <c r="E79" s="224"/>
      <c r="F79" s="227"/>
      <c r="G79" s="227"/>
      <c r="H79" s="227"/>
      <c r="I79" s="228"/>
      <c r="J79" s="227"/>
      <c r="K79" s="229"/>
      <c r="L79" s="224"/>
      <c r="M79" s="230"/>
      <c r="N79" s="230"/>
      <c r="O79" s="231"/>
      <c r="P79" s="231"/>
      <c r="Q79" s="231"/>
      <c r="R79" s="232"/>
      <c r="S79" s="230"/>
      <c r="T79" s="231"/>
      <c r="U79" s="231"/>
      <c r="V79" s="231"/>
      <c r="W79" s="231"/>
      <c r="X79" s="233"/>
      <c r="Y79" s="234"/>
      <c r="Z79" s="235"/>
      <c r="AA79" s="236"/>
      <c r="AB79" s="228"/>
      <c r="AC79" s="236"/>
      <c r="AD79" s="237"/>
      <c r="AE79" s="237"/>
      <c r="AP79" t="b">
        <f t="shared" si="32"/>
        <v>0</v>
      </c>
      <c r="AQ79" t="str">
        <f t="shared" si="33"/>
        <v/>
      </c>
      <c r="AR79" t="str">
        <f>IF(AND(AP79,D79&lt;&gt;""),COUNTIF($AQ$12:AQ79,AQ79),"")</f>
        <v/>
      </c>
      <c r="AS79" t="str">
        <f t="shared" si="62"/>
        <v/>
      </c>
      <c r="AT79">
        <f t="shared" si="63"/>
        <v>1</v>
      </c>
      <c r="AU79" s="195" t="str">
        <f t="shared" si="34"/>
        <v/>
      </c>
      <c r="AV79" s="195" t="str">
        <f t="shared" si="35"/>
        <v/>
      </c>
      <c r="AW79" s="195" t="str">
        <f t="shared" si="36"/>
        <v/>
      </c>
      <c r="AX79" s="195" t="str">
        <f t="shared" si="37"/>
        <v/>
      </c>
      <c r="AY79" s="250" t="str">
        <f t="shared" si="38"/>
        <v/>
      </c>
      <c r="AZ79" s="249" t="str">
        <f t="shared" si="39"/>
        <v/>
      </c>
      <c r="BA79" s="249" t="str">
        <f t="shared" si="40"/>
        <v/>
      </c>
      <c r="BB79" s="195" t="str">
        <f t="shared" si="41"/>
        <v/>
      </c>
      <c r="BC79" s="195" t="str">
        <f t="shared" si="42"/>
        <v/>
      </c>
      <c r="BD79" s="249" t="str">
        <f t="shared" si="43"/>
        <v/>
      </c>
      <c r="BE79" s="249" t="str">
        <f t="shared" si="44"/>
        <v/>
      </c>
      <c r="BF79" s="195" t="str">
        <f t="shared" si="45"/>
        <v/>
      </c>
      <c r="BG79" s="195" t="str">
        <f t="shared" si="46"/>
        <v/>
      </c>
      <c r="BH79" s="258"/>
      <c r="BI79" s="258"/>
      <c r="BJ79" s="258"/>
      <c r="BK79" s="249" t="str">
        <f t="shared" si="47"/>
        <v/>
      </c>
      <c r="BL79" s="249" t="str">
        <f t="shared" si="48"/>
        <v/>
      </c>
      <c r="BM79" s="277" t="str">
        <f t="shared" si="49"/>
        <v/>
      </c>
      <c r="BN79" s="249" t="str">
        <f t="shared" si="50"/>
        <v/>
      </c>
      <c r="BO79" s="195" t="str">
        <f t="shared" si="51"/>
        <v/>
      </c>
      <c r="BP79" s="195" t="str">
        <f t="shared" si="52"/>
        <v/>
      </c>
      <c r="BQ79" s="195" t="str">
        <f t="shared" si="53"/>
        <v/>
      </c>
      <c r="BS79" s="195" t="str">
        <f t="shared" si="54"/>
        <v/>
      </c>
      <c r="BT79" s="195" t="str">
        <f t="shared" si="55"/>
        <v/>
      </c>
      <c r="BV79" s="195" t="str">
        <f t="shared" si="56"/>
        <v/>
      </c>
      <c r="BW79" s="195" t="str">
        <f t="shared" si="57"/>
        <v/>
      </c>
      <c r="BX79" s="195" t="str">
        <f t="shared" si="58"/>
        <v/>
      </c>
      <c r="BY79" s="270" t="str">
        <f t="shared" si="59"/>
        <v/>
      </c>
      <c r="BZ79" t="str">
        <f t="shared" si="60"/>
        <v/>
      </c>
      <c r="CA79" t="str">
        <f t="shared" si="61"/>
        <v/>
      </c>
    </row>
    <row r="80" spans="1:79" x14ac:dyDescent="0.25">
      <c r="A80" s="218" t="s">
        <v>257</v>
      </c>
      <c r="B80" s="224"/>
      <c r="C80" s="225"/>
      <c r="D80" s="226"/>
      <c r="E80" s="224"/>
      <c r="F80" s="227"/>
      <c r="G80" s="227"/>
      <c r="H80" s="227"/>
      <c r="I80" s="228"/>
      <c r="J80" s="227"/>
      <c r="K80" s="229"/>
      <c r="L80" s="224"/>
      <c r="M80" s="230"/>
      <c r="N80" s="230"/>
      <c r="O80" s="231"/>
      <c r="P80" s="231"/>
      <c r="Q80" s="231"/>
      <c r="R80" s="232"/>
      <c r="S80" s="230"/>
      <c r="T80" s="231"/>
      <c r="U80" s="231"/>
      <c r="V80" s="231"/>
      <c r="W80" s="231"/>
      <c r="X80" s="233"/>
      <c r="Y80" s="234"/>
      <c r="Z80" s="235"/>
      <c r="AA80" s="236"/>
      <c r="AB80" s="228"/>
      <c r="AC80" s="236"/>
      <c r="AD80" s="237"/>
      <c r="AE80" s="237"/>
      <c r="AP80" t="b">
        <f t="shared" si="32"/>
        <v>0</v>
      </c>
      <c r="AQ80" t="str">
        <f t="shared" si="33"/>
        <v/>
      </c>
      <c r="AR80" t="str">
        <f>IF(AND(AP80,D80&lt;&gt;""),COUNTIF($AQ$12:AQ80,AQ80),"")</f>
        <v/>
      </c>
      <c r="AS80" t="str">
        <f t="shared" si="62"/>
        <v/>
      </c>
      <c r="AT80">
        <f t="shared" si="63"/>
        <v>0</v>
      </c>
      <c r="AU80" s="195" t="str">
        <f t="shared" si="34"/>
        <v/>
      </c>
      <c r="AV80" s="195" t="str">
        <f t="shared" si="35"/>
        <v/>
      </c>
      <c r="AW80" s="195" t="str">
        <f t="shared" si="36"/>
        <v/>
      </c>
      <c r="AX80" s="195" t="str">
        <f t="shared" si="37"/>
        <v/>
      </c>
      <c r="AY80" s="250" t="str">
        <f t="shared" si="38"/>
        <v/>
      </c>
      <c r="AZ80" s="249" t="str">
        <f t="shared" si="39"/>
        <v/>
      </c>
      <c r="BA80" s="249" t="str">
        <f t="shared" si="40"/>
        <v/>
      </c>
      <c r="BB80" s="195" t="str">
        <f t="shared" si="41"/>
        <v/>
      </c>
      <c r="BC80" s="195" t="str">
        <f t="shared" si="42"/>
        <v/>
      </c>
      <c r="BD80" s="249" t="str">
        <f t="shared" si="43"/>
        <v/>
      </c>
      <c r="BE80" s="249" t="str">
        <f t="shared" si="44"/>
        <v/>
      </c>
      <c r="BF80" s="195" t="str">
        <f t="shared" si="45"/>
        <v/>
      </c>
      <c r="BG80" s="195" t="str">
        <f t="shared" si="46"/>
        <v/>
      </c>
      <c r="BH80" s="258"/>
      <c r="BI80" s="258"/>
      <c r="BJ80" s="258"/>
      <c r="BK80" s="249" t="str">
        <f t="shared" si="47"/>
        <v/>
      </c>
      <c r="BL80" s="249" t="str">
        <f t="shared" si="48"/>
        <v/>
      </c>
      <c r="BM80" s="277" t="str">
        <f t="shared" si="49"/>
        <v/>
      </c>
      <c r="BN80" s="249" t="str">
        <f t="shared" si="50"/>
        <v/>
      </c>
      <c r="BO80" s="195" t="str">
        <f t="shared" si="51"/>
        <v/>
      </c>
      <c r="BP80" s="195" t="str">
        <f t="shared" si="52"/>
        <v/>
      </c>
      <c r="BQ80" s="195" t="str">
        <f t="shared" si="53"/>
        <v/>
      </c>
      <c r="BS80" s="195" t="str">
        <f t="shared" si="54"/>
        <v/>
      </c>
      <c r="BT80" s="195" t="str">
        <f t="shared" si="55"/>
        <v/>
      </c>
      <c r="BV80" s="195" t="str">
        <f t="shared" si="56"/>
        <v/>
      </c>
      <c r="BW80" s="195" t="str">
        <f t="shared" si="57"/>
        <v/>
      </c>
      <c r="BX80" s="195" t="str">
        <f t="shared" si="58"/>
        <v/>
      </c>
      <c r="BY80" s="270" t="str">
        <f t="shared" si="59"/>
        <v/>
      </c>
      <c r="BZ80" t="str">
        <f t="shared" si="60"/>
        <v/>
      </c>
      <c r="CA80" t="str">
        <f t="shared" si="61"/>
        <v/>
      </c>
    </row>
    <row r="81" spans="1:79" x14ac:dyDescent="0.25">
      <c r="A81" s="218" t="s">
        <v>257</v>
      </c>
      <c r="B81" s="224"/>
      <c r="C81" s="225"/>
      <c r="D81" s="226"/>
      <c r="E81" s="224"/>
      <c r="F81" s="227"/>
      <c r="G81" s="227"/>
      <c r="H81" s="227"/>
      <c r="I81" s="228"/>
      <c r="J81" s="227"/>
      <c r="K81" s="229"/>
      <c r="L81" s="224"/>
      <c r="M81" s="230"/>
      <c r="N81" s="230"/>
      <c r="O81" s="231"/>
      <c r="P81" s="231"/>
      <c r="Q81" s="231"/>
      <c r="R81" s="232"/>
      <c r="S81" s="230"/>
      <c r="T81" s="231"/>
      <c r="U81" s="231"/>
      <c r="V81" s="231"/>
      <c r="W81" s="231"/>
      <c r="X81" s="233"/>
      <c r="Y81" s="234"/>
      <c r="Z81" s="235"/>
      <c r="AA81" s="236"/>
      <c r="AB81" s="228"/>
      <c r="AC81" s="236"/>
      <c r="AD81" s="237"/>
      <c r="AE81" s="237"/>
      <c r="AP81" t="b">
        <f t="shared" si="32"/>
        <v>0</v>
      </c>
      <c r="AQ81" t="str">
        <f t="shared" si="33"/>
        <v/>
      </c>
      <c r="AR81" t="str">
        <f>IF(AND(AP81,D81&lt;&gt;""),COUNTIF($AQ$12:AQ81,AQ81),"")</f>
        <v/>
      </c>
      <c r="AS81" t="str">
        <f t="shared" si="62"/>
        <v/>
      </c>
      <c r="AT81">
        <f t="shared" si="63"/>
        <v>1</v>
      </c>
      <c r="AU81" s="195" t="str">
        <f t="shared" si="34"/>
        <v/>
      </c>
      <c r="AV81" s="195" t="str">
        <f t="shared" si="35"/>
        <v/>
      </c>
      <c r="AW81" s="195" t="str">
        <f t="shared" si="36"/>
        <v/>
      </c>
      <c r="AX81" s="195" t="str">
        <f t="shared" si="37"/>
        <v/>
      </c>
      <c r="AY81" s="250" t="str">
        <f t="shared" si="38"/>
        <v/>
      </c>
      <c r="AZ81" s="249" t="str">
        <f t="shared" si="39"/>
        <v/>
      </c>
      <c r="BA81" s="249" t="str">
        <f t="shared" si="40"/>
        <v/>
      </c>
      <c r="BB81" s="195" t="str">
        <f t="shared" si="41"/>
        <v/>
      </c>
      <c r="BC81" s="195" t="str">
        <f t="shared" si="42"/>
        <v/>
      </c>
      <c r="BD81" s="249" t="str">
        <f t="shared" si="43"/>
        <v/>
      </c>
      <c r="BE81" s="249" t="str">
        <f t="shared" si="44"/>
        <v/>
      </c>
      <c r="BF81" s="195" t="str">
        <f t="shared" si="45"/>
        <v/>
      </c>
      <c r="BG81" s="195" t="str">
        <f t="shared" si="46"/>
        <v/>
      </c>
      <c r="BH81" s="258"/>
      <c r="BI81" s="258"/>
      <c r="BJ81" s="258"/>
      <c r="BK81" s="249" t="str">
        <f t="shared" si="47"/>
        <v/>
      </c>
      <c r="BL81" s="249" t="str">
        <f t="shared" si="48"/>
        <v/>
      </c>
      <c r="BM81" s="277" t="str">
        <f t="shared" si="49"/>
        <v/>
      </c>
      <c r="BN81" s="249" t="str">
        <f t="shared" si="50"/>
        <v/>
      </c>
      <c r="BO81" s="195" t="str">
        <f t="shared" si="51"/>
        <v/>
      </c>
      <c r="BP81" s="195" t="str">
        <f t="shared" si="52"/>
        <v/>
      </c>
      <c r="BQ81" s="195" t="str">
        <f t="shared" si="53"/>
        <v/>
      </c>
      <c r="BS81" s="195" t="str">
        <f t="shared" si="54"/>
        <v/>
      </c>
      <c r="BT81" s="195" t="str">
        <f t="shared" si="55"/>
        <v/>
      </c>
      <c r="BV81" s="195" t="str">
        <f t="shared" si="56"/>
        <v/>
      </c>
      <c r="BW81" s="195" t="str">
        <f t="shared" si="57"/>
        <v/>
      </c>
      <c r="BX81" s="195" t="str">
        <f t="shared" si="58"/>
        <v/>
      </c>
      <c r="BY81" s="270" t="str">
        <f t="shared" si="59"/>
        <v/>
      </c>
      <c r="BZ81" t="str">
        <f t="shared" si="60"/>
        <v/>
      </c>
      <c r="CA81" t="str">
        <f t="shared" si="61"/>
        <v/>
      </c>
    </row>
    <row r="82" spans="1:79" x14ac:dyDescent="0.25">
      <c r="A82" s="218" t="s">
        <v>257</v>
      </c>
      <c r="B82" s="224"/>
      <c r="C82" s="225"/>
      <c r="D82" s="226"/>
      <c r="E82" s="224"/>
      <c r="F82" s="227"/>
      <c r="G82" s="227"/>
      <c r="H82" s="227"/>
      <c r="I82" s="228"/>
      <c r="J82" s="227"/>
      <c r="K82" s="229"/>
      <c r="L82" s="224"/>
      <c r="M82" s="230"/>
      <c r="N82" s="230"/>
      <c r="O82" s="231"/>
      <c r="P82" s="231"/>
      <c r="Q82" s="231"/>
      <c r="R82" s="232"/>
      <c r="S82" s="230"/>
      <c r="T82" s="231"/>
      <c r="U82" s="231"/>
      <c r="V82" s="231"/>
      <c r="W82" s="231"/>
      <c r="X82" s="233"/>
      <c r="Y82" s="234"/>
      <c r="Z82" s="235"/>
      <c r="AA82" s="236"/>
      <c r="AB82" s="228"/>
      <c r="AC82" s="236"/>
      <c r="AD82" s="237"/>
      <c r="AE82" s="237"/>
      <c r="AP82" t="b">
        <f t="shared" si="32"/>
        <v>0</v>
      </c>
      <c r="AQ82" t="str">
        <f t="shared" si="33"/>
        <v/>
      </c>
      <c r="AR82" t="str">
        <f>IF(AND(AP82,D82&lt;&gt;""),COUNTIF($AQ$12:AQ82,AQ82),"")</f>
        <v/>
      </c>
      <c r="AS82" t="str">
        <f t="shared" si="62"/>
        <v/>
      </c>
      <c r="AT82">
        <f t="shared" si="63"/>
        <v>0</v>
      </c>
      <c r="AU82" s="195" t="str">
        <f t="shared" si="34"/>
        <v/>
      </c>
      <c r="AV82" s="195" t="str">
        <f t="shared" si="35"/>
        <v/>
      </c>
      <c r="AW82" s="195" t="str">
        <f t="shared" si="36"/>
        <v/>
      </c>
      <c r="AX82" s="195" t="str">
        <f t="shared" si="37"/>
        <v/>
      </c>
      <c r="AY82" s="250" t="str">
        <f t="shared" si="38"/>
        <v/>
      </c>
      <c r="AZ82" s="249" t="str">
        <f t="shared" si="39"/>
        <v/>
      </c>
      <c r="BA82" s="249" t="str">
        <f t="shared" si="40"/>
        <v/>
      </c>
      <c r="BB82" s="195" t="str">
        <f t="shared" si="41"/>
        <v/>
      </c>
      <c r="BC82" s="195" t="str">
        <f t="shared" si="42"/>
        <v/>
      </c>
      <c r="BD82" s="249" t="str">
        <f t="shared" si="43"/>
        <v/>
      </c>
      <c r="BE82" s="249" t="str">
        <f t="shared" si="44"/>
        <v/>
      </c>
      <c r="BF82" s="195" t="str">
        <f t="shared" si="45"/>
        <v/>
      </c>
      <c r="BG82" s="195" t="str">
        <f t="shared" si="46"/>
        <v/>
      </c>
      <c r="BH82" s="258"/>
      <c r="BI82" s="258"/>
      <c r="BJ82" s="258"/>
      <c r="BK82" s="249" t="str">
        <f t="shared" si="47"/>
        <v/>
      </c>
      <c r="BL82" s="249" t="str">
        <f t="shared" si="48"/>
        <v/>
      </c>
      <c r="BM82" s="277" t="str">
        <f t="shared" si="49"/>
        <v/>
      </c>
      <c r="BN82" s="249" t="str">
        <f t="shared" si="50"/>
        <v/>
      </c>
      <c r="BO82" s="195" t="str">
        <f t="shared" si="51"/>
        <v/>
      </c>
      <c r="BP82" s="195" t="str">
        <f t="shared" si="52"/>
        <v/>
      </c>
      <c r="BQ82" s="195" t="str">
        <f t="shared" si="53"/>
        <v/>
      </c>
      <c r="BS82" s="195" t="str">
        <f t="shared" si="54"/>
        <v/>
      </c>
      <c r="BT82" s="195" t="str">
        <f t="shared" si="55"/>
        <v/>
      </c>
      <c r="BV82" s="195" t="str">
        <f t="shared" si="56"/>
        <v/>
      </c>
      <c r="BW82" s="195" t="str">
        <f t="shared" si="57"/>
        <v/>
      </c>
      <c r="BX82" s="195" t="str">
        <f t="shared" si="58"/>
        <v/>
      </c>
      <c r="BY82" s="270" t="str">
        <f t="shared" si="59"/>
        <v/>
      </c>
      <c r="BZ82" t="str">
        <f t="shared" si="60"/>
        <v/>
      </c>
      <c r="CA82" t="str">
        <f t="shared" si="61"/>
        <v/>
      </c>
    </row>
    <row r="83" spans="1:79" x14ac:dyDescent="0.25">
      <c r="A83" s="218" t="s">
        <v>257</v>
      </c>
      <c r="B83" s="224"/>
      <c r="C83" s="225"/>
      <c r="D83" s="226"/>
      <c r="E83" s="224"/>
      <c r="F83" s="227"/>
      <c r="G83" s="227"/>
      <c r="H83" s="227"/>
      <c r="I83" s="228"/>
      <c r="J83" s="227"/>
      <c r="K83" s="229"/>
      <c r="L83" s="224"/>
      <c r="M83" s="230"/>
      <c r="N83" s="230"/>
      <c r="O83" s="231"/>
      <c r="P83" s="231"/>
      <c r="Q83" s="231"/>
      <c r="R83" s="232"/>
      <c r="S83" s="230"/>
      <c r="T83" s="231"/>
      <c r="U83" s="231"/>
      <c r="V83" s="231"/>
      <c r="W83" s="231"/>
      <c r="X83" s="233"/>
      <c r="Y83" s="234"/>
      <c r="Z83" s="235"/>
      <c r="AA83" s="236"/>
      <c r="AB83" s="228"/>
      <c r="AC83" s="236"/>
      <c r="AD83" s="237"/>
      <c r="AE83" s="237"/>
      <c r="AP83" t="b">
        <f t="shared" si="32"/>
        <v>0</v>
      </c>
      <c r="AQ83" t="str">
        <f t="shared" si="33"/>
        <v/>
      </c>
      <c r="AR83" t="str">
        <f>IF(AND(AP83,D83&lt;&gt;""),COUNTIF($AQ$12:AQ83,AQ83),"")</f>
        <v/>
      </c>
      <c r="AS83" t="str">
        <f t="shared" si="62"/>
        <v/>
      </c>
      <c r="AT83">
        <f t="shared" si="63"/>
        <v>1</v>
      </c>
      <c r="AU83" s="195" t="str">
        <f t="shared" si="34"/>
        <v/>
      </c>
      <c r="AV83" s="195" t="str">
        <f t="shared" si="35"/>
        <v/>
      </c>
      <c r="AW83" s="195" t="str">
        <f t="shared" si="36"/>
        <v/>
      </c>
      <c r="AX83" s="195" t="str">
        <f t="shared" si="37"/>
        <v/>
      </c>
      <c r="AY83" s="250" t="str">
        <f t="shared" si="38"/>
        <v/>
      </c>
      <c r="AZ83" s="249" t="str">
        <f t="shared" si="39"/>
        <v/>
      </c>
      <c r="BA83" s="249" t="str">
        <f t="shared" si="40"/>
        <v/>
      </c>
      <c r="BB83" s="195" t="str">
        <f t="shared" si="41"/>
        <v/>
      </c>
      <c r="BC83" s="195" t="str">
        <f t="shared" si="42"/>
        <v/>
      </c>
      <c r="BD83" s="249" t="str">
        <f t="shared" si="43"/>
        <v/>
      </c>
      <c r="BE83" s="249" t="str">
        <f t="shared" si="44"/>
        <v/>
      </c>
      <c r="BF83" s="195" t="str">
        <f t="shared" si="45"/>
        <v/>
      </c>
      <c r="BG83" s="195" t="str">
        <f t="shared" si="46"/>
        <v/>
      </c>
      <c r="BH83" s="258"/>
      <c r="BI83" s="258"/>
      <c r="BJ83" s="258"/>
      <c r="BK83" s="249" t="str">
        <f t="shared" si="47"/>
        <v/>
      </c>
      <c r="BL83" s="249" t="str">
        <f t="shared" si="48"/>
        <v/>
      </c>
      <c r="BM83" s="277" t="str">
        <f t="shared" si="49"/>
        <v/>
      </c>
      <c r="BN83" s="249" t="str">
        <f t="shared" si="50"/>
        <v/>
      </c>
      <c r="BO83" s="195" t="str">
        <f t="shared" si="51"/>
        <v/>
      </c>
      <c r="BP83" s="195" t="str">
        <f t="shared" si="52"/>
        <v/>
      </c>
      <c r="BQ83" s="195" t="str">
        <f t="shared" si="53"/>
        <v/>
      </c>
      <c r="BS83" s="195" t="str">
        <f t="shared" si="54"/>
        <v/>
      </c>
      <c r="BT83" s="195" t="str">
        <f t="shared" si="55"/>
        <v/>
      </c>
      <c r="BV83" s="195" t="str">
        <f t="shared" si="56"/>
        <v/>
      </c>
      <c r="BW83" s="195" t="str">
        <f t="shared" si="57"/>
        <v/>
      </c>
      <c r="BX83" s="195" t="str">
        <f t="shared" si="58"/>
        <v/>
      </c>
      <c r="BY83" s="270" t="str">
        <f t="shared" si="59"/>
        <v/>
      </c>
      <c r="BZ83" t="str">
        <f t="shared" si="60"/>
        <v/>
      </c>
      <c r="CA83" t="str">
        <f t="shared" si="61"/>
        <v/>
      </c>
    </row>
    <row r="84" spans="1:79" x14ac:dyDescent="0.25">
      <c r="A84" s="218" t="s">
        <v>257</v>
      </c>
      <c r="B84" s="224"/>
      <c r="C84" s="225"/>
      <c r="D84" s="226"/>
      <c r="E84" s="224"/>
      <c r="F84" s="227"/>
      <c r="G84" s="227"/>
      <c r="H84" s="227"/>
      <c r="I84" s="228"/>
      <c r="J84" s="227"/>
      <c r="K84" s="229"/>
      <c r="L84" s="224"/>
      <c r="M84" s="230"/>
      <c r="N84" s="230"/>
      <c r="O84" s="231"/>
      <c r="P84" s="231"/>
      <c r="Q84" s="231"/>
      <c r="R84" s="232"/>
      <c r="S84" s="230"/>
      <c r="T84" s="231"/>
      <c r="U84" s="231"/>
      <c r="V84" s="231"/>
      <c r="W84" s="231"/>
      <c r="X84" s="233"/>
      <c r="Y84" s="234"/>
      <c r="Z84" s="235"/>
      <c r="AA84" s="236"/>
      <c r="AB84" s="228"/>
      <c r="AC84" s="236"/>
      <c r="AD84" s="237"/>
      <c r="AE84" s="237"/>
      <c r="AP84" t="b">
        <f t="shared" si="32"/>
        <v>0</v>
      </c>
      <c r="AQ84" t="str">
        <f t="shared" si="33"/>
        <v/>
      </c>
      <c r="AR84" t="str">
        <f>IF(AND(AP84,D84&lt;&gt;""),COUNTIF($AQ$12:AQ84,AQ84),"")</f>
        <v/>
      </c>
      <c r="AS84" t="str">
        <f t="shared" si="62"/>
        <v/>
      </c>
      <c r="AT84">
        <f t="shared" si="63"/>
        <v>0</v>
      </c>
      <c r="AU84" s="195" t="str">
        <f t="shared" si="34"/>
        <v/>
      </c>
      <c r="AV84" s="195" t="str">
        <f t="shared" si="35"/>
        <v/>
      </c>
      <c r="AW84" s="195" t="str">
        <f t="shared" si="36"/>
        <v/>
      </c>
      <c r="AX84" s="195" t="str">
        <f t="shared" si="37"/>
        <v/>
      </c>
      <c r="AY84" s="250" t="str">
        <f t="shared" si="38"/>
        <v/>
      </c>
      <c r="AZ84" s="249" t="str">
        <f t="shared" si="39"/>
        <v/>
      </c>
      <c r="BA84" s="249" t="str">
        <f t="shared" si="40"/>
        <v/>
      </c>
      <c r="BB84" s="195" t="str">
        <f t="shared" si="41"/>
        <v/>
      </c>
      <c r="BC84" s="195" t="str">
        <f t="shared" si="42"/>
        <v/>
      </c>
      <c r="BD84" s="249" t="str">
        <f t="shared" si="43"/>
        <v/>
      </c>
      <c r="BE84" s="249" t="str">
        <f t="shared" si="44"/>
        <v/>
      </c>
      <c r="BF84" s="195" t="str">
        <f t="shared" si="45"/>
        <v/>
      </c>
      <c r="BG84" s="195" t="str">
        <f t="shared" si="46"/>
        <v/>
      </c>
      <c r="BH84" s="258"/>
      <c r="BI84" s="258"/>
      <c r="BJ84" s="258"/>
      <c r="BK84" s="249" t="str">
        <f t="shared" si="47"/>
        <v/>
      </c>
      <c r="BL84" s="249" t="str">
        <f t="shared" si="48"/>
        <v/>
      </c>
      <c r="BM84" s="277" t="str">
        <f t="shared" si="49"/>
        <v/>
      </c>
      <c r="BN84" s="249" t="str">
        <f t="shared" si="50"/>
        <v/>
      </c>
      <c r="BO84" s="195" t="str">
        <f t="shared" si="51"/>
        <v/>
      </c>
      <c r="BP84" s="195" t="str">
        <f t="shared" si="52"/>
        <v/>
      </c>
      <c r="BQ84" s="195" t="str">
        <f t="shared" si="53"/>
        <v/>
      </c>
      <c r="BS84" s="195" t="str">
        <f t="shared" si="54"/>
        <v/>
      </c>
      <c r="BT84" s="195" t="str">
        <f t="shared" si="55"/>
        <v/>
      </c>
      <c r="BV84" s="195" t="str">
        <f t="shared" si="56"/>
        <v/>
      </c>
      <c r="BW84" s="195" t="str">
        <f t="shared" si="57"/>
        <v/>
      </c>
      <c r="BX84" s="195" t="str">
        <f t="shared" si="58"/>
        <v/>
      </c>
      <c r="BY84" s="270" t="str">
        <f t="shared" si="59"/>
        <v/>
      </c>
      <c r="BZ84" t="str">
        <f t="shared" si="60"/>
        <v/>
      </c>
      <c r="CA84" t="str">
        <f t="shared" si="61"/>
        <v/>
      </c>
    </row>
    <row r="85" spans="1:79" x14ac:dyDescent="0.25">
      <c r="A85" s="218" t="s">
        <v>257</v>
      </c>
      <c r="B85" s="224"/>
      <c r="C85" s="225"/>
      <c r="D85" s="226"/>
      <c r="E85" s="224"/>
      <c r="F85" s="227"/>
      <c r="G85" s="227"/>
      <c r="H85" s="227"/>
      <c r="I85" s="228"/>
      <c r="J85" s="227"/>
      <c r="K85" s="229"/>
      <c r="L85" s="224"/>
      <c r="M85" s="230"/>
      <c r="N85" s="230"/>
      <c r="O85" s="231"/>
      <c r="P85" s="231"/>
      <c r="Q85" s="231"/>
      <c r="R85" s="232"/>
      <c r="S85" s="230"/>
      <c r="T85" s="231"/>
      <c r="U85" s="231"/>
      <c r="V85" s="231"/>
      <c r="W85" s="231"/>
      <c r="X85" s="233"/>
      <c r="Y85" s="234"/>
      <c r="Z85" s="235"/>
      <c r="AA85" s="236"/>
      <c r="AB85" s="228"/>
      <c r="AC85" s="236"/>
      <c r="AD85" s="237"/>
      <c r="AE85" s="237"/>
      <c r="AP85" t="b">
        <f t="shared" si="32"/>
        <v>0</v>
      </c>
      <c r="AQ85" t="str">
        <f t="shared" si="33"/>
        <v/>
      </c>
      <c r="AR85" t="str">
        <f>IF(AND(AP85,D85&lt;&gt;""),COUNTIF($AQ$12:AQ85,AQ85),"")</f>
        <v/>
      </c>
      <c r="AS85" t="str">
        <f t="shared" si="62"/>
        <v/>
      </c>
      <c r="AT85">
        <f t="shared" si="63"/>
        <v>1</v>
      </c>
      <c r="AU85" s="195" t="str">
        <f t="shared" si="34"/>
        <v/>
      </c>
      <c r="AV85" s="195" t="str">
        <f t="shared" si="35"/>
        <v/>
      </c>
      <c r="AW85" s="195" t="str">
        <f t="shared" si="36"/>
        <v/>
      </c>
      <c r="AX85" s="195" t="str">
        <f t="shared" si="37"/>
        <v/>
      </c>
      <c r="AY85" s="250" t="str">
        <f t="shared" si="38"/>
        <v/>
      </c>
      <c r="AZ85" s="249" t="str">
        <f t="shared" si="39"/>
        <v/>
      </c>
      <c r="BA85" s="249" t="str">
        <f t="shared" si="40"/>
        <v/>
      </c>
      <c r="BB85" s="195" t="str">
        <f t="shared" si="41"/>
        <v/>
      </c>
      <c r="BC85" s="195" t="str">
        <f t="shared" si="42"/>
        <v/>
      </c>
      <c r="BD85" s="249" t="str">
        <f t="shared" si="43"/>
        <v/>
      </c>
      <c r="BE85" s="249" t="str">
        <f t="shared" si="44"/>
        <v/>
      </c>
      <c r="BF85" s="195" t="str">
        <f t="shared" si="45"/>
        <v/>
      </c>
      <c r="BG85" s="195" t="str">
        <f t="shared" si="46"/>
        <v/>
      </c>
      <c r="BH85" s="258"/>
      <c r="BI85" s="258"/>
      <c r="BJ85" s="258"/>
      <c r="BK85" s="249" t="str">
        <f t="shared" si="47"/>
        <v/>
      </c>
      <c r="BL85" s="249" t="str">
        <f t="shared" si="48"/>
        <v/>
      </c>
      <c r="BM85" s="277" t="str">
        <f t="shared" si="49"/>
        <v/>
      </c>
      <c r="BN85" s="249" t="str">
        <f t="shared" si="50"/>
        <v/>
      </c>
      <c r="BO85" s="195" t="str">
        <f t="shared" si="51"/>
        <v/>
      </c>
      <c r="BP85" s="195" t="str">
        <f t="shared" si="52"/>
        <v/>
      </c>
      <c r="BQ85" s="195" t="str">
        <f t="shared" si="53"/>
        <v/>
      </c>
      <c r="BS85" s="195" t="str">
        <f t="shared" si="54"/>
        <v/>
      </c>
      <c r="BT85" s="195" t="str">
        <f t="shared" si="55"/>
        <v/>
      </c>
      <c r="BV85" s="195" t="str">
        <f t="shared" si="56"/>
        <v/>
      </c>
      <c r="BW85" s="195" t="str">
        <f t="shared" si="57"/>
        <v/>
      </c>
      <c r="BX85" s="195" t="str">
        <f t="shared" si="58"/>
        <v/>
      </c>
      <c r="BY85" s="270" t="str">
        <f t="shared" si="59"/>
        <v/>
      </c>
      <c r="BZ85" t="str">
        <f t="shared" si="60"/>
        <v/>
      </c>
      <c r="CA85" t="str">
        <f t="shared" si="61"/>
        <v/>
      </c>
    </row>
    <row r="86" spans="1:79" x14ac:dyDescent="0.25">
      <c r="A86" s="218" t="s">
        <v>257</v>
      </c>
      <c r="B86" s="224"/>
      <c r="C86" s="225"/>
      <c r="D86" s="226"/>
      <c r="E86" s="224"/>
      <c r="F86" s="227"/>
      <c r="G86" s="227"/>
      <c r="H86" s="227"/>
      <c r="I86" s="228"/>
      <c r="J86" s="227"/>
      <c r="K86" s="229"/>
      <c r="L86" s="224"/>
      <c r="M86" s="230"/>
      <c r="N86" s="230"/>
      <c r="O86" s="231"/>
      <c r="P86" s="231"/>
      <c r="Q86" s="231"/>
      <c r="R86" s="232"/>
      <c r="S86" s="230"/>
      <c r="T86" s="231"/>
      <c r="U86" s="231"/>
      <c r="V86" s="231"/>
      <c r="W86" s="231"/>
      <c r="X86" s="233"/>
      <c r="Y86" s="234"/>
      <c r="Z86" s="235"/>
      <c r="AA86" s="236"/>
      <c r="AB86" s="228"/>
      <c r="AC86" s="236"/>
      <c r="AD86" s="237"/>
      <c r="AE86" s="237"/>
      <c r="AP86" t="b">
        <f t="shared" si="32"/>
        <v>0</v>
      </c>
      <c r="AQ86" t="str">
        <f t="shared" si="33"/>
        <v/>
      </c>
      <c r="AR86" t="str">
        <f>IF(AND(AP86,D86&lt;&gt;""),COUNTIF($AQ$12:AQ86,AQ86),"")</f>
        <v/>
      </c>
      <c r="AS86" t="str">
        <f t="shared" si="62"/>
        <v/>
      </c>
      <c r="AT86">
        <f t="shared" si="63"/>
        <v>0</v>
      </c>
      <c r="AU86" s="195" t="str">
        <f t="shared" si="34"/>
        <v/>
      </c>
      <c r="AV86" s="195" t="str">
        <f t="shared" si="35"/>
        <v/>
      </c>
      <c r="AW86" s="195" t="str">
        <f t="shared" si="36"/>
        <v/>
      </c>
      <c r="AX86" s="195" t="str">
        <f t="shared" si="37"/>
        <v/>
      </c>
      <c r="AY86" s="250" t="str">
        <f t="shared" si="38"/>
        <v/>
      </c>
      <c r="AZ86" s="249" t="str">
        <f t="shared" si="39"/>
        <v/>
      </c>
      <c r="BA86" s="249" t="str">
        <f t="shared" si="40"/>
        <v/>
      </c>
      <c r="BB86" s="195" t="str">
        <f t="shared" si="41"/>
        <v/>
      </c>
      <c r="BC86" s="195" t="str">
        <f t="shared" si="42"/>
        <v/>
      </c>
      <c r="BD86" s="249" t="str">
        <f t="shared" si="43"/>
        <v/>
      </c>
      <c r="BE86" s="249" t="str">
        <f t="shared" si="44"/>
        <v/>
      </c>
      <c r="BF86" s="195" t="str">
        <f t="shared" si="45"/>
        <v/>
      </c>
      <c r="BG86" s="195" t="str">
        <f t="shared" si="46"/>
        <v/>
      </c>
      <c r="BH86" s="258"/>
      <c r="BI86" s="258"/>
      <c r="BJ86" s="258"/>
      <c r="BK86" s="249" t="str">
        <f t="shared" si="47"/>
        <v/>
      </c>
      <c r="BL86" s="249" t="str">
        <f t="shared" si="48"/>
        <v/>
      </c>
      <c r="BM86" s="277" t="str">
        <f t="shared" si="49"/>
        <v/>
      </c>
      <c r="BN86" s="249" t="str">
        <f t="shared" si="50"/>
        <v/>
      </c>
      <c r="BO86" s="195" t="str">
        <f t="shared" si="51"/>
        <v/>
      </c>
      <c r="BP86" s="195" t="str">
        <f t="shared" si="52"/>
        <v/>
      </c>
      <c r="BQ86" s="195" t="str">
        <f t="shared" si="53"/>
        <v/>
      </c>
      <c r="BS86" s="195" t="str">
        <f t="shared" si="54"/>
        <v/>
      </c>
      <c r="BT86" s="195" t="str">
        <f t="shared" si="55"/>
        <v/>
      </c>
      <c r="BV86" s="195" t="str">
        <f t="shared" si="56"/>
        <v/>
      </c>
      <c r="BW86" s="195" t="str">
        <f t="shared" si="57"/>
        <v/>
      </c>
      <c r="BX86" s="195" t="str">
        <f t="shared" si="58"/>
        <v/>
      </c>
      <c r="BY86" s="270" t="str">
        <f t="shared" si="59"/>
        <v/>
      </c>
      <c r="BZ86" t="str">
        <f t="shared" si="60"/>
        <v/>
      </c>
      <c r="CA86" t="str">
        <f t="shared" si="61"/>
        <v/>
      </c>
    </row>
    <row r="87" spans="1:79" x14ac:dyDescent="0.25">
      <c r="A87" s="218" t="s">
        <v>257</v>
      </c>
      <c r="B87" s="224"/>
      <c r="C87" s="225"/>
      <c r="D87" s="226"/>
      <c r="E87" s="224"/>
      <c r="F87" s="227"/>
      <c r="G87" s="227"/>
      <c r="H87" s="227"/>
      <c r="I87" s="228"/>
      <c r="J87" s="227"/>
      <c r="K87" s="229"/>
      <c r="L87" s="224"/>
      <c r="M87" s="230"/>
      <c r="N87" s="230"/>
      <c r="O87" s="231"/>
      <c r="P87" s="231"/>
      <c r="Q87" s="231"/>
      <c r="R87" s="232"/>
      <c r="S87" s="230"/>
      <c r="T87" s="231"/>
      <c r="U87" s="231"/>
      <c r="V87" s="231"/>
      <c r="W87" s="231"/>
      <c r="X87" s="233"/>
      <c r="Y87" s="234"/>
      <c r="Z87" s="235"/>
      <c r="AA87" s="236"/>
      <c r="AB87" s="228"/>
      <c r="AC87" s="236"/>
      <c r="AD87" s="237"/>
      <c r="AE87" s="237"/>
      <c r="AP87" t="b">
        <f t="shared" si="32"/>
        <v>0</v>
      </c>
      <c r="AQ87" t="str">
        <f t="shared" si="33"/>
        <v/>
      </c>
      <c r="AR87" t="str">
        <f>IF(AND(AP87,D87&lt;&gt;""),COUNTIF($AQ$12:AQ87,AQ87),"")</f>
        <v/>
      </c>
      <c r="AS87" t="str">
        <f t="shared" si="62"/>
        <v/>
      </c>
      <c r="AT87">
        <f t="shared" si="63"/>
        <v>1</v>
      </c>
      <c r="AU87" s="195" t="str">
        <f t="shared" si="34"/>
        <v/>
      </c>
      <c r="AV87" s="195" t="str">
        <f t="shared" si="35"/>
        <v/>
      </c>
      <c r="AW87" s="195" t="str">
        <f t="shared" si="36"/>
        <v/>
      </c>
      <c r="AX87" s="195" t="str">
        <f t="shared" si="37"/>
        <v/>
      </c>
      <c r="AY87" s="250" t="str">
        <f t="shared" si="38"/>
        <v/>
      </c>
      <c r="AZ87" s="249" t="str">
        <f t="shared" si="39"/>
        <v/>
      </c>
      <c r="BA87" s="249" t="str">
        <f t="shared" si="40"/>
        <v/>
      </c>
      <c r="BB87" s="195" t="str">
        <f t="shared" si="41"/>
        <v/>
      </c>
      <c r="BC87" s="195" t="str">
        <f t="shared" si="42"/>
        <v/>
      </c>
      <c r="BD87" s="249" t="str">
        <f t="shared" si="43"/>
        <v/>
      </c>
      <c r="BE87" s="249" t="str">
        <f t="shared" si="44"/>
        <v/>
      </c>
      <c r="BF87" s="195" t="str">
        <f t="shared" si="45"/>
        <v/>
      </c>
      <c r="BG87" s="195" t="str">
        <f t="shared" si="46"/>
        <v/>
      </c>
      <c r="BH87" s="258"/>
      <c r="BI87" s="258"/>
      <c r="BJ87" s="258"/>
      <c r="BK87" s="249" t="str">
        <f t="shared" si="47"/>
        <v/>
      </c>
      <c r="BL87" s="249" t="str">
        <f t="shared" si="48"/>
        <v/>
      </c>
      <c r="BM87" s="277" t="str">
        <f t="shared" si="49"/>
        <v/>
      </c>
      <c r="BN87" s="249" t="str">
        <f t="shared" si="50"/>
        <v/>
      </c>
      <c r="BO87" s="195" t="str">
        <f t="shared" si="51"/>
        <v/>
      </c>
      <c r="BP87" s="195" t="str">
        <f t="shared" si="52"/>
        <v/>
      </c>
      <c r="BQ87" s="195" t="str">
        <f t="shared" si="53"/>
        <v/>
      </c>
      <c r="BS87" s="195" t="str">
        <f t="shared" si="54"/>
        <v/>
      </c>
      <c r="BT87" s="195" t="str">
        <f t="shared" si="55"/>
        <v/>
      </c>
      <c r="BV87" s="195" t="str">
        <f t="shared" si="56"/>
        <v/>
      </c>
      <c r="BW87" s="195" t="str">
        <f t="shared" si="57"/>
        <v/>
      </c>
      <c r="BX87" s="195" t="str">
        <f t="shared" si="58"/>
        <v/>
      </c>
      <c r="BY87" s="270" t="str">
        <f t="shared" si="59"/>
        <v/>
      </c>
      <c r="BZ87" t="str">
        <f t="shared" si="60"/>
        <v/>
      </c>
      <c r="CA87" t="str">
        <f t="shared" si="61"/>
        <v/>
      </c>
    </row>
    <row r="88" spans="1:79" x14ac:dyDescent="0.25">
      <c r="A88" s="218" t="s">
        <v>257</v>
      </c>
      <c r="B88" s="224"/>
      <c r="C88" s="225"/>
      <c r="D88" s="226"/>
      <c r="E88" s="224"/>
      <c r="F88" s="227"/>
      <c r="G88" s="227"/>
      <c r="H88" s="227"/>
      <c r="I88" s="228"/>
      <c r="J88" s="227"/>
      <c r="K88" s="229"/>
      <c r="L88" s="224"/>
      <c r="M88" s="230"/>
      <c r="N88" s="230"/>
      <c r="O88" s="231"/>
      <c r="P88" s="231"/>
      <c r="Q88" s="231"/>
      <c r="R88" s="232"/>
      <c r="S88" s="230"/>
      <c r="T88" s="231"/>
      <c r="U88" s="231"/>
      <c r="V88" s="231"/>
      <c r="W88" s="231"/>
      <c r="X88" s="233"/>
      <c r="Y88" s="234"/>
      <c r="Z88" s="235"/>
      <c r="AA88" s="236"/>
      <c r="AB88" s="228"/>
      <c r="AC88" s="236"/>
      <c r="AD88" s="237"/>
      <c r="AE88" s="237"/>
      <c r="AP88" t="b">
        <f t="shared" si="32"/>
        <v>0</v>
      </c>
      <c r="AQ88" t="str">
        <f t="shared" si="33"/>
        <v/>
      </c>
      <c r="AR88" t="str">
        <f>IF(AND(AP88,D88&lt;&gt;""),COUNTIF($AQ$12:AQ88,AQ88),"")</f>
        <v/>
      </c>
      <c r="AS88" t="str">
        <f t="shared" si="62"/>
        <v/>
      </c>
      <c r="AT88">
        <f t="shared" si="63"/>
        <v>0</v>
      </c>
      <c r="AU88" s="195" t="str">
        <f t="shared" si="34"/>
        <v/>
      </c>
      <c r="AV88" s="195" t="str">
        <f t="shared" si="35"/>
        <v/>
      </c>
      <c r="AW88" s="195" t="str">
        <f t="shared" si="36"/>
        <v/>
      </c>
      <c r="AX88" s="195" t="str">
        <f t="shared" si="37"/>
        <v/>
      </c>
      <c r="AY88" s="250" t="str">
        <f t="shared" si="38"/>
        <v/>
      </c>
      <c r="AZ88" s="249" t="str">
        <f t="shared" si="39"/>
        <v/>
      </c>
      <c r="BA88" s="249" t="str">
        <f t="shared" si="40"/>
        <v/>
      </c>
      <c r="BB88" s="195" t="str">
        <f t="shared" si="41"/>
        <v/>
      </c>
      <c r="BC88" s="195" t="str">
        <f t="shared" si="42"/>
        <v/>
      </c>
      <c r="BD88" s="249" t="str">
        <f t="shared" si="43"/>
        <v/>
      </c>
      <c r="BE88" s="249" t="str">
        <f t="shared" si="44"/>
        <v/>
      </c>
      <c r="BF88" s="195" t="str">
        <f t="shared" si="45"/>
        <v/>
      </c>
      <c r="BG88" s="195" t="str">
        <f t="shared" si="46"/>
        <v/>
      </c>
      <c r="BH88" s="258"/>
      <c r="BI88" s="258"/>
      <c r="BJ88" s="258"/>
      <c r="BK88" s="249" t="str">
        <f t="shared" si="47"/>
        <v/>
      </c>
      <c r="BL88" s="249" t="str">
        <f t="shared" si="48"/>
        <v/>
      </c>
      <c r="BM88" s="277" t="str">
        <f t="shared" si="49"/>
        <v/>
      </c>
      <c r="BN88" s="249" t="str">
        <f t="shared" si="50"/>
        <v/>
      </c>
      <c r="BO88" s="195" t="str">
        <f t="shared" si="51"/>
        <v/>
      </c>
      <c r="BP88" s="195" t="str">
        <f t="shared" si="52"/>
        <v/>
      </c>
      <c r="BQ88" s="195" t="str">
        <f t="shared" si="53"/>
        <v/>
      </c>
      <c r="BS88" s="195" t="str">
        <f t="shared" si="54"/>
        <v/>
      </c>
      <c r="BT88" s="195" t="str">
        <f t="shared" si="55"/>
        <v/>
      </c>
      <c r="BV88" s="195" t="str">
        <f t="shared" si="56"/>
        <v/>
      </c>
      <c r="BW88" s="195" t="str">
        <f t="shared" si="57"/>
        <v/>
      </c>
      <c r="BX88" s="195" t="str">
        <f t="shared" si="58"/>
        <v/>
      </c>
      <c r="BY88" s="270" t="str">
        <f t="shared" si="59"/>
        <v/>
      </c>
      <c r="BZ88" t="str">
        <f t="shared" si="60"/>
        <v/>
      </c>
      <c r="CA88" t="str">
        <f t="shared" si="61"/>
        <v/>
      </c>
    </row>
    <row r="89" spans="1:79" x14ac:dyDescent="0.25">
      <c r="A89" s="218" t="s">
        <v>257</v>
      </c>
      <c r="B89" s="224"/>
      <c r="C89" s="225"/>
      <c r="D89" s="226"/>
      <c r="E89" s="224"/>
      <c r="F89" s="227"/>
      <c r="G89" s="227"/>
      <c r="H89" s="227"/>
      <c r="I89" s="228"/>
      <c r="J89" s="227"/>
      <c r="K89" s="229"/>
      <c r="L89" s="224"/>
      <c r="M89" s="230"/>
      <c r="N89" s="230"/>
      <c r="O89" s="231"/>
      <c r="P89" s="231"/>
      <c r="Q89" s="231"/>
      <c r="R89" s="232"/>
      <c r="S89" s="230"/>
      <c r="T89" s="231"/>
      <c r="U89" s="231"/>
      <c r="V89" s="231"/>
      <c r="W89" s="231"/>
      <c r="X89" s="233"/>
      <c r="Y89" s="234"/>
      <c r="Z89" s="235"/>
      <c r="AA89" s="236"/>
      <c r="AB89" s="228"/>
      <c r="AC89" s="236"/>
      <c r="AD89" s="237"/>
      <c r="AE89" s="237"/>
      <c r="AP89" t="b">
        <f t="shared" si="32"/>
        <v>0</v>
      </c>
      <c r="AQ89" t="str">
        <f t="shared" si="33"/>
        <v/>
      </c>
      <c r="AR89" t="str">
        <f>IF(AND(AP89,D89&lt;&gt;""),COUNTIF($AQ$12:AQ89,AQ89),"")</f>
        <v/>
      </c>
      <c r="AS89" t="str">
        <f t="shared" si="62"/>
        <v/>
      </c>
      <c r="AT89">
        <f t="shared" si="63"/>
        <v>1</v>
      </c>
      <c r="AU89" s="195" t="str">
        <f t="shared" si="34"/>
        <v/>
      </c>
      <c r="AV89" s="195" t="str">
        <f t="shared" si="35"/>
        <v/>
      </c>
      <c r="AW89" s="195" t="str">
        <f t="shared" si="36"/>
        <v/>
      </c>
      <c r="AX89" s="195" t="str">
        <f t="shared" si="37"/>
        <v/>
      </c>
      <c r="AY89" s="250" t="str">
        <f t="shared" si="38"/>
        <v/>
      </c>
      <c r="AZ89" s="249" t="str">
        <f t="shared" si="39"/>
        <v/>
      </c>
      <c r="BA89" s="249" t="str">
        <f t="shared" si="40"/>
        <v/>
      </c>
      <c r="BB89" s="195" t="str">
        <f t="shared" si="41"/>
        <v/>
      </c>
      <c r="BC89" s="195" t="str">
        <f t="shared" si="42"/>
        <v/>
      </c>
      <c r="BD89" s="249" t="str">
        <f t="shared" si="43"/>
        <v/>
      </c>
      <c r="BE89" s="249" t="str">
        <f t="shared" si="44"/>
        <v/>
      </c>
      <c r="BF89" s="195" t="str">
        <f t="shared" si="45"/>
        <v/>
      </c>
      <c r="BG89" s="195" t="str">
        <f t="shared" si="46"/>
        <v/>
      </c>
      <c r="BH89" s="258"/>
      <c r="BI89" s="258"/>
      <c r="BJ89" s="258"/>
      <c r="BK89" s="249" t="str">
        <f t="shared" si="47"/>
        <v/>
      </c>
      <c r="BL89" s="249" t="str">
        <f t="shared" si="48"/>
        <v/>
      </c>
      <c r="BM89" s="277" t="str">
        <f t="shared" si="49"/>
        <v/>
      </c>
      <c r="BN89" s="249" t="str">
        <f t="shared" si="50"/>
        <v/>
      </c>
      <c r="BO89" s="195" t="str">
        <f t="shared" si="51"/>
        <v/>
      </c>
      <c r="BP89" s="195" t="str">
        <f t="shared" si="52"/>
        <v/>
      </c>
      <c r="BQ89" s="195" t="str">
        <f t="shared" si="53"/>
        <v/>
      </c>
      <c r="BS89" s="195" t="str">
        <f t="shared" si="54"/>
        <v/>
      </c>
      <c r="BT89" s="195" t="str">
        <f t="shared" si="55"/>
        <v/>
      </c>
      <c r="BV89" s="195" t="str">
        <f t="shared" si="56"/>
        <v/>
      </c>
      <c r="BW89" s="195" t="str">
        <f t="shared" si="57"/>
        <v/>
      </c>
      <c r="BX89" s="195" t="str">
        <f t="shared" si="58"/>
        <v/>
      </c>
      <c r="BY89" s="270" t="str">
        <f t="shared" si="59"/>
        <v/>
      </c>
      <c r="BZ89" t="str">
        <f t="shared" si="60"/>
        <v/>
      </c>
      <c r="CA89" t="str">
        <f t="shared" si="61"/>
        <v/>
      </c>
    </row>
    <row r="90" spans="1:79" x14ac:dyDescent="0.25">
      <c r="A90" s="218" t="s">
        <v>257</v>
      </c>
      <c r="B90" s="224"/>
      <c r="C90" s="225"/>
      <c r="D90" s="226"/>
      <c r="E90" s="224"/>
      <c r="F90" s="227"/>
      <c r="G90" s="227"/>
      <c r="H90" s="227"/>
      <c r="I90" s="228"/>
      <c r="J90" s="227"/>
      <c r="K90" s="229"/>
      <c r="L90" s="224"/>
      <c r="M90" s="230"/>
      <c r="N90" s="230"/>
      <c r="O90" s="231"/>
      <c r="P90" s="231"/>
      <c r="Q90" s="231"/>
      <c r="R90" s="232"/>
      <c r="S90" s="230"/>
      <c r="T90" s="231"/>
      <c r="U90" s="231"/>
      <c r="V90" s="231"/>
      <c r="W90" s="231"/>
      <c r="X90" s="233"/>
      <c r="Y90" s="234"/>
      <c r="Z90" s="235"/>
      <c r="AA90" s="236"/>
      <c r="AB90" s="228"/>
      <c r="AC90" s="236"/>
      <c r="AD90" s="237"/>
      <c r="AE90" s="237"/>
      <c r="AP90" t="b">
        <f t="shared" si="32"/>
        <v>0</v>
      </c>
      <c r="AQ90" t="str">
        <f t="shared" si="33"/>
        <v/>
      </c>
      <c r="AR90" t="str">
        <f>IF(AND(AP90,D90&lt;&gt;""),COUNTIF($AQ$12:AQ90,AQ90),"")</f>
        <v/>
      </c>
      <c r="AS90" t="str">
        <f t="shared" si="62"/>
        <v/>
      </c>
      <c r="AT90">
        <f t="shared" si="63"/>
        <v>0</v>
      </c>
      <c r="AU90" s="195" t="str">
        <f t="shared" si="34"/>
        <v/>
      </c>
      <c r="AV90" s="195" t="str">
        <f t="shared" si="35"/>
        <v/>
      </c>
      <c r="AW90" s="195" t="str">
        <f t="shared" si="36"/>
        <v/>
      </c>
      <c r="AX90" s="195" t="str">
        <f t="shared" si="37"/>
        <v/>
      </c>
      <c r="AY90" s="250" t="str">
        <f t="shared" si="38"/>
        <v/>
      </c>
      <c r="AZ90" s="249" t="str">
        <f t="shared" si="39"/>
        <v/>
      </c>
      <c r="BA90" s="249" t="str">
        <f t="shared" si="40"/>
        <v/>
      </c>
      <c r="BB90" s="195" t="str">
        <f t="shared" si="41"/>
        <v/>
      </c>
      <c r="BC90" s="195" t="str">
        <f t="shared" si="42"/>
        <v/>
      </c>
      <c r="BD90" s="249" t="str">
        <f t="shared" si="43"/>
        <v/>
      </c>
      <c r="BE90" s="249" t="str">
        <f t="shared" si="44"/>
        <v/>
      </c>
      <c r="BF90" s="195" t="str">
        <f t="shared" si="45"/>
        <v/>
      </c>
      <c r="BG90" s="195" t="str">
        <f t="shared" si="46"/>
        <v/>
      </c>
      <c r="BH90" s="258"/>
      <c r="BI90" s="258"/>
      <c r="BJ90" s="258"/>
      <c r="BK90" s="249" t="str">
        <f t="shared" si="47"/>
        <v/>
      </c>
      <c r="BL90" s="249" t="str">
        <f t="shared" si="48"/>
        <v/>
      </c>
      <c r="BM90" s="277" t="str">
        <f t="shared" si="49"/>
        <v/>
      </c>
      <c r="BN90" s="249" t="str">
        <f t="shared" si="50"/>
        <v/>
      </c>
      <c r="BO90" s="195" t="str">
        <f t="shared" si="51"/>
        <v/>
      </c>
      <c r="BP90" s="195" t="str">
        <f t="shared" si="52"/>
        <v/>
      </c>
      <c r="BQ90" s="195" t="str">
        <f t="shared" si="53"/>
        <v/>
      </c>
      <c r="BS90" s="195" t="str">
        <f t="shared" si="54"/>
        <v/>
      </c>
      <c r="BT90" s="195" t="str">
        <f t="shared" si="55"/>
        <v/>
      </c>
      <c r="BV90" s="195" t="str">
        <f t="shared" si="56"/>
        <v/>
      </c>
      <c r="BW90" s="195" t="str">
        <f t="shared" si="57"/>
        <v/>
      </c>
      <c r="BX90" s="195" t="str">
        <f t="shared" si="58"/>
        <v/>
      </c>
      <c r="BY90" s="270" t="str">
        <f t="shared" si="59"/>
        <v/>
      </c>
      <c r="BZ90" t="str">
        <f t="shared" si="60"/>
        <v/>
      </c>
      <c r="CA90" t="str">
        <f t="shared" si="61"/>
        <v/>
      </c>
    </row>
    <row r="91" spans="1:79" x14ac:dyDescent="0.25">
      <c r="A91" s="218" t="s">
        <v>257</v>
      </c>
      <c r="B91" s="224"/>
      <c r="C91" s="225"/>
      <c r="D91" s="226"/>
      <c r="E91" s="224"/>
      <c r="F91" s="227"/>
      <c r="G91" s="227"/>
      <c r="H91" s="227"/>
      <c r="I91" s="228"/>
      <c r="J91" s="227"/>
      <c r="K91" s="229"/>
      <c r="L91" s="224"/>
      <c r="M91" s="230"/>
      <c r="N91" s="230"/>
      <c r="O91" s="231"/>
      <c r="P91" s="231"/>
      <c r="Q91" s="231"/>
      <c r="R91" s="232"/>
      <c r="S91" s="230"/>
      <c r="T91" s="231"/>
      <c r="U91" s="231"/>
      <c r="V91" s="231"/>
      <c r="W91" s="231"/>
      <c r="X91" s="233"/>
      <c r="Y91" s="234"/>
      <c r="Z91" s="235"/>
      <c r="AA91" s="236"/>
      <c r="AB91" s="228"/>
      <c r="AC91" s="236"/>
      <c r="AD91" s="237"/>
      <c r="AE91" s="237"/>
      <c r="AP91" t="b">
        <f t="shared" si="32"/>
        <v>0</v>
      </c>
      <c r="AQ91" t="str">
        <f t="shared" si="33"/>
        <v/>
      </c>
      <c r="AR91" t="str">
        <f>IF(AND(AP91,D91&lt;&gt;""),COUNTIF($AQ$12:AQ91,AQ91),"")</f>
        <v/>
      </c>
      <c r="AS91" t="str">
        <f t="shared" si="62"/>
        <v/>
      </c>
      <c r="AT91">
        <f t="shared" si="63"/>
        <v>1</v>
      </c>
      <c r="AU91" s="195" t="str">
        <f t="shared" si="34"/>
        <v/>
      </c>
      <c r="AV91" s="195" t="str">
        <f t="shared" si="35"/>
        <v/>
      </c>
      <c r="AW91" s="195" t="str">
        <f t="shared" si="36"/>
        <v/>
      </c>
      <c r="AX91" s="195" t="str">
        <f t="shared" si="37"/>
        <v/>
      </c>
      <c r="AY91" s="250" t="str">
        <f t="shared" si="38"/>
        <v/>
      </c>
      <c r="AZ91" s="249" t="str">
        <f t="shared" si="39"/>
        <v/>
      </c>
      <c r="BA91" s="249" t="str">
        <f t="shared" si="40"/>
        <v/>
      </c>
      <c r="BB91" s="195" t="str">
        <f t="shared" si="41"/>
        <v/>
      </c>
      <c r="BC91" s="195" t="str">
        <f t="shared" si="42"/>
        <v/>
      </c>
      <c r="BD91" s="249" t="str">
        <f t="shared" si="43"/>
        <v/>
      </c>
      <c r="BE91" s="249" t="str">
        <f t="shared" si="44"/>
        <v/>
      </c>
      <c r="BF91" s="195" t="str">
        <f t="shared" si="45"/>
        <v/>
      </c>
      <c r="BG91" s="195" t="str">
        <f t="shared" si="46"/>
        <v/>
      </c>
      <c r="BH91" s="258"/>
      <c r="BI91" s="258"/>
      <c r="BJ91" s="258"/>
      <c r="BK91" s="249" t="str">
        <f t="shared" si="47"/>
        <v/>
      </c>
      <c r="BL91" s="249" t="str">
        <f t="shared" si="48"/>
        <v/>
      </c>
      <c r="BM91" s="277" t="str">
        <f t="shared" si="49"/>
        <v/>
      </c>
      <c r="BN91" s="249" t="str">
        <f t="shared" si="50"/>
        <v/>
      </c>
      <c r="BO91" s="195" t="str">
        <f t="shared" si="51"/>
        <v/>
      </c>
      <c r="BP91" s="195" t="str">
        <f t="shared" si="52"/>
        <v/>
      </c>
      <c r="BQ91" s="195" t="str">
        <f t="shared" si="53"/>
        <v/>
      </c>
      <c r="BS91" s="195" t="str">
        <f t="shared" si="54"/>
        <v/>
      </c>
      <c r="BT91" s="195" t="str">
        <f t="shared" si="55"/>
        <v/>
      </c>
      <c r="BV91" s="195" t="str">
        <f t="shared" si="56"/>
        <v/>
      </c>
      <c r="BW91" s="195" t="str">
        <f t="shared" si="57"/>
        <v/>
      </c>
      <c r="BX91" s="195" t="str">
        <f t="shared" si="58"/>
        <v/>
      </c>
      <c r="BY91" s="270" t="str">
        <f t="shared" si="59"/>
        <v/>
      </c>
      <c r="BZ91" t="str">
        <f t="shared" si="60"/>
        <v/>
      </c>
      <c r="CA91" t="str">
        <f t="shared" si="61"/>
        <v/>
      </c>
    </row>
    <row r="92" spans="1:79" x14ac:dyDescent="0.25">
      <c r="A92" s="218" t="s">
        <v>257</v>
      </c>
      <c r="B92" s="224"/>
      <c r="C92" s="225"/>
      <c r="D92" s="226"/>
      <c r="E92" s="224"/>
      <c r="F92" s="227"/>
      <c r="G92" s="227"/>
      <c r="H92" s="227"/>
      <c r="I92" s="228"/>
      <c r="J92" s="227"/>
      <c r="K92" s="229"/>
      <c r="L92" s="224"/>
      <c r="M92" s="230"/>
      <c r="N92" s="230"/>
      <c r="O92" s="231"/>
      <c r="P92" s="231"/>
      <c r="Q92" s="231"/>
      <c r="R92" s="232"/>
      <c r="S92" s="230"/>
      <c r="T92" s="231"/>
      <c r="U92" s="231"/>
      <c r="V92" s="231"/>
      <c r="W92" s="231"/>
      <c r="X92" s="233"/>
      <c r="Y92" s="234"/>
      <c r="Z92" s="235"/>
      <c r="AA92" s="236"/>
      <c r="AB92" s="228"/>
      <c r="AC92" s="236"/>
      <c r="AD92" s="237"/>
      <c r="AE92" s="237"/>
      <c r="AP92" t="b">
        <f t="shared" si="32"/>
        <v>0</v>
      </c>
      <c r="AQ92" t="str">
        <f t="shared" si="33"/>
        <v/>
      </c>
      <c r="AR92" t="str">
        <f>IF(AND(AP92,D92&lt;&gt;""),COUNTIF($AQ$12:AQ92,AQ92),"")</f>
        <v/>
      </c>
      <c r="AS92" t="str">
        <f t="shared" si="62"/>
        <v/>
      </c>
      <c r="AT92">
        <f t="shared" si="63"/>
        <v>0</v>
      </c>
      <c r="AU92" s="195" t="str">
        <f t="shared" si="34"/>
        <v/>
      </c>
      <c r="AV92" s="195" t="str">
        <f t="shared" si="35"/>
        <v/>
      </c>
      <c r="AW92" s="195" t="str">
        <f t="shared" si="36"/>
        <v/>
      </c>
      <c r="AX92" s="195" t="str">
        <f t="shared" si="37"/>
        <v/>
      </c>
      <c r="AY92" s="250" t="str">
        <f t="shared" si="38"/>
        <v/>
      </c>
      <c r="AZ92" s="249" t="str">
        <f t="shared" si="39"/>
        <v/>
      </c>
      <c r="BA92" s="249" t="str">
        <f t="shared" si="40"/>
        <v/>
      </c>
      <c r="BB92" s="195" t="str">
        <f t="shared" si="41"/>
        <v/>
      </c>
      <c r="BC92" s="195" t="str">
        <f t="shared" si="42"/>
        <v/>
      </c>
      <c r="BD92" s="249" t="str">
        <f t="shared" si="43"/>
        <v/>
      </c>
      <c r="BE92" s="249" t="str">
        <f t="shared" si="44"/>
        <v/>
      </c>
      <c r="BF92" s="195" t="str">
        <f t="shared" si="45"/>
        <v/>
      </c>
      <c r="BG92" s="195" t="str">
        <f t="shared" si="46"/>
        <v/>
      </c>
      <c r="BH92" s="258"/>
      <c r="BI92" s="258"/>
      <c r="BJ92" s="258"/>
      <c r="BK92" s="249" t="str">
        <f t="shared" si="47"/>
        <v/>
      </c>
      <c r="BL92" s="249" t="str">
        <f t="shared" si="48"/>
        <v/>
      </c>
      <c r="BM92" s="277" t="str">
        <f t="shared" si="49"/>
        <v/>
      </c>
      <c r="BN92" s="249" t="str">
        <f t="shared" si="50"/>
        <v/>
      </c>
      <c r="BO92" s="195" t="str">
        <f t="shared" si="51"/>
        <v/>
      </c>
      <c r="BP92" s="195" t="str">
        <f t="shared" si="52"/>
        <v/>
      </c>
      <c r="BQ92" s="195" t="str">
        <f t="shared" si="53"/>
        <v/>
      </c>
      <c r="BS92" s="195" t="str">
        <f t="shared" si="54"/>
        <v/>
      </c>
      <c r="BT92" s="195" t="str">
        <f t="shared" si="55"/>
        <v/>
      </c>
      <c r="BV92" s="195" t="str">
        <f t="shared" si="56"/>
        <v/>
      </c>
      <c r="BW92" s="195" t="str">
        <f t="shared" si="57"/>
        <v/>
      </c>
      <c r="BX92" s="195" t="str">
        <f t="shared" si="58"/>
        <v/>
      </c>
      <c r="BY92" s="270" t="str">
        <f t="shared" si="59"/>
        <v/>
      </c>
      <c r="BZ92" t="str">
        <f t="shared" si="60"/>
        <v/>
      </c>
      <c r="CA92" t="str">
        <f t="shared" si="61"/>
        <v/>
      </c>
    </row>
    <row r="93" spans="1:79" x14ac:dyDescent="0.25">
      <c r="A93" s="218" t="s">
        <v>257</v>
      </c>
      <c r="B93" s="224"/>
      <c r="C93" s="225"/>
      <c r="D93" s="226"/>
      <c r="E93" s="224"/>
      <c r="F93" s="227"/>
      <c r="G93" s="227"/>
      <c r="H93" s="227"/>
      <c r="I93" s="228"/>
      <c r="J93" s="227"/>
      <c r="K93" s="229"/>
      <c r="L93" s="224"/>
      <c r="M93" s="230"/>
      <c r="N93" s="230"/>
      <c r="O93" s="231"/>
      <c r="P93" s="231"/>
      <c r="Q93" s="231"/>
      <c r="R93" s="232"/>
      <c r="S93" s="230"/>
      <c r="T93" s="231"/>
      <c r="U93" s="231"/>
      <c r="V93" s="231"/>
      <c r="W93" s="231"/>
      <c r="X93" s="233"/>
      <c r="Y93" s="234"/>
      <c r="Z93" s="235"/>
      <c r="AA93" s="236"/>
      <c r="AB93" s="228"/>
      <c r="AC93" s="236"/>
      <c r="AD93" s="237"/>
      <c r="AE93" s="237"/>
      <c r="AP93" t="b">
        <f t="shared" si="32"/>
        <v>0</v>
      </c>
      <c r="AQ93" t="str">
        <f t="shared" si="33"/>
        <v/>
      </c>
      <c r="AR93" t="str">
        <f>IF(AND(AP93,D93&lt;&gt;""),COUNTIF($AQ$12:AQ93,AQ93),"")</f>
        <v/>
      </c>
      <c r="AS93" t="str">
        <f t="shared" si="62"/>
        <v/>
      </c>
      <c r="AT93">
        <f t="shared" si="63"/>
        <v>1</v>
      </c>
      <c r="AU93" s="195" t="str">
        <f t="shared" si="34"/>
        <v/>
      </c>
      <c r="AV93" s="195" t="str">
        <f t="shared" si="35"/>
        <v/>
      </c>
      <c r="AW93" s="195" t="str">
        <f t="shared" si="36"/>
        <v/>
      </c>
      <c r="AX93" s="195" t="str">
        <f t="shared" si="37"/>
        <v/>
      </c>
      <c r="AY93" s="250" t="str">
        <f t="shared" si="38"/>
        <v/>
      </c>
      <c r="AZ93" s="249" t="str">
        <f t="shared" si="39"/>
        <v/>
      </c>
      <c r="BA93" s="249" t="str">
        <f t="shared" si="40"/>
        <v/>
      </c>
      <c r="BB93" s="195" t="str">
        <f t="shared" si="41"/>
        <v/>
      </c>
      <c r="BC93" s="195" t="str">
        <f t="shared" si="42"/>
        <v/>
      </c>
      <c r="BD93" s="249" t="str">
        <f t="shared" si="43"/>
        <v/>
      </c>
      <c r="BE93" s="249" t="str">
        <f t="shared" si="44"/>
        <v/>
      </c>
      <c r="BF93" s="195" t="str">
        <f t="shared" si="45"/>
        <v/>
      </c>
      <c r="BG93" s="195" t="str">
        <f t="shared" si="46"/>
        <v/>
      </c>
      <c r="BH93" s="258"/>
      <c r="BI93" s="258"/>
      <c r="BJ93" s="258"/>
      <c r="BK93" s="249" t="str">
        <f t="shared" si="47"/>
        <v/>
      </c>
      <c r="BL93" s="249" t="str">
        <f t="shared" si="48"/>
        <v/>
      </c>
      <c r="BM93" s="277" t="str">
        <f t="shared" si="49"/>
        <v/>
      </c>
      <c r="BN93" s="249" t="str">
        <f t="shared" si="50"/>
        <v/>
      </c>
      <c r="BO93" s="195" t="str">
        <f t="shared" si="51"/>
        <v/>
      </c>
      <c r="BP93" s="195" t="str">
        <f t="shared" si="52"/>
        <v/>
      </c>
      <c r="BQ93" s="195" t="str">
        <f t="shared" si="53"/>
        <v/>
      </c>
      <c r="BS93" s="195" t="str">
        <f t="shared" si="54"/>
        <v/>
      </c>
      <c r="BT93" s="195" t="str">
        <f t="shared" si="55"/>
        <v/>
      </c>
      <c r="BV93" s="195" t="str">
        <f t="shared" si="56"/>
        <v/>
      </c>
      <c r="BW93" s="195" t="str">
        <f t="shared" si="57"/>
        <v/>
      </c>
      <c r="BX93" s="195" t="str">
        <f t="shared" si="58"/>
        <v/>
      </c>
      <c r="BY93" s="270" t="str">
        <f t="shared" si="59"/>
        <v/>
      </c>
      <c r="BZ93" t="str">
        <f t="shared" si="60"/>
        <v/>
      </c>
      <c r="CA93" t="str">
        <f t="shared" si="61"/>
        <v/>
      </c>
    </row>
    <row r="94" spans="1:79" x14ac:dyDescent="0.25">
      <c r="A94" s="218" t="s">
        <v>257</v>
      </c>
      <c r="B94" s="224"/>
      <c r="C94" s="225"/>
      <c r="D94" s="226"/>
      <c r="E94" s="224"/>
      <c r="F94" s="227"/>
      <c r="G94" s="227"/>
      <c r="H94" s="227"/>
      <c r="I94" s="228"/>
      <c r="J94" s="227"/>
      <c r="K94" s="229"/>
      <c r="L94" s="224"/>
      <c r="M94" s="230"/>
      <c r="N94" s="230"/>
      <c r="O94" s="231"/>
      <c r="P94" s="231"/>
      <c r="Q94" s="231"/>
      <c r="R94" s="232"/>
      <c r="S94" s="230"/>
      <c r="T94" s="231"/>
      <c r="U94" s="231"/>
      <c r="V94" s="231"/>
      <c r="W94" s="231"/>
      <c r="X94" s="233"/>
      <c r="Y94" s="234"/>
      <c r="Z94" s="235"/>
      <c r="AA94" s="236"/>
      <c r="AB94" s="228"/>
      <c r="AC94" s="236"/>
      <c r="AD94" s="237"/>
      <c r="AE94" s="237"/>
      <c r="AP94" t="b">
        <f t="shared" si="32"/>
        <v>0</v>
      </c>
      <c r="AQ94" t="str">
        <f t="shared" si="33"/>
        <v/>
      </c>
      <c r="AR94" t="str">
        <f>IF(AND(AP94,D94&lt;&gt;""),COUNTIF($AQ$12:AQ94,AQ94),"")</f>
        <v/>
      </c>
      <c r="AS94" t="str">
        <f t="shared" si="62"/>
        <v/>
      </c>
      <c r="AT94">
        <f t="shared" si="63"/>
        <v>0</v>
      </c>
      <c r="AU94" s="195" t="str">
        <f t="shared" si="34"/>
        <v/>
      </c>
      <c r="AV94" s="195" t="str">
        <f t="shared" si="35"/>
        <v/>
      </c>
      <c r="AW94" s="195" t="str">
        <f t="shared" si="36"/>
        <v/>
      </c>
      <c r="AX94" s="195" t="str">
        <f t="shared" si="37"/>
        <v/>
      </c>
      <c r="AY94" s="250" t="str">
        <f t="shared" si="38"/>
        <v/>
      </c>
      <c r="AZ94" s="249" t="str">
        <f t="shared" si="39"/>
        <v/>
      </c>
      <c r="BA94" s="249" t="str">
        <f t="shared" si="40"/>
        <v/>
      </c>
      <c r="BB94" s="195" t="str">
        <f t="shared" si="41"/>
        <v/>
      </c>
      <c r="BC94" s="195" t="str">
        <f t="shared" si="42"/>
        <v/>
      </c>
      <c r="BD94" s="249" t="str">
        <f t="shared" si="43"/>
        <v/>
      </c>
      <c r="BE94" s="249" t="str">
        <f t="shared" si="44"/>
        <v/>
      </c>
      <c r="BF94" s="195" t="str">
        <f t="shared" si="45"/>
        <v/>
      </c>
      <c r="BG94" s="195" t="str">
        <f t="shared" si="46"/>
        <v/>
      </c>
      <c r="BH94" s="258"/>
      <c r="BI94" s="258"/>
      <c r="BJ94" s="258"/>
      <c r="BK94" s="249" t="str">
        <f t="shared" si="47"/>
        <v/>
      </c>
      <c r="BL94" s="249" t="str">
        <f t="shared" si="48"/>
        <v/>
      </c>
      <c r="BM94" s="277" t="str">
        <f t="shared" si="49"/>
        <v/>
      </c>
      <c r="BN94" s="249" t="str">
        <f t="shared" si="50"/>
        <v/>
      </c>
      <c r="BO94" s="195" t="str">
        <f t="shared" si="51"/>
        <v/>
      </c>
      <c r="BP94" s="195" t="str">
        <f t="shared" si="52"/>
        <v/>
      </c>
      <c r="BQ94" s="195" t="str">
        <f t="shared" si="53"/>
        <v/>
      </c>
      <c r="BS94" s="195" t="str">
        <f t="shared" si="54"/>
        <v/>
      </c>
      <c r="BT94" s="195" t="str">
        <f t="shared" si="55"/>
        <v/>
      </c>
      <c r="BV94" s="195" t="str">
        <f t="shared" si="56"/>
        <v/>
      </c>
      <c r="BW94" s="195" t="str">
        <f t="shared" si="57"/>
        <v/>
      </c>
      <c r="BX94" s="195" t="str">
        <f t="shared" si="58"/>
        <v/>
      </c>
      <c r="BY94" s="270" t="str">
        <f t="shared" si="59"/>
        <v/>
      </c>
      <c r="BZ94" t="str">
        <f t="shared" si="60"/>
        <v/>
      </c>
      <c r="CA94" t="str">
        <f t="shared" si="61"/>
        <v/>
      </c>
    </row>
    <row r="95" spans="1:79" x14ac:dyDescent="0.25">
      <c r="A95" s="218" t="s">
        <v>257</v>
      </c>
      <c r="B95" s="224"/>
      <c r="C95" s="225"/>
      <c r="D95" s="226"/>
      <c r="E95" s="224"/>
      <c r="F95" s="227"/>
      <c r="G95" s="227"/>
      <c r="H95" s="227"/>
      <c r="I95" s="228"/>
      <c r="J95" s="227"/>
      <c r="K95" s="229"/>
      <c r="L95" s="224"/>
      <c r="M95" s="230"/>
      <c r="N95" s="230"/>
      <c r="O95" s="231"/>
      <c r="P95" s="231"/>
      <c r="Q95" s="231"/>
      <c r="R95" s="232"/>
      <c r="S95" s="230"/>
      <c r="T95" s="231"/>
      <c r="U95" s="231"/>
      <c r="V95" s="231"/>
      <c r="W95" s="231"/>
      <c r="X95" s="233"/>
      <c r="Y95" s="234"/>
      <c r="Z95" s="235"/>
      <c r="AA95" s="236"/>
      <c r="AB95" s="228"/>
      <c r="AC95" s="236"/>
      <c r="AD95" s="237"/>
      <c r="AE95" s="237"/>
      <c r="AP95" t="b">
        <f t="shared" si="32"/>
        <v>0</v>
      </c>
      <c r="AQ95" t="str">
        <f t="shared" si="33"/>
        <v/>
      </c>
      <c r="AR95" t="str">
        <f>IF(AND(AP95,D95&lt;&gt;""),COUNTIF($AQ$12:AQ95,AQ95),"")</f>
        <v/>
      </c>
      <c r="AS95" t="str">
        <f t="shared" si="62"/>
        <v/>
      </c>
      <c r="AT95">
        <f t="shared" si="63"/>
        <v>1</v>
      </c>
      <c r="AU95" s="195" t="str">
        <f t="shared" si="34"/>
        <v/>
      </c>
      <c r="AV95" s="195" t="str">
        <f t="shared" si="35"/>
        <v/>
      </c>
      <c r="AW95" s="195" t="str">
        <f t="shared" si="36"/>
        <v/>
      </c>
      <c r="AX95" s="195" t="str">
        <f t="shared" si="37"/>
        <v/>
      </c>
      <c r="AY95" s="250" t="str">
        <f t="shared" si="38"/>
        <v/>
      </c>
      <c r="AZ95" s="249" t="str">
        <f t="shared" si="39"/>
        <v/>
      </c>
      <c r="BA95" s="249" t="str">
        <f t="shared" si="40"/>
        <v/>
      </c>
      <c r="BB95" s="195" t="str">
        <f t="shared" si="41"/>
        <v/>
      </c>
      <c r="BC95" s="195" t="str">
        <f t="shared" si="42"/>
        <v/>
      </c>
      <c r="BD95" s="249" t="str">
        <f t="shared" si="43"/>
        <v/>
      </c>
      <c r="BE95" s="249" t="str">
        <f t="shared" si="44"/>
        <v/>
      </c>
      <c r="BF95" s="195" t="str">
        <f t="shared" si="45"/>
        <v/>
      </c>
      <c r="BG95" s="195" t="str">
        <f t="shared" si="46"/>
        <v/>
      </c>
      <c r="BH95" s="258"/>
      <c r="BI95" s="258"/>
      <c r="BJ95" s="258"/>
      <c r="BK95" s="249" t="str">
        <f t="shared" si="47"/>
        <v/>
      </c>
      <c r="BL95" s="249" t="str">
        <f t="shared" si="48"/>
        <v/>
      </c>
      <c r="BM95" s="277" t="str">
        <f t="shared" si="49"/>
        <v/>
      </c>
      <c r="BN95" s="249" t="str">
        <f t="shared" si="50"/>
        <v/>
      </c>
      <c r="BO95" s="195" t="str">
        <f t="shared" si="51"/>
        <v/>
      </c>
      <c r="BP95" s="195" t="str">
        <f t="shared" si="52"/>
        <v/>
      </c>
      <c r="BQ95" s="195" t="str">
        <f t="shared" si="53"/>
        <v/>
      </c>
      <c r="BS95" s="195" t="str">
        <f t="shared" si="54"/>
        <v/>
      </c>
      <c r="BT95" s="195" t="str">
        <f t="shared" si="55"/>
        <v/>
      </c>
      <c r="BV95" s="195" t="str">
        <f t="shared" si="56"/>
        <v/>
      </c>
      <c r="BW95" s="195" t="str">
        <f t="shared" si="57"/>
        <v/>
      </c>
      <c r="BX95" s="195" t="str">
        <f t="shared" si="58"/>
        <v/>
      </c>
      <c r="BY95" s="270" t="str">
        <f t="shared" si="59"/>
        <v/>
      </c>
      <c r="BZ95" t="str">
        <f t="shared" si="60"/>
        <v/>
      </c>
      <c r="CA95" t="str">
        <f t="shared" si="61"/>
        <v/>
      </c>
    </row>
    <row r="96" spans="1:79" x14ac:dyDescent="0.25">
      <c r="A96" s="218" t="s">
        <v>257</v>
      </c>
      <c r="B96" s="224"/>
      <c r="C96" s="225"/>
      <c r="D96" s="226"/>
      <c r="E96" s="224"/>
      <c r="F96" s="227"/>
      <c r="G96" s="227"/>
      <c r="H96" s="227"/>
      <c r="I96" s="228"/>
      <c r="J96" s="227"/>
      <c r="K96" s="229"/>
      <c r="L96" s="224"/>
      <c r="M96" s="230"/>
      <c r="N96" s="230"/>
      <c r="O96" s="231"/>
      <c r="P96" s="231"/>
      <c r="Q96" s="231"/>
      <c r="R96" s="232"/>
      <c r="S96" s="230"/>
      <c r="T96" s="231"/>
      <c r="U96" s="231"/>
      <c r="V96" s="231"/>
      <c r="W96" s="231"/>
      <c r="X96" s="233"/>
      <c r="Y96" s="234"/>
      <c r="Z96" s="235"/>
      <c r="AA96" s="236"/>
      <c r="AB96" s="228"/>
      <c r="AC96" s="236"/>
      <c r="AD96" s="237"/>
      <c r="AE96" s="237"/>
      <c r="AP96" t="b">
        <f t="shared" si="32"/>
        <v>0</v>
      </c>
      <c r="AQ96" t="str">
        <f t="shared" si="33"/>
        <v/>
      </c>
      <c r="AR96" t="str">
        <f>IF(AND(AP96,D96&lt;&gt;""),COUNTIF($AQ$12:AQ96,AQ96),"")</f>
        <v/>
      </c>
      <c r="AS96" t="str">
        <f t="shared" si="62"/>
        <v/>
      </c>
      <c r="AT96">
        <f t="shared" si="63"/>
        <v>0</v>
      </c>
      <c r="AU96" s="195" t="str">
        <f t="shared" si="34"/>
        <v/>
      </c>
      <c r="AV96" s="195" t="str">
        <f t="shared" si="35"/>
        <v/>
      </c>
      <c r="AW96" s="195" t="str">
        <f t="shared" si="36"/>
        <v/>
      </c>
      <c r="AX96" s="195" t="str">
        <f t="shared" si="37"/>
        <v/>
      </c>
      <c r="AY96" s="250" t="str">
        <f t="shared" si="38"/>
        <v/>
      </c>
      <c r="AZ96" s="249" t="str">
        <f t="shared" si="39"/>
        <v/>
      </c>
      <c r="BA96" s="249" t="str">
        <f t="shared" si="40"/>
        <v/>
      </c>
      <c r="BB96" s="195" t="str">
        <f t="shared" si="41"/>
        <v/>
      </c>
      <c r="BC96" s="195" t="str">
        <f t="shared" si="42"/>
        <v/>
      </c>
      <c r="BD96" s="249" t="str">
        <f t="shared" si="43"/>
        <v/>
      </c>
      <c r="BE96" s="249" t="str">
        <f t="shared" si="44"/>
        <v/>
      </c>
      <c r="BF96" s="195" t="str">
        <f t="shared" si="45"/>
        <v/>
      </c>
      <c r="BG96" s="195" t="str">
        <f t="shared" si="46"/>
        <v/>
      </c>
      <c r="BH96" s="258"/>
      <c r="BI96" s="258"/>
      <c r="BJ96" s="258"/>
      <c r="BK96" s="249" t="str">
        <f t="shared" si="47"/>
        <v/>
      </c>
      <c r="BL96" s="249" t="str">
        <f t="shared" si="48"/>
        <v/>
      </c>
      <c r="BM96" s="277" t="str">
        <f t="shared" si="49"/>
        <v/>
      </c>
      <c r="BN96" s="249" t="str">
        <f t="shared" si="50"/>
        <v/>
      </c>
      <c r="BO96" s="195" t="str">
        <f t="shared" si="51"/>
        <v/>
      </c>
      <c r="BP96" s="195" t="str">
        <f t="shared" si="52"/>
        <v/>
      </c>
      <c r="BQ96" s="195" t="str">
        <f t="shared" si="53"/>
        <v/>
      </c>
      <c r="BS96" s="195" t="str">
        <f t="shared" si="54"/>
        <v/>
      </c>
      <c r="BT96" s="195" t="str">
        <f t="shared" si="55"/>
        <v/>
      </c>
      <c r="BV96" s="195" t="str">
        <f t="shared" si="56"/>
        <v/>
      </c>
      <c r="BW96" s="195" t="str">
        <f t="shared" si="57"/>
        <v/>
      </c>
      <c r="BX96" s="195" t="str">
        <f t="shared" si="58"/>
        <v/>
      </c>
      <c r="BY96" s="270" t="str">
        <f t="shared" si="59"/>
        <v/>
      </c>
      <c r="BZ96" t="str">
        <f t="shared" si="60"/>
        <v/>
      </c>
      <c r="CA96" t="str">
        <f t="shared" si="61"/>
        <v/>
      </c>
    </row>
    <row r="97" spans="1:79" x14ac:dyDescent="0.25">
      <c r="A97" s="218" t="s">
        <v>257</v>
      </c>
      <c r="B97" s="224"/>
      <c r="C97" s="225"/>
      <c r="D97" s="226"/>
      <c r="E97" s="224"/>
      <c r="F97" s="227"/>
      <c r="G97" s="227"/>
      <c r="H97" s="227"/>
      <c r="I97" s="228"/>
      <c r="J97" s="227"/>
      <c r="K97" s="229"/>
      <c r="L97" s="224"/>
      <c r="M97" s="230"/>
      <c r="N97" s="230"/>
      <c r="O97" s="231"/>
      <c r="P97" s="231"/>
      <c r="Q97" s="231"/>
      <c r="R97" s="232"/>
      <c r="S97" s="230"/>
      <c r="T97" s="231"/>
      <c r="U97" s="231"/>
      <c r="V97" s="231"/>
      <c r="W97" s="231"/>
      <c r="X97" s="233"/>
      <c r="Y97" s="234"/>
      <c r="Z97" s="235"/>
      <c r="AA97" s="236"/>
      <c r="AB97" s="228"/>
      <c r="AC97" s="236"/>
      <c r="AD97" s="237"/>
      <c r="AE97" s="237"/>
      <c r="AP97" t="b">
        <f t="shared" si="32"/>
        <v>0</v>
      </c>
      <c r="AQ97" t="str">
        <f t="shared" si="33"/>
        <v/>
      </c>
      <c r="AR97" t="str">
        <f>IF(AND(AP97,D97&lt;&gt;""),COUNTIF($AQ$12:AQ97,AQ97),"")</f>
        <v/>
      </c>
      <c r="AS97" t="str">
        <f t="shared" si="62"/>
        <v/>
      </c>
      <c r="AT97">
        <f t="shared" si="63"/>
        <v>1</v>
      </c>
      <c r="AU97" s="195" t="str">
        <f t="shared" si="34"/>
        <v/>
      </c>
      <c r="AV97" s="195" t="str">
        <f t="shared" si="35"/>
        <v/>
      </c>
      <c r="AW97" s="195" t="str">
        <f t="shared" si="36"/>
        <v/>
      </c>
      <c r="AX97" s="195" t="str">
        <f t="shared" si="37"/>
        <v/>
      </c>
      <c r="AY97" s="250" t="str">
        <f t="shared" si="38"/>
        <v/>
      </c>
      <c r="AZ97" s="249" t="str">
        <f t="shared" si="39"/>
        <v/>
      </c>
      <c r="BA97" s="249" t="str">
        <f t="shared" si="40"/>
        <v/>
      </c>
      <c r="BB97" s="195" t="str">
        <f t="shared" si="41"/>
        <v/>
      </c>
      <c r="BC97" s="195" t="str">
        <f t="shared" si="42"/>
        <v/>
      </c>
      <c r="BD97" s="249" t="str">
        <f t="shared" si="43"/>
        <v/>
      </c>
      <c r="BE97" s="249" t="str">
        <f t="shared" si="44"/>
        <v/>
      </c>
      <c r="BF97" s="195" t="str">
        <f t="shared" si="45"/>
        <v/>
      </c>
      <c r="BG97" s="195" t="str">
        <f t="shared" si="46"/>
        <v/>
      </c>
      <c r="BH97" s="258"/>
      <c r="BI97" s="258"/>
      <c r="BJ97" s="258"/>
      <c r="BK97" s="249" t="str">
        <f t="shared" si="47"/>
        <v/>
      </c>
      <c r="BL97" s="249" t="str">
        <f t="shared" si="48"/>
        <v/>
      </c>
      <c r="BM97" s="277" t="str">
        <f t="shared" si="49"/>
        <v/>
      </c>
      <c r="BN97" s="249" t="str">
        <f t="shared" si="50"/>
        <v/>
      </c>
      <c r="BO97" s="195" t="str">
        <f t="shared" si="51"/>
        <v/>
      </c>
      <c r="BP97" s="195" t="str">
        <f t="shared" si="52"/>
        <v/>
      </c>
      <c r="BQ97" s="195" t="str">
        <f t="shared" si="53"/>
        <v/>
      </c>
      <c r="BS97" s="195" t="str">
        <f t="shared" si="54"/>
        <v/>
      </c>
      <c r="BT97" s="195" t="str">
        <f t="shared" si="55"/>
        <v/>
      </c>
      <c r="BV97" s="195" t="str">
        <f t="shared" si="56"/>
        <v/>
      </c>
      <c r="BW97" s="195" t="str">
        <f t="shared" si="57"/>
        <v/>
      </c>
      <c r="BX97" s="195" t="str">
        <f t="shared" si="58"/>
        <v/>
      </c>
      <c r="BY97" s="270" t="str">
        <f t="shared" si="59"/>
        <v/>
      </c>
      <c r="BZ97" t="str">
        <f t="shared" si="60"/>
        <v/>
      </c>
      <c r="CA97" t="str">
        <f t="shared" si="61"/>
        <v/>
      </c>
    </row>
    <row r="98" spans="1:79" x14ac:dyDescent="0.25">
      <c r="A98" s="218" t="s">
        <v>257</v>
      </c>
      <c r="B98" s="224"/>
      <c r="C98" s="225"/>
      <c r="D98" s="226"/>
      <c r="E98" s="224"/>
      <c r="F98" s="227"/>
      <c r="G98" s="227"/>
      <c r="H98" s="227"/>
      <c r="I98" s="228"/>
      <c r="J98" s="227"/>
      <c r="K98" s="229"/>
      <c r="L98" s="224"/>
      <c r="M98" s="230"/>
      <c r="N98" s="230"/>
      <c r="O98" s="231"/>
      <c r="P98" s="231"/>
      <c r="Q98" s="231"/>
      <c r="R98" s="232"/>
      <c r="S98" s="230"/>
      <c r="T98" s="231"/>
      <c r="U98" s="231"/>
      <c r="V98" s="231"/>
      <c r="W98" s="231"/>
      <c r="X98" s="233"/>
      <c r="Y98" s="234"/>
      <c r="Z98" s="235"/>
      <c r="AA98" s="236"/>
      <c r="AB98" s="228"/>
      <c r="AC98" s="236"/>
      <c r="AD98" s="237"/>
      <c r="AE98" s="237"/>
      <c r="AP98" t="b">
        <f t="shared" si="32"/>
        <v>0</v>
      </c>
      <c r="AQ98" t="str">
        <f t="shared" si="33"/>
        <v/>
      </c>
      <c r="AR98" t="str">
        <f>IF(AND(AP98,D98&lt;&gt;""),COUNTIF($AQ$12:AQ98,AQ98),"")</f>
        <v/>
      </c>
      <c r="AS98" t="str">
        <f t="shared" si="62"/>
        <v/>
      </c>
      <c r="AT98">
        <f t="shared" si="63"/>
        <v>0</v>
      </c>
      <c r="AU98" s="195" t="str">
        <f t="shared" si="34"/>
        <v/>
      </c>
      <c r="AV98" s="195" t="str">
        <f t="shared" si="35"/>
        <v/>
      </c>
      <c r="AW98" s="195" t="str">
        <f t="shared" si="36"/>
        <v/>
      </c>
      <c r="AX98" s="195" t="str">
        <f t="shared" si="37"/>
        <v/>
      </c>
      <c r="AY98" s="250" t="str">
        <f t="shared" si="38"/>
        <v/>
      </c>
      <c r="AZ98" s="249" t="str">
        <f t="shared" si="39"/>
        <v/>
      </c>
      <c r="BA98" s="249" t="str">
        <f t="shared" si="40"/>
        <v/>
      </c>
      <c r="BB98" s="195" t="str">
        <f t="shared" si="41"/>
        <v/>
      </c>
      <c r="BC98" s="195" t="str">
        <f t="shared" si="42"/>
        <v/>
      </c>
      <c r="BD98" s="249" t="str">
        <f t="shared" si="43"/>
        <v/>
      </c>
      <c r="BE98" s="249" t="str">
        <f t="shared" si="44"/>
        <v/>
      </c>
      <c r="BF98" s="195" t="str">
        <f t="shared" si="45"/>
        <v/>
      </c>
      <c r="BG98" s="195" t="str">
        <f t="shared" si="46"/>
        <v/>
      </c>
      <c r="BH98" s="258"/>
      <c r="BI98" s="258"/>
      <c r="BJ98" s="258"/>
      <c r="BK98" s="249" t="str">
        <f t="shared" si="47"/>
        <v/>
      </c>
      <c r="BL98" s="249" t="str">
        <f t="shared" si="48"/>
        <v/>
      </c>
      <c r="BM98" s="277" t="str">
        <f t="shared" si="49"/>
        <v/>
      </c>
      <c r="BN98" s="249" t="str">
        <f t="shared" si="50"/>
        <v/>
      </c>
      <c r="BO98" s="195" t="str">
        <f t="shared" si="51"/>
        <v/>
      </c>
      <c r="BP98" s="195" t="str">
        <f t="shared" si="52"/>
        <v/>
      </c>
      <c r="BQ98" s="195" t="str">
        <f t="shared" si="53"/>
        <v/>
      </c>
      <c r="BS98" s="195" t="str">
        <f t="shared" si="54"/>
        <v/>
      </c>
      <c r="BT98" s="195" t="str">
        <f t="shared" si="55"/>
        <v/>
      </c>
      <c r="BV98" s="195" t="str">
        <f t="shared" si="56"/>
        <v/>
      </c>
      <c r="BW98" s="195" t="str">
        <f t="shared" si="57"/>
        <v/>
      </c>
      <c r="BX98" s="195" t="str">
        <f t="shared" si="58"/>
        <v/>
      </c>
      <c r="BY98" s="270" t="str">
        <f t="shared" si="59"/>
        <v/>
      </c>
      <c r="BZ98" t="str">
        <f t="shared" si="60"/>
        <v/>
      </c>
      <c r="CA98" t="str">
        <f t="shared" si="61"/>
        <v/>
      </c>
    </row>
    <row r="99" spans="1:79" x14ac:dyDescent="0.25">
      <c r="A99" s="218" t="s">
        <v>257</v>
      </c>
      <c r="B99" s="224"/>
      <c r="C99" s="225"/>
      <c r="D99" s="226"/>
      <c r="E99" s="224"/>
      <c r="F99" s="227"/>
      <c r="G99" s="227"/>
      <c r="H99" s="227"/>
      <c r="I99" s="228"/>
      <c r="J99" s="227"/>
      <c r="K99" s="229"/>
      <c r="L99" s="224"/>
      <c r="M99" s="230"/>
      <c r="N99" s="230"/>
      <c r="O99" s="231"/>
      <c r="P99" s="231"/>
      <c r="Q99" s="231"/>
      <c r="R99" s="232"/>
      <c r="S99" s="230"/>
      <c r="T99" s="231"/>
      <c r="U99" s="231"/>
      <c r="V99" s="231"/>
      <c r="W99" s="231"/>
      <c r="X99" s="233"/>
      <c r="Y99" s="234"/>
      <c r="Z99" s="235"/>
      <c r="AA99" s="236"/>
      <c r="AB99" s="228"/>
      <c r="AC99" s="236"/>
      <c r="AD99" s="237"/>
      <c r="AE99" s="237"/>
      <c r="AP99" t="b">
        <f t="shared" si="32"/>
        <v>0</v>
      </c>
      <c r="AQ99" t="str">
        <f t="shared" si="33"/>
        <v/>
      </c>
      <c r="AR99" t="str">
        <f>IF(AND(AP99,D99&lt;&gt;""),COUNTIF($AQ$12:AQ99,AQ99),"")</f>
        <v/>
      </c>
      <c r="AS99" t="str">
        <f t="shared" si="62"/>
        <v/>
      </c>
      <c r="AT99">
        <f t="shared" si="63"/>
        <v>1</v>
      </c>
      <c r="AU99" s="195" t="str">
        <f t="shared" si="34"/>
        <v/>
      </c>
      <c r="AV99" s="195" t="str">
        <f t="shared" si="35"/>
        <v/>
      </c>
      <c r="AW99" s="195" t="str">
        <f t="shared" si="36"/>
        <v/>
      </c>
      <c r="AX99" s="195" t="str">
        <f t="shared" si="37"/>
        <v/>
      </c>
      <c r="AY99" s="250" t="str">
        <f t="shared" si="38"/>
        <v/>
      </c>
      <c r="AZ99" s="249" t="str">
        <f t="shared" si="39"/>
        <v/>
      </c>
      <c r="BA99" s="249" t="str">
        <f t="shared" si="40"/>
        <v/>
      </c>
      <c r="BB99" s="195" t="str">
        <f t="shared" si="41"/>
        <v/>
      </c>
      <c r="BC99" s="195" t="str">
        <f t="shared" si="42"/>
        <v/>
      </c>
      <c r="BD99" s="249" t="str">
        <f t="shared" si="43"/>
        <v/>
      </c>
      <c r="BE99" s="249" t="str">
        <f t="shared" si="44"/>
        <v/>
      </c>
      <c r="BF99" s="195" t="str">
        <f t="shared" si="45"/>
        <v/>
      </c>
      <c r="BG99" s="195" t="str">
        <f t="shared" si="46"/>
        <v/>
      </c>
      <c r="BH99" s="258"/>
      <c r="BI99" s="258"/>
      <c r="BJ99" s="258"/>
      <c r="BK99" s="249" t="str">
        <f t="shared" si="47"/>
        <v/>
      </c>
      <c r="BL99" s="249" t="str">
        <f t="shared" si="48"/>
        <v/>
      </c>
      <c r="BM99" s="277" t="str">
        <f t="shared" si="49"/>
        <v/>
      </c>
      <c r="BN99" s="249" t="str">
        <f t="shared" si="50"/>
        <v/>
      </c>
      <c r="BO99" s="195" t="str">
        <f t="shared" si="51"/>
        <v/>
      </c>
      <c r="BP99" s="195" t="str">
        <f t="shared" si="52"/>
        <v/>
      </c>
      <c r="BQ99" s="195" t="str">
        <f t="shared" si="53"/>
        <v/>
      </c>
      <c r="BS99" s="195" t="str">
        <f t="shared" si="54"/>
        <v/>
      </c>
      <c r="BT99" s="195" t="str">
        <f t="shared" si="55"/>
        <v/>
      </c>
      <c r="BV99" s="195" t="str">
        <f t="shared" si="56"/>
        <v/>
      </c>
      <c r="BW99" s="195" t="str">
        <f t="shared" si="57"/>
        <v/>
      </c>
      <c r="BX99" s="195" t="str">
        <f t="shared" si="58"/>
        <v/>
      </c>
      <c r="BY99" s="270" t="str">
        <f t="shared" si="59"/>
        <v/>
      </c>
      <c r="BZ99" t="str">
        <f t="shared" si="60"/>
        <v/>
      </c>
      <c r="CA99" t="str">
        <f t="shared" si="61"/>
        <v/>
      </c>
    </row>
    <row r="100" spans="1:79" x14ac:dyDescent="0.25">
      <c r="A100" s="218" t="s">
        <v>257</v>
      </c>
      <c r="B100" s="224"/>
      <c r="C100" s="225"/>
      <c r="D100" s="226"/>
      <c r="E100" s="224"/>
      <c r="F100" s="227"/>
      <c r="G100" s="227"/>
      <c r="H100" s="227"/>
      <c r="I100" s="228"/>
      <c r="J100" s="227"/>
      <c r="K100" s="229"/>
      <c r="L100" s="224"/>
      <c r="M100" s="230"/>
      <c r="N100" s="230"/>
      <c r="O100" s="231"/>
      <c r="P100" s="231"/>
      <c r="Q100" s="231"/>
      <c r="R100" s="232"/>
      <c r="S100" s="230"/>
      <c r="T100" s="231"/>
      <c r="U100" s="231"/>
      <c r="V100" s="231"/>
      <c r="W100" s="231"/>
      <c r="X100" s="233"/>
      <c r="Y100" s="234"/>
      <c r="Z100" s="235"/>
      <c r="AA100" s="236"/>
      <c r="AB100" s="228"/>
      <c r="AC100" s="236"/>
      <c r="AD100" s="237"/>
      <c r="AE100" s="237"/>
      <c r="AP100" t="b">
        <f t="shared" si="32"/>
        <v>0</v>
      </c>
      <c r="AQ100" t="str">
        <f t="shared" si="33"/>
        <v/>
      </c>
      <c r="AR100" t="str">
        <f>IF(AND(AP100,D100&lt;&gt;""),COUNTIF($AQ$12:AQ100,AQ100),"")</f>
        <v/>
      </c>
      <c r="AS100" t="str">
        <f t="shared" si="62"/>
        <v/>
      </c>
      <c r="AT100">
        <f t="shared" si="63"/>
        <v>0</v>
      </c>
      <c r="AU100" s="195" t="str">
        <f t="shared" si="34"/>
        <v/>
      </c>
      <c r="AV100" s="195" t="str">
        <f t="shared" si="35"/>
        <v/>
      </c>
      <c r="AW100" s="195" t="str">
        <f t="shared" si="36"/>
        <v/>
      </c>
      <c r="AX100" s="195" t="str">
        <f t="shared" si="37"/>
        <v/>
      </c>
      <c r="AY100" s="250" t="str">
        <f t="shared" si="38"/>
        <v/>
      </c>
      <c r="AZ100" s="249" t="str">
        <f t="shared" si="39"/>
        <v/>
      </c>
      <c r="BA100" s="249" t="str">
        <f t="shared" si="40"/>
        <v/>
      </c>
      <c r="BB100" s="195" t="str">
        <f t="shared" si="41"/>
        <v/>
      </c>
      <c r="BC100" s="195" t="str">
        <f t="shared" si="42"/>
        <v/>
      </c>
      <c r="BD100" s="249" t="str">
        <f t="shared" si="43"/>
        <v/>
      </c>
      <c r="BE100" s="249" t="str">
        <f t="shared" si="44"/>
        <v/>
      </c>
      <c r="BF100" s="195" t="str">
        <f t="shared" si="45"/>
        <v/>
      </c>
      <c r="BG100" s="195" t="str">
        <f t="shared" si="46"/>
        <v/>
      </c>
      <c r="BH100" s="258"/>
      <c r="BI100" s="258"/>
      <c r="BJ100" s="258"/>
      <c r="BK100" s="249" t="str">
        <f t="shared" si="47"/>
        <v/>
      </c>
      <c r="BL100" s="249" t="str">
        <f t="shared" si="48"/>
        <v/>
      </c>
      <c r="BM100" s="277" t="str">
        <f t="shared" si="49"/>
        <v/>
      </c>
      <c r="BN100" s="249" t="str">
        <f t="shared" si="50"/>
        <v/>
      </c>
      <c r="BO100" s="195" t="str">
        <f t="shared" si="51"/>
        <v/>
      </c>
      <c r="BP100" s="195" t="str">
        <f t="shared" si="52"/>
        <v/>
      </c>
      <c r="BQ100" s="195" t="str">
        <f t="shared" si="53"/>
        <v/>
      </c>
      <c r="BS100" s="195" t="str">
        <f t="shared" si="54"/>
        <v/>
      </c>
      <c r="BT100" s="195" t="str">
        <f t="shared" si="55"/>
        <v/>
      </c>
      <c r="BV100" s="195" t="str">
        <f t="shared" si="56"/>
        <v/>
      </c>
      <c r="BW100" s="195" t="str">
        <f t="shared" si="57"/>
        <v/>
      </c>
      <c r="BX100" s="195" t="str">
        <f t="shared" si="58"/>
        <v/>
      </c>
      <c r="BY100" s="270" t="str">
        <f t="shared" si="59"/>
        <v/>
      </c>
      <c r="BZ100" t="str">
        <f t="shared" si="60"/>
        <v/>
      </c>
      <c r="CA100" t="str">
        <f t="shared" si="61"/>
        <v/>
      </c>
    </row>
    <row r="101" spans="1:79" x14ac:dyDescent="0.25">
      <c r="A101" s="218" t="s">
        <v>257</v>
      </c>
      <c r="B101" s="224"/>
      <c r="C101" s="225"/>
      <c r="D101" s="226"/>
      <c r="E101" s="224"/>
      <c r="F101" s="227"/>
      <c r="G101" s="227"/>
      <c r="H101" s="227"/>
      <c r="I101" s="228"/>
      <c r="J101" s="227"/>
      <c r="K101" s="229"/>
      <c r="L101" s="224"/>
      <c r="M101" s="230"/>
      <c r="N101" s="230"/>
      <c r="O101" s="231"/>
      <c r="P101" s="231"/>
      <c r="Q101" s="231"/>
      <c r="R101" s="232"/>
      <c r="S101" s="230"/>
      <c r="T101" s="231"/>
      <c r="U101" s="231"/>
      <c r="V101" s="231"/>
      <c r="W101" s="231"/>
      <c r="X101" s="233"/>
      <c r="Y101" s="234"/>
      <c r="Z101" s="235"/>
      <c r="AA101" s="236"/>
      <c r="AB101" s="228"/>
      <c r="AC101" s="236"/>
      <c r="AD101" s="237"/>
      <c r="AE101" s="237"/>
      <c r="AP101" t="b">
        <f t="shared" si="32"/>
        <v>0</v>
      </c>
      <c r="AQ101" t="str">
        <f t="shared" si="33"/>
        <v/>
      </c>
      <c r="AR101" t="str">
        <f>IF(AND(AP101,D101&lt;&gt;""),COUNTIF($AQ$12:AQ101,AQ101),"")</f>
        <v/>
      </c>
      <c r="AS101" t="str">
        <f t="shared" si="62"/>
        <v/>
      </c>
      <c r="AT101">
        <f t="shared" si="63"/>
        <v>1</v>
      </c>
      <c r="AU101" s="195" t="str">
        <f t="shared" si="34"/>
        <v/>
      </c>
      <c r="AV101" s="195" t="str">
        <f t="shared" si="35"/>
        <v/>
      </c>
      <c r="AW101" s="195" t="str">
        <f t="shared" si="36"/>
        <v/>
      </c>
      <c r="AX101" s="195" t="str">
        <f t="shared" si="37"/>
        <v/>
      </c>
      <c r="AY101" s="250" t="str">
        <f t="shared" si="38"/>
        <v/>
      </c>
      <c r="AZ101" s="249" t="str">
        <f t="shared" si="39"/>
        <v/>
      </c>
      <c r="BA101" s="249" t="str">
        <f t="shared" si="40"/>
        <v/>
      </c>
      <c r="BB101" s="195" t="str">
        <f t="shared" si="41"/>
        <v/>
      </c>
      <c r="BC101" s="195" t="str">
        <f t="shared" si="42"/>
        <v/>
      </c>
      <c r="BD101" s="249" t="str">
        <f t="shared" si="43"/>
        <v/>
      </c>
      <c r="BE101" s="249" t="str">
        <f t="shared" si="44"/>
        <v/>
      </c>
      <c r="BF101" s="195" t="str">
        <f t="shared" si="45"/>
        <v/>
      </c>
      <c r="BG101" s="195" t="str">
        <f t="shared" si="46"/>
        <v/>
      </c>
      <c r="BH101" s="258"/>
      <c r="BI101" s="258"/>
      <c r="BJ101" s="258"/>
      <c r="BK101" s="249" t="str">
        <f t="shared" si="47"/>
        <v/>
      </c>
      <c r="BL101" s="249" t="str">
        <f t="shared" si="48"/>
        <v/>
      </c>
      <c r="BM101" s="277" t="str">
        <f t="shared" si="49"/>
        <v/>
      </c>
      <c r="BN101" s="249" t="str">
        <f t="shared" si="50"/>
        <v/>
      </c>
      <c r="BO101" s="195" t="str">
        <f t="shared" si="51"/>
        <v/>
      </c>
      <c r="BP101" s="195" t="str">
        <f t="shared" si="52"/>
        <v/>
      </c>
      <c r="BQ101" s="195" t="str">
        <f t="shared" si="53"/>
        <v/>
      </c>
      <c r="BS101" s="195" t="str">
        <f t="shared" si="54"/>
        <v/>
      </c>
      <c r="BT101" s="195" t="str">
        <f t="shared" si="55"/>
        <v/>
      </c>
      <c r="BV101" s="195" t="str">
        <f t="shared" si="56"/>
        <v/>
      </c>
      <c r="BW101" s="195" t="str">
        <f t="shared" si="57"/>
        <v/>
      </c>
      <c r="BX101" s="195" t="str">
        <f t="shared" si="58"/>
        <v/>
      </c>
      <c r="BY101" s="270" t="str">
        <f t="shared" si="59"/>
        <v/>
      </c>
      <c r="BZ101" t="str">
        <f t="shared" si="60"/>
        <v/>
      </c>
      <c r="CA101" t="str">
        <f t="shared" si="61"/>
        <v/>
      </c>
    </row>
    <row r="102" spans="1:79" x14ac:dyDescent="0.25">
      <c r="A102" s="218" t="s">
        <v>257</v>
      </c>
      <c r="B102" s="224"/>
      <c r="C102" s="225"/>
      <c r="D102" s="226"/>
      <c r="E102" s="224"/>
      <c r="F102" s="227"/>
      <c r="G102" s="227"/>
      <c r="H102" s="227"/>
      <c r="I102" s="228"/>
      <c r="J102" s="227"/>
      <c r="K102" s="229"/>
      <c r="L102" s="224"/>
      <c r="M102" s="230"/>
      <c r="N102" s="230"/>
      <c r="O102" s="231"/>
      <c r="P102" s="231"/>
      <c r="Q102" s="231"/>
      <c r="R102" s="232"/>
      <c r="S102" s="230"/>
      <c r="T102" s="231"/>
      <c r="U102" s="231"/>
      <c r="V102" s="231"/>
      <c r="W102" s="231"/>
      <c r="X102" s="233"/>
      <c r="Y102" s="234"/>
      <c r="Z102" s="235"/>
      <c r="AA102" s="236"/>
      <c r="AB102" s="228"/>
      <c r="AC102" s="236"/>
      <c r="AD102" s="237"/>
      <c r="AE102" s="237"/>
      <c r="AP102" t="b">
        <f t="shared" si="32"/>
        <v>0</v>
      </c>
      <c r="AQ102" t="str">
        <f t="shared" si="33"/>
        <v/>
      </c>
      <c r="AR102" t="str">
        <f>IF(AND(AP102,D102&lt;&gt;""),COUNTIF($AQ$12:AQ102,AQ102),"")</f>
        <v/>
      </c>
      <c r="AS102" t="str">
        <f t="shared" si="62"/>
        <v/>
      </c>
      <c r="AT102">
        <f t="shared" si="63"/>
        <v>0</v>
      </c>
      <c r="AU102" s="195" t="str">
        <f t="shared" si="34"/>
        <v/>
      </c>
      <c r="AV102" s="195" t="str">
        <f t="shared" si="35"/>
        <v/>
      </c>
      <c r="AW102" s="195" t="str">
        <f t="shared" si="36"/>
        <v/>
      </c>
      <c r="AX102" s="195" t="str">
        <f t="shared" si="37"/>
        <v/>
      </c>
      <c r="AY102" s="250" t="str">
        <f t="shared" si="38"/>
        <v/>
      </c>
      <c r="AZ102" s="249" t="str">
        <f t="shared" si="39"/>
        <v/>
      </c>
      <c r="BA102" s="249" t="str">
        <f t="shared" si="40"/>
        <v/>
      </c>
      <c r="BB102" s="195" t="str">
        <f t="shared" si="41"/>
        <v/>
      </c>
      <c r="BC102" s="195" t="str">
        <f t="shared" si="42"/>
        <v/>
      </c>
      <c r="BD102" s="249" t="str">
        <f t="shared" si="43"/>
        <v/>
      </c>
      <c r="BE102" s="249" t="str">
        <f t="shared" si="44"/>
        <v/>
      </c>
      <c r="BF102" s="195" t="str">
        <f t="shared" si="45"/>
        <v/>
      </c>
      <c r="BG102" s="195" t="str">
        <f t="shared" si="46"/>
        <v/>
      </c>
      <c r="BH102" s="258"/>
      <c r="BI102" s="258"/>
      <c r="BJ102" s="258"/>
      <c r="BK102" s="249" t="str">
        <f t="shared" si="47"/>
        <v/>
      </c>
      <c r="BL102" s="249" t="str">
        <f t="shared" si="48"/>
        <v/>
      </c>
      <c r="BM102" s="277" t="str">
        <f t="shared" si="49"/>
        <v/>
      </c>
      <c r="BN102" s="249" t="str">
        <f t="shared" si="50"/>
        <v/>
      </c>
      <c r="BO102" s="195" t="str">
        <f t="shared" si="51"/>
        <v/>
      </c>
      <c r="BP102" s="195" t="str">
        <f t="shared" si="52"/>
        <v/>
      </c>
      <c r="BQ102" s="195" t="str">
        <f t="shared" si="53"/>
        <v/>
      </c>
      <c r="BS102" s="195" t="str">
        <f t="shared" si="54"/>
        <v/>
      </c>
      <c r="BT102" s="195" t="str">
        <f t="shared" si="55"/>
        <v/>
      </c>
      <c r="BV102" s="195" t="str">
        <f t="shared" si="56"/>
        <v/>
      </c>
      <c r="BW102" s="195" t="str">
        <f t="shared" si="57"/>
        <v/>
      </c>
      <c r="BX102" s="195" t="str">
        <f t="shared" si="58"/>
        <v/>
      </c>
      <c r="BY102" s="270" t="str">
        <f t="shared" si="59"/>
        <v/>
      </c>
      <c r="BZ102" t="str">
        <f t="shared" si="60"/>
        <v/>
      </c>
      <c r="CA102" t="str">
        <f t="shared" si="61"/>
        <v/>
      </c>
    </row>
    <row r="103" spans="1:79" x14ac:dyDescent="0.25">
      <c r="A103" s="218" t="s">
        <v>257</v>
      </c>
      <c r="B103" s="224"/>
      <c r="C103" s="225"/>
      <c r="D103" s="226"/>
      <c r="E103" s="224"/>
      <c r="F103" s="227"/>
      <c r="G103" s="227"/>
      <c r="H103" s="227"/>
      <c r="I103" s="228"/>
      <c r="J103" s="227"/>
      <c r="K103" s="229"/>
      <c r="L103" s="224"/>
      <c r="M103" s="230"/>
      <c r="N103" s="230"/>
      <c r="O103" s="231"/>
      <c r="P103" s="231"/>
      <c r="Q103" s="231"/>
      <c r="R103" s="232"/>
      <c r="S103" s="230"/>
      <c r="T103" s="231"/>
      <c r="U103" s="231"/>
      <c r="V103" s="231"/>
      <c r="W103" s="231"/>
      <c r="X103" s="233"/>
      <c r="Y103" s="234"/>
      <c r="Z103" s="235"/>
      <c r="AA103" s="236"/>
      <c r="AB103" s="228"/>
      <c r="AC103" s="236"/>
      <c r="AD103" s="237"/>
      <c r="AE103" s="237"/>
      <c r="AP103" t="b">
        <f t="shared" si="32"/>
        <v>0</v>
      </c>
      <c r="AQ103" t="str">
        <f t="shared" si="33"/>
        <v/>
      </c>
      <c r="AR103" t="str">
        <f>IF(AND(AP103,D103&lt;&gt;""),COUNTIF($AQ$12:AQ103,AQ103),"")</f>
        <v/>
      </c>
      <c r="AS103" t="str">
        <f t="shared" si="62"/>
        <v/>
      </c>
      <c r="AT103">
        <f t="shared" si="63"/>
        <v>1</v>
      </c>
      <c r="AU103" s="195" t="str">
        <f t="shared" si="34"/>
        <v/>
      </c>
      <c r="AV103" s="195" t="str">
        <f t="shared" si="35"/>
        <v/>
      </c>
      <c r="AW103" s="195" t="str">
        <f t="shared" si="36"/>
        <v/>
      </c>
      <c r="AX103" s="195" t="str">
        <f t="shared" si="37"/>
        <v/>
      </c>
      <c r="AY103" s="250" t="str">
        <f t="shared" si="38"/>
        <v/>
      </c>
      <c r="AZ103" s="249" t="str">
        <f t="shared" si="39"/>
        <v/>
      </c>
      <c r="BA103" s="249" t="str">
        <f t="shared" si="40"/>
        <v/>
      </c>
      <c r="BB103" s="195" t="str">
        <f t="shared" si="41"/>
        <v/>
      </c>
      <c r="BC103" s="195" t="str">
        <f t="shared" si="42"/>
        <v/>
      </c>
      <c r="BD103" s="249" t="str">
        <f t="shared" si="43"/>
        <v/>
      </c>
      <c r="BE103" s="249" t="str">
        <f t="shared" si="44"/>
        <v/>
      </c>
      <c r="BF103" s="195" t="str">
        <f t="shared" si="45"/>
        <v/>
      </c>
      <c r="BG103" s="195" t="str">
        <f t="shared" si="46"/>
        <v/>
      </c>
      <c r="BH103" s="258"/>
      <c r="BI103" s="258"/>
      <c r="BJ103" s="258"/>
      <c r="BK103" s="249" t="str">
        <f t="shared" si="47"/>
        <v/>
      </c>
      <c r="BL103" s="249" t="str">
        <f t="shared" si="48"/>
        <v/>
      </c>
      <c r="BM103" s="277" t="str">
        <f t="shared" si="49"/>
        <v/>
      </c>
      <c r="BN103" s="249" t="str">
        <f t="shared" si="50"/>
        <v/>
      </c>
      <c r="BO103" s="195" t="str">
        <f t="shared" si="51"/>
        <v/>
      </c>
      <c r="BP103" s="195" t="str">
        <f t="shared" si="52"/>
        <v/>
      </c>
      <c r="BQ103" s="195" t="str">
        <f t="shared" si="53"/>
        <v/>
      </c>
      <c r="BS103" s="195" t="str">
        <f t="shared" si="54"/>
        <v/>
      </c>
      <c r="BT103" s="195" t="str">
        <f t="shared" si="55"/>
        <v/>
      </c>
      <c r="BV103" s="195" t="str">
        <f t="shared" si="56"/>
        <v/>
      </c>
      <c r="BW103" s="195" t="str">
        <f t="shared" si="57"/>
        <v/>
      </c>
      <c r="BX103" s="195" t="str">
        <f t="shared" si="58"/>
        <v/>
      </c>
      <c r="BY103" s="270" t="str">
        <f t="shared" si="59"/>
        <v/>
      </c>
      <c r="BZ103" t="str">
        <f t="shared" si="60"/>
        <v/>
      </c>
      <c r="CA103" t="str">
        <f t="shared" si="61"/>
        <v/>
      </c>
    </row>
    <row r="104" spans="1:79" x14ac:dyDescent="0.25">
      <c r="A104" s="218" t="s">
        <v>257</v>
      </c>
      <c r="B104" s="224"/>
      <c r="C104" s="225"/>
      <c r="D104" s="226"/>
      <c r="E104" s="224"/>
      <c r="F104" s="227"/>
      <c r="G104" s="227"/>
      <c r="H104" s="227"/>
      <c r="I104" s="228"/>
      <c r="J104" s="227"/>
      <c r="K104" s="229"/>
      <c r="L104" s="224"/>
      <c r="M104" s="230"/>
      <c r="N104" s="230"/>
      <c r="O104" s="231"/>
      <c r="P104" s="231"/>
      <c r="Q104" s="231"/>
      <c r="R104" s="232"/>
      <c r="S104" s="230"/>
      <c r="T104" s="231"/>
      <c r="U104" s="231"/>
      <c r="V104" s="231"/>
      <c r="W104" s="231"/>
      <c r="X104" s="233"/>
      <c r="Y104" s="234"/>
      <c r="Z104" s="235"/>
      <c r="AA104" s="236"/>
      <c r="AB104" s="228"/>
      <c r="AC104" s="236"/>
      <c r="AD104" s="237"/>
      <c r="AE104" s="237"/>
      <c r="AP104" t="b">
        <f t="shared" si="32"/>
        <v>0</v>
      </c>
      <c r="AQ104" t="str">
        <f t="shared" si="33"/>
        <v/>
      </c>
      <c r="AR104" t="str">
        <f>IF(AND(AP104,D104&lt;&gt;""),COUNTIF($AQ$12:AQ104,AQ104),"")</f>
        <v/>
      </c>
      <c r="AS104" t="str">
        <f t="shared" si="62"/>
        <v/>
      </c>
      <c r="AT104">
        <f t="shared" si="63"/>
        <v>0</v>
      </c>
      <c r="AU104" s="195" t="str">
        <f t="shared" si="34"/>
        <v/>
      </c>
      <c r="AV104" s="195" t="str">
        <f t="shared" si="35"/>
        <v/>
      </c>
      <c r="AW104" s="195" t="str">
        <f t="shared" si="36"/>
        <v/>
      </c>
      <c r="AX104" s="195" t="str">
        <f t="shared" si="37"/>
        <v/>
      </c>
      <c r="AY104" s="250" t="str">
        <f t="shared" si="38"/>
        <v/>
      </c>
      <c r="AZ104" s="249" t="str">
        <f t="shared" si="39"/>
        <v/>
      </c>
      <c r="BA104" s="249" t="str">
        <f t="shared" si="40"/>
        <v/>
      </c>
      <c r="BB104" s="195" t="str">
        <f t="shared" si="41"/>
        <v/>
      </c>
      <c r="BC104" s="195" t="str">
        <f t="shared" si="42"/>
        <v/>
      </c>
      <c r="BD104" s="249" t="str">
        <f t="shared" si="43"/>
        <v/>
      </c>
      <c r="BE104" s="249" t="str">
        <f t="shared" si="44"/>
        <v/>
      </c>
      <c r="BF104" s="195" t="str">
        <f t="shared" si="45"/>
        <v/>
      </c>
      <c r="BG104" s="195" t="str">
        <f t="shared" si="46"/>
        <v/>
      </c>
      <c r="BH104" s="258"/>
      <c r="BI104" s="258"/>
      <c r="BJ104" s="258"/>
      <c r="BK104" s="249" t="str">
        <f t="shared" si="47"/>
        <v/>
      </c>
      <c r="BL104" s="249" t="str">
        <f t="shared" si="48"/>
        <v/>
      </c>
      <c r="BM104" s="277" t="str">
        <f t="shared" si="49"/>
        <v/>
      </c>
      <c r="BN104" s="249" t="str">
        <f t="shared" si="50"/>
        <v/>
      </c>
      <c r="BO104" s="195" t="str">
        <f t="shared" si="51"/>
        <v/>
      </c>
      <c r="BP104" s="195" t="str">
        <f t="shared" si="52"/>
        <v/>
      </c>
      <c r="BQ104" s="195" t="str">
        <f t="shared" si="53"/>
        <v/>
      </c>
      <c r="BS104" s="195" t="str">
        <f t="shared" si="54"/>
        <v/>
      </c>
      <c r="BT104" s="195" t="str">
        <f t="shared" si="55"/>
        <v/>
      </c>
      <c r="BV104" s="195" t="str">
        <f t="shared" si="56"/>
        <v/>
      </c>
      <c r="BW104" s="195" t="str">
        <f t="shared" si="57"/>
        <v/>
      </c>
      <c r="BX104" s="195" t="str">
        <f t="shared" si="58"/>
        <v/>
      </c>
      <c r="BY104" s="270" t="str">
        <f t="shared" si="59"/>
        <v/>
      </c>
      <c r="BZ104" t="str">
        <f t="shared" si="60"/>
        <v/>
      </c>
      <c r="CA104" t="str">
        <f t="shared" si="61"/>
        <v/>
      </c>
    </row>
    <row r="105" spans="1:79" x14ac:dyDescent="0.25">
      <c r="A105" s="218" t="s">
        <v>257</v>
      </c>
      <c r="B105" s="224"/>
      <c r="C105" s="225"/>
      <c r="D105" s="226"/>
      <c r="E105" s="224"/>
      <c r="F105" s="227"/>
      <c r="G105" s="227"/>
      <c r="H105" s="227"/>
      <c r="I105" s="228"/>
      <c r="J105" s="227"/>
      <c r="K105" s="229"/>
      <c r="L105" s="224"/>
      <c r="M105" s="230"/>
      <c r="N105" s="230"/>
      <c r="O105" s="231"/>
      <c r="P105" s="231"/>
      <c r="Q105" s="231"/>
      <c r="R105" s="232"/>
      <c r="S105" s="230"/>
      <c r="T105" s="231"/>
      <c r="U105" s="231"/>
      <c r="V105" s="231"/>
      <c r="W105" s="231"/>
      <c r="X105" s="233"/>
      <c r="Y105" s="234"/>
      <c r="Z105" s="235"/>
      <c r="AA105" s="236"/>
      <c r="AB105" s="228"/>
      <c r="AC105" s="236"/>
      <c r="AD105" s="237"/>
      <c r="AE105" s="237"/>
      <c r="AP105" t="b">
        <f t="shared" si="32"/>
        <v>0</v>
      </c>
      <c r="AQ105" t="str">
        <f t="shared" si="33"/>
        <v/>
      </c>
      <c r="AR105" t="str">
        <f>IF(AND(AP105,D105&lt;&gt;""),COUNTIF($AQ$12:AQ105,AQ105),"")</f>
        <v/>
      </c>
      <c r="AS105" t="str">
        <f t="shared" si="62"/>
        <v/>
      </c>
      <c r="AT105">
        <f t="shared" si="63"/>
        <v>1</v>
      </c>
      <c r="AU105" s="195" t="str">
        <f t="shared" si="34"/>
        <v/>
      </c>
      <c r="AV105" s="195" t="str">
        <f t="shared" si="35"/>
        <v/>
      </c>
      <c r="AW105" s="195" t="str">
        <f t="shared" si="36"/>
        <v/>
      </c>
      <c r="AX105" s="195" t="str">
        <f t="shared" si="37"/>
        <v/>
      </c>
      <c r="AY105" s="250" t="str">
        <f t="shared" si="38"/>
        <v/>
      </c>
      <c r="AZ105" s="249" t="str">
        <f t="shared" si="39"/>
        <v/>
      </c>
      <c r="BA105" s="249" t="str">
        <f t="shared" si="40"/>
        <v/>
      </c>
      <c r="BB105" s="195" t="str">
        <f t="shared" si="41"/>
        <v/>
      </c>
      <c r="BC105" s="195" t="str">
        <f t="shared" si="42"/>
        <v/>
      </c>
      <c r="BD105" s="249" t="str">
        <f t="shared" si="43"/>
        <v/>
      </c>
      <c r="BE105" s="249" t="str">
        <f t="shared" si="44"/>
        <v/>
      </c>
      <c r="BF105" s="195" t="str">
        <f t="shared" si="45"/>
        <v/>
      </c>
      <c r="BG105" s="195" t="str">
        <f t="shared" si="46"/>
        <v/>
      </c>
      <c r="BH105" s="258"/>
      <c r="BI105" s="258"/>
      <c r="BJ105" s="258"/>
      <c r="BK105" s="249" t="str">
        <f t="shared" si="47"/>
        <v/>
      </c>
      <c r="BL105" s="249" t="str">
        <f t="shared" si="48"/>
        <v/>
      </c>
      <c r="BM105" s="277" t="str">
        <f t="shared" si="49"/>
        <v/>
      </c>
      <c r="BN105" s="249" t="str">
        <f t="shared" si="50"/>
        <v/>
      </c>
      <c r="BO105" s="195" t="str">
        <f t="shared" si="51"/>
        <v/>
      </c>
      <c r="BP105" s="195" t="str">
        <f t="shared" si="52"/>
        <v/>
      </c>
      <c r="BQ105" s="195" t="str">
        <f t="shared" si="53"/>
        <v/>
      </c>
      <c r="BS105" s="195" t="str">
        <f t="shared" si="54"/>
        <v/>
      </c>
      <c r="BT105" s="195" t="str">
        <f t="shared" si="55"/>
        <v/>
      </c>
      <c r="BV105" s="195" t="str">
        <f t="shared" si="56"/>
        <v/>
      </c>
      <c r="BW105" s="195" t="str">
        <f t="shared" si="57"/>
        <v/>
      </c>
      <c r="BX105" s="195" t="str">
        <f t="shared" si="58"/>
        <v/>
      </c>
      <c r="BY105" s="270" t="str">
        <f t="shared" si="59"/>
        <v/>
      </c>
      <c r="BZ105" t="str">
        <f t="shared" si="60"/>
        <v/>
      </c>
      <c r="CA105" t="str">
        <f t="shared" si="61"/>
        <v/>
      </c>
    </row>
    <row r="106" spans="1:79" x14ac:dyDescent="0.25">
      <c r="A106" s="218" t="s">
        <v>257</v>
      </c>
      <c r="B106" s="224"/>
      <c r="C106" s="225"/>
      <c r="D106" s="226"/>
      <c r="E106" s="224"/>
      <c r="F106" s="227"/>
      <c r="G106" s="227"/>
      <c r="H106" s="227"/>
      <c r="I106" s="228"/>
      <c r="J106" s="227"/>
      <c r="K106" s="229"/>
      <c r="L106" s="224"/>
      <c r="M106" s="230"/>
      <c r="N106" s="230"/>
      <c r="O106" s="231"/>
      <c r="P106" s="231"/>
      <c r="Q106" s="231"/>
      <c r="R106" s="232"/>
      <c r="S106" s="230"/>
      <c r="T106" s="231"/>
      <c r="U106" s="231"/>
      <c r="V106" s="231"/>
      <c r="W106" s="231"/>
      <c r="X106" s="233"/>
      <c r="Y106" s="234"/>
      <c r="Z106" s="235"/>
      <c r="AA106" s="236"/>
      <c r="AB106" s="228"/>
      <c r="AC106" s="236"/>
      <c r="AD106" s="237"/>
      <c r="AE106" s="237"/>
      <c r="AP106" t="b">
        <f t="shared" si="32"/>
        <v>0</v>
      </c>
      <c r="AQ106" t="str">
        <f t="shared" si="33"/>
        <v/>
      </c>
      <c r="AR106" t="str">
        <f>IF(AND(AP106,D106&lt;&gt;""),COUNTIF($AQ$12:AQ106,AQ106),"")</f>
        <v/>
      </c>
      <c r="AS106" t="str">
        <f t="shared" si="62"/>
        <v/>
      </c>
      <c r="AT106">
        <f t="shared" si="63"/>
        <v>0</v>
      </c>
      <c r="AU106" s="195" t="str">
        <f t="shared" si="34"/>
        <v/>
      </c>
      <c r="AV106" s="195" t="str">
        <f t="shared" si="35"/>
        <v/>
      </c>
      <c r="AW106" s="195" t="str">
        <f t="shared" si="36"/>
        <v/>
      </c>
      <c r="AX106" s="195" t="str">
        <f t="shared" si="37"/>
        <v/>
      </c>
      <c r="AY106" s="250" t="str">
        <f t="shared" si="38"/>
        <v/>
      </c>
      <c r="AZ106" s="249" t="str">
        <f t="shared" si="39"/>
        <v/>
      </c>
      <c r="BA106" s="249" t="str">
        <f t="shared" si="40"/>
        <v/>
      </c>
      <c r="BB106" s="195" t="str">
        <f t="shared" si="41"/>
        <v/>
      </c>
      <c r="BC106" s="195" t="str">
        <f t="shared" si="42"/>
        <v/>
      </c>
      <c r="BD106" s="249" t="str">
        <f t="shared" si="43"/>
        <v/>
      </c>
      <c r="BE106" s="249" t="str">
        <f t="shared" si="44"/>
        <v/>
      </c>
      <c r="BF106" s="195" t="str">
        <f t="shared" si="45"/>
        <v/>
      </c>
      <c r="BG106" s="195" t="str">
        <f t="shared" si="46"/>
        <v/>
      </c>
      <c r="BH106" s="258"/>
      <c r="BI106" s="258"/>
      <c r="BJ106" s="258"/>
      <c r="BK106" s="249" t="str">
        <f t="shared" si="47"/>
        <v/>
      </c>
      <c r="BL106" s="249" t="str">
        <f t="shared" si="48"/>
        <v/>
      </c>
      <c r="BM106" s="277" t="str">
        <f t="shared" si="49"/>
        <v/>
      </c>
      <c r="BN106" s="249" t="str">
        <f t="shared" si="50"/>
        <v/>
      </c>
      <c r="BO106" s="195" t="str">
        <f t="shared" si="51"/>
        <v/>
      </c>
      <c r="BP106" s="195" t="str">
        <f t="shared" si="52"/>
        <v/>
      </c>
      <c r="BQ106" s="195" t="str">
        <f t="shared" si="53"/>
        <v/>
      </c>
      <c r="BS106" s="195" t="str">
        <f t="shared" si="54"/>
        <v/>
      </c>
      <c r="BT106" s="195" t="str">
        <f t="shared" si="55"/>
        <v/>
      </c>
      <c r="BV106" s="195" t="str">
        <f t="shared" si="56"/>
        <v/>
      </c>
      <c r="BW106" s="195" t="str">
        <f t="shared" si="57"/>
        <v/>
      </c>
      <c r="BX106" s="195" t="str">
        <f t="shared" si="58"/>
        <v/>
      </c>
      <c r="BY106" s="270" t="str">
        <f t="shared" si="59"/>
        <v/>
      </c>
      <c r="BZ106" t="str">
        <f t="shared" si="60"/>
        <v/>
      </c>
      <c r="CA106" t="str">
        <f t="shared" si="61"/>
        <v/>
      </c>
    </row>
    <row r="107" spans="1:79" x14ac:dyDescent="0.25">
      <c r="A107" s="218" t="s">
        <v>257</v>
      </c>
      <c r="B107" s="224"/>
      <c r="C107" s="225"/>
      <c r="D107" s="226"/>
      <c r="E107" s="224"/>
      <c r="F107" s="227"/>
      <c r="G107" s="227"/>
      <c r="H107" s="227"/>
      <c r="I107" s="228"/>
      <c r="J107" s="227"/>
      <c r="K107" s="229"/>
      <c r="L107" s="224"/>
      <c r="M107" s="230"/>
      <c r="N107" s="230"/>
      <c r="O107" s="231"/>
      <c r="P107" s="231"/>
      <c r="Q107" s="231"/>
      <c r="R107" s="232"/>
      <c r="S107" s="230"/>
      <c r="T107" s="231"/>
      <c r="U107" s="231"/>
      <c r="V107" s="231"/>
      <c r="W107" s="231"/>
      <c r="X107" s="233"/>
      <c r="Y107" s="234"/>
      <c r="Z107" s="235"/>
      <c r="AA107" s="236"/>
      <c r="AB107" s="228"/>
      <c r="AC107" s="236"/>
      <c r="AD107" s="237"/>
      <c r="AE107" s="237"/>
      <c r="AP107" t="b">
        <f t="shared" si="32"/>
        <v>0</v>
      </c>
      <c r="AQ107" t="str">
        <f t="shared" si="33"/>
        <v/>
      </c>
      <c r="AR107" t="str">
        <f>IF(AND(AP107,D107&lt;&gt;""),COUNTIF($AQ$12:AQ107,AQ107),"")</f>
        <v/>
      </c>
      <c r="AS107" t="str">
        <f t="shared" si="62"/>
        <v/>
      </c>
      <c r="AT107">
        <f t="shared" si="63"/>
        <v>1</v>
      </c>
      <c r="AU107" s="195" t="str">
        <f t="shared" si="34"/>
        <v/>
      </c>
      <c r="AV107" s="195" t="str">
        <f t="shared" si="35"/>
        <v/>
      </c>
      <c r="AW107" s="195" t="str">
        <f t="shared" si="36"/>
        <v/>
      </c>
      <c r="AX107" s="195" t="str">
        <f t="shared" si="37"/>
        <v/>
      </c>
      <c r="AY107" s="250" t="str">
        <f t="shared" si="38"/>
        <v/>
      </c>
      <c r="AZ107" s="249" t="str">
        <f t="shared" si="39"/>
        <v/>
      </c>
      <c r="BA107" s="249" t="str">
        <f t="shared" si="40"/>
        <v/>
      </c>
      <c r="BB107" s="195" t="str">
        <f t="shared" si="41"/>
        <v/>
      </c>
      <c r="BC107" s="195" t="str">
        <f t="shared" si="42"/>
        <v/>
      </c>
      <c r="BD107" s="249" t="str">
        <f t="shared" si="43"/>
        <v/>
      </c>
      <c r="BE107" s="249" t="str">
        <f t="shared" si="44"/>
        <v/>
      </c>
      <c r="BF107" s="195" t="str">
        <f t="shared" si="45"/>
        <v/>
      </c>
      <c r="BG107" s="195" t="str">
        <f t="shared" si="46"/>
        <v/>
      </c>
      <c r="BH107" s="258"/>
      <c r="BI107" s="258"/>
      <c r="BJ107" s="258"/>
      <c r="BK107" s="249" t="str">
        <f t="shared" si="47"/>
        <v/>
      </c>
      <c r="BL107" s="249" t="str">
        <f t="shared" si="48"/>
        <v/>
      </c>
      <c r="BM107" s="277" t="str">
        <f t="shared" si="49"/>
        <v/>
      </c>
      <c r="BN107" s="249" t="str">
        <f t="shared" si="50"/>
        <v/>
      </c>
      <c r="BO107" s="195" t="str">
        <f t="shared" si="51"/>
        <v/>
      </c>
      <c r="BP107" s="195" t="str">
        <f t="shared" si="52"/>
        <v/>
      </c>
      <c r="BQ107" s="195" t="str">
        <f t="shared" si="53"/>
        <v/>
      </c>
      <c r="BS107" s="195" t="str">
        <f t="shared" si="54"/>
        <v/>
      </c>
      <c r="BT107" s="195" t="str">
        <f t="shared" si="55"/>
        <v/>
      </c>
      <c r="BV107" s="195" t="str">
        <f t="shared" si="56"/>
        <v/>
      </c>
      <c r="BW107" s="195" t="str">
        <f t="shared" si="57"/>
        <v/>
      </c>
      <c r="BX107" s="195" t="str">
        <f t="shared" si="58"/>
        <v/>
      </c>
      <c r="BY107" s="270" t="str">
        <f t="shared" si="59"/>
        <v/>
      </c>
      <c r="BZ107" t="str">
        <f t="shared" si="60"/>
        <v/>
      </c>
      <c r="CA107" t="str">
        <f t="shared" si="61"/>
        <v/>
      </c>
    </row>
    <row r="108" spans="1:79" x14ac:dyDescent="0.25">
      <c r="A108" s="218" t="s">
        <v>257</v>
      </c>
      <c r="B108" s="224"/>
      <c r="C108" s="225"/>
      <c r="D108" s="226"/>
      <c r="E108" s="224"/>
      <c r="F108" s="227"/>
      <c r="G108" s="227"/>
      <c r="H108" s="227"/>
      <c r="I108" s="228"/>
      <c r="J108" s="227"/>
      <c r="K108" s="229"/>
      <c r="L108" s="224"/>
      <c r="M108" s="230"/>
      <c r="N108" s="230"/>
      <c r="O108" s="231"/>
      <c r="P108" s="231"/>
      <c r="Q108" s="231"/>
      <c r="R108" s="232"/>
      <c r="S108" s="230"/>
      <c r="T108" s="231"/>
      <c r="U108" s="231"/>
      <c r="V108" s="231"/>
      <c r="W108" s="231"/>
      <c r="X108" s="233"/>
      <c r="Y108" s="234"/>
      <c r="Z108" s="235"/>
      <c r="AA108" s="236"/>
      <c r="AB108" s="228"/>
      <c r="AC108" s="236"/>
      <c r="AD108" s="237"/>
      <c r="AE108" s="237"/>
      <c r="AP108" t="b">
        <f t="shared" si="32"/>
        <v>0</v>
      </c>
      <c r="AQ108" t="str">
        <f t="shared" si="33"/>
        <v/>
      </c>
      <c r="AR108" t="str">
        <f>IF(AND(AP108,D108&lt;&gt;""),COUNTIF($AQ$12:AQ108,AQ108),"")</f>
        <v/>
      </c>
      <c r="AS108" t="str">
        <f t="shared" si="62"/>
        <v/>
      </c>
      <c r="AT108">
        <f t="shared" si="63"/>
        <v>0</v>
      </c>
      <c r="AU108" s="195" t="str">
        <f t="shared" si="34"/>
        <v/>
      </c>
      <c r="AV108" s="195" t="str">
        <f t="shared" si="35"/>
        <v/>
      </c>
      <c r="AW108" s="195" t="str">
        <f t="shared" si="36"/>
        <v/>
      </c>
      <c r="AX108" s="195" t="str">
        <f t="shared" si="37"/>
        <v/>
      </c>
      <c r="AY108" s="250" t="str">
        <f t="shared" si="38"/>
        <v/>
      </c>
      <c r="AZ108" s="249" t="str">
        <f t="shared" si="39"/>
        <v/>
      </c>
      <c r="BA108" s="249" t="str">
        <f t="shared" si="40"/>
        <v/>
      </c>
      <c r="BB108" s="195" t="str">
        <f t="shared" si="41"/>
        <v/>
      </c>
      <c r="BC108" s="195" t="str">
        <f t="shared" si="42"/>
        <v/>
      </c>
      <c r="BD108" s="249" t="str">
        <f t="shared" si="43"/>
        <v/>
      </c>
      <c r="BE108" s="249" t="str">
        <f t="shared" si="44"/>
        <v/>
      </c>
      <c r="BF108" s="195" t="str">
        <f t="shared" si="45"/>
        <v/>
      </c>
      <c r="BG108" s="195" t="str">
        <f t="shared" si="46"/>
        <v/>
      </c>
      <c r="BH108" s="258"/>
      <c r="BI108" s="258"/>
      <c r="BJ108" s="258"/>
      <c r="BK108" s="249" t="str">
        <f t="shared" si="47"/>
        <v/>
      </c>
      <c r="BL108" s="249" t="str">
        <f t="shared" si="48"/>
        <v/>
      </c>
      <c r="BM108" s="277" t="str">
        <f t="shared" si="49"/>
        <v/>
      </c>
      <c r="BN108" s="249" t="str">
        <f t="shared" si="50"/>
        <v/>
      </c>
      <c r="BO108" s="195" t="str">
        <f t="shared" si="51"/>
        <v/>
      </c>
      <c r="BP108" s="195" t="str">
        <f t="shared" si="52"/>
        <v/>
      </c>
      <c r="BQ108" s="195" t="str">
        <f t="shared" si="53"/>
        <v/>
      </c>
      <c r="BS108" s="195" t="str">
        <f t="shared" si="54"/>
        <v/>
      </c>
      <c r="BT108" s="195" t="str">
        <f t="shared" si="55"/>
        <v/>
      </c>
      <c r="BV108" s="195" t="str">
        <f t="shared" si="56"/>
        <v/>
      </c>
      <c r="BW108" s="195" t="str">
        <f t="shared" si="57"/>
        <v/>
      </c>
      <c r="BX108" s="195" t="str">
        <f t="shared" si="58"/>
        <v/>
      </c>
      <c r="BY108" s="270" t="str">
        <f t="shared" si="59"/>
        <v/>
      </c>
      <c r="BZ108" t="str">
        <f t="shared" si="60"/>
        <v/>
      </c>
      <c r="CA108" t="str">
        <f t="shared" si="61"/>
        <v/>
      </c>
    </row>
    <row r="109" spans="1:79" x14ac:dyDescent="0.25">
      <c r="A109" s="218" t="s">
        <v>257</v>
      </c>
      <c r="B109" s="224"/>
      <c r="C109" s="225"/>
      <c r="D109" s="226"/>
      <c r="E109" s="224"/>
      <c r="F109" s="227"/>
      <c r="G109" s="227"/>
      <c r="H109" s="227"/>
      <c r="I109" s="228"/>
      <c r="J109" s="227"/>
      <c r="K109" s="229"/>
      <c r="L109" s="224"/>
      <c r="M109" s="230"/>
      <c r="N109" s="230"/>
      <c r="O109" s="231"/>
      <c r="P109" s="231"/>
      <c r="Q109" s="231"/>
      <c r="R109" s="232"/>
      <c r="S109" s="230"/>
      <c r="T109" s="231"/>
      <c r="U109" s="231"/>
      <c r="V109" s="231"/>
      <c r="W109" s="231"/>
      <c r="X109" s="233"/>
      <c r="Y109" s="234"/>
      <c r="Z109" s="235"/>
      <c r="AA109" s="236"/>
      <c r="AB109" s="228"/>
      <c r="AC109" s="236"/>
      <c r="AD109" s="237"/>
      <c r="AE109" s="237"/>
      <c r="AP109" t="b">
        <f t="shared" si="32"/>
        <v>0</v>
      </c>
      <c r="AQ109" t="str">
        <f t="shared" si="33"/>
        <v/>
      </c>
      <c r="AR109" t="str">
        <f>IF(AND(AP109,D109&lt;&gt;""),COUNTIF($AQ$12:AQ109,AQ109),"")</f>
        <v/>
      </c>
      <c r="AS109" t="str">
        <f t="shared" si="62"/>
        <v/>
      </c>
      <c r="AT109">
        <f t="shared" si="63"/>
        <v>1</v>
      </c>
      <c r="AU109" s="195" t="str">
        <f t="shared" si="34"/>
        <v/>
      </c>
      <c r="AV109" s="195" t="str">
        <f t="shared" si="35"/>
        <v/>
      </c>
      <c r="AW109" s="195" t="str">
        <f t="shared" si="36"/>
        <v/>
      </c>
      <c r="AX109" s="195" t="str">
        <f t="shared" si="37"/>
        <v/>
      </c>
      <c r="AY109" s="250" t="str">
        <f t="shared" si="38"/>
        <v/>
      </c>
      <c r="AZ109" s="249" t="str">
        <f t="shared" si="39"/>
        <v/>
      </c>
      <c r="BA109" s="249" t="str">
        <f t="shared" si="40"/>
        <v/>
      </c>
      <c r="BB109" s="195" t="str">
        <f t="shared" si="41"/>
        <v/>
      </c>
      <c r="BC109" s="195" t="str">
        <f t="shared" si="42"/>
        <v/>
      </c>
      <c r="BD109" s="249" t="str">
        <f t="shared" si="43"/>
        <v/>
      </c>
      <c r="BE109" s="249" t="str">
        <f t="shared" si="44"/>
        <v/>
      </c>
      <c r="BF109" s="195" t="str">
        <f t="shared" si="45"/>
        <v/>
      </c>
      <c r="BG109" s="195" t="str">
        <f t="shared" si="46"/>
        <v/>
      </c>
      <c r="BH109" s="258"/>
      <c r="BI109" s="258"/>
      <c r="BJ109" s="258"/>
      <c r="BK109" s="249" t="str">
        <f t="shared" si="47"/>
        <v/>
      </c>
      <c r="BL109" s="249" t="str">
        <f t="shared" si="48"/>
        <v/>
      </c>
      <c r="BM109" s="277" t="str">
        <f t="shared" si="49"/>
        <v/>
      </c>
      <c r="BN109" s="249" t="str">
        <f t="shared" si="50"/>
        <v/>
      </c>
      <c r="BO109" s="195" t="str">
        <f t="shared" si="51"/>
        <v/>
      </c>
      <c r="BP109" s="195" t="str">
        <f t="shared" si="52"/>
        <v/>
      </c>
      <c r="BQ109" s="195" t="str">
        <f t="shared" si="53"/>
        <v/>
      </c>
      <c r="BS109" s="195" t="str">
        <f t="shared" si="54"/>
        <v/>
      </c>
      <c r="BT109" s="195" t="str">
        <f t="shared" si="55"/>
        <v/>
      </c>
      <c r="BV109" s="195" t="str">
        <f t="shared" si="56"/>
        <v/>
      </c>
      <c r="BW109" s="195" t="str">
        <f t="shared" si="57"/>
        <v/>
      </c>
      <c r="BX109" s="195" t="str">
        <f t="shared" si="58"/>
        <v/>
      </c>
      <c r="BY109" s="270" t="str">
        <f t="shared" si="59"/>
        <v/>
      </c>
      <c r="BZ109" t="str">
        <f t="shared" si="60"/>
        <v/>
      </c>
      <c r="CA109" t="str">
        <f t="shared" si="61"/>
        <v/>
      </c>
    </row>
    <row r="110" spans="1:79" x14ac:dyDescent="0.25">
      <c r="A110" s="218" t="s">
        <v>257</v>
      </c>
      <c r="B110" s="224"/>
      <c r="C110" s="225"/>
      <c r="D110" s="226"/>
      <c r="E110" s="224"/>
      <c r="F110" s="227"/>
      <c r="G110" s="227"/>
      <c r="H110" s="227"/>
      <c r="I110" s="228"/>
      <c r="J110" s="227"/>
      <c r="K110" s="229"/>
      <c r="L110" s="224"/>
      <c r="M110" s="230"/>
      <c r="N110" s="230"/>
      <c r="O110" s="231"/>
      <c r="P110" s="231"/>
      <c r="Q110" s="231"/>
      <c r="R110" s="232"/>
      <c r="S110" s="230"/>
      <c r="T110" s="231"/>
      <c r="U110" s="231"/>
      <c r="V110" s="231"/>
      <c r="W110" s="231"/>
      <c r="X110" s="233"/>
      <c r="Y110" s="234"/>
      <c r="Z110" s="235"/>
      <c r="AA110" s="236"/>
      <c r="AB110" s="228"/>
      <c r="AC110" s="236"/>
      <c r="AD110" s="237"/>
      <c r="AE110" s="237"/>
      <c r="AP110" t="b">
        <f t="shared" si="32"/>
        <v>0</v>
      </c>
      <c r="AQ110" t="str">
        <f t="shared" si="33"/>
        <v/>
      </c>
      <c r="AR110" t="str">
        <f>IF(AND(AP110,D110&lt;&gt;""),COUNTIF($AQ$12:AQ110,AQ110),"")</f>
        <v/>
      </c>
      <c r="AS110" t="str">
        <f t="shared" si="62"/>
        <v/>
      </c>
      <c r="AT110">
        <f t="shared" si="63"/>
        <v>0</v>
      </c>
      <c r="AU110" s="195" t="str">
        <f t="shared" si="34"/>
        <v/>
      </c>
      <c r="AV110" s="195" t="str">
        <f t="shared" si="35"/>
        <v/>
      </c>
      <c r="AW110" s="195" t="str">
        <f t="shared" si="36"/>
        <v/>
      </c>
      <c r="AX110" s="195" t="str">
        <f t="shared" si="37"/>
        <v/>
      </c>
      <c r="AY110" s="250" t="str">
        <f t="shared" si="38"/>
        <v/>
      </c>
      <c r="AZ110" s="249" t="str">
        <f t="shared" si="39"/>
        <v/>
      </c>
      <c r="BA110" s="249" t="str">
        <f t="shared" si="40"/>
        <v/>
      </c>
      <c r="BB110" s="195" t="str">
        <f t="shared" si="41"/>
        <v/>
      </c>
      <c r="BC110" s="195" t="str">
        <f t="shared" si="42"/>
        <v/>
      </c>
      <c r="BD110" s="249" t="str">
        <f t="shared" si="43"/>
        <v/>
      </c>
      <c r="BE110" s="249" t="str">
        <f t="shared" si="44"/>
        <v/>
      </c>
      <c r="BF110" s="195" t="str">
        <f t="shared" si="45"/>
        <v/>
      </c>
      <c r="BG110" s="195" t="str">
        <f t="shared" si="46"/>
        <v/>
      </c>
      <c r="BH110" s="258"/>
      <c r="BI110" s="258"/>
      <c r="BJ110" s="258"/>
      <c r="BK110" s="249" t="str">
        <f t="shared" si="47"/>
        <v/>
      </c>
      <c r="BL110" s="249" t="str">
        <f t="shared" si="48"/>
        <v/>
      </c>
      <c r="BM110" s="277" t="str">
        <f t="shared" si="49"/>
        <v/>
      </c>
      <c r="BN110" s="249" t="str">
        <f t="shared" si="50"/>
        <v/>
      </c>
      <c r="BO110" s="195" t="str">
        <f t="shared" si="51"/>
        <v/>
      </c>
      <c r="BP110" s="195" t="str">
        <f t="shared" si="52"/>
        <v/>
      </c>
      <c r="BQ110" s="195" t="str">
        <f t="shared" si="53"/>
        <v/>
      </c>
      <c r="BS110" s="195" t="str">
        <f t="shared" si="54"/>
        <v/>
      </c>
      <c r="BT110" s="195" t="str">
        <f t="shared" si="55"/>
        <v/>
      </c>
      <c r="BV110" s="195" t="str">
        <f t="shared" si="56"/>
        <v/>
      </c>
      <c r="BW110" s="195" t="str">
        <f t="shared" si="57"/>
        <v/>
      </c>
      <c r="BX110" s="195" t="str">
        <f t="shared" si="58"/>
        <v/>
      </c>
      <c r="BY110" s="270" t="str">
        <f t="shared" si="59"/>
        <v/>
      </c>
      <c r="BZ110" t="str">
        <f t="shared" si="60"/>
        <v/>
      </c>
      <c r="CA110" t="str">
        <f t="shared" si="61"/>
        <v/>
      </c>
    </row>
    <row r="111" spans="1:79" x14ac:dyDescent="0.25">
      <c r="A111" s="218" t="s">
        <v>257</v>
      </c>
      <c r="B111" s="224"/>
      <c r="C111" s="225"/>
      <c r="D111" s="226"/>
      <c r="E111" s="224"/>
      <c r="F111" s="227"/>
      <c r="G111" s="227"/>
      <c r="H111" s="227"/>
      <c r="I111" s="228"/>
      <c r="J111" s="227"/>
      <c r="K111" s="229"/>
      <c r="L111" s="224"/>
      <c r="M111" s="230"/>
      <c r="N111" s="230"/>
      <c r="O111" s="231"/>
      <c r="P111" s="231"/>
      <c r="Q111" s="231"/>
      <c r="R111" s="232"/>
      <c r="S111" s="230"/>
      <c r="T111" s="231"/>
      <c r="U111" s="231"/>
      <c r="V111" s="231"/>
      <c r="W111" s="231"/>
      <c r="X111" s="233"/>
      <c r="Y111" s="234"/>
      <c r="Z111" s="235"/>
      <c r="AA111" s="236"/>
      <c r="AB111" s="228"/>
      <c r="AC111" s="236"/>
      <c r="AD111" s="237"/>
      <c r="AE111" s="237"/>
      <c r="AP111" t="b">
        <f t="shared" si="32"/>
        <v>0</v>
      </c>
      <c r="AQ111" t="str">
        <f t="shared" si="33"/>
        <v/>
      </c>
      <c r="AR111" t="str">
        <f>IF(AND(AP111,D111&lt;&gt;""),COUNTIF($AQ$12:AQ111,AQ111),"")</f>
        <v/>
      </c>
      <c r="AS111" t="str">
        <f t="shared" si="62"/>
        <v/>
      </c>
      <c r="AT111">
        <f t="shared" si="63"/>
        <v>1</v>
      </c>
      <c r="AU111" s="195" t="str">
        <f t="shared" si="34"/>
        <v/>
      </c>
      <c r="AV111" s="195" t="str">
        <f t="shared" si="35"/>
        <v/>
      </c>
      <c r="AW111" s="195" t="str">
        <f t="shared" si="36"/>
        <v/>
      </c>
      <c r="AX111" s="195" t="str">
        <f t="shared" si="37"/>
        <v/>
      </c>
      <c r="AY111" s="250" t="str">
        <f t="shared" si="38"/>
        <v/>
      </c>
      <c r="AZ111" s="249" t="str">
        <f t="shared" si="39"/>
        <v/>
      </c>
      <c r="BA111" s="249" t="str">
        <f t="shared" si="40"/>
        <v/>
      </c>
      <c r="BB111" s="195" t="str">
        <f t="shared" si="41"/>
        <v/>
      </c>
      <c r="BC111" s="195" t="str">
        <f t="shared" si="42"/>
        <v/>
      </c>
      <c r="BD111" s="249" t="str">
        <f t="shared" si="43"/>
        <v/>
      </c>
      <c r="BE111" s="249" t="str">
        <f t="shared" si="44"/>
        <v/>
      </c>
      <c r="BF111" s="195" t="str">
        <f t="shared" si="45"/>
        <v/>
      </c>
      <c r="BG111" s="195" t="str">
        <f t="shared" si="46"/>
        <v/>
      </c>
      <c r="BH111" s="258"/>
      <c r="BI111" s="258"/>
      <c r="BJ111" s="258"/>
      <c r="BK111" s="249" t="str">
        <f t="shared" si="47"/>
        <v/>
      </c>
      <c r="BL111" s="249" t="str">
        <f t="shared" si="48"/>
        <v/>
      </c>
      <c r="BM111" s="277" t="str">
        <f t="shared" si="49"/>
        <v/>
      </c>
      <c r="BN111" s="249" t="str">
        <f t="shared" si="50"/>
        <v/>
      </c>
      <c r="BO111" s="195" t="str">
        <f t="shared" si="51"/>
        <v/>
      </c>
      <c r="BP111" s="195" t="str">
        <f t="shared" si="52"/>
        <v/>
      </c>
      <c r="BQ111" s="195" t="str">
        <f t="shared" si="53"/>
        <v/>
      </c>
      <c r="BS111" s="195" t="str">
        <f t="shared" si="54"/>
        <v/>
      </c>
      <c r="BT111" s="195" t="str">
        <f t="shared" si="55"/>
        <v/>
      </c>
      <c r="BV111" s="195" t="str">
        <f t="shared" si="56"/>
        <v/>
      </c>
      <c r="BW111" s="195" t="str">
        <f t="shared" si="57"/>
        <v/>
      </c>
      <c r="BX111" s="195" t="str">
        <f t="shared" si="58"/>
        <v/>
      </c>
      <c r="BY111" s="270" t="str">
        <f t="shared" si="59"/>
        <v/>
      </c>
      <c r="BZ111" t="str">
        <f t="shared" si="60"/>
        <v/>
      </c>
      <c r="CA111" t="str">
        <f t="shared" si="61"/>
        <v/>
      </c>
    </row>
    <row r="112" spans="1:79" x14ac:dyDescent="0.25">
      <c r="A112" s="218" t="s">
        <v>257</v>
      </c>
      <c r="B112" s="224"/>
      <c r="C112" s="225"/>
      <c r="D112" s="226"/>
      <c r="E112" s="224"/>
      <c r="F112" s="227"/>
      <c r="G112" s="227"/>
      <c r="H112" s="227"/>
      <c r="I112" s="228"/>
      <c r="J112" s="227"/>
      <c r="K112" s="229"/>
      <c r="L112" s="224"/>
      <c r="M112" s="230"/>
      <c r="N112" s="230"/>
      <c r="O112" s="231"/>
      <c r="P112" s="231"/>
      <c r="Q112" s="231"/>
      <c r="R112" s="232"/>
      <c r="S112" s="230"/>
      <c r="T112" s="231"/>
      <c r="U112" s="231"/>
      <c r="V112" s="231"/>
      <c r="W112" s="231"/>
      <c r="X112" s="233"/>
      <c r="Y112" s="234"/>
      <c r="Z112" s="235"/>
      <c r="AA112" s="236"/>
      <c r="AB112" s="228"/>
      <c r="AC112" s="236"/>
      <c r="AD112" s="237"/>
      <c r="AE112" s="237"/>
      <c r="AP112" t="b">
        <f t="shared" si="32"/>
        <v>0</v>
      </c>
      <c r="AQ112" t="str">
        <f t="shared" si="33"/>
        <v/>
      </c>
      <c r="AR112" t="str">
        <f>IF(AND(AP112,D112&lt;&gt;""),COUNTIF($AQ$12:AQ112,AQ112),"")</f>
        <v/>
      </c>
      <c r="AS112" t="str">
        <f t="shared" si="62"/>
        <v/>
      </c>
      <c r="AT112">
        <f t="shared" si="63"/>
        <v>0</v>
      </c>
      <c r="AU112" s="195" t="str">
        <f t="shared" si="34"/>
        <v/>
      </c>
      <c r="AV112" s="195" t="str">
        <f t="shared" si="35"/>
        <v/>
      </c>
      <c r="AW112" s="195" t="str">
        <f t="shared" si="36"/>
        <v/>
      </c>
      <c r="AX112" s="195" t="str">
        <f t="shared" si="37"/>
        <v/>
      </c>
      <c r="AY112" s="250" t="str">
        <f t="shared" si="38"/>
        <v/>
      </c>
      <c r="AZ112" s="249" t="str">
        <f t="shared" si="39"/>
        <v/>
      </c>
      <c r="BA112" s="249" t="str">
        <f t="shared" si="40"/>
        <v/>
      </c>
      <c r="BB112" s="195" t="str">
        <f t="shared" si="41"/>
        <v/>
      </c>
      <c r="BC112" s="195" t="str">
        <f t="shared" si="42"/>
        <v/>
      </c>
      <c r="BD112" s="249" t="str">
        <f t="shared" si="43"/>
        <v/>
      </c>
      <c r="BE112" s="249" t="str">
        <f t="shared" si="44"/>
        <v/>
      </c>
      <c r="BF112" s="195" t="str">
        <f t="shared" si="45"/>
        <v/>
      </c>
      <c r="BG112" s="195" t="str">
        <f t="shared" si="46"/>
        <v/>
      </c>
      <c r="BH112" s="258"/>
      <c r="BI112" s="258"/>
      <c r="BJ112" s="258"/>
      <c r="BK112" s="249" t="str">
        <f t="shared" si="47"/>
        <v/>
      </c>
      <c r="BL112" s="249" t="str">
        <f t="shared" si="48"/>
        <v/>
      </c>
      <c r="BM112" s="277" t="str">
        <f t="shared" si="49"/>
        <v/>
      </c>
      <c r="BN112" s="249" t="str">
        <f t="shared" si="50"/>
        <v/>
      </c>
      <c r="BO112" s="195" t="str">
        <f t="shared" si="51"/>
        <v/>
      </c>
      <c r="BP112" s="195" t="str">
        <f t="shared" si="52"/>
        <v/>
      </c>
      <c r="BQ112" s="195" t="str">
        <f t="shared" si="53"/>
        <v/>
      </c>
      <c r="BS112" s="195" t="str">
        <f t="shared" si="54"/>
        <v/>
      </c>
      <c r="BT112" s="195" t="str">
        <f t="shared" si="55"/>
        <v/>
      </c>
      <c r="BV112" s="195" t="str">
        <f t="shared" si="56"/>
        <v/>
      </c>
      <c r="BW112" s="195" t="str">
        <f t="shared" si="57"/>
        <v/>
      </c>
      <c r="BX112" s="195" t="str">
        <f t="shared" si="58"/>
        <v/>
      </c>
      <c r="BY112" s="270" t="str">
        <f t="shared" si="59"/>
        <v/>
      </c>
      <c r="BZ112" t="str">
        <f t="shared" si="60"/>
        <v/>
      </c>
      <c r="CA112" t="str">
        <f t="shared" si="61"/>
        <v/>
      </c>
    </row>
    <row r="113" spans="1:79" x14ac:dyDescent="0.25">
      <c r="A113" s="218" t="s">
        <v>257</v>
      </c>
      <c r="B113" s="224"/>
      <c r="C113" s="225"/>
      <c r="D113" s="226"/>
      <c r="E113" s="224"/>
      <c r="F113" s="227"/>
      <c r="G113" s="227"/>
      <c r="H113" s="227"/>
      <c r="I113" s="228"/>
      <c r="J113" s="227"/>
      <c r="K113" s="229"/>
      <c r="L113" s="224"/>
      <c r="M113" s="230"/>
      <c r="N113" s="230"/>
      <c r="O113" s="231"/>
      <c r="P113" s="231"/>
      <c r="Q113" s="231"/>
      <c r="R113" s="232"/>
      <c r="S113" s="230"/>
      <c r="T113" s="231"/>
      <c r="U113" s="231"/>
      <c r="V113" s="231"/>
      <c r="W113" s="231"/>
      <c r="X113" s="233"/>
      <c r="Y113" s="234"/>
      <c r="Z113" s="235"/>
      <c r="AA113" s="236"/>
      <c r="AB113" s="228"/>
      <c r="AC113" s="236"/>
      <c r="AD113" s="237"/>
      <c r="AE113" s="237"/>
      <c r="AP113" t="b">
        <f t="shared" si="32"/>
        <v>0</v>
      </c>
      <c r="AQ113" t="str">
        <f t="shared" si="33"/>
        <v/>
      </c>
      <c r="AR113" t="str">
        <f>IF(AND(AP113,D113&lt;&gt;""),COUNTIF($AQ$12:AQ113,AQ113),"")</f>
        <v/>
      </c>
      <c r="AS113" t="str">
        <f t="shared" si="62"/>
        <v/>
      </c>
      <c r="AT113">
        <f t="shared" si="63"/>
        <v>1</v>
      </c>
      <c r="AU113" s="195" t="str">
        <f t="shared" si="34"/>
        <v/>
      </c>
      <c r="AV113" s="195" t="str">
        <f t="shared" si="35"/>
        <v/>
      </c>
      <c r="AW113" s="195" t="str">
        <f t="shared" si="36"/>
        <v/>
      </c>
      <c r="AX113" s="195" t="str">
        <f t="shared" si="37"/>
        <v/>
      </c>
      <c r="AY113" s="250" t="str">
        <f t="shared" si="38"/>
        <v/>
      </c>
      <c r="AZ113" s="249" t="str">
        <f t="shared" si="39"/>
        <v/>
      </c>
      <c r="BA113" s="249" t="str">
        <f t="shared" si="40"/>
        <v/>
      </c>
      <c r="BB113" s="195" t="str">
        <f t="shared" si="41"/>
        <v/>
      </c>
      <c r="BC113" s="195" t="str">
        <f t="shared" si="42"/>
        <v/>
      </c>
      <c r="BD113" s="249" t="str">
        <f t="shared" si="43"/>
        <v/>
      </c>
      <c r="BE113" s="249" t="str">
        <f t="shared" si="44"/>
        <v/>
      </c>
      <c r="BF113" s="195" t="str">
        <f t="shared" si="45"/>
        <v/>
      </c>
      <c r="BG113" s="195" t="str">
        <f t="shared" si="46"/>
        <v/>
      </c>
      <c r="BH113" s="258"/>
      <c r="BI113" s="258"/>
      <c r="BJ113" s="258"/>
      <c r="BK113" s="249" t="str">
        <f t="shared" si="47"/>
        <v/>
      </c>
      <c r="BL113" s="249" t="str">
        <f t="shared" si="48"/>
        <v/>
      </c>
      <c r="BM113" s="277" t="str">
        <f t="shared" si="49"/>
        <v/>
      </c>
      <c r="BN113" s="249" t="str">
        <f t="shared" si="50"/>
        <v/>
      </c>
      <c r="BO113" s="195" t="str">
        <f t="shared" si="51"/>
        <v/>
      </c>
      <c r="BP113" s="195" t="str">
        <f t="shared" si="52"/>
        <v/>
      </c>
      <c r="BQ113" s="195" t="str">
        <f t="shared" si="53"/>
        <v/>
      </c>
      <c r="BS113" s="195" t="str">
        <f t="shared" si="54"/>
        <v/>
      </c>
      <c r="BT113" s="195" t="str">
        <f t="shared" si="55"/>
        <v/>
      </c>
      <c r="BV113" s="195" t="str">
        <f t="shared" si="56"/>
        <v/>
      </c>
      <c r="BW113" s="195" t="str">
        <f t="shared" si="57"/>
        <v/>
      </c>
      <c r="BX113" s="195" t="str">
        <f t="shared" si="58"/>
        <v/>
      </c>
      <c r="BY113" s="270" t="str">
        <f t="shared" si="59"/>
        <v/>
      </c>
      <c r="BZ113" t="str">
        <f t="shared" si="60"/>
        <v/>
      </c>
      <c r="CA113" t="str">
        <f t="shared" si="61"/>
        <v/>
      </c>
    </row>
    <row r="114" spans="1:79" x14ac:dyDescent="0.25">
      <c r="A114" s="218" t="s">
        <v>257</v>
      </c>
      <c r="B114" s="224"/>
      <c r="C114" s="225"/>
      <c r="D114" s="226"/>
      <c r="E114" s="224"/>
      <c r="F114" s="227"/>
      <c r="G114" s="227"/>
      <c r="H114" s="227"/>
      <c r="I114" s="228"/>
      <c r="J114" s="227"/>
      <c r="K114" s="229"/>
      <c r="L114" s="224"/>
      <c r="M114" s="230"/>
      <c r="N114" s="230"/>
      <c r="O114" s="231"/>
      <c r="P114" s="231"/>
      <c r="Q114" s="231"/>
      <c r="R114" s="232"/>
      <c r="S114" s="230"/>
      <c r="T114" s="231"/>
      <c r="U114" s="231"/>
      <c r="V114" s="231"/>
      <c r="W114" s="231"/>
      <c r="X114" s="233"/>
      <c r="Y114" s="234"/>
      <c r="Z114" s="235"/>
      <c r="AA114" s="236"/>
      <c r="AB114" s="228"/>
      <c r="AC114" s="236"/>
      <c r="AD114" s="237"/>
      <c r="AE114" s="237"/>
      <c r="AP114" t="b">
        <f t="shared" si="32"/>
        <v>0</v>
      </c>
      <c r="AQ114" t="str">
        <f t="shared" si="33"/>
        <v/>
      </c>
      <c r="AR114" t="str">
        <f>IF(AND(AP114,D114&lt;&gt;""),COUNTIF($AQ$12:AQ114,AQ114),"")</f>
        <v/>
      </c>
      <c r="AS114" t="str">
        <f t="shared" si="62"/>
        <v/>
      </c>
      <c r="AT114">
        <f t="shared" si="63"/>
        <v>0</v>
      </c>
      <c r="AU114" s="195" t="str">
        <f t="shared" si="34"/>
        <v/>
      </c>
      <c r="AV114" s="195" t="str">
        <f t="shared" si="35"/>
        <v/>
      </c>
      <c r="AW114" s="195" t="str">
        <f t="shared" si="36"/>
        <v/>
      </c>
      <c r="AX114" s="195" t="str">
        <f t="shared" si="37"/>
        <v/>
      </c>
      <c r="AY114" s="250" t="str">
        <f t="shared" si="38"/>
        <v/>
      </c>
      <c r="AZ114" s="249" t="str">
        <f t="shared" si="39"/>
        <v/>
      </c>
      <c r="BA114" s="249" t="str">
        <f t="shared" si="40"/>
        <v/>
      </c>
      <c r="BB114" s="195" t="str">
        <f t="shared" si="41"/>
        <v/>
      </c>
      <c r="BC114" s="195" t="str">
        <f t="shared" si="42"/>
        <v/>
      </c>
      <c r="BD114" s="249" t="str">
        <f t="shared" si="43"/>
        <v/>
      </c>
      <c r="BE114" s="249" t="str">
        <f t="shared" si="44"/>
        <v/>
      </c>
      <c r="BF114" s="195" t="str">
        <f t="shared" si="45"/>
        <v/>
      </c>
      <c r="BG114" s="195" t="str">
        <f t="shared" si="46"/>
        <v/>
      </c>
      <c r="BH114" s="258"/>
      <c r="BI114" s="258"/>
      <c r="BJ114" s="258"/>
      <c r="BK114" s="249" t="str">
        <f t="shared" si="47"/>
        <v/>
      </c>
      <c r="BL114" s="249" t="str">
        <f t="shared" si="48"/>
        <v/>
      </c>
      <c r="BM114" s="277" t="str">
        <f t="shared" si="49"/>
        <v/>
      </c>
      <c r="BN114" s="249" t="str">
        <f t="shared" si="50"/>
        <v/>
      </c>
      <c r="BO114" s="195" t="str">
        <f t="shared" si="51"/>
        <v/>
      </c>
      <c r="BP114" s="195" t="str">
        <f t="shared" si="52"/>
        <v/>
      </c>
      <c r="BQ114" s="195" t="str">
        <f t="shared" si="53"/>
        <v/>
      </c>
      <c r="BS114" s="195" t="str">
        <f t="shared" si="54"/>
        <v/>
      </c>
      <c r="BT114" s="195" t="str">
        <f t="shared" si="55"/>
        <v/>
      </c>
      <c r="BV114" s="195" t="str">
        <f t="shared" si="56"/>
        <v/>
      </c>
      <c r="BW114" s="195" t="str">
        <f t="shared" si="57"/>
        <v/>
      </c>
      <c r="BX114" s="195" t="str">
        <f t="shared" si="58"/>
        <v/>
      </c>
      <c r="BY114" s="270" t="str">
        <f t="shared" si="59"/>
        <v/>
      </c>
      <c r="BZ114" t="str">
        <f t="shared" si="60"/>
        <v/>
      </c>
      <c r="CA114" t="str">
        <f t="shared" si="61"/>
        <v/>
      </c>
    </row>
    <row r="115" spans="1:79" x14ac:dyDescent="0.25">
      <c r="A115" s="218" t="s">
        <v>257</v>
      </c>
      <c r="B115" s="224"/>
      <c r="C115" s="225"/>
      <c r="D115" s="226"/>
      <c r="E115" s="224"/>
      <c r="F115" s="227"/>
      <c r="G115" s="227"/>
      <c r="H115" s="227"/>
      <c r="I115" s="228"/>
      <c r="J115" s="227"/>
      <c r="K115" s="229"/>
      <c r="L115" s="224"/>
      <c r="M115" s="230"/>
      <c r="N115" s="230"/>
      <c r="O115" s="231"/>
      <c r="P115" s="231"/>
      <c r="Q115" s="231"/>
      <c r="R115" s="232"/>
      <c r="S115" s="230"/>
      <c r="T115" s="231"/>
      <c r="U115" s="231"/>
      <c r="V115" s="231"/>
      <c r="W115" s="231"/>
      <c r="X115" s="233"/>
      <c r="Y115" s="234"/>
      <c r="Z115" s="235"/>
      <c r="AA115" s="236"/>
      <c r="AB115" s="228"/>
      <c r="AC115" s="236"/>
      <c r="AD115" s="237"/>
      <c r="AE115" s="237"/>
      <c r="AP115" t="b">
        <f t="shared" si="32"/>
        <v>0</v>
      </c>
      <c r="AQ115" t="str">
        <f t="shared" si="33"/>
        <v/>
      </c>
      <c r="AR115" t="str">
        <f>IF(AND(AP115,D115&lt;&gt;""),COUNTIF($AQ$12:AQ115,AQ115),"")</f>
        <v/>
      </c>
      <c r="AS115" t="str">
        <f t="shared" si="62"/>
        <v/>
      </c>
      <c r="AT115">
        <f t="shared" si="63"/>
        <v>1</v>
      </c>
      <c r="AU115" s="195" t="str">
        <f t="shared" si="34"/>
        <v/>
      </c>
      <c r="AV115" s="195" t="str">
        <f t="shared" si="35"/>
        <v/>
      </c>
      <c r="AW115" s="195" t="str">
        <f t="shared" si="36"/>
        <v/>
      </c>
      <c r="AX115" s="195" t="str">
        <f t="shared" si="37"/>
        <v/>
      </c>
      <c r="AY115" s="250" t="str">
        <f t="shared" si="38"/>
        <v/>
      </c>
      <c r="AZ115" s="249" t="str">
        <f t="shared" si="39"/>
        <v/>
      </c>
      <c r="BA115" s="249" t="str">
        <f t="shared" si="40"/>
        <v/>
      </c>
      <c r="BB115" s="195" t="str">
        <f t="shared" si="41"/>
        <v/>
      </c>
      <c r="BC115" s="195" t="str">
        <f t="shared" si="42"/>
        <v/>
      </c>
      <c r="BD115" s="249" t="str">
        <f t="shared" si="43"/>
        <v/>
      </c>
      <c r="BE115" s="249" t="str">
        <f t="shared" si="44"/>
        <v/>
      </c>
      <c r="BF115" s="195" t="str">
        <f t="shared" si="45"/>
        <v/>
      </c>
      <c r="BG115" s="195" t="str">
        <f t="shared" si="46"/>
        <v/>
      </c>
      <c r="BH115" s="258"/>
      <c r="BI115" s="258"/>
      <c r="BJ115" s="258"/>
      <c r="BK115" s="249" t="str">
        <f t="shared" si="47"/>
        <v/>
      </c>
      <c r="BL115" s="249" t="str">
        <f t="shared" si="48"/>
        <v/>
      </c>
      <c r="BM115" s="277" t="str">
        <f t="shared" si="49"/>
        <v/>
      </c>
      <c r="BN115" s="249" t="str">
        <f t="shared" si="50"/>
        <v/>
      </c>
      <c r="BO115" s="195" t="str">
        <f t="shared" si="51"/>
        <v/>
      </c>
      <c r="BP115" s="195" t="str">
        <f t="shared" si="52"/>
        <v/>
      </c>
      <c r="BQ115" s="195" t="str">
        <f t="shared" si="53"/>
        <v/>
      </c>
      <c r="BS115" s="195" t="str">
        <f t="shared" si="54"/>
        <v/>
      </c>
      <c r="BT115" s="195" t="str">
        <f t="shared" si="55"/>
        <v/>
      </c>
      <c r="BV115" s="195" t="str">
        <f t="shared" si="56"/>
        <v/>
      </c>
      <c r="BW115" s="195" t="str">
        <f t="shared" si="57"/>
        <v/>
      </c>
      <c r="BX115" s="195" t="str">
        <f t="shared" si="58"/>
        <v/>
      </c>
      <c r="BY115" s="270" t="str">
        <f t="shared" si="59"/>
        <v/>
      </c>
      <c r="BZ115" t="str">
        <f t="shared" si="60"/>
        <v/>
      </c>
      <c r="CA115" t="str">
        <f t="shared" si="61"/>
        <v/>
      </c>
    </row>
    <row r="116" spans="1:79" x14ac:dyDescent="0.25">
      <c r="A116" s="218" t="s">
        <v>257</v>
      </c>
      <c r="B116" s="224"/>
      <c r="C116" s="225"/>
      <c r="D116" s="226"/>
      <c r="E116" s="224"/>
      <c r="F116" s="227"/>
      <c r="G116" s="227"/>
      <c r="H116" s="227"/>
      <c r="I116" s="228"/>
      <c r="J116" s="227"/>
      <c r="K116" s="229"/>
      <c r="L116" s="224"/>
      <c r="M116" s="230"/>
      <c r="N116" s="230"/>
      <c r="O116" s="231"/>
      <c r="P116" s="231"/>
      <c r="Q116" s="231"/>
      <c r="R116" s="232"/>
      <c r="S116" s="230"/>
      <c r="T116" s="231"/>
      <c r="U116" s="231"/>
      <c r="V116" s="231"/>
      <c r="W116" s="231"/>
      <c r="X116" s="233"/>
      <c r="Y116" s="234"/>
      <c r="Z116" s="235"/>
      <c r="AA116" s="236"/>
      <c r="AB116" s="228"/>
      <c r="AC116" s="236"/>
      <c r="AD116" s="237"/>
      <c r="AE116" s="237"/>
      <c r="AP116" t="b">
        <f t="shared" si="32"/>
        <v>0</v>
      </c>
      <c r="AQ116" t="str">
        <f t="shared" si="33"/>
        <v/>
      </c>
      <c r="AR116" t="str">
        <f>IF(AND(AP116,D116&lt;&gt;""),COUNTIF($AQ$12:AQ116,AQ116),"")</f>
        <v/>
      </c>
      <c r="AS116" t="str">
        <f t="shared" si="62"/>
        <v/>
      </c>
      <c r="AT116">
        <f t="shared" si="63"/>
        <v>0</v>
      </c>
      <c r="AU116" s="195" t="str">
        <f t="shared" si="34"/>
        <v/>
      </c>
      <c r="AV116" s="195" t="str">
        <f t="shared" si="35"/>
        <v/>
      </c>
      <c r="AW116" s="195" t="str">
        <f t="shared" si="36"/>
        <v/>
      </c>
      <c r="AX116" s="195" t="str">
        <f t="shared" si="37"/>
        <v/>
      </c>
      <c r="AY116" s="250" t="str">
        <f t="shared" si="38"/>
        <v/>
      </c>
      <c r="AZ116" s="249" t="str">
        <f t="shared" si="39"/>
        <v/>
      </c>
      <c r="BA116" s="249" t="str">
        <f t="shared" si="40"/>
        <v/>
      </c>
      <c r="BB116" s="195" t="str">
        <f t="shared" si="41"/>
        <v/>
      </c>
      <c r="BC116" s="195" t="str">
        <f t="shared" si="42"/>
        <v/>
      </c>
      <c r="BD116" s="249" t="str">
        <f t="shared" si="43"/>
        <v/>
      </c>
      <c r="BE116" s="249" t="str">
        <f t="shared" si="44"/>
        <v/>
      </c>
      <c r="BF116" s="195" t="str">
        <f t="shared" si="45"/>
        <v/>
      </c>
      <c r="BG116" s="195" t="str">
        <f t="shared" si="46"/>
        <v/>
      </c>
      <c r="BH116" s="258"/>
      <c r="BI116" s="258"/>
      <c r="BJ116" s="258"/>
      <c r="BK116" s="249" t="str">
        <f t="shared" si="47"/>
        <v/>
      </c>
      <c r="BL116" s="249" t="str">
        <f t="shared" si="48"/>
        <v/>
      </c>
      <c r="BM116" s="277" t="str">
        <f t="shared" si="49"/>
        <v/>
      </c>
      <c r="BN116" s="249" t="str">
        <f t="shared" si="50"/>
        <v/>
      </c>
      <c r="BO116" s="195" t="str">
        <f t="shared" si="51"/>
        <v/>
      </c>
      <c r="BP116" s="195" t="str">
        <f t="shared" si="52"/>
        <v/>
      </c>
      <c r="BQ116" s="195" t="str">
        <f t="shared" si="53"/>
        <v/>
      </c>
      <c r="BS116" s="195" t="str">
        <f t="shared" si="54"/>
        <v/>
      </c>
      <c r="BT116" s="195" t="str">
        <f t="shared" si="55"/>
        <v/>
      </c>
      <c r="BV116" s="195" t="str">
        <f t="shared" si="56"/>
        <v/>
      </c>
      <c r="BW116" s="195" t="str">
        <f t="shared" si="57"/>
        <v/>
      </c>
      <c r="BX116" s="195" t="str">
        <f t="shared" si="58"/>
        <v/>
      </c>
      <c r="BY116" s="270" t="str">
        <f t="shared" si="59"/>
        <v/>
      </c>
      <c r="BZ116" t="str">
        <f t="shared" si="60"/>
        <v/>
      </c>
      <c r="CA116" t="str">
        <f t="shared" si="61"/>
        <v/>
      </c>
    </row>
    <row r="117" spans="1:79" x14ac:dyDescent="0.25">
      <c r="A117" s="218" t="s">
        <v>257</v>
      </c>
      <c r="B117" s="224"/>
      <c r="C117" s="225"/>
      <c r="D117" s="226"/>
      <c r="E117" s="224"/>
      <c r="F117" s="227"/>
      <c r="G117" s="227"/>
      <c r="H117" s="227"/>
      <c r="I117" s="228"/>
      <c r="J117" s="227"/>
      <c r="K117" s="229"/>
      <c r="L117" s="224"/>
      <c r="M117" s="230"/>
      <c r="N117" s="230"/>
      <c r="O117" s="231"/>
      <c r="P117" s="231"/>
      <c r="Q117" s="231"/>
      <c r="R117" s="232"/>
      <c r="S117" s="230"/>
      <c r="T117" s="231"/>
      <c r="U117" s="231"/>
      <c r="V117" s="231"/>
      <c r="W117" s="231"/>
      <c r="X117" s="233"/>
      <c r="Y117" s="234"/>
      <c r="Z117" s="235"/>
      <c r="AA117" s="236"/>
      <c r="AB117" s="228"/>
      <c r="AC117" s="236"/>
      <c r="AD117" s="237"/>
      <c r="AE117" s="237"/>
      <c r="AP117" t="b">
        <f t="shared" si="32"/>
        <v>0</v>
      </c>
      <c r="AQ117" t="str">
        <f t="shared" si="33"/>
        <v/>
      </c>
      <c r="AR117" t="str">
        <f>IF(AND(AP117,D117&lt;&gt;""),COUNTIF($AQ$12:AQ117,AQ117),"")</f>
        <v/>
      </c>
      <c r="AS117" t="str">
        <f t="shared" si="62"/>
        <v/>
      </c>
      <c r="AT117">
        <f t="shared" si="63"/>
        <v>1</v>
      </c>
      <c r="AU117" s="195" t="str">
        <f t="shared" si="34"/>
        <v/>
      </c>
      <c r="AV117" s="195" t="str">
        <f t="shared" si="35"/>
        <v/>
      </c>
      <c r="AW117" s="195" t="str">
        <f t="shared" si="36"/>
        <v/>
      </c>
      <c r="AX117" s="195" t="str">
        <f t="shared" si="37"/>
        <v/>
      </c>
      <c r="AY117" s="250" t="str">
        <f t="shared" si="38"/>
        <v/>
      </c>
      <c r="AZ117" s="249" t="str">
        <f t="shared" si="39"/>
        <v/>
      </c>
      <c r="BA117" s="249" t="str">
        <f t="shared" si="40"/>
        <v/>
      </c>
      <c r="BB117" s="195" t="str">
        <f t="shared" si="41"/>
        <v/>
      </c>
      <c r="BC117" s="195" t="str">
        <f t="shared" si="42"/>
        <v/>
      </c>
      <c r="BD117" s="249" t="str">
        <f t="shared" si="43"/>
        <v/>
      </c>
      <c r="BE117" s="249" t="str">
        <f t="shared" si="44"/>
        <v/>
      </c>
      <c r="BF117" s="195" t="str">
        <f t="shared" si="45"/>
        <v/>
      </c>
      <c r="BG117" s="195" t="str">
        <f t="shared" si="46"/>
        <v/>
      </c>
      <c r="BH117" s="258"/>
      <c r="BI117" s="258"/>
      <c r="BJ117" s="258"/>
      <c r="BK117" s="249" t="str">
        <f t="shared" si="47"/>
        <v/>
      </c>
      <c r="BL117" s="249" t="str">
        <f t="shared" si="48"/>
        <v/>
      </c>
      <c r="BM117" s="277" t="str">
        <f t="shared" si="49"/>
        <v/>
      </c>
      <c r="BN117" s="249" t="str">
        <f t="shared" si="50"/>
        <v/>
      </c>
      <c r="BO117" s="195" t="str">
        <f t="shared" si="51"/>
        <v/>
      </c>
      <c r="BP117" s="195" t="str">
        <f t="shared" si="52"/>
        <v/>
      </c>
      <c r="BQ117" s="195" t="str">
        <f t="shared" si="53"/>
        <v/>
      </c>
      <c r="BS117" s="195" t="str">
        <f t="shared" si="54"/>
        <v/>
      </c>
      <c r="BT117" s="195" t="str">
        <f t="shared" si="55"/>
        <v/>
      </c>
      <c r="BV117" s="195" t="str">
        <f t="shared" si="56"/>
        <v/>
      </c>
      <c r="BW117" s="195" t="str">
        <f t="shared" si="57"/>
        <v/>
      </c>
      <c r="BX117" s="195" t="str">
        <f t="shared" si="58"/>
        <v/>
      </c>
      <c r="BY117" s="270" t="str">
        <f t="shared" si="59"/>
        <v/>
      </c>
      <c r="BZ117" t="str">
        <f t="shared" si="60"/>
        <v/>
      </c>
      <c r="CA117" t="str">
        <f t="shared" si="61"/>
        <v/>
      </c>
    </row>
    <row r="118" spans="1:79" x14ac:dyDescent="0.25">
      <c r="A118" s="218" t="s">
        <v>257</v>
      </c>
      <c r="B118" s="224"/>
      <c r="C118" s="225"/>
      <c r="D118" s="226"/>
      <c r="E118" s="224"/>
      <c r="F118" s="227"/>
      <c r="G118" s="227"/>
      <c r="H118" s="227"/>
      <c r="I118" s="228"/>
      <c r="J118" s="227"/>
      <c r="K118" s="229"/>
      <c r="L118" s="224"/>
      <c r="M118" s="230"/>
      <c r="N118" s="230"/>
      <c r="O118" s="231"/>
      <c r="P118" s="231"/>
      <c r="Q118" s="231"/>
      <c r="R118" s="232"/>
      <c r="S118" s="230"/>
      <c r="T118" s="231"/>
      <c r="U118" s="231"/>
      <c r="V118" s="231"/>
      <c r="W118" s="231"/>
      <c r="X118" s="233"/>
      <c r="Y118" s="234"/>
      <c r="Z118" s="235"/>
      <c r="AA118" s="236"/>
      <c r="AB118" s="228"/>
      <c r="AC118" s="236"/>
      <c r="AD118" s="237"/>
      <c r="AE118" s="237"/>
      <c r="AP118" t="b">
        <f t="shared" si="32"/>
        <v>0</v>
      </c>
      <c r="AQ118" t="str">
        <f t="shared" si="33"/>
        <v/>
      </c>
      <c r="AR118" t="str">
        <f>IF(AND(AP118,D118&lt;&gt;""),COUNTIF($AQ$12:AQ118,AQ118),"")</f>
        <v/>
      </c>
      <c r="AS118" t="str">
        <f t="shared" si="62"/>
        <v/>
      </c>
      <c r="AT118">
        <f t="shared" si="63"/>
        <v>0</v>
      </c>
      <c r="AU118" s="195" t="str">
        <f t="shared" si="34"/>
        <v/>
      </c>
      <c r="AV118" s="195" t="str">
        <f t="shared" si="35"/>
        <v/>
      </c>
      <c r="AW118" s="195" t="str">
        <f t="shared" si="36"/>
        <v/>
      </c>
      <c r="AX118" s="195" t="str">
        <f t="shared" si="37"/>
        <v/>
      </c>
      <c r="AY118" s="250" t="str">
        <f t="shared" si="38"/>
        <v/>
      </c>
      <c r="AZ118" s="249" t="str">
        <f t="shared" si="39"/>
        <v/>
      </c>
      <c r="BA118" s="249" t="str">
        <f t="shared" si="40"/>
        <v/>
      </c>
      <c r="BB118" s="195" t="str">
        <f t="shared" si="41"/>
        <v/>
      </c>
      <c r="BC118" s="195" t="str">
        <f t="shared" si="42"/>
        <v/>
      </c>
      <c r="BD118" s="249" t="str">
        <f t="shared" si="43"/>
        <v/>
      </c>
      <c r="BE118" s="249" t="str">
        <f t="shared" si="44"/>
        <v/>
      </c>
      <c r="BF118" s="195" t="str">
        <f t="shared" si="45"/>
        <v/>
      </c>
      <c r="BG118" s="195" t="str">
        <f t="shared" si="46"/>
        <v/>
      </c>
      <c r="BH118" s="258"/>
      <c r="BI118" s="258"/>
      <c r="BJ118" s="258"/>
      <c r="BK118" s="249" t="str">
        <f t="shared" si="47"/>
        <v/>
      </c>
      <c r="BL118" s="249" t="str">
        <f t="shared" si="48"/>
        <v/>
      </c>
      <c r="BM118" s="277" t="str">
        <f t="shared" si="49"/>
        <v/>
      </c>
      <c r="BN118" s="249" t="str">
        <f t="shared" si="50"/>
        <v/>
      </c>
      <c r="BO118" s="195" t="str">
        <f t="shared" si="51"/>
        <v/>
      </c>
      <c r="BP118" s="195" t="str">
        <f t="shared" si="52"/>
        <v/>
      </c>
      <c r="BQ118" s="195" t="str">
        <f t="shared" si="53"/>
        <v/>
      </c>
      <c r="BS118" s="195" t="str">
        <f t="shared" si="54"/>
        <v/>
      </c>
      <c r="BT118" s="195" t="str">
        <f t="shared" si="55"/>
        <v/>
      </c>
      <c r="BV118" s="195" t="str">
        <f t="shared" si="56"/>
        <v/>
      </c>
      <c r="BW118" s="195" t="str">
        <f t="shared" si="57"/>
        <v/>
      </c>
      <c r="BX118" s="195" t="str">
        <f t="shared" si="58"/>
        <v/>
      </c>
      <c r="BY118" s="270" t="str">
        <f t="shared" si="59"/>
        <v/>
      </c>
      <c r="BZ118" t="str">
        <f t="shared" si="60"/>
        <v/>
      </c>
      <c r="CA118" t="str">
        <f t="shared" si="61"/>
        <v/>
      </c>
    </row>
    <row r="119" spans="1:79" x14ac:dyDescent="0.25">
      <c r="A119" s="218" t="s">
        <v>257</v>
      </c>
      <c r="B119" s="224"/>
      <c r="C119" s="225"/>
      <c r="D119" s="226"/>
      <c r="E119" s="224"/>
      <c r="F119" s="227"/>
      <c r="G119" s="227"/>
      <c r="H119" s="227"/>
      <c r="I119" s="228"/>
      <c r="J119" s="227"/>
      <c r="K119" s="229"/>
      <c r="L119" s="224"/>
      <c r="M119" s="230"/>
      <c r="N119" s="230"/>
      <c r="O119" s="231"/>
      <c r="P119" s="231"/>
      <c r="Q119" s="231"/>
      <c r="R119" s="232"/>
      <c r="S119" s="230"/>
      <c r="T119" s="231"/>
      <c r="U119" s="231"/>
      <c r="V119" s="231"/>
      <c r="W119" s="231"/>
      <c r="X119" s="233"/>
      <c r="Y119" s="234"/>
      <c r="Z119" s="235"/>
      <c r="AA119" s="236"/>
      <c r="AB119" s="228"/>
      <c r="AC119" s="236"/>
      <c r="AD119" s="237"/>
      <c r="AE119" s="237"/>
      <c r="AP119" t="b">
        <f t="shared" si="32"/>
        <v>0</v>
      </c>
      <c r="AQ119" t="str">
        <f t="shared" si="33"/>
        <v/>
      </c>
      <c r="AR119" t="str">
        <f>IF(AND(AP119,D119&lt;&gt;""),COUNTIF($AQ$12:AQ119,AQ119),"")</f>
        <v/>
      </c>
      <c r="AS119" t="str">
        <f t="shared" si="62"/>
        <v/>
      </c>
      <c r="AT119">
        <f t="shared" si="63"/>
        <v>1</v>
      </c>
      <c r="AU119" s="195" t="str">
        <f t="shared" si="34"/>
        <v/>
      </c>
      <c r="AV119" s="195" t="str">
        <f t="shared" si="35"/>
        <v/>
      </c>
      <c r="AW119" s="195" t="str">
        <f t="shared" si="36"/>
        <v/>
      </c>
      <c r="AX119" s="195" t="str">
        <f t="shared" si="37"/>
        <v/>
      </c>
      <c r="AY119" s="250" t="str">
        <f t="shared" si="38"/>
        <v/>
      </c>
      <c r="AZ119" s="249" t="str">
        <f t="shared" si="39"/>
        <v/>
      </c>
      <c r="BA119" s="249" t="str">
        <f t="shared" si="40"/>
        <v/>
      </c>
      <c r="BB119" s="195" t="str">
        <f t="shared" si="41"/>
        <v/>
      </c>
      <c r="BC119" s="195" t="str">
        <f t="shared" si="42"/>
        <v/>
      </c>
      <c r="BD119" s="249" t="str">
        <f t="shared" si="43"/>
        <v/>
      </c>
      <c r="BE119" s="249" t="str">
        <f t="shared" si="44"/>
        <v/>
      </c>
      <c r="BF119" s="195" t="str">
        <f t="shared" si="45"/>
        <v/>
      </c>
      <c r="BG119" s="195" t="str">
        <f t="shared" si="46"/>
        <v/>
      </c>
      <c r="BH119" s="258"/>
      <c r="BI119" s="258"/>
      <c r="BJ119" s="258"/>
      <c r="BK119" s="249" t="str">
        <f t="shared" si="47"/>
        <v/>
      </c>
      <c r="BL119" s="249" t="str">
        <f t="shared" si="48"/>
        <v/>
      </c>
      <c r="BM119" s="277" t="str">
        <f t="shared" si="49"/>
        <v/>
      </c>
      <c r="BN119" s="249" t="str">
        <f t="shared" si="50"/>
        <v/>
      </c>
      <c r="BO119" s="195" t="str">
        <f t="shared" si="51"/>
        <v/>
      </c>
      <c r="BP119" s="195" t="str">
        <f t="shared" si="52"/>
        <v/>
      </c>
      <c r="BQ119" s="195" t="str">
        <f t="shared" si="53"/>
        <v/>
      </c>
      <c r="BS119" s="195" t="str">
        <f t="shared" si="54"/>
        <v/>
      </c>
      <c r="BT119" s="195" t="str">
        <f t="shared" si="55"/>
        <v/>
      </c>
      <c r="BV119" s="195" t="str">
        <f t="shared" si="56"/>
        <v/>
      </c>
      <c r="BW119" s="195" t="str">
        <f t="shared" si="57"/>
        <v/>
      </c>
      <c r="BX119" s="195" t="str">
        <f t="shared" si="58"/>
        <v/>
      </c>
      <c r="BY119" s="270" t="str">
        <f t="shared" si="59"/>
        <v/>
      </c>
      <c r="BZ119" t="str">
        <f t="shared" si="60"/>
        <v/>
      </c>
      <c r="CA119" t="str">
        <f t="shared" si="61"/>
        <v/>
      </c>
    </row>
    <row r="120" spans="1:79" x14ac:dyDescent="0.25">
      <c r="A120" s="218" t="s">
        <v>257</v>
      </c>
      <c r="B120" s="224"/>
      <c r="C120" s="225"/>
      <c r="D120" s="226"/>
      <c r="E120" s="224"/>
      <c r="F120" s="227"/>
      <c r="G120" s="227"/>
      <c r="H120" s="227"/>
      <c r="I120" s="228"/>
      <c r="J120" s="227"/>
      <c r="K120" s="229"/>
      <c r="L120" s="224"/>
      <c r="M120" s="230"/>
      <c r="N120" s="230"/>
      <c r="O120" s="231"/>
      <c r="P120" s="231"/>
      <c r="Q120" s="231"/>
      <c r="R120" s="232"/>
      <c r="S120" s="230"/>
      <c r="T120" s="231"/>
      <c r="U120" s="231"/>
      <c r="V120" s="231"/>
      <c r="W120" s="231"/>
      <c r="X120" s="233"/>
      <c r="Y120" s="234"/>
      <c r="Z120" s="235"/>
      <c r="AA120" s="236"/>
      <c r="AB120" s="228"/>
      <c r="AC120" s="236"/>
      <c r="AD120" s="237"/>
      <c r="AE120" s="237"/>
      <c r="AP120" t="b">
        <f t="shared" si="32"/>
        <v>0</v>
      </c>
      <c r="AQ120" t="str">
        <f t="shared" si="33"/>
        <v/>
      </c>
      <c r="AR120" t="str">
        <f>IF(AND(AP120,D120&lt;&gt;""),COUNTIF($AQ$12:AQ120,AQ120),"")</f>
        <v/>
      </c>
      <c r="AS120" t="str">
        <f t="shared" si="62"/>
        <v/>
      </c>
      <c r="AT120">
        <f t="shared" si="63"/>
        <v>0</v>
      </c>
      <c r="AU120" s="195" t="str">
        <f t="shared" si="34"/>
        <v/>
      </c>
      <c r="AV120" s="195" t="str">
        <f t="shared" si="35"/>
        <v/>
      </c>
      <c r="AW120" s="195" t="str">
        <f t="shared" si="36"/>
        <v/>
      </c>
      <c r="AX120" s="195" t="str">
        <f t="shared" si="37"/>
        <v/>
      </c>
      <c r="AY120" s="250" t="str">
        <f t="shared" si="38"/>
        <v/>
      </c>
      <c r="AZ120" s="249" t="str">
        <f t="shared" si="39"/>
        <v/>
      </c>
      <c r="BA120" s="249" t="str">
        <f t="shared" si="40"/>
        <v/>
      </c>
      <c r="BB120" s="195" t="str">
        <f t="shared" si="41"/>
        <v/>
      </c>
      <c r="BC120" s="195" t="str">
        <f t="shared" si="42"/>
        <v/>
      </c>
      <c r="BD120" s="249" t="str">
        <f t="shared" si="43"/>
        <v/>
      </c>
      <c r="BE120" s="249" t="str">
        <f t="shared" si="44"/>
        <v/>
      </c>
      <c r="BF120" s="195" t="str">
        <f t="shared" si="45"/>
        <v/>
      </c>
      <c r="BG120" s="195" t="str">
        <f t="shared" si="46"/>
        <v/>
      </c>
      <c r="BH120" s="258"/>
      <c r="BI120" s="258"/>
      <c r="BJ120" s="258"/>
      <c r="BK120" s="249" t="str">
        <f t="shared" si="47"/>
        <v/>
      </c>
      <c r="BL120" s="249" t="str">
        <f t="shared" si="48"/>
        <v/>
      </c>
      <c r="BM120" s="277" t="str">
        <f t="shared" si="49"/>
        <v/>
      </c>
      <c r="BN120" s="249" t="str">
        <f t="shared" si="50"/>
        <v/>
      </c>
      <c r="BO120" s="195" t="str">
        <f t="shared" si="51"/>
        <v/>
      </c>
      <c r="BP120" s="195" t="str">
        <f t="shared" si="52"/>
        <v/>
      </c>
      <c r="BQ120" s="195" t="str">
        <f t="shared" si="53"/>
        <v/>
      </c>
      <c r="BS120" s="195" t="str">
        <f t="shared" si="54"/>
        <v/>
      </c>
      <c r="BT120" s="195" t="str">
        <f t="shared" si="55"/>
        <v/>
      </c>
      <c r="BV120" s="195" t="str">
        <f t="shared" si="56"/>
        <v/>
      </c>
      <c r="BW120" s="195" t="str">
        <f t="shared" si="57"/>
        <v/>
      </c>
      <c r="BX120" s="195" t="str">
        <f t="shared" si="58"/>
        <v/>
      </c>
      <c r="BY120" s="270" t="str">
        <f t="shared" si="59"/>
        <v/>
      </c>
      <c r="BZ120" t="str">
        <f t="shared" si="60"/>
        <v/>
      </c>
      <c r="CA120" t="str">
        <f t="shared" si="61"/>
        <v/>
      </c>
    </row>
    <row r="121" spans="1:79" x14ac:dyDescent="0.25">
      <c r="A121" s="218" t="s">
        <v>257</v>
      </c>
      <c r="B121" s="224"/>
      <c r="C121" s="225"/>
      <c r="D121" s="226"/>
      <c r="E121" s="224"/>
      <c r="F121" s="227"/>
      <c r="G121" s="227"/>
      <c r="H121" s="227"/>
      <c r="I121" s="228"/>
      <c r="J121" s="227"/>
      <c r="K121" s="229"/>
      <c r="L121" s="224"/>
      <c r="M121" s="230"/>
      <c r="N121" s="230"/>
      <c r="O121" s="231"/>
      <c r="P121" s="231"/>
      <c r="Q121" s="231"/>
      <c r="R121" s="232"/>
      <c r="S121" s="230"/>
      <c r="T121" s="231"/>
      <c r="U121" s="231"/>
      <c r="V121" s="231"/>
      <c r="W121" s="231"/>
      <c r="X121" s="233"/>
      <c r="Y121" s="234"/>
      <c r="Z121" s="235"/>
      <c r="AA121" s="236"/>
      <c r="AB121" s="228"/>
      <c r="AC121" s="236"/>
      <c r="AD121" s="237"/>
      <c r="AE121" s="237"/>
      <c r="AP121" t="b">
        <f t="shared" si="32"/>
        <v>0</v>
      </c>
      <c r="AQ121" t="str">
        <f t="shared" si="33"/>
        <v/>
      </c>
      <c r="AR121" t="str">
        <f>IF(AND(AP121,D121&lt;&gt;""),COUNTIF($AQ$12:AQ121,AQ121),"")</f>
        <v/>
      </c>
      <c r="AS121" t="str">
        <f t="shared" si="62"/>
        <v/>
      </c>
      <c r="AT121">
        <f t="shared" si="63"/>
        <v>1</v>
      </c>
      <c r="AU121" s="195" t="str">
        <f t="shared" si="34"/>
        <v/>
      </c>
      <c r="AV121" s="195" t="str">
        <f t="shared" si="35"/>
        <v/>
      </c>
      <c r="AW121" s="195" t="str">
        <f t="shared" si="36"/>
        <v/>
      </c>
      <c r="AX121" s="195" t="str">
        <f t="shared" si="37"/>
        <v/>
      </c>
      <c r="AY121" s="250" t="str">
        <f t="shared" si="38"/>
        <v/>
      </c>
      <c r="AZ121" s="249" t="str">
        <f t="shared" si="39"/>
        <v/>
      </c>
      <c r="BA121" s="249" t="str">
        <f t="shared" si="40"/>
        <v/>
      </c>
      <c r="BB121" s="195" t="str">
        <f t="shared" si="41"/>
        <v/>
      </c>
      <c r="BC121" s="195" t="str">
        <f t="shared" si="42"/>
        <v/>
      </c>
      <c r="BD121" s="249" t="str">
        <f t="shared" si="43"/>
        <v/>
      </c>
      <c r="BE121" s="249" t="str">
        <f t="shared" si="44"/>
        <v/>
      </c>
      <c r="BF121" s="195" t="str">
        <f t="shared" si="45"/>
        <v/>
      </c>
      <c r="BG121" s="195" t="str">
        <f t="shared" si="46"/>
        <v/>
      </c>
      <c r="BH121" s="258"/>
      <c r="BI121" s="258"/>
      <c r="BJ121" s="258"/>
      <c r="BK121" s="249" t="str">
        <f t="shared" si="47"/>
        <v/>
      </c>
      <c r="BL121" s="249" t="str">
        <f t="shared" si="48"/>
        <v/>
      </c>
      <c r="BM121" s="277" t="str">
        <f t="shared" si="49"/>
        <v/>
      </c>
      <c r="BN121" s="249" t="str">
        <f t="shared" si="50"/>
        <v/>
      </c>
      <c r="BO121" s="195" t="str">
        <f t="shared" si="51"/>
        <v/>
      </c>
      <c r="BP121" s="195" t="str">
        <f t="shared" si="52"/>
        <v/>
      </c>
      <c r="BQ121" s="195" t="str">
        <f t="shared" si="53"/>
        <v/>
      </c>
      <c r="BS121" s="195" t="str">
        <f t="shared" si="54"/>
        <v/>
      </c>
      <c r="BT121" s="195" t="str">
        <f t="shared" si="55"/>
        <v/>
      </c>
      <c r="BV121" s="195" t="str">
        <f t="shared" si="56"/>
        <v/>
      </c>
      <c r="BW121" s="195" t="str">
        <f t="shared" si="57"/>
        <v/>
      </c>
      <c r="BX121" s="195" t="str">
        <f t="shared" si="58"/>
        <v/>
      </c>
      <c r="BY121" s="270" t="str">
        <f t="shared" si="59"/>
        <v/>
      </c>
      <c r="BZ121" t="str">
        <f t="shared" si="60"/>
        <v/>
      </c>
      <c r="CA121" t="str">
        <f t="shared" si="61"/>
        <v/>
      </c>
    </row>
    <row r="122" spans="1:79" x14ac:dyDescent="0.25">
      <c r="A122" s="218" t="s">
        <v>257</v>
      </c>
      <c r="B122" s="224"/>
      <c r="C122" s="225"/>
      <c r="D122" s="226"/>
      <c r="E122" s="224"/>
      <c r="F122" s="227"/>
      <c r="G122" s="227"/>
      <c r="H122" s="227"/>
      <c r="I122" s="228"/>
      <c r="J122" s="227"/>
      <c r="K122" s="229"/>
      <c r="L122" s="224"/>
      <c r="M122" s="230"/>
      <c r="N122" s="230"/>
      <c r="O122" s="231"/>
      <c r="P122" s="231"/>
      <c r="Q122" s="231"/>
      <c r="R122" s="232"/>
      <c r="S122" s="230"/>
      <c r="T122" s="231"/>
      <c r="U122" s="231"/>
      <c r="V122" s="231"/>
      <c r="W122" s="231"/>
      <c r="X122" s="233"/>
      <c r="Y122" s="234"/>
      <c r="Z122" s="235"/>
      <c r="AA122" s="236"/>
      <c r="AB122" s="228"/>
      <c r="AC122" s="236"/>
      <c r="AD122" s="237"/>
      <c r="AE122" s="237"/>
      <c r="AP122" t="b">
        <f t="shared" si="32"/>
        <v>0</v>
      </c>
      <c r="AQ122" t="str">
        <f t="shared" si="33"/>
        <v/>
      </c>
      <c r="AR122" t="str">
        <f>IF(AND(AP122,D122&lt;&gt;""),COUNTIF($AQ$12:AQ122,AQ122),"")</f>
        <v/>
      </c>
      <c r="AS122" t="str">
        <f t="shared" si="62"/>
        <v/>
      </c>
      <c r="AT122">
        <f t="shared" si="63"/>
        <v>0</v>
      </c>
      <c r="AU122" s="195" t="str">
        <f t="shared" si="34"/>
        <v/>
      </c>
      <c r="AV122" s="195" t="str">
        <f t="shared" si="35"/>
        <v/>
      </c>
      <c r="AW122" s="195" t="str">
        <f t="shared" si="36"/>
        <v/>
      </c>
      <c r="AX122" s="195" t="str">
        <f t="shared" si="37"/>
        <v/>
      </c>
      <c r="AY122" s="250" t="str">
        <f t="shared" si="38"/>
        <v/>
      </c>
      <c r="AZ122" s="249" t="str">
        <f t="shared" si="39"/>
        <v/>
      </c>
      <c r="BA122" s="249" t="str">
        <f t="shared" si="40"/>
        <v/>
      </c>
      <c r="BB122" s="195" t="str">
        <f t="shared" si="41"/>
        <v/>
      </c>
      <c r="BC122" s="195" t="str">
        <f t="shared" si="42"/>
        <v/>
      </c>
      <c r="BD122" s="249" t="str">
        <f t="shared" si="43"/>
        <v/>
      </c>
      <c r="BE122" s="249" t="str">
        <f t="shared" si="44"/>
        <v/>
      </c>
      <c r="BF122" s="195" t="str">
        <f t="shared" si="45"/>
        <v/>
      </c>
      <c r="BG122" s="195" t="str">
        <f t="shared" si="46"/>
        <v/>
      </c>
      <c r="BH122" s="258"/>
      <c r="BI122" s="258"/>
      <c r="BJ122" s="258"/>
      <c r="BK122" s="249" t="str">
        <f t="shared" si="47"/>
        <v/>
      </c>
      <c r="BL122" s="249" t="str">
        <f t="shared" si="48"/>
        <v/>
      </c>
      <c r="BM122" s="277" t="str">
        <f t="shared" si="49"/>
        <v/>
      </c>
      <c r="BN122" s="249" t="str">
        <f t="shared" si="50"/>
        <v/>
      </c>
      <c r="BO122" s="195" t="str">
        <f t="shared" si="51"/>
        <v/>
      </c>
      <c r="BP122" s="195" t="str">
        <f t="shared" si="52"/>
        <v/>
      </c>
      <c r="BQ122" s="195" t="str">
        <f t="shared" si="53"/>
        <v/>
      </c>
      <c r="BS122" s="195" t="str">
        <f t="shared" si="54"/>
        <v/>
      </c>
      <c r="BT122" s="195" t="str">
        <f t="shared" si="55"/>
        <v/>
      </c>
      <c r="BV122" s="195" t="str">
        <f t="shared" si="56"/>
        <v/>
      </c>
      <c r="BW122" s="195" t="str">
        <f t="shared" si="57"/>
        <v/>
      </c>
      <c r="BX122" s="195" t="str">
        <f t="shared" si="58"/>
        <v/>
      </c>
      <c r="BY122" s="270" t="str">
        <f t="shared" si="59"/>
        <v/>
      </c>
      <c r="BZ122" t="str">
        <f t="shared" si="60"/>
        <v/>
      </c>
      <c r="CA122" t="str">
        <f t="shared" si="61"/>
        <v/>
      </c>
    </row>
    <row r="123" spans="1:79" x14ac:dyDescent="0.25">
      <c r="A123" s="218" t="s">
        <v>257</v>
      </c>
      <c r="B123" s="224"/>
      <c r="C123" s="225"/>
      <c r="D123" s="226"/>
      <c r="E123" s="224"/>
      <c r="F123" s="227"/>
      <c r="G123" s="227"/>
      <c r="H123" s="227"/>
      <c r="I123" s="228"/>
      <c r="J123" s="227"/>
      <c r="K123" s="229"/>
      <c r="L123" s="224"/>
      <c r="M123" s="230"/>
      <c r="N123" s="230"/>
      <c r="O123" s="231"/>
      <c r="P123" s="231"/>
      <c r="Q123" s="231"/>
      <c r="R123" s="232"/>
      <c r="S123" s="230"/>
      <c r="T123" s="231"/>
      <c r="U123" s="231"/>
      <c r="V123" s="231"/>
      <c r="W123" s="231"/>
      <c r="X123" s="233"/>
      <c r="Y123" s="234"/>
      <c r="Z123" s="235"/>
      <c r="AA123" s="236"/>
      <c r="AB123" s="228"/>
      <c r="AC123" s="236"/>
      <c r="AD123" s="237"/>
      <c r="AE123" s="237"/>
      <c r="AP123" t="b">
        <f t="shared" si="32"/>
        <v>0</v>
      </c>
      <c r="AQ123" t="str">
        <f t="shared" si="33"/>
        <v/>
      </c>
      <c r="AR123" t="str">
        <f>IF(AND(AP123,D123&lt;&gt;""),COUNTIF($AQ$12:AQ123,AQ123),"")</f>
        <v/>
      </c>
      <c r="AS123" t="str">
        <f t="shared" si="62"/>
        <v/>
      </c>
      <c r="AT123">
        <f t="shared" si="63"/>
        <v>1</v>
      </c>
      <c r="AU123" s="195" t="str">
        <f t="shared" si="34"/>
        <v/>
      </c>
      <c r="AV123" s="195" t="str">
        <f t="shared" si="35"/>
        <v/>
      </c>
      <c r="AW123" s="195" t="str">
        <f t="shared" si="36"/>
        <v/>
      </c>
      <c r="AX123" s="195" t="str">
        <f t="shared" si="37"/>
        <v/>
      </c>
      <c r="AY123" s="250" t="str">
        <f t="shared" si="38"/>
        <v/>
      </c>
      <c r="AZ123" s="249" t="str">
        <f t="shared" si="39"/>
        <v/>
      </c>
      <c r="BA123" s="249" t="str">
        <f t="shared" si="40"/>
        <v/>
      </c>
      <c r="BB123" s="195" t="str">
        <f t="shared" si="41"/>
        <v/>
      </c>
      <c r="BC123" s="195" t="str">
        <f t="shared" si="42"/>
        <v/>
      </c>
      <c r="BD123" s="249" t="str">
        <f t="shared" si="43"/>
        <v/>
      </c>
      <c r="BE123" s="249" t="str">
        <f t="shared" si="44"/>
        <v/>
      </c>
      <c r="BF123" s="195" t="str">
        <f t="shared" si="45"/>
        <v/>
      </c>
      <c r="BG123" s="195" t="str">
        <f t="shared" si="46"/>
        <v/>
      </c>
      <c r="BH123" s="258"/>
      <c r="BI123" s="258"/>
      <c r="BJ123" s="258"/>
      <c r="BK123" s="249" t="str">
        <f t="shared" si="47"/>
        <v/>
      </c>
      <c r="BL123" s="249" t="str">
        <f t="shared" si="48"/>
        <v/>
      </c>
      <c r="BM123" s="277" t="str">
        <f t="shared" si="49"/>
        <v/>
      </c>
      <c r="BN123" s="249" t="str">
        <f t="shared" si="50"/>
        <v/>
      </c>
      <c r="BO123" s="195" t="str">
        <f t="shared" si="51"/>
        <v/>
      </c>
      <c r="BP123" s="195" t="str">
        <f t="shared" si="52"/>
        <v/>
      </c>
      <c r="BQ123" s="195" t="str">
        <f t="shared" si="53"/>
        <v/>
      </c>
      <c r="BS123" s="195" t="str">
        <f t="shared" si="54"/>
        <v/>
      </c>
      <c r="BT123" s="195" t="str">
        <f t="shared" si="55"/>
        <v/>
      </c>
      <c r="BV123" s="195" t="str">
        <f t="shared" si="56"/>
        <v/>
      </c>
      <c r="BW123" s="195" t="str">
        <f t="shared" si="57"/>
        <v/>
      </c>
      <c r="BX123" s="195" t="str">
        <f t="shared" si="58"/>
        <v/>
      </c>
      <c r="BY123" s="270" t="str">
        <f t="shared" si="59"/>
        <v/>
      </c>
      <c r="BZ123" t="str">
        <f t="shared" si="60"/>
        <v/>
      </c>
      <c r="CA123" t="str">
        <f t="shared" si="61"/>
        <v/>
      </c>
    </row>
    <row r="124" spans="1:79" x14ac:dyDescent="0.25">
      <c r="A124" s="218" t="s">
        <v>257</v>
      </c>
      <c r="B124" s="224"/>
      <c r="C124" s="225"/>
      <c r="D124" s="226"/>
      <c r="E124" s="224"/>
      <c r="F124" s="227"/>
      <c r="G124" s="227"/>
      <c r="H124" s="227"/>
      <c r="I124" s="228"/>
      <c r="J124" s="227"/>
      <c r="K124" s="229"/>
      <c r="L124" s="224"/>
      <c r="M124" s="230"/>
      <c r="N124" s="230"/>
      <c r="O124" s="231"/>
      <c r="P124" s="231"/>
      <c r="Q124" s="231"/>
      <c r="R124" s="232"/>
      <c r="S124" s="230"/>
      <c r="T124" s="231"/>
      <c r="U124" s="231"/>
      <c r="V124" s="231"/>
      <c r="W124" s="231"/>
      <c r="X124" s="233"/>
      <c r="Y124" s="234"/>
      <c r="Z124" s="235"/>
      <c r="AA124" s="236"/>
      <c r="AB124" s="228"/>
      <c r="AC124" s="236"/>
      <c r="AD124" s="237"/>
      <c r="AE124" s="237"/>
      <c r="AP124" t="b">
        <f t="shared" si="32"/>
        <v>0</v>
      </c>
      <c r="AQ124" t="str">
        <f t="shared" si="33"/>
        <v/>
      </c>
      <c r="AR124" t="str">
        <f>IF(AND(AP124,D124&lt;&gt;""),COUNTIF($AQ$12:AQ124,AQ124),"")</f>
        <v/>
      </c>
      <c r="AS124" t="str">
        <f t="shared" si="62"/>
        <v/>
      </c>
      <c r="AT124">
        <f t="shared" si="63"/>
        <v>0</v>
      </c>
      <c r="AU124" s="195" t="str">
        <f t="shared" si="34"/>
        <v/>
      </c>
      <c r="AV124" s="195" t="str">
        <f t="shared" si="35"/>
        <v/>
      </c>
      <c r="AW124" s="195" t="str">
        <f t="shared" si="36"/>
        <v/>
      </c>
      <c r="AX124" s="195" t="str">
        <f t="shared" si="37"/>
        <v/>
      </c>
      <c r="AY124" s="250" t="str">
        <f t="shared" si="38"/>
        <v/>
      </c>
      <c r="AZ124" s="249" t="str">
        <f t="shared" si="39"/>
        <v/>
      </c>
      <c r="BA124" s="249" t="str">
        <f t="shared" si="40"/>
        <v/>
      </c>
      <c r="BB124" s="195" t="str">
        <f t="shared" si="41"/>
        <v/>
      </c>
      <c r="BC124" s="195" t="str">
        <f t="shared" si="42"/>
        <v/>
      </c>
      <c r="BD124" s="249" t="str">
        <f t="shared" si="43"/>
        <v/>
      </c>
      <c r="BE124" s="249" t="str">
        <f t="shared" si="44"/>
        <v/>
      </c>
      <c r="BF124" s="195" t="str">
        <f t="shared" si="45"/>
        <v/>
      </c>
      <c r="BG124" s="195" t="str">
        <f t="shared" si="46"/>
        <v/>
      </c>
      <c r="BH124" s="258"/>
      <c r="BI124" s="258"/>
      <c r="BJ124" s="258"/>
      <c r="BK124" s="249" t="str">
        <f t="shared" si="47"/>
        <v/>
      </c>
      <c r="BL124" s="249" t="str">
        <f t="shared" si="48"/>
        <v/>
      </c>
      <c r="BM124" s="277" t="str">
        <f t="shared" si="49"/>
        <v/>
      </c>
      <c r="BN124" s="249" t="str">
        <f t="shared" si="50"/>
        <v/>
      </c>
      <c r="BO124" s="195" t="str">
        <f t="shared" si="51"/>
        <v/>
      </c>
      <c r="BP124" s="195" t="str">
        <f t="shared" si="52"/>
        <v/>
      </c>
      <c r="BQ124" s="195" t="str">
        <f t="shared" si="53"/>
        <v/>
      </c>
      <c r="BS124" s="195" t="str">
        <f t="shared" si="54"/>
        <v/>
      </c>
      <c r="BT124" s="195" t="str">
        <f t="shared" si="55"/>
        <v/>
      </c>
      <c r="BV124" s="195" t="str">
        <f t="shared" si="56"/>
        <v/>
      </c>
      <c r="BW124" s="195" t="str">
        <f t="shared" si="57"/>
        <v/>
      </c>
      <c r="BX124" s="195" t="str">
        <f t="shared" si="58"/>
        <v/>
      </c>
      <c r="BY124" s="270" t="str">
        <f t="shared" si="59"/>
        <v/>
      </c>
      <c r="BZ124" t="str">
        <f t="shared" si="60"/>
        <v/>
      </c>
      <c r="CA124" t="str">
        <f t="shared" si="61"/>
        <v/>
      </c>
    </row>
    <row r="125" spans="1:79" x14ac:dyDescent="0.25">
      <c r="A125" s="218" t="s">
        <v>257</v>
      </c>
      <c r="B125" s="224"/>
      <c r="C125" s="225"/>
      <c r="D125" s="226"/>
      <c r="E125" s="224"/>
      <c r="F125" s="227"/>
      <c r="G125" s="227"/>
      <c r="H125" s="227"/>
      <c r="I125" s="228"/>
      <c r="J125" s="227"/>
      <c r="K125" s="229"/>
      <c r="L125" s="224"/>
      <c r="M125" s="230"/>
      <c r="N125" s="230"/>
      <c r="O125" s="231"/>
      <c r="P125" s="231"/>
      <c r="Q125" s="231"/>
      <c r="R125" s="232"/>
      <c r="S125" s="230"/>
      <c r="T125" s="231"/>
      <c r="U125" s="231"/>
      <c r="V125" s="231"/>
      <c r="W125" s="231"/>
      <c r="X125" s="233"/>
      <c r="Y125" s="234"/>
      <c r="Z125" s="235"/>
      <c r="AA125" s="236"/>
      <c r="AB125" s="228"/>
      <c r="AC125" s="236"/>
      <c r="AD125" s="237"/>
      <c r="AE125" s="237"/>
      <c r="AP125" t="b">
        <f t="shared" si="32"/>
        <v>0</v>
      </c>
      <c r="AQ125" t="str">
        <f t="shared" si="33"/>
        <v/>
      </c>
      <c r="AR125" t="str">
        <f>IF(AND(AP125,D125&lt;&gt;""),COUNTIF($AQ$12:AQ125,AQ125),"")</f>
        <v/>
      </c>
      <c r="AS125" t="str">
        <f t="shared" si="62"/>
        <v/>
      </c>
      <c r="AT125">
        <f t="shared" si="63"/>
        <v>1</v>
      </c>
      <c r="AU125" s="195" t="str">
        <f t="shared" si="34"/>
        <v/>
      </c>
      <c r="AV125" s="195" t="str">
        <f t="shared" si="35"/>
        <v/>
      </c>
      <c r="AW125" s="195" t="str">
        <f t="shared" si="36"/>
        <v/>
      </c>
      <c r="AX125" s="195" t="str">
        <f t="shared" si="37"/>
        <v/>
      </c>
      <c r="AY125" s="250" t="str">
        <f t="shared" si="38"/>
        <v/>
      </c>
      <c r="AZ125" s="249" t="str">
        <f t="shared" si="39"/>
        <v/>
      </c>
      <c r="BA125" s="249" t="str">
        <f t="shared" si="40"/>
        <v/>
      </c>
      <c r="BB125" s="195" t="str">
        <f t="shared" si="41"/>
        <v/>
      </c>
      <c r="BC125" s="195" t="str">
        <f t="shared" si="42"/>
        <v/>
      </c>
      <c r="BD125" s="249" t="str">
        <f t="shared" si="43"/>
        <v/>
      </c>
      <c r="BE125" s="249" t="str">
        <f t="shared" si="44"/>
        <v/>
      </c>
      <c r="BF125" s="195" t="str">
        <f t="shared" si="45"/>
        <v/>
      </c>
      <c r="BG125" s="195" t="str">
        <f t="shared" si="46"/>
        <v/>
      </c>
      <c r="BH125" s="258"/>
      <c r="BI125" s="258"/>
      <c r="BJ125" s="258"/>
      <c r="BK125" s="249" t="str">
        <f t="shared" si="47"/>
        <v/>
      </c>
      <c r="BL125" s="249" t="str">
        <f t="shared" si="48"/>
        <v/>
      </c>
      <c r="BM125" s="277" t="str">
        <f t="shared" si="49"/>
        <v/>
      </c>
      <c r="BN125" s="249" t="str">
        <f t="shared" si="50"/>
        <v/>
      </c>
      <c r="BO125" s="195" t="str">
        <f t="shared" si="51"/>
        <v/>
      </c>
      <c r="BP125" s="195" t="str">
        <f t="shared" si="52"/>
        <v/>
      </c>
      <c r="BQ125" s="195" t="str">
        <f t="shared" si="53"/>
        <v/>
      </c>
      <c r="BS125" s="195" t="str">
        <f t="shared" si="54"/>
        <v/>
      </c>
      <c r="BT125" s="195" t="str">
        <f t="shared" si="55"/>
        <v/>
      </c>
      <c r="BV125" s="195" t="str">
        <f t="shared" si="56"/>
        <v/>
      </c>
      <c r="BW125" s="195" t="str">
        <f t="shared" si="57"/>
        <v/>
      </c>
      <c r="BX125" s="195" t="str">
        <f t="shared" si="58"/>
        <v/>
      </c>
      <c r="BY125" s="270" t="str">
        <f t="shared" si="59"/>
        <v/>
      </c>
      <c r="BZ125" t="str">
        <f t="shared" si="60"/>
        <v/>
      </c>
      <c r="CA125" t="str">
        <f t="shared" si="61"/>
        <v/>
      </c>
    </row>
    <row r="126" spans="1:79" x14ac:dyDescent="0.25">
      <c r="A126" s="218" t="s">
        <v>257</v>
      </c>
      <c r="B126" s="224"/>
      <c r="C126" s="225"/>
      <c r="D126" s="226"/>
      <c r="E126" s="224"/>
      <c r="F126" s="227"/>
      <c r="G126" s="227"/>
      <c r="H126" s="227"/>
      <c r="I126" s="228"/>
      <c r="J126" s="227"/>
      <c r="K126" s="229"/>
      <c r="L126" s="224"/>
      <c r="M126" s="230"/>
      <c r="N126" s="230"/>
      <c r="O126" s="231"/>
      <c r="P126" s="231"/>
      <c r="Q126" s="231"/>
      <c r="R126" s="232"/>
      <c r="S126" s="230"/>
      <c r="T126" s="231"/>
      <c r="U126" s="231"/>
      <c r="V126" s="231"/>
      <c r="W126" s="231"/>
      <c r="X126" s="233"/>
      <c r="Y126" s="234"/>
      <c r="Z126" s="235"/>
      <c r="AA126" s="236"/>
      <c r="AB126" s="228"/>
      <c r="AC126" s="236"/>
      <c r="AD126" s="237"/>
      <c r="AE126" s="237"/>
      <c r="AP126" t="b">
        <f t="shared" si="32"/>
        <v>0</v>
      </c>
      <c r="AQ126" t="str">
        <f t="shared" si="33"/>
        <v/>
      </c>
      <c r="AR126" t="str">
        <f>IF(AND(AP126,D126&lt;&gt;""),COUNTIF($AQ$12:AQ126,AQ126),"")</f>
        <v/>
      </c>
      <c r="AS126" t="str">
        <f t="shared" si="62"/>
        <v/>
      </c>
      <c r="AT126">
        <f t="shared" si="63"/>
        <v>0</v>
      </c>
      <c r="AU126" s="195" t="str">
        <f t="shared" si="34"/>
        <v/>
      </c>
      <c r="AV126" s="195" t="str">
        <f t="shared" si="35"/>
        <v/>
      </c>
      <c r="AW126" s="195" t="str">
        <f t="shared" si="36"/>
        <v/>
      </c>
      <c r="AX126" s="195" t="str">
        <f t="shared" si="37"/>
        <v/>
      </c>
      <c r="AY126" s="250" t="str">
        <f t="shared" si="38"/>
        <v/>
      </c>
      <c r="AZ126" s="249" t="str">
        <f t="shared" si="39"/>
        <v/>
      </c>
      <c r="BA126" s="249" t="str">
        <f t="shared" si="40"/>
        <v/>
      </c>
      <c r="BB126" s="195" t="str">
        <f t="shared" si="41"/>
        <v/>
      </c>
      <c r="BC126" s="195" t="str">
        <f t="shared" si="42"/>
        <v/>
      </c>
      <c r="BD126" s="249" t="str">
        <f t="shared" si="43"/>
        <v/>
      </c>
      <c r="BE126" s="249" t="str">
        <f t="shared" si="44"/>
        <v/>
      </c>
      <c r="BF126" s="195" t="str">
        <f t="shared" si="45"/>
        <v/>
      </c>
      <c r="BG126" s="195" t="str">
        <f t="shared" si="46"/>
        <v/>
      </c>
      <c r="BH126" s="258"/>
      <c r="BI126" s="258"/>
      <c r="BJ126" s="258"/>
      <c r="BK126" s="249" t="str">
        <f t="shared" si="47"/>
        <v/>
      </c>
      <c r="BL126" s="249" t="str">
        <f t="shared" si="48"/>
        <v/>
      </c>
      <c r="BM126" s="277" t="str">
        <f t="shared" si="49"/>
        <v/>
      </c>
      <c r="BN126" s="249" t="str">
        <f t="shared" si="50"/>
        <v/>
      </c>
      <c r="BO126" s="195" t="str">
        <f t="shared" si="51"/>
        <v/>
      </c>
      <c r="BP126" s="195" t="str">
        <f t="shared" si="52"/>
        <v/>
      </c>
      <c r="BQ126" s="195" t="str">
        <f t="shared" si="53"/>
        <v/>
      </c>
      <c r="BS126" s="195" t="str">
        <f t="shared" si="54"/>
        <v/>
      </c>
      <c r="BT126" s="195" t="str">
        <f t="shared" si="55"/>
        <v/>
      </c>
      <c r="BV126" s="195" t="str">
        <f t="shared" si="56"/>
        <v/>
      </c>
      <c r="BW126" s="195" t="str">
        <f t="shared" si="57"/>
        <v/>
      </c>
      <c r="BX126" s="195" t="str">
        <f t="shared" si="58"/>
        <v/>
      </c>
      <c r="BY126" s="270" t="str">
        <f t="shared" si="59"/>
        <v/>
      </c>
      <c r="BZ126" t="str">
        <f t="shared" si="60"/>
        <v/>
      </c>
      <c r="CA126" t="str">
        <f t="shared" si="61"/>
        <v/>
      </c>
    </row>
    <row r="127" spans="1:79" x14ac:dyDescent="0.25">
      <c r="A127" s="218" t="s">
        <v>257</v>
      </c>
      <c r="B127" s="224"/>
      <c r="C127" s="225"/>
      <c r="D127" s="226"/>
      <c r="E127" s="224"/>
      <c r="F127" s="227"/>
      <c r="G127" s="227"/>
      <c r="H127" s="227"/>
      <c r="I127" s="228"/>
      <c r="J127" s="227"/>
      <c r="K127" s="229"/>
      <c r="L127" s="224"/>
      <c r="M127" s="230"/>
      <c r="N127" s="230"/>
      <c r="O127" s="231"/>
      <c r="P127" s="231"/>
      <c r="Q127" s="231"/>
      <c r="R127" s="232"/>
      <c r="S127" s="230"/>
      <c r="T127" s="231"/>
      <c r="U127" s="231"/>
      <c r="V127" s="231"/>
      <c r="W127" s="231"/>
      <c r="X127" s="233"/>
      <c r="Y127" s="234"/>
      <c r="Z127" s="235"/>
      <c r="AA127" s="236"/>
      <c r="AB127" s="228"/>
      <c r="AC127" s="236"/>
      <c r="AD127" s="237"/>
      <c r="AE127" s="237"/>
      <c r="AP127" t="b">
        <f t="shared" si="32"/>
        <v>0</v>
      </c>
      <c r="AQ127" t="str">
        <f t="shared" si="33"/>
        <v/>
      </c>
      <c r="AR127" t="str">
        <f>IF(AND(AP127,D127&lt;&gt;""),COUNTIF($AQ$12:AQ127,AQ127),"")</f>
        <v/>
      </c>
      <c r="AS127" t="str">
        <f t="shared" si="62"/>
        <v/>
      </c>
      <c r="AT127">
        <f t="shared" si="63"/>
        <v>1</v>
      </c>
      <c r="AU127" s="195" t="str">
        <f t="shared" si="34"/>
        <v/>
      </c>
      <c r="AV127" s="195" t="str">
        <f t="shared" si="35"/>
        <v/>
      </c>
      <c r="AW127" s="195" t="str">
        <f t="shared" si="36"/>
        <v/>
      </c>
      <c r="AX127" s="195" t="str">
        <f t="shared" si="37"/>
        <v/>
      </c>
      <c r="AY127" s="250" t="str">
        <f t="shared" si="38"/>
        <v/>
      </c>
      <c r="AZ127" s="249" t="str">
        <f t="shared" si="39"/>
        <v/>
      </c>
      <c r="BA127" s="249" t="str">
        <f t="shared" si="40"/>
        <v/>
      </c>
      <c r="BB127" s="195" t="str">
        <f t="shared" si="41"/>
        <v/>
      </c>
      <c r="BC127" s="195" t="str">
        <f t="shared" si="42"/>
        <v/>
      </c>
      <c r="BD127" s="249" t="str">
        <f t="shared" si="43"/>
        <v/>
      </c>
      <c r="BE127" s="249" t="str">
        <f t="shared" si="44"/>
        <v/>
      </c>
      <c r="BF127" s="195" t="str">
        <f t="shared" si="45"/>
        <v/>
      </c>
      <c r="BG127" s="195" t="str">
        <f t="shared" si="46"/>
        <v/>
      </c>
      <c r="BH127" s="258"/>
      <c r="BI127" s="258"/>
      <c r="BJ127" s="258"/>
      <c r="BK127" s="249" t="str">
        <f t="shared" si="47"/>
        <v/>
      </c>
      <c r="BL127" s="249" t="str">
        <f t="shared" si="48"/>
        <v/>
      </c>
      <c r="BM127" s="277" t="str">
        <f t="shared" si="49"/>
        <v/>
      </c>
      <c r="BN127" s="249" t="str">
        <f t="shared" si="50"/>
        <v/>
      </c>
      <c r="BO127" s="195" t="str">
        <f t="shared" si="51"/>
        <v/>
      </c>
      <c r="BP127" s="195" t="str">
        <f t="shared" si="52"/>
        <v/>
      </c>
      <c r="BQ127" s="195" t="str">
        <f t="shared" si="53"/>
        <v/>
      </c>
      <c r="BS127" s="195" t="str">
        <f t="shared" si="54"/>
        <v/>
      </c>
      <c r="BT127" s="195" t="str">
        <f t="shared" si="55"/>
        <v/>
      </c>
      <c r="BV127" s="195" t="str">
        <f t="shared" si="56"/>
        <v/>
      </c>
      <c r="BW127" s="195" t="str">
        <f t="shared" si="57"/>
        <v/>
      </c>
      <c r="BX127" s="195" t="str">
        <f t="shared" si="58"/>
        <v/>
      </c>
      <c r="BY127" s="270" t="str">
        <f t="shared" si="59"/>
        <v/>
      </c>
      <c r="BZ127" t="str">
        <f t="shared" si="60"/>
        <v/>
      </c>
      <c r="CA127" t="str">
        <f t="shared" si="61"/>
        <v/>
      </c>
    </row>
    <row r="128" spans="1:79" x14ac:dyDescent="0.25">
      <c r="A128" s="218" t="s">
        <v>257</v>
      </c>
      <c r="B128" s="224"/>
      <c r="C128" s="225"/>
      <c r="D128" s="226"/>
      <c r="E128" s="224"/>
      <c r="F128" s="227"/>
      <c r="G128" s="227"/>
      <c r="H128" s="227"/>
      <c r="I128" s="228"/>
      <c r="J128" s="227"/>
      <c r="K128" s="229"/>
      <c r="L128" s="224"/>
      <c r="M128" s="230"/>
      <c r="N128" s="230"/>
      <c r="O128" s="231"/>
      <c r="P128" s="231"/>
      <c r="Q128" s="231"/>
      <c r="R128" s="232"/>
      <c r="S128" s="230"/>
      <c r="T128" s="231"/>
      <c r="U128" s="231"/>
      <c r="V128" s="231"/>
      <c r="W128" s="231"/>
      <c r="X128" s="233"/>
      <c r="Y128" s="234"/>
      <c r="Z128" s="235"/>
      <c r="AA128" s="236"/>
      <c r="AB128" s="228"/>
      <c r="AC128" s="236"/>
      <c r="AD128" s="237"/>
      <c r="AE128" s="237"/>
      <c r="AP128" t="b">
        <f t="shared" si="32"/>
        <v>0</v>
      </c>
      <c r="AQ128" t="str">
        <f t="shared" si="33"/>
        <v/>
      </c>
      <c r="AR128" t="str">
        <f>IF(AND(AP128,D128&lt;&gt;""),COUNTIF($AQ$12:AQ128,AQ128),"")</f>
        <v/>
      </c>
      <c r="AS128" t="str">
        <f t="shared" si="62"/>
        <v/>
      </c>
      <c r="AT128">
        <f t="shared" si="63"/>
        <v>0</v>
      </c>
      <c r="AU128" s="195" t="str">
        <f t="shared" si="34"/>
        <v/>
      </c>
      <c r="AV128" s="195" t="str">
        <f t="shared" si="35"/>
        <v/>
      </c>
      <c r="AW128" s="195" t="str">
        <f t="shared" si="36"/>
        <v/>
      </c>
      <c r="AX128" s="195" t="str">
        <f t="shared" si="37"/>
        <v/>
      </c>
      <c r="AY128" s="250" t="str">
        <f t="shared" si="38"/>
        <v/>
      </c>
      <c r="AZ128" s="249" t="str">
        <f t="shared" si="39"/>
        <v/>
      </c>
      <c r="BA128" s="249" t="str">
        <f t="shared" si="40"/>
        <v/>
      </c>
      <c r="BB128" s="195" t="str">
        <f t="shared" si="41"/>
        <v/>
      </c>
      <c r="BC128" s="195" t="str">
        <f t="shared" si="42"/>
        <v/>
      </c>
      <c r="BD128" s="249" t="str">
        <f t="shared" si="43"/>
        <v/>
      </c>
      <c r="BE128" s="249" t="str">
        <f t="shared" si="44"/>
        <v/>
      </c>
      <c r="BF128" s="195" t="str">
        <f t="shared" si="45"/>
        <v/>
      </c>
      <c r="BG128" s="195" t="str">
        <f t="shared" si="46"/>
        <v/>
      </c>
      <c r="BH128" s="258"/>
      <c r="BI128" s="258"/>
      <c r="BJ128" s="258"/>
      <c r="BK128" s="249" t="str">
        <f t="shared" si="47"/>
        <v/>
      </c>
      <c r="BL128" s="249" t="str">
        <f t="shared" si="48"/>
        <v/>
      </c>
      <c r="BM128" s="277" t="str">
        <f t="shared" si="49"/>
        <v/>
      </c>
      <c r="BN128" s="249" t="str">
        <f t="shared" si="50"/>
        <v/>
      </c>
      <c r="BO128" s="195" t="str">
        <f t="shared" si="51"/>
        <v/>
      </c>
      <c r="BP128" s="195" t="str">
        <f t="shared" si="52"/>
        <v/>
      </c>
      <c r="BQ128" s="195" t="str">
        <f t="shared" si="53"/>
        <v/>
      </c>
      <c r="BS128" s="195" t="str">
        <f t="shared" si="54"/>
        <v/>
      </c>
      <c r="BT128" s="195" t="str">
        <f t="shared" si="55"/>
        <v/>
      </c>
      <c r="BV128" s="195" t="str">
        <f t="shared" si="56"/>
        <v/>
      </c>
      <c r="BW128" s="195" t="str">
        <f t="shared" si="57"/>
        <v/>
      </c>
      <c r="BX128" s="195" t="str">
        <f t="shared" si="58"/>
        <v/>
      </c>
      <c r="BY128" s="270" t="str">
        <f t="shared" si="59"/>
        <v/>
      </c>
      <c r="BZ128" t="str">
        <f t="shared" si="60"/>
        <v/>
      </c>
      <c r="CA128" t="str">
        <f t="shared" si="61"/>
        <v/>
      </c>
    </row>
    <row r="129" spans="1:79" x14ac:dyDescent="0.25">
      <c r="A129" s="218" t="s">
        <v>257</v>
      </c>
      <c r="B129" s="224"/>
      <c r="C129" s="225"/>
      <c r="D129" s="226"/>
      <c r="E129" s="224"/>
      <c r="F129" s="227"/>
      <c r="G129" s="227"/>
      <c r="H129" s="227"/>
      <c r="I129" s="228"/>
      <c r="J129" s="227"/>
      <c r="K129" s="229"/>
      <c r="L129" s="224"/>
      <c r="M129" s="230"/>
      <c r="N129" s="230"/>
      <c r="O129" s="231"/>
      <c r="P129" s="231"/>
      <c r="Q129" s="231"/>
      <c r="R129" s="232"/>
      <c r="S129" s="230"/>
      <c r="T129" s="231"/>
      <c r="U129" s="231"/>
      <c r="V129" s="231"/>
      <c r="W129" s="231"/>
      <c r="X129" s="233"/>
      <c r="Y129" s="234"/>
      <c r="Z129" s="235"/>
      <c r="AA129" s="236"/>
      <c r="AB129" s="228"/>
      <c r="AC129" s="236"/>
      <c r="AD129" s="237"/>
      <c r="AE129" s="237"/>
      <c r="AP129" t="b">
        <f t="shared" si="32"/>
        <v>0</v>
      </c>
      <c r="AQ129" t="str">
        <f t="shared" si="33"/>
        <v/>
      </c>
      <c r="AR129" t="str">
        <f>IF(AND(AP129,D129&lt;&gt;""),COUNTIF($AQ$12:AQ129,AQ129),"")</f>
        <v/>
      </c>
      <c r="AS129" t="str">
        <f t="shared" si="62"/>
        <v/>
      </c>
      <c r="AT129">
        <f t="shared" si="63"/>
        <v>1</v>
      </c>
      <c r="AU129" s="195" t="str">
        <f t="shared" si="34"/>
        <v/>
      </c>
      <c r="AV129" s="195" t="str">
        <f t="shared" si="35"/>
        <v/>
      </c>
      <c r="AW129" s="195" t="str">
        <f t="shared" si="36"/>
        <v/>
      </c>
      <c r="AX129" s="195" t="str">
        <f t="shared" si="37"/>
        <v/>
      </c>
      <c r="AY129" s="250" t="str">
        <f t="shared" si="38"/>
        <v/>
      </c>
      <c r="AZ129" s="249" t="str">
        <f t="shared" si="39"/>
        <v/>
      </c>
      <c r="BA129" s="249" t="str">
        <f t="shared" si="40"/>
        <v/>
      </c>
      <c r="BB129" s="195" t="str">
        <f t="shared" si="41"/>
        <v/>
      </c>
      <c r="BC129" s="195" t="str">
        <f t="shared" si="42"/>
        <v/>
      </c>
      <c r="BD129" s="249" t="str">
        <f t="shared" si="43"/>
        <v/>
      </c>
      <c r="BE129" s="249" t="str">
        <f t="shared" si="44"/>
        <v/>
      </c>
      <c r="BF129" s="195" t="str">
        <f t="shared" si="45"/>
        <v/>
      </c>
      <c r="BG129" s="195" t="str">
        <f t="shared" si="46"/>
        <v/>
      </c>
      <c r="BH129" s="258"/>
      <c r="BI129" s="258"/>
      <c r="BJ129" s="258"/>
      <c r="BK129" s="249" t="str">
        <f t="shared" si="47"/>
        <v/>
      </c>
      <c r="BL129" s="249" t="str">
        <f t="shared" si="48"/>
        <v/>
      </c>
      <c r="BM129" s="277" t="str">
        <f t="shared" si="49"/>
        <v/>
      </c>
      <c r="BN129" s="249" t="str">
        <f t="shared" si="50"/>
        <v/>
      </c>
      <c r="BO129" s="195" t="str">
        <f t="shared" si="51"/>
        <v/>
      </c>
      <c r="BP129" s="195" t="str">
        <f t="shared" si="52"/>
        <v/>
      </c>
      <c r="BQ129" s="195" t="str">
        <f t="shared" si="53"/>
        <v/>
      </c>
      <c r="BS129" s="195" t="str">
        <f t="shared" si="54"/>
        <v/>
      </c>
      <c r="BT129" s="195" t="str">
        <f t="shared" si="55"/>
        <v/>
      </c>
      <c r="BV129" s="195" t="str">
        <f t="shared" si="56"/>
        <v/>
      </c>
      <c r="BW129" s="195" t="str">
        <f t="shared" si="57"/>
        <v/>
      </c>
      <c r="BX129" s="195" t="str">
        <f t="shared" si="58"/>
        <v/>
      </c>
      <c r="BY129" s="270" t="str">
        <f t="shared" si="59"/>
        <v/>
      </c>
      <c r="BZ129" t="str">
        <f t="shared" si="60"/>
        <v/>
      </c>
      <c r="CA129" t="str">
        <f t="shared" si="61"/>
        <v/>
      </c>
    </row>
    <row r="130" spans="1:79" x14ac:dyDescent="0.25">
      <c r="A130" s="218" t="s">
        <v>257</v>
      </c>
      <c r="B130" s="224"/>
      <c r="C130" s="225"/>
      <c r="D130" s="226"/>
      <c r="E130" s="224"/>
      <c r="F130" s="227"/>
      <c r="G130" s="227"/>
      <c r="H130" s="227"/>
      <c r="I130" s="228"/>
      <c r="J130" s="227"/>
      <c r="K130" s="229"/>
      <c r="L130" s="224"/>
      <c r="M130" s="230"/>
      <c r="N130" s="230"/>
      <c r="O130" s="231"/>
      <c r="P130" s="231"/>
      <c r="Q130" s="231"/>
      <c r="R130" s="232"/>
      <c r="S130" s="230"/>
      <c r="T130" s="231"/>
      <c r="U130" s="231"/>
      <c r="V130" s="231"/>
      <c r="W130" s="231"/>
      <c r="X130" s="233"/>
      <c r="Y130" s="234"/>
      <c r="Z130" s="235"/>
      <c r="AA130" s="236"/>
      <c r="AB130" s="228"/>
      <c r="AC130" s="236"/>
      <c r="AD130" s="237"/>
      <c r="AE130" s="237"/>
      <c r="AP130" t="b">
        <f t="shared" si="32"/>
        <v>0</v>
      </c>
      <c r="AQ130" t="str">
        <f t="shared" si="33"/>
        <v/>
      </c>
      <c r="AR130" t="str">
        <f>IF(AND(AP130,D130&lt;&gt;""),COUNTIF($AQ$12:AQ130,AQ130),"")</f>
        <v/>
      </c>
      <c r="AS130" t="str">
        <f t="shared" si="62"/>
        <v/>
      </c>
      <c r="AT130">
        <f t="shared" si="63"/>
        <v>0</v>
      </c>
      <c r="AU130" s="195" t="str">
        <f t="shared" si="34"/>
        <v/>
      </c>
      <c r="AV130" s="195" t="str">
        <f t="shared" si="35"/>
        <v/>
      </c>
      <c r="AW130" s="195" t="str">
        <f t="shared" si="36"/>
        <v/>
      </c>
      <c r="AX130" s="195" t="str">
        <f t="shared" si="37"/>
        <v/>
      </c>
      <c r="AY130" s="250" t="str">
        <f t="shared" si="38"/>
        <v/>
      </c>
      <c r="AZ130" s="249" t="str">
        <f t="shared" si="39"/>
        <v/>
      </c>
      <c r="BA130" s="249" t="str">
        <f t="shared" si="40"/>
        <v/>
      </c>
      <c r="BB130" s="195" t="str">
        <f t="shared" si="41"/>
        <v/>
      </c>
      <c r="BC130" s="195" t="str">
        <f t="shared" si="42"/>
        <v/>
      </c>
      <c r="BD130" s="249" t="str">
        <f t="shared" si="43"/>
        <v/>
      </c>
      <c r="BE130" s="249" t="str">
        <f t="shared" si="44"/>
        <v/>
      </c>
      <c r="BF130" s="195" t="str">
        <f t="shared" si="45"/>
        <v/>
      </c>
      <c r="BG130" s="195" t="str">
        <f t="shared" si="46"/>
        <v/>
      </c>
      <c r="BH130" s="258"/>
      <c r="BI130" s="258"/>
      <c r="BJ130" s="258"/>
      <c r="BK130" s="249" t="str">
        <f t="shared" si="47"/>
        <v/>
      </c>
      <c r="BL130" s="249" t="str">
        <f t="shared" si="48"/>
        <v/>
      </c>
      <c r="BM130" s="277" t="str">
        <f t="shared" si="49"/>
        <v/>
      </c>
      <c r="BN130" s="249" t="str">
        <f t="shared" si="50"/>
        <v/>
      </c>
      <c r="BO130" s="195" t="str">
        <f t="shared" si="51"/>
        <v/>
      </c>
      <c r="BP130" s="195" t="str">
        <f t="shared" si="52"/>
        <v/>
      </c>
      <c r="BQ130" s="195" t="str">
        <f t="shared" si="53"/>
        <v/>
      </c>
      <c r="BS130" s="195" t="str">
        <f t="shared" si="54"/>
        <v/>
      </c>
      <c r="BT130" s="195" t="str">
        <f t="shared" si="55"/>
        <v/>
      </c>
      <c r="BV130" s="195" t="str">
        <f t="shared" si="56"/>
        <v/>
      </c>
      <c r="BW130" s="195" t="str">
        <f t="shared" si="57"/>
        <v/>
      </c>
      <c r="BX130" s="195" t="str">
        <f t="shared" si="58"/>
        <v/>
      </c>
      <c r="BY130" s="270" t="str">
        <f t="shared" si="59"/>
        <v/>
      </c>
      <c r="BZ130" t="str">
        <f t="shared" si="60"/>
        <v/>
      </c>
      <c r="CA130" t="str">
        <f t="shared" si="61"/>
        <v/>
      </c>
    </row>
    <row r="131" spans="1:79" x14ac:dyDescent="0.25">
      <c r="A131" s="218" t="s">
        <v>257</v>
      </c>
      <c r="B131" s="224"/>
      <c r="C131" s="225"/>
      <c r="D131" s="226"/>
      <c r="E131" s="224"/>
      <c r="F131" s="227"/>
      <c r="G131" s="227"/>
      <c r="H131" s="227"/>
      <c r="I131" s="228"/>
      <c r="J131" s="227"/>
      <c r="K131" s="229"/>
      <c r="L131" s="224"/>
      <c r="M131" s="230"/>
      <c r="N131" s="230"/>
      <c r="O131" s="231"/>
      <c r="P131" s="231"/>
      <c r="Q131" s="231"/>
      <c r="R131" s="232"/>
      <c r="S131" s="230"/>
      <c r="T131" s="231"/>
      <c r="U131" s="231"/>
      <c r="V131" s="231"/>
      <c r="W131" s="231"/>
      <c r="X131" s="233"/>
      <c r="Y131" s="234"/>
      <c r="Z131" s="235"/>
      <c r="AA131" s="236"/>
      <c r="AB131" s="228"/>
      <c r="AC131" s="236"/>
      <c r="AD131" s="237"/>
      <c r="AE131" s="237"/>
      <c r="AP131" t="b">
        <f t="shared" si="32"/>
        <v>0</v>
      </c>
      <c r="AQ131" t="str">
        <f t="shared" si="33"/>
        <v/>
      </c>
      <c r="AR131" t="str">
        <f>IF(AND(AP131,D131&lt;&gt;""),COUNTIF($AQ$12:AQ131,AQ131),"")</f>
        <v/>
      </c>
      <c r="AS131" t="str">
        <f t="shared" si="62"/>
        <v/>
      </c>
      <c r="AT131">
        <f t="shared" si="63"/>
        <v>1</v>
      </c>
      <c r="AU131" s="195" t="str">
        <f t="shared" si="34"/>
        <v/>
      </c>
      <c r="AV131" s="195" t="str">
        <f t="shared" si="35"/>
        <v/>
      </c>
      <c r="AW131" s="195" t="str">
        <f t="shared" si="36"/>
        <v/>
      </c>
      <c r="AX131" s="195" t="str">
        <f t="shared" si="37"/>
        <v/>
      </c>
      <c r="AY131" s="250" t="str">
        <f t="shared" si="38"/>
        <v/>
      </c>
      <c r="AZ131" s="249" t="str">
        <f t="shared" si="39"/>
        <v/>
      </c>
      <c r="BA131" s="249" t="str">
        <f t="shared" si="40"/>
        <v/>
      </c>
      <c r="BB131" s="195" t="str">
        <f t="shared" si="41"/>
        <v/>
      </c>
      <c r="BC131" s="195" t="str">
        <f t="shared" si="42"/>
        <v/>
      </c>
      <c r="BD131" s="249" t="str">
        <f t="shared" si="43"/>
        <v/>
      </c>
      <c r="BE131" s="249" t="str">
        <f t="shared" si="44"/>
        <v/>
      </c>
      <c r="BF131" s="195" t="str">
        <f t="shared" si="45"/>
        <v/>
      </c>
      <c r="BG131" s="195" t="str">
        <f t="shared" si="46"/>
        <v/>
      </c>
      <c r="BH131" s="258"/>
      <c r="BI131" s="258"/>
      <c r="BJ131" s="258"/>
      <c r="BK131" s="249" t="str">
        <f t="shared" si="47"/>
        <v/>
      </c>
      <c r="BL131" s="249" t="str">
        <f t="shared" si="48"/>
        <v/>
      </c>
      <c r="BM131" s="277" t="str">
        <f t="shared" si="49"/>
        <v/>
      </c>
      <c r="BN131" s="249" t="str">
        <f t="shared" si="50"/>
        <v/>
      </c>
      <c r="BO131" s="195" t="str">
        <f t="shared" si="51"/>
        <v/>
      </c>
      <c r="BP131" s="195" t="str">
        <f t="shared" si="52"/>
        <v/>
      </c>
      <c r="BQ131" s="195" t="str">
        <f t="shared" si="53"/>
        <v/>
      </c>
      <c r="BS131" s="195" t="str">
        <f t="shared" si="54"/>
        <v/>
      </c>
      <c r="BT131" s="195" t="str">
        <f t="shared" si="55"/>
        <v/>
      </c>
      <c r="BV131" s="195" t="str">
        <f t="shared" si="56"/>
        <v/>
      </c>
      <c r="BW131" s="195" t="str">
        <f t="shared" si="57"/>
        <v/>
      </c>
      <c r="BX131" s="195" t="str">
        <f t="shared" si="58"/>
        <v/>
      </c>
      <c r="BY131" s="270" t="str">
        <f t="shared" si="59"/>
        <v/>
      </c>
      <c r="BZ131" t="str">
        <f t="shared" si="60"/>
        <v/>
      </c>
      <c r="CA131" t="str">
        <f t="shared" si="61"/>
        <v/>
      </c>
    </row>
    <row r="132" spans="1:79" x14ac:dyDescent="0.25">
      <c r="A132" s="218" t="s">
        <v>257</v>
      </c>
      <c r="B132" s="224"/>
      <c r="C132" s="225"/>
      <c r="D132" s="226"/>
      <c r="E132" s="224"/>
      <c r="F132" s="227"/>
      <c r="G132" s="227"/>
      <c r="H132" s="227"/>
      <c r="I132" s="228"/>
      <c r="J132" s="227"/>
      <c r="K132" s="229"/>
      <c r="L132" s="224"/>
      <c r="M132" s="230"/>
      <c r="N132" s="230"/>
      <c r="O132" s="231"/>
      <c r="P132" s="231"/>
      <c r="Q132" s="231"/>
      <c r="R132" s="232"/>
      <c r="S132" s="230"/>
      <c r="T132" s="231"/>
      <c r="U132" s="231"/>
      <c r="V132" s="231"/>
      <c r="W132" s="231"/>
      <c r="X132" s="233"/>
      <c r="Y132" s="234"/>
      <c r="Z132" s="235"/>
      <c r="AA132" s="236"/>
      <c r="AB132" s="228"/>
      <c r="AC132" s="236"/>
      <c r="AD132" s="237"/>
      <c r="AE132" s="237"/>
      <c r="AP132" t="b">
        <f t="shared" si="32"/>
        <v>0</v>
      </c>
      <c r="AQ132" t="str">
        <f t="shared" si="33"/>
        <v/>
      </c>
      <c r="AR132" t="str">
        <f>IF(AND(AP132,D132&lt;&gt;""),COUNTIF($AQ$12:AQ132,AQ132),"")</f>
        <v/>
      </c>
      <c r="AS132" t="str">
        <f t="shared" si="62"/>
        <v/>
      </c>
      <c r="AT132">
        <f t="shared" si="63"/>
        <v>0</v>
      </c>
      <c r="AU132" s="195" t="str">
        <f t="shared" si="34"/>
        <v/>
      </c>
      <c r="AV132" s="195" t="str">
        <f t="shared" si="35"/>
        <v/>
      </c>
      <c r="AW132" s="195" t="str">
        <f t="shared" si="36"/>
        <v/>
      </c>
      <c r="AX132" s="195" t="str">
        <f t="shared" si="37"/>
        <v/>
      </c>
      <c r="AY132" s="250" t="str">
        <f t="shared" si="38"/>
        <v/>
      </c>
      <c r="AZ132" s="249" t="str">
        <f t="shared" si="39"/>
        <v/>
      </c>
      <c r="BA132" s="249" t="str">
        <f t="shared" si="40"/>
        <v/>
      </c>
      <c r="BB132" s="195" t="str">
        <f t="shared" si="41"/>
        <v/>
      </c>
      <c r="BC132" s="195" t="str">
        <f t="shared" si="42"/>
        <v/>
      </c>
      <c r="BD132" s="249" t="str">
        <f t="shared" si="43"/>
        <v/>
      </c>
      <c r="BE132" s="249" t="str">
        <f t="shared" si="44"/>
        <v/>
      </c>
      <c r="BF132" s="195" t="str">
        <f t="shared" si="45"/>
        <v/>
      </c>
      <c r="BG132" s="195" t="str">
        <f t="shared" si="46"/>
        <v/>
      </c>
      <c r="BH132" s="258"/>
      <c r="BI132" s="258"/>
      <c r="BJ132" s="258"/>
      <c r="BK132" s="249" t="str">
        <f t="shared" si="47"/>
        <v/>
      </c>
      <c r="BL132" s="249" t="str">
        <f t="shared" si="48"/>
        <v/>
      </c>
      <c r="BM132" s="277" t="str">
        <f t="shared" si="49"/>
        <v/>
      </c>
      <c r="BN132" s="249" t="str">
        <f t="shared" si="50"/>
        <v/>
      </c>
      <c r="BO132" s="195" t="str">
        <f t="shared" si="51"/>
        <v/>
      </c>
      <c r="BP132" s="195" t="str">
        <f t="shared" si="52"/>
        <v/>
      </c>
      <c r="BQ132" s="195" t="str">
        <f t="shared" si="53"/>
        <v/>
      </c>
      <c r="BS132" s="195" t="str">
        <f t="shared" si="54"/>
        <v/>
      </c>
      <c r="BT132" s="195" t="str">
        <f t="shared" si="55"/>
        <v/>
      </c>
      <c r="BV132" s="195" t="str">
        <f t="shared" si="56"/>
        <v/>
      </c>
      <c r="BW132" s="195" t="str">
        <f t="shared" si="57"/>
        <v/>
      </c>
      <c r="BX132" s="195" t="str">
        <f t="shared" si="58"/>
        <v/>
      </c>
      <c r="BY132" s="270" t="str">
        <f t="shared" si="59"/>
        <v/>
      </c>
      <c r="BZ132" t="str">
        <f t="shared" si="60"/>
        <v/>
      </c>
      <c r="CA132" t="str">
        <f t="shared" si="61"/>
        <v/>
      </c>
    </row>
    <row r="133" spans="1:79" x14ac:dyDescent="0.25">
      <c r="A133" s="218" t="s">
        <v>257</v>
      </c>
      <c r="B133" s="224"/>
      <c r="C133" s="225"/>
      <c r="D133" s="226"/>
      <c r="E133" s="224"/>
      <c r="F133" s="227"/>
      <c r="G133" s="227"/>
      <c r="H133" s="227"/>
      <c r="I133" s="228"/>
      <c r="J133" s="227"/>
      <c r="K133" s="229"/>
      <c r="L133" s="224"/>
      <c r="M133" s="230"/>
      <c r="N133" s="230"/>
      <c r="O133" s="231"/>
      <c r="P133" s="231"/>
      <c r="Q133" s="231"/>
      <c r="R133" s="232"/>
      <c r="S133" s="230"/>
      <c r="T133" s="231"/>
      <c r="U133" s="231"/>
      <c r="V133" s="231"/>
      <c r="W133" s="231"/>
      <c r="X133" s="233"/>
      <c r="Y133" s="234"/>
      <c r="Z133" s="235"/>
      <c r="AA133" s="236"/>
      <c r="AB133" s="228"/>
      <c r="AC133" s="236"/>
      <c r="AD133" s="237"/>
      <c r="AE133" s="237"/>
      <c r="AP133" t="b">
        <f t="shared" si="32"/>
        <v>0</v>
      </c>
      <c r="AQ133" t="str">
        <f t="shared" si="33"/>
        <v/>
      </c>
      <c r="AR133" t="str">
        <f>IF(AND(AP133,D133&lt;&gt;""),COUNTIF($AQ$12:AQ133,AQ133),"")</f>
        <v/>
      </c>
      <c r="AS133" t="str">
        <f t="shared" si="62"/>
        <v/>
      </c>
      <c r="AT133">
        <f t="shared" si="63"/>
        <v>1</v>
      </c>
      <c r="AU133" s="195" t="str">
        <f t="shared" si="34"/>
        <v/>
      </c>
      <c r="AV133" s="195" t="str">
        <f t="shared" si="35"/>
        <v/>
      </c>
      <c r="AW133" s="195" t="str">
        <f t="shared" si="36"/>
        <v/>
      </c>
      <c r="AX133" s="195" t="str">
        <f t="shared" si="37"/>
        <v/>
      </c>
      <c r="AY133" s="250" t="str">
        <f t="shared" si="38"/>
        <v/>
      </c>
      <c r="AZ133" s="249" t="str">
        <f t="shared" si="39"/>
        <v/>
      </c>
      <c r="BA133" s="249" t="str">
        <f t="shared" si="40"/>
        <v/>
      </c>
      <c r="BB133" s="195" t="str">
        <f t="shared" si="41"/>
        <v/>
      </c>
      <c r="BC133" s="195" t="str">
        <f t="shared" si="42"/>
        <v/>
      </c>
      <c r="BD133" s="249" t="str">
        <f t="shared" si="43"/>
        <v/>
      </c>
      <c r="BE133" s="249" t="str">
        <f t="shared" si="44"/>
        <v/>
      </c>
      <c r="BF133" s="195" t="str">
        <f t="shared" si="45"/>
        <v/>
      </c>
      <c r="BG133" s="195" t="str">
        <f t="shared" si="46"/>
        <v/>
      </c>
      <c r="BH133" s="258"/>
      <c r="BI133" s="258"/>
      <c r="BJ133" s="258"/>
      <c r="BK133" s="249" t="str">
        <f t="shared" si="47"/>
        <v/>
      </c>
      <c r="BL133" s="249" t="str">
        <f t="shared" si="48"/>
        <v/>
      </c>
      <c r="BM133" s="277" t="str">
        <f t="shared" si="49"/>
        <v/>
      </c>
      <c r="BN133" s="249" t="str">
        <f t="shared" si="50"/>
        <v/>
      </c>
      <c r="BO133" s="195" t="str">
        <f t="shared" si="51"/>
        <v/>
      </c>
      <c r="BP133" s="195" t="str">
        <f t="shared" si="52"/>
        <v/>
      </c>
      <c r="BQ133" s="195" t="str">
        <f t="shared" si="53"/>
        <v/>
      </c>
      <c r="BS133" s="195" t="str">
        <f t="shared" si="54"/>
        <v/>
      </c>
      <c r="BT133" s="195" t="str">
        <f t="shared" si="55"/>
        <v/>
      </c>
      <c r="BV133" s="195" t="str">
        <f t="shared" si="56"/>
        <v/>
      </c>
      <c r="BW133" s="195" t="str">
        <f t="shared" si="57"/>
        <v/>
      </c>
      <c r="BX133" s="195" t="str">
        <f t="shared" si="58"/>
        <v/>
      </c>
      <c r="BY133" s="270" t="str">
        <f t="shared" si="59"/>
        <v/>
      </c>
      <c r="BZ133" t="str">
        <f t="shared" si="60"/>
        <v/>
      </c>
      <c r="CA133" t="str">
        <f t="shared" si="61"/>
        <v/>
      </c>
    </row>
    <row r="134" spans="1:79" x14ac:dyDescent="0.25">
      <c r="A134" s="218" t="s">
        <v>257</v>
      </c>
      <c r="B134" s="224"/>
      <c r="C134" s="225"/>
      <c r="D134" s="226"/>
      <c r="E134" s="224"/>
      <c r="F134" s="227"/>
      <c r="G134" s="227"/>
      <c r="H134" s="227"/>
      <c r="I134" s="228"/>
      <c r="J134" s="227"/>
      <c r="K134" s="229"/>
      <c r="L134" s="224"/>
      <c r="M134" s="230"/>
      <c r="N134" s="230"/>
      <c r="O134" s="231"/>
      <c r="P134" s="231"/>
      <c r="Q134" s="231"/>
      <c r="R134" s="232"/>
      <c r="S134" s="230"/>
      <c r="T134" s="231"/>
      <c r="U134" s="231"/>
      <c r="V134" s="231"/>
      <c r="W134" s="231"/>
      <c r="X134" s="233"/>
      <c r="Y134" s="234"/>
      <c r="Z134" s="235"/>
      <c r="AA134" s="236"/>
      <c r="AB134" s="228"/>
      <c r="AC134" s="236"/>
      <c r="AD134" s="237"/>
      <c r="AE134" s="237"/>
      <c r="AP134" t="b">
        <f t="shared" si="32"/>
        <v>0</v>
      </c>
      <c r="AQ134" t="str">
        <f t="shared" si="33"/>
        <v/>
      </c>
      <c r="AR134" t="str">
        <f>IF(AND(AP134,D134&lt;&gt;""),COUNTIF($AQ$12:AQ134,AQ134),"")</f>
        <v/>
      </c>
      <c r="AS134" t="str">
        <f t="shared" si="62"/>
        <v/>
      </c>
      <c r="AT134">
        <f t="shared" si="63"/>
        <v>0</v>
      </c>
      <c r="AU134" s="195" t="str">
        <f t="shared" si="34"/>
        <v/>
      </c>
      <c r="AV134" s="195" t="str">
        <f t="shared" si="35"/>
        <v/>
      </c>
      <c r="AW134" s="195" t="str">
        <f t="shared" si="36"/>
        <v/>
      </c>
      <c r="AX134" s="195" t="str">
        <f t="shared" si="37"/>
        <v/>
      </c>
      <c r="AY134" s="250" t="str">
        <f t="shared" si="38"/>
        <v/>
      </c>
      <c r="AZ134" s="249" t="str">
        <f t="shared" si="39"/>
        <v/>
      </c>
      <c r="BA134" s="249" t="str">
        <f t="shared" si="40"/>
        <v/>
      </c>
      <c r="BB134" s="195" t="str">
        <f t="shared" si="41"/>
        <v/>
      </c>
      <c r="BC134" s="195" t="str">
        <f t="shared" si="42"/>
        <v/>
      </c>
      <c r="BD134" s="249" t="str">
        <f t="shared" si="43"/>
        <v/>
      </c>
      <c r="BE134" s="249" t="str">
        <f t="shared" si="44"/>
        <v/>
      </c>
      <c r="BF134" s="195" t="str">
        <f t="shared" si="45"/>
        <v/>
      </c>
      <c r="BG134" s="195" t="str">
        <f t="shared" si="46"/>
        <v/>
      </c>
      <c r="BH134" s="258"/>
      <c r="BI134" s="258"/>
      <c r="BJ134" s="258"/>
      <c r="BK134" s="249" t="str">
        <f t="shared" si="47"/>
        <v/>
      </c>
      <c r="BL134" s="249" t="str">
        <f t="shared" si="48"/>
        <v/>
      </c>
      <c r="BM134" s="277" t="str">
        <f t="shared" si="49"/>
        <v/>
      </c>
      <c r="BN134" s="249" t="str">
        <f t="shared" si="50"/>
        <v/>
      </c>
      <c r="BO134" s="195" t="str">
        <f t="shared" si="51"/>
        <v/>
      </c>
      <c r="BP134" s="195" t="str">
        <f t="shared" si="52"/>
        <v/>
      </c>
      <c r="BQ134" s="195" t="str">
        <f t="shared" si="53"/>
        <v/>
      </c>
      <c r="BS134" s="195" t="str">
        <f t="shared" si="54"/>
        <v/>
      </c>
      <c r="BT134" s="195" t="str">
        <f t="shared" si="55"/>
        <v/>
      </c>
      <c r="BV134" s="195" t="str">
        <f t="shared" si="56"/>
        <v/>
      </c>
      <c r="BW134" s="195" t="str">
        <f t="shared" si="57"/>
        <v/>
      </c>
      <c r="BX134" s="195" t="str">
        <f t="shared" si="58"/>
        <v/>
      </c>
      <c r="BY134" s="270" t="str">
        <f t="shared" si="59"/>
        <v/>
      </c>
      <c r="BZ134" t="str">
        <f t="shared" si="60"/>
        <v/>
      </c>
      <c r="CA134" t="str">
        <f t="shared" si="61"/>
        <v/>
      </c>
    </row>
    <row r="135" spans="1:79" x14ac:dyDescent="0.25">
      <c r="A135" s="218" t="s">
        <v>257</v>
      </c>
      <c r="B135" s="224"/>
      <c r="C135" s="225"/>
      <c r="D135" s="226"/>
      <c r="E135" s="224"/>
      <c r="F135" s="227"/>
      <c r="G135" s="227"/>
      <c r="H135" s="227"/>
      <c r="I135" s="228"/>
      <c r="J135" s="227"/>
      <c r="K135" s="229"/>
      <c r="L135" s="224"/>
      <c r="M135" s="230"/>
      <c r="N135" s="230"/>
      <c r="O135" s="231"/>
      <c r="P135" s="231"/>
      <c r="Q135" s="231"/>
      <c r="R135" s="232"/>
      <c r="S135" s="230"/>
      <c r="T135" s="231"/>
      <c r="U135" s="231"/>
      <c r="V135" s="231"/>
      <c r="W135" s="231"/>
      <c r="X135" s="233"/>
      <c r="Y135" s="234"/>
      <c r="Z135" s="235"/>
      <c r="AA135" s="236"/>
      <c r="AB135" s="228"/>
      <c r="AC135" s="236"/>
      <c r="AD135" s="237"/>
      <c r="AE135" s="237"/>
      <c r="AP135" t="b">
        <f t="shared" si="32"/>
        <v>0</v>
      </c>
      <c r="AQ135" t="str">
        <f t="shared" si="33"/>
        <v/>
      </c>
      <c r="AR135" t="str">
        <f>IF(AND(AP135,D135&lt;&gt;""),COUNTIF($AQ$12:AQ135,AQ135),"")</f>
        <v/>
      </c>
      <c r="AS135" t="str">
        <f t="shared" si="62"/>
        <v/>
      </c>
      <c r="AT135">
        <f t="shared" si="63"/>
        <v>1</v>
      </c>
      <c r="AU135" s="195" t="str">
        <f t="shared" si="34"/>
        <v/>
      </c>
      <c r="AV135" s="195" t="str">
        <f t="shared" si="35"/>
        <v/>
      </c>
      <c r="AW135" s="195" t="str">
        <f t="shared" si="36"/>
        <v/>
      </c>
      <c r="AX135" s="195" t="str">
        <f t="shared" si="37"/>
        <v/>
      </c>
      <c r="AY135" s="250" t="str">
        <f t="shared" si="38"/>
        <v/>
      </c>
      <c r="AZ135" s="249" t="str">
        <f t="shared" si="39"/>
        <v/>
      </c>
      <c r="BA135" s="249" t="str">
        <f t="shared" si="40"/>
        <v/>
      </c>
      <c r="BB135" s="195" t="str">
        <f t="shared" si="41"/>
        <v/>
      </c>
      <c r="BC135" s="195" t="str">
        <f t="shared" si="42"/>
        <v/>
      </c>
      <c r="BD135" s="249" t="str">
        <f t="shared" si="43"/>
        <v/>
      </c>
      <c r="BE135" s="249" t="str">
        <f t="shared" si="44"/>
        <v/>
      </c>
      <c r="BF135" s="195" t="str">
        <f t="shared" si="45"/>
        <v/>
      </c>
      <c r="BG135" s="195" t="str">
        <f t="shared" si="46"/>
        <v/>
      </c>
      <c r="BH135" s="258"/>
      <c r="BI135" s="258"/>
      <c r="BJ135" s="258"/>
      <c r="BK135" s="249" t="str">
        <f t="shared" si="47"/>
        <v/>
      </c>
      <c r="BL135" s="249" t="str">
        <f t="shared" si="48"/>
        <v/>
      </c>
      <c r="BM135" s="277" t="str">
        <f t="shared" si="49"/>
        <v/>
      </c>
      <c r="BN135" s="249" t="str">
        <f t="shared" si="50"/>
        <v/>
      </c>
      <c r="BO135" s="195" t="str">
        <f t="shared" si="51"/>
        <v/>
      </c>
      <c r="BP135" s="195" t="str">
        <f t="shared" si="52"/>
        <v/>
      </c>
      <c r="BQ135" s="195" t="str">
        <f t="shared" si="53"/>
        <v/>
      </c>
      <c r="BS135" s="195" t="str">
        <f t="shared" si="54"/>
        <v/>
      </c>
      <c r="BT135" s="195" t="str">
        <f t="shared" si="55"/>
        <v/>
      </c>
      <c r="BV135" s="195" t="str">
        <f t="shared" si="56"/>
        <v/>
      </c>
      <c r="BW135" s="195" t="str">
        <f t="shared" si="57"/>
        <v/>
      </c>
      <c r="BX135" s="195" t="str">
        <f t="shared" si="58"/>
        <v/>
      </c>
      <c r="BY135" s="270" t="str">
        <f t="shared" si="59"/>
        <v/>
      </c>
      <c r="BZ135" t="str">
        <f t="shared" si="60"/>
        <v/>
      </c>
      <c r="CA135" t="str">
        <f t="shared" si="61"/>
        <v/>
      </c>
    </row>
    <row r="136" spans="1:79" x14ac:dyDescent="0.25">
      <c r="A136" s="218" t="s">
        <v>257</v>
      </c>
      <c r="B136" s="224"/>
      <c r="C136" s="225"/>
      <c r="D136" s="226"/>
      <c r="E136" s="224"/>
      <c r="F136" s="227"/>
      <c r="G136" s="227"/>
      <c r="H136" s="227"/>
      <c r="I136" s="228"/>
      <c r="J136" s="227"/>
      <c r="K136" s="229"/>
      <c r="L136" s="224"/>
      <c r="M136" s="230"/>
      <c r="N136" s="230"/>
      <c r="O136" s="231"/>
      <c r="P136" s="231"/>
      <c r="Q136" s="231"/>
      <c r="R136" s="232"/>
      <c r="S136" s="230"/>
      <c r="T136" s="231"/>
      <c r="U136" s="231"/>
      <c r="V136" s="231"/>
      <c r="W136" s="231"/>
      <c r="X136" s="233"/>
      <c r="Y136" s="234"/>
      <c r="Z136" s="235"/>
      <c r="AA136" s="236"/>
      <c r="AB136" s="228"/>
      <c r="AC136" s="236"/>
      <c r="AD136" s="237"/>
      <c r="AE136" s="237"/>
      <c r="AP136" t="b">
        <f t="shared" si="32"/>
        <v>0</v>
      </c>
      <c r="AQ136" t="str">
        <f t="shared" si="33"/>
        <v/>
      </c>
      <c r="AR136" t="str">
        <f>IF(AND(AP136,D136&lt;&gt;""),COUNTIF($AQ$12:AQ136,AQ136),"")</f>
        <v/>
      </c>
      <c r="AS136" t="str">
        <f t="shared" si="62"/>
        <v/>
      </c>
      <c r="AT136">
        <f t="shared" si="63"/>
        <v>0</v>
      </c>
      <c r="AU136" s="195" t="str">
        <f t="shared" si="34"/>
        <v/>
      </c>
      <c r="AV136" s="195" t="str">
        <f t="shared" si="35"/>
        <v/>
      </c>
      <c r="AW136" s="195" t="str">
        <f t="shared" si="36"/>
        <v/>
      </c>
      <c r="AX136" s="195" t="str">
        <f t="shared" si="37"/>
        <v/>
      </c>
      <c r="AY136" s="250" t="str">
        <f t="shared" si="38"/>
        <v/>
      </c>
      <c r="AZ136" s="249" t="str">
        <f t="shared" si="39"/>
        <v/>
      </c>
      <c r="BA136" s="249" t="str">
        <f t="shared" si="40"/>
        <v/>
      </c>
      <c r="BB136" s="195" t="str">
        <f t="shared" si="41"/>
        <v/>
      </c>
      <c r="BC136" s="195" t="str">
        <f t="shared" si="42"/>
        <v/>
      </c>
      <c r="BD136" s="249" t="str">
        <f t="shared" si="43"/>
        <v/>
      </c>
      <c r="BE136" s="249" t="str">
        <f t="shared" si="44"/>
        <v/>
      </c>
      <c r="BF136" s="195" t="str">
        <f t="shared" si="45"/>
        <v/>
      </c>
      <c r="BG136" s="195" t="str">
        <f t="shared" si="46"/>
        <v/>
      </c>
      <c r="BH136" s="258"/>
      <c r="BI136" s="258"/>
      <c r="BJ136" s="258"/>
      <c r="BK136" s="249" t="str">
        <f t="shared" si="47"/>
        <v/>
      </c>
      <c r="BL136" s="249" t="str">
        <f t="shared" si="48"/>
        <v/>
      </c>
      <c r="BM136" s="277" t="str">
        <f t="shared" si="49"/>
        <v/>
      </c>
      <c r="BN136" s="249" t="str">
        <f t="shared" si="50"/>
        <v/>
      </c>
      <c r="BO136" s="195" t="str">
        <f t="shared" si="51"/>
        <v/>
      </c>
      <c r="BP136" s="195" t="str">
        <f t="shared" si="52"/>
        <v/>
      </c>
      <c r="BQ136" s="195" t="str">
        <f t="shared" si="53"/>
        <v/>
      </c>
      <c r="BS136" s="195" t="str">
        <f t="shared" si="54"/>
        <v/>
      </c>
      <c r="BT136" s="195" t="str">
        <f t="shared" si="55"/>
        <v/>
      </c>
      <c r="BV136" s="195" t="str">
        <f t="shared" si="56"/>
        <v/>
      </c>
      <c r="BW136" s="195" t="str">
        <f t="shared" si="57"/>
        <v/>
      </c>
      <c r="BX136" s="195" t="str">
        <f t="shared" si="58"/>
        <v/>
      </c>
      <c r="BY136" s="270" t="str">
        <f t="shared" si="59"/>
        <v/>
      </c>
      <c r="BZ136" t="str">
        <f t="shared" si="60"/>
        <v/>
      </c>
      <c r="CA136" t="str">
        <f t="shared" si="61"/>
        <v/>
      </c>
    </row>
    <row r="137" spans="1:79" x14ac:dyDescent="0.25">
      <c r="A137" s="218" t="s">
        <v>257</v>
      </c>
      <c r="B137" s="224"/>
      <c r="C137" s="225"/>
      <c r="D137" s="226"/>
      <c r="E137" s="224"/>
      <c r="F137" s="227"/>
      <c r="G137" s="227"/>
      <c r="H137" s="227"/>
      <c r="I137" s="228"/>
      <c r="J137" s="227"/>
      <c r="K137" s="229"/>
      <c r="L137" s="224"/>
      <c r="M137" s="230"/>
      <c r="N137" s="230"/>
      <c r="O137" s="231"/>
      <c r="P137" s="231"/>
      <c r="Q137" s="231"/>
      <c r="R137" s="232"/>
      <c r="S137" s="230"/>
      <c r="T137" s="231"/>
      <c r="U137" s="231"/>
      <c r="V137" s="231"/>
      <c r="W137" s="231"/>
      <c r="X137" s="233"/>
      <c r="Y137" s="234"/>
      <c r="Z137" s="235"/>
      <c r="AA137" s="236"/>
      <c r="AB137" s="228"/>
      <c r="AC137" s="236"/>
      <c r="AD137" s="237"/>
      <c r="AE137" s="237"/>
      <c r="AP137" t="b">
        <f t="shared" si="32"/>
        <v>0</v>
      </c>
      <c r="AQ137" t="str">
        <f t="shared" si="33"/>
        <v/>
      </c>
      <c r="AR137" t="str">
        <f>IF(AND(AP137,D137&lt;&gt;""),COUNTIF($AQ$12:AQ137,AQ137),"")</f>
        <v/>
      </c>
      <c r="AS137" t="str">
        <f t="shared" si="62"/>
        <v/>
      </c>
      <c r="AT137">
        <f t="shared" si="63"/>
        <v>1</v>
      </c>
      <c r="AU137" s="195" t="str">
        <f t="shared" si="34"/>
        <v/>
      </c>
      <c r="AV137" s="195" t="str">
        <f t="shared" si="35"/>
        <v/>
      </c>
      <c r="AW137" s="195" t="str">
        <f t="shared" si="36"/>
        <v/>
      </c>
      <c r="AX137" s="195" t="str">
        <f t="shared" si="37"/>
        <v/>
      </c>
      <c r="AY137" s="250" t="str">
        <f t="shared" si="38"/>
        <v/>
      </c>
      <c r="AZ137" s="249" t="str">
        <f t="shared" si="39"/>
        <v/>
      </c>
      <c r="BA137" s="249" t="str">
        <f t="shared" si="40"/>
        <v/>
      </c>
      <c r="BB137" s="195" t="str">
        <f t="shared" si="41"/>
        <v/>
      </c>
      <c r="BC137" s="195" t="str">
        <f t="shared" si="42"/>
        <v/>
      </c>
      <c r="BD137" s="249" t="str">
        <f t="shared" si="43"/>
        <v/>
      </c>
      <c r="BE137" s="249" t="str">
        <f t="shared" si="44"/>
        <v/>
      </c>
      <c r="BF137" s="195" t="str">
        <f t="shared" si="45"/>
        <v/>
      </c>
      <c r="BG137" s="195" t="str">
        <f t="shared" si="46"/>
        <v/>
      </c>
      <c r="BH137" s="258"/>
      <c r="BI137" s="258"/>
      <c r="BJ137" s="258"/>
      <c r="BK137" s="249" t="str">
        <f t="shared" si="47"/>
        <v/>
      </c>
      <c r="BL137" s="249" t="str">
        <f t="shared" si="48"/>
        <v/>
      </c>
      <c r="BM137" s="277" t="str">
        <f t="shared" si="49"/>
        <v/>
      </c>
      <c r="BN137" s="249" t="str">
        <f t="shared" si="50"/>
        <v/>
      </c>
      <c r="BO137" s="195" t="str">
        <f t="shared" si="51"/>
        <v/>
      </c>
      <c r="BP137" s="195" t="str">
        <f t="shared" si="52"/>
        <v/>
      </c>
      <c r="BQ137" s="195" t="str">
        <f t="shared" si="53"/>
        <v/>
      </c>
      <c r="BS137" s="195" t="str">
        <f t="shared" si="54"/>
        <v/>
      </c>
      <c r="BT137" s="195" t="str">
        <f t="shared" si="55"/>
        <v/>
      </c>
      <c r="BV137" s="195" t="str">
        <f t="shared" si="56"/>
        <v/>
      </c>
      <c r="BW137" s="195" t="str">
        <f t="shared" si="57"/>
        <v/>
      </c>
      <c r="BX137" s="195" t="str">
        <f t="shared" si="58"/>
        <v/>
      </c>
      <c r="BY137" s="270" t="str">
        <f t="shared" si="59"/>
        <v/>
      </c>
      <c r="BZ137" t="str">
        <f t="shared" si="60"/>
        <v/>
      </c>
      <c r="CA137" t="str">
        <f t="shared" si="61"/>
        <v/>
      </c>
    </row>
    <row r="138" spans="1:79" x14ac:dyDescent="0.25">
      <c r="A138" s="218" t="s">
        <v>257</v>
      </c>
      <c r="B138" s="224"/>
      <c r="C138" s="225"/>
      <c r="D138" s="226"/>
      <c r="E138" s="224"/>
      <c r="F138" s="227"/>
      <c r="G138" s="227"/>
      <c r="H138" s="227"/>
      <c r="I138" s="228"/>
      <c r="J138" s="227"/>
      <c r="K138" s="229"/>
      <c r="L138" s="224"/>
      <c r="M138" s="230"/>
      <c r="N138" s="230"/>
      <c r="O138" s="231"/>
      <c r="P138" s="231"/>
      <c r="Q138" s="231"/>
      <c r="R138" s="232"/>
      <c r="S138" s="230"/>
      <c r="T138" s="231"/>
      <c r="U138" s="231"/>
      <c r="V138" s="231"/>
      <c r="W138" s="231"/>
      <c r="X138" s="233"/>
      <c r="Y138" s="234"/>
      <c r="Z138" s="235"/>
      <c r="AA138" s="236"/>
      <c r="AB138" s="228"/>
      <c r="AC138" s="236"/>
      <c r="AD138" s="237"/>
      <c r="AE138" s="237"/>
      <c r="AP138" t="b">
        <f t="shared" si="32"/>
        <v>0</v>
      </c>
      <c r="AQ138" t="str">
        <f t="shared" si="33"/>
        <v/>
      </c>
      <c r="AR138" t="str">
        <f>IF(AND(AP138,D138&lt;&gt;""),COUNTIF($AQ$12:AQ138,AQ138),"")</f>
        <v/>
      </c>
      <c r="AS138" t="str">
        <f t="shared" si="62"/>
        <v/>
      </c>
      <c r="AT138">
        <f t="shared" si="63"/>
        <v>0</v>
      </c>
      <c r="AU138" s="195" t="str">
        <f t="shared" si="34"/>
        <v/>
      </c>
      <c r="AV138" s="195" t="str">
        <f t="shared" si="35"/>
        <v/>
      </c>
      <c r="AW138" s="195" t="str">
        <f t="shared" si="36"/>
        <v/>
      </c>
      <c r="AX138" s="195" t="str">
        <f t="shared" si="37"/>
        <v/>
      </c>
      <c r="AY138" s="250" t="str">
        <f t="shared" si="38"/>
        <v/>
      </c>
      <c r="AZ138" s="249" t="str">
        <f t="shared" si="39"/>
        <v/>
      </c>
      <c r="BA138" s="249" t="str">
        <f t="shared" si="40"/>
        <v/>
      </c>
      <c r="BB138" s="195" t="str">
        <f t="shared" si="41"/>
        <v/>
      </c>
      <c r="BC138" s="195" t="str">
        <f t="shared" si="42"/>
        <v/>
      </c>
      <c r="BD138" s="249" t="str">
        <f t="shared" si="43"/>
        <v/>
      </c>
      <c r="BE138" s="249" t="str">
        <f t="shared" si="44"/>
        <v/>
      </c>
      <c r="BF138" s="195" t="str">
        <f t="shared" si="45"/>
        <v/>
      </c>
      <c r="BG138" s="195" t="str">
        <f t="shared" si="46"/>
        <v/>
      </c>
      <c r="BH138" s="258"/>
      <c r="BI138" s="258"/>
      <c r="BJ138" s="258"/>
      <c r="BK138" s="249" t="str">
        <f t="shared" si="47"/>
        <v/>
      </c>
      <c r="BL138" s="249" t="str">
        <f t="shared" si="48"/>
        <v/>
      </c>
      <c r="BM138" s="277" t="str">
        <f t="shared" si="49"/>
        <v/>
      </c>
      <c r="BN138" s="249" t="str">
        <f t="shared" si="50"/>
        <v/>
      </c>
      <c r="BO138" s="195" t="str">
        <f t="shared" si="51"/>
        <v/>
      </c>
      <c r="BP138" s="195" t="str">
        <f t="shared" si="52"/>
        <v/>
      </c>
      <c r="BQ138" s="195" t="str">
        <f t="shared" si="53"/>
        <v/>
      </c>
      <c r="BS138" s="195" t="str">
        <f t="shared" si="54"/>
        <v/>
      </c>
      <c r="BT138" s="195" t="str">
        <f t="shared" si="55"/>
        <v/>
      </c>
      <c r="BV138" s="195" t="str">
        <f t="shared" si="56"/>
        <v/>
      </c>
      <c r="BW138" s="195" t="str">
        <f t="shared" si="57"/>
        <v/>
      </c>
      <c r="BX138" s="195" t="str">
        <f t="shared" si="58"/>
        <v/>
      </c>
      <c r="BY138" s="270" t="str">
        <f t="shared" si="59"/>
        <v/>
      </c>
      <c r="BZ138" t="str">
        <f t="shared" si="60"/>
        <v/>
      </c>
      <c r="CA138" t="str">
        <f t="shared" si="61"/>
        <v/>
      </c>
    </row>
    <row r="139" spans="1:79" x14ac:dyDescent="0.25">
      <c r="A139" s="218" t="s">
        <v>257</v>
      </c>
      <c r="B139" s="224"/>
      <c r="C139" s="225"/>
      <c r="D139" s="226"/>
      <c r="E139" s="224"/>
      <c r="F139" s="227"/>
      <c r="G139" s="227"/>
      <c r="H139" s="227"/>
      <c r="I139" s="228"/>
      <c r="J139" s="227"/>
      <c r="K139" s="229"/>
      <c r="L139" s="224"/>
      <c r="M139" s="230"/>
      <c r="N139" s="230"/>
      <c r="O139" s="231"/>
      <c r="P139" s="231"/>
      <c r="Q139" s="231"/>
      <c r="R139" s="232"/>
      <c r="S139" s="230"/>
      <c r="T139" s="231"/>
      <c r="U139" s="231"/>
      <c r="V139" s="231"/>
      <c r="W139" s="231"/>
      <c r="X139" s="233"/>
      <c r="Y139" s="234"/>
      <c r="Z139" s="235"/>
      <c r="AA139" s="236"/>
      <c r="AB139" s="228"/>
      <c r="AC139" s="236"/>
      <c r="AD139" s="237"/>
      <c r="AE139" s="237"/>
      <c r="AP139" t="b">
        <f t="shared" si="32"/>
        <v>0</v>
      </c>
      <c r="AQ139" t="str">
        <f t="shared" si="33"/>
        <v/>
      </c>
      <c r="AR139" t="str">
        <f>IF(AND(AP139,D139&lt;&gt;""),COUNTIF($AQ$12:AQ139,AQ139),"")</f>
        <v/>
      </c>
      <c r="AS139" t="str">
        <f t="shared" si="62"/>
        <v/>
      </c>
      <c r="AT139">
        <f t="shared" si="63"/>
        <v>1</v>
      </c>
      <c r="AU139" s="195" t="str">
        <f t="shared" si="34"/>
        <v/>
      </c>
      <c r="AV139" s="195" t="str">
        <f t="shared" si="35"/>
        <v/>
      </c>
      <c r="AW139" s="195" t="str">
        <f t="shared" si="36"/>
        <v/>
      </c>
      <c r="AX139" s="195" t="str">
        <f t="shared" si="37"/>
        <v/>
      </c>
      <c r="AY139" s="250" t="str">
        <f t="shared" si="38"/>
        <v/>
      </c>
      <c r="AZ139" s="249" t="str">
        <f t="shared" si="39"/>
        <v/>
      </c>
      <c r="BA139" s="249" t="str">
        <f t="shared" si="40"/>
        <v/>
      </c>
      <c r="BB139" s="195" t="str">
        <f t="shared" si="41"/>
        <v/>
      </c>
      <c r="BC139" s="195" t="str">
        <f t="shared" si="42"/>
        <v/>
      </c>
      <c r="BD139" s="249" t="str">
        <f t="shared" si="43"/>
        <v/>
      </c>
      <c r="BE139" s="249" t="str">
        <f t="shared" si="44"/>
        <v/>
      </c>
      <c r="BF139" s="195" t="str">
        <f t="shared" si="45"/>
        <v/>
      </c>
      <c r="BG139" s="195" t="str">
        <f t="shared" si="46"/>
        <v/>
      </c>
      <c r="BH139" s="258"/>
      <c r="BI139" s="258"/>
      <c r="BJ139" s="258"/>
      <c r="BK139" s="249" t="str">
        <f t="shared" si="47"/>
        <v/>
      </c>
      <c r="BL139" s="249" t="str">
        <f t="shared" si="48"/>
        <v/>
      </c>
      <c r="BM139" s="277" t="str">
        <f t="shared" si="49"/>
        <v/>
      </c>
      <c r="BN139" s="249" t="str">
        <f t="shared" si="50"/>
        <v/>
      </c>
      <c r="BO139" s="195" t="str">
        <f t="shared" si="51"/>
        <v/>
      </c>
      <c r="BP139" s="195" t="str">
        <f t="shared" si="52"/>
        <v/>
      </c>
      <c r="BQ139" s="195" t="str">
        <f t="shared" si="53"/>
        <v/>
      </c>
      <c r="BS139" s="195" t="str">
        <f t="shared" si="54"/>
        <v/>
      </c>
      <c r="BT139" s="195" t="str">
        <f t="shared" si="55"/>
        <v/>
      </c>
      <c r="BV139" s="195" t="str">
        <f t="shared" si="56"/>
        <v/>
      </c>
      <c r="BW139" s="195" t="str">
        <f t="shared" si="57"/>
        <v/>
      </c>
      <c r="BX139" s="195" t="str">
        <f t="shared" si="58"/>
        <v/>
      </c>
      <c r="BY139" s="270" t="str">
        <f t="shared" si="59"/>
        <v/>
      </c>
      <c r="BZ139" t="str">
        <f t="shared" si="60"/>
        <v/>
      </c>
      <c r="CA139" t="str">
        <f t="shared" si="61"/>
        <v/>
      </c>
    </row>
    <row r="140" spans="1:79" x14ac:dyDescent="0.25">
      <c r="A140" s="218" t="s">
        <v>257</v>
      </c>
      <c r="B140" s="224"/>
      <c r="C140" s="225"/>
      <c r="D140" s="226"/>
      <c r="E140" s="224"/>
      <c r="F140" s="227"/>
      <c r="G140" s="227"/>
      <c r="H140" s="227"/>
      <c r="I140" s="228"/>
      <c r="J140" s="227"/>
      <c r="K140" s="229"/>
      <c r="L140" s="224"/>
      <c r="M140" s="230"/>
      <c r="N140" s="230"/>
      <c r="O140" s="231"/>
      <c r="P140" s="231"/>
      <c r="Q140" s="231"/>
      <c r="R140" s="232"/>
      <c r="S140" s="230"/>
      <c r="T140" s="231"/>
      <c r="U140" s="231"/>
      <c r="V140" s="231"/>
      <c r="W140" s="231"/>
      <c r="X140" s="233"/>
      <c r="Y140" s="234"/>
      <c r="Z140" s="235"/>
      <c r="AA140" s="236"/>
      <c r="AB140" s="228"/>
      <c r="AC140" s="236"/>
      <c r="AD140" s="237"/>
      <c r="AE140" s="237"/>
      <c r="AP140" t="b">
        <f t="shared" ref="AP140:AP203" si="64">IF(COUNTA(B140:AE140)&gt;0,TRUE,FALSE)</f>
        <v>0</v>
      </c>
      <c r="AQ140" t="str">
        <f t="shared" ref="AQ140:AQ203" si="65">IF(AND(AP140,D140&lt;&gt;""),D140,"")</f>
        <v/>
      </c>
      <c r="AR140" t="str">
        <f>IF(AND(AP140,D140&lt;&gt;""),COUNTIF($AQ$12:AQ140,AQ140),"")</f>
        <v/>
      </c>
      <c r="AS140" t="str">
        <f t="shared" si="62"/>
        <v/>
      </c>
      <c r="AT140">
        <f t="shared" si="63"/>
        <v>0</v>
      </c>
      <c r="AU140" s="195" t="str">
        <f t="shared" ref="AU140:AU203" si="66">IF($AP140=FALSE,"",
IF(ISNUMBER(MATCH($B140, _StateLkUp, 0)), "", DV_Rule_3))</f>
        <v/>
      </c>
      <c r="AV140" s="195" t="str">
        <f t="shared" ref="AV140:AV203" si="67">IF($AP140=FALSE,"",
IF($C140="",DV_Rule_2,
IF(ISNUMBER($C140+0)=FALSE,DV_Rule_3,
IF(AND($C140+0&gt;=2000,$C140+0&lt;=2100)=FALSE,DV_Rule_4,
""))))</f>
        <v/>
      </c>
      <c r="AW140" s="195" t="str">
        <f t="shared" ref="AW140:AW203" si="68">IF($AP140=FALSE,"",
IF($D140="",DV_Rule_2,
IF(ISNUMBER(MATCH($D140,_ServiceType,0))=TRUE,"",
DV_Rule_3)))</f>
        <v/>
      </c>
      <c r="AX140" s="195" t="str">
        <f t="shared" ref="AX140:AX203" si="69">IF($AP140=FALSE,"",
IF(BZ140,DV_Rule_5,
""))</f>
        <v/>
      </c>
      <c r="AY140" s="250" t="str">
        <f t="shared" ref="AY140:AY203" si="70">IF($AP140=FALSE,"",
IF($F140="","",
IF(CA140,DV_Rule_5,
IF(AND(LEN($F140)=10,ISNUMBER($F140+0))=FALSE,DV_Rule_4,
""))))</f>
        <v/>
      </c>
      <c r="AZ140" s="249" t="str">
        <f t="shared" ref="AZ140:AZ203" si="71">IF($AP140=FALSE,"",
IF($G140="",DV_Rule_2,
IF(BZ140,DV_Rule_5,
"")))</f>
        <v/>
      </c>
      <c r="BA140" s="249" t="str">
        <f t="shared" ref="BA140:BA203" si="72">IF($AP140=FALSE,"",
IF($H140="",DV_Rule_2,
IF(BZ140,DV_Rule_5,
"")))</f>
        <v/>
      </c>
      <c r="BB140" s="195" t="str">
        <f t="shared" ref="BB140:BB203" si="73">IF($AP140=FALSE,"",
IF($I140="", DV_Rule_2,
IF(BZ140,DV_Rule_5,
"")))</f>
        <v/>
      </c>
      <c r="BC140" s="195" t="str">
        <f t="shared" ref="BC140:BC203" si="74">IF($AP140=FALSE,"",
IF($J140="",DV_Rule_2,
IF(ISNUMBER(MATCH($J140,_OwnershipType,0))=FALSE,DV_Rule_4,
"")))</f>
        <v/>
      </c>
      <c r="BD140" s="249" t="str">
        <f t="shared" ref="BD140:BD203" si="75">IF($AP140=FALSE,"",
IF($K140="",DV_Rule_2,
""))</f>
        <v/>
      </c>
      <c r="BE140" s="249" t="str">
        <f t="shared" ref="BE140:BE203" si="76">IF($AP140=FALSE,"",
IF($L140="",DV_Rule_2,
""))</f>
        <v/>
      </c>
      <c r="BF140" s="195" t="str">
        <f t="shared" ref="BF140:BF203" si="77">IF($AP140=FALSE,"",
IF($M140="", DV_Rule_2,
IF(AND(N140&lt;&gt;"",OR(M140&gt;N140,N140=M140)),DV_Rule_4,
"")))</f>
        <v/>
      </c>
      <c r="BG140" s="195" t="str">
        <f t="shared" ref="BG140:BG203" si="78">IF($AP140=FALSE,"",
IF($N140="", DV_Rule_2,
IF(AND(M140&lt;&gt;"",OR(M140&gt;N140,N140=M140)),DV_Rule_4,
"")))</f>
        <v/>
      </c>
      <c r="BH140" s="258"/>
      <c r="BI140" s="258"/>
      <c r="BJ140" s="258"/>
      <c r="BK140" s="249" t="str">
        <f t="shared" ref="BK140:BK203" si="79">IF($AP140=FALSE,"",
IF($R140="",DV_Rule_2,
IF(AND(S140&lt;&gt;"",OR(R140&gt;S140,R140=S140)),DV_Rule_4,
"")))</f>
        <v/>
      </c>
      <c r="BL140" s="249" t="str">
        <f t="shared" ref="BL140:BL203" si="80">IF($AP140=FALSE,"",
IF($S140="",DV_Rule_2,
IF(AND(R140&lt;&gt;"",OR(R140&gt;S140,R140=S140)),DV_Rule_4,
"")))</f>
        <v/>
      </c>
      <c r="BM140" s="277" t="str">
        <f t="shared" ref="BM140:BM203" si="81">IF($AP140=FALSE,"",
IF(AND(T140="",OR(AND(O140&lt;&gt;"",P140&lt;&gt;"",Q140=""),AND(P140&lt;&gt;"",Q140&lt;&gt;"",O140=""))),DV_Rule_2,
""))</f>
        <v/>
      </c>
      <c r="BN140" s="249" t="str">
        <f t="shared" ref="BN140:BN203" si="82">IF($AP140=FALSE,"",
IF($U140="",DV_Rule_2,
""))</f>
        <v/>
      </c>
      <c r="BO140" s="195" t="str">
        <f t="shared" ref="BO140:BO203" si="83">IF($AP140=FALSE,"",
IF($V140="",DV_Rule_2,
""))</f>
        <v/>
      </c>
      <c r="BP140" s="195" t="str">
        <f t="shared" ref="BP140:BP203" si="84">IF($AP140=FALSE,"",
IF($W140="",DV_Rule_2,
""))</f>
        <v/>
      </c>
      <c r="BQ140" s="195" t="str">
        <f t="shared" ref="BQ140:BQ203" si="85">IF($AP140=FALSE,"",
IF($X140="",DV_Rule_2,
""))</f>
        <v/>
      </c>
      <c r="BS140" s="195" t="str">
        <f t="shared" ref="BS140:BS203" si="86">IF($AP140=FALSE,"",
IF($Z140="",DV_Rule_2,
IF(OR($Z140=0,$Z140&lt;1,$Z140&gt;1.04),DV_Rule_4,
"")))</f>
        <v/>
      </c>
      <c r="BT140" s="195" t="str">
        <f t="shared" ref="BT140:BT203" si="87">IF($AP140=FALSE,"",
IF($AA140="",DV_Rule_2,
IF($AA140=0,DV_Rule_4,
"")))</f>
        <v/>
      </c>
      <c r="BV140" s="195" t="str">
        <f t="shared" ref="BV140:BV203" si="88">IF($AP140=FALSE,"",
IF($AC140="",DV_Rule_2,
IF(OR($AC140=0,$AC140&lt;1,$AC140&gt;1.04),DV_Rule_4,
"")))</f>
        <v/>
      </c>
      <c r="BW140" s="195" t="str">
        <f t="shared" ref="BW140:BW203" si="89">IF($AP140=FALSE,"",
IF($AD140="",DV_Rule_2,
""))</f>
        <v/>
      </c>
      <c r="BX140" s="195" t="str">
        <f t="shared" ref="BX140:BX203" si="90">IF($AP140=FALSE,"",
IF($AE140="",DV_Rule_2,
""))</f>
        <v/>
      </c>
      <c r="BY140" s="270" t="str">
        <f t="shared" ref="BY140:BY203" si="91">IF($AP140=FALSE,"",
CONCATENATE(E140,"_",G140,"_",H140,"_",I140))</f>
        <v/>
      </c>
      <c r="BZ140" t="str">
        <f t="shared" ref="BZ140:BZ203" si="92">IF($AP140=FALSE,"",
IF(COUNTIF($BY$12:$BY$2011,BY140)&gt;1,TRUE,FALSE))</f>
        <v/>
      </c>
      <c r="CA140" t="str">
        <f t="shared" ref="CA140:CA203" si="93">IF($AP140=FALSE,"",
IF(F140="",FALSE,
IF(COUNTIF($F$12:$F$2011,F140)&gt;1,TRUE,FALSE)))</f>
        <v/>
      </c>
    </row>
    <row r="141" spans="1:79" x14ac:dyDescent="0.25">
      <c r="A141" s="218" t="s">
        <v>257</v>
      </c>
      <c r="B141" s="224"/>
      <c r="C141" s="225"/>
      <c r="D141" s="226"/>
      <c r="E141" s="224"/>
      <c r="F141" s="227"/>
      <c r="G141" s="227"/>
      <c r="H141" s="227"/>
      <c r="I141" s="228"/>
      <c r="J141" s="227"/>
      <c r="K141" s="229"/>
      <c r="L141" s="224"/>
      <c r="M141" s="230"/>
      <c r="N141" s="230"/>
      <c r="O141" s="231"/>
      <c r="P141" s="231"/>
      <c r="Q141" s="231"/>
      <c r="R141" s="232"/>
      <c r="S141" s="230"/>
      <c r="T141" s="231"/>
      <c r="U141" s="231"/>
      <c r="V141" s="231"/>
      <c r="W141" s="231"/>
      <c r="X141" s="233"/>
      <c r="Y141" s="234"/>
      <c r="Z141" s="235"/>
      <c r="AA141" s="236"/>
      <c r="AB141" s="228"/>
      <c r="AC141" s="236"/>
      <c r="AD141" s="237"/>
      <c r="AE141" s="237"/>
      <c r="AP141" t="b">
        <f t="shared" si="64"/>
        <v>0</v>
      </c>
      <c r="AQ141" t="str">
        <f t="shared" si="65"/>
        <v/>
      </c>
      <c r="AR141" t="str">
        <f>IF(AND(AP141,D141&lt;&gt;""),COUNTIF($AQ$12:AQ141,AQ141),"")</f>
        <v/>
      </c>
      <c r="AS141" t="str">
        <f t="shared" ref="AS141:AS204" si="94">IF(AND(AP141,AQ141&lt;&gt;""),AQ141&amp;"_"&amp;AR141,"")</f>
        <v/>
      </c>
      <c r="AT141">
        <f t="shared" ref="AT141:AT204" si="95">IF(MOD(ROW(),2)=0,0,1)</f>
        <v>1</v>
      </c>
      <c r="AU141" s="195" t="str">
        <f t="shared" si="66"/>
        <v/>
      </c>
      <c r="AV141" s="195" t="str">
        <f t="shared" si="67"/>
        <v/>
      </c>
      <c r="AW141" s="195" t="str">
        <f t="shared" si="68"/>
        <v/>
      </c>
      <c r="AX141" s="195" t="str">
        <f t="shared" si="69"/>
        <v/>
      </c>
      <c r="AY141" s="250" t="str">
        <f t="shared" si="70"/>
        <v/>
      </c>
      <c r="AZ141" s="249" t="str">
        <f t="shared" si="71"/>
        <v/>
      </c>
      <c r="BA141" s="249" t="str">
        <f t="shared" si="72"/>
        <v/>
      </c>
      <c r="BB141" s="195" t="str">
        <f t="shared" si="73"/>
        <v/>
      </c>
      <c r="BC141" s="195" t="str">
        <f t="shared" si="74"/>
        <v/>
      </c>
      <c r="BD141" s="249" t="str">
        <f t="shared" si="75"/>
        <v/>
      </c>
      <c r="BE141" s="249" t="str">
        <f t="shared" si="76"/>
        <v/>
      </c>
      <c r="BF141" s="195" t="str">
        <f t="shared" si="77"/>
        <v/>
      </c>
      <c r="BG141" s="195" t="str">
        <f t="shared" si="78"/>
        <v/>
      </c>
      <c r="BH141" s="258"/>
      <c r="BI141" s="258"/>
      <c r="BJ141" s="258"/>
      <c r="BK141" s="249" t="str">
        <f t="shared" si="79"/>
        <v/>
      </c>
      <c r="BL141" s="249" t="str">
        <f t="shared" si="80"/>
        <v/>
      </c>
      <c r="BM141" s="277" t="str">
        <f t="shared" si="81"/>
        <v/>
      </c>
      <c r="BN141" s="249" t="str">
        <f t="shared" si="82"/>
        <v/>
      </c>
      <c r="BO141" s="195" t="str">
        <f t="shared" si="83"/>
        <v/>
      </c>
      <c r="BP141" s="195" t="str">
        <f t="shared" si="84"/>
        <v/>
      </c>
      <c r="BQ141" s="195" t="str">
        <f t="shared" si="85"/>
        <v/>
      </c>
      <c r="BS141" s="195" t="str">
        <f t="shared" si="86"/>
        <v/>
      </c>
      <c r="BT141" s="195" t="str">
        <f t="shared" si="87"/>
        <v/>
      </c>
      <c r="BV141" s="195" t="str">
        <f t="shared" si="88"/>
        <v/>
      </c>
      <c r="BW141" s="195" t="str">
        <f t="shared" si="89"/>
        <v/>
      </c>
      <c r="BX141" s="195" t="str">
        <f t="shared" si="90"/>
        <v/>
      </c>
      <c r="BY141" s="270" t="str">
        <f t="shared" si="91"/>
        <v/>
      </c>
      <c r="BZ141" t="str">
        <f t="shared" si="92"/>
        <v/>
      </c>
      <c r="CA141" t="str">
        <f t="shared" si="93"/>
        <v/>
      </c>
    </row>
    <row r="142" spans="1:79" x14ac:dyDescent="0.25">
      <c r="A142" s="218" t="s">
        <v>257</v>
      </c>
      <c r="B142" s="224"/>
      <c r="C142" s="225"/>
      <c r="D142" s="226"/>
      <c r="E142" s="224"/>
      <c r="F142" s="227"/>
      <c r="G142" s="227"/>
      <c r="H142" s="227"/>
      <c r="I142" s="228"/>
      <c r="J142" s="227"/>
      <c r="K142" s="229"/>
      <c r="L142" s="224"/>
      <c r="M142" s="230"/>
      <c r="N142" s="230"/>
      <c r="O142" s="231"/>
      <c r="P142" s="231"/>
      <c r="Q142" s="231"/>
      <c r="R142" s="232"/>
      <c r="S142" s="230"/>
      <c r="T142" s="231"/>
      <c r="U142" s="231"/>
      <c r="V142" s="231"/>
      <c r="W142" s="231"/>
      <c r="X142" s="233"/>
      <c r="Y142" s="234"/>
      <c r="Z142" s="235"/>
      <c r="AA142" s="236"/>
      <c r="AB142" s="228"/>
      <c r="AC142" s="236"/>
      <c r="AD142" s="237"/>
      <c r="AE142" s="237"/>
      <c r="AP142" t="b">
        <f t="shared" si="64"/>
        <v>0</v>
      </c>
      <c r="AQ142" t="str">
        <f t="shared" si="65"/>
        <v/>
      </c>
      <c r="AR142" t="str">
        <f>IF(AND(AP142,D142&lt;&gt;""),COUNTIF($AQ$12:AQ142,AQ142),"")</f>
        <v/>
      </c>
      <c r="AS142" t="str">
        <f t="shared" si="94"/>
        <v/>
      </c>
      <c r="AT142">
        <f t="shared" si="95"/>
        <v>0</v>
      </c>
      <c r="AU142" s="195" t="str">
        <f t="shared" si="66"/>
        <v/>
      </c>
      <c r="AV142" s="195" t="str">
        <f t="shared" si="67"/>
        <v/>
      </c>
      <c r="AW142" s="195" t="str">
        <f t="shared" si="68"/>
        <v/>
      </c>
      <c r="AX142" s="195" t="str">
        <f t="shared" si="69"/>
        <v/>
      </c>
      <c r="AY142" s="250" t="str">
        <f t="shared" si="70"/>
        <v/>
      </c>
      <c r="AZ142" s="249" t="str">
        <f t="shared" si="71"/>
        <v/>
      </c>
      <c r="BA142" s="249" t="str">
        <f t="shared" si="72"/>
        <v/>
      </c>
      <c r="BB142" s="195" t="str">
        <f t="shared" si="73"/>
        <v/>
      </c>
      <c r="BC142" s="195" t="str">
        <f t="shared" si="74"/>
        <v/>
      </c>
      <c r="BD142" s="249" t="str">
        <f t="shared" si="75"/>
        <v/>
      </c>
      <c r="BE142" s="249" t="str">
        <f t="shared" si="76"/>
        <v/>
      </c>
      <c r="BF142" s="195" t="str">
        <f t="shared" si="77"/>
        <v/>
      </c>
      <c r="BG142" s="195" t="str">
        <f t="shared" si="78"/>
        <v/>
      </c>
      <c r="BH142" s="258"/>
      <c r="BI142" s="258"/>
      <c r="BJ142" s="258"/>
      <c r="BK142" s="249" t="str">
        <f t="shared" si="79"/>
        <v/>
      </c>
      <c r="BL142" s="249" t="str">
        <f t="shared" si="80"/>
        <v/>
      </c>
      <c r="BM142" s="277" t="str">
        <f t="shared" si="81"/>
        <v/>
      </c>
      <c r="BN142" s="249" t="str">
        <f t="shared" si="82"/>
        <v/>
      </c>
      <c r="BO142" s="195" t="str">
        <f t="shared" si="83"/>
        <v/>
      </c>
      <c r="BP142" s="195" t="str">
        <f t="shared" si="84"/>
        <v/>
      </c>
      <c r="BQ142" s="195" t="str">
        <f t="shared" si="85"/>
        <v/>
      </c>
      <c r="BS142" s="195" t="str">
        <f t="shared" si="86"/>
        <v/>
      </c>
      <c r="BT142" s="195" t="str">
        <f t="shared" si="87"/>
        <v/>
      </c>
      <c r="BV142" s="195" t="str">
        <f t="shared" si="88"/>
        <v/>
      </c>
      <c r="BW142" s="195" t="str">
        <f t="shared" si="89"/>
        <v/>
      </c>
      <c r="BX142" s="195" t="str">
        <f t="shared" si="90"/>
        <v/>
      </c>
      <c r="BY142" s="270" t="str">
        <f t="shared" si="91"/>
        <v/>
      </c>
      <c r="BZ142" t="str">
        <f t="shared" si="92"/>
        <v/>
      </c>
      <c r="CA142" t="str">
        <f t="shared" si="93"/>
        <v/>
      </c>
    </row>
    <row r="143" spans="1:79" x14ac:dyDescent="0.25">
      <c r="A143" s="218" t="s">
        <v>257</v>
      </c>
      <c r="B143" s="224"/>
      <c r="C143" s="225"/>
      <c r="D143" s="226"/>
      <c r="E143" s="224"/>
      <c r="F143" s="227"/>
      <c r="G143" s="227"/>
      <c r="H143" s="227"/>
      <c r="I143" s="228"/>
      <c r="J143" s="227"/>
      <c r="K143" s="229"/>
      <c r="L143" s="224"/>
      <c r="M143" s="230"/>
      <c r="N143" s="230"/>
      <c r="O143" s="231"/>
      <c r="P143" s="231"/>
      <c r="Q143" s="231"/>
      <c r="R143" s="232"/>
      <c r="S143" s="230"/>
      <c r="T143" s="231"/>
      <c r="U143" s="231"/>
      <c r="V143" s="231"/>
      <c r="W143" s="231"/>
      <c r="X143" s="233"/>
      <c r="Y143" s="234"/>
      <c r="Z143" s="235"/>
      <c r="AA143" s="236"/>
      <c r="AB143" s="228"/>
      <c r="AC143" s="236"/>
      <c r="AD143" s="237"/>
      <c r="AE143" s="237"/>
      <c r="AP143" t="b">
        <f t="shared" si="64"/>
        <v>0</v>
      </c>
      <c r="AQ143" t="str">
        <f t="shared" si="65"/>
        <v/>
      </c>
      <c r="AR143" t="str">
        <f>IF(AND(AP143,D143&lt;&gt;""),COUNTIF($AQ$12:AQ143,AQ143),"")</f>
        <v/>
      </c>
      <c r="AS143" t="str">
        <f t="shared" si="94"/>
        <v/>
      </c>
      <c r="AT143">
        <f t="shared" si="95"/>
        <v>1</v>
      </c>
      <c r="AU143" s="195" t="str">
        <f t="shared" si="66"/>
        <v/>
      </c>
      <c r="AV143" s="195" t="str">
        <f t="shared" si="67"/>
        <v/>
      </c>
      <c r="AW143" s="195" t="str">
        <f t="shared" si="68"/>
        <v/>
      </c>
      <c r="AX143" s="195" t="str">
        <f t="shared" si="69"/>
        <v/>
      </c>
      <c r="AY143" s="250" t="str">
        <f t="shared" si="70"/>
        <v/>
      </c>
      <c r="AZ143" s="249" t="str">
        <f t="shared" si="71"/>
        <v/>
      </c>
      <c r="BA143" s="249" t="str">
        <f t="shared" si="72"/>
        <v/>
      </c>
      <c r="BB143" s="195" t="str">
        <f t="shared" si="73"/>
        <v/>
      </c>
      <c r="BC143" s="195" t="str">
        <f t="shared" si="74"/>
        <v/>
      </c>
      <c r="BD143" s="249" t="str">
        <f t="shared" si="75"/>
        <v/>
      </c>
      <c r="BE143" s="249" t="str">
        <f t="shared" si="76"/>
        <v/>
      </c>
      <c r="BF143" s="195" t="str">
        <f t="shared" si="77"/>
        <v/>
      </c>
      <c r="BG143" s="195" t="str">
        <f t="shared" si="78"/>
        <v/>
      </c>
      <c r="BH143" s="258"/>
      <c r="BI143" s="258"/>
      <c r="BJ143" s="258"/>
      <c r="BK143" s="249" t="str">
        <f t="shared" si="79"/>
        <v/>
      </c>
      <c r="BL143" s="249" t="str">
        <f t="shared" si="80"/>
        <v/>
      </c>
      <c r="BM143" s="277" t="str">
        <f t="shared" si="81"/>
        <v/>
      </c>
      <c r="BN143" s="249" t="str">
        <f t="shared" si="82"/>
        <v/>
      </c>
      <c r="BO143" s="195" t="str">
        <f t="shared" si="83"/>
        <v/>
      </c>
      <c r="BP143" s="195" t="str">
        <f t="shared" si="84"/>
        <v/>
      </c>
      <c r="BQ143" s="195" t="str">
        <f t="shared" si="85"/>
        <v/>
      </c>
      <c r="BS143" s="195" t="str">
        <f t="shared" si="86"/>
        <v/>
      </c>
      <c r="BT143" s="195" t="str">
        <f t="shared" si="87"/>
        <v/>
      </c>
      <c r="BV143" s="195" t="str">
        <f t="shared" si="88"/>
        <v/>
      </c>
      <c r="BW143" s="195" t="str">
        <f t="shared" si="89"/>
        <v/>
      </c>
      <c r="BX143" s="195" t="str">
        <f t="shared" si="90"/>
        <v/>
      </c>
      <c r="BY143" s="270" t="str">
        <f t="shared" si="91"/>
        <v/>
      </c>
      <c r="BZ143" t="str">
        <f t="shared" si="92"/>
        <v/>
      </c>
      <c r="CA143" t="str">
        <f t="shared" si="93"/>
        <v/>
      </c>
    </row>
    <row r="144" spans="1:79" x14ac:dyDescent="0.25">
      <c r="A144" s="218" t="s">
        <v>257</v>
      </c>
      <c r="B144" s="224"/>
      <c r="C144" s="225"/>
      <c r="D144" s="226"/>
      <c r="E144" s="224"/>
      <c r="F144" s="227"/>
      <c r="G144" s="227"/>
      <c r="H144" s="227"/>
      <c r="I144" s="228"/>
      <c r="J144" s="227"/>
      <c r="K144" s="229"/>
      <c r="L144" s="224"/>
      <c r="M144" s="230"/>
      <c r="N144" s="230"/>
      <c r="O144" s="231"/>
      <c r="P144" s="231"/>
      <c r="Q144" s="231"/>
      <c r="R144" s="232"/>
      <c r="S144" s="230"/>
      <c r="T144" s="231"/>
      <c r="U144" s="231"/>
      <c r="V144" s="231"/>
      <c r="W144" s="231"/>
      <c r="X144" s="233"/>
      <c r="Y144" s="234"/>
      <c r="Z144" s="235"/>
      <c r="AA144" s="236"/>
      <c r="AB144" s="228"/>
      <c r="AC144" s="236"/>
      <c r="AD144" s="237"/>
      <c r="AE144" s="237"/>
      <c r="AP144" t="b">
        <f t="shared" si="64"/>
        <v>0</v>
      </c>
      <c r="AQ144" t="str">
        <f t="shared" si="65"/>
        <v/>
      </c>
      <c r="AR144" t="str">
        <f>IF(AND(AP144,D144&lt;&gt;""),COUNTIF($AQ$12:AQ144,AQ144),"")</f>
        <v/>
      </c>
      <c r="AS144" t="str">
        <f t="shared" si="94"/>
        <v/>
      </c>
      <c r="AT144">
        <f t="shared" si="95"/>
        <v>0</v>
      </c>
      <c r="AU144" s="195" t="str">
        <f t="shared" si="66"/>
        <v/>
      </c>
      <c r="AV144" s="195" t="str">
        <f t="shared" si="67"/>
        <v/>
      </c>
      <c r="AW144" s="195" t="str">
        <f t="shared" si="68"/>
        <v/>
      </c>
      <c r="AX144" s="195" t="str">
        <f t="shared" si="69"/>
        <v/>
      </c>
      <c r="AY144" s="250" t="str">
        <f t="shared" si="70"/>
        <v/>
      </c>
      <c r="AZ144" s="249" t="str">
        <f t="shared" si="71"/>
        <v/>
      </c>
      <c r="BA144" s="249" t="str">
        <f t="shared" si="72"/>
        <v/>
      </c>
      <c r="BB144" s="195" t="str">
        <f t="shared" si="73"/>
        <v/>
      </c>
      <c r="BC144" s="195" t="str">
        <f t="shared" si="74"/>
        <v/>
      </c>
      <c r="BD144" s="249" t="str">
        <f t="shared" si="75"/>
        <v/>
      </c>
      <c r="BE144" s="249" t="str">
        <f t="shared" si="76"/>
        <v/>
      </c>
      <c r="BF144" s="195" t="str">
        <f t="shared" si="77"/>
        <v/>
      </c>
      <c r="BG144" s="195" t="str">
        <f t="shared" si="78"/>
        <v/>
      </c>
      <c r="BH144" s="258"/>
      <c r="BI144" s="258"/>
      <c r="BJ144" s="258"/>
      <c r="BK144" s="249" t="str">
        <f t="shared" si="79"/>
        <v/>
      </c>
      <c r="BL144" s="249" t="str">
        <f t="shared" si="80"/>
        <v/>
      </c>
      <c r="BM144" s="277" t="str">
        <f t="shared" si="81"/>
        <v/>
      </c>
      <c r="BN144" s="249" t="str">
        <f t="shared" si="82"/>
        <v/>
      </c>
      <c r="BO144" s="195" t="str">
        <f t="shared" si="83"/>
        <v/>
      </c>
      <c r="BP144" s="195" t="str">
        <f t="shared" si="84"/>
        <v/>
      </c>
      <c r="BQ144" s="195" t="str">
        <f t="shared" si="85"/>
        <v/>
      </c>
      <c r="BS144" s="195" t="str">
        <f t="shared" si="86"/>
        <v/>
      </c>
      <c r="BT144" s="195" t="str">
        <f t="shared" si="87"/>
        <v/>
      </c>
      <c r="BV144" s="195" t="str">
        <f t="shared" si="88"/>
        <v/>
      </c>
      <c r="BW144" s="195" t="str">
        <f t="shared" si="89"/>
        <v/>
      </c>
      <c r="BX144" s="195" t="str">
        <f t="shared" si="90"/>
        <v/>
      </c>
      <c r="BY144" s="270" t="str">
        <f t="shared" si="91"/>
        <v/>
      </c>
      <c r="BZ144" t="str">
        <f t="shared" si="92"/>
        <v/>
      </c>
      <c r="CA144" t="str">
        <f t="shared" si="93"/>
        <v/>
      </c>
    </row>
    <row r="145" spans="1:79" x14ac:dyDescent="0.25">
      <c r="A145" s="218" t="s">
        <v>257</v>
      </c>
      <c r="B145" s="224"/>
      <c r="C145" s="225"/>
      <c r="D145" s="226"/>
      <c r="E145" s="224"/>
      <c r="F145" s="227"/>
      <c r="G145" s="227"/>
      <c r="H145" s="227"/>
      <c r="I145" s="228"/>
      <c r="J145" s="227"/>
      <c r="K145" s="229"/>
      <c r="L145" s="224"/>
      <c r="M145" s="230"/>
      <c r="N145" s="230"/>
      <c r="O145" s="231"/>
      <c r="P145" s="231"/>
      <c r="Q145" s="231"/>
      <c r="R145" s="232"/>
      <c r="S145" s="230"/>
      <c r="T145" s="231"/>
      <c r="U145" s="231"/>
      <c r="V145" s="231"/>
      <c r="W145" s="231"/>
      <c r="X145" s="233"/>
      <c r="Y145" s="234"/>
      <c r="Z145" s="235"/>
      <c r="AA145" s="236"/>
      <c r="AB145" s="228"/>
      <c r="AC145" s="236"/>
      <c r="AD145" s="237"/>
      <c r="AE145" s="237"/>
      <c r="AP145" t="b">
        <f t="shared" si="64"/>
        <v>0</v>
      </c>
      <c r="AQ145" t="str">
        <f t="shared" si="65"/>
        <v/>
      </c>
      <c r="AR145" t="str">
        <f>IF(AND(AP145,D145&lt;&gt;""),COUNTIF($AQ$12:AQ145,AQ145),"")</f>
        <v/>
      </c>
      <c r="AS145" t="str">
        <f t="shared" si="94"/>
        <v/>
      </c>
      <c r="AT145">
        <f t="shared" si="95"/>
        <v>1</v>
      </c>
      <c r="AU145" s="195" t="str">
        <f t="shared" si="66"/>
        <v/>
      </c>
      <c r="AV145" s="195" t="str">
        <f t="shared" si="67"/>
        <v/>
      </c>
      <c r="AW145" s="195" t="str">
        <f t="shared" si="68"/>
        <v/>
      </c>
      <c r="AX145" s="195" t="str">
        <f t="shared" si="69"/>
        <v/>
      </c>
      <c r="AY145" s="250" t="str">
        <f t="shared" si="70"/>
        <v/>
      </c>
      <c r="AZ145" s="249" t="str">
        <f t="shared" si="71"/>
        <v/>
      </c>
      <c r="BA145" s="249" t="str">
        <f t="shared" si="72"/>
        <v/>
      </c>
      <c r="BB145" s="195" t="str">
        <f t="shared" si="73"/>
        <v/>
      </c>
      <c r="BC145" s="195" t="str">
        <f t="shared" si="74"/>
        <v/>
      </c>
      <c r="BD145" s="249" t="str">
        <f t="shared" si="75"/>
        <v/>
      </c>
      <c r="BE145" s="249" t="str">
        <f t="shared" si="76"/>
        <v/>
      </c>
      <c r="BF145" s="195" t="str">
        <f t="shared" si="77"/>
        <v/>
      </c>
      <c r="BG145" s="195" t="str">
        <f t="shared" si="78"/>
        <v/>
      </c>
      <c r="BH145" s="258"/>
      <c r="BI145" s="258"/>
      <c r="BJ145" s="258"/>
      <c r="BK145" s="249" t="str">
        <f t="shared" si="79"/>
        <v/>
      </c>
      <c r="BL145" s="249" t="str">
        <f t="shared" si="80"/>
        <v/>
      </c>
      <c r="BM145" s="277" t="str">
        <f t="shared" si="81"/>
        <v/>
      </c>
      <c r="BN145" s="249" t="str">
        <f t="shared" si="82"/>
        <v/>
      </c>
      <c r="BO145" s="195" t="str">
        <f t="shared" si="83"/>
        <v/>
      </c>
      <c r="BP145" s="195" t="str">
        <f t="shared" si="84"/>
        <v/>
      </c>
      <c r="BQ145" s="195" t="str">
        <f t="shared" si="85"/>
        <v/>
      </c>
      <c r="BS145" s="195" t="str">
        <f t="shared" si="86"/>
        <v/>
      </c>
      <c r="BT145" s="195" t="str">
        <f t="shared" si="87"/>
        <v/>
      </c>
      <c r="BV145" s="195" t="str">
        <f t="shared" si="88"/>
        <v/>
      </c>
      <c r="BW145" s="195" t="str">
        <f t="shared" si="89"/>
        <v/>
      </c>
      <c r="BX145" s="195" t="str">
        <f t="shared" si="90"/>
        <v/>
      </c>
      <c r="BY145" s="270" t="str">
        <f t="shared" si="91"/>
        <v/>
      </c>
      <c r="BZ145" t="str">
        <f t="shared" si="92"/>
        <v/>
      </c>
      <c r="CA145" t="str">
        <f t="shared" si="93"/>
        <v/>
      </c>
    </row>
    <row r="146" spans="1:79" x14ac:dyDescent="0.25">
      <c r="A146" s="218" t="s">
        <v>257</v>
      </c>
      <c r="B146" s="224"/>
      <c r="C146" s="225"/>
      <c r="D146" s="226"/>
      <c r="E146" s="224"/>
      <c r="F146" s="227"/>
      <c r="G146" s="227"/>
      <c r="H146" s="227"/>
      <c r="I146" s="228"/>
      <c r="J146" s="227"/>
      <c r="K146" s="229"/>
      <c r="L146" s="224"/>
      <c r="M146" s="230"/>
      <c r="N146" s="230"/>
      <c r="O146" s="231"/>
      <c r="P146" s="231"/>
      <c r="Q146" s="231"/>
      <c r="R146" s="232"/>
      <c r="S146" s="230"/>
      <c r="T146" s="231"/>
      <c r="U146" s="231"/>
      <c r="V146" s="231"/>
      <c r="W146" s="231"/>
      <c r="X146" s="233"/>
      <c r="Y146" s="234"/>
      <c r="Z146" s="235"/>
      <c r="AA146" s="236"/>
      <c r="AB146" s="228"/>
      <c r="AC146" s="236"/>
      <c r="AD146" s="237"/>
      <c r="AE146" s="237"/>
      <c r="AP146" t="b">
        <f t="shared" si="64"/>
        <v>0</v>
      </c>
      <c r="AQ146" t="str">
        <f t="shared" si="65"/>
        <v/>
      </c>
      <c r="AR146" t="str">
        <f>IF(AND(AP146,D146&lt;&gt;""),COUNTIF($AQ$12:AQ146,AQ146),"")</f>
        <v/>
      </c>
      <c r="AS146" t="str">
        <f t="shared" si="94"/>
        <v/>
      </c>
      <c r="AT146">
        <f t="shared" si="95"/>
        <v>0</v>
      </c>
      <c r="AU146" s="195" t="str">
        <f t="shared" si="66"/>
        <v/>
      </c>
      <c r="AV146" s="195" t="str">
        <f t="shared" si="67"/>
        <v/>
      </c>
      <c r="AW146" s="195" t="str">
        <f t="shared" si="68"/>
        <v/>
      </c>
      <c r="AX146" s="195" t="str">
        <f t="shared" si="69"/>
        <v/>
      </c>
      <c r="AY146" s="250" t="str">
        <f t="shared" si="70"/>
        <v/>
      </c>
      <c r="AZ146" s="249" t="str">
        <f t="shared" si="71"/>
        <v/>
      </c>
      <c r="BA146" s="249" t="str">
        <f t="shared" si="72"/>
        <v/>
      </c>
      <c r="BB146" s="195" t="str">
        <f t="shared" si="73"/>
        <v/>
      </c>
      <c r="BC146" s="195" t="str">
        <f t="shared" si="74"/>
        <v/>
      </c>
      <c r="BD146" s="249" t="str">
        <f t="shared" si="75"/>
        <v/>
      </c>
      <c r="BE146" s="249" t="str">
        <f t="shared" si="76"/>
        <v/>
      </c>
      <c r="BF146" s="195" t="str">
        <f t="shared" si="77"/>
        <v/>
      </c>
      <c r="BG146" s="195" t="str">
        <f t="shared" si="78"/>
        <v/>
      </c>
      <c r="BH146" s="258"/>
      <c r="BI146" s="258"/>
      <c r="BJ146" s="258"/>
      <c r="BK146" s="249" t="str">
        <f t="shared" si="79"/>
        <v/>
      </c>
      <c r="BL146" s="249" t="str">
        <f t="shared" si="80"/>
        <v/>
      </c>
      <c r="BM146" s="277" t="str">
        <f t="shared" si="81"/>
        <v/>
      </c>
      <c r="BN146" s="249" t="str">
        <f t="shared" si="82"/>
        <v/>
      </c>
      <c r="BO146" s="195" t="str">
        <f t="shared" si="83"/>
        <v/>
      </c>
      <c r="BP146" s="195" t="str">
        <f t="shared" si="84"/>
        <v/>
      </c>
      <c r="BQ146" s="195" t="str">
        <f t="shared" si="85"/>
        <v/>
      </c>
      <c r="BS146" s="195" t="str">
        <f t="shared" si="86"/>
        <v/>
      </c>
      <c r="BT146" s="195" t="str">
        <f t="shared" si="87"/>
        <v/>
      </c>
      <c r="BV146" s="195" t="str">
        <f t="shared" si="88"/>
        <v/>
      </c>
      <c r="BW146" s="195" t="str">
        <f t="shared" si="89"/>
        <v/>
      </c>
      <c r="BX146" s="195" t="str">
        <f t="shared" si="90"/>
        <v/>
      </c>
      <c r="BY146" s="270" t="str">
        <f t="shared" si="91"/>
        <v/>
      </c>
      <c r="BZ146" t="str">
        <f t="shared" si="92"/>
        <v/>
      </c>
      <c r="CA146" t="str">
        <f t="shared" si="93"/>
        <v/>
      </c>
    </row>
    <row r="147" spans="1:79" x14ac:dyDescent="0.25">
      <c r="A147" s="218" t="s">
        <v>257</v>
      </c>
      <c r="B147" s="224"/>
      <c r="C147" s="225"/>
      <c r="D147" s="226"/>
      <c r="E147" s="224"/>
      <c r="F147" s="227"/>
      <c r="G147" s="227"/>
      <c r="H147" s="227"/>
      <c r="I147" s="228"/>
      <c r="J147" s="227"/>
      <c r="K147" s="229"/>
      <c r="L147" s="224"/>
      <c r="M147" s="230"/>
      <c r="N147" s="230"/>
      <c r="O147" s="231"/>
      <c r="P147" s="231"/>
      <c r="Q147" s="231"/>
      <c r="R147" s="232"/>
      <c r="S147" s="230"/>
      <c r="T147" s="231"/>
      <c r="U147" s="231"/>
      <c r="V147" s="231"/>
      <c r="W147" s="231"/>
      <c r="X147" s="233"/>
      <c r="Y147" s="234"/>
      <c r="Z147" s="235"/>
      <c r="AA147" s="236"/>
      <c r="AB147" s="228"/>
      <c r="AC147" s="236"/>
      <c r="AD147" s="237"/>
      <c r="AE147" s="237"/>
      <c r="AP147" t="b">
        <f t="shared" si="64"/>
        <v>0</v>
      </c>
      <c r="AQ147" t="str">
        <f t="shared" si="65"/>
        <v/>
      </c>
      <c r="AR147" t="str">
        <f>IF(AND(AP147,D147&lt;&gt;""),COUNTIF($AQ$12:AQ147,AQ147),"")</f>
        <v/>
      </c>
      <c r="AS147" t="str">
        <f t="shared" si="94"/>
        <v/>
      </c>
      <c r="AT147">
        <f t="shared" si="95"/>
        <v>1</v>
      </c>
      <c r="AU147" s="195" t="str">
        <f t="shared" si="66"/>
        <v/>
      </c>
      <c r="AV147" s="195" t="str">
        <f t="shared" si="67"/>
        <v/>
      </c>
      <c r="AW147" s="195" t="str">
        <f t="shared" si="68"/>
        <v/>
      </c>
      <c r="AX147" s="195" t="str">
        <f t="shared" si="69"/>
        <v/>
      </c>
      <c r="AY147" s="250" t="str">
        <f t="shared" si="70"/>
        <v/>
      </c>
      <c r="AZ147" s="249" t="str">
        <f t="shared" si="71"/>
        <v/>
      </c>
      <c r="BA147" s="249" t="str">
        <f t="shared" si="72"/>
        <v/>
      </c>
      <c r="BB147" s="195" t="str">
        <f t="shared" si="73"/>
        <v/>
      </c>
      <c r="BC147" s="195" t="str">
        <f t="shared" si="74"/>
        <v/>
      </c>
      <c r="BD147" s="249" t="str">
        <f t="shared" si="75"/>
        <v/>
      </c>
      <c r="BE147" s="249" t="str">
        <f t="shared" si="76"/>
        <v/>
      </c>
      <c r="BF147" s="195" t="str">
        <f t="shared" si="77"/>
        <v/>
      </c>
      <c r="BG147" s="195" t="str">
        <f t="shared" si="78"/>
        <v/>
      </c>
      <c r="BH147" s="258"/>
      <c r="BI147" s="258"/>
      <c r="BJ147" s="258"/>
      <c r="BK147" s="249" t="str">
        <f t="shared" si="79"/>
        <v/>
      </c>
      <c r="BL147" s="249" t="str">
        <f t="shared" si="80"/>
        <v/>
      </c>
      <c r="BM147" s="277" t="str">
        <f t="shared" si="81"/>
        <v/>
      </c>
      <c r="BN147" s="249" t="str">
        <f t="shared" si="82"/>
        <v/>
      </c>
      <c r="BO147" s="195" t="str">
        <f t="shared" si="83"/>
        <v/>
      </c>
      <c r="BP147" s="195" t="str">
        <f t="shared" si="84"/>
        <v/>
      </c>
      <c r="BQ147" s="195" t="str">
        <f t="shared" si="85"/>
        <v/>
      </c>
      <c r="BS147" s="195" t="str">
        <f t="shared" si="86"/>
        <v/>
      </c>
      <c r="BT147" s="195" t="str">
        <f t="shared" si="87"/>
        <v/>
      </c>
      <c r="BV147" s="195" t="str">
        <f t="shared" si="88"/>
        <v/>
      </c>
      <c r="BW147" s="195" t="str">
        <f t="shared" si="89"/>
        <v/>
      </c>
      <c r="BX147" s="195" t="str">
        <f t="shared" si="90"/>
        <v/>
      </c>
      <c r="BY147" s="270" t="str">
        <f t="shared" si="91"/>
        <v/>
      </c>
      <c r="BZ147" t="str">
        <f t="shared" si="92"/>
        <v/>
      </c>
      <c r="CA147" t="str">
        <f t="shared" si="93"/>
        <v/>
      </c>
    </row>
    <row r="148" spans="1:79" x14ac:dyDescent="0.25">
      <c r="A148" s="218" t="s">
        <v>257</v>
      </c>
      <c r="B148" s="224"/>
      <c r="C148" s="225"/>
      <c r="D148" s="226"/>
      <c r="E148" s="224"/>
      <c r="F148" s="227"/>
      <c r="G148" s="227"/>
      <c r="H148" s="227"/>
      <c r="I148" s="228"/>
      <c r="J148" s="227"/>
      <c r="K148" s="229"/>
      <c r="L148" s="224"/>
      <c r="M148" s="230"/>
      <c r="N148" s="230"/>
      <c r="O148" s="231"/>
      <c r="P148" s="231"/>
      <c r="Q148" s="231"/>
      <c r="R148" s="232"/>
      <c r="S148" s="230"/>
      <c r="T148" s="231"/>
      <c r="U148" s="231"/>
      <c r="V148" s="231"/>
      <c r="W148" s="231"/>
      <c r="X148" s="233"/>
      <c r="Y148" s="234"/>
      <c r="Z148" s="235"/>
      <c r="AA148" s="236"/>
      <c r="AB148" s="228"/>
      <c r="AC148" s="236"/>
      <c r="AD148" s="237"/>
      <c r="AE148" s="237"/>
      <c r="AP148" t="b">
        <f t="shared" si="64"/>
        <v>0</v>
      </c>
      <c r="AQ148" t="str">
        <f t="shared" si="65"/>
        <v/>
      </c>
      <c r="AR148" t="str">
        <f>IF(AND(AP148,D148&lt;&gt;""),COUNTIF($AQ$12:AQ148,AQ148),"")</f>
        <v/>
      </c>
      <c r="AS148" t="str">
        <f t="shared" si="94"/>
        <v/>
      </c>
      <c r="AT148">
        <f t="shared" si="95"/>
        <v>0</v>
      </c>
      <c r="AU148" s="195" t="str">
        <f t="shared" si="66"/>
        <v/>
      </c>
      <c r="AV148" s="195" t="str">
        <f t="shared" si="67"/>
        <v/>
      </c>
      <c r="AW148" s="195" t="str">
        <f t="shared" si="68"/>
        <v/>
      </c>
      <c r="AX148" s="195" t="str">
        <f t="shared" si="69"/>
        <v/>
      </c>
      <c r="AY148" s="250" t="str">
        <f t="shared" si="70"/>
        <v/>
      </c>
      <c r="AZ148" s="249" t="str">
        <f t="shared" si="71"/>
        <v/>
      </c>
      <c r="BA148" s="249" t="str">
        <f t="shared" si="72"/>
        <v/>
      </c>
      <c r="BB148" s="195" t="str">
        <f t="shared" si="73"/>
        <v/>
      </c>
      <c r="BC148" s="195" t="str">
        <f t="shared" si="74"/>
        <v/>
      </c>
      <c r="BD148" s="249" t="str">
        <f t="shared" si="75"/>
        <v/>
      </c>
      <c r="BE148" s="249" t="str">
        <f t="shared" si="76"/>
        <v/>
      </c>
      <c r="BF148" s="195" t="str">
        <f t="shared" si="77"/>
        <v/>
      </c>
      <c r="BG148" s="195" t="str">
        <f t="shared" si="78"/>
        <v/>
      </c>
      <c r="BH148" s="258"/>
      <c r="BI148" s="258"/>
      <c r="BJ148" s="258"/>
      <c r="BK148" s="249" t="str">
        <f t="shared" si="79"/>
        <v/>
      </c>
      <c r="BL148" s="249" t="str">
        <f t="shared" si="80"/>
        <v/>
      </c>
      <c r="BM148" s="277" t="str">
        <f t="shared" si="81"/>
        <v/>
      </c>
      <c r="BN148" s="249" t="str">
        <f t="shared" si="82"/>
        <v/>
      </c>
      <c r="BO148" s="195" t="str">
        <f t="shared" si="83"/>
        <v/>
      </c>
      <c r="BP148" s="195" t="str">
        <f t="shared" si="84"/>
        <v/>
      </c>
      <c r="BQ148" s="195" t="str">
        <f t="shared" si="85"/>
        <v/>
      </c>
      <c r="BS148" s="195" t="str">
        <f t="shared" si="86"/>
        <v/>
      </c>
      <c r="BT148" s="195" t="str">
        <f t="shared" si="87"/>
        <v/>
      </c>
      <c r="BV148" s="195" t="str">
        <f t="shared" si="88"/>
        <v/>
      </c>
      <c r="BW148" s="195" t="str">
        <f t="shared" si="89"/>
        <v/>
      </c>
      <c r="BX148" s="195" t="str">
        <f t="shared" si="90"/>
        <v/>
      </c>
      <c r="BY148" s="270" t="str">
        <f t="shared" si="91"/>
        <v/>
      </c>
      <c r="BZ148" t="str">
        <f t="shared" si="92"/>
        <v/>
      </c>
      <c r="CA148" t="str">
        <f t="shared" si="93"/>
        <v/>
      </c>
    </row>
    <row r="149" spans="1:79" x14ac:dyDescent="0.25">
      <c r="A149" s="218" t="s">
        <v>257</v>
      </c>
      <c r="B149" s="224"/>
      <c r="C149" s="225"/>
      <c r="D149" s="226"/>
      <c r="E149" s="224"/>
      <c r="F149" s="227"/>
      <c r="G149" s="227"/>
      <c r="H149" s="227"/>
      <c r="I149" s="228"/>
      <c r="J149" s="227"/>
      <c r="K149" s="229"/>
      <c r="L149" s="224"/>
      <c r="M149" s="230"/>
      <c r="N149" s="230"/>
      <c r="O149" s="231"/>
      <c r="P149" s="231"/>
      <c r="Q149" s="231"/>
      <c r="R149" s="232"/>
      <c r="S149" s="230"/>
      <c r="T149" s="231"/>
      <c r="U149" s="231"/>
      <c r="V149" s="231"/>
      <c r="W149" s="231"/>
      <c r="X149" s="233"/>
      <c r="Y149" s="234"/>
      <c r="Z149" s="235"/>
      <c r="AA149" s="236"/>
      <c r="AB149" s="228"/>
      <c r="AC149" s="236"/>
      <c r="AD149" s="237"/>
      <c r="AE149" s="237"/>
      <c r="AP149" t="b">
        <f t="shared" si="64"/>
        <v>0</v>
      </c>
      <c r="AQ149" t="str">
        <f t="shared" si="65"/>
        <v/>
      </c>
      <c r="AR149" t="str">
        <f>IF(AND(AP149,D149&lt;&gt;""),COUNTIF($AQ$12:AQ149,AQ149),"")</f>
        <v/>
      </c>
      <c r="AS149" t="str">
        <f t="shared" si="94"/>
        <v/>
      </c>
      <c r="AT149">
        <f t="shared" si="95"/>
        <v>1</v>
      </c>
      <c r="AU149" s="195" t="str">
        <f t="shared" si="66"/>
        <v/>
      </c>
      <c r="AV149" s="195" t="str">
        <f t="shared" si="67"/>
        <v/>
      </c>
      <c r="AW149" s="195" t="str">
        <f t="shared" si="68"/>
        <v/>
      </c>
      <c r="AX149" s="195" t="str">
        <f t="shared" si="69"/>
        <v/>
      </c>
      <c r="AY149" s="250" t="str">
        <f t="shared" si="70"/>
        <v/>
      </c>
      <c r="AZ149" s="249" t="str">
        <f t="shared" si="71"/>
        <v/>
      </c>
      <c r="BA149" s="249" t="str">
        <f t="shared" si="72"/>
        <v/>
      </c>
      <c r="BB149" s="195" t="str">
        <f t="shared" si="73"/>
        <v/>
      </c>
      <c r="BC149" s="195" t="str">
        <f t="shared" si="74"/>
        <v/>
      </c>
      <c r="BD149" s="249" t="str">
        <f t="shared" si="75"/>
        <v/>
      </c>
      <c r="BE149" s="249" t="str">
        <f t="shared" si="76"/>
        <v/>
      </c>
      <c r="BF149" s="195" t="str">
        <f t="shared" si="77"/>
        <v/>
      </c>
      <c r="BG149" s="195" t="str">
        <f t="shared" si="78"/>
        <v/>
      </c>
      <c r="BH149" s="258"/>
      <c r="BI149" s="258"/>
      <c r="BJ149" s="258"/>
      <c r="BK149" s="249" t="str">
        <f t="shared" si="79"/>
        <v/>
      </c>
      <c r="BL149" s="249" t="str">
        <f t="shared" si="80"/>
        <v/>
      </c>
      <c r="BM149" s="277" t="str">
        <f t="shared" si="81"/>
        <v/>
      </c>
      <c r="BN149" s="249" t="str">
        <f t="shared" si="82"/>
        <v/>
      </c>
      <c r="BO149" s="195" t="str">
        <f t="shared" si="83"/>
        <v/>
      </c>
      <c r="BP149" s="195" t="str">
        <f t="shared" si="84"/>
        <v/>
      </c>
      <c r="BQ149" s="195" t="str">
        <f t="shared" si="85"/>
        <v/>
      </c>
      <c r="BS149" s="195" t="str">
        <f t="shared" si="86"/>
        <v/>
      </c>
      <c r="BT149" s="195" t="str">
        <f t="shared" si="87"/>
        <v/>
      </c>
      <c r="BV149" s="195" t="str">
        <f t="shared" si="88"/>
        <v/>
      </c>
      <c r="BW149" s="195" t="str">
        <f t="shared" si="89"/>
        <v/>
      </c>
      <c r="BX149" s="195" t="str">
        <f t="shared" si="90"/>
        <v/>
      </c>
      <c r="BY149" s="270" t="str">
        <f t="shared" si="91"/>
        <v/>
      </c>
      <c r="BZ149" t="str">
        <f t="shared" si="92"/>
        <v/>
      </c>
      <c r="CA149" t="str">
        <f t="shared" si="93"/>
        <v/>
      </c>
    </row>
    <row r="150" spans="1:79" x14ac:dyDescent="0.25">
      <c r="A150" s="218" t="s">
        <v>257</v>
      </c>
      <c r="B150" s="224"/>
      <c r="C150" s="225"/>
      <c r="D150" s="226"/>
      <c r="E150" s="224"/>
      <c r="F150" s="227"/>
      <c r="G150" s="227"/>
      <c r="H150" s="227"/>
      <c r="I150" s="228"/>
      <c r="J150" s="227"/>
      <c r="K150" s="229"/>
      <c r="L150" s="224"/>
      <c r="M150" s="230"/>
      <c r="N150" s="230"/>
      <c r="O150" s="231"/>
      <c r="P150" s="231"/>
      <c r="Q150" s="231"/>
      <c r="R150" s="232"/>
      <c r="S150" s="230"/>
      <c r="T150" s="231"/>
      <c r="U150" s="231"/>
      <c r="V150" s="231"/>
      <c r="W150" s="231"/>
      <c r="X150" s="233"/>
      <c r="Y150" s="234"/>
      <c r="Z150" s="235"/>
      <c r="AA150" s="236"/>
      <c r="AB150" s="228"/>
      <c r="AC150" s="236"/>
      <c r="AD150" s="237"/>
      <c r="AE150" s="237"/>
      <c r="AP150" t="b">
        <f t="shared" si="64"/>
        <v>0</v>
      </c>
      <c r="AQ150" t="str">
        <f t="shared" si="65"/>
        <v/>
      </c>
      <c r="AR150" t="str">
        <f>IF(AND(AP150,D150&lt;&gt;""),COUNTIF($AQ$12:AQ150,AQ150),"")</f>
        <v/>
      </c>
      <c r="AS150" t="str">
        <f t="shared" si="94"/>
        <v/>
      </c>
      <c r="AT150">
        <f t="shared" si="95"/>
        <v>0</v>
      </c>
      <c r="AU150" s="195" t="str">
        <f t="shared" si="66"/>
        <v/>
      </c>
      <c r="AV150" s="195" t="str">
        <f t="shared" si="67"/>
        <v/>
      </c>
      <c r="AW150" s="195" t="str">
        <f t="shared" si="68"/>
        <v/>
      </c>
      <c r="AX150" s="195" t="str">
        <f t="shared" si="69"/>
        <v/>
      </c>
      <c r="AY150" s="250" t="str">
        <f t="shared" si="70"/>
        <v/>
      </c>
      <c r="AZ150" s="249" t="str">
        <f t="shared" si="71"/>
        <v/>
      </c>
      <c r="BA150" s="249" t="str">
        <f t="shared" si="72"/>
        <v/>
      </c>
      <c r="BB150" s="195" t="str">
        <f t="shared" si="73"/>
        <v/>
      </c>
      <c r="BC150" s="195" t="str">
        <f t="shared" si="74"/>
        <v/>
      </c>
      <c r="BD150" s="249" t="str">
        <f t="shared" si="75"/>
        <v/>
      </c>
      <c r="BE150" s="249" t="str">
        <f t="shared" si="76"/>
        <v/>
      </c>
      <c r="BF150" s="195" t="str">
        <f t="shared" si="77"/>
        <v/>
      </c>
      <c r="BG150" s="195" t="str">
        <f t="shared" si="78"/>
        <v/>
      </c>
      <c r="BH150" s="258"/>
      <c r="BI150" s="258"/>
      <c r="BJ150" s="258"/>
      <c r="BK150" s="249" t="str">
        <f t="shared" si="79"/>
        <v/>
      </c>
      <c r="BL150" s="249" t="str">
        <f t="shared" si="80"/>
        <v/>
      </c>
      <c r="BM150" s="277" t="str">
        <f t="shared" si="81"/>
        <v/>
      </c>
      <c r="BN150" s="249" t="str">
        <f t="shared" si="82"/>
        <v/>
      </c>
      <c r="BO150" s="195" t="str">
        <f t="shared" si="83"/>
        <v/>
      </c>
      <c r="BP150" s="195" t="str">
        <f t="shared" si="84"/>
        <v/>
      </c>
      <c r="BQ150" s="195" t="str">
        <f t="shared" si="85"/>
        <v/>
      </c>
      <c r="BS150" s="195" t="str">
        <f t="shared" si="86"/>
        <v/>
      </c>
      <c r="BT150" s="195" t="str">
        <f t="shared" si="87"/>
        <v/>
      </c>
      <c r="BV150" s="195" t="str">
        <f t="shared" si="88"/>
        <v/>
      </c>
      <c r="BW150" s="195" t="str">
        <f t="shared" si="89"/>
        <v/>
      </c>
      <c r="BX150" s="195" t="str">
        <f t="shared" si="90"/>
        <v/>
      </c>
      <c r="BY150" s="270" t="str">
        <f t="shared" si="91"/>
        <v/>
      </c>
      <c r="BZ150" t="str">
        <f t="shared" si="92"/>
        <v/>
      </c>
      <c r="CA150" t="str">
        <f t="shared" si="93"/>
        <v/>
      </c>
    </row>
    <row r="151" spans="1:79" x14ac:dyDescent="0.25">
      <c r="A151" s="218" t="s">
        <v>257</v>
      </c>
      <c r="B151" s="224"/>
      <c r="C151" s="225"/>
      <c r="D151" s="226"/>
      <c r="E151" s="224"/>
      <c r="F151" s="227"/>
      <c r="G151" s="227"/>
      <c r="H151" s="227"/>
      <c r="I151" s="228"/>
      <c r="J151" s="227"/>
      <c r="K151" s="229"/>
      <c r="L151" s="224"/>
      <c r="M151" s="230"/>
      <c r="N151" s="230"/>
      <c r="O151" s="231"/>
      <c r="P151" s="231"/>
      <c r="Q151" s="231"/>
      <c r="R151" s="232"/>
      <c r="S151" s="230"/>
      <c r="T151" s="231"/>
      <c r="U151" s="231"/>
      <c r="V151" s="231"/>
      <c r="W151" s="231"/>
      <c r="X151" s="233"/>
      <c r="Y151" s="234"/>
      <c r="Z151" s="235"/>
      <c r="AA151" s="236"/>
      <c r="AB151" s="228"/>
      <c r="AC151" s="236"/>
      <c r="AD151" s="237"/>
      <c r="AE151" s="237"/>
      <c r="AP151" t="b">
        <f t="shared" si="64"/>
        <v>0</v>
      </c>
      <c r="AQ151" t="str">
        <f t="shared" si="65"/>
        <v/>
      </c>
      <c r="AR151" t="str">
        <f>IF(AND(AP151,D151&lt;&gt;""),COUNTIF($AQ$12:AQ151,AQ151),"")</f>
        <v/>
      </c>
      <c r="AS151" t="str">
        <f t="shared" si="94"/>
        <v/>
      </c>
      <c r="AT151">
        <f t="shared" si="95"/>
        <v>1</v>
      </c>
      <c r="AU151" s="195" t="str">
        <f t="shared" si="66"/>
        <v/>
      </c>
      <c r="AV151" s="195" t="str">
        <f t="shared" si="67"/>
        <v/>
      </c>
      <c r="AW151" s="195" t="str">
        <f t="shared" si="68"/>
        <v/>
      </c>
      <c r="AX151" s="195" t="str">
        <f t="shared" si="69"/>
        <v/>
      </c>
      <c r="AY151" s="250" t="str">
        <f t="shared" si="70"/>
        <v/>
      </c>
      <c r="AZ151" s="249" t="str">
        <f t="shared" si="71"/>
        <v/>
      </c>
      <c r="BA151" s="249" t="str">
        <f t="shared" si="72"/>
        <v/>
      </c>
      <c r="BB151" s="195" t="str">
        <f t="shared" si="73"/>
        <v/>
      </c>
      <c r="BC151" s="195" t="str">
        <f t="shared" si="74"/>
        <v/>
      </c>
      <c r="BD151" s="249" t="str">
        <f t="shared" si="75"/>
        <v/>
      </c>
      <c r="BE151" s="249" t="str">
        <f t="shared" si="76"/>
        <v/>
      </c>
      <c r="BF151" s="195" t="str">
        <f t="shared" si="77"/>
        <v/>
      </c>
      <c r="BG151" s="195" t="str">
        <f t="shared" si="78"/>
        <v/>
      </c>
      <c r="BH151" s="258"/>
      <c r="BI151" s="258"/>
      <c r="BJ151" s="258"/>
      <c r="BK151" s="249" t="str">
        <f t="shared" si="79"/>
        <v/>
      </c>
      <c r="BL151" s="249" t="str">
        <f t="shared" si="80"/>
        <v/>
      </c>
      <c r="BM151" s="277" t="str">
        <f t="shared" si="81"/>
        <v/>
      </c>
      <c r="BN151" s="249" t="str">
        <f t="shared" si="82"/>
        <v/>
      </c>
      <c r="BO151" s="195" t="str">
        <f t="shared" si="83"/>
        <v/>
      </c>
      <c r="BP151" s="195" t="str">
        <f t="shared" si="84"/>
        <v/>
      </c>
      <c r="BQ151" s="195" t="str">
        <f t="shared" si="85"/>
        <v/>
      </c>
      <c r="BS151" s="195" t="str">
        <f t="shared" si="86"/>
        <v/>
      </c>
      <c r="BT151" s="195" t="str">
        <f t="shared" si="87"/>
        <v/>
      </c>
      <c r="BV151" s="195" t="str">
        <f t="shared" si="88"/>
        <v/>
      </c>
      <c r="BW151" s="195" t="str">
        <f t="shared" si="89"/>
        <v/>
      </c>
      <c r="BX151" s="195" t="str">
        <f t="shared" si="90"/>
        <v/>
      </c>
      <c r="BY151" s="270" t="str">
        <f t="shared" si="91"/>
        <v/>
      </c>
      <c r="BZ151" t="str">
        <f t="shared" si="92"/>
        <v/>
      </c>
      <c r="CA151" t="str">
        <f t="shared" si="93"/>
        <v/>
      </c>
    </row>
    <row r="152" spans="1:79" x14ac:dyDescent="0.25">
      <c r="A152" s="218" t="s">
        <v>257</v>
      </c>
      <c r="B152" s="224"/>
      <c r="C152" s="225"/>
      <c r="D152" s="226"/>
      <c r="E152" s="224"/>
      <c r="F152" s="227"/>
      <c r="G152" s="227"/>
      <c r="H152" s="227"/>
      <c r="I152" s="228"/>
      <c r="J152" s="227"/>
      <c r="K152" s="229"/>
      <c r="L152" s="224"/>
      <c r="M152" s="230"/>
      <c r="N152" s="230"/>
      <c r="O152" s="231"/>
      <c r="P152" s="231"/>
      <c r="Q152" s="231"/>
      <c r="R152" s="232"/>
      <c r="S152" s="230"/>
      <c r="T152" s="231"/>
      <c r="U152" s="231"/>
      <c r="V152" s="231"/>
      <c r="W152" s="231"/>
      <c r="X152" s="233"/>
      <c r="Y152" s="234"/>
      <c r="Z152" s="235"/>
      <c r="AA152" s="236"/>
      <c r="AB152" s="228"/>
      <c r="AC152" s="236"/>
      <c r="AD152" s="237"/>
      <c r="AE152" s="237"/>
      <c r="AP152" t="b">
        <f t="shared" si="64"/>
        <v>0</v>
      </c>
      <c r="AQ152" t="str">
        <f t="shared" si="65"/>
        <v/>
      </c>
      <c r="AR152" t="str">
        <f>IF(AND(AP152,D152&lt;&gt;""),COUNTIF($AQ$12:AQ152,AQ152),"")</f>
        <v/>
      </c>
      <c r="AS152" t="str">
        <f t="shared" si="94"/>
        <v/>
      </c>
      <c r="AT152">
        <f t="shared" si="95"/>
        <v>0</v>
      </c>
      <c r="AU152" s="195" t="str">
        <f t="shared" si="66"/>
        <v/>
      </c>
      <c r="AV152" s="195" t="str">
        <f t="shared" si="67"/>
        <v/>
      </c>
      <c r="AW152" s="195" t="str">
        <f t="shared" si="68"/>
        <v/>
      </c>
      <c r="AX152" s="195" t="str">
        <f t="shared" si="69"/>
        <v/>
      </c>
      <c r="AY152" s="250" t="str">
        <f t="shared" si="70"/>
        <v/>
      </c>
      <c r="AZ152" s="249" t="str">
        <f t="shared" si="71"/>
        <v/>
      </c>
      <c r="BA152" s="249" t="str">
        <f t="shared" si="72"/>
        <v/>
      </c>
      <c r="BB152" s="195" t="str">
        <f t="shared" si="73"/>
        <v/>
      </c>
      <c r="BC152" s="195" t="str">
        <f t="shared" si="74"/>
        <v/>
      </c>
      <c r="BD152" s="249" t="str">
        <f t="shared" si="75"/>
        <v/>
      </c>
      <c r="BE152" s="249" t="str">
        <f t="shared" si="76"/>
        <v/>
      </c>
      <c r="BF152" s="195" t="str">
        <f t="shared" si="77"/>
        <v/>
      </c>
      <c r="BG152" s="195" t="str">
        <f t="shared" si="78"/>
        <v/>
      </c>
      <c r="BH152" s="258"/>
      <c r="BI152" s="258"/>
      <c r="BJ152" s="258"/>
      <c r="BK152" s="249" t="str">
        <f t="shared" si="79"/>
        <v/>
      </c>
      <c r="BL152" s="249" t="str">
        <f t="shared" si="80"/>
        <v/>
      </c>
      <c r="BM152" s="277" t="str">
        <f t="shared" si="81"/>
        <v/>
      </c>
      <c r="BN152" s="249" t="str">
        <f t="shared" si="82"/>
        <v/>
      </c>
      <c r="BO152" s="195" t="str">
        <f t="shared" si="83"/>
        <v/>
      </c>
      <c r="BP152" s="195" t="str">
        <f t="shared" si="84"/>
        <v/>
      </c>
      <c r="BQ152" s="195" t="str">
        <f t="shared" si="85"/>
        <v/>
      </c>
      <c r="BS152" s="195" t="str">
        <f t="shared" si="86"/>
        <v/>
      </c>
      <c r="BT152" s="195" t="str">
        <f t="shared" si="87"/>
        <v/>
      </c>
      <c r="BV152" s="195" t="str">
        <f t="shared" si="88"/>
        <v/>
      </c>
      <c r="BW152" s="195" t="str">
        <f t="shared" si="89"/>
        <v/>
      </c>
      <c r="BX152" s="195" t="str">
        <f t="shared" si="90"/>
        <v/>
      </c>
      <c r="BY152" s="270" t="str">
        <f t="shared" si="91"/>
        <v/>
      </c>
      <c r="BZ152" t="str">
        <f t="shared" si="92"/>
        <v/>
      </c>
      <c r="CA152" t="str">
        <f t="shared" si="93"/>
        <v/>
      </c>
    </row>
    <row r="153" spans="1:79" x14ac:dyDescent="0.25">
      <c r="A153" s="218" t="s">
        <v>257</v>
      </c>
      <c r="B153" s="224"/>
      <c r="C153" s="225"/>
      <c r="D153" s="226"/>
      <c r="E153" s="224"/>
      <c r="F153" s="227"/>
      <c r="G153" s="227"/>
      <c r="H153" s="227"/>
      <c r="I153" s="228"/>
      <c r="J153" s="227"/>
      <c r="K153" s="229"/>
      <c r="L153" s="224"/>
      <c r="M153" s="230"/>
      <c r="N153" s="230"/>
      <c r="O153" s="231"/>
      <c r="P153" s="231"/>
      <c r="Q153" s="231"/>
      <c r="R153" s="232"/>
      <c r="S153" s="230"/>
      <c r="T153" s="231"/>
      <c r="U153" s="231"/>
      <c r="V153" s="231"/>
      <c r="W153" s="231"/>
      <c r="X153" s="233"/>
      <c r="Y153" s="234"/>
      <c r="Z153" s="235"/>
      <c r="AA153" s="236"/>
      <c r="AB153" s="228"/>
      <c r="AC153" s="236"/>
      <c r="AD153" s="237"/>
      <c r="AE153" s="237"/>
      <c r="AP153" t="b">
        <f t="shared" si="64"/>
        <v>0</v>
      </c>
      <c r="AQ153" t="str">
        <f t="shared" si="65"/>
        <v/>
      </c>
      <c r="AR153" t="str">
        <f>IF(AND(AP153,D153&lt;&gt;""),COUNTIF($AQ$12:AQ153,AQ153),"")</f>
        <v/>
      </c>
      <c r="AS153" t="str">
        <f t="shared" si="94"/>
        <v/>
      </c>
      <c r="AT153">
        <f t="shared" si="95"/>
        <v>1</v>
      </c>
      <c r="AU153" s="195" t="str">
        <f t="shared" si="66"/>
        <v/>
      </c>
      <c r="AV153" s="195" t="str">
        <f t="shared" si="67"/>
        <v/>
      </c>
      <c r="AW153" s="195" t="str">
        <f t="shared" si="68"/>
        <v/>
      </c>
      <c r="AX153" s="195" t="str">
        <f t="shared" si="69"/>
        <v/>
      </c>
      <c r="AY153" s="250" t="str">
        <f t="shared" si="70"/>
        <v/>
      </c>
      <c r="AZ153" s="249" t="str">
        <f t="shared" si="71"/>
        <v/>
      </c>
      <c r="BA153" s="249" t="str">
        <f t="shared" si="72"/>
        <v/>
      </c>
      <c r="BB153" s="195" t="str">
        <f t="shared" si="73"/>
        <v/>
      </c>
      <c r="BC153" s="195" t="str">
        <f t="shared" si="74"/>
        <v/>
      </c>
      <c r="BD153" s="249" t="str">
        <f t="shared" si="75"/>
        <v/>
      </c>
      <c r="BE153" s="249" t="str">
        <f t="shared" si="76"/>
        <v/>
      </c>
      <c r="BF153" s="195" t="str">
        <f t="shared" si="77"/>
        <v/>
      </c>
      <c r="BG153" s="195" t="str">
        <f t="shared" si="78"/>
        <v/>
      </c>
      <c r="BH153" s="258"/>
      <c r="BI153" s="258"/>
      <c r="BJ153" s="258"/>
      <c r="BK153" s="249" t="str">
        <f t="shared" si="79"/>
        <v/>
      </c>
      <c r="BL153" s="249" t="str">
        <f t="shared" si="80"/>
        <v/>
      </c>
      <c r="BM153" s="277" t="str">
        <f t="shared" si="81"/>
        <v/>
      </c>
      <c r="BN153" s="249" t="str">
        <f t="shared" si="82"/>
        <v/>
      </c>
      <c r="BO153" s="195" t="str">
        <f t="shared" si="83"/>
        <v/>
      </c>
      <c r="BP153" s="195" t="str">
        <f t="shared" si="84"/>
        <v/>
      </c>
      <c r="BQ153" s="195" t="str">
        <f t="shared" si="85"/>
        <v/>
      </c>
      <c r="BS153" s="195" t="str">
        <f t="shared" si="86"/>
        <v/>
      </c>
      <c r="BT153" s="195" t="str">
        <f t="shared" si="87"/>
        <v/>
      </c>
      <c r="BV153" s="195" t="str">
        <f t="shared" si="88"/>
        <v/>
      </c>
      <c r="BW153" s="195" t="str">
        <f t="shared" si="89"/>
        <v/>
      </c>
      <c r="BX153" s="195" t="str">
        <f t="shared" si="90"/>
        <v/>
      </c>
      <c r="BY153" s="270" t="str">
        <f t="shared" si="91"/>
        <v/>
      </c>
      <c r="BZ153" t="str">
        <f t="shared" si="92"/>
        <v/>
      </c>
      <c r="CA153" t="str">
        <f t="shared" si="93"/>
        <v/>
      </c>
    </row>
    <row r="154" spans="1:79" x14ac:dyDescent="0.25">
      <c r="A154" s="218" t="s">
        <v>257</v>
      </c>
      <c r="B154" s="224"/>
      <c r="C154" s="225"/>
      <c r="D154" s="226"/>
      <c r="E154" s="224"/>
      <c r="F154" s="227"/>
      <c r="G154" s="227"/>
      <c r="H154" s="227"/>
      <c r="I154" s="228"/>
      <c r="J154" s="227"/>
      <c r="K154" s="229"/>
      <c r="L154" s="224"/>
      <c r="M154" s="230"/>
      <c r="N154" s="230"/>
      <c r="O154" s="231"/>
      <c r="P154" s="231"/>
      <c r="Q154" s="231"/>
      <c r="R154" s="232"/>
      <c r="S154" s="230"/>
      <c r="T154" s="231"/>
      <c r="U154" s="231"/>
      <c r="V154" s="231"/>
      <c r="W154" s="231"/>
      <c r="X154" s="233"/>
      <c r="Y154" s="234"/>
      <c r="Z154" s="235"/>
      <c r="AA154" s="236"/>
      <c r="AB154" s="228"/>
      <c r="AC154" s="236"/>
      <c r="AD154" s="237"/>
      <c r="AE154" s="237"/>
      <c r="AP154" t="b">
        <f t="shared" si="64"/>
        <v>0</v>
      </c>
      <c r="AQ154" t="str">
        <f t="shared" si="65"/>
        <v/>
      </c>
      <c r="AR154" t="str">
        <f>IF(AND(AP154,D154&lt;&gt;""),COUNTIF($AQ$12:AQ154,AQ154),"")</f>
        <v/>
      </c>
      <c r="AS154" t="str">
        <f t="shared" si="94"/>
        <v/>
      </c>
      <c r="AT154">
        <f t="shared" si="95"/>
        <v>0</v>
      </c>
      <c r="AU154" s="195" t="str">
        <f t="shared" si="66"/>
        <v/>
      </c>
      <c r="AV154" s="195" t="str">
        <f t="shared" si="67"/>
        <v/>
      </c>
      <c r="AW154" s="195" t="str">
        <f t="shared" si="68"/>
        <v/>
      </c>
      <c r="AX154" s="195" t="str">
        <f t="shared" si="69"/>
        <v/>
      </c>
      <c r="AY154" s="250" t="str">
        <f t="shared" si="70"/>
        <v/>
      </c>
      <c r="AZ154" s="249" t="str">
        <f t="shared" si="71"/>
        <v/>
      </c>
      <c r="BA154" s="249" t="str">
        <f t="shared" si="72"/>
        <v/>
      </c>
      <c r="BB154" s="195" t="str">
        <f t="shared" si="73"/>
        <v/>
      </c>
      <c r="BC154" s="195" t="str">
        <f t="shared" si="74"/>
        <v/>
      </c>
      <c r="BD154" s="249" t="str">
        <f t="shared" si="75"/>
        <v/>
      </c>
      <c r="BE154" s="249" t="str">
        <f t="shared" si="76"/>
        <v/>
      </c>
      <c r="BF154" s="195" t="str">
        <f t="shared" si="77"/>
        <v/>
      </c>
      <c r="BG154" s="195" t="str">
        <f t="shared" si="78"/>
        <v/>
      </c>
      <c r="BH154" s="258"/>
      <c r="BI154" s="258"/>
      <c r="BJ154" s="258"/>
      <c r="BK154" s="249" t="str">
        <f t="shared" si="79"/>
        <v/>
      </c>
      <c r="BL154" s="249" t="str">
        <f t="shared" si="80"/>
        <v/>
      </c>
      <c r="BM154" s="277" t="str">
        <f t="shared" si="81"/>
        <v/>
      </c>
      <c r="BN154" s="249" t="str">
        <f t="shared" si="82"/>
        <v/>
      </c>
      <c r="BO154" s="195" t="str">
        <f t="shared" si="83"/>
        <v/>
      </c>
      <c r="BP154" s="195" t="str">
        <f t="shared" si="84"/>
        <v/>
      </c>
      <c r="BQ154" s="195" t="str">
        <f t="shared" si="85"/>
        <v/>
      </c>
      <c r="BS154" s="195" t="str">
        <f t="shared" si="86"/>
        <v/>
      </c>
      <c r="BT154" s="195" t="str">
        <f t="shared" si="87"/>
        <v/>
      </c>
      <c r="BV154" s="195" t="str">
        <f t="shared" si="88"/>
        <v/>
      </c>
      <c r="BW154" s="195" t="str">
        <f t="shared" si="89"/>
        <v/>
      </c>
      <c r="BX154" s="195" t="str">
        <f t="shared" si="90"/>
        <v/>
      </c>
      <c r="BY154" s="270" t="str">
        <f t="shared" si="91"/>
        <v/>
      </c>
      <c r="BZ154" t="str">
        <f t="shared" si="92"/>
        <v/>
      </c>
      <c r="CA154" t="str">
        <f t="shared" si="93"/>
        <v/>
      </c>
    </row>
    <row r="155" spans="1:79" x14ac:dyDescent="0.25">
      <c r="A155" s="218" t="s">
        <v>257</v>
      </c>
      <c r="B155" s="224"/>
      <c r="C155" s="225"/>
      <c r="D155" s="226"/>
      <c r="E155" s="224"/>
      <c r="F155" s="227"/>
      <c r="G155" s="227"/>
      <c r="H155" s="227"/>
      <c r="I155" s="228"/>
      <c r="J155" s="227"/>
      <c r="K155" s="229"/>
      <c r="L155" s="224"/>
      <c r="M155" s="230"/>
      <c r="N155" s="230"/>
      <c r="O155" s="231"/>
      <c r="P155" s="231"/>
      <c r="Q155" s="231"/>
      <c r="R155" s="232"/>
      <c r="S155" s="230"/>
      <c r="T155" s="231"/>
      <c r="U155" s="231"/>
      <c r="V155" s="231"/>
      <c r="W155" s="231"/>
      <c r="X155" s="233"/>
      <c r="Y155" s="234"/>
      <c r="Z155" s="235"/>
      <c r="AA155" s="236"/>
      <c r="AB155" s="228"/>
      <c r="AC155" s="236"/>
      <c r="AD155" s="237"/>
      <c r="AE155" s="237"/>
      <c r="AP155" t="b">
        <f t="shared" si="64"/>
        <v>0</v>
      </c>
      <c r="AQ155" t="str">
        <f t="shared" si="65"/>
        <v/>
      </c>
      <c r="AR155" t="str">
        <f>IF(AND(AP155,D155&lt;&gt;""),COUNTIF($AQ$12:AQ155,AQ155),"")</f>
        <v/>
      </c>
      <c r="AS155" t="str">
        <f t="shared" si="94"/>
        <v/>
      </c>
      <c r="AT155">
        <f t="shared" si="95"/>
        <v>1</v>
      </c>
      <c r="AU155" s="195" t="str">
        <f t="shared" si="66"/>
        <v/>
      </c>
      <c r="AV155" s="195" t="str">
        <f t="shared" si="67"/>
        <v/>
      </c>
      <c r="AW155" s="195" t="str">
        <f t="shared" si="68"/>
        <v/>
      </c>
      <c r="AX155" s="195" t="str">
        <f t="shared" si="69"/>
        <v/>
      </c>
      <c r="AY155" s="250" t="str">
        <f t="shared" si="70"/>
        <v/>
      </c>
      <c r="AZ155" s="249" t="str">
        <f t="shared" si="71"/>
        <v/>
      </c>
      <c r="BA155" s="249" t="str">
        <f t="shared" si="72"/>
        <v/>
      </c>
      <c r="BB155" s="195" t="str">
        <f t="shared" si="73"/>
        <v/>
      </c>
      <c r="BC155" s="195" t="str">
        <f t="shared" si="74"/>
        <v/>
      </c>
      <c r="BD155" s="249" t="str">
        <f t="shared" si="75"/>
        <v/>
      </c>
      <c r="BE155" s="249" t="str">
        <f t="shared" si="76"/>
        <v/>
      </c>
      <c r="BF155" s="195" t="str">
        <f t="shared" si="77"/>
        <v/>
      </c>
      <c r="BG155" s="195" t="str">
        <f t="shared" si="78"/>
        <v/>
      </c>
      <c r="BH155" s="258"/>
      <c r="BI155" s="258"/>
      <c r="BJ155" s="258"/>
      <c r="BK155" s="249" t="str">
        <f t="shared" si="79"/>
        <v/>
      </c>
      <c r="BL155" s="249" t="str">
        <f t="shared" si="80"/>
        <v/>
      </c>
      <c r="BM155" s="277" t="str">
        <f t="shared" si="81"/>
        <v/>
      </c>
      <c r="BN155" s="249" t="str">
        <f t="shared" si="82"/>
        <v/>
      </c>
      <c r="BO155" s="195" t="str">
        <f t="shared" si="83"/>
        <v/>
      </c>
      <c r="BP155" s="195" t="str">
        <f t="shared" si="84"/>
        <v/>
      </c>
      <c r="BQ155" s="195" t="str">
        <f t="shared" si="85"/>
        <v/>
      </c>
      <c r="BS155" s="195" t="str">
        <f t="shared" si="86"/>
        <v/>
      </c>
      <c r="BT155" s="195" t="str">
        <f t="shared" si="87"/>
        <v/>
      </c>
      <c r="BV155" s="195" t="str">
        <f t="shared" si="88"/>
        <v/>
      </c>
      <c r="BW155" s="195" t="str">
        <f t="shared" si="89"/>
        <v/>
      </c>
      <c r="BX155" s="195" t="str">
        <f t="shared" si="90"/>
        <v/>
      </c>
      <c r="BY155" s="270" t="str">
        <f t="shared" si="91"/>
        <v/>
      </c>
      <c r="BZ155" t="str">
        <f t="shared" si="92"/>
        <v/>
      </c>
      <c r="CA155" t="str">
        <f t="shared" si="93"/>
        <v/>
      </c>
    </row>
    <row r="156" spans="1:79" x14ac:dyDescent="0.25">
      <c r="A156" s="218" t="s">
        <v>257</v>
      </c>
      <c r="B156" s="224"/>
      <c r="C156" s="225"/>
      <c r="D156" s="226"/>
      <c r="E156" s="224"/>
      <c r="F156" s="227"/>
      <c r="G156" s="227"/>
      <c r="H156" s="227"/>
      <c r="I156" s="228"/>
      <c r="J156" s="227"/>
      <c r="K156" s="229"/>
      <c r="L156" s="224"/>
      <c r="M156" s="230"/>
      <c r="N156" s="230"/>
      <c r="O156" s="231"/>
      <c r="P156" s="231"/>
      <c r="Q156" s="231"/>
      <c r="R156" s="232"/>
      <c r="S156" s="230"/>
      <c r="T156" s="231"/>
      <c r="U156" s="231"/>
      <c r="V156" s="231"/>
      <c r="W156" s="231"/>
      <c r="X156" s="233"/>
      <c r="Y156" s="234"/>
      <c r="Z156" s="235"/>
      <c r="AA156" s="236"/>
      <c r="AB156" s="228"/>
      <c r="AC156" s="236"/>
      <c r="AD156" s="237"/>
      <c r="AE156" s="237"/>
      <c r="AP156" t="b">
        <f t="shared" si="64"/>
        <v>0</v>
      </c>
      <c r="AQ156" t="str">
        <f t="shared" si="65"/>
        <v/>
      </c>
      <c r="AR156" t="str">
        <f>IF(AND(AP156,D156&lt;&gt;""),COUNTIF($AQ$12:AQ156,AQ156),"")</f>
        <v/>
      </c>
      <c r="AS156" t="str">
        <f t="shared" si="94"/>
        <v/>
      </c>
      <c r="AT156">
        <f t="shared" si="95"/>
        <v>0</v>
      </c>
      <c r="AU156" s="195" t="str">
        <f t="shared" si="66"/>
        <v/>
      </c>
      <c r="AV156" s="195" t="str">
        <f t="shared" si="67"/>
        <v/>
      </c>
      <c r="AW156" s="195" t="str">
        <f t="shared" si="68"/>
        <v/>
      </c>
      <c r="AX156" s="195" t="str">
        <f t="shared" si="69"/>
        <v/>
      </c>
      <c r="AY156" s="250" t="str">
        <f t="shared" si="70"/>
        <v/>
      </c>
      <c r="AZ156" s="249" t="str">
        <f t="shared" si="71"/>
        <v/>
      </c>
      <c r="BA156" s="249" t="str">
        <f t="shared" si="72"/>
        <v/>
      </c>
      <c r="BB156" s="195" t="str">
        <f t="shared" si="73"/>
        <v/>
      </c>
      <c r="BC156" s="195" t="str">
        <f t="shared" si="74"/>
        <v/>
      </c>
      <c r="BD156" s="249" t="str">
        <f t="shared" si="75"/>
        <v/>
      </c>
      <c r="BE156" s="249" t="str">
        <f t="shared" si="76"/>
        <v/>
      </c>
      <c r="BF156" s="195" t="str">
        <f t="shared" si="77"/>
        <v/>
      </c>
      <c r="BG156" s="195" t="str">
        <f t="shared" si="78"/>
        <v/>
      </c>
      <c r="BH156" s="258"/>
      <c r="BI156" s="258"/>
      <c r="BJ156" s="258"/>
      <c r="BK156" s="249" t="str">
        <f t="shared" si="79"/>
        <v/>
      </c>
      <c r="BL156" s="249" t="str">
        <f t="shared" si="80"/>
        <v/>
      </c>
      <c r="BM156" s="277" t="str">
        <f t="shared" si="81"/>
        <v/>
      </c>
      <c r="BN156" s="249" t="str">
        <f t="shared" si="82"/>
        <v/>
      </c>
      <c r="BO156" s="195" t="str">
        <f t="shared" si="83"/>
        <v/>
      </c>
      <c r="BP156" s="195" t="str">
        <f t="shared" si="84"/>
        <v/>
      </c>
      <c r="BQ156" s="195" t="str">
        <f t="shared" si="85"/>
        <v/>
      </c>
      <c r="BS156" s="195" t="str">
        <f t="shared" si="86"/>
        <v/>
      </c>
      <c r="BT156" s="195" t="str">
        <f t="shared" si="87"/>
        <v/>
      </c>
      <c r="BV156" s="195" t="str">
        <f t="shared" si="88"/>
        <v/>
      </c>
      <c r="BW156" s="195" t="str">
        <f t="shared" si="89"/>
        <v/>
      </c>
      <c r="BX156" s="195" t="str">
        <f t="shared" si="90"/>
        <v/>
      </c>
      <c r="BY156" s="270" t="str">
        <f t="shared" si="91"/>
        <v/>
      </c>
      <c r="BZ156" t="str">
        <f t="shared" si="92"/>
        <v/>
      </c>
      <c r="CA156" t="str">
        <f t="shared" si="93"/>
        <v/>
      </c>
    </row>
    <row r="157" spans="1:79" x14ac:dyDescent="0.25">
      <c r="A157" s="218" t="s">
        <v>257</v>
      </c>
      <c r="B157" s="224"/>
      <c r="C157" s="225"/>
      <c r="D157" s="226"/>
      <c r="E157" s="224"/>
      <c r="F157" s="227"/>
      <c r="G157" s="227"/>
      <c r="H157" s="227"/>
      <c r="I157" s="228"/>
      <c r="J157" s="227"/>
      <c r="K157" s="229"/>
      <c r="L157" s="224"/>
      <c r="M157" s="230"/>
      <c r="N157" s="230"/>
      <c r="O157" s="231"/>
      <c r="P157" s="231"/>
      <c r="Q157" s="231"/>
      <c r="R157" s="232"/>
      <c r="S157" s="230"/>
      <c r="T157" s="231"/>
      <c r="U157" s="231"/>
      <c r="V157" s="231"/>
      <c r="W157" s="231"/>
      <c r="X157" s="233"/>
      <c r="Y157" s="234"/>
      <c r="Z157" s="235"/>
      <c r="AA157" s="236"/>
      <c r="AB157" s="228"/>
      <c r="AC157" s="236"/>
      <c r="AD157" s="237"/>
      <c r="AE157" s="237"/>
      <c r="AP157" t="b">
        <f t="shared" si="64"/>
        <v>0</v>
      </c>
      <c r="AQ157" t="str">
        <f t="shared" si="65"/>
        <v/>
      </c>
      <c r="AR157" t="str">
        <f>IF(AND(AP157,D157&lt;&gt;""),COUNTIF($AQ$12:AQ157,AQ157),"")</f>
        <v/>
      </c>
      <c r="AS157" t="str">
        <f t="shared" si="94"/>
        <v/>
      </c>
      <c r="AT157">
        <f t="shared" si="95"/>
        <v>1</v>
      </c>
      <c r="AU157" s="195" t="str">
        <f t="shared" si="66"/>
        <v/>
      </c>
      <c r="AV157" s="195" t="str">
        <f t="shared" si="67"/>
        <v/>
      </c>
      <c r="AW157" s="195" t="str">
        <f t="shared" si="68"/>
        <v/>
      </c>
      <c r="AX157" s="195" t="str">
        <f t="shared" si="69"/>
        <v/>
      </c>
      <c r="AY157" s="250" t="str">
        <f t="shared" si="70"/>
        <v/>
      </c>
      <c r="AZ157" s="249" t="str">
        <f t="shared" si="71"/>
        <v/>
      </c>
      <c r="BA157" s="249" t="str">
        <f t="shared" si="72"/>
        <v/>
      </c>
      <c r="BB157" s="195" t="str">
        <f t="shared" si="73"/>
        <v/>
      </c>
      <c r="BC157" s="195" t="str">
        <f t="shared" si="74"/>
        <v/>
      </c>
      <c r="BD157" s="249" t="str">
        <f t="shared" si="75"/>
        <v/>
      </c>
      <c r="BE157" s="249" t="str">
        <f t="shared" si="76"/>
        <v/>
      </c>
      <c r="BF157" s="195" t="str">
        <f t="shared" si="77"/>
        <v/>
      </c>
      <c r="BG157" s="195" t="str">
        <f t="shared" si="78"/>
        <v/>
      </c>
      <c r="BH157" s="258"/>
      <c r="BI157" s="258"/>
      <c r="BJ157" s="258"/>
      <c r="BK157" s="249" t="str">
        <f t="shared" si="79"/>
        <v/>
      </c>
      <c r="BL157" s="249" t="str">
        <f t="shared" si="80"/>
        <v/>
      </c>
      <c r="BM157" s="277" t="str">
        <f t="shared" si="81"/>
        <v/>
      </c>
      <c r="BN157" s="249" t="str">
        <f t="shared" si="82"/>
        <v/>
      </c>
      <c r="BO157" s="195" t="str">
        <f t="shared" si="83"/>
        <v/>
      </c>
      <c r="BP157" s="195" t="str">
        <f t="shared" si="84"/>
        <v/>
      </c>
      <c r="BQ157" s="195" t="str">
        <f t="shared" si="85"/>
        <v/>
      </c>
      <c r="BS157" s="195" t="str">
        <f t="shared" si="86"/>
        <v/>
      </c>
      <c r="BT157" s="195" t="str">
        <f t="shared" si="87"/>
        <v/>
      </c>
      <c r="BV157" s="195" t="str">
        <f t="shared" si="88"/>
        <v/>
      </c>
      <c r="BW157" s="195" t="str">
        <f t="shared" si="89"/>
        <v/>
      </c>
      <c r="BX157" s="195" t="str">
        <f t="shared" si="90"/>
        <v/>
      </c>
      <c r="BY157" s="270" t="str">
        <f t="shared" si="91"/>
        <v/>
      </c>
      <c r="BZ157" t="str">
        <f t="shared" si="92"/>
        <v/>
      </c>
      <c r="CA157" t="str">
        <f t="shared" si="93"/>
        <v/>
      </c>
    </row>
    <row r="158" spans="1:79" x14ac:dyDescent="0.25">
      <c r="A158" s="218" t="s">
        <v>257</v>
      </c>
      <c r="B158" s="224"/>
      <c r="C158" s="225"/>
      <c r="D158" s="226"/>
      <c r="E158" s="224"/>
      <c r="F158" s="227"/>
      <c r="G158" s="227"/>
      <c r="H158" s="227"/>
      <c r="I158" s="228"/>
      <c r="J158" s="227"/>
      <c r="K158" s="229"/>
      <c r="L158" s="224"/>
      <c r="M158" s="230"/>
      <c r="N158" s="230"/>
      <c r="O158" s="231"/>
      <c r="P158" s="231"/>
      <c r="Q158" s="231"/>
      <c r="R158" s="232"/>
      <c r="S158" s="230"/>
      <c r="T158" s="231"/>
      <c r="U158" s="231"/>
      <c r="V158" s="231"/>
      <c r="W158" s="231"/>
      <c r="X158" s="233"/>
      <c r="Y158" s="234"/>
      <c r="Z158" s="235"/>
      <c r="AA158" s="236"/>
      <c r="AB158" s="228"/>
      <c r="AC158" s="236"/>
      <c r="AD158" s="237"/>
      <c r="AE158" s="237"/>
      <c r="AP158" t="b">
        <f t="shared" si="64"/>
        <v>0</v>
      </c>
      <c r="AQ158" t="str">
        <f t="shared" si="65"/>
        <v/>
      </c>
      <c r="AR158" t="str">
        <f>IF(AND(AP158,D158&lt;&gt;""),COUNTIF($AQ$12:AQ158,AQ158),"")</f>
        <v/>
      </c>
      <c r="AS158" t="str">
        <f t="shared" si="94"/>
        <v/>
      </c>
      <c r="AT158">
        <f t="shared" si="95"/>
        <v>0</v>
      </c>
      <c r="AU158" s="195" t="str">
        <f t="shared" si="66"/>
        <v/>
      </c>
      <c r="AV158" s="195" t="str">
        <f t="shared" si="67"/>
        <v/>
      </c>
      <c r="AW158" s="195" t="str">
        <f t="shared" si="68"/>
        <v/>
      </c>
      <c r="AX158" s="195" t="str">
        <f t="shared" si="69"/>
        <v/>
      </c>
      <c r="AY158" s="250" t="str">
        <f t="shared" si="70"/>
        <v/>
      </c>
      <c r="AZ158" s="249" t="str">
        <f t="shared" si="71"/>
        <v/>
      </c>
      <c r="BA158" s="249" t="str">
        <f t="shared" si="72"/>
        <v/>
      </c>
      <c r="BB158" s="195" t="str">
        <f t="shared" si="73"/>
        <v/>
      </c>
      <c r="BC158" s="195" t="str">
        <f t="shared" si="74"/>
        <v/>
      </c>
      <c r="BD158" s="249" t="str">
        <f t="shared" si="75"/>
        <v/>
      </c>
      <c r="BE158" s="249" t="str">
        <f t="shared" si="76"/>
        <v/>
      </c>
      <c r="BF158" s="195" t="str">
        <f t="shared" si="77"/>
        <v/>
      </c>
      <c r="BG158" s="195" t="str">
        <f t="shared" si="78"/>
        <v/>
      </c>
      <c r="BH158" s="258"/>
      <c r="BI158" s="258"/>
      <c r="BJ158" s="258"/>
      <c r="BK158" s="249" t="str">
        <f t="shared" si="79"/>
        <v/>
      </c>
      <c r="BL158" s="249" t="str">
        <f t="shared" si="80"/>
        <v/>
      </c>
      <c r="BM158" s="277" t="str">
        <f t="shared" si="81"/>
        <v/>
      </c>
      <c r="BN158" s="249" t="str">
        <f t="shared" si="82"/>
        <v/>
      </c>
      <c r="BO158" s="195" t="str">
        <f t="shared" si="83"/>
        <v/>
      </c>
      <c r="BP158" s="195" t="str">
        <f t="shared" si="84"/>
        <v/>
      </c>
      <c r="BQ158" s="195" t="str">
        <f t="shared" si="85"/>
        <v/>
      </c>
      <c r="BS158" s="195" t="str">
        <f t="shared" si="86"/>
        <v/>
      </c>
      <c r="BT158" s="195" t="str">
        <f t="shared" si="87"/>
        <v/>
      </c>
      <c r="BV158" s="195" t="str">
        <f t="shared" si="88"/>
        <v/>
      </c>
      <c r="BW158" s="195" t="str">
        <f t="shared" si="89"/>
        <v/>
      </c>
      <c r="BX158" s="195" t="str">
        <f t="shared" si="90"/>
        <v/>
      </c>
      <c r="BY158" s="270" t="str">
        <f t="shared" si="91"/>
        <v/>
      </c>
      <c r="BZ158" t="str">
        <f t="shared" si="92"/>
        <v/>
      </c>
      <c r="CA158" t="str">
        <f t="shared" si="93"/>
        <v/>
      </c>
    </row>
    <row r="159" spans="1:79" x14ac:dyDescent="0.25">
      <c r="A159" s="218" t="s">
        <v>257</v>
      </c>
      <c r="B159" s="224"/>
      <c r="C159" s="225"/>
      <c r="D159" s="226"/>
      <c r="E159" s="224"/>
      <c r="F159" s="227"/>
      <c r="G159" s="227"/>
      <c r="H159" s="227"/>
      <c r="I159" s="228"/>
      <c r="J159" s="227"/>
      <c r="K159" s="229"/>
      <c r="L159" s="224"/>
      <c r="M159" s="230"/>
      <c r="N159" s="230"/>
      <c r="O159" s="231"/>
      <c r="P159" s="231"/>
      <c r="Q159" s="231"/>
      <c r="R159" s="232"/>
      <c r="S159" s="230"/>
      <c r="T159" s="231"/>
      <c r="U159" s="231"/>
      <c r="V159" s="231"/>
      <c r="W159" s="231"/>
      <c r="X159" s="233"/>
      <c r="Y159" s="234"/>
      <c r="Z159" s="235"/>
      <c r="AA159" s="236"/>
      <c r="AB159" s="228"/>
      <c r="AC159" s="236"/>
      <c r="AD159" s="237"/>
      <c r="AE159" s="237"/>
      <c r="AP159" t="b">
        <f t="shared" si="64"/>
        <v>0</v>
      </c>
      <c r="AQ159" t="str">
        <f t="shared" si="65"/>
        <v/>
      </c>
      <c r="AR159" t="str">
        <f>IF(AND(AP159,D159&lt;&gt;""),COUNTIF($AQ$12:AQ159,AQ159),"")</f>
        <v/>
      </c>
      <c r="AS159" t="str">
        <f t="shared" si="94"/>
        <v/>
      </c>
      <c r="AT159">
        <f t="shared" si="95"/>
        <v>1</v>
      </c>
      <c r="AU159" s="195" t="str">
        <f t="shared" si="66"/>
        <v/>
      </c>
      <c r="AV159" s="195" t="str">
        <f t="shared" si="67"/>
        <v/>
      </c>
      <c r="AW159" s="195" t="str">
        <f t="shared" si="68"/>
        <v/>
      </c>
      <c r="AX159" s="195" t="str">
        <f t="shared" si="69"/>
        <v/>
      </c>
      <c r="AY159" s="250" t="str">
        <f t="shared" si="70"/>
        <v/>
      </c>
      <c r="AZ159" s="249" t="str">
        <f t="shared" si="71"/>
        <v/>
      </c>
      <c r="BA159" s="249" t="str">
        <f t="shared" si="72"/>
        <v/>
      </c>
      <c r="BB159" s="195" t="str">
        <f t="shared" si="73"/>
        <v/>
      </c>
      <c r="BC159" s="195" t="str">
        <f t="shared" si="74"/>
        <v/>
      </c>
      <c r="BD159" s="249" t="str">
        <f t="shared" si="75"/>
        <v/>
      </c>
      <c r="BE159" s="249" t="str">
        <f t="shared" si="76"/>
        <v/>
      </c>
      <c r="BF159" s="195" t="str">
        <f t="shared" si="77"/>
        <v/>
      </c>
      <c r="BG159" s="195" t="str">
        <f t="shared" si="78"/>
        <v/>
      </c>
      <c r="BH159" s="258"/>
      <c r="BI159" s="258"/>
      <c r="BJ159" s="258"/>
      <c r="BK159" s="249" t="str">
        <f t="shared" si="79"/>
        <v/>
      </c>
      <c r="BL159" s="249" t="str">
        <f t="shared" si="80"/>
        <v/>
      </c>
      <c r="BM159" s="277" t="str">
        <f t="shared" si="81"/>
        <v/>
      </c>
      <c r="BN159" s="249" t="str">
        <f t="shared" si="82"/>
        <v/>
      </c>
      <c r="BO159" s="195" t="str">
        <f t="shared" si="83"/>
        <v/>
      </c>
      <c r="BP159" s="195" t="str">
        <f t="shared" si="84"/>
        <v/>
      </c>
      <c r="BQ159" s="195" t="str">
        <f t="shared" si="85"/>
        <v/>
      </c>
      <c r="BS159" s="195" t="str">
        <f t="shared" si="86"/>
        <v/>
      </c>
      <c r="BT159" s="195" t="str">
        <f t="shared" si="87"/>
        <v/>
      </c>
      <c r="BV159" s="195" t="str">
        <f t="shared" si="88"/>
        <v/>
      </c>
      <c r="BW159" s="195" t="str">
        <f t="shared" si="89"/>
        <v/>
      </c>
      <c r="BX159" s="195" t="str">
        <f t="shared" si="90"/>
        <v/>
      </c>
      <c r="BY159" s="270" t="str">
        <f t="shared" si="91"/>
        <v/>
      </c>
      <c r="BZ159" t="str">
        <f t="shared" si="92"/>
        <v/>
      </c>
      <c r="CA159" t="str">
        <f t="shared" si="93"/>
        <v/>
      </c>
    </row>
    <row r="160" spans="1:79" x14ac:dyDescent="0.25">
      <c r="A160" s="218" t="s">
        <v>257</v>
      </c>
      <c r="B160" s="224"/>
      <c r="C160" s="225"/>
      <c r="D160" s="226"/>
      <c r="E160" s="224"/>
      <c r="F160" s="227"/>
      <c r="G160" s="227"/>
      <c r="H160" s="227"/>
      <c r="I160" s="228"/>
      <c r="J160" s="227"/>
      <c r="K160" s="229"/>
      <c r="L160" s="224"/>
      <c r="M160" s="230"/>
      <c r="N160" s="230"/>
      <c r="O160" s="231"/>
      <c r="P160" s="231"/>
      <c r="Q160" s="231"/>
      <c r="R160" s="232"/>
      <c r="S160" s="230"/>
      <c r="T160" s="231"/>
      <c r="U160" s="231"/>
      <c r="V160" s="231"/>
      <c r="W160" s="231"/>
      <c r="X160" s="233"/>
      <c r="Y160" s="234"/>
      <c r="Z160" s="235"/>
      <c r="AA160" s="236"/>
      <c r="AB160" s="228"/>
      <c r="AC160" s="236"/>
      <c r="AD160" s="237"/>
      <c r="AE160" s="237"/>
      <c r="AP160" t="b">
        <f t="shared" si="64"/>
        <v>0</v>
      </c>
      <c r="AQ160" t="str">
        <f t="shared" si="65"/>
        <v/>
      </c>
      <c r="AR160" t="str">
        <f>IF(AND(AP160,D160&lt;&gt;""),COUNTIF($AQ$12:AQ160,AQ160),"")</f>
        <v/>
      </c>
      <c r="AS160" t="str">
        <f t="shared" si="94"/>
        <v/>
      </c>
      <c r="AT160">
        <f t="shared" si="95"/>
        <v>0</v>
      </c>
      <c r="AU160" s="195" t="str">
        <f t="shared" si="66"/>
        <v/>
      </c>
      <c r="AV160" s="195" t="str">
        <f t="shared" si="67"/>
        <v/>
      </c>
      <c r="AW160" s="195" t="str">
        <f t="shared" si="68"/>
        <v/>
      </c>
      <c r="AX160" s="195" t="str">
        <f t="shared" si="69"/>
        <v/>
      </c>
      <c r="AY160" s="250" t="str">
        <f t="shared" si="70"/>
        <v/>
      </c>
      <c r="AZ160" s="249" t="str">
        <f t="shared" si="71"/>
        <v/>
      </c>
      <c r="BA160" s="249" t="str">
        <f t="shared" si="72"/>
        <v/>
      </c>
      <c r="BB160" s="195" t="str">
        <f t="shared" si="73"/>
        <v/>
      </c>
      <c r="BC160" s="195" t="str">
        <f t="shared" si="74"/>
        <v/>
      </c>
      <c r="BD160" s="249" t="str">
        <f t="shared" si="75"/>
        <v/>
      </c>
      <c r="BE160" s="249" t="str">
        <f t="shared" si="76"/>
        <v/>
      </c>
      <c r="BF160" s="195" t="str">
        <f t="shared" si="77"/>
        <v/>
      </c>
      <c r="BG160" s="195" t="str">
        <f t="shared" si="78"/>
        <v/>
      </c>
      <c r="BH160" s="258"/>
      <c r="BI160" s="258"/>
      <c r="BJ160" s="258"/>
      <c r="BK160" s="249" t="str">
        <f t="shared" si="79"/>
        <v/>
      </c>
      <c r="BL160" s="249" t="str">
        <f t="shared" si="80"/>
        <v/>
      </c>
      <c r="BM160" s="277" t="str">
        <f t="shared" si="81"/>
        <v/>
      </c>
      <c r="BN160" s="249" t="str">
        <f t="shared" si="82"/>
        <v/>
      </c>
      <c r="BO160" s="195" t="str">
        <f t="shared" si="83"/>
        <v/>
      </c>
      <c r="BP160" s="195" t="str">
        <f t="shared" si="84"/>
        <v/>
      </c>
      <c r="BQ160" s="195" t="str">
        <f t="shared" si="85"/>
        <v/>
      </c>
      <c r="BS160" s="195" t="str">
        <f t="shared" si="86"/>
        <v/>
      </c>
      <c r="BT160" s="195" t="str">
        <f t="shared" si="87"/>
        <v/>
      </c>
      <c r="BV160" s="195" t="str">
        <f t="shared" si="88"/>
        <v/>
      </c>
      <c r="BW160" s="195" t="str">
        <f t="shared" si="89"/>
        <v/>
      </c>
      <c r="BX160" s="195" t="str">
        <f t="shared" si="90"/>
        <v/>
      </c>
      <c r="BY160" s="270" t="str">
        <f t="shared" si="91"/>
        <v/>
      </c>
      <c r="BZ160" t="str">
        <f t="shared" si="92"/>
        <v/>
      </c>
      <c r="CA160" t="str">
        <f t="shared" si="93"/>
        <v/>
      </c>
    </row>
    <row r="161" spans="1:79" x14ac:dyDescent="0.25">
      <c r="A161" s="218" t="s">
        <v>257</v>
      </c>
      <c r="B161" s="224"/>
      <c r="C161" s="225"/>
      <c r="D161" s="226"/>
      <c r="E161" s="224"/>
      <c r="F161" s="227"/>
      <c r="G161" s="227"/>
      <c r="H161" s="227"/>
      <c r="I161" s="228"/>
      <c r="J161" s="227"/>
      <c r="K161" s="229"/>
      <c r="L161" s="224"/>
      <c r="M161" s="230"/>
      <c r="N161" s="230"/>
      <c r="O161" s="231"/>
      <c r="P161" s="231"/>
      <c r="Q161" s="231"/>
      <c r="R161" s="232"/>
      <c r="S161" s="230"/>
      <c r="T161" s="231"/>
      <c r="U161" s="231"/>
      <c r="V161" s="231"/>
      <c r="W161" s="231"/>
      <c r="X161" s="233"/>
      <c r="Y161" s="234"/>
      <c r="Z161" s="235"/>
      <c r="AA161" s="236"/>
      <c r="AB161" s="228"/>
      <c r="AC161" s="236"/>
      <c r="AD161" s="237"/>
      <c r="AE161" s="237"/>
      <c r="AP161" t="b">
        <f t="shared" si="64"/>
        <v>0</v>
      </c>
      <c r="AQ161" t="str">
        <f t="shared" si="65"/>
        <v/>
      </c>
      <c r="AR161" t="str">
        <f>IF(AND(AP161,D161&lt;&gt;""),COUNTIF($AQ$12:AQ161,AQ161),"")</f>
        <v/>
      </c>
      <c r="AS161" t="str">
        <f t="shared" si="94"/>
        <v/>
      </c>
      <c r="AT161">
        <f t="shared" si="95"/>
        <v>1</v>
      </c>
      <c r="AU161" s="195" t="str">
        <f t="shared" si="66"/>
        <v/>
      </c>
      <c r="AV161" s="195" t="str">
        <f t="shared" si="67"/>
        <v/>
      </c>
      <c r="AW161" s="195" t="str">
        <f t="shared" si="68"/>
        <v/>
      </c>
      <c r="AX161" s="195" t="str">
        <f t="shared" si="69"/>
        <v/>
      </c>
      <c r="AY161" s="250" t="str">
        <f t="shared" si="70"/>
        <v/>
      </c>
      <c r="AZ161" s="249" t="str">
        <f t="shared" si="71"/>
        <v/>
      </c>
      <c r="BA161" s="249" t="str">
        <f t="shared" si="72"/>
        <v/>
      </c>
      <c r="BB161" s="195" t="str">
        <f t="shared" si="73"/>
        <v/>
      </c>
      <c r="BC161" s="195" t="str">
        <f t="shared" si="74"/>
        <v/>
      </c>
      <c r="BD161" s="249" t="str">
        <f t="shared" si="75"/>
        <v/>
      </c>
      <c r="BE161" s="249" t="str">
        <f t="shared" si="76"/>
        <v/>
      </c>
      <c r="BF161" s="195" t="str">
        <f t="shared" si="77"/>
        <v/>
      </c>
      <c r="BG161" s="195" t="str">
        <f t="shared" si="78"/>
        <v/>
      </c>
      <c r="BH161" s="258"/>
      <c r="BI161" s="258"/>
      <c r="BJ161" s="258"/>
      <c r="BK161" s="249" t="str">
        <f t="shared" si="79"/>
        <v/>
      </c>
      <c r="BL161" s="249" t="str">
        <f t="shared" si="80"/>
        <v/>
      </c>
      <c r="BM161" s="277" t="str">
        <f t="shared" si="81"/>
        <v/>
      </c>
      <c r="BN161" s="249" t="str">
        <f t="shared" si="82"/>
        <v/>
      </c>
      <c r="BO161" s="195" t="str">
        <f t="shared" si="83"/>
        <v/>
      </c>
      <c r="BP161" s="195" t="str">
        <f t="shared" si="84"/>
        <v/>
      </c>
      <c r="BQ161" s="195" t="str">
        <f t="shared" si="85"/>
        <v/>
      </c>
      <c r="BS161" s="195" t="str">
        <f t="shared" si="86"/>
        <v/>
      </c>
      <c r="BT161" s="195" t="str">
        <f t="shared" si="87"/>
        <v/>
      </c>
      <c r="BV161" s="195" t="str">
        <f t="shared" si="88"/>
        <v/>
      </c>
      <c r="BW161" s="195" t="str">
        <f t="shared" si="89"/>
        <v/>
      </c>
      <c r="BX161" s="195" t="str">
        <f t="shared" si="90"/>
        <v/>
      </c>
      <c r="BY161" s="270" t="str">
        <f t="shared" si="91"/>
        <v/>
      </c>
      <c r="BZ161" t="str">
        <f t="shared" si="92"/>
        <v/>
      </c>
      <c r="CA161" t="str">
        <f t="shared" si="93"/>
        <v/>
      </c>
    </row>
    <row r="162" spans="1:79" x14ac:dyDescent="0.25">
      <c r="A162" s="218" t="s">
        <v>257</v>
      </c>
      <c r="B162" s="224"/>
      <c r="C162" s="225"/>
      <c r="D162" s="226"/>
      <c r="E162" s="224"/>
      <c r="F162" s="227"/>
      <c r="G162" s="227"/>
      <c r="H162" s="227"/>
      <c r="I162" s="228"/>
      <c r="J162" s="227"/>
      <c r="K162" s="229"/>
      <c r="L162" s="224"/>
      <c r="M162" s="230"/>
      <c r="N162" s="230"/>
      <c r="O162" s="231"/>
      <c r="P162" s="231"/>
      <c r="Q162" s="231"/>
      <c r="R162" s="232"/>
      <c r="S162" s="230"/>
      <c r="T162" s="231"/>
      <c r="U162" s="231"/>
      <c r="V162" s="231"/>
      <c r="W162" s="231"/>
      <c r="X162" s="233"/>
      <c r="Y162" s="234"/>
      <c r="Z162" s="235"/>
      <c r="AA162" s="236"/>
      <c r="AB162" s="228"/>
      <c r="AC162" s="236"/>
      <c r="AD162" s="237"/>
      <c r="AE162" s="237"/>
      <c r="AP162" t="b">
        <f t="shared" si="64"/>
        <v>0</v>
      </c>
      <c r="AQ162" t="str">
        <f t="shared" si="65"/>
        <v/>
      </c>
      <c r="AR162" t="str">
        <f>IF(AND(AP162,D162&lt;&gt;""),COUNTIF($AQ$12:AQ162,AQ162),"")</f>
        <v/>
      </c>
      <c r="AS162" t="str">
        <f t="shared" si="94"/>
        <v/>
      </c>
      <c r="AT162">
        <f t="shared" si="95"/>
        <v>0</v>
      </c>
      <c r="AU162" s="195" t="str">
        <f t="shared" si="66"/>
        <v/>
      </c>
      <c r="AV162" s="195" t="str">
        <f t="shared" si="67"/>
        <v/>
      </c>
      <c r="AW162" s="195" t="str">
        <f t="shared" si="68"/>
        <v/>
      </c>
      <c r="AX162" s="195" t="str">
        <f t="shared" si="69"/>
        <v/>
      </c>
      <c r="AY162" s="250" t="str">
        <f t="shared" si="70"/>
        <v/>
      </c>
      <c r="AZ162" s="249" t="str">
        <f t="shared" si="71"/>
        <v/>
      </c>
      <c r="BA162" s="249" t="str">
        <f t="shared" si="72"/>
        <v/>
      </c>
      <c r="BB162" s="195" t="str">
        <f t="shared" si="73"/>
        <v/>
      </c>
      <c r="BC162" s="195" t="str">
        <f t="shared" si="74"/>
        <v/>
      </c>
      <c r="BD162" s="249" t="str">
        <f t="shared" si="75"/>
        <v/>
      </c>
      <c r="BE162" s="249" t="str">
        <f t="shared" si="76"/>
        <v/>
      </c>
      <c r="BF162" s="195" t="str">
        <f t="shared" si="77"/>
        <v/>
      </c>
      <c r="BG162" s="195" t="str">
        <f t="shared" si="78"/>
        <v/>
      </c>
      <c r="BH162" s="258"/>
      <c r="BI162" s="258"/>
      <c r="BJ162" s="258"/>
      <c r="BK162" s="249" t="str">
        <f t="shared" si="79"/>
        <v/>
      </c>
      <c r="BL162" s="249" t="str">
        <f t="shared" si="80"/>
        <v/>
      </c>
      <c r="BM162" s="277" t="str">
        <f t="shared" si="81"/>
        <v/>
      </c>
      <c r="BN162" s="249" t="str">
        <f t="shared" si="82"/>
        <v/>
      </c>
      <c r="BO162" s="195" t="str">
        <f t="shared" si="83"/>
        <v/>
      </c>
      <c r="BP162" s="195" t="str">
        <f t="shared" si="84"/>
        <v/>
      </c>
      <c r="BQ162" s="195" t="str">
        <f t="shared" si="85"/>
        <v/>
      </c>
      <c r="BS162" s="195" t="str">
        <f t="shared" si="86"/>
        <v/>
      </c>
      <c r="BT162" s="195" t="str">
        <f t="shared" si="87"/>
        <v/>
      </c>
      <c r="BV162" s="195" t="str">
        <f t="shared" si="88"/>
        <v/>
      </c>
      <c r="BW162" s="195" t="str">
        <f t="shared" si="89"/>
        <v/>
      </c>
      <c r="BX162" s="195" t="str">
        <f t="shared" si="90"/>
        <v/>
      </c>
      <c r="BY162" s="270" t="str">
        <f t="shared" si="91"/>
        <v/>
      </c>
      <c r="BZ162" t="str">
        <f t="shared" si="92"/>
        <v/>
      </c>
      <c r="CA162" t="str">
        <f t="shared" si="93"/>
        <v/>
      </c>
    </row>
    <row r="163" spans="1:79" x14ac:dyDescent="0.25">
      <c r="A163" s="218" t="s">
        <v>257</v>
      </c>
      <c r="B163" s="224"/>
      <c r="C163" s="225"/>
      <c r="D163" s="226"/>
      <c r="E163" s="224"/>
      <c r="F163" s="227"/>
      <c r="G163" s="227"/>
      <c r="H163" s="227"/>
      <c r="I163" s="228"/>
      <c r="J163" s="227"/>
      <c r="K163" s="229"/>
      <c r="L163" s="224"/>
      <c r="M163" s="230"/>
      <c r="N163" s="230"/>
      <c r="O163" s="231"/>
      <c r="P163" s="231"/>
      <c r="Q163" s="231"/>
      <c r="R163" s="232"/>
      <c r="S163" s="230"/>
      <c r="T163" s="231"/>
      <c r="U163" s="231"/>
      <c r="V163" s="231"/>
      <c r="W163" s="231"/>
      <c r="X163" s="233"/>
      <c r="Y163" s="234"/>
      <c r="Z163" s="235"/>
      <c r="AA163" s="236"/>
      <c r="AB163" s="228"/>
      <c r="AC163" s="236"/>
      <c r="AD163" s="237"/>
      <c r="AE163" s="237"/>
      <c r="AP163" t="b">
        <f t="shared" si="64"/>
        <v>0</v>
      </c>
      <c r="AQ163" t="str">
        <f t="shared" si="65"/>
        <v/>
      </c>
      <c r="AR163" t="str">
        <f>IF(AND(AP163,D163&lt;&gt;""),COUNTIF($AQ$12:AQ163,AQ163),"")</f>
        <v/>
      </c>
      <c r="AS163" t="str">
        <f t="shared" si="94"/>
        <v/>
      </c>
      <c r="AT163">
        <f t="shared" si="95"/>
        <v>1</v>
      </c>
      <c r="AU163" s="195" t="str">
        <f t="shared" si="66"/>
        <v/>
      </c>
      <c r="AV163" s="195" t="str">
        <f t="shared" si="67"/>
        <v/>
      </c>
      <c r="AW163" s="195" t="str">
        <f t="shared" si="68"/>
        <v/>
      </c>
      <c r="AX163" s="195" t="str">
        <f t="shared" si="69"/>
        <v/>
      </c>
      <c r="AY163" s="250" t="str">
        <f t="shared" si="70"/>
        <v/>
      </c>
      <c r="AZ163" s="249" t="str">
        <f t="shared" si="71"/>
        <v/>
      </c>
      <c r="BA163" s="249" t="str">
        <f t="shared" si="72"/>
        <v/>
      </c>
      <c r="BB163" s="195" t="str">
        <f t="shared" si="73"/>
        <v/>
      </c>
      <c r="BC163" s="195" t="str">
        <f t="shared" si="74"/>
        <v/>
      </c>
      <c r="BD163" s="249" t="str">
        <f t="shared" si="75"/>
        <v/>
      </c>
      <c r="BE163" s="249" t="str">
        <f t="shared" si="76"/>
        <v/>
      </c>
      <c r="BF163" s="195" t="str">
        <f t="shared" si="77"/>
        <v/>
      </c>
      <c r="BG163" s="195" t="str">
        <f t="shared" si="78"/>
        <v/>
      </c>
      <c r="BH163" s="258"/>
      <c r="BI163" s="258"/>
      <c r="BJ163" s="258"/>
      <c r="BK163" s="249" t="str">
        <f t="shared" si="79"/>
        <v/>
      </c>
      <c r="BL163" s="249" t="str">
        <f t="shared" si="80"/>
        <v/>
      </c>
      <c r="BM163" s="277" t="str">
        <f t="shared" si="81"/>
        <v/>
      </c>
      <c r="BN163" s="249" t="str">
        <f t="shared" si="82"/>
        <v/>
      </c>
      <c r="BO163" s="195" t="str">
        <f t="shared" si="83"/>
        <v/>
      </c>
      <c r="BP163" s="195" t="str">
        <f t="shared" si="84"/>
        <v/>
      </c>
      <c r="BQ163" s="195" t="str">
        <f t="shared" si="85"/>
        <v/>
      </c>
      <c r="BS163" s="195" t="str">
        <f t="shared" si="86"/>
        <v/>
      </c>
      <c r="BT163" s="195" t="str">
        <f t="shared" si="87"/>
        <v/>
      </c>
      <c r="BV163" s="195" t="str">
        <f t="shared" si="88"/>
        <v/>
      </c>
      <c r="BW163" s="195" t="str">
        <f t="shared" si="89"/>
        <v/>
      </c>
      <c r="BX163" s="195" t="str">
        <f t="shared" si="90"/>
        <v/>
      </c>
      <c r="BY163" s="270" t="str">
        <f t="shared" si="91"/>
        <v/>
      </c>
      <c r="BZ163" t="str">
        <f t="shared" si="92"/>
        <v/>
      </c>
      <c r="CA163" t="str">
        <f t="shared" si="93"/>
        <v/>
      </c>
    </row>
    <row r="164" spans="1:79" x14ac:dyDescent="0.25">
      <c r="A164" s="218" t="s">
        <v>257</v>
      </c>
      <c r="B164" s="224"/>
      <c r="C164" s="225"/>
      <c r="D164" s="226"/>
      <c r="E164" s="224"/>
      <c r="F164" s="227"/>
      <c r="G164" s="227"/>
      <c r="H164" s="227"/>
      <c r="I164" s="228"/>
      <c r="J164" s="227"/>
      <c r="K164" s="229"/>
      <c r="L164" s="224"/>
      <c r="M164" s="230"/>
      <c r="N164" s="230"/>
      <c r="O164" s="231"/>
      <c r="P164" s="231"/>
      <c r="Q164" s="231"/>
      <c r="R164" s="232"/>
      <c r="S164" s="230"/>
      <c r="T164" s="231"/>
      <c r="U164" s="231"/>
      <c r="V164" s="231"/>
      <c r="W164" s="231"/>
      <c r="X164" s="233"/>
      <c r="Y164" s="234"/>
      <c r="Z164" s="235"/>
      <c r="AA164" s="236"/>
      <c r="AB164" s="228"/>
      <c r="AC164" s="236"/>
      <c r="AD164" s="237"/>
      <c r="AE164" s="237"/>
      <c r="AP164" t="b">
        <f t="shared" si="64"/>
        <v>0</v>
      </c>
      <c r="AQ164" t="str">
        <f t="shared" si="65"/>
        <v/>
      </c>
      <c r="AR164" t="str">
        <f>IF(AND(AP164,D164&lt;&gt;""),COUNTIF($AQ$12:AQ164,AQ164),"")</f>
        <v/>
      </c>
      <c r="AS164" t="str">
        <f t="shared" si="94"/>
        <v/>
      </c>
      <c r="AT164">
        <f t="shared" si="95"/>
        <v>0</v>
      </c>
      <c r="AU164" s="195" t="str">
        <f t="shared" si="66"/>
        <v/>
      </c>
      <c r="AV164" s="195" t="str">
        <f t="shared" si="67"/>
        <v/>
      </c>
      <c r="AW164" s="195" t="str">
        <f t="shared" si="68"/>
        <v/>
      </c>
      <c r="AX164" s="195" t="str">
        <f t="shared" si="69"/>
        <v/>
      </c>
      <c r="AY164" s="250" t="str">
        <f t="shared" si="70"/>
        <v/>
      </c>
      <c r="AZ164" s="249" t="str">
        <f t="shared" si="71"/>
        <v/>
      </c>
      <c r="BA164" s="249" t="str">
        <f t="shared" si="72"/>
        <v/>
      </c>
      <c r="BB164" s="195" t="str">
        <f t="shared" si="73"/>
        <v/>
      </c>
      <c r="BC164" s="195" t="str">
        <f t="shared" si="74"/>
        <v/>
      </c>
      <c r="BD164" s="249" t="str">
        <f t="shared" si="75"/>
        <v/>
      </c>
      <c r="BE164" s="249" t="str">
        <f t="shared" si="76"/>
        <v/>
      </c>
      <c r="BF164" s="195" t="str">
        <f t="shared" si="77"/>
        <v/>
      </c>
      <c r="BG164" s="195" t="str">
        <f t="shared" si="78"/>
        <v/>
      </c>
      <c r="BH164" s="258"/>
      <c r="BI164" s="258"/>
      <c r="BJ164" s="258"/>
      <c r="BK164" s="249" t="str">
        <f t="shared" si="79"/>
        <v/>
      </c>
      <c r="BL164" s="249" t="str">
        <f t="shared" si="80"/>
        <v/>
      </c>
      <c r="BM164" s="277" t="str">
        <f t="shared" si="81"/>
        <v/>
      </c>
      <c r="BN164" s="249" t="str">
        <f t="shared" si="82"/>
        <v/>
      </c>
      <c r="BO164" s="195" t="str">
        <f t="shared" si="83"/>
        <v/>
      </c>
      <c r="BP164" s="195" t="str">
        <f t="shared" si="84"/>
        <v/>
      </c>
      <c r="BQ164" s="195" t="str">
        <f t="shared" si="85"/>
        <v/>
      </c>
      <c r="BS164" s="195" t="str">
        <f t="shared" si="86"/>
        <v/>
      </c>
      <c r="BT164" s="195" t="str">
        <f t="shared" si="87"/>
        <v/>
      </c>
      <c r="BV164" s="195" t="str">
        <f t="shared" si="88"/>
        <v/>
      </c>
      <c r="BW164" s="195" t="str">
        <f t="shared" si="89"/>
        <v/>
      </c>
      <c r="BX164" s="195" t="str">
        <f t="shared" si="90"/>
        <v/>
      </c>
      <c r="BY164" s="270" t="str">
        <f t="shared" si="91"/>
        <v/>
      </c>
      <c r="BZ164" t="str">
        <f t="shared" si="92"/>
        <v/>
      </c>
      <c r="CA164" t="str">
        <f t="shared" si="93"/>
        <v/>
      </c>
    </row>
    <row r="165" spans="1:79" x14ac:dyDescent="0.25">
      <c r="A165" s="218" t="s">
        <v>257</v>
      </c>
      <c r="B165" s="224"/>
      <c r="C165" s="225"/>
      <c r="D165" s="226"/>
      <c r="E165" s="224"/>
      <c r="F165" s="227"/>
      <c r="G165" s="227"/>
      <c r="H165" s="227"/>
      <c r="I165" s="228"/>
      <c r="J165" s="227"/>
      <c r="K165" s="229"/>
      <c r="L165" s="224"/>
      <c r="M165" s="230"/>
      <c r="N165" s="230"/>
      <c r="O165" s="231"/>
      <c r="P165" s="231"/>
      <c r="Q165" s="231"/>
      <c r="R165" s="232"/>
      <c r="S165" s="230"/>
      <c r="T165" s="231"/>
      <c r="U165" s="231"/>
      <c r="V165" s="231"/>
      <c r="W165" s="231"/>
      <c r="X165" s="233"/>
      <c r="Y165" s="234"/>
      <c r="Z165" s="235"/>
      <c r="AA165" s="236"/>
      <c r="AB165" s="228"/>
      <c r="AC165" s="236"/>
      <c r="AD165" s="237"/>
      <c r="AE165" s="237"/>
      <c r="AP165" t="b">
        <f t="shared" si="64"/>
        <v>0</v>
      </c>
      <c r="AQ165" t="str">
        <f t="shared" si="65"/>
        <v/>
      </c>
      <c r="AR165" t="str">
        <f>IF(AND(AP165,D165&lt;&gt;""),COUNTIF($AQ$12:AQ165,AQ165),"")</f>
        <v/>
      </c>
      <c r="AS165" t="str">
        <f t="shared" si="94"/>
        <v/>
      </c>
      <c r="AT165">
        <f t="shared" si="95"/>
        <v>1</v>
      </c>
      <c r="AU165" s="195" t="str">
        <f t="shared" si="66"/>
        <v/>
      </c>
      <c r="AV165" s="195" t="str">
        <f t="shared" si="67"/>
        <v/>
      </c>
      <c r="AW165" s="195" t="str">
        <f t="shared" si="68"/>
        <v/>
      </c>
      <c r="AX165" s="195" t="str">
        <f t="shared" si="69"/>
        <v/>
      </c>
      <c r="AY165" s="250" t="str">
        <f t="shared" si="70"/>
        <v/>
      </c>
      <c r="AZ165" s="249" t="str">
        <f t="shared" si="71"/>
        <v/>
      </c>
      <c r="BA165" s="249" t="str">
        <f t="shared" si="72"/>
        <v/>
      </c>
      <c r="BB165" s="195" t="str">
        <f t="shared" si="73"/>
        <v/>
      </c>
      <c r="BC165" s="195" t="str">
        <f t="shared" si="74"/>
        <v/>
      </c>
      <c r="BD165" s="249" t="str">
        <f t="shared" si="75"/>
        <v/>
      </c>
      <c r="BE165" s="249" t="str">
        <f t="shared" si="76"/>
        <v/>
      </c>
      <c r="BF165" s="195" t="str">
        <f t="shared" si="77"/>
        <v/>
      </c>
      <c r="BG165" s="195" t="str">
        <f t="shared" si="78"/>
        <v/>
      </c>
      <c r="BH165" s="258"/>
      <c r="BI165" s="258"/>
      <c r="BJ165" s="258"/>
      <c r="BK165" s="249" t="str">
        <f t="shared" si="79"/>
        <v/>
      </c>
      <c r="BL165" s="249" t="str">
        <f t="shared" si="80"/>
        <v/>
      </c>
      <c r="BM165" s="277" t="str">
        <f t="shared" si="81"/>
        <v/>
      </c>
      <c r="BN165" s="249" t="str">
        <f t="shared" si="82"/>
        <v/>
      </c>
      <c r="BO165" s="195" t="str">
        <f t="shared" si="83"/>
        <v/>
      </c>
      <c r="BP165" s="195" t="str">
        <f t="shared" si="84"/>
        <v/>
      </c>
      <c r="BQ165" s="195" t="str">
        <f t="shared" si="85"/>
        <v/>
      </c>
      <c r="BS165" s="195" t="str">
        <f t="shared" si="86"/>
        <v/>
      </c>
      <c r="BT165" s="195" t="str">
        <f t="shared" si="87"/>
        <v/>
      </c>
      <c r="BV165" s="195" t="str">
        <f t="shared" si="88"/>
        <v/>
      </c>
      <c r="BW165" s="195" t="str">
        <f t="shared" si="89"/>
        <v/>
      </c>
      <c r="BX165" s="195" t="str">
        <f t="shared" si="90"/>
        <v/>
      </c>
      <c r="BY165" s="270" t="str">
        <f t="shared" si="91"/>
        <v/>
      </c>
      <c r="BZ165" t="str">
        <f t="shared" si="92"/>
        <v/>
      </c>
      <c r="CA165" t="str">
        <f t="shared" si="93"/>
        <v/>
      </c>
    </row>
    <row r="166" spans="1:79" x14ac:dyDescent="0.25">
      <c r="A166" s="218" t="s">
        <v>257</v>
      </c>
      <c r="B166" s="224"/>
      <c r="C166" s="225"/>
      <c r="D166" s="226"/>
      <c r="E166" s="224"/>
      <c r="F166" s="227"/>
      <c r="G166" s="227"/>
      <c r="H166" s="227"/>
      <c r="I166" s="228"/>
      <c r="J166" s="227"/>
      <c r="K166" s="229"/>
      <c r="L166" s="224"/>
      <c r="M166" s="230"/>
      <c r="N166" s="230"/>
      <c r="O166" s="231"/>
      <c r="P166" s="231"/>
      <c r="Q166" s="231"/>
      <c r="R166" s="232"/>
      <c r="S166" s="230"/>
      <c r="T166" s="231"/>
      <c r="U166" s="231"/>
      <c r="V166" s="231"/>
      <c r="W166" s="231"/>
      <c r="X166" s="233"/>
      <c r="Y166" s="234"/>
      <c r="Z166" s="235"/>
      <c r="AA166" s="236"/>
      <c r="AB166" s="228"/>
      <c r="AC166" s="236"/>
      <c r="AD166" s="237"/>
      <c r="AE166" s="237"/>
      <c r="AP166" t="b">
        <f t="shared" si="64"/>
        <v>0</v>
      </c>
      <c r="AQ166" t="str">
        <f t="shared" si="65"/>
        <v/>
      </c>
      <c r="AR166" t="str">
        <f>IF(AND(AP166,D166&lt;&gt;""),COUNTIF($AQ$12:AQ166,AQ166),"")</f>
        <v/>
      </c>
      <c r="AS166" t="str">
        <f t="shared" si="94"/>
        <v/>
      </c>
      <c r="AT166">
        <f t="shared" si="95"/>
        <v>0</v>
      </c>
      <c r="AU166" s="195" t="str">
        <f t="shared" si="66"/>
        <v/>
      </c>
      <c r="AV166" s="195" t="str">
        <f t="shared" si="67"/>
        <v/>
      </c>
      <c r="AW166" s="195" t="str">
        <f t="shared" si="68"/>
        <v/>
      </c>
      <c r="AX166" s="195" t="str">
        <f t="shared" si="69"/>
        <v/>
      </c>
      <c r="AY166" s="250" t="str">
        <f t="shared" si="70"/>
        <v/>
      </c>
      <c r="AZ166" s="249" t="str">
        <f t="shared" si="71"/>
        <v/>
      </c>
      <c r="BA166" s="249" t="str">
        <f t="shared" si="72"/>
        <v/>
      </c>
      <c r="BB166" s="195" t="str">
        <f t="shared" si="73"/>
        <v/>
      </c>
      <c r="BC166" s="195" t="str">
        <f t="shared" si="74"/>
        <v/>
      </c>
      <c r="BD166" s="249" t="str">
        <f t="shared" si="75"/>
        <v/>
      </c>
      <c r="BE166" s="249" t="str">
        <f t="shared" si="76"/>
        <v/>
      </c>
      <c r="BF166" s="195" t="str">
        <f t="shared" si="77"/>
        <v/>
      </c>
      <c r="BG166" s="195" t="str">
        <f t="shared" si="78"/>
        <v/>
      </c>
      <c r="BH166" s="258"/>
      <c r="BI166" s="258"/>
      <c r="BJ166" s="258"/>
      <c r="BK166" s="249" t="str">
        <f t="shared" si="79"/>
        <v/>
      </c>
      <c r="BL166" s="249" t="str">
        <f t="shared" si="80"/>
        <v/>
      </c>
      <c r="BM166" s="277" t="str">
        <f t="shared" si="81"/>
        <v/>
      </c>
      <c r="BN166" s="249" t="str">
        <f t="shared" si="82"/>
        <v/>
      </c>
      <c r="BO166" s="195" t="str">
        <f t="shared" si="83"/>
        <v/>
      </c>
      <c r="BP166" s="195" t="str">
        <f t="shared" si="84"/>
        <v/>
      </c>
      <c r="BQ166" s="195" t="str">
        <f t="shared" si="85"/>
        <v/>
      </c>
      <c r="BS166" s="195" t="str">
        <f t="shared" si="86"/>
        <v/>
      </c>
      <c r="BT166" s="195" t="str">
        <f t="shared" si="87"/>
        <v/>
      </c>
      <c r="BV166" s="195" t="str">
        <f t="shared" si="88"/>
        <v/>
      </c>
      <c r="BW166" s="195" t="str">
        <f t="shared" si="89"/>
        <v/>
      </c>
      <c r="BX166" s="195" t="str">
        <f t="shared" si="90"/>
        <v/>
      </c>
      <c r="BY166" s="270" t="str">
        <f t="shared" si="91"/>
        <v/>
      </c>
      <c r="BZ166" t="str">
        <f t="shared" si="92"/>
        <v/>
      </c>
      <c r="CA166" t="str">
        <f t="shared" si="93"/>
        <v/>
      </c>
    </row>
    <row r="167" spans="1:79" x14ac:dyDescent="0.25">
      <c r="A167" s="218" t="s">
        <v>257</v>
      </c>
      <c r="B167" s="224"/>
      <c r="C167" s="225"/>
      <c r="D167" s="226"/>
      <c r="E167" s="224"/>
      <c r="F167" s="227"/>
      <c r="G167" s="227"/>
      <c r="H167" s="227"/>
      <c r="I167" s="228"/>
      <c r="J167" s="227"/>
      <c r="K167" s="229"/>
      <c r="L167" s="224"/>
      <c r="M167" s="230"/>
      <c r="N167" s="230"/>
      <c r="O167" s="231"/>
      <c r="P167" s="231"/>
      <c r="Q167" s="231"/>
      <c r="R167" s="232"/>
      <c r="S167" s="230"/>
      <c r="T167" s="231"/>
      <c r="U167" s="231"/>
      <c r="V167" s="231"/>
      <c r="W167" s="231"/>
      <c r="X167" s="233"/>
      <c r="Y167" s="234"/>
      <c r="Z167" s="235"/>
      <c r="AA167" s="236"/>
      <c r="AB167" s="228"/>
      <c r="AC167" s="236"/>
      <c r="AD167" s="237"/>
      <c r="AE167" s="237"/>
      <c r="AP167" t="b">
        <f t="shared" si="64"/>
        <v>0</v>
      </c>
      <c r="AQ167" t="str">
        <f t="shared" si="65"/>
        <v/>
      </c>
      <c r="AR167" t="str">
        <f>IF(AND(AP167,D167&lt;&gt;""),COUNTIF($AQ$12:AQ167,AQ167),"")</f>
        <v/>
      </c>
      <c r="AS167" t="str">
        <f t="shared" si="94"/>
        <v/>
      </c>
      <c r="AT167">
        <f t="shared" si="95"/>
        <v>1</v>
      </c>
      <c r="AU167" s="195" t="str">
        <f t="shared" si="66"/>
        <v/>
      </c>
      <c r="AV167" s="195" t="str">
        <f t="shared" si="67"/>
        <v/>
      </c>
      <c r="AW167" s="195" t="str">
        <f t="shared" si="68"/>
        <v/>
      </c>
      <c r="AX167" s="195" t="str">
        <f t="shared" si="69"/>
        <v/>
      </c>
      <c r="AY167" s="250" t="str">
        <f t="shared" si="70"/>
        <v/>
      </c>
      <c r="AZ167" s="249" t="str">
        <f t="shared" si="71"/>
        <v/>
      </c>
      <c r="BA167" s="249" t="str">
        <f t="shared" si="72"/>
        <v/>
      </c>
      <c r="BB167" s="195" t="str">
        <f t="shared" si="73"/>
        <v/>
      </c>
      <c r="BC167" s="195" t="str">
        <f t="shared" si="74"/>
        <v/>
      </c>
      <c r="BD167" s="249" t="str">
        <f t="shared" si="75"/>
        <v/>
      </c>
      <c r="BE167" s="249" t="str">
        <f t="shared" si="76"/>
        <v/>
      </c>
      <c r="BF167" s="195" t="str">
        <f t="shared" si="77"/>
        <v/>
      </c>
      <c r="BG167" s="195" t="str">
        <f t="shared" si="78"/>
        <v/>
      </c>
      <c r="BH167" s="258"/>
      <c r="BI167" s="258"/>
      <c r="BJ167" s="258"/>
      <c r="BK167" s="249" t="str">
        <f t="shared" si="79"/>
        <v/>
      </c>
      <c r="BL167" s="249" t="str">
        <f t="shared" si="80"/>
        <v/>
      </c>
      <c r="BM167" s="277" t="str">
        <f t="shared" si="81"/>
        <v/>
      </c>
      <c r="BN167" s="249" t="str">
        <f t="shared" si="82"/>
        <v/>
      </c>
      <c r="BO167" s="195" t="str">
        <f t="shared" si="83"/>
        <v/>
      </c>
      <c r="BP167" s="195" t="str">
        <f t="shared" si="84"/>
        <v/>
      </c>
      <c r="BQ167" s="195" t="str">
        <f t="shared" si="85"/>
        <v/>
      </c>
      <c r="BS167" s="195" t="str">
        <f t="shared" si="86"/>
        <v/>
      </c>
      <c r="BT167" s="195" t="str">
        <f t="shared" si="87"/>
        <v/>
      </c>
      <c r="BV167" s="195" t="str">
        <f t="shared" si="88"/>
        <v/>
      </c>
      <c r="BW167" s="195" t="str">
        <f t="shared" si="89"/>
        <v/>
      </c>
      <c r="BX167" s="195" t="str">
        <f t="shared" si="90"/>
        <v/>
      </c>
      <c r="BY167" s="270" t="str">
        <f t="shared" si="91"/>
        <v/>
      </c>
      <c r="BZ167" t="str">
        <f t="shared" si="92"/>
        <v/>
      </c>
      <c r="CA167" t="str">
        <f t="shared" si="93"/>
        <v/>
      </c>
    </row>
    <row r="168" spans="1:79" x14ac:dyDescent="0.25">
      <c r="A168" s="218" t="s">
        <v>257</v>
      </c>
      <c r="B168" s="224"/>
      <c r="C168" s="225"/>
      <c r="D168" s="226"/>
      <c r="E168" s="224"/>
      <c r="F168" s="227"/>
      <c r="G168" s="227"/>
      <c r="H168" s="227"/>
      <c r="I168" s="228"/>
      <c r="J168" s="227"/>
      <c r="K168" s="229"/>
      <c r="L168" s="224"/>
      <c r="M168" s="230"/>
      <c r="N168" s="230"/>
      <c r="O168" s="231"/>
      <c r="P168" s="231"/>
      <c r="Q168" s="231"/>
      <c r="R168" s="232"/>
      <c r="S168" s="230"/>
      <c r="T168" s="231"/>
      <c r="U168" s="231"/>
      <c r="V168" s="231"/>
      <c r="W168" s="231"/>
      <c r="X168" s="233"/>
      <c r="Y168" s="234"/>
      <c r="Z168" s="235"/>
      <c r="AA168" s="236"/>
      <c r="AB168" s="228"/>
      <c r="AC168" s="236"/>
      <c r="AD168" s="237"/>
      <c r="AE168" s="237"/>
      <c r="AP168" t="b">
        <f t="shared" si="64"/>
        <v>0</v>
      </c>
      <c r="AQ168" t="str">
        <f t="shared" si="65"/>
        <v/>
      </c>
      <c r="AR168" t="str">
        <f>IF(AND(AP168,D168&lt;&gt;""),COUNTIF($AQ$12:AQ168,AQ168),"")</f>
        <v/>
      </c>
      <c r="AS168" t="str">
        <f t="shared" si="94"/>
        <v/>
      </c>
      <c r="AT168">
        <f t="shared" si="95"/>
        <v>0</v>
      </c>
      <c r="AU168" s="195" t="str">
        <f t="shared" si="66"/>
        <v/>
      </c>
      <c r="AV168" s="195" t="str">
        <f t="shared" si="67"/>
        <v/>
      </c>
      <c r="AW168" s="195" t="str">
        <f t="shared" si="68"/>
        <v/>
      </c>
      <c r="AX168" s="195" t="str">
        <f t="shared" si="69"/>
        <v/>
      </c>
      <c r="AY168" s="250" t="str">
        <f t="shared" si="70"/>
        <v/>
      </c>
      <c r="AZ168" s="249" t="str">
        <f t="shared" si="71"/>
        <v/>
      </c>
      <c r="BA168" s="249" t="str">
        <f t="shared" si="72"/>
        <v/>
      </c>
      <c r="BB168" s="195" t="str">
        <f t="shared" si="73"/>
        <v/>
      </c>
      <c r="BC168" s="195" t="str">
        <f t="shared" si="74"/>
        <v/>
      </c>
      <c r="BD168" s="249" t="str">
        <f t="shared" si="75"/>
        <v/>
      </c>
      <c r="BE168" s="249" t="str">
        <f t="shared" si="76"/>
        <v/>
      </c>
      <c r="BF168" s="195" t="str">
        <f t="shared" si="77"/>
        <v/>
      </c>
      <c r="BG168" s="195" t="str">
        <f t="shared" si="78"/>
        <v/>
      </c>
      <c r="BH168" s="258"/>
      <c r="BI168" s="258"/>
      <c r="BJ168" s="258"/>
      <c r="BK168" s="249" t="str">
        <f t="shared" si="79"/>
        <v/>
      </c>
      <c r="BL168" s="249" t="str">
        <f t="shared" si="80"/>
        <v/>
      </c>
      <c r="BM168" s="277" t="str">
        <f t="shared" si="81"/>
        <v/>
      </c>
      <c r="BN168" s="249" t="str">
        <f t="shared" si="82"/>
        <v/>
      </c>
      <c r="BO168" s="195" t="str">
        <f t="shared" si="83"/>
        <v/>
      </c>
      <c r="BP168" s="195" t="str">
        <f t="shared" si="84"/>
        <v/>
      </c>
      <c r="BQ168" s="195" t="str">
        <f t="shared" si="85"/>
        <v/>
      </c>
      <c r="BS168" s="195" t="str">
        <f t="shared" si="86"/>
        <v/>
      </c>
      <c r="BT168" s="195" t="str">
        <f t="shared" si="87"/>
        <v/>
      </c>
      <c r="BV168" s="195" t="str">
        <f t="shared" si="88"/>
        <v/>
      </c>
      <c r="BW168" s="195" t="str">
        <f t="shared" si="89"/>
        <v/>
      </c>
      <c r="BX168" s="195" t="str">
        <f t="shared" si="90"/>
        <v/>
      </c>
      <c r="BY168" s="270" t="str">
        <f t="shared" si="91"/>
        <v/>
      </c>
      <c r="BZ168" t="str">
        <f t="shared" si="92"/>
        <v/>
      </c>
      <c r="CA168" t="str">
        <f t="shared" si="93"/>
        <v/>
      </c>
    </row>
    <row r="169" spans="1:79" x14ac:dyDescent="0.25">
      <c r="A169" s="218" t="s">
        <v>257</v>
      </c>
      <c r="B169" s="224"/>
      <c r="C169" s="225"/>
      <c r="D169" s="226"/>
      <c r="E169" s="224"/>
      <c r="F169" s="227"/>
      <c r="G169" s="227"/>
      <c r="H169" s="227"/>
      <c r="I169" s="228"/>
      <c r="J169" s="227"/>
      <c r="K169" s="229"/>
      <c r="L169" s="224"/>
      <c r="M169" s="230"/>
      <c r="N169" s="230"/>
      <c r="O169" s="231"/>
      <c r="P169" s="231"/>
      <c r="Q169" s="231"/>
      <c r="R169" s="232"/>
      <c r="S169" s="230"/>
      <c r="T169" s="231"/>
      <c r="U169" s="231"/>
      <c r="V169" s="231"/>
      <c r="W169" s="231"/>
      <c r="X169" s="233"/>
      <c r="Y169" s="234"/>
      <c r="Z169" s="235"/>
      <c r="AA169" s="236"/>
      <c r="AB169" s="228"/>
      <c r="AC169" s="236"/>
      <c r="AD169" s="237"/>
      <c r="AE169" s="237"/>
      <c r="AP169" t="b">
        <f t="shared" si="64"/>
        <v>0</v>
      </c>
      <c r="AQ169" t="str">
        <f t="shared" si="65"/>
        <v/>
      </c>
      <c r="AR169" t="str">
        <f>IF(AND(AP169,D169&lt;&gt;""),COUNTIF($AQ$12:AQ169,AQ169),"")</f>
        <v/>
      </c>
      <c r="AS169" t="str">
        <f t="shared" si="94"/>
        <v/>
      </c>
      <c r="AT169">
        <f t="shared" si="95"/>
        <v>1</v>
      </c>
      <c r="AU169" s="195" t="str">
        <f t="shared" si="66"/>
        <v/>
      </c>
      <c r="AV169" s="195" t="str">
        <f t="shared" si="67"/>
        <v/>
      </c>
      <c r="AW169" s="195" t="str">
        <f t="shared" si="68"/>
        <v/>
      </c>
      <c r="AX169" s="195" t="str">
        <f t="shared" si="69"/>
        <v/>
      </c>
      <c r="AY169" s="250" t="str">
        <f t="shared" si="70"/>
        <v/>
      </c>
      <c r="AZ169" s="249" t="str">
        <f t="shared" si="71"/>
        <v/>
      </c>
      <c r="BA169" s="249" t="str">
        <f t="shared" si="72"/>
        <v/>
      </c>
      <c r="BB169" s="195" t="str">
        <f t="shared" si="73"/>
        <v/>
      </c>
      <c r="BC169" s="195" t="str">
        <f t="shared" si="74"/>
        <v/>
      </c>
      <c r="BD169" s="249" t="str">
        <f t="shared" si="75"/>
        <v/>
      </c>
      <c r="BE169" s="249" t="str">
        <f t="shared" si="76"/>
        <v/>
      </c>
      <c r="BF169" s="195" t="str">
        <f t="shared" si="77"/>
        <v/>
      </c>
      <c r="BG169" s="195" t="str">
        <f t="shared" si="78"/>
        <v/>
      </c>
      <c r="BH169" s="258"/>
      <c r="BI169" s="258"/>
      <c r="BJ169" s="258"/>
      <c r="BK169" s="249" t="str">
        <f t="shared" si="79"/>
        <v/>
      </c>
      <c r="BL169" s="249" t="str">
        <f t="shared" si="80"/>
        <v/>
      </c>
      <c r="BM169" s="277" t="str">
        <f t="shared" si="81"/>
        <v/>
      </c>
      <c r="BN169" s="249" t="str">
        <f t="shared" si="82"/>
        <v/>
      </c>
      <c r="BO169" s="195" t="str">
        <f t="shared" si="83"/>
        <v/>
      </c>
      <c r="BP169" s="195" t="str">
        <f t="shared" si="84"/>
        <v/>
      </c>
      <c r="BQ169" s="195" t="str">
        <f t="shared" si="85"/>
        <v/>
      </c>
      <c r="BS169" s="195" t="str">
        <f t="shared" si="86"/>
        <v/>
      </c>
      <c r="BT169" s="195" t="str">
        <f t="shared" si="87"/>
        <v/>
      </c>
      <c r="BV169" s="195" t="str">
        <f t="shared" si="88"/>
        <v/>
      </c>
      <c r="BW169" s="195" t="str">
        <f t="shared" si="89"/>
        <v/>
      </c>
      <c r="BX169" s="195" t="str">
        <f t="shared" si="90"/>
        <v/>
      </c>
      <c r="BY169" s="270" t="str">
        <f t="shared" si="91"/>
        <v/>
      </c>
      <c r="BZ169" t="str">
        <f t="shared" si="92"/>
        <v/>
      </c>
      <c r="CA169" t="str">
        <f t="shared" si="93"/>
        <v/>
      </c>
    </row>
    <row r="170" spans="1:79" x14ac:dyDescent="0.25">
      <c r="A170" s="218" t="s">
        <v>257</v>
      </c>
      <c r="B170" s="224"/>
      <c r="C170" s="225"/>
      <c r="D170" s="226"/>
      <c r="E170" s="224"/>
      <c r="F170" s="227"/>
      <c r="G170" s="227"/>
      <c r="H170" s="227"/>
      <c r="I170" s="228"/>
      <c r="J170" s="227"/>
      <c r="K170" s="229"/>
      <c r="L170" s="224"/>
      <c r="M170" s="230"/>
      <c r="N170" s="230"/>
      <c r="O170" s="231"/>
      <c r="P170" s="231"/>
      <c r="Q170" s="231"/>
      <c r="R170" s="232"/>
      <c r="S170" s="230"/>
      <c r="T170" s="231"/>
      <c r="U170" s="231"/>
      <c r="V170" s="231"/>
      <c r="W170" s="231"/>
      <c r="X170" s="233"/>
      <c r="Y170" s="234"/>
      <c r="Z170" s="235"/>
      <c r="AA170" s="236"/>
      <c r="AB170" s="228"/>
      <c r="AC170" s="236"/>
      <c r="AD170" s="237"/>
      <c r="AE170" s="237"/>
      <c r="AP170" t="b">
        <f t="shared" si="64"/>
        <v>0</v>
      </c>
      <c r="AQ170" t="str">
        <f t="shared" si="65"/>
        <v/>
      </c>
      <c r="AR170" t="str">
        <f>IF(AND(AP170,D170&lt;&gt;""),COUNTIF($AQ$12:AQ170,AQ170),"")</f>
        <v/>
      </c>
      <c r="AS170" t="str">
        <f t="shared" si="94"/>
        <v/>
      </c>
      <c r="AT170">
        <f t="shared" si="95"/>
        <v>0</v>
      </c>
      <c r="AU170" s="195" t="str">
        <f t="shared" si="66"/>
        <v/>
      </c>
      <c r="AV170" s="195" t="str">
        <f t="shared" si="67"/>
        <v/>
      </c>
      <c r="AW170" s="195" t="str">
        <f t="shared" si="68"/>
        <v/>
      </c>
      <c r="AX170" s="195" t="str">
        <f t="shared" si="69"/>
        <v/>
      </c>
      <c r="AY170" s="250" t="str">
        <f t="shared" si="70"/>
        <v/>
      </c>
      <c r="AZ170" s="249" t="str">
        <f t="shared" si="71"/>
        <v/>
      </c>
      <c r="BA170" s="249" t="str">
        <f t="shared" si="72"/>
        <v/>
      </c>
      <c r="BB170" s="195" t="str">
        <f t="shared" si="73"/>
        <v/>
      </c>
      <c r="BC170" s="195" t="str">
        <f t="shared" si="74"/>
        <v/>
      </c>
      <c r="BD170" s="249" t="str">
        <f t="shared" si="75"/>
        <v/>
      </c>
      <c r="BE170" s="249" t="str">
        <f t="shared" si="76"/>
        <v/>
      </c>
      <c r="BF170" s="195" t="str">
        <f t="shared" si="77"/>
        <v/>
      </c>
      <c r="BG170" s="195" t="str">
        <f t="shared" si="78"/>
        <v/>
      </c>
      <c r="BH170" s="258"/>
      <c r="BI170" s="258"/>
      <c r="BJ170" s="258"/>
      <c r="BK170" s="249" t="str">
        <f t="shared" si="79"/>
        <v/>
      </c>
      <c r="BL170" s="249" t="str">
        <f t="shared" si="80"/>
        <v/>
      </c>
      <c r="BM170" s="277" t="str">
        <f t="shared" si="81"/>
        <v/>
      </c>
      <c r="BN170" s="249" t="str">
        <f t="shared" si="82"/>
        <v/>
      </c>
      <c r="BO170" s="195" t="str">
        <f t="shared" si="83"/>
        <v/>
      </c>
      <c r="BP170" s="195" t="str">
        <f t="shared" si="84"/>
        <v/>
      </c>
      <c r="BQ170" s="195" t="str">
        <f t="shared" si="85"/>
        <v/>
      </c>
      <c r="BS170" s="195" t="str">
        <f t="shared" si="86"/>
        <v/>
      </c>
      <c r="BT170" s="195" t="str">
        <f t="shared" si="87"/>
        <v/>
      </c>
      <c r="BV170" s="195" t="str">
        <f t="shared" si="88"/>
        <v/>
      </c>
      <c r="BW170" s="195" t="str">
        <f t="shared" si="89"/>
        <v/>
      </c>
      <c r="BX170" s="195" t="str">
        <f t="shared" si="90"/>
        <v/>
      </c>
      <c r="BY170" s="270" t="str">
        <f t="shared" si="91"/>
        <v/>
      </c>
      <c r="BZ170" t="str">
        <f t="shared" si="92"/>
        <v/>
      </c>
      <c r="CA170" t="str">
        <f t="shared" si="93"/>
        <v/>
      </c>
    </row>
    <row r="171" spans="1:79" x14ac:dyDescent="0.25">
      <c r="A171" s="218" t="s">
        <v>257</v>
      </c>
      <c r="B171" s="224"/>
      <c r="C171" s="225"/>
      <c r="D171" s="226"/>
      <c r="E171" s="224"/>
      <c r="F171" s="227"/>
      <c r="G171" s="227"/>
      <c r="H171" s="227"/>
      <c r="I171" s="228"/>
      <c r="J171" s="227"/>
      <c r="K171" s="229"/>
      <c r="L171" s="224"/>
      <c r="M171" s="230"/>
      <c r="N171" s="230"/>
      <c r="O171" s="231"/>
      <c r="P171" s="231"/>
      <c r="Q171" s="231"/>
      <c r="R171" s="232"/>
      <c r="S171" s="230"/>
      <c r="T171" s="231"/>
      <c r="U171" s="231"/>
      <c r="V171" s="231"/>
      <c r="W171" s="231"/>
      <c r="X171" s="233"/>
      <c r="Y171" s="234"/>
      <c r="Z171" s="235"/>
      <c r="AA171" s="236"/>
      <c r="AB171" s="228"/>
      <c r="AC171" s="236"/>
      <c r="AD171" s="237"/>
      <c r="AE171" s="237"/>
      <c r="AP171" t="b">
        <f t="shared" si="64"/>
        <v>0</v>
      </c>
      <c r="AQ171" t="str">
        <f t="shared" si="65"/>
        <v/>
      </c>
      <c r="AR171" t="str">
        <f>IF(AND(AP171,D171&lt;&gt;""),COUNTIF($AQ$12:AQ171,AQ171),"")</f>
        <v/>
      </c>
      <c r="AS171" t="str">
        <f t="shared" si="94"/>
        <v/>
      </c>
      <c r="AT171">
        <f t="shared" si="95"/>
        <v>1</v>
      </c>
      <c r="AU171" s="195" t="str">
        <f t="shared" si="66"/>
        <v/>
      </c>
      <c r="AV171" s="195" t="str">
        <f t="shared" si="67"/>
        <v/>
      </c>
      <c r="AW171" s="195" t="str">
        <f t="shared" si="68"/>
        <v/>
      </c>
      <c r="AX171" s="195" t="str">
        <f t="shared" si="69"/>
        <v/>
      </c>
      <c r="AY171" s="250" t="str">
        <f t="shared" si="70"/>
        <v/>
      </c>
      <c r="AZ171" s="249" t="str">
        <f t="shared" si="71"/>
        <v/>
      </c>
      <c r="BA171" s="249" t="str">
        <f t="shared" si="72"/>
        <v/>
      </c>
      <c r="BB171" s="195" t="str">
        <f t="shared" si="73"/>
        <v/>
      </c>
      <c r="BC171" s="195" t="str">
        <f t="shared" si="74"/>
        <v/>
      </c>
      <c r="BD171" s="249" t="str">
        <f t="shared" si="75"/>
        <v/>
      </c>
      <c r="BE171" s="249" t="str">
        <f t="shared" si="76"/>
        <v/>
      </c>
      <c r="BF171" s="195" t="str">
        <f t="shared" si="77"/>
        <v/>
      </c>
      <c r="BG171" s="195" t="str">
        <f t="shared" si="78"/>
        <v/>
      </c>
      <c r="BH171" s="258"/>
      <c r="BI171" s="258"/>
      <c r="BJ171" s="258"/>
      <c r="BK171" s="249" t="str">
        <f t="shared" si="79"/>
        <v/>
      </c>
      <c r="BL171" s="249" t="str">
        <f t="shared" si="80"/>
        <v/>
      </c>
      <c r="BM171" s="277" t="str">
        <f t="shared" si="81"/>
        <v/>
      </c>
      <c r="BN171" s="249" t="str">
        <f t="shared" si="82"/>
        <v/>
      </c>
      <c r="BO171" s="195" t="str">
        <f t="shared" si="83"/>
        <v/>
      </c>
      <c r="BP171" s="195" t="str">
        <f t="shared" si="84"/>
        <v/>
      </c>
      <c r="BQ171" s="195" t="str">
        <f t="shared" si="85"/>
        <v/>
      </c>
      <c r="BS171" s="195" t="str">
        <f t="shared" si="86"/>
        <v/>
      </c>
      <c r="BT171" s="195" t="str">
        <f t="shared" si="87"/>
        <v/>
      </c>
      <c r="BV171" s="195" t="str">
        <f t="shared" si="88"/>
        <v/>
      </c>
      <c r="BW171" s="195" t="str">
        <f t="shared" si="89"/>
        <v/>
      </c>
      <c r="BX171" s="195" t="str">
        <f t="shared" si="90"/>
        <v/>
      </c>
      <c r="BY171" s="270" t="str">
        <f t="shared" si="91"/>
        <v/>
      </c>
      <c r="BZ171" t="str">
        <f t="shared" si="92"/>
        <v/>
      </c>
      <c r="CA171" t="str">
        <f t="shared" si="93"/>
        <v/>
      </c>
    </row>
    <row r="172" spans="1:79" x14ac:dyDescent="0.25">
      <c r="A172" s="218" t="s">
        <v>257</v>
      </c>
      <c r="B172" s="224"/>
      <c r="C172" s="225"/>
      <c r="D172" s="226"/>
      <c r="E172" s="224"/>
      <c r="F172" s="227"/>
      <c r="G172" s="227"/>
      <c r="H172" s="227"/>
      <c r="I172" s="228"/>
      <c r="J172" s="227"/>
      <c r="K172" s="229"/>
      <c r="L172" s="224"/>
      <c r="M172" s="230"/>
      <c r="N172" s="230"/>
      <c r="O172" s="231"/>
      <c r="P172" s="231"/>
      <c r="Q172" s="231"/>
      <c r="R172" s="232"/>
      <c r="S172" s="230"/>
      <c r="T172" s="231"/>
      <c r="U172" s="231"/>
      <c r="V172" s="231"/>
      <c r="W172" s="231"/>
      <c r="X172" s="233"/>
      <c r="Y172" s="234"/>
      <c r="Z172" s="235"/>
      <c r="AA172" s="236"/>
      <c r="AB172" s="228"/>
      <c r="AC172" s="236"/>
      <c r="AD172" s="237"/>
      <c r="AE172" s="237"/>
      <c r="AP172" t="b">
        <f t="shared" si="64"/>
        <v>0</v>
      </c>
      <c r="AQ172" t="str">
        <f t="shared" si="65"/>
        <v/>
      </c>
      <c r="AR172" t="str">
        <f>IF(AND(AP172,D172&lt;&gt;""),COUNTIF($AQ$12:AQ172,AQ172),"")</f>
        <v/>
      </c>
      <c r="AS172" t="str">
        <f t="shared" si="94"/>
        <v/>
      </c>
      <c r="AT172">
        <f t="shared" si="95"/>
        <v>0</v>
      </c>
      <c r="AU172" s="195" t="str">
        <f t="shared" si="66"/>
        <v/>
      </c>
      <c r="AV172" s="195" t="str">
        <f t="shared" si="67"/>
        <v/>
      </c>
      <c r="AW172" s="195" t="str">
        <f t="shared" si="68"/>
        <v/>
      </c>
      <c r="AX172" s="195" t="str">
        <f t="shared" si="69"/>
        <v/>
      </c>
      <c r="AY172" s="250" t="str">
        <f t="shared" si="70"/>
        <v/>
      </c>
      <c r="AZ172" s="249" t="str">
        <f t="shared" si="71"/>
        <v/>
      </c>
      <c r="BA172" s="249" t="str">
        <f t="shared" si="72"/>
        <v/>
      </c>
      <c r="BB172" s="195" t="str">
        <f t="shared" si="73"/>
        <v/>
      </c>
      <c r="BC172" s="195" t="str">
        <f t="shared" si="74"/>
        <v/>
      </c>
      <c r="BD172" s="249" t="str">
        <f t="shared" si="75"/>
        <v/>
      </c>
      <c r="BE172" s="249" t="str">
        <f t="shared" si="76"/>
        <v/>
      </c>
      <c r="BF172" s="195" t="str">
        <f t="shared" si="77"/>
        <v/>
      </c>
      <c r="BG172" s="195" t="str">
        <f t="shared" si="78"/>
        <v/>
      </c>
      <c r="BH172" s="258"/>
      <c r="BI172" s="258"/>
      <c r="BJ172" s="258"/>
      <c r="BK172" s="249" t="str">
        <f t="shared" si="79"/>
        <v/>
      </c>
      <c r="BL172" s="249" t="str">
        <f t="shared" si="80"/>
        <v/>
      </c>
      <c r="BM172" s="277" t="str">
        <f t="shared" si="81"/>
        <v/>
      </c>
      <c r="BN172" s="249" t="str">
        <f t="shared" si="82"/>
        <v/>
      </c>
      <c r="BO172" s="195" t="str">
        <f t="shared" si="83"/>
        <v/>
      </c>
      <c r="BP172" s="195" t="str">
        <f t="shared" si="84"/>
        <v/>
      </c>
      <c r="BQ172" s="195" t="str">
        <f t="shared" si="85"/>
        <v/>
      </c>
      <c r="BS172" s="195" t="str">
        <f t="shared" si="86"/>
        <v/>
      </c>
      <c r="BT172" s="195" t="str">
        <f t="shared" si="87"/>
        <v/>
      </c>
      <c r="BV172" s="195" t="str">
        <f t="shared" si="88"/>
        <v/>
      </c>
      <c r="BW172" s="195" t="str">
        <f t="shared" si="89"/>
        <v/>
      </c>
      <c r="BX172" s="195" t="str">
        <f t="shared" si="90"/>
        <v/>
      </c>
      <c r="BY172" s="270" t="str">
        <f t="shared" si="91"/>
        <v/>
      </c>
      <c r="BZ172" t="str">
        <f t="shared" si="92"/>
        <v/>
      </c>
      <c r="CA172" t="str">
        <f t="shared" si="93"/>
        <v/>
      </c>
    </row>
    <row r="173" spans="1:79" x14ac:dyDescent="0.25">
      <c r="A173" s="218" t="s">
        <v>257</v>
      </c>
      <c r="B173" s="224"/>
      <c r="C173" s="225"/>
      <c r="D173" s="226"/>
      <c r="E173" s="224"/>
      <c r="F173" s="227"/>
      <c r="G173" s="227"/>
      <c r="H173" s="227"/>
      <c r="I173" s="228"/>
      <c r="J173" s="227"/>
      <c r="K173" s="229"/>
      <c r="L173" s="224"/>
      <c r="M173" s="230"/>
      <c r="N173" s="230"/>
      <c r="O173" s="231"/>
      <c r="P173" s="231"/>
      <c r="Q173" s="231"/>
      <c r="R173" s="232"/>
      <c r="S173" s="230"/>
      <c r="T173" s="231"/>
      <c r="U173" s="231"/>
      <c r="V173" s="231"/>
      <c r="W173" s="231"/>
      <c r="X173" s="233"/>
      <c r="Y173" s="234"/>
      <c r="Z173" s="235"/>
      <c r="AA173" s="236"/>
      <c r="AB173" s="228"/>
      <c r="AC173" s="236"/>
      <c r="AD173" s="237"/>
      <c r="AE173" s="237"/>
      <c r="AP173" t="b">
        <f t="shared" si="64"/>
        <v>0</v>
      </c>
      <c r="AQ173" t="str">
        <f t="shared" si="65"/>
        <v/>
      </c>
      <c r="AR173" t="str">
        <f>IF(AND(AP173,D173&lt;&gt;""),COUNTIF($AQ$12:AQ173,AQ173),"")</f>
        <v/>
      </c>
      <c r="AS173" t="str">
        <f t="shared" si="94"/>
        <v/>
      </c>
      <c r="AT173">
        <f t="shared" si="95"/>
        <v>1</v>
      </c>
      <c r="AU173" s="195" t="str">
        <f t="shared" si="66"/>
        <v/>
      </c>
      <c r="AV173" s="195" t="str">
        <f t="shared" si="67"/>
        <v/>
      </c>
      <c r="AW173" s="195" t="str">
        <f t="shared" si="68"/>
        <v/>
      </c>
      <c r="AX173" s="195" t="str">
        <f t="shared" si="69"/>
        <v/>
      </c>
      <c r="AY173" s="250" t="str">
        <f t="shared" si="70"/>
        <v/>
      </c>
      <c r="AZ173" s="249" t="str">
        <f t="shared" si="71"/>
        <v/>
      </c>
      <c r="BA173" s="249" t="str">
        <f t="shared" si="72"/>
        <v/>
      </c>
      <c r="BB173" s="195" t="str">
        <f t="shared" si="73"/>
        <v/>
      </c>
      <c r="BC173" s="195" t="str">
        <f t="shared" si="74"/>
        <v/>
      </c>
      <c r="BD173" s="249" t="str">
        <f t="shared" si="75"/>
        <v/>
      </c>
      <c r="BE173" s="249" t="str">
        <f t="shared" si="76"/>
        <v/>
      </c>
      <c r="BF173" s="195" t="str">
        <f t="shared" si="77"/>
        <v/>
      </c>
      <c r="BG173" s="195" t="str">
        <f t="shared" si="78"/>
        <v/>
      </c>
      <c r="BH173" s="258"/>
      <c r="BI173" s="258"/>
      <c r="BJ173" s="258"/>
      <c r="BK173" s="249" t="str">
        <f t="shared" si="79"/>
        <v/>
      </c>
      <c r="BL173" s="249" t="str">
        <f t="shared" si="80"/>
        <v/>
      </c>
      <c r="BM173" s="277" t="str">
        <f t="shared" si="81"/>
        <v/>
      </c>
      <c r="BN173" s="249" t="str">
        <f t="shared" si="82"/>
        <v/>
      </c>
      <c r="BO173" s="195" t="str">
        <f t="shared" si="83"/>
        <v/>
      </c>
      <c r="BP173" s="195" t="str">
        <f t="shared" si="84"/>
        <v/>
      </c>
      <c r="BQ173" s="195" t="str">
        <f t="shared" si="85"/>
        <v/>
      </c>
      <c r="BS173" s="195" t="str">
        <f t="shared" si="86"/>
        <v/>
      </c>
      <c r="BT173" s="195" t="str">
        <f t="shared" si="87"/>
        <v/>
      </c>
      <c r="BV173" s="195" t="str">
        <f t="shared" si="88"/>
        <v/>
      </c>
      <c r="BW173" s="195" t="str">
        <f t="shared" si="89"/>
        <v/>
      </c>
      <c r="BX173" s="195" t="str">
        <f t="shared" si="90"/>
        <v/>
      </c>
      <c r="BY173" s="270" t="str">
        <f t="shared" si="91"/>
        <v/>
      </c>
      <c r="BZ173" t="str">
        <f t="shared" si="92"/>
        <v/>
      </c>
      <c r="CA173" t="str">
        <f t="shared" si="93"/>
        <v/>
      </c>
    </row>
    <row r="174" spans="1:79" x14ac:dyDescent="0.25">
      <c r="A174" s="218" t="s">
        <v>257</v>
      </c>
      <c r="B174" s="224"/>
      <c r="C174" s="225"/>
      <c r="D174" s="226"/>
      <c r="E174" s="224"/>
      <c r="F174" s="227"/>
      <c r="G174" s="227"/>
      <c r="H174" s="227"/>
      <c r="I174" s="228"/>
      <c r="J174" s="227"/>
      <c r="K174" s="229"/>
      <c r="L174" s="224"/>
      <c r="M174" s="230"/>
      <c r="N174" s="230"/>
      <c r="O174" s="231"/>
      <c r="P174" s="231"/>
      <c r="Q174" s="231"/>
      <c r="R174" s="232"/>
      <c r="S174" s="230"/>
      <c r="T174" s="231"/>
      <c r="U174" s="231"/>
      <c r="V174" s="231"/>
      <c r="W174" s="231"/>
      <c r="X174" s="233"/>
      <c r="Y174" s="234"/>
      <c r="Z174" s="235"/>
      <c r="AA174" s="236"/>
      <c r="AB174" s="228"/>
      <c r="AC174" s="236"/>
      <c r="AD174" s="237"/>
      <c r="AE174" s="237"/>
      <c r="AP174" t="b">
        <f t="shared" si="64"/>
        <v>0</v>
      </c>
      <c r="AQ174" t="str">
        <f t="shared" si="65"/>
        <v/>
      </c>
      <c r="AR174" t="str">
        <f>IF(AND(AP174,D174&lt;&gt;""),COUNTIF($AQ$12:AQ174,AQ174),"")</f>
        <v/>
      </c>
      <c r="AS174" t="str">
        <f t="shared" si="94"/>
        <v/>
      </c>
      <c r="AT174">
        <f t="shared" si="95"/>
        <v>0</v>
      </c>
      <c r="AU174" s="195" t="str">
        <f t="shared" si="66"/>
        <v/>
      </c>
      <c r="AV174" s="195" t="str">
        <f t="shared" si="67"/>
        <v/>
      </c>
      <c r="AW174" s="195" t="str">
        <f t="shared" si="68"/>
        <v/>
      </c>
      <c r="AX174" s="195" t="str">
        <f t="shared" si="69"/>
        <v/>
      </c>
      <c r="AY174" s="250" t="str">
        <f t="shared" si="70"/>
        <v/>
      </c>
      <c r="AZ174" s="249" t="str">
        <f t="shared" si="71"/>
        <v/>
      </c>
      <c r="BA174" s="249" t="str">
        <f t="shared" si="72"/>
        <v/>
      </c>
      <c r="BB174" s="195" t="str">
        <f t="shared" si="73"/>
        <v/>
      </c>
      <c r="BC174" s="195" t="str">
        <f t="shared" si="74"/>
        <v/>
      </c>
      <c r="BD174" s="249" t="str">
        <f t="shared" si="75"/>
        <v/>
      </c>
      <c r="BE174" s="249" t="str">
        <f t="shared" si="76"/>
        <v/>
      </c>
      <c r="BF174" s="195" t="str">
        <f t="shared" si="77"/>
        <v/>
      </c>
      <c r="BG174" s="195" t="str">
        <f t="shared" si="78"/>
        <v/>
      </c>
      <c r="BH174" s="258"/>
      <c r="BI174" s="258"/>
      <c r="BJ174" s="258"/>
      <c r="BK174" s="249" t="str">
        <f t="shared" si="79"/>
        <v/>
      </c>
      <c r="BL174" s="249" t="str">
        <f t="shared" si="80"/>
        <v/>
      </c>
      <c r="BM174" s="277" t="str">
        <f t="shared" si="81"/>
        <v/>
      </c>
      <c r="BN174" s="249" t="str">
        <f t="shared" si="82"/>
        <v/>
      </c>
      <c r="BO174" s="195" t="str">
        <f t="shared" si="83"/>
        <v/>
      </c>
      <c r="BP174" s="195" t="str">
        <f t="shared" si="84"/>
        <v/>
      </c>
      <c r="BQ174" s="195" t="str">
        <f t="shared" si="85"/>
        <v/>
      </c>
      <c r="BS174" s="195" t="str">
        <f t="shared" si="86"/>
        <v/>
      </c>
      <c r="BT174" s="195" t="str">
        <f t="shared" si="87"/>
        <v/>
      </c>
      <c r="BV174" s="195" t="str">
        <f t="shared" si="88"/>
        <v/>
      </c>
      <c r="BW174" s="195" t="str">
        <f t="shared" si="89"/>
        <v/>
      </c>
      <c r="BX174" s="195" t="str">
        <f t="shared" si="90"/>
        <v/>
      </c>
      <c r="BY174" s="270" t="str">
        <f t="shared" si="91"/>
        <v/>
      </c>
      <c r="BZ174" t="str">
        <f t="shared" si="92"/>
        <v/>
      </c>
      <c r="CA174" t="str">
        <f t="shared" si="93"/>
        <v/>
      </c>
    </row>
    <row r="175" spans="1:79" x14ac:dyDescent="0.25">
      <c r="A175" s="218" t="s">
        <v>257</v>
      </c>
      <c r="B175" s="224"/>
      <c r="C175" s="225"/>
      <c r="D175" s="226"/>
      <c r="E175" s="224"/>
      <c r="F175" s="227"/>
      <c r="G175" s="227"/>
      <c r="H175" s="227"/>
      <c r="I175" s="228"/>
      <c r="J175" s="227"/>
      <c r="K175" s="229"/>
      <c r="L175" s="224"/>
      <c r="M175" s="230"/>
      <c r="N175" s="230"/>
      <c r="O175" s="231"/>
      <c r="P175" s="231"/>
      <c r="Q175" s="231"/>
      <c r="R175" s="232"/>
      <c r="S175" s="230"/>
      <c r="T175" s="231"/>
      <c r="U175" s="231"/>
      <c r="V175" s="231"/>
      <c r="W175" s="231"/>
      <c r="X175" s="233"/>
      <c r="Y175" s="234"/>
      <c r="Z175" s="235"/>
      <c r="AA175" s="236"/>
      <c r="AB175" s="228"/>
      <c r="AC175" s="236"/>
      <c r="AD175" s="237"/>
      <c r="AE175" s="237"/>
      <c r="AP175" t="b">
        <f t="shared" si="64"/>
        <v>0</v>
      </c>
      <c r="AQ175" t="str">
        <f t="shared" si="65"/>
        <v/>
      </c>
      <c r="AR175" t="str">
        <f>IF(AND(AP175,D175&lt;&gt;""),COUNTIF($AQ$12:AQ175,AQ175),"")</f>
        <v/>
      </c>
      <c r="AS175" t="str">
        <f t="shared" si="94"/>
        <v/>
      </c>
      <c r="AT175">
        <f t="shared" si="95"/>
        <v>1</v>
      </c>
      <c r="AU175" s="195" t="str">
        <f t="shared" si="66"/>
        <v/>
      </c>
      <c r="AV175" s="195" t="str">
        <f t="shared" si="67"/>
        <v/>
      </c>
      <c r="AW175" s="195" t="str">
        <f t="shared" si="68"/>
        <v/>
      </c>
      <c r="AX175" s="195" t="str">
        <f t="shared" si="69"/>
        <v/>
      </c>
      <c r="AY175" s="250" t="str">
        <f t="shared" si="70"/>
        <v/>
      </c>
      <c r="AZ175" s="249" t="str">
        <f t="shared" si="71"/>
        <v/>
      </c>
      <c r="BA175" s="249" t="str">
        <f t="shared" si="72"/>
        <v/>
      </c>
      <c r="BB175" s="195" t="str">
        <f t="shared" si="73"/>
        <v/>
      </c>
      <c r="BC175" s="195" t="str">
        <f t="shared" si="74"/>
        <v/>
      </c>
      <c r="BD175" s="249" t="str">
        <f t="shared" si="75"/>
        <v/>
      </c>
      <c r="BE175" s="249" t="str">
        <f t="shared" si="76"/>
        <v/>
      </c>
      <c r="BF175" s="195" t="str">
        <f t="shared" si="77"/>
        <v/>
      </c>
      <c r="BG175" s="195" t="str">
        <f t="shared" si="78"/>
        <v/>
      </c>
      <c r="BH175" s="258"/>
      <c r="BI175" s="258"/>
      <c r="BJ175" s="258"/>
      <c r="BK175" s="249" t="str">
        <f t="shared" si="79"/>
        <v/>
      </c>
      <c r="BL175" s="249" t="str">
        <f t="shared" si="80"/>
        <v/>
      </c>
      <c r="BM175" s="277" t="str">
        <f t="shared" si="81"/>
        <v/>
      </c>
      <c r="BN175" s="249" t="str">
        <f t="shared" si="82"/>
        <v/>
      </c>
      <c r="BO175" s="195" t="str">
        <f t="shared" si="83"/>
        <v/>
      </c>
      <c r="BP175" s="195" t="str">
        <f t="shared" si="84"/>
        <v/>
      </c>
      <c r="BQ175" s="195" t="str">
        <f t="shared" si="85"/>
        <v/>
      </c>
      <c r="BS175" s="195" t="str">
        <f t="shared" si="86"/>
        <v/>
      </c>
      <c r="BT175" s="195" t="str">
        <f t="shared" si="87"/>
        <v/>
      </c>
      <c r="BV175" s="195" t="str">
        <f t="shared" si="88"/>
        <v/>
      </c>
      <c r="BW175" s="195" t="str">
        <f t="shared" si="89"/>
        <v/>
      </c>
      <c r="BX175" s="195" t="str">
        <f t="shared" si="90"/>
        <v/>
      </c>
      <c r="BY175" s="270" t="str">
        <f t="shared" si="91"/>
        <v/>
      </c>
      <c r="BZ175" t="str">
        <f t="shared" si="92"/>
        <v/>
      </c>
      <c r="CA175" t="str">
        <f t="shared" si="93"/>
        <v/>
      </c>
    </row>
    <row r="176" spans="1:79" x14ac:dyDescent="0.25">
      <c r="A176" s="218" t="s">
        <v>257</v>
      </c>
      <c r="B176" s="224"/>
      <c r="C176" s="225"/>
      <c r="D176" s="226"/>
      <c r="E176" s="224"/>
      <c r="F176" s="227"/>
      <c r="G176" s="227"/>
      <c r="H176" s="227"/>
      <c r="I176" s="228"/>
      <c r="J176" s="227"/>
      <c r="K176" s="229"/>
      <c r="L176" s="224"/>
      <c r="M176" s="230"/>
      <c r="N176" s="230"/>
      <c r="O176" s="231"/>
      <c r="P176" s="231"/>
      <c r="Q176" s="231"/>
      <c r="R176" s="232"/>
      <c r="S176" s="230"/>
      <c r="T176" s="231"/>
      <c r="U176" s="231"/>
      <c r="V176" s="231"/>
      <c r="W176" s="231"/>
      <c r="X176" s="233"/>
      <c r="Y176" s="234"/>
      <c r="Z176" s="235"/>
      <c r="AA176" s="236"/>
      <c r="AB176" s="228"/>
      <c r="AC176" s="236"/>
      <c r="AD176" s="237"/>
      <c r="AE176" s="237"/>
      <c r="AP176" t="b">
        <f t="shared" si="64"/>
        <v>0</v>
      </c>
      <c r="AQ176" t="str">
        <f t="shared" si="65"/>
        <v/>
      </c>
      <c r="AR176" t="str">
        <f>IF(AND(AP176,D176&lt;&gt;""),COUNTIF($AQ$12:AQ176,AQ176),"")</f>
        <v/>
      </c>
      <c r="AS176" t="str">
        <f t="shared" si="94"/>
        <v/>
      </c>
      <c r="AT176">
        <f t="shared" si="95"/>
        <v>0</v>
      </c>
      <c r="AU176" s="195" t="str">
        <f t="shared" si="66"/>
        <v/>
      </c>
      <c r="AV176" s="195" t="str">
        <f t="shared" si="67"/>
        <v/>
      </c>
      <c r="AW176" s="195" t="str">
        <f t="shared" si="68"/>
        <v/>
      </c>
      <c r="AX176" s="195" t="str">
        <f t="shared" si="69"/>
        <v/>
      </c>
      <c r="AY176" s="250" t="str">
        <f t="shared" si="70"/>
        <v/>
      </c>
      <c r="AZ176" s="249" t="str">
        <f t="shared" si="71"/>
        <v/>
      </c>
      <c r="BA176" s="249" t="str">
        <f t="shared" si="72"/>
        <v/>
      </c>
      <c r="BB176" s="195" t="str">
        <f t="shared" si="73"/>
        <v/>
      </c>
      <c r="BC176" s="195" t="str">
        <f t="shared" si="74"/>
        <v/>
      </c>
      <c r="BD176" s="249" t="str">
        <f t="shared" si="75"/>
        <v/>
      </c>
      <c r="BE176" s="249" t="str">
        <f t="shared" si="76"/>
        <v/>
      </c>
      <c r="BF176" s="195" t="str">
        <f t="shared" si="77"/>
        <v/>
      </c>
      <c r="BG176" s="195" t="str">
        <f t="shared" si="78"/>
        <v/>
      </c>
      <c r="BH176" s="258"/>
      <c r="BI176" s="258"/>
      <c r="BJ176" s="258"/>
      <c r="BK176" s="249" t="str">
        <f t="shared" si="79"/>
        <v/>
      </c>
      <c r="BL176" s="249" t="str">
        <f t="shared" si="80"/>
        <v/>
      </c>
      <c r="BM176" s="277" t="str">
        <f t="shared" si="81"/>
        <v/>
      </c>
      <c r="BN176" s="249" t="str">
        <f t="shared" si="82"/>
        <v/>
      </c>
      <c r="BO176" s="195" t="str">
        <f t="shared" si="83"/>
        <v/>
      </c>
      <c r="BP176" s="195" t="str">
        <f t="shared" si="84"/>
        <v/>
      </c>
      <c r="BQ176" s="195" t="str">
        <f t="shared" si="85"/>
        <v/>
      </c>
      <c r="BS176" s="195" t="str">
        <f t="shared" si="86"/>
        <v/>
      </c>
      <c r="BT176" s="195" t="str">
        <f t="shared" si="87"/>
        <v/>
      </c>
      <c r="BV176" s="195" t="str">
        <f t="shared" si="88"/>
        <v/>
      </c>
      <c r="BW176" s="195" t="str">
        <f t="shared" si="89"/>
        <v/>
      </c>
      <c r="BX176" s="195" t="str">
        <f t="shared" si="90"/>
        <v/>
      </c>
      <c r="BY176" s="270" t="str">
        <f t="shared" si="91"/>
        <v/>
      </c>
      <c r="BZ176" t="str">
        <f t="shared" si="92"/>
        <v/>
      </c>
      <c r="CA176" t="str">
        <f t="shared" si="93"/>
        <v/>
      </c>
    </row>
    <row r="177" spans="1:79" x14ac:dyDescent="0.25">
      <c r="A177" s="218" t="s">
        <v>257</v>
      </c>
      <c r="B177" s="224"/>
      <c r="C177" s="225"/>
      <c r="D177" s="226"/>
      <c r="E177" s="224"/>
      <c r="F177" s="227"/>
      <c r="G177" s="227"/>
      <c r="H177" s="227"/>
      <c r="I177" s="228"/>
      <c r="J177" s="227"/>
      <c r="K177" s="229"/>
      <c r="L177" s="224"/>
      <c r="M177" s="230"/>
      <c r="N177" s="230"/>
      <c r="O177" s="231"/>
      <c r="P177" s="231"/>
      <c r="Q177" s="231"/>
      <c r="R177" s="232"/>
      <c r="S177" s="230"/>
      <c r="T177" s="231"/>
      <c r="U177" s="231"/>
      <c r="V177" s="231"/>
      <c r="W177" s="231"/>
      <c r="X177" s="233"/>
      <c r="Y177" s="234"/>
      <c r="Z177" s="235"/>
      <c r="AA177" s="236"/>
      <c r="AB177" s="228"/>
      <c r="AC177" s="236"/>
      <c r="AD177" s="237"/>
      <c r="AE177" s="237"/>
      <c r="AP177" t="b">
        <f t="shared" si="64"/>
        <v>0</v>
      </c>
      <c r="AQ177" t="str">
        <f t="shared" si="65"/>
        <v/>
      </c>
      <c r="AR177" t="str">
        <f>IF(AND(AP177,D177&lt;&gt;""),COUNTIF($AQ$12:AQ177,AQ177),"")</f>
        <v/>
      </c>
      <c r="AS177" t="str">
        <f t="shared" si="94"/>
        <v/>
      </c>
      <c r="AT177">
        <f t="shared" si="95"/>
        <v>1</v>
      </c>
      <c r="AU177" s="195" t="str">
        <f t="shared" si="66"/>
        <v/>
      </c>
      <c r="AV177" s="195" t="str">
        <f t="shared" si="67"/>
        <v/>
      </c>
      <c r="AW177" s="195" t="str">
        <f t="shared" si="68"/>
        <v/>
      </c>
      <c r="AX177" s="195" t="str">
        <f t="shared" si="69"/>
        <v/>
      </c>
      <c r="AY177" s="250" t="str">
        <f t="shared" si="70"/>
        <v/>
      </c>
      <c r="AZ177" s="249" t="str">
        <f t="shared" si="71"/>
        <v/>
      </c>
      <c r="BA177" s="249" t="str">
        <f t="shared" si="72"/>
        <v/>
      </c>
      <c r="BB177" s="195" t="str">
        <f t="shared" si="73"/>
        <v/>
      </c>
      <c r="BC177" s="195" t="str">
        <f t="shared" si="74"/>
        <v/>
      </c>
      <c r="BD177" s="249" t="str">
        <f t="shared" si="75"/>
        <v/>
      </c>
      <c r="BE177" s="249" t="str">
        <f t="shared" si="76"/>
        <v/>
      </c>
      <c r="BF177" s="195" t="str">
        <f t="shared" si="77"/>
        <v/>
      </c>
      <c r="BG177" s="195" t="str">
        <f t="shared" si="78"/>
        <v/>
      </c>
      <c r="BH177" s="258"/>
      <c r="BI177" s="258"/>
      <c r="BJ177" s="258"/>
      <c r="BK177" s="249" t="str">
        <f t="shared" si="79"/>
        <v/>
      </c>
      <c r="BL177" s="249" t="str">
        <f t="shared" si="80"/>
        <v/>
      </c>
      <c r="BM177" s="277" t="str">
        <f t="shared" si="81"/>
        <v/>
      </c>
      <c r="BN177" s="249" t="str">
        <f t="shared" si="82"/>
        <v/>
      </c>
      <c r="BO177" s="195" t="str">
        <f t="shared" si="83"/>
        <v/>
      </c>
      <c r="BP177" s="195" t="str">
        <f t="shared" si="84"/>
        <v/>
      </c>
      <c r="BQ177" s="195" t="str">
        <f t="shared" si="85"/>
        <v/>
      </c>
      <c r="BS177" s="195" t="str">
        <f t="shared" si="86"/>
        <v/>
      </c>
      <c r="BT177" s="195" t="str">
        <f t="shared" si="87"/>
        <v/>
      </c>
      <c r="BV177" s="195" t="str">
        <f t="shared" si="88"/>
        <v/>
      </c>
      <c r="BW177" s="195" t="str">
        <f t="shared" si="89"/>
        <v/>
      </c>
      <c r="BX177" s="195" t="str">
        <f t="shared" si="90"/>
        <v/>
      </c>
      <c r="BY177" s="270" t="str">
        <f t="shared" si="91"/>
        <v/>
      </c>
      <c r="BZ177" t="str">
        <f t="shared" si="92"/>
        <v/>
      </c>
      <c r="CA177" t="str">
        <f t="shared" si="93"/>
        <v/>
      </c>
    </row>
    <row r="178" spans="1:79" x14ac:dyDescent="0.25">
      <c r="A178" s="218" t="s">
        <v>257</v>
      </c>
      <c r="B178" s="224"/>
      <c r="C178" s="225"/>
      <c r="D178" s="226"/>
      <c r="E178" s="224"/>
      <c r="F178" s="227"/>
      <c r="G178" s="227"/>
      <c r="H178" s="227"/>
      <c r="I178" s="228"/>
      <c r="J178" s="227"/>
      <c r="K178" s="229"/>
      <c r="L178" s="224"/>
      <c r="M178" s="230"/>
      <c r="N178" s="230"/>
      <c r="O178" s="231"/>
      <c r="P178" s="231"/>
      <c r="Q178" s="231"/>
      <c r="R178" s="232"/>
      <c r="S178" s="230"/>
      <c r="T178" s="231"/>
      <c r="U178" s="231"/>
      <c r="V178" s="231"/>
      <c r="W178" s="231"/>
      <c r="X178" s="233"/>
      <c r="Y178" s="234"/>
      <c r="Z178" s="235"/>
      <c r="AA178" s="236"/>
      <c r="AB178" s="228"/>
      <c r="AC178" s="236"/>
      <c r="AD178" s="237"/>
      <c r="AE178" s="237"/>
      <c r="AP178" t="b">
        <f t="shared" si="64"/>
        <v>0</v>
      </c>
      <c r="AQ178" t="str">
        <f t="shared" si="65"/>
        <v/>
      </c>
      <c r="AR178" t="str">
        <f>IF(AND(AP178,D178&lt;&gt;""),COUNTIF($AQ$12:AQ178,AQ178),"")</f>
        <v/>
      </c>
      <c r="AS178" t="str">
        <f t="shared" si="94"/>
        <v/>
      </c>
      <c r="AT178">
        <f t="shared" si="95"/>
        <v>0</v>
      </c>
      <c r="AU178" s="195" t="str">
        <f t="shared" si="66"/>
        <v/>
      </c>
      <c r="AV178" s="195" t="str">
        <f t="shared" si="67"/>
        <v/>
      </c>
      <c r="AW178" s="195" t="str">
        <f t="shared" si="68"/>
        <v/>
      </c>
      <c r="AX178" s="195" t="str">
        <f t="shared" si="69"/>
        <v/>
      </c>
      <c r="AY178" s="250" t="str">
        <f t="shared" si="70"/>
        <v/>
      </c>
      <c r="AZ178" s="249" t="str">
        <f t="shared" si="71"/>
        <v/>
      </c>
      <c r="BA178" s="249" t="str">
        <f t="shared" si="72"/>
        <v/>
      </c>
      <c r="BB178" s="195" t="str">
        <f t="shared" si="73"/>
        <v/>
      </c>
      <c r="BC178" s="195" t="str">
        <f t="shared" si="74"/>
        <v/>
      </c>
      <c r="BD178" s="249" t="str">
        <f t="shared" si="75"/>
        <v/>
      </c>
      <c r="BE178" s="249" t="str">
        <f t="shared" si="76"/>
        <v/>
      </c>
      <c r="BF178" s="195" t="str">
        <f t="shared" si="77"/>
        <v/>
      </c>
      <c r="BG178" s="195" t="str">
        <f t="shared" si="78"/>
        <v/>
      </c>
      <c r="BH178" s="258"/>
      <c r="BI178" s="258"/>
      <c r="BJ178" s="258"/>
      <c r="BK178" s="249" t="str">
        <f t="shared" si="79"/>
        <v/>
      </c>
      <c r="BL178" s="249" t="str">
        <f t="shared" si="80"/>
        <v/>
      </c>
      <c r="BM178" s="277" t="str">
        <f t="shared" si="81"/>
        <v/>
      </c>
      <c r="BN178" s="249" t="str">
        <f t="shared" si="82"/>
        <v/>
      </c>
      <c r="BO178" s="195" t="str">
        <f t="shared" si="83"/>
        <v/>
      </c>
      <c r="BP178" s="195" t="str">
        <f t="shared" si="84"/>
        <v/>
      </c>
      <c r="BQ178" s="195" t="str">
        <f t="shared" si="85"/>
        <v/>
      </c>
      <c r="BS178" s="195" t="str">
        <f t="shared" si="86"/>
        <v/>
      </c>
      <c r="BT178" s="195" t="str">
        <f t="shared" si="87"/>
        <v/>
      </c>
      <c r="BV178" s="195" t="str">
        <f t="shared" si="88"/>
        <v/>
      </c>
      <c r="BW178" s="195" t="str">
        <f t="shared" si="89"/>
        <v/>
      </c>
      <c r="BX178" s="195" t="str">
        <f t="shared" si="90"/>
        <v/>
      </c>
      <c r="BY178" s="270" t="str">
        <f t="shared" si="91"/>
        <v/>
      </c>
      <c r="BZ178" t="str">
        <f t="shared" si="92"/>
        <v/>
      </c>
      <c r="CA178" t="str">
        <f t="shared" si="93"/>
        <v/>
      </c>
    </row>
    <row r="179" spans="1:79" x14ac:dyDescent="0.25">
      <c r="A179" s="218" t="s">
        <v>257</v>
      </c>
      <c r="B179" s="224"/>
      <c r="C179" s="225"/>
      <c r="D179" s="226"/>
      <c r="E179" s="224"/>
      <c r="F179" s="227"/>
      <c r="G179" s="227"/>
      <c r="H179" s="227"/>
      <c r="I179" s="228"/>
      <c r="J179" s="227"/>
      <c r="K179" s="229"/>
      <c r="L179" s="224"/>
      <c r="M179" s="230"/>
      <c r="N179" s="230"/>
      <c r="O179" s="231"/>
      <c r="P179" s="231"/>
      <c r="Q179" s="231"/>
      <c r="R179" s="232"/>
      <c r="S179" s="230"/>
      <c r="T179" s="231"/>
      <c r="U179" s="231"/>
      <c r="V179" s="231"/>
      <c r="W179" s="231"/>
      <c r="X179" s="233"/>
      <c r="Y179" s="234"/>
      <c r="Z179" s="235"/>
      <c r="AA179" s="236"/>
      <c r="AB179" s="228"/>
      <c r="AC179" s="236"/>
      <c r="AD179" s="237"/>
      <c r="AE179" s="237"/>
      <c r="AP179" t="b">
        <f t="shared" si="64"/>
        <v>0</v>
      </c>
      <c r="AQ179" t="str">
        <f t="shared" si="65"/>
        <v/>
      </c>
      <c r="AR179" t="str">
        <f>IF(AND(AP179,D179&lt;&gt;""),COUNTIF($AQ$12:AQ179,AQ179),"")</f>
        <v/>
      </c>
      <c r="AS179" t="str">
        <f t="shared" si="94"/>
        <v/>
      </c>
      <c r="AT179">
        <f t="shared" si="95"/>
        <v>1</v>
      </c>
      <c r="AU179" s="195" t="str">
        <f t="shared" si="66"/>
        <v/>
      </c>
      <c r="AV179" s="195" t="str">
        <f t="shared" si="67"/>
        <v/>
      </c>
      <c r="AW179" s="195" t="str">
        <f t="shared" si="68"/>
        <v/>
      </c>
      <c r="AX179" s="195" t="str">
        <f t="shared" si="69"/>
        <v/>
      </c>
      <c r="AY179" s="250" t="str">
        <f t="shared" si="70"/>
        <v/>
      </c>
      <c r="AZ179" s="249" t="str">
        <f t="shared" si="71"/>
        <v/>
      </c>
      <c r="BA179" s="249" t="str">
        <f t="shared" si="72"/>
        <v/>
      </c>
      <c r="BB179" s="195" t="str">
        <f t="shared" si="73"/>
        <v/>
      </c>
      <c r="BC179" s="195" t="str">
        <f t="shared" si="74"/>
        <v/>
      </c>
      <c r="BD179" s="249" t="str">
        <f t="shared" si="75"/>
        <v/>
      </c>
      <c r="BE179" s="249" t="str">
        <f t="shared" si="76"/>
        <v/>
      </c>
      <c r="BF179" s="195" t="str">
        <f t="shared" si="77"/>
        <v/>
      </c>
      <c r="BG179" s="195" t="str">
        <f t="shared" si="78"/>
        <v/>
      </c>
      <c r="BH179" s="258"/>
      <c r="BI179" s="258"/>
      <c r="BJ179" s="258"/>
      <c r="BK179" s="249" t="str">
        <f t="shared" si="79"/>
        <v/>
      </c>
      <c r="BL179" s="249" t="str">
        <f t="shared" si="80"/>
        <v/>
      </c>
      <c r="BM179" s="277" t="str">
        <f t="shared" si="81"/>
        <v/>
      </c>
      <c r="BN179" s="249" t="str">
        <f t="shared" si="82"/>
        <v/>
      </c>
      <c r="BO179" s="195" t="str">
        <f t="shared" si="83"/>
        <v/>
      </c>
      <c r="BP179" s="195" t="str">
        <f t="shared" si="84"/>
        <v/>
      </c>
      <c r="BQ179" s="195" t="str">
        <f t="shared" si="85"/>
        <v/>
      </c>
      <c r="BS179" s="195" t="str">
        <f t="shared" si="86"/>
        <v/>
      </c>
      <c r="BT179" s="195" t="str">
        <f t="shared" si="87"/>
        <v/>
      </c>
      <c r="BV179" s="195" t="str">
        <f t="shared" si="88"/>
        <v/>
      </c>
      <c r="BW179" s="195" t="str">
        <f t="shared" si="89"/>
        <v/>
      </c>
      <c r="BX179" s="195" t="str">
        <f t="shared" si="90"/>
        <v/>
      </c>
      <c r="BY179" s="270" t="str">
        <f t="shared" si="91"/>
        <v/>
      </c>
      <c r="BZ179" t="str">
        <f t="shared" si="92"/>
        <v/>
      </c>
      <c r="CA179" t="str">
        <f t="shared" si="93"/>
        <v/>
      </c>
    </row>
    <row r="180" spans="1:79" x14ac:dyDescent="0.25">
      <c r="A180" s="218" t="s">
        <v>257</v>
      </c>
      <c r="B180" s="224"/>
      <c r="C180" s="225"/>
      <c r="D180" s="226"/>
      <c r="E180" s="224"/>
      <c r="F180" s="227"/>
      <c r="G180" s="227"/>
      <c r="H180" s="227"/>
      <c r="I180" s="228"/>
      <c r="J180" s="227"/>
      <c r="K180" s="229"/>
      <c r="L180" s="224"/>
      <c r="M180" s="230"/>
      <c r="N180" s="230"/>
      <c r="O180" s="231"/>
      <c r="P180" s="231"/>
      <c r="Q180" s="231"/>
      <c r="R180" s="232"/>
      <c r="S180" s="230"/>
      <c r="T180" s="231"/>
      <c r="U180" s="231"/>
      <c r="V180" s="231"/>
      <c r="W180" s="231"/>
      <c r="X180" s="233"/>
      <c r="Y180" s="234"/>
      <c r="Z180" s="235"/>
      <c r="AA180" s="236"/>
      <c r="AB180" s="228"/>
      <c r="AC180" s="236"/>
      <c r="AD180" s="237"/>
      <c r="AE180" s="237"/>
      <c r="AP180" t="b">
        <f t="shared" si="64"/>
        <v>0</v>
      </c>
      <c r="AQ180" t="str">
        <f t="shared" si="65"/>
        <v/>
      </c>
      <c r="AR180" t="str">
        <f>IF(AND(AP180,D180&lt;&gt;""),COUNTIF($AQ$12:AQ180,AQ180),"")</f>
        <v/>
      </c>
      <c r="AS180" t="str">
        <f t="shared" si="94"/>
        <v/>
      </c>
      <c r="AT180">
        <f t="shared" si="95"/>
        <v>0</v>
      </c>
      <c r="AU180" s="195" t="str">
        <f t="shared" si="66"/>
        <v/>
      </c>
      <c r="AV180" s="195" t="str">
        <f t="shared" si="67"/>
        <v/>
      </c>
      <c r="AW180" s="195" t="str">
        <f t="shared" si="68"/>
        <v/>
      </c>
      <c r="AX180" s="195" t="str">
        <f t="shared" si="69"/>
        <v/>
      </c>
      <c r="AY180" s="250" t="str">
        <f t="shared" si="70"/>
        <v/>
      </c>
      <c r="AZ180" s="249" t="str">
        <f t="shared" si="71"/>
        <v/>
      </c>
      <c r="BA180" s="249" t="str">
        <f t="shared" si="72"/>
        <v/>
      </c>
      <c r="BB180" s="195" t="str">
        <f t="shared" si="73"/>
        <v/>
      </c>
      <c r="BC180" s="195" t="str">
        <f t="shared" si="74"/>
        <v/>
      </c>
      <c r="BD180" s="249" t="str">
        <f t="shared" si="75"/>
        <v/>
      </c>
      <c r="BE180" s="249" t="str">
        <f t="shared" si="76"/>
        <v/>
      </c>
      <c r="BF180" s="195" t="str">
        <f t="shared" si="77"/>
        <v/>
      </c>
      <c r="BG180" s="195" t="str">
        <f t="shared" si="78"/>
        <v/>
      </c>
      <c r="BH180" s="258"/>
      <c r="BI180" s="258"/>
      <c r="BJ180" s="258"/>
      <c r="BK180" s="249" t="str">
        <f t="shared" si="79"/>
        <v/>
      </c>
      <c r="BL180" s="249" t="str">
        <f t="shared" si="80"/>
        <v/>
      </c>
      <c r="BM180" s="277" t="str">
        <f t="shared" si="81"/>
        <v/>
      </c>
      <c r="BN180" s="249" t="str">
        <f t="shared" si="82"/>
        <v/>
      </c>
      <c r="BO180" s="195" t="str">
        <f t="shared" si="83"/>
        <v/>
      </c>
      <c r="BP180" s="195" t="str">
        <f t="shared" si="84"/>
        <v/>
      </c>
      <c r="BQ180" s="195" t="str">
        <f t="shared" si="85"/>
        <v/>
      </c>
      <c r="BS180" s="195" t="str">
        <f t="shared" si="86"/>
        <v/>
      </c>
      <c r="BT180" s="195" t="str">
        <f t="shared" si="87"/>
        <v/>
      </c>
      <c r="BV180" s="195" t="str">
        <f t="shared" si="88"/>
        <v/>
      </c>
      <c r="BW180" s="195" t="str">
        <f t="shared" si="89"/>
        <v/>
      </c>
      <c r="BX180" s="195" t="str">
        <f t="shared" si="90"/>
        <v/>
      </c>
      <c r="BY180" s="270" t="str">
        <f t="shared" si="91"/>
        <v/>
      </c>
      <c r="BZ180" t="str">
        <f t="shared" si="92"/>
        <v/>
      </c>
      <c r="CA180" t="str">
        <f t="shared" si="93"/>
        <v/>
      </c>
    </row>
    <row r="181" spans="1:79" x14ac:dyDescent="0.25">
      <c r="A181" s="218" t="s">
        <v>257</v>
      </c>
      <c r="B181" s="224"/>
      <c r="C181" s="225"/>
      <c r="D181" s="226"/>
      <c r="E181" s="224"/>
      <c r="F181" s="227"/>
      <c r="G181" s="227"/>
      <c r="H181" s="227"/>
      <c r="I181" s="228"/>
      <c r="J181" s="227"/>
      <c r="K181" s="229"/>
      <c r="L181" s="224"/>
      <c r="M181" s="230"/>
      <c r="N181" s="230"/>
      <c r="O181" s="231"/>
      <c r="P181" s="231"/>
      <c r="Q181" s="231"/>
      <c r="R181" s="232"/>
      <c r="S181" s="230"/>
      <c r="T181" s="231"/>
      <c r="U181" s="231"/>
      <c r="V181" s="231"/>
      <c r="W181" s="231"/>
      <c r="X181" s="233"/>
      <c r="Y181" s="234"/>
      <c r="Z181" s="235"/>
      <c r="AA181" s="236"/>
      <c r="AB181" s="228"/>
      <c r="AC181" s="236"/>
      <c r="AD181" s="237"/>
      <c r="AE181" s="237"/>
      <c r="AP181" t="b">
        <f t="shared" si="64"/>
        <v>0</v>
      </c>
      <c r="AQ181" t="str">
        <f t="shared" si="65"/>
        <v/>
      </c>
      <c r="AR181" t="str">
        <f>IF(AND(AP181,D181&lt;&gt;""),COUNTIF($AQ$12:AQ181,AQ181),"")</f>
        <v/>
      </c>
      <c r="AS181" t="str">
        <f t="shared" si="94"/>
        <v/>
      </c>
      <c r="AT181">
        <f t="shared" si="95"/>
        <v>1</v>
      </c>
      <c r="AU181" s="195" t="str">
        <f t="shared" si="66"/>
        <v/>
      </c>
      <c r="AV181" s="195" t="str">
        <f t="shared" si="67"/>
        <v/>
      </c>
      <c r="AW181" s="195" t="str">
        <f t="shared" si="68"/>
        <v/>
      </c>
      <c r="AX181" s="195" t="str">
        <f t="shared" si="69"/>
        <v/>
      </c>
      <c r="AY181" s="250" t="str">
        <f t="shared" si="70"/>
        <v/>
      </c>
      <c r="AZ181" s="249" t="str">
        <f t="shared" si="71"/>
        <v/>
      </c>
      <c r="BA181" s="249" t="str">
        <f t="shared" si="72"/>
        <v/>
      </c>
      <c r="BB181" s="195" t="str">
        <f t="shared" si="73"/>
        <v/>
      </c>
      <c r="BC181" s="195" t="str">
        <f t="shared" si="74"/>
        <v/>
      </c>
      <c r="BD181" s="249" t="str">
        <f t="shared" si="75"/>
        <v/>
      </c>
      <c r="BE181" s="249" t="str">
        <f t="shared" si="76"/>
        <v/>
      </c>
      <c r="BF181" s="195" t="str">
        <f t="shared" si="77"/>
        <v/>
      </c>
      <c r="BG181" s="195" t="str">
        <f t="shared" si="78"/>
        <v/>
      </c>
      <c r="BH181" s="258"/>
      <c r="BI181" s="258"/>
      <c r="BJ181" s="258"/>
      <c r="BK181" s="249" t="str">
        <f t="shared" si="79"/>
        <v/>
      </c>
      <c r="BL181" s="249" t="str">
        <f t="shared" si="80"/>
        <v/>
      </c>
      <c r="BM181" s="277" t="str">
        <f t="shared" si="81"/>
        <v/>
      </c>
      <c r="BN181" s="249" t="str">
        <f t="shared" si="82"/>
        <v/>
      </c>
      <c r="BO181" s="195" t="str">
        <f t="shared" si="83"/>
        <v/>
      </c>
      <c r="BP181" s="195" t="str">
        <f t="shared" si="84"/>
        <v/>
      </c>
      <c r="BQ181" s="195" t="str">
        <f t="shared" si="85"/>
        <v/>
      </c>
      <c r="BS181" s="195" t="str">
        <f t="shared" si="86"/>
        <v/>
      </c>
      <c r="BT181" s="195" t="str">
        <f t="shared" si="87"/>
        <v/>
      </c>
      <c r="BV181" s="195" t="str">
        <f t="shared" si="88"/>
        <v/>
      </c>
      <c r="BW181" s="195" t="str">
        <f t="shared" si="89"/>
        <v/>
      </c>
      <c r="BX181" s="195" t="str">
        <f t="shared" si="90"/>
        <v/>
      </c>
      <c r="BY181" s="270" t="str">
        <f t="shared" si="91"/>
        <v/>
      </c>
      <c r="BZ181" t="str">
        <f t="shared" si="92"/>
        <v/>
      </c>
      <c r="CA181" t="str">
        <f t="shared" si="93"/>
        <v/>
      </c>
    </row>
    <row r="182" spans="1:79" x14ac:dyDescent="0.25">
      <c r="A182" s="218" t="s">
        <v>257</v>
      </c>
      <c r="B182" s="224"/>
      <c r="C182" s="225"/>
      <c r="D182" s="226"/>
      <c r="E182" s="224"/>
      <c r="F182" s="227"/>
      <c r="G182" s="227"/>
      <c r="H182" s="227"/>
      <c r="I182" s="228"/>
      <c r="J182" s="227"/>
      <c r="K182" s="229"/>
      <c r="L182" s="224"/>
      <c r="M182" s="230"/>
      <c r="N182" s="230"/>
      <c r="O182" s="231"/>
      <c r="P182" s="231"/>
      <c r="Q182" s="231"/>
      <c r="R182" s="232"/>
      <c r="S182" s="230"/>
      <c r="T182" s="231"/>
      <c r="U182" s="231"/>
      <c r="V182" s="231"/>
      <c r="W182" s="231"/>
      <c r="X182" s="233"/>
      <c r="Y182" s="234"/>
      <c r="Z182" s="235"/>
      <c r="AA182" s="236"/>
      <c r="AB182" s="228"/>
      <c r="AC182" s="236"/>
      <c r="AD182" s="237"/>
      <c r="AE182" s="237"/>
      <c r="AP182" t="b">
        <f t="shared" si="64"/>
        <v>0</v>
      </c>
      <c r="AQ182" t="str">
        <f t="shared" si="65"/>
        <v/>
      </c>
      <c r="AR182" t="str">
        <f>IF(AND(AP182,D182&lt;&gt;""),COUNTIF($AQ$12:AQ182,AQ182),"")</f>
        <v/>
      </c>
      <c r="AS182" t="str">
        <f t="shared" si="94"/>
        <v/>
      </c>
      <c r="AT182">
        <f t="shared" si="95"/>
        <v>0</v>
      </c>
      <c r="AU182" s="195" t="str">
        <f t="shared" si="66"/>
        <v/>
      </c>
      <c r="AV182" s="195" t="str">
        <f t="shared" si="67"/>
        <v/>
      </c>
      <c r="AW182" s="195" t="str">
        <f t="shared" si="68"/>
        <v/>
      </c>
      <c r="AX182" s="195" t="str">
        <f t="shared" si="69"/>
        <v/>
      </c>
      <c r="AY182" s="250" t="str">
        <f t="shared" si="70"/>
        <v/>
      </c>
      <c r="AZ182" s="249" t="str">
        <f t="shared" si="71"/>
        <v/>
      </c>
      <c r="BA182" s="249" t="str">
        <f t="shared" si="72"/>
        <v/>
      </c>
      <c r="BB182" s="195" t="str">
        <f t="shared" si="73"/>
        <v/>
      </c>
      <c r="BC182" s="195" t="str">
        <f t="shared" si="74"/>
        <v/>
      </c>
      <c r="BD182" s="249" t="str">
        <f t="shared" si="75"/>
        <v/>
      </c>
      <c r="BE182" s="249" t="str">
        <f t="shared" si="76"/>
        <v/>
      </c>
      <c r="BF182" s="195" t="str">
        <f t="shared" si="77"/>
        <v/>
      </c>
      <c r="BG182" s="195" t="str">
        <f t="shared" si="78"/>
        <v/>
      </c>
      <c r="BH182" s="258"/>
      <c r="BI182" s="258"/>
      <c r="BJ182" s="258"/>
      <c r="BK182" s="249" t="str">
        <f t="shared" si="79"/>
        <v/>
      </c>
      <c r="BL182" s="249" t="str">
        <f t="shared" si="80"/>
        <v/>
      </c>
      <c r="BM182" s="277" t="str">
        <f t="shared" si="81"/>
        <v/>
      </c>
      <c r="BN182" s="249" t="str">
        <f t="shared" si="82"/>
        <v/>
      </c>
      <c r="BO182" s="195" t="str">
        <f t="shared" si="83"/>
        <v/>
      </c>
      <c r="BP182" s="195" t="str">
        <f t="shared" si="84"/>
        <v/>
      </c>
      <c r="BQ182" s="195" t="str">
        <f t="shared" si="85"/>
        <v/>
      </c>
      <c r="BS182" s="195" t="str">
        <f t="shared" si="86"/>
        <v/>
      </c>
      <c r="BT182" s="195" t="str">
        <f t="shared" si="87"/>
        <v/>
      </c>
      <c r="BV182" s="195" t="str">
        <f t="shared" si="88"/>
        <v/>
      </c>
      <c r="BW182" s="195" t="str">
        <f t="shared" si="89"/>
        <v/>
      </c>
      <c r="BX182" s="195" t="str">
        <f t="shared" si="90"/>
        <v/>
      </c>
      <c r="BY182" s="270" t="str">
        <f t="shared" si="91"/>
        <v/>
      </c>
      <c r="BZ182" t="str">
        <f t="shared" si="92"/>
        <v/>
      </c>
      <c r="CA182" t="str">
        <f t="shared" si="93"/>
        <v/>
      </c>
    </row>
    <row r="183" spans="1:79" x14ac:dyDescent="0.25">
      <c r="A183" s="218" t="s">
        <v>257</v>
      </c>
      <c r="B183" s="224"/>
      <c r="C183" s="225"/>
      <c r="D183" s="226"/>
      <c r="E183" s="224"/>
      <c r="F183" s="227"/>
      <c r="G183" s="227"/>
      <c r="H183" s="227"/>
      <c r="I183" s="228"/>
      <c r="J183" s="227"/>
      <c r="K183" s="229"/>
      <c r="L183" s="224"/>
      <c r="M183" s="230"/>
      <c r="N183" s="230"/>
      <c r="O183" s="231"/>
      <c r="P183" s="231"/>
      <c r="Q183" s="231"/>
      <c r="R183" s="232"/>
      <c r="S183" s="230"/>
      <c r="T183" s="231"/>
      <c r="U183" s="231"/>
      <c r="V183" s="231"/>
      <c r="W183" s="231"/>
      <c r="X183" s="233"/>
      <c r="Y183" s="234"/>
      <c r="Z183" s="235"/>
      <c r="AA183" s="236"/>
      <c r="AB183" s="228"/>
      <c r="AC183" s="236"/>
      <c r="AD183" s="237"/>
      <c r="AE183" s="237"/>
      <c r="AP183" t="b">
        <f t="shared" si="64"/>
        <v>0</v>
      </c>
      <c r="AQ183" t="str">
        <f t="shared" si="65"/>
        <v/>
      </c>
      <c r="AR183" t="str">
        <f>IF(AND(AP183,D183&lt;&gt;""),COUNTIF($AQ$12:AQ183,AQ183),"")</f>
        <v/>
      </c>
      <c r="AS183" t="str">
        <f t="shared" si="94"/>
        <v/>
      </c>
      <c r="AT183">
        <f t="shared" si="95"/>
        <v>1</v>
      </c>
      <c r="AU183" s="195" t="str">
        <f t="shared" si="66"/>
        <v/>
      </c>
      <c r="AV183" s="195" t="str">
        <f t="shared" si="67"/>
        <v/>
      </c>
      <c r="AW183" s="195" t="str">
        <f t="shared" si="68"/>
        <v/>
      </c>
      <c r="AX183" s="195" t="str">
        <f t="shared" si="69"/>
        <v/>
      </c>
      <c r="AY183" s="250" t="str">
        <f t="shared" si="70"/>
        <v/>
      </c>
      <c r="AZ183" s="249" t="str">
        <f t="shared" si="71"/>
        <v/>
      </c>
      <c r="BA183" s="249" t="str">
        <f t="shared" si="72"/>
        <v/>
      </c>
      <c r="BB183" s="195" t="str">
        <f t="shared" si="73"/>
        <v/>
      </c>
      <c r="BC183" s="195" t="str">
        <f t="shared" si="74"/>
        <v/>
      </c>
      <c r="BD183" s="249" t="str">
        <f t="shared" si="75"/>
        <v/>
      </c>
      <c r="BE183" s="249" t="str">
        <f t="shared" si="76"/>
        <v/>
      </c>
      <c r="BF183" s="195" t="str">
        <f t="shared" si="77"/>
        <v/>
      </c>
      <c r="BG183" s="195" t="str">
        <f t="shared" si="78"/>
        <v/>
      </c>
      <c r="BH183" s="258"/>
      <c r="BI183" s="258"/>
      <c r="BJ183" s="258"/>
      <c r="BK183" s="249" t="str">
        <f t="shared" si="79"/>
        <v/>
      </c>
      <c r="BL183" s="249" t="str">
        <f t="shared" si="80"/>
        <v/>
      </c>
      <c r="BM183" s="277" t="str">
        <f t="shared" si="81"/>
        <v/>
      </c>
      <c r="BN183" s="249" t="str">
        <f t="shared" si="82"/>
        <v/>
      </c>
      <c r="BO183" s="195" t="str">
        <f t="shared" si="83"/>
        <v/>
      </c>
      <c r="BP183" s="195" t="str">
        <f t="shared" si="84"/>
        <v/>
      </c>
      <c r="BQ183" s="195" t="str">
        <f t="shared" si="85"/>
        <v/>
      </c>
      <c r="BS183" s="195" t="str">
        <f t="shared" si="86"/>
        <v/>
      </c>
      <c r="BT183" s="195" t="str">
        <f t="shared" si="87"/>
        <v/>
      </c>
      <c r="BV183" s="195" t="str">
        <f t="shared" si="88"/>
        <v/>
      </c>
      <c r="BW183" s="195" t="str">
        <f t="shared" si="89"/>
        <v/>
      </c>
      <c r="BX183" s="195" t="str">
        <f t="shared" si="90"/>
        <v/>
      </c>
      <c r="BY183" s="270" t="str">
        <f t="shared" si="91"/>
        <v/>
      </c>
      <c r="BZ183" t="str">
        <f t="shared" si="92"/>
        <v/>
      </c>
      <c r="CA183" t="str">
        <f t="shared" si="93"/>
        <v/>
      </c>
    </row>
    <row r="184" spans="1:79" x14ac:dyDescent="0.25">
      <c r="A184" s="218" t="s">
        <v>257</v>
      </c>
      <c r="B184" s="224"/>
      <c r="C184" s="225"/>
      <c r="D184" s="226"/>
      <c r="E184" s="224"/>
      <c r="F184" s="227"/>
      <c r="G184" s="227"/>
      <c r="H184" s="227"/>
      <c r="I184" s="228"/>
      <c r="J184" s="227"/>
      <c r="K184" s="229"/>
      <c r="L184" s="224"/>
      <c r="M184" s="230"/>
      <c r="N184" s="230"/>
      <c r="O184" s="231"/>
      <c r="P184" s="231"/>
      <c r="Q184" s="231"/>
      <c r="R184" s="232"/>
      <c r="S184" s="230"/>
      <c r="T184" s="231"/>
      <c r="U184" s="231"/>
      <c r="V184" s="231"/>
      <c r="W184" s="231"/>
      <c r="X184" s="233"/>
      <c r="Y184" s="234"/>
      <c r="Z184" s="235"/>
      <c r="AA184" s="236"/>
      <c r="AB184" s="228"/>
      <c r="AC184" s="236"/>
      <c r="AD184" s="237"/>
      <c r="AE184" s="237"/>
      <c r="AP184" t="b">
        <f t="shared" si="64"/>
        <v>0</v>
      </c>
      <c r="AQ184" t="str">
        <f t="shared" si="65"/>
        <v/>
      </c>
      <c r="AR184" t="str">
        <f>IF(AND(AP184,D184&lt;&gt;""),COUNTIF($AQ$12:AQ184,AQ184),"")</f>
        <v/>
      </c>
      <c r="AS184" t="str">
        <f t="shared" si="94"/>
        <v/>
      </c>
      <c r="AT184">
        <f t="shared" si="95"/>
        <v>0</v>
      </c>
      <c r="AU184" s="195" t="str">
        <f t="shared" si="66"/>
        <v/>
      </c>
      <c r="AV184" s="195" t="str">
        <f t="shared" si="67"/>
        <v/>
      </c>
      <c r="AW184" s="195" t="str">
        <f t="shared" si="68"/>
        <v/>
      </c>
      <c r="AX184" s="195" t="str">
        <f t="shared" si="69"/>
        <v/>
      </c>
      <c r="AY184" s="250" t="str">
        <f t="shared" si="70"/>
        <v/>
      </c>
      <c r="AZ184" s="249" t="str">
        <f t="shared" si="71"/>
        <v/>
      </c>
      <c r="BA184" s="249" t="str">
        <f t="shared" si="72"/>
        <v/>
      </c>
      <c r="BB184" s="195" t="str">
        <f t="shared" si="73"/>
        <v/>
      </c>
      <c r="BC184" s="195" t="str">
        <f t="shared" si="74"/>
        <v/>
      </c>
      <c r="BD184" s="249" t="str">
        <f t="shared" si="75"/>
        <v/>
      </c>
      <c r="BE184" s="249" t="str">
        <f t="shared" si="76"/>
        <v/>
      </c>
      <c r="BF184" s="195" t="str">
        <f t="shared" si="77"/>
        <v/>
      </c>
      <c r="BG184" s="195" t="str">
        <f t="shared" si="78"/>
        <v/>
      </c>
      <c r="BH184" s="258"/>
      <c r="BI184" s="258"/>
      <c r="BJ184" s="258"/>
      <c r="BK184" s="249" t="str">
        <f t="shared" si="79"/>
        <v/>
      </c>
      <c r="BL184" s="249" t="str">
        <f t="shared" si="80"/>
        <v/>
      </c>
      <c r="BM184" s="277" t="str">
        <f t="shared" si="81"/>
        <v/>
      </c>
      <c r="BN184" s="249" t="str">
        <f t="shared" si="82"/>
        <v/>
      </c>
      <c r="BO184" s="195" t="str">
        <f t="shared" si="83"/>
        <v/>
      </c>
      <c r="BP184" s="195" t="str">
        <f t="shared" si="84"/>
        <v/>
      </c>
      <c r="BQ184" s="195" t="str">
        <f t="shared" si="85"/>
        <v/>
      </c>
      <c r="BS184" s="195" t="str">
        <f t="shared" si="86"/>
        <v/>
      </c>
      <c r="BT184" s="195" t="str">
        <f t="shared" si="87"/>
        <v/>
      </c>
      <c r="BV184" s="195" t="str">
        <f t="shared" si="88"/>
        <v/>
      </c>
      <c r="BW184" s="195" t="str">
        <f t="shared" si="89"/>
        <v/>
      </c>
      <c r="BX184" s="195" t="str">
        <f t="shared" si="90"/>
        <v/>
      </c>
      <c r="BY184" s="270" t="str">
        <f t="shared" si="91"/>
        <v/>
      </c>
      <c r="BZ184" t="str">
        <f t="shared" si="92"/>
        <v/>
      </c>
      <c r="CA184" t="str">
        <f t="shared" si="93"/>
        <v/>
      </c>
    </row>
    <row r="185" spans="1:79" x14ac:dyDescent="0.25">
      <c r="A185" s="218" t="s">
        <v>257</v>
      </c>
      <c r="B185" s="224"/>
      <c r="C185" s="225"/>
      <c r="D185" s="226"/>
      <c r="E185" s="224"/>
      <c r="F185" s="227"/>
      <c r="G185" s="227"/>
      <c r="H185" s="227"/>
      <c r="I185" s="228"/>
      <c r="J185" s="227"/>
      <c r="K185" s="229"/>
      <c r="L185" s="224"/>
      <c r="M185" s="230"/>
      <c r="N185" s="230"/>
      <c r="O185" s="231"/>
      <c r="P185" s="231"/>
      <c r="Q185" s="231"/>
      <c r="R185" s="232"/>
      <c r="S185" s="230"/>
      <c r="T185" s="231"/>
      <c r="U185" s="231"/>
      <c r="V185" s="231"/>
      <c r="W185" s="231"/>
      <c r="X185" s="233"/>
      <c r="Y185" s="234"/>
      <c r="Z185" s="235"/>
      <c r="AA185" s="236"/>
      <c r="AB185" s="228"/>
      <c r="AC185" s="236"/>
      <c r="AD185" s="237"/>
      <c r="AE185" s="237"/>
      <c r="AP185" t="b">
        <f t="shared" si="64"/>
        <v>0</v>
      </c>
      <c r="AQ185" t="str">
        <f t="shared" si="65"/>
        <v/>
      </c>
      <c r="AR185" t="str">
        <f>IF(AND(AP185,D185&lt;&gt;""),COUNTIF($AQ$12:AQ185,AQ185),"")</f>
        <v/>
      </c>
      <c r="AS185" t="str">
        <f t="shared" si="94"/>
        <v/>
      </c>
      <c r="AT185">
        <f t="shared" si="95"/>
        <v>1</v>
      </c>
      <c r="AU185" s="195" t="str">
        <f t="shared" si="66"/>
        <v/>
      </c>
      <c r="AV185" s="195" t="str">
        <f t="shared" si="67"/>
        <v/>
      </c>
      <c r="AW185" s="195" t="str">
        <f t="shared" si="68"/>
        <v/>
      </c>
      <c r="AX185" s="195" t="str">
        <f t="shared" si="69"/>
        <v/>
      </c>
      <c r="AY185" s="250" t="str">
        <f t="shared" si="70"/>
        <v/>
      </c>
      <c r="AZ185" s="249" t="str">
        <f t="shared" si="71"/>
        <v/>
      </c>
      <c r="BA185" s="249" t="str">
        <f t="shared" si="72"/>
        <v/>
      </c>
      <c r="BB185" s="195" t="str">
        <f t="shared" si="73"/>
        <v/>
      </c>
      <c r="BC185" s="195" t="str">
        <f t="shared" si="74"/>
        <v/>
      </c>
      <c r="BD185" s="249" t="str">
        <f t="shared" si="75"/>
        <v/>
      </c>
      <c r="BE185" s="249" t="str">
        <f t="shared" si="76"/>
        <v/>
      </c>
      <c r="BF185" s="195" t="str">
        <f t="shared" si="77"/>
        <v/>
      </c>
      <c r="BG185" s="195" t="str">
        <f t="shared" si="78"/>
        <v/>
      </c>
      <c r="BH185" s="258"/>
      <c r="BI185" s="258"/>
      <c r="BJ185" s="258"/>
      <c r="BK185" s="249" t="str">
        <f t="shared" si="79"/>
        <v/>
      </c>
      <c r="BL185" s="249" t="str">
        <f t="shared" si="80"/>
        <v/>
      </c>
      <c r="BM185" s="277" t="str">
        <f t="shared" si="81"/>
        <v/>
      </c>
      <c r="BN185" s="249" t="str">
        <f t="shared" si="82"/>
        <v/>
      </c>
      <c r="BO185" s="195" t="str">
        <f t="shared" si="83"/>
        <v/>
      </c>
      <c r="BP185" s="195" t="str">
        <f t="shared" si="84"/>
        <v/>
      </c>
      <c r="BQ185" s="195" t="str">
        <f t="shared" si="85"/>
        <v/>
      </c>
      <c r="BS185" s="195" t="str">
        <f t="shared" si="86"/>
        <v/>
      </c>
      <c r="BT185" s="195" t="str">
        <f t="shared" si="87"/>
        <v/>
      </c>
      <c r="BV185" s="195" t="str">
        <f t="shared" si="88"/>
        <v/>
      </c>
      <c r="BW185" s="195" t="str">
        <f t="shared" si="89"/>
        <v/>
      </c>
      <c r="BX185" s="195" t="str">
        <f t="shared" si="90"/>
        <v/>
      </c>
      <c r="BY185" s="270" t="str">
        <f t="shared" si="91"/>
        <v/>
      </c>
      <c r="BZ185" t="str">
        <f t="shared" si="92"/>
        <v/>
      </c>
      <c r="CA185" t="str">
        <f t="shared" si="93"/>
        <v/>
      </c>
    </row>
    <row r="186" spans="1:79" x14ac:dyDescent="0.25">
      <c r="A186" s="218" t="s">
        <v>257</v>
      </c>
      <c r="B186" s="224"/>
      <c r="C186" s="225"/>
      <c r="D186" s="226"/>
      <c r="E186" s="224"/>
      <c r="F186" s="227"/>
      <c r="G186" s="227"/>
      <c r="H186" s="227"/>
      <c r="I186" s="228"/>
      <c r="J186" s="227"/>
      <c r="K186" s="229"/>
      <c r="L186" s="224"/>
      <c r="M186" s="230"/>
      <c r="N186" s="230"/>
      <c r="O186" s="231"/>
      <c r="P186" s="231"/>
      <c r="Q186" s="231"/>
      <c r="R186" s="232"/>
      <c r="S186" s="230"/>
      <c r="T186" s="231"/>
      <c r="U186" s="231"/>
      <c r="V186" s="231"/>
      <c r="W186" s="231"/>
      <c r="X186" s="233"/>
      <c r="Y186" s="234"/>
      <c r="Z186" s="235"/>
      <c r="AA186" s="236"/>
      <c r="AB186" s="228"/>
      <c r="AC186" s="236"/>
      <c r="AD186" s="237"/>
      <c r="AE186" s="237"/>
      <c r="AP186" t="b">
        <f t="shared" si="64"/>
        <v>0</v>
      </c>
      <c r="AQ186" t="str">
        <f t="shared" si="65"/>
        <v/>
      </c>
      <c r="AR186" t="str">
        <f>IF(AND(AP186,D186&lt;&gt;""),COUNTIF($AQ$12:AQ186,AQ186),"")</f>
        <v/>
      </c>
      <c r="AS186" t="str">
        <f t="shared" si="94"/>
        <v/>
      </c>
      <c r="AT186">
        <f t="shared" si="95"/>
        <v>0</v>
      </c>
      <c r="AU186" s="195" t="str">
        <f t="shared" si="66"/>
        <v/>
      </c>
      <c r="AV186" s="195" t="str">
        <f t="shared" si="67"/>
        <v/>
      </c>
      <c r="AW186" s="195" t="str">
        <f t="shared" si="68"/>
        <v/>
      </c>
      <c r="AX186" s="195" t="str">
        <f t="shared" si="69"/>
        <v/>
      </c>
      <c r="AY186" s="250" t="str">
        <f t="shared" si="70"/>
        <v/>
      </c>
      <c r="AZ186" s="249" t="str">
        <f t="shared" si="71"/>
        <v/>
      </c>
      <c r="BA186" s="249" t="str">
        <f t="shared" si="72"/>
        <v/>
      </c>
      <c r="BB186" s="195" t="str">
        <f t="shared" si="73"/>
        <v/>
      </c>
      <c r="BC186" s="195" t="str">
        <f t="shared" si="74"/>
        <v/>
      </c>
      <c r="BD186" s="249" t="str">
        <f t="shared" si="75"/>
        <v/>
      </c>
      <c r="BE186" s="249" t="str">
        <f t="shared" si="76"/>
        <v/>
      </c>
      <c r="BF186" s="195" t="str">
        <f t="shared" si="77"/>
        <v/>
      </c>
      <c r="BG186" s="195" t="str">
        <f t="shared" si="78"/>
        <v/>
      </c>
      <c r="BH186" s="258"/>
      <c r="BI186" s="258"/>
      <c r="BJ186" s="258"/>
      <c r="BK186" s="249" t="str">
        <f t="shared" si="79"/>
        <v/>
      </c>
      <c r="BL186" s="249" t="str">
        <f t="shared" si="80"/>
        <v/>
      </c>
      <c r="BM186" s="277" t="str">
        <f t="shared" si="81"/>
        <v/>
      </c>
      <c r="BN186" s="249" t="str">
        <f t="shared" si="82"/>
        <v/>
      </c>
      <c r="BO186" s="195" t="str">
        <f t="shared" si="83"/>
        <v/>
      </c>
      <c r="BP186" s="195" t="str">
        <f t="shared" si="84"/>
        <v/>
      </c>
      <c r="BQ186" s="195" t="str">
        <f t="shared" si="85"/>
        <v/>
      </c>
      <c r="BS186" s="195" t="str">
        <f t="shared" si="86"/>
        <v/>
      </c>
      <c r="BT186" s="195" t="str">
        <f t="shared" si="87"/>
        <v/>
      </c>
      <c r="BV186" s="195" t="str">
        <f t="shared" si="88"/>
        <v/>
      </c>
      <c r="BW186" s="195" t="str">
        <f t="shared" si="89"/>
        <v/>
      </c>
      <c r="BX186" s="195" t="str">
        <f t="shared" si="90"/>
        <v/>
      </c>
      <c r="BY186" s="270" t="str">
        <f t="shared" si="91"/>
        <v/>
      </c>
      <c r="BZ186" t="str">
        <f t="shared" si="92"/>
        <v/>
      </c>
      <c r="CA186" t="str">
        <f t="shared" si="93"/>
        <v/>
      </c>
    </row>
    <row r="187" spans="1:79" x14ac:dyDescent="0.25">
      <c r="A187" s="218" t="s">
        <v>257</v>
      </c>
      <c r="B187" s="224"/>
      <c r="C187" s="225"/>
      <c r="D187" s="226"/>
      <c r="E187" s="224"/>
      <c r="F187" s="227"/>
      <c r="G187" s="227"/>
      <c r="H187" s="227"/>
      <c r="I187" s="228"/>
      <c r="J187" s="227"/>
      <c r="K187" s="229"/>
      <c r="L187" s="224"/>
      <c r="M187" s="230"/>
      <c r="N187" s="230"/>
      <c r="O187" s="231"/>
      <c r="P187" s="231"/>
      <c r="Q187" s="231"/>
      <c r="R187" s="232"/>
      <c r="S187" s="230"/>
      <c r="T187" s="231"/>
      <c r="U187" s="231"/>
      <c r="V187" s="231"/>
      <c r="W187" s="231"/>
      <c r="X187" s="233"/>
      <c r="Y187" s="234"/>
      <c r="Z187" s="235"/>
      <c r="AA187" s="236"/>
      <c r="AB187" s="228"/>
      <c r="AC187" s="236"/>
      <c r="AD187" s="237"/>
      <c r="AE187" s="237"/>
      <c r="AP187" t="b">
        <f t="shared" si="64"/>
        <v>0</v>
      </c>
      <c r="AQ187" t="str">
        <f t="shared" si="65"/>
        <v/>
      </c>
      <c r="AR187" t="str">
        <f>IF(AND(AP187,D187&lt;&gt;""),COUNTIF($AQ$12:AQ187,AQ187),"")</f>
        <v/>
      </c>
      <c r="AS187" t="str">
        <f t="shared" si="94"/>
        <v/>
      </c>
      <c r="AT187">
        <f t="shared" si="95"/>
        <v>1</v>
      </c>
      <c r="AU187" s="195" t="str">
        <f t="shared" si="66"/>
        <v/>
      </c>
      <c r="AV187" s="195" t="str">
        <f t="shared" si="67"/>
        <v/>
      </c>
      <c r="AW187" s="195" t="str">
        <f t="shared" si="68"/>
        <v/>
      </c>
      <c r="AX187" s="195" t="str">
        <f t="shared" si="69"/>
        <v/>
      </c>
      <c r="AY187" s="250" t="str">
        <f t="shared" si="70"/>
        <v/>
      </c>
      <c r="AZ187" s="249" t="str">
        <f t="shared" si="71"/>
        <v/>
      </c>
      <c r="BA187" s="249" t="str">
        <f t="shared" si="72"/>
        <v/>
      </c>
      <c r="BB187" s="195" t="str">
        <f t="shared" si="73"/>
        <v/>
      </c>
      <c r="BC187" s="195" t="str">
        <f t="shared" si="74"/>
        <v/>
      </c>
      <c r="BD187" s="249" t="str">
        <f t="shared" si="75"/>
        <v/>
      </c>
      <c r="BE187" s="249" t="str">
        <f t="shared" si="76"/>
        <v/>
      </c>
      <c r="BF187" s="195" t="str">
        <f t="shared" si="77"/>
        <v/>
      </c>
      <c r="BG187" s="195" t="str">
        <f t="shared" si="78"/>
        <v/>
      </c>
      <c r="BH187" s="258"/>
      <c r="BI187" s="258"/>
      <c r="BJ187" s="258"/>
      <c r="BK187" s="249" t="str">
        <f t="shared" si="79"/>
        <v/>
      </c>
      <c r="BL187" s="249" t="str">
        <f t="shared" si="80"/>
        <v/>
      </c>
      <c r="BM187" s="277" t="str">
        <f t="shared" si="81"/>
        <v/>
      </c>
      <c r="BN187" s="249" t="str">
        <f t="shared" si="82"/>
        <v/>
      </c>
      <c r="BO187" s="195" t="str">
        <f t="shared" si="83"/>
        <v/>
      </c>
      <c r="BP187" s="195" t="str">
        <f t="shared" si="84"/>
        <v/>
      </c>
      <c r="BQ187" s="195" t="str">
        <f t="shared" si="85"/>
        <v/>
      </c>
      <c r="BS187" s="195" t="str">
        <f t="shared" si="86"/>
        <v/>
      </c>
      <c r="BT187" s="195" t="str">
        <f t="shared" si="87"/>
        <v/>
      </c>
      <c r="BV187" s="195" t="str">
        <f t="shared" si="88"/>
        <v/>
      </c>
      <c r="BW187" s="195" t="str">
        <f t="shared" si="89"/>
        <v/>
      </c>
      <c r="BX187" s="195" t="str">
        <f t="shared" si="90"/>
        <v/>
      </c>
      <c r="BY187" s="270" t="str">
        <f t="shared" si="91"/>
        <v/>
      </c>
      <c r="BZ187" t="str">
        <f t="shared" si="92"/>
        <v/>
      </c>
      <c r="CA187" t="str">
        <f t="shared" si="93"/>
        <v/>
      </c>
    </row>
    <row r="188" spans="1:79" x14ac:dyDescent="0.25">
      <c r="A188" s="218" t="s">
        <v>257</v>
      </c>
      <c r="B188" s="224"/>
      <c r="C188" s="225"/>
      <c r="D188" s="226"/>
      <c r="E188" s="224"/>
      <c r="F188" s="227"/>
      <c r="G188" s="227"/>
      <c r="H188" s="227"/>
      <c r="I188" s="228"/>
      <c r="J188" s="227"/>
      <c r="K188" s="229"/>
      <c r="L188" s="224"/>
      <c r="M188" s="230"/>
      <c r="N188" s="230"/>
      <c r="O188" s="231"/>
      <c r="P188" s="231"/>
      <c r="Q188" s="231"/>
      <c r="R188" s="232"/>
      <c r="S188" s="230"/>
      <c r="T188" s="231"/>
      <c r="U188" s="231"/>
      <c r="V188" s="231"/>
      <c r="W188" s="231"/>
      <c r="X188" s="233"/>
      <c r="Y188" s="234"/>
      <c r="Z188" s="235"/>
      <c r="AA188" s="236"/>
      <c r="AB188" s="228"/>
      <c r="AC188" s="236"/>
      <c r="AD188" s="237"/>
      <c r="AE188" s="237"/>
      <c r="AP188" t="b">
        <f t="shared" si="64"/>
        <v>0</v>
      </c>
      <c r="AQ188" t="str">
        <f t="shared" si="65"/>
        <v/>
      </c>
      <c r="AR188" t="str">
        <f>IF(AND(AP188,D188&lt;&gt;""),COUNTIF($AQ$12:AQ188,AQ188),"")</f>
        <v/>
      </c>
      <c r="AS188" t="str">
        <f t="shared" si="94"/>
        <v/>
      </c>
      <c r="AT188">
        <f t="shared" si="95"/>
        <v>0</v>
      </c>
      <c r="AU188" s="195" t="str">
        <f t="shared" si="66"/>
        <v/>
      </c>
      <c r="AV188" s="195" t="str">
        <f t="shared" si="67"/>
        <v/>
      </c>
      <c r="AW188" s="195" t="str">
        <f t="shared" si="68"/>
        <v/>
      </c>
      <c r="AX188" s="195" t="str">
        <f t="shared" si="69"/>
        <v/>
      </c>
      <c r="AY188" s="250" t="str">
        <f t="shared" si="70"/>
        <v/>
      </c>
      <c r="AZ188" s="249" t="str">
        <f t="shared" si="71"/>
        <v/>
      </c>
      <c r="BA188" s="249" t="str">
        <f t="shared" si="72"/>
        <v/>
      </c>
      <c r="BB188" s="195" t="str">
        <f t="shared" si="73"/>
        <v/>
      </c>
      <c r="BC188" s="195" t="str">
        <f t="shared" si="74"/>
        <v/>
      </c>
      <c r="BD188" s="249" t="str">
        <f t="shared" si="75"/>
        <v/>
      </c>
      <c r="BE188" s="249" t="str">
        <f t="shared" si="76"/>
        <v/>
      </c>
      <c r="BF188" s="195" t="str">
        <f t="shared" si="77"/>
        <v/>
      </c>
      <c r="BG188" s="195" t="str">
        <f t="shared" si="78"/>
        <v/>
      </c>
      <c r="BH188" s="258"/>
      <c r="BI188" s="258"/>
      <c r="BJ188" s="258"/>
      <c r="BK188" s="249" t="str">
        <f t="shared" si="79"/>
        <v/>
      </c>
      <c r="BL188" s="249" t="str">
        <f t="shared" si="80"/>
        <v/>
      </c>
      <c r="BM188" s="277" t="str">
        <f t="shared" si="81"/>
        <v/>
      </c>
      <c r="BN188" s="249" t="str">
        <f t="shared" si="82"/>
        <v/>
      </c>
      <c r="BO188" s="195" t="str">
        <f t="shared" si="83"/>
        <v/>
      </c>
      <c r="BP188" s="195" t="str">
        <f t="shared" si="84"/>
        <v/>
      </c>
      <c r="BQ188" s="195" t="str">
        <f t="shared" si="85"/>
        <v/>
      </c>
      <c r="BS188" s="195" t="str">
        <f t="shared" si="86"/>
        <v/>
      </c>
      <c r="BT188" s="195" t="str">
        <f t="shared" si="87"/>
        <v/>
      </c>
      <c r="BV188" s="195" t="str">
        <f t="shared" si="88"/>
        <v/>
      </c>
      <c r="BW188" s="195" t="str">
        <f t="shared" si="89"/>
        <v/>
      </c>
      <c r="BX188" s="195" t="str">
        <f t="shared" si="90"/>
        <v/>
      </c>
      <c r="BY188" s="270" t="str">
        <f t="shared" si="91"/>
        <v/>
      </c>
      <c r="BZ188" t="str">
        <f t="shared" si="92"/>
        <v/>
      </c>
      <c r="CA188" t="str">
        <f t="shared" si="93"/>
        <v/>
      </c>
    </row>
    <row r="189" spans="1:79" x14ac:dyDescent="0.25">
      <c r="A189" s="218" t="s">
        <v>257</v>
      </c>
      <c r="B189" s="224"/>
      <c r="C189" s="225"/>
      <c r="D189" s="226"/>
      <c r="E189" s="224"/>
      <c r="F189" s="227"/>
      <c r="G189" s="227"/>
      <c r="H189" s="227"/>
      <c r="I189" s="228"/>
      <c r="J189" s="227"/>
      <c r="K189" s="229"/>
      <c r="L189" s="224"/>
      <c r="M189" s="230"/>
      <c r="N189" s="230"/>
      <c r="O189" s="231"/>
      <c r="P189" s="231"/>
      <c r="Q189" s="231"/>
      <c r="R189" s="232"/>
      <c r="S189" s="230"/>
      <c r="T189" s="231"/>
      <c r="U189" s="231"/>
      <c r="V189" s="231"/>
      <c r="W189" s="231"/>
      <c r="X189" s="233"/>
      <c r="Y189" s="234"/>
      <c r="Z189" s="235"/>
      <c r="AA189" s="236"/>
      <c r="AB189" s="228"/>
      <c r="AC189" s="236"/>
      <c r="AD189" s="237"/>
      <c r="AE189" s="237"/>
      <c r="AP189" t="b">
        <f t="shared" si="64"/>
        <v>0</v>
      </c>
      <c r="AQ189" t="str">
        <f t="shared" si="65"/>
        <v/>
      </c>
      <c r="AR189" t="str">
        <f>IF(AND(AP189,D189&lt;&gt;""),COUNTIF($AQ$12:AQ189,AQ189),"")</f>
        <v/>
      </c>
      <c r="AS189" t="str">
        <f t="shared" si="94"/>
        <v/>
      </c>
      <c r="AT189">
        <f t="shared" si="95"/>
        <v>1</v>
      </c>
      <c r="AU189" s="195" t="str">
        <f t="shared" si="66"/>
        <v/>
      </c>
      <c r="AV189" s="195" t="str">
        <f t="shared" si="67"/>
        <v/>
      </c>
      <c r="AW189" s="195" t="str">
        <f t="shared" si="68"/>
        <v/>
      </c>
      <c r="AX189" s="195" t="str">
        <f t="shared" si="69"/>
        <v/>
      </c>
      <c r="AY189" s="250" t="str">
        <f t="shared" si="70"/>
        <v/>
      </c>
      <c r="AZ189" s="249" t="str">
        <f t="shared" si="71"/>
        <v/>
      </c>
      <c r="BA189" s="249" t="str">
        <f t="shared" si="72"/>
        <v/>
      </c>
      <c r="BB189" s="195" t="str">
        <f t="shared" si="73"/>
        <v/>
      </c>
      <c r="BC189" s="195" t="str">
        <f t="shared" si="74"/>
        <v/>
      </c>
      <c r="BD189" s="249" t="str">
        <f t="shared" si="75"/>
        <v/>
      </c>
      <c r="BE189" s="249" t="str">
        <f t="shared" si="76"/>
        <v/>
      </c>
      <c r="BF189" s="195" t="str">
        <f t="shared" si="77"/>
        <v/>
      </c>
      <c r="BG189" s="195" t="str">
        <f t="shared" si="78"/>
        <v/>
      </c>
      <c r="BH189" s="258"/>
      <c r="BI189" s="258"/>
      <c r="BJ189" s="258"/>
      <c r="BK189" s="249" t="str">
        <f t="shared" si="79"/>
        <v/>
      </c>
      <c r="BL189" s="249" t="str">
        <f t="shared" si="80"/>
        <v/>
      </c>
      <c r="BM189" s="277" t="str">
        <f t="shared" si="81"/>
        <v/>
      </c>
      <c r="BN189" s="249" t="str">
        <f t="shared" si="82"/>
        <v/>
      </c>
      <c r="BO189" s="195" t="str">
        <f t="shared" si="83"/>
        <v/>
      </c>
      <c r="BP189" s="195" t="str">
        <f t="shared" si="84"/>
        <v/>
      </c>
      <c r="BQ189" s="195" t="str">
        <f t="shared" si="85"/>
        <v/>
      </c>
      <c r="BS189" s="195" t="str">
        <f t="shared" si="86"/>
        <v/>
      </c>
      <c r="BT189" s="195" t="str">
        <f t="shared" si="87"/>
        <v/>
      </c>
      <c r="BV189" s="195" t="str">
        <f t="shared" si="88"/>
        <v/>
      </c>
      <c r="BW189" s="195" t="str">
        <f t="shared" si="89"/>
        <v/>
      </c>
      <c r="BX189" s="195" t="str">
        <f t="shared" si="90"/>
        <v/>
      </c>
      <c r="BY189" s="270" t="str">
        <f t="shared" si="91"/>
        <v/>
      </c>
      <c r="BZ189" t="str">
        <f t="shared" si="92"/>
        <v/>
      </c>
      <c r="CA189" t="str">
        <f t="shared" si="93"/>
        <v/>
      </c>
    </row>
    <row r="190" spans="1:79" x14ac:dyDescent="0.25">
      <c r="A190" s="218" t="s">
        <v>257</v>
      </c>
      <c r="B190" s="224"/>
      <c r="C190" s="225"/>
      <c r="D190" s="226"/>
      <c r="E190" s="224"/>
      <c r="F190" s="227"/>
      <c r="G190" s="227"/>
      <c r="H190" s="227"/>
      <c r="I190" s="228"/>
      <c r="J190" s="227"/>
      <c r="K190" s="229"/>
      <c r="L190" s="224"/>
      <c r="M190" s="230"/>
      <c r="N190" s="230"/>
      <c r="O190" s="231"/>
      <c r="P190" s="231"/>
      <c r="Q190" s="231"/>
      <c r="R190" s="232"/>
      <c r="S190" s="230"/>
      <c r="T190" s="231"/>
      <c r="U190" s="231"/>
      <c r="V190" s="231"/>
      <c r="W190" s="231"/>
      <c r="X190" s="233"/>
      <c r="Y190" s="234"/>
      <c r="Z190" s="235"/>
      <c r="AA190" s="236"/>
      <c r="AB190" s="228"/>
      <c r="AC190" s="236"/>
      <c r="AD190" s="237"/>
      <c r="AE190" s="237"/>
      <c r="AP190" t="b">
        <f t="shared" si="64"/>
        <v>0</v>
      </c>
      <c r="AQ190" t="str">
        <f t="shared" si="65"/>
        <v/>
      </c>
      <c r="AR190" t="str">
        <f>IF(AND(AP190,D190&lt;&gt;""),COUNTIF($AQ$12:AQ190,AQ190),"")</f>
        <v/>
      </c>
      <c r="AS190" t="str">
        <f t="shared" si="94"/>
        <v/>
      </c>
      <c r="AT190">
        <f t="shared" si="95"/>
        <v>0</v>
      </c>
      <c r="AU190" s="195" t="str">
        <f t="shared" si="66"/>
        <v/>
      </c>
      <c r="AV190" s="195" t="str">
        <f t="shared" si="67"/>
        <v/>
      </c>
      <c r="AW190" s="195" t="str">
        <f t="shared" si="68"/>
        <v/>
      </c>
      <c r="AX190" s="195" t="str">
        <f t="shared" si="69"/>
        <v/>
      </c>
      <c r="AY190" s="250" t="str">
        <f t="shared" si="70"/>
        <v/>
      </c>
      <c r="AZ190" s="249" t="str">
        <f t="shared" si="71"/>
        <v/>
      </c>
      <c r="BA190" s="249" t="str">
        <f t="shared" si="72"/>
        <v/>
      </c>
      <c r="BB190" s="195" t="str">
        <f t="shared" si="73"/>
        <v/>
      </c>
      <c r="BC190" s="195" t="str">
        <f t="shared" si="74"/>
        <v/>
      </c>
      <c r="BD190" s="249" t="str">
        <f t="shared" si="75"/>
        <v/>
      </c>
      <c r="BE190" s="249" t="str">
        <f t="shared" si="76"/>
        <v/>
      </c>
      <c r="BF190" s="195" t="str">
        <f t="shared" si="77"/>
        <v/>
      </c>
      <c r="BG190" s="195" t="str">
        <f t="shared" si="78"/>
        <v/>
      </c>
      <c r="BH190" s="258"/>
      <c r="BI190" s="258"/>
      <c r="BJ190" s="258"/>
      <c r="BK190" s="249" t="str">
        <f t="shared" si="79"/>
        <v/>
      </c>
      <c r="BL190" s="249" t="str">
        <f t="shared" si="80"/>
        <v/>
      </c>
      <c r="BM190" s="277" t="str">
        <f t="shared" si="81"/>
        <v/>
      </c>
      <c r="BN190" s="249" t="str">
        <f t="shared" si="82"/>
        <v/>
      </c>
      <c r="BO190" s="195" t="str">
        <f t="shared" si="83"/>
        <v/>
      </c>
      <c r="BP190" s="195" t="str">
        <f t="shared" si="84"/>
        <v/>
      </c>
      <c r="BQ190" s="195" t="str">
        <f t="shared" si="85"/>
        <v/>
      </c>
      <c r="BS190" s="195" t="str">
        <f t="shared" si="86"/>
        <v/>
      </c>
      <c r="BT190" s="195" t="str">
        <f t="shared" si="87"/>
        <v/>
      </c>
      <c r="BV190" s="195" t="str">
        <f t="shared" si="88"/>
        <v/>
      </c>
      <c r="BW190" s="195" t="str">
        <f t="shared" si="89"/>
        <v/>
      </c>
      <c r="BX190" s="195" t="str">
        <f t="shared" si="90"/>
        <v/>
      </c>
      <c r="BY190" s="270" t="str">
        <f t="shared" si="91"/>
        <v/>
      </c>
      <c r="BZ190" t="str">
        <f t="shared" si="92"/>
        <v/>
      </c>
      <c r="CA190" t="str">
        <f t="shared" si="93"/>
        <v/>
      </c>
    </row>
    <row r="191" spans="1:79" x14ac:dyDescent="0.25">
      <c r="A191" s="218" t="s">
        <v>257</v>
      </c>
      <c r="B191" s="224"/>
      <c r="C191" s="225"/>
      <c r="D191" s="226"/>
      <c r="E191" s="224"/>
      <c r="F191" s="227"/>
      <c r="G191" s="227"/>
      <c r="H191" s="227"/>
      <c r="I191" s="228"/>
      <c r="J191" s="227"/>
      <c r="K191" s="229"/>
      <c r="L191" s="224"/>
      <c r="M191" s="230"/>
      <c r="N191" s="230"/>
      <c r="O191" s="231"/>
      <c r="P191" s="231"/>
      <c r="Q191" s="231"/>
      <c r="R191" s="232"/>
      <c r="S191" s="230"/>
      <c r="T191" s="231"/>
      <c r="U191" s="231"/>
      <c r="V191" s="231"/>
      <c r="W191" s="231"/>
      <c r="X191" s="233"/>
      <c r="Y191" s="234"/>
      <c r="Z191" s="235"/>
      <c r="AA191" s="236"/>
      <c r="AB191" s="228"/>
      <c r="AC191" s="236"/>
      <c r="AD191" s="237"/>
      <c r="AE191" s="237"/>
      <c r="AP191" t="b">
        <f t="shared" si="64"/>
        <v>0</v>
      </c>
      <c r="AQ191" t="str">
        <f t="shared" si="65"/>
        <v/>
      </c>
      <c r="AR191" t="str">
        <f>IF(AND(AP191,D191&lt;&gt;""),COUNTIF($AQ$12:AQ191,AQ191),"")</f>
        <v/>
      </c>
      <c r="AS191" t="str">
        <f t="shared" si="94"/>
        <v/>
      </c>
      <c r="AT191">
        <f t="shared" si="95"/>
        <v>1</v>
      </c>
      <c r="AU191" s="195" t="str">
        <f t="shared" si="66"/>
        <v/>
      </c>
      <c r="AV191" s="195" t="str">
        <f t="shared" si="67"/>
        <v/>
      </c>
      <c r="AW191" s="195" t="str">
        <f t="shared" si="68"/>
        <v/>
      </c>
      <c r="AX191" s="195" t="str">
        <f t="shared" si="69"/>
        <v/>
      </c>
      <c r="AY191" s="250" t="str">
        <f t="shared" si="70"/>
        <v/>
      </c>
      <c r="AZ191" s="249" t="str">
        <f t="shared" si="71"/>
        <v/>
      </c>
      <c r="BA191" s="249" t="str">
        <f t="shared" si="72"/>
        <v/>
      </c>
      <c r="BB191" s="195" t="str">
        <f t="shared" si="73"/>
        <v/>
      </c>
      <c r="BC191" s="195" t="str">
        <f t="shared" si="74"/>
        <v/>
      </c>
      <c r="BD191" s="249" t="str">
        <f t="shared" si="75"/>
        <v/>
      </c>
      <c r="BE191" s="249" t="str">
        <f t="shared" si="76"/>
        <v/>
      </c>
      <c r="BF191" s="195" t="str">
        <f t="shared" si="77"/>
        <v/>
      </c>
      <c r="BG191" s="195" t="str">
        <f t="shared" si="78"/>
        <v/>
      </c>
      <c r="BH191" s="258"/>
      <c r="BI191" s="258"/>
      <c r="BJ191" s="258"/>
      <c r="BK191" s="249" t="str">
        <f t="shared" si="79"/>
        <v/>
      </c>
      <c r="BL191" s="249" t="str">
        <f t="shared" si="80"/>
        <v/>
      </c>
      <c r="BM191" s="277" t="str">
        <f t="shared" si="81"/>
        <v/>
      </c>
      <c r="BN191" s="249" t="str">
        <f t="shared" si="82"/>
        <v/>
      </c>
      <c r="BO191" s="195" t="str">
        <f t="shared" si="83"/>
        <v/>
      </c>
      <c r="BP191" s="195" t="str">
        <f t="shared" si="84"/>
        <v/>
      </c>
      <c r="BQ191" s="195" t="str">
        <f t="shared" si="85"/>
        <v/>
      </c>
      <c r="BS191" s="195" t="str">
        <f t="shared" si="86"/>
        <v/>
      </c>
      <c r="BT191" s="195" t="str">
        <f t="shared" si="87"/>
        <v/>
      </c>
      <c r="BV191" s="195" t="str">
        <f t="shared" si="88"/>
        <v/>
      </c>
      <c r="BW191" s="195" t="str">
        <f t="shared" si="89"/>
        <v/>
      </c>
      <c r="BX191" s="195" t="str">
        <f t="shared" si="90"/>
        <v/>
      </c>
      <c r="BY191" s="270" t="str">
        <f t="shared" si="91"/>
        <v/>
      </c>
      <c r="BZ191" t="str">
        <f t="shared" si="92"/>
        <v/>
      </c>
      <c r="CA191" t="str">
        <f t="shared" si="93"/>
        <v/>
      </c>
    </row>
    <row r="192" spans="1:79" x14ac:dyDescent="0.25">
      <c r="A192" s="218" t="s">
        <v>257</v>
      </c>
      <c r="B192" s="224"/>
      <c r="C192" s="225"/>
      <c r="D192" s="226"/>
      <c r="E192" s="224"/>
      <c r="F192" s="227"/>
      <c r="G192" s="227"/>
      <c r="H192" s="227"/>
      <c r="I192" s="228"/>
      <c r="J192" s="227"/>
      <c r="K192" s="229"/>
      <c r="L192" s="224"/>
      <c r="M192" s="230"/>
      <c r="N192" s="230"/>
      <c r="O192" s="231"/>
      <c r="P192" s="231"/>
      <c r="Q192" s="231"/>
      <c r="R192" s="232"/>
      <c r="S192" s="230"/>
      <c r="T192" s="231"/>
      <c r="U192" s="231"/>
      <c r="V192" s="231"/>
      <c r="W192" s="231"/>
      <c r="X192" s="233"/>
      <c r="Y192" s="234"/>
      <c r="Z192" s="235"/>
      <c r="AA192" s="236"/>
      <c r="AB192" s="228"/>
      <c r="AC192" s="236"/>
      <c r="AD192" s="237"/>
      <c r="AE192" s="237"/>
      <c r="AP192" t="b">
        <f t="shared" si="64"/>
        <v>0</v>
      </c>
      <c r="AQ192" t="str">
        <f t="shared" si="65"/>
        <v/>
      </c>
      <c r="AR192" t="str">
        <f>IF(AND(AP192,D192&lt;&gt;""),COUNTIF($AQ$12:AQ192,AQ192),"")</f>
        <v/>
      </c>
      <c r="AS192" t="str">
        <f t="shared" si="94"/>
        <v/>
      </c>
      <c r="AT192">
        <f t="shared" si="95"/>
        <v>0</v>
      </c>
      <c r="AU192" s="195" t="str">
        <f t="shared" si="66"/>
        <v/>
      </c>
      <c r="AV192" s="195" t="str">
        <f t="shared" si="67"/>
        <v/>
      </c>
      <c r="AW192" s="195" t="str">
        <f t="shared" si="68"/>
        <v/>
      </c>
      <c r="AX192" s="195" t="str">
        <f t="shared" si="69"/>
        <v/>
      </c>
      <c r="AY192" s="250" t="str">
        <f t="shared" si="70"/>
        <v/>
      </c>
      <c r="AZ192" s="249" t="str">
        <f t="shared" si="71"/>
        <v/>
      </c>
      <c r="BA192" s="249" t="str">
        <f t="shared" si="72"/>
        <v/>
      </c>
      <c r="BB192" s="195" t="str">
        <f t="shared" si="73"/>
        <v/>
      </c>
      <c r="BC192" s="195" t="str">
        <f t="shared" si="74"/>
        <v/>
      </c>
      <c r="BD192" s="249" t="str">
        <f t="shared" si="75"/>
        <v/>
      </c>
      <c r="BE192" s="249" t="str">
        <f t="shared" si="76"/>
        <v/>
      </c>
      <c r="BF192" s="195" t="str">
        <f t="shared" si="77"/>
        <v/>
      </c>
      <c r="BG192" s="195" t="str">
        <f t="shared" si="78"/>
        <v/>
      </c>
      <c r="BH192" s="258"/>
      <c r="BI192" s="258"/>
      <c r="BJ192" s="258"/>
      <c r="BK192" s="249" t="str">
        <f t="shared" si="79"/>
        <v/>
      </c>
      <c r="BL192" s="249" t="str">
        <f t="shared" si="80"/>
        <v/>
      </c>
      <c r="BM192" s="277" t="str">
        <f t="shared" si="81"/>
        <v/>
      </c>
      <c r="BN192" s="249" t="str">
        <f t="shared" si="82"/>
        <v/>
      </c>
      <c r="BO192" s="195" t="str">
        <f t="shared" si="83"/>
        <v/>
      </c>
      <c r="BP192" s="195" t="str">
        <f t="shared" si="84"/>
        <v/>
      </c>
      <c r="BQ192" s="195" t="str">
        <f t="shared" si="85"/>
        <v/>
      </c>
      <c r="BS192" s="195" t="str">
        <f t="shared" si="86"/>
        <v/>
      </c>
      <c r="BT192" s="195" t="str">
        <f t="shared" si="87"/>
        <v/>
      </c>
      <c r="BV192" s="195" t="str">
        <f t="shared" si="88"/>
        <v/>
      </c>
      <c r="BW192" s="195" t="str">
        <f t="shared" si="89"/>
        <v/>
      </c>
      <c r="BX192" s="195" t="str">
        <f t="shared" si="90"/>
        <v/>
      </c>
      <c r="BY192" s="270" t="str">
        <f t="shared" si="91"/>
        <v/>
      </c>
      <c r="BZ192" t="str">
        <f t="shared" si="92"/>
        <v/>
      </c>
      <c r="CA192" t="str">
        <f t="shared" si="93"/>
        <v/>
      </c>
    </row>
    <row r="193" spans="1:79" x14ac:dyDescent="0.25">
      <c r="A193" s="218" t="s">
        <v>257</v>
      </c>
      <c r="B193" s="224"/>
      <c r="C193" s="225"/>
      <c r="D193" s="226"/>
      <c r="E193" s="224"/>
      <c r="F193" s="227"/>
      <c r="G193" s="227"/>
      <c r="H193" s="227"/>
      <c r="I193" s="228"/>
      <c r="J193" s="227"/>
      <c r="K193" s="229"/>
      <c r="L193" s="224"/>
      <c r="M193" s="230"/>
      <c r="N193" s="230"/>
      <c r="O193" s="231"/>
      <c r="P193" s="231"/>
      <c r="Q193" s="231"/>
      <c r="R193" s="232"/>
      <c r="S193" s="230"/>
      <c r="T193" s="231"/>
      <c r="U193" s="231"/>
      <c r="V193" s="231"/>
      <c r="W193" s="231"/>
      <c r="X193" s="233"/>
      <c r="Y193" s="234"/>
      <c r="Z193" s="235"/>
      <c r="AA193" s="236"/>
      <c r="AB193" s="228"/>
      <c r="AC193" s="236"/>
      <c r="AD193" s="237"/>
      <c r="AE193" s="237"/>
      <c r="AP193" t="b">
        <f t="shared" si="64"/>
        <v>0</v>
      </c>
      <c r="AQ193" t="str">
        <f t="shared" si="65"/>
        <v/>
      </c>
      <c r="AR193" t="str">
        <f>IF(AND(AP193,D193&lt;&gt;""),COUNTIF($AQ$12:AQ193,AQ193),"")</f>
        <v/>
      </c>
      <c r="AS193" t="str">
        <f t="shared" si="94"/>
        <v/>
      </c>
      <c r="AT193">
        <f t="shared" si="95"/>
        <v>1</v>
      </c>
      <c r="AU193" s="195" t="str">
        <f t="shared" si="66"/>
        <v/>
      </c>
      <c r="AV193" s="195" t="str">
        <f t="shared" si="67"/>
        <v/>
      </c>
      <c r="AW193" s="195" t="str">
        <f t="shared" si="68"/>
        <v/>
      </c>
      <c r="AX193" s="195" t="str">
        <f t="shared" si="69"/>
        <v/>
      </c>
      <c r="AY193" s="250" t="str">
        <f t="shared" si="70"/>
        <v/>
      </c>
      <c r="AZ193" s="249" t="str">
        <f t="shared" si="71"/>
        <v/>
      </c>
      <c r="BA193" s="249" t="str">
        <f t="shared" si="72"/>
        <v/>
      </c>
      <c r="BB193" s="195" t="str">
        <f t="shared" si="73"/>
        <v/>
      </c>
      <c r="BC193" s="195" t="str">
        <f t="shared" si="74"/>
        <v/>
      </c>
      <c r="BD193" s="249" t="str">
        <f t="shared" si="75"/>
        <v/>
      </c>
      <c r="BE193" s="249" t="str">
        <f t="shared" si="76"/>
        <v/>
      </c>
      <c r="BF193" s="195" t="str">
        <f t="shared" si="77"/>
        <v/>
      </c>
      <c r="BG193" s="195" t="str">
        <f t="shared" si="78"/>
        <v/>
      </c>
      <c r="BH193" s="258"/>
      <c r="BI193" s="258"/>
      <c r="BJ193" s="258"/>
      <c r="BK193" s="249" t="str">
        <f t="shared" si="79"/>
        <v/>
      </c>
      <c r="BL193" s="249" t="str">
        <f t="shared" si="80"/>
        <v/>
      </c>
      <c r="BM193" s="277" t="str">
        <f t="shared" si="81"/>
        <v/>
      </c>
      <c r="BN193" s="249" t="str">
        <f t="shared" si="82"/>
        <v/>
      </c>
      <c r="BO193" s="195" t="str">
        <f t="shared" si="83"/>
        <v/>
      </c>
      <c r="BP193" s="195" t="str">
        <f t="shared" si="84"/>
        <v/>
      </c>
      <c r="BQ193" s="195" t="str">
        <f t="shared" si="85"/>
        <v/>
      </c>
      <c r="BS193" s="195" t="str">
        <f t="shared" si="86"/>
        <v/>
      </c>
      <c r="BT193" s="195" t="str">
        <f t="shared" si="87"/>
        <v/>
      </c>
      <c r="BV193" s="195" t="str">
        <f t="shared" si="88"/>
        <v/>
      </c>
      <c r="BW193" s="195" t="str">
        <f t="shared" si="89"/>
        <v/>
      </c>
      <c r="BX193" s="195" t="str">
        <f t="shared" si="90"/>
        <v/>
      </c>
      <c r="BY193" s="270" t="str">
        <f t="shared" si="91"/>
        <v/>
      </c>
      <c r="BZ193" t="str">
        <f t="shared" si="92"/>
        <v/>
      </c>
      <c r="CA193" t="str">
        <f t="shared" si="93"/>
        <v/>
      </c>
    </row>
    <row r="194" spans="1:79" x14ac:dyDescent="0.25">
      <c r="A194" s="218" t="s">
        <v>257</v>
      </c>
      <c r="B194" s="224"/>
      <c r="C194" s="225"/>
      <c r="D194" s="226"/>
      <c r="E194" s="224"/>
      <c r="F194" s="227"/>
      <c r="G194" s="227"/>
      <c r="H194" s="227"/>
      <c r="I194" s="228"/>
      <c r="J194" s="227"/>
      <c r="K194" s="229"/>
      <c r="L194" s="224"/>
      <c r="M194" s="230"/>
      <c r="N194" s="230"/>
      <c r="O194" s="231"/>
      <c r="P194" s="231"/>
      <c r="Q194" s="231"/>
      <c r="R194" s="232"/>
      <c r="S194" s="230"/>
      <c r="T194" s="231"/>
      <c r="U194" s="231"/>
      <c r="V194" s="231"/>
      <c r="W194" s="231"/>
      <c r="X194" s="233"/>
      <c r="Y194" s="234"/>
      <c r="Z194" s="235"/>
      <c r="AA194" s="236"/>
      <c r="AB194" s="228"/>
      <c r="AC194" s="236"/>
      <c r="AD194" s="237"/>
      <c r="AE194" s="237"/>
      <c r="AP194" t="b">
        <f t="shared" si="64"/>
        <v>0</v>
      </c>
      <c r="AQ194" t="str">
        <f t="shared" si="65"/>
        <v/>
      </c>
      <c r="AR194" t="str">
        <f>IF(AND(AP194,D194&lt;&gt;""),COUNTIF($AQ$12:AQ194,AQ194),"")</f>
        <v/>
      </c>
      <c r="AS194" t="str">
        <f t="shared" si="94"/>
        <v/>
      </c>
      <c r="AT194">
        <f t="shared" si="95"/>
        <v>0</v>
      </c>
      <c r="AU194" s="195" t="str">
        <f t="shared" si="66"/>
        <v/>
      </c>
      <c r="AV194" s="195" t="str">
        <f t="shared" si="67"/>
        <v/>
      </c>
      <c r="AW194" s="195" t="str">
        <f t="shared" si="68"/>
        <v/>
      </c>
      <c r="AX194" s="195" t="str">
        <f t="shared" si="69"/>
        <v/>
      </c>
      <c r="AY194" s="250" t="str">
        <f t="shared" si="70"/>
        <v/>
      </c>
      <c r="AZ194" s="249" t="str">
        <f t="shared" si="71"/>
        <v/>
      </c>
      <c r="BA194" s="249" t="str">
        <f t="shared" si="72"/>
        <v/>
      </c>
      <c r="BB194" s="195" t="str">
        <f t="shared" si="73"/>
        <v/>
      </c>
      <c r="BC194" s="195" t="str">
        <f t="shared" si="74"/>
        <v/>
      </c>
      <c r="BD194" s="249" t="str">
        <f t="shared" si="75"/>
        <v/>
      </c>
      <c r="BE194" s="249" t="str">
        <f t="shared" si="76"/>
        <v/>
      </c>
      <c r="BF194" s="195" t="str">
        <f t="shared" si="77"/>
        <v/>
      </c>
      <c r="BG194" s="195" t="str">
        <f t="shared" si="78"/>
        <v/>
      </c>
      <c r="BH194" s="258"/>
      <c r="BI194" s="258"/>
      <c r="BJ194" s="258"/>
      <c r="BK194" s="249" t="str">
        <f t="shared" si="79"/>
        <v/>
      </c>
      <c r="BL194" s="249" t="str">
        <f t="shared" si="80"/>
        <v/>
      </c>
      <c r="BM194" s="277" t="str">
        <f t="shared" si="81"/>
        <v/>
      </c>
      <c r="BN194" s="249" t="str">
        <f t="shared" si="82"/>
        <v/>
      </c>
      <c r="BO194" s="195" t="str">
        <f t="shared" si="83"/>
        <v/>
      </c>
      <c r="BP194" s="195" t="str">
        <f t="shared" si="84"/>
        <v/>
      </c>
      <c r="BQ194" s="195" t="str">
        <f t="shared" si="85"/>
        <v/>
      </c>
      <c r="BS194" s="195" t="str">
        <f t="shared" si="86"/>
        <v/>
      </c>
      <c r="BT194" s="195" t="str">
        <f t="shared" si="87"/>
        <v/>
      </c>
      <c r="BV194" s="195" t="str">
        <f t="shared" si="88"/>
        <v/>
      </c>
      <c r="BW194" s="195" t="str">
        <f t="shared" si="89"/>
        <v/>
      </c>
      <c r="BX194" s="195" t="str">
        <f t="shared" si="90"/>
        <v/>
      </c>
      <c r="BY194" s="270" t="str">
        <f t="shared" si="91"/>
        <v/>
      </c>
      <c r="BZ194" t="str">
        <f t="shared" si="92"/>
        <v/>
      </c>
      <c r="CA194" t="str">
        <f t="shared" si="93"/>
        <v/>
      </c>
    </row>
    <row r="195" spans="1:79" x14ac:dyDescent="0.25">
      <c r="A195" s="218" t="s">
        <v>257</v>
      </c>
      <c r="B195" s="224"/>
      <c r="C195" s="225"/>
      <c r="D195" s="226"/>
      <c r="E195" s="224"/>
      <c r="F195" s="227"/>
      <c r="G195" s="227"/>
      <c r="H195" s="227"/>
      <c r="I195" s="228"/>
      <c r="J195" s="227"/>
      <c r="K195" s="229"/>
      <c r="L195" s="224"/>
      <c r="M195" s="230"/>
      <c r="N195" s="230"/>
      <c r="O195" s="231"/>
      <c r="P195" s="231"/>
      <c r="Q195" s="231"/>
      <c r="R195" s="232"/>
      <c r="S195" s="230"/>
      <c r="T195" s="231"/>
      <c r="U195" s="231"/>
      <c r="V195" s="231"/>
      <c r="W195" s="231"/>
      <c r="X195" s="233"/>
      <c r="Y195" s="234"/>
      <c r="Z195" s="235"/>
      <c r="AA195" s="236"/>
      <c r="AB195" s="228"/>
      <c r="AC195" s="236"/>
      <c r="AD195" s="237"/>
      <c r="AE195" s="237"/>
      <c r="AP195" t="b">
        <f t="shared" si="64"/>
        <v>0</v>
      </c>
      <c r="AQ195" t="str">
        <f t="shared" si="65"/>
        <v/>
      </c>
      <c r="AR195" t="str">
        <f>IF(AND(AP195,D195&lt;&gt;""),COUNTIF($AQ$12:AQ195,AQ195),"")</f>
        <v/>
      </c>
      <c r="AS195" t="str">
        <f t="shared" si="94"/>
        <v/>
      </c>
      <c r="AT195">
        <f t="shared" si="95"/>
        <v>1</v>
      </c>
      <c r="AU195" s="195" t="str">
        <f t="shared" si="66"/>
        <v/>
      </c>
      <c r="AV195" s="195" t="str">
        <f t="shared" si="67"/>
        <v/>
      </c>
      <c r="AW195" s="195" t="str">
        <f t="shared" si="68"/>
        <v/>
      </c>
      <c r="AX195" s="195" t="str">
        <f t="shared" si="69"/>
        <v/>
      </c>
      <c r="AY195" s="250" t="str">
        <f t="shared" si="70"/>
        <v/>
      </c>
      <c r="AZ195" s="249" t="str">
        <f t="shared" si="71"/>
        <v/>
      </c>
      <c r="BA195" s="249" t="str">
        <f t="shared" si="72"/>
        <v/>
      </c>
      <c r="BB195" s="195" t="str">
        <f t="shared" si="73"/>
        <v/>
      </c>
      <c r="BC195" s="195" t="str">
        <f t="shared" si="74"/>
        <v/>
      </c>
      <c r="BD195" s="249" t="str">
        <f t="shared" si="75"/>
        <v/>
      </c>
      <c r="BE195" s="249" t="str">
        <f t="shared" si="76"/>
        <v/>
      </c>
      <c r="BF195" s="195" t="str">
        <f t="shared" si="77"/>
        <v/>
      </c>
      <c r="BG195" s="195" t="str">
        <f t="shared" si="78"/>
        <v/>
      </c>
      <c r="BH195" s="258"/>
      <c r="BI195" s="258"/>
      <c r="BJ195" s="258"/>
      <c r="BK195" s="249" t="str">
        <f t="shared" si="79"/>
        <v/>
      </c>
      <c r="BL195" s="249" t="str">
        <f t="shared" si="80"/>
        <v/>
      </c>
      <c r="BM195" s="277" t="str">
        <f t="shared" si="81"/>
        <v/>
      </c>
      <c r="BN195" s="249" t="str">
        <f t="shared" si="82"/>
        <v/>
      </c>
      <c r="BO195" s="195" t="str">
        <f t="shared" si="83"/>
        <v/>
      </c>
      <c r="BP195" s="195" t="str">
        <f t="shared" si="84"/>
        <v/>
      </c>
      <c r="BQ195" s="195" t="str">
        <f t="shared" si="85"/>
        <v/>
      </c>
      <c r="BS195" s="195" t="str">
        <f t="shared" si="86"/>
        <v/>
      </c>
      <c r="BT195" s="195" t="str">
        <f t="shared" si="87"/>
        <v/>
      </c>
      <c r="BV195" s="195" t="str">
        <f t="shared" si="88"/>
        <v/>
      </c>
      <c r="BW195" s="195" t="str">
        <f t="shared" si="89"/>
        <v/>
      </c>
      <c r="BX195" s="195" t="str">
        <f t="shared" si="90"/>
        <v/>
      </c>
      <c r="BY195" s="270" t="str">
        <f t="shared" si="91"/>
        <v/>
      </c>
      <c r="BZ195" t="str">
        <f t="shared" si="92"/>
        <v/>
      </c>
      <c r="CA195" t="str">
        <f t="shared" si="93"/>
        <v/>
      </c>
    </row>
    <row r="196" spans="1:79" x14ac:dyDescent="0.25">
      <c r="A196" s="218" t="s">
        <v>257</v>
      </c>
      <c r="B196" s="224"/>
      <c r="C196" s="225"/>
      <c r="D196" s="226"/>
      <c r="E196" s="224"/>
      <c r="F196" s="227"/>
      <c r="G196" s="227"/>
      <c r="H196" s="227"/>
      <c r="I196" s="228"/>
      <c r="J196" s="227"/>
      <c r="K196" s="229"/>
      <c r="L196" s="224"/>
      <c r="M196" s="230"/>
      <c r="N196" s="230"/>
      <c r="O196" s="231"/>
      <c r="P196" s="231"/>
      <c r="Q196" s="231"/>
      <c r="R196" s="232"/>
      <c r="S196" s="230"/>
      <c r="T196" s="231"/>
      <c r="U196" s="231"/>
      <c r="V196" s="231"/>
      <c r="W196" s="231"/>
      <c r="X196" s="233"/>
      <c r="Y196" s="234"/>
      <c r="Z196" s="235"/>
      <c r="AA196" s="236"/>
      <c r="AB196" s="228"/>
      <c r="AC196" s="236"/>
      <c r="AD196" s="237"/>
      <c r="AE196" s="237"/>
      <c r="AP196" t="b">
        <f t="shared" si="64"/>
        <v>0</v>
      </c>
      <c r="AQ196" t="str">
        <f t="shared" si="65"/>
        <v/>
      </c>
      <c r="AR196" t="str">
        <f>IF(AND(AP196,D196&lt;&gt;""),COUNTIF($AQ$12:AQ196,AQ196),"")</f>
        <v/>
      </c>
      <c r="AS196" t="str">
        <f t="shared" si="94"/>
        <v/>
      </c>
      <c r="AT196">
        <f t="shared" si="95"/>
        <v>0</v>
      </c>
      <c r="AU196" s="195" t="str">
        <f t="shared" si="66"/>
        <v/>
      </c>
      <c r="AV196" s="195" t="str">
        <f t="shared" si="67"/>
        <v/>
      </c>
      <c r="AW196" s="195" t="str">
        <f t="shared" si="68"/>
        <v/>
      </c>
      <c r="AX196" s="195" t="str">
        <f t="shared" si="69"/>
        <v/>
      </c>
      <c r="AY196" s="250" t="str">
        <f t="shared" si="70"/>
        <v/>
      </c>
      <c r="AZ196" s="249" t="str">
        <f t="shared" si="71"/>
        <v/>
      </c>
      <c r="BA196" s="249" t="str">
        <f t="shared" si="72"/>
        <v/>
      </c>
      <c r="BB196" s="195" t="str">
        <f t="shared" si="73"/>
        <v/>
      </c>
      <c r="BC196" s="195" t="str">
        <f t="shared" si="74"/>
        <v/>
      </c>
      <c r="BD196" s="249" t="str">
        <f t="shared" si="75"/>
        <v/>
      </c>
      <c r="BE196" s="249" t="str">
        <f t="shared" si="76"/>
        <v/>
      </c>
      <c r="BF196" s="195" t="str">
        <f t="shared" si="77"/>
        <v/>
      </c>
      <c r="BG196" s="195" t="str">
        <f t="shared" si="78"/>
        <v/>
      </c>
      <c r="BH196" s="258"/>
      <c r="BI196" s="258"/>
      <c r="BJ196" s="258"/>
      <c r="BK196" s="249" t="str">
        <f t="shared" si="79"/>
        <v/>
      </c>
      <c r="BL196" s="249" t="str">
        <f t="shared" si="80"/>
        <v/>
      </c>
      <c r="BM196" s="277" t="str">
        <f t="shared" si="81"/>
        <v/>
      </c>
      <c r="BN196" s="249" t="str">
        <f t="shared" si="82"/>
        <v/>
      </c>
      <c r="BO196" s="195" t="str">
        <f t="shared" si="83"/>
        <v/>
      </c>
      <c r="BP196" s="195" t="str">
        <f t="shared" si="84"/>
        <v/>
      </c>
      <c r="BQ196" s="195" t="str">
        <f t="shared" si="85"/>
        <v/>
      </c>
      <c r="BS196" s="195" t="str">
        <f t="shared" si="86"/>
        <v/>
      </c>
      <c r="BT196" s="195" t="str">
        <f t="shared" si="87"/>
        <v/>
      </c>
      <c r="BV196" s="195" t="str">
        <f t="shared" si="88"/>
        <v/>
      </c>
      <c r="BW196" s="195" t="str">
        <f t="shared" si="89"/>
        <v/>
      </c>
      <c r="BX196" s="195" t="str">
        <f t="shared" si="90"/>
        <v/>
      </c>
      <c r="BY196" s="270" t="str">
        <f t="shared" si="91"/>
        <v/>
      </c>
      <c r="BZ196" t="str">
        <f t="shared" si="92"/>
        <v/>
      </c>
      <c r="CA196" t="str">
        <f t="shared" si="93"/>
        <v/>
      </c>
    </row>
    <row r="197" spans="1:79" x14ac:dyDescent="0.25">
      <c r="A197" s="218" t="s">
        <v>257</v>
      </c>
      <c r="B197" s="224"/>
      <c r="C197" s="225"/>
      <c r="D197" s="226"/>
      <c r="E197" s="224"/>
      <c r="F197" s="227"/>
      <c r="G197" s="227"/>
      <c r="H197" s="227"/>
      <c r="I197" s="228"/>
      <c r="J197" s="227"/>
      <c r="K197" s="229"/>
      <c r="L197" s="224"/>
      <c r="M197" s="230"/>
      <c r="N197" s="230"/>
      <c r="O197" s="231"/>
      <c r="P197" s="231"/>
      <c r="Q197" s="231"/>
      <c r="R197" s="232"/>
      <c r="S197" s="230"/>
      <c r="T197" s="231"/>
      <c r="U197" s="231"/>
      <c r="V197" s="231"/>
      <c r="W197" s="231"/>
      <c r="X197" s="233"/>
      <c r="Y197" s="234"/>
      <c r="Z197" s="235"/>
      <c r="AA197" s="236"/>
      <c r="AB197" s="228"/>
      <c r="AC197" s="236"/>
      <c r="AD197" s="237"/>
      <c r="AE197" s="237"/>
      <c r="AP197" t="b">
        <f t="shared" si="64"/>
        <v>0</v>
      </c>
      <c r="AQ197" t="str">
        <f t="shared" si="65"/>
        <v/>
      </c>
      <c r="AR197" t="str">
        <f>IF(AND(AP197,D197&lt;&gt;""),COUNTIF($AQ$12:AQ197,AQ197),"")</f>
        <v/>
      </c>
      <c r="AS197" t="str">
        <f t="shared" si="94"/>
        <v/>
      </c>
      <c r="AT197">
        <f t="shared" si="95"/>
        <v>1</v>
      </c>
      <c r="AU197" s="195" t="str">
        <f t="shared" si="66"/>
        <v/>
      </c>
      <c r="AV197" s="195" t="str">
        <f t="shared" si="67"/>
        <v/>
      </c>
      <c r="AW197" s="195" t="str">
        <f t="shared" si="68"/>
        <v/>
      </c>
      <c r="AX197" s="195" t="str">
        <f t="shared" si="69"/>
        <v/>
      </c>
      <c r="AY197" s="250" t="str">
        <f t="shared" si="70"/>
        <v/>
      </c>
      <c r="AZ197" s="249" t="str">
        <f t="shared" si="71"/>
        <v/>
      </c>
      <c r="BA197" s="249" t="str">
        <f t="shared" si="72"/>
        <v/>
      </c>
      <c r="BB197" s="195" t="str">
        <f t="shared" si="73"/>
        <v/>
      </c>
      <c r="BC197" s="195" t="str">
        <f t="shared" si="74"/>
        <v/>
      </c>
      <c r="BD197" s="249" t="str">
        <f t="shared" si="75"/>
        <v/>
      </c>
      <c r="BE197" s="249" t="str">
        <f t="shared" si="76"/>
        <v/>
      </c>
      <c r="BF197" s="195" t="str">
        <f t="shared" si="77"/>
        <v/>
      </c>
      <c r="BG197" s="195" t="str">
        <f t="shared" si="78"/>
        <v/>
      </c>
      <c r="BH197" s="258"/>
      <c r="BI197" s="258"/>
      <c r="BJ197" s="258"/>
      <c r="BK197" s="249" t="str">
        <f t="shared" si="79"/>
        <v/>
      </c>
      <c r="BL197" s="249" t="str">
        <f t="shared" si="80"/>
        <v/>
      </c>
      <c r="BM197" s="277" t="str">
        <f t="shared" si="81"/>
        <v/>
      </c>
      <c r="BN197" s="249" t="str">
        <f t="shared" si="82"/>
        <v/>
      </c>
      <c r="BO197" s="195" t="str">
        <f t="shared" si="83"/>
        <v/>
      </c>
      <c r="BP197" s="195" t="str">
        <f t="shared" si="84"/>
        <v/>
      </c>
      <c r="BQ197" s="195" t="str">
        <f t="shared" si="85"/>
        <v/>
      </c>
      <c r="BS197" s="195" t="str">
        <f t="shared" si="86"/>
        <v/>
      </c>
      <c r="BT197" s="195" t="str">
        <f t="shared" si="87"/>
        <v/>
      </c>
      <c r="BV197" s="195" t="str">
        <f t="shared" si="88"/>
        <v/>
      </c>
      <c r="BW197" s="195" t="str">
        <f t="shared" si="89"/>
        <v/>
      </c>
      <c r="BX197" s="195" t="str">
        <f t="shared" si="90"/>
        <v/>
      </c>
      <c r="BY197" s="270" t="str">
        <f t="shared" si="91"/>
        <v/>
      </c>
      <c r="BZ197" t="str">
        <f t="shared" si="92"/>
        <v/>
      </c>
      <c r="CA197" t="str">
        <f t="shared" si="93"/>
        <v/>
      </c>
    </row>
    <row r="198" spans="1:79" x14ac:dyDescent="0.25">
      <c r="A198" s="218" t="s">
        <v>257</v>
      </c>
      <c r="B198" s="224"/>
      <c r="C198" s="225"/>
      <c r="D198" s="226"/>
      <c r="E198" s="224"/>
      <c r="F198" s="227"/>
      <c r="G198" s="227"/>
      <c r="H198" s="227"/>
      <c r="I198" s="228"/>
      <c r="J198" s="227"/>
      <c r="K198" s="229"/>
      <c r="L198" s="224"/>
      <c r="M198" s="230"/>
      <c r="N198" s="230"/>
      <c r="O198" s="231"/>
      <c r="P198" s="231"/>
      <c r="Q198" s="231"/>
      <c r="R198" s="232"/>
      <c r="S198" s="230"/>
      <c r="T198" s="231"/>
      <c r="U198" s="231"/>
      <c r="V198" s="231"/>
      <c r="W198" s="231"/>
      <c r="X198" s="233"/>
      <c r="Y198" s="234"/>
      <c r="Z198" s="235"/>
      <c r="AA198" s="236"/>
      <c r="AB198" s="228"/>
      <c r="AC198" s="236"/>
      <c r="AD198" s="237"/>
      <c r="AE198" s="237"/>
      <c r="AP198" t="b">
        <f t="shared" si="64"/>
        <v>0</v>
      </c>
      <c r="AQ198" t="str">
        <f t="shared" si="65"/>
        <v/>
      </c>
      <c r="AR198" t="str">
        <f>IF(AND(AP198,D198&lt;&gt;""),COUNTIF($AQ$12:AQ198,AQ198),"")</f>
        <v/>
      </c>
      <c r="AS198" t="str">
        <f t="shared" si="94"/>
        <v/>
      </c>
      <c r="AT198">
        <f t="shared" si="95"/>
        <v>0</v>
      </c>
      <c r="AU198" s="195" t="str">
        <f t="shared" si="66"/>
        <v/>
      </c>
      <c r="AV198" s="195" t="str">
        <f t="shared" si="67"/>
        <v/>
      </c>
      <c r="AW198" s="195" t="str">
        <f t="shared" si="68"/>
        <v/>
      </c>
      <c r="AX198" s="195" t="str">
        <f t="shared" si="69"/>
        <v/>
      </c>
      <c r="AY198" s="250" t="str">
        <f t="shared" si="70"/>
        <v/>
      </c>
      <c r="AZ198" s="249" t="str">
        <f t="shared" si="71"/>
        <v/>
      </c>
      <c r="BA198" s="249" t="str">
        <f t="shared" si="72"/>
        <v/>
      </c>
      <c r="BB198" s="195" t="str">
        <f t="shared" si="73"/>
        <v/>
      </c>
      <c r="BC198" s="195" t="str">
        <f t="shared" si="74"/>
        <v/>
      </c>
      <c r="BD198" s="249" t="str">
        <f t="shared" si="75"/>
        <v/>
      </c>
      <c r="BE198" s="249" t="str">
        <f t="shared" si="76"/>
        <v/>
      </c>
      <c r="BF198" s="195" t="str">
        <f t="shared" si="77"/>
        <v/>
      </c>
      <c r="BG198" s="195" t="str">
        <f t="shared" si="78"/>
        <v/>
      </c>
      <c r="BH198" s="258"/>
      <c r="BI198" s="258"/>
      <c r="BJ198" s="258"/>
      <c r="BK198" s="249" t="str">
        <f t="shared" si="79"/>
        <v/>
      </c>
      <c r="BL198" s="249" t="str">
        <f t="shared" si="80"/>
        <v/>
      </c>
      <c r="BM198" s="277" t="str">
        <f t="shared" si="81"/>
        <v/>
      </c>
      <c r="BN198" s="249" t="str">
        <f t="shared" si="82"/>
        <v/>
      </c>
      <c r="BO198" s="195" t="str">
        <f t="shared" si="83"/>
        <v/>
      </c>
      <c r="BP198" s="195" t="str">
        <f t="shared" si="84"/>
        <v/>
      </c>
      <c r="BQ198" s="195" t="str">
        <f t="shared" si="85"/>
        <v/>
      </c>
      <c r="BS198" s="195" t="str">
        <f t="shared" si="86"/>
        <v/>
      </c>
      <c r="BT198" s="195" t="str">
        <f t="shared" si="87"/>
        <v/>
      </c>
      <c r="BV198" s="195" t="str">
        <f t="shared" si="88"/>
        <v/>
      </c>
      <c r="BW198" s="195" t="str">
        <f t="shared" si="89"/>
        <v/>
      </c>
      <c r="BX198" s="195" t="str">
        <f t="shared" si="90"/>
        <v/>
      </c>
      <c r="BY198" s="270" t="str">
        <f t="shared" si="91"/>
        <v/>
      </c>
      <c r="BZ198" t="str">
        <f t="shared" si="92"/>
        <v/>
      </c>
      <c r="CA198" t="str">
        <f t="shared" si="93"/>
        <v/>
      </c>
    </row>
    <row r="199" spans="1:79" x14ac:dyDescent="0.25">
      <c r="A199" s="218" t="s">
        <v>257</v>
      </c>
      <c r="B199" s="224"/>
      <c r="C199" s="225"/>
      <c r="D199" s="226"/>
      <c r="E199" s="224"/>
      <c r="F199" s="227"/>
      <c r="G199" s="227"/>
      <c r="H199" s="227"/>
      <c r="I199" s="228"/>
      <c r="J199" s="227"/>
      <c r="K199" s="229"/>
      <c r="L199" s="224"/>
      <c r="M199" s="230"/>
      <c r="N199" s="230"/>
      <c r="O199" s="231"/>
      <c r="P199" s="231"/>
      <c r="Q199" s="231"/>
      <c r="R199" s="232"/>
      <c r="S199" s="230"/>
      <c r="T199" s="231"/>
      <c r="U199" s="231"/>
      <c r="V199" s="231"/>
      <c r="W199" s="231"/>
      <c r="X199" s="233"/>
      <c r="Y199" s="234"/>
      <c r="Z199" s="235"/>
      <c r="AA199" s="236"/>
      <c r="AB199" s="228"/>
      <c r="AC199" s="236"/>
      <c r="AD199" s="237"/>
      <c r="AE199" s="237"/>
      <c r="AP199" t="b">
        <f t="shared" si="64"/>
        <v>0</v>
      </c>
      <c r="AQ199" t="str">
        <f t="shared" si="65"/>
        <v/>
      </c>
      <c r="AR199" t="str">
        <f>IF(AND(AP199,D199&lt;&gt;""),COUNTIF($AQ$12:AQ199,AQ199),"")</f>
        <v/>
      </c>
      <c r="AS199" t="str">
        <f t="shared" si="94"/>
        <v/>
      </c>
      <c r="AT199">
        <f t="shared" si="95"/>
        <v>1</v>
      </c>
      <c r="AU199" s="195" t="str">
        <f t="shared" si="66"/>
        <v/>
      </c>
      <c r="AV199" s="195" t="str">
        <f t="shared" si="67"/>
        <v/>
      </c>
      <c r="AW199" s="195" t="str">
        <f t="shared" si="68"/>
        <v/>
      </c>
      <c r="AX199" s="195" t="str">
        <f t="shared" si="69"/>
        <v/>
      </c>
      <c r="AY199" s="250" t="str">
        <f t="shared" si="70"/>
        <v/>
      </c>
      <c r="AZ199" s="249" t="str">
        <f t="shared" si="71"/>
        <v/>
      </c>
      <c r="BA199" s="249" t="str">
        <f t="shared" si="72"/>
        <v/>
      </c>
      <c r="BB199" s="195" t="str">
        <f t="shared" si="73"/>
        <v/>
      </c>
      <c r="BC199" s="195" t="str">
        <f t="shared" si="74"/>
        <v/>
      </c>
      <c r="BD199" s="249" t="str">
        <f t="shared" si="75"/>
        <v/>
      </c>
      <c r="BE199" s="249" t="str">
        <f t="shared" si="76"/>
        <v/>
      </c>
      <c r="BF199" s="195" t="str">
        <f t="shared" si="77"/>
        <v/>
      </c>
      <c r="BG199" s="195" t="str">
        <f t="shared" si="78"/>
        <v/>
      </c>
      <c r="BH199" s="258"/>
      <c r="BI199" s="258"/>
      <c r="BJ199" s="258"/>
      <c r="BK199" s="249" t="str">
        <f t="shared" si="79"/>
        <v/>
      </c>
      <c r="BL199" s="249" t="str">
        <f t="shared" si="80"/>
        <v/>
      </c>
      <c r="BM199" s="277" t="str">
        <f t="shared" si="81"/>
        <v/>
      </c>
      <c r="BN199" s="249" t="str">
        <f t="shared" si="82"/>
        <v/>
      </c>
      <c r="BO199" s="195" t="str">
        <f t="shared" si="83"/>
        <v/>
      </c>
      <c r="BP199" s="195" t="str">
        <f t="shared" si="84"/>
        <v/>
      </c>
      <c r="BQ199" s="195" t="str">
        <f t="shared" si="85"/>
        <v/>
      </c>
      <c r="BS199" s="195" t="str">
        <f t="shared" si="86"/>
        <v/>
      </c>
      <c r="BT199" s="195" t="str">
        <f t="shared" si="87"/>
        <v/>
      </c>
      <c r="BV199" s="195" t="str">
        <f t="shared" si="88"/>
        <v/>
      </c>
      <c r="BW199" s="195" t="str">
        <f t="shared" si="89"/>
        <v/>
      </c>
      <c r="BX199" s="195" t="str">
        <f t="shared" si="90"/>
        <v/>
      </c>
      <c r="BY199" s="270" t="str">
        <f t="shared" si="91"/>
        <v/>
      </c>
      <c r="BZ199" t="str">
        <f t="shared" si="92"/>
        <v/>
      </c>
      <c r="CA199" t="str">
        <f t="shared" si="93"/>
        <v/>
      </c>
    </row>
    <row r="200" spans="1:79" x14ac:dyDescent="0.25">
      <c r="A200" s="218" t="s">
        <v>257</v>
      </c>
      <c r="B200" s="224"/>
      <c r="C200" s="225"/>
      <c r="D200" s="226"/>
      <c r="E200" s="224"/>
      <c r="F200" s="227"/>
      <c r="G200" s="227"/>
      <c r="H200" s="227"/>
      <c r="I200" s="228"/>
      <c r="J200" s="227"/>
      <c r="K200" s="229"/>
      <c r="L200" s="224"/>
      <c r="M200" s="230"/>
      <c r="N200" s="230"/>
      <c r="O200" s="231"/>
      <c r="P200" s="231"/>
      <c r="Q200" s="231"/>
      <c r="R200" s="232"/>
      <c r="S200" s="230"/>
      <c r="T200" s="231"/>
      <c r="U200" s="231"/>
      <c r="V200" s="231"/>
      <c r="W200" s="231"/>
      <c r="X200" s="233"/>
      <c r="Y200" s="234"/>
      <c r="Z200" s="235"/>
      <c r="AA200" s="236"/>
      <c r="AB200" s="228"/>
      <c r="AC200" s="236"/>
      <c r="AD200" s="237"/>
      <c r="AE200" s="237"/>
      <c r="AP200" t="b">
        <f t="shared" si="64"/>
        <v>0</v>
      </c>
      <c r="AQ200" t="str">
        <f t="shared" si="65"/>
        <v/>
      </c>
      <c r="AR200" t="str">
        <f>IF(AND(AP200,D200&lt;&gt;""),COUNTIF($AQ$12:AQ200,AQ200),"")</f>
        <v/>
      </c>
      <c r="AS200" t="str">
        <f t="shared" si="94"/>
        <v/>
      </c>
      <c r="AT200">
        <f t="shared" si="95"/>
        <v>0</v>
      </c>
      <c r="AU200" s="195" t="str">
        <f t="shared" si="66"/>
        <v/>
      </c>
      <c r="AV200" s="195" t="str">
        <f t="shared" si="67"/>
        <v/>
      </c>
      <c r="AW200" s="195" t="str">
        <f t="shared" si="68"/>
        <v/>
      </c>
      <c r="AX200" s="195" t="str">
        <f t="shared" si="69"/>
        <v/>
      </c>
      <c r="AY200" s="250" t="str">
        <f t="shared" si="70"/>
        <v/>
      </c>
      <c r="AZ200" s="249" t="str">
        <f t="shared" si="71"/>
        <v/>
      </c>
      <c r="BA200" s="249" t="str">
        <f t="shared" si="72"/>
        <v/>
      </c>
      <c r="BB200" s="195" t="str">
        <f t="shared" si="73"/>
        <v/>
      </c>
      <c r="BC200" s="195" t="str">
        <f t="shared" si="74"/>
        <v/>
      </c>
      <c r="BD200" s="249" t="str">
        <f t="shared" si="75"/>
        <v/>
      </c>
      <c r="BE200" s="249" t="str">
        <f t="shared" si="76"/>
        <v/>
      </c>
      <c r="BF200" s="195" t="str">
        <f t="shared" si="77"/>
        <v/>
      </c>
      <c r="BG200" s="195" t="str">
        <f t="shared" si="78"/>
        <v/>
      </c>
      <c r="BH200" s="258"/>
      <c r="BI200" s="258"/>
      <c r="BJ200" s="258"/>
      <c r="BK200" s="249" t="str">
        <f t="shared" si="79"/>
        <v/>
      </c>
      <c r="BL200" s="249" t="str">
        <f t="shared" si="80"/>
        <v/>
      </c>
      <c r="BM200" s="277" t="str">
        <f t="shared" si="81"/>
        <v/>
      </c>
      <c r="BN200" s="249" t="str">
        <f t="shared" si="82"/>
        <v/>
      </c>
      <c r="BO200" s="195" t="str">
        <f t="shared" si="83"/>
        <v/>
      </c>
      <c r="BP200" s="195" t="str">
        <f t="shared" si="84"/>
        <v/>
      </c>
      <c r="BQ200" s="195" t="str">
        <f t="shared" si="85"/>
        <v/>
      </c>
      <c r="BS200" s="195" t="str">
        <f t="shared" si="86"/>
        <v/>
      </c>
      <c r="BT200" s="195" t="str">
        <f t="shared" si="87"/>
        <v/>
      </c>
      <c r="BV200" s="195" t="str">
        <f t="shared" si="88"/>
        <v/>
      </c>
      <c r="BW200" s="195" t="str">
        <f t="shared" si="89"/>
        <v/>
      </c>
      <c r="BX200" s="195" t="str">
        <f t="shared" si="90"/>
        <v/>
      </c>
      <c r="BY200" s="270" t="str">
        <f t="shared" si="91"/>
        <v/>
      </c>
      <c r="BZ200" t="str">
        <f t="shared" si="92"/>
        <v/>
      </c>
      <c r="CA200" t="str">
        <f t="shared" si="93"/>
        <v/>
      </c>
    </row>
    <row r="201" spans="1:79" x14ac:dyDescent="0.25">
      <c r="A201" s="218" t="s">
        <v>257</v>
      </c>
      <c r="B201" s="224"/>
      <c r="C201" s="225"/>
      <c r="D201" s="226"/>
      <c r="E201" s="224"/>
      <c r="F201" s="227"/>
      <c r="G201" s="227"/>
      <c r="H201" s="227"/>
      <c r="I201" s="228"/>
      <c r="J201" s="227"/>
      <c r="K201" s="229"/>
      <c r="L201" s="224"/>
      <c r="M201" s="230"/>
      <c r="N201" s="230"/>
      <c r="O201" s="231"/>
      <c r="P201" s="231"/>
      <c r="Q201" s="231"/>
      <c r="R201" s="232"/>
      <c r="S201" s="230"/>
      <c r="T201" s="231"/>
      <c r="U201" s="231"/>
      <c r="V201" s="231"/>
      <c r="W201" s="231"/>
      <c r="X201" s="233"/>
      <c r="Y201" s="234"/>
      <c r="Z201" s="235"/>
      <c r="AA201" s="236"/>
      <c r="AB201" s="228"/>
      <c r="AC201" s="236"/>
      <c r="AD201" s="237"/>
      <c r="AE201" s="237"/>
      <c r="AP201" t="b">
        <f t="shared" si="64"/>
        <v>0</v>
      </c>
      <c r="AQ201" t="str">
        <f t="shared" si="65"/>
        <v/>
      </c>
      <c r="AR201" t="str">
        <f>IF(AND(AP201,D201&lt;&gt;""),COUNTIF($AQ$12:AQ201,AQ201),"")</f>
        <v/>
      </c>
      <c r="AS201" t="str">
        <f t="shared" si="94"/>
        <v/>
      </c>
      <c r="AT201">
        <f t="shared" si="95"/>
        <v>1</v>
      </c>
      <c r="AU201" s="195" t="str">
        <f t="shared" si="66"/>
        <v/>
      </c>
      <c r="AV201" s="195" t="str">
        <f t="shared" si="67"/>
        <v/>
      </c>
      <c r="AW201" s="195" t="str">
        <f t="shared" si="68"/>
        <v/>
      </c>
      <c r="AX201" s="195" t="str">
        <f t="shared" si="69"/>
        <v/>
      </c>
      <c r="AY201" s="250" t="str">
        <f t="shared" si="70"/>
        <v/>
      </c>
      <c r="AZ201" s="249" t="str">
        <f t="shared" si="71"/>
        <v/>
      </c>
      <c r="BA201" s="249" t="str">
        <f t="shared" si="72"/>
        <v/>
      </c>
      <c r="BB201" s="195" t="str">
        <f t="shared" si="73"/>
        <v/>
      </c>
      <c r="BC201" s="195" t="str">
        <f t="shared" si="74"/>
        <v/>
      </c>
      <c r="BD201" s="249" t="str">
        <f t="shared" si="75"/>
        <v/>
      </c>
      <c r="BE201" s="249" t="str">
        <f t="shared" si="76"/>
        <v/>
      </c>
      <c r="BF201" s="195" t="str">
        <f t="shared" si="77"/>
        <v/>
      </c>
      <c r="BG201" s="195" t="str">
        <f t="shared" si="78"/>
        <v/>
      </c>
      <c r="BH201" s="258"/>
      <c r="BI201" s="258"/>
      <c r="BJ201" s="258"/>
      <c r="BK201" s="249" t="str">
        <f t="shared" si="79"/>
        <v/>
      </c>
      <c r="BL201" s="249" t="str">
        <f t="shared" si="80"/>
        <v/>
      </c>
      <c r="BM201" s="277" t="str">
        <f t="shared" si="81"/>
        <v/>
      </c>
      <c r="BN201" s="249" t="str">
        <f t="shared" si="82"/>
        <v/>
      </c>
      <c r="BO201" s="195" t="str">
        <f t="shared" si="83"/>
        <v/>
      </c>
      <c r="BP201" s="195" t="str">
        <f t="shared" si="84"/>
        <v/>
      </c>
      <c r="BQ201" s="195" t="str">
        <f t="shared" si="85"/>
        <v/>
      </c>
      <c r="BS201" s="195" t="str">
        <f t="shared" si="86"/>
        <v/>
      </c>
      <c r="BT201" s="195" t="str">
        <f t="shared" si="87"/>
        <v/>
      </c>
      <c r="BV201" s="195" t="str">
        <f t="shared" si="88"/>
        <v/>
      </c>
      <c r="BW201" s="195" t="str">
        <f t="shared" si="89"/>
        <v/>
      </c>
      <c r="BX201" s="195" t="str">
        <f t="shared" si="90"/>
        <v/>
      </c>
      <c r="BY201" s="270" t="str">
        <f t="shared" si="91"/>
        <v/>
      </c>
      <c r="BZ201" t="str">
        <f t="shared" si="92"/>
        <v/>
      </c>
      <c r="CA201" t="str">
        <f t="shared" si="93"/>
        <v/>
      </c>
    </row>
    <row r="202" spans="1:79" x14ac:dyDescent="0.25">
      <c r="A202" s="218" t="s">
        <v>257</v>
      </c>
      <c r="B202" s="224"/>
      <c r="C202" s="225"/>
      <c r="D202" s="226"/>
      <c r="E202" s="224"/>
      <c r="F202" s="227"/>
      <c r="G202" s="227"/>
      <c r="H202" s="227"/>
      <c r="I202" s="228"/>
      <c r="J202" s="227"/>
      <c r="K202" s="229"/>
      <c r="L202" s="224"/>
      <c r="M202" s="230"/>
      <c r="N202" s="230"/>
      <c r="O202" s="231"/>
      <c r="P202" s="231"/>
      <c r="Q202" s="231"/>
      <c r="R202" s="232"/>
      <c r="S202" s="230"/>
      <c r="T202" s="231"/>
      <c r="U202" s="231"/>
      <c r="V202" s="231"/>
      <c r="W202" s="231"/>
      <c r="X202" s="233"/>
      <c r="Y202" s="234"/>
      <c r="Z202" s="235"/>
      <c r="AA202" s="236"/>
      <c r="AB202" s="228"/>
      <c r="AC202" s="236"/>
      <c r="AD202" s="237"/>
      <c r="AE202" s="237"/>
      <c r="AP202" t="b">
        <f t="shared" si="64"/>
        <v>0</v>
      </c>
      <c r="AQ202" t="str">
        <f t="shared" si="65"/>
        <v/>
      </c>
      <c r="AR202" t="str">
        <f>IF(AND(AP202,D202&lt;&gt;""),COUNTIF($AQ$12:AQ202,AQ202),"")</f>
        <v/>
      </c>
      <c r="AS202" t="str">
        <f t="shared" si="94"/>
        <v/>
      </c>
      <c r="AT202">
        <f t="shared" si="95"/>
        <v>0</v>
      </c>
      <c r="AU202" s="195" t="str">
        <f t="shared" si="66"/>
        <v/>
      </c>
      <c r="AV202" s="195" t="str">
        <f t="shared" si="67"/>
        <v/>
      </c>
      <c r="AW202" s="195" t="str">
        <f t="shared" si="68"/>
        <v/>
      </c>
      <c r="AX202" s="195" t="str">
        <f t="shared" si="69"/>
        <v/>
      </c>
      <c r="AY202" s="250" t="str">
        <f t="shared" si="70"/>
        <v/>
      </c>
      <c r="AZ202" s="249" t="str">
        <f t="shared" si="71"/>
        <v/>
      </c>
      <c r="BA202" s="249" t="str">
        <f t="shared" si="72"/>
        <v/>
      </c>
      <c r="BB202" s="195" t="str">
        <f t="shared" si="73"/>
        <v/>
      </c>
      <c r="BC202" s="195" t="str">
        <f t="shared" si="74"/>
        <v/>
      </c>
      <c r="BD202" s="249" t="str">
        <f t="shared" si="75"/>
        <v/>
      </c>
      <c r="BE202" s="249" t="str">
        <f t="shared" si="76"/>
        <v/>
      </c>
      <c r="BF202" s="195" t="str">
        <f t="shared" si="77"/>
        <v/>
      </c>
      <c r="BG202" s="195" t="str">
        <f t="shared" si="78"/>
        <v/>
      </c>
      <c r="BH202" s="258"/>
      <c r="BI202" s="258"/>
      <c r="BJ202" s="258"/>
      <c r="BK202" s="249" t="str">
        <f t="shared" si="79"/>
        <v/>
      </c>
      <c r="BL202" s="249" t="str">
        <f t="shared" si="80"/>
        <v/>
      </c>
      <c r="BM202" s="277" t="str">
        <f t="shared" si="81"/>
        <v/>
      </c>
      <c r="BN202" s="249" t="str">
        <f t="shared" si="82"/>
        <v/>
      </c>
      <c r="BO202" s="195" t="str">
        <f t="shared" si="83"/>
        <v/>
      </c>
      <c r="BP202" s="195" t="str">
        <f t="shared" si="84"/>
        <v/>
      </c>
      <c r="BQ202" s="195" t="str">
        <f t="shared" si="85"/>
        <v/>
      </c>
      <c r="BS202" s="195" t="str">
        <f t="shared" si="86"/>
        <v/>
      </c>
      <c r="BT202" s="195" t="str">
        <f t="shared" si="87"/>
        <v/>
      </c>
      <c r="BV202" s="195" t="str">
        <f t="shared" si="88"/>
        <v/>
      </c>
      <c r="BW202" s="195" t="str">
        <f t="shared" si="89"/>
        <v/>
      </c>
      <c r="BX202" s="195" t="str">
        <f t="shared" si="90"/>
        <v/>
      </c>
      <c r="BY202" s="270" t="str">
        <f t="shared" si="91"/>
        <v/>
      </c>
      <c r="BZ202" t="str">
        <f t="shared" si="92"/>
        <v/>
      </c>
      <c r="CA202" t="str">
        <f t="shared" si="93"/>
        <v/>
      </c>
    </row>
    <row r="203" spans="1:79" x14ac:dyDescent="0.25">
      <c r="A203" s="218" t="s">
        <v>257</v>
      </c>
      <c r="B203" s="224"/>
      <c r="C203" s="225"/>
      <c r="D203" s="226"/>
      <c r="E203" s="224"/>
      <c r="F203" s="227"/>
      <c r="G203" s="227"/>
      <c r="H203" s="227"/>
      <c r="I203" s="228"/>
      <c r="J203" s="227"/>
      <c r="K203" s="229"/>
      <c r="L203" s="224"/>
      <c r="M203" s="230"/>
      <c r="N203" s="230"/>
      <c r="O203" s="231"/>
      <c r="P203" s="231"/>
      <c r="Q203" s="231"/>
      <c r="R203" s="232"/>
      <c r="S203" s="230"/>
      <c r="T203" s="231"/>
      <c r="U203" s="231"/>
      <c r="V203" s="231"/>
      <c r="W203" s="231"/>
      <c r="X203" s="233"/>
      <c r="Y203" s="234"/>
      <c r="Z203" s="235"/>
      <c r="AA203" s="236"/>
      <c r="AB203" s="228"/>
      <c r="AC203" s="236"/>
      <c r="AD203" s="237"/>
      <c r="AE203" s="237"/>
      <c r="AP203" t="b">
        <f t="shared" si="64"/>
        <v>0</v>
      </c>
      <c r="AQ203" t="str">
        <f t="shared" si="65"/>
        <v/>
      </c>
      <c r="AR203" t="str">
        <f>IF(AND(AP203,D203&lt;&gt;""),COUNTIF($AQ$12:AQ203,AQ203),"")</f>
        <v/>
      </c>
      <c r="AS203" t="str">
        <f t="shared" si="94"/>
        <v/>
      </c>
      <c r="AT203">
        <f t="shared" si="95"/>
        <v>1</v>
      </c>
      <c r="AU203" s="195" t="str">
        <f t="shared" si="66"/>
        <v/>
      </c>
      <c r="AV203" s="195" t="str">
        <f t="shared" si="67"/>
        <v/>
      </c>
      <c r="AW203" s="195" t="str">
        <f t="shared" si="68"/>
        <v/>
      </c>
      <c r="AX203" s="195" t="str">
        <f t="shared" si="69"/>
        <v/>
      </c>
      <c r="AY203" s="250" t="str">
        <f t="shared" si="70"/>
        <v/>
      </c>
      <c r="AZ203" s="249" t="str">
        <f t="shared" si="71"/>
        <v/>
      </c>
      <c r="BA203" s="249" t="str">
        <f t="shared" si="72"/>
        <v/>
      </c>
      <c r="BB203" s="195" t="str">
        <f t="shared" si="73"/>
        <v/>
      </c>
      <c r="BC203" s="195" t="str">
        <f t="shared" si="74"/>
        <v/>
      </c>
      <c r="BD203" s="249" t="str">
        <f t="shared" si="75"/>
        <v/>
      </c>
      <c r="BE203" s="249" t="str">
        <f t="shared" si="76"/>
        <v/>
      </c>
      <c r="BF203" s="195" t="str">
        <f t="shared" si="77"/>
        <v/>
      </c>
      <c r="BG203" s="195" t="str">
        <f t="shared" si="78"/>
        <v/>
      </c>
      <c r="BH203" s="258"/>
      <c r="BI203" s="258"/>
      <c r="BJ203" s="258"/>
      <c r="BK203" s="249" t="str">
        <f t="shared" si="79"/>
        <v/>
      </c>
      <c r="BL203" s="249" t="str">
        <f t="shared" si="80"/>
        <v/>
      </c>
      <c r="BM203" s="277" t="str">
        <f t="shared" si="81"/>
        <v/>
      </c>
      <c r="BN203" s="249" t="str">
        <f t="shared" si="82"/>
        <v/>
      </c>
      <c r="BO203" s="195" t="str">
        <f t="shared" si="83"/>
        <v/>
      </c>
      <c r="BP203" s="195" t="str">
        <f t="shared" si="84"/>
        <v/>
      </c>
      <c r="BQ203" s="195" t="str">
        <f t="shared" si="85"/>
        <v/>
      </c>
      <c r="BS203" s="195" t="str">
        <f t="shared" si="86"/>
        <v/>
      </c>
      <c r="BT203" s="195" t="str">
        <f t="shared" si="87"/>
        <v/>
      </c>
      <c r="BV203" s="195" t="str">
        <f t="shared" si="88"/>
        <v/>
      </c>
      <c r="BW203" s="195" t="str">
        <f t="shared" si="89"/>
        <v/>
      </c>
      <c r="BX203" s="195" t="str">
        <f t="shared" si="90"/>
        <v/>
      </c>
      <c r="BY203" s="270" t="str">
        <f t="shared" si="91"/>
        <v/>
      </c>
      <c r="BZ203" t="str">
        <f t="shared" si="92"/>
        <v/>
      </c>
      <c r="CA203" t="str">
        <f t="shared" si="93"/>
        <v/>
      </c>
    </row>
    <row r="204" spans="1:79" x14ac:dyDescent="0.25">
      <c r="A204" s="218" t="s">
        <v>257</v>
      </c>
      <c r="B204" s="224"/>
      <c r="C204" s="225"/>
      <c r="D204" s="226"/>
      <c r="E204" s="224"/>
      <c r="F204" s="227"/>
      <c r="G204" s="227"/>
      <c r="H204" s="227"/>
      <c r="I204" s="228"/>
      <c r="J204" s="227"/>
      <c r="K204" s="229"/>
      <c r="L204" s="224"/>
      <c r="M204" s="230"/>
      <c r="N204" s="230"/>
      <c r="O204" s="231"/>
      <c r="P204" s="231"/>
      <c r="Q204" s="231"/>
      <c r="R204" s="232"/>
      <c r="S204" s="230"/>
      <c r="T204" s="231"/>
      <c r="U204" s="231"/>
      <c r="V204" s="231"/>
      <c r="W204" s="231"/>
      <c r="X204" s="233"/>
      <c r="Y204" s="234"/>
      <c r="Z204" s="235"/>
      <c r="AA204" s="236"/>
      <c r="AB204" s="228"/>
      <c r="AC204" s="236"/>
      <c r="AD204" s="237"/>
      <c r="AE204" s="237"/>
      <c r="AP204" t="b">
        <f t="shared" ref="AP204:AP267" si="96">IF(COUNTA(B204:AE204)&gt;0,TRUE,FALSE)</f>
        <v>0</v>
      </c>
      <c r="AQ204" t="str">
        <f t="shared" ref="AQ204:AQ267" si="97">IF(AND(AP204,D204&lt;&gt;""),D204,"")</f>
        <v/>
      </c>
      <c r="AR204" t="str">
        <f>IF(AND(AP204,D204&lt;&gt;""),COUNTIF($AQ$12:AQ204,AQ204),"")</f>
        <v/>
      </c>
      <c r="AS204" t="str">
        <f t="shared" si="94"/>
        <v/>
      </c>
      <c r="AT204">
        <f t="shared" si="95"/>
        <v>0</v>
      </c>
      <c r="AU204" s="195" t="str">
        <f t="shared" ref="AU204:AU267" si="98">IF($AP204=FALSE,"",
IF(ISNUMBER(MATCH($B204, _StateLkUp, 0)), "", DV_Rule_3))</f>
        <v/>
      </c>
      <c r="AV204" s="195" t="str">
        <f t="shared" ref="AV204:AV267" si="99">IF($AP204=FALSE,"",
IF($C204="",DV_Rule_2,
IF(ISNUMBER($C204+0)=FALSE,DV_Rule_3,
IF(AND($C204+0&gt;=2000,$C204+0&lt;=2100)=FALSE,DV_Rule_4,
""))))</f>
        <v/>
      </c>
      <c r="AW204" s="195" t="str">
        <f t="shared" ref="AW204:AW267" si="100">IF($AP204=FALSE,"",
IF($D204="",DV_Rule_2,
IF(ISNUMBER(MATCH($D204,_ServiceType,0))=TRUE,"",
DV_Rule_3)))</f>
        <v/>
      </c>
      <c r="AX204" s="195" t="str">
        <f t="shared" ref="AX204:AX267" si="101">IF($AP204=FALSE,"",
IF(BZ204,DV_Rule_5,
""))</f>
        <v/>
      </c>
      <c r="AY204" s="250" t="str">
        <f t="shared" ref="AY204:AY267" si="102">IF($AP204=FALSE,"",
IF($F204="","",
IF(CA204,DV_Rule_5,
IF(AND(LEN($F204)=10,ISNUMBER($F204+0))=FALSE,DV_Rule_4,
""))))</f>
        <v/>
      </c>
      <c r="AZ204" s="249" t="str">
        <f t="shared" ref="AZ204:AZ267" si="103">IF($AP204=FALSE,"",
IF($G204="",DV_Rule_2,
IF(BZ204,DV_Rule_5,
"")))</f>
        <v/>
      </c>
      <c r="BA204" s="249" t="str">
        <f t="shared" ref="BA204:BA267" si="104">IF($AP204=FALSE,"",
IF($H204="",DV_Rule_2,
IF(BZ204,DV_Rule_5,
"")))</f>
        <v/>
      </c>
      <c r="BB204" s="195" t="str">
        <f t="shared" ref="BB204:BB267" si="105">IF($AP204=FALSE,"",
IF($I204="", DV_Rule_2,
IF(BZ204,DV_Rule_5,
"")))</f>
        <v/>
      </c>
      <c r="BC204" s="195" t="str">
        <f t="shared" ref="BC204:BC267" si="106">IF($AP204=FALSE,"",
IF($J204="",DV_Rule_2,
IF(ISNUMBER(MATCH($J204,_OwnershipType,0))=FALSE,DV_Rule_4,
"")))</f>
        <v/>
      </c>
      <c r="BD204" s="249" t="str">
        <f t="shared" ref="BD204:BD267" si="107">IF($AP204=FALSE,"",
IF($K204="",DV_Rule_2,
""))</f>
        <v/>
      </c>
      <c r="BE204" s="249" t="str">
        <f t="shared" ref="BE204:BE267" si="108">IF($AP204=FALSE,"",
IF($L204="",DV_Rule_2,
""))</f>
        <v/>
      </c>
      <c r="BF204" s="195" t="str">
        <f t="shared" ref="BF204:BF267" si="109">IF($AP204=FALSE,"",
IF($M204="", DV_Rule_2,
IF(AND(N204&lt;&gt;"",OR(M204&gt;N204,N204=M204)),DV_Rule_4,
"")))</f>
        <v/>
      </c>
      <c r="BG204" s="195" t="str">
        <f t="shared" ref="BG204:BG267" si="110">IF($AP204=FALSE,"",
IF($N204="", DV_Rule_2,
IF(AND(M204&lt;&gt;"",OR(M204&gt;N204,N204=M204)),DV_Rule_4,
"")))</f>
        <v/>
      </c>
      <c r="BH204" s="258"/>
      <c r="BI204" s="258"/>
      <c r="BJ204" s="258"/>
      <c r="BK204" s="249" t="str">
        <f t="shared" ref="BK204:BK267" si="111">IF($AP204=FALSE,"",
IF($R204="",DV_Rule_2,
IF(AND(S204&lt;&gt;"",OR(R204&gt;S204,R204=S204)),DV_Rule_4,
"")))</f>
        <v/>
      </c>
      <c r="BL204" s="249" t="str">
        <f t="shared" ref="BL204:BL267" si="112">IF($AP204=FALSE,"",
IF($S204="",DV_Rule_2,
IF(AND(R204&lt;&gt;"",OR(R204&gt;S204,R204=S204)),DV_Rule_4,
"")))</f>
        <v/>
      </c>
      <c r="BM204" s="277" t="str">
        <f t="shared" ref="BM204:BM267" si="113">IF($AP204=FALSE,"",
IF(AND(T204="",OR(AND(O204&lt;&gt;"",P204&lt;&gt;"",Q204=""),AND(P204&lt;&gt;"",Q204&lt;&gt;"",O204=""))),DV_Rule_2,
""))</f>
        <v/>
      </c>
      <c r="BN204" s="249" t="str">
        <f t="shared" ref="BN204:BN267" si="114">IF($AP204=FALSE,"",
IF($U204="",DV_Rule_2,
""))</f>
        <v/>
      </c>
      <c r="BO204" s="195" t="str">
        <f t="shared" ref="BO204:BO267" si="115">IF($AP204=FALSE,"",
IF($V204="",DV_Rule_2,
""))</f>
        <v/>
      </c>
      <c r="BP204" s="195" t="str">
        <f t="shared" ref="BP204:BP267" si="116">IF($AP204=FALSE,"",
IF($W204="",DV_Rule_2,
""))</f>
        <v/>
      </c>
      <c r="BQ204" s="195" t="str">
        <f t="shared" ref="BQ204:BQ267" si="117">IF($AP204=FALSE,"",
IF($X204="",DV_Rule_2,
""))</f>
        <v/>
      </c>
      <c r="BS204" s="195" t="str">
        <f t="shared" ref="BS204:BS267" si="118">IF($AP204=FALSE,"",
IF($Z204="",DV_Rule_2,
IF(OR($Z204=0,$Z204&lt;1,$Z204&gt;1.04),DV_Rule_4,
"")))</f>
        <v/>
      </c>
      <c r="BT204" s="195" t="str">
        <f t="shared" ref="BT204:BT267" si="119">IF($AP204=FALSE,"",
IF($AA204="",DV_Rule_2,
IF($AA204=0,DV_Rule_4,
"")))</f>
        <v/>
      </c>
      <c r="BV204" s="195" t="str">
        <f t="shared" ref="BV204:BV267" si="120">IF($AP204=FALSE,"",
IF($AC204="",DV_Rule_2,
IF(OR($AC204=0,$AC204&lt;1,$AC204&gt;1.04),DV_Rule_4,
"")))</f>
        <v/>
      </c>
      <c r="BW204" s="195" t="str">
        <f t="shared" ref="BW204:BW267" si="121">IF($AP204=FALSE,"",
IF($AD204="",DV_Rule_2,
""))</f>
        <v/>
      </c>
      <c r="BX204" s="195" t="str">
        <f t="shared" ref="BX204:BX267" si="122">IF($AP204=FALSE,"",
IF($AE204="",DV_Rule_2,
""))</f>
        <v/>
      </c>
      <c r="BY204" s="270" t="str">
        <f t="shared" ref="BY204:BY267" si="123">IF($AP204=FALSE,"",
CONCATENATE(E204,"_",G204,"_",H204,"_",I204))</f>
        <v/>
      </c>
      <c r="BZ204" t="str">
        <f t="shared" ref="BZ204:BZ267" si="124">IF($AP204=FALSE,"",
IF(COUNTIF($BY$12:$BY$2011,BY204)&gt;1,TRUE,FALSE))</f>
        <v/>
      </c>
      <c r="CA204" t="str">
        <f t="shared" ref="CA204:CA267" si="125">IF($AP204=FALSE,"",
IF(F204="",FALSE,
IF(COUNTIF($F$12:$F$2011,F204)&gt;1,TRUE,FALSE)))</f>
        <v/>
      </c>
    </row>
    <row r="205" spans="1:79" x14ac:dyDescent="0.25">
      <c r="A205" s="218" t="s">
        <v>257</v>
      </c>
      <c r="B205" s="224"/>
      <c r="C205" s="225"/>
      <c r="D205" s="226"/>
      <c r="E205" s="224"/>
      <c r="F205" s="227"/>
      <c r="G205" s="227"/>
      <c r="H205" s="227"/>
      <c r="I205" s="228"/>
      <c r="J205" s="227"/>
      <c r="K205" s="229"/>
      <c r="L205" s="224"/>
      <c r="M205" s="230"/>
      <c r="N205" s="230"/>
      <c r="O205" s="231"/>
      <c r="P205" s="231"/>
      <c r="Q205" s="231"/>
      <c r="R205" s="232"/>
      <c r="S205" s="230"/>
      <c r="T205" s="231"/>
      <c r="U205" s="231"/>
      <c r="V205" s="231"/>
      <c r="W205" s="231"/>
      <c r="X205" s="233"/>
      <c r="Y205" s="234"/>
      <c r="Z205" s="235"/>
      <c r="AA205" s="236"/>
      <c r="AB205" s="228"/>
      <c r="AC205" s="236"/>
      <c r="AD205" s="237"/>
      <c r="AE205" s="237"/>
      <c r="AP205" t="b">
        <f t="shared" si="96"/>
        <v>0</v>
      </c>
      <c r="AQ205" t="str">
        <f t="shared" si="97"/>
        <v/>
      </c>
      <c r="AR205" t="str">
        <f>IF(AND(AP205,D205&lt;&gt;""),COUNTIF($AQ$12:AQ205,AQ205),"")</f>
        <v/>
      </c>
      <c r="AS205" t="str">
        <f t="shared" ref="AS205:AS268" si="126">IF(AND(AP205,AQ205&lt;&gt;""),AQ205&amp;"_"&amp;AR205,"")</f>
        <v/>
      </c>
      <c r="AT205">
        <f t="shared" ref="AT205:AT268" si="127">IF(MOD(ROW(),2)=0,0,1)</f>
        <v>1</v>
      </c>
      <c r="AU205" s="195" t="str">
        <f t="shared" si="98"/>
        <v/>
      </c>
      <c r="AV205" s="195" t="str">
        <f t="shared" si="99"/>
        <v/>
      </c>
      <c r="AW205" s="195" t="str">
        <f t="shared" si="100"/>
        <v/>
      </c>
      <c r="AX205" s="195" t="str">
        <f t="shared" si="101"/>
        <v/>
      </c>
      <c r="AY205" s="250" t="str">
        <f t="shared" si="102"/>
        <v/>
      </c>
      <c r="AZ205" s="249" t="str">
        <f t="shared" si="103"/>
        <v/>
      </c>
      <c r="BA205" s="249" t="str">
        <f t="shared" si="104"/>
        <v/>
      </c>
      <c r="BB205" s="195" t="str">
        <f t="shared" si="105"/>
        <v/>
      </c>
      <c r="BC205" s="195" t="str">
        <f t="shared" si="106"/>
        <v/>
      </c>
      <c r="BD205" s="249" t="str">
        <f t="shared" si="107"/>
        <v/>
      </c>
      <c r="BE205" s="249" t="str">
        <f t="shared" si="108"/>
        <v/>
      </c>
      <c r="BF205" s="195" t="str">
        <f t="shared" si="109"/>
        <v/>
      </c>
      <c r="BG205" s="195" t="str">
        <f t="shared" si="110"/>
        <v/>
      </c>
      <c r="BH205" s="258"/>
      <c r="BI205" s="258"/>
      <c r="BJ205" s="258"/>
      <c r="BK205" s="249" t="str">
        <f t="shared" si="111"/>
        <v/>
      </c>
      <c r="BL205" s="249" t="str">
        <f t="shared" si="112"/>
        <v/>
      </c>
      <c r="BM205" s="277" t="str">
        <f t="shared" si="113"/>
        <v/>
      </c>
      <c r="BN205" s="249" t="str">
        <f t="shared" si="114"/>
        <v/>
      </c>
      <c r="BO205" s="195" t="str">
        <f t="shared" si="115"/>
        <v/>
      </c>
      <c r="BP205" s="195" t="str">
        <f t="shared" si="116"/>
        <v/>
      </c>
      <c r="BQ205" s="195" t="str">
        <f t="shared" si="117"/>
        <v/>
      </c>
      <c r="BS205" s="195" t="str">
        <f t="shared" si="118"/>
        <v/>
      </c>
      <c r="BT205" s="195" t="str">
        <f t="shared" si="119"/>
        <v/>
      </c>
      <c r="BV205" s="195" t="str">
        <f t="shared" si="120"/>
        <v/>
      </c>
      <c r="BW205" s="195" t="str">
        <f t="shared" si="121"/>
        <v/>
      </c>
      <c r="BX205" s="195" t="str">
        <f t="shared" si="122"/>
        <v/>
      </c>
      <c r="BY205" s="270" t="str">
        <f t="shared" si="123"/>
        <v/>
      </c>
      <c r="BZ205" t="str">
        <f t="shared" si="124"/>
        <v/>
      </c>
      <c r="CA205" t="str">
        <f t="shared" si="125"/>
        <v/>
      </c>
    </row>
    <row r="206" spans="1:79" x14ac:dyDescent="0.25">
      <c r="A206" s="218" t="s">
        <v>257</v>
      </c>
      <c r="B206" s="224"/>
      <c r="C206" s="225"/>
      <c r="D206" s="226"/>
      <c r="E206" s="224"/>
      <c r="F206" s="227"/>
      <c r="G206" s="227"/>
      <c r="H206" s="227"/>
      <c r="I206" s="228"/>
      <c r="J206" s="227"/>
      <c r="K206" s="229"/>
      <c r="L206" s="224"/>
      <c r="M206" s="230"/>
      <c r="N206" s="230"/>
      <c r="O206" s="231"/>
      <c r="P206" s="231"/>
      <c r="Q206" s="231"/>
      <c r="R206" s="232"/>
      <c r="S206" s="230"/>
      <c r="T206" s="231"/>
      <c r="U206" s="231"/>
      <c r="V206" s="231"/>
      <c r="W206" s="231"/>
      <c r="X206" s="233"/>
      <c r="Y206" s="234"/>
      <c r="Z206" s="235"/>
      <c r="AA206" s="236"/>
      <c r="AB206" s="228"/>
      <c r="AC206" s="236"/>
      <c r="AD206" s="237"/>
      <c r="AE206" s="237"/>
      <c r="AP206" t="b">
        <f t="shared" si="96"/>
        <v>0</v>
      </c>
      <c r="AQ206" t="str">
        <f t="shared" si="97"/>
        <v/>
      </c>
      <c r="AR206" t="str">
        <f>IF(AND(AP206,D206&lt;&gt;""),COUNTIF($AQ$12:AQ206,AQ206),"")</f>
        <v/>
      </c>
      <c r="AS206" t="str">
        <f t="shared" si="126"/>
        <v/>
      </c>
      <c r="AT206">
        <f t="shared" si="127"/>
        <v>0</v>
      </c>
      <c r="AU206" s="195" t="str">
        <f t="shared" si="98"/>
        <v/>
      </c>
      <c r="AV206" s="195" t="str">
        <f t="shared" si="99"/>
        <v/>
      </c>
      <c r="AW206" s="195" t="str">
        <f t="shared" si="100"/>
        <v/>
      </c>
      <c r="AX206" s="195" t="str">
        <f t="shared" si="101"/>
        <v/>
      </c>
      <c r="AY206" s="250" t="str">
        <f t="shared" si="102"/>
        <v/>
      </c>
      <c r="AZ206" s="249" t="str">
        <f t="shared" si="103"/>
        <v/>
      </c>
      <c r="BA206" s="249" t="str">
        <f t="shared" si="104"/>
        <v/>
      </c>
      <c r="BB206" s="195" t="str">
        <f t="shared" si="105"/>
        <v/>
      </c>
      <c r="BC206" s="195" t="str">
        <f t="shared" si="106"/>
        <v/>
      </c>
      <c r="BD206" s="249" t="str">
        <f t="shared" si="107"/>
        <v/>
      </c>
      <c r="BE206" s="249" t="str">
        <f t="shared" si="108"/>
        <v/>
      </c>
      <c r="BF206" s="195" t="str">
        <f t="shared" si="109"/>
        <v/>
      </c>
      <c r="BG206" s="195" t="str">
        <f t="shared" si="110"/>
        <v/>
      </c>
      <c r="BH206" s="258"/>
      <c r="BI206" s="258"/>
      <c r="BJ206" s="258"/>
      <c r="BK206" s="249" t="str">
        <f t="shared" si="111"/>
        <v/>
      </c>
      <c r="BL206" s="249" t="str">
        <f t="shared" si="112"/>
        <v/>
      </c>
      <c r="BM206" s="277" t="str">
        <f t="shared" si="113"/>
        <v/>
      </c>
      <c r="BN206" s="249" t="str">
        <f t="shared" si="114"/>
        <v/>
      </c>
      <c r="BO206" s="195" t="str">
        <f t="shared" si="115"/>
        <v/>
      </c>
      <c r="BP206" s="195" t="str">
        <f t="shared" si="116"/>
        <v/>
      </c>
      <c r="BQ206" s="195" t="str">
        <f t="shared" si="117"/>
        <v/>
      </c>
      <c r="BS206" s="195" t="str">
        <f t="shared" si="118"/>
        <v/>
      </c>
      <c r="BT206" s="195" t="str">
        <f t="shared" si="119"/>
        <v/>
      </c>
      <c r="BV206" s="195" t="str">
        <f t="shared" si="120"/>
        <v/>
      </c>
      <c r="BW206" s="195" t="str">
        <f t="shared" si="121"/>
        <v/>
      </c>
      <c r="BX206" s="195" t="str">
        <f t="shared" si="122"/>
        <v/>
      </c>
      <c r="BY206" s="270" t="str">
        <f t="shared" si="123"/>
        <v/>
      </c>
      <c r="BZ206" t="str">
        <f t="shared" si="124"/>
        <v/>
      </c>
      <c r="CA206" t="str">
        <f t="shared" si="125"/>
        <v/>
      </c>
    </row>
    <row r="207" spans="1:79" x14ac:dyDescent="0.25">
      <c r="A207" s="218" t="s">
        <v>257</v>
      </c>
      <c r="B207" s="224"/>
      <c r="C207" s="225"/>
      <c r="D207" s="226"/>
      <c r="E207" s="224"/>
      <c r="F207" s="227"/>
      <c r="G207" s="227"/>
      <c r="H207" s="227"/>
      <c r="I207" s="228"/>
      <c r="J207" s="227"/>
      <c r="K207" s="229"/>
      <c r="L207" s="224"/>
      <c r="M207" s="230"/>
      <c r="N207" s="230"/>
      <c r="O207" s="231"/>
      <c r="P207" s="231"/>
      <c r="Q207" s="231"/>
      <c r="R207" s="232"/>
      <c r="S207" s="230"/>
      <c r="T207" s="231"/>
      <c r="U207" s="231"/>
      <c r="V207" s="231"/>
      <c r="W207" s="231"/>
      <c r="X207" s="233"/>
      <c r="Y207" s="234"/>
      <c r="Z207" s="235"/>
      <c r="AA207" s="236"/>
      <c r="AB207" s="228"/>
      <c r="AC207" s="236"/>
      <c r="AD207" s="237"/>
      <c r="AE207" s="237"/>
      <c r="AP207" t="b">
        <f t="shared" si="96"/>
        <v>0</v>
      </c>
      <c r="AQ207" t="str">
        <f t="shared" si="97"/>
        <v/>
      </c>
      <c r="AR207" t="str">
        <f>IF(AND(AP207,D207&lt;&gt;""),COUNTIF($AQ$12:AQ207,AQ207),"")</f>
        <v/>
      </c>
      <c r="AS207" t="str">
        <f t="shared" si="126"/>
        <v/>
      </c>
      <c r="AT207">
        <f t="shared" si="127"/>
        <v>1</v>
      </c>
      <c r="AU207" s="195" t="str">
        <f t="shared" si="98"/>
        <v/>
      </c>
      <c r="AV207" s="195" t="str">
        <f t="shared" si="99"/>
        <v/>
      </c>
      <c r="AW207" s="195" t="str">
        <f t="shared" si="100"/>
        <v/>
      </c>
      <c r="AX207" s="195" t="str">
        <f t="shared" si="101"/>
        <v/>
      </c>
      <c r="AY207" s="250" t="str">
        <f t="shared" si="102"/>
        <v/>
      </c>
      <c r="AZ207" s="249" t="str">
        <f t="shared" si="103"/>
        <v/>
      </c>
      <c r="BA207" s="249" t="str">
        <f t="shared" si="104"/>
        <v/>
      </c>
      <c r="BB207" s="195" t="str">
        <f t="shared" si="105"/>
        <v/>
      </c>
      <c r="BC207" s="195" t="str">
        <f t="shared" si="106"/>
        <v/>
      </c>
      <c r="BD207" s="249" t="str">
        <f t="shared" si="107"/>
        <v/>
      </c>
      <c r="BE207" s="249" t="str">
        <f t="shared" si="108"/>
        <v/>
      </c>
      <c r="BF207" s="195" t="str">
        <f t="shared" si="109"/>
        <v/>
      </c>
      <c r="BG207" s="195" t="str">
        <f t="shared" si="110"/>
        <v/>
      </c>
      <c r="BH207" s="258"/>
      <c r="BI207" s="258"/>
      <c r="BJ207" s="258"/>
      <c r="BK207" s="249" t="str">
        <f t="shared" si="111"/>
        <v/>
      </c>
      <c r="BL207" s="249" t="str">
        <f t="shared" si="112"/>
        <v/>
      </c>
      <c r="BM207" s="277" t="str">
        <f t="shared" si="113"/>
        <v/>
      </c>
      <c r="BN207" s="249" t="str">
        <f t="shared" si="114"/>
        <v/>
      </c>
      <c r="BO207" s="195" t="str">
        <f t="shared" si="115"/>
        <v/>
      </c>
      <c r="BP207" s="195" t="str">
        <f t="shared" si="116"/>
        <v/>
      </c>
      <c r="BQ207" s="195" t="str">
        <f t="shared" si="117"/>
        <v/>
      </c>
      <c r="BS207" s="195" t="str">
        <f t="shared" si="118"/>
        <v/>
      </c>
      <c r="BT207" s="195" t="str">
        <f t="shared" si="119"/>
        <v/>
      </c>
      <c r="BV207" s="195" t="str">
        <f t="shared" si="120"/>
        <v/>
      </c>
      <c r="BW207" s="195" t="str">
        <f t="shared" si="121"/>
        <v/>
      </c>
      <c r="BX207" s="195" t="str">
        <f t="shared" si="122"/>
        <v/>
      </c>
      <c r="BY207" s="270" t="str">
        <f t="shared" si="123"/>
        <v/>
      </c>
      <c r="BZ207" t="str">
        <f t="shared" si="124"/>
        <v/>
      </c>
      <c r="CA207" t="str">
        <f t="shared" si="125"/>
        <v/>
      </c>
    </row>
    <row r="208" spans="1:79" x14ac:dyDescent="0.25">
      <c r="A208" s="218" t="s">
        <v>257</v>
      </c>
      <c r="B208" s="224"/>
      <c r="C208" s="225"/>
      <c r="D208" s="226"/>
      <c r="E208" s="224"/>
      <c r="F208" s="227"/>
      <c r="G208" s="227"/>
      <c r="H208" s="227"/>
      <c r="I208" s="228"/>
      <c r="J208" s="227"/>
      <c r="K208" s="229"/>
      <c r="L208" s="224"/>
      <c r="M208" s="230"/>
      <c r="N208" s="230"/>
      <c r="O208" s="231"/>
      <c r="P208" s="231"/>
      <c r="Q208" s="231"/>
      <c r="R208" s="232"/>
      <c r="S208" s="230"/>
      <c r="T208" s="231"/>
      <c r="U208" s="231"/>
      <c r="V208" s="231"/>
      <c r="W208" s="231"/>
      <c r="X208" s="233"/>
      <c r="Y208" s="234"/>
      <c r="Z208" s="235"/>
      <c r="AA208" s="236"/>
      <c r="AB208" s="228"/>
      <c r="AC208" s="236"/>
      <c r="AD208" s="237"/>
      <c r="AE208" s="237"/>
      <c r="AP208" t="b">
        <f t="shared" si="96"/>
        <v>0</v>
      </c>
      <c r="AQ208" t="str">
        <f t="shared" si="97"/>
        <v/>
      </c>
      <c r="AR208" t="str">
        <f>IF(AND(AP208,D208&lt;&gt;""),COUNTIF($AQ$12:AQ208,AQ208),"")</f>
        <v/>
      </c>
      <c r="AS208" t="str">
        <f t="shared" si="126"/>
        <v/>
      </c>
      <c r="AT208">
        <f t="shared" si="127"/>
        <v>0</v>
      </c>
      <c r="AU208" s="195" t="str">
        <f t="shared" si="98"/>
        <v/>
      </c>
      <c r="AV208" s="195" t="str">
        <f t="shared" si="99"/>
        <v/>
      </c>
      <c r="AW208" s="195" t="str">
        <f t="shared" si="100"/>
        <v/>
      </c>
      <c r="AX208" s="195" t="str">
        <f t="shared" si="101"/>
        <v/>
      </c>
      <c r="AY208" s="250" t="str">
        <f t="shared" si="102"/>
        <v/>
      </c>
      <c r="AZ208" s="249" t="str">
        <f t="shared" si="103"/>
        <v/>
      </c>
      <c r="BA208" s="249" t="str">
        <f t="shared" si="104"/>
        <v/>
      </c>
      <c r="BB208" s="195" t="str">
        <f t="shared" si="105"/>
        <v/>
      </c>
      <c r="BC208" s="195" t="str">
        <f t="shared" si="106"/>
        <v/>
      </c>
      <c r="BD208" s="249" t="str">
        <f t="shared" si="107"/>
        <v/>
      </c>
      <c r="BE208" s="249" t="str">
        <f t="shared" si="108"/>
        <v/>
      </c>
      <c r="BF208" s="195" t="str">
        <f t="shared" si="109"/>
        <v/>
      </c>
      <c r="BG208" s="195" t="str">
        <f t="shared" si="110"/>
        <v/>
      </c>
      <c r="BH208" s="258"/>
      <c r="BI208" s="258"/>
      <c r="BJ208" s="258"/>
      <c r="BK208" s="249" t="str">
        <f t="shared" si="111"/>
        <v/>
      </c>
      <c r="BL208" s="249" t="str">
        <f t="shared" si="112"/>
        <v/>
      </c>
      <c r="BM208" s="277" t="str">
        <f t="shared" si="113"/>
        <v/>
      </c>
      <c r="BN208" s="249" t="str">
        <f t="shared" si="114"/>
        <v/>
      </c>
      <c r="BO208" s="195" t="str">
        <f t="shared" si="115"/>
        <v/>
      </c>
      <c r="BP208" s="195" t="str">
        <f t="shared" si="116"/>
        <v/>
      </c>
      <c r="BQ208" s="195" t="str">
        <f t="shared" si="117"/>
        <v/>
      </c>
      <c r="BS208" s="195" t="str">
        <f t="shared" si="118"/>
        <v/>
      </c>
      <c r="BT208" s="195" t="str">
        <f t="shared" si="119"/>
        <v/>
      </c>
      <c r="BV208" s="195" t="str">
        <f t="shared" si="120"/>
        <v/>
      </c>
      <c r="BW208" s="195" t="str">
        <f t="shared" si="121"/>
        <v/>
      </c>
      <c r="BX208" s="195" t="str">
        <f t="shared" si="122"/>
        <v/>
      </c>
      <c r="BY208" s="270" t="str">
        <f t="shared" si="123"/>
        <v/>
      </c>
      <c r="BZ208" t="str">
        <f t="shared" si="124"/>
        <v/>
      </c>
      <c r="CA208" t="str">
        <f t="shared" si="125"/>
        <v/>
      </c>
    </row>
    <row r="209" spans="1:79" x14ac:dyDescent="0.25">
      <c r="A209" s="218" t="s">
        <v>257</v>
      </c>
      <c r="B209" s="224"/>
      <c r="C209" s="225"/>
      <c r="D209" s="226"/>
      <c r="E209" s="224"/>
      <c r="F209" s="227"/>
      <c r="G209" s="227"/>
      <c r="H209" s="227"/>
      <c r="I209" s="228"/>
      <c r="J209" s="227"/>
      <c r="K209" s="229"/>
      <c r="L209" s="224"/>
      <c r="M209" s="230"/>
      <c r="N209" s="230"/>
      <c r="O209" s="231"/>
      <c r="P209" s="231"/>
      <c r="Q209" s="231"/>
      <c r="R209" s="232"/>
      <c r="S209" s="230"/>
      <c r="T209" s="231"/>
      <c r="U209" s="231"/>
      <c r="V209" s="231"/>
      <c r="W209" s="231"/>
      <c r="X209" s="233"/>
      <c r="Y209" s="234"/>
      <c r="Z209" s="235"/>
      <c r="AA209" s="236"/>
      <c r="AB209" s="228"/>
      <c r="AC209" s="236"/>
      <c r="AD209" s="237"/>
      <c r="AE209" s="237"/>
      <c r="AP209" t="b">
        <f t="shared" si="96"/>
        <v>0</v>
      </c>
      <c r="AQ209" t="str">
        <f t="shared" si="97"/>
        <v/>
      </c>
      <c r="AR209" t="str">
        <f>IF(AND(AP209,D209&lt;&gt;""),COUNTIF($AQ$12:AQ209,AQ209),"")</f>
        <v/>
      </c>
      <c r="AS209" t="str">
        <f t="shared" si="126"/>
        <v/>
      </c>
      <c r="AT209">
        <f t="shared" si="127"/>
        <v>1</v>
      </c>
      <c r="AU209" s="195" t="str">
        <f t="shared" si="98"/>
        <v/>
      </c>
      <c r="AV209" s="195" t="str">
        <f t="shared" si="99"/>
        <v/>
      </c>
      <c r="AW209" s="195" t="str">
        <f t="shared" si="100"/>
        <v/>
      </c>
      <c r="AX209" s="195" t="str">
        <f t="shared" si="101"/>
        <v/>
      </c>
      <c r="AY209" s="250" t="str">
        <f t="shared" si="102"/>
        <v/>
      </c>
      <c r="AZ209" s="249" t="str">
        <f t="shared" si="103"/>
        <v/>
      </c>
      <c r="BA209" s="249" t="str">
        <f t="shared" si="104"/>
        <v/>
      </c>
      <c r="BB209" s="195" t="str">
        <f t="shared" si="105"/>
        <v/>
      </c>
      <c r="BC209" s="195" t="str">
        <f t="shared" si="106"/>
        <v/>
      </c>
      <c r="BD209" s="249" t="str">
        <f t="shared" si="107"/>
        <v/>
      </c>
      <c r="BE209" s="249" t="str">
        <f t="shared" si="108"/>
        <v/>
      </c>
      <c r="BF209" s="195" t="str">
        <f t="shared" si="109"/>
        <v/>
      </c>
      <c r="BG209" s="195" t="str">
        <f t="shared" si="110"/>
        <v/>
      </c>
      <c r="BH209" s="258"/>
      <c r="BI209" s="258"/>
      <c r="BJ209" s="258"/>
      <c r="BK209" s="249" t="str">
        <f t="shared" si="111"/>
        <v/>
      </c>
      <c r="BL209" s="249" t="str">
        <f t="shared" si="112"/>
        <v/>
      </c>
      <c r="BM209" s="277" t="str">
        <f t="shared" si="113"/>
        <v/>
      </c>
      <c r="BN209" s="249" t="str">
        <f t="shared" si="114"/>
        <v/>
      </c>
      <c r="BO209" s="195" t="str">
        <f t="shared" si="115"/>
        <v/>
      </c>
      <c r="BP209" s="195" t="str">
        <f t="shared" si="116"/>
        <v/>
      </c>
      <c r="BQ209" s="195" t="str">
        <f t="shared" si="117"/>
        <v/>
      </c>
      <c r="BS209" s="195" t="str">
        <f t="shared" si="118"/>
        <v/>
      </c>
      <c r="BT209" s="195" t="str">
        <f t="shared" si="119"/>
        <v/>
      </c>
      <c r="BV209" s="195" t="str">
        <f t="shared" si="120"/>
        <v/>
      </c>
      <c r="BW209" s="195" t="str">
        <f t="shared" si="121"/>
        <v/>
      </c>
      <c r="BX209" s="195" t="str">
        <f t="shared" si="122"/>
        <v/>
      </c>
      <c r="BY209" s="270" t="str">
        <f t="shared" si="123"/>
        <v/>
      </c>
      <c r="BZ209" t="str">
        <f t="shared" si="124"/>
        <v/>
      </c>
      <c r="CA209" t="str">
        <f t="shared" si="125"/>
        <v/>
      </c>
    </row>
    <row r="210" spans="1:79" x14ac:dyDescent="0.25">
      <c r="A210" s="218" t="s">
        <v>257</v>
      </c>
      <c r="B210" s="224"/>
      <c r="C210" s="225"/>
      <c r="D210" s="226"/>
      <c r="E210" s="224"/>
      <c r="F210" s="227"/>
      <c r="G210" s="227"/>
      <c r="H210" s="227"/>
      <c r="I210" s="228"/>
      <c r="J210" s="227"/>
      <c r="K210" s="229"/>
      <c r="L210" s="224"/>
      <c r="M210" s="230"/>
      <c r="N210" s="230"/>
      <c r="O210" s="231"/>
      <c r="P210" s="231"/>
      <c r="Q210" s="231"/>
      <c r="R210" s="232"/>
      <c r="S210" s="230"/>
      <c r="T210" s="231"/>
      <c r="U210" s="231"/>
      <c r="V210" s="231"/>
      <c r="W210" s="231"/>
      <c r="X210" s="233"/>
      <c r="Y210" s="234"/>
      <c r="Z210" s="235"/>
      <c r="AA210" s="236"/>
      <c r="AB210" s="228"/>
      <c r="AC210" s="236"/>
      <c r="AD210" s="237"/>
      <c r="AE210" s="237"/>
      <c r="AP210" t="b">
        <f t="shared" si="96"/>
        <v>0</v>
      </c>
      <c r="AQ210" t="str">
        <f t="shared" si="97"/>
        <v/>
      </c>
      <c r="AR210" t="str">
        <f>IF(AND(AP210,D210&lt;&gt;""),COUNTIF($AQ$12:AQ210,AQ210),"")</f>
        <v/>
      </c>
      <c r="AS210" t="str">
        <f t="shared" si="126"/>
        <v/>
      </c>
      <c r="AT210">
        <f t="shared" si="127"/>
        <v>0</v>
      </c>
      <c r="AU210" s="195" t="str">
        <f t="shared" si="98"/>
        <v/>
      </c>
      <c r="AV210" s="195" t="str">
        <f t="shared" si="99"/>
        <v/>
      </c>
      <c r="AW210" s="195" t="str">
        <f t="shared" si="100"/>
        <v/>
      </c>
      <c r="AX210" s="195" t="str">
        <f t="shared" si="101"/>
        <v/>
      </c>
      <c r="AY210" s="250" t="str">
        <f t="shared" si="102"/>
        <v/>
      </c>
      <c r="AZ210" s="249" t="str">
        <f t="shared" si="103"/>
        <v/>
      </c>
      <c r="BA210" s="249" t="str">
        <f t="shared" si="104"/>
        <v/>
      </c>
      <c r="BB210" s="195" t="str">
        <f t="shared" si="105"/>
        <v/>
      </c>
      <c r="BC210" s="195" t="str">
        <f t="shared" si="106"/>
        <v/>
      </c>
      <c r="BD210" s="249" t="str">
        <f t="shared" si="107"/>
        <v/>
      </c>
      <c r="BE210" s="249" t="str">
        <f t="shared" si="108"/>
        <v/>
      </c>
      <c r="BF210" s="195" t="str">
        <f t="shared" si="109"/>
        <v/>
      </c>
      <c r="BG210" s="195" t="str">
        <f t="shared" si="110"/>
        <v/>
      </c>
      <c r="BH210" s="258"/>
      <c r="BI210" s="258"/>
      <c r="BJ210" s="258"/>
      <c r="BK210" s="249" t="str">
        <f t="shared" si="111"/>
        <v/>
      </c>
      <c r="BL210" s="249" t="str">
        <f t="shared" si="112"/>
        <v/>
      </c>
      <c r="BM210" s="277" t="str">
        <f t="shared" si="113"/>
        <v/>
      </c>
      <c r="BN210" s="249" t="str">
        <f t="shared" si="114"/>
        <v/>
      </c>
      <c r="BO210" s="195" t="str">
        <f t="shared" si="115"/>
        <v/>
      </c>
      <c r="BP210" s="195" t="str">
        <f t="shared" si="116"/>
        <v/>
      </c>
      <c r="BQ210" s="195" t="str">
        <f t="shared" si="117"/>
        <v/>
      </c>
      <c r="BS210" s="195" t="str">
        <f t="shared" si="118"/>
        <v/>
      </c>
      <c r="BT210" s="195" t="str">
        <f t="shared" si="119"/>
        <v/>
      </c>
      <c r="BV210" s="195" t="str">
        <f t="shared" si="120"/>
        <v/>
      </c>
      <c r="BW210" s="195" t="str">
        <f t="shared" si="121"/>
        <v/>
      </c>
      <c r="BX210" s="195" t="str">
        <f t="shared" si="122"/>
        <v/>
      </c>
      <c r="BY210" s="270" t="str">
        <f t="shared" si="123"/>
        <v/>
      </c>
      <c r="BZ210" t="str">
        <f t="shared" si="124"/>
        <v/>
      </c>
      <c r="CA210" t="str">
        <f t="shared" si="125"/>
        <v/>
      </c>
    </row>
    <row r="211" spans="1:79" x14ac:dyDescent="0.25">
      <c r="A211" s="218" t="s">
        <v>257</v>
      </c>
      <c r="B211" s="224"/>
      <c r="C211" s="225"/>
      <c r="D211" s="226"/>
      <c r="E211" s="224"/>
      <c r="F211" s="227"/>
      <c r="G211" s="227"/>
      <c r="H211" s="227"/>
      <c r="I211" s="228"/>
      <c r="J211" s="227"/>
      <c r="K211" s="229"/>
      <c r="L211" s="224"/>
      <c r="M211" s="230"/>
      <c r="N211" s="230"/>
      <c r="O211" s="231"/>
      <c r="P211" s="231"/>
      <c r="Q211" s="231"/>
      <c r="R211" s="232"/>
      <c r="S211" s="230"/>
      <c r="T211" s="231"/>
      <c r="U211" s="231"/>
      <c r="V211" s="231"/>
      <c r="W211" s="231"/>
      <c r="X211" s="233"/>
      <c r="Y211" s="234"/>
      <c r="Z211" s="235"/>
      <c r="AA211" s="236"/>
      <c r="AB211" s="228"/>
      <c r="AC211" s="236"/>
      <c r="AD211" s="237"/>
      <c r="AE211" s="237"/>
      <c r="AP211" t="b">
        <f t="shared" si="96"/>
        <v>0</v>
      </c>
      <c r="AQ211" t="str">
        <f t="shared" si="97"/>
        <v/>
      </c>
      <c r="AR211" t="str">
        <f>IF(AND(AP211,D211&lt;&gt;""),COUNTIF($AQ$12:AQ211,AQ211),"")</f>
        <v/>
      </c>
      <c r="AS211" t="str">
        <f t="shared" si="126"/>
        <v/>
      </c>
      <c r="AT211">
        <f t="shared" si="127"/>
        <v>1</v>
      </c>
      <c r="AU211" s="195" t="str">
        <f t="shared" si="98"/>
        <v/>
      </c>
      <c r="AV211" s="195" t="str">
        <f t="shared" si="99"/>
        <v/>
      </c>
      <c r="AW211" s="195" t="str">
        <f t="shared" si="100"/>
        <v/>
      </c>
      <c r="AX211" s="195" t="str">
        <f t="shared" si="101"/>
        <v/>
      </c>
      <c r="AY211" s="250" t="str">
        <f t="shared" si="102"/>
        <v/>
      </c>
      <c r="AZ211" s="249" t="str">
        <f t="shared" si="103"/>
        <v/>
      </c>
      <c r="BA211" s="249" t="str">
        <f t="shared" si="104"/>
        <v/>
      </c>
      <c r="BB211" s="195" t="str">
        <f t="shared" si="105"/>
        <v/>
      </c>
      <c r="BC211" s="195" t="str">
        <f t="shared" si="106"/>
        <v/>
      </c>
      <c r="BD211" s="249" t="str">
        <f t="shared" si="107"/>
        <v/>
      </c>
      <c r="BE211" s="249" t="str">
        <f t="shared" si="108"/>
        <v/>
      </c>
      <c r="BF211" s="195" t="str">
        <f t="shared" si="109"/>
        <v/>
      </c>
      <c r="BG211" s="195" t="str">
        <f t="shared" si="110"/>
        <v/>
      </c>
      <c r="BH211" s="258"/>
      <c r="BI211" s="258"/>
      <c r="BJ211" s="258"/>
      <c r="BK211" s="249" t="str">
        <f t="shared" si="111"/>
        <v/>
      </c>
      <c r="BL211" s="249" t="str">
        <f t="shared" si="112"/>
        <v/>
      </c>
      <c r="BM211" s="277" t="str">
        <f t="shared" si="113"/>
        <v/>
      </c>
      <c r="BN211" s="249" t="str">
        <f t="shared" si="114"/>
        <v/>
      </c>
      <c r="BO211" s="195" t="str">
        <f t="shared" si="115"/>
        <v/>
      </c>
      <c r="BP211" s="195" t="str">
        <f t="shared" si="116"/>
        <v/>
      </c>
      <c r="BQ211" s="195" t="str">
        <f t="shared" si="117"/>
        <v/>
      </c>
      <c r="BS211" s="195" t="str">
        <f t="shared" si="118"/>
        <v/>
      </c>
      <c r="BT211" s="195" t="str">
        <f t="shared" si="119"/>
        <v/>
      </c>
      <c r="BV211" s="195" t="str">
        <f t="shared" si="120"/>
        <v/>
      </c>
      <c r="BW211" s="195" t="str">
        <f t="shared" si="121"/>
        <v/>
      </c>
      <c r="BX211" s="195" t="str">
        <f t="shared" si="122"/>
        <v/>
      </c>
      <c r="BY211" s="270" t="str">
        <f t="shared" si="123"/>
        <v/>
      </c>
      <c r="BZ211" t="str">
        <f t="shared" si="124"/>
        <v/>
      </c>
      <c r="CA211" t="str">
        <f t="shared" si="125"/>
        <v/>
      </c>
    </row>
    <row r="212" spans="1:79" x14ac:dyDescent="0.25">
      <c r="A212" s="218" t="s">
        <v>257</v>
      </c>
      <c r="B212" s="224"/>
      <c r="C212" s="225"/>
      <c r="D212" s="226"/>
      <c r="E212" s="224"/>
      <c r="F212" s="227"/>
      <c r="G212" s="227"/>
      <c r="H212" s="227"/>
      <c r="I212" s="228"/>
      <c r="J212" s="227"/>
      <c r="K212" s="229"/>
      <c r="L212" s="224"/>
      <c r="M212" s="230"/>
      <c r="N212" s="230"/>
      <c r="O212" s="231"/>
      <c r="P212" s="231"/>
      <c r="Q212" s="231"/>
      <c r="R212" s="232"/>
      <c r="S212" s="230"/>
      <c r="T212" s="231"/>
      <c r="U212" s="231"/>
      <c r="V212" s="231"/>
      <c r="W212" s="231"/>
      <c r="X212" s="233"/>
      <c r="Y212" s="234"/>
      <c r="Z212" s="235"/>
      <c r="AA212" s="236"/>
      <c r="AB212" s="228"/>
      <c r="AC212" s="236"/>
      <c r="AD212" s="237"/>
      <c r="AE212" s="237"/>
      <c r="AP212" t="b">
        <f t="shared" si="96"/>
        <v>0</v>
      </c>
      <c r="AQ212" t="str">
        <f t="shared" si="97"/>
        <v/>
      </c>
      <c r="AR212" t="str">
        <f>IF(AND(AP212,D212&lt;&gt;""),COUNTIF($AQ$12:AQ212,AQ212),"")</f>
        <v/>
      </c>
      <c r="AS212" t="str">
        <f t="shared" si="126"/>
        <v/>
      </c>
      <c r="AT212">
        <f t="shared" si="127"/>
        <v>0</v>
      </c>
      <c r="AU212" s="195" t="str">
        <f t="shared" si="98"/>
        <v/>
      </c>
      <c r="AV212" s="195" t="str">
        <f t="shared" si="99"/>
        <v/>
      </c>
      <c r="AW212" s="195" t="str">
        <f t="shared" si="100"/>
        <v/>
      </c>
      <c r="AX212" s="195" t="str">
        <f t="shared" si="101"/>
        <v/>
      </c>
      <c r="AY212" s="250" t="str">
        <f t="shared" si="102"/>
        <v/>
      </c>
      <c r="AZ212" s="249" t="str">
        <f t="shared" si="103"/>
        <v/>
      </c>
      <c r="BA212" s="249" t="str">
        <f t="shared" si="104"/>
        <v/>
      </c>
      <c r="BB212" s="195" t="str">
        <f t="shared" si="105"/>
        <v/>
      </c>
      <c r="BC212" s="195" t="str">
        <f t="shared" si="106"/>
        <v/>
      </c>
      <c r="BD212" s="249" t="str">
        <f t="shared" si="107"/>
        <v/>
      </c>
      <c r="BE212" s="249" t="str">
        <f t="shared" si="108"/>
        <v/>
      </c>
      <c r="BF212" s="195" t="str">
        <f t="shared" si="109"/>
        <v/>
      </c>
      <c r="BG212" s="195" t="str">
        <f t="shared" si="110"/>
        <v/>
      </c>
      <c r="BH212" s="258"/>
      <c r="BI212" s="258"/>
      <c r="BJ212" s="258"/>
      <c r="BK212" s="249" t="str">
        <f t="shared" si="111"/>
        <v/>
      </c>
      <c r="BL212" s="249" t="str">
        <f t="shared" si="112"/>
        <v/>
      </c>
      <c r="BM212" s="277" t="str">
        <f t="shared" si="113"/>
        <v/>
      </c>
      <c r="BN212" s="249" t="str">
        <f t="shared" si="114"/>
        <v/>
      </c>
      <c r="BO212" s="195" t="str">
        <f t="shared" si="115"/>
        <v/>
      </c>
      <c r="BP212" s="195" t="str">
        <f t="shared" si="116"/>
        <v/>
      </c>
      <c r="BQ212" s="195" t="str">
        <f t="shared" si="117"/>
        <v/>
      </c>
      <c r="BS212" s="195" t="str">
        <f t="shared" si="118"/>
        <v/>
      </c>
      <c r="BT212" s="195" t="str">
        <f t="shared" si="119"/>
        <v/>
      </c>
      <c r="BV212" s="195" t="str">
        <f t="shared" si="120"/>
        <v/>
      </c>
      <c r="BW212" s="195" t="str">
        <f t="shared" si="121"/>
        <v/>
      </c>
      <c r="BX212" s="195" t="str">
        <f t="shared" si="122"/>
        <v/>
      </c>
      <c r="BY212" s="270" t="str">
        <f t="shared" si="123"/>
        <v/>
      </c>
      <c r="BZ212" t="str">
        <f t="shared" si="124"/>
        <v/>
      </c>
      <c r="CA212" t="str">
        <f t="shared" si="125"/>
        <v/>
      </c>
    </row>
    <row r="213" spans="1:79" x14ac:dyDescent="0.25">
      <c r="A213" s="218" t="s">
        <v>257</v>
      </c>
      <c r="B213" s="224"/>
      <c r="C213" s="225"/>
      <c r="D213" s="226"/>
      <c r="E213" s="224"/>
      <c r="F213" s="227"/>
      <c r="G213" s="227"/>
      <c r="H213" s="227"/>
      <c r="I213" s="228"/>
      <c r="J213" s="227"/>
      <c r="K213" s="229"/>
      <c r="L213" s="224"/>
      <c r="M213" s="230"/>
      <c r="N213" s="230"/>
      <c r="O213" s="231"/>
      <c r="P213" s="231"/>
      <c r="Q213" s="231"/>
      <c r="R213" s="232"/>
      <c r="S213" s="230"/>
      <c r="T213" s="231"/>
      <c r="U213" s="231"/>
      <c r="V213" s="231"/>
      <c r="W213" s="231"/>
      <c r="X213" s="233"/>
      <c r="Y213" s="234"/>
      <c r="Z213" s="235"/>
      <c r="AA213" s="236"/>
      <c r="AB213" s="228"/>
      <c r="AC213" s="236"/>
      <c r="AD213" s="237"/>
      <c r="AE213" s="237"/>
      <c r="AP213" t="b">
        <f t="shared" si="96"/>
        <v>0</v>
      </c>
      <c r="AQ213" t="str">
        <f t="shared" si="97"/>
        <v/>
      </c>
      <c r="AR213" t="str">
        <f>IF(AND(AP213,D213&lt;&gt;""),COUNTIF($AQ$12:AQ213,AQ213),"")</f>
        <v/>
      </c>
      <c r="AS213" t="str">
        <f t="shared" si="126"/>
        <v/>
      </c>
      <c r="AT213">
        <f t="shared" si="127"/>
        <v>1</v>
      </c>
      <c r="AU213" s="195" t="str">
        <f t="shared" si="98"/>
        <v/>
      </c>
      <c r="AV213" s="195" t="str">
        <f t="shared" si="99"/>
        <v/>
      </c>
      <c r="AW213" s="195" t="str">
        <f t="shared" si="100"/>
        <v/>
      </c>
      <c r="AX213" s="195" t="str">
        <f t="shared" si="101"/>
        <v/>
      </c>
      <c r="AY213" s="250" t="str">
        <f t="shared" si="102"/>
        <v/>
      </c>
      <c r="AZ213" s="249" t="str">
        <f t="shared" si="103"/>
        <v/>
      </c>
      <c r="BA213" s="249" t="str">
        <f t="shared" si="104"/>
        <v/>
      </c>
      <c r="BB213" s="195" t="str">
        <f t="shared" si="105"/>
        <v/>
      </c>
      <c r="BC213" s="195" t="str">
        <f t="shared" si="106"/>
        <v/>
      </c>
      <c r="BD213" s="249" t="str">
        <f t="shared" si="107"/>
        <v/>
      </c>
      <c r="BE213" s="249" t="str">
        <f t="shared" si="108"/>
        <v/>
      </c>
      <c r="BF213" s="195" t="str">
        <f t="shared" si="109"/>
        <v/>
      </c>
      <c r="BG213" s="195" t="str">
        <f t="shared" si="110"/>
        <v/>
      </c>
      <c r="BH213" s="258"/>
      <c r="BI213" s="258"/>
      <c r="BJ213" s="258"/>
      <c r="BK213" s="249" t="str">
        <f t="shared" si="111"/>
        <v/>
      </c>
      <c r="BL213" s="249" t="str">
        <f t="shared" si="112"/>
        <v/>
      </c>
      <c r="BM213" s="277" t="str">
        <f t="shared" si="113"/>
        <v/>
      </c>
      <c r="BN213" s="249" t="str">
        <f t="shared" si="114"/>
        <v/>
      </c>
      <c r="BO213" s="195" t="str">
        <f t="shared" si="115"/>
        <v/>
      </c>
      <c r="BP213" s="195" t="str">
        <f t="shared" si="116"/>
        <v/>
      </c>
      <c r="BQ213" s="195" t="str">
        <f t="shared" si="117"/>
        <v/>
      </c>
      <c r="BS213" s="195" t="str">
        <f t="shared" si="118"/>
        <v/>
      </c>
      <c r="BT213" s="195" t="str">
        <f t="shared" si="119"/>
        <v/>
      </c>
      <c r="BV213" s="195" t="str">
        <f t="shared" si="120"/>
        <v/>
      </c>
      <c r="BW213" s="195" t="str">
        <f t="shared" si="121"/>
        <v/>
      </c>
      <c r="BX213" s="195" t="str">
        <f t="shared" si="122"/>
        <v/>
      </c>
      <c r="BY213" s="270" t="str">
        <f t="shared" si="123"/>
        <v/>
      </c>
      <c r="BZ213" t="str">
        <f t="shared" si="124"/>
        <v/>
      </c>
      <c r="CA213" t="str">
        <f t="shared" si="125"/>
        <v/>
      </c>
    </row>
    <row r="214" spans="1:79" x14ac:dyDescent="0.25">
      <c r="A214" s="218" t="s">
        <v>257</v>
      </c>
      <c r="B214" s="224"/>
      <c r="C214" s="225"/>
      <c r="D214" s="226"/>
      <c r="E214" s="224"/>
      <c r="F214" s="227"/>
      <c r="G214" s="227"/>
      <c r="H214" s="227"/>
      <c r="I214" s="228"/>
      <c r="J214" s="227"/>
      <c r="K214" s="229"/>
      <c r="L214" s="224"/>
      <c r="M214" s="230"/>
      <c r="N214" s="230"/>
      <c r="O214" s="231"/>
      <c r="P214" s="231"/>
      <c r="Q214" s="231"/>
      <c r="R214" s="232"/>
      <c r="S214" s="230"/>
      <c r="T214" s="231"/>
      <c r="U214" s="231"/>
      <c r="V214" s="231"/>
      <c r="W214" s="231"/>
      <c r="X214" s="233"/>
      <c r="Y214" s="234"/>
      <c r="Z214" s="235"/>
      <c r="AA214" s="236"/>
      <c r="AB214" s="228"/>
      <c r="AC214" s="236"/>
      <c r="AD214" s="237"/>
      <c r="AE214" s="237"/>
      <c r="AP214" t="b">
        <f t="shared" si="96"/>
        <v>0</v>
      </c>
      <c r="AQ214" t="str">
        <f t="shared" si="97"/>
        <v/>
      </c>
      <c r="AR214" t="str">
        <f>IF(AND(AP214,D214&lt;&gt;""),COUNTIF($AQ$12:AQ214,AQ214),"")</f>
        <v/>
      </c>
      <c r="AS214" t="str">
        <f t="shared" si="126"/>
        <v/>
      </c>
      <c r="AT214">
        <f t="shared" si="127"/>
        <v>0</v>
      </c>
      <c r="AU214" s="195" t="str">
        <f t="shared" si="98"/>
        <v/>
      </c>
      <c r="AV214" s="195" t="str">
        <f t="shared" si="99"/>
        <v/>
      </c>
      <c r="AW214" s="195" t="str">
        <f t="shared" si="100"/>
        <v/>
      </c>
      <c r="AX214" s="195" t="str">
        <f t="shared" si="101"/>
        <v/>
      </c>
      <c r="AY214" s="250" t="str">
        <f t="shared" si="102"/>
        <v/>
      </c>
      <c r="AZ214" s="249" t="str">
        <f t="shared" si="103"/>
        <v/>
      </c>
      <c r="BA214" s="249" t="str">
        <f t="shared" si="104"/>
        <v/>
      </c>
      <c r="BB214" s="195" t="str">
        <f t="shared" si="105"/>
        <v/>
      </c>
      <c r="BC214" s="195" t="str">
        <f t="shared" si="106"/>
        <v/>
      </c>
      <c r="BD214" s="249" t="str">
        <f t="shared" si="107"/>
        <v/>
      </c>
      <c r="BE214" s="249" t="str">
        <f t="shared" si="108"/>
        <v/>
      </c>
      <c r="BF214" s="195" t="str">
        <f t="shared" si="109"/>
        <v/>
      </c>
      <c r="BG214" s="195" t="str">
        <f t="shared" si="110"/>
        <v/>
      </c>
      <c r="BH214" s="258"/>
      <c r="BI214" s="258"/>
      <c r="BJ214" s="258"/>
      <c r="BK214" s="249" t="str">
        <f t="shared" si="111"/>
        <v/>
      </c>
      <c r="BL214" s="249" t="str">
        <f t="shared" si="112"/>
        <v/>
      </c>
      <c r="BM214" s="277" t="str">
        <f t="shared" si="113"/>
        <v/>
      </c>
      <c r="BN214" s="249" t="str">
        <f t="shared" si="114"/>
        <v/>
      </c>
      <c r="BO214" s="195" t="str">
        <f t="shared" si="115"/>
        <v/>
      </c>
      <c r="BP214" s="195" t="str">
        <f t="shared" si="116"/>
        <v/>
      </c>
      <c r="BQ214" s="195" t="str">
        <f t="shared" si="117"/>
        <v/>
      </c>
      <c r="BS214" s="195" t="str">
        <f t="shared" si="118"/>
        <v/>
      </c>
      <c r="BT214" s="195" t="str">
        <f t="shared" si="119"/>
        <v/>
      </c>
      <c r="BV214" s="195" t="str">
        <f t="shared" si="120"/>
        <v/>
      </c>
      <c r="BW214" s="195" t="str">
        <f t="shared" si="121"/>
        <v/>
      </c>
      <c r="BX214" s="195" t="str">
        <f t="shared" si="122"/>
        <v/>
      </c>
      <c r="BY214" s="270" t="str">
        <f t="shared" si="123"/>
        <v/>
      </c>
      <c r="BZ214" t="str">
        <f t="shared" si="124"/>
        <v/>
      </c>
      <c r="CA214" t="str">
        <f t="shared" si="125"/>
        <v/>
      </c>
    </row>
    <row r="215" spans="1:79" x14ac:dyDescent="0.25">
      <c r="A215" s="218" t="s">
        <v>257</v>
      </c>
      <c r="B215" s="224"/>
      <c r="C215" s="225"/>
      <c r="D215" s="226"/>
      <c r="E215" s="224"/>
      <c r="F215" s="227"/>
      <c r="G215" s="227"/>
      <c r="H215" s="227"/>
      <c r="I215" s="228"/>
      <c r="J215" s="227"/>
      <c r="K215" s="229"/>
      <c r="L215" s="224"/>
      <c r="M215" s="230"/>
      <c r="N215" s="230"/>
      <c r="O215" s="231"/>
      <c r="P215" s="231"/>
      <c r="Q215" s="231"/>
      <c r="R215" s="232"/>
      <c r="S215" s="230"/>
      <c r="T215" s="231"/>
      <c r="U215" s="231"/>
      <c r="V215" s="231"/>
      <c r="W215" s="231"/>
      <c r="X215" s="233"/>
      <c r="Y215" s="234"/>
      <c r="Z215" s="235"/>
      <c r="AA215" s="236"/>
      <c r="AB215" s="228"/>
      <c r="AC215" s="236"/>
      <c r="AD215" s="237"/>
      <c r="AE215" s="237"/>
      <c r="AP215" t="b">
        <f t="shared" si="96"/>
        <v>0</v>
      </c>
      <c r="AQ215" t="str">
        <f t="shared" si="97"/>
        <v/>
      </c>
      <c r="AR215" t="str">
        <f>IF(AND(AP215,D215&lt;&gt;""),COUNTIF($AQ$12:AQ215,AQ215),"")</f>
        <v/>
      </c>
      <c r="AS215" t="str">
        <f t="shared" si="126"/>
        <v/>
      </c>
      <c r="AT215">
        <f t="shared" si="127"/>
        <v>1</v>
      </c>
      <c r="AU215" s="195" t="str">
        <f t="shared" si="98"/>
        <v/>
      </c>
      <c r="AV215" s="195" t="str">
        <f t="shared" si="99"/>
        <v/>
      </c>
      <c r="AW215" s="195" t="str">
        <f t="shared" si="100"/>
        <v/>
      </c>
      <c r="AX215" s="195" t="str">
        <f t="shared" si="101"/>
        <v/>
      </c>
      <c r="AY215" s="250" t="str">
        <f t="shared" si="102"/>
        <v/>
      </c>
      <c r="AZ215" s="249" t="str">
        <f t="shared" si="103"/>
        <v/>
      </c>
      <c r="BA215" s="249" t="str">
        <f t="shared" si="104"/>
        <v/>
      </c>
      <c r="BB215" s="195" t="str">
        <f t="shared" si="105"/>
        <v/>
      </c>
      <c r="BC215" s="195" t="str">
        <f t="shared" si="106"/>
        <v/>
      </c>
      <c r="BD215" s="249" t="str">
        <f t="shared" si="107"/>
        <v/>
      </c>
      <c r="BE215" s="249" t="str">
        <f t="shared" si="108"/>
        <v/>
      </c>
      <c r="BF215" s="195" t="str">
        <f t="shared" si="109"/>
        <v/>
      </c>
      <c r="BG215" s="195" t="str">
        <f t="shared" si="110"/>
        <v/>
      </c>
      <c r="BH215" s="258"/>
      <c r="BI215" s="258"/>
      <c r="BJ215" s="258"/>
      <c r="BK215" s="249" t="str">
        <f t="shared" si="111"/>
        <v/>
      </c>
      <c r="BL215" s="249" t="str">
        <f t="shared" si="112"/>
        <v/>
      </c>
      <c r="BM215" s="277" t="str">
        <f t="shared" si="113"/>
        <v/>
      </c>
      <c r="BN215" s="249" t="str">
        <f t="shared" si="114"/>
        <v/>
      </c>
      <c r="BO215" s="195" t="str">
        <f t="shared" si="115"/>
        <v/>
      </c>
      <c r="BP215" s="195" t="str">
        <f t="shared" si="116"/>
        <v/>
      </c>
      <c r="BQ215" s="195" t="str">
        <f t="shared" si="117"/>
        <v/>
      </c>
      <c r="BS215" s="195" t="str">
        <f t="shared" si="118"/>
        <v/>
      </c>
      <c r="BT215" s="195" t="str">
        <f t="shared" si="119"/>
        <v/>
      </c>
      <c r="BV215" s="195" t="str">
        <f t="shared" si="120"/>
        <v/>
      </c>
      <c r="BW215" s="195" t="str">
        <f t="shared" si="121"/>
        <v/>
      </c>
      <c r="BX215" s="195" t="str">
        <f t="shared" si="122"/>
        <v/>
      </c>
      <c r="BY215" s="270" t="str">
        <f t="shared" si="123"/>
        <v/>
      </c>
      <c r="BZ215" t="str">
        <f t="shared" si="124"/>
        <v/>
      </c>
      <c r="CA215" t="str">
        <f t="shared" si="125"/>
        <v/>
      </c>
    </row>
    <row r="216" spans="1:79" x14ac:dyDescent="0.25">
      <c r="A216" s="218" t="s">
        <v>257</v>
      </c>
      <c r="B216" s="224"/>
      <c r="C216" s="225"/>
      <c r="D216" s="226"/>
      <c r="E216" s="224"/>
      <c r="F216" s="227"/>
      <c r="G216" s="227"/>
      <c r="H216" s="227"/>
      <c r="I216" s="228"/>
      <c r="J216" s="227"/>
      <c r="K216" s="229"/>
      <c r="L216" s="224"/>
      <c r="M216" s="230"/>
      <c r="N216" s="230"/>
      <c r="O216" s="231"/>
      <c r="P216" s="231"/>
      <c r="Q216" s="231"/>
      <c r="R216" s="232"/>
      <c r="S216" s="230"/>
      <c r="T216" s="231"/>
      <c r="U216" s="231"/>
      <c r="V216" s="231"/>
      <c r="W216" s="231"/>
      <c r="X216" s="233"/>
      <c r="Y216" s="234"/>
      <c r="Z216" s="235"/>
      <c r="AA216" s="236"/>
      <c r="AB216" s="228"/>
      <c r="AC216" s="236"/>
      <c r="AD216" s="237"/>
      <c r="AE216" s="237"/>
      <c r="AP216" t="b">
        <f t="shared" si="96"/>
        <v>0</v>
      </c>
      <c r="AQ216" t="str">
        <f t="shared" si="97"/>
        <v/>
      </c>
      <c r="AR216" t="str">
        <f>IF(AND(AP216,D216&lt;&gt;""),COUNTIF($AQ$12:AQ216,AQ216),"")</f>
        <v/>
      </c>
      <c r="AS216" t="str">
        <f t="shared" si="126"/>
        <v/>
      </c>
      <c r="AT216">
        <f t="shared" si="127"/>
        <v>0</v>
      </c>
      <c r="AU216" s="195" t="str">
        <f t="shared" si="98"/>
        <v/>
      </c>
      <c r="AV216" s="195" t="str">
        <f t="shared" si="99"/>
        <v/>
      </c>
      <c r="AW216" s="195" t="str">
        <f t="shared" si="100"/>
        <v/>
      </c>
      <c r="AX216" s="195" t="str">
        <f t="shared" si="101"/>
        <v/>
      </c>
      <c r="AY216" s="250" t="str">
        <f t="shared" si="102"/>
        <v/>
      </c>
      <c r="AZ216" s="249" t="str">
        <f t="shared" si="103"/>
        <v/>
      </c>
      <c r="BA216" s="249" t="str">
        <f t="shared" si="104"/>
        <v/>
      </c>
      <c r="BB216" s="195" t="str">
        <f t="shared" si="105"/>
        <v/>
      </c>
      <c r="BC216" s="195" t="str">
        <f t="shared" si="106"/>
        <v/>
      </c>
      <c r="BD216" s="249" t="str">
        <f t="shared" si="107"/>
        <v/>
      </c>
      <c r="BE216" s="249" t="str">
        <f t="shared" si="108"/>
        <v/>
      </c>
      <c r="BF216" s="195" t="str">
        <f t="shared" si="109"/>
        <v/>
      </c>
      <c r="BG216" s="195" t="str">
        <f t="shared" si="110"/>
        <v/>
      </c>
      <c r="BH216" s="258"/>
      <c r="BI216" s="258"/>
      <c r="BJ216" s="258"/>
      <c r="BK216" s="249" t="str">
        <f t="shared" si="111"/>
        <v/>
      </c>
      <c r="BL216" s="249" t="str">
        <f t="shared" si="112"/>
        <v/>
      </c>
      <c r="BM216" s="277" t="str">
        <f t="shared" si="113"/>
        <v/>
      </c>
      <c r="BN216" s="249" t="str">
        <f t="shared" si="114"/>
        <v/>
      </c>
      <c r="BO216" s="195" t="str">
        <f t="shared" si="115"/>
        <v/>
      </c>
      <c r="BP216" s="195" t="str">
        <f t="shared" si="116"/>
        <v/>
      </c>
      <c r="BQ216" s="195" t="str">
        <f t="shared" si="117"/>
        <v/>
      </c>
      <c r="BS216" s="195" t="str">
        <f t="shared" si="118"/>
        <v/>
      </c>
      <c r="BT216" s="195" t="str">
        <f t="shared" si="119"/>
        <v/>
      </c>
      <c r="BV216" s="195" t="str">
        <f t="shared" si="120"/>
        <v/>
      </c>
      <c r="BW216" s="195" t="str">
        <f t="shared" si="121"/>
        <v/>
      </c>
      <c r="BX216" s="195" t="str">
        <f t="shared" si="122"/>
        <v/>
      </c>
      <c r="BY216" s="270" t="str">
        <f t="shared" si="123"/>
        <v/>
      </c>
      <c r="BZ216" t="str">
        <f t="shared" si="124"/>
        <v/>
      </c>
      <c r="CA216" t="str">
        <f t="shared" si="125"/>
        <v/>
      </c>
    </row>
    <row r="217" spans="1:79" x14ac:dyDescent="0.25">
      <c r="A217" s="218" t="s">
        <v>257</v>
      </c>
      <c r="B217" s="224"/>
      <c r="C217" s="225"/>
      <c r="D217" s="226"/>
      <c r="E217" s="224"/>
      <c r="F217" s="227"/>
      <c r="G217" s="227"/>
      <c r="H217" s="227"/>
      <c r="I217" s="228"/>
      <c r="J217" s="227"/>
      <c r="K217" s="229"/>
      <c r="L217" s="224"/>
      <c r="M217" s="230"/>
      <c r="N217" s="230"/>
      <c r="O217" s="231"/>
      <c r="P217" s="231"/>
      <c r="Q217" s="231"/>
      <c r="R217" s="232"/>
      <c r="S217" s="230"/>
      <c r="T217" s="231"/>
      <c r="U217" s="231"/>
      <c r="V217" s="231"/>
      <c r="W217" s="231"/>
      <c r="X217" s="233"/>
      <c r="Y217" s="234"/>
      <c r="Z217" s="235"/>
      <c r="AA217" s="236"/>
      <c r="AB217" s="228"/>
      <c r="AC217" s="236"/>
      <c r="AD217" s="237"/>
      <c r="AE217" s="237"/>
      <c r="AP217" t="b">
        <f t="shared" si="96"/>
        <v>0</v>
      </c>
      <c r="AQ217" t="str">
        <f t="shared" si="97"/>
        <v/>
      </c>
      <c r="AR217" t="str">
        <f>IF(AND(AP217,D217&lt;&gt;""),COUNTIF($AQ$12:AQ217,AQ217),"")</f>
        <v/>
      </c>
      <c r="AS217" t="str">
        <f t="shared" si="126"/>
        <v/>
      </c>
      <c r="AT217">
        <f t="shared" si="127"/>
        <v>1</v>
      </c>
      <c r="AU217" s="195" t="str">
        <f t="shared" si="98"/>
        <v/>
      </c>
      <c r="AV217" s="195" t="str">
        <f t="shared" si="99"/>
        <v/>
      </c>
      <c r="AW217" s="195" t="str">
        <f t="shared" si="100"/>
        <v/>
      </c>
      <c r="AX217" s="195" t="str">
        <f t="shared" si="101"/>
        <v/>
      </c>
      <c r="AY217" s="250" t="str">
        <f t="shared" si="102"/>
        <v/>
      </c>
      <c r="AZ217" s="249" t="str">
        <f t="shared" si="103"/>
        <v/>
      </c>
      <c r="BA217" s="249" t="str">
        <f t="shared" si="104"/>
        <v/>
      </c>
      <c r="BB217" s="195" t="str">
        <f t="shared" si="105"/>
        <v/>
      </c>
      <c r="BC217" s="195" t="str">
        <f t="shared" si="106"/>
        <v/>
      </c>
      <c r="BD217" s="249" t="str">
        <f t="shared" si="107"/>
        <v/>
      </c>
      <c r="BE217" s="249" t="str">
        <f t="shared" si="108"/>
        <v/>
      </c>
      <c r="BF217" s="195" t="str">
        <f t="shared" si="109"/>
        <v/>
      </c>
      <c r="BG217" s="195" t="str">
        <f t="shared" si="110"/>
        <v/>
      </c>
      <c r="BH217" s="258"/>
      <c r="BI217" s="258"/>
      <c r="BJ217" s="258"/>
      <c r="BK217" s="249" t="str">
        <f t="shared" si="111"/>
        <v/>
      </c>
      <c r="BL217" s="249" t="str">
        <f t="shared" si="112"/>
        <v/>
      </c>
      <c r="BM217" s="277" t="str">
        <f t="shared" si="113"/>
        <v/>
      </c>
      <c r="BN217" s="249" t="str">
        <f t="shared" si="114"/>
        <v/>
      </c>
      <c r="BO217" s="195" t="str">
        <f t="shared" si="115"/>
        <v/>
      </c>
      <c r="BP217" s="195" t="str">
        <f t="shared" si="116"/>
        <v/>
      </c>
      <c r="BQ217" s="195" t="str">
        <f t="shared" si="117"/>
        <v/>
      </c>
      <c r="BS217" s="195" t="str">
        <f t="shared" si="118"/>
        <v/>
      </c>
      <c r="BT217" s="195" t="str">
        <f t="shared" si="119"/>
        <v/>
      </c>
      <c r="BV217" s="195" t="str">
        <f t="shared" si="120"/>
        <v/>
      </c>
      <c r="BW217" s="195" t="str">
        <f t="shared" si="121"/>
        <v/>
      </c>
      <c r="BX217" s="195" t="str">
        <f t="shared" si="122"/>
        <v/>
      </c>
      <c r="BY217" s="270" t="str">
        <f t="shared" si="123"/>
        <v/>
      </c>
      <c r="BZ217" t="str">
        <f t="shared" si="124"/>
        <v/>
      </c>
      <c r="CA217" t="str">
        <f t="shared" si="125"/>
        <v/>
      </c>
    </row>
    <row r="218" spans="1:79" x14ac:dyDescent="0.25">
      <c r="A218" s="218" t="s">
        <v>257</v>
      </c>
      <c r="B218" s="224"/>
      <c r="C218" s="225"/>
      <c r="D218" s="226"/>
      <c r="E218" s="224"/>
      <c r="F218" s="227"/>
      <c r="G218" s="227"/>
      <c r="H218" s="227"/>
      <c r="I218" s="228"/>
      <c r="J218" s="227"/>
      <c r="K218" s="229"/>
      <c r="L218" s="224"/>
      <c r="M218" s="230"/>
      <c r="N218" s="230"/>
      <c r="O218" s="231"/>
      <c r="P218" s="231"/>
      <c r="Q218" s="231"/>
      <c r="R218" s="232"/>
      <c r="S218" s="230"/>
      <c r="T218" s="231"/>
      <c r="U218" s="231"/>
      <c r="V218" s="231"/>
      <c r="W218" s="231"/>
      <c r="X218" s="233"/>
      <c r="Y218" s="234"/>
      <c r="Z218" s="235"/>
      <c r="AA218" s="236"/>
      <c r="AB218" s="228"/>
      <c r="AC218" s="236"/>
      <c r="AD218" s="237"/>
      <c r="AE218" s="237"/>
      <c r="AP218" t="b">
        <f t="shared" si="96"/>
        <v>0</v>
      </c>
      <c r="AQ218" t="str">
        <f t="shared" si="97"/>
        <v/>
      </c>
      <c r="AR218" t="str">
        <f>IF(AND(AP218,D218&lt;&gt;""),COUNTIF($AQ$12:AQ218,AQ218),"")</f>
        <v/>
      </c>
      <c r="AS218" t="str">
        <f t="shared" si="126"/>
        <v/>
      </c>
      <c r="AT218">
        <f t="shared" si="127"/>
        <v>0</v>
      </c>
      <c r="AU218" s="195" t="str">
        <f t="shared" si="98"/>
        <v/>
      </c>
      <c r="AV218" s="195" t="str">
        <f t="shared" si="99"/>
        <v/>
      </c>
      <c r="AW218" s="195" t="str">
        <f t="shared" si="100"/>
        <v/>
      </c>
      <c r="AX218" s="195" t="str">
        <f t="shared" si="101"/>
        <v/>
      </c>
      <c r="AY218" s="250" t="str">
        <f t="shared" si="102"/>
        <v/>
      </c>
      <c r="AZ218" s="249" t="str">
        <f t="shared" si="103"/>
        <v/>
      </c>
      <c r="BA218" s="249" t="str">
        <f t="shared" si="104"/>
        <v/>
      </c>
      <c r="BB218" s="195" t="str">
        <f t="shared" si="105"/>
        <v/>
      </c>
      <c r="BC218" s="195" t="str">
        <f t="shared" si="106"/>
        <v/>
      </c>
      <c r="BD218" s="249" t="str">
        <f t="shared" si="107"/>
        <v/>
      </c>
      <c r="BE218" s="249" t="str">
        <f t="shared" si="108"/>
        <v/>
      </c>
      <c r="BF218" s="195" t="str">
        <f t="shared" si="109"/>
        <v/>
      </c>
      <c r="BG218" s="195" t="str">
        <f t="shared" si="110"/>
        <v/>
      </c>
      <c r="BH218" s="258"/>
      <c r="BI218" s="258"/>
      <c r="BJ218" s="258"/>
      <c r="BK218" s="249" t="str">
        <f t="shared" si="111"/>
        <v/>
      </c>
      <c r="BL218" s="249" t="str">
        <f t="shared" si="112"/>
        <v/>
      </c>
      <c r="BM218" s="277" t="str">
        <f t="shared" si="113"/>
        <v/>
      </c>
      <c r="BN218" s="249" t="str">
        <f t="shared" si="114"/>
        <v/>
      </c>
      <c r="BO218" s="195" t="str">
        <f t="shared" si="115"/>
        <v/>
      </c>
      <c r="BP218" s="195" t="str">
        <f t="shared" si="116"/>
        <v/>
      </c>
      <c r="BQ218" s="195" t="str">
        <f t="shared" si="117"/>
        <v/>
      </c>
      <c r="BS218" s="195" t="str">
        <f t="shared" si="118"/>
        <v/>
      </c>
      <c r="BT218" s="195" t="str">
        <f t="shared" si="119"/>
        <v/>
      </c>
      <c r="BV218" s="195" t="str">
        <f t="shared" si="120"/>
        <v/>
      </c>
      <c r="BW218" s="195" t="str">
        <f t="shared" si="121"/>
        <v/>
      </c>
      <c r="BX218" s="195" t="str">
        <f t="shared" si="122"/>
        <v/>
      </c>
      <c r="BY218" s="270" t="str">
        <f t="shared" si="123"/>
        <v/>
      </c>
      <c r="BZ218" t="str">
        <f t="shared" si="124"/>
        <v/>
      </c>
      <c r="CA218" t="str">
        <f t="shared" si="125"/>
        <v/>
      </c>
    </row>
    <row r="219" spans="1:79" x14ac:dyDescent="0.25">
      <c r="A219" s="218" t="s">
        <v>257</v>
      </c>
      <c r="B219" s="224"/>
      <c r="C219" s="225"/>
      <c r="D219" s="226"/>
      <c r="E219" s="224"/>
      <c r="F219" s="227"/>
      <c r="G219" s="227"/>
      <c r="H219" s="227"/>
      <c r="I219" s="228"/>
      <c r="J219" s="227"/>
      <c r="K219" s="229"/>
      <c r="L219" s="224"/>
      <c r="M219" s="230"/>
      <c r="N219" s="230"/>
      <c r="O219" s="231"/>
      <c r="P219" s="231"/>
      <c r="Q219" s="231"/>
      <c r="R219" s="232"/>
      <c r="S219" s="230"/>
      <c r="T219" s="231"/>
      <c r="U219" s="231"/>
      <c r="V219" s="231"/>
      <c r="W219" s="231"/>
      <c r="X219" s="233"/>
      <c r="Y219" s="234"/>
      <c r="Z219" s="235"/>
      <c r="AA219" s="236"/>
      <c r="AB219" s="228"/>
      <c r="AC219" s="236"/>
      <c r="AD219" s="237"/>
      <c r="AE219" s="237"/>
      <c r="AP219" t="b">
        <f t="shared" si="96"/>
        <v>0</v>
      </c>
      <c r="AQ219" t="str">
        <f t="shared" si="97"/>
        <v/>
      </c>
      <c r="AR219" t="str">
        <f>IF(AND(AP219,D219&lt;&gt;""),COUNTIF($AQ$12:AQ219,AQ219),"")</f>
        <v/>
      </c>
      <c r="AS219" t="str">
        <f t="shared" si="126"/>
        <v/>
      </c>
      <c r="AT219">
        <f t="shared" si="127"/>
        <v>1</v>
      </c>
      <c r="AU219" s="195" t="str">
        <f t="shared" si="98"/>
        <v/>
      </c>
      <c r="AV219" s="195" t="str">
        <f t="shared" si="99"/>
        <v/>
      </c>
      <c r="AW219" s="195" t="str">
        <f t="shared" si="100"/>
        <v/>
      </c>
      <c r="AX219" s="195" t="str">
        <f t="shared" si="101"/>
        <v/>
      </c>
      <c r="AY219" s="250" t="str">
        <f t="shared" si="102"/>
        <v/>
      </c>
      <c r="AZ219" s="249" t="str">
        <f t="shared" si="103"/>
        <v/>
      </c>
      <c r="BA219" s="249" t="str">
        <f t="shared" si="104"/>
        <v/>
      </c>
      <c r="BB219" s="195" t="str">
        <f t="shared" si="105"/>
        <v/>
      </c>
      <c r="BC219" s="195" t="str">
        <f t="shared" si="106"/>
        <v/>
      </c>
      <c r="BD219" s="249" t="str">
        <f t="shared" si="107"/>
        <v/>
      </c>
      <c r="BE219" s="249" t="str">
        <f t="shared" si="108"/>
        <v/>
      </c>
      <c r="BF219" s="195" t="str">
        <f t="shared" si="109"/>
        <v/>
      </c>
      <c r="BG219" s="195" t="str">
        <f t="shared" si="110"/>
        <v/>
      </c>
      <c r="BH219" s="258"/>
      <c r="BI219" s="258"/>
      <c r="BJ219" s="258"/>
      <c r="BK219" s="249" t="str">
        <f t="shared" si="111"/>
        <v/>
      </c>
      <c r="BL219" s="249" t="str">
        <f t="shared" si="112"/>
        <v/>
      </c>
      <c r="BM219" s="277" t="str">
        <f t="shared" si="113"/>
        <v/>
      </c>
      <c r="BN219" s="249" t="str">
        <f t="shared" si="114"/>
        <v/>
      </c>
      <c r="BO219" s="195" t="str">
        <f t="shared" si="115"/>
        <v/>
      </c>
      <c r="BP219" s="195" t="str">
        <f t="shared" si="116"/>
        <v/>
      </c>
      <c r="BQ219" s="195" t="str">
        <f t="shared" si="117"/>
        <v/>
      </c>
      <c r="BS219" s="195" t="str">
        <f t="shared" si="118"/>
        <v/>
      </c>
      <c r="BT219" s="195" t="str">
        <f t="shared" si="119"/>
        <v/>
      </c>
      <c r="BV219" s="195" t="str">
        <f t="shared" si="120"/>
        <v/>
      </c>
      <c r="BW219" s="195" t="str">
        <f t="shared" si="121"/>
        <v/>
      </c>
      <c r="BX219" s="195" t="str">
        <f t="shared" si="122"/>
        <v/>
      </c>
      <c r="BY219" s="270" t="str">
        <f t="shared" si="123"/>
        <v/>
      </c>
      <c r="BZ219" t="str">
        <f t="shared" si="124"/>
        <v/>
      </c>
      <c r="CA219" t="str">
        <f t="shared" si="125"/>
        <v/>
      </c>
    </row>
    <row r="220" spans="1:79" x14ac:dyDescent="0.25">
      <c r="A220" s="218" t="s">
        <v>257</v>
      </c>
      <c r="B220" s="224"/>
      <c r="C220" s="225"/>
      <c r="D220" s="226"/>
      <c r="E220" s="224"/>
      <c r="F220" s="227"/>
      <c r="G220" s="227"/>
      <c r="H220" s="227"/>
      <c r="I220" s="228"/>
      <c r="J220" s="227"/>
      <c r="K220" s="229"/>
      <c r="L220" s="224"/>
      <c r="M220" s="230"/>
      <c r="N220" s="230"/>
      <c r="O220" s="231"/>
      <c r="P220" s="231"/>
      <c r="Q220" s="231"/>
      <c r="R220" s="232"/>
      <c r="S220" s="230"/>
      <c r="T220" s="231"/>
      <c r="U220" s="231"/>
      <c r="V220" s="231"/>
      <c r="W220" s="231"/>
      <c r="X220" s="233"/>
      <c r="Y220" s="234"/>
      <c r="Z220" s="235"/>
      <c r="AA220" s="236"/>
      <c r="AB220" s="228"/>
      <c r="AC220" s="236"/>
      <c r="AD220" s="237"/>
      <c r="AE220" s="237"/>
      <c r="AP220" t="b">
        <f t="shared" si="96"/>
        <v>0</v>
      </c>
      <c r="AQ220" t="str">
        <f t="shared" si="97"/>
        <v/>
      </c>
      <c r="AR220" t="str">
        <f>IF(AND(AP220,D220&lt;&gt;""),COUNTIF($AQ$12:AQ220,AQ220),"")</f>
        <v/>
      </c>
      <c r="AS220" t="str">
        <f t="shared" si="126"/>
        <v/>
      </c>
      <c r="AT220">
        <f t="shared" si="127"/>
        <v>0</v>
      </c>
      <c r="AU220" s="195" t="str">
        <f t="shared" si="98"/>
        <v/>
      </c>
      <c r="AV220" s="195" t="str">
        <f t="shared" si="99"/>
        <v/>
      </c>
      <c r="AW220" s="195" t="str">
        <f t="shared" si="100"/>
        <v/>
      </c>
      <c r="AX220" s="195" t="str">
        <f t="shared" si="101"/>
        <v/>
      </c>
      <c r="AY220" s="250" t="str">
        <f t="shared" si="102"/>
        <v/>
      </c>
      <c r="AZ220" s="249" t="str">
        <f t="shared" si="103"/>
        <v/>
      </c>
      <c r="BA220" s="249" t="str">
        <f t="shared" si="104"/>
        <v/>
      </c>
      <c r="BB220" s="195" t="str">
        <f t="shared" si="105"/>
        <v/>
      </c>
      <c r="BC220" s="195" t="str">
        <f t="shared" si="106"/>
        <v/>
      </c>
      <c r="BD220" s="249" t="str">
        <f t="shared" si="107"/>
        <v/>
      </c>
      <c r="BE220" s="249" t="str">
        <f t="shared" si="108"/>
        <v/>
      </c>
      <c r="BF220" s="195" t="str">
        <f t="shared" si="109"/>
        <v/>
      </c>
      <c r="BG220" s="195" t="str">
        <f t="shared" si="110"/>
        <v/>
      </c>
      <c r="BH220" s="258"/>
      <c r="BI220" s="258"/>
      <c r="BJ220" s="258"/>
      <c r="BK220" s="249" t="str">
        <f t="shared" si="111"/>
        <v/>
      </c>
      <c r="BL220" s="249" t="str">
        <f t="shared" si="112"/>
        <v/>
      </c>
      <c r="BM220" s="277" t="str">
        <f t="shared" si="113"/>
        <v/>
      </c>
      <c r="BN220" s="249" t="str">
        <f t="shared" si="114"/>
        <v/>
      </c>
      <c r="BO220" s="195" t="str">
        <f t="shared" si="115"/>
        <v/>
      </c>
      <c r="BP220" s="195" t="str">
        <f t="shared" si="116"/>
        <v/>
      </c>
      <c r="BQ220" s="195" t="str">
        <f t="shared" si="117"/>
        <v/>
      </c>
      <c r="BS220" s="195" t="str">
        <f t="shared" si="118"/>
        <v/>
      </c>
      <c r="BT220" s="195" t="str">
        <f t="shared" si="119"/>
        <v/>
      </c>
      <c r="BV220" s="195" t="str">
        <f t="shared" si="120"/>
        <v/>
      </c>
      <c r="BW220" s="195" t="str">
        <f t="shared" si="121"/>
        <v/>
      </c>
      <c r="BX220" s="195" t="str">
        <f t="shared" si="122"/>
        <v/>
      </c>
      <c r="BY220" s="270" t="str">
        <f t="shared" si="123"/>
        <v/>
      </c>
      <c r="BZ220" t="str">
        <f t="shared" si="124"/>
        <v/>
      </c>
      <c r="CA220" t="str">
        <f t="shared" si="125"/>
        <v/>
      </c>
    </row>
    <row r="221" spans="1:79" x14ac:dyDescent="0.25">
      <c r="A221" s="218" t="s">
        <v>257</v>
      </c>
      <c r="B221" s="224"/>
      <c r="C221" s="225"/>
      <c r="D221" s="226"/>
      <c r="E221" s="224"/>
      <c r="F221" s="227"/>
      <c r="G221" s="227"/>
      <c r="H221" s="227"/>
      <c r="I221" s="228"/>
      <c r="J221" s="227"/>
      <c r="K221" s="229"/>
      <c r="L221" s="224"/>
      <c r="M221" s="230"/>
      <c r="N221" s="230"/>
      <c r="O221" s="231"/>
      <c r="P221" s="231"/>
      <c r="Q221" s="231"/>
      <c r="R221" s="232"/>
      <c r="S221" s="230"/>
      <c r="T221" s="231"/>
      <c r="U221" s="231"/>
      <c r="V221" s="231"/>
      <c r="W221" s="231"/>
      <c r="X221" s="233"/>
      <c r="Y221" s="234"/>
      <c r="Z221" s="235"/>
      <c r="AA221" s="236"/>
      <c r="AB221" s="228"/>
      <c r="AC221" s="236"/>
      <c r="AD221" s="237"/>
      <c r="AE221" s="237"/>
      <c r="AP221" t="b">
        <f t="shared" si="96"/>
        <v>0</v>
      </c>
      <c r="AQ221" t="str">
        <f t="shared" si="97"/>
        <v/>
      </c>
      <c r="AR221" t="str">
        <f>IF(AND(AP221,D221&lt;&gt;""),COUNTIF($AQ$12:AQ221,AQ221),"")</f>
        <v/>
      </c>
      <c r="AS221" t="str">
        <f t="shared" si="126"/>
        <v/>
      </c>
      <c r="AT221">
        <f t="shared" si="127"/>
        <v>1</v>
      </c>
      <c r="AU221" s="195" t="str">
        <f t="shared" si="98"/>
        <v/>
      </c>
      <c r="AV221" s="195" t="str">
        <f t="shared" si="99"/>
        <v/>
      </c>
      <c r="AW221" s="195" t="str">
        <f t="shared" si="100"/>
        <v/>
      </c>
      <c r="AX221" s="195" t="str">
        <f t="shared" si="101"/>
        <v/>
      </c>
      <c r="AY221" s="250" t="str">
        <f t="shared" si="102"/>
        <v/>
      </c>
      <c r="AZ221" s="249" t="str">
        <f t="shared" si="103"/>
        <v/>
      </c>
      <c r="BA221" s="249" t="str">
        <f t="shared" si="104"/>
        <v/>
      </c>
      <c r="BB221" s="195" t="str">
        <f t="shared" si="105"/>
        <v/>
      </c>
      <c r="BC221" s="195" t="str">
        <f t="shared" si="106"/>
        <v/>
      </c>
      <c r="BD221" s="249" t="str">
        <f t="shared" si="107"/>
        <v/>
      </c>
      <c r="BE221" s="249" t="str">
        <f t="shared" si="108"/>
        <v/>
      </c>
      <c r="BF221" s="195" t="str">
        <f t="shared" si="109"/>
        <v/>
      </c>
      <c r="BG221" s="195" t="str">
        <f t="shared" si="110"/>
        <v/>
      </c>
      <c r="BH221" s="258"/>
      <c r="BI221" s="258"/>
      <c r="BJ221" s="258"/>
      <c r="BK221" s="249" t="str">
        <f t="shared" si="111"/>
        <v/>
      </c>
      <c r="BL221" s="249" t="str">
        <f t="shared" si="112"/>
        <v/>
      </c>
      <c r="BM221" s="277" t="str">
        <f t="shared" si="113"/>
        <v/>
      </c>
      <c r="BN221" s="249" t="str">
        <f t="shared" si="114"/>
        <v/>
      </c>
      <c r="BO221" s="195" t="str">
        <f t="shared" si="115"/>
        <v/>
      </c>
      <c r="BP221" s="195" t="str">
        <f t="shared" si="116"/>
        <v/>
      </c>
      <c r="BQ221" s="195" t="str">
        <f t="shared" si="117"/>
        <v/>
      </c>
      <c r="BS221" s="195" t="str">
        <f t="shared" si="118"/>
        <v/>
      </c>
      <c r="BT221" s="195" t="str">
        <f t="shared" si="119"/>
        <v/>
      </c>
      <c r="BV221" s="195" t="str">
        <f t="shared" si="120"/>
        <v/>
      </c>
      <c r="BW221" s="195" t="str">
        <f t="shared" si="121"/>
        <v/>
      </c>
      <c r="BX221" s="195" t="str">
        <f t="shared" si="122"/>
        <v/>
      </c>
      <c r="BY221" s="270" t="str">
        <f t="shared" si="123"/>
        <v/>
      </c>
      <c r="BZ221" t="str">
        <f t="shared" si="124"/>
        <v/>
      </c>
      <c r="CA221" t="str">
        <f t="shared" si="125"/>
        <v/>
      </c>
    </row>
    <row r="222" spans="1:79" x14ac:dyDescent="0.25">
      <c r="A222" s="218" t="s">
        <v>257</v>
      </c>
      <c r="B222" s="224"/>
      <c r="C222" s="225"/>
      <c r="D222" s="226"/>
      <c r="E222" s="224"/>
      <c r="F222" s="227"/>
      <c r="G222" s="227"/>
      <c r="H222" s="227"/>
      <c r="I222" s="228"/>
      <c r="J222" s="227"/>
      <c r="K222" s="229"/>
      <c r="L222" s="224"/>
      <c r="M222" s="230"/>
      <c r="N222" s="230"/>
      <c r="O222" s="231"/>
      <c r="P222" s="231"/>
      <c r="Q222" s="231"/>
      <c r="R222" s="232"/>
      <c r="S222" s="230"/>
      <c r="T222" s="231"/>
      <c r="U222" s="231"/>
      <c r="V222" s="231"/>
      <c r="W222" s="231"/>
      <c r="X222" s="233"/>
      <c r="Y222" s="234"/>
      <c r="Z222" s="235"/>
      <c r="AA222" s="236"/>
      <c r="AB222" s="228"/>
      <c r="AC222" s="236"/>
      <c r="AD222" s="237"/>
      <c r="AE222" s="237"/>
      <c r="AP222" t="b">
        <f t="shared" si="96"/>
        <v>0</v>
      </c>
      <c r="AQ222" t="str">
        <f t="shared" si="97"/>
        <v/>
      </c>
      <c r="AR222" t="str">
        <f>IF(AND(AP222,D222&lt;&gt;""),COUNTIF($AQ$12:AQ222,AQ222),"")</f>
        <v/>
      </c>
      <c r="AS222" t="str">
        <f t="shared" si="126"/>
        <v/>
      </c>
      <c r="AT222">
        <f t="shared" si="127"/>
        <v>0</v>
      </c>
      <c r="AU222" s="195" t="str">
        <f t="shared" si="98"/>
        <v/>
      </c>
      <c r="AV222" s="195" t="str">
        <f t="shared" si="99"/>
        <v/>
      </c>
      <c r="AW222" s="195" t="str">
        <f t="shared" si="100"/>
        <v/>
      </c>
      <c r="AX222" s="195" t="str">
        <f t="shared" si="101"/>
        <v/>
      </c>
      <c r="AY222" s="250" t="str">
        <f t="shared" si="102"/>
        <v/>
      </c>
      <c r="AZ222" s="249" t="str">
        <f t="shared" si="103"/>
        <v/>
      </c>
      <c r="BA222" s="249" t="str">
        <f t="shared" si="104"/>
        <v/>
      </c>
      <c r="BB222" s="195" t="str">
        <f t="shared" si="105"/>
        <v/>
      </c>
      <c r="BC222" s="195" t="str">
        <f t="shared" si="106"/>
        <v/>
      </c>
      <c r="BD222" s="249" t="str">
        <f t="shared" si="107"/>
        <v/>
      </c>
      <c r="BE222" s="249" t="str">
        <f t="shared" si="108"/>
        <v/>
      </c>
      <c r="BF222" s="195" t="str">
        <f t="shared" si="109"/>
        <v/>
      </c>
      <c r="BG222" s="195" t="str">
        <f t="shared" si="110"/>
        <v/>
      </c>
      <c r="BH222" s="258"/>
      <c r="BI222" s="258"/>
      <c r="BJ222" s="258"/>
      <c r="BK222" s="249" t="str">
        <f t="shared" si="111"/>
        <v/>
      </c>
      <c r="BL222" s="249" t="str">
        <f t="shared" si="112"/>
        <v/>
      </c>
      <c r="BM222" s="277" t="str">
        <f t="shared" si="113"/>
        <v/>
      </c>
      <c r="BN222" s="249" t="str">
        <f t="shared" si="114"/>
        <v/>
      </c>
      <c r="BO222" s="195" t="str">
        <f t="shared" si="115"/>
        <v/>
      </c>
      <c r="BP222" s="195" t="str">
        <f t="shared" si="116"/>
        <v/>
      </c>
      <c r="BQ222" s="195" t="str">
        <f t="shared" si="117"/>
        <v/>
      </c>
      <c r="BS222" s="195" t="str">
        <f t="shared" si="118"/>
        <v/>
      </c>
      <c r="BT222" s="195" t="str">
        <f t="shared" si="119"/>
        <v/>
      </c>
      <c r="BV222" s="195" t="str">
        <f t="shared" si="120"/>
        <v/>
      </c>
      <c r="BW222" s="195" t="str">
        <f t="shared" si="121"/>
        <v/>
      </c>
      <c r="BX222" s="195" t="str">
        <f t="shared" si="122"/>
        <v/>
      </c>
      <c r="BY222" s="270" t="str">
        <f t="shared" si="123"/>
        <v/>
      </c>
      <c r="BZ222" t="str">
        <f t="shared" si="124"/>
        <v/>
      </c>
      <c r="CA222" t="str">
        <f t="shared" si="125"/>
        <v/>
      </c>
    </row>
    <row r="223" spans="1:79" x14ac:dyDescent="0.25">
      <c r="A223" s="218" t="s">
        <v>257</v>
      </c>
      <c r="B223" s="224"/>
      <c r="C223" s="225"/>
      <c r="D223" s="226"/>
      <c r="E223" s="224"/>
      <c r="F223" s="227"/>
      <c r="G223" s="227"/>
      <c r="H223" s="227"/>
      <c r="I223" s="228"/>
      <c r="J223" s="227"/>
      <c r="K223" s="229"/>
      <c r="L223" s="224"/>
      <c r="M223" s="230"/>
      <c r="N223" s="230"/>
      <c r="O223" s="231"/>
      <c r="P223" s="231"/>
      <c r="Q223" s="231"/>
      <c r="R223" s="232"/>
      <c r="S223" s="230"/>
      <c r="T223" s="231"/>
      <c r="U223" s="231"/>
      <c r="V223" s="231"/>
      <c r="W223" s="231"/>
      <c r="X223" s="233"/>
      <c r="Y223" s="234"/>
      <c r="Z223" s="235"/>
      <c r="AA223" s="236"/>
      <c r="AB223" s="228"/>
      <c r="AC223" s="236"/>
      <c r="AD223" s="237"/>
      <c r="AE223" s="237"/>
      <c r="AP223" t="b">
        <f t="shared" si="96"/>
        <v>0</v>
      </c>
      <c r="AQ223" t="str">
        <f t="shared" si="97"/>
        <v/>
      </c>
      <c r="AR223" t="str">
        <f>IF(AND(AP223,D223&lt;&gt;""),COUNTIF($AQ$12:AQ223,AQ223),"")</f>
        <v/>
      </c>
      <c r="AS223" t="str">
        <f t="shared" si="126"/>
        <v/>
      </c>
      <c r="AT223">
        <f t="shared" si="127"/>
        <v>1</v>
      </c>
      <c r="AU223" s="195" t="str">
        <f t="shared" si="98"/>
        <v/>
      </c>
      <c r="AV223" s="195" t="str">
        <f t="shared" si="99"/>
        <v/>
      </c>
      <c r="AW223" s="195" t="str">
        <f t="shared" si="100"/>
        <v/>
      </c>
      <c r="AX223" s="195" t="str">
        <f t="shared" si="101"/>
        <v/>
      </c>
      <c r="AY223" s="250" t="str">
        <f t="shared" si="102"/>
        <v/>
      </c>
      <c r="AZ223" s="249" t="str">
        <f t="shared" si="103"/>
        <v/>
      </c>
      <c r="BA223" s="249" t="str">
        <f t="shared" si="104"/>
        <v/>
      </c>
      <c r="BB223" s="195" t="str">
        <f t="shared" si="105"/>
        <v/>
      </c>
      <c r="BC223" s="195" t="str">
        <f t="shared" si="106"/>
        <v/>
      </c>
      <c r="BD223" s="249" t="str">
        <f t="shared" si="107"/>
        <v/>
      </c>
      <c r="BE223" s="249" t="str">
        <f t="shared" si="108"/>
        <v/>
      </c>
      <c r="BF223" s="195" t="str">
        <f t="shared" si="109"/>
        <v/>
      </c>
      <c r="BG223" s="195" t="str">
        <f t="shared" si="110"/>
        <v/>
      </c>
      <c r="BH223" s="258"/>
      <c r="BI223" s="258"/>
      <c r="BJ223" s="258"/>
      <c r="BK223" s="249" t="str">
        <f t="shared" si="111"/>
        <v/>
      </c>
      <c r="BL223" s="249" t="str">
        <f t="shared" si="112"/>
        <v/>
      </c>
      <c r="BM223" s="277" t="str">
        <f t="shared" si="113"/>
        <v/>
      </c>
      <c r="BN223" s="249" t="str">
        <f t="shared" si="114"/>
        <v/>
      </c>
      <c r="BO223" s="195" t="str">
        <f t="shared" si="115"/>
        <v/>
      </c>
      <c r="BP223" s="195" t="str">
        <f t="shared" si="116"/>
        <v/>
      </c>
      <c r="BQ223" s="195" t="str">
        <f t="shared" si="117"/>
        <v/>
      </c>
      <c r="BS223" s="195" t="str">
        <f t="shared" si="118"/>
        <v/>
      </c>
      <c r="BT223" s="195" t="str">
        <f t="shared" si="119"/>
        <v/>
      </c>
      <c r="BV223" s="195" t="str">
        <f t="shared" si="120"/>
        <v/>
      </c>
      <c r="BW223" s="195" t="str">
        <f t="shared" si="121"/>
        <v/>
      </c>
      <c r="BX223" s="195" t="str">
        <f t="shared" si="122"/>
        <v/>
      </c>
      <c r="BY223" s="270" t="str">
        <f t="shared" si="123"/>
        <v/>
      </c>
      <c r="BZ223" t="str">
        <f t="shared" si="124"/>
        <v/>
      </c>
      <c r="CA223" t="str">
        <f t="shared" si="125"/>
        <v/>
      </c>
    </row>
    <row r="224" spans="1:79" x14ac:dyDescent="0.25">
      <c r="A224" s="218" t="s">
        <v>257</v>
      </c>
      <c r="B224" s="224"/>
      <c r="C224" s="225"/>
      <c r="D224" s="226"/>
      <c r="E224" s="224"/>
      <c r="F224" s="227"/>
      <c r="G224" s="227"/>
      <c r="H224" s="227"/>
      <c r="I224" s="228"/>
      <c r="J224" s="227"/>
      <c r="K224" s="229"/>
      <c r="L224" s="224"/>
      <c r="M224" s="230"/>
      <c r="N224" s="230"/>
      <c r="O224" s="231"/>
      <c r="P224" s="231"/>
      <c r="Q224" s="231"/>
      <c r="R224" s="232"/>
      <c r="S224" s="230"/>
      <c r="T224" s="231"/>
      <c r="U224" s="231"/>
      <c r="V224" s="231"/>
      <c r="W224" s="231"/>
      <c r="X224" s="233"/>
      <c r="Y224" s="234"/>
      <c r="Z224" s="235"/>
      <c r="AA224" s="236"/>
      <c r="AB224" s="228"/>
      <c r="AC224" s="236"/>
      <c r="AD224" s="237"/>
      <c r="AE224" s="237"/>
      <c r="AP224" t="b">
        <f t="shared" si="96"/>
        <v>0</v>
      </c>
      <c r="AQ224" t="str">
        <f t="shared" si="97"/>
        <v/>
      </c>
      <c r="AR224" t="str">
        <f>IF(AND(AP224,D224&lt;&gt;""),COUNTIF($AQ$12:AQ224,AQ224),"")</f>
        <v/>
      </c>
      <c r="AS224" t="str">
        <f t="shared" si="126"/>
        <v/>
      </c>
      <c r="AT224">
        <f t="shared" si="127"/>
        <v>0</v>
      </c>
      <c r="AU224" s="195" t="str">
        <f t="shared" si="98"/>
        <v/>
      </c>
      <c r="AV224" s="195" t="str">
        <f t="shared" si="99"/>
        <v/>
      </c>
      <c r="AW224" s="195" t="str">
        <f t="shared" si="100"/>
        <v/>
      </c>
      <c r="AX224" s="195" t="str">
        <f t="shared" si="101"/>
        <v/>
      </c>
      <c r="AY224" s="250" t="str">
        <f t="shared" si="102"/>
        <v/>
      </c>
      <c r="AZ224" s="249" t="str">
        <f t="shared" si="103"/>
        <v/>
      </c>
      <c r="BA224" s="249" t="str">
        <f t="shared" si="104"/>
        <v/>
      </c>
      <c r="BB224" s="195" t="str">
        <f t="shared" si="105"/>
        <v/>
      </c>
      <c r="BC224" s="195" t="str">
        <f t="shared" si="106"/>
        <v/>
      </c>
      <c r="BD224" s="249" t="str">
        <f t="shared" si="107"/>
        <v/>
      </c>
      <c r="BE224" s="249" t="str">
        <f t="shared" si="108"/>
        <v/>
      </c>
      <c r="BF224" s="195" t="str">
        <f t="shared" si="109"/>
        <v/>
      </c>
      <c r="BG224" s="195" t="str">
        <f t="shared" si="110"/>
        <v/>
      </c>
      <c r="BH224" s="258"/>
      <c r="BI224" s="258"/>
      <c r="BJ224" s="258"/>
      <c r="BK224" s="249" t="str">
        <f t="shared" si="111"/>
        <v/>
      </c>
      <c r="BL224" s="249" t="str">
        <f t="shared" si="112"/>
        <v/>
      </c>
      <c r="BM224" s="277" t="str">
        <f t="shared" si="113"/>
        <v/>
      </c>
      <c r="BN224" s="249" t="str">
        <f t="shared" si="114"/>
        <v/>
      </c>
      <c r="BO224" s="195" t="str">
        <f t="shared" si="115"/>
        <v/>
      </c>
      <c r="BP224" s="195" t="str">
        <f t="shared" si="116"/>
        <v/>
      </c>
      <c r="BQ224" s="195" t="str">
        <f t="shared" si="117"/>
        <v/>
      </c>
      <c r="BS224" s="195" t="str">
        <f t="shared" si="118"/>
        <v/>
      </c>
      <c r="BT224" s="195" t="str">
        <f t="shared" si="119"/>
        <v/>
      </c>
      <c r="BV224" s="195" t="str">
        <f t="shared" si="120"/>
        <v/>
      </c>
      <c r="BW224" s="195" t="str">
        <f t="shared" si="121"/>
        <v/>
      </c>
      <c r="BX224" s="195" t="str">
        <f t="shared" si="122"/>
        <v/>
      </c>
      <c r="BY224" s="270" t="str">
        <f t="shared" si="123"/>
        <v/>
      </c>
      <c r="BZ224" t="str">
        <f t="shared" si="124"/>
        <v/>
      </c>
      <c r="CA224" t="str">
        <f t="shared" si="125"/>
        <v/>
      </c>
    </row>
    <row r="225" spans="1:79" x14ac:dyDescent="0.25">
      <c r="A225" s="218" t="s">
        <v>257</v>
      </c>
      <c r="B225" s="224"/>
      <c r="C225" s="225"/>
      <c r="D225" s="226"/>
      <c r="E225" s="224"/>
      <c r="F225" s="227"/>
      <c r="G225" s="227"/>
      <c r="H225" s="227"/>
      <c r="I225" s="228"/>
      <c r="J225" s="227"/>
      <c r="K225" s="229"/>
      <c r="L225" s="224"/>
      <c r="M225" s="230"/>
      <c r="N225" s="230"/>
      <c r="O225" s="231"/>
      <c r="P225" s="231"/>
      <c r="Q225" s="231"/>
      <c r="R225" s="232"/>
      <c r="S225" s="230"/>
      <c r="T225" s="231"/>
      <c r="U225" s="231"/>
      <c r="V225" s="231"/>
      <c r="W225" s="231"/>
      <c r="X225" s="233"/>
      <c r="Y225" s="234"/>
      <c r="Z225" s="235"/>
      <c r="AA225" s="236"/>
      <c r="AB225" s="228"/>
      <c r="AC225" s="236"/>
      <c r="AD225" s="237"/>
      <c r="AE225" s="237"/>
      <c r="AP225" t="b">
        <f t="shared" si="96"/>
        <v>0</v>
      </c>
      <c r="AQ225" t="str">
        <f t="shared" si="97"/>
        <v/>
      </c>
      <c r="AR225" t="str">
        <f>IF(AND(AP225,D225&lt;&gt;""),COUNTIF($AQ$12:AQ225,AQ225),"")</f>
        <v/>
      </c>
      <c r="AS225" t="str">
        <f t="shared" si="126"/>
        <v/>
      </c>
      <c r="AT225">
        <f t="shared" si="127"/>
        <v>1</v>
      </c>
      <c r="AU225" s="195" t="str">
        <f t="shared" si="98"/>
        <v/>
      </c>
      <c r="AV225" s="195" t="str">
        <f t="shared" si="99"/>
        <v/>
      </c>
      <c r="AW225" s="195" t="str">
        <f t="shared" si="100"/>
        <v/>
      </c>
      <c r="AX225" s="195" t="str">
        <f t="shared" si="101"/>
        <v/>
      </c>
      <c r="AY225" s="250" t="str">
        <f t="shared" si="102"/>
        <v/>
      </c>
      <c r="AZ225" s="249" t="str">
        <f t="shared" si="103"/>
        <v/>
      </c>
      <c r="BA225" s="249" t="str">
        <f t="shared" si="104"/>
        <v/>
      </c>
      <c r="BB225" s="195" t="str">
        <f t="shared" si="105"/>
        <v/>
      </c>
      <c r="BC225" s="195" t="str">
        <f t="shared" si="106"/>
        <v/>
      </c>
      <c r="BD225" s="249" t="str">
        <f t="shared" si="107"/>
        <v/>
      </c>
      <c r="BE225" s="249" t="str">
        <f t="shared" si="108"/>
        <v/>
      </c>
      <c r="BF225" s="195" t="str">
        <f t="shared" si="109"/>
        <v/>
      </c>
      <c r="BG225" s="195" t="str">
        <f t="shared" si="110"/>
        <v/>
      </c>
      <c r="BH225" s="258"/>
      <c r="BI225" s="258"/>
      <c r="BJ225" s="258"/>
      <c r="BK225" s="249" t="str">
        <f t="shared" si="111"/>
        <v/>
      </c>
      <c r="BL225" s="249" t="str">
        <f t="shared" si="112"/>
        <v/>
      </c>
      <c r="BM225" s="277" t="str">
        <f t="shared" si="113"/>
        <v/>
      </c>
      <c r="BN225" s="249" t="str">
        <f t="shared" si="114"/>
        <v/>
      </c>
      <c r="BO225" s="195" t="str">
        <f t="shared" si="115"/>
        <v/>
      </c>
      <c r="BP225" s="195" t="str">
        <f t="shared" si="116"/>
        <v/>
      </c>
      <c r="BQ225" s="195" t="str">
        <f t="shared" si="117"/>
        <v/>
      </c>
      <c r="BS225" s="195" t="str">
        <f t="shared" si="118"/>
        <v/>
      </c>
      <c r="BT225" s="195" t="str">
        <f t="shared" si="119"/>
        <v/>
      </c>
      <c r="BV225" s="195" t="str">
        <f t="shared" si="120"/>
        <v/>
      </c>
      <c r="BW225" s="195" t="str">
        <f t="shared" si="121"/>
        <v/>
      </c>
      <c r="BX225" s="195" t="str">
        <f t="shared" si="122"/>
        <v/>
      </c>
      <c r="BY225" s="270" t="str">
        <f t="shared" si="123"/>
        <v/>
      </c>
      <c r="BZ225" t="str">
        <f t="shared" si="124"/>
        <v/>
      </c>
      <c r="CA225" t="str">
        <f t="shared" si="125"/>
        <v/>
      </c>
    </row>
    <row r="226" spans="1:79" x14ac:dyDescent="0.25">
      <c r="A226" s="218" t="s">
        <v>257</v>
      </c>
      <c r="B226" s="224"/>
      <c r="C226" s="225"/>
      <c r="D226" s="226"/>
      <c r="E226" s="224"/>
      <c r="F226" s="227"/>
      <c r="G226" s="227"/>
      <c r="H226" s="227"/>
      <c r="I226" s="228"/>
      <c r="J226" s="227"/>
      <c r="K226" s="229"/>
      <c r="L226" s="224"/>
      <c r="M226" s="230"/>
      <c r="N226" s="230"/>
      <c r="O226" s="231"/>
      <c r="P226" s="231"/>
      <c r="Q226" s="231"/>
      <c r="R226" s="232"/>
      <c r="S226" s="230"/>
      <c r="T226" s="231"/>
      <c r="U226" s="231"/>
      <c r="V226" s="231"/>
      <c r="W226" s="231"/>
      <c r="X226" s="233"/>
      <c r="Y226" s="234"/>
      <c r="Z226" s="235"/>
      <c r="AA226" s="236"/>
      <c r="AB226" s="228"/>
      <c r="AC226" s="236"/>
      <c r="AD226" s="237"/>
      <c r="AE226" s="237"/>
      <c r="AP226" t="b">
        <f t="shared" si="96"/>
        <v>0</v>
      </c>
      <c r="AQ226" t="str">
        <f t="shared" si="97"/>
        <v/>
      </c>
      <c r="AR226" t="str">
        <f>IF(AND(AP226,D226&lt;&gt;""),COUNTIF($AQ$12:AQ226,AQ226),"")</f>
        <v/>
      </c>
      <c r="AS226" t="str">
        <f t="shared" si="126"/>
        <v/>
      </c>
      <c r="AT226">
        <f t="shared" si="127"/>
        <v>0</v>
      </c>
      <c r="AU226" s="195" t="str">
        <f t="shared" si="98"/>
        <v/>
      </c>
      <c r="AV226" s="195" t="str">
        <f t="shared" si="99"/>
        <v/>
      </c>
      <c r="AW226" s="195" t="str">
        <f t="shared" si="100"/>
        <v/>
      </c>
      <c r="AX226" s="195" t="str">
        <f t="shared" si="101"/>
        <v/>
      </c>
      <c r="AY226" s="250" t="str">
        <f t="shared" si="102"/>
        <v/>
      </c>
      <c r="AZ226" s="249" t="str">
        <f t="shared" si="103"/>
        <v/>
      </c>
      <c r="BA226" s="249" t="str">
        <f t="shared" si="104"/>
        <v/>
      </c>
      <c r="BB226" s="195" t="str">
        <f t="shared" si="105"/>
        <v/>
      </c>
      <c r="BC226" s="195" t="str">
        <f t="shared" si="106"/>
        <v/>
      </c>
      <c r="BD226" s="249" t="str">
        <f t="shared" si="107"/>
        <v/>
      </c>
      <c r="BE226" s="249" t="str">
        <f t="shared" si="108"/>
        <v/>
      </c>
      <c r="BF226" s="195" t="str">
        <f t="shared" si="109"/>
        <v/>
      </c>
      <c r="BG226" s="195" t="str">
        <f t="shared" si="110"/>
        <v/>
      </c>
      <c r="BH226" s="258"/>
      <c r="BI226" s="258"/>
      <c r="BJ226" s="258"/>
      <c r="BK226" s="249" t="str">
        <f t="shared" si="111"/>
        <v/>
      </c>
      <c r="BL226" s="249" t="str">
        <f t="shared" si="112"/>
        <v/>
      </c>
      <c r="BM226" s="277" t="str">
        <f t="shared" si="113"/>
        <v/>
      </c>
      <c r="BN226" s="249" t="str">
        <f t="shared" si="114"/>
        <v/>
      </c>
      <c r="BO226" s="195" t="str">
        <f t="shared" si="115"/>
        <v/>
      </c>
      <c r="BP226" s="195" t="str">
        <f t="shared" si="116"/>
        <v/>
      </c>
      <c r="BQ226" s="195" t="str">
        <f t="shared" si="117"/>
        <v/>
      </c>
      <c r="BS226" s="195" t="str">
        <f t="shared" si="118"/>
        <v/>
      </c>
      <c r="BT226" s="195" t="str">
        <f t="shared" si="119"/>
        <v/>
      </c>
      <c r="BV226" s="195" t="str">
        <f t="shared" si="120"/>
        <v/>
      </c>
      <c r="BW226" s="195" t="str">
        <f t="shared" si="121"/>
        <v/>
      </c>
      <c r="BX226" s="195" t="str">
        <f t="shared" si="122"/>
        <v/>
      </c>
      <c r="BY226" s="270" t="str">
        <f t="shared" si="123"/>
        <v/>
      </c>
      <c r="BZ226" t="str">
        <f t="shared" si="124"/>
        <v/>
      </c>
      <c r="CA226" t="str">
        <f t="shared" si="125"/>
        <v/>
      </c>
    </row>
    <row r="227" spans="1:79" x14ac:dyDescent="0.25">
      <c r="A227" s="218" t="s">
        <v>257</v>
      </c>
      <c r="B227" s="224"/>
      <c r="C227" s="225"/>
      <c r="D227" s="226"/>
      <c r="E227" s="224"/>
      <c r="F227" s="227"/>
      <c r="G227" s="227"/>
      <c r="H227" s="227"/>
      <c r="I227" s="228"/>
      <c r="J227" s="227"/>
      <c r="K227" s="229"/>
      <c r="L227" s="224"/>
      <c r="M227" s="230"/>
      <c r="N227" s="230"/>
      <c r="O227" s="231"/>
      <c r="P227" s="231"/>
      <c r="Q227" s="231"/>
      <c r="R227" s="232"/>
      <c r="S227" s="230"/>
      <c r="T227" s="231"/>
      <c r="U227" s="231"/>
      <c r="V227" s="231"/>
      <c r="W227" s="231"/>
      <c r="X227" s="233"/>
      <c r="Y227" s="234"/>
      <c r="Z227" s="235"/>
      <c r="AA227" s="236"/>
      <c r="AB227" s="228"/>
      <c r="AC227" s="236"/>
      <c r="AD227" s="237"/>
      <c r="AE227" s="237"/>
      <c r="AP227" t="b">
        <f t="shared" si="96"/>
        <v>0</v>
      </c>
      <c r="AQ227" t="str">
        <f t="shared" si="97"/>
        <v/>
      </c>
      <c r="AR227" t="str">
        <f>IF(AND(AP227,D227&lt;&gt;""),COUNTIF($AQ$12:AQ227,AQ227),"")</f>
        <v/>
      </c>
      <c r="AS227" t="str">
        <f t="shared" si="126"/>
        <v/>
      </c>
      <c r="AT227">
        <f t="shared" si="127"/>
        <v>1</v>
      </c>
      <c r="AU227" s="195" t="str">
        <f t="shared" si="98"/>
        <v/>
      </c>
      <c r="AV227" s="195" t="str">
        <f t="shared" si="99"/>
        <v/>
      </c>
      <c r="AW227" s="195" t="str">
        <f t="shared" si="100"/>
        <v/>
      </c>
      <c r="AX227" s="195" t="str">
        <f t="shared" si="101"/>
        <v/>
      </c>
      <c r="AY227" s="250" t="str">
        <f t="shared" si="102"/>
        <v/>
      </c>
      <c r="AZ227" s="249" t="str">
        <f t="shared" si="103"/>
        <v/>
      </c>
      <c r="BA227" s="249" t="str">
        <f t="shared" si="104"/>
        <v/>
      </c>
      <c r="BB227" s="195" t="str">
        <f t="shared" si="105"/>
        <v/>
      </c>
      <c r="BC227" s="195" t="str">
        <f t="shared" si="106"/>
        <v/>
      </c>
      <c r="BD227" s="249" t="str">
        <f t="shared" si="107"/>
        <v/>
      </c>
      <c r="BE227" s="249" t="str">
        <f t="shared" si="108"/>
        <v/>
      </c>
      <c r="BF227" s="195" t="str">
        <f t="shared" si="109"/>
        <v/>
      </c>
      <c r="BG227" s="195" t="str">
        <f t="shared" si="110"/>
        <v/>
      </c>
      <c r="BH227" s="258"/>
      <c r="BI227" s="258"/>
      <c r="BJ227" s="258"/>
      <c r="BK227" s="249" t="str">
        <f t="shared" si="111"/>
        <v/>
      </c>
      <c r="BL227" s="249" t="str">
        <f t="shared" si="112"/>
        <v/>
      </c>
      <c r="BM227" s="277" t="str">
        <f t="shared" si="113"/>
        <v/>
      </c>
      <c r="BN227" s="249" t="str">
        <f t="shared" si="114"/>
        <v/>
      </c>
      <c r="BO227" s="195" t="str">
        <f t="shared" si="115"/>
        <v/>
      </c>
      <c r="BP227" s="195" t="str">
        <f t="shared" si="116"/>
        <v/>
      </c>
      <c r="BQ227" s="195" t="str">
        <f t="shared" si="117"/>
        <v/>
      </c>
      <c r="BS227" s="195" t="str">
        <f t="shared" si="118"/>
        <v/>
      </c>
      <c r="BT227" s="195" t="str">
        <f t="shared" si="119"/>
        <v/>
      </c>
      <c r="BV227" s="195" t="str">
        <f t="shared" si="120"/>
        <v/>
      </c>
      <c r="BW227" s="195" t="str">
        <f t="shared" si="121"/>
        <v/>
      </c>
      <c r="BX227" s="195" t="str">
        <f t="shared" si="122"/>
        <v/>
      </c>
      <c r="BY227" s="270" t="str">
        <f t="shared" si="123"/>
        <v/>
      </c>
      <c r="BZ227" t="str">
        <f t="shared" si="124"/>
        <v/>
      </c>
      <c r="CA227" t="str">
        <f t="shared" si="125"/>
        <v/>
      </c>
    </row>
    <row r="228" spans="1:79" x14ac:dyDescent="0.25">
      <c r="A228" s="218" t="s">
        <v>257</v>
      </c>
      <c r="B228" s="224"/>
      <c r="C228" s="225"/>
      <c r="D228" s="226"/>
      <c r="E228" s="224"/>
      <c r="F228" s="227"/>
      <c r="G228" s="227"/>
      <c r="H228" s="227"/>
      <c r="I228" s="228"/>
      <c r="J228" s="227"/>
      <c r="K228" s="229"/>
      <c r="L228" s="224"/>
      <c r="M228" s="230"/>
      <c r="N228" s="230"/>
      <c r="O228" s="231"/>
      <c r="P228" s="231"/>
      <c r="Q228" s="231"/>
      <c r="R228" s="232"/>
      <c r="S228" s="230"/>
      <c r="T228" s="231"/>
      <c r="U228" s="231"/>
      <c r="V228" s="231"/>
      <c r="W228" s="231"/>
      <c r="X228" s="233"/>
      <c r="Y228" s="234"/>
      <c r="Z228" s="235"/>
      <c r="AA228" s="236"/>
      <c r="AB228" s="228"/>
      <c r="AC228" s="236"/>
      <c r="AD228" s="237"/>
      <c r="AE228" s="237"/>
      <c r="AP228" t="b">
        <f t="shared" si="96"/>
        <v>0</v>
      </c>
      <c r="AQ228" t="str">
        <f t="shared" si="97"/>
        <v/>
      </c>
      <c r="AR228" t="str">
        <f>IF(AND(AP228,D228&lt;&gt;""),COUNTIF($AQ$12:AQ228,AQ228),"")</f>
        <v/>
      </c>
      <c r="AS228" t="str">
        <f t="shared" si="126"/>
        <v/>
      </c>
      <c r="AT228">
        <f t="shared" si="127"/>
        <v>0</v>
      </c>
      <c r="AU228" s="195" t="str">
        <f t="shared" si="98"/>
        <v/>
      </c>
      <c r="AV228" s="195" t="str">
        <f t="shared" si="99"/>
        <v/>
      </c>
      <c r="AW228" s="195" t="str">
        <f t="shared" si="100"/>
        <v/>
      </c>
      <c r="AX228" s="195" t="str">
        <f t="shared" si="101"/>
        <v/>
      </c>
      <c r="AY228" s="250" t="str">
        <f t="shared" si="102"/>
        <v/>
      </c>
      <c r="AZ228" s="249" t="str">
        <f t="shared" si="103"/>
        <v/>
      </c>
      <c r="BA228" s="249" t="str">
        <f t="shared" si="104"/>
        <v/>
      </c>
      <c r="BB228" s="195" t="str">
        <f t="shared" si="105"/>
        <v/>
      </c>
      <c r="BC228" s="195" t="str">
        <f t="shared" si="106"/>
        <v/>
      </c>
      <c r="BD228" s="249" t="str">
        <f t="shared" si="107"/>
        <v/>
      </c>
      <c r="BE228" s="249" t="str">
        <f t="shared" si="108"/>
        <v/>
      </c>
      <c r="BF228" s="195" t="str">
        <f t="shared" si="109"/>
        <v/>
      </c>
      <c r="BG228" s="195" t="str">
        <f t="shared" si="110"/>
        <v/>
      </c>
      <c r="BH228" s="258"/>
      <c r="BI228" s="258"/>
      <c r="BJ228" s="258"/>
      <c r="BK228" s="249" t="str">
        <f t="shared" si="111"/>
        <v/>
      </c>
      <c r="BL228" s="249" t="str">
        <f t="shared" si="112"/>
        <v/>
      </c>
      <c r="BM228" s="277" t="str">
        <f t="shared" si="113"/>
        <v/>
      </c>
      <c r="BN228" s="249" t="str">
        <f t="shared" si="114"/>
        <v/>
      </c>
      <c r="BO228" s="195" t="str">
        <f t="shared" si="115"/>
        <v/>
      </c>
      <c r="BP228" s="195" t="str">
        <f t="shared" si="116"/>
        <v/>
      </c>
      <c r="BQ228" s="195" t="str">
        <f t="shared" si="117"/>
        <v/>
      </c>
      <c r="BS228" s="195" t="str">
        <f t="shared" si="118"/>
        <v/>
      </c>
      <c r="BT228" s="195" t="str">
        <f t="shared" si="119"/>
        <v/>
      </c>
      <c r="BV228" s="195" t="str">
        <f t="shared" si="120"/>
        <v/>
      </c>
      <c r="BW228" s="195" t="str">
        <f t="shared" si="121"/>
        <v/>
      </c>
      <c r="BX228" s="195" t="str">
        <f t="shared" si="122"/>
        <v/>
      </c>
      <c r="BY228" s="270" t="str">
        <f t="shared" si="123"/>
        <v/>
      </c>
      <c r="BZ228" t="str">
        <f t="shared" si="124"/>
        <v/>
      </c>
      <c r="CA228" t="str">
        <f t="shared" si="125"/>
        <v/>
      </c>
    </row>
    <row r="229" spans="1:79" x14ac:dyDescent="0.25">
      <c r="A229" s="218" t="s">
        <v>257</v>
      </c>
      <c r="B229" s="224"/>
      <c r="C229" s="225"/>
      <c r="D229" s="226"/>
      <c r="E229" s="224"/>
      <c r="F229" s="227"/>
      <c r="G229" s="227"/>
      <c r="H229" s="227"/>
      <c r="I229" s="228"/>
      <c r="J229" s="227"/>
      <c r="K229" s="229"/>
      <c r="L229" s="224"/>
      <c r="M229" s="230"/>
      <c r="N229" s="230"/>
      <c r="O229" s="231"/>
      <c r="P229" s="231"/>
      <c r="Q229" s="231"/>
      <c r="R229" s="232"/>
      <c r="S229" s="230"/>
      <c r="T229" s="231"/>
      <c r="U229" s="231"/>
      <c r="V229" s="231"/>
      <c r="W229" s="231"/>
      <c r="X229" s="233"/>
      <c r="Y229" s="234"/>
      <c r="Z229" s="235"/>
      <c r="AA229" s="236"/>
      <c r="AB229" s="228"/>
      <c r="AC229" s="236"/>
      <c r="AD229" s="237"/>
      <c r="AE229" s="237"/>
      <c r="AP229" t="b">
        <f t="shared" si="96"/>
        <v>0</v>
      </c>
      <c r="AQ229" t="str">
        <f t="shared" si="97"/>
        <v/>
      </c>
      <c r="AR229" t="str">
        <f>IF(AND(AP229,D229&lt;&gt;""),COUNTIF($AQ$12:AQ229,AQ229),"")</f>
        <v/>
      </c>
      <c r="AS229" t="str">
        <f t="shared" si="126"/>
        <v/>
      </c>
      <c r="AT229">
        <f t="shared" si="127"/>
        <v>1</v>
      </c>
      <c r="AU229" s="195" t="str">
        <f t="shared" si="98"/>
        <v/>
      </c>
      <c r="AV229" s="195" t="str">
        <f t="shared" si="99"/>
        <v/>
      </c>
      <c r="AW229" s="195" t="str">
        <f t="shared" si="100"/>
        <v/>
      </c>
      <c r="AX229" s="195" t="str">
        <f t="shared" si="101"/>
        <v/>
      </c>
      <c r="AY229" s="250" t="str">
        <f t="shared" si="102"/>
        <v/>
      </c>
      <c r="AZ229" s="249" t="str">
        <f t="shared" si="103"/>
        <v/>
      </c>
      <c r="BA229" s="249" t="str">
        <f t="shared" si="104"/>
        <v/>
      </c>
      <c r="BB229" s="195" t="str">
        <f t="shared" si="105"/>
        <v/>
      </c>
      <c r="BC229" s="195" t="str">
        <f t="shared" si="106"/>
        <v/>
      </c>
      <c r="BD229" s="249" t="str">
        <f t="shared" si="107"/>
        <v/>
      </c>
      <c r="BE229" s="249" t="str">
        <f t="shared" si="108"/>
        <v/>
      </c>
      <c r="BF229" s="195" t="str">
        <f t="shared" si="109"/>
        <v/>
      </c>
      <c r="BG229" s="195" t="str">
        <f t="shared" si="110"/>
        <v/>
      </c>
      <c r="BH229" s="258"/>
      <c r="BI229" s="258"/>
      <c r="BJ229" s="258"/>
      <c r="BK229" s="249" t="str">
        <f t="shared" si="111"/>
        <v/>
      </c>
      <c r="BL229" s="249" t="str">
        <f t="shared" si="112"/>
        <v/>
      </c>
      <c r="BM229" s="277" t="str">
        <f t="shared" si="113"/>
        <v/>
      </c>
      <c r="BN229" s="249" t="str">
        <f t="shared" si="114"/>
        <v/>
      </c>
      <c r="BO229" s="195" t="str">
        <f t="shared" si="115"/>
        <v/>
      </c>
      <c r="BP229" s="195" t="str">
        <f t="shared" si="116"/>
        <v/>
      </c>
      <c r="BQ229" s="195" t="str">
        <f t="shared" si="117"/>
        <v/>
      </c>
      <c r="BS229" s="195" t="str">
        <f t="shared" si="118"/>
        <v/>
      </c>
      <c r="BT229" s="195" t="str">
        <f t="shared" si="119"/>
        <v/>
      </c>
      <c r="BV229" s="195" t="str">
        <f t="shared" si="120"/>
        <v/>
      </c>
      <c r="BW229" s="195" t="str">
        <f t="shared" si="121"/>
        <v/>
      </c>
      <c r="BX229" s="195" t="str">
        <f t="shared" si="122"/>
        <v/>
      </c>
      <c r="BY229" s="270" t="str">
        <f t="shared" si="123"/>
        <v/>
      </c>
      <c r="BZ229" t="str">
        <f t="shared" si="124"/>
        <v/>
      </c>
      <c r="CA229" t="str">
        <f t="shared" si="125"/>
        <v/>
      </c>
    </row>
    <row r="230" spans="1:79" x14ac:dyDescent="0.25">
      <c r="A230" s="218" t="s">
        <v>257</v>
      </c>
      <c r="B230" s="224"/>
      <c r="C230" s="225"/>
      <c r="D230" s="226"/>
      <c r="E230" s="224"/>
      <c r="F230" s="227"/>
      <c r="G230" s="227"/>
      <c r="H230" s="227"/>
      <c r="I230" s="228"/>
      <c r="J230" s="227"/>
      <c r="K230" s="229"/>
      <c r="L230" s="224"/>
      <c r="M230" s="230"/>
      <c r="N230" s="230"/>
      <c r="O230" s="231"/>
      <c r="P230" s="231"/>
      <c r="Q230" s="231"/>
      <c r="R230" s="232"/>
      <c r="S230" s="230"/>
      <c r="T230" s="231"/>
      <c r="U230" s="231"/>
      <c r="V230" s="231"/>
      <c r="W230" s="231"/>
      <c r="X230" s="233"/>
      <c r="Y230" s="234"/>
      <c r="Z230" s="235"/>
      <c r="AA230" s="236"/>
      <c r="AB230" s="228"/>
      <c r="AC230" s="236"/>
      <c r="AD230" s="237"/>
      <c r="AE230" s="237"/>
      <c r="AP230" t="b">
        <f t="shared" si="96"/>
        <v>0</v>
      </c>
      <c r="AQ230" t="str">
        <f t="shared" si="97"/>
        <v/>
      </c>
      <c r="AR230" t="str">
        <f>IF(AND(AP230,D230&lt;&gt;""),COUNTIF($AQ$12:AQ230,AQ230),"")</f>
        <v/>
      </c>
      <c r="AS230" t="str">
        <f t="shared" si="126"/>
        <v/>
      </c>
      <c r="AT230">
        <f t="shared" si="127"/>
        <v>0</v>
      </c>
      <c r="AU230" s="195" t="str">
        <f t="shared" si="98"/>
        <v/>
      </c>
      <c r="AV230" s="195" t="str">
        <f t="shared" si="99"/>
        <v/>
      </c>
      <c r="AW230" s="195" t="str">
        <f t="shared" si="100"/>
        <v/>
      </c>
      <c r="AX230" s="195" t="str">
        <f t="shared" si="101"/>
        <v/>
      </c>
      <c r="AY230" s="250" t="str">
        <f t="shared" si="102"/>
        <v/>
      </c>
      <c r="AZ230" s="249" t="str">
        <f t="shared" si="103"/>
        <v/>
      </c>
      <c r="BA230" s="249" t="str">
        <f t="shared" si="104"/>
        <v/>
      </c>
      <c r="BB230" s="195" t="str">
        <f t="shared" si="105"/>
        <v/>
      </c>
      <c r="BC230" s="195" t="str">
        <f t="shared" si="106"/>
        <v/>
      </c>
      <c r="BD230" s="249" t="str">
        <f t="shared" si="107"/>
        <v/>
      </c>
      <c r="BE230" s="249" t="str">
        <f t="shared" si="108"/>
        <v/>
      </c>
      <c r="BF230" s="195" t="str">
        <f t="shared" si="109"/>
        <v/>
      </c>
      <c r="BG230" s="195" t="str">
        <f t="shared" si="110"/>
        <v/>
      </c>
      <c r="BH230" s="258"/>
      <c r="BI230" s="258"/>
      <c r="BJ230" s="258"/>
      <c r="BK230" s="249" t="str">
        <f t="shared" si="111"/>
        <v/>
      </c>
      <c r="BL230" s="249" t="str">
        <f t="shared" si="112"/>
        <v/>
      </c>
      <c r="BM230" s="277" t="str">
        <f t="shared" si="113"/>
        <v/>
      </c>
      <c r="BN230" s="249" t="str">
        <f t="shared" si="114"/>
        <v/>
      </c>
      <c r="BO230" s="195" t="str">
        <f t="shared" si="115"/>
        <v/>
      </c>
      <c r="BP230" s="195" t="str">
        <f t="shared" si="116"/>
        <v/>
      </c>
      <c r="BQ230" s="195" t="str">
        <f t="shared" si="117"/>
        <v/>
      </c>
      <c r="BS230" s="195" t="str">
        <f t="shared" si="118"/>
        <v/>
      </c>
      <c r="BT230" s="195" t="str">
        <f t="shared" si="119"/>
        <v/>
      </c>
      <c r="BV230" s="195" t="str">
        <f t="shared" si="120"/>
        <v/>
      </c>
      <c r="BW230" s="195" t="str">
        <f t="shared" si="121"/>
        <v/>
      </c>
      <c r="BX230" s="195" t="str">
        <f t="shared" si="122"/>
        <v/>
      </c>
      <c r="BY230" s="270" t="str">
        <f t="shared" si="123"/>
        <v/>
      </c>
      <c r="BZ230" t="str">
        <f t="shared" si="124"/>
        <v/>
      </c>
      <c r="CA230" t="str">
        <f t="shared" si="125"/>
        <v/>
      </c>
    </row>
    <row r="231" spans="1:79" x14ac:dyDescent="0.25">
      <c r="A231" s="218" t="s">
        <v>257</v>
      </c>
      <c r="B231" s="224"/>
      <c r="C231" s="225"/>
      <c r="D231" s="226"/>
      <c r="E231" s="224"/>
      <c r="F231" s="227"/>
      <c r="G231" s="227"/>
      <c r="H231" s="227"/>
      <c r="I231" s="228"/>
      <c r="J231" s="227"/>
      <c r="K231" s="229"/>
      <c r="L231" s="224"/>
      <c r="M231" s="230"/>
      <c r="N231" s="230"/>
      <c r="O231" s="231"/>
      <c r="P231" s="231"/>
      <c r="Q231" s="231"/>
      <c r="R231" s="232"/>
      <c r="S231" s="230"/>
      <c r="T231" s="231"/>
      <c r="U231" s="231"/>
      <c r="V231" s="231"/>
      <c r="W231" s="231"/>
      <c r="X231" s="233"/>
      <c r="Y231" s="234"/>
      <c r="Z231" s="235"/>
      <c r="AA231" s="236"/>
      <c r="AB231" s="228"/>
      <c r="AC231" s="236"/>
      <c r="AD231" s="237"/>
      <c r="AE231" s="237"/>
      <c r="AP231" t="b">
        <f t="shared" si="96"/>
        <v>0</v>
      </c>
      <c r="AQ231" t="str">
        <f t="shared" si="97"/>
        <v/>
      </c>
      <c r="AR231" t="str">
        <f>IF(AND(AP231,D231&lt;&gt;""),COUNTIF($AQ$12:AQ231,AQ231),"")</f>
        <v/>
      </c>
      <c r="AS231" t="str">
        <f t="shared" si="126"/>
        <v/>
      </c>
      <c r="AT231">
        <f t="shared" si="127"/>
        <v>1</v>
      </c>
      <c r="AU231" s="195" t="str">
        <f t="shared" si="98"/>
        <v/>
      </c>
      <c r="AV231" s="195" t="str">
        <f t="shared" si="99"/>
        <v/>
      </c>
      <c r="AW231" s="195" t="str">
        <f t="shared" si="100"/>
        <v/>
      </c>
      <c r="AX231" s="195" t="str">
        <f t="shared" si="101"/>
        <v/>
      </c>
      <c r="AY231" s="250" t="str">
        <f t="shared" si="102"/>
        <v/>
      </c>
      <c r="AZ231" s="249" t="str">
        <f t="shared" si="103"/>
        <v/>
      </c>
      <c r="BA231" s="249" t="str">
        <f t="shared" si="104"/>
        <v/>
      </c>
      <c r="BB231" s="195" t="str">
        <f t="shared" si="105"/>
        <v/>
      </c>
      <c r="BC231" s="195" t="str">
        <f t="shared" si="106"/>
        <v/>
      </c>
      <c r="BD231" s="249" t="str">
        <f t="shared" si="107"/>
        <v/>
      </c>
      <c r="BE231" s="249" t="str">
        <f t="shared" si="108"/>
        <v/>
      </c>
      <c r="BF231" s="195" t="str">
        <f t="shared" si="109"/>
        <v/>
      </c>
      <c r="BG231" s="195" t="str">
        <f t="shared" si="110"/>
        <v/>
      </c>
      <c r="BH231" s="258"/>
      <c r="BI231" s="258"/>
      <c r="BJ231" s="258"/>
      <c r="BK231" s="249" t="str">
        <f t="shared" si="111"/>
        <v/>
      </c>
      <c r="BL231" s="249" t="str">
        <f t="shared" si="112"/>
        <v/>
      </c>
      <c r="BM231" s="277" t="str">
        <f t="shared" si="113"/>
        <v/>
      </c>
      <c r="BN231" s="249" t="str">
        <f t="shared" si="114"/>
        <v/>
      </c>
      <c r="BO231" s="195" t="str">
        <f t="shared" si="115"/>
        <v/>
      </c>
      <c r="BP231" s="195" t="str">
        <f t="shared" si="116"/>
        <v/>
      </c>
      <c r="BQ231" s="195" t="str">
        <f t="shared" si="117"/>
        <v/>
      </c>
      <c r="BS231" s="195" t="str">
        <f t="shared" si="118"/>
        <v/>
      </c>
      <c r="BT231" s="195" t="str">
        <f t="shared" si="119"/>
        <v/>
      </c>
      <c r="BV231" s="195" t="str">
        <f t="shared" si="120"/>
        <v/>
      </c>
      <c r="BW231" s="195" t="str">
        <f t="shared" si="121"/>
        <v/>
      </c>
      <c r="BX231" s="195" t="str">
        <f t="shared" si="122"/>
        <v/>
      </c>
      <c r="BY231" s="270" t="str">
        <f t="shared" si="123"/>
        <v/>
      </c>
      <c r="BZ231" t="str">
        <f t="shared" si="124"/>
        <v/>
      </c>
      <c r="CA231" t="str">
        <f t="shared" si="125"/>
        <v/>
      </c>
    </row>
    <row r="232" spans="1:79" x14ac:dyDescent="0.25">
      <c r="A232" s="218" t="s">
        <v>257</v>
      </c>
      <c r="B232" s="224"/>
      <c r="C232" s="225"/>
      <c r="D232" s="226"/>
      <c r="E232" s="224"/>
      <c r="F232" s="227"/>
      <c r="G232" s="227"/>
      <c r="H232" s="227"/>
      <c r="I232" s="228"/>
      <c r="J232" s="227"/>
      <c r="K232" s="229"/>
      <c r="L232" s="224"/>
      <c r="M232" s="230"/>
      <c r="N232" s="230"/>
      <c r="O232" s="231"/>
      <c r="P232" s="231"/>
      <c r="Q232" s="231"/>
      <c r="R232" s="232"/>
      <c r="S232" s="230"/>
      <c r="T232" s="231"/>
      <c r="U232" s="231"/>
      <c r="V232" s="231"/>
      <c r="W232" s="231"/>
      <c r="X232" s="233"/>
      <c r="Y232" s="234"/>
      <c r="Z232" s="235"/>
      <c r="AA232" s="236"/>
      <c r="AB232" s="228"/>
      <c r="AC232" s="236"/>
      <c r="AD232" s="237"/>
      <c r="AE232" s="237"/>
      <c r="AP232" t="b">
        <f t="shared" si="96"/>
        <v>0</v>
      </c>
      <c r="AQ232" t="str">
        <f t="shared" si="97"/>
        <v/>
      </c>
      <c r="AR232" t="str">
        <f>IF(AND(AP232,D232&lt;&gt;""),COUNTIF($AQ$12:AQ232,AQ232),"")</f>
        <v/>
      </c>
      <c r="AS232" t="str">
        <f t="shared" si="126"/>
        <v/>
      </c>
      <c r="AT232">
        <f t="shared" si="127"/>
        <v>0</v>
      </c>
      <c r="AU232" s="195" t="str">
        <f t="shared" si="98"/>
        <v/>
      </c>
      <c r="AV232" s="195" t="str">
        <f t="shared" si="99"/>
        <v/>
      </c>
      <c r="AW232" s="195" t="str">
        <f t="shared" si="100"/>
        <v/>
      </c>
      <c r="AX232" s="195" t="str">
        <f t="shared" si="101"/>
        <v/>
      </c>
      <c r="AY232" s="250" t="str">
        <f t="shared" si="102"/>
        <v/>
      </c>
      <c r="AZ232" s="249" t="str">
        <f t="shared" si="103"/>
        <v/>
      </c>
      <c r="BA232" s="249" t="str">
        <f t="shared" si="104"/>
        <v/>
      </c>
      <c r="BB232" s="195" t="str">
        <f t="shared" si="105"/>
        <v/>
      </c>
      <c r="BC232" s="195" t="str">
        <f t="shared" si="106"/>
        <v/>
      </c>
      <c r="BD232" s="249" t="str">
        <f t="shared" si="107"/>
        <v/>
      </c>
      <c r="BE232" s="249" t="str">
        <f t="shared" si="108"/>
        <v/>
      </c>
      <c r="BF232" s="195" t="str">
        <f t="shared" si="109"/>
        <v/>
      </c>
      <c r="BG232" s="195" t="str">
        <f t="shared" si="110"/>
        <v/>
      </c>
      <c r="BH232" s="258"/>
      <c r="BI232" s="258"/>
      <c r="BJ232" s="258"/>
      <c r="BK232" s="249" t="str">
        <f t="shared" si="111"/>
        <v/>
      </c>
      <c r="BL232" s="249" t="str">
        <f t="shared" si="112"/>
        <v/>
      </c>
      <c r="BM232" s="277" t="str">
        <f t="shared" si="113"/>
        <v/>
      </c>
      <c r="BN232" s="249" t="str">
        <f t="shared" si="114"/>
        <v/>
      </c>
      <c r="BO232" s="195" t="str">
        <f t="shared" si="115"/>
        <v/>
      </c>
      <c r="BP232" s="195" t="str">
        <f t="shared" si="116"/>
        <v/>
      </c>
      <c r="BQ232" s="195" t="str">
        <f t="shared" si="117"/>
        <v/>
      </c>
      <c r="BS232" s="195" t="str">
        <f t="shared" si="118"/>
        <v/>
      </c>
      <c r="BT232" s="195" t="str">
        <f t="shared" si="119"/>
        <v/>
      </c>
      <c r="BV232" s="195" t="str">
        <f t="shared" si="120"/>
        <v/>
      </c>
      <c r="BW232" s="195" t="str">
        <f t="shared" si="121"/>
        <v/>
      </c>
      <c r="BX232" s="195" t="str">
        <f t="shared" si="122"/>
        <v/>
      </c>
      <c r="BY232" s="270" t="str">
        <f t="shared" si="123"/>
        <v/>
      </c>
      <c r="BZ232" t="str">
        <f t="shared" si="124"/>
        <v/>
      </c>
      <c r="CA232" t="str">
        <f t="shared" si="125"/>
        <v/>
      </c>
    </row>
    <row r="233" spans="1:79" x14ac:dyDescent="0.25">
      <c r="A233" s="218" t="s">
        <v>257</v>
      </c>
      <c r="B233" s="224"/>
      <c r="C233" s="225"/>
      <c r="D233" s="226"/>
      <c r="E233" s="224"/>
      <c r="F233" s="227"/>
      <c r="G233" s="227"/>
      <c r="H233" s="227"/>
      <c r="I233" s="228"/>
      <c r="J233" s="227"/>
      <c r="K233" s="229"/>
      <c r="L233" s="224"/>
      <c r="M233" s="230"/>
      <c r="N233" s="230"/>
      <c r="O233" s="231"/>
      <c r="P233" s="231"/>
      <c r="Q233" s="231"/>
      <c r="R233" s="232"/>
      <c r="S233" s="230"/>
      <c r="T233" s="231"/>
      <c r="U233" s="231"/>
      <c r="V233" s="231"/>
      <c r="W233" s="231"/>
      <c r="X233" s="233"/>
      <c r="Y233" s="234"/>
      <c r="Z233" s="235"/>
      <c r="AA233" s="236"/>
      <c r="AB233" s="228"/>
      <c r="AC233" s="236"/>
      <c r="AD233" s="237"/>
      <c r="AE233" s="237"/>
      <c r="AP233" t="b">
        <f t="shared" si="96"/>
        <v>0</v>
      </c>
      <c r="AQ233" t="str">
        <f t="shared" si="97"/>
        <v/>
      </c>
      <c r="AR233" t="str">
        <f>IF(AND(AP233,D233&lt;&gt;""),COUNTIF($AQ$12:AQ233,AQ233),"")</f>
        <v/>
      </c>
      <c r="AS233" t="str">
        <f t="shared" si="126"/>
        <v/>
      </c>
      <c r="AT233">
        <f t="shared" si="127"/>
        <v>1</v>
      </c>
      <c r="AU233" s="195" t="str">
        <f t="shared" si="98"/>
        <v/>
      </c>
      <c r="AV233" s="195" t="str">
        <f t="shared" si="99"/>
        <v/>
      </c>
      <c r="AW233" s="195" t="str">
        <f t="shared" si="100"/>
        <v/>
      </c>
      <c r="AX233" s="195" t="str">
        <f t="shared" si="101"/>
        <v/>
      </c>
      <c r="AY233" s="250" t="str">
        <f t="shared" si="102"/>
        <v/>
      </c>
      <c r="AZ233" s="249" t="str">
        <f t="shared" si="103"/>
        <v/>
      </c>
      <c r="BA233" s="249" t="str">
        <f t="shared" si="104"/>
        <v/>
      </c>
      <c r="BB233" s="195" t="str">
        <f t="shared" si="105"/>
        <v/>
      </c>
      <c r="BC233" s="195" t="str">
        <f t="shared" si="106"/>
        <v/>
      </c>
      <c r="BD233" s="249" t="str">
        <f t="shared" si="107"/>
        <v/>
      </c>
      <c r="BE233" s="249" t="str">
        <f t="shared" si="108"/>
        <v/>
      </c>
      <c r="BF233" s="195" t="str">
        <f t="shared" si="109"/>
        <v/>
      </c>
      <c r="BG233" s="195" t="str">
        <f t="shared" si="110"/>
        <v/>
      </c>
      <c r="BH233" s="258"/>
      <c r="BI233" s="258"/>
      <c r="BJ233" s="258"/>
      <c r="BK233" s="249" t="str">
        <f t="shared" si="111"/>
        <v/>
      </c>
      <c r="BL233" s="249" t="str">
        <f t="shared" si="112"/>
        <v/>
      </c>
      <c r="BM233" s="277" t="str">
        <f t="shared" si="113"/>
        <v/>
      </c>
      <c r="BN233" s="249" t="str">
        <f t="shared" si="114"/>
        <v/>
      </c>
      <c r="BO233" s="195" t="str">
        <f t="shared" si="115"/>
        <v/>
      </c>
      <c r="BP233" s="195" t="str">
        <f t="shared" si="116"/>
        <v/>
      </c>
      <c r="BQ233" s="195" t="str">
        <f t="shared" si="117"/>
        <v/>
      </c>
      <c r="BS233" s="195" t="str">
        <f t="shared" si="118"/>
        <v/>
      </c>
      <c r="BT233" s="195" t="str">
        <f t="shared" si="119"/>
        <v/>
      </c>
      <c r="BV233" s="195" t="str">
        <f t="shared" si="120"/>
        <v/>
      </c>
      <c r="BW233" s="195" t="str">
        <f t="shared" si="121"/>
        <v/>
      </c>
      <c r="BX233" s="195" t="str">
        <f t="shared" si="122"/>
        <v/>
      </c>
      <c r="BY233" s="270" t="str">
        <f t="shared" si="123"/>
        <v/>
      </c>
      <c r="BZ233" t="str">
        <f t="shared" si="124"/>
        <v/>
      </c>
      <c r="CA233" t="str">
        <f t="shared" si="125"/>
        <v/>
      </c>
    </row>
    <row r="234" spans="1:79" x14ac:dyDescent="0.25">
      <c r="A234" s="218" t="s">
        <v>257</v>
      </c>
      <c r="B234" s="224"/>
      <c r="C234" s="225"/>
      <c r="D234" s="226"/>
      <c r="E234" s="224"/>
      <c r="F234" s="227"/>
      <c r="G234" s="227"/>
      <c r="H234" s="227"/>
      <c r="I234" s="228"/>
      <c r="J234" s="227"/>
      <c r="K234" s="229"/>
      <c r="L234" s="224"/>
      <c r="M234" s="230"/>
      <c r="N234" s="230"/>
      <c r="O234" s="231"/>
      <c r="P234" s="231"/>
      <c r="Q234" s="231"/>
      <c r="R234" s="232"/>
      <c r="S234" s="230"/>
      <c r="T234" s="231"/>
      <c r="U234" s="231"/>
      <c r="V234" s="231"/>
      <c r="W234" s="231"/>
      <c r="X234" s="233"/>
      <c r="Y234" s="234"/>
      <c r="Z234" s="235"/>
      <c r="AA234" s="236"/>
      <c r="AB234" s="228"/>
      <c r="AC234" s="236"/>
      <c r="AD234" s="237"/>
      <c r="AE234" s="237"/>
      <c r="AP234" t="b">
        <f t="shared" si="96"/>
        <v>0</v>
      </c>
      <c r="AQ234" t="str">
        <f t="shared" si="97"/>
        <v/>
      </c>
      <c r="AR234" t="str">
        <f>IF(AND(AP234,D234&lt;&gt;""),COUNTIF($AQ$12:AQ234,AQ234),"")</f>
        <v/>
      </c>
      <c r="AS234" t="str">
        <f t="shared" si="126"/>
        <v/>
      </c>
      <c r="AT234">
        <f t="shared" si="127"/>
        <v>0</v>
      </c>
      <c r="AU234" s="195" t="str">
        <f t="shared" si="98"/>
        <v/>
      </c>
      <c r="AV234" s="195" t="str">
        <f t="shared" si="99"/>
        <v/>
      </c>
      <c r="AW234" s="195" t="str">
        <f t="shared" si="100"/>
        <v/>
      </c>
      <c r="AX234" s="195" t="str">
        <f t="shared" si="101"/>
        <v/>
      </c>
      <c r="AY234" s="250" t="str">
        <f t="shared" si="102"/>
        <v/>
      </c>
      <c r="AZ234" s="249" t="str">
        <f t="shared" si="103"/>
        <v/>
      </c>
      <c r="BA234" s="249" t="str">
        <f t="shared" si="104"/>
        <v/>
      </c>
      <c r="BB234" s="195" t="str">
        <f t="shared" si="105"/>
        <v/>
      </c>
      <c r="BC234" s="195" t="str">
        <f t="shared" si="106"/>
        <v/>
      </c>
      <c r="BD234" s="249" t="str">
        <f t="shared" si="107"/>
        <v/>
      </c>
      <c r="BE234" s="249" t="str">
        <f t="shared" si="108"/>
        <v/>
      </c>
      <c r="BF234" s="195" t="str">
        <f t="shared" si="109"/>
        <v/>
      </c>
      <c r="BG234" s="195" t="str">
        <f t="shared" si="110"/>
        <v/>
      </c>
      <c r="BH234" s="258"/>
      <c r="BI234" s="258"/>
      <c r="BJ234" s="258"/>
      <c r="BK234" s="249" t="str">
        <f t="shared" si="111"/>
        <v/>
      </c>
      <c r="BL234" s="249" t="str">
        <f t="shared" si="112"/>
        <v/>
      </c>
      <c r="BM234" s="277" t="str">
        <f t="shared" si="113"/>
        <v/>
      </c>
      <c r="BN234" s="249" t="str">
        <f t="shared" si="114"/>
        <v/>
      </c>
      <c r="BO234" s="195" t="str">
        <f t="shared" si="115"/>
        <v/>
      </c>
      <c r="BP234" s="195" t="str">
        <f t="shared" si="116"/>
        <v/>
      </c>
      <c r="BQ234" s="195" t="str">
        <f t="shared" si="117"/>
        <v/>
      </c>
      <c r="BS234" s="195" t="str">
        <f t="shared" si="118"/>
        <v/>
      </c>
      <c r="BT234" s="195" t="str">
        <f t="shared" si="119"/>
        <v/>
      </c>
      <c r="BV234" s="195" t="str">
        <f t="shared" si="120"/>
        <v/>
      </c>
      <c r="BW234" s="195" t="str">
        <f t="shared" si="121"/>
        <v/>
      </c>
      <c r="BX234" s="195" t="str">
        <f t="shared" si="122"/>
        <v/>
      </c>
      <c r="BY234" s="270" t="str">
        <f t="shared" si="123"/>
        <v/>
      </c>
      <c r="BZ234" t="str">
        <f t="shared" si="124"/>
        <v/>
      </c>
      <c r="CA234" t="str">
        <f t="shared" si="125"/>
        <v/>
      </c>
    </row>
    <row r="235" spans="1:79" x14ac:dyDescent="0.25">
      <c r="A235" s="218" t="s">
        <v>257</v>
      </c>
      <c r="B235" s="224"/>
      <c r="C235" s="225"/>
      <c r="D235" s="226"/>
      <c r="E235" s="224"/>
      <c r="F235" s="227"/>
      <c r="G235" s="227"/>
      <c r="H235" s="227"/>
      <c r="I235" s="228"/>
      <c r="J235" s="227"/>
      <c r="K235" s="229"/>
      <c r="L235" s="224"/>
      <c r="M235" s="230"/>
      <c r="N235" s="230"/>
      <c r="O235" s="231"/>
      <c r="P235" s="231"/>
      <c r="Q235" s="231"/>
      <c r="R235" s="232"/>
      <c r="S235" s="230"/>
      <c r="T235" s="231"/>
      <c r="U235" s="231"/>
      <c r="V235" s="231"/>
      <c r="W235" s="231"/>
      <c r="X235" s="233"/>
      <c r="Y235" s="234"/>
      <c r="Z235" s="235"/>
      <c r="AA235" s="236"/>
      <c r="AB235" s="228"/>
      <c r="AC235" s="236"/>
      <c r="AD235" s="237"/>
      <c r="AE235" s="237"/>
      <c r="AP235" t="b">
        <f t="shared" si="96"/>
        <v>0</v>
      </c>
      <c r="AQ235" t="str">
        <f t="shared" si="97"/>
        <v/>
      </c>
      <c r="AR235" t="str">
        <f>IF(AND(AP235,D235&lt;&gt;""),COUNTIF($AQ$12:AQ235,AQ235),"")</f>
        <v/>
      </c>
      <c r="AS235" t="str">
        <f t="shared" si="126"/>
        <v/>
      </c>
      <c r="AT235">
        <f t="shared" si="127"/>
        <v>1</v>
      </c>
      <c r="AU235" s="195" t="str">
        <f t="shared" si="98"/>
        <v/>
      </c>
      <c r="AV235" s="195" t="str">
        <f t="shared" si="99"/>
        <v/>
      </c>
      <c r="AW235" s="195" t="str">
        <f t="shared" si="100"/>
        <v/>
      </c>
      <c r="AX235" s="195" t="str">
        <f t="shared" si="101"/>
        <v/>
      </c>
      <c r="AY235" s="250" t="str">
        <f t="shared" si="102"/>
        <v/>
      </c>
      <c r="AZ235" s="249" t="str">
        <f t="shared" si="103"/>
        <v/>
      </c>
      <c r="BA235" s="249" t="str">
        <f t="shared" si="104"/>
        <v/>
      </c>
      <c r="BB235" s="195" t="str">
        <f t="shared" si="105"/>
        <v/>
      </c>
      <c r="BC235" s="195" t="str">
        <f t="shared" si="106"/>
        <v/>
      </c>
      <c r="BD235" s="249" t="str">
        <f t="shared" si="107"/>
        <v/>
      </c>
      <c r="BE235" s="249" t="str">
        <f t="shared" si="108"/>
        <v/>
      </c>
      <c r="BF235" s="195" t="str">
        <f t="shared" si="109"/>
        <v/>
      </c>
      <c r="BG235" s="195" t="str">
        <f t="shared" si="110"/>
        <v/>
      </c>
      <c r="BH235" s="258"/>
      <c r="BI235" s="258"/>
      <c r="BJ235" s="258"/>
      <c r="BK235" s="249" t="str">
        <f t="shared" si="111"/>
        <v/>
      </c>
      <c r="BL235" s="249" t="str">
        <f t="shared" si="112"/>
        <v/>
      </c>
      <c r="BM235" s="277" t="str">
        <f t="shared" si="113"/>
        <v/>
      </c>
      <c r="BN235" s="249" t="str">
        <f t="shared" si="114"/>
        <v/>
      </c>
      <c r="BO235" s="195" t="str">
        <f t="shared" si="115"/>
        <v/>
      </c>
      <c r="BP235" s="195" t="str">
        <f t="shared" si="116"/>
        <v/>
      </c>
      <c r="BQ235" s="195" t="str">
        <f t="shared" si="117"/>
        <v/>
      </c>
      <c r="BS235" s="195" t="str">
        <f t="shared" si="118"/>
        <v/>
      </c>
      <c r="BT235" s="195" t="str">
        <f t="shared" si="119"/>
        <v/>
      </c>
      <c r="BV235" s="195" t="str">
        <f t="shared" si="120"/>
        <v/>
      </c>
      <c r="BW235" s="195" t="str">
        <f t="shared" si="121"/>
        <v/>
      </c>
      <c r="BX235" s="195" t="str">
        <f t="shared" si="122"/>
        <v/>
      </c>
      <c r="BY235" s="270" t="str">
        <f t="shared" si="123"/>
        <v/>
      </c>
      <c r="BZ235" t="str">
        <f t="shared" si="124"/>
        <v/>
      </c>
      <c r="CA235" t="str">
        <f t="shared" si="125"/>
        <v/>
      </c>
    </row>
    <row r="236" spans="1:79" x14ac:dyDescent="0.25">
      <c r="A236" s="218" t="s">
        <v>257</v>
      </c>
      <c r="B236" s="224"/>
      <c r="C236" s="225"/>
      <c r="D236" s="226"/>
      <c r="E236" s="224"/>
      <c r="F236" s="227"/>
      <c r="G236" s="227"/>
      <c r="H236" s="227"/>
      <c r="I236" s="228"/>
      <c r="J236" s="227"/>
      <c r="K236" s="229"/>
      <c r="L236" s="224"/>
      <c r="M236" s="230"/>
      <c r="N236" s="230"/>
      <c r="O236" s="231"/>
      <c r="P236" s="231"/>
      <c r="Q236" s="231"/>
      <c r="R236" s="232"/>
      <c r="S236" s="230"/>
      <c r="T236" s="231"/>
      <c r="U236" s="231"/>
      <c r="V236" s="231"/>
      <c r="W236" s="231"/>
      <c r="X236" s="233"/>
      <c r="Y236" s="234"/>
      <c r="Z236" s="235"/>
      <c r="AA236" s="236"/>
      <c r="AB236" s="228"/>
      <c r="AC236" s="236"/>
      <c r="AD236" s="237"/>
      <c r="AE236" s="237"/>
      <c r="AP236" t="b">
        <f t="shared" si="96"/>
        <v>0</v>
      </c>
      <c r="AQ236" t="str">
        <f t="shared" si="97"/>
        <v/>
      </c>
      <c r="AR236" t="str">
        <f>IF(AND(AP236,D236&lt;&gt;""),COUNTIF($AQ$12:AQ236,AQ236),"")</f>
        <v/>
      </c>
      <c r="AS236" t="str">
        <f t="shared" si="126"/>
        <v/>
      </c>
      <c r="AT236">
        <f t="shared" si="127"/>
        <v>0</v>
      </c>
      <c r="AU236" s="195" t="str">
        <f t="shared" si="98"/>
        <v/>
      </c>
      <c r="AV236" s="195" t="str">
        <f t="shared" si="99"/>
        <v/>
      </c>
      <c r="AW236" s="195" t="str">
        <f t="shared" si="100"/>
        <v/>
      </c>
      <c r="AX236" s="195" t="str">
        <f t="shared" si="101"/>
        <v/>
      </c>
      <c r="AY236" s="250" t="str">
        <f t="shared" si="102"/>
        <v/>
      </c>
      <c r="AZ236" s="249" t="str">
        <f t="shared" si="103"/>
        <v/>
      </c>
      <c r="BA236" s="249" t="str">
        <f t="shared" si="104"/>
        <v/>
      </c>
      <c r="BB236" s="195" t="str">
        <f t="shared" si="105"/>
        <v/>
      </c>
      <c r="BC236" s="195" t="str">
        <f t="shared" si="106"/>
        <v/>
      </c>
      <c r="BD236" s="249" t="str">
        <f t="shared" si="107"/>
        <v/>
      </c>
      <c r="BE236" s="249" t="str">
        <f t="shared" si="108"/>
        <v/>
      </c>
      <c r="BF236" s="195" t="str">
        <f t="shared" si="109"/>
        <v/>
      </c>
      <c r="BG236" s="195" t="str">
        <f t="shared" si="110"/>
        <v/>
      </c>
      <c r="BH236" s="258"/>
      <c r="BI236" s="258"/>
      <c r="BJ236" s="258"/>
      <c r="BK236" s="249" t="str">
        <f t="shared" si="111"/>
        <v/>
      </c>
      <c r="BL236" s="249" t="str">
        <f t="shared" si="112"/>
        <v/>
      </c>
      <c r="BM236" s="277" t="str">
        <f t="shared" si="113"/>
        <v/>
      </c>
      <c r="BN236" s="249" t="str">
        <f t="shared" si="114"/>
        <v/>
      </c>
      <c r="BO236" s="195" t="str">
        <f t="shared" si="115"/>
        <v/>
      </c>
      <c r="BP236" s="195" t="str">
        <f t="shared" si="116"/>
        <v/>
      </c>
      <c r="BQ236" s="195" t="str">
        <f t="shared" si="117"/>
        <v/>
      </c>
      <c r="BS236" s="195" t="str">
        <f t="shared" si="118"/>
        <v/>
      </c>
      <c r="BT236" s="195" t="str">
        <f t="shared" si="119"/>
        <v/>
      </c>
      <c r="BV236" s="195" t="str">
        <f t="shared" si="120"/>
        <v/>
      </c>
      <c r="BW236" s="195" t="str">
        <f t="shared" si="121"/>
        <v/>
      </c>
      <c r="BX236" s="195" t="str">
        <f t="shared" si="122"/>
        <v/>
      </c>
      <c r="BY236" s="270" t="str">
        <f t="shared" si="123"/>
        <v/>
      </c>
      <c r="BZ236" t="str">
        <f t="shared" si="124"/>
        <v/>
      </c>
      <c r="CA236" t="str">
        <f t="shared" si="125"/>
        <v/>
      </c>
    </row>
    <row r="237" spans="1:79" x14ac:dyDescent="0.25">
      <c r="A237" s="218" t="s">
        <v>257</v>
      </c>
      <c r="B237" s="224"/>
      <c r="C237" s="225"/>
      <c r="D237" s="226"/>
      <c r="E237" s="224"/>
      <c r="F237" s="227"/>
      <c r="G237" s="227"/>
      <c r="H237" s="227"/>
      <c r="I237" s="228"/>
      <c r="J237" s="227"/>
      <c r="K237" s="229"/>
      <c r="L237" s="224"/>
      <c r="M237" s="230"/>
      <c r="N237" s="230"/>
      <c r="O237" s="231"/>
      <c r="P237" s="231"/>
      <c r="Q237" s="231"/>
      <c r="R237" s="232"/>
      <c r="S237" s="230"/>
      <c r="T237" s="231"/>
      <c r="U237" s="231"/>
      <c r="V237" s="231"/>
      <c r="W237" s="231"/>
      <c r="X237" s="233"/>
      <c r="Y237" s="234"/>
      <c r="Z237" s="235"/>
      <c r="AA237" s="236"/>
      <c r="AB237" s="228"/>
      <c r="AC237" s="236"/>
      <c r="AD237" s="237"/>
      <c r="AE237" s="237"/>
      <c r="AP237" t="b">
        <f t="shared" si="96"/>
        <v>0</v>
      </c>
      <c r="AQ237" t="str">
        <f t="shared" si="97"/>
        <v/>
      </c>
      <c r="AR237" t="str">
        <f>IF(AND(AP237,D237&lt;&gt;""),COUNTIF($AQ$12:AQ237,AQ237),"")</f>
        <v/>
      </c>
      <c r="AS237" t="str">
        <f t="shared" si="126"/>
        <v/>
      </c>
      <c r="AT237">
        <f t="shared" si="127"/>
        <v>1</v>
      </c>
      <c r="AU237" s="195" t="str">
        <f t="shared" si="98"/>
        <v/>
      </c>
      <c r="AV237" s="195" t="str">
        <f t="shared" si="99"/>
        <v/>
      </c>
      <c r="AW237" s="195" t="str">
        <f t="shared" si="100"/>
        <v/>
      </c>
      <c r="AX237" s="195" t="str">
        <f t="shared" si="101"/>
        <v/>
      </c>
      <c r="AY237" s="250" t="str">
        <f t="shared" si="102"/>
        <v/>
      </c>
      <c r="AZ237" s="249" t="str">
        <f t="shared" si="103"/>
        <v/>
      </c>
      <c r="BA237" s="249" t="str">
        <f t="shared" si="104"/>
        <v/>
      </c>
      <c r="BB237" s="195" t="str">
        <f t="shared" si="105"/>
        <v/>
      </c>
      <c r="BC237" s="195" t="str">
        <f t="shared" si="106"/>
        <v/>
      </c>
      <c r="BD237" s="249" t="str">
        <f t="shared" si="107"/>
        <v/>
      </c>
      <c r="BE237" s="249" t="str">
        <f t="shared" si="108"/>
        <v/>
      </c>
      <c r="BF237" s="195" t="str">
        <f t="shared" si="109"/>
        <v/>
      </c>
      <c r="BG237" s="195" t="str">
        <f t="shared" si="110"/>
        <v/>
      </c>
      <c r="BH237" s="258"/>
      <c r="BI237" s="258"/>
      <c r="BJ237" s="258"/>
      <c r="BK237" s="249" t="str">
        <f t="shared" si="111"/>
        <v/>
      </c>
      <c r="BL237" s="249" t="str">
        <f t="shared" si="112"/>
        <v/>
      </c>
      <c r="BM237" s="277" t="str">
        <f t="shared" si="113"/>
        <v/>
      </c>
      <c r="BN237" s="249" t="str">
        <f t="shared" si="114"/>
        <v/>
      </c>
      <c r="BO237" s="195" t="str">
        <f t="shared" si="115"/>
        <v/>
      </c>
      <c r="BP237" s="195" t="str">
        <f t="shared" si="116"/>
        <v/>
      </c>
      <c r="BQ237" s="195" t="str">
        <f t="shared" si="117"/>
        <v/>
      </c>
      <c r="BS237" s="195" t="str">
        <f t="shared" si="118"/>
        <v/>
      </c>
      <c r="BT237" s="195" t="str">
        <f t="shared" si="119"/>
        <v/>
      </c>
      <c r="BV237" s="195" t="str">
        <f t="shared" si="120"/>
        <v/>
      </c>
      <c r="BW237" s="195" t="str">
        <f t="shared" si="121"/>
        <v/>
      </c>
      <c r="BX237" s="195" t="str">
        <f t="shared" si="122"/>
        <v/>
      </c>
      <c r="BY237" s="270" t="str">
        <f t="shared" si="123"/>
        <v/>
      </c>
      <c r="BZ237" t="str">
        <f t="shared" si="124"/>
        <v/>
      </c>
      <c r="CA237" t="str">
        <f t="shared" si="125"/>
        <v/>
      </c>
    </row>
    <row r="238" spans="1:79" x14ac:dyDescent="0.25">
      <c r="A238" s="218" t="s">
        <v>257</v>
      </c>
      <c r="B238" s="224"/>
      <c r="C238" s="225"/>
      <c r="D238" s="226"/>
      <c r="E238" s="224"/>
      <c r="F238" s="227"/>
      <c r="G238" s="227"/>
      <c r="H238" s="227"/>
      <c r="I238" s="228"/>
      <c r="J238" s="227"/>
      <c r="K238" s="229"/>
      <c r="L238" s="224"/>
      <c r="M238" s="230"/>
      <c r="N238" s="230"/>
      <c r="O238" s="231"/>
      <c r="P238" s="231"/>
      <c r="Q238" s="231"/>
      <c r="R238" s="232"/>
      <c r="S238" s="230"/>
      <c r="T238" s="231"/>
      <c r="U238" s="231"/>
      <c r="V238" s="231"/>
      <c r="W238" s="231"/>
      <c r="X238" s="233"/>
      <c r="Y238" s="234"/>
      <c r="Z238" s="235"/>
      <c r="AA238" s="236"/>
      <c r="AB238" s="228"/>
      <c r="AC238" s="236"/>
      <c r="AD238" s="237"/>
      <c r="AE238" s="237"/>
      <c r="AP238" t="b">
        <f t="shared" si="96"/>
        <v>0</v>
      </c>
      <c r="AQ238" t="str">
        <f t="shared" si="97"/>
        <v/>
      </c>
      <c r="AR238" t="str">
        <f>IF(AND(AP238,D238&lt;&gt;""),COUNTIF($AQ$12:AQ238,AQ238),"")</f>
        <v/>
      </c>
      <c r="AS238" t="str">
        <f t="shared" si="126"/>
        <v/>
      </c>
      <c r="AT238">
        <f t="shared" si="127"/>
        <v>0</v>
      </c>
      <c r="AU238" s="195" t="str">
        <f t="shared" si="98"/>
        <v/>
      </c>
      <c r="AV238" s="195" t="str">
        <f t="shared" si="99"/>
        <v/>
      </c>
      <c r="AW238" s="195" t="str">
        <f t="shared" si="100"/>
        <v/>
      </c>
      <c r="AX238" s="195" t="str">
        <f t="shared" si="101"/>
        <v/>
      </c>
      <c r="AY238" s="250" t="str">
        <f t="shared" si="102"/>
        <v/>
      </c>
      <c r="AZ238" s="249" t="str">
        <f t="shared" si="103"/>
        <v/>
      </c>
      <c r="BA238" s="249" t="str">
        <f t="shared" si="104"/>
        <v/>
      </c>
      <c r="BB238" s="195" t="str">
        <f t="shared" si="105"/>
        <v/>
      </c>
      <c r="BC238" s="195" t="str">
        <f t="shared" si="106"/>
        <v/>
      </c>
      <c r="BD238" s="249" t="str">
        <f t="shared" si="107"/>
        <v/>
      </c>
      <c r="BE238" s="249" t="str">
        <f t="shared" si="108"/>
        <v/>
      </c>
      <c r="BF238" s="195" t="str">
        <f t="shared" si="109"/>
        <v/>
      </c>
      <c r="BG238" s="195" t="str">
        <f t="shared" si="110"/>
        <v/>
      </c>
      <c r="BH238" s="258"/>
      <c r="BI238" s="258"/>
      <c r="BJ238" s="258"/>
      <c r="BK238" s="249" t="str">
        <f t="shared" si="111"/>
        <v/>
      </c>
      <c r="BL238" s="249" t="str">
        <f t="shared" si="112"/>
        <v/>
      </c>
      <c r="BM238" s="277" t="str">
        <f t="shared" si="113"/>
        <v/>
      </c>
      <c r="BN238" s="249" t="str">
        <f t="shared" si="114"/>
        <v/>
      </c>
      <c r="BO238" s="195" t="str">
        <f t="shared" si="115"/>
        <v/>
      </c>
      <c r="BP238" s="195" t="str">
        <f t="shared" si="116"/>
        <v/>
      </c>
      <c r="BQ238" s="195" t="str">
        <f t="shared" si="117"/>
        <v/>
      </c>
      <c r="BS238" s="195" t="str">
        <f t="shared" si="118"/>
        <v/>
      </c>
      <c r="BT238" s="195" t="str">
        <f t="shared" si="119"/>
        <v/>
      </c>
      <c r="BV238" s="195" t="str">
        <f t="shared" si="120"/>
        <v/>
      </c>
      <c r="BW238" s="195" t="str">
        <f t="shared" si="121"/>
        <v/>
      </c>
      <c r="BX238" s="195" t="str">
        <f t="shared" si="122"/>
        <v/>
      </c>
      <c r="BY238" s="270" t="str">
        <f t="shared" si="123"/>
        <v/>
      </c>
      <c r="BZ238" t="str">
        <f t="shared" si="124"/>
        <v/>
      </c>
      <c r="CA238" t="str">
        <f t="shared" si="125"/>
        <v/>
      </c>
    </row>
    <row r="239" spans="1:79" x14ac:dyDescent="0.25">
      <c r="A239" s="218" t="s">
        <v>257</v>
      </c>
      <c r="B239" s="224"/>
      <c r="C239" s="225"/>
      <c r="D239" s="226"/>
      <c r="E239" s="224"/>
      <c r="F239" s="227"/>
      <c r="G239" s="227"/>
      <c r="H239" s="227"/>
      <c r="I239" s="228"/>
      <c r="J239" s="227"/>
      <c r="K239" s="229"/>
      <c r="L239" s="224"/>
      <c r="M239" s="230"/>
      <c r="N239" s="230"/>
      <c r="O239" s="231"/>
      <c r="P239" s="231"/>
      <c r="Q239" s="231"/>
      <c r="R239" s="232"/>
      <c r="S239" s="230"/>
      <c r="T239" s="231"/>
      <c r="U239" s="231"/>
      <c r="V239" s="231"/>
      <c r="W239" s="231"/>
      <c r="X239" s="233"/>
      <c r="Y239" s="234"/>
      <c r="Z239" s="235"/>
      <c r="AA239" s="236"/>
      <c r="AB239" s="228"/>
      <c r="AC239" s="236"/>
      <c r="AD239" s="237"/>
      <c r="AE239" s="237"/>
      <c r="AP239" t="b">
        <f t="shared" si="96"/>
        <v>0</v>
      </c>
      <c r="AQ239" t="str">
        <f t="shared" si="97"/>
        <v/>
      </c>
      <c r="AR239" t="str">
        <f>IF(AND(AP239,D239&lt;&gt;""),COUNTIF($AQ$12:AQ239,AQ239),"")</f>
        <v/>
      </c>
      <c r="AS239" t="str">
        <f t="shared" si="126"/>
        <v/>
      </c>
      <c r="AT239">
        <f t="shared" si="127"/>
        <v>1</v>
      </c>
      <c r="AU239" s="195" t="str">
        <f t="shared" si="98"/>
        <v/>
      </c>
      <c r="AV239" s="195" t="str">
        <f t="shared" si="99"/>
        <v/>
      </c>
      <c r="AW239" s="195" t="str">
        <f t="shared" si="100"/>
        <v/>
      </c>
      <c r="AX239" s="195" t="str">
        <f t="shared" si="101"/>
        <v/>
      </c>
      <c r="AY239" s="250" t="str">
        <f t="shared" si="102"/>
        <v/>
      </c>
      <c r="AZ239" s="249" t="str">
        <f t="shared" si="103"/>
        <v/>
      </c>
      <c r="BA239" s="249" t="str">
        <f t="shared" si="104"/>
        <v/>
      </c>
      <c r="BB239" s="195" t="str">
        <f t="shared" si="105"/>
        <v/>
      </c>
      <c r="BC239" s="195" t="str">
        <f t="shared" si="106"/>
        <v/>
      </c>
      <c r="BD239" s="249" t="str">
        <f t="shared" si="107"/>
        <v/>
      </c>
      <c r="BE239" s="249" t="str">
        <f t="shared" si="108"/>
        <v/>
      </c>
      <c r="BF239" s="195" t="str">
        <f t="shared" si="109"/>
        <v/>
      </c>
      <c r="BG239" s="195" t="str">
        <f t="shared" si="110"/>
        <v/>
      </c>
      <c r="BH239" s="258"/>
      <c r="BI239" s="258"/>
      <c r="BJ239" s="258"/>
      <c r="BK239" s="249" t="str">
        <f t="shared" si="111"/>
        <v/>
      </c>
      <c r="BL239" s="249" t="str">
        <f t="shared" si="112"/>
        <v/>
      </c>
      <c r="BM239" s="277" t="str">
        <f t="shared" si="113"/>
        <v/>
      </c>
      <c r="BN239" s="249" t="str">
        <f t="shared" si="114"/>
        <v/>
      </c>
      <c r="BO239" s="195" t="str">
        <f t="shared" si="115"/>
        <v/>
      </c>
      <c r="BP239" s="195" t="str">
        <f t="shared" si="116"/>
        <v/>
      </c>
      <c r="BQ239" s="195" t="str">
        <f t="shared" si="117"/>
        <v/>
      </c>
      <c r="BS239" s="195" t="str">
        <f t="shared" si="118"/>
        <v/>
      </c>
      <c r="BT239" s="195" t="str">
        <f t="shared" si="119"/>
        <v/>
      </c>
      <c r="BV239" s="195" t="str">
        <f t="shared" si="120"/>
        <v/>
      </c>
      <c r="BW239" s="195" t="str">
        <f t="shared" si="121"/>
        <v/>
      </c>
      <c r="BX239" s="195" t="str">
        <f t="shared" si="122"/>
        <v/>
      </c>
      <c r="BY239" s="270" t="str">
        <f t="shared" si="123"/>
        <v/>
      </c>
      <c r="BZ239" t="str">
        <f t="shared" si="124"/>
        <v/>
      </c>
      <c r="CA239" t="str">
        <f t="shared" si="125"/>
        <v/>
      </c>
    </row>
    <row r="240" spans="1:79" x14ac:dyDescent="0.25">
      <c r="A240" s="218" t="s">
        <v>257</v>
      </c>
      <c r="B240" s="224"/>
      <c r="C240" s="225"/>
      <c r="D240" s="226"/>
      <c r="E240" s="224"/>
      <c r="F240" s="227"/>
      <c r="G240" s="227"/>
      <c r="H240" s="227"/>
      <c r="I240" s="228"/>
      <c r="J240" s="227"/>
      <c r="K240" s="229"/>
      <c r="L240" s="224"/>
      <c r="M240" s="230"/>
      <c r="N240" s="230"/>
      <c r="O240" s="231"/>
      <c r="P240" s="231"/>
      <c r="Q240" s="231"/>
      <c r="R240" s="232"/>
      <c r="S240" s="230"/>
      <c r="T240" s="231"/>
      <c r="U240" s="231"/>
      <c r="V240" s="231"/>
      <c r="W240" s="231"/>
      <c r="X240" s="233"/>
      <c r="Y240" s="234"/>
      <c r="Z240" s="235"/>
      <c r="AA240" s="236"/>
      <c r="AB240" s="228"/>
      <c r="AC240" s="236"/>
      <c r="AD240" s="237"/>
      <c r="AE240" s="237"/>
      <c r="AP240" t="b">
        <f t="shared" si="96"/>
        <v>0</v>
      </c>
      <c r="AQ240" t="str">
        <f t="shared" si="97"/>
        <v/>
      </c>
      <c r="AR240" t="str">
        <f>IF(AND(AP240,D240&lt;&gt;""),COUNTIF($AQ$12:AQ240,AQ240),"")</f>
        <v/>
      </c>
      <c r="AS240" t="str">
        <f t="shared" si="126"/>
        <v/>
      </c>
      <c r="AT240">
        <f t="shared" si="127"/>
        <v>0</v>
      </c>
      <c r="AU240" s="195" t="str">
        <f t="shared" si="98"/>
        <v/>
      </c>
      <c r="AV240" s="195" t="str">
        <f t="shared" si="99"/>
        <v/>
      </c>
      <c r="AW240" s="195" t="str">
        <f t="shared" si="100"/>
        <v/>
      </c>
      <c r="AX240" s="195" t="str">
        <f t="shared" si="101"/>
        <v/>
      </c>
      <c r="AY240" s="250" t="str">
        <f t="shared" si="102"/>
        <v/>
      </c>
      <c r="AZ240" s="249" t="str">
        <f t="shared" si="103"/>
        <v/>
      </c>
      <c r="BA240" s="249" t="str">
        <f t="shared" si="104"/>
        <v/>
      </c>
      <c r="BB240" s="195" t="str">
        <f t="shared" si="105"/>
        <v/>
      </c>
      <c r="BC240" s="195" t="str">
        <f t="shared" si="106"/>
        <v/>
      </c>
      <c r="BD240" s="249" t="str">
        <f t="shared" si="107"/>
        <v/>
      </c>
      <c r="BE240" s="249" t="str">
        <f t="shared" si="108"/>
        <v/>
      </c>
      <c r="BF240" s="195" t="str">
        <f t="shared" si="109"/>
        <v/>
      </c>
      <c r="BG240" s="195" t="str">
        <f t="shared" si="110"/>
        <v/>
      </c>
      <c r="BH240" s="258"/>
      <c r="BI240" s="258"/>
      <c r="BJ240" s="258"/>
      <c r="BK240" s="249" t="str">
        <f t="shared" si="111"/>
        <v/>
      </c>
      <c r="BL240" s="249" t="str">
        <f t="shared" si="112"/>
        <v/>
      </c>
      <c r="BM240" s="277" t="str">
        <f t="shared" si="113"/>
        <v/>
      </c>
      <c r="BN240" s="249" t="str">
        <f t="shared" si="114"/>
        <v/>
      </c>
      <c r="BO240" s="195" t="str">
        <f t="shared" si="115"/>
        <v/>
      </c>
      <c r="BP240" s="195" t="str">
        <f t="shared" si="116"/>
        <v/>
      </c>
      <c r="BQ240" s="195" t="str">
        <f t="shared" si="117"/>
        <v/>
      </c>
      <c r="BS240" s="195" t="str">
        <f t="shared" si="118"/>
        <v/>
      </c>
      <c r="BT240" s="195" t="str">
        <f t="shared" si="119"/>
        <v/>
      </c>
      <c r="BV240" s="195" t="str">
        <f t="shared" si="120"/>
        <v/>
      </c>
      <c r="BW240" s="195" t="str">
        <f t="shared" si="121"/>
        <v/>
      </c>
      <c r="BX240" s="195" t="str">
        <f t="shared" si="122"/>
        <v/>
      </c>
      <c r="BY240" s="270" t="str">
        <f t="shared" si="123"/>
        <v/>
      </c>
      <c r="BZ240" t="str">
        <f t="shared" si="124"/>
        <v/>
      </c>
      <c r="CA240" t="str">
        <f t="shared" si="125"/>
        <v/>
      </c>
    </row>
    <row r="241" spans="1:79" x14ac:dyDescent="0.25">
      <c r="A241" s="218" t="s">
        <v>257</v>
      </c>
      <c r="B241" s="224"/>
      <c r="C241" s="225"/>
      <c r="D241" s="226"/>
      <c r="E241" s="224"/>
      <c r="F241" s="227"/>
      <c r="G241" s="227"/>
      <c r="H241" s="227"/>
      <c r="I241" s="228"/>
      <c r="J241" s="227"/>
      <c r="K241" s="229"/>
      <c r="L241" s="224"/>
      <c r="M241" s="230"/>
      <c r="N241" s="230"/>
      <c r="O241" s="231"/>
      <c r="P241" s="231"/>
      <c r="Q241" s="231"/>
      <c r="R241" s="232"/>
      <c r="S241" s="230"/>
      <c r="T241" s="231"/>
      <c r="U241" s="231"/>
      <c r="V241" s="231"/>
      <c r="W241" s="231"/>
      <c r="X241" s="233"/>
      <c r="Y241" s="234"/>
      <c r="Z241" s="235"/>
      <c r="AA241" s="236"/>
      <c r="AB241" s="228"/>
      <c r="AC241" s="236"/>
      <c r="AD241" s="237"/>
      <c r="AE241" s="237"/>
      <c r="AP241" t="b">
        <f t="shared" si="96"/>
        <v>0</v>
      </c>
      <c r="AQ241" t="str">
        <f t="shared" si="97"/>
        <v/>
      </c>
      <c r="AR241" t="str">
        <f>IF(AND(AP241,D241&lt;&gt;""),COUNTIF($AQ$12:AQ241,AQ241),"")</f>
        <v/>
      </c>
      <c r="AS241" t="str">
        <f t="shared" si="126"/>
        <v/>
      </c>
      <c r="AT241">
        <f t="shared" si="127"/>
        <v>1</v>
      </c>
      <c r="AU241" s="195" t="str">
        <f t="shared" si="98"/>
        <v/>
      </c>
      <c r="AV241" s="195" t="str">
        <f t="shared" si="99"/>
        <v/>
      </c>
      <c r="AW241" s="195" t="str">
        <f t="shared" si="100"/>
        <v/>
      </c>
      <c r="AX241" s="195" t="str">
        <f t="shared" si="101"/>
        <v/>
      </c>
      <c r="AY241" s="250" t="str">
        <f t="shared" si="102"/>
        <v/>
      </c>
      <c r="AZ241" s="249" t="str">
        <f t="shared" si="103"/>
        <v/>
      </c>
      <c r="BA241" s="249" t="str">
        <f t="shared" si="104"/>
        <v/>
      </c>
      <c r="BB241" s="195" t="str">
        <f t="shared" si="105"/>
        <v/>
      </c>
      <c r="BC241" s="195" t="str">
        <f t="shared" si="106"/>
        <v/>
      </c>
      <c r="BD241" s="249" t="str">
        <f t="shared" si="107"/>
        <v/>
      </c>
      <c r="BE241" s="249" t="str">
        <f t="shared" si="108"/>
        <v/>
      </c>
      <c r="BF241" s="195" t="str">
        <f t="shared" si="109"/>
        <v/>
      </c>
      <c r="BG241" s="195" t="str">
        <f t="shared" si="110"/>
        <v/>
      </c>
      <c r="BH241" s="258"/>
      <c r="BI241" s="258"/>
      <c r="BJ241" s="258"/>
      <c r="BK241" s="249" t="str">
        <f t="shared" si="111"/>
        <v/>
      </c>
      <c r="BL241" s="249" t="str">
        <f t="shared" si="112"/>
        <v/>
      </c>
      <c r="BM241" s="277" t="str">
        <f t="shared" si="113"/>
        <v/>
      </c>
      <c r="BN241" s="249" t="str">
        <f t="shared" si="114"/>
        <v/>
      </c>
      <c r="BO241" s="195" t="str">
        <f t="shared" si="115"/>
        <v/>
      </c>
      <c r="BP241" s="195" t="str">
        <f t="shared" si="116"/>
        <v/>
      </c>
      <c r="BQ241" s="195" t="str">
        <f t="shared" si="117"/>
        <v/>
      </c>
      <c r="BS241" s="195" t="str">
        <f t="shared" si="118"/>
        <v/>
      </c>
      <c r="BT241" s="195" t="str">
        <f t="shared" si="119"/>
        <v/>
      </c>
      <c r="BV241" s="195" t="str">
        <f t="shared" si="120"/>
        <v/>
      </c>
      <c r="BW241" s="195" t="str">
        <f t="shared" si="121"/>
        <v/>
      </c>
      <c r="BX241" s="195" t="str">
        <f t="shared" si="122"/>
        <v/>
      </c>
      <c r="BY241" s="270" t="str">
        <f t="shared" si="123"/>
        <v/>
      </c>
      <c r="BZ241" t="str">
        <f t="shared" si="124"/>
        <v/>
      </c>
      <c r="CA241" t="str">
        <f t="shared" si="125"/>
        <v/>
      </c>
    </row>
    <row r="242" spans="1:79" x14ac:dyDescent="0.25">
      <c r="A242" s="218" t="s">
        <v>257</v>
      </c>
      <c r="B242" s="224"/>
      <c r="C242" s="225"/>
      <c r="D242" s="226"/>
      <c r="E242" s="224"/>
      <c r="F242" s="227"/>
      <c r="G242" s="227"/>
      <c r="H242" s="227"/>
      <c r="I242" s="228"/>
      <c r="J242" s="227"/>
      <c r="K242" s="229"/>
      <c r="L242" s="224"/>
      <c r="M242" s="230"/>
      <c r="N242" s="230"/>
      <c r="O242" s="231"/>
      <c r="P242" s="231"/>
      <c r="Q242" s="231"/>
      <c r="R242" s="232"/>
      <c r="S242" s="230"/>
      <c r="T242" s="231"/>
      <c r="U242" s="231"/>
      <c r="V242" s="231"/>
      <c r="W242" s="231"/>
      <c r="X242" s="233"/>
      <c r="Y242" s="234"/>
      <c r="Z242" s="235"/>
      <c r="AA242" s="236"/>
      <c r="AB242" s="228"/>
      <c r="AC242" s="236"/>
      <c r="AD242" s="237"/>
      <c r="AE242" s="237"/>
      <c r="AP242" t="b">
        <f t="shared" si="96"/>
        <v>0</v>
      </c>
      <c r="AQ242" t="str">
        <f t="shared" si="97"/>
        <v/>
      </c>
      <c r="AR242" t="str">
        <f>IF(AND(AP242,D242&lt;&gt;""),COUNTIF($AQ$12:AQ242,AQ242),"")</f>
        <v/>
      </c>
      <c r="AS242" t="str">
        <f t="shared" si="126"/>
        <v/>
      </c>
      <c r="AT242">
        <f t="shared" si="127"/>
        <v>0</v>
      </c>
      <c r="AU242" s="195" t="str">
        <f t="shared" si="98"/>
        <v/>
      </c>
      <c r="AV242" s="195" t="str">
        <f t="shared" si="99"/>
        <v/>
      </c>
      <c r="AW242" s="195" t="str">
        <f t="shared" si="100"/>
        <v/>
      </c>
      <c r="AX242" s="195" t="str">
        <f t="shared" si="101"/>
        <v/>
      </c>
      <c r="AY242" s="250" t="str">
        <f t="shared" si="102"/>
        <v/>
      </c>
      <c r="AZ242" s="249" t="str">
        <f t="shared" si="103"/>
        <v/>
      </c>
      <c r="BA242" s="249" t="str">
        <f t="shared" si="104"/>
        <v/>
      </c>
      <c r="BB242" s="195" t="str">
        <f t="shared" si="105"/>
        <v/>
      </c>
      <c r="BC242" s="195" t="str">
        <f t="shared" si="106"/>
        <v/>
      </c>
      <c r="BD242" s="249" t="str">
        <f t="shared" si="107"/>
        <v/>
      </c>
      <c r="BE242" s="249" t="str">
        <f t="shared" si="108"/>
        <v/>
      </c>
      <c r="BF242" s="195" t="str">
        <f t="shared" si="109"/>
        <v/>
      </c>
      <c r="BG242" s="195" t="str">
        <f t="shared" si="110"/>
        <v/>
      </c>
      <c r="BH242" s="258"/>
      <c r="BI242" s="258"/>
      <c r="BJ242" s="258"/>
      <c r="BK242" s="249" t="str">
        <f t="shared" si="111"/>
        <v/>
      </c>
      <c r="BL242" s="249" t="str">
        <f t="shared" si="112"/>
        <v/>
      </c>
      <c r="BM242" s="277" t="str">
        <f t="shared" si="113"/>
        <v/>
      </c>
      <c r="BN242" s="249" t="str">
        <f t="shared" si="114"/>
        <v/>
      </c>
      <c r="BO242" s="195" t="str">
        <f t="shared" si="115"/>
        <v/>
      </c>
      <c r="BP242" s="195" t="str">
        <f t="shared" si="116"/>
        <v/>
      </c>
      <c r="BQ242" s="195" t="str">
        <f t="shared" si="117"/>
        <v/>
      </c>
      <c r="BS242" s="195" t="str">
        <f t="shared" si="118"/>
        <v/>
      </c>
      <c r="BT242" s="195" t="str">
        <f t="shared" si="119"/>
        <v/>
      </c>
      <c r="BV242" s="195" t="str">
        <f t="shared" si="120"/>
        <v/>
      </c>
      <c r="BW242" s="195" t="str">
        <f t="shared" si="121"/>
        <v/>
      </c>
      <c r="BX242" s="195" t="str">
        <f t="shared" si="122"/>
        <v/>
      </c>
      <c r="BY242" s="270" t="str">
        <f t="shared" si="123"/>
        <v/>
      </c>
      <c r="BZ242" t="str">
        <f t="shared" si="124"/>
        <v/>
      </c>
      <c r="CA242" t="str">
        <f t="shared" si="125"/>
        <v/>
      </c>
    </row>
    <row r="243" spans="1:79" x14ac:dyDescent="0.25">
      <c r="A243" s="218" t="s">
        <v>257</v>
      </c>
      <c r="B243" s="224"/>
      <c r="C243" s="225"/>
      <c r="D243" s="226"/>
      <c r="E243" s="224"/>
      <c r="F243" s="227"/>
      <c r="G243" s="227"/>
      <c r="H243" s="227"/>
      <c r="I243" s="228"/>
      <c r="J243" s="227"/>
      <c r="K243" s="229"/>
      <c r="L243" s="224"/>
      <c r="M243" s="230"/>
      <c r="N243" s="230"/>
      <c r="O243" s="231"/>
      <c r="P243" s="231"/>
      <c r="Q243" s="231"/>
      <c r="R243" s="232"/>
      <c r="S243" s="230"/>
      <c r="T243" s="231"/>
      <c r="U243" s="231"/>
      <c r="V243" s="231"/>
      <c r="W243" s="231"/>
      <c r="X243" s="233"/>
      <c r="Y243" s="234"/>
      <c r="Z243" s="235"/>
      <c r="AA243" s="236"/>
      <c r="AB243" s="228"/>
      <c r="AC243" s="236"/>
      <c r="AD243" s="237"/>
      <c r="AE243" s="237"/>
      <c r="AP243" t="b">
        <f t="shared" si="96"/>
        <v>0</v>
      </c>
      <c r="AQ243" t="str">
        <f t="shared" si="97"/>
        <v/>
      </c>
      <c r="AR243" t="str">
        <f>IF(AND(AP243,D243&lt;&gt;""),COUNTIF($AQ$12:AQ243,AQ243),"")</f>
        <v/>
      </c>
      <c r="AS243" t="str">
        <f t="shared" si="126"/>
        <v/>
      </c>
      <c r="AT243">
        <f t="shared" si="127"/>
        <v>1</v>
      </c>
      <c r="AU243" s="195" t="str">
        <f t="shared" si="98"/>
        <v/>
      </c>
      <c r="AV243" s="195" t="str">
        <f t="shared" si="99"/>
        <v/>
      </c>
      <c r="AW243" s="195" t="str">
        <f t="shared" si="100"/>
        <v/>
      </c>
      <c r="AX243" s="195" t="str">
        <f t="shared" si="101"/>
        <v/>
      </c>
      <c r="AY243" s="250" t="str">
        <f t="shared" si="102"/>
        <v/>
      </c>
      <c r="AZ243" s="249" t="str">
        <f t="shared" si="103"/>
        <v/>
      </c>
      <c r="BA243" s="249" t="str">
        <f t="shared" si="104"/>
        <v/>
      </c>
      <c r="BB243" s="195" t="str">
        <f t="shared" si="105"/>
        <v/>
      </c>
      <c r="BC243" s="195" t="str">
        <f t="shared" si="106"/>
        <v/>
      </c>
      <c r="BD243" s="249" t="str">
        <f t="shared" si="107"/>
        <v/>
      </c>
      <c r="BE243" s="249" t="str">
        <f t="shared" si="108"/>
        <v/>
      </c>
      <c r="BF243" s="195" t="str">
        <f t="shared" si="109"/>
        <v/>
      </c>
      <c r="BG243" s="195" t="str">
        <f t="shared" si="110"/>
        <v/>
      </c>
      <c r="BH243" s="258"/>
      <c r="BI243" s="258"/>
      <c r="BJ243" s="258"/>
      <c r="BK243" s="249" t="str">
        <f t="shared" si="111"/>
        <v/>
      </c>
      <c r="BL243" s="249" t="str">
        <f t="shared" si="112"/>
        <v/>
      </c>
      <c r="BM243" s="277" t="str">
        <f t="shared" si="113"/>
        <v/>
      </c>
      <c r="BN243" s="249" t="str">
        <f t="shared" si="114"/>
        <v/>
      </c>
      <c r="BO243" s="195" t="str">
        <f t="shared" si="115"/>
        <v/>
      </c>
      <c r="BP243" s="195" t="str">
        <f t="shared" si="116"/>
        <v/>
      </c>
      <c r="BQ243" s="195" t="str">
        <f t="shared" si="117"/>
        <v/>
      </c>
      <c r="BS243" s="195" t="str">
        <f t="shared" si="118"/>
        <v/>
      </c>
      <c r="BT243" s="195" t="str">
        <f t="shared" si="119"/>
        <v/>
      </c>
      <c r="BV243" s="195" t="str">
        <f t="shared" si="120"/>
        <v/>
      </c>
      <c r="BW243" s="195" t="str">
        <f t="shared" si="121"/>
        <v/>
      </c>
      <c r="BX243" s="195" t="str">
        <f t="shared" si="122"/>
        <v/>
      </c>
      <c r="BY243" s="270" t="str">
        <f t="shared" si="123"/>
        <v/>
      </c>
      <c r="BZ243" t="str">
        <f t="shared" si="124"/>
        <v/>
      </c>
      <c r="CA243" t="str">
        <f t="shared" si="125"/>
        <v/>
      </c>
    </row>
    <row r="244" spans="1:79" x14ac:dyDescent="0.25">
      <c r="A244" s="218" t="s">
        <v>257</v>
      </c>
      <c r="B244" s="224"/>
      <c r="C244" s="225"/>
      <c r="D244" s="226"/>
      <c r="E244" s="224"/>
      <c r="F244" s="227"/>
      <c r="G244" s="227"/>
      <c r="H244" s="227"/>
      <c r="I244" s="228"/>
      <c r="J244" s="227"/>
      <c r="K244" s="229"/>
      <c r="L244" s="224"/>
      <c r="M244" s="230"/>
      <c r="N244" s="230"/>
      <c r="O244" s="231"/>
      <c r="P244" s="231"/>
      <c r="Q244" s="231"/>
      <c r="R244" s="232"/>
      <c r="S244" s="230"/>
      <c r="T244" s="231"/>
      <c r="U244" s="231"/>
      <c r="V244" s="231"/>
      <c r="W244" s="231"/>
      <c r="X244" s="233"/>
      <c r="Y244" s="234"/>
      <c r="Z244" s="235"/>
      <c r="AA244" s="236"/>
      <c r="AB244" s="228"/>
      <c r="AC244" s="236"/>
      <c r="AD244" s="237"/>
      <c r="AE244" s="237"/>
      <c r="AP244" t="b">
        <f t="shared" si="96"/>
        <v>0</v>
      </c>
      <c r="AQ244" t="str">
        <f t="shared" si="97"/>
        <v/>
      </c>
      <c r="AR244" t="str">
        <f>IF(AND(AP244,D244&lt;&gt;""),COUNTIF($AQ$12:AQ244,AQ244),"")</f>
        <v/>
      </c>
      <c r="AS244" t="str">
        <f t="shared" si="126"/>
        <v/>
      </c>
      <c r="AT244">
        <f t="shared" si="127"/>
        <v>0</v>
      </c>
      <c r="AU244" s="195" t="str">
        <f t="shared" si="98"/>
        <v/>
      </c>
      <c r="AV244" s="195" t="str">
        <f t="shared" si="99"/>
        <v/>
      </c>
      <c r="AW244" s="195" t="str">
        <f t="shared" si="100"/>
        <v/>
      </c>
      <c r="AX244" s="195" t="str">
        <f t="shared" si="101"/>
        <v/>
      </c>
      <c r="AY244" s="250" t="str">
        <f t="shared" si="102"/>
        <v/>
      </c>
      <c r="AZ244" s="249" t="str">
        <f t="shared" si="103"/>
        <v/>
      </c>
      <c r="BA244" s="249" t="str">
        <f t="shared" si="104"/>
        <v/>
      </c>
      <c r="BB244" s="195" t="str">
        <f t="shared" si="105"/>
        <v/>
      </c>
      <c r="BC244" s="195" t="str">
        <f t="shared" si="106"/>
        <v/>
      </c>
      <c r="BD244" s="249" t="str">
        <f t="shared" si="107"/>
        <v/>
      </c>
      <c r="BE244" s="249" t="str">
        <f t="shared" si="108"/>
        <v/>
      </c>
      <c r="BF244" s="195" t="str">
        <f t="shared" si="109"/>
        <v/>
      </c>
      <c r="BG244" s="195" t="str">
        <f t="shared" si="110"/>
        <v/>
      </c>
      <c r="BH244" s="258"/>
      <c r="BI244" s="258"/>
      <c r="BJ244" s="258"/>
      <c r="BK244" s="249" t="str">
        <f t="shared" si="111"/>
        <v/>
      </c>
      <c r="BL244" s="249" t="str">
        <f t="shared" si="112"/>
        <v/>
      </c>
      <c r="BM244" s="277" t="str">
        <f t="shared" si="113"/>
        <v/>
      </c>
      <c r="BN244" s="249" t="str">
        <f t="shared" si="114"/>
        <v/>
      </c>
      <c r="BO244" s="195" t="str">
        <f t="shared" si="115"/>
        <v/>
      </c>
      <c r="BP244" s="195" t="str">
        <f t="shared" si="116"/>
        <v/>
      </c>
      <c r="BQ244" s="195" t="str">
        <f t="shared" si="117"/>
        <v/>
      </c>
      <c r="BS244" s="195" t="str">
        <f t="shared" si="118"/>
        <v/>
      </c>
      <c r="BT244" s="195" t="str">
        <f t="shared" si="119"/>
        <v/>
      </c>
      <c r="BV244" s="195" t="str">
        <f t="shared" si="120"/>
        <v/>
      </c>
      <c r="BW244" s="195" t="str">
        <f t="shared" si="121"/>
        <v/>
      </c>
      <c r="BX244" s="195" t="str">
        <f t="shared" si="122"/>
        <v/>
      </c>
      <c r="BY244" s="270" t="str">
        <f t="shared" si="123"/>
        <v/>
      </c>
      <c r="BZ244" t="str">
        <f t="shared" si="124"/>
        <v/>
      </c>
      <c r="CA244" t="str">
        <f t="shared" si="125"/>
        <v/>
      </c>
    </row>
    <row r="245" spans="1:79" x14ac:dyDescent="0.25">
      <c r="A245" s="218" t="s">
        <v>257</v>
      </c>
      <c r="B245" s="224"/>
      <c r="C245" s="225"/>
      <c r="D245" s="226"/>
      <c r="E245" s="224"/>
      <c r="F245" s="227"/>
      <c r="G245" s="227"/>
      <c r="H245" s="227"/>
      <c r="I245" s="228"/>
      <c r="J245" s="227"/>
      <c r="K245" s="229"/>
      <c r="L245" s="224"/>
      <c r="M245" s="230"/>
      <c r="N245" s="230"/>
      <c r="O245" s="231"/>
      <c r="P245" s="231"/>
      <c r="Q245" s="231"/>
      <c r="R245" s="232"/>
      <c r="S245" s="230"/>
      <c r="T245" s="231"/>
      <c r="U245" s="231"/>
      <c r="V245" s="231"/>
      <c r="W245" s="231"/>
      <c r="X245" s="233"/>
      <c r="Y245" s="234"/>
      <c r="Z245" s="235"/>
      <c r="AA245" s="236"/>
      <c r="AB245" s="228"/>
      <c r="AC245" s="236"/>
      <c r="AD245" s="237"/>
      <c r="AE245" s="237"/>
      <c r="AP245" t="b">
        <f t="shared" si="96"/>
        <v>0</v>
      </c>
      <c r="AQ245" t="str">
        <f t="shared" si="97"/>
        <v/>
      </c>
      <c r="AR245" t="str">
        <f>IF(AND(AP245,D245&lt;&gt;""),COUNTIF($AQ$12:AQ245,AQ245),"")</f>
        <v/>
      </c>
      <c r="AS245" t="str">
        <f t="shared" si="126"/>
        <v/>
      </c>
      <c r="AT245">
        <f t="shared" si="127"/>
        <v>1</v>
      </c>
      <c r="AU245" s="195" t="str">
        <f t="shared" si="98"/>
        <v/>
      </c>
      <c r="AV245" s="195" t="str">
        <f t="shared" si="99"/>
        <v/>
      </c>
      <c r="AW245" s="195" t="str">
        <f t="shared" si="100"/>
        <v/>
      </c>
      <c r="AX245" s="195" t="str">
        <f t="shared" si="101"/>
        <v/>
      </c>
      <c r="AY245" s="250" t="str">
        <f t="shared" si="102"/>
        <v/>
      </c>
      <c r="AZ245" s="249" t="str">
        <f t="shared" si="103"/>
        <v/>
      </c>
      <c r="BA245" s="249" t="str">
        <f t="shared" si="104"/>
        <v/>
      </c>
      <c r="BB245" s="195" t="str">
        <f t="shared" si="105"/>
        <v/>
      </c>
      <c r="BC245" s="195" t="str">
        <f t="shared" si="106"/>
        <v/>
      </c>
      <c r="BD245" s="249" t="str">
        <f t="shared" si="107"/>
        <v/>
      </c>
      <c r="BE245" s="249" t="str">
        <f t="shared" si="108"/>
        <v/>
      </c>
      <c r="BF245" s="195" t="str">
        <f t="shared" si="109"/>
        <v/>
      </c>
      <c r="BG245" s="195" t="str">
        <f t="shared" si="110"/>
        <v/>
      </c>
      <c r="BH245" s="258"/>
      <c r="BI245" s="258"/>
      <c r="BJ245" s="258"/>
      <c r="BK245" s="249" t="str">
        <f t="shared" si="111"/>
        <v/>
      </c>
      <c r="BL245" s="249" t="str">
        <f t="shared" si="112"/>
        <v/>
      </c>
      <c r="BM245" s="277" t="str">
        <f t="shared" si="113"/>
        <v/>
      </c>
      <c r="BN245" s="249" t="str">
        <f t="shared" si="114"/>
        <v/>
      </c>
      <c r="BO245" s="195" t="str">
        <f t="shared" si="115"/>
        <v/>
      </c>
      <c r="BP245" s="195" t="str">
        <f t="shared" si="116"/>
        <v/>
      </c>
      <c r="BQ245" s="195" t="str">
        <f t="shared" si="117"/>
        <v/>
      </c>
      <c r="BS245" s="195" t="str">
        <f t="shared" si="118"/>
        <v/>
      </c>
      <c r="BT245" s="195" t="str">
        <f t="shared" si="119"/>
        <v/>
      </c>
      <c r="BV245" s="195" t="str">
        <f t="shared" si="120"/>
        <v/>
      </c>
      <c r="BW245" s="195" t="str">
        <f t="shared" si="121"/>
        <v/>
      </c>
      <c r="BX245" s="195" t="str">
        <f t="shared" si="122"/>
        <v/>
      </c>
      <c r="BY245" s="270" t="str">
        <f t="shared" si="123"/>
        <v/>
      </c>
      <c r="BZ245" t="str">
        <f t="shared" si="124"/>
        <v/>
      </c>
      <c r="CA245" t="str">
        <f t="shared" si="125"/>
        <v/>
      </c>
    </row>
    <row r="246" spans="1:79" x14ac:dyDescent="0.25">
      <c r="A246" s="218" t="s">
        <v>257</v>
      </c>
      <c r="B246" s="224"/>
      <c r="C246" s="225"/>
      <c r="D246" s="226"/>
      <c r="E246" s="224"/>
      <c r="F246" s="227"/>
      <c r="G246" s="227"/>
      <c r="H246" s="227"/>
      <c r="I246" s="228"/>
      <c r="J246" s="227"/>
      <c r="K246" s="229"/>
      <c r="L246" s="224"/>
      <c r="M246" s="230"/>
      <c r="N246" s="230"/>
      <c r="O246" s="231"/>
      <c r="P246" s="231"/>
      <c r="Q246" s="231"/>
      <c r="R246" s="232"/>
      <c r="S246" s="230"/>
      <c r="T246" s="231"/>
      <c r="U246" s="231"/>
      <c r="V246" s="231"/>
      <c r="W246" s="231"/>
      <c r="X246" s="233"/>
      <c r="Y246" s="234"/>
      <c r="Z246" s="235"/>
      <c r="AA246" s="236"/>
      <c r="AB246" s="228"/>
      <c r="AC246" s="236"/>
      <c r="AD246" s="237"/>
      <c r="AE246" s="237"/>
      <c r="AP246" t="b">
        <f t="shared" si="96"/>
        <v>0</v>
      </c>
      <c r="AQ246" t="str">
        <f t="shared" si="97"/>
        <v/>
      </c>
      <c r="AR246" t="str">
        <f>IF(AND(AP246,D246&lt;&gt;""),COUNTIF($AQ$12:AQ246,AQ246),"")</f>
        <v/>
      </c>
      <c r="AS246" t="str">
        <f t="shared" si="126"/>
        <v/>
      </c>
      <c r="AT246">
        <f t="shared" si="127"/>
        <v>0</v>
      </c>
      <c r="AU246" s="195" t="str">
        <f t="shared" si="98"/>
        <v/>
      </c>
      <c r="AV246" s="195" t="str">
        <f t="shared" si="99"/>
        <v/>
      </c>
      <c r="AW246" s="195" t="str">
        <f t="shared" si="100"/>
        <v/>
      </c>
      <c r="AX246" s="195" t="str">
        <f t="shared" si="101"/>
        <v/>
      </c>
      <c r="AY246" s="250" t="str">
        <f t="shared" si="102"/>
        <v/>
      </c>
      <c r="AZ246" s="249" t="str">
        <f t="shared" si="103"/>
        <v/>
      </c>
      <c r="BA246" s="249" t="str">
        <f t="shared" si="104"/>
        <v/>
      </c>
      <c r="BB246" s="195" t="str">
        <f t="shared" si="105"/>
        <v/>
      </c>
      <c r="BC246" s="195" t="str">
        <f t="shared" si="106"/>
        <v/>
      </c>
      <c r="BD246" s="249" t="str">
        <f t="shared" si="107"/>
        <v/>
      </c>
      <c r="BE246" s="249" t="str">
        <f t="shared" si="108"/>
        <v/>
      </c>
      <c r="BF246" s="195" t="str">
        <f t="shared" si="109"/>
        <v/>
      </c>
      <c r="BG246" s="195" t="str">
        <f t="shared" si="110"/>
        <v/>
      </c>
      <c r="BH246" s="258"/>
      <c r="BI246" s="258"/>
      <c r="BJ246" s="258"/>
      <c r="BK246" s="249" t="str">
        <f t="shared" si="111"/>
        <v/>
      </c>
      <c r="BL246" s="249" t="str">
        <f t="shared" si="112"/>
        <v/>
      </c>
      <c r="BM246" s="277" t="str">
        <f t="shared" si="113"/>
        <v/>
      </c>
      <c r="BN246" s="249" t="str">
        <f t="shared" si="114"/>
        <v/>
      </c>
      <c r="BO246" s="195" t="str">
        <f t="shared" si="115"/>
        <v/>
      </c>
      <c r="BP246" s="195" t="str">
        <f t="shared" si="116"/>
        <v/>
      </c>
      <c r="BQ246" s="195" t="str">
        <f t="shared" si="117"/>
        <v/>
      </c>
      <c r="BS246" s="195" t="str">
        <f t="shared" si="118"/>
        <v/>
      </c>
      <c r="BT246" s="195" t="str">
        <f t="shared" si="119"/>
        <v/>
      </c>
      <c r="BV246" s="195" t="str">
        <f t="shared" si="120"/>
        <v/>
      </c>
      <c r="BW246" s="195" t="str">
        <f t="shared" si="121"/>
        <v/>
      </c>
      <c r="BX246" s="195" t="str">
        <f t="shared" si="122"/>
        <v/>
      </c>
      <c r="BY246" s="270" t="str">
        <f t="shared" si="123"/>
        <v/>
      </c>
      <c r="BZ246" t="str">
        <f t="shared" si="124"/>
        <v/>
      </c>
      <c r="CA246" t="str">
        <f t="shared" si="125"/>
        <v/>
      </c>
    </row>
    <row r="247" spans="1:79" x14ac:dyDescent="0.25">
      <c r="A247" s="218" t="s">
        <v>257</v>
      </c>
      <c r="B247" s="224"/>
      <c r="C247" s="225"/>
      <c r="D247" s="226"/>
      <c r="E247" s="224"/>
      <c r="F247" s="227"/>
      <c r="G247" s="227"/>
      <c r="H247" s="227"/>
      <c r="I247" s="228"/>
      <c r="J247" s="227"/>
      <c r="K247" s="229"/>
      <c r="L247" s="224"/>
      <c r="M247" s="230"/>
      <c r="N247" s="230"/>
      <c r="O247" s="231"/>
      <c r="P247" s="231"/>
      <c r="Q247" s="231"/>
      <c r="R247" s="232"/>
      <c r="S247" s="230"/>
      <c r="T247" s="231"/>
      <c r="U247" s="231"/>
      <c r="V247" s="231"/>
      <c r="W247" s="231"/>
      <c r="X247" s="233"/>
      <c r="Y247" s="234"/>
      <c r="Z247" s="235"/>
      <c r="AA247" s="236"/>
      <c r="AB247" s="228"/>
      <c r="AC247" s="236"/>
      <c r="AD247" s="237"/>
      <c r="AE247" s="237"/>
      <c r="AP247" t="b">
        <f t="shared" si="96"/>
        <v>0</v>
      </c>
      <c r="AQ247" t="str">
        <f t="shared" si="97"/>
        <v/>
      </c>
      <c r="AR247" t="str">
        <f>IF(AND(AP247,D247&lt;&gt;""),COUNTIF($AQ$12:AQ247,AQ247),"")</f>
        <v/>
      </c>
      <c r="AS247" t="str">
        <f t="shared" si="126"/>
        <v/>
      </c>
      <c r="AT247">
        <f t="shared" si="127"/>
        <v>1</v>
      </c>
      <c r="AU247" s="195" t="str">
        <f t="shared" si="98"/>
        <v/>
      </c>
      <c r="AV247" s="195" t="str">
        <f t="shared" si="99"/>
        <v/>
      </c>
      <c r="AW247" s="195" t="str">
        <f t="shared" si="100"/>
        <v/>
      </c>
      <c r="AX247" s="195" t="str">
        <f t="shared" si="101"/>
        <v/>
      </c>
      <c r="AY247" s="250" t="str">
        <f t="shared" si="102"/>
        <v/>
      </c>
      <c r="AZ247" s="249" t="str">
        <f t="shared" si="103"/>
        <v/>
      </c>
      <c r="BA247" s="249" t="str">
        <f t="shared" si="104"/>
        <v/>
      </c>
      <c r="BB247" s="195" t="str">
        <f t="shared" si="105"/>
        <v/>
      </c>
      <c r="BC247" s="195" t="str">
        <f t="shared" si="106"/>
        <v/>
      </c>
      <c r="BD247" s="249" t="str">
        <f t="shared" si="107"/>
        <v/>
      </c>
      <c r="BE247" s="249" t="str">
        <f t="shared" si="108"/>
        <v/>
      </c>
      <c r="BF247" s="195" t="str">
        <f t="shared" si="109"/>
        <v/>
      </c>
      <c r="BG247" s="195" t="str">
        <f t="shared" si="110"/>
        <v/>
      </c>
      <c r="BH247" s="258"/>
      <c r="BI247" s="258"/>
      <c r="BJ247" s="258"/>
      <c r="BK247" s="249" t="str">
        <f t="shared" si="111"/>
        <v/>
      </c>
      <c r="BL247" s="249" t="str">
        <f t="shared" si="112"/>
        <v/>
      </c>
      <c r="BM247" s="277" t="str">
        <f t="shared" si="113"/>
        <v/>
      </c>
      <c r="BN247" s="249" t="str">
        <f t="shared" si="114"/>
        <v/>
      </c>
      <c r="BO247" s="195" t="str">
        <f t="shared" si="115"/>
        <v/>
      </c>
      <c r="BP247" s="195" t="str">
        <f t="shared" si="116"/>
        <v/>
      </c>
      <c r="BQ247" s="195" t="str">
        <f t="shared" si="117"/>
        <v/>
      </c>
      <c r="BS247" s="195" t="str">
        <f t="shared" si="118"/>
        <v/>
      </c>
      <c r="BT247" s="195" t="str">
        <f t="shared" si="119"/>
        <v/>
      </c>
      <c r="BV247" s="195" t="str">
        <f t="shared" si="120"/>
        <v/>
      </c>
      <c r="BW247" s="195" t="str">
        <f t="shared" si="121"/>
        <v/>
      </c>
      <c r="BX247" s="195" t="str">
        <f t="shared" si="122"/>
        <v/>
      </c>
      <c r="BY247" s="270" t="str">
        <f t="shared" si="123"/>
        <v/>
      </c>
      <c r="BZ247" t="str">
        <f t="shared" si="124"/>
        <v/>
      </c>
      <c r="CA247" t="str">
        <f t="shared" si="125"/>
        <v/>
      </c>
    </row>
    <row r="248" spans="1:79" x14ac:dyDescent="0.25">
      <c r="A248" s="218" t="s">
        <v>257</v>
      </c>
      <c r="B248" s="224"/>
      <c r="C248" s="225"/>
      <c r="D248" s="226"/>
      <c r="E248" s="224"/>
      <c r="F248" s="227"/>
      <c r="G248" s="227"/>
      <c r="H248" s="227"/>
      <c r="I248" s="228"/>
      <c r="J248" s="227"/>
      <c r="K248" s="229"/>
      <c r="L248" s="224"/>
      <c r="M248" s="230"/>
      <c r="N248" s="230"/>
      <c r="O248" s="231"/>
      <c r="P248" s="231"/>
      <c r="Q248" s="231"/>
      <c r="R248" s="232"/>
      <c r="S248" s="230"/>
      <c r="T248" s="231"/>
      <c r="U248" s="231"/>
      <c r="V248" s="231"/>
      <c r="W248" s="231"/>
      <c r="X248" s="233"/>
      <c r="Y248" s="234"/>
      <c r="Z248" s="235"/>
      <c r="AA248" s="236"/>
      <c r="AB248" s="228"/>
      <c r="AC248" s="236"/>
      <c r="AD248" s="237"/>
      <c r="AE248" s="237"/>
      <c r="AP248" t="b">
        <f t="shared" si="96"/>
        <v>0</v>
      </c>
      <c r="AQ248" t="str">
        <f t="shared" si="97"/>
        <v/>
      </c>
      <c r="AR248" t="str">
        <f>IF(AND(AP248,D248&lt;&gt;""),COUNTIF($AQ$12:AQ248,AQ248),"")</f>
        <v/>
      </c>
      <c r="AS248" t="str">
        <f t="shared" si="126"/>
        <v/>
      </c>
      <c r="AT248">
        <f t="shared" si="127"/>
        <v>0</v>
      </c>
      <c r="AU248" s="195" t="str">
        <f t="shared" si="98"/>
        <v/>
      </c>
      <c r="AV248" s="195" t="str">
        <f t="shared" si="99"/>
        <v/>
      </c>
      <c r="AW248" s="195" t="str">
        <f t="shared" si="100"/>
        <v/>
      </c>
      <c r="AX248" s="195" t="str">
        <f t="shared" si="101"/>
        <v/>
      </c>
      <c r="AY248" s="250" t="str">
        <f t="shared" si="102"/>
        <v/>
      </c>
      <c r="AZ248" s="249" t="str">
        <f t="shared" si="103"/>
        <v/>
      </c>
      <c r="BA248" s="249" t="str">
        <f t="shared" si="104"/>
        <v/>
      </c>
      <c r="BB248" s="195" t="str">
        <f t="shared" si="105"/>
        <v/>
      </c>
      <c r="BC248" s="195" t="str">
        <f t="shared" si="106"/>
        <v/>
      </c>
      <c r="BD248" s="249" t="str">
        <f t="shared" si="107"/>
        <v/>
      </c>
      <c r="BE248" s="249" t="str">
        <f t="shared" si="108"/>
        <v/>
      </c>
      <c r="BF248" s="195" t="str">
        <f t="shared" si="109"/>
        <v/>
      </c>
      <c r="BG248" s="195" t="str">
        <f t="shared" si="110"/>
        <v/>
      </c>
      <c r="BH248" s="258"/>
      <c r="BI248" s="258"/>
      <c r="BJ248" s="258"/>
      <c r="BK248" s="249" t="str">
        <f t="shared" si="111"/>
        <v/>
      </c>
      <c r="BL248" s="249" t="str">
        <f t="shared" si="112"/>
        <v/>
      </c>
      <c r="BM248" s="277" t="str">
        <f t="shared" si="113"/>
        <v/>
      </c>
      <c r="BN248" s="249" t="str">
        <f t="shared" si="114"/>
        <v/>
      </c>
      <c r="BO248" s="195" t="str">
        <f t="shared" si="115"/>
        <v/>
      </c>
      <c r="BP248" s="195" t="str">
        <f t="shared" si="116"/>
        <v/>
      </c>
      <c r="BQ248" s="195" t="str">
        <f t="shared" si="117"/>
        <v/>
      </c>
      <c r="BS248" s="195" t="str">
        <f t="shared" si="118"/>
        <v/>
      </c>
      <c r="BT248" s="195" t="str">
        <f t="shared" si="119"/>
        <v/>
      </c>
      <c r="BV248" s="195" t="str">
        <f t="shared" si="120"/>
        <v/>
      </c>
      <c r="BW248" s="195" t="str">
        <f t="shared" si="121"/>
        <v/>
      </c>
      <c r="BX248" s="195" t="str">
        <f t="shared" si="122"/>
        <v/>
      </c>
      <c r="BY248" s="270" t="str">
        <f t="shared" si="123"/>
        <v/>
      </c>
      <c r="BZ248" t="str">
        <f t="shared" si="124"/>
        <v/>
      </c>
      <c r="CA248" t="str">
        <f t="shared" si="125"/>
        <v/>
      </c>
    </row>
    <row r="249" spans="1:79" x14ac:dyDescent="0.25">
      <c r="A249" s="218" t="s">
        <v>257</v>
      </c>
      <c r="B249" s="224"/>
      <c r="C249" s="225"/>
      <c r="D249" s="226"/>
      <c r="E249" s="224"/>
      <c r="F249" s="227"/>
      <c r="G249" s="227"/>
      <c r="H249" s="227"/>
      <c r="I249" s="228"/>
      <c r="J249" s="227"/>
      <c r="K249" s="229"/>
      <c r="L249" s="224"/>
      <c r="M249" s="230"/>
      <c r="N249" s="230"/>
      <c r="O249" s="231"/>
      <c r="P249" s="231"/>
      <c r="Q249" s="231"/>
      <c r="R249" s="232"/>
      <c r="S249" s="230"/>
      <c r="T249" s="231"/>
      <c r="U249" s="231"/>
      <c r="V249" s="231"/>
      <c r="W249" s="231"/>
      <c r="X249" s="233"/>
      <c r="Y249" s="234"/>
      <c r="Z249" s="235"/>
      <c r="AA249" s="236"/>
      <c r="AB249" s="228"/>
      <c r="AC249" s="236"/>
      <c r="AD249" s="237"/>
      <c r="AE249" s="237"/>
      <c r="AP249" t="b">
        <f t="shared" si="96"/>
        <v>0</v>
      </c>
      <c r="AQ249" t="str">
        <f t="shared" si="97"/>
        <v/>
      </c>
      <c r="AR249" t="str">
        <f>IF(AND(AP249,D249&lt;&gt;""),COUNTIF($AQ$12:AQ249,AQ249),"")</f>
        <v/>
      </c>
      <c r="AS249" t="str">
        <f t="shared" si="126"/>
        <v/>
      </c>
      <c r="AT249">
        <f t="shared" si="127"/>
        <v>1</v>
      </c>
      <c r="AU249" s="195" t="str">
        <f t="shared" si="98"/>
        <v/>
      </c>
      <c r="AV249" s="195" t="str">
        <f t="shared" si="99"/>
        <v/>
      </c>
      <c r="AW249" s="195" t="str">
        <f t="shared" si="100"/>
        <v/>
      </c>
      <c r="AX249" s="195" t="str">
        <f t="shared" si="101"/>
        <v/>
      </c>
      <c r="AY249" s="250" t="str">
        <f t="shared" si="102"/>
        <v/>
      </c>
      <c r="AZ249" s="249" t="str">
        <f t="shared" si="103"/>
        <v/>
      </c>
      <c r="BA249" s="249" t="str">
        <f t="shared" si="104"/>
        <v/>
      </c>
      <c r="BB249" s="195" t="str">
        <f t="shared" si="105"/>
        <v/>
      </c>
      <c r="BC249" s="195" t="str">
        <f t="shared" si="106"/>
        <v/>
      </c>
      <c r="BD249" s="249" t="str">
        <f t="shared" si="107"/>
        <v/>
      </c>
      <c r="BE249" s="249" t="str">
        <f t="shared" si="108"/>
        <v/>
      </c>
      <c r="BF249" s="195" t="str">
        <f t="shared" si="109"/>
        <v/>
      </c>
      <c r="BG249" s="195" t="str">
        <f t="shared" si="110"/>
        <v/>
      </c>
      <c r="BH249" s="258"/>
      <c r="BI249" s="258"/>
      <c r="BJ249" s="258"/>
      <c r="BK249" s="249" t="str">
        <f t="shared" si="111"/>
        <v/>
      </c>
      <c r="BL249" s="249" t="str">
        <f t="shared" si="112"/>
        <v/>
      </c>
      <c r="BM249" s="277" t="str">
        <f t="shared" si="113"/>
        <v/>
      </c>
      <c r="BN249" s="249" t="str">
        <f t="shared" si="114"/>
        <v/>
      </c>
      <c r="BO249" s="195" t="str">
        <f t="shared" si="115"/>
        <v/>
      </c>
      <c r="BP249" s="195" t="str">
        <f t="shared" si="116"/>
        <v/>
      </c>
      <c r="BQ249" s="195" t="str">
        <f t="shared" si="117"/>
        <v/>
      </c>
      <c r="BS249" s="195" t="str">
        <f t="shared" si="118"/>
        <v/>
      </c>
      <c r="BT249" s="195" t="str">
        <f t="shared" si="119"/>
        <v/>
      </c>
      <c r="BV249" s="195" t="str">
        <f t="shared" si="120"/>
        <v/>
      </c>
      <c r="BW249" s="195" t="str">
        <f t="shared" si="121"/>
        <v/>
      </c>
      <c r="BX249" s="195" t="str">
        <f t="shared" si="122"/>
        <v/>
      </c>
      <c r="BY249" s="270" t="str">
        <f t="shared" si="123"/>
        <v/>
      </c>
      <c r="BZ249" t="str">
        <f t="shared" si="124"/>
        <v/>
      </c>
      <c r="CA249" t="str">
        <f t="shared" si="125"/>
        <v/>
      </c>
    </row>
    <row r="250" spans="1:79" x14ac:dyDescent="0.25">
      <c r="A250" s="218" t="s">
        <v>257</v>
      </c>
      <c r="B250" s="224"/>
      <c r="C250" s="225"/>
      <c r="D250" s="226"/>
      <c r="E250" s="224"/>
      <c r="F250" s="227"/>
      <c r="G250" s="227"/>
      <c r="H250" s="227"/>
      <c r="I250" s="228"/>
      <c r="J250" s="227"/>
      <c r="K250" s="229"/>
      <c r="L250" s="224"/>
      <c r="M250" s="230"/>
      <c r="N250" s="230"/>
      <c r="O250" s="231"/>
      <c r="P250" s="231"/>
      <c r="Q250" s="231"/>
      <c r="R250" s="232"/>
      <c r="S250" s="230"/>
      <c r="T250" s="231"/>
      <c r="U250" s="231"/>
      <c r="V250" s="231"/>
      <c r="W250" s="231"/>
      <c r="X250" s="233"/>
      <c r="Y250" s="234"/>
      <c r="Z250" s="235"/>
      <c r="AA250" s="236"/>
      <c r="AB250" s="228"/>
      <c r="AC250" s="236"/>
      <c r="AD250" s="237"/>
      <c r="AE250" s="237"/>
      <c r="AP250" t="b">
        <f t="shared" si="96"/>
        <v>0</v>
      </c>
      <c r="AQ250" t="str">
        <f t="shared" si="97"/>
        <v/>
      </c>
      <c r="AR250" t="str">
        <f>IF(AND(AP250,D250&lt;&gt;""),COUNTIF($AQ$12:AQ250,AQ250),"")</f>
        <v/>
      </c>
      <c r="AS250" t="str">
        <f t="shared" si="126"/>
        <v/>
      </c>
      <c r="AT250">
        <f t="shared" si="127"/>
        <v>0</v>
      </c>
      <c r="AU250" s="195" t="str">
        <f t="shared" si="98"/>
        <v/>
      </c>
      <c r="AV250" s="195" t="str">
        <f t="shared" si="99"/>
        <v/>
      </c>
      <c r="AW250" s="195" t="str">
        <f t="shared" si="100"/>
        <v/>
      </c>
      <c r="AX250" s="195" t="str">
        <f t="shared" si="101"/>
        <v/>
      </c>
      <c r="AY250" s="250" t="str">
        <f t="shared" si="102"/>
        <v/>
      </c>
      <c r="AZ250" s="249" t="str">
        <f t="shared" si="103"/>
        <v/>
      </c>
      <c r="BA250" s="249" t="str">
        <f t="shared" si="104"/>
        <v/>
      </c>
      <c r="BB250" s="195" t="str">
        <f t="shared" si="105"/>
        <v/>
      </c>
      <c r="BC250" s="195" t="str">
        <f t="shared" si="106"/>
        <v/>
      </c>
      <c r="BD250" s="249" t="str">
        <f t="shared" si="107"/>
        <v/>
      </c>
      <c r="BE250" s="249" t="str">
        <f t="shared" si="108"/>
        <v/>
      </c>
      <c r="BF250" s="195" t="str">
        <f t="shared" si="109"/>
        <v/>
      </c>
      <c r="BG250" s="195" t="str">
        <f t="shared" si="110"/>
        <v/>
      </c>
      <c r="BH250" s="258"/>
      <c r="BI250" s="258"/>
      <c r="BJ250" s="258"/>
      <c r="BK250" s="249" t="str">
        <f t="shared" si="111"/>
        <v/>
      </c>
      <c r="BL250" s="249" t="str">
        <f t="shared" si="112"/>
        <v/>
      </c>
      <c r="BM250" s="277" t="str">
        <f t="shared" si="113"/>
        <v/>
      </c>
      <c r="BN250" s="249" t="str">
        <f t="shared" si="114"/>
        <v/>
      </c>
      <c r="BO250" s="195" t="str">
        <f t="shared" si="115"/>
        <v/>
      </c>
      <c r="BP250" s="195" t="str">
        <f t="shared" si="116"/>
        <v/>
      </c>
      <c r="BQ250" s="195" t="str">
        <f t="shared" si="117"/>
        <v/>
      </c>
      <c r="BS250" s="195" t="str">
        <f t="shared" si="118"/>
        <v/>
      </c>
      <c r="BT250" s="195" t="str">
        <f t="shared" si="119"/>
        <v/>
      </c>
      <c r="BV250" s="195" t="str">
        <f t="shared" si="120"/>
        <v/>
      </c>
      <c r="BW250" s="195" t="str">
        <f t="shared" si="121"/>
        <v/>
      </c>
      <c r="BX250" s="195" t="str">
        <f t="shared" si="122"/>
        <v/>
      </c>
      <c r="BY250" s="270" t="str">
        <f t="shared" si="123"/>
        <v/>
      </c>
      <c r="BZ250" t="str">
        <f t="shared" si="124"/>
        <v/>
      </c>
      <c r="CA250" t="str">
        <f t="shared" si="125"/>
        <v/>
      </c>
    </row>
    <row r="251" spans="1:79" x14ac:dyDescent="0.25">
      <c r="A251" s="218" t="s">
        <v>257</v>
      </c>
      <c r="B251" s="224"/>
      <c r="C251" s="225"/>
      <c r="D251" s="226"/>
      <c r="E251" s="224"/>
      <c r="F251" s="227"/>
      <c r="G251" s="227"/>
      <c r="H251" s="227"/>
      <c r="I251" s="228"/>
      <c r="J251" s="227"/>
      <c r="K251" s="229"/>
      <c r="L251" s="224"/>
      <c r="M251" s="230"/>
      <c r="N251" s="230"/>
      <c r="O251" s="231"/>
      <c r="P251" s="231"/>
      <c r="Q251" s="231"/>
      <c r="R251" s="232"/>
      <c r="S251" s="230"/>
      <c r="T251" s="231"/>
      <c r="U251" s="231"/>
      <c r="V251" s="231"/>
      <c r="W251" s="231"/>
      <c r="X251" s="233"/>
      <c r="Y251" s="234"/>
      <c r="Z251" s="235"/>
      <c r="AA251" s="236"/>
      <c r="AB251" s="228"/>
      <c r="AC251" s="236"/>
      <c r="AD251" s="237"/>
      <c r="AE251" s="237"/>
      <c r="AP251" t="b">
        <f t="shared" si="96"/>
        <v>0</v>
      </c>
      <c r="AQ251" t="str">
        <f t="shared" si="97"/>
        <v/>
      </c>
      <c r="AR251" t="str">
        <f>IF(AND(AP251,D251&lt;&gt;""),COUNTIF($AQ$12:AQ251,AQ251),"")</f>
        <v/>
      </c>
      <c r="AS251" t="str">
        <f t="shared" si="126"/>
        <v/>
      </c>
      <c r="AT251">
        <f t="shared" si="127"/>
        <v>1</v>
      </c>
      <c r="AU251" s="195" t="str">
        <f t="shared" si="98"/>
        <v/>
      </c>
      <c r="AV251" s="195" t="str">
        <f t="shared" si="99"/>
        <v/>
      </c>
      <c r="AW251" s="195" t="str">
        <f t="shared" si="100"/>
        <v/>
      </c>
      <c r="AX251" s="195" t="str">
        <f t="shared" si="101"/>
        <v/>
      </c>
      <c r="AY251" s="250" t="str">
        <f t="shared" si="102"/>
        <v/>
      </c>
      <c r="AZ251" s="249" t="str">
        <f t="shared" si="103"/>
        <v/>
      </c>
      <c r="BA251" s="249" t="str">
        <f t="shared" si="104"/>
        <v/>
      </c>
      <c r="BB251" s="195" t="str">
        <f t="shared" si="105"/>
        <v/>
      </c>
      <c r="BC251" s="195" t="str">
        <f t="shared" si="106"/>
        <v/>
      </c>
      <c r="BD251" s="249" t="str">
        <f t="shared" si="107"/>
        <v/>
      </c>
      <c r="BE251" s="249" t="str">
        <f t="shared" si="108"/>
        <v/>
      </c>
      <c r="BF251" s="195" t="str">
        <f t="shared" si="109"/>
        <v/>
      </c>
      <c r="BG251" s="195" t="str">
        <f t="shared" si="110"/>
        <v/>
      </c>
      <c r="BH251" s="258"/>
      <c r="BI251" s="258"/>
      <c r="BJ251" s="258"/>
      <c r="BK251" s="249" t="str">
        <f t="shared" si="111"/>
        <v/>
      </c>
      <c r="BL251" s="249" t="str">
        <f t="shared" si="112"/>
        <v/>
      </c>
      <c r="BM251" s="277" t="str">
        <f t="shared" si="113"/>
        <v/>
      </c>
      <c r="BN251" s="249" t="str">
        <f t="shared" si="114"/>
        <v/>
      </c>
      <c r="BO251" s="195" t="str">
        <f t="shared" si="115"/>
        <v/>
      </c>
      <c r="BP251" s="195" t="str">
        <f t="shared" si="116"/>
        <v/>
      </c>
      <c r="BQ251" s="195" t="str">
        <f t="shared" si="117"/>
        <v/>
      </c>
      <c r="BS251" s="195" t="str">
        <f t="shared" si="118"/>
        <v/>
      </c>
      <c r="BT251" s="195" t="str">
        <f t="shared" si="119"/>
        <v/>
      </c>
      <c r="BV251" s="195" t="str">
        <f t="shared" si="120"/>
        <v/>
      </c>
      <c r="BW251" s="195" t="str">
        <f t="shared" si="121"/>
        <v/>
      </c>
      <c r="BX251" s="195" t="str">
        <f t="shared" si="122"/>
        <v/>
      </c>
      <c r="BY251" s="270" t="str">
        <f t="shared" si="123"/>
        <v/>
      </c>
      <c r="BZ251" t="str">
        <f t="shared" si="124"/>
        <v/>
      </c>
      <c r="CA251" t="str">
        <f t="shared" si="125"/>
        <v/>
      </c>
    </row>
    <row r="252" spans="1:79" x14ac:dyDescent="0.25">
      <c r="A252" s="218" t="s">
        <v>257</v>
      </c>
      <c r="B252" s="224"/>
      <c r="C252" s="225"/>
      <c r="D252" s="226"/>
      <c r="E252" s="224"/>
      <c r="F252" s="227"/>
      <c r="G252" s="227"/>
      <c r="H252" s="227"/>
      <c r="I252" s="228"/>
      <c r="J252" s="227"/>
      <c r="K252" s="229"/>
      <c r="L252" s="224"/>
      <c r="M252" s="230"/>
      <c r="N252" s="230"/>
      <c r="O252" s="231"/>
      <c r="P252" s="231"/>
      <c r="Q252" s="231"/>
      <c r="R252" s="232"/>
      <c r="S252" s="230"/>
      <c r="T252" s="231"/>
      <c r="U252" s="231"/>
      <c r="V252" s="231"/>
      <c r="W252" s="231"/>
      <c r="X252" s="233"/>
      <c r="Y252" s="234"/>
      <c r="Z252" s="235"/>
      <c r="AA252" s="236"/>
      <c r="AB252" s="228"/>
      <c r="AC252" s="236"/>
      <c r="AD252" s="237"/>
      <c r="AE252" s="237"/>
      <c r="AP252" t="b">
        <f t="shared" si="96"/>
        <v>0</v>
      </c>
      <c r="AQ252" t="str">
        <f t="shared" si="97"/>
        <v/>
      </c>
      <c r="AR252" t="str">
        <f>IF(AND(AP252,D252&lt;&gt;""),COUNTIF($AQ$12:AQ252,AQ252),"")</f>
        <v/>
      </c>
      <c r="AS252" t="str">
        <f t="shared" si="126"/>
        <v/>
      </c>
      <c r="AT252">
        <f t="shared" si="127"/>
        <v>0</v>
      </c>
      <c r="AU252" s="195" t="str">
        <f t="shared" si="98"/>
        <v/>
      </c>
      <c r="AV252" s="195" t="str">
        <f t="shared" si="99"/>
        <v/>
      </c>
      <c r="AW252" s="195" t="str">
        <f t="shared" si="100"/>
        <v/>
      </c>
      <c r="AX252" s="195" t="str">
        <f t="shared" si="101"/>
        <v/>
      </c>
      <c r="AY252" s="250" t="str">
        <f t="shared" si="102"/>
        <v/>
      </c>
      <c r="AZ252" s="249" t="str">
        <f t="shared" si="103"/>
        <v/>
      </c>
      <c r="BA252" s="249" t="str">
        <f t="shared" si="104"/>
        <v/>
      </c>
      <c r="BB252" s="195" t="str">
        <f t="shared" si="105"/>
        <v/>
      </c>
      <c r="BC252" s="195" t="str">
        <f t="shared" si="106"/>
        <v/>
      </c>
      <c r="BD252" s="249" t="str">
        <f t="shared" si="107"/>
        <v/>
      </c>
      <c r="BE252" s="249" t="str">
        <f t="shared" si="108"/>
        <v/>
      </c>
      <c r="BF252" s="195" t="str">
        <f t="shared" si="109"/>
        <v/>
      </c>
      <c r="BG252" s="195" t="str">
        <f t="shared" si="110"/>
        <v/>
      </c>
      <c r="BH252" s="258"/>
      <c r="BI252" s="258"/>
      <c r="BJ252" s="258"/>
      <c r="BK252" s="249" t="str">
        <f t="shared" si="111"/>
        <v/>
      </c>
      <c r="BL252" s="249" t="str">
        <f t="shared" si="112"/>
        <v/>
      </c>
      <c r="BM252" s="277" t="str">
        <f t="shared" si="113"/>
        <v/>
      </c>
      <c r="BN252" s="249" t="str">
        <f t="shared" si="114"/>
        <v/>
      </c>
      <c r="BO252" s="195" t="str">
        <f t="shared" si="115"/>
        <v/>
      </c>
      <c r="BP252" s="195" t="str">
        <f t="shared" si="116"/>
        <v/>
      </c>
      <c r="BQ252" s="195" t="str">
        <f t="shared" si="117"/>
        <v/>
      </c>
      <c r="BS252" s="195" t="str">
        <f t="shared" si="118"/>
        <v/>
      </c>
      <c r="BT252" s="195" t="str">
        <f t="shared" si="119"/>
        <v/>
      </c>
      <c r="BV252" s="195" t="str">
        <f t="shared" si="120"/>
        <v/>
      </c>
      <c r="BW252" s="195" t="str">
        <f t="shared" si="121"/>
        <v/>
      </c>
      <c r="BX252" s="195" t="str">
        <f t="shared" si="122"/>
        <v/>
      </c>
      <c r="BY252" s="270" t="str">
        <f t="shared" si="123"/>
        <v/>
      </c>
      <c r="BZ252" t="str">
        <f t="shared" si="124"/>
        <v/>
      </c>
      <c r="CA252" t="str">
        <f t="shared" si="125"/>
        <v/>
      </c>
    </row>
    <row r="253" spans="1:79" x14ac:dyDescent="0.25">
      <c r="A253" s="218" t="s">
        <v>257</v>
      </c>
      <c r="B253" s="224"/>
      <c r="C253" s="225"/>
      <c r="D253" s="226"/>
      <c r="E253" s="224"/>
      <c r="F253" s="227"/>
      <c r="G253" s="227"/>
      <c r="H253" s="227"/>
      <c r="I253" s="228"/>
      <c r="J253" s="227"/>
      <c r="K253" s="229"/>
      <c r="L253" s="224"/>
      <c r="M253" s="230"/>
      <c r="N253" s="230"/>
      <c r="O253" s="231"/>
      <c r="P253" s="231"/>
      <c r="Q253" s="231"/>
      <c r="R253" s="232"/>
      <c r="S253" s="230"/>
      <c r="T253" s="231"/>
      <c r="U253" s="231"/>
      <c r="V253" s="231"/>
      <c r="W253" s="231"/>
      <c r="X253" s="233"/>
      <c r="Y253" s="234"/>
      <c r="Z253" s="235"/>
      <c r="AA253" s="236"/>
      <c r="AB253" s="228"/>
      <c r="AC253" s="236"/>
      <c r="AD253" s="237"/>
      <c r="AE253" s="237"/>
      <c r="AP253" t="b">
        <f t="shared" si="96"/>
        <v>0</v>
      </c>
      <c r="AQ253" t="str">
        <f t="shared" si="97"/>
        <v/>
      </c>
      <c r="AR253" t="str">
        <f>IF(AND(AP253,D253&lt;&gt;""),COUNTIF($AQ$12:AQ253,AQ253),"")</f>
        <v/>
      </c>
      <c r="AS253" t="str">
        <f t="shared" si="126"/>
        <v/>
      </c>
      <c r="AT253">
        <f t="shared" si="127"/>
        <v>1</v>
      </c>
      <c r="AU253" s="195" t="str">
        <f t="shared" si="98"/>
        <v/>
      </c>
      <c r="AV253" s="195" t="str">
        <f t="shared" si="99"/>
        <v/>
      </c>
      <c r="AW253" s="195" t="str">
        <f t="shared" si="100"/>
        <v/>
      </c>
      <c r="AX253" s="195" t="str">
        <f t="shared" si="101"/>
        <v/>
      </c>
      <c r="AY253" s="250" t="str">
        <f t="shared" si="102"/>
        <v/>
      </c>
      <c r="AZ253" s="249" t="str">
        <f t="shared" si="103"/>
        <v/>
      </c>
      <c r="BA253" s="249" t="str">
        <f t="shared" si="104"/>
        <v/>
      </c>
      <c r="BB253" s="195" t="str">
        <f t="shared" si="105"/>
        <v/>
      </c>
      <c r="BC253" s="195" t="str">
        <f t="shared" si="106"/>
        <v/>
      </c>
      <c r="BD253" s="249" t="str">
        <f t="shared" si="107"/>
        <v/>
      </c>
      <c r="BE253" s="249" t="str">
        <f t="shared" si="108"/>
        <v/>
      </c>
      <c r="BF253" s="195" t="str">
        <f t="shared" si="109"/>
        <v/>
      </c>
      <c r="BG253" s="195" t="str">
        <f t="shared" si="110"/>
        <v/>
      </c>
      <c r="BH253" s="258"/>
      <c r="BI253" s="258"/>
      <c r="BJ253" s="258"/>
      <c r="BK253" s="249" t="str">
        <f t="shared" si="111"/>
        <v/>
      </c>
      <c r="BL253" s="249" t="str">
        <f t="shared" si="112"/>
        <v/>
      </c>
      <c r="BM253" s="277" t="str">
        <f t="shared" si="113"/>
        <v/>
      </c>
      <c r="BN253" s="249" t="str">
        <f t="shared" si="114"/>
        <v/>
      </c>
      <c r="BO253" s="195" t="str">
        <f t="shared" si="115"/>
        <v/>
      </c>
      <c r="BP253" s="195" t="str">
        <f t="shared" si="116"/>
        <v/>
      </c>
      <c r="BQ253" s="195" t="str">
        <f t="shared" si="117"/>
        <v/>
      </c>
      <c r="BS253" s="195" t="str">
        <f t="shared" si="118"/>
        <v/>
      </c>
      <c r="BT253" s="195" t="str">
        <f t="shared" si="119"/>
        <v/>
      </c>
      <c r="BV253" s="195" t="str">
        <f t="shared" si="120"/>
        <v/>
      </c>
      <c r="BW253" s="195" t="str">
        <f t="shared" si="121"/>
        <v/>
      </c>
      <c r="BX253" s="195" t="str">
        <f t="shared" si="122"/>
        <v/>
      </c>
      <c r="BY253" s="270" t="str">
        <f t="shared" si="123"/>
        <v/>
      </c>
      <c r="BZ253" t="str">
        <f t="shared" si="124"/>
        <v/>
      </c>
      <c r="CA253" t="str">
        <f t="shared" si="125"/>
        <v/>
      </c>
    </row>
    <row r="254" spans="1:79" x14ac:dyDescent="0.25">
      <c r="A254" s="218" t="s">
        <v>257</v>
      </c>
      <c r="B254" s="224"/>
      <c r="C254" s="225"/>
      <c r="D254" s="226"/>
      <c r="E254" s="224"/>
      <c r="F254" s="227"/>
      <c r="G254" s="227"/>
      <c r="H254" s="227"/>
      <c r="I254" s="228"/>
      <c r="J254" s="227"/>
      <c r="K254" s="229"/>
      <c r="L254" s="224"/>
      <c r="M254" s="230"/>
      <c r="N254" s="230"/>
      <c r="O254" s="231"/>
      <c r="P254" s="231"/>
      <c r="Q254" s="231"/>
      <c r="R254" s="232"/>
      <c r="S254" s="230"/>
      <c r="T254" s="231"/>
      <c r="U254" s="231"/>
      <c r="V254" s="231"/>
      <c r="W254" s="231"/>
      <c r="X254" s="233"/>
      <c r="Y254" s="234"/>
      <c r="Z254" s="235"/>
      <c r="AA254" s="236"/>
      <c r="AB254" s="228"/>
      <c r="AC254" s="236"/>
      <c r="AD254" s="237"/>
      <c r="AE254" s="237"/>
      <c r="AP254" t="b">
        <f t="shared" si="96"/>
        <v>0</v>
      </c>
      <c r="AQ254" t="str">
        <f t="shared" si="97"/>
        <v/>
      </c>
      <c r="AR254" t="str">
        <f>IF(AND(AP254,D254&lt;&gt;""),COUNTIF($AQ$12:AQ254,AQ254),"")</f>
        <v/>
      </c>
      <c r="AS254" t="str">
        <f t="shared" si="126"/>
        <v/>
      </c>
      <c r="AT254">
        <f t="shared" si="127"/>
        <v>0</v>
      </c>
      <c r="AU254" s="195" t="str">
        <f t="shared" si="98"/>
        <v/>
      </c>
      <c r="AV254" s="195" t="str">
        <f t="shared" si="99"/>
        <v/>
      </c>
      <c r="AW254" s="195" t="str">
        <f t="shared" si="100"/>
        <v/>
      </c>
      <c r="AX254" s="195" t="str">
        <f t="shared" si="101"/>
        <v/>
      </c>
      <c r="AY254" s="250" t="str">
        <f t="shared" si="102"/>
        <v/>
      </c>
      <c r="AZ254" s="249" t="str">
        <f t="shared" si="103"/>
        <v/>
      </c>
      <c r="BA254" s="249" t="str">
        <f t="shared" si="104"/>
        <v/>
      </c>
      <c r="BB254" s="195" t="str">
        <f t="shared" si="105"/>
        <v/>
      </c>
      <c r="BC254" s="195" t="str">
        <f t="shared" si="106"/>
        <v/>
      </c>
      <c r="BD254" s="249" t="str">
        <f t="shared" si="107"/>
        <v/>
      </c>
      <c r="BE254" s="249" t="str">
        <f t="shared" si="108"/>
        <v/>
      </c>
      <c r="BF254" s="195" t="str">
        <f t="shared" si="109"/>
        <v/>
      </c>
      <c r="BG254" s="195" t="str">
        <f t="shared" si="110"/>
        <v/>
      </c>
      <c r="BH254" s="258"/>
      <c r="BI254" s="258"/>
      <c r="BJ254" s="258"/>
      <c r="BK254" s="249" t="str">
        <f t="shared" si="111"/>
        <v/>
      </c>
      <c r="BL254" s="249" t="str">
        <f t="shared" si="112"/>
        <v/>
      </c>
      <c r="BM254" s="277" t="str">
        <f t="shared" si="113"/>
        <v/>
      </c>
      <c r="BN254" s="249" t="str">
        <f t="shared" si="114"/>
        <v/>
      </c>
      <c r="BO254" s="195" t="str">
        <f t="shared" si="115"/>
        <v/>
      </c>
      <c r="BP254" s="195" t="str">
        <f t="shared" si="116"/>
        <v/>
      </c>
      <c r="BQ254" s="195" t="str">
        <f t="shared" si="117"/>
        <v/>
      </c>
      <c r="BS254" s="195" t="str">
        <f t="shared" si="118"/>
        <v/>
      </c>
      <c r="BT254" s="195" t="str">
        <f t="shared" si="119"/>
        <v/>
      </c>
      <c r="BV254" s="195" t="str">
        <f t="shared" si="120"/>
        <v/>
      </c>
      <c r="BW254" s="195" t="str">
        <f t="shared" si="121"/>
        <v/>
      </c>
      <c r="BX254" s="195" t="str">
        <f t="shared" si="122"/>
        <v/>
      </c>
      <c r="BY254" s="270" t="str">
        <f t="shared" si="123"/>
        <v/>
      </c>
      <c r="BZ254" t="str">
        <f t="shared" si="124"/>
        <v/>
      </c>
      <c r="CA254" t="str">
        <f t="shared" si="125"/>
        <v/>
      </c>
    </row>
    <row r="255" spans="1:79" x14ac:dyDescent="0.25">
      <c r="A255" s="218" t="s">
        <v>257</v>
      </c>
      <c r="B255" s="224"/>
      <c r="C255" s="225"/>
      <c r="D255" s="226"/>
      <c r="E255" s="224"/>
      <c r="F255" s="227"/>
      <c r="G255" s="227"/>
      <c r="H255" s="227"/>
      <c r="I255" s="228"/>
      <c r="J255" s="227"/>
      <c r="K255" s="229"/>
      <c r="L255" s="224"/>
      <c r="M255" s="230"/>
      <c r="N255" s="230"/>
      <c r="O255" s="231"/>
      <c r="P255" s="231"/>
      <c r="Q255" s="231"/>
      <c r="R255" s="232"/>
      <c r="S255" s="230"/>
      <c r="T255" s="231"/>
      <c r="U255" s="231"/>
      <c r="V255" s="231"/>
      <c r="W255" s="231"/>
      <c r="X255" s="233"/>
      <c r="Y255" s="234"/>
      <c r="Z255" s="235"/>
      <c r="AA255" s="236"/>
      <c r="AB255" s="228"/>
      <c r="AC255" s="236"/>
      <c r="AD255" s="237"/>
      <c r="AE255" s="237"/>
      <c r="AP255" t="b">
        <f t="shared" si="96"/>
        <v>0</v>
      </c>
      <c r="AQ255" t="str">
        <f t="shared" si="97"/>
        <v/>
      </c>
      <c r="AR255" t="str">
        <f>IF(AND(AP255,D255&lt;&gt;""),COUNTIF($AQ$12:AQ255,AQ255),"")</f>
        <v/>
      </c>
      <c r="AS255" t="str">
        <f t="shared" si="126"/>
        <v/>
      </c>
      <c r="AT255">
        <f t="shared" si="127"/>
        <v>1</v>
      </c>
      <c r="AU255" s="195" t="str">
        <f t="shared" si="98"/>
        <v/>
      </c>
      <c r="AV255" s="195" t="str">
        <f t="shared" si="99"/>
        <v/>
      </c>
      <c r="AW255" s="195" t="str">
        <f t="shared" si="100"/>
        <v/>
      </c>
      <c r="AX255" s="195" t="str">
        <f t="shared" si="101"/>
        <v/>
      </c>
      <c r="AY255" s="250" t="str">
        <f t="shared" si="102"/>
        <v/>
      </c>
      <c r="AZ255" s="249" t="str">
        <f t="shared" si="103"/>
        <v/>
      </c>
      <c r="BA255" s="249" t="str">
        <f t="shared" si="104"/>
        <v/>
      </c>
      <c r="BB255" s="195" t="str">
        <f t="shared" si="105"/>
        <v/>
      </c>
      <c r="BC255" s="195" t="str">
        <f t="shared" si="106"/>
        <v/>
      </c>
      <c r="BD255" s="249" t="str">
        <f t="shared" si="107"/>
        <v/>
      </c>
      <c r="BE255" s="249" t="str">
        <f t="shared" si="108"/>
        <v/>
      </c>
      <c r="BF255" s="195" t="str">
        <f t="shared" si="109"/>
        <v/>
      </c>
      <c r="BG255" s="195" t="str">
        <f t="shared" si="110"/>
        <v/>
      </c>
      <c r="BH255" s="258"/>
      <c r="BI255" s="258"/>
      <c r="BJ255" s="258"/>
      <c r="BK255" s="249" t="str">
        <f t="shared" si="111"/>
        <v/>
      </c>
      <c r="BL255" s="249" t="str">
        <f t="shared" si="112"/>
        <v/>
      </c>
      <c r="BM255" s="277" t="str">
        <f t="shared" si="113"/>
        <v/>
      </c>
      <c r="BN255" s="249" t="str">
        <f t="shared" si="114"/>
        <v/>
      </c>
      <c r="BO255" s="195" t="str">
        <f t="shared" si="115"/>
        <v/>
      </c>
      <c r="BP255" s="195" t="str">
        <f t="shared" si="116"/>
        <v/>
      </c>
      <c r="BQ255" s="195" t="str">
        <f t="shared" si="117"/>
        <v/>
      </c>
      <c r="BS255" s="195" t="str">
        <f t="shared" si="118"/>
        <v/>
      </c>
      <c r="BT255" s="195" t="str">
        <f t="shared" si="119"/>
        <v/>
      </c>
      <c r="BV255" s="195" t="str">
        <f t="shared" si="120"/>
        <v/>
      </c>
      <c r="BW255" s="195" t="str">
        <f t="shared" si="121"/>
        <v/>
      </c>
      <c r="BX255" s="195" t="str">
        <f t="shared" si="122"/>
        <v/>
      </c>
      <c r="BY255" s="270" t="str">
        <f t="shared" si="123"/>
        <v/>
      </c>
      <c r="BZ255" t="str">
        <f t="shared" si="124"/>
        <v/>
      </c>
      <c r="CA255" t="str">
        <f t="shared" si="125"/>
        <v/>
      </c>
    </row>
    <row r="256" spans="1:79" x14ac:dyDescent="0.25">
      <c r="A256" s="218" t="s">
        <v>257</v>
      </c>
      <c r="B256" s="224"/>
      <c r="C256" s="225"/>
      <c r="D256" s="226"/>
      <c r="E256" s="224"/>
      <c r="F256" s="227"/>
      <c r="G256" s="227"/>
      <c r="H256" s="227"/>
      <c r="I256" s="228"/>
      <c r="J256" s="227"/>
      <c r="K256" s="229"/>
      <c r="L256" s="224"/>
      <c r="M256" s="230"/>
      <c r="N256" s="230"/>
      <c r="O256" s="231"/>
      <c r="P256" s="231"/>
      <c r="Q256" s="231"/>
      <c r="R256" s="232"/>
      <c r="S256" s="230"/>
      <c r="T256" s="231"/>
      <c r="U256" s="231"/>
      <c r="V256" s="231"/>
      <c r="W256" s="231"/>
      <c r="X256" s="233"/>
      <c r="Y256" s="234"/>
      <c r="Z256" s="235"/>
      <c r="AA256" s="236"/>
      <c r="AB256" s="228"/>
      <c r="AC256" s="236"/>
      <c r="AD256" s="237"/>
      <c r="AE256" s="237"/>
      <c r="AP256" t="b">
        <f t="shared" si="96"/>
        <v>0</v>
      </c>
      <c r="AQ256" t="str">
        <f t="shared" si="97"/>
        <v/>
      </c>
      <c r="AR256" t="str">
        <f>IF(AND(AP256,D256&lt;&gt;""),COUNTIF($AQ$12:AQ256,AQ256),"")</f>
        <v/>
      </c>
      <c r="AS256" t="str">
        <f t="shared" si="126"/>
        <v/>
      </c>
      <c r="AT256">
        <f t="shared" si="127"/>
        <v>0</v>
      </c>
      <c r="AU256" s="195" t="str">
        <f t="shared" si="98"/>
        <v/>
      </c>
      <c r="AV256" s="195" t="str">
        <f t="shared" si="99"/>
        <v/>
      </c>
      <c r="AW256" s="195" t="str">
        <f t="shared" si="100"/>
        <v/>
      </c>
      <c r="AX256" s="195" t="str">
        <f t="shared" si="101"/>
        <v/>
      </c>
      <c r="AY256" s="250" t="str">
        <f t="shared" si="102"/>
        <v/>
      </c>
      <c r="AZ256" s="249" t="str">
        <f t="shared" si="103"/>
        <v/>
      </c>
      <c r="BA256" s="249" t="str">
        <f t="shared" si="104"/>
        <v/>
      </c>
      <c r="BB256" s="195" t="str">
        <f t="shared" si="105"/>
        <v/>
      </c>
      <c r="BC256" s="195" t="str">
        <f t="shared" si="106"/>
        <v/>
      </c>
      <c r="BD256" s="249" t="str">
        <f t="shared" si="107"/>
        <v/>
      </c>
      <c r="BE256" s="249" t="str">
        <f t="shared" si="108"/>
        <v/>
      </c>
      <c r="BF256" s="195" t="str">
        <f t="shared" si="109"/>
        <v/>
      </c>
      <c r="BG256" s="195" t="str">
        <f t="shared" si="110"/>
        <v/>
      </c>
      <c r="BH256" s="258"/>
      <c r="BI256" s="258"/>
      <c r="BJ256" s="258"/>
      <c r="BK256" s="249" t="str">
        <f t="shared" si="111"/>
        <v/>
      </c>
      <c r="BL256" s="249" t="str">
        <f t="shared" si="112"/>
        <v/>
      </c>
      <c r="BM256" s="277" t="str">
        <f t="shared" si="113"/>
        <v/>
      </c>
      <c r="BN256" s="249" t="str">
        <f t="shared" si="114"/>
        <v/>
      </c>
      <c r="BO256" s="195" t="str">
        <f t="shared" si="115"/>
        <v/>
      </c>
      <c r="BP256" s="195" t="str">
        <f t="shared" si="116"/>
        <v/>
      </c>
      <c r="BQ256" s="195" t="str">
        <f t="shared" si="117"/>
        <v/>
      </c>
      <c r="BS256" s="195" t="str">
        <f t="shared" si="118"/>
        <v/>
      </c>
      <c r="BT256" s="195" t="str">
        <f t="shared" si="119"/>
        <v/>
      </c>
      <c r="BV256" s="195" t="str">
        <f t="shared" si="120"/>
        <v/>
      </c>
      <c r="BW256" s="195" t="str">
        <f t="shared" si="121"/>
        <v/>
      </c>
      <c r="BX256" s="195" t="str">
        <f t="shared" si="122"/>
        <v/>
      </c>
      <c r="BY256" s="270" t="str">
        <f t="shared" si="123"/>
        <v/>
      </c>
      <c r="BZ256" t="str">
        <f t="shared" si="124"/>
        <v/>
      </c>
      <c r="CA256" t="str">
        <f t="shared" si="125"/>
        <v/>
      </c>
    </row>
    <row r="257" spans="1:79" x14ac:dyDescent="0.25">
      <c r="A257" s="218" t="s">
        <v>257</v>
      </c>
      <c r="B257" s="224"/>
      <c r="C257" s="225"/>
      <c r="D257" s="226"/>
      <c r="E257" s="224"/>
      <c r="F257" s="227"/>
      <c r="G257" s="227"/>
      <c r="H257" s="227"/>
      <c r="I257" s="228"/>
      <c r="J257" s="227"/>
      <c r="K257" s="229"/>
      <c r="L257" s="224"/>
      <c r="M257" s="230"/>
      <c r="N257" s="230"/>
      <c r="O257" s="231"/>
      <c r="P257" s="231"/>
      <c r="Q257" s="231"/>
      <c r="R257" s="232"/>
      <c r="S257" s="230"/>
      <c r="T257" s="231"/>
      <c r="U257" s="231"/>
      <c r="V257" s="231"/>
      <c r="W257" s="231"/>
      <c r="X257" s="233"/>
      <c r="Y257" s="234"/>
      <c r="Z257" s="235"/>
      <c r="AA257" s="236"/>
      <c r="AB257" s="228"/>
      <c r="AC257" s="236"/>
      <c r="AD257" s="237"/>
      <c r="AE257" s="237"/>
      <c r="AP257" t="b">
        <f t="shared" si="96"/>
        <v>0</v>
      </c>
      <c r="AQ257" t="str">
        <f t="shared" si="97"/>
        <v/>
      </c>
      <c r="AR257" t="str">
        <f>IF(AND(AP257,D257&lt;&gt;""),COUNTIF($AQ$12:AQ257,AQ257),"")</f>
        <v/>
      </c>
      <c r="AS257" t="str">
        <f t="shared" si="126"/>
        <v/>
      </c>
      <c r="AT257">
        <f t="shared" si="127"/>
        <v>1</v>
      </c>
      <c r="AU257" s="195" t="str">
        <f t="shared" si="98"/>
        <v/>
      </c>
      <c r="AV257" s="195" t="str">
        <f t="shared" si="99"/>
        <v/>
      </c>
      <c r="AW257" s="195" t="str">
        <f t="shared" si="100"/>
        <v/>
      </c>
      <c r="AX257" s="195" t="str">
        <f t="shared" si="101"/>
        <v/>
      </c>
      <c r="AY257" s="250" t="str">
        <f t="shared" si="102"/>
        <v/>
      </c>
      <c r="AZ257" s="249" t="str">
        <f t="shared" si="103"/>
        <v/>
      </c>
      <c r="BA257" s="249" t="str">
        <f t="shared" si="104"/>
        <v/>
      </c>
      <c r="BB257" s="195" t="str">
        <f t="shared" si="105"/>
        <v/>
      </c>
      <c r="BC257" s="195" t="str">
        <f t="shared" si="106"/>
        <v/>
      </c>
      <c r="BD257" s="249" t="str">
        <f t="shared" si="107"/>
        <v/>
      </c>
      <c r="BE257" s="249" t="str">
        <f t="shared" si="108"/>
        <v/>
      </c>
      <c r="BF257" s="195" t="str">
        <f t="shared" si="109"/>
        <v/>
      </c>
      <c r="BG257" s="195" t="str">
        <f t="shared" si="110"/>
        <v/>
      </c>
      <c r="BH257" s="258"/>
      <c r="BI257" s="258"/>
      <c r="BJ257" s="258"/>
      <c r="BK257" s="249" t="str">
        <f t="shared" si="111"/>
        <v/>
      </c>
      <c r="BL257" s="249" t="str">
        <f t="shared" si="112"/>
        <v/>
      </c>
      <c r="BM257" s="277" t="str">
        <f t="shared" si="113"/>
        <v/>
      </c>
      <c r="BN257" s="249" t="str">
        <f t="shared" si="114"/>
        <v/>
      </c>
      <c r="BO257" s="195" t="str">
        <f t="shared" si="115"/>
        <v/>
      </c>
      <c r="BP257" s="195" t="str">
        <f t="shared" si="116"/>
        <v/>
      </c>
      <c r="BQ257" s="195" t="str">
        <f t="shared" si="117"/>
        <v/>
      </c>
      <c r="BS257" s="195" t="str">
        <f t="shared" si="118"/>
        <v/>
      </c>
      <c r="BT257" s="195" t="str">
        <f t="shared" si="119"/>
        <v/>
      </c>
      <c r="BV257" s="195" t="str">
        <f t="shared" si="120"/>
        <v/>
      </c>
      <c r="BW257" s="195" t="str">
        <f t="shared" si="121"/>
        <v/>
      </c>
      <c r="BX257" s="195" t="str">
        <f t="shared" si="122"/>
        <v/>
      </c>
      <c r="BY257" s="270" t="str">
        <f t="shared" si="123"/>
        <v/>
      </c>
      <c r="BZ257" t="str">
        <f t="shared" si="124"/>
        <v/>
      </c>
      <c r="CA257" t="str">
        <f t="shared" si="125"/>
        <v/>
      </c>
    </row>
    <row r="258" spans="1:79" x14ac:dyDescent="0.25">
      <c r="A258" s="218" t="s">
        <v>257</v>
      </c>
      <c r="B258" s="224"/>
      <c r="C258" s="225"/>
      <c r="D258" s="226"/>
      <c r="E258" s="224"/>
      <c r="F258" s="227"/>
      <c r="G258" s="227"/>
      <c r="H258" s="227"/>
      <c r="I258" s="228"/>
      <c r="J258" s="227"/>
      <c r="K258" s="229"/>
      <c r="L258" s="224"/>
      <c r="M258" s="230"/>
      <c r="N258" s="230"/>
      <c r="O258" s="231"/>
      <c r="P258" s="231"/>
      <c r="Q258" s="231"/>
      <c r="R258" s="232"/>
      <c r="S258" s="230"/>
      <c r="T258" s="231"/>
      <c r="U258" s="231"/>
      <c r="V258" s="231"/>
      <c r="W258" s="231"/>
      <c r="X258" s="233"/>
      <c r="Y258" s="234"/>
      <c r="Z258" s="235"/>
      <c r="AA258" s="236"/>
      <c r="AB258" s="228"/>
      <c r="AC258" s="236"/>
      <c r="AD258" s="237"/>
      <c r="AE258" s="237"/>
      <c r="AP258" t="b">
        <f t="shared" si="96"/>
        <v>0</v>
      </c>
      <c r="AQ258" t="str">
        <f t="shared" si="97"/>
        <v/>
      </c>
      <c r="AR258" t="str">
        <f>IF(AND(AP258,D258&lt;&gt;""),COUNTIF($AQ$12:AQ258,AQ258),"")</f>
        <v/>
      </c>
      <c r="AS258" t="str">
        <f t="shared" si="126"/>
        <v/>
      </c>
      <c r="AT258">
        <f t="shared" si="127"/>
        <v>0</v>
      </c>
      <c r="AU258" s="195" t="str">
        <f t="shared" si="98"/>
        <v/>
      </c>
      <c r="AV258" s="195" t="str">
        <f t="shared" si="99"/>
        <v/>
      </c>
      <c r="AW258" s="195" t="str">
        <f t="shared" si="100"/>
        <v/>
      </c>
      <c r="AX258" s="195" t="str">
        <f t="shared" si="101"/>
        <v/>
      </c>
      <c r="AY258" s="250" t="str">
        <f t="shared" si="102"/>
        <v/>
      </c>
      <c r="AZ258" s="249" t="str">
        <f t="shared" si="103"/>
        <v/>
      </c>
      <c r="BA258" s="249" t="str">
        <f t="shared" si="104"/>
        <v/>
      </c>
      <c r="BB258" s="195" t="str">
        <f t="shared" si="105"/>
        <v/>
      </c>
      <c r="BC258" s="195" t="str">
        <f t="shared" si="106"/>
        <v/>
      </c>
      <c r="BD258" s="249" t="str">
        <f t="shared" si="107"/>
        <v/>
      </c>
      <c r="BE258" s="249" t="str">
        <f t="shared" si="108"/>
        <v/>
      </c>
      <c r="BF258" s="195" t="str">
        <f t="shared" si="109"/>
        <v/>
      </c>
      <c r="BG258" s="195" t="str">
        <f t="shared" si="110"/>
        <v/>
      </c>
      <c r="BH258" s="258"/>
      <c r="BI258" s="258"/>
      <c r="BJ258" s="258"/>
      <c r="BK258" s="249" t="str">
        <f t="shared" si="111"/>
        <v/>
      </c>
      <c r="BL258" s="249" t="str">
        <f t="shared" si="112"/>
        <v/>
      </c>
      <c r="BM258" s="277" t="str">
        <f t="shared" si="113"/>
        <v/>
      </c>
      <c r="BN258" s="249" t="str">
        <f t="shared" si="114"/>
        <v/>
      </c>
      <c r="BO258" s="195" t="str">
        <f t="shared" si="115"/>
        <v/>
      </c>
      <c r="BP258" s="195" t="str">
        <f t="shared" si="116"/>
        <v/>
      </c>
      <c r="BQ258" s="195" t="str">
        <f t="shared" si="117"/>
        <v/>
      </c>
      <c r="BS258" s="195" t="str">
        <f t="shared" si="118"/>
        <v/>
      </c>
      <c r="BT258" s="195" t="str">
        <f t="shared" si="119"/>
        <v/>
      </c>
      <c r="BV258" s="195" t="str">
        <f t="shared" si="120"/>
        <v/>
      </c>
      <c r="BW258" s="195" t="str">
        <f t="shared" si="121"/>
        <v/>
      </c>
      <c r="BX258" s="195" t="str">
        <f t="shared" si="122"/>
        <v/>
      </c>
      <c r="BY258" s="270" t="str">
        <f t="shared" si="123"/>
        <v/>
      </c>
      <c r="BZ258" t="str">
        <f t="shared" si="124"/>
        <v/>
      </c>
      <c r="CA258" t="str">
        <f t="shared" si="125"/>
        <v/>
      </c>
    </row>
    <row r="259" spans="1:79" x14ac:dyDescent="0.25">
      <c r="A259" s="218" t="s">
        <v>257</v>
      </c>
      <c r="B259" s="224"/>
      <c r="C259" s="225"/>
      <c r="D259" s="226"/>
      <c r="E259" s="224"/>
      <c r="F259" s="227"/>
      <c r="G259" s="227"/>
      <c r="H259" s="227"/>
      <c r="I259" s="228"/>
      <c r="J259" s="227"/>
      <c r="K259" s="229"/>
      <c r="L259" s="224"/>
      <c r="M259" s="230"/>
      <c r="N259" s="230"/>
      <c r="O259" s="231"/>
      <c r="P259" s="231"/>
      <c r="Q259" s="231"/>
      <c r="R259" s="232"/>
      <c r="S259" s="230"/>
      <c r="T259" s="231"/>
      <c r="U259" s="231"/>
      <c r="V259" s="231"/>
      <c r="W259" s="231"/>
      <c r="X259" s="233"/>
      <c r="Y259" s="234"/>
      <c r="Z259" s="235"/>
      <c r="AA259" s="236"/>
      <c r="AB259" s="228"/>
      <c r="AC259" s="236"/>
      <c r="AD259" s="237"/>
      <c r="AE259" s="237"/>
      <c r="AP259" t="b">
        <f t="shared" si="96"/>
        <v>0</v>
      </c>
      <c r="AQ259" t="str">
        <f t="shared" si="97"/>
        <v/>
      </c>
      <c r="AR259" t="str">
        <f>IF(AND(AP259,D259&lt;&gt;""),COUNTIF($AQ$12:AQ259,AQ259),"")</f>
        <v/>
      </c>
      <c r="AS259" t="str">
        <f t="shared" si="126"/>
        <v/>
      </c>
      <c r="AT259">
        <f t="shared" si="127"/>
        <v>1</v>
      </c>
      <c r="AU259" s="195" t="str">
        <f t="shared" si="98"/>
        <v/>
      </c>
      <c r="AV259" s="195" t="str">
        <f t="shared" si="99"/>
        <v/>
      </c>
      <c r="AW259" s="195" t="str">
        <f t="shared" si="100"/>
        <v/>
      </c>
      <c r="AX259" s="195" t="str">
        <f t="shared" si="101"/>
        <v/>
      </c>
      <c r="AY259" s="250" t="str">
        <f t="shared" si="102"/>
        <v/>
      </c>
      <c r="AZ259" s="249" t="str">
        <f t="shared" si="103"/>
        <v/>
      </c>
      <c r="BA259" s="249" t="str">
        <f t="shared" si="104"/>
        <v/>
      </c>
      <c r="BB259" s="195" t="str">
        <f t="shared" si="105"/>
        <v/>
      </c>
      <c r="BC259" s="195" t="str">
        <f t="shared" si="106"/>
        <v/>
      </c>
      <c r="BD259" s="249" t="str">
        <f t="shared" si="107"/>
        <v/>
      </c>
      <c r="BE259" s="249" t="str">
        <f t="shared" si="108"/>
        <v/>
      </c>
      <c r="BF259" s="195" t="str">
        <f t="shared" si="109"/>
        <v/>
      </c>
      <c r="BG259" s="195" t="str">
        <f t="shared" si="110"/>
        <v/>
      </c>
      <c r="BH259" s="258"/>
      <c r="BI259" s="258"/>
      <c r="BJ259" s="258"/>
      <c r="BK259" s="249" t="str">
        <f t="shared" si="111"/>
        <v/>
      </c>
      <c r="BL259" s="249" t="str">
        <f t="shared" si="112"/>
        <v/>
      </c>
      <c r="BM259" s="277" t="str">
        <f t="shared" si="113"/>
        <v/>
      </c>
      <c r="BN259" s="249" t="str">
        <f t="shared" si="114"/>
        <v/>
      </c>
      <c r="BO259" s="195" t="str">
        <f t="shared" si="115"/>
        <v/>
      </c>
      <c r="BP259" s="195" t="str">
        <f t="shared" si="116"/>
        <v/>
      </c>
      <c r="BQ259" s="195" t="str">
        <f t="shared" si="117"/>
        <v/>
      </c>
      <c r="BS259" s="195" t="str">
        <f t="shared" si="118"/>
        <v/>
      </c>
      <c r="BT259" s="195" t="str">
        <f t="shared" si="119"/>
        <v/>
      </c>
      <c r="BV259" s="195" t="str">
        <f t="shared" si="120"/>
        <v/>
      </c>
      <c r="BW259" s="195" t="str">
        <f t="shared" si="121"/>
        <v/>
      </c>
      <c r="BX259" s="195" t="str">
        <f t="shared" si="122"/>
        <v/>
      </c>
      <c r="BY259" s="270" t="str">
        <f t="shared" si="123"/>
        <v/>
      </c>
      <c r="BZ259" t="str">
        <f t="shared" si="124"/>
        <v/>
      </c>
      <c r="CA259" t="str">
        <f t="shared" si="125"/>
        <v/>
      </c>
    </row>
    <row r="260" spans="1:79" x14ac:dyDescent="0.25">
      <c r="A260" s="218" t="s">
        <v>257</v>
      </c>
      <c r="B260" s="224"/>
      <c r="C260" s="225"/>
      <c r="D260" s="226"/>
      <c r="E260" s="224"/>
      <c r="F260" s="227"/>
      <c r="G260" s="227"/>
      <c r="H260" s="227"/>
      <c r="I260" s="228"/>
      <c r="J260" s="227"/>
      <c r="K260" s="229"/>
      <c r="L260" s="224"/>
      <c r="M260" s="230"/>
      <c r="N260" s="230"/>
      <c r="O260" s="231"/>
      <c r="P260" s="231"/>
      <c r="Q260" s="231"/>
      <c r="R260" s="232"/>
      <c r="S260" s="230"/>
      <c r="T260" s="231"/>
      <c r="U260" s="231"/>
      <c r="V260" s="231"/>
      <c r="W260" s="231"/>
      <c r="X260" s="233"/>
      <c r="Y260" s="234"/>
      <c r="Z260" s="235"/>
      <c r="AA260" s="236"/>
      <c r="AB260" s="228"/>
      <c r="AC260" s="236"/>
      <c r="AD260" s="237"/>
      <c r="AE260" s="237"/>
      <c r="AP260" t="b">
        <f t="shared" si="96"/>
        <v>0</v>
      </c>
      <c r="AQ260" t="str">
        <f t="shared" si="97"/>
        <v/>
      </c>
      <c r="AR260" t="str">
        <f>IF(AND(AP260,D260&lt;&gt;""),COUNTIF($AQ$12:AQ260,AQ260),"")</f>
        <v/>
      </c>
      <c r="AS260" t="str">
        <f t="shared" si="126"/>
        <v/>
      </c>
      <c r="AT260">
        <f t="shared" si="127"/>
        <v>0</v>
      </c>
      <c r="AU260" s="195" t="str">
        <f t="shared" si="98"/>
        <v/>
      </c>
      <c r="AV260" s="195" t="str">
        <f t="shared" si="99"/>
        <v/>
      </c>
      <c r="AW260" s="195" t="str">
        <f t="shared" si="100"/>
        <v/>
      </c>
      <c r="AX260" s="195" t="str">
        <f t="shared" si="101"/>
        <v/>
      </c>
      <c r="AY260" s="250" t="str">
        <f t="shared" si="102"/>
        <v/>
      </c>
      <c r="AZ260" s="249" t="str">
        <f t="shared" si="103"/>
        <v/>
      </c>
      <c r="BA260" s="249" t="str">
        <f t="shared" si="104"/>
        <v/>
      </c>
      <c r="BB260" s="195" t="str">
        <f t="shared" si="105"/>
        <v/>
      </c>
      <c r="BC260" s="195" t="str">
        <f t="shared" si="106"/>
        <v/>
      </c>
      <c r="BD260" s="249" t="str">
        <f t="shared" si="107"/>
        <v/>
      </c>
      <c r="BE260" s="249" t="str">
        <f t="shared" si="108"/>
        <v/>
      </c>
      <c r="BF260" s="195" t="str">
        <f t="shared" si="109"/>
        <v/>
      </c>
      <c r="BG260" s="195" t="str">
        <f t="shared" si="110"/>
        <v/>
      </c>
      <c r="BH260" s="258"/>
      <c r="BI260" s="258"/>
      <c r="BJ260" s="258"/>
      <c r="BK260" s="249" t="str">
        <f t="shared" si="111"/>
        <v/>
      </c>
      <c r="BL260" s="249" t="str">
        <f t="shared" si="112"/>
        <v/>
      </c>
      <c r="BM260" s="277" t="str">
        <f t="shared" si="113"/>
        <v/>
      </c>
      <c r="BN260" s="249" t="str">
        <f t="shared" si="114"/>
        <v/>
      </c>
      <c r="BO260" s="195" t="str">
        <f t="shared" si="115"/>
        <v/>
      </c>
      <c r="BP260" s="195" t="str">
        <f t="shared" si="116"/>
        <v/>
      </c>
      <c r="BQ260" s="195" t="str">
        <f t="shared" si="117"/>
        <v/>
      </c>
      <c r="BS260" s="195" t="str">
        <f t="shared" si="118"/>
        <v/>
      </c>
      <c r="BT260" s="195" t="str">
        <f t="shared" si="119"/>
        <v/>
      </c>
      <c r="BV260" s="195" t="str">
        <f t="shared" si="120"/>
        <v/>
      </c>
      <c r="BW260" s="195" t="str">
        <f t="shared" si="121"/>
        <v/>
      </c>
      <c r="BX260" s="195" t="str">
        <f t="shared" si="122"/>
        <v/>
      </c>
      <c r="BY260" s="270" t="str">
        <f t="shared" si="123"/>
        <v/>
      </c>
      <c r="BZ260" t="str">
        <f t="shared" si="124"/>
        <v/>
      </c>
      <c r="CA260" t="str">
        <f t="shared" si="125"/>
        <v/>
      </c>
    </row>
    <row r="261" spans="1:79" x14ac:dyDescent="0.25">
      <c r="A261" s="218" t="s">
        <v>257</v>
      </c>
      <c r="B261" s="224"/>
      <c r="C261" s="225"/>
      <c r="D261" s="226"/>
      <c r="E261" s="224"/>
      <c r="F261" s="227"/>
      <c r="G261" s="227"/>
      <c r="H261" s="227"/>
      <c r="I261" s="228"/>
      <c r="J261" s="227"/>
      <c r="K261" s="229"/>
      <c r="L261" s="224"/>
      <c r="M261" s="230"/>
      <c r="N261" s="230"/>
      <c r="O261" s="231"/>
      <c r="P261" s="231"/>
      <c r="Q261" s="231"/>
      <c r="R261" s="232"/>
      <c r="S261" s="230"/>
      <c r="T261" s="231"/>
      <c r="U261" s="231"/>
      <c r="V261" s="231"/>
      <c r="W261" s="231"/>
      <c r="X261" s="233"/>
      <c r="Y261" s="234"/>
      <c r="Z261" s="235"/>
      <c r="AA261" s="236"/>
      <c r="AB261" s="228"/>
      <c r="AC261" s="236"/>
      <c r="AD261" s="237"/>
      <c r="AE261" s="237"/>
      <c r="AP261" t="b">
        <f t="shared" si="96"/>
        <v>0</v>
      </c>
      <c r="AQ261" t="str">
        <f t="shared" si="97"/>
        <v/>
      </c>
      <c r="AR261" t="str">
        <f>IF(AND(AP261,D261&lt;&gt;""),COUNTIF($AQ$12:AQ261,AQ261),"")</f>
        <v/>
      </c>
      <c r="AS261" t="str">
        <f t="shared" si="126"/>
        <v/>
      </c>
      <c r="AT261">
        <f t="shared" si="127"/>
        <v>1</v>
      </c>
      <c r="AU261" s="195" t="str">
        <f t="shared" si="98"/>
        <v/>
      </c>
      <c r="AV261" s="195" t="str">
        <f t="shared" si="99"/>
        <v/>
      </c>
      <c r="AW261" s="195" t="str">
        <f t="shared" si="100"/>
        <v/>
      </c>
      <c r="AX261" s="195" t="str">
        <f t="shared" si="101"/>
        <v/>
      </c>
      <c r="AY261" s="250" t="str">
        <f t="shared" si="102"/>
        <v/>
      </c>
      <c r="AZ261" s="249" t="str">
        <f t="shared" si="103"/>
        <v/>
      </c>
      <c r="BA261" s="249" t="str">
        <f t="shared" si="104"/>
        <v/>
      </c>
      <c r="BB261" s="195" t="str">
        <f t="shared" si="105"/>
        <v/>
      </c>
      <c r="BC261" s="195" t="str">
        <f t="shared" si="106"/>
        <v/>
      </c>
      <c r="BD261" s="249" t="str">
        <f t="shared" si="107"/>
        <v/>
      </c>
      <c r="BE261" s="249" t="str">
        <f t="shared" si="108"/>
        <v/>
      </c>
      <c r="BF261" s="195" t="str">
        <f t="shared" si="109"/>
        <v/>
      </c>
      <c r="BG261" s="195" t="str">
        <f t="shared" si="110"/>
        <v/>
      </c>
      <c r="BH261" s="258"/>
      <c r="BI261" s="258"/>
      <c r="BJ261" s="258"/>
      <c r="BK261" s="249" t="str">
        <f t="shared" si="111"/>
        <v/>
      </c>
      <c r="BL261" s="249" t="str">
        <f t="shared" si="112"/>
        <v/>
      </c>
      <c r="BM261" s="277" t="str">
        <f t="shared" si="113"/>
        <v/>
      </c>
      <c r="BN261" s="249" t="str">
        <f t="shared" si="114"/>
        <v/>
      </c>
      <c r="BO261" s="195" t="str">
        <f t="shared" si="115"/>
        <v/>
      </c>
      <c r="BP261" s="195" t="str">
        <f t="shared" si="116"/>
        <v/>
      </c>
      <c r="BQ261" s="195" t="str">
        <f t="shared" si="117"/>
        <v/>
      </c>
      <c r="BS261" s="195" t="str">
        <f t="shared" si="118"/>
        <v/>
      </c>
      <c r="BT261" s="195" t="str">
        <f t="shared" si="119"/>
        <v/>
      </c>
      <c r="BV261" s="195" t="str">
        <f t="shared" si="120"/>
        <v/>
      </c>
      <c r="BW261" s="195" t="str">
        <f t="shared" si="121"/>
        <v/>
      </c>
      <c r="BX261" s="195" t="str">
        <f t="shared" si="122"/>
        <v/>
      </c>
      <c r="BY261" s="270" t="str">
        <f t="shared" si="123"/>
        <v/>
      </c>
      <c r="BZ261" t="str">
        <f t="shared" si="124"/>
        <v/>
      </c>
      <c r="CA261" t="str">
        <f t="shared" si="125"/>
        <v/>
      </c>
    </row>
    <row r="262" spans="1:79" x14ac:dyDescent="0.25">
      <c r="A262" s="218" t="s">
        <v>257</v>
      </c>
      <c r="B262" s="224"/>
      <c r="C262" s="225"/>
      <c r="D262" s="226"/>
      <c r="E262" s="224"/>
      <c r="F262" s="227"/>
      <c r="G262" s="227"/>
      <c r="H262" s="227"/>
      <c r="I262" s="228"/>
      <c r="J262" s="227"/>
      <c r="K262" s="229"/>
      <c r="L262" s="224"/>
      <c r="M262" s="230"/>
      <c r="N262" s="230"/>
      <c r="O262" s="231"/>
      <c r="P262" s="231"/>
      <c r="Q262" s="231"/>
      <c r="R262" s="232"/>
      <c r="S262" s="230"/>
      <c r="T262" s="231"/>
      <c r="U262" s="231"/>
      <c r="V262" s="231"/>
      <c r="W262" s="231"/>
      <c r="X262" s="233"/>
      <c r="Y262" s="234"/>
      <c r="Z262" s="235"/>
      <c r="AA262" s="236"/>
      <c r="AB262" s="228"/>
      <c r="AC262" s="236"/>
      <c r="AD262" s="237"/>
      <c r="AE262" s="237"/>
      <c r="AP262" t="b">
        <f t="shared" si="96"/>
        <v>0</v>
      </c>
      <c r="AQ262" t="str">
        <f t="shared" si="97"/>
        <v/>
      </c>
      <c r="AR262" t="str">
        <f>IF(AND(AP262,D262&lt;&gt;""),COUNTIF($AQ$12:AQ262,AQ262),"")</f>
        <v/>
      </c>
      <c r="AS262" t="str">
        <f t="shared" si="126"/>
        <v/>
      </c>
      <c r="AT262">
        <f t="shared" si="127"/>
        <v>0</v>
      </c>
      <c r="AU262" s="195" t="str">
        <f t="shared" si="98"/>
        <v/>
      </c>
      <c r="AV262" s="195" t="str">
        <f t="shared" si="99"/>
        <v/>
      </c>
      <c r="AW262" s="195" t="str">
        <f t="shared" si="100"/>
        <v/>
      </c>
      <c r="AX262" s="195" t="str">
        <f t="shared" si="101"/>
        <v/>
      </c>
      <c r="AY262" s="250" t="str">
        <f t="shared" si="102"/>
        <v/>
      </c>
      <c r="AZ262" s="249" t="str">
        <f t="shared" si="103"/>
        <v/>
      </c>
      <c r="BA262" s="249" t="str">
        <f t="shared" si="104"/>
        <v/>
      </c>
      <c r="BB262" s="195" t="str">
        <f t="shared" si="105"/>
        <v/>
      </c>
      <c r="BC262" s="195" t="str">
        <f t="shared" si="106"/>
        <v/>
      </c>
      <c r="BD262" s="249" t="str">
        <f t="shared" si="107"/>
        <v/>
      </c>
      <c r="BE262" s="249" t="str">
        <f t="shared" si="108"/>
        <v/>
      </c>
      <c r="BF262" s="195" t="str">
        <f t="shared" si="109"/>
        <v/>
      </c>
      <c r="BG262" s="195" t="str">
        <f t="shared" si="110"/>
        <v/>
      </c>
      <c r="BH262" s="258"/>
      <c r="BI262" s="258"/>
      <c r="BJ262" s="258"/>
      <c r="BK262" s="249" t="str">
        <f t="shared" si="111"/>
        <v/>
      </c>
      <c r="BL262" s="249" t="str">
        <f t="shared" si="112"/>
        <v/>
      </c>
      <c r="BM262" s="277" t="str">
        <f t="shared" si="113"/>
        <v/>
      </c>
      <c r="BN262" s="249" t="str">
        <f t="shared" si="114"/>
        <v/>
      </c>
      <c r="BO262" s="195" t="str">
        <f t="shared" si="115"/>
        <v/>
      </c>
      <c r="BP262" s="195" t="str">
        <f t="shared" si="116"/>
        <v/>
      </c>
      <c r="BQ262" s="195" t="str">
        <f t="shared" si="117"/>
        <v/>
      </c>
      <c r="BS262" s="195" t="str">
        <f t="shared" si="118"/>
        <v/>
      </c>
      <c r="BT262" s="195" t="str">
        <f t="shared" si="119"/>
        <v/>
      </c>
      <c r="BV262" s="195" t="str">
        <f t="shared" si="120"/>
        <v/>
      </c>
      <c r="BW262" s="195" t="str">
        <f t="shared" si="121"/>
        <v/>
      </c>
      <c r="BX262" s="195" t="str">
        <f t="shared" si="122"/>
        <v/>
      </c>
      <c r="BY262" s="270" t="str">
        <f t="shared" si="123"/>
        <v/>
      </c>
      <c r="BZ262" t="str">
        <f t="shared" si="124"/>
        <v/>
      </c>
      <c r="CA262" t="str">
        <f t="shared" si="125"/>
        <v/>
      </c>
    </row>
    <row r="263" spans="1:79" x14ac:dyDescent="0.25">
      <c r="A263" s="218" t="s">
        <v>257</v>
      </c>
      <c r="B263" s="224"/>
      <c r="C263" s="225"/>
      <c r="D263" s="226"/>
      <c r="E263" s="224"/>
      <c r="F263" s="227"/>
      <c r="G263" s="227"/>
      <c r="H263" s="227"/>
      <c r="I263" s="228"/>
      <c r="J263" s="227"/>
      <c r="K263" s="229"/>
      <c r="L263" s="224"/>
      <c r="M263" s="230"/>
      <c r="N263" s="230"/>
      <c r="O263" s="231"/>
      <c r="P263" s="231"/>
      <c r="Q263" s="231"/>
      <c r="R263" s="232"/>
      <c r="S263" s="230"/>
      <c r="T263" s="231"/>
      <c r="U263" s="231"/>
      <c r="V263" s="231"/>
      <c r="W263" s="231"/>
      <c r="X263" s="233"/>
      <c r="Y263" s="234"/>
      <c r="Z263" s="235"/>
      <c r="AA263" s="236"/>
      <c r="AB263" s="228"/>
      <c r="AC263" s="236"/>
      <c r="AD263" s="237"/>
      <c r="AE263" s="237"/>
      <c r="AP263" t="b">
        <f t="shared" si="96"/>
        <v>0</v>
      </c>
      <c r="AQ263" t="str">
        <f t="shared" si="97"/>
        <v/>
      </c>
      <c r="AR263" t="str">
        <f>IF(AND(AP263,D263&lt;&gt;""),COUNTIF($AQ$12:AQ263,AQ263),"")</f>
        <v/>
      </c>
      <c r="AS263" t="str">
        <f t="shared" si="126"/>
        <v/>
      </c>
      <c r="AT263">
        <f t="shared" si="127"/>
        <v>1</v>
      </c>
      <c r="AU263" s="195" t="str">
        <f t="shared" si="98"/>
        <v/>
      </c>
      <c r="AV263" s="195" t="str">
        <f t="shared" si="99"/>
        <v/>
      </c>
      <c r="AW263" s="195" t="str">
        <f t="shared" si="100"/>
        <v/>
      </c>
      <c r="AX263" s="195" t="str">
        <f t="shared" si="101"/>
        <v/>
      </c>
      <c r="AY263" s="250" t="str">
        <f t="shared" si="102"/>
        <v/>
      </c>
      <c r="AZ263" s="249" t="str">
        <f t="shared" si="103"/>
        <v/>
      </c>
      <c r="BA263" s="249" t="str">
        <f t="shared" si="104"/>
        <v/>
      </c>
      <c r="BB263" s="195" t="str">
        <f t="shared" si="105"/>
        <v/>
      </c>
      <c r="BC263" s="195" t="str">
        <f t="shared" si="106"/>
        <v/>
      </c>
      <c r="BD263" s="249" t="str">
        <f t="shared" si="107"/>
        <v/>
      </c>
      <c r="BE263" s="249" t="str">
        <f t="shared" si="108"/>
        <v/>
      </c>
      <c r="BF263" s="195" t="str">
        <f t="shared" si="109"/>
        <v/>
      </c>
      <c r="BG263" s="195" t="str">
        <f t="shared" si="110"/>
        <v/>
      </c>
      <c r="BH263" s="258"/>
      <c r="BI263" s="258"/>
      <c r="BJ263" s="258"/>
      <c r="BK263" s="249" t="str">
        <f t="shared" si="111"/>
        <v/>
      </c>
      <c r="BL263" s="249" t="str">
        <f t="shared" si="112"/>
        <v/>
      </c>
      <c r="BM263" s="277" t="str">
        <f t="shared" si="113"/>
        <v/>
      </c>
      <c r="BN263" s="249" t="str">
        <f t="shared" si="114"/>
        <v/>
      </c>
      <c r="BO263" s="195" t="str">
        <f t="shared" si="115"/>
        <v/>
      </c>
      <c r="BP263" s="195" t="str">
        <f t="shared" si="116"/>
        <v/>
      </c>
      <c r="BQ263" s="195" t="str">
        <f t="shared" si="117"/>
        <v/>
      </c>
      <c r="BS263" s="195" t="str">
        <f t="shared" si="118"/>
        <v/>
      </c>
      <c r="BT263" s="195" t="str">
        <f t="shared" si="119"/>
        <v/>
      </c>
      <c r="BV263" s="195" t="str">
        <f t="shared" si="120"/>
        <v/>
      </c>
      <c r="BW263" s="195" t="str">
        <f t="shared" si="121"/>
        <v/>
      </c>
      <c r="BX263" s="195" t="str">
        <f t="shared" si="122"/>
        <v/>
      </c>
      <c r="BY263" s="270" t="str">
        <f t="shared" si="123"/>
        <v/>
      </c>
      <c r="BZ263" t="str">
        <f t="shared" si="124"/>
        <v/>
      </c>
      <c r="CA263" t="str">
        <f t="shared" si="125"/>
        <v/>
      </c>
    </row>
    <row r="264" spans="1:79" x14ac:dyDescent="0.25">
      <c r="A264" s="218" t="s">
        <v>257</v>
      </c>
      <c r="B264" s="224"/>
      <c r="C264" s="225"/>
      <c r="D264" s="226"/>
      <c r="E264" s="224"/>
      <c r="F264" s="227"/>
      <c r="G264" s="227"/>
      <c r="H264" s="227"/>
      <c r="I264" s="228"/>
      <c r="J264" s="227"/>
      <c r="K264" s="229"/>
      <c r="L264" s="224"/>
      <c r="M264" s="230"/>
      <c r="N264" s="230"/>
      <c r="O264" s="231"/>
      <c r="P264" s="231"/>
      <c r="Q264" s="231"/>
      <c r="R264" s="232"/>
      <c r="S264" s="230"/>
      <c r="T264" s="231"/>
      <c r="U264" s="231"/>
      <c r="V264" s="231"/>
      <c r="W264" s="231"/>
      <c r="X264" s="233"/>
      <c r="Y264" s="234"/>
      <c r="Z264" s="235"/>
      <c r="AA264" s="236"/>
      <c r="AB264" s="228"/>
      <c r="AC264" s="236"/>
      <c r="AD264" s="237"/>
      <c r="AE264" s="237"/>
      <c r="AP264" t="b">
        <f t="shared" si="96"/>
        <v>0</v>
      </c>
      <c r="AQ264" t="str">
        <f t="shared" si="97"/>
        <v/>
      </c>
      <c r="AR264" t="str">
        <f>IF(AND(AP264,D264&lt;&gt;""),COUNTIF($AQ$12:AQ264,AQ264),"")</f>
        <v/>
      </c>
      <c r="AS264" t="str">
        <f t="shared" si="126"/>
        <v/>
      </c>
      <c r="AT264">
        <f t="shared" si="127"/>
        <v>0</v>
      </c>
      <c r="AU264" s="195" t="str">
        <f t="shared" si="98"/>
        <v/>
      </c>
      <c r="AV264" s="195" t="str">
        <f t="shared" si="99"/>
        <v/>
      </c>
      <c r="AW264" s="195" t="str">
        <f t="shared" si="100"/>
        <v/>
      </c>
      <c r="AX264" s="195" t="str">
        <f t="shared" si="101"/>
        <v/>
      </c>
      <c r="AY264" s="250" t="str">
        <f t="shared" si="102"/>
        <v/>
      </c>
      <c r="AZ264" s="249" t="str">
        <f t="shared" si="103"/>
        <v/>
      </c>
      <c r="BA264" s="249" t="str">
        <f t="shared" si="104"/>
        <v/>
      </c>
      <c r="BB264" s="195" t="str">
        <f t="shared" si="105"/>
        <v/>
      </c>
      <c r="BC264" s="195" t="str">
        <f t="shared" si="106"/>
        <v/>
      </c>
      <c r="BD264" s="249" t="str">
        <f t="shared" si="107"/>
        <v/>
      </c>
      <c r="BE264" s="249" t="str">
        <f t="shared" si="108"/>
        <v/>
      </c>
      <c r="BF264" s="195" t="str">
        <f t="shared" si="109"/>
        <v/>
      </c>
      <c r="BG264" s="195" t="str">
        <f t="shared" si="110"/>
        <v/>
      </c>
      <c r="BH264" s="258"/>
      <c r="BI264" s="258"/>
      <c r="BJ264" s="258"/>
      <c r="BK264" s="249" t="str">
        <f t="shared" si="111"/>
        <v/>
      </c>
      <c r="BL264" s="249" t="str">
        <f t="shared" si="112"/>
        <v/>
      </c>
      <c r="BM264" s="277" t="str">
        <f t="shared" si="113"/>
        <v/>
      </c>
      <c r="BN264" s="249" t="str">
        <f t="shared" si="114"/>
        <v/>
      </c>
      <c r="BO264" s="195" t="str">
        <f t="shared" si="115"/>
        <v/>
      </c>
      <c r="BP264" s="195" t="str">
        <f t="shared" si="116"/>
        <v/>
      </c>
      <c r="BQ264" s="195" t="str">
        <f t="shared" si="117"/>
        <v/>
      </c>
      <c r="BS264" s="195" t="str">
        <f t="shared" si="118"/>
        <v/>
      </c>
      <c r="BT264" s="195" t="str">
        <f t="shared" si="119"/>
        <v/>
      </c>
      <c r="BV264" s="195" t="str">
        <f t="shared" si="120"/>
        <v/>
      </c>
      <c r="BW264" s="195" t="str">
        <f t="shared" si="121"/>
        <v/>
      </c>
      <c r="BX264" s="195" t="str">
        <f t="shared" si="122"/>
        <v/>
      </c>
      <c r="BY264" s="270" t="str">
        <f t="shared" si="123"/>
        <v/>
      </c>
      <c r="BZ264" t="str">
        <f t="shared" si="124"/>
        <v/>
      </c>
      <c r="CA264" t="str">
        <f t="shared" si="125"/>
        <v/>
      </c>
    </row>
    <row r="265" spans="1:79" x14ac:dyDescent="0.25">
      <c r="A265" s="218" t="s">
        <v>257</v>
      </c>
      <c r="B265" s="224"/>
      <c r="C265" s="225"/>
      <c r="D265" s="226"/>
      <c r="E265" s="224"/>
      <c r="F265" s="227"/>
      <c r="G265" s="227"/>
      <c r="H265" s="227"/>
      <c r="I265" s="228"/>
      <c r="J265" s="227"/>
      <c r="K265" s="229"/>
      <c r="L265" s="224"/>
      <c r="M265" s="230"/>
      <c r="N265" s="230"/>
      <c r="O265" s="231"/>
      <c r="P265" s="231"/>
      <c r="Q265" s="231"/>
      <c r="R265" s="232"/>
      <c r="S265" s="230"/>
      <c r="T265" s="231"/>
      <c r="U265" s="231"/>
      <c r="V265" s="231"/>
      <c r="W265" s="231"/>
      <c r="X265" s="233"/>
      <c r="Y265" s="234"/>
      <c r="Z265" s="235"/>
      <c r="AA265" s="236"/>
      <c r="AB265" s="228"/>
      <c r="AC265" s="236"/>
      <c r="AD265" s="237"/>
      <c r="AE265" s="237"/>
      <c r="AP265" t="b">
        <f t="shared" si="96"/>
        <v>0</v>
      </c>
      <c r="AQ265" t="str">
        <f t="shared" si="97"/>
        <v/>
      </c>
      <c r="AR265" t="str">
        <f>IF(AND(AP265,D265&lt;&gt;""),COUNTIF($AQ$12:AQ265,AQ265),"")</f>
        <v/>
      </c>
      <c r="AS265" t="str">
        <f t="shared" si="126"/>
        <v/>
      </c>
      <c r="AT265">
        <f t="shared" si="127"/>
        <v>1</v>
      </c>
      <c r="AU265" s="195" t="str">
        <f t="shared" si="98"/>
        <v/>
      </c>
      <c r="AV265" s="195" t="str">
        <f t="shared" si="99"/>
        <v/>
      </c>
      <c r="AW265" s="195" t="str">
        <f t="shared" si="100"/>
        <v/>
      </c>
      <c r="AX265" s="195" t="str">
        <f t="shared" si="101"/>
        <v/>
      </c>
      <c r="AY265" s="250" t="str">
        <f t="shared" si="102"/>
        <v/>
      </c>
      <c r="AZ265" s="249" t="str">
        <f t="shared" si="103"/>
        <v/>
      </c>
      <c r="BA265" s="249" t="str">
        <f t="shared" si="104"/>
        <v/>
      </c>
      <c r="BB265" s="195" t="str">
        <f t="shared" si="105"/>
        <v/>
      </c>
      <c r="BC265" s="195" t="str">
        <f t="shared" si="106"/>
        <v/>
      </c>
      <c r="BD265" s="249" t="str">
        <f t="shared" si="107"/>
        <v/>
      </c>
      <c r="BE265" s="249" t="str">
        <f t="shared" si="108"/>
        <v/>
      </c>
      <c r="BF265" s="195" t="str">
        <f t="shared" si="109"/>
        <v/>
      </c>
      <c r="BG265" s="195" t="str">
        <f t="shared" si="110"/>
        <v/>
      </c>
      <c r="BH265" s="258"/>
      <c r="BI265" s="258"/>
      <c r="BJ265" s="258"/>
      <c r="BK265" s="249" t="str">
        <f t="shared" si="111"/>
        <v/>
      </c>
      <c r="BL265" s="249" t="str">
        <f t="shared" si="112"/>
        <v/>
      </c>
      <c r="BM265" s="277" t="str">
        <f t="shared" si="113"/>
        <v/>
      </c>
      <c r="BN265" s="249" t="str">
        <f t="shared" si="114"/>
        <v/>
      </c>
      <c r="BO265" s="195" t="str">
        <f t="shared" si="115"/>
        <v/>
      </c>
      <c r="BP265" s="195" t="str">
        <f t="shared" si="116"/>
        <v/>
      </c>
      <c r="BQ265" s="195" t="str">
        <f t="shared" si="117"/>
        <v/>
      </c>
      <c r="BS265" s="195" t="str">
        <f t="shared" si="118"/>
        <v/>
      </c>
      <c r="BT265" s="195" t="str">
        <f t="shared" si="119"/>
        <v/>
      </c>
      <c r="BV265" s="195" t="str">
        <f t="shared" si="120"/>
        <v/>
      </c>
      <c r="BW265" s="195" t="str">
        <f t="shared" si="121"/>
        <v/>
      </c>
      <c r="BX265" s="195" t="str">
        <f t="shared" si="122"/>
        <v/>
      </c>
      <c r="BY265" s="270" t="str">
        <f t="shared" si="123"/>
        <v/>
      </c>
      <c r="BZ265" t="str">
        <f t="shared" si="124"/>
        <v/>
      </c>
      <c r="CA265" t="str">
        <f t="shared" si="125"/>
        <v/>
      </c>
    </row>
    <row r="266" spans="1:79" x14ac:dyDescent="0.25">
      <c r="A266" s="218" t="s">
        <v>257</v>
      </c>
      <c r="B266" s="224"/>
      <c r="C266" s="225"/>
      <c r="D266" s="226"/>
      <c r="E266" s="224"/>
      <c r="F266" s="227"/>
      <c r="G266" s="227"/>
      <c r="H266" s="227"/>
      <c r="I266" s="228"/>
      <c r="J266" s="227"/>
      <c r="K266" s="229"/>
      <c r="L266" s="224"/>
      <c r="M266" s="230"/>
      <c r="N266" s="230"/>
      <c r="O266" s="231"/>
      <c r="P266" s="231"/>
      <c r="Q266" s="231"/>
      <c r="R266" s="232"/>
      <c r="S266" s="230"/>
      <c r="T266" s="231"/>
      <c r="U266" s="231"/>
      <c r="V266" s="231"/>
      <c r="W266" s="231"/>
      <c r="X266" s="233"/>
      <c r="Y266" s="234"/>
      <c r="Z266" s="235"/>
      <c r="AA266" s="236"/>
      <c r="AB266" s="228"/>
      <c r="AC266" s="236"/>
      <c r="AD266" s="237"/>
      <c r="AE266" s="237"/>
      <c r="AP266" t="b">
        <f t="shared" si="96"/>
        <v>0</v>
      </c>
      <c r="AQ266" t="str">
        <f t="shared" si="97"/>
        <v/>
      </c>
      <c r="AR266" t="str">
        <f>IF(AND(AP266,D266&lt;&gt;""),COUNTIF($AQ$12:AQ266,AQ266),"")</f>
        <v/>
      </c>
      <c r="AS266" t="str">
        <f t="shared" si="126"/>
        <v/>
      </c>
      <c r="AT266">
        <f t="shared" si="127"/>
        <v>0</v>
      </c>
      <c r="AU266" s="195" t="str">
        <f t="shared" si="98"/>
        <v/>
      </c>
      <c r="AV266" s="195" t="str">
        <f t="shared" si="99"/>
        <v/>
      </c>
      <c r="AW266" s="195" t="str">
        <f t="shared" si="100"/>
        <v/>
      </c>
      <c r="AX266" s="195" t="str">
        <f t="shared" si="101"/>
        <v/>
      </c>
      <c r="AY266" s="250" t="str">
        <f t="shared" si="102"/>
        <v/>
      </c>
      <c r="AZ266" s="249" t="str">
        <f t="shared" si="103"/>
        <v/>
      </c>
      <c r="BA266" s="249" t="str">
        <f t="shared" si="104"/>
        <v/>
      </c>
      <c r="BB266" s="195" t="str">
        <f t="shared" si="105"/>
        <v/>
      </c>
      <c r="BC266" s="195" t="str">
        <f t="shared" si="106"/>
        <v/>
      </c>
      <c r="BD266" s="249" t="str">
        <f t="shared" si="107"/>
        <v/>
      </c>
      <c r="BE266" s="249" t="str">
        <f t="shared" si="108"/>
        <v/>
      </c>
      <c r="BF266" s="195" t="str">
        <f t="shared" si="109"/>
        <v/>
      </c>
      <c r="BG266" s="195" t="str">
        <f t="shared" si="110"/>
        <v/>
      </c>
      <c r="BH266" s="258"/>
      <c r="BI266" s="258"/>
      <c r="BJ266" s="258"/>
      <c r="BK266" s="249" t="str">
        <f t="shared" si="111"/>
        <v/>
      </c>
      <c r="BL266" s="249" t="str">
        <f t="shared" si="112"/>
        <v/>
      </c>
      <c r="BM266" s="277" t="str">
        <f t="shared" si="113"/>
        <v/>
      </c>
      <c r="BN266" s="249" t="str">
        <f t="shared" si="114"/>
        <v/>
      </c>
      <c r="BO266" s="195" t="str">
        <f t="shared" si="115"/>
        <v/>
      </c>
      <c r="BP266" s="195" t="str">
        <f t="shared" si="116"/>
        <v/>
      </c>
      <c r="BQ266" s="195" t="str">
        <f t="shared" si="117"/>
        <v/>
      </c>
      <c r="BS266" s="195" t="str">
        <f t="shared" si="118"/>
        <v/>
      </c>
      <c r="BT266" s="195" t="str">
        <f t="shared" si="119"/>
        <v/>
      </c>
      <c r="BV266" s="195" t="str">
        <f t="shared" si="120"/>
        <v/>
      </c>
      <c r="BW266" s="195" t="str">
        <f t="shared" si="121"/>
        <v/>
      </c>
      <c r="BX266" s="195" t="str">
        <f t="shared" si="122"/>
        <v/>
      </c>
      <c r="BY266" s="270" t="str">
        <f t="shared" si="123"/>
        <v/>
      </c>
      <c r="BZ266" t="str">
        <f t="shared" si="124"/>
        <v/>
      </c>
      <c r="CA266" t="str">
        <f t="shared" si="125"/>
        <v/>
      </c>
    </row>
    <row r="267" spans="1:79" x14ac:dyDescent="0.25">
      <c r="A267" s="218" t="s">
        <v>257</v>
      </c>
      <c r="B267" s="224"/>
      <c r="C267" s="225"/>
      <c r="D267" s="226"/>
      <c r="E267" s="224"/>
      <c r="F267" s="227"/>
      <c r="G267" s="227"/>
      <c r="H267" s="227"/>
      <c r="I267" s="228"/>
      <c r="J267" s="227"/>
      <c r="K267" s="229"/>
      <c r="L267" s="224"/>
      <c r="M267" s="230"/>
      <c r="N267" s="230"/>
      <c r="O267" s="231"/>
      <c r="P267" s="231"/>
      <c r="Q267" s="231"/>
      <c r="R267" s="232"/>
      <c r="S267" s="230"/>
      <c r="T267" s="231"/>
      <c r="U267" s="231"/>
      <c r="V267" s="231"/>
      <c r="W267" s="231"/>
      <c r="X267" s="233"/>
      <c r="Y267" s="234"/>
      <c r="Z267" s="235"/>
      <c r="AA267" s="236"/>
      <c r="AB267" s="228"/>
      <c r="AC267" s="236"/>
      <c r="AD267" s="237"/>
      <c r="AE267" s="237"/>
      <c r="AP267" t="b">
        <f t="shared" si="96"/>
        <v>0</v>
      </c>
      <c r="AQ267" t="str">
        <f t="shared" si="97"/>
        <v/>
      </c>
      <c r="AR267" t="str">
        <f>IF(AND(AP267,D267&lt;&gt;""),COUNTIF($AQ$12:AQ267,AQ267),"")</f>
        <v/>
      </c>
      <c r="AS267" t="str">
        <f t="shared" si="126"/>
        <v/>
      </c>
      <c r="AT267">
        <f t="shared" si="127"/>
        <v>1</v>
      </c>
      <c r="AU267" s="195" t="str">
        <f t="shared" si="98"/>
        <v/>
      </c>
      <c r="AV267" s="195" t="str">
        <f t="shared" si="99"/>
        <v/>
      </c>
      <c r="AW267" s="195" t="str">
        <f t="shared" si="100"/>
        <v/>
      </c>
      <c r="AX267" s="195" t="str">
        <f t="shared" si="101"/>
        <v/>
      </c>
      <c r="AY267" s="250" t="str">
        <f t="shared" si="102"/>
        <v/>
      </c>
      <c r="AZ267" s="249" t="str">
        <f t="shared" si="103"/>
        <v/>
      </c>
      <c r="BA267" s="249" t="str">
        <f t="shared" si="104"/>
        <v/>
      </c>
      <c r="BB267" s="195" t="str">
        <f t="shared" si="105"/>
        <v/>
      </c>
      <c r="BC267" s="195" t="str">
        <f t="shared" si="106"/>
        <v/>
      </c>
      <c r="BD267" s="249" t="str">
        <f t="shared" si="107"/>
        <v/>
      </c>
      <c r="BE267" s="249" t="str">
        <f t="shared" si="108"/>
        <v/>
      </c>
      <c r="BF267" s="195" t="str">
        <f t="shared" si="109"/>
        <v/>
      </c>
      <c r="BG267" s="195" t="str">
        <f t="shared" si="110"/>
        <v/>
      </c>
      <c r="BH267" s="258"/>
      <c r="BI267" s="258"/>
      <c r="BJ267" s="258"/>
      <c r="BK267" s="249" t="str">
        <f t="shared" si="111"/>
        <v/>
      </c>
      <c r="BL267" s="249" t="str">
        <f t="shared" si="112"/>
        <v/>
      </c>
      <c r="BM267" s="277" t="str">
        <f t="shared" si="113"/>
        <v/>
      </c>
      <c r="BN267" s="249" t="str">
        <f t="shared" si="114"/>
        <v/>
      </c>
      <c r="BO267" s="195" t="str">
        <f t="shared" si="115"/>
        <v/>
      </c>
      <c r="BP267" s="195" t="str">
        <f t="shared" si="116"/>
        <v/>
      </c>
      <c r="BQ267" s="195" t="str">
        <f t="shared" si="117"/>
        <v/>
      </c>
      <c r="BS267" s="195" t="str">
        <f t="shared" si="118"/>
        <v/>
      </c>
      <c r="BT267" s="195" t="str">
        <f t="shared" si="119"/>
        <v/>
      </c>
      <c r="BV267" s="195" t="str">
        <f t="shared" si="120"/>
        <v/>
      </c>
      <c r="BW267" s="195" t="str">
        <f t="shared" si="121"/>
        <v/>
      </c>
      <c r="BX267" s="195" t="str">
        <f t="shared" si="122"/>
        <v/>
      </c>
      <c r="BY267" s="270" t="str">
        <f t="shared" si="123"/>
        <v/>
      </c>
      <c r="BZ267" t="str">
        <f t="shared" si="124"/>
        <v/>
      </c>
      <c r="CA267" t="str">
        <f t="shared" si="125"/>
        <v/>
      </c>
    </row>
    <row r="268" spans="1:79" x14ac:dyDescent="0.25">
      <c r="A268" s="218" t="s">
        <v>257</v>
      </c>
      <c r="B268" s="224"/>
      <c r="C268" s="225"/>
      <c r="D268" s="226"/>
      <c r="E268" s="224"/>
      <c r="F268" s="227"/>
      <c r="G268" s="227"/>
      <c r="H268" s="227"/>
      <c r="I268" s="228"/>
      <c r="J268" s="227"/>
      <c r="K268" s="229"/>
      <c r="L268" s="224"/>
      <c r="M268" s="230"/>
      <c r="N268" s="230"/>
      <c r="O268" s="231"/>
      <c r="P268" s="231"/>
      <c r="Q268" s="231"/>
      <c r="R268" s="232"/>
      <c r="S268" s="230"/>
      <c r="T268" s="231"/>
      <c r="U268" s="231"/>
      <c r="V268" s="231"/>
      <c r="W268" s="231"/>
      <c r="X268" s="233"/>
      <c r="Y268" s="234"/>
      <c r="Z268" s="235"/>
      <c r="AA268" s="236"/>
      <c r="AB268" s="228"/>
      <c r="AC268" s="236"/>
      <c r="AD268" s="237"/>
      <c r="AE268" s="237"/>
      <c r="AP268" t="b">
        <f t="shared" ref="AP268:AP331" si="128">IF(COUNTA(B268:AE268)&gt;0,TRUE,FALSE)</f>
        <v>0</v>
      </c>
      <c r="AQ268" t="str">
        <f t="shared" ref="AQ268:AQ331" si="129">IF(AND(AP268,D268&lt;&gt;""),D268,"")</f>
        <v/>
      </c>
      <c r="AR268" t="str">
        <f>IF(AND(AP268,D268&lt;&gt;""),COUNTIF($AQ$12:AQ268,AQ268),"")</f>
        <v/>
      </c>
      <c r="AS268" t="str">
        <f t="shared" si="126"/>
        <v/>
      </c>
      <c r="AT268">
        <f t="shared" si="127"/>
        <v>0</v>
      </c>
      <c r="AU268" s="195" t="str">
        <f t="shared" ref="AU268:AU331" si="130">IF($AP268=FALSE,"",
IF(ISNUMBER(MATCH($B268, _StateLkUp, 0)), "", DV_Rule_3))</f>
        <v/>
      </c>
      <c r="AV268" s="195" t="str">
        <f t="shared" ref="AV268:AV331" si="131">IF($AP268=FALSE,"",
IF($C268="",DV_Rule_2,
IF(ISNUMBER($C268+0)=FALSE,DV_Rule_3,
IF(AND($C268+0&gt;=2000,$C268+0&lt;=2100)=FALSE,DV_Rule_4,
""))))</f>
        <v/>
      </c>
      <c r="AW268" s="195" t="str">
        <f t="shared" ref="AW268:AW331" si="132">IF($AP268=FALSE,"",
IF($D268="",DV_Rule_2,
IF(ISNUMBER(MATCH($D268,_ServiceType,0))=TRUE,"",
DV_Rule_3)))</f>
        <v/>
      </c>
      <c r="AX268" s="195" t="str">
        <f t="shared" ref="AX268:AX331" si="133">IF($AP268=FALSE,"",
IF(BZ268,DV_Rule_5,
""))</f>
        <v/>
      </c>
      <c r="AY268" s="250" t="str">
        <f t="shared" ref="AY268:AY331" si="134">IF($AP268=FALSE,"",
IF($F268="","",
IF(CA268,DV_Rule_5,
IF(AND(LEN($F268)=10,ISNUMBER($F268+0))=FALSE,DV_Rule_4,
""))))</f>
        <v/>
      </c>
      <c r="AZ268" s="249" t="str">
        <f t="shared" ref="AZ268:AZ331" si="135">IF($AP268=FALSE,"",
IF($G268="",DV_Rule_2,
IF(BZ268,DV_Rule_5,
"")))</f>
        <v/>
      </c>
      <c r="BA268" s="249" t="str">
        <f t="shared" ref="BA268:BA331" si="136">IF($AP268=FALSE,"",
IF($H268="",DV_Rule_2,
IF(BZ268,DV_Rule_5,
"")))</f>
        <v/>
      </c>
      <c r="BB268" s="195" t="str">
        <f t="shared" ref="BB268:BB331" si="137">IF($AP268=FALSE,"",
IF($I268="", DV_Rule_2,
IF(BZ268,DV_Rule_5,
"")))</f>
        <v/>
      </c>
      <c r="BC268" s="195" t="str">
        <f t="shared" ref="BC268:BC331" si="138">IF($AP268=FALSE,"",
IF($J268="",DV_Rule_2,
IF(ISNUMBER(MATCH($J268,_OwnershipType,0))=FALSE,DV_Rule_4,
"")))</f>
        <v/>
      </c>
      <c r="BD268" s="249" t="str">
        <f t="shared" ref="BD268:BD331" si="139">IF($AP268=FALSE,"",
IF($K268="",DV_Rule_2,
""))</f>
        <v/>
      </c>
      <c r="BE268" s="249" t="str">
        <f t="shared" ref="BE268:BE331" si="140">IF($AP268=FALSE,"",
IF($L268="",DV_Rule_2,
""))</f>
        <v/>
      </c>
      <c r="BF268" s="195" t="str">
        <f t="shared" ref="BF268:BF331" si="141">IF($AP268=FALSE,"",
IF($M268="", DV_Rule_2,
IF(AND(N268&lt;&gt;"",OR(M268&gt;N268,N268=M268)),DV_Rule_4,
"")))</f>
        <v/>
      </c>
      <c r="BG268" s="195" t="str">
        <f t="shared" ref="BG268:BG331" si="142">IF($AP268=FALSE,"",
IF($N268="", DV_Rule_2,
IF(AND(M268&lt;&gt;"",OR(M268&gt;N268,N268=M268)),DV_Rule_4,
"")))</f>
        <v/>
      </c>
      <c r="BH268" s="258"/>
      <c r="BI268" s="258"/>
      <c r="BJ268" s="258"/>
      <c r="BK268" s="249" t="str">
        <f t="shared" ref="BK268:BK331" si="143">IF($AP268=FALSE,"",
IF($R268="",DV_Rule_2,
IF(AND(S268&lt;&gt;"",OR(R268&gt;S268,R268=S268)),DV_Rule_4,
"")))</f>
        <v/>
      </c>
      <c r="BL268" s="249" t="str">
        <f t="shared" ref="BL268:BL331" si="144">IF($AP268=FALSE,"",
IF($S268="",DV_Rule_2,
IF(AND(R268&lt;&gt;"",OR(R268&gt;S268,R268=S268)),DV_Rule_4,
"")))</f>
        <v/>
      </c>
      <c r="BM268" s="277" t="str">
        <f t="shared" ref="BM268:BM331" si="145">IF($AP268=FALSE,"",
IF(AND(T268="",OR(AND(O268&lt;&gt;"",P268&lt;&gt;"",Q268=""),AND(P268&lt;&gt;"",Q268&lt;&gt;"",O268=""))),DV_Rule_2,
""))</f>
        <v/>
      </c>
      <c r="BN268" s="249" t="str">
        <f t="shared" ref="BN268:BN331" si="146">IF($AP268=FALSE,"",
IF($U268="",DV_Rule_2,
""))</f>
        <v/>
      </c>
      <c r="BO268" s="195" t="str">
        <f t="shared" ref="BO268:BO331" si="147">IF($AP268=FALSE,"",
IF($V268="",DV_Rule_2,
""))</f>
        <v/>
      </c>
      <c r="BP268" s="195" t="str">
        <f t="shared" ref="BP268:BP331" si="148">IF($AP268=FALSE,"",
IF($W268="",DV_Rule_2,
""))</f>
        <v/>
      </c>
      <c r="BQ268" s="195" t="str">
        <f t="shared" ref="BQ268:BQ331" si="149">IF($AP268=FALSE,"",
IF($X268="",DV_Rule_2,
""))</f>
        <v/>
      </c>
      <c r="BS268" s="195" t="str">
        <f t="shared" ref="BS268:BS331" si="150">IF($AP268=FALSE,"",
IF($Z268="",DV_Rule_2,
IF(OR($Z268=0,$Z268&lt;1,$Z268&gt;1.04),DV_Rule_4,
"")))</f>
        <v/>
      </c>
      <c r="BT268" s="195" t="str">
        <f t="shared" ref="BT268:BT331" si="151">IF($AP268=FALSE,"",
IF($AA268="",DV_Rule_2,
IF($AA268=0,DV_Rule_4,
"")))</f>
        <v/>
      </c>
      <c r="BV268" s="195" t="str">
        <f t="shared" ref="BV268:BV331" si="152">IF($AP268=FALSE,"",
IF($AC268="",DV_Rule_2,
IF(OR($AC268=0,$AC268&lt;1,$AC268&gt;1.04),DV_Rule_4,
"")))</f>
        <v/>
      </c>
      <c r="BW268" s="195" t="str">
        <f t="shared" ref="BW268:BW331" si="153">IF($AP268=FALSE,"",
IF($AD268="",DV_Rule_2,
""))</f>
        <v/>
      </c>
      <c r="BX268" s="195" t="str">
        <f t="shared" ref="BX268:BX331" si="154">IF($AP268=FALSE,"",
IF($AE268="",DV_Rule_2,
""))</f>
        <v/>
      </c>
      <c r="BY268" s="270" t="str">
        <f t="shared" ref="BY268:BY331" si="155">IF($AP268=FALSE,"",
CONCATENATE(E268,"_",G268,"_",H268,"_",I268))</f>
        <v/>
      </c>
      <c r="BZ268" t="str">
        <f t="shared" ref="BZ268:BZ331" si="156">IF($AP268=FALSE,"",
IF(COUNTIF($BY$12:$BY$2011,BY268)&gt;1,TRUE,FALSE))</f>
        <v/>
      </c>
      <c r="CA268" t="str">
        <f t="shared" ref="CA268:CA331" si="157">IF($AP268=FALSE,"",
IF(F268="",FALSE,
IF(COUNTIF($F$12:$F$2011,F268)&gt;1,TRUE,FALSE)))</f>
        <v/>
      </c>
    </row>
    <row r="269" spans="1:79" x14ac:dyDescent="0.25">
      <c r="A269" s="218" t="s">
        <v>257</v>
      </c>
      <c r="B269" s="224"/>
      <c r="C269" s="225"/>
      <c r="D269" s="226"/>
      <c r="E269" s="224"/>
      <c r="F269" s="227"/>
      <c r="G269" s="227"/>
      <c r="H269" s="227"/>
      <c r="I269" s="228"/>
      <c r="J269" s="227"/>
      <c r="K269" s="229"/>
      <c r="L269" s="224"/>
      <c r="M269" s="230"/>
      <c r="N269" s="230"/>
      <c r="O269" s="231"/>
      <c r="P269" s="231"/>
      <c r="Q269" s="231"/>
      <c r="R269" s="232"/>
      <c r="S269" s="230"/>
      <c r="T269" s="231"/>
      <c r="U269" s="231"/>
      <c r="V269" s="231"/>
      <c r="W269" s="231"/>
      <c r="X269" s="233"/>
      <c r="Y269" s="234"/>
      <c r="Z269" s="235"/>
      <c r="AA269" s="236"/>
      <c r="AB269" s="228"/>
      <c r="AC269" s="236"/>
      <c r="AD269" s="237"/>
      <c r="AE269" s="237"/>
      <c r="AP269" t="b">
        <f t="shared" si="128"/>
        <v>0</v>
      </c>
      <c r="AQ269" t="str">
        <f t="shared" si="129"/>
        <v/>
      </c>
      <c r="AR269" t="str">
        <f>IF(AND(AP269,D269&lt;&gt;""),COUNTIF($AQ$12:AQ269,AQ269),"")</f>
        <v/>
      </c>
      <c r="AS269" t="str">
        <f t="shared" ref="AS269:AS332" si="158">IF(AND(AP269,AQ269&lt;&gt;""),AQ269&amp;"_"&amp;AR269,"")</f>
        <v/>
      </c>
      <c r="AT269">
        <f t="shared" ref="AT269:AT332" si="159">IF(MOD(ROW(),2)=0,0,1)</f>
        <v>1</v>
      </c>
      <c r="AU269" s="195" t="str">
        <f t="shared" si="130"/>
        <v/>
      </c>
      <c r="AV269" s="195" t="str">
        <f t="shared" si="131"/>
        <v/>
      </c>
      <c r="AW269" s="195" t="str">
        <f t="shared" si="132"/>
        <v/>
      </c>
      <c r="AX269" s="195" t="str">
        <f t="shared" si="133"/>
        <v/>
      </c>
      <c r="AY269" s="250" t="str">
        <f t="shared" si="134"/>
        <v/>
      </c>
      <c r="AZ269" s="249" t="str">
        <f t="shared" si="135"/>
        <v/>
      </c>
      <c r="BA269" s="249" t="str">
        <f t="shared" si="136"/>
        <v/>
      </c>
      <c r="BB269" s="195" t="str">
        <f t="shared" si="137"/>
        <v/>
      </c>
      <c r="BC269" s="195" t="str">
        <f t="shared" si="138"/>
        <v/>
      </c>
      <c r="BD269" s="249" t="str">
        <f t="shared" si="139"/>
        <v/>
      </c>
      <c r="BE269" s="249" t="str">
        <f t="shared" si="140"/>
        <v/>
      </c>
      <c r="BF269" s="195" t="str">
        <f t="shared" si="141"/>
        <v/>
      </c>
      <c r="BG269" s="195" t="str">
        <f t="shared" si="142"/>
        <v/>
      </c>
      <c r="BH269" s="258"/>
      <c r="BI269" s="258"/>
      <c r="BJ269" s="258"/>
      <c r="BK269" s="249" t="str">
        <f t="shared" si="143"/>
        <v/>
      </c>
      <c r="BL269" s="249" t="str">
        <f t="shared" si="144"/>
        <v/>
      </c>
      <c r="BM269" s="277" t="str">
        <f t="shared" si="145"/>
        <v/>
      </c>
      <c r="BN269" s="249" t="str">
        <f t="shared" si="146"/>
        <v/>
      </c>
      <c r="BO269" s="195" t="str">
        <f t="shared" si="147"/>
        <v/>
      </c>
      <c r="BP269" s="195" t="str">
        <f t="shared" si="148"/>
        <v/>
      </c>
      <c r="BQ269" s="195" t="str">
        <f t="shared" si="149"/>
        <v/>
      </c>
      <c r="BS269" s="195" t="str">
        <f t="shared" si="150"/>
        <v/>
      </c>
      <c r="BT269" s="195" t="str">
        <f t="shared" si="151"/>
        <v/>
      </c>
      <c r="BV269" s="195" t="str">
        <f t="shared" si="152"/>
        <v/>
      </c>
      <c r="BW269" s="195" t="str">
        <f t="shared" si="153"/>
        <v/>
      </c>
      <c r="BX269" s="195" t="str">
        <f t="shared" si="154"/>
        <v/>
      </c>
      <c r="BY269" s="270" t="str">
        <f t="shared" si="155"/>
        <v/>
      </c>
      <c r="BZ269" t="str">
        <f t="shared" si="156"/>
        <v/>
      </c>
      <c r="CA269" t="str">
        <f t="shared" si="157"/>
        <v/>
      </c>
    </row>
    <row r="270" spans="1:79" x14ac:dyDescent="0.25">
      <c r="A270" s="218" t="s">
        <v>257</v>
      </c>
      <c r="B270" s="224"/>
      <c r="C270" s="225"/>
      <c r="D270" s="226"/>
      <c r="E270" s="224"/>
      <c r="F270" s="227"/>
      <c r="G270" s="227"/>
      <c r="H270" s="227"/>
      <c r="I270" s="228"/>
      <c r="J270" s="227"/>
      <c r="K270" s="229"/>
      <c r="L270" s="224"/>
      <c r="M270" s="230"/>
      <c r="N270" s="230"/>
      <c r="O270" s="231"/>
      <c r="P270" s="231"/>
      <c r="Q270" s="231"/>
      <c r="R270" s="232"/>
      <c r="S270" s="230"/>
      <c r="T270" s="231"/>
      <c r="U270" s="231"/>
      <c r="V270" s="231"/>
      <c r="W270" s="231"/>
      <c r="X270" s="233"/>
      <c r="Y270" s="234"/>
      <c r="Z270" s="235"/>
      <c r="AA270" s="236"/>
      <c r="AB270" s="228"/>
      <c r="AC270" s="236"/>
      <c r="AD270" s="237"/>
      <c r="AE270" s="237"/>
      <c r="AP270" t="b">
        <f t="shared" si="128"/>
        <v>0</v>
      </c>
      <c r="AQ270" t="str">
        <f t="shared" si="129"/>
        <v/>
      </c>
      <c r="AR270" t="str">
        <f>IF(AND(AP270,D270&lt;&gt;""),COUNTIF($AQ$12:AQ270,AQ270),"")</f>
        <v/>
      </c>
      <c r="AS270" t="str">
        <f t="shared" si="158"/>
        <v/>
      </c>
      <c r="AT270">
        <f t="shared" si="159"/>
        <v>0</v>
      </c>
      <c r="AU270" s="195" t="str">
        <f t="shared" si="130"/>
        <v/>
      </c>
      <c r="AV270" s="195" t="str">
        <f t="shared" si="131"/>
        <v/>
      </c>
      <c r="AW270" s="195" t="str">
        <f t="shared" si="132"/>
        <v/>
      </c>
      <c r="AX270" s="195" t="str">
        <f t="shared" si="133"/>
        <v/>
      </c>
      <c r="AY270" s="250" t="str">
        <f t="shared" si="134"/>
        <v/>
      </c>
      <c r="AZ270" s="249" t="str">
        <f t="shared" si="135"/>
        <v/>
      </c>
      <c r="BA270" s="249" t="str">
        <f t="shared" si="136"/>
        <v/>
      </c>
      <c r="BB270" s="195" t="str">
        <f t="shared" si="137"/>
        <v/>
      </c>
      <c r="BC270" s="195" t="str">
        <f t="shared" si="138"/>
        <v/>
      </c>
      <c r="BD270" s="249" t="str">
        <f t="shared" si="139"/>
        <v/>
      </c>
      <c r="BE270" s="249" t="str">
        <f t="shared" si="140"/>
        <v/>
      </c>
      <c r="BF270" s="195" t="str">
        <f t="shared" si="141"/>
        <v/>
      </c>
      <c r="BG270" s="195" t="str">
        <f t="shared" si="142"/>
        <v/>
      </c>
      <c r="BH270" s="258"/>
      <c r="BI270" s="258"/>
      <c r="BJ270" s="258"/>
      <c r="BK270" s="249" t="str">
        <f t="shared" si="143"/>
        <v/>
      </c>
      <c r="BL270" s="249" t="str">
        <f t="shared" si="144"/>
        <v/>
      </c>
      <c r="BM270" s="277" t="str">
        <f t="shared" si="145"/>
        <v/>
      </c>
      <c r="BN270" s="249" t="str">
        <f t="shared" si="146"/>
        <v/>
      </c>
      <c r="BO270" s="195" t="str">
        <f t="shared" si="147"/>
        <v/>
      </c>
      <c r="BP270" s="195" t="str">
        <f t="shared" si="148"/>
        <v/>
      </c>
      <c r="BQ270" s="195" t="str">
        <f t="shared" si="149"/>
        <v/>
      </c>
      <c r="BS270" s="195" t="str">
        <f t="shared" si="150"/>
        <v/>
      </c>
      <c r="BT270" s="195" t="str">
        <f t="shared" si="151"/>
        <v/>
      </c>
      <c r="BV270" s="195" t="str">
        <f t="shared" si="152"/>
        <v/>
      </c>
      <c r="BW270" s="195" t="str">
        <f t="shared" si="153"/>
        <v/>
      </c>
      <c r="BX270" s="195" t="str">
        <f t="shared" si="154"/>
        <v/>
      </c>
      <c r="BY270" s="270" t="str">
        <f t="shared" si="155"/>
        <v/>
      </c>
      <c r="BZ270" t="str">
        <f t="shared" si="156"/>
        <v/>
      </c>
      <c r="CA270" t="str">
        <f t="shared" si="157"/>
        <v/>
      </c>
    </row>
    <row r="271" spans="1:79" x14ac:dyDescent="0.25">
      <c r="A271" s="218" t="s">
        <v>257</v>
      </c>
      <c r="B271" s="224"/>
      <c r="C271" s="225"/>
      <c r="D271" s="226"/>
      <c r="E271" s="224"/>
      <c r="F271" s="227"/>
      <c r="G271" s="227"/>
      <c r="H271" s="227"/>
      <c r="I271" s="228"/>
      <c r="J271" s="227"/>
      <c r="K271" s="229"/>
      <c r="L271" s="224"/>
      <c r="M271" s="230"/>
      <c r="N271" s="230"/>
      <c r="O271" s="231"/>
      <c r="P271" s="231"/>
      <c r="Q271" s="231"/>
      <c r="R271" s="232"/>
      <c r="S271" s="230"/>
      <c r="T271" s="231"/>
      <c r="U271" s="231"/>
      <c r="V271" s="231"/>
      <c r="W271" s="231"/>
      <c r="X271" s="233"/>
      <c r="Y271" s="234"/>
      <c r="Z271" s="235"/>
      <c r="AA271" s="236"/>
      <c r="AB271" s="228"/>
      <c r="AC271" s="236"/>
      <c r="AD271" s="237"/>
      <c r="AE271" s="237"/>
      <c r="AP271" t="b">
        <f t="shared" si="128"/>
        <v>0</v>
      </c>
      <c r="AQ271" t="str">
        <f t="shared" si="129"/>
        <v/>
      </c>
      <c r="AR271" t="str">
        <f>IF(AND(AP271,D271&lt;&gt;""),COUNTIF($AQ$12:AQ271,AQ271),"")</f>
        <v/>
      </c>
      <c r="AS271" t="str">
        <f t="shared" si="158"/>
        <v/>
      </c>
      <c r="AT271">
        <f t="shared" si="159"/>
        <v>1</v>
      </c>
      <c r="AU271" s="195" t="str">
        <f t="shared" si="130"/>
        <v/>
      </c>
      <c r="AV271" s="195" t="str">
        <f t="shared" si="131"/>
        <v/>
      </c>
      <c r="AW271" s="195" t="str">
        <f t="shared" si="132"/>
        <v/>
      </c>
      <c r="AX271" s="195" t="str">
        <f t="shared" si="133"/>
        <v/>
      </c>
      <c r="AY271" s="250" t="str">
        <f t="shared" si="134"/>
        <v/>
      </c>
      <c r="AZ271" s="249" t="str">
        <f t="shared" si="135"/>
        <v/>
      </c>
      <c r="BA271" s="249" t="str">
        <f t="shared" si="136"/>
        <v/>
      </c>
      <c r="BB271" s="195" t="str">
        <f t="shared" si="137"/>
        <v/>
      </c>
      <c r="BC271" s="195" t="str">
        <f t="shared" si="138"/>
        <v/>
      </c>
      <c r="BD271" s="249" t="str">
        <f t="shared" si="139"/>
        <v/>
      </c>
      <c r="BE271" s="249" t="str">
        <f t="shared" si="140"/>
        <v/>
      </c>
      <c r="BF271" s="195" t="str">
        <f t="shared" si="141"/>
        <v/>
      </c>
      <c r="BG271" s="195" t="str">
        <f t="shared" si="142"/>
        <v/>
      </c>
      <c r="BH271" s="258"/>
      <c r="BI271" s="258"/>
      <c r="BJ271" s="258"/>
      <c r="BK271" s="249" t="str">
        <f t="shared" si="143"/>
        <v/>
      </c>
      <c r="BL271" s="249" t="str">
        <f t="shared" si="144"/>
        <v/>
      </c>
      <c r="BM271" s="277" t="str">
        <f t="shared" si="145"/>
        <v/>
      </c>
      <c r="BN271" s="249" t="str">
        <f t="shared" si="146"/>
        <v/>
      </c>
      <c r="BO271" s="195" t="str">
        <f t="shared" si="147"/>
        <v/>
      </c>
      <c r="BP271" s="195" t="str">
        <f t="shared" si="148"/>
        <v/>
      </c>
      <c r="BQ271" s="195" t="str">
        <f t="shared" si="149"/>
        <v/>
      </c>
      <c r="BS271" s="195" t="str">
        <f t="shared" si="150"/>
        <v/>
      </c>
      <c r="BT271" s="195" t="str">
        <f t="shared" si="151"/>
        <v/>
      </c>
      <c r="BV271" s="195" t="str">
        <f t="shared" si="152"/>
        <v/>
      </c>
      <c r="BW271" s="195" t="str">
        <f t="shared" si="153"/>
        <v/>
      </c>
      <c r="BX271" s="195" t="str">
        <f t="shared" si="154"/>
        <v/>
      </c>
      <c r="BY271" s="270" t="str">
        <f t="shared" si="155"/>
        <v/>
      </c>
      <c r="BZ271" t="str">
        <f t="shared" si="156"/>
        <v/>
      </c>
      <c r="CA271" t="str">
        <f t="shared" si="157"/>
        <v/>
      </c>
    </row>
    <row r="272" spans="1:79" x14ac:dyDescent="0.25">
      <c r="A272" s="218" t="s">
        <v>257</v>
      </c>
      <c r="B272" s="224"/>
      <c r="C272" s="225"/>
      <c r="D272" s="226"/>
      <c r="E272" s="224"/>
      <c r="F272" s="227"/>
      <c r="G272" s="227"/>
      <c r="H272" s="227"/>
      <c r="I272" s="228"/>
      <c r="J272" s="227"/>
      <c r="K272" s="229"/>
      <c r="L272" s="224"/>
      <c r="M272" s="230"/>
      <c r="N272" s="230"/>
      <c r="O272" s="231"/>
      <c r="P272" s="231"/>
      <c r="Q272" s="231"/>
      <c r="R272" s="232"/>
      <c r="S272" s="230"/>
      <c r="T272" s="231"/>
      <c r="U272" s="231"/>
      <c r="V272" s="231"/>
      <c r="W272" s="231"/>
      <c r="X272" s="233"/>
      <c r="Y272" s="234"/>
      <c r="Z272" s="235"/>
      <c r="AA272" s="236"/>
      <c r="AB272" s="228"/>
      <c r="AC272" s="236"/>
      <c r="AD272" s="237"/>
      <c r="AE272" s="237"/>
      <c r="AP272" t="b">
        <f t="shared" si="128"/>
        <v>0</v>
      </c>
      <c r="AQ272" t="str">
        <f t="shared" si="129"/>
        <v/>
      </c>
      <c r="AR272" t="str">
        <f>IF(AND(AP272,D272&lt;&gt;""),COUNTIF($AQ$12:AQ272,AQ272),"")</f>
        <v/>
      </c>
      <c r="AS272" t="str">
        <f t="shared" si="158"/>
        <v/>
      </c>
      <c r="AT272">
        <f t="shared" si="159"/>
        <v>0</v>
      </c>
      <c r="AU272" s="195" t="str">
        <f t="shared" si="130"/>
        <v/>
      </c>
      <c r="AV272" s="195" t="str">
        <f t="shared" si="131"/>
        <v/>
      </c>
      <c r="AW272" s="195" t="str">
        <f t="shared" si="132"/>
        <v/>
      </c>
      <c r="AX272" s="195" t="str">
        <f t="shared" si="133"/>
        <v/>
      </c>
      <c r="AY272" s="250" t="str">
        <f t="shared" si="134"/>
        <v/>
      </c>
      <c r="AZ272" s="249" t="str">
        <f t="shared" si="135"/>
        <v/>
      </c>
      <c r="BA272" s="249" t="str">
        <f t="shared" si="136"/>
        <v/>
      </c>
      <c r="BB272" s="195" t="str">
        <f t="shared" si="137"/>
        <v/>
      </c>
      <c r="BC272" s="195" t="str">
        <f t="shared" si="138"/>
        <v/>
      </c>
      <c r="BD272" s="249" t="str">
        <f t="shared" si="139"/>
        <v/>
      </c>
      <c r="BE272" s="249" t="str">
        <f t="shared" si="140"/>
        <v/>
      </c>
      <c r="BF272" s="195" t="str">
        <f t="shared" si="141"/>
        <v/>
      </c>
      <c r="BG272" s="195" t="str">
        <f t="shared" si="142"/>
        <v/>
      </c>
      <c r="BH272" s="258"/>
      <c r="BI272" s="258"/>
      <c r="BJ272" s="258"/>
      <c r="BK272" s="249" t="str">
        <f t="shared" si="143"/>
        <v/>
      </c>
      <c r="BL272" s="249" t="str">
        <f t="shared" si="144"/>
        <v/>
      </c>
      <c r="BM272" s="277" t="str">
        <f t="shared" si="145"/>
        <v/>
      </c>
      <c r="BN272" s="249" t="str">
        <f t="shared" si="146"/>
        <v/>
      </c>
      <c r="BO272" s="195" t="str">
        <f t="shared" si="147"/>
        <v/>
      </c>
      <c r="BP272" s="195" t="str">
        <f t="shared" si="148"/>
        <v/>
      </c>
      <c r="BQ272" s="195" t="str">
        <f t="shared" si="149"/>
        <v/>
      </c>
      <c r="BS272" s="195" t="str">
        <f t="shared" si="150"/>
        <v/>
      </c>
      <c r="BT272" s="195" t="str">
        <f t="shared" si="151"/>
        <v/>
      </c>
      <c r="BV272" s="195" t="str">
        <f t="shared" si="152"/>
        <v/>
      </c>
      <c r="BW272" s="195" t="str">
        <f t="shared" si="153"/>
        <v/>
      </c>
      <c r="BX272" s="195" t="str">
        <f t="shared" si="154"/>
        <v/>
      </c>
      <c r="BY272" s="270" t="str">
        <f t="shared" si="155"/>
        <v/>
      </c>
      <c r="BZ272" t="str">
        <f t="shared" si="156"/>
        <v/>
      </c>
      <c r="CA272" t="str">
        <f t="shared" si="157"/>
        <v/>
      </c>
    </row>
    <row r="273" spans="1:79" x14ac:dyDescent="0.25">
      <c r="A273" s="218" t="s">
        <v>257</v>
      </c>
      <c r="B273" s="224"/>
      <c r="C273" s="225"/>
      <c r="D273" s="226"/>
      <c r="E273" s="224"/>
      <c r="F273" s="227"/>
      <c r="G273" s="227"/>
      <c r="H273" s="227"/>
      <c r="I273" s="228"/>
      <c r="J273" s="227"/>
      <c r="K273" s="229"/>
      <c r="L273" s="224"/>
      <c r="M273" s="230"/>
      <c r="N273" s="230"/>
      <c r="O273" s="231"/>
      <c r="P273" s="231"/>
      <c r="Q273" s="231"/>
      <c r="R273" s="232"/>
      <c r="S273" s="230"/>
      <c r="T273" s="231"/>
      <c r="U273" s="231"/>
      <c r="V273" s="231"/>
      <c r="W273" s="231"/>
      <c r="X273" s="233"/>
      <c r="Y273" s="234"/>
      <c r="Z273" s="235"/>
      <c r="AA273" s="236"/>
      <c r="AB273" s="228"/>
      <c r="AC273" s="236"/>
      <c r="AD273" s="237"/>
      <c r="AE273" s="237"/>
      <c r="AP273" t="b">
        <f t="shared" si="128"/>
        <v>0</v>
      </c>
      <c r="AQ273" t="str">
        <f t="shared" si="129"/>
        <v/>
      </c>
      <c r="AR273" t="str">
        <f>IF(AND(AP273,D273&lt;&gt;""),COUNTIF($AQ$12:AQ273,AQ273),"")</f>
        <v/>
      </c>
      <c r="AS273" t="str">
        <f t="shared" si="158"/>
        <v/>
      </c>
      <c r="AT273">
        <f t="shared" si="159"/>
        <v>1</v>
      </c>
      <c r="AU273" s="195" t="str">
        <f t="shared" si="130"/>
        <v/>
      </c>
      <c r="AV273" s="195" t="str">
        <f t="shared" si="131"/>
        <v/>
      </c>
      <c r="AW273" s="195" t="str">
        <f t="shared" si="132"/>
        <v/>
      </c>
      <c r="AX273" s="195" t="str">
        <f t="shared" si="133"/>
        <v/>
      </c>
      <c r="AY273" s="250" t="str">
        <f t="shared" si="134"/>
        <v/>
      </c>
      <c r="AZ273" s="249" t="str">
        <f t="shared" si="135"/>
        <v/>
      </c>
      <c r="BA273" s="249" t="str">
        <f t="shared" si="136"/>
        <v/>
      </c>
      <c r="BB273" s="195" t="str">
        <f t="shared" si="137"/>
        <v/>
      </c>
      <c r="BC273" s="195" t="str">
        <f t="shared" si="138"/>
        <v/>
      </c>
      <c r="BD273" s="249" t="str">
        <f t="shared" si="139"/>
        <v/>
      </c>
      <c r="BE273" s="249" t="str">
        <f t="shared" si="140"/>
        <v/>
      </c>
      <c r="BF273" s="195" t="str">
        <f t="shared" si="141"/>
        <v/>
      </c>
      <c r="BG273" s="195" t="str">
        <f t="shared" si="142"/>
        <v/>
      </c>
      <c r="BH273" s="258"/>
      <c r="BI273" s="258"/>
      <c r="BJ273" s="258"/>
      <c r="BK273" s="249" t="str">
        <f t="shared" si="143"/>
        <v/>
      </c>
      <c r="BL273" s="249" t="str">
        <f t="shared" si="144"/>
        <v/>
      </c>
      <c r="BM273" s="277" t="str">
        <f t="shared" si="145"/>
        <v/>
      </c>
      <c r="BN273" s="249" t="str">
        <f t="shared" si="146"/>
        <v/>
      </c>
      <c r="BO273" s="195" t="str">
        <f t="shared" si="147"/>
        <v/>
      </c>
      <c r="BP273" s="195" t="str">
        <f t="shared" si="148"/>
        <v/>
      </c>
      <c r="BQ273" s="195" t="str">
        <f t="shared" si="149"/>
        <v/>
      </c>
      <c r="BS273" s="195" t="str">
        <f t="shared" si="150"/>
        <v/>
      </c>
      <c r="BT273" s="195" t="str">
        <f t="shared" si="151"/>
        <v/>
      </c>
      <c r="BV273" s="195" t="str">
        <f t="shared" si="152"/>
        <v/>
      </c>
      <c r="BW273" s="195" t="str">
        <f t="shared" si="153"/>
        <v/>
      </c>
      <c r="BX273" s="195" t="str">
        <f t="shared" si="154"/>
        <v/>
      </c>
      <c r="BY273" s="270" t="str">
        <f t="shared" si="155"/>
        <v/>
      </c>
      <c r="BZ273" t="str">
        <f t="shared" si="156"/>
        <v/>
      </c>
      <c r="CA273" t="str">
        <f t="shared" si="157"/>
        <v/>
      </c>
    </row>
    <row r="274" spans="1:79" x14ac:dyDescent="0.25">
      <c r="A274" s="218" t="s">
        <v>257</v>
      </c>
      <c r="B274" s="224"/>
      <c r="C274" s="225"/>
      <c r="D274" s="226"/>
      <c r="E274" s="224"/>
      <c r="F274" s="227"/>
      <c r="G274" s="227"/>
      <c r="H274" s="227"/>
      <c r="I274" s="228"/>
      <c r="J274" s="227"/>
      <c r="K274" s="229"/>
      <c r="L274" s="224"/>
      <c r="M274" s="230"/>
      <c r="N274" s="230"/>
      <c r="O274" s="231"/>
      <c r="P274" s="231"/>
      <c r="Q274" s="231"/>
      <c r="R274" s="232"/>
      <c r="S274" s="230"/>
      <c r="T274" s="231"/>
      <c r="U274" s="231"/>
      <c r="V274" s="231"/>
      <c r="W274" s="231"/>
      <c r="X274" s="233"/>
      <c r="Y274" s="234"/>
      <c r="Z274" s="235"/>
      <c r="AA274" s="236"/>
      <c r="AB274" s="228"/>
      <c r="AC274" s="236"/>
      <c r="AD274" s="237"/>
      <c r="AE274" s="237"/>
      <c r="AP274" t="b">
        <f t="shared" si="128"/>
        <v>0</v>
      </c>
      <c r="AQ274" t="str">
        <f t="shared" si="129"/>
        <v/>
      </c>
      <c r="AR274" t="str">
        <f>IF(AND(AP274,D274&lt;&gt;""),COUNTIF($AQ$12:AQ274,AQ274),"")</f>
        <v/>
      </c>
      <c r="AS274" t="str">
        <f t="shared" si="158"/>
        <v/>
      </c>
      <c r="AT274">
        <f t="shared" si="159"/>
        <v>0</v>
      </c>
      <c r="AU274" s="195" t="str">
        <f t="shared" si="130"/>
        <v/>
      </c>
      <c r="AV274" s="195" t="str">
        <f t="shared" si="131"/>
        <v/>
      </c>
      <c r="AW274" s="195" t="str">
        <f t="shared" si="132"/>
        <v/>
      </c>
      <c r="AX274" s="195" t="str">
        <f t="shared" si="133"/>
        <v/>
      </c>
      <c r="AY274" s="250" t="str">
        <f t="shared" si="134"/>
        <v/>
      </c>
      <c r="AZ274" s="249" t="str">
        <f t="shared" si="135"/>
        <v/>
      </c>
      <c r="BA274" s="249" t="str">
        <f t="shared" si="136"/>
        <v/>
      </c>
      <c r="BB274" s="195" t="str">
        <f t="shared" si="137"/>
        <v/>
      </c>
      <c r="BC274" s="195" t="str">
        <f t="shared" si="138"/>
        <v/>
      </c>
      <c r="BD274" s="249" t="str">
        <f t="shared" si="139"/>
        <v/>
      </c>
      <c r="BE274" s="249" t="str">
        <f t="shared" si="140"/>
        <v/>
      </c>
      <c r="BF274" s="195" t="str">
        <f t="shared" si="141"/>
        <v/>
      </c>
      <c r="BG274" s="195" t="str">
        <f t="shared" si="142"/>
        <v/>
      </c>
      <c r="BH274" s="258"/>
      <c r="BI274" s="258"/>
      <c r="BJ274" s="258"/>
      <c r="BK274" s="249" t="str">
        <f t="shared" si="143"/>
        <v/>
      </c>
      <c r="BL274" s="249" t="str">
        <f t="shared" si="144"/>
        <v/>
      </c>
      <c r="BM274" s="277" t="str">
        <f t="shared" si="145"/>
        <v/>
      </c>
      <c r="BN274" s="249" t="str">
        <f t="shared" si="146"/>
        <v/>
      </c>
      <c r="BO274" s="195" t="str">
        <f t="shared" si="147"/>
        <v/>
      </c>
      <c r="BP274" s="195" t="str">
        <f t="shared" si="148"/>
        <v/>
      </c>
      <c r="BQ274" s="195" t="str">
        <f t="shared" si="149"/>
        <v/>
      </c>
      <c r="BS274" s="195" t="str">
        <f t="shared" si="150"/>
        <v/>
      </c>
      <c r="BT274" s="195" t="str">
        <f t="shared" si="151"/>
        <v/>
      </c>
      <c r="BV274" s="195" t="str">
        <f t="shared" si="152"/>
        <v/>
      </c>
      <c r="BW274" s="195" t="str">
        <f t="shared" si="153"/>
        <v/>
      </c>
      <c r="BX274" s="195" t="str">
        <f t="shared" si="154"/>
        <v/>
      </c>
      <c r="BY274" s="270" t="str">
        <f t="shared" si="155"/>
        <v/>
      </c>
      <c r="BZ274" t="str">
        <f t="shared" si="156"/>
        <v/>
      </c>
      <c r="CA274" t="str">
        <f t="shared" si="157"/>
        <v/>
      </c>
    </row>
    <row r="275" spans="1:79" x14ac:dyDescent="0.25">
      <c r="A275" s="218" t="s">
        <v>257</v>
      </c>
      <c r="B275" s="224"/>
      <c r="C275" s="225"/>
      <c r="D275" s="226"/>
      <c r="E275" s="224"/>
      <c r="F275" s="227"/>
      <c r="G275" s="227"/>
      <c r="H275" s="227"/>
      <c r="I275" s="228"/>
      <c r="J275" s="227"/>
      <c r="K275" s="229"/>
      <c r="L275" s="224"/>
      <c r="M275" s="230"/>
      <c r="N275" s="230"/>
      <c r="O275" s="231"/>
      <c r="P275" s="231"/>
      <c r="Q275" s="231"/>
      <c r="R275" s="232"/>
      <c r="S275" s="230"/>
      <c r="T275" s="231"/>
      <c r="U275" s="231"/>
      <c r="V275" s="231"/>
      <c r="W275" s="231"/>
      <c r="X275" s="233"/>
      <c r="Y275" s="234"/>
      <c r="Z275" s="235"/>
      <c r="AA275" s="236"/>
      <c r="AB275" s="228"/>
      <c r="AC275" s="236"/>
      <c r="AD275" s="237"/>
      <c r="AE275" s="237"/>
      <c r="AP275" t="b">
        <f t="shared" si="128"/>
        <v>0</v>
      </c>
      <c r="AQ275" t="str">
        <f t="shared" si="129"/>
        <v/>
      </c>
      <c r="AR275" t="str">
        <f>IF(AND(AP275,D275&lt;&gt;""),COUNTIF($AQ$12:AQ275,AQ275),"")</f>
        <v/>
      </c>
      <c r="AS275" t="str">
        <f t="shared" si="158"/>
        <v/>
      </c>
      <c r="AT275">
        <f t="shared" si="159"/>
        <v>1</v>
      </c>
      <c r="AU275" s="195" t="str">
        <f t="shared" si="130"/>
        <v/>
      </c>
      <c r="AV275" s="195" t="str">
        <f t="shared" si="131"/>
        <v/>
      </c>
      <c r="AW275" s="195" t="str">
        <f t="shared" si="132"/>
        <v/>
      </c>
      <c r="AX275" s="195" t="str">
        <f t="shared" si="133"/>
        <v/>
      </c>
      <c r="AY275" s="250" t="str">
        <f t="shared" si="134"/>
        <v/>
      </c>
      <c r="AZ275" s="249" t="str">
        <f t="shared" si="135"/>
        <v/>
      </c>
      <c r="BA275" s="249" t="str">
        <f t="shared" si="136"/>
        <v/>
      </c>
      <c r="BB275" s="195" t="str">
        <f t="shared" si="137"/>
        <v/>
      </c>
      <c r="BC275" s="195" t="str">
        <f t="shared" si="138"/>
        <v/>
      </c>
      <c r="BD275" s="249" t="str">
        <f t="shared" si="139"/>
        <v/>
      </c>
      <c r="BE275" s="249" t="str">
        <f t="shared" si="140"/>
        <v/>
      </c>
      <c r="BF275" s="195" t="str">
        <f t="shared" si="141"/>
        <v/>
      </c>
      <c r="BG275" s="195" t="str">
        <f t="shared" si="142"/>
        <v/>
      </c>
      <c r="BH275" s="258"/>
      <c r="BI275" s="258"/>
      <c r="BJ275" s="258"/>
      <c r="BK275" s="249" t="str">
        <f t="shared" si="143"/>
        <v/>
      </c>
      <c r="BL275" s="249" t="str">
        <f t="shared" si="144"/>
        <v/>
      </c>
      <c r="BM275" s="277" t="str">
        <f t="shared" si="145"/>
        <v/>
      </c>
      <c r="BN275" s="249" t="str">
        <f t="shared" si="146"/>
        <v/>
      </c>
      <c r="BO275" s="195" t="str">
        <f t="shared" si="147"/>
        <v/>
      </c>
      <c r="BP275" s="195" t="str">
        <f t="shared" si="148"/>
        <v/>
      </c>
      <c r="BQ275" s="195" t="str">
        <f t="shared" si="149"/>
        <v/>
      </c>
      <c r="BS275" s="195" t="str">
        <f t="shared" si="150"/>
        <v/>
      </c>
      <c r="BT275" s="195" t="str">
        <f t="shared" si="151"/>
        <v/>
      </c>
      <c r="BV275" s="195" t="str">
        <f t="shared" si="152"/>
        <v/>
      </c>
      <c r="BW275" s="195" t="str">
        <f t="shared" si="153"/>
        <v/>
      </c>
      <c r="BX275" s="195" t="str">
        <f t="shared" si="154"/>
        <v/>
      </c>
      <c r="BY275" s="270" t="str">
        <f t="shared" si="155"/>
        <v/>
      </c>
      <c r="BZ275" t="str">
        <f t="shared" si="156"/>
        <v/>
      </c>
      <c r="CA275" t="str">
        <f t="shared" si="157"/>
        <v/>
      </c>
    </row>
    <row r="276" spans="1:79" x14ac:dyDescent="0.25">
      <c r="A276" s="218" t="s">
        <v>257</v>
      </c>
      <c r="B276" s="224"/>
      <c r="C276" s="225"/>
      <c r="D276" s="226"/>
      <c r="E276" s="224"/>
      <c r="F276" s="227"/>
      <c r="G276" s="227"/>
      <c r="H276" s="227"/>
      <c r="I276" s="228"/>
      <c r="J276" s="227"/>
      <c r="K276" s="229"/>
      <c r="L276" s="224"/>
      <c r="M276" s="230"/>
      <c r="N276" s="230"/>
      <c r="O276" s="231"/>
      <c r="P276" s="231"/>
      <c r="Q276" s="231"/>
      <c r="R276" s="232"/>
      <c r="S276" s="230"/>
      <c r="T276" s="231"/>
      <c r="U276" s="231"/>
      <c r="V276" s="231"/>
      <c r="W276" s="231"/>
      <c r="X276" s="233"/>
      <c r="Y276" s="234"/>
      <c r="Z276" s="235"/>
      <c r="AA276" s="236"/>
      <c r="AB276" s="228"/>
      <c r="AC276" s="236"/>
      <c r="AD276" s="237"/>
      <c r="AE276" s="237"/>
      <c r="AP276" t="b">
        <f t="shared" si="128"/>
        <v>0</v>
      </c>
      <c r="AQ276" t="str">
        <f t="shared" si="129"/>
        <v/>
      </c>
      <c r="AR276" t="str">
        <f>IF(AND(AP276,D276&lt;&gt;""),COUNTIF($AQ$12:AQ276,AQ276),"")</f>
        <v/>
      </c>
      <c r="AS276" t="str">
        <f t="shared" si="158"/>
        <v/>
      </c>
      <c r="AT276">
        <f t="shared" si="159"/>
        <v>0</v>
      </c>
      <c r="AU276" s="195" t="str">
        <f t="shared" si="130"/>
        <v/>
      </c>
      <c r="AV276" s="195" t="str">
        <f t="shared" si="131"/>
        <v/>
      </c>
      <c r="AW276" s="195" t="str">
        <f t="shared" si="132"/>
        <v/>
      </c>
      <c r="AX276" s="195" t="str">
        <f t="shared" si="133"/>
        <v/>
      </c>
      <c r="AY276" s="250" t="str">
        <f t="shared" si="134"/>
        <v/>
      </c>
      <c r="AZ276" s="249" t="str">
        <f t="shared" si="135"/>
        <v/>
      </c>
      <c r="BA276" s="249" t="str">
        <f t="shared" si="136"/>
        <v/>
      </c>
      <c r="BB276" s="195" t="str">
        <f t="shared" si="137"/>
        <v/>
      </c>
      <c r="BC276" s="195" t="str">
        <f t="shared" si="138"/>
        <v/>
      </c>
      <c r="BD276" s="249" t="str">
        <f t="shared" si="139"/>
        <v/>
      </c>
      <c r="BE276" s="249" t="str">
        <f t="shared" si="140"/>
        <v/>
      </c>
      <c r="BF276" s="195" t="str">
        <f t="shared" si="141"/>
        <v/>
      </c>
      <c r="BG276" s="195" t="str">
        <f t="shared" si="142"/>
        <v/>
      </c>
      <c r="BH276" s="258"/>
      <c r="BI276" s="258"/>
      <c r="BJ276" s="258"/>
      <c r="BK276" s="249" t="str">
        <f t="shared" si="143"/>
        <v/>
      </c>
      <c r="BL276" s="249" t="str">
        <f t="shared" si="144"/>
        <v/>
      </c>
      <c r="BM276" s="277" t="str">
        <f t="shared" si="145"/>
        <v/>
      </c>
      <c r="BN276" s="249" t="str">
        <f t="shared" si="146"/>
        <v/>
      </c>
      <c r="BO276" s="195" t="str">
        <f t="shared" si="147"/>
        <v/>
      </c>
      <c r="BP276" s="195" t="str">
        <f t="shared" si="148"/>
        <v/>
      </c>
      <c r="BQ276" s="195" t="str">
        <f t="shared" si="149"/>
        <v/>
      </c>
      <c r="BS276" s="195" t="str">
        <f t="shared" si="150"/>
        <v/>
      </c>
      <c r="BT276" s="195" t="str">
        <f t="shared" si="151"/>
        <v/>
      </c>
      <c r="BV276" s="195" t="str">
        <f t="shared" si="152"/>
        <v/>
      </c>
      <c r="BW276" s="195" t="str">
        <f t="shared" si="153"/>
        <v/>
      </c>
      <c r="BX276" s="195" t="str">
        <f t="shared" si="154"/>
        <v/>
      </c>
      <c r="BY276" s="270" t="str">
        <f t="shared" si="155"/>
        <v/>
      </c>
      <c r="BZ276" t="str">
        <f t="shared" si="156"/>
        <v/>
      </c>
      <c r="CA276" t="str">
        <f t="shared" si="157"/>
        <v/>
      </c>
    </row>
    <row r="277" spans="1:79" x14ac:dyDescent="0.25">
      <c r="A277" s="218" t="s">
        <v>257</v>
      </c>
      <c r="B277" s="224"/>
      <c r="C277" s="225"/>
      <c r="D277" s="226"/>
      <c r="E277" s="224"/>
      <c r="F277" s="227"/>
      <c r="G277" s="227"/>
      <c r="H277" s="227"/>
      <c r="I277" s="228"/>
      <c r="J277" s="227"/>
      <c r="K277" s="229"/>
      <c r="L277" s="224"/>
      <c r="M277" s="230"/>
      <c r="N277" s="230"/>
      <c r="O277" s="231"/>
      <c r="P277" s="231"/>
      <c r="Q277" s="231"/>
      <c r="R277" s="232"/>
      <c r="S277" s="230"/>
      <c r="T277" s="231"/>
      <c r="U277" s="231"/>
      <c r="V277" s="231"/>
      <c r="W277" s="231"/>
      <c r="X277" s="233"/>
      <c r="Y277" s="234"/>
      <c r="Z277" s="235"/>
      <c r="AA277" s="236"/>
      <c r="AB277" s="228"/>
      <c r="AC277" s="236"/>
      <c r="AD277" s="237"/>
      <c r="AE277" s="237"/>
      <c r="AP277" t="b">
        <f t="shared" si="128"/>
        <v>0</v>
      </c>
      <c r="AQ277" t="str">
        <f t="shared" si="129"/>
        <v/>
      </c>
      <c r="AR277" t="str">
        <f>IF(AND(AP277,D277&lt;&gt;""),COUNTIF($AQ$12:AQ277,AQ277),"")</f>
        <v/>
      </c>
      <c r="AS277" t="str">
        <f t="shared" si="158"/>
        <v/>
      </c>
      <c r="AT277">
        <f t="shared" si="159"/>
        <v>1</v>
      </c>
      <c r="AU277" s="195" t="str">
        <f t="shared" si="130"/>
        <v/>
      </c>
      <c r="AV277" s="195" t="str">
        <f t="shared" si="131"/>
        <v/>
      </c>
      <c r="AW277" s="195" t="str">
        <f t="shared" si="132"/>
        <v/>
      </c>
      <c r="AX277" s="195" t="str">
        <f t="shared" si="133"/>
        <v/>
      </c>
      <c r="AY277" s="250" t="str">
        <f t="shared" si="134"/>
        <v/>
      </c>
      <c r="AZ277" s="249" t="str">
        <f t="shared" si="135"/>
        <v/>
      </c>
      <c r="BA277" s="249" t="str">
        <f t="shared" si="136"/>
        <v/>
      </c>
      <c r="BB277" s="195" t="str">
        <f t="shared" si="137"/>
        <v/>
      </c>
      <c r="BC277" s="195" t="str">
        <f t="shared" si="138"/>
        <v/>
      </c>
      <c r="BD277" s="249" t="str">
        <f t="shared" si="139"/>
        <v/>
      </c>
      <c r="BE277" s="249" t="str">
        <f t="shared" si="140"/>
        <v/>
      </c>
      <c r="BF277" s="195" t="str">
        <f t="shared" si="141"/>
        <v/>
      </c>
      <c r="BG277" s="195" t="str">
        <f t="shared" si="142"/>
        <v/>
      </c>
      <c r="BH277" s="258"/>
      <c r="BI277" s="258"/>
      <c r="BJ277" s="258"/>
      <c r="BK277" s="249" t="str">
        <f t="shared" si="143"/>
        <v/>
      </c>
      <c r="BL277" s="249" t="str">
        <f t="shared" si="144"/>
        <v/>
      </c>
      <c r="BM277" s="277" t="str">
        <f t="shared" si="145"/>
        <v/>
      </c>
      <c r="BN277" s="249" t="str">
        <f t="shared" si="146"/>
        <v/>
      </c>
      <c r="BO277" s="195" t="str">
        <f t="shared" si="147"/>
        <v/>
      </c>
      <c r="BP277" s="195" t="str">
        <f t="shared" si="148"/>
        <v/>
      </c>
      <c r="BQ277" s="195" t="str">
        <f t="shared" si="149"/>
        <v/>
      </c>
      <c r="BS277" s="195" t="str">
        <f t="shared" si="150"/>
        <v/>
      </c>
      <c r="BT277" s="195" t="str">
        <f t="shared" si="151"/>
        <v/>
      </c>
      <c r="BV277" s="195" t="str">
        <f t="shared" si="152"/>
        <v/>
      </c>
      <c r="BW277" s="195" t="str">
        <f t="shared" si="153"/>
        <v/>
      </c>
      <c r="BX277" s="195" t="str">
        <f t="shared" si="154"/>
        <v/>
      </c>
      <c r="BY277" s="270" t="str">
        <f t="shared" si="155"/>
        <v/>
      </c>
      <c r="BZ277" t="str">
        <f t="shared" si="156"/>
        <v/>
      </c>
      <c r="CA277" t="str">
        <f t="shared" si="157"/>
        <v/>
      </c>
    </row>
    <row r="278" spans="1:79" x14ac:dyDescent="0.25">
      <c r="A278" s="218" t="s">
        <v>257</v>
      </c>
      <c r="B278" s="224"/>
      <c r="C278" s="225"/>
      <c r="D278" s="226"/>
      <c r="E278" s="224"/>
      <c r="F278" s="227"/>
      <c r="G278" s="227"/>
      <c r="H278" s="227"/>
      <c r="I278" s="228"/>
      <c r="J278" s="227"/>
      <c r="K278" s="229"/>
      <c r="L278" s="224"/>
      <c r="M278" s="230"/>
      <c r="N278" s="230"/>
      <c r="O278" s="231"/>
      <c r="P278" s="231"/>
      <c r="Q278" s="231"/>
      <c r="R278" s="232"/>
      <c r="S278" s="230"/>
      <c r="T278" s="231"/>
      <c r="U278" s="231"/>
      <c r="V278" s="231"/>
      <c r="W278" s="231"/>
      <c r="X278" s="233"/>
      <c r="Y278" s="234"/>
      <c r="Z278" s="235"/>
      <c r="AA278" s="236"/>
      <c r="AB278" s="228"/>
      <c r="AC278" s="236"/>
      <c r="AD278" s="237"/>
      <c r="AE278" s="237"/>
      <c r="AP278" t="b">
        <f t="shared" si="128"/>
        <v>0</v>
      </c>
      <c r="AQ278" t="str">
        <f t="shared" si="129"/>
        <v/>
      </c>
      <c r="AR278" t="str">
        <f>IF(AND(AP278,D278&lt;&gt;""),COUNTIF($AQ$12:AQ278,AQ278),"")</f>
        <v/>
      </c>
      <c r="AS278" t="str">
        <f t="shared" si="158"/>
        <v/>
      </c>
      <c r="AT278">
        <f t="shared" si="159"/>
        <v>0</v>
      </c>
      <c r="AU278" s="195" t="str">
        <f t="shared" si="130"/>
        <v/>
      </c>
      <c r="AV278" s="195" t="str">
        <f t="shared" si="131"/>
        <v/>
      </c>
      <c r="AW278" s="195" t="str">
        <f t="shared" si="132"/>
        <v/>
      </c>
      <c r="AX278" s="195" t="str">
        <f t="shared" si="133"/>
        <v/>
      </c>
      <c r="AY278" s="250" t="str">
        <f t="shared" si="134"/>
        <v/>
      </c>
      <c r="AZ278" s="249" t="str">
        <f t="shared" si="135"/>
        <v/>
      </c>
      <c r="BA278" s="249" t="str">
        <f t="shared" si="136"/>
        <v/>
      </c>
      <c r="BB278" s="195" t="str">
        <f t="shared" si="137"/>
        <v/>
      </c>
      <c r="BC278" s="195" t="str">
        <f t="shared" si="138"/>
        <v/>
      </c>
      <c r="BD278" s="249" t="str">
        <f t="shared" si="139"/>
        <v/>
      </c>
      <c r="BE278" s="249" t="str">
        <f t="shared" si="140"/>
        <v/>
      </c>
      <c r="BF278" s="195" t="str">
        <f t="shared" si="141"/>
        <v/>
      </c>
      <c r="BG278" s="195" t="str">
        <f t="shared" si="142"/>
        <v/>
      </c>
      <c r="BH278" s="258"/>
      <c r="BI278" s="258"/>
      <c r="BJ278" s="258"/>
      <c r="BK278" s="249" t="str">
        <f t="shared" si="143"/>
        <v/>
      </c>
      <c r="BL278" s="249" t="str">
        <f t="shared" si="144"/>
        <v/>
      </c>
      <c r="BM278" s="277" t="str">
        <f t="shared" si="145"/>
        <v/>
      </c>
      <c r="BN278" s="249" t="str">
        <f t="shared" si="146"/>
        <v/>
      </c>
      <c r="BO278" s="195" t="str">
        <f t="shared" si="147"/>
        <v/>
      </c>
      <c r="BP278" s="195" t="str">
        <f t="shared" si="148"/>
        <v/>
      </c>
      <c r="BQ278" s="195" t="str">
        <f t="shared" si="149"/>
        <v/>
      </c>
      <c r="BS278" s="195" t="str">
        <f t="shared" si="150"/>
        <v/>
      </c>
      <c r="BT278" s="195" t="str">
        <f t="shared" si="151"/>
        <v/>
      </c>
      <c r="BV278" s="195" t="str">
        <f t="shared" si="152"/>
        <v/>
      </c>
      <c r="BW278" s="195" t="str">
        <f t="shared" si="153"/>
        <v/>
      </c>
      <c r="BX278" s="195" t="str">
        <f t="shared" si="154"/>
        <v/>
      </c>
      <c r="BY278" s="270" t="str">
        <f t="shared" si="155"/>
        <v/>
      </c>
      <c r="BZ278" t="str">
        <f t="shared" si="156"/>
        <v/>
      </c>
      <c r="CA278" t="str">
        <f t="shared" si="157"/>
        <v/>
      </c>
    </row>
    <row r="279" spans="1:79" x14ac:dyDescent="0.25">
      <c r="A279" s="218" t="s">
        <v>257</v>
      </c>
      <c r="B279" s="224"/>
      <c r="C279" s="225"/>
      <c r="D279" s="226"/>
      <c r="E279" s="224"/>
      <c r="F279" s="227"/>
      <c r="G279" s="227"/>
      <c r="H279" s="227"/>
      <c r="I279" s="228"/>
      <c r="J279" s="227"/>
      <c r="K279" s="229"/>
      <c r="L279" s="224"/>
      <c r="M279" s="230"/>
      <c r="N279" s="230"/>
      <c r="O279" s="231"/>
      <c r="P279" s="231"/>
      <c r="Q279" s="231"/>
      <c r="R279" s="232"/>
      <c r="S279" s="230"/>
      <c r="T279" s="231"/>
      <c r="U279" s="231"/>
      <c r="V279" s="231"/>
      <c r="W279" s="231"/>
      <c r="X279" s="233"/>
      <c r="Y279" s="234"/>
      <c r="Z279" s="235"/>
      <c r="AA279" s="236"/>
      <c r="AB279" s="228"/>
      <c r="AC279" s="236"/>
      <c r="AD279" s="237"/>
      <c r="AE279" s="237"/>
      <c r="AP279" t="b">
        <f t="shared" si="128"/>
        <v>0</v>
      </c>
      <c r="AQ279" t="str">
        <f t="shared" si="129"/>
        <v/>
      </c>
      <c r="AR279" t="str">
        <f>IF(AND(AP279,D279&lt;&gt;""),COUNTIF($AQ$12:AQ279,AQ279),"")</f>
        <v/>
      </c>
      <c r="AS279" t="str">
        <f t="shared" si="158"/>
        <v/>
      </c>
      <c r="AT279">
        <f t="shared" si="159"/>
        <v>1</v>
      </c>
      <c r="AU279" s="195" t="str">
        <f t="shared" si="130"/>
        <v/>
      </c>
      <c r="AV279" s="195" t="str">
        <f t="shared" si="131"/>
        <v/>
      </c>
      <c r="AW279" s="195" t="str">
        <f t="shared" si="132"/>
        <v/>
      </c>
      <c r="AX279" s="195" t="str">
        <f t="shared" si="133"/>
        <v/>
      </c>
      <c r="AY279" s="250" t="str">
        <f t="shared" si="134"/>
        <v/>
      </c>
      <c r="AZ279" s="249" t="str">
        <f t="shared" si="135"/>
        <v/>
      </c>
      <c r="BA279" s="249" t="str">
        <f t="shared" si="136"/>
        <v/>
      </c>
      <c r="BB279" s="195" t="str">
        <f t="shared" si="137"/>
        <v/>
      </c>
      <c r="BC279" s="195" t="str">
        <f t="shared" si="138"/>
        <v/>
      </c>
      <c r="BD279" s="249" t="str">
        <f t="shared" si="139"/>
        <v/>
      </c>
      <c r="BE279" s="249" t="str">
        <f t="shared" si="140"/>
        <v/>
      </c>
      <c r="BF279" s="195" t="str">
        <f t="shared" si="141"/>
        <v/>
      </c>
      <c r="BG279" s="195" t="str">
        <f t="shared" si="142"/>
        <v/>
      </c>
      <c r="BH279" s="258"/>
      <c r="BI279" s="258"/>
      <c r="BJ279" s="258"/>
      <c r="BK279" s="249" t="str">
        <f t="shared" si="143"/>
        <v/>
      </c>
      <c r="BL279" s="249" t="str">
        <f t="shared" si="144"/>
        <v/>
      </c>
      <c r="BM279" s="277" t="str">
        <f t="shared" si="145"/>
        <v/>
      </c>
      <c r="BN279" s="249" t="str">
        <f t="shared" si="146"/>
        <v/>
      </c>
      <c r="BO279" s="195" t="str">
        <f t="shared" si="147"/>
        <v/>
      </c>
      <c r="BP279" s="195" t="str">
        <f t="shared" si="148"/>
        <v/>
      </c>
      <c r="BQ279" s="195" t="str">
        <f t="shared" si="149"/>
        <v/>
      </c>
      <c r="BS279" s="195" t="str">
        <f t="shared" si="150"/>
        <v/>
      </c>
      <c r="BT279" s="195" t="str">
        <f t="shared" si="151"/>
        <v/>
      </c>
      <c r="BV279" s="195" t="str">
        <f t="shared" si="152"/>
        <v/>
      </c>
      <c r="BW279" s="195" t="str">
        <f t="shared" si="153"/>
        <v/>
      </c>
      <c r="BX279" s="195" t="str">
        <f t="shared" si="154"/>
        <v/>
      </c>
      <c r="BY279" s="270" t="str">
        <f t="shared" si="155"/>
        <v/>
      </c>
      <c r="BZ279" t="str">
        <f t="shared" si="156"/>
        <v/>
      </c>
      <c r="CA279" t="str">
        <f t="shared" si="157"/>
        <v/>
      </c>
    </row>
    <row r="280" spans="1:79" x14ac:dyDescent="0.25">
      <c r="A280" s="218" t="s">
        <v>257</v>
      </c>
      <c r="B280" s="224"/>
      <c r="C280" s="225"/>
      <c r="D280" s="226"/>
      <c r="E280" s="224"/>
      <c r="F280" s="227"/>
      <c r="G280" s="227"/>
      <c r="H280" s="227"/>
      <c r="I280" s="228"/>
      <c r="J280" s="227"/>
      <c r="K280" s="229"/>
      <c r="L280" s="224"/>
      <c r="M280" s="230"/>
      <c r="N280" s="230"/>
      <c r="O280" s="231"/>
      <c r="P280" s="231"/>
      <c r="Q280" s="231"/>
      <c r="R280" s="232"/>
      <c r="S280" s="230"/>
      <c r="T280" s="231"/>
      <c r="U280" s="231"/>
      <c r="V280" s="231"/>
      <c r="W280" s="231"/>
      <c r="X280" s="233"/>
      <c r="Y280" s="234"/>
      <c r="Z280" s="235"/>
      <c r="AA280" s="236"/>
      <c r="AB280" s="228"/>
      <c r="AC280" s="236"/>
      <c r="AD280" s="237"/>
      <c r="AE280" s="237"/>
      <c r="AP280" t="b">
        <f t="shared" si="128"/>
        <v>0</v>
      </c>
      <c r="AQ280" t="str">
        <f t="shared" si="129"/>
        <v/>
      </c>
      <c r="AR280" t="str">
        <f>IF(AND(AP280,D280&lt;&gt;""),COUNTIF($AQ$12:AQ280,AQ280),"")</f>
        <v/>
      </c>
      <c r="AS280" t="str">
        <f t="shared" si="158"/>
        <v/>
      </c>
      <c r="AT280">
        <f t="shared" si="159"/>
        <v>0</v>
      </c>
      <c r="AU280" s="195" t="str">
        <f t="shared" si="130"/>
        <v/>
      </c>
      <c r="AV280" s="195" t="str">
        <f t="shared" si="131"/>
        <v/>
      </c>
      <c r="AW280" s="195" t="str">
        <f t="shared" si="132"/>
        <v/>
      </c>
      <c r="AX280" s="195" t="str">
        <f t="shared" si="133"/>
        <v/>
      </c>
      <c r="AY280" s="250" t="str">
        <f t="shared" si="134"/>
        <v/>
      </c>
      <c r="AZ280" s="249" t="str">
        <f t="shared" si="135"/>
        <v/>
      </c>
      <c r="BA280" s="249" t="str">
        <f t="shared" si="136"/>
        <v/>
      </c>
      <c r="BB280" s="195" t="str">
        <f t="shared" si="137"/>
        <v/>
      </c>
      <c r="BC280" s="195" t="str">
        <f t="shared" si="138"/>
        <v/>
      </c>
      <c r="BD280" s="249" t="str">
        <f t="shared" si="139"/>
        <v/>
      </c>
      <c r="BE280" s="249" t="str">
        <f t="shared" si="140"/>
        <v/>
      </c>
      <c r="BF280" s="195" t="str">
        <f t="shared" si="141"/>
        <v/>
      </c>
      <c r="BG280" s="195" t="str">
        <f t="shared" si="142"/>
        <v/>
      </c>
      <c r="BH280" s="258"/>
      <c r="BI280" s="258"/>
      <c r="BJ280" s="258"/>
      <c r="BK280" s="249" t="str">
        <f t="shared" si="143"/>
        <v/>
      </c>
      <c r="BL280" s="249" t="str">
        <f t="shared" si="144"/>
        <v/>
      </c>
      <c r="BM280" s="277" t="str">
        <f t="shared" si="145"/>
        <v/>
      </c>
      <c r="BN280" s="249" t="str">
        <f t="shared" si="146"/>
        <v/>
      </c>
      <c r="BO280" s="195" t="str">
        <f t="shared" si="147"/>
        <v/>
      </c>
      <c r="BP280" s="195" t="str">
        <f t="shared" si="148"/>
        <v/>
      </c>
      <c r="BQ280" s="195" t="str">
        <f t="shared" si="149"/>
        <v/>
      </c>
      <c r="BS280" s="195" t="str">
        <f t="shared" si="150"/>
        <v/>
      </c>
      <c r="BT280" s="195" t="str">
        <f t="shared" si="151"/>
        <v/>
      </c>
      <c r="BV280" s="195" t="str">
        <f t="shared" si="152"/>
        <v/>
      </c>
      <c r="BW280" s="195" t="str">
        <f t="shared" si="153"/>
        <v/>
      </c>
      <c r="BX280" s="195" t="str">
        <f t="shared" si="154"/>
        <v/>
      </c>
      <c r="BY280" s="270" t="str">
        <f t="shared" si="155"/>
        <v/>
      </c>
      <c r="BZ280" t="str">
        <f t="shared" si="156"/>
        <v/>
      </c>
      <c r="CA280" t="str">
        <f t="shared" si="157"/>
        <v/>
      </c>
    </row>
    <row r="281" spans="1:79" x14ac:dyDescent="0.25">
      <c r="A281" s="218" t="s">
        <v>257</v>
      </c>
      <c r="B281" s="224"/>
      <c r="C281" s="225"/>
      <c r="D281" s="226"/>
      <c r="E281" s="224"/>
      <c r="F281" s="227"/>
      <c r="G281" s="227"/>
      <c r="H281" s="227"/>
      <c r="I281" s="228"/>
      <c r="J281" s="227"/>
      <c r="K281" s="229"/>
      <c r="L281" s="224"/>
      <c r="M281" s="230"/>
      <c r="N281" s="230"/>
      <c r="O281" s="231"/>
      <c r="P281" s="231"/>
      <c r="Q281" s="231"/>
      <c r="R281" s="232"/>
      <c r="S281" s="230"/>
      <c r="T281" s="231"/>
      <c r="U281" s="231"/>
      <c r="V281" s="231"/>
      <c r="W281" s="231"/>
      <c r="X281" s="233"/>
      <c r="Y281" s="234"/>
      <c r="Z281" s="235"/>
      <c r="AA281" s="236"/>
      <c r="AB281" s="228"/>
      <c r="AC281" s="236"/>
      <c r="AD281" s="237"/>
      <c r="AE281" s="237"/>
      <c r="AP281" t="b">
        <f t="shared" si="128"/>
        <v>0</v>
      </c>
      <c r="AQ281" t="str">
        <f t="shared" si="129"/>
        <v/>
      </c>
      <c r="AR281" t="str">
        <f>IF(AND(AP281,D281&lt;&gt;""),COUNTIF($AQ$12:AQ281,AQ281),"")</f>
        <v/>
      </c>
      <c r="AS281" t="str">
        <f t="shared" si="158"/>
        <v/>
      </c>
      <c r="AT281">
        <f t="shared" si="159"/>
        <v>1</v>
      </c>
      <c r="AU281" s="195" t="str">
        <f t="shared" si="130"/>
        <v/>
      </c>
      <c r="AV281" s="195" t="str">
        <f t="shared" si="131"/>
        <v/>
      </c>
      <c r="AW281" s="195" t="str">
        <f t="shared" si="132"/>
        <v/>
      </c>
      <c r="AX281" s="195" t="str">
        <f t="shared" si="133"/>
        <v/>
      </c>
      <c r="AY281" s="250" t="str">
        <f t="shared" si="134"/>
        <v/>
      </c>
      <c r="AZ281" s="249" t="str">
        <f t="shared" si="135"/>
        <v/>
      </c>
      <c r="BA281" s="249" t="str">
        <f t="shared" si="136"/>
        <v/>
      </c>
      <c r="BB281" s="195" t="str">
        <f t="shared" si="137"/>
        <v/>
      </c>
      <c r="BC281" s="195" t="str">
        <f t="shared" si="138"/>
        <v/>
      </c>
      <c r="BD281" s="249" t="str">
        <f t="shared" si="139"/>
        <v/>
      </c>
      <c r="BE281" s="249" t="str">
        <f t="shared" si="140"/>
        <v/>
      </c>
      <c r="BF281" s="195" t="str">
        <f t="shared" si="141"/>
        <v/>
      </c>
      <c r="BG281" s="195" t="str">
        <f t="shared" si="142"/>
        <v/>
      </c>
      <c r="BH281" s="258"/>
      <c r="BI281" s="258"/>
      <c r="BJ281" s="258"/>
      <c r="BK281" s="249" t="str">
        <f t="shared" si="143"/>
        <v/>
      </c>
      <c r="BL281" s="249" t="str">
        <f t="shared" si="144"/>
        <v/>
      </c>
      <c r="BM281" s="277" t="str">
        <f t="shared" si="145"/>
        <v/>
      </c>
      <c r="BN281" s="249" t="str">
        <f t="shared" si="146"/>
        <v/>
      </c>
      <c r="BO281" s="195" t="str">
        <f t="shared" si="147"/>
        <v/>
      </c>
      <c r="BP281" s="195" t="str">
        <f t="shared" si="148"/>
        <v/>
      </c>
      <c r="BQ281" s="195" t="str">
        <f t="shared" si="149"/>
        <v/>
      </c>
      <c r="BS281" s="195" t="str">
        <f t="shared" si="150"/>
        <v/>
      </c>
      <c r="BT281" s="195" t="str">
        <f t="shared" si="151"/>
        <v/>
      </c>
      <c r="BV281" s="195" t="str">
        <f t="shared" si="152"/>
        <v/>
      </c>
      <c r="BW281" s="195" t="str">
        <f t="shared" si="153"/>
        <v/>
      </c>
      <c r="BX281" s="195" t="str">
        <f t="shared" si="154"/>
        <v/>
      </c>
      <c r="BY281" s="270" t="str">
        <f t="shared" si="155"/>
        <v/>
      </c>
      <c r="BZ281" t="str">
        <f t="shared" si="156"/>
        <v/>
      </c>
      <c r="CA281" t="str">
        <f t="shared" si="157"/>
        <v/>
      </c>
    </row>
    <row r="282" spans="1:79" x14ac:dyDescent="0.25">
      <c r="A282" s="218" t="s">
        <v>257</v>
      </c>
      <c r="B282" s="224"/>
      <c r="C282" s="225"/>
      <c r="D282" s="226"/>
      <c r="E282" s="224"/>
      <c r="F282" s="227"/>
      <c r="G282" s="227"/>
      <c r="H282" s="227"/>
      <c r="I282" s="228"/>
      <c r="J282" s="227"/>
      <c r="K282" s="229"/>
      <c r="L282" s="224"/>
      <c r="M282" s="230"/>
      <c r="N282" s="230"/>
      <c r="O282" s="231"/>
      <c r="P282" s="231"/>
      <c r="Q282" s="231"/>
      <c r="R282" s="232"/>
      <c r="S282" s="230"/>
      <c r="T282" s="231"/>
      <c r="U282" s="231"/>
      <c r="V282" s="231"/>
      <c r="W282" s="231"/>
      <c r="X282" s="233"/>
      <c r="Y282" s="234"/>
      <c r="Z282" s="235"/>
      <c r="AA282" s="236"/>
      <c r="AB282" s="228"/>
      <c r="AC282" s="236"/>
      <c r="AD282" s="237"/>
      <c r="AE282" s="237"/>
      <c r="AP282" t="b">
        <f t="shared" si="128"/>
        <v>0</v>
      </c>
      <c r="AQ282" t="str">
        <f t="shared" si="129"/>
        <v/>
      </c>
      <c r="AR282" t="str">
        <f>IF(AND(AP282,D282&lt;&gt;""),COUNTIF($AQ$12:AQ282,AQ282),"")</f>
        <v/>
      </c>
      <c r="AS282" t="str">
        <f t="shared" si="158"/>
        <v/>
      </c>
      <c r="AT282">
        <f t="shared" si="159"/>
        <v>0</v>
      </c>
      <c r="AU282" s="195" t="str">
        <f t="shared" si="130"/>
        <v/>
      </c>
      <c r="AV282" s="195" t="str">
        <f t="shared" si="131"/>
        <v/>
      </c>
      <c r="AW282" s="195" t="str">
        <f t="shared" si="132"/>
        <v/>
      </c>
      <c r="AX282" s="195" t="str">
        <f t="shared" si="133"/>
        <v/>
      </c>
      <c r="AY282" s="250" t="str">
        <f t="shared" si="134"/>
        <v/>
      </c>
      <c r="AZ282" s="249" t="str">
        <f t="shared" si="135"/>
        <v/>
      </c>
      <c r="BA282" s="249" t="str">
        <f t="shared" si="136"/>
        <v/>
      </c>
      <c r="BB282" s="195" t="str">
        <f t="shared" si="137"/>
        <v/>
      </c>
      <c r="BC282" s="195" t="str">
        <f t="shared" si="138"/>
        <v/>
      </c>
      <c r="BD282" s="249" t="str">
        <f t="shared" si="139"/>
        <v/>
      </c>
      <c r="BE282" s="249" t="str">
        <f t="shared" si="140"/>
        <v/>
      </c>
      <c r="BF282" s="195" t="str">
        <f t="shared" si="141"/>
        <v/>
      </c>
      <c r="BG282" s="195" t="str">
        <f t="shared" si="142"/>
        <v/>
      </c>
      <c r="BH282" s="258"/>
      <c r="BI282" s="258"/>
      <c r="BJ282" s="258"/>
      <c r="BK282" s="249" t="str">
        <f t="shared" si="143"/>
        <v/>
      </c>
      <c r="BL282" s="249" t="str">
        <f t="shared" si="144"/>
        <v/>
      </c>
      <c r="BM282" s="277" t="str">
        <f t="shared" si="145"/>
        <v/>
      </c>
      <c r="BN282" s="249" t="str">
        <f t="shared" si="146"/>
        <v/>
      </c>
      <c r="BO282" s="195" t="str">
        <f t="shared" si="147"/>
        <v/>
      </c>
      <c r="BP282" s="195" t="str">
        <f t="shared" si="148"/>
        <v/>
      </c>
      <c r="BQ282" s="195" t="str">
        <f t="shared" si="149"/>
        <v/>
      </c>
      <c r="BS282" s="195" t="str">
        <f t="shared" si="150"/>
        <v/>
      </c>
      <c r="BT282" s="195" t="str">
        <f t="shared" si="151"/>
        <v/>
      </c>
      <c r="BV282" s="195" t="str">
        <f t="shared" si="152"/>
        <v/>
      </c>
      <c r="BW282" s="195" t="str">
        <f t="shared" si="153"/>
        <v/>
      </c>
      <c r="BX282" s="195" t="str">
        <f t="shared" si="154"/>
        <v/>
      </c>
      <c r="BY282" s="270" t="str">
        <f t="shared" si="155"/>
        <v/>
      </c>
      <c r="BZ282" t="str">
        <f t="shared" si="156"/>
        <v/>
      </c>
      <c r="CA282" t="str">
        <f t="shared" si="157"/>
        <v/>
      </c>
    </row>
    <row r="283" spans="1:79" x14ac:dyDescent="0.25">
      <c r="A283" s="218" t="s">
        <v>257</v>
      </c>
      <c r="B283" s="224"/>
      <c r="C283" s="225"/>
      <c r="D283" s="226"/>
      <c r="E283" s="224"/>
      <c r="F283" s="227"/>
      <c r="G283" s="227"/>
      <c r="H283" s="227"/>
      <c r="I283" s="228"/>
      <c r="J283" s="227"/>
      <c r="K283" s="229"/>
      <c r="L283" s="224"/>
      <c r="M283" s="230"/>
      <c r="N283" s="230"/>
      <c r="O283" s="231"/>
      <c r="P283" s="231"/>
      <c r="Q283" s="231"/>
      <c r="R283" s="232"/>
      <c r="S283" s="230"/>
      <c r="T283" s="231"/>
      <c r="U283" s="231"/>
      <c r="V283" s="231"/>
      <c r="W283" s="231"/>
      <c r="X283" s="233"/>
      <c r="Y283" s="234"/>
      <c r="Z283" s="235"/>
      <c r="AA283" s="236"/>
      <c r="AB283" s="228"/>
      <c r="AC283" s="236"/>
      <c r="AD283" s="237"/>
      <c r="AE283" s="237"/>
      <c r="AP283" t="b">
        <f t="shared" si="128"/>
        <v>0</v>
      </c>
      <c r="AQ283" t="str">
        <f t="shared" si="129"/>
        <v/>
      </c>
      <c r="AR283" t="str">
        <f>IF(AND(AP283,D283&lt;&gt;""),COUNTIF($AQ$12:AQ283,AQ283),"")</f>
        <v/>
      </c>
      <c r="AS283" t="str">
        <f t="shared" si="158"/>
        <v/>
      </c>
      <c r="AT283">
        <f t="shared" si="159"/>
        <v>1</v>
      </c>
      <c r="AU283" s="195" t="str">
        <f t="shared" si="130"/>
        <v/>
      </c>
      <c r="AV283" s="195" t="str">
        <f t="shared" si="131"/>
        <v/>
      </c>
      <c r="AW283" s="195" t="str">
        <f t="shared" si="132"/>
        <v/>
      </c>
      <c r="AX283" s="195" t="str">
        <f t="shared" si="133"/>
        <v/>
      </c>
      <c r="AY283" s="250" t="str">
        <f t="shared" si="134"/>
        <v/>
      </c>
      <c r="AZ283" s="249" t="str">
        <f t="shared" si="135"/>
        <v/>
      </c>
      <c r="BA283" s="249" t="str">
        <f t="shared" si="136"/>
        <v/>
      </c>
      <c r="BB283" s="195" t="str">
        <f t="shared" si="137"/>
        <v/>
      </c>
      <c r="BC283" s="195" t="str">
        <f t="shared" si="138"/>
        <v/>
      </c>
      <c r="BD283" s="249" t="str">
        <f t="shared" si="139"/>
        <v/>
      </c>
      <c r="BE283" s="249" t="str">
        <f t="shared" si="140"/>
        <v/>
      </c>
      <c r="BF283" s="195" t="str">
        <f t="shared" si="141"/>
        <v/>
      </c>
      <c r="BG283" s="195" t="str">
        <f t="shared" si="142"/>
        <v/>
      </c>
      <c r="BH283" s="258"/>
      <c r="BI283" s="258"/>
      <c r="BJ283" s="258"/>
      <c r="BK283" s="249" t="str">
        <f t="shared" si="143"/>
        <v/>
      </c>
      <c r="BL283" s="249" t="str">
        <f t="shared" si="144"/>
        <v/>
      </c>
      <c r="BM283" s="277" t="str">
        <f t="shared" si="145"/>
        <v/>
      </c>
      <c r="BN283" s="249" t="str">
        <f t="shared" si="146"/>
        <v/>
      </c>
      <c r="BO283" s="195" t="str">
        <f t="shared" si="147"/>
        <v/>
      </c>
      <c r="BP283" s="195" t="str">
        <f t="shared" si="148"/>
        <v/>
      </c>
      <c r="BQ283" s="195" t="str">
        <f t="shared" si="149"/>
        <v/>
      </c>
      <c r="BS283" s="195" t="str">
        <f t="shared" si="150"/>
        <v/>
      </c>
      <c r="BT283" s="195" t="str">
        <f t="shared" si="151"/>
        <v/>
      </c>
      <c r="BV283" s="195" t="str">
        <f t="shared" si="152"/>
        <v/>
      </c>
      <c r="BW283" s="195" t="str">
        <f t="shared" si="153"/>
        <v/>
      </c>
      <c r="BX283" s="195" t="str">
        <f t="shared" si="154"/>
        <v/>
      </c>
      <c r="BY283" s="270" t="str">
        <f t="shared" si="155"/>
        <v/>
      </c>
      <c r="BZ283" t="str">
        <f t="shared" si="156"/>
        <v/>
      </c>
      <c r="CA283" t="str">
        <f t="shared" si="157"/>
        <v/>
      </c>
    </row>
    <row r="284" spans="1:79" x14ac:dyDescent="0.25">
      <c r="A284" s="218" t="s">
        <v>257</v>
      </c>
      <c r="B284" s="224"/>
      <c r="C284" s="225"/>
      <c r="D284" s="226"/>
      <c r="E284" s="224"/>
      <c r="F284" s="227"/>
      <c r="G284" s="227"/>
      <c r="H284" s="227"/>
      <c r="I284" s="228"/>
      <c r="J284" s="227"/>
      <c r="K284" s="229"/>
      <c r="L284" s="224"/>
      <c r="M284" s="230"/>
      <c r="N284" s="230"/>
      <c r="O284" s="231"/>
      <c r="P284" s="231"/>
      <c r="Q284" s="231"/>
      <c r="R284" s="232"/>
      <c r="S284" s="230"/>
      <c r="T284" s="231"/>
      <c r="U284" s="231"/>
      <c r="V284" s="231"/>
      <c r="W284" s="231"/>
      <c r="X284" s="233"/>
      <c r="Y284" s="234"/>
      <c r="Z284" s="235"/>
      <c r="AA284" s="236"/>
      <c r="AB284" s="228"/>
      <c r="AC284" s="236"/>
      <c r="AD284" s="237"/>
      <c r="AE284" s="237"/>
      <c r="AP284" t="b">
        <f t="shared" si="128"/>
        <v>0</v>
      </c>
      <c r="AQ284" t="str">
        <f t="shared" si="129"/>
        <v/>
      </c>
      <c r="AR284" t="str">
        <f>IF(AND(AP284,D284&lt;&gt;""),COUNTIF($AQ$12:AQ284,AQ284),"")</f>
        <v/>
      </c>
      <c r="AS284" t="str">
        <f t="shared" si="158"/>
        <v/>
      </c>
      <c r="AT284">
        <f t="shared" si="159"/>
        <v>0</v>
      </c>
      <c r="AU284" s="195" t="str">
        <f t="shared" si="130"/>
        <v/>
      </c>
      <c r="AV284" s="195" t="str">
        <f t="shared" si="131"/>
        <v/>
      </c>
      <c r="AW284" s="195" t="str">
        <f t="shared" si="132"/>
        <v/>
      </c>
      <c r="AX284" s="195" t="str">
        <f t="shared" si="133"/>
        <v/>
      </c>
      <c r="AY284" s="250" t="str">
        <f t="shared" si="134"/>
        <v/>
      </c>
      <c r="AZ284" s="249" t="str">
        <f t="shared" si="135"/>
        <v/>
      </c>
      <c r="BA284" s="249" t="str">
        <f t="shared" si="136"/>
        <v/>
      </c>
      <c r="BB284" s="195" t="str">
        <f t="shared" si="137"/>
        <v/>
      </c>
      <c r="BC284" s="195" t="str">
        <f t="shared" si="138"/>
        <v/>
      </c>
      <c r="BD284" s="249" t="str">
        <f t="shared" si="139"/>
        <v/>
      </c>
      <c r="BE284" s="249" t="str">
        <f t="shared" si="140"/>
        <v/>
      </c>
      <c r="BF284" s="195" t="str">
        <f t="shared" si="141"/>
        <v/>
      </c>
      <c r="BG284" s="195" t="str">
        <f t="shared" si="142"/>
        <v/>
      </c>
      <c r="BH284" s="258"/>
      <c r="BI284" s="258"/>
      <c r="BJ284" s="258"/>
      <c r="BK284" s="249" t="str">
        <f t="shared" si="143"/>
        <v/>
      </c>
      <c r="BL284" s="249" t="str">
        <f t="shared" si="144"/>
        <v/>
      </c>
      <c r="BM284" s="277" t="str">
        <f t="shared" si="145"/>
        <v/>
      </c>
      <c r="BN284" s="249" t="str">
        <f t="shared" si="146"/>
        <v/>
      </c>
      <c r="BO284" s="195" t="str">
        <f t="shared" si="147"/>
        <v/>
      </c>
      <c r="BP284" s="195" t="str">
        <f t="shared" si="148"/>
        <v/>
      </c>
      <c r="BQ284" s="195" t="str">
        <f t="shared" si="149"/>
        <v/>
      </c>
      <c r="BS284" s="195" t="str">
        <f t="shared" si="150"/>
        <v/>
      </c>
      <c r="BT284" s="195" t="str">
        <f t="shared" si="151"/>
        <v/>
      </c>
      <c r="BV284" s="195" t="str">
        <f t="shared" si="152"/>
        <v/>
      </c>
      <c r="BW284" s="195" t="str">
        <f t="shared" si="153"/>
        <v/>
      </c>
      <c r="BX284" s="195" t="str">
        <f t="shared" si="154"/>
        <v/>
      </c>
      <c r="BY284" s="270" t="str">
        <f t="shared" si="155"/>
        <v/>
      </c>
      <c r="BZ284" t="str">
        <f t="shared" si="156"/>
        <v/>
      </c>
      <c r="CA284" t="str">
        <f t="shared" si="157"/>
        <v/>
      </c>
    </row>
    <row r="285" spans="1:79" x14ac:dyDescent="0.25">
      <c r="A285" s="218" t="s">
        <v>257</v>
      </c>
      <c r="B285" s="224"/>
      <c r="C285" s="225"/>
      <c r="D285" s="226"/>
      <c r="E285" s="224"/>
      <c r="F285" s="227"/>
      <c r="G285" s="227"/>
      <c r="H285" s="227"/>
      <c r="I285" s="228"/>
      <c r="J285" s="227"/>
      <c r="K285" s="229"/>
      <c r="L285" s="224"/>
      <c r="M285" s="230"/>
      <c r="N285" s="230"/>
      <c r="O285" s="231"/>
      <c r="P285" s="231"/>
      <c r="Q285" s="231"/>
      <c r="R285" s="232"/>
      <c r="S285" s="230"/>
      <c r="T285" s="231"/>
      <c r="U285" s="231"/>
      <c r="V285" s="231"/>
      <c r="W285" s="231"/>
      <c r="X285" s="233"/>
      <c r="Y285" s="234"/>
      <c r="Z285" s="235"/>
      <c r="AA285" s="236"/>
      <c r="AB285" s="228"/>
      <c r="AC285" s="236"/>
      <c r="AD285" s="237"/>
      <c r="AE285" s="237"/>
      <c r="AP285" t="b">
        <f t="shared" si="128"/>
        <v>0</v>
      </c>
      <c r="AQ285" t="str">
        <f t="shared" si="129"/>
        <v/>
      </c>
      <c r="AR285" t="str">
        <f>IF(AND(AP285,D285&lt;&gt;""),COUNTIF($AQ$12:AQ285,AQ285),"")</f>
        <v/>
      </c>
      <c r="AS285" t="str">
        <f t="shared" si="158"/>
        <v/>
      </c>
      <c r="AT285">
        <f t="shared" si="159"/>
        <v>1</v>
      </c>
      <c r="AU285" s="195" t="str">
        <f t="shared" si="130"/>
        <v/>
      </c>
      <c r="AV285" s="195" t="str">
        <f t="shared" si="131"/>
        <v/>
      </c>
      <c r="AW285" s="195" t="str">
        <f t="shared" si="132"/>
        <v/>
      </c>
      <c r="AX285" s="195" t="str">
        <f t="shared" si="133"/>
        <v/>
      </c>
      <c r="AY285" s="250" t="str">
        <f t="shared" si="134"/>
        <v/>
      </c>
      <c r="AZ285" s="249" t="str">
        <f t="shared" si="135"/>
        <v/>
      </c>
      <c r="BA285" s="249" t="str">
        <f t="shared" si="136"/>
        <v/>
      </c>
      <c r="BB285" s="195" t="str">
        <f t="shared" si="137"/>
        <v/>
      </c>
      <c r="BC285" s="195" t="str">
        <f t="shared" si="138"/>
        <v/>
      </c>
      <c r="BD285" s="249" t="str">
        <f t="shared" si="139"/>
        <v/>
      </c>
      <c r="BE285" s="249" t="str">
        <f t="shared" si="140"/>
        <v/>
      </c>
      <c r="BF285" s="195" t="str">
        <f t="shared" si="141"/>
        <v/>
      </c>
      <c r="BG285" s="195" t="str">
        <f t="shared" si="142"/>
        <v/>
      </c>
      <c r="BH285" s="258"/>
      <c r="BI285" s="258"/>
      <c r="BJ285" s="258"/>
      <c r="BK285" s="249" t="str">
        <f t="shared" si="143"/>
        <v/>
      </c>
      <c r="BL285" s="249" t="str">
        <f t="shared" si="144"/>
        <v/>
      </c>
      <c r="BM285" s="277" t="str">
        <f t="shared" si="145"/>
        <v/>
      </c>
      <c r="BN285" s="249" t="str">
        <f t="shared" si="146"/>
        <v/>
      </c>
      <c r="BO285" s="195" t="str">
        <f t="shared" si="147"/>
        <v/>
      </c>
      <c r="BP285" s="195" t="str">
        <f t="shared" si="148"/>
        <v/>
      </c>
      <c r="BQ285" s="195" t="str">
        <f t="shared" si="149"/>
        <v/>
      </c>
      <c r="BS285" s="195" t="str">
        <f t="shared" si="150"/>
        <v/>
      </c>
      <c r="BT285" s="195" t="str">
        <f t="shared" si="151"/>
        <v/>
      </c>
      <c r="BV285" s="195" t="str">
        <f t="shared" si="152"/>
        <v/>
      </c>
      <c r="BW285" s="195" t="str">
        <f t="shared" si="153"/>
        <v/>
      </c>
      <c r="BX285" s="195" t="str">
        <f t="shared" si="154"/>
        <v/>
      </c>
      <c r="BY285" s="270" t="str">
        <f t="shared" si="155"/>
        <v/>
      </c>
      <c r="BZ285" t="str">
        <f t="shared" si="156"/>
        <v/>
      </c>
      <c r="CA285" t="str">
        <f t="shared" si="157"/>
        <v/>
      </c>
    </row>
    <row r="286" spans="1:79" x14ac:dyDescent="0.25">
      <c r="A286" s="218" t="s">
        <v>257</v>
      </c>
      <c r="B286" s="224"/>
      <c r="C286" s="225"/>
      <c r="D286" s="226"/>
      <c r="E286" s="224"/>
      <c r="F286" s="227"/>
      <c r="G286" s="227"/>
      <c r="H286" s="227"/>
      <c r="I286" s="228"/>
      <c r="J286" s="227"/>
      <c r="K286" s="229"/>
      <c r="L286" s="224"/>
      <c r="M286" s="230"/>
      <c r="N286" s="230"/>
      <c r="O286" s="231"/>
      <c r="P286" s="231"/>
      <c r="Q286" s="231"/>
      <c r="R286" s="232"/>
      <c r="S286" s="230"/>
      <c r="T286" s="231"/>
      <c r="U286" s="231"/>
      <c r="V286" s="231"/>
      <c r="W286" s="231"/>
      <c r="X286" s="233"/>
      <c r="Y286" s="234"/>
      <c r="Z286" s="235"/>
      <c r="AA286" s="236"/>
      <c r="AB286" s="228"/>
      <c r="AC286" s="236"/>
      <c r="AD286" s="237"/>
      <c r="AE286" s="237"/>
      <c r="AP286" t="b">
        <f t="shared" si="128"/>
        <v>0</v>
      </c>
      <c r="AQ286" t="str">
        <f t="shared" si="129"/>
        <v/>
      </c>
      <c r="AR286" t="str">
        <f>IF(AND(AP286,D286&lt;&gt;""),COUNTIF($AQ$12:AQ286,AQ286),"")</f>
        <v/>
      </c>
      <c r="AS286" t="str">
        <f t="shared" si="158"/>
        <v/>
      </c>
      <c r="AT286">
        <f t="shared" si="159"/>
        <v>0</v>
      </c>
      <c r="AU286" s="195" t="str">
        <f t="shared" si="130"/>
        <v/>
      </c>
      <c r="AV286" s="195" t="str">
        <f t="shared" si="131"/>
        <v/>
      </c>
      <c r="AW286" s="195" t="str">
        <f t="shared" si="132"/>
        <v/>
      </c>
      <c r="AX286" s="195" t="str">
        <f t="shared" si="133"/>
        <v/>
      </c>
      <c r="AY286" s="250" t="str">
        <f t="shared" si="134"/>
        <v/>
      </c>
      <c r="AZ286" s="249" t="str">
        <f t="shared" si="135"/>
        <v/>
      </c>
      <c r="BA286" s="249" t="str">
        <f t="shared" si="136"/>
        <v/>
      </c>
      <c r="BB286" s="195" t="str">
        <f t="shared" si="137"/>
        <v/>
      </c>
      <c r="BC286" s="195" t="str">
        <f t="shared" si="138"/>
        <v/>
      </c>
      <c r="BD286" s="249" t="str">
        <f t="shared" si="139"/>
        <v/>
      </c>
      <c r="BE286" s="249" t="str">
        <f t="shared" si="140"/>
        <v/>
      </c>
      <c r="BF286" s="195" t="str">
        <f t="shared" si="141"/>
        <v/>
      </c>
      <c r="BG286" s="195" t="str">
        <f t="shared" si="142"/>
        <v/>
      </c>
      <c r="BH286" s="258"/>
      <c r="BI286" s="258"/>
      <c r="BJ286" s="258"/>
      <c r="BK286" s="249" t="str">
        <f t="shared" si="143"/>
        <v/>
      </c>
      <c r="BL286" s="249" t="str">
        <f t="shared" si="144"/>
        <v/>
      </c>
      <c r="BM286" s="277" t="str">
        <f t="shared" si="145"/>
        <v/>
      </c>
      <c r="BN286" s="249" t="str">
        <f t="shared" si="146"/>
        <v/>
      </c>
      <c r="BO286" s="195" t="str">
        <f t="shared" si="147"/>
        <v/>
      </c>
      <c r="BP286" s="195" t="str">
        <f t="shared" si="148"/>
        <v/>
      </c>
      <c r="BQ286" s="195" t="str">
        <f t="shared" si="149"/>
        <v/>
      </c>
      <c r="BS286" s="195" t="str">
        <f t="shared" si="150"/>
        <v/>
      </c>
      <c r="BT286" s="195" t="str">
        <f t="shared" si="151"/>
        <v/>
      </c>
      <c r="BV286" s="195" t="str">
        <f t="shared" si="152"/>
        <v/>
      </c>
      <c r="BW286" s="195" t="str">
        <f t="shared" si="153"/>
        <v/>
      </c>
      <c r="BX286" s="195" t="str">
        <f t="shared" si="154"/>
        <v/>
      </c>
      <c r="BY286" s="270" t="str">
        <f t="shared" si="155"/>
        <v/>
      </c>
      <c r="BZ286" t="str">
        <f t="shared" si="156"/>
        <v/>
      </c>
      <c r="CA286" t="str">
        <f t="shared" si="157"/>
        <v/>
      </c>
    </row>
    <row r="287" spans="1:79" x14ac:dyDescent="0.25">
      <c r="A287" s="218" t="s">
        <v>257</v>
      </c>
      <c r="B287" s="224"/>
      <c r="C287" s="225"/>
      <c r="D287" s="226"/>
      <c r="E287" s="224"/>
      <c r="F287" s="227"/>
      <c r="G287" s="227"/>
      <c r="H287" s="227"/>
      <c r="I287" s="228"/>
      <c r="J287" s="227"/>
      <c r="K287" s="229"/>
      <c r="L287" s="224"/>
      <c r="M287" s="230"/>
      <c r="N287" s="230"/>
      <c r="O287" s="231"/>
      <c r="P287" s="231"/>
      <c r="Q287" s="231"/>
      <c r="R287" s="232"/>
      <c r="S287" s="230"/>
      <c r="T287" s="231"/>
      <c r="U287" s="231"/>
      <c r="V287" s="231"/>
      <c r="W287" s="231"/>
      <c r="X287" s="233"/>
      <c r="Y287" s="234"/>
      <c r="Z287" s="235"/>
      <c r="AA287" s="236"/>
      <c r="AB287" s="228"/>
      <c r="AC287" s="236"/>
      <c r="AD287" s="237"/>
      <c r="AE287" s="237"/>
      <c r="AP287" t="b">
        <f t="shared" si="128"/>
        <v>0</v>
      </c>
      <c r="AQ287" t="str">
        <f t="shared" si="129"/>
        <v/>
      </c>
      <c r="AR287" t="str">
        <f>IF(AND(AP287,D287&lt;&gt;""),COUNTIF($AQ$12:AQ287,AQ287),"")</f>
        <v/>
      </c>
      <c r="AS287" t="str">
        <f t="shared" si="158"/>
        <v/>
      </c>
      <c r="AT287">
        <f t="shared" si="159"/>
        <v>1</v>
      </c>
      <c r="AU287" s="195" t="str">
        <f t="shared" si="130"/>
        <v/>
      </c>
      <c r="AV287" s="195" t="str">
        <f t="shared" si="131"/>
        <v/>
      </c>
      <c r="AW287" s="195" t="str">
        <f t="shared" si="132"/>
        <v/>
      </c>
      <c r="AX287" s="195" t="str">
        <f t="shared" si="133"/>
        <v/>
      </c>
      <c r="AY287" s="250" t="str">
        <f t="shared" si="134"/>
        <v/>
      </c>
      <c r="AZ287" s="249" t="str">
        <f t="shared" si="135"/>
        <v/>
      </c>
      <c r="BA287" s="249" t="str">
        <f t="shared" si="136"/>
        <v/>
      </c>
      <c r="BB287" s="195" t="str">
        <f t="shared" si="137"/>
        <v/>
      </c>
      <c r="BC287" s="195" t="str">
        <f t="shared" si="138"/>
        <v/>
      </c>
      <c r="BD287" s="249" t="str">
        <f t="shared" si="139"/>
        <v/>
      </c>
      <c r="BE287" s="249" t="str">
        <f t="shared" si="140"/>
        <v/>
      </c>
      <c r="BF287" s="195" t="str">
        <f t="shared" si="141"/>
        <v/>
      </c>
      <c r="BG287" s="195" t="str">
        <f t="shared" si="142"/>
        <v/>
      </c>
      <c r="BH287" s="258"/>
      <c r="BI287" s="258"/>
      <c r="BJ287" s="258"/>
      <c r="BK287" s="249" t="str">
        <f t="shared" si="143"/>
        <v/>
      </c>
      <c r="BL287" s="249" t="str">
        <f t="shared" si="144"/>
        <v/>
      </c>
      <c r="BM287" s="277" t="str">
        <f t="shared" si="145"/>
        <v/>
      </c>
      <c r="BN287" s="249" t="str">
        <f t="shared" si="146"/>
        <v/>
      </c>
      <c r="BO287" s="195" t="str">
        <f t="shared" si="147"/>
        <v/>
      </c>
      <c r="BP287" s="195" t="str">
        <f t="shared" si="148"/>
        <v/>
      </c>
      <c r="BQ287" s="195" t="str">
        <f t="shared" si="149"/>
        <v/>
      </c>
      <c r="BS287" s="195" t="str">
        <f t="shared" si="150"/>
        <v/>
      </c>
      <c r="BT287" s="195" t="str">
        <f t="shared" si="151"/>
        <v/>
      </c>
      <c r="BV287" s="195" t="str">
        <f t="shared" si="152"/>
        <v/>
      </c>
      <c r="BW287" s="195" t="str">
        <f t="shared" si="153"/>
        <v/>
      </c>
      <c r="BX287" s="195" t="str">
        <f t="shared" si="154"/>
        <v/>
      </c>
      <c r="BY287" s="270" t="str">
        <f t="shared" si="155"/>
        <v/>
      </c>
      <c r="BZ287" t="str">
        <f t="shared" si="156"/>
        <v/>
      </c>
      <c r="CA287" t="str">
        <f t="shared" si="157"/>
        <v/>
      </c>
    </row>
    <row r="288" spans="1:79" x14ac:dyDescent="0.25">
      <c r="A288" s="218" t="s">
        <v>257</v>
      </c>
      <c r="B288" s="224"/>
      <c r="C288" s="225"/>
      <c r="D288" s="226"/>
      <c r="E288" s="224"/>
      <c r="F288" s="227"/>
      <c r="G288" s="227"/>
      <c r="H288" s="227"/>
      <c r="I288" s="228"/>
      <c r="J288" s="227"/>
      <c r="K288" s="229"/>
      <c r="L288" s="224"/>
      <c r="M288" s="230"/>
      <c r="N288" s="230"/>
      <c r="O288" s="231"/>
      <c r="P288" s="231"/>
      <c r="Q288" s="231"/>
      <c r="R288" s="232"/>
      <c r="S288" s="230"/>
      <c r="T288" s="231"/>
      <c r="U288" s="231"/>
      <c r="V288" s="231"/>
      <c r="W288" s="231"/>
      <c r="X288" s="233"/>
      <c r="Y288" s="234"/>
      <c r="Z288" s="235"/>
      <c r="AA288" s="236"/>
      <c r="AB288" s="228"/>
      <c r="AC288" s="236"/>
      <c r="AD288" s="237"/>
      <c r="AE288" s="237"/>
      <c r="AP288" t="b">
        <f t="shared" si="128"/>
        <v>0</v>
      </c>
      <c r="AQ288" t="str">
        <f t="shared" si="129"/>
        <v/>
      </c>
      <c r="AR288" t="str">
        <f>IF(AND(AP288,D288&lt;&gt;""),COUNTIF($AQ$12:AQ288,AQ288),"")</f>
        <v/>
      </c>
      <c r="AS288" t="str">
        <f t="shared" si="158"/>
        <v/>
      </c>
      <c r="AT288">
        <f t="shared" si="159"/>
        <v>0</v>
      </c>
      <c r="AU288" s="195" t="str">
        <f t="shared" si="130"/>
        <v/>
      </c>
      <c r="AV288" s="195" t="str">
        <f t="shared" si="131"/>
        <v/>
      </c>
      <c r="AW288" s="195" t="str">
        <f t="shared" si="132"/>
        <v/>
      </c>
      <c r="AX288" s="195" t="str">
        <f t="shared" si="133"/>
        <v/>
      </c>
      <c r="AY288" s="250" t="str">
        <f t="shared" si="134"/>
        <v/>
      </c>
      <c r="AZ288" s="249" t="str">
        <f t="shared" si="135"/>
        <v/>
      </c>
      <c r="BA288" s="249" t="str">
        <f t="shared" si="136"/>
        <v/>
      </c>
      <c r="BB288" s="195" t="str">
        <f t="shared" si="137"/>
        <v/>
      </c>
      <c r="BC288" s="195" t="str">
        <f t="shared" si="138"/>
        <v/>
      </c>
      <c r="BD288" s="249" t="str">
        <f t="shared" si="139"/>
        <v/>
      </c>
      <c r="BE288" s="249" t="str">
        <f t="shared" si="140"/>
        <v/>
      </c>
      <c r="BF288" s="195" t="str">
        <f t="shared" si="141"/>
        <v/>
      </c>
      <c r="BG288" s="195" t="str">
        <f t="shared" si="142"/>
        <v/>
      </c>
      <c r="BH288" s="258"/>
      <c r="BI288" s="258"/>
      <c r="BJ288" s="258"/>
      <c r="BK288" s="249" t="str">
        <f t="shared" si="143"/>
        <v/>
      </c>
      <c r="BL288" s="249" t="str">
        <f t="shared" si="144"/>
        <v/>
      </c>
      <c r="BM288" s="277" t="str">
        <f t="shared" si="145"/>
        <v/>
      </c>
      <c r="BN288" s="249" t="str">
        <f t="shared" si="146"/>
        <v/>
      </c>
      <c r="BO288" s="195" t="str">
        <f t="shared" si="147"/>
        <v/>
      </c>
      <c r="BP288" s="195" t="str">
        <f t="shared" si="148"/>
        <v/>
      </c>
      <c r="BQ288" s="195" t="str">
        <f t="shared" si="149"/>
        <v/>
      </c>
      <c r="BS288" s="195" t="str">
        <f t="shared" si="150"/>
        <v/>
      </c>
      <c r="BT288" s="195" t="str">
        <f t="shared" si="151"/>
        <v/>
      </c>
      <c r="BV288" s="195" t="str">
        <f t="shared" si="152"/>
        <v/>
      </c>
      <c r="BW288" s="195" t="str">
        <f t="shared" si="153"/>
        <v/>
      </c>
      <c r="BX288" s="195" t="str">
        <f t="shared" si="154"/>
        <v/>
      </c>
      <c r="BY288" s="270" t="str">
        <f t="shared" si="155"/>
        <v/>
      </c>
      <c r="BZ288" t="str">
        <f t="shared" si="156"/>
        <v/>
      </c>
      <c r="CA288" t="str">
        <f t="shared" si="157"/>
        <v/>
      </c>
    </row>
    <row r="289" spans="1:79" x14ac:dyDescent="0.25">
      <c r="A289" s="218" t="s">
        <v>257</v>
      </c>
      <c r="B289" s="224"/>
      <c r="C289" s="225"/>
      <c r="D289" s="226"/>
      <c r="E289" s="224"/>
      <c r="F289" s="227"/>
      <c r="G289" s="227"/>
      <c r="H289" s="227"/>
      <c r="I289" s="228"/>
      <c r="J289" s="227"/>
      <c r="K289" s="229"/>
      <c r="L289" s="224"/>
      <c r="M289" s="230"/>
      <c r="N289" s="230"/>
      <c r="O289" s="231"/>
      <c r="P289" s="231"/>
      <c r="Q289" s="231"/>
      <c r="R289" s="232"/>
      <c r="S289" s="230"/>
      <c r="T289" s="231"/>
      <c r="U289" s="231"/>
      <c r="V289" s="231"/>
      <c r="W289" s="231"/>
      <c r="X289" s="233"/>
      <c r="Y289" s="234"/>
      <c r="Z289" s="235"/>
      <c r="AA289" s="236"/>
      <c r="AB289" s="228"/>
      <c r="AC289" s="236"/>
      <c r="AD289" s="237"/>
      <c r="AE289" s="237"/>
      <c r="AP289" t="b">
        <f t="shared" si="128"/>
        <v>0</v>
      </c>
      <c r="AQ289" t="str">
        <f t="shared" si="129"/>
        <v/>
      </c>
      <c r="AR289" t="str">
        <f>IF(AND(AP289,D289&lt;&gt;""),COUNTIF($AQ$12:AQ289,AQ289),"")</f>
        <v/>
      </c>
      <c r="AS289" t="str">
        <f t="shared" si="158"/>
        <v/>
      </c>
      <c r="AT289">
        <f t="shared" si="159"/>
        <v>1</v>
      </c>
      <c r="AU289" s="195" t="str">
        <f t="shared" si="130"/>
        <v/>
      </c>
      <c r="AV289" s="195" t="str">
        <f t="shared" si="131"/>
        <v/>
      </c>
      <c r="AW289" s="195" t="str">
        <f t="shared" si="132"/>
        <v/>
      </c>
      <c r="AX289" s="195" t="str">
        <f t="shared" si="133"/>
        <v/>
      </c>
      <c r="AY289" s="250" t="str">
        <f t="shared" si="134"/>
        <v/>
      </c>
      <c r="AZ289" s="249" t="str">
        <f t="shared" si="135"/>
        <v/>
      </c>
      <c r="BA289" s="249" t="str">
        <f t="shared" si="136"/>
        <v/>
      </c>
      <c r="BB289" s="195" t="str">
        <f t="shared" si="137"/>
        <v/>
      </c>
      <c r="BC289" s="195" t="str">
        <f t="shared" si="138"/>
        <v/>
      </c>
      <c r="BD289" s="249" t="str">
        <f t="shared" si="139"/>
        <v/>
      </c>
      <c r="BE289" s="249" t="str">
        <f t="shared" si="140"/>
        <v/>
      </c>
      <c r="BF289" s="195" t="str">
        <f t="shared" si="141"/>
        <v/>
      </c>
      <c r="BG289" s="195" t="str">
        <f t="shared" si="142"/>
        <v/>
      </c>
      <c r="BH289" s="258"/>
      <c r="BI289" s="258"/>
      <c r="BJ289" s="258"/>
      <c r="BK289" s="249" t="str">
        <f t="shared" si="143"/>
        <v/>
      </c>
      <c r="BL289" s="249" t="str">
        <f t="shared" si="144"/>
        <v/>
      </c>
      <c r="BM289" s="277" t="str">
        <f t="shared" si="145"/>
        <v/>
      </c>
      <c r="BN289" s="249" t="str">
        <f t="shared" si="146"/>
        <v/>
      </c>
      <c r="BO289" s="195" t="str">
        <f t="shared" si="147"/>
        <v/>
      </c>
      <c r="BP289" s="195" t="str">
        <f t="shared" si="148"/>
        <v/>
      </c>
      <c r="BQ289" s="195" t="str">
        <f t="shared" si="149"/>
        <v/>
      </c>
      <c r="BS289" s="195" t="str">
        <f t="shared" si="150"/>
        <v/>
      </c>
      <c r="BT289" s="195" t="str">
        <f t="shared" si="151"/>
        <v/>
      </c>
      <c r="BV289" s="195" t="str">
        <f t="shared" si="152"/>
        <v/>
      </c>
      <c r="BW289" s="195" t="str">
        <f t="shared" si="153"/>
        <v/>
      </c>
      <c r="BX289" s="195" t="str">
        <f t="shared" si="154"/>
        <v/>
      </c>
      <c r="BY289" s="270" t="str">
        <f t="shared" si="155"/>
        <v/>
      </c>
      <c r="BZ289" t="str">
        <f t="shared" si="156"/>
        <v/>
      </c>
      <c r="CA289" t="str">
        <f t="shared" si="157"/>
        <v/>
      </c>
    </row>
    <row r="290" spans="1:79" x14ac:dyDescent="0.25">
      <c r="A290" s="218" t="s">
        <v>257</v>
      </c>
      <c r="B290" s="224"/>
      <c r="C290" s="225"/>
      <c r="D290" s="226"/>
      <c r="E290" s="224"/>
      <c r="F290" s="227"/>
      <c r="G290" s="227"/>
      <c r="H290" s="227"/>
      <c r="I290" s="228"/>
      <c r="J290" s="227"/>
      <c r="K290" s="229"/>
      <c r="L290" s="224"/>
      <c r="M290" s="230"/>
      <c r="N290" s="230"/>
      <c r="O290" s="231"/>
      <c r="P290" s="231"/>
      <c r="Q290" s="231"/>
      <c r="R290" s="232"/>
      <c r="S290" s="230"/>
      <c r="T290" s="231"/>
      <c r="U290" s="231"/>
      <c r="V290" s="231"/>
      <c r="W290" s="231"/>
      <c r="X290" s="233"/>
      <c r="Y290" s="234"/>
      <c r="Z290" s="235"/>
      <c r="AA290" s="236"/>
      <c r="AB290" s="228"/>
      <c r="AC290" s="236"/>
      <c r="AD290" s="237"/>
      <c r="AE290" s="237"/>
      <c r="AP290" t="b">
        <f t="shared" si="128"/>
        <v>0</v>
      </c>
      <c r="AQ290" t="str">
        <f t="shared" si="129"/>
        <v/>
      </c>
      <c r="AR290" t="str">
        <f>IF(AND(AP290,D290&lt;&gt;""),COUNTIF($AQ$12:AQ290,AQ290),"")</f>
        <v/>
      </c>
      <c r="AS290" t="str">
        <f t="shared" si="158"/>
        <v/>
      </c>
      <c r="AT290">
        <f t="shared" si="159"/>
        <v>0</v>
      </c>
      <c r="AU290" s="195" t="str">
        <f t="shared" si="130"/>
        <v/>
      </c>
      <c r="AV290" s="195" t="str">
        <f t="shared" si="131"/>
        <v/>
      </c>
      <c r="AW290" s="195" t="str">
        <f t="shared" si="132"/>
        <v/>
      </c>
      <c r="AX290" s="195" t="str">
        <f t="shared" si="133"/>
        <v/>
      </c>
      <c r="AY290" s="250" t="str">
        <f t="shared" si="134"/>
        <v/>
      </c>
      <c r="AZ290" s="249" t="str">
        <f t="shared" si="135"/>
        <v/>
      </c>
      <c r="BA290" s="249" t="str">
        <f t="shared" si="136"/>
        <v/>
      </c>
      <c r="BB290" s="195" t="str">
        <f t="shared" si="137"/>
        <v/>
      </c>
      <c r="BC290" s="195" t="str">
        <f t="shared" si="138"/>
        <v/>
      </c>
      <c r="BD290" s="249" t="str">
        <f t="shared" si="139"/>
        <v/>
      </c>
      <c r="BE290" s="249" t="str">
        <f t="shared" si="140"/>
        <v/>
      </c>
      <c r="BF290" s="195" t="str">
        <f t="shared" si="141"/>
        <v/>
      </c>
      <c r="BG290" s="195" t="str">
        <f t="shared" si="142"/>
        <v/>
      </c>
      <c r="BH290" s="258"/>
      <c r="BI290" s="258"/>
      <c r="BJ290" s="258"/>
      <c r="BK290" s="249" t="str">
        <f t="shared" si="143"/>
        <v/>
      </c>
      <c r="BL290" s="249" t="str">
        <f t="shared" si="144"/>
        <v/>
      </c>
      <c r="BM290" s="277" t="str">
        <f t="shared" si="145"/>
        <v/>
      </c>
      <c r="BN290" s="249" t="str">
        <f t="shared" si="146"/>
        <v/>
      </c>
      <c r="BO290" s="195" t="str">
        <f t="shared" si="147"/>
        <v/>
      </c>
      <c r="BP290" s="195" t="str">
        <f t="shared" si="148"/>
        <v/>
      </c>
      <c r="BQ290" s="195" t="str">
        <f t="shared" si="149"/>
        <v/>
      </c>
      <c r="BS290" s="195" t="str">
        <f t="shared" si="150"/>
        <v/>
      </c>
      <c r="BT290" s="195" t="str">
        <f t="shared" si="151"/>
        <v/>
      </c>
      <c r="BV290" s="195" t="str">
        <f t="shared" si="152"/>
        <v/>
      </c>
      <c r="BW290" s="195" t="str">
        <f t="shared" si="153"/>
        <v/>
      </c>
      <c r="BX290" s="195" t="str">
        <f t="shared" si="154"/>
        <v/>
      </c>
      <c r="BY290" s="270" t="str">
        <f t="shared" si="155"/>
        <v/>
      </c>
      <c r="BZ290" t="str">
        <f t="shared" si="156"/>
        <v/>
      </c>
      <c r="CA290" t="str">
        <f t="shared" si="157"/>
        <v/>
      </c>
    </row>
    <row r="291" spans="1:79" x14ac:dyDescent="0.25">
      <c r="A291" s="218" t="s">
        <v>257</v>
      </c>
      <c r="B291" s="224"/>
      <c r="C291" s="225"/>
      <c r="D291" s="226"/>
      <c r="E291" s="224"/>
      <c r="F291" s="227"/>
      <c r="G291" s="227"/>
      <c r="H291" s="227"/>
      <c r="I291" s="228"/>
      <c r="J291" s="227"/>
      <c r="K291" s="229"/>
      <c r="L291" s="224"/>
      <c r="M291" s="230"/>
      <c r="N291" s="230"/>
      <c r="O291" s="231"/>
      <c r="P291" s="231"/>
      <c r="Q291" s="231"/>
      <c r="R291" s="232"/>
      <c r="S291" s="230"/>
      <c r="T291" s="231"/>
      <c r="U291" s="231"/>
      <c r="V291" s="231"/>
      <c r="W291" s="231"/>
      <c r="X291" s="233"/>
      <c r="Y291" s="234"/>
      <c r="Z291" s="235"/>
      <c r="AA291" s="236"/>
      <c r="AB291" s="228"/>
      <c r="AC291" s="236"/>
      <c r="AD291" s="237"/>
      <c r="AE291" s="237"/>
      <c r="AP291" t="b">
        <f t="shared" si="128"/>
        <v>0</v>
      </c>
      <c r="AQ291" t="str">
        <f t="shared" si="129"/>
        <v/>
      </c>
      <c r="AR291" t="str">
        <f>IF(AND(AP291,D291&lt;&gt;""),COUNTIF($AQ$12:AQ291,AQ291),"")</f>
        <v/>
      </c>
      <c r="AS291" t="str">
        <f t="shared" si="158"/>
        <v/>
      </c>
      <c r="AT291">
        <f t="shared" si="159"/>
        <v>1</v>
      </c>
      <c r="AU291" s="195" t="str">
        <f t="shared" si="130"/>
        <v/>
      </c>
      <c r="AV291" s="195" t="str">
        <f t="shared" si="131"/>
        <v/>
      </c>
      <c r="AW291" s="195" t="str">
        <f t="shared" si="132"/>
        <v/>
      </c>
      <c r="AX291" s="195" t="str">
        <f t="shared" si="133"/>
        <v/>
      </c>
      <c r="AY291" s="250" t="str">
        <f t="shared" si="134"/>
        <v/>
      </c>
      <c r="AZ291" s="249" t="str">
        <f t="shared" si="135"/>
        <v/>
      </c>
      <c r="BA291" s="249" t="str">
        <f t="shared" si="136"/>
        <v/>
      </c>
      <c r="BB291" s="195" t="str">
        <f t="shared" si="137"/>
        <v/>
      </c>
      <c r="BC291" s="195" t="str">
        <f t="shared" si="138"/>
        <v/>
      </c>
      <c r="BD291" s="249" t="str">
        <f t="shared" si="139"/>
        <v/>
      </c>
      <c r="BE291" s="249" t="str">
        <f t="shared" si="140"/>
        <v/>
      </c>
      <c r="BF291" s="195" t="str">
        <f t="shared" si="141"/>
        <v/>
      </c>
      <c r="BG291" s="195" t="str">
        <f t="shared" si="142"/>
        <v/>
      </c>
      <c r="BH291" s="258"/>
      <c r="BI291" s="258"/>
      <c r="BJ291" s="258"/>
      <c r="BK291" s="249" t="str">
        <f t="shared" si="143"/>
        <v/>
      </c>
      <c r="BL291" s="249" t="str">
        <f t="shared" si="144"/>
        <v/>
      </c>
      <c r="BM291" s="277" t="str">
        <f t="shared" si="145"/>
        <v/>
      </c>
      <c r="BN291" s="249" t="str">
        <f t="shared" si="146"/>
        <v/>
      </c>
      <c r="BO291" s="195" t="str">
        <f t="shared" si="147"/>
        <v/>
      </c>
      <c r="BP291" s="195" t="str">
        <f t="shared" si="148"/>
        <v/>
      </c>
      <c r="BQ291" s="195" t="str">
        <f t="shared" si="149"/>
        <v/>
      </c>
      <c r="BS291" s="195" t="str">
        <f t="shared" si="150"/>
        <v/>
      </c>
      <c r="BT291" s="195" t="str">
        <f t="shared" si="151"/>
        <v/>
      </c>
      <c r="BV291" s="195" t="str">
        <f t="shared" si="152"/>
        <v/>
      </c>
      <c r="BW291" s="195" t="str">
        <f t="shared" si="153"/>
        <v/>
      </c>
      <c r="BX291" s="195" t="str">
        <f t="shared" si="154"/>
        <v/>
      </c>
      <c r="BY291" s="270" t="str">
        <f t="shared" si="155"/>
        <v/>
      </c>
      <c r="BZ291" t="str">
        <f t="shared" si="156"/>
        <v/>
      </c>
      <c r="CA291" t="str">
        <f t="shared" si="157"/>
        <v/>
      </c>
    </row>
    <row r="292" spans="1:79" x14ac:dyDescent="0.25">
      <c r="A292" s="218" t="s">
        <v>257</v>
      </c>
      <c r="B292" s="224"/>
      <c r="C292" s="225"/>
      <c r="D292" s="226"/>
      <c r="E292" s="224"/>
      <c r="F292" s="227"/>
      <c r="G292" s="227"/>
      <c r="H292" s="227"/>
      <c r="I292" s="228"/>
      <c r="J292" s="227"/>
      <c r="K292" s="229"/>
      <c r="L292" s="224"/>
      <c r="M292" s="230"/>
      <c r="N292" s="230"/>
      <c r="O292" s="231"/>
      <c r="P292" s="231"/>
      <c r="Q292" s="231"/>
      <c r="R292" s="232"/>
      <c r="S292" s="230"/>
      <c r="T292" s="231"/>
      <c r="U292" s="231"/>
      <c r="V292" s="231"/>
      <c r="W292" s="231"/>
      <c r="X292" s="233"/>
      <c r="Y292" s="234"/>
      <c r="Z292" s="235"/>
      <c r="AA292" s="236"/>
      <c r="AB292" s="228"/>
      <c r="AC292" s="236"/>
      <c r="AD292" s="237"/>
      <c r="AE292" s="237"/>
      <c r="AP292" t="b">
        <f t="shared" si="128"/>
        <v>0</v>
      </c>
      <c r="AQ292" t="str">
        <f t="shared" si="129"/>
        <v/>
      </c>
      <c r="AR292" t="str">
        <f>IF(AND(AP292,D292&lt;&gt;""),COUNTIF($AQ$12:AQ292,AQ292),"")</f>
        <v/>
      </c>
      <c r="AS292" t="str">
        <f t="shared" si="158"/>
        <v/>
      </c>
      <c r="AT292">
        <f t="shared" si="159"/>
        <v>0</v>
      </c>
      <c r="AU292" s="195" t="str">
        <f t="shared" si="130"/>
        <v/>
      </c>
      <c r="AV292" s="195" t="str">
        <f t="shared" si="131"/>
        <v/>
      </c>
      <c r="AW292" s="195" t="str">
        <f t="shared" si="132"/>
        <v/>
      </c>
      <c r="AX292" s="195" t="str">
        <f t="shared" si="133"/>
        <v/>
      </c>
      <c r="AY292" s="250" t="str">
        <f t="shared" si="134"/>
        <v/>
      </c>
      <c r="AZ292" s="249" t="str">
        <f t="shared" si="135"/>
        <v/>
      </c>
      <c r="BA292" s="249" t="str">
        <f t="shared" si="136"/>
        <v/>
      </c>
      <c r="BB292" s="195" t="str">
        <f t="shared" si="137"/>
        <v/>
      </c>
      <c r="BC292" s="195" t="str">
        <f t="shared" si="138"/>
        <v/>
      </c>
      <c r="BD292" s="249" t="str">
        <f t="shared" si="139"/>
        <v/>
      </c>
      <c r="BE292" s="249" t="str">
        <f t="shared" si="140"/>
        <v/>
      </c>
      <c r="BF292" s="195" t="str">
        <f t="shared" si="141"/>
        <v/>
      </c>
      <c r="BG292" s="195" t="str">
        <f t="shared" si="142"/>
        <v/>
      </c>
      <c r="BH292" s="258"/>
      <c r="BI292" s="258"/>
      <c r="BJ292" s="258"/>
      <c r="BK292" s="249" t="str">
        <f t="shared" si="143"/>
        <v/>
      </c>
      <c r="BL292" s="249" t="str">
        <f t="shared" si="144"/>
        <v/>
      </c>
      <c r="BM292" s="277" t="str">
        <f t="shared" si="145"/>
        <v/>
      </c>
      <c r="BN292" s="249" t="str">
        <f t="shared" si="146"/>
        <v/>
      </c>
      <c r="BO292" s="195" t="str">
        <f t="shared" si="147"/>
        <v/>
      </c>
      <c r="BP292" s="195" t="str">
        <f t="shared" si="148"/>
        <v/>
      </c>
      <c r="BQ292" s="195" t="str">
        <f t="shared" si="149"/>
        <v/>
      </c>
      <c r="BS292" s="195" t="str">
        <f t="shared" si="150"/>
        <v/>
      </c>
      <c r="BT292" s="195" t="str">
        <f t="shared" si="151"/>
        <v/>
      </c>
      <c r="BV292" s="195" t="str">
        <f t="shared" si="152"/>
        <v/>
      </c>
      <c r="BW292" s="195" t="str">
        <f t="shared" si="153"/>
        <v/>
      </c>
      <c r="BX292" s="195" t="str">
        <f t="shared" si="154"/>
        <v/>
      </c>
      <c r="BY292" s="270" t="str">
        <f t="shared" si="155"/>
        <v/>
      </c>
      <c r="BZ292" t="str">
        <f t="shared" si="156"/>
        <v/>
      </c>
      <c r="CA292" t="str">
        <f t="shared" si="157"/>
        <v/>
      </c>
    </row>
    <row r="293" spans="1:79" x14ac:dyDescent="0.25">
      <c r="A293" s="218" t="s">
        <v>257</v>
      </c>
      <c r="B293" s="224"/>
      <c r="C293" s="225"/>
      <c r="D293" s="226"/>
      <c r="E293" s="224"/>
      <c r="F293" s="227"/>
      <c r="G293" s="227"/>
      <c r="H293" s="227"/>
      <c r="I293" s="228"/>
      <c r="J293" s="227"/>
      <c r="K293" s="229"/>
      <c r="L293" s="224"/>
      <c r="M293" s="230"/>
      <c r="N293" s="230"/>
      <c r="O293" s="231"/>
      <c r="P293" s="231"/>
      <c r="Q293" s="231"/>
      <c r="R293" s="232"/>
      <c r="S293" s="230"/>
      <c r="T293" s="231"/>
      <c r="U293" s="231"/>
      <c r="V293" s="231"/>
      <c r="W293" s="231"/>
      <c r="X293" s="233"/>
      <c r="Y293" s="234"/>
      <c r="Z293" s="235"/>
      <c r="AA293" s="236"/>
      <c r="AB293" s="228"/>
      <c r="AC293" s="236"/>
      <c r="AD293" s="237"/>
      <c r="AE293" s="237"/>
      <c r="AP293" t="b">
        <f t="shared" si="128"/>
        <v>0</v>
      </c>
      <c r="AQ293" t="str">
        <f t="shared" si="129"/>
        <v/>
      </c>
      <c r="AR293" t="str">
        <f>IF(AND(AP293,D293&lt;&gt;""),COUNTIF($AQ$12:AQ293,AQ293),"")</f>
        <v/>
      </c>
      <c r="AS293" t="str">
        <f t="shared" si="158"/>
        <v/>
      </c>
      <c r="AT293">
        <f t="shared" si="159"/>
        <v>1</v>
      </c>
      <c r="AU293" s="195" t="str">
        <f t="shared" si="130"/>
        <v/>
      </c>
      <c r="AV293" s="195" t="str">
        <f t="shared" si="131"/>
        <v/>
      </c>
      <c r="AW293" s="195" t="str">
        <f t="shared" si="132"/>
        <v/>
      </c>
      <c r="AX293" s="195" t="str">
        <f t="shared" si="133"/>
        <v/>
      </c>
      <c r="AY293" s="250" t="str">
        <f t="shared" si="134"/>
        <v/>
      </c>
      <c r="AZ293" s="249" t="str">
        <f t="shared" si="135"/>
        <v/>
      </c>
      <c r="BA293" s="249" t="str">
        <f t="shared" si="136"/>
        <v/>
      </c>
      <c r="BB293" s="195" t="str">
        <f t="shared" si="137"/>
        <v/>
      </c>
      <c r="BC293" s="195" t="str">
        <f t="shared" si="138"/>
        <v/>
      </c>
      <c r="BD293" s="249" t="str">
        <f t="shared" si="139"/>
        <v/>
      </c>
      <c r="BE293" s="249" t="str">
        <f t="shared" si="140"/>
        <v/>
      </c>
      <c r="BF293" s="195" t="str">
        <f t="shared" si="141"/>
        <v/>
      </c>
      <c r="BG293" s="195" t="str">
        <f t="shared" si="142"/>
        <v/>
      </c>
      <c r="BH293" s="258"/>
      <c r="BI293" s="258"/>
      <c r="BJ293" s="258"/>
      <c r="BK293" s="249" t="str">
        <f t="shared" si="143"/>
        <v/>
      </c>
      <c r="BL293" s="249" t="str">
        <f t="shared" si="144"/>
        <v/>
      </c>
      <c r="BM293" s="277" t="str">
        <f t="shared" si="145"/>
        <v/>
      </c>
      <c r="BN293" s="249" t="str">
        <f t="shared" si="146"/>
        <v/>
      </c>
      <c r="BO293" s="195" t="str">
        <f t="shared" si="147"/>
        <v/>
      </c>
      <c r="BP293" s="195" t="str">
        <f t="shared" si="148"/>
        <v/>
      </c>
      <c r="BQ293" s="195" t="str">
        <f t="shared" si="149"/>
        <v/>
      </c>
      <c r="BS293" s="195" t="str">
        <f t="shared" si="150"/>
        <v/>
      </c>
      <c r="BT293" s="195" t="str">
        <f t="shared" si="151"/>
        <v/>
      </c>
      <c r="BV293" s="195" t="str">
        <f t="shared" si="152"/>
        <v/>
      </c>
      <c r="BW293" s="195" t="str">
        <f t="shared" si="153"/>
        <v/>
      </c>
      <c r="BX293" s="195" t="str">
        <f t="shared" si="154"/>
        <v/>
      </c>
      <c r="BY293" s="270" t="str">
        <f t="shared" si="155"/>
        <v/>
      </c>
      <c r="BZ293" t="str">
        <f t="shared" si="156"/>
        <v/>
      </c>
      <c r="CA293" t="str">
        <f t="shared" si="157"/>
        <v/>
      </c>
    </row>
    <row r="294" spans="1:79" x14ac:dyDescent="0.25">
      <c r="A294" s="218" t="s">
        <v>257</v>
      </c>
      <c r="B294" s="224"/>
      <c r="C294" s="225"/>
      <c r="D294" s="226"/>
      <c r="E294" s="224"/>
      <c r="F294" s="227"/>
      <c r="G294" s="227"/>
      <c r="H294" s="227"/>
      <c r="I294" s="228"/>
      <c r="J294" s="227"/>
      <c r="K294" s="229"/>
      <c r="L294" s="224"/>
      <c r="M294" s="230"/>
      <c r="N294" s="230"/>
      <c r="O294" s="231"/>
      <c r="P294" s="231"/>
      <c r="Q294" s="231"/>
      <c r="R294" s="232"/>
      <c r="S294" s="230"/>
      <c r="T294" s="231"/>
      <c r="U294" s="231"/>
      <c r="V294" s="231"/>
      <c r="W294" s="231"/>
      <c r="X294" s="233"/>
      <c r="Y294" s="234"/>
      <c r="Z294" s="235"/>
      <c r="AA294" s="236"/>
      <c r="AB294" s="228"/>
      <c r="AC294" s="236"/>
      <c r="AD294" s="237"/>
      <c r="AE294" s="237"/>
      <c r="AP294" t="b">
        <f t="shared" si="128"/>
        <v>0</v>
      </c>
      <c r="AQ294" t="str">
        <f t="shared" si="129"/>
        <v/>
      </c>
      <c r="AR294" t="str">
        <f>IF(AND(AP294,D294&lt;&gt;""),COUNTIF($AQ$12:AQ294,AQ294),"")</f>
        <v/>
      </c>
      <c r="AS294" t="str">
        <f t="shared" si="158"/>
        <v/>
      </c>
      <c r="AT294">
        <f t="shared" si="159"/>
        <v>0</v>
      </c>
      <c r="AU294" s="195" t="str">
        <f t="shared" si="130"/>
        <v/>
      </c>
      <c r="AV294" s="195" t="str">
        <f t="shared" si="131"/>
        <v/>
      </c>
      <c r="AW294" s="195" t="str">
        <f t="shared" si="132"/>
        <v/>
      </c>
      <c r="AX294" s="195" t="str">
        <f t="shared" si="133"/>
        <v/>
      </c>
      <c r="AY294" s="250" t="str">
        <f t="shared" si="134"/>
        <v/>
      </c>
      <c r="AZ294" s="249" t="str">
        <f t="shared" si="135"/>
        <v/>
      </c>
      <c r="BA294" s="249" t="str">
        <f t="shared" si="136"/>
        <v/>
      </c>
      <c r="BB294" s="195" t="str">
        <f t="shared" si="137"/>
        <v/>
      </c>
      <c r="BC294" s="195" t="str">
        <f t="shared" si="138"/>
        <v/>
      </c>
      <c r="BD294" s="249" t="str">
        <f t="shared" si="139"/>
        <v/>
      </c>
      <c r="BE294" s="249" t="str">
        <f t="shared" si="140"/>
        <v/>
      </c>
      <c r="BF294" s="195" t="str">
        <f t="shared" si="141"/>
        <v/>
      </c>
      <c r="BG294" s="195" t="str">
        <f t="shared" si="142"/>
        <v/>
      </c>
      <c r="BH294" s="258"/>
      <c r="BI294" s="258"/>
      <c r="BJ294" s="258"/>
      <c r="BK294" s="249" t="str">
        <f t="shared" si="143"/>
        <v/>
      </c>
      <c r="BL294" s="249" t="str">
        <f t="shared" si="144"/>
        <v/>
      </c>
      <c r="BM294" s="277" t="str">
        <f t="shared" si="145"/>
        <v/>
      </c>
      <c r="BN294" s="249" t="str">
        <f t="shared" si="146"/>
        <v/>
      </c>
      <c r="BO294" s="195" t="str">
        <f t="shared" si="147"/>
        <v/>
      </c>
      <c r="BP294" s="195" t="str">
        <f t="shared" si="148"/>
        <v/>
      </c>
      <c r="BQ294" s="195" t="str">
        <f t="shared" si="149"/>
        <v/>
      </c>
      <c r="BS294" s="195" t="str">
        <f t="shared" si="150"/>
        <v/>
      </c>
      <c r="BT294" s="195" t="str">
        <f t="shared" si="151"/>
        <v/>
      </c>
      <c r="BV294" s="195" t="str">
        <f t="shared" si="152"/>
        <v/>
      </c>
      <c r="BW294" s="195" t="str">
        <f t="shared" si="153"/>
        <v/>
      </c>
      <c r="BX294" s="195" t="str">
        <f t="shared" si="154"/>
        <v/>
      </c>
      <c r="BY294" s="270" t="str">
        <f t="shared" si="155"/>
        <v/>
      </c>
      <c r="BZ294" t="str">
        <f t="shared" si="156"/>
        <v/>
      </c>
      <c r="CA294" t="str">
        <f t="shared" si="157"/>
        <v/>
      </c>
    </row>
    <row r="295" spans="1:79" x14ac:dyDescent="0.25">
      <c r="A295" s="218" t="s">
        <v>257</v>
      </c>
      <c r="B295" s="224"/>
      <c r="C295" s="225"/>
      <c r="D295" s="226"/>
      <c r="E295" s="224"/>
      <c r="F295" s="227"/>
      <c r="G295" s="227"/>
      <c r="H295" s="227"/>
      <c r="I295" s="228"/>
      <c r="J295" s="227"/>
      <c r="K295" s="229"/>
      <c r="L295" s="224"/>
      <c r="M295" s="230"/>
      <c r="N295" s="230"/>
      <c r="O295" s="231"/>
      <c r="P295" s="231"/>
      <c r="Q295" s="231"/>
      <c r="R295" s="232"/>
      <c r="S295" s="230"/>
      <c r="T295" s="231"/>
      <c r="U295" s="231"/>
      <c r="V295" s="231"/>
      <c r="W295" s="231"/>
      <c r="X295" s="233"/>
      <c r="Y295" s="234"/>
      <c r="Z295" s="235"/>
      <c r="AA295" s="236"/>
      <c r="AB295" s="228"/>
      <c r="AC295" s="236"/>
      <c r="AD295" s="237"/>
      <c r="AE295" s="237"/>
      <c r="AP295" t="b">
        <f t="shared" si="128"/>
        <v>0</v>
      </c>
      <c r="AQ295" t="str">
        <f t="shared" si="129"/>
        <v/>
      </c>
      <c r="AR295" t="str">
        <f>IF(AND(AP295,D295&lt;&gt;""),COUNTIF($AQ$12:AQ295,AQ295),"")</f>
        <v/>
      </c>
      <c r="AS295" t="str">
        <f t="shared" si="158"/>
        <v/>
      </c>
      <c r="AT295">
        <f t="shared" si="159"/>
        <v>1</v>
      </c>
      <c r="AU295" s="195" t="str">
        <f t="shared" si="130"/>
        <v/>
      </c>
      <c r="AV295" s="195" t="str">
        <f t="shared" si="131"/>
        <v/>
      </c>
      <c r="AW295" s="195" t="str">
        <f t="shared" si="132"/>
        <v/>
      </c>
      <c r="AX295" s="195" t="str">
        <f t="shared" si="133"/>
        <v/>
      </c>
      <c r="AY295" s="250" t="str">
        <f t="shared" si="134"/>
        <v/>
      </c>
      <c r="AZ295" s="249" t="str">
        <f t="shared" si="135"/>
        <v/>
      </c>
      <c r="BA295" s="249" t="str">
        <f t="shared" si="136"/>
        <v/>
      </c>
      <c r="BB295" s="195" t="str">
        <f t="shared" si="137"/>
        <v/>
      </c>
      <c r="BC295" s="195" t="str">
        <f t="shared" si="138"/>
        <v/>
      </c>
      <c r="BD295" s="249" t="str">
        <f t="shared" si="139"/>
        <v/>
      </c>
      <c r="BE295" s="249" t="str">
        <f t="shared" si="140"/>
        <v/>
      </c>
      <c r="BF295" s="195" t="str">
        <f t="shared" si="141"/>
        <v/>
      </c>
      <c r="BG295" s="195" t="str">
        <f t="shared" si="142"/>
        <v/>
      </c>
      <c r="BH295" s="258"/>
      <c r="BI295" s="258"/>
      <c r="BJ295" s="258"/>
      <c r="BK295" s="249" t="str">
        <f t="shared" si="143"/>
        <v/>
      </c>
      <c r="BL295" s="249" t="str">
        <f t="shared" si="144"/>
        <v/>
      </c>
      <c r="BM295" s="277" t="str">
        <f t="shared" si="145"/>
        <v/>
      </c>
      <c r="BN295" s="249" t="str">
        <f t="shared" si="146"/>
        <v/>
      </c>
      <c r="BO295" s="195" t="str">
        <f t="shared" si="147"/>
        <v/>
      </c>
      <c r="BP295" s="195" t="str">
        <f t="shared" si="148"/>
        <v/>
      </c>
      <c r="BQ295" s="195" t="str">
        <f t="shared" si="149"/>
        <v/>
      </c>
      <c r="BS295" s="195" t="str">
        <f t="shared" si="150"/>
        <v/>
      </c>
      <c r="BT295" s="195" t="str">
        <f t="shared" si="151"/>
        <v/>
      </c>
      <c r="BV295" s="195" t="str">
        <f t="shared" si="152"/>
        <v/>
      </c>
      <c r="BW295" s="195" t="str">
        <f t="shared" si="153"/>
        <v/>
      </c>
      <c r="BX295" s="195" t="str">
        <f t="shared" si="154"/>
        <v/>
      </c>
      <c r="BY295" s="270" t="str">
        <f t="shared" si="155"/>
        <v/>
      </c>
      <c r="BZ295" t="str">
        <f t="shared" si="156"/>
        <v/>
      </c>
      <c r="CA295" t="str">
        <f t="shared" si="157"/>
        <v/>
      </c>
    </row>
    <row r="296" spans="1:79" x14ac:dyDescent="0.25">
      <c r="A296" s="218" t="s">
        <v>257</v>
      </c>
      <c r="B296" s="224"/>
      <c r="C296" s="225"/>
      <c r="D296" s="226"/>
      <c r="E296" s="224"/>
      <c r="F296" s="227"/>
      <c r="G296" s="227"/>
      <c r="H296" s="227"/>
      <c r="I296" s="228"/>
      <c r="J296" s="227"/>
      <c r="K296" s="229"/>
      <c r="L296" s="224"/>
      <c r="M296" s="230"/>
      <c r="N296" s="230"/>
      <c r="O296" s="231"/>
      <c r="P296" s="231"/>
      <c r="Q296" s="231"/>
      <c r="R296" s="232"/>
      <c r="S296" s="230"/>
      <c r="T296" s="231"/>
      <c r="U296" s="231"/>
      <c r="V296" s="231"/>
      <c r="W296" s="231"/>
      <c r="X296" s="233"/>
      <c r="Y296" s="234"/>
      <c r="Z296" s="235"/>
      <c r="AA296" s="236"/>
      <c r="AB296" s="228"/>
      <c r="AC296" s="236"/>
      <c r="AD296" s="237"/>
      <c r="AE296" s="237"/>
      <c r="AP296" t="b">
        <f t="shared" si="128"/>
        <v>0</v>
      </c>
      <c r="AQ296" t="str">
        <f t="shared" si="129"/>
        <v/>
      </c>
      <c r="AR296" t="str">
        <f>IF(AND(AP296,D296&lt;&gt;""),COUNTIF($AQ$12:AQ296,AQ296),"")</f>
        <v/>
      </c>
      <c r="AS296" t="str">
        <f t="shared" si="158"/>
        <v/>
      </c>
      <c r="AT296">
        <f t="shared" si="159"/>
        <v>0</v>
      </c>
      <c r="AU296" s="195" t="str">
        <f t="shared" si="130"/>
        <v/>
      </c>
      <c r="AV296" s="195" t="str">
        <f t="shared" si="131"/>
        <v/>
      </c>
      <c r="AW296" s="195" t="str">
        <f t="shared" si="132"/>
        <v/>
      </c>
      <c r="AX296" s="195" t="str">
        <f t="shared" si="133"/>
        <v/>
      </c>
      <c r="AY296" s="250" t="str">
        <f t="shared" si="134"/>
        <v/>
      </c>
      <c r="AZ296" s="249" t="str">
        <f t="shared" si="135"/>
        <v/>
      </c>
      <c r="BA296" s="249" t="str">
        <f t="shared" si="136"/>
        <v/>
      </c>
      <c r="BB296" s="195" t="str">
        <f t="shared" si="137"/>
        <v/>
      </c>
      <c r="BC296" s="195" t="str">
        <f t="shared" si="138"/>
        <v/>
      </c>
      <c r="BD296" s="249" t="str">
        <f t="shared" si="139"/>
        <v/>
      </c>
      <c r="BE296" s="249" t="str">
        <f t="shared" si="140"/>
        <v/>
      </c>
      <c r="BF296" s="195" t="str">
        <f t="shared" si="141"/>
        <v/>
      </c>
      <c r="BG296" s="195" t="str">
        <f t="shared" si="142"/>
        <v/>
      </c>
      <c r="BH296" s="258"/>
      <c r="BI296" s="258"/>
      <c r="BJ296" s="258"/>
      <c r="BK296" s="249" t="str">
        <f t="shared" si="143"/>
        <v/>
      </c>
      <c r="BL296" s="249" t="str">
        <f t="shared" si="144"/>
        <v/>
      </c>
      <c r="BM296" s="277" t="str">
        <f t="shared" si="145"/>
        <v/>
      </c>
      <c r="BN296" s="249" t="str">
        <f t="shared" si="146"/>
        <v/>
      </c>
      <c r="BO296" s="195" t="str">
        <f t="shared" si="147"/>
        <v/>
      </c>
      <c r="BP296" s="195" t="str">
        <f t="shared" si="148"/>
        <v/>
      </c>
      <c r="BQ296" s="195" t="str">
        <f t="shared" si="149"/>
        <v/>
      </c>
      <c r="BS296" s="195" t="str">
        <f t="shared" si="150"/>
        <v/>
      </c>
      <c r="BT296" s="195" t="str">
        <f t="shared" si="151"/>
        <v/>
      </c>
      <c r="BV296" s="195" t="str">
        <f t="shared" si="152"/>
        <v/>
      </c>
      <c r="BW296" s="195" t="str">
        <f t="shared" si="153"/>
        <v/>
      </c>
      <c r="BX296" s="195" t="str">
        <f t="shared" si="154"/>
        <v/>
      </c>
      <c r="BY296" s="270" t="str">
        <f t="shared" si="155"/>
        <v/>
      </c>
      <c r="BZ296" t="str">
        <f t="shared" si="156"/>
        <v/>
      </c>
      <c r="CA296" t="str">
        <f t="shared" si="157"/>
        <v/>
      </c>
    </row>
    <row r="297" spans="1:79" x14ac:dyDescent="0.25">
      <c r="A297" s="218" t="s">
        <v>257</v>
      </c>
      <c r="B297" s="224"/>
      <c r="C297" s="225"/>
      <c r="D297" s="226"/>
      <c r="E297" s="224"/>
      <c r="F297" s="227"/>
      <c r="G297" s="227"/>
      <c r="H297" s="227"/>
      <c r="I297" s="228"/>
      <c r="J297" s="227"/>
      <c r="K297" s="229"/>
      <c r="L297" s="224"/>
      <c r="M297" s="230"/>
      <c r="N297" s="230"/>
      <c r="O297" s="231"/>
      <c r="P297" s="231"/>
      <c r="Q297" s="231"/>
      <c r="R297" s="232"/>
      <c r="S297" s="230"/>
      <c r="T297" s="231"/>
      <c r="U297" s="231"/>
      <c r="V297" s="231"/>
      <c r="W297" s="231"/>
      <c r="X297" s="233"/>
      <c r="Y297" s="234"/>
      <c r="Z297" s="235"/>
      <c r="AA297" s="236"/>
      <c r="AB297" s="228"/>
      <c r="AC297" s="236"/>
      <c r="AD297" s="237"/>
      <c r="AE297" s="237"/>
      <c r="AP297" t="b">
        <f t="shared" si="128"/>
        <v>0</v>
      </c>
      <c r="AQ297" t="str">
        <f t="shared" si="129"/>
        <v/>
      </c>
      <c r="AR297" t="str">
        <f>IF(AND(AP297,D297&lt;&gt;""),COUNTIF($AQ$12:AQ297,AQ297),"")</f>
        <v/>
      </c>
      <c r="AS297" t="str">
        <f t="shared" si="158"/>
        <v/>
      </c>
      <c r="AT297">
        <f t="shared" si="159"/>
        <v>1</v>
      </c>
      <c r="AU297" s="195" t="str">
        <f t="shared" si="130"/>
        <v/>
      </c>
      <c r="AV297" s="195" t="str">
        <f t="shared" si="131"/>
        <v/>
      </c>
      <c r="AW297" s="195" t="str">
        <f t="shared" si="132"/>
        <v/>
      </c>
      <c r="AX297" s="195" t="str">
        <f t="shared" si="133"/>
        <v/>
      </c>
      <c r="AY297" s="250" t="str">
        <f t="shared" si="134"/>
        <v/>
      </c>
      <c r="AZ297" s="249" t="str">
        <f t="shared" si="135"/>
        <v/>
      </c>
      <c r="BA297" s="249" t="str">
        <f t="shared" si="136"/>
        <v/>
      </c>
      <c r="BB297" s="195" t="str">
        <f t="shared" si="137"/>
        <v/>
      </c>
      <c r="BC297" s="195" t="str">
        <f t="shared" si="138"/>
        <v/>
      </c>
      <c r="BD297" s="249" t="str">
        <f t="shared" si="139"/>
        <v/>
      </c>
      <c r="BE297" s="249" t="str">
        <f t="shared" si="140"/>
        <v/>
      </c>
      <c r="BF297" s="195" t="str">
        <f t="shared" si="141"/>
        <v/>
      </c>
      <c r="BG297" s="195" t="str">
        <f t="shared" si="142"/>
        <v/>
      </c>
      <c r="BH297" s="258"/>
      <c r="BI297" s="258"/>
      <c r="BJ297" s="258"/>
      <c r="BK297" s="249" t="str">
        <f t="shared" si="143"/>
        <v/>
      </c>
      <c r="BL297" s="249" t="str">
        <f t="shared" si="144"/>
        <v/>
      </c>
      <c r="BM297" s="277" t="str">
        <f t="shared" si="145"/>
        <v/>
      </c>
      <c r="BN297" s="249" t="str">
        <f t="shared" si="146"/>
        <v/>
      </c>
      <c r="BO297" s="195" t="str">
        <f t="shared" si="147"/>
        <v/>
      </c>
      <c r="BP297" s="195" t="str">
        <f t="shared" si="148"/>
        <v/>
      </c>
      <c r="BQ297" s="195" t="str">
        <f t="shared" si="149"/>
        <v/>
      </c>
      <c r="BS297" s="195" t="str">
        <f t="shared" si="150"/>
        <v/>
      </c>
      <c r="BT297" s="195" t="str">
        <f t="shared" si="151"/>
        <v/>
      </c>
      <c r="BV297" s="195" t="str">
        <f t="shared" si="152"/>
        <v/>
      </c>
      <c r="BW297" s="195" t="str">
        <f t="shared" si="153"/>
        <v/>
      </c>
      <c r="BX297" s="195" t="str">
        <f t="shared" si="154"/>
        <v/>
      </c>
      <c r="BY297" s="270" t="str">
        <f t="shared" si="155"/>
        <v/>
      </c>
      <c r="BZ297" t="str">
        <f t="shared" si="156"/>
        <v/>
      </c>
      <c r="CA297" t="str">
        <f t="shared" si="157"/>
        <v/>
      </c>
    </row>
    <row r="298" spans="1:79" x14ac:dyDescent="0.25">
      <c r="A298" s="218" t="s">
        <v>257</v>
      </c>
      <c r="B298" s="224"/>
      <c r="C298" s="225"/>
      <c r="D298" s="226"/>
      <c r="E298" s="224"/>
      <c r="F298" s="227"/>
      <c r="G298" s="227"/>
      <c r="H298" s="227"/>
      <c r="I298" s="228"/>
      <c r="J298" s="227"/>
      <c r="K298" s="229"/>
      <c r="L298" s="224"/>
      <c r="M298" s="230"/>
      <c r="N298" s="230"/>
      <c r="O298" s="231"/>
      <c r="P298" s="231"/>
      <c r="Q298" s="231"/>
      <c r="R298" s="232"/>
      <c r="S298" s="230"/>
      <c r="T298" s="231"/>
      <c r="U298" s="231"/>
      <c r="V298" s="231"/>
      <c r="W298" s="231"/>
      <c r="X298" s="233"/>
      <c r="Y298" s="234"/>
      <c r="Z298" s="235"/>
      <c r="AA298" s="236"/>
      <c r="AB298" s="228"/>
      <c r="AC298" s="236"/>
      <c r="AD298" s="237"/>
      <c r="AE298" s="237"/>
      <c r="AP298" t="b">
        <f t="shared" si="128"/>
        <v>0</v>
      </c>
      <c r="AQ298" t="str">
        <f t="shared" si="129"/>
        <v/>
      </c>
      <c r="AR298" t="str">
        <f>IF(AND(AP298,D298&lt;&gt;""),COUNTIF($AQ$12:AQ298,AQ298),"")</f>
        <v/>
      </c>
      <c r="AS298" t="str">
        <f t="shared" si="158"/>
        <v/>
      </c>
      <c r="AT298">
        <f t="shared" si="159"/>
        <v>0</v>
      </c>
      <c r="AU298" s="195" t="str">
        <f t="shared" si="130"/>
        <v/>
      </c>
      <c r="AV298" s="195" t="str">
        <f t="shared" si="131"/>
        <v/>
      </c>
      <c r="AW298" s="195" t="str">
        <f t="shared" si="132"/>
        <v/>
      </c>
      <c r="AX298" s="195" t="str">
        <f t="shared" si="133"/>
        <v/>
      </c>
      <c r="AY298" s="250" t="str">
        <f t="shared" si="134"/>
        <v/>
      </c>
      <c r="AZ298" s="249" t="str">
        <f t="shared" si="135"/>
        <v/>
      </c>
      <c r="BA298" s="249" t="str">
        <f t="shared" si="136"/>
        <v/>
      </c>
      <c r="BB298" s="195" t="str">
        <f t="shared" si="137"/>
        <v/>
      </c>
      <c r="BC298" s="195" t="str">
        <f t="shared" si="138"/>
        <v/>
      </c>
      <c r="BD298" s="249" t="str">
        <f t="shared" si="139"/>
        <v/>
      </c>
      <c r="BE298" s="249" t="str">
        <f t="shared" si="140"/>
        <v/>
      </c>
      <c r="BF298" s="195" t="str">
        <f t="shared" si="141"/>
        <v/>
      </c>
      <c r="BG298" s="195" t="str">
        <f t="shared" si="142"/>
        <v/>
      </c>
      <c r="BH298" s="258"/>
      <c r="BI298" s="258"/>
      <c r="BJ298" s="258"/>
      <c r="BK298" s="249" t="str">
        <f t="shared" si="143"/>
        <v/>
      </c>
      <c r="BL298" s="249" t="str">
        <f t="shared" si="144"/>
        <v/>
      </c>
      <c r="BM298" s="277" t="str">
        <f t="shared" si="145"/>
        <v/>
      </c>
      <c r="BN298" s="249" t="str">
        <f t="shared" si="146"/>
        <v/>
      </c>
      <c r="BO298" s="195" t="str">
        <f t="shared" si="147"/>
        <v/>
      </c>
      <c r="BP298" s="195" t="str">
        <f t="shared" si="148"/>
        <v/>
      </c>
      <c r="BQ298" s="195" t="str">
        <f t="shared" si="149"/>
        <v/>
      </c>
      <c r="BS298" s="195" t="str">
        <f t="shared" si="150"/>
        <v/>
      </c>
      <c r="BT298" s="195" t="str">
        <f t="shared" si="151"/>
        <v/>
      </c>
      <c r="BV298" s="195" t="str">
        <f t="shared" si="152"/>
        <v/>
      </c>
      <c r="BW298" s="195" t="str">
        <f t="shared" si="153"/>
        <v/>
      </c>
      <c r="BX298" s="195" t="str">
        <f t="shared" si="154"/>
        <v/>
      </c>
      <c r="BY298" s="270" t="str">
        <f t="shared" si="155"/>
        <v/>
      </c>
      <c r="BZ298" t="str">
        <f t="shared" si="156"/>
        <v/>
      </c>
      <c r="CA298" t="str">
        <f t="shared" si="157"/>
        <v/>
      </c>
    </row>
    <row r="299" spans="1:79" x14ac:dyDescent="0.25">
      <c r="A299" s="218" t="s">
        <v>257</v>
      </c>
      <c r="B299" s="224"/>
      <c r="C299" s="225"/>
      <c r="D299" s="226"/>
      <c r="E299" s="224"/>
      <c r="F299" s="227"/>
      <c r="G299" s="227"/>
      <c r="H299" s="227"/>
      <c r="I299" s="228"/>
      <c r="J299" s="227"/>
      <c r="K299" s="229"/>
      <c r="L299" s="224"/>
      <c r="M299" s="230"/>
      <c r="N299" s="230"/>
      <c r="O299" s="231"/>
      <c r="P299" s="231"/>
      <c r="Q299" s="231"/>
      <c r="R299" s="232"/>
      <c r="S299" s="230"/>
      <c r="T299" s="231"/>
      <c r="U299" s="231"/>
      <c r="V299" s="231"/>
      <c r="W299" s="231"/>
      <c r="X299" s="233"/>
      <c r="Y299" s="234"/>
      <c r="Z299" s="235"/>
      <c r="AA299" s="236"/>
      <c r="AB299" s="228"/>
      <c r="AC299" s="236"/>
      <c r="AD299" s="237"/>
      <c r="AE299" s="237"/>
      <c r="AP299" t="b">
        <f t="shared" si="128"/>
        <v>0</v>
      </c>
      <c r="AQ299" t="str">
        <f t="shared" si="129"/>
        <v/>
      </c>
      <c r="AR299" t="str">
        <f>IF(AND(AP299,D299&lt;&gt;""),COUNTIF($AQ$12:AQ299,AQ299),"")</f>
        <v/>
      </c>
      <c r="AS299" t="str">
        <f t="shared" si="158"/>
        <v/>
      </c>
      <c r="AT299">
        <f t="shared" si="159"/>
        <v>1</v>
      </c>
      <c r="AU299" s="195" t="str">
        <f t="shared" si="130"/>
        <v/>
      </c>
      <c r="AV299" s="195" t="str">
        <f t="shared" si="131"/>
        <v/>
      </c>
      <c r="AW299" s="195" t="str">
        <f t="shared" si="132"/>
        <v/>
      </c>
      <c r="AX299" s="195" t="str">
        <f t="shared" si="133"/>
        <v/>
      </c>
      <c r="AY299" s="250" t="str">
        <f t="shared" si="134"/>
        <v/>
      </c>
      <c r="AZ299" s="249" t="str">
        <f t="shared" si="135"/>
        <v/>
      </c>
      <c r="BA299" s="249" t="str">
        <f t="shared" si="136"/>
        <v/>
      </c>
      <c r="BB299" s="195" t="str">
        <f t="shared" si="137"/>
        <v/>
      </c>
      <c r="BC299" s="195" t="str">
        <f t="shared" si="138"/>
        <v/>
      </c>
      <c r="BD299" s="249" t="str">
        <f t="shared" si="139"/>
        <v/>
      </c>
      <c r="BE299" s="249" t="str">
        <f t="shared" si="140"/>
        <v/>
      </c>
      <c r="BF299" s="195" t="str">
        <f t="shared" si="141"/>
        <v/>
      </c>
      <c r="BG299" s="195" t="str">
        <f t="shared" si="142"/>
        <v/>
      </c>
      <c r="BH299" s="258"/>
      <c r="BI299" s="258"/>
      <c r="BJ299" s="258"/>
      <c r="BK299" s="249" t="str">
        <f t="shared" si="143"/>
        <v/>
      </c>
      <c r="BL299" s="249" t="str">
        <f t="shared" si="144"/>
        <v/>
      </c>
      <c r="BM299" s="277" t="str">
        <f t="shared" si="145"/>
        <v/>
      </c>
      <c r="BN299" s="249" t="str">
        <f t="shared" si="146"/>
        <v/>
      </c>
      <c r="BO299" s="195" t="str">
        <f t="shared" si="147"/>
        <v/>
      </c>
      <c r="BP299" s="195" t="str">
        <f t="shared" si="148"/>
        <v/>
      </c>
      <c r="BQ299" s="195" t="str">
        <f t="shared" si="149"/>
        <v/>
      </c>
      <c r="BS299" s="195" t="str">
        <f t="shared" si="150"/>
        <v/>
      </c>
      <c r="BT299" s="195" t="str">
        <f t="shared" si="151"/>
        <v/>
      </c>
      <c r="BV299" s="195" t="str">
        <f t="shared" si="152"/>
        <v/>
      </c>
      <c r="BW299" s="195" t="str">
        <f t="shared" si="153"/>
        <v/>
      </c>
      <c r="BX299" s="195" t="str">
        <f t="shared" si="154"/>
        <v/>
      </c>
      <c r="BY299" s="270" t="str">
        <f t="shared" si="155"/>
        <v/>
      </c>
      <c r="BZ299" t="str">
        <f t="shared" si="156"/>
        <v/>
      </c>
      <c r="CA299" t="str">
        <f t="shared" si="157"/>
        <v/>
      </c>
    </row>
    <row r="300" spans="1:79" x14ac:dyDescent="0.25">
      <c r="A300" s="218" t="s">
        <v>257</v>
      </c>
      <c r="B300" s="224"/>
      <c r="C300" s="225"/>
      <c r="D300" s="226"/>
      <c r="E300" s="224"/>
      <c r="F300" s="227"/>
      <c r="G300" s="227"/>
      <c r="H300" s="227"/>
      <c r="I300" s="228"/>
      <c r="J300" s="227"/>
      <c r="K300" s="229"/>
      <c r="L300" s="224"/>
      <c r="M300" s="230"/>
      <c r="N300" s="230"/>
      <c r="O300" s="231"/>
      <c r="P300" s="231"/>
      <c r="Q300" s="231"/>
      <c r="R300" s="232"/>
      <c r="S300" s="230"/>
      <c r="T300" s="231"/>
      <c r="U300" s="231"/>
      <c r="V300" s="231"/>
      <c r="W300" s="231"/>
      <c r="X300" s="233"/>
      <c r="Y300" s="234"/>
      <c r="Z300" s="235"/>
      <c r="AA300" s="236"/>
      <c r="AB300" s="228"/>
      <c r="AC300" s="236"/>
      <c r="AD300" s="237"/>
      <c r="AE300" s="237"/>
      <c r="AP300" t="b">
        <f t="shared" si="128"/>
        <v>0</v>
      </c>
      <c r="AQ300" t="str">
        <f t="shared" si="129"/>
        <v/>
      </c>
      <c r="AR300" t="str">
        <f>IF(AND(AP300,D300&lt;&gt;""),COUNTIF($AQ$12:AQ300,AQ300),"")</f>
        <v/>
      </c>
      <c r="AS300" t="str">
        <f t="shared" si="158"/>
        <v/>
      </c>
      <c r="AT300">
        <f t="shared" si="159"/>
        <v>0</v>
      </c>
      <c r="AU300" s="195" t="str">
        <f t="shared" si="130"/>
        <v/>
      </c>
      <c r="AV300" s="195" t="str">
        <f t="shared" si="131"/>
        <v/>
      </c>
      <c r="AW300" s="195" t="str">
        <f t="shared" si="132"/>
        <v/>
      </c>
      <c r="AX300" s="195" t="str">
        <f t="shared" si="133"/>
        <v/>
      </c>
      <c r="AY300" s="250" t="str">
        <f t="shared" si="134"/>
        <v/>
      </c>
      <c r="AZ300" s="249" t="str">
        <f t="shared" si="135"/>
        <v/>
      </c>
      <c r="BA300" s="249" t="str">
        <f t="shared" si="136"/>
        <v/>
      </c>
      <c r="BB300" s="195" t="str">
        <f t="shared" si="137"/>
        <v/>
      </c>
      <c r="BC300" s="195" t="str">
        <f t="shared" si="138"/>
        <v/>
      </c>
      <c r="BD300" s="249" t="str">
        <f t="shared" si="139"/>
        <v/>
      </c>
      <c r="BE300" s="249" t="str">
        <f t="shared" si="140"/>
        <v/>
      </c>
      <c r="BF300" s="195" t="str">
        <f t="shared" si="141"/>
        <v/>
      </c>
      <c r="BG300" s="195" t="str">
        <f t="shared" si="142"/>
        <v/>
      </c>
      <c r="BH300" s="258"/>
      <c r="BI300" s="258"/>
      <c r="BJ300" s="258"/>
      <c r="BK300" s="249" t="str">
        <f t="shared" si="143"/>
        <v/>
      </c>
      <c r="BL300" s="249" t="str">
        <f t="shared" si="144"/>
        <v/>
      </c>
      <c r="BM300" s="277" t="str">
        <f t="shared" si="145"/>
        <v/>
      </c>
      <c r="BN300" s="249" t="str">
        <f t="shared" si="146"/>
        <v/>
      </c>
      <c r="BO300" s="195" t="str">
        <f t="shared" si="147"/>
        <v/>
      </c>
      <c r="BP300" s="195" t="str">
        <f t="shared" si="148"/>
        <v/>
      </c>
      <c r="BQ300" s="195" t="str">
        <f t="shared" si="149"/>
        <v/>
      </c>
      <c r="BS300" s="195" t="str">
        <f t="shared" si="150"/>
        <v/>
      </c>
      <c r="BT300" s="195" t="str">
        <f t="shared" si="151"/>
        <v/>
      </c>
      <c r="BV300" s="195" t="str">
        <f t="shared" si="152"/>
        <v/>
      </c>
      <c r="BW300" s="195" t="str">
        <f t="shared" si="153"/>
        <v/>
      </c>
      <c r="BX300" s="195" t="str">
        <f t="shared" si="154"/>
        <v/>
      </c>
      <c r="BY300" s="270" t="str">
        <f t="shared" si="155"/>
        <v/>
      </c>
      <c r="BZ300" t="str">
        <f t="shared" si="156"/>
        <v/>
      </c>
      <c r="CA300" t="str">
        <f t="shared" si="157"/>
        <v/>
      </c>
    </row>
    <row r="301" spans="1:79" x14ac:dyDescent="0.25">
      <c r="A301" s="218" t="s">
        <v>257</v>
      </c>
      <c r="B301" s="224"/>
      <c r="C301" s="225"/>
      <c r="D301" s="226"/>
      <c r="E301" s="224"/>
      <c r="F301" s="227"/>
      <c r="G301" s="227"/>
      <c r="H301" s="227"/>
      <c r="I301" s="228"/>
      <c r="J301" s="227"/>
      <c r="K301" s="229"/>
      <c r="L301" s="224"/>
      <c r="M301" s="230"/>
      <c r="N301" s="230"/>
      <c r="O301" s="231"/>
      <c r="P301" s="231"/>
      <c r="Q301" s="231"/>
      <c r="R301" s="232"/>
      <c r="S301" s="230"/>
      <c r="T301" s="231"/>
      <c r="U301" s="231"/>
      <c r="V301" s="231"/>
      <c r="W301" s="231"/>
      <c r="X301" s="233"/>
      <c r="Y301" s="234"/>
      <c r="Z301" s="235"/>
      <c r="AA301" s="236"/>
      <c r="AB301" s="228"/>
      <c r="AC301" s="236"/>
      <c r="AD301" s="237"/>
      <c r="AE301" s="237"/>
      <c r="AP301" t="b">
        <f t="shared" si="128"/>
        <v>0</v>
      </c>
      <c r="AQ301" t="str">
        <f t="shared" si="129"/>
        <v/>
      </c>
      <c r="AR301" t="str">
        <f>IF(AND(AP301,D301&lt;&gt;""),COUNTIF($AQ$12:AQ301,AQ301),"")</f>
        <v/>
      </c>
      <c r="AS301" t="str">
        <f t="shared" si="158"/>
        <v/>
      </c>
      <c r="AT301">
        <f t="shared" si="159"/>
        <v>1</v>
      </c>
      <c r="AU301" s="195" t="str">
        <f t="shared" si="130"/>
        <v/>
      </c>
      <c r="AV301" s="195" t="str">
        <f t="shared" si="131"/>
        <v/>
      </c>
      <c r="AW301" s="195" t="str">
        <f t="shared" si="132"/>
        <v/>
      </c>
      <c r="AX301" s="195" t="str">
        <f t="shared" si="133"/>
        <v/>
      </c>
      <c r="AY301" s="250" t="str">
        <f t="shared" si="134"/>
        <v/>
      </c>
      <c r="AZ301" s="249" t="str">
        <f t="shared" si="135"/>
        <v/>
      </c>
      <c r="BA301" s="249" t="str">
        <f t="shared" si="136"/>
        <v/>
      </c>
      <c r="BB301" s="195" t="str">
        <f t="shared" si="137"/>
        <v/>
      </c>
      <c r="BC301" s="195" t="str">
        <f t="shared" si="138"/>
        <v/>
      </c>
      <c r="BD301" s="249" t="str">
        <f t="shared" si="139"/>
        <v/>
      </c>
      <c r="BE301" s="249" t="str">
        <f t="shared" si="140"/>
        <v/>
      </c>
      <c r="BF301" s="195" t="str">
        <f t="shared" si="141"/>
        <v/>
      </c>
      <c r="BG301" s="195" t="str">
        <f t="shared" si="142"/>
        <v/>
      </c>
      <c r="BH301" s="258"/>
      <c r="BI301" s="258"/>
      <c r="BJ301" s="258"/>
      <c r="BK301" s="249" t="str">
        <f t="shared" si="143"/>
        <v/>
      </c>
      <c r="BL301" s="249" t="str">
        <f t="shared" si="144"/>
        <v/>
      </c>
      <c r="BM301" s="277" t="str">
        <f t="shared" si="145"/>
        <v/>
      </c>
      <c r="BN301" s="249" t="str">
        <f t="shared" si="146"/>
        <v/>
      </c>
      <c r="BO301" s="195" t="str">
        <f t="shared" si="147"/>
        <v/>
      </c>
      <c r="BP301" s="195" t="str">
        <f t="shared" si="148"/>
        <v/>
      </c>
      <c r="BQ301" s="195" t="str">
        <f t="shared" si="149"/>
        <v/>
      </c>
      <c r="BS301" s="195" t="str">
        <f t="shared" si="150"/>
        <v/>
      </c>
      <c r="BT301" s="195" t="str">
        <f t="shared" si="151"/>
        <v/>
      </c>
      <c r="BV301" s="195" t="str">
        <f t="shared" si="152"/>
        <v/>
      </c>
      <c r="BW301" s="195" t="str">
        <f t="shared" si="153"/>
        <v/>
      </c>
      <c r="BX301" s="195" t="str">
        <f t="shared" si="154"/>
        <v/>
      </c>
      <c r="BY301" s="270" t="str">
        <f t="shared" si="155"/>
        <v/>
      </c>
      <c r="BZ301" t="str">
        <f t="shared" si="156"/>
        <v/>
      </c>
      <c r="CA301" t="str">
        <f t="shared" si="157"/>
        <v/>
      </c>
    </row>
    <row r="302" spans="1:79" x14ac:dyDescent="0.25">
      <c r="A302" s="218" t="s">
        <v>257</v>
      </c>
      <c r="B302" s="224"/>
      <c r="C302" s="225"/>
      <c r="D302" s="226"/>
      <c r="E302" s="224"/>
      <c r="F302" s="227"/>
      <c r="G302" s="227"/>
      <c r="H302" s="227"/>
      <c r="I302" s="228"/>
      <c r="J302" s="227"/>
      <c r="K302" s="229"/>
      <c r="L302" s="224"/>
      <c r="M302" s="230"/>
      <c r="N302" s="230"/>
      <c r="O302" s="231"/>
      <c r="P302" s="231"/>
      <c r="Q302" s="231"/>
      <c r="R302" s="232"/>
      <c r="S302" s="230"/>
      <c r="T302" s="231"/>
      <c r="U302" s="231"/>
      <c r="V302" s="231"/>
      <c r="W302" s="231"/>
      <c r="X302" s="233"/>
      <c r="Y302" s="234"/>
      <c r="Z302" s="235"/>
      <c r="AA302" s="236"/>
      <c r="AB302" s="228"/>
      <c r="AC302" s="236"/>
      <c r="AD302" s="237"/>
      <c r="AE302" s="237"/>
      <c r="AP302" t="b">
        <f t="shared" si="128"/>
        <v>0</v>
      </c>
      <c r="AQ302" t="str">
        <f t="shared" si="129"/>
        <v/>
      </c>
      <c r="AR302" t="str">
        <f>IF(AND(AP302,D302&lt;&gt;""),COUNTIF($AQ$12:AQ302,AQ302),"")</f>
        <v/>
      </c>
      <c r="AS302" t="str">
        <f t="shared" si="158"/>
        <v/>
      </c>
      <c r="AT302">
        <f t="shared" si="159"/>
        <v>0</v>
      </c>
      <c r="AU302" s="195" t="str">
        <f t="shared" si="130"/>
        <v/>
      </c>
      <c r="AV302" s="195" t="str">
        <f t="shared" si="131"/>
        <v/>
      </c>
      <c r="AW302" s="195" t="str">
        <f t="shared" si="132"/>
        <v/>
      </c>
      <c r="AX302" s="195" t="str">
        <f t="shared" si="133"/>
        <v/>
      </c>
      <c r="AY302" s="250" t="str">
        <f t="shared" si="134"/>
        <v/>
      </c>
      <c r="AZ302" s="249" t="str">
        <f t="shared" si="135"/>
        <v/>
      </c>
      <c r="BA302" s="249" t="str">
        <f t="shared" si="136"/>
        <v/>
      </c>
      <c r="BB302" s="195" t="str">
        <f t="shared" si="137"/>
        <v/>
      </c>
      <c r="BC302" s="195" t="str">
        <f t="shared" si="138"/>
        <v/>
      </c>
      <c r="BD302" s="249" t="str">
        <f t="shared" si="139"/>
        <v/>
      </c>
      <c r="BE302" s="249" t="str">
        <f t="shared" si="140"/>
        <v/>
      </c>
      <c r="BF302" s="195" t="str">
        <f t="shared" si="141"/>
        <v/>
      </c>
      <c r="BG302" s="195" t="str">
        <f t="shared" si="142"/>
        <v/>
      </c>
      <c r="BH302" s="258"/>
      <c r="BI302" s="258"/>
      <c r="BJ302" s="258"/>
      <c r="BK302" s="249" t="str">
        <f t="shared" si="143"/>
        <v/>
      </c>
      <c r="BL302" s="249" t="str">
        <f t="shared" si="144"/>
        <v/>
      </c>
      <c r="BM302" s="277" t="str">
        <f t="shared" si="145"/>
        <v/>
      </c>
      <c r="BN302" s="249" t="str">
        <f t="shared" si="146"/>
        <v/>
      </c>
      <c r="BO302" s="195" t="str">
        <f t="shared" si="147"/>
        <v/>
      </c>
      <c r="BP302" s="195" t="str">
        <f t="shared" si="148"/>
        <v/>
      </c>
      <c r="BQ302" s="195" t="str">
        <f t="shared" si="149"/>
        <v/>
      </c>
      <c r="BS302" s="195" t="str">
        <f t="shared" si="150"/>
        <v/>
      </c>
      <c r="BT302" s="195" t="str">
        <f t="shared" si="151"/>
        <v/>
      </c>
      <c r="BV302" s="195" t="str">
        <f t="shared" si="152"/>
        <v/>
      </c>
      <c r="BW302" s="195" t="str">
        <f t="shared" si="153"/>
        <v/>
      </c>
      <c r="BX302" s="195" t="str">
        <f t="shared" si="154"/>
        <v/>
      </c>
      <c r="BY302" s="270" t="str">
        <f t="shared" si="155"/>
        <v/>
      </c>
      <c r="BZ302" t="str">
        <f t="shared" si="156"/>
        <v/>
      </c>
      <c r="CA302" t="str">
        <f t="shared" si="157"/>
        <v/>
      </c>
    </row>
    <row r="303" spans="1:79" x14ac:dyDescent="0.25">
      <c r="A303" s="218" t="s">
        <v>257</v>
      </c>
      <c r="B303" s="224"/>
      <c r="C303" s="225"/>
      <c r="D303" s="226"/>
      <c r="E303" s="224"/>
      <c r="F303" s="227"/>
      <c r="G303" s="227"/>
      <c r="H303" s="227"/>
      <c r="I303" s="228"/>
      <c r="J303" s="227"/>
      <c r="K303" s="229"/>
      <c r="L303" s="224"/>
      <c r="M303" s="230"/>
      <c r="N303" s="230"/>
      <c r="O303" s="231"/>
      <c r="P303" s="231"/>
      <c r="Q303" s="231"/>
      <c r="R303" s="232"/>
      <c r="S303" s="230"/>
      <c r="T303" s="231"/>
      <c r="U303" s="231"/>
      <c r="V303" s="231"/>
      <c r="W303" s="231"/>
      <c r="X303" s="233"/>
      <c r="Y303" s="234"/>
      <c r="Z303" s="235"/>
      <c r="AA303" s="236"/>
      <c r="AB303" s="228"/>
      <c r="AC303" s="236"/>
      <c r="AD303" s="237"/>
      <c r="AE303" s="237"/>
      <c r="AP303" t="b">
        <f t="shared" si="128"/>
        <v>0</v>
      </c>
      <c r="AQ303" t="str">
        <f t="shared" si="129"/>
        <v/>
      </c>
      <c r="AR303" t="str">
        <f>IF(AND(AP303,D303&lt;&gt;""),COUNTIF($AQ$12:AQ303,AQ303),"")</f>
        <v/>
      </c>
      <c r="AS303" t="str">
        <f t="shared" si="158"/>
        <v/>
      </c>
      <c r="AT303">
        <f t="shared" si="159"/>
        <v>1</v>
      </c>
      <c r="AU303" s="195" t="str">
        <f t="shared" si="130"/>
        <v/>
      </c>
      <c r="AV303" s="195" t="str">
        <f t="shared" si="131"/>
        <v/>
      </c>
      <c r="AW303" s="195" t="str">
        <f t="shared" si="132"/>
        <v/>
      </c>
      <c r="AX303" s="195" t="str">
        <f t="shared" si="133"/>
        <v/>
      </c>
      <c r="AY303" s="250" t="str">
        <f t="shared" si="134"/>
        <v/>
      </c>
      <c r="AZ303" s="249" t="str">
        <f t="shared" si="135"/>
        <v/>
      </c>
      <c r="BA303" s="249" t="str">
        <f t="shared" si="136"/>
        <v/>
      </c>
      <c r="BB303" s="195" t="str">
        <f t="shared" si="137"/>
        <v/>
      </c>
      <c r="BC303" s="195" t="str">
        <f t="shared" si="138"/>
        <v/>
      </c>
      <c r="BD303" s="249" t="str">
        <f t="shared" si="139"/>
        <v/>
      </c>
      <c r="BE303" s="249" t="str">
        <f t="shared" si="140"/>
        <v/>
      </c>
      <c r="BF303" s="195" t="str">
        <f t="shared" si="141"/>
        <v/>
      </c>
      <c r="BG303" s="195" t="str">
        <f t="shared" si="142"/>
        <v/>
      </c>
      <c r="BH303" s="258"/>
      <c r="BI303" s="258"/>
      <c r="BJ303" s="258"/>
      <c r="BK303" s="249" t="str">
        <f t="shared" si="143"/>
        <v/>
      </c>
      <c r="BL303" s="249" t="str">
        <f t="shared" si="144"/>
        <v/>
      </c>
      <c r="BM303" s="277" t="str">
        <f t="shared" si="145"/>
        <v/>
      </c>
      <c r="BN303" s="249" t="str">
        <f t="shared" si="146"/>
        <v/>
      </c>
      <c r="BO303" s="195" t="str">
        <f t="shared" si="147"/>
        <v/>
      </c>
      <c r="BP303" s="195" t="str">
        <f t="shared" si="148"/>
        <v/>
      </c>
      <c r="BQ303" s="195" t="str">
        <f t="shared" si="149"/>
        <v/>
      </c>
      <c r="BS303" s="195" t="str">
        <f t="shared" si="150"/>
        <v/>
      </c>
      <c r="BT303" s="195" t="str">
        <f t="shared" si="151"/>
        <v/>
      </c>
      <c r="BV303" s="195" t="str">
        <f t="shared" si="152"/>
        <v/>
      </c>
      <c r="BW303" s="195" t="str">
        <f t="shared" si="153"/>
        <v/>
      </c>
      <c r="BX303" s="195" t="str">
        <f t="shared" si="154"/>
        <v/>
      </c>
      <c r="BY303" s="270" t="str">
        <f t="shared" si="155"/>
        <v/>
      </c>
      <c r="BZ303" t="str">
        <f t="shared" si="156"/>
        <v/>
      </c>
      <c r="CA303" t="str">
        <f t="shared" si="157"/>
        <v/>
      </c>
    </row>
    <row r="304" spans="1:79" x14ac:dyDescent="0.25">
      <c r="A304" s="218" t="s">
        <v>257</v>
      </c>
      <c r="B304" s="224"/>
      <c r="C304" s="225"/>
      <c r="D304" s="226"/>
      <c r="E304" s="224"/>
      <c r="F304" s="227"/>
      <c r="G304" s="227"/>
      <c r="H304" s="227"/>
      <c r="I304" s="228"/>
      <c r="J304" s="227"/>
      <c r="K304" s="229"/>
      <c r="L304" s="224"/>
      <c r="M304" s="230"/>
      <c r="N304" s="230"/>
      <c r="O304" s="231"/>
      <c r="P304" s="231"/>
      <c r="Q304" s="231"/>
      <c r="R304" s="232"/>
      <c r="S304" s="230"/>
      <c r="T304" s="231"/>
      <c r="U304" s="231"/>
      <c r="V304" s="231"/>
      <c r="W304" s="231"/>
      <c r="X304" s="233"/>
      <c r="Y304" s="234"/>
      <c r="Z304" s="235"/>
      <c r="AA304" s="236"/>
      <c r="AB304" s="228"/>
      <c r="AC304" s="236"/>
      <c r="AD304" s="237"/>
      <c r="AE304" s="237"/>
      <c r="AP304" t="b">
        <f t="shared" si="128"/>
        <v>0</v>
      </c>
      <c r="AQ304" t="str">
        <f t="shared" si="129"/>
        <v/>
      </c>
      <c r="AR304" t="str">
        <f>IF(AND(AP304,D304&lt;&gt;""),COUNTIF($AQ$12:AQ304,AQ304),"")</f>
        <v/>
      </c>
      <c r="AS304" t="str">
        <f t="shared" si="158"/>
        <v/>
      </c>
      <c r="AT304">
        <f t="shared" si="159"/>
        <v>0</v>
      </c>
      <c r="AU304" s="195" t="str">
        <f t="shared" si="130"/>
        <v/>
      </c>
      <c r="AV304" s="195" t="str">
        <f t="shared" si="131"/>
        <v/>
      </c>
      <c r="AW304" s="195" t="str">
        <f t="shared" si="132"/>
        <v/>
      </c>
      <c r="AX304" s="195" t="str">
        <f t="shared" si="133"/>
        <v/>
      </c>
      <c r="AY304" s="250" t="str">
        <f t="shared" si="134"/>
        <v/>
      </c>
      <c r="AZ304" s="249" t="str">
        <f t="shared" si="135"/>
        <v/>
      </c>
      <c r="BA304" s="249" t="str">
        <f t="shared" si="136"/>
        <v/>
      </c>
      <c r="BB304" s="195" t="str">
        <f t="shared" si="137"/>
        <v/>
      </c>
      <c r="BC304" s="195" t="str">
        <f t="shared" si="138"/>
        <v/>
      </c>
      <c r="BD304" s="249" t="str">
        <f t="shared" si="139"/>
        <v/>
      </c>
      <c r="BE304" s="249" t="str">
        <f t="shared" si="140"/>
        <v/>
      </c>
      <c r="BF304" s="195" t="str">
        <f t="shared" si="141"/>
        <v/>
      </c>
      <c r="BG304" s="195" t="str">
        <f t="shared" si="142"/>
        <v/>
      </c>
      <c r="BH304" s="258"/>
      <c r="BI304" s="258"/>
      <c r="BJ304" s="258"/>
      <c r="BK304" s="249" t="str">
        <f t="shared" si="143"/>
        <v/>
      </c>
      <c r="BL304" s="249" t="str">
        <f t="shared" si="144"/>
        <v/>
      </c>
      <c r="BM304" s="277" t="str">
        <f t="shared" si="145"/>
        <v/>
      </c>
      <c r="BN304" s="249" t="str">
        <f t="shared" si="146"/>
        <v/>
      </c>
      <c r="BO304" s="195" t="str">
        <f t="shared" si="147"/>
        <v/>
      </c>
      <c r="BP304" s="195" t="str">
        <f t="shared" si="148"/>
        <v/>
      </c>
      <c r="BQ304" s="195" t="str">
        <f t="shared" si="149"/>
        <v/>
      </c>
      <c r="BS304" s="195" t="str">
        <f t="shared" si="150"/>
        <v/>
      </c>
      <c r="BT304" s="195" t="str">
        <f t="shared" si="151"/>
        <v/>
      </c>
      <c r="BV304" s="195" t="str">
        <f t="shared" si="152"/>
        <v/>
      </c>
      <c r="BW304" s="195" t="str">
        <f t="shared" si="153"/>
        <v/>
      </c>
      <c r="BX304" s="195" t="str">
        <f t="shared" si="154"/>
        <v/>
      </c>
      <c r="BY304" s="270" t="str">
        <f t="shared" si="155"/>
        <v/>
      </c>
      <c r="BZ304" t="str">
        <f t="shared" si="156"/>
        <v/>
      </c>
      <c r="CA304" t="str">
        <f t="shared" si="157"/>
        <v/>
      </c>
    </row>
    <row r="305" spans="1:79" x14ac:dyDescent="0.25">
      <c r="A305" s="218" t="s">
        <v>257</v>
      </c>
      <c r="B305" s="224"/>
      <c r="C305" s="225"/>
      <c r="D305" s="226"/>
      <c r="E305" s="224"/>
      <c r="F305" s="227"/>
      <c r="G305" s="227"/>
      <c r="H305" s="227"/>
      <c r="I305" s="228"/>
      <c r="J305" s="227"/>
      <c r="K305" s="229"/>
      <c r="L305" s="224"/>
      <c r="M305" s="230"/>
      <c r="N305" s="230"/>
      <c r="O305" s="231"/>
      <c r="P305" s="231"/>
      <c r="Q305" s="231"/>
      <c r="R305" s="232"/>
      <c r="S305" s="230"/>
      <c r="T305" s="231"/>
      <c r="U305" s="231"/>
      <c r="V305" s="231"/>
      <c r="W305" s="231"/>
      <c r="X305" s="233"/>
      <c r="Y305" s="234"/>
      <c r="Z305" s="235"/>
      <c r="AA305" s="236"/>
      <c r="AB305" s="228"/>
      <c r="AC305" s="236"/>
      <c r="AD305" s="237"/>
      <c r="AE305" s="237"/>
      <c r="AP305" t="b">
        <f t="shared" si="128"/>
        <v>0</v>
      </c>
      <c r="AQ305" t="str">
        <f t="shared" si="129"/>
        <v/>
      </c>
      <c r="AR305" t="str">
        <f>IF(AND(AP305,D305&lt;&gt;""),COUNTIF($AQ$12:AQ305,AQ305),"")</f>
        <v/>
      </c>
      <c r="AS305" t="str">
        <f t="shared" si="158"/>
        <v/>
      </c>
      <c r="AT305">
        <f t="shared" si="159"/>
        <v>1</v>
      </c>
      <c r="AU305" s="195" t="str">
        <f t="shared" si="130"/>
        <v/>
      </c>
      <c r="AV305" s="195" t="str">
        <f t="shared" si="131"/>
        <v/>
      </c>
      <c r="AW305" s="195" t="str">
        <f t="shared" si="132"/>
        <v/>
      </c>
      <c r="AX305" s="195" t="str">
        <f t="shared" si="133"/>
        <v/>
      </c>
      <c r="AY305" s="250" t="str">
        <f t="shared" si="134"/>
        <v/>
      </c>
      <c r="AZ305" s="249" t="str">
        <f t="shared" si="135"/>
        <v/>
      </c>
      <c r="BA305" s="249" t="str">
        <f t="shared" si="136"/>
        <v/>
      </c>
      <c r="BB305" s="195" t="str">
        <f t="shared" si="137"/>
        <v/>
      </c>
      <c r="BC305" s="195" t="str">
        <f t="shared" si="138"/>
        <v/>
      </c>
      <c r="BD305" s="249" t="str">
        <f t="shared" si="139"/>
        <v/>
      </c>
      <c r="BE305" s="249" t="str">
        <f t="shared" si="140"/>
        <v/>
      </c>
      <c r="BF305" s="195" t="str">
        <f t="shared" si="141"/>
        <v/>
      </c>
      <c r="BG305" s="195" t="str">
        <f t="shared" si="142"/>
        <v/>
      </c>
      <c r="BH305" s="258"/>
      <c r="BI305" s="258"/>
      <c r="BJ305" s="258"/>
      <c r="BK305" s="249" t="str">
        <f t="shared" si="143"/>
        <v/>
      </c>
      <c r="BL305" s="249" t="str">
        <f t="shared" si="144"/>
        <v/>
      </c>
      <c r="BM305" s="277" t="str">
        <f t="shared" si="145"/>
        <v/>
      </c>
      <c r="BN305" s="249" t="str">
        <f t="shared" si="146"/>
        <v/>
      </c>
      <c r="BO305" s="195" t="str">
        <f t="shared" si="147"/>
        <v/>
      </c>
      <c r="BP305" s="195" t="str">
        <f t="shared" si="148"/>
        <v/>
      </c>
      <c r="BQ305" s="195" t="str">
        <f t="shared" si="149"/>
        <v/>
      </c>
      <c r="BS305" s="195" t="str">
        <f t="shared" si="150"/>
        <v/>
      </c>
      <c r="BT305" s="195" t="str">
        <f t="shared" si="151"/>
        <v/>
      </c>
      <c r="BV305" s="195" t="str">
        <f t="shared" si="152"/>
        <v/>
      </c>
      <c r="BW305" s="195" t="str">
        <f t="shared" si="153"/>
        <v/>
      </c>
      <c r="BX305" s="195" t="str">
        <f t="shared" si="154"/>
        <v/>
      </c>
      <c r="BY305" s="270" t="str">
        <f t="shared" si="155"/>
        <v/>
      </c>
      <c r="BZ305" t="str">
        <f t="shared" si="156"/>
        <v/>
      </c>
      <c r="CA305" t="str">
        <f t="shared" si="157"/>
        <v/>
      </c>
    </row>
    <row r="306" spans="1:79" x14ac:dyDescent="0.25">
      <c r="A306" s="218" t="s">
        <v>257</v>
      </c>
      <c r="B306" s="224"/>
      <c r="C306" s="225"/>
      <c r="D306" s="226"/>
      <c r="E306" s="224"/>
      <c r="F306" s="227"/>
      <c r="G306" s="227"/>
      <c r="H306" s="227"/>
      <c r="I306" s="228"/>
      <c r="J306" s="227"/>
      <c r="K306" s="229"/>
      <c r="L306" s="224"/>
      <c r="M306" s="230"/>
      <c r="N306" s="230"/>
      <c r="O306" s="231"/>
      <c r="P306" s="231"/>
      <c r="Q306" s="231"/>
      <c r="R306" s="232"/>
      <c r="S306" s="230"/>
      <c r="T306" s="231"/>
      <c r="U306" s="231"/>
      <c r="V306" s="231"/>
      <c r="W306" s="231"/>
      <c r="X306" s="233"/>
      <c r="Y306" s="234"/>
      <c r="Z306" s="235"/>
      <c r="AA306" s="236"/>
      <c r="AB306" s="228"/>
      <c r="AC306" s="236"/>
      <c r="AD306" s="237"/>
      <c r="AE306" s="237"/>
      <c r="AP306" t="b">
        <f t="shared" si="128"/>
        <v>0</v>
      </c>
      <c r="AQ306" t="str">
        <f t="shared" si="129"/>
        <v/>
      </c>
      <c r="AR306" t="str">
        <f>IF(AND(AP306,D306&lt;&gt;""),COUNTIF($AQ$12:AQ306,AQ306),"")</f>
        <v/>
      </c>
      <c r="AS306" t="str">
        <f t="shared" si="158"/>
        <v/>
      </c>
      <c r="AT306">
        <f t="shared" si="159"/>
        <v>0</v>
      </c>
      <c r="AU306" s="195" t="str">
        <f t="shared" si="130"/>
        <v/>
      </c>
      <c r="AV306" s="195" t="str">
        <f t="shared" si="131"/>
        <v/>
      </c>
      <c r="AW306" s="195" t="str">
        <f t="shared" si="132"/>
        <v/>
      </c>
      <c r="AX306" s="195" t="str">
        <f t="shared" si="133"/>
        <v/>
      </c>
      <c r="AY306" s="250" t="str">
        <f t="shared" si="134"/>
        <v/>
      </c>
      <c r="AZ306" s="249" t="str">
        <f t="shared" si="135"/>
        <v/>
      </c>
      <c r="BA306" s="249" t="str">
        <f t="shared" si="136"/>
        <v/>
      </c>
      <c r="BB306" s="195" t="str">
        <f t="shared" si="137"/>
        <v/>
      </c>
      <c r="BC306" s="195" t="str">
        <f t="shared" si="138"/>
        <v/>
      </c>
      <c r="BD306" s="249" t="str">
        <f t="shared" si="139"/>
        <v/>
      </c>
      <c r="BE306" s="249" t="str">
        <f t="shared" si="140"/>
        <v/>
      </c>
      <c r="BF306" s="195" t="str">
        <f t="shared" si="141"/>
        <v/>
      </c>
      <c r="BG306" s="195" t="str">
        <f t="shared" si="142"/>
        <v/>
      </c>
      <c r="BH306" s="258"/>
      <c r="BI306" s="258"/>
      <c r="BJ306" s="258"/>
      <c r="BK306" s="249" t="str">
        <f t="shared" si="143"/>
        <v/>
      </c>
      <c r="BL306" s="249" t="str">
        <f t="shared" si="144"/>
        <v/>
      </c>
      <c r="BM306" s="277" t="str">
        <f t="shared" si="145"/>
        <v/>
      </c>
      <c r="BN306" s="249" t="str">
        <f t="shared" si="146"/>
        <v/>
      </c>
      <c r="BO306" s="195" t="str">
        <f t="shared" si="147"/>
        <v/>
      </c>
      <c r="BP306" s="195" t="str">
        <f t="shared" si="148"/>
        <v/>
      </c>
      <c r="BQ306" s="195" t="str">
        <f t="shared" si="149"/>
        <v/>
      </c>
      <c r="BS306" s="195" t="str">
        <f t="shared" si="150"/>
        <v/>
      </c>
      <c r="BT306" s="195" t="str">
        <f t="shared" si="151"/>
        <v/>
      </c>
      <c r="BV306" s="195" t="str">
        <f t="shared" si="152"/>
        <v/>
      </c>
      <c r="BW306" s="195" t="str">
        <f t="shared" si="153"/>
        <v/>
      </c>
      <c r="BX306" s="195" t="str">
        <f t="shared" si="154"/>
        <v/>
      </c>
      <c r="BY306" s="270" t="str">
        <f t="shared" si="155"/>
        <v/>
      </c>
      <c r="BZ306" t="str">
        <f t="shared" si="156"/>
        <v/>
      </c>
      <c r="CA306" t="str">
        <f t="shared" si="157"/>
        <v/>
      </c>
    </row>
    <row r="307" spans="1:79" x14ac:dyDescent="0.25">
      <c r="A307" s="218" t="s">
        <v>257</v>
      </c>
      <c r="B307" s="224"/>
      <c r="C307" s="225"/>
      <c r="D307" s="226"/>
      <c r="E307" s="224"/>
      <c r="F307" s="227"/>
      <c r="G307" s="227"/>
      <c r="H307" s="227"/>
      <c r="I307" s="228"/>
      <c r="J307" s="227"/>
      <c r="K307" s="229"/>
      <c r="L307" s="224"/>
      <c r="M307" s="230"/>
      <c r="N307" s="230"/>
      <c r="O307" s="231"/>
      <c r="P307" s="231"/>
      <c r="Q307" s="231"/>
      <c r="R307" s="232"/>
      <c r="S307" s="230"/>
      <c r="T307" s="231"/>
      <c r="U307" s="231"/>
      <c r="V307" s="231"/>
      <c r="W307" s="231"/>
      <c r="X307" s="233"/>
      <c r="Y307" s="234"/>
      <c r="Z307" s="235"/>
      <c r="AA307" s="236"/>
      <c r="AB307" s="228"/>
      <c r="AC307" s="236"/>
      <c r="AD307" s="237"/>
      <c r="AE307" s="237"/>
      <c r="AP307" t="b">
        <f t="shared" si="128"/>
        <v>0</v>
      </c>
      <c r="AQ307" t="str">
        <f t="shared" si="129"/>
        <v/>
      </c>
      <c r="AR307" t="str">
        <f>IF(AND(AP307,D307&lt;&gt;""),COUNTIF($AQ$12:AQ307,AQ307),"")</f>
        <v/>
      </c>
      <c r="AS307" t="str">
        <f t="shared" si="158"/>
        <v/>
      </c>
      <c r="AT307">
        <f t="shared" si="159"/>
        <v>1</v>
      </c>
      <c r="AU307" s="195" t="str">
        <f t="shared" si="130"/>
        <v/>
      </c>
      <c r="AV307" s="195" t="str">
        <f t="shared" si="131"/>
        <v/>
      </c>
      <c r="AW307" s="195" t="str">
        <f t="shared" si="132"/>
        <v/>
      </c>
      <c r="AX307" s="195" t="str">
        <f t="shared" si="133"/>
        <v/>
      </c>
      <c r="AY307" s="250" t="str">
        <f t="shared" si="134"/>
        <v/>
      </c>
      <c r="AZ307" s="249" t="str">
        <f t="shared" si="135"/>
        <v/>
      </c>
      <c r="BA307" s="249" t="str">
        <f t="shared" si="136"/>
        <v/>
      </c>
      <c r="BB307" s="195" t="str">
        <f t="shared" si="137"/>
        <v/>
      </c>
      <c r="BC307" s="195" t="str">
        <f t="shared" si="138"/>
        <v/>
      </c>
      <c r="BD307" s="249" t="str">
        <f t="shared" si="139"/>
        <v/>
      </c>
      <c r="BE307" s="249" t="str">
        <f t="shared" si="140"/>
        <v/>
      </c>
      <c r="BF307" s="195" t="str">
        <f t="shared" si="141"/>
        <v/>
      </c>
      <c r="BG307" s="195" t="str">
        <f t="shared" si="142"/>
        <v/>
      </c>
      <c r="BH307" s="258"/>
      <c r="BI307" s="258"/>
      <c r="BJ307" s="258"/>
      <c r="BK307" s="249" t="str">
        <f t="shared" si="143"/>
        <v/>
      </c>
      <c r="BL307" s="249" t="str">
        <f t="shared" si="144"/>
        <v/>
      </c>
      <c r="BM307" s="277" t="str">
        <f t="shared" si="145"/>
        <v/>
      </c>
      <c r="BN307" s="249" t="str">
        <f t="shared" si="146"/>
        <v/>
      </c>
      <c r="BO307" s="195" t="str">
        <f t="shared" si="147"/>
        <v/>
      </c>
      <c r="BP307" s="195" t="str">
        <f t="shared" si="148"/>
        <v/>
      </c>
      <c r="BQ307" s="195" t="str">
        <f t="shared" si="149"/>
        <v/>
      </c>
      <c r="BS307" s="195" t="str">
        <f t="shared" si="150"/>
        <v/>
      </c>
      <c r="BT307" s="195" t="str">
        <f t="shared" si="151"/>
        <v/>
      </c>
      <c r="BV307" s="195" t="str">
        <f t="shared" si="152"/>
        <v/>
      </c>
      <c r="BW307" s="195" t="str">
        <f t="shared" si="153"/>
        <v/>
      </c>
      <c r="BX307" s="195" t="str">
        <f t="shared" si="154"/>
        <v/>
      </c>
      <c r="BY307" s="270" t="str">
        <f t="shared" si="155"/>
        <v/>
      </c>
      <c r="BZ307" t="str">
        <f t="shared" si="156"/>
        <v/>
      </c>
      <c r="CA307" t="str">
        <f t="shared" si="157"/>
        <v/>
      </c>
    </row>
    <row r="308" spans="1:79" x14ac:dyDescent="0.25">
      <c r="A308" s="218" t="s">
        <v>257</v>
      </c>
      <c r="B308" s="224"/>
      <c r="C308" s="225"/>
      <c r="D308" s="226"/>
      <c r="E308" s="224"/>
      <c r="F308" s="227"/>
      <c r="G308" s="227"/>
      <c r="H308" s="227"/>
      <c r="I308" s="228"/>
      <c r="J308" s="227"/>
      <c r="K308" s="229"/>
      <c r="L308" s="224"/>
      <c r="M308" s="230"/>
      <c r="N308" s="230"/>
      <c r="O308" s="231"/>
      <c r="P308" s="231"/>
      <c r="Q308" s="231"/>
      <c r="R308" s="232"/>
      <c r="S308" s="230"/>
      <c r="T308" s="231"/>
      <c r="U308" s="231"/>
      <c r="V308" s="231"/>
      <c r="W308" s="231"/>
      <c r="X308" s="233"/>
      <c r="Y308" s="234"/>
      <c r="Z308" s="235"/>
      <c r="AA308" s="236"/>
      <c r="AB308" s="228"/>
      <c r="AC308" s="236"/>
      <c r="AD308" s="237"/>
      <c r="AE308" s="237"/>
      <c r="AP308" t="b">
        <f t="shared" si="128"/>
        <v>0</v>
      </c>
      <c r="AQ308" t="str">
        <f t="shared" si="129"/>
        <v/>
      </c>
      <c r="AR308" t="str">
        <f>IF(AND(AP308,D308&lt;&gt;""),COUNTIF($AQ$12:AQ308,AQ308),"")</f>
        <v/>
      </c>
      <c r="AS308" t="str">
        <f t="shared" si="158"/>
        <v/>
      </c>
      <c r="AT308">
        <f t="shared" si="159"/>
        <v>0</v>
      </c>
      <c r="AU308" s="195" t="str">
        <f t="shared" si="130"/>
        <v/>
      </c>
      <c r="AV308" s="195" t="str">
        <f t="shared" si="131"/>
        <v/>
      </c>
      <c r="AW308" s="195" t="str">
        <f t="shared" si="132"/>
        <v/>
      </c>
      <c r="AX308" s="195" t="str">
        <f t="shared" si="133"/>
        <v/>
      </c>
      <c r="AY308" s="250" t="str">
        <f t="shared" si="134"/>
        <v/>
      </c>
      <c r="AZ308" s="249" t="str">
        <f t="shared" si="135"/>
        <v/>
      </c>
      <c r="BA308" s="249" t="str">
        <f t="shared" si="136"/>
        <v/>
      </c>
      <c r="BB308" s="195" t="str">
        <f t="shared" si="137"/>
        <v/>
      </c>
      <c r="BC308" s="195" t="str">
        <f t="shared" si="138"/>
        <v/>
      </c>
      <c r="BD308" s="249" t="str">
        <f t="shared" si="139"/>
        <v/>
      </c>
      <c r="BE308" s="249" t="str">
        <f t="shared" si="140"/>
        <v/>
      </c>
      <c r="BF308" s="195" t="str">
        <f t="shared" si="141"/>
        <v/>
      </c>
      <c r="BG308" s="195" t="str">
        <f t="shared" si="142"/>
        <v/>
      </c>
      <c r="BH308" s="258"/>
      <c r="BI308" s="258"/>
      <c r="BJ308" s="258"/>
      <c r="BK308" s="249" t="str">
        <f t="shared" si="143"/>
        <v/>
      </c>
      <c r="BL308" s="249" t="str">
        <f t="shared" si="144"/>
        <v/>
      </c>
      <c r="BM308" s="277" t="str">
        <f t="shared" si="145"/>
        <v/>
      </c>
      <c r="BN308" s="249" t="str">
        <f t="shared" si="146"/>
        <v/>
      </c>
      <c r="BO308" s="195" t="str">
        <f t="shared" si="147"/>
        <v/>
      </c>
      <c r="BP308" s="195" t="str">
        <f t="shared" si="148"/>
        <v/>
      </c>
      <c r="BQ308" s="195" t="str">
        <f t="shared" si="149"/>
        <v/>
      </c>
      <c r="BS308" s="195" t="str">
        <f t="shared" si="150"/>
        <v/>
      </c>
      <c r="BT308" s="195" t="str">
        <f t="shared" si="151"/>
        <v/>
      </c>
      <c r="BV308" s="195" t="str">
        <f t="shared" si="152"/>
        <v/>
      </c>
      <c r="BW308" s="195" t="str">
        <f t="shared" si="153"/>
        <v/>
      </c>
      <c r="BX308" s="195" t="str">
        <f t="shared" si="154"/>
        <v/>
      </c>
      <c r="BY308" s="270" t="str">
        <f t="shared" si="155"/>
        <v/>
      </c>
      <c r="BZ308" t="str">
        <f t="shared" si="156"/>
        <v/>
      </c>
      <c r="CA308" t="str">
        <f t="shared" si="157"/>
        <v/>
      </c>
    </row>
    <row r="309" spans="1:79" x14ac:dyDescent="0.25">
      <c r="A309" s="218" t="s">
        <v>257</v>
      </c>
      <c r="B309" s="224"/>
      <c r="C309" s="225"/>
      <c r="D309" s="226"/>
      <c r="E309" s="224"/>
      <c r="F309" s="227"/>
      <c r="G309" s="227"/>
      <c r="H309" s="227"/>
      <c r="I309" s="228"/>
      <c r="J309" s="227"/>
      <c r="K309" s="229"/>
      <c r="L309" s="224"/>
      <c r="M309" s="230"/>
      <c r="N309" s="230"/>
      <c r="O309" s="231"/>
      <c r="P309" s="231"/>
      <c r="Q309" s="231"/>
      <c r="R309" s="232"/>
      <c r="S309" s="230"/>
      <c r="T309" s="231"/>
      <c r="U309" s="231"/>
      <c r="V309" s="231"/>
      <c r="W309" s="231"/>
      <c r="X309" s="233"/>
      <c r="Y309" s="234"/>
      <c r="Z309" s="235"/>
      <c r="AA309" s="236"/>
      <c r="AB309" s="228"/>
      <c r="AC309" s="236"/>
      <c r="AD309" s="237"/>
      <c r="AE309" s="237"/>
      <c r="AP309" t="b">
        <f t="shared" si="128"/>
        <v>0</v>
      </c>
      <c r="AQ309" t="str">
        <f t="shared" si="129"/>
        <v/>
      </c>
      <c r="AR309" t="str">
        <f>IF(AND(AP309,D309&lt;&gt;""),COUNTIF($AQ$12:AQ309,AQ309),"")</f>
        <v/>
      </c>
      <c r="AS309" t="str">
        <f t="shared" si="158"/>
        <v/>
      </c>
      <c r="AT309">
        <f t="shared" si="159"/>
        <v>1</v>
      </c>
      <c r="AU309" s="195" t="str">
        <f t="shared" si="130"/>
        <v/>
      </c>
      <c r="AV309" s="195" t="str">
        <f t="shared" si="131"/>
        <v/>
      </c>
      <c r="AW309" s="195" t="str">
        <f t="shared" si="132"/>
        <v/>
      </c>
      <c r="AX309" s="195" t="str">
        <f t="shared" si="133"/>
        <v/>
      </c>
      <c r="AY309" s="250" t="str">
        <f t="shared" si="134"/>
        <v/>
      </c>
      <c r="AZ309" s="249" t="str">
        <f t="shared" si="135"/>
        <v/>
      </c>
      <c r="BA309" s="249" t="str">
        <f t="shared" si="136"/>
        <v/>
      </c>
      <c r="BB309" s="195" t="str">
        <f t="shared" si="137"/>
        <v/>
      </c>
      <c r="BC309" s="195" t="str">
        <f t="shared" si="138"/>
        <v/>
      </c>
      <c r="BD309" s="249" t="str">
        <f t="shared" si="139"/>
        <v/>
      </c>
      <c r="BE309" s="249" t="str">
        <f t="shared" si="140"/>
        <v/>
      </c>
      <c r="BF309" s="195" t="str">
        <f t="shared" si="141"/>
        <v/>
      </c>
      <c r="BG309" s="195" t="str">
        <f t="shared" si="142"/>
        <v/>
      </c>
      <c r="BH309" s="258"/>
      <c r="BI309" s="258"/>
      <c r="BJ309" s="258"/>
      <c r="BK309" s="249" t="str">
        <f t="shared" si="143"/>
        <v/>
      </c>
      <c r="BL309" s="249" t="str">
        <f t="shared" si="144"/>
        <v/>
      </c>
      <c r="BM309" s="277" t="str">
        <f t="shared" si="145"/>
        <v/>
      </c>
      <c r="BN309" s="249" t="str">
        <f t="shared" si="146"/>
        <v/>
      </c>
      <c r="BO309" s="195" t="str">
        <f t="shared" si="147"/>
        <v/>
      </c>
      <c r="BP309" s="195" t="str">
        <f t="shared" si="148"/>
        <v/>
      </c>
      <c r="BQ309" s="195" t="str">
        <f t="shared" si="149"/>
        <v/>
      </c>
      <c r="BS309" s="195" t="str">
        <f t="shared" si="150"/>
        <v/>
      </c>
      <c r="BT309" s="195" t="str">
        <f t="shared" si="151"/>
        <v/>
      </c>
      <c r="BV309" s="195" t="str">
        <f t="shared" si="152"/>
        <v/>
      </c>
      <c r="BW309" s="195" t="str">
        <f t="shared" si="153"/>
        <v/>
      </c>
      <c r="BX309" s="195" t="str">
        <f t="shared" si="154"/>
        <v/>
      </c>
      <c r="BY309" s="270" t="str">
        <f t="shared" si="155"/>
        <v/>
      </c>
      <c r="BZ309" t="str">
        <f t="shared" si="156"/>
        <v/>
      </c>
      <c r="CA309" t="str">
        <f t="shared" si="157"/>
        <v/>
      </c>
    </row>
    <row r="310" spans="1:79" x14ac:dyDescent="0.25">
      <c r="A310" s="218" t="s">
        <v>257</v>
      </c>
      <c r="B310" s="224"/>
      <c r="C310" s="225"/>
      <c r="D310" s="226"/>
      <c r="E310" s="224"/>
      <c r="F310" s="227"/>
      <c r="G310" s="227"/>
      <c r="H310" s="227"/>
      <c r="I310" s="228"/>
      <c r="J310" s="227"/>
      <c r="K310" s="229"/>
      <c r="L310" s="224"/>
      <c r="M310" s="230"/>
      <c r="N310" s="230"/>
      <c r="O310" s="231"/>
      <c r="P310" s="231"/>
      <c r="Q310" s="231"/>
      <c r="R310" s="232"/>
      <c r="S310" s="230"/>
      <c r="T310" s="231"/>
      <c r="U310" s="231"/>
      <c r="V310" s="231"/>
      <c r="W310" s="231"/>
      <c r="X310" s="233"/>
      <c r="Y310" s="234"/>
      <c r="Z310" s="235"/>
      <c r="AA310" s="236"/>
      <c r="AB310" s="228"/>
      <c r="AC310" s="236"/>
      <c r="AD310" s="237"/>
      <c r="AE310" s="237"/>
      <c r="AP310" t="b">
        <f t="shared" si="128"/>
        <v>0</v>
      </c>
      <c r="AQ310" t="str">
        <f t="shared" si="129"/>
        <v/>
      </c>
      <c r="AR310" t="str">
        <f>IF(AND(AP310,D310&lt;&gt;""),COUNTIF($AQ$12:AQ310,AQ310),"")</f>
        <v/>
      </c>
      <c r="AS310" t="str">
        <f t="shared" si="158"/>
        <v/>
      </c>
      <c r="AT310">
        <f t="shared" si="159"/>
        <v>0</v>
      </c>
      <c r="AU310" s="195" t="str">
        <f t="shared" si="130"/>
        <v/>
      </c>
      <c r="AV310" s="195" t="str">
        <f t="shared" si="131"/>
        <v/>
      </c>
      <c r="AW310" s="195" t="str">
        <f t="shared" si="132"/>
        <v/>
      </c>
      <c r="AX310" s="195" t="str">
        <f t="shared" si="133"/>
        <v/>
      </c>
      <c r="AY310" s="250" t="str">
        <f t="shared" si="134"/>
        <v/>
      </c>
      <c r="AZ310" s="249" t="str">
        <f t="shared" si="135"/>
        <v/>
      </c>
      <c r="BA310" s="249" t="str">
        <f t="shared" si="136"/>
        <v/>
      </c>
      <c r="BB310" s="195" t="str">
        <f t="shared" si="137"/>
        <v/>
      </c>
      <c r="BC310" s="195" t="str">
        <f t="shared" si="138"/>
        <v/>
      </c>
      <c r="BD310" s="249" t="str">
        <f t="shared" si="139"/>
        <v/>
      </c>
      <c r="BE310" s="249" t="str">
        <f t="shared" si="140"/>
        <v/>
      </c>
      <c r="BF310" s="195" t="str">
        <f t="shared" si="141"/>
        <v/>
      </c>
      <c r="BG310" s="195" t="str">
        <f t="shared" si="142"/>
        <v/>
      </c>
      <c r="BH310" s="258"/>
      <c r="BI310" s="258"/>
      <c r="BJ310" s="258"/>
      <c r="BK310" s="249" t="str">
        <f t="shared" si="143"/>
        <v/>
      </c>
      <c r="BL310" s="249" t="str">
        <f t="shared" si="144"/>
        <v/>
      </c>
      <c r="BM310" s="277" t="str">
        <f t="shared" si="145"/>
        <v/>
      </c>
      <c r="BN310" s="249" t="str">
        <f t="shared" si="146"/>
        <v/>
      </c>
      <c r="BO310" s="195" t="str">
        <f t="shared" si="147"/>
        <v/>
      </c>
      <c r="BP310" s="195" t="str">
        <f t="shared" si="148"/>
        <v/>
      </c>
      <c r="BQ310" s="195" t="str">
        <f t="shared" si="149"/>
        <v/>
      </c>
      <c r="BS310" s="195" t="str">
        <f t="shared" si="150"/>
        <v/>
      </c>
      <c r="BT310" s="195" t="str">
        <f t="shared" si="151"/>
        <v/>
      </c>
      <c r="BV310" s="195" t="str">
        <f t="shared" si="152"/>
        <v/>
      </c>
      <c r="BW310" s="195" t="str">
        <f t="shared" si="153"/>
        <v/>
      </c>
      <c r="BX310" s="195" t="str">
        <f t="shared" si="154"/>
        <v/>
      </c>
      <c r="BY310" s="270" t="str">
        <f t="shared" si="155"/>
        <v/>
      </c>
      <c r="BZ310" t="str">
        <f t="shared" si="156"/>
        <v/>
      </c>
      <c r="CA310" t="str">
        <f t="shared" si="157"/>
        <v/>
      </c>
    </row>
    <row r="311" spans="1:79" x14ac:dyDescent="0.25">
      <c r="A311" s="218" t="s">
        <v>257</v>
      </c>
      <c r="B311" s="224"/>
      <c r="C311" s="225"/>
      <c r="D311" s="226"/>
      <c r="E311" s="224"/>
      <c r="F311" s="227"/>
      <c r="G311" s="227"/>
      <c r="H311" s="227"/>
      <c r="I311" s="228"/>
      <c r="J311" s="227"/>
      <c r="K311" s="229"/>
      <c r="L311" s="224"/>
      <c r="M311" s="230"/>
      <c r="N311" s="230"/>
      <c r="O311" s="231"/>
      <c r="P311" s="231"/>
      <c r="Q311" s="231"/>
      <c r="R311" s="232"/>
      <c r="S311" s="230"/>
      <c r="T311" s="231"/>
      <c r="U311" s="231"/>
      <c r="V311" s="231"/>
      <c r="W311" s="231"/>
      <c r="X311" s="233"/>
      <c r="Y311" s="234"/>
      <c r="Z311" s="235"/>
      <c r="AA311" s="236"/>
      <c r="AB311" s="228"/>
      <c r="AC311" s="236"/>
      <c r="AD311" s="237"/>
      <c r="AE311" s="237"/>
      <c r="AP311" t="b">
        <f t="shared" si="128"/>
        <v>0</v>
      </c>
      <c r="AQ311" t="str">
        <f t="shared" si="129"/>
        <v/>
      </c>
      <c r="AR311" t="str">
        <f>IF(AND(AP311,D311&lt;&gt;""),COUNTIF($AQ$12:AQ311,AQ311),"")</f>
        <v/>
      </c>
      <c r="AS311" t="str">
        <f t="shared" si="158"/>
        <v/>
      </c>
      <c r="AT311">
        <f t="shared" si="159"/>
        <v>1</v>
      </c>
      <c r="AU311" s="195" t="str">
        <f t="shared" si="130"/>
        <v/>
      </c>
      <c r="AV311" s="195" t="str">
        <f t="shared" si="131"/>
        <v/>
      </c>
      <c r="AW311" s="195" t="str">
        <f t="shared" si="132"/>
        <v/>
      </c>
      <c r="AX311" s="195" t="str">
        <f t="shared" si="133"/>
        <v/>
      </c>
      <c r="AY311" s="250" t="str">
        <f t="shared" si="134"/>
        <v/>
      </c>
      <c r="AZ311" s="249" t="str">
        <f t="shared" si="135"/>
        <v/>
      </c>
      <c r="BA311" s="249" t="str">
        <f t="shared" si="136"/>
        <v/>
      </c>
      <c r="BB311" s="195" t="str">
        <f t="shared" si="137"/>
        <v/>
      </c>
      <c r="BC311" s="195" t="str">
        <f t="shared" si="138"/>
        <v/>
      </c>
      <c r="BD311" s="249" t="str">
        <f t="shared" si="139"/>
        <v/>
      </c>
      <c r="BE311" s="249" t="str">
        <f t="shared" si="140"/>
        <v/>
      </c>
      <c r="BF311" s="195" t="str">
        <f t="shared" si="141"/>
        <v/>
      </c>
      <c r="BG311" s="195" t="str">
        <f t="shared" si="142"/>
        <v/>
      </c>
      <c r="BH311" s="258"/>
      <c r="BI311" s="258"/>
      <c r="BJ311" s="258"/>
      <c r="BK311" s="249" t="str">
        <f t="shared" si="143"/>
        <v/>
      </c>
      <c r="BL311" s="249" t="str">
        <f t="shared" si="144"/>
        <v/>
      </c>
      <c r="BM311" s="277" t="str">
        <f t="shared" si="145"/>
        <v/>
      </c>
      <c r="BN311" s="249" t="str">
        <f t="shared" si="146"/>
        <v/>
      </c>
      <c r="BO311" s="195" t="str">
        <f t="shared" si="147"/>
        <v/>
      </c>
      <c r="BP311" s="195" t="str">
        <f t="shared" si="148"/>
        <v/>
      </c>
      <c r="BQ311" s="195" t="str">
        <f t="shared" si="149"/>
        <v/>
      </c>
      <c r="BS311" s="195" t="str">
        <f t="shared" si="150"/>
        <v/>
      </c>
      <c r="BT311" s="195" t="str">
        <f t="shared" si="151"/>
        <v/>
      </c>
      <c r="BV311" s="195" t="str">
        <f t="shared" si="152"/>
        <v/>
      </c>
      <c r="BW311" s="195" t="str">
        <f t="shared" si="153"/>
        <v/>
      </c>
      <c r="BX311" s="195" t="str">
        <f t="shared" si="154"/>
        <v/>
      </c>
      <c r="BY311" s="270" t="str">
        <f t="shared" si="155"/>
        <v/>
      </c>
      <c r="BZ311" t="str">
        <f t="shared" si="156"/>
        <v/>
      </c>
      <c r="CA311" t="str">
        <f t="shared" si="157"/>
        <v/>
      </c>
    </row>
    <row r="312" spans="1:79" x14ac:dyDescent="0.25">
      <c r="A312" s="218" t="s">
        <v>257</v>
      </c>
      <c r="B312" s="224"/>
      <c r="C312" s="225"/>
      <c r="D312" s="226"/>
      <c r="E312" s="224"/>
      <c r="F312" s="227"/>
      <c r="G312" s="227"/>
      <c r="H312" s="227"/>
      <c r="I312" s="228"/>
      <c r="J312" s="227"/>
      <c r="K312" s="229"/>
      <c r="L312" s="224"/>
      <c r="M312" s="230"/>
      <c r="N312" s="230"/>
      <c r="O312" s="231"/>
      <c r="P312" s="231"/>
      <c r="Q312" s="231"/>
      <c r="R312" s="232"/>
      <c r="S312" s="230"/>
      <c r="T312" s="231"/>
      <c r="U312" s="231"/>
      <c r="V312" s="231"/>
      <c r="W312" s="231"/>
      <c r="X312" s="233"/>
      <c r="Y312" s="234"/>
      <c r="Z312" s="235"/>
      <c r="AA312" s="236"/>
      <c r="AB312" s="228"/>
      <c r="AC312" s="236"/>
      <c r="AD312" s="237"/>
      <c r="AE312" s="237"/>
      <c r="AP312" t="b">
        <f t="shared" si="128"/>
        <v>0</v>
      </c>
      <c r="AQ312" t="str">
        <f t="shared" si="129"/>
        <v/>
      </c>
      <c r="AR312" t="str">
        <f>IF(AND(AP312,D312&lt;&gt;""),COUNTIF($AQ$12:AQ312,AQ312),"")</f>
        <v/>
      </c>
      <c r="AS312" t="str">
        <f t="shared" si="158"/>
        <v/>
      </c>
      <c r="AT312">
        <f t="shared" si="159"/>
        <v>0</v>
      </c>
      <c r="AU312" s="195" t="str">
        <f t="shared" si="130"/>
        <v/>
      </c>
      <c r="AV312" s="195" t="str">
        <f t="shared" si="131"/>
        <v/>
      </c>
      <c r="AW312" s="195" t="str">
        <f t="shared" si="132"/>
        <v/>
      </c>
      <c r="AX312" s="195" t="str">
        <f t="shared" si="133"/>
        <v/>
      </c>
      <c r="AY312" s="250" t="str">
        <f t="shared" si="134"/>
        <v/>
      </c>
      <c r="AZ312" s="249" t="str">
        <f t="shared" si="135"/>
        <v/>
      </c>
      <c r="BA312" s="249" t="str">
        <f t="shared" si="136"/>
        <v/>
      </c>
      <c r="BB312" s="195" t="str">
        <f t="shared" si="137"/>
        <v/>
      </c>
      <c r="BC312" s="195" t="str">
        <f t="shared" si="138"/>
        <v/>
      </c>
      <c r="BD312" s="249" t="str">
        <f t="shared" si="139"/>
        <v/>
      </c>
      <c r="BE312" s="249" t="str">
        <f t="shared" si="140"/>
        <v/>
      </c>
      <c r="BF312" s="195" t="str">
        <f t="shared" si="141"/>
        <v/>
      </c>
      <c r="BG312" s="195" t="str">
        <f t="shared" si="142"/>
        <v/>
      </c>
      <c r="BH312" s="258"/>
      <c r="BI312" s="258"/>
      <c r="BJ312" s="258"/>
      <c r="BK312" s="249" t="str">
        <f t="shared" si="143"/>
        <v/>
      </c>
      <c r="BL312" s="249" t="str">
        <f t="shared" si="144"/>
        <v/>
      </c>
      <c r="BM312" s="277" t="str">
        <f t="shared" si="145"/>
        <v/>
      </c>
      <c r="BN312" s="249" t="str">
        <f t="shared" si="146"/>
        <v/>
      </c>
      <c r="BO312" s="195" t="str">
        <f t="shared" si="147"/>
        <v/>
      </c>
      <c r="BP312" s="195" t="str">
        <f t="shared" si="148"/>
        <v/>
      </c>
      <c r="BQ312" s="195" t="str">
        <f t="shared" si="149"/>
        <v/>
      </c>
      <c r="BS312" s="195" t="str">
        <f t="shared" si="150"/>
        <v/>
      </c>
      <c r="BT312" s="195" t="str">
        <f t="shared" si="151"/>
        <v/>
      </c>
      <c r="BV312" s="195" t="str">
        <f t="shared" si="152"/>
        <v/>
      </c>
      <c r="BW312" s="195" t="str">
        <f t="shared" si="153"/>
        <v/>
      </c>
      <c r="BX312" s="195" t="str">
        <f t="shared" si="154"/>
        <v/>
      </c>
      <c r="BY312" s="270" t="str">
        <f t="shared" si="155"/>
        <v/>
      </c>
      <c r="BZ312" t="str">
        <f t="shared" si="156"/>
        <v/>
      </c>
      <c r="CA312" t="str">
        <f t="shared" si="157"/>
        <v/>
      </c>
    </row>
    <row r="313" spans="1:79" x14ac:dyDescent="0.25">
      <c r="A313" s="218" t="s">
        <v>257</v>
      </c>
      <c r="B313" s="224"/>
      <c r="C313" s="225"/>
      <c r="D313" s="226"/>
      <c r="E313" s="224"/>
      <c r="F313" s="227"/>
      <c r="G313" s="227"/>
      <c r="H313" s="227"/>
      <c r="I313" s="228"/>
      <c r="J313" s="227"/>
      <c r="K313" s="229"/>
      <c r="L313" s="224"/>
      <c r="M313" s="230"/>
      <c r="N313" s="230"/>
      <c r="O313" s="231"/>
      <c r="P313" s="231"/>
      <c r="Q313" s="231"/>
      <c r="R313" s="232"/>
      <c r="S313" s="230"/>
      <c r="T313" s="231"/>
      <c r="U313" s="231"/>
      <c r="V313" s="231"/>
      <c r="W313" s="231"/>
      <c r="X313" s="233"/>
      <c r="Y313" s="234"/>
      <c r="Z313" s="235"/>
      <c r="AA313" s="236"/>
      <c r="AB313" s="228"/>
      <c r="AC313" s="236"/>
      <c r="AD313" s="237"/>
      <c r="AE313" s="237"/>
      <c r="AP313" t="b">
        <f t="shared" si="128"/>
        <v>0</v>
      </c>
      <c r="AQ313" t="str">
        <f t="shared" si="129"/>
        <v/>
      </c>
      <c r="AR313" t="str">
        <f>IF(AND(AP313,D313&lt;&gt;""),COUNTIF($AQ$12:AQ313,AQ313),"")</f>
        <v/>
      </c>
      <c r="AS313" t="str">
        <f t="shared" si="158"/>
        <v/>
      </c>
      <c r="AT313">
        <f t="shared" si="159"/>
        <v>1</v>
      </c>
      <c r="AU313" s="195" t="str">
        <f t="shared" si="130"/>
        <v/>
      </c>
      <c r="AV313" s="195" t="str">
        <f t="shared" si="131"/>
        <v/>
      </c>
      <c r="AW313" s="195" t="str">
        <f t="shared" si="132"/>
        <v/>
      </c>
      <c r="AX313" s="195" t="str">
        <f t="shared" si="133"/>
        <v/>
      </c>
      <c r="AY313" s="250" t="str">
        <f t="shared" si="134"/>
        <v/>
      </c>
      <c r="AZ313" s="249" t="str">
        <f t="shared" si="135"/>
        <v/>
      </c>
      <c r="BA313" s="249" t="str">
        <f t="shared" si="136"/>
        <v/>
      </c>
      <c r="BB313" s="195" t="str">
        <f t="shared" si="137"/>
        <v/>
      </c>
      <c r="BC313" s="195" t="str">
        <f t="shared" si="138"/>
        <v/>
      </c>
      <c r="BD313" s="249" t="str">
        <f t="shared" si="139"/>
        <v/>
      </c>
      <c r="BE313" s="249" t="str">
        <f t="shared" si="140"/>
        <v/>
      </c>
      <c r="BF313" s="195" t="str">
        <f t="shared" si="141"/>
        <v/>
      </c>
      <c r="BG313" s="195" t="str">
        <f t="shared" si="142"/>
        <v/>
      </c>
      <c r="BH313" s="258"/>
      <c r="BI313" s="258"/>
      <c r="BJ313" s="258"/>
      <c r="BK313" s="249" t="str">
        <f t="shared" si="143"/>
        <v/>
      </c>
      <c r="BL313" s="249" t="str">
        <f t="shared" si="144"/>
        <v/>
      </c>
      <c r="BM313" s="277" t="str">
        <f t="shared" si="145"/>
        <v/>
      </c>
      <c r="BN313" s="249" t="str">
        <f t="shared" si="146"/>
        <v/>
      </c>
      <c r="BO313" s="195" t="str">
        <f t="shared" si="147"/>
        <v/>
      </c>
      <c r="BP313" s="195" t="str">
        <f t="shared" si="148"/>
        <v/>
      </c>
      <c r="BQ313" s="195" t="str">
        <f t="shared" si="149"/>
        <v/>
      </c>
      <c r="BS313" s="195" t="str">
        <f t="shared" si="150"/>
        <v/>
      </c>
      <c r="BT313" s="195" t="str">
        <f t="shared" si="151"/>
        <v/>
      </c>
      <c r="BV313" s="195" t="str">
        <f t="shared" si="152"/>
        <v/>
      </c>
      <c r="BW313" s="195" t="str">
        <f t="shared" si="153"/>
        <v/>
      </c>
      <c r="BX313" s="195" t="str">
        <f t="shared" si="154"/>
        <v/>
      </c>
      <c r="BY313" s="270" t="str">
        <f t="shared" si="155"/>
        <v/>
      </c>
      <c r="BZ313" t="str">
        <f t="shared" si="156"/>
        <v/>
      </c>
      <c r="CA313" t="str">
        <f t="shared" si="157"/>
        <v/>
      </c>
    </row>
    <row r="314" spans="1:79" x14ac:dyDescent="0.25">
      <c r="A314" s="218" t="s">
        <v>257</v>
      </c>
      <c r="B314" s="224"/>
      <c r="C314" s="225"/>
      <c r="D314" s="226"/>
      <c r="E314" s="224"/>
      <c r="F314" s="227"/>
      <c r="G314" s="227"/>
      <c r="H314" s="227"/>
      <c r="I314" s="228"/>
      <c r="J314" s="227"/>
      <c r="K314" s="229"/>
      <c r="L314" s="224"/>
      <c r="M314" s="230"/>
      <c r="N314" s="230"/>
      <c r="O314" s="231"/>
      <c r="P314" s="231"/>
      <c r="Q314" s="231"/>
      <c r="R314" s="232"/>
      <c r="S314" s="230"/>
      <c r="T314" s="231"/>
      <c r="U314" s="231"/>
      <c r="V314" s="231"/>
      <c r="W314" s="231"/>
      <c r="X314" s="233"/>
      <c r="Y314" s="234"/>
      <c r="Z314" s="235"/>
      <c r="AA314" s="236"/>
      <c r="AB314" s="228"/>
      <c r="AC314" s="236"/>
      <c r="AD314" s="237"/>
      <c r="AE314" s="237"/>
      <c r="AP314" t="b">
        <f t="shared" si="128"/>
        <v>0</v>
      </c>
      <c r="AQ314" t="str">
        <f t="shared" si="129"/>
        <v/>
      </c>
      <c r="AR314" t="str">
        <f>IF(AND(AP314,D314&lt;&gt;""),COUNTIF($AQ$12:AQ314,AQ314),"")</f>
        <v/>
      </c>
      <c r="AS314" t="str">
        <f t="shared" si="158"/>
        <v/>
      </c>
      <c r="AT314">
        <f t="shared" si="159"/>
        <v>0</v>
      </c>
      <c r="AU314" s="195" t="str">
        <f t="shared" si="130"/>
        <v/>
      </c>
      <c r="AV314" s="195" t="str">
        <f t="shared" si="131"/>
        <v/>
      </c>
      <c r="AW314" s="195" t="str">
        <f t="shared" si="132"/>
        <v/>
      </c>
      <c r="AX314" s="195" t="str">
        <f t="shared" si="133"/>
        <v/>
      </c>
      <c r="AY314" s="250" t="str">
        <f t="shared" si="134"/>
        <v/>
      </c>
      <c r="AZ314" s="249" t="str">
        <f t="shared" si="135"/>
        <v/>
      </c>
      <c r="BA314" s="249" t="str">
        <f t="shared" si="136"/>
        <v/>
      </c>
      <c r="BB314" s="195" t="str">
        <f t="shared" si="137"/>
        <v/>
      </c>
      <c r="BC314" s="195" t="str">
        <f t="shared" si="138"/>
        <v/>
      </c>
      <c r="BD314" s="249" t="str">
        <f t="shared" si="139"/>
        <v/>
      </c>
      <c r="BE314" s="249" t="str">
        <f t="shared" si="140"/>
        <v/>
      </c>
      <c r="BF314" s="195" t="str">
        <f t="shared" si="141"/>
        <v/>
      </c>
      <c r="BG314" s="195" t="str">
        <f t="shared" si="142"/>
        <v/>
      </c>
      <c r="BH314" s="258"/>
      <c r="BI314" s="258"/>
      <c r="BJ314" s="258"/>
      <c r="BK314" s="249" t="str">
        <f t="shared" si="143"/>
        <v/>
      </c>
      <c r="BL314" s="249" t="str">
        <f t="shared" si="144"/>
        <v/>
      </c>
      <c r="BM314" s="277" t="str">
        <f t="shared" si="145"/>
        <v/>
      </c>
      <c r="BN314" s="249" t="str">
        <f t="shared" si="146"/>
        <v/>
      </c>
      <c r="BO314" s="195" t="str">
        <f t="shared" si="147"/>
        <v/>
      </c>
      <c r="BP314" s="195" t="str">
        <f t="shared" si="148"/>
        <v/>
      </c>
      <c r="BQ314" s="195" t="str">
        <f t="shared" si="149"/>
        <v/>
      </c>
      <c r="BS314" s="195" t="str">
        <f t="shared" si="150"/>
        <v/>
      </c>
      <c r="BT314" s="195" t="str">
        <f t="shared" si="151"/>
        <v/>
      </c>
      <c r="BV314" s="195" t="str">
        <f t="shared" si="152"/>
        <v/>
      </c>
      <c r="BW314" s="195" t="str">
        <f t="shared" si="153"/>
        <v/>
      </c>
      <c r="BX314" s="195" t="str">
        <f t="shared" si="154"/>
        <v/>
      </c>
      <c r="BY314" s="270" t="str">
        <f t="shared" si="155"/>
        <v/>
      </c>
      <c r="BZ314" t="str">
        <f t="shared" si="156"/>
        <v/>
      </c>
      <c r="CA314" t="str">
        <f t="shared" si="157"/>
        <v/>
      </c>
    </row>
    <row r="315" spans="1:79" x14ac:dyDescent="0.25">
      <c r="A315" s="218" t="s">
        <v>257</v>
      </c>
      <c r="B315" s="224"/>
      <c r="C315" s="225"/>
      <c r="D315" s="226"/>
      <c r="E315" s="224"/>
      <c r="F315" s="227"/>
      <c r="G315" s="227"/>
      <c r="H315" s="227"/>
      <c r="I315" s="228"/>
      <c r="J315" s="227"/>
      <c r="K315" s="229"/>
      <c r="L315" s="224"/>
      <c r="M315" s="230"/>
      <c r="N315" s="230"/>
      <c r="O315" s="231"/>
      <c r="P315" s="231"/>
      <c r="Q315" s="231"/>
      <c r="R315" s="232"/>
      <c r="S315" s="230"/>
      <c r="T315" s="231"/>
      <c r="U315" s="231"/>
      <c r="V315" s="231"/>
      <c r="W315" s="231"/>
      <c r="X315" s="233"/>
      <c r="Y315" s="234"/>
      <c r="Z315" s="235"/>
      <c r="AA315" s="236"/>
      <c r="AB315" s="228"/>
      <c r="AC315" s="236"/>
      <c r="AD315" s="237"/>
      <c r="AE315" s="237"/>
      <c r="AP315" t="b">
        <f t="shared" si="128"/>
        <v>0</v>
      </c>
      <c r="AQ315" t="str">
        <f t="shared" si="129"/>
        <v/>
      </c>
      <c r="AR315" t="str">
        <f>IF(AND(AP315,D315&lt;&gt;""),COUNTIF($AQ$12:AQ315,AQ315),"")</f>
        <v/>
      </c>
      <c r="AS315" t="str">
        <f t="shared" si="158"/>
        <v/>
      </c>
      <c r="AT315">
        <f t="shared" si="159"/>
        <v>1</v>
      </c>
      <c r="AU315" s="195" t="str">
        <f t="shared" si="130"/>
        <v/>
      </c>
      <c r="AV315" s="195" t="str">
        <f t="shared" si="131"/>
        <v/>
      </c>
      <c r="AW315" s="195" t="str">
        <f t="shared" si="132"/>
        <v/>
      </c>
      <c r="AX315" s="195" t="str">
        <f t="shared" si="133"/>
        <v/>
      </c>
      <c r="AY315" s="250" t="str">
        <f t="shared" si="134"/>
        <v/>
      </c>
      <c r="AZ315" s="249" t="str">
        <f t="shared" si="135"/>
        <v/>
      </c>
      <c r="BA315" s="249" t="str">
        <f t="shared" si="136"/>
        <v/>
      </c>
      <c r="BB315" s="195" t="str">
        <f t="shared" si="137"/>
        <v/>
      </c>
      <c r="BC315" s="195" t="str">
        <f t="shared" si="138"/>
        <v/>
      </c>
      <c r="BD315" s="249" t="str">
        <f t="shared" si="139"/>
        <v/>
      </c>
      <c r="BE315" s="249" t="str">
        <f t="shared" si="140"/>
        <v/>
      </c>
      <c r="BF315" s="195" t="str">
        <f t="shared" si="141"/>
        <v/>
      </c>
      <c r="BG315" s="195" t="str">
        <f t="shared" si="142"/>
        <v/>
      </c>
      <c r="BH315" s="258"/>
      <c r="BI315" s="258"/>
      <c r="BJ315" s="258"/>
      <c r="BK315" s="249" t="str">
        <f t="shared" si="143"/>
        <v/>
      </c>
      <c r="BL315" s="249" t="str">
        <f t="shared" si="144"/>
        <v/>
      </c>
      <c r="BM315" s="277" t="str">
        <f t="shared" si="145"/>
        <v/>
      </c>
      <c r="BN315" s="249" t="str">
        <f t="shared" si="146"/>
        <v/>
      </c>
      <c r="BO315" s="195" t="str">
        <f t="shared" si="147"/>
        <v/>
      </c>
      <c r="BP315" s="195" t="str">
        <f t="shared" si="148"/>
        <v/>
      </c>
      <c r="BQ315" s="195" t="str">
        <f t="shared" si="149"/>
        <v/>
      </c>
      <c r="BS315" s="195" t="str">
        <f t="shared" si="150"/>
        <v/>
      </c>
      <c r="BT315" s="195" t="str">
        <f t="shared" si="151"/>
        <v/>
      </c>
      <c r="BV315" s="195" t="str">
        <f t="shared" si="152"/>
        <v/>
      </c>
      <c r="BW315" s="195" t="str">
        <f t="shared" si="153"/>
        <v/>
      </c>
      <c r="BX315" s="195" t="str">
        <f t="shared" si="154"/>
        <v/>
      </c>
      <c r="BY315" s="270" t="str">
        <f t="shared" si="155"/>
        <v/>
      </c>
      <c r="BZ315" t="str">
        <f t="shared" si="156"/>
        <v/>
      </c>
      <c r="CA315" t="str">
        <f t="shared" si="157"/>
        <v/>
      </c>
    </row>
    <row r="316" spans="1:79" x14ac:dyDescent="0.25">
      <c r="A316" s="218" t="s">
        <v>257</v>
      </c>
      <c r="B316" s="224"/>
      <c r="C316" s="225"/>
      <c r="D316" s="226"/>
      <c r="E316" s="224"/>
      <c r="F316" s="227"/>
      <c r="G316" s="227"/>
      <c r="H316" s="227"/>
      <c r="I316" s="228"/>
      <c r="J316" s="227"/>
      <c r="K316" s="229"/>
      <c r="L316" s="224"/>
      <c r="M316" s="230"/>
      <c r="N316" s="230"/>
      <c r="O316" s="231"/>
      <c r="P316" s="231"/>
      <c r="Q316" s="231"/>
      <c r="R316" s="232"/>
      <c r="S316" s="230"/>
      <c r="T316" s="231"/>
      <c r="U316" s="231"/>
      <c r="V316" s="231"/>
      <c r="W316" s="231"/>
      <c r="X316" s="233"/>
      <c r="Y316" s="234"/>
      <c r="Z316" s="235"/>
      <c r="AA316" s="236"/>
      <c r="AB316" s="228"/>
      <c r="AC316" s="236"/>
      <c r="AD316" s="237"/>
      <c r="AE316" s="237"/>
      <c r="AP316" t="b">
        <f t="shared" si="128"/>
        <v>0</v>
      </c>
      <c r="AQ316" t="str">
        <f t="shared" si="129"/>
        <v/>
      </c>
      <c r="AR316" t="str">
        <f>IF(AND(AP316,D316&lt;&gt;""),COUNTIF($AQ$12:AQ316,AQ316),"")</f>
        <v/>
      </c>
      <c r="AS316" t="str">
        <f t="shared" si="158"/>
        <v/>
      </c>
      <c r="AT316">
        <f t="shared" si="159"/>
        <v>0</v>
      </c>
      <c r="AU316" s="195" t="str">
        <f t="shared" si="130"/>
        <v/>
      </c>
      <c r="AV316" s="195" t="str">
        <f t="shared" si="131"/>
        <v/>
      </c>
      <c r="AW316" s="195" t="str">
        <f t="shared" si="132"/>
        <v/>
      </c>
      <c r="AX316" s="195" t="str">
        <f t="shared" si="133"/>
        <v/>
      </c>
      <c r="AY316" s="250" t="str">
        <f t="shared" si="134"/>
        <v/>
      </c>
      <c r="AZ316" s="249" t="str">
        <f t="shared" si="135"/>
        <v/>
      </c>
      <c r="BA316" s="249" t="str">
        <f t="shared" si="136"/>
        <v/>
      </c>
      <c r="BB316" s="195" t="str">
        <f t="shared" si="137"/>
        <v/>
      </c>
      <c r="BC316" s="195" t="str">
        <f t="shared" si="138"/>
        <v/>
      </c>
      <c r="BD316" s="249" t="str">
        <f t="shared" si="139"/>
        <v/>
      </c>
      <c r="BE316" s="249" t="str">
        <f t="shared" si="140"/>
        <v/>
      </c>
      <c r="BF316" s="195" t="str">
        <f t="shared" si="141"/>
        <v/>
      </c>
      <c r="BG316" s="195" t="str">
        <f t="shared" si="142"/>
        <v/>
      </c>
      <c r="BH316" s="258"/>
      <c r="BI316" s="258"/>
      <c r="BJ316" s="258"/>
      <c r="BK316" s="249" t="str">
        <f t="shared" si="143"/>
        <v/>
      </c>
      <c r="BL316" s="249" t="str">
        <f t="shared" si="144"/>
        <v/>
      </c>
      <c r="BM316" s="277" t="str">
        <f t="shared" si="145"/>
        <v/>
      </c>
      <c r="BN316" s="249" t="str">
        <f t="shared" si="146"/>
        <v/>
      </c>
      <c r="BO316" s="195" t="str">
        <f t="shared" si="147"/>
        <v/>
      </c>
      <c r="BP316" s="195" t="str">
        <f t="shared" si="148"/>
        <v/>
      </c>
      <c r="BQ316" s="195" t="str">
        <f t="shared" si="149"/>
        <v/>
      </c>
      <c r="BS316" s="195" t="str">
        <f t="shared" si="150"/>
        <v/>
      </c>
      <c r="BT316" s="195" t="str">
        <f t="shared" si="151"/>
        <v/>
      </c>
      <c r="BV316" s="195" t="str">
        <f t="shared" si="152"/>
        <v/>
      </c>
      <c r="BW316" s="195" t="str">
        <f t="shared" si="153"/>
        <v/>
      </c>
      <c r="BX316" s="195" t="str">
        <f t="shared" si="154"/>
        <v/>
      </c>
      <c r="BY316" s="270" t="str">
        <f t="shared" si="155"/>
        <v/>
      </c>
      <c r="BZ316" t="str">
        <f t="shared" si="156"/>
        <v/>
      </c>
      <c r="CA316" t="str">
        <f t="shared" si="157"/>
        <v/>
      </c>
    </row>
    <row r="317" spans="1:79" x14ac:dyDescent="0.25">
      <c r="A317" s="218" t="s">
        <v>257</v>
      </c>
      <c r="B317" s="224"/>
      <c r="C317" s="225"/>
      <c r="D317" s="226"/>
      <c r="E317" s="224"/>
      <c r="F317" s="227"/>
      <c r="G317" s="227"/>
      <c r="H317" s="227"/>
      <c r="I317" s="228"/>
      <c r="J317" s="227"/>
      <c r="K317" s="229"/>
      <c r="L317" s="224"/>
      <c r="M317" s="230"/>
      <c r="N317" s="230"/>
      <c r="O317" s="231"/>
      <c r="P317" s="231"/>
      <c r="Q317" s="231"/>
      <c r="R317" s="232"/>
      <c r="S317" s="230"/>
      <c r="T317" s="231"/>
      <c r="U317" s="231"/>
      <c r="V317" s="231"/>
      <c r="W317" s="231"/>
      <c r="X317" s="233"/>
      <c r="Y317" s="234"/>
      <c r="Z317" s="235"/>
      <c r="AA317" s="236"/>
      <c r="AB317" s="228"/>
      <c r="AC317" s="236"/>
      <c r="AD317" s="237"/>
      <c r="AE317" s="237"/>
      <c r="AP317" t="b">
        <f t="shared" si="128"/>
        <v>0</v>
      </c>
      <c r="AQ317" t="str">
        <f t="shared" si="129"/>
        <v/>
      </c>
      <c r="AR317" t="str">
        <f>IF(AND(AP317,D317&lt;&gt;""),COUNTIF($AQ$12:AQ317,AQ317),"")</f>
        <v/>
      </c>
      <c r="AS317" t="str">
        <f t="shared" si="158"/>
        <v/>
      </c>
      <c r="AT317">
        <f t="shared" si="159"/>
        <v>1</v>
      </c>
      <c r="AU317" s="195" t="str">
        <f t="shared" si="130"/>
        <v/>
      </c>
      <c r="AV317" s="195" t="str">
        <f t="shared" si="131"/>
        <v/>
      </c>
      <c r="AW317" s="195" t="str">
        <f t="shared" si="132"/>
        <v/>
      </c>
      <c r="AX317" s="195" t="str">
        <f t="shared" si="133"/>
        <v/>
      </c>
      <c r="AY317" s="250" t="str">
        <f t="shared" si="134"/>
        <v/>
      </c>
      <c r="AZ317" s="249" t="str">
        <f t="shared" si="135"/>
        <v/>
      </c>
      <c r="BA317" s="249" t="str">
        <f t="shared" si="136"/>
        <v/>
      </c>
      <c r="BB317" s="195" t="str">
        <f t="shared" si="137"/>
        <v/>
      </c>
      <c r="BC317" s="195" t="str">
        <f t="shared" si="138"/>
        <v/>
      </c>
      <c r="BD317" s="249" t="str">
        <f t="shared" si="139"/>
        <v/>
      </c>
      <c r="BE317" s="249" t="str">
        <f t="shared" si="140"/>
        <v/>
      </c>
      <c r="BF317" s="195" t="str">
        <f t="shared" si="141"/>
        <v/>
      </c>
      <c r="BG317" s="195" t="str">
        <f t="shared" si="142"/>
        <v/>
      </c>
      <c r="BH317" s="258"/>
      <c r="BI317" s="258"/>
      <c r="BJ317" s="258"/>
      <c r="BK317" s="249" t="str">
        <f t="shared" si="143"/>
        <v/>
      </c>
      <c r="BL317" s="249" t="str">
        <f t="shared" si="144"/>
        <v/>
      </c>
      <c r="BM317" s="277" t="str">
        <f t="shared" si="145"/>
        <v/>
      </c>
      <c r="BN317" s="249" t="str">
        <f t="shared" si="146"/>
        <v/>
      </c>
      <c r="BO317" s="195" t="str">
        <f t="shared" si="147"/>
        <v/>
      </c>
      <c r="BP317" s="195" t="str">
        <f t="shared" si="148"/>
        <v/>
      </c>
      <c r="BQ317" s="195" t="str">
        <f t="shared" si="149"/>
        <v/>
      </c>
      <c r="BS317" s="195" t="str">
        <f t="shared" si="150"/>
        <v/>
      </c>
      <c r="BT317" s="195" t="str">
        <f t="shared" si="151"/>
        <v/>
      </c>
      <c r="BV317" s="195" t="str">
        <f t="shared" si="152"/>
        <v/>
      </c>
      <c r="BW317" s="195" t="str">
        <f t="shared" si="153"/>
        <v/>
      </c>
      <c r="BX317" s="195" t="str">
        <f t="shared" si="154"/>
        <v/>
      </c>
      <c r="BY317" s="270" t="str">
        <f t="shared" si="155"/>
        <v/>
      </c>
      <c r="BZ317" t="str">
        <f t="shared" si="156"/>
        <v/>
      </c>
      <c r="CA317" t="str">
        <f t="shared" si="157"/>
        <v/>
      </c>
    </row>
    <row r="318" spans="1:79" x14ac:dyDescent="0.25">
      <c r="A318" s="218" t="s">
        <v>257</v>
      </c>
      <c r="B318" s="224"/>
      <c r="C318" s="225"/>
      <c r="D318" s="226"/>
      <c r="E318" s="224"/>
      <c r="F318" s="227"/>
      <c r="G318" s="227"/>
      <c r="H318" s="227"/>
      <c r="I318" s="228"/>
      <c r="J318" s="227"/>
      <c r="K318" s="229"/>
      <c r="L318" s="224"/>
      <c r="M318" s="230"/>
      <c r="N318" s="230"/>
      <c r="O318" s="231"/>
      <c r="P318" s="231"/>
      <c r="Q318" s="231"/>
      <c r="R318" s="232"/>
      <c r="S318" s="230"/>
      <c r="T318" s="231"/>
      <c r="U318" s="231"/>
      <c r="V318" s="231"/>
      <c r="W318" s="231"/>
      <c r="X318" s="233"/>
      <c r="Y318" s="234"/>
      <c r="Z318" s="235"/>
      <c r="AA318" s="236"/>
      <c r="AB318" s="228"/>
      <c r="AC318" s="236"/>
      <c r="AD318" s="237"/>
      <c r="AE318" s="237"/>
      <c r="AP318" t="b">
        <f t="shared" si="128"/>
        <v>0</v>
      </c>
      <c r="AQ318" t="str">
        <f t="shared" si="129"/>
        <v/>
      </c>
      <c r="AR318" t="str">
        <f>IF(AND(AP318,D318&lt;&gt;""),COUNTIF($AQ$12:AQ318,AQ318),"")</f>
        <v/>
      </c>
      <c r="AS318" t="str">
        <f t="shared" si="158"/>
        <v/>
      </c>
      <c r="AT318">
        <f t="shared" si="159"/>
        <v>0</v>
      </c>
      <c r="AU318" s="195" t="str">
        <f t="shared" si="130"/>
        <v/>
      </c>
      <c r="AV318" s="195" t="str">
        <f t="shared" si="131"/>
        <v/>
      </c>
      <c r="AW318" s="195" t="str">
        <f t="shared" si="132"/>
        <v/>
      </c>
      <c r="AX318" s="195" t="str">
        <f t="shared" si="133"/>
        <v/>
      </c>
      <c r="AY318" s="250" t="str">
        <f t="shared" si="134"/>
        <v/>
      </c>
      <c r="AZ318" s="249" t="str">
        <f t="shared" si="135"/>
        <v/>
      </c>
      <c r="BA318" s="249" t="str">
        <f t="shared" si="136"/>
        <v/>
      </c>
      <c r="BB318" s="195" t="str">
        <f t="shared" si="137"/>
        <v/>
      </c>
      <c r="BC318" s="195" t="str">
        <f t="shared" si="138"/>
        <v/>
      </c>
      <c r="BD318" s="249" t="str">
        <f t="shared" si="139"/>
        <v/>
      </c>
      <c r="BE318" s="249" t="str">
        <f t="shared" si="140"/>
        <v/>
      </c>
      <c r="BF318" s="195" t="str">
        <f t="shared" si="141"/>
        <v/>
      </c>
      <c r="BG318" s="195" t="str">
        <f t="shared" si="142"/>
        <v/>
      </c>
      <c r="BH318" s="258"/>
      <c r="BI318" s="258"/>
      <c r="BJ318" s="258"/>
      <c r="BK318" s="249" t="str">
        <f t="shared" si="143"/>
        <v/>
      </c>
      <c r="BL318" s="249" t="str">
        <f t="shared" si="144"/>
        <v/>
      </c>
      <c r="BM318" s="277" t="str">
        <f t="shared" si="145"/>
        <v/>
      </c>
      <c r="BN318" s="249" t="str">
        <f t="shared" si="146"/>
        <v/>
      </c>
      <c r="BO318" s="195" t="str">
        <f t="shared" si="147"/>
        <v/>
      </c>
      <c r="BP318" s="195" t="str">
        <f t="shared" si="148"/>
        <v/>
      </c>
      <c r="BQ318" s="195" t="str">
        <f t="shared" si="149"/>
        <v/>
      </c>
      <c r="BS318" s="195" t="str">
        <f t="shared" si="150"/>
        <v/>
      </c>
      <c r="BT318" s="195" t="str">
        <f t="shared" si="151"/>
        <v/>
      </c>
      <c r="BV318" s="195" t="str">
        <f t="shared" si="152"/>
        <v/>
      </c>
      <c r="BW318" s="195" t="str">
        <f t="shared" si="153"/>
        <v/>
      </c>
      <c r="BX318" s="195" t="str">
        <f t="shared" si="154"/>
        <v/>
      </c>
      <c r="BY318" s="270" t="str">
        <f t="shared" si="155"/>
        <v/>
      </c>
      <c r="BZ318" t="str">
        <f t="shared" si="156"/>
        <v/>
      </c>
      <c r="CA318" t="str">
        <f t="shared" si="157"/>
        <v/>
      </c>
    </row>
    <row r="319" spans="1:79" x14ac:dyDescent="0.25">
      <c r="A319" s="218" t="s">
        <v>257</v>
      </c>
      <c r="B319" s="224"/>
      <c r="C319" s="225"/>
      <c r="D319" s="226"/>
      <c r="E319" s="224"/>
      <c r="F319" s="227"/>
      <c r="G319" s="227"/>
      <c r="H319" s="227"/>
      <c r="I319" s="228"/>
      <c r="J319" s="227"/>
      <c r="K319" s="229"/>
      <c r="L319" s="224"/>
      <c r="M319" s="230"/>
      <c r="N319" s="230"/>
      <c r="O319" s="231"/>
      <c r="P319" s="231"/>
      <c r="Q319" s="231"/>
      <c r="R319" s="232"/>
      <c r="S319" s="230"/>
      <c r="T319" s="231"/>
      <c r="U319" s="231"/>
      <c r="V319" s="231"/>
      <c r="W319" s="231"/>
      <c r="X319" s="233"/>
      <c r="Y319" s="234"/>
      <c r="Z319" s="235"/>
      <c r="AA319" s="236"/>
      <c r="AB319" s="228"/>
      <c r="AC319" s="236"/>
      <c r="AD319" s="237"/>
      <c r="AE319" s="237"/>
      <c r="AP319" t="b">
        <f t="shared" si="128"/>
        <v>0</v>
      </c>
      <c r="AQ319" t="str">
        <f t="shared" si="129"/>
        <v/>
      </c>
      <c r="AR319" t="str">
        <f>IF(AND(AP319,D319&lt;&gt;""),COUNTIF($AQ$12:AQ319,AQ319),"")</f>
        <v/>
      </c>
      <c r="AS319" t="str">
        <f t="shared" si="158"/>
        <v/>
      </c>
      <c r="AT319">
        <f t="shared" si="159"/>
        <v>1</v>
      </c>
      <c r="AU319" s="195" t="str">
        <f t="shared" si="130"/>
        <v/>
      </c>
      <c r="AV319" s="195" t="str">
        <f t="shared" si="131"/>
        <v/>
      </c>
      <c r="AW319" s="195" t="str">
        <f t="shared" si="132"/>
        <v/>
      </c>
      <c r="AX319" s="195" t="str">
        <f t="shared" si="133"/>
        <v/>
      </c>
      <c r="AY319" s="250" t="str">
        <f t="shared" si="134"/>
        <v/>
      </c>
      <c r="AZ319" s="249" t="str">
        <f t="shared" si="135"/>
        <v/>
      </c>
      <c r="BA319" s="249" t="str">
        <f t="shared" si="136"/>
        <v/>
      </c>
      <c r="BB319" s="195" t="str">
        <f t="shared" si="137"/>
        <v/>
      </c>
      <c r="BC319" s="195" t="str">
        <f t="shared" si="138"/>
        <v/>
      </c>
      <c r="BD319" s="249" t="str">
        <f t="shared" si="139"/>
        <v/>
      </c>
      <c r="BE319" s="249" t="str">
        <f t="shared" si="140"/>
        <v/>
      </c>
      <c r="BF319" s="195" t="str">
        <f t="shared" si="141"/>
        <v/>
      </c>
      <c r="BG319" s="195" t="str">
        <f t="shared" si="142"/>
        <v/>
      </c>
      <c r="BH319" s="258"/>
      <c r="BI319" s="258"/>
      <c r="BJ319" s="258"/>
      <c r="BK319" s="249" t="str">
        <f t="shared" si="143"/>
        <v/>
      </c>
      <c r="BL319" s="249" t="str">
        <f t="shared" si="144"/>
        <v/>
      </c>
      <c r="BM319" s="277" t="str">
        <f t="shared" si="145"/>
        <v/>
      </c>
      <c r="BN319" s="249" t="str">
        <f t="shared" si="146"/>
        <v/>
      </c>
      <c r="BO319" s="195" t="str">
        <f t="shared" si="147"/>
        <v/>
      </c>
      <c r="BP319" s="195" t="str">
        <f t="shared" si="148"/>
        <v/>
      </c>
      <c r="BQ319" s="195" t="str">
        <f t="shared" si="149"/>
        <v/>
      </c>
      <c r="BS319" s="195" t="str">
        <f t="shared" si="150"/>
        <v/>
      </c>
      <c r="BT319" s="195" t="str">
        <f t="shared" si="151"/>
        <v/>
      </c>
      <c r="BV319" s="195" t="str">
        <f t="shared" si="152"/>
        <v/>
      </c>
      <c r="BW319" s="195" t="str">
        <f t="shared" si="153"/>
        <v/>
      </c>
      <c r="BX319" s="195" t="str">
        <f t="shared" si="154"/>
        <v/>
      </c>
      <c r="BY319" s="270" t="str">
        <f t="shared" si="155"/>
        <v/>
      </c>
      <c r="BZ319" t="str">
        <f t="shared" si="156"/>
        <v/>
      </c>
      <c r="CA319" t="str">
        <f t="shared" si="157"/>
        <v/>
      </c>
    </row>
    <row r="320" spans="1:79" x14ac:dyDescent="0.25">
      <c r="A320" s="218" t="s">
        <v>257</v>
      </c>
      <c r="B320" s="224"/>
      <c r="C320" s="225"/>
      <c r="D320" s="226"/>
      <c r="E320" s="224"/>
      <c r="F320" s="227"/>
      <c r="G320" s="227"/>
      <c r="H320" s="227"/>
      <c r="I320" s="228"/>
      <c r="J320" s="227"/>
      <c r="K320" s="229"/>
      <c r="L320" s="224"/>
      <c r="M320" s="230"/>
      <c r="N320" s="230"/>
      <c r="O320" s="231"/>
      <c r="P320" s="231"/>
      <c r="Q320" s="231"/>
      <c r="R320" s="232"/>
      <c r="S320" s="230"/>
      <c r="T320" s="231"/>
      <c r="U320" s="231"/>
      <c r="V320" s="231"/>
      <c r="W320" s="231"/>
      <c r="X320" s="233"/>
      <c r="Y320" s="234"/>
      <c r="Z320" s="235"/>
      <c r="AA320" s="236"/>
      <c r="AB320" s="228"/>
      <c r="AC320" s="236"/>
      <c r="AD320" s="237"/>
      <c r="AE320" s="237"/>
      <c r="AP320" t="b">
        <f t="shared" si="128"/>
        <v>0</v>
      </c>
      <c r="AQ320" t="str">
        <f t="shared" si="129"/>
        <v/>
      </c>
      <c r="AR320" t="str">
        <f>IF(AND(AP320,D320&lt;&gt;""),COUNTIF($AQ$12:AQ320,AQ320),"")</f>
        <v/>
      </c>
      <c r="AS320" t="str">
        <f t="shared" si="158"/>
        <v/>
      </c>
      <c r="AT320">
        <f t="shared" si="159"/>
        <v>0</v>
      </c>
      <c r="AU320" s="195" t="str">
        <f t="shared" si="130"/>
        <v/>
      </c>
      <c r="AV320" s="195" t="str">
        <f t="shared" si="131"/>
        <v/>
      </c>
      <c r="AW320" s="195" t="str">
        <f t="shared" si="132"/>
        <v/>
      </c>
      <c r="AX320" s="195" t="str">
        <f t="shared" si="133"/>
        <v/>
      </c>
      <c r="AY320" s="250" t="str">
        <f t="shared" si="134"/>
        <v/>
      </c>
      <c r="AZ320" s="249" t="str">
        <f t="shared" si="135"/>
        <v/>
      </c>
      <c r="BA320" s="249" t="str">
        <f t="shared" si="136"/>
        <v/>
      </c>
      <c r="BB320" s="195" t="str">
        <f t="shared" si="137"/>
        <v/>
      </c>
      <c r="BC320" s="195" t="str">
        <f t="shared" si="138"/>
        <v/>
      </c>
      <c r="BD320" s="249" t="str">
        <f t="shared" si="139"/>
        <v/>
      </c>
      <c r="BE320" s="249" t="str">
        <f t="shared" si="140"/>
        <v/>
      </c>
      <c r="BF320" s="195" t="str">
        <f t="shared" si="141"/>
        <v/>
      </c>
      <c r="BG320" s="195" t="str">
        <f t="shared" si="142"/>
        <v/>
      </c>
      <c r="BH320" s="258"/>
      <c r="BI320" s="258"/>
      <c r="BJ320" s="258"/>
      <c r="BK320" s="249" t="str">
        <f t="shared" si="143"/>
        <v/>
      </c>
      <c r="BL320" s="249" t="str">
        <f t="shared" si="144"/>
        <v/>
      </c>
      <c r="BM320" s="277" t="str">
        <f t="shared" si="145"/>
        <v/>
      </c>
      <c r="BN320" s="249" t="str">
        <f t="shared" si="146"/>
        <v/>
      </c>
      <c r="BO320" s="195" t="str">
        <f t="shared" si="147"/>
        <v/>
      </c>
      <c r="BP320" s="195" t="str">
        <f t="shared" si="148"/>
        <v/>
      </c>
      <c r="BQ320" s="195" t="str">
        <f t="shared" si="149"/>
        <v/>
      </c>
      <c r="BS320" s="195" t="str">
        <f t="shared" si="150"/>
        <v/>
      </c>
      <c r="BT320" s="195" t="str">
        <f t="shared" si="151"/>
        <v/>
      </c>
      <c r="BV320" s="195" t="str">
        <f t="shared" si="152"/>
        <v/>
      </c>
      <c r="BW320" s="195" t="str">
        <f t="shared" si="153"/>
        <v/>
      </c>
      <c r="BX320" s="195" t="str">
        <f t="shared" si="154"/>
        <v/>
      </c>
      <c r="BY320" s="270" t="str">
        <f t="shared" si="155"/>
        <v/>
      </c>
      <c r="BZ320" t="str">
        <f t="shared" si="156"/>
        <v/>
      </c>
      <c r="CA320" t="str">
        <f t="shared" si="157"/>
        <v/>
      </c>
    </row>
    <row r="321" spans="1:79" x14ac:dyDescent="0.25">
      <c r="A321" s="218" t="s">
        <v>257</v>
      </c>
      <c r="B321" s="224"/>
      <c r="C321" s="225"/>
      <c r="D321" s="226"/>
      <c r="E321" s="224"/>
      <c r="F321" s="227"/>
      <c r="G321" s="227"/>
      <c r="H321" s="227"/>
      <c r="I321" s="228"/>
      <c r="J321" s="227"/>
      <c r="K321" s="229"/>
      <c r="L321" s="224"/>
      <c r="M321" s="230"/>
      <c r="N321" s="230"/>
      <c r="O321" s="231"/>
      <c r="P321" s="231"/>
      <c r="Q321" s="231"/>
      <c r="R321" s="232"/>
      <c r="S321" s="230"/>
      <c r="T321" s="231"/>
      <c r="U321" s="231"/>
      <c r="V321" s="231"/>
      <c r="W321" s="231"/>
      <c r="X321" s="233"/>
      <c r="Y321" s="234"/>
      <c r="Z321" s="235"/>
      <c r="AA321" s="236"/>
      <c r="AB321" s="228"/>
      <c r="AC321" s="236"/>
      <c r="AD321" s="237"/>
      <c r="AE321" s="237"/>
      <c r="AP321" t="b">
        <f t="shared" si="128"/>
        <v>0</v>
      </c>
      <c r="AQ321" t="str">
        <f t="shared" si="129"/>
        <v/>
      </c>
      <c r="AR321" t="str">
        <f>IF(AND(AP321,D321&lt;&gt;""),COUNTIF($AQ$12:AQ321,AQ321),"")</f>
        <v/>
      </c>
      <c r="AS321" t="str">
        <f t="shared" si="158"/>
        <v/>
      </c>
      <c r="AT321">
        <f t="shared" si="159"/>
        <v>1</v>
      </c>
      <c r="AU321" s="195" t="str">
        <f t="shared" si="130"/>
        <v/>
      </c>
      <c r="AV321" s="195" t="str">
        <f t="shared" si="131"/>
        <v/>
      </c>
      <c r="AW321" s="195" t="str">
        <f t="shared" si="132"/>
        <v/>
      </c>
      <c r="AX321" s="195" t="str">
        <f t="shared" si="133"/>
        <v/>
      </c>
      <c r="AY321" s="250" t="str">
        <f t="shared" si="134"/>
        <v/>
      </c>
      <c r="AZ321" s="249" t="str">
        <f t="shared" si="135"/>
        <v/>
      </c>
      <c r="BA321" s="249" t="str">
        <f t="shared" si="136"/>
        <v/>
      </c>
      <c r="BB321" s="195" t="str">
        <f t="shared" si="137"/>
        <v/>
      </c>
      <c r="BC321" s="195" t="str">
        <f t="shared" si="138"/>
        <v/>
      </c>
      <c r="BD321" s="249" t="str">
        <f t="shared" si="139"/>
        <v/>
      </c>
      <c r="BE321" s="249" t="str">
        <f t="shared" si="140"/>
        <v/>
      </c>
      <c r="BF321" s="195" t="str">
        <f t="shared" si="141"/>
        <v/>
      </c>
      <c r="BG321" s="195" t="str">
        <f t="shared" si="142"/>
        <v/>
      </c>
      <c r="BH321" s="258"/>
      <c r="BI321" s="258"/>
      <c r="BJ321" s="258"/>
      <c r="BK321" s="249" t="str">
        <f t="shared" si="143"/>
        <v/>
      </c>
      <c r="BL321" s="249" t="str">
        <f t="shared" si="144"/>
        <v/>
      </c>
      <c r="BM321" s="277" t="str">
        <f t="shared" si="145"/>
        <v/>
      </c>
      <c r="BN321" s="249" t="str">
        <f t="shared" si="146"/>
        <v/>
      </c>
      <c r="BO321" s="195" t="str">
        <f t="shared" si="147"/>
        <v/>
      </c>
      <c r="BP321" s="195" t="str">
        <f t="shared" si="148"/>
        <v/>
      </c>
      <c r="BQ321" s="195" t="str">
        <f t="shared" si="149"/>
        <v/>
      </c>
      <c r="BS321" s="195" t="str">
        <f t="shared" si="150"/>
        <v/>
      </c>
      <c r="BT321" s="195" t="str">
        <f t="shared" si="151"/>
        <v/>
      </c>
      <c r="BV321" s="195" t="str">
        <f t="shared" si="152"/>
        <v/>
      </c>
      <c r="BW321" s="195" t="str">
        <f t="shared" si="153"/>
        <v/>
      </c>
      <c r="BX321" s="195" t="str">
        <f t="shared" si="154"/>
        <v/>
      </c>
      <c r="BY321" s="270" t="str">
        <f t="shared" si="155"/>
        <v/>
      </c>
      <c r="BZ321" t="str">
        <f t="shared" si="156"/>
        <v/>
      </c>
      <c r="CA321" t="str">
        <f t="shared" si="157"/>
        <v/>
      </c>
    </row>
    <row r="322" spans="1:79" x14ac:dyDescent="0.25">
      <c r="A322" s="218" t="s">
        <v>257</v>
      </c>
      <c r="B322" s="224"/>
      <c r="C322" s="225"/>
      <c r="D322" s="226"/>
      <c r="E322" s="224"/>
      <c r="F322" s="227"/>
      <c r="G322" s="227"/>
      <c r="H322" s="227"/>
      <c r="I322" s="228"/>
      <c r="J322" s="227"/>
      <c r="K322" s="229"/>
      <c r="L322" s="224"/>
      <c r="M322" s="230"/>
      <c r="N322" s="230"/>
      <c r="O322" s="231"/>
      <c r="P322" s="231"/>
      <c r="Q322" s="231"/>
      <c r="R322" s="232"/>
      <c r="S322" s="230"/>
      <c r="T322" s="231"/>
      <c r="U322" s="231"/>
      <c r="V322" s="231"/>
      <c r="W322" s="231"/>
      <c r="X322" s="233"/>
      <c r="Y322" s="234"/>
      <c r="Z322" s="235"/>
      <c r="AA322" s="236"/>
      <c r="AB322" s="228"/>
      <c r="AC322" s="236"/>
      <c r="AD322" s="237"/>
      <c r="AE322" s="237"/>
      <c r="AP322" t="b">
        <f t="shared" si="128"/>
        <v>0</v>
      </c>
      <c r="AQ322" t="str">
        <f t="shared" si="129"/>
        <v/>
      </c>
      <c r="AR322" t="str">
        <f>IF(AND(AP322,D322&lt;&gt;""),COUNTIF($AQ$12:AQ322,AQ322),"")</f>
        <v/>
      </c>
      <c r="AS322" t="str">
        <f t="shared" si="158"/>
        <v/>
      </c>
      <c r="AT322">
        <f t="shared" si="159"/>
        <v>0</v>
      </c>
      <c r="AU322" s="195" t="str">
        <f t="shared" si="130"/>
        <v/>
      </c>
      <c r="AV322" s="195" t="str">
        <f t="shared" si="131"/>
        <v/>
      </c>
      <c r="AW322" s="195" t="str">
        <f t="shared" si="132"/>
        <v/>
      </c>
      <c r="AX322" s="195" t="str">
        <f t="shared" si="133"/>
        <v/>
      </c>
      <c r="AY322" s="250" t="str">
        <f t="shared" si="134"/>
        <v/>
      </c>
      <c r="AZ322" s="249" t="str">
        <f t="shared" si="135"/>
        <v/>
      </c>
      <c r="BA322" s="249" t="str">
        <f t="shared" si="136"/>
        <v/>
      </c>
      <c r="BB322" s="195" t="str">
        <f t="shared" si="137"/>
        <v/>
      </c>
      <c r="BC322" s="195" t="str">
        <f t="shared" si="138"/>
        <v/>
      </c>
      <c r="BD322" s="249" t="str">
        <f t="shared" si="139"/>
        <v/>
      </c>
      <c r="BE322" s="249" t="str">
        <f t="shared" si="140"/>
        <v/>
      </c>
      <c r="BF322" s="195" t="str">
        <f t="shared" si="141"/>
        <v/>
      </c>
      <c r="BG322" s="195" t="str">
        <f t="shared" si="142"/>
        <v/>
      </c>
      <c r="BH322" s="258"/>
      <c r="BI322" s="258"/>
      <c r="BJ322" s="258"/>
      <c r="BK322" s="249" t="str">
        <f t="shared" si="143"/>
        <v/>
      </c>
      <c r="BL322" s="249" t="str">
        <f t="shared" si="144"/>
        <v/>
      </c>
      <c r="BM322" s="277" t="str">
        <f t="shared" si="145"/>
        <v/>
      </c>
      <c r="BN322" s="249" t="str">
        <f t="shared" si="146"/>
        <v/>
      </c>
      <c r="BO322" s="195" t="str">
        <f t="shared" si="147"/>
        <v/>
      </c>
      <c r="BP322" s="195" t="str">
        <f t="shared" si="148"/>
        <v/>
      </c>
      <c r="BQ322" s="195" t="str">
        <f t="shared" si="149"/>
        <v/>
      </c>
      <c r="BS322" s="195" t="str">
        <f t="shared" si="150"/>
        <v/>
      </c>
      <c r="BT322" s="195" t="str">
        <f t="shared" si="151"/>
        <v/>
      </c>
      <c r="BV322" s="195" t="str">
        <f t="shared" si="152"/>
        <v/>
      </c>
      <c r="BW322" s="195" t="str">
        <f t="shared" si="153"/>
        <v/>
      </c>
      <c r="BX322" s="195" t="str">
        <f t="shared" si="154"/>
        <v/>
      </c>
      <c r="BY322" s="270" t="str">
        <f t="shared" si="155"/>
        <v/>
      </c>
      <c r="BZ322" t="str">
        <f t="shared" si="156"/>
        <v/>
      </c>
      <c r="CA322" t="str">
        <f t="shared" si="157"/>
        <v/>
      </c>
    </row>
    <row r="323" spans="1:79" x14ac:dyDescent="0.25">
      <c r="A323" s="218" t="s">
        <v>257</v>
      </c>
      <c r="B323" s="224"/>
      <c r="C323" s="225"/>
      <c r="D323" s="226"/>
      <c r="E323" s="224"/>
      <c r="F323" s="227"/>
      <c r="G323" s="227"/>
      <c r="H323" s="227"/>
      <c r="I323" s="228"/>
      <c r="J323" s="227"/>
      <c r="K323" s="229"/>
      <c r="L323" s="224"/>
      <c r="M323" s="230"/>
      <c r="N323" s="230"/>
      <c r="O323" s="231"/>
      <c r="P323" s="231"/>
      <c r="Q323" s="231"/>
      <c r="R323" s="232"/>
      <c r="S323" s="230"/>
      <c r="T323" s="231"/>
      <c r="U323" s="231"/>
      <c r="V323" s="231"/>
      <c r="W323" s="231"/>
      <c r="X323" s="233"/>
      <c r="Y323" s="234"/>
      <c r="Z323" s="235"/>
      <c r="AA323" s="236"/>
      <c r="AB323" s="228"/>
      <c r="AC323" s="236"/>
      <c r="AD323" s="237"/>
      <c r="AE323" s="237"/>
      <c r="AP323" t="b">
        <f t="shared" si="128"/>
        <v>0</v>
      </c>
      <c r="AQ323" t="str">
        <f t="shared" si="129"/>
        <v/>
      </c>
      <c r="AR323" t="str">
        <f>IF(AND(AP323,D323&lt;&gt;""),COUNTIF($AQ$12:AQ323,AQ323),"")</f>
        <v/>
      </c>
      <c r="AS323" t="str">
        <f t="shared" si="158"/>
        <v/>
      </c>
      <c r="AT323">
        <f t="shared" si="159"/>
        <v>1</v>
      </c>
      <c r="AU323" s="195" t="str">
        <f t="shared" si="130"/>
        <v/>
      </c>
      <c r="AV323" s="195" t="str">
        <f t="shared" si="131"/>
        <v/>
      </c>
      <c r="AW323" s="195" t="str">
        <f t="shared" si="132"/>
        <v/>
      </c>
      <c r="AX323" s="195" t="str">
        <f t="shared" si="133"/>
        <v/>
      </c>
      <c r="AY323" s="250" t="str">
        <f t="shared" si="134"/>
        <v/>
      </c>
      <c r="AZ323" s="249" t="str">
        <f t="shared" si="135"/>
        <v/>
      </c>
      <c r="BA323" s="249" t="str">
        <f t="shared" si="136"/>
        <v/>
      </c>
      <c r="BB323" s="195" t="str">
        <f t="shared" si="137"/>
        <v/>
      </c>
      <c r="BC323" s="195" t="str">
        <f t="shared" si="138"/>
        <v/>
      </c>
      <c r="BD323" s="249" t="str">
        <f t="shared" si="139"/>
        <v/>
      </c>
      <c r="BE323" s="249" t="str">
        <f t="shared" si="140"/>
        <v/>
      </c>
      <c r="BF323" s="195" t="str">
        <f t="shared" si="141"/>
        <v/>
      </c>
      <c r="BG323" s="195" t="str">
        <f t="shared" si="142"/>
        <v/>
      </c>
      <c r="BH323" s="258"/>
      <c r="BI323" s="258"/>
      <c r="BJ323" s="258"/>
      <c r="BK323" s="249" t="str">
        <f t="shared" si="143"/>
        <v/>
      </c>
      <c r="BL323" s="249" t="str">
        <f t="shared" si="144"/>
        <v/>
      </c>
      <c r="BM323" s="277" t="str">
        <f t="shared" si="145"/>
        <v/>
      </c>
      <c r="BN323" s="249" t="str">
        <f t="shared" si="146"/>
        <v/>
      </c>
      <c r="BO323" s="195" t="str">
        <f t="shared" si="147"/>
        <v/>
      </c>
      <c r="BP323" s="195" t="str">
        <f t="shared" si="148"/>
        <v/>
      </c>
      <c r="BQ323" s="195" t="str">
        <f t="shared" si="149"/>
        <v/>
      </c>
      <c r="BS323" s="195" t="str">
        <f t="shared" si="150"/>
        <v/>
      </c>
      <c r="BT323" s="195" t="str">
        <f t="shared" si="151"/>
        <v/>
      </c>
      <c r="BV323" s="195" t="str">
        <f t="shared" si="152"/>
        <v/>
      </c>
      <c r="BW323" s="195" t="str">
        <f t="shared" si="153"/>
        <v/>
      </c>
      <c r="BX323" s="195" t="str">
        <f t="shared" si="154"/>
        <v/>
      </c>
      <c r="BY323" s="270" t="str">
        <f t="shared" si="155"/>
        <v/>
      </c>
      <c r="BZ323" t="str">
        <f t="shared" si="156"/>
        <v/>
      </c>
      <c r="CA323" t="str">
        <f t="shared" si="157"/>
        <v/>
      </c>
    </row>
    <row r="324" spans="1:79" x14ac:dyDescent="0.25">
      <c r="A324" s="218" t="s">
        <v>257</v>
      </c>
      <c r="B324" s="224"/>
      <c r="C324" s="225"/>
      <c r="D324" s="226"/>
      <c r="E324" s="224"/>
      <c r="F324" s="227"/>
      <c r="G324" s="227"/>
      <c r="H324" s="227"/>
      <c r="I324" s="228"/>
      <c r="J324" s="227"/>
      <c r="K324" s="229"/>
      <c r="L324" s="224"/>
      <c r="M324" s="230"/>
      <c r="N324" s="230"/>
      <c r="O324" s="231"/>
      <c r="P324" s="231"/>
      <c r="Q324" s="231"/>
      <c r="R324" s="232"/>
      <c r="S324" s="230"/>
      <c r="T324" s="231"/>
      <c r="U324" s="231"/>
      <c r="V324" s="231"/>
      <c r="W324" s="231"/>
      <c r="X324" s="233"/>
      <c r="Y324" s="234"/>
      <c r="Z324" s="235"/>
      <c r="AA324" s="236"/>
      <c r="AB324" s="228"/>
      <c r="AC324" s="236"/>
      <c r="AD324" s="237"/>
      <c r="AE324" s="237"/>
      <c r="AP324" t="b">
        <f t="shared" si="128"/>
        <v>0</v>
      </c>
      <c r="AQ324" t="str">
        <f t="shared" si="129"/>
        <v/>
      </c>
      <c r="AR324" t="str">
        <f>IF(AND(AP324,D324&lt;&gt;""),COUNTIF($AQ$12:AQ324,AQ324),"")</f>
        <v/>
      </c>
      <c r="AS324" t="str">
        <f t="shared" si="158"/>
        <v/>
      </c>
      <c r="AT324">
        <f t="shared" si="159"/>
        <v>0</v>
      </c>
      <c r="AU324" s="195" t="str">
        <f t="shared" si="130"/>
        <v/>
      </c>
      <c r="AV324" s="195" t="str">
        <f t="shared" si="131"/>
        <v/>
      </c>
      <c r="AW324" s="195" t="str">
        <f t="shared" si="132"/>
        <v/>
      </c>
      <c r="AX324" s="195" t="str">
        <f t="shared" si="133"/>
        <v/>
      </c>
      <c r="AY324" s="250" t="str">
        <f t="shared" si="134"/>
        <v/>
      </c>
      <c r="AZ324" s="249" t="str">
        <f t="shared" si="135"/>
        <v/>
      </c>
      <c r="BA324" s="249" t="str">
        <f t="shared" si="136"/>
        <v/>
      </c>
      <c r="BB324" s="195" t="str">
        <f t="shared" si="137"/>
        <v/>
      </c>
      <c r="BC324" s="195" t="str">
        <f t="shared" si="138"/>
        <v/>
      </c>
      <c r="BD324" s="249" t="str">
        <f t="shared" si="139"/>
        <v/>
      </c>
      <c r="BE324" s="249" t="str">
        <f t="shared" si="140"/>
        <v/>
      </c>
      <c r="BF324" s="195" t="str">
        <f t="shared" si="141"/>
        <v/>
      </c>
      <c r="BG324" s="195" t="str">
        <f t="shared" si="142"/>
        <v/>
      </c>
      <c r="BH324" s="258"/>
      <c r="BI324" s="258"/>
      <c r="BJ324" s="258"/>
      <c r="BK324" s="249" t="str">
        <f t="shared" si="143"/>
        <v/>
      </c>
      <c r="BL324" s="249" t="str">
        <f t="shared" si="144"/>
        <v/>
      </c>
      <c r="BM324" s="277" t="str">
        <f t="shared" si="145"/>
        <v/>
      </c>
      <c r="BN324" s="249" t="str">
        <f t="shared" si="146"/>
        <v/>
      </c>
      <c r="BO324" s="195" t="str">
        <f t="shared" si="147"/>
        <v/>
      </c>
      <c r="BP324" s="195" t="str">
        <f t="shared" si="148"/>
        <v/>
      </c>
      <c r="BQ324" s="195" t="str">
        <f t="shared" si="149"/>
        <v/>
      </c>
      <c r="BS324" s="195" t="str">
        <f t="shared" si="150"/>
        <v/>
      </c>
      <c r="BT324" s="195" t="str">
        <f t="shared" si="151"/>
        <v/>
      </c>
      <c r="BV324" s="195" t="str">
        <f t="shared" si="152"/>
        <v/>
      </c>
      <c r="BW324" s="195" t="str">
        <f t="shared" si="153"/>
        <v/>
      </c>
      <c r="BX324" s="195" t="str">
        <f t="shared" si="154"/>
        <v/>
      </c>
      <c r="BY324" s="270" t="str">
        <f t="shared" si="155"/>
        <v/>
      </c>
      <c r="BZ324" t="str">
        <f t="shared" si="156"/>
        <v/>
      </c>
      <c r="CA324" t="str">
        <f t="shared" si="157"/>
        <v/>
      </c>
    </row>
    <row r="325" spans="1:79" x14ac:dyDescent="0.25">
      <c r="A325" s="218" t="s">
        <v>257</v>
      </c>
      <c r="B325" s="224"/>
      <c r="C325" s="225"/>
      <c r="D325" s="226"/>
      <c r="E325" s="224"/>
      <c r="F325" s="227"/>
      <c r="G325" s="227"/>
      <c r="H325" s="227"/>
      <c r="I325" s="228"/>
      <c r="J325" s="227"/>
      <c r="K325" s="229"/>
      <c r="L325" s="224"/>
      <c r="M325" s="230"/>
      <c r="N325" s="230"/>
      <c r="O325" s="231"/>
      <c r="P325" s="231"/>
      <c r="Q325" s="231"/>
      <c r="R325" s="232"/>
      <c r="S325" s="230"/>
      <c r="T325" s="231"/>
      <c r="U325" s="231"/>
      <c r="V325" s="231"/>
      <c r="W325" s="231"/>
      <c r="X325" s="233"/>
      <c r="Y325" s="234"/>
      <c r="Z325" s="235"/>
      <c r="AA325" s="236"/>
      <c r="AB325" s="228"/>
      <c r="AC325" s="236"/>
      <c r="AD325" s="237"/>
      <c r="AE325" s="237"/>
      <c r="AP325" t="b">
        <f t="shared" si="128"/>
        <v>0</v>
      </c>
      <c r="AQ325" t="str">
        <f t="shared" si="129"/>
        <v/>
      </c>
      <c r="AR325" t="str">
        <f>IF(AND(AP325,D325&lt;&gt;""),COUNTIF($AQ$12:AQ325,AQ325),"")</f>
        <v/>
      </c>
      <c r="AS325" t="str">
        <f t="shared" si="158"/>
        <v/>
      </c>
      <c r="AT325">
        <f t="shared" si="159"/>
        <v>1</v>
      </c>
      <c r="AU325" s="195" t="str">
        <f t="shared" si="130"/>
        <v/>
      </c>
      <c r="AV325" s="195" t="str">
        <f t="shared" si="131"/>
        <v/>
      </c>
      <c r="AW325" s="195" t="str">
        <f t="shared" si="132"/>
        <v/>
      </c>
      <c r="AX325" s="195" t="str">
        <f t="shared" si="133"/>
        <v/>
      </c>
      <c r="AY325" s="250" t="str">
        <f t="shared" si="134"/>
        <v/>
      </c>
      <c r="AZ325" s="249" t="str">
        <f t="shared" si="135"/>
        <v/>
      </c>
      <c r="BA325" s="249" t="str">
        <f t="shared" si="136"/>
        <v/>
      </c>
      <c r="BB325" s="195" t="str">
        <f t="shared" si="137"/>
        <v/>
      </c>
      <c r="BC325" s="195" t="str">
        <f t="shared" si="138"/>
        <v/>
      </c>
      <c r="BD325" s="249" t="str">
        <f t="shared" si="139"/>
        <v/>
      </c>
      <c r="BE325" s="249" t="str">
        <f t="shared" si="140"/>
        <v/>
      </c>
      <c r="BF325" s="195" t="str">
        <f t="shared" si="141"/>
        <v/>
      </c>
      <c r="BG325" s="195" t="str">
        <f t="shared" si="142"/>
        <v/>
      </c>
      <c r="BH325" s="258"/>
      <c r="BI325" s="258"/>
      <c r="BJ325" s="258"/>
      <c r="BK325" s="249" t="str">
        <f t="shared" si="143"/>
        <v/>
      </c>
      <c r="BL325" s="249" t="str">
        <f t="shared" si="144"/>
        <v/>
      </c>
      <c r="BM325" s="277" t="str">
        <f t="shared" si="145"/>
        <v/>
      </c>
      <c r="BN325" s="249" t="str">
        <f t="shared" si="146"/>
        <v/>
      </c>
      <c r="BO325" s="195" t="str">
        <f t="shared" si="147"/>
        <v/>
      </c>
      <c r="BP325" s="195" t="str">
        <f t="shared" si="148"/>
        <v/>
      </c>
      <c r="BQ325" s="195" t="str">
        <f t="shared" si="149"/>
        <v/>
      </c>
      <c r="BS325" s="195" t="str">
        <f t="shared" si="150"/>
        <v/>
      </c>
      <c r="BT325" s="195" t="str">
        <f t="shared" si="151"/>
        <v/>
      </c>
      <c r="BV325" s="195" t="str">
        <f t="shared" si="152"/>
        <v/>
      </c>
      <c r="BW325" s="195" t="str">
        <f t="shared" si="153"/>
        <v/>
      </c>
      <c r="BX325" s="195" t="str">
        <f t="shared" si="154"/>
        <v/>
      </c>
      <c r="BY325" s="270" t="str">
        <f t="shared" si="155"/>
        <v/>
      </c>
      <c r="BZ325" t="str">
        <f t="shared" si="156"/>
        <v/>
      </c>
      <c r="CA325" t="str">
        <f t="shared" si="157"/>
        <v/>
      </c>
    </row>
    <row r="326" spans="1:79" x14ac:dyDescent="0.25">
      <c r="A326" s="218" t="s">
        <v>257</v>
      </c>
      <c r="B326" s="224"/>
      <c r="C326" s="225"/>
      <c r="D326" s="226"/>
      <c r="E326" s="224"/>
      <c r="F326" s="227"/>
      <c r="G326" s="227"/>
      <c r="H326" s="227"/>
      <c r="I326" s="228"/>
      <c r="J326" s="227"/>
      <c r="K326" s="229"/>
      <c r="L326" s="224"/>
      <c r="M326" s="230"/>
      <c r="N326" s="230"/>
      <c r="O326" s="231"/>
      <c r="P326" s="231"/>
      <c r="Q326" s="231"/>
      <c r="R326" s="232"/>
      <c r="S326" s="230"/>
      <c r="T326" s="231"/>
      <c r="U326" s="231"/>
      <c r="V326" s="231"/>
      <c r="W326" s="231"/>
      <c r="X326" s="233"/>
      <c r="Y326" s="234"/>
      <c r="Z326" s="235"/>
      <c r="AA326" s="236"/>
      <c r="AB326" s="228"/>
      <c r="AC326" s="236"/>
      <c r="AD326" s="237"/>
      <c r="AE326" s="237"/>
      <c r="AP326" t="b">
        <f t="shared" si="128"/>
        <v>0</v>
      </c>
      <c r="AQ326" t="str">
        <f t="shared" si="129"/>
        <v/>
      </c>
      <c r="AR326" t="str">
        <f>IF(AND(AP326,D326&lt;&gt;""),COUNTIF($AQ$12:AQ326,AQ326),"")</f>
        <v/>
      </c>
      <c r="AS326" t="str">
        <f t="shared" si="158"/>
        <v/>
      </c>
      <c r="AT326">
        <f t="shared" si="159"/>
        <v>0</v>
      </c>
      <c r="AU326" s="195" t="str">
        <f t="shared" si="130"/>
        <v/>
      </c>
      <c r="AV326" s="195" t="str">
        <f t="shared" si="131"/>
        <v/>
      </c>
      <c r="AW326" s="195" t="str">
        <f t="shared" si="132"/>
        <v/>
      </c>
      <c r="AX326" s="195" t="str">
        <f t="shared" si="133"/>
        <v/>
      </c>
      <c r="AY326" s="250" t="str">
        <f t="shared" si="134"/>
        <v/>
      </c>
      <c r="AZ326" s="249" t="str">
        <f t="shared" si="135"/>
        <v/>
      </c>
      <c r="BA326" s="249" t="str">
        <f t="shared" si="136"/>
        <v/>
      </c>
      <c r="BB326" s="195" t="str">
        <f t="shared" si="137"/>
        <v/>
      </c>
      <c r="BC326" s="195" t="str">
        <f t="shared" si="138"/>
        <v/>
      </c>
      <c r="BD326" s="249" t="str">
        <f t="shared" si="139"/>
        <v/>
      </c>
      <c r="BE326" s="249" t="str">
        <f t="shared" si="140"/>
        <v/>
      </c>
      <c r="BF326" s="195" t="str">
        <f t="shared" si="141"/>
        <v/>
      </c>
      <c r="BG326" s="195" t="str">
        <f t="shared" si="142"/>
        <v/>
      </c>
      <c r="BH326" s="258"/>
      <c r="BI326" s="258"/>
      <c r="BJ326" s="258"/>
      <c r="BK326" s="249" t="str">
        <f t="shared" si="143"/>
        <v/>
      </c>
      <c r="BL326" s="249" t="str">
        <f t="shared" si="144"/>
        <v/>
      </c>
      <c r="BM326" s="277" t="str">
        <f t="shared" si="145"/>
        <v/>
      </c>
      <c r="BN326" s="249" t="str">
        <f t="shared" si="146"/>
        <v/>
      </c>
      <c r="BO326" s="195" t="str">
        <f t="shared" si="147"/>
        <v/>
      </c>
      <c r="BP326" s="195" t="str">
        <f t="shared" si="148"/>
        <v/>
      </c>
      <c r="BQ326" s="195" t="str">
        <f t="shared" si="149"/>
        <v/>
      </c>
      <c r="BS326" s="195" t="str">
        <f t="shared" si="150"/>
        <v/>
      </c>
      <c r="BT326" s="195" t="str">
        <f t="shared" si="151"/>
        <v/>
      </c>
      <c r="BV326" s="195" t="str">
        <f t="shared" si="152"/>
        <v/>
      </c>
      <c r="BW326" s="195" t="str">
        <f t="shared" si="153"/>
        <v/>
      </c>
      <c r="BX326" s="195" t="str">
        <f t="shared" si="154"/>
        <v/>
      </c>
      <c r="BY326" s="270" t="str">
        <f t="shared" si="155"/>
        <v/>
      </c>
      <c r="BZ326" t="str">
        <f t="shared" si="156"/>
        <v/>
      </c>
      <c r="CA326" t="str">
        <f t="shared" si="157"/>
        <v/>
      </c>
    </row>
    <row r="327" spans="1:79" x14ac:dyDescent="0.25">
      <c r="A327" s="218" t="s">
        <v>257</v>
      </c>
      <c r="B327" s="224"/>
      <c r="C327" s="225"/>
      <c r="D327" s="226"/>
      <c r="E327" s="224"/>
      <c r="F327" s="227"/>
      <c r="G327" s="227"/>
      <c r="H327" s="227"/>
      <c r="I327" s="228"/>
      <c r="J327" s="227"/>
      <c r="K327" s="229"/>
      <c r="L327" s="224"/>
      <c r="M327" s="230"/>
      <c r="N327" s="230"/>
      <c r="O327" s="231"/>
      <c r="P327" s="231"/>
      <c r="Q327" s="231"/>
      <c r="R327" s="232"/>
      <c r="S327" s="230"/>
      <c r="T327" s="231"/>
      <c r="U327" s="231"/>
      <c r="V327" s="231"/>
      <c r="W327" s="231"/>
      <c r="X327" s="233"/>
      <c r="Y327" s="234"/>
      <c r="Z327" s="235"/>
      <c r="AA327" s="236"/>
      <c r="AB327" s="228"/>
      <c r="AC327" s="236"/>
      <c r="AD327" s="237"/>
      <c r="AE327" s="237"/>
      <c r="AP327" t="b">
        <f t="shared" si="128"/>
        <v>0</v>
      </c>
      <c r="AQ327" t="str">
        <f t="shared" si="129"/>
        <v/>
      </c>
      <c r="AR327" t="str">
        <f>IF(AND(AP327,D327&lt;&gt;""),COUNTIF($AQ$12:AQ327,AQ327),"")</f>
        <v/>
      </c>
      <c r="AS327" t="str">
        <f t="shared" si="158"/>
        <v/>
      </c>
      <c r="AT327">
        <f t="shared" si="159"/>
        <v>1</v>
      </c>
      <c r="AU327" s="195" t="str">
        <f t="shared" si="130"/>
        <v/>
      </c>
      <c r="AV327" s="195" t="str">
        <f t="shared" si="131"/>
        <v/>
      </c>
      <c r="AW327" s="195" t="str">
        <f t="shared" si="132"/>
        <v/>
      </c>
      <c r="AX327" s="195" t="str">
        <f t="shared" si="133"/>
        <v/>
      </c>
      <c r="AY327" s="250" t="str">
        <f t="shared" si="134"/>
        <v/>
      </c>
      <c r="AZ327" s="249" t="str">
        <f t="shared" si="135"/>
        <v/>
      </c>
      <c r="BA327" s="249" t="str">
        <f t="shared" si="136"/>
        <v/>
      </c>
      <c r="BB327" s="195" t="str">
        <f t="shared" si="137"/>
        <v/>
      </c>
      <c r="BC327" s="195" t="str">
        <f t="shared" si="138"/>
        <v/>
      </c>
      <c r="BD327" s="249" t="str">
        <f t="shared" si="139"/>
        <v/>
      </c>
      <c r="BE327" s="249" t="str">
        <f t="shared" si="140"/>
        <v/>
      </c>
      <c r="BF327" s="195" t="str">
        <f t="shared" si="141"/>
        <v/>
      </c>
      <c r="BG327" s="195" t="str">
        <f t="shared" si="142"/>
        <v/>
      </c>
      <c r="BH327" s="258"/>
      <c r="BI327" s="258"/>
      <c r="BJ327" s="258"/>
      <c r="BK327" s="249" t="str">
        <f t="shared" si="143"/>
        <v/>
      </c>
      <c r="BL327" s="249" t="str">
        <f t="shared" si="144"/>
        <v/>
      </c>
      <c r="BM327" s="277" t="str">
        <f t="shared" si="145"/>
        <v/>
      </c>
      <c r="BN327" s="249" t="str">
        <f t="shared" si="146"/>
        <v/>
      </c>
      <c r="BO327" s="195" t="str">
        <f t="shared" si="147"/>
        <v/>
      </c>
      <c r="BP327" s="195" t="str">
        <f t="shared" si="148"/>
        <v/>
      </c>
      <c r="BQ327" s="195" t="str">
        <f t="shared" si="149"/>
        <v/>
      </c>
      <c r="BS327" s="195" t="str">
        <f t="shared" si="150"/>
        <v/>
      </c>
      <c r="BT327" s="195" t="str">
        <f t="shared" si="151"/>
        <v/>
      </c>
      <c r="BV327" s="195" t="str">
        <f t="shared" si="152"/>
        <v/>
      </c>
      <c r="BW327" s="195" t="str">
        <f t="shared" si="153"/>
        <v/>
      </c>
      <c r="BX327" s="195" t="str">
        <f t="shared" si="154"/>
        <v/>
      </c>
      <c r="BY327" s="270" t="str">
        <f t="shared" si="155"/>
        <v/>
      </c>
      <c r="BZ327" t="str">
        <f t="shared" si="156"/>
        <v/>
      </c>
      <c r="CA327" t="str">
        <f t="shared" si="157"/>
        <v/>
      </c>
    </row>
    <row r="328" spans="1:79" x14ac:dyDescent="0.25">
      <c r="A328" s="218" t="s">
        <v>257</v>
      </c>
      <c r="B328" s="224"/>
      <c r="C328" s="225"/>
      <c r="D328" s="226"/>
      <c r="E328" s="224"/>
      <c r="F328" s="227"/>
      <c r="G328" s="227"/>
      <c r="H328" s="227"/>
      <c r="I328" s="228"/>
      <c r="J328" s="227"/>
      <c r="K328" s="229"/>
      <c r="L328" s="224"/>
      <c r="M328" s="230"/>
      <c r="N328" s="230"/>
      <c r="O328" s="231"/>
      <c r="P328" s="231"/>
      <c r="Q328" s="231"/>
      <c r="R328" s="232"/>
      <c r="S328" s="230"/>
      <c r="T328" s="231"/>
      <c r="U328" s="231"/>
      <c r="V328" s="231"/>
      <c r="W328" s="231"/>
      <c r="X328" s="233"/>
      <c r="Y328" s="234"/>
      <c r="Z328" s="235"/>
      <c r="AA328" s="236"/>
      <c r="AB328" s="228"/>
      <c r="AC328" s="236"/>
      <c r="AD328" s="237"/>
      <c r="AE328" s="237"/>
      <c r="AP328" t="b">
        <f t="shared" si="128"/>
        <v>0</v>
      </c>
      <c r="AQ328" t="str">
        <f t="shared" si="129"/>
        <v/>
      </c>
      <c r="AR328" t="str">
        <f>IF(AND(AP328,D328&lt;&gt;""),COUNTIF($AQ$12:AQ328,AQ328),"")</f>
        <v/>
      </c>
      <c r="AS328" t="str">
        <f t="shared" si="158"/>
        <v/>
      </c>
      <c r="AT328">
        <f t="shared" si="159"/>
        <v>0</v>
      </c>
      <c r="AU328" s="195" t="str">
        <f t="shared" si="130"/>
        <v/>
      </c>
      <c r="AV328" s="195" t="str">
        <f t="shared" si="131"/>
        <v/>
      </c>
      <c r="AW328" s="195" t="str">
        <f t="shared" si="132"/>
        <v/>
      </c>
      <c r="AX328" s="195" t="str">
        <f t="shared" si="133"/>
        <v/>
      </c>
      <c r="AY328" s="250" t="str">
        <f t="shared" si="134"/>
        <v/>
      </c>
      <c r="AZ328" s="249" t="str">
        <f t="shared" si="135"/>
        <v/>
      </c>
      <c r="BA328" s="249" t="str">
        <f t="shared" si="136"/>
        <v/>
      </c>
      <c r="BB328" s="195" t="str">
        <f t="shared" si="137"/>
        <v/>
      </c>
      <c r="BC328" s="195" t="str">
        <f t="shared" si="138"/>
        <v/>
      </c>
      <c r="BD328" s="249" t="str">
        <f t="shared" si="139"/>
        <v/>
      </c>
      <c r="BE328" s="249" t="str">
        <f t="shared" si="140"/>
        <v/>
      </c>
      <c r="BF328" s="195" t="str">
        <f t="shared" si="141"/>
        <v/>
      </c>
      <c r="BG328" s="195" t="str">
        <f t="shared" si="142"/>
        <v/>
      </c>
      <c r="BH328" s="258"/>
      <c r="BI328" s="258"/>
      <c r="BJ328" s="258"/>
      <c r="BK328" s="249" t="str">
        <f t="shared" si="143"/>
        <v/>
      </c>
      <c r="BL328" s="249" t="str">
        <f t="shared" si="144"/>
        <v/>
      </c>
      <c r="BM328" s="277" t="str">
        <f t="shared" si="145"/>
        <v/>
      </c>
      <c r="BN328" s="249" t="str">
        <f t="shared" si="146"/>
        <v/>
      </c>
      <c r="BO328" s="195" t="str">
        <f t="shared" si="147"/>
        <v/>
      </c>
      <c r="BP328" s="195" t="str">
        <f t="shared" si="148"/>
        <v/>
      </c>
      <c r="BQ328" s="195" t="str">
        <f t="shared" si="149"/>
        <v/>
      </c>
      <c r="BS328" s="195" t="str">
        <f t="shared" si="150"/>
        <v/>
      </c>
      <c r="BT328" s="195" t="str">
        <f t="shared" si="151"/>
        <v/>
      </c>
      <c r="BV328" s="195" t="str">
        <f t="shared" si="152"/>
        <v/>
      </c>
      <c r="BW328" s="195" t="str">
        <f t="shared" si="153"/>
        <v/>
      </c>
      <c r="BX328" s="195" t="str">
        <f t="shared" si="154"/>
        <v/>
      </c>
      <c r="BY328" s="270" t="str">
        <f t="shared" si="155"/>
        <v/>
      </c>
      <c r="BZ328" t="str">
        <f t="shared" si="156"/>
        <v/>
      </c>
      <c r="CA328" t="str">
        <f t="shared" si="157"/>
        <v/>
      </c>
    </row>
    <row r="329" spans="1:79" x14ac:dyDescent="0.25">
      <c r="A329" s="218" t="s">
        <v>257</v>
      </c>
      <c r="B329" s="224"/>
      <c r="C329" s="225"/>
      <c r="D329" s="226"/>
      <c r="E329" s="224"/>
      <c r="F329" s="227"/>
      <c r="G329" s="227"/>
      <c r="H329" s="227"/>
      <c r="I329" s="228"/>
      <c r="J329" s="227"/>
      <c r="K329" s="229"/>
      <c r="L329" s="224"/>
      <c r="M329" s="230"/>
      <c r="N329" s="230"/>
      <c r="O329" s="231"/>
      <c r="P329" s="231"/>
      <c r="Q329" s="231"/>
      <c r="R329" s="232"/>
      <c r="S329" s="230"/>
      <c r="T329" s="231"/>
      <c r="U329" s="231"/>
      <c r="V329" s="231"/>
      <c r="W329" s="231"/>
      <c r="X329" s="233"/>
      <c r="Y329" s="234"/>
      <c r="Z329" s="235"/>
      <c r="AA329" s="236"/>
      <c r="AB329" s="228"/>
      <c r="AC329" s="236"/>
      <c r="AD329" s="237"/>
      <c r="AE329" s="237"/>
      <c r="AP329" t="b">
        <f t="shared" si="128"/>
        <v>0</v>
      </c>
      <c r="AQ329" t="str">
        <f t="shared" si="129"/>
        <v/>
      </c>
      <c r="AR329" t="str">
        <f>IF(AND(AP329,D329&lt;&gt;""),COUNTIF($AQ$12:AQ329,AQ329),"")</f>
        <v/>
      </c>
      <c r="AS329" t="str">
        <f t="shared" si="158"/>
        <v/>
      </c>
      <c r="AT329">
        <f t="shared" si="159"/>
        <v>1</v>
      </c>
      <c r="AU329" s="195" t="str">
        <f t="shared" si="130"/>
        <v/>
      </c>
      <c r="AV329" s="195" t="str">
        <f t="shared" si="131"/>
        <v/>
      </c>
      <c r="AW329" s="195" t="str">
        <f t="shared" si="132"/>
        <v/>
      </c>
      <c r="AX329" s="195" t="str">
        <f t="shared" si="133"/>
        <v/>
      </c>
      <c r="AY329" s="250" t="str">
        <f t="shared" si="134"/>
        <v/>
      </c>
      <c r="AZ329" s="249" t="str">
        <f t="shared" si="135"/>
        <v/>
      </c>
      <c r="BA329" s="249" t="str">
        <f t="shared" si="136"/>
        <v/>
      </c>
      <c r="BB329" s="195" t="str">
        <f t="shared" si="137"/>
        <v/>
      </c>
      <c r="BC329" s="195" t="str">
        <f t="shared" si="138"/>
        <v/>
      </c>
      <c r="BD329" s="249" t="str">
        <f t="shared" si="139"/>
        <v/>
      </c>
      <c r="BE329" s="249" t="str">
        <f t="shared" si="140"/>
        <v/>
      </c>
      <c r="BF329" s="195" t="str">
        <f t="shared" si="141"/>
        <v/>
      </c>
      <c r="BG329" s="195" t="str">
        <f t="shared" si="142"/>
        <v/>
      </c>
      <c r="BH329" s="258"/>
      <c r="BI329" s="258"/>
      <c r="BJ329" s="258"/>
      <c r="BK329" s="249" t="str">
        <f t="shared" si="143"/>
        <v/>
      </c>
      <c r="BL329" s="249" t="str">
        <f t="shared" si="144"/>
        <v/>
      </c>
      <c r="BM329" s="277" t="str">
        <f t="shared" si="145"/>
        <v/>
      </c>
      <c r="BN329" s="249" t="str">
        <f t="shared" si="146"/>
        <v/>
      </c>
      <c r="BO329" s="195" t="str">
        <f t="shared" si="147"/>
        <v/>
      </c>
      <c r="BP329" s="195" t="str">
        <f t="shared" si="148"/>
        <v/>
      </c>
      <c r="BQ329" s="195" t="str">
        <f t="shared" si="149"/>
        <v/>
      </c>
      <c r="BS329" s="195" t="str">
        <f t="shared" si="150"/>
        <v/>
      </c>
      <c r="BT329" s="195" t="str">
        <f t="shared" si="151"/>
        <v/>
      </c>
      <c r="BV329" s="195" t="str">
        <f t="shared" si="152"/>
        <v/>
      </c>
      <c r="BW329" s="195" t="str">
        <f t="shared" si="153"/>
        <v/>
      </c>
      <c r="BX329" s="195" t="str">
        <f t="shared" si="154"/>
        <v/>
      </c>
      <c r="BY329" s="270" t="str">
        <f t="shared" si="155"/>
        <v/>
      </c>
      <c r="BZ329" t="str">
        <f t="shared" si="156"/>
        <v/>
      </c>
      <c r="CA329" t="str">
        <f t="shared" si="157"/>
        <v/>
      </c>
    </row>
    <row r="330" spans="1:79" x14ac:dyDescent="0.25">
      <c r="A330" s="218" t="s">
        <v>257</v>
      </c>
      <c r="B330" s="224"/>
      <c r="C330" s="225"/>
      <c r="D330" s="226"/>
      <c r="E330" s="224"/>
      <c r="F330" s="227"/>
      <c r="G330" s="227"/>
      <c r="H330" s="227"/>
      <c r="I330" s="228"/>
      <c r="J330" s="227"/>
      <c r="K330" s="229"/>
      <c r="L330" s="224"/>
      <c r="M330" s="230"/>
      <c r="N330" s="230"/>
      <c r="O330" s="231"/>
      <c r="P330" s="231"/>
      <c r="Q330" s="231"/>
      <c r="R330" s="232"/>
      <c r="S330" s="230"/>
      <c r="T330" s="231"/>
      <c r="U330" s="231"/>
      <c r="V330" s="231"/>
      <c r="W330" s="231"/>
      <c r="X330" s="233"/>
      <c r="Y330" s="234"/>
      <c r="Z330" s="235"/>
      <c r="AA330" s="236"/>
      <c r="AB330" s="228"/>
      <c r="AC330" s="236"/>
      <c r="AD330" s="237"/>
      <c r="AE330" s="237"/>
      <c r="AP330" t="b">
        <f t="shared" si="128"/>
        <v>0</v>
      </c>
      <c r="AQ330" t="str">
        <f t="shared" si="129"/>
        <v/>
      </c>
      <c r="AR330" t="str">
        <f>IF(AND(AP330,D330&lt;&gt;""),COUNTIF($AQ$12:AQ330,AQ330),"")</f>
        <v/>
      </c>
      <c r="AS330" t="str">
        <f t="shared" si="158"/>
        <v/>
      </c>
      <c r="AT330">
        <f t="shared" si="159"/>
        <v>0</v>
      </c>
      <c r="AU330" s="195" t="str">
        <f t="shared" si="130"/>
        <v/>
      </c>
      <c r="AV330" s="195" t="str">
        <f t="shared" si="131"/>
        <v/>
      </c>
      <c r="AW330" s="195" t="str">
        <f t="shared" si="132"/>
        <v/>
      </c>
      <c r="AX330" s="195" t="str">
        <f t="shared" si="133"/>
        <v/>
      </c>
      <c r="AY330" s="250" t="str">
        <f t="shared" si="134"/>
        <v/>
      </c>
      <c r="AZ330" s="249" t="str">
        <f t="shared" si="135"/>
        <v/>
      </c>
      <c r="BA330" s="249" t="str">
        <f t="shared" si="136"/>
        <v/>
      </c>
      <c r="BB330" s="195" t="str">
        <f t="shared" si="137"/>
        <v/>
      </c>
      <c r="BC330" s="195" t="str">
        <f t="shared" si="138"/>
        <v/>
      </c>
      <c r="BD330" s="249" t="str">
        <f t="shared" si="139"/>
        <v/>
      </c>
      <c r="BE330" s="249" t="str">
        <f t="shared" si="140"/>
        <v/>
      </c>
      <c r="BF330" s="195" t="str">
        <f t="shared" si="141"/>
        <v/>
      </c>
      <c r="BG330" s="195" t="str">
        <f t="shared" si="142"/>
        <v/>
      </c>
      <c r="BH330" s="258"/>
      <c r="BI330" s="258"/>
      <c r="BJ330" s="258"/>
      <c r="BK330" s="249" t="str">
        <f t="shared" si="143"/>
        <v/>
      </c>
      <c r="BL330" s="249" t="str">
        <f t="shared" si="144"/>
        <v/>
      </c>
      <c r="BM330" s="277" t="str">
        <f t="shared" si="145"/>
        <v/>
      </c>
      <c r="BN330" s="249" t="str">
        <f t="shared" si="146"/>
        <v/>
      </c>
      <c r="BO330" s="195" t="str">
        <f t="shared" si="147"/>
        <v/>
      </c>
      <c r="BP330" s="195" t="str">
        <f t="shared" si="148"/>
        <v/>
      </c>
      <c r="BQ330" s="195" t="str">
        <f t="shared" si="149"/>
        <v/>
      </c>
      <c r="BS330" s="195" t="str">
        <f t="shared" si="150"/>
        <v/>
      </c>
      <c r="BT330" s="195" t="str">
        <f t="shared" si="151"/>
        <v/>
      </c>
      <c r="BV330" s="195" t="str">
        <f t="shared" si="152"/>
        <v/>
      </c>
      <c r="BW330" s="195" t="str">
        <f t="shared" si="153"/>
        <v/>
      </c>
      <c r="BX330" s="195" t="str">
        <f t="shared" si="154"/>
        <v/>
      </c>
      <c r="BY330" s="270" t="str">
        <f t="shared" si="155"/>
        <v/>
      </c>
      <c r="BZ330" t="str">
        <f t="shared" si="156"/>
        <v/>
      </c>
      <c r="CA330" t="str">
        <f t="shared" si="157"/>
        <v/>
      </c>
    </row>
    <row r="331" spans="1:79" x14ac:dyDescent="0.25">
      <c r="A331" s="218" t="s">
        <v>257</v>
      </c>
      <c r="B331" s="224"/>
      <c r="C331" s="225"/>
      <c r="D331" s="226"/>
      <c r="E331" s="224"/>
      <c r="F331" s="227"/>
      <c r="G331" s="227"/>
      <c r="H331" s="227"/>
      <c r="I331" s="228"/>
      <c r="J331" s="227"/>
      <c r="K331" s="229"/>
      <c r="L331" s="224"/>
      <c r="M331" s="230"/>
      <c r="N331" s="230"/>
      <c r="O331" s="231"/>
      <c r="P331" s="231"/>
      <c r="Q331" s="231"/>
      <c r="R331" s="232"/>
      <c r="S331" s="230"/>
      <c r="T331" s="231"/>
      <c r="U331" s="231"/>
      <c r="V331" s="231"/>
      <c r="W331" s="231"/>
      <c r="X331" s="233"/>
      <c r="Y331" s="234"/>
      <c r="Z331" s="235"/>
      <c r="AA331" s="236"/>
      <c r="AB331" s="228"/>
      <c r="AC331" s="236"/>
      <c r="AD331" s="237"/>
      <c r="AE331" s="237"/>
      <c r="AP331" t="b">
        <f t="shared" si="128"/>
        <v>0</v>
      </c>
      <c r="AQ331" t="str">
        <f t="shared" si="129"/>
        <v/>
      </c>
      <c r="AR331" t="str">
        <f>IF(AND(AP331,D331&lt;&gt;""),COUNTIF($AQ$12:AQ331,AQ331),"")</f>
        <v/>
      </c>
      <c r="AS331" t="str">
        <f t="shared" si="158"/>
        <v/>
      </c>
      <c r="AT331">
        <f t="shared" si="159"/>
        <v>1</v>
      </c>
      <c r="AU331" s="195" t="str">
        <f t="shared" si="130"/>
        <v/>
      </c>
      <c r="AV331" s="195" t="str">
        <f t="shared" si="131"/>
        <v/>
      </c>
      <c r="AW331" s="195" t="str">
        <f t="shared" si="132"/>
        <v/>
      </c>
      <c r="AX331" s="195" t="str">
        <f t="shared" si="133"/>
        <v/>
      </c>
      <c r="AY331" s="250" t="str">
        <f t="shared" si="134"/>
        <v/>
      </c>
      <c r="AZ331" s="249" t="str">
        <f t="shared" si="135"/>
        <v/>
      </c>
      <c r="BA331" s="249" t="str">
        <f t="shared" si="136"/>
        <v/>
      </c>
      <c r="BB331" s="195" t="str">
        <f t="shared" si="137"/>
        <v/>
      </c>
      <c r="BC331" s="195" t="str">
        <f t="shared" si="138"/>
        <v/>
      </c>
      <c r="BD331" s="249" t="str">
        <f t="shared" si="139"/>
        <v/>
      </c>
      <c r="BE331" s="249" t="str">
        <f t="shared" si="140"/>
        <v/>
      </c>
      <c r="BF331" s="195" t="str">
        <f t="shared" si="141"/>
        <v/>
      </c>
      <c r="BG331" s="195" t="str">
        <f t="shared" si="142"/>
        <v/>
      </c>
      <c r="BH331" s="258"/>
      <c r="BI331" s="258"/>
      <c r="BJ331" s="258"/>
      <c r="BK331" s="249" t="str">
        <f t="shared" si="143"/>
        <v/>
      </c>
      <c r="BL331" s="249" t="str">
        <f t="shared" si="144"/>
        <v/>
      </c>
      <c r="BM331" s="277" t="str">
        <f t="shared" si="145"/>
        <v/>
      </c>
      <c r="BN331" s="249" t="str">
        <f t="shared" si="146"/>
        <v/>
      </c>
      <c r="BO331" s="195" t="str">
        <f t="shared" si="147"/>
        <v/>
      </c>
      <c r="BP331" s="195" t="str">
        <f t="shared" si="148"/>
        <v/>
      </c>
      <c r="BQ331" s="195" t="str">
        <f t="shared" si="149"/>
        <v/>
      </c>
      <c r="BS331" s="195" t="str">
        <f t="shared" si="150"/>
        <v/>
      </c>
      <c r="BT331" s="195" t="str">
        <f t="shared" si="151"/>
        <v/>
      </c>
      <c r="BV331" s="195" t="str">
        <f t="shared" si="152"/>
        <v/>
      </c>
      <c r="BW331" s="195" t="str">
        <f t="shared" si="153"/>
        <v/>
      </c>
      <c r="BX331" s="195" t="str">
        <f t="shared" si="154"/>
        <v/>
      </c>
      <c r="BY331" s="270" t="str">
        <f t="shared" si="155"/>
        <v/>
      </c>
      <c r="BZ331" t="str">
        <f t="shared" si="156"/>
        <v/>
      </c>
      <c r="CA331" t="str">
        <f t="shared" si="157"/>
        <v/>
      </c>
    </row>
    <row r="332" spans="1:79" x14ac:dyDescent="0.25">
      <c r="A332" s="218" t="s">
        <v>257</v>
      </c>
      <c r="B332" s="224"/>
      <c r="C332" s="225"/>
      <c r="D332" s="226"/>
      <c r="E332" s="224"/>
      <c r="F332" s="227"/>
      <c r="G332" s="227"/>
      <c r="H332" s="227"/>
      <c r="I332" s="228"/>
      <c r="J332" s="227"/>
      <c r="K332" s="229"/>
      <c r="L332" s="224"/>
      <c r="M332" s="230"/>
      <c r="N332" s="230"/>
      <c r="O332" s="231"/>
      <c r="P332" s="231"/>
      <c r="Q332" s="231"/>
      <c r="R332" s="232"/>
      <c r="S332" s="230"/>
      <c r="T332" s="231"/>
      <c r="U332" s="231"/>
      <c r="V332" s="231"/>
      <c r="W332" s="231"/>
      <c r="X332" s="233"/>
      <c r="Y332" s="234"/>
      <c r="Z332" s="235"/>
      <c r="AA332" s="236"/>
      <c r="AB332" s="228"/>
      <c r="AC332" s="236"/>
      <c r="AD332" s="237"/>
      <c r="AE332" s="237"/>
      <c r="AP332" t="b">
        <f t="shared" ref="AP332:AP395" si="160">IF(COUNTA(B332:AE332)&gt;0,TRUE,FALSE)</f>
        <v>0</v>
      </c>
      <c r="AQ332" t="str">
        <f t="shared" ref="AQ332:AQ395" si="161">IF(AND(AP332,D332&lt;&gt;""),D332,"")</f>
        <v/>
      </c>
      <c r="AR332" t="str">
        <f>IF(AND(AP332,D332&lt;&gt;""),COUNTIF($AQ$12:AQ332,AQ332),"")</f>
        <v/>
      </c>
      <c r="AS332" t="str">
        <f t="shared" si="158"/>
        <v/>
      </c>
      <c r="AT332">
        <f t="shared" si="159"/>
        <v>0</v>
      </c>
      <c r="AU332" s="195" t="str">
        <f t="shared" ref="AU332:AU395" si="162">IF($AP332=FALSE,"",
IF(ISNUMBER(MATCH($B332, _StateLkUp, 0)), "", DV_Rule_3))</f>
        <v/>
      </c>
      <c r="AV332" s="195" t="str">
        <f t="shared" ref="AV332:AV395" si="163">IF($AP332=FALSE,"",
IF($C332="",DV_Rule_2,
IF(ISNUMBER($C332+0)=FALSE,DV_Rule_3,
IF(AND($C332+0&gt;=2000,$C332+0&lt;=2100)=FALSE,DV_Rule_4,
""))))</f>
        <v/>
      </c>
      <c r="AW332" s="195" t="str">
        <f t="shared" ref="AW332:AW395" si="164">IF($AP332=FALSE,"",
IF($D332="",DV_Rule_2,
IF(ISNUMBER(MATCH($D332,_ServiceType,0))=TRUE,"",
DV_Rule_3)))</f>
        <v/>
      </c>
      <c r="AX332" s="195" t="str">
        <f t="shared" ref="AX332:AX395" si="165">IF($AP332=FALSE,"",
IF(BZ332,DV_Rule_5,
""))</f>
        <v/>
      </c>
      <c r="AY332" s="250" t="str">
        <f t="shared" ref="AY332:AY395" si="166">IF($AP332=FALSE,"",
IF($F332="","",
IF(CA332,DV_Rule_5,
IF(AND(LEN($F332)=10,ISNUMBER($F332+0))=FALSE,DV_Rule_4,
""))))</f>
        <v/>
      </c>
      <c r="AZ332" s="249" t="str">
        <f t="shared" ref="AZ332:AZ395" si="167">IF($AP332=FALSE,"",
IF($G332="",DV_Rule_2,
IF(BZ332,DV_Rule_5,
"")))</f>
        <v/>
      </c>
      <c r="BA332" s="249" t="str">
        <f t="shared" ref="BA332:BA395" si="168">IF($AP332=FALSE,"",
IF($H332="",DV_Rule_2,
IF(BZ332,DV_Rule_5,
"")))</f>
        <v/>
      </c>
      <c r="BB332" s="195" t="str">
        <f t="shared" ref="BB332:BB395" si="169">IF($AP332=FALSE,"",
IF($I332="", DV_Rule_2,
IF(BZ332,DV_Rule_5,
"")))</f>
        <v/>
      </c>
      <c r="BC332" s="195" t="str">
        <f t="shared" ref="BC332:BC395" si="170">IF($AP332=FALSE,"",
IF($J332="",DV_Rule_2,
IF(ISNUMBER(MATCH($J332,_OwnershipType,0))=FALSE,DV_Rule_4,
"")))</f>
        <v/>
      </c>
      <c r="BD332" s="249" t="str">
        <f t="shared" ref="BD332:BD395" si="171">IF($AP332=FALSE,"",
IF($K332="",DV_Rule_2,
""))</f>
        <v/>
      </c>
      <c r="BE332" s="249" t="str">
        <f t="shared" ref="BE332:BE395" si="172">IF($AP332=FALSE,"",
IF($L332="",DV_Rule_2,
""))</f>
        <v/>
      </c>
      <c r="BF332" s="195" t="str">
        <f t="shared" ref="BF332:BF395" si="173">IF($AP332=FALSE,"",
IF($M332="", DV_Rule_2,
IF(AND(N332&lt;&gt;"",OR(M332&gt;N332,N332=M332)),DV_Rule_4,
"")))</f>
        <v/>
      </c>
      <c r="BG332" s="195" t="str">
        <f t="shared" ref="BG332:BG395" si="174">IF($AP332=FALSE,"",
IF($N332="", DV_Rule_2,
IF(AND(M332&lt;&gt;"",OR(M332&gt;N332,N332=M332)),DV_Rule_4,
"")))</f>
        <v/>
      </c>
      <c r="BH332" s="258"/>
      <c r="BI332" s="258"/>
      <c r="BJ332" s="258"/>
      <c r="BK332" s="249" t="str">
        <f t="shared" ref="BK332:BK395" si="175">IF($AP332=FALSE,"",
IF($R332="",DV_Rule_2,
IF(AND(S332&lt;&gt;"",OR(R332&gt;S332,R332=S332)),DV_Rule_4,
"")))</f>
        <v/>
      </c>
      <c r="BL332" s="249" t="str">
        <f t="shared" ref="BL332:BL395" si="176">IF($AP332=FALSE,"",
IF($S332="",DV_Rule_2,
IF(AND(R332&lt;&gt;"",OR(R332&gt;S332,R332=S332)),DV_Rule_4,
"")))</f>
        <v/>
      </c>
      <c r="BM332" s="277" t="str">
        <f t="shared" ref="BM332:BM395" si="177">IF($AP332=FALSE,"",
IF(AND(T332="",OR(AND(O332&lt;&gt;"",P332&lt;&gt;"",Q332=""),AND(P332&lt;&gt;"",Q332&lt;&gt;"",O332=""))),DV_Rule_2,
""))</f>
        <v/>
      </c>
      <c r="BN332" s="249" t="str">
        <f t="shared" ref="BN332:BN395" si="178">IF($AP332=FALSE,"",
IF($U332="",DV_Rule_2,
""))</f>
        <v/>
      </c>
      <c r="BO332" s="195" t="str">
        <f t="shared" ref="BO332:BO395" si="179">IF($AP332=FALSE,"",
IF($V332="",DV_Rule_2,
""))</f>
        <v/>
      </c>
      <c r="BP332" s="195" t="str">
        <f t="shared" ref="BP332:BP395" si="180">IF($AP332=FALSE,"",
IF($W332="",DV_Rule_2,
""))</f>
        <v/>
      </c>
      <c r="BQ332" s="195" t="str">
        <f t="shared" ref="BQ332:BQ395" si="181">IF($AP332=FALSE,"",
IF($X332="",DV_Rule_2,
""))</f>
        <v/>
      </c>
      <c r="BS332" s="195" t="str">
        <f t="shared" ref="BS332:BS395" si="182">IF($AP332=FALSE,"",
IF($Z332="",DV_Rule_2,
IF(OR($Z332=0,$Z332&lt;1,$Z332&gt;1.04),DV_Rule_4,
"")))</f>
        <v/>
      </c>
      <c r="BT332" s="195" t="str">
        <f t="shared" ref="BT332:BT395" si="183">IF($AP332=FALSE,"",
IF($AA332="",DV_Rule_2,
IF($AA332=0,DV_Rule_4,
"")))</f>
        <v/>
      </c>
      <c r="BV332" s="195" t="str">
        <f t="shared" ref="BV332:BV395" si="184">IF($AP332=FALSE,"",
IF($AC332="",DV_Rule_2,
IF(OR($AC332=0,$AC332&lt;1,$AC332&gt;1.04),DV_Rule_4,
"")))</f>
        <v/>
      </c>
      <c r="BW332" s="195" t="str">
        <f t="shared" ref="BW332:BW395" si="185">IF($AP332=FALSE,"",
IF($AD332="",DV_Rule_2,
""))</f>
        <v/>
      </c>
      <c r="BX332" s="195" t="str">
        <f t="shared" ref="BX332:BX395" si="186">IF($AP332=FALSE,"",
IF($AE332="",DV_Rule_2,
""))</f>
        <v/>
      </c>
      <c r="BY332" s="270" t="str">
        <f t="shared" ref="BY332:BY395" si="187">IF($AP332=FALSE,"",
CONCATENATE(E332,"_",G332,"_",H332,"_",I332))</f>
        <v/>
      </c>
      <c r="BZ332" t="str">
        <f t="shared" ref="BZ332:BZ395" si="188">IF($AP332=FALSE,"",
IF(COUNTIF($BY$12:$BY$2011,BY332)&gt;1,TRUE,FALSE))</f>
        <v/>
      </c>
      <c r="CA332" t="str">
        <f t="shared" ref="CA332:CA395" si="189">IF($AP332=FALSE,"",
IF(F332="",FALSE,
IF(COUNTIF($F$12:$F$2011,F332)&gt;1,TRUE,FALSE)))</f>
        <v/>
      </c>
    </row>
    <row r="333" spans="1:79" x14ac:dyDescent="0.25">
      <c r="A333" s="218" t="s">
        <v>257</v>
      </c>
      <c r="B333" s="224"/>
      <c r="C333" s="225"/>
      <c r="D333" s="226"/>
      <c r="E333" s="224"/>
      <c r="F333" s="227"/>
      <c r="G333" s="227"/>
      <c r="H333" s="227"/>
      <c r="I333" s="228"/>
      <c r="J333" s="227"/>
      <c r="K333" s="229"/>
      <c r="L333" s="224"/>
      <c r="M333" s="230"/>
      <c r="N333" s="230"/>
      <c r="O333" s="231"/>
      <c r="P333" s="231"/>
      <c r="Q333" s="231"/>
      <c r="R333" s="232"/>
      <c r="S333" s="230"/>
      <c r="T333" s="231"/>
      <c r="U333" s="231"/>
      <c r="V333" s="231"/>
      <c r="W333" s="231"/>
      <c r="X333" s="233"/>
      <c r="Y333" s="234"/>
      <c r="Z333" s="235"/>
      <c r="AA333" s="236"/>
      <c r="AB333" s="228"/>
      <c r="AC333" s="236"/>
      <c r="AD333" s="237"/>
      <c r="AE333" s="237"/>
      <c r="AP333" t="b">
        <f t="shared" si="160"/>
        <v>0</v>
      </c>
      <c r="AQ333" t="str">
        <f t="shared" si="161"/>
        <v/>
      </c>
      <c r="AR333" t="str">
        <f>IF(AND(AP333,D333&lt;&gt;""),COUNTIF($AQ$12:AQ333,AQ333),"")</f>
        <v/>
      </c>
      <c r="AS333" t="str">
        <f t="shared" ref="AS333:AS396" si="190">IF(AND(AP333,AQ333&lt;&gt;""),AQ333&amp;"_"&amp;AR333,"")</f>
        <v/>
      </c>
      <c r="AT333">
        <f t="shared" ref="AT333:AT396" si="191">IF(MOD(ROW(),2)=0,0,1)</f>
        <v>1</v>
      </c>
      <c r="AU333" s="195" t="str">
        <f t="shared" si="162"/>
        <v/>
      </c>
      <c r="AV333" s="195" t="str">
        <f t="shared" si="163"/>
        <v/>
      </c>
      <c r="AW333" s="195" t="str">
        <f t="shared" si="164"/>
        <v/>
      </c>
      <c r="AX333" s="195" t="str">
        <f t="shared" si="165"/>
        <v/>
      </c>
      <c r="AY333" s="250" t="str">
        <f t="shared" si="166"/>
        <v/>
      </c>
      <c r="AZ333" s="249" t="str">
        <f t="shared" si="167"/>
        <v/>
      </c>
      <c r="BA333" s="249" t="str">
        <f t="shared" si="168"/>
        <v/>
      </c>
      <c r="BB333" s="195" t="str">
        <f t="shared" si="169"/>
        <v/>
      </c>
      <c r="BC333" s="195" t="str">
        <f t="shared" si="170"/>
        <v/>
      </c>
      <c r="BD333" s="249" t="str">
        <f t="shared" si="171"/>
        <v/>
      </c>
      <c r="BE333" s="249" t="str">
        <f t="shared" si="172"/>
        <v/>
      </c>
      <c r="BF333" s="195" t="str">
        <f t="shared" si="173"/>
        <v/>
      </c>
      <c r="BG333" s="195" t="str">
        <f t="shared" si="174"/>
        <v/>
      </c>
      <c r="BH333" s="258"/>
      <c r="BI333" s="258"/>
      <c r="BJ333" s="258"/>
      <c r="BK333" s="249" t="str">
        <f t="shared" si="175"/>
        <v/>
      </c>
      <c r="BL333" s="249" t="str">
        <f t="shared" si="176"/>
        <v/>
      </c>
      <c r="BM333" s="277" t="str">
        <f t="shared" si="177"/>
        <v/>
      </c>
      <c r="BN333" s="249" t="str">
        <f t="shared" si="178"/>
        <v/>
      </c>
      <c r="BO333" s="195" t="str">
        <f t="shared" si="179"/>
        <v/>
      </c>
      <c r="BP333" s="195" t="str">
        <f t="shared" si="180"/>
        <v/>
      </c>
      <c r="BQ333" s="195" t="str">
        <f t="shared" si="181"/>
        <v/>
      </c>
      <c r="BS333" s="195" t="str">
        <f t="shared" si="182"/>
        <v/>
      </c>
      <c r="BT333" s="195" t="str">
        <f t="shared" si="183"/>
        <v/>
      </c>
      <c r="BV333" s="195" t="str">
        <f t="shared" si="184"/>
        <v/>
      </c>
      <c r="BW333" s="195" t="str">
        <f t="shared" si="185"/>
        <v/>
      </c>
      <c r="BX333" s="195" t="str">
        <f t="shared" si="186"/>
        <v/>
      </c>
      <c r="BY333" s="270" t="str">
        <f t="shared" si="187"/>
        <v/>
      </c>
      <c r="BZ333" t="str">
        <f t="shared" si="188"/>
        <v/>
      </c>
      <c r="CA333" t="str">
        <f t="shared" si="189"/>
        <v/>
      </c>
    </row>
    <row r="334" spans="1:79" x14ac:dyDescent="0.25">
      <c r="A334" s="218" t="s">
        <v>257</v>
      </c>
      <c r="B334" s="224"/>
      <c r="C334" s="225"/>
      <c r="D334" s="226"/>
      <c r="E334" s="224"/>
      <c r="F334" s="227"/>
      <c r="G334" s="227"/>
      <c r="H334" s="227"/>
      <c r="I334" s="228"/>
      <c r="J334" s="227"/>
      <c r="K334" s="229"/>
      <c r="L334" s="224"/>
      <c r="M334" s="230"/>
      <c r="N334" s="230"/>
      <c r="O334" s="231"/>
      <c r="P334" s="231"/>
      <c r="Q334" s="231"/>
      <c r="R334" s="232"/>
      <c r="S334" s="230"/>
      <c r="T334" s="231"/>
      <c r="U334" s="231"/>
      <c r="V334" s="231"/>
      <c r="W334" s="231"/>
      <c r="X334" s="233"/>
      <c r="Y334" s="234"/>
      <c r="Z334" s="235"/>
      <c r="AA334" s="236"/>
      <c r="AB334" s="228"/>
      <c r="AC334" s="236"/>
      <c r="AD334" s="237"/>
      <c r="AE334" s="237"/>
      <c r="AP334" t="b">
        <f t="shared" si="160"/>
        <v>0</v>
      </c>
      <c r="AQ334" t="str">
        <f t="shared" si="161"/>
        <v/>
      </c>
      <c r="AR334" t="str">
        <f>IF(AND(AP334,D334&lt;&gt;""),COUNTIF($AQ$12:AQ334,AQ334),"")</f>
        <v/>
      </c>
      <c r="AS334" t="str">
        <f t="shared" si="190"/>
        <v/>
      </c>
      <c r="AT334">
        <f t="shared" si="191"/>
        <v>0</v>
      </c>
      <c r="AU334" s="195" t="str">
        <f t="shared" si="162"/>
        <v/>
      </c>
      <c r="AV334" s="195" t="str">
        <f t="shared" si="163"/>
        <v/>
      </c>
      <c r="AW334" s="195" t="str">
        <f t="shared" si="164"/>
        <v/>
      </c>
      <c r="AX334" s="195" t="str">
        <f t="shared" si="165"/>
        <v/>
      </c>
      <c r="AY334" s="250" t="str">
        <f t="shared" si="166"/>
        <v/>
      </c>
      <c r="AZ334" s="249" t="str">
        <f t="shared" si="167"/>
        <v/>
      </c>
      <c r="BA334" s="249" t="str">
        <f t="shared" si="168"/>
        <v/>
      </c>
      <c r="BB334" s="195" t="str">
        <f t="shared" si="169"/>
        <v/>
      </c>
      <c r="BC334" s="195" t="str">
        <f t="shared" si="170"/>
        <v/>
      </c>
      <c r="BD334" s="249" t="str">
        <f t="shared" si="171"/>
        <v/>
      </c>
      <c r="BE334" s="249" t="str">
        <f t="shared" si="172"/>
        <v/>
      </c>
      <c r="BF334" s="195" t="str">
        <f t="shared" si="173"/>
        <v/>
      </c>
      <c r="BG334" s="195" t="str">
        <f t="shared" si="174"/>
        <v/>
      </c>
      <c r="BH334" s="258"/>
      <c r="BI334" s="258"/>
      <c r="BJ334" s="258"/>
      <c r="BK334" s="249" t="str">
        <f t="shared" si="175"/>
        <v/>
      </c>
      <c r="BL334" s="249" t="str">
        <f t="shared" si="176"/>
        <v/>
      </c>
      <c r="BM334" s="277" t="str">
        <f t="shared" si="177"/>
        <v/>
      </c>
      <c r="BN334" s="249" t="str">
        <f t="shared" si="178"/>
        <v/>
      </c>
      <c r="BO334" s="195" t="str">
        <f t="shared" si="179"/>
        <v/>
      </c>
      <c r="BP334" s="195" t="str">
        <f t="shared" si="180"/>
        <v/>
      </c>
      <c r="BQ334" s="195" t="str">
        <f t="shared" si="181"/>
        <v/>
      </c>
      <c r="BS334" s="195" t="str">
        <f t="shared" si="182"/>
        <v/>
      </c>
      <c r="BT334" s="195" t="str">
        <f t="shared" si="183"/>
        <v/>
      </c>
      <c r="BV334" s="195" t="str">
        <f t="shared" si="184"/>
        <v/>
      </c>
      <c r="BW334" s="195" t="str">
        <f t="shared" si="185"/>
        <v/>
      </c>
      <c r="BX334" s="195" t="str">
        <f t="shared" si="186"/>
        <v/>
      </c>
      <c r="BY334" s="270" t="str">
        <f t="shared" si="187"/>
        <v/>
      </c>
      <c r="BZ334" t="str">
        <f t="shared" si="188"/>
        <v/>
      </c>
      <c r="CA334" t="str">
        <f t="shared" si="189"/>
        <v/>
      </c>
    </row>
    <row r="335" spans="1:79" x14ac:dyDescent="0.25">
      <c r="A335" s="218" t="s">
        <v>257</v>
      </c>
      <c r="B335" s="224"/>
      <c r="C335" s="225"/>
      <c r="D335" s="226"/>
      <c r="E335" s="224"/>
      <c r="F335" s="227"/>
      <c r="G335" s="227"/>
      <c r="H335" s="227"/>
      <c r="I335" s="228"/>
      <c r="J335" s="227"/>
      <c r="K335" s="229"/>
      <c r="L335" s="224"/>
      <c r="M335" s="230"/>
      <c r="N335" s="230"/>
      <c r="O335" s="231"/>
      <c r="P335" s="231"/>
      <c r="Q335" s="231"/>
      <c r="R335" s="232"/>
      <c r="S335" s="230"/>
      <c r="T335" s="231"/>
      <c r="U335" s="231"/>
      <c r="V335" s="231"/>
      <c r="W335" s="231"/>
      <c r="X335" s="233"/>
      <c r="Y335" s="234"/>
      <c r="Z335" s="235"/>
      <c r="AA335" s="236"/>
      <c r="AB335" s="228"/>
      <c r="AC335" s="236"/>
      <c r="AD335" s="237"/>
      <c r="AE335" s="237"/>
      <c r="AP335" t="b">
        <f t="shared" si="160"/>
        <v>0</v>
      </c>
      <c r="AQ335" t="str">
        <f t="shared" si="161"/>
        <v/>
      </c>
      <c r="AR335" t="str">
        <f>IF(AND(AP335,D335&lt;&gt;""),COUNTIF($AQ$12:AQ335,AQ335),"")</f>
        <v/>
      </c>
      <c r="AS335" t="str">
        <f t="shared" si="190"/>
        <v/>
      </c>
      <c r="AT335">
        <f t="shared" si="191"/>
        <v>1</v>
      </c>
      <c r="AU335" s="195" t="str">
        <f t="shared" si="162"/>
        <v/>
      </c>
      <c r="AV335" s="195" t="str">
        <f t="shared" si="163"/>
        <v/>
      </c>
      <c r="AW335" s="195" t="str">
        <f t="shared" si="164"/>
        <v/>
      </c>
      <c r="AX335" s="195" t="str">
        <f t="shared" si="165"/>
        <v/>
      </c>
      <c r="AY335" s="250" t="str">
        <f t="shared" si="166"/>
        <v/>
      </c>
      <c r="AZ335" s="249" t="str">
        <f t="shared" si="167"/>
        <v/>
      </c>
      <c r="BA335" s="249" t="str">
        <f t="shared" si="168"/>
        <v/>
      </c>
      <c r="BB335" s="195" t="str">
        <f t="shared" si="169"/>
        <v/>
      </c>
      <c r="BC335" s="195" t="str">
        <f t="shared" si="170"/>
        <v/>
      </c>
      <c r="BD335" s="249" t="str">
        <f t="shared" si="171"/>
        <v/>
      </c>
      <c r="BE335" s="249" t="str">
        <f t="shared" si="172"/>
        <v/>
      </c>
      <c r="BF335" s="195" t="str">
        <f t="shared" si="173"/>
        <v/>
      </c>
      <c r="BG335" s="195" t="str">
        <f t="shared" si="174"/>
        <v/>
      </c>
      <c r="BH335" s="258"/>
      <c r="BI335" s="258"/>
      <c r="BJ335" s="258"/>
      <c r="BK335" s="249" t="str">
        <f t="shared" si="175"/>
        <v/>
      </c>
      <c r="BL335" s="249" t="str">
        <f t="shared" si="176"/>
        <v/>
      </c>
      <c r="BM335" s="277" t="str">
        <f t="shared" si="177"/>
        <v/>
      </c>
      <c r="BN335" s="249" t="str">
        <f t="shared" si="178"/>
        <v/>
      </c>
      <c r="BO335" s="195" t="str">
        <f t="shared" si="179"/>
        <v/>
      </c>
      <c r="BP335" s="195" t="str">
        <f t="shared" si="180"/>
        <v/>
      </c>
      <c r="BQ335" s="195" t="str">
        <f t="shared" si="181"/>
        <v/>
      </c>
      <c r="BS335" s="195" t="str">
        <f t="shared" si="182"/>
        <v/>
      </c>
      <c r="BT335" s="195" t="str">
        <f t="shared" si="183"/>
        <v/>
      </c>
      <c r="BV335" s="195" t="str">
        <f t="shared" si="184"/>
        <v/>
      </c>
      <c r="BW335" s="195" t="str">
        <f t="shared" si="185"/>
        <v/>
      </c>
      <c r="BX335" s="195" t="str">
        <f t="shared" si="186"/>
        <v/>
      </c>
      <c r="BY335" s="270" t="str">
        <f t="shared" si="187"/>
        <v/>
      </c>
      <c r="BZ335" t="str">
        <f t="shared" si="188"/>
        <v/>
      </c>
      <c r="CA335" t="str">
        <f t="shared" si="189"/>
        <v/>
      </c>
    </row>
    <row r="336" spans="1:79" x14ac:dyDescent="0.25">
      <c r="A336" s="218" t="s">
        <v>257</v>
      </c>
      <c r="B336" s="224"/>
      <c r="C336" s="225"/>
      <c r="D336" s="226"/>
      <c r="E336" s="224"/>
      <c r="F336" s="227"/>
      <c r="G336" s="227"/>
      <c r="H336" s="227"/>
      <c r="I336" s="228"/>
      <c r="J336" s="227"/>
      <c r="K336" s="229"/>
      <c r="L336" s="224"/>
      <c r="M336" s="230"/>
      <c r="N336" s="230"/>
      <c r="O336" s="231"/>
      <c r="P336" s="231"/>
      <c r="Q336" s="231"/>
      <c r="R336" s="232"/>
      <c r="S336" s="230"/>
      <c r="T336" s="231"/>
      <c r="U336" s="231"/>
      <c r="V336" s="231"/>
      <c r="W336" s="231"/>
      <c r="X336" s="233"/>
      <c r="Y336" s="234"/>
      <c r="Z336" s="235"/>
      <c r="AA336" s="236"/>
      <c r="AB336" s="228"/>
      <c r="AC336" s="236"/>
      <c r="AD336" s="237"/>
      <c r="AE336" s="237"/>
      <c r="AP336" t="b">
        <f t="shared" si="160"/>
        <v>0</v>
      </c>
      <c r="AQ336" t="str">
        <f t="shared" si="161"/>
        <v/>
      </c>
      <c r="AR336" t="str">
        <f>IF(AND(AP336,D336&lt;&gt;""),COUNTIF($AQ$12:AQ336,AQ336),"")</f>
        <v/>
      </c>
      <c r="AS336" t="str">
        <f t="shared" si="190"/>
        <v/>
      </c>
      <c r="AT336">
        <f t="shared" si="191"/>
        <v>0</v>
      </c>
      <c r="AU336" s="195" t="str">
        <f t="shared" si="162"/>
        <v/>
      </c>
      <c r="AV336" s="195" t="str">
        <f t="shared" si="163"/>
        <v/>
      </c>
      <c r="AW336" s="195" t="str">
        <f t="shared" si="164"/>
        <v/>
      </c>
      <c r="AX336" s="195" t="str">
        <f t="shared" si="165"/>
        <v/>
      </c>
      <c r="AY336" s="250" t="str">
        <f t="shared" si="166"/>
        <v/>
      </c>
      <c r="AZ336" s="249" t="str">
        <f t="shared" si="167"/>
        <v/>
      </c>
      <c r="BA336" s="249" t="str">
        <f t="shared" si="168"/>
        <v/>
      </c>
      <c r="BB336" s="195" t="str">
        <f t="shared" si="169"/>
        <v/>
      </c>
      <c r="BC336" s="195" t="str">
        <f t="shared" si="170"/>
        <v/>
      </c>
      <c r="BD336" s="249" t="str">
        <f t="shared" si="171"/>
        <v/>
      </c>
      <c r="BE336" s="249" t="str">
        <f t="shared" si="172"/>
        <v/>
      </c>
      <c r="BF336" s="195" t="str">
        <f t="shared" si="173"/>
        <v/>
      </c>
      <c r="BG336" s="195" t="str">
        <f t="shared" si="174"/>
        <v/>
      </c>
      <c r="BH336" s="258"/>
      <c r="BI336" s="258"/>
      <c r="BJ336" s="258"/>
      <c r="BK336" s="249" t="str">
        <f t="shared" si="175"/>
        <v/>
      </c>
      <c r="BL336" s="249" t="str">
        <f t="shared" si="176"/>
        <v/>
      </c>
      <c r="BM336" s="277" t="str">
        <f t="shared" si="177"/>
        <v/>
      </c>
      <c r="BN336" s="249" t="str">
        <f t="shared" si="178"/>
        <v/>
      </c>
      <c r="BO336" s="195" t="str">
        <f t="shared" si="179"/>
        <v/>
      </c>
      <c r="BP336" s="195" t="str">
        <f t="shared" si="180"/>
        <v/>
      </c>
      <c r="BQ336" s="195" t="str">
        <f t="shared" si="181"/>
        <v/>
      </c>
      <c r="BS336" s="195" t="str">
        <f t="shared" si="182"/>
        <v/>
      </c>
      <c r="BT336" s="195" t="str">
        <f t="shared" si="183"/>
        <v/>
      </c>
      <c r="BV336" s="195" t="str">
        <f t="shared" si="184"/>
        <v/>
      </c>
      <c r="BW336" s="195" t="str">
        <f t="shared" si="185"/>
        <v/>
      </c>
      <c r="BX336" s="195" t="str">
        <f t="shared" si="186"/>
        <v/>
      </c>
      <c r="BY336" s="270" t="str">
        <f t="shared" si="187"/>
        <v/>
      </c>
      <c r="BZ336" t="str">
        <f t="shared" si="188"/>
        <v/>
      </c>
      <c r="CA336" t="str">
        <f t="shared" si="189"/>
        <v/>
      </c>
    </row>
    <row r="337" spans="1:79" x14ac:dyDescent="0.25">
      <c r="A337" s="218" t="s">
        <v>257</v>
      </c>
      <c r="B337" s="224"/>
      <c r="C337" s="225"/>
      <c r="D337" s="226"/>
      <c r="E337" s="224"/>
      <c r="F337" s="227"/>
      <c r="G337" s="227"/>
      <c r="H337" s="227"/>
      <c r="I337" s="228"/>
      <c r="J337" s="227"/>
      <c r="K337" s="229"/>
      <c r="L337" s="224"/>
      <c r="M337" s="230"/>
      <c r="N337" s="230"/>
      <c r="O337" s="231"/>
      <c r="P337" s="231"/>
      <c r="Q337" s="231"/>
      <c r="R337" s="232"/>
      <c r="S337" s="230"/>
      <c r="T337" s="231"/>
      <c r="U337" s="231"/>
      <c r="V337" s="231"/>
      <c r="W337" s="231"/>
      <c r="X337" s="233"/>
      <c r="Y337" s="234"/>
      <c r="Z337" s="235"/>
      <c r="AA337" s="236"/>
      <c r="AB337" s="228"/>
      <c r="AC337" s="236"/>
      <c r="AD337" s="237"/>
      <c r="AE337" s="237"/>
      <c r="AP337" t="b">
        <f t="shared" si="160"/>
        <v>0</v>
      </c>
      <c r="AQ337" t="str">
        <f t="shared" si="161"/>
        <v/>
      </c>
      <c r="AR337" t="str">
        <f>IF(AND(AP337,D337&lt;&gt;""),COUNTIF($AQ$12:AQ337,AQ337),"")</f>
        <v/>
      </c>
      <c r="AS337" t="str">
        <f t="shared" si="190"/>
        <v/>
      </c>
      <c r="AT337">
        <f t="shared" si="191"/>
        <v>1</v>
      </c>
      <c r="AU337" s="195" t="str">
        <f t="shared" si="162"/>
        <v/>
      </c>
      <c r="AV337" s="195" t="str">
        <f t="shared" si="163"/>
        <v/>
      </c>
      <c r="AW337" s="195" t="str">
        <f t="shared" si="164"/>
        <v/>
      </c>
      <c r="AX337" s="195" t="str">
        <f t="shared" si="165"/>
        <v/>
      </c>
      <c r="AY337" s="250" t="str">
        <f t="shared" si="166"/>
        <v/>
      </c>
      <c r="AZ337" s="249" t="str">
        <f t="shared" si="167"/>
        <v/>
      </c>
      <c r="BA337" s="249" t="str">
        <f t="shared" si="168"/>
        <v/>
      </c>
      <c r="BB337" s="195" t="str">
        <f t="shared" si="169"/>
        <v/>
      </c>
      <c r="BC337" s="195" t="str">
        <f t="shared" si="170"/>
        <v/>
      </c>
      <c r="BD337" s="249" t="str">
        <f t="shared" si="171"/>
        <v/>
      </c>
      <c r="BE337" s="249" t="str">
        <f t="shared" si="172"/>
        <v/>
      </c>
      <c r="BF337" s="195" t="str">
        <f t="shared" si="173"/>
        <v/>
      </c>
      <c r="BG337" s="195" t="str">
        <f t="shared" si="174"/>
        <v/>
      </c>
      <c r="BH337" s="258"/>
      <c r="BI337" s="258"/>
      <c r="BJ337" s="258"/>
      <c r="BK337" s="249" t="str">
        <f t="shared" si="175"/>
        <v/>
      </c>
      <c r="BL337" s="249" t="str">
        <f t="shared" si="176"/>
        <v/>
      </c>
      <c r="BM337" s="277" t="str">
        <f t="shared" si="177"/>
        <v/>
      </c>
      <c r="BN337" s="249" t="str">
        <f t="shared" si="178"/>
        <v/>
      </c>
      <c r="BO337" s="195" t="str">
        <f t="shared" si="179"/>
        <v/>
      </c>
      <c r="BP337" s="195" t="str">
        <f t="shared" si="180"/>
        <v/>
      </c>
      <c r="BQ337" s="195" t="str">
        <f t="shared" si="181"/>
        <v/>
      </c>
      <c r="BS337" s="195" t="str">
        <f t="shared" si="182"/>
        <v/>
      </c>
      <c r="BT337" s="195" t="str">
        <f t="shared" si="183"/>
        <v/>
      </c>
      <c r="BV337" s="195" t="str">
        <f t="shared" si="184"/>
        <v/>
      </c>
      <c r="BW337" s="195" t="str">
        <f t="shared" si="185"/>
        <v/>
      </c>
      <c r="BX337" s="195" t="str">
        <f t="shared" si="186"/>
        <v/>
      </c>
      <c r="BY337" s="270" t="str">
        <f t="shared" si="187"/>
        <v/>
      </c>
      <c r="BZ337" t="str">
        <f t="shared" si="188"/>
        <v/>
      </c>
      <c r="CA337" t="str">
        <f t="shared" si="189"/>
        <v/>
      </c>
    </row>
    <row r="338" spans="1:79" x14ac:dyDescent="0.25">
      <c r="A338" s="218" t="s">
        <v>257</v>
      </c>
      <c r="B338" s="224"/>
      <c r="C338" s="225"/>
      <c r="D338" s="226"/>
      <c r="E338" s="224"/>
      <c r="F338" s="227"/>
      <c r="G338" s="227"/>
      <c r="H338" s="227"/>
      <c r="I338" s="228"/>
      <c r="J338" s="227"/>
      <c r="K338" s="229"/>
      <c r="L338" s="224"/>
      <c r="M338" s="230"/>
      <c r="N338" s="230"/>
      <c r="O338" s="231"/>
      <c r="P338" s="231"/>
      <c r="Q338" s="231"/>
      <c r="R338" s="232"/>
      <c r="S338" s="230"/>
      <c r="T338" s="231"/>
      <c r="U338" s="231"/>
      <c r="V338" s="231"/>
      <c r="W338" s="231"/>
      <c r="X338" s="233"/>
      <c r="Y338" s="234"/>
      <c r="Z338" s="235"/>
      <c r="AA338" s="236"/>
      <c r="AB338" s="228"/>
      <c r="AC338" s="236"/>
      <c r="AD338" s="237"/>
      <c r="AE338" s="237"/>
      <c r="AP338" t="b">
        <f t="shared" si="160"/>
        <v>0</v>
      </c>
      <c r="AQ338" t="str">
        <f t="shared" si="161"/>
        <v/>
      </c>
      <c r="AR338" t="str">
        <f>IF(AND(AP338,D338&lt;&gt;""),COUNTIF($AQ$12:AQ338,AQ338),"")</f>
        <v/>
      </c>
      <c r="AS338" t="str">
        <f t="shared" si="190"/>
        <v/>
      </c>
      <c r="AT338">
        <f t="shared" si="191"/>
        <v>0</v>
      </c>
      <c r="AU338" s="195" t="str">
        <f t="shared" si="162"/>
        <v/>
      </c>
      <c r="AV338" s="195" t="str">
        <f t="shared" si="163"/>
        <v/>
      </c>
      <c r="AW338" s="195" t="str">
        <f t="shared" si="164"/>
        <v/>
      </c>
      <c r="AX338" s="195" t="str">
        <f t="shared" si="165"/>
        <v/>
      </c>
      <c r="AY338" s="250" t="str">
        <f t="shared" si="166"/>
        <v/>
      </c>
      <c r="AZ338" s="249" t="str">
        <f t="shared" si="167"/>
        <v/>
      </c>
      <c r="BA338" s="249" t="str">
        <f t="shared" si="168"/>
        <v/>
      </c>
      <c r="BB338" s="195" t="str">
        <f t="shared" si="169"/>
        <v/>
      </c>
      <c r="BC338" s="195" t="str">
        <f t="shared" si="170"/>
        <v/>
      </c>
      <c r="BD338" s="249" t="str">
        <f t="shared" si="171"/>
        <v/>
      </c>
      <c r="BE338" s="249" t="str">
        <f t="shared" si="172"/>
        <v/>
      </c>
      <c r="BF338" s="195" t="str">
        <f t="shared" si="173"/>
        <v/>
      </c>
      <c r="BG338" s="195" t="str">
        <f t="shared" si="174"/>
        <v/>
      </c>
      <c r="BH338" s="258"/>
      <c r="BI338" s="258"/>
      <c r="BJ338" s="258"/>
      <c r="BK338" s="249" t="str">
        <f t="shared" si="175"/>
        <v/>
      </c>
      <c r="BL338" s="249" t="str">
        <f t="shared" si="176"/>
        <v/>
      </c>
      <c r="BM338" s="277" t="str">
        <f t="shared" si="177"/>
        <v/>
      </c>
      <c r="BN338" s="249" t="str">
        <f t="shared" si="178"/>
        <v/>
      </c>
      <c r="BO338" s="195" t="str">
        <f t="shared" si="179"/>
        <v/>
      </c>
      <c r="BP338" s="195" t="str">
        <f t="shared" si="180"/>
        <v/>
      </c>
      <c r="BQ338" s="195" t="str">
        <f t="shared" si="181"/>
        <v/>
      </c>
      <c r="BS338" s="195" t="str">
        <f t="shared" si="182"/>
        <v/>
      </c>
      <c r="BT338" s="195" t="str">
        <f t="shared" si="183"/>
        <v/>
      </c>
      <c r="BV338" s="195" t="str">
        <f t="shared" si="184"/>
        <v/>
      </c>
      <c r="BW338" s="195" t="str">
        <f t="shared" si="185"/>
        <v/>
      </c>
      <c r="BX338" s="195" t="str">
        <f t="shared" si="186"/>
        <v/>
      </c>
      <c r="BY338" s="270" t="str">
        <f t="shared" si="187"/>
        <v/>
      </c>
      <c r="BZ338" t="str">
        <f t="shared" si="188"/>
        <v/>
      </c>
      <c r="CA338" t="str">
        <f t="shared" si="189"/>
        <v/>
      </c>
    </row>
    <row r="339" spans="1:79" x14ac:dyDescent="0.25">
      <c r="A339" s="218" t="s">
        <v>257</v>
      </c>
      <c r="B339" s="224"/>
      <c r="C339" s="225"/>
      <c r="D339" s="226"/>
      <c r="E339" s="224"/>
      <c r="F339" s="227"/>
      <c r="G339" s="227"/>
      <c r="H339" s="227"/>
      <c r="I339" s="228"/>
      <c r="J339" s="227"/>
      <c r="K339" s="229"/>
      <c r="L339" s="224"/>
      <c r="M339" s="230"/>
      <c r="N339" s="230"/>
      <c r="O339" s="231"/>
      <c r="P339" s="231"/>
      <c r="Q339" s="231"/>
      <c r="R339" s="232"/>
      <c r="S339" s="230"/>
      <c r="T339" s="231"/>
      <c r="U339" s="231"/>
      <c r="V339" s="231"/>
      <c r="W339" s="231"/>
      <c r="X339" s="233"/>
      <c r="Y339" s="234"/>
      <c r="Z339" s="235"/>
      <c r="AA339" s="236"/>
      <c r="AB339" s="228"/>
      <c r="AC339" s="236"/>
      <c r="AD339" s="237"/>
      <c r="AE339" s="237"/>
      <c r="AP339" t="b">
        <f t="shared" si="160"/>
        <v>0</v>
      </c>
      <c r="AQ339" t="str">
        <f t="shared" si="161"/>
        <v/>
      </c>
      <c r="AR339" t="str">
        <f>IF(AND(AP339,D339&lt;&gt;""),COUNTIF($AQ$12:AQ339,AQ339),"")</f>
        <v/>
      </c>
      <c r="AS339" t="str">
        <f t="shared" si="190"/>
        <v/>
      </c>
      <c r="AT339">
        <f t="shared" si="191"/>
        <v>1</v>
      </c>
      <c r="AU339" s="195" t="str">
        <f t="shared" si="162"/>
        <v/>
      </c>
      <c r="AV339" s="195" t="str">
        <f t="shared" si="163"/>
        <v/>
      </c>
      <c r="AW339" s="195" t="str">
        <f t="shared" si="164"/>
        <v/>
      </c>
      <c r="AX339" s="195" t="str">
        <f t="shared" si="165"/>
        <v/>
      </c>
      <c r="AY339" s="250" t="str">
        <f t="shared" si="166"/>
        <v/>
      </c>
      <c r="AZ339" s="249" t="str">
        <f t="shared" si="167"/>
        <v/>
      </c>
      <c r="BA339" s="249" t="str">
        <f t="shared" si="168"/>
        <v/>
      </c>
      <c r="BB339" s="195" t="str">
        <f t="shared" si="169"/>
        <v/>
      </c>
      <c r="BC339" s="195" t="str">
        <f t="shared" si="170"/>
        <v/>
      </c>
      <c r="BD339" s="249" t="str">
        <f t="shared" si="171"/>
        <v/>
      </c>
      <c r="BE339" s="249" t="str">
        <f t="shared" si="172"/>
        <v/>
      </c>
      <c r="BF339" s="195" t="str">
        <f t="shared" si="173"/>
        <v/>
      </c>
      <c r="BG339" s="195" t="str">
        <f t="shared" si="174"/>
        <v/>
      </c>
      <c r="BH339" s="258"/>
      <c r="BI339" s="258"/>
      <c r="BJ339" s="258"/>
      <c r="BK339" s="249" t="str">
        <f t="shared" si="175"/>
        <v/>
      </c>
      <c r="BL339" s="249" t="str">
        <f t="shared" si="176"/>
        <v/>
      </c>
      <c r="BM339" s="277" t="str">
        <f t="shared" si="177"/>
        <v/>
      </c>
      <c r="BN339" s="249" t="str">
        <f t="shared" si="178"/>
        <v/>
      </c>
      <c r="BO339" s="195" t="str">
        <f t="shared" si="179"/>
        <v/>
      </c>
      <c r="BP339" s="195" t="str">
        <f t="shared" si="180"/>
        <v/>
      </c>
      <c r="BQ339" s="195" t="str">
        <f t="shared" si="181"/>
        <v/>
      </c>
      <c r="BS339" s="195" t="str">
        <f t="shared" si="182"/>
        <v/>
      </c>
      <c r="BT339" s="195" t="str">
        <f t="shared" si="183"/>
        <v/>
      </c>
      <c r="BV339" s="195" t="str">
        <f t="shared" si="184"/>
        <v/>
      </c>
      <c r="BW339" s="195" t="str">
        <f t="shared" si="185"/>
        <v/>
      </c>
      <c r="BX339" s="195" t="str">
        <f t="shared" si="186"/>
        <v/>
      </c>
      <c r="BY339" s="270" t="str">
        <f t="shared" si="187"/>
        <v/>
      </c>
      <c r="BZ339" t="str">
        <f t="shared" si="188"/>
        <v/>
      </c>
      <c r="CA339" t="str">
        <f t="shared" si="189"/>
        <v/>
      </c>
    </row>
    <row r="340" spans="1:79" x14ac:dyDescent="0.25">
      <c r="A340" s="218" t="s">
        <v>257</v>
      </c>
      <c r="B340" s="224"/>
      <c r="C340" s="225"/>
      <c r="D340" s="226"/>
      <c r="E340" s="224"/>
      <c r="F340" s="227"/>
      <c r="G340" s="227"/>
      <c r="H340" s="227"/>
      <c r="I340" s="228"/>
      <c r="J340" s="227"/>
      <c r="K340" s="229"/>
      <c r="L340" s="224"/>
      <c r="M340" s="230"/>
      <c r="N340" s="230"/>
      <c r="O340" s="231"/>
      <c r="P340" s="231"/>
      <c r="Q340" s="231"/>
      <c r="R340" s="232"/>
      <c r="S340" s="230"/>
      <c r="T340" s="231"/>
      <c r="U340" s="231"/>
      <c r="V340" s="231"/>
      <c r="W340" s="231"/>
      <c r="X340" s="233"/>
      <c r="Y340" s="234"/>
      <c r="Z340" s="235"/>
      <c r="AA340" s="236"/>
      <c r="AB340" s="228"/>
      <c r="AC340" s="236"/>
      <c r="AD340" s="237"/>
      <c r="AE340" s="237"/>
      <c r="AP340" t="b">
        <f t="shared" si="160"/>
        <v>0</v>
      </c>
      <c r="AQ340" t="str">
        <f t="shared" si="161"/>
        <v/>
      </c>
      <c r="AR340" t="str">
        <f>IF(AND(AP340,D340&lt;&gt;""),COUNTIF($AQ$12:AQ340,AQ340),"")</f>
        <v/>
      </c>
      <c r="AS340" t="str">
        <f t="shared" si="190"/>
        <v/>
      </c>
      <c r="AT340">
        <f t="shared" si="191"/>
        <v>0</v>
      </c>
      <c r="AU340" s="195" t="str">
        <f t="shared" si="162"/>
        <v/>
      </c>
      <c r="AV340" s="195" t="str">
        <f t="shared" si="163"/>
        <v/>
      </c>
      <c r="AW340" s="195" t="str">
        <f t="shared" si="164"/>
        <v/>
      </c>
      <c r="AX340" s="195" t="str">
        <f t="shared" si="165"/>
        <v/>
      </c>
      <c r="AY340" s="250" t="str">
        <f t="shared" si="166"/>
        <v/>
      </c>
      <c r="AZ340" s="249" t="str">
        <f t="shared" si="167"/>
        <v/>
      </c>
      <c r="BA340" s="249" t="str">
        <f t="shared" si="168"/>
        <v/>
      </c>
      <c r="BB340" s="195" t="str">
        <f t="shared" si="169"/>
        <v/>
      </c>
      <c r="BC340" s="195" t="str">
        <f t="shared" si="170"/>
        <v/>
      </c>
      <c r="BD340" s="249" t="str">
        <f t="shared" si="171"/>
        <v/>
      </c>
      <c r="BE340" s="249" t="str">
        <f t="shared" si="172"/>
        <v/>
      </c>
      <c r="BF340" s="195" t="str">
        <f t="shared" si="173"/>
        <v/>
      </c>
      <c r="BG340" s="195" t="str">
        <f t="shared" si="174"/>
        <v/>
      </c>
      <c r="BH340" s="258"/>
      <c r="BI340" s="258"/>
      <c r="BJ340" s="258"/>
      <c r="BK340" s="249" t="str">
        <f t="shared" si="175"/>
        <v/>
      </c>
      <c r="BL340" s="249" t="str">
        <f t="shared" si="176"/>
        <v/>
      </c>
      <c r="BM340" s="277" t="str">
        <f t="shared" si="177"/>
        <v/>
      </c>
      <c r="BN340" s="249" t="str">
        <f t="shared" si="178"/>
        <v/>
      </c>
      <c r="BO340" s="195" t="str">
        <f t="shared" si="179"/>
        <v/>
      </c>
      <c r="BP340" s="195" t="str">
        <f t="shared" si="180"/>
        <v/>
      </c>
      <c r="BQ340" s="195" t="str">
        <f t="shared" si="181"/>
        <v/>
      </c>
      <c r="BS340" s="195" t="str">
        <f t="shared" si="182"/>
        <v/>
      </c>
      <c r="BT340" s="195" t="str">
        <f t="shared" si="183"/>
        <v/>
      </c>
      <c r="BV340" s="195" t="str">
        <f t="shared" si="184"/>
        <v/>
      </c>
      <c r="BW340" s="195" t="str">
        <f t="shared" si="185"/>
        <v/>
      </c>
      <c r="BX340" s="195" t="str">
        <f t="shared" si="186"/>
        <v/>
      </c>
      <c r="BY340" s="270" t="str">
        <f t="shared" si="187"/>
        <v/>
      </c>
      <c r="BZ340" t="str">
        <f t="shared" si="188"/>
        <v/>
      </c>
      <c r="CA340" t="str">
        <f t="shared" si="189"/>
        <v/>
      </c>
    </row>
    <row r="341" spans="1:79" x14ac:dyDescent="0.25">
      <c r="A341" s="218" t="s">
        <v>257</v>
      </c>
      <c r="B341" s="224"/>
      <c r="C341" s="225"/>
      <c r="D341" s="226"/>
      <c r="E341" s="224"/>
      <c r="F341" s="227"/>
      <c r="G341" s="227"/>
      <c r="H341" s="227"/>
      <c r="I341" s="228"/>
      <c r="J341" s="227"/>
      <c r="K341" s="229"/>
      <c r="L341" s="224"/>
      <c r="M341" s="230"/>
      <c r="N341" s="230"/>
      <c r="O341" s="231"/>
      <c r="P341" s="231"/>
      <c r="Q341" s="231"/>
      <c r="R341" s="232"/>
      <c r="S341" s="230"/>
      <c r="T341" s="231"/>
      <c r="U341" s="231"/>
      <c r="V341" s="231"/>
      <c r="W341" s="231"/>
      <c r="X341" s="233"/>
      <c r="Y341" s="234"/>
      <c r="Z341" s="235"/>
      <c r="AA341" s="236"/>
      <c r="AB341" s="228"/>
      <c r="AC341" s="236"/>
      <c r="AD341" s="237"/>
      <c r="AE341" s="237"/>
      <c r="AP341" t="b">
        <f t="shared" si="160"/>
        <v>0</v>
      </c>
      <c r="AQ341" t="str">
        <f t="shared" si="161"/>
        <v/>
      </c>
      <c r="AR341" t="str">
        <f>IF(AND(AP341,D341&lt;&gt;""),COUNTIF($AQ$12:AQ341,AQ341),"")</f>
        <v/>
      </c>
      <c r="AS341" t="str">
        <f t="shared" si="190"/>
        <v/>
      </c>
      <c r="AT341">
        <f t="shared" si="191"/>
        <v>1</v>
      </c>
      <c r="AU341" s="195" t="str">
        <f t="shared" si="162"/>
        <v/>
      </c>
      <c r="AV341" s="195" t="str">
        <f t="shared" si="163"/>
        <v/>
      </c>
      <c r="AW341" s="195" t="str">
        <f t="shared" si="164"/>
        <v/>
      </c>
      <c r="AX341" s="195" t="str">
        <f t="shared" si="165"/>
        <v/>
      </c>
      <c r="AY341" s="250" t="str">
        <f t="shared" si="166"/>
        <v/>
      </c>
      <c r="AZ341" s="249" t="str">
        <f t="shared" si="167"/>
        <v/>
      </c>
      <c r="BA341" s="249" t="str">
        <f t="shared" si="168"/>
        <v/>
      </c>
      <c r="BB341" s="195" t="str">
        <f t="shared" si="169"/>
        <v/>
      </c>
      <c r="BC341" s="195" t="str">
        <f t="shared" si="170"/>
        <v/>
      </c>
      <c r="BD341" s="249" t="str">
        <f t="shared" si="171"/>
        <v/>
      </c>
      <c r="BE341" s="249" t="str">
        <f t="shared" si="172"/>
        <v/>
      </c>
      <c r="BF341" s="195" t="str">
        <f t="shared" si="173"/>
        <v/>
      </c>
      <c r="BG341" s="195" t="str">
        <f t="shared" si="174"/>
        <v/>
      </c>
      <c r="BH341" s="258"/>
      <c r="BI341" s="258"/>
      <c r="BJ341" s="258"/>
      <c r="BK341" s="249" t="str">
        <f t="shared" si="175"/>
        <v/>
      </c>
      <c r="BL341" s="249" t="str">
        <f t="shared" si="176"/>
        <v/>
      </c>
      <c r="BM341" s="277" t="str">
        <f t="shared" si="177"/>
        <v/>
      </c>
      <c r="BN341" s="249" t="str">
        <f t="shared" si="178"/>
        <v/>
      </c>
      <c r="BO341" s="195" t="str">
        <f t="shared" si="179"/>
        <v/>
      </c>
      <c r="BP341" s="195" t="str">
        <f t="shared" si="180"/>
        <v/>
      </c>
      <c r="BQ341" s="195" t="str">
        <f t="shared" si="181"/>
        <v/>
      </c>
      <c r="BS341" s="195" t="str">
        <f t="shared" si="182"/>
        <v/>
      </c>
      <c r="BT341" s="195" t="str">
        <f t="shared" si="183"/>
        <v/>
      </c>
      <c r="BV341" s="195" t="str">
        <f t="shared" si="184"/>
        <v/>
      </c>
      <c r="BW341" s="195" t="str">
        <f t="shared" si="185"/>
        <v/>
      </c>
      <c r="BX341" s="195" t="str">
        <f t="shared" si="186"/>
        <v/>
      </c>
      <c r="BY341" s="270" t="str">
        <f t="shared" si="187"/>
        <v/>
      </c>
      <c r="BZ341" t="str">
        <f t="shared" si="188"/>
        <v/>
      </c>
      <c r="CA341" t="str">
        <f t="shared" si="189"/>
        <v/>
      </c>
    </row>
    <row r="342" spans="1:79" x14ac:dyDescent="0.25">
      <c r="A342" s="218" t="s">
        <v>257</v>
      </c>
      <c r="B342" s="224"/>
      <c r="C342" s="225"/>
      <c r="D342" s="226"/>
      <c r="E342" s="224"/>
      <c r="F342" s="227"/>
      <c r="G342" s="227"/>
      <c r="H342" s="227"/>
      <c r="I342" s="228"/>
      <c r="J342" s="227"/>
      <c r="K342" s="229"/>
      <c r="L342" s="224"/>
      <c r="M342" s="230"/>
      <c r="N342" s="230"/>
      <c r="O342" s="231"/>
      <c r="P342" s="231"/>
      <c r="Q342" s="231"/>
      <c r="R342" s="232"/>
      <c r="S342" s="230"/>
      <c r="T342" s="231"/>
      <c r="U342" s="231"/>
      <c r="V342" s="231"/>
      <c r="W342" s="231"/>
      <c r="X342" s="233"/>
      <c r="Y342" s="234"/>
      <c r="Z342" s="235"/>
      <c r="AA342" s="236"/>
      <c r="AB342" s="228"/>
      <c r="AC342" s="236"/>
      <c r="AD342" s="237"/>
      <c r="AE342" s="237"/>
      <c r="AP342" t="b">
        <f t="shared" si="160"/>
        <v>0</v>
      </c>
      <c r="AQ342" t="str">
        <f t="shared" si="161"/>
        <v/>
      </c>
      <c r="AR342" t="str">
        <f>IF(AND(AP342,D342&lt;&gt;""),COUNTIF($AQ$12:AQ342,AQ342),"")</f>
        <v/>
      </c>
      <c r="AS342" t="str">
        <f t="shared" si="190"/>
        <v/>
      </c>
      <c r="AT342">
        <f t="shared" si="191"/>
        <v>0</v>
      </c>
      <c r="AU342" s="195" t="str">
        <f t="shared" si="162"/>
        <v/>
      </c>
      <c r="AV342" s="195" t="str">
        <f t="shared" si="163"/>
        <v/>
      </c>
      <c r="AW342" s="195" t="str">
        <f t="shared" si="164"/>
        <v/>
      </c>
      <c r="AX342" s="195" t="str">
        <f t="shared" si="165"/>
        <v/>
      </c>
      <c r="AY342" s="250" t="str">
        <f t="shared" si="166"/>
        <v/>
      </c>
      <c r="AZ342" s="249" t="str">
        <f t="shared" si="167"/>
        <v/>
      </c>
      <c r="BA342" s="249" t="str">
        <f t="shared" si="168"/>
        <v/>
      </c>
      <c r="BB342" s="195" t="str">
        <f t="shared" si="169"/>
        <v/>
      </c>
      <c r="BC342" s="195" t="str">
        <f t="shared" si="170"/>
        <v/>
      </c>
      <c r="BD342" s="249" t="str">
        <f t="shared" si="171"/>
        <v/>
      </c>
      <c r="BE342" s="249" t="str">
        <f t="shared" si="172"/>
        <v/>
      </c>
      <c r="BF342" s="195" t="str">
        <f t="shared" si="173"/>
        <v/>
      </c>
      <c r="BG342" s="195" t="str">
        <f t="shared" si="174"/>
        <v/>
      </c>
      <c r="BH342" s="258"/>
      <c r="BI342" s="258"/>
      <c r="BJ342" s="258"/>
      <c r="BK342" s="249" t="str">
        <f t="shared" si="175"/>
        <v/>
      </c>
      <c r="BL342" s="249" t="str">
        <f t="shared" si="176"/>
        <v/>
      </c>
      <c r="BM342" s="277" t="str">
        <f t="shared" si="177"/>
        <v/>
      </c>
      <c r="BN342" s="249" t="str">
        <f t="shared" si="178"/>
        <v/>
      </c>
      <c r="BO342" s="195" t="str">
        <f t="shared" si="179"/>
        <v/>
      </c>
      <c r="BP342" s="195" t="str">
        <f t="shared" si="180"/>
        <v/>
      </c>
      <c r="BQ342" s="195" t="str">
        <f t="shared" si="181"/>
        <v/>
      </c>
      <c r="BS342" s="195" t="str">
        <f t="shared" si="182"/>
        <v/>
      </c>
      <c r="BT342" s="195" t="str">
        <f t="shared" si="183"/>
        <v/>
      </c>
      <c r="BV342" s="195" t="str">
        <f t="shared" si="184"/>
        <v/>
      </c>
      <c r="BW342" s="195" t="str">
        <f t="shared" si="185"/>
        <v/>
      </c>
      <c r="BX342" s="195" t="str">
        <f t="shared" si="186"/>
        <v/>
      </c>
      <c r="BY342" s="270" t="str">
        <f t="shared" si="187"/>
        <v/>
      </c>
      <c r="BZ342" t="str">
        <f t="shared" si="188"/>
        <v/>
      </c>
      <c r="CA342" t="str">
        <f t="shared" si="189"/>
        <v/>
      </c>
    </row>
    <row r="343" spans="1:79" x14ac:dyDescent="0.25">
      <c r="A343" s="218" t="s">
        <v>257</v>
      </c>
      <c r="B343" s="224"/>
      <c r="C343" s="225"/>
      <c r="D343" s="226"/>
      <c r="E343" s="224"/>
      <c r="F343" s="227"/>
      <c r="G343" s="227"/>
      <c r="H343" s="227"/>
      <c r="I343" s="228"/>
      <c r="J343" s="227"/>
      <c r="K343" s="229"/>
      <c r="L343" s="224"/>
      <c r="M343" s="230"/>
      <c r="N343" s="230"/>
      <c r="O343" s="231"/>
      <c r="P343" s="231"/>
      <c r="Q343" s="231"/>
      <c r="R343" s="232"/>
      <c r="S343" s="230"/>
      <c r="T343" s="231"/>
      <c r="U343" s="231"/>
      <c r="V343" s="231"/>
      <c r="W343" s="231"/>
      <c r="X343" s="233"/>
      <c r="Y343" s="234"/>
      <c r="Z343" s="235"/>
      <c r="AA343" s="236"/>
      <c r="AB343" s="228"/>
      <c r="AC343" s="236"/>
      <c r="AD343" s="237"/>
      <c r="AE343" s="237"/>
      <c r="AP343" t="b">
        <f t="shared" si="160"/>
        <v>0</v>
      </c>
      <c r="AQ343" t="str">
        <f t="shared" si="161"/>
        <v/>
      </c>
      <c r="AR343" t="str">
        <f>IF(AND(AP343,D343&lt;&gt;""),COUNTIF($AQ$12:AQ343,AQ343),"")</f>
        <v/>
      </c>
      <c r="AS343" t="str">
        <f t="shared" si="190"/>
        <v/>
      </c>
      <c r="AT343">
        <f t="shared" si="191"/>
        <v>1</v>
      </c>
      <c r="AU343" s="195" t="str">
        <f t="shared" si="162"/>
        <v/>
      </c>
      <c r="AV343" s="195" t="str">
        <f t="shared" si="163"/>
        <v/>
      </c>
      <c r="AW343" s="195" t="str">
        <f t="shared" si="164"/>
        <v/>
      </c>
      <c r="AX343" s="195" t="str">
        <f t="shared" si="165"/>
        <v/>
      </c>
      <c r="AY343" s="250" t="str">
        <f t="shared" si="166"/>
        <v/>
      </c>
      <c r="AZ343" s="249" t="str">
        <f t="shared" si="167"/>
        <v/>
      </c>
      <c r="BA343" s="249" t="str">
        <f t="shared" si="168"/>
        <v/>
      </c>
      <c r="BB343" s="195" t="str">
        <f t="shared" si="169"/>
        <v/>
      </c>
      <c r="BC343" s="195" t="str">
        <f t="shared" si="170"/>
        <v/>
      </c>
      <c r="BD343" s="249" t="str">
        <f t="shared" si="171"/>
        <v/>
      </c>
      <c r="BE343" s="249" t="str">
        <f t="shared" si="172"/>
        <v/>
      </c>
      <c r="BF343" s="195" t="str">
        <f t="shared" si="173"/>
        <v/>
      </c>
      <c r="BG343" s="195" t="str">
        <f t="shared" si="174"/>
        <v/>
      </c>
      <c r="BH343" s="258"/>
      <c r="BI343" s="258"/>
      <c r="BJ343" s="258"/>
      <c r="BK343" s="249" t="str">
        <f t="shared" si="175"/>
        <v/>
      </c>
      <c r="BL343" s="249" t="str">
        <f t="shared" si="176"/>
        <v/>
      </c>
      <c r="BM343" s="277" t="str">
        <f t="shared" si="177"/>
        <v/>
      </c>
      <c r="BN343" s="249" t="str">
        <f t="shared" si="178"/>
        <v/>
      </c>
      <c r="BO343" s="195" t="str">
        <f t="shared" si="179"/>
        <v/>
      </c>
      <c r="BP343" s="195" t="str">
        <f t="shared" si="180"/>
        <v/>
      </c>
      <c r="BQ343" s="195" t="str">
        <f t="shared" si="181"/>
        <v/>
      </c>
      <c r="BS343" s="195" t="str">
        <f t="shared" si="182"/>
        <v/>
      </c>
      <c r="BT343" s="195" t="str">
        <f t="shared" si="183"/>
        <v/>
      </c>
      <c r="BV343" s="195" t="str">
        <f t="shared" si="184"/>
        <v/>
      </c>
      <c r="BW343" s="195" t="str">
        <f t="shared" si="185"/>
        <v/>
      </c>
      <c r="BX343" s="195" t="str">
        <f t="shared" si="186"/>
        <v/>
      </c>
      <c r="BY343" s="270" t="str">
        <f t="shared" si="187"/>
        <v/>
      </c>
      <c r="BZ343" t="str">
        <f t="shared" si="188"/>
        <v/>
      </c>
      <c r="CA343" t="str">
        <f t="shared" si="189"/>
        <v/>
      </c>
    </row>
    <row r="344" spans="1:79" x14ac:dyDescent="0.25">
      <c r="A344" s="218" t="s">
        <v>257</v>
      </c>
      <c r="B344" s="224"/>
      <c r="C344" s="225"/>
      <c r="D344" s="226"/>
      <c r="E344" s="224"/>
      <c r="F344" s="227"/>
      <c r="G344" s="227"/>
      <c r="H344" s="227"/>
      <c r="I344" s="228"/>
      <c r="J344" s="227"/>
      <c r="K344" s="229"/>
      <c r="L344" s="224"/>
      <c r="M344" s="230"/>
      <c r="N344" s="230"/>
      <c r="O344" s="231"/>
      <c r="P344" s="231"/>
      <c r="Q344" s="231"/>
      <c r="R344" s="232"/>
      <c r="S344" s="230"/>
      <c r="T344" s="231"/>
      <c r="U344" s="231"/>
      <c r="V344" s="231"/>
      <c r="W344" s="231"/>
      <c r="X344" s="233"/>
      <c r="Y344" s="234"/>
      <c r="Z344" s="235"/>
      <c r="AA344" s="236"/>
      <c r="AB344" s="228"/>
      <c r="AC344" s="236"/>
      <c r="AD344" s="237"/>
      <c r="AE344" s="237"/>
      <c r="AP344" t="b">
        <f t="shared" si="160"/>
        <v>0</v>
      </c>
      <c r="AQ344" t="str">
        <f t="shared" si="161"/>
        <v/>
      </c>
      <c r="AR344" t="str">
        <f>IF(AND(AP344,D344&lt;&gt;""),COUNTIF($AQ$12:AQ344,AQ344),"")</f>
        <v/>
      </c>
      <c r="AS344" t="str">
        <f t="shared" si="190"/>
        <v/>
      </c>
      <c r="AT344">
        <f t="shared" si="191"/>
        <v>0</v>
      </c>
      <c r="AU344" s="195" t="str">
        <f t="shared" si="162"/>
        <v/>
      </c>
      <c r="AV344" s="195" t="str">
        <f t="shared" si="163"/>
        <v/>
      </c>
      <c r="AW344" s="195" t="str">
        <f t="shared" si="164"/>
        <v/>
      </c>
      <c r="AX344" s="195" t="str">
        <f t="shared" si="165"/>
        <v/>
      </c>
      <c r="AY344" s="250" t="str">
        <f t="shared" si="166"/>
        <v/>
      </c>
      <c r="AZ344" s="249" t="str">
        <f t="shared" si="167"/>
        <v/>
      </c>
      <c r="BA344" s="249" t="str">
        <f t="shared" si="168"/>
        <v/>
      </c>
      <c r="BB344" s="195" t="str">
        <f t="shared" si="169"/>
        <v/>
      </c>
      <c r="BC344" s="195" t="str">
        <f t="shared" si="170"/>
        <v/>
      </c>
      <c r="BD344" s="249" t="str">
        <f t="shared" si="171"/>
        <v/>
      </c>
      <c r="BE344" s="249" t="str">
        <f t="shared" si="172"/>
        <v/>
      </c>
      <c r="BF344" s="195" t="str">
        <f t="shared" si="173"/>
        <v/>
      </c>
      <c r="BG344" s="195" t="str">
        <f t="shared" si="174"/>
        <v/>
      </c>
      <c r="BH344" s="258"/>
      <c r="BI344" s="258"/>
      <c r="BJ344" s="258"/>
      <c r="BK344" s="249" t="str">
        <f t="shared" si="175"/>
        <v/>
      </c>
      <c r="BL344" s="249" t="str">
        <f t="shared" si="176"/>
        <v/>
      </c>
      <c r="BM344" s="277" t="str">
        <f t="shared" si="177"/>
        <v/>
      </c>
      <c r="BN344" s="249" t="str">
        <f t="shared" si="178"/>
        <v/>
      </c>
      <c r="BO344" s="195" t="str">
        <f t="shared" si="179"/>
        <v/>
      </c>
      <c r="BP344" s="195" t="str">
        <f t="shared" si="180"/>
        <v/>
      </c>
      <c r="BQ344" s="195" t="str">
        <f t="shared" si="181"/>
        <v/>
      </c>
      <c r="BS344" s="195" t="str">
        <f t="shared" si="182"/>
        <v/>
      </c>
      <c r="BT344" s="195" t="str">
        <f t="shared" si="183"/>
        <v/>
      </c>
      <c r="BV344" s="195" t="str">
        <f t="shared" si="184"/>
        <v/>
      </c>
      <c r="BW344" s="195" t="str">
        <f t="shared" si="185"/>
        <v/>
      </c>
      <c r="BX344" s="195" t="str">
        <f t="shared" si="186"/>
        <v/>
      </c>
      <c r="BY344" s="270" t="str">
        <f t="shared" si="187"/>
        <v/>
      </c>
      <c r="BZ344" t="str">
        <f t="shared" si="188"/>
        <v/>
      </c>
      <c r="CA344" t="str">
        <f t="shared" si="189"/>
        <v/>
      </c>
    </row>
    <row r="345" spans="1:79" x14ac:dyDescent="0.25">
      <c r="A345" s="218" t="s">
        <v>257</v>
      </c>
      <c r="B345" s="224"/>
      <c r="C345" s="225"/>
      <c r="D345" s="226"/>
      <c r="E345" s="224"/>
      <c r="F345" s="227"/>
      <c r="G345" s="227"/>
      <c r="H345" s="227"/>
      <c r="I345" s="228"/>
      <c r="J345" s="227"/>
      <c r="K345" s="229"/>
      <c r="L345" s="224"/>
      <c r="M345" s="230"/>
      <c r="N345" s="230"/>
      <c r="O345" s="231"/>
      <c r="P345" s="231"/>
      <c r="Q345" s="231"/>
      <c r="R345" s="232"/>
      <c r="S345" s="230"/>
      <c r="T345" s="231"/>
      <c r="U345" s="231"/>
      <c r="V345" s="231"/>
      <c r="W345" s="231"/>
      <c r="X345" s="233"/>
      <c r="Y345" s="234"/>
      <c r="Z345" s="235"/>
      <c r="AA345" s="236"/>
      <c r="AB345" s="228"/>
      <c r="AC345" s="236"/>
      <c r="AD345" s="237"/>
      <c r="AE345" s="237"/>
      <c r="AP345" t="b">
        <f t="shared" si="160"/>
        <v>0</v>
      </c>
      <c r="AQ345" t="str">
        <f t="shared" si="161"/>
        <v/>
      </c>
      <c r="AR345" t="str">
        <f>IF(AND(AP345,D345&lt;&gt;""),COUNTIF($AQ$12:AQ345,AQ345),"")</f>
        <v/>
      </c>
      <c r="AS345" t="str">
        <f t="shared" si="190"/>
        <v/>
      </c>
      <c r="AT345">
        <f t="shared" si="191"/>
        <v>1</v>
      </c>
      <c r="AU345" s="195" t="str">
        <f t="shared" si="162"/>
        <v/>
      </c>
      <c r="AV345" s="195" t="str">
        <f t="shared" si="163"/>
        <v/>
      </c>
      <c r="AW345" s="195" t="str">
        <f t="shared" si="164"/>
        <v/>
      </c>
      <c r="AX345" s="195" t="str">
        <f t="shared" si="165"/>
        <v/>
      </c>
      <c r="AY345" s="250" t="str">
        <f t="shared" si="166"/>
        <v/>
      </c>
      <c r="AZ345" s="249" t="str">
        <f t="shared" si="167"/>
        <v/>
      </c>
      <c r="BA345" s="249" t="str">
        <f t="shared" si="168"/>
        <v/>
      </c>
      <c r="BB345" s="195" t="str">
        <f t="shared" si="169"/>
        <v/>
      </c>
      <c r="BC345" s="195" t="str">
        <f t="shared" si="170"/>
        <v/>
      </c>
      <c r="BD345" s="249" t="str">
        <f t="shared" si="171"/>
        <v/>
      </c>
      <c r="BE345" s="249" t="str">
        <f t="shared" si="172"/>
        <v/>
      </c>
      <c r="BF345" s="195" t="str">
        <f t="shared" si="173"/>
        <v/>
      </c>
      <c r="BG345" s="195" t="str">
        <f t="shared" si="174"/>
        <v/>
      </c>
      <c r="BH345" s="258"/>
      <c r="BI345" s="258"/>
      <c r="BJ345" s="258"/>
      <c r="BK345" s="249" t="str">
        <f t="shared" si="175"/>
        <v/>
      </c>
      <c r="BL345" s="249" t="str">
        <f t="shared" si="176"/>
        <v/>
      </c>
      <c r="BM345" s="277" t="str">
        <f t="shared" si="177"/>
        <v/>
      </c>
      <c r="BN345" s="249" t="str">
        <f t="shared" si="178"/>
        <v/>
      </c>
      <c r="BO345" s="195" t="str">
        <f t="shared" si="179"/>
        <v/>
      </c>
      <c r="BP345" s="195" t="str">
        <f t="shared" si="180"/>
        <v/>
      </c>
      <c r="BQ345" s="195" t="str">
        <f t="shared" si="181"/>
        <v/>
      </c>
      <c r="BS345" s="195" t="str">
        <f t="shared" si="182"/>
        <v/>
      </c>
      <c r="BT345" s="195" t="str">
        <f t="shared" si="183"/>
        <v/>
      </c>
      <c r="BV345" s="195" t="str">
        <f t="shared" si="184"/>
        <v/>
      </c>
      <c r="BW345" s="195" t="str">
        <f t="shared" si="185"/>
        <v/>
      </c>
      <c r="BX345" s="195" t="str">
        <f t="shared" si="186"/>
        <v/>
      </c>
      <c r="BY345" s="270" t="str">
        <f t="shared" si="187"/>
        <v/>
      </c>
      <c r="BZ345" t="str">
        <f t="shared" si="188"/>
        <v/>
      </c>
      <c r="CA345" t="str">
        <f t="shared" si="189"/>
        <v/>
      </c>
    </row>
    <row r="346" spans="1:79" x14ac:dyDescent="0.25">
      <c r="A346" s="218" t="s">
        <v>257</v>
      </c>
      <c r="B346" s="224"/>
      <c r="C346" s="225"/>
      <c r="D346" s="226"/>
      <c r="E346" s="224"/>
      <c r="F346" s="227"/>
      <c r="G346" s="227"/>
      <c r="H346" s="227"/>
      <c r="I346" s="228"/>
      <c r="J346" s="227"/>
      <c r="K346" s="229"/>
      <c r="L346" s="224"/>
      <c r="M346" s="230"/>
      <c r="N346" s="230"/>
      <c r="O346" s="231"/>
      <c r="P346" s="231"/>
      <c r="Q346" s="231"/>
      <c r="R346" s="232"/>
      <c r="S346" s="230"/>
      <c r="T346" s="231"/>
      <c r="U346" s="231"/>
      <c r="V346" s="231"/>
      <c r="W346" s="231"/>
      <c r="X346" s="233"/>
      <c r="Y346" s="234"/>
      <c r="Z346" s="235"/>
      <c r="AA346" s="236"/>
      <c r="AB346" s="228"/>
      <c r="AC346" s="236"/>
      <c r="AD346" s="237"/>
      <c r="AE346" s="237"/>
      <c r="AP346" t="b">
        <f t="shared" si="160"/>
        <v>0</v>
      </c>
      <c r="AQ346" t="str">
        <f t="shared" si="161"/>
        <v/>
      </c>
      <c r="AR346" t="str">
        <f>IF(AND(AP346,D346&lt;&gt;""),COUNTIF($AQ$12:AQ346,AQ346),"")</f>
        <v/>
      </c>
      <c r="AS346" t="str">
        <f t="shared" si="190"/>
        <v/>
      </c>
      <c r="AT346">
        <f t="shared" si="191"/>
        <v>0</v>
      </c>
      <c r="AU346" s="195" t="str">
        <f t="shared" si="162"/>
        <v/>
      </c>
      <c r="AV346" s="195" t="str">
        <f t="shared" si="163"/>
        <v/>
      </c>
      <c r="AW346" s="195" t="str">
        <f t="shared" si="164"/>
        <v/>
      </c>
      <c r="AX346" s="195" t="str">
        <f t="shared" si="165"/>
        <v/>
      </c>
      <c r="AY346" s="250" t="str">
        <f t="shared" si="166"/>
        <v/>
      </c>
      <c r="AZ346" s="249" t="str">
        <f t="shared" si="167"/>
        <v/>
      </c>
      <c r="BA346" s="249" t="str">
        <f t="shared" si="168"/>
        <v/>
      </c>
      <c r="BB346" s="195" t="str">
        <f t="shared" si="169"/>
        <v/>
      </c>
      <c r="BC346" s="195" t="str">
        <f t="shared" si="170"/>
        <v/>
      </c>
      <c r="BD346" s="249" t="str">
        <f t="shared" si="171"/>
        <v/>
      </c>
      <c r="BE346" s="249" t="str">
        <f t="shared" si="172"/>
        <v/>
      </c>
      <c r="BF346" s="195" t="str">
        <f t="shared" si="173"/>
        <v/>
      </c>
      <c r="BG346" s="195" t="str">
        <f t="shared" si="174"/>
        <v/>
      </c>
      <c r="BH346" s="258"/>
      <c r="BI346" s="258"/>
      <c r="BJ346" s="258"/>
      <c r="BK346" s="249" t="str">
        <f t="shared" si="175"/>
        <v/>
      </c>
      <c r="BL346" s="249" t="str">
        <f t="shared" si="176"/>
        <v/>
      </c>
      <c r="BM346" s="277" t="str">
        <f t="shared" si="177"/>
        <v/>
      </c>
      <c r="BN346" s="249" t="str">
        <f t="shared" si="178"/>
        <v/>
      </c>
      <c r="BO346" s="195" t="str">
        <f t="shared" si="179"/>
        <v/>
      </c>
      <c r="BP346" s="195" t="str">
        <f t="shared" si="180"/>
        <v/>
      </c>
      <c r="BQ346" s="195" t="str">
        <f t="shared" si="181"/>
        <v/>
      </c>
      <c r="BS346" s="195" t="str">
        <f t="shared" si="182"/>
        <v/>
      </c>
      <c r="BT346" s="195" t="str">
        <f t="shared" si="183"/>
        <v/>
      </c>
      <c r="BV346" s="195" t="str">
        <f t="shared" si="184"/>
        <v/>
      </c>
      <c r="BW346" s="195" t="str">
        <f t="shared" si="185"/>
        <v/>
      </c>
      <c r="BX346" s="195" t="str">
        <f t="shared" si="186"/>
        <v/>
      </c>
      <c r="BY346" s="270" t="str">
        <f t="shared" si="187"/>
        <v/>
      </c>
      <c r="BZ346" t="str">
        <f t="shared" si="188"/>
        <v/>
      </c>
      <c r="CA346" t="str">
        <f t="shared" si="189"/>
        <v/>
      </c>
    </row>
    <row r="347" spans="1:79" x14ac:dyDescent="0.25">
      <c r="A347" s="218" t="s">
        <v>257</v>
      </c>
      <c r="B347" s="224"/>
      <c r="C347" s="225"/>
      <c r="D347" s="226"/>
      <c r="E347" s="224"/>
      <c r="F347" s="227"/>
      <c r="G347" s="227"/>
      <c r="H347" s="227"/>
      <c r="I347" s="228"/>
      <c r="J347" s="227"/>
      <c r="K347" s="229"/>
      <c r="L347" s="224"/>
      <c r="M347" s="230"/>
      <c r="N347" s="230"/>
      <c r="O347" s="231"/>
      <c r="P347" s="231"/>
      <c r="Q347" s="231"/>
      <c r="R347" s="232"/>
      <c r="S347" s="230"/>
      <c r="T347" s="231"/>
      <c r="U347" s="231"/>
      <c r="V347" s="231"/>
      <c r="W347" s="231"/>
      <c r="X347" s="233"/>
      <c r="Y347" s="234"/>
      <c r="Z347" s="235"/>
      <c r="AA347" s="236"/>
      <c r="AB347" s="228"/>
      <c r="AC347" s="236"/>
      <c r="AD347" s="237"/>
      <c r="AE347" s="237"/>
      <c r="AP347" t="b">
        <f t="shared" si="160"/>
        <v>0</v>
      </c>
      <c r="AQ347" t="str">
        <f t="shared" si="161"/>
        <v/>
      </c>
      <c r="AR347" t="str">
        <f>IF(AND(AP347,D347&lt;&gt;""),COUNTIF($AQ$12:AQ347,AQ347),"")</f>
        <v/>
      </c>
      <c r="AS347" t="str">
        <f t="shared" si="190"/>
        <v/>
      </c>
      <c r="AT347">
        <f t="shared" si="191"/>
        <v>1</v>
      </c>
      <c r="AU347" s="195" t="str">
        <f t="shared" si="162"/>
        <v/>
      </c>
      <c r="AV347" s="195" t="str">
        <f t="shared" si="163"/>
        <v/>
      </c>
      <c r="AW347" s="195" t="str">
        <f t="shared" si="164"/>
        <v/>
      </c>
      <c r="AX347" s="195" t="str">
        <f t="shared" si="165"/>
        <v/>
      </c>
      <c r="AY347" s="250" t="str">
        <f t="shared" si="166"/>
        <v/>
      </c>
      <c r="AZ347" s="249" t="str">
        <f t="shared" si="167"/>
        <v/>
      </c>
      <c r="BA347" s="249" t="str">
        <f t="shared" si="168"/>
        <v/>
      </c>
      <c r="BB347" s="195" t="str">
        <f t="shared" si="169"/>
        <v/>
      </c>
      <c r="BC347" s="195" t="str">
        <f t="shared" si="170"/>
        <v/>
      </c>
      <c r="BD347" s="249" t="str">
        <f t="shared" si="171"/>
        <v/>
      </c>
      <c r="BE347" s="249" t="str">
        <f t="shared" si="172"/>
        <v/>
      </c>
      <c r="BF347" s="195" t="str">
        <f t="shared" si="173"/>
        <v/>
      </c>
      <c r="BG347" s="195" t="str">
        <f t="shared" si="174"/>
        <v/>
      </c>
      <c r="BH347" s="258"/>
      <c r="BI347" s="258"/>
      <c r="BJ347" s="258"/>
      <c r="BK347" s="249" t="str">
        <f t="shared" si="175"/>
        <v/>
      </c>
      <c r="BL347" s="249" t="str">
        <f t="shared" si="176"/>
        <v/>
      </c>
      <c r="BM347" s="277" t="str">
        <f t="shared" si="177"/>
        <v/>
      </c>
      <c r="BN347" s="249" t="str">
        <f t="shared" si="178"/>
        <v/>
      </c>
      <c r="BO347" s="195" t="str">
        <f t="shared" si="179"/>
        <v/>
      </c>
      <c r="BP347" s="195" t="str">
        <f t="shared" si="180"/>
        <v/>
      </c>
      <c r="BQ347" s="195" t="str">
        <f t="shared" si="181"/>
        <v/>
      </c>
      <c r="BS347" s="195" t="str">
        <f t="shared" si="182"/>
        <v/>
      </c>
      <c r="BT347" s="195" t="str">
        <f t="shared" si="183"/>
        <v/>
      </c>
      <c r="BV347" s="195" t="str">
        <f t="shared" si="184"/>
        <v/>
      </c>
      <c r="BW347" s="195" t="str">
        <f t="shared" si="185"/>
        <v/>
      </c>
      <c r="BX347" s="195" t="str">
        <f t="shared" si="186"/>
        <v/>
      </c>
      <c r="BY347" s="270" t="str">
        <f t="shared" si="187"/>
        <v/>
      </c>
      <c r="BZ347" t="str">
        <f t="shared" si="188"/>
        <v/>
      </c>
      <c r="CA347" t="str">
        <f t="shared" si="189"/>
        <v/>
      </c>
    </row>
    <row r="348" spans="1:79" x14ac:dyDescent="0.25">
      <c r="A348" s="218" t="s">
        <v>257</v>
      </c>
      <c r="B348" s="224"/>
      <c r="C348" s="225"/>
      <c r="D348" s="226"/>
      <c r="E348" s="224"/>
      <c r="F348" s="227"/>
      <c r="G348" s="227"/>
      <c r="H348" s="227"/>
      <c r="I348" s="228"/>
      <c r="J348" s="227"/>
      <c r="K348" s="229"/>
      <c r="L348" s="224"/>
      <c r="M348" s="230"/>
      <c r="N348" s="230"/>
      <c r="O348" s="231"/>
      <c r="P348" s="231"/>
      <c r="Q348" s="231"/>
      <c r="R348" s="232"/>
      <c r="S348" s="230"/>
      <c r="T348" s="231"/>
      <c r="U348" s="231"/>
      <c r="V348" s="231"/>
      <c r="W348" s="231"/>
      <c r="X348" s="233"/>
      <c r="Y348" s="234"/>
      <c r="Z348" s="235"/>
      <c r="AA348" s="236"/>
      <c r="AB348" s="228"/>
      <c r="AC348" s="236"/>
      <c r="AD348" s="237"/>
      <c r="AE348" s="237"/>
      <c r="AP348" t="b">
        <f t="shared" si="160"/>
        <v>0</v>
      </c>
      <c r="AQ348" t="str">
        <f t="shared" si="161"/>
        <v/>
      </c>
      <c r="AR348" t="str">
        <f>IF(AND(AP348,D348&lt;&gt;""),COUNTIF($AQ$12:AQ348,AQ348),"")</f>
        <v/>
      </c>
      <c r="AS348" t="str">
        <f t="shared" si="190"/>
        <v/>
      </c>
      <c r="AT348">
        <f t="shared" si="191"/>
        <v>0</v>
      </c>
      <c r="AU348" s="195" t="str">
        <f t="shared" si="162"/>
        <v/>
      </c>
      <c r="AV348" s="195" t="str">
        <f t="shared" si="163"/>
        <v/>
      </c>
      <c r="AW348" s="195" t="str">
        <f t="shared" si="164"/>
        <v/>
      </c>
      <c r="AX348" s="195" t="str">
        <f t="shared" si="165"/>
        <v/>
      </c>
      <c r="AY348" s="250" t="str">
        <f t="shared" si="166"/>
        <v/>
      </c>
      <c r="AZ348" s="249" t="str">
        <f t="shared" si="167"/>
        <v/>
      </c>
      <c r="BA348" s="249" t="str">
        <f t="shared" si="168"/>
        <v/>
      </c>
      <c r="BB348" s="195" t="str">
        <f t="shared" si="169"/>
        <v/>
      </c>
      <c r="BC348" s="195" t="str">
        <f t="shared" si="170"/>
        <v/>
      </c>
      <c r="BD348" s="249" t="str">
        <f t="shared" si="171"/>
        <v/>
      </c>
      <c r="BE348" s="249" t="str">
        <f t="shared" si="172"/>
        <v/>
      </c>
      <c r="BF348" s="195" t="str">
        <f t="shared" si="173"/>
        <v/>
      </c>
      <c r="BG348" s="195" t="str">
        <f t="shared" si="174"/>
        <v/>
      </c>
      <c r="BH348" s="258"/>
      <c r="BI348" s="258"/>
      <c r="BJ348" s="258"/>
      <c r="BK348" s="249" t="str">
        <f t="shared" si="175"/>
        <v/>
      </c>
      <c r="BL348" s="249" t="str">
        <f t="shared" si="176"/>
        <v/>
      </c>
      <c r="BM348" s="277" t="str">
        <f t="shared" si="177"/>
        <v/>
      </c>
      <c r="BN348" s="249" t="str">
        <f t="shared" si="178"/>
        <v/>
      </c>
      <c r="BO348" s="195" t="str">
        <f t="shared" si="179"/>
        <v/>
      </c>
      <c r="BP348" s="195" t="str">
        <f t="shared" si="180"/>
        <v/>
      </c>
      <c r="BQ348" s="195" t="str">
        <f t="shared" si="181"/>
        <v/>
      </c>
      <c r="BS348" s="195" t="str">
        <f t="shared" si="182"/>
        <v/>
      </c>
      <c r="BT348" s="195" t="str">
        <f t="shared" si="183"/>
        <v/>
      </c>
      <c r="BV348" s="195" t="str">
        <f t="shared" si="184"/>
        <v/>
      </c>
      <c r="BW348" s="195" t="str">
        <f t="shared" si="185"/>
        <v/>
      </c>
      <c r="BX348" s="195" t="str">
        <f t="shared" si="186"/>
        <v/>
      </c>
      <c r="BY348" s="270" t="str">
        <f t="shared" si="187"/>
        <v/>
      </c>
      <c r="BZ348" t="str">
        <f t="shared" si="188"/>
        <v/>
      </c>
      <c r="CA348" t="str">
        <f t="shared" si="189"/>
        <v/>
      </c>
    </row>
    <row r="349" spans="1:79" x14ac:dyDescent="0.25">
      <c r="A349" s="218" t="s">
        <v>257</v>
      </c>
      <c r="B349" s="224"/>
      <c r="C349" s="225"/>
      <c r="D349" s="226"/>
      <c r="E349" s="224"/>
      <c r="F349" s="227"/>
      <c r="G349" s="227"/>
      <c r="H349" s="227"/>
      <c r="I349" s="228"/>
      <c r="J349" s="227"/>
      <c r="K349" s="229"/>
      <c r="L349" s="224"/>
      <c r="M349" s="230"/>
      <c r="N349" s="230"/>
      <c r="O349" s="231"/>
      <c r="P349" s="231"/>
      <c r="Q349" s="231"/>
      <c r="R349" s="232"/>
      <c r="S349" s="230"/>
      <c r="T349" s="231"/>
      <c r="U349" s="231"/>
      <c r="V349" s="231"/>
      <c r="W349" s="231"/>
      <c r="X349" s="233"/>
      <c r="Y349" s="234"/>
      <c r="Z349" s="235"/>
      <c r="AA349" s="236"/>
      <c r="AB349" s="228"/>
      <c r="AC349" s="236"/>
      <c r="AD349" s="237"/>
      <c r="AE349" s="237"/>
      <c r="AP349" t="b">
        <f t="shared" si="160"/>
        <v>0</v>
      </c>
      <c r="AQ349" t="str">
        <f t="shared" si="161"/>
        <v/>
      </c>
      <c r="AR349" t="str">
        <f>IF(AND(AP349,D349&lt;&gt;""),COUNTIF($AQ$12:AQ349,AQ349),"")</f>
        <v/>
      </c>
      <c r="AS349" t="str">
        <f t="shared" si="190"/>
        <v/>
      </c>
      <c r="AT349">
        <f t="shared" si="191"/>
        <v>1</v>
      </c>
      <c r="AU349" s="195" t="str">
        <f t="shared" si="162"/>
        <v/>
      </c>
      <c r="AV349" s="195" t="str">
        <f t="shared" si="163"/>
        <v/>
      </c>
      <c r="AW349" s="195" t="str">
        <f t="shared" si="164"/>
        <v/>
      </c>
      <c r="AX349" s="195" t="str">
        <f t="shared" si="165"/>
        <v/>
      </c>
      <c r="AY349" s="250" t="str">
        <f t="shared" si="166"/>
        <v/>
      </c>
      <c r="AZ349" s="249" t="str">
        <f t="shared" si="167"/>
        <v/>
      </c>
      <c r="BA349" s="249" t="str">
        <f t="shared" si="168"/>
        <v/>
      </c>
      <c r="BB349" s="195" t="str">
        <f t="shared" si="169"/>
        <v/>
      </c>
      <c r="BC349" s="195" t="str">
        <f t="shared" si="170"/>
        <v/>
      </c>
      <c r="BD349" s="249" t="str">
        <f t="shared" si="171"/>
        <v/>
      </c>
      <c r="BE349" s="249" t="str">
        <f t="shared" si="172"/>
        <v/>
      </c>
      <c r="BF349" s="195" t="str">
        <f t="shared" si="173"/>
        <v/>
      </c>
      <c r="BG349" s="195" t="str">
        <f t="shared" si="174"/>
        <v/>
      </c>
      <c r="BH349" s="258"/>
      <c r="BI349" s="258"/>
      <c r="BJ349" s="258"/>
      <c r="BK349" s="249" t="str">
        <f t="shared" si="175"/>
        <v/>
      </c>
      <c r="BL349" s="249" t="str">
        <f t="shared" si="176"/>
        <v/>
      </c>
      <c r="BM349" s="277" t="str">
        <f t="shared" si="177"/>
        <v/>
      </c>
      <c r="BN349" s="249" t="str">
        <f t="shared" si="178"/>
        <v/>
      </c>
      <c r="BO349" s="195" t="str">
        <f t="shared" si="179"/>
        <v/>
      </c>
      <c r="BP349" s="195" t="str">
        <f t="shared" si="180"/>
        <v/>
      </c>
      <c r="BQ349" s="195" t="str">
        <f t="shared" si="181"/>
        <v/>
      </c>
      <c r="BS349" s="195" t="str">
        <f t="shared" si="182"/>
        <v/>
      </c>
      <c r="BT349" s="195" t="str">
        <f t="shared" si="183"/>
        <v/>
      </c>
      <c r="BV349" s="195" t="str">
        <f t="shared" si="184"/>
        <v/>
      </c>
      <c r="BW349" s="195" t="str">
        <f t="shared" si="185"/>
        <v/>
      </c>
      <c r="BX349" s="195" t="str">
        <f t="shared" si="186"/>
        <v/>
      </c>
      <c r="BY349" s="270" t="str">
        <f t="shared" si="187"/>
        <v/>
      </c>
      <c r="BZ349" t="str">
        <f t="shared" si="188"/>
        <v/>
      </c>
      <c r="CA349" t="str">
        <f t="shared" si="189"/>
        <v/>
      </c>
    </row>
    <row r="350" spans="1:79" x14ac:dyDescent="0.25">
      <c r="A350" s="218" t="s">
        <v>257</v>
      </c>
      <c r="B350" s="224"/>
      <c r="C350" s="225"/>
      <c r="D350" s="226"/>
      <c r="E350" s="224"/>
      <c r="F350" s="227"/>
      <c r="G350" s="227"/>
      <c r="H350" s="227"/>
      <c r="I350" s="228"/>
      <c r="J350" s="227"/>
      <c r="K350" s="229"/>
      <c r="L350" s="224"/>
      <c r="M350" s="230"/>
      <c r="N350" s="230"/>
      <c r="O350" s="231"/>
      <c r="P350" s="231"/>
      <c r="Q350" s="231"/>
      <c r="R350" s="232"/>
      <c r="S350" s="230"/>
      <c r="T350" s="231"/>
      <c r="U350" s="231"/>
      <c r="V350" s="231"/>
      <c r="W350" s="231"/>
      <c r="X350" s="233"/>
      <c r="Y350" s="234"/>
      <c r="Z350" s="235"/>
      <c r="AA350" s="236"/>
      <c r="AB350" s="228"/>
      <c r="AC350" s="236"/>
      <c r="AD350" s="237"/>
      <c r="AE350" s="237"/>
      <c r="AP350" t="b">
        <f t="shared" si="160"/>
        <v>0</v>
      </c>
      <c r="AQ350" t="str">
        <f t="shared" si="161"/>
        <v/>
      </c>
      <c r="AR350" t="str">
        <f>IF(AND(AP350,D350&lt;&gt;""),COUNTIF($AQ$12:AQ350,AQ350),"")</f>
        <v/>
      </c>
      <c r="AS350" t="str">
        <f t="shared" si="190"/>
        <v/>
      </c>
      <c r="AT350">
        <f t="shared" si="191"/>
        <v>0</v>
      </c>
      <c r="AU350" s="195" t="str">
        <f t="shared" si="162"/>
        <v/>
      </c>
      <c r="AV350" s="195" t="str">
        <f t="shared" si="163"/>
        <v/>
      </c>
      <c r="AW350" s="195" t="str">
        <f t="shared" si="164"/>
        <v/>
      </c>
      <c r="AX350" s="195" t="str">
        <f t="shared" si="165"/>
        <v/>
      </c>
      <c r="AY350" s="250" t="str">
        <f t="shared" si="166"/>
        <v/>
      </c>
      <c r="AZ350" s="249" t="str">
        <f t="shared" si="167"/>
        <v/>
      </c>
      <c r="BA350" s="249" t="str">
        <f t="shared" si="168"/>
        <v/>
      </c>
      <c r="BB350" s="195" t="str">
        <f t="shared" si="169"/>
        <v/>
      </c>
      <c r="BC350" s="195" t="str">
        <f t="shared" si="170"/>
        <v/>
      </c>
      <c r="BD350" s="249" t="str">
        <f t="shared" si="171"/>
        <v/>
      </c>
      <c r="BE350" s="249" t="str">
        <f t="shared" si="172"/>
        <v/>
      </c>
      <c r="BF350" s="195" t="str">
        <f t="shared" si="173"/>
        <v/>
      </c>
      <c r="BG350" s="195" t="str">
        <f t="shared" si="174"/>
        <v/>
      </c>
      <c r="BH350" s="258"/>
      <c r="BI350" s="258"/>
      <c r="BJ350" s="258"/>
      <c r="BK350" s="249" t="str">
        <f t="shared" si="175"/>
        <v/>
      </c>
      <c r="BL350" s="249" t="str">
        <f t="shared" si="176"/>
        <v/>
      </c>
      <c r="BM350" s="277" t="str">
        <f t="shared" si="177"/>
        <v/>
      </c>
      <c r="BN350" s="249" t="str">
        <f t="shared" si="178"/>
        <v/>
      </c>
      <c r="BO350" s="195" t="str">
        <f t="shared" si="179"/>
        <v/>
      </c>
      <c r="BP350" s="195" t="str">
        <f t="shared" si="180"/>
        <v/>
      </c>
      <c r="BQ350" s="195" t="str">
        <f t="shared" si="181"/>
        <v/>
      </c>
      <c r="BS350" s="195" t="str">
        <f t="shared" si="182"/>
        <v/>
      </c>
      <c r="BT350" s="195" t="str">
        <f t="shared" si="183"/>
        <v/>
      </c>
      <c r="BV350" s="195" t="str">
        <f t="shared" si="184"/>
        <v/>
      </c>
      <c r="BW350" s="195" t="str">
        <f t="shared" si="185"/>
        <v/>
      </c>
      <c r="BX350" s="195" t="str">
        <f t="shared" si="186"/>
        <v/>
      </c>
      <c r="BY350" s="270" t="str">
        <f t="shared" si="187"/>
        <v/>
      </c>
      <c r="BZ350" t="str">
        <f t="shared" si="188"/>
        <v/>
      </c>
      <c r="CA350" t="str">
        <f t="shared" si="189"/>
        <v/>
      </c>
    </row>
    <row r="351" spans="1:79" x14ac:dyDescent="0.25">
      <c r="A351" s="218" t="s">
        <v>257</v>
      </c>
      <c r="B351" s="224"/>
      <c r="C351" s="225"/>
      <c r="D351" s="226"/>
      <c r="E351" s="224"/>
      <c r="F351" s="227"/>
      <c r="G351" s="227"/>
      <c r="H351" s="227"/>
      <c r="I351" s="228"/>
      <c r="J351" s="227"/>
      <c r="K351" s="229"/>
      <c r="L351" s="224"/>
      <c r="M351" s="230"/>
      <c r="N351" s="230"/>
      <c r="O351" s="231"/>
      <c r="P351" s="231"/>
      <c r="Q351" s="231"/>
      <c r="R351" s="232"/>
      <c r="S351" s="230"/>
      <c r="T351" s="231"/>
      <c r="U351" s="231"/>
      <c r="V351" s="231"/>
      <c r="W351" s="231"/>
      <c r="X351" s="233"/>
      <c r="Y351" s="234"/>
      <c r="Z351" s="235"/>
      <c r="AA351" s="236"/>
      <c r="AB351" s="228"/>
      <c r="AC351" s="236"/>
      <c r="AD351" s="237"/>
      <c r="AE351" s="237"/>
      <c r="AP351" t="b">
        <f t="shared" si="160"/>
        <v>0</v>
      </c>
      <c r="AQ351" t="str">
        <f t="shared" si="161"/>
        <v/>
      </c>
      <c r="AR351" t="str">
        <f>IF(AND(AP351,D351&lt;&gt;""),COUNTIF($AQ$12:AQ351,AQ351),"")</f>
        <v/>
      </c>
      <c r="AS351" t="str">
        <f t="shared" si="190"/>
        <v/>
      </c>
      <c r="AT351">
        <f t="shared" si="191"/>
        <v>1</v>
      </c>
      <c r="AU351" s="195" t="str">
        <f t="shared" si="162"/>
        <v/>
      </c>
      <c r="AV351" s="195" t="str">
        <f t="shared" si="163"/>
        <v/>
      </c>
      <c r="AW351" s="195" t="str">
        <f t="shared" si="164"/>
        <v/>
      </c>
      <c r="AX351" s="195" t="str">
        <f t="shared" si="165"/>
        <v/>
      </c>
      <c r="AY351" s="250" t="str">
        <f t="shared" si="166"/>
        <v/>
      </c>
      <c r="AZ351" s="249" t="str">
        <f t="shared" si="167"/>
        <v/>
      </c>
      <c r="BA351" s="249" t="str">
        <f t="shared" si="168"/>
        <v/>
      </c>
      <c r="BB351" s="195" t="str">
        <f t="shared" si="169"/>
        <v/>
      </c>
      <c r="BC351" s="195" t="str">
        <f t="shared" si="170"/>
        <v/>
      </c>
      <c r="BD351" s="249" t="str">
        <f t="shared" si="171"/>
        <v/>
      </c>
      <c r="BE351" s="249" t="str">
        <f t="shared" si="172"/>
        <v/>
      </c>
      <c r="BF351" s="195" t="str">
        <f t="shared" si="173"/>
        <v/>
      </c>
      <c r="BG351" s="195" t="str">
        <f t="shared" si="174"/>
        <v/>
      </c>
      <c r="BH351" s="258"/>
      <c r="BI351" s="258"/>
      <c r="BJ351" s="258"/>
      <c r="BK351" s="249" t="str">
        <f t="shared" si="175"/>
        <v/>
      </c>
      <c r="BL351" s="249" t="str">
        <f t="shared" si="176"/>
        <v/>
      </c>
      <c r="BM351" s="277" t="str">
        <f t="shared" si="177"/>
        <v/>
      </c>
      <c r="BN351" s="249" t="str">
        <f t="shared" si="178"/>
        <v/>
      </c>
      <c r="BO351" s="195" t="str">
        <f t="shared" si="179"/>
        <v/>
      </c>
      <c r="BP351" s="195" t="str">
        <f t="shared" si="180"/>
        <v/>
      </c>
      <c r="BQ351" s="195" t="str">
        <f t="shared" si="181"/>
        <v/>
      </c>
      <c r="BS351" s="195" t="str">
        <f t="shared" si="182"/>
        <v/>
      </c>
      <c r="BT351" s="195" t="str">
        <f t="shared" si="183"/>
        <v/>
      </c>
      <c r="BV351" s="195" t="str">
        <f t="shared" si="184"/>
        <v/>
      </c>
      <c r="BW351" s="195" t="str">
        <f t="shared" si="185"/>
        <v/>
      </c>
      <c r="BX351" s="195" t="str">
        <f t="shared" si="186"/>
        <v/>
      </c>
      <c r="BY351" s="270" t="str">
        <f t="shared" si="187"/>
        <v/>
      </c>
      <c r="BZ351" t="str">
        <f t="shared" si="188"/>
        <v/>
      </c>
      <c r="CA351" t="str">
        <f t="shared" si="189"/>
        <v/>
      </c>
    </row>
    <row r="352" spans="1:79" x14ac:dyDescent="0.25">
      <c r="A352" s="218" t="s">
        <v>257</v>
      </c>
      <c r="B352" s="224"/>
      <c r="C352" s="225"/>
      <c r="D352" s="226"/>
      <c r="E352" s="224"/>
      <c r="F352" s="227"/>
      <c r="G352" s="227"/>
      <c r="H352" s="227"/>
      <c r="I352" s="228"/>
      <c r="J352" s="227"/>
      <c r="K352" s="229"/>
      <c r="L352" s="224"/>
      <c r="M352" s="230"/>
      <c r="N352" s="230"/>
      <c r="O352" s="231"/>
      <c r="P352" s="231"/>
      <c r="Q352" s="231"/>
      <c r="R352" s="232"/>
      <c r="S352" s="230"/>
      <c r="T352" s="231"/>
      <c r="U352" s="231"/>
      <c r="V352" s="231"/>
      <c r="W352" s="231"/>
      <c r="X352" s="233"/>
      <c r="Y352" s="234"/>
      <c r="Z352" s="235"/>
      <c r="AA352" s="236"/>
      <c r="AB352" s="228"/>
      <c r="AC352" s="236"/>
      <c r="AD352" s="237"/>
      <c r="AE352" s="237"/>
      <c r="AP352" t="b">
        <f t="shared" si="160"/>
        <v>0</v>
      </c>
      <c r="AQ352" t="str">
        <f t="shared" si="161"/>
        <v/>
      </c>
      <c r="AR352" t="str">
        <f>IF(AND(AP352,D352&lt;&gt;""),COUNTIF($AQ$12:AQ352,AQ352),"")</f>
        <v/>
      </c>
      <c r="AS352" t="str">
        <f t="shared" si="190"/>
        <v/>
      </c>
      <c r="AT352">
        <f t="shared" si="191"/>
        <v>0</v>
      </c>
      <c r="AU352" s="195" t="str">
        <f t="shared" si="162"/>
        <v/>
      </c>
      <c r="AV352" s="195" t="str">
        <f t="shared" si="163"/>
        <v/>
      </c>
      <c r="AW352" s="195" t="str">
        <f t="shared" si="164"/>
        <v/>
      </c>
      <c r="AX352" s="195" t="str">
        <f t="shared" si="165"/>
        <v/>
      </c>
      <c r="AY352" s="250" t="str">
        <f t="shared" si="166"/>
        <v/>
      </c>
      <c r="AZ352" s="249" t="str">
        <f t="shared" si="167"/>
        <v/>
      </c>
      <c r="BA352" s="249" t="str">
        <f t="shared" si="168"/>
        <v/>
      </c>
      <c r="BB352" s="195" t="str">
        <f t="shared" si="169"/>
        <v/>
      </c>
      <c r="BC352" s="195" t="str">
        <f t="shared" si="170"/>
        <v/>
      </c>
      <c r="BD352" s="249" t="str">
        <f t="shared" si="171"/>
        <v/>
      </c>
      <c r="BE352" s="249" t="str">
        <f t="shared" si="172"/>
        <v/>
      </c>
      <c r="BF352" s="195" t="str">
        <f t="shared" si="173"/>
        <v/>
      </c>
      <c r="BG352" s="195" t="str">
        <f t="shared" si="174"/>
        <v/>
      </c>
      <c r="BH352" s="258"/>
      <c r="BI352" s="258"/>
      <c r="BJ352" s="258"/>
      <c r="BK352" s="249" t="str">
        <f t="shared" si="175"/>
        <v/>
      </c>
      <c r="BL352" s="249" t="str">
        <f t="shared" si="176"/>
        <v/>
      </c>
      <c r="BM352" s="277" t="str">
        <f t="shared" si="177"/>
        <v/>
      </c>
      <c r="BN352" s="249" t="str">
        <f t="shared" si="178"/>
        <v/>
      </c>
      <c r="BO352" s="195" t="str">
        <f t="shared" si="179"/>
        <v/>
      </c>
      <c r="BP352" s="195" t="str">
        <f t="shared" si="180"/>
        <v/>
      </c>
      <c r="BQ352" s="195" t="str">
        <f t="shared" si="181"/>
        <v/>
      </c>
      <c r="BS352" s="195" t="str">
        <f t="shared" si="182"/>
        <v/>
      </c>
      <c r="BT352" s="195" t="str">
        <f t="shared" si="183"/>
        <v/>
      </c>
      <c r="BV352" s="195" t="str">
        <f t="shared" si="184"/>
        <v/>
      </c>
      <c r="BW352" s="195" t="str">
        <f t="shared" si="185"/>
        <v/>
      </c>
      <c r="BX352" s="195" t="str">
        <f t="shared" si="186"/>
        <v/>
      </c>
      <c r="BY352" s="270" t="str">
        <f t="shared" si="187"/>
        <v/>
      </c>
      <c r="BZ352" t="str">
        <f t="shared" si="188"/>
        <v/>
      </c>
      <c r="CA352" t="str">
        <f t="shared" si="189"/>
        <v/>
      </c>
    </row>
    <row r="353" spans="1:79" x14ac:dyDescent="0.25">
      <c r="A353" s="218" t="s">
        <v>257</v>
      </c>
      <c r="B353" s="224"/>
      <c r="C353" s="225"/>
      <c r="D353" s="226"/>
      <c r="E353" s="224"/>
      <c r="F353" s="227"/>
      <c r="G353" s="227"/>
      <c r="H353" s="227"/>
      <c r="I353" s="228"/>
      <c r="J353" s="227"/>
      <c r="K353" s="229"/>
      <c r="L353" s="224"/>
      <c r="M353" s="230"/>
      <c r="N353" s="230"/>
      <c r="O353" s="231"/>
      <c r="P353" s="231"/>
      <c r="Q353" s="231"/>
      <c r="R353" s="232"/>
      <c r="S353" s="230"/>
      <c r="T353" s="231"/>
      <c r="U353" s="231"/>
      <c r="V353" s="231"/>
      <c r="W353" s="231"/>
      <c r="X353" s="233"/>
      <c r="Y353" s="234"/>
      <c r="Z353" s="235"/>
      <c r="AA353" s="236"/>
      <c r="AB353" s="228"/>
      <c r="AC353" s="236"/>
      <c r="AD353" s="237"/>
      <c r="AE353" s="237"/>
      <c r="AP353" t="b">
        <f t="shared" si="160"/>
        <v>0</v>
      </c>
      <c r="AQ353" t="str">
        <f t="shared" si="161"/>
        <v/>
      </c>
      <c r="AR353" t="str">
        <f>IF(AND(AP353,D353&lt;&gt;""),COUNTIF($AQ$12:AQ353,AQ353),"")</f>
        <v/>
      </c>
      <c r="AS353" t="str">
        <f t="shared" si="190"/>
        <v/>
      </c>
      <c r="AT353">
        <f t="shared" si="191"/>
        <v>1</v>
      </c>
      <c r="AU353" s="195" t="str">
        <f t="shared" si="162"/>
        <v/>
      </c>
      <c r="AV353" s="195" t="str">
        <f t="shared" si="163"/>
        <v/>
      </c>
      <c r="AW353" s="195" t="str">
        <f t="shared" si="164"/>
        <v/>
      </c>
      <c r="AX353" s="195" t="str">
        <f t="shared" si="165"/>
        <v/>
      </c>
      <c r="AY353" s="250" t="str">
        <f t="shared" si="166"/>
        <v/>
      </c>
      <c r="AZ353" s="249" t="str">
        <f t="shared" si="167"/>
        <v/>
      </c>
      <c r="BA353" s="249" t="str">
        <f t="shared" si="168"/>
        <v/>
      </c>
      <c r="BB353" s="195" t="str">
        <f t="shared" si="169"/>
        <v/>
      </c>
      <c r="BC353" s="195" t="str">
        <f t="shared" si="170"/>
        <v/>
      </c>
      <c r="BD353" s="249" t="str">
        <f t="shared" si="171"/>
        <v/>
      </c>
      <c r="BE353" s="249" t="str">
        <f t="shared" si="172"/>
        <v/>
      </c>
      <c r="BF353" s="195" t="str">
        <f t="shared" si="173"/>
        <v/>
      </c>
      <c r="BG353" s="195" t="str">
        <f t="shared" si="174"/>
        <v/>
      </c>
      <c r="BH353" s="258"/>
      <c r="BI353" s="258"/>
      <c r="BJ353" s="258"/>
      <c r="BK353" s="249" t="str">
        <f t="shared" si="175"/>
        <v/>
      </c>
      <c r="BL353" s="249" t="str">
        <f t="shared" si="176"/>
        <v/>
      </c>
      <c r="BM353" s="277" t="str">
        <f t="shared" si="177"/>
        <v/>
      </c>
      <c r="BN353" s="249" t="str">
        <f t="shared" si="178"/>
        <v/>
      </c>
      <c r="BO353" s="195" t="str">
        <f t="shared" si="179"/>
        <v/>
      </c>
      <c r="BP353" s="195" t="str">
        <f t="shared" si="180"/>
        <v/>
      </c>
      <c r="BQ353" s="195" t="str">
        <f t="shared" si="181"/>
        <v/>
      </c>
      <c r="BS353" s="195" t="str">
        <f t="shared" si="182"/>
        <v/>
      </c>
      <c r="BT353" s="195" t="str">
        <f t="shared" si="183"/>
        <v/>
      </c>
      <c r="BV353" s="195" t="str">
        <f t="shared" si="184"/>
        <v/>
      </c>
      <c r="BW353" s="195" t="str">
        <f t="shared" si="185"/>
        <v/>
      </c>
      <c r="BX353" s="195" t="str">
        <f t="shared" si="186"/>
        <v/>
      </c>
      <c r="BY353" s="270" t="str">
        <f t="shared" si="187"/>
        <v/>
      </c>
      <c r="BZ353" t="str">
        <f t="shared" si="188"/>
        <v/>
      </c>
      <c r="CA353" t="str">
        <f t="shared" si="189"/>
        <v/>
      </c>
    </row>
    <row r="354" spans="1:79" x14ac:dyDescent="0.25">
      <c r="A354" s="218" t="s">
        <v>257</v>
      </c>
      <c r="B354" s="224"/>
      <c r="C354" s="225"/>
      <c r="D354" s="226"/>
      <c r="E354" s="224"/>
      <c r="F354" s="227"/>
      <c r="G354" s="227"/>
      <c r="H354" s="227"/>
      <c r="I354" s="228"/>
      <c r="J354" s="227"/>
      <c r="K354" s="229"/>
      <c r="L354" s="224"/>
      <c r="M354" s="230"/>
      <c r="N354" s="230"/>
      <c r="O354" s="231"/>
      <c r="P354" s="231"/>
      <c r="Q354" s="231"/>
      <c r="R354" s="232"/>
      <c r="S354" s="230"/>
      <c r="T354" s="231"/>
      <c r="U354" s="231"/>
      <c r="V354" s="231"/>
      <c r="W354" s="231"/>
      <c r="X354" s="233"/>
      <c r="Y354" s="234"/>
      <c r="Z354" s="235"/>
      <c r="AA354" s="236"/>
      <c r="AB354" s="228"/>
      <c r="AC354" s="236"/>
      <c r="AD354" s="237"/>
      <c r="AE354" s="237"/>
      <c r="AP354" t="b">
        <f t="shared" si="160"/>
        <v>0</v>
      </c>
      <c r="AQ354" t="str">
        <f t="shared" si="161"/>
        <v/>
      </c>
      <c r="AR354" t="str">
        <f>IF(AND(AP354,D354&lt;&gt;""),COUNTIF($AQ$12:AQ354,AQ354),"")</f>
        <v/>
      </c>
      <c r="AS354" t="str">
        <f t="shared" si="190"/>
        <v/>
      </c>
      <c r="AT354">
        <f t="shared" si="191"/>
        <v>0</v>
      </c>
      <c r="AU354" s="195" t="str">
        <f t="shared" si="162"/>
        <v/>
      </c>
      <c r="AV354" s="195" t="str">
        <f t="shared" si="163"/>
        <v/>
      </c>
      <c r="AW354" s="195" t="str">
        <f t="shared" si="164"/>
        <v/>
      </c>
      <c r="AX354" s="195" t="str">
        <f t="shared" si="165"/>
        <v/>
      </c>
      <c r="AY354" s="250" t="str">
        <f t="shared" si="166"/>
        <v/>
      </c>
      <c r="AZ354" s="249" t="str">
        <f t="shared" si="167"/>
        <v/>
      </c>
      <c r="BA354" s="249" t="str">
        <f t="shared" si="168"/>
        <v/>
      </c>
      <c r="BB354" s="195" t="str">
        <f t="shared" si="169"/>
        <v/>
      </c>
      <c r="BC354" s="195" t="str">
        <f t="shared" si="170"/>
        <v/>
      </c>
      <c r="BD354" s="249" t="str">
        <f t="shared" si="171"/>
        <v/>
      </c>
      <c r="BE354" s="249" t="str">
        <f t="shared" si="172"/>
        <v/>
      </c>
      <c r="BF354" s="195" t="str">
        <f t="shared" si="173"/>
        <v/>
      </c>
      <c r="BG354" s="195" t="str">
        <f t="shared" si="174"/>
        <v/>
      </c>
      <c r="BH354" s="258"/>
      <c r="BI354" s="258"/>
      <c r="BJ354" s="258"/>
      <c r="BK354" s="249" t="str">
        <f t="shared" si="175"/>
        <v/>
      </c>
      <c r="BL354" s="249" t="str">
        <f t="shared" si="176"/>
        <v/>
      </c>
      <c r="BM354" s="277" t="str">
        <f t="shared" si="177"/>
        <v/>
      </c>
      <c r="BN354" s="249" t="str">
        <f t="shared" si="178"/>
        <v/>
      </c>
      <c r="BO354" s="195" t="str">
        <f t="shared" si="179"/>
        <v/>
      </c>
      <c r="BP354" s="195" t="str">
        <f t="shared" si="180"/>
        <v/>
      </c>
      <c r="BQ354" s="195" t="str">
        <f t="shared" si="181"/>
        <v/>
      </c>
      <c r="BS354" s="195" t="str">
        <f t="shared" si="182"/>
        <v/>
      </c>
      <c r="BT354" s="195" t="str">
        <f t="shared" si="183"/>
        <v/>
      </c>
      <c r="BV354" s="195" t="str">
        <f t="shared" si="184"/>
        <v/>
      </c>
      <c r="BW354" s="195" t="str">
        <f t="shared" si="185"/>
        <v/>
      </c>
      <c r="BX354" s="195" t="str">
        <f t="shared" si="186"/>
        <v/>
      </c>
      <c r="BY354" s="270" t="str">
        <f t="shared" si="187"/>
        <v/>
      </c>
      <c r="BZ354" t="str">
        <f t="shared" si="188"/>
        <v/>
      </c>
      <c r="CA354" t="str">
        <f t="shared" si="189"/>
        <v/>
      </c>
    </row>
    <row r="355" spans="1:79" x14ac:dyDescent="0.25">
      <c r="A355" s="218" t="s">
        <v>257</v>
      </c>
      <c r="B355" s="224"/>
      <c r="C355" s="225"/>
      <c r="D355" s="226"/>
      <c r="E355" s="224"/>
      <c r="F355" s="227"/>
      <c r="G355" s="227"/>
      <c r="H355" s="227"/>
      <c r="I355" s="228"/>
      <c r="J355" s="227"/>
      <c r="K355" s="229"/>
      <c r="L355" s="224"/>
      <c r="M355" s="230"/>
      <c r="N355" s="230"/>
      <c r="O355" s="231"/>
      <c r="P355" s="231"/>
      <c r="Q355" s="231"/>
      <c r="R355" s="232"/>
      <c r="S355" s="230"/>
      <c r="T355" s="231"/>
      <c r="U355" s="231"/>
      <c r="V355" s="231"/>
      <c r="W355" s="231"/>
      <c r="X355" s="233"/>
      <c r="Y355" s="234"/>
      <c r="Z355" s="235"/>
      <c r="AA355" s="236"/>
      <c r="AB355" s="228"/>
      <c r="AC355" s="236"/>
      <c r="AD355" s="237"/>
      <c r="AE355" s="237"/>
      <c r="AP355" t="b">
        <f t="shared" si="160"/>
        <v>0</v>
      </c>
      <c r="AQ355" t="str">
        <f t="shared" si="161"/>
        <v/>
      </c>
      <c r="AR355" t="str">
        <f>IF(AND(AP355,D355&lt;&gt;""),COUNTIF($AQ$12:AQ355,AQ355),"")</f>
        <v/>
      </c>
      <c r="AS355" t="str">
        <f t="shared" si="190"/>
        <v/>
      </c>
      <c r="AT355">
        <f t="shared" si="191"/>
        <v>1</v>
      </c>
      <c r="AU355" s="195" t="str">
        <f t="shared" si="162"/>
        <v/>
      </c>
      <c r="AV355" s="195" t="str">
        <f t="shared" si="163"/>
        <v/>
      </c>
      <c r="AW355" s="195" t="str">
        <f t="shared" si="164"/>
        <v/>
      </c>
      <c r="AX355" s="195" t="str">
        <f t="shared" si="165"/>
        <v/>
      </c>
      <c r="AY355" s="250" t="str">
        <f t="shared" si="166"/>
        <v/>
      </c>
      <c r="AZ355" s="249" t="str">
        <f t="shared" si="167"/>
        <v/>
      </c>
      <c r="BA355" s="249" t="str">
        <f t="shared" si="168"/>
        <v/>
      </c>
      <c r="BB355" s="195" t="str">
        <f t="shared" si="169"/>
        <v/>
      </c>
      <c r="BC355" s="195" t="str">
        <f t="shared" si="170"/>
        <v/>
      </c>
      <c r="BD355" s="249" t="str">
        <f t="shared" si="171"/>
        <v/>
      </c>
      <c r="BE355" s="249" t="str">
        <f t="shared" si="172"/>
        <v/>
      </c>
      <c r="BF355" s="195" t="str">
        <f t="shared" si="173"/>
        <v/>
      </c>
      <c r="BG355" s="195" t="str">
        <f t="shared" si="174"/>
        <v/>
      </c>
      <c r="BH355" s="258"/>
      <c r="BI355" s="258"/>
      <c r="BJ355" s="258"/>
      <c r="BK355" s="249" t="str">
        <f t="shared" si="175"/>
        <v/>
      </c>
      <c r="BL355" s="249" t="str">
        <f t="shared" si="176"/>
        <v/>
      </c>
      <c r="BM355" s="277" t="str">
        <f t="shared" si="177"/>
        <v/>
      </c>
      <c r="BN355" s="249" t="str">
        <f t="shared" si="178"/>
        <v/>
      </c>
      <c r="BO355" s="195" t="str">
        <f t="shared" si="179"/>
        <v/>
      </c>
      <c r="BP355" s="195" t="str">
        <f t="shared" si="180"/>
        <v/>
      </c>
      <c r="BQ355" s="195" t="str">
        <f t="shared" si="181"/>
        <v/>
      </c>
      <c r="BS355" s="195" t="str">
        <f t="shared" si="182"/>
        <v/>
      </c>
      <c r="BT355" s="195" t="str">
        <f t="shared" si="183"/>
        <v/>
      </c>
      <c r="BV355" s="195" t="str">
        <f t="shared" si="184"/>
        <v/>
      </c>
      <c r="BW355" s="195" t="str">
        <f t="shared" si="185"/>
        <v/>
      </c>
      <c r="BX355" s="195" t="str">
        <f t="shared" si="186"/>
        <v/>
      </c>
      <c r="BY355" s="270" t="str">
        <f t="shared" si="187"/>
        <v/>
      </c>
      <c r="BZ355" t="str">
        <f t="shared" si="188"/>
        <v/>
      </c>
      <c r="CA355" t="str">
        <f t="shared" si="189"/>
        <v/>
      </c>
    </row>
    <row r="356" spans="1:79" x14ac:dyDescent="0.25">
      <c r="A356" s="218" t="s">
        <v>257</v>
      </c>
      <c r="B356" s="224"/>
      <c r="C356" s="225"/>
      <c r="D356" s="226"/>
      <c r="E356" s="224"/>
      <c r="F356" s="227"/>
      <c r="G356" s="227"/>
      <c r="H356" s="227"/>
      <c r="I356" s="228"/>
      <c r="J356" s="227"/>
      <c r="K356" s="229"/>
      <c r="L356" s="224"/>
      <c r="M356" s="230"/>
      <c r="N356" s="230"/>
      <c r="O356" s="231"/>
      <c r="P356" s="231"/>
      <c r="Q356" s="231"/>
      <c r="R356" s="232"/>
      <c r="S356" s="230"/>
      <c r="T356" s="231"/>
      <c r="U356" s="231"/>
      <c r="V356" s="231"/>
      <c r="W356" s="231"/>
      <c r="X356" s="233"/>
      <c r="Y356" s="234"/>
      <c r="Z356" s="235"/>
      <c r="AA356" s="236"/>
      <c r="AB356" s="228"/>
      <c r="AC356" s="236"/>
      <c r="AD356" s="237"/>
      <c r="AE356" s="237"/>
      <c r="AP356" t="b">
        <f t="shared" si="160"/>
        <v>0</v>
      </c>
      <c r="AQ356" t="str">
        <f t="shared" si="161"/>
        <v/>
      </c>
      <c r="AR356" t="str">
        <f>IF(AND(AP356,D356&lt;&gt;""),COUNTIF($AQ$12:AQ356,AQ356),"")</f>
        <v/>
      </c>
      <c r="AS356" t="str">
        <f t="shared" si="190"/>
        <v/>
      </c>
      <c r="AT356">
        <f t="shared" si="191"/>
        <v>0</v>
      </c>
      <c r="AU356" s="195" t="str">
        <f t="shared" si="162"/>
        <v/>
      </c>
      <c r="AV356" s="195" t="str">
        <f t="shared" si="163"/>
        <v/>
      </c>
      <c r="AW356" s="195" t="str">
        <f t="shared" si="164"/>
        <v/>
      </c>
      <c r="AX356" s="195" t="str">
        <f t="shared" si="165"/>
        <v/>
      </c>
      <c r="AY356" s="250" t="str">
        <f t="shared" si="166"/>
        <v/>
      </c>
      <c r="AZ356" s="249" t="str">
        <f t="shared" si="167"/>
        <v/>
      </c>
      <c r="BA356" s="249" t="str">
        <f t="shared" si="168"/>
        <v/>
      </c>
      <c r="BB356" s="195" t="str">
        <f t="shared" si="169"/>
        <v/>
      </c>
      <c r="BC356" s="195" t="str">
        <f t="shared" si="170"/>
        <v/>
      </c>
      <c r="BD356" s="249" t="str">
        <f t="shared" si="171"/>
        <v/>
      </c>
      <c r="BE356" s="249" t="str">
        <f t="shared" si="172"/>
        <v/>
      </c>
      <c r="BF356" s="195" t="str">
        <f t="shared" si="173"/>
        <v/>
      </c>
      <c r="BG356" s="195" t="str">
        <f t="shared" si="174"/>
        <v/>
      </c>
      <c r="BH356" s="258"/>
      <c r="BI356" s="258"/>
      <c r="BJ356" s="258"/>
      <c r="BK356" s="249" t="str">
        <f t="shared" si="175"/>
        <v/>
      </c>
      <c r="BL356" s="249" t="str">
        <f t="shared" si="176"/>
        <v/>
      </c>
      <c r="BM356" s="277" t="str">
        <f t="shared" si="177"/>
        <v/>
      </c>
      <c r="BN356" s="249" t="str">
        <f t="shared" si="178"/>
        <v/>
      </c>
      <c r="BO356" s="195" t="str">
        <f t="shared" si="179"/>
        <v/>
      </c>
      <c r="BP356" s="195" t="str">
        <f t="shared" si="180"/>
        <v/>
      </c>
      <c r="BQ356" s="195" t="str">
        <f t="shared" si="181"/>
        <v/>
      </c>
      <c r="BS356" s="195" t="str">
        <f t="shared" si="182"/>
        <v/>
      </c>
      <c r="BT356" s="195" t="str">
        <f t="shared" si="183"/>
        <v/>
      </c>
      <c r="BV356" s="195" t="str">
        <f t="shared" si="184"/>
        <v/>
      </c>
      <c r="BW356" s="195" t="str">
        <f t="shared" si="185"/>
        <v/>
      </c>
      <c r="BX356" s="195" t="str">
        <f t="shared" si="186"/>
        <v/>
      </c>
      <c r="BY356" s="270" t="str">
        <f t="shared" si="187"/>
        <v/>
      </c>
      <c r="BZ356" t="str">
        <f t="shared" si="188"/>
        <v/>
      </c>
      <c r="CA356" t="str">
        <f t="shared" si="189"/>
        <v/>
      </c>
    </row>
    <row r="357" spans="1:79" x14ac:dyDescent="0.25">
      <c r="A357" s="218" t="s">
        <v>257</v>
      </c>
      <c r="B357" s="224"/>
      <c r="C357" s="225"/>
      <c r="D357" s="226"/>
      <c r="E357" s="224"/>
      <c r="F357" s="227"/>
      <c r="G357" s="227"/>
      <c r="H357" s="227"/>
      <c r="I357" s="228"/>
      <c r="J357" s="227"/>
      <c r="K357" s="229"/>
      <c r="L357" s="224"/>
      <c r="M357" s="230"/>
      <c r="N357" s="230"/>
      <c r="O357" s="231"/>
      <c r="P357" s="231"/>
      <c r="Q357" s="231"/>
      <c r="R357" s="232"/>
      <c r="S357" s="230"/>
      <c r="T357" s="231"/>
      <c r="U357" s="231"/>
      <c r="V357" s="231"/>
      <c r="W357" s="231"/>
      <c r="X357" s="233"/>
      <c r="Y357" s="234"/>
      <c r="Z357" s="235"/>
      <c r="AA357" s="236"/>
      <c r="AB357" s="228"/>
      <c r="AC357" s="236"/>
      <c r="AD357" s="237"/>
      <c r="AE357" s="237"/>
      <c r="AP357" t="b">
        <f t="shared" si="160"/>
        <v>0</v>
      </c>
      <c r="AQ357" t="str">
        <f t="shared" si="161"/>
        <v/>
      </c>
      <c r="AR357" t="str">
        <f>IF(AND(AP357,D357&lt;&gt;""),COUNTIF($AQ$12:AQ357,AQ357),"")</f>
        <v/>
      </c>
      <c r="AS357" t="str">
        <f t="shared" si="190"/>
        <v/>
      </c>
      <c r="AT357">
        <f t="shared" si="191"/>
        <v>1</v>
      </c>
      <c r="AU357" s="195" t="str">
        <f t="shared" si="162"/>
        <v/>
      </c>
      <c r="AV357" s="195" t="str">
        <f t="shared" si="163"/>
        <v/>
      </c>
      <c r="AW357" s="195" t="str">
        <f t="shared" si="164"/>
        <v/>
      </c>
      <c r="AX357" s="195" t="str">
        <f t="shared" si="165"/>
        <v/>
      </c>
      <c r="AY357" s="250" t="str">
        <f t="shared" si="166"/>
        <v/>
      </c>
      <c r="AZ357" s="249" t="str">
        <f t="shared" si="167"/>
        <v/>
      </c>
      <c r="BA357" s="249" t="str">
        <f t="shared" si="168"/>
        <v/>
      </c>
      <c r="BB357" s="195" t="str">
        <f t="shared" si="169"/>
        <v/>
      </c>
      <c r="BC357" s="195" t="str">
        <f t="shared" si="170"/>
        <v/>
      </c>
      <c r="BD357" s="249" t="str">
        <f t="shared" si="171"/>
        <v/>
      </c>
      <c r="BE357" s="249" t="str">
        <f t="shared" si="172"/>
        <v/>
      </c>
      <c r="BF357" s="195" t="str">
        <f t="shared" si="173"/>
        <v/>
      </c>
      <c r="BG357" s="195" t="str">
        <f t="shared" si="174"/>
        <v/>
      </c>
      <c r="BH357" s="258"/>
      <c r="BI357" s="258"/>
      <c r="BJ357" s="258"/>
      <c r="BK357" s="249" t="str">
        <f t="shared" si="175"/>
        <v/>
      </c>
      <c r="BL357" s="249" t="str">
        <f t="shared" si="176"/>
        <v/>
      </c>
      <c r="BM357" s="277" t="str">
        <f t="shared" si="177"/>
        <v/>
      </c>
      <c r="BN357" s="249" t="str">
        <f t="shared" si="178"/>
        <v/>
      </c>
      <c r="BO357" s="195" t="str">
        <f t="shared" si="179"/>
        <v/>
      </c>
      <c r="BP357" s="195" t="str">
        <f t="shared" si="180"/>
        <v/>
      </c>
      <c r="BQ357" s="195" t="str">
        <f t="shared" si="181"/>
        <v/>
      </c>
      <c r="BS357" s="195" t="str">
        <f t="shared" si="182"/>
        <v/>
      </c>
      <c r="BT357" s="195" t="str">
        <f t="shared" si="183"/>
        <v/>
      </c>
      <c r="BV357" s="195" t="str">
        <f t="shared" si="184"/>
        <v/>
      </c>
      <c r="BW357" s="195" t="str">
        <f t="shared" si="185"/>
        <v/>
      </c>
      <c r="BX357" s="195" t="str">
        <f t="shared" si="186"/>
        <v/>
      </c>
      <c r="BY357" s="270" t="str">
        <f t="shared" si="187"/>
        <v/>
      </c>
      <c r="BZ357" t="str">
        <f t="shared" si="188"/>
        <v/>
      </c>
      <c r="CA357" t="str">
        <f t="shared" si="189"/>
        <v/>
      </c>
    </row>
    <row r="358" spans="1:79" x14ac:dyDescent="0.25">
      <c r="A358" s="218" t="s">
        <v>257</v>
      </c>
      <c r="B358" s="224"/>
      <c r="C358" s="225"/>
      <c r="D358" s="226"/>
      <c r="E358" s="224"/>
      <c r="F358" s="227"/>
      <c r="G358" s="227"/>
      <c r="H358" s="227"/>
      <c r="I358" s="228"/>
      <c r="J358" s="227"/>
      <c r="K358" s="229"/>
      <c r="L358" s="224"/>
      <c r="M358" s="230"/>
      <c r="N358" s="230"/>
      <c r="O358" s="231"/>
      <c r="P358" s="231"/>
      <c r="Q358" s="231"/>
      <c r="R358" s="232"/>
      <c r="S358" s="230"/>
      <c r="T358" s="231"/>
      <c r="U358" s="231"/>
      <c r="V358" s="231"/>
      <c r="W358" s="231"/>
      <c r="X358" s="233"/>
      <c r="Y358" s="234"/>
      <c r="Z358" s="235"/>
      <c r="AA358" s="236"/>
      <c r="AB358" s="228"/>
      <c r="AC358" s="236"/>
      <c r="AD358" s="237"/>
      <c r="AE358" s="237"/>
      <c r="AP358" t="b">
        <f t="shared" si="160"/>
        <v>0</v>
      </c>
      <c r="AQ358" t="str">
        <f t="shared" si="161"/>
        <v/>
      </c>
      <c r="AR358" t="str">
        <f>IF(AND(AP358,D358&lt;&gt;""),COUNTIF($AQ$12:AQ358,AQ358),"")</f>
        <v/>
      </c>
      <c r="AS358" t="str">
        <f t="shared" si="190"/>
        <v/>
      </c>
      <c r="AT358">
        <f t="shared" si="191"/>
        <v>0</v>
      </c>
      <c r="AU358" s="195" t="str">
        <f t="shared" si="162"/>
        <v/>
      </c>
      <c r="AV358" s="195" t="str">
        <f t="shared" si="163"/>
        <v/>
      </c>
      <c r="AW358" s="195" t="str">
        <f t="shared" si="164"/>
        <v/>
      </c>
      <c r="AX358" s="195" t="str">
        <f t="shared" si="165"/>
        <v/>
      </c>
      <c r="AY358" s="250" t="str">
        <f t="shared" si="166"/>
        <v/>
      </c>
      <c r="AZ358" s="249" t="str">
        <f t="shared" si="167"/>
        <v/>
      </c>
      <c r="BA358" s="249" t="str">
        <f t="shared" si="168"/>
        <v/>
      </c>
      <c r="BB358" s="195" t="str">
        <f t="shared" si="169"/>
        <v/>
      </c>
      <c r="BC358" s="195" t="str">
        <f t="shared" si="170"/>
        <v/>
      </c>
      <c r="BD358" s="249" t="str">
        <f t="shared" si="171"/>
        <v/>
      </c>
      <c r="BE358" s="249" t="str">
        <f t="shared" si="172"/>
        <v/>
      </c>
      <c r="BF358" s="195" t="str">
        <f t="shared" si="173"/>
        <v/>
      </c>
      <c r="BG358" s="195" t="str">
        <f t="shared" si="174"/>
        <v/>
      </c>
      <c r="BH358" s="258"/>
      <c r="BI358" s="258"/>
      <c r="BJ358" s="258"/>
      <c r="BK358" s="249" t="str">
        <f t="shared" si="175"/>
        <v/>
      </c>
      <c r="BL358" s="249" t="str">
        <f t="shared" si="176"/>
        <v/>
      </c>
      <c r="BM358" s="277" t="str">
        <f t="shared" si="177"/>
        <v/>
      </c>
      <c r="BN358" s="249" t="str">
        <f t="shared" si="178"/>
        <v/>
      </c>
      <c r="BO358" s="195" t="str">
        <f t="shared" si="179"/>
        <v/>
      </c>
      <c r="BP358" s="195" t="str">
        <f t="shared" si="180"/>
        <v/>
      </c>
      <c r="BQ358" s="195" t="str">
        <f t="shared" si="181"/>
        <v/>
      </c>
      <c r="BS358" s="195" t="str">
        <f t="shared" si="182"/>
        <v/>
      </c>
      <c r="BT358" s="195" t="str">
        <f t="shared" si="183"/>
        <v/>
      </c>
      <c r="BV358" s="195" t="str">
        <f t="shared" si="184"/>
        <v/>
      </c>
      <c r="BW358" s="195" t="str">
        <f t="shared" si="185"/>
        <v/>
      </c>
      <c r="BX358" s="195" t="str">
        <f t="shared" si="186"/>
        <v/>
      </c>
      <c r="BY358" s="270" t="str">
        <f t="shared" si="187"/>
        <v/>
      </c>
      <c r="BZ358" t="str">
        <f t="shared" si="188"/>
        <v/>
      </c>
      <c r="CA358" t="str">
        <f t="shared" si="189"/>
        <v/>
      </c>
    </row>
    <row r="359" spans="1:79" x14ac:dyDescent="0.25">
      <c r="A359" s="218" t="s">
        <v>257</v>
      </c>
      <c r="B359" s="224"/>
      <c r="C359" s="225"/>
      <c r="D359" s="226"/>
      <c r="E359" s="224"/>
      <c r="F359" s="227"/>
      <c r="G359" s="227"/>
      <c r="H359" s="227"/>
      <c r="I359" s="228"/>
      <c r="J359" s="227"/>
      <c r="K359" s="229"/>
      <c r="L359" s="224"/>
      <c r="M359" s="230"/>
      <c r="N359" s="230"/>
      <c r="O359" s="231"/>
      <c r="P359" s="231"/>
      <c r="Q359" s="231"/>
      <c r="R359" s="232"/>
      <c r="S359" s="230"/>
      <c r="T359" s="231"/>
      <c r="U359" s="231"/>
      <c r="V359" s="231"/>
      <c r="W359" s="231"/>
      <c r="X359" s="233"/>
      <c r="Y359" s="234"/>
      <c r="Z359" s="235"/>
      <c r="AA359" s="236"/>
      <c r="AB359" s="228"/>
      <c r="AC359" s="236"/>
      <c r="AD359" s="237"/>
      <c r="AE359" s="237"/>
      <c r="AP359" t="b">
        <f t="shared" si="160"/>
        <v>0</v>
      </c>
      <c r="AQ359" t="str">
        <f t="shared" si="161"/>
        <v/>
      </c>
      <c r="AR359" t="str">
        <f>IF(AND(AP359,D359&lt;&gt;""),COUNTIF($AQ$12:AQ359,AQ359),"")</f>
        <v/>
      </c>
      <c r="AS359" t="str">
        <f t="shared" si="190"/>
        <v/>
      </c>
      <c r="AT359">
        <f t="shared" si="191"/>
        <v>1</v>
      </c>
      <c r="AU359" s="195" t="str">
        <f t="shared" si="162"/>
        <v/>
      </c>
      <c r="AV359" s="195" t="str">
        <f t="shared" si="163"/>
        <v/>
      </c>
      <c r="AW359" s="195" t="str">
        <f t="shared" si="164"/>
        <v/>
      </c>
      <c r="AX359" s="195" t="str">
        <f t="shared" si="165"/>
        <v/>
      </c>
      <c r="AY359" s="250" t="str">
        <f t="shared" si="166"/>
        <v/>
      </c>
      <c r="AZ359" s="249" t="str">
        <f t="shared" si="167"/>
        <v/>
      </c>
      <c r="BA359" s="249" t="str">
        <f t="shared" si="168"/>
        <v/>
      </c>
      <c r="BB359" s="195" t="str">
        <f t="shared" si="169"/>
        <v/>
      </c>
      <c r="BC359" s="195" t="str">
        <f t="shared" si="170"/>
        <v/>
      </c>
      <c r="BD359" s="249" t="str">
        <f t="shared" si="171"/>
        <v/>
      </c>
      <c r="BE359" s="249" t="str">
        <f t="shared" si="172"/>
        <v/>
      </c>
      <c r="BF359" s="195" t="str">
        <f t="shared" si="173"/>
        <v/>
      </c>
      <c r="BG359" s="195" t="str">
        <f t="shared" si="174"/>
        <v/>
      </c>
      <c r="BH359" s="258"/>
      <c r="BI359" s="258"/>
      <c r="BJ359" s="258"/>
      <c r="BK359" s="249" t="str">
        <f t="shared" si="175"/>
        <v/>
      </c>
      <c r="BL359" s="249" t="str">
        <f t="shared" si="176"/>
        <v/>
      </c>
      <c r="BM359" s="277" t="str">
        <f t="shared" si="177"/>
        <v/>
      </c>
      <c r="BN359" s="249" t="str">
        <f t="shared" si="178"/>
        <v/>
      </c>
      <c r="BO359" s="195" t="str">
        <f t="shared" si="179"/>
        <v/>
      </c>
      <c r="BP359" s="195" t="str">
        <f t="shared" si="180"/>
        <v/>
      </c>
      <c r="BQ359" s="195" t="str">
        <f t="shared" si="181"/>
        <v/>
      </c>
      <c r="BS359" s="195" t="str">
        <f t="shared" si="182"/>
        <v/>
      </c>
      <c r="BT359" s="195" t="str">
        <f t="shared" si="183"/>
        <v/>
      </c>
      <c r="BV359" s="195" t="str">
        <f t="shared" si="184"/>
        <v/>
      </c>
      <c r="BW359" s="195" t="str">
        <f t="shared" si="185"/>
        <v/>
      </c>
      <c r="BX359" s="195" t="str">
        <f t="shared" si="186"/>
        <v/>
      </c>
      <c r="BY359" s="270" t="str">
        <f t="shared" si="187"/>
        <v/>
      </c>
      <c r="BZ359" t="str">
        <f t="shared" si="188"/>
        <v/>
      </c>
      <c r="CA359" t="str">
        <f t="shared" si="189"/>
        <v/>
      </c>
    </row>
    <row r="360" spans="1:79" x14ac:dyDescent="0.25">
      <c r="A360" s="218" t="s">
        <v>257</v>
      </c>
      <c r="B360" s="224"/>
      <c r="C360" s="225"/>
      <c r="D360" s="226"/>
      <c r="E360" s="224"/>
      <c r="F360" s="227"/>
      <c r="G360" s="227"/>
      <c r="H360" s="227"/>
      <c r="I360" s="228"/>
      <c r="J360" s="227"/>
      <c r="K360" s="229"/>
      <c r="L360" s="224"/>
      <c r="M360" s="230"/>
      <c r="N360" s="230"/>
      <c r="O360" s="231"/>
      <c r="P360" s="231"/>
      <c r="Q360" s="231"/>
      <c r="R360" s="232"/>
      <c r="S360" s="230"/>
      <c r="T360" s="231"/>
      <c r="U360" s="231"/>
      <c r="V360" s="231"/>
      <c r="W360" s="231"/>
      <c r="X360" s="233"/>
      <c r="Y360" s="234"/>
      <c r="Z360" s="235"/>
      <c r="AA360" s="236"/>
      <c r="AB360" s="228"/>
      <c r="AC360" s="236"/>
      <c r="AD360" s="237"/>
      <c r="AE360" s="237"/>
      <c r="AP360" t="b">
        <f t="shared" si="160"/>
        <v>0</v>
      </c>
      <c r="AQ360" t="str">
        <f t="shared" si="161"/>
        <v/>
      </c>
      <c r="AR360" t="str">
        <f>IF(AND(AP360,D360&lt;&gt;""),COUNTIF($AQ$12:AQ360,AQ360),"")</f>
        <v/>
      </c>
      <c r="AS360" t="str">
        <f t="shared" si="190"/>
        <v/>
      </c>
      <c r="AT360">
        <f t="shared" si="191"/>
        <v>0</v>
      </c>
      <c r="AU360" s="195" t="str">
        <f t="shared" si="162"/>
        <v/>
      </c>
      <c r="AV360" s="195" t="str">
        <f t="shared" si="163"/>
        <v/>
      </c>
      <c r="AW360" s="195" t="str">
        <f t="shared" si="164"/>
        <v/>
      </c>
      <c r="AX360" s="195" t="str">
        <f t="shared" si="165"/>
        <v/>
      </c>
      <c r="AY360" s="250" t="str">
        <f t="shared" si="166"/>
        <v/>
      </c>
      <c r="AZ360" s="249" t="str">
        <f t="shared" si="167"/>
        <v/>
      </c>
      <c r="BA360" s="249" t="str">
        <f t="shared" si="168"/>
        <v/>
      </c>
      <c r="BB360" s="195" t="str">
        <f t="shared" si="169"/>
        <v/>
      </c>
      <c r="BC360" s="195" t="str">
        <f t="shared" si="170"/>
        <v/>
      </c>
      <c r="BD360" s="249" t="str">
        <f t="shared" si="171"/>
        <v/>
      </c>
      <c r="BE360" s="249" t="str">
        <f t="shared" si="172"/>
        <v/>
      </c>
      <c r="BF360" s="195" t="str">
        <f t="shared" si="173"/>
        <v/>
      </c>
      <c r="BG360" s="195" t="str">
        <f t="shared" si="174"/>
        <v/>
      </c>
      <c r="BH360" s="258"/>
      <c r="BI360" s="258"/>
      <c r="BJ360" s="258"/>
      <c r="BK360" s="249" t="str">
        <f t="shared" si="175"/>
        <v/>
      </c>
      <c r="BL360" s="249" t="str">
        <f t="shared" si="176"/>
        <v/>
      </c>
      <c r="BM360" s="277" t="str">
        <f t="shared" si="177"/>
        <v/>
      </c>
      <c r="BN360" s="249" t="str">
        <f t="shared" si="178"/>
        <v/>
      </c>
      <c r="BO360" s="195" t="str">
        <f t="shared" si="179"/>
        <v/>
      </c>
      <c r="BP360" s="195" t="str">
        <f t="shared" si="180"/>
        <v/>
      </c>
      <c r="BQ360" s="195" t="str">
        <f t="shared" si="181"/>
        <v/>
      </c>
      <c r="BS360" s="195" t="str">
        <f t="shared" si="182"/>
        <v/>
      </c>
      <c r="BT360" s="195" t="str">
        <f t="shared" si="183"/>
        <v/>
      </c>
      <c r="BV360" s="195" t="str">
        <f t="shared" si="184"/>
        <v/>
      </c>
      <c r="BW360" s="195" t="str">
        <f t="shared" si="185"/>
        <v/>
      </c>
      <c r="BX360" s="195" t="str">
        <f t="shared" si="186"/>
        <v/>
      </c>
      <c r="BY360" s="270" t="str">
        <f t="shared" si="187"/>
        <v/>
      </c>
      <c r="BZ360" t="str">
        <f t="shared" si="188"/>
        <v/>
      </c>
      <c r="CA360" t="str">
        <f t="shared" si="189"/>
        <v/>
      </c>
    </row>
    <row r="361" spans="1:79" x14ac:dyDescent="0.25">
      <c r="A361" s="218" t="s">
        <v>257</v>
      </c>
      <c r="B361" s="224"/>
      <c r="C361" s="225"/>
      <c r="D361" s="226"/>
      <c r="E361" s="224"/>
      <c r="F361" s="227"/>
      <c r="G361" s="227"/>
      <c r="H361" s="227"/>
      <c r="I361" s="228"/>
      <c r="J361" s="227"/>
      <c r="K361" s="229"/>
      <c r="L361" s="224"/>
      <c r="M361" s="230"/>
      <c r="N361" s="230"/>
      <c r="O361" s="231"/>
      <c r="P361" s="231"/>
      <c r="Q361" s="231"/>
      <c r="R361" s="232"/>
      <c r="S361" s="230"/>
      <c r="T361" s="231"/>
      <c r="U361" s="231"/>
      <c r="V361" s="231"/>
      <c r="W361" s="231"/>
      <c r="X361" s="233"/>
      <c r="Y361" s="234"/>
      <c r="Z361" s="235"/>
      <c r="AA361" s="236"/>
      <c r="AB361" s="228"/>
      <c r="AC361" s="236"/>
      <c r="AD361" s="237"/>
      <c r="AE361" s="237"/>
      <c r="AP361" t="b">
        <f t="shared" si="160"/>
        <v>0</v>
      </c>
      <c r="AQ361" t="str">
        <f t="shared" si="161"/>
        <v/>
      </c>
      <c r="AR361" t="str">
        <f>IF(AND(AP361,D361&lt;&gt;""),COUNTIF($AQ$12:AQ361,AQ361),"")</f>
        <v/>
      </c>
      <c r="AS361" t="str">
        <f t="shared" si="190"/>
        <v/>
      </c>
      <c r="AT361">
        <f t="shared" si="191"/>
        <v>1</v>
      </c>
      <c r="AU361" s="195" t="str">
        <f t="shared" si="162"/>
        <v/>
      </c>
      <c r="AV361" s="195" t="str">
        <f t="shared" si="163"/>
        <v/>
      </c>
      <c r="AW361" s="195" t="str">
        <f t="shared" si="164"/>
        <v/>
      </c>
      <c r="AX361" s="195" t="str">
        <f t="shared" si="165"/>
        <v/>
      </c>
      <c r="AY361" s="250" t="str">
        <f t="shared" si="166"/>
        <v/>
      </c>
      <c r="AZ361" s="249" t="str">
        <f t="shared" si="167"/>
        <v/>
      </c>
      <c r="BA361" s="249" t="str">
        <f t="shared" si="168"/>
        <v/>
      </c>
      <c r="BB361" s="195" t="str">
        <f t="shared" si="169"/>
        <v/>
      </c>
      <c r="BC361" s="195" t="str">
        <f t="shared" si="170"/>
        <v/>
      </c>
      <c r="BD361" s="249" t="str">
        <f t="shared" si="171"/>
        <v/>
      </c>
      <c r="BE361" s="249" t="str">
        <f t="shared" si="172"/>
        <v/>
      </c>
      <c r="BF361" s="195" t="str">
        <f t="shared" si="173"/>
        <v/>
      </c>
      <c r="BG361" s="195" t="str">
        <f t="shared" si="174"/>
        <v/>
      </c>
      <c r="BH361" s="258"/>
      <c r="BI361" s="258"/>
      <c r="BJ361" s="258"/>
      <c r="BK361" s="249" t="str">
        <f t="shared" si="175"/>
        <v/>
      </c>
      <c r="BL361" s="249" t="str">
        <f t="shared" si="176"/>
        <v/>
      </c>
      <c r="BM361" s="277" t="str">
        <f t="shared" si="177"/>
        <v/>
      </c>
      <c r="BN361" s="249" t="str">
        <f t="shared" si="178"/>
        <v/>
      </c>
      <c r="BO361" s="195" t="str">
        <f t="shared" si="179"/>
        <v/>
      </c>
      <c r="BP361" s="195" t="str">
        <f t="shared" si="180"/>
        <v/>
      </c>
      <c r="BQ361" s="195" t="str">
        <f t="shared" si="181"/>
        <v/>
      </c>
      <c r="BS361" s="195" t="str">
        <f t="shared" si="182"/>
        <v/>
      </c>
      <c r="BT361" s="195" t="str">
        <f t="shared" si="183"/>
        <v/>
      </c>
      <c r="BV361" s="195" t="str">
        <f t="shared" si="184"/>
        <v/>
      </c>
      <c r="BW361" s="195" t="str">
        <f t="shared" si="185"/>
        <v/>
      </c>
      <c r="BX361" s="195" t="str">
        <f t="shared" si="186"/>
        <v/>
      </c>
      <c r="BY361" s="270" t="str">
        <f t="shared" si="187"/>
        <v/>
      </c>
      <c r="BZ361" t="str">
        <f t="shared" si="188"/>
        <v/>
      </c>
      <c r="CA361" t="str">
        <f t="shared" si="189"/>
        <v/>
      </c>
    </row>
    <row r="362" spans="1:79" x14ac:dyDescent="0.25">
      <c r="A362" s="218" t="s">
        <v>257</v>
      </c>
      <c r="B362" s="224"/>
      <c r="C362" s="225"/>
      <c r="D362" s="226"/>
      <c r="E362" s="224"/>
      <c r="F362" s="227"/>
      <c r="G362" s="227"/>
      <c r="H362" s="227"/>
      <c r="I362" s="228"/>
      <c r="J362" s="227"/>
      <c r="K362" s="229"/>
      <c r="L362" s="224"/>
      <c r="M362" s="230"/>
      <c r="N362" s="230"/>
      <c r="O362" s="231"/>
      <c r="P362" s="231"/>
      <c r="Q362" s="231"/>
      <c r="R362" s="232"/>
      <c r="S362" s="230"/>
      <c r="T362" s="231"/>
      <c r="U362" s="231"/>
      <c r="V362" s="231"/>
      <c r="W362" s="231"/>
      <c r="X362" s="233"/>
      <c r="Y362" s="234"/>
      <c r="Z362" s="235"/>
      <c r="AA362" s="236"/>
      <c r="AB362" s="228"/>
      <c r="AC362" s="236"/>
      <c r="AD362" s="237"/>
      <c r="AE362" s="237"/>
      <c r="AP362" t="b">
        <f t="shared" si="160"/>
        <v>0</v>
      </c>
      <c r="AQ362" t="str">
        <f t="shared" si="161"/>
        <v/>
      </c>
      <c r="AR362" t="str">
        <f>IF(AND(AP362,D362&lt;&gt;""),COUNTIF($AQ$12:AQ362,AQ362),"")</f>
        <v/>
      </c>
      <c r="AS362" t="str">
        <f t="shared" si="190"/>
        <v/>
      </c>
      <c r="AT362">
        <f t="shared" si="191"/>
        <v>0</v>
      </c>
      <c r="AU362" s="195" t="str">
        <f t="shared" si="162"/>
        <v/>
      </c>
      <c r="AV362" s="195" t="str">
        <f t="shared" si="163"/>
        <v/>
      </c>
      <c r="AW362" s="195" t="str">
        <f t="shared" si="164"/>
        <v/>
      </c>
      <c r="AX362" s="195" t="str">
        <f t="shared" si="165"/>
        <v/>
      </c>
      <c r="AY362" s="250" t="str">
        <f t="shared" si="166"/>
        <v/>
      </c>
      <c r="AZ362" s="249" t="str">
        <f t="shared" si="167"/>
        <v/>
      </c>
      <c r="BA362" s="249" t="str">
        <f t="shared" si="168"/>
        <v/>
      </c>
      <c r="BB362" s="195" t="str">
        <f t="shared" si="169"/>
        <v/>
      </c>
      <c r="BC362" s="195" t="str">
        <f t="shared" si="170"/>
        <v/>
      </c>
      <c r="BD362" s="249" t="str">
        <f t="shared" si="171"/>
        <v/>
      </c>
      <c r="BE362" s="249" t="str">
        <f t="shared" si="172"/>
        <v/>
      </c>
      <c r="BF362" s="195" t="str">
        <f t="shared" si="173"/>
        <v/>
      </c>
      <c r="BG362" s="195" t="str">
        <f t="shared" si="174"/>
        <v/>
      </c>
      <c r="BH362" s="258"/>
      <c r="BI362" s="258"/>
      <c r="BJ362" s="258"/>
      <c r="BK362" s="249" t="str">
        <f t="shared" si="175"/>
        <v/>
      </c>
      <c r="BL362" s="249" t="str">
        <f t="shared" si="176"/>
        <v/>
      </c>
      <c r="BM362" s="277" t="str">
        <f t="shared" si="177"/>
        <v/>
      </c>
      <c r="BN362" s="249" t="str">
        <f t="shared" si="178"/>
        <v/>
      </c>
      <c r="BO362" s="195" t="str">
        <f t="shared" si="179"/>
        <v/>
      </c>
      <c r="BP362" s="195" t="str">
        <f t="shared" si="180"/>
        <v/>
      </c>
      <c r="BQ362" s="195" t="str">
        <f t="shared" si="181"/>
        <v/>
      </c>
      <c r="BS362" s="195" t="str">
        <f t="shared" si="182"/>
        <v/>
      </c>
      <c r="BT362" s="195" t="str">
        <f t="shared" si="183"/>
        <v/>
      </c>
      <c r="BV362" s="195" t="str">
        <f t="shared" si="184"/>
        <v/>
      </c>
      <c r="BW362" s="195" t="str">
        <f t="shared" si="185"/>
        <v/>
      </c>
      <c r="BX362" s="195" t="str">
        <f t="shared" si="186"/>
        <v/>
      </c>
      <c r="BY362" s="270" t="str">
        <f t="shared" si="187"/>
        <v/>
      </c>
      <c r="BZ362" t="str">
        <f t="shared" si="188"/>
        <v/>
      </c>
      <c r="CA362" t="str">
        <f t="shared" si="189"/>
        <v/>
      </c>
    </row>
    <row r="363" spans="1:79" x14ac:dyDescent="0.25">
      <c r="A363" s="218" t="s">
        <v>257</v>
      </c>
      <c r="B363" s="224"/>
      <c r="C363" s="225"/>
      <c r="D363" s="226"/>
      <c r="E363" s="224"/>
      <c r="F363" s="227"/>
      <c r="G363" s="227"/>
      <c r="H363" s="227"/>
      <c r="I363" s="228"/>
      <c r="J363" s="227"/>
      <c r="K363" s="229"/>
      <c r="L363" s="224"/>
      <c r="M363" s="230"/>
      <c r="N363" s="230"/>
      <c r="O363" s="231"/>
      <c r="P363" s="231"/>
      <c r="Q363" s="231"/>
      <c r="R363" s="232"/>
      <c r="S363" s="230"/>
      <c r="T363" s="231"/>
      <c r="U363" s="231"/>
      <c r="V363" s="231"/>
      <c r="W363" s="231"/>
      <c r="X363" s="233"/>
      <c r="Y363" s="234"/>
      <c r="Z363" s="235"/>
      <c r="AA363" s="236"/>
      <c r="AB363" s="228"/>
      <c r="AC363" s="236"/>
      <c r="AD363" s="237"/>
      <c r="AE363" s="237"/>
      <c r="AP363" t="b">
        <f t="shared" si="160"/>
        <v>0</v>
      </c>
      <c r="AQ363" t="str">
        <f t="shared" si="161"/>
        <v/>
      </c>
      <c r="AR363" t="str">
        <f>IF(AND(AP363,D363&lt;&gt;""),COUNTIF($AQ$12:AQ363,AQ363),"")</f>
        <v/>
      </c>
      <c r="AS363" t="str">
        <f t="shared" si="190"/>
        <v/>
      </c>
      <c r="AT363">
        <f t="shared" si="191"/>
        <v>1</v>
      </c>
      <c r="AU363" s="195" t="str">
        <f t="shared" si="162"/>
        <v/>
      </c>
      <c r="AV363" s="195" t="str">
        <f t="shared" si="163"/>
        <v/>
      </c>
      <c r="AW363" s="195" t="str">
        <f t="shared" si="164"/>
        <v/>
      </c>
      <c r="AX363" s="195" t="str">
        <f t="shared" si="165"/>
        <v/>
      </c>
      <c r="AY363" s="250" t="str">
        <f t="shared" si="166"/>
        <v/>
      </c>
      <c r="AZ363" s="249" t="str">
        <f t="shared" si="167"/>
        <v/>
      </c>
      <c r="BA363" s="249" t="str">
        <f t="shared" si="168"/>
        <v/>
      </c>
      <c r="BB363" s="195" t="str">
        <f t="shared" si="169"/>
        <v/>
      </c>
      <c r="BC363" s="195" t="str">
        <f t="shared" si="170"/>
        <v/>
      </c>
      <c r="BD363" s="249" t="str">
        <f t="shared" si="171"/>
        <v/>
      </c>
      <c r="BE363" s="249" t="str">
        <f t="shared" si="172"/>
        <v/>
      </c>
      <c r="BF363" s="195" t="str">
        <f t="shared" si="173"/>
        <v/>
      </c>
      <c r="BG363" s="195" t="str">
        <f t="shared" si="174"/>
        <v/>
      </c>
      <c r="BH363" s="258"/>
      <c r="BI363" s="258"/>
      <c r="BJ363" s="258"/>
      <c r="BK363" s="249" t="str">
        <f t="shared" si="175"/>
        <v/>
      </c>
      <c r="BL363" s="249" t="str">
        <f t="shared" si="176"/>
        <v/>
      </c>
      <c r="BM363" s="277" t="str">
        <f t="shared" si="177"/>
        <v/>
      </c>
      <c r="BN363" s="249" t="str">
        <f t="shared" si="178"/>
        <v/>
      </c>
      <c r="BO363" s="195" t="str">
        <f t="shared" si="179"/>
        <v/>
      </c>
      <c r="BP363" s="195" t="str">
        <f t="shared" si="180"/>
        <v/>
      </c>
      <c r="BQ363" s="195" t="str">
        <f t="shared" si="181"/>
        <v/>
      </c>
      <c r="BS363" s="195" t="str">
        <f t="shared" si="182"/>
        <v/>
      </c>
      <c r="BT363" s="195" t="str">
        <f t="shared" si="183"/>
        <v/>
      </c>
      <c r="BV363" s="195" t="str">
        <f t="shared" si="184"/>
        <v/>
      </c>
      <c r="BW363" s="195" t="str">
        <f t="shared" si="185"/>
        <v/>
      </c>
      <c r="BX363" s="195" t="str">
        <f t="shared" si="186"/>
        <v/>
      </c>
      <c r="BY363" s="270" t="str">
        <f t="shared" si="187"/>
        <v/>
      </c>
      <c r="BZ363" t="str">
        <f t="shared" si="188"/>
        <v/>
      </c>
      <c r="CA363" t="str">
        <f t="shared" si="189"/>
        <v/>
      </c>
    </row>
    <row r="364" spans="1:79" x14ac:dyDescent="0.25">
      <c r="A364" s="218" t="s">
        <v>257</v>
      </c>
      <c r="B364" s="224"/>
      <c r="C364" s="225"/>
      <c r="D364" s="226"/>
      <c r="E364" s="224"/>
      <c r="F364" s="227"/>
      <c r="G364" s="227"/>
      <c r="H364" s="227"/>
      <c r="I364" s="228"/>
      <c r="J364" s="227"/>
      <c r="K364" s="229"/>
      <c r="L364" s="224"/>
      <c r="M364" s="230"/>
      <c r="N364" s="230"/>
      <c r="O364" s="231"/>
      <c r="P364" s="231"/>
      <c r="Q364" s="231"/>
      <c r="R364" s="232"/>
      <c r="S364" s="230"/>
      <c r="T364" s="231"/>
      <c r="U364" s="231"/>
      <c r="V364" s="231"/>
      <c r="W364" s="231"/>
      <c r="X364" s="233"/>
      <c r="Y364" s="234"/>
      <c r="Z364" s="235"/>
      <c r="AA364" s="236"/>
      <c r="AB364" s="228"/>
      <c r="AC364" s="236"/>
      <c r="AD364" s="237"/>
      <c r="AE364" s="237"/>
      <c r="AP364" t="b">
        <f t="shared" si="160"/>
        <v>0</v>
      </c>
      <c r="AQ364" t="str">
        <f t="shared" si="161"/>
        <v/>
      </c>
      <c r="AR364" t="str">
        <f>IF(AND(AP364,D364&lt;&gt;""),COUNTIF($AQ$12:AQ364,AQ364),"")</f>
        <v/>
      </c>
      <c r="AS364" t="str">
        <f t="shared" si="190"/>
        <v/>
      </c>
      <c r="AT364">
        <f t="shared" si="191"/>
        <v>0</v>
      </c>
      <c r="AU364" s="195" t="str">
        <f t="shared" si="162"/>
        <v/>
      </c>
      <c r="AV364" s="195" t="str">
        <f t="shared" si="163"/>
        <v/>
      </c>
      <c r="AW364" s="195" t="str">
        <f t="shared" si="164"/>
        <v/>
      </c>
      <c r="AX364" s="195" t="str">
        <f t="shared" si="165"/>
        <v/>
      </c>
      <c r="AY364" s="250" t="str">
        <f t="shared" si="166"/>
        <v/>
      </c>
      <c r="AZ364" s="249" t="str">
        <f t="shared" si="167"/>
        <v/>
      </c>
      <c r="BA364" s="249" t="str">
        <f t="shared" si="168"/>
        <v/>
      </c>
      <c r="BB364" s="195" t="str">
        <f t="shared" si="169"/>
        <v/>
      </c>
      <c r="BC364" s="195" t="str">
        <f t="shared" si="170"/>
        <v/>
      </c>
      <c r="BD364" s="249" t="str">
        <f t="shared" si="171"/>
        <v/>
      </c>
      <c r="BE364" s="249" t="str">
        <f t="shared" si="172"/>
        <v/>
      </c>
      <c r="BF364" s="195" t="str">
        <f t="shared" si="173"/>
        <v/>
      </c>
      <c r="BG364" s="195" t="str">
        <f t="shared" si="174"/>
        <v/>
      </c>
      <c r="BH364" s="258"/>
      <c r="BI364" s="258"/>
      <c r="BJ364" s="258"/>
      <c r="BK364" s="249" t="str">
        <f t="shared" si="175"/>
        <v/>
      </c>
      <c r="BL364" s="249" t="str">
        <f t="shared" si="176"/>
        <v/>
      </c>
      <c r="BM364" s="277" t="str">
        <f t="shared" si="177"/>
        <v/>
      </c>
      <c r="BN364" s="249" t="str">
        <f t="shared" si="178"/>
        <v/>
      </c>
      <c r="BO364" s="195" t="str">
        <f t="shared" si="179"/>
        <v/>
      </c>
      <c r="BP364" s="195" t="str">
        <f t="shared" si="180"/>
        <v/>
      </c>
      <c r="BQ364" s="195" t="str">
        <f t="shared" si="181"/>
        <v/>
      </c>
      <c r="BS364" s="195" t="str">
        <f t="shared" si="182"/>
        <v/>
      </c>
      <c r="BT364" s="195" t="str">
        <f t="shared" si="183"/>
        <v/>
      </c>
      <c r="BV364" s="195" t="str">
        <f t="shared" si="184"/>
        <v/>
      </c>
      <c r="BW364" s="195" t="str">
        <f t="shared" si="185"/>
        <v/>
      </c>
      <c r="BX364" s="195" t="str">
        <f t="shared" si="186"/>
        <v/>
      </c>
      <c r="BY364" s="270" t="str">
        <f t="shared" si="187"/>
        <v/>
      </c>
      <c r="BZ364" t="str">
        <f t="shared" si="188"/>
        <v/>
      </c>
      <c r="CA364" t="str">
        <f t="shared" si="189"/>
        <v/>
      </c>
    </row>
    <row r="365" spans="1:79" x14ac:dyDescent="0.25">
      <c r="A365" s="218" t="s">
        <v>257</v>
      </c>
      <c r="B365" s="224"/>
      <c r="C365" s="225"/>
      <c r="D365" s="226"/>
      <c r="E365" s="224"/>
      <c r="F365" s="227"/>
      <c r="G365" s="227"/>
      <c r="H365" s="227"/>
      <c r="I365" s="228"/>
      <c r="J365" s="227"/>
      <c r="K365" s="229"/>
      <c r="L365" s="224"/>
      <c r="M365" s="230"/>
      <c r="N365" s="230"/>
      <c r="O365" s="231"/>
      <c r="P365" s="231"/>
      <c r="Q365" s="231"/>
      <c r="R365" s="232"/>
      <c r="S365" s="230"/>
      <c r="T365" s="231"/>
      <c r="U365" s="231"/>
      <c r="V365" s="231"/>
      <c r="W365" s="231"/>
      <c r="X365" s="233"/>
      <c r="Y365" s="234"/>
      <c r="Z365" s="235"/>
      <c r="AA365" s="236"/>
      <c r="AB365" s="228"/>
      <c r="AC365" s="236"/>
      <c r="AD365" s="237"/>
      <c r="AE365" s="237"/>
      <c r="AP365" t="b">
        <f t="shared" si="160"/>
        <v>0</v>
      </c>
      <c r="AQ365" t="str">
        <f t="shared" si="161"/>
        <v/>
      </c>
      <c r="AR365" t="str">
        <f>IF(AND(AP365,D365&lt;&gt;""),COUNTIF($AQ$12:AQ365,AQ365),"")</f>
        <v/>
      </c>
      <c r="AS365" t="str">
        <f t="shared" si="190"/>
        <v/>
      </c>
      <c r="AT365">
        <f t="shared" si="191"/>
        <v>1</v>
      </c>
      <c r="AU365" s="195" t="str">
        <f t="shared" si="162"/>
        <v/>
      </c>
      <c r="AV365" s="195" t="str">
        <f t="shared" si="163"/>
        <v/>
      </c>
      <c r="AW365" s="195" t="str">
        <f t="shared" si="164"/>
        <v/>
      </c>
      <c r="AX365" s="195" t="str">
        <f t="shared" si="165"/>
        <v/>
      </c>
      <c r="AY365" s="250" t="str">
        <f t="shared" si="166"/>
        <v/>
      </c>
      <c r="AZ365" s="249" t="str">
        <f t="shared" si="167"/>
        <v/>
      </c>
      <c r="BA365" s="249" t="str">
        <f t="shared" si="168"/>
        <v/>
      </c>
      <c r="BB365" s="195" t="str">
        <f t="shared" si="169"/>
        <v/>
      </c>
      <c r="BC365" s="195" t="str">
        <f t="shared" si="170"/>
        <v/>
      </c>
      <c r="BD365" s="249" t="str">
        <f t="shared" si="171"/>
        <v/>
      </c>
      <c r="BE365" s="249" t="str">
        <f t="shared" si="172"/>
        <v/>
      </c>
      <c r="BF365" s="195" t="str">
        <f t="shared" si="173"/>
        <v/>
      </c>
      <c r="BG365" s="195" t="str">
        <f t="shared" si="174"/>
        <v/>
      </c>
      <c r="BH365" s="258"/>
      <c r="BI365" s="258"/>
      <c r="BJ365" s="258"/>
      <c r="BK365" s="249" t="str">
        <f t="shared" si="175"/>
        <v/>
      </c>
      <c r="BL365" s="249" t="str">
        <f t="shared" si="176"/>
        <v/>
      </c>
      <c r="BM365" s="277" t="str">
        <f t="shared" si="177"/>
        <v/>
      </c>
      <c r="BN365" s="249" t="str">
        <f t="shared" si="178"/>
        <v/>
      </c>
      <c r="BO365" s="195" t="str">
        <f t="shared" si="179"/>
        <v/>
      </c>
      <c r="BP365" s="195" t="str">
        <f t="shared" si="180"/>
        <v/>
      </c>
      <c r="BQ365" s="195" t="str">
        <f t="shared" si="181"/>
        <v/>
      </c>
      <c r="BS365" s="195" t="str">
        <f t="shared" si="182"/>
        <v/>
      </c>
      <c r="BT365" s="195" t="str">
        <f t="shared" si="183"/>
        <v/>
      </c>
      <c r="BV365" s="195" t="str">
        <f t="shared" si="184"/>
        <v/>
      </c>
      <c r="BW365" s="195" t="str">
        <f t="shared" si="185"/>
        <v/>
      </c>
      <c r="BX365" s="195" t="str">
        <f t="shared" si="186"/>
        <v/>
      </c>
      <c r="BY365" s="270" t="str">
        <f t="shared" si="187"/>
        <v/>
      </c>
      <c r="BZ365" t="str">
        <f t="shared" si="188"/>
        <v/>
      </c>
      <c r="CA365" t="str">
        <f t="shared" si="189"/>
        <v/>
      </c>
    </row>
    <row r="366" spans="1:79" x14ac:dyDescent="0.25">
      <c r="A366" s="218" t="s">
        <v>257</v>
      </c>
      <c r="B366" s="224"/>
      <c r="C366" s="225"/>
      <c r="D366" s="226"/>
      <c r="E366" s="224"/>
      <c r="F366" s="227"/>
      <c r="G366" s="227"/>
      <c r="H366" s="227"/>
      <c r="I366" s="228"/>
      <c r="J366" s="227"/>
      <c r="K366" s="229"/>
      <c r="L366" s="224"/>
      <c r="M366" s="230"/>
      <c r="N366" s="230"/>
      <c r="O366" s="231"/>
      <c r="P366" s="231"/>
      <c r="Q366" s="231"/>
      <c r="R366" s="232"/>
      <c r="S366" s="230"/>
      <c r="T366" s="231"/>
      <c r="U366" s="231"/>
      <c r="V366" s="231"/>
      <c r="W366" s="231"/>
      <c r="X366" s="233"/>
      <c r="Y366" s="234"/>
      <c r="Z366" s="235"/>
      <c r="AA366" s="236"/>
      <c r="AB366" s="228"/>
      <c r="AC366" s="236"/>
      <c r="AD366" s="237"/>
      <c r="AE366" s="237"/>
      <c r="AP366" t="b">
        <f t="shared" si="160"/>
        <v>0</v>
      </c>
      <c r="AQ366" t="str">
        <f t="shared" si="161"/>
        <v/>
      </c>
      <c r="AR366" t="str">
        <f>IF(AND(AP366,D366&lt;&gt;""),COUNTIF($AQ$12:AQ366,AQ366),"")</f>
        <v/>
      </c>
      <c r="AS366" t="str">
        <f t="shared" si="190"/>
        <v/>
      </c>
      <c r="AT366">
        <f t="shared" si="191"/>
        <v>0</v>
      </c>
      <c r="AU366" s="195" t="str">
        <f t="shared" si="162"/>
        <v/>
      </c>
      <c r="AV366" s="195" t="str">
        <f t="shared" si="163"/>
        <v/>
      </c>
      <c r="AW366" s="195" t="str">
        <f t="shared" si="164"/>
        <v/>
      </c>
      <c r="AX366" s="195" t="str">
        <f t="shared" si="165"/>
        <v/>
      </c>
      <c r="AY366" s="250" t="str">
        <f t="shared" si="166"/>
        <v/>
      </c>
      <c r="AZ366" s="249" t="str">
        <f t="shared" si="167"/>
        <v/>
      </c>
      <c r="BA366" s="249" t="str">
        <f t="shared" si="168"/>
        <v/>
      </c>
      <c r="BB366" s="195" t="str">
        <f t="shared" si="169"/>
        <v/>
      </c>
      <c r="BC366" s="195" t="str">
        <f t="shared" si="170"/>
        <v/>
      </c>
      <c r="BD366" s="249" t="str">
        <f t="shared" si="171"/>
        <v/>
      </c>
      <c r="BE366" s="249" t="str">
        <f t="shared" si="172"/>
        <v/>
      </c>
      <c r="BF366" s="195" t="str">
        <f t="shared" si="173"/>
        <v/>
      </c>
      <c r="BG366" s="195" t="str">
        <f t="shared" si="174"/>
        <v/>
      </c>
      <c r="BH366" s="258"/>
      <c r="BI366" s="258"/>
      <c r="BJ366" s="258"/>
      <c r="BK366" s="249" t="str">
        <f t="shared" si="175"/>
        <v/>
      </c>
      <c r="BL366" s="249" t="str">
        <f t="shared" si="176"/>
        <v/>
      </c>
      <c r="BM366" s="277" t="str">
        <f t="shared" si="177"/>
        <v/>
      </c>
      <c r="BN366" s="249" t="str">
        <f t="shared" si="178"/>
        <v/>
      </c>
      <c r="BO366" s="195" t="str">
        <f t="shared" si="179"/>
        <v/>
      </c>
      <c r="BP366" s="195" t="str">
        <f t="shared" si="180"/>
        <v/>
      </c>
      <c r="BQ366" s="195" t="str">
        <f t="shared" si="181"/>
        <v/>
      </c>
      <c r="BS366" s="195" t="str">
        <f t="shared" si="182"/>
        <v/>
      </c>
      <c r="BT366" s="195" t="str">
        <f t="shared" si="183"/>
        <v/>
      </c>
      <c r="BV366" s="195" t="str">
        <f t="shared" si="184"/>
        <v/>
      </c>
      <c r="BW366" s="195" t="str">
        <f t="shared" si="185"/>
        <v/>
      </c>
      <c r="BX366" s="195" t="str">
        <f t="shared" si="186"/>
        <v/>
      </c>
      <c r="BY366" s="270" t="str">
        <f t="shared" si="187"/>
        <v/>
      </c>
      <c r="BZ366" t="str">
        <f t="shared" si="188"/>
        <v/>
      </c>
      <c r="CA366" t="str">
        <f t="shared" si="189"/>
        <v/>
      </c>
    </row>
    <row r="367" spans="1:79" x14ac:dyDescent="0.25">
      <c r="A367" s="218" t="s">
        <v>257</v>
      </c>
      <c r="B367" s="224"/>
      <c r="C367" s="225"/>
      <c r="D367" s="226"/>
      <c r="E367" s="224"/>
      <c r="F367" s="227"/>
      <c r="G367" s="227"/>
      <c r="H367" s="227"/>
      <c r="I367" s="228"/>
      <c r="J367" s="227"/>
      <c r="K367" s="229"/>
      <c r="L367" s="224"/>
      <c r="M367" s="230"/>
      <c r="N367" s="230"/>
      <c r="O367" s="231"/>
      <c r="P367" s="231"/>
      <c r="Q367" s="231"/>
      <c r="R367" s="232"/>
      <c r="S367" s="230"/>
      <c r="T367" s="231"/>
      <c r="U367" s="231"/>
      <c r="V367" s="231"/>
      <c r="W367" s="231"/>
      <c r="X367" s="233"/>
      <c r="Y367" s="234"/>
      <c r="Z367" s="235"/>
      <c r="AA367" s="236"/>
      <c r="AB367" s="228"/>
      <c r="AC367" s="236"/>
      <c r="AD367" s="237"/>
      <c r="AE367" s="237"/>
      <c r="AP367" t="b">
        <f t="shared" si="160"/>
        <v>0</v>
      </c>
      <c r="AQ367" t="str">
        <f t="shared" si="161"/>
        <v/>
      </c>
      <c r="AR367" t="str">
        <f>IF(AND(AP367,D367&lt;&gt;""),COUNTIF($AQ$12:AQ367,AQ367),"")</f>
        <v/>
      </c>
      <c r="AS367" t="str">
        <f t="shared" si="190"/>
        <v/>
      </c>
      <c r="AT367">
        <f t="shared" si="191"/>
        <v>1</v>
      </c>
      <c r="AU367" s="195" t="str">
        <f t="shared" si="162"/>
        <v/>
      </c>
      <c r="AV367" s="195" t="str">
        <f t="shared" si="163"/>
        <v/>
      </c>
      <c r="AW367" s="195" t="str">
        <f t="shared" si="164"/>
        <v/>
      </c>
      <c r="AX367" s="195" t="str">
        <f t="shared" si="165"/>
        <v/>
      </c>
      <c r="AY367" s="250" t="str">
        <f t="shared" si="166"/>
        <v/>
      </c>
      <c r="AZ367" s="249" t="str">
        <f t="shared" si="167"/>
        <v/>
      </c>
      <c r="BA367" s="249" t="str">
        <f t="shared" si="168"/>
        <v/>
      </c>
      <c r="BB367" s="195" t="str">
        <f t="shared" si="169"/>
        <v/>
      </c>
      <c r="BC367" s="195" t="str">
        <f t="shared" si="170"/>
        <v/>
      </c>
      <c r="BD367" s="249" t="str">
        <f t="shared" si="171"/>
        <v/>
      </c>
      <c r="BE367" s="249" t="str">
        <f t="shared" si="172"/>
        <v/>
      </c>
      <c r="BF367" s="195" t="str">
        <f t="shared" si="173"/>
        <v/>
      </c>
      <c r="BG367" s="195" t="str">
        <f t="shared" si="174"/>
        <v/>
      </c>
      <c r="BH367" s="258"/>
      <c r="BI367" s="258"/>
      <c r="BJ367" s="258"/>
      <c r="BK367" s="249" t="str">
        <f t="shared" si="175"/>
        <v/>
      </c>
      <c r="BL367" s="249" t="str">
        <f t="shared" si="176"/>
        <v/>
      </c>
      <c r="BM367" s="277" t="str">
        <f t="shared" si="177"/>
        <v/>
      </c>
      <c r="BN367" s="249" t="str">
        <f t="shared" si="178"/>
        <v/>
      </c>
      <c r="BO367" s="195" t="str">
        <f t="shared" si="179"/>
        <v/>
      </c>
      <c r="BP367" s="195" t="str">
        <f t="shared" si="180"/>
        <v/>
      </c>
      <c r="BQ367" s="195" t="str">
        <f t="shared" si="181"/>
        <v/>
      </c>
      <c r="BS367" s="195" t="str">
        <f t="shared" si="182"/>
        <v/>
      </c>
      <c r="BT367" s="195" t="str">
        <f t="shared" si="183"/>
        <v/>
      </c>
      <c r="BV367" s="195" t="str">
        <f t="shared" si="184"/>
        <v/>
      </c>
      <c r="BW367" s="195" t="str">
        <f t="shared" si="185"/>
        <v/>
      </c>
      <c r="BX367" s="195" t="str">
        <f t="shared" si="186"/>
        <v/>
      </c>
      <c r="BY367" s="270" t="str">
        <f t="shared" si="187"/>
        <v/>
      </c>
      <c r="BZ367" t="str">
        <f t="shared" si="188"/>
        <v/>
      </c>
      <c r="CA367" t="str">
        <f t="shared" si="189"/>
        <v/>
      </c>
    </row>
    <row r="368" spans="1:79" x14ac:dyDescent="0.25">
      <c r="A368" s="218" t="s">
        <v>257</v>
      </c>
      <c r="B368" s="224"/>
      <c r="C368" s="225"/>
      <c r="D368" s="226"/>
      <c r="E368" s="224"/>
      <c r="F368" s="227"/>
      <c r="G368" s="227"/>
      <c r="H368" s="227"/>
      <c r="I368" s="228"/>
      <c r="J368" s="227"/>
      <c r="K368" s="229"/>
      <c r="L368" s="224"/>
      <c r="M368" s="230"/>
      <c r="N368" s="230"/>
      <c r="O368" s="231"/>
      <c r="P368" s="231"/>
      <c r="Q368" s="231"/>
      <c r="R368" s="232"/>
      <c r="S368" s="230"/>
      <c r="T368" s="231"/>
      <c r="U368" s="231"/>
      <c r="V368" s="231"/>
      <c r="W368" s="231"/>
      <c r="X368" s="233"/>
      <c r="Y368" s="234"/>
      <c r="Z368" s="235"/>
      <c r="AA368" s="236"/>
      <c r="AB368" s="228"/>
      <c r="AC368" s="236"/>
      <c r="AD368" s="237"/>
      <c r="AE368" s="237"/>
      <c r="AP368" t="b">
        <f t="shared" si="160"/>
        <v>0</v>
      </c>
      <c r="AQ368" t="str">
        <f t="shared" si="161"/>
        <v/>
      </c>
      <c r="AR368" t="str">
        <f>IF(AND(AP368,D368&lt;&gt;""),COUNTIF($AQ$12:AQ368,AQ368),"")</f>
        <v/>
      </c>
      <c r="AS368" t="str">
        <f t="shared" si="190"/>
        <v/>
      </c>
      <c r="AT368">
        <f t="shared" si="191"/>
        <v>0</v>
      </c>
      <c r="AU368" s="195" t="str">
        <f t="shared" si="162"/>
        <v/>
      </c>
      <c r="AV368" s="195" t="str">
        <f t="shared" si="163"/>
        <v/>
      </c>
      <c r="AW368" s="195" t="str">
        <f t="shared" si="164"/>
        <v/>
      </c>
      <c r="AX368" s="195" t="str">
        <f t="shared" si="165"/>
        <v/>
      </c>
      <c r="AY368" s="250" t="str">
        <f t="shared" si="166"/>
        <v/>
      </c>
      <c r="AZ368" s="249" t="str">
        <f t="shared" si="167"/>
        <v/>
      </c>
      <c r="BA368" s="249" t="str">
        <f t="shared" si="168"/>
        <v/>
      </c>
      <c r="BB368" s="195" t="str">
        <f t="shared" si="169"/>
        <v/>
      </c>
      <c r="BC368" s="195" t="str">
        <f t="shared" si="170"/>
        <v/>
      </c>
      <c r="BD368" s="249" t="str">
        <f t="shared" si="171"/>
        <v/>
      </c>
      <c r="BE368" s="249" t="str">
        <f t="shared" si="172"/>
        <v/>
      </c>
      <c r="BF368" s="195" t="str">
        <f t="shared" si="173"/>
        <v/>
      </c>
      <c r="BG368" s="195" t="str">
        <f t="shared" si="174"/>
        <v/>
      </c>
      <c r="BH368" s="258"/>
      <c r="BI368" s="258"/>
      <c r="BJ368" s="258"/>
      <c r="BK368" s="249" t="str">
        <f t="shared" si="175"/>
        <v/>
      </c>
      <c r="BL368" s="249" t="str">
        <f t="shared" si="176"/>
        <v/>
      </c>
      <c r="BM368" s="277" t="str">
        <f t="shared" si="177"/>
        <v/>
      </c>
      <c r="BN368" s="249" t="str">
        <f t="shared" si="178"/>
        <v/>
      </c>
      <c r="BO368" s="195" t="str">
        <f t="shared" si="179"/>
        <v/>
      </c>
      <c r="BP368" s="195" t="str">
        <f t="shared" si="180"/>
        <v/>
      </c>
      <c r="BQ368" s="195" t="str">
        <f t="shared" si="181"/>
        <v/>
      </c>
      <c r="BS368" s="195" t="str">
        <f t="shared" si="182"/>
        <v/>
      </c>
      <c r="BT368" s="195" t="str">
        <f t="shared" si="183"/>
        <v/>
      </c>
      <c r="BV368" s="195" t="str">
        <f t="shared" si="184"/>
        <v/>
      </c>
      <c r="BW368" s="195" t="str">
        <f t="shared" si="185"/>
        <v/>
      </c>
      <c r="BX368" s="195" t="str">
        <f t="shared" si="186"/>
        <v/>
      </c>
      <c r="BY368" s="270" t="str">
        <f t="shared" si="187"/>
        <v/>
      </c>
      <c r="BZ368" t="str">
        <f t="shared" si="188"/>
        <v/>
      </c>
      <c r="CA368" t="str">
        <f t="shared" si="189"/>
        <v/>
      </c>
    </row>
    <row r="369" spans="1:79" x14ac:dyDescent="0.25">
      <c r="A369" s="218" t="s">
        <v>257</v>
      </c>
      <c r="B369" s="224"/>
      <c r="C369" s="225"/>
      <c r="D369" s="226"/>
      <c r="E369" s="224"/>
      <c r="F369" s="227"/>
      <c r="G369" s="227"/>
      <c r="H369" s="227"/>
      <c r="I369" s="228"/>
      <c r="J369" s="227"/>
      <c r="K369" s="229"/>
      <c r="L369" s="224"/>
      <c r="M369" s="230"/>
      <c r="N369" s="230"/>
      <c r="O369" s="231"/>
      <c r="P369" s="231"/>
      <c r="Q369" s="231"/>
      <c r="R369" s="232"/>
      <c r="S369" s="230"/>
      <c r="T369" s="231"/>
      <c r="U369" s="231"/>
      <c r="V369" s="231"/>
      <c r="W369" s="231"/>
      <c r="X369" s="233"/>
      <c r="Y369" s="234"/>
      <c r="Z369" s="235"/>
      <c r="AA369" s="236"/>
      <c r="AB369" s="228"/>
      <c r="AC369" s="236"/>
      <c r="AD369" s="237"/>
      <c r="AE369" s="237"/>
      <c r="AP369" t="b">
        <f t="shared" si="160"/>
        <v>0</v>
      </c>
      <c r="AQ369" t="str">
        <f t="shared" si="161"/>
        <v/>
      </c>
      <c r="AR369" t="str">
        <f>IF(AND(AP369,D369&lt;&gt;""),COUNTIF($AQ$12:AQ369,AQ369),"")</f>
        <v/>
      </c>
      <c r="AS369" t="str">
        <f t="shared" si="190"/>
        <v/>
      </c>
      <c r="AT369">
        <f t="shared" si="191"/>
        <v>1</v>
      </c>
      <c r="AU369" s="195" t="str">
        <f t="shared" si="162"/>
        <v/>
      </c>
      <c r="AV369" s="195" t="str">
        <f t="shared" si="163"/>
        <v/>
      </c>
      <c r="AW369" s="195" t="str">
        <f t="shared" si="164"/>
        <v/>
      </c>
      <c r="AX369" s="195" t="str">
        <f t="shared" si="165"/>
        <v/>
      </c>
      <c r="AY369" s="250" t="str">
        <f t="shared" si="166"/>
        <v/>
      </c>
      <c r="AZ369" s="249" t="str">
        <f t="shared" si="167"/>
        <v/>
      </c>
      <c r="BA369" s="249" t="str">
        <f t="shared" si="168"/>
        <v/>
      </c>
      <c r="BB369" s="195" t="str">
        <f t="shared" si="169"/>
        <v/>
      </c>
      <c r="BC369" s="195" t="str">
        <f t="shared" si="170"/>
        <v/>
      </c>
      <c r="BD369" s="249" t="str">
        <f t="shared" si="171"/>
        <v/>
      </c>
      <c r="BE369" s="249" t="str">
        <f t="shared" si="172"/>
        <v/>
      </c>
      <c r="BF369" s="195" t="str">
        <f t="shared" si="173"/>
        <v/>
      </c>
      <c r="BG369" s="195" t="str">
        <f t="shared" si="174"/>
        <v/>
      </c>
      <c r="BH369" s="258"/>
      <c r="BI369" s="258"/>
      <c r="BJ369" s="258"/>
      <c r="BK369" s="249" t="str">
        <f t="shared" si="175"/>
        <v/>
      </c>
      <c r="BL369" s="249" t="str">
        <f t="shared" si="176"/>
        <v/>
      </c>
      <c r="BM369" s="277" t="str">
        <f t="shared" si="177"/>
        <v/>
      </c>
      <c r="BN369" s="249" t="str">
        <f t="shared" si="178"/>
        <v/>
      </c>
      <c r="BO369" s="195" t="str">
        <f t="shared" si="179"/>
        <v/>
      </c>
      <c r="BP369" s="195" t="str">
        <f t="shared" si="180"/>
        <v/>
      </c>
      <c r="BQ369" s="195" t="str">
        <f t="shared" si="181"/>
        <v/>
      </c>
      <c r="BS369" s="195" t="str">
        <f t="shared" si="182"/>
        <v/>
      </c>
      <c r="BT369" s="195" t="str">
        <f t="shared" si="183"/>
        <v/>
      </c>
      <c r="BV369" s="195" t="str">
        <f t="shared" si="184"/>
        <v/>
      </c>
      <c r="BW369" s="195" t="str">
        <f t="shared" si="185"/>
        <v/>
      </c>
      <c r="BX369" s="195" t="str">
        <f t="shared" si="186"/>
        <v/>
      </c>
      <c r="BY369" s="270" t="str">
        <f t="shared" si="187"/>
        <v/>
      </c>
      <c r="BZ369" t="str">
        <f t="shared" si="188"/>
        <v/>
      </c>
      <c r="CA369" t="str">
        <f t="shared" si="189"/>
        <v/>
      </c>
    </row>
    <row r="370" spans="1:79" x14ac:dyDescent="0.25">
      <c r="A370" s="218" t="s">
        <v>257</v>
      </c>
      <c r="B370" s="224"/>
      <c r="C370" s="225"/>
      <c r="D370" s="226"/>
      <c r="E370" s="224"/>
      <c r="F370" s="227"/>
      <c r="G370" s="227"/>
      <c r="H370" s="227"/>
      <c r="I370" s="228"/>
      <c r="J370" s="227"/>
      <c r="K370" s="229"/>
      <c r="L370" s="224"/>
      <c r="M370" s="230"/>
      <c r="N370" s="230"/>
      <c r="O370" s="231"/>
      <c r="P370" s="231"/>
      <c r="Q370" s="231"/>
      <c r="R370" s="232"/>
      <c r="S370" s="230"/>
      <c r="T370" s="231"/>
      <c r="U370" s="231"/>
      <c r="V370" s="231"/>
      <c r="W370" s="231"/>
      <c r="X370" s="233"/>
      <c r="Y370" s="234"/>
      <c r="Z370" s="235"/>
      <c r="AA370" s="236"/>
      <c r="AB370" s="228"/>
      <c r="AC370" s="236"/>
      <c r="AD370" s="237"/>
      <c r="AE370" s="237"/>
      <c r="AP370" t="b">
        <f t="shared" si="160"/>
        <v>0</v>
      </c>
      <c r="AQ370" t="str">
        <f t="shared" si="161"/>
        <v/>
      </c>
      <c r="AR370" t="str">
        <f>IF(AND(AP370,D370&lt;&gt;""),COUNTIF($AQ$12:AQ370,AQ370),"")</f>
        <v/>
      </c>
      <c r="AS370" t="str">
        <f t="shared" si="190"/>
        <v/>
      </c>
      <c r="AT370">
        <f t="shared" si="191"/>
        <v>0</v>
      </c>
      <c r="AU370" s="195" t="str">
        <f t="shared" si="162"/>
        <v/>
      </c>
      <c r="AV370" s="195" t="str">
        <f t="shared" si="163"/>
        <v/>
      </c>
      <c r="AW370" s="195" t="str">
        <f t="shared" si="164"/>
        <v/>
      </c>
      <c r="AX370" s="195" t="str">
        <f t="shared" si="165"/>
        <v/>
      </c>
      <c r="AY370" s="250" t="str">
        <f t="shared" si="166"/>
        <v/>
      </c>
      <c r="AZ370" s="249" t="str">
        <f t="shared" si="167"/>
        <v/>
      </c>
      <c r="BA370" s="249" t="str">
        <f t="shared" si="168"/>
        <v/>
      </c>
      <c r="BB370" s="195" t="str">
        <f t="shared" si="169"/>
        <v/>
      </c>
      <c r="BC370" s="195" t="str">
        <f t="shared" si="170"/>
        <v/>
      </c>
      <c r="BD370" s="249" t="str">
        <f t="shared" si="171"/>
        <v/>
      </c>
      <c r="BE370" s="249" t="str">
        <f t="shared" si="172"/>
        <v/>
      </c>
      <c r="BF370" s="195" t="str">
        <f t="shared" si="173"/>
        <v/>
      </c>
      <c r="BG370" s="195" t="str">
        <f t="shared" si="174"/>
        <v/>
      </c>
      <c r="BH370" s="258"/>
      <c r="BI370" s="258"/>
      <c r="BJ370" s="258"/>
      <c r="BK370" s="249" t="str">
        <f t="shared" si="175"/>
        <v/>
      </c>
      <c r="BL370" s="249" t="str">
        <f t="shared" si="176"/>
        <v/>
      </c>
      <c r="BM370" s="277" t="str">
        <f t="shared" si="177"/>
        <v/>
      </c>
      <c r="BN370" s="249" t="str">
        <f t="shared" si="178"/>
        <v/>
      </c>
      <c r="BO370" s="195" t="str">
        <f t="shared" si="179"/>
        <v/>
      </c>
      <c r="BP370" s="195" t="str">
        <f t="shared" si="180"/>
        <v/>
      </c>
      <c r="BQ370" s="195" t="str">
        <f t="shared" si="181"/>
        <v/>
      </c>
      <c r="BS370" s="195" t="str">
        <f t="shared" si="182"/>
        <v/>
      </c>
      <c r="BT370" s="195" t="str">
        <f t="shared" si="183"/>
        <v/>
      </c>
      <c r="BV370" s="195" t="str">
        <f t="shared" si="184"/>
        <v/>
      </c>
      <c r="BW370" s="195" t="str">
        <f t="shared" si="185"/>
        <v/>
      </c>
      <c r="BX370" s="195" t="str">
        <f t="shared" si="186"/>
        <v/>
      </c>
      <c r="BY370" s="270" t="str">
        <f t="shared" si="187"/>
        <v/>
      </c>
      <c r="BZ370" t="str">
        <f t="shared" si="188"/>
        <v/>
      </c>
      <c r="CA370" t="str">
        <f t="shared" si="189"/>
        <v/>
      </c>
    </row>
    <row r="371" spans="1:79" x14ac:dyDescent="0.25">
      <c r="A371" s="218" t="s">
        <v>257</v>
      </c>
      <c r="B371" s="224"/>
      <c r="C371" s="225"/>
      <c r="D371" s="226"/>
      <c r="E371" s="224"/>
      <c r="F371" s="227"/>
      <c r="G371" s="227"/>
      <c r="H371" s="227"/>
      <c r="I371" s="228"/>
      <c r="J371" s="227"/>
      <c r="K371" s="229"/>
      <c r="L371" s="224"/>
      <c r="M371" s="230"/>
      <c r="N371" s="230"/>
      <c r="O371" s="231"/>
      <c r="P371" s="231"/>
      <c r="Q371" s="231"/>
      <c r="R371" s="232"/>
      <c r="S371" s="230"/>
      <c r="T371" s="231"/>
      <c r="U371" s="231"/>
      <c r="V371" s="231"/>
      <c r="W371" s="231"/>
      <c r="X371" s="233"/>
      <c r="Y371" s="234"/>
      <c r="Z371" s="235"/>
      <c r="AA371" s="236"/>
      <c r="AB371" s="228"/>
      <c r="AC371" s="236"/>
      <c r="AD371" s="237"/>
      <c r="AE371" s="237"/>
      <c r="AP371" t="b">
        <f t="shared" si="160"/>
        <v>0</v>
      </c>
      <c r="AQ371" t="str">
        <f t="shared" si="161"/>
        <v/>
      </c>
      <c r="AR371" t="str">
        <f>IF(AND(AP371,D371&lt;&gt;""),COUNTIF($AQ$12:AQ371,AQ371),"")</f>
        <v/>
      </c>
      <c r="AS371" t="str">
        <f t="shared" si="190"/>
        <v/>
      </c>
      <c r="AT371">
        <f t="shared" si="191"/>
        <v>1</v>
      </c>
      <c r="AU371" s="195" t="str">
        <f t="shared" si="162"/>
        <v/>
      </c>
      <c r="AV371" s="195" t="str">
        <f t="shared" si="163"/>
        <v/>
      </c>
      <c r="AW371" s="195" t="str">
        <f t="shared" si="164"/>
        <v/>
      </c>
      <c r="AX371" s="195" t="str">
        <f t="shared" si="165"/>
        <v/>
      </c>
      <c r="AY371" s="250" t="str">
        <f t="shared" si="166"/>
        <v/>
      </c>
      <c r="AZ371" s="249" t="str">
        <f t="shared" si="167"/>
        <v/>
      </c>
      <c r="BA371" s="249" t="str">
        <f t="shared" si="168"/>
        <v/>
      </c>
      <c r="BB371" s="195" t="str">
        <f t="shared" si="169"/>
        <v/>
      </c>
      <c r="BC371" s="195" t="str">
        <f t="shared" si="170"/>
        <v/>
      </c>
      <c r="BD371" s="249" t="str">
        <f t="shared" si="171"/>
        <v/>
      </c>
      <c r="BE371" s="249" t="str">
        <f t="shared" si="172"/>
        <v/>
      </c>
      <c r="BF371" s="195" t="str">
        <f t="shared" si="173"/>
        <v/>
      </c>
      <c r="BG371" s="195" t="str">
        <f t="shared" si="174"/>
        <v/>
      </c>
      <c r="BH371" s="258"/>
      <c r="BI371" s="258"/>
      <c r="BJ371" s="258"/>
      <c r="BK371" s="249" t="str">
        <f t="shared" si="175"/>
        <v/>
      </c>
      <c r="BL371" s="249" t="str">
        <f t="shared" si="176"/>
        <v/>
      </c>
      <c r="BM371" s="277" t="str">
        <f t="shared" si="177"/>
        <v/>
      </c>
      <c r="BN371" s="249" t="str">
        <f t="shared" si="178"/>
        <v/>
      </c>
      <c r="BO371" s="195" t="str">
        <f t="shared" si="179"/>
        <v/>
      </c>
      <c r="BP371" s="195" t="str">
        <f t="shared" si="180"/>
        <v/>
      </c>
      <c r="BQ371" s="195" t="str">
        <f t="shared" si="181"/>
        <v/>
      </c>
      <c r="BS371" s="195" t="str">
        <f t="shared" si="182"/>
        <v/>
      </c>
      <c r="BT371" s="195" t="str">
        <f t="shared" si="183"/>
        <v/>
      </c>
      <c r="BV371" s="195" t="str">
        <f t="shared" si="184"/>
        <v/>
      </c>
      <c r="BW371" s="195" t="str">
        <f t="shared" si="185"/>
        <v/>
      </c>
      <c r="BX371" s="195" t="str">
        <f t="shared" si="186"/>
        <v/>
      </c>
      <c r="BY371" s="270" t="str">
        <f t="shared" si="187"/>
        <v/>
      </c>
      <c r="BZ371" t="str">
        <f t="shared" si="188"/>
        <v/>
      </c>
      <c r="CA371" t="str">
        <f t="shared" si="189"/>
        <v/>
      </c>
    </row>
    <row r="372" spans="1:79" x14ac:dyDescent="0.25">
      <c r="A372" s="218" t="s">
        <v>257</v>
      </c>
      <c r="B372" s="224"/>
      <c r="C372" s="225"/>
      <c r="D372" s="226"/>
      <c r="E372" s="224"/>
      <c r="F372" s="227"/>
      <c r="G372" s="227"/>
      <c r="H372" s="227"/>
      <c r="I372" s="228"/>
      <c r="J372" s="227"/>
      <c r="K372" s="229"/>
      <c r="L372" s="224"/>
      <c r="M372" s="230"/>
      <c r="N372" s="230"/>
      <c r="O372" s="231"/>
      <c r="P372" s="231"/>
      <c r="Q372" s="231"/>
      <c r="R372" s="232"/>
      <c r="S372" s="230"/>
      <c r="T372" s="231"/>
      <c r="U372" s="231"/>
      <c r="V372" s="231"/>
      <c r="W372" s="231"/>
      <c r="X372" s="233"/>
      <c r="Y372" s="234"/>
      <c r="Z372" s="235"/>
      <c r="AA372" s="236"/>
      <c r="AB372" s="228"/>
      <c r="AC372" s="236"/>
      <c r="AD372" s="237"/>
      <c r="AE372" s="237"/>
      <c r="AP372" t="b">
        <f t="shared" si="160"/>
        <v>0</v>
      </c>
      <c r="AQ372" t="str">
        <f t="shared" si="161"/>
        <v/>
      </c>
      <c r="AR372" t="str">
        <f>IF(AND(AP372,D372&lt;&gt;""),COUNTIF($AQ$12:AQ372,AQ372),"")</f>
        <v/>
      </c>
      <c r="AS372" t="str">
        <f t="shared" si="190"/>
        <v/>
      </c>
      <c r="AT372">
        <f t="shared" si="191"/>
        <v>0</v>
      </c>
      <c r="AU372" s="195" t="str">
        <f t="shared" si="162"/>
        <v/>
      </c>
      <c r="AV372" s="195" t="str">
        <f t="shared" si="163"/>
        <v/>
      </c>
      <c r="AW372" s="195" t="str">
        <f t="shared" si="164"/>
        <v/>
      </c>
      <c r="AX372" s="195" t="str">
        <f t="shared" si="165"/>
        <v/>
      </c>
      <c r="AY372" s="250" t="str">
        <f t="shared" si="166"/>
        <v/>
      </c>
      <c r="AZ372" s="249" t="str">
        <f t="shared" si="167"/>
        <v/>
      </c>
      <c r="BA372" s="249" t="str">
        <f t="shared" si="168"/>
        <v/>
      </c>
      <c r="BB372" s="195" t="str">
        <f t="shared" si="169"/>
        <v/>
      </c>
      <c r="BC372" s="195" t="str">
        <f t="shared" si="170"/>
        <v/>
      </c>
      <c r="BD372" s="249" t="str">
        <f t="shared" si="171"/>
        <v/>
      </c>
      <c r="BE372" s="249" t="str">
        <f t="shared" si="172"/>
        <v/>
      </c>
      <c r="BF372" s="195" t="str">
        <f t="shared" si="173"/>
        <v/>
      </c>
      <c r="BG372" s="195" t="str">
        <f t="shared" si="174"/>
        <v/>
      </c>
      <c r="BH372" s="258"/>
      <c r="BI372" s="258"/>
      <c r="BJ372" s="258"/>
      <c r="BK372" s="249" t="str">
        <f t="shared" si="175"/>
        <v/>
      </c>
      <c r="BL372" s="249" t="str">
        <f t="shared" si="176"/>
        <v/>
      </c>
      <c r="BM372" s="277" t="str">
        <f t="shared" si="177"/>
        <v/>
      </c>
      <c r="BN372" s="249" t="str">
        <f t="shared" si="178"/>
        <v/>
      </c>
      <c r="BO372" s="195" t="str">
        <f t="shared" si="179"/>
        <v/>
      </c>
      <c r="BP372" s="195" t="str">
        <f t="shared" si="180"/>
        <v/>
      </c>
      <c r="BQ372" s="195" t="str">
        <f t="shared" si="181"/>
        <v/>
      </c>
      <c r="BS372" s="195" t="str">
        <f t="shared" si="182"/>
        <v/>
      </c>
      <c r="BT372" s="195" t="str">
        <f t="shared" si="183"/>
        <v/>
      </c>
      <c r="BV372" s="195" t="str">
        <f t="shared" si="184"/>
        <v/>
      </c>
      <c r="BW372" s="195" t="str">
        <f t="shared" si="185"/>
        <v/>
      </c>
      <c r="BX372" s="195" t="str">
        <f t="shared" si="186"/>
        <v/>
      </c>
      <c r="BY372" s="270" t="str">
        <f t="shared" si="187"/>
        <v/>
      </c>
      <c r="BZ372" t="str">
        <f t="shared" si="188"/>
        <v/>
      </c>
      <c r="CA372" t="str">
        <f t="shared" si="189"/>
        <v/>
      </c>
    </row>
    <row r="373" spans="1:79" x14ac:dyDescent="0.25">
      <c r="A373" s="218" t="s">
        <v>257</v>
      </c>
      <c r="B373" s="224"/>
      <c r="C373" s="225"/>
      <c r="D373" s="226"/>
      <c r="E373" s="224"/>
      <c r="F373" s="227"/>
      <c r="G373" s="227"/>
      <c r="H373" s="227"/>
      <c r="I373" s="228"/>
      <c r="J373" s="227"/>
      <c r="K373" s="229"/>
      <c r="L373" s="224"/>
      <c r="M373" s="230"/>
      <c r="N373" s="230"/>
      <c r="O373" s="231"/>
      <c r="P373" s="231"/>
      <c r="Q373" s="231"/>
      <c r="R373" s="232"/>
      <c r="S373" s="230"/>
      <c r="T373" s="231"/>
      <c r="U373" s="231"/>
      <c r="V373" s="231"/>
      <c r="W373" s="231"/>
      <c r="X373" s="233"/>
      <c r="Y373" s="234"/>
      <c r="Z373" s="235"/>
      <c r="AA373" s="236"/>
      <c r="AB373" s="228"/>
      <c r="AC373" s="236"/>
      <c r="AD373" s="237"/>
      <c r="AE373" s="237"/>
      <c r="AP373" t="b">
        <f t="shared" si="160"/>
        <v>0</v>
      </c>
      <c r="AQ373" t="str">
        <f t="shared" si="161"/>
        <v/>
      </c>
      <c r="AR373" t="str">
        <f>IF(AND(AP373,D373&lt;&gt;""),COUNTIF($AQ$12:AQ373,AQ373),"")</f>
        <v/>
      </c>
      <c r="AS373" t="str">
        <f t="shared" si="190"/>
        <v/>
      </c>
      <c r="AT373">
        <f t="shared" si="191"/>
        <v>1</v>
      </c>
      <c r="AU373" s="195" t="str">
        <f t="shared" si="162"/>
        <v/>
      </c>
      <c r="AV373" s="195" t="str">
        <f t="shared" si="163"/>
        <v/>
      </c>
      <c r="AW373" s="195" t="str">
        <f t="shared" si="164"/>
        <v/>
      </c>
      <c r="AX373" s="195" t="str">
        <f t="shared" si="165"/>
        <v/>
      </c>
      <c r="AY373" s="250" t="str">
        <f t="shared" si="166"/>
        <v/>
      </c>
      <c r="AZ373" s="249" t="str">
        <f t="shared" si="167"/>
        <v/>
      </c>
      <c r="BA373" s="249" t="str">
        <f t="shared" si="168"/>
        <v/>
      </c>
      <c r="BB373" s="195" t="str">
        <f t="shared" si="169"/>
        <v/>
      </c>
      <c r="BC373" s="195" t="str">
        <f t="shared" si="170"/>
        <v/>
      </c>
      <c r="BD373" s="249" t="str">
        <f t="shared" si="171"/>
        <v/>
      </c>
      <c r="BE373" s="249" t="str">
        <f t="shared" si="172"/>
        <v/>
      </c>
      <c r="BF373" s="195" t="str">
        <f t="shared" si="173"/>
        <v/>
      </c>
      <c r="BG373" s="195" t="str">
        <f t="shared" si="174"/>
        <v/>
      </c>
      <c r="BH373" s="258"/>
      <c r="BI373" s="258"/>
      <c r="BJ373" s="258"/>
      <c r="BK373" s="249" t="str">
        <f t="shared" si="175"/>
        <v/>
      </c>
      <c r="BL373" s="249" t="str">
        <f t="shared" si="176"/>
        <v/>
      </c>
      <c r="BM373" s="277" t="str">
        <f t="shared" si="177"/>
        <v/>
      </c>
      <c r="BN373" s="249" t="str">
        <f t="shared" si="178"/>
        <v/>
      </c>
      <c r="BO373" s="195" t="str">
        <f t="shared" si="179"/>
        <v/>
      </c>
      <c r="BP373" s="195" t="str">
        <f t="shared" si="180"/>
        <v/>
      </c>
      <c r="BQ373" s="195" t="str">
        <f t="shared" si="181"/>
        <v/>
      </c>
      <c r="BS373" s="195" t="str">
        <f t="shared" si="182"/>
        <v/>
      </c>
      <c r="BT373" s="195" t="str">
        <f t="shared" si="183"/>
        <v/>
      </c>
      <c r="BV373" s="195" t="str">
        <f t="shared" si="184"/>
        <v/>
      </c>
      <c r="BW373" s="195" t="str">
        <f t="shared" si="185"/>
        <v/>
      </c>
      <c r="BX373" s="195" t="str">
        <f t="shared" si="186"/>
        <v/>
      </c>
      <c r="BY373" s="270" t="str">
        <f t="shared" si="187"/>
        <v/>
      </c>
      <c r="BZ373" t="str">
        <f t="shared" si="188"/>
        <v/>
      </c>
      <c r="CA373" t="str">
        <f t="shared" si="189"/>
        <v/>
      </c>
    </row>
    <row r="374" spans="1:79" x14ac:dyDescent="0.25">
      <c r="A374" s="218" t="s">
        <v>257</v>
      </c>
      <c r="B374" s="224"/>
      <c r="C374" s="225"/>
      <c r="D374" s="226"/>
      <c r="E374" s="224"/>
      <c r="F374" s="227"/>
      <c r="G374" s="227"/>
      <c r="H374" s="227"/>
      <c r="I374" s="228"/>
      <c r="J374" s="227"/>
      <c r="K374" s="229"/>
      <c r="L374" s="224"/>
      <c r="M374" s="230"/>
      <c r="N374" s="230"/>
      <c r="O374" s="231"/>
      <c r="P374" s="231"/>
      <c r="Q374" s="231"/>
      <c r="R374" s="232"/>
      <c r="S374" s="230"/>
      <c r="T374" s="231"/>
      <c r="U374" s="231"/>
      <c r="V374" s="231"/>
      <c r="W374" s="231"/>
      <c r="X374" s="233"/>
      <c r="Y374" s="234"/>
      <c r="Z374" s="235"/>
      <c r="AA374" s="236"/>
      <c r="AB374" s="228"/>
      <c r="AC374" s="236"/>
      <c r="AD374" s="237"/>
      <c r="AE374" s="237"/>
      <c r="AP374" t="b">
        <f t="shared" si="160"/>
        <v>0</v>
      </c>
      <c r="AQ374" t="str">
        <f t="shared" si="161"/>
        <v/>
      </c>
      <c r="AR374" t="str">
        <f>IF(AND(AP374,D374&lt;&gt;""),COUNTIF($AQ$12:AQ374,AQ374),"")</f>
        <v/>
      </c>
      <c r="AS374" t="str">
        <f t="shared" si="190"/>
        <v/>
      </c>
      <c r="AT374">
        <f t="shared" si="191"/>
        <v>0</v>
      </c>
      <c r="AU374" s="195" t="str">
        <f t="shared" si="162"/>
        <v/>
      </c>
      <c r="AV374" s="195" t="str">
        <f t="shared" si="163"/>
        <v/>
      </c>
      <c r="AW374" s="195" t="str">
        <f t="shared" si="164"/>
        <v/>
      </c>
      <c r="AX374" s="195" t="str">
        <f t="shared" si="165"/>
        <v/>
      </c>
      <c r="AY374" s="250" t="str">
        <f t="shared" si="166"/>
        <v/>
      </c>
      <c r="AZ374" s="249" t="str">
        <f t="shared" si="167"/>
        <v/>
      </c>
      <c r="BA374" s="249" t="str">
        <f t="shared" si="168"/>
        <v/>
      </c>
      <c r="BB374" s="195" t="str">
        <f t="shared" si="169"/>
        <v/>
      </c>
      <c r="BC374" s="195" t="str">
        <f t="shared" si="170"/>
        <v/>
      </c>
      <c r="BD374" s="249" t="str">
        <f t="shared" si="171"/>
        <v/>
      </c>
      <c r="BE374" s="249" t="str">
        <f t="shared" si="172"/>
        <v/>
      </c>
      <c r="BF374" s="195" t="str">
        <f t="shared" si="173"/>
        <v/>
      </c>
      <c r="BG374" s="195" t="str">
        <f t="shared" si="174"/>
        <v/>
      </c>
      <c r="BH374" s="258"/>
      <c r="BI374" s="258"/>
      <c r="BJ374" s="258"/>
      <c r="BK374" s="249" t="str">
        <f t="shared" si="175"/>
        <v/>
      </c>
      <c r="BL374" s="249" t="str">
        <f t="shared" si="176"/>
        <v/>
      </c>
      <c r="BM374" s="277" t="str">
        <f t="shared" si="177"/>
        <v/>
      </c>
      <c r="BN374" s="249" t="str">
        <f t="shared" si="178"/>
        <v/>
      </c>
      <c r="BO374" s="195" t="str">
        <f t="shared" si="179"/>
        <v/>
      </c>
      <c r="BP374" s="195" t="str">
        <f t="shared" si="180"/>
        <v/>
      </c>
      <c r="BQ374" s="195" t="str">
        <f t="shared" si="181"/>
        <v/>
      </c>
      <c r="BS374" s="195" t="str">
        <f t="shared" si="182"/>
        <v/>
      </c>
      <c r="BT374" s="195" t="str">
        <f t="shared" si="183"/>
        <v/>
      </c>
      <c r="BV374" s="195" t="str">
        <f t="shared" si="184"/>
        <v/>
      </c>
      <c r="BW374" s="195" t="str">
        <f t="shared" si="185"/>
        <v/>
      </c>
      <c r="BX374" s="195" t="str">
        <f t="shared" si="186"/>
        <v/>
      </c>
      <c r="BY374" s="270" t="str">
        <f t="shared" si="187"/>
        <v/>
      </c>
      <c r="BZ374" t="str">
        <f t="shared" si="188"/>
        <v/>
      </c>
      <c r="CA374" t="str">
        <f t="shared" si="189"/>
        <v/>
      </c>
    </row>
    <row r="375" spans="1:79" x14ac:dyDescent="0.25">
      <c r="A375" s="218" t="s">
        <v>257</v>
      </c>
      <c r="B375" s="224"/>
      <c r="C375" s="225"/>
      <c r="D375" s="226"/>
      <c r="E375" s="224"/>
      <c r="F375" s="227"/>
      <c r="G375" s="227"/>
      <c r="H375" s="227"/>
      <c r="I375" s="228"/>
      <c r="J375" s="227"/>
      <c r="K375" s="229"/>
      <c r="L375" s="224"/>
      <c r="M375" s="230"/>
      <c r="N375" s="230"/>
      <c r="O375" s="231"/>
      <c r="P375" s="231"/>
      <c r="Q375" s="231"/>
      <c r="R375" s="232"/>
      <c r="S375" s="230"/>
      <c r="T375" s="231"/>
      <c r="U375" s="231"/>
      <c r="V375" s="231"/>
      <c r="W375" s="231"/>
      <c r="X375" s="233"/>
      <c r="Y375" s="234"/>
      <c r="Z375" s="235"/>
      <c r="AA375" s="236"/>
      <c r="AB375" s="228"/>
      <c r="AC375" s="236"/>
      <c r="AD375" s="237"/>
      <c r="AE375" s="237"/>
      <c r="AP375" t="b">
        <f t="shared" si="160"/>
        <v>0</v>
      </c>
      <c r="AQ375" t="str">
        <f t="shared" si="161"/>
        <v/>
      </c>
      <c r="AR375" t="str">
        <f>IF(AND(AP375,D375&lt;&gt;""),COUNTIF($AQ$12:AQ375,AQ375),"")</f>
        <v/>
      </c>
      <c r="AS375" t="str">
        <f t="shared" si="190"/>
        <v/>
      </c>
      <c r="AT375">
        <f t="shared" si="191"/>
        <v>1</v>
      </c>
      <c r="AU375" s="195" t="str">
        <f t="shared" si="162"/>
        <v/>
      </c>
      <c r="AV375" s="195" t="str">
        <f t="shared" si="163"/>
        <v/>
      </c>
      <c r="AW375" s="195" t="str">
        <f t="shared" si="164"/>
        <v/>
      </c>
      <c r="AX375" s="195" t="str">
        <f t="shared" si="165"/>
        <v/>
      </c>
      <c r="AY375" s="250" t="str">
        <f t="shared" si="166"/>
        <v/>
      </c>
      <c r="AZ375" s="249" t="str">
        <f t="shared" si="167"/>
        <v/>
      </c>
      <c r="BA375" s="249" t="str">
        <f t="shared" si="168"/>
        <v/>
      </c>
      <c r="BB375" s="195" t="str">
        <f t="shared" si="169"/>
        <v/>
      </c>
      <c r="BC375" s="195" t="str">
        <f t="shared" si="170"/>
        <v/>
      </c>
      <c r="BD375" s="249" t="str">
        <f t="shared" si="171"/>
        <v/>
      </c>
      <c r="BE375" s="249" t="str">
        <f t="shared" si="172"/>
        <v/>
      </c>
      <c r="BF375" s="195" t="str">
        <f t="shared" si="173"/>
        <v/>
      </c>
      <c r="BG375" s="195" t="str">
        <f t="shared" si="174"/>
        <v/>
      </c>
      <c r="BH375" s="258"/>
      <c r="BI375" s="258"/>
      <c r="BJ375" s="258"/>
      <c r="BK375" s="249" t="str">
        <f t="shared" si="175"/>
        <v/>
      </c>
      <c r="BL375" s="249" t="str">
        <f t="shared" si="176"/>
        <v/>
      </c>
      <c r="BM375" s="277" t="str">
        <f t="shared" si="177"/>
        <v/>
      </c>
      <c r="BN375" s="249" t="str">
        <f t="shared" si="178"/>
        <v/>
      </c>
      <c r="BO375" s="195" t="str">
        <f t="shared" si="179"/>
        <v/>
      </c>
      <c r="BP375" s="195" t="str">
        <f t="shared" si="180"/>
        <v/>
      </c>
      <c r="BQ375" s="195" t="str">
        <f t="shared" si="181"/>
        <v/>
      </c>
      <c r="BS375" s="195" t="str">
        <f t="shared" si="182"/>
        <v/>
      </c>
      <c r="BT375" s="195" t="str">
        <f t="shared" si="183"/>
        <v/>
      </c>
      <c r="BV375" s="195" t="str">
        <f t="shared" si="184"/>
        <v/>
      </c>
      <c r="BW375" s="195" t="str">
        <f t="shared" si="185"/>
        <v/>
      </c>
      <c r="BX375" s="195" t="str">
        <f t="shared" si="186"/>
        <v/>
      </c>
      <c r="BY375" s="270" t="str">
        <f t="shared" si="187"/>
        <v/>
      </c>
      <c r="BZ375" t="str">
        <f t="shared" si="188"/>
        <v/>
      </c>
      <c r="CA375" t="str">
        <f t="shared" si="189"/>
        <v/>
      </c>
    </row>
    <row r="376" spans="1:79" x14ac:dyDescent="0.25">
      <c r="A376" s="218" t="s">
        <v>257</v>
      </c>
      <c r="B376" s="224"/>
      <c r="C376" s="225"/>
      <c r="D376" s="226"/>
      <c r="E376" s="224"/>
      <c r="F376" s="227"/>
      <c r="G376" s="227"/>
      <c r="H376" s="227"/>
      <c r="I376" s="228"/>
      <c r="J376" s="227"/>
      <c r="K376" s="229"/>
      <c r="L376" s="224"/>
      <c r="M376" s="230"/>
      <c r="N376" s="230"/>
      <c r="O376" s="231"/>
      <c r="P376" s="231"/>
      <c r="Q376" s="231"/>
      <c r="R376" s="232"/>
      <c r="S376" s="230"/>
      <c r="T376" s="231"/>
      <c r="U376" s="231"/>
      <c r="V376" s="231"/>
      <c r="W376" s="231"/>
      <c r="X376" s="233"/>
      <c r="Y376" s="234"/>
      <c r="Z376" s="235"/>
      <c r="AA376" s="236"/>
      <c r="AB376" s="228"/>
      <c r="AC376" s="236"/>
      <c r="AD376" s="237"/>
      <c r="AE376" s="237"/>
      <c r="AP376" t="b">
        <f t="shared" si="160"/>
        <v>0</v>
      </c>
      <c r="AQ376" t="str">
        <f t="shared" si="161"/>
        <v/>
      </c>
      <c r="AR376" t="str">
        <f>IF(AND(AP376,D376&lt;&gt;""),COUNTIF($AQ$12:AQ376,AQ376),"")</f>
        <v/>
      </c>
      <c r="AS376" t="str">
        <f t="shared" si="190"/>
        <v/>
      </c>
      <c r="AT376">
        <f t="shared" si="191"/>
        <v>0</v>
      </c>
      <c r="AU376" s="195" t="str">
        <f t="shared" si="162"/>
        <v/>
      </c>
      <c r="AV376" s="195" t="str">
        <f t="shared" si="163"/>
        <v/>
      </c>
      <c r="AW376" s="195" t="str">
        <f t="shared" si="164"/>
        <v/>
      </c>
      <c r="AX376" s="195" t="str">
        <f t="shared" si="165"/>
        <v/>
      </c>
      <c r="AY376" s="250" t="str">
        <f t="shared" si="166"/>
        <v/>
      </c>
      <c r="AZ376" s="249" t="str">
        <f t="shared" si="167"/>
        <v/>
      </c>
      <c r="BA376" s="249" t="str">
        <f t="shared" si="168"/>
        <v/>
      </c>
      <c r="BB376" s="195" t="str">
        <f t="shared" si="169"/>
        <v/>
      </c>
      <c r="BC376" s="195" t="str">
        <f t="shared" si="170"/>
        <v/>
      </c>
      <c r="BD376" s="249" t="str">
        <f t="shared" si="171"/>
        <v/>
      </c>
      <c r="BE376" s="249" t="str">
        <f t="shared" si="172"/>
        <v/>
      </c>
      <c r="BF376" s="195" t="str">
        <f t="shared" si="173"/>
        <v/>
      </c>
      <c r="BG376" s="195" t="str">
        <f t="shared" si="174"/>
        <v/>
      </c>
      <c r="BH376" s="258"/>
      <c r="BI376" s="258"/>
      <c r="BJ376" s="258"/>
      <c r="BK376" s="249" t="str">
        <f t="shared" si="175"/>
        <v/>
      </c>
      <c r="BL376" s="249" t="str">
        <f t="shared" si="176"/>
        <v/>
      </c>
      <c r="BM376" s="277" t="str">
        <f t="shared" si="177"/>
        <v/>
      </c>
      <c r="BN376" s="249" t="str">
        <f t="shared" si="178"/>
        <v/>
      </c>
      <c r="BO376" s="195" t="str">
        <f t="shared" si="179"/>
        <v/>
      </c>
      <c r="BP376" s="195" t="str">
        <f t="shared" si="180"/>
        <v/>
      </c>
      <c r="BQ376" s="195" t="str">
        <f t="shared" si="181"/>
        <v/>
      </c>
      <c r="BS376" s="195" t="str">
        <f t="shared" si="182"/>
        <v/>
      </c>
      <c r="BT376" s="195" t="str">
        <f t="shared" si="183"/>
        <v/>
      </c>
      <c r="BV376" s="195" t="str">
        <f t="shared" si="184"/>
        <v/>
      </c>
      <c r="BW376" s="195" t="str">
        <f t="shared" si="185"/>
        <v/>
      </c>
      <c r="BX376" s="195" t="str">
        <f t="shared" si="186"/>
        <v/>
      </c>
      <c r="BY376" s="270" t="str">
        <f t="shared" si="187"/>
        <v/>
      </c>
      <c r="BZ376" t="str">
        <f t="shared" si="188"/>
        <v/>
      </c>
      <c r="CA376" t="str">
        <f t="shared" si="189"/>
        <v/>
      </c>
    </row>
    <row r="377" spans="1:79" x14ac:dyDescent="0.25">
      <c r="A377" s="218" t="s">
        <v>257</v>
      </c>
      <c r="B377" s="224"/>
      <c r="C377" s="225"/>
      <c r="D377" s="226"/>
      <c r="E377" s="224"/>
      <c r="F377" s="227"/>
      <c r="G377" s="227"/>
      <c r="H377" s="227"/>
      <c r="I377" s="228"/>
      <c r="J377" s="227"/>
      <c r="K377" s="229"/>
      <c r="L377" s="224"/>
      <c r="M377" s="230"/>
      <c r="N377" s="230"/>
      <c r="O377" s="231"/>
      <c r="P377" s="231"/>
      <c r="Q377" s="231"/>
      <c r="R377" s="232"/>
      <c r="S377" s="230"/>
      <c r="T377" s="231"/>
      <c r="U377" s="231"/>
      <c r="V377" s="231"/>
      <c r="W377" s="231"/>
      <c r="X377" s="233"/>
      <c r="Y377" s="234"/>
      <c r="Z377" s="235"/>
      <c r="AA377" s="236"/>
      <c r="AB377" s="228"/>
      <c r="AC377" s="236"/>
      <c r="AD377" s="237"/>
      <c r="AE377" s="237"/>
      <c r="AP377" t="b">
        <f t="shared" si="160"/>
        <v>0</v>
      </c>
      <c r="AQ377" t="str">
        <f t="shared" si="161"/>
        <v/>
      </c>
      <c r="AR377" t="str">
        <f>IF(AND(AP377,D377&lt;&gt;""),COUNTIF($AQ$12:AQ377,AQ377),"")</f>
        <v/>
      </c>
      <c r="AS377" t="str">
        <f t="shared" si="190"/>
        <v/>
      </c>
      <c r="AT377">
        <f t="shared" si="191"/>
        <v>1</v>
      </c>
      <c r="AU377" s="195" t="str">
        <f t="shared" si="162"/>
        <v/>
      </c>
      <c r="AV377" s="195" t="str">
        <f t="shared" si="163"/>
        <v/>
      </c>
      <c r="AW377" s="195" t="str">
        <f t="shared" si="164"/>
        <v/>
      </c>
      <c r="AX377" s="195" t="str">
        <f t="shared" si="165"/>
        <v/>
      </c>
      <c r="AY377" s="250" t="str">
        <f t="shared" si="166"/>
        <v/>
      </c>
      <c r="AZ377" s="249" t="str">
        <f t="shared" si="167"/>
        <v/>
      </c>
      <c r="BA377" s="249" t="str">
        <f t="shared" si="168"/>
        <v/>
      </c>
      <c r="BB377" s="195" t="str">
        <f t="shared" si="169"/>
        <v/>
      </c>
      <c r="BC377" s="195" t="str">
        <f t="shared" si="170"/>
        <v/>
      </c>
      <c r="BD377" s="249" t="str">
        <f t="shared" si="171"/>
        <v/>
      </c>
      <c r="BE377" s="249" t="str">
        <f t="shared" si="172"/>
        <v/>
      </c>
      <c r="BF377" s="195" t="str">
        <f t="shared" si="173"/>
        <v/>
      </c>
      <c r="BG377" s="195" t="str">
        <f t="shared" si="174"/>
        <v/>
      </c>
      <c r="BH377" s="258"/>
      <c r="BI377" s="258"/>
      <c r="BJ377" s="258"/>
      <c r="BK377" s="249" t="str">
        <f t="shared" si="175"/>
        <v/>
      </c>
      <c r="BL377" s="249" t="str">
        <f t="shared" si="176"/>
        <v/>
      </c>
      <c r="BM377" s="277" t="str">
        <f t="shared" si="177"/>
        <v/>
      </c>
      <c r="BN377" s="249" t="str">
        <f t="shared" si="178"/>
        <v/>
      </c>
      <c r="BO377" s="195" t="str">
        <f t="shared" si="179"/>
        <v/>
      </c>
      <c r="BP377" s="195" t="str">
        <f t="shared" si="180"/>
        <v/>
      </c>
      <c r="BQ377" s="195" t="str">
        <f t="shared" si="181"/>
        <v/>
      </c>
      <c r="BS377" s="195" t="str">
        <f t="shared" si="182"/>
        <v/>
      </c>
      <c r="BT377" s="195" t="str">
        <f t="shared" si="183"/>
        <v/>
      </c>
      <c r="BV377" s="195" t="str">
        <f t="shared" si="184"/>
        <v/>
      </c>
      <c r="BW377" s="195" t="str">
        <f t="shared" si="185"/>
        <v/>
      </c>
      <c r="BX377" s="195" t="str">
        <f t="shared" si="186"/>
        <v/>
      </c>
      <c r="BY377" s="270" t="str">
        <f t="shared" si="187"/>
        <v/>
      </c>
      <c r="BZ377" t="str">
        <f t="shared" si="188"/>
        <v/>
      </c>
      <c r="CA377" t="str">
        <f t="shared" si="189"/>
        <v/>
      </c>
    </row>
    <row r="378" spans="1:79" x14ac:dyDescent="0.25">
      <c r="A378" s="218" t="s">
        <v>257</v>
      </c>
      <c r="B378" s="224"/>
      <c r="C378" s="225"/>
      <c r="D378" s="226"/>
      <c r="E378" s="224"/>
      <c r="F378" s="227"/>
      <c r="G378" s="227"/>
      <c r="H378" s="227"/>
      <c r="I378" s="228"/>
      <c r="J378" s="227"/>
      <c r="K378" s="229"/>
      <c r="L378" s="224"/>
      <c r="M378" s="230"/>
      <c r="N378" s="230"/>
      <c r="O378" s="231"/>
      <c r="P378" s="231"/>
      <c r="Q378" s="231"/>
      <c r="R378" s="232"/>
      <c r="S378" s="230"/>
      <c r="T378" s="231"/>
      <c r="U378" s="231"/>
      <c r="V378" s="231"/>
      <c r="W378" s="231"/>
      <c r="X378" s="233"/>
      <c r="Y378" s="234"/>
      <c r="Z378" s="235"/>
      <c r="AA378" s="236"/>
      <c r="AB378" s="228"/>
      <c r="AC378" s="236"/>
      <c r="AD378" s="237"/>
      <c r="AE378" s="237"/>
      <c r="AP378" t="b">
        <f t="shared" si="160"/>
        <v>0</v>
      </c>
      <c r="AQ378" t="str">
        <f t="shared" si="161"/>
        <v/>
      </c>
      <c r="AR378" t="str">
        <f>IF(AND(AP378,D378&lt;&gt;""),COUNTIF($AQ$12:AQ378,AQ378),"")</f>
        <v/>
      </c>
      <c r="AS378" t="str">
        <f t="shared" si="190"/>
        <v/>
      </c>
      <c r="AT378">
        <f t="shared" si="191"/>
        <v>0</v>
      </c>
      <c r="AU378" s="195" t="str">
        <f t="shared" si="162"/>
        <v/>
      </c>
      <c r="AV378" s="195" t="str">
        <f t="shared" si="163"/>
        <v/>
      </c>
      <c r="AW378" s="195" t="str">
        <f t="shared" si="164"/>
        <v/>
      </c>
      <c r="AX378" s="195" t="str">
        <f t="shared" si="165"/>
        <v/>
      </c>
      <c r="AY378" s="250" t="str">
        <f t="shared" si="166"/>
        <v/>
      </c>
      <c r="AZ378" s="249" t="str">
        <f t="shared" si="167"/>
        <v/>
      </c>
      <c r="BA378" s="249" t="str">
        <f t="shared" si="168"/>
        <v/>
      </c>
      <c r="BB378" s="195" t="str">
        <f t="shared" si="169"/>
        <v/>
      </c>
      <c r="BC378" s="195" t="str">
        <f t="shared" si="170"/>
        <v/>
      </c>
      <c r="BD378" s="249" t="str">
        <f t="shared" si="171"/>
        <v/>
      </c>
      <c r="BE378" s="249" t="str">
        <f t="shared" si="172"/>
        <v/>
      </c>
      <c r="BF378" s="195" t="str">
        <f t="shared" si="173"/>
        <v/>
      </c>
      <c r="BG378" s="195" t="str">
        <f t="shared" si="174"/>
        <v/>
      </c>
      <c r="BH378" s="258"/>
      <c r="BI378" s="258"/>
      <c r="BJ378" s="258"/>
      <c r="BK378" s="249" t="str">
        <f t="shared" si="175"/>
        <v/>
      </c>
      <c r="BL378" s="249" t="str">
        <f t="shared" si="176"/>
        <v/>
      </c>
      <c r="BM378" s="277" t="str">
        <f t="shared" si="177"/>
        <v/>
      </c>
      <c r="BN378" s="249" t="str">
        <f t="shared" si="178"/>
        <v/>
      </c>
      <c r="BO378" s="195" t="str">
        <f t="shared" si="179"/>
        <v/>
      </c>
      <c r="BP378" s="195" t="str">
        <f t="shared" si="180"/>
        <v/>
      </c>
      <c r="BQ378" s="195" t="str">
        <f t="shared" si="181"/>
        <v/>
      </c>
      <c r="BS378" s="195" t="str">
        <f t="shared" si="182"/>
        <v/>
      </c>
      <c r="BT378" s="195" t="str">
        <f t="shared" si="183"/>
        <v/>
      </c>
      <c r="BV378" s="195" t="str">
        <f t="shared" si="184"/>
        <v/>
      </c>
      <c r="BW378" s="195" t="str">
        <f t="shared" si="185"/>
        <v/>
      </c>
      <c r="BX378" s="195" t="str">
        <f t="shared" si="186"/>
        <v/>
      </c>
      <c r="BY378" s="270" t="str">
        <f t="shared" si="187"/>
        <v/>
      </c>
      <c r="BZ378" t="str">
        <f t="shared" si="188"/>
        <v/>
      </c>
      <c r="CA378" t="str">
        <f t="shared" si="189"/>
        <v/>
      </c>
    </row>
    <row r="379" spans="1:79" x14ac:dyDescent="0.25">
      <c r="A379" s="218" t="s">
        <v>257</v>
      </c>
      <c r="B379" s="224"/>
      <c r="C379" s="225"/>
      <c r="D379" s="226"/>
      <c r="E379" s="224"/>
      <c r="F379" s="227"/>
      <c r="G379" s="227"/>
      <c r="H379" s="227"/>
      <c r="I379" s="228"/>
      <c r="J379" s="227"/>
      <c r="K379" s="229"/>
      <c r="L379" s="224"/>
      <c r="M379" s="230"/>
      <c r="N379" s="230"/>
      <c r="O379" s="231"/>
      <c r="P379" s="231"/>
      <c r="Q379" s="231"/>
      <c r="R379" s="232"/>
      <c r="S379" s="230"/>
      <c r="T379" s="231"/>
      <c r="U379" s="231"/>
      <c r="V379" s="231"/>
      <c r="W379" s="231"/>
      <c r="X379" s="233"/>
      <c r="Y379" s="234"/>
      <c r="Z379" s="235"/>
      <c r="AA379" s="236"/>
      <c r="AB379" s="228"/>
      <c r="AC379" s="236"/>
      <c r="AD379" s="237"/>
      <c r="AE379" s="237"/>
      <c r="AP379" t="b">
        <f t="shared" si="160"/>
        <v>0</v>
      </c>
      <c r="AQ379" t="str">
        <f t="shared" si="161"/>
        <v/>
      </c>
      <c r="AR379" t="str">
        <f>IF(AND(AP379,D379&lt;&gt;""),COUNTIF($AQ$12:AQ379,AQ379),"")</f>
        <v/>
      </c>
      <c r="AS379" t="str">
        <f t="shared" si="190"/>
        <v/>
      </c>
      <c r="AT379">
        <f t="shared" si="191"/>
        <v>1</v>
      </c>
      <c r="AU379" s="195" t="str">
        <f t="shared" si="162"/>
        <v/>
      </c>
      <c r="AV379" s="195" t="str">
        <f t="shared" si="163"/>
        <v/>
      </c>
      <c r="AW379" s="195" t="str">
        <f t="shared" si="164"/>
        <v/>
      </c>
      <c r="AX379" s="195" t="str">
        <f t="shared" si="165"/>
        <v/>
      </c>
      <c r="AY379" s="250" t="str">
        <f t="shared" si="166"/>
        <v/>
      </c>
      <c r="AZ379" s="249" t="str">
        <f t="shared" si="167"/>
        <v/>
      </c>
      <c r="BA379" s="249" t="str">
        <f t="shared" si="168"/>
        <v/>
      </c>
      <c r="BB379" s="195" t="str">
        <f t="shared" si="169"/>
        <v/>
      </c>
      <c r="BC379" s="195" t="str">
        <f t="shared" si="170"/>
        <v/>
      </c>
      <c r="BD379" s="249" t="str">
        <f t="shared" si="171"/>
        <v/>
      </c>
      <c r="BE379" s="249" t="str">
        <f t="shared" si="172"/>
        <v/>
      </c>
      <c r="BF379" s="195" t="str">
        <f t="shared" si="173"/>
        <v/>
      </c>
      <c r="BG379" s="195" t="str">
        <f t="shared" si="174"/>
        <v/>
      </c>
      <c r="BH379" s="258"/>
      <c r="BI379" s="258"/>
      <c r="BJ379" s="258"/>
      <c r="BK379" s="249" t="str">
        <f t="shared" si="175"/>
        <v/>
      </c>
      <c r="BL379" s="249" t="str">
        <f t="shared" si="176"/>
        <v/>
      </c>
      <c r="BM379" s="277" t="str">
        <f t="shared" si="177"/>
        <v/>
      </c>
      <c r="BN379" s="249" t="str">
        <f t="shared" si="178"/>
        <v/>
      </c>
      <c r="BO379" s="195" t="str">
        <f t="shared" si="179"/>
        <v/>
      </c>
      <c r="BP379" s="195" t="str">
        <f t="shared" si="180"/>
        <v/>
      </c>
      <c r="BQ379" s="195" t="str">
        <f t="shared" si="181"/>
        <v/>
      </c>
      <c r="BS379" s="195" t="str">
        <f t="shared" si="182"/>
        <v/>
      </c>
      <c r="BT379" s="195" t="str">
        <f t="shared" si="183"/>
        <v/>
      </c>
      <c r="BV379" s="195" t="str">
        <f t="shared" si="184"/>
        <v/>
      </c>
      <c r="BW379" s="195" t="str">
        <f t="shared" si="185"/>
        <v/>
      </c>
      <c r="BX379" s="195" t="str">
        <f t="shared" si="186"/>
        <v/>
      </c>
      <c r="BY379" s="270" t="str">
        <f t="shared" si="187"/>
        <v/>
      </c>
      <c r="BZ379" t="str">
        <f t="shared" si="188"/>
        <v/>
      </c>
      <c r="CA379" t="str">
        <f t="shared" si="189"/>
        <v/>
      </c>
    </row>
    <row r="380" spans="1:79" x14ac:dyDescent="0.25">
      <c r="A380" s="218" t="s">
        <v>257</v>
      </c>
      <c r="B380" s="224"/>
      <c r="C380" s="225"/>
      <c r="D380" s="226"/>
      <c r="E380" s="224"/>
      <c r="F380" s="227"/>
      <c r="G380" s="227"/>
      <c r="H380" s="227"/>
      <c r="I380" s="228"/>
      <c r="J380" s="227"/>
      <c r="K380" s="229"/>
      <c r="L380" s="224"/>
      <c r="M380" s="230"/>
      <c r="N380" s="230"/>
      <c r="O380" s="231"/>
      <c r="P380" s="231"/>
      <c r="Q380" s="231"/>
      <c r="R380" s="232"/>
      <c r="S380" s="230"/>
      <c r="T380" s="231"/>
      <c r="U380" s="231"/>
      <c r="V380" s="231"/>
      <c r="W380" s="231"/>
      <c r="X380" s="233"/>
      <c r="Y380" s="234"/>
      <c r="Z380" s="235"/>
      <c r="AA380" s="236"/>
      <c r="AB380" s="228"/>
      <c r="AC380" s="236"/>
      <c r="AD380" s="237"/>
      <c r="AE380" s="237"/>
      <c r="AP380" t="b">
        <f t="shared" si="160"/>
        <v>0</v>
      </c>
      <c r="AQ380" t="str">
        <f t="shared" si="161"/>
        <v/>
      </c>
      <c r="AR380" t="str">
        <f>IF(AND(AP380,D380&lt;&gt;""),COUNTIF($AQ$12:AQ380,AQ380),"")</f>
        <v/>
      </c>
      <c r="AS380" t="str">
        <f t="shared" si="190"/>
        <v/>
      </c>
      <c r="AT380">
        <f t="shared" si="191"/>
        <v>0</v>
      </c>
      <c r="AU380" s="195" t="str">
        <f t="shared" si="162"/>
        <v/>
      </c>
      <c r="AV380" s="195" t="str">
        <f t="shared" si="163"/>
        <v/>
      </c>
      <c r="AW380" s="195" t="str">
        <f t="shared" si="164"/>
        <v/>
      </c>
      <c r="AX380" s="195" t="str">
        <f t="shared" si="165"/>
        <v/>
      </c>
      <c r="AY380" s="250" t="str">
        <f t="shared" si="166"/>
        <v/>
      </c>
      <c r="AZ380" s="249" t="str">
        <f t="shared" si="167"/>
        <v/>
      </c>
      <c r="BA380" s="249" t="str">
        <f t="shared" si="168"/>
        <v/>
      </c>
      <c r="BB380" s="195" t="str">
        <f t="shared" si="169"/>
        <v/>
      </c>
      <c r="BC380" s="195" t="str">
        <f t="shared" si="170"/>
        <v/>
      </c>
      <c r="BD380" s="249" t="str">
        <f t="shared" si="171"/>
        <v/>
      </c>
      <c r="BE380" s="249" t="str">
        <f t="shared" si="172"/>
        <v/>
      </c>
      <c r="BF380" s="195" t="str">
        <f t="shared" si="173"/>
        <v/>
      </c>
      <c r="BG380" s="195" t="str">
        <f t="shared" si="174"/>
        <v/>
      </c>
      <c r="BH380" s="258"/>
      <c r="BI380" s="258"/>
      <c r="BJ380" s="258"/>
      <c r="BK380" s="249" t="str">
        <f t="shared" si="175"/>
        <v/>
      </c>
      <c r="BL380" s="249" t="str">
        <f t="shared" si="176"/>
        <v/>
      </c>
      <c r="BM380" s="277" t="str">
        <f t="shared" si="177"/>
        <v/>
      </c>
      <c r="BN380" s="249" t="str">
        <f t="shared" si="178"/>
        <v/>
      </c>
      <c r="BO380" s="195" t="str">
        <f t="shared" si="179"/>
        <v/>
      </c>
      <c r="BP380" s="195" t="str">
        <f t="shared" si="180"/>
        <v/>
      </c>
      <c r="BQ380" s="195" t="str">
        <f t="shared" si="181"/>
        <v/>
      </c>
      <c r="BS380" s="195" t="str">
        <f t="shared" si="182"/>
        <v/>
      </c>
      <c r="BT380" s="195" t="str">
        <f t="shared" si="183"/>
        <v/>
      </c>
      <c r="BV380" s="195" t="str">
        <f t="shared" si="184"/>
        <v/>
      </c>
      <c r="BW380" s="195" t="str">
        <f t="shared" si="185"/>
        <v/>
      </c>
      <c r="BX380" s="195" t="str">
        <f t="shared" si="186"/>
        <v/>
      </c>
      <c r="BY380" s="270" t="str">
        <f t="shared" si="187"/>
        <v/>
      </c>
      <c r="BZ380" t="str">
        <f t="shared" si="188"/>
        <v/>
      </c>
      <c r="CA380" t="str">
        <f t="shared" si="189"/>
        <v/>
      </c>
    </row>
    <row r="381" spans="1:79" x14ac:dyDescent="0.25">
      <c r="A381" s="218" t="s">
        <v>257</v>
      </c>
      <c r="B381" s="224"/>
      <c r="C381" s="225"/>
      <c r="D381" s="226"/>
      <c r="E381" s="224"/>
      <c r="F381" s="227"/>
      <c r="G381" s="227"/>
      <c r="H381" s="227"/>
      <c r="I381" s="228"/>
      <c r="J381" s="227"/>
      <c r="K381" s="229"/>
      <c r="L381" s="224"/>
      <c r="M381" s="230"/>
      <c r="N381" s="230"/>
      <c r="O381" s="231"/>
      <c r="P381" s="231"/>
      <c r="Q381" s="231"/>
      <c r="R381" s="232"/>
      <c r="S381" s="230"/>
      <c r="T381" s="231"/>
      <c r="U381" s="231"/>
      <c r="V381" s="231"/>
      <c r="W381" s="231"/>
      <c r="X381" s="233"/>
      <c r="Y381" s="234"/>
      <c r="Z381" s="235"/>
      <c r="AA381" s="236"/>
      <c r="AB381" s="228"/>
      <c r="AC381" s="236"/>
      <c r="AD381" s="237"/>
      <c r="AE381" s="237"/>
      <c r="AP381" t="b">
        <f t="shared" si="160"/>
        <v>0</v>
      </c>
      <c r="AQ381" t="str">
        <f t="shared" si="161"/>
        <v/>
      </c>
      <c r="AR381" t="str">
        <f>IF(AND(AP381,D381&lt;&gt;""),COUNTIF($AQ$12:AQ381,AQ381),"")</f>
        <v/>
      </c>
      <c r="AS381" t="str">
        <f t="shared" si="190"/>
        <v/>
      </c>
      <c r="AT381">
        <f t="shared" si="191"/>
        <v>1</v>
      </c>
      <c r="AU381" s="195" t="str">
        <f t="shared" si="162"/>
        <v/>
      </c>
      <c r="AV381" s="195" t="str">
        <f t="shared" si="163"/>
        <v/>
      </c>
      <c r="AW381" s="195" t="str">
        <f t="shared" si="164"/>
        <v/>
      </c>
      <c r="AX381" s="195" t="str">
        <f t="shared" si="165"/>
        <v/>
      </c>
      <c r="AY381" s="250" t="str">
        <f t="shared" si="166"/>
        <v/>
      </c>
      <c r="AZ381" s="249" t="str">
        <f t="shared" si="167"/>
        <v/>
      </c>
      <c r="BA381" s="249" t="str">
        <f t="shared" si="168"/>
        <v/>
      </c>
      <c r="BB381" s="195" t="str">
        <f t="shared" si="169"/>
        <v/>
      </c>
      <c r="BC381" s="195" t="str">
        <f t="shared" si="170"/>
        <v/>
      </c>
      <c r="BD381" s="249" t="str">
        <f t="shared" si="171"/>
        <v/>
      </c>
      <c r="BE381" s="249" t="str">
        <f t="shared" si="172"/>
        <v/>
      </c>
      <c r="BF381" s="195" t="str">
        <f t="shared" si="173"/>
        <v/>
      </c>
      <c r="BG381" s="195" t="str">
        <f t="shared" si="174"/>
        <v/>
      </c>
      <c r="BH381" s="258"/>
      <c r="BI381" s="258"/>
      <c r="BJ381" s="258"/>
      <c r="BK381" s="249" t="str">
        <f t="shared" si="175"/>
        <v/>
      </c>
      <c r="BL381" s="249" t="str">
        <f t="shared" si="176"/>
        <v/>
      </c>
      <c r="BM381" s="277" t="str">
        <f t="shared" si="177"/>
        <v/>
      </c>
      <c r="BN381" s="249" t="str">
        <f t="shared" si="178"/>
        <v/>
      </c>
      <c r="BO381" s="195" t="str">
        <f t="shared" si="179"/>
        <v/>
      </c>
      <c r="BP381" s="195" t="str">
        <f t="shared" si="180"/>
        <v/>
      </c>
      <c r="BQ381" s="195" t="str">
        <f t="shared" si="181"/>
        <v/>
      </c>
      <c r="BS381" s="195" t="str">
        <f t="shared" si="182"/>
        <v/>
      </c>
      <c r="BT381" s="195" t="str">
        <f t="shared" si="183"/>
        <v/>
      </c>
      <c r="BV381" s="195" t="str">
        <f t="shared" si="184"/>
        <v/>
      </c>
      <c r="BW381" s="195" t="str">
        <f t="shared" si="185"/>
        <v/>
      </c>
      <c r="BX381" s="195" t="str">
        <f t="shared" si="186"/>
        <v/>
      </c>
      <c r="BY381" s="270" t="str">
        <f t="shared" si="187"/>
        <v/>
      </c>
      <c r="BZ381" t="str">
        <f t="shared" si="188"/>
        <v/>
      </c>
      <c r="CA381" t="str">
        <f t="shared" si="189"/>
        <v/>
      </c>
    </row>
    <row r="382" spans="1:79" x14ac:dyDescent="0.25">
      <c r="A382" s="218" t="s">
        <v>257</v>
      </c>
      <c r="B382" s="224"/>
      <c r="C382" s="225"/>
      <c r="D382" s="226"/>
      <c r="E382" s="224"/>
      <c r="F382" s="227"/>
      <c r="G382" s="227"/>
      <c r="H382" s="227"/>
      <c r="I382" s="228"/>
      <c r="J382" s="227"/>
      <c r="K382" s="229"/>
      <c r="L382" s="224"/>
      <c r="M382" s="230"/>
      <c r="N382" s="230"/>
      <c r="O382" s="231"/>
      <c r="P382" s="231"/>
      <c r="Q382" s="231"/>
      <c r="R382" s="232"/>
      <c r="S382" s="230"/>
      <c r="T382" s="231"/>
      <c r="U382" s="231"/>
      <c r="V382" s="231"/>
      <c r="W382" s="231"/>
      <c r="X382" s="233"/>
      <c r="Y382" s="234"/>
      <c r="Z382" s="235"/>
      <c r="AA382" s="236"/>
      <c r="AB382" s="228"/>
      <c r="AC382" s="236"/>
      <c r="AD382" s="237"/>
      <c r="AE382" s="237"/>
      <c r="AP382" t="b">
        <f t="shared" si="160"/>
        <v>0</v>
      </c>
      <c r="AQ382" t="str">
        <f t="shared" si="161"/>
        <v/>
      </c>
      <c r="AR382" t="str">
        <f>IF(AND(AP382,D382&lt;&gt;""),COUNTIF($AQ$12:AQ382,AQ382),"")</f>
        <v/>
      </c>
      <c r="AS382" t="str">
        <f t="shared" si="190"/>
        <v/>
      </c>
      <c r="AT382">
        <f t="shared" si="191"/>
        <v>0</v>
      </c>
      <c r="AU382" s="195" t="str">
        <f t="shared" si="162"/>
        <v/>
      </c>
      <c r="AV382" s="195" t="str">
        <f t="shared" si="163"/>
        <v/>
      </c>
      <c r="AW382" s="195" t="str">
        <f t="shared" si="164"/>
        <v/>
      </c>
      <c r="AX382" s="195" t="str">
        <f t="shared" si="165"/>
        <v/>
      </c>
      <c r="AY382" s="250" t="str">
        <f t="shared" si="166"/>
        <v/>
      </c>
      <c r="AZ382" s="249" t="str">
        <f t="shared" si="167"/>
        <v/>
      </c>
      <c r="BA382" s="249" t="str">
        <f t="shared" si="168"/>
        <v/>
      </c>
      <c r="BB382" s="195" t="str">
        <f t="shared" si="169"/>
        <v/>
      </c>
      <c r="BC382" s="195" t="str">
        <f t="shared" si="170"/>
        <v/>
      </c>
      <c r="BD382" s="249" t="str">
        <f t="shared" si="171"/>
        <v/>
      </c>
      <c r="BE382" s="249" t="str">
        <f t="shared" si="172"/>
        <v/>
      </c>
      <c r="BF382" s="195" t="str">
        <f t="shared" si="173"/>
        <v/>
      </c>
      <c r="BG382" s="195" t="str">
        <f t="shared" si="174"/>
        <v/>
      </c>
      <c r="BH382" s="258"/>
      <c r="BI382" s="258"/>
      <c r="BJ382" s="258"/>
      <c r="BK382" s="249" t="str">
        <f t="shared" si="175"/>
        <v/>
      </c>
      <c r="BL382" s="249" t="str">
        <f t="shared" si="176"/>
        <v/>
      </c>
      <c r="BM382" s="277" t="str">
        <f t="shared" si="177"/>
        <v/>
      </c>
      <c r="BN382" s="249" t="str">
        <f t="shared" si="178"/>
        <v/>
      </c>
      <c r="BO382" s="195" t="str">
        <f t="shared" si="179"/>
        <v/>
      </c>
      <c r="BP382" s="195" t="str">
        <f t="shared" si="180"/>
        <v/>
      </c>
      <c r="BQ382" s="195" t="str">
        <f t="shared" si="181"/>
        <v/>
      </c>
      <c r="BS382" s="195" t="str">
        <f t="shared" si="182"/>
        <v/>
      </c>
      <c r="BT382" s="195" t="str">
        <f t="shared" si="183"/>
        <v/>
      </c>
      <c r="BV382" s="195" t="str">
        <f t="shared" si="184"/>
        <v/>
      </c>
      <c r="BW382" s="195" t="str">
        <f t="shared" si="185"/>
        <v/>
      </c>
      <c r="BX382" s="195" t="str">
        <f t="shared" si="186"/>
        <v/>
      </c>
      <c r="BY382" s="270" t="str">
        <f t="shared" si="187"/>
        <v/>
      </c>
      <c r="BZ382" t="str">
        <f t="shared" si="188"/>
        <v/>
      </c>
      <c r="CA382" t="str">
        <f t="shared" si="189"/>
        <v/>
      </c>
    </row>
    <row r="383" spans="1:79" x14ac:dyDescent="0.25">
      <c r="A383" s="218" t="s">
        <v>257</v>
      </c>
      <c r="B383" s="224"/>
      <c r="C383" s="225"/>
      <c r="D383" s="226"/>
      <c r="E383" s="224"/>
      <c r="F383" s="227"/>
      <c r="G383" s="227"/>
      <c r="H383" s="227"/>
      <c r="I383" s="228"/>
      <c r="J383" s="227"/>
      <c r="K383" s="229"/>
      <c r="L383" s="224"/>
      <c r="M383" s="230"/>
      <c r="N383" s="230"/>
      <c r="O383" s="231"/>
      <c r="P383" s="231"/>
      <c r="Q383" s="231"/>
      <c r="R383" s="232"/>
      <c r="S383" s="230"/>
      <c r="T383" s="231"/>
      <c r="U383" s="231"/>
      <c r="V383" s="231"/>
      <c r="W383" s="231"/>
      <c r="X383" s="233"/>
      <c r="Y383" s="234"/>
      <c r="Z383" s="235"/>
      <c r="AA383" s="236"/>
      <c r="AB383" s="228"/>
      <c r="AC383" s="236"/>
      <c r="AD383" s="237"/>
      <c r="AE383" s="237"/>
      <c r="AP383" t="b">
        <f t="shared" si="160"/>
        <v>0</v>
      </c>
      <c r="AQ383" t="str">
        <f t="shared" si="161"/>
        <v/>
      </c>
      <c r="AR383" t="str">
        <f>IF(AND(AP383,D383&lt;&gt;""),COUNTIF($AQ$12:AQ383,AQ383),"")</f>
        <v/>
      </c>
      <c r="AS383" t="str">
        <f t="shared" si="190"/>
        <v/>
      </c>
      <c r="AT383">
        <f t="shared" si="191"/>
        <v>1</v>
      </c>
      <c r="AU383" s="195" t="str">
        <f t="shared" si="162"/>
        <v/>
      </c>
      <c r="AV383" s="195" t="str">
        <f t="shared" si="163"/>
        <v/>
      </c>
      <c r="AW383" s="195" t="str">
        <f t="shared" si="164"/>
        <v/>
      </c>
      <c r="AX383" s="195" t="str">
        <f t="shared" si="165"/>
        <v/>
      </c>
      <c r="AY383" s="250" t="str">
        <f t="shared" si="166"/>
        <v/>
      </c>
      <c r="AZ383" s="249" t="str">
        <f t="shared" si="167"/>
        <v/>
      </c>
      <c r="BA383" s="249" t="str">
        <f t="shared" si="168"/>
        <v/>
      </c>
      <c r="BB383" s="195" t="str">
        <f t="shared" si="169"/>
        <v/>
      </c>
      <c r="BC383" s="195" t="str">
        <f t="shared" si="170"/>
        <v/>
      </c>
      <c r="BD383" s="249" t="str">
        <f t="shared" si="171"/>
        <v/>
      </c>
      <c r="BE383" s="249" t="str">
        <f t="shared" si="172"/>
        <v/>
      </c>
      <c r="BF383" s="195" t="str">
        <f t="shared" si="173"/>
        <v/>
      </c>
      <c r="BG383" s="195" t="str">
        <f t="shared" si="174"/>
        <v/>
      </c>
      <c r="BH383" s="258"/>
      <c r="BI383" s="258"/>
      <c r="BJ383" s="258"/>
      <c r="BK383" s="249" t="str">
        <f t="shared" si="175"/>
        <v/>
      </c>
      <c r="BL383" s="249" t="str">
        <f t="shared" si="176"/>
        <v/>
      </c>
      <c r="BM383" s="277" t="str">
        <f t="shared" si="177"/>
        <v/>
      </c>
      <c r="BN383" s="249" t="str">
        <f t="shared" si="178"/>
        <v/>
      </c>
      <c r="BO383" s="195" t="str">
        <f t="shared" si="179"/>
        <v/>
      </c>
      <c r="BP383" s="195" t="str">
        <f t="shared" si="180"/>
        <v/>
      </c>
      <c r="BQ383" s="195" t="str">
        <f t="shared" si="181"/>
        <v/>
      </c>
      <c r="BS383" s="195" t="str">
        <f t="shared" si="182"/>
        <v/>
      </c>
      <c r="BT383" s="195" t="str">
        <f t="shared" si="183"/>
        <v/>
      </c>
      <c r="BV383" s="195" t="str">
        <f t="shared" si="184"/>
        <v/>
      </c>
      <c r="BW383" s="195" t="str">
        <f t="shared" si="185"/>
        <v/>
      </c>
      <c r="BX383" s="195" t="str">
        <f t="shared" si="186"/>
        <v/>
      </c>
      <c r="BY383" s="270" t="str">
        <f t="shared" si="187"/>
        <v/>
      </c>
      <c r="BZ383" t="str">
        <f t="shared" si="188"/>
        <v/>
      </c>
      <c r="CA383" t="str">
        <f t="shared" si="189"/>
        <v/>
      </c>
    </row>
    <row r="384" spans="1:79" x14ac:dyDescent="0.25">
      <c r="A384" s="218" t="s">
        <v>257</v>
      </c>
      <c r="B384" s="224"/>
      <c r="C384" s="225"/>
      <c r="D384" s="226"/>
      <c r="E384" s="224"/>
      <c r="F384" s="227"/>
      <c r="G384" s="227"/>
      <c r="H384" s="227"/>
      <c r="I384" s="228"/>
      <c r="J384" s="227"/>
      <c r="K384" s="229"/>
      <c r="L384" s="224"/>
      <c r="M384" s="230"/>
      <c r="N384" s="230"/>
      <c r="O384" s="231"/>
      <c r="P384" s="231"/>
      <c r="Q384" s="231"/>
      <c r="R384" s="232"/>
      <c r="S384" s="230"/>
      <c r="T384" s="231"/>
      <c r="U384" s="231"/>
      <c r="V384" s="231"/>
      <c r="W384" s="231"/>
      <c r="X384" s="233"/>
      <c r="Y384" s="234"/>
      <c r="Z384" s="235"/>
      <c r="AA384" s="236"/>
      <c r="AB384" s="228"/>
      <c r="AC384" s="236"/>
      <c r="AD384" s="237"/>
      <c r="AE384" s="237"/>
      <c r="AP384" t="b">
        <f t="shared" si="160"/>
        <v>0</v>
      </c>
      <c r="AQ384" t="str">
        <f t="shared" si="161"/>
        <v/>
      </c>
      <c r="AR384" t="str">
        <f>IF(AND(AP384,D384&lt;&gt;""),COUNTIF($AQ$12:AQ384,AQ384),"")</f>
        <v/>
      </c>
      <c r="AS384" t="str">
        <f t="shared" si="190"/>
        <v/>
      </c>
      <c r="AT384">
        <f t="shared" si="191"/>
        <v>0</v>
      </c>
      <c r="AU384" s="195" t="str">
        <f t="shared" si="162"/>
        <v/>
      </c>
      <c r="AV384" s="195" t="str">
        <f t="shared" si="163"/>
        <v/>
      </c>
      <c r="AW384" s="195" t="str">
        <f t="shared" si="164"/>
        <v/>
      </c>
      <c r="AX384" s="195" t="str">
        <f t="shared" si="165"/>
        <v/>
      </c>
      <c r="AY384" s="250" t="str">
        <f t="shared" si="166"/>
        <v/>
      </c>
      <c r="AZ384" s="249" t="str">
        <f t="shared" si="167"/>
        <v/>
      </c>
      <c r="BA384" s="249" t="str">
        <f t="shared" si="168"/>
        <v/>
      </c>
      <c r="BB384" s="195" t="str">
        <f t="shared" si="169"/>
        <v/>
      </c>
      <c r="BC384" s="195" t="str">
        <f t="shared" si="170"/>
        <v/>
      </c>
      <c r="BD384" s="249" t="str">
        <f t="shared" si="171"/>
        <v/>
      </c>
      <c r="BE384" s="249" t="str">
        <f t="shared" si="172"/>
        <v/>
      </c>
      <c r="BF384" s="195" t="str">
        <f t="shared" si="173"/>
        <v/>
      </c>
      <c r="BG384" s="195" t="str">
        <f t="shared" si="174"/>
        <v/>
      </c>
      <c r="BH384" s="258"/>
      <c r="BI384" s="258"/>
      <c r="BJ384" s="258"/>
      <c r="BK384" s="249" t="str">
        <f t="shared" si="175"/>
        <v/>
      </c>
      <c r="BL384" s="249" t="str">
        <f t="shared" si="176"/>
        <v/>
      </c>
      <c r="BM384" s="277" t="str">
        <f t="shared" si="177"/>
        <v/>
      </c>
      <c r="BN384" s="249" t="str">
        <f t="shared" si="178"/>
        <v/>
      </c>
      <c r="BO384" s="195" t="str">
        <f t="shared" si="179"/>
        <v/>
      </c>
      <c r="BP384" s="195" t="str">
        <f t="shared" si="180"/>
        <v/>
      </c>
      <c r="BQ384" s="195" t="str">
        <f t="shared" si="181"/>
        <v/>
      </c>
      <c r="BS384" s="195" t="str">
        <f t="shared" si="182"/>
        <v/>
      </c>
      <c r="BT384" s="195" t="str">
        <f t="shared" si="183"/>
        <v/>
      </c>
      <c r="BV384" s="195" t="str">
        <f t="shared" si="184"/>
        <v/>
      </c>
      <c r="BW384" s="195" t="str">
        <f t="shared" si="185"/>
        <v/>
      </c>
      <c r="BX384" s="195" t="str">
        <f t="shared" si="186"/>
        <v/>
      </c>
      <c r="BY384" s="270" t="str">
        <f t="shared" si="187"/>
        <v/>
      </c>
      <c r="BZ384" t="str">
        <f t="shared" si="188"/>
        <v/>
      </c>
      <c r="CA384" t="str">
        <f t="shared" si="189"/>
        <v/>
      </c>
    </row>
    <row r="385" spans="1:79" x14ac:dyDescent="0.25">
      <c r="A385" s="218" t="s">
        <v>257</v>
      </c>
      <c r="B385" s="224"/>
      <c r="C385" s="225"/>
      <c r="D385" s="226"/>
      <c r="E385" s="224"/>
      <c r="F385" s="227"/>
      <c r="G385" s="227"/>
      <c r="H385" s="227"/>
      <c r="I385" s="228"/>
      <c r="J385" s="227"/>
      <c r="K385" s="229"/>
      <c r="L385" s="224"/>
      <c r="M385" s="230"/>
      <c r="N385" s="230"/>
      <c r="O385" s="231"/>
      <c r="P385" s="231"/>
      <c r="Q385" s="231"/>
      <c r="R385" s="232"/>
      <c r="S385" s="230"/>
      <c r="T385" s="231"/>
      <c r="U385" s="231"/>
      <c r="V385" s="231"/>
      <c r="W385" s="231"/>
      <c r="X385" s="233"/>
      <c r="Y385" s="234"/>
      <c r="Z385" s="235"/>
      <c r="AA385" s="236"/>
      <c r="AB385" s="228"/>
      <c r="AC385" s="236"/>
      <c r="AD385" s="237"/>
      <c r="AE385" s="237"/>
      <c r="AP385" t="b">
        <f t="shared" si="160"/>
        <v>0</v>
      </c>
      <c r="AQ385" t="str">
        <f t="shared" si="161"/>
        <v/>
      </c>
      <c r="AR385" t="str">
        <f>IF(AND(AP385,D385&lt;&gt;""),COUNTIF($AQ$12:AQ385,AQ385),"")</f>
        <v/>
      </c>
      <c r="AS385" t="str">
        <f t="shared" si="190"/>
        <v/>
      </c>
      <c r="AT385">
        <f t="shared" si="191"/>
        <v>1</v>
      </c>
      <c r="AU385" s="195" t="str">
        <f t="shared" si="162"/>
        <v/>
      </c>
      <c r="AV385" s="195" t="str">
        <f t="shared" si="163"/>
        <v/>
      </c>
      <c r="AW385" s="195" t="str">
        <f t="shared" si="164"/>
        <v/>
      </c>
      <c r="AX385" s="195" t="str">
        <f t="shared" si="165"/>
        <v/>
      </c>
      <c r="AY385" s="250" t="str">
        <f t="shared" si="166"/>
        <v/>
      </c>
      <c r="AZ385" s="249" t="str">
        <f t="shared" si="167"/>
        <v/>
      </c>
      <c r="BA385" s="249" t="str">
        <f t="shared" si="168"/>
        <v/>
      </c>
      <c r="BB385" s="195" t="str">
        <f t="shared" si="169"/>
        <v/>
      </c>
      <c r="BC385" s="195" t="str">
        <f t="shared" si="170"/>
        <v/>
      </c>
      <c r="BD385" s="249" t="str">
        <f t="shared" si="171"/>
        <v/>
      </c>
      <c r="BE385" s="249" t="str">
        <f t="shared" si="172"/>
        <v/>
      </c>
      <c r="BF385" s="195" t="str">
        <f t="shared" si="173"/>
        <v/>
      </c>
      <c r="BG385" s="195" t="str">
        <f t="shared" si="174"/>
        <v/>
      </c>
      <c r="BH385" s="258"/>
      <c r="BI385" s="258"/>
      <c r="BJ385" s="258"/>
      <c r="BK385" s="249" t="str">
        <f t="shared" si="175"/>
        <v/>
      </c>
      <c r="BL385" s="249" t="str">
        <f t="shared" si="176"/>
        <v/>
      </c>
      <c r="BM385" s="277" t="str">
        <f t="shared" si="177"/>
        <v/>
      </c>
      <c r="BN385" s="249" t="str">
        <f t="shared" si="178"/>
        <v/>
      </c>
      <c r="BO385" s="195" t="str">
        <f t="shared" si="179"/>
        <v/>
      </c>
      <c r="BP385" s="195" t="str">
        <f t="shared" si="180"/>
        <v/>
      </c>
      <c r="BQ385" s="195" t="str">
        <f t="shared" si="181"/>
        <v/>
      </c>
      <c r="BS385" s="195" t="str">
        <f t="shared" si="182"/>
        <v/>
      </c>
      <c r="BT385" s="195" t="str">
        <f t="shared" si="183"/>
        <v/>
      </c>
      <c r="BV385" s="195" t="str">
        <f t="shared" si="184"/>
        <v/>
      </c>
      <c r="BW385" s="195" t="str">
        <f t="shared" si="185"/>
        <v/>
      </c>
      <c r="BX385" s="195" t="str">
        <f t="shared" si="186"/>
        <v/>
      </c>
      <c r="BY385" s="270" t="str">
        <f t="shared" si="187"/>
        <v/>
      </c>
      <c r="BZ385" t="str">
        <f t="shared" si="188"/>
        <v/>
      </c>
      <c r="CA385" t="str">
        <f t="shared" si="189"/>
        <v/>
      </c>
    </row>
    <row r="386" spans="1:79" x14ac:dyDescent="0.25">
      <c r="A386" s="218" t="s">
        <v>257</v>
      </c>
      <c r="B386" s="224"/>
      <c r="C386" s="225"/>
      <c r="D386" s="226"/>
      <c r="E386" s="224"/>
      <c r="F386" s="227"/>
      <c r="G386" s="227"/>
      <c r="H386" s="227"/>
      <c r="I386" s="228"/>
      <c r="J386" s="227"/>
      <c r="K386" s="229"/>
      <c r="L386" s="224"/>
      <c r="M386" s="230"/>
      <c r="N386" s="230"/>
      <c r="O386" s="231"/>
      <c r="P386" s="231"/>
      <c r="Q386" s="231"/>
      <c r="R386" s="232"/>
      <c r="S386" s="230"/>
      <c r="T386" s="231"/>
      <c r="U386" s="231"/>
      <c r="V386" s="231"/>
      <c r="W386" s="231"/>
      <c r="X386" s="233"/>
      <c r="Y386" s="234"/>
      <c r="Z386" s="235"/>
      <c r="AA386" s="236"/>
      <c r="AB386" s="228"/>
      <c r="AC386" s="236"/>
      <c r="AD386" s="237"/>
      <c r="AE386" s="237"/>
      <c r="AP386" t="b">
        <f t="shared" si="160"/>
        <v>0</v>
      </c>
      <c r="AQ386" t="str">
        <f t="shared" si="161"/>
        <v/>
      </c>
      <c r="AR386" t="str">
        <f>IF(AND(AP386,D386&lt;&gt;""),COUNTIF($AQ$12:AQ386,AQ386),"")</f>
        <v/>
      </c>
      <c r="AS386" t="str">
        <f t="shared" si="190"/>
        <v/>
      </c>
      <c r="AT386">
        <f t="shared" si="191"/>
        <v>0</v>
      </c>
      <c r="AU386" s="195" t="str">
        <f t="shared" si="162"/>
        <v/>
      </c>
      <c r="AV386" s="195" t="str">
        <f t="shared" si="163"/>
        <v/>
      </c>
      <c r="AW386" s="195" t="str">
        <f t="shared" si="164"/>
        <v/>
      </c>
      <c r="AX386" s="195" t="str">
        <f t="shared" si="165"/>
        <v/>
      </c>
      <c r="AY386" s="250" t="str">
        <f t="shared" si="166"/>
        <v/>
      </c>
      <c r="AZ386" s="249" t="str">
        <f t="shared" si="167"/>
        <v/>
      </c>
      <c r="BA386" s="249" t="str">
        <f t="shared" si="168"/>
        <v/>
      </c>
      <c r="BB386" s="195" t="str">
        <f t="shared" si="169"/>
        <v/>
      </c>
      <c r="BC386" s="195" t="str">
        <f t="shared" si="170"/>
        <v/>
      </c>
      <c r="BD386" s="249" t="str">
        <f t="shared" si="171"/>
        <v/>
      </c>
      <c r="BE386" s="249" t="str">
        <f t="shared" si="172"/>
        <v/>
      </c>
      <c r="BF386" s="195" t="str">
        <f t="shared" si="173"/>
        <v/>
      </c>
      <c r="BG386" s="195" t="str">
        <f t="shared" si="174"/>
        <v/>
      </c>
      <c r="BH386" s="258"/>
      <c r="BI386" s="258"/>
      <c r="BJ386" s="258"/>
      <c r="BK386" s="249" t="str">
        <f t="shared" si="175"/>
        <v/>
      </c>
      <c r="BL386" s="249" t="str">
        <f t="shared" si="176"/>
        <v/>
      </c>
      <c r="BM386" s="277" t="str">
        <f t="shared" si="177"/>
        <v/>
      </c>
      <c r="BN386" s="249" t="str">
        <f t="shared" si="178"/>
        <v/>
      </c>
      <c r="BO386" s="195" t="str">
        <f t="shared" si="179"/>
        <v/>
      </c>
      <c r="BP386" s="195" t="str">
        <f t="shared" si="180"/>
        <v/>
      </c>
      <c r="BQ386" s="195" t="str">
        <f t="shared" si="181"/>
        <v/>
      </c>
      <c r="BS386" s="195" t="str">
        <f t="shared" si="182"/>
        <v/>
      </c>
      <c r="BT386" s="195" t="str">
        <f t="shared" si="183"/>
        <v/>
      </c>
      <c r="BV386" s="195" t="str">
        <f t="shared" si="184"/>
        <v/>
      </c>
      <c r="BW386" s="195" t="str">
        <f t="shared" si="185"/>
        <v/>
      </c>
      <c r="BX386" s="195" t="str">
        <f t="shared" si="186"/>
        <v/>
      </c>
      <c r="BY386" s="270" t="str">
        <f t="shared" si="187"/>
        <v/>
      </c>
      <c r="BZ386" t="str">
        <f t="shared" si="188"/>
        <v/>
      </c>
      <c r="CA386" t="str">
        <f t="shared" si="189"/>
        <v/>
      </c>
    </row>
    <row r="387" spans="1:79" x14ac:dyDescent="0.25">
      <c r="A387" s="218" t="s">
        <v>257</v>
      </c>
      <c r="B387" s="224"/>
      <c r="C387" s="225"/>
      <c r="D387" s="226"/>
      <c r="E387" s="224"/>
      <c r="F387" s="227"/>
      <c r="G387" s="227"/>
      <c r="H387" s="227"/>
      <c r="I387" s="228"/>
      <c r="J387" s="227"/>
      <c r="K387" s="229"/>
      <c r="L387" s="224"/>
      <c r="M387" s="230"/>
      <c r="N387" s="230"/>
      <c r="O387" s="231"/>
      <c r="P387" s="231"/>
      <c r="Q387" s="231"/>
      <c r="R387" s="232"/>
      <c r="S387" s="230"/>
      <c r="T387" s="231"/>
      <c r="U387" s="231"/>
      <c r="V387" s="231"/>
      <c r="W387" s="231"/>
      <c r="X387" s="233"/>
      <c r="Y387" s="234"/>
      <c r="Z387" s="235"/>
      <c r="AA387" s="236"/>
      <c r="AB387" s="228"/>
      <c r="AC387" s="236"/>
      <c r="AD387" s="237"/>
      <c r="AE387" s="237"/>
      <c r="AP387" t="b">
        <f t="shared" si="160"/>
        <v>0</v>
      </c>
      <c r="AQ387" t="str">
        <f t="shared" si="161"/>
        <v/>
      </c>
      <c r="AR387" t="str">
        <f>IF(AND(AP387,D387&lt;&gt;""),COUNTIF($AQ$12:AQ387,AQ387),"")</f>
        <v/>
      </c>
      <c r="AS387" t="str">
        <f t="shared" si="190"/>
        <v/>
      </c>
      <c r="AT387">
        <f t="shared" si="191"/>
        <v>1</v>
      </c>
      <c r="AU387" s="195" t="str">
        <f t="shared" si="162"/>
        <v/>
      </c>
      <c r="AV387" s="195" t="str">
        <f t="shared" si="163"/>
        <v/>
      </c>
      <c r="AW387" s="195" t="str">
        <f t="shared" si="164"/>
        <v/>
      </c>
      <c r="AX387" s="195" t="str">
        <f t="shared" si="165"/>
        <v/>
      </c>
      <c r="AY387" s="250" t="str">
        <f t="shared" si="166"/>
        <v/>
      </c>
      <c r="AZ387" s="249" t="str">
        <f t="shared" si="167"/>
        <v/>
      </c>
      <c r="BA387" s="249" t="str">
        <f t="shared" si="168"/>
        <v/>
      </c>
      <c r="BB387" s="195" t="str">
        <f t="shared" si="169"/>
        <v/>
      </c>
      <c r="BC387" s="195" t="str">
        <f t="shared" si="170"/>
        <v/>
      </c>
      <c r="BD387" s="249" t="str">
        <f t="shared" si="171"/>
        <v/>
      </c>
      <c r="BE387" s="249" t="str">
        <f t="shared" si="172"/>
        <v/>
      </c>
      <c r="BF387" s="195" t="str">
        <f t="shared" si="173"/>
        <v/>
      </c>
      <c r="BG387" s="195" t="str">
        <f t="shared" si="174"/>
        <v/>
      </c>
      <c r="BH387" s="258"/>
      <c r="BI387" s="258"/>
      <c r="BJ387" s="258"/>
      <c r="BK387" s="249" t="str">
        <f t="shared" si="175"/>
        <v/>
      </c>
      <c r="BL387" s="249" t="str">
        <f t="shared" si="176"/>
        <v/>
      </c>
      <c r="BM387" s="277" t="str">
        <f t="shared" si="177"/>
        <v/>
      </c>
      <c r="BN387" s="249" t="str">
        <f t="shared" si="178"/>
        <v/>
      </c>
      <c r="BO387" s="195" t="str">
        <f t="shared" si="179"/>
        <v/>
      </c>
      <c r="BP387" s="195" t="str">
        <f t="shared" si="180"/>
        <v/>
      </c>
      <c r="BQ387" s="195" t="str">
        <f t="shared" si="181"/>
        <v/>
      </c>
      <c r="BS387" s="195" t="str">
        <f t="shared" si="182"/>
        <v/>
      </c>
      <c r="BT387" s="195" t="str">
        <f t="shared" si="183"/>
        <v/>
      </c>
      <c r="BV387" s="195" t="str">
        <f t="shared" si="184"/>
        <v/>
      </c>
      <c r="BW387" s="195" t="str">
        <f t="shared" si="185"/>
        <v/>
      </c>
      <c r="BX387" s="195" t="str">
        <f t="shared" si="186"/>
        <v/>
      </c>
      <c r="BY387" s="270" t="str">
        <f t="shared" si="187"/>
        <v/>
      </c>
      <c r="BZ387" t="str">
        <f t="shared" si="188"/>
        <v/>
      </c>
      <c r="CA387" t="str">
        <f t="shared" si="189"/>
        <v/>
      </c>
    </row>
    <row r="388" spans="1:79" x14ac:dyDescent="0.25">
      <c r="A388" s="218" t="s">
        <v>257</v>
      </c>
      <c r="B388" s="224"/>
      <c r="C388" s="225"/>
      <c r="D388" s="226"/>
      <c r="E388" s="224"/>
      <c r="F388" s="227"/>
      <c r="G388" s="227"/>
      <c r="H388" s="227"/>
      <c r="I388" s="228"/>
      <c r="J388" s="227"/>
      <c r="K388" s="229"/>
      <c r="L388" s="224"/>
      <c r="M388" s="230"/>
      <c r="N388" s="230"/>
      <c r="O388" s="231"/>
      <c r="P388" s="231"/>
      <c r="Q388" s="231"/>
      <c r="R388" s="232"/>
      <c r="S388" s="230"/>
      <c r="T388" s="231"/>
      <c r="U388" s="231"/>
      <c r="V388" s="231"/>
      <c r="W388" s="231"/>
      <c r="X388" s="233"/>
      <c r="Y388" s="234"/>
      <c r="Z388" s="235"/>
      <c r="AA388" s="236"/>
      <c r="AB388" s="228"/>
      <c r="AC388" s="236"/>
      <c r="AD388" s="237"/>
      <c r="AE388" s="237"/>
      <c r="AP388" t="b">
        <f t="shared" si="160"/>
        <v>0</v>
      </c>
      <c r="AQ388" t="str">
        <f t="shared" si="161"/>
        <v/>
      </c>
      <c r="AR388" t="str">
        <f>IF(AND(AP388,D388&lt;&gt;""),COUNTIF($AQ$12:AQ388,AQ388),"")</f>
        <v/>
      </c>
      <c r="AS388" t="str">
        <f t="shared" si="190"/>
        <v/>
      </c>
      <c r="AT388">
        <f t="shared" si="191"/>
        <v>0</v>
      </c>
      <c r="AU388" s="195" t="str">
        <f t="shared" si="162"/>
        <v/>
      </c>
      <c r="AV388" s="195" t="str">
        <f t="shared" si="163"/>
        <v/>
      </c>
      <c r="AW388" s="195" t="str">
        <f t="shared" si="164"/>
        <v/>
      </c>
      <c r="AX388" s="195" t="str">
        <f t="shared" si="165"/>
        <v/>
      </c>
      <c r="AY388" s="250" t="str">
        <f t="shared" si="166"/>
        <v/>
      </c>
      <c r="AZ388" s="249" t="str">
        <f t="shared" si="167"/>
        <v/>
      </c>
      <c r="BA388" s="249" t="str">
        <f t="shared" si="168"/>
        <v/>
      </c>
      <c r="BB388" s="195" t="str">
        <f t="shared" si="169"/>
        <v/>
      </c>
      <c r="BC388" s="195" t="str">
        <f t="shared" si="170"/>
        <v/>
      </c>
      <c r="BD388" s="249" t="str">
        <f t="shared" si="171"/>
        <v/>
      </c>
      <c r="BE388" s="249" t="str">
        <f t="shared" si="172"/>
        <v/>
      </c>
      <c r="BF388" s="195" t="str">
        <f t="shared" si="173"/>
        <v/>
      </c>
      <c r="BG388" s="195" t="str">
        <f t="shared" si="174"/>
        <v/>
      </c>
      <c r="BH388" s="258"/>
      <c r="BI388" s="258"/>
      <c r="BJ388" s="258"/>
      <c r="BK388" s="249" t="str">
        <f t="shared" si="175"/>
        <v/>
      </c>
      <c r="BL388" s="249" t="str">
        <f t="shared" si="176"/>
        <v/>
      </c>
      <c r="BM388" s="277" t="str">
        <f t="shared" si="177"/>
        <v/>
      </c>
      <c r="BN388" s="249" t="str">
        <f t="shared" si="178"/>
        <v/>
      </c>
      <c r="BO388" s="195" t="str">
        <f t="shared" si="179"/>
        <v/>
      </c>
      <c r="BP388" s="195" t="str">
        <f t="shared" si="180"/>
        <v/>
      </c>
      <c r="BQ388" s="195" t="str">
        <f t="shared" si="181"/>
        <v/>
      </c>
      <c r="BS388" s="195" t="str">
        <f t="shared" si="182"/>
        <v/>
      </c>
      <c r="BT388" s="195" t="str">
        <f t="shared" si="183"/>
        <v/>
      </c>
      <c r="BV388" s="195" t="str">
        <f t="shared" si="184"/>
        <v/>
      </c>
      <c r="BW388" s="195" t="str">
        <f t="shared" si="185"/>
        <v/>
      </c>
      <c r="BX388" s="195" t="str">
        <f t="shared" si="186"/>
        <v/>
      </c>
      <c r="BY388" s="270" t="str">
        <f t="shared" si="187"/>
        <v/>
      </c>
      <c r="BZ388" t="str">
        <f t="shared" si="188"/>
        <v/>
      </c>
      <c r="CA388" t="str">
        <f t="shared" si="189"/>
        <v/>
      </c>
    </row>
    <row r="389" spans="1:79" x14ac:dyDescent="0.25">
      <c r="A389" s="218" t="s">
        <v>257</v>
      </c>
      <c r="B389" s="224"/>
      <c r="C389" s="225"/>
      <c r="D389" s="226"/>
      <c r="E389" s="224"/>
      <c r="F389" s="227"/>
      <c r="G389" s="227"/>
      <c r="H389" s="227"/>
      <c r="I389" s="228"/>
      <c r="J389" s="227"/>
      <c r="K389" s="229"/>
      <c r="L389" s="224"/>
      <c r="M389" s="230"/>
      <c r="N389" s="230"/>
      <c r="O389" s="231"/>
      <c r="P389" s="231"/>
      <c r="Q389" s="231"/>
      <c r="R389" s="232"/>
      <c r="S389" s="230"/>
      <c r="T389" s="231"/>
      <c r="U389" s="231"/>
      <c r="V389" s="231"/>
      <c r="W389" s="231"/>
      <c r="X389" s="233"/>
      <c r="Y389" s="234"/>
      <c r="Z389" s="235"/>
      <c r="AA389" s="236"/>
      <c r="AB389" s="228"/>
      <c r="AC389" s="236"/>
      <c r="AD389" s="237"/>
      <c r="AE389" s="237"/>
      <c r="AP389" t="b">
        <f t="shared" si="160"/>
        <v>0</v>
      </c>
      <c r="AQ389" t="str">
        <f t="shared" si="161"/>
        <v/>
      </c>
      <c r="AR389" t="str">
        <f>IF(AND(AP389,D389&lt;&gt;""),COUNTIF($AQ$12:AQ389,AQ389),"")</f>
        <v/>
      </c>
      <c r="AS389" t="str">
        <f t="shared" si="190"/>
        <v/>
      </c>
      <c r="AT389">
        <f t="shared" si="191"/>
        <v>1</v>
      </c>
      <c r="AU389" s="195" t="str">
        <f t="shared" si="162"/>
        <v/>
      </c>
      <c r="AV389" s="195" t="str">
        <f t="shared" si="163"/>
        <v/>
      </c>
      <c r="AW389" s="195" t="str">
        <f t="shared" si="164"/>
        <v/>
      </c>
      <c r="AX389" s="195" t="str">
        <f t="shared" si="165"/>
        <v/>
      </c>
      <c r="AY389" s="250" t="str">
        <f t="shared" si="166"/>
        <v/>
      </c>
      <c r="AZ389" s="249" t="str">
        <f t="shared" si="167"/>
        <v/>
      </c>
      <c r="BA389" s="249" t="str">
        <f t="shared" si="168"/>
        <v/>
      </c>
      <c r="BB389" s="195" t="str">
        <f t="shared" si="169"/>
        <v/>
      </c>
      <c r="BC389" s="195" t="str">
        <f t="shared" si="170"/>
        <v/>
      </c>
      <c r="BD389" s="249" t="str">
        <f t="shared" si="171"/>
        <v/>
      </c>
      <c r="BE389" s="249" t="str">
        <f t="shared" si="172"/>
        <v/>
      </c>
      <c r="BF389" s="195" t="str">
        <f t="shared" si="173"/>
        <v/>
      </c>
      <c r="BG389" s="195" t="str">
        <f t="shared" si="174"/>
        <v/>
      </c>
      <c r="BH389" s="258"/>
      <c r="BI389" s="258"/>
      <c r="BJ389" s="258"/>
      <c r="BK389" s="249" t="str">
        <f t="shared" si="175"/>
        <v/>
      </c>
      <c r="BL389" s="249" t="str">
        <f t="shared" si="176"/>
        <v/>
      </c>
      <c r="BM389" s="277" t="str">
        <f t="shared" si="177"/>
        <v/>
      </c>
      <c r="BN389" s="249" t="str">
        <f t="shared" si="178"/>
        <v/>
      </c>
      <c r="BO389" s="195" t="str">
        <f t="shared" si="179"/>
        <v/>
      </c>
      <c r="BP389" s="195" t="str">
        <f t="shared" si="180"/>
        <v/>
      </c>
      <c r="BQ389" s="195" t="str">
        <f t="shared" si="181"/>
        <v/>
      </c>
      <c r="BS389" s="195" t="str">
        <f t="shared" si="182"/>
        <v/>
      </c>
      <c r="BT389" s="195" t="str">
        <f t="shared" si="183"/>
        <v/>
      </c>
      <c r="BV389" s="195" t="str">
        <f t="shared" si="184"/>
        <v/>
      </c>
      <c r="BW389" s="195" t="str">
        <f t="shared" si="185"/>
        <v/>
      </c>
      <c r="BX389" s="195" t="str">
        <f t="shared" si="186"/>
        <v/>
      </c>
      <c r="BY389" s="270" t="str">
        <f t="shared" si="187"/>
        <v/>
      </c>
      <c r="BZ389" t="str">
        <f t="shared" si="188"/>
        <v/>
      </c>
      <c r="CA389" t="str">
        <f t="shared" si="189"/>
        <v/>
      </c>
    </row>
    <row r="390" spans="1:79" x14ac:dyDescent="0.25">
      <c r="A390" s="218" t="s">
        <v>257</v>
      </c>
      <c r="B390" s="224"/>
      <c r="C390" s="225"/>
      <c r="D390" s="226"/>
      <c r="E390" s="224"/>
      <c r="F390" s="227"/>
      <c r="G390" s="227"/>
      <c r="H390" s="227"/>
      <c r="I390" s="228"/>
      <c r="J390" s="227"/>
      <c r="K390" s="229"/>
      <c r="L390" s="224"/>
      <c r="M390" s="230"/>
      <c r="N390" s="230"/>
      <c r="O390" s="231"/>
      <c r="P390" s="231"/>
      <c r="Q390" s="231"/>
      <c r="R390" s="232"/>
      <c r="S390" s="230"/>
      <c r="T390" s="231"/>
      <c r="U390" s="231"/>
      <c r="V390" s="231"/>
      <c r="W390" s="231"/>
      <c r="X390" s="233"/>
      <c r="Y390" s="234"/>
      <c r="Z390" s="235"/>
      <c r="AA390" s="236"/>
      <c r="AB390" s="228"/>
      <c r="AC390" s="236"/>
      <c r="AD390" s="237"/>
      <c r="AE390" s="237"/>
      <c r="AP390" t="b">
        <f t="shared" si="160"/>
        <v>0</v>
      </c>
      <c r="AQ390" t="str">
        <f t="shared" si="161"/>
        <v/>
      </c>
      <c r="AR390" t="str">
        <f>IF(AND(AP390,D390&lt;&gt;""),COUNTIF($AQ$12:AQ390,AQ390),"")</f>
        <v/>
      </c>
      <c r="AS390" t="str">
        <f t="shared" si="190"/>
        <v/>
      </c>
      <c r="AT390">
        <f t="shared" si="191"/>
        <v>0</v>
      </c>
      <c r="AU390" s="195" t="str">
        <f t="shared" si="162"/>
        <v/>
      </c>
      <c r="AV390" s="195" t="str">
        <f t="shared" si="163"/>
        <v/>
      </c>
      <c r="AW390" s="195" t="str">
        <f t="shared" si="164"/>
        <v/>
      </c>
      <c r="AX390" s="195" t="str">
        <f t="shared" si="165"/>
        <v/>
      </c>
      <c r="AY390" s="250" t="str">
        <f t="shared" si="166"/>
        <v/>
      </c>
      <c r="AZ390" s="249" t="str">
        <f t="shared" si="167"/>
        <v/>
      </c>
      <c r="BA390" s="249" t="str">
        <f t="shared" si="168"/>
        <v/>
      </c>
      <c r="BB390" s="195" t="str">
        <f t="shared" si="169"/>
        <v/>
      </c>
      <c r="BC390" s="195" t="str">
        <f t="shared" si="170"/>
        <v/>
      </c>
      <c r="BD390" s="249" t="str">
        <f t="shared" si="171"/>
        <v/>
      </c>
      <c r="BE390" s="249" t="str">
        <f t="shared" si="172"/>
        <v/>
      </c>
      <c r="BF390" s="195" t="str">
        <f t="shared" si="173"/>
        <v/>
      </c>
      <c r="BG390" s="195" t="str">
        <f t="shared" si="174"/>
        <v/>
      </c>
      <c r="BH390" s="258"/>
      <c r="BI390" s="258"/>
      <c r="BJ390" s="258"/>
      <c r="BK390" s="249" t="str">
        <f t="shared" si="175"/>
        <v/>
      </c>
      <c r="BL390" s="249" t="str">
        <f t="shared" si="176"/>
        <v/>
      </c>
      <c r="BM390" s="277" t="str">
        <f t="shared" si="177"/>
        <v/>
      </c>
      <c r="BN390" s="249" t="str">
        <f t="shared" si="178"/>
        <v/>
      </c>
      <c r="BO390" s="195" t="str">
        <f t="shared" si="179"/>
        <v/>
      </c>
      <c r="BP390" s="195" t="str">
        <f t="shared" si="180"/>
        <v/>
      </c>
      <c r="BQ390" s="195" t="str">
        <f t="shared" si="181"/>
        <v/>
      </c>
      <c r="BS390" s="195" t="str">
        <f t="shared" si="182"/>
        <v/>
      </c>
      <c r="BT390" s="195" t="str">
        <f t="shared" si="183"/>
        <v/>
      </c>
      <c r="BV390" s="195" t="str">
        <f t="shared" si="184"/>
        <v/>
      </c>
      <c r="BW390" s="195" t="str">
        <f t="shared" si="185"/>
        <v/>
      </c>
      <c r="BX390" s="195" t="str">
        <f t="shared" si="186"/>
        <v/>
      </c>
      <c r="BY390" s="270" t="str">
        <f t="shared" si="187"/>
        <v/>
      </c>
      <c r="BZ390" t="str">
        <f t="shared" si="188"/>
        <v/>
      </c>
      <c r="CA390" t="str">
        <f t="shared" si="189"/>
        <v/>
      </c>
    </row>
    <row r="391" spans="1:79" x14ac:dyDescent="0.25">
      <c r="A391" s="218" t="s">
        <v>257</v>
      </c>
      <c r="B391" s="224"/>
      <c r="C391" s="225"/>
      <c r="D391" s="226"/>
      <c r="E391" s="224"/>
      <c r="F391" s="227"/>
      <c r="G391" s="227"/>
      <c r="H391" s="227"/>
      <c r="I391" s="228"/>
      <c r="J391" s="227"/>
      <c r="K391" s="229"/>
      <c r="L391" s="224"/>
      <c r="M391" s="230"/>
      <c r="N391" s="230"/>
      <c r="O391" s="231"/>
      <c r="P391" s="231"/>
      <c r="Q391" s="231"/>
      <c r="R391" s="232"/>
      <c r="S391" s="230"/>
      <c r="T391" s="231"/>
      <c r="U391" s="231"/>
      <c r="V391" s="231"/>
      <c r="W391" s="231"/>
      <c r="X391" s="233"/>
      <c r="Y391" s="234"/>
      <c r="Z391" s="235"/>
      <c r="AA391" s="236"/>
      <c r="AB391" s="228"/>
      <c r="AC391" s="236"/>
      <c r="AD391" s="237"/>
      <c r="AE391" s="237"/>
      <c r="AP391" t="b">
        <f t="shared" si="160"/>
        <v>0</v>
      </c>
      <c r="AQ391" t="str">
        <f t="shared" si="161"/>
        <v/>
      </c>
      <c r="AR391" t="str">
        <f>IF(AND(AP391,D391&lt;&gt;""),COUNTIF($AQ$12:AQ391,AQ391),"")</f>
        <v/>
      </c>
      <c r="AS391" t="str">
        <f t="shared" si="190"/>
        <v/>
      </c>
      <c r="AT391">
        <f t="shared" si="191"/>
        <v>1</v>
      </c>
      <c r="AU391" s="195" t="str">
        <f t="shared" si="162"/>
        <v/>
      </c>
      <c r="AV391" s="195" t="str">
        <f t="shared" si="163"/>
        <v/>
      </c>
      <c r="AW391" s="195" t="str">
        <f t="shared" si="164"/>
        <v/>
      </c>
      <c r="AX391" s="195" t="str">
        <f t="shared" si="165"/>
        <v/>
      </c>
      <c r="AY391" s="250" t="str">
        <f t="shared" si="166"/>
        <v/>
      </c>
      <c r="AZ391" s="249" t="str">
        <f t="shared" si="167"/>
        <v/>
      </c>
      <c r="BA391" s="249" t="str">
        <f t="shared" si="168"/>
        <v/>
      </c>
      <c r="BB391" s="195" t="str">
        <f t="shared" si="169"/>
        <v/>
      </c>
      <c r="BC391" s="195" t="str">
        <f t="shared" si="170"/>
        <v/>
      </c>
      <c r="BD391" s="249" t="str">
        <f t="shared" si="171"/>
        <v/>
      </c>
      <c r="BE391" s="249" t="str">
        <f t="shared" si="172"/>
        <v/>
      </c>
      <c r="BF391" s="195" t="str">
        <f t="shared" si="173"/>
        <v/>
      </c>
      <c r="BG391" s="195" t="str">
        <f t="shared" si="174"/>
        <v/>
      </c>
      <c r="BH391" s="258"/>
      <c r="BI391" s="258"/>
      <c r="BJ391" s="258"/>
      <c r="BK391" s="249" t="str">
        <f t="shared" si="175"/>
        <v/>
      </c>
      <c r="BL391" s="249" t="str">
        <f t="shared" si="176"/>
        <v/>
      </c>
      <c r="BM391" s="277" t="str">
        <f t="shared" si="177"/>
        <v/>
      </c>
      <c r="BN391" s="249" t="str">
        <f t="shared" si="178"/>
        <v/>
      </c>
      <c r="BO391" s="195" t="str">
        <f t="shared" si="179"/>
        <v/>
      </c>
      <c r="BP391" s="195" t="str">
        <f t="shared" si="180"/>
        <v/>
      </c>
      <c r="BQ391" s="195" t="str">
        <f t="shared" si="181"/>
        <v/>
      </c>
      <c r="BS391" s="195" t="str">
        <f t="shared" si="182"/>
        <v/>
      </c>
      <c r="BT391" s="195" t="str">
        <f t="shared" si="183"/>
        <v/>
      </c>
      <c r="BV391" s="195" t="str">
        <f t="shared" si="184"/>
        <v/>
      </c>
      <c r="BW391" s="195" t="str">
        <f t="shared" si="185"/>
        <v/>
      </c>
      <c r="BX391" s="195" t="str">
        <f t="shared" si="186"/>
        <v/>
      </c>
      <c r="BY391" s="270" t="str">
        <f t="shared" si="187"/>
        <v/>
      </c>
      <c r="BZ391" t="str">
        <f t="shared" si="188"/>
        <v/>
      </c>
      <c r="CA391" t="str">
        <f t="shared" si="189"/>
        <v/>
      </c>
    </row>
    <row r="392" spans="1:79" x14ac:dyDescent="0.25">
      <c r="A392" s="218" t="s">
        <v>257</v>
      </c>
      <c r="B392" s="224"/>
      <c r="C392" s="225"/>
      <c r="D392" s="226"/>
      <c r="E392" s="224"/>
      <c r="F392" s="227"/>
      <c r="G392" s="227"/>
      <c r="H392" s="227"/>
      <c r="I392" s="228"/>
      <c r="J392" s="227"/>
      <c r="K392" s="229"/>
      <c r="L392" s="224"/>
      <c r="M392" s="230"/>
      <c r="N392" s="230"/>
      <c r="O392" s="231"/>
      <c r="P392" s="231"/>
      <c r="Q392" s="231"/>
      <c r="R392" s="232"/>
      <c r="S392" s="230"/>
      <c r="T392" s="231"/>
      <c r="U392" s="231"/>
      <c r="V392" s="231"/>
      <c r="W392" s="231"/>
      <c r="X392" s="233"/>
      <c r="Y392" s="234"/>
      <c r="Z392" s="235"/>
      <c r="AA392" s="236"/>
      <c r="AB392" s="228"/>
      <c r="AC392" s="236"/>
      <c r="AD392" s="237"/>
      <c r="AE392" s="237"/>
      <c r="AP392" t="b">
        <f t="shared" si="160"/>
        <v>0</v>
      </c>
      <c r="AQ392" t="str">
        <f t="shared" si="161"/>
        <v/>
      </c>
      <c r="AR392" t="str">
        <f>IF(AND(AP392,D392&lt;&gt;""),COUNTIF($AQ$12:AQ392,AQ392),"")</f>
        <v/>
      </c>
      <c r="AS392" t="str">
        <f t="shared" si="190"/>
        <v/>
      </c>
      <c r="AT392">
        <f t="shared" si="191"/>
        <v>0</v>
      </c>
      <c r="AU392" s="195" t="str">
        <f t="shared" si="162"/>
        <v/>
      </c>
      <c r="AV392" s="195" t="str">
        <f t="shared" si="163"/>
        <v/>
      </c>
      <c r="AW392" s="195" t="str">
        <f t="shared" si="164"/>
        <v/>
      </c>
      <c r="AX392" s="195" t="str">
        <f t="shared" si="165"/>
        <v/>
      </c>
      <c r="AY392" s="250" t="str">
        <f t="shared" si="166"/>
        <v/>
      </c>
      <c r="AZ392" s="249" t="str">
        <f t="shared" si="167"/>
        <v/>
      </c>
      <c r="BA392" s="249" t="str">
        <f t="shared" si="168"/>
        <v/>
      </c>
      <c r="BB392" s="195" t="str">
        <f t="shared" si="169"/>
        <v/>
      </c>
      <c r="BC392" s="195" t="str">
        <f t="shared" si="170"/>
        <v/>
      </c>
      <c r="BD392" s="249" t="str">
        <f t="shared" si="171"/>
        <v/>
      </c>
      <c r="BE392" s="249" t="str">
        <f t="shared" si="172"/>
        <v/>
      </c>
      <c r="BF392" s="195" t="str">
        <f t="shared" si="173"/>
        <v/>
      </c>
      <c r="BG392" s="195" t="str">
        <f t="shared" si="174"/>
        <v/>
      </c>
      <c r="BH392" s="258"/>
      <c r="BI392" s="258"/>
      <c r="BJ392" s="258"/>
      <c r="BK392" s="249" t="str">
        <f t="shared" si="175"/>
        <v/>
      </c>
      <c r="BL392" s="249" t="str">
        <f t="shared" si="176"/>
        <v/>
      </c>
      <c r="BM392" s="277" t="str">
        <f t="shared" si="177"/>
        <v/>
      </c>
      <c r="BN392" s="249" t="str">
        <f t="shared" si="178"/>
        <v/>
      </c>
      <c r="BO392" s="195" t="str">
        <f t="shared" si="179"/>
        <v/>
      </c>
      <c r="BP392" s="195" t="str">
        <f t="shared" si="180"/>
        <v/>
      </c>
      <c r="BQ392" s="195" t="str">
        <f t="shared" si="181"/>
        <v/>
      </c>
      <c r="BS392" s="195" t="str">
        <f t="shared" si="182"/>
        <v/>
      </c>
      <c r="BT392" s="195" t="str">
        <f t="shared" si="183"/>
        <v/>
      </c>
      <c r="BV392" s="195" t="str">
        <f t="shared" si="184"/>
        <v/>
      </c>
      <c r="BW392" s="195" t="str">
        <f t="shared" si="185"/>
        <v/>
      </c>
      <c r="BX392" s="195" t="str">
        <f t="shared" si="186"/>
        <v/>
      </c>
      <c r="BY392" s="270" t="str">
        <f t="shared" si="187"/>
        <v/>
      </c>
      <c r="BZ392" t="str">
        <f t="shared" si="188"/>
        <v/>
      </c>
      <c r="CA392" t="str">
        <f t="shared" si="189"/>
        <v/>
      </c>
    </row>
    <row r="393" spans="1:79" x14ac:dyDescent="0.25">
      <c r="A393" s="218" t="s">
        <v>257</v>
      </c>
      <c r="B393" s="224"/>
      <c r="C393" s="225"/>
      <c r="D393" s="226"/>
      <c r="E393" s="224"/>
      <c r="F393" s="227"/>
      <c r="G393" s="227"/>
      <c r="H393" s="227"/>
      <c r="I393" s="228"/>
      <c r="J393" s="227"/>
      <c r="K393" s="229"/>
      <c r="L393" s="224"/>
      <c r="M393" s="230"/>
      <c r="N393" s="230"/>
      <c r="O393" s="231"/>
      <c r="P393" s="231"/>
      <c r="Q393" s="231"/>
      <c r="R393" s="232"/>
      <c r="S393" s="230"/>
      <c r="T393" s="231"/>
      <c r="U393" s="231"/>
      <c r="V393" s="231"/>
      <c r="W393" s="231"/>
      <c r="X393" s="233"/>
      <c r="Y393" s="234"/>
      <c r="Z393" s="235"/>
      <c r="AA393" s="236"/>
      <c r="AB393" s="228"/>
      <c r="AC393" s="236"/>
      <c r="AD393" s="237"/>
      <c r="AE393" s="237"/>
      <c r="AP393" t="b">
        <f t="shared" si="160"/>
        <v>0</v>
      </c>
      <c r="AQ393" t="str">
        <f t="shared" si="161"/>
        <v/>
      </c>
      <c r="AR393" t="str">
        <f>IF(AND(AP393,D393&lt;&gt;""),COUNTIF($AQ$12:AQ393,AQ393),"")</f>
        <v/>
      </c>
      <c r="AS393" t="str">
        <f t="shared" si="190"/>
        <v/>
      </c>
      <c r="AT393">
        <f t="shared" si="191"/>
        <v>1</v>
      </c>
      <c r="AU393" s="195" t="str">
        <f t="shared" si="162"/>
        <v/>
      </c>
      <c r="AV393" s="195" t="str">
        <f t="shared" si="163"/>
        <v/>
      </c>
      <c r="AW393" s="195" t="str">
        <f t="shared" si="164"/>
        <v/>
      </c>
      <c r="AX393" s="195" t="str">
        <f t="shared" si="165"/>
        <v/>
      </c>
      <c r="AY393" s="250" t="str">
        <f t="shared" si="166"/>
        <v/>
      </c>
      <c r="AZ393" s="249" t="str">
        <f t="shared" si="167"/>
        <v/>
      </c>
      <c r="BA393" s="249" t="str">
        <f t="shared" si="168"/>
        <v/>
      </c>
      <c r="BB393" s="195" t="str">
        <f t="shared" si="169"/>
        <v/>
      </c>
      <c r="BC393" s="195" t="str">
        <f t="shared" si="170"/>
        <v/>
      </c>
      <c r="BD393" s="249" t="str">
        <f t="shared" si="171"/>
        <v/>
      </c>
      <c r="BE393" s="249" t="str">
        <f t="shared" si="172"/>
        <v/>
      </c>
      <c r="BF393" s="195" t="str">
        <f t="shared" si="173"/>
        <v/>
      </c>
      <c r="BG393" s="195" t="str">
        <f t="shared" si="174"/>
        <v/>
      </c>
      <c r="BH393" s="258"/>
      <c r="BI393" s="258"/>
      <c r="BJ393" s="258"/>
      <c r="BK393" s="249" t="str">
        <f t="shared" si="175"/>
        <v/>
      </c>
      <c r="BL393" s="249" t="str">
        <f t="shared" si="176"/>
        <v/>
      </c>
      <c r="BM393" s="277" t="str">
        <f t="shared" si="177"/>
        <v/>
      </c>
      <c r="BN393" s="249" t="str">
        <f t="shared" si="178"/>
        <v/>
      </c>
      <c r="BO393" s="195" t="str">
        <f t="shared" si="179"/>
        <v/>
      </c>
      <c r="BP393" s="195" t="str">
        <f t="shared" si="180"/>
        <v/>
      </c>
      <c r="BQ393" s="195" t="str">
        <f t="shared" si="181"/>
        <v/>
      </c>
      <c r="BS393" s="195" t="str">
        <f t="shared" si="182"/>
        <v/>
      </c>
      <c r="BT393" s="195" t="str">
        <f t="shared" si="183"/>
        <v/>
      </c>
      <c r="BV393" s="195" t="str">
        <f t="shared" si="184"/>
        <v/>
      </c>
      <c r="BW393" s="195" t="str">
        <f t="shared" si="185"/>
        <v/>
      </c>
      <c r="BX393" s="195" t="str">
        <f t="shared" si="186"/>
        <v/>
      </c>
      <c r="BY393" s="270" t="str">
        <f t="shared" si="187"/>
        <v/>
      </c>
      <c r="BZ393" t="str">
        <f t="shared" si="188"/>
        <v/>
      </c>
      <c r="CA393" t="str">
        <f t="shared" si="189"/>
        <v/>
      </c>
    </row>
    <row r="394" spans="1:79" x14ac:dyDescent="0.25">
      <c r="A394" s="218" t="s">
        <v>257</v>
      </c>
      <c r="B394" s="224"/>
      <c r="C394" s="225"/>
      <c r="D394" s="226"/>
      <c r="E394" s="224"/>
      <c r="F394" s="227"/>
      <c r="G394" s="227"/>
      <c r="H394" s="227"/>
      <c r="I394" s="228"/>
      <c r="J394" s="227"/>
      <c r="K394" s="229"/>
      <c r="L394" s="224"/>
      <c r="M394" s="230"/>
      <c r="N394" s="230"/>
      <c r="O394" s="231"/>
      <c r="P394" s="231"/>
      <c r="Q394" s="231"/>
      <c r="R394" s="232"/>
      <c r="S394" s="230"/>
      <c r="T394" s="231"/>
      <c r="U394" s="231"/>
      <c r="V394" s="231"/>
      <c r="W394" s="231"/>
      <c r="X394" s="233"/>
      <c r="Y394" s="234"/>
      <c r="Z394" s="235"/>
      <c r="AA394" s="236"/>
      <c r="AB394" s="228"/>
      <c r="AC394" s="236"/>
      <c r="AD394" s="237"/>
      <c r="AE394" s="237"/>
      <c r="AP394" t="b">
        <f t="shared" si="160"/>
        <v>0</v>
      </c>
      <c r="AQ394" t="str">
        <f t="shared" si="161"/>
        <v/>
      </c>
      <c r="AR394" t="str">
        <f>IF(AND(AP394,D394&lt;&gt;""),COUNTIF($AQ$12:AQ394,AQ394),"")</f>
        <v/>
      </c>
      <c r="AS394" t="str">
        <f t="shared" si="190"/>
        <v/>
      </c>
      <c r="AT394">
        <f t="shared" si="191"/>
        <v>0</v>
      </c>
      <c r="AU394" s="195" t="str">
        <f t="shared" si="162"/>
        <v/>
      </c>
      <c r="AV394" s="195" t="str">
        <f t="shared" si="163"/>
        <v/>
      </c>
      <c r="AW394" s="195" t="str">
        <f t="shared" si="164"/>
        <v/>
      </c>
      <c r="AX394" s="195" t="str">
        <f t="shared" si="165"/>
        <v/>
      </c>
      <c r="AY394" s="250" t="str">
        <f t="shared" si="166"/>
        <v/>
      </c>
      <c r="AZ394" s="249" t="str">
        <f t="shared" si="167"/>
        <v/>
      </c>
      <c r="BA394" s="249" t="str">
        <f t="shared" si="168"/>
        <v/>
      </c>
      <c r="BB394" s="195" t="str">
        <f t="shared" si="169"/>
        <v/>
      </c>
      <c r="BC394" s="195" t="str">
        <f t="shared" si="170"/>
        <v/>
      </c>
      <c r="BD394" s="249" t="str">
        <f t="shared" si="171"/>
        <v/>
      </c>
      <c r="BE394" s="249" t="str">
        <f t="shared" si="172"/>
        <v/>
      </c>
      <c r="BF394" s="195" t="str">
        <f t="shared" si="173"/>
        <v/>
      </c>
      <c r="BG394" s="195" t="str">
        <f t="shared" si="174"/>
        <v/>
      </c>
      <c r="BH394" s="258"/>
      <c r="BI394" s="258"/>
      <c r="BJ394" s="258"/>
      <c r="BK394" s="249" t="str">
        <f t="shared" si="175"/>
        <v/>
      </c>
      <c r="BL394" s="249" t="str">
        <f t="shared" si="176"/>
        <v/>
      </c>
      <c r="BM394" s="277" t="str">
        <f t="shared" si="177"/>
        <v/>
      </c>
      <c r="BN394" s="249" t="str">
        <f t="shared" si="178"/>
        <v/>
      </c>
      <c r="BO394" s="195" t="str">
        <f t="shared" si="179"/>
        <v/>
      </c>
      <c r="BP394" s="195" t="str">
        <f t="shared" si="180"/>
        <v/>
      </c>
      <c r="BQ394" s="195" t="str">
        <f t="shared" si="181"/>
        <v/>
      </c>
      <c r="BS394" s="195" t="str">
        <f t="shared" si="182"/>
        <v/>
      </c>
      <c r="BT394" s="195" t="str">
        <f t="shared" si="183"/>
        <v/>
      </c>
      <c r="BV394" s="195" t="str">
        <f t="shared" si="184"/>
        <v/>
      </c>
      <c r="BW394" s="195" t="str">
        <f t="shared" si="185"/>
        <v/>
      </c>
      <c r="BX394" s="195" t="str">
        <f t="shared" si="186"/>
        <v/>
      </c>
      <c r="BY394" s="270" t="str">
        <f t="shared" si="187"/>
        <v/>
      </c>
      <c r="BZ394" t="str">
        <f t="shared" si="188"/>
        <v/>
      </c>
      <c r="CA394" t="str">
        <f t="shared" si="189"/>
        <v/>
      </c>
    </row>
    <row r="395" spans="1:79" x14ac:dyDescent="0.25">
      <c r="A395" s="218" t="s">
        <v>257</v>
      </c>
      <c r="B395" s="224"/>
      <c r="C395" s="225"/>
      <c r="D395" s="226"/>
      <c r="E395" s="224"/>
      <c r="F395" s="227"/>
      <c r="G395" s="227"/>
      <c r="H395" s="227"/>
      <c r="I395" s="228"/>
      <c r="J395" s="227"/>
      <c r="K395" s="229"/>
      <c r="L395" s="224"/>
      <c r="M395" s="230"/>
      <c r="N395" s="230"/>
      <c r="O395" s="231"/>
      <c r="P395" s="231"/>
      <c r="Q395" s="231"/>
      <c r="R395" s="232"/>
      <c r="S395" s="230"/>
      <c r="T395" s="231"/>
      <c r="U395" s="231"/>
      <c r="V395" s="231"/>
      <c r="W395" s="231"/>
      <c r="X395" s="233"/>
      <c r="Y395" s="234"/>
      <c r="Z395" s="235"/>
      <c r="AA395" s="236"/>
      <c r="AB395" s="228"/>
      <c r="AC395" s="236"/>
      <c r="AD395" s="237"/>
      <c r="AE395" s="237"/>
      <c r="AP395" t="b">
        <f t="shared" si="160"/>
        <v>0</v>
      </c>
      <c r="AQ395" t="str">
        <f t="shared" si="161"/>
        <v/>
      </c>
      <c r="AR395" t="str">
        <f>IF(AND(AP395,D395&lt;&gt;""),COUNTIF($AQ$12:AQ395,AQ395),"")</f>
        <v/>
      </c>
      <c r="AS395" t="str">
        <f t="shared" si="190"/>
        <v/>
      </c>
      <c r="AT395">
        <f t="shared" si="191"/>
        <v>1</v>
      </c>
      <c r="AU395" s="195" t="str">
        <f t="shared" si="162"/>
        <v/>
      </c>
      <c r="AV395" s="195" t="str">
        <f t="shared" si="163"/>
        <v/>
      </c>
      <c r="AW395" s="195" t="str">
        <f t="shared" si="164"/>
        <v/>
      </c>
      <c r="AX395" s="195" t="str">
        <f t="shared" si="165"/>
        <v/>
      </c>
      <c r="AY395" s="250" t="str">
        <f t="shared" si="166"/>
        <v/>
      </c>
      <c r="AZ395" s="249" t="str">
        <f t="shared" si="167"/>
        <v/>
      </c>
      <c r="BA395" s="249" t="str">
        <f t="shared" si="168"/>
        <v/>
      </c>
      <c r="BB395" s="195" t="str">
        <f t="shared" si="169"/>
        <v/>
      </c>
      <c r="BC395" s="195" t="str">
        <f t="shared" si="170"/>
        <v/>
      </c>
      <c r="BD395" s="249" t="str">
        <f t="shared" si="171"/>
        <v/>
      </c>
      <c r="BE395" s="249" t="str">
        <f t="shared" si="172"/>
        <v/>
      </c>
      <c r="BF395" s="195" t="str">
        <f t="shared" si="173"/>
        <v/>
      </c>
      <c r="BG395" s="195" t="str">
        <f t="shared" si="174"/>
        <v/>
      </c>
      <c r="BH395" s="258"/>
      <c r="BI395" s="258"/>
      <c r="BJ395" s="258"/>
      <c r="BK395" s="249" t="str">
        <f t="shared" si="175"/>
        <v/>
      </c>
      <c r="BL395" s="249" t="str">
        <f t="shared" si="176"/>
        <v/>
      </c>
      <c r="BM395" s="277" t="str">
        <f t="shared" si="177"/>
        <v/>
      </c>
      <c r="BN395" s="249" t="str">
        <f t="shared" si="178"/>
        <v/>
      </c>
      <c r="BO395" s="195" t="str">
        <f t="shared" si="179"/>
        <v/>
      </c>
      <c r="BP395" s="195" t="str">
        <f t="shared" si="180"/>
        <v/>
      </c>
      <c r="BQ395" s="195" t="str">
        <f t="shared" si="181"/>
        <v/>
      </c>
      <c r="BS395" s="195" t="str">
        <f t="shared" si="182"/>
        <v/>
      </c>
      <c r="BT395" s="195" t="str">
        <f t="shared" si="183"/>
        <v/>
      </c>
      <c r="BV395" s="195" t="str">
        <f t="shared" si="184"/>
        <v/>
      </c>
      <c r="BW395" s="195" t="str">
        <f t="shared" si="185"/>
        <v/>
      </c>
      <c r="BX395" s="195" t="str">
        <f t="shared" si="186"/>
        <v/>
      </c>
      <c r="BY395" s="270" t="str">
        <f t="shared" si="187"/>
        <v/>
      </c>
      <c r="BZ395" t="str">
        <f t="shared" si="188"/>
        <v/>
      </c>
      <c r="CA395" t="str">
        <f t="shared" si="189"/>
        <v/>
      </c>
    </row>
    <row r="396" spans="1:79" x14ac:dyDescent="0.25">
      <c r="A396" s="218" t="s">
        <v>257</v>
      </c>
      <c r="B396" s="224"/>
      <c r="C396" s="225"/>
      <c r="D396" s="226"/>
      <c r="E396" s="224"/>
      <c r="F396" s="227"/>
      <c r="G396" s="227"/>
      <c r="H396" s="227"/>
      <c r="I396" s="228"/>
      <c r="J396" s="227"/>
      <c r="K396" s="229"/>
      <c r="L396" s="224"/>
      <c r="M396" s="230"/>
      <c r="N396" s="230"/>
      <c r="O396" s="231"/>
      <c r="P396" s="231"/>
      <c r="Q396" s="231"/>
      <c r="R396" s="232"/>
      <c r="S396" s="230"/>
      <c r="T396" s="231"/>
      <c r="U396" s="231"/>
      <c r="V396" s="231"/>
      <c r="W396" s="231"/>
      <c r="X396" s="233"/>
      <c r="Y396" s="234"/>
      <c r="Z396" s="235"/>
      <c r="AA396" s="236"/>
      <c r="AB396" s="228"/>
      <c r="AC396" s="236"/>
      <c r="AD396" s="237"/>
      <c r="AE396" s="237"/>
      <c r="AP396" t="b">
        <f t="shared" ref="AP396:AP459" si="192">IF(COUNTA(B396:AE396)&gt;0,TRUE,FALSE)</f>
        <v>0</v>
      </c>
      <c r="AQ396" t="str">
        <f t="shared" ref="AQ396:AQ459" si="193">IF(AND(AP396,D396&lt;&gt;""),D396,"")</f>
        <v/>
      </c>
      <c r="AR396" t="str">
        <f>IF(AND(AP396,D396&lt;&gt;""),COUNTIF($AQ$12:AQ396,AQ396),"")</f>
        <v/>
      </c>
      <c r="AS396" t="str">
        <f t="shared" si="190"/>
        <v/>
      </c>
      <c r="AT396">
        <f t="shared" si="191"/>
        <v>0</v>
      </c>
      <c r="AU396" s="195" t="str">
        <f t="shared" ref="AU396:AU459" si="194">IF($AP396=FALSE,"",
IF(ISNUMBER(MATCH($B396, _StateLkUp, 0)), "", DV_Rule_3))</f>
        <v/>
      </c>
      <c r="AV396" s="195" t="str">
        <f t="shared" ref="AV396:AV459" si="195">IF($AP396=FALSE,"",
IF($C396="",DV_Rule_2,
IF(ISNUMBER($C396+0)=FALSE,DV_Rule_3,
IF(AND($C396+0&gt;=2000,$C396+0&lt;=2100)=FALSE,DV_Rule_4,
""))))</f>
        <v/>
      </c>
      <c r="AW396" s="195" t="str">
        <f t="shared" ref="AW396:AW459" si="196">IF($AP396=FALSE,"",
IF($D396="",DV_Rule_2,
IF(ISNUMBER(MATCH($D396,_ServiceType,0))=TRUE,"",
DV_Rule_3)))</f>
        <v/>
      </c>
      <c r="AX396" s="195" t="str">
        <f t="shared" ref="AX396:AX459" si="197">IF($AP396=FALSE,"",
IF(BZ396,DV_Rule_5,
""))</f>
        <v/>
      </c>
      <c r="AY396" s="250" t="str">
        <f t="shared" ref="AY396:AY459" si="198">IF($AP396=FALSE,"",
IF($F396="","",
IF(CA396,DV_Rule_5,
IF(AND(LEN($F396)=10,ISNUMBER($F396+0))=FALSE,DV_Rule_4,
""))))</f>
        <v/>
      </c>
      <c r="AZ396" s="249" t="str">
        <f t="shared" ref="AZ396:AZ459" si="199">IF($AP396=FALSE,"",
IF($G396="",DV_Rule_2,
IF(BZ396,DV_Rule_5,
"")))</f>
        <v/>
      </c>
      <c r="BA396" s="249" t="str">
        <f t="shared" ref="BA396:BA459" si="200">IF($AP396=FALSE,"",
IF($H396="",DV_Rule_2,
IF(BZ396,DV_Rule_5,
"")))</f>
        <v/>
      </c>
      <c r="BB396" s="195" t="str">
        <f t="shared" ref="BB396:BB459" si="201">IF($AP396=FALSE,"",
IF($I396="", DV_Rule_2,
IF(BZ396,DV_Rule_5,
"")))</f>
        <v/>
      </c>
      <c r="BC396" s="195" t="str">
        <f t="shared" ref="BC396:BC459" si="202">IF($AP396=FALSE,"",
IF($J396="",DV_Rule_2,
IF(ISNUMBER(MATCH($J396,_OwnershipType,0))=FALSE,DV_Rule_4,
"")))</f>
        <v/>
      </c>
      <c r="BD396" s="249" t="str">
        <f t="shared" ref="BD396:BD459" si="203">IF($AP396=FALSE,"",
IF($K396="",DV_Rule_2,
""))</f>
        <v/>
      </c>
      <c r="BE396" s="249" t="str">
        <f t="shared" ref="BE396:BE459" si="204">IF($AP396=FALSE,"",
IF($L396="",DV_Rule_2,
""))</f>
        <v/>
      </c>
      <c r="BF396" s="195" t="str">
        <f t="shared" ref="BF396:BF459" si="205">IF($AP396=FALSE,"",
IF($M396="", DV_Rule_2,
IF(AND(N396&lt;&gt;"",OR(M396&gt;N396,N396=M396)),DV_Rule_4,
"")))</f>
        <v/>
      </c>
      <c r="BG396" s="195" t="str">
        <f t="shared" ref="BG396:BG459" si="206">IF($AP396=FALSE,"",
IF($N396="", DV_Rule_2,
IF(AND(M396&lt;&gt;"",OR(M396&gt;N396,N396=M396)),DV_Rule_4,
"")))</f>
        <v/>
      </c>
      <c r="BH396" s="258"/>
      <c r="BI396" s="258"/>
      <c r="BJ396" s="258"/>
      <c r="BK396" s="249" t="str">
        <f t="shared" ref="BK396:BK459" si="207">IF($AP396=FALSE,"",
IF($R396="",DV_Rule_2,
IF(AND(S396&lt;&gt;"",OR(R396&gt;S396,R396=S396)),DV_Rule_4,
"")))</f>
        <v/>
      </c>
      <c r="BL396" s="249" t="str">
        <f t="shared" ref="BL396:BL459" si="208">IF($AP396=FALSE,"",
IF($S396="",DV_Rule_2,
IF(AND(R396&lt;&gt;"",OR(R396&gt;S396,R396=S396)),DV_Rule_4,
"")))</f>
        <v/>
      </c>
      <c r="BM396" s="277" t="str">
        <f t="shared" ref="BM396:BM459" si="209">IF($AP396=FALSE,"",
IF(AND(T396="",OR(AND(O396&lt;&gt;"",P396&lt;&gt;"",Q396=""),AND(P396&lt;&gt;"",Q396&lt;&gt;"",O396=""))),DV_Rule_2,
""))</f>
        <v/>
      </c>
      <c r="BN396" s="249" t="str">
        <f t="shared" ref="BN396:BN459" si="210">IF($AP396=FALSE,"",
IF($U396="",DV_Rule_2,
""))</f>
        <v/>
      </c>
      <c r="BO396" s="195" t="str">
        <f t="shared" ref="BO396:BO459" si="211">IF($AP396=FALSE,"",
IF($V396="",DV_Rule_2,
""))</f>
        <v/>
      </c>
      <c r="BP396" s="195" t="str">
        <f t="shared" ref="BP396:BP459" si="212">IF($AP396=FALSE,"",
IF($W396="",DV_Rule_2,
""))</f>
        <v/>
      </c>
      <c r="BQ396" s="195" t="str">
        <f t="shared" ref="BQ396:BQ459" si="213">IF($AP396=FALSE,"",
IF($X396="",DV_Rule_2,
""))</f>
        <v/>
      </c>
      <c r="BS396" s="195" t="str">
        <f t="shared" ref="BS396:BS459" si="214">IF($AP396=FALSE,"",
IF($Z396="",DV_Rule_2,
IF(OR($Z396=0,$Z396&lt;1,$Z396&gt;1.04),DV_Rule_4,
"")))</f>
        <v/>
      </c>
      <c r="BT396" s="195" t="str">
        <f t="shared" ref="BT396:BT459" si="215">IF($AP396=FALSE,"",
IF($AA396="",DV_Rule_2,
IF($AA396=0,DV_Rule_4,
"")))</f>
        <v/>
      </c>
      <c r="BV396" s="195" t="str">
        <f t="shared" ref="BV396:BV459" si="216">IF($AP396=FALSE,"",
IF($AC396="",DV_Rule_2,
IF(OR($AC396=0,$AC396&lt;1,$AC396&gt;1.04),DV_Rule_4,
"")))</f>
        <v/>
      </c>
      <c r="BW396" s="195" t="str">
        <f t="shared" ref="BW396:BW459" si="217">IF($AP396=FALSE,"",
IF($AD396="",DV_Rule_2,
""))</f>
        <v/>
      </c>
      <c r="BX396" s="195" t="str">
        <f t="shared" ref="BX396:BX459" si="218">IF($AP396=FALSE,"",
IF($AE396="",DV_Rule_2,
""))</f>
        <v/>
      </c>
      <c r="BY396" s="270" t="str">
        <f t="shared" ref="BY396:BY459" si="219">IF($AP396=FALSE,"",
CONCATENATE(E396,"_",G396,"_",H396,"_",I396))</f>
        <v/>
      </c>
      <c r="BZ396" t="str">
        <f t="shared" ref="BZ396:BZ459" si="220">IF($AP396=FALSE,"",
IF(COUNTIF($BY$12:$BY$2011,BY396)&gt;1,TRUE,FALSE))</f>
        <v/>
      </c>
      <c r="CA396" t="str">
        <f t="shared" ref="CA396:CA459" si="221">IF($AP396=FALSE,"",
IF(F396="",FALSE,
IF(COUNTIF($F$12:$F$2011,F396)&gt;1,TRUE,FALSE)))</f>
        <v/>
      </c>
    </row>
    <row r="397" spans="1:79" x14ac:dyDescent="0.25">
      <c r="A397" s="218" t="s">
        <v>257</v>
      </c>
      <c r="B397" s="224"/>
      <c r="C397" s="225"/>
      <c r="D397" s="226"/>
      <c r="E397" s="224"/>
      <c r="F397" s="227"/>
      <c r="G397" s="227"/>
      <c r="H397" s="227"/>
      <c r="I397" s="228"/>
      <c r="J397" s="227"/>
      <c r="K397" s="229"/>
      <c r="L397" s="224"/>
      <c r="M397" s="230"/>
      <c r="N397" s="230"/>
      <c r="O397" s="231"/>
      <c r="P397" s="231"/>
      <c r="Q397" s="231"/>
      <c r="R397" s="232"/>
      <c r="S397" s="230"/>
      <c r="T397" s="231"/>
      <c r="U397" s="231"/>
      <c r="V397" s="231"/>
      <c r="W397" s="231"/>
      <c r="X397" s="233"/>
      <c r="Y397" s="234"/>
      <c r="Z397" s="235"/>
      <c r="AA397" s="236"/>
      <c r="AB397" s="228"/>
      <c r="AC397" s="236"/>
      <c r="AD397" s="237"/>
      <c r="AE397" s="237"/>
      <c r="AP397" t="b">
        <f t="shared" si="192"/>
        <v>0</v>
      </c>
      <c r="AQ397" t="str">
        <f t="shared" si="193"/>
        <v/>
      </c>
      <c r="AR397" t="str">
        <f>IF(AND(AP397,D397&lt;&gt;""),COUNTIF($AQ$12:AQ397,AQ397),"")</f>
        <v/>
      </c>
      <c r="AS397" t="str">
        <f t="shared" ref="AS397:AS460" si="222">IF(AND(AP397,AQ397&lt;&gt;""),AQ397&amp;"_"&amp;AR397,"")</f>
        <v/>
      </c>
      <c r="AT397">
        <f t="shared" ref="AT397:AT460" si="223">IF(MOD(ROW(),2)=0,0,1)</f>
        <v>1</v>
      </c>
      <c r="AU397" s="195" t="str">
        <f t="shared" si="194"/>
        <v/>
      </c>
      <c r="AV397" s="195" t="str">
        <f t="shared" si="195"/>
        <v/>
      </c>
      <c r="AW397" s="195" t="str">
        <f t="shared" si="196"/>
        <v/>
      </c>
      <c r="AX397" s="195" t="str">
        <f t="shared" si="197"/>
        <v/>
      </c>
      <c r="AY397" s="250" t="str">
        <f t="shared" si="198"/>
        <v/>
      </c>
      <c r="AZ397" s="249" t="str">
        <f t="shared" si="199"/>
        <v/>
      </c>
      <c r="BA397" s="249" t="str">
        <f t="shared" si="200"/>
        <v/>
      </c>
      <c r="BB397" s="195" t="str">
        <f t="shared" si="201"/>
        <v/>
      </c>
      <c r="BC397" s="195" t="str">
        <f t="shared" si="202"/>
        <v/>
      </c>
      <c r="BD397" s="249" t="str">
        <f t="shared" si="203"/>
        <v/>
      </c>
      <c r="BE397" s="249" t="str">
        <f t="shared" si="204"/>
        <v/>
      </c>
      <c r="BF397" s="195" t="str">
        <f t="shared" si="205"/>
        <v/>
      </c>
      <c r="BG397" s="195" t="str">
        <f t="shared" si="206"/>
        <v/>
      </c>
      <c r="BH397" s="258"/>
      <c r="BI397" s="258"/>
      <c r="BJ397" s="258"/>
      <c r="BK397" s="249" t="str">
        <f t="shared" si="207"/>
        <v/>
      </c>
      <c r="BL397" s="249" t="str">
        <f t="shared" si="208"/>
        <v/>
      </c>
      <c r="BM397" s="277" t="str">
        <f t="shared" si="209"/>
        <v/>
      </c>
      <c r="BN397" s="249" t="str">
        <f t="shared" si="210"/>
        <v/>
      </c>
      <c r="BO397" s="195" t="str">
        <f t="shared" si="211"/>
        <v/>
      </c>
      <c r="BP397" s="195" t="str">
        <f t="shared" si="212"/>
        <v/>
      </c>
      <c r="BQ397" s="195" t="str">
        <f t="shared" si="213"/>
        <v/>
      </c>
      <c r="BS397" s="195" t="str">
        <f t="shared" si="214"/>
        <v/>
      </c>
      <c r="BT397" s="195" t="str">
        <f t="shared" si="215"/>
        <v/>
      </c>
      <c r="BV397" s="195" t="str">
        <f t="shared" si="216"/>
        <v/>
      </c>
      <c r="BW397" s="195" t="str">
        <f t="shared" si="217"/>
        <v/>
      </c>
      <c r="BX397" s="195" t="str">
        <f t="shared" si="218"/>
        <v/>
      </c>
      <c r="BY397" s="270" t="str">
        <f t="shared" si="219"/>
        <v/>
      </c>
      <c r="BZ397" t="str">
        <f t="shared" si="220"/>
        <v/>
      </c>
      <c r="CA397" t="str">
        <f t="shared" si="221"/>
        <v/>
      </c>
    </row>
    <row r="398" spans="1:79" x14ac:dyDescent="0.25">
      <c r="A398" s="218" t="s">
        <v>257</v>
      </c>
      <c r="B398" s="224"/>
      <c r="C398" s="225"/>
      <c r="D398" s="226"/>
      <c r="E398" s="224"/>
      <c r="F398" s="227"/>
      <c r="G398" s="227"/>
      <c r="H398" s="227"/>
      <c r="I398" s="228"/>
      <c r="J398" s="227"/>
      <c r="K398" s="229"/>
      <c r="L398" s="224"/>
      <c r="M398" s="230"/>
      <c r="N398" s="230"/>
      <c r="O398" s="231"/>
      <c r="P398" s="231"/>
      <c r="Q398" s="231"/>
      <c r="R398" s="232"/>
      <c r="S398" s="230"/>
      <c r="T398" s="231"/>
      <c r="U398" s="231"/>
      <c r="V398" s="231"/>
      <c r="W398" s="231"/>
      <c r="X398" s="233"/>
      <c r="Y398" s="234"/>
      <c r="Z398" s="235"/>
      <c r="AA398" s="236"/>
      <c r="AB398" s="228"/>
      <c r="AC398" s="236"/>
      <c r="AD398" s="237"/>
      <c r="AE398" s="237"/>
      <c r="AP398" t="b">
        <f t="shared" si="192"/>
        <v>0</v>
      </c>
      <c r="AQ398" t="str">
        <f t="shared" si="193"/>
        <v/>
      </c>
      <c r="AR398" t="str">
        <f>IF(AND(AP398,D398&lt;&gt;""),COUNTIF($AQ$12:AQ398,AQ398),"")</f>
        <v/>
      </c>
      <c r="AS398" t="str">
        <f t="shared" si="222"/>
        <v/>
      </c>
      <c r="AT398">
        <f t="shared" si="223"/>
        <v>0</v>
      </c>
      <c r="AU398" s="195" t="str">
        <f t="shared" si="194"/>
        <v/>
      </c>
      <c r="AV398" s="195" t="str">
        <f t="shared" si="195"/>
        <v/>
      </c>
      <c r="AW398" s="195" t="str">
        <f t="shared" si="196"/>
        <v/>
      </c>
      <c r="AX398" s="195" t="str">
        <f t="shared" si="197"/>
        <v/>
      </c>
      <c r="AY398" s="250" t="str">
        <f t="shared" si="198"/>
        <v/>
      </c>
      <c r="AZ398" s="249" t="str">
        <f t="shared" si="199"/>
        <v/>
      </c>
      <c r="BA398" s="249" t="str">
        <f t="shared" si="200"/>
        <v/>
      </c>
      <c r="BB398" s="195" t="str">
        <f t="shared" si="201"/>
        <v/>
      </c>
      <c r="BC398" s="195" t="str">
        <f t="shared" si="202"/>
        <v/>
      </c>
      <c r="BD398" s="249" t="str">
        <f t="shared" si="203"/>
        <v/>
      </c>
      <c r="BE398" s="249" t="str">
        <f t="shared" si="204"/>
        <v/>
      </c>
      <c r="BF398" s="195" t="str">
        <f t="shared" si="205"/>
        <v/>
      </c>
      <c r="BG398" s="195" t="str">
        <f t="shared" si="206"/>
        <v/>
      </c>
      <c r="BH398" s="258"/>
      <c r="BI398" s="258"/>
      <c r="BJ398" s="258"/>
      <c r="BK398" s="249" t="str">
        <f t="shared" si="207"/>
        <v/>
      </c>
      <c r="BL398" s="249" t="str">
        <f t="shared" si="208"/>
        <v/>
      </c>
      <c r="BM398" s="277" t="str">
        <f t="shared" si="209"/>
        <v/>
      </c>
      <c r="BN398" s="249" t="str">
        <f t="shared" si="210"/>
        <v/>
      </c>
      <c r="BO398" s="195" t="str">
        <f t="shared" si="211"/>
        <v/>
      </c>
      <c r="BP398" s="195" t="str">
        <f t="shared" si="212"/>
        <v/>
      </c>
      <c r="BQ398" s="195" t="str">
        <f t="shared" si="213"/>
        <v/>
      </c>
      <c r="BS398" s="195" t="str">
        <f t="shared" si="214"/>
        <v/>
      </c>
      <c r="BT398" s="195" t="str">
        <f t="shared" si="215"/>
        <v/>
      </c>
      <c r="BV398" s="195" t="str">
        <f t="shared" si="216"/>
        <v/>
      </c>
      <c r="BW398" s="195" t="str">
        <f t="shared" si="217"/>
        <v/>
      </c>
      <c r="BX398" s="195" t="str">
        <f t="shared" si="218"/>
        <v/>
      </c>
      <c r="BY398" s="270" t="str">
        <f t="shared" si="219"/>
        <v/>
      </c>
      <c r="BZ398" t="str">
        <f t="shared" si="220"/>
        <v/>
      </c>
      <c r="CA398" t="str">
        <f t="shared" si="221"/>
        <v/>
      </c>
    </row>
    <row r="399" spans="1:79" x14ac:dyDescent="0.25">
      <c r="A399" s="218" t="s">
        <v>257</v>
      </c>
      <c r="B399" s="224"/>
      <c r="C399" s="225"/>
      <c r="D399" s="226"/>
      <c r="E399" s="224"/>
      <c r="F399" s="227"/>
      <c r="G399" s="227"/>
      <c r="H399" s="227"/>
      <c r="I399" s="228"/>
      <c r="J399" s="227"/>
      <c r="K399" s="229"/>
      <c r="L399" s="224"/>
      <c r="M399" s="230"/>
      <c r="N399" s="230"/>
      <c r="O399" s="231"/>
      <c r="P399" s="231"/>
      <c r="Q399" s="231"/>
      <c r="R399" s="232"/>
      <c r="S399" s="230"/>
      <c r="T399" s="231"/>
      <c r="U399" s="231"/>
      <c r="V399" s="231"/>
      <c r="W399" s="231"/>
      <c r="X399" s="233"/>
      <c r="Y399" s="234"/>
      <c r="Z399" s="235"/>
      <c r="AA399" s="236"/>
      <c r="AB399" s="228"/>
      <c r="AC399" s="236"/>
      <c r="AD399" s="237"/>
      <c r="AE399" s="237"/>
      <c r="AP399" t="b">
        <f t="shared" si="192"/>
        <v>0</v>
      </c>
      <c r="AQ399" t="str">
        <f t="shared" si="193"/>
        <v/>
      </c>
      <c r="AR399" t="str">
        <f>IF(AND(AP399,D399&lt;&gt;""),COUNTIF($AQ$12:AQ399,AQ399),"")</f>
        <v/>
      </c>
      <c r="AS399" t="str">
        <f t="shared" si="222"/>
        <v/>
      </c>
      <c r="AT399">
        <f t="shared" si="223"/>
        <v>1</v>
      </c>
      <c r="AU399" s="195" t="str">
        <f t="shared" si="194"/>
        <v/>
      </c>
      <c r="AV399" s="195" t="str">
        <f t="shared" si="195"/>
        <v/>
      </c>
      <c r="AW399" s="195" t="str">
        <f t="shared" si="196"/>
        <v/>
      </c>
      <c r="AX399" s="195" t="str">
        <f t="shared" si="197"/>
        <v/>
      </c>
      <c r="AY399" s="250" t="str">
        <f t="shared" si="198"/>
        <v/>
      </c>
      <c r="AZ399" s="249" t="str">
        <f t="shared" si="199"/>
        <v/>
      </c>
      <c r="BA399" s="249" t="str">
        <f t="shared" si="200"/>
        <v/>
      </c>
      <c r="BB399" s="195" t="str">
        <f t="shared" si="201"/>
        <v/>
      </c>
      <c r="BC399" s="195" t="str">
        <f t="shared" si="202"/>
        <v/>
      </c>
      <c r="BD399" s="249" t="str">
        <f t="shared" si="203"/>
        <v/>
      </c>
      <c r="BE399" s="249" t="str">
        <f t="shared" si="204"/>
        <v/>
      </c>
      <c r="BF399" s="195" t="str">
        <f t="shared" si="205"/>
        <v/>
      </c>
      <c r="BG399" s="195" t="str">
        <f t="shared" si="206"/>
        <v/>
      </c>
      <c r="BH399" s="258"/>
      <c r="BI399" s="258"/>
      <c r="BJ399" s="258"/>
      <c r="BK399" s="249" t="str">
        <f t="shared" si="207"/>
        <v/>
      </c>
      <c r="BL399" s="249" t="str">
        <f t="shared" si="208"/>
        <v/>
      </c>
      <c r="BM399" s="277" t="str">
        <f t="shared" si="209"/>
        <v/>
      </c>
      <c r="BN399" s="249" t="str">
        <f t="shared" si="210"/>
        <v/>
      </c>
      <c r="BO399" s="195" t="str">
        <f t="shared" si="211"/>
        <v/>
      </c>
      <c r="BP399" s="195" t="str">
        <f t="shared" si="212"/>
        <v/>
      </c>
      <c r="BQ399" s="195" t="str">
        <f t="shared" si="213"/>
        <v/>
      </c>
      <c r="BS399" s="195" t="str">
        <f t="shared" si="214"/>
        <v/>
      </c>
      <c r="BT399" s="195" t="str">
        <f t="shared" si="215"/>
        <v/>
      </c>
      <c r="BV399" s="195" t="str">
        <f t="shared" si="216"/>
        <v/>
      </c>
      <c r="BW399" s="195" t="str">
        <f t="shared" si="217"/>
        <v/>
      </c>
      <c r="BX399" s="195" t="str">
        <f t="shared" si="218"/>
        <v/>
      </c>
      <c r="BY399" s="270" t="str">
        <f t="shared" si="219"/>
        <v/>
      </c>
      <c r="BZ399" t="str">
        <f t="shared" si="220"/>
        <v/>
      </c>
      <c r="CA399" t="str">
        <f t="shared" si="221"/>
        <v/>
      </c>
    </row>
    <row r="400" spans="1:79" x14ac:dyDescent="0.25">
      <c r="A400" s="218" t="s">
        <v>257</v>
      </c>
      <c r="B400" s="224"/>
      <c r="C400" s="225"/>
      <c r="D400" s="226"/>
      <c r="E400" s="224"/>
      <c r="F400" s="227"/>
      <c r="G400" s="227"/>
      <c r="H400" s="227"/>
      <c r="I400" s="228"/>
      <c r="J400" s="227"/>
      <c r="K400" s="229"/>
      <c r="L400" s="224"/>
      <c r="M400" s="230"/>
      <c r="N400" s="230"/>
      <c r="O400" s="231"/>
      <c r="P400" s="231"/>
      <c r="Q400" s="231"/>
      <c r="R400" s="232"/>
      <c r="S400" s="230"/>
      <c r="T400" s="231"/>
      <c r="U400" s="231"/>
      <c r="V400" s="231"/>
      <c r="W400" s="231"/>
      <c r="X400" s="233"/>
      <c r="Y400" s="234"/>
      <c r="Z400" s="235"/>
      <c r="AA400" s="236"/>
      <c r="AB400" s="228"/>
      <c r="AC400" s="236"/>
      <c r="AD400" s="237"/>
      <c r="AE400" s="237"/>
      <c r="AP400" t="b">
        <f t="shared" si="192"/>
        <v>0</v>
      </c>
      <c r="AQ400" t="str">
        <f t="shared" si="193"/>
        <v/>
      </c>
      <c r="AR400" t="str">
        <f>IF(AND(AP400,D400&lt;&gt;""),COUNTIF($AQ$12:AQ400,AQ400),"")</f>
        <v/>
      </c>
      <c r="AS400" t="str">
        <f t="shared" si="222"/>
        <v/>
      </c>
      <c r="AT400">
        <f t="shared" si="223"/>
        <v>0</v>
      </c>
      <c r="AU400" s="195" t="str">
        <f t="shared" si="194"/>
        <v/>
      </c>
      <c r="AV400" s="195" t="str">
        <f t="shared" si="195"/>
        <v/>
      </c>
      <c r="AW400" s="195" t="str">
        <f t="shared" si="196"/>
        <v/>
      </c>
      <c r="AX400" s="195" t="str">
        <f t="shared" si="197"/>
        <v/>
      </c>
      <c r="AY400" s="250" t="str">
        <f t="shared" si="198"/>
        <v/>
      </c>
      <c r="AZ400" s="249" t="str">
        <f t="shared" si="199"/>
        <v/>
      </c>
      <c r="BA400" s="249" t="str">
        <f t="shared" si="200"/>
        <v/>
      </c>
      <c r="BB400" s="195" t="str">
        <f t="shared" si="201"/>
        <v/>
      </c>
      <c r="BC400" s="195" t="str">
        <f t="shared" si="202"/>
        <v/>
      </c>
      <c r="BD400" s="249" t="str">
        <f t="shared" si="203"/>
        <v/>
      </c>
      <c r="BE400" s="249" t="str">
        <f t="shared" si="204"/>
        <v/>
      </c>
      <c r="BF400" s="195" t="str">
        <f t="shared" si="205"/>
        <v/>
      </c>
      <c r="BG400" s="195" t="str">
        <f t="shared" si="206"/>
        <v/>
      </c>
      <c r="BH400" s="258"/>
      <c r="BI400" s="258"/>
      <c r="BJ400" s="258"/>
      <c r="BK400" s="249" t="str">
        <f t="shared" si="207"/>
        <v/>
      </c>
      <c r="BL400" s="249" t="str">
        <f t="shared" si="208"/>
        <v/>
      </c>
      <c r="BM400" s="277" t="str">
        <f t="shared" si="209"/>
        <v/>
      </c>
      <c r="BN400" s="249" t="str">
        <f t="shared" si="210"/>
        <v/>
      </c>
      <c r="BO400" s="195" t="str">
        <f t="shared" si="211"/>
        <v/>
      </c>
      <c r="BP400" s="195" t="str">
        <f t="shared" si="212"/>
        <v/>
      </c>
      <c r="BQ400" s="195" t="str">
        <f t="shared" si="213"/>
        <v/>
      </c>
      <c r="BS400" s="195" t="str">
        <f t="shared" si="214"/>
        <v/>
      </c>
      <c r="BT400" s="195" t="str">
        <f t="shared" si="215"/>
        <v/>
      </c>
      <c r="BV400" s="195" t="str">
        <f t="shared" si="216"/>
        <v/>
      </c>
      <c r="BW400" s="195" t="str">
        <f t="shared" si="217"/>
        <v/>
      </c>
      <c r="BX400" s="195" t="str">
        <f t="shared" si="218"/>
        <v/>
      </c>
      <c r="BY400" s="270" t="str">
        <f t="shared" si="219"/>
        <v/>
      </c>
      <c r="BZ400" t="str">
        <f t="shared" si="220"/>
        <v/>
      </c>
      <c r="CA400" t="str">
        <f t="shared" si="221"/>
        <v/>
      </c>
    </row>
    <row r="401" spans="1:79" x14ac:dyDescent="0.25">
      <c r="A401" s="218" t="s">
        <v>257</v>
      </c>
      <c r="B401" s="224"/>
      <c r="C401" s="225"/>
      <c r="D401" s="226"/>
      <c r="E401" s="224"/>
      <c r="F401" s="227"/>
      <c r="G401" s="227"/>
      <c r="H401" s="227"/>
      <c r="I401" s="228"/>
      <c r="J401" s="227"/>
      <c r="K401" s="229"/>
      <c r="L401" s="224"/>
      <c r="M401" s="230"/>
      <c r="N401" s="230"/>
      <c r="O401" s="231"/>
      <c r="P401" s="231"/>
      <c r="Q401" s="231"/>
      <c r="R401" s="232"/>
      <c r="S401" s="230"/>
      <c r="T401" s="231"/>
      <c r="U401" s="231"/>
      <c r="V401" s="231"/>
      <c r="W401" s="231"/>
      <c r="X401" s="233"/>
      <c r="Y401" s="234"/>
      <c r="Z401" s="235"/>
      <c r="AA401" s="236"/>
      <c r="AB401" s="228"/>
      <c r="AC401" s="236"/>
      <c r="AD401" s="237"/>
      <c r="AE401" s="237"/>
      <c r="AP401" t="b">
        <f t="shared" si="192"/>
        <v>0</v>
      </c>
      <c r="AQ401" t="str">
        <f t="shared" si="193"/>
        <v/>
      </c>
      <c r="AR401" t="str">
        <f>IF(AND(AP401,D401&lt;&gt;""),COUNTIF($AQ$12:AQ401,AQ401),"")</f>
        <v/>
      </c>
      <c r="AS401" t="str">
        <f t="shared" si="222"/>
        <v/>
      </c>
      <c r="AT401">
        <f t="shared" si="223"/>
        <v>1</v>
      </c>
      <c r="AU401" s="195" t="str">
        <f t="shared" si="194"/>
        <v/>
      </c>
      <c r="AV401" s="195" t="str">
        <f t="shared" si="195"/>
        <v/>
      </c>
      <c r="AW401" s="195" t="str">
        <f t="shared" si="196"/>
        <v/>
      </c>
      <c r="AX401" s="195" t="str">
        <f t="shared" si="197"/>
        <v/>
      </c>
      <c r="AY401" s="250" t="str">
        <f t="shared" si="198"/>
        <v/>
      </c>
      <c r="AZ401" s="249" t="str">
        <f t="shared" si="199"/>
        <v/>
      </c>
      <c r="BA401" s="249" t="str">
        <f t="shared" si="200"/>
        <v/>
      </c>
      <c r="BB401" s="195" t="str">
        <f t="shared" si="201"/>
        <v/>
      </c>
      <c r="BC401" s="195" t="str">
        <f t="shared" si="202"/>
        <v/>
      </c>
      <c r="BD401" s="249" t="str">
        <f t="shared" si="203"/>
        <v/>
      </c>
      <c r="BE401" s="249" t="str">
        <f t="shared" si="204"/>
        <v/>
      </c>
      <c r="BF401" s="195" t="str">
        <f t="shared" si="205"/>
        <v/>
      </c>
      <c r="BG401" s="195" t="str">
        <f t="shared" si="206"/>
        <v/>
      </c>
      <c r="BH401" s="258"/>
      <c r="BI401" s="258"/>
      <c r="BJ401" s="258"/>
      <c r="BK401" s="249" t="str">
        <f t="shared" si="207"/>
        <v/>
      </c>
      <c r="BL401" s="249" t="str">
        <f t="shared" si="208"/>
        <v/>
      </c>
      <c r="BM401" s="277" t="str">
        <f t="shared" si="209"/>
        <v/>
      </c>
      <c r="BN401" s="249" t="str">
        <f t="shared" si="210"/>
        <v/>
      </c>
      <c r="BO401" s="195" t="str">
        <f t="shared" si="211"/>
        <v/>
      </c>
      <c r="BP401" s="195" t="str">
        <f t="shared" si="212"/>
        <v/>
      </c>
      <c r="BQ401" s="195" t="str">
        <f t="shared" si="213"/>
        <v/>
      </c>
      <c r="BS401" s="195" t="str">
        <f t="shared" si="214"/>
        <v/>
      </c>
      <c r="BT401" s="195" t="str">
        <f t="shared" si="215"/>
        <v/>
      </c>
      <c r="BV401" s="195" t="str">
        <f t="shared" si="216"/>
        <v/>
      </c>
      <c r="BW401" s="195" t="str">
        <f t="shared" si="217"/>
        <v/>
      </c>
      <c r="BX401" s="195" t="str">
        <f t="shared" si="218"/>
        <v/>
      </c>
      <c r="BY401" s="270" t="str">
        <f t="shared" si="219"/>
        <v/>
      </c>
      <c r="BZ401" t="str">
        <f t="shared" si="220"/>
        <v/>
      </c>
      <c r="CA401" t="str">
        <f t="shared" si="221"/>
        <v/>
      </c>
    </row>
    <row r="402" spans="1:79" x14ac:dyDescent="0.25">
      <c r="A402" s="218" t="s">
        <v>257</v>
      </c>
      <c r="B402" s="224"/>
      <c r="C402" s="225"/>
      <c r="D402" s="226"/>
      <c r="E402" s="224"/>
      <c r="F402" s="227"/>
      <c r="G402" s="227"/>
      <c r="H402" s="227"/>
      <c r="I402" s="228"/>
      <c r="J402" s="227"/>
      <c r="K402" s="229"/>
      <c r="L402" s="224"/>
      <c r="M402" s="230"/>
      <c r="N402" s="230"/>
      <c r="O402" s="231"/>
      <c r="P402" s="231"/>
      <c r="Q402" s="231"/>
      <c r="R402" s="232"/>
      <c r="S402" s="230"/>
      <c r="T402" s="231"/>
      <c r="U402" s="231"/>
      <c r="V402" s="231"/>
      <c r="W402" s="231"/>
      <c r="X402" s="233"/>
      <c r="Y402" s="234"/>
      <c r="Z402" s="235"/>
      <c r="AA402" s="236"/>
      <c r="AB402" s="228"/>
      <c r="AC402" s="236"/>
      <c r="AD402" s="237"/>
      <c r="AE402" s="237"/>
      <c r="AP402" t="b">
        <f t="shared" si="192"/>
        <v>0</v>
      </c>
      <c r="AQ402" t="str">
        <f t="shared" si="193"/>
        <v/>
      </c>
      <c r="AR402" t="str">
        <f>IF(AND(AP402,D402&lt;&gt;""),COUNTIF($AQ$12:AQ402,AQ402),"")</f>
        <v/>
      </c>
      <c r="AS402" t="str">
        <f t="shared" si="222"/>
        <v/>
      </c>
      <c r="AT402">
        <f t="shared" si="223"/>
        <v>0</v>
      </c>
      <c r="AU402" s="195" t="str">
        <f t="shared" si="194"/>
        <v/>
      </c>
      <c r="AV402" s="195" t="str">
        <f t="shared" si="195"/>
        <v/>
      </c>
      <c r="AW402" s="195" t="str">
        <f t="shared" si="196"/>
        <v/>
      </c>
      <c r="AX402" s="195" t="str">
        <f t="shared" si="197"/>
        <v/>
      </c>
      <c r="AY402" s="250" t="str">
        <f t="shared" si="198"/>
        <v/>
      </c>
      <c r="AZ402" s="249" t="str">
        <f t="shared" si="199"/>
        <v/>
      </c>
      <c r="BA402" s="249" t="str">
        <f t="shared" si="200"/>
        <v/>
      </c>
      <c r="BB402" s="195" t="str">
        <f t="shared" si="201"/>
        <v/>
      </c>
      <c r="BC402" s="195" t="str">
        <f t="shared" si="202"/>
        <v/>
      </c>
      <c r="BD402" s="249" t="str">
        <f t="shared" si="203"/>
        <v/>
      </c>
      <c r="BE402" s="249" t="str">
        <f t="shared" si="204"/>
        <v/>
      </c>
      <c r="BF402" s="195" t="str">
        <f t="shared" si="205"/>
        <v/>
      </c>
      <c r="BG402" s="195" t="str">
        <f t="shared" si="206"/>
        <v/>
      </c>
      <c r="BH402" s="258"/>
      <c r="BI402" s="258"/>
      <c r="BJ402" s="258"/>
      <c r="BK402" s="249" t="str">
        <f t="shared" si="207"/>
        <v/>
      </c>
      <c r="BL402" s="249" t="str">
        <f t="shared" si="208"/>
        <v/>
      </c>
      <c r="BM402" s="277" t="str">
        <f t="shared" si="209"/>
        <v/>
      </c>
      <c r="BN402" s="249" t="str">
        <f t="shared" si="210"/>
        <v/>
      </c>
      <c r="BO402" s="195" t="str">
        <f t="shared" si="211"/>
        <v/>
      </c>
      <c r="BP402" s="195" t="str">
        <f t="shared" si="212"/>
        <v/>
      </c>
      <c r="BQ402" s="195" t="str">
        <f t="shared" si="213"/>
        <v/>
      </c>
      <c r="BS402" s="195" t="str">
        <f t="shared" si="214"/>
        <v/>
      </c>
      <c r="BT402" s="195" t="str">
        <f t="shared" si="215"/>
        <v/>
      </c>
      <c r="BV402" s="195" t="str">
        <f t="shared" si="216"/>
        <v/>
      </c>
      <c r="BW402" s="195" t="str">
        <f t="shared" si="217"/>
        <v/>
      </c>
      <c r="BX402" s="195" t="str">
        <f t="shared" si="218"/>
        <v/>
      </c>
      <c r="BY402" s="270" t="str">
        <f t="shared" si="219"/>
        <v/>
      </c>
      <c r="BZ402" t="str">
        <f t="shared" si="220"/>
        <v/>
      </c>
      <c r="CA402" t="str">
        <f t="shared" si="221"/>
        <v/>
      </c>
    </row>
    <row r="403" spans="1:79" x14ac:dyDescent="0.25">
      <c r="A403" s="218" t="s">
        <v>257</v>
      </c>
      <c r="B403" s="224"/>
      <c r="C403" s="225"/>
      <c r="D403" s="226"/>
      <c r="E403" s="224"/>
      <c r="F403" s="227"/>
      <c r="G403" s="227"/>
      <c r="H403" s="227"/>
      <c r="I403" s="228"/>
      <c r="J403" s="227"/>
      <c r="K403" s="229"/>
      <c r="L403" s="224"/>
      <c r="M403" s="230"/>
      <c r="N403" s="230"/>
      <c r="O403" s="231"/>
      <c r="P403" s="231"/>
      <c r="Q403" s="231"/>
      <c r="R403" s="232"/>
      <c r="S403" s="230"/>
      <c r="T403" s="231"/>
      <c r="U403" s="231"/>
      <c r="V403" s="231"/>
      <c r="W403" s="231"/>
      <c r="X403" s="233"/>
      <c r="Y403" s="234"/>
      <c r="Z403" s="235"/>
      <c r="AA403" s="236"/>
      <c r="AB403" s="228"/>
      <c r="AC403" s="236"/>
      <c r="AD403" s="237"/>
      <c r="AE403" s="237"/>
      <c r="AP403" t="b">
        <f t="shared" si="192"/>
        <v>0</v>
      </c>
      <c r="AQ403" t="str">
        <f t="shared" si="193"/>
        <v/>
      </c>
      <c r="AR403" t="str">
        <f>IF(AND(AP403,D403&lt;&gt;""),COUNTIF($AQ$12:AQ403,AQ403),"")</f>
        <v/>
      </c>
      <c r="AS403" t="str">
        <f t="shared" si="222"/>
        <v/>
      </c>
      <c r="AT403">
        <f t="shared" si="223"/>
        <v>1</v>
      </c>
      <c r="AU403" s="195" t="str">
        <f t="shared" si="194"/>
        <v/>
      </c>
      <c r="AV403" s="195" t="str">
        <f t="shared" si="195"/>
        <v/>
      </c>
      <c r="AW403" s="195" t="str">
        <f t="shared" si="196"/>
        <v/>
      </c>
      <c r="AX403" s="195" t="str">
        <f t="shared" si="197"/>
        <v/>
      </c>
      <c r="AY403" s="250" t="str">
        <f t="shared" si="198"/>
        <v/>
      </c>
      <c r="AZ403" s="249" t="str">
        <f t="shared" si="199"/>
        <v/>
      </c>
      <c r="BA403" s="249" t="str">
        <f t="shared" si="200"/>
        <v/>
      </c>
      <c r="BB403" s="195" t="str">
        <f t="shared" si="201"/>
        <v/>
      </c>
      <c r="BC403" s="195" t="str">
        <f t="shared" si="202"/>
        <v/>
      </c>
      <c r="BD403" s="249" t="str">
        <f t="shared" si="203"/>
        <v/>
      </c>
      <c r="BE403" s="249" t="str">
        <f t="shared" si="204"/>
        <v/>
      </c>
      <c r="BF403" s="195" t="str">
        <f t="shared" si="205"/>
        <v/>
      </c>
      <c r="BG403" s="195" t="str">
        <f t="shared" si="206"/>
        <v/>
      </c>
      <c r="BH403" s="258"/>
      <c r="BI403" s="258"/>
      <c r="BJ403" s="258"/>
      <c r="BK403" s="249" t="str">
        <f t="shared" si="207"/>
        <v/>
      </c>
      <c r="BL403" s="249" t="str">
        <f t="shared" si="208"/>
        <v/>
      </c>
      <c r="BM403" s="277" t="str">
        <f t="shared" si="209"/>
        <v/>
      </c>
      <c r="BN403" s="249" t="str">
        <f t="shared" si="210"/>
        <v/>
      </c>
      <c r="BO403" s="195" t="str">
        <f t="shared" si="211"/>
        <v/>
      </c>
      <c r="BP403" s="195" t="str">
        <f t="shared" si="212"/>
        <v/>
      </c>
      <c r="BQ403" s="195" t="str">
        <f t="shared" si="213"/>
        <v/>
      </c>
      <c r="BS403" s="195" t="str">
        <f t="shared" si="214"/>
        <v/>
      </c>
      <c r="BT403" s="195" t="str">
        <f t="shared" si="215"/>
        <v/>
      </c>
      <c r="BV403" s="195" t="str">
        <f t="shared" si="216"/>
        <v/>
      </c>
      <c r="BW403" s="195" t="str">
        <f t="shared" si="217"/>
        <v/>
      </c>
      <c r="BX403" s="195" t="str">
        <f t="shared" si="218"/>
        <v/>
      </c>
      <c r="BY403" s="270" t="str">
        <f t="shared" si="219"/>
        <v/>
      </c>
      <c r="BZ403" t="str">
        <f t="shared" si="220"/>
        <v/>
      </c>
      <c r="CA403" t="str">
        <f t="shared" si="221"/>
        <v/>
      </c>
    </row>
    <row r="404" spans="1:79" x14ac:dyDescent="0.25">
      <c r="A404" s="218" t="s">
        <v>257</v>
      </c>
      <c r="B404" s="224"/>
      <c r="C404" s="225"/>
      <c r="D404" s="226"/>
      <c r="E404" s="224"/>
      <c r="F404" s="227"/>
      <c r="G404" s="227"/>
      <c r="H404" s="227"/>
      <c r="I404" s="228"/>
      <c r="J404" s="227"/>
      <c r="K404" s="229"/>
      <c r="L404" s="224"/>
      <c r="M404" s="230"/>
      <c r="N404" s="230"/>
      <c r="O404" s="231"/>
      <c r="P404" s="231"/>
      <c r="Q404" s="231"/>
      <c r="R404" s="232"/>
      <c r="S404" s="230"/>
      <c r="T404" s="231"/>
      <c r="U404" s="231"/>
      <c r="V404" s="231"/>
      <c r="W404" s="231"/>
      <c r="X404" s="233"/>
      <c r="Y404" s="234"/>
      <c r="Z404" s="235"/>
      <c r="AA404" s="236"/>
      <c r="AB404" s="228"/>
      <c r="AC404" s="236"/>
      <c r="AD404" s="237"/>
      <c r="AE404" s="237"/>
      <c r="AP404" t="b">
        <f t="shared" si="192"/>
        <v>0</v>
      </c>
      <c r="AQ404" t="str">
        <f t="shared" si="193"/>
        <v/>
      </c>
      <c r="AR404" t="str">
        <f>IF(AND(AP404,D404&lt;&gt;""),COUNTIF($AQ$12:AQ404,AQ404),"")</f>
        <v/>
      </c>
      <c r="AS404" t="str">
        <f t="shared" si="222"/>
        <v/>
      </c>
      <c r="AT404">
        <f t="shared" si="223"/>
        <v>0</v>
      </c>
      <c r="AU404" s="195" t="str">
        <f t="shared" si="194"/>
        <v/>
      </c>
      <c r="AV404" s="195" t="str">
        <f t="shared" si="195"/>
        <v/>
      </c>
      <c r="AW404" s="195" t="str">
        <f t="shared" si="196"/>
        <v/>
      </c>
      <c r="AX404" s="195" t="str">
        <f t="shared" si="197"/>
        <v/>
      </c>
      <c r="AY404" s="250" t="str">
        <f t="shared" si="198"/>
        <v/>
      </c>
      <c r="AZ404" s="249" t="str">
        <f t="shared" si="199"/>
        <v/>
      </c>
      <c r="BA404" s="249" t="str">
        <f t="shared" si="200"/>
        <v/>
      </c>
      <c r="BB404" s="195" t="str">
        <f t="shared" si="201"/>
        <v/>
      </c>
      <c r="BC404" s="195" t="str">
        <f t="shared" si="202"/>
        <v/>
      </c>
      <c r="BD404" s="249" t="str">
        <f t="shared" si="203"/>
        <v/>
      </c>
      <c r="BE404" s="249" t="str">
        <f t="shared" si="204"/>
        <v/>
      </c>
      <c r="BF404" s="195" t="str">
        <f t="shared" si="205"/>
        <v/>
      </c>
      <c r="BG404" s="195" t="str">
        <f t="shared" si="206"/>
        <v/>
      </c>
      <c r="BH404" s="258"/>
      <c r="BI404" s="258"/>
      <c r="BJ404" s="258"/>
      <c r="BK404" s="249" t="str">
        <f t="shared" si="207"/>
        <v/>
      </c>
      <c r="BL404" s="249" t="str">
        <f t="shared" si="208"/>
        <v/>
      </c>
      <c r="BM404" s="277" t="str">
        <f t="shared" si="209"/>
        <v/>
      </c>
      <c r="BN404" s="249" t="str">
        <f t="shared" si="210"/>
        <v/>
      </c>
      <c r="BO404" s="195" t="str">
        <f t="shared" si="211"/>
        <v/>
      </c>
      <c r="BP404" s="195" t="str">
        <f t="shared" si="212"/>
        <v/>
      </c>
      <c r="BQ404" s="195" t="str">
        <f t="shared" si="213"/>
        <v/>
      </c>
      <c r="BS404" s="195" t="str">
        <f t="shared" si="214"/>
        <v/>
      </c>
      <c r="BT404" s="195" t="str">
        <f t="shared" si="215"/>
        <v/>
      </c>
      <c r="BV404" s="195" t="str">
        <f t="shared" si="216"/>
        <v/>
      </c>
      <c r="BW404" s="195" t="str">
        <f t="shared" si="217"/>
        <v/>
      </c>
      <c r="BX404" s="195" t="str">
        <f t="shared" si="218"/>
        <v/>
      </c>
      <c r="BY404" s="270" t="str">
        <f t="shared" si="219"/>
        <v/>
      </c>
      <c r="BZ404" t="str">
        <f t="shared" si="220"/>
        <v/>
      </c>
      <c r="CA404" t="str">
        <f t="shared" si="221"/>
        <v/>
      </c>
    </row>
    <row r="405" spans="1:79" x14ac:dyDescent="0.25">
      <c r="A405" s="218" t="s">
        <v>257</v>
      </c>
      <c r="B405" s="224"/>
      <c r="C405" s="225"/>
      <c r="D405" s="226"/>
      <c r="E405" s="224"/>
      <c r="F405" s="227"/>
      <c r="G405" s="227"/>
      <c r="H405" s="227"/>
      <c r="I405" s="228"/>
      <c r="J405" s="227"/>
      <c r="K405" s="229"/>
      <c r="L405" s="224"/>
      <c r="M405" s="230"/>
      <c r="N405" s="230"/>
      <c r="O405" s="231"/>
      <c r="P405" s="231"/>
      <c r="Q405" s="231"/>
      <c r="R405" s="232"/>
      <c r="S405" s="230"/>
      <c r="T405" s="231"/>
      <c r="U405" s="231"/>
      <c r="V405" s="231"/>
      <c r="W405" s="231"/>
      <c r="X405" s="233"/>
      <c r="Y405" s="234"/>
      <c r="Z405" s="235"/>
      <c r="AA405" s="236"/>
      <c r="AB405" s="228"/>
      <c r="AC405" s="236"/>
      <c r="AD405" s="237"/>
      <c r="AE405" s="237"/>
      <c r="AP405" t="b">
        <f t="shared" si="192"/>
        <v>0</v>
      </c>
      <c r="AQ405" t="str">
        <f t="shared" si="193"/>
        <v/>
      </c>
      <c r="AR405" t="str">
        <f>IF(AND(AP405,D405&lt;&gt;""),COUNTIF($AQ$12:AQ405,AQ405),"")</f>
        <v/>
      </c>
      <c r="AS405" t="str">
        <f t="shared" si="222"/>
        <v/>
      </c>
      <c r="AT405">
        <f t="shared" si="223"/>
        <v>1</v>
      </c>
      <c r="AU405" s="195" t="str">
        <f t="shared" si="194"/>
        <v/>
      </c>
      <c r="AV405" s="195" t="str">
        <f t="shared" si="195"/>
        <v/>
      </c>
      <c r="AW405" s="195" t="str">
        <f t="shared" si="196"/>
        <v/>
      </c>
      <c r="AX405" s="195" t="str">
        <f t="shared" si="197"/>
        <v/>
      </c>
      <c r="AY405" s="250" t="str">
        <f t="shared" si="198"/>
        <v/>
      </c>
      <c r="AZ405" s="249" t="str">
        <f t="shared" si="199"/>
        <v/>
      </c>
      <c r="BA405" s="249" t="str">
        <f t="shared" si="200"/>
        <v/>
      </c>
      <c r="BB405" s="195" t="str">
        <f t="shared" si="201"/>
        <v/>
      </c>
      <c r="BC405" s="195" t="str">
        <f t="shared" si="202"/>
        <v/>
      </c>
      <c r="BD405" s="249" t="str">
        <f t="shared" si="203"/>
        <v/>
      </c>
      <c r="BE405" s="249" t="str">
        <f t="shared" si="204"/>
        <v/>
      </c>
      <c r="BF405" s="195" t="str">
        <f t="shared" si="205"/>
        <v/>
      </c>
      <c r="BG405" s="195" t="str">
        <f t="shared" si="206"/>
        <v/>
      </c>
      <c r="BH405" s="258"/>
      <c r="BI405" s="258"/>
      <c r="BJ405" s="258"/>
      <c r="BK405" s="249" t="str">
        <f t="shared" si="207"/>
        <v/>
      </c>
      <c r="BL405" s="249" t="str">
        <f t="shared" si="208"/>
        <v/>
      </c>
      <c r="BM405" s="277" t="str">
        <f t="shared" si="209"/>
        <v/>
      </c>
      <c r="BN405" s="249" t="str">
        <f t="shared" si="210"/>
        <v/>
      </c>
      <c r="BO405" s="195" t="str">
        <f t="shared" si="211"/>
        <v/>
      </c>
      <c r="BP405" s="195" t="str">
        <f t="shared" si="212"/>
        <v/>
      </c>
      <c r="BQ405" s="195" t="str">
        <f t="shared" si="213"/>
        <v/>
      </c>
      <c r="BS405" s="195" t="str">
        <f t="shared" si="214"/>
        <v/>
      </c>
      <c r="BT405" s="195" t="str">
        <f t="shared" si="215"/>
        <v/>
      </c>
      <c r="BV405" s="195" t="str">
        <f t="shared" si="216"/>
        <v/>
      </c>
      <c r="BW405" s="195" t="str">
        <f t="shared" si="217"/>
        <v/>
      </c>
      <c r="BX405" s="195" t="str">
        <f t="shared" si="218"/>
        <v/>
      </c>
      <c r="BY405" s="270" t="str">
        <f t="shared" si="219"/>
        <v/>
      </c>
      <c r="BZ405" t="str">
        <f t="shared" si="220"/>
        <v/>
      </c>
      <c r="CA405" t="str">
        <f t="shared" si="221"/>
        <v/>
      </c>
    </row>
    <row r="406" spans="1:79" x14ac:dyDescent="0.25">
      <c r="A406" s="218" t="s">
        <v>257</v>
      </c>
      <c r="B406" s="224"/>
      <c r="C406" s="225"/>
      <c r="D406" s="226"/>
      <c r="E406" s="224"/>
      <c r="F406" s="227"/>
      <c r="G406" s="227"/>
      <c r="H406" s="227"/>
      <c r="I406" s="228"/>
      <c r="J406" s="227"/>
      <c r="K406" s="229"/>
      <c r="L406" s="224"/>
      <c r="M406" s="230"/>
      <c r="N406" s="230"/>
      <c r="O406" s="231"/>
      <c r="P406" s="231"/>
      <c r="Q406" s="231"/>
      <c r="R406" s="232"/>
      <c r="S406" s="230"/>
      <c r="T406" s="231"/>
      <c r="U406" s="231"/>
      <c r="V406" s="231"/>
      <c r="W406" s="231"/>
      <c r="X406" s="233"/>
      <c r="Y406" s="234"/>
      <c r="Z406" s="235"/>
      <c r="AA406" s="236"/>
      <c r="AB406" s="228"/>
      <c r="AC406" s="236"/>
      <c r="AD406" s="237"/>
      <c r="AE406" s="237"/>
      <c r="AP406" t="b">
        <f t="shared" si="192"/>
        <v>0</v>
      </c>
      <c r="AQ406" t="str">
        <f t="shared" si="193"/>
        <v/>
      </c>
      <c r="AR406" t="str">
        <f>IF(AND(AP406,D406&lt;&gt;""),COUNTIF($AQ$12:AQ406,AQ406),"")</f>
        <v/>
      </c>
      <c r="AS406" t="str">
        <f t="shared" si="222"/>
        <v/>
      </c>
      <c r="AT406">
        <f t="shared" si="223"/>
        <v>0</v>
      </c>
      <c r="AU406" s="195" t="str">
        <f t="shared" si="194"/>
        <v/>
      </c>
      <c r="AV406" s="195" t="str">
        <f t="shared" si="195"/>
        <v/>
      </c>
      <c r="AW406" s="195" t="str">
        <f t="shared" si="196"/>
        <v/>
      </c>
      <c r="AX406" s="195" t="str">
        <f t="shared" si="197"/>
        <v/>
      </c>
      <c r="AY406" s="250" t="str">
        <f t="shared" si="198"/>
        <v/>
      </c>
      <c r="AZ406" s="249" t="str">
        <f t="shared" si="199"/>
        <v/>
      </c>
      <c r="BA406" s="249" t="str">
        <f t="shared" si="200"/>
        <v/>
      </c>
      <c r="BB406" s="195" t="str">
        <f t="shared" si="201"/>
        <v/>
      </c>
      <c r="BC406" s="195" t="str">
        <f t="shared" si="202"/>
        <v/>
      </c>
      <c r="BD406" s="249" t="str">
        <f t="shared" si="203"/>
        <v/>
      </c>
      <c r="BE406" s="249" t="str">
        <f t="shared" si="204"/>
        <v/>
      </c>
      <c r="BF406" s="195" t="str">
        <f t="shared" si="205"/>
        <v/>
      </c>
      <c r="BG406" s="195" t="str">
        <f t="shared" si="206"/>
        <v/>
      </c>
      <c r="BH406" s="258"/>
      <c r="BI406" s="258"/>
      <c r="BJ406" s="258"/>
      <c r="BK406" s="249" t="str">
        <f t="shared" si="207"/>
        <v/>
      </c>
      <c r="BL406" s="249" t="str">
        <f t="shared" si="208"/>
        <v/>
      </c>
      <c r="BM406" s="277" t="str">
        <f t="shared" si="209"/>
        <v/>
      </c>
      <c r="BN406" s="249" t="str">
        <f t="shared" si="210"/>
        <v/>
      </c>
      <c r="BO406" s="195" t="str">
        <f t="shared" si="211"/>
        <v/>
      </c>
      <c r="BP406" s="195" t="str">
        <f t="shared" si="212"/>
        <v/>
      </c>
      <c r="BQ406" s="195" t="str">
        <f t="shared" si="213"/>
        <v/>
      </c>
      <c r="BS406" s="195" t="str">
        <f t="shared" si="214"/>
        <v/>
      </c>
      <c r="BT406" s="195" t="str">
        <f t="shared" si="215"/>
        <v/>
      </c>
      <c r="BV406" s="195" t="str">
        <f t="shared" si="216"/>
        <v/>
      </c>
      <c r="BW406" s="195" t="str">
        <f t="shared" si="217"/>
        <v/>
      </c>
      <c r="BX406" s="195" t="str">
        <f t="shared" si="218"/>
        <v/>
      </c>
      <c r="BY406" s="270" t="str">
        <f t="shared" si="219"/>
        <v/>
      </c>
      <c r="BZ406" t="str">
        <f t="shared" si="220"/>
        <v/>
      </c>
      <c r="CA406" t="str">
        <f t="shared" si="221"/>
        <v/>
      </c>
    </row>
    <row r="407" spans="1:79" x14ac:dyDescent="0.25">
      <c r="A407" s="218" t="s">
        <v>257</v>
      </c>
      <c r="B407" s="224"/>
      <c r="C407" s="225"/>
      <c r="D407" s="226"/>
      <c r="E407" s="224"/>
      <c r="F407" s="227"/>
      <c r="G407" s="227"/>
      <c r="H407" s="227"/>
      <c r="I407" s="228"/>
      <c r="J407" s="227"/>
      <c r="K407" s="229"/>
      <c r="L407" s="224"/>
      <c r="M407" s="230"/>
      <c r="N407" s="230"/>
      <c r="O407" s="231"/>
      <c r="P407" s="231"/>
      <c r="Q407" s="231"/>
      <c r="R407" s="232"/>
      <c r="S407" s="230"/>
      <c r="T407" s="231"/>
      <c r="U407" s="231"/>
      <c r="V407" s="231"/>
      <c r="W407" s="231"/>
      <c r="X407" s="233"/>
      <c r="Y407" s="234"/>
      <c r="Z407" s="235"/>
      <c r="AA407" s="236"/>
      <c r="AB407" s="228"/>
      <c r="AC407" s="236"/>
      <c r="AD407" s="237"/>
      <c r="AE407" s="237"/>
      <c r="AP407" t="b">
        <f t="shared" si="192"/>
        <v>0</v>
      </c>
      <c r="AQ407" t="str">
        <f t="shared" si="193"/>
        <v/>
      </c>
      <c r="AR407" t="str">
        <f>IF(AND(AP407,D407&lt;&gt;""),COUNTIF($AQ$12:AQ407,AQ407),"")</f>
        <v/>
      </c>
      <c r="AS407" t="str">
        <f t="shared" si="222"/>
        <v/>
      </c>
      <c r="AT407">
        <f t="shared" si="223"/>
        <v>1</v>
      </c>
      <c r="AU407" s="195" t="str">
        <f t="shared" si="194"/>
        <v/>
      </c>
      <c r="AV407" s="195" t="str">
        <f t="shared" si="195"/>
        <v/>
      </c>
      <c r="AW407" s="195" t="str">
        <f t="shared" si="196"/>
        <v/>
      </c>
      <c r="AX407" s="195" t="str">
        <f t="shared" si="197"/>
        <v/>
      </c>
      <c r="AY407" s="250" t="str">
        <f t="shared" si="198"/>
        <v/>
      </c>
      <c r="AZ407" s="249" t="str">
        <f t="shared" si="199"/>
        <v/>
      </c>
      <c r="BA407" s="249" t="str">
        <f t="shared" si="200"/>
        <v/>
      </c>
      <c r="BB407" s="195" t="str">
        <f t="shared" si="201"/>
        <v/>
      </c>
      <c r="BC407" s="195" t="str">
        <f t="shared" si="202"/>
        <v/>
      </c>
      <c r="BD407" s="249" t="str">
        <f t="shared" si="203"/>
        <v/>
      </c>
      <c r="BE407" s="249" t="str">
        <f t="shared" si="204"/>
        <v/>
      </c>
      <c r="BF407" s="195" t="str">
        <f t="shared" si="205"/>
        <v/>
      </c>
      <c r="BG407" s="195" t="str">
        <f t="shared" si="206"/>
        <v/>
      </c>
      <c r="BH407" s="258"/>
      <c r="BI407" s="258"/>
      <c r="BJ407" s="258"/>
      <c r="BK407" s="249" t="str">
        <f t="shared" si="207"/>
        <v/>
      </c>
      <c r="BL407" s="249" t="str">
        <f t="shared" si="208"/>
        <v/>
      </c>
      <c r="BM407" s="277" t="str">
        <f t="shared" si="209"/>
        <v/>
      </c>
      <c r="BN407" s="249" t="str">
        <f t="shared" si="210"/>
        <v/>
      </c>
      <c r="BO407" s="195" t="str">
        <f t="shared" si="211"/>
        <v/>
      </c>
      <c r="BP407" s="195" t="str">
        <f t="shared" si="212"/>
        <v/>
      </c>
      <c r="BQ407" s="195" t="str">
        <f t="shared" si="213"/>
        <v/>
      </c>
      <c r="BS407" s="195" t="str">
        <f t="shared" si="214"/>
        <v/>
      </c>
      <c r="BT407" s="195" t="str">
        <f t="shared" si="215"/>
        <v/>
      </c>
      <c r="BV407" s="195" t="str">
        <f t="shared" si="216"/>
        <v/>
      </c>
      <c r="BW407" s="195" t="str">
        <f t="shared" si="217"/>
        <v/>
      </c>
      <c r="BX407" s="195" t="str">
        <f t="shared" si="218"/>
        <v/>
      </c>
      <c r="BY407" s="270" t="str">
        <f t="shared" si="219"/>
        <v/>
      </c>
      <c r="BZ407" t="str">
        <f t="shared" si="220"/>
        <v/>
      </c>
      <c r="CA407" t="str">
        <f t="shared" si="221"/>
        <v/>
      </c>
    </row>
    <row r="408" spans="1:79" x14ac:dyDescent="0.25">
      <c r="A408" s="218" t="s">
        <v>257</v>
      </c>
      <c r="B408" s="224"/>
      <c r="C408" s="225"/>
      <c r="D408" s="226"/>
      <c r="E408" s="224"/>
      <c r="F408" s="227"/>
      <c r="G408" s="227"/>
      <c r="H408" s="227"/>
      <c r="I408" s="228"/>
      <c r="J408" s="227"/>
      <c r="K408" s="229"/>
      <c r="L408" s="224"/>
      <c r="M408" s="230"/>
      <c r="N408" s="230"/>
      <c r="O408" s="231"/>
      <c r="P408" s="231"/>
      <c r="Q408" s="231"/>
      <c r="R408" s="232"/>
      <c r="S408" s="230"/>
      <c r="T408" s="231"/>
      <c r="U408" s="231"/>
      <c r="V408" s="231"/>
      <c r="W408" s="231"/>
      <c r="X408" s="233"/>
      <c r="Y408" s="234"/>
      <c r="Z408" s="235"/>
      <c r="AA408" s="236"/>
      <c r="AB408" s="228"/>
      <c r="AC408" s="236"/>
      <c r="AD408" s="237"/>
      <c r="AE408" s="237"/>
      <c r="AP408" t="b">
        <f t="shared" si="192"/>
        <v>0</v>
      </c>
      <c r="AQ408" t="str">
        <f t="shared" si="193"/>
        <v/>
      </c>
      <c r="AR408" t="str">
        <f>IF(AND(AP408,D408&lt;&gt;""),COUNTIF($AQ$12:AQ408,AQ408),"")</f>
        <v/>
      </c>
      <c r="AS408" t="str">
        <f t="shared" si="222"/>
        <v/>
      </c>
      <c r="AT408">
        <f t="shared" si="223"/>
        <v>0</v>
      </c>
      <c r="AU408" s="195" t="str">
        <f t="shared" si="194"/>
        <v/>
      </c>
      <c r="AV408" s="195" t="str">
        <f t="shared" si="195"/>
        <v/>
      </c>
      <c r="AW408" s="195" t="str">
        <f t="shared" si="196"/>
        <v/>
      </c>
      <c r="AX408" s="195" t="str">
        <f t="shared" si="197"/>
        <v/>
      </c>
      <c r="AY408" s="250" t="str">
        <f t="shared" si="198"/>
        <v/>
      </c>
      <c r="AZ408" s="249" t="str">
        <f t="shared" si="199"/>
        <v/>
      </c>
      <c r="BA408" s="249" t="str">
        <f t="shared" si="200"/>
        <v/>
      </c>
      <c r="BB408" s="195" t="str">
        <f t="shared" si="201"/>
        <v/>
      </c>
      <c r="BC408" s="195" t="str">
        <f t="shared" si="202"/>
        <v/>
      </c>
      <c r="BD408" s="249" t="str">
        <f t="shared" si="203"/>
        <v/>
      </c>
      <c r="BE408" s="249" t="str">
        <f t="shared" si="204"/>
        <v/>
      </c>
      <c r="BF408" s="195" t="str">
        <f t="shared" si="205"/>
        <v/>
      </c>
      <c r="BG408" s="195" t="str">
        <f t="shared" si="206"/>
        <v/>
      </c>
      <c r="BH408" s="258"/>
      <c r="BI408" s="258"/>
      <c r="BJ408" s="258"/>
      <c r="BK408" s="249" t="str">
        <f t="shared" si="207"/>
        <v/>
      </c>
      <c r="BL408" s="249" t="str">
        <f t="shared" si="208"/>
        <v/>
      </c>
      <c r="BM408" s="277" t="str">
        <f t="shared" si="209"/>
        <v/>
      </c>
      <c r="BN408" s="249" t="str">
        <f t="shared" si="210"/>
        <v/>
      </c>
      <c r="BO408" s="195" t="str">
        <f t="shared" si="211"/>
        <v/>
      </c>
      <c r="BP408" s="195" t="str">
        <f t="shared" si="212"/>
        <v/>
      </c>
      <c r="BQ408" s="195" t="str">
        <f t="shared" si="213"/>
        <v/>
      </c>
      <c r="BS408" s="195" t="str">
        <f t="shared" si="214"/>
        <v/>
      </c>
      <c r="BT408" s="195" t="str">
        <f t="shared" si="215"/>
        <v/>
      </c>
      <c r="BV408" s="195" t="str">
        <f t="shared" si="216"/>
        <v/>
      </c>
      <c r="BW408" s="195" t="str">
        <f t="shared" si="217"/>
        <v/>
      </c>
      <c r="BX408" s="195" t="str">
        <f t="shared" si="218"/>
        <v/>
      </c>
      <c r="BY408" s="270" t="str">
        <f t="shared" si="219"/>
        <v/>
      </c>
      <c r="BZ408" t="str">
        <f t="shared" si="220"/>
        <v/>
      </c>
      <c r="CA408" t="str">
        <f t="shared" si="221"/>
        <v/>
      </c>
    </row>
    <row r="409" spans="1:79" x14ac:dyDescent="0.25">
      <c r="A409" s="218" t="s">
        <v>257</v>
      </c>
      <c r="B409" s="224"/>
      <c r="C409" s="225"/>
      <c r="D409" s="226"/>
      <c r="E409" s="224"/>
      <c r="F409" s="227"/>
      <c r="G409" s="227"/>
      <c r="H409" s="227"/>
      <c r="I409" s="228"/>
      <c r="J409" s="227"/>
      <c r="K409" s="229"/>
      <c r="L409" s="224"/>
      <c r="M409" s="230"/>
      <c r="N409" s="230"/>
      <c r="O409" s="231"/>
      <c r="P409" s="231"/>
      <c r="Q409" s="231"/>
      <c r="R409" s="232"/>
      <c r="S409" s="230"/>
      <c r="T409" s="231"/>
      <c r="U409" s="231"/>
      <c r="V409" s="231"/>
      <c r="W409" s="231"/>
      <c r="X409" s="233"/>
      <c r="Y409" s="234"/>
      <c r="Z409" s="235"/>
      <c r="AA409" s="236"/>
      <c r="AB409" s="228"/>
      <c r="AC409" s="236"/>
      <c r="AD409" s="237"/>
      <c r="AE409" s="237"/>
      <c r="AP409" t="b">
        <f t="shared" si="192"/>
        <v>0</v>
      </c>
      <c r="AQ409" t="str">
        <f t="shared" si="193"/>
        <v/>
      </c>
      <c r="AR409" t="str">
        <f>IF(AND(AP409,D409&lt;&gt;""),COUNTIF($AQ$12:AQ409,AQ409),"")</f>
        <v/>
      </c>
      <c r="AS409" t="str">
        <f t="shared" si="222"/>
        <v/>
      </c>
      <c r="AT409">
        <f t="shared" si="223"/>
        <v>1</v>
      </c>
      <c r="AU409" s="195" t="str">
        <f t="shared" si="194"/>
        <v/>
      </c>
      <c r="AV409" s="195" t="str">
        <f t="shared" si="195"/>
        <v/>
      </c>
      <c r="AW409" s="195" t="str">
        <f t="shared" si="196"/>
        <v/>
      </c>
      <c r="AX409" s="195" t="str">
        <f t="shared" si="197"/>
        <v/>
      </c>
      <c r="AY409" s="250" t="str">
        <f t="shared" si="198"/>
        <v/>
      </c>
      <c r="AZ409" s="249" t="str">
        <f t="shared" si="199"/>
        <v/>
      </c>
      <c r="BA409" s="249" t="str">
        <f t="shared" si="200"/>
        <v/>
      </c>
      <c r="BB409" s="195" t="str">
        <f t="shared" si="201"/>
        <v/>
      </c>
      <c r="BC409" s="195" t="str">
        <f t="shared" si="202"/>
        <v/>
      </c>
      <c r="BD409" s="249" t="str">
        <f t="shared" si="203"/>
        <v/>
      </c>
      <c r="BE409" s="249" t="str">
        <f t="shared" si="204"/>
        <v/>
      </c>
      <c r="BF409" s="195" t="str">
        <f t="shared" si="205"/>
        <v/>
      </c>
      <c r="BG409" s="195" t="str">
        <f t="shared" si="206"/>
        <v/>
      </c>
      <c r="BH409" s="258"/>
      <c r="BI409" s="258"/>
      <c r="BJ409" s="258"/>
      <c r="BK409" s="249" t="str">
        <f t="shared" si="207"/>
        <v/>
      </c>
      <c r="BL409" s="249" t="str">
        <f t="shared" si="208"/>
        <v/>
      </c>
      <c r="BM409" s="277" t="str">
        <f t="shared" si="209"/>
        <v/>
      </c>
      <c r="BN409" s="249" t="str">
        <f t="shared" si="210"/>
        <v/>
      </c>
      <c r="BO409" s="195" t="str">
        <f t="shared" si="211"/>
        <v/>
      </c>
      <c r="BP409" s="195" t="str">
        <f t="shared" si="212"/>
        <v/>
      </c>
      <c r="BQ409" s="195" t="str">
        <f t="shared" si="213"/>
        <v/>
      </c>
      <c r="BS409" s="195" t="str">
        <f t="shared" si="214"/>
        <v/>
      </c>
      <c r="BT409" s="195" t="str">
        <f t="shared" si="215"/>
        <v/>
      </c>
      <c r="BV409" s="195" t="str">
        <f t="shared" si="216"/>
        <v/>
      </c>
      <c r="BW409" s="195" t="str">
        <f t="shared" si="217"/>
        <v/>
      </c>
      <c r="BX409" s="195" t="str">
        <f t="shared" si="218"/>
        <v/>
      </c>
      <c r="BY409" s="270" t="str">
        <f t="shared" si="219"/>
        <v/>
      </c>
      <c r="BZ409" t="str">
        <f t="shared" si="220"/>
        <v/>
      </c>
      <c r="CA409" t="str">
        <f t="shared" si="221"/>
        <v/>
      </c>
    </row>
    <row r="410" spans="1:79" x14ac:dyDescent="0.25">
      <c r="A410" s="218" t="s">
        <v>257</v>
      </c>
      <c r="B410" s="224"/>
      <c r="C410" s="225"/>
      <c r="D410" s="226"/>
      <c r="E410" s="224"/>
      <c r="F410" s="227"/>
      <c r="G410" s="227"/>
      <c r="H410" s="227"/>
      <c r="I410" s="228"/>
      <c r="J410" s="227"/>
      <c r="K410" s="229"/>
      <c r="L410" s="224"/>
      <c r="M410" s="230"/>
      <c r="N410" s="230"/>
      <c r="O410" s="231"/>
      <c r="P410" s="231"/>
      <c r="Q410" s="231"/>
      <c r="R410" s="232"/>
      <c r="S410" s="230"/>
      <c r="T410" s="231"/>
      <c r="U410" s="231"/>
      <c r="V410" s="231"/>
      <c r="W410" s="231"/>
      <c r="X410" s="233"/>
      <c r="Y410" s="234"/>
      <c r="Z410" s="235"/>
      <c r="AA410" s="236"/>
      <c r="AB410" s="228"/>
      <c r="AC410" s="236"/>
      <c r="AD410" s="237"/>
      <c r="AE410" s="237"/>
      <c r="AP410" t="b">
        <f t="shared" si="192"/>
        <v>0</v>
      </c>
      <c r="AQ410" t="str">
        <f t="shared" si="193"/>
        <v/>
      </c>
      <c r="AR410" t="str">
        <f>IF(AND(AP410,D410&lt;&gt;""),COUNTIF($AQ$12:AQ410,AQ410),"")</f>
        <v/>
      </c>
      <c r="AS410" t="str">
        <f t="shared" si="222"/>
        <v/>
      </c>
      <c r="AT410">
        <f t="shared" si="223"/>
        <v>0</v>
      </c>
      <c r="AU410" s="195" t="str">
        <f t="shared" si="194"/>
        <v/>
      </c>
      <c r="AV410" s="195" t="str">
        <f t="shared" si="195"/>
        <v/>
      </c>
      <c r="AW410" s="195" t="str">
        <f t="shared" si="196"/>
        <v/>
      </c>
      <c r="AX410" s="195" t="str">
        <f t="shared" si="197"/>
        <v/>
      </c>
      <c r="AY410" s="250" t="str">
        <f t="shared" si="198"/>
        <v/>
      </c>
      <c r="AZ410" s="249" t="str">
        <f t="shared" si="199"/>
        <v/>
      </c>
      <c r="BA410" s="249" t="str">
        <f t="shared" si="200"/>
        <v/>
      </c>
      <c r="BB410" s="195" t="str">
        <f t="shared" si="201"/>
        <v/>
      </c>
      <c r="BC410" s="195" t="str">
        <f t="shared" si="202"/>
        <v/>
      </c>
      <c r="BD410" s="249" t="str">
        <f t="shared" si="203"/>
        <v/>
      </c>
      <c r="BE410" s="249" t="str">
        <f t="shared" si="204"/>
        <v/>
      </c>
      <c r="BF410" s="195" t="str">
        <f t="shared" si="205"/>
        <v/>
      </c>
      <c r="BG410" s="195" t="str">
        <f t="shared" si="206"/>
        <v/>
      </c>
      <c r="BH410" s="258"/>
      <c r="BI410" s="258"/>
      <c r="BJ410" s="258"/>
      <c r="BK410" s="249" t="str">
        <f t="shared" si="207"/>
        <v/>
      </c>
      <c r="BL410" s="249" t="str">
        <f t="shared" si="208"/>
        <v/>
      </c>
      <c r="BM410" s="277" t="str">
        <f t="shared" si="209"/>
        <v/>
      </c>
      <c r="BN410" s="249" t="str">
        <f t="shared" si="210"/>
        <v/>
      </c>
      <c r="BO410" s="195" t="str">
        <f t="shared" si="211"/>
        <v/>
      </c>
      <c r="BP410" s="195" t="str">
        <f t="shared" si="212"/>
        <v/>
      </c>
      <c r="BQ410" s="195" t="str">
        <f t="shared" si="213"/>
        <v/>
      </c>
      <c r="BS410" s="195" t="str">
        <f t="shared" si="214"/>
        <v/>
      </c>
      <c r="BT410" s="195" t="str">
        <f t="shared" si="215"/>
        <v/>
      </c>
      <c r="BV410" s="195" t="str">
        <f t="shared" si="216"/>
        <v/>
      </c>
      <c r="BW410" s="195" t="str">
        <f t="shared" si="217"/>
        <v/>
      </c>
      <c r="BX410" s="195" t="str">
        <f t="shared" si="218"/>
        <v/>
      </c>
      <c r="BY410" s="270" t="str">
        <f t="shared" si="219"/>
        <v/>
      </c>
      <c r="BZ410" t="str">
        <f t="shared" si="220"/>
        <v/>
      </c>
      <c r="CA410" t="str">
        <f t="shared" si="221"/>
        <v/>
      </c>
    </row>
    <row r="411" spans="1:79" x14ac:dyDescent="0.25">
      <c r="A411" s="218" t="s">
        <v>257</v>
      </c>
      <c r="B411" s="224"/>
      <c r="C411" s="225"/>
      <c r="D411" s="226"/>
      <c r="E411" s="224"/>
      <c r="F411" s="227"/>
      <c r="G411" s="227"/>
      <c r="H411" s="227"/>
      <c r="I411" s="228"/>
      <c r="J411" s="227"/>
      <c r="K411" s="229"/>
      <c r="L411" s="224"/>
      <c r="M411" s="230"/>
      <c r="N411" s="230"/>
      <c r="O411" s="231"/>
      <c r="P411" s="231"/>
      <c r="Q411" s="231"/>
      <c r="R411" s="232"/>
      <c r="S411" s="230"/>
      <c r="T411" s="231"/>
      <c r="U411" s="231"/>
      <c r="V411" s="231"/>
      <c r="W411" s="231"/>
      <c r="X411" s="233"/>
      <c r="Y411" s="234"/>
      <c r="Z411" s="235"/>
      <c r="AA411" s="236"/>
      <c r="AB411" s="228"/>
      <c r="AC411" s="236"/>
      <c r="AD411" s="237"/>
      <c r="AE411" s="237"/>
      <c r="AP411" t="b">
        <f t="shared" si="192"/>
        <v>0</v>
      </c>
      <c r="AQ411" t="str">
        <f t="shared" si="193"/>
        <v/>
      </c>
      <c r="AR411" t="str">
        <f>IF(AND(AP411,D411&lt;&gt;""),COUNTIF($AQ$12:AQ411,AQ411),"")</f>
        <v/>
      </c>
      <c r="AS411" t="str">
        <f t="shared" si="222"/>
        <v/>
      </c>
      <c r="AT411">
        <f t="shared" si="223"/>
        <v>1</v>
      </c>
      <c r="AU411" s="195" t="str">
        <f t="shared" si="194"/>
        <v/>
      </c>
      <c r="AV411" s="195" t="str">
        <f t="shared" si="195"/>
        <v/>
      </c>
      <c r="AW411" s="195" t="str">
        <f t="shared" si="196"/>
        <v/>
      </c>
      <c r="AX411" s="195" t="str">
        <f t="shared" si="197"/>
        <v/>
      </c>
      <c r="AY411" s="250" t="str">
        <f t="shared" si="198"/>
        <v/>
      </c>
      <c r="AZ411" s="249" t="str">
        <f t="shared" si="199"/>
        <v/>
      </c>
      <c r="BA411" s="249" t="str">
        <f t="shared" si="200"/>
        <v/>
      </c>
      <c r="BB411" s="195" t="str">
        <f t="shared" si="201"/>
        <v/>
      </c>
      <c r="BC411" s="195" t="str">
        <f t="shared" si="202"/>
        <v/>
      </c>
      <c r="BD411" s="249" t="str">
        <f t="shared" si="203"/>
        <v/>
      </c>
      <c r="BE411" s="249" t="str">
        <f t="shared" si="204"/>
        <v/>
      </c>
      <c r="BF411" s="195" t="str">
        <f t="shared" si="205"/>
        <v/>
      </c>
      <c r="BG411" s="195" t="str">
        <f t="shared" si="206"/>
        <v/>
      </c>
      <c r="BH411" s="258"/>
      <c r="BI411" s="258"/>
      <c r="BJ411" s="258"/>
      <c r="BK411" s="249" t="str">
        <f t="shared" si="207"/>
        <v/>
      </c>
      <c r="BL411" s="249" t="str">
        <f t="shared" si="208"/>
        <v/>
      </c>
      <c r="BM411" s="277" t="str">
        <f t="shared" si="209"/>
        <v/>
      </c>
      <c r="BN411" s="249" t="str">
        <f t="shared" si="210"/>
        <v/>
      </c>
      <c r="BO411" s="195" t="str">
        <f t="shared" si="211"/>
        <v/>
      </c>
      <c r="BP411" s="195" t="str">
        <f t="shared" si="212"/>
        <v/>
      </c>
      <c r="BQ411" s="195" t="str">
        <f t="shared" si="213"/>
        <v/>
      </c>
      <c r="BS411" s="195" t="str">
        <f t="shared" si="214"/>
        <v/>
      </c>
      <c r="BT411" s="195" t="str">
        <f t="shared" si="215"/>
        <v/>
      </c>
      <c r="BV411" s="195" t="str">
        <f t="shared" si="216"/>
        <v/>
      </c>
      <c r="BW411" s="195" t="str">
        <f t="shared" si="217"/>
        <v/>
      </c>
      <c r="BX411" s="195" t="str">
        <f t="shared" si="218"/>
        <v/>
      </c>
      <c r="BY411" s="270" t="str">
        <f t="shared" si="219"/>
        <v/>
      </c>
      <c r="BZ411" t="str">
        <f t="shared" si="220"/>
        <v/>
      </c>
      <c r="CA411" t="str">
        <f t="shared" si="221"/>
        <v/>
      </c>
    </row>
    <row r="412" spans="1:79" x14ac:dyDescent="0.25">
      <c r="A412" s="218" t="s">
        <v>257</v>
      </c>
      <c r="B412" s="224"/>
      <c r="C412" s="225"/>
      <c r="D412" s="226"/>
      <c r="E412" s="224"/>
      <c r="F412" s="227"/>
      <c r="G412" s="227"/>
      <c r="H412" s="227"/>
      <c r="I412" s="228"/>
      <c r="J412" s="227"/>
      <c r="K412" s="229"/>
      <c r="L412" s="224"/>
      <c r="M412" s="230"/>
      <c r="N412" s="230"/>
      <c r="O412" s="231"/>
      <c r="P412" s="231"/>
      <c r="Q412" s="231"/>
      <c r="R412" s="232"/>
      <c r="S412" s="230"/>
      <c r="T412" s="231"/>
      <c r="U412" s="231"/>
      <c r="V412" s="231"/>
      <c r="W412" s="231"/>
      <c r="X412" s="233"/>
      <c r="Y412" s="234"/>
      <c r="Z412" s="235"/>
      <c r="AA412" s="236"/>
      <c r="AB412" s="228"/>
      <c r="AC412" s="236"/>
      <c r="AD412" s="237"/>
      <c r="AE412" s="237"/>
      <c r="AP412" t="b">
        <f t="shared" si="192"/>
        <v>0</v>
      </c>
      <c r="AQ412" t="str">
        <f t="shared" si="193"/>
        <v/>
      </c>
      <c r="AR412" t="str">
        <f>IF(AND(AP412,D412&lt;&gt;""),COUNTIF($AQ$12:AQ412,AQ412),"")</f>
        <v/>
      </c>
      <c r="AS412" t="str">
        <f t="shared" si="222"/>
        <v/>
      </c>
      <c r="AT412">
        <f t="shared" si="223"/>
        <v>0</v>
      </c>
      <c r="AU412" s="195" t="str">
        <f t="shared" si="194"/>
        <v/>
      </c>
      <c r="AV412" s="195" t="str">
        <f t="shared" si="195"/>
        <v/>
      </c>
      <c r="AW412" s="195" t="str">
        <f t="shared" si="196"/>
        <v/>
      </c>
      <c r="AX412" s="195" t="str">
        <f t="shared" si="197"/>
        <v/>
      </c>
      <c r="AY412" s="250" t="str">
        <f t="shared" si="198"/>
        <v/>
      </c>
      <c r="AZ412" s="249" t="str">
        <f t="shared" si="199"/>
        <v/>
      </c>
      <c r="BA412" s="249" t="str">
        <f t="shared" si="200"/>
        <v/>
      </c>
      <c r="BB412" s="195" t="str">
        <f t="shared" si="201"/>
        <v/>
      </c>
      <c r="BC412" s="195" t="str">
        <f t="shared" si="202"/>
        <v/>
      </c>
      <c r="BD412" s="249" t="str">
        <f t="shared" si="203"/>
        <v/>
      </c>
      <c r="BE412" s="249" t="str">
        <f t="shared" si="204"/>
        <v/>
      </c>
      <c r="BF412" s="195" t="str">
        <f t="shared" si="205"/>
        <v/>
      </c>
      <c r="BG412" s="195" t="str">
        <f t="shared" si="206"/>
        <v/>
      </c>
      <c r="BH412" s="258"/>
      <c r="BI412" s="258"/>
      <c r="BJ412" s="258"/>
      <c r="BK412" s="249" t="str">
        <f t="shared" si="207"/>
        <v/>
      </c>
      <c r="BL412" s="249" t="str">
        <f t="shared" si="208"/>
        <v/>
      </c>
      <c r="BM412" s="277" t="str">
        <f t="shared" si="209"/>
        <v/>
      </c>
      <c r="BN412" s="249" t="str">
        <f t="shared" si="210"/>
        <v/>
      </c>
      <c r="BO412" s="195" t="str">
        <f t="shared" si="211"/>
        <v/>
      </c>
      <c r="BP412" s="195" t="str">
        <f t="shared" si="212"/>
        <v/>
      </c>
      <c r="BQ412" s="195" t="str">
        <f t="shared" si="213"/>
        <v/>
      </c>
      <c r="BS412" s="195" t="str">
        <f t="shared" si="214"/>
        <v/>
      </c>
      <c r="BT412" s="195" t="str">
        <f t="shared" si="215"/>
        <v/>
      </c>
      <c r="BV412" s="195" t="str">
        <f t="shared" si="216"/>
        <v/>
      </c>
      <c r="BW412" s="195" t="str">
        <f t="shared" si="217"/>
        <v/>
      </c>
      <c r="BX412" s="195" t="str">
        <f t="shared" si="218"/>
        <v/>
      </c>
      <c r="BY412" s="270" t="str">
        <f t="shared" si="219"/>
        <v/>
      </c>
      <c r="BZ412" t="str">
        <f t="shared" si="220"/>
        <v/>
      </c>
      <c r="CA412" t="str">
        <f t="shared" si="221"/>
        <v/>
      </c>
    </row>
    <row r="413" spans="1:79" x14ac:dyDescent="0.25">
      <c r="A413" s="218" t="s">
        <v>257</v>
      </c>
      <c r="B413" s="224"/>
      <c r="C413" s="225"/>
      <c r="D413" s="226"/>
      <c r="E413" s="224"/>
      <c r="F413" s="227"/>
      <c r="G413" s="227"/>
      <c r="H413" s="227"/>
      <c r="I413" s="228"/>
      <c r="J413" s="227"/>
      <c r="K413" s="229"/>
      <c r="L413" s="224"/>
      <c r="M413" s="230"/>
      <c r="N413" s="230"/>
      <c r="O413" s="231"/>
      <c r="P413" s="231"/>
      <c r="Q413" s="231"/>
      <c r="R413" s="232"/>
      <c r="S413" s="230"/>
      <c r="T413" s="231"/>
      <c r="U413" s="231"/>
      <c r="V413" s="231"/>
      <c r="W413" s="231"/>
      <c r="X413" s="233"/>
      <c r="Y413" s="234"/>
      <c r="Z413" s="235"/>
      <c r="AA413" s="236"/>
      <c r="AB413" s="228"/>
      <c r="AC413" s="236"/>
      <c r="AD413" s="237"/>
      <c r="AE413" s="237"/>
      <c r="AP413" t="b">
        <f t="shared" si="192"/>
        <v>0</v>
      </c>
      <c r="AQ413" t="str">
        <f t="shared" si="193"/>
        <v/>
      </c>
      <c r="AR413" t="str">
        <f>IF(AND(AP413,D413&lt;&gt;""),COUNTIF($AQ$12:AQ413,AQ413),"")</f>
        <v/>
      </c>
      <c r="AS413" t="str">
        <f t="shared" si="222"/>
        <v/>
      </c>
      <c r="AT413">
        <f t="shared" si="223"/>
        <v>1</v>
      </c>
      <c r="AU413" s="195" t="str">
        <f t="shared" si="194"/>
        <v/>
      </c>
      <c r="AV413" s="195" t="str">
        <f t="shared" si="195"/>
        <v/>
      </c>
      <c r="AW413" s="195" t="str">
        <f t="shared" si="196"/>
        <v/>
      </c>
      <c r="AX413" s="195" t="str">
        <f t="shared" si="197"/>
        <v/>
      </c>
      <c r="AY413" s="250" t="str">
        <f t="shared" si="198"/>
        <v/>
      </c>
      <c r="AZ413" s="249" t="str">
        <f t="shared" si="199"/>
        <v/>
      </c>
      <c r="BA413" s="249" t="str">
        <f t="shared" si="200"/>
        <v/>
      </c>
      <c r="BB413" s="195" t="str">
        <f t="shared" si="201"/>
        <v/>
      </c>
      <c r="BC413" s="195" t="str">
        <f t="shared" si="202"/>
        <v/>
      </c>
      <c r="BD413" s="249" t="str">
        <f t="shared" si="203"/>
        <v/>
      </c>
      <c r="BE413" s="249" t="str">
        <f t="shared" si="204"/>
        <v/>
      </c>
      <c r="BF413" s="195" t="str">
        <f t="shared" si="205"/>
        <v/>
      </c>
      <c r="BG413" s="195" t="str">
        <f t="shared" si="206"/>
        <v/>
      </c>
      <c r="BH413" s="258"/>
      <c r="BI413" s="258"/>
      <c r="BJ413" s="258"/>
      <c r="BK413" s="249" t="str">
        <f t="shared" si="207"/>
        <v/>
      </c>
      <c r="BL413" s="249" t="str">
        <f t="shared" si="208"/>
        <v/>
      </c>
      <c r="BM413" s="277" t="str">
        <f t="shared" si="209"/>
        <v/>
      </c>
      <c r="BN413" s="249" t="str">
        <f t="shared" si="210"/>
        <v/>
      </c>
      <c r="BO413" s="195" t="str">
        <f t="shared" si="211"/>
        <v/>
      </c>
      <c r="BP413" s="195" t="str">
        <f t="shared" si="212"/>
        <v/>
      </c>
      <c r="BQ413" s="195" t="str">
        <f t="shared" si="213"/>
        <v/>
      </c>
      <c r="BS413" s="195" t="str">
        <f t="shared" si="214"/>
        <v/>
      </c>
      <c r="BT413" s="195" t="str">
        <f t="shared" si="215"/>
        <v/>
      </c>
      <c r="BV413" s="195" t="str">
        <f t="shared" si="216"/>
        <v/>
      </c>
      <c r="BW413" s="195" t="str">
        <f t="shared" si="217"/>
        <v/>
      </c>
      <c r="BX413" s="195" t="str">
        <f t="shared" si="218"/>
        <v/>
      </c>
      <c r="BY413" s="270" t="str">
        <f t="shared" si="219"/>
        <v/>
      </c>
      <c r="BZ413" t="str">
        <f t="shared" si="220"/>
        <v/>
      </c>
      <c r="CA413" t="str">
        <f t="shared" si="221"/>
        <v/>
      </c>
    </row>
    <row r="414" spans="1:79" x14ac:dyDescent="0.25">
      <c r="A414" s="218" t="s">
        <v>257</v>
      </c>
      <c r="B414" s="224"/>
      <c r="C414" s="225"/>
      <c r="D414" s="226"/>
      <c r="E414" s="224"/>
      <c r="F414" s="227"/>
      <c r="G414" s="227"/>
      <c r="H414" s="227"/>
      <c r="I414" s="228"/>
      <c r="J414" s="227"/>
      <c r="K414" s="229"/>
      <c r="L414" s="224"/>
      <c r="M414" s="230"/>
      <c r="N414" s="230"/>
      <c r="O414" s="231"/>
      <c r="P414" s="231"/>
      <c r="Q414" s="231"/>
      <c r="R414" s="232"/>
      <c r="S414" s="230"/>
      <c r="T414" s="231"/>
      <c r="U414" s="231"/>
      <c r="V414" s="231"/>
      <c r="W414" s="231"/>
      <c r="X414" s="233"/>
      <c r="Y414" s="234"/>
      <c r="Z414" s="235"/>
      <c r="AA414" s="236"/>
      <c r="AB414" s="228"/>
      <c r="AC414" s="236"/>
      <c r="AD414" s="237"/>
      <c r="AE414" s="237"/>
      <c r="AP414" t="b">
        <f t="shared" si="192"/>
        <v>0</v>
      </c>
      <c r="AQ414" t="str">
        <f t="shared" si="193"/>
        <v/>
      </c>
      <c r="AR414" t="str">
        <f>IF(AND(AP414,D414&lt;&gt;""),COUNTIF($AQ$12:AQ414,AQ414),"")</f>
        <v/>
      </c>
      <c r="AS414" t="str">
        <f t="shared" si="222"/>
        <v/>
      </c>
      <c r="AT414">
        <f t="shared" si="223"/>
        <v>0</v>
      </c>
      <c r="AU414" s="195" t="str">
        <f t="shared" si="194"/>
        <v/>
      </c>
      <c r="AV414" s="195" t="str">
        <f t="shared" si="195"/>
        <v/>
      </c>
      <c r="AW414" s="195" t="str">
        <f t="shared" si="196"/>
        <v/>
      </c>
      <c r="AX414" s="195" t="str">
        <f t="shared" si="197"/>
        <v/>
      </c>
      <c r="AY414" s="250" t="str">
        <f t="shared" si="198"/>
        <v/>
      </c>
      <c r="AZ414" s="249" t="str">
        <f t="shared" si="199"/>
        <v/>
      </c>
      <c r="BA414" s="249" t="str">
        <f t="shared" si="200"/>
        <v/>
      </c>
      <c r="BB414" s="195" t="str">
        <f t="shared" si="201"/>
        <v/>
      </c>
      <c r="BC414" s="195" t="str">
        <f t="shared" si="202"/>
        <v/>
      </c>
      <c r="BD414" s="249" t="str">
        <f t="shared" si="203"/>
        <v/>
      </c>
      <c r="BE414" s="249" t="str">
        <f t="shared" si="204"/>
        <v/>
      </c>
      <c r="BF414" s="195" t="str">
        <f t="shared" si="205"/>
        <v/>
      </c>
      <c r="BG414" s="195" t="str">
        <f t="shared" si="206"/>
        <v/>
      </c>
      <c r="BH414" s="258"/>
      <c r="BI414" s="258"/>
      <c r="BJ414" s="258"/>
      <c r="BK414" s="249" t="str">
        <f t="shared" si="207"/>
        <v/>
      </c>
      <c r="BL414" s="249" t="str">
        <f t="shared" si="208"/>
        <v/>
      </c>
      <c r="BM414" s="277" t="str">
        <f t="shared" si="209"/>
        <v/>
      </c>
      <c r="BN414" s="249" t="str">
        <f t="shared" si="210"/>
        <v/>
      </c>
      <c r="BO414" s="195" t="str">
        <f t="shared" si="211"/>
        <v/>
      </c>
      <c r="BP414" s="195" t="str">
        <f t="shared" si="212"/>
        <v/>
      </c>
      <c r="BQ414" s="195" t="str">
        <f t="shared" si="213"/>
        <v/>
      </c>
      <c r="BS414" s="195" t="str">
        <f t="shared" si="214"/>
        <v/>
      </c>
      <c r="BT414" s="195" t="str">
        <f t="shared" si="215"/>
        <v/>
      </c>
      <c r="BV414" s="195" t="str">
        <f t="shared" si="216"/>
        <v/>
      </c>
      <c r="BW414" s="195" t="str">
        <f t="shared" si="217"/>
        <v/>
      </c>
      <c r="BX414" s="195" t="str">
        <f t="shared" si="218"/>
        <v/>
      </c>
      <c r="BY414" s="270" t="str">
        <f t="shared" si="219"/>
        <v/>
      </c>
      <c r="BZ414" t="str">
        <f t="shared" si="220"/>
        <v/>
      </c>
      <c r="CA414" t="str">
        <f t="shared" si="221"/>
        <v/>
      </c>
    </row>
    <row r="415" spans="1:79" x14ac:dyDescent="0.25">
      <c r="A415" s="218" t="s">
        <v>257</v>
      </c>
      <c r="B415" s="224"/>
      <c r="C415" s="225"/>
      <c r="D415" s="226"/>
      <c r="E415" s="224"/>
      <c r="F415" s="227"/>
      <c r="G415" s="227"/>
      <c r="H415" s="227"/>
      <c r="I415" s="228"/>
      <c r="J415" s="227"/>
      <c r="K415" s="229"/>
      <c r="L415" s="224"/>
      <c r="M415" s="230"/>
      <c r="N415" s="230"/>
      <c r="O415" s="231"/>
      <c r="P415" s="231"/>
      <c r="Q415" s="231"/>
      <c r="R415" s="232"/>
      <c r="S415" s="230"/>
      <c r="T415" s="231"/>
      <c r="U415" s="231"/>
      <c r="V415" s="231"/>
      <c r="W415" s="231"/>
      <c r="X415" s="233"/>
      <c r="Y415" s="234"/>
      <c r="Z415" s="235"/>
      <c r="AA415" s="236"/>
      <c r="AB415" s="228"/>
      <c r="AC415" s="236"/>
      <c r="AD415" s="237"/>
      <c r="AE415" s="237"/>
      <c r="AP415" t="b">
        <f t="shared" si="192"/>
        <v>0</v>
      </c>
      <c r="AQ415" t="str">
        <f t="shared" si="193"/>
        <v/>
      </c>
      <c r="AR415" t="str">
        <f>IF(AND(AP415,D415&lt;&gt;""),COUNTIF($AQ$12:AQ415,AQ415),"")</f>
        <v/>
      </c>
      <c r="AS415" t="str">
        <f t="shared" si="222"/>
        <v/>
      </c>
      <c r="AT415">
        <f t="shared" si="223"/>
        <v>1</v>
      </c>
      <c r="AU415" s="195" t="str">
        <f t="shared" si="194"/>
        <v/>
      </c>
      <c r="AV415" s="195" t="str">
        <f t="shared" si="195"/>
        <v/>
      </c>
      <c r="AW415" s="195" t="str">
        <f t="shared" si="196"/>
        <v/>
      </c>
      <c r="AX415" s="195" t="str">
        <f t="shared" si="197"/>
        <v/>
      </c>
      <c r="AY415" s="250" t="str">
        <f t="shared" si="198"/>
        <v/>
      </c>
      <c r="AZ415" s="249" t="str">
        <f t="shared" si="199"/>
        <v/>
      </c>
      <c r="BA415" s="249" t="str">
        <f t="shared" si="200"/>
        <v/>
      </c>
      <c r="BB415" s="195" t="str">
        <f t="shared" si="201"/>
        <v/>
      </c>
      <c r="BC415" s="195" t="str">
        <f t="shared" si="202"/>
        <v/>
      </c>
      <c r="BD415" s="249" t="str">
        <f t="shared" si="203"/>
        <v/>
      </c>
      <c r="BE415" s="249" t="str">
        <f t="shared" si="204"/>
        <v/>
      </c>
      <c r="BF415" s="195" t="str">
        <f t="shared" si="205"/>
        <v/>
      </c>
      <c r="BG415" s="195" t="str">
        <f t="shared" si="206"/>
        <v/>
      </c>
      <c r="BH415" s="258"/>
      <c r="BI415" s="258"/>
      <c r="BJ415" s="258"/>
      <c r="BK415" s="249" t="str">
        <f t="shared" si="207"/>
        <v/>
      </c>
      <c r="BL415" s="249" t="str">
        <f t="shared" si="208"/>
        <v/>
      </c>
      <c r="BM415" s="277" t="str">
        <f t="shared" si="209"/>
        <v/>
      </c>
      <c r="BN415" s="249" t="str">
        <f t="shared" si="210"/>
        <v/>
      </c>
      <c r="BO415" s="195" t="str">
        <f t="shared" si="211"/>
        <v/>
      </c>
      <c r="BP415" s="195" t="str">
        <f t="shared" si="212"/>
        <v/>
      </c>
      <c r="BQ415" s="195" t="str">
        <f t="shared" si="213"/>
        <v/>
      </c>
      <c r="BS415" s="195" t="str">
        <f t="shared" si="214"/>
        <v/>
      </c>
      <c r="BT415" s="195" t="str">
        <f t="shared" si="215"/>
        <v/>
      </c>
      <c r="BV415" s="195" t="str">
        <f t="shared" si="216"/>
        <v/>
      </c>
      <c r="BW415" s="195" t="str">
        <f t="shared" si="217"/>
        <v/>
      </c>
      <c r="BX415" s="195" t="str">
        <f t="shared" si="218"/>
        <v/>
      </c>
      <c r="BY415" s="270" t="str">
        <f t="shared" si="219"/>
        <v/>
      </c>
      <c r="BZ415" t="str">
        <f t="shared" si="220"/>
        <v/>
      </c>
      <c r="CA415" t="str">
        <f t="shared" si="221"/>
        <v/>
      </c>
    </row>
    <row r="416" spans="1:79" x14ac:dyDescent="0.25">
      <c r="A416" s="218" t="s">
        <v>257</v>
      </c>
      <c r="B416" s="224"/>
      <c r="C416" s="225"/>
      <c r="D416" s="226"/>
      <c r="E416" s="224"/>
      <c r="F416" s="227"/>
      <c r="G416" s="227"/>
      <c r="H416" s="227"/>
      <c r="I416" s="228"/>
      <c r="J416" s="227"/>
      <c r="K416" s="229"/>
      <c r="L416" s="224"/>
      <c r="M416" s="230"/>
      <c r="N416" s="230"/>
      <c r="O416" s="231"/>
      <c r="P416" s="231"/>
      <c r="Q416" s="231"/>
      <c r="R416" s="232"/>
      <c r="S416" s="230"/>
      <c r="T416" s="231"/>
      <c r="U416" s="231"/>
      <c r="V416" s="231"/>
      <c r="W416" s="231"/>
      <c r="X416" s="233"/>
      <c r="Y416" s="234"/>
      <c r="Z416" s="235"/>
      <c r="AA416" s="236"/>
      <c r="AB416" s="228"/>
      <c r="AC416" s="236"/>
      <c r="AD416" s="237"/>
      <c r="AE416" s="237"/>
      <c r="AP416" t="b">
        <f t="shared" si="192"/>
        <v>0</v>
      </c>
      <c r="AQ416" t="str">
        <f t="shared" si="193"/>
        <v/>
      </c>
      <c r="AR416" t="str">
        <f>IF(AND(AP416,D416&lt;&gt;""),COUNTIF($AQ$12:AQ416,AQ416),"")</f>
        <v/>
      </c>
      <c r="AS416" t="str">
        <f t="shared" si="222"/>
        <v/>
      </c>
      <c r="AT416">
        <f t="shared" si="223"/>
        <v>0</v>
      </c>
      <c r="AU416" s="195" t="str">
        <f t="shared" si="194"/>
        <v/>
      </c>
      <c r="AV416" s="195" t="str">
        <f t="shared" si="195"/>
        <v/>
      </c>
      <c r="AW416" s="195" t="str">
        <f t="shared" si="196"/>
        <v/>
      </c>
      <c r="AX416" s="195" t="str">
        <f t="shared" si="197"/>
        <v/>
      </c>
      <c r="AY416" s="250" t="str">
        <f t="shared" si="198"/>
        <v/>
      </c>
      <c r="AZ416" s="249" t="str">
        <f t="shared" si="199"/>
        <v/>
      </c>
      <c r="BA416" s="249" t="str">
        <f t="shared" si="200"/>
        <v/>
      </c>
      <c r="BB416" s="195" t="str">
        <f t="shared" si="201"/>
        <v/>
      </c>
      <c r="BC416" s="195" t="str">
        <f t="shared" si="202"/>
        <v/>
      </c>
      <c r="BD416" s="249" t="str">
        <f t="shared" si="203"/>
        <v/>
      </c>
      <c r="BE416" s="249" t="str">
        <f t="shared" si="204"/>
        <v/>
      </c>
      <c r="BF416" s="195" t="str">
        <f t="shared" si="205"/>
        <v/>
      </c>
      <c r="BG416" s="195" t="str">
        <f t="shared" si="206"/>
        <v/>
      </c>
      <c r="BH416" s="258"/>
      <c r="BI416" s="258"/>
      <c r="BJ416" s="258"/>
      <c r="BK416" s="249" t="str">
        <f t="shared" si="207"/>
        <v/>
      </c>
      <c r="BL416" s="249" t="str">
        <f t="shared" si="208"/>
        <v/>
      </c>
      <c r="BM416" s="277" t="str">
        <f t="shared" si="209"/>
        <v/>
      </c>
      <c r="BN416" s="249" t="str">
        <f t="shared" si="210"/>
        <v/>
      </c>
      <c r="BO416" s="195" t="str">
        <f t="shared" si="211"/>
        <v/>
      </c>
      <c r="BP416" s="195" t="str">
        <f t="shared" si="212"/>
        <v/>
      </c>
      <c r="BQ416" s="195" t="str">
        <f t="shared" si="213"/>
        <v/>
      </c>
      <c r="BS416" s="195" t="str">
        <f t="shared" si="214"/>
        <v/>
      </c>
      <c r="BT416" s="195" t="str">
        <f t="shared" si="215"/>
        <v/>
      </c>
      <c r="BV416" s="195" t="str">
        <f t="shared" si="216"/>
        <v/>
      </c>
      <c r="BW416" s="195" t="str">
        <f t="shared" si="217"/>
        <v/>
      </c>
      <c r="BX416" s="195" t="str">
        <f t="shared" si="218"/>
        <v/>
      </c>
      <c r="BY416" s="270" t="str">
        <f t="shared" si="219"/>
        <v/>
      </c>
      <c r="BZ416" t="str">
        <f t="shared" si="220"/>
        <v/>
      </c>
      <c r="CA416" t="str">
        <f t="shared" si="221"/>
        <v/>
      </c>
    </row>
    <row r="417" spans="1:79" x14ac:dyDescent="0.25">
      <c r="A417" s="218" t="s">
        <v>257</v>
      </c>
      <c r="B417" s="224"/>
      <c r="C417" s="225"/>
      <c r="D417" s="226"/>
      <c r="E417" s="224"/>
      <c r="F417" s="227"/>
      <c r="G417" s="227"/>
      <c r="H417" s="227"/>
      <c r="I417" s="228"/>
      <c r="J417" s="227"/>
      <c r="K417" s="229"/>
      <c r="L417" s="224"/>
      <c r="M417" s="230"/>
      <c r="N417" s="230"/>
      <c r="O417" s="231"/>
      <c r="P417" s="231"/>
      <c r="Q417" s="231"/>
      <c r="R417" s="232"/>
      <c r="S417" s="230"/>
      <c r="T417" s="231"/>
      <c r="U417" s="231"/>
      <c r="V417" s="231"/>
      <c r="W417" s="231"/>
      <c r="X417" s="233"/>
      <c r="Y417" s="234"/>
      <c r="Z417" s="235"/>
      <c r="AA417" s="236"/>
      <c r="AB417" s="228"/>
      <c r="AC417" s="236"/>
      <c r="AD417" s="237"/>
      <c r="AE417" s="237"/>
      <c r="AP417" t="b">
        <f t="shared" si="192"/>
        <v>0</v>
      </c>
      <c r="AQ417" t="str">
        <f t="shared" si="193"/>
        <v/>
      </c>
      <c r="AR417" t="str">
        <f>IF(AND(AP417,D417&lt;&gt;""),COUNTIF($AQ$12:AQ417,AQ417),"")</f>
        <v/>
      </c>
      <c r="AS417" t="str">
        <f t="shared" si="222"/>
        <v/>
      </c>
      <c r="AT417">
        <f t="shared" si="223"/>
        <v>1</v>
      </c>
      <c r="AU417" s="195" t="str">
        <f t="shared" si="194"/>
        <v/>
      </c>
      <c r="AV417" s="195" t="str">
        <f t="shared" si="195"/>
        <v/>
      </c>
      <c r="AW417" s="195" t="str">
        <f t="shared" si="196"/>
        <v/>
      </c>
      <c r="AX417" s="195" t="str">
        <f t="shared" si="197"/>
        <v/>
      </c>
      <c r="AY417" s="250" t="str">
        <f t="shared" si="198"/>
        <v/>
      </c>
      <c r="AZ417" s="249" t="str">
        <f t="shared" si="199"/>
        <v/>
      </c>
      <c r="BA417" s="249" t="str">
        <f t="shared" si="200"/>
        <v/>
      </c>
      <c r="BB417" s="195" t="str">
        <f t="shared" si="201"/>
        <v/>
      </c>
      <c r="BC417" s="195" t="str">
        <f t="shared" si="202"/>
        <v/>
      </c>
      <c r="BD417" s="249" t="str">
        <f t="shared" si="203"/>
        <v/>
      </c>
      <c r="BE417" s="249" t="str">
        <f t="shared" si="204"/>
        <v/>
      </c>
      <c r="BF417" s="195" t="str">
        <f t="shared" si="205"/>
        <v/>
      </c>
      <c r="BG417" s="195" t="str">
        <f t="shared" si="206"/>
        <v/>
      </c>
      <c r="BH417" s="258"/>
      <c r="BI417" s="258"/>
      <c r="BJ417" s="258"/>
      <c r="BK417" s="249" t="str">
        <f t="shared" si="207"/>
        <v/>
      </c>
      <c r="BL417" s="249" t="str">
        <f t="shared" si="208"/>
        <v/>
      </c>
      <c r="BM417" s="277" t="str">
        <f t="shared" si="209"/>
        <v/>
      </c>
      <c r="BN417" s="249" t="str">
        <f t="shared" si="210"/>
        <v/>
      </c>
      <c r="BO417" s="195" t="str">
        <f t="shared" si="211"/>
        <v/>
      </c>
      <c r="BP417" s="195" t="str">
        <f t="shared" si="212"/>
        <v/>
      </c>
      <c r="BQ417" s="195" t="str">
        <f t="shared" si="213"/>
        <v/>
      </c>
      <c r="BS417" s="195" t="str">
        <f t="shared" si="214"/>
        <v/>
      </c>
      <c r="BT417" s="195" t="str">
        <f t="shared" si="215"/>
        <v/>
      </c>
      <c r="BV417" s="195" t="str">
        <f t="shared" si="216"/>
        <v/>
      </c>
      <c r="BW417" s="195" t="str">
        <f t="shared" si="217"/>
        <v/>
      </c>
      <c r="BX417" s="195" t="str">
        <f t="shared" si="218"/>
        <v/>
      </c>
      <c r="BY417" s="270" t="str">
        <f t="shared" si="219"/>
        <v/>
      </c>
      <c r="BZ417" t="str">
        <f t="shared" si="220"/>
        <v/>
      </c>
      <c r="CA417" t="str">
        <f t="shared" si="221"/>
        <v/>
      </c>
    </row>
    <row r="418" spans="1:79" x14ac:dyDescent="0.25">
      <c r="A418" s="218" t="s">
        <v>257</v>
      </c>
      <c r="B418" s="224"/>
      <c r="C418" s="225"/>
      <c r="D418" s="226"/>
      <c r="E418" s="224"/>
      <c r="F418" s="227"/>
      <c r="G418" s="227"/>
      <c r="H418" s="227"/>
      <c r="I418" s="228"/>
      <c r="J418" s="227"/>
      <c r="K418" s="229"/>
      <c r="L418" s="224"/>
      <c r="M418" s="230"/>
      <c r="N418" s="230"/>
      <c r="O418" s="231"/>
      <c r="P418" s="231"/>
      <c r="Q418" s="231"/>
      <c r="R418" s="232"/>
      <c r="S418" s="230"/>
      <c r="T418" s="231"/>
      <c r="U418" s="231"/>
      <c r="V418" s="231"/>
      <c r="W418" s="231"/>
      <c r="X418" s="233"/>
      <c r="Y418" s="234"/>
      <c r="Z418" s="235"/>
      <c r="AA418" s="236"/>
      <c r="AB418" s="228"/>
      <c r="AC418" s="236"/>
      <c r="AD418" s="237"/>
      <c r="AE418" s="237"/>
      <c r="AP418" t="b">
        <f t="shared" si="192"/>
        <v>0</v>
      </c>
      <c r="AQ418" t="str">
        <f t="shared" si="193"/>
        <v/>
      </c>
      <c r="AR418" t="str">
        <f>IF(AND(AP418,D418&lt;&gt;""),COUNTIF($AQ$12:AQ418,AQ418),"")</f>
        <v/>
      </c>
      <c r="AS418" t="str">
        <f t="shared" si="222"/>
        <v/>
      </c>
      <c r="AT418">
        <f t="shared" si="223"/>
        <v>0</v>
      </c>
      <c r="AU418" s="195" t="str">
        <f t="shared" si="194"/>
        <v/>
      </c>
      <c r="AV418" s="195" t="str">
        <f t="shared" si="195"/>
        <v/>
      </c>
      <c r="AW418" s="195" t="str">
        <f t="shared" si="196"/>
        <v/>
      </c>
      <c r="AX418" s="195" t="str">
        <f t="shared" si="197"/>
        <v/>
      </c>
      <c r="AY418" s="250" t="str">
        <f t="shared" si="198"/>
        <v/>
      </c>
      <c r="AZ418" s="249" t="str">
        <f t="shared" si="199"/>
        <v/>
      </c>
      <c r="BA418" s="249" t="str">
        <f t="shared" si="200"/>
        <v/>
      </c>
      <c r="BB418" s="195" t="str">
        <f t="shared" si="201"/>
        <v/>
      </c>
      <c r="BC418" s="195" t="str">
        <f t="shared" si="202"/>
        <v/>
      </c>
      <c r="BD418" s="249" t="str">
        <f t="shared" si="203"/>
        <v/>
      </c>
      <c r="BE418" s="249" t="str">
        <f t="shared" si="204"/>
        <v/>
      </c>
      <c r="BF418" s="195" t="str">
        <f t="shared" si="205"/>
        <v/>
      </c>
      <c r="BG418" s="195" t="str">
        <f t="shared" si="206"/>
        <v/>
      </c>
      <c r="BH418" s="258"/>
      <c r="BI418" s="258"/>
      <c r="BJ418" s="258"/>
      <c r="BK418" s="249" t="str">
        <f t="shared" si="207"/>
        <v/>
      </c>
      <c r="BL418" s="249" t="str">
        <f t="shared" si="208"/>
        <v/>
      </c>
      <c r="BM418" s="277" t="str">
        <f t="shared" si="209"/>
        <v/>
      </c>
      <c r="BN418" s="249" t="str">
        <f t="shared" si="210"/>
        <v/>
      </c>
      <c r="BO418" s="195" t="str">
        <f t="shared" si="211"/>
        <v/>
      </c>
      <c r="BP418" s="195" t="str">
        <f t="shared" si="212"/>
        <v/>
      </c>
      <c r="BQ418" s="195" t="str">
        <f t="shared" si="213"/>
        <v/>
      </c>
      <c r="BS418" s="195" t="str">
        <f t="shared" si="214"/>
        <v/>
      </c>
      <c r="BT418" s="195" t="str">
        <f t="shared" si="215"/>
        <v/>
      </c>
      <c r="BV418" s="195" t="str">
        <f t="shared" si="216"/>
        <v/>
      </c>
      <c r="BW418" s="195" t="str">
        <f t="shared" si="217"/>
        <v/>
      </c>
      <c r="BX418" s="195" t="str">
        <f t="shared" si="218"/>
        <v/>
      </c>
      <c r="BY418" s="270" t="str">
        <f t="shared" si="219"/>
        <v/>
      </c>
      <c r="BZ418" t="str">
        <f t="shared" si="220"/>
        <v/>
      </c>
      <c r="CA418" t="str">
        <f t="shared" si="221"/>
        <v/>
      </c>
    </row>
    <row r="419" spans="1:79" x14ac:dyDescent="0.25">
      <c r="A419" s="218" t="s">
        <v>257</v>
      </c>
      <c r="B419" s="224"/>
      <c r="C419" s="225"/>
      <c r="D419" s="226"/>
      <c r="E419" s="224"/>
      <c r="F419" s="227"/>
      <c r="G419" s="227"/>
      <c r="H419" s="227"/>
      <c r="I419" s="228"/>
      <c r="J419" s="227"/>
      <c r="K419" s="229"/>
      <c r="L419" s="224"/>
      <c r="M419" s="230"/>
      <c r="N419" s="230"/>
      <c r="O419" s="231"/>
      <c r="P419" s="231"/>
      <c r="Q419" s="231"/>
      <c r="R419" s="232"/>
      <c r="S419" s="230"/>
      <c r="T419" s="231"/>
      <c r="U419" s="231"/>
      <c r="V419" s="231"/>
      <c r="W419" s="231"/>
      <c r="X419" s="233"/>
      <c r="Y419" s="234"/>
      <c r="Z419" s="235"/>
      <c r="AA419" s="236"/>
      <c r="AB419" s="228"/>
      <c r="AC419" s="236"/>
      <c r="AD419" s="237"/>
      <c r="AE419" s="237"/>
      <c r="AP419" t="b">
        <f t="shared" si="192"/>
        <v>0</v>
      </c>
      <c r="AQ419" t="str">
        <f t="shared" si="193"/>
        <v/>
      </c>
      <c r="AR419" t="str">
        <f>IF(AND(AP419,D419&lt;&gt;""),COUNTIF($AQ$12:AQ419,AQ419),"")</f>
        <v/>
      </c>
      <c r="AS419" t="str">
        <f t="shared" si="222"/>
        <v/>
      </c>
      <c r="AT419">
        <f t="shared" si="223"/>
        <v>1</v>
      </c>
      <c r="AU419" s="195" t="str">
        <f t="shared" si="194"/>
        <v/>
      </c>
      <c r="AV419" s="195" t="str">
        <f t="shared" si="195"/>
        <v/>
      </c>
      <c r="AW419" s="195" t="str">
        <f t="shared" si="196"/>
        <v/>
      </c>
      <c r="AX419" s="195" t="str">
        <f t="shared" si="197"/>
        <v/>
      </c>
      <c r="AY419" s="250" t="str">
        <f t="shared" si="198"/>
        <v/>
      </c>
      <c r="AZ419" s="249" t="str">
        <f t="shared" si="199"/>
        <v/>
      </c>
      <c r="BA419" s="249" t="str">
        <f t="shared" si="200"/>
        <v/>
      </c>
      <c r="BB419" s="195" t="str">
        <f t="shared" si="201"/>
        <v/>
      </c>
      <c r="BC419" s="195" t="str">
        <f t="shared" si="202"/>
        <v/>
      </c>
      <c r="BD419" s="249" t="str">
        <f t="shared" si="203"/>
        <v/>
      </c>
      <c r="BE419" s="249" t="str">
        <f t="shared" si="204"/>
        <v/>
      </c>
      <c r="BF419" s="195" t="str">
        <f t="shared" si="205"/>
        <v/>
      </c>
      <c r="BG419" s="195" t="str">
        <f t="shared" si="206"/>
        <v/>
      </c>
      <c r="BH419" s="258"/>
      <c r="BI419" s="258"/>
      <c r="BJ419" s="258"/>
      <c r="BK419" s="249" t="str">
        <f t="shared" si="207"/>
        <v/>
      </c>
      <c r="BL419" s="249" t="str">
        <f t="shared" si="208"/>
        <v/>
      </c>
      <c r="BM419" s="277" t="str">
        <f t="shared" si="209"/>
        <v/>
      </c>
      <c r="BN419" s="249" t="str">
        <f t="shared" si="210"/>
        <v/>
      </c>
      <c r="BO419" s="195" t="str">
        <f t="shared" si="211"/>
        <v/>
      </c>
      <c r="BP419" s="195" t="str">
        <f t="shared" si="212"/>
        <v/>
      </c>
      <c r="BQ419" s="195" t="str">
        <f t="shared" si="213"/>
        <v/>
      </c>
      <c r="BS419" s="195" t="str">
        <f t="shared" si="214"/>
        <v/>
      </c>
      <c r="BT419" s="195" t="str">
        <f t="shared" si="215"/>
        <v/>
      </c>
      <c r="BV419" s="195" t="str">
        <f t="shared" si="216"/>
        <v/>
      </c>
      <c r="BW419" s="195" t="str">
        <f t="shared" si="217"/>
        <v/>
      </c>
      <c r="BX419" s="195" t="str">
        <f t="shared" si="218"/>
        <v/>
      </c>
      <c r="BY419" s="270" t="str">
        <f t="shared" si="219"/>
        <v/>
      </c>
      <c r="BZ419" t="str">
        <f t="shared" si="220"/>
        <v/>
      </c>
      <c r="CA419" t="str">
        <f t="shared" si="221"/>
        <v/>
      </c>
    </row>
    <row r="420" spans="1:79" x14ac:dyDescent="0.25">
      <c r="A420" s="218" t="s">
        <v>257</v>
      </c>
      <c r="B420" s="224"/>
      <c r="C420" s="225"/>
      <c r="D420" s="226"/>
      <c r="E420" s="224"/>
      <c r="F420" s="227"/>
      <c r="G420" s="227"/>
      <c r="H420" s="227"/>
      <c r="I420" s="228"/>
      <c r="J420" s="227"/>
      <c r="K420" s="229"/>
      <c r="L420" s="224"/>
      <c r="M420" s="230"/>
      <c r="N420" s="230"/>
      <c r="O420" s="231"/>
      <c r="P420" s="231"/>
      <c r="Q420" s="231"/>
      <c r="R420" s="232"/>
      <c r="S420" s="230"/>
      <c r="T420" s="231"/>
      <c r="U420" s="231"/>
      <c r="V420" s="231"/>
      <c r="W420" s="231"/>
      <c r="X420" s="233"/>
      <c r="Y420" s="234"/>
      <c r="Z420" s="235"/>
      <c r="AA420" s="236"/>
      <c r="AB420" s="228"/>
      <c r="AC420" s="236"/>
      <c r="AD420" s="237"/>
      <c r="AE420" s="237"/>
      <c r="AP420" t="b">
        <f t="shared" si="192"/>
        <v>0</v>
      </c>
      <c r="AQ420" t="str">
        <f t="shared" si="193"/>
        <v/>
      </c>
      <c r="AR420" t="str">
        <f>IF(AND(AP420,D420&lt;&gt;""),COUNTIF($AQ$12:AQ420,AQ420),"")</f>
        <v/>
      </c>
      <c r="AS420" t="str">
        <f t="shared" si="222"/>
        <v/>
      </c>
      <c r="AT420">
        <f t="shared" si="223"/>
        <v>0</v>
      </c>
      <c r="AU420" s="195" t="str">
        <f t="shared" si="194"/>
        <v/>
      </c>
      <c r="AV420" s="195" t="str">
        <f t="shared" si="195"/>
        <v/>
      </c>
      <c r="AW420" s="195" t="str">
        <f t="shared" si="196"/>
        <v/>
      </c>
      <c r="AX420" s="195" t="str">
        <f t="shared" si="197"/>
        <v/>
      </c>
      <c r="AY420" s="250" t="str">
        <f t="shared" si="198"/>
        <v/>
      </c>
      <c r="AZ420" s="249" t="str">
        <f t="shared" si="199"/>
        <v/>
      </c>
      <c r="BA420" s="249" t="str">
        <f t="shared" si="200"/>
        <v/>
      </c>
      <c r="BB420" s="195" t="str">
        <f t="shared" si="201"/>
        <v/>
      </c>
      <c r="BC420" s="195" t="str">
        <f t="shared" si="202"/>
        <v/>
      </c>
      <c r="BD420" s="249" t="str">
        <f t="shared" si="203"/>
        <v/>
      </c>
      <c r="BE420" s="249" t="str">
        <f t="shared" si="204"/>
        <v/>
      </c>
      <c r="BF420" s="195" t="str">
        <f t="shared" si="205"/>
        <v/>
      </c>
      <c r="BG420" s="195" t="str">
        <f t="shared" si="206"/>
        <v/>
      </c>
      <c r="BH420" s="258"/>
      <c r="BI420" s="258"/>
      <c r="BJ420" s="258"/>
      <c r="BK420" s="249" t="str">
        <f t="shared" si="207"/>
        <v/>
      </c>
      <c r="BL420" s="249" t="str">
        <f t="shared" si="208"/>
        <v/>
      </c>
      <c r="BM420" s="277" t="str">
        <f t="shared" si="209"/>
        <v/>
      </c>
      <c r="BN420" s="249" t="str">
        <f t="shared" si="210"/>
        <v/>
      </c>
      <c r="BO420" s="195" t="str">
        <f t="shared" si="211"/>
        <v/>
      </c>
      <c r="BP420" s="195" t="str">
        <f t="shared" si="212"/>
        <v/>
      </c>
      <c r="BQ420" s="195" t="str">
        <f t="shared" si="213"/>
        <v/>
      </c>
      <c r="BS420" s="195" t="str">
        <f t="shared" si="214"/>
        <v/>
      </c>
      <c r="BT420" s="195" t="str">
        <f t="shared" si="215"/>
        <v/>
      </c>
      <c r="BV420" s="195" t="str">
        <f t="shared" si="216"/>
        <v/>
      </c>
      <c r="BW420" s="195" t="str">
        <f t="shared" si="217"/>
        <v/>
      </c>
      <c r="BX420" s="195" t="str">
        <f t="shared" si="218"/>
        <v/>
      </c>
      <c r="BY420" s="270" t="str">
        <f t="shared" si="219"/>
        <v/>
      </c>
      <c r="BZ420" t="str">
        <f t="shared" si="220"/>
        <v/>
      </c>
      <c r="CA420" t="str">
        <f t="shared" si="221"/>
        <v/>
      </c>
    </row>
    <row r="421" spans="1:79" x14ac:dyDescent="0.25">
      <c r="A421" s="218" t="s">
        <v>257</v>
      </c>
      <c r="B421" s="224"/>
      <c r="C421" s="225"/>
      <c r="D421" s="226"/>
      <c r="E421" s="224"/>
      <c r="F421" s="227"/>
      <c r="G421" s="227"/>
      <c r="H421" s="227"/>
      <c r="I421" s="228"/>
      <c r="J421" s="227"/>
      <c r="K421" s="229"/>
      <c r="L421" s="224"/>
      <c r="M421" s="230"/>
      <c r="N421" s="230"/>
      <c r="O421" s="231"/>
      <c r="P421" s="231"/>
      <c r="Q421" s="231"/>
      <c r="R421" s="232"/>
      <c r="S421" s="230"/>
      <c r="T421" s="231"/>
      <c r="U421" s="231"/>
      <c r="V421" s="231"/>
      <c r="W421" s="231"/>
      <c r="X421" s="233"/>
      <c r="Y421" s="234"/>
      <c r="Z421" s="235"/>
      <c r="AA421" s="236"/>
      <c r="AB421" s="228"/>
      <c r="AC421" s="236"/>
      <c r="AD421" s="237"/>
      <c r="AE421" s="237"/>
      <c r="AP421" t="b">
        <f t="shared" si="192"/>
        <v>0</v>
      </c>
      <c r="AQ421" t="str">
        <f t="shared" si="193"/>
        <v/>
      </c>
      <c r="AR421" t="str">
        <f>IF(AND(AP421,D421&lt;&gt;""),COUNTIF($AQ$12:AQ421,AQ421),"")</f>
        <v/>
      </c>
      <c r="AS421" t="str">
        <f t="shared" si="222"/>
        <v/>
      </c>
      <c r="AT421">
        <f t="shared" si="223"/>
        <v>1</v>
      </c>
      <c r="AU421" s="195" t="str">
        <f t="shared" si="194"/>
        <v/>
      </c>
      <c r="AV421" s="195" t="str">
        <f t="shared" si="195"/>
        <v/>
      </c>
      <c r="AW421" s="195" t="str">
        <f t="shared" si="196"/>
        <v/>
      </c>
      <c r="AX421" s="195" t="str">
        <f t="shared" si="197"/>
        <v/>
      </c>
      <c r="AY421" s="250" t="str">
        <f t="shared" si="198"/>
        <v/>
      </c>
      <c r="AZ421" s="249" t="str">
        <f t="shared" si="199"/>
        <v/>
      </c>
      <c r="BA421" s="249" t="str">
        <f t="shared" si="200"/>
        <v/>
      </c>
      <c r="BB421" s="195" t="str">
        <f t="shared" si="201"/>
        <v/>
      </c>
      <c r="BC421" s="195" t="str">
        <f t="shared" si="202"/>
        <v/>
      </c>
      <c r="BD421" s="249" t="str">
        <f t="shared" si="203"/>
        <v/>
      </c>
      <c r="BE421" s="249" t="str">
        <f t="shared" si="204"/>
        <v/>
      </c>
      <c r="BF421" s="195" t="str">
        <f t="shared" si="205"/>
        <v/>
      </c>
      <c r="BG421" s="195" t="str">
        <f t="shared" si="206"/>
        <v/>
      </c>
      <c r="BH421" s="258"/>
      <c r="BI421" s="258"/>
      <c r="BJ421" s="258"/>
      <c r="BK421" s="249" t="str">
        <f t="shared" si="207"/>
        <v/>
      </c>
      <c r="BL421" s="249" t="str">
        <f t="shared" si="208"/>
        <v/>
      </c>
      <c r="BM421" s="277" t="str">
        <f t="shared" si="209"/>
        <v/>
      </c>
      <c r="BN421" s="249" t="str">
        <f t="shared" si="210"/>
        <v/>
      </c>
      <c r="BO421" s="195" t="str">
        <f t="shared" si="211"/>
        <v/>
      </c>
      <c r="BP421" s="195" t="str">
        <f t="shared" si="212"/>
        <v/>
      </c>
      <c r="BQ421" s="195" t="str">
        <f t="shared" si="213"/>
        <v/>
      </c>
      <c r="BS421" s="195" t="str">
        <f t="shared" si="214"/>
        <v/>
      </c>
      <c r="BT421" s="195" t="str">
        <f t="shared" si="215"/>
        <v/>
      </c>
      <c r="BV421" s="195" t="str">
        <f t="shared" si="216"/>
        <v/>
      </c>
      <c r="BW421" s="195" t="str">
        <f t="shared" si="217"/>
        <v/>
      </c>
      <c r="BX421" s="195" t="str">
        <f t="shared" si="218"/>
        <v/>
      </c>
      <c r="BY421" s="270" t="str">
        <f t="shared" si="219"/>
        <v/>
      </c>
      <c r="BZ421" t="str">
        <f t="shared" si="220"/>
        <v/>
      </c>
      <c r="CA421" t="str">
        <f t="shared" si="221"/>
        <v/>
      </c>
    </row>
    <row r="422" spans="1:79" x14ac:dyDescent="0.25">
      <c r="A422" s="218" t="s">
        <v>257</v>
      </c>
      <c r="B422" s="224"/>
      <c r="C422" s="225"/>
      <c r="D422" s="226"/>
      <c r="E422" s="224"/>
      <c r="F422" s="227"/>
      <c r="G422" s="227"/>
      <c r="H422" s="227"/>
      <c r="I422" s="228"/>
      <c r="J422" s="227"/>
      <c r="K422" s="229"/>
      <c r="L422" s="224"/>
      <c r="M422" s="230"/>
      <c r="N422" s="230"/>
      <c r="O422" s="231"/>
      <c r="P422" s="231"/>
      <c r="Q422" s="231"/>
      <c r="R422" s="232"/>
      <c r="S422" s="230"/>
      <c r="T422" s="231"/>
      <c r="U422" s="231"/>
      <c r="V422" s="231"/>
      <c r="W422" s="231"/>
      <c r="X422" s="233"/>
      <c r="Y422" s="234"/>
      <c r="Z422" s="235"/>
      <c r="AA422" s="236"/>
      <c r="AB422" s="228"/>
      <c r="AC422" s="236"/>
      <c r="AD422" s="237"/>
      <c r="AE422" s="237"/>
      <c r="AP422" t="b">
        <f t="shared" si="192"/>
        <v>0</v>
      </c>
      <c r="AQ422" t="str">
        <f t="shared" si="193"/>
        <v/>
      </c>
      <c r="AR422" t="str">
        <f>IF(AND(AP422,D422&lt;&gt;""),COUNTIF($AQ$12:AQ422,AQ422),"")</f>
        <v/>
      </c>
      <c r="AS422" t="str">
        <f t="shared" si="222"/>
        <v/>
      </c>
      <c r="AT422">
        <f t="shared" si="223"/>
        <v>0</v>
      </c>
      <c r="AU422" s="195" t="str">
        <f t="shared" si="194"/>
        <v/>
      </c>
      <c r="AV422" s="195" t="str">
        <f t="shared" si="195"/>
        <v/>
      </c>
      <c r="AW422" s="195" t="str">
        <f t="shared" si="196"/>
        <v/>
      </c>
      <c r="AX422" s="195" t="str">
        <f t="shared" si="197"/>
        <v/>
      </c>
      <c r="AY422" s="250" t="str">
        <f t="shared" si="198"/>
        <v/>
      </c>
      <c r="AZ422" s="249" t="str">
        <f t="shared" si="199"/>
        <v/>
      </c>
      <c r="BA422" s="249" t="str">
        <f t="shared" si="200"/>
        <v/>
      </c>
      <c r="BB422" s="195" t="str">
        <f t="shared" si="201"/>
        <v/>
      </c>
      <c r="BC422" s="195" t="str">
        <f t="shared" si="202"/>
        <v/>
      </c>
      <c r="BD422" s="249" t="str">
        <f t="shared" si="203"/>
        <v/>
      </c>
      <c r="BE422" s="249" t="str">
        <f t="shared" si="204"/>
        <v/>
      </c>
      <c r="BF422" s="195" t="str">
        <f t="shared" si="205"/>
        <v/>
      </c>
      <c r="BG422" s="195" t="str">
        <f t="shared" si="206"/>
        <v/>
      </c>
      <c r="BH422" s="258"/>
      <c r="BI422" s="258"/>
      <c r="BJ422" s="258"/>
      <c r="BK422" s="249" t="str">
        <f t="shared" si="207"/>
        <v/>
      </c>
      <c r="BL422" s="249" t="str">
        <f t="shared" si="208"/>
        <v/>
      </c>
      <c r="BM422" s="277" t="str">
        <f t="shared" si="209"/>
        <v/>
      </c>
      <c r="BN422" s="249" t="str">
        <f t="shared" si="210"/>
        <v/>
      </c>
      <c r="BO422" s="195" t="str">
        <f t="shared" si="211"/>
        <v/>
      </c>
      <c r="BP422" s="195" t="str">
        <f t="shared" si="212"/>
        <v/>
      </c>
      <c r="BQ422" s="195" t="str">
        <f t="shared" si="213"/>
        <v/>
      </c>
      <c r="BS422" s="195" t="str">
        <f t="shared" si="214"/>
        <v/>
      </c>
      <c r="BT422" s="195" t="str">
        <f t="shared" si="215"/>
        <v/>
      </c>
      <c r="BV422" s="195" t="str">
        <f t="shared" si="216"/>
        <v/>
      </c>
      <c r="BW422" s="195" t="str">
        <f t="shared" si="217"/>
        <v/>
      </c>
      <c r="BX422" s="195" t="str">
        <f t="shared" si="218"/>
        <v/>
      </c>
      <c r="BY422" s="270" t="str">
        <f t="shared" si="219"/>
        <v/>
      </c>
      <c r="BZ422" t="str">
        <f t="shared" si="220"/>
        <v/>
      </c>
      <c r="CA422" t="str">
        <f t="shared" si="221"/>
        <v/>
      </c>
    </row>
    <row r="423" spans="1:79" x14ac:dyDescent="0.25">
      <c r="A423" s="218" t="s">
        <v>257</v>
      </c>
      <c r="B423" s="224"/>
      <c r="C423" s="225"/>
      <c r="D423" s="226"/>
      <c r="E423" s="224"/>
      <c r="F423" s="227"/>
      <c r="G423" s="227"/>
      <c r="H423" s="227"/>
      <c r="I423" s="228"/>
      <c r="J423" s="227"/>
      <c r="K423" s="229"/>
      <c r="L423" s="224"/>
      <c r="M423" s="230"/>
      <c r="N423" s="230"/>
      <c r="O423" s="231"/>
      <c r="P423" s="231"/>
      <c r="Q423" s="231"/>
      <c r="R423" s="232"/>
      <c r="S423" s="230"/>
      <c r="T423" s="231"/>
      <c r="U423" s="231"/>
      <c r="V423" s="231"/>
      <c r="W423" s="231"/>
      <c r="X423" s="233"/>
      <c r="Y423" s="234"/>
      <c r="Z423" s="235"/>
      <c r="AA423" s="236"/>
      <c r="AB423" s="228"/>
      <c r="AC423" s="236"/>
      <c r="AD423" s="237"/>
      <c r="AE423" s="237"/>
      <c r="AP423" t="b">
        <f t="shared" si="192"/>
        <v>0</v>
      </c>
      <c r="AQ423" t="str">
        <f t="shared" si="193"/>
        <v/>
      </c>
      <c r="AR423" t="str">
        <f>IF(AND(AP423,D423&lt;&gt;""),COUNTIF($AQ$12:AQ423,AQ423),"")</f>
        <v/>
      </c>
      <c r="AS423" t="str">
        <f t="shared" si="222"/>
        <v/>
      </c>
      <c r="AT423">
        <f t="shared" si="223"/>
        <v>1</v>
      </c>
      <c r="AU423" s="195" t="str">
        <f t="shared" si="194"/>
        <v/>
      </c>
      <c r="AV423" s="195" t="str">
        <f t="shared" si="195"/>
        <v/>
      </c>
      <c r="AW423" s="195" t="str">
        <f t="shared" si="196"/>
        <v/>
      </c>
      <c r="AX423" s="195" t="str">
        <f t="shared" si="197"/>
        <v/>
      </c>
      <c r="AY423" s="250" t="str">
        <f t="shared" si="198"/>
        <v/>
      </c>
      <c r="AZ423" s="249" t="str">
        <f t="shared" si="199"/>
        <v/>
      </c>
      <c r="BA423" s="249" t="str">
        <f t="shared" si="200"/>
        <v/>
      </c>
      <c r="BB423" s="195" t="str">
        <f t="shared" si="201"/>
        <v/>
      </c>
      <c r="BC423" s="195" t="str">
        <f t="shared" si="202"/>
        <v/>
      </c>
      <c r="BD423" s="249" t="str">
        <f t="shared" si="203"/>
        <v/>
      </c>
      <c r="BE423" s="249" t="str">
        <f t="shared" si="204"/>
        <v/>
      </c>
      <c r="BF423" s="195" t="str">
        <f t="shared" si="205"/>
        <v/>
      </c>
      <c r="BG423" s="195" t="str">
        <f t="shared" si="206"/>
        <v/>
      </c>
      <c r="BH423" s="258"/>
      <c r="BI423" s="258"/>
      <c r="BJ423" s="258"/>
      <c r="BK423" s="249" t="str">
        <f t="shared" si="207"/>
        <v/>
      </c>
      <c r="BL423" s="249" t="str">
        <f t="shared" si="208"/>
        <v/>
      </c>
      <c r="BM423" s="277" t="str">
        <f t="shared" si="209"/>
        <v/>
      </c>
      <c r="BN423" s="249" t="str">
        <f t="shared" si="210"/>
        <v/>
      </c>
      <c r="BO423" s="195" t="str">
        <f t="shared" si="211"/>
        <v/>
      </c>
      <c r="BP423" s="195" t="str">
        <f t="shared" si="212"/>
        <v/>
      </c>
      <c r="BQ423" s="195" t="str">
        <f t="shared" si="213"/>
        <v/>
      </c>
      <c r="BS423" s="195" t="str">
        <f t="shared" si="214"/>
        <v/>
      </c>
      <c r="BT423" s="195" t="str">
        <f t="shared" si="215"/>
        <v/>
      </c>
      <c r="BV423" s="195" t="str">
        <f t="shared" si="216"/>
        <v/>
      </c>
      <c r="BW423" s="195" t="str">
        <f t="shared" si="217"/>
        <v/>
      </c>
      <c r="BX423" s="195" t="str">
        <f t="shared" si="218"/>
        <v/>
      </c>
      <c r="BY423" s="270" t="str">
        <f t="shared" si="219"/>
        <v/>
      </c>
      <c r="BZ423" t="str">
        <f t="shared" si="220"/>
        <v/>
      </c>
      <c r="CA423" t="str">
        <f t="shared" si="221"/>
        <v/>
      </c>
    </row>
    <row r="424" spans="1:79" x14ac:dyDescent="0.25">
      <c r="A424" s="218" t="s">
        <v>257</v>
      </c>
      <c r="B424" s="224"/>
      <c r="C424" s="225"/>
      <c r="D424" s="226"/>
      <c r="E424" s="224"/>
      <c r="F424" s="227"/>
      <c r="G424" s="227"/>
      <c r="H424" s="227"/>
      <c r="I424" s="228"/>
      <c r="J424" s="227"/>
      <c r="K424" s="229"/>
      <c r="L424" s="224"/>
      <c r="M424" s="230"/>
      <c r="N424" s="230"/>
      <c r="O424" s="231"/>
      <c r="P424" s="231"/>
      <c r="Q424" s="231"/>
      <c r="R424" s="232"/>
      <c r="S424" s="230"/>
      <c r="T424" s="231"/>
      <c r="U424" s="231"/>
      <c r="V424" s="231"/>
      <c r="W424" s="231"/>
      <c r="X424" s="233"/>
      <c r="Y424" s="234"/>
      <c r="Z424" s="235"/>
      <c r="AA424" s="236"/>
      <c r="AB424" s="228"/>
      <c r="AC424" s="236"/>
      <c r="AD424" s="237"/>
      <c r="AE424" s="237"/>
      <c r="AP424" t="b">
        <f t="shared" si="192"/>
        <v>0</v>
      </c>
      <c r="AQ424" t="str">
        <f t="shared" si="193"/>
        <v/>
      </c>
      <c r="AR424" t="str">
        <f>IF(AND(AP424,D424&lt;&gt;""),COUNTIF($AQ$12:AQ424,AQ424),"")</f>
        <v/>
      </c>
      <c r="AS424" t="str">
        <f t="shared" si="222"/>
        <v/>
      </c>
      <c r="AT424">
        <f t="shared" si="223"/>
        <v>0</v>
      </c>
      <c r="AU424" s="195" t="str">
        <f t="shared" si="194"/>
        <v/>
      </c>
      <c r="AV424" s="195" t="str">
        <f t="shared" si="195"/>
        <v/>
      </c>
      <c r="AW424" s="195" t="str">
        <f t="shared" si="196"/>
        <v/>
      </c>
      <c r="AX424" s="195" t="str">
        <f t="shared" si="197"/>
        <v/>
      </c>
      <c r="AY424" s="250" t="str">
        <f t="shared" si="198"/>
        <v/>
      </c>
      <c r="AZ424" s="249" t="str">
        <f t="shared" si="199"/>
        <v/>
      </c>
      <c r="BA424" s="249" t="str">
        <f t="shared" si="200"/>
        <v/>
      </c>
      <c r="BB424" s="195" t="str">
        <f t="shared" si="201"/>
        <v/>
      </c>
      <c r="BC424" s="195" t="str">
        <f t="shared" si="202"/>
        <v/>
      </c>
      <c r="BD424" s="249" t="str">
        <f t="shared" si="203"/>
        <v/>
      </c>
      <c r="BE424" s="249" t="str">
        <f t="shared" si="204"/>
        <v/>
      </c>
      <c r="BF424" s="195" t="str">
        <f t="shared" si="205"/>
        <v/>
      </c>
      <c r="BG424" s="195" t="str">
        <f t="shared" si="206"/>
        <v/>
      </c>
      <c r="BH424" s="258"/>
      <c r="BI424" s="258"/>
      <c r="BJ424" s="258"/>
      <c r="BK424" s="249" t="str">
        <f t="shared" si="207"/>
        <v/>
      </c>
      <c r="BL424" s="249" t="str">
        <f t="shared" si="208"/>
        <v/>
      </c>
      <c r="BM424" s="277" t="str">
        <f t="shared" si="209"/>
        <v/>
      </c>
      <c r="BN424" s="249" t="str">
        <f t="shared" si="210"/>
        <v/>
      </c>
      <c r="BO424" s="195" t="str">
        <f t="shared" si="211"/>
        <v/>
      </c>
      <c r="BP424" s="195" t="str">
        <f t="shared" si="212"/>
        <v/>
      </c>
      <c r="BQ424" s="195" t="str">
        <f t="shared" si="213"/>
        <v/>
      </c>
      <c r="BS424" s="195" t="str">
        <f t="shared" si="214"/>
        <v/>
      </c>
      <c r="BT424" s="195" t="str">
        <f t="shared" si="215"/>
        <v/>
      </c>
      <c r="BV424" s="195" t="str">
        <f t="shared" si="216"/>
        <v/>
      </c>
      <c r="BW424" s="195" t="str">
        <f t="shared" si="217"/>
        <v/>
      </c>
      <c r="BX424" s="195" t="str">
        <f t="shared" si="218"/>
        <v/>
      </c>
      <c r="BY424" s="270" t="str">
        <f t="shared" si="219"/>
        <v/>
      </c>
      <c r="BZ424" t="str">
        <f t="shared" si="220"/>
        <v/>
      </c>
      <c r="CA424" t="str">
        <f t="shared" si="221"/>
        <v/>
      </c>
    </row>
    <row r="425" spans="1:79" x14ac:dyDescent="0.25">
      <c r="A425" s="218" t="s">
        <v>257</v>
      </c>
      <c r="B425" s="224"/>
      <c r="C425" s="225"/>
      <c r="D425" s="226"/>
      <c r="E425" s="224"/>
      <c r="F425" s="227"/>
      <c r="G425" s="227"/>
      <c r="H425" s="227"/>
      <c r="I425" s="228"/>
      <c r="J425" s="227"/>
      <c r="K425" s="229"/>
      <c r="L425" s="224"/>
      <c r="M425" s="230"/>
      <c r="N425" s="230"/>
      <c r="O425" s="231"/>
      <c r="P425" s="231"/>
      <c r="Q425" s="231"/>
      <c r="R425" s="232"/>
      <c r="S425" s="230"/>
      <c r="T425" s="231"/>
      <c r="U425" s="231"/>
      <c r="V425" s="231"/>
      <c r="W425" s="231"/>
      <c r="X425" s="233"/>
      <c r="Y425" s="234"/>
      <c r="Z425" s="235"/>
      <c r="AA425" s="236"/>
      <c r="AB425" s="228"/>
      <c r="AC425" s="236"/>
      <c r="AD425" s="237"/>
      <c r="AE425" s="237"/>
      <c r="AP425" t="b">
        <f t="shared" si="192"/>
        <v>0</v>
      </c>
      <c r="AQ425" t="str">
        <f t="shared" si="193"/>
        <v/>
      </c>
      <c r="AR425" t="str">
        <f>IF(AND(AP425,D425&lt;&gt;""),COUNTIF($AQ$12:AQ425,AQ425),"")</f>
        <v/>
      </c>
      <c r="AS425" t="str">
        <f t="shared" si="222"/>
        <v/>
      </c>
      <c r="AT425">
        <f t="shared" si="223"/>
        <v>1</v>
      </c>
      <c r="AU425" s="195" t="str">
        <f t="shared" si="194"/>
        <v/>
      </c>
      <c r="AV425" s="195" t="str">
        <f t="shared" si="195"/>
        <v/>
      </c>
      <c r="AW425" s="195" t="str">
        <f t="shared" si="196"/>
        <v/>
      </c>
      <c r="AX425" s="195" t="str">
        <f t="shared" si="197"/>
        <v/>
      </c>
      <c r="AY425" s="250" t="str">
        <f t="shared" si="198"/>
        <v/>
      </c>
      <c r="AZ425" s="249" t="str">
        <f t="shared" si="199"/>
        <v/>
      </c>
      <c r="BA425" s="249" t="str">
        <f t="shared" si="200"/>
        <v/>
      </c>
      <c r="BB425" s="195" t="str">
        <f t="shared" si="201"/>
        <v/>
      </c>
      <c r="BC425" s="195" t="str">
        <f t="shared" si="202"/>
        <v/>
      </c>
      <c r="BD425" s="249" t="str">
        <f t="shared" si="203"/>
        <v/>
      </c>
      <c r="BE425" s="249" t="str">
        <f t="shared" si="204"/>
        <v/>
      </c>
      <c r="BF425" s="195" t="str">
        <f t="shared" si="205"/>
        <v/>
      </c>
      <c r="BG425" s="195" t="str">
        <f t="shared" si="206"/>
        <v/>
      </c>
      <c r="BH425" s="258"/>
      <c r="BI425" s="258"/>
      <c r="BJ425" s="258"/>
      <c r="BK425" s="249" t="str">
        <f t="shared" si="207"/>
        <v/>
      </c>
      <c r="BL425" s="249" t="str">
        <f t="shared" si="208"/>
        <v/>
      </c>
      <c r="BM425" s="277" t="str">
        <f t="shared" si="209"/>
        <v/>
      </c>
      <c r="BN425" s="249" t="str">
        <f t="shared" si="210"/>
        <v/>
      </c>
      <c r="BO425" s="195" t="str">
        <f t="shared" si="211"/>
        <v/>
      </c>
      <c r="BP425" s="195" t="str">
        <f t="shared" si="212"/>
        <v/>
      </c>
      <c r="BQ425" s="195" t="str">
        <f t="shared" si="213"/>
        <v/>
      </c>
      <c r="BS425" s="195" t="str">
        <f t="shared" si="214"/>
        <v/>
      </c>
      <c r="BT425" s="195" t="str">
        <f t="shared" si="215"/>
        <v/>
      </c>
      <c r="BV425" s="195" t="str">
        <f t="shared" si="216"/>
        <v/>
      </c>
      <c r="BW425" s="195" t="str">
        <f t="shared" si="217"/>
        <v/>
      </c>
      <c r="BX425" s="195" t="str">
        <f t="shared" si="218"/>
        <v/>
      </c>
      <c r="BY425" s="270" t="str">
        <f t="shared" si="219"/>
        <v/>
      </c>
      <c r="BZ425" t="str">
        <f t="shared" si="220"/>
        <v/>
      </c>
      <c r="CA425" t="str">
        <f t="shared" si="221"/>
        <v/>
      </c>
    </row>
    <row r="426" spans="1:79" x14ac:dyDescent="0.25">
      <c r="A426" s="218" t="s">
        <v>257</v>
      </c>
      <c r="B426" s="224"/>
      <c r="C426" s="225"/>
      <c r="D426" s="226"/>
      <c r="E426" s="224"/>
      <c r="F426" s="227"/>
      <c r="G426" s="227"/>
      <c r="H426" s="227"/>
      <c r="I426" s="228"/>
      <c r="J426" s="227"/>
      <c r="K426" s="229"/>
      <c r="L426" s="224"/>
      <c r="M426" s="230"/>
      <c r="N426" s="230"/>
      <c r="O426" s="231"/>
      <c r="P426" s="231"/>
      <c r="Q426" s="231"/>
      <c r="R426" s="232"/>
      <c r="S426" s="230"/>
      <c r="T426" s="231"/>
      <c r="U426" s="231"/>
      <c r="V426" s="231"/>
      <c r="W426" s="231"/>
      <c r="X426" s="233"/>
      <c r="Y426" s="234"/>
      <c r="Z426" s="235"/>
      <c r="AA426" s="236"/>
      <c r="AB426" s="228"/>
      <c r="AC426" s="236"/>
      <c r="AD426" s="237"/>
      <c r="AE426" s="237"/>
      <c r="AP426" t="b">
        <f t="shared" si="192"/>
        <v>0</v>
      </c>
      <c r="AQ426" t="str">
        <f t="shared" si="193"/>
        <v/>
      </c>
      <c r="AR426" t="str">
        <f>IF(AND(AP426,D426&lt;&gt;""),COUNTIF($AQ$12:AQ426,AQ426),"")</f>
        <v/>
      </c>
      <c r="AS426" t="str">
        <f t="shared" si="222"/>
        <v/>
      </c>
      <c r="AT426">
        <f t="shared" si="223"/>
        <v>0</v>
      </c>
      <c r="AU426" s="195" t="str">
        <f t="shared" si="194"/>
        <v/>
      </c>
      <c r="AV426" s="195" t="str">
        <f t="shared" si="195"/>
        <v/>
      </c>
      <c r="AW426" s="195" t="str">
        <f t="shared" si="196"/>
        <v/>
      </c>
      <c r="AX426" s="195" t="str">
        <f t="shared" si="197"/>
        <v/>
      </c>
      <c r="AY426" s="250" t="str">
        <f t="shared" si="198"/>
        <v/>
      </c>
      <c r="AZ426" s="249" t="str">
        <f t="shared" si="199"/>
        <v/>
      </c>
      <c r="BA426" s="249" t="str">
        <f t="shared" si="200"/>
        <v/>
      </c>
      <c r="BB426" s="195" t="str">
        <f t="shared" si="201"/>
        <v/>
      </c>
      <c r="BC426" s="195" t="str">
        <f t="shared" si="202"/>
        <v/>
      </c>
      <c r="BD426" s="249" t="str">
        <f t="shared" si="203"/>
        <v/>
      </c>
      <c r="BE426" s="249" t="str">
        <f t="shared" si="204"/>
        <v/>
      </c>
      <c r="BF426" s="195" t="str">
        <f t="shared" si="205"/>
        <v/>
      </c>
      <c r="BG426" s="195" t="str">
        <f t="shared" si="206"/>
        <v/>
      </c>
      <c r="BH426" s="258"/>
      <c r="BI426" s="258"/>
      <c r="BJ426" s="258"/>
      <c r="BK426" s="249" t="str">
        <f t="shared" si="207"/>
        <v/>
      </c>
      <c r="BL426" s="249" t="str">
        <f t="shared" si="208"/>
        <v/>
      </c>
      <c r="BM426" s="277" t="str">
        <f t="shared" si="209"/>
        <v/>
      </c>
      <c r="BN426" s="249" t="str">
        <f t="shared" si="210"/>
        <v/>
      </c>
      <c r="BO426" s="195" t="str">
        <f t="shared" si="211"/>
        <v/>
      </c>
      <c r="BP426" s="195" t="str">
        <f t="shared" si="212"/>
        <v/>
      </c>
      <c r="BQ426" s="195" t="str">
        <f t="shared" si="213"/>
        <v/>
      </c>
      <c r="BS426" s="195" t="str">
        <f t="shared" si="214"/>
        <v/>
      </c>
      <c r="BT426" s="195" t="str">
        <f t="shared" si="215"/>
        <v/>
      </c>
      <c r="BV426" s="195" t="str">
        <f t="shared" si="216"/>
        <v/>
      </c>
      <c r="BW426" s="195" t="str">
        <f t="shared" si="217"/>
        <v/>
      </c>
      <c r="BX426" s="195" t="str">
        <f t="shared" si="218"/>
        <v/>
      </c>
      <c r="BY426" s="270" t="str">
        <f t="shared" si="219"/>
        <v/>
      </c>
      <c r="BZ426" t="str">
        <f t="shared" si="220"/>
        <v/>
      </c>
      <c r="CA426" t="str">
        <f t="shared" si="221"/>
        <v/>
      </c>
    </row>
    <row r="427" spans="1:79" x14ac:dyDescent="0.25">
      <c r="A427" s="218" t="s">
        <v>257</v>
      </c>
      <c r="B427" s="224"/>
      <c r="C427" s="225"/>
      <c r="D427" s="226"/>
      <c r="E427" s="224"/>
      <c r="F427" s="227"/>
      <c r="G427" s="227"/>
      <c r="H427" s="227"/>
      <c r="I427" s="228"/>
      <c r="J427" s="227"/>
      <c r="K427" s="229"/>
      <c r="L427" s="224"/>
      <c r="M427" s="230"/>
      <c r="N427" s="230"/>
      <c r="O427" s="231"/>
      <c r="P427" s="231"/>
      <c r="Q427" s="231"/>
      <c r="R427" s="232"/>
      <c r="S427" s="230"/>
      <c r="T427" s="231"/>
      <c r="U427" s="231"/>
      <c r="V427" s="231"/>
      <c r="W427" s="231"/>
      <c r="X427" s="233"/>
      <c r="Y427" s="234"/>
      <c r="Z427" s="235"/>
      <c r="AA427" s="236"/>
      <c r="AB427" s="228"/>
      <c r="AC427" s="236"/>
      <c r="AD427" s="237"/>
      <c r="AE427" s="237"/>
      <c r="AP427" t="b">
        <f t="shared" si="192"/>
        <v>0</v>
      </c>
      <c r="AQ427" t="str">
        <f t="shared" si="193"/>
        <v/>
      </c>
      <c r="AR427" t="str">
        <f>IF(AND(AP427,D427&lt;&gt;""),COUNTIF($AQ$12:AQ427,AQ427),"")</f>
        <v/>
      </c>
      <c r="AS427" t="str">
        <f t="shared" si="222"/>
        <v/>
      </c>
      <c r="AT427">
        <f t="shared" si="223"/>
        <v>1</v>
      </c>
      <c r="AU427" s="195" t="str">
        <f t="shared" si="194"/>
        <v/>
      </c>
      <c r="AV427" s="195" t="str">
        <f t="shared" si="195"/>
        <v/>
      </c>
      <c r="AW427" s="195" t="str">
        <f t="shared" si="196"/>
        <v/>
      </c>
      <c r="AX427" s="195" t="str">
        <f t="shared" si="197"/>
        <v/>
      </c>
      <c r="AY427" s="250" t="str">
        <f t="shared" si="198"/>
        <v/>
      </c>
      <c r="AZ427" s="249" t="str">
        <f t="shared" si="199"/>
        <v/>
      </c>
      <c r="BA427" s="249" t="str">
        <f t="shared" si="200"/>
        <v/>
      </c>
      <c r="BB427" s="195" t="str">
        <f t="shared" si="201"/>
        <v/>
      </c>
      <c r="BC427" s="195" t="str">
        <f t="shared" si="202"/>
        <v/>
      </c>
      <c r="BD427" s="249" t="str">
        <f t="shared" si="203"/>
        <v/>
      </c>
      <c r="BE427" s="249" t="str">
        <f t="shared" si="204"/>
        <v/>
      </c>
      <c r="BF427" s="195" t="str">
        <f t="shared" si="205"/>
        <v/>
      </c>
      <c r="BG427" s="195" t="str">
        <f t="shared" si="206"/>
        <v/>
      </c>
      <c r="BH427" s="258"/>
      <c r="BI427" s="258"/>
      <c r="BJ427" s="258"/>
      <c r="BK427" s="249" t="str">
        <f t="shared" si="207"/>
        <v/>
      </c>
      <c r="BL427" s="249" t="str">
        <f t="shared" si="208"/>
        <v/>
      </c>
      <c r="BM427" s="277" t="str">
        <f t="shared" si="209"/>
        <v/>
      </c>
      <c r="BN427" s="249" t="str">
        <f t="shared" si="210"/>
        <v/>
      </c>
      <c r="BO427" s="195" t="str">
        <f t="shared" si="211"/>
        <v/>
      </c>
      <c r="BP427" s="195" t="str">
        <f t="shared" si="212"/>
        <v/>
      </c>
      <c r="BQ427" s="195" t="str">
        <f t="shared" si="213"/>
        <v/>
      </c>
      <c r="BS427" s="195" t="str">
        <f t="shared" si="214"/>
        <v/>
      </c>
      <c r="BT427" s="195" t="str">
        <f t="shared" si="215"/>
        <v/>
      </c>
      <c r="BV427" s="195" t="str">
        <f t="shared" si="216"/>
        <v/>
      </c>
      <c r="BW427" s="195" t="str">
        <f t="shared" si="217"/>
        <v/>
      </c>
      <c r="BX427" s="195" t="str">
        <f t="shared" si="218"/>
        <v/>
      </c>
      <c r="BY427" s="270" t="str">
        <f t="shared" si="219"/>
        <v/>
      </c>
      <c r="BZ427" t="str">
        <f t="shared" si="220"/>
        <v/>
      </c>
      <c r="CA427" t="str">
        <f t="shared" si="221"/>
        <v/>
      </c>
    </row>
    <row r="428" spans="1:79" x14ac:dyDescent="0.25">
      <c r="A428" s="218" t="s">
        <v>257</v>
      </c>
      <c r="B428" s="224"/>
      <c r="C428" s="225"/>
      <c r="D428" s="226"/>
      <c r="E428" s="224"/>
      <c r="F428" s="227"/>
      <c r="G428" s="227"/>
      <c r="H428" s="227"/>
      <c r="I428" s="228"/>
      <c r="J428" s="227"/>
      <c r="K428" s="229"/>
      <c r="L428" s="224"/>
      <c r="M428" s="230"/>
      <c r="N428" s="230"/>
      <c r="O428" s="231"/>
      <c r="P428" s="231"/>
      <c r="Q428" s="231"/>
      <c r="R428" s="232"/>
      <c r="S428" s="230"/>
      <c r="T428" s="231"/>
      <c r="U428" s="231"/>
      <c r="V428" s="231"/>
      <c r="W428" s="231"/>
      <c r="X428" s="233"/>
      <c r="Y428" s="234"/>
      <c r="Z428" s="235"/>
      <c r="AA428" s="236"/>
      <c r="AB428" s="228"/>
      <c r="AC428" s="236"/>
      <c r="AD428" s="237"/>
      <c r="AE428" s="237"/>
      <c r="AP428" t="b">
        <f t="shared" si="192"/>
        <v>0</v>
      </c>
      <c r="AQ428" t="str">
        <f t="shared" si="193"/>
        <v/>
      </c>
      <c r="AR428" t="str">
        <f>IF(AND(AP428,D428&lt;&gt;""),COUNTIF($AQ$12:AQ428,AQ428),"")</f>
        <v/>
      </c>
      <c r="AS428" t="str">
        <f t="shared" si="222"/>
        <v/>
      </c>
      <c r="AT428">
        <f t="shared" si="223"/>
        <v>0</v>
      </c>
      <c r="AU428" s="195" t="str">
        <f t="shared" si="194"/>
        <v/>
      </c>
      <c r="AV428" s="195" t="str">
        <f t="shared" si="195"/>
        <v/>
      </c>
      <c r="AW428" s="195" t="str">
        <f t="shared" si="196"/>
        <v/>
      </c>
      <c r="AX428" s="195" t="str">
        <f t="shared" si="197"/>
        <v/>
      </c>
      <c r="AY428" s="250" t="str">
        <f t="shared" si="198"/>
        <v/>
      </c>
      <c r="AZ428" s="249" t="str">
        <f t="shared" si="199"/>
        <v/>
      </c>
      <c r="BA428" s="249" t="str">
        <f t="shared" si="200"/>
        <v/>
      </c>
      <c r="BB428" s="195" t="str">
        <f t="shared" si="201"/>
        <v/>
      </c>
      <c r="BC428" s="195" t="str">
        <f t="shared" si="202"/>
        <v/>
      </c>
      <c r="BD428" s="249" t="str">
        <f t="shared" si="203"/>
        <v/>
      </c>
      <c r="BE428" s="249" t="str">
        <f t="shared" si="204"/>
        <v/>
      </c>
      <c r="BF428" s="195" t="str">
        <f t="shared" si="205"/>
        <v/>
      </c>
      <c r="BG428" s="195" t="str">
        <f t="shared" si="206"/>
        <v/>
      </c>
      <c r="BH428" s="258"/>
      <c r="BI428" s="258"/>
      <c r="BJ428" s="258"/>
      <c r="BK428" s="249" t="str">
        <f t="shared" si="207"/>
        <v/>
      </c>
      <c r="BL428" s="249" t="str">
        <f t="shared" si="208"/>
        <v/>
      </c>
      <c r="BM428" s="277" t="str">
        <f t="shared" si="209"/>
        <v/>
      </c>
      <c r="BN428" s="249" t="str">
        <f t="shared" si="210"/>
        <v/>
      </c>
      <c r="BO428" s="195" t="str">
        <f t="shared" si="211"/>
        <v/>
      </c>
      <c r="BP428" s="195" t="str">
        <f t="shared" si="212"/>
        <v/>
      </c>
      <c r="BQ428" s="195" t="str">
        <f t="shared" si="213"/>
        <v/>
      </c>
      <c r="BS428" s="195" t="str">
        <f t="shared" si="214"/>
        <v/>
      </c>
      <c r="BT428" s="195" t="str">
        <f t="shared" si="215"/>
        <v/>
      </c>
      <c r="BV428" s="195" t="str">
        <f t="shared" si="216"/>
        <v/>
      </c>
      <c r="BW428" s="195" t="str">
        <f t="shared" si="217"/>
        <v/>
      </c>
      <c r="BX428" s="195" t="str">
        <f t="shared" si="218"/>
        <v/>
      </c>
      <c r="BY428" s="270" t="str">
        <f t="shared" si="219"/>
        <v/>
      </c>
      <c r="BZ428" t="str">
        <f t="shared" si="220"/>
        <v/>
      </c>
      <c r="CA428" t="str">
        <f t="shared" si="221"/>
        <v/>
      </c>
    </row>
    <row r="429" spans="1:79" x14ac:dyDescent="0.25">
      <c r="A429" s="218" t="s">
        <v>257</v>
      </c>
      <c r="B429" s="224"/>
      <c r="C429" s="225"/>
      <c r="D429" s="226"/>
      <c r="E429" s="224"/>
      <c r="F429" s="227"/>
      <c r="G429" s="227"/>
      <c r="H429" s="227"/>
      <c r="I429" s="228"/>
      <c r="J429" s="227"/>
      <c r="K429" s="229"/>
      <c r="L429" s="224"/>
      <c r="M429" s="230"/>
      <c r="N429" s="230"/>
      <c r="O429" s="231"/>
      <c r="P429" s="231"/>
      <c r="Q429" s="231"/>
      <c r="R429" s="232"/>
      <c r="S429" s="230"/>
      <c r="T429" s="231"/>
      <c r="U429" s="231"/>
      <c r="V429" s="231"/>
      <c r="W429" s="231"/>
      <c r="X429" s="233"/>
      <c r="Y429" s="234"/>
      <c r="Z429" s="235"/>
      <c r="AA429" s="236"/>
      <c r="AB429" s="228"/>
      <c r="AC429" s="236"/>
      <c r="AD429" s="237"/>
      <c r="AE429" s="237"/>
      <c r="AP429" t="b">
        <f t="shared" si="192"/>
        <v>0</v>
      </c>
      <c r="AQ429" t="str">
        <f t="shared" si="193"/>
        <v/>
      </c>
      <c r="AR429" t="str">
        <f>IF(AND(AP429,D429&lt;&gt;""),COUNTIF($AQ$12:AQ429,AQ429),"")</f>
        <v/>
      </c>
      <c r="AS429" t="str">
        <f t="shared" si="222"/>
        <v/>
      </c>
      <c r="AT429">
        <f t="shared" si="223"/>
        <v>1</v>
      </c>
      <c r="AU429" s="195" t="str">
        <f t="shared" si="194"/>
        <v/>
      </c>
      <c r="AV429" s="195" t="str">
        <f t="shared" si="195"/>
        <v/>
      </c>
      <c r="AW429" s="195" t="str">
        <f t="shared" si="196"/>
        <v/>
      </c>
      <c r="AX429" s="195" t="str">
        <f t="shared" si="197"/>
        <v/>
      </c>
      <c r="AY429" s="250" t="str">
        <f t="shared" si="198"/>
        <v/>
      </c>
      <c r="AZ429" s="249" t="str">
        <f t="shared" si="199"/>
        <v/>
      </c>
      <c r="BA429" s="249" t="str">
        <f t="shared" si="200"/>
        <v/>
      </c>
      <c r="BB429" s="195" t="str">
        <f t="shared" si="201"/>
        <v/>
      </c>
      <c r="BC429" s="195" t="str">
        <f t="shared" si="202"/>
        <v/>
      </c>
      <c r="BD429" s="249" t="str">
        <f t="shared" si="203"/>
        <v/>
      </c>
      <c r="BE429" s="249" t="str">
        <f t="shared" si="204"/>
        <v/>
      </c>
      <c r="BF429" s="195" t="str">
        <f t="shared" si="205"/>
        <v/>
      </c>
      <c r="BG429" s="195" t="str">
        <f t="shared" si="206"/>
        <v/>
      </c>
      <c r="BH429" s="258"/>
      <c r="BI429" s="258"/>
      <c r="BJ429" s="258"/>
      <c r="BK429" s="249" t="str">
        <f t="shared" si="207"/>
        <v/>
      </c>
      <c r="BL429" s="249" t="str">
        <f t="shared" si="208"/>
        <v/>
      </c>
      <c r="BM429" s="277" t="str">
        <f t="shared" si="209"/>
        <v/>
      </c>
      <c r="BN429" s="249" t="str">
        <f t="shared" si="210"/>
        <v/>
      </c>
      <c r="BO429" s="195" t="str">
        <f t="shared" si="211"/>
        <v/>
      </c>
      <c r="BP429" s="195" t="str">
        <f t="shared" si="212"/>
        <v/>
      </c>
      <c r="BQ429" s="195" t="str">
        <f t="shared" si="213"/>
        <v/>
      </c>
      <c r="BS429" s="195" t="str">
        <f t="shared" si="214"/>
        <v/>
      </c>
      <c r="BT429" s="195" t="str">
        <f t="shared" si="215"/>
        <v/>
      </c>
      <c r="BV429" s="195" t="str">
        <f t="shared" si="216"/>
        <v/>
      </c>
      <c r="BW429" s="195" t="str">
        <f t="shared" si="217"/>
        <v/>
      </c>
      <c r="BX429" s="195" t="str">
        <f t="shared" si="218"/>
        <v/>
      </c>
      <c r="BY429" s="270" t="str">
        <f t="shared" si="219"/>
        <v/>
      </c>
      <c r="BZ429" t="str">
        <f t="shared" si="220"/>
        <v/>
      </c>
      <c r="CA429" t="str">
        <f t="shared" si="221"/>
        <v/>
      </c>
    </row>
    <row r="430" spans="1:79" x14ac:dyDescent="0.25">
      <c r="A430" s="218" t="s">
        <v>257</v>
      </c>
      <c r="B430" s="224"/>
      <c r="C430" s="225"/>
      <c r="D430" s="226"/>
      <c r="E430" s="224"/>
      <c r="F430" s="227"/>
      <c r="G430" s="227"/>
      <c r="H430" s="227"/>
      <c r="I430" s="228"/>
      <c r="J430" s="227"/>
      <c r="K430" s="229"/>
      <c r="L430" s="224"/>
      <c r="M430" s="230"/>
      <c r="N430" s="230"/>
      <c r="O430" s="231"/>
      <c r="P430" s="231"/>
      <c r="Q430" s="231"/>
      <c r="R430" s="232"/>
      <c r="S430" s="230"/>
      <c r="T430" s="231"/>
      <c r="U430" s="231"/>
      <c r="V430" s="231"/>
      <c r="W430" s="231"/>
      <c r="X430" s="233"/>
      <c r="Y430" s="234"/>
      <c r="Z430" s="235"/>
      <c r="AA430" s="236"/>
      <c r="AB430" s="228"/>
      <c r="AC430" s="236"/>
      <c r="AD430" s="237"/>
      <c r="AE430" s="237"/>
      <c r="AP430" t="b">
        <f t="shared" si="192"/>
        <v>0</v>
      </c>
      <c r="AQ430" t="str">
        <f t="shared" si="193"/>
        <v/>
      </c>
      <c r="AR430" t="str">
        <f>IF(AND(AP430,D430&lt;&gt;""),COUNTIF($AQ$12:AQ430,AQ430),"")</f>
        <v/>
      </c>
      <c r="AS430" t="str">
        <f t="shared" si="222"/>
        <v/>
      </c>
      <c r="AT430">
        <f t="shared" si="223"/>
        <v>0</v>
      </c>
      <c r="AU430" s="195" t="str">
        <f t="shared" si="194"/>
        <v/>
      </c>
      <c r="AV430" s="195" t="str">
        <f t="shared" si="195"/>
        <v/>
      </c>
      <c r="AW430" s="195" t="str">
        <f t="shared" si="196"/>
        <v/>
      </c>
      <c r="AX430" s="195" t="str">
        <f t="shared" si="197"/>
        <v/>
      </c>
      <c r="AY430" s="250" t="str">
        <f t="shared" si="198"/>
        <v/>
      </c>
      <c r="AZ430" s="249" t="str">
        <f t="shared" si="199"/>
        <v/>
      </c>
      <c r="BA430" s="249" t="str">
        <f t="shared" si="200"/>
        <v/>
      </c>
      <c r="BB430" s="195" t="str">
        <f t="shared" si="201"/>
        <v/>
      </c>
      <c r="BC430" s="195" t="str">
        <f t="shared" si="202"/>
        <v/>
      </c>
      <c r="BD430" s="249" t="str">
        <f t="shared" si="203"/>
        <v/>
      </c>
      <c r="BE430" s="249" t="str">
        <f t="shared" si="204"/>
        <v/>
      </c>
      <c r="BF430" s="195" t="str">
        <f t="shared" si="205"/>
        <v/>
      </c>
      <c r="BG430" s="195" t="str">
        <f t="shared" si="206"/>
        <v/>
      </c>
      <c r="BH430" s="258"/>
      <c r="BI430" s="258"/>
      <c r="BJ430" s="258"/>
      <c r="BK430" s="249" t="str">
        <f t="shared" si="207"/>
        <v/>
      </c>
      <c r="BL430" s="249" t="str">
        <f t="shared" si="208"/>
        <v/>
      </c>
      <c r="BM430" s="277" t="str">
        <f t="shared" si="209"/>
        <v/>
      </c>
      <c r="BN430" s="249" t="str">
        <f t="shared" si="210"/>
        <v/>
      </c>
      <c r="BO430" s="195" t="str">
        <f t="shared" si="211"/>
        <v/>
      </c>
      <c r="BP430" s="195" t="str">
        <f t="shared" si="212"/>
        <v/>
      </c>
      <c r="BQ430" s="195" t="str">
        <f t="shared" si="213"/>
        <v/>
      </c>
      <c r="BS430" s="195" t="str">
        <f t="shared" si="214"/>
        <v/>
      </c>
      <c r="BT430" s="195" t="str">
        <f t="shared" si="215"/>
        <v/>
      </c>
      <c r="BV430" s="195" t="str">
        <f t="shared" si="216"/>
        <v/>
      </c>
      <c r="BW430" s="195" t="str">
        <f t="shared" si="217"/>
        <v/>
      </c>
      <c r="BX430" s="195" t="str">
        <f t="shared" si="218"/>
        <v/>
      </c>
      <c r="BY430" s="270" t="str">
        <f t="shared" si="219"/>
        <v/>
      </c>
      <c r="BZ430" t="str">
        <f t="shared" si="220"/>
        <v/>
      </c>
      <c r="CA430" t="str">
        <f t="shared" si="221"/>
        <v/>
      </c>
    </row>
    <row r="431" spans="1:79" x14ac:dyDescent="0.25">
      <c r="A431" s="218" t="s">
        <v>257</v>
      </c>
      <c r="B431" s="224"/>
      <c r="C431" s="225"/>
      <c r="D431" s="226"/>
      <c r="E431" s="224"/>
      <c r="F431" s="227"/>
      <c r="G431" s="227"/>
      <c r="H431" s="227"/>
      <c r="I431" s="228"/>
      <c r="J431" s="227"/>
      <c r="K431" s="229"/>
      <c r="L431" s="224"/>
      <c r="M431" s="230"/>
      <c r="N431" s="230"/>
      <c r="O431" s="231"/>
      <c r="P431" s="231"/>
      <c r="Q431" s="231"/>
      <c r="R431" s="232"/>
      <c r="S431" s="230"/>
      <c r="T431" s="231"/>
      <c r="U431" s="231"/>
      <c r="V431" s="231"/>
      <c r="W431" s="231"/>
      <c r="X431" s="233"/>
      <c r="Y431" s="234"/>
      <c r="Z431" s="235"/>
      <c r="AA431" s="236"/>
      <c r="AB431" s="228"/>
      <c r="AC431" s="236"/>
      <c r="AD431" s="237"/>
      <c r="AE431" s="237"/>
      <c r="AP431" t="b">
        <f t="shared" si="192"/>
        <v>0</v>
      </c>
      <c r="AQ431" t="str">
        <f t="shared" si="193"/>
        <v/>
      </c>
      <c r="AR431" t="str">
        <f>IF(AND(AP431,D431&lt;&gt;""),COUNTIF($AQ$12:AQ431,AQ431),"")</f>
        <v/>
      </c>
      <c r="AS431" t="str">
        <f t="shared" si="222"/>
        <v/>
      </c>
      <c r="AT431">
        <f t="shared" si="223"/>
        <v>1</v>
      </c>
      <c r="AU431" s="195" t="str">
        <f t="shared" si="194"/>
        <v/>
      </c>
      <c r="AV431" s="195" t="str">
        <f t="shared" si="195"/>
        <v/>
      </c>
      <c r="AW431" s="195" t="str">
        <f t="shared" si="196"/>
        <v/>
      </c>
      <c r="AX431" s="195" t="str">
        <f t="shared" si="197"/>
        <v/>
      </c>
      <c r="AY431" s="250" t="str">
        <f t="shared" si="198"/>
        <v/>
      </c>
      <c r="AZ431" s="249" t="str">
        <f t="shared" si="199"/>
        <v/>
      </c>
      <c r="BA431" s="249" t="str">
        <f t="shared" si="200"/>
        <v/>
      </c>
      <c r="BB431" s="195" t="str">
        <f t="shared" si="201"/>
        <v/>
      </c>
      <c r="BC431" s="195" t="str">
        <f t="shared" si="202"/>
        <v/>
      </c>
      <c r="BD431" s="249" t="str">
        <f t="shared" si="203"/>
        <v/>
      </c>
      <c r="BE431" s="249" t="str">
        <f t="shared" si="204"/>
        <v/>
      </c>
      <c r="BF431" s="195" t="str">
        <f t="shared" si="205"/>
        <v/>
      </c>
      <c r="BG431" s="195" t="str">
        <f t="shared" si="206"/>
        <v/>
      </c>
      <c r="BH431" s="258"/>
      <c r="BI431" s="258"/>
      <c r="BJ431" s="258"/>
      <c r="BK431" s="249" t="str">
        <f t="shared" si="207"/>
        <v/>
      </c>
      <c r="BL431" s="249" t="str">
        <f t="shared" si="208"/>
        <v/>
      </c>
      <c r="BM431" s="277" t="str">
        <f t="shared" si="209"/>
        <v/>
      </c>
      <c r="BN431" s="249" t="str">
        <f t="shared" si="210"/>
        <v/>
      </c>
      <c r="BO431" s="195" t="str">
        <f t="shared" si="211"/>
        <v/>
      </c>
      <c r="BP431" s="195" t="str">
        <f t="shared" si="212"/>
        <v/>
      </c>
      <c r="BQ431" s="195" t="str">
        <f t="shared" si="213"/>
        <v/>
      </c>
      <c r="BS431" s="195" t="str">
        <f t="shared" si="214"/>
        <v/>
      </c>
      <c r="BT431" s="195" t="str">
        <f t="shared" si="215"/>
        <v/>
      </c>
      <c r="BV431" s="195" t="str">
        <f t="shared" si="216"/>
        <v/>
      </c>
      <c r="BW431" s="195" t="str">
        <f t="shared" si="217"/>
        <v/>
      </c>
      <c r="BX431" s="195" t="str">
        <f t="shared" si="218"/>
        <v/>
      </c>
      <c r="BY431" s="270" t="str">
        <f t="shared" si="219"/>
        <v/>
      </c>
      <c r="BZ431" t="str">
        <f t="shared" si="220"/>
        <v/>
      </c>
      <c r="CA431" t="str">
        <f t="shared" si="221"/>
        <v/>
      </c>
    </row>
    <row r="432" spans="1:79" x14ac:dyDescent="0.25">
      <c r="A432" s="218" t="s">
        <v>257</v>
      </c>
      <c r="B432" s="224"/>
      <c r="C432" s="225"/>
      <c r="D432" s="226"/>
      <c r="E432" s="224"/>
      <c r="F432" s="227"/>
      <c r="G432" s="227"/>
      <c r="H432" s="227"/>
      <c r="I432" s="228"/>
      <c r="J432" s="227"/>
      <c r="K432" s="229"/>
      <c r="L432" s="224"/>
      <c r="M432" s="230"/>
      <c r="N432" s="230"/>
      <c r="O432" s="231"/>
      <c r="P432" s="231"/>
      <c r="Q432" s="231"/>
      <c r="R432" s="232"/>
      <c r="S432" s="230"/>
      <c r="T432" s="231"/>
      <c r="U432" s="231"/>
      <c r="V432" s="231"/>
      <c r="W432" s="231"/>
      <c r="X432" s="233"/>
      <c r="Y432" s="234"/>
      <c r="Z432" s="235"/>
      <c r="AA432" s="236"/>
      <c r="AB432" s="228"/>
      <c r="AC432" s="236"/>
      <c r="AD432" s="237"/>
      <c r="AE432" s="237"/>
      <c r="AP432" t="b">
        <f t="shared" si="192"/>
        <v>0</v>
      </c>
      <c r="AQ432" t="str">
        <f t="shared" si="193"/>
        <v/>
      </c>
      <c r="AR432" t="str">
        <f>IF(AND(AP432,D432&lt;&gt;""),COUNTIF($AQ$12:AQ432,AQ432),"")</f>
        <v/>
      </c>
      <c r="AS432" t="str">
        <f t="shared" si="222"/>
        <v/>
      </c>
      <c r="AT432">
        <f t="shared" si="223"/>
        <v>0</v>
      </c>
      <c r="AU432" s="195" t="str">
        <f t="shared" si="194"/>
        <v/>
      </c>
      <c r="AV432" s="195" t="str">
        <f t="shared" si="195"/>
        <v/>
      </c>
      <c r="AW432" s="195" t="str">
        <f t="shared" si="196"/>
        <v/>
      </c>
      <c r="AX432" s="195" t="str">
        <f t="shared" si="197"/>
        <v/>
      </c>
      <c r="AY432" s="250" t="str">
        <f t="shared" si="198"/>
        <v/>
      </c>
      <c r="AZ432" s="249" t="str">
        <f t="shared" si="199"/>
        <v/>
      </c>
      <c r="BA432" s="249" t="str">
        <f t="shared" si="200"/>
        <v/>
      </c>
      <c r="BB432" s="195" t="str">
        <f t="shared" si="201"/>
        <v/>
      </c>
      <c r="BC432" s="195" t="str">
        <f t="shared" si="202"/>
        <v/>
      </c>
      <c r="BD432" s="249" t="str">
        <f t="shared" si="203"/>
        <v/>
      </c>
      <c r="BE432" s="249" t="str">
        <f t="shared" si="204"/>
        <v/>
      </c>
      <c r="BF432" s="195" t="str">
        <f t="shared" si="205"/>
        <v/>
      </c>
      <c r="BG432" s="195" t="str">
        <f t="shared" si="206"/>
        <v/>
      </c>
      <c r="BH432" s="258"/>
      <c r="BI432" s="258"/>
      <c r="BJ432" s="258"/>
      <c r="BK432" s="249" t="str">
        <f t="shared" si="207"/>
        <v/>
      </c>
      <c r="BL432" s="249" t="str">
        <f t="shared" si="208"/>
        <v/>
      </c>
      <c r="BM432" s="277" t="str">
        <f t="shared" si="209"/>
        <v/>
      </c>
      <c r="BN432" s="249" t="str">
        <f t="shared" si="210"/>
        <v/>
      </c>
      <c r="BO432" s="195" t="str">
        <f t="shared" si="211"/>
        <v/>
      </c>
      <c r="BP432" s="195" t="str">
        <f t="shared" si="212"/>
        <v/>
      </c>
      <c r="BQ432" s="195" t="str">
        <f t="shared" si="213"/>
        <v/>
      </c>
      <c r="BS432" s="195" t="str">
        <f t="shared" si="214"/>
        <v/>
      </c>
      <c r="BT432" s="195" t="str">
        <f t="shared" si="215"/>
        <v/>
      </c>
      <c r="BV432" s="195" t="str">
        <f t="shared" si="216"/>
        <v/>
      </c>
      <c r="BW432" s="195" t="str">
        <f t="shared" si="217"/>
        <v/>
      </c>
      <c r="BX432" s="195" t="str">
        <f t="shared" si="218"/>
        <v/>
      </c>
      <c r="BY432" s="270" t="str">
        <f t="shared" si="219"/>
        <v/>
      </c>
      <c r="BZ432" t="str">
        <f t="shared" si="220"/>
        <v/>
      </c>
      <c r="CA432" t="str">
        <f t="shared" si="221"/>
        <v/>
      </c>
    </row>
    <row r="433" spans="1:79" x14ac:dyDescent="0.25">
      <c r="A433" s="218" t="s">
        <v>257</v>
      </c>
      <c r="B433" s="224"/>
      <c r="C433" s="225"/>
      <c r="D433" s="226"/>
      <c r="E433" s="224"/>
      <c r="F433" s="227"/>
      <c r="G433" s="227"/>
      <c r="H433" s="227"/>
      <c r="I433" s="228"/>
      <c r="J433" s="227"/>
      <c r="K433" s="229"/>
      <c r="L433" s="224"/>
      <c r="M433" s="230"/>
      <c r="N433" s="230"/>
      <c r="O433" s="231"/>
      <c r="P433" s="231"/>
      <c r="Q433" s="231"/>
      <c r="R433" s="232"/>
      <c r="S433" s="230"/>
      <c r="T433" s="231"/>
      <c r="U433" s="231"/>
      <c r="V433" s="231"/>
      <c r="W433" s="231"/>
      <c r="X433" s="233"/>
      <c r="Y433" s="234"/>
      <c r="Z433" s="235"/>
      <c r="AA433" s="236"/>
      <c r="AB433" s="228"/>
      <c r="AC433" s="236"/>
      <c r="AD433" s="237"/>
      <c r="AE433" s="237"/>
      <c r="AP433" t="b">
        <f t="shared" si="192"/>
        <v>0</v>
      </c>
      <c r="AQ433" t="str">
        <f t="shared" si="193"/>
        <v/>
      </c>
      <c r="AR433" t="str">
        <f>IF(AND(AP433,D433&lt;&gt;""),COUNTIF($AQ$12:AQ433,AQ433),"")</f>
        <v/>
      </c>
      <c r="AS433" t="str">
        <f t="shared" si="222"/>
        <v/>
      </c>
      <c r="AT433">
        <f t="shared" si="223"/>
        <v>1</v>
      </c>
      <c r="AU433" s="195" t="str">
        <f t="shared" si="194"/>
        <v/>
      </c>
      <c r="AV433" s="195" t="str">
        <f t="shared" si="195"/>
        <v/>
      </c>
      <c r="AW433" s="195" t="str">
        <f t="shared" si="196"/>
        <v/>
      </c>
      <c r="AX433" s="195" t="str">
        <f t="shared" si="197"/>
        <v/>
      </c>
      <c r="AY433" s="250" t="str">
        <f t="shared" si="198"/>
        <v/>
      </c>
      <c r="AZ433" s="249" t="str">
        <f t="shared" si="199"/>
        <v/>
      </c>
      <c r="BA433" s="249" t="str">
        <f t="shared" si="200"/>
        <v/>
      </c>
      <c r="BB433" s="195" t="str">
        <f t="shared" si="201"/>
        <v/>
      </c>
      <c r="BC433" s="195" t="str">
        <f t="shared" si="202"/>
        <v/>
      </c>
      <c r="BD433" s="249" t="str">
        <f t="shared" si="203"/>
        <v/>
      </c>
      <c r="BE433" s="249" t="str">
        <f t="shared" si="204"/>
        <v/>
      </c>
      <c r="BF433" s="195" t="str">
        <f t="shared" si="205"/>
        <v/>
      </c>
      <c r="BG433" s="195" t="str">
        <f t="shared" si="206"/>
        <v/>
      </c>
      <c r="BH433" s="258"/>
      <c r="BI433" s="258"/>
      <c r="BJ433" s="258"/>
      <c r="BK433" s="249" t="str">
        <f t="shared" si="207"/>
        <v/>
      </c>
      <c r="BL433" s="249" t="str">
        <f t="shared" si="208"/>
        <v/>
      </c>
      <c r="BM433" s="277" t="str">
        <f t="shared" si="209"/>
        <v/>
      </c>
      <c r="BN433" s="249" t="str">
        <f t="shared" si="210"/>
        <v/>
      </c>
      <c r="BO433" s="195" t="str">
        <f t="shared" si="211"/>
        <v/>
      </c>
      <c r="BP433" s="195" t="str">
        <f t="shared" si="212"/>
        <v/>
      </c>
      <c r="BQ433" s="195" t="str">
        <f t="shared" si="213"/>
        <v/>
      </c>
      <c r="BS433" s="195" t="str">
        <f t="shared" si="214"/>
        <v/>
      </c>
      <c r="BT433" s="195" t="str">
        <f t="shared" si="215"/>
        <v/>
      </c>
      <c r="BV433" s="195" t="str">
        <f t="shared" si="216"/>
        <v/>
      </c>
      <c r="BW433" s="195" t="str">
        <f t="shared" si="217"/>
        <v/>
      </c>
      <c r="BX433" s="195" t="str">
        <f t="shared" si="218"/>
        <v/>
      </c>
      <c r="BY433" s="270" t="str">
        <f t="shared" si="219"/>
        <v/>
      </c>
      <c r="BZ433" t="str">
        <f t="shared" si="220"/>
        <v/>
      </c>
      <c r="CA433" t="str">
        <f t="shared" si="221"/>
        <v/>
      </c>
    </row>
    <row r="434" spans="1:79" x14ac:dyDescent="0.25">
      <c r="A434" s="218" t="s">
        <v>257</v>
      </c>
      <c r="B434" s="224"/>
      <c r="C434" s="225"/>
      <c r="D434" s="226"/>
      <c r="E434" s="224"/>
      <c r="F434" s="227"/>
      <c r="G434" s="227"/>
      <c r="H434" s="227"/>
      <c r="I434" s="228"/>
      <c r="J434" s="227"/>
      <c r="K434" s="229"/>
      <c r="L434" s="224"/>
      <c r="M434" s="230"/>
      <c r="N434" s="230"/>
      <c r="O434" s="231"/>
      <c r="P434" s="231"/>
      <c r="Q434" s="231"/>
      <c r="R434" s="232"/>
      <c r="S434" s="230"/>
      <c r="T434" s="231"/>
      <c r="U434" s="231"/>
      <c r="V434" s="231"/>
      <c r="W434" s="231"/>
      <c r="X434" s="233"/>
      <c r="Y434" s="234"/>
      <c r="Z434" s="235"/>
      <c r="AA434" s="236"/>
      <c r="AB434" s="228"/>
      <c r="AC434" s="236"/>
      <c r="AD434" s="237"/>
      <c r="AE434" s="237"/>
      <c r="AP434" t="b">
        <f t="shared" si="192"/>
        <v>0</v>
      </c>
      <c r="AQ434" t="str">
        <f t="shared" si="193"/>
        <v/>
      </c>
      <c r="AR434" t="str">
        <f>IF(AND(AP434,D434&lt;&gt;""),COUNTIF($AQ$12:AQ434,AQ434),"")</f>
        <v/>
      </c>
      <c r="AS434" t="str">
        <f t="shared" si="222"/>
        <v/>
      </c>
      <c r="AT434">
        <f t="shared" si="223"/>
        <v>0</v>
      </c>
      <c r="AU434" s="195" t="str">
        <f t="shared" si="194"/>
        <v/>
      </c>
      <c r="AV434" s="195" t="str">
        <f t="shared" si="195"/>
        <v/>
      </c>
      <c r="AW434" s="195" t="str">
        <f t="shared" si="196"/>
        <v/>
      </c>
      <c r="AX434" s="195" t="str">
        <f t="shared" si="197"/>
        <v/>
      </c>
      <c r="AY434" s="250" t="str">
        <f t="shared" si="198"/>
        <v/>
      </c>
      <c r="AZ434" s="249" t="str">
        <f t="shared" si="199"/>
        <v/>
      </c>
      <c r="BA434" s="249" t="str">
        <f t="shared" si="200"/>
        <v/>
      </c>
      <c r="BB434" s="195" t="str">
        <f t="shared" si="201"/>
        <v/>
      </c>
      <c r="BC434" s="195" t="str">
        <f t="shared" si="202"/>
        <v/>
      </c>
      <c r="BD434" s="249" t="str">
        <f t="shared" si="203"/>
        <v/>
      </c>
      <c r="BE434" s="249" t="str">
        <f t="shared" si="204"/>
        <v/>
      </c>
      <c r="BF434" s="195" t="str">
        <f t="shared" si="205"/>
        <v/>
      </c>
      <c r="BG434" s="195" t="str">
        <f t="shared" si="206"/>
        <v/>
      </c>
      <c r="BH434" s="258"/>
      <c r="BI434" s="258"/>
      <c r="BJ434" s="258"/>
      <c r="BK434" s="249" t="str">
        <f t="shared" si="207"/>
        <v/>
      </c>
      <c r="BL434" s="249" t="str">
        <f t="shared" si="208"/>
        <v/>
      </c>
      <c r="BM434" s="277" t="str">
        <f t="shared" si="209"/>
        <v/>
      </c>
      <c r="BN434" s="249" t="str">
        <f t="shared" si="210"/>
        <v/>
      </c>
      <c r="BO434" s="195" t="str">
        <f t="shared" si="211"/>
        <v/>
      </c>
      <c r="BP434" s="195" t="str">
        <f t="shared" si="212"/>
        <v/>
      </c>
      <c r="BQ434" s="195" t="str">
        <f t="shared" si="213"/>
        <v/>
      </c>
      <c r="BS434" s="195" t="str">
        <f t="shared" si="214"/>
        <v/>
      </c>
      <c r="BT434" s="195" t="str">
        <f t="shared" si="215"/>
        <v/>
      </c>
      <c r="BV434" s="195" t="str">
        <f t="shared" si="216"/>
        <v/>
      </c>
      <c r="BW434" s="195" t="str">
        <f t="shared" si="217"/>
        <v/>
      </c>
      <c r="BX434" s="195" t="str">
        <f t="shared" si="218"/>
        <v/>
      </c>
      <c r="BY434" s="270" t="str">
        <f t="shared" si="219"/>
        <v/>
      </c>
      <c r="BZ434" t="str">
        <f t="shared" si="220"/>
        <v/>
      </c>
      <c r="CA434" t="str">
        <f t="shared" si="221"/>
        <v/>
      </c>
    </row>
    <row r="435" spans="1:79" x14ac:dyDescent="0.25">
      <c r="A435" s="218" t="s">
        <v>257</v>
      </c>
      <c r="B435" s="224"/>
      <c r="C435" s="225"/>
      <c r="D435" s="226"/>
      <c r="E435" s="224"/>
      <c r="F435" s="227"/>
      <c r="G435" s="227"/>
      <c r="H435" s="227"/>
      <c r="I435" s="228"/>
      <c r="J435" s="227"/>
      <c r="K435" s="229"/>
      <c r="L435" s="224"/>
      <c r="M435" s="230"/>
      <c r="N435" s="230"/>
      <c r="O435" s="231"/>
      <c r="P435" s="231"/>
      <c r="Q435" s="231"/>
      <c r="R435" s="232"/>
      <c r="S435" s="230"/>
      <c r="T435" s="231"/>
      <c r="U435" s="231"/>
      <c r="V435" s="231"/>
      <c r="W435" s="231"/>
      <c r="X435" s="233"/>
      <c r="Y435" s="234"/>
      <c r="Z435" s="235"/>
      <c r="AA435" s="236"/>
      <c r="AB435" s="228"/>
      <c r="AC435" s="236"/>
      <c r="AD435" s="237"/>
      <c r="AE435" s="237"/>
      <c r="AP435" t="b">
        <f t="shared" si="192"/>
        <v>0</v>
      </c>
      <c r="AQ435" t="str">
        <f t="shared" si="193"/>
        <v/>
      </c>
      <c r="AR435" t="str">
        <f>IF(AND(AP435,D435&lt;&gt;""),COUNTIF($AQ$12:AQ435,AQ435),"")</f>
        <v/>
      </c>
      <c r="AS435" t="str">
        <f t="shared" si="222"/>
        <v/>
      </c>
      <c r="AT435">
        <f t="shared" si="223"/>
        <v>1</v>
      </c>
      <c r="AU435" s="195" t="str">
        <f t="shared" si="194"/>
        <v/>
      </c>
      <c r="AV435" s="195" t="str">
        <f t="shared" si="195"/>
        <v/>
      </c>
      <c r="AW435" s="195" t="str">
        <f t="shared" si="196"/>
        <v/>
      </c>
      <c r="AX435" s="195" t="str">
        <f t="shared" si="197"/>
        <v/>
      </c>
      <c r="AY435" s="250" t="str">
        <f t="shared" si="198"/>
        <v/>
      </c>
      <c r="AZ435" s="249" t="str">
        <f t="shared" si="199"/>
        <v/>
      </c>
      <c r="BA435" s="249" t="str">
        <f t="shared" si="200"/>
        <v/>
      </c>
      <c r="BB435" s="195" t="str">
        <f t="shared" si="201"/>
        <v/>
      </c>
      <c r="BC435" s="195" t="str">
        <f t="shared" si="202"/>
        <v/>
      </c>
      <c r="BD435" s="249" t="str">
        <f t="shared" si="203"/>
        <v/>
      </c>
      <c r="BE435" s="249" t="str">
        <f t="shared" si="204"/>
        <v/>
      </c>
      <c r="BF435" s="195" t="str">
        <f t="shared" si="205"/>
        <v/>
      </c>
      <c r="BG435" s="195" t="str">
        <f t="shared" si="206"/>
        <v/>
      </c>
      <c r="BH435" s="258"/>
      <c r="BI435" s="258"/>
      <c r="BJ435" s="258"/>
      <c r="BK435" s="249" t="str">
        <f t="shared" si="207"/>
        <v/>
      </c>
      <c r="BL435" s="249" t="str">
        <f t="shared" si="208"/>
        <v/>
      </c>
      <c r="BM435" s="277" t="str">
        <f t="shared" si="209"/>
        <v/>
      </c>
      <c r="BN435" s="249" t="str">
        <f t="shared" si="210"/>
        <v/>
      </c>
      <c r="BO435" s="195" t="str">
        <f t="shared" si="211"/>
        <v/>
      </c>
      <c r="BP435" s="195" t="str">
        <f t="shared" si="212"/>
        <v/>
      </c>
      <c r="BQ435" s="195" t="str">
        <f t="shared" si="213"/>
        <v/>
      </c>
      <c r="BS435" s="195" t="str">
        <f t="shared" si="214"/>
        <v/>
      </c>
      <c r="BT435" s="195" t="str">
        <f t="shared" si="215"/>
        <v/>
      </c>
      <c r="BV435" s="195" t="str">
        <f t="shared" si="216"/>
        <v/>
      </c>
      <c r="BW435" s="195" t="str">
        <f t="shared" si="217"/>
        <v/>
      </c>
      <c r="BX435" s="195" t="str">
        <f t="shared" si="218"/>
        <v/>
      </c>
      <c r="BY435" s="270" t="str">
        <f t="shared" si="219"/>
        <v/>
      </c>
      <c r="BZ435" t="str">
        <f t="shared" si="220"/>
        <v/>
      </c>
      <c r="CA435" t="str">
        <f t="shared" si="221"/>
        <v/>
      </c>
    </row>
    <row r="436" spans="1:79" x14ac:dyDescent="0.25">
      <c r="A436" s="218" t="s">
        <v>257</v>
      </c>
      <c r="B436" s="224"/>
      <c r="C436" s="225"/>
      <c r="D436" s="226"/>
      <c r="E436" s="224"/>
      <c r="F436" s="227"/>
      <c r="G436" s="227"/>
      <c r="H436" s="227"/>
      <c r="I436" s="228"/>
      <c r="J436" s="227"/>
      <c r="K436" s="229"/>
      <c r="L436" s="224"/>
      <c r="M436" s="230"/>
      <c r="N436" s="230"/>
      <c r="O436" s="231"/>
      <c r="P436" s="231"/>
      <c r="Q436" s="231"/>
      <c r="R436" s="232"/>
      <c r="S436" s="230"/>
      <c r="T436" s="231"/>
      <c r="U436" s="231"/>
      <c r="V436" s="231"/>
      <c r="W436" s="231"/>
      <c r="X436" s="233"/>
      <c r="Y436" s="234"/>
      <c r="Z436" s="235"/>
      <c r="AA436" s="236"/>
      <c r="AB436" s="228"/>
      <c r="AC436" s="236"/>
      <c r="AD436" s="237"/>
      <c r="AE436" s="237"/>
      <c r="AP436" t="b">
        <f t="shared" si="192"/>
        <v>0</v>
      </c>
      <c r="AQ436" t="str">
        <f t="shared" si="193"/>
        <v/>
      </c>
      <c r="AR436" t="str">
        <f>IF(AND(AP436,D436&lt;&gt;""),COUNTIF($AQ$12:AQ436,AQ436),"")</f>
        <v/>
      </c>
      <c r="AS436" t="str">
        <f t="shared" si="222"/>
        <v/>
      </c>
      <c r="AT436">
        <f t="shared" si="223"/>
        <v>0</v>
      </c>
      <c r="AU436" s="195" t="str">
        <f t="shared" si="194"/>
        <v/>
      </c>
      <c r="AV436" s="195" t="str">
        <f t="shared" si="195"/>
        <v/>
      </c>
      <c r="AW436" s="195" t="str">
        <f t="shared" si="196"/>
        <v/>
      </c>
      <c r="AX436" s="195" t="str">
        <f t="shared" si="197"/>
        <v/>
      </c>
      <c r="AY436" s="250" t="str">
        <f t="shared" si="198"/>
        <v/>
      </c>
      <c r="AZ436" s="249" t="str">
        <f t="shared" si="199"/>
        <v/>
      </c>
      <c r="BA436" s="249" t="str">
        <f t="shared" si="200"/>
        <v/>
      </c>
      <c r="BB436" s="195" t="str">
        <f t="shared" si="201"/>
        <v/>
      </c>
      <c r="BC436" s="195" t="str">
        <f t="shared" si="202"/>
        <v/>
      </c>
      <c r="BD436" s="249" t="str">
        <f t="shared" si="203"/>
        <v/>
      </c>
      <c r="BE436" s="249" t="str">
        <f t="shared" si="204"/>
        <v/>
      </c>
      <c r="BF436" s="195" t="str">
        <f t="shared" si="205"/>
        <v/>
      </c>
      <c r="BG436" s="195" t="str">
        <f t="shared" si="206"/>
        <v/>
      </c>
      <c r="BH436" s="258"/>
      <c r="BI436" s="258"/>
      <c r="BJ436" s="258"/>
      <c r="BK436" s="249" t="str">
        <f t="shared" si="207"/>
        <v/>
      </c>
      <c r="BL436" s="249" t="str">
        <f t="shared" si="208"/>
        <v/>
      </c>
      <c r="BM436" s="277" t="str">
        <f t="shared" si="209"/>
        <v/>
      </c>
      <c r="BN436" s="249" t="str">
        <f t="shared" si="210"/>
        <v/>
      </c>
      <c r="BO436" s="195" t="str">
        <f t="shared" si="211"/>
        <v/>
      </c>
      <c r="BP436" s="195" t="str">
        <f t="shared" si="212"/>
        <v/>
      </c>
      <c r="BQ436" s="195" t="str">
        <f t="shared" si="213"/>
        <v/>
      </c>
      <c r="BS436" s="195" t="str">
        <f t="shared" si="214"/>
        <v/>
      </c>
      <c r="BT436" s="195" t="str">
        <f t="shared" si="215"/>
        <v/>
      </c>
      <c r="BV436" s="195" t="str">
        <f t="shared" si="216"/>
        <v/>
      </c>
      <c r="BW436" s="195" t="str">
        <f t="shared" si="217"/>
        <v/>
      </c>
      <c r="BX436" s="195" t="str">
        <f t="shared" si="218"/>
        <v/>
      </c>
      <c r="BY436" s="270" t="str">
        <f t="shared" si="219"/>
        <v/>
      </c>
      <c r="BZ436" t="str">
        <f t="shared" si="220"/>
        <v/>
      </c>
      <c r="CA436" t="str">
        <f t="shared" si="221"/>
        <v/>
      </c>
    </row>
    <row r="437" spans="1:79" x14ac:dyDescent="0.25">
      <c r="A437" s="218" t="s">
        <v>257</v>
      </c>
      <c r="B437" s="224"/>
      <c r="C437" s="225"/>
      <c r="D437" s="226"/>
      <c r="E437" s="224"/>
      <c r="F437" s="227"/>
      <c r="G437" s="227"/>
      <c r="H437" s="227"/>
      <c r="I437" s="228"/>
      <c r="J437" s="227"/>
      <c r="K437" s="229"/>
      <c r="L437" s="224"/>
      <c r="M437" s="230"/>
      <c r="N437" s="230"/>
      <c r="O437" s="231"/>
      <c r="P437" s="231"/>
      <c r="Q437" s="231"/>
      <c r="R437" s="232"/>
      <c r="S437" s="230"/>
      <c r="T437" s="231"/>
      <c r="U437" s="231"/>
      <c r="V437" s="231"/>
      <c r="W437" s="231"/>
      <c r="X437" s="233"/>
      <c r="Y437" s="234"/>
      <c r="Z437" s="235"/>
      <c r="AA437" s="236"/>
      <c r="AB437" s="228"/>
      <c r="AC437" s="236"/>
      <c r="AD437" s="237"/>
      <c r="AE437" s="237"/>
      <c r="AP437" t="b">
        <f t="shared" si="192"/>
        <v>0</v>
      </c>
      <c r="AQ437" t="str">
        <f t="shared" si="193"/>
        <v/>
      </c>
      <c r="AR437" t="str">
        <f>IF(AND(AP437,D437&lt;&gt;""),COUNTIF($AQ$12:AQ437,AQ437),"")</f>
        <v/>
      </c>
      <c r="AS437" t="str">
        <f t="shared" si="222"/>
        <v/>
      </c>
      <c r="AT437">
        <f t="shared" si="223"/>
        <v>1</v>
      </c>
      <c r="AU437" s="195" t="str">
        <f t="shared" si="194"/>
        <v/>
      </c>
      <c r="AV437" s="195" t="str">
        <f t="shared" si="195"/>
        <v/>
      </c>
      <c r="AW437" s="195" t="str">
        <f t="shared" si="196"/>
        <v/>
      </c>
      <c r="AX437" s="195" t="str">
        <f t="shared" si="197"/>
        <v/>
      </c>
      <c r="AY437" s="250" t="str">
        <f t="shared" si="198"/>
        <v/>
      </c>
      <c r="AZ437" s="249" t="str">
        <f t="shared" si="199"/>
        <v/>
      </c>
      <c r="BA437" s="249" t="str">
        <f t="shared" si="200"/>
        <v/>
      </c>
      <c r="BB437" s="195" t="str">
        <f t="shared" si="201"/>
        <v/>
      </c>
      <c r="BC437" s="195" t="str">
        <f t="shared" si="202"/>
        <v/>
      </c>
      <c r="BD437" s="249" t="str">
        <f t="shared" si="203"/>
        <v/>
      </c>
      <c r="BE437" s="249" t="str">
        <f t="shared" si="204"/>
        <v/>
      </c>
      <c r="BF437" s="195" t="str">
        <f t="shared" si="205"/>
        <v/>
      </c>
      <c r="BG437" s="195" t="str">
        <f t="shared" si="206"/>
        <v/>
      </c>
      <c r="BH437" s="258"/>
      <c r="BI437" s="258"/>
      <c r="BJ437" s="258"/>
      <c r="BK437" s="249" t="str">
        <f t="shared" si="207"/>
        <v/>
      </c>
      <c r="BL437" s="249" t="str">
        <f t="shared" si="208"/>
        <v/>
      </c>
      <c r="BM437" s="277" t="str">
        <f t="shared" si="209"/>
        <v/>
      </c>
      <c r="BN437" s="249" t="str">
        <f t="shared" si="210"/>
        <v/>
      </c>
      <c r="BO437" s="195" t="str">
        <f t="shared" si="211"/>
        <v/>
      </c>
      <c r="BP437" s="195" t="str">
        <f t="shared" si="212"/>
        <v/>
      </c>
      <c r="BQ437" s="195" t="str">
        <f t="shared" si="213"/>
        <v/>
      </c>
      <c r="BS437" s="195" t="str">
        <f t="shared" si="214"/>
        <v/>
      </c>
      <c r="BT437" s="195" t="str">
        <f t="shared" si="215"/>
        <v/>
      </c>
      <c r="BV437" s="195" t="str">
        <f t="shared" si="216"/>
        <v/>
      </c>
      <c r="BW437" s="195" t="str">
        <f t="shared" si="217"/>
        <v/>
      </c>
      <c r="BX437" s="195" t="str">
        <f t="shared" si="218"/>
        <v/>
      </c>
      <c r="BY437" s="270" t="str">
        <f t="shared" si="219"/>
        <v/>
      </c>
      <c r="BZ437" t="str">
        <f t="shared" si="220"/>
        <v/>
      </c>
      <c r="CA437" t="str">
        <f t="shared" si="221"/>
        <v/>
      </c>
    </row>
    <row r="438" spans="1:79" x14ac:dyDescent="0.25">
      <c r="A438" s="218" t="s">
        <v>257</v>
      </c>
      <c r="B438" s="224"/>
      <c r="C438" s="225"/>
      <c r="D438" s="226"/>
      <c r="E438" s="224"/>
      <c r="F438" s="227"/>
      <c r="G438" s="227"/>
      <c r="H438" s="227"/>
      <c r="I438" s="228"/>
      <c r="J438" s="227"/>
      <c r="K438" s="229"/>
      <c r="L438" s="224"/>
      <c r="M438" s="230"/>
      <c r="N438" s="230"/>
      <c r="O438" s="231"/>
      <c r="P438" s="231"/>
      <c r="Q438" s="231"/>
      <c r="R438" s="232"/>
      <c r="S438" s="230"/>
      <c r="T438" s="231"/>
      <c r="U438" s="231"/>
      <c r="V438" s="231"/>
      <c r="W438" s="231"/>
      <c r="X438" s="233"/>
      <c r="Y438" s="234"/>
      <c r="Z438" s="235"/>
      <c r="AA438" s="236"/>
      <c r="AB438" s="228"/>
      <c r="AC438" s="236"/>
      <c r="AD438" s="237"/>
      <c r="AE438" s="237"/>
      <c r="AP438" t="b">
        <f t="shared" si="192"/>
        <v>0</v>
      </c>
      <c r="AQ438" t="str">
        <f t="shared" si="193"/>
        <v/>
      </c>
      <c r="AR438" t="str">
        <f>IF(AND(AP438,D438&lt;&gt;""),COUNTIF($AQ$12:AQ438,AQ438),"")</f>
        <v/>
      </c>
      <c r="AS438" t="str">
        <f t="shared" si="222"/>
        <v/>
      </c>
      <c r="AT438">
        <f t="shared" si="223"/>
        <v>0</v>
      </c>
      <c r="AU438" s="195" t="str">
        <f t="shared" si="194"/>
        <v/>
      </c>
      <c r="AV438" s="195" t="str">
        <f t="shared" si="195"/>
        <v/>
      </c>
      <c r="AW438" s="195" t="str">
        <f t="shared" si="196"/>
        <v/>
      </c>
      <c r="AX438" s="195" t="str">
        <f t="shared" si="197"/>
        <v/>
      </c>
      <c r="AY438" s="250" t="str">
        <f t="shared" si="198"/>
        <v/>
      </c>
      <c r="AZ438" s="249" t="str">
        <f t="shared" si="199"/>
        <v/>
      </c>
      <c r="BA438" s="249" t="str">
        <f t="shared" si="200"/>
        <v/>
      </c>
      <c r="BB438" s="195" t="str">
        <f t="shared" si="201"/>
        <v/>
      </c>
      <c r="BC438" s="195" t="str">
        <f t="shared" si="202"/>
        <v/>
      </c>
      <c r="BD438" s="249" t="str">
        <f t="shared" si="203"/>
        <v/>
      </c>
      <c r="BE438" s="249" t="str">
        <f t="shared" si="204"/>
        <v/>
      </c>
      <c r="BF438" s="195" t="str">
        <f t="shared" si="205"/>
        <v/>
      </c>
      <c r="BG438" s="195" t="str">
        <f t="shared" si="206"/>
        <v/>
      </c>
      <c r="BH438" s="258"/>
      <c r="BI438" s="258"/>
      <c r="BJ438" s="258"/>
      <c r="BK438" s="249" t="str">
        <f t="shared" si="207"/>
        <v/>
      </c>
      <c r="BL438" s="249" t="str">
        <f t="shared" si="208"/>
        <v/>
      </c>
      <c r="BM438" s="277" t="str">
        <f t="shared" si="209"/>
        <v/>
      </c>
      <c r="BN438" s="249" t="str">
        <f t="shared" si="210"/>
        <v/>
      </c>
      <c r="BO438" s="195" t="str">
        <f t="shared" si="211"/>
        <v/>
      </c>
      <c r="BP438" s="195" t="str">
        <f t="shared" si="212"/>
        <v/>
      </c>
      <c r="BQ438" s="195" t="str">
        <f t="shared" si="213"/>
        <v/>
      </c>
      <c r="BS438" s="195" t="str">
        <f t="shared" si="214"/>
        <v/>
      </c>
      <c r="BT438" s="195" t="str">
        <f t="shared" si="215"/>
        <v/>
      </c>
      <c r="BV438" s="195" t="str">
        <f t="shared" si="216"/>
        <v/>
      </c>
      <c r="BW438" s="195" t="str">
        <f t="shared" si="217"/>
        <v/>
      </c>
      <c r="BX438" s="195" t="str">
        <f t="shared" si="218"/>
        <v/>
      </c>
      <c r="BY438" s="270" t="str">
        <f t="shared" si="219"/>
        <v/>
      </c>
      <c r="BZ438" t="str">
        <f t="shared" si="220"/>
        <v/>
      </c>
      <c r="CA438" t="str">
        <f t="shared" si="221"/>
        <v/>
      </c>
    </row>
    <row r="439" spans="1:79" x14ac:dyDescent="0.25">
      <c r="A439" s="218" t="s">
        <v>257</v>
      </c>
      <c r="B439" s="224"/>
      <c r="C439" s="225"/>
      <c r="D439" s="226"/>
      <c r="E439" s="224"/>
      <c r="F439" s="227"/>
      <c r="G439" s="227"/>
      <c r="H439" s="227"/>
      <c r="I439" s="228"/>
      <c r="J439" s="227"/>
      <c r="K439" s="229"/>
      <c r="L439" s="224"/>
      <c r="M439" s="230"/>
      <c r="N439" s="230"/>
      <c r="O439" s="231"/>
      <c r="P439" s="231"/>
      <c r="Q439" s="231"/>
      <c r="R439" s="232"/>
      <c r="S439" s="230"/>
      <c r="T439" s="231"/>
      <c r="U439" s="231"/>
      <c r="V439" s="231"/>
      <c r="W439" s="231"/>
      <c r="X439" s="233"/>
      <c r="Y439" s="234"/>
      <c r="Z439" s="235"/>
      <c r="AA439" s="236"/>
      <c r="AB439" s="228"/>
      <c r="AC439" s="236"/>
      <c r="AD439" s="237"/>
      <c r="AE439" s="237"/>
      <c r="AP439" t="b">
        <f t="shared" si="192"/>
        <v>0</v>
      </c>
      <c r="AQ439" t="str">
        <f t="shared" si="193"/>
        <v/>
      </c>
      <c r="AR439" t="str">
        <f>IF(AND(AP439,D439&lt;&gt;""),COUNTIF($AQ$12:AQ439,AQ439),"")</f>
        <v/>
      </c>
      <c r="AS439" t="str">
        <f t="shared" si="222"/>
        <v/>
      </c>
      <c r="AT439">
        <f t="shared" si="223"/>
        <v>1</v>
      </c>
      <c r="AU439" s="195" t="str">
        <f t="shared" si="194"/>
        <v/>
      </c>
      <c r="AV439" s="195" t="str">
        <f t="shared" si="195"/>
        <v/>
      </c>
      <c r="AW439" s="195" t="str">
        <f t="shared" si="196"/>
        <v/>
      </c>
      <c r="AX439" s="195" t="str">
        <f t="shared" si="197"/>
        <v/>
      </c>
      <c r="AY439" s="250" t="str">
        <f t="shared" si="198"/>
        <v/>
      </c>
      <c r="AZ439" s="249" t="str">
        <f t="shared" si="199"/>
        <v/>
      </c>
      <c r="BA439" s="249" t="str">
        <f t="shared" si="200"/>
        <v/>
      </c>
      <c r="BB439" s="195" t="str">
        <f t="shared" si="201"/>
        <v/>
      </c>
      <c r="BC439" s="195" t="str">
        <f t="shared" si="202"/>
        <v/>
      </c>
      <c r="BD439" s="249" t="str">
        <f t="shared" si="203"/>
        <v/>
      </c>
      <c r="BE439" s="249" t="str">
        <f t="shared" si="204"/>
        <v/>
      </c>
      <c r="BF439" s="195" t="str">
        <f t="shared" si="205"/>
        <v/>
      </c>
      <c r="BG439" s="195" t="str">
        <f t="shared" si="206"/>
        <v/>
      </c>
      <c r="BH439" s="258"/>
      <c r="BI439" s="258"/>
      <c r="BJ439" s="258"/>
      <c r="BK439" s="249" t="str">
        <f t="shared" si="207"/>
        <v/>
      </c>
      <c r="BL439" s="249" t="str">
        <f t="shared" si="208"/>
        <v/>
      </c>
      <c r="BM439" s="277" t="str">
        <f t="shared" si="209"/>
        <v/>
      </c>
      <c r="BN439" s="249" t="str">
        <f t="shared" si="210"/>
        <v/>
      </c>
      <c r="BO439" s="195" t="str">
        <f t="shared" si="211"/>
        <v/>
      </c>
      <c r="BP439" s="195" t="str">
        <f t="shared" si="212"/>
        <v/>
      </c>
      <c r="BQ439" s="195" t="str">
        <f t="shared" si="213"/>
        <v/>
      </c>
      <c r="BS439" s="195" t="str">
        <f t="shared" si="214"/>
        <v/>
      </c>
      <c r="BT439" s="195" t="str">
        <f t="shared" si="215"/>
        <v/>
      </c>
      <c r="BV439" s="195" t="str">
        <f t="shared" si="216"/>
        <v/>
      </c>
      <c r="BW439" s="195" t="str">
        <f t="shared" si="217"/>
        <v/>
      </c>
      <c r="BX439" s="195" t="str">
        <f t="shared" si="218"/>
        <v/>
      </c>
      <c r="BY439" s="270" t="str">
        <f t="shared" si="219"/>
        <v/>
      </c>
      <c r="BZ439" t="str">
        <f t="shared" si="220"/>
        <v/>
      </c>
      <c r="CA439" t="str">
        <f t="shared" si="221"/>
        <v/>
      </c>
    </row>
    <row r="440" spans="1:79" x14ac:dyDescent="0.25">
      <c r="A440" s="218" t="s">
        <v>257</v>
      </c>
      <c r="B440" s="224"/>
      <c r="C440" s="225"/>
      <c r="D440" s="226"/>
      <c r="E440" s="224"/>
      <c r="F440" s="227"/>
      <c r="G440" s="227"/>
      <c r="H440" s="227"/>
      <c r="I440" s="228"/>
      <c r="J440" s="227"/>
      <c r="K440" s="229"/>
      <c r="L440" s="224"/>
      <c r="M440" s="230"/>
      <c r="N440" s="230"/>
      <c r="O440" s="231"/>
      <c r="P440" s="231"/>
      <c r="Q440" s="231"/>
      <c r="R440" s="232"/>
      <c r="S440" s="230"/>
      <c r="T440" s="231"/>
      <c r="U440" s="231"/>
      <c r="V440" s="231"/>
      <c r="W440" s="231"/>
      <c r="X440" s="233"/>
      <c r="Y440" s="234"/>
      <c r="Z440" s="235"/>
      <c r="AA440" s="236"/>
      <c r="AB440" s="228"/>
      <c r="AC440" s="236"/>
      <c r="AD440" s="237"/>
      <c r="AE440" s="237"/>
      <c r="AP440" t="b">
        <f t="shared" si="192"/>
        <v>0</v>
      </c>
      <c r="AQ440" t="str">
        <f t="shared" si="193"/>
        <v/>
      </c>
      <c r="AR440" t="str">
        <f>IF(AND(AP440,D440&lt;&gt;""),COUNTIF($AQ$12:AQ440,AQ440),"")</f>
        <v/>
      </c>
      <c r="AS440" t="str">
        <f t="shared" si="222"/>
        <v/>
      </c>
      <c r="AT440">
        <f t="shared" si="223"/>
        <v>0</v>
      </c>
      <c r="AU440" s="195" t="str">
        <f t="shared" si="194"/>
        <v/>
      </c>
      <c r="AV440" s="195" t="str">
        <f t="shared" si="195"/>
        <v/>
      </c>
      <c r="AW440" s="195" t="str">
        <f t="shared" si="196"/>
        <v/>
      </c>
      <c r="AX440" s="195" t="str">
        <f t="shared" si="197"/>
        <v/>
      </c>
      <c r="AY440" s="250" t="str">
        <f t="shared" si="198"/>
        <v/>
      </c>
      <c r="AZ440" s="249" t="str">
        <f t="shared" si="199"/>
        <v/>
      </c>
      <c r="BA440" s="249" t="str">
        <f t="shared" si="200"/>
        <v/>
      </c>
      <c r="BB440" s="195" t="str">
        <f t="shared" si="201"/>
        <v/>
      </c>
      <c r="BC440" s="195" t="str">
        <f t="shared" si="202"/>
        <v/>
      </c>
      <c r="BD440" s="249" t="str">
        <f t="shared" si="203"/>
        <v/>
      </c>
      <c r="BE440" s="249" t="str">
        <f t="shared" si="204"/>
        <v/>
      </c>
      <c r="BF440" s="195" t="str">
        <f t="shared" si="205"/>
        <v/>
      </c>
      <c r="BG440" s="195" t="str">
        <f t="shared" si="206"/>
        <v/>
      </c>
      <c r="BH440" s="258"/>
      <c r="BI440" s="258"/>
      <c r="BJ440" s="258"/>
      <c r="BK440" s="249" t="str">
        <f t="shared" si="207"/>
        <v/>
      </c>
      <c r="BL440" s="249" t="str">
        <f t="shared" si="208"/>
        <v/>
      </c>
      <c r="BM440" s="277" t="str">
        <f t="shared" si="209"/>
        <v/>
      </c>
      <c r="BN440" s="249" t="str">
        <f t="shared" si="210"/>
        <v/>
      </c>
      <c r="BO440" s="195" t="str">
        <f t="shared" si="211"/>
        <v/>
      </c>
      <c r="BP440" s="195" t="str">
        <f t="shared" si="212"/>
        <v/>
      </c>
      <c r="BQ440" s="195" t="str">
        <f t="shared" si="213"/>
        <v/>
      </c>
      <c r="BS440" s="195" t="str">
        <f t="shared" si="214"/>
        <v/>
      </c>
      <c r="BT440" s="195" t="str">
        <f t="shared" si="215"/>
        <v/>
      </c>
      <c r="BV440" s="195" t="str">
        <f t="shared" si="216"/>
        <v/>
      </c>
      <c r="BW440" s="195" t="str">
        <f t="shared" si="217"/>
        <v/>
      </c>
      <c r="BX440" s="195" t="str">
        <f t="shared" si="218"/>
        <v/>
      </c>
      <c r="BY440" s="270" t="str">
        <f t="shared" si="219"/>
        <v/>
      </c>
      <c r="BZ440" t="str">
        <f t="shared" si="220"/>
        <v/>
      </c>
      <c r="CA440" t="str">
        <f t="shared" si="221"/>
        <v/>
      </c>
    </row>
    <row r="441" spans="1:79" x14ac:dyDescent="0.25">
      <c r="A441" s="218" t="s">
        <v>257</v>
      </c>
      <c r="B441" s="224"/>
      <c r="C441" s="225"/>
      <c r="D441" s="226"/>
      <c r="E441" s="224"/>
      <c r="F441" s="227"/>
      <c r="G441" s="227"/>
      <c r="H441" s="227"/>
      <c r="I441" s="228"/>
      <c r="J441" s="227"/>
      <c r="K441" s="229"/>
      <c r="L441" s="224"/>
      <c r="M441" s="230"/>
      <c r="N441" s="230"/>
      <c r="O441" s="231"/>
      <c r="P441" s="231"/>
      <c r="Q441" s="231"/>
      <c r="R441" s="232"/>
      <c r="S441" s="230"/>
      <c r="T441" s="231"/>
      <c r="U441" s="231"/>
      <c r="V441" s="231"/>
      <c r="W441" s="231"/>
      <c r="X441" s="233"/>
      <c r="Y441" s="234"/>
      <c r="Z441" s="235"/>
      <c r="AA441" s="236"/>
      <c r="AB441" s="228"/>
      <c r="AC441" s="236"/>
      <c r="AD441" s="237"/>
      <c r="AE441" s="237"/>
      <c r="AP441" t="b">
        <f t="shared" si="192"/>
        <v>0</v>
      </c>
      <c r="AQ441" t="str">
        <f t="shared" si="193"/>
        <v/>
      </c>
      <c r="AR441" t="str">
        <f>IF(AND(AP441,D441&lt;&gt;""),COUNTIF($AQ$12:AQ441,AQ441),"")</f>
        <v/>
      </c>
      <c r="AS441" t="str">
        <f t="shared" si="222"/>
        <v/>
      </c>
      <c r="AT441">
        <f t="shared" si="223"/>
        <v>1</v>
      </c>
      <c r="AU441" s="195" t="str">
        <f t="shared" si="194"/>
        <v/>
      </c>
      <c r="AV441" s="195" t="str">
        <f t="shared" si="195"/>
        <v/>
      </c>
      <c r="AW441" s="195" t="str">
        <f t="shared" si="196"/>
        <v/>
      </c>
      <c r="AX441" s="195" t="str">
        <f t="shared" si="197"/>
        <v/>
      </c>
      <c r="AY441" s="250" t="str">
        <f t="shared" si="198"/>
        <v/>
      </c>
      <c r="AZ441" s="249" t="str">
        <f t="shared" si="199"/>
        <v/>
      </c>
      <c r="BA441" s="249" t="str">
        <f t="shared" si="200"/>
        <v/>
      </c>
      <c r="BB441" s="195" t="str">
        <f t="shared" si="201"/>
        <v/>
      </c>
      <c r="BC441" s="195" t="str">
        <f t="shared" si="202"/>
        <v/>
      </c>
      <c r="BD441" s="249" t="str">
        <f t="shared" si="203"/>
        <v/>
      </c>
      <c r="BE441" s="249" t="str">
        <f t="shared" si="204"/>
        <v/>
      </c>
      <c r="BF441" s="195" t="str">
        <f t="shared" si="205"/>
        <v/>
      </c>
      <c r="BG441" s="195" t="str">
        <f t="shared" si="206"/>
        <v/>
      </c>
      <c r="BH441" s="258"/>
      <c r="BI441" s="258"/>
      <c r="BJ441" s="258"/>
      <c r="BK441" s="249" t="str">
        <f t="shared" si="207"/>
        <v/>
      </c>
      <c r="BL441" s="249" t="str">
        <f t="shared" si="208"/>
        <v/>
      </c>
      <c r="BM441" s="277" t="str">
        <f t="shared" si="209"/>
        <v/>
      </c>
      <c r="BN441" s="249" t="str">
        <f t="shared" si="210"/>
        <v/>
      </c>
      <c r="BO441" s="195" t="str">
        <f t="shared" si="211"/>
        <v/>
      </c>
      <c r="BP441" s="195" t="str">
        <f t="shared" si="212"/>
        <v/>
      </c>
      <c r="BQ441" s="195" t="str">
        <f t="shared" si="213"/>
        <v/>
      </c>
      <c r="BS441" s="195" t="str">
        <f t="shared" si="214"/>
        <v/>
      </c>
      <c r="BT441" s="195" t="str">
        <f t="shared" si="215"/>
        <v/>
      </c>
      <c r="BV441" s="195" t="str">
        <f t="shared" si="216"/>
        <v/>
      </c>
      <c r="BW441" s="195" t="str">
        <f t="shared" si="217"/>
        <v/>
      </c>
      <c r="BX441" s="195" t="str">
        <f t="shared" si="218"/>
        <v/>
      </c>
      <c r="BY441" s="270" t="str">
        <f t="shared" si="219"/>
        <v/>
      </c>
      <c r="BZ441" t="str">
        <f t="shared" si="220"/>
        <v/>
      </c>
      <c r="CA441" t="str">
        <f t="shared" si="221"/>
        <v/>
      </c>
    </row>
    <row r="442" spans="1:79" x14ac:dyDescent="0.25">
      <c r="A442" s="218" t="s">
        <v>257</v>
      </c>
      <c r="B442" s="224"/>
      <c r="C442" s="225"/>
      <c r="D442" s="226"/>
      <c r="E442" s="224"/>
      <c r="F442" s="227"/>
      <c r="G442" s="227"/>
      <c r="H442" s="227"/>
      <c r="I442" s="228"/>
      <c r="J442" s="227"/>
      <c r="K442" s="229"/>
      <c r="L442" s="224"/>
      <c r="M442" s="230"/>
      <c r="N442" s="230"/>
      <c r="O442" s="231"/>
      <c r="P442" s="231"/>
      <c r="Q442" s="231"/>
      <c r="R442" s="232"/>
      <c r="S442" s="230"/>
      <c r="T442" s="231"/>
      <c r="U442" s="231"/>
      <c r="V442" s="231"/>
      <c r="W442" s="231"/>
      <c r="X442" s="233"/>
      <c r="Y442" s="234"/>
      <c r="Z442" s="235"/>
      <c r="AA442" s="236"/>
      <c r="AB442" s="228"/>
      <c r="AC442" s="236"/>
      <c r="AD442" s="237"/>
      <c r="AE442" s="237"/>
      <c r="AP442" t="b">
        <f t="shared" si="192"/>
        <v>0</v>
      </c>
      <c r="AQ442" t="str">
        <f t="shared" si="193"/>
        <v/>
      </c>
      <c r="AR442" t="str">
        <f>IF(AND(AP442,D442&lt;&gt;""),COUNTIF($AQ$12:AQ442,AQ442),"")</f>
        <v/>
      </c>
      <c r="AS442" t="str">
        <f t="shared" si="222"/>
        <v/>
      </c>
      <c r="AT442">
        <f t="shared" si="223"/>
        <v>0</v>
      </c>
      <c r="AU442" s="195" t="str">
        <f t="shared" si="194"/>
        <v/>
      </c>
      <c r="AV442" s="195" t="str">
        <f t="shared" si="195"/>
        <v/>
      </c>
      <c r="AW442" s="195" t="str">
        <f t="shared" si="196"/>
        <v/>
      </c>
      <c r="AX442" s="195" t="str">
        <f t="shared" si="197"/>
        <v/>
      </c>
      <c r="AY442" s="250" t="str">
        <f t="shared" si="198"/>
        <v/>
      </c>
      <c r="AZ442" s="249" t="str">
        <f t="shared" si="199"/>
        <v/>
      </c>
      <c r="BA442" s="249" t="str">
        <f t="shared" si="200"/>
        <v/>
      </c>
      <c r="BB442" s="195" t="str">
        <f t="shared" si="201"/>
        <v/>
      </c>
      <c r="BC442" s="195" t="str">
        <f t="shared" si="202"/>
        <v/>
      </c>
      <c r="BD442" s="249" t="str">
        <f t="shared" si="203"/>
        <v/>
      </c>
      <c r="BE442" s="249" t="str">
        <f t="shared" si="204"/>
        <v/>
      </c>
      <c r="BF442" s="195" t="str">
        <f t="shared" si="205"/>
        <v/>
      </c>
      <c r="BG442" s="195" t="str">
        <f t="shared" si="206"/>
        <v/>
      </c>
      <c r="BH442" s="258"/>
      <c r="BI442" s="258"/>
      <c r="BJ442" s="258"/>
      <c r="BK442" s="249" t="str">
        <f t="shared" si="207"/>
        <v/>
      </c>
      <c r="BL442" s="249" t="str">
        <f t="shared" si="208"/>
        <v/>
      </c>
      <c r="BM442" s="277" t="str">
        <f t="shared" si="209"/>
        <v/>
      </c>
      <c r="BN442" s="249" t="str">
        <f t="shared" si="210"/>
        <v/>
      </c>
      <c r="BO442" s="195" t="str">
        <f t="shared" si="211"/>
        <v/>
      </c>
      <c r="BP442" s="195" t="str">
        <f t="shared" si="212"/>
        <v/>
      </c>
      <c r="BQ442" s="195" t="str">
        <f t="shared" si="213"/>
        <v/>
      </c>
      <c r="BS442" s="195" t="str">
        <f t="shared" si="214"/>
        <v/>
      </c>
      <c r="BT442" s="195" t="str">
        <f t="shared" si="215"/>
        <v/>
      </c>
      <c r="BV442" s="195" t="str">
        <f t="shared" si="216"/>
        <v/>
      </c>
      <c r="BW442" s="195" t="str">
        <f t="shared" si="217"/>
        <v/>
      </c>
      <c r="BX442" s="195" t="str">
        <f t="shared" si="218"/>
        <v/>
      </c>
      <c r="BY442" s="270" t="str">
        <f t="shared" si="219"/>
        <v/>
      </c>
      <c r="BZ442" t="str">
        <f t="shared" si="220"/>
        <v/>
      </c>
      <c r="CA442" t="str">
        <f t="shared" si="221"/>
        <v/>
      </c>
    </row>
    <row r="443" spans="1:79" x14ac:dyDescent="0.25">
      <c r="A443" s="218" t="s">
        <v>257</v>
      </c>
      <c r="B443" s="224"/>
      <c r="C443" s="225"/>
      <c r="D443" s="226"/>
      <c r="E443" s="224"/>
      <c r="F443" s="227"/>
      <c r="G443" s="227"/>
      <c r="H443" s="227"/>
      <c r="I443" s="228"/>
      <c r="J443" s="227"/>
      <c r="K443" s="229"/>
      <c r="L443" s="224"/>
      <c r="M443" s="230"/>
      <c r="N443" s="230"/>
      <c r="O443" s="231"/>
      <c r="P443" s="231"/>
      <c r="Q443" s="231"/>
      <c r="R443" s="232"/>
      <c r="S443" s="230"/>
      <c r="T443" s="231"/>
      <c r="U443" s="231"/>
      <c r="V443" s="231"/>
      <c r="W443" s="231"/>
      <c r="X443" s="233"/>
      <c r="Y443" s="234"/>
      <c r="Z443" s="235"/>
      <c r="AA443" s="236"/>
      <c r="AB443" s="228"/>
      <c r="AC443" s="236"/>
      <c r="AD443" s="237"/>
      <c r="AE443" s="237"/>
      <c r="AP443" t="b">
        <f t="shared" si="192"/>
        <v>0</v>
      </c>
      <c r="AQ443" t="str">
        <f t="shared" si="193"/>
        <v/>
      </c>
      <c r="AR443" t="str">
        <f>IF(AND(AP443,D443&lt;&gt;""),COUNTIF($AQ$12:AQ443,AQ443),"")</f>
        <v/>
      </c>
      <c r="AS443" t="str">
        <f t="shared" si="222"/>
        <v/>
      </c>
      <c r="AT443">
        <f t="shared" si="223"/>
        <v>1</v>
      </c>
      <c r="AU443" s="195" t="str">
        <f t="shared" si="194"/>
        <v/>
      </c>
      <c r="AV443" s="195" t="str">
        <f t="shared" si="195"/>
        <v/>
      </c>
      <c r="AW443" s="195" t="str">
        <f t="shared" si="196"/>
        <v/>
      </c>
      <c r="AX443" s="195" t="str">
        <f t="shared" si="197"/>
        <v/>
      </c>
      <c r="AY443" s="250" t="str">
        <f t="shared" si="198"/>
        <v/>
      </c>
      <c r="AZ443" s="249" t="str">
        <f t="shared" si="199"/>
        <v/>
      </c>
      <c r="BA443" s="249" t="str">
        <f t="shared" si="200"/>
        <v/>
      </c>
      <c r="BB443" s="195" t="str">
        <f t="shared" si="201"/>
        <v/>
      </c>
      <c r="BC443" s="195" t="str">
        <f t="shared" si="202"/>
        <v/>
      </c>
      <c r="BD443" s="249" t="str">
        <f t="shared" si="203"/>
        <v/>
      </c>
      <c r="BE443" s="249" t="str">
        <f t="shared" si="204"/>
        <v/>
      </c>
      <c r="BF443" s="195" t="str">
        <f t="shared" si="205"/>
        <v/>
      </c>
      <c r="BG443" s="195" t="str">
        <f t="shared" si="206"/>
        <v/>
      </c>
      <c r="BH443" s="258"/>
      <c r="BI443" s="258"/>
      <c r="BJ443" s="258"/>
      <c r="BK443" s="249" t="str">
        <f t="shared" si="207"/>
        <v/>
      </c>
      <c r="BL443" s="249" t="str">
        <f t="shared" si="208"/>
        <v/>
      </c>
      <c r="BM443" s="277" t="str">
        <f t="shared" si="209"/>
        <v/>
      </c>
      <c r="BN443" s="249" t="str">
        <f t="shared" si="210"/>
        <v/>
      </c>
      <c r="BO443" s="195" t="str">
        <f t="shared" si="211"/>
        <v/>
      </c>
      <c r="BP443" s="195" t="str">
        <f t="shared" si="212"/>
        <v/>
      </c>
      <c r="BQ443" s="195" t="str">
        <f t="shared" si="213"/>
        <v/>
      </c>
      <c r="BS443" s="195" t="str">
        <f t="shared" si="214"/>
        <v/>
      </c>
      <c r="BT443" s="195" t="str">
        <f t="shared" si="215"/>
        <v/>
      </c>
      <c r="BV443" s="195" t="str">
        <f t="shared" si="216"/>
        <v/>
      </c>
      <c r="BW443" s="195" t="str">
        <f t="shared" si="217"/>
        <v/>
      </c>
      <c r="BX443" s="195" t="str">
        <f t="shared" si="218"/>
        <v/>
      </c>
      <c r="BY443" s="270" t="str">
        <f t="shared" si="219"/>
        <v/>
      </c>
      <c r="BZ443" t="str">
        <f t="shared" si="220"/>
        <v/>
      </c>
      <c r="CA443" t="str">
        <f t="shared" si="221"/>
        <v/>
      </c>
    </row>
    <row r="444" spans="1:79" x14ac:dyDescent="0.25">
      <c r="A444" s="218" t="s">
        <v>257</v>
      </c>
      <c r="B444" s="224"/>
      <c r="C444" s="225"/>
      <c r="D444" s="226"/>
      <c r="E444" s="224"/>
      <c r="F444" s="227"/>
      <c r="G444" s="227"/>
      <c r="H444" s="227"/>
      <c r="I444" s="228"/>
      <c r="J444" s="227"/>
      <c r="K444" s="229"/>
      <c r="L444" s="224"/>
      <c r="M444" s="230"/>
      <c r="N444" s="230"/>
      <c r="O444" s="231"/>
      <c r="P444" s="231"/>
      <c r="Q444" s="231"/>
      <c r="R444" s="232"/>
      <c r="S444" s="230"/>
      <c r="T444" s="231"/>
      <c r="U444" s="231"/>
      <c r="V444" s="231"/>
      <c r="W444" s="231"/>
      <c r="X444" s="233"/>
      <c r="Y444" s="234"/>
      <c r="Z444" s="235"/>
      <c r="AA444" s="236"/>
      <c r="AB444" s="228"/>
      <c r="AC444" s="236"/>
      <c r="AD444" s="237"/>
      <c r="AE444" s="237"/>
      <c r="AP444" t="b">
        <f t="shared" si="192"/>
        <v>0</v>
      </c>
      <c r="AQ444" t="str">
        <f t="shared" si="193"/>
        <v/>
      </c>
      <c r="AR444" t="str">
        <f>IF(AND(AP444,D444&lt;&gt;""),COUNTIF($AQ$12:AQ444,AQ444),"")</f>
        <v/>
      </c>
      <c r="AS444" t="str">
        <f t="shared" si="222"/>
        <v/>
      </c>
      <c r="AT444">
        <f t="shared" si="223"/>
        <v>0</v>
      </c>
      <c r="AU444" s="195" t="str">
        <f t="shared" si="194"/>
        <v/>
      </c>
      <c r="AV444" s="195" t="str">
        <f t="shared" si="195"/>
        <v/>
      </c>
      <c r="AW444" s="195" t="str">
        <f t="shared" si="196"/>
        <v/>
      </c>
      <c r="AX444" s="195" t="str">
        <f t="shared" si="197"/>
        <v/>
      </c>
      <c r="AY444" s="250" t="str">
        <f t="shared" si="198"/>
        <v/>
      </c>
      <c r="AZ444" s="249" t="str">
        <f t="shared" si="199"/>
        <v/>
      </c>
      <c r="BA444" s="249" t="str">
        <f t="shared" si="200"/>
        <v/>
      </c>
      <c r="BB444" s="195" t="str">
        <f t="shared" si="201"/>
        <v/>
      </c>
      <c r="BC444" s="195" t="str">
        <f t="shared" si="202"/>
        <v/>
      </c>
      <c r="BD444" s="249" t="str">
        <f t="shared" si="203"/>
        <v/>
      </c>
      <c r="BE444" s="249" t="str">
        <f t="shared" si="204"/>
        <v/>
      </c>
      <c r="BF444" s="195" t="str">
        <f t="shared" si="205"/>
        <v/>
      </c>
      <c r="BG444" s="195" t="str">
        <f t="shared" si="206"/>
        <v/>
      </c>
      <c r="BH444" s="258"/>
      <c r="BI444" s="258"/>
      <c r="BJ444" s="258"/>
      <c r="BK444" s="249" t="str">
        <f t="shared" si="207"/>
        <v/>
      </c>
      <c r="BL444" s="249" t="str">
        <f t="shared" si="208"/>
        <v/>
      </c>
      <c r="BM444" s="277" t="str">
        <f t="shared" si="209"/>
        <v/>
      </c>
      <c r="BN444" s="249" t="str">
        <f t="shared" si="210"/>
        <v/>
      </c>
      <c r="BO444" s="195" t="str">
        <f t="shared" si="211"/>
        <v/>
      </c>
      <c r="BP444" s="195" t="str">
        <f t="shared" si="212"/>
        <v/>
      </c>
      <c r="BQ444" s="195" t="str">
        <f t="shared" si="213"/>
        <v/>
      </c>
      <c r="BS444" s="195" t="str">
        <f t="shared" si="214"/>
        <v/>
      </c>
      <c r="BT444" s="195" t="str">
        <f t="shared" si="215"/>
        <v/>
      </c>
      <c r="BV444" s="195" t="str">
        <f t="shared" si="216"/>
        <v/>
      </c>
      <c r="BW444" s="195" t="str">
        <f t="shared" si="217"/>
        <v/>
      </c>
      <c r="BX444" s="195" t="str">
        <f t="shared" si="218"/>
        <v/>
      </c>
      <c r="BY444" s="270" t="str">
        <f t="shared" si="219"/>
        <v/>
      </c>
      <c r="BZ444" t="str">
        <f t="shared" si="220"/>
        <v/>
      </c>
      <c r="CA444" t="str">
        <f t="shared" si="221"/>
        <v/>
      </c>
    </row>
    <row r="445" spans="1:79" x14ac:dyDescent="0.25">
      <c r="A445" s="218" t="s">
        <v>257</v>
      </c>
      <c r="B445" s="224"/>
      <c r="C445" s="225"/>
      <c r="D445" s="226"/>
      <c r="E445" s="224"/>
      <c r="F445" s="227"/>
      <c r="G445" s="227"/>
      <c r="H445" s="227"/>
      <c r="I445" s="228"/>
      <c r="J445" s="227"/>
      <c r="K445" s="229"/>
      <c r="L445" s="224"/>
      <c r="M445" s="230"/>
      <c r="N445" s="230"/>
      <c r="O445" s="231"/>
      <c r="P445" s="231"/>
      <c r="Q445" s="231"/>
      <c r="R445" s="232"/>
      <c r="S445" s="230"/>
      <c r="T445" s="231"/>
      <c r="U445" s="231"/>
      <c r="V445" s="231"/>
      <c r="W445" s="231"/>
      <c r="X445" s="233"/>
      <c r="Y445" s="234"/>
      <c r="Z445" s="235"/>
      <c r="AA445" s="236"/>
      <c r="AB445" s="228"/>
      <c r="AC445" s="236"/>
      <c r="AD445" s="237"/>
      <c r="AE445" s="237"/>
      <c r="AP445" t="b">
        <f t="shared" si="192"/>
        <v>0</v>
      </c>
      <c r="AQ445" t="str">
        <f t="shared" si="193"/>
        <v/>
      </c>
      <c r="AR445" t="str">
        <f>IF(AND(AP445,D445&lt;&gt;""),COUNTIF($AQ$12:AQ445,AQ445),"")</f>
        <v/>
      </c>
      <c r="AS445" t="str">
        <f t="shared" si="222"/>
        <v/>
      </c>
      <c r="AT445">
        <f t="shared" si="223"/>
        <v>1</v>
      </c>
      <c r="AU445" s="195" t="str">
        <f t="shared" si="194"/>
        <v/>
      </c>
      <c r="AV445" s="195" t="str">
        <f t="shared" si="195"/>
        <v/>
      </c>
      <c r="AW445" s="195" t="str">
        <f t="shared" si="196"/>
        <v/>
      </c>
      <c r="AX445" s="195" t="str">
        <f t="shared" si="197"/>
        <v/>
      </c>
      <c r="AY445" s="250" t="str">
        <f t="shared" si="198"/>
        <v/>
      </c>
      <c r="AZ445" s="249" t="str">
        <f t="shared" si="199"/>
        <v/>
      </c>
      <c r="BA445" s="249" t="str">
        <f t="shared" si="200"/>
        <v/>
      </c>
      <c r="BB445" s="195" t="str">
        <f t="shared" si="201"/>
        <v/>
      </c>
      <c r="BC445" s="195" t="str">
        <f t="shared" si="202"/>
        <v/>
      </c>
      <c r="BD445" s="249" t="str">
        <f t="shared" si="203"/>
        <v/>
      </c>
      <c r="BE445" s="249" t="str">
        <f t="shared" si="204"/>
        <v/>
      </c>
      <c r="BF445" s="195" t="str">
        <f t="shared" si="205"/>
        <v/>
      </c>
      <c r="BG445" s="195" t="str">
        <f t="shared" si="206"/>
        <v/>
      </c>
      <c r="BH445" s="258"/>
      <c r="BI445" s="258"/>
      <c r="BJ445" s="258"/>
      <c r="BK445" s="249" t="str">
        <f t="shared" si="207"/>
        <v/>
      </c>
      <c r="BL445" s="249" t="str">
        <f t="shared" si="208"/>
        <v/>
      </c>
      <c r="BM445" s="277" t="str">
        <f t="shared" si="209"/>
        <v/>
      </c>
      <c r="BN445" s="249" t="str">
        <f t="shared" si="210"/>
        <v/>
      </c>
      <c r="BO445" s="195" t="str">
        <f t="shared" si="211"/>
        <v/>
      </c>
      <c r="BP445" s="195" t="str">
        <f t="shared" si="212"/>
        <v/>
      </c>
      <c r="BQ445" s="195" t="str">
        <f t="shared" si="213"/>
        <v/>
      </c>
      <c r="BS445" s="195" t="str">
        <f t="shared" si="214"/>
        <v/>
      </c>
      <c r="BT445" s="195" t="str">
        <f t="shared" si="215"/>
        <v/>
      </c>
      <c r="BV445" s="195" t="str">
        <f t="shared" si="216"/>
        <v/>
      </c>
      <c r="BW445" s="195" t="str">
        <f t="shared" si="217"/>
        <v/>
      </c>
      <c r="BX445" s="195" t="str">
        <f t="shared" si="218"/>
        <v/>
      </c>
      <c r="BY445" s="270" t="str">
        <f t="shared" si="219"/>
        <v/>
      </c>
      <c r="BZ445" t="str">
        <f t="shared" si="220"/>
        <v/>
      </c>
      <c r="CA445" t="str">
        <f t="shared" si="221"/>
        <v/>
      </c>
    </row>
    <row r="446" spans="1:79" x14ac:dyDescent="0.25">
      <c r="A446" s="218" t="s">
        <v>257</v>
      </c>
      <c r="B446" s="224"/>
      <c r="C446" s="225"/>
      <c r="D446" s="226"/>
      <c r="E446" s="224"/>
      <c r="F446" s="227"/>
      <c r="G446" s="227"/>
      <c r="H446" s="227"/>
      <c r="I446" s="228"/>
      <c r="J446" s="227"/>
      <c r="K446" s="229"/>
      <c r="L446" s="224"/>
      <c r="M446" s="230"/>
      <c r="N446" s="230"/>
      <c r="O446" s="231"/>
      <c r="P446" s="231"/>
      <c r="Q446" s="231"/>
      <c r="R446" s="232"/>
      <c r="S446" s="230"/>
      <c r="T446" s="231"/>
      <c r="U446" s="231"/>
      <c r="V446" s="231"/>
      <c r="W446" s="231"/>
      <c r="X446" s="233"/>
      <c r="Y446" s="234"/>
      <c r="Z446" s="235"/>
      <c r="AA446" s="236"/>
      <c r="AB446" s="228"/>
      <c r="AC446" s="236"/>
      <c r="AD446" s="237"/>
      <c r="AE446" s="237"/>
      <c r="AP446" t="b">
        <f t="shared" si="192"/>
        <v>0</v>
      </c>
      <c r="AQ446" t="str">
        <f t="shared" si="193"/>
        <v/>
      </c>
      <c r="AR446" t="str">
        <f>IF(AND(AP446,D446&lt;&gt;""),COUNTIF($AQ$12:AQ446,AQ446),"")</f>
        <v/>
      </c>
      <c r="AS446" t="str">
        <f t="shared" si="222"/>
        <v/>
      </c>
      <c r="AT446">
        <f t="shared" si="223"/>
        <v>0</v>
      </c>
      <c r="AU446" s="195" t="str">
        <f t="shared" si="194"/>
        <v/>
      </c>
      <c r="AV446" s="195" t="str">
        <f t="shared" si="195"/>
        <v/>
      </c>
      <c r="AW446" s="195" t="str">
        <f t="shared" si="196"/>
        <v/>
      </c>
      <c r="AX446" s="195" t="str">
        <f t="shared" si="197"/>
        <v/>
      </c>
      <c r="AY446" s="250" t="str">
        <f t="shared" si="198"/>
        <v/>
      </c>
      <c r="AZ446" s="249" t="str">
        <f t="shared" si="199"/>
        <v/>
      </c>
      <c r="BA446" s="249" t="str">
        <f t="shared" si="200"/>
        <v/>
      </c>
      <c r="BB446" s="195" t="str">
        <f t="shared" si="201"/>
        <v/>
      </c>
      <c r="BC446" s="195" t="str">
        <f t="shared" si="202"/>
        <v/>
      </c>
      <c r="BD446" s="249" t="str">
        <f t="shared" si="203"/>
        <v/>
      </c>
      <c r="BE446" s="249" t="str">
        <f t="shared" si="204"/>
        <v/>
      </c>
      <c r="BF446" s="195" t="str">
        <f t="shared" si="205"/>
        <v/>
      </c>
      <c r="BG446" s="195" t="str">
        <f t="shared" si="206"/>
        <v/>
      </c>
      <c r="BH446" s="258"/>
      <c r="BI446" s="258"/>
      <c r="BJ446" s="258"/>
      <c r="BK446" s="249" t="str">
        <f t="shared" si="207"/>
        <v/>
      </c>
      <c r="BL446" s="249" t="str">
        <f t="shared" si="208"/>
        <v/>
      </c>
      <c r="BM446" s="277" t="str">
        <f t="shared" si="209"/>
        <v/>
      </c>
      <c r="BN446" s="249" t="str">
        <f t="shared" si="210"/>
        <v/>
      </c>
      <c r="BO446" s="195" t="str">
        <f t="shared" si="211"/>
        <v/>
      </c>
      <c r="BP446" s="195" t="str">
        <f t="shared" si="212"/>
        <v/>
      </c>
      <c r="BQ446" s="195" t="str">
        <f t="shared" si="213"/>
        <v/>
      </c>
      <c r="BS446" s="195" t="str">
        <f t="shared" si="214"/>
        <v/>
      </c>
      <c r="BT446" s="195" t="str">
        <f t="shared" si="215"/>
        <v/>
      </c>
      <c r="BV446" s="195" t="str">
        <f t="shared" si="216"/>
        <v/>
      </c>
      <c r="BW446" s="195" t="str">
        <f t="shared" si="217"/>
        <v/>
      </c>
      <c r="BX446" s="195" t="str">
        <f t="shared" si="218"/>
        <v/>
      </c>
      <c r="BY446" s="270" t="str">
        <f t="shared" si="219"/>
        <v/>
      </c>
      <c r="BZ446" t="str">
        <f t="shared" si="220"/>
        <v/>
      </c>
      <c r="CA446" t="str">
        <f t="shared" si="221"/>
        <v/>
      </c>
    </row>
    <row r="447" spans="1:79" x14ac:dyDescent="0.25">
      <c r="A447" s="218" t="s">
        <v>257</v>
      </c>
      <c r="B447" s="224"/>
      <c r="C447" s="225"/>
      <c r="D447" s="226"/>
      <c r="E447" s="224"/>
      <c r="F447" s="227"/>
      <c r="G447" s="227"/>
      <c r="H447" s="227"/>
      <c r="I447" s="228"/>
      <c r="J447" s="227"/>
      <c r="K447" s="229"/>
      <c r="L447" s="224"/>
      <c r="M447" s="230"/>
      <c r="N447" s="230"/>
      <c r="O447" s="231"/>
      <c r="P447" s="231"/>
      <c r="Q447" s="231"/>
      <c r="R447" s="232"/>
      <c r="S447" s="230"/>
      <c r="T447" s="231"/>
      <c r="U447" s="231"/>
      <c r="V447" s="231"/>
      <c r="W447" s="231"/>
      <c r="X447" s="233"/>
      <c r="Y447" s="234"/>
      <c r="Z447" s="235"/>
      <c r="AA447" s="236"/>
      <c r="AB447" s="228"/>
      <c r="AC447" s="236"/>
      <c r="AD447" s="237"/>
      <c r="AE447" s="237"/>
      <c r="AP447" t="b">
        <f t="shared" si="192"/>
        <v>0</v>
      </c>
      <c r="AQ447" t="str">
        <f t="shared" si="193"/>
        <v/>
      </c>
      <c r="AR447" t="str">
        <f>IF(AND(AP447,D447&lt;&gt;""),COUNTIF($AQ$12:AQ447,AQ447),"")</f>
        <v/>
      </c>
      <c r="AS447" t="str">
        <f t="shared" si="222"/>
        <v/>
      </c>
      <c r="AT447">
        <f t="shared" si="223"/>
        <v>1</v>
      </c>
      <c r="AU447" s="195" t="str">
        <f t="shared" si="194"/>
        <v/>
      </c>
      <c r="AV447" s="195" t="str">
        <f t="shared" si="195"/>
        <v/>
      </c>
      <c r="AW447" s="195" t="str">
        <f t="shared" si="196"/>
        <v/>
      </c>
      <c r="AX447" s="195" t="str">
        <f t="shared" si="197"/>
        <v/>
      </c>
      <c r="AY447" s="250" t="str">
        <f t="shared" si="198"/>
        <v/>
      </c>
      <c r="AZ447" s="249" t="str">
        <f t="shared" si="199"/>
        <v/>
      </c>
      <c r="BA447" s="249" t="str">
        <f t="shared" si="200"/>
        <v/>
      </c>
      <c r="BB447" s="195" t="str">
        <f t="shared" si="201"/>
        <v/>
      </c>
      <c r="BC447" s="195" t="str">
        <f t="shared" si="202"/>
        <v/>
      </c>
      <c r="BD447" s="249" t="str">
        <f t="shared" si="203"/>
        <v/>
      </c>
      <c r="BE447" s="249" t="str">
        <f t="shared" si="204"/>
        <v/>
      </c>
      <c r="BF447" s="195" t="str">
        <f t="shared" si="205"/>
        <v/>
      </c>
      <c r="BG447" s="195" t="str">
        <f t="shared" si="206"/>
        <v/>
      </c>
      <c r="BH447" s="258"/>
      <c r="BI447" s="258"/>
      <c r="BJ447" s="258"/>
      <c r="BK447" s="249" t="str">
        <f t="shared" si="207"/>
        <v/>
      </c>
      <c r="BL447" s="249" t="str">
        <f t="shared" si="208"/>
        <v/>
      </c>
      <c r="BM447" s="277" t="str">
        <f t="shared" si="209"/>
        <v/>
      </c>
      <c r="BN447" s="249" t="str">
        <f t="shared" si="210"/>
        <v/>
      </c>
      <c r="BO447" s="195" t="str">
        <f t="shared" si="211"/>
        <v/>
      </c>
      <c r="BP447" s="195" t="str">
        <f t="shared" si="212"/>
        <v/>
      </c>
      <c r="BQ447" s="195" t="str">
        <f t="shared" si="213"/>
        <v/>
      </c>
      <c r="BS447" s="195" t="str">
        <f t="shared" si="214"/>
        <v/>
      </c>
      <c r="BT447" s="195" t="str">
        <f t="shared" si="215"/>
        <v/>
      </c>
      <c r="BV447" s="195" t="str">
        <f t="shared" si="216"/>
        <v/>
      </c>
      <c r="BW447" s="195" t="str">
        <f t="shared" si="217"/>
        <v/>
      </c>
      <c r="BX447" s="195" t="str">
        <f t="shared" si="218"/>
        <v/>
      </c>
      <c r="BY447" s="270" t="str">
        <f t="shared" si="219"/>
        <v/>
      </c>
      <c r="BZ447" t="str">
        <f t="shared" si="220"/>
        <v/>
      </c>
      <c r="CA447" t="str">
        <f t="shared" si="221"/>
        <v/>
      </c>
    </row>
    <row r="448" spans="1:79" x14ac:dyDescent="0.25">
      <c r="A448" s="218" t="s">
        <v>257</v>
      </c>
      <c r="B448" s="224"/>
      <c r="C448" s="225"/>
      <c r="D448" s="226"/>
      <c r="E448" s="224"/>
      <c r="F448" s="227"/>
      <c r="G448" s="227"/>
      <c r="H448" s="227"/>
      <c r="I448" s="228"/>
      <c r="J448" s="227"/>
      <c r="K448" s="229"/>
      <c r="L448" s="224"/>
      <c r="M448" s="230"/>
      <c r="N448" s="230"/>
      <c r="O448" s="231"/>
      <c r="P448" s="231"/>
      <c r="Q448" s="231"/>
      <c r="R448" s="232"/>
      <c r="S448" s="230"/>
      <c r="T448" s="231"/>
      <c r="U448" s="231"/>
      <c r="V448" s="231"/>
      <c r="W448" s="231"/>
      <c r="X448" s="233"/>
      <c r="Y448" s="234"/>
      <c r="Z448" s="235"/>
      <c r="AA448" s="236"/>
      <c r="AB448" s="228"/>
      <c r="AC448" s="236"/>
      <c r="AD448" s="237"/>
      <c r="AE448" s="237"/>
      <c r="AP448" t="b">
        <f t="shared" si="192"/>
        <v>0</v>
      </c>
      <c r="AQ448" t="str">
        <f t="shared" si="193"/>
        <v/>
      </c>
      <c r="AR448" t="str">
        <f>IF(AND(AP448,D448&lt;&gt;""),COUNTIF($AQ$12:AQ448,AQ448),"")</f>
        <v/>
      </c>
      <c r="AS448" t="str">
        <f t="shared" si="222"/>
        <v/>
      </c>
      <c r="AT448">
        <f t="shared" si="223"/>
        <v>0</v>
      </c>
      <c r="AU448" s="195" t="str">
        <f t="shared" si="194"/>
        <v/>
      </c>
      <c r="AV448" s="195" t="str">
        <f t="shared" si="195"/>
        <v/>
      </c>
      <c r="AW448" s="195" t="str">
        <f t="shared" si="196"/>
        <v/>
      </c>
      <c r="AX448" s="195" t="str">
        <f t="shared" si="197"/>
        <v/>
      </c>
      <c r="AY448" s="250" t="str">
        <f t="shared" si="198"/>
        <v/>
      </c>
      <c r="AZ448" s="249" t="str">
        <f t="shared" si="199"/>
        <v/>
      </c>
      <c r="BA448" s="249" t="str">
        <f t="shared" si="200"/>
        <v/>
      </c>
      <c r="BB448" s="195" t="str">
        <f t="shared" si="201"/>
        <v/>
      </c>
      <c r="BC448" s="195" t="str">
        <f t="shared" si="202"/>
        <v/>
      </c>
      <c r="BD448" s="249" t="str">
        <f t="shared" si="203"/>
        <v/>
      </c>
      <c r="BE448" s="249" t="str">
        <f t="shared" si="204"/>
        <v/>
      </c>
      <c r="BF448" s="195" t="str">
        <f t="shared" si="205"/>
        <v/>
      </c>
      <c r="BG448" s="195" t="str">
        <f t="shared" si="206"/>
        <v/>
      </c>
      <c r="BH448" s="258"/>
      <c r="BI448" s="258"/>
      <c r="BJ448" s="258"/>
      <c r="BK448" s="249" t="str">
        <f t="shared" si="207"/>
        <v/>
      </c>
      <c r="BL448" s="249" t="str">
        <f t="shared" si="208"/>
        <v/>
      </c>
      <c r="BM448" s="277" t="str">
        <f t="shared" si="209"/>
        <v/>
      </c>
      <c r="BN448" s="249" t="str">
        <f t="shared" si="210"/>
        <v/>
      </c>
      <c r="BO448" s="195" t="str">
        <f t="shared" si="211"/>
        <v/>
      </c>
      <c r="BP448" s="195" t="str">
        <f t="shared" si="212"/>
        <v/>
      </c>
      <c r="BQ448" s="195" t="str">
        <f t="shared" si="213"/>
        <v/>
      </c>
      <c r="BS448" s="195" t="str">
        <f t="shared" si="214"/>
        <v/>
      </c>
      <c r="BT448" s="195" t="str">
        <f t="shared" si="215"/>
        <v/>
      </c>
      <c r="BV448" s="195" t="str">
        <f t="shared" si="216"/>
        <v/>
      </c>
      <c r="BW448" s="195" t="str">
        <f t="shared" si="217"/>
        <v/>
      </c>
      <c r="BX448" s="195" t="str">
        <f t="shared" si="218"/>
        <v/>
      </c>
      <c r="BY448" s="270" t="str">
        <f t="shared" si="219"/>
        <v/>
      </c>
      <c r="BZ448" t="str">
        <f t="shared" si="220"/>
        <v/>
      </c>
      <c r="CA448" t="str">
        <f t="shared" si="221"/>
        <v/>
      </c>
    </row>
    <row r="449" spans="1:79" x14ac:dyDescent="0.25">
      <c r="A449" s="218" t="s">
        <v>257</v>
      </c>
      <c r="B449" s="224"/>
      <c r="C449" s="225"/>
      <c r="D449" s="226"/>
      <c r="E449" s="224"/>
      <c r="F449" s="227"/>
      <c r="G449" s="227"/>
      <c r="H449" s="227"/>
      <c r="I449" s="228"/>
      <c r="J449" s="227"/>
      <c r="K449" s="229"/>
      <c r="L449" s="224"/>
      <c r="M449" s="230"/>
      <c r="N449" s="230"/>
      <c r="O449" s="231"/>
      <c r="P449" s="231"/>
      <c r="Q449" s="231"/>
      <c r="R449" s="232"/>
      <c r="S449" s="230"/>
      <c r="T449" s="231"/>
      <c r="U449" s="231"/>
      <c r="V449" s="231"/>
      <c r="W449" s="231"/>
      <c r="X449" s="233"/>
      <c r="Y449" s="234"/>
      <c r="Z449" s="235"/>
      <c r="AA449" s="236"/>
      <c r="AB449" s="228"/>
      <c r="AC449" s="236"/>
      <c r="AD449" s="237"/>
      <c r="AE449" s="237"/>
      <c r="AP449" t="b">
        <f t="shared" si="192"/>
        <v>0</v>
      </c>
      <c r="AQ449" t="str">
        <f t="shared" si="193"/>
        <v/>
      </c>
      <c r="AR449" t="str">
        <f>IF(AND(AP449,D449&lt;&gt;""),COUNTIF($AQ$12:AQ449,AQ449),"")</f>
        <v/>
      </c>
      <c r="AS449" t="str">
        <f t="shared" si="222"/>
        <v/>
      </c>
      <c r="AT449">
        <f t="shared" si="223"/>
        <v>1</v>
      </c>
      <c r="AU449" s="195" t="str">
        <f t="shared" si="194"/>
        <v/>
      </c>
      <c r="AV449" s="195" t="str">
        <f t="shared" si="195"/>
        <v/>
      </c>
      <c r="AW449" s="195" t="str">
        <f t="shared" si="196"/>
        <v/>
      </c>
      <c r="AX449" s="195" t="str">
        <f t="shared" si="197"/>
        <v/>
      </c>
      <c r="AY449" s="250" t="str">
        <f t="shared" si="198"/>
        <v/>
      </c>
      <c r="AZ449" s="249" t="str">
        <f t="shared" si="199"/>
        <v/>
      </c>
      <c r="BA449" s="249" t="str">
        <f t="shared" si="200"/>
        <v/>
      </c>
      <c r="BB449" s="195" t="str">
        <f t="shared" si="201"/>
        <v/>
      </c>
      <c r="BC449" s="195" t="str">
        <f t="shared" si="202"/>
        <v/>
      </c>
      <c r="BD449" s="249" t="str">
        <f t="shared" si="203"/>
        <v/>
      </c>
      <c r="BE449" s="249" t="str">
        <f t="shared" si="204"/>
        <v/>
      </c>
      <c r="BF449" s="195" t="str">
        <f t="shared" si="205"/>
        <v/>
      </c>
      <c r="BG449" s="195" t="str">
        <f t="shared" si="206"/>
        <v/>
      </c>
      <c r="BH449" s="258"/>
      <c r="BI449" s="258"/>
      <c r="BJ449" s="258"/>
      <c r="BK449" s="249" t="str">
        <f t="shared" si="207"/>
        <v/>
      </c>
      <c r="BL449" s="249" t="str">
        <f t="shared" si="208"/>
        <v/>
      </c>
      <c r="BM449" s="277" t="str">
        <f t="shared" si="209"/>
        <v/>
      </c>
      <c r="BN449" s="249" t="str">
        <f t="shared" si="210"/>
        <v/>
      </c>
      <c r="BO449" s="195" t="str">
        <f t="shared" si="211"/>
        <v/>
      </c>
      <c r="BP449" s="195" t="str">
        <f t="shared" si="212"/>
        <v/>
      </c>
      <c r="BQ449" s="195" t="str">
        <f t="shared" si="213"/>
        <v/>
      </c>
      <c r="BS449" s="195" t="str">
        <f t="shared" si="214"/>
        <v/>
      </c>
      <c r="BT449" s="195" t="str">
        <f t="shared" si="215"/>
        <v/>
      </c>
      <c r="BV449" s="195" t="str">
        <f t="shared" si="216"/>
        <v/>
      </c>
      <c r="BW449" s="195" t="str">
        <f t="shared" si="217"/>
        <v/>
      </c>
      <c r="BX449" s="195" t="str">
        <f t="shared" si="218"/>
        <v/>
      </c>
      <c r="BY449" s="270" t="str">
        <f t="shared" si="219"/>
        <v/>
      </c>
      <c r="BZ449" t="str">
        <f t="shared" si="220"/>
        <v/>
      </c>
      <c r="CA449" t="str">
        <f t="shared" si="221"/>
        <v/>
      </c>
    </row>
    <row r="450" spans="1:79" x14ac:dyDescent="0.25">
      <c r="A450" s="218" t="s">
        <v>257</v>
      </c>
      <c r="B450" s="224"/>
      <c r="C450" s="225"/>
      <c r="D450" s="226"/>
      <c r="E450" s="224"/>
      <c r="F450" s="227"/>
      <c r="G450" s="227"/>
      <c r="H450" s="227"/>
      <c r="I450" s="228"/>
      <c r="J450" s="227"/>
      <c r="K450" s="229"/>
      <c r="L450" s="224"/>
      <c r="M450" s="230"/>
      <c r="N450" s="230"/>
      <c r="O450" s="231"/>
      <c r="P450" s="231"/>
      <c r="Q450" s="231"/>
      <c r="R450" s="232"/>
      <c r="S450" s="230"/>
      <c r="T450" s="231"/>
      <c r="U450" s="231"/>
      <c r="V450" s="231"/>
      <c r="W450" s="231"/>
      <c r="X450" s="233"/>
      <c r="Y450" s="234"/>
      <c r="Z450" s="235"/>
      <c r="AA450" s="236"/>
      <c r="AB450" s="228"/>
      <c r="AC450" s="236"/>
      <c r="AD450" s="237"/>
      <c r="AE450" s="237"/>
      <c r="AP450" t="b">
        <f t="shared" si="192"/>
        <v>0</v>
      </c>
      <c r="AQ450" t="str">
        <f t="shared" si="193"/>
        <v/>
      </c>
      <c r="AR450" t="str">
        <f>IF(AND(AP450,D450&lt;&gt;""),COUNTIF($AQ$12:AQ450,AQ450),"")</f>
        <v/>
      </c>
      <c r="AS450" t="str">
        <f t="shared" si="222"/>
        <v/>
      </c>
      <c r="AT450">
        <f t="shared" si="223"/>
        <v>0</v>
      </c>
      <c r="AU450" s="195" t="str">
        <f t="shared" si="194"/>
        <v/>
      </c>
      <c r="AV450" s="195" t="str">
        <f t="shared" si="195"/>
        <v/>
      </c>
      <c r="AW450" s="195" t="str">
        <f t="shared" si="196"/>
        <v/>
      </c>
      <c r="AX450" s="195" t="str">
        <f t="shared" si="197"/>
        <v/>
      </c>
      <c r="AY450" s="250" t="str">
        <f t="shared" si="198"/>
        <v/>
      </c>
      <c r="AZ450" s="249" t="str">
        <f t="shared" si="199"/>
        <v/>
      </c>
      <c r="BA450" s="249" t="str">
        <f t="shared" si="200"/>
        <v/>
      </c>
      <c r="BB450" s="195" t="str">
        <f t="shared" si="201"/>
        <v/>
      </c>
      <c r="BC450" s="195" t="str">
        <f t="shared" si="202"/>
        <v/>
      </c>
      <c r="BD450" s="249" t="str">
        <f t="shared" si="203"/>
        <v/>
      </c>
      <c r="BE450" s="249" t="str">
        <f t="shared" si="204"/>
        <v/>
      </c>
      <c r="BF450" s="195" t="str">
        <f t="shared" si="205"/>
        <v/>
      </c>
      <c r="BG450" s="195" t="str">
        <f t="shared" si="206"/>
        <v/>
      </c>
      <c r="BH450" s="258"/>
      <c r="BI450" s="258"/>
      <c r="BJ450" s="258"/>
      <c r="BK450" s="249" t="str">
        <f t="shared" si="207"/>
        <v/>
      </c>
      <c r="BL450" s="249" t="str">
        <f t="shared" si="208"/>
        <v/>
      </c>
      <c r="BM450" s="277" t="str">
        <f t="shared" si="209"/>
        <v/>
      </c>
      <c r="BN450" s="249" t="str">
        <f t="shared" si="210"/>
        <v/>
      </c>
      <c r="BO450" s="195" t="str">
        <f t="shared" si="211"/>
        <v/>
      </c>
      <c r="BP450" s="195" t="str">
        <f t="shared" si="212"/>
        <v/>
      </c>
      <c r="BQ450" s="195" t="str">
        <f t="shared" si="213"/>
        <v/>
      </c>
      <c r="BS450" s="195" t="str">
        <f t="shared" si="214"/>
        <v/>
      </c>
      <c r="BT450" s="195" t="str">
        <f t="shared" si="215"/>
        <v/>
      </c>
      <c r="BV450" s="195" t="str">
        <f t="shared" si="216"/>
        <v/>
      </c>
      <c r="BW450" s="195" t="str">
        <f t="shared" si="217"/>
        <v/>
      </c>
      <c r="BX450" s="195" t="str">
        <f t="shared" si="218"/>
        <v/>
      </c>
      <c r="BY450" s="270" t="str">
        <f t="shared" si="219"/>
        <v/>
      </c>
      <c r="BZ450" t="str">
        <f t="shared" si="220"/>
        <v/>
      </c>
      <c r="CA450" t="str">
        <f t="shared" si="221"/>
        <v/>
      </c>
    </row>
    <row r="451" spans="1:79" x14ac:dyDescent="0.25">
      <c r="A451" s="218" t="s">
        <v>257</v>
      </c>
      <c r="B451" s="224"/>
      <c r="C451" s="225"/>
      <c r="D451" s="226"/>
      <c r="E451" s="224"/>
      <c r="F451" s="227"/>
      <c r="G451" s="227"/>
      <c r="H451" s="227"/>
      <c r="I451" s="228"/>
      <c r="J451" s="227"/>
      <c r="K451" s="229"/>
      <c r="L451" s="224"/>
      <c r="M451" s="230"/>
      <c r="N451" s="230"/>
      <c r="O451" s="231"/>
      <c r="P451" s="231"/>
      <c r="Q451" s="231"/>
      <c r="R451" s="232"/>
      <c r="S451" s="230"/>
      <c r="T451" s="231"/>
      <c r="U451" s="231"/>
      <c r="V451" s="231"/>
      <c r="W451" s="231"/>
      <c r="X451" s="233"/>
      <c r="Y451" s="234"/>
      <c r="Z451" s="235"/>
      <c r="AA451" s="236"/>
      <c r="AB451" s="228"/>
      <c r="AC451" s="236"/>
      <c r="AD451" s="237"/>
      <c r="AE451" s="237"/>
      <c r="AP451" t="b">
        <f t="shared" si="192"/>
        <v>0</v>
      </c>
      <c r="AQ451" t="str">
        <f t="shared" si="193"/>
        <v/>
      </c>
      <c r="AR451" t="str">
        <f>IF(AND(AP451,D451&lt;&gt;""),COUNTIF($AQ$12:AQ451,AQ451),"")</f>
        <v/>
      </c>
      <c r="AS451" t="str">
        <f t="shared" si="222"/>
        <v/>
      </c>
      <c r="AT451">
        <f t="shared" si="223"/>
        <v>1</v>
      </c>
      <c r="AU451" s="195" t="str">
        <f t="shared" si="194"/>
        <v/>
      </c>
      <c r="AV451" s="195" t="str">
        <f t="shared" si="195"/>
        <v/>
      </c>
      <c r="AW451" s="195" t="str">
        <f t="shared" si="196"/>
        <v/>
      </c>
      <c r="AX451" s="195" t="str">
        <f t="shared" si="197"/>
        <v/>
      </c>
      <c r="AY451" s="250" t="str">
        <f t="shared" si="198"/>
        <v/>
      </c>
      <c r="AZ451" s="249" t="str">
        <f t="shared" si="199"/>
        <v/>
      </c>
      <c r="BA451" s="249" t="str">
        <f t="shared" si="200"/>
        <v/>
      </c>
      <c r="BB451" s="195" t="str">
        <f t="shared" si="201"/>
        <v/>
      </c>
      <c r="BC451" s="195" t="str">
        <f t="shared" si="202"/>
        <v/>
      </c>
      <c r="BD451" s="249" t="str">
        <f t="shared" si="203"/>
        <v/>
      </c>
      <c r="BE451" s="249" t="str">
        <f t="shared" si="204"/>
        <v/>
      </c>
      <c r="BF451" s="195" t="str">
        <f t="shared" si="205"/>
        <v/>
      </c>
      <c r="BG451" s="195" t="str">
        <f t="shared" si="206"/>
        <v/>
      </c>
      <c r="BH451" s="258"/>
      <c r="BI451" s="258"/>
      <c r="BJ451" s="258"/>
      <c r="BK451" s="249" t="str">
        <f t="shared" si="207"/>
        <v/>
      </c>
      <c r="BL451" s="249" t="str">
        <f t="shared" si="208"/>
        <v/>
      </c>
      <c r="BM451" s="277" t="str">
        <f t="shared" si="209"/>
        <v/>
      </c>
      <c r="BN451" s="249" t="str">
        <f t="shared" si="210"/>
        <v/>
      </c>
      <c r="BO451" s="195" t="str">
        <f t="shared" si="211"/>
        <v/>
      </c>
      <c r="BP451" s="195" t="str">
        <f t="shared" si="212"/>
        <v/>
      </c>
      <c r="BQ451" s="195" t="str">
        <f t="shared" si="213"/>
        <v/>
      </c>
      <c r="BS451" s="195" t="str">
        <f t="shared" si="214"/>
        <v/>
      </c>
      <c r="BT451" s="195" t="str">
        <f t="shared" si="215"/>
        <v/>
      </c>
      <c r="BV451" s="195" t="str">
        <f t="shared" si="216"/>
        <v/>
      </c>
      <c r="BW451" s="195" t="str">
        <f t="shared" si="217"/>
        <v/>
      </c>
      <c r="BX451" s="195" t="str">
        <f t="shared" si="218"/>
        <v/>
      </c>
      <c r="BY451" s="270" t="str">
        <f t="shared" si="219"/>
        <v/>
      </c>
      <c r="BZ451" t="str">
        <f t="shared" si="220"/>
        <v/>
      </c>
      <c r="CA451" t="str">
        <f t="shared" si="221"/>
        <v/>
      </c>
    </row>
    <row r="452" spans="1:79" x14ac:dyDescent="0.25">
      <c r="A452" s="218" t="s">
        <v>257</v>
      </c>
      <c r="B452" s="224"/>
      <c r="C452" s="225"/>
      <c r="D452" s="226"/>
      <c r="E452" s="224"/>
      <c r="F452" s="227"/>
      <c r="G452" s="227"/>
      <c r="H452" s="227"/>
      <c r="I452" s="228"/>
      <c r="J452" s="227"/>
      <c r="K452" s="229"/>
      <c r="L452" s="224"/>
      <c r="M452" s="230"/>
      <c r="N452" s="230"/>
      <c r="O452" s="231"/>
      <c r="P452" s="231"/>
      <c r="Q452" s="231"/>
      <c r="R452" s="232"/>
      <c r="S452" s="230"/>
      <c r="T452" s="231"/>
      <c r="U452" s="231"/>
      <c r="V452" s="231"/>
      <c r="W452" s="231"/>
      <c r="X452" s="233"/>
      <c r="Y452" s="234"/>
      <c r="Z452" s="235"/>
      <c r="AA452" s="236"/>
      <c r="AB452" s="228"/>
      <c r="AC452" s="236"/>
      <c r="AD452" s="237"/>
      <c r="AE452" s="237"/>
      <c r="AP452" t="b">
        <f t="shared" si="192"/>
        <v>0</v>
      </c>
      <c r="AQ452" t="str">
        <f t="shared" si="193"/>
        <v/>
      </c>
      <c r="AR452" t="str">
        <f>IF(AND(AP452,D452&lt;&gt;""),COUNTIF($AQ$12:AQ452,AQ452),"")</f>
        <v/>
      </c>
      <c r="AS452" t="str">
        <f t="shared" si="222"/>
        <v/>
      </c>
      <c r="AT452">
        <f t="shared" si="223"/>
        <v>0</v>
      </c>
      <c r="AU452" s="195" t="str">
        <f t="shared" si="194"/>
        <v/>
      </c>
      <c r="AV452" s="195" t="str">
        <f t="shared" si="195"/>
        <v/>
      </c>
      <c r="AW452" s="195" t="str">
        <f t="shared" si="196"/>
        <v/>
      </c>
      <c r="AX452" s="195" t="str">
        <f t="shared" si="197"/>
        <v/>
      </c>
      <c r="AY452" s="250" t="str">
        <f t="shared" si="198"/>
        <v/>
      </c>
      <c r="AZ452" s="249" t="str">
        <f t="shared" si="199"/>
        <v/>
      </c>
      <c r="BA452" s="249" t="str">
        <f t="shared" si="200"/>
        <v/>
      </c>
      <c r="BB452" s="195" t="str">
        <f t="shared" si="201"/>
        <v/>
      </c>
      <c r="BC452" s="195" t="str">
        <f t="shared" si="202"/>
        <v/>
      </c>
      <c r="BD452" s="249" t="str">
        <f t="shared" si="203"/>
        <v/>
      </c>
      <c r="BE452" s="249" t="str">
        <f t="shared" si="204"/>
        <v/>
      </c>
      <c r="BF452" s="195" t="str">
        <f t="shared" si="205"/>
        <v/>
      </c>
      <c r="BG452" s="195" t="str">
        <f t="shared" si="206"/>
        <v/>
      </c>
      <c r="BH452" s="258"/>
      <c r="BI452" s="258"/>
      <c r="BJ452" s="258"/>
      <c r="BK452" s="249" t="str">
        <f t="shared" si="207"/>
        <v/>
      </c>
      <c r="BL452" s="249" t="str">
        <f t="shared" si="208"/>
        <v/>
      </c>
      <c r="BM452" s="277" t="str">
        <f t="shared" si="209"/>
        <v/>
      </c>
      <c r="BN452" s="249" t="str">
        <f t="shared" si="210"/>
        <v/>
      </c>
      <c r="BO452" s="195" t="str">
        <f t="shared" si="211"/>
        <v/>
      </c>
      <c r="BP452" s="195" t="str">
        <f t="shared" si="212"/>
        <v/>
      </c>
      <c r="BQ452" s="195" t="str">
        <f t="shared" si="213"/>
        <v/>
      </c>
      <c r="BS452" s="195" t="str">
        <f t="shared" si="214"/>
        <v/>
      </c>
      <c r="BT452" s="195" t="str">
        <f t="shared" si="215"/>
        <v/>
      </c>
      <c r="BV452" s="195" t="str">
        <f t="shared" si="216"/>
        <v/>
      </c>
      <c r="BW452" s="195" t="str">
        <f t="shared" si="217"/>
        <v/>
      </c>
      <c r="BX452" s="195" t="str">
        <f t="shared" si="218"/>
        <v/>
      </c>
      <c r="BY452" s="270" t="str">
        <f t="shared" si="219"/>
        <v/>
      </c>
      <c r="BZ452" t="str">
        <f t="shared" si="220"/>
        <v/>
      </c>
      <c r="CA452" t="str">
        <f t="shared" si="221"/>
        <v/>
      </c>
    </row>
    <row r="453" spans="1:79" x14ac:dyDescent="0.25">
      <c r="A453" s="218" t="s">
        <v>257</v>
      </c>
      <c r="B453" s="224"/>
      <c r="C453" s="225"/>
      <c r="D453" s="226"/>
      <c r="E453" s="224"/>
      <c r="F453" s="227"/>
      <c r="G453" s="227"/>
      <c r="H453" s="227"/>
      <c r="I453" s="228"/>
      <c r="J453" s="227"/>
      <c r="K453" s="229"/>
      <c r="L453" s="224"/>
      <c r="M453" s="230"/>
      <c r="N453" s="230"/>
      <c r="O453" s="231"/>
      <c r="P453" s="231"/>
      <c r="Q453" s="231"/>
      <c r="R453" s="232"/>
      <c r="S453" s="230"/>
      <c r="T453" s="231"/>
      <c r="U453" s="231"/>
      <c r="V453" s="231"/>
      <c r="W453" s="231"/>
      <c r="X453" s="233"/>
      <c r="Y453" s="234"/>
      <c r="Z453" s="235"/>
      <c r="AA453" s="236"/>
      <c r="AB453" s="228"/>
      <c r="AC453" s="236"/>
      <c r="AD453" s="237"/>
      <c r="AE453" s="237"/>
      <c r="AP453" t="b">
        <f t="shared" si="192"/>
        <v>0</v>
      </c>
      <c r="AQ453" t="str">
        <f t="shared" si="193"/>
        <v/>
      </c>
      <c r="AR453" t="str">
        <f>IF(AND(AP453,D453&lt;&gt;""),COUNTIF($AQ$12:AQ453,AQ453),"")</f>
        <v/>
      </c>
      <c r="AS453" t="str">
        <f t="shared" si="222"/>
        <v/>
      </c>
      <c r="AT453">
        <f t="shared" si="223"/>
        <v>1</v>
      </c>
      <c r="AU453" s="195" t="str">
        <f t="shared" si="194"/>
        <v/>
      </c>
      <c r="AV453" s="195" t="str">
        <f t="shared" si="195"/>
        <v/>
      </c>
      <c r="AW453" s="195" t="str">
        <f t="shared" si="196"/>
        <v/>
      </c>
      <c r="AX453" s="195" t="str">
        <f t="shared" si="197"/>
        <v/>
      </c>
      <c r="AY453" s="250" t="str">
        <f t="shared" si="198"/>
        <v/>
      </c>
      <c r="AZ453" s="249" t="str">
        <f t="shared" si="199"/>
        <v/>
      </c>
      <c r="BA453" s="249" t="str">
        <f t="shared" si="200"/>
        <v/>
      </c>
      <c r="BB453" s="195" t="str">
        <f t="shared" si="201"/>
        <v/>
      </c>
      <c r="BC453" s="195" t="str">
        <f t="shared" si="202"/>
        <v/>
      </c>
      <c r="BD453" s="249" t="str">
        <f t="shared" si="203"/>
        <v/>
      </c>
      <c r="BE453" s="249" t="str">
        <f t="shared" si="204"/>
        <v/>
      </c>
      <c r="BF453" s="195" t="str">
        <f t="shared" si="205"/>
        <v/>
      </c>
      <c r="BG453" s="195" t="str">
        <f t="shared" si="206"/>
        <v/>
      </c>
      <c r="BH453" s="258"/>
      <c r="BI453" s="258"/>
      <c r="BJ453" s="258"/>
      <c r="BK453" s="249" t="str">
        <f t="shared" si="207"/>
        <v/>
      </c>
      <c r="BL453" s="249" t="str">
        <f t="shared" si="208"/>
        <v/>
      </c>
      <c r="BM453" s="277" t="str">
        <f t="shared" si="209"/>
        <v/>
      </c>
      <c r="BN453" s="249" t="str">
        <f t="shared" si="210"/>
        <v/>
      </c>
      <c r="BO453" s="195" t="str">
        <f t="shared" si="211"/>
        <v/>
      </c>
      <c r="BP453" s="195" t="str">
        <f t="shared" si="212"/>
        <v/>
      </c>
      <c r="BQ453" s="195" t="str">
        <f t="shared" si="213"/>
        <v/>
      </c>
      <c r="BS453" s="195" t="str">
        <f t="shared" si="214"/>
        <v/>
      </c>
      <c r="BT453" s="195" t="str">
        <f t="shared" si="215"/>
        <v/>
      </c>
      <c r="BV453" s="195" t="str">
        <f t="shared" si="216"/>
        <v/>
      </c>
      <c r="BW453" s="195" t="str">
        <f t="shared" si="217"/>
        <v/>
      </c>
      <c r="BX453" s="195" t="str">
        <f t="shared" si="218"/>
        <v/>
      </c>
      <c r="BY453" s="270" t="str">
        <f t="shared" si="219"/>
        <v/>
      </c>
      <c r="BZ453" t="str">
        <f t="shared" si="220"/>
        <v/>
      </c>
      <c r="CA453" t="str">
        <f t="shared" si="221"/>
        <v/>
      </c>
    </row>
    <row r="454" spans="1:79" x14ac:dyDescent="0.25">
      <c r="A454" s="218" t="s">
        <v>257</v>
      </c>
      <c r="B454" s="224"/>
      <c r="C454" s="225"/>
      <c r="D454" s="226"/>
      <c r="E454" s="224"/>
      <c r="F454" s="227"/>
      <c r="G454" s="227"/>
      <c r="H454" s="227"/>
      <c r="I454" s="228"/>
      <c r="J454" s="227"/>
      <c r="K454" s="229"/>
      <c r="L454" s="224"/>
      <c r="M454" s="230"/>
      <c r="N454" s="230"/>
      <c r="O454" s="231"/>
      <c r="P454" s="231"/>
      <c r="Q454" s="231"/>
      <c r="R454" s="232"/>
      <c r="S454" s="230"/>
      <c r="T454" s="231"/>
      <c r="U454" s="231"/>
      <c r="V454" s="231"/>
      <c r="W454" s="231"/>
      <c r="X454" s="233"/>
      <c r="Y454" s="234"/>
      <c r="Z454" s="235"/>
      <c r="AA454" s="236"/>
      <c r="AB454" s="228"/>
      <c r="AC454" s="236"/>
      <c r="AD454" s="237"/>
      <c r="AE454" s="237"/>
      <c r="AP454" t="b">
        <f t="shared" si="192"/>
        <v>0</v>
      </c>
      <c r="AQ454" t="str">
        <f t="shared" si="193"/>
        <v/>
      </c>
      <c r="AR454" t="str">
        <f>IF(AND(AP454,D454&lt;&gt;""),COUNTIF($AQ$12:AQ454,AQ454),"")</f>
        <v/>
      </c>
      <c r="AS454" t="str">
        <f t="shared" si="222"/>
        <v/>
      </c>
      <c r="AT454">
        <f t="shared" si="223"/>
        <v>0</v>
      </c>
      <c r="AU454" s="195" t="str">
        <f t="shared" si="194"/>
        <v/>
      </c>
      <c r="AV454" s="195" t="str">
        <f t="shared" si="195"/>
        <v/>
      </c>
      <c r="AW454" s="195" t="str">
        <f t="shared" si="196"/>
        <v/>
      </c>
      <c r="AX454" s="195" t="str">
        <f t="shared" si="197"/>
        <v/>
      </c>
      <c r="AY454" s="250" t="str">
        <f t="shared" si="198"/>
        <v/>
      </c>
      <c r="AZ454" s="249" t="str">
        <f t="shared" si="199"/>
        <v/>
      </c>
      <c r="BA454" s="249" t="str">
        <f t="shared" si="200"/>
        <v/>
      </c>
      <c r="BB454" s="195" t="str">
        <f t="shared" si="201"/>
        <v/>
      </c>
      <c r="BC454" s="195" t="str">
        <f t="shared" si="202"/>
        <v/>
      </c>
      <c r="BD454" s="249" t="str">
        <f t="shared" si="203"/>
        <v/>
      </c>
      <c r="BE454" s="249" t="str">
        <f t="shared" si="204"/>
        <v/>
      </c>
      <c r="BF454" s="195" t="str">
        <f t="shared" si="205"/>
        <v/>
      </c>
      <c r="BG454" s="195" t="str">
        <f t="shared" si="206"/>
        <v/>
      </c>
      <c r="BH454" s="258"/>
      <c r="BI454" s="258"/>
      <c r="BJ454" s="258"/>
      <c r="BK454" s="249" t="str">
        <f t="shared" si="207"/>
        <v/>
      </c>
      <c r="BL454" s="249" t="str">
        <f t="shared" si="208"/>
        <v/>
      </c>
      <c r="BM454" s="277" t="str">
        <f t="shared" si="209"/>
        <v/>
      </c>
      <c r="BN454" s="249" t="str">
        <f t="shared" si="210"/>
        <v/>
      </c>
      <c r="BO454" s="195" t="str">
        <f t="shared" si="211"/>
        <v/>
      </c>
      <c r="BP454" s="195" t="str">
        <f t="shared" si="212"/>
        <v/>
      </c>
      <c r="BQ454" s="195" t="str">
        <f t="shared" si="213"/>
        <v/>
      </c>
      <c r="BS454" s="195" t="str">
        <f t="shared" si="214"/>
        <v/>
      </c>
      <c r="BT454" s="195" t="str">
        <f t="shared" si="215"/>
        <v/>
      </c>
      <c r="BV454" s="195" t="str">
        <f t="shared" si="216"/>
        <v/>
      </c>
      <c r="BW454" s="195" t="str">
        <f t="shared" si="217"/>
        <v/>
      </c>
      <c r="BX454" s="195" t="str">
        <f t="shared" si="218"/>
        <v/>
      </c>
      <c r="BY454" s="270" t="str">
        <f t="shared" si="219"/>
        <v/>
      </c>
      <c r="BZ454" t="str">
        <f t="shared" si="220"/>
        <v/>
      </c>
      <c r="CA454" t="str">
        <f t="shared" si="221"/>
        <v/>
      </c>
    </row>
    <row r="455" spans="1:79" x14ac:dyDescent="0.25">
      <c r="A455" s="218" t="s">
        <v>257</v>
      </c>
      <c r="B455" s="224"/>
      <c r="C455" s="225"/>
      <c r="D455" s="226"/>
      <c r="E455" s="224"/>
      <c r="F455" s="227"/>
      <c r="G455" s="227"/>
      <c r="H455" s="227"/>
      <c r="I455" s="228"/>
      <c r="J455" s="227"/>
      <c r="K455" s="229"/>
      <c r="L455" s="224"/>
      <c r="M455" s="230"/>
      <c r="N455" s="230"/>
      <c r="O455" s="231"/>
      <c r="P455" s="231"/>
      <c r="Q455" s="231"/>
      <c r="R455" s="232"/>
      <c r="S455" s="230"/>
      <c r="T455" s="231"/>
      <c r="U455" s="231"/>
      <c r="V455" s="231"/>
      <c r="W455" s="231"/>
      <c r="X455" s="233"/>
      <c r="Y455" s="234"/>
      <c r="Z455" s="235"/>
      <c r="AA455" s="236"/>
      <c r="AB455" s="228"/>
      <c r="AC455" s="236"/>
      <c r="AD455" s="237"/>
      <c r="AE455" s="237"/>
      <c r="AP455" t="b">
        <f t="shared" si="192"/>
        <v>0</v>
      </c>
      <c r="AQ455" t="str">
        <f t="shared" si="193"/>
        <v/>
      </c>
      <c r="AR455" t="str">
        <f>IF(AND(AP455,D455&lt;&gt;""),COUNTIF($AQ$12:AQ455,AQ455),"")</f>
        <v/>
      </c>
      <c r="AS455" t="str">
        <f t="shared" si="222"/>
        <v/>
      </c>
      <c r="AT455">
        <f t="shared" si="223"/>
        <v>1</v>
      </c>
      <c r="AU455" s="195" t="str">
        <f t="shared" si="194"/>
        <v/>
      </c>
      <c r="AV455" s="195" t="str">
        <f t="shared" si="195"/>
        <v/>
      </c>
      <c r="AW455" s="195" t="str">
        <f t="shared" si="196"/>
        <v/>
      </c>
      <c r="AX455" s="195" t="str">
        <f t="shared" si="197"/>
        <v/>
      </c>
      <c r="AY455" s="250" t="str">
        <f t="shared" si="198"/>
        <v/>
      </c>
      <c r="AZ455" s="249" t="str">
        <f t="shared" si="199"/>
        <v/>
      </c>
      <c r="BA455" s="249" t="str">
        <f t="shared" si="200"/>
        <v/>
      </c>
      <c r="BB455" s="195" t="str">
        <f t="shared" si="201"/>
        <v/>
      </c>
      <c r="BC455" s="195" t="str">
        <f t="shared" si="202"/>
        <v/>
      </c>
      <c r="BD455" s="249" t="str">
        <f t="shared" si="203"/>
        <v/>
      </c>
      <c r="BE455" s="249" t="str">
        <f t="shared" si="204"/>
        <v/>
      </c>
      <c r="BF455" s="195" t="str">
        <f t="shared" si="205"/>
        <v/>
      </c>
      <c r="BG455" s="195" t="str">
        <f t="shared" si="206"/>
        <v/>
      </c>
      <c r="BH455" s="258"/>
      <c r="BI455" s="258"/>
      <c r="BJ455" s="258"/>
      <c r="BK455" s="249" t="str">
        <f t="shared" si="207"/>
        <v/>
      </c>
      <c r="BL455" s="249" t="str">
        <f t="shared" si="208"/>
        <v/>
      </c>
      <c r="BM455" s="277" t="str">
        <f t="shared" si="209"/>
        <v/>
      </c>
      <c r="BN455" s="249" t="str">
        <f t="shared" si="210"/>
        <v/>
      </c>
      <c r="BO455" s="195" t="str">
        <f t="shared" si="211"/>
        <v/>
      </c>
      <c r="BP455" s="195" t="str">
        <f t="shared" si="212"/>
        <v/>
      </c>
      <c r="BQ455" s="195" t="str">
        <f t="shared" si="213"/>
        <v/>
      </c>
      <c r="BS455" s="195" t="str">
        <f t="shared" si="214"/>
        <v/>
      </c>
      <c r="BT455" s="195" t="str">
        <f t="shared" si="215"/>
        <v/>
      </c>
      <c r="BV455" s="195" t="str">
        <f t="shared" si="216"/>
        <v/>
      </c>
      <c r="BW455" s="195" t="str">
        <f t="shared" si="217"/>
        <v/>
      </c>
      <c r="BX455" s="195" t="str">
        <f t="shared" si="218"/>
        <v/>
      </c>
      <c r="BY455" s="270" t="str">
        <f t="shared" si="219"/>
        <v/>
      </c>
      <c r="BZ455" t="str">
        <f t="shared" si="220"/>
        <v/>
      </c>
      <c r="CA455" t="str">
        <f t="shared" si="221"/>
        <v/>
      </c>
    </row>
    <row r="456" spans="1:79" x14ac:dyDescent="0.25">
      <c r="A456" s="218" t="s">
        <v>257</v>
      </c>
      <c r="B456" s="224"/>
      <c r="C456" s="225"/>
      <c r="D456" s="226"/>
      <c r="E456" s="224"/>
      <c r="F456" s="227"/>
      <c r="G456" s="227"/>
      <c r="H456" s="227"/>
      <c r="I456" s="228"/>
      <c r="J456" s="227"/>
      <c r="K456" s="229"/>
      <c r="L456" s="224"/>
      <c r="M456" s="230"/>
      <c r="N456" s="230"/>
      <c r="O456" s="231"/>
      <c r="P456" s="231"/>
      <c r="Q456" s="231"/>
      <c r="R456" s="232"/>
      <c r="S456" s="230"/>
      <c r="T456" s="231"/>
      <c r="U456" s="231"/>
      <c r="V456" s="231"/>
      <c r="W456" s="231"/>
      <c r="X456" s="233"/>
      <c r="Y456" s="234"/>
      <c r="Z456" s="235"/>
      <c r="AA456" s="236"/>
      <c r="AB456" s="228"/>
      <c r="AC456" s="236"/>
      <c r="AD456" s="237"/>
      <c r="AE456" s="237"/>
      <c r="AP456" t="b">
        <f t="shared" si="192"/>
        <v>0</v>
      </c>
      <c r="AQ456" t="str">
        <f t="shared" si="193"/>
        <v/>
      </c>
      <c r="AR456" t="str">
        <f>IF(AND(AP456,D456&lt;&gt;""),COUNTIF($AQ$12:AQ456,AQ456),"")</f>
        <v/>
      </c>
      <c r="AS456" t="str">
        <f t="shared" si="222"/>
        <v/>
      </c>
      <c r="AT456">
        <f t="shared" si="223"/>
        <v>0</v>
      </c>
      <c r="AU456" s="195" t="str">
        <f t="shared" si="194"/>
        <v/>
      </c>
      <c r="AV456" s="195" t="str">
        <f t="shared" si="195"/>
        <v/>
      </c>
      <c r="AW456" s="195" t="str">
        <f t="shared" si="196"/>
        <v/>
      </c>
      <c r="AX456" s="195" t="str">
        <f t="shared" si="197"/>
        <v/>
      </c>
      <c r="AY456" s="250" t="str">
        <f t="shared" si="198"/>
        <v/>
      </c>
      <c r="AZ456" s="249" t="str">
        <f t="shared" si="199"/>
        <v/>
      </c>
      <c r="BA456" s="249" t="str">
        <f t="shared" si="200"/>
        <v/>
      </c>
      <c r="BB456" s="195" t="str">
        <f t="shared" si="201"/>
        <v/>
      </c>
      <c r="BC456" s="195" t="str">
        <f t="shared" si="202"/>
        <v/>
      </c>
      <c r="BD456" s="249" t="str">
        <f t="shared" si="203"/>
        <v/>
      </c>
      <c r="BE456" s="249" t="str">
        <f t="shared" si="204"/>
        <v/>
      </c>
      <c r="BF456" s="195" t="str">
        <f t="shared" si="205"/>
        <v/>
      </c>
      <c r="BG456" s="195" t="str">
        <f t="shared" si="206"/>
        <v/>
      </c>
      <c r="BH456" s="258"/>
      <c r="BI456" s="258"/>
      <c r="BJ456" s="258"/>
      <c r="BK456" s="249" t="str">
        <f t="shared" si="207"/>
        <v/>
      </c>
      <c r="BL456" s="249" t="str">
        <f t="shared" si="208"/>
        <v/>
      </c>
      <c r="BM456" s="277" t="str">
        <f t="shared" si="209"/>
        <v/>
      </c>
      <c r="BN456" s="249" t="str">
        <f t="shared" si="210"/>
        <v/>
      </c>
      <c r="BO456" s="195" t="str">
        <f t="shared" si="211"/>
        <v/>
      </c>
      <c r="BP456" s="195" t="str">
        <f t="shared" si="212"/>
        <v/>
      </c>
      <c r="BQ456" s="195" t="str">
        <f t="shared" si="213"/>
        <v/>
      </c>
      <c r="BS456" s="195" t="str">
        <f t="shared" si="214"/>
        <v/>
      </c>
      <c r="BT456" s="195" t="str">
        <f t="shared" si="215"/>
        <v/>
      </c>
      <c r="BV456" s="195" t="str">
        <f t="shared" si="216"/>
        <v/>
      </c>
      <c r="BW456" s="195" t="str">
        <f t="shared" si="217"/>
        <v/>
      </c>
      <c r="BX456" s="195" t="str">
        <f t="shared" si="218"/>
        <v/>
      </c>
      <c r="BY456" s="270" t="str">
        <f t="shared" si="219"/>
        <v/>
      </c>
      <c r="BZ456" t="str">
        <f t="shared" si="220"/>
        <v/>
      </c>
      <c r="CA456" t="str">
        <f t="shared" si="221"/>
        <v/>
      </c>
    </row>
    <row r="457" spans="1:79" x14ac:dyDescent="0.25">
      <c r="A457" s="218" t="s">
        <v>257</v>
      </c>
      <c r="B457" s="224"/>
      <c r="C457" s="225"/>
      <c r="D457" s="226"/>
      <c r="E457" s="224"/>
      <c r="F457" s="227"/>
      <c r="G457" s="227"/>
      <c r="H457" s="227"/>
      <c r="I457" s="228"/>
      <c r="J457" s="227"/>
      <c r="K457" s="229"/>
      <c r="L457" s="224"/>
      <c r="M457" s="230"/>
      <c r="N457" s="230"/>
      <c r="O457" s="231"/>
      <c r="P457" s="231"/>
      <c r="Q457" s="231"/>
      <c r="R457" s="232"/>
      <c r="S457" s="230"/>
      <c r="T457" s="231"/>
      <c r="U457" s="231"/>
      <c r="V457" s="231"/>
      <c r="W457" s="231"/>
      <c r="X457" s="233"/>
      <c r="Y457" s="234"/>
      <c r="Z457" s="235"/>
      <c r="AA457" s="236"/>
      <c r="AB457" s="228"/>
      <c r="AC457" s="236"/>
      <c r="AD457" s="237"/>
      <c r="AE457" s="237"/>
      <c r="AP457" t="b">
        <f t="shared" si="192"/>
        <v>0</v>
      </c>
      <c r="AQ457" t="str">
        <f t="shared" si="193"/>
        <v/>
      </c>
      <c r="AR457" t="str">
        <f>IF(AND(AP457,D457&lt;&gt;""),COUNTIF($AQ$12:AQ457,AQ457),"")</f>
        <v/>
      </c>
      <c r="AS457" t="str">
        <f t="shared" si="222"/>
        <v/>
      </c>
      <c r="AT457">
        <f t="shared" si="223"/>
        <v>1</v>
      </c>
      <c r="AU457" s="195" t="str">
        <f t="shared" si="194"/>
        <v/>
      </c>
      <c r="AV457" s="195" t="str">
        <f t="shared" si="195"/>
        <v/>
      </c>
      <c r="AW457" s="195" t="str">
        <f t="shared" si="196"/>
        <v/>
      </c>
      <c r="AX457" s="195" t="str">
        <f t="shared" si="197"/>
        <v/>
      </c>
      <c r="AY457" s="250" t="str">
        <f t="shared" si="198"/>
        <v/>
      </c>
      <c r="AZ457" s="249" t="str">
        <f t="shared" si="199"/>
        <v/>
      </c>
      <c r="BA457" s="249" t="str">
        <f t="shared" si="200"/>
        <v/>
      </c>
      <c r="BB457" s="195" t="str">
        <f t="shared" si="201"/>
        <v/>
      </c>
      <c r="BC457" s="195" t="str">
        <f t="shared" si="202"/>
        <v/>
      </c>
      <c r="BD457" s="249" t="str">
        <f t="shared" si="203"/>
        <v/>
      </c>
      <c r="BE457" s="249" t="str">
        <f t="shared" si="204"/>
        <v/>
      </c>
      <c r="BF457" s="195" t="str">
        <f t="shared" si="205"/>
        <v/>
      </c>
      <c r="BG457" s="195" t="str">
        <f t="shared" si="206"/>
        <v/>
      </c>
      <c r="BH457" s="258"/>
      <c r="BI457" s="258"/>
      <c r="BJ457" s="258"/>
      <c r="BK457" s="249" t="str">
        <f t="shared" si="207"/>
        <v/>
      </c>
      <c r="BL457" s="249" t="str">
        <f t="shared" si="208"/>
        <v/>
      </c>
      <c r="BM457" s="277" t="str">
        <f t="shared" si="209"/>
        <v/>
      </c>
      <c r="BN457" s="249" t="str">
        <f t="shared" si="210"/>
        <v/>
      </c>
      <c r="BO457" s="195" t="str">
        <f t="shared" si="211"/>
        <v/>
      </c>
      <c r="BP457" s="195" t="str">
        <f t="shared" si="212"/>
        <v/>
      </c>
      <c r="BQ457" s="195" t="str">
        <f t="shared" si="213"/>
        <v/>
      </c>
      <c r="BS457" s="195" t="str">
        <f t="shared" si="214"/>
        <v/>
      </c>
      <c r="BT457" s="195" t="str">
        <f t="shared" si="215"/>
        <v/>
      </c>
      <c r="BV457" s="195" t="str">
        <f t="shared" si="216"/>
        <v/>
      </c>
      <c r="BW457" s="195" t="str">
        <f t="shared" si="217"/>
        <v/>
      </c>
      <c r="BX457" s="195" t="str">
        <f t="shared" si="218"/>
        <v/>
      </c>
      <c r="BY457" s="270" t="str">
        <f t="shared" si="219"/>
        <v/>
      </c>
      <c r="BZ457" t="str">
        <f t="shared" si="220"/>
        <v/>
      </c>
      <c r="CA457" t="str">
        <f t="shared" si="221"/>
        <v/>
      </c>
    </row>
    <row r="458" spans="1:79" x14ac:dyDescent="0.25">
      <c r="A458" s="218" t="s">
        <v>257</v>
      </c>
      <c r="B458" s="224"/>
      <c r="C458" s="225"/>
      <c r="D458" s="226"/>
      <c r="E458" s="224"/>
      <c r="F458" s="227"/>
      <c r="G458" s="227"/>
      <c r="H458" s="227"/>
      <c r="I458" s="228"/>
      <c r="J458" s="227"/>
      <c r="K458" s="229"/>
      <c r="L458" s="224"/>
      <c r="M458" s="230"/>
      <c r="N458" s="230"/>
      <c r="O458" s="231"/>
      <c r="P458" s="231"/>
      <c r="Q458" s="231"/>
      <c r="R458" s="232"/>
      <c r="S458" s="230"/>
      <c r="T458" s="231"/>
      <c r="U458" s="231"/>
      <c r="V458" s="231"/>
      <c r="W458" s="231"/>
      <c r="X458" s="233"/>
      <c r="Y458" s="234"/>
      <c r="Z458" s="235"/>
      <c r="AA458" s="236"/>
      <c r="AB458" s="228"/>
      <c r="AC458" s="236"/>
      <c r="AD458" s="237"/>
      <c r="AE458" s="237"/>
      <c r="AP458" t="b">
        <f t="shared" si="192"/>
        <v>0</v>
      </c>
      <c r="AQ458" t="str">
        <f t="shared" si="193"/>
        <v/>
      </c>
      <c r="AR458" t="str">
        <f>IF(AND(AP458,D458&lt;&gt;""),COUNTIF($AQ$12:AQ458,AQ458),"")</f>
        <v/>
      </c>
      <c r="AS458" t="str">
        <f t="shared" si="222"/>
        <v/>
      </c>
      <c r="AT458">
        <f t="shared" si="223"/>
        <v>0</v>
      </c>
      <c r="AU458" s="195" t="str">
        <f t="shared" si="194"/>
        <v/>
      </c>
      <c r="AV458" s="195" t="str">
        <f t="shared" si="195"/>
        <v/>
      </c>
      <c r="AW458" s="195" t="str">
        <f t="shared" si="196"/>
        <v/>
      </c>
      <c r="AX458" s="195" t="str">
        <f t="shared" si="197"/>
        <v/>
      </c>
      <c r="AY458" s="250" t="str">
        <f t="shared" si="198"/>
        <v/>
      </c>
      <c r="AZ458" s="249" t="str">
        <f t="shared" si="199"/>
        <v/>
      </c>
      <c r="BA458" s="249" t="str">
        <f t="shared" si="200"/>
        <v/>
      </c>
      <c r="BB458" s="195" t="str">
        <f t="shared" si="201"/>
        <v/>
      </c>
      <c r="BC458" s="195" t="str">
        <f t="shared" si="202"/>
        <v/>
      </c>
      <c r="BD458" s="249" t="str">
        <f t="shared" si="203"/>
        <v/>
      </c>
      <c r="BE458" s="249" t="str">
        <f t="shared" si="204"/>
        <v/>
      </c>
      <c r="BF458" s="195" t="str">
        <f t="shared" si="205"/>
        <v/>
      </c>
      <c r="BG458" s="195" t="str">
        <f t="shared" si="206"/>
        <v/>
      </c>
      <c r="BH458" s="258"/>
      <c r="BI458" s="258"/>
      <c r="BJ458" s="258"/>
      <c r="BK458" s="249" t="str">
        <f t="shared" si="207"/>
        <v/>
      </c>
      <c r="BL458" s="249" t="str">
        <f t="shared" si="208"/>
        <v/>
      </c>
      <c r="BM458" s="277" t="str">
        <f t="shared" si="209"/>
        <v/>
      </c>
      <c r="BN458" s="249" t="str">
        <f t="shared" si="210"/>
        <v/>
      </c>
      <c r="BO458" s="195" t="str">
        <f t="shared" si="211"/>
        <v/>
      </c>
      <c r="BP458" s="195" t="str">
        <f t="shared" si="212"/>
        <v/>
      </c>
      <c r="BQ458" s="195" t="str">
        <f t="shared" si="213"/>
        <v/>
      </c>
      <c r="BS458" s="195" t="str">
        <f t="shared" si="214"/>
        <v/>
      </c>
      <c r="BT458" s="195" t="str">
        <f t="shared" si="215"/>
        <v/>
      </c>
      <c r="BV458" s="195" t="str">
        <f t="shared" si="216"/>
        <v/>
      </c>
      <c r="BW458" s="195" t="str">
        <f t="shared" si="217"/>
        <v/>
      </c>
      <c r="BX458" s="195" t="str">
        <f t="shared" si="218"/>
        <v/>
      </c>
      <c r="BY458" s="270" t="str">
        <f t="shared" si="219"/>
        <v/>
      </c>
      <c r="BZ458" t="str">
        <f t="shared" si="220"/>
        <v/>
      </c>
      <c r="CA458" t="str">
        <f t="shared" si="221"/>
        <v/>
      </c>
    </row>
    <row r="459" spans="1:79" x14ac:dyDescent="0.25">
      <c r="A459" s="218" t="s">
        <v>257</v>
      </c>
      <c r="B459" s="224"/>
      <c r="C459" s="225"/>
      <c r="D459" s="226"/>
      <c r="E459" s="224"/>
      <c r="F459" s="227"/>
      <c r="G459" s="227"/>
      <c r="H459" s="227"/>
      <c r="I459" s="228"/>
      <c r="J459" s="227"/>
      <c r="K459" s="229"/>
      <c r="L459" s="224"/>
      <c r="M459" s="230"/>
      <c r="N459" s="230"/>
      <c r="O459" s="231"/>
      <c r="P459" s="231"/>
      <c r="Q459" s="231"/>
      <c r="R459" s="232"/>
      <c r="S459" s="230"/>
      <c r="T459" s="231"/>
      <c r="U459" s="231"/>
      <c r="V459" s="231"/>
      <c r="W459" s="231"/>
      <c r="X459" s="233"/>
      <c r="Y459" s="234"/>
      <c r="Z459" s="235"/>
      <c r="AA459" s="236"/>
      <c r="AB459" s="228"/>
      <c r="AC459" s="236"/>
      <c r="AD459" s="237"/>
      <c r="AE459" s="237"/>
      <c r="AP459" t="b">
        <f t="shared" si="192"/>
        <v>0</v>
      </c>
      <c r="AQ459" t="str">
        <f t="shared" si="193"/>
        <v/>
      </c>
      <c r="AR459" t="str">
        <f>IF(AND(AP459,D459&lt;&gt;""),COUNTIF($AQ$12:AQ459,AQ459),"")</f>
        <v/>
      </c>
      <c r="AS459" t="str">
        <f t="shared" si="222"/>
        <v/>
      </c>
      <c r="AT459">
        <f t="shared" si="223"/>
        <v>1</v>
      </c>
      <c r="AU459" s="195" t="str">
        <f t="shared" si="194"/>
        <v/>
      </c>
      <c r="AV459" s="195" t="str">
        <f t="shared" si="195"/>
        <v/>
      </c>
      <c r="AW459" s="195" t="str">
        <f t="shared" si="196"/>
        <v/>
      </c>
      <c r="AX459" s="195" t="str">
        <f t="shared" si="197"/>
        <v/>
      </c>
      <c r="AY459" s="250" t="str">
        <f t="shared" si="198"/>
        <v/>
      </c>
      <c r="AZ459" s="249" t="str">
        <f t="shared" si="199"/>
        <v/>
      </c>
      <c r="BA459" s="249" t="str">
        <f t="shared" si="200"/>
        <v/>
      </c>
      <c r="BB459" s="195" t="str">
        <f t="shared" si="201"/>
        <v/>
      </c>
      <c r="BC459" s="195" t="str">
        <f t="shared" si="202"/>
        <v/>
      </c>
      <c r="BD459" s="249" t="str">
        <f t="shared" si="203"/>
        <v/>
      </c>
      <c r="BE459" s="249" t="str">
        <f t="shared" si="204"/>
        <v/>
      </c>
      <c r="BF459" s="195" t="str">
        <f t="shared" si="205"/>
        <v/>
      </c>
      <c r="BG459" s="195" t="str">
        <f t="shared" si="206"/>
        <v/>
      </c>
      <c r="BH459" s="258"/>
      <c r="BI459" s="258"/>
      <c r="BJ459" s="258"/>
      <c r="BK459" s="249" t="str">
        <f t="shared" si="207"/>
        <v/>
      </c>
      <c r="BL459" s="249" t="str">
        <f t="shared" si="208"/>
        <v/>
      </c>
      <c r="BM459" s="277" t="str">
        <f t="shared" si="209"/>
        <v/>
      </c>
      <c r="BN459" s="249" t="str">
        <f t="shared" si="210"/>
        <v/>
      </c>
      <c r="BO459" s="195" t="str">
        <f t="shared" si="211"/>
        <v/>
      </c>
      <c r="BP459" s="195" t="str">
        <f t="shared" si="212"/>
        <v/>
      </c>
      <c r="BQ459" s="195" t="str">
        <f t="shared" si="213"/>
        <v/>
      </c>
      <c r="BS459" s="195" t="str">
        <f t="shared" si="214"/>
        <v/>
      </c>
      <c r="BT459" s="195" t="str">
        <f t="shared" si="215"/>
        <v/>
      </c>
      <c r="BV459" s="195" t="str">
        <f t="shared" si="216"/>
        <v/>
      </c>
      <c r="BW459" s="195" t="str">
        <f t="shared" si="217"/>
        <v/>
      </c>
      <c r="BX459" s="195" t="str">
        <f t="shared" si="218"/>
        <v/>
      </c>
      <c r="BY459" s="270" t="str">
        <f t="shared" si="219"/>
        <v/>
      </c>
      <c r="BZ459" t="str">
        <f t="shared" si="220"/>
        <v/>
      </c>
      <c r="CA459" t="str">
        <f t="shared" si="221"/>
        <v/>
      </c>
    </row>
    <row r="460" spans="1:79" x14ac:dyDescent="0.25">
      <c r="A460" s="218" t="s">
        <v>257</v>
      </c>
      <c r="B460" s="224"/>
      <c r="C460" s="225"/>
      <c r="D460" s="226"/>
      <c r="E460" s="224"/>
      <c r="F460" s="227"/>
      <c r="G460" s="227"/>
      <c r="H460" s="227"/>
      <c r="I460" s="228"/>
      <c r="J460" s="227"/>
      <c r="K460" s="229"/>
      <c r="L460" s="224"/>
      <c r="M460" s="230"/>
      <c r="N460" s="230"/>
      <c r="O460" s="231"/>
      <c r="P460" s="231"/>
      <c r="Q460" s="231"/>
      <c r="R460" s="232"/>
      <c r="S460" s="230"/>
      <c r="T460" s="231"/>
      <c r="U460" s="231"/>
      <c r="V460" s="231"/>
      <c r="W460" s="231"/>
      <c r="X460" s="233"/>
      <c r="Y460" s="234"/>
      <c r="Z460" s="235"/>
      <c r="AA460" s="236"/>
      <c r="AB460" s="228"/>
      <c r="AC460" s="236"/>
      <c r="AD460" s="237"/>
      <c r="AE460" s="237"/>
      <c r="AP460" t="b">
        <f t="shared" ref="AP460:AP523" si="224">IF(COUNTA(B460:AE460)&gt;0,TRUE,FALSE)</f>
        <v>0</v>
      </c>
      <c r="AQ460" t="str">
        <f t="shared" ref="AQ460:AQ523" si="225">IF(AND(AP460,D460&lt;&gt;""),D460,"")</f>
        <v/>
      </c>
      <c r="AR460" t="str">
        <f>IF(AND(AP460,D460&lt;&gt;""),COUNTIF($AQ$12:AQ460,AQ460),"")</f>
        <v/>
      </c>
      <c r="AS460" t="str">
        <f t="shared" si="222"/>
        <v/>
      </c>
      <c r="AT460">
        <f t="shared" si="223"/>
        <v>0</v>
      </c>
      <c r="AU460" s="195" t="str">
        <f t="shared" ref="AU460:AU523" si="226">IF($AP460=FALSE,"",
IF(ISNUMBER(MATCH($B460, _StateLkUp, 0)), "", DV_Rule_3))</f>
        <v/>
      </c>
      <c r="AV460" s="195" t="str">
        <f t="shared" ref="AV460:AV523" si="227">IF($AP460=FALSE,"",
IF($C460="",DV_Rule_2,
IF(ISNUMBER($C460+0)=FALSE,DV_Rule_3,
IF(AND($C460+0&gt;=2000,$C460+0&lt;=2100)=FALSE,DV_Rule_4,
""))))</f>
        <v/>
      </c>
      <c r="AW460" s="195" t="str">
        <f t="shared" ref="AW460:AW523" si="228">IF($AP460=FALSE,"",
IF($D460="",DV_Rule_2,
IF(ISNUMBER(MATCH($D460,_ServiceType,0))=TRUE,"",
DV_Rule_3)))</f>
        <v/>
      </c>
      <c r="AX460" s="195" t="str">
        <f t="shared" ref="AX460:AX523" si="229">IF($AP460=FALSE,"",
IF(BZ460,DV_Rule_5,
""))</f>
        <v/>
      </c>
      <c r="AY460" s="250" t="str">
        <f t="shared" ref="AY460:AY523" si="230">IF($AP460=FALSE,"",
IF($F460="","",
IF(CA460,DV_Rule_5,
IF(AND(LEN($F460)=10,ISNUMBER($F460+0))=FALSE,DV_Rule_4,
""))))</f>
        <v/>
      </c>
      <c r="AZ460" s="249" t="str">
        <f t="shared" ref="AZ460:AZ523" si="231">IF($AP460=FALSE,"",
IF($G460="",DV_Rule_2,
IF(BZ460,DV_Rule_5,
"")))</f>
        <v/>
      </c>
      <c r="BA460" s="249" t="str">
        <f t="shared" ref="BA460:BA523" si="232">IF($AP460=FALSE,"",
IF($H460="",DV_Rule_2,
IF(BZ460,DV_Rule_5,
"")))</f>
        <v/>
      </c>
      <c r="BB460" s="195" t="str">
        <f t="shared" ref="BB460:BB523" si="233">IF($AP460=FALSE,"",
IF($I460="", DV_Rule_2,
IF(BZ460,DV_Rule_5,
"")))</f>
        <v/>
      </c>
      <c r="BC460" s="195" t="str">
        <f t="shared" ref="BC460:BC523" si="234">IF($AP460=FALSE,"",
IF($J460="",DV_Rule_2,
IF(ISNUMBER(MATCH($J460,_OwnershipType,0))=FALSE,DV_Rule_4,
"")))</f>
        <v/>
      </c>
      <c r="BD460" s="249" t="str">
        <f t="shared" ref="BD460:BD523" si="235">IF($AP460=FALSE,"",
IF($K460="",DV_Rule_2,
""))</f>
        <v/>
      </c>
      <c r="BE460" s="249" t="str">
        <f t="shared" ref="BE460:BE523" si="236">IF($AP460=FALSE,"",
IF($L460="",DV_Rule_2,
""))</f>
        <v/>
      </c>
      <c r="BF460" s="195" t="str">
        <f t="shared" ref="BF460:BF523" si="237">IF($AP460=FALSE,"",
IF($M460="", DV_Rule_2,
IF(AND(N460&lt;&gt;"",OR(M460&gt;N460,N460=M460)),DV_Rule_4,
"")))</f>
        <v/>
      </c>
      <c r="BG460" s="195" t="str">
        <f t="shared" ref="BG460:BG523" si="238">IF($AP460=FALSE,"",
IF($N460="", DV_Rule_2,
IF(AND(M460&lt;&gt;"",OR(M460&gt;N460,N460=M460)),DV_Rule_4,
"")))</f>
        <v/>
      </c>
      <c r="BH460" s="258"/>
      <c r="BI460" s="258"/>
      <c r="BJ460" s="258"/>
      <c r="BK460" s="249" t="str">
        <f t="shared" ref="BK460:BK523" si="239">IF($AP460=FALSE,"",
IF($R460="",DV_Rule_2,
IF(AND(S460&lt;&gt;"",OR(R460&gt;S460,R460=S460)),DV_Rule_4,
"")))</f>
        <v/>
      </c>
      <c r="BL460" s="249" t="str">
        <f t="shared" ref="BL460:BL523" si="240">IF($AP460=FALSE,"",
IF($S460="",DV_Rule_2,
IF(AND(R460&lt;&gt;"",OR(R460&gt;S460,R460=S460)),DV_Rule_4,
"")))</f>
        <v/>
      </c>
      <c r="BM460" s="277" t="str">
        <f t="shared" ref="BM460:BM523" si="241">IF($AP460=FALSE,"",
IF(AND(T460="",OR(AND(O460&lt;&gt;"",P460&lt;&gt;"",Q460=""),AND(P460&lt;&gt;"",Q460&lt;&gt;"",O460=""))),DV_Rule_2,
""))</f>
        <v/>
      </c>
      <c r="BN460" s="249" t="str">
        <f t="shared" ref="BN460:BN523" si="242">IF($AP460=FALSE,"",
IF($U460="",DV_Rule_2,
""))</f>
        <v/>
      </c>
      <c r="BO460" s="195" t="str">
        <f t="shared" ref="BO460:BO523" si="243">IF($AP460=FALSE,"",
IF($V460="",DV_Rule_2,
""))</f>
        <v/>
      </c>
      <c r="BP460" s="195" t="str">
        <f t="shared" ref="BP460:BP523" si="244">IF($AP460=FALSE,"",
IF($W460="",DV_Rule_2,
""))</f>
        <v/>
      </c>
      <c r="BQ460" s="195" t="str">
        <f t="shared" ref="BQ460:BQ523" si="245">IF($AP460=FALSE,"",
IF($X460="",DV_Rule_2,
""))</f>
        <v/>
      </c>
      <c r="BS460" s="195" t="str">
        <f t="shared" ref="BS460:BS523" si="246">IF($AP460=FALSE,"",
IF($Z460="",DV_Rule_2,
IF(OR($Z460=0,$Z460&lt;1,$Z460&gt;1.04),DV_Rule_4,
"")))</f>
        <v/>
      </c>
      <c r="BT460" s="195" t="str">
        <f t="shared" ref="BT460:BT523" si="247">IF($AP460=FALSE,"",
IF($AA460="",DV_Rule_2,
IF($AA460=0,DV_Rule_4,
"")))</f>
        <v/>
      </c>
      <c r="BV460" s="195" t="str">
        <f t="shared" ref="BV460:BV523" si="248">IF($AP460=FALSE,"",
IF($AC460="",DV_Rule_2,
IF(OR($AC460=0,$AC460&lt;1,$AC460&gt;1.04),DV_Rule_4,
"")))</f>
        <v/>
      </c>
      <c r="BW460" s="195" t="str">
        <f t="shared" ref="BW460:BW523" si="249">IF($AP460=FALSE,"",
IF($AD460="",DV_Rule_2,
""))</f>
        <v/>
      </c>
      <c r="BX460" s="195" t="str">
        <f t="shared" ref="BX460:BX523" si="250">IF($AP460=FALSE,"",
IF($AE460="",DV_Rule_2,
""))</f>
        <v/>
      </c>
      <c r="BY460" s="270" t="str">
        <f t="shared" ref="BY460:BY523" si="251">IF($AP460=FALSE,"",
CONCATENATE(E460,"_",G460,"_",H460,"_",I460))</f>
        <v/>
      </c>
      <c r="BZ460" t="str">
        <f t="shared" ref="BZ460:BZ523" si="252">IF($AP460=FALSE,"",
IF(COUNTIF($BY$12:$BY$2011,BY460)&gt;1,TRUE,FALSE))</f>
        <v/>
      </c>
      <c r="CA460" t="str">
        <f t="shared" ref="CA460:CA523" si="253">IF($AP460=FALSE,"",
IF(F460="",FALSE,
IF(COUNTIF($F$12:$F$2011,F460)&gt;1,TRUE,FALSE)))</f>
        <v/>
      </c>
    </row>
    <row r="461" spans="1:79" x14ac:dyDescent="0.25">
      <c r="A461" s="218" t="s">
        <v>257</v>
      </c>
      <c r="B461" s="224"/>
      <c r="C461" s="225"/>
      <c r="D461" s="226"/>
      <c r="E461" s="224"/>
      <c r="F461" s="227"/>
      <c r="G461" s="227"/>
      <c r="H461" s="227"/>
      <c r="I461" s="228"/>
      <c r="J461" s="227"/>
      <c r="K461" s="229"/>
      <c r="L461" s="224"/>
      <c r="M461" s="230"/>
      <c r="N461" s="230"/>
      <c r="O461" s="231"/>
      <c r="P461" s="231"/>
      <c r="Q461" s="231"/>
      <c r="R461" s="232"/>
      <c r="S461" s="230"/>
      <c r="T461" s="231"/>
      <c r="U461" s="231"/>
      <c r="V461" s="231"/>
      <c r="W461" s="231"/>
      <c r="X461" s="233"/>
      <c r="Y461" s="234"/>
      <c r="Z461" s="235"/>
      <c r="AA461" s="236"/>
      <c r="AB461" s="228"/>
      <c r="AC461" s="236"/>
      <c r="AD461" s="237"/>
      <c r="AE461" s="237"/>
      <c r="AP461" t="b">
        <f t="shared" si="224"/>
        <v>0</v>
      </c>
      <c r="AQ461" t="str">
        <f t="shared" si="225"/>
        <v/>
      </c>
      <c r="AR461" t="str">
        <f>IF(AND(AP461,D461&lt;&gt;""),COUNTIF($AQ$12:AQ461,AQ461),"")</f>
        <v/>
      </c>
      <c r="AS461" t="str">
        <f t="shared" ref="AS461:AS524" si="254">IF(AND(AP461,AQ461&lt;&gt;""),AQ461&amp;"_"&amp;AR461,"")</f>
        <v/>
      </c>
      <c r="AT461">
        <f t="shared" ref="AT461:AT524" si="255">IF(MOD(ROW(),2)=0,0,1)</f>
        <v>1</v>
      </c>
      <c r="AU461" s="195" t="str">
        <f t="shared" si="226"/>
        <v/>
      </c>
      <c r="AV461" s="195" t="str">
        <f t="shared" si="227"/>
        <v/>
      </c>
      <c r="AW461" s="195" t="str">
        <f t="shared" si="228"/>
        <v/>
      </c>
      <c r="AX461" s="195" t="str">
        <f t="shared" si="229"/>
        <v/>
      </c>
      <c r="AY461" s="250" t="str">
        <f t="shared" si="230"/>
        <v/>
      </c>
      <c r="AZ461" s="249" t="str">
        <f t="shared" si="231"/>
        <v/>
      </c>
      <c r="BA461" s="249" t="str">
        <f t="shared" si="232"/>
        <v/>
      </c>
      <c r="BB461" s="195" t="str">
        <f t="shared" si="233"/>
        <v/>
      </c>
      <c r="BC461" s="195" t="str">
        <f t="shared" si="234"/>
        <v/>
      </c>
      <c r="BD461" s="249" t="str">
        <f t="shared" si="235"/>
        <v/>
      </c>
      <c r="BE461" s="249" t="str">
        <f t="shared" si="236"/>
        <v/>
      </c>
      <c r="BF461" s="195" t="str">
        <f t="shared" si="237"/>
        <v/>
      </c>
      <c r="BG461" s="195" t="str">
        <f t="shared" si="238"/>
        <v/>
      </c>
      <c r="BH461" s="258"/>
      <c r="BI461" s="258"/>
      <c r="BJ461" s="258"/>
      <c r="BK461" s="249" t="str">
        <f t="shared" si="239"/>
        <v/>
      </c>
      <c r="BL461" s="249" t="str">
        <f t="shared" si="240"/>
        <v/>
      </c>
      <c r="BM461" s="277" t="str">
        <f t="shared" si="241"/>
        <v/>
      </c>
      <c r="BN461" s="249" t="str">
        <f t="shared" si="242"/>
        <v/>
      </c>
      <c r="BO461" s="195" t="str">
        <f t="shared" si="243"/>
        <v/>
      </c>
      <c r="BP461" s="195" t="str">
        <f t="shared" si="244"/>
        <v/>
      </c>
      <c r="BQ461" s="195" t="str">
        <f t="shared" si="245"/>
        <v/>
      </c>
      <c r="BS461" s="195" t="str">
        <f t="shared" si="246"/>
        <v/>
      </c>
      <c r="BT461" s="195" t="str">
        <f t="shared" si="247"/>
        <v/>
      </c>
      <c r="BV461" s="195" t="str">
        <f t="shared" si="248"/>
        <v/>
      </c>
      <c r="BW461" s="195" t="str">
        <f t="shared" si="249"/>
        <v/>
      </c>
      <c r="BX461" s="195" t="str">
        <f t="shared" si="250"/>
        <v/>
      </c>
      <c r="BY461" s="270" t="str">
        <f t="shared" si="251"/>
        <v/>
      </c>
      <c r="BZ461" t="str">
        <f t="shared" si="252"/>
        <v/>
      </c>
      <c r="CA461" t="str">
        <f t="shared" si="253"/>
        <v/>
      </c>
    </row>
    <row r="462" spans="1:79" x14ac:dyDescent="0.25">
      <c r="A462" s="218" t="s">
        <v>257</v>
      </c>
      <c r="B462" s="224"/>
      <c r="C462" s="225"/>
      <c r="D462" s="226"/>
      <c r="E462" s="224"/>
      <c r="F462" s="227"/>
      <c r="G462" s="227"/>
      <c r="H462" s="227"/>
      <c r="I462" s="228"/>
      <c r="J462" s="227"/>
      <c r="K462" s="229"/>
      <c r="L462" s="224"/>
      <c r="M462" s="230"/>
      <c r="N462" s="230"/>
      <c r="O462" s="231"/>
      <c r="P462" s="231"/>
      <c r="Q462" s="231"/>
      <c r="R462" s="232"/>
      <c r="S462" s="230"/>
      <c r="T462" s="231"/>
      <c r="U462" s="231"/>
      <c r="V462" s="231"/>
      <c r="W462" s="231"/>
      <c r="X462" s="233"/>
      <c r="Y462" s="234"/>
      <c r="Z462" s="235"/>
      <c r="AA462" s="236"/>
      <c r="AB462" s="228"/>
      <c r="AC462" s="236"/>
      <c r="AD462" s="237"/>
      <c r="AE462" s="237"/>
      <c r="AP462" t="b">
        <f t="shared" si="224"/>
        <v>0</v>
      </c>
      <c r="AQ462" t="str">
        <f t="shared" si="225"/>
        <v/>
      </c>
      <c r="AR462" t="str">
        <f>IF(AND(AP462,D462&lt;&gt;""),COUNTIF($AQ$12:AQ462,AQ462),"")</f>
        <v/>
      </c>
      <c r="AS462" t="str">
        <f t="shared" si="254"/>
        <v/>
      </c>
      <c r="AT462">
        <f t="shared" si="255"/>
        <v>0</v>
      </c>
      <c r="AU462" s="195" t="str">
        <f t="shared" si="226"/>
        <v/>
      </c>
      <c r="AV462" s="195" t="str">
        <f t="shared" si="227"/>
        <v/>
      </c>
      <c r="AW462" s="195" t="str">
        <f t="shared" si="228"/>
        <v/>
      </c>
      <c r="AX462" s="195" t="str">
        <f t="shared" si="229"/>
        <v/>
      </c>
      <c r="AY462" s="250" t="str">
        <f t="shared" si="230"/>
        <v/>
      </c>
      <c r="AZ462" s="249" t="str">
        <f t="shared" si="231"/>
        <v/>
      </c>
      <c r="BA462" s="249" t="str">
        <f t="shared" si="232"/>
        <v/>
      </c>
      <c r="BB462" s="195" t="str">
        <f t="shared" si="233"/>
        <v/>
      </c>
      <c r="BC462" s="195" t="str">
        <f t="shared" si="234"/>
        <v/>
      </c>
      <c r="BD462" s="249" t="str">
        <f t="shared" si="235"/>
        <v/>
      </c>
      <c r="BE462" s="249" t="str">
        <f t="shared" si="236"/>
        <v/>
      </c>
      <c r="BF462" s="195" t="str">
        <f t="shared" si="237"/>
        <v/>
      </c>
      <c r="BG462" s="195" t="str">
        <f t="shared" si="238"/>
        <v/>
      </c>
      <c r="BH462" s="258"/>
      <c r="BI462" s="258"/>
      <c r="BJ462" s="258"/>
      <c r="BK462" s="249" t="str">
        <f t="shared" si="239"/>
        <v/>
      </c>
      <c r="BL462" s="249" t="str">
        <f t="shared" si="240"/>
        <v/>
      </c>
      <c r="BM462" s="277" t="str">
        <f t="shared" si="241"/>
        <v/>
      </c>
      <c r="BN462" s="249" t="str">
        <f t="shared" si="242"/>
        <v/>
      </c>
      <c r="BO462" s="195" t="str">
        <f t="shared" si="243"/>
        <v/>
      </c>
      <c r="BP462" s="195" t="str">
        <f t="shared" si="244"/>
        <v/>
      </c>
      <c r="BQ462" s="195" t="str">
        <f t="shared" si="245"/>
        <v/>
      </c>
      <c r="BS462" s="195" t="str">
        <f t="shared" si="246"/>
        <v/>
      </c>
      <c r="BT462" s="195" t="str">
        <f t="shared" si="247"/>
        <v/>
      </c>
      <c r="BV462" s="195" t="str">
        <f t="shared" si="248"/>
        <v/>
      </c>
      <c r="BW462" s="195" t="str">
        <f t="shared" si="249"/>
        <v/>
      </c>
      <c r="BX462" s="195" t="str">
        <f t="shared" si="250"/>
        <v/>
      </c>
      <c r="BY462" s="270" t="str">
        <f t="shared" si="251"/>
        <v/>
      </c>
      <c r="BZ462" t="str">
        <f t="shared" si="252"/>
        <v/>
      </c>
      <c r="CA462" t="str">
        <f t="shared" si="253"/>
        <v/>
      </c>
    </row>
    <row r="463" spans="1:79" x14ac:dyDescent="0.25">
      <c r="A463" s="218" t="s">
        <v>257</v>
      </c>
      <c r="B463" s="224"/>
      <c r="C463" s="225"/>
      <c r="D463" s="226"/>
      <c r="E463" s="224"/>
      <c r="F463" s="227"/>
      <c r="G463" s="227"/>
      <c r="H463" s="227"/>
      <c r="I463" s="228"/>
      <c r="J463" s="227"/>
      <c r="K463" s="229"/>
      <c r="L463" s="224"/>
      <c r="M463" s="230"/>
      <c r="N463" s="230"/>
      <c r="O463" s="231"/>
      <c r="P463" s="231"/>
      <c r="Q463" s="231"/>
      <c r="R463" s="232"/>
      <c r="S463" s="230"/>
      <c r="T463" s="231"/>
      <c r="U463" s="231"/>
      <c r="V463" s="231"/>
      <c r="W463" s="231"/>
      <c r="X463" s="233"/>
      <c r="Y463" s="234"/>
      <c r="Z463" s="235"/>
      <c r="AA463" s="236"/>
      <c r="AB463" s="228"/>
      <c r="AC463" s="236"/>
      <c r="AD463" s="237"/>
      <c r="AE463" s="237"/>
      <c r="AP463" t="b">
        <f t="shared" si="224"/>
        <v>0</v>
      </c>
      <c r="AQ463" t="str">
        <f t="shared" si="225"/>
        <v/>
      </c>
      <c r="AR463" t="str">
        <f>IF(AND(AP463,D463&lt;&gt;""),COUNTIF($AQ$12:AQ463,AQ463),"")</f>
        <v/>
      </c>
      <c r="AS463" t="str">
        <f t="shared" si="254"/>
        <v/>
      </c>
      <c r="AT463">
        <f t="shared" si="255"/>
        <v>1</v>
      </c>
      <c r="AU463" s="195" t="str">
        <f t="shared" si="226"/>
        <v/>
      </c>
      <c r="AV463" s="195" t="str">
        <f t="shared" si="227"/>
        <v/>
      </c>
      <c r="AW463" s="195" t="str">
        <f t="shared" si="228"/>
        <v/>
      </c>
      <c r="AX463" s="195" t="str">
        <f t="shared" si="229"/>
        <v/>
      </c>
      <c r="AY463" s="250" t="str">
        <f t="shared" si="230"/>
        <v/>
      </c>
      <c r="AZ463" s="249" t="str">
        <f t="shared" si="231"/>
        <v/>
      </c>
      <c r="BA463" s="249" t="str">
        <f t="shared" si="232"/>
        <v/>
      </c>
      <c r="BB463" s="195" t="str">
        <f t="shared" si="233"/>
        <v/>
      </c>
      <c r="BC463" s="195" t="str">
        <f t="shared" si="234"/>
        <v/>
      </c>
      <c r="BD463" s="249" t="str">
        <f t="shared" si="235"/>
        <v/>
      </c>
      <c r="BE463" s="249" t="str">
        <f t="shared" si="236"/>
        <v/>
      </c>
      <c r="BF463" s="195" t="str">
        <f t="shared" si="237"/>
        <v/>
      </c>
      <c r="BG463" s="195" t="str">
        <f t="shared" si="238"/>
        <v/>
      </c>
      <c r="BH463" s="258"/>
      <c r="BI463" s="258"/>
      <c r="BJ463" s="258"/>
      <c r="BK463" s="249" t="str">
        <f t="shared" si="239"/>
        <v/>
      </c>
      <c r="BL463" s="249" t="str">
        <f t="shared" si="240"/>
        <v/>
      </c>
      <c r="BM463" s="277" t="str">
        <f t="shared" si="241"/>
        <v/>
      </c>
      <c r="BN463" s="249" t="str">
        <f t="shared" si="242"/>
        <v/>
      </c>
      <c r="BO463" s="195" t="str">
        <f t="shared" si="243"/>
        <v/>
      </c>
      <c r="BP463" s="195" t="str">
        <f t="shared" si="244"/>
        <v/>
      </c>
      <c r="BQ463" s="195" t="str">
        <f t="shared" si="245"/>
        <v/>
      </c>
      <c r="BS463" s="195" t="str">
        <f t="shared" si="246"/>
        <v/>
      </c>
      <c r="BT463" s="195" t="str">
        <f t="shared" si="247"/>
        <v/>
      </c>
      <c r="BV463" s="195" t="str">
        <f t="shared" si="248"/>
        <v/>
      </c>
      <c r="BW463" s="195" t="str">
        <f t="shared" si="249"/>
        <v/>
      </c>
      <c r="BX463" s="195" t="str">
        <f t="shared" si="250"/>
        <v/>
      </c>
      <c r="BY463" s="270" t="str">
        <f t="shared" si="251"/>
        <v/>
      </c>
      <c r="BZ463" t="str">
        <f t="shared" si="252"/>
        <v/>
      </c>
      <c r="CA463" t="str">
        <f t="shared" si="253"/>
        <v/>
      </c>
    </row>
    <row r="464" spans="1:79" x14ac:dyDescent="0.25">
      <c r="A464" s="218" t="s">
        <v>257</v>
      </c>
      <c r="B464" s="224"/>
      <c r="C464" s="225"/>
      <c r="D464" s="226"/>
      <c r="E464" s="224"/>
      <c r="F464" s="227"/>
      <c r="G464" s="227"/>
      <c r="H464" s="227"/>
      <c r="I464" s="228"/>
      <c r="J464" s="227"/>
      <c r="K464" s="229"/>
      <c r="L464" s="224"/>
      <c r="M464" s="230"/>
      <c r="N464" s="230"/>
      <c r="O464" s="231"/>
      <c r="P464" s="231"/>
      <c r="Q464" s="231"/>
      <c r="R464" s="232"/>
      <c r="S464" s="230"/>
      <c r="T464" s="231"/>
      <c r="U464" s="231"/>
      <c r="V464" s="231"/>
      <c r="W464" s="231"/>
      <c r="X464" s="233"/>
      <c r="Y464" s="234"/>
      <c r="Z464" s="235"/>
      <c r="AA464" s="236"/>
      <c r="AB464" s="228"/>
      <c r="AC464" s="236"/>
      <c r="AD464" s="237"/>
      <c r="AE464" s="237"/>
      <c r="AP464" t="b">
        <f t="shared" si="224"/>
        <v>0</v>
      </c>
      <c r="AQ464" t="str">
        <f t="shared" si="225"/>
        <v/>
      </c>
      <c r="AR464" t="str">
        <f>IF(AND(AP464,D464&lt;&gt;""),COUNTIF($AQ$12:AQ464,AQ464),"")</f>
        <v/>
      </c>
      <c r="AS464" t="str">
        <f t="shared" si="254"/>
        <v/>
      </c>
      <c r="AT464">
        <f t="shared" si="255"/>
        <v>0</v>
      </c>
      <c r="AU464" s="195" t="str">
        <f t="shared" si="226"/>
        <v/>
      </c>
      <c r="AV464" s="195" t="str">
        <f t="shared" si="227"/>
        <v/>
      </c>
      <c r="AW464" s="195" t="str">
        <f t="shared" si="228"/>
        <v/>
      </c>
      <c r="AX464" s="195" t="str">
        <f t="shared" si="229"/>
        <v/>
      </c>
      <c r="AY464" s="250" t="str">
        <f t="shared" si="230"/>
        <v/>
      </c>
      <c r="AZ464" s="249" t="str">
        <f t="shared" si="231"/>
        <v/>
      </c>
      <c r="BA464" s="249" t="str">
        <f t="shared" si="232"/>
        <v/>
      </c>
      <c r="BB464" s="195" t="str">
        <f t="shared" si="233"/>
        <v/>
      </c>
      <c r="BC464" s="195" t="str">
        <f t="shared" si="234"/>
        <v/>
      </c>
      <c r="BD464" s="249" t="str">
        <f t="shared" si="235"/>
        <v/>
      </c>
      <c r="BE464" s="249" t="str">
        <f t="shared" si="236"/>
        <v/>
      </c>
      <c r="BF464" s="195" t="str">
        <f t="shared" si="237"/>
        <v/>
      </c>
      <c r="BG464" s="195" t="str">
        <f t="shared" si="238"/>
        <v/>
      </c>
      <c r="BH464" s="258"/>
      <c r="BI464" s="258"/>
      <c r="BJ464" s="258"/>
      <c r="BK464" s="249" t="str">
        <f t="shared" si="239"/>
        <v/>
      </c>
      <c r="BL464" s="249" t="str">
        <f t="shared" si="240"/>
        <v/>
      </c>
      <c r="BM464" s="277" t="str">
        <f t="shared" si="241"/>
        <v/>
      </c>
      <c r="BN464" s="249" t="str">
        <f t="shared" si="242"/>
        <v/>
      </c>
      <c r="BO464" s="195" t="str">
        <f t="shared" si="243"/>
        <v/>
      </c>
      <c r="BP464" s="195" t="str">
        <f t="shared" si="244"/>
        <v/>
      </c>
      <c r="BQ464" s="195" t="str">
        <f t="shared" si="245"/>
        <v/>
      </c>
      <c r="BS464" s="195" t="str">
        <f t="shared" si="246"/>
        <v/>
      </c>
      <c r="BT464" s="195" t="str">
        <f t="shared" si="247"/>
        <v/>
      </c>
      <c r="BV464" s="195" t="str">
        <f t="shared" si="248"/>
        <v/>
      </c>
      <c r="BW464" s="195" t="str">
        <f t="shared" si="249"/>
        <v/>
      </c>
      <c r="BX464" s="195" t="str">
        <f t="shared" si="250"/>
        <v/>
      </c>
      <c r="BY464" s="270" t="str">
        <f t="shared" si="251"/>
        <v/>
      </c>
      <c r="BZ464" t="str">
        <f t="shared" si="252"/>
        <v/>
      </c>
      <c r="CA464" t="str">
        <f t="shared" si="253"/>
        <v/>
      </c>
    </row>
    <row r="465" spans="1:79" x14ac:dyDescent="0.25">
      <c r="A465" s="218" t="s">
        <v>257</v>
      </c>
      <c r="B465" s="224"/>
      <c r="C465" s="225"/>
      <c r="D465" s="226"/>
      <c r="E465" s="224"/>
      <c r="F465" s="227"/>
      <c r="G465" s="227"/>
      <c r="H465" s="227"/>
      <c r="I465" s="228"/>
      <c r="J465" s="227"/>
      <c r="K465" s="229"/>
      <c r="L465" s="224"/>
      <c r="M465" s="230"/>
      <c r="N465" s="230"/>
      <c r="O465" s="231"/>
      <c r="P465" s="231"/>
      <c r="Q465" s="231"/>
      <c r="R465" s="232"/>
      <c r="S465" s="230"/>
      <c r="T465" s="231"/>
      <c r="U465" s="231"/>
      <c r="V465" s="231"/>
      <c r="W465" s="231"/>
      <c r="X465" s="233"/>
      <c r="Y465" s="234"/>
      <c r="Z465" s="235"/>
      <c r="AA465" s="236"/>
      <c r="AB465" s="228"/>
      <c r="AC465" s="236"/>
      <c r="AD465" s="237"/>
      <c r="AE465" s="237"/>
      <c r="AP465" t="b">
        <f t="shared" si="224"/>
        <v>0</v>
      </c>
      <c r="AQ465" t="str">
        <f t="shared" si="225"/>
        <v/>
      </c>
      <c r="AR465" t="str">
        <f>IF(AND(AP465,D465&lt;&gt;""),COUNTIF($AQ$12:AQ465,AQ465),"")</f>
        <v/>
      </c>
      <c r="AS465" t="str">
        <f t="shared" si="254"/>
        <v/>
      </c>
      <c r="AT465">
        <f t="shared" si="255"/>
        <v>1</v>
      </c>
      <c r="AU465" s="195" t="str">
        <f t="shared" si="226"/>
        <v/>
      </c>
      <c r="AV465" s="195" t="str">
        <f t="shared" si="227"/>
        <v/>
      </c>
      <c r="AW465" s="195" t="str">
        <f t="shared" si="228"/>
        <v/>
      </c>
      <c r="AX465" s="195" t="str">
        <f t="shared" si="229"/>
        <v/>
      </c>
      <c r="AY465" s="250" t="str">
        <f t="shared" si="230"/>
        <v/>
      </c>
      <c r="AZ465" s="249" t="str">
        <f t="shared" si="231"/>
        <v/>
      </c>
      <c r="BA465" s="249" t="str">
        <f t="shared" si="232"/>
        <v/>
      </c>
      <c r="BB465" s="195" t="str">
        <f t="shared" si="233"/>
        <v/>
      </c>
      <c r="BC465" s="195" t="str">
        <f t="shared" si="234"/>
        <v/>
      </c>
      <c r="BD465" s="249" t="str">
        <f t="shared" si="235"/>
        <v/>
      </c>
      <c r="BE465" s="249" t="str">
        <f t="shared" si="236"/>
        <v/>
      </c>
      <c r="BF465" s="195" t="str">
        <f t="shared" si="237"/>
        <v/>
      </c>
      <c r="BG465" s="195" t="str">
        <f t="shared" si="238"/>
        <v/>
      </c>
      <c r="BH465" s="258"/>
      <c r="BI465" s="258"/>
      <c r="BJ465" s="258"/>
      <c r="BK465" s="249" t="str">
        <f t="shared" si="239"/>
        <v/>
      </c>
      <c r="BL465" s="249" t="str">
        <f t="shared" si="240"/>
        <v/>
      </c>
      <c r="BM465" s="277" t="str">
        <f t="shared" si="241"/>
        <v/>
      </c>
      <c r="BN465" s="249" t="str">
        <f t="shared" si="242"/>
        <v/>
      </c>
      <c r="BO465" s="195" t="str">
        <f t="shared" si="243"/>
        <v/>
      </c>
      <c r="BP465" s="195" t="str">
        <f t="shared" si="244"/>
        <v/>
      </c>
      <c r="BQ465" s="195" t="str">
        <f t="shared" si="245"/>
        <v/>
      </c>
      <c r="BS465" s="195" t="str">
        <f t="shared" si="246"/>
        <v/>
      </c>
      <c r="BT465" s="195" t="str">
        <f t="shared" si="247"/>
        <v/>
      </c>
      <c r="BV465" s="195" t="str">
        <f t="shared" si="248"/>
        <v/>
      </c>
      <c r="BW465" s="195" t="str">
        <f t="shared" si="249"/>
        <v/>
      </c>
      <c r="BX465" s="195" t="str">
        <f t="shared" si="250"/>
        <v/>
      </c>
      <c r="BY465" s="270" t="str">
        <f t="shared" si="251"/>
        <v/>
      </c>
      <c r="BZ465" t="str">
        <f t="shared" si="252"/>
        <v/>
      </c>
      <c r="CA465" t="str">
        <f t="shared" si="253"/>
        <v/>
      </c>
    </row>
    <row r="466" spans="1:79" x14ac:dyDescent="0.25">
      <c r="A466" s="218" t="s">
        <v>257</v>
      </c>
      <c r="B466" s="224"/>
      <c r="C466" s="225"/>
      <c r="D466" s="226"/>
      <c r="E466" s="224"/>
      <c r="F466" s="227"/>
      <c r="G466" s="227"/>
      <c r="H466" s="227"/>
      <c r="I466" s="228"/>
      <c r="J466" s="227"/>
      <c r="K466" s="229"/>
      <c r="L466" s="224"/>
      <c r="M466" s="230"/>
      <c r="N466" s="230"/>
      <c r="O466" s="231"/>
      <c r="P466" s="231"/>
      <c r="Q466" s="231"/>
      <c r="R466" s="232"/>
      <c r="S466" s="230"/>
      <c r="T466" s="231"/>
      <c r="U466" s="231"/>
      <c r="V466" s="231"/>
      <c r="W466" s="231"/>
      <c r="X466" s="233"/>
      <c r="Y466" s="234"/>
      <c r="Z466" s="235"/>
      <c r="AA466" s="236"/>
      <c r="AB466" s="228"/>
      <c r="AC466" s="236"/>
      <c r="AD466" s="237"/>
      <c r="AE466" s="237"/>
      <c r="AP466" t="b">
        <f t="shared" si="224"/>
        <v>0</v>
      </c>
      <c r="AQ466" t="str">
        <f t="shared" si="225"/>
        <v/>
      </c>
      <c r="AR466" t="str">
        <f>IF(AND(AP466,D466&lt;&gt;""),COUNTIF($AQ$12:AQ466,AQ466),"")</f>
        <v/>
      </c>
      <c r="AS466" t="str">
        <f t="shared" si="254"/>
        <v/>
      </c>
      <c r="AT466">
        <f t="shared" si="255"/>
        <v>0</v>
      </c>
      <c r="AU466" s="195" t="str">
        <f t="shared" si="226"/>
        <v/>
      </c>
      <c r="AV466" s="195" t="str">
        <f t="shared" si="227"/>
        <v/>
      </c>
      <c r="AW466" s="195" t="str">
        <f t="shared" si="228"/>
        <v/>
      </c>
      <c r="AX466" s="195" t="str">
        <f t="shared" si="229"/>
        <v/>
      </c>
      <c r="AY466" s="250" t="str">
        <f t="shared" si="230"/>
        <v/>
      </c>
      <c r="AZ466" s="249" t="str">
        <f t="shared" si="231"/>
        <v/>
      </c>
      <c r="BA466" s="249" t="str">
        <f t="shared" si="232"/>
        <v/>
      </c>
      <c r="BB466" s="195" t="str">
        <f t="shared" si="233"/>
        <v/>
      </c>
      <c r="BC466" s="195" t="str">
        <f t="shared" si="234"/>
        <v/>
      </c>
      <c r="BD466" s="249" t="str">
        <f t="shared" si="235"/>
        <v/>
      </c>
      <c r="BE466" s="249" t="str">
        <f t="shared" si="236"/>
        <v/>
      </c>
      <c r="BF466" s="195" t="str">
        <f t="shared" si="237"/>
        <v/>
      </c>
      <c r="BG466" s="195" t="str">
        <f t="shared" si="238"/>
        <v/>
      </c>
      <c r="BH466" s="258"/>
      <c r="BI466" s="258"/>
      <c r="BJ466" s="258"/>
      <c r="BK466" s="249" t="str">
        <f t="shared" si="239"/>
        <v/>
      </c>
      <c r="BL466" s="249" t="str">
        <f t="shared" si="240"/>
        <v/>
      </c>
      <c r="BM466" s="277" t="str">
        <f t="shared" si="241"/>
        <v/>
      </c>
      <c r="BN466" s="249" t="str">
        <f t="shared" si="242"/>
        <v/>
      </c>
      <c r="BO466" s="195" t="str">
        <f t="shared" si="243"/>
        <v/>
      </c>
      <c r="BP466" s="195" t="str">
        <f t="shared" si="244"/>
        <v/>
      </c>
      <c r="BQ466" s="195" t="str">
        <f t="shared" si="245"/>
        <v/>
      </c>
      <c r="BS466" s="195" t="str">
        <f t="shared" si="246"/>
        <v/>
      </c>
      <c r="BT466" s="195" t="str">
        <f t="shared" si="247"/>
        <v/>
      </c>
      <c r="BV466" s="195" t="str">
        <f t="shared" si="248"/>
        <v/>
      </c>
      <c r="BW466" s="195" t="str">
        <f t="shared" si="249"/>
        <v/>
      </c>
      <c r="BX466" s="195" t="str">
        <f t="shared" si="250"/>
        <v/>
      </c>
      <c r="BY466" s="270" t="str">
        <f t="shared" si="251"/>
        <v/>
      </c>
      <c r="BZ466" t="str">
        <f t="shared" si="252"/>
        <v/>
      </c>
      <c r="CA466" t="str">
        <f t="shared" si="253"/>
        <v/>
      </c>
    </row>
    <row r="467" spans="1:79" x14ac:dyDescent="0.25">
      <c r="A467" s="218" t="s">
        <v>257</v>
      </c>
      <c r="B467" s="224"/>
      <c r="C467" s="225"/>
      <c r="D467" s="226"/>
      <c r="E467" s="224"/>
      <c r="F467" s="227"/>
      <c r="G467" s="227"/>
      <c r="H467" s="227"/>
      <c r="I467" s="228"/>
      <c r="J467" s="227"/>
      <c r="K467" s="229"/>
      <c r="L467" s="224"/>
      <c r="M467" s="230"/>
      <c r="N467" s="230"/>
      <c r="O467" s="231"/>
      <c r="P467" s="231"/>
      <c r="Q467" s="231"/>
      <c r="R467" s="232"/>
      <c r="S467" s="230"/>
      <c r="T467" s="231"/>
      <c r="U467" s="231"/>
      <c r="V467" s="231"/>
      <c r="W467" s="231"/>
      <c r="X467" s="233"/>
      <c r="Y467" s="234"/>
      <c r="Z467" s="235"/>
      <c r="AA467" s="236"/>
      <c r="AB467" s="228"/>
      <c r="AC467" s="236"/>
      <c r="AD467" s="237"/>
      <c r="AE467" s="237"/>
      <c r="AP467" t="b">
        <f t="shared" si="224"/>
        <v>0</v>
      </c>
      <c r="AQ467" t="str">
        <f t="shared" si="225"/>
        <v/>
      </c>
      <c r="AR467" t="str">
        <f>IF(AND(AP467,D467&lt;&gt;""),COUNTIF($AQ$12:AQ467,AQ467),"")</f>
        <v/>
      </c>
      <c r="AS467" t="str">
        <f t="shared" si="254"/>
        <v/>
      </c>
      <c r="AT467">
        <f t="shared" si="255"/>
        <v>1</v>
      </c>
      <c r="AU467" s="195" t="str">
        <f t="shared" si="226"/>
        <v/>
      </c>
      <c r="AV467" s="195" t="str">
        <f t="shared" si="227"/>
        <v/>
      </c>
      <c r="AW467" s="195" t="str">
        <f t="shared" si="228"/>
        <v/>
      </c>
      <c r="AX467" s="195" t="str">
        <f t="shared" si="229"/>
        <v/>
      </c>
      <c r="AY467" s="250" t="str">
        <f t="shared" si="230"/>
        <v/>
      </c>
      <c r="AZ467" s="249" t="str">
        <f t="shared" si="231"/>
        <v/>
      </c>
      <c r="BA467" s="249" t="str">
        <f t="shared" si="232"/>
        <v/>
      </c>
      <c r="BB467" s="195" t="str">
        <f t="shared" si="233"/>
        <v/>
      </c>
      <c r="BC467" s="195" t="str">
        <f t="shared" si="234"/>
        <v/>
      </c>
      <c r="BD467" s="249" t="str">
        <f t="shared" si="235"/>
        <v/>
      </c>
      <c r="BE467" s="249" t="str">
        <f t="shared" si="236"/>
        <v/>
      </c>
      <c r="BF467" s="195" t="str">
        <f t="shared" si="237"/>
        <v/>
      </c>
      <c r="BG467" s="195" t="str">
        <f t="shared" si="238"/>
        <v/>
      </c>
      <c r="BH467" s="258"/>
      <c r="BI467" s="258"/>
      <c r="BJ467" s="258"/>
      <c r="BK467" s="249" t="str">
        <f t="shared" si="239"/>
        <v/>
      </c>
      <c r="BL467" s="249" t="str">
        <f t="shared" si="240"/>
        <v/>
      </c>
      <c r="BM467" s="277" t="str">
        <f t="shared" si="241"/>
        <v/>
      </c>
      <c r="BN467" s="249" t="str">
        <f t="shared" si="242"/>
        <v/>
      </c>
      <c r="BO467" s="195" t="str">
        <f t="shared" si="243"/>
        <v/>
      </c>
      <c r="BP467" s="195" t="str">
        <f t="shared" si="244"/>
        <v/>
      </c>
      <c r="BQ467" s="195" t="str">
        <f t="shared" si="245"/>
        <v/>
      </c>
      <c r="BS467" s="195" t="str">
        <f t="shared" si="246"/>
        <v/>
      </c>
      <c r="BT467" s="195" t="str">
        <f t="shared" si="247"/>
        <v/>
      </c>
      <c r="BV467" s="195" t="str">
        <f t="shared" si="248"/>
        <v/>
      </c>
      <c r="BW467" s="195" t="str">
        <f t="shared" si="249"/>
        <v/>
      </c>
      <c r="BX467" s="195" t="str">
        <f t="shared" si="250"/>
        <v/>
      </c>
      <c r="BY467" s="270" t="str">
        <f t="shared" si="251"/>
        <v/>
      </c>
      <c r="BZ467" t="str">
        <f t="shared" si="252"/>
        <v/>
      </c>
      <c r="CA467" t="str">
        <f t="shared" si="253"/>
        <v/>
      </c>
    </row>
    <row r="468" spans="1:79" x14ac:dyDescent="0.25">
      <c r="A468" s="218" t="s">
        <v>257</v>
      </c>
      <c r="B468" s="224"/>
      <c r="C468" s="225"/>
      <c r="D468" s="226"/>
      <c r="E468" s="224"/>
      <c r="F468" s="227"/>
      <c r="G468" s="227"/>
      <c r="H468" s="227"/>
      <c r="I468" s="228"/>
      <c r="J468" s="227"/>
      <c r="K468" s="229"/>
      <c r="L468" s="224"/>
      <c r="M468" s="230"/>
      <c r="N468" s="230"/>
      <c r="O468" s="231"/>
      <c r="P468" s="231"/>
      <c r="Q468" s="231"/>
      <c r="R468" s="232"/>
      <c r="S468" s="230"/>
      <c r="T468" s="231"/>
      <c r="U468" s="231"/>
      <c r="V468" s="231"/>
      <c r="W468" s="231"/>
      <c r="X468" s="233"/>
      <c r="Y468" s="234"/>
      <c r="Z468" s="235"/>
      <c r="AA468" s="236"/>
      <c r="AB468" s="228"/>
      <c r="AC468" s="236"/>
      <c r="AD468" s="237"/>
      <c r="AE468" s="237"/>
      <c r="AP468" t="b">
        <f t="shared" si="224"/>
        <v>0</v>
      </c>
      <c r="AQ468" t="str">
        <f t="shared" si="225"/>
        <v/>
      </c>
      <c r="AR468" t="str">
        <f>IF(AND(AP468,D468&lt;&gt;""),COUNTIF($AQ$12:AQ468,AQ468),"")</f>
        <v/>
      </c>
      <c r="AS468" t="str">
        <f t="shared" si="254"/>
        <v/>
      </c>
      <c r="AT468">
        <f t="shared" si="255"/>
        <v>0</v>
      </c>
      <c r="AU468" s="195" t="str">
        <f t="shared" si="226"/>
        <v/>
      </c>
      <c r="AV468" s="195" t="str">
        <f t="shared" si="227"/>
        <v/>
      </c>
      <c r="AW468" s="195" t="str">
        <f t="shared" si="228"/>
        <v/>
      </c>
      <c r="AX468" s="195" t="str">
        <f t="shared" si="229"/>
        <v/>
      </c>
      <c r="AY468" s="250" t="str">
        <f t="shared" si="230"/>
        <v/>
      </c>
      <c r="AZ468" s="249" t="str">
        <f t="shared" si="231"/>
        <v/>
      </c>
      <c r="BA468" s="249" t="str">
        <f t="shared" si="232"/>
        <v/>
      </c>
      <c r="BB468" s="195" t="str">
        <f t="shared" si="233"/>
        <v/>
      </c>
      <c r="BC468" s="195" t="str">
        <f t="shared" si="234"/>
        <v/>
      </c>
      <c r="BD468" s="249" t="str">
        <f t="shared" si="235"/>
        <v/>
      </c>
      <c r="BE468" s="249" t="str">
        <f t="shared" si="236"/>
        <v/>
      </c>
      <c r="BF468" s="195" t="str">
        <f t="shared" si="237"/>
        <v/>
      </c>
      <c r="BG468" s="195" t="str">
        <f t="shared" si="238"/>
        <v/>
      </c>
      <c r="BH468" s="258"/>
      <c r="BI468" s="258"/>
      <c r="BJ468" s="258"/>
      <c r="BK468" s="249" t="str">
        <f t="shared" si="239"/>
        <v/>
      </c>
      <c r="BL468" s="249" t="str">
        <f t="shared" si="240"/>
        <v/>
      </c>
      <c r="BM468" s="277" t="str">
        <f t="shared" si="241"/>
        <v/>
      </c>
      <c r="BN468" s="249" t="str">
        <f t="shared" si="242"/>
        <v/>
      </c>
      <c r="BO468" s="195" t="str">
        <f t="shared" si="243"/>
        <v/>
      </c>
      <c r="BP468" s="195" t="str">
        <f t="shared" si="244"/>
        <v/>
      </c>
      <c r="BQ468" s="195" t="str">
        <f t="shared" si="245"/>
        <v/>
      </c>
      <c r="BS468" s="195" t="str">
        <f t="shared" si="246"/>
        <v/>
      </c>
      <c r="BT468" s="195" t="str">
        <f t="shared" si="247"/>
        <v/>
      </c>
      <c r="BV468" s="195" t="str">
        <f t="shared" si="248"/>
        <v/>
      </c>
      <c r="BW468" s="195" t="str">
        <f t="shared" si="249"/>
        <v/>
      </c>
      <c r="BX468" s="195" t="str">
        <f t="shared" si="250"/>
        <v/>
      </c>
      <c r="BY468" s="270" t="str">
        <f t="shared" si="251"/>
        <v/>
      </c>
      <c r="BZ468" t="str">
        <f t="shared" si="252"/>
        <v/>
      </c>
      <c r="CA468" t="str">
        <f t="shared" si="253"/>
        <v/>
      </c>
    </row>
    <row r="469" spans="1:79" x14ac:dyDescent="0.25">
      <c r="A469" s="218" t="s">
        <v>257</v>
      </c>
      <c r="B469" s="224"/>
      <c r="C469" s="225"/>
      <c r="D469" s="226"/>
      <c r="E469" s="224"/>
      <c r="F469" s="227"/>
      <c r="G469" s="227"/>
      <c r="H469" s="227"/>
      <c r="I469" s="228"/>
      <c r="J469" s="227"/>
      <c r="K469" s="229"/>
      <c r="L469" s="224"/>
      <c r="M469" s="230"/>
      <c r="N469" s="230"/>
      <c r="O469" s="231"/>
      <c r="P469" s="231"/>
      <c r="Q469" s="231"/>
      <c r="R469" s="232"/>
      <c r="S469" s="230"/>
      <c r="T469" s="231"/>
      <c r="U469" s="231"/>
      <c r="V469" s="231"/>
      <c r="W469" s="231"/>
      <c r="X469" s="233"/>
      <c r="Y469" s="234"/>
      <c r="Z469" s="235"/>
      <c r="AA469" s="236"/>
      <c r="AB469" s="228"/>
      <c r="AC469" s="236"/>
      <c r="AD469" s="237"/>
      <c r="AE469" s="237"/>
      <c r="AP469" t="b">
        <f t="shared" si="224"/>
        <v>0</v>
      </c>
      <c r="AQ469" t="str">
        <f t="shared" si="225"/>
        <v/>
      </c>
      <c r="AR469" t="str">
        <f>IF(AND(AP469,D469&lt;&gt;""),COUNTIF($AQ$12:AQ469,AQ469),"")</f>
        <v/>
      </c>
      <c r="AS469" t="str">
        <f t="shared" si="254"/>
        <v/>
      </c>
      <c r="AT469">
        <f t="shared" si="255"/>
        <v>1</v>
      </c>
      <c r="AU469" s="195" t="str">
        <f t="shared" si="226"/>
        <v/>
      </c>
      <c r="AV469" s="195" t="str">
        <f t="shared" si="227"/>
        <v/>
      </c>
      <c r="AW469" s="195" t="str">
        <f t="shared" si="228"/>
        <v/>
      </c>
      <c r="AX469" s="195" t="str">
        <f t="shared" si="229"/>
        <v/>
      </c>
      <c r="AY469" s="250" t="str">
        <f t="shared" si="230"/>
        <v/>
      </c>
      <c r="AZ469" s="249" t="str">
        <f t="shared" si="231"/>
        <v/>
      </c>
      <c r="BA469" s="249" t="str">
        <f t="shared" si="232"/>
        <v/>
      </c>
      <c r="BB469" s="195" t="str">
        <f t="shared" si="233"/>
        <v/>
      </c>
      <c r="BC469" s="195" t="str">
        <f t="shared" si="234"/>
        <v/>
      </c>
      <c r="BD469" s="249" t="str">
        <f t="shared" si="235"/>
        <v/>
      </c>
      <c r="BE469" s="249" t="str">
        <f t="shared" si="236"/>
        <v/>
      </c>
      <c r="BF469" s="195" t="str">
        <f t="shared" si="237"/>
        <v/>
      </c>
      <c r="BG469" s="195" t="str">
        <f t="shared" si="238"/>
        <v/>
      </c>
      <c r="BH469" s="258"/>
      <c r="BI469" s="258"/>
      <c r="BJ469" s="258"/>
      <c r="BK469" s="249" t="str">
        <f t="shared" si="239"/>
        <v/>
      </c>
      <c r="BL469" s="249" t="str">
        <f t="shared" si="240"/>
        <v/>
      </c>
      <c r="BM469" s="277" t="str">
        <f t="shared" si="241"/>
        <v/>
      </c>
      <c r="BN469" s="249" t="str">
        <f t="shared" si="242"/>
        <v/>
      </c>
      <c r="BO469" s="195" t="str">
        <f t="shared" si="243"/>
        <v/>
      </c>
      <c r="BP469" s="195" t="str">
        <f t="shared" si="244"/>
        <v/>
      </c>
      <c r="BQ469" s="195" t="str">
        <f t="shared" si="245"/>
        <v/>
      </c>
      <c r="BS469" s="195" t="str">
        <f t="shared" si="246"/>
        <v/>
      </c>
      <c r="BT469" s="195" t="str">
        <f t="shared" si="247"/>
        <v/>
      </c>
      <c r="BV469" s="195" t="str">
        <f t="shared" si="248"/>
        <v/>
      </c>
      <c r="BW469" s="195" t="str">
        <f t="shared" si="249"/>
        <v/>
      </c>
      <c r="BX469" s="195" t="str">
        <f t="shared" si="250"/>
        <v/>
      </c>
      <c r="BY469" s="270" t="str">
        <f t="shared" si="251"/>
        <v/>
      </c>
      <c r="BZ469" t="str">
        <f t="shared" si="252"/>
        <v/>
      </c>
      <c r="CA469" t="str">
        <f t="shared" si="253"/>
        <v/>
      </c>
    </row>
    <row r="470" spans="1:79" x14ac:dyDescent="0.25">
      <c r="A470" s="218" t="s">
        <v>257</v>
      </c>
      <c r="B470" s="224"/>
      <c r="C470" s="225"/>
      <c r="D470" s="226"/>
      <c r="E470" s="224"/>
      <c r="F470" s="227"/>
      <c r="G470" s="227"/>
      <c r="H470" s="227"/>
      <c r="I470" s="228"/>
      <c r="J470" s="227"/>
      <c r="K470" s="229"/>
      <c r="L470" s="224"/>
      <c r="M470" s="230"/>
      <c r="N470" s="230"/>
      <c r="O470" s="231"/>
      <c r="P470" s="231"/>
      <c r="Q470" s="231"/>
      <c r="R470" s="232"/>
      <c r="S470" s="230"/>
      <c r="T470" s="231"/>
      <c r="U470" s="231"/>
      <c r="V470" s="231"/>
      <c r="W470" s="231"/>
      <c r="X470" s="233"/>
      <c r="Y470" s="234"/>
      <c r="Z470" s="235"/>
      <c r="AA470" s="236"/>
      <c r="AB470" s="228"/>
      <c r="AC470" s="236"/>
      <c r="AD470" s="237"/>
      <c r="AE470" s="237"/>
      <c r="AP470" t="b">
        <f t="shared" si="224"/>
        <v>0</v>
      </c>
      <c r="AQ470" t="str">
        <f t="shared" si="225"/>
        <v/>
      </c>
      <c r="AR470" t="str">
        <f>IF(AND(AP470,D470&lt;&gt;""),COUNTIF($AQ$12:AQ470,AQ470),"")</f>
        <v/>
      </c>
      <c r="AS470" t="str">
        <f t="shared" si="254"/>
        <v/>
      </c>
      <c r="AT470">
        <f t="shared" si="255"/>
        <v>0</v>
      </c>
      <c r="AU470" s="195" t="str">
        <f t="shared" si="226"/>
        <v/>
      </c>
      <c r="AV470" s="195" t="str">
        <f t="shared" si="227"/>
        <v/>
      </c>
      <c r="AW470" s="195" t="str">
        <f t="shared" si="228"/>
        <v/>
      </c>
      <c r="AX470" s="195" t="str">
        <f t="shared" si="229"/>
        <v/>
      </c>
      <c r="AY470" s="250" t="str">
        <f t="shared" si="230"/>
        <v/>
      </c>
      <c r="AZ470" s="249" t="str">
        <f t="shared" si="231"/>
        <v/>
      </c>
      <c r="BA470" s="249" t="str">
        <f t="shared" si="232"/>
        <v/>
      </c>
      <c r="BB470" s="195" t="str">
        <f t="shared" si="233"/>
        <v/>
      </c>
      <c r="BC470" s="195" t="str">
        <f t="shared" si="234"/>
        <v/>
      </c>
      <c r="BD470" s="249" t="str">
        <f t="shared" si="235"/>
        <v/>
      </c>
      <c r="BE470" s="249" t="str">
        <f t="shared" si="236"/>
        <v/>
      </c>
      <c r="BF470" s="195" t="str">
        <f t="shared" si="237"/>
        <v/>
      </c>
      <c r="BG470" s="195" t="str">
        <f t="shared" si="238"/>
        <v/>
      </c>
      <c r="BH470" s="258"/>
      <c r="BI470" s="258"/>
      <c r="BJ470" s="258"/>
      <c r="BK470" s="249" t="str">
        <f t="shared" si="239"/>
        <v/>
      </c>
      <c r="BL470" s="249" t="str">
        <f t="shared" si="240"/>
        <v/>
      </c>
      <c r="BM470" s="277" t="str">
        <f t="shared" si="241"/>
        <v/>
      </c>
      <c r="BN470" s="249" t="str">
        <f t="shared" si="242"/>
        <v/>
      </c>
      <c r="BO470" s="195" t="str">
        <f t="shared" si="243"/>
        <v/>
      </c>
      <c r="BP470" s="195" t="str">
        <f t="shared" si="244"/>
        <v/>
      </c>
      <c r="BQ470" s="195" t="str">
        <f t="shared" si="245"/>
        <v/>
      </c>
      <c r="BS470" s="195" t="str">
        <f t="shared" si="246"/>
        <v/>
      </c>
      <c r="BT470" s="195" t="str">
        <f t="shared" si="247"/>
        <v/>
      </c>
      <c r="BV470" s="195" t="str">
        <f t="shared" si="248"/>
        <v/>
      </c>
      <c r="BW470" s="195" t="str">
        <f t="shared" si="249"/>
        <v/>
      </c>
      <c r="BX470" s="195" t="str">
        <f t="shared" si="250"/>
        <v/>
      </c>
      <c r="BY470" s="270" t="str">
        <f t="shared" si="251"/>
        <v/>
      </c>
      <c r="BZ470" t="str">
        <f t="shared" si="252"/>
        <v/>
      </c>
      <c r="CA470" t="str">
        <f t="shared" si="253"/>
        <v/>
      </c>
    </row>
    <row r="471" spans="1:79" x14ac:dyDescent="0.25">
      <c r="A471" s="218" t="s">
        <v>257</v>
      </c>
      <c r="B471" s="224"/>
      <c r="C471" s="225"/>
      <c r="D471" s="226"/>
      <c r="E471" s="224"/>
      <c r="F471" s="227"/>
      <c r="G471" s="227"/>
      <c r="H471" s="227"/>
      <c r="I471" s="228"/>
      <c r="J471" s="227"/>
      <c r="K471" s="229"/>
      <c r="L471" s="224"/>
      <c r="M471" s="230"/>
      <c r="N471" s="230"/>
      <c r="O471" s="231"/>
      <c r="P471" s="231"/>
      <c r="Q471" s="231"/>
      <c r="R471" s="232"/>
      <c r="S471" s="230"/>
      <c r="T471" s="231"/>
      <c r="U471" s="231"/>
      <c r="V471" s="231"/>
      <c r="W471" s="231"/>
      <c r="X471" s="233"/>
      <c r="Y471" s="234"/>
      <c r="Z471" s="235"/>
      <c r="AA471" s="236"/>
      <c r="AB471" s="228"/>
      <c r="AC471" s="236"/>
      <c r="AD471" s="237"/>
      <c r="AE471" s="237"/>
      <c r="AP471" t="b">
        <f t="shared" si="224"/>
        <v>0</v>
      </c>
      <c r="AQ471" t="str">
        <f t="shared" si="225"/>
        <v/>
      </c>
      <c r="AR471" t="str">
        <f>IF(AND(AP471,D471&lt;&gt;""),COUNTIF($AQ$12:AQ471,AQ471),"")</f>
        <v/>
      </c>
      <c r="AS471" t="str">
        <f t="shared" si="254"/>
        <v/>
      </c>
      <c r="AT471">
        <f t="shared" si="255"/>
        <v>1</v>
      </c>
      <c r="AU471" s="195" t="str">
        <f t="shared" si="226"/>
        <v/>
      </c>
      <c r="AV471" s="195" t="str">
        <f t="shared" si="227"/>
        <v/>
      </c>
      <c r="AW471" s="195" t="str">
        <f t="shared" si="228"/>
        <v/>
      </c>
      <c r="AX471" s="195" t="str">
        <f t="shared" si="229"/>
        <v/>
      </c>
      <c r="AY471" s="250" t="str">
        <f t="shared" si="230"/>
        <v/>
      </c>
      <c r="AZ471" s="249" t="str">
        <f t="shared" si="231"/>
        <v/>
      </c>
      <c r="BA471" s="249" t="str">
        <f t="shared" si="232"/>
        <v/>
      </c>
      <c r="BB471" s="195" t="str">
        <f t="shared" si="233"/>
        <v/>
      </c>
      <c r="BC471" s="195" t="str">
        <f t="shared" si="234"/>
        <v/>
      </c>
      <c r="BD471" s="249" t="str">
        <f t="shared" si="235"/>
        <v/>
      </c>
      <c r="BE471" s="249" t="str">
        <f t="shared" si="236"/>
        <v/>
      </c>
      <c r="BF471" s="195" t="str">
        <f t="shared" si="237"/>
        <v/>
      </c>
      <c r="BG471" s="195" t="str">
        <f t="shared" si="238"/>
        <v/>
      </c>
      <c r="BH471" s="258"/>
      <c r="BI471" s="258"/>
      <c r="BJ471" s="258"/>
      <c r="BK471" s="249" t="str">
        <f t="shared" si="239"/>
        <v/>
      </c>
      <c r="BL471" s="249" t="str">
        <f t="shared" si="240"/>
        <v/>
      </c>
      <c r="BM471" s="277" t="str">
        <f t="shared" si="241"/>
        <v/>
      </c>
      <c r="BN471" s="249" t="str">
        <f t="shared" si="242"/>
        <v/>
      </c>
      <c r="BO471" s="195" t="str">
        <f t="shared" si="243"/>
        <v/>
      </c>
      <c r="BP471" s="195" t="str">
        <f t="shared" si="244"/>
        <v/>
      </c>
      <c r="BQ471" s="195" t="str">
        <f t="shared" si="245"/>
        <v/>
      </c>
      <c r="BS471" s="195" t="str">
        <f t="shared" si="246"/>
        <v/>
      </c>
      <c r="BT471" s="195" t="str">
        <f t="shared" si="247"/>
        <v/>
      </c>
      <c r="BV471" s="195" t="str">
        <f t="shared" si="248"/>
        <v/>
      </c>
      <c r="BW471" s="195" t="str">
        <f t="shared" si="249"/>
        <v/>
      </c>
      <c r="BX471" s="195" t="str">
        <f t="shared" si="250"/>
        <v/>
      </c>
      <c r="BY471" s="270" t="str">
        <f t="shared" si="251"/>
        <v/>
      </c>
      <c r="BZ471" t="str">
        <f t="shared" si="252"/>
        <v/>
      </c>
      <c r="CA471" t="str">
        <f t="shared" si="253"/>
        <v/>
      </c>
    </row>
    <row r="472" spans="1:79" x14ac:dyDescent="0.25">
      <c r="A472" s="218" t="s">
        <v>257</v>
      </c>
      <c r="B472" s="224"/>
      <c r="C472" s="225"/>
      <c r="D472" s="226"/>
      <c r="E472" s="224"/>
      <c r="F472" s="227"/>
      <c r="G472" s="227"/>
      <c r="H472" s="227"/>
      <c r="I472" s="228"/>
      <c r="J472" s="227"/>
      <c r="K472" s="229"/>
      <c r="L472" s="224"/>
      <c r="M472" s="230"/>
      <c r="N472" s="230"/>
      <c r="O472" s="231"/>
      <c r="P472" s="231"/>
      <c r="Q472" s="231"/>
      <c r="R472" s="232"/>
      <c r="S472" s="230"/>
      <c r="T472" s="231"/>
      <c r="U472" s="231"/>
      <c r="V472" s="231"/>
      <c r="W472" s="231"/>
      <c r="X472" s="233"/>
      <c r="Y472" s="234"/>
      <c r="Z472" s="235"/>
      <c r="AA472" s="236"/>
      <c r="AB472" s="228"/>
      <c r="AC472" s="236"/>
      <c r="AD472" s="237"/>
      <c r="AE472" s="237"/>
      <c r="AP472" t="b">
        <f t="shared" si="224"/>
        <v>0</v>
      </c>
      <c r="AQ472" t="str">
        <f t="shared" si="225"/>
        <v/>
      </c>
      <c r="AR472" t="str">
        <f>IF(AND(AP472,D472&lt;&gt;""),COUNTIF($AQ$12:AQ472,AQ472),"")</f>
        <v/>
      </c>
      <c r="AS472" t="str">
        <f t="shared" si="254"/>
        <v/>
      </c>
      <c r="AT472">
        <f t="shared" si="255"/>
        <v>0</v>
      </c>
      <c r="AU472" s="195" t="str">
        <f t="shared" si="226"/>
        <v/>
      </c>
      <c r="AV472" s="195" t="str">
        <f t="shared" si="227"/>
        <v/>
      </c>
      <c r="AW472" s="195" t="str">
        <f t="shared" si="228"/>
        <v/>
      </c>
      <c r="AX472" s="195" t="str">
        <f t="shared" si="229"/>
        <v/>
      </c>
      <c r="AY472" s="250" t="str">
        <f t="shared" si="230"/>
        <v/>
      </c>
      <c r="AZ472" s="249" t="str">
        <f t="shared" si="231"/>
        <v/>
      </c>
      <c r="BA472" s="249" t="str">
        <f t="shared" si="232"/>
        <v/>
      </c>
      <c r="BB472" s="195" t="str">
        <f t="shared" si="233"/>
        <v/>
      </c>
      <c r="BC472" s="195" t="str">
        <f t="shared" si="234"/>
        <v/>
      </c>
      <c r="BD472" s="249" t="str">
        <f t="shared" si="235"/>
        <v/>
      </c>
      <c r="BE472" s="249" t="str">
        <f t="shared" si="236"/>
        <v/>
      </c>
      <c r="BF472" s="195" t="str">
        <f t="shared" si="237"/>
        <v/>
      </c>
      <c r="BG472" s="195" t="str">
        <f t="shared" si="238"/>
        <v/>
      </c>
      <c r="BH472" s="258"/>
      <c r="BI472" s="258"/>
      <c r="BJ472" s="258"/>
      <c r="BK472" s="249" t="str">
        <f t="shared" si="239"/>
        <v/>
      </c>
      <c r="BL472" s="249" t="str">
        <f t="shared" si="240"/>
        <v/>
      </c>
      <c r="BM472" s="277" t="str">
        <f t="shared" si="241"/>
        <v/>
      </c>
      <c r="BN472" s="249" t="str">
        <f t="shared" si="242"/>
        <v/>
      </c>
      <c r="BO472" s="195" t="str">
        <f t="shared" si="243"/>
        <v/>
      </c>
      <c r="BP472" s="195" t="str">
        <f t="shared" si="244"/>
        <v/>
      </c>
      <c r="BQ472" s="195" t="str">
        <f t="shared" si="245"/>
        <v/>
      </c>
      <c r="BS472" s="195" t="str">
        <f t="shared" si="246"/>
        <v/>
      </c>
      <c r="BT472" s="195" t="str">
        <f t="shared" si="247"/>
        <v/>
      </c>
      <c r="BV472" s="195" t="str">
        <f t="shared" si="248"/>
        <v/>
      </c>
      <c r="BW472" s="195" t="str">
        <f t="shared" si="249"/>
        <v/>
      </c>
      <c r="BX472" s="195" t="str">
        <f t="shared" si="250"/>
        <v/>
      </c>
      <c r="BY472" s="270" t="str">
        <f t="shared" si="251"/>
        <v/>
      </c>
      <c r="BZ472" t="str">
        <f t="shared" si="252"/>
        <v/>
      </c>
      <c r="CA472" t="str">
        <f t="shared" si="253"/>
        <v/>
      </c>
    </row>
    <row r="473" spans="1:79" x14ac:dyDescent="0.25">
      <c r="A473" s="218" t="s">
        <v>257</v>
      </c>
      <c r="B473" s="224"/>
      <c r="C473" s="225"/>
      <c r="D473" s="226"/>
      <c r="E473" s="224"/>
      <c r="F473" s="227"/>
      <c r="G473" s="227"/>
      <c r="H473" s="227"/>
      <c r="I473" s="228"/>
      <c r="J473" s="227"/>
      <c r="K473" s="229"/>
      <c r="L473" s="224"/>
      <c r="M473" s="230"/>
      <c r="N473" s="230"/>
      <c r="O473" s="231"/>
      <c r="P473" s="231"/>
      <c r="Q473" s="231"/>
      <c r="R473" s="232"/>
      <c r="S473" s="230"/>
      <c r="T473" s="231"/>
      <c r="U473" s="231"/>
      <c r="V473" s="231"/>
      <c r="W473" s="231"/>
      <c r="X473" s="233"/>
      <c r="Y473" s="234"/>
      <c r="Z473" s="235"/>
      <c r="AA473" s="236"/>
      <c r="AB473" s="228"/>
      <c r="AC473" s="236"/>
      <c r="AD473" s="237"/>
      <c r="AE473" s="237"/>
      <c r="AP473" t="b">
        <f t="shared" si="224"/>
        <v>0</v>
      </c>
      <c r="AQ473" t="str">
        <f t="shared" si="225"/>
        <v/>
      </c>
      <c r="AR473" t="str">
        <f>IF(AND(AP473,D473&lt;&gt;""),COUNTIF($AQ$12:AQ473,AQ473),"")</f>
        <v/>
      </c>
      <c r="AS473" t="str">
        <f t="shared" si="254"/>
        <v/>
      </c>
      <c r="AT473">
        <f t="shared" si="255"/>
        <v>1</v>
      </c>
      <c r="AU473" s="195" t="str">
        <f t="shared" si="226"/>
        <v/>
      </c>
      <c r="AV473" s="195" t="str">
        <f t="shared" si="227"/>
        <v/>
      </c>
      <c r="AW473" s="195" t="str">
        <f t="shared" si="228"/>
        <v/>
      </c>
      <c r="AX473" s="195" t="str">
        <f t="shared" si="229"/>
        <v/>
      </c>
      <c r="AY473" s="250" t="str">
        <f t="shared" si="230"/>
        <v/>
      </c>
      <c r="AZ473" s="249" t="str">
        <f t="shared" si="231"/>
        <v/>
      </c>
      <c r="BA473" s="249" t="str">
        <f t="shared" si="232"/>
        <v/>
      </c>
      <c r="BB473" s="195" t="str">
        <f t="shared" si="233"/>
        <v/>
      </c>
      <c r="BC473" s="195" t="str">
        <f t="shared" si="234"/>
        <v/>
      </c>
      <c r="BD473" s="249" t="str">
        <f t="shared" si="235"/>
        <v/>
      </c>
      <c r="BE473" s="249" t="str">
        <f t="shared" si="236"/>
        <v/>
      </c>
      <c r="BF473" s="195" t="str">
        <f t="shared" si="237"/>
        <v/>
      </c>
      <c r="BG473" s="195" t="str">
        <f t="shared" si="238"/>
        <v/>
      </c>
      <c r="BH473" s="258"/>
      <c r="BI473" s="258"/>
      <c r="BJ473" s="258"/>
      <c r="BK473" s="249" t="str">
        <f t="shared" si="239"/>
        <v/>
      </c>
      <c r="BL473" s="249" t="str">
        <f t="shared" si="240"/>
        <v/>
      </c>
      <c r="BM473" s="277" t="str">
        <f t="shared" si="241"/>
        <v/>
      </c>
      <c r="BN473" s="249" t="str">
        <f t="shared" si="242"/>
        <v/>
      </c>
      <c r="BO473" s="195" t="str">
        <f t="shared" si="243"/>
        <v/>
      </c>
      <c r="BP473" s="195" t="str">
        <f t="shared" si="244"/>
        <v/>
      </c>
      <c r="BQ473" s="195" t="str">
        <f t="shared" si="245"/>
        <v/>
      </c>
      <c r="BS473" s="195" t="str">
        <f t="shared" si="246"/>
        <v/>
      </c>
      <c r="BT473" s="195" t="str">
        <f t="shared" si="247"/>
        <v/>
      </c>
      <c r="BV473" s="195" t="str">
        <f t="shared" si="248"/>
        <v/>
      </c>
      <c r="BW473" s="195" t="str">
        <f t="shared" si="249"/>
        <v/>
      </c>
      <c r="BX473" s="195" t="str">
        <f t="shared" si="250"/>
        <v/>
      </c>
      <c r="BY473" s="270" t="str">
        <f t="shared" si="251"/>
        <v/>
      </c>
      <c r="BZ473" t="str">
        <f t="shared" si="252"/>
        <v/>
      </c>
      <c r="CA473" t="str">
        <f t="shared" si="253"/>
        <v/>
      </c>
    </row>
    <row r="474" spans="1:79" x14ac:dyDescent="0.25">
      <c r="A474" s="218" t="s">
        <v>257</v>
      </c>
      <c r="B474" s="224"/>
      <c r="C474" s="225"/>
      <c r="D474" s="226"/>
      <c r="E474" s="224"/>
      <c r="F474" s="227"/>
      <c r="G474" s="227"/>
      <c r="H474" s="227"/>
      <c r="I474" s="228"/>
      <c r="J474" s="227"/>
      <c r="K474" s="229"/>
      <c r="L474" s="224"/>
      <c r="M474" s="230"/>
      <c r="N474" s="230"/>
      <c r="O474" s="231"/>
      <c r="P474" s="231"/>
      <c r="Q474" s="231"/>
      <c r="R474" s="232"/>
      <c r="S474" s="230"/>
      <c r="T474" s="231"/>
      <c r="U474" s="231"/>
      <c r="V474" s="231"/>
      <c r="W474" s="231"/>
      <c r="X474" s="233"/>
      <c r="Y474" s="234"/>
      <c r="Z474" s="235"/>
      <c r="AA474" s="236"/>
      <c r="AB474" s="228"/>
      <c r="AC474" s="236"/>
      <c r="AD474" s="237"/>
      <c r="AE474" s="237"/>
      <c r="AP474" t="b">
        <f t="shared" si="224"/>
        <v>0</v>
      </c>
      <c r="AQ474" t="str">
        <f t="shared" si="225"/>
        <v/>
      </c>
      <c r="AR474" t="str">
        <f>IF(AND(AP474,D474&lt;&gt;""),COUNTIF($AQ$12:AQ474,AQ474),"")</f>
        <v/>
      </c>
      <c r="AS474" t="str">
        <f t="shared" si="254"/>
        <v/>
      </c>
      <c r="AT474">
        <f t="shared" si="255"/>
        <v>0</v>
      </c>
      <c r="AU474" s="195" t="str">
        <f t="shared" si="226"/>
        <v/>
      </c>
      <c r="AV474" s="195" t="str">
        <f t="shared" si="227"/>
        <v/>
      </c>
      <c r="AW474" s="195" t="str">
        <f t="shared" si="228"/>
        <v/>
      </c>
      <c r="AX474" s="195" t="str">
        <f t="shared" si="229"/>
        <v/>
      </c>
      <c r="AY474" s="250" t="str">
        <f t="shared" si="230"/>
        <v/>
      </c>
      <c r="AZ474" s="249" t="str">
        <f t="shared" si="231"/>
        <v/>
      </c>
      <c r="BA474" s="249" t="str">
        <f t="shared" si="232"/>
        <v/>
      </c>
      <c r="BB474" s="195" t="str">
        <f t="shared" si="233"/>
        <v/>
      </c>
      <c r="BC474" s="195" t="str">
        <f t="shared" si="234"/>
        <v/>
      </c>
      <c r="BD474" s="249" t="str">
        <f t="shared" si="235"/>
        <v/>
      </c>
      <c r="BE474" s="249" t="str">
        <f t="shared" si="236"/>
        <v/>
      </c>
      <c r="BF474" s="195" t="str">
        <f t="shared" si="237"/>
        <v/>
      </c>
      <c r="BG474" s="195" t="str">
        <f t="shared" si="238"/>
        <v/>
      </c>
      <c r="BH474" s="258"/>
      <c r="BI474" s="258"/>
      <c r="BJ474" s="258"/>
      <c r="BK474" s="249" t="str">
        <f t="shared" si="239"/>
        <v/>
      </c>
      <c r="BL474" s="249" t="str">
        <f t="shared" si="240"/>
        <v/>
      </c>
      <c r="BM474" s="277" t="str">
        <f t="shared" si="241"/>
        <v/>
      </c>
      <c r="BN474" s="249" t="str">
        <f t="shared" si="242"/>
        <v/>
      </c>
      <c r="BO474" s="195" t="str">
        <f t="shared" si="243"/>
        <v/>
      </c>
      <c r="BP474" s="195" t="str">
        <f t="shared" si="244"/>
        <v/>
      </c>
      <c r="BQ474" s="195" t="str">
        <f t="shared" si="245"/>
        <v/>
      </c>
      <c r="BS474" s="195" t="str">
        <f t="shared" si="246"/>
        <v/>
      </c>
      <c r="BT474" s="195" t="str">
        <f t="shared" si="247"/>
        <v/>
      </c>
      <c r="BV474" s="195" t="str">
        <f t="shared" si="248"/>
        <v/>
      </c>
      <c r="BW474" s="195" t="str">
        <f t="shared" si="249"/>
        <v/>
      </c>
      <c r="BX474" s="195" t="str">
        <f t="shared" si="250"/>
        <v/>
      </c>
      <c r="BY474" s="270" t="str">
        <f t="shared" si="251"/>
        <v/>
      </c>
      <c r="BZ474" t="str">
        <f t="shared" si="252"/>
        <v/>
      </c>
      <c r="CA474" t="str">
        <f t="shared" si="253"/>
        <v/>
      </c>
    </row>
    <row r="475" spans="1:79" x14ac:dyDescent="0.25">
      <c r="A475" s="218" t="s">
        <v>257</v>
      </c>
      <c r="B475" s="224"/>
      <c r="C475" s="225"/>
      <c r="D475" s="226"/>
      <c r="E475" s="224"/>
      <c r="F475" s="227"/>
      <c r="G475" s="227"/>
      <c r="H475" s="227"/>
      <c r="I475" s="228"/>
      <c r="J475" s="227"/>
      <c r="K475" s="229"/>
      <c r="L475" s="224"/>
      <c r="M475" s="230"/>
      <c r="N475" s="230"/>
      <c r="O475" s="231"/>
      <c r="P475" s="231"/>
      <c r="Q475" s="231"/>
      <c r="R475" s="232"/>
      <c r="S475" s="230"/>
      <c r="T475" s="231"/>
      <c r="U475" s="231"/>
      <c r="V475" s="231"/>
      <c r="W475" s="231"/>
      <c r="X475" s="233"/>
      <c r="Y475" s="234"/>
      <c r="Z475" s="235"/>
      <c r="AA475" s="236"/>
      <c r="AB475" s="228"/>
      <c r="AC475" s="236"/>
      <c r="AD475" s="237"/>
      <c r="AE475" s="237"/>
      <c r="AP475" t="b">
        <f t="shared" si="224"/>
        <v>0</v>
      </c>
      <c r="AQ475" t="str">
        <f t="shared" si="225"/>
        <v/>
      </c>
      <c r="AR475" t="str">
        <f>IF(AND(AP475,D475&lt;&gt;""),COUNTIF($AQ$12:AQ475,AQ475),"")</f>
        <v/>
      </c>
      <c r="AS475" t="str">
        <f t="shared" si="254"/>
        <v/>
      </c>
      <c r="AT475">
        <f t="shared" si="255"/>
        <v>1</v>
      </c>
      <c r="AU475" s="195" t="str">
        <f t="shared" si="226"/>
        <v/>
      </c>
      <c r="AV475" s="195" t="str">
        <f t="shared" si="227"/>
        <v/>
      </c>
      <c r="AW475" s="195" t="str">
        <f t="shared" si="228"/>
        <v/>
      </c>
      <c r="AX475" s="195" t="str">
        <f t="shared" si="229"/>
        <v/>
      </c>
      <c r="AY475" s="250" t="str">
        <f t="shared" si="230"/>
        <v/>
      </c>
      <c r="AZ475" s="249" t="str">
        <f t="shared" si="231"/>
        <v/>
      </c>
      <c r="BA475" s="249" t="str">
        <f t="shared" si="232"/>
        <v/>
      </c>
      <c r="BB475" s="195" t="str">
        <f t="shared" si="233"/>
        <v/>
      </c>
      <c r="BC475" s="195" t="str">
        <f t="shared" si="234"/>
        <v/>
      </c>
      <c r="BD475" s="249" t="str">
        <f t="shared" si="235"/>
        <v/>
      </c>
      <c r="BE475" s="249" t="str">
        <f t="shared" si="236"/>
        <v/>
      </c>
      <c r="BF475" s="195" t="str">
        <f t="shared" si="237"/>
        <v/>
      </c>
      <c r="BG475" s="195" t="str">
        <f t="shared" si="238"/>
        <v/>
      </c>
      <c r="BH475" s="258"/>
      <c r="BI475" s="258"/>
      <c r="BJ475" s="258"/>
      <c r="BK475" s="249" t="str">
        <f t="shared" si="239"/>
        <v/>
      </c>
      <c r="BL475" s="249" t="str">
        <f t="shared" si="240"/>
        <v/>
      </c>
      <c r="BM475" s="277" t="str">
        <f t="shared" si="241"/>
        <v/>
      </c>
      <c r="BN475" s="249" t="str">
        <f t="shared" si="242"/>
        <v/>
      </c>
      <c r="BO475" s="195" t="str">
        <f t="shared" si="243"/>
        <v/>
      </c>
      <c r="BP475" s="195" t="str">
        <f t="shared" si="244"/>
        <v/>
      </c>
      <c r="BQ475" s="195" t="str">
        <f t="shared" si="245"/>
        <v/>
      </c>
      <c r="BS475" s="195" t="str">
        <f t="shared" si="246"/>
        <v/>
      </c>
      <c r="BT475" s="195" t="str">
        <f t="shared" si="247"/>
        <v/>
      </c>
      <c r="BV475" s="195" t="str">
        <f t="shared" si="248"/>
        <v/>
      </c>
      <c r="BW475" s="195" t="str">
        <f t="shared" si="249"/>
        <v/>
      </c>
      <c r="BX475" s="195" t="str">
        <f t="shared" si="250"/>
        <v/>
      </c>
      <c r="BY475" s="270" t="str">
        <f t="shared" si="251"/>
        <v/>
      </c>
      <c r="BZ475" t="str">
        <f t="shared" si="252"/>
        <v/>
      </c>
      <c r="CA475" t="str">
        <f t="shared" si="253"/>
        <v/>
      </c>
    </row>
    <row r="476" spans="1:79" x14ac:dyDescent="0.25">
      <c r="A476" s="218" t="s">
        <v>257</v>
      </c>
      <c r="B476" s="224"/>
      <c r="C476" s="225"/>
      <c r="D476" s="226"/>
      <c r="E476" s="224"/>
      <c r="F476" s="227"/>
      <c r="G476" s="227"/>
      <c r="H476" s="227"/>
      <c r="I476" s="228"/>
      <c r="J476" s="227"/>
      <c r="K476" s="229"/>
      <c r="L476" s="224"/>
      <c r="M476" s="230"/>
      <c r="N476" s="230"/>
      <c r="O476" s="231"/>
      <c r="P476" s="231"/>
      <c r="Q476" s="231"/>
      <c r="R476" s="232"/>
      <c r="S476" s="230"/>
      <c r="T476" s="231"/>
      <c r="U476" s="231"/>
      <c r="V476" s="231"/>
      <c r="W476" s="231"/>
      <c r="X476" s="233"/>
      <c r="Y476" s="234"/>
      <c r="Z476" s="235"/>
      <c r="AA476" s="236"/>
      <c r="AB476" s="228"/>
      <c r="AC476" s="236"/>
      <c r="AD476" s="237"/>
      <c r="AE476" s="237"/>
      <c r="AP476" t="b">
        <f t="shared" si="224"/>
        <v>0</v>
      </c>
      <c r="AQ476" t="str">
        <f t="shared" si="225"/>
        <v/>
      </c>
      <c r="AR476" t="str">
        <f>IF(AND(AP476,D476&lt;&gt;""),COUNTIF($AQ$12:AQ476,AQ476),"")</f>
        <v/>
      </c>
      <c r="AS476" t="str">
        <f t="shared" si="254"/>
        <v/>
      </c>
      <c r="AT476">
        <f t="shared" si="255"/>
        <v>0</v>
      </c>
      <c r="AU476" s="195" t="str">
        <f t="shared" si="226"/>
        <v/>
      </c>
      <c r="AV476" s="195" t="str">
        <f t="shared" si="227"/>
        <v/>
      </c>
      <c r="AW476" s="195" t="str">
        <f t="shared" si="228"/>
        <v/>
      </c>
      <c r="AX476" s="195" t="str">
        <f t="shared" si="229"/>
        <v/>
      </c>
      <c r="AY476" s="250" t="str">
        <f t="shared" si="230"/>
        <v/>
      </c>
      <c r="AZ476" s="249" t="str">
        <f t="shared" si="231"/>
        <v/>
      </c>
      <c r="BA476" s="249" t="str">
        <f t="shared" si="232"/>
        <v/>
      </c>
      <c r="BB476" s="195" t="str">
        <f t="shared" si="233"/>
        <v/>
      </c>
      <c r="BC476" s="195" t="str">
        <f t="shared" si="234"/>
        <v/>
      </c>
      <c r="BD476" s="249" t="str">
        <f t="shared" si="235"/>
        <v/>
      </c>
      <c r="BE476" s="249" t="str">
        <f t="shared" si="236"/>
        <v/>
      </c>
      <c r="BF476" s="195" t="str">
        <f t="shared" si="237"/>
        <v/>
      </c>
      <c r="BG476" s="195" t="str">
        <f t="shared" si="238"/>
        <v/>
      </c>
      <c r="BH476" s="258"/>
      <c r="BI476" s="258"/>
      <c r="BJ476" s="258"/>
      <c r="BK476" s="249" t="str">
        <f t="shared" si="239"/>
        <v/>
      </c>
      <c r="BL476" s="249" t="str">
        <f t="shared" si="240"/>
        <v/>
      </c>
      <c r="BM476" s="277" t="str">
        <f t="shared" si="241"/>
        <v/>
      </c>
      <c r="BN476" s="249" t="str">
        <f t="shared" si="242"/>
        <v/>
      </c>
      <c r="BO476" s="195" t="str">
        <f t="shared" si="243"/>
        <v/>
      </c>
      <c r="BP476" s="195" t="str">
        <f t="shared" si="244"/>
        <v/>
      </c>
      <c r="BQ476" s="195" t="str">
        <f t="shared" si="245"/>
        <v/>
      </c>
      <c r="BS476" s="195" t="str">
        <f t="shared" si="246"/>
        <v/>
      </c>
      <c r="BT476" s="195" t="str">
        <f t="shared" si="247"/>
        <v/>
      </c>
      <c r="BV476" s="195" t="str">
        <f t="shared" si="248"/>
        <v/>
      </c>
      <c r="BW476" s="195" t="str">
        <f t="shared" si="249"/>
        <v/>
      </c>
      <c r="BX476" s="195" t="str">
        <f t="shared" si="250"/>
        <v/>
      </c>
      <c r="BY476" s="270" t="str">
        <f t="shared" si="251"/>
        <v/>
      </c>
      <c r="BZ476" t="str">
        <f t="shared" si="252"/>
        <v/>
      </c>
      <c r="CA476" t="str">
        <f t="shared" si="253"/>
        <v/>
      </c>
    </row>
    <row r="477" spans="1:79" x14ac:dyDescent="0.25">
      <c r="A477" s="218" t="s">
        <v>257</v>
      </c>
      <c r="B477" s="224"/>
      <c r="C477" s="225"/>
      <c r="D477" s="226"/>
      <c r="E477" s="224"/>
      <c r="F477" s="227"/>
      <c r="G477" s="227"/>
      <c r="H477" s="227"/>
      <c r="I477" s="228"/>
      <c r="J477" s="227"/>
      <c r="K477" s="229"/>
      <c r="L477" s="224"/>
      <c r="M477" s="230"/>
      <c r="N477" s="230"/>
      <c r="O477" s="231"/>
      <c r="P477" s="231"/>
      <c r="Q477" s="231"/>
      <c r="R477" s="232"/>
      <c r="S477" s="230"/>
      <c r="T477" s="231"/>
      <c r="U477" s="231"/>
      <c r="V477" s="231"/>
      <c r="W477" s="231"/>
      <c r="X477" s="233"/>
      <c r="Y477" s="234"/>
      <c r="Z477" s="235"/>
      <c r="AA477" s="236"/>
      <c r="AB477" s="228"/>
      <c r="AC477" s="236"/>
      <c r="AD477" s="237"/>
      <c r="AE477" s="237"/>
      <c r="AP477" t="b">
        <f t="shared" si="224"/>
        <v>0</v>
      </c>
      <c r="AQ477" t="str">
        <f t="shared" si="225"/>
        <v/>
      </c>
      <c r="AR477" t="str">
        <f>IF(AND(AP477,D477&lt;&gt;""),COUNTIF($AQ$12:AQ477,AQ477),"")</f>
        <v/>
      </c>
      <c r="AS477" t="str">
        <f t="shared" si="254"/>
        <v/>
      </c>
      <c r="AT477">
        <f t="shared" si="255"/>
        <v>1</v>
      </c>
      <c r="AU477" s="195" t="str">
        <f t="shared" si="226"/>
        <v/>
      </c>
      <c r="AV477" s="195" t="str">
        <f t="shared" si="227"/>
        <v/>
      </c>
      <c r="AW477" s="195" t="str">
        <f t="shared" si="228"/>
        <v/>
      </c>
      <c r="AX477" s="195" t="str">
        <f t="shared" si="229"/>
        <v/>
      </c>
      <c r="AY477" s="250" t="str">
        <f t="shared" si="230"/>
        <v/>
      </c>
      <c r="AZ477" s="249" t="str">
        <f t="shared" si="231"/>
        <v/>
      </c>
      <c r="BA477" s="249" t="str">
        <f t="shared" si="232"/>
        <v/>
      </c>
      <c r="BB477" s="195" t="str">
        <f t="shared" si="233"/>
        <v/>
      </c>
      <c r="BC477" s="195" t="str">
        <f t="shared" si="234"/>
        <v/>
      </c>
      <c r="BD477" s="249" t="str">
        <f t="shared" si="235"/>
        <v/>
      </c>
      <c r="BE477" s="249" t="str">
        <f t="shared" si="236"/>
        <v/>
      </c>
      <c r="BF477" s="195" t="str">
        <f t="shared" si="237"/>
        <v/>
      </c>
      <c r="BG477" s="195" t="str">
        <f t="shared" si="238"/>
        <v/>
      </c>
      <c r="BH477" s="258"/>
      <c r="BI477" s="258"/>
      <c r="BJ477" s="258"/>
      <c r="BK477" s="249" t="str">
        <f t="shared" si="239"/>
        <v/>
      </c>
      <c r="BL477" s="249" t="str">
        <f t="shared" si="240"/>
        <v/>
      </c>
      <c r="BM477" s="277" t="str">
        <f t="shared" si="241"/>
        <v/>
      </c>
      <c r="BN477" s="249" t="str">
        <f t="shared" si="242"/>
        <v/>
      </c>
      <c r="BO477" s="195" t="str">
        <f t="shared" si="243"/>
        <v/>
      </c>
      <c r="BP477" s="195" t="str">
        <f t="shared" si="244"/>
        <v/>
      </c>
      <c r="BQ477" s="195" t="str">
        <f t="shared" si="245"/>
        <v/>
      </c>
      <c r="BS477" s="195" t="str">
        <f t="shared" si="246"/>
        <v/>
      </c>
      <c r="BT477" s="195" t="str">
        <f t="shared" si="247"/>
        <v/>
      </c>
      <c r="BV477" s="195" t="str">
        <f t="shared" si="248"/>
        <v/>
      </c>
      <c r="BW477" s="195" t="str">
        <f t="shared" si="249"/>
        <v/>
      </c>
      <c r="BX477" s="195" t="str">
        <f t="shared" si="250"/>
        <v/>
      </c>
      <c r="BY477" s="270" t="str">
        <f t="shared" si="251"/>
        <v/>
      </c>
      <c r="BZ477" t="str">
        <f t="shared" si="252"/>
        <v/>
      </c>
      <c r="CA477" t="str">
        <f t="shared" si="253"/>
        <v/>
      </c>
    </row>
    <row r="478" spans="1:79" x14ac:dyDescent="0.25">
      <c r="A478" s="218" t="s">
        <v>257</v>
      </c>
      <c r="B478" s="224"/>
      <c r="C478" s="225"/>
      <c r="D478" s="226"/>
      <c r="E478" s="224"/>
      <c r="F478" s="227"/>
      <c r="G478" s="227"/>
      <c r="H478" s="227"/>
      <c r="I478" s="228"/>
      <c r="J478" s="227"/>
      <c r="K478" s="229"/>
      <c r="L478" s="224"/>
      <c r="M478" s="230"/>
      <c r="N478" s="230"/>
      <c r="O478" s="231"/>
      <c r="P478" s="231"/>
      <c r="Q478" s="231"/>
      <c r="R478" s="232"/>
      <c r="S478" s="230"/>
      <c r="T478" s="231"/>
      <c r="U478" s="231"/>
      <c r="V478" s="231"/>
      <c r="W478" s="231"/>
      <c r="X478" s="233"/>
      <c r="Y478" s="234"/>
      <c r="Z478" s="235"/>
      <c r="AA478" s="236"/>
      <c r="AB478" s="228"/>
      <c r="AC478" s="236"/>
      <c r="AD478" s="237"/>
      <c r="AE478" s="237"/>
      <c r="AP478" t="b">
        <f t="shared" si="224"/>
        <v>0</v>
      </c>
      <c r="AQ478" t="str">
        <f t="shared" si="225"/>
        <v/>
      </c>
      <c r="AR478" t="str">
        <f>IF(AND(AP478,D478&lt;&gt;""),COUNTIF($AQ$12:AQ478,AQ478),"")</f>
        <v/>
      </c>
      <c r="AS478" t="str">
        <f t="shared" si="254"/>
        <v/>
      </c>
      <c r="AT478">
        <f t="shared" si="255"/>
        <v>0</v>
      </c>
      <c r="AU478" s="195" t="str">
        <f t="shared" si="226"/>
        <v/>
      </c>
      <c r="AV478" s="195" t="str">
        <f t="shared" si="227"/>
        <v/>
      </c>
      <c r="AW478" s="195" t="str">
        <f t="shared" si="228"/>
        <v/>
      </c>
      <c r="AX478" s="195" t="str">
        <f t="shared" si="229"/>
        <v/>
      </c>
      <c r="AY478" s="250" t="str">
        <f t="shared" si="230"/>
        <v/>
      </c>
      <c r="AZ478" s="249" t="str">
        <f t="shared" si="231"/>
        <v/>
      </c>
      <c r="BA478" s="249" t="str">
        <f t="shared" si="232"/>
        <v/>
      </c>
      <c r="BB478" s="195" t="str">
        <f t="shared" si="233"/>
        <v/>
      </c>
      <c r="BC478" s="195" t="str">
        <f t="shared" si="234"/>
        <v/>
      </c>
      <c r="BD478" s="249" t="str">
        <f t="shared" si="235"/>
        <v/>
      </c>
      <c r="BE478" s="249" t="str">
        <f t="shared" si="236"/>
        <v/>
      </c>
      <c r="BF478" s="195" t="str">
        <f t="shared" si="237"/>
        <v/>
      </c>
      <c r="BG478" s="195" t="str">
        <f t="shared" si="238"/>
        <v/>
      </c>
      <c r="BH478" s="258"/>
      <c r="BI478" s="258"/>
      <c r="BJ478" s="258"/>
      <c r="BK478" s="249" t="str">
        <f t="shared" si="239"/>
        <v/>
      </c>
      <c r="BL478" s="249" t="str">
        <f t="shared" si="240"/>
        <v/>
      </c>
      <c r="BM478" s="277" t="str">
        <f t="shared" si="241"/>
        <v/>
      </c>
      <c r="BN478" s="249" t="str">
        <f t="shared" si="242"/>
        <v/>
      </c>
      <c r="BO478" s="195" t="str">
        <f t="shared" si="243"/>
        <v/>
      </c>
      <c r="BP478" s="195" t="str">
        <f t="shared" si="244"/>
        <v/>
      </c>
      <c r="BQ478" s="195" t="str">
        <f t="shared" si="245"/>
        <v/>
      </c>
      <c r="BS478" s="195" t="str">
        <f t="shared" si="246"/>
        <v/>
      </c>
      <c r="BT478" s="195" t="str">
        <f t="shared" si="247"/>
        <v/>
      </c>
      <c r="BV478" s="195" t="str">
        <f t="shared" si="248"/>
        <v/>
      </c>
      <c r="BW478" s="195" t="str">
        <f t="shared" si="249"/>
        <v/>
      </c>
      <c r="BX478" s="195" t="str">
        <f t="shared" si="250"/>
        <v/>
      </c>
      <c r="BY478" s="270" t="str">
        <f t="shared" si="251"/>
        <v/>
      </c>
      <c r="BZ478" t="str">
        <f t="shared" si="252"/>
        <v/>
      </c>
      <c r="CA478" t="str">
        <f t="shared" si="253"/>
        <v/>
      </c>
    </row>
    <row r="479" spans="1:79" x14ac:dyDescent="0.25">
      <c r="A479" s="218" t="s">
        <v>257</v>
      </c>
      <c r="B479" s="224"/>
      <c r="C479" s="225"/>
      <c r="D479" s="226"/>
      <c r="E479" s="224"/>
      <c r="F479" s="227"/>
      <c r="G479" s="227"/>
      <c r="H479" s="227"/>
      <c r="I479" s="228"/>
      <c r="J479" s="227"/>
      <c r="K479" s="229"/>
      <c r="L479" s="224"/>
      <c r="M479" s="230"/>
      <c r="N479" s="230"/>
      <c r="O479" s="231"/>
      <c r="P479" s="231"/>
      <c r="Q479" s="231"/>
      <c r="R479" s="232"/>
      <c r="S479" s="230"/>
      <c r="T479" s="231"/>
      <c r="U479" s="231"/>
      <c r="V479" s="231"/>
      <c r="W479" s="231"/>
      <c r="X479" s="233"/>
      <c r="Y479" s="234"/>
      <c r="Z479" s="235"/>
      <c r="AA479" s="236"/>
      <c r="AB479" s="228"/>
      <c r="AC479" s="236"/>
      <c r="AD479" s="237"/>
      <c r="AE479" s="237"/>
      <c r="AP479" t="b">
        <f t="shared" si="224"/>
        <v>0</v>
      </c>
      <c r="AQ479" t="str">
        <f t="shared" si="225"/>
        <v/>
      </c>
      <c r="AR479" t="str">
        <f>IF(AND(AP479,D479&lt;&gt;""),COUNTIF($AQ$12:AQ479,AQ479),"")</f>
        <v/>
      </c>
      <c r="AS479" t="str">
        <f t="shared" si="254"/>
        <v/>
      </c>
      <c r="AT479">
        <f t="shared" si="255"/>
        <v>1</v>
      </c>
      <c r="AU479" s="195" t="str">
        <f t="shared" si="226"/>
        <v/>
      </c>
      <c r="AV479" s="195" t="str">
        <f t="shared" si="227"/>
        <v/>
      </c>
      <c r="AW479" s="195" t="str">
        <f t="shared" si="228"/>
        <v/>
      </c>
      <c r="AX479" s="195" t="str">
        <f t="shared" si="229"/>
        <v/>
      </c>
      <c r="AY479" s="250" t="str">
        <f t="shared" si="230"/>
        <v/>
      </c>
      <c r="AZ479" s="249" t="str">
        <f t="shared" si="231"/>
        <v/>
      </c>
      <c r="BA479" s="249" t="str">
        <f t="shared" si="232"/>
        <v/>
      </c>
      <c r="BB479" s="195" t="str">
        <f t="shared" si="233"/>
        <v/>
      </c>
      <c r="BC479" s="195" t="str">
        <f t="shared" si="234"/>
        <v/>
      </c>
      <c r="BD479" s="249" t="str">
        <f t="shared" si="235"/>
        <v/>
      </c>
      <c r="BE479" s="249" t="str">
        <f t="shared" si="236"/>
        <v/>
      </c>
      <c r="BF479" s="195" t="str">
        <f t="shared" si="237"/>
        <v/>
      </c>
      <c r="BG479" s="195" t="str">
        <f t="shared" si="238"/>
        <v/>
      </c>
      <c r="BH479" s="258"/>
      <c r="BI479" s="258"/>
      <c r="BJ479" s="258"/>
      <c r="BK479" s="249" t="str">
        <f t="shared" si="239"/>
        <v/>
      </c>
      <c r="BL479" s="249" t="str">
        <f t="shared" si="240"/>
        <v/>
      </c>
      <c r="BM479" s="277" t="str">
        <f t="shared" si="241"/>
        <v/>
      </c>
      <c r="BN479" s="249" t="str">
        <f t="shared" si="242"/>
        <v/>
      </c>
      <c r="BO479" s="195" t="str">
        <f t="shared" si="243"/>
        <v/>
      </c>
      <c r="BP479" s="195" t="str">
        <f t="shared" si="244"/>
        <v/>
      </c>
      <c r="BQ479" s="195" t="str">
        <f t="shared" si="245"/>
        <v/>
      </c>
      <c r="BS479" s="195" t="str">
        <f t="shared" si="246"/>
        <v/>
      </c>
      <c r="BT479" s="195" t="str">
        <f t="shared" si="247"/>
        <v/>
      </c>
      <c r="BV479" s="195" t="str">
        <f t="shared" si="248"/>
        <v/>
      </c>
      <c r="BW479" s="195" t="str">
        <f t="shared" si="249"/>
        <v/>
      </c>
      <c r="BX479" s="195" t="str">
        <f t="shared" si="250"/>
        <v/>
      </c>
      <c r="BY479" s="270" t="str">
        <f t="shared" si="251"/>
        <v/>
      </c>
      <c r="BZ479" t="str">
        <f t="shared" si="252"/>
        <v/>
      </c>
      <c r="CA479" t="str">
        <f t="shared" si="253"/>
        <v/>
      </c>
    </row>
    <row r="480" spans="1:79" x14ac:dyDescent="0.25">
      <c r="A480" s="218" t="s">
        <v>257</v>
      </c>
      <c r="B480" s="224"/>
      <c r="C480" s="225"/>
      <c r="D480" s="226"/>
      <c r="E480" s="224"/>
      <c r="F480" s="227"/>
      <c r="G480" s="227"/>
      <c r="H480" s="227"/>
      <c r="I480" s="228"/>
      <c r="J480" s="227"/>
      <c r="K480" s="229"/>
      <c r="L480" s="224"/>
      <c r="M480" s="230"/>
      <c r="N480" s="230"/>
      <c r="O480" s="231"/>
      <c r="P480" s="231"/>
      <c r="Q480" s="231"/>
      <c r="R480" s="232"/>
      <c r="S480" s="230"/>
      <c r="T480" s="231"/>
      <c r="U480" s="231"/>
      <c r="V480" s="231"/>
      <c r="W480" s="231"/>
      <c r="X480" s="233"/>
      <c r="Y480" s="234"/>
      <c r="Z480" s="235"/>
      <c r="AA480" s="236"/>
      <c r="AB480" s="228"/>
      <c r="AC480" s="236"/>
      <c r="AD480" s="237"/>
      <c r="AE480" s="237"/>
      <c r="AP480" t="b">
        <f t="shared" si="224"/>
        <v>0</v>
      </c>
      <c r="AQ480" t="str">
        <f t="shared" si="225"/>
        <v/>
      </c>
      <c r="AR480" t="str">
        <f>IF(AND(AP480,D480&lt;&gt;""),COUNTIF($AQ$12:AQ480,AQ480),"")</f>
        <v/>
      </c>
      <c r="AS480" t="str">
        <f t="shared" si="254"/>
        <v/>
      </c>
      <c r="AT480">
        <f t="shared" si="255"/>
        <v>0</v>
      </c>
      <c r="AU480" s="195" t="str">
        <f t="shared" si="226"/>
        <v/>
      </c>
      <c r="AV480" s="195" t="str">
        <f t="shared" si="227"/>
        <v/>
      </c>
      <c r="AW480" s="195" t="str">
        <f t="shared" si="228"/>
        <v/>
      </c>
      <c r="AX480" s="195" t="str">
        <f t="shared" si="229"/>
        <v/>
      </c>
      <c r="AY480" s="250" t="str">
        <f t="shared" si="230"/>
        <v/>
      </c>
      <c r="AZ480" s="249" t="str">
        <f t="shared" si="231"/>
        <v/>
      </c>
      <c r="BA480" s="249" t="str">
        <f t="shared" si="232"/>
        <v/>
      </c>
      <c r="BB480" s="195" t="str">
        <f t="shared" si="233"/>
        <v/>
      </c>
      <c r="BC480" s="195" t="str">
        <f t="shared" si="234"/>
        <v/>
      </c>
      <c r="BD480" s="249" t="str">
        <f t="shared" si="235"/>
        <v/>
      </c>
      <c r="BE480" s="249" t="str">
        <f t="shared" si="236"/>
        <v/>
      </c>
      <c r="BF480" s="195" t="str">
        <f t="shared" si="237"/>
        <v/>
      </c>
      <c r="BG480" s="195" t="str">
        <f t="shared" si="238"/>
        <v/>
      </c>
      <c r="BH480" s="258"/>
      <c r="BI480" s="258"/>
      <c r="BJ480" s="258"/>
      <c r="BK480" s="249" t="str">
        <f t="shared" si="239"/>
        <v/>
      </c>
      <c r="BL480" s="249" t="str">
        <f t="shared" si="240"/>
        <v/>
      </c>
      <c r="BM480" s="277" t="str">
        <f t="shared" si="241"/>
        <v/>
      </c>
      <c r="BN480" s="249" t="str">
        <f t="shared" si="242"/>
        <v/>
      </c>
      <c r="BO480" s="195" t="str">
        <f t="shared" si="243"/>
        <v/>
      </c>
      <c r="BP480" s="195" t="str">
        <f t="shared" si="244"/>
        <v/>
      </c>
      <c r="BQ480" s="195" t="str">
        <f t="shared" si="245"/>
        <v/>
      </c>
      <c r="BS480" s="195" t="str">
        <f t="shared" si="246"/>
        <v/>
      </c>
      <c r="BT480" s="195" t="str">
        <f t="shared" si="247"/>
        <v/>
      </c>
      <c r="BV480" s="195" t="str">
        <f t="shared" si="248"/>
        <v/>
      </c>
      <c r="BW480" s="195" t="str">
        <f t="shared" si="249"/>
        <v/>
      </c>
      <c r="BX480" s="195" t="str">
        <f t="shared" si="250"/>
        <v/>
      </c>
      <c r="BY480" s="270" t="str">
        <f t="shared" si="251"/>
        <v/>
      </c>
      <c r="BZ480" t="str">
        <f t="shared" si="252"/>
        <v/>
      </c>
      <c r="CA480" t="str">
        <f t="shared" si="253"/>
        <v/>
      </c>
    </row>
    <row r="481" spans="1:79" x14ac:dyDescent="0.25">
      <c r="A481" s="218" t="s">
        <v>257</v>
      </c>
      <c r="B481" s="224"/>
      <c r="C481" s="225"/>
      <c r="D481" s="226"/>
      <c r="E481" s="224"/>
      <c r="F481" s="227"/>
      <c r="G481" s="227"/>
      <c r="H481" s="227"/>
      <c r="I481" s="228"/>
      <c r="J481" s="227"/>
      <c r="K481" s="229"/>
      <c r="L481" s="224"/>
      <c r="M481" s="230"/>
      <c r="N481" s="230"/>
      <c r="O481" s="231"/>
      <c r="P481" s="231"/>
      <c r="Q481" s="231"/>
      <c r="R481" s="232"/>
      <c r="S481" s="230"/>
      <c r="T481" s="231"/>
      <c r="U481" s="231"/>
      <c r="V481" s="231"/>
      <c r="W481" s="231"/>
      <c r="X481" s="233"/>
      <c r="Y481" s="234"/>
      <c r="Z481" s="235"/>
      <c r="AA481" s="236"/>
      <c r="AB481" s="228"/>
      <c r="AC481" s="236"/>
      <c r="AD481" s="237"/>
      <c r="AE481" s="237"/>
      <c r="AP481" t="b">
        <f t="shared" si="224"/>
        <v>0</v>
      </c>
      <c r="AQ481" t="str">
        <f t="shared" si="225"/>
        <v/>
      </c>
      <c r="AR481" t="str">
        <f>IF(AND(AP481,D481&lt;&gt;""),COUNTIF($AQ$12:AQ481,AQ481),"")</f>
        <v/>
      </c>
      <c r="AS481" t="str">
        <f t="shared" si="254"/>
        <v/>
      </c>
      <c r="AT481">
        <f t="shared" si="255"/>
        <v>1</v>
      </c>
      <c r="AU481" s="195" t="str">
        <f t="shared" si="226"/>
        <v/>
      </c>
      <c r="AV481" s="195" t="str">
        <f t="shared" si="227"/>
        <v/>
      </c>
      <c r="AW481" s="195" t="str">
        <f t="shared" si="228"/>
        <v/>
      </c>
      <c r="AX481" s="195" t="str">
        <f t="shared" si="229"/>
        <v/>
      </c>
      <c r="AY481" s="250" t="str">
        <f t="shared" si="230"/>
        <v/>
      </c>
      <c r="AZ481" s="249" t="str">
        <f t="shared" si="231"/>
        <v/>
      </c>
      <c r="BA481" s="249" t="str">
        <f t="shared" si="232"/>
        <v/>
      </c>
      <c r="BB481" s="195" t="str">
        <f t="shared" si="233"/>
        <v/>
      </c>
      <c r="BC481" s="195" t="str">
        <f t="shared" si="234"/>
        <v/>
      </c>
      <c r="BD481" s="249" t="str">
        <f t="shared" si="235"/>
        <v/>
      </c>
      <c r="BE481" s="249" t="str">
        <f t="shared" si="236"/>
        <v/>
      </c>
      <c r="BF481" s="195" t="str">
        <f t="shared" si="237"/>
        <v/>
      </c>
      <c r="BG481" s="195" t="str">
        <f t="shared" si="238"/>
        <v/>
      </c>
      <c r="BH481" s="258"/>
      <c r="BI481" s="258"/>
      <c r="BJ481" s="258"/>
      <c r="BK481" s="249" t="str">
        <f t="shared" si="239"/>
        <v/>
      </c>
      <c r="BL481" s="249" t="str">
        <f t="shared" si="240"/>
        <v/>
      </c>
      <c r="BM481" s="277" t="str">
        <f t="shared" si="241"/>
        <v/>
      </c>
      <c r="BN481" s="249" t="str">
        <f t="shared" si="242"/>
        <v/>
      </c>
      <c r="BO481" s="195" t="str">
        <f t="shared" si="243"/>
        <v/>
      </c>
      <c r="BP481" s="195" t="str">
        <f t="shared" si="244"/>
        <v/>
      </c>
      <c r="BQ481" s="195" t="str">
        <f t="shared" si="245"/>
        <v/>
      </c>
      <c r="BS481" s="195" t="str">
        <f t="shared" si="246"/>
        <v/>
      </c>
      <c r="BT481" s="195" t="str">
        <f t="shared" si="247"/>
        <v/>
      </c>
      <c r="BV481" s="195" t="str">
        <f t="shared" si="248"/>
        <v/>
      </c>
      <c r="BW481" s="195" t="str">
        <f t="shared" si="249"/>
        <v/>
      </c>
      <c r="BX481" s="195" t="str">
        <f t="shared" si="250"/>
        <v/>
      </c>
      <c r="BY481" s="270" t="str">
        <f t="shared" si="251"/>
        <v/>
      </c>
      <c r="BZ481" t="str">
        <f t="shared" si="252"/>
        <v/>
      </c>
      <c r="CA481" t="str">
        <f t="shared" si="253"/>
        <v/>
      </c>
    </row>
    <row r="482" spans="1:79" x14ac:dyDescent="0.25">
      <c r="A482" s="218" t="s">
        <v>257</v>
      </c>
      <c r="B482" s="224"/>
      <c r="C482" s="225"/>
      <c r="D482" s="226"/>
      <c r="E482" s="224"/>
      <c r="F482" s="227"/>
      <c r="G482" s="227"/>
      <c r="H482" s="227"/>
      <c r="I482" s="228"/>
      <c r="J482" s="227"/>
      <c r="K482" s="229"/>
      <c r="L482" s="224"/>
      <c r="M482" s="230"/>
      <c r="N482" s="230"/>
      <c r="O482" s="231"/>
      <c r="P482" s="231"/>
      <c r="Q482" s="231"/>
      <c r="R482" s="232"/>
      <c r="S482" s="230"/>
      <c r="T482" s="231"/>
      <c r="U482" s="231"/>
      <c r="V482" s="231"/>
      <c r="W482" s="231"/>
      <c r="X482" s="233"/>
      <c r="Y482" s="234"/>
      <c r="Z482" s="235"/>
      <c r="AA482" s="236"/>
      <c r="AB482" s="228"/>
      <c r="AC482" s="236"/>
      <c r="AD482" s="237"/>
      <c r="AE482" s="237"/>
      <c r="AP482" t="b">
        <f t="shared" si="224"/>
        <v>0</v>
      </c>
      <c r="AQ482" t="str">
        <f t="shared" si="225"/>
        <v/>
      </c>
      <c r="AR482" t="str">
        <f>IF(AND(AP482,D482&lt;&gt;""),COUNTIF($AQ$12:AQ482,AQ482),"")</f>
        <v/>
      </c>
      <c r="AS482" t="str">
        <f t="shared" si="254"/>
        <v/>
      </c>
      <c r="AT482">
        <f t="shared" si="255"/>
        <v>0</v>
      </c>
      <c r="AU482" s="195" t="str">
        <f t="shared" si="226"/>
        <v/>
      </c>
      <c r="AV482" s="195" t="str">
        <f t="shared" si="227"/>
        <v/>
      </c>
      <c r="AW482" s="195" t="str">
        <f t="shared" si="228"/>
        <v/>
      </c>
      <c r="AX482" s="195" t="str">
        <f t="shared" si="229"/>
        <v/>
      </c>
      <c r="AY482" s="250" t="str">
        <f t="shared" si="230"/>
        <v/>
      </c>
      <c r="AZ482" s="249" t="str">
        <f t="shared" si="231"/>
        <v/>
      </c>
      <c r="BA482" s="249" t="str">
        <f t="shared" si="232"/>
        <v/>
      </c>
      <c r="BB482" s="195" t="str">
        <f t="shared" si="233"/>
        <v/>
      </c>
      <c r="BC482" s="195" t="str">
        <f t="shared" si="234"/>
        <v/>
      </c>
      <c r="BD482" s="249" t="str">
        <f t="shared" si="235"/>
        <v/>
      </c>
      <c r="BE482" s="249" t="str">
        <f t="shared" si="236"/>
        <v/>
      </c>
      <c r="BF482" s="195" t="str">
        <f t="shared" si="237"/>
        <v/>
      </c>
      <c r="BG482" s="195" t="str">
        <f t="shared" si="238"/>
        <v/>
      </c>
      <c r="BH482" s="258"/>
      <c r="BI482" s="258"/>
      <c r="BJ482" s="258"/>
      <c r="BK482" s="249" t="str">
        <f t="shared" si="239"/>
        <v/>
      </c>
      <c r="BL482" s="249" t="str">
        <f t="shared" si="240"/>
        <v/>
      </c>
      <c r="BM482" s="277" t="str">
        <f t="shared" si="241"/>
        <v/>
      </c>
      <c r="BN482" s="249" t="str">
        <f t="shared" si="242"/>
        <v/>
      </c>
      <c r="BO482" s="195" t="str">
        <f t="shared" si="243"/>
        <v/>
      </c>
      <c r="BP482" s="195" t="str">
        <f t="shared" si="244"/>
        <v/>
      </c>
      <c r="BQ482" s="195" t="str">
        <f t="shared" si="245"/>
        <v/>
      </c>
      <c r="BS482" s="195" t="str">
        <f t="shared" si="246"/>
        <v/>
      </c>
      <c r="BT482" s="195" t="str">
        <f t="shared" si="247"/>
        <v/>
      </c>
      <c r="BV482" s="195" t="str">
        <f t="shared" si="248"/>
        <v/>
      </c>
      <c r="BW482" s="195" t="str">
        <f t="shared" si="249"/>
        <v/>
      </c>
      <c r="BX482" s="195" t="str">
        <f t="shared" si="250"/>
        <v/>
      </c>
      <c r="BY482" s="270" t="str">
        <f t="shared" si="251"/>
        <v/>
      </c>
      <c r="BZ482" t="str">
        <f t="shared" si="252"/>
        <v/>
      </c>
      <c r="CA482" t="str">
        <f t="shared" si="253"/>
        <v/>
      </c>
    </row>
    <row r="483" spans="1:79" x14ac:dyDescent="0.25">
      <c r="A483" s="218" t="s">
        <v>257</v>
      </c>
      <c r="B483" s="224"/>
      <c r="C483" s="225"/>
      <c r="D483" s="226"/>
      <c r="E483" s="224"/>
      <c r="F483" s="227"/>
      <c r="G483" s="227"/>
      <c r="H483" s="227"/>
      <c r="I483" s="228"/>
      <c r="J483" s="227"/>
      <c r="K483" s="229"/>
      <c r="L483" s="224"/>
      <c r="M483" s="230"/>
      <c r="N483" s="230"/>
      <c r="O483" s="231"/>
      <c r="P483" s="231"/>
      <c r="Q483" s="231"/>
      <c r="R483" s="232"/>
      <c r="S483" s="230"/>
      <c r="T483" s="231"/>
      <c r="U483" s="231"/>
      <c r="V483" s="231"/>
      <c r="W483" s="231"/>
      <c r="X483" s="233"/>
      <c r="Y483" s="234"/>
      <c r="Z483" s="235"/>
      <c r="AA483" s="236"/>
      <c r="AB483" s="228"/>
      <c r="AC483" s="236"/>
      <c r="AD483" s="237"/>
      <c r="AE483" s="237"/>
      <c r="AP483" t="b">
        <f t="shared" si="224"/>
        <v>0</v>
      </c>
      <c r="AQ483" t="str">
        <f t="shared" si="225"/>
        <v/>
      </c>
      <c r="AR483" t="str">
        <f>IF(AND(AP483,D483&lt;&gt;""),COUNTIF($AQ$12:AQ483,AQ483),"")</f>
        <v/>
      </c>
      <c r="AS483" t="str">
        <f t="shared" si="254"/>
        <v/>
      </c>
      <c r="AT483">
        <f t="shared" si="255"/>
        <v>1</v>
      </c>
      <c r="AU483" s="195" t="str">
        <f t="shared" si="226"/>
        <v/>
      </c>
      <c r="AV483" s="195" t="str">
        <f t="shared" si="227"/>
        <v/>
      </c>
      <c r="AW483" s="195" t="str">
        <f t="shared" si="228"/>
        <v/>
      </c>
      <c r="AX483" s="195" t="str">
        <f t="shared" si="229"/>
        <v/>
      </c>
      <c r="AY483" s="250" t="str">
        <f t="shared" si="230"/>
        <v/>
      </c>
      <c r="AZ483" s="249" t="str">
        <f t="shared" si="231"/>
        <v/>
      </c>
      <c r="BA483" s="249" t="str">
        <f t="shared" si="232"/>
        <v/>
      </c>
      <c r="BB483" s="195" t="str">
        <f t="shared" si="233"/>
        <v/>
      </c>
      <c r="BC483" s="195" t="str">
        <f t="shared" si="234"/>
        <v/>
      </c>
      <c r="BD483" s="249" t="str">
        <f t="shared" si="235"/>
        <v/>
      </c>
      <c r="BE483" s="249" t="str">
        <f t="shared" si="236"/>
        <v/>
      </c>
      <c r="BF483" s="195" t="str">
        <f t="shared" si="237"/>
        <v/>
      </c>
      <c r="BG483" s="195" t="str">
        <f t="shared" si="238"/>
        <v/>
      </c>
      <c r="BH483" s="258"/>
      <c r="BI483" s="258"/>
      <c r="BJ483" s="258"/>
      <c r="BK483" s="249" t="str">
        <f t="shared" si="239"/>
        <v/>
      </c>
      <c r="BL483" s="249" t="str">
        <f t="shared" si="240"/>
        <v/>
      </c>
      <c r="BM483" s="277" t="str">
        <f t="shared" si="241"/>
        <v/>
      </c>
      <c r="BN483" s="249" t="str">
        <f t="shared" si="242"/>
        <v/>
      </c>
      <c r="BO483" s="195" t="str">
        <f t="shared" si="243"/>
        <v/>
      </c>
      <c r="BP483" s="195" t="str">
        <f t="shared" si="244"/>
        <v/>
      </c>
      <c r="BQ483" s="195" t="str">
        <f t="shared" si="245"/>
        <v/>
      </c>
      <c r="BS483" s="195" t="str">
        <f t="shared" si="246"/>
        <v/>
      </c>
      <c r="BT483" s="195" t="str">
        <f t="shared" si="247"/>
        <v/>
      </c>
      <c r="BV483" s="195" t="str">
        <f t="shared" si="248"/>
        <v/>
      </c>
      <c r="BW483" s="195" t="str">
        <f t="shared" si="249"/>
        <v/>
      </c>
      <c r="BX483" s="195" t="str">
        <f t="shared" si="250"/>
        <v/>
      </c>
      <c r="BY483" s="270" t="str">
        <f t="shared" si="251"/>
        <v/>
      </c>
      <c r="BZ483" t="str">
        <f t="shared" si="252"/>
        <v/>
      </c>
      <c r="CA483" t="str">
        <f t="shared" si="253"/>
        <v/>
      </c>
    </row>
    <row r="484" spans="1:79" x14ac:dyDescent="0.25">
      <c r="A484" s="218" t="s">
        <v>257</v>
      </c>
      <c r="B484" s="224"/>
      <c r="C484" s="225"/>
      <c r="D484" s="226"/>
      <c r="E484" s="224"/>
      <c r="F484" s="227"/>
      <c r="G484" s="227"/>
      <c r="H484" s="227"/>
      <c r="I484" s="228"/>
      <c r="J484" s="227"/>
      <c r="K484" s="229"/>
      <c r="L484" s="224"/>
      <c r="M484" s="230"/>
      <c r="N484" s="230"/>
      <c r="O484" s="231"/>
      <c r="P484" s="231"/>
      <c r="Q484" s="231"/>
      <c r="R484" s="232"/>
      <c r="S484" s="230"/>
      <c r="T484" s="231"/>
      <c r="U484" s="231"/>
      <c r="V484" s="231"/>
      <c r="W484" s="231"/>
      <c r="X484" s="233"/>
      <c r="Y484" s="234"/>
      <c r="Z484" s="235"/>
      <c r="AA484" s="236"/>
      <c r="AB484" s="228"/>
      <c r="AC484" s="236"/>
      <c r="AD484" s="237"/>
      <c r="AE484" s="237"/>
      <c r="AP484" t="b">
        <f t="shared" si="224"/>
        <v>0</v>
      </c>
      <c r="AQ484" t="str">
        <f t="shared" si="225"/>
        <v/>
      </c>
      <c r="AR484" t="str">
        <f>IF(AND(AP484,D484&lt;&gt;""),COUNTIF($AQ$12:AQ484,AQ484),"")</f>
        <v/>
      </c>
      <c r="AS484" t="str">
        <f t="shared" si="254"/>
        <v/>
      </c>
      <c r="AT484">
        <f t="shared" si="255"/>
        <v>0</v>
      </c>
      <c r="AU484" s="195" t="str">
        <f t="shared" si="226"/>
        <v/>
      </c>
      <c r="AV484" s="195" t="str">
        <f t="shared" si="227"/>
        <v/>
      </c>
      <c r="AW484" s="195" t="str">
        <f t="shared" si="228"/>
        <v/>
      </c>
      <c r="AX484" s="195" t="str">
        <f t="shared" si="229"/>
        <v/>
      </c>
      <c r="AY484" s="250" t="str">
        <f t="shared" si="230"/>
        <v/>
      </c>
      <c r="AZ484" s="249" t="str">
        <f t="shared" si="231"/>
        <v/>
      </c>
      <c r="BA484" s="249" t="str">
        <f t="shared" si="232"/>
        <v/>
      </c>
      <c r="BB484" s="195" t="str">
        <f t="shared" si="233"/>
        <v/>
      </c>
      <c r="BC484" s="195" t="str">
        <f t="shared" si="234"/>
        <v/>
      </c>
      <c r="BD484" s="249" t="str">
        <f t="shared" si="235"/>
        <v/>
      </c>
      <c r="BE484" s="249" t="str">
        <f t="shared" si="236"/>
        <v/>
      </c>
      <c r="BF484" s="195" t="str">
        <f t="shared" si="237"/>
        <v/>
      </c>
      <c r="BG484" s="195" t="str">
        <f t="shared" si="238"/>
        <v/>
      </c>
      <c r="BH484" s="258"/>
      <c r="BI484" s="258"/>
      <c r="BJ484" s="258"/>
      <c r="BK484" s="249" t="str">
        <f t="shared" si="239"/>
        <v/>
      </c>
      <c r="BL484" s="249" t="str">
        <f t="shared" si="240"/>
        <v/>
      </c>
      <c r="BM484" s="277" t="str">
        <f t="shared" si="241"/>
        <v/>
      </c>
      <c r="BN484" s="249" t="str">
        <f t="shared" si="242"/>
        <v/>
      </c>
      <c r="BO484" s="195" t="str">
        <f t="shared" si="243"/>
        <v/>
      </c>
      <c r="BP484" s="195" t="str">
        <f t="shared" si="244"/>
        <v/>
      </c>
      <c r="BQ484" s="195" t="str">
        <f t="shared" si="245"/>
        <v/>
      </c>
      <c r="BS484" s="195" t="str">
        <f t="shared" si="246"/>
        <v/>
      </c>
      <c r="BT484" s="195" t="str">
        <f t="shared" si="247"/>
        <v/>
      </c>
      <c r="BV484" s="195" t="str">
        <f t="shared" si="248"/>
        <v/>
      </c>
      <c r="BW484" s="195" t="str">
        <f t="shared" si="249"/>
        <v/>
      </c>
      <c r="BX484" s="195" t="str">
        <f t="shared" si="250"/>
        <v/>
      </c>
      <c r="BY484" s="270" t="str">
        <f t="shared" si="251"/>
        <v/>
      </c>
      <c r="BZ484" t="str">
        <f t="shared" si="252"/>
        <v/>
      </c>
      <c r="CA484" t="str">
        <f t="shared" si="253"/>
        <v/>
      </c>
    </row>
    <row r="485" spans="1:79" x14ac:dyDescent="0.25">
      <c r="A485" s="218" t="s">
        <v>257</v>
      </c>
      <c r="B485" s="224"/>
      <c r="C485" s="225"/>
      <c r="D485" s="226"/>
      <c r="E485" s="224"/>
      <c r="F485" s="227"/>
      <c r="G485" s="227"/>
      <c r="H485" s="227"/>
      <c r="I485" s="228"/>
      <c r="J485" s="227"/>
      <c r="K485" s="229"/>
      <c r="L485" s="224"/>
      <c r="M485" s="230"/>
      <c r="N485" s="230"/>
      <c r="O485" s="231"/>
      <c r="P485" s="231"/>
      <c r="Q485" s="231"/>
      <c r="R485" s="232"/>
      <c r="S485" s="230"/>
      <c r="T485" s="231"/>
      <c r="U485" s="231"/>
      <c r="V485" s="231"/>
      <c r="W485" s="231"/>
      <c r="X485" s="233"/>
      <c r="Y485" s="234"/>
      <c r="Z485" s="235"/>
      <c r="AA485" s="236"/>
      <c r="AB485" s="228"/>
      <c r="AC485" s="236"/>
      <c r="AD485" s="237"/>
      <c r="AE485" s="237"/>
      <c r="AP485" t="b">
        <f t="shared" si="224"/>
        <v>0</v>
      </c>
      <c r="AQ485" t="str">
        <f t="shared" si="225"/>
        <v/>
      </c>
      <c r="AR485" t="str">
        <f>IF(AND(AP485,D485&lt;&gt;""),COUNTIF($AQ$12:AQ485,AQ485),"")</f>
        <v/>
      </c>
      <c r="AS485" t="str">
        <f t="shared" si="254"/>
        <v/>
      </c>
      <c r="AT485">
        <f t="shared" si="255"/>
        <v>1</v>
      </c>
      <c r="AU485" s="195" t="str">
        <f t="shared" si="226"/>
        <v/>
      </c>
      <c r="AV485" s="195" t="str">
        <f t="shared" si="227"/>
        <v/>
      </c>
      <c r="AW485" s="195" t="str">
        <f t="shared" si="228"/>
        <v/>
      </c>
      <c r="AX485" s="195" t="str">
        <f t="shared" si="229"/>
        <v/>
      </c>
      <c r="AY485" s="250" t="str">
        <f t="shared" si="230"/>
        <v/>
      </c>
      <c r="AZ485" s="249" t="str">
        <f t="shared" si="231"/>
        <v/>
      </c>
      <c r="BA485" s="249" t="str">
        <f t="shared" si="232"/>
        <v/>
      </c>
      <c r="BB485" s="195" t="str">
        <f t="shared" si="233"/>
        <v/>
      </c>
      <c r="BC485" s="195" t="str">
        <f t="shared" si="234"/>
        <v/>
      </c>
      <c r="BD485" s="249" t="str">
        <f t="shared" si="235"/>
        <v/>
      </c>
      <c r="BE485" s="249" t="str">
        <f t="shared" si="236"/>
        <v/>
      </c>
      <c r="BF485" s="195" t="str">
        <f t="shared" si="237"/>
        <v/>
      </c>
      <c r="BG485" s="195" t="str">
        <f t="shared" si="238"/>
        <v/>
      </c>
      <c r="BH485" s="258"/>
      <c r="BI485" s="258"/>
      <c r="BJ485" s="258"/>
      <c r="BK485" s="249" t="str">
        <f t="shared" si="239"/>
        <v/>
      </c>
      <c r="BL485" s="249" t="str">
        <f t="shared" si="240"/>
        <v/>
      </c>
      <c r="BM485" s="277" t="str">
        <f t="shared" si="241"/>
        <v/>
      </c>
      <c r="BN485" s="249" t="str">
        <f t="shared" si="242"/>
        <v/>
      </c>
      <c r="BO485" s="195" t="str">
        <f t="shared" si="243"/>
        <v/>
      </c>
      <c r="BP485" s="195" t="str">
        <f t="shared" si="244"/>
        <v/>
      </c>
      <c r="BQ485" s="195" t="str">
        <f t="shared" si="245"/>
        <v/>
      </c>
      <c r="BS485" s="195" t="str">
        <f t="shared" si="246"/>
        <v/>
      </c>
      <c r="BT485" s="195" t="str">
        <f t="shared" si="247"/>
        <v/>
      </c>
      <c r="BV485" s="195" t="str">
        <f t="shared" si="248"/>
        <v/>
      </c>
      <c r="BW485" s="195" t="str">
        <f t="shared" si="249"/>
        <v/>
      </c>
      <c r="BX485" s="195" t="str">
        <f t="shared" si="250"/>
        <v/>
      </c>
      <c r="BY485" s="270" t="str">
        <f t="shared" si="251"/>
        <v/>
      </c>
      <c r="BZ485" t="str">
        <f t="shared" si="252"/>
        <v/>
      </c>
      <c r="CA485" t="str">
        <f t="shared" si="253"/>
        <v/>
      </c>
    </row>
    <row r="486" spans="1:79" x14ac:dyDescent="0.25">
      <c r="A486" s="218" t="s">
        <v>257</v>
      </c>
      <c r="B486" s="224"/>
      <c r="C486" s="225"/>
      <c r="D486" s="226"/>
      <c r="E486" s="224"/>
      <c r="F486" s="227"/>
      <c r="G486" s="227"/>
      <c r="H486" s="227"/>
      <c r="I486" s="228"/>
      <c r="J486" s="227"/>
      <c r="K486" s="229"/>
      <c r="L486" s="224"/>
      <c r="M486" s="230"/>
      <c r="N486" s="230"/>
      <c r="O486" s="231"/>
      <c r="P486" s="231"/>
      <c r="Q486" s="231"/>
      <c r="R486" s="232"/>
      <c r="S486" s="230"/>
      <c r="T486" s="231"/>
      <c r="U486" s="231"/>
      <c r="V486" s="231"/>
      <c r="W486" s="231"/>
      <c r="X486" s="233"/>
      <c r="Y486" s="234"/>
      <c r="Z486" s="235"/>
      <c r="AA486" s="236"/>
      <c r="AB486" s="228"/>
      <c r="AC486" s="236"/>
      <c r="AD486" s="237"/>
      <c r="AE486" s="237"/>
      <c r="AP486" t="b">
        <f t="shared" si="224"/>
        <v>0</v>
      </c>
      <c r="AQ486" t="str">
        <f t="shared" si="225"/>
        <v/>
      </c>
      <c r="AR486" t="str">
        <f>IF(AND(AP486,D486&lt;&gt;""),COUNTIF($AQ$12:AQ486,AQ486),"")</f>
        <v/>
      </c>
      <c r="AS486" t="str">
        <f t="shared" si="254"/>
        <v/>
      </c>
      <c r="AT486">
        <f t="shared" si="255"/>
        <v>0</v>
      </c>
      <c r="AU486" s="195" t="str">
        <f t="shared" si="226"/>
        <v/>
      </c>
      <c r="AV486" s="195" t="str">
        <f t="shared" si="227"/>
        <v/>
      </c>
      <c r="AW486" s="195" t="str">
        <f t="shared" si="228"/>
        <v/>
      </c>
      <c r="AX486" s="195" t="str">
        <f t="shared" si="229"/>
        <v/>
      </c>
      <c r="AY486" s="250" t="str">
        <f t="shared" si="230"/>
        <v/>
      </c>
      <c r="AZ486" s="249" t="str">
        <f t="shared" si="231"/>
        <v/>
      </c>
      <c r="BA486" s="249" t="str">
        <f t="shared" si="232"/>
        <v/>
      </c>
      <c r="BB486" s="195" t="str">
        <f t="shared" si="233"/>
        <v/>
      </c>
      <c r="BC486" s="195" t="str">
        <f t="shared" si="234"/>
        <v/>
      </c>
      <c r="BD486" s="249" t="str">
        <f t="shared" si="235"/>
        <v/>
      </c>
      <c r="BE486" s="249" t="str">
        <f t="shared" si="236"/>
        <v/>
      </c>
      <c r="BF486" s="195" t="str">
        <f t="shared" si="237"/>
        <v/>
      </c>
      <c r="BG486" s="195" t="str">
        <f t="shared" si="238"/>
        <v/>
      </c>
      <c r="BH486" s="258"/>
      <c r="BI486" s="258"/>
      <c r="BJ486" s="258"/>
      <c r="BK486" s="249" t="str">
        <f t="shared" si="239"/>
        <v/>
      </c>
      <c r="BL486" s="249" t="str">
        <f t="shared" si="240"/>
        <v/>
      </c>
      <c r="BM486" s="277" t="str">
        <f t="shared" si="241"/>
        <v/>
      </c>
      <c r="BN486" s="249" t="str">
        <f t="shared" si="242"/>
        <v/>
      </c>
      <c r="BO486" s="195" t="str">
        <f t="shared" si="243"/>
        <v/>
      </c>
      <c r="BP486" s="195" t="str">
        <f t="shared" si="244"/>
        <v/>
      </c>
      <c r="BQ486" s="195" t="str">
        <f t="shared" si="245"/>
        <v/>
      </c>
      <c r="BS486" s="195" t="str">
        <f t="shared" si="246"/>
        <v/>
      </c>
      <c r="BT486" s="195" t="str">
        <f t="shared" si="247"/>
        <v/>
      </c>
      <c r="BV486" s="195" t="str">
        <f t="shared" si="248"/>
        <v/>
      </c>
      <c r="BW486" s="195" t="str">
        <f t="shared" si="249"/>
        <v/>
      </c>
      <c r="BX486" s="195" t="str">
        <f t="shared" si="250"/>
        <v/>
      </c>
      <c r="BY486" s="270" t="str">
        <f t="shared" si="251"/>
        <v/>
      </c>
      <c r="BZ486" t="str">
        <f t="shared" si="252"/>
        <v/>
      </c>
      <c r="CA486" t="str">
        <f t="shared" si="253"/>
        <v/>
      </c>
    </row>
    <row r="487" spans="1:79" x14ac:dyDescent="0.25">
      <c r="A487" s="218" t="s">
        <v>257</v>
      </c>
      <c r="B487" s="224"/>
      <c r="C487" s="225"/>
      <c r="D487" s="226"/>
      <c r="E487" s="224"/>
      <c r="F487" s="227"/>
      <c r="G487" s="227"/>
      <c r="H487" s="227"/>
      <c r="I487" s="228"/>
      <c r="J487" s="227"/>
      <c r="K487" s="229"/>
      <c r="L487" s="224"/>
      <c r="M487" s="230"/>
      <c r="N487" s="230"/>
      <c r="O487" s="231"/>
      <c r="P487" s="231"/>
      <c r="Q487" s="231"/>
      <c r="R487" s="232"/>
      <c r="S487" s="230"/>
      <c r="T487" s="231"/>
      <c r="U487" s="231"/>
      <c r="V487" s="231"/>
      <c r="W487" s="231"/>
      <c r="X487" s="233"/>
      <c r="Y487" s="234"/>
      <c r="Z487" s="235"/>
      <c r="AA487" s="236"/>
      <c r="AB487" s="228"/>
      <c r="AC487" s="236"/>
      <c r="AD487" s="237"/>
      <c r="AE487" s="237"/>
      <c r="AP487" t="b">
        <f t="shared" si="224"/>
        <v>0</v>
      </c>
      <c r="AQ487" t="str">
        <f t="shared" si="225"/>
        <v/>
      </c>
      <c r="AR487" t="str">
        <f>IF(AND(AP487,D487&lt;&gt;""),COUNTIF($AQ$12:AQ487,AQ487),"")</f>
        <v/>
      </c>
      <c r="AS487" t="str">
        <f t="shared" si="254"/>
        <v/>
      </c>
      <c r="AT487">
        <f t="shared" si="255"/>
        <v>1</v>
      </c>
      <c r="AU487" s="195" t="str">
        <f t="shared" si="226"/>
        <v/>
      </c>
      <c r="AV487" s="195" t="str">
        <f t="shared" si="227"/>
        <v/>
      </c>
      <c r="AW487" s="195" t="str">
        <f t="shared" si="228"/>
        <v/>
      </c>
      <c r="AX487" s="195" t="str">
        <f t="shared" si="229"/>
        <v/>
      </c>
      <c r="AY487" s="250" t="str">
        <f t="shared" si="230"/>
        <v/>
      </c>
      <c r="AZ487" s="249" t="str">
        <f t="shared" si="231"/>
        <v/>
      </c>
      <c r="BA487" s="249" t="str">
        <f t="shared" si="232"/>
        <v/>
      </c>
      <c r="BB487" s="195" t="str">
        <f t="shared" si="233"/>
        <v/>
      </c>
      <c r="BC487" s="195" t="str">
        <f t="shared" si="234"/>
        <v/>
      </c>
      <c r="BD487" s="249" t="str">
        <f t="shared" si="235"/>
        <v/>
      </c>
      <c r="BE487" s="249" t="str">
        <f t="shared" si="236"/>
        <v/>
      </c>
      <c r="BF487" s="195" t="str">
        <f t="shared" si="237"/>
        <v/>
      </c>
      <c r="BG487" s="195" t="str">
        <f t="shared" si="238"/>
        <v/>
      </c>
      <c r="BH487" s="258"/>
      <c r="BI487" s="258"/>
      <c r="BJ487" s="258"/>
      <c r="BK487" s="249" t="str">
        <f t="shared" si="239"/>
        <v/>
      </c>
      <c r="BL487" s="249" t="str">
        <f t="shared" si="240"/>
        <v/>
      </c>
      <c r="BM487" s="277" t="str">
        <f t="shared" si="241"/>
        <v/>
      </c>
      <c r="BN487" s="249" t="str">
        <f t="shared" si="242"/>
        <v/>
      </c>
      <c r="BO487" s="195" t="str">
        <f t="shared" si="243"/>
        <v/>
      </c>
      <c r="BP487" s="195" t="str">
        <f t="shared" si="244"/>
        <v/>
      </c>
      <c r="BQ487" s="195" t="str">
        <f t="shared" si="245"/>
        <v/>
      </c>
      <c r="BS487" s="195" t="str">
        <f t="shared" si="246"/>
        <v/>
      </c>
      <c r="BT487" s="195" t="str">
        <f t="shared" si="247"/>
        <v/>
      </c>
      <c r="BV487" s="195" t="str">
        <f t="shared" si="248"/>
        <v/>
      </c>
      <c r="BW487" s="195" t="str">
        <f t="shared" si="249"/>
        <v/>
      </c>
      <c r="BX487" s="195" t="str">
        <f t="shared" si="250"/>
        <v/>
      </c>
      <c r="BY487" s="270" t="str">
        <f t="shared" si="251"/>
        <v/>
      </c>
      <c r="BZ487" t="str">
        <f t="shared" si="252"/>
        <v/>
      </c>
      <c r="CA487" t="str">
        <f t="shared" si="253"/>
        <v/>
      </c>
    </row>
    <row r="488" spans="1:79" x14ac:dyDescent="0.25">
      <c r="A488" s="218" t="s">
        <v>257</v>
      </c>
      <c r="B488" s="224"/>
      <c r="C488" s="225"/>
      <c r="D488" s="226"/>
      <c r="E488" s="224"/>
      <c r="F488" s="227"/>
      <c r="G488" s="227"/>
      <c r="H488" s="227"/>
      <c r="I488" s="228"/>
      <c r="J488" s="227"/>
      <c r="K488" s="229"/>
      <c r="L488" s="224"/>
      <c r="M488" s="230"/>
      <c r="N488" s="230"/>
      <c r="O488" s="231"/>
      <c r="P488" s="231"/>
      <c r="Q488" s="231"/>
      <c r="R488" s="232"/>
      <c r="S488" s="230"/>
      <c r="T488" s="231"/>
      <c r="U488" s="231"/>
      <c r="V488" s="231"/>
      <c r="W488" s="231"/>
      <c r="X488" s="233"/>
      <c r="Y488" s="234"/>
      <c r="Z488" s="235"/>
      <c r="AA488" s="236"/>
      <c r="AB488" s="228"/>
      <c r="AC488" s="236"/>
      <c r="AD488" s="237"/>
      <c r="AE488" s="237"/>
      <c r="AP488" t="b">
        <f t="shared" si="224"/>
        <v>0</v>
      </c>
      <c r="AQ488" t="str">
        <f t="shared" si="225"/>
        <v/>
      </c>
      <c r="AR488" t="str">
        <f>IF(AND(AP488,D488&lt;&gt;""),COUNTIF($AQ$12:AQ488,AQ488),"")</f>
        <v/>
      </c>
      <c r="AS488" t="str">
        <f t="shared" si="254"/>
        <v/>
      </c>
      <c r="AT488">
        <f t="shared" si="255"/>
        <v>0</v>
      </c>
      <c r="AU488" s="195" t="str">
        <f t="shared" si="226"/>
        <v/>
      </c>
      <c r="AV488" s="195" t="str">
        <f t="shared" si="227"/>
        <v/>
      </c>
      <c r="AW488" s="195" t="str">
        <f t="shared" si="228"/>
        <v/>
      </c>
      <c r="AX488" s="195" t="str">
        <f t="shared" si="229"/>
        <v/>
      </c>
      <c r="AY488" s="250" t="str">
        <f t="shared" si="230"/>
        <v/>
      </c>
      <c r="AZ488" s="249" t="str">
        <f t="shared" si="231"/>
        <v/>
      </c>
      <c r="BA488" s="249" t="str">
        <f t="shared" si="232"/>
        <v/>
      </c>
      <c r="BB488" s="195" t="str">
        <f t="shared" si="233"/>
        <v/>
      </c>
      <c r="BC488" s="195" t="str">
        <f t="shared" si="234"/>
        <v/>
      </c>
      <c r="BD488" s="249" t="str">
        <f t="shared" si="235"/>
        <v/>
      </c>
      <c r="BE488" s="249" t="str">
        <f t="shared" si="236"/>
        <v/>
      </c>
      <c r="BF488" s="195" t="str">
        <f t="shared" si="237"/>
        <v/>
      </c>
      <c r="BG488" s="195" t="str">
        <f t="shared" si="238"/>
        <v/>
      </c>
      <c r="BH488" s="258"/>
      <c r="BI488" s="258"/>
      <c r="BJ488" s="258"/>
      <c r="BK488" s="249" t="str">
        <f t="shared" si="239"/>
        <v/>
      </c>
      <c r="BL488" s="249" t="str">
        <f t="shared" si="240"/>
        <v/>
      </c>
      <c r="BM488" s="277" t="str">
        <f t="shared" si="241"/>
        <v/>
      </c>
      <c r="BN488" s="249" t="str">
        <f t="shared" si="242"/>
        <v/>
      </c>
      <c r="BO488" s="195" t="str">
        <f t="shared" si="243"/>
        <v/>
      </c>
      <c r="BP488" s="195" t="str">
        <f t="shared" si="244"/>
        <v/>
      </c>
      <c r="BQ488" s="195" t="str">
        <f t="shared" si="245"/>
        <v/>
      </c>
      <c r="BS488" s="195" t="str">
        <f t="shared" si="246"/>
        <v/>
      </c>
      <c r="BT488" s="195" t="str">
        <f t="shared" si="247"/>
        <v/>
      </c>
      <c r="BV488" s="195" t="str">
        <f t="shared" si="248"/>
        <v/>
      </c>
      <c r="BW488" s="195" t="str">
        <f t="shared" si="249"/>
        <v/>
      </c>
      <c r="BX488" s="195" t="str">
        <f t="shared" si="250"/>
        <v/>
      </c>
      <c r="BY488" s="270" t="str">
        <f t="shared" si="251"/>
        <v/>
      </c>
      <c r="BZ488" t="str">
        <f t="shared" si="252"/>
        <v/>
      </c>
      <c r="CA488" t="str">
        <f t="shared" si="253"/>
        <v/>
      </c>
    </row>
    <row r="489" spans="1:79" x14ac:dyDescent="0.25">
      <c r="A489" s="218" t="s">
        <v>257</v>
      </c>
      <c r="B489" s="224"/>
      <c r="C489" s="225"/>
      <c r="D489" s="226"/>
      <c r="E489" s="224"/>
      <c r="F489" s="227"/>
      <c r="G489" s="227"/>
      <c r="H489" s="227"/>
      <c r="I489" s="228"/>
      <c r="J489" s="227"/>
      <c r="K489" s="229"/>
      <c r="L489" s="224"/>
      <c r="M489" s="230"/>
      <c r="N489" s="230"/>
      <c r="O489" s="231"/>
      <c r="P489" s="231"/>
      <c r="Q489" s="231"/>
      <c r="R489" s="232"/>
      <c r="S489" s="230"/>
      <c r="T489" s="231"/>
      <c r="U489" s="231"/>
      <c r="V489" s="231"/>
      <c r="W489" s="231"/>
      <c r="X489" s="233"/>
      <c r="Y489" s="234"/>
      <c r="Z489" s="235"/>
      <c r="AA489" s="236"/>
      <c r="AB489" s="228"/>
      <c r="AC489" s="236"/>
      <c r="AD489" s="237"/>
      <c r="AE489" s="237"/>
      <c r="AP489" t="b">
        <f t="shared" si="224"/>
        <v>0</v>
      </c>
      <c r="AQ489" t="str">
        <f t="shared" si="225"/>
        <v/>
      </c>
      <c r="AR489" t="str">
        <f>IF(AND(AP489,D489&lt;&gt;""),COUNTIF($AQ$12:AQ489,AQ489),"")</f>
        <v/>
      </c>
      <c r="AS489" t="str">
        <f t="shared" si="254"/>
        <v/>
      </c>
      <c r="AT489">
        <f t="shared" si="255"/>
        <v>1</v>
      </c>
      <c r="AU489" s="195" t="str">
        <f t="shared" si="226"/>
        <v/>
      </c>
      <c r="AV489" s="195" t="str">
        <f t="shared" si="227"/>
        <v/>
      </c>
      <c r="AW489" s="195" t="str">
        <f t="shared" si="228"/>
        <v/>
      </c>
      <c r="AX489" s="195" t="str">
        <f t="shared" si="229"/>
        <v/>
      </c>
      <c r="AY489" s="250" t="str">
        <f t="shared" si="230"/>
        <v/>
      </c>
      <c r="AZ489" s="249" t="str">
        <f t="shared" si="231"/>
        <v/>
      </c>
      <c r="BA489" s="249" t="str">
        <f t="shared" si="232"/>
        <v/>
      </c>
      <c r="BB489" s="195" t="str">
        <f t="shared" si="233"/>
        <v/>
      </c>
      <c r="BC489" s="195" t="str">
        <f t="shared" si="234"/>
        <v/>
      </c>
      <c r="BD489" s="249" t="str">
        <f t="shared" si="235"/>
        <v/>
      </c>
      <c r="BE489" s="249" t="str">
        <f t="shared" si="236"/>
        <v/>
      </c>
      <c r="BF489" s="195" t="str">
        <f t="shared" si="237"/>
        <v/>
      </c>
      <c r="BG489" s="195" t="str">
        <f t="shared" si="238"/>
        <v/>
      </c>
      <c r="BH489" s="258"/>
      <c r="BI489" s="258"/>
      <c r="BJ489" s="258"/>
      <c r="BK489" s="249" t="str">
        <f t="shared" si="239"/>
        <v/>
      </c>
      <c r="BL489" s="249" t="str">
        <f t="shared" si="240"/>
        <v/>
      </c>
      <c r="BM489" s="277" t="str">
        <f t="shared" si="241"/>
        <v/>
      </c>
      <c r="BN489" s="249" t="str">
        <f t="shared" si="242"/>
        <v/>
      </c>
      <c r="BO489" s="195" t="str">
        <f t="shared" si="243"/>
        <v/>
      </c>
      <c r="BP489" s="195" t="str">
        <f t="shared" si="244"/>
        <v/>
      </c>
      <c r="BQ489" s="195" t="str">
        <f t="shared" si="245"/>
        <v/>
      </c>
      <c r="BS489" s="195" t="str">
        <f t="shared" si="246"/>
        <v/>
      </c>
      <c r="BT489" s="195" t="str">
        <f t="shared" si="247"/>
        <v/>
      </c>
      <c r="BV489" s="195" t="str">
        <f t="shared" si="248"/>
        <v/>
      </c>
      <c r="BW489" s="195" t="str">
        <f t="shared" si="249"/>
        <v/>
      </c>
      <c r="BX489" s="195" t="str">
        <f t="shared" si="250"/>
        <v/>
      </c>
      <c r="BY489" s="270" t="str">
        <f t="shared" si="251"/>
        <v/>
      </c>
      <c r="BZ489" t="str">
        <f t="shared" si="252"/>
        <v/>
      </c>
      <c r="CA489" t="str">
        <f t="shared" si="253"/>
        <v/>
      </c>
    </row>
    <row r="490" spans="1:79" x14ac:dyDescent="0.25">
      <c r="A490" s="218" t="s">
        <v>257</v>
      </c>
      <c r="B490" s="224"/>
      <c r="C490" s="225"/>
      <c r="D490" s="226"/>
      <c r="E490" s="224"/>
      <c r="F490" s="227"/>
      <c r="G490" s="227"/>
      <c r="H490" s="227"/>
      <c r="I490" s="228"/>
      <c r="J490" s="227"/>
      <c r="K490" s="229"/>
      <c r="L490" s="224"/>
      <c r="M490" s="230"/>
      <c r="N490" s="230"/>
      <c r="O490" s="231"/>
      <c r="P490" s="231"/>
      <c r="Q490" s="231"/>
      <c r="R490" s="232"/>
      <c r="S490" s="230"/>
      <c r="T490" s="231"/>
      <c r="U490" s="231"/>
      <c r="V490" s="231"/>
      <c r="W490" s="231"/>
      <c r="X490" s="233"/>
      <c r="Y490" s="234"/>
      <c r="Z490" s="235"/>
      <c r="AA490" s="236"/>
      <c r="AB490" s="228"/>
      <c r="AC490" s="236"/>
      <c r="AD490" s="237"/>
      <c r="AE490" s="237"/>
      <c r="AP490" t="b">
        <f t="shared" si="224"/>
        <v>0</v>
      </c>
      <c r="AQ490" t="str">
        <f t="shared" si="225"/>
        <v/>
      </c>
      <c r="AR490" t="str">
        <f>IF(AND(AP490,D490&lt;&gt;""),COUNTIF($AQ$12:AQ490,AQ490),"")</f>
        <v/>
      </c>
      <c r="AS490" t="str">
        <f t="shared" si="254"/>
        <v/>
      </c>
      <c r="AT490">
        <f t="shared" si="255"/>
        <v>0</v>
      </c>
      <c r="AU490" s="195" t="str">
        <f t="shared" si="226"/>
        <v/>
      </c>
      <c r="AV490" s="195" t="str">
        <f t="shared" si="227"/>
        <v/>
      </c>
      <c r="AW490" s="195" t="str">
        <f t="shared" si="228"/>
        <v/>
      </c>
      <c r="AX490" s="195" t="str">
        <f t="shared" si="229"/>
        <v/>
      </c>
      <c r="AY490" s="250" t="str">
        <f t="shared" si="230"/>
        <v/>
      </c>
      <c r="AZ490" s="249" t="str">
        <f t="shared" si="231"/>
        <v/>
      </c>
      <c r="BA490" s="249" t="str">
        <f t="shared" si="232"/>
        <v/>
      </c>
      <c r="BB490" s="195" t="str">
        <f t="shared" si="233"/>
        <v/>
      </c>
      <c r="BC490" s="195" t="str">
        <f t="shared" si="234"/>
        <v/>
      </c>
      <c r="BD490" s="249" t="str">
        <f t="shared" si="235"/>
        <v/>
      </c>
      <c r="BE490" s="249" t="str">
        <f t="shared" si="236"/>
        <v/>
      </c>
      <c r="BF490" s="195" t="str">
        <f t="shared" si="237"/>
        <v/>
      </c>
      <c r="BG490" s="195" t="str">
        <f t="shared" si="238"/>
        <v/>
      </c>
      <c r="BH490" s="258"/>
      <c r="BI490" s="258"/>
      <c r="BJ490" s="258"/>
      <c r="BK490" s="249" t="str">
        <f t="shared" si="239"/>
        <v/>
      </c>
      <c r="BL490" s="249" t="str">
        <f t="shared" si="240"/>
        <v/>
      </c>
      <c r="BM490" s="277" t="str">
        <f t="shared" si="241"/>
        <v/>
      </c>
      <c r="BN490" s="249" t="str">
        <f t="shared" si="242"/>
        <v/>
      </c>
      <c r="BO490" s="195" t="str">
        <f t="shared" si="243"/>
        <v/>
      </c>
      <c r="BP490" s="195" t="str">
        <f t="shared" si="244"/>
        <v/>
      </c>
      <c r="BQ490" s="195" t="str">
        <f t="shared" si="245"/>
        <v/>
      </c>
      <c r="BS490" s="195" t="str">
        <f t="shared" si="246"/>
        <v/>
      </c>
      <c r="BT490" s="195" t="str">
        <f t="shared" si="247"/>
        <v/>
      </c>
      <c r="BV490" s="195" t="str">
        <f t="shared" si="248"/>
        <v/>
      </c>
      <c r="BW490" s="195" t="str">
        <f t="shared" si="249"/>
        <v/>
      </c>
      <c r="BX490" s="195" t="str">
        <f t="shared" si="250"/>
        <v/>
      </c>
      <c r="BY490" s="270" t="str">
        <f t="shared" si="251"/>
        <v/>
      </c>
      <c r="BZ490" t="str">
        <f t="shared" si="252"/>
        <v/>
      </c>
      <c r="CA490" t="str">
        <f t="shared" si="253"/>
        <v/>
      </c>
    </row>
    <row r="491" spans="1:79" x14ac:dyDescent="0.25">
      <c r="A491" s="218" t="s">
        <v>257</v>
      </c>
      <c r="B491" s="224"/>
      <c r="C491" s="225"/>
      <c r="D491" s="226"/>
      <c r="E491" s="224"/>
      <c r="F491" s="227"/>
      <c r="G491" s="227"/>
      <c r="H491" s="227"/>
      <c r="I491" s="228"/>
      <c r="J491" s="227"/>
      <c r="K491" s="229"/>
      <c r="L491" s="224"/>
      <c r="M491" s="230"/>
      <c r="N491" s="230"/>
      <c r="O491" s="231"/>
      <c r="P491" s="231"/>
      <c r="Q491" s="231"/>
      <c r="R491" s="232"/>
      <c r="S491" s="230"/>
      <c r="T491" s="231"/>
      <c r="U491" s="231"/>
      <c r="V491" s="231"/>
      <c r="W491" s="231"/>
      <c r="X491" s="233"/>
      <c r="Y491" s="234"/>
      <c r="Z491" s="235"/>
      <c r="AA491" s="236"/>
      <c r="AB491" s="228"/>
      <c r="AC491" s="236"/>
      <c r="AD491" s="237"/>
      <c r="AE491" s="237"/>
      <c r="AP491" t="b">
        <f t="shared" si="224"/>
        <v>0</v>
      </c>
      <c r="AQ491" t="str">
        <f t="shared" si="225"/>
        <v/>
      </c>
      <c r="AR491" t="str">
        <f>IF(AND(AP491,D491&lt;&gt;""),COUNTIF($AQ$12:AQ491,AQ491),"")</f>
        <v/>
      </c>
      <c r="AS491" t="str">
        <f t="shared" si="254"/>
        <v/>
      </c>
      <c r="AT491">
        <f t="shared" si="255"/>
        <v>1</v>
      </c>
      <c r="AU491" s="195" t="str">
        <f t="shared" si="226"/>
        <v/>
      </c>
      <c r="AV491" s="195" t="str">
        <f t="shared" si="227"/>
        <v/>
      </c>
      <c r="AW491" s="195" t="str">
        <f t="shared" si="228"/>
        <v/>
      </c>
      <c r="AX491" s="195" t="str">
        <f t="shared" si="229"/>
        <v/>
      </c>
      <c r="AY491" s="250" t="str">
        <f t="shared" si="230"/>
        <v/>
      </c>
      <c r="AZ491" s="249" t="str">
        <f t="shared" si="231"/>
        <v/>
      </c>
      <c r="BA491" s="249" t="str">
        <f t="shared" si="232"/>
        <v/>
      </c>
      <c r="BB491" s="195" t="str">
        <f t="shared" si="233"/>
        <v/>
      </c>
      <c r="BC491" s="195" t="str">
        <f t="shared" si="234"/>
        <v/>
      </c>
      <c r="BD491" s="249" t="str">
        <f t="shared" si="235"/>
        <v/>
      </c>
      <c r="BE491" s="249" t="str">
        <f t="shared" si="236"/>
        <v/>
      </c>
      <c r="BF491" s="195" t="str">
        <f t="shared" si="237"/>
        <v/>
      </c>
      <c r="BG491" s="195" t="str">
        <f t="shared" si="238"/>
        <v/>
      </c>
      <c r="BH491" s="258"/>
      <c r="BI491" s="258"/>
      <c r="BJ491" s="258"/>
      <c r="BK491" s="249" t="str">
        <f t="shared" si="239"/>
        <v/>
      </c>
      <c r="BL491" s="249" t="str">
        <f t="shared" si="240"/>
        <v/>
      </c>
      <c r="BM491" s="277" t="str">
        <f t="shared" si="241"/>
        <v/>
      </c>
      <c r="BN491" s="249" t="str">
        <f t="shared" si="242"/>
        <v/>
      </c>
      <c r="BO491" s="195" t="str">
        <f t="shared" si="243"/>
        <v/>
      </c>
      <c r="BP491" s="195" t="str">
        <f t="shared" si="244"/>
        <v/>
      </c>
      <c r="BQ491" s="195" t="str">
        <f t="shared" si="245"/>
        <v/>
      </c>
      <c r="BS491" s="195" t="str">
        <f t="shared" si="246"/>
        <v/>
      </c>
      <c r="BT491" s="195" t="str">
        <f t="shared" si="247"/>
        <v/>
      </c>
      <c r="BV491" s="195" t="str">
        <f t="shared" si="248"/>
        <v/>
      </c>
      <c r="BW491" s="195" t="str">
        <f t="shared" si="249"/>
        <v/>
      </c>
      <c r="BX491" s="195" t="str">
        <f t="shared" si="250"/>
        <v/>
      </c>
      <c r="BY491" s="270" t="str">
        <f t="shared" si="251"/>
        <v/>
      </c>
      <c r="BZ491" t="str">
        <f t="shared" si="252"/>
        <v/>
      </c>
      <c r="CA491" t="str">
        <f t="shared" si="253"/>
        <v/>
      </c>
    </row>
    <row r="492" spans="1:79" x14ac:dyDescent="0.25">
      <c r="A492" s="218" t="s">
        <v>257</v>
      </c>
      <c r="B492" s="224"/>
      <c r="C492" s="225"/>
      <c r="D492" s="226"/>
      <c r="E492" s="224"/>
      <c r="F492" s="227"/>
      <c r="G492" s="227"/>
      <c r="H492" s="227"/>
      <c r="I492" s="228"/>
      <c r="J492" s="227"/>
      <c r="K492" s="229"/>
      <c r="L492" s="224"/>
      <c r="M492" s="230"/>
      <c r="N492" s="230"/>
      <c r="O492" s="231"/>
      <c r="P492" s="231"/>
      <c r="Q492" s="231"/>
      <c r="R492" s="232"/>
      <c r="S492" s="230"/>
      <c r="T492" s="231"/>
      <c r="U492" s="231"/>
      <c r="V492" s="231"/>
      <c r="W492" s="231"/>
      <c r="X492" s="233"/>
      <c r="Y492" s="234"/>
      <c r="Z492" s="235"/>
      <c r="AA492" s="236"/>
      <c r="AB492" s="228"/>
      <c r="AC492" s="236"/>
      <c r="AD492" s="237"/>
      <c r="AE492" s="237"/>
      <c r="AP492" t="b">
        <f t="shared" si="224"/>
        <v>0</v>
      </c>
      <c r="AQ492" t="str">
        <f t="shared" si="225"/>
        <v/>
      </c>
      <c r="AR492" t="str">
        <f>IF(AND(AP492,D492&lt;&gt;""),COUNTIF($AQ$12:AQ492,AQ492),"")</f>
        <v/>
      </c>
      <c r="AS492" t="str">
        <f t="shared" si="254"/>
        <v/>
      </c>
      <c r="AT492">
        <f t="shared" si="255"/>
        <v>0</v>
      </c>
      <c r="AU492" s="195" t="str">
        <f t="shared" si="226"/>
        <v/>
      </c>
      <c r="AV492" s="195" t="str">
        <f t="shared" si="227"/>
        <v/>
      </c>
      <c r="AW492" s="195" t="str">
        <f t="shared" si="228"/>
        <v/>
      </c>
      <c r="AX492" s="195" t="str">
        <f t="shared" si="229"/>
        <v/>
      </c>
      <c r="AY492" s="250" t="str">
        <f t="shared" si="230"/>
        <v/>
      </c>
      <c r="AZ492" s="249" t="str">
        <f t="shared" si="231"/>
        <v/>
      </c>
      <c r="BA492" s="249" t="str">
        <f t="shared" si="232"/>
        <v/>
      </c>
      <c r="BB492" s="195" t="str">
        <f t="shared" si="233"/>
        <v/>
      </c>
      <c r="BC492" s="195" t="str">
        <f t="shared" si="234"/>
        <v/>
      </c>
      <c r="BD492" s="249" t="str">
        <f t="shared" si="235"/>
        <v/>
      </c>
      <c r="BE492" s="249" t="str">
        <f t="shared" si="236"/>
        <v/>
      </c>
      <c r="BF492" s="195" t="str">
        <f t="shared" si="237"/>
        <v/>
      </c>
      <c r="BG492" s="195" t="str">
        <f t="shared" si="238"/>
        <v/>
      </c>
      <c r="BH492" s="258"/>
      <c r="BI492" s="258"/>
      <c r="BJ492" s="258"/>
      <c r="BK492" s="249" t="str">
        <f t="shared" si="239"/>
        <v/>
      </c>
      <c r="BL492" s="249" t="str">
        <f t="shared" si="240"/>
        <v/>
      </c>
      <c r="BM492" s="277" t="str">
        <f t="shared" si="241"/>
        <v/>
      </c>
      <c r="BN492" s="249" t="str">
        <f t="shared" si="242"/>
        <v/>
      </c>
      <c r="BO492" s="195" t="str">
        <f t="shared" si="243"/>
        <v/>
      </c>
      <c r="BP492" s="195" t="str">
        <f t="shared" si="244"/>
        <v/>
      </c>
      <c r="BQ492" s="195" t="str">
        <f t="shared" si="245"/>
        <v/>
      </c>
      <c r="BS492" s="195" t="str">
        <f t="shared" si="246"/>
        <v/>
      </c>
      <c r="BT492" s="195" t="str">
        <f t="shared" si="247"/>
        <v/>
      </c>
      <c r="BV492" s="195" t="str">
        <f t="shared" si="248"/>
        <v/>
      </c>
      <c r="BW492" s="195" t="str">
        <f t="shared" si="249"/>
        <v/>
      </c>
      <c r="BX492" s="195" t="str">
        <f t="shared" si="250"/>
        <v/>
      </c>
      <c r="BY492" s="270" t="str">
        <f t="shared" si="251"/>
        <v/>
      </c>
      <c r="BZ492" t="str">
        <f t="shared" si="252"/>
        <v/>
      </c>
      <c r="CA492" t="str">
        <f t="shared" si="253"/>
        <v/>
      </c>
    </row>
    <row r="493" spans="1:79" x14ac:dyDescent="0.25">
      <c r="A493" s="218" t="s">
        <v>257</v>
      </c>
      <c r="B493" s="224"/>
      <c r="C493" s="225"/>
      <c r="D493" s="226"/>
      <c r="E493" s="224"/>
      <c r="F493" s="227"/>
      <c r="G493" s="227"/>
      <c r="H493" s="227"/>
      <c r="I493" s="228"/>
      <c r="J493" s="227"/>
      <c r="K493" s="229"/>
      <c r="L493" s="224"/>
      <c r="M493" s="230"/>
      <c r="N493" s="230"/>
      <c r="O493" s="231"/>
      <c r="P493" s="231"/>
      <c r="Q493" s="231"/>
      <c r="R493" s="232"/>
      <c r="S493" s="230"/>
      <c r="T493" s="231"/>
      <c r="U493" s="231"/>
      <c r="V493" s="231"/>
      <c r="W493" s="231"/>
      <c r="X493" s="233"/>
      <c r="Y493" s="234"/>
      <c r="Z493" s="235"/>
      <c r="AA493" s="236"/>
      <c r="AB493" s="228"/>
      <c r="AC493" s="236"/>
      <c r="AD493" s="237"/>
      <c r="AE493" s="237"/>
      <c r="AP493" t="b">
        <f t="shared" si="224"/>
        <v>0</v>
      </c>
      <c r="AQ493" t="str">
        <f t="shared" si="225"/>
        <v/>
      </c>
      <c r="AR493" t="str">
        <f>IF(AND(AP493,D493&lt;&gt;""),COUNTIF($AQ$12:AQ493,AQ493),"")</f>
        <v/>
      </c>
      <c r="AS493" t="str">
        <f t="shared" si="254"/>
        <v/>
      </c>
      <c r="AT493">
        <f t="shared" si="255"/>
        <v>1</v>
      </c>
      <c r="AU493" s="195" t="str">
        <f t="shared" si="226"/>
        <v/>
      </c>
      <c r="AV493" s="195" t="str">
        <f t="shared" si="227"/>
        <v/>
      </c>
      <c r="AW493" s="195" t="str">
        <f t="shared" si="228"/>
        <v/>
      </c>
      <c r="AX493" s="195" t="str">
        <f t="shared" si="229"/>
        <v/>
      </c>
      <c r="AY493" s="250" t="str">
        <f t="shared" si="230"/>
        <v/>
      </c>
      <c r="AZ493" s="249" t="str">
        <f t="shared" si="231"/>
        <v/>
      </c>
      <c r="BA493" s="249" t="str">
        <f t="shared" si="232"/>
        <v/>
      </c>
      <c r="BB493" s="195" t="str">
        <f t="shared" si="233"/>
        <v/>
      </c>
      <c r="BC493" s="195" t="str">
        <f t="shared" si="234"/>
        <v/>
      </c>
      <c r="BD493" s="249" t="str">
        <f t="shared" si="235"/>
        <v/>
      </c>
      <c r="BE493" s="249" t="str">
        <f t="shared" si="236"/>
        <v/>
      </c>
      <c r="BF493" s="195" t="str">
        <f t="shared" si="237"/>
        <v/>
      </c>
      <c r="BG493" s="195" t="str">
        <f t="shared" si="238"/>
        <v/>
      </c>
      <c r="BH493" s="258"/>
      <c r="BI493" s="258"/>
      <c r="BJ493" s="258"/>
      <c r="BK493" s="249" t="str">
        <f t="shared" si="239"/>
        <v/>
      </c>
      <c r="BL493" s="249" t="str">
        <f t="shared" si="240"/>
        <v/>
      </c>
      <c r="BM493" s="277" t="str">
        <f t="shared" si="241"/>
        <v/>
      </c>
      <c r="BN493" s="249" t="str">
        <f t="shared" si="242"/>
        <v/>
      </c>
      <c r="BO493" s="195" t="str">
        <f t="shared" si="243"/>
        <v/>
      </c>
      <c r="BP493" s="195" t="str">
        <f t="shared" si="244"/>
        <v/>
      </c>
      <c r="BQ493" s="195" t="str">
        <f t="shared" si="245"/>
        <v/>
      </c>
      <c r="BS493" s="195" t="str">
        <f t="shared" si="246"/>
        <v/>
      </c>
      <c r="BT493" s="195" t="str">
        <f t="shared" si="247"/>
        <v/>
      </c>
      <c r="BV493" s="195" t="str">
        <f t="shared" si="248"/>
        <v/>
      </c>
      <c r="BW493" s="195" t="str">
        <f t="shared" si="249"/>
        <v/>
      </c>
      <c r="BX493" s="195" t="str">
        <f t="shared" si="250"/>
        <v/>
      </c>
      <c r="BY493" s="270" t="str">
        <f t="shared" si="251"/>
        <v/>
      </c>
      <c r="BZ493" t="str">
        <f t="shared" si="252"/>
        <v/>
      </c>
      <c r="CA493" t="str">
        <f t="shared" si="253"/>
        <v/>
      </c>
    </row>
    <row r="494" spans="1:79" x14ac:dyDescent="0.25">
      <c r="A494" s="218" t="s">
        <v>257</v>
      </c>
      <c r="B494" s="224"/>
      <c r="C494" s="225"/>
      <c r="D494" s="226"/>
      <c r="E494" s="224"/>
      <c r="F494" s="227"/>
      <c r="G494" s="227"/>
      <c r="H494" s="227"/>
      <c r="I494" s="228"/>
      <c r="J494" s="227"/>
      <c r="K494" s="229"/>
      <c r="L494" s="224"/>
      <c r="M494" s="230"/>
      <c r="N494" s="230"/>
      <c r="O494" s="231"/>
      <c r="P494" s="231"/>
      <c r="Q494" s="231"/>
      <c r="R494" s="232"/>
      <c r="S494" s="230"/>
      <c r="T494" s="231"/>
      <c r="U494" s="231"/>
      <c r="V494" s="231"/>
      <c r="W494" s="231"/>
      <c r="X494" s="233"/>
      <c r="Y494" s="234"/>
      <c r="Z494" s="235"/>
      <c r="AA494" s="236"/>
      <c r="AB494" s="228"/>
      <c r="AC494" s="236"/>
      <c r="AD494" s="237"/>
      <c r="AE494" s="237"/>
      <c r="AP494" t="b">
        <f t="shared" si="224"/>
        <v>0</v>
      </c>
      <c r="AQ494" t="str">
        <f t="shared" si="225"/>
        <v/>
      </c>
      <c r="AR494" t="str">
        <f>IF(AND(AP494,D494&lt;&gt;""),COUNTIF($AQ$12:AQ494,AQ494),"")</f>
        <v/>
      </c>
      <c r="AS494" t="str">
        <f t="shared" si="254"/>
        <v/>
      </c>
      <c r="AT494">
        <f t="shared" si="255"/>
        <v>0</v>
      </c>
      <c r="AU494" s="195" t="str">
        <f t="shared" si="226"/>
        <v/>
      </c>
      <c r="AV494" s="195" t="str">
        <f t="shared" si="227"/>
        <v/>
      </c>
      <c r="AW494" s="195" t="str">
        <f t="shared" si="228"/>
        <v/>
      </c>
      <c r="AX494" s="195" t="str">
        <f t="shared" si="229"/>
        <v/>
      </c>
      <c r="AY494" s="250" t="str">
        <f t="shared" si="230"/>
        <v/>
      </c>
      <c r="AZ494" s="249" t="str">
        <f t="shared" si="231"/>
        <v/>
      </c>
      <c r="BA494" s="249" t="str">
        <f t="shared" si="232"/>
        <v/>
      </c>
      <c r="BB494" s="195" t="str">
        <f t="shared" si="233"/>
        <v/>
      </c>
      <c r="BC494" s="195" t="str">
        <f t="shared" si="234"/>
        <v/>
      </c>
      <c r="BD494" s="249" t="str">
        <f t="shared" si="235"/>
        <v/>
      </c>
      <c r="BE494" s="249" t="str">
        <f t="shared" si="236"/>
        <v/>
      </c>
      <c r="BF494" s="195" t="str">
        <f t="shared" si="237"/>
        <v/>
      </c>
      <c r="BG494" s="195" t="str">
        <f t="shared" si="238"/>
        <v/>
      </c>
      <c r="BH494" s="258"/>
      <c r="BI494" s="258"/>
      <c r="BJ494" s="258"/>
      <c r="BK494" s="249" t="str">
        <f t="shared" si="239"/>
        <v/>
      </c>
      <c r="BL494" s="249" t="str">
        <f t="shared" si="240"/>
        <v/>
      </c>
      <c r="BM494" s="277" t="str">
        <f t="shared" si="241"/>
        <v/>
      </c>
      <c r="BN494" s="249" t="str">
        <f t="shared" si="242"/>
        <v/>
      </c>
      <c r="BO494" s="195" t="str">
        <f t="shared" si="243"/>
        <v/>
      </c>
      <c r="BP494" s="195" t="str">
        <f t="shared" si="244"/>
        <v/>
      </c>
      <c r="BQ494" s="195" t="str">
        <f t="shared" si="245"/>
        <v/>
      </c>
      <c r="BS494" s="195" t="str">
        <f t="shared" si="246"/>
        <v/>
      </c>
      <c r="BT494" s="195" t="str">
        <f t="shared" si="247"/>
        <v/>
      </c>
      <c r="BV494" s="195" t="str">
        <f t="shared" si="248"/>
        <v/>
      </c>
      <c r="BW494" s="195" t="str">
        <f t="shared" si="249"/>
        <v/>
      </c>
      <c r="BX494" s="195" t="str">
        <f t="shared" si="250"/>
        <v/>
      </c>
      <c r="BY494" s="270" t="str">
        <f t="shared" si="251"/>
        <v/>
      </c>
      <c r="BZ494" t="str">
        <f t="shared" si="252"/>
        <v/>
      </c>
      <c r="CA494" t="str">
        <f t="shared" si="253"/>
        <v/>
      </c>
    </row>
    <row r="495" spans="1:79" x14ac:dyDescent="0.25">
      <c r="A495" s="218" t="s">
        <v>257</v>
      </c>
      <c r="B495" s="224"/>
      <c r="C495" s="225"/>
      <c r="D495" s="226"/>
      <c r="E495" s="224"/>
      <c r="F495" s="227"/>
      <c r="G495" s="227"/>
      <c r="H495" s="227"/>
      <c r="I495" s="228"/>
      <c r="J495" s="227"/>
      <c r="K495" s="229"/>
      <c r="L495" s="224"/>
      <c r="M495" s="230"/>
      <c r="N495" s="230"/>
      <c r="O495" s="231"/>
      <c r="P495" s="231"/>
      <c r="Q495" s="231"/>
      <c r="R495" s="232"/>
      <c r="S495" s="230"/>
      <c r="T495" s="231"/>
      <c r="U495" s="231"/>
      <c r="V495" s="231"/>
      <c r="W495" s="231"/>
      <c r="X495" s="233"/>
      <c r="Y495" s="234"/>
      <c r="Z495" s="235"/>
      <c r="AA495" s="236"/>
      <c r="AB495" s="228"/>
      <c r="AC495" s="236"/>
      <c r="AD495" s="237"/>
      <c r="AE495" s="237"/>
      <c r="AP495" t="b">
        <f t="shared" si="224"/>
        <v>0</v>
      </c>
      <c r="AQ495" t="str">
        <f t="shared" si="225"/>
        <v/>
      </c>
      <c r="AR495" t="str">
        <f>IF(AND(AP495,D495&lt;&gt;""),COUNTIF($AQ$12:AQ495,AQ495),"")</f>
        <v/>
      </c>
      <c r="AS495" t="str">
        <f t="shared" si="254"/>
        <v/>
      </c>
      <c r="AT495">
        <f t="shared" si="255"/>
        <v>1</v>
      </c>
      <c r="AU495" s="195" t="str">
        <f t="shared" si="226"/>
        <v/>
      </c>
      <c r="AV495" s="195" t="str">
        <f t="shared" si="227"/>
        <v/>
      </c>
      <c r="AW495" s="195" t="str">
        <f t="shared" si="228"/>
        <v/>
      </c>
      <c r="AX495" s="195" t="str">
        <f t="shared" si="229"/>
        <v/>
      </c>
      <c r="AY495" s="250" t="str">
        <f t="shared" si="230"/>
        <v/>
      </c>
      <c r="AZ495" s="249" t="str">
        <f t="shared" si="231"/>
        <v/>
      </c>
      <c r="BA495" s="249" t="str">
        <f t="shared" si="232"/>
        <v/>
      </c>
      <c r="BB495" s="195" t="str">
        <f t="shared" si="233"/>
        <v/>
      </c>
      <c r="BC495" s="195" t="str">
        <f t="shared" si="234"/>
        <v/>
      </c>
      <c r="BD495" s="249" t="str">
        <f t="shared" si="235"/>
        <v/>
      </c>
      <c r="BE495" s="249" t="str">
        <f t="shared" si="236"/>
        <v/>
      </c>
      <c r="BF495" s="195" t="str">
        <f t="shared" si="237"/>
        <v/>
      </c>
      <c r="BG495" s="195" t="str">
        <f t="shared" si="238"/>
        <v/>
      </c>
      <c r="BH495" s="258"/>
      <c r="BI495" s="258"/>
      <c r="BJ495" s="258"/>
      <c r="BK495" s="249" t="str">
        <f t="shared" si="239"/>
        <v/>
      </c>
      <c r="BL495" s="249" t="str">
        <f t="shared" si="240"/>
        <v/>
      </c>
      <c r="BM495" s="277" t="str">
        <f t="shared" si="241"/>
        <v/>
      </c>
      <c r="BN495" s="249" t="str">
        <f t="shared" si="242"/>
        <v/>
      </c>
      <c r="BO495" s="195" t="str">
        <f t="shared" si="243"/>
        <v/>
      </c>
      <c r="BP495" s="195" t="str">
        <f t="shared" si="244"/>
        <v/>
      </c>
      <c r="BQ495" s="195" t="str">
        <f t="shared" si="245"/>
        <v/>
      </c>
      <c r="BS495" s="195" t="str">
        <f t="shared" si="246"/>
        <v/>
      </c>
      <c r="BT495" s="195" t="str">
        <f t="shared" si="247"/>
        <v/>
      </c>
      <c r="BV495" s="195" t="str">
        <f t="shared" si="248"/>
        <v/>
      </c>
      <c r="BW495" s="195" t="str">
        <f t="shared" si="249"/>
        <v/>
      </c>
      <c r="BX495" s="195" t="str">
        <f t="shared" si="250"/>
        <v/>
      </c>
      <c r="BY495" s="270" t="str">
        <f t="shared" si="251"/>
        <v/>
      </c>
      <c r="BZ495" t="str">
        <f t="shared" si="252"/>
        <v/>
      </c>
      <c r="CA495" t="str">
        <f t="shared" si="253"/>
        <v/>
      </c>
    </row>
    <row r="496" spans="1:79" x14ac:dyDescent="0.25">
      <c r="A496" s="218" t="s">
        <v>257</v>
      </c>
      <c r="B496" s="224"/>
      <c r="C496" s="225"/>
      <c r="D496" s="226"/>
      <c r="E496" s="224"/>
      <c r="F496" s="227"/>
      <c r="G496" s="227"/>
      <c r="H496" s="227"/>
      <c r="I496" s="228"/>
      <c r="J496" s="227"/>
      <c r="K496" s="229"/>
      <c r="L496" s="224"/>
      <c r="M496" s="230"/>
      <c r="N496" s="230"/>
      <c r="O496" s="231"/>
      <c r="P496" s="231"/>
      <c r="Q496" s="231"/>
      <c r="R496" s="232"/>
      <c r="S496" s="230"/>
      <c r="T496" s="231"/>
      <c r="U496" s="231"/>
      <c r="V496" s="231"/>
      <c r="W496" s="231"/>
      <c r="X496" s="233"/>
      <c r="Y496" s="234"/>
      <c r="Z496" s="235"/>
      <c r="AA496" s="236"/>
      <c r="AB496" s="228"/>
      <c r="AC496" s="236"/>
      <c r="AD496" s="237"/>
      <c r="AE496" s="237"/>
      <c r="AP496" t="b">
        <f t="shared" si="224"/>
        <v>0</v>
      </c>
      <c r="AQ496" t="str">
        <f t="shared" si="225"/>
        <v/>
      </c>
      <c r="AR496" t="str">
        <f>IF(AND(AP496,D496&lt;&gt;""),COUNTIF($AQ$12:AQ496,AQ496),"")</f>
        <v/>
      </c>
      <c r="AS496" t="str">
        <f t="shared" si="254"/>
        <v/>
      </c>
      <c r="AT496">
        <f t="shared" si="255"/>
        <v>0</v>
      </c>
      <c r="AU496" s="195" t="str">
        <f t="shared" si="226"/>
        <v/>
      </c>
      <c r="AV496" s="195" t="str">
        <f t="shared" si="227"/>
        <v/>
      </c>
      <c r="AW496" s="195" t="str">
        <f t="shared" si="228"/>
        <v/>
      </c>
      <c r="AX496" s="195" t="str">
        <f t="shared" si="229"/>
        <v/>
      </c>
      <c r="AY496" s="250" t="str">
        <f t="shared" si="230"/>
        <v/>
      </c>
      <c r="AZ496" s="249" t="str">
        <f t="shared" si="231"/>
        <v/>
      </c>
      <c r="BA496" s="249" t="str">
        <f t="shared" si="232"/>
        <v/>
      </c>
      <c r="BB496" s="195" t="str">
        <f t="shared" si="233"/>
        <v/>
      </c>
      <c r="BC496" s="195" t="str">
        <f t="shared" si="234"/>
        <v/>
      </c>
      <c r="BD496" s="249" t="str">
        <f t="shared" si="235"/>
        <v/>
      </c>
      <c r="BE496" s="249" t="str">
        <f t="shared" si="236"/>
        <v/>
      </c>
      <c r="BF496" s="195" t="str">
        <f t="shared" si="237"/>
        <v/>
      </c>
      <c r="BG496" s="195" t="str">
        <f t="shared" si="238"/>
        <v/>
      </c>
      <c r="BH496" s="258"/>
      <c r="BI496" s="258"/>
      <c r="BJ496" s="258"/>
      <c r="BK496" s="249" t="str">
        <f t="shared" si="239"/>
        <v/>
      </c>
      <c r="BL496" s="249" t="str">
        <f t="shared" si="240"/>
        <v/>
      </c>
      <c r="BM496" s="277" t="str">
        <f t="shared" si="241"/>
        <v/>
      </c>
      <c r="BN496" s="249" t="str">
        <f t="shared" si="242"/>
        <v/>
      </c>
      <c r="BO496" s="195" t="str">
        <f t="shared" si="243"/>
        <v/>
      </c>
      <c r="BP496" s="195" t="str">
        <f t="shared" si="244"/>
        <v/>
      </c>
      <c r="BQ496" s="195" t="str">
        <f t="shared" si="245"/>
        <v/>
      </c>
      <c r="BS496" s="195" t="str">
        <f t="shared" si="246"/>
        <v/>
      </c>
      <c r="BT496" s="195" t="str">
        <f t="shared" si="247"/>
        <v/>
      </c>
      <c r="BV496" s="195" t="str">
        <f t="shared" si="248"/>
        <v/>
      </c>
      <c r="BW496" s="195" t="str">
        <f t="shared" si="249"/>
        <v/>
      </c>
      <c r="BX496" s="195" t="str">
        <f t="shared" si="250"/>
        <v/>
      </c>
      <c r="BY496" s="270" t="str">
        <f t="shared" si="251"/>
        <v/>
      </c>
      <c r="BZ496" t="str">
        <f t="shared" si="252"/>
        <v/>
      </c>
      <c r="CA496" t="str">
        <f t="shared" si="253"/>
        <v/>
      </c>
    </row>
    <row r="497" spans="1:79" x14ac:dyDescent="0.25">
      <c r="A497" s="218" t="s">
        <v>257</v>
      </c>
      <c r="B497" s="224"/>
      <c r="C497" s="225"/>
      <c r="D497" s="226"/>
      <c r="E497" s="224"/>
      <c r="F497" s="227"/>
      <c r="G497" s="227"/>
      <c r="H497" s="227"/>
      <c r="I497" s="228"/>
      <c r="J497" s="227"/>
      <c r="K497" s="229"/>
      <c r="L497" s="224"/>
      <c r="M497" s="230"/>
      <c r="N497" s="230"/>
      <c r="O497" s="231"/>
      <c r="P497" s="231"/>
      <c r="Q497" s="231"/>
      <c r="R497" s="232"/>
      <c r="S497" s="230"/>
      <c r="T497" s="231"/>
      <c r="U497" s="231"/>
      <c r="V497" s="231"/>
      <c r="W497" s="231"/>
      <c r="X497" s="233"/>
      <c r="Y497" s="234"/>
      <c r="Z497" s="235"/>
      <c r="AA497" s="236"/>
      <c r="AB497" s="228"/>
      <c r="AC497" s="236"/>
      <c r="AD497" s="237"/>
      <c r="AE497" s="237"/>
      <c r="AP497" t="b">
        <f t="shared" si="224"/>
        <v>0</v>
      </c>
      <c r="AQ497" t="str">
        <f t="shared" si="225"/>
        <v/>
      </c>
      <c r="AR497" t="str">
        <f>IF(AND(AP497,D497&lt;&gt;""),COUNTIF($AQ$12:AQ497,AQ497),"")</f>
        <v/>
      </c>
      <c r="AS497" t="str">
        <f t="shared" si="254"/>
        <v/>
      </c>
      <c r="AT497">
        <f t="shared" si="255"/>
        <v>1</v>
      </c>
      <c r="AU497" s="195" t="str">
        <f t="shared" si="226"/>
        <v/>
      </c>
      <c r="AV497" s="195" t="str">
        <f t="shared" si="227"/>
        <v/>
      </c>
      <c r="AW497" s="195" t="str">
        <f t="shared" si="228"/>
        <v/>
      </c>
      <c r="AX497" s="195" t="str">
        <f t="shared" si="229"/>
        <v/>
      </c>
      <c r="AY497" s="250" t="str">
        <f t="shared" si="230"/>
        <v/>
      </c>
      <c r="AZ497" s="249" t="str">
        <f t="shared" si="231"/>
        <v/>
      </c>
      <c r="BA497" s="249" t="str">
        <f t="shared" si="232"/>
        <v/>
      </c>
      <c r="BB497" s="195" t="str">
        <f t="shared" si="233"/>
        <v/>
      </c>
      <c r="BC497" s="195" t="str">
        <f t="shared" si="234"/>
        <v/>
      </c>
      <c r="BD497" s="249" t="str">
        <f t="shared" si="235"/>
        <v/>
      </c>
      <c r="BE497" s="249" t="str">
        <f t="shared" si="236"/>
        <v/>
      </c>
      <c r="BF497" s="195" t="str">
        <f t="shared" si="237"/>
        <v/>
      </c>
      <c r="BG497" s="195" t="str">
        <f t="shared" si="238"/>
        <v/>
      </c>
      <c r="BH497" s="258"/>
      <c r="BI497" s="258"/>
      <c r="BJ497" s="258"/>
      <c r="BK497" s="249" t="str">
        <f t="shared" si="239"/>
        <v/>
      </c>
      <c r="BL497" s="249" t="str">
        <f t="shared" si="240"/>
        <v/>
      </c>
      <c r="BM497" s="277" t="str">
        <f t="shared" si="241"/>
        <v/>
      </c>
      <c r="BN497" s="249" t="str">
        <f t="shared" si="242"/>
        <v/>
      </c>
      <c r="BO497" s="195" t="str">
        <f t="shared" si="243"/>
        <v/>
      </c>
      <c r="BP497" s="195" t="str">
        <f t="shared" si="244"/>
        <v/>
      </c>
      <c r="BQ497" s="195" t="str">
        <f t="shared" si="245"/>
        <v/>
      </c>
      <c r="BS497" s="195" t="str">
        <f t="shared" si="246"/>
        <v/>
      </c>
      <c r="BT497" s="195" t="str">
        <f t="shared" si="247"/>
        <v/>
      </c>
      <c r="BV497" s="195" t="str">
        <f t="shared" si="248"/>
        <v/>
      </c>
      <c r="BW497" s="195" t="str">
        <f t="shared" si="249"/>
        <v/>
      </c>
      <c r="BX497" s="195" t="str">
        <f t="shared" si="250"/>
        <v/>
      </c>
      <c r="BY497" s="270" t="str">
        <f t="shared" si="251"/>
        <v/>
      </c>
      <c r="BZ497" t="str">
        <f t="shared" si="252"/>
        <v/>
      </c>
      <c r="CA497" t="str">
        <f t="shared" si="253"/>
        <v/>
      </c>
    </row>
    <row r="498" spans="1:79" x14ac:dyDescent="0.25">
      <c r="A498" s="218" t="s">
        <v>257</v>
      </c>
      <c r="B498" s="224"/>
      <c r="C498" s="225"/>
      <c r="D498" s="226"/>
      <c r="E498" s="224"/>
      <c r="F498" s="227"/>
      <c r="G498" s="227"/>
      <c r="H498" s="227"/>
      <c r="I498" s="228"/>
      <c r="J498" s="227"/>
      <c r="K498" s="229"/>
      <c r="L498" s="224"/>
      <c r="M498" s="230"/>
      <c r="N498" s="230"/>
      <c r="O498" s="231"/>
      <c r="P498" s="231"/>
      <c r="Q498" s="231"/>
      <c r="R498" s="232"/>
      <c r="S498" s="230"/>
      <c r="T498" s="231"/>
      <c r="U498" s="231"/>
      <c r="V498" s="231"/>
      <c r="W498" s="231"/>
      <c r="X498" s="233"/>
      <c r="Y498" s="234"/>
      <c r="Z498" s="235"/>
      <c r="AA498" s="236"/>
      <c r="AB498" s="228"/>
      <c r="AC498" s="236"/>
      <c r="AD498" s="237"/>
      <c r="AE498" s="237"/>
      <c r="AP498" t="b">
        <f t="shared" si="224"/>
        <v>0</v>
      </c>
      <c r="AQ498" t="str">
        <f t="shared" si="225"/>
        <v/>
      </c>
      <c r="AR498" t="str">
        <f>IF(AND(AP498,D498&lt;&gt;""),COUNTIF($AQ$12:AQ498,AQ498),"")</f>
        <v/>
      </c>
      <c r="AS498" t="str">
        <f t="shared" si="254"/>
        <v/>
      </c>
      <c r="AT498">
        <f t="shared" si="255"/>
        <v>0</v>
      </c>
      <c r="AU498" s="195" t="str">
        <f t="shared" si="226"/>
        <v/>
      </c>
      <c r="AV498" s="195" t="str">
        <f t="shared" si="227"/>
        <v/>
      </c>
      <c r="AW498" s="195" t="str">
        <f t="shared" si="228"/>
        <v/>
      </c>
      <c r="AX498" s="195" t="str">
        <f t="shared" si="229"/>
        <v/>
      </c>
      <c r="AY498" s="250" t="str">
        <f t="shared" si="230"/>
        <v/>
      </c>
      <c r="AZ498" s="249" t="str">
        <f t="shared" si="231"/>
        <v/>
      </c>
      <c r="BA498" s="249" t="str">
        <f t="shared" si="232"/>
        <v/>
      </c>
      <c r="BB498" s="195" t="str">
        <f t="shared" si="233"/>
        <v/>
      </c>
      <c r="BC498" s="195" t="str">
        <f t="shared" si="234"/>
        <v/>
      </c>
      <c r="BD498" s="249" t="str">
        <f t="shared" si="235"/>
        <v/>
      </c>
      <c r="BE498" s="249" t="str">
        <f t="shared" si="236"/>
        <v/>
      </c>
      <c r="BF498" s="195" t="str">
        <f t="shared" si="237"/>
        <v/>
      </c>
      <c r="BG498" s="195" t="str">
        <f t="shared" si="238"/>
        <v/>
      </c>
      <c r="BH498" s="258"/>
      <c r="BI498" s="258"/>
      <c r="BJ498" s="258"/>
      <c r="BK498" s="249" t="str">
        <f t="shared" si="239"/>
        <v/>
      </c>
      <c r="BL498" s="249" t="str">
        <f t="shared" si="240"/>
        <v/>
      </c>
      <c r="BM498" s="277" t="str">
        <f t="shared" si="241"/>
        <v/>
      </c>
      <c r="BN498" s="249" t="str">
        <f t="shared" si="242"/>
        <v/>
      </c>
      <c r="BO498" s="195" t="str">
        <f t="shared" si="243"/>
        <v/>
      </c>
      <c r="BP498" s="195" t="str">
        <f t="shared" si="244"/>
        <v/>
      </c>
      <c r="BQ498" s="195" t="str">
        <f t="shared" si="245"/>
        <v/>
      </c>
      <c r="BS498" s="195" t="str">
        <f t="shared" si="246"/>
        <v/>
      </c>
      <c r="BT498" s="195" t="str">
        <f t="shared" si="247"/>
        <v/>
      </c>
      <c r="BV498" s="195" t="str">
        <f t="shared" si="248"/>
        <v/>
      </c>
      <c r="BW498" s="195" t="str">
        <f t="shared" si="249"/>
        <v/>
      </c>
      <c r="BX498" s="195" t="str">
        <f t="shared" si="250"/>
        <v/>
      </c>
      <c r="BY498" s="270" t="str">
        <f t="shared" si="251"/>
        <v/>
      </c>
      <c r="BZ498" t="str">
        <f t="shared" si="252"/>
        <v/>
      </c>
      <c r="CA498" t="str">
        <f t="shared" si="253"/>
        <v/>
      </c>
    </row>
    <row r="499" spans="1:79" x14ac:dyDescent="0.25">
      <c r="A499" s="218" t="s">
        <v>257</v>
      </c>
      <c r="B499" s="224"/>
      <c r="C499" s="225"/>
      <c r="D499" s="226"/>
      <c r="E499" s="224"/>
      <c r="F499" s="227"/>
      <c r="G499" s="227"/>
      <c r="H499" s="227"/>
      <c r="I499" s="228"/>
      <c r="J499" s="227"/>
      <c r="K499" s="229"/>
      <c r="L499" s="224"/>
      <c r="M499" s="230"/>
      <c r="N499" s="230"/>
      <c r="O499" s="231"/>
      <c r="P499" s="231"/>
      <c r="Q499" s="231"/>
      <c r="R499" s="232"/>
      <c r="S499" s="230"/>
      <c r="T499" s="231"/>
      <c r="U499" s="231"/>
      <c r="V499" s="231"/>
      <c r="W499" s="231"/>
      <c r="X499" s="233"/>
      <c r="Y499" s="234"/>
      <c r="Z499" s="235"/>
      <c r="AA499" s="236"/>
      <c r="AB499" s="228"/>
      <c r="AC499" s="236"/>
      <c r="AD499" s="237"/>
      <c r="AE499" s="237"/>
      <c r="AP499" t="b">
        <f t="shared" si="224"/>
        <v>0</v>
      </c>
      <c r="AQ499" t="str">
        <f t="shared" si="225"/>
        <v/>
      </c>
      <c r="AR499" t="str">
        <f>IF(AND(AP499,D499&lt;&gt;""),COUNTIF($AQ$12:AQ499,AQ499),"")</f>
        <v/>
      </c>
      <c r="AS499" t="str">
        <f t="shared" si="254"/>
        <v/>
      </c>
      <c r="AT499">
        <f t="shared" si="255"/>
        <v>1</v>
      </c>
      <c r="AU499" s="195" t="str">
        <f t="shared" si="226"/>
        <v/>
      </c>
      <c r="AV499" s="195" t="str">
        <f t="shared" si="227"/>
        <v/>
      </c>
      <c r="AW499" s="195" t="str">
        <f t="shared" si="228"/>
        <v/>
      </c>
      <c r="AX499" s="195" t="str">
        <f t="shared" si="229"/>
        <v/>
      </c>
      <c r="AY499" s="250" t="str">
        <f t="shared" si="230"/>
        <v/>
      </c>
      <c r="AZ499" s="249" t="str">
        <f t="shared" si="231"/>
        <v/>
      </c>
      <c r="BA499" s="249" t="str">
        <f t="shared" si="232"/>
        <v/>
      </c>
      <c r="BB499" s="195" t="str">
        <f t="shared" si="233"/>
        <v/>
      </c>
      <c r="BC499" s="195" t="str">
        <f t="shared" si="234"/>
        <v/>
      </c>
      <c r="BD499" s="249" t="str">
        <f t="shared" si="235"/>
        <v/>
      </c>
      <c r="BE499" s="249" t="str">
        <f t="shared" si="236"/>
        <v/>
      </c>
      <c r="BF499" s="195" t="str">
        <f t="shared" si="237"/>
        <v/>
      </c>
      <c r="BG499" s="195" t="str">
        <f t="shared" si="238"/>
        <v/>
      </c>
      <c r="BH499" s="258"/>
      <c r="BI499" s="258"/>
      <c r="BJ499" s="258"/>
      <c r="BK499" s="249" t="str">
        <f t="shared" si="239"/>
        <v/>
      </c>
      <c r="BL499" s="249" t="str">
        <f t="shared" si="240"/>
        <v/>
      </c>
      <c r="BM499" s="277" t="str">
        <f t="shared" si="241"/>
        <v/>
      </c>
      <c r="BN499" s="249" t="str">
        <f t="shared" si="242"/>
        <v/>
      </c>
      <c r="BO499" s="195" t="str">
        <f t="shared" si="243"/>
        <v/>
      </c>
      <c r="BP499" s="195" t="str">
        <f t="shared" si="244"/>
        <v/>
      </c>
      <c r="BQ499" s="195" t="str">
        <f t="shared" si="245"/>
        <v/>
      </c>
      <c r="BS499" s="195" t="str">
        <f t="shared" si="246"/>
        <v/>
      </c>
      <c r="BT499" s="195" t="str">
        <f t="shared" si="247"/>
        <v/>
      </c>
      <c r="BV499" s="195" t="str">
        <f t="shared" si="248"/>
        <v/>
      </c>
      <c r="BW499" s="195" t="str">
        <f t="shared" si="249"/>
        <v/>
      </c>
      <c r="BX499" s="195" t="str">
        <f t="shared" si="250"/>
        <v/>
      </c>
      <c r="BY499" s="270" t="str">
        <f t="shared" si="251"/>
        <v/>
      </c>
      <c r="BZ499" t="str">
        <f t="shared" si="252"/>
        <v/>
      </c>
      <c r="CA499" t="str">
        <f t="shared" si="253"/>
        <v/>
      </c>
    </row>
    <row r="500" spans="1:79" x14ac:dyDescent="0.25">
      <c r="A500" s="218" t="s">
        <v>257</v>
      </c>
      <c r="B500" s="224"/>
      <c r="C500" s="225"/>
      <c r="D500" s="226"/>
      <c r="E500" s="224"/>
      <c r="F500" s="227"/>
      <c r="G500" s="227"/>
      <c r="H500" s="227"/>
      <c r="I500" s="228"/>
      <c r="J500" s="227"/>
      <c r="K500" s="229"/>
      <c r="L500" s="224"/>
      <c r="M500" s="230"/>
      <c r="N500" s="230"/>
      <c r="O500" s="231"/>
      <c r="P500" s="231"/>
      <c r="Q500" s="231"/>
      <c r="R500" s="232"/>
      <c r="S500" s="230"/>
      <c r="T500" s="231"/>
      <c r="U500" s="231"/>
      <c r="V500" s="231"/>
      <c r="W500" s="231"/>
      <c r="X500" s="233"/>
      <c r="Y500" s="234"/>
      <c r="Z500" s="235"/>
      <c r="AA500" s="236"/>
      <c r="AB500" s="228"/>
      <c r="AC500" s="236"/>
      <c r="AD500" s="237"/>
      <c r="AE500" s="237"/>
      <c r="AP500" t="b">
        <f t="shared" si="224"/>
        <v>0</v>
      </c>
      <c r="AQ500" t="str">
        <f t="shared" si="225"/>
        <v/>
      </c>
      <c r="AR500" t="str">
        <f>IF(AND(AP500,D500&lt;&gt;""),COUNTIF($AQ$12:AQ500,AQ500),"")</f>
        <v/>
      </c>
      <c r="AS500" t="str">
        <f t="shared" si="254"/>
        <v/>
      </c>
      <c r="AT500">
        <f t="shared" si="255"/>
        <v>0</v>
      </c>
      <c r="AU500" s="195" t="str">
        <f t="shared" si="226"/>
        <v/>
      </c>
      <c r="AV500" s="195" t="str">
        <f t="shared" si="227"/>
        <v/>
      </c>
      <c r="AW500" s="195" t="str">
        <f t="shared" si="228"/>
        <v/>
      </c>
      <c r="AX500" s="195" t="str">
        <f t="shared" si="229"/>
        <v/>
      </c>
      <c r="AY500" s="250" t="str">
        <f t="shared" si="230"/>
        <v/>
      </c>
      <c r="AZ500" s="249" t="str">
        <f t="shared" si="231"/>
        <v/>
      </c>
      <c r="BA500" s="249" t="str">
        <f t="shared" si="232"/>
        <v/>
      </c>
      <c r="BB500" s="195" t="str">
        <f t="shared" si="233"/>
        <v/>
      </c>
      <c r="BC500" s="195" t="str">
        <f t="shared" si="234"/>
        <v/>
      </c>
      <c r="BD500" s="249" t="str">
        <f t="shared" si="235"/>
        <v/>
      </c>
      <c r="BE500" s="249" t="str">
        <f t="shared" si="236"/>
        <v/>
      </c>
      <c r="BF500" s="195" t="str">
        <f t="shared" si="237"/>
        <v/>
      </c>
      <c r="BG500" s="195" t="str">
        <f t="shared" si="238"/>
        <v/>
      </c>
      <c r="BH500" s="258"/>
      <c r="BI500" s="258"/>
      <c r="BJ500" s="258"/>
      <c r="BK500" s="249" t="str">
        <f t="shared" si="239"/>
        <v/>
      </c>
      <c r="BL500" s="249" t="str">
        <f t="shared" si="240"/>
        <v/>
      </c>
      <c r="BM500" s="277" t="str">
        <f t="shared" si="241"/>
        <v/>
      </c>
      <c r="BN500" s="249" t="str">
        <f t="shared" si="242"/>
        <v/>
      </c>
      <c r="BO500" s="195" t="str">
        <f t="shared" si="243"/>
        <v/>
      </c>
      <c r="BP500" s="195" t="str">
        <f t="shared" si="244"/>
        <v/>
      </c>
      <c r="BQ500" s="195" t="str">
        <f t="shared" si="245"/>
        <v/>
      </c>
      <c r="BS500" s="195" t="str">
        <f t="shared" si="246"/>
        <v/>
      </c>
      <c r="BT500" s="195" t="str">
        <f t="shared" si="247"/>
        <v/>
      </c>
      <c r="BV500" s="195" t="str">
        <f t="shared" si="248"/>
        <v/>
      </c>
      <c r="BW500" s="195" t="str">
        <f t="shared" si="249"/>
        <v/>
      </c>
      <c r="BX500" s="195" t="str">
        <f t="shared" si="250"/>
        <v/>
      </c>
      <c r="BY500" s="270" t="str">
        <f t="shared" si="251"/>
        <v/>
      </c>
      <c r="BZ500" t="str">
        <f t="shared" si="252"/>
        <v/>
      </c>
      <c r="CA500" t="str">
        <f t="shared" si="253"/>
        <v/>
      </c>
    </row>
    <row r="501" spans="1:79" x14ac:dyDescent="0.25">
      <c r="A501" s="218" t="s">
        <v>257</v>
      </c>
      <c r="B501" s="224"/>
      <c r="C501" s="225"/>
      <c r="D501" s="226"/>
      <c r="E501" s="224"/>
      <c r="F501" s="227"/>
      <c r="G501" s="227"/>
      <c r="H501" s="227"/>
      <c r="I501" s="228"/>
      <c r="J501" s="227"/>
      <c r="K501" s="229"/>
      <c r="L501" s="224"/>
      <c r="M501" s="230"/>
      <c r="N501" s="230"/>
      <c r="O501" s="231"/>
      <c r="P501" s="231"/>
      <c r="Q501" s="231"/>
      <c r="R501" s="232"/>
      <c r="S501" s="230"/>
      <c r="T501" s="231"/>
      <c r="U501" s="231"/>
      <c r="V501" s="231"/>
      <c r="W501" s="231"/>
      <c r="X501" s="233"/>
      <c r="Y501" s="234"/>
      <c r="Z501" s="235"/>
      <c r="AA501" s="236"/>
      <c r="AB501" s="228"/>
      <c r="AC501" s="236"/>
      <c r="AD501" s="237"/>
      <c r="AE501" s="237"/>
      <c r="AP501" t="b">
        <f t="shared" si="224"/>
        <v>0</v>
      </c>
      <c r="AQ501" t="str">
        <f t="shared" si="225"/>
        <v/>
      </c>
      <c r="AR501" t="str">
        <f>IF(AND(AP501,D501&lt;&gt;""),COUNTIF($AQ$12:AQ501,AQ501),"")</f>
        <v/>
      </c>
      <c r="AS501" t="str">
        <f t="shared" si="254"/>
        <v/>
      </c>
      <c r="AT501">
        <f t="shared" si="255"/>
        <v>1</v>
      </c>
      <c r="AU501" s="195" t="str">
        <f t="shared" si="226"/>
        <v/>
      </c>
      <c r="AV501" s="195" t="str">
        <f t="shared" si="227"/>
        <v/>
      </c>
      <c r="AW501" s="195" t="str">
        <f t="shared" si="228"/>
        <v/>
      </c>
      <c r="AX501" s="195" t="str">
        <f t="shared" si="229"/>
        <v/>
      </c>
      <c r="AY501" s="250" t="str">
        <f t="shared" si="230"/>
        <v/>
      </c>
      <c r="AZ501" s="249" t="str">
        <f t="shared" si="231"/>
        <v/>
      </c>
      <c r="BA501" s="249" t="str">
        <f t="shared" si="232"/>
        <v/>
      </c>
      <c r="BB501" s="195" t="str">
        <f t="shared" si="233"/>
        <v/>
      </c>
      <c r="BC501" s="195" t="str">
        <f t="shared" si="234"/>
        <v/>
      </c>
      <c r="BD501" s="249" t="str">
        <f t="shared" si="235"/>
        <v/>
      </c>
      <c r="BE501" s="249" t="str">
        <f t="shared" si="236"/>
        <v/>
      </c>
      <c r="BF501" s="195" t="str">
        <f t="shared" si="237"/>
        <v/>
      </c>
      <c r="BG501" s="195" t="str">
        <f t="shared" si="238"/>
        <v/>
      </c>
      <c r="BH501" s="258"/>
      <c r="BI501" s="258"/>
      <c r="BJ501" s="258"/>
      <c r="BK501" s="249" t="str">
        <f t="shared" si="239"/>
        <v/>
      </c>
      <c r="BL501" s="249" t="str">
        <f t="shared" si="240"/>
        <v/>
      </c>
      <c r="BM501" s="277" t="str">
        <f t="shared" si="241"/>
        <v/>
      </c>
      <c r="BN501" s="249" t="str">
        <f t="shared" si="242"/>
        <v/>
      </c>
      <c r="BO501" s="195" t="str">
        <f t="shared" si="243"/>
        <v/>
      </c>
      <c r="BP501" s="195" t="str">
        <f t="shared" si="244"/>
        <v/>
      </c>
      <c r="BQ501" s="195" t="str">
        <f t="shared" si="245"/>
        <v/>
      </c>
      <c r="BS501" s="195" t="str">
        <f t="shared" si="246"/>
        <v/>
      </c>
      <c r="BT501" s="195" t="str">
        <f t="shared" si="247"/>
        <v/>
      </c>
      <c r="BV501" s="195" t="str">
        <f t="shared" si="248"/>
        <v/>
      </c>
      <c r="BW501" s="195" t="str">
        <f t="shared" si="249"/>
        <v/>
      </c>
      <c r="BX501" s="195" t="str">
        <f t="shared" si="250"/>
        <v/>
      </c>
      <c r="BY501" s="270" t="str">
        <f t="shared" si="251"/>
        <v/>
      </c>
      <c r="BZ501" t="str">
        <f t="shared" si="252"/>
        <v/>
      </c>
      <c r="CA501" t="str">
        <f t="shared" si="253"/>
        <v/>
      </c>
    </row>
    <row r="502" spans="1:79" x14ac:dyDescent="0.25">
      <c r="A502" s="218" t="s">
        <v>257</v>
      </c>
      <c r="B502" s="224"/>
      <c r="C502" s="225"/>
      <c r="D502" s="226"/>
      <c r="E502" s="224"/>
      <c r="F502" s="227"/>
      <c r="G502" s="227"/>
      <c r="H502" s="227"/>
      <c r="I502" s="228"/>
      <c r="J502" s="227"/>
      <c r="K502" s="229"/>
      <c r="L502" s="224"/>
      <c r="M502" s="230"/>
      <c r="N502" s="230"/>
      <c r="O502" s="231"/>
      <c r="P502" s="231"/>
      <c r="Q502" s="231"/>
      <c r="R502" s="232"/>
      <c r="S502" s="230"/>
      <c r="T502" s="231"/>
      <c r="U502" s="231"/>
      <c r="V502" s="231"/>
      <c r="W502" s="231"/>
      <c r="X502" s="233"/>
      <c r="Y502" s="234"/>
      <c r="Z502" s="235"/>
      <c r="AA502" s="236"/>
      <c r="AB502" s="228"/>
      <c r="AC502" s="236"/>
      <c r="AD502" s="237"/>
      <c r="AE502" s="237"/>
      <c r="AP502" t="b">
        <f t="shared" si="224"/>
        <v>0</v>
      </c>
      <c r="AQ502" t="str">
        <f t="shared" si="225"/>
        <v/>
      </c>
      <c r="AR502" t="str">
        <f>IF(AND(AP502,D502&lt;&gt;""),COUNTIF($AQ$12:AQ502,AQ502),"")</f>
        <v/>
      </c>
      <c r="AS502" t="str">
        <f t="shared" si="254"/>
        <v/>
      </c>
      <c r="AT502">
        <f t="shared" si="255"/>
        <v>0</v>
      </c>
      <c r="AU502" s="195" t="str">
        <f t="shared" si="226"/>
        <v/>
      </c>
      <c r="AV502" s="195" t="str">
        <f t="shared" si="227"/>
        <v/>
      </c>
      <c r="AW502" s="195" t="str">
        <f t="shared" si="228"/>
        <v/>
      </c>
      <c r="AX502" s="195" t="str">
        <f t="shared" si="229"/>
        <v/>
      </c>
      <c r="AY502" s="250" t="str">
        <f t="shared" si="230"/>
        <v/>
      </c>
      <c r="AZ502" s="249" t="str">
        <f t="shared" si="231"/>
        <v/>
      </c>
      <c r="BA502" s="249" t="str">
        <f t="shared" si="232"/>
        <v/>
      </c>
      <c r="BB502" s="195" t="str">
        <f t="shared" si="233"/>
        <v/>
      </c>
      <c r="BC502" s="195" t="str">
        <f t="shared" si="234"/>
        <v/>
      </c>
      <c r="BD502" s="249" t="str">
        <f t="shared" si="235"/>
        <v/>
      </c>
      <c r="BE502" s="249" t="str">
        <f t="shared" si="236"/>
        <v/>
      </c>
      <c r="BF502" s="195" t="str">
        <f t="shared" si="237"/>
        <v/>
      </c>
      <c r="BG502" s="195" t="str">
        <f t="shared" si="238"/>
        <v/>
      </c>
      <c r="BH502" s="258"/>
      <c r="BI502" s="258"/>
      <c r="BJ502" s="258"/>
      <c r="BK502" s="249" t="str">
        <f t="shared" si="239"/>
        <v/>
      </c>
      <c r="BL502" s="249" t="str">
        <f t="shared" si="240"/>
        <v/>
      </c>
      <c r="BM502" s="277" t="str">
        <f t="shared" si="241"/>
        <v/>
      </c>
      <c r="BN502" s="249" t="str">
        <f t="shared" si="242"/>
        <v/>
      </c>
      <c r="BO502" s="195" t="str">
        <f t="shared" si="243"/>
        <v/>
      </c>
      <c r="BP502" s="195" t="str">
        <f t="shared" si="244"/>
        <v/>
      </c>
      <c r="BQ502" s="195" t="str">
        <f t="shared" si="245"/>
        <v/>
      </c>
      <c r="BS502" s="195" t="str">
        <f t="shared" si="246"/>
        <v/>
      </c>
      <c r="BT502" s="195" t="str">
        <f t="shared" si="247"/>
        <v/>
      </c>
      <c r="BV502" s="195" t="str">
        <f t="shared" si="248"/>
        <v/>
      </c>
      <c r="BW502" s="195" t="str">
        <f t="shared" si="249"/>
        <v/>
      </c>
      <c r="BX502" s="195" t="str">
        <f t="shared" si="250"/>
        <v/>
      </c>
      <c r="BY502" s="270" t="str">
        <f t="shared" si="251"/>
        <v/>
      </c>
      <c r="BZ502" t="str">
        <f t="shared" si="252"/>
        <v/>
      </c>
      <c r="CA502" t="str">
        <f t="shared" si="253"/>
        <v/>
      </c>
    </row>
    <row r="503" spans="1:79" x14ac:dyDescent="0.25">
      <c r="A503" s="218" t="s">
        <v>257</v>
      </c>
      <c r="B503" s="224"/>
      <c r="C503" s="225"/>
      <c r="D503" s="226"/>
      <c r="E503" s="224"/>
      <c r="F503" s="227"/>
      <c r="G503" s="227"/>
      <c r="H503" s="227"/>
      <c r="I503" s="228"/>
      <c r="J503" s="227"/>
      <c r="K503" s="229"/>
      <c r="L503" s="224"/>
      <c r="M503" s="230"/>
      <c r="N503" s="230"/>
      <c r="O503" s="231"/>
      <c r="P503" s="231"/>
      <c r="Q503" s="231"/>
      <c r="R503" s="232"/>
      <c r="S503" s="230"/>
      <c r="T503" s="231"/>
      <c r="U503" s="231"/>
      <c r="V503" s="231"/>
      <c r="W503" s="231"/>
      <c r="X503" s="233"/>
      <c r="Y503" s="234"/>
      <c r="Z503" s="235"/>
      <c r="AA503" s="236"/>
      <c r="AB503" s="228"/>
      <c r="AC503" s="236"/>
      <c r="AD503" s="237"/>
      <c r="AE503" s="237"/>
      <c r="AP503" t="b">
        <f t="shared" si="224"/>
        <v>0</v>
      </c>
      <c r="AQ503" t="str">
        <f t="shared" si="225"/>
        <v/>
      </c>
      <c r="AR503" t="str">
        <f>IF(AND(AP503,D503&lt;&gt;""),COUNTIF($AQ$12:AQ503,AQ503),"")</f>
        <v/>
      </c>
      <c r="AS503" t="str">
        <f t="shared" si="254"/>
        <v/>
      </c>
      <c r="AT503">
        <f t="shared" si="255"/>
        <v>1</v>
      </c>
      <c r="AU503" s="195" t="str">
        <f t="shared" si="226"/>
        <v/>
      </c>
      <c r="AV503" s="195" t="str">
        <f t="shared" si="227"/>
        <v/>
      </c>
      <c r="AW503" s="195" t="str">
        <f t="shared" si="228"/>
        <v/>
      </c>
      <c r="AX503" s="195" t="str">
        <f t="shared" si="229"/>
        <v/>
      </c>
      <c r="AY503" s="250" t="str">
        <f t="shared" si="230"/>
        <v/>
      </c>
      <c r="AZ503" s="249" t="str">
        <f t="shared" si="231"/>
        <v/>
      </c>
      <c r="BA503" s="249" t="str">
        <f t="shared" si="232"/>
        <v/>
      </c>
      <c r="BB503" s="195" t="str">
        <f t="shared" si="233"/>
        <v/>
      </c>
      <c r="BC503" s="195" t="str">
        <f t="shared" si="234"/>
        <v/>
      </c>
      <c r="BD503" s="249" t="str">
        <f t="shared" si="235"/>
        <v/>
      </c>
      <c r="BE503" s="249" t="str">
        <f t="shared" si="236"/>
        <v/>
      </c>
      <c r="BF503" s="195" t="str">
        <f t="shared" si="237"/>
        <v/>
      </c>
      <c r="BG503" s="195" t="str">
        <f t="shared" si="238"/>
        <v/>
      </c>
      <c r="BH503" s="258"/>
      <c r="BI503" s="258"/>
      <c r="BJ503" s="258"/>
      <c r="BK503" s="249" t="str">
        <f t="shared" si="239"/>
        <v/>
      </c>
      <c r="BL503" s="249" t="str">
        <f t="shared" si="240"/>
        <v/>
      </c>
      <c r="BM503" s="277" t="str">
        <f t="shared" si="241"/>
        <v/>
      </c>
      <c r="BN503" s="249" t="str">
        <f t="shared" si="242"/>
        <v/>
      </c>
      <c r="BO503" s="195" t="str">
        <f t="shared" si="243"/>
        <v/>
      </c>
      <c r="BP503" s="195" t="str">
        <f t="shared" si="244"/>
        <v/>
      </c>
      <c r="BQ503" s="195" t="str">
        <f t="shared" si="245"/>
        <v/>
      </c>
      <c r="BS503" s="195" t="str">
        <f t="shared" si="246"/>
        <v/>
      </c>
      <c r="BT503" s="195" t="str">
        <f t="shared" si="247"/>
        <v/>
      </c>
      <c r="BV503" s="195" t="str">
        <f t="shared" si="248"/>
        <v/>
      </c>
      <c r="BW503" s="195" t="str">
        <f t="shared" si="249"/>
        <v/>
      </c>
      <c r="BX503" s="195" t="str">
        <f t="shared" si="250"/>
        <v/>
      </c>
      <c r="BY503" s="270" t="str">
        <f t="shared" si="251"/>
        <v/>
      </c>
      <c r="BZ503" t="str">
        <f t="shared" si="252"/>
        <v/>
      </c>
      <c r="CA503" t="str">
        <f t="shared" si="253"/>
        <v/>
      </c>
    </row>
    <row r="504" spans="1:79" x14ac:dyDescent="0.25">
      <c r="A504" s="218" t="s">
        <v>257</v>
      </c>
      <c r="B504" s="224"/>
      <c r="C504" s="225"/>
      <c r="D504" s="226"/>
      <c r="E504" s="224"/>
      <c r="F504" s="227"/>
      <c r="G504" s="227"/>
      <c r="H504" s="227"/>
      <c r="I504" s="228"/>
      <c r="J504" s="227"/>
      <c r="K504" s="229"/>
      <c r="L504" s="224"/>
      <c r="M504" s="230"/>
      <c r="N504" s="230"/>
      <c r="O504" s="231"/>
      <c r="P504" s="231"/>
      <c r="Q504" s="231"/>
      <c r="R504" s="232"/>
      <c r="S504" s="230"/>
      <c r="T504" s="231"/>
      <c r="U504" s="231"/>
      <c r="V504" s="231"/>
      <c r="W504" s="231"/>
      <c r="X504" s="233"/>
      <c r="Y504" s="234"/>
      <c r="Z504" s="235"/>
      <c r="AA504" s="236"/>
      <c r="AB504" s="228"/>
      <c r="AC504" s="236"/>
      <c r="AD504" s="237"/>
      <c r="AE504" s="237"/>
      <c r="AP504" t="b">
        <f t="shared" si="224"/>
        <v>0</v>
      </c>
      <c r="AQ504" t="str">
        <f t="shared" si="225"/>
        <v/>
      </c>
      <c r="AR504" t="str">
        <f>IF(AND(AP504,D504&lt;&gt;""),COUNTIF($AQ$12:AQ504,AQ504),"")</f>
        <v/>
      </c>
      <c r="AS504" t="str">
        <f t="shared" si="254"/>
        <v/>
      </c>
      <c r="AT504">
        <f t="shared" si="255"/>
        <v>0</v>
      </c>
      <c r="AU504" s="195" t="str">
        <f t="shared" si="226"/>
        <v/>
      </c>
      <c r="AV504" s="195" t="str">
        <f t="shared" si="227"/>
        <v/>
      </c>
      <c r="AW504" s="195" t="str">
        <f t="shared" si="228"/>
        <v/>
      </c>
      <c r="AX504" s="195" t="str">
        <f t="shared" si="229"/>
        <v/>
      </c>
      <c r="AY504" s="250" t="str">
        <f t="shared" si="230"/>
        <v/>
      </c>
      <c r="AZ504" s="249" t="str">
        <f t="shared" si="231"/>
        <v/>
      </c>
      <c r="BA504" s="249" t="str">
        <f t="shared" si="232"/>
        <v/>
      </c>
      <c r="BB504" s="195" t="str">
        <f t="shared" si="233"/>
        <v/>
      </c>
      <c r="BC504" s="195" t="str">
        <f t="shared" si="234"/>
        <v/>
      </c>
      <c r="BD504" s="249" t="str">
        <f t="shared" si="235"/>
        <v/>
      </c>
      <c r="BE504" s="249" t="str">
        <f t="shared" si="236"/>
        <v/>
      </c>
      <c r="BF504" s="195" t="str">
        <f t="shared" si="237"/>
        <v/>
      </c>
      <c r="BG504" s="195" t="str">
        <f t="shared" si="238"/>
        <v/>
      </c>
      <c r="BH504" s="258"/>
      <c r="BI504" s="258"/>
      <c r="BJ504" s="258"/>
      <c r="BK504" s="249" t="str">
        <f t="shared" si="239"/>
        <v/>
      </c>
      <c r="BL504" s="249" t="str">
        <f t="shared" si="240"/>
        <v/>
      </c>
      <c r="BM504" s="277" t="str">
        <f t="shared" si="241"/>
        <v/>
      </c>
      <c r="BN504" s="249" t="str">
        <f t="shared" si="242"/>
        <v/>
      </c>
      <c r="BO504" s="195" t="str">
        <f t="shared" si="243"/>
        <v/>
      </c>
      <c r="BP504" s="195" t="str">
        <f t="shared" si="244"/>
        <v/>
      </c>
      <c r="BQ504" s="195" t="str">
        <f t="shared" si="245"/>
        <v/>
      </c>
      <c r="BS504" s="195" t="str">
        <f t="shared" si="246"/>
        <v/>
      </c>
      <c r="BT504" s="195" t="str">
        <f t="shared" si="247"/>
        <v/>
      </c>
      <c r="BV504" s="195" t="str">
        <f t="shared" si="248"/>
        <v/>
      </c>
      <c r="BW504" s="195" t="str">
        <f t="shared" si="249"/>
        <v/>
      </c>
      <c r="BX504" s="195" t="str">
        <f t="shared" si="250"/>
        <v/>
      </c>
      <c r="BY504" s="270" t="str">
        <f t="shared" si="251"/>
        <v/>
      </c>
      <c r="BZ504" t="str">
        <f t="shared" si="252"/>
        <v/>
      </c>
      <c r="CA504" t="str">
        <f t="shared" si="253"/>
        <v/>
      </c>
    </row>
    <row r="505" spans="1:79" x14ac:dyDescent="0.25">
      <c r="A505" s="218" t="s">
        <v>257</v>
      </c>
      <c r="B505" s="224"/>
      <c r="C505" s="225"/>
      <c r="D505" s="226"/>
      <c r="E505" s="224"/>
      <c r="F505" s="227"/>
      <c r="G505" s="227"/>
      <c r="H505" s="227"/>
      <c r="I505" s="228"/>
      <c r="J505" s="227"/>
      <c r="K505" s="229"/>
      <c r="L505" s="224"/>
      <c r="M505" s="230"/>
      <c r="N505" s="230"/>
      <c r="O505" s="231"/>
      <c r="P505" s="231"/>
      <c r="Q505" s="231"/>
      <c r="R505" s="232"/>
      <c r="S505" s="230"/>
      <c r="T505" s="231"/>
      <c r="U505" s="231"/>
      <c r="V505" s="231"/>
      <c r="W505" s="231"/>
      <c r="X505" s="233"/>
      <c r="Y505" s="234"/>
      <c r="Z505" s="235"/>
      <c r="AA505" s="236"/>
      <c r="AB505" s="228"/>
      <c r="AC505" s="236"/>
      <c r="AD505" s="237"/>
      <c r="AE505" s="237"/>
      <c r="AP505" t="b">
        <f t="shared" si="224"/>
        <v>0</v>
      </c>
      <c r="AQ505" t="str">
        <f t="shared" si="225"/>
        <v/>
      </c>
      <c r="AR505" t="str">
        <f>IF(AND(AP505,D505&lt;&gt;""),COUNTIF($AQ$12:AQ505,AQ505),"")</f>
        <v/>
      </c>
      <c r="AS505" t="str">
        <f t="shared" si="254"/>
        <v/>
      </c>
      <c r="AT505">
        <f t="shared" si="255"/>
        <v>1</v>
      </c>
      <c r="AU505" s="195" t="str">
        <f t="shared" si="226"/>
        <v/>
      </c>
      <c r="AV505" s="195" t="str">
        <f t="shared" si="227"/>
        <v/>
      </c>
      <c r="AW505" s="195" t="str">
        <f t="shared" si="228"/>
        <v/>
      </c>
      <c r="AX505" s="195" t="str">
        <f t="shared" si="229"/>
        <v/>
      </c>
      <c r="AY505" s="250" t="str">
        <f t="shared" si="230"/>
        <v/>
      </c>
      <c r="AZ505" s="249" t="str">
        <f t="shared" si="231"/>
        <v/>
      </c>
      <c r="BA505" s="249" t="str">
        <f t="shared" si="232"/>
        <v/>
      </c>
      <c r="BB505" s="195" t="str">
        <f t="shared" si="233"/>
        <v/>
      </c>
      <c r="BC505" s="195" t="str">
        <f t="shared" si="234"/>
        <v/>
      </c>
      <c r="BD505" s="249" t="str">
        <f t="shared" si="235"/>
        <v/>
      </c>
      <c r="BE505" s="249" t="str">
        <f t="shared" si="236"/>
        <v/>
      </c>
      <c r="BF505" s="195" t="str">
        <f t="shared" si="237"/>
        <v/>
      </c>
      <c r="BG505" s="195" t="str">
        <f t="shared" si="238"/>
        <v/>
      </c>
      <c r="BH505" s="258"/>
      <c r="BI505" s="258"/>
      <c r="BJ505" s="258"/>
      <c r="BK505" s="249" t="str">
        <f t="shared" si="239"/>
        <v/>
      </c>
      <c r="BL505" s="249" t="str">
        <f t="shared" si="240"/>
        <v/>
      </c>
      <c r="BM505" s="277" t="str">
        <f t="shared" si="241"/>
        <v/>
      </c>
      <c r="BN505" s="249" t="str">
        <f t="shared" si="242"/>
        <v/>
      </c>
      <c r="BO505" s="195" t="str">
        <f t="shared" si="243"/>
        <v/>
      </c>
      <c r="BP505" s="195" t="str">
        <f t="shared" si="244"/>
        <v/>
      </c>
      <c r="BQ505" s="195" t="str">
        <f t="shared" si="245"/>
        <v/>
      </c>
      <c r="BS505" s="195" t="str">
        <f t="shared" si="246"/>
        <v/>
      </c>
      <c r="BT505" s="195" t="str">
        <f t="shared" si="247"/>
        <v/>
      </c>
      <c r="BV505" s="195" t="str">
        <f t="shared" si="248"/>
        <v/>
      </c>
      <c r="BW505" s="195" t="str">
        <f t="shared" si="249"/>
        <v/>
      </c>
      <c r="BX505" s="195" t="str">
        <f t="shared" si="250"/>
        <v/>
      </c>
      <c r="BY505" s="270" t="str">
        <f t="shared" si="251"/>
        <v/>
      </c>
      <c r="BZ505" t="str">
        <f t="shared" si="252"/>
        <v/>
      </c>
      <c r="CA505" t="str">
        <f t="shared" si="253"/>
        <v/>
      </c>
    </row>
    <row r="506" spans="1:79" x14ac:dyDescent="0.25">
      <c r="A506" s="218" t="s">
        <v>257</v>
      </c>
      <c r="B506" s="224"/>
      <c r="C506" s="225"/>
      <c r="D506" s="226"/>
      <c r="E506" s="224"/>
      <c r="F506" s="227"/>
      <c r="G506" s="227"/>
      <c r="H506" s="227"/>
      <c r="I506" s="228"/>
      <c r="J506" s="227"/>
      <c r="K506" s="229"/>
      <c r="L506" s="224"/>
      <c r="M506" s="230"/>
      <c r="N506" s="230"/>
      <c r="O506" s="231"/>
      <c r="P506" s="231"/>
      <c r="Q506" s="231"/>
      <c r="R506" s="232"/>
      <c r="S506" s="230"/>
      <c r="T506" s="231"/>
      <c r="U506" s="231"/>
      <c r="V506" s="231"/>
      <c r="W506" s="231"/>
      <c r="X506" s="233"/>
      <c r="Y506" s="234"/>
      <c r="Z506" s="235"/>
      <c r="AA506" s="236"/>
      <c r="AB506" s="228"/>
      <c r="AC506" s="236"/>
      <c r="AD506" s="237"/>
      <c r="AE506" s="237"/>
      <c r="AP506" t="b">
        <f t="shared" si="224"/>
        <v>0</v>
      </c>
      <c r="AQ506" t="str">
        <f t="shared" si="225"/>
        <v/>
      </c>
      <c r="AR506" t="str">
        <f>IF(AND(AP506,D506&lt;&gt;""),COUNTIF($AQ$12:AQ506,AQ506),"")</f>
        <v/>
      </c>
      <c r="AS506" t="str">
        <f t="shared" si="254"/>
        <v/>
      </c>
      <c r="AT506">
        <f t="shared" si="255"/>
        <v>0</v>
      </c>
      <c r="AU506" s="195" t="str">
        <f t="shared" si="226"/>
        <v/>
      </c>
      <c r="AV506" s="195" t="str">
        <f t="shared" si="227"/>
        <v/>
      </c>
      <c r="AW506" s="195" t="str">
        <f t="shared" si="228"/>
        <v/>
      </c>
      <c r="AX506" s="195" t="str">
        <f t="shared" si="229"/>
        <v/>
      </c>
      <c r="AY506" s="250" t="str">
        <f t="shared" si="230"/>
        <v/>
      </c>
      <c r="AZ506" s="249" t="str">
        <f t="shared" si="231"/>
        <v/>
      </c>
      <c r="BA506" s="249" t="str">
        <f t="shared" si="232"/>
        <v/>
      </c>
      <c r="BB506" s="195" t="str">
        <f t="shared" si="233"/>
        <v/>
      </c>
      <c r="BC506" s="195" t="str">
        <f t="shared" si="234"/>
        <v/>
      </c>
      <c r="BD506" s="249" t="str">
        <f t="shared" si="235"/>
        <v/>
      </c>
      <c r="BE506" s="249" t="str">
        <f t="shared" si="236"/>
        <v/>
      </c>
      <c r="BF506" s="195" t="str">
        <f t="shared" si="237"/>
        <v/>
      </c>
      <c r="BG506" s="195" t="str">
        <f t="shared" si="238"/>
        <v/>
      </c>
      <c r="BH506" s="258"/>
      <c r="BI506" s="258"/>
      <c r="BJ506" s="258"/>
      <c r="BK506" s="249" t="str">
        <f t="shared" si="239"/>
        <v/>
      </c>
      <c r="BL506" s="249" t="str">
        <f t="shared" si="240"/>
        <v/>
      </c>
      <c r="BM506" s="277" t="str">
        <f t="shared" si="241"/>
        <v/>
      </c>
      <c r="BN506" s="249" t="str">
        <f t="shared" si="242"/>
        <v/>
      </c>
      <c r="BO506" s="195" t="str">
        <f t="shared" si="243"/>
        <v/>
      </c>
      <c r="BP506" s="195" t="str">
        <f t="shared" si="244"/>
        <v/>
      </c>
      <c r="BQ506" s="195" t="str">
        <f t="shared" si="245"/>
        <v/>
      </c>
      <c r="BS506" s="195" t="str">
        <f t="shared" si="246"/>
        <v/>
      </c>
      <c r="BT506" s="195" t="str">
        <f t="shared" si="247"/>
        <v/>
      </c>
      <c r="BV506" s="195" t="str">
        <f t="shared" si="248"/>
        <v/>
      </c>
      <c r="BW506" s="195" t="str">
        <f t="shared" si="249"/>
        <v/>
      </c>
      <c r="BX506" s="195" t="str">
        <f t="shared" si="250"/>
        <v/>
      </c>
      <c r="BY506" s="270" t="str">
        <f t="shared" si="251"/>
        <v/>
      </c>
      <c r="BZ506" t="str">
        <f t="shared" si="252"/>
        <v/>
      </c>
      <c r="CA506" t="str">
        <f t="shared" si="253"/>
        <v/>
      </c>
    </row>
    <row r="507" spans="1:79" x14ac:dyDescent="0.25">
      <c r="A507" s="218" t="s">
        <v>257</v>
      </c>
      <c r="B507" s="224"/>
      <c r="C507" s="225"/>
      <c r="D507" s="226"/>
      <c r="E507" s="224"/>
      <c r="F507" s="227"/>
      <c r="G507" s="227"/>
      <c r="H507" s="227"/>
      <c r="I507" s="228"/>
      <c r="J507" s="227"/>
      <c r="K507" s="229"/>
      <c r="L507" s="224"/>
      <c r="M507" s="230"/>
      <c r="N507" s="230"/>
      <c r="O507" s="231"/>
      <c r="P507" s="231"/>
      <c r="Q507" s="231"/>
      <c r="R507" s="232"/>
      <c r="S507" s="230"/>
      <c r="T507" s="231"/>
      <c r="U507" s="231"/>
      <c r="V507" s="231"/>
      <c r="W507" s="231"/>
      <c r="X507" s="233"/>
      <c r="Y507" s="234"/>
      <c r="Z507" s="235"/>
      <c r="AA507" s="236"/>
      <c r="AB507" s="228"/>
      <c r="AC507" s="236"/>
      <c r="AD507" s="237"/>
      <c r="AE507" s="237"/>
      <c r="AP507" t="b">
        <f t="shared" si="224"/>
        <v>0</v>
      </c>
      <c r="AQ507" t="str">
        <f t="shared" si="225"/>
        <v/>
      </c>
      <c r="AR507" t="str">
        <f>IF(AND(AP507,D507&lt;&gt;""),COUNTIF($AQ$12:AQ507,AQ507),"")</f>
        <v/>
      </c>
      <c r="AS507" t="str">
        <f t="shared" si="254"/>
        <v/>
      </c>
      <c r="AT507">
        <f t="shared" si="255"/>
        <v>1</v>
      </c>
      <c r="AU507" s="195" t="str">
        <f t="shared" si="226"/>
        <v/>
      </c>
      <c r="AV507" s="195" t="str">
        <f t="shared" si="227"/>
        <v/>
      </c>
      <c r="AW507" s="195" t="str">
        <f t="shared" si="228"/>
        <v/>
      </c>
      <c r="AX507" s="195" t="str">
        <f t="shared" si="229"/>
        <v/>
      </c>
      <c r="AY507" s="250" t="str">
        <f t="shared" si="230"/>
        <v/>
      </c>
      <c r="AZ507" s="249" t="str">
        <f t="shared" si="231"/>
        <v/>
      </c>
      <c r="BA507" s="249" t="str">
        <f t="shared" si="232"/>
        <v/>
      </c>
      <c r="BB507" s="195" t="str">
        <f t="shared" si="233"/>
        <v/>
      </c>
      <c r="BC507" s="195" t="str">
        <f t="shared" si="234"/>
        <v/>
      </c>
      <c r="BD507" s="249" t="str">
        <f t="shared" si="235"/>
        <v/>
      </c>
      <c r="BE507" s="249" t="str">
        <f t="shared" si="236"/>
        <v/>
      </c>
      <c r="BF507" s="195" t="str">
        <f t="shared" si="237"/>
        <v/>
      </c>
      <c r="BG507" s="195" t="str">
        <f t="shared" si="238"/>
        <v/>
      </c>
      <c r="BH507" s="258"/>
      <c r="BI507" s="258"/>
      <c r="BJ507" s="258"/>
      <c r="BK507" s="249" t="str">
        <f t="shared" si="239"/>
        <v/>
      </c>
      <c r="BL507" s="249" t="str">
        <f t="shared" si="240"/>
        <v/>
      </c>
      <c r="BM507" s="277" t="str">
        <f t="shared" si="241"/>
        <v/>
      </c>
      <c r="BN507" s="249" t="str">
        <f t="shared" si="242"/>
        <v/>
      </c>
      <c r="BO507" s="195" t="str">
        <f t="shared" si="243"/>
        <v/>
      </c>
      <c r="BP507" s="195" t="str">
        <f t="shared" si="244"/>
        <v/>
      </c>
      <c r="BQ507" s="195" t="str">
        <f t="shared" si="245"/>
        <v/>
      </c>
      <c r="BS507" s="195" t="str">
        <f t="shared" si="246"/>
        <v/>
      </c>
      <c r="BT507" s="195" t="str">
        <f t="shared" si="247"/>
        <v/>
      </c>
      <c r="BV507" s="195" t="str">
        <f t="shared" si="248"/>
        <v/>
      </c>
      <c r="BW507" s="195" t="str">
        <f t="shared" si="249"/>
        <v/>
      </c>
      <c r="BX507" s="195" t="str">
        <f t="shared" si="250"/>
        <v/>
      </c>
      <c r="BY507" s="270" t="str">
        <f t="shared" si="251"/>
        <v/>
      </c>
      <c r="BZ507" t="str">
        <f t="shared" si="252"/>
        <v/>
      </c>
      <c r="CA507" t="str">
        <f t="shared" si="253"/>
        <v/>
      </c>
    </row>
    <row r="508" spans="1:79" x14ac:dyDescent="0.25">
      <c r="A508" s="218" t="s">
        <v>257</v>
      </c>
      <c r="B508" s="224"/>
      <c r="C508" s="225"/>
      <c r="D508" s="226"/>
      <c r="E508" s="224"/>
      <c r="F508" s="227"/>
      <c r="G508" s="227"/>
      <c r="H508" s="227"/>
      <c r="I508" s="228"/>
      <c r="J508" s="227"/>
      <c r="K508" s="229"/>
      <c r="L508" s="224"/>
      <c r="M508" s="230"/>
      <c r="N508" s="230"/>
      <c r="O508" s="231"/>
      <c r="P508" s="231"/>
      <c r="Q508" s="231"/>
      <c r="R508" s="232"/>
      <c r="S508" s="230"/>
      <c r="T508" s="231"/>
      <c r="U508" s="231"/>
      <c r="V508" s="231"/>
      <c r="W508" s="231"/>
      <c r="X508" s="233"/>
      <c r="Y508" s="234"/>
      <c r="Z508" s="235"/>
      <c r="AA508" s="236"/>
      <c r="AB508" s="228"/>
      <c r="AC508" s="236"/>
      <c r="AD508" s="237"/>
      <c r="AE508" s="237"/>
      <c r="AP508" t="b">
        <f t="shared" si="224"/>
        <v>0</v>
      </c>
      <c r="AQ508" t="str">
        <f t="shared" si="225"/>
        <v/>
      </c>
      <c r="AR508" t="str">
        <f>IF(AND(AP508,D508&lt;&gt;""),COUNTIF($AQ$12:AQ508,AQ508),"")</f>
        <v/>
      </c>
      <c r="AS508" t="str">
        <f t="shared" si="254"/>
        <v/>
      </c>
      <c r="AT508">
        <f t="shared" si="255"/>
        <v>0</v>
      </c>
      <c r="AU508" s="195" t="str">
        <f t="shared" si="226"/>
        <v/>
      </c>
      <c r="AV508" s="195" t="str">
        <f t="shared" si="227"/>
        <v/>
      </c>
      <c r="AW508" s="195" t="str">
        <f t="shared" si="228"/>
        <v/>
      </c>
      <c r="AX508" s="195" t="str">
        <f t="shared" si="229"/>
        <v/>
      </c>
      <c r="AY508" s="250" t="str">
        <f t="shared" si="230"/>
        <v/>
      </c>
      <c r="AZ508" s="249" t="str">
        <f t="shared" si="231"/>
        <v/>
      </c>
      <c r="BA508" s="249" t="str">
        <f t="shared" si="232"/>
        <v/>
      </c>
      <c r="BB508" s="195" t="str">
        <f t="shared" si="233"/>
        <v/>
      </c>
      <c r="BC508" s="195" t="str">
        <f t="shared" si="234"/>
        <v/>
      </c>
      <c r="BD508" s="249" t="str">
        <f t="shared" si="235"/>
        <v/>
      </c>
      <c r="BE508" s="249" t="str">
        <f t="shared" si="236"/>
        <v/>
      </c>
      <c r="BF508" s="195" t="str">
        <f t="shared" si="237"/>
        <v/>
      </c>
      <c r="BG508" s="195" t="str">
        <f t="shared" si="238"/>
        <v/>
      </c>
      <c r="BH508" s="258"/>
      <c r="BI508" s="258"/>
      <c r="BJ508" s="258"/>
      <c r="BK508" s="249" t="str">
        <f t="shared" si="239"/>
        <v/>
      </c>
      <c r="BL508" s="249" t="str">
        <f t="shared" si="240"/>
        <v/>
      </c>
      <c r="BM508" s="277" t="str">
        <f t="shared" si="241"/>
        <v/>
      </c>
      <c r="BN508" s="249" t="str">
        <f t="shared" si="242"/>
        <v/>
      </c>
      <c r="BO508" s="195" t="str">
        <f t="shared" si="243"/>
        <v/>
      </c>
      <c r="BP508" s="195" t="str">
        <f t="shared" si="244"/>
        <v/>
      </c>
      <c r="BQ508" s="195" t="str">
        <f t="shared" si="245"/>
        <v/>
      </c>
      <c r="BS508" s="195" t="str">
        <f t="shared" si="246"/>
        <v/>
      </c>
      <c r="BT508" s="195" t="str">
        <f t="shared" si="247"/>
        <v/>
      </c>
      <c r="BV508" s="195" t="str">
        <f t="shared" si="248"/>
        <v/>
      </c>
      <c r="BW508" s="195" t="str">
        <f t="shared" si="249"/>
        <v/>
      </c>
      <c r="BX508" s="195" t="str">
        <f t="shared" si="250"/>
        <v/>
      </c>
      <c r="BY508" s="270" t="str">
        <f t="shared" si="251"/>
        <v/>
      </c>
      <c r="BZ508" t="str">
        <f t="shared" si="252"/>
        <v/>
      </c>
      <c r="CA508" t="str">
        <f t="shared" si="253"/>
        <v/>
      </c>
    </row>
    <row r="509" spans="1:79" x14ac:dyDescent="0.25">
      <c r="A509" s="218" t="s">
        <v>257</v>
      </c>
      <c r="B509" s="224"/>
      <c r="C509" s="225"/>
      <c r="D509" s="226"/>
      <c r="E509" s="224"/>
      <c r="F509" s="227"/>
      <c r="G509" s="227"/>
      <c r="H509" s="227"/>
      <c r="I509" s="228"/>
      <c r="J509" s="227"/>
      <c r="K509" s="229"/>
      <c r="L509" s="224"/>
      <c r="M509" s="230"/>
      <c r="N509" s="230"/>
      <c r="O509" s="231"/>
      <c r="P509" s="231"/>
      <c r="Q509" s="231"/>
      <c r="R509" s="232"/>
      <c r="S509" s="230"/>
      <c r="T509" s="231"/>
      <c r="U509" s="231"/>
      <c r="V509" s="231"/>
      <c r="W509" s="231"/>
      <c r="X509" s="233"/>
      <c r="Y509" s="234"/>
      <c r="Z509" s="235"/>
      <c r="AA509" s="236"/>
      <c r="AB509" s="228"/>
      <c r="AC509" s="236"/>
      <c r="AD509" s="237"/>
      <c r="AE509" s="237"/>
      <c r="AP509" t="b">
        <f t="shared" si="224"/>
        <v>0</v>
      </c>
      <c r="AQ509" t="str">
        <f t="shared" si="225"/>
        <v/>
      </c>
      <c r="AR509" t="str">
        <f>IF(AND(AP509,D509&lt;&gt;""),COUNTIF($AQ$12:AQ509,AQ509),"")</f>
        <v/>
      </c>
      <c r="AS509" t="str">
        <f t="shared" si="254"/>
        <v/>
      </c>
      <c r="AT509">
        <f t="shared" si="255"/>
        <v>1</v>
      </c>
      <c r="AU509" s="195" t="str">
        <f t="shared" si="226"/>
        <v/>
      </c>
      <c r="AV509" s="195" t="str">
        <f t="shared" si="227"/>
        <v/>
      </c>
      <c r="AW509" s="195" t="str">
        <f t="shared" si="228"/>
        <v/>
      </c>
      <c r="AX509" s="195" t="str">
        <f t="shared" si="229"/>
        <v/>
      </c>
      <c r="AY509" s="250" t="str">
        <f t="shared" si="230"/>
        <v/>
      </c>
      <c r="AZ509" s="249" t="str">
        <f t="shared" si="231"/>
        <v/>
      </c>
      <c r="BA509" s="249" t="str">
        <f t="shared" si="232"/>
        <v/>
      </c>
      <c r="BB509" s="195" t="str">
        <f t="shared" si="233"/>
        <v/>
      </c>
      <c r="BC509" s="195" t="str">
        <f t="shared" si="234"/>
        <v/>
      </c>
      <c r="BD509" s="249" t="str">
        <f t="shared" si="235"/>
        <v/>
      </c>
      <c r="BE509" s="249" t="str">
        <f t="shared" si="236"/>
        <v/>
      </c>
      <c r="BF509" s="195" t="str">
        <f t="shared" si="237"/>
        <v/>
      </c>
      <c r="BG509" s="195" t="str">
        <f t="shared" si="238"/>
        <v/>
      </c>
      <c r="BH509" s="258"/>
      <c r="BI509" s="258"/>
      <c r="BJ509" s="258"/>
      <c r="BK509" s="249" t="str">
        <f t="shared" si="239"/>
        <v/>
      </c>
      <c r="BL509" s="249" t="str">
        <f t="shared" si="240"/>
        <v/>
      </c>
      <c r="BM509" s="277" t="str">
        <f t="shared" si="241"/>
        <v/>
      </c>
      <c r="BN509" s="249" t="str">
        <f t="shared" si="242"/>
        <v/>
      </c>
      <c r="BO509" s="195" t="str">
        <f t="shared" si="243"/>
        <v/>
      </c>
      <c r="BP509" s="195" t="str">
        <f t="shared" si="244"/>
        <v/>
      </c>
      <c r="BQ509" s="195" t="str">
        <f t="shared" si="245"/>
        <v/>
      </c>
      <c r="BS509" s="195" t="str">
        <f t="shared" si="246"/>
        <v/>
      </c>
      <c r="BT509" s="195" t="str">
        <f t="shared" si="247"/>
        <v/>
      </c>
      <c r="BV509" s="195" t="str">
        <f t="shared" si="248"/>
        <v/>
      </c>
      <c r="BW509" s="195" t="str">
        <f t="shared" si="249"/>
        <v/>
      </c>
      <c r="BX509" s="195" t="str">
        <f t="shared" si="250"/>
        <v/>
      </c>
      <c r="BY509" s="270" t="str">
        <f t="shared" si="251"/>
        <v/>
      </c>
      <c r="BZ509" t="str">
        <f t="shared" si="252"/>
        <v/>
      </c>
      <c r="CA509" t="str">
        <f t="shared" si="253"/>
        <v/>
      </c>
    </row>
    <row r="510" spans="1:79" x14ac:dyDescent="0.25">
      <c r="A510" s="218" t="s">
        <v>257</v>
      </c>
      <c r="B510" s="224"/>
      <c r="C510" s="225"/>
      <c r="D510" s="226"/>
      <c r="E510" s="224"/>
      <c r="F510" s="227"/>
      <c r="G510" s="227"/>
      <c r="H510" s="227"/>
      <c r="I510" s="228"/>
      <c r="J510" s="227"/>
      <c r="K510" s="229"/>
      <c r="L510" s="224"/>
      <c r="M510" s="230"/>
      <c r="N510" s="230"/>
      <c r="O510" s="231"/>
      <c r="P510" s="231"/>
      <c r="Q510" s="231"/>
      <c r="R510" s="232"/>
      <c r="S510" s="230"/>
      <c r="T510" s="231"/>
      <c r="U510" s="231"/>
      <c r="V510" s="231"/>
      <c r="W510" s="231"/>
      <c r="X510" s="233"/>
      <c r="Y510" s="234"/>
      <c r="Z510" s="235"/>
      <c r="AA510" s="236"/>
      <c r="AB510" s="228"/>
      <c r="AC510" s="236"/>
      <c r="AD510" s="237"/>
      <c r="AE510" s="237"/>
      <c r="AP510" t="b">
        <f t="shared" si="224"/>
        <v>0</v>
      </c>
      <c r="AQ510" t="str">
        <f t="shared" si="225"/>
        <v/>
      </c>
      <c r="AR510" t="str">
        <f>IF(AND(AP510,D510&lt;&gt;""),COUNTIF($AQ$12:AQ510,AQ510),"")</f>
        <v/>
      </c>
      <c r="AS510" t="str">
        <f t="shared" si="254"/>
        <v/>
      </c>
      <c r="AT510">
        <f t="shared" si="255"/>
        <v>0</v>
      </c>
      <c r="AU510" s="195" t="str">
        <f t="shared" si="226"/>
        <v/>
      </c>
      <c r="AV510" s="195" t="str">
        <f t="shared" si="227"/>
        <v/>
      </c>
      <c r="AW510" s="195" t="str">
        <f t="shared" si="228"/>
        <v/>
      </c>
      <c r="AX510" s="195" t="str">
        <f t="shared" si="229"/>
        <v/>
      </c>
      <c r="AY510" s="250" t="str">
        <f t="shared" si="230"/>
        <v/>
      </c>
      <c r="AZ510" s="249" t="str">
        <f t="shared" si="231"/>
        <v/>
      </c>
      <c r="BA510" s="249" t="str">
        <f t="shared" si="232"/>
        <v/>
      </c>
      <c r="BB510" s="195" t="str">
        <f t="shared" si="233"/>
        <v/>
      </c>
      <c r="BC510" s="195" t="str">
        <f t="shared" si="234"/>
        <v/>
      </c>
      <c r="BD510" s="249" t="str">
        <f t="shared" si="235"/>
        <v/>
      </c>
      <c r="BE510" s="249" t="str">
        <f t="shared" si="236"/>
        <v/>
      </c>
      <c r="BF510" s="195" t="str">
        <f t="shared" si="237"/>
        <v/>
      </c>
      <c r="BG510" s="195" t="str">
        <f t="shared" si="238"/>
        <v/>
      </c>
      <c r="BH510" s="258"/>
      <c r="BI510" s="258"/>
      <c r="BJ510" s="258"/>
      <c r="BK510" s="249" t="str">
        <f t="shared" si="239"/>
        <v/>
      </c>
      <c r="BL510" s="249" t="str">
        <f t="shared" si="240"/>
        <v/>
      </c>
      <c r="BM510" s="277" t="str">
        <f t="shared" si="241"/>
        <v/>
      </c>
      <c r="BN510" s="249" t="str">
        <f t="shared" si="242"/>
        <v/>
      </c>
      <c r="BO510" s="195" t="str">
        <f t="shared" si="243"/>
        <v/>
      </c>
      <c r="BP510" s="195" t="str">
        <f t="shared" si="244"/>
        <v/>
      </c>
      <c r="BQ510" s="195" t="str">
        <f t="shared" si="245"/>
        <v/>
      </c>
      <c r="BS510" s="195" t="str">
        <f t="shared" si="246"/>
        <v/>
      </c>
      <c r="BT510" s="195" t="str">
        <f t="shared" si="247"/>
        <v/>
      </c>
      <c r="BV510" s="195" t="str">
        <f t="shared" si="248"/>
        <v/>
      </c>
      <c r="BW510" s="195" t="str">
        <f t="shared" si="249"/>
        <v/>
      </c>
      <c r="BX510" s="195" t="str">
        <f t="shared" si="250"/>
        <v/>
      </c>
      <c r="BY510" s="270" t="str">
        <f t="shared" si="251"/>
        <v/>
      </c>
      <c r="BZ510" t="str">
        <f t="shared" si="252"/>
        <v/>
      </c>
      <c r="CA510" t="str">
        <f t="shared" si="253"/>
        <v/>
      </c>
    </row>
    <row r="511" spans="1:79" x14ac:dyDescent="0.25">
      <c r="A511" s="218" t="s">
        <v>257</v>
      </c>
      <c r="B511" s="224"/>
      <c r="C511" s="225"/>
      <c r="D511" s="226"/>
      <c r="E511" s="224"/>
      <c r="F511" s="227"/>
      <c r="G511" s="227"/>
      <c r="H511" s="227"/>
      <c r="I511" s="228"/>
      <c r="J511" s="227"/>
      <c r="K511" s="229"/>
      <c r="L511" s="224"/>
      <c r="M511" s="230"/>
      <c r="N511" s="230"/>
      <c r="O511" s="231"/>
      <c r="P511" s="231"/>
      <c r="Q511" s="231"/>
      <c r="R511" s="232"/>
      <c r="S511" s="230"/>
      <c r="T511" s="231"/>
      <c r="U511" s="231"/>
      <c r="V511" s="231"/>
      <c r="W511" s="231"/>
      <c r="X511" s="233"/>
      <c r="Y511" s="234"/>
      <c r="Z511" s="235"/>
      <c r="AA511" s="236"/>
      <c r="AB511" s="228"/>
      <c r="AC511" s="236"/>
      <c r="AD511" s="237"/>
      <c r="AE511" s="237"/>
      <c r="AP511" t="b">
        <f t="shared" si="224"/>
        <v>0</v>
      </c>
      <c r="AQ511" t="str">
        <f t="shared" si="225"/>
        <v/>
      </c>
      <c r="AR511" t="str">
        <f>IF(AND(AP511,D511&lt;&gt;""),COUNTIF($AQ$12:AQ511,AQ511),"")</f>
        <v/>
      </c>
      <c r="AS511" t="str">
        <f t="shared" si="254"/>
        <v/>
      </c>
      <c r="AT511">
        <f t="shared" si="255"/>
        <v>1</v>
      </c>
      <c r="AU511" s="195" t="str">
        <f t="shared" si="226"/>
        <v/>
      </c>
      <c r="AV511" s="195" t="str">
        <f t="shared" si="227"/>
        <v/>
      </c>
      <c r="AW511" s="195" t="str">
        <f t="shared" si="228"/>
        <v/>
      </c>
      <c r="AX511" s="195" t="str">
        <f t="shared" si="229"/>
        <v/>
      </c>
      <c r="AY511" s="250" t="str">
        <f t="shared" si="230"/>
        <v/>
      </c>
      <c r="AZ511" s="249" t="str">
        <f t="shared" si="231"/>
        <v/>
      </c>
      <c r="BA511" s="249" t="str">
        <f t="shared" si="232"/>
        <v/>
      </c>
      <c r="BB511" s="195" t="str">
        <f t="shared" si="233"/>
        <v/>
      </c>
      <c r="BC511" s="195" t="str">
        <f t="shared" si="234"/>
        <v/>
      </c>
      <c r="BD511" s="249" t="str">
        <f t="shared" si="235"/>
        <v/>
      </c>
      <c r="BE511" s="249" t="str">
        <f t="shared" si="236"/>
        <v/>
      </c>
      <c r="BF511" s="195" t="str">
        <f t="shared" si="237"/>
        <v/>
      </c>
      <c r="BG511" s="195" t="str">
        <f t="shared" si="238"/>
        <v/>
      </c>
      <c r="BH511" s="258"/>
      <c r="BI511" s="258"/>
      <c r="BJ511" s="258"/>
      <c r="BK511" s="249" t="str">
        <f t="shared" si="239"/>
        <v/>
      </c>
      <c r="BL511" s="249" t="str">
        <f t="shared" si="240"/>
        <v/>
      </c>
      <c r="BM511" s="277" t="str">
        <f t="shared" si="241"/>
        <v/>
      </c>
      <c r="BN511" s="249" t="str">
        <f t="shared" si="242"/>
        <v/>
      </c>
      <c r="BO511" s="195" t="str">
        <f t="shared" si="243"/>
        <v/>
      </c>
      <c r="BP511" s="195" t="str">
        <f t="shared" si="244"/>
        <v/>
      </c>
      <c r="BQ511" s="195" t="str">
        <f t="shared" si="245"/>
        <v/>
      </c>
      <c r="BS511" s="195" t="str">
        <f t="shared" si="246"/>
        <v/>
      </c>
      <c r="BT511" s="195" t="str">
        <f t="shared" si="247"/>
        <v/>
      </c>
      <c r="BV511" s="195" t="str">
        <f t="shared" si="248"/>
        <v/>
      </c>
      <c r="BW511" s="195" t="str">
        <f t="shared" si="249"/>
        <v/>
      </c>
      <c r="BX511" s="195" t="str">
        <f t="shared" si="250"/>
        <v/>
      </c>
      <c r="BY511" s="270" t="str">
        <f t="shared" si="251"/>
        <v/>
      </c>
      <c r="BZ511" t="str">
        <f t="shared" si="252"/>
        <v/>
      </c>
      <c r="CA511" t="str">
        <f t="shared" si="253"/>
        <v/>
      </c>
    </row>
    <row r="512" spans="1:79" x14ac:dyDescent="0.25">
      <c r="A512" s="218" t="s">
        <v>257</v>
      </c>
      <c r="B512" s="224"/>
      <c r="C512" s="225"/>
      <c r="D512" s="226"/>
      <c r="E512" s="224"/>
      <c r="F512" s="227"/>
      <c r="G512" s="227"/>
      <c r="H512" s="227"/>
      <c r="I512" s="228"/>
      <c r="J512" s="227"/>
      <c r="K512" s="229"/>
      <c r="L512" s="224"/>
      <c r="M512" s="230"/>
      <c r="N512" s="230"/>
      <c r="O512" s="231"/>
      <c r="P512" s="231"/>
      <c r="Q512" s="231"/>
      <c r="R512" s="232"/>
      <c r="S512" s="230"/>
      <c r="T512" s="231"/>
      <c r="U512" s="231"/>
      <c r="V512" s="231"/>
      <c r="W512" s="231"/>
      <c r="X512" s="233"/>
      <c r="Y512" s="234"/>
      <c r="Z512" s="235"/>
      <c r="AA512" s="236"/>
      <c r="AB512" s="228"/>
      <c r="AC512" s="236"/>
      <c r="AD512" s="237"/>
      <c r="AE512" s="237"/>
      <c r="AP512" t="b">
        <f t="shared" si="224"/>
        <v>0</v>
      </c>
      <c r="AQ512" t="str">
        <f t="shared" si="225"/>
        <v/>
      </c>
      <c r="AR512" t="str">
        <f>IF(AND(AP512,D512&lt;&gt;""),COUNTIF($AQ$12:AQ512,AQ512),"")</f>
        <v/>
      </c>
      <c r="AS512" t="str">
        <f t="shared" si="254"/>
        <v/>
      </c>
      <c r="AT512">
        <f t="shared" si="255"/>
        <v>0</v>
      </c>
      <c r="AU512" s="195" t="str">
        <f t="shared" si="226"/>
        <v/>
      </c>
      <c r="AV512" s="195" t="str">
        <f t="shared" si="227"/>
        <v/>
      </c>
      <c r="AW512" s="195" t="str">
        <f t="shared" si="228"/>
        <v/>
      </c>
      <c r="AX512" s="195" t="str">
        <f t="shared" si="229"/>
        <v/>
      </c>
      <c r="AY512" s="250" t="str">
        <f t="shared" si="230"/>
        <v/>
      </c>
      <c r="AZ512" s="249" t="str">
        <f t="shared" si="231"/>
        <v/>
      </c>
      <c r="BA512" s="249" t="str">
        <f t="shared" si="232"/>
        <v/>
      </c>
      <c r="BB512" s="195" t="str">
        <f t="shared" si="233"/>
        <v/>
      </c>
      <c r="BC512" s="195" t="str">
        <f t="shared" si="234"/>
        <v/>
      </c>
      <c r="BD512" s="249" t="str">
        <f t="shared" si="235"/>
        <v/>
      </c>
      <c r="BE512" s="249" t="str">
        <f t="shared" si="236"/>
        <v/>
      </c>
      <c r="BF512" s="195" t="str">
        <f t="shared" si="237"/>
        <v/>
      </c>
      <c r="BG512" s="195" t="str">
        <f t="shared" si="238"/>
        <v/>
      </c>
      <c r="BH512" s="258"/>
      <c r="BI512" s="258"/>
      <c r="BJ512" s="258"/>
      <c r="BK512" s="249" t="str">
        <f t="shared" si="239"/>
        <v/>
      </c>
      <c r="BL512" s="249" t="str">
        <f t="shared" si="240"/>
        <v/>
      </c>
      <c r="BM512" s="277" t="str">
        <f t="shared" si="241"/>
        <v/>
      </c>
      <c r="BN512" s="249" t="str">
        <f t="shared" si="242"/>
        <v/>
      </c>
      <c r="BO512" s="195" t="str">
        <f t="shared" si="243"/>
        <v/>
      </c>
      <c r="BP512" s="195" t="str">
        <f t="shared" si="244"/>
        <v/>
      </c>
      <c r="BQ512" s="195" t="str">
        <f t="shared" si="245"/>
        <v/>
      </c>
      <c r="BS512" s="195" t="str">
        <f t="shared" si="246"/>
        <v/>
      </c>
      <c r="BT512" s="195" t="str">
        <f t="shared" si="247"/>
        <v/>
      </c>
      <c r="BV512" s="195" t="str">
        <f t="shared" si="248"/>
        <v/>
      </c>
      <c r="BW512" s="195" t="str">
        <f t="shared" si="249"/>
        <v/>
      </c>
      <c r="BX512" s="195" t="str">
        <f t="shared" si="250"/>
        <v/>
      </c>
      <c r="BY512" s="270" t="str">
        <f t="shared" si="251"/>
        <v/>
      </c>
      <c r="BZ512" t="str">
        <f t="shared" si="252"/>
        <v/>
      </c>
      <c r="CA512" t="str">
        <f t="shared" si="253"/>
        <v/>
      </c>
    </row>
    <row r="513" spans="1:79" x14ac:dyDescent="0.25">
      <c r="A513" s="218" t="s">
        <v>257</v>
      </c>
      <c r="B513" s="224"/>
      <c r="C513" s="225"/>
      <c r="D513" s="226"/>
      <c r="E513" s="224"/>
      <c r="F513" s="227"/>
      <c r="G513" s="227"/>
      <c r="H513" s="227"/>
      <c r="I513" s="228"/>
      <c r="J513" s="227"/>
      <c r="K513" s="229"/>
      <c r="L513" s="224"/>
      <c r="M513" s="230"/>
      <c r="N513" s="230"/>
      <c r="O513" s="231"/>
      <c r="P513" s="231"/>
      <c r="Q513" s="231"/>
      <c r="R513" s="232"/>
      <c r="S513" s="230"/>
      <c r="T513" s="231"/>
      <c r="U513" s="231"/>
      <c r="V513" s="231"/>
      <c r="W513" s="231"/>
      <c r="X513" s="233"/>
      <c r="Y513" s="234"/>
      <c r="Z513" s="235"/>
      <c r="AA513" s="236"/>
      <c r="AB513" s="228"/>
      <c r="AC513" s="236"/>
      <c r="AD513" s="237"/>
      <c r="AE513" s="237"/>
      <c r="AP513" t="b">
        <f t="shared" si="224"/>
        <v>0</v>
      </c>
      <c r="AQ513" t="str">
        <f t="shared" si="225"/>
        <v/>
      </c>
      <c r="AR513" t="str">
        <f>IF(AND(AP513,D513&lt;&gt;""),COUNTIF($AQ$12:AQ513,AQ513),"")</f>
        <v/>
      </c>
      <c r="AS513" t="str">
        <f t="shared" si="254"/>
        <v/>
      </c>
      <c r="AT513">
        <f t="shared" si="255"/>
        <v>1</v>
      </c>
      <c r="AU513" s="195" t="str">
        <f t="shared" si="226"/>
        <v/>
      </c>
      <c r="AV513" s="195" t="str">
        <f t="shared" si="227"/>
        <v/>
      </c>
      <c r="AW513" s="195" t="str">
        <f t="shared" si="228"/>
        <v/>
      </c>
      <c r="AX513" s="195" t="str">
        <f t="shared" si="229"/>
        <v/>
      </c>
      <c r="AY513" s="250" t="str">
        <f t="shared" si="230"/>
        <v/>
      </c>
      <c r="AZ513" s="249" t="str">
        <f t="shared" si="231"/>
        <v/>
      </c>
      <c r="BA513" s="249" t="str">
        <f t="shared" si="232"/>
        <v/>
      </c>
      <c r="BB513" s="195" t="str">
        <f t="shared" si="233"/>
        <v/>
      </c>
      <c r="BC513" s="195" t="str">
        <f t="shared" si="234"/>
        <v/>
      </c>
      <c r="BD513" s="249" t="str">
        <f t="shared" si="235"/>
        <v/>
      </c>
      <c r="BE513" s="249" t="str">
        <f t="shared" si="236"/>
        <v/>
      </c>
      <c r="BF513" s="195" t="str">
        <f t="shared" si="237"/>
        <v/>
      </c>
      <c r="BG513" s="195" t="str">
        <f t="shared" si="238"/>
        <v/>
      </c>
      <c r="BH513" s="258"/>
      <c r="BI513" s="258"/>
      <c r="BJ513" s="258"/>
      <c r="BK513" s="249" t="str">
        <f t="shared" si="239"/>
        <v/>
      </c>
      <c r="BL513" s="249" t="str">
        <f t="shared" si="240"/>
        <v/>
      </c>
      <c r="BM513" s="277" t="str">
        <f t="shared" si="241"/>
        <v/>
      </c>
      <c r="BN513" s="249" t="str">
        <f t="shared" si="242"/>
        <v/>
      </c>
      <c r="BO513" s="195" t="str">
        <f t="shared" si="243"/>
        <v/>
      </c>
      <c r="BP513" s="195" t="str">
        <f t="shared" si="244"/>
        <v/>
      </c>
      <c r="BQ513" s="195" t="str">
        <f t="shared" si="245"/>
        <v/>
      </c>
      <c r="BS513" s="195" t="str">
        <f t="shared" si="246"/>
        <v/>
      </c>
      <c r="BT513" s="195" t="str">
        <f t="shared" si="247"/>
        <v/>
      </c>
      <c r="BV513" s="195" t="str">
        <f t="shared" si="248"/>
        <v/>
      </c>
      <c r="BW513" s="195" t="str">
        <f t="shared" si="249"/>
        <v/>
      </c>
      <c r="BX513" s="195" t="str">
        <f t="shared" si="250"/>
        <v/>
      </c>
      <c r="BY513" s="270" t="str">
        <f t="shared" si="251"/>
        <v/>
      </c>
      <c r="BZ513" t="str">
        <f t="shared" si="252"/>
        <v/>
      </c>
      <c r="CA513" t="str">
        <f t="shared" si="253"/>
        <v/>
      </c>
    </row>
    <row r="514" spans="1:79" x14ac:dyDescent="0.25">
      <c r="A514" s="218" t="s">
        <v>257</v>
      </c>
      <c r="B514" s="224"/>
      <c r="C514" s="225"/>
      <c r="D514" s="226"/>
      <c r="E514" s="224"/>
      <c r="F514" s="227"/>
      <c r="G514" s="227"/>
      <c r="H514" s="227"/>
      <c r="I514" s="228"/>
      <c r="J514" s="227"/>
      <c r="K514" s="229"/>
      <c r="L514" s="224"/>
      <c r="M514" s="230"/>
      <c r="N514" s="230"/>
      <c r="O514" s="231"/>
      <c r="P514" s="231"/>
      <c r="Q514" s="231"/>
      <c r="R514" s="232"/>
      <c r="S514" s="230"/>
      <c r="T514" s="231"/>
      <c r="U514" s="231"/>
      <c r="V514" s="231"/>
      <c r="W514" s="231"/>
      <c r="X514" s="233"/>
      <c r="Y514" s="234"/>
      <c r="Z514" s="235"/>
      <c r="AA514" s="236"/>
      <c r="AB514" s="228"/>
      <c r="AC514" s="236"/>
      <c r="AD514" s="237"/>
      <c r="AE514" s="237"/>
      <c r="AP514" t="b">
        <f t="shared" si="224"/>
        <v>0</v>
      </c>
      <c r="AQ514" t="str">
        <f t="shared" si="225"/>
        <v/>
      </c>
      <c r="AR514" t="str">
        <f>IF(AND(AP514,D514&lt;&gt;""),COUNTIF($AQ$12:AQ514,AQ514),"")</f>
        <v/>
      </c>
      <c r="AS514" t="str">
        <f t="shared" si="254"/>
        <v/>
      </c>
      <c r="AT514">
        <f t="shared" si="255"/>
        <v>0</v>
      </c>
      <c r="AU514" s="195" t="str">
        <f t="shared" si="226"/>
        <v/>
      </c>
      <c r="AV514" s="195" t="str">
        <f t="shared" si="227"/>
        <v/>
      </c>
      <c r="AW514" s="195" t="str">
        <f t="shared" si="228"/>
        <v/>
      </c>
      <c r="AX514" s="195" t="str">
        <f t="shared" si="229"/>
        <v/>
      </c>
      <c r="AY514" s="250" t="str">
        <f t="shared" si="230"/>
        <v/>
      </c>
      <c r="AZ514" s="249" t="str">
        <f t="shared" si="231"/>
        <v/>
      </c>
      <c r="BA514" s="249" t="str">
        <f t="shared" si="232"/>
        <v/>
      </c>
      <c r="BB514" s="195" t="str">
        <f t="shared" si="233"/>
        <v/>
      </c>
      <c r="BC514" s="195" t="str">
        <f t="shared" si="234"/>
        <v/>
      </c>
      <c r="BD514" s="249" t="str">
        <f t="shared" si="235"/>
        <v/>
      </c>
      <c r="BE514" s="249" t="str">
        <f t="shared" si="236"/>
        <v/>
      </c>
      <c r="BF514" s="195" t="str">
        <f t="shared" si="237"/>
        <v/>
      </c>
      <c r="BG514" s="195" t="str">
        <f t="shared" si="238"/>
        <v/>
      </c>
      <c r="BH514" s="258"/>
      <c r="BI514" s="258"/>
      <c r="BJ514" s="258"/>
      <c r="BK514" s="249" t="str">
        <f t="shared" si="239"/>
        <v/>
      </c>
      <c r="BL514" s="249" t="str">
        <f t="shared" si="240"/>
        <v/>
      </c>
      <c r="BM514" s="277" t="str">
        <f t="shared" si="241"/>
        <v/>
      </c>
      <c r="BN514" s="249" t="str">
        <f t="shared" si="242"/>
        <v/>
      </c>
      <c r="BO514" s="195" t="str">
        <f t="shared" si="243"/>
        <v/>
      </c>
      <c r="BP514" s="195" t="str">
        <f t="shared" si="244"/>
        <v/>
      </c>
      <c r="BQ514" s="195" t="str">
        <f t="shared" si="245"/>
        <v/>
      </c>
      <c r="BS514" s="195" t="str">
        <f t="shared" si="246"/>
        <v/>
      </c>
      <c r="BT514" s="195" t="str">
        <f t="shared" si="247"/>
        <v/>
      </c>
      <c r="BV514" s="195" t="str">
        <f t="shared" si="248"/>
        <v/>
      </c>
      <c r="BW514" s="195" t="str">
        <f t="shared" si="249"/>
        <v/>
      </c>
      <c r="BX514" s="195" t="str">
        <f t="shared" si="250"/>
        <v/>
      </c>
      <c r="BY514" s="270" t="str">
        <f t="shared" si="251"/>
        <v/>
      </c>
      <c r="BZ514" t="str">
        <f t="shared" si="252"/>
        <v/>
      </c>
      <c r="CA514" t="str">
        <f t="shared" si="253"/>
        <v/>
      </c>
    </row>
    <row r="515" spans="1:79" x14ac:dyDescent="0.25">
      <c r="A515" s="218" t="s">
        <v>257</v>
      </c>
      <c r="B515" s="224"/>
      <c r="C515" s="225"/>
      <c r="D515" s="226"/>
      <c r="E515" s="224"/>
      <c r="F515" s="227"/>
      <c r="G515" s="227"/>
      <c r="H515" s="227"/>
      <c r="I515" s="228"/>
      <c r="J515" s="227"/>
      <c r="K515" s="229"/>
      <c r="L515" s="224"/>
      <c r="M515" s="230"/>
      <c r="N515" s="230"/>
      <c r="O515" s="231"/>
      <c r="P515" s="231"/>
      <c r="Q515" s="231"/>
      <c r="R515" s="232"/>
      <c r="S515" s="230"/>
      <c r="T515" s="231"/>
      <c r="U515" s="231"/>
      <c r="V515" s="231"/>
      <c r="W515" s="231"/>
      <c r="X515" s="233"/>
      <c r="Y515" s="234"/>
      <c r="Z515" s="235"/>
      <c r="AA515" s="236"/>
      <c r="AB515" s="228"/>
      <c r="AC515" s="236"/>
      <c r="AD515" s="237"/>
      <c r="AE515" s="237"/>
      <c r="AP515" t="b">
        <f t="shared" si="224"/>
        <v>0</v>
      </c>
      <c r="AQ515" t="str">
        <f t="shared" si="225"/>
        <v/>
      </c>
      <c r="AR515" t="str">
        <f>IF(AND(AP515,D515&lt;&gt;""),COUNTIF($AQ$12:AQ515,AQ515),"")</f>
        <v/>
      </c>
      <c r="AS515" t="str">
        <f t="shared" si="254"/>
        <v/>
      </c>
      <c r="AT515">
        <f t="shared" si="255"/>
        <v>1</v>
      </c>
      <c r="AU515" s="195" t="str">
        <f t="shared" si="226"/>
        <v/>
      </c>
      <c r="AV515" s="195" t="str">
        <f t="shared" si="227"/>
        <v/>
      </c>
      <c r="AW515" s="195" t="str">
        <f t="shared" si="228"/>
        <v/>
      </c>
      <c r="AX515" s="195" t="str">
        <f t="shared" si="229"/>
        <v/>
      </c>
      <c r="AY515" s="250" t="str">
        <f t="shared" si="230"/>
        <v/>
      </c>
      <c r="AZ515" s="249" t="str">
        <f t="shared" si="231"/>
        <v/>
      </c>
      <c r="BA515" s="249" t="str">
        <f t="shared" si="232"/>
        <v/>
      </c>
      <c r="BB515" s="195" t="str">
        <f t="shared" si="233"/>
        <v/>
      </c>
      <c r="BC515" s="195" t="str">
        <f t="shared" si="234"/>
        <v/>
      </c>
      <c r="BD515" s="249" t="str">
        <f t="shared" si="235"/>
        <v/>
      </c>
      <c r="BE515" s="249" t="str">
        <f t="shared" si="236"/>
        <v/>
      </c>
      <c r="BF515" s="195" t="str">
        <f t="shared" si="237"/>
        <v/>
      </c>
      <c r="BG515" s="195" t="str">
        <f t="shared" si="238"/>
        <v/>
      </c>
      <c r="BH515" s="258"/>
      <c r="BI515" s="258"/>
      <c r="BJ515" s="258"/>
      <c r="BK515" s="249" t="str">
        <f t="shared" si="239"/>
        <v/>
      </c>
      <c r="BL515" s="249" t="str">
        <f t="shared" si="240"/>
        <v/>
      </c>
      <c r="BM515" s="277" t="str">
        <f t="shared" si="241"/>
        <v/>
      </c>
      <c r="BN515" s="249" t="str">
        <f t="shared" si="242"/>
        <v/>
      </c>
      <c r="BO515" s="195" t="str">
        <f t="shared" si="243"/>
        <v/>
      </c>
      <c r="BP515" s="195" t="str">
        <f t="shared" si="244"/>
        <v/>
      </c>
      <c r="BQ515" s="195" t="str">
        <f t="shared" si="245"/>
        <v/>
      </c>
      <c r="BS515" s="195" t="str">
        <f t="shared" si="246"/>
        <v/>
      </c>
      <c r="BT515" s="195" t="str">
        <f t="shared" si="247"/>
        <v/>
      </c>
      <c r="BV515" s="195" t="str">
        <f t="shared" si="248"/>
        <v/>
      </c>
      <c r="BW515" s="195" t="str">
        <f t="shared" si="249"/>
        <v/>
      </c>
      <c r="BX515" s="195" t="str">
        <f t="shared" si="250"/>
        <v/>
      </c>
      <c r="BY515" s="270" t="str">
        <f t="shared" si="251"/>
        <v/>
      </c>
      <c r="BZ515" t="str">
        <f t="shared" si="252"/>
        <v/>
      </c>
      <c r="CA515" t="str">
        <f t="shared" si="253"/>
        <v/>
      </c>
    </row>
    <row r="516" spans="1:79" x14ac:dyDescent="0.25">
      <c r="A516" s="218" t="s">
        <v>257</v>
      </c>
      <c r="B516" s="224"/>
      <c r="C516" s="225"/>
      <c r="D516" s="226"/>
      <c r="E516" s="224"/>
      <c r="F516" s="227"/>
      <c r="G516" s="227"/>
      <c r="H516" s="227"/>
      <c r="I516" s="228"/>
      <c r="J516" s="227"/>
      <c r="K516" s="229"/>
      <c r="L516" s="224"/>
      <c r="M516" s="230"/>
      <c r="N516" s="230"/>
      <c r="O516" s="231"/>
      <c r="P516" s="231"/>
      <c r="Q516" s="231"/>
      <c r="R516" s="232"/>
      <c r="S516" s="230"/>
      <c r="T516" s="231"/>
      <c r="U516" s="231"/>
      <c r="V516" s="231"/>
      <c r="W516" s="231"/>
      <c r="X516" s="233"/>
      <c r="Y516" s="234"/>
      <c r="Z516" s="235"/>
      <c r="AA516" s="236"/>
      <c r="AB516" s="228"/>
      <c r="AC516" s="236"/>
      <c r="AD516" s="237"/>
      <c r="AE516" s="237"/>
      <c r="AP516" t="b">
        <f t="shared" si="224"/>
        <v>0</v>
      </c>
      <c r="AQ516" t="str">
        <f t="shared" si="225"/>
        <v/>
      </c>
      <c r="AR516" t="str">
        <f>IF(AND(AP516,D516&lt;&gt;""),COUNTIF($AQ$12:AQ516,AQ516),"")</f>
        <v/>
      </c>
      <c r="AS516" t="str">
        <f t="shared" si="254"/>
        <v/>
      </c>
      <c r="AT516">
        <f t="shared" si="255"/>
        <v>0</v>
      </c>
      <c r="AU516" s="195" t="str">
        <f t="shared" si="226"/>
        <v/>
      </c>
      <c r="AV516" s="195" t="str">
        <f t="shared" si="227"/>
        <v/>
      </c>
      <c r="AW516" s="195" t="str">
        <f t="shared" si="228"/>
        <v/>
      </c>
      <c r="AX516" s="195" t="str">
        <f t="shared" si="229"/>
        <v/>
      </c>
      <c r="AY516" s="250" t="str">
        <f t="shared" si="230"/>
        <v/>
      </c>
      <c r="AZ516" s="249" t="str">
        <f t="shared" si="231"/>
        <v/>
      </c>
      <c r="BA516" s="249" t="str">
        <f t="shared" si="232"/>
        <v/>
      </c>
      <c r="BB516" s="195" t="str">
        <f t="shared" si="233"/>
        <v/>
      </c>
      <c r="BC516" s="195" t="str">
        <f t="shared" si="234"/>
        <v/>
      </c>
      <c r="BD516" s="249" t="str">
        <f t="shared" si="235"/>
        <v/>
      </c>
      <c r="BE516" s="249" t="str">
        <f t="shared" si="236"/>
        <v/>
      </c>
      <c r="BF516" s="195" t="str">
        <f t="shared" si="237"/>
        <v/>
      </c>
      <c r="BG516" s="195" t="str">
        <f t="shared" si="238"/>
        <v/>
      </c>
      <c r="BH516" s="258"/>
      <c r="BI516" s="258"/>
      <c r="BJ516" s="258"/>
      <c r="BK516" s="249" t="str">
        <f t="shared" si="239"/>
        <v/>
      </c>
      <c r="BL516" s="249" t="str">
        <f t="shared" si="240"/>
        <v/>
      </c>
      <c r="BM516" s="277" t="str">
        <f t="shared" si="241"/>
        <v/>
      </c>
      <c r="BN516" s="249" t="str">
        <f t="shared" si="242"/>
        <v/>
      </c>
      <c r="BO516" s="195" t="str">
        <f t="shared" si="243"/>
        <v/>
      </c>
      <c r="BP516" s="195" t="str">
        <f t="shared" si="244"/>
        <v/>
      </c>
      <c r="BQ516" s="195" t="str">
        <f t="shared" si="245"/>
        <v/>
      </c>
      <c r="BS516" s="195" t="str">
        <f t="shared" si="246"/>
        <v/>
      </c>
      <c r="BT516" s="195" t="str">
        <f t="shared" si="247"/>
        <v/>
      </c>
      <c r="BV516" s="195" t="str">
        <f t="shared" si="248"/>
        <v/>
      </c>
      <c r="BW516" s="195" t="str">
        <f t="shared" si="249"/>
        <v/>
      </c>
      <c r="BX516" s="195" t="str">
        <f t="shared" si="250"/>
        <v/>
      </c>
      <c r="BY516" s="270" t="str">
        <f t="shared" si="251"/>
        <v/>
      </c>
      <c r="BZ516" t="str">
        <f t="shared" si="252"/>
        <v/>
      </c>
      <c r="CA516" t="str">
        <f t="shared" si="253"/>
        <v/>
      </c>
    </row>
    <row r="517" spans="1:79" x14ac:dyDescent="0.25">
      <c r="A517" s="218" t="s">
        <v>257</v>
      </c>
      <c r="B517" s="224"/>
      <c r="C517" s="225"/>
      <c r="D517" s="226"/>
      <c r="E517" s="224"/>
      <c r="F517" s="227"/>
      <c r="G517" s="227"/>
      <c r="H517" s="227"/>
      <c r="I517" s="228"/>
      <c r="J517" s="227"/>
      <c r="K517" s="229"/>
      <c r="L517" s="224"/>
      <c r="M517" s="230"/>
      <c r="N517" s="230"/>
      <c r="O517" s="231"/>
      <c r="P517" s="231"/>
      <c r="Q517" s="231"/>
      <c r="R517" s="232"/>
      <c r="S517" s="230"/>
      <c r="T517" s="231"/>
      <c r="U517" s="231"/>
      <c r="V517" s="231"/>
      <c r="W517" s="231"/>
      <c r="X517" s="233"/>
      <c r="Y517" s="234"/>
      <c r="Z517" s="235"/>
      <c r="AA517" s="236"/>
      <c r="AB517" s="228"/>
      <c r="AC517" s="236"/>
      <c r="AD517" s="237"/>
      <c r="AE517" s="237"/>
      <c r="AP517" t="b">
        <f t="shared" si="224"/>
        <v>0</v>
      </c>
      <c r="AQ517" t="str">
        <f t="shared" si="225"/>
        <v/>
      </c>
      <c r="AR517" t="str">
        <f>IF(AND(AP517,D517&lt;&gt;""),COUNTIF($AQ$12:AQ517,AQ517),"")</f>
        <v/>
      </c>
      <c r="AS517" t="str">
        <f t="shared" si="254"/>
        <v/>
      </c>
      <c r="AT517">
        <f t="shared" si="255"/>
        <v>1</v>
      </c>
      <c r="AU517" s="195" t="str">
        <f t="shared" si="226"/>
        <v/>
      </c>
      <c r="AV517" s="195" t="str">
        <f t="shared" si="227"/>
        <v/>
      </c>
      <c r="AW517" s="195" t="str">
        <f t="shared" si="228"/>
        <v/>
      </c>
      <c r="AX517" s="195" t="str">
        <f t="shared" si="229"/>
        <v/>
      </c>
      <c r="AY517" s="250" t="str">
        <f t="shared" si="230"/>
        <v/>
      </c>
      <c r="AZ517" s="249" t="str">
        <f t="shared" si="231"/>
        <v/>
      </c>
      <c r="BA517" s="249" t="str">
        <f t="shared" si="232"/>
        <v/>
      </c>
      <c r="BB517" s="195" t="str">
        <f t="shared" si="233"/>
        <v/>
      </c>
      <c r="BC517" s="195" t="str">
        <f t="shared" si="234"/>
        <v/>
      </c>
      <c r="BD517" s="249" t="str">
        <f t="shared" si="235"/>
        <v/>
      </c>
      <c r="BE517" s="249" t="str">
        <f t="shared" si="236"/>
        <v/>
      </c>
      <c r="BF517" s="195" t="str">
        <f t="shared" si="237"/>
        <v/>
      </c>
      <c r="BG517" s="195" t="str">
        <f t="shared" si="238"/>
        <v/>
      </c>
      <c r="BH517" s="258"/>
      <c r="BI517" s="258"/>
      <c r="BJ517" s="258"/>
      <c r="BK517" s="249" t="str">
        <f t="shared" si="239"/>
        <v/>
      </c>
      <c r="BL517" s="249" t="str">
        <f t="shared" si="240"/>
        <v/>
      </c>
      <c r="BM517" s="277" t="str">
        <f t="shared" si="241"/>
        <v/>
      </c>
      <c r="BN517" s="249" t="str">
        <f t="shared" si="242"/>
        <v/>
      </c>
      <c r="BO517" s="195" t="str">
        <f t="shared" si="243"/>
        <v/>
      </c>
      <c r="BP517" s="195" t="str">
        <f t="shared" si="244"/>
        <v/>
      </c>
      <c r="BQ517" s="195" t="str">
        <f t="shared" si="245"/>
        <v/>
      </c>
      <c r="BS517" s="195" t="str">
        <f t="shared" si="246"/>
        <v/>
      </c>
      <c r="BT517" s="195" t="str">
        <f t="shared" si="247"/>
        <v/>
      </c>
      <c r="BV517" s="195" t="str">
        <f t="shared" si="248"/>
        <v/>
      </c>
      <c r="BW517" s="195" t="str">
        <f t="shared" si="249"/>
        <v/>
      </c>
      <c r="BX517" s="195" t="str">
        <f t="shared" si="250"/>
        <v/>
      </c>
      <c r="BY517" s="270" t="str">
        <f t="shared" si="251"/>
        <v/>
      </c>
      <c r="BZ517" t="str">
        <f t="shared" si="252"/>
        <v/>
      </c>
      <c r="CA517" t="str">
        <f t="shared" si="253"/>
        <v/>
      </c>
    </row>
    <row r="518" spans="1:79" x14ac:dyDescent="0.25">
      <c r="A518" s="218" t="s">
        <v>257</v>
      </c>
      <c r="B518" s="224"/>
      <c r="C518" s="225"/>
      <c r="D518" s="226"/>
      <c r="E518" s="224"/>
      <c r="F518" s="227"/>
      <c r="G518" s="227"/>
      <c r="H518" s="227"/>
      <c r="I518" s="228"/>
      <c r="J518" s="227"/>
      <c r="K518" s="229"/>
      <c r="L518" s="224"/>
      <c r="M518" s="230"/>
      <c r="N518" s="230"/>
      <c r="O518" s="231"/>
      <c r="P518" s="231"/>
      <c r="Q518" s="231"/>
      <c r="R518" s="232"/>
      <c r="S518" s="230"/>
      <c r="T518" s="231"/>
      <c r="U518" s="231"/>
      <c r="V518" s="231"/>
      <c r="W518" s="231"/>
      <c r="X518" s="233"/>
      <c r="Y518" s="234"/>
      <c r="Z518" s="235"/>
      <c r="AA518" s="236"/>
      <c r="AB518" s="228"/>
      <c r="AC518" s="236"/>
      <c r="AD518" s="237"/>
      <c r="AE518" s="237"/>
      <c r="AP518" t="b">
        <f t="shared" si="224"/>
        <v>0</v>
      </c>
      <c r="AQ518" t="str">
        <f t="shared" si="225"/>
        <v/>
      </c>
      <c r="AR518" t="str">
        <f>IF(AND(AP518,D518&lt;&gt;""),COUNTIF($AQ$12:AQ518,AQ518),"")</f>
        <v/>
      </c>
      <c r="AS518" t="str">
        <f t="shared" si="254"/>
        <v/>
      </c>
      <c r="AT518">
        <f t="shared" si="255"/>
        <v>0</v>
      </c>
      <c r="AU518" s="195" t="str">
        <f t="shared" si="226"/>
        <v/>
      </c>
      <c r="AV518" s="195" t="str">
        <f t="shared" si="227"/>
        <v/>
      </c>
      <c r="AW518" s="195" t="str">
        <f t="shared" si="228"/>
        <v/>
      </c>
      <c r="AX518" s="195" t="str">
        <f t="shared" si="229"/>
        <v/>
      </c>
      <c r="AY518" s="250" t="str">
        <f t="shared" si="230"/>
        <v/>
      </c>
      <c r="AZ518" s="249" t="str">
        <f t="shared" si="231"/>
        <v/>
      </c>
      <c r="BA518" s="249" t="str">
        <f t="shared" si="232"/>
        <v/>
      </c>
      <c r="BB518" s="195" t="str">
        <f t="shared" si="233"/>
        <v/>
      </c>
      <c r="BC518" s="195" t="str">
        <f t="shared" si="234"/>
        <v/>
      </c>
      <c r="BD518" s="249" t="str">
        <f t="shared" si="235"/>
        <v/>
      </c>
      <c r="BE518" s="249" t="str">
        <f t="shared" si="236"/>
        <v/>
      </c>
      <c r="BF518" s="195" t="str">
        <f t="shared" si="237"/>
        <v/>
      </c>
      <c r="BG518" s="195" t="str">
        <f t="shared" si="238"/>
        <v/>
      </c>
      <c r="BH518" s="258"/>
      <c r="BI518" s="258"/>
      <c r="BJ518" s="258"/>
      <c r="BK518" s="249" t="str">
        <f t="shared" si="239"/>
        <v/>
      </c>
      <c r="BL518" s="249" t="str">
        <f t="shared" si="240"/>
        <v/>
      </c>
      <c r="BM518" s="277" t="str">
        <f t="shared" si="241"/>
        <v/>
      </c>
      <c r="BN518" s="249" t="str">
        <f t="shared" si="242"/>
        <v/>
      </c>
      <c r="BO518" s="195" t="str">
        <f t="shared" si="243"/>
        <v/>
      </c>
      <c r="BP518" s="195" t="str">
        <f t="shared" si="244"/>
        <v/>
      </c>
      <c r="BQ518" s="195" t="str">
        <f t="shared" si="245"/>
        <v/>
      </c>
      <c r="BS518" s="195" t="str">
        <f t="shared" si="246"/>
        <v/>
      </c>
      <c r="BT518" s="195" t="str">
        <f t="shared" si="247"/>
        <v/>
      </c>
      <c r="BV518" s="195" t="str">
        <f t="shared" si="248"/>
        <v/>
      </c>
      <c r="BW518" s="195" t="str">
        <f t="shared" si="249"/>
        <v/>
      </c>
      <c r="BX518" s="195" t="str">
        <f t="shared" si="250"/>
        <v/>
      </c>
      <c r="BY518" s="270" t="str">
        <f t="shared" si="251"/>
        <v/>
      </c>
      <c r="BZ518" t="str">
        <f t="shared" si="252"/>
        <v/>
      </c>
      <c r="CA518" t="str">
        <f t="shared" si="253"/>
        <v/>
      </c>
    </row>
    <row r="519" spans="1:79" x14ac:dyDescent="0.25">
      <c r="A519" s="218" t="s">
        <v>257</v>
      </c>
      <c r="B519" s="224"/>
      <c r="C519" s="225"/>
      <c r="D519" s="226"/>
      <c r="E519" s="224"/>
      <c r="F519" s="227"/>
      <c r="G519" s="227"/>
      <c r="H519" s="227"/>
      <c r="I519" s="228"/>
      <c r="J519" s="227"/>
      <c r="K519" s="229"/>
      <c r="L519" s="224"/>
      <c r="M519" s="230"/>
      <c r="N519" s="230"/>
      <c r="O519" s="231"/>
      <c r="P519" s="231"/>
      <c r="Q519" s="231"/>
      <c r="R519" s="232"/>
      <c r="S519" s="230"/>
      <c r="T519" s="231"/>
      <c r="U519" s="231"/>
      <c r="V519" s="231"/>
      <c r="W519" s="231"/>
      <c r="X519" s="233"/>
      <c r="Y519" s="234"/>
      <c r="Z519" s="235"/>
      <c r="AA519" s="236"/>
      <c r="AB519" s="228"/>
      <c r="AC519" s="236"/>
      <c r="AD519" s="237"/>
      <c r="AE519" s="237"/>
      <c r="AP519" t="b">
        <f t="shared" si="224"/>
        <v>0</v>
      </c>
      <c r="AQ519" t="str">
        <f t="shared" si="225"/>
        <v/>
      </c>
      <c r="AR519" t="str">
        <f>IF(AND(AP519,D519&lt;&gt;""),COUNTIF($AQ$12:AQ519,AQ519),"")</f>
        <v/>
      </c>
      <c r="AS519" t="str">
        <f t="shared" si="254"/>
        <v/>
      </c>
      <c r="AT519">
        <f t="shared" si="255"/>
        <v>1</v>
      </c>
      <c r="AU519" s="195" t="str">
        <f t="shared" si="226"/>
        <v/>
      </c>
      <c r="AV519" s="195" t="str">
        <f t="shared" si="227"/>
        <v/>
      </c>
      <c r="AW519" s="195" t="str">
        <f t="shared" si="228"/>
        <v/>
      </c>
      <c r="AX519" s="195" t="str">
        <f t="shared" si="229"/>
        <v/>
      </c>
      <c r="AY519" s="250" t="str">
        <f t="shared" si="230"/>
        <v/>
      </c>
      <c r="AZ519" s="249" t="str">
        <f t="shared" si="231"/>
        <v/>
      </c>
      <c r="BA519" s="249" t="str">
        <f t="shared" si="232"/>
        <v/>
      </c>
      <c r="BB519" s="195" t="str">
        <f t="shared" si="233"/>
        <v/>
      </c>
      <c r="BC519" s="195" t="str">
        <f t="shared" si="234"/>
        <v/>
      </c>
      <c r="BD519" s="249" t="str">
        <f t="shared" si="235"/>
        <v/>
      </c>
      <c r="BE519" s="249" t="str">
        <f t="shared" si="236"/>
        <v/>
      </c>
      <c r="BF519" s="195" t="str">
        <f t="shared" si="237"/>
        <v/>
      </c>
      <c r="BG519" s="195" t="str">
        <f t="shared" si="238"/>
        <v/>
      </c>
      <c r="BH519" s="258"/>
      <c r="BI519" s="258"/>
      <c r="BJ519" s="258"/>
      <c r="BK519" s="249" t="str">
        <f t="shared" si="239"/>
        <v/>
      </c>
      <c r="BL519" s="249" t="str">
        <f t="shared" si="240"/>
        <v/>
      </c>
      <c r="BM519" s="277" t="str">
        <f t="shared" si="241"/>
        <v/>
      </c>
      <c r="BN519" s="249" t="str">
        <f t="shared" si="242"/>
        <v/>
      </c>
      <c r="BO519" s="195" t="str">
        <f t="shared" si="243"/>
        <v/>
      </c>
      <c r="BP519" s="195" t="str">
        <f t="shared" si="244"/>
        <v/>
      </c>
      <c r="BQ519" s="195" t="str">
        <f t="shared" si="245"/>
        <v/>
      </c>
      <c r="BS519" s="195" t="str">
        <f t="shared" si="246"/>
        <v/>
      </c>
      <c r="BT519" s="195" t="str">
        <f t="shared" si="247"/>
        <v/>
      </c>
      <c r="BV519" s="195" t="str">
        <f t="shared" si="248"/>
        <v/>
      </c>
      <c r="BW519" s="195" t="str">
        <f t="shared" si="249"/>
        <v/>
      </c>
      <c r="BX519" s="195" t="str">
        <f t="shared" si="250"/>
        <v/>
      </c>
      <c r="BY519" s="270" t="str">
        <f t="shared" si="251"/>
        <v/>
      </c>
      <c r="BZ519" t="str">
        <f t="shared" si="252"/>
        <v/>
      </c>
      <c r="CA519" t="str">
        <f t="shared" si="253"/>
        <v/>
      </c>
    </row>
    <row r="520" spans="1:79" x14ac:dyDescent="0.25">
      <c r="A520" s="218" t="s">
        <v>257</v>
      </c>
      <c r="B520" s="224"/>
      <c r="C520" s="225"/>
      <c r="D520" s="226"/>
      <c r="E520" s="224"/>
      <c r="F520" s="227"/>
      <c r="G520" s="227"/>
      <c r="H520" s="227"/>
      <c r="I520" s="228"/>
      <c r="J520" s="227"/>
      <c r="K520" s="229"/>
      <c r="L520" s="224"/>
      <c r="M520" s="230"/>
      <c r="N520" s="230"/>
      <c r="O520" s="231"/>
      <c r="P520" s="231"/>
      <c r="Q520" s="231"/>
      <c r="R520" s="232"/>
      <c r="S520" s="230"/>
      <c r="T520" s="231"/>
      <c r="U520" s="231"/>
      <c r="V520" s="231"/>
      <c r="W520" s="231"/>
      <c r="X520" s="233"/>
      <c r="Y520" s="234"/>
      <c r="Z520" s="235"/>
      <c r="AA520" s="236"/>
      <c r="AB520" s="228"/>
      <c r="AC520" s="236"/>
      <c r="AD520" s="237"/>
      <c r="AE520" s="237"/>
      <c r="AP520" t="b">
        <f t="shared" si="224"/>
        <v>0</v>
      </c>
      <c r="AQ520" t="str">
        <f t="shared" si="225"/>
        <v/>
      </c>
      <c r="AR520" t="str">
        <f>IF(AND(AP520,D520&lt;&gt;""),COUNTIF($AQ$12:AQ520,AQ520),"")</f>
        <v/>
      </c>
      <c r="AS520" t="str">
        <f t="shared" si="254"/>
        <v/>
      </c>
      <c r="AT520">
        <f t="shared" si="255"/>
        <v>0</v>
      </c>
      <c r="AU520" s="195" t="str">
        <f t="shared" si="226"/>
        <v/>
      </c>
      <c r="AV520" s="195" t="str">
        <f t="shared" si="227"/>
        <v/>
      </c>
      <c r="AW520" s="195" t="str">
        <f t="shared" si="228"/>
        <v/>
      </c>
      <c r="AX520" s="195" t="str">
        <f t="shared" si="229"/>
        <v/>
      </c>
      <c r="AY520" s="250" t="str">
        <f t="shared" si="230"/>
        <v/>
      </c>
      <c r="AZ520" s="249" t="str">
        <f t="shared" si="231"/>
        <v/>
      </c>
      <c r="BA520" s="249" t="str">
        <f t="shared" si="232"/>
        <v/>
      </c>
      <c r="BB520" s="195" t="str">
        <f t="shared" si="233"/>
        <v/>
      </c>
      <c r="BC520" s="195" t="str">
        <f t="shared" si="234"/>
        <v/>
      </c>
      <c r="BD520" s="249" t="str">
        <f t="shared" si="235"/>
        <v/>
      </c>
      <c r="BE520" s="249" t="str">
        <f t="shared" si="236"/>
        <v/>
      </c>
      <c r="BF520" s="195" t="str">
        <f t="shared" si="237"/>
        <v/>
      </c>
      <c r="BG520" s="195" t="str">
        <f t="shared" si="238"/>
        <v/>
      </c>
      <c r="BH520" s="258"/>
      <c r="BI520" s="258"/>
      <c r="BJ520" s="258"/>
      <c r="BK520" s="249" t="str">
        <f t="shared" si="239"/>
        <v/>
      </c>
      <c r="BL520" s="249" t="str">
        <f t="shared" si="240"/>
        <v/>
      </c>
      <c r="BM520" s="277" t="str">
        <f t="shared" si="241"/>
        <v/>
      </c>
      <c r="BN520" s="249" t="str">
        <f t="shared" si="242"/>
        <v/>
      </c>
      <c r="BO520" s="195" t="str">
        <f t="shared" si="243"/>
        <v/>
      </c>
      <c r="BP520" s="195" t="str">
        <f t="shared" si="244"/>
        <v/>
      </c>
      <c r="BQ520" s="195" t="str">
        <f t="shared" si="245"/>
        <v/>
      </c>
      <c r="BS520" s="195" t="str">
        <f t="shared" si="246"/>
        <v/>
      </c>
      <c r="BT520" s="195" t="str">
        <f t="shared" si="247"/>
        <v/>
      </c>
      <c r="BV520" s="195" t="str">
        <f t="shared" si="248"/>
        <v/>
      </c>
      <c r="BW520" s="195" t="str">
        <f t="shared" si="249"/>
        <v/>
      </c>
      <c r="BX520" s="195" t="str">
        <f t="shared" si="250"/>
        <v/>
      </c>
      <c r="BY520" s="270" t="str">
        <f t="shared" si="251"/>
        <v/>
      </c>
      <c r="BZ520" t="str">
        <f t="shared" si="252"/>
        <v/>
      </c>
      <c r="CA520" t="str">
        <f t="shared" si="253"/>
        <v/>
      </c>
    </row>
    <row r="521" spans="1:79" x14ac:dyDescent="0.25">
      <c r="A521" s="218" t="s">
        <v>257</v>
      </c>
      <c r="B521" s="224"/>
      <c r="C521" s="225"/>
      <c r="D521" s="226"/>
      <c r="E521" s="224"/>
      <c r="F521" s="227"/>
      <c r="G521" s="227"/>
      <c r="H521" s="227"/>
      <c r="I521" s="228"/>
      <c r="J521" s="227"/>
      <c r="K521" s="229"/>
      <c r="L521" s="224"/>
      <c r="M521" s="230"/>
      <c r="N521" s="230"/>
      <c r="O521" s="231"/>
      <c r="P521" s="231"/>
      <c r="Q521" s="231"/>
      <c r="R521" s="232"/>
      <c r="S521" s="230"/>
      <c r="T521" s="231"/>
      <c r="U521" s="231"/>
      <c r="V521" s="231"/>
      <c r="W521" s="231"/>
      <c r="X521" s="233"/>
      <c r="Y521" s="234"/>
      <c r="Z521" s="235"/>
      <c r="AA521" s="236"/>
      <c r="AB521" s="228"/>
      <c r="AC521" s="236"/>
      <c r="AD521" s="237"/>
      <c r="AE521" s="237"/>
      <c r="AP521" t="b">
        <f t="shared" si="224"/>
        <v>0</v>
      </c>
      <c r="AQ521" t="str">
        <f t="shared" si="225"/>
        <v/>
      </c>
      <c r="AR521" t="str">
        <f>IF(AND(AP521,D521&lt;&gt;""),COUNTIF($AQ$12:AQ521,AQ521),"")</f>
        <v/>
      </c>
      <c r="AS521" t="str">
        <f t="shared" si="254"/>
        <v/>
      </c>
      <c r="AT521">
        <f t="shared" si="255"/>
        <v>1</v>
      </c>
      <c r="AU521" s="195" t="str">
        <f t="shared" si="226"/>
        <v/>
      </c>
      <c r="AV521" s="195" t="str">
        <f t="shared" si="227"/>
        <v/>
      </c>
      <c r="AW521" s="195" t="str">
        <f t="shared" si="228"/>
        <v/>
      </c>
      <c r="AX521" s="195" t="str">
        <f t="shared" si="229"/>
        <v/>
      </c>
      <c r="AY521" s="250" t="str">
        <f t="shared" si="230"/>
        <v/>
      </c>
      <c r="AZ521" s="249" t="str">
        <f t="shared" si="231"/>
        <v/>
      </c>
      <c r="BA521" s="249" t="str">
        <f t="shared" si="232"/>
        <v/>
      </c>
      <c r="BB521" s="195" t="str">
        <f t="shared" si="233"/>
        <v/>
      </c>
      <c r="BC521" s="195" t="str">
        <f t="shared" si="234"/>
        <v/>
      </c>
      <c r="BD521" s="249" t="str">
        <f t="shared" si="235"/>
        <v/>
      </c>
      <c r="BE521" s="249" t="str">
        <f t="shared" si="236"/>
        <v/>
      </c>
      <c r="BF521" s="195" t="str">
        <f t="shared" si="237"/>
        <v/>
      </c>
      <c r="BG521" s="195" t="str">
        <f t="shared" si="238"/>
        <v/>
      </c>
      <c r="BH521" s="258"/>
      <c r="BI521" s="258"/>
      <c r="BJ521" s="258"/>
      <c r="BK521" s="249" t="str">
        <f t="shared" si="239"/>
        <v/>
      </c>
      <c r="BL521" s="249" t="str">
        <f t="shared" si="240"/>
        <v/>
      </c>
      <c r="BM521" s="277" t="str">
        <f t="shared" si="241"/>
        <v/>
      </c>
      <c r="BN521" s="249" t="str">
        <f t="shared" si="242"/>
        <v/>
      </c>
      <c r="BO521" s="195" t="str">
        <f t="shared" si="243"/>
        <v/>
      </c>
      <c r="BP521" s="195" t="str">
        <f t="shared" si="244"/>
        <v/>
      </c>
      <c r="BQ521" s="195" t="str">
        <f t="shared" si="245"/>
        <v/>
      </c>
      <c r="BS521" s="195" t="str">
        <f t="shared" si="246"/>
        <v/>
      </c>
      <c r="BT521" s="195" t="str">
        <f t="shared" si="247"/>
        <v/>
      </c>
      <c r="BV521" s="195" t="str">
        <f t="shared" si="248"/>
        <v/>
      </c>
      <c r="BW521" s="195" t="str">
        <f t="shared" si="249"/>
        <v/>
      </c>
      <c r="BX521" s="195" t="str">
        <f t="shared" si="250"/>
        <v/>
      </c>
      <c r="BY521" s="270" t="str">
        <f t="shared" si="251"/>
        <v/>
      </c>
      <c r="BZ521" t="str">
        <f t="shared" si="252"/>
        <v/>
      </c>
      <c r="CA521" t="str">
        <f t="shared" si="253"/>
        <v/>
      </c>
    </row>
    <row r="522" spans="1:79" x14ac:dyDescent="0.25">
      <c r="A522" s="218" t="s">
        <v>257</v>
      </c>
      <c r="B522" s="224"/>
      <c r="C522" s="225"/>
      <c r="D522" s="226"/>
      <c r="E522" s="224"/>
      <c r="F522" s="227"/>
      <c r="G522" s="227"/>
      <c r="H522" s="227"/>
      <c r="I522" s="228"/>
      <c r="J522" s="227"/>
      <c r="K522" s="229"/>
      <c r="L522" s="224"/>
      <c r="M522" s="230"/>
      <c r="N522" s="230"/>
      <c r="O522" s="231"/>
      <c r="P522" s="231"/>
      <c r="Q522" s="231"/>
      <c r="R522" s="232"/>
      <c r="S522" s="230"/>
      <c r="T522" s="231"/>
      <c r="U522" s="231"/>
      <c r="V522" s="231"/>
      <c r="W522" s="231"/>
      <c r="X522" s="233"/>
      <c r="Y522" s="234"/>
      <c r="Z522" s="235"/>
      <c r="AA522" s="236"/>
      <c r="AB522" s="228"/>
      <c r="AC522" s="236"/>
      <c r="AD522" s="237"/>
      <c r="AE522" s="237"/>
      <c r="AP522" t="b">
        <f t="shared" si="224"/>
        <v>0</v>
      </c>
      <c r="AQ522" t="str">
        <f t="shared" si="225"/>
        <v/>
      </c>
      <c r="AR522" t="str">
        <f>IF(AND(AP522,D522&lt;&gt;""),COUNTIF($AQ$12:AQ522,AQ522),"")</f>
        <v/>
      </c>
      <c r="AS522" t="str">
        <f t="shared" si="254"/>
        <v/>
      </c>
      <c r="AT522">
        <f t="shared" si="255"/>
        <v>0</v>
      </c>
      <c r="AU522" s="195" t="str">
        <f t="shared" si="226"/>
        <v/>
      </c>
      <c r="AV522" s="195" t="str">
        <f t="shared" si="227"/>
        <v/>
      </c>
      <c r="AW522" s="195" t="str">
        <f t="shared" si="228"/>
        <v/>
      </c>
      <c r="AX522" s="195" t="str">
        <f t="shared" si="229"/>
        <v/>
      </c>
      <c r="AY522" s="250" t="str">
        <f t="shared" si="230"/>
        <v/>
      </c>
      <c r="AZ522" s="249" t="str">
        <f t="shared" si="231"/>
        <v/>
      </c>
      <c r="BA522" s="249" t="str">
        <f t="shared" si="232"/>
        <v/>
      </c>
      <c r="BB522" s="195" t="str">
        <f t="shared" si="233"/>
        <v/>
      </c>
      <c r="BC522" s="195" t="str">
        <f t="shared" si="234"/>
        <v/>
      </c>
      <c r="BD522" s="249" t="str">
        <f t="shared" si="235"/>
        <v/>
      </c>
      <c r="BE522" s="249" t="str">
        <f t="shared" si="236"/>
        <v/>
      </c>
      <c r="BF522" s="195" t="str">
        <f t="shared" si="237"/>
        <v/>
      </c>
      <c r="BG522" s="195" t="str">
        <f t="shared" si="238"/>
        <v/>
      </c>
      <c r="BH522" s="258"/>
      <c r="BI522" s="258"/>
      <c r="BJ522" s="258"/>
      <c r="BK522" s="249" t="str">
        <f t="shared" si="239"/>
        <v/>
      </c>
      <c r="BL522" s="249" t="str">
        <f t="shared" si="240"/>
        <v/>
      </c>
      <c r="BM522" s="277" t="str">
        <f t="shared" si="241"/>
        <v/>
      </c>
      <c r="BN522" s="249" t="str">
        <f t="shared" si="242"/>
        <v/>
      </c>
      <c r="BO522" s="195" t="str">
        <f t="shared" si="243"/>
        <v/>
      </c>
      <c r="BP522" s="195" t="str">
        <f t="shared" si="244"/>
        <v/>
      </c>
      <c r="BQ522" s="195" t="str">
        <f t="shared" si="245"/>
        <v/>
      </c>
      <c r="BS522" s="195" t="str">
        <f t="shared" si="246"/>
        <v/>
      </c>
      <c r="BT522" s="195" t="str">
        <f t="shared" si="247"/>
        <v/>
      </c>
      <c r="BV522" s="195" t="str">
        <f t="shared" si="248"/>
        <v/>
      </c>
      <c r="BW522" s="195" t="str">
        <f t="shared" si="249"/>
        <v/>
      </c>
      <c r="BX522" s="195" t="str">
        <f t="shared" si="250"/>
        <v/>
      </c>
      <c r="BY522" s="270" t="str">
        <f t="shared" si="251"/>
        <v/>
      </c>
      <c r="BZ522" t="str">
        <f t="shared" si="252"/>
        <v/>
      </c>
      <c r="CA522" t="str">
        <f t="shared" si="253"/>
        <v/>
      </c>
    </row>
    <row r="523" spans="1:79" x14ac:dyDescent="0.25">
      <c r="A523" s="218" t="s">
        <v>257</v>
      </c>
      <c r="B523" s="224"/>
      <c r="C523" s="225"/>
      <c r="D523" s="226"/>
      <c r="E523" s="224"/>
      <c r="F523" s="227"/>
      <c r="G523" s="227"/>
      <c r="H523" s="227"/>
      <c r="I523" s="228"/>
      <c r="J523" s="227"/>
      <c r="K523" s="229"/>
      <c r="L523" s="224"/>
      <c r="M523" s="230"/>
      <c r="N523" s="230"/>
      <c r="O523" s="231"/>
      <c r="P523" s="231"/>
      <c r="Q523" s="231"/>
      <c r="R523" s="232"/>
      <c r="S523" s="230"/>
      <c r="T523" s="231"/>
      <c r="U523" s="231"/>
      <c r="V523" s="231"/>
      <c r="W523" s="231"/>
      <c r="X523" s="233"/>
      <c r="Y523" s="234"/>
      <c r="Z523" s="235"/>
      <c r="AA523" s="236"/>
      <c r="AB523" s="228"/>
      <c r="AC523" s="236"/>
      <c r="AD523" s="237"/>
      <c r="AE523" s="237"/>
      <c r="AP523" t="b">
        <f t="shared" si="224"/>
        <v>0</v>
      </c>
      <c r="AQ523" t="str">
        <f t="shared" si="225"/>
        <v/>
      </c>
      <c r="AR523" t="str">
        <f>IF(AND(AP523,D523&lt;&gt;""),COUNTIF($AQ$12:AQ523,AQ523),"")</f>
        <v/>
      </c>
      <c r="AS523" t="str">
        <f t="shared" si="254"/>
        <v/>
      </c>
      <c r="AT523">
        <f t="shared" si="255"/>
        <v>1</v>
      </c>
      <c r="AU523" s="195" t="str">
        <f t="shared" si="226"/>
        <v/>
      </c>
      <c r="AV523" s="195" t="str">
        <f t="shared" si="227"/>
        <v/>
      </c>
      <c r="AW523" s="195" t="str">
        <f t="shared" si="228"/>
        <v/>
      </c>
      <c r="AX523" s="195" t="str">
        <f t="shared" si="229"/>
        <v/>
      </c>
      <c r="AY523" s="250" t="str">
        <f t="shared" si="230"/>
        <v/>
      </c>
      <c r="AZ523" s="249" t="str">
        <f t="shared" si="231"/>
        <v/>
      </c>
      <c r="BA523" s="249" t="str">
        <f t="shared" si="232"/>
        <v/>
      </c>
      <c r="BB523" s="195" t="str">
        <f t="shared" si="233"/>
        <v/>
      </c>
      <c r="BC523" s="195" t="str">
        <f t="shared" si="234"/>
        <v/>
      </c>
      <c r="BD523" s="249" t="str">
        <f t="shared" si="235"/>
        <v/>
      </c>
      <c r="BE523" s="249" t="str">
        <f t="shared" si="236"/>
        <v/>
      </c>
      <c r="BF523" s="195" t="str">
        <f t="shared" si="237"/>
        <v/>
      </c>
      <c r="BG523" s="195" t="str">
        <f t="shared" si="238"/>
        <v/>
      </c>
      <c r="BH523" s="258"/>
      <c r="BI523" s="258"/>
      <c r="BJ523" s="258"/>
      <c r="BK523" s="249" t="str">
        <f t="shared" si="239"/>
        <v/>
      </c>
      <c r="BL523" s="249" t="str">
        <f t="shared" si="240"/>
        <v/>
      </c>
      <c r="BM523" s="277" t="str">
        <f t="shared" si="241"/>
        <v/>
      </c>
      <c r="BN523" s="249" t="str">
        <f t="shared" si="242"/>
        <v/>
      </c>
      <c r="BO523" s="195" t="str">
        <f t="shared" si="243"/>
        <v/>
      </c>
      <c r="BP523" s="195" t="str">
        <f t="shared" si="244"/>
        <v/>
      </c>
      <c r="BQ523" s="195" t="str">
        <f t="shared" si="245"/>
        <v/>
      </c>
      <c r="BS523" s="195" t="str">
        <f t="shared" si="246"/>
        <v/>
      </c>
      <c r="BT523" s="195" t="str">
        <f t="shared" si="247"/>
        <v/>
      </c>
      <c r="BV523" s="195" t="str">
        <f t="shared" si="248"/>
        <v/>
      </c>
      <c r="BW523" s="195" t="str">
        <f t="shared" si="249"/>
        <v/>
      </c>
      <c r="BX523" s="195" t="str">
        <f t="shared" si="250"/>
        <v/>
      </c>
      <c r="BY523" s="270" t="str">
        <f t="shared" si="251"/>
        <v/>
      </c>
      <c r="BZ523" t="str">
        <f t="shared" si="252"/>
        <v/>
      </c>
      <c r="CA523" t="str">
        <f t="shared" si="253"/>
        <v/>
      </c>
    </row>
    <row r="524" spans="1:79" x14ac:dyDescent="0.25">
      <c r="A524" s="218" t="s">
        <v>257</v>
      </c>
      <c r="B524" s="224"/>
      <c r="C524" s="225"/>
      <c r="D524" s="226"/>
      <c r="E524" s="224"/>
      <c r="F524" s="227"/>
      <c r="G524" s="227"/>
      <c r="H524" s="227"/>
      <c r="I524" s="228"/>
      <c r="J524" s="227"/>
      <c r="K524" s="229"/>
      <c r="L524" s="224"/>
      <c r="M524" s="230"/>
      <c r="N524" s="230"/>
      <c r="O524" s="231"/>
      <c r="P524" s="231"/>
      <c r="Q524" s="231"/>
      <c r="R524" s="232"/>
      <c r="S524" s="230"/>
      <c r="T524" s="231"/>
      <c r="U524" s="231"/>
      <c r="V524" s="231"/>
      <c r="W524" s="231"/>
      <c r="X524" s="233"/>
      <c r="Y524" s="234"/>
      <c r="Z524" s="235"/>
      <c r="AA524" s="236"/>
      <c r="AB524" s="228"/>
      <c r="AC524" s="236"/>
      <c r="AD524" s="237"/>
      <c r="AE524" s="237"/>
      <c r="AP524" t="b">
        <f t="shared" ref="AP524:AP587" si="256">IF(COUNTA(B524:AE524)&gt;0,TRUE,FALSE)</f>
        <v>0</v>
      </c>
      <c r="AQ524" t="str">
        <f t="shared" ref="AQ524:AQ587" si="257">IF(AND(AP524,D524&lt;&gt;""),D524,"")</f>
        <v/>
      </c>
      <c r="AR524" t="str">
        <f>IF(AND(AP524,D524&lt;&gt;""),COUNTIF($AQ$12:AQ524,AQ524),"")</f>
        <v/>
      </c>
      <c r="AS524" t="str">
        <f t="shared" si="254"/>
        <v/>
      </c>
      <c r="AT524">
        <f t="shared" si="255"/>
        <v>0</v>
      </c>
      <c r="AU524" s="195" t="str">
        <f t="shared" ref="AU524:AU587" si="258">IF($AP524=FALSE,"",
IF(ISNUMBER(MATCH($B524, _StateLkUp, 0)), "", DV_Rule_3))</f>
        <v/>
      </c>
      <c r="AV524" s="195" t="str">
        <f t="shared" ref="AV524:AV587" si="259">IF($AP524=FALSE,"",
IF($C524="",DV_Rule_2,
IF(ISNUMBER($C524+0)=FALSE,DV_Rule_3,
IF(AND($C524+0&gt;=2000,$C524+0&lt;=2100)=FALSE,DV_Rule_4,
""))))</f>
        <v/>
      </c>
      <c r="AW524" s="195" t="str">
        <f t="shared" ref="AW524:AW587" si="260">IF($AP524=FALSE,"",
IF($D524="",DV_Rule_2,
IF(ISNUMBER(MATCH($D524,_ServiceType,0))=TRUE,"",
DV_Rule_3)))</f>
        <v/>
      </c>
      <c r="AX524" s="195" t="str">
        <f t="shared" ref="AX524:AX587" si="261">IF($AP524=FALSE,"",
IF(BZ524,DV_Rule_5,
""))</f>
        <v/>
      </c>
      <c r="AY524" s="250" t="str">
        <f t="shared" ref="AY524:AY587" si="262">IF($AP524=FALSE,"",
IF($F524="","",
IF(CA524,DV_Rule_5,
IF(AND(LEN($F524)=10,ISNUMBER($F524+0))=FALSE,DV_Rule_4,
""))))</f>
        <v/>
      </c>
      <c r="AZ524" s="249" t="str">
        <f t="shared" ref="AZ524:AZ587" si="263">IF($AP524=FALSE,"",
IF($G524="",DV_Rule_2,
IF(BZ524,DV_Rule_5,
"")))</f>
        <v/>
      </c>
      <c r="BA524" s="249" t="str">
        <f t="shared" ref="BA524:BA587" si="264">IF($AP524=FALSE,"",
IF($H524="",DV_Rule_2,
IF(BZ524,DV_Rule_5,
"")))</f>
        <v/>
      </c>
      <c r="BB524" s="195" t="str">
        <f t="shared" ref="BB524:BB587" si="265">IF($AP524=FALSE,"",
IF($I524="", DV_Rule_2,
IF(BZ524,DV_Rule_5,
"")))</f>
        <v/>
      </c>
      <c r="BC524" s="195" t="str">
        <f t="shared" ref="BC524:BC587" si="266">IF($AP524=FALSE,"",
IF($J524="",DV_Rule_2,
IF(ISNUMBER(MATCH($J524,_OwnershipType,0))=FALSE,DV_Rule_4,
"")))</f>
        <v/>
      </c>
      <c r="BD524" s="249" t="str">
        <f t="shared" ref="BD524:BD587" si="267">IF($AP524=FALSE,"",
IF($K524="",DV_Rule_2,
""))</f>
        <v/>
      </c>
      <c r="BE524" s="249" t="str">
        <f t="shared" ref="BE524:BE587" si="268">IF($AP524=FALSE,"",
IF($L524="",DV_Rule_2,
""))</f>
        <v/>
      </c>
      <c r="BF524" s="195" t="str">
        <f t="shared" ref="BF524:BF587" si="269">IF($AP524=FALSE,"",
IF($M524="", DV_Rule_2,
IF(AND(N524&lt;&gt;"",OR(M524&gt;N524,N524=M524)),DV_Rule_4,
"")))</f>
        <v/>
      </c>
      <c r="BG524" s="195" t="str">
        <f t="shared" ref="BG524:BG587" si="270">IF($AP524=FALSE,"",
IF($N524="", DV_Rule_2,
IF(AND(M524&lt;&gt;"",OR(M524&gt;N524,N524=M524)),DV_Rule_4,
"")))</f>
        <v/>
      </c>
      <c r="BH524" s="258"/>
      <c r="BI524" s="258"/>
      <c r="BJ524" s="258"/>
      <c r="BK524" s="249" t="str">
        <f t="shared" ref="BK524:BK587" si="271">IF($AP524=FALSE,"",
IF($R524="",DV_Rule_2,
IF(AND(S524&lt;&gt;"",OR(R524&gt;S524,R524=S524)),DV_Rule_4,
"")))</f>
        <v/>
      </c>
      <c r="BL524" s="249" t="str">
        <f t="shared" ref="BL524:BL587" si="272">IF($AP524=FALSE,"",
IF($S524="",DV_Rule_2,
IF(AND(R524&lt;&gt;"",OR(R524&gt;S524,R524=S524)),DV_Rule_4,
"")))</f>
        <v/>
      </c>
      <c r="BM524" s="277" t="str">
        <f t="shared" ref="BM524:BM587" si="273">IF($AP524=FALSE,"",
IF(AND(T524="",OR(AND(O524&lt;&gt;"",P524&lt;&gt;"",Q524=""),AND(P524&lt;&gt;"",Q524&lt;&gt;"",O524=""))),DV_Rule_2,
""))</f>
        <v/>
      </c>
      <c r="BN524" s="249" t="str">
        <f t="shared" ref="BN524:BN587" si="274">IF($AP524=FALSE,"",
IF($U524="",DV_Rule_2,
""))</f>
        <v/>
      </c>
      <c r="BO524" s="195" t="str">
        <f t="shared" ref="BO524:BO587" si="275">IF($AP524=FALSE,"",
IF($V524="",DV_Rule_2,
""))</f>
        <v/>
      </c>
      <c r="BP524" s="195" t="str">
        <f t="shared" ref="BP524:BP587" si="276">IF($AP524=FALSE,"",
IF($W524="",DV_Rule_2,
""))</f>
        <v/>
      </c>
      <c r="BQ524" s="195" t="str">
        <f t="shared" ref="BQ524:BQ587" si="277">IF($AP524=FALSE,"",
IF($X524="",DV_Rule_2,
""))</f>
        <v/>
      </c>
      <c r="BS524" s="195" t="str">
        <f t="shared" ref="BS524:BS587" si="278">IF($AP524=FALSE,"",
IF($Z524="",DV_Rule_2,
IF(OR($Z524=0,$Z524&lt;1,$Z524&gt;1.04),DV_Rule_4,
"")))</f>
        <v/>
      </c>
      <c r="BT524" s="195" t="str">
        <f t="shared" ref="BT524:BT587" si="279">IF($AP524=FALSE,"",
IF($AA524="",DV_Rule_2,
IF($AA524=0,DV_Rule_4,
"")))</f>
        <v/>
      </c>
      <c r="BV524" s="195" t="str">
        <f t="shared" ref="BV524:BV587" si="280">IF($AP524=FALSE,"",
IF($AC524="",DV_Rule_2,
IF(OR($AC524=0,$AC524&lt;1,$AC524&gt;1.04),DV_Rule_4,
"")))</f>
        <v/>
      </c>
      <c r="BW524" s="195" t="str">
        <f t="shared" ref="BW524:BW587" si="281">IF($AP524=FALSE,"",
IF($AD524="",DV_Rule_2,
""))</f>
        <v/>
      </c>
      <c r="BX524" s="195" t="str">
        <f t="shared" ref="BX524:BX587" si="282">IF($AP524=FALSE,"",
IF($AE524="",DV_Rule_2,
""))</f>
        <v/>
      </c>
      <c r="BY524" s="270" t="str">
        <f t="shared" ref="BY524:BY587" si="283">IF($AP524=FALSE,"",
CONCATENATE(E524,"_",G524,"_",H524,"_",I524))</f>
        <v/>
      </c>
      <c r="BZ524" t="str">
        <f t="shared" ref="BZ524:BZ587" si="284">IF($AP524=FALSE,"",
IF(COUNTIF($BY$12:$BY$2011,BY524)&gt;1,TRUE,FALSE))</f>
        <v/>
      </c>
      <c r="CA524" t="str">
        <f t="shared" ref="CA524:CA587" si="285">IF($AP524=FALSE,"",
IF(F524="",FALSE,
IF(COUNTIF($F$12:$F$2011,F524)&gt;1,TRUE,FALSE)))</f>
        <v/>
      </c>
    </row>
    <row r="525" spans="1:79" x14ac:dyDescent="0.25">
      <c r="A525" s="218" t="s">
        <v>257</v>
      </c>
      <c r="B525" s="224"/>
      <c r="C525" s="225"/>
      <c r="D525" s="226"/>
      <c r="E525" s="224"/>
      <c r="F525" s="227"/>
      <c r="G525" s="227"/>
      <c r="H525" s="227"/>
      <c r="I525" s="228"/>
      <c r="J525" s="227"/>
      <c r="K525" s="229"/>
      <c r="L525" s="224"/>
      <c r="M525" s="230"/>
      <c r="N525" s="230"/>
      <c r="O525" s="231"/>
      <c r="P525" s="231"/>
      <c r="Q525" s="231"/>
      <c r="R525" s="232"/>
      <c r="S525" s="230"/>
      <c r="T525" s="231"/>
      <c r="U525" s="231"/>
      <c r="V525" s="231"/>
      <c r="W525" s="231"/>
      <c r="X525" s="233"/>
      <c r="Y525" s="234"/>
      <c r="Z525" s="235"/>
      <c r="AA525" s="236"/>
      <c r="AB525" s="228"/>
      <c r="AC525" s="236"/>
      <c r="AD525" s="237"/>
      <c r="AE525" s="237"/>
      <c r="AP525" t="b">
        <f t="shared" si="256"/>
        <v>0</v>
      </c>
      <c r="AQ525" t="str">
        <f t="shared" si="257"/>
        <v/>
      </c>
      <c r="AR525" t="str">
        <f>IF(AND(AP525,D525&lt;&gt;""),COUNTIF($AQ$12:AQ525,AQ525),"")</f>
        <v/>
      </c>
      <c r="AS525" t="str">
        <f t="shared" ref="AS525:AS588" si="286">IF(AND(AP525,AQ525&lt;&gt;""),AQ525&amp;"_"&amp;AR525,"")</f>
        <v/>
      </c>
      <c r="AT525">
        <f t="shared" ref="AT525:AT588" si="287">IF(MOD(ROW(),2)=0,0,1)</f>
        <v>1</v>
      </c>
      <c r="AU525" s="195" t="str">
        <f t="shared" si="258"/>
        <v/>
      </c>
      <c r="AV525" s="195" t="str">
        <f t="shared" si="259"/>
        <v/>
      </c>
      <c r="AW525" s="195" t="str">
        <f t="shared" si="260"/>
        <v/>
      </c>
      <c r="AX525" s="195" t="str">
        <f t="shared" si="261"/>
        <v/>
      </c>
      <c r="AY525" s="250" t="str">
        <f t="shared" si="262"/>
        <v/>
      </c>
      <c r="AZ525" s="249" t="str">
        <f t="shared" si="263"/>
        <v/>
      </c>
      <c r="BA525" s="249" t="str">
        <f t="shared" si="264"/>
        <v/>
      </c>
      <c r="BB525" s="195" t="str">
        <f t="shared" si="265"/>
        <v/>
      </c>
      <c r="BC525" s="195" t="str">
        <f t="shared" si="266"/>
        <v/>
      </c>
      <c r="BD525" s="249" t="str">
        <f t="shared" si="267"/>
        <v/>
      </c>
      <c r="BE525" s="249" t="str">
        <f t="shared" si="268"/>
        <v/>
      </c>
      <c r="BF525" s="195" t="str">
        <f t="shared" si="269"/>
        <v/>
      </c>
      <c r="BG525" s="195" t="str">
        <f t="shared" si="270"/>
        <v/>
      </c>
      <c r="BH525" s="258"/>
      <c r="BI525" s="258"/>
      <c r="BJ525" s="258"/>
      <c r="BK525" s="249" t="str">
        <f t="shared" si="271"/>
        <v/>
      </c>
      <c r="BL525" s="249" t="str">
        <f t="shared" si="272"/>
        <v/>
      </c>
      <c r="BM525" s="277" t="str">
        <f t="shared" si="273"/>
        <v/>
      </c>
      <c r="BN525" s="249" t="str">
        <f t="shared" si="274"/>
        <v/>
      </c>
      <c r="BO525" s="195" t="str">
        <f t="shared" si="275"/>
        <v/>
      </c>
      <c r="BP525" s="195" t="str">
        <f t="shared" si="276"/>
        <v/>
      </c>
      <c r="BQ525" s="195" t="str">
        <f t="shared" si="277"/>
        <v/>
      </c>
      <c r="BS525" s="195" t="str">
        <f t="shared" si="278"/>
        <v/>
      </c>
      <c r="BT525" s="195" t="str">
        <f t="shared" si="279"/>
        <v/>
      </c>
      <c r="BV525" s="195" t="str">
        <f t="shared" si="280"/>
        <v/>
      </c>
      <c r="BW525" s="195" t="str">
        <f t="shared" si="281"/>
        <v/>
      </c>
      <c r="BX525" s="195" t="str">
        <f t="shared" si="282"/>
        <v/>
      </c>
      <c r="BY525" s="270" t="str">
        <f t="shared" si="283"/>
        <v/>
      </c>
      <c r="BZ525" t="str">
        <f t="shared" si="284"/>
        <v/>
      </c>
      <c r="CA525" t="str">
        <f t="shared" si="285"/>
        <v/>
      </c>
    </row>
    <row r="526" spans="1:79" x14ac:dyDescent="0.25">
      <c r="A526" s="218" t="s">
        <v>257</v>
      </c>
      <c r="B526" s="224"/>
      <c r="C526" s="225"/>
      <c r="D526" s="226"/>
      <c r="E526" s="224"/>
      <c r="F526" s="227"/>
      <c r="G526" s="227"/>
      <c r="H526" s="227"/>
      <c r="I526" s="228"/>
      <c r="J526" s="227"/>
      <c r="K526" s="229"/>
      <c r="L526" s="224"/>
      <c r="M526" s="230"/>
      <c r="N526" s="230"/>
      <c r="O526" s="231"/>
      <c r="P526" s="231"/>
      <c r="Q526" s="231"/>
      <c r="R526" s="232"/>
      <c r="S526" s="230"/>
      <c r="T526" s="231"/>
      <c r="U526" s="231"/>
      <c r="V526" s="231"/>
      <c r="W526" s="231"/>
      <c r="X526" s="233"/>
      <c r="Y526" s="234"/>
      <c r="Z526" s="235"/>
      <c r="AA526" s="236"/>
      <c r="AB526" s="228"/>
      <c r="AC526" s="236"/>
      <c r="AD526" s="237"/>
      <c r="AE526" s="237"/>
      <c r="AP526" t="b">
        <f t="shared" si="256"/>
        <v>0</v>
      </c>
      <c r="AQ526" t="str">
        <f t="shared" si="257"/>
        <v/>
      </c>
      <c r="AR526" t="str">
        <f>IF(AND(AP526,D526&lt;&gt;""),COUNTIF($AQ$12:AQ526,AQ526),"")</f>
        <v/>
      </c>
      <c r="AS526" t="str">
        <f t="shared" si="286"/>
        <v/>
      </c>
      <c r="AT526">
        <f t="shared" si="287"/>
        <v>0</v>
      </c>
      <c r="AU526" s="195" t="str">
        <f t="shared" si="258"/>
        <v/>
      </c>
      <c r="AV526" s="195" t="str">
        <f t="shared" si="259"/>
        <v/>
      </c>
      <c r="AW526" s="195" t="str">
        <f t="shared" si="260"/>
        <v/>
      </c>
      <c r="AX526" s="195" t="str">
        <f t="shared" si="261"/>
        <v/>
      </c>
      <c r="AY526" s="250" t="str">
        <f t="shared" si="262"/>
        <v/>
      </c>
      <c r="AZ526" s="249" t="str">
        <f t="shared" si="263"/>
        <v/>
      </c>
      <c r="BA526" s="249" t="str">
        <f t="shared" si="264"/>
        <v/>
      </c>
      <c r="BB526" s="195" t="str">
        <f t="shared" si="265"/>
        <v/>
      </c>
      <c r="BC526" s="195" t="str">
        <f t="shared" si="266"/>
        <v/>
      </c>
      <c r="BD526" s="249" t="str">
        <f t="shared" si="267"/>
        <v/>
      </c>
      <c r="BE526" s="249" t="str">
        <f t="shared" si="268"/>
        <v/>
      </c>
      <c r="BF526" s="195" t="str">
        <f t="shared" si="269"/>
        <v/>
      </c>
      <c r="BG526" s="195" t="str">
        <f t="shared" si="270"/>
        <v/>
      </c>
      <c r="BH526" s="258"/>
      <c r="BI526" s="258"/>
      <c r="BJ526" s="258"/>
      <c r="BK526" s="249" t="str">
        <f t="shared" si="271"/>
        <v/>
      </c>
      <c r="BL526" s="249" t="str">
        <f t="shared" si="272"/>
        <v/>
      </c>
      <c r="BM526" s="277" t="str">
        <f t="shared" si="273"/>
        <v/>
      </c>
      <c r="BN526" s="249" t="str">
        <f t="shared" si="274"/>
        <v/>
      </c>
      <c r="BO526" s="195" t="str">
        <f t="shared" si="275"/>
        <v/>
      </c>
      <c r="BP526" s="195" t="str">
        <f t="shared" si="276"/>
        <v/>
      </c>
      <c r="BQ526" s="195" t="str">
        <f t="shared" si="277"/>
        <v/>
      </c>
      <c r="BS526" s="195" t="str">
        <f t="shared" si="278"/>
        <v/>
      </c>
      <c r="BT526" s="195" t="str">
        <f t="shared" si="279"/>
        <v/>
      </c>
      <c r="BV526" s="195" t="str">
        <f t="shared" si="280"/>
        <v/>
      </c>
      <c r="BW526" s="195" t="str">
        <f t="shared" si="281"/>
        <v/>
      </c>
      <c r="BX526" s="195" t="str">
        <f t="shared" si="282"/>
        <v/>
      </c>
      <c r="BY526" s="270" t="str">
        <f t="shared" si="283"/>
        <v/>
      </c>
      <c r="BZ526" t="str">
        <f t="shared" si="284"/>
        <v/>
      </c>
      <c r="CA526" t="str">
        <f t="shared" si="285"/>
        <v/>
      </c>
    </row>
    <row r="527" spans="1:79" x14ac:dyDescent="0.25">
      <c r="A527" s="218" t="s">
        <v>257</v>
      </c>
      <c r="B527" s="224"/>
      <c r="C527" s="225"/>
      <c r="D527" s="226"/>
      <c r="E527" s="224"/>
      <c r="F527" s="227"/>
      <c r="G527" s="227"/>
      <c r="H527" s="227"/>
      <c r="I527" s="228"/>
      <c r="J527" s="227"/>
      <c r="K527" s="229"/>
      <c r="L527" s="224"/>
      <c r="M527" s="230"/>
      <c r="N527" s="230"/>
      <c r="O527" s="231"/>
      <c r="P527" s="231"/>
      <c r="Q527" s="231"/>
      <c r="R527" s="232"/>
      <c r="S527" s="230"/>
      <c r="T527" s="231"/>
      <c r="U527" s="231"/>
      <c r="V527" s="231"/>
      <c r="W527" s="231"/>
      <c r="X527" s="233"/>
      <c r="Y527" s="234"/>
      <c r="Z527" s="235"/>
      <c r="AA527" s="236"/>
      <c r="AB527" s="228"/>
      <c r="AC527" s="236"/>
      <c r="AD527" s="237"/>
      <c r="AE527" s="237"/>
      <c r="AP527" t="b">
        <f t="shared" si="256"/>
        <v>0</v>
      </c>
      <c r="AQ527" t="str">
        <f t="shared" si="257"/>
        <v/>
      </c>
      <c r="AR527" t="str">
        <f>IF(AND(AP527,D527&lt;&gt;""),COUNTIF($AQ$12:AQ527,AQ527),"")</f>
        <v/>
      </c>
      <c r="AS527" t="str">
        <f t="shared" si="286"/>
        <v/>
      </c>
      <c r="AT527">
        <f t="shared" si="287"/>
        <v>1</v>
      </c>
      <c r="AU527" s="195" t="str">
        <f t="shared" si="258"/>
        <v/>
      </c>
      <c r="AV527" s="195" t="str">
        <f t="shared" si="259"/>
        <v/>
      </c>
      <c r="AW527" s="195" t="str">
        <f t="shared" si="260"/>
        <v/>
      </c>
      <c r="AX527" s="195" t="str">
        <f t="shared" si="261"/>
        <v/>
      </c>
      <c r="AY527" s="250" t="str">
        <f t="shared" si="262"/>
        <v/>
      </c>
      <c r="AZ527" s="249" t="str">
        <f t="shared" si="263"/>
        <v/>
      </c>
      <c r="BA527" s="249" t="str">
        <f t="shared" si="264"/>
        <v/>
      </c>
      <c r="BB527" s="195" t="str">
        <f t="shared" si="265"/>
        <v/>
      </c>
      <c r="BC527" s="195" t="str">
        <f t="shared" si="266"/>
        <v/>
      </c>
      <c r="BD527" s="249" t="str">
        <f t="shared" si="267"/>
        <v/>
      </c>
      <c r="BE527" s="249" t="str">
        <f t="shared" si="268"/>
        <v/>
      </c>
      <c r="BF527" s="195" t="str">
        <f t="shared" si="269"/>
        <v/>
      </c>
      <c r="BG527" s="195" t="str">
        <f t="shared" si="270"/>
        <v/>
      </c>
      <c r="BH527" s="258"/>
      <c r="BI527" s="258"/>
      <c r="BJ527" s="258"/>
      <c r="BK527" s="249" t="str">
        <f t="shared" si="271"/>
        <v/>
      </c>
      <c r="BL527" s="249" t="str">
        <f t="shared" si="272"/>
        <v/>
      </c>
      <c r="BM527" s="277" t="str">
        <f t="shared" si="273"/>
        <v/>
      </c>
      <c r="BN527" s="249" t="str">
        <f t="shared" si="274"/>
        <v/>
      </c>
      <c r="BO527" s="195" t="str">
        <f t="shared" si="275"/>
        <v/>
      </c>
      <c r="BP527" s="195" t="str">
        <f t="shared" si="276"/>
        <v/>
      </c>
      <c r="BQ527" s="195" t="str">
        <f t="shared" si="277"/>
        <v/>
      </c>
      <c r="BS527" s="195" t="str">
        <f t="shared" si="278"/>
        <v/>
      </c>
      <c r="BT527" s="195" t="str">
        <f t="shared" si="279"/>
        <v/>
      </c>
      <c r="BV527" s="195" t="str">
        <f t="shared" si="280"/>
        <v/>
      </c>
      <c r="BW527" s="195" t="str">
        <f t="shared" si="281"/>
        <v/>
      </c>
      <c r="BX527" s="195" t="str">
        <f t="shared" si="282"/>
        <v/>
      </c>
      <c r="BY527" s="270" t="str">
        <f t="shared" si="283"/>
        <v/>
      </c>
      <c r="BZ527" t="str">
        <f t="shared" si="284"/>
        <v/>
      </c>
      <c r="CA527" t="str">
        <f t="shared" si="285"/>
        <v/>
      </c>
    </row>
    <row r="528" spans="1:79" x14ac:dyDescent="0.25">
      <c r="A528" s="218" t="s">
        <v>257</v>
      </c>
      <c r="B528" s="224"/>
      <c r="C528" s="225"/>
      <c r="D528" s="226"/>
      <c r="E528" s="224"/>
      <c r="F528" s="227"/>
      <c r="G528" s="227"/>
      <c r="H528" s="227"/>
      <c r="I528" s="228"/>
      <c r="J528" s="227"/>
      <c r="K528" s="229"/>
      <c r="L528" s="224"/>
      <c r="M528" s="230"/>
      <c r="N528" s="230"/>
      <c r="O528" s="231"/>
      <c r="P528" s="231"/>
      <c r="Q528" s="231"/>
      <c r="R528" s="232"/>
      <c r="S528" s="230"/>
      <c r="T528" s="231"/>
      <c r="U528" s="231"/>
      <c r="V528" s="231"/>
      <c r="W528" s="231"/>
      <c r="X528" s="233"/>
      <c r="Y528" s="234"/>
      <c r="Z528" s="235"/>
      <c r="AA528" s="236"/>
      <c r="AB528" s="228"/>
      <c r="AC528" s="236"/>
      <c r="AD528" s="237"/>
      <c r="AE528" s="237"/>
      <c r="AP528" t="b">
        <f t="shared" si="256"/>
        <v>0</v>
      </c>
      <c r="AQ528" t="str">
        <f t="shared" si="257"/>
        <v/>
      </c>
      <c r="AR528" t="str">
        <f>IF(AND(AP528,D528&lt;&gt;""),COUNTIF($AQ$12:AQ528,AQ528),"")</f>
        <v/>
      </c>
      <c r="AS528" t="str">
        <f t="shared" si="286"/>
        <v/>
      </c>
      <c r="AT528">
        <f t="shared" si="287"/>
        <v>0</v>
      </c>
      <c r="AU528" s="195" t="str">
        <f t="shared" si="258"/>
        <v/>
      </c>
      <c r="AV528" s="195" t="str">
        <f t="shared" si="259"/>
        <v/>
      </c>
      <c r="AW528" s="195" t="str">
        <f t="shared" si="260"/>
        <v/>
      </c>
      <c r="AX528" s="195" t="str">
        <f t="shared" si="261"/>
        <v/>
      </c>
      <c r="AY528" s="250" t="str">
        <f t="shared" si="262"/>
        <v/>
      </c>
      <c r="AZ528" s="249" t="str">
        <f t="shared" si="263"/>
        <v/>
      </c>
      <c r="BA528" s="249" t="str">
        <f t="shared" si="264"/>
        <v/>
      </c>
      <c r="BB528" s="195" t="str">
        <f t="shared" si="265"/>
        <v/>
      </c>
      <c r="BC528" s="195" t="str">
        <f t="shared" si="266"/>
        <v/>
      </c>
      <c r="BD528" s="249" t="str">
        <f t="shared" si="267"/>
        <v/>
      </c>
      <c r="BE528" s="249" t="str">
        <f t="shared" si="268"/>
        <v/>
      </c>
      <c r="BF528" s="195" t="str">
        <f t="shared" si="269"/>
        <v/>
      </c>
      <c r="BG528" s="195" t="str">
        <f t="shared" si="270"/>
        <v/>
      </c>
      <c r="BH528" s="258"/>
      <c r="BI528" s="258"/>
      <c r="BJ528" s="258"/>
      <c r="BK528" s="249" t="str">
        <f t="shared" si="271"/>
        <v/>
      </c>
      <c r="BL528" s="249" t="str">
        <f t="shared" si="272"/>
        <v/>
      </c>
      <c r="BM528" s="277" t="str">
        <f t="shared" si="273"/>
        <v/>
      </c>
      <c r="BN528" s="249" t="str">
        <f t="shared" si="274"/>
        <v/>
      </c>
      <c r="BO528" s="195" t="str">
        <f t="shared" si="275"/>
        <v/>
      </c>
      <c r="BP528" s="195" t="str">
        <f t="shared" si="276"/>
        <v/>
      </c>
      <c r="BQ528" s="195" t="str">
        <f t="shared" si="277"/>
        <v/>
      </c>
      <c r="BS528" s="195" t="str">
        <f t="shared" si="278"/>
        <v/>
      </c>
      <c r="BT528" s="195" t="str">
        <f t="shared" si="279"/>
        <v/>
      </c>
      <c r="BV528" s="195" t="str">
        <f t="shared" si="280"/>
        <v/>
      </c>
      <c r="BW528" s="195" t="str">
        <f t="shared" si="281"/>
        <v/>
      </c>
      <c r="BX528" s="195" t="str">
        <f t="shared" si="282"/>
        <v/>
      </c>
      <c r="BY528" s="270" t="str">
        <f t="shared" si="283"/>
        <v/>
      </c>
      <c r="BZ528" t="str">
        <f t="shared" si="284"/>
        <v/>
      </c>
      <c r="CA528" t="str">
        <f t="shared" si="285"/>
        <v/>
      </c>
    </row>
    <row r="529" spans="1:79" x14ac:dyDescent="0.25">
      <c r="A529" s="218" t="s">
        <v>257</v>
      </c>
      <c r="B529" s="224"/>
      <c r="C529" s="225"/>
      <c r="D529" s="226"/>
      <c r="E529" s="224"/>
      <c r="F529" s="227"/>
      <c r="G529" s="227"/>
      <c r="H529" s="227"/>
      <c r="I529" s="228"/>
      <c r="J529" s="227"/>
      <c r="K529" s="229"/>
      <c r="L529" s="224"/>
      <c r="M529" s="230"/>
      <c r="N529" s="230"/>
      <c r="O529" s="231"/>
      <c r="P529" s="231"/>
      <c r="Q529" s="231"/>
      <c r="R529" s="232"/>
      <c r="S529" s="230"/>
      <c r="T529" s="231"/>
      <c r="U529" s="231"/>
      <c r="V529" s="231"/>
      <c r="W529" s="231"/>
      <c r="X529" s="233"/>
      <c r="Y529" s="234"/>
      <c r="Z529" s="235"/>
      <c r="AA529" s="236"/>
      <c r="AB529" s="228"/>
      <c r="AC529" s="236"/>
      <c r="AD529" s="237"/>
      <c r="AE529" s="237"/>
      <c r="AP529" t="b">
        <f t="shared" si="256"/>
        <v>0</v>
      </c>
      <c r="AQ529" t="str">
        <f t="shared" si="257"/>
        <v/>
      </c>
      <c r="AR529" t="str">
        <f>IF(AND(AP529,D529&lt;&gt;""),COUNTIF($AQ$12:AQ529,AQ529),"")</f>
        <v/>
      </c>
      <c r="AS529" t="str">
        <f t="shared" si="286"/>
        <v/>
      </c>
      <c r="AT529">
        <f t="shared" si="287"/>
        <v>1</v>
      </c>
      <c r="AU529" s="195" t="str">
        <f t="shared" si="258"/>
        <v/>
      </c>
      <c r="AV529" s="195" t="str">
        <f t="shared" si="259"/>
        <v/>
      </c>
      <c r="AW529" s="195" t="str">
        <f t="shared" si="260"/>
        <v/>
      </c>
      <c r="AX529" s="195" t="str">
        <f t="shared" si="261"/>
        <v/>
      </c>
      <c r="AY529" s="250" t="str">
        <f t="shared" si="262"/>
        <v/>
      </c>
      <c r="AZ529" s="249" t="str">
        <f t="shared" si="263"/>
        <v/>
      </c>
      <c r="BA529" s="249" t="str">
        <f t="shared" si="264"/>
        <v/>
      </c>
      <c r="BB529" s="195" t="str">
        <f t="shared" si="265"/>
        <v/>
      </c>
      <c r="BC529" s="195" t="str">
        <f t="shared" si="266"/>
        <v/>
      </c>
      <c r="BD529" s="249" t="str">
        <f t="shared" si="267"/>
        <v/>
      </c>
      <c r="BE529" s="249" t="str">
        <f t="shared" si="268"/>
        <v/>
      </c>
      <c r="BF529" s="195" t="str">
        <f t="shared" si="269"/>
        <v/>
      </c>
      <c r="BG529" s="195" t="str">
        <f t="shared" si="270"/>
        <v/>
      </c>
      <c r="BH529" s="258"/>
      <c r="BI529" s="258"/>
      <c r="BJ529" s="258"/>
      <c r="BK529" s="249" t="str">
        <f t="shared" si="271"/>
        <v/>
      </c>
      <c r="BL529" s="249" t="str">
        <f t="shared" si="272"/>
        <v/>
      </c>
      <c r="BM529" s="277" t="str">
        <f t="shared" si="273"/>
        <v/>
      </c>
      <c r="BN529" s="249" t="str">
        <f t="shared" si="274"/>
        <v/>
      </c>
      <c r="BO529" s="195" t="str">
        <f t="shared" si="275"/>
        <v/>
      </c>
      <c r="BP529" s="195" t="str">
        <f t="shared" si="276"/>
        <v/>
      </c>
      <c r="BQ529" s="195" t="str">
        <f t="shared" si="277"/>
        <v/>
      </c>
      <c r="BS529" s="195" t="str">
        <f t="shared" si="278"/>
        <v/>
      </c>
      <c r="BT529" s="195" t="str">
        <f t="shared" si="279"/>
        <v/>
      </c>
      <c r="BV529" s="195" t="str">
        <f t="shared" si="280"/>
        <v/>
      </c>
      <c r="BW529" s="195" t="str">
        <f t="shared" si="281"/>
        <v/>
      </c>
      <c r="BX529" s="195" t="str">
        <f t="shared" si="282"/>
        <v/>
      </c>
      <c r="BY529" s="270" t="str">
        <f t="shared" si="283"/>
        <v/>
      </c>
      <c r="BZ529" t="str">
        <f t="shared" si="284"/>
        <v/>
      </c>
      <c r="CA529" t="str">
        <f t="shared" si="285"/>
        <v/>
      </c>
    </row>
    <row r="530" spans="1:79" x14ac:dyDescent="0.25">
      <c r="A530" s="218" t="s">
        <v>257</v>
      </c>
      <c r="B530" s="224"/>
      <c r="C530" s="225"/>
      <c r="D530" s="226"/>
      <c r="E530" s="224"/>
      <c r="F530" s="227"/>
      <c r="G530" s="227"/>
      <c r="H530" s="227"/>
      <c r="I530" s="228"/>
      <c r="J530" s="227"/>
      <c r="K530" s="229"/>
      <c r="L530" s="224"/>
      <c r="M530" s="230"/>
      <c r="N530" s="230"/>
      <c r="O530" s="231"/>
      <c r="P530" s="231"/>
      <c r="Q530" s="231"/>
      <c r="R530" s="232"/>
      <c r="S530" s="230"/>
      <c r="T530" s="231"/>
      <c r="U530" s="231"/>
      <c r="V530" s="231"/>
      <c r="W530" s="231"/>
      <c r="X530" s="233"/>
      <c r="Y530" s="234"/>
      <c r="Z530" s="235"/>
      <c r="AA530" s="236"/>
      <c r="AB530" s="228"/>
      <c r="AC530" s="236"/>
      <c r="AD530" s="237"/>
      <c r="AE530" s="237"/>
      <c r="AP530" t="b">
        <f t="shared" si="256"/>
        <v>0</v>
      </c>
      <c r="AQ530" t="str">
        <f t="shared" si="257"/>
        <v/>
      </c>
      <c r="AR530" t="str">
        <f>IF(AND(AP530,D530&lt;&gt;""),COUNTIF($AQ$12:AQ530,AQ530),"")</f>
        <v/>
      </c>
      <c r="AS530" t="str">
        <f t="shared" si="286"/>
        <v/>
      </c>
      <c r="AT530">
        <f t="shared" si="287"/>
        <v>0</v>
      </c>
      <c r="AU530" s="195" t="str">
        <f t="shared" si="258"/>
        <v/>
      </c>
      <c r="AV530" s="195" t="str">
        <f t="shared" si="259"/>
        <v/>
      </c>
      <c r="AW530" s="195" t="str">
        <f t="shared" si="260"/>
        <v/>
      </c>
      <c r="AX530" s="195" t="str">
        <f t="shared" si="261"/>
        <v/>
      </c>
      <c r="AY530" s="250" t="str">
        <f t="shared" si="262"/>
        <v/>
      </c>
      <c r="AZ530" s="249" t="str">
        <f t="shared" si="263"/>
        <v/>
      </c>
      <c r="BA530" s="249" t="str">
        <f t="shared" si="264"/>
        <v/>
      </c>
      <c r="BB530" s="195" t="str">
        <f t="shared" si="265"/>
        <v/>
      </c>
      <c r="BC530" s="195" t="str">
        <f t="shared" si="266"/>
        <v/>
      </c>
      <c r="BD530" s="249" t="str">
        <f t="shared" si="267"/>
        <v/>
      </c>
      <c r="BE530" s="249" t="str">
        <f t="shared" si="268"/>
        <v/>
      </c>
      <c r="BF530" s="195" t="str">
        <f t="shared" si="269"/>
        <v/>
      </c>
      <c r="BG530" s="195" t="str">
        <f t="shared" si="270"/>
        <v/>
      </c>
      <c r="BH530" s="258"/>
      <c r="BI530" s="258"/>
      <c r="BJ530" s="258"/>
      <c r="BK530" s="249" t="str">
        <f t="shared" si="271"/>
        <v/>
      </c>
      <c r="BL530" s="249" t="str">
        <f t="shared" si="272"/>
        <v/>
      </c>
      <c r="BM530" s="277" t="str">
        <f t="shared" si="273"/>
        <v/>
      </c>
      <c r="BN530" s="249" t="str">
        <f t="shared" si="274"/>
        <v/>
      </c>
      <c r="BO530" s="195" t="str">
        <f t="shared" si="275"/>
        <v/>
      </c>
      <c r="BP530" s="195" t="str">
        <f t="shared" si="276"/>
        <v/>
      </c>
      <c r="BQ530" s="195" t="str">
        <f t="shared" si="277"/>
        <v/>
      </c>
      <c r="BS530" s="195" t="str">
        <f t="shared" si="278"/>
        <v/>
      </c>
      <c r="BT530" s="195" t="str">
        <f t="shared" si="279"/>
        <v/>
      </c>
      <c r="BV530" s="195" t="str">
        <f t="shared" si="280"/>
        <v/>
      </c>
      <c r="BW530" s="195" t="str">
        <f t="shared" si="281"/>
        <v/>
      </c>
      <c r="BX530" s="195" t="str">
        <f t="shared" si="282"/>
        <v/>
      </c>
      <c r="BY530" s="270" t="str">
        <f t="shared" si="283"/>
        <v/>
      </c>
      <c r="BZ530" t="str">
        <f t="shared" si="284"/>
        <v/>
      </c>
      <c r="CA530" t="str">
        <f t="shared" si="285"/>
        <v/>
      </c>
    </row>
    <row r="531" spans="1:79" x14ac:dyDescent="0.25">
      <c r="A531" s="218" t="s">
        <v>257</v>
      </c>
      <c r="B531" s="224"/>
      <c r="C531" s="225"/>
      <c r="D531" s="226"/>
      <c r="E531" s="224"/>
      <c r="F531" s="227"/>
      <c r="G531" s="227"/>
      <c r="H531" s="227"/>
      <c r="I531" s="228"/>
      <c r="J531" s="227"/>
      <c r="K531" s="229"/>
      <c r="L531" s="224"/>
      <c r="M531" s="230"/>
      <c r="N531" s="230"/>
      <c r="O531" s="231"/>
      <c r="P531" s="231"/>
      <c r="Q531" s="231"/>
      <c r="R531" s="232"/>
      <c r="S531" s="230"/>
      <c r="T531" s="231"/>
      <c r="U531" s="231"/>
      <c r="V531" s="231"/>
      <c r="W531" s="231"/>
      <c r="X531" s="233"/>
      <c r="Y531" s="234"/>
      <c r="Z531" s="235"/>
      <c r="AA531" s="236"/>
      <c r="AB531" s="228"/>
      <c r="AC531" s="236"/>
      <c r="AD531" s="237"/>
      <c r="AE531" s="237"/>
      <c r="AP531" t="b">
        <f t="shared" si="256"/>
        <v>0</v>
      </c>
      <c r="AQ531" t="str">
        <f t="shared" si="257"/>
        <v/>
      </c>
      <c r="AR531" t="str">
        <f>IF(AND(AP531,D531&lt;&gt;""),COUNTIF($AQ$12:AQ531,AQ531),"")</f>
        <v/>
      </c>
      <c r="AS531" t="str">
        <f t="shared" si="286"/>
        <v/>
      </c>
      <c r="AT531">
        <f t="shared" si="287"/>
        <v>1</v>
      </c>
      <c r="AU531" s="195" t="str">
        <f t="shared" si="258"/>
        <v/>
      </c>
      <c r="AV531" s="195" t="str">
        <f t="shared" si="259"/>
        <v/>
      </c>
      <c r="AW531" s="195" t="str">
        <f t="shared" si="260"/>
        <v/>
      </c>
      <c r="AX531" s="195" t="str">
        <f t="shared" si="261"/>
        <v/>
      </c>
      <c r="AY531" s="250" t="str">
        <f t="shared" si="262"/>
        <v/>
      </c>
      <c r="AZ531" s="249" t="str">
        <f t="shared" si="263"/>
        <v/>
      </c>
      <c r="BA531" s="249" t="str">
        <f t="shared" si="264"/>
        <v/>
      </c>
      <c r="BB531" s="195" t="str">
        <f t="shared" si="265"/>
        <v/>
      </c>
      <c r="BC531" s="195" t="str">
        <f t="shared" si="266"/>
        <v/>
      </c>
      <c r="BD531" s="249" t="str">
        <f t="shared" si="267"/>
        <v/>
      </c>
      <c r="BE531" s="249" t="str">
        <f t="shared" si="268"/>
        <v/>
      </c>
      <c r="BF531" s="195" t="str">
        <f t="shared" si="269"/>
        <v/>
      </c>
      <c r="BG531" s="195" t="str">
        <f t="shared" si="270"/>
        <v/>
      </c>
      <c r="BH531" s="258"/>
      <c r="BI531" s="258"/>
      <c r="BJ531" s="258"/>
      <c r="BK531" s="249" t="str">
        <f t="shared" si="271"/>
        <v/>
      </c>
      <c r="BL531" s="249" t="str">
        <f t="shared" si="272"/>
        <v/>
      </c>
      <c r="BM531" s="277" t="str">
        <f t="shared" si="273"/>
        <v/>
      </c>
      <c r="BN531" s="249" t="str">
        <f t="shared" si="274"/>
        <v/>
      </c>
      <c r="BO531" s="195" t="str">
        <f t="shared" si="275"/>
        <v/>
      </c>
      <c r="BP531" s="195" t="str">
        <f t="shared" si="276"/>
        <v/>
      </c>
      <c r="BQ531" s="195" t="str">
        <f t="shared" si="277"/>
        <v/>
      </c>
      <c r="BS531" s="195" t="str">
        <f t="shared" si="278"/>
        <v/>
      </c>
      <c r="BT531" s="195" t="str">
        <f t="shared" si="279"/>
        <v/>
      </c>
      <c r="BV531" s="195" t="str">
        <f t="shared" si="280"/>
        <v/>
      </c>
      <c r="BW531" s="195" t="str">
        <f t="shared" si="281"/>
        <v/>
      </c>
      <c r="BX531" s="195" t="str">
        <f t="shared" si="282"/>
        <v/>
      </c>
      <c r="BY531" s="270" t="str">
        <f t="shared" si="283"/>
        <v/>
      </c>
      <c r="BZ531" t="str">
        <f t="shared" si="284"/>
        <v/>
      </c>
      <c r="CA531" t="str">
        <f t="shared" si="285"/>
        <v/>
      </c>
    </row>
    <row r="532" spans="1:79" x14ac:dyDescent="0.25">
      <c r="A532" s="218" t="s">
        <v>257</v>
      </c>
      <c r="B532" s="224"/>
      <c r="C532" s="225"/>
      <c r="D532" s="226"/>
      <c r="E532" s="224"/>
      <c r="F532" s="227"/>
      <c r="G532" s="227"/>
      <c r="H532" s="227"/>
      <c r="I532" s="228"/>
      <c r="J532" s="227"/>
      <c r="K532" s="229"/>
      <c r="L532" s="224"/>
      <c r="M532" s="230"/>
      <c r="N532" s="230"/>
      <c r="O532" s="231"/>
      <c r="P532" s="231"/>
      <c r="Q532" s="231"/>
      <c r="R532" s="232"/>
      <c r="S532" s="230"/>
      <c r="T532" s="231"/>
      <c r="U532" s="231"/>
      <c r="V532" s="231"/>
      <c r="W532" s="231"/>
      <c r="X532" s="233"/>
      <c r="Y532" s="234"/>
      <c r="Z532" s="235"/>
      <c r="AA532" s="236"/>
      <c r="AB532" s="228"/>
      <c r="AC532" s="236"/>
      <c r="AD532" s="237"/>
      <c r="AE532" s="237"/>
      <c r="AP532" t="b">
        <f t="shared" si="256"/>
        <v>0</v>
      </c>
      <c r="AQ532" t="str">
        <f t="shared" si="257"/>
        <v/>
      </c>
      <c r="AR532" t="str">
        <f>IF(AND(AP532,D532&lt;&gt;""),COUNTIF($AQ$12:AQ532,AQ532),"")</f>
        <v/>
      </c>
      <c r="AS532" t="str">
        <f t="shared" si="286"/>
        <v/>
      </c>
      <c r="AT532">
        <f t="shared" si="287"/>
        <v>0</v>
      </c>
      <c r="AU532" s="195" t="str">
        <f t="shared" si="258"/>
        <v/>
      </c>
      <c r="AV532" s="195" t="str">
        <f t="shared" si="259"/>
        <v/>
      </c>
      <c r="AW532" s="195" t="str">
        <f t="shared" si="260"/>
        <v/>
      </c>
      <c r="AX532" s="195" t="str">
        <f t="shared" si="261"/>
        <v/>
      </c>
      <c r="AY532" s="250" t="str">
        <f t="shared" si="262"/>
        <v/>
      </c>
      <c r="AZ532" s="249" t="str">
        <f t="shared" si="263"/>
        <v/>
      </c>
      <c r="BA532" s="249" t="str">
        <f t="shared" si="264"/>
        <v/>
      </c>
      <c r="BB532" s="195" t="str">
        <f t="shared" si="265"/>
        <v/>
      </c>
      <c r="BC532" s="195" t="str">
        <f t="shared" si="266"/>
        <v/>
      </c>
      <c r="BD532" s="249" t="str">
        <f t="shared" si="267"/>
        <v/>
      </c>
      <c r="BE532" s="249" t="str">
        <f t="shared" si="268"/>
        <v/>
      </c>
      <c r="BF532" s="195" t="str">
        <f t="shared" si="269"/>
        <v/>
      </c>
      <c r="BG532" s="195" t="str">
        <f t="shared" si="270"/>
        <v/>
      </c>
      <c r="BH532" s="258"/>
      <c r="BI532" s="258"/>
      <c r="BJ532" s="258"/>
      <c r="BK532" s="249" t="str">
        <f t="shared" si="271"/>
        <v/>
      </c>
      <c r="BL532" s="249" t="str">
        <f t="shared" si="272"/>
        <v/>
      </c>
      <c r="BM532" s="277" t="str">
        <f t="shared" si="273"/>
        <v/>
      </c>
      <c r="BN532" s="249" t="str">
        <f t="shared" si="274"/>
        <v/>
      </c>
      <c r="BO532" s="195" t="str">
        <f t="shared" si="275"/>
        <v/>
      </c>
      <c r="BP532" s="195" t="str">
        <f t="shared" si="276"/>
        <v/>
      </c>
      <c r="BQ532" s="195" t="str">
        <f t="shared" si="277"/>
        <v/>
      </c>
      <c r="BS532" s="195" t="str">
        <f t="shared" si="278"/>
        <v/>
      </c>
      <c r="BT532" s="195" t="str">
        <f t="shared" si="279"/>
        <v/>
      </c>
      <c r="BV532" s="195" t="str">
        <f t="shared" si="280"/>
        <v/>
      </c>
      <c r="BW532" s="195" t="str">
        <f t="shared" si="281"/>
        <v/>
      </c>
      <c r="BX532" s="195" t="str">
        <f t="shared" si="282"/>
        <v/>
      </c>
      <c r="BY532" s="270" t="str">
        <f t="shared" si="283"/>
        <v/>
      </c>
      <c r="BZ532" t="str">
        <f t="shared" si="284"/>
        <v/>
      </c>
      <c r="CA532" t="str">
        <f t="shared" si="285"/>
        <v/>
      </c>
    </row>
    <row r="533" spans="1:79" x14ac:dyDescent="0.25">
      <c r="A533" s="218" t="s">
        <v>257</v>
      </c>
      <c r="B533" s="224"/>
      <c r="C533" s="225"/>
      <c r="D533" s="226"/>
      <c r="E533" s="224"/>
      <c r="F533" s="227"/>
      <c r="G533" s="227"/>
      <c r="H533" s="227"/>
      <c r="I533" s="228"/>
      <c r="J533" s="227"/>
      <c r="K533" s="229"/>
      <c r="L533" s="224"/>
      <c r="M533" s="230"/>
      <c r="N533" s="230"/>
      <c r="O533" s="231"/>
      <c r="P533" s="231"/>
      <c r="Q533" s="231"/>
      <c r="R533" s="232"/>
      <c r="S533" s="230"/>
      <c r="T533" s="231"/>
      <c r="U533" s="231"/>
      <c r="V533" s="231"/>
      <c r="W533" s="231"/>
      <c r="X533" s="233"/>
      <c r="Y533" s="234"/>
      <c r="Z533" s="235"/>
      <c r="AA533" s="236"/>
      <c r="AB533" s="228"/>
      <c r="AC533" s="236"/>
      <c r="AD533" s="237"/>
      <c r="AE533" s="237"/>
      <c r="AP533" t="b">
        <f t="shared" si="256"/>
        <v>0</v>
      </c>
      <c r="AQ533" t="str">
        <f t="shared" si="257"/>
        <v/>
      </c>
      <c r="AR533" t="str">
        <f>IF(AND(AP533,D533&lt;&gt;""),COUNTIF($AQ$12:AQ533,AQ533),"")</f>
        <v/>
      </c>
      <c r="AS533" t="str">
        <f t="shared" si="286"/>
        <v/>
      </c>
      <c r="AT533">
        <f t="shared" si="287"/>
        <v>1</v>
      </c>
      <c r="AU533" s="195" t="str">
        <f t="shared" si="258"/>
        <v/>
      </c>
      <c r="AV533" s="195" t="str">
        <f t="shared" si="259"/>
        <v/>
      </c>
      <c r="AW533" s="195" t="str">
        <f t="shared" si="260"/>
        <v/>
      </c>
      <c r="AX533" s="195" t="str">
        <f t="shared" si="261"/>
        <v/>
      </c>
      <c r="AY533" s="250" t="str">
        <f t="shared" si="262"/>
        <v/>
      </c>
      <c r="AZ533" s="249" t="str">
        <f t="shared" si="263"/>
        <v/>
      </c>
      <c r="BA533" s="249" t="str">
        <f t="shared" si="264"/>
        <v/>
      </c>
      <c r="BB533" s="195" t="str">
        <f t="shared" si="265"/>
        <v/>
      </c>
      <c r="BC533" s="195" t="str">
        <f t="shared" si="266"/>
        <v/>
      </c>
      <c r="BD533" s="249" t="str">
        <f t="shared" si="267"/>
        <v/>
      </c>
      <c r="BE533" s="249" t="str">
        <f t="shared" si="268"/>
        <v/>
      </c>
      <c r="BF533" s="195" t="str">
        <f t="shared" si="269"/>
        <v/>
      </c>
      <c r="BG533" s="195" t="str">
        <f t="shared" si="270"/>
        <v/>
      </c>
      <c r="BH533" s="258"/>
      <c r="BI533" s="258"/>
      <c r="BJ533" s="258"/>
      <c r="BK533" s="249" t="str">
        <f t="shared" si="271"/>
        <v/>
      </c>
      <c r="BL533" s="249" t="str">
        <f t="shared" si="272"/>
        <v/>
      </c>
      <c r="BM533" s="277" t="str">
        <f t="shared" si="273"/>
        <v/>
      </c>
      <c r="BN533" s="249" t="str">
        <f t="shared" si="274"/>
        <v/>
      </c>
      <c r="BO533" s="195" t="str">
        <f t="shared" si="275"/>
        <v/>
      </c>
      <c r="BP533" s="195" t="str">
        <f t="shared" si="276"/>
        <v/>
      </c>
      <c r="BQ533" s="195" t="str">
        <f t="shared" si="277"/>
        <v/>
      </c>
      <c r="BS533" s="195" t="str">
        <f t="shared" si="278"/>
        <v/>
      </c>
      <c r="BT533" s="195" t="str">
        <f t="shared" si="279"/>
        <v/>
      </c>
      <c r="BV533" s="195" t="str">
        <f t="shared" si="280"/>
        <v/>
      </c>
      <c r="BW533" s="195" t="str">
        <f t="shared" si="281"/>
        <v/>
      </c>
      <c r="BX533" s="195" t="str">
        <f t="shared" si="282"/>
        <v/>
      </c>
      <c r="BY533" s="270" t="str">
        <f t="shared" si="283"/>
        <v/>
      </c>
      <c r="BZ533" t="str">
        <f t="shared" si="284"/>
        <v/>
      </c>
      <c r="CA533" t="str">
        <f t="shared" si="285"/>
        <v/>
      </c>
    </row>
    <row r="534" spans="1:79" x14ac:dyDescent="0.25">
      <c r="A534" s="218" t="s">
        <v>257</v>
      </c>
      <c r="B534" s="224"/>
      <c r="C534" s="225"/>
      <c r="D534" s="226"/>
      <c r="E534" s="224"/>
      <c r="F534" s="227"/>
      <c r="G534" s="227"/>
      <c r="H534" s="227"/>
      <c r="I534" s="228"/>
      <c r="J534" s="227"/>
      <c r="K534" s="229"/>
      <c r="L534" s="224"/>
      <c r="M534" s="230"/>
      <c r="N534" s="230"/>
      <c r="O534" s="231"/>
      <c r="P534" s="231"/>
      <c r="Q534" s="231"/>
      <c r="R534" s="232"/>
      <c r="S534" s="230"/>
      <c r="T534" s="231"/>
      <c r="U534" s="231"/>
      <c r="V534" s="231"/>
      <c r="W534" s="231"/>
      <c r="X534" s="233"/>
      <c r="Y534" s="234"/>
      <c r="Z534" s="235"/>
      <c r="AA534" s="236"/>
      <c r="AB534" s="228"/>
      <c r="AC534" s="236"/>
      <c r="AD534" s="237"/>
      <c r="AE534" s="237"/>
      <c r="AP534" t="b">
        <f t="shared" si="256"/>
        <v>0</v>
      </c>
      <c r="AQ534" t="str">
        <f t="shared" si="257"/>
        <v/>
      </c>
      <c r="AR534" t="str">
        <f>IF(AND(AP534,D534&lt;&gt;""),COUNTIF($AQ$12:AQ534,AQ534),"")</f>
        <v/>
      </c>
      <c r="AS534" t="str">
        <f t="shared" si="286"/>
        <v/>
      </c>
      <c r="AT534">
        <f t="shared" si="287"/>
        <v>0</v>
      </c>
      <c r="AU534" s="195" t="str">
        <f t="shared" si="258"/>
        <v/>
      </c>
      <c r="AV534" s="195" t="str">
        <f t="shared" si="259"/>
        <v/>
      </c>
      <c r="AW534" s="195" t="str">
        <f t="shared" si="260"/>
        <v/>
      </c>
      <c r="AX534" s="195" t="str">
        <f t="shared" si="261"/>
        <v/>
      </c>
      <c r="AY534" s="250" t="str">
        <f t="shared" si="262"/>
        <v/>
      </c>
      <c r="AZ534" s="249" t="str">
        <f t="shared" si="263"/>
        <v/>
      </c>
      <c r="BA534" s="249" t="str">
        <f t="shared" si="264"/>
        <v/>
      </c>
      <c r="BB534" s="195" t="str">
        <f t="shared" si="265"/>
        <v/>
      </c>
      <c r="BC534" s="195" t="str">
        <f t="shared" si="266"/>
        <v/>
      </c>
      <c r="BD534" s="249" t="str">
        <f t="shared" si="267"/>
        <v/>
      </c>
      <c r="BE534" s="249" t="str">
        <f t="shared" si="268"/>
        <v/>
      </c>
      <c r="BF534" s="195" t="str">
        <f t="shared" si="269"/>
        <v/>
      </c>
      <c r="BG534" s="195" t="str">
        <f t="shared" si="270"/>
        <v/>
      </c>
      <c r="BH534" s="258"/>
      <c r="BI534" s="258"/>
      <c r="BJ534" s="258"/>
      <c r="BK534" s="249" t="str">
        <f t="shared" si="271"/>
        <v/>
      </c>
      <c r="BL534" s="249" t="str">
        <f t="shared" si="272"/>
        <v/>
      </c>
      <c r="BM534" s="277" t="str">
        <f t="shared" si="273"/>
        <v/>
      </c>
      <c r="BN534" s="249" t="str">
        <f t="shared" si="274"/>
        <v/>
      </c>
      <c r="BO534" s="195" t="str">
        <f t="shared" si="275"/>
        <v/>
      </c>
      <c r="BP534" s="195" t="str">
        <f t="shared" si="276"/>
        <v/>
      </c>
      <c r="BQ534" s="195" t="str">
        <f t="shared" si="277"/>
        <v/>
      </c>
      <c r="BS534" s="195" t="str">
        <f t="shared" si="278"/>
        <v/>
      </c>
      <c r="BT534" s="195" t="str">
        <f t="shared" si="279"/>
        <v/>
      </c>
      <c r="BV534" s="195" t="str">
        <f t="shared" si="280"/>
        <v/>
      </c>
      <c r="BW534" s="195" t="str">
        <f t="shared" si="281"/>
        <v/>
      </c>
      <c r="BX534" s="195" t="str">
        <f t="shared" si="282"/>
        <v/>
      </c>
      <c r="BY534" s="270" t="str">
        <f t="shared" si="283"/>
        <v/>
      </c>
      <c r="BZ534" t="str">
        <f t="shared" si="284"/>
        <v/>
      </c>
      <c r="CA534" t="str">
        <f t="shared" si="285"/>
        <v/>
      </c>
    </row>
    <row r="535" spans="1:79" x14ac:dyDescent="0.25">
      <c r="A535" s="218" t="s">
        <v>257</v>
      </c>
      <c r="B535" s="224"/>
      <c r="C535" s="225"/>
      <c r="D535" s="226"/>
      <c r="E535" s="224"/>
      <c r="F535" s="227"/>
      <c r="G535" s="227"/>
      <c r="H535" s="227"/>
      <c r="I535" s="228"/>
      <c r="J535" s="227"/>
      <c r="K535" s="229"/>
      <c r="L535" s="224"/>
      <c r="M535" s="230"/>
      <c r="N535" s="230"/>
      <c r="O535" s="231"/>
      <c r="P535" s="231"/>
      <c r="Q535" s="231"/>
      <c r="R535" s="232"/>
      <c r="S535" s="230"/>
      <c r="T535" s="231"/>
      <c r="U535" s="231"/>
      <c r="V535" s="231"/>
      <c r="W535" s="231"/>
      <c r="X535" s="233"/>
      <c r="Y535" s="234"/>
      <c r="Z535" s="235"/>
      <c r="AA535" s="236"/>
      <c r="AB535" s="228"/>
      <c r="AC535" s="236"/>
      <c r="AD535" s="237"/>
      <c r="AE535" s="237"/>
      <c r="AP535" t="b">
        <f t="shared" si="256"/>
        <v>0</v>
      </c>
      <c r="AQ535" t="str">
        <f t="shared" si="257"/>
        <v/>
      </c>
      <c r="AR535" t="str">
        <f>IF(AND(AP535,D535&lt;&gt;""),COUNTIF($AQ$12:AQ535,AQ535),"")</f>
        <v/>
      </c>
      <c r="AS535" t="str">
        <f t="shared" si="286"/>
        <v/>
      </c>
      <c r="AT535">
        <f t="shared" si="287"/>
        <v>1</v>
      </c>
      <c r="AU535" s="195" t="str">
        <f t="shared" si="258"/>
        <v/>
      </c>
      <c r="AV535" s="195" t="str">
        <f t="shared" si="259"/>
        <v/>
      </c>
      <c r="AW535" s="195" t="str">
        <f t="shared" si="260"/>
        <v/>
      </c>
      <c r="AX535" s="195" t="str">
        <f t="shared" si="261"/>
        <v/>
      </c>
      <c r="AY535" s="250" t="str">
        <f t="shared" si="262"/>
        <v/>
      </c>
      <c r="AZ535" s="249" t="str">
        <f t="shared" si="263"/>
        <v/>
      </c>
      <c r="BA535" s="249" t="str">
        <f t="shared" si="264"/>
        <v/>
      </c>
      <c r="BB535" s="195" t="str">
        <f t="shared" si="265"/>
        <v/>
      </c>
      <c r="BC535" s="195" t="str">
        <f t="shared" si="266"/>
        <v/>
      </c>
      <c r="BD535" s="249" t="str">
        <f t="shared" si="267"/>
        <v/>
      </c>
      <c r="BE535" s="249" t="str">
        <f t="shared" si="268"/>
        <v/>
      </c>
      <c r="BF535" s="195" t="str">
        <f t="shared" si="269"/>
        <v/>
      </c>
      <c r="BG535" s="195" t="str">
        <f t="shared" si="270"/>
        <v/>
      </c>
      <c r="BH535" s="258"/>
      <c r="BI535" s="258"/>
      <c r="BJ535" s="258"/>
      <c r="BK535" s="249" t="str">
        <f t="shared" si="271"/>
        <v/>
      </c>
      <c r="BL535" s="249" t="str">
        <f t="shared" si="272"/>
        <v/>
      </c>
      <c r="BM535" s="277" t="str">
        <f t="shared" si="273"/>
        <v/>
      </c>
      <c r="BN535" s="249" t="str">
        <f t="shared" si="274"/>
        <v/>
      </c>
      <c r="BO535" s="195" t="str">
        <f t="shared" si="275"/>
        <v/>
      </c>
      <c r="BP535" s="195" t="str">
        <f t="shared" si="276"/>
        <v/>
      </c>
      <c r="BQ535" s="195" t="str">
        <f t="shared" si="277"/>
        <v/>
      </c>
      <c r="BS535" s="195" t="str">
        <f t="shared" si="278"/>
        <v/>
      </c>
      <c r="BT535" s="195" t="str">
        <f t="shared" si="279"/>
        <v/>
      </c>
      <c r="BV535" s="195" t="str">
        <f t="shared" si="280"/>
        <v/>
      </c>
      <c r="BW535" s="195" t="str">
        <f t="shared" si="281"/>
        <v/>
      </c>
      <c r="BX535" s="195" t="str">
        <f t="shared" si="282"/>
        <v/>
      </c>
      <c r="BY535" s="270" t="str">
        <f t="shared" si="283"/>
        <v/>
      </c>
      <c r="BZ535" t="str">
        <f t="shared" si="284"/>
        <v/>
      </c>
      <c r="CA535" t="str">
        <f t="shared" si="285"/>
        <v/>
      </c>
    </row>
    <row r="536" spans="1:79" x14ac:dyDescent="0.25">
      <c r="A536" s="218" t="s">
        <v>257</v>
      </c>
      <c r="B536" s="224"/>
      <c r="C536" s="225"/>
      <c r="D536" s="226"/>
      <c r="E536" s="224"/>
      <c r="F536" s="227"/>
      <c r="G536" s="227"/>
      <c r="H536" s="227"/>
      <c r="I536" s="228"/>
      <c r="J536" s="227"/>
      <c r="K536" s="229"/>
      <c r="L536" s="224"/>
      <c r="M536" s="230"/>
      <c r="N536" s="230"/>
      <c r="O536" s="231"/>
      <c r="P536" s="231"/>
      <c r="Q536" s="231"/>
      <c r="R536" s="232"/>
      <c r="S536" s="230"/>
      <c r="T536" s="231"/>
      <c r="U536" s="231"/>
      <c r="V536" s="231"/>
      <c r="W536" s="231"/>
      <c r="X536" s="233"/>
      <c r="Y536" s="234"/>
      <c r="Z536" s="235"/>
      <c r="AA536" s="236"/>
      <c r="AB536" s="228"/>
      <c r="AC536" s="236"/>
      <c r="AD536" s="237"/>
      <c r="AE536" s="237"/>
      <c r="AP536" t="b">
        <f t="shared" si="256"/>
        <v>0</v>
      </c>
      <c r="AQ536" t="str">
        <f t="shared" si="257"/>
        <v/>
      </c>
      <c r="AR536" t="str">
        <f>IF(AND(AP536,D536&lt;&gt;""),COUNTIF($AQ$12:AQ536,AQ536),"")</f>
        <v/>
      </c>
      <c r="AS536" t="str">
        <f t="shared" si="286"/>
        <v/>
      </c>
      <c r="AT536">
        <f t="shared" si="287"/>
        <v>0</v>
      </c>
      <c r="AU536" s="195" t="str">
        <f t="shared" si="258"/>
        <v/>
      </c>
      <c r="AV536" s="195" t="str">
        <f t="shared" si="259"/>
        <v/>
      </c>
      <c r="AW536" s="195" t="str">
        <f t="shared" si="260"/>
        <v/>
      </c>
      <c r="AX536" s="195" t="str">
        <f t="shared" si="261"/>
        <v/>
      </c>
      <c r="AY536" s="250" t="str">
        <f t="shared" si="262"/>
        <v/>
      </c>
      <c r="AZ536" s="249" t="str">
        <f t="shared" si="263"/>
        <v/>
      </c>
      <c r="BA536" s="249" t="str">
        <f t="shared" si="264"/>
        <v/>
      </c>
      <c r="BB536" s="195" t="str">
        <f t="shared" si="265"/>
        <v/>
      </c>
      <c r="BC536" s="195" t="str">
        <f t="shared" si="266"/>
        <v/>
      </c>
      <c r="BD536" s="249" t="str">
        <f t="shared" si="267"/>
        <v/>
      </c>
      <c r="BE536" s="249" t="str">
        <f t="shared" si="268"/>
        <v/>
      </c>
      <c r="BF536" s="195" t="str">
        <f t="shared" si="269"/>
        <v/>
      </c>
      <c r="BG536" s="195" t="str">
        <f t="shared" si="270"/>
        <v/>
      </c>
      <c r="BH536" s="258"/>
      <c r="BI536" s="258"/>
      <c r="BJ536" s="258"/>
      <c r="BK536" s="249" t="str">
        <f t="shared" si="271"/>
        <v/>
      </c>
      <c r="BL536" s="249" t="str">
        <f t="shared" si="272"/>
        <v/>
      </c>
      <c r="BM536" s="277" t="str">
        <f t="shared" si="273"/>
        <v/>
      </c>
      <c r="BN536" s="249" t="str">
        <f t="shared" si="274"/>
        <v/>
      </c>
      <c r="BO536" s="195" t="str">
        <f t="shared" si="275"/>
        <v/>
      </c>
      <c r="BP536" s="195" t="str">
        <f t="shared" si="276"/>
        <v/>
      </c>
      <c r="BQ536" s="195" t="str">
        <f t="shared" si="277"/>
        <v/>
      </c>
      <c r="BS536" s="195" t="str">
        <f t="shared" si="278"/>
        <v/>
      </c>
      <c r="BT536" s="195" t="str">
        <f t="shared" si="279"/>
        <v/>
      </c>
      <c r="BV536" s="195" t="str">
        <f t="shared" si="280"/>
        <v/>
      </c>
      <c r="BW536" s="195" t="str">
        <f t="shared" si="281"/>
        <v/>
      </c>
      <c r="BX536" s="195" t="str">
        <f t="shared" si="282"/>
        <v/>
      </c>
      <c r="BY536" s="270" t="str">
        <f t="shared" si="283"/>
        <v/>
      </c>
      <c r="BZ536" t="str">
        <f t="shared" si="284"/>
        <v/>
      </c>
      <c r="CA536" t="str">
        <f t="shared" si="285"/>
        <v/>
      </c>
    </row>
    <row r="537" spans="1:79" x14ac:dyDescent="0.25">
      <c r="A537" s="218" t="s">
        <v>257</v>
      </c>
      <c r="B537" s="224"/>
      <c r="C537" s="225"/>
      <c r="D537" s="226"/>
      <c r="E537" s="224"/>
      <c r="F537" s="227"/>
      <c r="G537" s="227"/>
      <c r="H537" s="227"/>
      <c r="I537" s="228"/>
      <c r="J537" s="227"/>
      <c r="K537" s="229"/>
      <c r="L537" s="224"/>
      <c r="M537" s="230"/>
      <c r="N537" s="230"/>
      <c r="O537" s="231"/>
      <c r="P537" s="231"/>
      <c r="Q537" s="231"/>
      <c r="R537" s="232"/>
      <c r="S537" s="230"/>
      <c r="T537" s="231"/>
      <c r="U537" s="231"/>
      <c r="V537" s="231"/>
      <c r="W537" s="231"/>
      <c r="X537" s="233"/>
      <c r="Y537" s="234"/>
      <c r="Z537" s="235"/>
      <c r="AA537" s="236"/>
      <c r="AB537" s="228"/>
      <c r="AC537" s="236"/>
      <c r="AD537" s="237"/>
      <c r="AE537" s="237"/>
      <c r="AP537" t="b">
        <f t="shared" si="256"/>
        <v>0</v>
      </c>
      <c r="AQ537" t="str">
        <f t="shared" si="257"/>
        <v/>
      </c>
      <c r="AR537" t="str">
        <f>IF(AND(AP537,D537&lt;&gt;""),COUNTIF($AQ$12:AQ537,AQ537),"")</f>
        <v/>
      </c>
      <c r="AS537" t="str">
        <f t="shared" si="286"/>
        <v/>
      </c>
      <c r="AT537">
        <f t="shared" si="287"/>
        <v>1</v>
      </c>
      <c r="AU537" s="195" t="str">
        <f t="shared" si="258"/>
        <v/>
      </c>
      <c r="AV537" s="195" t="str">
        <f t="shared" si="259"/>
        <v/>
      </c>
      <c r="AW537" s="195" t="str">
        <f t="shared" si="260"/>
        <v/>
      </c>
      <c r="AX537" s="195" t="str">
        <f t="shared" si="261"/>
        <v/>
      </c>
      <c r="AY537" s="250" t="str">
        <f t="shared" si="262"/>
        <v/>
      </c>
      <c r="AZ537" s="249" t="str">
        <f t="shared" si="263"/>
        <v/>
      </c>
      <c r="BA537" s="249" t="str">
        <f t="shared" si="264"/>
        <v/>
      </c>
      <c r="BB537" s="195" t="str">
        <f t="shared" si="265"/>
        <v/>
      </c>
      <c r="BC537" s="195" t="str">
        <f t="shared" si="266"/>
        <v/>
      </c>
      <c r="BD537" s="249" t="str">
        <f t="shared" si="267"/>
        <v/>
      </c>
      <c r="BE537" s="249" t="str">
        <f t="shared" si="268"/>
        <v/>
      </c>
      <c r="BF537" s="195" t="str">
        <f t="shared" si="269"/>
        <v/>
      </c>
      <c r="BG537" s="195" t="str">
        <f t="shared" si="270"/>
        <v/>
      </c>
      <c r="BH537" s="258"/>
      <c r="BI537" s="258"/>
      <c r="BJ537" s="258"/>
      <c r="BK537" s="249" t="str">
        <f t="shared" si="271"/>
        <v/>
      </c>
      <c r="BL537" s="249" t="str">
        <f t="shared" si="272"/>
        <v/>
      </c>
      <c r="BM537" s="277" t="str">
        <f t="shared" si="273"/>
        <v/>
      </c>
      <c r="BN537" s="249" t="str">
        <f t="shared" si="274"/>
        <v/>
      </c>
      <c r="BO537" s="195" t="str">
        <f t="shared" si="275"/>
        <v/>
      </c>
      <c r="BP537" s="195" t="str">
        <f t="shared" si="276"/>
        <v/>
      </c>
      <c r="BQ537" s="195" t="str">
        <f t="shared" si="277"/>
        <v/>
      </c>
      <c r="BS537" s="195" t="str">
        <f t="shared" si="278"/>
        <v/>
      </c>
      <c r="BT537" s="195" t="str">
        <f t="shared" si="279"/>
        <v/>
      </c>
      <c r="BV537" s="195" t="str">
        <f t="shared" si="280"/>
        <v/>
      </c>
      <c r="BW537" s="195" t="str">
        <f t="shared" si="281"/>
        <v/>
      </c>
      <c r="BX537" s="195" t="str">
        <f t="shared" si="282"/>
        <v/>
      </c>
      <c r="BY537" s="270" t="str">
        <f t="shared" si="283"/>
        <v/>
      </c>
      <c r="BZ537" t="str">
        <f t="shared" si="284"/>
        <v/>
      </c>
      <c r="CA537" t="str">
        <f t="shared" si="285"/>
        <v/>
      </c>
    </row>
    <row r="538" spans="1:79" x14ac:dyDescent="0.25">
      <c r="A538" s="218" t="s">
        <v>257</v>
      </c>
      <c r="B538" s="224"/>
      <c r="C538" s="225"/>
      <c r="D538" s="226"/>
      <c r="E538" s="224"/>
      <c r="F538" s="227"/>
      <c r="G538" s="227"/>
      <c r="H538" s="227"/>
      <c r="I538" s="228"/>
      <c r="J538" s="227"/>
      <c r="K538" s="229"/>
      <c r="L538" s="224"/>
      <c r="M538" s="230"/>
      <c r="N538" s="230"/>
      <c r="O538" s="231"/>
      <c r="P538" s="231"/>
      <c r="Q538" s="231"/>
      <c r="R538" s="232"/>
      <c r="S538" s="230"/>
      <c r="T538" s="231"/>
      <c r="U538" s="231"/>
      <c r="V538" s="231"/>
      <c r="W538" s="231"/>
      <c r="X538" s="233"/>
      <c r="Y538" s="234"/>
      <c r="Z538" s="235"/>
      <c r="AA538" s="236"/>
      <c r="AB538" s="228"/>
      <c r="AC538" s="236"/>
      <c r="AD538" s="237"/>
      <c r="AE538" s="237"/>
      <c r="AP538" t="b">
        <f t="shared" si="256"/>
        <v>0</v>
      </c>
      <c r="AQ538" t="str">
        <f t="shared" si="257"/>
        <v/>
      </c>
      <c r="AR538" t="str">
        <f>IF(AND(AP538,D538&lt;&gt;""),COUNTIF($AQ$12:AQ538,AQ538),"")</f>
        <v/>
      </c>
      <c r="AS538" t="str">
        <f t="shared" si="286"/>
        <v/>
      </c>
      <c r="AT538">
        <f t="shared" si="287"/>
        <v>0</v>
      </c>
      <c r="AU538" s="195" t="str">
        <f t="shared" si="258"/>
        <v/>
      </c>
      <c r="AV538" s="195" t="str">
        <f t="shared" si="259"/>
        <v/>
      </c>
      <c r="AW538" s="195" t="str">
        <f t="shared" si="260"/>
        <v/>
      </c>
      <c r="AX538" s="195" t="str">
        <f t="shared" si="261"/>
        <v/>
      </c>
      <c r="AY538" s="250" t="str">
        <f t="shared" si="262"/>
        <v/>
      </c>
      <c r="AZ538" s="249" t="str">
        <f t="shared" si="263"/>
        <v/>
      </c>
      <c r="BA538" s="249" t="str">
        <f t="shared" si="264"/>
        <v/>
      </c>
      <c r="BB538" s="195" t="str">
        <f t="shared" si="265"/>
        <v/>
      </c>
      <c r="BC538" s="195" t="str">
        <f t="shared" si="266"/>
        <v/>
      </c>
      <c r="BD538" s="249" t="str">
        <f t="shared" si="267"/>
        <v/>
      </c>
      <c r="BE538" s="249" t="str">
        <f t="shared" si="268"/>
        <v/>
      </c>
      <c r="BF538" s="195" t="str">
        <f t="shared" si="269"/>
        <v/>
      </c>
      <c r="BG538" s="195" t="str">
        <f t="shared" si="270"/>
        <v/>
      </c>
      <c r="BH538" s="258"/>
      <c r="BI538" s="258"/>
      <c r="BJ538" s="258"/>
      <c r="BK538" s="249" t="str">
        <f t="shared" si="271"/>
        <v/>
      </c>
      <c r="BL538" s="249" t="str">
        <f t="shared" si="272"/>
        <v/>
      </c>
      <c r="BM538" s="277" t="str">
        <f t="shared" si="273"/>
        <v/>
      </c>
      <c r="BN538" s="249" t="str">
        <f t="shared" si="274"/>
        <v/>
      </c>
      <c r="BO538" s="195" t="str">
        <f t="shared" si="275"/>
        <v/>
      </c>
      <c r="BP538" s="195" t="str">
        <f t="shared" si="276"/>
        <v/>
      </c>
      <c r="BQ538" s="195" t="str">
        <f t="shared" si="277"/>
        <v/>
      </c>
      <c r="BS538" s="195" t="str">
        <f t="shared" si="278"/>
        <v/>
      </c>
      <c r="BT538" s="195" t="str">
        <f t="shared" si="279"/>
        <v/>
      </c>
      <c r="BV538" s="195" t="str">
        <f t="shared" si="280"/>
        <v/>
      </c>
      <c r="BW538" s="195" t="str">
        <f t="shared" si="281"/>
        <v/>
      </c>
      <c r="BX538" s="195" t="str">
        <f t="shared" si="282"/>
        <v/>
      </c>
      <c r="BY538" s="270" t="str">
        <f t="shared" si="283"/>
        <v/>
      </c>
      <c r="BZ538" t="str">
        <f t="shared" si="284"/>
        <v/>
      </c>
      <c r="CA538" t="str">
        <f t="shared" si="285"/>
        <v/>
      </c>
    </row>
    <row r="539" spans="1:79" x14ac:dyDescent="0.25">
      <c r="A539" s="218" t="s">
        <v>257</v>
      </c>
      <c r="B539" s="224"/>
      <c r="C539" s="225"/>
      <c r="D539" s="226"/>
      <c r="E539" s="224"/>
      <c r="F539" s="227"/>
      <c r="G539" s="227"/>
      <c r="H539" s="227"/>
      <c r="I539" s="228"/>
      <c r="J539" s="227"/>
      <c r="K539" s="229"/>
      <c r="L539" s="224"/>
      <c r="M539" s="230"/>
      <c r="N539" s="230"/>
      <c r="O539" s="231"/>
      <c r="P539" s="231"/>
      <c r="Q539" s="231"/>
      <c r="R539" s="232"/>
      <c r="S539" s="230"/>
      <c r="T539" s="231"/>
      <c r="U539" s="231"/>
      <c r="V539" s="231"/>
      <c r="W539" s="231"/>
      <c r="X539" s="233"/>
      <c r="Y539" s="234"/>
      <c r="Z539" s="235"/>
      <c r="AA539" s="236"/>
      <c r="AB539" s="228"/>
      <c r="AC539" s="236"/>
      <c r="AD539" s="237"/>
      <c r="AE539" s="237"/>
      <c r="AP539" t="b">
        <f t="shared" si="256"/>
        <v>0</v>
      </c>
      <c r="AQ539" t="str">
        <f t="shared" si="257"/>
        <v/>
      </c>
      <c r="AR539" t="str">
        <f>IF(AND(AP539,D539&lt;&gt;""),COUNTIF($AQ$12:AQ539,AQ539),"")</f>
        <v/>
      </c>
      <c r="AS539" t="str">
        <f t="shared" si="286"/>
        <v/>
      </c>
      <c r="AT539">
        <f t="shared" si="287"/>
        <v>1</v>
      </c>
      <c r="AU539" s="195" t="str">
        <f t="shared" si="258"/>
        <v/>
      </c>
      <c r="AV539" s="195" t="str">
        <f t="shared" si="259"/>
        <v/>
      </c>
      <c r="AW539" s="195" t="str">
        <f t="shared" si="260"/>
        <v/>
      </c>
      <c r="AX539" s="195" t="str">
        <f t="shared" si="261"/>
        <v/>
      </c>
      <c r="AY539" s="250" t="str">
        <f t="shared" si="262"/>
        <v/>
      </c>
      <c r="AZ539" s="249" t="str">
        <f t="shared" si="263"/>
        <v/>
      </c>
      <c r="BA539" s="249" t="str">
        <f t="shared" si="264"/>
        <v/>
      </c>
      <c r="BB539" s="195" t="str">
        <f t="shared" si="265"/>
        <v/>
      </c>
      <c r="BC539" s="195" t="str">
        <f t="shared" si="266"/>
        <v/>
      </c>
      <c r="BD539" s="249" t="str">
        <f t="shared" si="267"/>
        <v/>
      </c>
      <c r="BE539" s="249" t="str">
        <f t="shared" si="268"/>
        <v/>
      </c>
      <c r="BF539" s="195" t="str">
        <f t="shared" si="269"/>
        <v/>
      </c>
      <c r="BG539" s="195" t="str">
        <f t="shared" si="270"/>
        <v/>
      </c>
      <c r="BH539" s="258"/>
      <c r="BI539" s="258"/>
      <c r="BJ539" s="258"/>
      <c r="BK539" s="249" t="str">
        <f t="shared" si="271"/>
        <v/>
      </c>
      <c r="BL539" s="249" t="str">
        <f t="shared" si="272"/>
        <v/>
      </c>
      <c r="BM539" s="277" t="str">
        <f t="shared" si="273"/>
        <v/>
      </c>
      <c r="BN539" s="249" t="str">
        <f t="shared" si="274"/>
        <v/>
      </c>
      <c r="BO539" s="195" t="str">
        <f t="shared" si="275"/>
        <v/>
      </c>
      <c r="BP539" s="195" t="str">
        <f t="shared" si="276"/>
        <v/>
      </c>
      <c r="BQ539" s="195" t="str">
        <f t="shared" si="277"/>
        <v/>
      </c>
      <c r="BS539" s="195" t="str">
        <f t="shared" si="278"/>
        <v/>
      </c>
      <c r="BT539" s="195" t="str">
        <f t="shared" si="279"/>
        <v/>
      </c>
      <c r="BV539" s="195" t="str">
        <f t="shared" si="280"/>
        <v/>
      </c>
      <c r="BW539" s="195" t="str">
        <f t="shared" si="281"/>
        <v/>
      </c>
      <c r="BX539" s="195" t="str">
        <f t="shared" si="282"/>
        <v/>
      </c>
      <c r="BY539" s="270" t="str">
        <f t="shared" si="283"/>
        <v/>
      </c>
      <c r="BZ539" t="str">
        <f t="shared" si="284"/>
        <v/>
      </c>
      <c r="CA539" t="str">
        <f t="shared" si="285"/>
        <v/>
      </c>
    </row>
    <row r="540" spans="1:79" x14ac:dyDescent="0.25">
      <c r="A540" s="218" t="s">
        <v>257</v>
      </c>
      <c r="B540" s="224"/>
      <c r="C540" s="225"/>
      <c r="D540" s="226"/>
      <c r="E540" s="224"/>
      <c r="F540" s="227"/>
      <c r="G540" s="227"/>
      <c r="H540" s="227"/>
      <c r="I540" s="228"/>
      <c r="J540" s="227"/>
      <c r="K540" s="229"/>
      <c r="L540" s="224"/>
      <c r="M540" s="230"/>
      <c r="N540" s="230"/>
      <c r="O540" s="231"/>
      <c r="P540" s="231"/>
      <c r="Q540" s="231"/>
      <c r="R540" s="232"/>
      <c r="S540" s="230"/>
      <c r="T540" s="231"/>
      <c r="U540" s="231"/>
      <c r="V540" s="231"/>
      <c r="W540" s="231"/>
      <c r="X540" s="233"/>
      <c r="Y540" s="234"/>
      <c r="Z540" s="235"/>
      <c r="AA540" s="236"/>
      <c r="AB540" s="228"/>
      <c r="AC540" s="236"/>
      <c r="AD540" s="237"/>
      <c r="AE540" s="237"/>
      <c r="AP540" t="b">
        <f t="shared" si="256"/>
        <v>0</v>
      </c>
      <c r="AQ540" t="str">
        <f t="shared" si="257"/>
        <v/>
      </c>
      <c r="AR540" t="str">
        <f>IF(AND(AP540,D540&lt;&gt;""),COUNTIF($AQ$12:AQ540,AQ540),"")</f>
        <v/>
      </c>
      <c r="AS540" t="str">
        <f t="shared" si="286"/>
        <v/>
      </c>
      <c r="AT540">
        <f t="shared" si="287"/>
        <v>0</v>
      </c>
      <c r="AU540" s="195" t="str">
        <f t="shared" si="258"/>
        <v/>
      </c>
      <c r="AV540" s="195" t="str">
        <f t="shared" si="259"/>
        <v/>
      </c>
      <c r="AW540" s="195" t="str">
        <f t="shared" si="260"/>
        <v/>
      </c>
      <c r="AX540" s="195" t="str">
        <f t="shared" si="261"/>
        <v/>
      </c>
      <c r="AY540" s="250" t="str">
        <f t="shared" si="262"/>
        <v/>
      </c>
      <c r="AZ540" s="249" t="str">
        <f t="shared" si="263"/>
        <v/>
      </c>
      <c r="BA540" s="249" t="str">
        <f t="shared" si="264"/>
        <v/>
      </c>
      <c r="BB540" s="195" t="str">
        <f t="shared" si="265"/>
        <v/>
      </c>
      <c r="BC540" s="195" t="str">
        <f t="shared" si="266"/>
        <v/>
      </c>
      <c r="BD540" s="249" t="str">
        <f t="shared" si="267"/>
        <v/>
      </c>
      <c r="BE540" s="249" t="str">
        <f t="shared" si="268"/>
        <v/>
      </c>
      <c r="BF540" s="195" t="str">
        <f t="shared" si="269"/>
        <v/>
      </c>
      <c r="BG540" s="195" t="str">
        <f t="shared" si="270"/>
        <v/>
      </c>
      <c r="BH540" s="258"/>
      <c r="BI540" s="258"/>
      <c r="BJ540" s="258"/>
      <c r="BK540" s="249" t="str">
        <f t="shared" si="271"/>
        <v/>
      </c>
      <c r="BL540" s="249" t="str">
        <f t="shared" si="272"/>
        <v/>
      </c>
      <c r="BM540" s="277" t="str">
        <f t="shared" si="273"/>
        <v/>
      </c>
      <c r="BN540" s="249" t="str">
        <f t="shared" si="274"/>
        <v/>
      </c>
      <c r="BO540" s="195" t="str">
        <f t="shared" si="275"/>
        <v/>
      </c>
      <c r="BP540" s="195" t="str">
        <f t="shared" si="276"/>
        <v/>
      </c>
      <c r="BQ540" s="195" t="str">
        <f t="shared" si="277"/>
        <v/>
      </c>
      <c r="BS540" s="195" t="str">
        <f t="shared" si="278"/>
        <v/>
      </c>
      <c r="BT540" s="195" t="str">
        <f t="shared" si="279"/>
        <v/>
      </c>
      <c r="BV540" s="195" t="str">
        <f t="shared" si="280"/>
        <v/>
      </c>
      <c r="BW540" s="195" t="str">
        <f t="shared" si="281"/>
        <v/>
      </c>
      <c r="BX540" s="195" t="str">
        <f t="shared" si="282"/>
        <v/>
      </c>
      <c r="BY540" s="270" t="str">
        <f t="shared" si="283"/>
        <v/>
      </c>
      <c r="BZ540" t="str">
        <f t="shared" si="284"/>
        <v/>
      </c>
      <c r="CA540" t="str">
        <f t="shared" si="285"/>
        <v/>
      </c>
    </row>
    <row r="541" spans="1:79" x14ac:dyDescent="0.25">
      <c r="A541" s="218" t="s">
        <v>257</v>
      </c>
      <c r="B541" s="224"/>
      <c r="C541" s="225"/>
      <c r="D541" s="226"/>
      <c r="E541" s="224"/>
      <c r="F541" s="227"/>
      <c r="G541" s="227"/>
      <c r="H541" s="227"/>
      <c r="I541" s="228"/>
      <c r="J541" s="227"/>
      <c r="K541" s="229"/>
      <c r="L541" s="224"/>
      <c r="M541" s="230"/>
      <c r="N541" s="230"/>
      <c r="O541" s="231"/>
      <c r="P541" s="231"/>
      <c r="Q541" s="231"/>
      <c r="R541" s="232"/>
      <c r="S541" s="230"/>
      <c r="T541" s="231"/>
      <c r="U541" s="231"/>
      <c r="V541" s="231"/>
      <c r="W541" s="231"/>
      <c r="X541" s="233"/>
      <c r="Y541" s="234"/>
      <c r="Z541" s="235"/>
      <c r="AA541" s="236"/>
      <c r="AB541" s="228"/>
      <c r="AC541" s="236"/>
      <c r="AD541" s="237"/>
      <c r="AE541" s="237"/>
      <c r="AP541" t="b">
        <f t="shared" si="256"/>
        <v>0</v>
      </c>
      <c r="AQ541" t="str">
        <f t="shared" si="257"/>
        <v/>
      </c>
      <c r="AR541" t="str">
        <f>IF(AND(AP541,D541&lt;&gt;""),COUNTIF($AQ$12:AQ541,AQ541),"")</f>
        <v/>
      </c>
      <c r="AS541" t="str">
        <f t="shared" si="286"/>
        <v/>
      </c>
      <c r="AT541">
        <f t="shared" si="287"/>
        <v>1</v>
      </c>
      <c r="AU541" s="195" t="str">
        <f t="shared" si="258"/>
        <v/>
      </c>
      <c r="AV541" s="195" t="str">
        <f t="shared" si="259"/>
        <v/>
      </c>
      <c r="AW541" s="195" t="str">
        <f t="shared" si="260"/>
        <v/>
      </c>
      <c r="AX541" s="195" t="str">
        <f t="shared" si="261"/>
        <v/>
      </c>
      <c r="AY541" s="250" t="str">
        <f t="shared" si="262"/>
        <v/>
      </c>
      <c r="AZ541" s="249" t="str">
        <f t="shared" si="263"/>
        <v/>
      </c>
      <c r="BA541" s="249" t="str">
        <f t="shared" si="264"/>
        <v/>
      </c>
      <c r="BB541" s="195" t="str">
        <f t="shared" si="265"/>
        <v/>
      </c>
      <c r="BC541" s="195" t="str">
        <f t="shared" si="266"/>
        <v/>
      </c>
      <c r="BD541" s="249" t="str">
        <f t="shared" si="267"/>
        <v/>
      </c>
      <c r="BE541" s="249" t="str">
        <f t="shared" si="268"/>
        <v/>
      </c>
      <c r="BF541" s="195" t="str">
        <f t="shared" si="269"/>
        <v/>
      </c>
      <c r="BG541" s="195" t="str">
        <f t="shared" si="270"/>
        <v/>
      </c>
      <c r="BH541" s="258"/>
      <c r="BI541" s="258"/>
      <c r="BJ541" s="258"/>
      <c r="BK541" s="249" t="str">
        <f t="shared" si="271"/>
        <v/>
      </c>
      <c r="BL541" s="249" t="str">
        <f t="shared" si="272"/>
        <v/>
      </c>
      <c r="BM541" s="277" t="str">
        <f t="shared" si="273"/>
        <v/>
      </c>
      <c r="BN541" s="249" t="str">
        <f t="shared" si="274"/>
        <v/>
      </c>
      <c r="BO541" s="195" t="str">
        <f t="shared" si="275"/>
        <v/>
      </c>
      <c r="BP541" s="195" t="str">
        <f t="shared" si="276"/>
        <v/>
      </c>
      <c r="BQ541" s="195" t="str">
        <f t="shared" si="277"/>
        <v/>
      </c>
      <c r="BS541" s="195" t="str">
        <f t="shared" si="278"/>
        <v/>
      </c>
      <c r="BT541" s="195" t="str">
        <f t="shared" si="279"/>
        <v/>
      </c>
      <c r="BV541" s="195" t="str">
        <f t="shared" si="280"/>
        <v/>
      </c>
      <c r="BW541" s="195" t="str">
        <f t="shared" si="281"/>
        <v/>
      </c>
      <c r="BX541" s="195" t="str">
        <f t="shared" si="282"/>
        <v/>
      </c>
      <c r="BY541" s="270" t="str">
        <f t="shared" si="283"/>
        <v/>
      </c>
      <c r="BZ541" t="str">
        <f t="shared" si="284"/>
        <v/>
      </c>
      <c r="CA541" t="str">
        <f t="shared" si="285"/>
        <v/>
      </c>
    </row>
    <row r="542" spans="1:79" x14ac:dyDescent="0.25">
      <c r="A542" s="218" t="s">
        <v>257</v>
      </c>
      <c r="B542" s="224"/>
      <c r="C542" s="225"/>
      <c r="D542" s="226"/>
      <c r="E542" s="224"/>
      <c r="F542" s="227"/>
      <c r="G542" s="227"/>
      <c r="H542" s="227"/>
      <c r="I542" s="228"/>
      <c r="J542" s="227"/>
      <c r="K542" s="229"/>
      <c r="L542" s="224"/>
      <c r="M542" s="230"/>
      <c r="N542" s="230"/>
      <c r="O542" s="231"/>
      <c r="P542" s="231"/>
      <c r="Q542" s="231"/>
      <c r="R542" s="232"/>
      <c r="S542" s="230"/>
      <c r="T542" s="231"/>
      <c r="U542" s="231"/>
      <c r="V542" s="231"/>
      <c r="W542" s="231"/>
      <c r="X542" s="233"/>
      <c r="Y542" s="234"/>
      <c r="Z542" s="235"/>
      <c r="AA542" s="236"/>
      <c r="AB542" s="228"/>
      <c r="AC542" s="236"/>
      <c r="AD542" s="237"/>
      <c r="AE542" s="237"/>
      <c r="AP542" t="b">
        <f t="shared" si="256"/>
        <v>0</v>
      </c>
      <c r="AQ542" t="str">
        <f t="shared" si="257"/>
        <v/>
      </c>
      <c r="AR542" t="str">
        <f>IF(AND(AP542,D542&lt;&gt;""),COUNTIF($AQ$12:AQ542,AQ542),"")</f>
        <v/>
      </c>
      <c r="AS542" t="str">
        <f t="shared" si="286"/>
        <v/>
      </c>
      <c r="AT542">
        <f t="shared" si="287"/>
        <v>0</v>
      </c>
      <c r="AU542" s="195" t="str">
        <f t="shared" si="258"/>
        <v/>
      </c>
      <c r="AV542" s="195" t="str">
        <f t="shared" si="259"/>
        <v/>
      </c>
      <c r="AW542" s="195" t="str">
        <f t="shared" si="260"/>
        <v/>
      </c>
      <c r="AX542" s="195" t="str">
        <f t="shared" si="261"/>
        <v/>
      </c>
      <c r="AY542" s="250" t="str">
        <f t="shared" si="262"/>
        <v/>
      </c>
      <c r="AZ542" s="249" t="str">
        <f t="shared" si="263"/>
        <v/>
      </c>
      <c r="BA542" s="249" t="str">
        <f t="shared" si="264"/>
        <v/>
      </c>
      <c r="BB542" s="195" t="str">
        <f t="shared" si="265"/>
        <v/>
      </c>
      <c r="BC542" s="195" t="str">
        <f t="shared" si="266"/>
        <v/>
      </c>
      <c r="BD542" s="249" t="str">
        <f t="shared" si="267"/>
        <v/>
      </c>
      <c r="BE542" s="249" t="str">
        <f t="shared" si="268"/>
        <v/>
      </c>
      <c r="BF542" s="195" t="str">
        <f t="shared" si="269"/>
        <v/>
      </c>
      <c r="BG542" s="195" t="str">
        <f t="shared" si="270"/>
        <v/>
      </c>
      <c r="BH542" s="258"/>
      <c r="BI542" s="258"/>
      <c r="BJ542" s="258"/>
      <c r="BK542" s="249" t="str">
        <f t="shared" si="271"/>
        <v/>
      </c>
      <c r="BL542" s="249" t="str">
        <f t="shared" si="272"/>
        <v/>
      </c>
      <c r="BM542" s="277" t="str">
        <f t="shared" si="273"/>
        <v/>
      </c>
      <c r="BN542" s="249" t="str">
        <f t="shared" si="274"/>
        <v/>
      </c>
      <c r="BO542" s="195" t="str">
        <f t="shared" si="275"/>
        <v/>
      </c>
      <c r="BP542" s="195" t="str">
        <f t="shared" si="276"/>
        <v/>
      </c>
      <c r="BQ542" s="195" t="str">
        <f t="shared" si="277"/>
        <v/>
      </c>
      <c r="BS542" s="195" t="str">
        <f t="shared" si="278"/>
        <v/>
      </c>
      <c r="BT542" s="195" t="str">
        <f t="shared" si="279"/>
        <v/>
      </c>
      <c r="BV542" s="195" t="str">
        <f t="shared" si="280"/>
        <v/>
      </c>
      <c r="BW542" s="195" t="str">
        <f t="shared" si="281"/>
        <v/>
      </c>
      <c r="BX542" s="195" t="str">
        <f t="shared" si="282"/>
        <v/>
      </c>
      <c r="BY542" s="270" t="str">
        <f t="shared" si="283"/>
        <v/>
      </c>
      <c r="BZ542" t="str">
        <f t="shared" si="284"/>
        <v/>
      </c>
      <c r="CA542" t="str">
        <f t="shared" si="285"/>
        <v/>
      </c>
    </row>
    <row r="543" spans="1:79" x14ac:dyDescent="0.25">
      <c r="A543" s="218" t="s">
        <v>257</v>
      </c>
      <c r="B543" s="224"/>
      <c r="C543" s="225"/>
      <c r="D543" s="226"/>
      <c r="E543" s="224"/>
      <c r="F543" s="227"/>
      <c r="G543" s="227"/>
      <c r="H543" s="227"/>
      <c r="I543" s="228"/>
      <c r="J543" s="227"/>
      <c r="K543" s="229"/>
      <c r="L543" s="224"/>
      <c r="M543" s="230"/>
      <c r="N543" s="230"/>
      <c r="O543" s="231"/>
      <c r="P543" s="231"/>
      <c r="Q543" s="231"/>
      <c r="R543" s="232"/>
      <c r="S543" s="230"/>
      <c r="T543" s="231"/>
      <c r="U543" s="231"/>
      <c r="V543" s="231"/>
      <c r="W543" s="231"/>
      <c r="X543" s="233"/>
      <c r="Y543" s="234"/>
      <c r="Z543" s="235"/>
      <c r="AA543" s="236"/>
      <c r="AB543" s="228"/>
      <c r="AC543" s="236"/>
      <c r="AD543" s="237"/>
      <c r="AE543" s="237"/>
      <c r="AP543" t="b">
        <f t="shared" si="256"/>
        <v>0</v>
      </c>
      <c r="AQ543" t="str">
        <f t="shared" si="257"/>
        <v/>
      </c>
      <c r="AR543" t="str">
        <f>IF(AND(AP543,D543&lt;&gt;""),COUNTIF($AQ$12:AQ543,AQ543),"")</f>
        <v/>
      </c>
      <c r="AS543" t="str">
        <f t="shared" si="286"/>
        <v/>
      </c>
      <c r="AT543">
        <f t="shared" si="287"/>
        <v>1</v>
      </c>
      <c r="AU543" s="195" t="str">
        <f t="shared" si="258"/>
        <v/>
      </c>
      <c r="AV543" s="195" t="str">
        <f t="shared" si="259"/>
        <v/>
      </c>
      <c r="AW543" s="195" t="str">
        <f t="shared" si="260"/>
        <v/>
      </c>
      <c r="AX543" s="195" t="str">
        <f t="shared" si="261"/>
        <v/>
      </c>
      <c r="AY543" s="250" t="str">
        <f t="shared" si="262"/>
        <v/>
      </c>
      <c r="AZ543" s="249" t="str">
        <f t="shared" si="263"/>
        <v/>
      </c>
      <c r="BA543" s="249" t="str">
        <f t="shared" si="264"/>
        <v/>
      </c>
      <c r="BB543" s="195" t="str">
        <f t="shared" si="265"/>
        <v/>
      </c>
      <c r="BC543" s="195" t="str">
        <f t="shared" si="266"/>
        <v/>
      </c>
      <c r="BD543" s="249" t="str">
        <f t="shared" si="267"/>
        <v/>
      </c>
      <c r="BE543" s="249" t="str">
        <f t="shared" si="268"/>
        <v/>
      </c>
      <c r="BF543" s="195" t="str">
        <f t="shared" si="269"/>
        <v/>
      </c>
      <c r="BG543" s="195" t="str">
        <f t="shared" si="270"/>
        <v/>
      </c>
      <c r="BH543" s="258"/>
      <c r="BI543" s="258"/>
      <c r="BJ543" s="258"/>
      <c r="BK543" s="249" t="str">
        <f t="shared" si="271"/>
        <v/>
      </c>
      <c r="BL543" s="249" t="str">
        <f t="shared" si="272"/>
        <v/>
      </c>
      <c r="BM543" s="277" t="str">
        <f t="shared" si="273"/>
        <v/>
      </c>
      <c r="BN543" s="249" t="str">
        <f t="shared" si="274"/>
        <v/>
      </c>
      <c r="BO543" s="195" t="str">
        <f t="shared" si="275"/>
        <v/>
      </c>
      <c r="BP543" s="195" t="str">
        <f t="shared" si="276"/>
        <v/>
      </c>
      <c r="BQ543" s="195" t="str">
        <f t="shared" si="277"/>
        <v/>
      </c>
      <c r="BS543" s="195" t="str">
        <f t="shared" si="278"/>
        <v/>
      </c>
      <c r="BT543" s="195" t="str">
        <f t="shared" si="279"/>
        <v/>
      </c>
      <c r="BV543" s="195" t="str">
        <f t="shared" si="280"/>
        <v/>
      </c>
      <c r="BW543" s="195" t="str">
        <f t="shared" si="281"/>
        <v/>
      </c>
      <c r="BX543" s="195" t="str">
        <f t="shared" si="282"/>
        <v/>
      </c>
      <c r="BY543" s="270" t="str">
        <f t="shared" si="283"/>
        <v/>
      </c>
      <c r="BZ543" t="str">
        <f t="shared" si="284"/>
        <v/>
      </c>
      <c r="CA543" t="str">
        <f t="shared" si="285"/>
        <v/>
      </c>
    </row>
    <row r="544" spans="1:79" x14ac:dyDescent="0.25">
      <c r="A544" s="218" t="s">
        <v>257</v>
      </c>
      <c r="B544" s="224"/>
      <c r="C544" s="225"/>
      <c r="D544" s="226"/>
      <c r="E544" s="224"/>
      <c r="F544" s="227"/>
      <c r="G544" s="227"/>
      <c r="H544" s="227"/>
      <c r="I544" s="228"/>
      <c r="J544" s="227"/>
      <c r="K544" s="229"/>
      <c r="L544" s="224"/>
      <c r="M544" s="230"/>
      <c r="N544" s="230"/>
      <c r="O544" s="231"/>
      <c r="P544" s="231"/>
      <c r="Q544" s="231"/>
      <c r="R544" s="232"/>
      <c r="S544" s="230"/>
      <c r="T544" s="231"/>
      <c r="U544" s="231"/>
      <c r="V544" s="231"/>
      <c r="W544" s="231"/>
      <c r="X544" s="233"/>
      <c r="Y544" s="234"/>
      <c r="Z544" s="235"/>
      <c r="AA544" s="236"/>
      <c r="AB544" s="228"/>
      <c r="AC544" s="236"/>
      <c r="AD544" s="237"/>
      <c r="AE544" s="237"/>
      <c r="AP544" t="b">
        <f t="shared" si="256"/>
        <v>0</v>
      </c>
      <c r="AQ544" t="str">
        <f t="shared" si="257"/>
        <v/>
      </c>
      <c r="AR544" t="str">
        <f>IF(AND(AP544,D544&lt;&gt;""),COUNTIF($AQ$12:AQ544,AQ544),"")</f>
        <v/>
      </c>
      <c r="AS544" t="str">
        <f t="shared" si="286"/>
        <v/>
      </c>
      <c r="AT544">
        <f t="shared" si="287"/>
        <v>0</v>
      </c>
      <c r="AU544" s="195" t="str">
        <f t="shared" si="258"/>
        <v/>
      </c>
      <c r="AV544" s="195" t="str">
        <f t="shared" si="259"/>
        <v/>
      </c>
      <c r="AW544" s="195" t="str">
        <f t="shared" si="260"/>
        <v/>
      </c>
      <c r="AX544" s="195" t="str">
        <f t="shared" si="261"/>
        <v/>
      </c>
      <c r="AY544" s="250" t="str">
        <f t="shared" si="262"/>
        <v/>
      </c>
      <c r="AZ544" s="249" t="str">
        <f t="shared" si="263"/>
        <v/>
      </c>
      <c r="BA544" s="249" t="str">
        <f t="shared" si="264"/>
        <v/>
      </c>
      <c r="BB544" s="195" t="str">
        <f t="shared" si="265"/>
        <v/>
      </c>
      <c r="BC544" s="195" t="str">
        <f t="shared" si="266"/>
        <v/>
      </c>
      <c r="BD544" s="249" t="str">
        <f t="shared" si="267"/>
        <v/>
      </c>
      <c r="BE544" s="249" t="str">
        <f t="shared" si="268"/>
        <v/>
      </c>
      <c r="BF544" s="195" t="str">
        <f t="shared" si="269"/>
        <v/>
      </c>
      <c r="BG544" s="195" t="str">
        <f t="shared" si="270"/>
        <v/>
      </c>
      <c r="BH544" s="258"/>
      <c r="BI544" s="258"/>
      <c r="BJ544" s="258"/>
      <c r="BK544" s="249" t="str">
        <f t="shared" si="271"/>
        <v/>
      </c>
      <c r="BL544" s="249" t="str">
        <f t="shared" si="272"/>
        <v/>
      </c>
      <c r="BM544" s="277" t="str">
        <f t="shared" si="273"/>
        <v/>
      </c>
      <c r="BN544" s="249" t="str">
        <f t="shared" si="274"/>
        <v/>
      </c>
      <c r="BO544" s="195" t="str">
        <f t="shared" si="275"/>
        <v/>
      </c>
      <c r="BP544" s="195" t="str">
        <f t="shared" si="276"/>
        <v/>
      </c>
      <c r="BQ544" s="195" t="str">
        <f t="shared" si="277"/>
        <v/>
      </c>
      <c r="BS544" s="195" t="str">
        <f t="shared" si="278"/>
        <v/>
      </c>
      <c r="BT544" s="195" t="str">
        <f t="shared" si="279"/>
        <v/>
      </c>
      <c r="BV544" s="195" t="str">
        <f t="shared" si="280"/>
        <v/>
      </c>
      <c r="BW544" s="195" t="str">
        <f t="shared" si="281"/>
        <v/>
      </c>
      <c r="BX544" s="195" t="str">
        <f t="shared" si="282"/>
        <v/>
      </c>
      <c r="BY544" s="270" t="str">
        <f t="shared" si="283"/>
        <v/>
      </c>
      <c r="BZ544" t="str">
        <f t="shared" si="284"/>
        <v/>
      </c>
      <c r="CA544" t="str">
        <f t="shared" si="285"/>
        <v/>
      </c>
    </row>
    <row r="545" spans="1:79" x14ac:dyDescent="0.25">
      <c r="A545" s="218" t="s">
        <v>257</v>
      </c>
      <c r="B545" s="224"/>
      <c r="C545" s="225"/>
      <c r="D545" s="226"/>
      <c r="E545" s="224"/>
      <c r="F545" s="227"/>
      <c r="G545" s="227"/>
      <c r="H545" s="227"/>
      <c r="I545" s="228"/>
      <c r="J545" s="227"/>
      <c r="K545" s="229"/>
      <c r="L545" s="224"/>
      <c r="M545" s="230"/>
      <c r="N545" s="230"/>
      <c r="O545" s="231"/>
      <c r="P545" s="231"/>
      <c r="Q545" s="231"/>
      <c r="R545" s="232"/>
      <c r="S545" s="230"/>
      <c r="T545" s="231"/>
      <c r="U545" s="231"/>
      <c r="V545" s="231"/>
      <c r="W545" s="231"/>
      <c r="X545" s="233"/>
      <c r="Y545" s="234"/>
      <c r="Z545" s="235"/>
      <c r="AA545" s="236"/>
      <c r="AB545" s="228"/>
      <c r="AC545" s="236"/>
      <c r="AD545" s="237"/>
      <c r="AE545" s="237"/>
      <c r="AP545" t="b">
        <f t="shared" si="256"/>
        <v>0</v>
      </c>
      <c r="AQ545" t="str">
        <f t="shared" si="257"/>
        <v/>
      </c>
      <c r="AR545" t="str">
        <f>IF(AND(AP545,D545&lt;&gt;""),COUNTIF($AQ$12:AQ545,AQ545),"")</f>
        <v/>
      </c>
      <c r="AS545" t="str">
        <f t="shared" si="286"/>
        <v/>
      </c>
      <c r="AT545">
        <f t="shared" si="287"/>
        <v>1</v>
      </c>
      <c r="AU545" s="195" t="str">
        <f t="shared" si="258"/>
        <v/>
      </c>
      <c r="AV545" s="195" t="str">
        <f t="shared" si="259"/>
        <v/>
      </c>
      <c r="AW545" s="195" t="str">
        <f t="shared" si="260"/>
        <v/>
      </c>
      <c r="AX545" s="195" t="str">
        <f t="shared" si="261"/>
        <v/>
      </c>
      <c r="AY545" s="250" t="str">
        <f t="shared" si="262"/>
        <v/>
      </c>
      <c r="AZ545" s="249" t="str">
        <f t="shared" si="263"/>
        <v/>
      </c>
      <c r="BA545" s="249" t="str">
        <f t="shared" si="264"/>
        <v/>
      </c>
      <c r="BB545" s="195" t="str">
        <f t="shared" si="265"/>
        <v/>
      </c>
      <c r="BC545" s="195" t="str">
        <f t="shared" si="266"/>
        <v/>
      </c>
      <c r="BD545" s="249" t="str">
        <f t="shared" si="267"/>
        <v/>
      </c>
      <c r="BE545" s="249" t="str">
        <f t="shared" si="268"/>
        <v/>
      </c>
      <c r="BF545" s="195" t="str">
        <f t="shared" si="269"/>
        <v/>
      </c>
      <c r="BG545" s="195" t="str">
        <f t="shared" si="270"/>
        <v/>
      </c>
      <c r="BH545" s="258"/>
      <c r="BI545" s="258"/>
      <c r="BJ545" s="258"/>
      <c r="BK545" s="249" t="str">
        <f t="shared" si="271"/>
        <v/>
      </c>
      <c r="BL545" s="249" t="str">
        <f t="shared" si="272"/>
        <v/>
      </c>
      <c r="BM545" s="277" t="str">
        <f t="shared" si="273"/>
        <v/>
      </c>
      <c r="BN545" s="249" t="str">
        <f t="shared" si="274"/>
        <v/>
      </c>
      <c r="BO545" s="195" t="str">
        <f t="shared" si="275"/>
        <v/>
      </c>
      <c r="BP545" s="195" t="str">
        <f t="shared" si="276"/>
        <v/>
      </c>
      <c r="BQ545" s="195" t="str">
        <f t="shared" si="277"/>
        <v/>
      </c>
      <c r="BS545" s="195" t="str">
        <f t="shared" si="278"/>
        <v/>
      </c>
      <c r="BT545" s="195" t="str">
        <f t="shared" si="279"/>
        <v/>
      </c>
      <c r="BV545" s="195" t="str">
        <f t="shared" si="280"/>
        <v/>
      </c>
      <c r="BW545" s="195" t="str">
        <f t="shared" si="281"/>
        <v/>
      </c>
      <c r="BX545" s="195" t="str">
        <f t="shared" si="282"/>
        <v/>
      </c>
      <c r="BY545" s="270" t="str">
        <f t="shared" si="283"/>
        <v/>
      </c>
      <c r="BZ545" t="str">
        <f t="shared" si="284"/>
        <v/>
      </c>
      <c r="CA545" t="str">
        <f t="shared" si="285"/>
        <v/>
      </c>
    </row>
    <row r="546" spans="1:79" x14ac:dyDescent="0.25">
      <c r="A546" s="218" t="s">
        <v>257</v>
      </c>
      <c r="B546" s="224"/>
      <c r="C546" s="225"/>
      <c r="D546" s="226"/>
      <c r="E546" s="224"/>
      <c r="F546" s="227"/>
      <c r="G546" s="227"/>
      <c r="H546" s="227"/>
      <c r="I546" s="228"/>
      <c r="J546" s="227"/>
      <c r="K546" s="229"/>
      <c r="L546" s="224"/>
      <c r="M546" s="230"/>
      <c r="N546" s="230"/>
      <c r="O546" s="231"/>
      <c r="P546" s="231"/>
      <c r="Q546" s="231"/>
      <c r="R546" s="232"/>
      <c r="S546" s="230"/>
      <c r="T546" s="231"/>
      <c r="U546" s="231"/>
      <c r="V546" s="231"/>
      <c r="W546" s="231"/>
      <c r="X546" s="233"/>
      <c r="Y546" s="234"/>
      <c r="Z546" s="235"/>
      <c r="AA546" s="236"/>
      <c r="AB546" s="228"/>
      <c r="AC546" s="236"/>
      <c r="AD546" s="237"/>
      <c r="AE546" s="237"/>
      <c r="AP546" t="b">
        <f t="shared" si="256"/>
        <v>0</v>
      </c>
      <c r="AQ546" t="str">
        <f t="shared" si="257"/>
        <v/>
      </c>
      <c r="AR546" t="str">
        <f>IF(AND(AP546,D546&lt;&gt;""),COUNTIF($AQ$12:AQ546,AQ546),"")</f>
        <v/>
      </c>
      <c r="AS546" t="str">
        <f t="shared" si="286"/>
        <v/>
      </c>
      <c r="AT546">
        <f t="shared" si="287"/>
        <v>0</v>
      </c>
      <c r="AU546" s="195" t="str">
        <f t="shared" si="258"/>
        <v/>
      </c>
      <c r="AV546" s="195" t="str">
        <f t="shared" si="259"/>
        <v/>
      </c>
      <c r="AW546" s="195" t="str">
        <f t="shared" si="260"/>
        <v/>
      </c>
      <c r="AX546" s="195" t="str">
        <f t="shared" si="261"/>
        <v/>
      </c>
      <c r="AY546" s="250" t="str">
        <f t="shared" si="262"/>
        <v/>
      </c>
      <c r="AZ546" s="249" t="str">
        <f t="shared" si="263"/>
        <v/>
      </c>
      <c r="BA546" s="249" t="str">
        <f t="shared" si="264"/>
        <v/>
      </c>
      <c r="BB546" s="195" t="str">
        <f t="shared" si="265"/>
        <v/>
      </c>
      <c r="BC546" s="195" t="str">
        <f t="shared" si="266"/>
        <v/>
      </c>
      <c r="BD546" s="249" t="str">
        <f t="shared" si="267"/>
        <v/>
      </c>
      <c r="BE546" s="249" t="str">
        <f t="shared" si="268"/>
        <v/>
      </c>
      <c r="BF546" s="195" t="str">
        <f t="shared" si="269"/>
        <v/>
      </c>
      <c r="BG546" s="195" t="str">
        <f t="shared" si="270"/>
        <v/>
      </c>
      <c r="BH546" s="258"/>
      <c r="BI546" s="258"/>
      <c r="BJ546" s="258"/>
      <c r="BK546" s="249" t="str">
        <f t="shared" si="271"/>
        <v/>
      </c>
      <c r="BL546" s="249" t="str">
        <f t="shared" si="272"/>
        <v/>
      </c>
      <c r="BM546" s="277" t="str">
        <f t="shared" si="273"/>
        <v/>
      </c>
      <c r="BN546" s="249" t="str">
        <f t="shared" si="274"/>
        <v/>
      </c>
      <c r="BO546" s="195" t="str">
        <f t="shared" si="275"/>
        <v/>
      </c>
      <c r="BP546" s="195" t="str">
        <f t="shared" si="276"/>
        <v/>
      </c>
      <c r="BQ546" s="195" t="str">
        <f t="shared" si="277"/>
        <v/>
      </c>
      <c r="BS546" s="195" t="str">
        <f t="shared" si="278"/>
        <v/>
      </c>
      <c r="BT546" s="195" t="str">
        <f t="shared" si="279"/>
        <v/>
      </c>
      <c r="BV546" s="195" t="str">
        <f t="shared" si="280"/>
        <v/>
      </c>
      <c r="BW546" s="195" t="str">
        <f t="shared" si="281"/>
        <v/>
      </c>
      <c r="BX546" s="195" t="str">
        <f t="shared" si="282"/>
        <v/>
      </c>
      <c r="BY546" s="270" t="str">
        <f t="shared" si="283"/>
        <v/>
      </c>
      <c r="BZ546" t="str">
        <f t="shared" si="284"/>
        <v/>
      </c>
      <c r="CA546" t="str">
        <f t="shared" si="285"/>
        <v/>
      </c>
    </row>
    <row r="547" spans="1:79" x14ac:dyDescent="0.25">
      <c r="A547" s="218" t="s">
        <v>257</v>
      </c>
      <c r="B547" s="224"/>
      <c r="C547" s="225"/>
      <c r="D547" s="226"/>
      <c r="E547" s="224"/>
      <c r="F547" s="227"/>
      <c r="G547" s="227"/>
      <c r="H547" s="227"/>
      <c r="I547" s="228"/>
      <c r="J547" s="227"/>
      <c r="K547" s="229"/>
      <c r="L547" s="224"/>
      <c r="M547" s="230"/>
      <c r="N547" s="230"/>
      <c r="O547" s="231"/>
      <c r="P547" s="231"/>
      <c r="Q547" s="231"/>
      <c r="R547" s="232"/>
      <c r="S547" s="230"/>
      <c r="T547" s="231"/>
      <c r="U547" s="231"/>
      <c r="V547" s="231"/>
      <c r="W547" s="231"/>
      <c r="X547" s="233"/>
      <c r="Y547" s="234"/>
      <c r="Z547" s="235"/>
      <c r="AA547" s="236"/>
      <c r="AB547" s="228"/>
      <c r="AC547" s="236"/>
      <c r="AD547" s="237"/>
      <c r="AE547" s="237"/>
      <c r="AP547" t="b">
        <f t="shared" si="256"/>
        <v>0</v>
      </c>
      <c r="AQ547" t="str">
        <f t="shared" si="257"/>
        <v/>
      </c>
      <c r="AR547" t="str">
        <f>IF(AND(AP547,D547&lt;&gt;""),COUNTIF($AQ$12:AQ547,AQ547),"")</f>
        <v/>
      </c>
      <c r="AS547" t="str">
        <f t="shared" si="286"/>
        <v/>
      </c>
      <c r="AT547">
        <f t="shared" si="287"/>
        <v>1</v>
      </c>
      <c r="AU547" s="195" t="str">
        <f t="shared" si="258"/>
        <v/>
      </c>
      <c r="AV547" s="195" t="str">
        <f t="shared" si="259"/>
        <v/>
      </c>
      <c r="AW547" s="195" t="str">
        <f t="shared" si="260"/>
        <v/>
      </c>
      <c r="AX547" s="195" t="str">
        <f t="shared" si="261"/>
        <v/>
      </c>
      <c r="AY547" s="250" t="str">
        <f t="shared" si="262"/>
        <v/>
      </c>
      <c r="AZ547" s="249" t="str">
        <f t="shared" si="263"/>
        <v/>
      </c>
      <c r="BA547" s="249" t="str">
        <f t="shared" si="264"/>
        <v/>
      </c>
      <c r="BB547" s="195" t="str">
        <f t="shared" si="265"/>
        <v/>
      </c>
      <c r="BC547" s="195" t="str">
        <f t="shared" si="266"/>
        <v/>
      </c>
      <c r="BD547" s="249" t="str">
        <f t="shared" si="267"/>
        <v/>
      </c>
      <c r="BE547" s="249" t="str">
        <f t="shared" si="268"/>
        <v/>
      </c>
      <c r="BF547" s="195" t="str">
        <f t="shared" si="269"/>
        <v/>
      </c>
      <c r="BG547" s="195" t="str">
        <f t="shared" si="270"/>
        <v/>
      </c>
      <c r="BH547" s="258"/>
      <c r="BI547" s="258"/>
      <c r="BJ547" s="258"/>
      <c r="BK547" s="249" t="str">
        <f t="shared" si="271"/>
        <v/>
      </c>
      <c r="BL547" s="249" t="str">
        <f t="shared" si="272"/>
        <v/>
      </c>
      <c r="BM547" s="277" t="str">
        <f t="shared" si="273"/>
        <v/>
      </c>
      <c r="BN547" s="249" t="str">
        <f t="shared" si="274"/>
        <v/>
      </c>
      <c r="BO547" s="195" t="str">
        <f t="shared" si="275"/>
        <v/>
      </c>
      <c r="BP547" s="195" t="str">
        <f t="shared" si="276"/>
        <v/>
      </c>
      <c r="BQ547" s="195" t="str">
        <f t="shared" si="277"/>
        <v/>
      </c>
      <c r="BS547" s="195" t="str">
        <f t="shared" si="278"/>
        <v/>
      </c>
      <c r="BT547" s="195" t="str">
        <f t="shared" si="279"/>
        <v/>
      </c>
      <c r="BV547" s="195" t="str">
        <f t="shared" si="280"/>
        <v/>
      </c>
      <c r="BW547" s="195" t="str">
        <f t="shared" si="281"/>
        <v/>
      </c>
      <c r="BX547" s="195" t="str">
        <f t="shared" si="282"/>
        <v/>
      </c>
      <c r="BY547" s="270" t="str">
        <f t="shared" si="283"/>
        <v/>
      </c>
      <c r="BZ547" t="str">
        <f t="shared" si="284"/>
        <v/>
      </c>
      <c r="CA547" t="str">
        <f t="shared" si="285"/>
        <v/>
      </c>
    </row>
    <row r="548" spans="1:79" x14ac:dyDescent="0.25">
      <c r="A548" s="218" t="s">
        <v>257</v>
      </c>
      <c r="B548" s="224"/>
      <c r="C548" s="225"/>
      <c r="D548" s="226"/>
      <c r="E548" s="224"/>
      <c r="F548" s="227"/>
      <c r="G548" s="227"/>
      <c r="H548" s="227"/>
      <c r="I548" s="228"/>
      <c r="J548" s="227"/>
      <c r="K548" s="229"/>
      <c r="L548" s="224"/>
      <c r="M548" s="230"/>
      <c r="N548" s="230"/>
      <c r="O548" s="231"/>
      <c r="P548" s="231"/>
      <c r="Q548" s="231"/>
      <c r="R548" s="232"/>
      <c r="S548" s="230"/>
      <c r="T548" s="231"/>
      <c r="U548" s="231"/>
      <c r="V548" s="231"/>
      <c r="W548" s="231"/>
      <c r="X548" s="233"/>
      <c r="Y548" s="234"/>
      <c r="Z548" s="235"/>
      <c r="AA548" s="236"/>
      <c r="AB548" s="228"/>
      <c r="AC548" s="236"/>
      <c r="AD548" s="237"/>
      <c r="AE548" s="237"/>
      <c r="AP548" t="b">
        <f t="shared" si="256"/>
        <v>0</v>
      </c>
      <c r="AQ548" t="str">
        <f t="shared" si="257"/>
        <v/>
      </c>
      <c r="AR548" t="str">
        <f>IF(AND(AP548,D548&lt;&gt;""),COUNTIF($AQ$12:AQ548,AQ548),"")</f>
        <v/>
      </c>
      <c r="AS548" t="str">
        <f t="shared" si="286"/>
        <v/>
      </c>
      <c r="AT548">
        <f t="shared" si="287"/>
        <v>0</v>
      </c>
      <c r="AU548" s="195" t="str">
        <f t="shared" si="258"/>
        <v/>
      </c>
      <c r="AV548" s="195" t="str">
        <f t="shared" si="259"/>
        <v/>
      </c>
      <c r="AW548" s="195" t="str">
        <f t="shared" si="260"/>
        <v/>
      </c>
      <c r="AX548" s="195" t="str">
        <f t="shared" si="261"/>
        <v/>
      </c>
      <c r="AY548" s="250" t="str">
        <f t="shared" si="262"/>
        <v/>
      </c>
      <c r="AZ548" s="249" t="str">
        <f t="shared" si="263"/>
        <v/>
      </c>
      <c r="BA548" s="249" t="str">
        <f t="shared" si="264"/>
        <v/>
      </c>
      <c r="BB548" s="195" t="str">
        <f t="shared" si="265"/>
        <v/>
      </c>
      <c r="BC548" s="195" t="str">
        <f t="shared" si="266"/>
        <v/>
      </c>
      <c r="BD548" s="249" t="str">
        <f t="shared" si="267"/>
        <v/>
      </c>
      <c r="BE548" s="249" t="str">
        <f t="shared" si="268"/>
        <v/>
      </c>
      <c r="BF548" s="195" t="str">
        <f t="shared" si="269"/>
        <v/>
      </c>
      <c r="BG548" s="195" t="str">
        <f t="shared" si="270"/>
        <v/>
      </c>
      <c r="BH548" s="258"/>
      <c r="BI548" s="258"/>
      <c r="BJ548" s="258"/>
      <c r="BK548" s="249" t="str">
        <f t="shared" si="271"/>
        <v/>
      </c>
      <c r="BL548" s="249" t="str">
        <f t="shared" si="272"/>
        <v/>
      </c>
      <c r="BM548" s="277" t="str">
        <f t="shared" si="273"/>
        <v/>
      </c>
      <c r="BN548" s="249" t="str">
        <f t="shared" si="274"/>
        <v/>
      </c>
      <c r="BO548" s="195" t="str">
        <f t="shared" si="275"/>
        <v/>
      </c>
      <c r="BP548" s="195" t="str">
        <f t="shared" si="276"/>
        <v/>
      </c>
      <c r="BQ548" s="195" t="str">
        <f t="shared" si="277"/>
        <v/>
      </c>
      <c r="BS548" s="195" t="str">
        <f t="shared" si="278"/>
        <v/>
      </c>
      <c r="BT548" s="195" t="str">
        <f t="shared" si="279"/>
        <v/>
      </c>
      <c r="BV548" s="195" t="str">
        <f t="shared" si="280"/>
        <v/>
      </c>
      <c r="BW548" s="195" t="str">
        <f t="shared" si="281"/>
        <v/>
      </c>
      <c r="BX548" s="195" t="str">
        <f t="shared" si="282"/>
        <v/>
      </c>
      <c r="BY548" s="270" t="str">
        <f t="shared" si="283"/>
        <v/>
      </c>
      <c r="BZ548" t="str">
        <f t="shared" si="284"/>
        <v/>
      </c>
      <c r="CA548" t="str">
        <f t="shared" si="285"/>
        <v/>
      </c>
    </row>
    <row r="549" spans="1:79" x14ac:dyDescent="0.25">
      <c r="A549" s="218" t="s">
        <v>257</v>
      </c>
      <c r="B549" s="224"/>
      <c r="C549" s="225"/>
      <c r="D549" s="226"/>
      <c r="E549" s="224"/>
      <c r="F549" s="227"/>
      <c r="G549" s="227"/>
      <c r="H549" s="227"/>
      <c r="I549" s="228"/>
      <c r="J549" s="227"/>
      <c r="K549" s="229"/>
      <c r="L549" s="224"/>
      <c r="M549" s="230"/>
      <c r="N549" s="230"/>
      <c r="O549" s="231"/>
      <c r="P549" s="231"/>
      <c r="Q549" s="231"/>
      <c r="R549" s="232"/>
      <c r="S549" s="230"/>
      <c r="T549" s="231"/>
      <c r="U549" s="231"/>
      <c r="V549" s="231"/>
      <c r="W549" s="231"/>
      <c r="X549" s="233"/>
      <c r="Y549" s="234"/>
      <c r="Z549" s="235"/>
      <c r="AA549" s="236"/>
      <c r="AB549" s="228"/>
      <c r="AC549" s="236"/>
      <c r="AD549" s="237"/>
      <c r="AE549" s="237"/>
      <c r="AP549" t="b">
        <f t="shared" si="256"/>
        <v>0</v>
      </c>
      <c r="AQ549" t="str">
        <f t="shared" si="257"/>
        <v/>
      </c>
      <c r="AR549" t="str">
        <f>IF(AND(AP549,D549&lt;&gt;""),COUNTIF($AQ$12:AQ549,AQ549),"")</f>
        <v/>
      </c>
      <c r="AS549" t="str">
        <f t="shared" si="286"/>
        <v/>
      </c>
      <c r="AT549">
        <f t="shared" si="287"/>
        <v>1</v>
      </c>
      <c r="AU549" s="195" t="str">
        <f t="shared" si="258"/>
        <v/>
      </c>
      <c r="AV549" s="195" t="str">
        <f t="shared" si="259"/>
        <v/>
      </c>
      <c r="AW549" s="195" t="str">
        <f t="shared" si="260"/>
        <v/>
      </c>
      <c r="AX549" s="195" t="str">
        <f t="shared" si="261"/>
        <v/>
      </c>
      <c r="AY549" s="250" t="str">
        <f t="shared" si="262"/>
        <v/>
      </c>
      <c r="AZ549" s="249" t="str">
        <f t="shared" si="263"/>
        <v/>
      </c>
      <c r="BA549" s="249" t="str">
        <f t="shared" si="264"/>
        <v/>
      </c>
      <c r="BB549" s="195" t="str">
        <f t="shared" si="265"/>
        <v/>
      </c>
      <c r="BC549" s="195" t="str">
        <f t="shared" si="266"/>
        <v/>
      </c>
      <c r="BD549" s="249" t="str">
        <f t="shared" si="267"/>
        <v/>
      </c>
      <c r="BE549" s="249" t="str">
        <f t="shared" si="268"/>
        <v/>
      </c>
      <c r="BF549" s="195" t="str">
        <f t="shared" si="269"/>
        <v/>
      </c>
      <c r="BG549" s="195" t="str">
        <f t="shared" si="270"/>
        <v/>
      </c>
      <c r="BH549" s="258"/>
      <c r="BI549" s="258"/>
      <c r="BJ549" s="258"/>
      <c r="BK549" s="249" t="str">
        <f t="shared" si="271"/>
        <v/>
      </c>
      <c r="BL549" s="249" t="str">
        <f t="shared" si="272"/>
        <v/>
      </c>
      <c r="BM549" s="277" t="str">
        <f t="shared" si="273"/>
        <v/>
      </c>
      <c r="BN549" s="249" t="str">
        <f t="shared" si="274"/>
        <v/>
      </c>
      <c r="BO549" s="195" t="str">
        <f t="shared" si="275"/>
        <v/>
      </c>
      <c r="BP549" s="195" t="str">
        <f t="shared" si="276"/>
        <v/>
      </c>
      <c r="BQ549" s="195" t="str">
        <f t="shared" si="277"/>
        <v/>
      </c>
      <c r="BS549" s="195" t="str">
        <f t="shared" si="278"/>
        <v/>
      </c>
      <c r="BT549" s="195" t="str">
        <f t="shared" si="279"/>
        <v/>
      </c>
      <c r="BV549" s="195" t="str">
        <f t="shared" si="280"/>
        <v/>
      </c>
      <c r="BW549" s="195" t="str">
        <f t="shared" si="281"/>
        <v/>
      </c>
      <c r="BX549" s="195" t="str">
        <f t="shared" si="282"/>
        <v/>
      </c>
      <c r="BY549" s="270" t="str">
        <f t="shared" si="283"/>
        <v/>
      </c>
      <c r="BZ549" t="str">
        <f t="shared" si="284"/>
        <v/>
      </c>
      <c r="CA549" t="str">
        <f t="shared" si="285"/>
        <v/>
      </c>
    </row>
    <row r="550" spans="1:79" x14ac:dyDescent="0.25">
      <c r="A550" s="218" t="s">
        <v>257</v>
      </c>
      <c r="B550" s="224"/>
      <c r="C550" s="225"/>
      <c r="D550" s="226"/>
      <c r="E550" s="224"/>
      <c r="F550" s="227"/>
      <c r="G550" s="227"/>
      <c r="H550" s="227"/>
      <c r="I550" s="228"/>
      <c r="J550" s="227"/>
      <c r="K550" s="229"/>
      <c r="L550" s="224"/>
      <c r="M550" s="230"/>
      <c r="N550" s="230"/>
      <c r="O550" s="231"/>
      <c r="P550" s="231"/>
      <c r="Q550" s="231"/>
      <c r="R550" s="232"/>
      <c r="S550" s="230"/>
      <c r="T550" s="231"/>
      <c r="U550" s="231"/>
      <c r="V550" s="231"/>
      <c r="W550" s="231"/>
      <c r="X550" s="233"/>
      <c r="Y550" s="234"/>
      <c r="Z550" s="235"/>
      <c r="AA550" s="236"/>
      <c r="AB550" s="228"/>
      <c r="AC550" s="236"/>
      <c r="AD550" s="237"/>
      <c r="AE550" s="237"/>
      <c r="AP550" t="b">
        <f t="shared" si="256"/>
        <v>0</v>
      </c>
      <c r="AQ550" t="str">
        <f t="shared" si="257"/>
        <v/>
      </c>
      <c r="AR550" t="str">
        <f>IF(AND(AP550,D550&lt;&gt;""),COUNTIF($AQ$12:AQ550,AQ550),"")</f>
        <v/>
      </c>
      <c r="AS550" t="str">
        <f t="shared" si="286"/>
        <v/>
      </c>
      <c r="AT550">
        <f t="shared" si="287"/>
        <v>0</v>
      </c>
      <c r="AU550" s="195" t="str">
        <f t="shared" si="258"/>
        <v/>
      </c>
      <c r="AV550" s="195" t="str">
        <f t="shared" si="259"/>
        <v/>
      </c>
      <c r="AW550" s="195" t="str">
        <f t="shared" si="260"/>
        <v/>
      </c>
      <c r="AX550" s="195" t="str">
        <f t="shared" si="261"/>
        <v/>
      </c>
      <c r="AY550" s="250" t="str">
        <f t="shared" si="262"/>
        <v/>
      </c>
      <c r="AZ550" s="249" t="str">
        <f t="shared" si="263"/>
        <v/>
      </c>
      <c r="BA550" s="249" t="str">
        <f t="shared" si="264"/>
        <v/>
      </c>
      <c r="BB550" s="195" t="str">
        <f t="shared" si="265"/>
        <v/>
      </c>
      <c r="BC550" s="195" t="str">
        <f t="shared" si="266"/>
        <v/>
      </c>
      <c r="BD550" s="249" t="str">
        <f t="shared" si="267"/>
        <v/>
      </c>
      <c r="BE550" s="249" t="str">
        <f t="shared" si="268"/>
        <v/>
      </c>
      <c r="BF550" s="195" t="str">
        <f t="shared" si="269"/>
        <v/>
      </c>
      <c r="BG550" s="195" t="str">
        <f t="shared" si="270"/>
        <v/>
      </c>
      <c r="BH550" s="258"/>
      <c r="BI550" s="258"/>
      <c r="BJ550" s="258"/>
      <c r="BK550" s="249" t="str">
        <f t="shared" si="271"/>
        <v/>
      </c>
      <c r="BL550" s="249" t="str">
        <f t="shared" si="272"/>
        <v/>
      </c>
      <c r="BM550" s="277" t="str">
        <f t="shared" si="273"/>
        <v/>
      </c>
      <c r="BN550" s="249" t="str">
        <f t="shared" si="274"/>
        <v/>
      </c>
      <c r="BO550" s="195" t="str">
        <f t="shared" si="275"/>
        <v/>
      </c>
      <c r="BP550" s="195" t="str">
        <f t="shared" si="276"/>
        <v/>
      </c>
      <c r="BQ550" s="195" t="str">
        <f t="shared" si="277"/>
        <v/>
      </c>
      <c r="BS550" s="195" t="str">
        <f t="shared" si="278"/>
        <v/>
      </c>
      <c r="BT550" s="195" t="str">
        <f t="shared" si="279"/>
        <v/>
      </c>
      <c r="BV550" s="195" t="str">
        <f t="shared" si="280"/>
        <v/>
      </c>
      <c r="BW550" s="195" t="str">
        <f t="shared" si="281"/>
        <v/>
      </c>
      <c r="BX550" s="195" t="str">
        <f t="shared" si="282"/>
        <v/>
      </c>
      <c r="BY550" s="270" t="str">
        <f t="shared" si="283"/>
        <v/>
      </c>
      <c r="BZ550" t="str">
        <f t="shared" si="284"/>
        <v/>
      </c>
      <c r="CA550" t="str">
        <f t="shared" si="285"/>
        <v/>
      </c>
    </row>
    <row r="551" spans="1:79" x14ac:dyDescent="0.25">
      <c r="A551" s="218" t="s">
        <v>257</v>
      </c>
      <c r="B551" s="224"/>
      <c r="C551" s="225"/>
      <c r="D551" s="226"/>
      <c r="E551" s="224"/>
      <c r="F551" s="227"/>
      <c r="G551" s="227"/>
      <c r="H551" s="227"/>
      <c r="I551" s="228"/>
      <c r="J551" s="227"/>
      <c r="K551" s="229"/>
      <c r="L551" s="224"/>
      <c r="M551" s="230"/>
      <c r="N551" s="230"/>
      <c r="O551" s="231"/>
      <c r="P551" s="231"/>
      <c r="Q551" s="231"/>
      <c r="R551" s="232"/>
      <c r="S551" s="230"/>
      <c r="T551" s="231"/>
      <c r="U551" s="231"/>
      <c r="V551" s="231"/>
      <c r="W551" s="231"/>
      <c r="X551" s="233"/>
      <c r="Y551" s="234"/>
      <c r="Z551" s="235"/>
      <c r="AA551" s="236"/>
      <c r="AB551" s="228"/>
      <c r="AC551" s="236"/>
      <c r="AD551" s="237"/>
      <c r="AE551" s="237"/>
      <c r="AP551" t="b">
        <f t="shared" si="256"/>
        <v>0</v>
      </c>
      <c r="AQ551" t="str">
        <f t="shared" si="257"/>
        <v/>
      </c>
      <c r="AR551" t="str">
        <f>IF(AND(AP551,D551&lt;&gt;""),COUNTIF($AQ$12:AQ551,AQ551),"")</f>
        <v/>
      </c>
      <c r="AS551" t="str">
        <f t="shared" si="286"/>
        <v/>
      </c>
      <c r="AT551">
        <f t="shared" si="287"/>
        <v>1</v>
      </c>
      <c r="AU551" s="195" t="str">
        <f t="shared" si="258"/>
        <v/>
      </c>
      <c r="AV551" s="195" t="str">
        <f t="shared" si="259"/>
        <v/>
      </c>
      <c r="AW551" s="195" t="str">
        <f t="shared" si="260"/>
        <v/>
      </c>
      <c r="AX551" s="195" t="str">
        <f t="shared" si="261"/>
        <v/>
      </c>
      <c r="AY551" s="250" t="str">
        <f t="shared" si="262"/>
        <v/>
      </c>
      <c r="AZ551" s="249" t="str">
        <f t="shared" si="263"/>
        <v/>
      </c>
      <c r="BA551" s="249" t="str">
        <f t="shared" si="264"/>
        <v/>
      </c>
      <c r="BB551" s="195" t="str">
        <f t="shared" si="265"/>
        <v/>
      </c>
      <c r="BC551" s="195" t="str">
        <f t="shared" si="266"/>
        <v/>
      </c>
      <c r="BD551" s="249" t="str">
        <f t="shared" si="267"/>
        <v/>
      </c>
      <c r="BE551" s="249" t="str">
        <f t="shared" si="268"/>
        <v/>
      </c>
      <c r="BF551" s="195" t="str">
        <f t="shared" si="269"/>
        <v/>
      </c>
      <c r="BG551" s="195" t="str">
        <f t="shared" si="270"/>
        <v/>
      </c>
      <c r="BH551" s="258"/>
      <c r="BI551" s="258"/>
      <c r="BJ551" s="258"/>
      <c r="BK551" s="249" t="str">
        <f t="shared" si="271"/>
        <v/>
      </c>
      <c r="BL551" s="249" t="str">
        <f t="shared" si="272"/>
        <v/>
      </c>
      <c r="BM551" s="277" t="str">
        <f t="shared" si="273"/>
        <v/>
      </c>
      <c r="BN551" s="249" t="str">
        <f t="shared" si="274"/>
        <v/>
      </c>
      <c r="BO551" s="195" t="str">
        <f t="shared" si="275"/>
        <v/>
      </c>
      <c r="BP551" s="195" t="str">
        <f t="shared" si="276"/>
        <v/>
      </c>
      <c r="BQ551" s="195" t="str">
        <f t="shared" si="277"/>
        <v/>
      </c>
      <c r="BS551" s="195" t="str">
        <f t="shared" si="278"/>
        <v/>
      </c>
      <c r="BT551" s="195" t="str">
        <f t="shared" si="279"/>
        <v/>
      </c>
      <c r="BV551" s="195" t="str">
        <f t="shared" si="280"/>
        <v/>
      </c>
      <c r="BW551" s="195" t="str">
        <f t="shared" si="281"/>
        <v/>
      </c>
      <c r="BX551" s="195" t="str">
        <f t="shared" si="282"/>
        <v/>
      </c>
      <c r="BY551" s="270" t="str">
        <f t="shared" si="283"/>
        <v/>
      </c>
      <c r="BZ551" t="str">
        <f t="shared" si="284"/>
        <v/>
      </c>
      <c r="CA551" t="str">
        <f t="shared" si="285"/>
        <v/>
      </c>
    </row>
    <row r="552" spans="1:79" x14ac:dyDescent="0.25">
      <c r="A552" s="218" t="s">
        <v>257</v>
      </c>
      <c r="B552" s="224"/>
      <c r="C552" s="225"/>
      <c r="D552" s="226"/>
      <c r="E552" s="224"/>
      <c r="F552" s="227"/>
      <c r="G552" s="227"/>
      <c r="H552" s="227"/>
      <c r="I552" s="228"/>
      <c r="J552" s="227"/>
      <c r="K552" s="229"/>
      <c r="L552" s="224"/>
      <c r="M552" s="230"/>
      <c r="N552" s="230"/>
      <c r="O552" s="231"/>
      <c r="P552" s="231"/>
      <c r="Q552" s="231"/>
      <c r="R552" s="232"/>
      <c r="S552" s="230"/>
      <c r="T552" s="231"/>
      <c r="U552" s="231"/>
      <c r="V552" s="231"/>
      <c r="W552" s="231"/>
      <c r="X552" s="233"/>
      <c r="Y552" s="234"/>
      <c r="Z552" s="235"/>
      <c r="AA552" s="236"/>
      <c r="AB552" s="228"/>
      <c r="AC552" s="236"/>
      <c r="AD552" s="237"/>
      <c r="AE552" s="237"/>
      <c r="AP552" t="b">
        <f t="shared" si="256"/>
        <v>0</v>
      </c>
      <c r="AQ552" t="str">
        <f t="shared" si="257"/>
        <v/>
      </c>
      <c r="AR552" t="str">
        <f>IF(AND(AP552,D552&lt;&gt;""),COUNTIF($AQ$12:AQ552,AQ552),"")</f>
        <v/>
      </c>
      <c r="AS552" t="str">
        <f t="shared" si="286"/>
        <v/>
      </c>
      <c r="AT552">
        <f t="shared" si="287"/>
        <v>0</v>
      </c>
      <c r="AU552" s="195" t="str">
        <f t="shared" si="258"/>
        <v/>
      </c>
      <c r="AV552" s="195" t="str">
        <f t="shared" si="259"/>
        <v/>
      </c>
      <c r="AW552" s="195" t="str">
        <f t="shared" si="260"/>
        <v/>
      </c>
      <c r="AX552" s="195" t="str">
        <f t="shared" si="261"/>
        <v/>
      </c>
      <c r="AY552" s="250" t="str">
        <f t="shared" si="262"/>
        <v/>
      </c>
      <c r="AZ552" s="249" t="str">
        <f t="shared" si="263"/>
        <v/>
      </c>
      <c r="BA552" s="249" t="str">
        <f t="shared" si="264"/>
        <v/>
      </c>
      <c r="BB552" s="195" t="str">
        <f t="shared" si="265"/>
        <v/>
      </c>
      <c r="BC552" s="195" t="str">
        <f t="shared" si="266"/>
        <v/>
      </c>
      <c r="BD552" s="249" t="str">
        <f t="shared" si="267"/>
        <v/>
      </c>
      <c r="BE552" s="249" t="str">
        <f t="shared" si="268"/>
        <v/>
      </c>
      <c r="BF552" s="195" t="str">
        <f t="shared" si="269"/>
        <v/>
      </c>
      <c r="BG552" s="195" t="str">
        <f t="shared" si="270"/>
        <v/>
      </c>
      <c r="BH552" s="258"/>
      <c r="BI552" s="258"/>
      <c r="BJ552" s="258"/>
      <c r="BK552" s="249" t="str">
        <f t="shared" si="271"/>
        <v/>
      </c>
      <c r="BL552" s="249" t="str">
        <f t="shared" si="272"/>
        <v/>
      </c>
      <c r="BM552" s="277" t="str">
        <f t="shared" si="273"/>
        <v/>
      </c>
      <c r="BN552" s="249" t="str">
        <f t="shared" si="274"/>
        <v/>
      </c>
      <c r="BO552" s="195" t="str">
        <f t="shared" si="275"/>
        <v/>
      </c>
      <c r="BP552" s="195" t="str">
        <f t="shared" si="276"/>
        <v/>
      </c>
      <c r="BQ552" s="195" t="str">
        <f t="shared" si="277"/>
        <v/>
      </c>
      <c r="BS552" s="195" t="str">
        <f t="shared" si="278"/>
        <v/>
      </c>
      <c r="BT552" s="195" t="str">
        <f t="shared" si="279"/>
        <v/>
      </c>
      <c r="BV552" s="195" t="str">
        <f t="shared" si="280"/>
        <v/>
      </c>
      <c r="BW552" s="195" t="str">
        <f t="shared" si="281"/>
        <v/>
      </c>
      <c r="BX552" s="195" t="str">
        <f t="shared" si="282"/>
        <v/>
      </c>
      <c r="BY552" s="270" t="str">
        <f t="shared" si="283"/>
        <v/>
      </c>
      <c r="BZ552" t="str">
        <f t="shared" si="284"/>
        <v/>
      </c>
      <c r="CA552" t="str">
        <f t="shared" si="285"/>
        <v/>
      </c>
    </row>
    <row r="553" spans="1:79" x14ac:dyDescent="0.25">
      <c r="A553" s="218" t="s">
        <v>257</v>
      </c>
      <c r="B553" s="224"/>
      <c r="C553" s="225"/>
      <c r="D553" s="226"/>
      <c r="E553" s="224"/>
      <c r="F553" s="227"/>
      <c r="G553" s="227"/>
      <c r="H553" s="227"/>
      <c r="I553" s="228"/>
      <c r="J553" s="227"/>
      <c r="K553" s="229"/>
      <c r="L553" s="224"/>
      <c r="M553" s="230"/>
      <c r="N553" s="230"/>
      <c r="O553" s="231"/>
      <c r="P553" s="231"/>
      <c r="Q553" s="231"/>
      <c r="R553" s="232"/>
      <c r="S553" s="230"/>
      <c r="T553" s="231"/>
      <c r="U553" s="231"/>
      <c r="V553" s="231"/>
      <c r="W553" s="231"/>
      <c r="X553" s="233"/>
      <c r="Y553" s="234"/>
      <c r="Z553" s="235"/>
      <c r="AA553" s="236"/>
      <c r="AB553" s="228"/>
      <c r="AC553" s="236"/>
      <c r="AD553" s="237"/>
      <c r="AE553" s="237"/>
      <c r="AP553" t="b">
        <f t="shared" si="256"/>
        <v>0</v>
      </c>
      <c r="AQ553" t="str">
        <f t="shared" si="257"/>
        <v/>
      </c>
      <c r="AR553" t="str">
        <f>IF(AND(AP553,D553&lt;&gt;""),COUNTIF($AQ$12:AQ553,AQ553),"")</f>
        <v/>
      </c>
      <c r="AS553" t="str">
        <f t="shared" si="286"/>
        <v/>
      </c>
      <c r="AT553">
        <f t="shared" si="287"/>
        <v>1</v>
      </c>
      <c r="AU553" s="195" t="str">
        <f t="shared" si="258"/>
        <v/>
      </c>
      <c r="AV553" s="195" t="str">
        <f t="shared" si="259"/>
        <v/>
      </c>
      <c r="AW553" s="195" t="str">
        <f t="shared" si="260"/>
        <v/>
      </c>
      <c r="AX553" s="195" t="str">
        <f t="shared" si="261"/>
        <v/>
      </c>
      <c r="AY553" s="250" t="str">
        <f t="shared" si="262"/>
        <v/>
      </c>
      <c r="AZ553" s="249" t="str">
        <f t="shared" si="263"/>
        <v/>
      </c>
      <c r="BA553" s="249" t="str">
        <f t="shared" si="264"/>
        <v/>
      </c>
      <c r="BB553" s="195" t="str">
        <f t="shared" si="265"/>
        <v/>
      </c>
      <c r="BC553" s="195" t="str">
        <f t="shared" si="266"/>
        <v/>
      </c>
      <c r="BD553" s="249" t="str">
        <f t="shared" si="267"/>
        <v/>
      </c>
      <c r="BE553" s="249" t="str">
        <f t="shared" si="268"/>
        <v/>
      </c>
      <c r="BF553" s="195" t="str">
        <f t="shared" si="269"/>
        <v/>
      </c>
      <c r="BG553" s="195" t="str">
        <f t="shared" si="270"/>
        <v/>
      </c>
      <c r="BH553" s="258"/>
      <c r="BI553" s="258"/>
      <c r="BJ553" s="258"/>
      <c r="BK553" s="249" t="str">
        <f t="shared" si="271"/>
        <v/>
      </c>
      <c r="BL553" s="249" t="str">
        <f t="shared" si="272"/>
        <v/>
      </c>
      <c r="BM553" s="277" t="str">
        <f t="shared" si="273"/>
        <v/>
      </c>
      <c r="BN553" s="249" t="str">
        <f t="shared" si="274"/>
        <v/>
      </c>
      <c r="BO553" s="195" t="str">
        <f t="shared" si="275"/>
        <v/>
      </c>
      <c r="BP553" s="195" t="str">
        <f t="shared" si="276"/>
        <v/>
      </c>
      <c r="BQ553" s="195" t="str">
        <f t="shared" si="277"/>
        <v/>
      </c>
      <c r="BS553" s="195" t="str">
        <f t="shared" si="278"/>
        <v/>
      </c>
      <c r="BT553" s="195" t="str">
        <f t="shared" si="279"/>
        <v/>
      </c>
      <c r="BV553" s="195" t="str">
        <f t="shared" si="280"/>
        <v/>
      </c>
      <c r="BW553" s="195" t="str">
        <f t="shared" si="281"/>
        <v/>
      </c>
      <c r="BX553" s="195" t="str">
        <f t="shared" si="282"/>
        <v/>
      </c>
      <c r="BY553" s="270" t="str">
        <f t="shared" si="283"/>
        <v/>
      </c>
      <c r="BZ553" t="str">
        <f t="shared" si="284"/>
        <v/>
      </c>
      <c r="CA553" t="str">
        <f t="shared" si="285"/>
        <v/>
      </c>
    </row>
    <row r="554" spans="1:79" x14ac:dyDescent="0.25">
      <c r="A554" s="218" t="s">
        <v>257</v>
      </c>
      <c r="B554" s="224"/>
      <c r="C554" s="225"/>
      <c r="D554" s="226"/>
      <c r="E554" s="224"/>
      <c r="F554" s="227"/>
      <c r="G554" s="227"/>
      <c r="H554" s="227"/>
      <c r="I554" s="228"/>
      <c r="J554" s="227"/>
      <c r="K554" s="229"/>
      <c r="L554" s="224"/>
      <c r="M554" s="230"/>
      <c r="N554" s="230"/>
      <c r="O554" s="231"/>
      <c r="P554" s="231"/>
      <c r="Q554" s="231"/>
      <c r="R554" s="232"/>
      <c r="S554" s="230"/>
      <c r="T554" s="231"/>
      <c r="U554" s="231"/>
      <c r="V554" s="231"/>
      <c r="W554" s="231"/>
      <c r="X554" s="233"/>
      <c r="Y554" s="234"/>
      <c r="Z554" s="235"/>
      <c r="AA554" s="236"/>
      <c r="AB554" s="228"/>
      <c r="AC554" s="236"/>
      <c r="AD554" s="237"/>
      <c r="AE554" s="237"/>
      <c r="AP554" t="b">
        <f t="shared" si="256"/>
        <v>0</v>
      </c>
      <c r="AQ554" t="str">
        <f t="shared" si="257"/>
        <v/>
      </c>
      <c r="AR554" t="str">
        <f>IF(AND(AP554,D554&lt;&gt;""),COUNTIF($AQ$12:AQ554,AQ554),"")</f>
        <v/>
      </c>
      <c r="AS554" t="str">
        <f t="shared" si="286"/>
        <v/>
      </c>
      <c r="AT554">
        <f t="shared" si="287"/>
        <v>0</v>
      </c>
      <c r="AU554" s="195" t="str">
        <f t="shared" si="258"/>
        <v/>
      </c>
      <c r="AV554" s="195" t="str">
        <f t="shared" si="259"/>
        <v/>
      </c>
      <c r="AW554" s="195" t="str">
        <f t="shared" si="260"/>
        <v/>
      </c>
      <c r="AX554" s="195" t="str">
        <f t="shared" si="261"/>
        <v/>
      </c>
      <c r="AY554" s="250" t="str">
        <f t="shared" si="262"/>
        <v/>
      </c>
      <c r="AZ554" s="249" t="str">
        <f t="shared" si="263"/>
        <v/>
      </c>
      <c r="BA554" s="249" t="str">
        <f t="shared" si="264"/>
        <v/>
      </c>
      <c r="BB554" s="195" t="str">
        <f t="shared" si="265"/>
        <v/>
      </c>
      <c r="BC554" s="195" t="str">
        <f t="shared" si="266"/>
        <v/>
      </c>
      <c r="BD554" s="249" t="str">
        <f t="shared" si="267"/>
        <v/>
      </c>
      <c r="BE554" s="249" t="str">
        <f t="shared" si="268"/>
        <v/>
      </c>
      <c r="BF554" s="195" t="str">
        <f t="shared" si="269"/>
        <v/>
      </c>
      <c r="BG554" s="195" t="str">
        <f t="shared" si="270"/>
        <v/>
      </c>
      <c r="BH554" s="258"/>
      <c r="BI554" s="258"/>
      <c r="BJ554" s="258"/>
      <c r="BK554" s="249" t="str">
        <f t="shared" si="271"/>
        <v/>
      </c>
      <c r="BL554" s="249" t="str">
        <f t="shared" si="272"/>
        <v/>
      </c>
      <c r="BM554" s="277" t="str">
        <f t="shared" si="273"/>
        <v/>
      </c>
      <c r="BN554" s="249" t="str">
        <f t="shared" si="274"/>
        <v/>
      </c>
      <c r="BO554" s="195" t="str">
        <f t="shared" si="275"/>
        <v/>
      </c>
      <c r="BP554" s="195" t="str">
        <f t="shared" si="276"/>
        <v/>
      </c>
      <c r="BQ554" s="195" t="str">
        <f t="shared" si="277"/>
        <v/>
      </c>
      <c r="BS554" s="195" t="str">
        <f t="shared" si="278"/>
        <v/>
      </c>
      <c r="BT554" s="195" t="str">
        <f t="shared" si="279"/>
        <v/>
      </c>
      <c r="BV554" s="195" t="str">
        <f t="shared" si="280"/>
        <v/>
      </c>
      <c r="BW554" s="195" t="str">
        <f t="shared" si="281"/>
        <v/>
      </c>
      <c r="BX554" s="195" t="str">
        <f t="shared" si="282"/>
        <v/>
      </c>
      <c r="BY554" s="270" t="str">
        <f t="shared" si="283"/>
        <v/>
      </c>
      <c r="BZ554" t="str">
        <f t="shared" si="284"/>
        <v/>
      </c>
      <c r="CA554" t="str">
        <f t="shared" si="285"/>
        <v/>
      </c>
    </row>
    <row r="555" spans="1:79" x14ac:dyDescent="0.25">
      <c r="A555" s="218" t="s">
        <v>257</v>
      </c>
      <c r="B555" s="224"/>
      <c r="C555" s="225"/>
      <c r="D555" s="226"/>
      <c r="E555" s="224"/>
      <c r="F555" s="227"/>
      <c r="G555" s="227"/>
      <c r="H555" s="227"/>
      <c r="I555" s="228"/>
      <c r="J555" s="227"/>
      <c r="K555" s="229"/>
      <c r="L555" s="224"/>
      <c r="M555" s="230"/>
      <c r="N555" s="230"/>
      <c r="O555" s="231"/>
      <c r="P555" s="231"/>
      <c r="Q555" s="231"/>
      <c r="R555" s="232"/>
      <c r="S555" s="230"/>
      <c r="T555" s="231"/>
      <c r="U555" s="231"/>
      <c r="V555" s="231"/>
      <c r="W555" s="231"/>
      <c r="X555" s="233"/>
      <c r="Y555" s="234"/>
      <c r="Z555" s="235"/>
      <c r="AA555" s="236"/>
      <c r="AB555" s="228"/>
      <c r="AC555" s="236"/>
      <c r="AD555" s="237"/>
      <c r="AE555" s="237"/>
      <c r="AP555" t="b">
        <f t="shared" si="256"/>
        <v>0</v>
      </c>
      <c r="AQ555" t="str">
        <f t="shared" si="257"/>
        <v/>
      </c>
      <c r="AR555" t="str">
        <f>IF(AND(AP555,D555&lt;&gt;""),COUNTIF($AQ$12:AQ555,AQ555),"")</f>
        <v/>
      </c>
      <c r="AS555" t="str">
        <f t="shared" si="286"/>
        <v/>
      </c>
      <c r="AT555">
        <f t="shared" si="287"/>
        <v>1</v>
      </c>
      <c r="AU555" s="195" t="str">
        <f t="shared" si="258"/>
        <v/>
      </c>
      <c r="AV555" s="195" t="str">
        <f t="shared" si="259"/>
        <v/>
      </c>
      <c r="AW555" s="195" t="str">
        <f t="shared" si="260"/>
        <v/>
      </c>
      <c r="AX555" s="195" t="str">
        <f t="shared" si="261"/>
        <v/>
      </c>
      <c r="AY555" s="250" t="str">
        <f t="shared" si="262"/>
        <v/>
      </c>
      <c r="AZ555" s="249" t="str">
        <f t="shared" si="263"/>
        <v/>
      </c>
      <c r="BA555" s="249" t="str">
        <f t="shared" si="264"/>
        <v/>
      </c>
      <c r="BB555" s="195" t="str">
        <f t="shared" si="265"/>
        <v/>
      </c>
      <c r="BC555" s="195" t="str">
        <f t="shared" si="266"/>
        <v/>
      </c>
      <c r="BD555" s="249" t="str">
        <f t="shared" si="267"/>
        <v/>
      </c>
      <c r="BE555" s="249" t="str">
        <f t="shared" si="268"/>
        <v/>
      </c>
      <c r="BF555" s="195" t="str">
        <f t="shared" si="269"/>
        <v/>
      </c>
      <c r="BG555" s="195" t="str">
        <f t="shared" si="270"/>
        <v/>
      </c>
      <c r="BH555" s="258"/>
      <c r="BI555" s="258"/>
      <c r="BJ555" s="258"/>
      <c r="BK555" s="249" t="str">
        <f t="shared" si="271"/>
        <v/>
      </c>
      <c r="BL555" s="249" t="str">
        <f t="shared" si="272"/>
        <v/>
      </c>
      <c r="BM555" s="277" t="str">
        <f t="shared" si="273"/>
        <v/>
      </c>
      <c r="BN555" s="249" t="str">
        <f t="shared" si="274"/>
        <v/>
      </c>
      <c r="BO555" s="195" t="str">
        <f t="shared" si="275"/>
        <v/>
      </c>
      <c r="BP555" s="195" t="str">
        <f t="shared" si="276"/>
        <v/>
      </c>
      <c r="BQ555" s="195" t="str">
        <f t="shared" si="277"/>
        <v/>
      </c>
      <c r="BS555" s="195" t="str">
        <f t="shared" si="278"/>
        <v/>
      </c>
      <c r="BT555" s="195" t="str">
        <f t="shared" si="279"/>
        <v/>
      </c>
      <c r="BV555" s="195" t="str">
        <f t="shared" si="280"/>
        <v/>
      </c>
      <c r="BW555" s="195" t="str">
        <f t="shared" si="281"/>
        <v/>
      </c>
      <c r="BX555" s="195" t="str">
        <f t="shared" si="282"/>
        <v/>
      </c>
      <c r="BY555" s="270" t="str">
        <f t="shared" si="283"/>
        <v/>
      </c>
      <c r="BZ555" t="str">
        <f t="shared" si="284"/>
        <v/>
      </c>
      <c r="CA555" t="str">
        <f t="shared" si="285"/>
        <v/>
      </c>
    </row>
    <row r="556" spans="1:79" x14ac:dyDescent="0.25">
      <c r="A556" s="218" t="s">
        <v>257</v>
      </c>
      <c r="B556" s="224"/>
      <c r="C556" s="225"/>
      <c r="D556" s="226"/>
      <c r="E556" s="224"/>
      <c r="F556" s="227"/>
      <c r="G556" s="227"/>
      <c r="H556" s="227"/>
      <c r="I556" s="228"/>
      <c r="J556" s="227"/>
      <c r="K556" s="229"/>
      <c r="L556" s="224"/>
      <c r="M556" s="230"/>
      <c r="N556" s="230"/>
      <c r="O556" s="231"/>
      <c r="P556" s="231"/>
      <c r="Q556" s="231"/>
      <c r="R556" s="232"/>
      <c r="S556" s="230"/>
      <c r="T556" s="231"/>
      <c r="U556" s="231"/>
      <c r="V556" s="231"/>
      <c r="W556" s="231"/>
      <c r="X556" s="233"/>
      <c r="Y556" s="234"/>
      <c r="Z556" s="235"/>
      <c r="AA556" s="236"/>
      <c r="AB556" s="228"/>
      <c r="AC556" s="236"/>
      <c r="AD556" s="237"/>
      <c r="AE556" s="237"/>
      <c r="AP556" t="b">
        <f t="shared" si="256"/>
        <v>0</v>
      </c>
      <c r="AQ556" t="str">
        <f t="shared" si="257"/>
        <v/>
      </c>
      <c r="AR556" t="str">
        <f>IF(AND(AP556,D556&lt;&gt;""),COUNTIF($AQ$12:AQ556,AQ556),"")</f>
        <v/>
      </c>
      <c r="AS556" t="str">
        <f t="shared" si="286"/>
        <v/>
      </c>
      <c r="AT556">
        <f t="shared" si="287"/>
        <v>0</v>
      </c>
      <c r="AU556" s="195" t="str">
        <f t="shared" si="258"/>
        <v/>
      </c>
      <c r="AV556" s="195" t="str">
        <f t="shared" si="259"/>
        <v/>
      </c>
      <c r="AW556" s="195" t="str">
        <f t="shared" si="260"/>
        <v/>
      </c>
      <c r="AX556" s="195" t="str">
        <f t="shared" si="261"/>
        <v/>
      </c>
      <c r="AY556" s="250" t="str">
        <f t="shared" si="262"/>
        <v/>
      </c>
      <c r="AZ556" s="249" t="str">
        <f t="shared" si="263"/>
        <v/>
      </c>
      <c r="BA556" s="249" t="str">
        <f t="shared" si="264"/>
        <v/>
      </c>
      <c r="BB556" s="195" t="str">
        <f t="shared" si="265"/>
        <v/>
      </c>
      <c r="BC556" s="195" t="str">
        <f t="shared" si="266"/>
        <v/>
      </c>
      <c r="BD556" s="249" t="str">
        <f t="shared" si="267"/>
        <v/>
      </c>
      <c r="BE556" s="249" t="str">
        <f t="shared" si="268"/>
        <v/>
      </c>
      <c r="BF556" s="195" t="str">
        <f t="shared" si="269"/>
        <v/>
      </c>
      <c r="BG556" s="195" t="str">
        <f t="shared" si="270"/>
        <v/>
      </c>
      <c r="BH556" s="258"/>
      <c r="BI556" s="258"/>
      <c r="BJ556" s="258"/>
      <c r="BK556" s="249" t="str">
        <f t="shared" si="271"/>
        <v/>
      </c>
      <c r="BL556" s="249" t="str">
        <f t="shared" si="272"/>
        <v/>
      </c>
      <c r="BM556" s="277" t="str">
        <f t="shared" si="273"/>
        <v/>
      </c>
      <c r="BN556" s="249" t="str">
        <f t="shared" si="274"/>
        <v/>
      </c>
      <c r="BO556" s="195" t="str">
        <f t="shared" si="275"/>
        <v/>
      </c>
      <c r="BP556" s="195" t="str">
        <f t="shared" si="276"/>
        <v/>
      </c>
      <c r="BQ556" s="195" t="str">
        <f t="shared" si="277"/>
        <v/>
      </c>
      <c r="BS556" s="195" t="str">
        <f t="shared" si="278"/>
        <v/>
      </c>
      <c r="BT556" s="195" t="str">
        <f t="shared" si="279"/>
        <v/>
      </c>
      <c r="BV556" s="195" t="str">
        <f t="shared" si="280"/>
        <v/>
      </c>
      <c r="BW556" s="195" t="str">
        <f t="shared" si="281"/>
        <v/>
      </c>
      <c r="BX556" s="195" t="str">
        <f t="shared" si="282"/>
        <v/>
      </c>
      <c r="BY556" s="270" t="str">
        <f t="shared" si="283"/>
        <v/>
      </c>
      <c r="BZ556" t="str">
        <f t="shared" si="284"/>
        <v/>
      </c>
      <c r="CA556" t="str">
        <f t="shared" si="285"/>
        <v/>
      </c>
    </row>
    <row r="557" spans="1:79" x14ac:dyDescent="0.25">
      <c r="A557" s="218" t="s">
        <v>257</v>
      </c>
      <c r="B557" s="224"/>
      <c r="C557" s="225"/>
      <c r="D557" s="226"/>
      <c r="E557" s="224"/>
      <c r="F557" s="227"/>
      <c r="G557" s="227"/>
      <c r="H557" s="227"/>
      <c r="I557" s="228"/>
      <c r="J557" s="227"/>
      <c r="K557" s="229"/>
      <c r="L557" s="224"/>
      <c r="M557" s="230"/>
      <c r="N557" s="230"/>
      <c r="O557" s="231"/>
      <c r="P557" s="231"/>
      <c r="Q557" s="231"/>
      <c r="R557" s="232"/>
      <c r="S557" s="230"/>
      <c r="T557" s="231"/>
      <c r="U557" s="231"/>
      <c r="V557" s="231"/>
      <c r="W557" s="231"/>
      <c r="X557" s="233"/>
      <c r="Y557" s="234"/>
      <c r="Z557" s="235"/>
      <c r="AA557" s="236"/>
      <c r="AB557" s="228"/>
      <c r="AC557" s="236"/>
      <c r="AD557" s="237"/>
      <c r="AE557" s="237"/>
      <c r="AP557" t="b">
        <f t="shared" si="256"/>
        <v>0</v>
      </c>
      <c r="AQ557" t="str">
        <f t="shared" si="257"/>
        <v/>
      </c>
      <c r="AR557" t="str">
        <f>IF(AND(AP557,D557&lt;&gt;""),COUNTIF($AQ$12:AQ557,AQ557),"")</f>
        <v/>
      </c>
      <c r="AS557" t="str">
        <f t="shared" si="286"/>
        <v/>
      </c>
      <c r="AT557">
        <f t="shared" si="287"/>
        <v>1</v>
      </c>
      <c r="AU557" s="195" t="str">
        <f t="shared" si="258"/>
        <v/>
      </c>
      <c r="AV557" s="195" t="str">
        <f t="shared" si="259"/>
        <v/>
      </c>
      <c r="AW557" s="195" t="str">
        <f t="shared" si="260"/>
        <v/>
      </c>
      <c r="AX557" s="195" t="str">
        <f t="shared" si="261"/>
        <v/>
      </c>
      <c r="AY557" s="250" t="str">
        <f t="shared" si="262"/>
        <v/>
      </c>
      <c r="AZ557" s="249" t="str">
        <f t="shared" si="263"/>
        <v/>
      </c>
      <c r="BA557" s="249" t="str">
        <f t="shared" si="264"/>
        <v/>
      </c>
      <c r="BB557" s="195" t="str">
        <f t="shared" si="265"/>
        <v/>
      </c>
      <c r="BC557" s="195" t="str">
        <f t="shared" si="266"/>
        <v/>
      </c>
      <c r="BD557" s="249" t="str">
        <f t="shared" si="267"/>
        <v/>
      </c>
      <c r="BE557" s="249" t="str">
        <f t="shared" si="268"/>
        <v/>
      </c>
      <c r="BF557" s="195" t="str">
        <f t="shared" si="269"/>
        <v/>
      </c>
      <c r="BG557" s="195" t="str">
        <f t="shared" si="270"/>
        <v/>
      </c>
      <c r="BH557" s="258"/>
      <c r="BI557" s="258"/>
      <c r="BJ557" s="258"/>
      <c r="BK557" s="249" t="str">
        <f t="shared" si="271"/>
        <v/>
      </c>
      <c r="BL557" s="249" t="str">
        <f t="shared" si="272"/>
        <v/>
      </c>
      <c r="BM557" s="277" t="str">
        <f t="shared" si="273"/>
        <v/>
      </c>
      <c r="BN557" s="249" t="str">
        <f t="shared" si="274"/>
        <v/>
      </c>
      <c r="BO557" s="195" t="str">
        <f t="shared" si="275"/>
        <v/>
      </c>
      <c r="BP557" s="195" t="str">
        <f t="shared" si="276"/>
        <v/>
      </c>
      <c r="BQ557" s="195" t="str">
        <f t="shared" si="277"/>
        <v/>
      </c>
      <c r="BS557" s="195" t="str">
        <f t="shared" si="278"/>
        <v/>
      </c>
      <c r="BT557" s="195" t="str">
        <f t="shared" si="279"/>
        <v/>
      </c>
      <c r="BV557" s="195" t="str">
        <f t="shared" si="280"/>
        <v/>
      </c>
      <c r="BW557" s="195" t="str">
        <f t="shared" si="281"/>
        <v/>
      </c>
      <c r="BX557" s="195" t="str">
        <f t="shared" si="282"/>
        <v/>
      </c>
      <c r="BY557" s="270" t="str">
        <f t="shared" si="283"/>
        <v/>
      </c>
      <c r="BZ557" t="str">
        <f t="shared" si="284"/>
        <v/>
      </c>
      <c r="CA557" t="str">
        <f t="shared" si="285"/>
        <v/>
      </c>
    </row>
    <row r="558" spans="1:79" x14ac:dyDescent="0.25">
      <c r="A558" s="218" t="s">
        <v>257</v>
      </c>
      <c r="B558" s="224"/>
      <c r="C558" s="225"/>
      <c r="D558" s="226"/>
      <c r="E558" s="224"/>
      <c r="F558" s="227"/>
      <c r="G558" s="227"/>
      <c r="H558" s="227"/>
      <c r="I558" s="228"/>
      <c r="J558" s="227"/>
      <c r="K558" s="229"/>
      <c r="L558" s="224"/>
      <c r="M558" s="230"/>
      <c r="N558" s="230"/>
      <c r="O558" s="231"/>
      <c r="P558" s="231"/>
      <c r="Q558" s="231"/>
      <c r="R558" s="232"/>
      <c r="S558" s="230"/>
      <c r="T558" s="231"/>
      <c r="U558" s="231"/>
      <c r="V558" s="231"/>
      <c r="W558" s="231"/>
      <c r="X558" s="233"/>
      <c r="Y558" s="234"/>
      <c r="Z558" s="235"/>
      <c r="AA558" s="236"/>
      <c r="AB558" s="228"/>
      <c r="AC558" s="236"/>
      <c r="AD558" s="237"/>
      <c r="AE558" s="237"/>
      <c r="AP558" t="b">
        <f t="shared" si="256"/>
        <v>0</v>
      </c>
      <c r="AQ558" t="str">
        <f t="shared" si="257"/>
        <v/>
      </c>
      <c r="AR558" t="str">
        <f>IF(AND(AP558,D558&lt;&gt;""),COUNTIF($AQ$12:AQ558,AQ558),"")</f>
        <v/>
      </c>
      <c r="AS558" t="str">
        <f t="shared" si="286"/>
        <v/>
      </c>
      <c r="AT558">
        <f t="shared" si="287"/>
        <v>0</v>
      </c>
      <c r="AU558" s="195" t="str">
        <f t="shared" si="258"/>
        <v/>
      </c>
      <c r="AV558" s="195" t="str">
        <f t="shared" si="259"/>
        <v/>
      </c>
      <c r="AW558" s="195" t="str">
        <f t="shared" si="260"/>
        <v/>
      </c>
      <c r="AX558" s="195" t="str">
        <f t="shared" si="261"/>
        <v/>
      </c>
      <c r="AY558" s="250" t="str">
        <f t="shared" si="262"/>
        <v/>
      </c>
      <c r="AZ558" s="249" t="str">
        <f t="shared" si="263"/>
        <v/>
      </c>
      <c r="BA558" s="249" t="str">
        <f t="shared" si="264"/>
        <v/>
      </c>
      <c r="BB558" s="195" t="str">
        <f t="shared" si="265"/>
        <v/>
      </c>
      <c r="BC558" s="195" t="str">
        <f t="shared" si="266"/>
        <v/>
      </c>
      <c r="BD558" s="249" t="str">
        <f t="shared" si="267"/>
        <v/>
      </c>
      <c r="BE558" s="249" t="str">
        <f t="shared" si="268"/>
        <v/>
      </c>
      <c r="BF558" s="195" t="str">
        <f t="shared" si="269"/>
        <v/>
      </c>
      <c r="BG558" s="195" t="str">
        <f t="shared" si="270"/>
        <v/>
      </c>
      <c r="BH558" s="258"/>
      <c r="BI558" s="258"/>
      <c r="BJ558" s="258"/>
      <c r="BK558" s="249" t="str">
        <f t="shared" si="271"/>
        <v/>
      </c>
      <c r="BL558" s="249" t="str">
        <f t="shared" si="272"/>
        <v/>
      </c>
      <c r="BM558" s="277" t="str">
        <f t="shared" si="273"/>
        <v/>
      </c>
      <c r="BN558" s="249" t="str">
        <f t="shared" si="274"/>
        <v/>
      </c>
      <c r="BO558" s="195" t="str">
        <f t="shared" si="275"/>
        <v/>
      </c>
      <c r="BP558" s="195" t="str">
        <f t="shared" si="276"/>
        <v/>
      </c>
      <c r="BQ558" s="195" t="str">
        <f t="shared" si="277"/>
        <v/>
      </c>
      <c r="BS558" s="195" t="str">
        <f t="shared" si="278"/>
        <v/>
      </c>
      <c r="BT558" s="195" t="str">
        <f t="shared" si="279"/>
        <v/>
      </c>
      <c r="BV558" s="195" t="str">
        <f t="shared" si="280"/>
        <v/>
      </c>
      <c r="BW558" s="195" t="str">
        <f t="shared" si="281"/>
        <v/>
      </c>
      <c r="BX558" s="195" t="str">
        <f t="shared" si="282"/>
        <v/>
      </c>
      <c r="BY558" s="270" t="str">
        <f t="shared" si="283"/>
        <v/>
      </c>
      <c r="BZ558" t="str">
        <f t="shared" si="284"/>
        <v/>
      </c>
      <c r="CA558" t="str">
        <f t="shared" si="285"/>
        <v/>
      </c>
    </row>
    <row r="559" spans="1:79" x14ac:dyDescent="0.25">
      <c r="A559" s="218" t="s">
        <v>257</v>
      </c>
      <c r="B559" s="224"/>
      <c r="C559" s="225"/>
      <c r="D559" s="226"/>
      <c r="E559" s="224"/>
      <c r="F559" s="227"/>
      <c r="G559" s="227"/>
      <c r="H559" s="227"/>
      <c r="I559" s="228"/>
      <c r="J559" s="227"/>
      <c r="K559" s="229"/>
      <c r="L559" s="224"/>
      <c r="M559" s="230"/>
      <c r="N559" s="230"/>
      <c r="O559" s="231"/>
      <c r="P559" s="231"/>
      <c r="Q559" s="231"/>
      <c r="R559" s="232"/>
      <c r="S559" s="230"/>
      <c r="T559" s="231"/>
      <c r="U559" s="231"/>
      <c r="V559" s="231"/>
      <c r="W559" s="231"/>
      <c r="X559" s="233"/>
      <c r="Y559" s="234"/>
      <c r="Z559" s="235"/>
      <c r="AA559" s="236"/>
      <c r="AB559" s="228"/>
      <c r="AC559" s="236"/>
      <c r="AD559" s="237"/>
      <c r="AE559" s="237"/>
      <c r="AP559" t="b">
        <f t="shared" si="256"/>
        <v>0</v>
      </c>
      <c r="AQ559" t="str">
        <f t="shared" si="257"/>
        <v/>
      </c>
      <c r="AR559" t="str">
        <f>IF(AND(AP559,D559&lt;&gt;""),COUNTIF($AQ$12:AQ559,AQ559),"")</f>
        <v/>
      </c>
      <c r="AS559" t="str">
        <f t="shared" si="286"/>
        <v/>
      </c>
      <c r="AT559">
        <f t="shared" si="287"/>
        <v>1</v>
      </c>
      <c r="AU559" s="195" t="str">
        <f t="shared" si="258"/>
        <v/>
      </c>
      <c r="AV559" s="195" t="str">
        <f t="shared" si="259"/>
        <v/>
      </c>
      <c r="AW559" s="195" t="str">
        <f t="shared" si="260"/>
        <v/>
      </c>
      <c r="AX559" s="195" t="str">
        <f t="shared" si="261"/>
        <v/>
      </c>
      <c r="AY559" s="250" t="str">
        <f t="shared" si="262"/>
        <v/>
      </c>
      <c r="AZ559" s="249" t="str">
        <f t="shared" si="263"/>
        <v/>
      </c>
      <c r="BA559" s="249" t="str">
        <f t="shared" si="264"/>
        <v/>
      </c>
      <c r="BB559" s="195" t="str">
        <f t="shared" si="265"/>
        <v/>
      </c>
      <c r="BC559" s="195" t="str">
        <f t="shared" si="266"/>
        <v/>
      </c>
      <c r="BD559" s="249" t="str">
        <f t="shared" si="267"/>
        <v/>
      </c>
      <c r="BE559" s="249" t="str">
        <f t="shared" si="268"/>
        <v/>
      </c>
      <c r="BF559" s="195" t="str">
        <f t="shared" si="269"/>
        <v/>
      </c>
      <c r="BG559" s="195" t="str">
        <f t="shared" si="270"/>
        <v/>
      </c>
      <c r="BH559" s="258"/>
      <c r="BI559" s="258"/>
      <c r="BJ559" s="258"/>
      <c r="BK559" s="249" t="str">
        <f t="shared" si="271"/>
        <v/>
      </c>
      <c r="BL559" s="249" t="str">
        <f t="shared" si="272"/>
        <v/>
      </c>
      <c r="BM559" s="277" t="str">
        <f t="shared" si="273"/>
        <v/>
      </c>
      <c r="BN559" s="249" t="str">
        <f t="shared" si="274"/>
        <v/>
      </c>
      <c r="BO559" s="195" t="str">
        <f t="shared" si="275"/>
        <v/>
      </c>
      <c r="BP559" s="195" t="str">
        <f t="shared" si="276"/>
        <v/>
      </c>
      <c r="BQ559" s="195" t="str">
        <f t="shared" si="277"/>
        <v/>
      </c>
      <c r="BS559" s="195" t="str">
        <f t="shared" si="278"/>
        <v/>
      </c>
      <c r="BT559" s="195" t="str">
        <f t="shared" si="279"/>
        <v/>
      </c>
      <c r="BV559" s="195" t="str">
        <f t="shared" si="280"/>
        <v/>
      </c>
      <c r="BW559" s="195" t="str">
        <f t="shared" si="281"/>
        <v/>
      </c>
      <c r="BX559" s="195" t="str">
        <f t="shared" si="282"/>
        <v/>
      </c>
      <c r="BY559" s="270" t="str">
        <f t="shared" si="283"/>
        <v/>
      </c>
      <c r="BZ559" t="str">
        <f t="shared" si="284"/>
        <v/>
      </c>
      <c r="CA559" t="str">
        <f t="shared" si="285"/>
        <v/>
      </c>
    </row>
    <row r="560" spans="1:79" x14ac:dyDescent="0.25">
      <c r="A560" s="218" t="s">
        <v>257</v>
      </c>
      <c r="B560" s="224"/>
      <c r="C560" s="225"/>
      <c r="D560" s="226"/>
      <c r="E560" s="224"/>
      <c r="F560" s="227"/>
      <c r="G560" s="227"/>
      <c r="H560" s="227"/>
      <c r="I560" s="228"/>
      <c r="J560" s="227"/>
      <c r="K560" s="229"/>
      <c r="L560" s="224"/>
      <c r="M560" s="230"/>
      <c r="N560" s="230"/>
      <c r="O560" s="231"/>
      <c r="P560" s="231"/>
      <c r="Q560" s="231"/>
      <c r="R560" s="232"/>
      <c r="S560" s="230"/>
      <c r="T560" s="231"/>
      <c r="U560" s="231"/>
      <c r="V560" s="231"/>
      <c r="W560" s="231"/>
      <c r="X560" s="233"/>
      <c r="Y560" s="234"/>
      <c r="Z560" s="235"/>
      <c r="AA560" s="236"/>
      <c r="AB560" s="228"/>
      <c r="AC560" s="236"/>
      <c r="AD560" s="237"/>
      <c r="AE560" s="237"/>
      <c r="AP560" t="b">
        <f t="shared" si="256"/>
        <v>0</v>
      </c>
      <c r="AQ560" t="str">
        <f t="shared" si="257"/>
        <v/>
      </c>
      <c r="AR560" t="str">
        <f>IF(AND(AP560,D560&lt;&gt;""),COUNTIF($AQ$12:AQ560,AQ560),"")</f>
        <v/>
      </c>
      <c r="AS560" t="str">
        <f t="shared" si="286"/>
        <v/>
      </c>
      <c r="AT560">
        <f t="shared" si="287"/>
        <v>0</v>
      </c>
      <c r="AU560" s="195" t="str">
        <f t="shared" si="258"/>
        <v/>
      </c>
      <c r="AV560" s="195" t="str">
        <f t="shared" si="259"/>
        <v/>
      </c>
      <c r="AW560" s="195" t="str">
        <f t="shared" si="260"/>
        <v/>
      </c>
      <c r="AX560" s="195" t="str">
        <f t="shared" si="261"/>
        <v/>
      </c>
      <c r="AY560" s="250" t="str">
        <f t="shared" si="262"/>
        <v/>
      </c>
      <c r="AZ560" s="249" t="str">
        <f t="shared" si="263"/>
        <v/>
      </c>
      <c r="BA560" s="249" t="str">
        <f t="shared" si="264"/>
        <v/>
      </c>
      <c r="BB560" s="195" t="str">
        <f t="shared" si="265"/>
        <v/>
      </c>
      <c r="BC560" s="195" t="str">
        <f t="shared" si="266"/>
        <v/>
      </c>
      <c r="BD560" s="249" t="str">
        <f t="shared" si="267"/>
        <v/>
      </c>
      <c r="BE560" s="249" t="str">
        <f t="shared" si="268"/>
        <v/>
      </c>
      <c r="BF560" s="195" t="str">
        <f t="shared" si="269"/>
        <v/>
      </c>
      <c r="BG560" s="195" t="str">
        <f t="shared" si="270"/>
        <v/>
      </c>
      <c r="BH560" s="258"/>
      <c r="BI560" s="258"/>
      <c r="BJ560" s="258"/>
      <c r="BK560" s="249" t="str">
        <f t="shared" si="271"/>
        <v/>
      </c>
      <c r="BL560" s="249" t="str">
        <f t="shared" si="272"/>
        <v/>
      </c>
      <c r="BM560" s="277" t="str">
        <f t="shared" si="273"/>
        <v/>
      </c>
      <c r="BN560" s="249" t="str">
        <f t="shared" si="274"/>
        <v/>
      </c>
      <c r="BO560" s="195" t="str">
        <f t="shared" si="275"/>
        <v/>
      </c>
      <c r="BP560" s="195" t="str">
        <f t="shared" si="276"/>
        <v/>
      </c>
      <c r="BQ560" s="195" t="str">
        <f t="shared" si="277"/>
        <v/>
      </c>
      <c r="BS560" s="195" t="str">
        <f t="shared" si="278"/>
        <v/>
      </c>
      <c r="BT560" s="195" t="str">
        <f t="shared" si="279"/>
        <v/>
      </c>
      <c r="BV560" s="195" t="str">
        <f t="shared" si="280"/>
        <v/>
      </c>
      <c r="BW560" s="195" t="str">
        <f t="shared" si="281"/>
        <v/>
      </c>
      <c r="BX560" s="195" t="str">
        <f t="shared" si="282"/>
        <v/>
      </c>
      <c r="BY560" s="270" t="str">
        <f t="shared" si="283"/>
        <v/>
      </c>
      <c r="BZ560" t="str">
        <f t="shared" si="284"/>
        <v/>
      </c>
      <c r="CA560" t="str">
        <f t="shared" si="285"/>
        <v/>
      </c>
    </row>
    <row r="561" spans="1:79" x14ac:dyDescent="0.25">
      <c r="A561" s="218" t="s">
        <v>257</v>
      </c>
      <c r="B561" s="224"/>
      <c r="C561" s="225"/>
      <c r="D561" s="226"/>
      <c r="E561" s="224"/>
      <c r="F561" s="227"/>
      <c r="G561" s="227"/>
      <c r="H561" s="227"/>
      <c r="I561" s="228"/>
      <c r="J561" s="227"/>
      <c r="K561" s="229"/>
      <c r="L561" s="224"/>
      <c r="M561" s="230"/>
      <c r="N561" s="230"/>
      <c r="O561" s="231"/>
      <c r="P561" s="231"/>
      <c r="Q561" s="231"/>
      <c r="R561" s="232"/>
      <c r="S561" s="230"/>
      <c r="T561" s="231"/>
      <c r="U561" s="231"/>
      <c r="V561" s="231"/>
      <c r="W561" s="231"/>
      <c r="X561" s="233"/>
      <c r="Y561" s="234"/>
      <c r="Z561" s="235"/>
      <c r="AA561" s="236"/>
      <c r="AB561" s="228"/>
      <c r="AC561" s="236"/>
      <c r="AD561" s="237"/>
      <c r="AE561" s="237"/>
      <c r="AP561" t="b">
        <f t="shared" si="256"/>
        <v>0</v>
      </c>
      <c r="AQ561" t="str">
        <f t="shared" si="257"/>
        <v/>
      </c>
      <c r="AR561" t="str">
        <f>IF(AND(AP561,D561&lt;&gt;""),COUNTIF($AQ$12:AQ561,AQ561),"")</f>
        <v/>
      </c>
      <c r="AS561" t="str">
        <f t="shared" si="286"/>
        <v/>
      </c>
      <c r="AT561">
        <f t="shared" si="287"/>
        <v>1</v>
      </c>
      <c r="AU561" s="195" t="str">
        <f t="shared" si="258"/>
        <v/>
      </c>
      <c r="AV561" s="195" t="str">
        <f t="shared" si="259"/>
        <v/>
      </c>
      <c r="AW561" s="195" t="str">
        <f t="shared" si="260"/>
        <v/>
      </c>
      <c r="AX561" s="195" t="str">
        <f t="shared" si="261"/>
        <v/>
      </c>
      <c r="AY561" s="250" t="str">
        <f t="shared" si="262"/>
        <v/>
      </c>
      <c r="AZ561" s="249" t="str">
        <f t="shared" si="263"/>
        <v/>
      </c>
      <c r="BA561" s="249" t="str">
        <f t="shared" si="264"/>
        <v/>
      </c>
      <c r="BB561" s="195" t="str">
        <f t="shared" si="265"/>
        <v/>
      </c>
      <c r="BC561" s="195" t="str">
        <f t="shared" si="266"/>
        <v/>
      </c>
      <c r="BD561" s="249" t="str">
        <f t="shared" si="267"/>
        <v/>
      </c>
      <c r="BE561" s="249" t="str">
        <f t="shared" si="268"/>
        <v/>
      </c>
      <c r="BF561" s="195" t="str">
        <f t="shared" si="269"/>
        <v/>
      </c>
      <c r="BG561" s="195" t="str">
        <f t="shared" si="270"/>
        <v/>
      </c>
      <c r="BH561" s="258"/>
      <c r="BI561" s="258"/>
      <c r="BJ561" s="258"/>
      <c r="BK561" s="249" t="str">
        <f t="shared" si="271"/>
        <v/>
      </c>
      <c r="BL561" s="249" t="str">
        <f t="shared" si="272"/>
        <v/>
      </c>
      <c r="BM561" s="277" t="str">
        <f t="shared" si="273"/>
        <v/>
      </c>
      <c r="BN561" s="249" t="str">
        <f t="shared" si="274"/>
        <v/>
      </c>
      <c r="BO561" s="195" t="str">
        <f t="shared" si="275"/>
        <v/>
      </c>
      <c r="BP561" s="195" t="str">
        <f t="shared" si="276"/>
        <v/>
      </c>
      <c r="BQ561" s="195" t="str">
        <f t="shared" si="277"/>
        <v/>
      </c>
      <c r="BS561" s="195" t="str">
        <f t="shared" si="278"/>
        <v/>
      </c>
      <c r="BT561" s="195" t="str">
        <f t="shared" si="279"/>
        <v/>
      </c>
      <c r="BV561" s="195" t="str">
        <f t="shared" si="280"/>
        <v/>
      </c>
      <c r="BW561" s="195" t="str">
        <f t="shared" si="281"/>
        <v/>
      </c>
      <c r="BX561" s="195" t="str">
        <f t="shared" si="282"/>
        <v/>
      </c>
      <c r="BY561" s="270" t="str">
        <f t="shared" si="283"/>
        <v/>
      </c>
      <c r="BZ561" t="str">
        <f t="shared" si="284"/>
        <v/>
      </c>
      <c r="CA561" t="str">
        <f t="shared" si="285"/>
        <v/>
      </c>
    </row>
    <row r="562" spans="1:79" x14ac:dyDescent="0.25">
      <c r="A562" s="218" t="s">
        <v>257</v>
      </c>
      <c r="B562" s="224"/>
      <c r="C562" s="225"/>
      <c r="D562" s="226"/>
      <c r="E562" s="224"/>
      <c r="F562" s="227"/>
      <c r="G562" s="227"/>
      <c r="H562" s="227"/>
      <c r="I562" s="228"/>
      <c r="J562" s="227"/>
      <c r="K562" s="229"/>
      <c r="L562" s="224"/>
      <c r="M562" s="230"/>
      <c r="N562" s="230"/>
      <c r="O562" s="231"/>
      <c r="P562" s="231"/>
      <c r="Q562" s="231"/>
      <c r="R562" s="232"/>
      <c r="S562" s="230"/>
      <c r="T562" s="231"/>
      <c r="U562" s="231"/>
      <c r="V562" s="231"/>
      <c r="W562" s="231"/>
      <c r="X562" s="233"/>
      <c r="Y562" s="234"/>
      <c r="Z562" s="235"/>
      <c r="AA562" s="236"/>
      <c r="AB562" s="228"/>
      <c r="AC562" s="236"/>
      <c r="AD562" s="237"/>
      <c r="AE562" s="237"/>
      <c r="AP562" t="b">
        <f t="shared" si="256"/>
        <v>0</v>
      </c>
      <c r="AQ562" t="str">
        <f t="shared" si="257"/>
        <v/>
      </c>
      <c r="AR562" t="str">
        <f>IF(AND(AP562,D562&lt;&gt;""),COUNTIF($AQ$12:AQ562,AQ562),"")</f>
        <v/>
      </c>
      <c r="AS562" t="str">
        <f t="shared" si="286"/>
        <v/>
      </c>
      <c r="AT562">
        <f t="shared" si="287"/>
        <v>0</v>
      </c>
      <c r="AU562" s="195" t="str">
        <f t="shared" si="258"/>
        <v/>
      </c>
      <c r="AV562" s="195" t="str">
        <f t="shared" si="259"/>
        <v/>
      </c>
      <c r="AW562" s="195" t="str">
        <f t="shared" si="260"/>
        <v/>
      </c>
      <c r="AX562" s="195" t="str">
        <f t="shared" si="261"/>
        <v/>
      </c>
      <c r="AY562" s="250" t="str">
        <f t="shared" si="262"/>
        <v/>
      </c>
      <c r="AZ562" s="249" t="str">
        <f t="shared" si="263"/>
        <v/>
      </c>
      <c r="BA562" s="249" t="str">
        <f t="shared" si="264"/>
        <v/>
      </c>
      <c r="BB562" s="195" t="str">
        <f t="shared" si="265"/>
        <v/>
      </c>
      <c r="BC562" s="195" t="str">
        <f t="shared" si="266"/>
        <v/>
      </c>
      <c r="BD562" s="249" t="str">
        <f t="shared" si="267"/>
        <v/>
      </c>
      <c r="BE562" s="249" t="str">
        <f t="shared" si="268"/>
        <v/>
      </c>
      <c r="BF562" s="195" t="str">
        <f t="shared" si="269"/>
        <v/>
      </c>
      <c r="BG562" s="195" t="str">
        <f t="shared" si="270"/>
        <v/>
      </c>
      <c r="BH562" s="258"/>
      <c r="BI562" s="258"/>
      <c r="BJ562" s="258"/>
      <c r="BK562" s="249" t="str">
        <f t="shared" si="271"/>
        <v/>
      </c>
      <c r="BL562" s="249" t="str">
        <f t="shared" si="272"/>
        <v/>
      </c>
      <c r="BM562" s="277" t="str">
        <f t="shared" si="273"/>
        <v/>
      </c>
      <c r="BN562" s="249" t="str">
        <f t="shared" si="274"/>
        <v/>
      </c>
      <c r="BO562" s="195" t="str">
        <f t="shared" si="275"/>
        <v/>
      </c>
      <c r="BP562" s="195" t="str">
        <f t="shared" si="276"/>
        <v/>
      </c>
      <c r="BQ562" s="195" t="str">
        <f t="shared" si="277"/>
        <v/>
      </c>
      <c r="BS562" s="195" t="str">
        <f t="shared" si="278"/>
        <v/>
      </c>
      <c r="BT562" s="195" t="str">
        <f t="shared" si="279"/>
        <v/>
      </c>
      <c r="BV562" s="195" t="str">
        <f t="shared" si="280"/>
        <v/>
      </c>
      <c r="BW562" s="195" t="str">
        <f t="shared" si="281"/>
        <v/>
      </c>
      <c r="BX562" s="195" t="str">
        <f t="shared" si="282"/>
        <v/>
      </c>
      <c r="BY562" s="270" t="str">
        <f t="shared" si="283"/>
        <v/>
      </c>
      <c r="BZ562" t="str">
        <f t="shared" si="284"/>
        <v/>
      </c>
      <c r="CA562" t="str">
        <f t="shared" si="285"/>
        <v/>
      </c>
    </row>
    <row r="563" spans="1:79" x14ac:dyDescent="0.25">
      <c r="A563" s="218" t="s">
        <v>257</v>
      </c>
      <c r="B563" s="224"/>
      <c r="C563" s="225"/>
      <c r="D563" s="226"/>
      <c r="E563" s="224"/>
      <c r="F563" s="227"/>
      <c r="G563" s="227"/>
      <c r="H563" s="227"/>
      <c r="I563" s="228"/>
      <c r="J563" s="227"/>
      <c r="K563" s="229"/>
      <c r="L563" s="224"/>
      <c r="M563" s="230"/>
      <c r="N563" s="230"/>
      <c r="O563" s="231"/>
      <c r="P563" s="231"/>
      <c r="Q563" s="231"/>
      <c r="R563" s="232"/>
      <c r="S563" s="230"/>
      <c r="T563" s="231"/>
      <c r="U563" s="231"/>
      <c r="V563" s="231"/>
      <c r="W563" s="231"/>
      <c r="X563" s="233"/>
      <c r="Y563" s="234"/>
      <c r="Z563" s="235"/>
      <c r="AA563" s="236"/>
      <c r="AB563" s="228"/>
      <c r="AC563" s="236"/>
      <c r="AD563" s="237"/>
      <c r="AE563" s="237"/>
      <c r="AP563" t="b">
        <f t="shared" si="256"/>
        <v>0</v>
      </c>
      <c r="AQ563" t="str">
        <f t="shared" si="257"/>
        <v/>
      </c>
      <c r="AR563" t="str">
        <f>IF(AND(AP563,D563&lt;&gt;""),COUNTIF($AQ$12:AQ563,AQ563),"")</f>
        <v/>
      </c>
      <c r="AS563" t="str">
        <f t="shared" si="286"/>
        <v/>
      </c>
      <c r="AT563">
        <f t="shared" si="287"/>
        <v>1</v>
      </c>
      <c r="AU563" s="195" t="str">
        <f t="shared" si="258"/>
        <v/>
      </c>
      <c r="AV563" s="195" t="str">
        <f t="shared" si="259"/>
        <v/>
      </c>
      <c r="AW563" s="195" t="str">
        <f t="shared" si="260"/>
        <v/>
      </c>
      <c r="AX563" s="195" t="str">
        <f t="shared" si="261"/>
        <v/>
      </c>
      <c r="AY563" s="250" t="str">
        <f t="shared" si="262"/>
        <v/>
      </c>
      <c r="AZ563" s="249" t="str">
        <f t="shared" si="263"/>
        <v/>
      </c>
      <c r="BA563" s="249" t="str">
        <f t="shared" si="264"/>
        <v/>
      </c>
      <c r="BB563" s="195" t="str">
        <f t="shared" si="265"/>
        <v/>
      </c>
      <c r="BC563" s="195" t="str">
        <f t="shared" si="266"/>
        <v/>
      </c>
      <c r="BD563" s="249" t="str">
        <f t="shared" si="267"/>
        <v/>
      </c>
      <c r="BE563" s="249" t="str">
        <f t="shared" si="268"/>
        <v/>
      </c>
      <c r="BF563" s="195" t="str">
        <f t="shared" si="269"/>
        <v/>
      </c>
      <c r="BG563" s="195" t="str">
        <f t="shared" si="270"/>
        <v/>
      </c>
      <c r="BH563" s="258"/>
      <c r="BI563" s="258"/>
      <c r="BJ563" s="258"/>
      <c r="BK563" s="249" t="str">
        <f t="shared" si="271"/>
        <v/>
      </c>
      <c r="BL563" s="249" t="str">
        <f t="shared" si="272"/>
        <v/>
      </c>
      <c r="BM563" s="277" t="str">
        <f t="shared" si="273"/>
        <v/>
      </c>
      <c r="BN563" s="249" t="str">
        <f t="shared" si="274"/>
        <v/>
      </c>
      <c r="BO563" s="195" t="str">
        <f t="shared" si="275"/>
        <v/>
      </c>
      <c r="BP563" s="195" t="str">
        <f t="shared" si="276"/>
        <v/>
      </c>
      <c r="BQ563" s="195" t="str">
        <f t="shared" si="277"/>
        <v/>
      </c>
      <c r="BS563" s="195" t="str">
        <f t="shared" si="278"/>
        <v/>
      </c>
      <c r="BT563" s="195" t="str">
        <f t="shared" si="279"/>
        <v/>
      </c>
      <c r="BV563" s="195" t="str">
        <f t="shared" si="280"/>
        <v/>
      </c>
      <c r="BW563" s="195" t="str">
        <f t="shared" si="281"/>
        <v/>
      </c>
      <c r="BX563" s="195" t="str">
        <f t="shared" si="282"/>
        <v/>
      </c>
      <c r="BY563" s="270" t="str">
        <f t="shared" si="283"/>
        <v/>
      </c>
      <c r="BZ563" t="str">
        <f t="shared" si="284"/>
        <v/>
      </c>
      <c r="CA563" t="str">
        <f t="shared" si="285"/>
        <v/>
      </c>
    </row>
    <row r="564" spans="1:79" x14ac:dyDescent="0.25">
      <c r="A564" s="218" t="s">
        <v>257</v>
      </c>
      <c r="B564" s="224"/>
      <c r="C564" s="225"/>
      <c r="D564" s="226"/>
      <c r="E564" s="224"/>
      <c r="F564" s="227"/>
      <c r="G564" s="227"/>
      <c r="H564" s="227"/>
      <c r="I564" s="228"/>
      <c r="J564" s="227"/>
      <c r="K564" s="229"/>
      <c r="L564" s="224"/>
      <c r="M564" s="230"/>
      <c r="N564" s="230"/>
      <c r="O564" s="231"/>
      <c r="P564" s="231"/>
      <c r="Q564" s="231"/>
      <c r="R564" s="232"/>
      <c r="S564" s="230"/>
      <c r="T564" s="231"/>
      <c r="U564" s="231"/>
      <c r="V564" s="231"/>
      <c r="W564" s="231"/>
      <c r="X564" s="233"/>
      <c r="Y564" s="234"/>
      <c r="Z564" s="235"/>
      <c r="AA564" s="236"/>
      <c r="AB564" s="228"/>
      <c r="AC564" s="236"/>
      <c r="AD564" s="237"/>
      <c r="AE564" s="237"/>
      <c r="AP564" t="b">
        <f t="shared" si="256"/>
        <v>0</v>
      </c>
      <c r="AQ564" t="str">
        <f t="shared" si="257"/>
        <v/>
      </c>
      <c r="AR564" t="str">
        <f>IF(AND(AP564,D564&lt;&gt;""),COUNTIF($AQ$12:AQ564,AQ564),"")</f>
        <v/>
      </c>
      <c r="AS564" t="str">
        <f t="shared" si="286"/>
        <v/>
      </c>
      <c r="AT564">
        <f t="shared" si="287"/>
        <v>0</v>
      </c>
      <c r="AU564" s="195" t="str">
        <f t="shared" si="258"/>
        <v/>
      </c>
      <c r="AV564" s="195" t="str">
        <f t="shared" si="259"/>
        <v/>
      </c>
      <c r="AW564" s="195" t="str">
        <f t="shared" si="260"/>
        <v/>
      </c>
      <c r="AX564" s="195" t="str">
        <f t="shared" si="261"/>
        <v/>
      </c>
      <c r="AY564" s="250" t="str">
        <f t="shared" si="262"/>
        <v/>
      </c>
      <c r="AZ564" s="249" t="str">
        <f t="shared" si="263"/>
        <v/>
      </c>
      <c r="BA564" s="249" t="str">
        <f t="shared" si="264"/>
        <v/>
      </c>
      <c r="BB564" s="195" t="str">
        <f t="shared" si="265"/>
        <v/>
      </c>
      <c r="BC564" s="195" t="str">
        <f t="shared" si="266"/>
        <v/>
      </c>
      <c r="BD564" s="249" t="str">
        <f t="shared" si="267"/>
        <v/>
      </c>
      <c r="BE564" s="249" t="str">
        <f t="shared" si="268"/>
        <v/>
      </c>
      <c r="BF564" s="195" t="str">
        <f t="shared" si="269"/>
        <v/>
      </c>
      <c r="BG564" s="195" t="str">
        <f t="shared" si="270"/>
        <v/>
      </c>
      <c r="BH564" s="258"/>
      <c r="BI564" s="258"/>
      <c r="BJ564" s="258"/>
      <c r="BK564" s="249" t="str">
        <f t="shared" si="271"/>
        <v/>
      </c>
      <c r="BL564" s="249" t="str">
        <f t="shared" si="272"/>
        <v/>
      </c>
      <c r="BM564" s="277" t="str">
        <f t="shared" si="273"/>
        <v/>
      </c>
      <c r="BN564" s="249" t="str">
        <f t="shared" si="274"/>
        <v/>
      </c>
      <c r="BO564" s="195" t="str">
        <f t="shared" si="275"/>
        <v/>
      </c>
      <c r="BP564" s="195" t="str">
        <f t="shared" si="276"/>
        <v/>
      </c>
      <c r="BQ564" s="195" t="str">
        <f t="shared" si="277"/>
        <v/>
      </c>
      <c r="BS564" s="195" t="str">
        <f t="shared" si="278"/>
        <v/>
      </c>
      <c r="BT564" s="195" t="str">
        <f t="shared" si="279"/>
        <v/>
      </c>
      <c r="BV564" s="195" t="str">
        <f t="shared" si="280"/>
        <v/>
      </c>
      <c r="BW564" s="195" t="str">
        <f t="shared" si="281"/>
        <v/>
      </c>
      <c r="BX564" s="195" t="str">
        <f t="shared" si="282"/>
        <v/>
      </c>
      <c r="BY564" s="270" t="str">
        <f t="shared" si="283"/>
        <v/>
      </c>
      <c r="BZ564" t="str">
        <f t="shared" si="284"/>
        <v/>
      </c>
      <c r="CA564" t="str">
        <f t="shared" si="285"/>
        <v/>
      </c>
    </row>
    <row r="565" spans="1:79" x14ac:dyDescent="0.25">
      <c r="A565" s="218" t="s">
        <v>257</v>
      </c>
      <c r="B565" s="224"/>
      <c r="C565" s="225"/>
      <c r="D565" s="226"/>
      <c r="E565" s="224"/>
      <c r="F565" s="227"/>
      <c r="G565" s="227"/>
      <c r="H565" s="227"/>
      <c r="I565" s="228"/>
      <c r="J565" s="227"/>
      <c r="K565" s="229"/>
      <c r="L565" s="224"/>
      <c r="M565" s="230"/>
      <c r="N565" s="230"/>
      <c r="O565" s="231"/>
      <c r="P565" s="231"/>
      <c r="Q565" s="231"/>
      <c r="R565" s="232"/>
      <c r="S565" s="230"/>
      <c r="T565" s="231"/>
      <c r="U565" s="231"/>
      <c r="V565" s="231"/>
      <c r="W565" s="231"/>
      <c r="X565" s="233"/>
      <c r="Y565" s="234"/>
      <c r="Z565" s="235"/>
      <c r="AA565" s="236"/>
      <c r="AB565" s="228"/>
      <c r="AC565" s="236"/>
      <c r="AD565" s="237"/>
      <c r="AE565" s="237"/>
      <c r="AP565" t="b">
        <f t="shared" si="256"/>
        <v>0</v>
      </c>
      <c r="AQ565" t="str">
        <f t="shared" si="257"/>
        <v/>
      </c>
      <c r="AR565" t="str">
        <f>IF(AND(AP565,D565&lt;&gt;""),COUNTIF($AQ$12:AQ565,AQ565),"")</f>
        <v/>
      </c>
      <c r="AS565" t="str">
        <f t="shared" si="286"/>
        <v/>
      </c>
      <c r="AT565">
        <f t="shared" si="287"/>
        <v>1</v>
      </c>
      <c r="AU565" s="195" t="str">
        <f t="shared" si="258"/>
        <v/>
      </c>
      <c r="AV565" s="195" t="str">
        <f t="shared" si="259"/>
        <v/>
      </c>
      <c r="AW565" s="195" t="str">
        <f t="shared" si="260"/>
        <v/>
      </c>
      <c r="AX565" s="195" t="str">
        <f t="shared" si="261"/>
        <v/>
      </c>
      <c r="AY565" s="250" t="str">
        <f t="shared" si="262"/>
        <v/>
      </c>
      <c r="AZ565" s="249" t="str">
        <f t="shared" si="263"/>
        <v/>
      </c>
      <c r="BA565" s="249" t="str">
        <f t="shared" si="264"/>
        <v/>
      </c>
      <c r="BB565" s="195" t="str">
        <f t="shared" si="265"/>
        <v/>
      </c>
      <c r="BC565" s="195" t="str">
        <f t="shared" si="266"/>
        <v/>
      </c>
      <c r="BD565" s="249" t="str">
        <f t="shared" si="267"/>
        <v/>
      </c>
      <c r="BE565" s="249" t="str">
        <f t="shared" si="268"/>
        <v/>
      </c>
      <c r="BF565" s="195" t="str">
        <f t="shared" si="269"/>
        <v/>
      </c>
      <c r="BG565" s="195" t="str">
        <f t="shared" si="270"/>
        <v/>
      </c>
      <c r="BH565" s="258"/>
      <c r="BI565" s="258"/>
      <c r="BJ565" s="258"/>
      <c r="BK565" s="249" t="str">
        <f t="shared" si="271"/>
        <v/>
      </c>
      <c r="BL565" s="249" t="str">
        <f t="shared" si="272"/>
        <v/>
      </c>
      <c r="BM565" s="277" t="str">
        <f t="shared" si="273"/>
        <v/>
      </c>
      <c r="BN565" s="249" t="str">
        <f t="shared" si="274"/>
        <v/>
      </c>
      <c r="BO565" s="195" t="str">
        <f t="shared" si="275"/>
        <v/>
      </c>
      <c r="BP565" s="195" t="str">
        <f t="shared" si="276"/>
        <v/>
      </c>
      <c r="BQ565" s="195" t="str">
        <f t="shared" si="277"/>
        <v/>
      </c>
      <c r="BS565" s="195" t="str">
        <f t="shared" si="278"/>
        <v/>
      </c>
      <c r="BT565" s="195" t="str">
        <f t="shared" si="279"/>
        <v/>
      </c>
      <c r="BV565" s="195" t="str">
        <f t="shared" si="280"/>
        <v/>
      </c>
      <c r="BW565" s="195" t="str">
        <f t="shared" si="281"/>
        <v/>
      </c>
      <c r="BX565" s="195" t="str">
        <f t="shared" si="282"/>
        <v/>
      </c>
      <c r="BY565" s="270" t="str">
        <f t="shared" si="283"/>
        <v/>
      </c>
      <c r="BZ565" t="str">
        <f t="shared" si="284"/>
        <v/>
      </c>
      <c r="CA565" t="str">
        <f t="shared" si="285"/>
        <v/>
      </c>
    </row>
    <row r="566" spans="1:79" x14ac:dyDescent="0.25">
      <c r="A566" s="218" t="s">
        <v>257</v>
      </c>
      <c r="B566" s="224"/>
      <c r="C566" s="225"/>
      <c r="D566" s="226"/>
      <c r="E566" s="224"/>
      <c r="F566" s="227"/>
      <c r="G566" s="227"/>
      <c r="H566" s="227"/>
      <c r="I566" s="228"/>
      <c r="J566" s="227"/>
      <c r="K566" s="229"/>
      <c r="L566" s="224"/>
      <c r="M566" s="230"/>
      <c r="N566" s="230"/>
      <c r="O566" s="231"/>
      <c r="P566" s="231"/>
      <c r="Q566" s="231"/>
      <c r="R566" s="232"/>
      <c r="S566" s="230"/>
      <c r="T566" s="231"/>
      <c r="U566" s="231"/>
      <c r="V566" s="231"/>
      <c r="W566" s="231"/>
      <c r="X566" s="233"/>
      <c r="Y566" s="234"/>
      <c r="Z566" s="235"/>
      <c r="AA566" s="236"/>
      <c r="AB566" s="228"/>
      <c r="AC566" s="236"/>
      <c r="AD566" s="237"/>
      <c r="AE566" s="237"/>
      <c r="AP566" t="b">
        <f t="shared" si="256"/>
        <v>0</v>
      </c>
      <c r="AQ566" t="str">
        <f t="shared" si="257"/>
        <v/>
      </c>
      <c r="AR566" t="str">
        <f>IF(AND(AP566,D566&lt;&gt;""),COUNTIF($AQ$12:AQ566,AQ566),"")</f>
        <v/>
      </c>
      <c r="AS566" t="str">
        <f t="shared" si="286"/>
        <v/>
      </c>
      <c r="AT566">
        <f t="shared" si="287"/>
        <v>0</v>
      </c>
      <c r="AU566" s="195" t="str">
        <f t="shared" si="258"/>
        <v/>
      </c>
      <c r="AV566" s="195" t="str">
        <f t="shared" si="259"/>
        <v/>
      </c>
      <c r="AW566" s="195" t="str">
        <f t="shared" si="260"/>
        <v/>
      </c>
      <c r="AX566" s="195" t="str">
        <f t="shared" si="261"/>
        <v/>
      </c>
      <c r="AY566" s="250" t="str">
        <f t="shared" si="262"/>
        <v/>
      </c>
      <c r="AZ566" s="249" t="str">
        <f t="shared" si="263"/>
        <v/>
      </c>
      <c r="BA566" s="249" t="str">
        <f t="shared" si="264"/>
        <v/>
      </c>
      <c r="BB566" s="195" t="str">
        <f t="shared" si="265"/>
        <v/>
      </c>
      <c r="BC566" s="195" t="str">
        <f t="shared" si="266"/>
        <v/>
      </c>
      <c r="BD566" s="249" t="str">
        <f t="shared" si="267"/>
        <v/>
      </c>
      <c r="BE566" s="249" t="str">
        <f t="shared" si="268"/>
        <v/>
      </c>
      <c r="BF566" s="195" t="str">
        <f t="shared" si="269"/>
        <v/>
      </c>
      <c r="BG566" s="195" t="str">
        <f t="shared" si="270"/>
        <v/>
      </c>
      <c r="BH566" s="258"/>
      <c r="BI566" s="258"/>
      <c r="BJ566" s="258"/>
      <c r="BK566" s="249" t="str">
        <f t="shared" si="271"/>
        <v/>
      </c>
      <c r="BL566" s="249" t="str">
        <f t="shared" si="272"/>
        <v/>
      </c>
      <c r="BM566" s="277" t="str">
        <f t="shared" si="273"/>
        <v/>
      </c>
      <c r="BN566" s="249" t="str">
        <f t="shared" si="274"/>
        <v/>
      </c>
      <c r="BO566" s="195" t="str">
        <f t="shared" si="275"/>
        <v/>
      </c>
      <c r="BP566" s="195" t="str">
        <f t="shared" si="276"/>
        <v/>
      </c>
      <c r="BQ566" s="195" t="str">
        <f t="shared" si="277"/>
        <v/>
      </c>
      <c r="BS566" s="195" t="str">
        <f t="shared" si="278"/>
        <v/>
      </c>
      <c r="BT566" s="195" t="str">
        <f t="shared" si="279"/>
        <v/>
      </c>
      <c r="BV566" s="195" t="str">
        <f t="shared" si="280"/>
        <v/>
      </c>
      <c r="BW566" s="195" t="str">
        <f t="shared" si="281"/>
        <v/>
      </c>
      <c r="BX566" s="195" t="str">
        <f t="shared" si="282"/>
        <v/>
      </c>
      <c r="BY566" s="270" t="str">
        <f t="shared" si="283"/>
        <v/>
      </c>
      <c r="BZ566" t="str">
        <f t="shared" si="284"/>
        <v/>
      </c>
      <c r="CA566" t="str">
        <f t="shared" si="285"/>
        <v/>
      </c>
    </row>
    <row r="567" spans="1:79" x14ac:dyDescent="0.25">
      <c r="A567" s="218" t="s">
        <v>257</v>
      </c>
      <c r="B567" s="224"/>
      <c r="C567" s="225"/>
      <c r="D567" s="226"/>
      <c r="E567" s="224"/>
      <c r="F567" s="227"/>
      <c r="G567" s="227"/>
      <c r="H567" s="227"/>
      <c r="I567" s="228"/>
      <c r="J567" s="227"/>
      <c r="K567" s="229"/>
      <c r="L567" s="224"/>
      <c r="M567" s="230"/>
      <c r="N567" s="230"/>
      <c r="O567" s="231"/>
      <c r="P567" s="231"/>
      <c r="Q567" s="231"/>
      <c r="R567" s="232"/>
      <c r="S567" s="230"/>
      <c r="T567" s="231"/>
      <c r="U567" s="231"/>
      <c r="V567" s="231"/>
      <c r="W567" s="231"/>
      <c r="X567" s="233"/>
      <c r="Y567" s="234"/>
      <c r="Z567" s="235"/>
      <c r="AA567" s="236"/>
      <c r="AB567" s="228"/>
      <c r="AC567" s="236"/>
      <c r="AD567" s="237"/>
      <c r="AE567" s="237"/>
      <c r="AP567" t="b">
        <f t="shared" si="256"/>
        <v>0</v>
      </c>
      <c r="AQ567" t="str">
        <f t="shared" si="257"/>
        <v/>
      </c>
      <c r="AR567" t="str">
        <f>IF(AND(AP567,D567&lt;&gt;""),COUNTIF($AQ$12:AQ567,AQ567),"")</f>
        <v/>
      </c>
      <c r="AS567" t="str">
        <f t="shared" si="286"/>
        <v/>
      </c>
      <c r="AT567">
        <f t="shared" si="287"/>
        <v>1</v>
      </c>
      <c r="AU567" s="195" t="str">
        <f t="shared" si="258"/>
        <v/>
      </c>
      <c r="AV567" s="195" t="str">
        <f t="shared" si="259"/>
        <v/>
      </c>
      <c r="AW567" s="195" t="str">
        <f t="shared" si="260"/>
        <v/>
      </c>
      <c r="AX567" s="195" t="str">
        <f t="shared" si="261"/>
        <v/>
      </c>
      <c r="AY567" s="250" t="str">
        <f t="shared" si="262"/>
        <v/>
      </c>
      <c r="AZ567" s="249" t="str">
        <f t="shared" si="263"/>
        <v/>
      </c>
      <c r="BA567" s="249" t="str">
        <f t="shared" si="264"/>
        <v/>
      </c>
      <c r="BB567" s="195" t="str">
        <f t="shared" si="265"/>
        <v/>
      </c>
      <c r="BC567" s="195" t="str">
        <f t="shared" si="266"/>
        <v/>
      </c>
      <c r="BD567" s="249" t="str">
        <f t="shared" si="267"/>
        <v/>
      </c>
      <c r="BE567" s="249" t="str">
        <f t="shared" si="268"/>
        <v/>
      </c>
      <c r="BF567" s="195" t="str">
        <f t="shared" si="269"/>
        <v/>
      </c>
      <c r="BG567" s="195" t="str">
        <f t="shared" si="270"/>
        <v/>
      </c>
      <c r="BH567" s="258"/>
      <c r="BI567" s="258"/>
      <c r="BJ567" s="258"/>
      <c r="BK567" s="249" t="str">
        <f t="shared" si="271"/>
        <v/>
      </c>
      <c r="BL567" s="249" t="str">
        <f t="shared" si="272"/>
        <v/>
      </c>
      <c r="BM567" s="277" t="str">
        <f t="shared" si="273"/>
        <v/>
      </c>
      <c r="BN567" s="249" t="str">
        <f t="shared" si="274"/>
        <v/>
      </c>
      <c r="BO567" s="195" t="str">
        <f t="shared" si="275"/>
        <v/>
      </c>
      <c r="BP567" s="195" t="str">
        <f t="shared" si="276"/>
        <v/>
      </c>
      <c r="BQ567" s="195" t="str">
        <f t="shared" si="277"/>
        <v/>
      </c>
      <c r="BS567" s="195" t="str">
        <f t="shared" si="278"/>
        <v/>
      </c>
      <c r="BT567" s="195" t="str">
        <f t="shared" si="279"/>
        <v/>
      </c>
      <c r="BV567" s="195" t="str">
        <f t="shared" si="280"/>
        <v/>
      </c>
      <c r="BW567" s="195" t="str">
        <f t="shared" si="281"/>
        <v/>
      </c>
      <c r="BX567" s="195" t="str">
        <f t="shared" si="282"/>
        <v/>
      </c>
      <c r="BY567" s="270" t="str">
        <f t="shared" si="283"/>
        <v/>
      </c>
      <c r="BZ567" t="str">
        <f t="shared" si="284"/>
        <v/>
      </c>
      <c r="CA567" t="str">
        <f t="shared" si="285"/>
        <v/>
      </c>
    </row>
    <row r="568" spans="1:79" x14ac:dyDescent="0.25">
      <c r="A568" s="218" t="s">
        <v>257</v>
      </c>
      <c r="B568" s="224"/>
      <c r="C568" s="225"/>
      <c r="D568" s="226"/>
      <c r="E568" s="224"/>
      <c r="F568" s="227"/>
      <c r="G568" s="227"/>
      <c r="H568" s="227"/>
      <c r="I568" s="228"/>
      <c r="J568" s="227"/>
      <c r="K568" s="229"/>
      <c r="L568" s="224"/>
      <c r="M568" s="230"/>
      <c r="N568" s="230"/>
      <c r="O568" s="231"/>
      <c r="P568" s="231"/>
      <c r="Q568" s="231"/>
      <c r="R568" s="232"/>
      <c r="S568" s="230"/>
      <c r="T568" s="231"/>
      <c r="U568" s="231"/>
      <c r="V568" s="231"/>
      <c r="W568" s="231"/>
      <c r="X568" s="233"/>
      <c r="Y568" s="234"/>
      <c r="Z568" s="235"/>
      <c r="AA568" s="236"/>
      <c r="AB568" s="228"/>
      <c r="AC568" s="236"/>
      <c r="AD568" s="237"/>
      <c r="AE568" s="237"/>
      <c r="AP568" t="b">
        <f t="shared" si="256"/>
        <v>0</v>
      </c>
      <c r="AQ568" t="str">
        <f t="shared" si="257"/>
        <v/>
      </c>
      <c r="AR568" t="str">
        <f>IF(AND(AP568,D568&lt;&gt;""),COUNTIF($AQ$12:AQ568,AQ568),"")</f>
        <v/>
      </c>
      <c r="AS568" t="str">
        <f t="shared" si="286"/>
        <v/>
      </c>
      <c r="AT568">
        <f t="shared" si="287"/>
        <v>0</v>
      </c>
      <c r="AU568" s="195" t="str">
        <f t="shared" si="258"/>
        <v/>
      </c>
      <c r="AV568" s="195" t="str">
        <f t="shared" si="259"/>
        <v/>
      </c>
      <c r="AW568" s="195" t="str">
        <f t="shared" si="260"/>
        <v/>
      </c>
      <c r="AX568" s="195" t="str">
        <f t="shared" si="261"/>
        <v/>
      </c>
      <c r="AY568" s="250" t="str">
        <f t="shared" si="262"/>
        <v/>
      </c>
      <c r="AZ568" s="249" t="str">
        <f t="shared" si="263"/>
        <v/>
      </c>
      <c r="BA568" s="249" t="str">
        <f t="shared" si="264"/>
        <v/>
      </c>
      <c r="BB568" s="195" t="str">
        <f t="shared" si="265"/>
        <v/>
      </c>
      <c r="BC568" s="195" t="str">
        <f t="shared" si="266"/>
        <v/>
      </c>
      <c r="BD568" s="249" t="str">
        <f t="shared" si="267"/>
        <v/>
      </c>
      <c r="BE568" s="249" t="str">
        <f t="shared" si="268"/>
        <v/>
      </c>
      <c r="BF568" s="195" t="str">
        <f t="shared" si="269"/>
        <v/>
      </c>
      <c r="BG568" s="195" t="str">
        <f t="shared" si="270"/>
        <v/>
      </c>
      <c r="BH568" s="258"/>
      <c r="BI568" s="258"/>
      <c r="BJ568" s="258"/>
      <c r="BK568" s="249" t="str">
        <f t="shared" si="271"/>
        <v/>
      </c>
      <c r="BL568" s="249" t="str">
        <f t="shared" si="272"/>
        <v/>
      </c>
      <c r="BM568" s="277" t="str">
        <f t="shared" si="273"/>
        <v/>
      </c>
      <c r="BN568" s="249" t="str">
        <f t="shared" si="274"/>
        <v/>
      </c>
      <c r="BO568" s="195" t="str">
        <f t="shared" si="275"/>
        <v/>
      </c>
      <c r="BP568" s="195" t="str">
        <f t="shared" si="276"/>
        <v/>
      </c>
      <c r="BQ568" s="195" t="str">
        <f t="shared" si="277"/>
        <v/>
      </c>
      <c r="BS568" s="195" t="str">
        <f t="shared" si="278"/>
        <v/>
      </c>
      <c r="BT568" s="195" t="str">
        <f t="shared" si="279"/>
        <v/>
      </c>
      <c r="BV568" s="195" t="str">
        <f t="shared" si="280"/>
        <v/>
      </c>
      <c r="BW568" s="195" t="str">
        <f t="shared" si="281"/>
        <v/>
      </c>
      <c r="BX568" s="195" t="str">
        <f t="shared" si="282"/>
        <v/>
      </c>
      <c r="BY568" s="270" t="str">
        <f t="shared" si="283"/>
        <v/>
      </c>
      <c r="BZ568" t="str">
        <f t="shared" si="284"/>
        <v/>
      </c>
      <c r="CA568" t="str">
        <f t="shared" si="285"/>
        <v/>
      </c>
    </row>
    <row r="569" spans="1:79" x14ac:dyDescent="0.25">
      <c r="A569" s="218" t="s">
        <v>257</v>
      </c>
      <c r="B569" s="224"/>
      <c r="C569" s="225"/>
      <c r="D569" s="226"/>
      <c r="E569" s="224"/>
      <c r="F569" s="227"/>
      <c r="G569" s="227"/>
      <c r="H569" s="227"/>
      <c r="I569" s="228"/>
      <c r="J569" s="227"/>
      <c r="K569" s="229"/>
      <c r="L569" s="224"/>
      <c r="M569" s="230"/>
      <c r="N569" s="230"/>
      <c r="O569" s="231"/>
      <c r="P569" s="231"/>
      <c r="Q569" s="231"/>
      <c r="R569" s="232"/>
      <c r="S569" s="230"/>
      <c r="T569" s="231"/>
      <c r="U569" s="231"/>
      <c r="V569" s="231"/>
      <c r="W569" s="231"/>
      <c r="X569" s="233"/>
      <c r="Y569" s="234"/>
      <c r="Z569" s="235"/>
      <c r="AA569" s="236"/>
      <c r="AB569" s="228"/>
      <c r="AC569" s="236"/>
      <c r="AD569" s="237"/>
      <c r="AE569" s="237"/>
      <c r="AP569" t="b">
        <f t="shared" si="256"/>
        <v>0</v>
      </c>
      <c r="AQ569" t="str">
        <f t="shared" si="257"/>
        <v/>
      </c>
      <c r="AR569" t="str">
        <f>IF(AND(AP569,D569&lt;&gt;""),COUNTIF($AQ$12:AQ569,AQ569),"")</f>
        <v/>
      </c>
      <c r="AS569" t="str">
        <f t="shared" si="286"/>
        <v/>
      </c>
      <c r="AT569">
        <f t="shared" si="287"/>
        <v>1</v>
      </c>
      <c r="AU569" s="195" t="str">
        <f t="shared" si="258"/>
        <v/>
      </c>
      <c r="AV569" s="195" t="str">
        <f t="shared" si="259"/>
        <v/>
      </c>
      <c r="AW569" s="195" t="str">
        <f t="shared" si="260"/>
        <v/>
      </c>
      <c r="AX569" s="195" t="str">
        <f t="shared" si="261"/>
        <v/>
      </c>
      <c r="AY569" s="250" t="str">
        <f t="shared" si="262"/>
        <v/>
      </c>
      <c r="AZ569" s="249" t="str">
        <f t="shared" si="263"/>
        <v/>
      </c>
      <c r="BA569" s="249" t="str">
        <f t="shared" si="264"/>
        <v/>
      </c>
      <c r="BB569" s="195" t="str">
        <f t="shared" si="265"/>
        <v/>
      </c>
      <c r="BC569" s="195" t="str">
        <f t="shared" si="266"/>
        <v/>
      </c>
      <c r="BD569" s="249" t="str">
        <f t="shared" si="267"/>
        <v/>
      </c>
      <c r="BE569" s="249" t="str">
        <f t="shared" si="268"/>
        <v/>
      </c>
      <c r="BF569" s="195" t="str">
        <f t="shared" si="269"/>
        <v/>
      </c>
      <c r="BG569" s="195" t="str">
        <f t="shared" si="270"/>
        <v/>
      </c>
      <c r="BH569" s="258"/>
      <c r="BI569" s="258"/>
      <c r="BJ569" s="258"/>
      <c r="BK569" s="249" t="str">
        <f t="shared" si="271"/>
        <v/>
      </c>
      <c r="BL569" s="249" t="str">
        <f t="shared" si="272"/>
        <v/>
      </c>
      <c r="BM569" s="277" t="str">
        <f t="shared" si="273"/>
        <v/>
      </c>
      <c r="BN569" s="249" t="str">
        <f t="shared" si="274"/>
        <v/>
      </c>
      <c r="BO569" s="195" t="str">
        <f t="shared" si="275"/>
        <v/>
      </c>
      <c r="BP569" s="195" t="str">
        <f t="shared" si="276"/>
        <v/>
      </c>
      <c r="BQ569" s="195" t="str">
        <f t="shared" si="277"/>
        <v/>
      </c>
      <c r="BS569" s="195" t="str">
        <f t="shared" si="278"/>
        <v/>
      </c>
      <c r="BT569" s="195" t="str">
        <f t="shared" si="279"/>
        <v/>
      </c>
      <c r="BV569" s="195" t="str">
        <f t="shared" si="280"/>
        <v/>
      </c>
      <c r="BW569" s="195" t="str">
        <f t="shared" si="281"/>
        <v/>
      </c>
      <c r="BX569" s="195" t="str">
        <f t="shared" si="282"/>
        <v/>
      </c>
      <c r="BY569" s="270" t="str">
        <f t="shared" si="283"/>
        <v/>
      </c>
      <c r="BZ569" t="str">
        <f t="shared" si="284"/>
        <v/>
      </c>
      <c r="CA569" t="str">
        <f t="shared" si="285"/>
        <v/>
      </c>
    </row>
    <row r="570" spans="1:79" x14ac:dyDescent="0.25">
      <c r="A570" s="218" t="s">
        <v>257</v>
      </c>
      <c r="B570" s="224"/>
      <c r="C570" s="225"/>
      <c r="D570" s="226"/>
      <c r="E570" s="224"/>
      <c r="F570" s="227"/>
      <c r="G570" s="227"/>
      <c r="H570" s="227"/>
      <c r="I570" s="228"/>
      <c r="J570" s="227"/>
      <c r="K570" s="229"/>
      <c r="L570" s="224"/>
      <c r="M570" s="230"/>
      <c r="N570" s="230"/>
      <c r="O570" s="231"/>
      <c r="P570" s="231"/>
      <c r="Q570" s="231"/>
      <c r="R570" s="232"/>
      <c r="S570" s="230"/>
      <c r="T570" s="231"/>
      <c r="U570" s="231"/>
      <c r="V570" s="231"/>
      <c r="W570" s="231"/>
      <c r="X570" s="233"/>
      <c r="Y570" s="234"/>
      <c r="Z570" s="235"/>
      <c r="AA570" s="236"/>
      <c r="AB570" s="228"/>
      <c r="AC570" s="236"/>
      <c r="AD570" s="237"/>
      <c r="AE570" s="237"/>
      <c r="AP570" t="b">
        <f t="shared" si="256"/>
        <v>0</v>
      </c>
      <c r="AQ570" t="str">
        <f t="shared" si="257"/>
        <v/>
      </c>
      <c r="AR570" t="str">
        <f>IF(AND(AP570,D570&lt;&gt;""),COUNTIF($AQ$12:AQ570,AQ570),"")</f>
        <v/>
      </c>
      <c r="AS570" t="str">
        <f t="shared" si="286"/>
        <v/>
      </c>
      <c r="AT570">
        <f t="shared" si="287"/>
        <v>0</v>
      </c>
      <c r="AU570" s="195" t="str">
        <f t="shared" si="258"/>
        <v/>
      </c>
      <c r="AV570" s="195" t="str">
        <f t="shared" si="259"/>
        <v/>
      </c>
      <c r="AW570" s="195" t="str">
        <f t="shared" si="260"/>
        <v/>
      </c>
      <c r="AX570" s="195" t="str">
        <f t="shared" si="261"/>
        <v/>
      </c>
      <c r="AY570" s="250" t="str">
        <f t="shared" si="262"/>
        <v/>
      </c>
      <c r="AZ570" s="249" t="str">
        <f t="shared" si="263"/>
        <v/>
      </c>
      <c r="BA570" s="249" t="str">
        <f t="shared" si="264"/>
        <v/>
      </c>
      <c r="BB570" s="195" t="str">
        <f t="shared" si="265"/>
        <v/>
      </c>
      <c r="BC570" s="195" t="str">
        <f t="shared" si="266"/>
        <v/>
      </c>
      <c r="BD570" s="249" t="str">
        <f t="shared" si="267"/>
        <v/>
      </c>
      <c r="BE570" s="249" t="str">
        <f t="shared" si="268"/>
        <v/>
      </c>
      <c r="BF570" s="195" t="str">
        <f t="shared" si="269"/>
        <v/>
      </c>
      <c r="BG570" s="195" t="str">
        <f t="shared" si="270"/>
        <v/>
      </c>
      <c r="BH570" s="258"/>
      <c r="BI570" s="258"/>
      <c r="BJ570" s="258"/>
      <c r="BK570" s="249" t="str">
        <f t="shared" si="271"/>
        <v/>
      </c>
      <c r="BL570" s="249" t="str">
        <f t="shared" si="272"/>
        <v/>
      </c>
      <c r="BM570" s="277" t="str">
        <f t="shared" si="273"/>
        <v/>
      </c>
      <c r="BN570" s="249" t="str">
        <f t="shared" si="274"/>
        <v/>
      </c>
      <c r="BO570" s="195" t="str">
        <f t="shared" si="275"/>
        <v/>
      </c>
      <c r="BP570" s="195" t="str">
        <f t="shared" si="276"/>
        <v/>
      </c>
      <c r="BQ570" s="195" t="str">
        <f t="shared" si="277"/>
        <v/>
      </c>
      <c r="BS570" s="195" t="str">
        <f t="shared" si="278"/>
        <v/>
      </c>
      <c r="BT570" s="195" t="str">
        <f t="shared" si="279"/>
        <v/>
      </c>
      <c r="BV570" s="195" t="str">
        <f t="shared" si="280"/>
        <v/>
      </c>
      <c r="BW570" s="195" t="str">
        <f t="shared" si="281"/>
        <v/>
      </c>
      <c r="BX570" s="195" t="str">
        <f t="shared" si="282"/>
        <v/>
      </c>
      <c r="BY570" s="270" t="str">
        <f t="shared" si="283"/>
        <v/>
      </c>
      <c r="BZ570" t="str">
        <f t="shared" si="284"/>
        <v/>
      </c>
      <c r="CA570" t="str">
        <f t="shared" si="285"/>
        <v/>
      </c>
    </row>
    <row r="571" spans="1:79" x14ac:dyDescent="0.25">
      <c r="A571" s="218" t="s">
        <v>257</v>
      </c>
      <c r="B571" s="224"/>
      <c r="C571" s="225"/>
      <c r="D571" s="226"/>
      <c r="E571" s="224"/>
      <c r="F571" s="227"/>
      <c r="G571" s="227"/>
      <c r="H571" s="227"/>
      <c r="I571" s="228"/>
      <c r="J571" s="227"/>
      <c r="K571" s="229"/>
      <c r="L571" s="224"/>
      <c r="M571" s="230"/>
      <c r="N571" s="230"/>
      <c r="O571" s="231"/>
      <c r="P571" s="231"/>
      <c r="Q571" s="231"/>
      <c r="R571" s="232"/>
      <c r="S571" s="230"/>
      <c r="T571" s="231"/>
      <c r="U571" s="231"/>
      <c r="V571" s="231"/>
      <c r="W571" s="231"/>
      <c r="X571" s="233"/>
      <c r="Y571" s="234"/>
      <c r="Z571" s="235"/>
      <c r="AA571" s="236"/>
      <c r="AB571" s="228"/>
      <c r="AC571" s="236"/>
      <c r="AD571" s="237"/>
      <c r="AE571" s="237"/>
      <c r="AP571" t="b">
        <f t="shared" si="256"/>
        <v>0</v>
      </c>
      <c r="AQ571" t="str">
        <f t="shared" si="257"/>
        <v/>
      </c>
      <c r="AR571" t="str">
        <f>IF(AND(AP571,D571&lt;&gt;""),COUNTIF($AQ$12:AQ571,AQ571),"")</f>
        <v/>
      </c>
      <c r="AS571" t="str">
        <f t="shared" si="286"/>
        <v/>
      </c>
      <c r="AT571">
        <f t="shared" si="287"/>
        <v>1</v>
      </c>
      <c r="AU571" s="195" t="str">
        <f t="shared" si="258"/>
        <v/>
      </c>
      <c r="AV571" s="195" t="str">
        <f t="shared" si="259"/>
        <v/>
      </c>
      <c r="AW571" s="195" t="str">
        <f t="shared" si="260"/>
        <v/>
      </c>
      <c r="AX571" s="195" t="str">
        <f t="shared" si="261"/>
        <v/>
      </c>
      <c r="AY571" s="250" t="str">
        <f t="shared" si="262"/>
        <v/>
      </c>
      <c r="AZ571" s="249" t="str">
        <f t="shared" si="263"/>
        <v/>
      </c>
      <c r="BA571" s="249" t="str">
        <f t="shared" si="264"/>
        <v/>
      </c>
      <c r="BB571" s="195" t="str">
        <f t="shared" si="265"/>
        <v/>
      </c>
      <c r="BC571" s="195" t="str">
        <f t="shared" si="266"/>
        <v/>
      </c>
      <c r="BD571" s="249" t="str">
        <f t="shared" si="267"/>
        <v/>
      </c>
      <c r="BE571" s="249" t="str">
        <f t="shared" si="268"/>
        <v/>
      </c>
      <c r="BF571" s="195" t="str">
        <f t="shared" si="269"/>
        <v/>
      </c>
      <c r="BG571" s="195" t="str">
        <f t="shared" si="270"/>
        <v/>
      </c>
      <c r="BH571" s="258"/>
      <c r="BI571" s="258"/>
      <c r="BJ571" s="258"/>
      <c r="BK571" s="249" t="str">
        <f t="shared" si="271"/>
        <v/>
      </c>
      <c r="BL571" s="249" t="str">
        <f t="shared" si="272"/>
        <v/>
      </c>
      <c r="BM571" s="277" t="str">
        <f t="shared" si="273"/>
        <v/>
      </c>
      <c r="BN571" s="249" t="str">
        <f t="shared" si="274"/>
        <v/>
      </c>
      <c r="BO571" s="195" t="str">
        <f t="shared" si="275"/>
        <v/>
      </c>
      <c r="BP571" s="195" t="str">
        <f t="shared" si="276"/>
        <v/>
      </c>
      <c r="BQ571" s="195" t="str">
        <f t="shared" si="277"/>
        <v/>
      </c>
      <c r="BS571" s="195" t="str">
        <f t="shared" si="278"/>
        <v/>
      </c>
      <c r="BT571" s="195" t="str">
        <f t="shared" si="279"/>
        <v/>
      </c>
      <c r="BV571" s="195" t="str">
        <f t="shared" si="280"/>
        <v/>
      </c>
      <c r="BW571" s="195" t="str">
        <f t="shared" si="281"/>
        <v/>
      </c>
      <c r="BX571" s="195" t="str">
        <f t="shared" si="282"/>
        <v/>
      </c>
      <c r="BY571" s="270" t="str">
        <f t="shared" si="283"/>
        <v/>
      </c>
      <c r="BZ571" t="str">
        <f t="shared" si="284"/>
        <v/>
      </c>
      <c r="CA571" t="str">
        <f t="shared" si="285"/>
        <v/>
      </c>
    </row>
    <row r="572" spans="1:79" x14ac:dyDescent="0.25">
      <c r="A572" s="218" t="s">
        <v>257</v>
      </c>
      <c r="B572" s="224"/>
      <c r="C572" s="225"/>
      <c r="D572" s="226"/>
      <c r="E572" s="224"/>
      <c r="F572" s="227"/>
      <c r="G572" s="227"/>
      <c r="H572" s="227"/>
      <c r="I572" s="228"/>
      <c r="J572" s="227"/>
      <c r="K572" s="229"/>
      <c r="L572" s="224"/>
      <c r="M572" s="230"/>
      <c r="N572" s="230"/>
      <c r="O572" s="231"/>
      <c r="P572" s="231"/>
      <c r="Q572" s="231"/>
      <c r="R572" s="232"/>
      <c r="S572" s="230"/>
      <c r="T572" s="231"/>
      <c r="U572" s="231"/>
      <c r="V572" s="231"/>
      <c r="W572" s="231"/>
      <c r="X572" s="233"/>
      <c r="Y572" s="234"/>
      <c r="Z572" s="235"/>
      <c r="AA572" s="236"/>
      <c r="AB572" s="228"/>
      <c r="AC572" s="236"/>
      <c r="AD572" s="237"/>
      <c r="AE572" s="237"/>
      <c r="AP572" t="b">
        <f t="shared" si="256"/>
        <v>0</v>
      </c>
      <c r="AQ572" t="str">
        <f t="shared" si="257"/>
        <v/>
      </c>
      <c r="AR572" t="str">
        <f>IF(AND(AP572,D572&lt;&gt;""),COUNTIF($AQ$12:AQ572,AQ572),"")</f>
        <v/>
      </c>
      <c r="AS572" t="str">
        <f t="shared" si="286"/>
        <v/>
      </c>
      <c r="AT572">
        <f t="shared" si="287"/>
        <v>0</v>
      </c>
      <c r="AU572" s="195" t="str">
        <f t="shared" si="258"/>
        <v/>
      </c>
      <c r="AV572" s="195" t="str">
        <f t="shared" si="259"/>
        <v/>
      </c>
      <c r="AW572" s="195" t="str">
        <f t="shared" si="260"/>
        <v/>
      </c>
      <c r="AX572" s="195" t="str">
        <f t="shared" si="261"/>
        <v/>
      </c>
      <c r="AY572" s="250" t="str">
        <f t="shared" si="262"/>
        <v/>
      </c>
      <c r="AZ572" s="249" t="str">
        <f t="shared" si="263"/>
        <v/>
      </c>
      <c r="BA572" s="249" t="str">
        <f t="shared" si="264"/>
        <v/>
      </c>
      <c r="BB572" s="195" t="str">
        <f t="shared" si="265"/>
        <v/>
      </c>
      <c r="BC572" s="195" t="str">
        <f t="shared" si="266"/>
        <v/>
      </c>
      <c r="BD572" s="249" t="str">
        <f t="shared" si="267"/>
        <v/>
      </c>
      <c r="BE572" s="249" t="str">
        <f t="shared" si="268"/>
        <v/>
      </c>
      <c r="BF572" s="195" t="str">
        <f t="shared" si="269"/>
        <v/>
      </c>
      <c r="BG572" s="195" t="str">
        <f t="shared" si="270"/>
        <v/>
      </c>
      <c r="BH572" s="258"/>
      <c r="BI572" s="258"/>
      <c r="BJ572" s="258"/>
      <c r="BK572" s="249" t="str">
        <f t="shared" si="271"/>
        <v/>
      </c>
      <c r="BL572" s="249" t="str">
        <f t="shared" si="272"/>
        <v/>
      </c>
      <c r="BM572" s="277" t="str">
        <f t="shared" si="273"/>
        <v/>
      </c>
      <c r="BN572" s="249" t="str">
        <f t="shared" si="274"/>
        <v/>
      </c>
      <c r="BO572" s="195" t="str">
        <f t="shared" si="275"/>
        <v/>
      </c>
      <c r="BP572" s="195" t="str">
        <f t="shared" si="276"/>
        <v/>
      </c>
      <c r="BQ572" s="195" t="str">
        <f t="shared" si="277"/>
        <v/>
      </c>
      <c r="BS572" s="195" t="str">
        <f t="shared" si="278"/>
        <v/>
      </c>
      <c r="BT572" s="195" t="str">
        <f t="shared" si="279"/>
        <v/>
      </c>
      <c r="BV572" s="195" t="str">
        <f t="shared" si="280"/>
        <v/>
      </c>
      <c r="BW572" s="195" t="str">
        <f t="shared" si="281"/>
        <v/>
      </c>
      <c r="BX572" s="195" t="str">
        <f t="shared" si="282"/>
        <v/>
      </c>
      <c r="BY572" s="270" t="str">
        <f t="shared" si="283"/>
        <v/>
      </c>
      <c r="BZ572" t="str">
        <f t="shared" si="284"/>
        <v/>
      </c>
      <c r="CA572" t="str">
        <f t="shared" si="285"/>
        <v/>
      </c>
    </row>
    <row r="573" spans="1:79" x14ac:dyDescent="0.25">
      <c r="A573" s="218" t="s">
        <v>257</v>
      </c>
      <c r="B573" s="224"/>
      <c r="C573" s="225"/>
      <c r="D573" s="226"/>
      <c r="E573" s="224"/>
      <c r="F573" s="227"/>
      <c r="G573" s="227"/>
      <c r="H573" s="227"/>
      <c r="I573" s="228"/>
      <c r="J573" s="227"/>
      <c r="K573" s="229"/>
      <c r="L573" s="224"/>
      <c r="M573" s="230"/>
      <c r="N573" s="230"/>
      <c r="O573" s="231"/>
      <c r="P573" s="231"/>
      <c r="Q573" s="231"/>
      <c r="R573" s="232"/>
      <c r="S573" s="230"/>
      <c r="T573" s="231"/>
      <c r="U573" s="231"/>
      <c r="V573" s="231"/>
      <c r="W573" s="231"/>
      <c r="X573" s="233"/>
      <c r="Y573" s="234"/>
      <c r="Z573" s="235"/>
      <c r="AA573" s="236"/>
      <c r="AB573" s="228"/>
      <c r="AC573" s="236"/>
      <c r="AD573" s="237"/>
      <c r="AE573" s="237"/>
      <c r="AP573" t="b">
        <f t="shared" si="256"/>
        <v>0</v>
      </c>
      <c r="AQ573" t="str">
        <f t="shared" si="257"/>
        <v/>
      </c>
      <c r="AR573" t="str">
        <f>IF(AND(AP573,D573&lt;&gt;""),COUNTIF($AQ$12:AQ573,AQ573),"")</f>
        <v/>
      </c>
      <c r="AS573" t="str">
        <f t="shared" si="286"/>
        <v/>
      </c>
      <c r="AT573">
        <f t="shared" si="287"/>
        <v>1</v>
      </c>
      <c r="AU573" s="195" t="str">
        <f t="shared" si="258"/>
        <v/>
      </c>
      <c r="AV573" s="195" t="str">
        <f t="shared" si="259"/>
        <v/>
      </c>
      <c r="AW573" s="195" t="str">
        <f t="shared" si="260"/>
        <v/>
      </c>
      <c r="AX573" s="195" t="str">
        <f t="shared" si="261"/>
        <v/>
      </c>
      <c r="AY573" s="250" t="str">
        <f t="shared" si="262"/>
        <v/>
      </c>
      <c r="AZ573" s="249" t="str">
        <f t="shared" si="263"/>
        <v/>
      </c>
      <c r="BA573" s="249" t="str">
        <f t="shared" si="264"/>
        <v/>
      </c>
      <c r="BB573" s="195" t="str">
        <f t="shared" si="265"/>
        <v/>
      </c>
      <c r="BC573" s="195" t="str">
        <f t="shared" si="266"/>
        <v/>
      </c>
      <c r="BD573" s="249" t="str">
        <f t="shared" si="267"/>
        <v/>
      </c>
      <c r="BE573" s="249" t="str">
        <f t="shared" si="268"/>
        <v/>
      </c>
      <c r="BF573" s="195" t="str">
        <f t="shared" si="269"/>
        <v/>
      </c>
      <c r="BG573" s="195" t="str">
        <f t="shared" si="270"/>
        <v/>
      </c>
      <c r="BH573" s="258"/>
      <c r="BI573" s="258"/>
      <c r="BJ573" s="258"/>
      <c r="BK573" s="249" t="str">
        <f t="shared" si="271"/>
        <v/>
      </c>
      <c r="BL573" s="249" t="str">
        <f t="shared" si="272"/>
        <v/>
      </c>
      <c r="BM573" s="277" t="str">
        <f t="shared" si="273"/>
        <v/>
      </c>
      <c r="BN573" s="249" t="str">
        <f t="shared" si="274"/>
        <v/>
      </c>
      <c r="BO573" s="195" t="str">
        <f t="shared" si="275"/>
        <v/>
      </c>
      <c r="BP573" s="195" t="str">
        <f t="shared" si="276"/>
        <v/>
      </c>
      <c r="BQ573" s="195" t="str">
        <f t="shared" si="277"/>
        <v/>
      </c>
      <c r="BS573" s="195" t="str">
        <f t="shared" si="278"/>
        <v/>
      </c>
      <c r="BT573" s="195" t="str">
        <f t="shared" si="279"/>
        <v/>
      </c>
      <c r="BV573" s="195" t="str">
        <f t="shared" si="280"/>
        <v/>
      </c>
      <c r="BW573" s="195" t="str">
        <f t="shared" si="281"/>
        <v/>
      </c>
      <c r="BX573" s="195" t="str">
        <f t="shared" si="282"/>
        <v/>
      </c>
      <c r="BY573" s="270" t="str">
        <f t="shared" si="283"/>
        <v/>
      </c>
      <c r="BZ573" t="str">
        <f t="shared" si="284"/>
        <v/>
      </c>
      <c r="CA573" t="str">
        <f t="shared" si="285"/>
        <v/>
      </c>
    </row>
    <row r="574" spans="1:79" x14ac:dyDescent="0.25">
      <c r="A574" s="218" t="s">
        <v>257</v>
      </c>
      <c r="B574" s="224"/>
      <c r="C574" s="225"/>
      <c r="D574" s="226"/>
      <c r="E574" s="224"/>
      <c r="F574" s="227"/>
      <c r="G574" s="227"/>
      <c r="H574" s="227"/>
      <c r="I574" s="228"/>
      <c r="J574" s="227"/>
      <c r="K574" s="229"/>
      <c r="L574" s="224"/>
      <c r="M574" s="230"/>
      <c r="N574" s="230"/>
      <c r="O574" s="231"/>
      <c r="P574" s="231"/>
      <c r="Q574" s="231"/>
      <c r="R574" s="232"/>
      <c r="S574" s="230"/>
      <c r="T574" s="231"/>
      <c r="U574" s="231"/>
      <c r="V574" s="231"/>
      <c r="W574" s="231"/>
      <c r="X574" s="233"/>
      <c r="Y574" s="234"/>
      <c r="Z574" s="235"/>
      <c r="AA574" s="236"/>
      <c r="AB574" s="228"/>
      <c r="AC574" s="236"/>
      <c r="AD574" s="237"/>
      <c r="AE574" s="237"/>
      <c r="AP574" t="b">
        <f t="shared" si="256"/>
        <v>0</v>
      </c>
      <c r="AQ574" t="str">
        <f t="shared" si="257"/>
        <v/>
      </c>
      <c r="AR574" t="str">
        <f>IF(AND(AP574,D574&lt;&gt;""),COUNTIF($AQ$12:AQ574,AQ574),"")</f>
        <v/>
      </c>
      <c r="AS574" t="str">
        <f t="shared" si="286"/>
        <v/>
      </c>
      <c r="AT574">
        <f t="shared" si="287"/>
        <v>0</v>
      </c>
      <c r="AU574" s="195" t="str">
        <f t="shared" si="258"/>
        <v/>
      </c>
      <c r="AV574" s="195" t="str">
        <f t="shared" si="259"/>
        <v/>
      </c>
      <c r="AW574" s="195" t="str">
        <f t="shared" si="260"/>
        <v/>
      </c>
      <c r="AX574" s="195" t="str">
        <f t="shared" si="261"/>
        <v/>
      </c>
      <c r="AY574" s="250" t="str">
        <f t="shared" si="262"/>
        <v/>
      </c>
      <c r="AZ574" s="249" t="str">
        <f t="shared" si="263"/>
        <v/>
      </c>
      <c r="BA574" s="249" t="str">
        <f t="shared" si="264"/>
        <v/>
      </c>
      <c r="BB574" s="195" t="str">
        <f t="shared" si="265"/>
        <v/>
      </c>
      <c r="BC574" s="195" t="str">
        <f t="shared" si="266"/>
        <v/>
      </c>
      <c r="BD574" s="249" t="str">
        <f t="shared" si="267"/>
        <v/>
      </c>
      <c r="BE574" s="249" t="str">
        <f t="shared" si="268"/>
        <v/>
      </c>
      <c r="BF574" s="195" t="str">
        <f t="shared" si="269"/>
        <v/>
      </c>
      <c r="BG574" s="195" t="str">
        <f t="shared" si="270"/>
        <v/>
      </c>
      <c r="BH574" s="258"/>
      <c r="BI574" s="258"/>
      <c r="BJ574" s="258"/>
      <c r="BK574" s="249" t="str">
        <f t="shared" si="271"/>
        <v/>
      </c>
      <c r="BL574" s="249" t="str">
        <f t="shared" si="272"/>
        <v/>
      </c>
      <c r="BM574" s="277" t="str">
        <f t="shared" si="273"/>
        <v/>
      </c>
      <c r="BN574" s="249" t="str">
        <f t="shared" si="274"/>
        <v/>
      </c>
      <c r="BO574" s="195" t="str">
        <f t="shared" si="275"/>
        <v/>
      </c>
      <c r="BP574" s="195" t="str">
        <f t="shared" si="276"/>
        <v/>
      </c>
      <c r="BQ574" s="195" t="str">
        <f t="shared" si="277"/>
        <v/>
      </c>
      <c r="BS574" s="195" t="str">
        <f t="shared" si="278"/>
        <v/>
      </c>
      <c r="BT574" s="195" t="str">
        <f t="shared" si="279"/>
        <v/>
      </c>
      <c r="BV574" s="195" t="str">
        <f t="shared" si="280"/>
        <v/>
      </c>
      <c r="BW574" s="195" t="str">
        <f t="shared" si="281"/>
        <v/>
      </c>
      <c r="BX574" s="195" t="str">
        <f t="shared" si="282"/>
        <v/>
      </c>
      <c r="BY574" s="270" t="str">
        <f t="shared" si="283"/>
        <v/>
      </c>
      <c r="BZ574" t="str">
        <f t="shared" si="284"/>
        <v/>
      </c>
      <c r="CA574" t="str">
        <f t="shared" si="285"/>
        <v/>
      </c>
    </row>
    <row r="575" spans="1:79" x14ac:dyDescent="0.25">
      <c r="A575" s="218" t="s">
        <v>257</v>
      </c>
      <c r="B575" s="224"/>
      <c r="C575" s="225"/>
      <c r="D575" s="226"/>
      <c r="E575" s="224"/>
      <c r="F575" s="227"/>
      <c r="G575" s="227"/>
      <c r="H575" s="227"/>
      <c r="I575" s="228"/>
      <c r="J575" s="227"/>
      <c r="K575" s="229"/>
      <c r="L575" s="224"/>
      <c r="M575" s="230"/>
      <c r="N575" s="230"/>
      <c r="O575" s="231"/>
      <c r="P575" s="231"/>
      <c r="Q575" s="231"/>
      <c r="R575" s="232"/>
      <c r="S575" s="230"/>
      <c r="T575" s="231"/>
      <c r="U575" s="231"/>
      <c r="V575" s="231"/>
      <c r="W575" s="231"/>
      <c r="X575" s="233"/>
      <c r="Y575" s="234"/>
      <c r="Z575" s="235"/>
      <c r="AA575" s="236"/>
      <c r="AB575" s="228"/>
      <c r="AC575" s="236"/>
      <c r="AD575" s="237"/>
      <c r="AE575" s="237"/>
      <c r="AP575" t="b">
        <f t="shared" si="256"/>
        <v>0</v>
      </c>
      <c r="AQ575" t="str">
        <f t="shared" si="257"/>
        <v/>
      </c>
      <c r="AR575" t="str">
        <f>IF(AND(AP575,D575&lt;&gt;""),COUNTIF($AQ$12:AQ575,AQ575),"")</f>
        <v/>
      </c>
      <c r="AS575" t="str">
        <f t="shared" si="286"/>
        <v/>
      </c>
      <c r="AT575">
        <f t="shared" si="287"/>
        <v>1</v>
      </c>
      <c r="AU575" s="195" t="str">
        <f t="shared" si="258"/>
        <v/>
      </c>
      <c r="AV575" s="195" t="str">
        <f t="shared" si="259"/>
        <v/>
      </c>
      <c r="AW575" s="195" t="str">
        <f t="shared" si="260"/>
        <v/>
      </c>
      <c r="AX575" s="195" t="str">
        <f t="shared" si="261"/>
        <v/>
      </c>
      <c r="AY575" s="250" t="str">
        <f t="shared" si="262"/>
        <v/>
      </c>
      <c r="AZ575" s="249" t="str">
        <f t="shared" si="263"/>
        <v/>
      </c>
      <c r="BA575" s="249" t="str">
        <f t="shared" si="264"/>
        <v/>
      </c>
      <c r="BB575" s="195" t="str">
        <f t="shared" si="265"/>
        <v/>
      </c>
      <c r="BC575" s="195" t="str">
        <f t="shared" si="266"/>
        <v/>
      </c>
      <c r="BD575" s="249" t="str">
        <f t="shared" si="267"/>
        <v/>
      </c>
      <c r="BE575" s="249" t="str">
        <f t="shared" si="268"/>
        <v/>
      </c>
      <c r="BF575" s="195" t="str">
        <f t="shared" si="269"/>
        <v/>
      </c>
      <c r="BG575" s="195" t="str">
        <f t="shared" si="270"/>
        <v/>
      </c>
      <c r="BH575" s="258"/>
      <c r="BI575" s="258"/>
      <c r="BJ575" s="258"/>
      <c r="BK575" s="249" t="str">
        <f t="shared" si="271"/>
        <v/>
      </c>
      <c r="BL575" s="249" t="str">
        <f t="shared" si="272"/>
        <v/>
      </c>
      <c r="BM575" s="277" t="str">
        <f t="shared" si="273"/>
        <v/>
      </c>
      <c r="BN575" s="249" t="str">
        <f t="shared" si="274"/>
        <v/>
      </c>
      <c r="BO575" s="195" t="str">
        <f t="shared" si="275"/>
        <v/>
      </c>
      <c r="BP575" s="195" t="str">
        <f t="shared" si="276"/>
        <v/>
      </c>
      <c r="BQ575" s="195" t="str">
        <f t="shared" si="277"/>
        <v/>
      </c>
      <c r="BS575" s="195" t="str">
        <f t="shared" si="278"/>
        <v/>
      </c>
      <c r="BT575" s="195" t="str">
        <f t="shared" si="279"/>
        <v/>
      </c>
      <c r="BV575" s="195" t="str">
        <f t="shared" si="280"/>
        <v/>
      </c>
      <c r="BW575" s="195" t="str">
        <f t="shared" si="281"/>
        <v/>
      </c>
      <c r="BX575" s="195" t="str">
        <f t="shared" si="282"/>
        <v/>
      </c>
      <c r="BY575" s="270" t="str">
        <f t="shared" si="283"/>
        <v/>
      </c>
      <c r="BZ575" t="str">
        <f t="shared" si="284"/>
        <v/>
      </c>
      <c r="CA575" t="str">
        <f t="shared" si="285"/>
        <v/>
      </c>
    </row>
    <row r="576" spans="1:79" x14ac:dyDescent="0.25">
      <c r="A576" s="218" t="s">
        <v>257</v>
      </c>
      <c r="B576" s="224"/>
      <c r="C576" s="225"/>
      <c r="D576" s="226"/>
      <c r="E576" s="224"/>
      <c r="F576" s="227"/>
      <c r="G576" s="227"/>
      <c r="H576" s="227"/>
      <c r="I576" s="228"/>
      <c r="J576" s="227"/>
      <c r="K576" s="229"/>
      <c r="L576" s="224"/>
      <c r="M576" s="230"/>
      <c r="N576" s="230"/>
      <c r="O576" s="231"/>
      <c r="P576" s="231"/>
      <c r="Q576" s="231"/>
      <c r="R576" s="232"/>
      <c r="S576" s="230"/>
      <c r="T576" s="231"/>
      <c r="U576" s="231"/>
      <c r="V576" s="231"/>
      <c r="W576" s="231"/>
      <c r="X576" s="233"/>
      <c r="Y576" s="234"/>
      <c r="Z576" s="235"/>
      <c r="AA576" s="236"/>
      <c r="AB576" s="228"/>
      <c r="AC576" s="236"/>
      <c r="AD576" s="237"/>
      <c r="AE576" s="237"/>
      <c r="AP576" t="b">
        <f t="shared" si="256"/>
        <v>0</v>
      </c>
      <c r="AQ576" t="str">
        <f t="shared" si="257"/>
        <v/>
      </c>
      <c r="AR576" t="str">
        <f>IF(AND(AP576,D576&lt;&gt;""),COUNTIF($AQ$12:AQ576,AQ576),"")</f>
        <v/>
      </c>
      <c r="AS576" t="str">
        <f t="shared" si="286"/>
        <v/>
      </c>
      <c r="AT576">
        <f t="shared" si="287"/>
        <v>0</v>
      </c>
      <c r="AU576" s="195" t="str">
        <f t="shared" si="258"/>
        <v/>
      </c>
      <c r="AV576" s="195" t="str">
        <f t="shared" si="259"/>
        <v/>
      </c>
      <c r="AW576" s="195" t="str">
        <f t="shared" si="260"/>
        <v/>
      </c>
      <c r="AX576" s="195" t="str">
        <f t="shared" si="261"/>
        <v/>
      </c>
      <c r="AY576" s="250" t="str">
        <f t="shared" si="262"/>
        <v/>
      </c>
      <c r="AZ576" s="249" t="str">
        <f t="shared" si="263"/>
        <v/>
      </c>
      <c r="BA576" s="249" t="str">
        <f t="shared" si="264"/>
        <v/>
      </c>
      <c r="BB576" s="195" t="str">
        <f t="shared" si="265"/>
        <v/>
      </c>
      <c r="BC576" s="195" t="str">
        <f t="shared" si="266"/>
        <v/>
      </c>
      <c r="BD576" s="249" t="str">
        <f t="shared" si="267"/>
        <v/>
      </c>
      <c r="BE576" s="249" t="str">
        <f t="shared" si="268"/>
        <v/>
      </c>
      <c r="BF576" s="195" t="str">
        <f t="shared" si="269"/>
        <v/>
      </c>
      <c r="BG576" s="195" t="str">
        <f t="shared" si="270"/>
        <v/>
      </c>
      <c r="BH576" s="258"/>
      <c r="BI576" s="258"/>
      <c r="BJ576" s="258"/>
      <c r="BK576" s="249" t="str">
        <f t="shared" si="271"/>
        <v/>
      </c>
      <c r="BL576" s="249" t="str">
        <f t="shared" si="272"/>
        <v/>
      </c>
      <c r="BM576" s="277" t="str">
        <f t="shared" si="273"/>
        <v/>
      </c>
      <c r="BN576" s="249" t="str">
        <f t="shared" si="274"/>
        <v/>
      </c>
      <c r="BO576" s="195" t="str">
        <f t="shared" si="275"/>
        <v/>
      </c>
      <c r="BP576" s="195" t="str">
        <f t="shared" si="276"/>
        <v/>
      </c>
      <c r="BQ576" s="195" t="str">
        <f t="shared" si="277"/>
        <v/>
      </c>
      <c r="BS576" s="195" t="str">
        <f t="shared" si="278"/>
        <v/>
      </c>
      <c r="BT576" s="195" t="str">
        <f t="shared" si="279"/>
        <v/>
      </c>
      <c r="BV576" s="195" t="str">
        <f t="shared" si="280"/>
        <v/>
      </c>
      <c r="BW576" s="195" t="str">
        <f t="shared" si="281"/>
        <v/>
      </c>
      <c r="BX576" s="195" t="str">
        <f t="shared" si="282"/>
        <v/>
      </c>
      <c r="BY576" s="270" t="str">
        <f t="shared" si="283"/>
        <v/>
      </c>
      <c r="BZ576" t="str">
        <f t="shared" si="284"/>
        <v/>
      </c>
      <c r="CA576" t="str">
        <f t="shared" si="285"/>
        <v/>
      </c>
    </row>
    <row r="577" spans="1:79" x14ac:dyDescent="0.25">
      <c r="A577" s="218" t="s">
        <v>257</v>
      </c>
      <c r="B577" s="224"/>
      <c r="C577" s="225"/>
      <c r="D577" s="226"/>
      <c r="E577" s="224"/>
      <c r="F577" s="227"/>
      <c r="G577" s="227"/>
      <c r="H577" s="227"/>
      <c r="I577" s="228"/>
      <c r="J577" s="227"/>
      <c r="K577" s="229"/>
      <c r="L577" s="224"/>
      <c r="M577" s="230"/>
      <c r="N577" s="230"/>
      <c r="O577" s="231"/>
      <c r="P577" s="231"/>
      <c r="Q577" s="231"/>
      <c r="R577" s="232"/>
      <c r="S577" s="230"/>
      <c r="T577" s="231"/>
      <c r="U577" s="231"/>
      <c r="V577" s="231"/>
      <c r="W577" s="231"/>
      <c r="X577" s="233"/>
      <c r="Y577" s="234"/>
      <c r="Z577" s="235"/>
      <c r="AA577" s="236"/>
      <c r="AB577" s="228"/>
      <c r="AC577" s="236"/>
      <c r="AD577" s="237"/>
      <c r="AE577" s="237"/>
      <c r="AP577" t="b">
        <f t="shared" si="256"/>
        <v>0</v>
      </c>
      <c r="AQ577" t="str">
        <f t="shared" si="257"/>
        <v/>
      </c>
      <c r="AR577" t="str">
        <f>IF(AND(AP577,D577&lt;&gt;""),COUNTIF($AQ$12:AQ577,AQ577),"")</f>
        <v/>
      </c>
      <c r="AS577" t="str">
        <f t="shared" si="286"/>
        <v/>
      </c>
      <c r="AT577">
        <f t="shared" si="287"/>
        <v>1</v>
      </c>
      <c r="AU577" s="195" t="str">
        <f t="shared" si="258"/>
        <v/>
      </c>
      <c r="AV577" s="195" t="str">
        <f t="shared" si="259"/>
        <v/>
      </c>
      <c r="AW577" s="195" t="str">
        <f t="shared" si="260"/>
        <v/>
      </c>
      <c r="AX577" s="195" t="str">
        <f t="shared" si="261"/>
        <v/>
      </c>
      <c r="AY577" s="250" t="str">
        <f t="shared" si="262"/>
        <v/>
      </c>
      <c r="AZ577" s="249" t="str">
        <f t="shared" si="263"/>
        <v/>
      </c>
      <c r="BA577" s="249" t="str">
        <f t="shared" si="264"/>
        <v/>
      </c>
      <c r="BB577" s="195" t="str">
        <f t="shared" si="265"/>
        <v/>
      </c>
      <c r="BC577" s="195" t="str">
        <f t="shared" si="266"/>
        <v/>
      </c>
      <c r="BD577" s="249" t="str">
        <f t="shared" si="267"/>
        <v/>
      </c>
      <c r="BE577" s="249" t="str">
        <f t="shared" si="268"/>
        <v/>
      </c>
      <c r="BF577" s="195" t="str">
        <f t="shared" si="269"/>
        <v/>
      </c>
      <c r="BG577" s="195" t="str">
        <f t="shared" si="270"/>
        <v/>
      </c>
      <c r="BH577" s="258"/>
      <c r="BI577" s="258"/>
      <c r="BJ577" s="258"/>
      <c r="BK577" s="249" t="str">
        <f t="shared" si="271"/>
        <v/>
      </c>
      <c r="BL577" s="249" t="str">
        <f t="shared" si="272"/>
        <v/>
      </c>
      <c r="BM577" s="277" t="str">
        <f t="shared" si="273"/>
        <v/>
      </c>
      <c r="BN577" s="249" t="str">
        <f t="shared" si="274"/>
        <v/>
      </c>
      <c r="BO577" s="195" t="str">
        <f t="shared" si="275"/>
        <v/>
      </c>
      <c r="BP577" s="195" t="str">
        <f t="shared" si="276"/>
        <v/>
      </c>
      <c r="BQ577" s="195" t="str">
        <f t="shared" si="277"/>
        <v/>
      </c>
      <c r="BS577" s="195" t="str">
        <f t="shared" si="278"/>
        <v/>
      </c>
      <c r="BT577" s="195" t="str">
        <f t="shared" si="279"/>
        <v/>
      </c>
      <c r="BV577" s="195" t="str">
        <f t="shared" si="280"/>
        <v/>
      </c>
      <c r="BW577" s="195" t="str">
        <f t="shared" si="281"/>
        <v/>
      </c>
      <c r="BX577" s="195" t="str">
        <f t="shared" si="282"/>
        <v/>
      </c>
      <c r="BY577" s="270" t="str">
        <f t="shared" si="283"/>
        <v/>
      </c>
      <c r="BZ577" t="str">
        <f t="shared" si="284"/>
        <v/>
      </c>
      <c r="CA577" t="str">
        <f t="shared" si="285"/>
        <v/>
      </c>
    </row>
    <row r="578" spans="1:79" x14ac:dyDescent="0.25">
      <c r="A578" s="218" t="s">
        <v>257</v>
      </c>
      <c r="B578" s="224"/>
      <c r="C578" s="225"/>
      <c r="D578" s="226"/>
      <c r="E578" s="224"/>
      <c r="F578" s="227"/>
      <c r="G578" s="227"/>
      <c r="H578" s="227"/>
      <c r="I578" s="228"/>
      <c r="J578" s="227"/>
      <c r="K578" s="229"/>
      <c r="L578" s="224"/>
      <c r="M578" s="230"/>
      <c r="N578" s="230"/>
      <c r="O578" s="231"/>
      <c r="P578" s="231"/>
      <c r="Q578" s="231"/>
      <c r="R578" s="232"/>
      <c r="S578" s="230"/>
      <c r="T578" s="231"/>
      <c r="U578" s="231"/>
      <c r="V578" s="231"/>
      <c r="W578" s="231"/>
      <c r="X578" s="233"/>
      <c r="Y578" s="234"/>
      <c r="Z578" s="235"/>
      <c r="AA578" s="236"/>
      <c r="AB578" s="228"/>
      <c r="AC578" s="236"/>
      <c r="AD578" s="237"/>
      <c r="AE578" s="237"/>
      <c r="AP578" t="b">
        <f t="shared" si="256"/>
        <v>0</v>
      </c>
      <c r="AQ578" t="str">
        <f t="shared" si="257"/>
        <v/>
      </c>
      <c r="AR578" t="str">
        <f>IF(AND(AP578,D578&lt;&gt;""),COUNTIF($AQ$12:AQ578,AQ578),"")</f>
        <v/>
      </c>
      <c r="AS578" t="str">
        <f t="shared" si="286"/>
        <v/>
      </c>
      <c r="AT578">
        <f t="shared" si="287"/>
        <v>0</v>
      </c>
      <c r="AU578" s="195" t="str">
        <f t="shared" si="258"/>
        <v/>
      </c>
      <c r="AV578" s="195" t="str">
        <f t="shared" si="259"/>
        <v/>
      </c>
      <c r="AW578" s="195" t="str">
        <f t="shared" si="260"/>
        <v/>
      </c>
      <c r="AX578" s="195" t="str">
        <f t="shared" si="261"/>
        <v/>
      </c>
      <c r="AY578" s="250" t="str">
        <f t="shared" si="262"/>
        <v/>
      </c>
      <c r="AZ578" s="249" t="str">
        <f t="shared" si="263"/>
        <v/>
      </c>
      <c r="BA578" s="249" t="str">
        <f t="shared" si="264"/>
        <v/>
      </c>
      <c r="BB578" s="195" t="str">
        <f t="shared" si="265"/>
        <v/>
      </c>
      <c r="BC578" s="195" t="str">
        <f t="shared" si="266"/>
        <v/>
      </c>
      <c r="BD578" s="249" t="str">
        <f t="shared" si="267"/>
        <v/>
      </c>
      <c r="BE578" s="249" t="str">
        <f t="shared" si="268"/>
        <v/>
      </c>
      <c r="BF578" s="195" t="str">
        <f t="shared" si="269"/>
        <v/>
      </c>
      <c r="BG578" s="195" t="str">
        <f t="shared" si="270"/>
        <v/>
      </c>
      <c r="BH578" s="258"/>
      <c r="BI578" s="258"/>
      <c r="BJ578" s="258"/>
      <c r="BK578" s="249" t="str">
        <f t="shared" si="271"/>
        <v/>
      </c>
      <c r="BL578" s="249" t="str">
        <f t="shared" si="272"/>
        <v/>
      </c>
      <c r="BM578" s="277" t="str">
        <f t="shared" si="273"/>
        <v/>
      </c>
      <c r="BN578" s="249" t="str">
        <f t="shared" si="274"/>
        <v/>
      </c>
      <c r="BO578" s="195" t="str">
        <f t="shared" si="275"/>
        <v/>
      </c>
      <c r="BP578" s="195" t="str">
        <f t="shared" si="276"/>
        <v/>
      </c>
      <c r="BQ578" s="195" t="str">
        <f t="shared" si="277"/>
        <v/>
      </c>
      <c r="BS578" s="195" t="str">
        <f t="shared" si="278"/>
        <v/>
      </c>
      <c r="BT578" s="195" t="str">
        <f t="shared" si="279"/>
        <v/>
      </c>
      <c r="BV578" s="195" t="str">
        <f t="shared" si="280"/>
        <v/>
      </c>
      <c r="BW578" s="195" t="str">
        <f t="shared" si="281"/>
        <v/>
      </c>
      <c r="BX578" s="195" t="str">
        <f t="shared" si="282"/>
        <v/>
      </c>
      <c r="BY578" s="270" t="str">
        <f t="shared" si="283"/>
        <v/>
      </c>
      <c r="BZ578" t="str">
        <f t="shared" si="284"/>
        <v/>
      </c>
      <c r="CA578" t="str">
        <f t="shared" si="285"/>
        <v/>
      </c>
    </row>
    <row r="579" spans="1:79" x14ac:dyDescent="0.25">
      <c r="A579" s="218" t="s">
        <v>257</v>
      </c>
      <c r="B579" s="224"/>
      <c r="C579" s="225"/>
      <c r="D579" s="226"/>
      <c r="E579" s="224"/>
      <c r="F579" s="227"/>
      <c r="G579" s="227"/>
      <c r="H579" s="227"/>
      <c r="I579" s="228"/>
      <c r="J579" s="227"/>
      <c r="K579" s="229"/>
      <c r="L579" s="224"/>
      <c r="M579" s="230"/>
      <c r="N579" s="230"/>
      <c r="O579" s="231"/>
      <c r="P579" s="231"/>
      <c r="Q579" s="231"/>
      <c r="R579" s="232"/>
      <c r="S579" s="230"/>
      <c r="T579" s="231"/>
      <c r="U579" s="231"/>
      <c r="V579" s="231"/>
      <c r="W579" s="231"/>
      <c r="X579" s="233"/>
      <c r="Y579" s="234"/>
      <c r="Z579" s="235"/>
      <c r="AA579" s="236"/>
      <c r="AB579" s="228"/>
      <c r="AC579" s="236"/>
      <c r="AD579" s="237"/>
      <c r="AE579" s="237"/>
      <c r="AP579" t="b">
        <f t="shared" si="256"/>
        <v>0</v>
      </c>
      <c r="AQ579" t="str">
        <f t="shared" si="257"/>
        <v/>
      </c>
      <c r="AR579" t="str">
        <f>IF(AND(AP579,D579&lt;&gt;""),COUNTIF($AQ$12:AQ579,AQ579),"")</f>
        <v/>
      </c>
      <c r="AS579" t="str">
        <f t="shared" si="286"/>
        <v/>
      </c>
      <c r="AT579">
        <f t="shared" si="287"/>
        <v>1</v>
      </c>
      <c r="AU579" s="195" t="str">
        <f t="shared" si="258"/>
        <v/>
      </c>
      <c r="AV579" s="195" t="str">
        <f t="shared" si="259"/>
        <v/>
      </c>
      <c r="AW579" s="195" t="str">
        <f t="shared" si="260"/>
        <v/>
      </c>
      <c r="AX579" s="195" t="str">
        <f t="shared" si="261"/>
        <v/>
      </c>
      <c r="AY579" s="250" t="str">
        <f t="shared" si="262"/>
        <v/>
      </c>
      <c r="AZ579" s="249" t="str">
        <f t="shared" si="263"/>
        <v/>
      </c>
      <c r="BA579" s="249" t="str">
        <f t="shared" si="264"/>
        <v/>
      </c>
      <c r="BB579" s="195" t="str">
        <f t="shared" si="265"/>
        <v/>
      </c>
      <c r="BC579" s="195" t="str">
        <f t="shared" si="266"/>
        <v/>
      </c>
      <c r="BD579" s="249" t="str">
        <f t="shared" si="267"/>
        <v/>
      </c>
      <c r="BE579" s="249" t="str">
        <f t="shared" si="268"/>
        <v/>
      </c>
      <c r="BF579" s="195" t="str">
        <f t="shared" si="269"/>
        <v/>
      </c>
      <c r="BG579" s="195" t="str">
        <f t="shared" si="270"/>
        <v/>
      </c>
      <c r="BH579" s="258"/>
      <c r="BI579" s="258"/>
      <c r="BJ579" s="258"/>
      <c r="BK579" s="249" t="str">
        <f t="shared" si="271"/>
        <v/>
      </c>
      <c r="BL579" s="249" t="str">
        <f t="shared" si="272"/>
        <v/>
      </c>
      <c r="BM579" s="277" t="str">
        <f t="shared" si="273"/>
        <v/>
      </c>
      <c r="BN579" s="249" t="str">
        <f t="shared" si="274"/>
        <v/>
      </c>
      <c r="BO579" s="195" t="str">
        <f t="shared" si="275"/>
        <v/>
      </c>
      <c r="BP579" s="195" t="str">
        <f t="shared" si="276"/>
        <v/>
      </c>
      <c r="BQ579" s="195" t="str">
        <f t="shared" si="277"/>
        <v/>
      </c>
      <c r="BS579" s="195" t="str">
        <f t="shared" si="278"/>
        <v/>
      </c>
      <c r="BT579" s="195" t="str">
        <f t="shared" si="279"/>
        <v/>
      </c>
      <c r="BV579" s="195" t="str">
        <f t="shared" si="280"/>
        <v/>
      </c>
      <c r="BW579" s="195" t="str">
        <f t="shared" si="281"/>
        <v/>
      </c>
      <c r="BX579" s="195" t="str">
        <f t="shared" si="282"/>
        <v/>
      </c>
      <c r="BY579" s="270" t="str">
        <f t="shared" si="283"/>
        <v/>
      </c>
      <c r="BZ579" t="str">
        <f t="shared" si="284"/>
        <v/>
      </c>
      <c r="CA579" t="str">
        <f t="shared" si="285"/>
        <v/>
      </c>
    </row>
    <row r="580" spans="1:79" x14ac:dyDescent="0.25">
      <c r="A580" s="218" t="s">
        <v>257</v>
      </c>
      <c r="B580" s="224"/>
      <c r="C580" s="225"/>
      <c r="D580" s="226"/>
      <c r="E580" s="224"/>
      <c r="F580" s="227"/>
      <c r="G580" s="227"/>
      <c r="H580" s="227"/>
      <c r="I580" s="228"/>
      <c r="J580" s="227"/>
      <c r="K580" s="229"/>
      <c r="L580" s="224"/>
      <c r="M580" s="230"/>
      <c r="N580" s="230"/>
      <c r="O580" s="231"/>
      <c r="P580" s="231"/>
      <c r="Q580" s="231"/>
      <c r="R580" s="232"/>
      <c r="S580" s="230"/>
      <c r="T580" s="231"/>
      <c r="U580" s="231"/>
      <c r="V580" s="231"/>
      <c r="W580" s="231"/>
      <c r="X580" s="233"/>
      <c r="Y580" s="234"/>
      <c r="Z580" s="235"/>
      <c r="AA580" s="236"/>
      <c r="AB580" s="228"/>
      <c r="AC580" s="236"/>
      <c r="AD580" s="237"/>
      <c r="AE580" s="237"/>
      <c r="AP580" t="b">
        <f t="shared" si="256"/>
        <v>0</v>
      </c>
      <c r="AQ580" t="str">
        <f t="shared" si="257"/>
        <v/>
      </c>
      <c r="AR580" t="str">
        <f>IF(AND(AP580,D580&lt;&gt;""),COUNTIF($AQ$12:AQ580,AQ580),"")</f>
        <v/>
      </c>
      <c r="AS580" t="str">
        <f t="shared" si="286"/>
        <v/>
      </c>
      <c r="AT580">
        <f t="shared" si="287"/>
        <v>0</v>
      </c>
      <c r="AU580" s="195" t="str">
        <f t="shared" si="258"/>
        <v/>
      </c>
      <c r="AV580" s="195" t="str">
        <f t="shared" si="259"/>
        <v/>
      </c>
      <c r="AW580" s="195" t="str">
        <f t="shared" si="260"/>
        <v/>
      </c>
      <c r="AX580" s="195" t="str">
        <f t="shared" si="261"/>
        <v/>
      </c>
      <c r="AY580" s="250" t="str">
        <f t="shared" si="262"/>
        <v/>
      </c>
      <c r="AZ580" s="249" t="str">
        <f t="shared" si="263"/>
        <v/>
      </c>
      <c r="BA580" s="249" t="str">
        <f t="shared" si="264"/>
        <v/>
      </c>
      <c r="BB580" s="195" t="str">
        <f t="shared" si="265"/>
        <v/>
      </c>
      <c r="BC580" s="195" t="str">
        <f t="shared" si="266"/>
        <v/>
      </c>
      <c r="BD580" s="249" t="str">
        <f t="shared" si="267"/>
        <v/>
      </c>
      <c r="BE580" s="249" t="str">
        <f t="shared" si="268"/>
        <v/>
      </c>
      <c r="BF580" s="195" t="str">
        <f t="shared" si="269"/>
        <v/>
      </c>
      <c r="BG580" s="195" t="str">
        <f t="shared" si="270"/>
        <v/>
      </c>
      <c r="BH580" s="258"/>
      <c r="BI580" s="258"/>
      <c r="BJ580" s="258"/>
      <c r="BK580" s="249" t="str">
        <f t="shared" si="271"/>
        <v/>
      </c>
      <c r="BL580" s="249" t="str">
        <f t="shared" si="272"/>
        <v/>
      </c>
      <c r="BM580" s="277" t="str">
        <f t="shared" si="273"/>
        <v/>
      </c>
      <c r="BN580" s="249" t="str">
        <f t="shared" si="274"/>
        <v/>
      </c>
      <c r="BO580" s="195" t="str">
        <f t="shared" si="275"/>
        <v/>
      </c>
      <c r="BP580" s="195" t="str">
        <f t="shared" si="276"/>
        <v/>
      </c>
      <c r="BQ580" s="195" t="str">
        <f t="shared" si="277"/>
        <v/>
      </c>
      <c r="BS580" s="195" t="str">
        <f t="shared" si="278"/>
        <v/>
      </c>
      <c r="BT580" s="195" t="str">
        <f t="shared" si="279"/>
        <v/>
      </c>
      <c r="BV580" s="195" t="str">
        <f t="shared" si="280"/>
        <v/>
      </c>
      <c r="BW580" s="195" t="str">
        <f t="shared" si="281"/>
        <v/>
      </c>
      <c r="BX580" s="195" t="str">
        <f t="shared" si="282"/>
        <v/>
      </c>
      <c r="BY580" s="270" t="str">
        <f t="shared" si="283"/>
        <v/>
      </c>
      <c r="BZ580" t="str">
        <f t="shared" si="284"/>
        <v/>
      </c>
      <c r="CA580" t="str">
        <f t="shared" si="285"/>
        <v/>
      </c>
    </row>
    <row r="581" spans="1:79" x14ac:dyDescent="0.25">
      <c r="A581" s="218" t="s">
        <v>257</v>
      </c>
      <c r="B581" s="224"/>
      <c r="C581" s="225"/>
      <c r="D581" s="226"/>
      <c r="E581" s="224"/>
      <c r="F581" s="227"/>
      <c r="G581" s="227"/>
      <c r="H581" s="227"/>
      <c r="I581" s="228"/>
      <c r="J581" s="227"/>
      <c r="K581" s="229"/>
      <c r="L581" s="224"/>
      <c r="M581" s="230"/>
      <c r="N581" s="230"/>
      <c r="O581" s="231"/>
      <c r="P581" s="231"/>
      <c r="Q581" s="231"/>
      <c r="R581" s="232"/>
      <c r="S581" s="230"/>
      <c r="T581" s="231"/>
      <c r="U581" s="231"/>
      <c r="V581" s="231"/>
      <c r="W581" s="231"/>
      <c r="X581" s="233"/>
      <c r="Y581" s="234"/>
      <c r="Z581" s="235"/>
      <c r="AA581" s="236"/>
      <c r="AB581" s="228"/>
      <c r="AC581" s="236"/>
      <c r="AD581" s="237"/>
      <c r="AE581" s="237"/>
      <c r="AP581" t="b">
        <f t="shared" si="256"/>
        <v>0</v>
      </c>
      <c r="AQ581" t="str">
        <f t="shared" si="257"/>
        <v/>
      </c>
      <c r="AR581" t="str">
        <f>IF(AND(AP581,D581&lt;&gt;""),COUNTIF($AQ$12:AQ581,AQ581),"")</f>
        <v/>
      </c>
      <c r="AS581" t="str">
        <f t="shared" si="286"/>
        <v/>
      </c>
      <c r="AT581">
        <f t="shared" si="287"/>
        <v>1</v>
      </c>
      <c r="AU581" s="195" t="str">
        <f t="shared" si="258"/>
        <v/>
      </c>
      <c r="AV581" s="195" t="str">
        <f t="shared" si="259"/>
        <v/>
      </c>
      <c r="AW581" s="195" t="str">
        <f t="shared" si="260"/>
        <v/>
      </c>
      <c r="AX581" s="195" t="str">
        <f t="shared" si="261"/>
        <v/>
      </c>
      <c r="AY581" s="250" t="str">
        <f t="shared" si="262"/>
        <v/>
      </c>
      <c r="AZ581" s="249" t="str">
        <f t="shared" si="263"/>
        <v/>
      </c>
      <c r="BA581" s="249" t="str">
        <f t="shared" si="264"/>
        <v/>
      </c>
      <c r="BB581" s="195" t="str">
        <f t="shared" si="265"/>
        <v/>
      </c>
      <c r="BC581" s="195" t="str">
        <f t="shared" si="266"/>
        <v/>
      </c>
      <c r="BD581" s="249" t="str">
        <f t="shared" si="267"/>
        <v/>
      </c>
      <c r="BE581" s="249" t="str">
        <f t="shared" si="268"/>
        <v/>
      </c>
      <c r="BF581" s="195" t="str">
        <f t="shared" si="269"/>
        <v/>
      </c>
      <c r="BG581" s="195" t="str">
        <f t="shared" si="270"/>
        <v/>
      </c>
      <c r="BH581" s="258"/>
      <c r="BI581" s="258"/>
      <c r="BJ581" s="258"/>
      <c r="BK581" s="249" t="str">
        <f t="shared" si="271"/>
        <v/>
      </c>
      <c r="BL581" s="249" t="str">
        <f t="shared" si="272"/>
        <v/>
      </c>
      <c r="BM581" s="277" t="str">
        <f t="shared" si="273"/>
        <v/>
      </c>
      <c r="BN581" s="249" t="str">
        <f t="shared" si="274"/>
        <v/>
      </c>
      <c r="BO581" s="195" t="str">
        <f t="shared" si="275"/>
        <v/>
      </c>
      <c r="BP581" s="195" t="str">
        <f t="shared" si="276"/>
        <v/>
      </c>
      <c r="BQ581" s="195" t="str">
        <f t="shared" si="277"/>
        <v/>
      </c>
      <c r="BS581" s="195" t="str">
        <f t="shared" si="278"/>
        <v/>
      </c>
      <c r="BT581" s="195" t="str">
        <f t="shared" si="279"/>
        <v/>
      </c>
      <c r="BV581" s="195" t="str">
        <f t="shared" si="280"/>
        <v/>
      </c>
      <c r="BW581" s="195" t="str">
        <f t="shared" si="281"/>
        <v/>
      </c>
      <c r="BX581" s="195" t="str">
        <f t="shared" si="282"/>
        <v/>
      </c>
      <c r="BY581" s="270" t="str">
        <f t="shared" si="283"/>
        <v/>
      </c>
      <c r="BZ581" t="str">
        <f t="shared" si="284"/>
        <v/>
      </c>
      <c r="CA581" t="str">
        <f t="shared" si="285"/>
        <v/>
      </c>
    </row>
    <row r="582" spans="1:79" x14ac:dyDescent="0.25">
      <c r="A582" s="218" t="s">
        <v>257</v>
      </c>
      <c r="B582" s="224"/>
      <c r="C582" s="225"/>
      <c r="D582" s="226"/>
      <c r="E582" s="224"/>
      <c r="F582" s="227"/>
      <c r="G582" s="227"/>
      <c r="H582" s="227"/>
      <c r="I582" s="228"/>
      <c r="J582" s="227"/>
      <c r="K582" s="229"/>
      <c r="L582" s="224"/>
      <c r="M582" s="230"/>
      <c r="N582" s="230"/>
      <c r="O582" s="231"/>
      <c r="P582" s="231"/>
      <c r="Q582" s="231"/>
      <c r="R582" s="232"/>
      <c r="S582" s="230"/>
      <c r="T582" s="231"/>
      <c r="U582" s="231"/>
      <c r="V582" s="231"/>
      <c r="W582" s="231"/>
      <c r="X582" s="233"/>
      <c r="Y582" s="234"/>
      <c r="Z582" s="235"/>
      <c r="AA582" s="236"/>
      <c r="AB582" s="228"/>
      <c r="AC582" s="236"/>
      <c r="AD582" s="237"/>
      <c r="AE582" s="237"/>
      <c r="AP582" t="b">
        <f t="shared" si="256"/>
        <v>0</v>
      </c>
      <c r="AQ582" t="str">
        <f t="shared" si="257"/>
        <v/>
      </c>
      <c r="AR582" t="str">
        <f>IF(AND(AP582,D582&lt;&gt;""),COUNTIF($AQ$12:AQ582,AQ582),"")</f>
        <v/>
      </c>
      <c r="AS582" t="str">
        <f t="shared" si="286"/>
        <v/>
      </c>
      <c r="AT582">
        <f t="shared" si="287"/>
        <v>0</v>
      </c>
      <c r="AU582" s="195" t="str">
        <f t="shared" si="258"/>
        <v/>
      </c>
      <c r="AV582" s="195" t="str">
        <f t="shared" si="259"/>
        <v/>
      </c>
      <c r="AW582" s="195" t="str">
        <f t="shared" si="260"/>
        <v/>
      </c>
      <c r="AX582" s="195" t="str">
        <f t="shared" si="261"/>
        <v/>
      </c>
      <c r="AY582" s="250" t="str">
        <f t="shared" si="262"/>
        <v/>
      </c>
      <c r="AZ582" s="249" t="str">
        <f t="shared" si="263"/>
        <v/>
      </c>
      <c r="BA582" s="249" t="str">
        <f t="shared" si="264"/>
        <v/>
      </c>
      <c r="BB582" s="195" t="str">
        <f t="shared" si="265"/>
        <v/>
      </c>
      <c r="BC582" s="195" t="str">
        <f t="shared" si="266"/>
        <v/>
      </c>
      <c r="BD582" s="249" t="str">
        <f t="shared" si="267"/>
        <v/>
      </c>
      <c r="BE582" s="249" t="str">
        <f t="shared" si="268"/>
        <v/>
      </c>
      <c r="BF582" s="195" t="str">
        <f t="shared" si="269"/>
        <v/>
      </c>
      <c r="BG582" s="195" t="str">
        <f t="shared" si="270"/>
        <v/>
      </c>
      <c r="BH582" s="258"/>
      <c r="BI582" s="258"/>
      <c r="BJ582" s="258"/>
      <c r="BK582" s="249" t="str">
        <f t="shared" si="271"/>
        <v/>
      </c>
      <c r="BL582" s="249" t="str">
        <f t="shared" si="272"/>
        <v/>
      </c>
      <c r="BM582" s="277" t="str">
        <f t="shared" si="273"/>
        <v/>
      </c>
      <c r="BN582" s="249" t="str">
        <f t="shared" si="274"/>
        <v/>
      </c>
      <c r="BO582" s="195" t="str">
        <f t="shared" si="275"/>
        <v/>
      </c>
      <c r="BP582" s="195" t="str">
        <f t="shared" si="276"/>
        <v/>
      </c>
      <c r="BQ582" s="195" t="str">
        <f t="shared" si="277"/>
        <v/>
      </c>
      <c r="BS582" s="195" t="str">
        <f t="shared" si="278"/>
        <v/>
      </c>
      <c r="BT582" s="195" t="str">
        <f t="shared" si="279"/>
        <v/>
      </c>
      <c r="BV582" s="195" t="str">
        <f t="shared" si="280"/>
        <v/>
      </c>
      <c r="BW582" s="195" t="str">
        <f t="shared" si="281"/>
        <v/>
      </c>
      <c r="BX582" s="195" t="str">
        <f t="shared" si="282"/>
        <v/>
      </c>
      <c r="BY582" s="270" t="str">
        <f t="shared" si="283"/>
        <v/>
      </c>
      <c r="BZ582" t="str">
        <f t="shared" si="284"/>
        <v/>
      </c>
      <c r="CA582" t="str">
        <f t="shared" si="285"/>
        <v/>
      </c>
    </row>
    <row r="583" spans="1:79" x14ac:dyDescent="0.25">
      <c r="A583" s="218" t="s">
        <v>257</v>
      </c>
      <c r="B583" s="224"/>
      <c r="C583" s="225"/>
      <c r="D583" s="226"/>
      <c r="E583" s="224"/>
      <c r="F583" s="227"/>
      <c r="G583" s="227"/>
      <c r="H583" s="227"/>
      <c r="I583" s="228"/>
      <c r="J583" s="227"/>
      <c r="K583" s="229"/>
      <c r="L583" s="224"/>
      <c r="M583" s="230"/>
      <c r="N583" s="230"/>
      <c r="O583" s="231"/>
      <c r="P583" s="231"/>
      <c r="Q583" s="231"/>
      <c r="R583" s="232"/>
      <c r="S583" s="230"/>
      <c r="T583" s="231"/>
      <c r="U583" s="231"/>
      <c r="V583" s="231"/>
      <c r="W583" s="231"/>
      <c r="X583" s="233"/>
      <c r="Y583" s="234"/>
      <c r="Z583" s="235"/>
      <c r="AA583" s="236"/>
      <c r="AB583" s="228"/>
      <c r="AC583" s="236"/>
      <c r="AD583" s="237"/>
      <c r="AE583" s="237"/>
      <c r="AP583" t="b">
        <f t="shared" si="256"/>
        <v>0</v>
      </c>
      <c r="AQ583" t="str">
        <f t="shared" si="257"/>
        <v/>
      </c>
      <c r="AR583" t="str">
        <f>IF(AND(AP583,D583&lt;&gt;""),COUNTIF($AQ$12:AQ583,AQ583),"")</f>
        <v/>
      </c>
      <c r="AS583" t="str">
        <f t="shared" si="286"/>
        <v/>
      </c>
      <c r="AT583">
        <f t="shared" si="287"/>
        <v>1</v>
      </c>
      <c r="AU583" s="195" t="str">
        <f t="shared" si="258"/>
        <v/>
      </c>
      <c r="AV583" s="195" t="str">
        <f t="shared" si="259"/>
        <v/>
      </c>
      <c r="AW583" s="195" t="str">
        <f t="shared" si="260"/>
        <v/>
      </c>
      <c r="AX583" s="195" t="str">
        <f t="shared" si="261"/>
        <v/>
      </c>
      <c r="AY583" s="250" t="str">
        <f t="shared" si="262"/>
        <v/>
      </c>
      <c r="AZ583" s="249" t="str">
        <f t="shared" si="263"/>
        <v/>
      </c>
      <c r="BA583" s="249" t="str">
        <f t="shared" si="264"/>
        <v/>
      </c>
      <c r="BB583" s="195" t="str">
        <f t="shared" si="265"/>
        <v/>
      </c>
      <c r="BC583" s="195" t="str">
        <f t="shared" si="266"/>
        <v/>
      </c>
      <c r="BD583" s="249" t="str">
        <f t="shared" si="267"/>
        <v/>
      </c>
      <c r="BE583" s="249" t="str">
        <f t="shared" si="268"/>
        <v/>
      </c>
      <c r="BF583" s="195" t="str">
        <f t="shared" si="269"/>
        <v/>
      </c>
      <c r="BG583" s="195" t="str">
        <f t="shared" si="270"/>
        <v/>
      </c>
      <c r="BH583" s="258"/>
      <c r="BI583" s="258"/>
      <c r="BJ583" s="258"/>
      <c r="BK583" s="249" t="str">
        <f t="shared" si="271"/>
        <v/>
      </c>
      <c r="BL583" s="249" t="str">
        <f t="shared" si="272"/>
        <v/>
      </c>
      <c r="BM583" s="277" t="str">
        <f t="shared" si="273"/>
        <v/>
      </c>
      <c r="BN583" s="249" t="str">
        <f t="shared" si="274"/>
        <v/>
      </c>
      <c r="BO583" s="195" t="str">
        <f t="shared" si="275"/>
        <v/>
      </c>
      <c r="BP583" s="195" t="str">
        <f t="shared" si="276"/>
        <v/>
      </c>
      <c r="BQ583" s="195" t="str">
        <f t="shared" si="277"/>
        <v/>
      </c>
      <c r="BS583" s="195" t="str">
        <f t="shared" si="278"/>
        <v/>
      </c>
      <c r="BT583" s="195" t="str">
        <f t="shared" si="279"/>
        <v/>
      </c>
      <c r="BV583" s="195" t="str">
        <f t="shared" si="280"/>
        <v/>
      </c>
      <c r="BW583" s="195" t="str">
        <f t="shared" si="281"/>
        <v/>
      </c>
      <c r="BX583" s="195" t="str">
        <f t="shared" si="282"/>
        <v/>
      </c>
      <c r="BY583" s="270" t="str">
        <f t="shared" si="283"/>
        <v/>
      </c>
      <c r="BZ583" t="str">
        <f t="shared" si="284"/>
        <v/>
      </c>
      <c r="CA583" t="str">
        <f t="shared" si="285"/>
        <v/>
      </c>
    </row>
    <row r="584" spans="1:79" x14ac:dyDescent="0.25">
      <c r="A584" s="218" t="s">
        <v>257</v>
      </c>
      <c r="B584" s="224"/>
      <c r="C584" s="225"/>
      <c r="D584" s="226"/>
      <c r="E584" s="224"/>
      <c r="F584" s="227"/>
      <c r="G584" s="227"/>
      <c r="H584" s="227"/>
      <c r="I584" s="228"/>
      <c r="J584" s="227"/>
      <c r="K584" s="229"/>
      <c r="L584" s="224"/>
      <c r="M584" s="230"/>
      <c r="N584" s="230"/>
      <c r="O584" s="231"/>
      <c r="P584" s="231"/>
      <c r="Q584" s="231"/>
      <c r="R584" s="232"/>
      <c r="S584" s="230"/>
      <c r="T584" s="231"/>
      <c r="U584" s="231"/>
      <c r="V584" s="231"/>
      <c r="W584" s="231"/>
      <c r="X584" s="233"/>
      <c r="Y584" s="234"/>
      <c r="Z584" s="235"/>
      <c r="AA584" s="236"/>
      <c r="AB584" s="228"/>
      <c r="AC584" s="236"/>
      <c r="AD584" s="237"/>
      <c r="AE584" s="237"/>
      <c r="AP584" t="b">
        <f t="shared" si="256"/>
        <v>0</v>
      </c>
      <c r="AQ584" t="str">
        <f t="shared" si="257"/>
        <v/>
      </c>
      <c r="AR584" t="str">
        <f>IF(AND(AP584,D584&lt;&gt;""),COUNTIF($AQ$12:AQ584,AQ584),"")</f>
        <v/>
      </c>
      <c r="AS584" t="str">
        <f t="shared" si="286"/>
        <v/>
      </c>
      <c r="AT584">
        <f t="shared" si="287"/>
        <v>0</v>
      </c>
      <c r="AU584" s="195" t="str">
        <f t="shared" si="258"/>
        <v/>
      </c>
      <c r="AV584" s="195" t="str">
        <f t="shared" si="259"/>
        <v/>
      </c>
      <c r="AW584" s="195" t="str">
        <f t="shared" si="260"/>
        <v/>
      </c>
      <c r="AX584" s="195" t="str">
        <f t="shared" si="261"/>
        <v/>
      </c>
      <c r="AY584" s="250" t="str">
        <f t="shared" si="262"/>
        <v/>
      </c>
      <c r="AZ584" s="249" t="str">
        <f t="shared" si="263"/>
        <v/>
      </c>
      <c r="BA584" s="249" t="str">
        <f t="shared" si="264"/>
        <v/>
      </c>
      <c r="BB584" s="195" t="str">
        <f t="shared" si="265"/>
        <v/>
      </c>
      <c r="BC584" s="195" t="str">
        <f t="shared" si="266"/>
        <v/>
      </c>
      <c r="BD584" s="249" t="str">
        <f t="shared" si="267"/>
        <v/>
      </c>
      <c r="BE584" s="249" t="str">
        <f t="shared" si="268"/>
        <v/>
      </c>
      <c r="BF584" s="195" t="str">
        <f t="shared" si="269"/>
        <v/>
      </c>
      <c r="BG584" s="195" t="str">
        <f t="shared" si="270"/>
        <v/>
      </c>
      <c r="BH584" s="258"/>
      <c r="BI584" s="258"/>
      <c r="BJ584" s="258"/>
      <c r="BK584" s="249" t="str">
        <f t="shared" si="271"/>
        <v/>
      </c>
      <c r="BL584" s="249" t="str">
        <f t="shared" si="272"/>
        <v/>
      </c>
      <c r="BM584" s="277" t="str">
        <f t="shared" si="273"/>
        <v/>
      </c>
      <c r="BN584" s="249" t="str">
        <f t="shared" si="274"/>
        <v/>
      </c>
      <c r="BO584" s="195" t="str">
        <f t="shared" si="275"/>
        <v/>
      </c>
      <c r="BP584" s="195" t="str">
        <f t="shared" si="276"/>
        <v/>
      </c>
      <c r="BQ584" s="195" t="str">
        <f t="shared" si="277"/>
        <v/>
      </c>
      <c r="BS584" s="195" t="str">
        <f t="shared" si="278"/>
        <v/>
      </c>
      <c r="BT584" s="195" t="str">
        <f t="shared" si="279"/>
        <v/>
      </c>
      <c r="BV584" s="195" t="str">
        <f t="shared" si="280"/>
        <v/>
      </c>
      <c r="BW584" s="195" t="str">
        <f t="shared" si="281"/>
        <v/>
      </c>
      <c r="BX584" s="195" t="str">
        <f t="shared" si="282"/>
        <v/>
      </c>
      <c r="BY584" s="270" t="str">
        <f t="shared" si="283"/>
        <v/>
      </c>
      <c r="BZ584" t="str">
        <f t="shared" si="284"/>
        <v/>
      </c>
      <c r="CA584" t="str">
        <f t="shared" si="285"/>
        <v/>
      </c>
    </row>
    <row r="585" spans="1:79" x14ac:dyDescent="0.25">
      <c r="A585" s="218" t="s">
        <v>257</v>
      </c>
      <c r="B585" s="224"/>
      <c r="C585" s="225"/>
      <c r="D585" s="226"/>
      <c r="E585" s="224"/>
      <c r="F585" s="227"/>
      <c r="G585" s="227"/>
      <c r="H585" s="227"/>
      <c r="I585" s="228"/>
      <c r="J585" s="227"/>
      <c r="K585" s="229"/>
      <c r="L585" s="224"/>
      <c r="M585" s="230"/>
      <c r="N585" s="230"/>
      <c r="O585" s="231"/>
      <c r="P585" s="231"/>
      <c r="Q585" s="231"/>
      <c r="R585" s="232"/>
      <c r="S585" s="230"/>
      <c r="T585" s="231"/>
      <c r="U585" s="231"/>
      <c r="V585" s="231"/>
      <c r="W585" s="231"/>
      <c r="X585" s="233"/>
      <c r="Y585" s="234"/>
      <c r="Z585" s="235"/>
      <c r="AA585" s="236"/>
      <c r="AB585" s="228"/>
      <c r="AC585" s="236"/>
      <c r="AD585" s="237"/>
      <c r="AE585" s="237"/>
      <c r="AP585" t="b">
        <f t="shared" si="256"/>
        <v>0</v>
      </c>
      <c r="AQ585" t="str">
        <f t="shared" si="257"/>
        <v/>
      </c>
      <c r="AR585" t="str">
        <f>IF(AND(AP585,D585&lt;&gt;""),COUNTIF($AQ$12:AQ585,AQ585),"")</f>
        <v/>
      </c>
      <c r="AS585" t="str">
        <f t="shared" si="286"/>
        <v/>
      </c>
      <c r="AT585">
        <f t="shared" si="287"/>
        <v>1</v>
      </c>
      <c r="AU585" s="195" t="str">
        <f t="shared" si="258"/>
        <v/>
      </c>
      <c r="AV585" s="195" t="str">
        <f t="shared" si="259"/>
        <v/>
      </c>
      <c r="AW585" s="195" t="str">
        <f t="shared" si="260"/>
        <v/>
      </c>
      <c r="AX585" s="195" t="str">
        <f t="shared" si="261"/>
        <v/>
      </c>
      <c r="AY585" s="250" t="str">
        <f t="shared" si="262"/>
        <v/>
      </c>
      <c r="AZ585" s="249" t="str">
        <f t="shared" si="263"/>
        <v/>
      </c>
      <c r="BA585" s="249" t="str">
        <f t="shared" si="264"/>
        <v/>
      </c>
      <c r="BB585" s="195" t="str">
        <f t="shared" si="265"/>
        <v/>
      </c>
      <c r="BC585" s="195" t="str">
        <f t="shared" si="266"/>
        <v/>
      </c>
      <c r="BD585" s="249" t="str">
        <f t="shared" si="267"/>
        <v/>
      </c>
      <c r="BE585" s="249" t="str">
        <f t="shared" si="268"/>
        <v/>
      </c>
      <c r="BF585" s="195" t="str">
        <f t="shared" si="269"/>
        <v/>
      </c>
      <c r="BG585" s="195" t="str">
        <f t="shared" si="270"/>
        <v/>
      </c>
      <c r="BH585" s="258"/>
      <c r="BI585" s="258"/>
      <c r="BJ585" s="258"/>
      <c r="BK585" s="249" t="str">
        <f t="shared" si="271"/>
        <v/>
      </c>
      <c r="BL585" s="249" t="str">
        <f t="shared" si="272"/>
        <v/>
      </c>
      <c r="BM585" s="277" t="str">
        <f t="shared" si="273"/>
        <v/>
      </c>
      <c r="BN585" s="249" t="str">
        <f t="shared" si="274"/>
        <v/>
      </c>
      <c r="BO585" s="195" t="str">
        <f t="shared" si="275"/>
        <v/>
      </c>
      <c r="BP585" s="195" t="str">
        <f t="shared" si="276"/>
        <v/>
      </c>
      <c r="BQ585" s="195" t="str">
        <f t="shared" si="277"/>
        <v/>
      </c>
      <c r="BS585" s="195" t="str">
        <f t="shared" si="278"/>
        <v/>
      </c>
      <c r="BT585" s="195" t="str">
        <f t="shared" si="279"/>
        <v/>
      </c>
      <c r="BV585" s="195" t="str">
        <f t="shared" si="280"/>
        <v/>
      </c>
      <c r="BW585" s="195" t="str">
        <f t="shared" si="281"/>
        <v/>
      </c>
      <c r="BX585" s="195" t="str">
        <f t="shared" si="282"/>
        <v/>
      </c>
      <c r="BY585" s="270" t="str">
        <f t="shared" si="283"/>
        <v/>
      </c>
      <c r="BZ585" t="str">
        <f t="shared" si="284"/>
        <v/>
      </c>
      <c r="CA585" t="str">
        <f t="shared" si="285"/>
        <v/>
      </c>
    </row>
    <row r="586" spans="1:79" x14ac:dyDescent="0.25">
      <c r="A586" s="218" t="s">
        <v>257</v>
      </c>
      <c r="B586" s="224"/>
      <c r="C586" s="225"/>
      <c r="D586" s="226"/>
      <c r="E586" s="224"/>
      <c r="F586" s="227"/>
      <c r="G586" s="227"/>
      <c r="H586" s="227"/>
      <c r="I586" s="228"/>
      <c r="J586" s="227"/>
      <c r="K586" s="229"/>
      <c r="L586" s="224"/>
      <c r="M586" s="230"/>
      <c r="N586" s="230"/>
      <c r="O586" s="231"/>
      <c r="P586" s="231"/>
      <c r="Q586" s="231"/>
      <c r="R586" s="232"/>
      <c r="S586" s="230"/>
      <c r="T586" s="231"/>
      <c r="U586" s="231"/>
      <c r="V586" s="231"/>
      <c r="W586" s="231"/>
      <c r="X586" s="233"/>
      <c r="Y586" s="234"/>
      <c r="Z586" s="235"/>
      <c r="AA586" s="236"/>
      <c r="AB586" s="228"/>
      <c r="AC586" s="236"/>
      <c r="AD586" s="237"/>
      <c r="AE586" s="237"/>
      <c r="AP586" t="b">
        <f t="shared" si="256"/>
        <v>0</v>
      </c>
      <c r="AQ586" t="str">
        <f t="shared" si="257"/>
        <v/>
      </c>
      <c r="AR586" t="str">
        <f>IF(AND(AP586,D586&lt;&gt;""),COUNTIF($AQ$12:AQ586,AQ586),"")</f>
        <v/>
      </c>
      <c r="AS586" t="str">
        <f t="shared" si="286"/>
        <v/>
      </c>
      <c r="AT586">
        <f t="shared" si="287"/>
        <v>0</v>
      </c>
      <c r="AU586" s="195" t="str">
        <f t="shared" si="258"/>
        <v/>
      </c>
      <c r="AV586" s="195" t="str">
        <f t="shared" si="259"/>
        <v/>
      </c>
      <c r="AW586" s="195" t="str">
        <f t="shared" si="260"/>
        <v/>
      </c>
      <c r="AX586" s="195" t="str">
        <f t="shared" si="261"/>
        <v/>
      </c>
      <c r="AY586" s="250" t="str">
        <f t="shared" si="262"/>
        <v/>
      </c>
      <c r="AZ586" s="249" t="str">
        <f t="shared" si="263"/>
        <v/>
      </c>
      <c r="BA586" s="249" t="str">
        <f t="shared" si="264"/>
        <v/>
      </c>
      <c r="BB586" s="195" t="str">
        <f t="shared" si="265"/>
        <v/>
      </c>
      <c r="BC586" s="195" t="str">
        <f t="shared" si="266"/>
        <v/>
      </c>
      <c r="BD586" s="249" t="str">
        <f t="shared" si="267"/>
        <v/>
      </c>
      <c r="BE586" s="249" t="str">
        <f t="shared" si="268"/>
        <v/>
      </c>
      <c r="BF586" s="195" t="str">
        <f t="shared" si="269"/>
        <v/>
      </c>
      <c r="BG586" s="195" t="str">
        <f t="shared" si="270"/>
        <v/>
      </c>
      <c r="BH586" s="258"/>
      <c r="BI586" s="258"/>
      <c r="BJ586" s="258"/>
      <c r="BK586" s="249" t="str">
        <f t="shared" si="271"/>
        <v/>
      </c>
      <c r="BL586" s="249" t="str">
        <f t="shared" si="272"/>
        <v/>
      </c>
      <c r="BM586" s="277" t="str">
        <f t="shared" si="273"/>
        <v/>
      </c>
      <c r="BN586" s="249" t="str">
        <f t="shared" si="274"/>
        <v/>
      </c>
      <c r="BO586" s="195" t="str">
        <f t="shared" si="275"/>
        <v/>
      </c>
      <c r="BP586" s="195" t="str">
        <f t="shared" si="276"/>
        <v/>
      </c>
      <c r="BQ586" s="195" t="str">
        <f t="shared" si="277"/>
        <v/>
      </c>
      <c r="BS586" s="195" t="str">
        <f t="shared" si="278"/>
        <v/>
      </c>
      <c r="BT586" s="195" t="str">
        <f t="shared" si="279"/>
        <v/>
      </c>
      <c r="BV586" s="195" t="str">
        <f t="shared" si="280"/>
        <v/>
      </c>
      <c r="BW586" s="195" t="str">
        <f t="shared" si="281"/>
        <v/>
      </c>
      <c r="BX586" s="195" t="str">
        <f t="shared" si="282"/>
        <v/>
      </c>
      <c r="BY586" s="270" t="str">
        <f t="shared" si="283"/>
        <v/>
      </c>
      <c r="BZ586" t="str">
        <f t="shared" si="284"/>
        <v/>
      </c>
      <c r="CA586" t="str">
        <f t="shared" si="285"/>
        <v/>
      </c>
    </row>
    <row r="587" spans="1:79" x14ac:dyDescent="0.25">
      <c r="A587" s="218" t="s">
        <v>257</v>
      </c>
      <c r="B587" s="224"/>
      <c r="C587" s="225"/>
      <c r="D587" s="226"/>
      <c r="E587" s="224"/>
      <c r="F587" s="227"/>
      <c r="G587" s="227"/>
      <c r="H587" s="227"/>
      <c r="I587" s="228"/>
      <c r="J587" s="227"/>
      <c r="K587" s="229"/>
      <c r="L587" s="224"/>
      <c r="M587" s="230"/>
      <c r="N587" s="230"/>
      <c r="O587" s="231"/>
      <c r="P587" s="231"/>
      <c r="Q587" s="231"/>
      <c r="R587" s="232"/>
      <c r="S587" s="230"/>
      <c r="T587" s="231"/>
      <c r="U587" s="231"/>
      <c r="V587" s="231"/>
      <c r="W587" s="231"/>
      <c r="X587" s="233"/>
      <c r="Y587" s="234"/>
      <c r="Z587" s="235"/>
      <c r="AA587" s="236"/>
      <c r="AB587" s="228"/>
      <c r="AC587" s="236"/>
      <c r="AD587" s="237"/>
      <c r="AE587" s="237"/>
      <c r="AP587" t="b">
        <f t="shared" si="256"/>
        <v>0</v>
      </c>
      <c r="AQ587" t="str">
        <f t="shared" si="257"/>
        <v/>
      </c>
      <c r="AR587" t="str">
        <f>IF(AND(AP587,D587&lt;&gt;""),COUNTIF($AQ$12:AQ587,AQ587),"")</f>
        <v/>
      </c>
      <c r="AS587" t="str">
        <f t="shared" si="286"/>
        <v/>
      </c>
      <c r="AT587">
        <f t="shared" si="287"/>
        <v>1</v>
      </c>
      <c r="AU587" s="195" t="str">
        <f t="shared" si="258"/>
        <v/>
      </c>
      <c r="AV587" s="195" t="str">
        <f t="shared" si="259"/>
        <v/>
      </c>
      <c r="AW587" s="195" t="str">
        <f t="shared" si="260"/>
        <v/>
      </c>
      <c r="AX587" s="195" t="str">
        <f t="shared" si="261"/>
        <v/>
      </c>
      <c r="AY587" s="250" t="str">
        <f t="shared" si="262"/>
        <v/>
      </c>
      <c r="AZ587" s="249" t="str">
        <f t="shared" si="263"/>
        <v/>
      </c>
      <c r="BA587" s="249" t="str">
        <f t="shared" si="264"/>
        <v/>
      </c>
      <c r="BB587" s="195" t="str">
        <f t="shared" si="265"/>
        <v/>
      </c>
      <c r="BC587" s="195" t="str">
        <f t="shared" si="266"/>
        <v/>
      </c>
      <c r="BD587" s="249" t="str">
        <f t="shared" si="267"/>
        <v/>
      </c>
      <c r="BE587" s="249" t="str">
        <f t="shared" si="268"/>
        <v/>
      </c>
      <c r="BF587" s="195" t="str">
        <f t="shared" si="269"/>
        <v/>
      </c>
      <c r="BG587" s="195" t="str">
        <f t="shared" si="270"/>
        <v/>
      </c>
      <c r="BH587" s="258"/>
      <c r="BI587" s="258"/>
      <c r="BJ587" s="258"/>
      <c r="BK587" s="249" t="str">
        <f t="shared" si="271"/>
        <v/>
      </c>
      <c r="BL587" s="249" t="str">
        <f t="shared" si="272"/>
        <v/>
      </c>
      <c r="BM587" s="277" t="str">
        <f t="shared" si="273"/>
        <v/>
      </c>
      <c r="BN587" s="249" t="str">
        <f t="shared" si="274"/>
        <v/>
      </c>
      <c r="BO587" s="195" t="str">
        <f t="shared" si="275"/>
        <v/>
      </c>
      <c r="BP587" s="195" t="str">
        <f t="shared" si="276"/>
        <v/>
      </c>
      <c r="BQ587" s="195" t="str">
        <f t="shared" si="277"/>
        <v/>
      </c>
      <c r="BS587" s="195" t="str">
        <f t="shared" si="278"/>
        <v/>
      </c>
      <c r="BT587" s="195" t="str">
        <f t="shared" si="279"/>
        <v/>
      </c>
      <c r="BV587" s="195" t="str">
        <f t="shared" si="280"/>
        <v/>
      </c>
      <c r="BW587" s="195" t="str">
        <f t="shared" si="281"/>
        <v/>
      </c>
      <c r="BX587" s="195" t="str">
        <f t="shared" si="282"/>
        <v/>
      </c>
      <c r="BY587" s="270" t="str">
        <f t="shared" si="283"/>
        <v/>
      </c>
      <c r="BZ587" t="str">
        <f t="shared" si="284"/>
        <v/>
      </c>
      <c r="CA587" t="str">
        <f t="shared" si="285"/>
        <v/>
      </c>
    </row>
    <row r="588" spans="1:79" x14ac:dyDescent="0.25">
      <c r="A588" s="218" t="s">
        <v>257</v>
      </c>
      <c r="B588" s="224"/>
      <c r="C588" s="225"/>
      <c r="D588" s="226"/>
      <c r="E588" s="224"/>
      <c r="F588" s="227"/>
      <c r="G588" s="227"/>
      <c r="H588" s="227"/>
      <c r="I588" s="228"/>
      <c r="J588" s="227"/>
      <c r="K588" s="229"/>
      <c r="L588" s="224"/>
      <c r="M588" s="230"/>
      <c r="N588" s="230"/>
      <c r="O588" s="231"/>
      <c r="P588" s="231"/>
      <c r="Q588" s="231"/>
      <c r="R588" s="232"/>
      <c r="S588" s="230"/>
      <c r="T588" s="231"/>
      <c r="U588" s="231"/>
      <c r="V588" s="231"/>
      <c r="W588" s="231"/>
      <c r="X588" s="233"/>
      <c r="Y588" s="234"/>
      <c r="Z588" s="235"/>
      <c r="AA588" s="236"/>
      <c r="AB588" s="228"/>
      <c r="AC588" s="236"/>
      <c r="AD588" s="237"/>
      <c r="AE588" s="237"/>
      <c r="AP588" t="b">
        <f t="shared" ref="AP588:AP651" si="288">IF(COUNTA(B588:AE588)&gt;0,TRUE,FALSE)</f>
        <v>0</v>
      </c>
      <c r="AQ588" t="str">
        <f t="shared" ref="AQ588:AQ651" si="289">IF(AND(AP588,D588&lt;&gt;""),D588,"")</f>
        <v/>
      </c>
      <c r="AR588" t="str">
        <f>IF(AND(AP588,D588&lt;&gt;""),COUNTIF($AQ$12:AQ588,AQ588),"")</f>
        <v/>
      </c>
      <c r="AS588" t="str">
        <f t="shared" si="286"/>
        <v/>
      </c>
      <c r="AT588">
        <f t="shared" si="287"/>
        <v>0</v>
      </c>
      <c r="AU588" s="195" t="str">
        <f t="shared" ref="AU588:AU651" si="290">IF($AP588=FALSE,"",
IF(ISNUMBER(MATCH($B588, _StateLkUp, 0)), "", DV_Rule_3))</f>
        <v/>
      </c>
      <c r="AV588" s="195" t="str">
        <f t="shared" ref="AV588:AV651" si="291">IF($AP588=FALSE,"",
IF($C588="",DV_Rule_2,
IF(ISNUMBER($C588+0)=FALSE,DV_Rule_3,
IF(AND($C588+0&gt;=2000,$C588+0&lt;=2100)=FALSE,DV_Rule_4,
""))))</f>
        <v/>
      </c>
      <c r="AW588" s="195" t="str">
        <f t="shared" ref="AW588:AW651" si="292">IF($AP588=FALSE,"",
IF($D588="",DV_Rule_2,
IF(ISNUMBER(MATCH($D588,_ServiceType,0))=TRUE,"",
DV_Rule_3)))</f>
        <v/>
      </c>
      <c r="AX588" s="195" t="str">
        <f t="shared" ref="AX588:AX651" si="293">IF($AP588=FALSE,"",
IF(BZ588,DV_Rule_5,
""))</f>
        <v/>
      </c>
      <c r="AY588" s="250" t="str">
        <f t="shared" ref="AY588:AY651" si="294">IF($AP588=FALSE,"",
IF($F588="","",
IF(CA588,DV_Rule_5,
IF(AND(LEN($F588)=10,ISNUMBER($F588+0))=FALSE,DV_Rule_4,
""))))</f>
        <v/>
      </c>
      <c r="AZ588" s="249" t="str">
        <f t="shared" ref="AZ588:AZ651" si="295">IF($AP588=FALSE,"",
IF($G588="",DV_Rule_2,
IF(BZ588,DV_Rule_5,
"")))</f>
        <v/>
      </c>
      <c r="BA588" s="249" t="str">
        <f t="shared" ref="BA588:BA651" si="296">IF($AP588=FALSE,"",
IF($H588="",DV_Rule_2,
IF(BZ588,DV_Rule_5,
"")))</f>
        <v/>
      </c>
      <c r="BB588" s="195" t="str">
        <f t="shared" ref="BB588:BB651" si="297">IF($AP588=FALSE,"",
IF($I588="", DV_Rule_2,
IF(BZ588,DV_Rule_5,
"")))</f>
        <v/>
      </c>
      <c r="BC588" s="195" t="str">
        <f t="shared" ref="BC588:BC651" si="298">IF($AP588=FALSE,"",
IF($J588="",DV_Rule_2,
IF(ISNUMBER(MATCH($J588,_OwnershipType,0))=FALSE,DV_Rule_4,
"")))</f>
        <v/>
      </c>
      <c r="BD588" s="249" t="str">
        <f t="shared" ref="BD588:BD651" si="299">IF($AP588=FALSE,"",
IF($K588="",DV_Rule_2,
""))</f>
        <v/>
      </c>
      <c r="BE588" s="249" t="str">
        <f t="shared" ref="BE588:BE651" si="300">IF($AP588=FALSE,"",
IF($L588="",DV_Rule_2,
""))</f>
        <v/>
      </c>
      <c r="BF588" s="195" t="str">
        <f t="shared" ref="BF588:BF651" si="301">IF($AP588=FALSE,"",
IF($M588="", DV_Rule_2,
IF(AND(N588&lt;&gt;"",OR(M588&gt;N588,N588=M588)),DV_Rule_4,
"")))</f>
        <v/>
      </c>
      <c r="BG588" s="195" t="str">
        <f t="shared" ref="BG588:BG651" si="302">IF($AP588=FALSE,"",
IF($N588="", DV_Rule_2,
IF(AND(M588&lt;&gt;"",OR(M588&gt;N588,N588=M588)),DV_Rule_4,
"")))</f>
        <v/>
      </c>
      <c r="BH588" s="258"/>
      <c r="BI588" s="258"/>
      <c r="BJ588" s="258"/>
      <c r="BK588" s="249" t="str">
        <f t="shared" ref="BK588:BK651" si="303">IF($AP588=FALSE,"",
IF($R588="",DV_Rule_2,
IF(AND(S588&lt;&gt;"",OR(R588&gt;S588,R588=S588)),DV_Rule_4,
"")))</f>
        <v/>
      </c>
      <c r="BL588" s="249" t="str">
        <f t="shared" ref="BL588:BL651" si="304">IF($AP588=FALSE,"",
IF($S588="",DV_Rule_2,
IF(AND(R588&lt;&gt;"",OR(R588&gt;S588,R588=S588)),DV_Rule_4,
"")))</f>
        <v/>
      </c>
      <c r="BM588" s="277" t="str">
        <f t="shared" ref="BM588:BM651" si="305">IF($AP588=FALSE,"",
IF(AND(T588="",OR(AND(O588&lt;&gt;"",P588&lt;&gt;"",Q588=""),AND(P588&lt;&gt;"",Q588&lt;&gt;"",O588=""))),DV_Rule_2,
""))</f>
        <v/>
      </c>
      <c r="BN588" s="249" t="str">
        <f t="shared" ref="BN588:BN651" si="306">IF($AP588=FALSE,"",
IF($U588="",DV_Rule_2,
""))</f>
        <v/>
      </c>
      <c r="BO588" s="195" t="str">
        <f t="shared" ref="BO588:BO651" si="307">IF($AP588=FALSE,"",
IF($V588="",DV_Rule_2,
""))</f>
        <v/>
      </c>
      <c r="BP588" s="195" t="str">
        <f t="shared" ref="BP588:BP651" si="308">IF($AP588=FALSE,"",
IF($W588="",DV_Rule_2,
""))</f>
        <v/>
      </c>
      <c r="BQ588" s="195" t="str">
        <f t="shared" ref="BQ588:BQ651" si="309">IF($AP588=FALSE,"",
IF($X588="",DV_Rule_2,
""))</f>
        <v/>
      </c>
      <c r="BS588" s="195" t="str">
        <f t="shared" ref="BS588:BS651" si="310">IF($AP588=FALSE,"",
IF($Z588="",DV_Rule_2,
IF(OR($Z588=0,$Z588&lt;1,$Z588&gt;1.04),DV_Rule_4,
"")))</f>
        <v/>
      </c>
      <c r="BT588" s="195" t="str">
        <f t="shared" ref="BT588:BT651" si="311">IF($AP588=FALSE,"",
IF($AA588="",DV_Rule_2,
IF($AA588=0,DV_Rule_4,
"")))</f>
        <v/>
      </c>
      <c r="BV588" s="195" t="str">
        <f t="shared" ref="BV588:BV651" si="312">IF($AP588=FALSE,"",
IF($AC588="",DV_Rule_2,
IF(OR($AC588=0,$AC588&lt;1,$AC588&gt;1.04),DV_Rule_4,
"")))</f>
        <v/>
      </c>
      <c r="BW588" s="195" t="str">
        <f t="shared" ref="BW588:BW651" si="313">IF($AP588=FALSE,"",
IF($AD588="",DV_Rule_2,
""))</f>
        <v/>
      </c>
      <c r="BX588" s="195" t="str">
        <f t="shared" ref="BX588:BX651" si="314">IF($AP588=FALSE,"",
IF($AE588="",DV_Rule_2,
""))</f>
        <v/>
      </c>
      <c r="BY588" s="270" t="str">
        <f t="shared" ref="BY588:BY651" si="315">IF($AP588=FALSE,"",
CONCATENATE(E588,"_",G588,"_",H588,"_",I588))</f>
        <v/>
      </c>
      <c r="BZ588" t="str">
        <f t="shared" ref="BZ588:BZ651" si="316">IF($AP588=FALSE,"",
IF(COUNTIF($BY$12:$BY$2011,BY588)&gt;1,TRUE,FALSE))</f>
        <v/>
      </c>
      <c r="CA588" t="str">
        <f t="shared" ref="CA588:CA651" si="317">IF($AP588=FALSE,"",
IF(F588="",FALSE,
IF(COUNTIF($F$12:$F$2011,F588)&gt;1,TRUE,FALSE)))</f>
        <v/>
      </c>
    </row>
    <row r="589" spans="1:79" x14ac:dyDescent="0.25">
      <c r="A589" s="218" t="s">
        <v>257</v>
      </c>
      <c r="B589" s="224"/>
      <c r="C589" s="225"/>
      <c r="D589" s="226"/>
      <c r="E589" s="224"/>
      <c r="F589" s="227"/>
      <c r="G589" s="227"/>
      <c r="H589" s="227"/>
      <c r="I589" s="228"/>
      <c r="J589" s="227"/>
      <c r="K589" s="229"/>
      <c r="L589" s="224"/>
      <c r="M589" s="230"/>
      <c r="N589" s="230"/>
      <c r="O589" s="231"/>
      <c r="P589" s="231"/>
      <c r="Q589" s="231"/>
      <c r="R589" s="232"/>
      <c r="S589" s="230"/>
      <c r="T589" s="231"/>
      <c r="U589" s="231"/>
      <c r="V589" s="231"/>
      <c r="W589" s="231"/>
      <c r="X589" s="233"/>
      <c r="Y589" s="234"/>
      <c r="Z589" s="235"/>
      <c r="AA589" s="236"/>
      <c r="AB589" s="228"/>
      <c r="AC589" s="236"/>
      <c r="AD589" s="237"/>
      <c r="AE589" s="237"/>
      <c r="AP589" t="b">
        <f t="shared" si="288"/>
        <v>0</v>
      </c>
      <c r="AQ589" t="str">
        <f t="shared" si="289"/>
        <v/>
      </c>
      <c r="AR589" t="str">
        <f>IF(AND(AP589,D589&lt;&gt;""),COUNTIF($AQ$12:AQ589,AQ589),"")</f>
        <v/>
      </c>
      <c r="AS589" t="str">
        <f t="shared" ref="AS589:AS652" si="318">IF(AND(AP589,AQ589&lt;&gt;""),AQ589&amp;"_"&amp;AR589,"")</f>
        <v/>
      </c>
      <c r="AT589">
        <f t="shared" ref="AT589:AT652" si="319">IF(MOD(ROW(),2)=0,0,1)</f>
        <v>1</v>
      </c>
      <c r="AU589" s="195" t="str">
        <f t="shared" si="290"/>
        <v/>
      </c>
      <c r="AV589" s="195" t="str">
        <f t="shared" si="291"/>
        <v/>
      </c>
      <c r="AW589" s="195" t="str">
        <f t="shared" si="292"/>
        <v/>
      </c>
      <c r="AX589" s="195" t="str">
        <f t="shared" si="293"/>
        <v/>
      </c>
      <c r="AY589" s="250" t="str">
        <f t="shared" si="294"/>
        <v/>
      </c>
      <c r="AZ589" s="249" t="str">
        <f t="shared" si="295"/>
        <v/>
      </c>
      <c r="BA589" s="249" t="str">
        <f t="shared" si="296"/>
        <v/>
      </c>
      <c r="BB589" s="195" t="str">
        <f t="shared" si="297"/>
        <v/>
      </c>
      <c r="BC589" s="195" t="str">
        <f t="shared" si="298"/>
        <v/>
      </c>
      <c r="BD589" s="249" t="str">
        <f t="shared" si="299"/>
        <v/>
      </c>
      <c r="BE589" s="249" t="str">
        <f t="shared" si="300"/>
        <v/>
      </c>
      <c r="BF589" s="195" t="str">
        <f t="shared" si="301"/>
        <v/>
      </c>
      <c r="BG589" s="195" t="str">
        <f t="shared" si="302"/>
        <v/>
      </c>
      <c r="BH589" s="258"/>
      <c r="BI589" s="258"/>
      <c r="BJ589" s="258"/>
      <c r="BK589" s="249" t="str">
        <f t="shared" si="303"/>
        <v/>
      </c>
      <c r="BL589" s="249" t="str">
        <f t="shared" si="304"/>
        <v/>
      </c>
      <c r="BM589" s="277" t="str">
        <f t="shared" si="305"/>
        <v/>
      </c>
      <c r="BN589" s="249" t="str">
        <f t="shared" si="306"/>
        <v/>
      </c>
      <c r="BO589" s="195" t="str">
        <f t="shared" si="307"/>
        <v/>
      </c>
      <c r="BP589" s="195" t="str">
        <f t="shared" si="308"/>
        <v/>
      </c>
      <c r="BQ589" s="195" t="str">
        <f t="shared" si="309"/>
        <v/>
      </c>
      <c r="BS589" s="195" t="str">
        <f t="shared" si="310"/>
        <v/>
      </c>
      <c r="BT589" s="195" t="str">
        <f t="shared" si="311"/>
        <v/>
      </c>
      <c r="BV589" s="195" t="str">
        <f t="shared" si="312"/>
        <v/>
      </c>
      <c r="BW589" s="195" t="str">
        <f t="shared" si="313"/>
        <v/>
      </c>
      <c r="BX589" s="195" t="str">
        <f t="shared" si="314"/>
        <v/>
      </c>
      <c r="BY589" s="270" t="str">
        <f t="shared" si="315"/>
        <v/>
      </c>
      <c r="BZ589" t="str">
        <f t="shared" si="316"/>
        <v/>
      </c>
      <c r="CA589" t="str">
        <f t="shared" si="317"/>
        <v/>
      </c>
    </row>
    <row r="590" spans="1:79" x14ac:dyDescent="0.25">
      <c r="A590" s="218" t="s">
        <v>257</v>
      </c>
      <c r="B590" s="224"/>
      <c r="C590" s="225"/>
      <c r="D590" s="226"/>
      <c r="E590" s="224"/>
      <c r="F590" s="227"/>
      <c r="G590" s="227"/>
      <c r="H590" s="227"/>
      <c r="I590" s="228"/>
      <c r="J590" s="227"/>
      <c r="K590" s="229"/>
      <c r="L590" s="224"/>
      <c r="M590" s="230"/>
      <c r="N590" s="230"/>
      <c r="O590" s="231"/>
      <c r="P590" s="231"/>
      <c r="Q590" s="231"/>
      <c r="R590" s="232"/>
      <c r="S590" s="230"/>
      <c r="T590" s="231"/>
      <c r="U590" s="231"/>
      <c r="V590" s="231"/>
      <c r="W590" s="231"/>
      <c r="X590" s="233"/>
      <c r="Y590" s="234"/>
      <c r="Z590" s="235"/>
      <c r="AA590" s="236"/>
      <c r="AB590" s="228"/>
      <c r="AC590" s="236"/>
      <c r="AD590" s="237"/>
      <c r="AE590" s="237"/>
      <c r="AP590" t="b">
        <f t="shared" si="288"/>
        <v>0</v>
      </c>
      <c r="AQ590" t="str">
        <f t="shared" si="289"/>
        <v/>
      </c>
      <c r="AR590" t="str">
        <f>IF(AND(AP590,D590&lt;&gt;""),COUNTIF($AQ$12:AQ590,AQ590),"")</f>
        <v/>
      </c>
      <c r="AS590" t="str">
        <f t="shared" si="318"/>
        <v/>
      </c>
      <c r="AT590">
        <f t="shared" si="319"/>
        <v>0</v>
      </c>
      <c r="AU590" s="195" t="str">
        <f t="shared" si="290"/>
        <v/>
      </c>
      <c r="AV590" s="195" t="str">
        <f t="shared" si="291"/>
        <v/>
      </c>
      <c r="AW590" s="195" t="str">
        <f t="shared" si="292"/>
        <v/>
      </c>
      <c r="AX590" s="195" t="str">
        <f t="shared" si="293"/>
        <v/>
      </c>
      <c r="AY590" s="250" t="str">
        <f t="shared" si="294"/>
        <v/>
      </c>
      <c r="AZ590" s="249" t="str">
        <f t="shared" si="295"/>
        <v/>
      </c>
      <c r="BA590" s="249" t="str">
        <f t="shared" si="296"/>
        <v/>
      </c>
      <c r="BB590" s="195" t="str">
        <f t="shared" si="297"/>
        <v/>
      </c>
      <c r="BC590" s="195" t="str">
        <f t="shared" si="298"/>
        <v/>
      </c>
      <c r="BD590" s="249" t="str">
        <f t="shared" si="299"/>
        <v/>
      </c>
      <c r="BE590" s="249" t="str">
        <f t="shared" si="300"/>
        <v/>
      </c>
      <c r="BF590" s="195" t="str">
        <f t="shared" si="301"/>
        <v/>
      </c>
      <c r="BG590" s="195" t="str">
        <f t="shared" si="302"/>
        <v/>
      </c>
      <c r="BH590" s="258"/>
      <c r="BI590" s="258"/>
      <c r="BJ590" s="258"/>
      <c r="BK590" s="249" t="str">
        <f t="shared" si="303"/>
        <v/>
      </c>
      <c r="BL590" s="249" t="str">
        <f t="shared" si="304"/>
        <v/>
      </c>
      <c r="BM590" s="277" t="str">
        <f t="shared" si="305"/>
        <v/>
      </c>
      <c r="BN590" s="249" t="str">
        <f t="shared" si="306"/>
        <v/>
      </c>
      <c r="BO590" s="195" t="str">
        <f t="shared" si="307"/>
        <v/>
      </c>
      <c r="BP590" s="195" t="str">
        <f t="shared" si="308"/>
        <v/>
      </c>
      <c r="BQ590" s="195" t="str">
        <f t="shared" si="309"/>
        <v/>
      </c>
      <c r="BS590" s="195" t="str">
        <f t="shared" si="310"/>
        <v/>
      </c>
      <c r="BT590" s="195" t="str">
        <f t="shared" si="311"/>
        <v/>
      </c>
      <c r="BV590" s="195" t="str">
        <f t="shared" si="312"/>
        <v/>
      </c>
      <c r="BW590" s="195" t="str">
        <f t="shared" si="313"/>
        <v/>
      </c>
      <c r="BX590" s="195" t="str">
        <f t="shared" si="314"/>
        <v/>
      </c>
      <c r="BY590" s="270" t="str">
        <f t="shared" si="315"/>
        <v/>
      </c>
      <c r="BZ590" t="str">
        <f t="shared" si="316"/>
        <v/>
      </c>
      <c r="CA590" t="str">
        <f t="shared" si="317"/>
        <v/>
      </c>
    </row>
    <row r="591" spans="1:79" x14ac:dyDescent="0.25">
      <c r="A591" s="218" t="s">
        <v>257</v>
      </c>
      <c r="B591" s="224"/>
      <c r="C591" s="225"/>
      <c r="D591" s="226"/>
      <c r="E591" s="224"/>
      <c r="F591" s="227"/>
      <c r="G591" s="227"/>
      <c r="H591" s="227"/>
      <c r="I591" s="228"/>
      <c r="J591" s="227"/>
      <c r="K591" s="229"/>
      <c r="L591" s="224"/>
      <c r="M591" s="230"/>
      <c r="N591" s="230"/>
      <c r="O591" s="231"/>
      <c r="P591" s="231"/>
      <c r="Q591" s="231"/>
      <c r="R591" s="232"/>
      <c r="S591" s="230"/>
      <c r="T591" s="231"/>
      <c r="U591" s="231"/>
      <c r="V591" s="231"/>
      <c r="W591" s="231"/>
      <c r="X591" s="233"/>
      <c r="Y591" s="234"/>
      <c r="Z591" s="235"/>
      <c r="AA591" s="236"/>
      <c r="AB591" s="228"/>
      <c r="AC591" s="236"/>
      <c r="AD591" s="237"/>
      <c r="AE591" s="237"/>
      <c r="AP591" t="b">
        <f t="shared" si="288"/>
        <v>0</v>
      </c>
      <c r="AQ591" t="str">
        <f t="shared" si="289"/>
        <v/>
      </c>
      <c r="AR591" t="str">
        <f>IF(AND(AP591,D591&lt;&gt;""),COUNTIF($AQ$12:AQ591,AQ591),"")</f>
        <v/>
      </c>
      <c r="AS591" t="str">
        <f t="shared" si="318"/>
        <v/>
      </c>
      <c r="AT591">
        <f t="shared" si="319"/>
        <v>1</v>
      </c>
      <c r="AU591" s="195" t="str">
        <f t="shared" si="290"/>
        <v/>
      </c>
      <c r="AV591" s="195" t="str">
        <f t="shared" si="291"/>
        <v/>
      </c>
      <c r="AW591" s="195" t="str">
        <f t="shared" si="292"/>
        <v/>
      </c>
      <c r="AX591" s="195" t="str">
        <f t="shared" si="293"/>
        <v/>
      </c>
      <c r="AY591" s="250" t="str">
        <f t="shared" si="294"/>
        <v/>
      </c>
      <c r="AZ591" s="249" t="str">
        <f t="shared" si="295"/>
        <v/>
      </c>
      <c r="BA591" s="249" t="str">
        <f t="shared" si="296"/>
        <v/>
      </c>
      <c r="BB591" s="195" t="str">
        <f t="shared" si="297"/>
        <v/>
      </c>
      <c r="BC591" s="195" t="str">
        <f t="shared" si="298"/>
        <v/>
      </c>
      <c r="BD591" s="249" t="str">
        <f t="shared" si="299"/>
        <v/>
      </c>
      <c r="BE591" s="249" t="str">
        <f t="shared" si="300"/>
        <v/>
      </c>
      <c r="BF591" s="195" t="str">
        <f t="shared" si="301"/>
        <v/>
      </c>
      <c r="BG591" s="195" t="str">
        <f t="shared" si="302"/>
        <v/>
      </c>
      <c r="BH591" s="258"/>
      <c r="BI591" s="258"/>
      <c r="BJ591" s="258"/>
      <c r="BK591" s="249" t="str">
        <f t="shared" si="303"/>
        <v/>
      </c>
      <c r="BL591" s="249" t="str">
        <f t="shared" si="304"/>
        <v/>
      </c>
      <c r="BM591" s="277" t="str">
        <f t="shared" si="305"/>
        <v/>
      </c>
      <c r="BN591" s="249" t="str">
        <f t="shared" si="306"/>
        <v/>
      </c>
      <c r="BO591" s="195" t="str">
        <f t="shared" si="307"/>
        <v/>
      </c>
      <c r="BP591" s="195" t="str">
        <f t="shared" si="308"/>
        <v/>
      </c>
      <c r="BQ591" s="195" t="str">
        <f t="shared" si="309"/>
        <v/>
      </c>
      <c r="BS591" s="195" t="str">
        <f t="shared" si="310"/>
        <v/>
      </c>
      <c r="BT591" s="195" t="str">
        <f t="shared" si="311"/>
        <v/>
      </c>
      <c r="BV591" s="195" t="str">
        <f t="shared" si="312"/>
        <v/>
      </c>
      <c r="BW591" s="195" t="str">
        <f t="shared" si="313"/>
        <v/>
      </c>
      <c r="BX591" s="195" t="str">
        <f t="shared" si="314"/>
        <v/>
      </c>
      <c r="BY591" s="270" t="str">
        <f t="shared" si="315"/>
        <v/>
      </c>
      <c r="BZ591" t="str">
        <f t="shared" si="316"/>
        <v/>
      </c>
      <c r="CA591" t="str">
        <f t="shared" si="317"/>
        <v/>
      </c>
    </row>
    <row r="592" spans="1:79" x14ac:dyDescent="0.25">
      <c r="A592" s="218" t="s">
        <v>257</v>
      </c>
      <c r="B592" s="224"/>
      <c r="C592" s="225"/>
      <c r="D592" s="226"/>
      <c r="E592" s="224"/>
      <c r="F592" s="227"/>
      <c r="G592" s="227"/>
      <c r="H592" s="227"/>
      <c r="I592" s="228"/>
      <c r="J592" s="227"/>
      <c r="K592" s="229"/>
      <c r="L592" s="224"/>
      <c r="M592" s="230"/>
      <c r="N592" s="230"/>
      <c r="O592" s="231"/>
      <c r="P592" s="231"/>
      <c r="Q592" s="231"/>
      <c r="R592" s="232"/>
      <c r="S592" s="230"/>
      <c r="T592" s="231"/>
      <c r="U592" s="231"/>
      <c r="V592" s="231"/>
      <c r="W592" s="231"/>
      <c r="X592" s="233"/>
      <c r="Y592" s="234"/>
      <c r="Z592" s="235"/>
      <c r="AA592" s="236"/>
      <c r="AB592" s="228"/>
      <c r="AC592" s="236"/>
      <c r="AD592" s="237"/>
      <c r="AE592" s="237"/>
      <c r="AP592" t="b">
        <f t="shared" si="288"/>
        <v>0</v>
      </c>
      <c r="AQ592" t="str">
        <f t="shared" si="289"/>
        <v/>
      </c>
      <c r="AR592" t="str">
        <f>IF(AND(AP592,D592&lt;&gt;""),COUNTIF($AQ$12:AQ592,AQ592),"")</f>
        <v/>
      </c>
      <c r="AS592" t="str">
        <f t="shared" si="318"/>
        <v/>
      </c>
      <c r="AT592">
        <f t="shared" si="319"/>
        <v>0</v>
      </c>
      <c r="AU592" s="195" t="str">
        <f t="shared" si="290"/>
        <v/>
      </c>
      <c r="AV592" s="195" t="str">
        <f t="shared" si="291"/>
        <v/>
      </c>
      <c r="AW592" s="195" t="str">
        <f t="shared" si="292"/>
        <v/>
      </c>
      <c r="AX592" s="195" t="str">
        <f t="shared" si="293"/>
        <v/>
      </c>
      <c r="AY592" s="250" t="str">
        <f t="shared" si="294"/>
        <v/>
      </c>
      <c r="AZ592" s="249" t="str">
        <f t="shared" si="295"/>
        <v/>
      </c>
      <c r="BA592" s="249" t="str">
        <f t="shared" si="296"/>
        <v/>
      </c>
      <c r="BB592" s="195" t="str">
        <f t="shared" si="297"/>
        <v/>
      </c>
      <c r="BC592" s="195" t="str">
        <f t="shared" si="298"/>
        <v/>
      </c>
      <c r="BD592" s="249" t="str">
        <f t="shared" si="299"/>
        <v/>
      </c>
      <c r="BE592" s="249" t="str">
        <f t="shared" si="300"/>
        <v/>
      </c>
      <c r="BF592" s="195" t="str">
        <f t="shared" si="301"/>
        <v/>
      </c>
      <c r="BG592" s="195" t="str">
        <f t="shared" si="302"/>
        <v/>
      </c>
      <c r="BH592" s="258"/>
      <c r="BI592" s="258"/>
      <c r="BJ592" s="258"/>
      <c r="BK592" s="249" t="str">
        <f t="shared" si="303"/>
        <v/>
      </c>
      <c r="BL592" s="249" t="str">
        <f t="shared" si="304"/>
        <v/>
      </c>
      <c r="BM592" s="277" t="str">
        <f t="shared" si="305"/>
        <v/>
      </c>
      <c r="BN592" s="249" t="str">
        <f t="shared" si="306"/>
        <v/>
      </c>
      <c r="BO592" s="195" t="str">
        <f t="shared" si="307"/>
        <v/>
      </c>
      <c r="BP592" s="195" t="str">
        <f t="shared" si="308"/>
        <v/>
      </c>
      <c r="BQ592" s="195" t="str">
        <f t="shared" si="309"/>
        <v/>
      </c>
      <c r="BS592" s="195" t="str">
        <f t="shared" si="310"/>
        <v/>
      </c>
      <c r="BT592" s="195" t="str">
        <f t="shared" si="311"/>
        <v/>
      </c>
      <c r="BV592" s="195" t="str">
        <f t="shared" si="312"/>
        <v/>
      </c>
      <c r="BW592" s="195" t="str">
        <f t="shared" si="313"/>
        <v/>
      </c>
      <c r="BX592" s="195" t="str">
        <f t="shared" si="314"/>
        <v/>
      </c>
      <c r="BY592" s="270" t="str">
        <f t="shared" si="315"/>
        <v/>
      </c>
      <c r="BZ592" t="str">
        <f t="shared" si="316"/>
        <v/>
      </c>
      <c r="CA592" t="str">
        <f t="shared" si="317"/>
        <v/>
      </c>
    </row>
    <row r="593" spans="1:79" x14ac:dyDescent="0.25">
      <c r="A593" s="218" t="s">
        <v>257</v>
      </c>
      <c r="B593" s="224"/>
      <c r="C593" s="225"/>
      <c r="D593" s="226"/>
      <c r="E593" s="224"/>
      <c r="F593" s="227"/>
      <c r="G593" s="227"/>
      <c r="H593" s="227"/>
      <c r="I593" s="228"/>
      <c r="J593" s="227"/>
      <c r="K593" s="229"/>
      <c r="L593" s="224"/>
      <c r="M593" s="230"/>
      <c r="N593" s="230"/>
      <c r="O593" s="231"/>
      <c r="P593" s="231"/>
      <c r="Q593" s="231"/>
      <c r="R593" s="232"/>
      <c r="S593" s="230"/>
      <c r="T593" s="231"/>
      <c r="U593" s="231"/>
      <c r="V593" s="231"/>
      <c r="W593" s="231"/>
      <c r="X593" s="233"/>
      <c r="Y593" s="234"/>
      <c r="Z593" s="235"/>
      <c r="AA593" s="236"/>
      <c r="AB593" s="228"/>
      <c r="AC593" s="236"/>
      <c r="AD593" s="237"/>
      <c r="AE593" s="237"/>
      <c r="AP593" t="b">
        <f t="shared" si="288"/>
        <v>0</v>
      </c>
      <c r="AQ593" t="str">
        <f t="shared" si="289"/>
        <v/>
      </c>
      <c r="AR593" t="str">
        <f>IF(AND(AP593,D593&lt;&gt;""),COUNTIF($AQ$12:AQ593,AQ593),"")</f>
        <v/>
      </c>
      <c r="AS593" t="str">
        <f t="shared" si="318"/>
        <v/>
      </c>
      <c r="AT593">
        <f t="shared" si="319"/>
        <v>1</v>
      </c>
      <c r="AU593" s="195" t="str">
        <f t="shared" si="290"/>
        <v/>
      </c>
      <c r="AV593" s="195" t="str">
        <f t="shared" si="291"/>
        <v/>
      </c>
      <c r="AW593" s="195" t="str">
        <f t="shared" si="292"/>
        <v/>
      </c>
      <c r="AX593" s="195" t="str">
        <f t="shared" si="293"/>
        <v/>
      </c>
      <c r="AY593" s="250" t="str">
        <f t="shared" si="294"/>
        <v/>
      </c>
      <c r="AZ593" s="249" t="str">
        <f t="shared" si="295"/>
        <v/>
      </c>
      <c r="BA593" s="249" t="str">
        <f t="shared" si="296"/>
        <v/>
      </c>
      <c r="BB593" s="195" t="str">
        <f t="shared" si="297"/>
        <v/>
      </c>
      <c r="BC593" s="195" t="str">
        <f t="shared" si="298"/>
        <v/>
      </c>
      <c r="BD593" s="249" t="str">
        <f t="shared" si="299"/>
        <v/>
      </c>
      <c r="BE593" s="249" t="str">
        <f t="shared" si="300"/>
        <v/>
      </c>
      <c r="BF593" s="195" t="str">
        <f t="shared" si="301"/>
        <v/>
      </c>
      <c r="BG593" s="195" t="str">
        <f t="shared" si="302"/>
        <v/>
      </c>
      <c r="BH593" s="258"/>
      <c r="BI593" s="258"/>
      <c r="BJ593" s="258"/>
      <c r="BK593" s="249" t="str">
        <f t="shared" si="303"/>
        <v/>
      </c>
      <c r="BL593" s="249" t="str">
        <f t="shared" si="304"/>
        <v/>
      </c>
      <c r="BM593" s="277" t="str">
        <f t="shared" si="305"/>
        <v/>
      </c>
      <c r="BN593" s="249" t="str">
        <f t="shared" si="306"/>
        <v/>
      </c>
      <c r="BO593" s="195" t="str">
        <f t="shared" si="307"/>
        <v/>
      </c>
      <c r="BP593" s="195" t="str">
        <f t="shared" si="308"/>
        <v/>
      </c>
      <c r="BQ593" s="195" t="str">
        <f t="shared" si="309"/>
        <v/>
      </c>
      <c r="BS593" s="195" t="str">
        <f t="shared" si="310"/>
        <v/>
      </c>
      <c r="BT593" s="195" t="str">
        <f t="shared" si="311"/>
        <v/>
      </c>
      <c r="BV593" s="195" t="str">
        <f t="shared" si="312"/>
        <v/>
      </c>
      <c r="BW593" s="195" t="str">
        <f t="shared" si="313"/>
        <v/>
      </c>
      <c r="BX593" s="195" t="str">
        <f t="shared" si="314"/>
        <v/>
      </c>
      <c r="BY593" s="270" t="str">
        <f t="shared" si="315"/>
        <v/>
      </c>
      <c r="BZ593" t="str">
        <f t="shared" si="316"/>
        <v/>
      </c>
      <c r="CA593" t="str">
        <f t="shared" si="317"/>
        <v/>
      </c>
    </row>
    <row r="594" spans="1:79" x14ac:dyDescent="0.25">
      <c r="A594" s="218" t="s">
        <v>257</v>
      </c>
      <c r="B594" s="224"/>
      <c r="C594" s="225"/>
      <c r="D594" s="226"/>
      <c r="E594" s="224"/>
      <c r="F594" s="227"/>
      <c r="G594" s="227"/>
      <c r="H594" s="227"/>
      <c r="I594" s="228"/>
      <c r="J594" s="227"/>
      <c r="K594" s="229"/>
      <c r="L594" s="224"/>
      <c r="M594" s="230"/>
      <c r="N594" s="230"/>
      <c r="O594" s="231"/>
      <c r="P594" s="231"/>
      <c r="Q594" s="231"/>
      <c r="R594" s="232"/>
      <c r="S594" s="230"/>
      <c r="T594" s="231"/>
      <c r="U594" s="231"/>
      <c r="V594" s="231"/>
      <c r="W594" s="231"/>
      <c r="X594" s="233"/>
      <c r="Y594" s="234"/>
      <c r="Z594" s="235"/>
      <c r="AA594" s="236"/>
      <c r="AB594" s="228"/>
      <c r="AC594" s="236"/>
      <c r="AD594" s="237"/>
      <c r="AE594" s="237"/>
      <c r="AP594" t="b">
        <f t="shared" si="288"/>
        <v>0</v>
      </c>
      <c r="AQ594" t="str">
        <f t="shared" si="289"/>
        <v/>
      </c>
      <c r="AR594" t="str">
        <f>IF(AND(AP594,D594&lt;&gt;""),COUNTIF($AQ$12:AQ594,AQ594),"")</f>
        <v/>
      </c>
      <c r="AS594" t="str">
        <f t="shared" si="318"/>
        <v/>
      </c>
      <c r="AT594">
        <f t="shared" si="319"/>
        <v>0</v>
      </c>
      <c r="AU594" s="195" t="str">
        <f t="shared" si="290"/>
        <v/>
      </c>
      <c r="AV594" s="195" t="str">
        <f t="shared" si="291"/>
        <v/>
      </c>
      <c r="AW594" s="195" t="str">
        <f t="shared" si="292"/>
        <v/>
      </c>
      <c r="AX594" s="195" t="str">
        <f t="shared" si="293"/>
        <v/>
      </c>
      <c r="AY594" s="250" t="str">
        <f t="shared" si="294"/>
        <v/>
      </c>
      <c r="AZ594" s="249" t="str">
        <f t="shared" si="295"/>
        <v/>
      </c>
      <c r="BA594" s="249" t="str">
        <f t="shared" si="296"/>
        <v/>
      </c>
      <c r="BB594" s="195" t="str">
        <f t="shared" si="297"/>
        <v/>
      </c>
      <c r="BC594" s="195" t="str">
        <f t="shared" si="298"/>
        <v/>
      </c>
      <c r="BD594" s="249" t="str">
        <f t="shared" si="299"/>
        <v/>
      </c>
      <c r="BE594" s="249" t="str">
        <f t="shared" si="300"/>
        <v/>
      </c>
      <c r="BF594" s="195" t="str">
        <f t="shared" si="301"/>
        <v/>
      </c>
      <c r="BG594" s="195" t="str">
        <f t="shared" si="302"/>
        <v/>
      </c>
      <c r="BH594" s="258"/>
      <c r="BI594" s="258"/>
      <c r="BJ594" s="258"/>
      <c r="BK594" s="249" t="str">
        <f t="shared" si="303"/>
        <v/>
      </c>
      <c r="BL594" s="249" t="str">
        <f t="shared" si="304"/>
        <v/>
      </c>
      <c r="BM594" s="277" t="str">
        <f t="shared" si="305"/>
        <v/>
      </c>
      <c r="BN594" s="249" t="str">
        <f t="shared" si="306"/>
        <v/>
      </c>
      <c r="BO594" s="195" t="str">
        <f t="shared" si="307"/>
        <v/>
      </c>
      <c r="BP594" s="195" t="str">
        <f t="shared" si="308"/>
        <v/>
      </c>
      <c r="BQ594" s="195" t="str">
        <f t="shared" si="309"/>
        <v/>
      </c>
      <c r="BS594" s="195" t="str">
        <f t="shared" si="310"/>
        <v/>
      </c>
      <c r="BT594" s="195" t="str">
        <f t="shared" si="311"/>
        <v/>
      </c>
      <c r="BV594" s="195" t="str">
        <f t="shared" si="312"/>
        <v/>
      </c>
      <c r="BW594" s="195" t="str">
        <f t="shared" si="313"/>
        <v/>
      </c>
      <c r="BX594" s="195" t="str">
        <f t="shared" si="314"/>
        <v/>
      </c>
      <c r="BY594" s="270" t="str">
        <f t="shared" si="315"/>
        <v/>
      </c>
      <c r="BZ594" t="str">
        <f t="shared" si="316"/>
        <v/>
      </c>
      <c r="CA594" t="str">
        <f t="shared" si="317"/>
        <v/>
      </c>
    </row>
    <row r="595" spans="1:79" x14ac:dyDescent="0.25">
      <c r="A595" s="218" t="s">
        <v>257</v>
      </c>
      <c r="B595" s="224"/>
      <c r="C595" s="225"/>
      <c r="D595" s="226"/>
      <c r="E595" s="224"/>
      <c r="F595" s="227"/>
      <c r="G595" s="227"/>
      <c r="H595" s="227"/>
      <c r="I595" s="228"/>
      <c r="J595" s="227"/>
      <c r="K595" s="229"/>
      <c r="L595" s="224"/>
      <c r="M595" s="230"/>
      <c r="N595" s="230"/>
      <c r="O595" s="231"/>
      <c r="P595" s="231"/>
      <c r="Q595" s="231"/>
      <c r="R595" s="232"/>
      <c r="S595" s="230"/>
      <c r="T595" s="231"/>
      <c r="U595" s="231"/>
      <c r="V595" s="231"/>
      <c r="W595" s="231"/>
      <c r="X595" s="233"/>
      <c r="Y595" s="234"/>
      <c r="Z595" s="235"/>
      <c r="AA595" s="236"/>
      <c r="AB595" s="228"/>
      <c r="AC595" s="236"/>
      <c r="AD595" s="237"/>
      <c r="AE595" s="237"/>
      <c r="AP595" t="b">
        <f t="shared" si="288"/>
        <v>0</v>
      </c>
      <c r="AQ595" t="str">
        <f t="shared" si="289"/>
        <v/>
      </c>
      <c r="AR595" t="str">
        <f>IF(AND(AP595,D595&lt;&gt;""),COUNTIF($AQ$12:AQ595,AQ595),"")</f>
        <v/>
      </c>
      <c r="AS595" t="str">
        <f t="shared" si="318"/>
        <v/>
      </c>
      <c r="AT595">
        <f t="shared" si="319"/>
        <v>1</v>
      </c>
      <c r="AU595" s="195" t="str">
        <f t="shared" si="290"/>
        <v/>
      </c>
      <c r="AV595" s="195" t="str">
        <f t="shared" si="291"/>
        <v/>
      </c>
      <c r="AW595" s="195" t="str">
        <f t="shared" si="292"/>
        <v/>
      </c>
      <c r="AX595" s="195" t="str">
        <f t="shared" si="293"/>
        <v/>
      </c>
      <c r="AY595" s="250" t="str">
        <f t="shared" si="294"/>
        <v/>
      </c>
      <c r="AZ595" s="249" t="str">
        <f t="shared" si="295"/>
        <v/>
      </c>
      <c r="BA595" s="249" t="str">
        <f t="shared" si="296"/>
        <v/>
      </c>
      <c r="BB595" s="195" t="str">
        <f t="shared" si="297"/>
        <v/>
      </c>
      <c r="BC595" s="195" t="str">
        <f t="shared" si="298"/>
        <v/>
      </c>
      <c r="BD595" s="249" t="str">
        <f t="shared" si="299"/>
        <v/>
      </c>
      <c r="BE595" s="249" t="str">
        <f t="shared" si="300"/>
        <v/>
      </c>
      <c r="BF595" s="195" t="str">
        <f t="shared" si="301"/>
        <v/>
      </c>
      <c r="BG595" s="195" t="str">
        <f t="shared" si="302"/>
        <v/>
      </c>
      <c r="BH595" s="258"/>
      <c r="BI595" s="258"/>
      <c r="BJ595" s="258"/>
      <c r="BK595" s="249" t="str">
        <f t="shared" si="303"/>
        <v/>
      </c>
      <c r="BL595" s="249" t="str">
        <f t="shared" si="304"/>
        <v/>
      </c>
      <c r="BM595" s="277" t="str">
        <f t="shared" si="305"/>
        <v/>
      </c>
      <c r="BN595" s="249" t="str">
        <f t="shared" si="306"/>
        <v/>
      </c>
      <c r="BO595" s="195" t="str">
        <f t="shared" si="307"/>
        <v/>
      </c>
      <c r="BP595" s="195" t="str">
        <f t="shared" si="308"/>
        <v/>
      </c>
      <c r="BQ595" s="195" t="str">
        <f t="shared" si="309"/>
        <v/>
      </c>
      <c r="BS595" s="195" t="str">
        <f t="shared" si="310"/>
        <v/>
      </c>
      <c r="BT595" s="195" t="str">
        <f t="shared" si="311"/>
        <v/>
      </c>
      <c r="BV595" s="195" t="str">
        <f t="shared" si="312"/>
        <v/>
      </c>
      <c r="BW595" s="195" t="str">
        <f t="shared" si="313"/>
        <v/>
      </c>
      <c r="BX595" s="195" t="str">
        <f t="shared" si="314"/>
        <v/>
      </c>
      <c r="BY595" s="270" t="str">
        <f t="shared" si="315"/>
        <v/>
      </c>
      <c r="BZ595" t="str">
        <f t="shared" si="316"/>
        <v/>
      </c>
      <c r="CA595" t="str">
        <f t="shared" si="317"/>
        <v/>
      </c>
    </row>
    <row r="596" spans="1:79" x14ac:dyDescent="0.25">
      <c r="A596" s="218" t="s">
        <v>257</v>
      </c>
      <c r="B596" s="224"/>
      <c r="C596" s="225"/>
      <c r="D596" s="226"/>
      <c r="E596" s="224"/>
      <c r="F596" s="227"/>
      <c r="G596" s="227"/>
      <c r="H596" s="227"/>
      <c r="I596" s="228"/>
      <c r="J596" s="227"/>
      <c r="K596" s="229"/>
      <c r="L596" s="224"/>
      <c r="M596" s="230"/>
      <c r="N596" s="230"/>
      <c r="O596" s="231"/>
      <c r="P596" s="231"/>
      <c r="Q596" s="231"/>
      <c r="R596" s="232"/>
      <c r="S596" s="230"/>
      <c r="T596" s="231"/>
      <c r="U596" s="231"/>
      <c r="V596" s="231"/>
      <c r="W596" s="231"/>
      <c r="X596" s="233"/>
      <c r="Y596" s="234"/>
      <c r="Z596" s="235"/>
      <c r="AA596" s="236"/>
      <c r="AB596" s="228"/>
      <c r="AC596" s="236"/>
      <c r="AD596" s="237"/>
      <c r="AE596" s="237"/>
      <c r="AP596" t="b">
        <f t="shared" si="288"/>
        <v>0</v>
      </c>
      <c r="AQ596" t="str">
        <f t="shared" si="289"/>
        <v/>
      </c>
      <c r="AR596" t="str">
        <f>IF(AND(AP596,D596&lt;&gt;""),COUNTIF($AQ$12:AQ596,AQ596),"")</f>
        <v/>
      </c>
      <c r="AS596" t="str">
        <f t="shared" si="318"/>
        <v/>
      </c>
      <c r="AT596">
        <f t="shared" si="319"/>
        <v>0</v>
      </c>
      <c r="AU596" s="195" t="str">
        <f t="shared" si="290"/>
        <v/>
      </c>
      <c r="AV596" s="195" t="str">
        <f t="shared" si="291"/>
        <v/>
      </c>
      <c r="AW596" s="195" t="str">
        <f t="shared" si="292"/>
        <v/>
      </c>
      <c r="AX596" s="195" t="str">
        <f t="shared" si="293"/>
        <v/>
      </c>
      <c r="AY596" s="250" t="str">
        <f t="shared" si="294"/>
        <v/>
      </c>
      <c r="AZ596" s="249" t="str">
        <f t="shared" si="295"/>
        <v/>
      </c>
      <c r="BA596" s="249" t="str">
        <f t="shared" si="296"/>
        <v/>
      </c>
      <c r="BB596" s="195" t="str">
        <f t="shared" si="297"/>
        <v/>
      </c>
      <c r="BC596" s="195" t="str">
        <f t="shared" si="298"/>
        <v/>
      </c>
      <c r="BD596" s="249" t="str">
        <f t="shared" si="299"/>
        <v/>
      </c>
      <c r="BE596" s="249" t="str">
        <f t="shared" si="300"/>
        <v/>
      </c>
      <c r="BF596" s="195" t="str">
        <f t="shared" si="301"/>
        <v/>
      </c>
      <c r="BG596" s="195" t="str">
        <f t="shared" si="302"/>
        <v/>
      </c>
      <c r="BH596" s="258"/>
      <c r="BI596" s="258"/>
      <c r="BJ596" s="258"/>
      <c r="BK596" s="249" t="str">
        <f t="shared" si="303"/>
        <v/>
      </c>
      <c r="BL596" s="249" t="str">
        <f t="shared" si="304"/>
        <v/>
      </c>
      <c r="BM596" s="277" t="str">
        <f t="shared" si="305"/>
        <v/>
      </c>
      <c r="BN596" s="249" t="str">
        <f t="shared" si="306"/>
        <v/>
      </c>
      <c r="BO596" s="195" t="str">
        <f t="shared" si="307"/>
        <v/>
      </c>
      <c r="BP596" s="195" t="str">
        <f t="shared" si="308"/>
        <v/>
      </c>
      <c r="BQ596" s="195" t="str">
        <f t="shared" si="309"/>
        <v/>
      </c>
      <c r="BS596" s="195" t="str">
        <f t="shared" si="310"/>
        <v/>
      </c>
      <c r="BT596" s="195" t="str">
        <f t="shared" si="311"/>
        <v/>
      </c>
      <c r="BV596" s="195" t="str">
        <f t="shared" si="312"/>
        <v/>
      </c>
      <c r="BW596" s="195" t="str">
        <f t="shared" si="313"/>
        <v/>
      </c>
      <c r="BX596" s="195" t="str">
        <f t="shared" si="314"/>
        <v/>
      </c>
      <c r="BY596" s="270" t="str">
        <f t="shared" si="315"/>
        <v/>
      </c>
      <c r="BZ596" t="str">
        <f t="shared" si="316"/>
        <v/>
      </c>
      <c r="CA596" t="str">
        <f t="shared" si="317"/>
        <v/>
      </c>
    </row>
    <row r="597" spans="1:79" x14ac:dyDescent="0.25">
      <c r="A597" s="218" t="s">
        <v>257</v>
      </c>
      <c r="B597" s="224"/>
      <c r="C597" s="225"/>
      <c r="D597" s="226"/>
      <c r="E597" s="224"/>
      <c r="F597" s="227"/>
      <c r="G597" s="227"/>
      <c r="H597" s="227"/>
      <c r="I597" s="228"/>
      <c r="J597" s="227"/>
      <c r="K597" s="229"/>
      <c r="L597" s="224"/>
      <c r="M597" s="230"/>
      <c r="N597" s="230"/>
      <c r="O597" s="231"/>
      <c r="P597" s="231"/>
      <c r="Q597" s="231"/>
      <c r="R597" s="232"/>
      <c r="S597" s="230"/>
      <c r="T597" s="231"/>
      <c r="U597" s="231"/>
      <c r="V597" s="231"/>
      <c r="W597" s="231"/>
      <c r="X597" s="233"/>
      <c r="Y597" s="234"/>
      <c r="Z597" s="235"/>
      <c r="AA597" s="236"/>
      <c r="AB597" s="228"/>
      <c r="AC597" s="236"/>
      <c r="AD597" s="237"/>
      <c r="AE597" s="237"/>
      <c r="AP597" t="b">
        <f t="shared" si="288"/>
        <v>0</v>
      </c>
      <c r="AQ597" t="str">
        <f t="shared" si="289"/>
        <v/>
      </c>
      <c r="AR597" t="str">
        <f>IF(AND(AP597,D597&lt;&gt;""),COUNTIF($AQ$12:AQ597,AQ597),"")</f>
        <v/>
      </c>
      <c r="AS597" t="str">
        <f t="shared" si="318"/>
        <v/>
      </c>
      <c r="AT597">
        <f t="shared" si="319"/>
        <v>1</v>
      </c>
      <c r="AU597" s="195" t="str">
        <f t="shared" si="290"/>
        <v/>
      </c>
      <c r="AV597" s="195" t="str">
        <f t="shared" si="291"/>
        <v/>
      </c>
      <c r="AW597" s="195" t="str">
        <f t="shared" si="292"/>
        <v/>
      </c>
      <c r="AX597" s="195" t="str">
        <f t="shared" si="293"/>
        <v/>
      </c>
      <c r="AY597" s="250" t="str">
        <f t="shared" si="294"/>
        <v/>
      </c>
      <c r="AZ597" s="249" t="str">
        <f t="shared" si="295"/>
        <v/>
      </c>
      <c r="BA597" s="249" t="str">
        <f t="shared" si="296"/>
        <v/>
      </c>
      <c r="BB597" s="195" t="str">
        <f t="shared" si="297"/>
        <v/>
      </c>
      <c r="BC597" s="195" t="str">
        <f t="shared" si="298"/>
        <v/>
      </c>
      <c r="BD597" s="249" t="str">
        <f t="shared" si="299"/>
        <v/>
      </c>
      <c r="BE597" s="249" t="str">
        <f t="shared" si="300"/>
        <v/>
      </c>
      <c r="BF597" s="195" t="str">
        <f t="shared" si="301"/>
        <v/>
      </c>
      <c r="BG597" s="195" t="str">
        <f t="shared" si="302"/>
        <v/>
      </c>
      <c r="BH597" s="258"/>
      <c r="BI597" s="258"/>
      <c r="BJ597" s="258"/>
      <c r="BK597" s="249" t="str">
        <f t="shared" si="303"/>
        <v/>
      </c>
      <c r="BL597" s="249" t="str">
        <f t="shared" si="304"/>
        <v/>
      </c>
      <c r="BM597" s="277" t="str">
        <f t="shared" si="305"/>
        <v/>
      </c>
      <c r="BN597" s="249" t="str">
        <f t="shared" si="306"/>
        <v/>
      </c>
      <c r="BO597" s="195" t="str">
        <f t="shared" si="307"/>
        <v/>
      </c>
      <c r="BP597" s="195" t="str">
        <f t="shared" si="308"/>
        <v/>
      </c>
      <c r="BQ597" s="195" t="str">
        <f t="shared" si="309"/>
        <v/>
      </c>
      <c r="BS597" s="195" t="str">
        <f t="shared" si="310"/>
        <v/>
      </c>
      <c r="BT597" s="195" t="str">
        <f t="shared" si="311"/>
        <v/>
      </c>
      <c r="BV597" s="195" t="str">
        <f t="shared" si="312"/>
        <v/>
      </c>
      <c r="BW597" s="195" t="str">
        <f t="shared" si="313"/>
        <v/>
      </c>
      <c r="BX597" s="195" t="str">
        <f t="shared" si="314"/>
        <v/>
      </c>
      <c r="BY597" s="270" t="str">
        <f t="shared" si="315"/>
        <v/>
      </c>
      <c r="BZ597" t="str">
        <f t="shared" si="316"/>
        <v/>
      </c>
      <c r="CA597" t="str">
        <f t="shared" si="317"/>
        <v/>
      </c>
    </row>
    <row r="598" spans="1:79" x14ac:dyDescent="0.25">
      <c r="A598" s="218" t="s">
        <v>257</v>
      </c>
      <c r="B598" s="224"/>
      <c r="C598" s="225"/>
      <c r="D598" s="226"/>
      <c r="E598" s="224"/>
      <c r="F598" s="227"/>
      <c r="G598" s="227"/>
      <c r="H598" s="227"/>
      <c r="I598" s="228"/>
      <c r="J598" s="227"/>
      <c r="K598" s="229"/>
      <c r="L598" s="224"/>
      <c r="M598" s="230"/>
      <c r="N598" s="230"/>
      <c r="O598" s="231"/>
      <c r="P598" s="231"/>
      <c r="Q598" s="231"/>
      <c r="R598" s="232"/>
      <c r="S598" s="230"/>
      <c r="T598" s="231"/>
      <c r="U598" s="231"/>
      <c r="V598" s="231"/>
      <c r="W598" s="231"/>
      <c r="X598" s="233"/>
      <c r="Y598" s="234"/>
      <c r="Z598" s="235"/>
      <c r="AA598" s="236"/>
      <c r="AB598" s="228"/>
      <c r="AC598" s="236"/>
      <c r="AD598" s="237"/>
      <c r="AE598" s="237"/>
      <c r="AP598" t="b">
        <f t="shared" si="288"/>
        <v>0</v>
      </c>
      <c r="AQ598" t="str">
        <f t="shared" si="289"/>
        <v/>
      </c>
      <c r="AR598" t="str">
        <f>IF(AND(AP598,D598&lt;&gt;""),COUNTIF($AQ$12:AQ598,AQ598),"")</f>
        <v/>
      </c>
      <c r="AS598" t="str">
        <f t="shared" si="318"/>
        <v/>
      </c>
      <c r="AT598">
        <f t="shared" si="319"/>
        <v>0</v>
      </c>
      <c r="AU598" s="195" t="str">
        <f t="shared" si="290"/>
        <v/>
      </c>
      <c r="AV598" s="195" t="str">
        <f t="shared" si="291"/>
        <v/>
      </c>
      <c r="AW598" s="195" t="str">
        <f t="shared" si="292"/>
        <v/>
      </c>
      <c r="AX598" s="195" t="str">
        <f t="shared" si="293"/>
        <v/>
      </c>
      <c r="AY598" s="250" t="str">
        <f t="shared" si="294"/>
        <v/>
      </c>
      <c r="AZ598" s="249" t="str">
        <f t="shared" si="295"/>
        <v/>
      </c>
      <c r="BA598" s="249" t="str">
        <f t="shared" si="296"/>
        <v/>
      </c>
      <c r="BB598" s="195" t="str">
        <f t="shared" si="297"/>
        <v/>
      </c>
      <c r="BC598" s="195" t="str">
        <f t="shared" si="298"/>
        <v/>
      </c>
      <c r="BD598" s="249" t="str">
        <f t="shared" si="299"/>
        <v/>
      </c>
      <c r="BE598" s="249" t="str">
        <f t="shared" si="300"/>
        <v/>
      </c>
      <c r="BF598" s="195" t="str">
        <f t="shared" si="301"/>
        <v/>
      </c>
      <c r="BG598" s="195" t="str">
        <f t="shared" si="302"/>
        <v/>
      </c>
      <c r="BH598" s="258"/>
      <c r="BI598" s="258"/>
      <c r="BJ598" s="258"/>
      <c r="BK598" s="249" t="str">
        <f t="shared" si="303"/>
        <v/>
      </c>
      <c r="BL598" s="249" t="str">
        <f t="shared" si="304"/>
        <v/>
      </c>
      <c r="BM598" s="277" t="str">
        <f t="shared" si="305"/>
        <v/>
      </c>
      <c r="BN598" s="249" t="str">
        <f t="shared" si="306"/>
        <v/>
      </c>
      <c r="BO598" s="195" t="str">
        <f t="shared" si="307"/>
        <v/>
      </c>
      <c r="BP598" s="195" t="str">
        <f t="shared" si="308"/>
        <v/>
      </c>
      <c r="BQ598" s="195" t="str">
        <f t="shared" si="309"/>
        <v/>
      </c>
      <c r="BS598" s="195" t="str">
        <f t="shared" si="310"/>
        <v/>
      </c>
      <c r="BT598" s="195" t="str">
        <f t="shared" si="311"/>
        <v/>
      </c>
      <c r="BV598" s="195" t="str">
        <f t="shared" si="312"/>
        <v/>
      </c>
      <c r="BW598" s="195" t="str">
        <f t="shared" si="313"/>
        <v/>
      </c>
      <c r="BX598" s="195" t="str">
        <f t="shared" si="314"/>
        <v/>
      </c>
      <c r="BY598" s="270" t="str">
        <f t="shared" si="315"/>
        <v/>
      </c>
      <c r="BZ598" t="str">
        <f t="shared" si="316"/>
        <v/>
      </c>
      <c r="CA598" t="str">
        <f t="shared" si="317"/>
        <v/>
      </c>
    </row>
    <row r="599" spans="1:79" x14ac:dyDescent="0.25">
      <c r="A599" s="218" t="s">
        <v>257</v>
      </c>
      <c r="B599" s="224"/>
      <c r="C599" s="225"/>
      <c r="D599" s="226"/>
      <c r="E599" s="224"/>
      <c r="F599" s="227"/>
      <c r="G599" s="227"/>
      <c r="H599" s="227"/>
      <c r="I599" s="228"/>
      <c r="J599" s="227"/>
      <c r="K599" s="229"/>
      <c r="L599" s="224"/>
      <c r="M599" s="230"/>
      <c r="N599" s="230"/>
      <c r="O599" s="231"/>
      <c r="P599" s="231"/>
      <c r="Q599" s="231"/>
      <c r="R599" s="232"/>
      <c r="S599" s="230"/>
      <c r="T599" s="231"/>
      <c r="U599" s="231"/>
      <c r="V599" s="231"/>
      <c r="W599" s="231"/>
      <c r="X599" s="233"/>
      <c r="Y599" s="234"/>
      <c r="Z599" s="235"/>
      <c r="AA599" s="236"/>
      <c r="AB599" s="228"/>
      <c r="AC599" s="236"/>
      <c r="AD599" s="237"/>
      <c r="AE599" s="237"/>
      <c r="AP599" t="b">
        <f t="shared" si="288"/>
        <v>0</v>
      </c>
      <c r="AQ599" t="str">
        <f t="shared" si="289"/>
        <v/>
      </c>
      <c r="AR599" t="str">
        <f>IF(AND(AP599,D599&lt;&gt;""),COUNTIF($AQ$12:AQ599,AQ599),"")</f>
        <v/>
      </c>
      <c r="AS599" t="str">
        <f t="shared" si="318"/>
        <v/>
      </c>
      <c r="AT599">
        <f t="shared" si="319"/>
        <v>1</v>
      </c>
      <c r="AU599" s="195" t="str">
        <f t="shared" si="290"/>
        <v/>
      </c>
      <c r="AV599" s="195" t="str">
        <f t="shared" si="291"/>
        <v/>
      </c>
      <c r="AW599" s="195" t="str">
        <f t="shared" si="292"/>
        <v/>
      </c>
      <c r="AX599" s="195" t="str">
        <f t="shared" si="293"/>
        <v/>
      </c>
      <c r="AY599" s="250" t="str">
        <f t="shared" si="294"/>
        <v/>
      </c>
      <c r="AZ599" s="249" t="str">
        <f t="shared" si="295"/>
        <v/>
      </c>
      <c r="BA599" s="249" t="str">
        <f t="shared" si="296"/>
        <v/>
      </c>
      <c r="BB599" s="195" t="str">
        <f t="shared" si="297"/>
        <v/>
      </c>
      <c r="BC599" s="195" t="str">
        <f t="shared" si="298"/>
        <v/>
      </c>
      <c r="BD599" s="249" t="str">
        <f t="shared" si="299"/>
        <v/>
      </c>
      <c r="BE599" s="249" t="str">
        <f t="shared" si="300"/>
        <v/>
      </c>
      <c r="BF599" s="195" t="str">
        <f t="shared" si="301"/>
        <v/>
      </c>
      <c r="BG599" s="195" t="str">
        <f t="shared" si="302"/>
        <v/>
      </c>
      <c r="BH599" s="258"/>
      <c r="BI599" s="258"/>
      <c r="BJ599" s="258"/>
      <c r="BK599" s="249" t="str">
        <f t="shared" si="303"/>
        <v/>
      </c>
      <c r="BL599" s="249" t="str">
        <f t="shared" si="304"/>
        <v/>
      </c>
      <c r="BM599" s="277" t="str">
        <f t="shared" si="305"/>
        <v/>
      </c>
      <c r="BN599" s="249" t="str">
        <f t="shared" si="306"/>
        <v/>
      </c>
      <c r="BO599" s="195" t="str">
        <f t="shared" si="307"/>
        <v/>
      </c>
      <c r="BP599" s="195" t="str">
        <f t="shared" si="308"/>
        <v/>
      </c>
      <c r="BQ599" s="195" t="str">
        <f t="shared" si="309"/>
        <v/>
      </c>
      <c r="BS599" s="195" t="str">
        <f t="shared" si="310"/>
        <v/>
      </c>
      <c r="BT599" s="195" t="str">
        <f t="shared" si="311"/>
        <v/>
      </c>
      <c r="BV599" s="195" t="str">
        <f t="shared" si="312"/>
        <v/>
      </c>
      <c r="BW599" s="195" t="str">
        <f t="shared" si="313"/>
        <v/>
      </c>
      <c r="BX599" s="195" t="str">
        <f t="shared" si="314"/>
        <v/>
      </c>
      <c r="BY599" s="270" t="str">
        <f t="shared" si="315"/>
        <v/>
      </c>
      <c r="BZ599" t="str">
        <f t="shared" si="316"/>
        <v/>
      </c>
      <c r="CA599" t="str">
        <f t="shared" si="317"/>
        <v/>
      </c>
    </row>
    <row r="600" spans="1:79" x14ac:dyDescent="0.25">
      <c r="A600" s="218" t="s">
        <v>257</v>
      </c>
      <c r="B600" s="224"/>
      <c r="C600" s="225"/>
      <c r="D600" s="226"/>
      <c r="E600" s="224"/>
      <c r="F600" s="227"/>
      <c r="G600" s="227"/>
      <c r="H600" s="227"/>
      <c r="I600" s="228"/>
      <c r="J600" s="227"/>
      <c r="K600" s="229"/>
      <c r="L600" s="224"/>
      <c r="M600" s="230"/>
      <c r="N600" s="230"/>
      <c r="O600" s="231"/>
      <c r="P600" s="231"/>
      <c r="Q600" s="231"/>
      <c r="R600" s="232"/>
      <c r="S600" s="230"/>
      <c r="T600" s="231"/>
      <c r="U600" s="231"/>
      <c r="V600" s="231"/>
      <c r="W600" s="231"/>
      <c r="X600" s="233"/>
      <c r="Y600" s="234"/>
      <c r="Z600" s="235"/>
      <c r="AA600" s="236"/>
      <c r="AB600" s="228"/>
      <c r="AC600" s="236"/>
      <c r="AD600" s="237"/>
      <c r="AE600" s="237"/>
      <c r="AP600" t="b">
        <f t="shared" si="288"/>
        <v>0</v>
      </c>
      <c r="AQ600" t="str">
        <f t="shared" si="289"/>
        <v/>
      </c>
      <c r="AR600" t="str">
        <f>IF(AND(AP600,D600&lt;&gt;""),COUNTIF($AQ$12:AQ600,AQ600),"")</f>
        <v/>
      </c>
      <c r="AS600" t="str">
        <f t="shared" si="318"/>
        <v/>
      </c>
      <c r="AT600">
        <f t="shared" si="319"/>
        <v>0</v>
      </c>
      <c r="AU600" s="195" t="str">
        <f t="shared" si="290"/>
        <v/>
      </c>
      <c r="AV600" s="195" t="str">
        <f t="shared" si="291"/>
        <v/>
      </c>
      <c r="AW600" s="195" t="str">
        <f t="shared" si="292"/>
        <v/>
      </c>
      <c r="AX600" s="195" t="str">
        <f t="shared" si="293"/>
        <v/>
      </c>
      <c r="AY600" s="250" t="str">
        <f t="shared" si="294"/>
        <v/>
      </c>
      <c r="AZ600" s="249" t="str">
        <f t="shared" si="295"/>
        <v/>
      </c>
      <c r="BA600" s="249" t="str">
        <f t="shared" si="296"/>
        <v/>
      </c>
      <c r="BB600" s="195" t="str">
        <f t="shared" si="297"/>
        <v/>
      </c>
      <c r="BC600" s="195" t="str">
        <f t="shared" si="298"/>
        <v/>
      </c>
      <c r="BD600" s="249" t="str">
        <f t="shared" si="299"/>
        <v/>
      </c>
      <c r="BE600" s="249" t="str">
        <f t="shared" si="300"/>
        <v/>
      </c>
      <c r="BF600" s="195" t="str">
        <f t="shared" si="301"/>
        <v/>
      </c>
      <c r="BG600" s="195" t="str">
        <f t="shared" si="302"/>
        <v/>
      </c>
      <c r="BH600" s="258"/>
      <c r="BI600" s="258"/>
      <c r="BJ600" s="258"/>
      <c r="BK600" s="249" t="str">
        <f t="shared" si="303"/>
        <v/>
      </c>
      <c r="BL600" s="249" t="str">
        <f t="shared" si="304"/>
        <v/>
      </c>
      <c r="BM600" s="277" t="str">
        <f t="shared" si="305"/>
        <v/>
      </c>
      <c r="BN600" s="249" t="str">
        <f t="shared" si="306"/>
        <v/>
      </c>
      <c r="BO600" s="195" t="str">
        <f t="shared" si="307"/>
        <v/>
      </c>
      <c r="BP600" s="195" t="str">
        <f t="shared" si="308"/>
        <v/>
      </c>
      <c r="BQ600" s="195" t="str">
        <f t="shared" si="309"/>
        <v/>
      </c>
      <c r="BS600" s="195" t="str">
        <f t="shared" si="310"/>
        <v/>
      </c>
      <c r="BT600" s="195" t="str">
        <f t="shared" si="311"/>
        <v/>
      </c>
      <c r="BV600" s="195" t="str">
        <f t="shared" si="312"/>
        <v/>
      </c>
      <c r="BW600" s="195" t="str">
        <f t="shared" si="313"/>
        <v/>
      </c>
      <c r="BX600" s="195" t="str">
        <f t="shared" si="314"/>
        <v/>
      </c>
      <c r="BY600" s="270" t="str">
        <f t="shared" si="315"/>
        <v/>
      </c>
      <c r="BZ600" t="str">
        <f t="shared" si="316"/>
        <v/>
      </c>
      <c r="CA600" t="str">
        <f t="shared" si="317"/>
        <v/>
      </c>
    </row>
    <row r="601" spans="1:79" x14ac:dyDescent="0.25">
      <c r="A601" s="218" t="s">
        <v>257</v>
      </c>
      <c r="B601" s="224"/>
      <c r="C601" s="225"/>
      <c r="D601" s="226"/>
      <c r="E601" s="224"/>
      <c r="F601" s="227"/>
      <c r="G601" s="227"/>
      <c r="H601" s="227"/>
      <c r="I601" s="228"/>
      <c r="J601" s="227"/>
      <c r="K601" s="229"/>
      <c r="L601" s="224"/>
      <c r="M601" s="230"/>
      <c r="N601" s="230"/>
      <c r="O601" s="231"/>
      <c r="P601" s="231"/>
      <c r="Q601" s="231"/>
      <c r="R601" s="232"/>
      <c r="S601" s="230"/>
      <c r="T601" s="231"/>
      <c r="U601" s="231"/>
      <c r="V601" s="231"/>
      <c r="W601" s="231"/>
      <c r="X601" s="233"/>
      <c r="Y601" s="234"/>
      <c r="Z601" s="235"/>
      <c r="AA601" s="236"/>
      <c r="AB601" s="228"/>
      <c r="AC601" s="236"/>
      <c r="AD601" s="237"/>
      <c r="AE601" s="237"/>
      <c r="AP601" t="b">
        <f t="shared" si="288"/>
        <v>0</v>
      </c>
      <c r="AQ601" t="str">
        <f t="shared" si="289"/>
        <v/>
      </c>
      <c r="AR601" t="str">
        <f>IF(AND(AP601,D601&lt;&gt;""),COUNTIF($AQ$12:AQ601,AQ601),"")</f>
        <v/>
      </c>
      <c r="AS601" t="str">
        <f t="shared" si="318"/>
        <v/>
      </c>
      <c r="AT601">
        <f t="shared" si="319"/>
        <v>1</v>
      </c>
      <c r="AU601" s="195" t="str">
        <f t="shared" si="290"/>
        <v/>
      </c>
      <c r="AV601" s="195" t="str">
        <f t="shared" si="291"/>
        <v/>
      </c>
      <c r="AW601" s="195" t="str">
        <f t="shared" si="292"/>
        <v/>
      </c>
      <c r="AX601" s="195" t="str">
        <f t="shared" si="293"/>
        <v/>
      </c>
      <c r="AY601" s="250" t="str">
        <f t="shared" si="294"/>
        <v/>
      </c>
      <c r="AZ601" s="249" t="str">
        <f t="shared" si="295"/>
        <v/>
      </c>
      <c r="BA601" s="249" t="str">
        <f t="shared" si="296"/>
        <v/>
      </c>
      <c r="BB601" s="195" t="str">
        <f t="shared" si="297"/>
        <v/>
      </c>
      <c r="BC601" s="195" t="str">
        <f t="shared" si="298"/>
        <v/>
      </c>
      <c r="BD601" s="249" t="str">
        <f t="shared" si="299"/>
        <v/>
      </c>
      <c r="BE601" s="249" t="str">
        <f t="shared" si="300"/>
        <v/>
      </c>
      <c r="BF601" s="195" t="str">
        <f t="shared" si="301"/>
        <v/>
      </c>
      <c r="BG601" s="195" t="str">
        <f t="shared" si="302"/>
        <v/>
      </c>
      <c r="BH601" s="258"/>
      <c r="BI601" s="258"/>
      <c r="BJ601" s="258"/>
      <c r="BK601" s="249" t="str">
        <f t="shared" si="303"/>
        <v/>
      </c>
      <c r="BL601" s="249" t="str">
        <f t="shared" si="304"/>
        <v/>
      </c>
      <c r="BM601" s="277" t="str">
        <f t="shared" si="305"/>
        <v/>
      </c>
      <c r="BN601" s="249" t="str">
        <f t="shared" si="306"/>
        <v/>
      </c>
      <c r="BO601" s="195" t="str">
        <f t="shared" si="307"/>
        <v/>
      </c>
      <c r="BP601" s="195" t="str">
        <f t="shared" si="308"/>
        <v/>
      </c>
      <c r="BQ601" s="195" t="str">
        <f t="shared" si="309"/>
        <v/>
      </c>
      <c r="BS601" s="195" t="str">
        <f t="shared" si="310"/>
        <v/>
      </c>
      <c r="BT601" s="195" t="str">
        <f t="shared" si="311"/>
        <v/>
      </c>
      <c r="BV601" s="195" t="str">
        <f t="shared" si="312"/>
        <v/>
      </c>
      <c r="BW601" s="195" t="str">
        <f t="shared" si="313"/>
        <v/>
      </c>
      <c r="BX601" s="195" t="str">
        <f t="shared" si="314"/>
        <v/>
      </c>
      <c r="BY601" s="270" t="str">
        <f t="shared" si="315"/>
        <v/>
      </c>
      <c r="BZ601" t="str">
        <f t="shared" si="316"/>
        <v/>
      </c>
      <c r="CA601" t="str">
        <f t="shared" si="317"/>
        <v/>
      </c>
    </row>
    <row r="602" spans="1:79" x14ac:dyDescent="0.25">
      <c r="A602" s="218" t="s">
        <v>257</v>
      </c>
      <c r="B602" s="224"/>
      <c r="C602" s="225"/>
      <c r="D602" s="226"/>
      <c r="E602" s="224"/>
      <c r="F602" s="227"/>
      <c r="G602" s="227"/>
      <c r="H602" s="227"/>
      <c r="I602" s="228"/>
      <c r="J602" s="227"/>
      <c r="K602" s="229"/>
      <c r="L602" s="224"/>
      <c r="M602" s="230"/>
      <c r="N602" s="230"/>
      <c r="O602" s="231"/>
      <c r="P602" s="231"/>
      <c r="Q602" s="231"/>
      <c r="R602" s="232"/>
      <c r="S602" s="230"/>
      <c r="T602" s="231"/>
      <c r="U602" s="231"/>
      <c r="V602" s="231"/>
      <c r="W602" s="231"/>
      <c r="X602" s="233"/>
      <c r="Y602" s="234"/>
      <c r="Z602" s="235"/>
      <c r="AA602" s="236"/>
      <c r="AB602" s="228"/>
      <c r="AC602" s="236"/>
      <c r="AD602" s="237"/>
      <c r="AE602" s="237"/>
      <c r="AP602" t="b">
        <f t="shared" si="288"/>
        <v>0</v>
      </c>
      <c r="AQ602" t="str">
        <f t="shared" si="289"/>
        <v/>
      </c>
      <c r="AR602" t="str">
        <f>IF(AND(AP602,D602&lt;&gt;""),COUNTIF($AQ$12:AQ602,AQ602),"")</f>
        <v/>
      </c>
      <c r="AS602" t="str">
        <f t="shared" si="318"/>
        <v/>
      </c>
      <c r="AT602">
        <f t="shared" si="319"/>
        <v>0</v>
      </c>
      <c r="AU602" s="195" t="str">
        <f t="shared" si="290"/>
        <v/>
      </c>
      <c r="AV602" s="195" t="str">
        <f t="shared" si="291"/>
        <v/>
      </c>
      <c r="AW602" s="195" t="str">
        <f t="shared" si="292"/>
        <v/>
      </c>
      <c r="AX602" s="195" t="str">
        <f t="shared" si="293"/>
        <v/>
      </c>
      <c r="AY602" s="250" t="str">
        <f t="shared" si="294"/>
        <v/>
      </c>
      <c r="AZ602" s="249" t="str">
        <f t="shared" si="295"/>
        <v/>
      </c>
      <c r="BA602" s="249" t="str">
        <f t="shared" si="296"/>
        <v/>
      </c>
      <c r="BB602" s="195" t="str">
        <f t="shared" si="297"/>
        <v/>
      </c>
      <c r="BC602" s="195" t="str">
        <f t="shared" si="298"/>
        <v/>
      </c>
      <c r="BD602" s="249" t="str">
        <f t="shared" si="299"/>
        <v/>
      </c>
      <c r="BE602" s="249" t="str">
        <f t="shared" si="300"/>
        <v/>
      </c>
      <c r="BF602" s="195" t="str">
        <f t="shared" si="301"/>
        <v/>
      </c>
      <c r="BG602" s="195" t="str">
        <f t="shared" si="302"/>
        <v/>
      </c>
      <c r="BH602" s="258"/>
      <c r="BI602" s="258"/>
      <c r="BJ602" s="258"/>
      <c r="BK602" s="249" t="str">
        <f t="shared" si="303"/>
        <v/>
      </c>
      <c r="BL602" s="249" t="str">
        <f t="shared" si="304"/>
        <v/>
      </c>
      <c r="BM602" s="277" t="str">
        <f t="shared" si="305"/>
        <v/>
      </c>
      <c r="BN602" s="249" t="str">
        <f t="shared" si="306"/>
        <v/>
      </c>
      <c r="BO602" s="195" t="str">
        <f t="shared" si="307"/>
        <v/>
      </c>
      <c r="BP602" s="195" t="str">
        <f t="shared" si="308"/>
        <v/>
      </c>
      <c r="BQ602" s="195" t="str">
        <f t="shared" si="309"/>
        <v/>
      </c>
      <c r="BS602" s="195" t="str">
        <f t="shared" si="310"/>
        <v/>
      </c>
      <c r="BT602" s="195" t="str">
        <f t="shared" si="311"/>
        <v/>
      </c>
      <c r="BV602" s="195" t="str">
        <f t="shared" si="312"/>
        <v/>
      </c>
      <c r="BW602" s="195" t="str">
        <f t="shared" si="313"/>
        <v/>
      </c>
      <c r="BX602" s="195" t="str">
        <f t="shared" si="314"/>
        <v/>
      </c>
      <c r="BY602" s="270" t="str">
        <f t="shared" si="315"/>
        <v/>
      </c>
      <c r="BZ602" t="str">
        <f t="shared" si="316"/>
        <v/>
      </c>
      <c r="CA602" t="str">
        <f t="shared" si="317"/>
        <v/>
      </c>
    </row>
    <row r="603" spans="1:79" x14ac:dyDescent="0.25">
      <c r="A603" s="218" t="s">
        <v>257</v>
      </c>
      <c r="B603" s="224"/>
      <c r="C603" s="225"/>
      <c r="D603" s="226"/>
      <c r="E603" s="224"/>
      <c r="F603" s="227"/>
      <c r="G603" s="227"/>
      <c r="H603" s="227"/>
      <c r="I603" s="228"/>
      <c r="J603" s="227"/>
      <c r="K603" s="229"/>
      <c r="L603" s="224"/>
      <c r="M603" s="230"/>
      <c r="N603" s="230"/>
      <c r="O603" s="231"/>
      <c r="P603" s="231"/>
      <c r="Q603" s="231"/>
      <c r="R603" s="232"/>
      <c r="S603" s="230"/>
      <c r="T603" s="231"/>
      <c r="U603" s="231"/>
      <c r="V603" s="231"/>
      <c r="W603" s="231"/>
      <c r="X603" s="233"/>
      <c r="Y603" s="234"/>
      <c r="Z603" s="235"/>
      <c r="AA603" s="236"/>
      <c r="AB603" s="228"/>
      <c r="AC603" s="236"/>
      <c r="AD603" s="237"/>
      <c r="AE603" s="237"/>
      <c r="AP603" t="b">
        <f t="shared" si="288"/>
        <v>0</v>
      </c>
      <c r="AQ603" t="str">
        <f t="shared" si="289"/>
        <v/>
      </c>
      <c r="AR603" t="str">
        <f>IF(AND(AP603,D603&lt;&gt;""),COUNTIF($AQ$12:AQ603,AQ603),"")</f>
        <v/>
      </c>
      <c r="AS603" t="str">
        <f t="shared" si="318"/>
        <v/>
      </c>
      <c r="AT603">
        <f t="shared" si="319"/>
        <v>1</v>
      </c>
      <c r="AU603" s="195" t="str">
        <f t="shared" si="290"/>
        <v/>
      </c>
      <c r="AV603" s="195" t="str">
        <f t="shared" si="291"/>
        <v/>
      </c>
      <c r="AW603" s="195" t="str">
        <f t="shared" si="292"/>
        <v/>
      </c>
      <c r="AX603" s="195" t="str">
        <f t="shared" si="293"/>
        <v/>
      </c>
      <c r="AY603" s="250" t="str">
        <f t="shared" si="294"/>
        <v/>
      </c>
      <c r="AZ603" s="249" t="str">
        <f t="shared" si="295"/>
        <v/>
      </c>
      <c r="BA603" s="249" t="str">
        <f t="shared" si="296"/>
        <v/>
      </c>
      <c r="BB603" s="195" t="str">
        <f t="shared" si="297"/>
        <v/>
      </c>
      <c r="BC603" s="195" t="str">
        <f t="shared" si="298"/>
        <v/>
      </c>
      <c r="BD603" s="249" t="str">
        <f t="shared" si="299"/>
        <v/>
      </c>
      <c r="BE603" s="249" t="str">
        <f t="shared" si="300"/>
        <v/>
      </c>
      <c r="BF603" s="195" t="str">
        <f t="shared" si="301"/>
        <v/>
      </c>
      <c r="BG603" s="195" t="str">
        <f t="shared" si="302"/>
        <v/>
      </c>
      <c r="BH603" s="258"/>
      <c r="BI603" s="258"/>
      <c r="BJ603" s="258"/>
      <c r="BK603" s="249" t="str">
        <f t="shared" si="303"/>
        <v/>
      </c>
      <c r="BL603" s="249" t="str">
        <f t="shared" si="304"/>
        <v/>
      </c>
      <c r="BM603" s="277" t="str">
        <f t="shared" si="305"/>
        <v/>
      </c>
      <c r="BN603" s="249" t="str">
        <f t="shared" si="306"/>
        <v/>
      </c>
      <c r="BO603" s="195" t="str">
        <f t="shared" si="307"/>
        <v/>
      </c>
      <c r="BP603" s="195" t="str">
        <f t="shared" si="308"/>
        <v/>
      </c>
      <c r="BQ603" s="195" t="str">
        <f t="shared" si="309"/>
        <v/>
      </c>
      <c r="BS603" s="195" t="str">
        <f t="shared" si="310"/>
        <v/>
      </c>
      <c r="BT603" s="195" t="str">
        <f t="shared" si="311"/>
        <v/>
      </c>
      <c r="BV603" s="195" t="str">
        <f t="shared" si="312"/>
        <v/>
      </c>
      <c r="BW603" s="195" t="str">
        <f t="shared" si="313"/>
        <v/>
      </c>
      <c r="BX603" s="195" t="str">
        <f t="shared" si="314"/>
        <v/>
      </c>
      <c r="BY603" s="270" t="str">
        <f t="shared" si="315"/>
        <v/>
      </c>
      <c r="BZ603" t="str">
        <f t="shared" si="316"/>
        <v/>
      </c>
      <c r="CA603" t="str">
        <f t="shared" si="317"/>
        <v/>
      </c>
    </row>
    <row r="604" spans="1:79" x14ac:dyDescent="0.25">
      <c r="A604" s="218" t="s">
        <v>257</v>
      </c>
      <c r="B604" s="224"/>
      <c r="C604" s="225"/>
      <c r="D604" s="226"/>
      <c r="E604" s="224"/>
      <c r="F604" s="227"/>
      <c r="G604" s="227"/>
      <c r="H604" s="227"/>
      <c r="I604" s="228"/>
      <c r="J604" s="227"/>
      <c r="K604" s="229"/>
      <c r="L604" s="224"/>
      <c r="M604" s="230"/>
      <c r="N604" s="230"/>
      <c r="O604" s="231"/>
      <c r="P604" s="231"/>
      <c r="Q604" s="231"/>
      <c r="R604" s="232"/>
      <c r="S604" s="230"/>
      <c r="T604" s="231"/>
      <c r="U604" s="231"/>
      <c r="V604" s="231"/>
      <c r="W604" s="231"/>
      <c r="X604" s="233"/>
      <c r="Y604" s="234"/>
      <c r="Z604" s="235"/>
      <c r="AA604" s="236"/>
      <c r="AB604" s="228"/>
      <c r="AC604" s="236"/>
      <c r="AD604" s="237"/>
      <c r="AE604" s="237"/>
      <c r="AP604" t="b">
        <f t="shared" si="288"/>
        <v>0</v>
      </c>
      <c r="AQ604" t="str">
        <f t="shared" si="289"/>
        <v/>
      </c>
      <c r="AR604" t="str">
        <f>IF(AND(AP604,D604&lt;&gt;""),COUNTIF($AQ$12:AQ604,AQ604),"")</f>
        <v/>
      </c>
      <c r="AS604" t="str">
        <f t="shared" si="318"/>
        <v/>
      </c>
      <c r="AT604">
        <f t="shared" si="319"/>
        <v>0</v>
      </c>
      <c r="AU604" s="195" t="str">
        <f t="shared" si="290"/>
        <v/>
      </c>
      <c r="AV604" s="195" t="str">
        <f t="shared" si="291"/>
        <v/>
      </c>
      <c r="AW604" s="195" t="str">
        <f t="shared" si="292"/>
        <v/>
      </c>
      <c r="AX604" s="195" t="str">
        <f t="shared" si="293"/>
        <v/>
      </c>
      <c r="AY604" s="250" t="str">
        <f t="shared" si="294"/>
        <v/>
      </c>
      <c r="AZ604" s="249" t="str">
        <f t="shared" si="295"/>
        <v/>
      </c>
      <c r="BA604" s="249" t="str">
        <f t="shared" si="296"/>
        <v/>
      </c>
      <c r="BB604" s="195" t="str">
        <f t="shared" si="297"/>
        <v/>
      </c>
      <c r="BC604" s="195" t="str">
        <f t="shared" si="298"/>
        <v/>
      </c>
      <c r="BD604" s="249" t="str">
        <f t="shared" si="299"/>
        <v/>
      </c>
      <c r="BE604" s="249" t="str">
        <f t="shared" si="300"/>
        <v/>
      </c>
      <c r="BF604" s="195" t="str">
        <f t="shared" si="301"/>
        <v/>
      </c>
      <c r="BG604" s="195" t="str">
        <f t="shared" si="302"/>
        <v/>
      </c>
      <c r="BH604" s="258"/>
      <c r="BI604" s="258"/>
      <c r="BJ604" s="258"/>
      <c r="BK604" s="249" t="str">
        <f t="shared" si="303"/>
        <v/>
      </c>
      <c r="BL604" s="249" t="str">
        <f t="shared" si="304"/>
        <v/>
      </c>
      <c r="BM604" s="277" t="str">
        <f t="shared" si="305"/>
        <v/>
      </c>
      <c r="BN604" s="249" t="str">
        <f t="shared" si="306"/>
        <v/>
      </c>
      <c r="BO604" s="195" t="str">
        <f t="shared" si="307"/>
        <v/>
      </c>
      <c r="BP604" s="195" t="str">
        <f t="shared" si="308"/>
        <v/>
      </c>
      <c r="BQ604" s="195" t="str">
        <f t="shared" si="309"/>
        <v/>
      </c>
      <c r="BS604" s="195" t="str">
        <f t="shared" si="310"/>
        <v/>
      </c>
      <c r="BT604" s="195" t="str">
        <f t="shared" si="311"/>
        <v/>
      </c>
      <c r="BV604" s="195" t="str">
        <f t="shared" si="312"/>
        <v/>
      </c>
      <c r="BW604" s="195" t="str">
        <f t="shared" si="313"/>
        <v/>
      </c>
      <c r="BX604" s="195" t="str">
        <f t="shared" si="314"/>
        <v/>
      </c>
      <c r="BY604" s="270" t="str">
        <f t="shared" si="315"/>
        <v/>
      </c>
      <c r="BZ604" t="str">
        <f t="shared" si="316"/>
        <v/>
      </c>
      <c r="CA604" t="str">
        <f t="shared" si="317"/>
        <v/>
      </c>
    </row>
    <row r="605" spans="1:79" x14ac:dyDescent="0.25">
      <c r="A605" s="218" t="s">
        <v>257</v>
      </c>
      <c r="B605" s="224"/>
      <c r="C605" s="225"/>
      <c r="D605" s="226"/>
      <c r="E605" s="224"/>
      <c r="F605" s="227"/>
      <c r="G605" s="227"/>
      <c r="H605" s="227"/>
      <c r="I605" s="228"/>
      <c r="J605" s="227"/>
      <c r="K605" s="229"/>
      <c r="L605" s="224"/>
      <c r="M605" s="230"/>
      <c r="N605" s="230"/>
      <c r="O605" s="231"/>
      <c r="P605" s="231"/>
      <c r="Q605" s="231"/>
      <c r="R605" s="232"/>
      <c r="S605" s="230"/>
      <c r="T605" s="231"/>
      <c r="U605" s="231"/>
      <c r="V605" s="231"/>
      <c r="W605" s="231"/>
      <c r="X605" s="233"/>
      <c r="Y605" s="234"/>
      <c r="Z605" s="235"/>
      <c r="AA605" s="236"/>
      <c r="AB605" s="228"/>
      <c r="AC605" s="236"/>
      <c r="AD605" s="237"/>
      <c r="AE605" s="237"/>
      <c r="AP605" t="b">
        <f t="shared" si="288"/>
        <v>0</v>
      </c>
      <c r="AQ605" t="str">
        <f t="shared" si="289"/>
        <v/>
      </c>
      <c r="AR605" t="str">
        <f>IF(AND(AP605,D605&lt;&gt;""),COUNTIF($AQ$12:AQ605,AQ605),"")</f>
        <v/>
      </c>
      <c r="AS605" t="str">
        <f t="shared" si="318"/>
        <v/>
      </c>
      <c r="AT605">
        <f t="shared" si="319"/>
        <v>1</v>
      </c>
      <c r="AU605" s="195" t="str">
        <f t="shared" si="290"/>
        <v/>
      </c>
      <c r="AV605" s="195" t="str">
        <f t="shared" si="291"/>
        <v/>
      </c>
      <c r="AW605" s="195" t="str">
        <f t="shared" si="292"/>
        <v/>
      </c>
      <c r="AX605" s="195" t="str">
        <f t="shared" si="293"/>
        <v/>
      </c>
      <c r="AY605" s="250" t="str">
        <f t="shared" si="294"/>
        <v/>
      </c>
      <c r="AZ605" s="249" t="str">
        <f t="shared" si="295"/>
        <v/>
      </c>
      <c r="BA605" s="249" t="str">
        <f t="shared" si="296"/>
        <v/>
      </c>
      <c r="BB605" s="195" t="str">
        <f t="shared" si="297"/>
        <v/>
      </c>
      <c r="BC605" s="195" t="str">
        <f t="shared" si="298"/>
        <v/>
      </c>
      <c r="BD605" s="249" t="str">
        <f t="shared" si="299"/>
        <v/>
      </c>
      <c r="BE605" s="249" t="str">
        <f t="shared" si="300"/>
        <v/>
      </c>
      <c r="BF605" s="195" t="str">
        <f t="shared" si="301"/>
        <v/>
      </c>
      <c r="BG605" s="195" t="str">
        <f t="shared" si="302"/>
        <v/>
      </c>
      <c r="BH605" s="258"/>
      <c r="BI605" s="258"/>
      <c r="BJ605" s="258"/>
      <c r="BK605" s="249" t="str">
        <f t="shared" si="303"/>
        <v/>
      </c>
      <c r="BL605" s="249" t="str">
        <f t="shared" si="304"/>
        <v/>
      </c>
      <c r="BM605" s="277" t="str">
        <f t="shared" si="305"/>
        <v/>
      </c>
      <c r="BN605" s="249" t="str">
        <f t="shared" si="306"/>
        <v/>
      </c>
      <c r="BO605" s="195" t="str">
        <f t="shared" si="307"/>
        <v/>
      </c>
      <c r="BP605" s="195" t="str">
        <f t="shared" si="308"/>
        <v/>
      </c>
      <c r="BQ605" s="195" t="str">
        <f t="shared" si="309"/>
        <v/>
      </c>
      <c r="BS605" s="195" t="str">
        <f t="shared" si="310"/>
        <v/>
      </c>
      <c r="BT605" s="195" t="str">
        <f t="shared" si="311"/>
        <v/>
      </c>
      <c r="BV605" s="195" t="str">
        <f t="shared" si="312"/>
        <v/>
      </c>
      <c r="BW605" s="195" t="str">
        <f t="shared" si="313"/>
        <v/>
      </c>
      <c r="BX605" s="195" t="str">
        <f t="shared" si="314"/>
        <v/>
      </c>
      <c r="BY605" s="270" t="str">
        <f t="shared" si="315"/>
        <v/>
      </c>
      <c r="BZ605" t="str">
        <f t="shared" si="316"/>
        <v/>
      </c>
      <c r="CA605" t="str">
        <f t="shared" si="317"/>
        <v/>
      </c>
    </row>
    <row r="606" spans="1:79" x14ac:dyDescent="0.25">
      <c r="A606" s="218" t="s">
        <v>257</v>
      </c>
      <c r="B606" s="224"/>
      <c r="C606" s="225"/>
      <c r="D606" s="226"/>
      <c r="E606" s="224"/>
      <c r="F606" s="227"/>
      <c r="G606" s="227"/>
      <c r="H606" s="227"/>
      <c r="I606" s="228"/>
      <c r="J606" s="227"/>
      <c r="K606" s="229"/>
      <c r="L606" s="224"/>
      <c r="M606" s="230"/>
      <c r="N606" s="230"/>
      <c r="O606" s="231"/>
      <c r="P606" s="231"/>
      <c r="Q606" s="231"/>
      <c r="R606" s="232"/>
      <c r="S606" s="230"/>
      <c r="T606" s="231"/>
      <c r="U606" s="231"/>
      <c r="V606" s="231"/>
      <c r="W606" s="231"/>
      <c r="X606" s="233"/>
      <c r="Y606" s="234"/>
      <c r="Z606" s="235"/>
      <c r="AA606" s="236"/>
      <c r="AB606" s="228"/>
      <c r="AC606" s="236"/>
      <c r="AD606" s="237"/>
      <c r="AE606" s="237"/>
      <c r="AP606" t="b">
        <f t="shared" si="288"/>
        <v>0</v>
      </c>
      <c r="AQ606" t="str">
        <f t="shared" si="289"/>
        <v/>
      </c>
      <c r="AR606" t="str">
        <f>IF(AND(AP606,D606&lt;&gt;""),COUNTIF($AQ$12:AQ606,AQ606),"")</f>
        <v/>
      </c>
      <c r="AS606" t="str">
        <f t="shared" si="318"/>
        <v/>
      </c>
      <c r="AT606">
        <f t="shared" si="319"/>
        <v>0</v>
      </c>
      <c r="AU606" s="195" t="str">
        <f t="shared" si="290"/>
        <v/>
      </c>
      <c r="AV606" s="195" t="str">
        <f t="shared" si="291"/>
        <v/>
      </c>
      <c r="AW606" s="195" t="str">
        <f t="shared" si="292"/>
        <v/>
      </c>
      <c r="AX606" s="195" t="str">
        <f t="shared" si="293"/>
        <v/>
      </c>
      <c r="AY606" s="250" t="str">
        <f t="shared" si="294"/>
        <v/>
      </c>
      <c r="AZ606" s="249" t="str">
        <f t="shared" si="295"/>
        <v/>
      </c>
      <c r="BA606" s="249" t="str">
        <f t="shared" si="296"/>
        <v/>
      </c>
      <c r="BB606" s="195" t="str">
        <f t="shared" si="297"/>
        <v/>
      </c>
      <c r="BC606" s="195" t="str">
        <f t="shared" si="298"/>
        <v/>
      </c>
      <c r="BD606" s="249" t="str">
        <f t="shared" si="299"/>
        <v/>
      </c>
      <c r="BE606" s="249" t="str">
        <f t="shared" si="300"/>
        <v/>
      </c>
      <c r="BF606" s="195" t="str">
        <f t="shared" si="301"/>
        <v/>
      </c>
      <c r="BG606" s="195" t="str">
        <f t="shared" si="302"/>
        <v/>
      </c>
      <c r="BH606" s="258"/>
      <c r="BI606" s="258"/>
      <c r="BJ606" s="258"/>
      <c r="BK606" s="249" t="str">
        <f t="shared" si="303"/>
        <v/>
      </c>
      <c r="BL606" s="249" t="str">
        <f t="shared" si="304"/>
        <v/>
      </c>
      <c r="BM606" s="277" t="str">
        <f t="shared" si="305"/>
        <v/>
      </c>
      <c r="BN606" s="249" t="str">
        <f t="shared" si="306"/>
        <v/>
      </c>
      <c r="BO606" s="195" t="str">
        <f t="shared" si="307"/>
        <v/>
      </c>
      <c r="BP606" s="195" t="str">
        <f t="shared" si="308"/>
        <v/>
      </c>
      <c r="BQ606" s="195" t="str">
        <f t="shared" si="309"/>
        <v/>
      </c>
      <c r="BS606" s="195" t="str">
        <f t="shared" si="310"/>
        <v/>
      </c>
      <c r="BT606" s="195" t="str">
        <f t="shared" si="311"/>
        <v/>
      </c>
      <c r="BV606" s="195" t="str">
        <f t="shared" si="312"/>
        <v/>
      </c>
      <c r="BW606" s="195" t="str">
        <f t="shared" si="313"/>
        <v/>
      </c>
      <c r="BX606" s="195" t="str">
        <f t="shared" si="314"/>
        <v/>
      </c>
      <c r="BY606" s="270" t="str">
        <f t="shared" si="315"/>
        <v/>
      </c>
      <c r="BZ606" t="str">
        <f t="shared" si="316"/>
        <v/>
      </c>
      <c r="CA606" t="str">
        <f t="shared" si="317"/>
        <v/>
      </c>
    </row>
    <row r="607" spans="1:79" x14ac:dyDescent="0.25">
      <c r="A607" s="218" t="s">
        <v>257</v>
      </c>
      <c r="B607" s="224"/>
      <c r="C607" s="225"/>
      <c r="D607" s="226"/>
      <c r="E607" s="224"/>
      <c r="F607" s="227"/>
      <c r="G607" s="227"/>
      <c r="H607" s="227"/>
      <c r="I607" s="228"/>
      <c r="J607" s="227"/>
      <c r="K607" s="229"/>
      <c r="L607" s="224"/>
      <c r="M607" s="230"/>
      <c r="N607" s="230"/>
      <c r="O607" s="231"/>
      <c r="P607" s="231"/>
      <c r="Q607" s="231"/>
      <c r="R607" s="232"/>
      <c r="S607" s="230"/>
      <c r="T607" s="231"/>
      <c r="U607" s="231"/>
      <c r="V607" s="231"/>
      <c r="W607" s="231"/>
      <c r="X607" s="233"/>
      <c r="Y607" s="234"/>
      <c r="Z607" s="235"/>
      <c r="AA607" s="236"/>
      <c r="AB607" s="228"/>
      <c r="AC607" s="236"/>
      <c r="AD607" s="237"/>
      <c r="AE607" s="237"/>
      <c r="AP607" t="b">
        <f t="shared" si="288"/>
        <v>0</v>
      </c>
      <c r="AQ607" t="str">
        <f t="shared" si="289"/>
        <v/>
      </c>
      <c r="AR607" t="str">
        <f>IF(AND(AP607,D607&lt;&gt;""),COUNTIF($AQ$12:AQ607,AQ607),"")</f>
        <v/>
      </c>
      <c r="AS607" t="str">
        <f t="shared" si="318"/>
        <v/>
      </c>
      <c r="AT607">
        <f t="shared" si="319"/>
        <v>1</v>
      </c>
      <c r="AU607" s="195" t="str">
        <f t="shared" si="290"/>
        <v/>
      </c>
      <c r="AV607" s="195" t="str">
        <f t="shared" si="291"/>
        <v/>
      </c>
      <c r="AW607" s="195" t="str">
        <f t="shared" si="292"/>
        <v/>
      </c>
      <c r="AX607" s="195" t="str">
        <f t="shared" si="293"/>
        <v/>
      </c>
      <c r="AY607" s="250" t="str">
        <f t="shared" si="294"/>
        <v/>
      </c>
      <c r="AZ607" s="249" t="str">
        <f t="shared" si="295"/>
        <v/>
      </c>
      <c r="BA607" s="249" t="str">
        <f t="shared" si="296"/>
        <v/>
      </c>
      <c r="BB607" s="195" t="str">
        <f t="shared" si="297"/>
        <v/>
      </c>
      <c r="BC607" s="195" t="str">
        <f t="shared" si="298"/>
        <v/>
      </c>
      <c r="BD607" s="249" t="str">
        <f t="shared" si="299"/>
        <v/>
      </c>
      <c r="BE607" s="249" t="str">
        <f t="shared" si="300"/>
        <v/>
      </c>
      <c r="BF607" s="195" t="str">
        <f t="shared" si="301"/>
        <v/>
      </c>
      <c r="BG607" s="195" t="str">
        <f t="shared" si="302"/>
        <v/>
      </c>
      <c r="BH607" s="258"/>
      <c r="BI607" s="258"/>
      <c r="BJ607" s="258"/>
      <c r="BK607" s="249" t="str">
        <f t="shared" si="303"/>
        <v/>
      </c>
      <c r="BL607" s="249" t="str">
        <f t="shared" si="304"/>
        <v/>
      </c>
      <c r="BM607" s="277" t="str">
        <f t="shared" si="305"/>
        <v/>
      </c>
      <c r="BN607" s="249" t="str">
        <f t="shared" si="306"/>
        <v/>
      </c>
      <c r="BO607" s="195" t="str">
        <f t="shared" si="307"/>
        <v/>
      </c>
      <c r="BP607" s="195" t="str">
        <f t="shared" si="308"/>
        <v/>
      </c>
      <c r="BQ607" s="195" t="str">
        <f t="shared" si="309"/>
        <v/>
      </c>
      <c r="BS607" s="195" t="str">
        <f t="shared" si="310"/>
        <v/>
      </c>
      <c r="BT607" s="195" t="str">
        <f t="shared" si="311"/>
        <v/>
      </c>
      <c r="BV607" s="195" t="str">
        <f t="shared" si="312"/>
        <v/>
      </c>
      <c r="BW607" s="195" t="str">
        <f t="shared" si="313"/>
        <v/>
      </c>
      <c r="BX607" s="195" t="str">
        <f t="shared" si="314"/>
        <v/>
      </c>
      <c r="BY607" s="270" t="str">
        <f t="shared" si="315"/>
        <v/>
      </c>
      <c r="BZ607" t="str">
        <f t="shared" si="316"/>
        <v/>
      </c>
      <c r="CA607" t="str">
        <f t="shared" si="317"/>
        <v/>
      </c>
    </row>
    <row r="608" spans="1:79" x14ac:dyDescent="0.25">
      <c r="A608" s="218" t="s">
        <v>257</v>
      </c>
      <c r="B608" s="224"/>
      <c r="C608" s="225"/>
      <c r="D608" s="226"/>
      <c r="E608" s="224"/>
      <c r="F608" s="227"/>
      <c r="G608" s="227"/>
      <c r="H608" s="227"/>
      <c r="I608" s="228"/>
      <c r="J608" s="227"/>
      <c r="K608" s="229"/>
      <c r="L608" s="224"/>
      <c r="M608" s="230"/>
      <c r="N608" s="230"/>
      <c r="O608" s="231"/>
      <c r="P608" s="231"/>
      <c r="Q608" s="231"/>
      <c r="R608" s="232"/>
      <c r="S608" s="230"/>
      <c r="T608" s="231"/>
      <c r="U608" s="231"/>
      <c r="V608" s="231"/>
      <c r="W608" s="231"/>
      <c r="X608" s="233"/>
      <c r="Y608" s="234"/>
      <c r="Z608" s="235"/>
      <c r="AA608" s="236"/>
      <c r="AB608" s="228"/>
      <c r="AC608" s="236"/>
      <c r="AD608" s="237"/>
      <c r="AE608" s="237"/>
      <c r="AP608" t="b">
        <f t="shared" si="288"/>
        <v>0</v>
      </c>
      <c r="AQ608" t="str">
        <f t="shared" si="289"/>
        <v/>
      </c>
      <c r="AR608" t="str">
        <f>IF(AND(AP608,D608&lt;&gt;""),COUNTIF($AQ$12:AQ608,AQ608),"")</f>
        <v/>
      </c>
      <c r="AS608" t="str">
        <f t="shared" si="318"/>
        <v/>
      </c>
      <c r="AT608">
        <f t="shared" si="319"/>
        <v>0</v>
      </c>
      <c r="AU608" s="195" t="str">
        <f t="shared" si="290"/>
        <v/>
      </c>
      <c r="AV608" s="195" t="str">
        <f t="shared" si="291"/>
        <v/>
      </c>
      <c r="AW608" s="195" t="str">
        <f t="shared" si="292"/>
        <v/>
      </c>
      <c r="AX608" s="195" t="str">
        <f t="shared" si="293"/>
        <v/>
      </c>
      <c r="AY608" s="250" t="str">
        <f t="shared" si="294"/>
        <v/>
      </c>
      <c r="AZ608" s="249" t="str">
        <f t="shared" si="295"/>
        <v/>
      </c>
      <c r="BA608" s="249" t="str">
        <f t="shared" si="296"/>
        <v/>
      </c>
      <c r="BB608" s="195" t="str">
        <f t="shared" si="297"/>
        <v/>
      </c>
      <c r="BC608" s="195" t="str">
        <f t="shared" si="298"/>
        <v/>
      </c>
      <c r="BD608" s="249" t="str">
        <f t="shared" si="299"/>
        <v/>
      </c>
      <c r="BE608" s="249" t="str">
        <f t="shared" si="300"/>
        <v/>
      </c>
      <c r="BF608" s="195" t="str">
        <f t="shared" si="301"/>
        <v/>
      </c>
      <c r="BG608" s="195" t="str">
        <f t="shared" si="302"/>
        <v/>
      </c>
      <c r="BH608" s="258"/>
      <c r="BI608" s="258"/>
      <c r="BJ608" s="258"/>
      <c r="BK608" s="249" t="str">
        <f t="shared" si="303"/>
        <v/>
      </c>
      <c r="BL608" s="249" t="str">
        <f t="shared" si="304"/>
        <v/>
      </c>
      <c r="BM608" s="277" t="str">
        <f t="shared" si="305"/>
        <v/>
      </c>
      <c r="BN608" s="249" t="str">
        <f t="shared" si="306"/>
        <v/>
      </c>
      <c r="BO608" s="195" t="str">
        <f t="shared" si="307"/>
        <v/>
      </c>
      <c r="BP608" s="195" t="str">
        <f t="shared" si="308"/>
        <v/>
      </c>
      <c r="BQ608" s="195" t="str">
        <f t="shared" si="309"/>
        <v/>
      </c>
      <c r="BS608" s="195" t="str">
        <f t="shared" si="310"/>
        <v/>
      </c>
      <c r="BT608" s="195" t="str">
        <f t="shared" si="311"/>
        <v/>
      </c>
      <c r="BV608" s="195" t="str">
        <f t="shared" si="312"/>
        <v/>
      </c>
      <c r="BW608" s="195" t="str">
        <f t="shared" si="313"/>
        <v/>
      </c>
      <c r="BX608" s="195" t="str">
        <f t="shared" si="314"/>
        <v/>
      </c>
      <c r="BY608" s="270" t="str">
        <f t="shared" si="315"/>
        <v/>
      </c>
      <c r="BZ608" t="str">
        <f t="shared" si="316"/>
        <v/>
      </c>
      <c r="CA608" t="str">
        <f t="shared" si="317"/>
        <v/>
      </c>
    </row>
    <row r="609" spans="1:79" x14ac:dyDescent="0.25">
      <c r="A609" s="218" t="s">
        <v>257</v>
      </c>
      <c r="B609" s="224"/>
      <c r="C609" s="225"/>
      <c r="D609" s="226"/>
      <c r="E609" s="224"/>
      <c r="F609" s="227"/>
      <c r="G609" s="227"/>
      <c r="H609" s="227"/>
      <c r="I609" s="228"/>
      <c r="J609" s="227"/>
      <c r="K609" s="229"/>
      <c r="L609" s="224"/>
      <c r="M609" s="230"/>
      <c r="N609" s="230"/>
      <c r="O609" s="231"/>
      <c r="P609" s="231"/>
      <c r="Q609" s="231"/>
      <c r="R609" s="232"/>
      <c r="S609" s="230"/>
      <c r="T609" s="231"/>
      <c r="U609" s="231"/>
      <c r="V609" s="231"/>
      <c r="W609" s="231"/>
      <c r="X609" s="233"/>
      <c r="Y609" s="234"/>
      <c r="Z609" s="235"/>
      <c r="AA609" s="236"/>
      <c r="AB609" s="228"/>
      <c r="AC609" s="236"/>
      <c r="AD609" s="237"/>
      <c r="AE609" s="237"/>
      <c r="AP609" t="b">
        <f t="shared" si="288"/>
        <v>0</v>
      </c>
      <c r="AQ609" t="str">
        <f t="shared" si="289"/>
        <v/>
      </c>
      <c r="AR609" t="str">
        <f>IF(AND(AP609,D609&lt;&gt;""),COUNTIF($AQ$12:AQ609,AQ609),"")</f>
        <v/>
      </c>
      <c r="AS609" t="str">
        <f t="shared" si="318"/>
        <v/>
      </c>
      <c r="AT609">
        <f t="shared" si="319"/>
        <v>1</v>
      </c>
      <c r="AU609" s="195" t="str">
        <f t="shared" si="290"/>
        <v/>
      </c>
      <c r="AV609" s="195" t="str">
        <f t="shared" si="291"/>
        <v/>
      </c>
      <c r="AW609" s="195" t="str">
        <f t="shared" si="292"/>
        <v/>
      </c>
      <c r="AX609" s="195" t="str">
        <f t="shared" si="293"/>
        <v/>
      </c>
      <c r="AY609" s="250" t="str">
        <f t="shared" si="294"/>
        <v/>
      </c>
      <c r="AZ609" s="249" t="str">
        <f t="shared" si="295"/>
        <v/>
      </c>
      <c r="BA609" s="249" t="str">
        <f t="shared" si="296"/>
        <v/>
      </c>
      <c r="BB609" s="195" t="str">
        <f t="shared" si="297"/>
        <v/>
      </c>
      <c r="BC609" s="195" t="str">
        <f t="shared" si="298"/>
        <v/>
      </c>
      <c r="BD609" s="249" t="str">
        <f t="shared" si="299"/>
        <v/>
      </c>
      <c r="BE609" s="249" t="str">
        <f t="shared" si="300"/>
        <v/>
      </c>
      <c r="BF609" s="195" t="str">
        <f t="shared" si="301"/>
        <v/>
      </c>
      <c r="BG609" s="195" t="str">
        <f t="shared" si="302"/>
        <v/>
      </c>
      <c r="BH609" s="258"/>
      <c r="BI609" s="258"/>
      <c r="BJ609" s="258"/>
      <c r="BK609" s="249" t="str">
        <f t="shared" si="303"/>
        <v/>
      </c>
      <c r="BL609" s="249" t="str">
        <f t="shared" si="304"/>
        <v/>
      </c>
      <c r="BM609" s="277" t="str">
        <f t="shared" si="305"/>
        <v/>
      </c>
      <c r="BN609" s="249" t="str">
        <f t="shared" si="306"/>
        <v/>
      </c>
      <c r="BO609" s="195" t="str">
        <f t="shared" si="307"/>
        <v/>
      </c>
      <c r="BP609" s="195" t="str">
        <f t="shared" si="308"/>
        <v/>
      </c>
      <c r="BQ609" s="195" t="str">
        <f t="shared" si="309"/>
        <v/>
      </c>
      <c r="BS609" s="195" t="str">
        <f t="shared" si="310"/>
        <v/>
      </c>
      <c r="BT609" s="195" t="str">
        <f t="shared" si="311"/>
        <v/>
      </c>
      <c r="BV609" s="195" t="str">
        <f t="shared" si="312"/>
        <v/>
      </c>
      <c r="BW609" s="195" t="str">
        <f t="shared" si="313"/>
        <v/>
      </c>
      <c r="BX609" s="195" t="str">
        <f t="shared" si="314"/>
        <v/>
      </c>
      <c r="BY609" s="270" t="str">
        <f t="shared" si="315"/>
        <v/>
      </c>
      <c r="BZ609" t="str">
        <f t="shared" si="316"/>
        <v/>
      </c>
      <c r="CA609" t="str">
        <f t="shared" si="317"/>
        <v/>
      </c>
    </row>
    <row r="610" spans="1:79" x14ac:dyDescent="0.25">
      <c r="A610" s="218" t="s">
        <v>257</v>
      </c>
      <c r="B610" s="224"/>
      <c r="C610" s="225"/>
      <c r="D610" s="226"/>
      <c r="E610" s="224"/>
      <c r="F610" s="227"/>
      <c r="G610" s="227"/>
      <c r="H610" s="227"/>
      <c r="I610" s="228"/>
      <c r="J610" s="227"/>
      <c r="K610" s="229"/>
      <c r="L610" s="224"/>
      <c r="M610" s="230"/>
      <c r="N610" s="230"/>
      <c r="O610" s="231"/>
      <c r="P610" s="231"/>
      <c r="Q610" s="231"/>
      <c r="R610" s="232"/>
      <c r="S610" s="230"/>
      <c r="T610" s="231"/>
      <c r="U610" s="231"/>
      <c r="V610" s="231"/>
      <c r="W610" s="231"/>
      <c r="X610" s="233"/>
      <c r="Y610" s="234"/>
      <c r="Z610" s="235"/>
      <c r="AA610" s="236"/>
      <c r="AB610" s="228"/>
      <c r="AC610" s="236"/>
      <c r="AD610" s="237"/>
      <c r="AE610" s="237"/>
      <c r="AP610" t="b">
        <f t="shared" si="288"/>
        <v>0</v>
      </c>
      <c r="AQ610" t="str">
        <f t="shared" si="289"/>
        <v/>
      </c>
      <c r="AR610" t="str">
        <f>IF(AND(AP610,D610&lt;&gt;""),COUNTIF($AQ$12:AQ610,AQ610),"")</f>
        <v/>
      </c>
      <c r="AS610" t="str">
        <f t="shared" si="318"/>
        <v/>
      </c>
      <c r="AT610">
        <f t="shared" si="319"/>
        <v>0</v>
      </c>
      <c r="AU610" s="195" t="str">
        <f t="shared" si="290"/>
        <v/>
      </c>
      <c r="AV610" s="195" t="str">
        <f t="shared" si="291"/>
        <v/>
      </c>
      <c r="AW610" s="195" t="str">
        <f t="shared" si="292"/>
        <v/>
      </c>
      <c r="AX610" s="195" t="str">
        <f t="shared" si="293"/>
        <v/>
      </c>
      <c r="AY610" s="250" t="str">
        <f t="shared" si="294"/>
        <v/>
      </c>
      <c r="AZ610" s="249" t="str">
        <f t="shared" si="295"/>
        <v/>
      </c>
      <c r="BA610" s="249" t="str">
        <f t="shared" si="296"/>
        <v/>
      </c>
      <c r="BB610" s="195" t="str">
        <f t="shared" si="297"/>
        <v/>
      </c>
      <c r="BC610" s="195" t="str">
        <f t="shared" si="298"/>
        <v/>
      </c>
      <c r="BD610" s="249" t="str">
        <f t="shared" si="299"/>
        <v/>
      </c>
      <c r="BE610" s="249" t="str">
        <f t="shared" si="300"/>
        <v/>
      </c>
      <c r="BF610" s="195" t="str">
        <f t="shared" si="301"/>
        <v/>
      </c>
      <c r="BG610" s="195" t="str">
        <f t="shared" si="302"/>
        <v/>
      </c>
      <c r="BH610" s="258"/>
      <c r="BI610" s="258"/>
      <c r="BJ610" s="258"/>
      <c r="BK610" s="249" t="str">
        <f t="shared" si="303"/>
        <v/>
      </c>
      <c r="BL610" s="249" t="str">
        <f t="shared" si="304"/>
        <v/>
      </c>
      <c r="BM610" s="277" t="str">
        <f t="shared" si="305"/>
        <v/>
      </c>
      <c r="BN610" s="249" t="str">
        <f t="shared" si="306"/>
        <v/>
      </c>
      <c r="BO610" s="195" t="str">
        <f t="shared" si="307"/>
        <v/>
      </c>
      <c r="BP610" s="195" t="str">
        <f t="shared" si="308"/>
        <v/>
      </c>
      <c r="BQ610" s="195" t="str">
        <f t="shared" si="309"/>
        <v/>
      </c>
      <c r="BS610" s="195" t="str">
        <f t="shared" si="310"/>
        <v/>
      </c>
      <c r="BT610" s="195" t="str">
        <f t="shared" si="311"/>
        <v/>
      </c>
      <c r="BV610" s="195" t="str">
        <f t="shared" si="312"/>
        <v/>
      </c>
      <c r="BW610" s="195" t="str">
        <f t="shared" si="313"/>
        <v/>
      </c>
      <c r="BX610" s="195" t="str">
        <f t="shared" si="314"/>
        <v/>
      </c>
      <c r="BY610" s="270" t="str">
        <f t="shared" si="315"/>
        <v/>
      </c>
      <c r="BZ610" t="str">
        <f t="shared" si="316"/>
        <v/>
      </c>
      <c r="CA610" t="str">
        <f t="shared" si="317"/>
        <v/>
      </c>
    </row>
    <row r="611" spans="1:79" x14ac:dyDescent="0.25">
      <c r="A611" s="218" t="s">
        <v>257</v>
      </c>
      <c r="B611" s="224"/>
      <c r="C611" s="225"/>
      <c r="D611" s="226"/>
      <c r="E611" s="224"/>
      <c r="F611" s="227"/>
      <c r="G611" s="227"/>
      <c r="H611" s="227"/>
      <c r="I611" s="228"/>
      <c r="J611" s="227"/>
      <c r="K611" s="229"/>
      <c r="L611" s="224"/>
      <c r="M611" s="230"/>
      <c r="N611" s="230"/>
      <c r="O611" s="231"/>
      <c r="P611" s="231"/>
      <c r="Q611" s="231"/>
      <c r="R611" s="232"/>
      <c r="S611" s="230"/>
      <c r="T611" s="231"/>
      <c r="U611" s="231"/>
      <c r="V611" s="231"/>
      <c r="W611" s="231"/>
      <c r="X611" s="233"/>
      <c r="Y611" s="234"/>
      <c r="Z611" s="235"/>
      <c r="AA611" s="236"/>
      <c r="AB611" s="228"/>
      <c r="AC611" s="236"/>
      <c r="AD611" s="237"/>
      <c r="AE611" s="237"/>
      <c r="AP611" t="b">
        <f t="shared" si="288"/>
        <v>0</v>
      </c>
      <c r="AQ611" t="str">
        <f t="shared" si="289"/>
        <v/>
      </c>
      <c r="AR611" t="str">
        <f>IF(AND(AP611,D611&lt;&gt;""),COUNTIF($AQ$12:AQ611,AQ611),"")</f>
        <v/>
      </c>
      <c r="AS611" t="str">
        <f t="shared" si="318"/>
        <v/>
      </c>
      <c r="AT611">
        <f t="shared" si="319"/>
        <v>1</v>
      </c>
      <c r="AU611" s="195" t="str">
        <f t="shared" si="290"/>
        <v/>
      </c>
      <c r="AV611" s="195" t="str">
        <f t="shared" si="291"/>
        <v/>
      </c>
      <c r="AW611" s="195" t="str">
        <f t="shared" si="292"/>
        <v/>
      </c>
      <c r="AX611" s="195" t="str">
        <f t="shared" si="293"/>
        <v/>
      </c>
      <c r="AY611" s="250" t="str">
        <f t="shared" si="294"/>
        <v/>
      </c>
      <c r="AZ611" s="249" t="str">
        <f t="shared" si="295"/>
        <v/>
      </c>
      <c r="BA611" s="249" t="str">
        <f t="shared" si="296"/>
        <v/>
      </c>
      <c r="BB611" s="195" t="str">
        <f t="shared" si="297"/>
        <v/>
      </c>
      <c r="BC611" s="195" t="str">
        <f t="shared" si="298"/>
        <v/>
      </c>
      <c r="BD611" s="249" t="str">
        <f t="shared" si="299"/>
        <v/>
      </c>
      <c r="BE611" s="249" t="str">
        <f t="shared" si="300"/>
        <v/>
      </c>
      <c r="BF611" s="195" t="str">
        <f t="shared" si="301"/>
        <v/>
      </c>
      <c r="BG611" s="195" t="str">
        <f t="shared" si="302"/>
        <v/>
      </c>
      <c r="BH611" s="258"/>
      <c r="BI611" s="258"/>
      <c r="BJ611" s="258"/>
      <c r="BK611" s="249" t="str">
        <f t="shared" si="303"/>
        <v/>
      </c>
      <c r="BL611" s="249" t="str">
        <f t="shared" si="304"/>
        <v/>
      </c>
      <c r="BM611" s="277" t="str">
        <f t="shared" si="305"/>
        <v/>
      </c>
      <c r="BN611" s="249" t="str">
        <f t="shared" si="306"/>
        <v/>
      </c>
      <c r="BO611" s="195" t="str">
        <f t="shared" si="307"/>
        <v/>
      </c>
      <c r="BP611" s="195" t="str">
        <f t="shared" si="308"/>
        <v/>
      </c>
      <c r="BQ611" s="195" t="str">
        <f t="shared" si="309"/>
        <v/>
      </c>
      <c r="BS611" s="195" t="str">
        <f t="shared" si="310"/>
        <v/>
      </c>
      <c r="BT611" s="195" t="str">
        <f t="shared" si="311"/>
        <v/>
      </c>
      <c r="BV611" s="195" t="str">
        <f t="shared" si="312"/>
        <v/>
      </c>
      <c r="BW611" s="195" t="str">
        <f t="shared" si="313"/>
        <v/>
      </c>
      <c r="BX611" s="195" t="str">
        <f t="shared" si="314"/>
        <v/>
      </c>
      <c r="BY611" s="270" t="str">
        <f t="shared" si="315"/>
        <v/>
      </c>
      <c r="BZ611" t="str">
        <f t="shared" si="316"/>
        <v/>
      </c>
      <c r="CA611" t="str">
        <f t="shared" si="317"/>
        <v/>
      </c>
    </row>
    <row r="612" spans="1:79" x14ac:dyDescent="0.25">
      <c r="A612" s="218" t="s">
        <v>257</v>
      </c>
      <c r="B612" s="224"/>
      <c r="C612" s="225"/>
      <c r="D612" s="226"/>
      <c r="E612" s="224"/>
      <c r="F612" s="227"/>
      <c r="G612" s="227"/>
      <c r="H612" s="227"/>
      <c r="I612" s="228"/>
      <c r="J612" s="227"/>
      <c r="K612" s="229"/>
      <c r="L612" s="224"/>
      <c r="M612" s="230"/>
      <c r="N612" s="230"/>
      <c r="O612" s="231"/>
      <c r="P612" s="231"/>
      <c r="Q612" s="231"/>
      <c r="R612" s="232"/>
      <c r="S612" s="230"/>
      <c r="T612" s="231"/>
      <c r="U612" s="231"/>
      <c r="V612" s="231"/>
      <c r="W612" s="231"/>
      <c r="X612" s="233"/>
      <c r="Y612" s="234"/>
      <c r="Z612" s="235"/>
      <c r="AA612" s="236"/>
      <c r="AB612" s="228"/>
      <c r="AC612" s="236"/>
      <c r="AD612" s="237"/>
      <c r="AE612" s="237"/>
      <c r="AP612" t="b">
        <f t="shared" si="288"/>
        <v>0</v>
      </c>
      <c r="AQ612" t="str">
        <f t="shared" si="289"/>
        <v/>
      </c>
      <c r="AR612" t="str">
        <f>IF(AND(AP612,D612&lt;&gt;""),COUNTIF($AQ$12:AQ612,AQ612),"")</f>
        <v/>
      </c>
      <c r="AS612" t="str">
        <f t="shared" si="318"/>
        <v/>
      </c>
      <c r="AT612">
        <f t="shared" si="319"/>
        <v>0</v>
      </c>
      <c r="AU612" s="195" t="str">
        <f t="shared" si="290"/>
        <v/>
      </c>
      <c r="AV612" s="195" t="str">
        <f t="shared" si="291"/>
        <v/>
      </c>
      <c r="AW612" s="195" t="str">
        <f t="shared" si="292"/>
        <v/>
      </c>
      <c r="AX612" s="195" t="str">
        <f t="shared" si="293"/>
        <v/>
      </c>
      <c r="AY612" s="250" t="str">
        <f t="shared" si="294"/>
        <v/>
      </c>
      <c r="AZ612" s="249" t="str">
        <f t="shared" si="295"/>
        <v/>
      </c>
      <c r="BA612" s="249" t="str">
        <f t="shared" si="296"/>
        <v/>
      </c>
      <c r="BB612" s="195" t="str">
        <f t="shared" si="297"/>
        <v/>
      </c>
      <c r="BC612" s="195" t="str">
        <f t="shared" si="298"/>
        <v/>
      </c>
      <c r="BD612" s="249" t="str">
        <f t="shared" si="299"/>
        <v/>
      </c>
      <c r="BE612" s="249" t="str">
        <f t="shared" si="300"/>
        <v/>
      </c>
      <c r="BF612" s="195" t="str">
        <f t="shared" si="301"/>
        <v/>
      </c>
      <c r="BG612" s="195" t="str">
        <f t="shared" si="302"/>
        <v/>
      </c>
      <c r="BH612" s="258"/>
      <c r="BI612" s="258"/>
      <c r="BJ612" s="258"/>
      <c r="BK612" s="249" t="str">
        <f t="shared" si="303"/>
        <v/>
      </c>
      <c r="BL612" s="249" t="str">
        <f t="shared" si="304"/>
        <v/>
      </c>
      <c r="BM612" s="277" t="str">
        <f t="shared" si="305"/>
        <v/>
      </c>
      <c r="BN612" s="249" t="str">
        <f t="shared" si="306"/>
        <v/>
      </c>
      <c r="BO612" s="195" t="str">
        <f t="shared" si="307"/>
        <v/>
      </c>
      <c r="BP612" s="195" t="str">
        <f t="shared" si="308"/>
        <v/>
      </c>
      <c r="BQ612" s="195" t="str">
        <f t="shared" si="309"/>
        <v/>
      </c>
      <c r="BS612" s="195" t="str">
        <f t="shared" si="310"/>
        <v/>
      </c>
      <c r="BT612" s="195" t="str">
        <f t="shared" si="311"/>
        <v/>
      </c>
      <c r="BV612" s="195" t="str">
        <f t="shared" si="312"/>
        <v/>
      </c>
      <c r="BW612" s="195" t="str">
        <f t="shared" si="313"/>
        <v/>
      </c>
      <c r="BX612" s="195" t="str">
        <f t="shared" si="314"/>
        <v/>
      </c>
      <c r="BY612" s="270" t="str">
        <f t="shared" si="315"/>
        <v/>
      </c>
      <c r="BZ612" t="str">
        <f t="shared" si="316"/>
        <v/>
      </c>
      <c r="CA612" t="str">
        <f t="shared" si="317"/>
        <v/>
      </c>
    </row>
    <row r="613" spans="1:79" x14ac:dyDescent="0.25">
      <c r="A613" s="218" t="s">
        <v>257</v>
      </c>
      <c r="B613" s="224"/>
      <c r="C613" s="225"/>
      <c r="D613" s="226"/>
      <c r="E613" s="224"/>
      <c r="F613" s="227"/>
      <c r="G613" s="227"/>
      <c r="H613" s="227"/>
      <c r="I613" s="228"/>
      <c r="J613" s="227"/>
      <c r="K613" s="229"/>
      <c r="L613" s="224"/>
      <c r="M613" s="230"/>
      <c r="N613" s="230"/>
      <c r="O613" s="231"/>
      <c r="P613" s="231"/>
      <c r="Q613" s="231"/>
      <c r="R613" s="232"/>
      <c r="S613" s="230"/>
      <c r="T613" s="231"/>
      <c r="U613" s="231"/>
      <c r="V613" s="231"/>
      <c r="W613" s="231"/>
      <c r="X613" s="233"/>
      <c r="Y613" s="234"/>
      <c r="Z613" s="235"/>
      <c r="AA613" s="236"/>
      <c r="AB613" s="228"/>
      <c r="AC613" s="236"/>
      <c r="AD613" s="237"/>
      <c r="AE613" s="237"/>
      <c r="AP613" t="b">
        <f t="shared" si="288"/>
        <v>0</v>
      </c>
      <c r="AQ613" t="str">
        <f t="shared" si="289"/>
        <v/>
      </c>
      <c r="AR613" t="str">
        <f>IF(AND(AP613,D613&lt;&gt;""),COUNTIF($AQ$12:AQ613,AQ613),"")</f>
        <v/>
      </c>
      <c r="AS613" t="str">
        <f t="shared" si="318"/>
        <v/>
      </c>
      <c r="AT613">
        <f t="shared" si="319"/>
        <v>1</v>
      </c>
      <c r="AU613" s="195" t="str">
        <f t="shared" si="290"/>
        <v/>
      </c>
      <c r="AV613" s="195" t="str">
        <f t="shared" si="291"/>
        <v/>
      </c>
      <c r="AW613" s="195" t="str">
        <f t="shared" si="292"/>
        <v/>
      </c>
      <c r="AX613" s="195" t="str">
        <f t="shared" si="293"/>
        <v/>
      </c>
      <c r="AY613" s="250" t="str">
        <f t="shared" si="294"/>
        <v/>
      </c>
      <c r="AZ613" s="249" t="str">
        <f t="shared" si="295"/>
        <v/>
      </c>
      <c r="BA613" s="249" t="str">
        <f t="shared" si="296"/>
        <v/>
      </c>
      <c r="BB613" s="195" t="str">
        <f t="shared" si="297"/>
        <v/>
      </c>
      <c r="BC613" s="195" t="str">
        <f t="shared" si="298"/>
        <v/>
      </c>
      <c r="BD613" s="249" t="str">
        <f t="shared" si="299"/>
        <v/>
      </c>
      <c r="BE613" s="249" t="str">
        <f t="shared" si="300"/>
        <v/>
      </c>
      <c r="BF613" s="195" t="str">
        <f t="shared" si="301"/>
        <v/>
      </c>
      <c r="BG613" s="195" t="str">
        <f t="shared" si="302"/>
        <v/>
      </c>
      <c r="BH613" s="258"/>
      <c r="BI613" s="258"/>
      <c r="BJ613" s="258"/>
      <c r="BK613" s="249" t="str">
        <f t="shared" si="303"/>
        <v/>
      </c>
      <c r="BL613" s="249" t="str">
        <f t="shared" si="304"/>
        <v/>
      </c>
      <c r="BM613" s="277" t="str">
        <f t="shared" si="305"/>
        <v/>
      </c>
      <c r="BN613" s="249" t="str">
        <f t="shared" si="306"/>
        <v/>
      </c>
      <c r="BO613" s="195" t="str">
        <f t="shared" si="307"/>
        <v/>
      </c>
      <c r="BP613" s="195" t="str">
        <f t="shared" si="308"/>
        <v/>
      </c>
      <c r="BQ613" s="195" t="str">
        <f t="shared" si="309"/>
        <v/>
      </c>
      <c r="BS613" s="195" t="str">
        <f t="shared" si="310"/>
        <v/>
      </c>
      <c r="BT613" s="195" t="str">
        <f t="shared" si="311"/>
        <v/>
      </c>
      <c r="BV613" s="195" t="str">
        <f t="shared" si="312"/>
        <v/>
      </c>
      <c r="BW613" s="195" t="str">
        <f t="shared" si="313"/>
        <v/>
      </c>
      <c r="BX613" s="195" t="str">
        <f t="shared" si="314"/>
        <v/>
      </c>
      <c r="BY613" s="270" t="str">
        <f t="shared" si="315"/>
        <v/>
      </c>
      <c r="BZ613" t="str">
        <f t="shared" si="316"/>
        <v/>
      </c>
      <c r="CA613" t="str">
        <f t="shared" si="317"/>
        <v/>
      </c>
    </row>
    <row r="614" spans="1:79" x14ac:dyDescent="0.25">
      <c r="A614" s="218" t="s">
        <v>257</v>
      </c>
      <c r="B614" s="224"/>
      <c r="C614" s="225"/>
      <c r="D614" s="226"/>
      <c r="E614" s="224"/>
      <c r="F614" s="227"/>
      <c r="G614" s="227"/>
      <c r="H614" s="227"/>
      <c r="I614" s="228"/>
      <c r="J614" s="227"/>
      <c r="K614" s="229"/>
      <c r="L614" s="224"/>
      <c r="M614" s="230"/>
      <c r="N614" s="230"/>
      <c r="O614" s="231"/>
      <c r="P614" s="231"/>
      <c r="Q614" s="231"/>
      <c r="R614" s="232"/>
      <c r="S614" s="230"/>
      <c r="T614" s="231"/>
      <c r="U614" s="231"/>
      <c r="V614" s="231"/>
      <c r="W614" s="231"/>
      <c r="X614" s="233"/>
      <c r="Y614" s="234"/>
      <c r="Z614" s="235"/>
      <c r="AA614" s="236"/>
      <c r="AB614" s="228"/>
      <c r="AC614" s="236"/>
      <c r="AD614" s="237"/>
      <c r="AE614" s="237"/>
      <c r="AP614" t="b">
        <f t="shared" si="288"/>
        <v>0</v>
      </c>
      <c r="AQ614" t="str">
        <f t="shared" si="289"/>
        <v/>
      </c>
      <c r="AR614" t="str">
        <f>IF(AND(AP614,D614&lt;&gt;""),COUNTIF($AQ$12:AQ614,AQ614),"")</f>
        <v/>
      </c>
      <c r="AS614" t="str">
        <f t="shared" si="318"/>
        <v/>
      </c>
      <c r="AT614">
        <f t="shared" si="319"/>
        <v>0</v>
      </c>
      <c r="AU614" s="195" t="str">
        <f t="shared" si="290"/>
        <v/>
      </c>
      <c r="AV614" s="195" t="str">
        <f t="shared" si="291"/>
        <v/>
      </c>
      <c r="AW614" s="195" t="str">
        <f t="shared" si="292"/>
        <v/>
      </c>
      <c r="AX614" s="195" t="str">
        <f t="shared" si="293"/>
        <v/>
      </c>
      <c r="AY614" s="250" t="str">
        <f t="shared" si="294"/>
        <v/>
      </c>
      <c r="AZ614" s="249" t="str">
        <f t="shared" si="295"/>
        <v/>
      </c>
      <c r="BA614" s="249" t="str">
        <f t="shared" si="296"/>
        <v/>
      </c>
      <c r="BB614" s="195" t="str">
        <f t="shared" si="297"/>
        <v/>
      </c>
      <c r="BC614" s="195" t="str">
        <f t="shared" si="298"/>
        <v/>
      </c>
      <c r="BD614" s="249" t="str">
        <f t="shared" si="299"/>
        <v/>
      </c>
      <c r="BE614" s="249" t="str">
        <f t="shared" si="300"/>
        <v/>
      </c>
      <c r="BF614" s="195" t="str">
        <f t="shared" si="301"/>
        <v/>
      </c>
      <c r="BG614" s="195" t="str">
        <f t="shared" si="302"/>
        <v/>
      </c>
      <c r="BH614" s="258"/>
      <c r="BI614" s="258"/>
      <c r="BJ614" s="258"/>
      <c r="BK614" s="249" t="str">
        <f t="shared" si="303"/>
        <v/>
      </c>
      <c r="BL614" s="249" t="str">
        <f t="shared" si="304"/>
        <v/>
      </c>
      <c r="BM614" s="277" t="str">
        <f t="shared" si="305"/>
        <v/>
      </c>
      <c r="BN614" s="249" t="str">
        <f t="shared" si="306"/>
        <v/>
      </c>
      <c r="BO614" s="195" t="str">
        <f t="shared" si="307"/>
        <v/>
      </c>
      <c r="BP614" s="195" t="str">
        <f t="shared" si="308"/>
        <v/>
      </c>
      <c r="BQ614" s="195" t="str">
        <f t="shared" si="309"/>
        <v/>
      </c>
      <c r="BS614" s="195" t="str">
        <f t="shared" si="310"/>
        <v/>
      </c>
      <c r="BT614" s="195" t="str">
        <f t="shared" si="311"/>
        <v/>
      </c>
      <c r="BV614" s="195" t="str">
        <f t="shared" si="312"/>
        <v/>
      </c>
      <c r="BW614" s="195" t="str">
        <f t="shared" si="313"/>
        <v/>
      </c>
      <c r="BX614" s="195" t="str">
        <f t="shared" si="314"/>
        <v/>
      </c>
      <c r="BY614" s="270" t="str">
        <f t="shared" si="315"/>
        <v/>
      </c>
      <c r="BZ614" t="str">
        <f t="shared" si="316"/>
        <v/>
      </c>
      <c r="CA614" t="str">
        <f t="shared" si="317"/>
        <v/>
      </c>
    </row>
    <row r="615" spans="1:79" x14ac:dyDescent="0.25">
      <c r="A615" s="218" t="s">
        <v>257</v>
      </c>
      <c r="B615" s="224"/>
      <c r="C615" s="225"/>
      <c r="D615" s="226"/>
      <c r="E615" s="224"/>
      <c r="F615" s="227"/>
      <c r="G615" s="227"/>
      <c r="H615" s="227"/>
      <c r="I615" s="228"/>
      <c r="J615" s="227"/>
      <c r="K615" s="229"/>
      <c r="L615" s="224"/>
      <c r="M615" s="230"/>
      <c r="N615" s="230"/>
      <c r="O615" s="231"/>
      <c r="P615" s="231"/>
      <c r="Q615" s="231"/>
      <c r="R615" s="232"/>
      <c r="S615" s="230"/>
      <c r="T615" s="231"/>
      <c r="U615" s="231"/>
      <c r="V615" s="231"/>
      <c r="W615" s="231"/>
      <c r="X615" s="233"/>
      <c r="Y615" s="234"/>
      <c r="Z615" s="235"/>
      <c r="AA615" s="236"/>
      <c r="AB615" s="228"/>
      <c r="AC615" s="236"/>
      <c r="AD615" s="237"/>
      <c r="AE615" s="237"/>
      <c r="AP615" t="b">
        <f t="shared" si="288"/>
        <v>0</v>
      </c>
      <c r="AQ615" t="str">
        <f t="shared" si="289"/>
        <v/>
      </c>
      <c r="AR615" t="str">
        <f>IF(AND(AP615,D615&lt;&gt;""),COUNTIF($AQ$12:AQ615,AQ615),"")</f>
        <v/>
      </c>
      <c r="AS615" t="str">
        <f t="shared" si="318"/>
        <v/>
      </c>
      <c r="AT615">
        <f t="shared" si="319"/>
        <v>1</v>
      </c>
      <c r="AU615" s="195" t="str">
        <f t="shared" si="290"/>
        <v/>
      </c>
      <c r="AV615" s="195" t="str">
        <f t="shared" si="291"/>
        <v/>
      </c>
      <c r="AW615" s="195" t="str">
        <f t="shared" si="292"/>
        <v/>
      </c>
      <c r="AX615" s="195" t="str">
        <f t="shared" si="293"/>
        <v/>
      </c>
      <c r="AY615" s="250" t="str">
        <f t="shared" si="294"/>
        <v/>
      </c>
      <c r="AZ615" s="249" t="str">
        <f t="shared" si="295"/>
        <v/>
      </c>
      <c r="BA615" s="249" t="str">
        <f t="shared" si="296"/>
        <v/>
      </c>
      <c r="BB615" s="195" t="str">
        <f t="shared" si="297"/>
        <v/>
      </c>
      <c r="BC615" s="195" t="str">
        <f t="shared" si="298"/>
        <v/>
      </c>
      <c r="BD615" s="249" t="str">
        <f t="shared" si="299"/>
        <v/>
      </c>
      <c r="BE615" s="249" t="str">
        <f t="shared" si="300"/>
        <v/>
      </c>
      <c r="BF615" s="195" t="str">
        <f t="shared" si="301"/>
        <v/>
      </c>
      <c r="BG615" s="195" t="str">
        <f t="shared" si="302"/>
        <v/>
      </c>
      <c r="BH615" s="258"/>
      <c r="BI615" s="258"/>
      <c r="BJ615" s="258"/>
      <c r="BK615" s="249" t="str">
        <f t="shared" si="303"/>
        <v/>
      </c>
      <c r="BL615" s="249" t="str">
        <f t="shared" si="304"/>
        <v/>
      </c>
      <c r="BM615" s="277" t="str">
        <f t="shared" si="305"/>
        <v/>
      </c>
      <c r="BN615" s="249" t="str">
        <f t="shared" si="306"/>
        <v/>
      </c>
      <c r="BO615" s="195" t="str">
        <f t="shared" si="307"/>
        <v/>
      </c>
      <c r="BP615" s="195" t="str">
        <f t="shared" si="308"/>
        <v/>
      </c>
      <c r="BQ615" s="195" t="str">
        <f t="shared" si="309"/>
        <v/>
      </c>
      <c r="BS615" s="195" t="str">
        <f t="shared" si="310"/>
        <v/>
      </c>
      <c r="BT615" s="195" t="str">
        <f t="shared" si="311"/>
        <v/>
      </c>
      <c r="BV615" s="195" t="str">
        <f t="shared" si="312"/>
        <v/>
      </c>
      <c r="BW615" s="195" t="str">
        <f t="shared" si="313"/>
        <v/>
      </c>
      <c r="BX615" s="195" t="str">
        <f t="shared" si="314"/>
        <v/>
      </c>
      <c r="BY615" s="270" t="str">
        <f t="shared" si="315"/>
        <v/>
      </c>
      <c r="BZ615" t="str">
        <f t="shared" si="316"/>
        <v/>
      </c>
      <c r="CA615" t="str">
        <f t="shared" si="317"/>
        <v/>
      </c>
    </row>
    <row r="616" spans="1:79" x14ac:dyDescent="0.25">
      <c r="A616" s="218" t="s">
        <v>257</v>
      </c>
      <c r="B616" s="224"/>
      <c r="C616" s="225"/>
      <c r="D616" s="226"/>
      <c r="E616" s="224"/>
      <c r="F616" s="227"/>
      <c r="G616" s="227"/>
      <c r="H616" s="227"/>
      <c r="I616" s="228"/>
      <c r="J616" s="227"/>
      <c r="K616" s="229"/>
      <c r="L616" s="224"/>
      <c r="M616" s="230"/>
      <c r="N616" s="230"/>
      <c r="O616" s="231"/>
      <c r="P616" s="231"/>
      <c r="Q616" s="231"/>
      <c r="R616" s="232"/>
      <c r="S616" s="230"/>
      <c r="T616" s="231"/>
      <c r="U616" s="231"/>
      <c r="V616" s="231"/>
      <c r="W616" s="231"/>
      <c r="X616" s="233"/>
      <c r="Y616" s="234"/>
      <c r="Z616" s="235"/>
      <c r="AA616" s="236"/>
      <c r="AB616" s="228"/>
      <c r="AC616" s="236"/>
      <c r="AD616" s="237"/>
      <c r="AE616" s="237"/>
      <c r="AP616" t="b">
        <f t="shared" si="288"/>
        <v>0</v>
      </c>
      <c r="AQ616" t="str">
        <f t="shared" si="289"/>
        <v/>
      </c>
      <c r="AR616" t="str">
        <f>IF(AND(AP616,D616&lt;&gt;""),COUNTIF($AQ$12:AQ616,AQ616),"")</f>
        <v/>
      </c>
      <c r="AS616" t="str">
        <f t="shared" si="318"/>
        <v/>
      </c>
      <c r="AT616">
        <f t="shared" si="319"/>
        <v>0</v>
      </c>
      <c r="AU616" s="195" t="str">
        <f t="shared" si="290"/>
        <v/>
      </c>
      <c r="AV616" s="195" t="str">
        <f t="shared" si="291"/>
        <v/>
      </c>
      <c r="AW616" s="195" t="str">
        <f t="shared" si="292"/>
        <v/>
      </c>
      <c r="AX616" s="195" t="str">
        <f t="shared" si="293"/>
        <v/>
      </c>
      <c r="AY616" s="250" t="str">
        <f t="shared" si="294"/>
        <v/>
      </c>
      <c r="AZ616" s="249" t="str">
        <f t="shared" si="295"/>
        <v/>
      </c>
      <c r="BA616" s="249" t="str">
        <f t="shared" si="296"/>
        <v/>
      </c>
      <c r="BB616" s="195" t="str">
        <f t="shared" si="297"/>
        <v/>
      </c>
      <c r="BC616" s="195" t="str">
        <f t="shared" si="298"/>
        <v/>
      </c>
      <c r="BD616" s="249" t="str">
        <f t="shared" si="299"/>
        <v/>
      </c>
      <c r="BE616" s="249" t="str">
        <f t="shared" si="300"/>
        <v/>
      </c>
      <c r="BF616" s="195" t="str">
        <f t="shared" si="301"/>
        <v/>
      </c>
      <c r="BG616" s="195" t="str">
        <f t="shared" si="302"/>
        <v/>
      </c>
      <c r="BH616" s="258"/>
      <c r="BI616" s="258"/>
      <c r="BJ616" s="258"/>
      <c r="BK616" s="249" t="str">
        <f t="shared" si="303"/>
        <v/>
      </c>
      <c r="BL616" s="249" t="str">
        <f t="shared" si="304"/>
        <v/>
      </c>
      <c r="BM616" s="277" t="str">
        <f t="shared" si="305"/>
        <v/>
      </c>
      <c r="BN616" s="249" t="str">
        <f t="shared" si="306"/>
        <v/>
      </c>
      <c r="BO616" s="195" t="str">
        <f t="shared" si="307"/>
        <v/>
      </c>
      <c r="BP616" s="195" t="str">
        <f t="shared" si="308"/>
        <v/>
      </c>
      <c r="BQ616" s="195" t="str">
        <f t="shared" si="309"/>
        <v/>
      </c>
      <c r="BS616" s="195" t="str">
        <f t="shared" si="310"/>
        <v/>
      </c>
      <c r="BT616" s="195" t="str">
        <f t="shared" si="311"/>
        <v/>
      </c>
      <c r="BV616" s="195" t="str">
        <f t="shared" si="312"/>
        <v/>
      </c>
      <c r="BW616" s="195" t="str">
        <f t="shared" si="313"/>
        <v/>
      </c>
      <c r="BX616" s="195" t="str">
        <f t="shared" si="314"/>
        <v/>
      </c>
      <c r="BY616" s="270" t="str">
        <f t="shared" si="315"/>
        <v/>
      </c>
      <c r="BZ616" t="str">
        <f t="shared" si="316"/>
        <v/>
      </c>
      <c r="CA616" t="str">
        <f t="shared" si="317"/>
        <v/>
      </c>
    </row>
    <row r="617" spans="1:79" x14ac:dyDescent="0.25">
      <c r="A617" s="218" t="s">
        <v>257</v>
      </c>
      <c r="B617" s="224"/>
      <c r="C617" s="225"/>
      <c r="D617" s="226"/>
      <c r="E617" s="224"/>
      <c r="F617" s="227"/>
      <c r="G617" s="227"/>
      <c r="H617" s="227"/>
      <c r="I617" s="228"/>
      <c r="J617" s="227"/>
      <c r="K617" s="229"/>
      <c r="L617" s="224"/>
      <c r="M617" s="230"/>
      <c r="N617" s="230"/>
      <c r="O617" s="231"/>
      <c r="P617" s="231"/>
      <c r="Q617" s="231"/>
      <c r="R617" s="232"/>
      <c r="S617" s="230"/>
      <c r="T617" s="231"/>
      <c r="U617" s="231"/>
      <c r="V617" s="231"/>
      <c r="W617" s="231"/>
      <c r="X617" s="233"/>
      <c r="Y617" s="234"/>
      <c r="Z617" s="235"/>
      <c r="AA617" s="236"/>
      <c r="AB617" s="228"/>
      <c r="AC617" s="236"/>
      <c r="AD617" s="237"/>
      <c r="AE617" s="237"/>
      <c r="AP617" t="b">
        <f t="shared" si="288"/>
        <v>0</v>
      </c>
      <c r="AQ617" t="str">
        <f t="shared" si="289"/>
        <v/>
      </c>
      <c r="AR617" t="str">
        <f>IF(AND(AP617,D617&lt;&gt;""),COUNTIF($AQ$12:AQ617,AQ617),"")</f>
        <v/>
      </c>
      <c r="AS617" t="str">
        <f t="shared" si="318"/>
        <v/>
      </c>
      <c r="AT617">
        <f t="shared" si="319"/>
        <v>1</v>
      </c>
      <c r="AU617" s="195" t="str">
        <f t="shared" si="290"/>
        <v/>
      </c>
      <c r="AV617" s="195" t="str">
        <f t="shared" si="291"/>
        <v/>
      </c>
      <c r="AW617" s="195" t="str">
        <f t="shared" si="292"/>
        <v/>
      </c>
      <c r="AX617" s="195" t="str">
        <f t="shared" si="293"/>
        <v/>
      </c>
      <c r="AY617" s="250" t="str">
        <f t="shared" si="294"/>
        <v/>
      </c>
      <c r="AZ617" s="249" t="str">
        <f t="shared" si="295"/>
        <v/>
      </c>
      <c r="BA617" s="249" t="str">
        <f t="shared" si="296"/>
        <v/>
      </c>
      <c r="BB617" s="195" t="str">
        <f t="shared" si="297"/>
        <v/>
      </c>
      <c r="BC617" s="195" t="str">
        <f t="shared" si="298"/>
        <v/>
      </c>
      <c r="BD617" s="249" t="str">
        <f t="shared" si="299"/>
        <v/>
      </c>
      <c r="BE617" s="249" t="str">
        <f t="shared" si="300"/>
        <v/>
      </c>
      <c r="BF617" s="195" t="str">
        <f t="shared" si="301"/>
        <v/>
      </c>
      <c r="BG617" s="195" t="str">
        <f t="shared" si="302"/>
        <v/>
      </c>
      <c r="BH617" s="258"/>
      <c r="BI617" s="258"/>
      <c r="BJ617" s="258"/>
      <c r="BK617" s="249" t="str">
        <f t="shared" si="303"/>
        <v/>
      </c>
      <c r="BL617" s="249" t="str">
        <f t="shared" si="304"/>
        <v/>
      </c>
      <c r="BM617" s="277" t="str">
        <f t="shared" si="305"/>
        <v/>
      </c>
      <c r="BN617" s="249" t="str">
        <f t="shared" si="306"/>
        <v/>
      </c>
      <c r="BO617" s="195" t="str">
        <f t="shared" si="307"/>
        <v/>
      </c>
      <c r="BP617" s="195" t="str">
        <f t="shared" si="308"/>
        <v/>
      </c>
      <c r="BQ617" s="195" t="str">
        <f t="shared" si="309"/>
        <v/>
      </c>
      <c r="BS617" s="195" t="str">
        <f t="shared" si="310"/>
        <v/>
      </c>
      <c r="BT617" s="195" t="str">
        <f t="shared" si="311"/>
        <v/>
      </c>
      <c r="BV617" s="195" t="str">
        <f t="shared" si="312"/>
        <v/>
      </c>
      <c r="BW617" s="195" t="str">
        <f t="shared" si="313"/>
        <v/>
      </c>
      <c r="BX617" s="195" t="str">
        <f t="shared" si="314"/>
        <v/>
      </c>
      <c r="BY617" s="270" t="str">
        <f t="shared" si="315"/>
        <v/>
      </c>
      <c r="BZ617" t="str">
        <f t="shared" si="316"/>
        <v/>
      </c>
      <c r="CA617" t="str">
        <f t="shared" si="317"/>
        <v/>
      </c>
    </row>
    <row r="618" spans="1:79" x14ac:dyDescent="0.25">
      <c r="A618" s="218" t="s">
        <v>257</v>
      </c>
      <c r="B618" s="224"/>
      <c r="C618" s="225"/>
      <c r="D618" s="226"/>
      <c r="E618" s="224"/>
      <c r="F618" s="227"/>
      <c r="G618" s="227"/>
      <c r="H618" s="227"/>
      <c r="I618" s="228"/>
      <c r="J618" s="227"/>
      <c r="K618" s="229"/>
      <c r="L618" s="224"/>
      <c r="M618" s="230"/>
      <c r="N618" s="230"/>
      <c r="O618" s="231"/>
      <c r="P618" s="231"/>
      <c r="Q618" s="231"/>
      <c r="R618" s="232"/>
      <c r="S618" s="230"/>
      <c r="T618" s="231"/>
      <c r="U618" s="231"/>
      <c r="V618" s="231"/>
      <c r="W618" s="231"/>
      <c r="X618" s="233"/>
      <c r="Y618" s="234"/>
      <c r="Z618" s="235"/>
      <c r="AA618" s="236"/>
      <c r="AB618" s="228"/>
      <c r="AC618" s="236"/>
      <c r="AD618" s="237"/>
      <c r="AE618" s="237"/>
      <c r="AP618" t="b">
        <f t="shared" si="288"/>
        <v>0</v>
      </c>
      <c r="AQ618" t="str">
        <f t="shared" si="289"/>
        <v/>
      </c>
      <c r="AR618" t="str">
        <f>IF(AND(AP618,D618&lt;&gt;""),COUNTIF($AQ$12:AQ618,AQ618),"")</f>
        <v/>
      </c>
      <c r="AS618" t="str">
        <f t="shared" si="318"/>
        <v/>
      </c>
      <c r="AT618">
        <f t="shared" si="319"/>
        <v>0</v>
      </c>
      <c r="AU618" s="195" t="str">
        <f t="shared" si="290"/>
        <v/>
      </c>
      <c r="AV618" s="195" t="str">
        <f t="shared" si="291"/>
        <v/>
      </c>
      <c r="AW618" s="195" t="str">
        <f t="shared" si="292"/>
        <v/>
      </c>
      <c r="AX618" s="195" t="str">
        <f t="shared" si="293"/>
        <v/>
      </c>
      <c r="AY618" s="250" t="str">
        <f t="shared" si="294"/>
        <v/>
      </c>
      <c r="AZ618" s="249" t="str">
        <f t="shared" si="295"/>
        <v/>
      </c>
      <c r="BA618" s="249" t="str">
        <f t="shared" si="296"/>
        <v/>
      </c>
      <c r="BB618" s="195" t="str">
        <f t="shared" si="297"/>
        <v/>
      </c>
      <c r="BC618" s="195" t="str">
        <f t="shared" si="298"/>
        <v/>
      </c>
      <c r="BD618" s="249" t="str">
        <f t="shared" si="299"/>
        <v/>
      </c>
      <c r="BE618" s="249" t="str">
        <f t="shared" si="300"/>
        <v/>
      </c>
      <c r="BF618" s="195" t="str">
        <f t="shared" si="301"/>
        <v/>
      </c>
      <c r="BG618" s="195" t="str">
        <f t="shared" si="302"/>
        <v/>
      </c>
      <c r="BH618" s="258"/>
      <c r="BI618" s="258"/>
      <c r="BJ618" s="258"/>
      <c r="BK618" s="249" t="str">
        <f t="shared" si="303"/>
        <v/>
      </c>
      <c r="BL618" s="249" t="str">
        <f t="shared" si="304"/>
        <v/>
      </c>
      <c r="BM618" s="277" t="str">
        <f t="shared" si="305"/>
        <v/>
      </c>
      <c r="BN618" s="249" t="str">
        <f t="shared" si="306"/>
        <v/>
      </c>
      <c r="BO618" s="195" t="str">
        <f t="shared" si="307"/>
        <v/>
      </c>
      <c r="BP618" s="195" t="str">
        <f t="shared" si="308"/>
        <v/>
      </c>
      <c r="BQ618" s="195" t="str">
        <f t="shared" si="309"/>
        <v/>
      </c>
      <c r="BS618" s="195" t="str">
        <f t="shared" si="310"/>
        <v/>
      </c>
      <c r="BT618" s="195" t="str">
        <f t="shared" si="311"/>
        <v/>
      </c>
      <c r="BV618" s="195" t="str">
        <f t="shared" si="312"/>
        <v/>
      </c>
      <c r="BW618" s="195" t="str">
        <f t="shared" si="313"/>
        <v/>
      </c>
      <c r="BX618" s="195" t="str">
        <f t="shared" si="314"/>
        <v/>
      </c>
      <c r="BY618" s="270" t="str">
        <f t="shared" si="315"/>
        <v/>
      </c>
      <c r="BZ618" t="str">
        <f t="shared" si="316"/>
        <v/>
      </c>
      <c r="CA618" t="str">
        <f t="shared" si="317"/>
        <v/>
      </c>
    </row>
    <row r="619" spans="1:79" x14ac:dyDescent="0.25">
      <c r="A619" s="218" t="s">
        <v>257</v>
      </c>
      <c r="B619" s="224"/>
      <c r="C619" s="225"/>
      <c r="D619" s="226"/>
      <c r="E619" s="224"/>
      <c r="F619" s="227"/>
      <c r="G619" s="227"/>
      <c r="H619" s="227"/>
      <c r="I619" s="228"/>
      <c r="J619" s="227"/>
      <c r="K619" s="229"/>
      <c r="L619" s="224"/>
      <c r="M619" s="230"/>
      <c r="N619" s="230"/>
      <c r="O619" s="231"/>
      <c r="P619" s="231"/>
      <c r="Q619" s="231"/>
      <c r="R619" s="232"/>
      <c r="S619" s="230"/>
      <c r="T619" s="231"/>
      <c r="U619" s="231"/>
      <c r="V619" s="231"/>
      <c r="W619" s="231"/>
      <c r="X619" s="233"/>
      <c r="Y619" s="234"/>
      <c r="Z619" s="235"/>
      <c r="AA619" s="236"/>
      <c r="AB619" s="228"/>
      <c r="AC619" s="236"/>
      <c r="AD619" s="237"/>
      <c r="AE619" s="237"/>
      <c r="AP619" t="b">
        <f t="shared" si="288"/>
        <v>0</v>
      </c>
      <c r="AQ619" t="str">
        <f t="shared" si="289"/>
        <v/>
      </c>
      <c r="AR619" t="str">
        <f>IF(AND(AP619,D619&lt;&gt;""),COUNTIF($AQ$12:AQ619,AQ619),"")</f>
        <v/>
      </c>
      <c r="AS619" t="str">
        <f t="shared" si="318"/>
        <v/>
      </c>
      <c r="AT619">
        <f t="shared" si="319"/>
        <v>1</v>
      </c>
      <c r="AU619" s="195" t="str">
        <f t="shared" si="290"/>
        <v/>
      </c>
      <c r="AV619" s="195" t="str">
        <f t="shared" si="291"/>
        <v/>
      </c>
      <c r="AW619" s="195" t="str">
        <f t="shared" si="292"/>
        <v/>
      </c>
      <c r="AX619" s="195" t="str">
        <f t="shared" si="293"/>
        <v/>
      </c>
      <c r="AY619" s="250" t="str">
        <f t="shared" si="294"/>
        <v/>
      </c>
      <c r="AZ619" s="249" t="str">
        <f t="shared" si="295"/>
        <v/>
      </c>
      <c r="BA619" s="249" t="str">
        <f t="shared" si="296"/>
        <v/>
      </c>
      <c r="BB619" s="195" t="str">
        <f t="shared" si="297"/>
        <v/>
      </c>
      <c r="BC619" s="195" t="str">
        <f t="shared" si="298"/>
        <v/>
      </c>
      <c r="BD619" s="249" t="str">
        <f t="shared" si="299"/>
        <v/>
      </c>
      <c r="BE619" s="249" t="str">
        <f t="shared" si="300"/>
        <v/>
      </c>
      <c r="BF619" s="195" t="str">
        <f t="shared" si="301"/>
        <v/>
      </c>
      <c r="BG619" s="195" t="str">
        <f t="shared" si="302"/>
        <v/>
      </c>
      <c r="BH619" s="258"/>
      <c r="BI619" s="258"/>
      <c r="BJ619" s="258"/>
      <c r="BK619" s="249" t="str">
        <f t="shared" si="303"/>
        <v/>
      </c>
      <c r="BL619" s="249" t="str">
        <f t="shared" si="304"/>
        <v/>
      </c>
      <c r="BM619" s="277" t="str">
        <f t="shared" si="305"/>
        <v/>
      </c>
      <c r="BN619" s="249" t="str">
        <f t="shared" si="306"/>
        <v/>
      </c>
      <c r="BO619" s="195" t="str">
        <f t="shared" si="307"/>
        <v/>
      </c>
      <c r="BP619" s="195" t="str">
        <f t="shared" si="308"/>
        <v/>
      </c>
      <c r="BQ619" s="195" t="str">
        <f t="shared" si="309"/>
        <v/>
      </c>
      <c r="BS619" s="195" t="str">
        <f t="shared" si="310"/>
        <v/>
      </c>
      <c r="BT619" s="195" t="str">
        <f t="shared" si="311"/>
        <v/>
      </c>
      <c r="BV619" s="195" t="str">
        <f t="shared" si="312"/>
        <v/>
      </c>
      <c r="BW619" s="195" t="str">
        <f t="shared" si="313"/>
        <v/>
      </c>
      <c r="BX619" s="195" t="str">
        <f t="shared" si="314"/>
        <v/>
      </c>
      <c r="BY619" s="270" t="str">
        <f t="shared" si="315"/>
        <v/>
      </c>
      <c r="BZ619" t="str">
        <f t="shared" si="316"/>
        <v/>
      </c>
      <c r="CA619" t="str">
        <f t="shared" si="317"/>
        <v/>
      </c>
    </row>
    <row r="620" spans="1:79" x14ac:dyDescent="0.25">
      <c r="A620" s="218" t="s">
        <v>257</v>
      </c>
      <c r="B620" s="224"/>
      <c r="C620" s="225"/>
      <c r="D620" s="226"/>
      <c r="E620" s="224"/>
      <c r="F620" s="227"/>
      <c r="G620" s="227"/>
      <c r="H620" s="227"/>
      <c r="I620" s="228"/>
      <c r="J620" s="227"/>
      <c r="K620" s="229"/>
      <c r="L620" s="224"/>
      <c r="M620" s="230"/>
      <c r="N620" s="230"/>
      <c r="O620" s="231"/>
      <c r="P620" s="231"/>
      <c r="Q620" s="231"/>
      <c r="R620" s="232"/>
      <c r="S620" s="230"/>
      <c r="T620" s="231"/>
      <c r="U620" s="231"/>
      <c r="V620" s="231"/>
      <c r="W620" s="231"/>
      <c r="X620" s="233"/>
      <c r="Y620" s="234"/>
      <c r="Z620" s="235"/>
      <c r="AA620" s="236"/>
      <c r="AB620" s="228"/>
      <c r="AC620" s="236"/>
      <c r="AD620" s="237"/>
      <c r="AE620" s="237"/>
      <c r="AP620" t="b">
        <f t="shared" si="288"/>
        <v>0</v>
      </c>
      <c r="AQ620" t="str">
        <f t="shared" si="289"/>
        <v/>
      </c>
      <c r="AR620" t="str">
        <f>IF(AND(AP620,D620&lt;&gt;""),COUNTIF($AQ$12:AQ620,AQ620),"")</f>
        <v/>
      </c>
      <c r="AS620" t="str">
        <f t="shared" si="318"/>
        <v/>
      </c>
      <c r="AT620">
        <f t="shared" si="319"/>
        <v>0</v>
      </c>
      <c r="AU620" s="195" t="str">
        <f t="shared" si="290"/>
        <v/>
      </c>
      <c r="AV620" s="195" t="str">
        <f t="shared" si="291"/>
        <v/>
      </c>
      <c r="AW620" s="195" t="str">
        <f t="shared" si="292"/>
        <v/>
      </c>
      <c r="AX620" s="195" t="str">
        <f t="shared" si="293"/>
        <v/>
      </c>
      <c r="AY620" s="250" t="str">
        <f t="shared" si="294"/>
        <v/>
      </c>
      <c r="AZ620" s="249" t="str">
        <f t="shared" si="295"/>
        <v/>
      </c>
      <c r="BA620" s="249" t="str">
        <f t="shared" si="296"/>
        <v/>
      </c>
      <c r="BB620" s="195" t="str">
        <f t="shared" si="297"/>
        <v/>
      </c>
      <c r="BC620" s="195" t="str">
        <f t="shared" si="298"/>
        <v/>
      </c>
      <c r="BD620" s="249" t="str">
        <f t="shared" si="299"/>
        <v/>
      </c>
      <c r="BE620" s="249" t="str">
        <f t="shared" si="300"/>
        <v/>
      </c>
      <c r="BF620" s="195" t="str">
        <f t="shared" si="301"/>
        <v/>
      </c>
      <c r="BG620" s="195" t="str">
        <f t="shared" si="302"/>
        <v/>
      </c>
      <c r="BH620" s="258"/>
      <c r="BI620" s="258"/>
      <c r="BJ620" s="258"/>
      <c r="BK620" s="249" t="str">
        <f t="shared" si="303"/>
        <v/>
      </c>
      <c r="BL620" s="249" t="str">
        <f t="shared" si="304"/>
        <v/>
      </c>
      <c r="BM620" s="277" t="str">
        <f t="shared" si="305"/>
        <v/>
      </c>
      <c r="BN620" s="249" t="str">
        <f t="shared" si="306"/>
        <v/>
      </c>
      <c r="BO620" s="195" t="str">
        <f t="shared" si="307"/>
        <v/>
      </c>
      <c r="BP620" s="195" t="str">
        <f t="shared" si="308"/>
        <v/>
      </c>
      <c r="BQ620" s="195" t="str">
        <f t="shared" si="309"/>
        <v/>
      </c>
      <c r="BS620" s="195" t="str">
        <f t="shared" si="310"/>
        <v/>
      </c>
      <c r="BT620" s="195" t="str">
        <f t="shared" si="311"/>
        <v/>
      </c>
      <c r="BV620" s="195" t="str">
        <f t="shared" si="312"/>
        <v/>
      </c>
      <c r="BW620" s="195" t="str">
        <f t="shared" si="313"/>
        <v/>
      </c>
      <c r="BX620" s="195" t="str">
        <f t="shared" si="314"/>
        <v/>
      </c>
      <c r="BY620" s="270" t="str">
        <f t="shared" si="315"/>
        <v/>
      </c>
      <c r="BZ620" t="str">
        <f t="shared" si="316"/>
        <v/>
      </c>
      <c r="CA620" t="str">
        <f t="shared" si="317"/>
        <v/>
      </c>
    </row>
    <row r="621" spans="1:79" x14ac:dyDescent="0.25">
      <c r="A621" s="218" t="s">
        <v>257</v>
      </c>
      <c r="B621" s="224"/>
      <c r="C621" s="225"/>
      <c r="D621" s="226"/>
      <c r="E621" s="224"/>
      <c r="F621" s="227"/>
      <c r="G621" s="227"/>
      <c r="H621" s="227"/>
      <c r="I621" s="228"/>
      <c r="J621" s="227"/>
      <c r="K621" s="229"/>
      <c r="L621" s="224"/>
      <c r="M621" s="230"/>
      <c r="N621" s="230"/>
      <c r="O621" s="231"/>
      <c r="P621" s="231"/>
      <c r="Q621" s="231"/>
      <c r="R621" s="232"/>
      <c r="S621" s="230"/>
      <c r="T621" s="231"/>
      <c r="U621" s="231"/>
      <c r="V621" s="231"/>
      <c r="W621" s="231"/>
      <c r="X621" s="233"/>
      <c r="Y621" s="234"/>
      <c r="Z621" s="235"/>
      <c r="AA621" s="236"/>
      <c r="AB621" s="228"/>
      <c r="AC621" s="236"/>
      <c r="AD621" s="237"/>
      <c r="AE621" s="237"/>
      <c r="AP621" t="b">
        <f t="shared" si="288"/>
        <v>0</v>
      </c>
      <c r="AQ621" t="str">
        <f t="shared" si="289"/>
        <v/>
      </c>
      <c r="AR621" t="str">
        <f>IF(AND(AP621,D621&lt;&gt;""),COUNTIF($AQ$12:AQ621,AQ621),"")</f>
        <v/>
      </c>
      <c r="AS621" t="str">
        <f t="shared" si="318"/>
        <v/>
      </c>
      <c r="AT621">
        <f t="shared" si="319"/>
        <v>1</v>
      </c>
      <c r="AU621" s="195" t="str">
        <f t="shared" si="290"/>
        <v/>
      </c>
      <c r="AV621" s="195" t="str">
        <f t="shared" si="291"/>
        <v/>
      </c>
      <c r="AW621" s="195" t="str">
        <f t="shared" si="292"/>
        <v/>
      </c>
      <c r="AX621" s="195" t="str">
        <f t="shared" si="293"/>
        <v/>
      </c>
      <c r="AY621" s="250" t="str">
        <f t="shared" si="294"/>
        <v/>
      </c>
      <c r="AZ621" s="249" t="str">
        <f t="shared" si="295"/>
        <v/>
      </c>
      <c r="BA621" s="249" t="str">
        <f t="shared" si="296"/>
        <v/>
      </c>
      <c r="BB621" s="195" t="str">
        <f t="shared" si="297"/>
        <v/>
      </c>
      <c r="BC621" s="195" t="str">
        <f t="shared" si="298"/>
        <v/>
      </c>
      <c r="BD621" s="249" t="str">
        <f t="shared" si="299"/>
        <v/>
      </c>
      <c r="BE621" s="249" t="str">
        <f t="shared" si="300"/>
        <v/>
      </c>
      <c r="BF621" s="195" t="str">
        <f t="shared" si="301"/>
        <v/>
      </c>
      <c r="BG621" s="195" t="str">
        <f t="shared" si="302"/>
        <v/>
      </c>
      <c r="BH621" s="258"/>
      <c r="BI621" s="258"/>
      <c r="BJ621" s="258"/>
      <c r="BK621" s="249" t="str">
        <f t="shared" si="303"/>
        <v/>
      </c>
      <c r="BL621" s="249" t="str">
        <f t="shared" si="304"/>
        <v/>
      </c>
      <c r="BM621" s="277" t="str">
        <f t="shared" si="305"/>
        <v/>
      </c>
      <c r="BN621" s="249" t="str">
        <f t="shared" si="306"/>
        <v/>
      </c>
      <c r="BO621" s="195" t="str">
        <f t="shared" si="307"/>
        <v/>
      </c>
      <c r="BP621" s="195" t="str">
        <f t="shared" si="308"/>
        <v/>
      </c>
      <c r="BQ621" s="195" t="str">
        <f t="shared" si="309"/>
        <v/>
      </c>
      <c r="BS621" s="195" t="str">
        <f t="shared" si="310"/>
        <v/>
      </c>
      <c r="BT621" s="195" t="str">
        <f t="shared" si="311"/>
        <v/>
      </c>
      <c r="BV621" s="195" t="str">
        <f t="shared" si="312"/>
        <v/>
      </c>
      <c r="BW621" s="195" t="str">
        <f t="shared" si="313"/>
        <v/>
      </c>
      <c r="BX621" s="195" t="str">
        <f t="shared" si="314"/>
        <v/>
      </c>
      <c r="BY621" s="270" t="str">
        <f t="shared" si="315"/>
        <v/>
      </c>
      <c r="BZ621" t="str">
        <f t="shared" si="316"/>
        <v/>
      </c>
      <c r="CA621" t="str">
        <f t="shared" si="317"/>
        <v/>
      </c>
    </row>
    <row r="622" spans="1:79" x14ac:dyDescent="0.25">
      <c r="A622" s="218" t="s">
        <v>257</v>
      </c>
      <c r="B622" s="224"/>
      <c r="C622" s="225"/>
      <c r="D622" s="226"/>
      <c r="E622" s="224"/>
      <c r="F622" s="227"/>
      <c r="G622" s="227"/>
      <c r="H622" s="227"/>
      <c r="I622" s="228"/>
      <c r="J622" s="227"/>
      <c r="K622" s="229"/>
      <c r="L622" s="224"/>
      <c r="M622" s="230"/>
      <c r="N622" s="230"/>
      <c r="O622" s="231"/>
      <c r="P622" s="231"/>
      <c r="Q622" s="231"/>
      <c r="R622" s="232"/>
      <c r="S622" s="230"/>
      <c r="T622" s="231"/>
      <c r="U622" s="231"/>
      <c r="V622" s="231"/>
      <c r="W622" s="231"/>
      <c r="X622" s="233"/>
      <c r="Y622" s="234"/>
      <c r="Z622" s="235"/>
      <c r="AA622" s="236"/>
      <c r="AB622" s="228"/>
      <c r="AC622" s="236"/>
      <c r="AD622" s="237"/>
      <c r="AE622" s="237"/>
      <c r="AP622" t="b">
        <f t="shared" si="288"/>
        <v>0</v>
      </c>
      <c r="AQ622" t="str">
        <f t="shared" si="289"/>
        <v/>
      </c>
      <c r="AR622" t="str">
        <f>IF(AND(AP622,D622&lt;&gt;""),COUNTIF($AQ$12:AQ622,AQ622),"")</f>
        <v/>
      </c>
      <c r="AS622" t="str">
        <f t="shared" si="318"/>
        <v/>
      </c>
      <c r="AT622">
        <f t="shared" si="319"/>
        <v>0</v>
      </c>
      <c r="AU622" s="195" t="str">
        <f t="shared" si="290"/>
        <v/>
      </c>
      <c r="AV622" s="195" t="str">
        <f t="shared" si="291"/>
        <v/>
      </c>
      <c r="AW622" s="195" t="str">
        <f t="shared" si="292"/>
        <v/>
      </c>
      <c r="AX622" s="195" t="str">
        <f t="shared" si="293"/>
        <v/>
      </c>
      <c r="AY622" s="250" t="str">
        <f t="shared" si="294"/>
        <v/>
      </c>
      <c r="AZ622" s="249" t="str">
        <f t="shared" si="295"/>
        <v/>
      </c>
      <c r="BA622" s="249" t="str">
        <f t="shared" si="296"/>
        <v/>
      </c>
      <c r="BB622" s="195" t="str">
        <f t="shared" si="297"/>
        <v/>
      </c>
      <c r="BC622" s="195" t="str">
        <f t="shared" si="298"/>
        <v/>
      </c>
      <c r="BD622" s="249" t="str">
        <f t="shared" si="299"/>
        <v/>
      </c>
      <c r="BE622" s="249" t="str">
        <f t="shared" si="300"/>
        <v/>
      </c>
      <c r="BF622" s="195" t="str">
        <f t="shared" si="301"/>
        <v/>
      </c>
      <c r="BG622" s="195" t="str">
        <f t="shared" si="302"/>
        <v/>
      </c>
      <c r="BH622" s="258"/>
      <c r="BI622" s="258"/>
      <c r="BJ622" s="258"/>
      <c r="BK622" s="249" t="str">
        <f t="shared" si="303"/>
        <v/>
      </c>
      <c r="BL622" s="249" t="str">
        <f t="shared" si="304"/>
        <v/>
      </c>
      <c r="BM622" s="277" t="str">
        <f t="shared" si="305"/>
        <v/>
      </c>
      <c r="BN622" s="249" t="str">
        <f t="shared" si="306"/>
        <v/>
      </c>
      <c r="BO622" s="195" t="str">
        <f t="shared" si="307"/>
        <v/>
      </c>
      <c r="BP622" s="195" t="str">
        <f t="shared" si="308"/>
        <v/>
      </c>
      <c r="BQ622" s="195" t="str">
        <f t="shared" si="309"/>
        <v/>
      </c>
      <c r="BS622" s="195" t="str">
        <f t="shared" si="310"/>
        <v/>
      </c>
      <c r="BT622" s="195" t="str">
        <f t="shared" si="311"/>
        <v/>
      </c>
      <c r="BV622" s="195" t="str">
        <f t="shared" si="312"/>
        <v/>
      </c>
      <c r="BW622" s="195" t="str">
        <f t="shared" si="313"/>
        <v/>
      </c>
      <c r="BX622" s="195" t="str">
        <f t="shared" si="314"/>
        <v/>
      </c>
      <c r="BY622" s="270" t="str">
        <f t="shared" si="315"/>
        <v/>
      </c>
      <c r="BZ622" t="str">
        <f t="shared" si="316"/>
        <v/>
      </c>
      <c r="CA622" t="str">
        <f t="shared" si="317"/>
        <v/>
      </c>
    </row>
    <row r="623" spans="1:79" x14ac:dyDescent="0.25">
      <c r="A623" s="218" t="s">
        <v>257</v>
      </c>
      <c r="B623" s="224"/>
      <c r="C623" s="225"/>
      <c r="D623" s="226"/>
      <c r="E623" s="224"/>
      <c r="F623" s="227"/>
      <c r="G623" s="227"/>
      <c r="H623" s="227"/>
      <c r="I623" s="228"/>
      <c r="J623" s="227"/>
      <c r="K623" s="229"/>
      <c r="L623" s="224"/>
      <c r="M623" s="230"/>
      <c r="N623" s="230"/>
      <c r="O623" s="231"/>
      <c r="P623" s="231"/>
      <c r="Q623" s="231"/>
      <c r="R623" s="232"/>
      <c r="S623" s="230"/>
      <c r="T623" s="231"/>
      <c r="U623" s="231"/>
      <c r="V623" s="231"/>
      <c r="W623" s="231"/>
      <c r="X623" s="233"/>
      <c r="Y623" s="234"/>
      <c r="Z623" s="235"/>
      <c r="AA623" s="236"/>
      <c r="AB623" s="228"/>
      <c r="AC623" s="236"/>
      <c r="AD623" s="237"/>
      <c r="AE623" s="237"/>
      <c r="AP623" t="b">
        <f t="shared" si="288"/>
        <v>0</v>
      </c>
      <c r="AQ623" t="str">
        <f t="shared" si="289"/>
        <v/>
      </c>
      <c r="AR623" t="str">
        <f>IF(AND(AP623,D623&lt;&gt;""),COUNTIF($AQ$12:AQ623,AQ623),"")</f>
        <v/>
      </c>
      <c r="AS623" t="str">
        <f t="shared" si="318"/>
        <v/>
      </c>
      <c r="AT623">
        <f t="shared" si="319"/>
        <v>1</v>
      </c>
      <c r="AU623" s="195" t="str">
        <f t="shared" si="290"/>
        <v/>
      </c>
      <c r="AV623" s="195" t="str">
        <f t="shared" si="291"/>
        <v/>
      </c>
      <c r="AW623" s="195" t="str">
        <f t="shared" si="292"/>
        <v/>
      </c>
      <c r="AX623" s="195" t="str">
        <f t="shared" si="293"/>
        <v/>
      </c>
      <c r="AY623" s="250" t="str">
        <f t="shared" si="294"/>
        <v/>
      </c>
      <c r="AZ623" s="249" t="str">
        <f t="shared" si="295"/>
        <v/>
      </c>
      <c r="BA623" s="249" t="str">
        <f t="shared" si="296"/>
        <v/>
      </c>
      <c r="BB623" s="195" t="str">
        <f t="shared" si="297"/>
        <v/>
      </c>
      <c r="BC623" s="195" t="str">
        <f t="shared" si="298"/>
        <v/>
      </c>
      <c r="BD623" s="249" t="str">
        <f t="shared" si="299"/>
        <v/>
      </c>
      <c r="BE623" s="249" t="str">
        <f t="shared" si="300"/>
        <v/>
      </c>
      <c r="BF623" s="195" t="str">
        <f t="shared" si="301"/>
        <v/>
      </c>
      <c r="BG623" s="195" t="str">
        <f t="shared" si="302"/>
        <v/>
      </c>
      <c r="BH623" s="258"/>
      <c r="BI623" s="258"/>
      <c r="BJ623" s="258"/>
      <c r="BK623" s="249" t="str">
        <f t="shared" si="303"/>
        <v/>
      </c>
      <c r="BL623" s="249" t="str">
        <f t="shared" si="304"/>
        <v/>
      </c>
      <c r="BM623" s="277" t="str">
        <f t="shared" si="305"/>
        <v/>
      </c>
      <c r="BN623" s="249" t="str">
        <f t="shared" si="306"/>
        <v/>
      </c>
      <c r="BO623" s="195" t="str">
        <f t="shared" si="307"/>
        <v/>
      </c>
      <c r="BP623" s="195" t="str">
        <f t="shared" si="308"/>
        <v/>
      </c>
      <c r="BQ623" s="195" t="str">
        <f t="shared" si="309"/>
        <v/>
      </c>
      <c r="BS623" s="195" t="str">
        <f t="shared" si="310"/>
        <v/>
      </c>
      <c r="BT623" s="195" t="str">
        <f t="shared" si="311"/>
        <v/>
      </c>
      <c r="BV623" s="195" t="str">
        <f t="shared" si="312"/>
        <v/>
      </c>
      <c r="BW623" s="195" t="str">
        <f t="shared" si="313"/>
        <v/>
      </c>
      <c r="BX623" s="195" t="str">
        <f t="shared" si="314"/>
        <v/>
      </c>
      <c r="BY623" s="270" t="str">
        <f t="shared" si="315"/>
        <v/>
      </c>
      <c r="BZ623" t="str">
        <f t="shared" si="316"/>
        <v/>
      </c>
      <c r="CA623" t="str">
        <f t="shared" si="317"/>
        <v/>
      </c>
    </row>
    <row r="624" spans="1:79" x14ac:dyDescent="0.25">
      <c r="A624" s="218" t="s">
        <v>257</v>
      </c>
      <c r="B624" s="224"/>
      <c r="C624" s="225"/>
      <c r="D624" s="226"/>
      <c r="E624" s="224"/>
      <c r="F624" s="227"/>
      <c r="G624" s="227"/>
      <c r="H624" s="227"/>
      <c r="I624" s="228"/>
      <c r="J624" s="227"/>
      <c r="K624" s="229"/>
      <c r="L624" s="224"/>
      <c r="M624" s="230"/>
      <c r="N624" s="230"/>
      <c r="O624" s="231"/>
      <c r="P624" s="231"/>
      <c r="Q624" s="231"/>
      <c r="R624" s="232"/>
      <c r="S624" s="230"/>
      <c r="T624" s="231"/>
      <c r="U624" s="231"/>
      <c r="V624" s="231"/>
      <c r="W624" s="231"/>
      <c r="X624" s="233"/>
      <c r="Y624" s="234"/>
      <c r="Z624" s="235"/>
      <c r="AA624" s="236"/>
      <c r="AB624" s="228"/>
      <c r="AC624" s="236"/>
      <c r="AD624" s="237"/>
      <c r="AE624" s="237"/>
      <c r="AP624" t="b">
        <f t="shared" si="288"/>
        <v>0</v>
      </c>
      <c r="AQ624" t="str">
        <f t="shared" si="289"/>
        <v/>
      </c>
      <c r="AR624" t="str">
        <f>IF(AND(AP624,D624&lt;&gt;""),COUNTIF($AQ$12:AQ624,AQ624),"")</f>
        <v/>
      </c>
      <c r="AS624" t="str">
        <f t="shared" si="318"/>
        <v/>
      </c>
      <c r="AT624">
        <f t="shared" si="319"/>
        <v>0</v>
      </c>
      <c r="AU624" s="195" t="str">
        <f t="shared" si="290"/>
        <v/>
      </c>
      <c r="AV624" s="195" t="str">
        <f t="shared" si="291"/>
        <v/>
      </c>
      <c r="AW624" s="195" t="str">
        <f t="shared" si="292"/>
        <v/>
      </c>
      <c r="AX624" s="195" t="str">
        <f t="shared" si="293"/>
        <v/>
      </c>
      <c r="AY624" s="250" t="str">
        <f t="shared" si="294"/>
        <v/>
      </c>
      <c r="AZ624" s="249" t="str">
        <f t="shared" si="295"/>
        <v/>
      </c>
      <c r="BA624" s="249" t="str">
        <f t="shared" si="296"/>
        <v/>
      </c>
      <c r="BB624" s="195" t="str">
        <f t="shared" si="297"/>
        <v/>
      </c>
      <c r="BC624" s="195" t="str">
        <f t="shared" si="298"/>
        <v/>
      </c>
      <c r="BD624" s="249" t="str">
        <f t="shared" si="299"/>
        <v/>
      </c>
      <c r="BE624" s="249" t="str">
        <f t="shared" si="300"/>
        <v/>
      </c>
      <c r="BF624" s="195" t="str">
        <f t="shared" si="301"/>
        <v/>
      </c>
      <c r="BG624" s="195" t="str">
        <f t="shared" si="302"/>
        <v/>
      </c>
      <c r="BH624" s="258"/>
      <c r="BI624" s="258"/>
      <c r="BJ624" s="258"/>
      <c r="BK624" s="249" t="str">
        <f t="shared" si="303"/>
        <v/>
      </c>
      <c r="BL624" s="249" t="str">
        <f t="shared" si="304"/>
        <v/>
      </c>
      <c r="BM624" s="277" t="str">
        <f t="shared" si="305"/>
        <v/>
      </c>
      <c r="BN624" s="249" t="str">
        <f t="shared" si="306"/>
        <v/>
      </c>
      <c r="BO624" s="195" t="str">
        <f t="shared" si="307"/>
        <v/>
      </c>
      <c r="BP624" s="195" t="str">
        <f t="shared" si="308"/>
        <v/>
      </c>
      <c r="BQ624" s="195" t="str">
        <f t="shared" si="309"/>
        <v/>
      </c>
      <c r="BS624" s="195" t="str">
        <f t="shared" si="310"/>
        <v/>
      </c>
      <c r="BT624" s="195" t="str">
        <f t="shared" si="311"/>
        <v/>
      </c>
      <c r="BV624" s="195" t="str">
        <f t="shared" si="312"/>
        <v/>
      </c>
      <c r="BW624" s="195" t="str">
        <f t="shared" si="313"/>
        <v/>
      </c>
      <c r="BX624" s="195" t="str">
        <f t="shared" si="314"/>
        <v/>
      </c>
      <c r="BY624" s="270" t="str">
        <f t="shared" si="315"/>
        <v/>
      </c>
      <c r="BZ624" t="str">
        <f t="shared" si="316"/>
        <v/>
      </c>
      <c r="CA624" t="str">
        <f t="shared" si="317"/>
        <v/>
      </c>
    </row>
    <row r="625" spans="1:79" x14ac:dyDescent="0.25">
      <c r="A625" s="218" t="s">
        <v>257</v>
      </c>
      <c r="B625" s="224"/>
      <c r="C625" s="225"/>
      <c r="D625" s="226"/>
      <c r="E625" s="224"/>
      <c r="F625" s="227"/>
      <c r="G625" s="227"/>
      <c r="H625" s="227"/>
      <c r="I625" s="228"/>
      <c r="J625" s="227"/>
      <c r="K625" s="229"/>
      <c r="L625" s="224"/>
      <c r="M625" s="230"/>
      <c r="N625" s="230"/>
      <c r="O625" s="231"/>
      <c r="P625" s="231"/>
      <c r="Q625" s="231"/>
      <c r="R625" s="232"/>
      <c r="S625" s="230"/>
      <c r="T625" s="231"/>
      <c r="U625" s="231"/>
      <c r="V625" s="231"/>
      <c r="W625" s="231"/>
      <c r="X625" s="233"/>
      <c r="Y625" s="234"/>
      <c r="Z625" s="235"/>
      <c r="AA625" s="236"/>
      <c r="AB625" s="228"/>
      <c r="AC625" s="236"/>
      <c r="AD625" s="237"/>
      <c r="AE625" s="237"/>
      <c r="AP625" t="b">
        <f t="shared" si="288"/>
        <v>0</v>
      </c>
      <c r="AQ625" t="str">
        <f t="shared" si="289"/>
        <v/>
      </c>
      <c r="AR625" t="str">
        <f>IF(AND(AP625,D625&lt;&gt;""),COUNTIF($AQ$12:AQ625,AQ625),"")</f>
        <v/>
      </c>
      <c r="AS625" t="str">
        <f t="shared" si="318"/>
        <v/>
      </c>
      <c r="AT625">
        <f t="shared" si="319"/>
        <v>1</v>
      </c>
      <c r="AU625" s="195" t="str">
        <f t="shared" si="290"/>
        <v/>
      </c>
      <c r="AV625" s="195" t="str">
        <f t="shared" si="291"/>
        <v/>
      </c>
      <c r="AW625" s="195" t="str">
        <f t="shared" si="292"/>
        <v/>
      </c>
      <c r="AX625" s="195" t="str">
        <f t="shared" si="293"/>
        <v/>
      </c>
      <c r="AY625" s="250" t="str">
        <f t="shared" si="294"/>
        <v/>
      </c>
      <c r="AZ625" s="249" t="str">
        <f t="shared" si="295"/>
        <v/>
      </c>
      <c r="BA625" s="249" t="str">
        <f t="shared" si="296"/>
        <v/>
      </c>
      <c r="BB625" s="195" t="str">
        <f t="shared" si="297"/>
        <v/>
      </c>
      <c r="BC625" s="195" t="str">
        <f t="shared" si="298"/>
        <v/>
      </c>
      <c r="BD625" s="249" t="str">
        <f t="shared" si="299"/>
        <v/>
      </c>
      <c r="BE625" s="249" t="str">
        <f t="shared" si="300"/>
        <v/>
      </c>
      <c r="BF625" s="195" t="str">
        <f t="shared" si="301"/>
        <v/>
      </c>
      <c r="BG625" s="195" t="str">
        <f t="shared" si="302"/>
        <v/>
      </c>
      <c r="BH625" s="258"/>
      <c r="BI625" s="258"/>
      <c r="BJ625" s="258"/>
      <c r="BK625" s="249" t="str">
        <f t="shared" si="303"/>
        <v/>
      </c>
      <c r="BL625" s="249" t="str">
        <f t="shared" si="304"/>
        <v/>
      </c>
      <c r="BM625" s="277" t="str">
        <f t="shared" si="305"/>
        <v/>
      </c>
      <c r="BN625" s="249" t="str">
        <f t="shared" si="306"/>
        <v/>
      </c>
      <c r="BO625" s="195" t="str">
        <f t="shared" si="307"/>
        <v/>
      </c>
      <c r="BP625" s="195" t="str">
        <f t="shared" si="308"/>
        <v/>
      </c>
      <c r="BQ625" s="195" t="str">
        <f t="shared" si="309"/>
        <v/>
      </c>
      <c r="BS625" s="195" t="str">
        <f t="shared" si="310"/>
        <v/>
      </c>
      <c r="BT625" s="195" t="str">
        <f t="shared" si="311"/>
        <v/>
      </c>
      <c r="BV625" s="195" t="str">
        <f t="shared" si="312"/>
        <v/>
      </c>
      <c r="BW625" s="195" t="str">
        <f t="shared" si="313"/>
        <v/>
      </c>
      <c r="BX625" s="195" t="str">
        <f t="shared" si="314"/>
        <v/>
      </c>
      <c r="BY625" s="270" t="str">
        <f t="shared" si="315"/>
        <v/>
      </c>
      <c r="BZ625" t="str">
        <f t="shared" si="316"/>
        <v/>
      </c>
      <c r="CA625" t="str">
        <f t="shared" si="317"/>
        <v/>
      </c>
    </row>
    <row r="626" spans="1:79" x14ac:dyDescent="0.25">
      <c r="A626" s="218" t="s">
        <v>257</v>
      </c>
      <c r="B626" s="224"/>
      <c r="C626" s="225"/>
      <c r="D626" s="226"/>
      <c r="E626" s="224"/>
      <c r="F626" s="227"/>
      <c r="G626" s="227"/>
      <c r="H626" s="227"/>
      <c r="I626" s="228"/>
      <c r="J626" s="227"/>
      <c r="K626" s="229"/>
      <c r="L626" s="224"/>
      <c r="M626" s="230"/>
      <c r="N626" s="230"/>
      <c r="O626" s="231"/>
      <c r="P626" s="231"/>
      <c r="Q626" s="231"/>
      <c r="R626" s="232"/>
      <c r="S626" s="230"/>
      <c r="T626" s="231"/>
      <c r="U626" s="231"/>
      <c r="V626" s="231"/>
      <c r="W626" s="231"/>
      <c r="X626" s="233"/>
      <c r="Y626" s="234"/>
      <c r="Z626" s="235"/>
      <c r="AA626" s="236"/>
      <c r="AB626" s="228"/>
      <c r="AC626" s="236"/>
      <c r="AD626" s="237"/>
      <c r="AE626" s="237"/>
      <c r="AP626" t="b">
        <f t="shared" si="288"/>
        <v>0</v>
      </c>
      <c r="AQ626" t="str">
        <f t="shared" si="289"/>
        <v/>
      </c>
      <c r="AR626" t="str">
        <f>IF(AND(AP626,D626&lt;&gt;""),COUNTIF($AQ$12:AQ626,AQ626),"")</f>
        <v/>
      </c>
      <c r="AS626" t="str">
        <f t="shared" si="318"/>
        <v/>
      </c>
      <c r="AT626">
        <f t="shared" si="319"/>
        <v>0</v>
      </c>
      <c r="AU626" s="195" t="str">
        <f t="shared" si="290"/>
        <v/>
      </c>
      <c r="AV626" s="195" t="str">
        <f t="shared" si="291"/>
        <v/>
      </c>
      <c r="AW626" s="195" t="str">
        <f t="shared" si="292"/>
        <v/>
      </c>
      <c r="AX626" s="195" t="str">
        <f t="shared" si="293"/>
        <v/>
      </c>
      <c r="AY626" s="250" t="str">
        <f t="shared" si="294"/>
        <v/>
      </c>
      <c r="AZ626" s="249" t="str">
        <f t="shared" si="295"/>
        <v/>
      </c>
      <c r="BA626" s="249" t="str">
        <f t="shared" si="296"/>
        <v/>
      </c>
      <c r="BB626" s="195" t="str">
        <f t="shared" si="297"/>
        <v/>
      </c>
      <c r="BC626" s="195" t="str">
        <f t="shared" si="298"/>
        <v/>
      </c>
      <c r="BD626" s="249" t="str">
        <f t="shared" si="299"/>
        <v/>
      </c>
      <c r="BE626" s="249" t="str">
        <f t="shared" si="300"/>
        <v/>
      </c>
      <c r="BF626" s="195" t="str">
        <f t="shared" si="301"/>
        <v/>
      </c>
      <c r="BG626" s="195" t="str">
        <f t="shared" si="302"/>
        <v/>
      </c>
      <c r="BH626" s="258"/>
      <c r="BI626" s="258"/>
      <c r="BJ626" s="258"/>
      <c r="BK626" s="249" t="str">
        <f t="shared" si="303"/>
        <v/>
      </c>
      <c r="BL626" s="249" t="str">
        <f t="shared" si="304"/>
        <v/>
      </c>
      <c r="BM626" s="277" t="str">
        <f t="shared" si="305"/>
        <v/>
      </c>
      <c r="BN626" s="249" t="str">
        <f t="shared" si="306"/>
        <v/>
      </c>
      <c r="BO626" s="195" t="str">
        <f t="shared" si="307"/>
        <v/>
      </c>
      <c r="BP626" s="195" t="str">
        <f t="shared" si="308"/>
        <v/>
      </c>
      <c r="BQ626" s="195" t="str">
        <f t="shared" si="309"/>
        <v/>
      </c>
      <c r="BS626" s="195" t="str">
        <f t="shared" si="310"/>
        <v/>
      </c>
      <c r="BT626" s="195" t="str">
        <f t="shared" si="311"/>
        <v/>
      </c>
      <c r="BV626" s="195" t="str">
        <f t="shared" si="312"/>
        <v/>
      </c>
      <c r="BW626" s="195" t="str">
        <f t="shared" si="313"/>
        <v/>
      </c>
      <c r="BX626" s="195" t="str">
        <f t="shared" si="314"/>
        <v/>
      </c>
      <c r="BY626" s="270" t="str">
        <f t="shared" si="315"/>
        <v/>
      </c>
      <c r="BZ626" t="str">
        <f t="shared" si="316"/>
        <v/>
      </c>
      <c r="CA626" t="str">
        <f t="shared" si="317"/>
        <v/>
      </c>
    </row>
    <row r="627" spans="1:79" x14ac:dyDescent="0.25">
      <c r="A627" s="218" t="s">
        <v>257</v>
      </c>
      <c r="B627" s="224"/>
      <c r="C627" s="225"/>
      <c r="D627" s="226"/>
      <c r="E627" s="224"/>
      <c r="F627" s="227"/>
      <c r="G627" s="227"/>
      <c r="H627" s="227"/>
      <c r="I627" s="228"/>
      <c r="J627" s="227"/>
      <c r="K627" s="229"/>
      <c r="L627" s="224"/>
      <c r="M627" s="230"/>
      <c r="N627" s="230"/>
      <c r="O627" s="231"/>
      <c r="P627" s="231"/>
      <c r="Q627" s="231"/>
      <c r="R627" s="232"/>
      <c r="S627" s="230"/>
      <c r="T627" s="231"/>
      <c r="U627" s="231"/>
      <c r="V627" s="231"/>
      <c r="W627" s="231"/>
      <c r="X627" s="233"/>
      <c r="Y627" s="234"/>
      <c r="Z627" s="235"/>
      <c r="AA627" s="236"/>
      <c r="AB627" s="228"/>
      <c r="AC627" s="236"/>
      <c r="AD627" s="237"/>
      <c r="AE627" s="237"/>
      <c r="AP627" t="b">
        <f t="shared" si="288"/>
        <v>0</v>
      </c>
      <c r="AQ627" t="str">
        <f t="shared" si="289"/>
        <v/>
      </c>
      <c r="AR627" t="str">
        <f>IF(AND(AP627,D627&lt;&gt;""),COUNTIF($AQ$12:AQ627,AQ627),"")</f>
        <v/>
      </c>
      <c r="AS627" t="str">
        <f t="shared" si="318"/>
        <v/>
      </c>
      <c r="AT627">
        <f t="shared" si="319"/>
        <v>1</v>
      </c>
      <c r="AU627" s="195" t="str">
        <f t="shared" si="290"/>
        <v/>
      </c>
      <c r="AV627" s="195" t="str">
        <f t="shared" si="291"/>
        <v/>
      </c>
      <c r="AW627" s="195" t="str">
        <f t="shared" si="292"/>
        <v/>
      </c>
      <c r="AX627" s="195" t="str">
        <f t="shared" si="293"/>
        <v/>
      </c>
      <c r="AY627" s="250" t="str">
        <f t="shared" si="294"/>
        <v/>
      </c>
      <c r="AZ627" s="249" t="str">
        <f t="shared" si="295"/>
        <v/>
      </c>
      <c r="BA627" s="249" t="str">
        <f t="shared" si="296"/>
        <v/>
      </c>
      <c r="BB627" s="195" t="str">
        <f t="shared" si="297"/>
        <v/>
      </c>
      <c r="BC627" s="195" t="str">
        <f t="shared" si="298"/>
        <v/>
      </c>
      <c r="BD627" s="249" t="str">
        <f t="shared" si="299"/>
        <v/>
      </c>
      <c r="BE627" s="249" t="str">
        <f t="shared" si="300"/>
        <v/>
      </c>
      <c r="BF627" s="195" t="str">
        <f t="shared" si="301"/>
        <v/>
      </c>
      <c r="BG627" s="195" t="str">
        <f t="shared" si="302"/>
        <v/>
      </c>
      <c r="BH627" s="258"/>
      <c r="BI627" s="258"/>
      <c r="BJ627" s="258"/>
      <c r="BK627" s="249" t="str">
        <f t="shared" si="303"/>
        <v/>
      </c>
      <c r="BL627" s="249" t="str">
        <f t="shared" si="304"/>
        <v/>
      </c>
      <c r="BM627" s="277" t="str">
        <f t="shared" si="305"/>
        <v/>
      </c>
      <c r="BN627" s="249" t="str">
        <f t="shared" si="306"/>
        <v/>
      </c>
      <c r="BO627" s="195" t="str">
        <f t="shared" si="307"/>
        <v/>
      </c>
      <c r="BP627" s="195" t="str">
        <f t="shared" si="308"/>
        <v/>
      </c>
      <c r="BQ627" s="195" t="str">
        <f t="shared" si="309"/>
        <v/>
      </c>
      <c r="BS627" s="195" t="str">
        <f t="shared" si="310"/>
        <v/>
      </c>
      <c r="BT627" s="195" t="str">
        <f t="shared" si="311"/>
        <v/>
      </c>
      <c r="BV627" s="195" t="str">
        <f t="shared" si="312"/>
        <v/>
      </c>
      <c r="BW627" s="195" t="str">
        <f t="shared" si="313"/>
        <v/>
      </c>
      <c r="BX627" s="195" t="str">
        <f t="shared" si="314"/>
        <v/>
      </c>
      <c r="BY627" s="270" t="str">
        <f t="shared" si="315"/>
        <v/>
      </c>
      <c r="BZ627" t="str">
        <f t="shared" si="316"/>
        <v/>
      </c>
      <c r="CA627" t="str">
        <f t="shared" si="317"/>
        <v/>
      </c>
    </row>
    <row r="628" spans="1:79" x14ac:dyDescent="0.25">
      <c r="A628" s="218" t="s">
        <v>257</v>
      </c>
      <c r="B628" s="224"/>
      <c r="C628" s="225"/>
      <c r="D628" s="226"/>
      <c r="E628" s="224"/>
      <c r="F628" s="227"/>
      <c r="G628" s="227"/>
      <c r="H628" s="227"/>
      <c r="I628" s="228"/>
      <c r="J628" s="227"/>
      <c r="K628" s="229"/>
      <c r="L628" s="224"/>
      <c r="M628" s="230"/>
      <c r="N628" s="230"/>
      <c r="O628" s="231"/>
      <c r="P628" s="231"/>
      <c r="Q628" s="231"/>
      <c r="R628" s="232"/>
      <c r="S628" s="230"/>
      <c r="T628" s="231"/>
      <c r="U628" s="231"/>
      <c r="V628" s="231"/>
      <c r="W628" s="231"/>
      <c r="X628" s="233"/>
      <c r="Y628" s="234"/>
      <c r="Z628" s="235"/>
      <c r="AA628" s="236"/>
      <c r="AB628" s="228"/>
      <c r="AC628" s="236"/>
      <c r="AD628" s="237"/>
      <c r="AE628" s="237"/>
      <c r="AP628" t="b">
        <f t="shared" si="288"/>
        <v>0</v>
      </c>
      <c r="AQ628" t="str">
        <f t="shared" si="289"/>
        <v/>
      </c>
      <c r="AR628" t="str">
        <f>IF(AND(AP628,D628&lt;&gt;""),COUNTIF($AQ$12:AQ628,AQ628),"")</f>
        <v/>
      </c>
      <c r="AS628" t="str">
        <f t="shared" si="318"/>
        <v/>
      </c>
      <c r="AT628">
        <f t="shared" si="319"/>
        <v>0</v>
      </c>
      <c r="AU628" s="195" t="str">
        <f t="shared" si="290"/>
        <v/>
      </c>
      <c r="AV628" s="195" t="str">
        <f t="shared" si="291"/>
        <v/>
      </c>
      <c r="AW628" s="195" t="str">
        <f t="shared" si="292"/>
        <v/>
      </c>
      <c r="AX628" s="195" t="str">
        <f t="shared" si="293"/>
        <v/>
      </c>
      <c r="AY628" s="250" t="str">
        <f t="shared" si="294"/>
        <v/>
      </c>
      <c r="AZ628" s="249" t="str">
        <f t="shared" si="295"/>
        <v/>
      </c>
      <c r="BA628" s="249" t="str">
        <f t="shared" si="296"/>
        <v/>
      </c>
      <c r="BB628" s="195" t="str">
        <f t="shared" si="297"/>
        <v/>
      </c>
      <c r="BC628" s="195" t="str">
        <f t="shared" si="298"/>
        <v/>
      </c>
      <c r="BD628" s="249" t="str">
        <f t="shared" si="299"/>
        <v/>
      </c>
      <c r="BE628" s="249" t="str">
        <f t="shared" si="300"/>
        <v/>
      </c>
      <c r="BF628" s="195" t="str">
        <f t="shared" si="301"/>
        <v/>
      </c>
      <c r="BG628" s="195" t="str">
        <f t="shared" si="302"/>
        <v/>
      </c>
      <c r="BH628" s="258"/>
      <c r="BI628" s="258"/>
      <c r="BJ628" s="258"/>
      <c r="BK628" s="249" t="str">
        <f t="shared" si="303"/>
        <v/>
      </c>
      <c r="BL628" s="249" t="str">
        <f t="shared" si="304"/>
        <v/>
      </c>
      <c r="BM628" s="277" t="str">
        <f t="shared" si="305"/>
        <v/>
      </c>
      <c r="BN628" s="249" t="str">
        <f t="shared" si="306"/>
        <v/>
      </c>
      <c r="BO628" s="195" t="str">
        <f t="shared" si="307"/>
        <v/>
      </c>
      <c r="BP628" s="195" t="str">
        <f t="shared" si="308"/>
        <v/>
      </c>
      <c r="BQ628" s="195" t="str">
        <f t="shared" si="309"/>
        <v/>
      </c>
      <c r="BS628" s="195" t="str">
        <f t="shared" si="310"/>
        <v/>
      </c>
      <c r="BT628" s="195" t="str">
        <f t="shared" si="311"/>
        <v/>
      </c>
      <c r="BV628" s="195" t="str">
        <f t="shared" si="312"/>
        <v/>
      </c>
      <c r="BW628" s="195" t="str">
        <f t="shared" si="313"/>
        <v/>
      </c>
      <c r="BX628" s="195" t="str">
        <f t="shared" si="314"/>
        <v/>
      </c>
      <c r="BY628" s="270" t="str">
        <f t="shared" si="315"/>
        <v/>
      </c>
      <c r="BZ628" t="str">
        <f t="shared" si="316"/>
        <v/>
      </c>
      <c r="CA628" t="str">
        <f t="shared" si="317"/>
        <v/>
      </c>
    </row>
    <row r="629" spans="1:79" x14ac:dyDescent="0.25">
      <c r="A629" s="218" t="s">
        <v>257</v>
      </c>
      <c r="B629" s="224"/>
      <c r="C629" s="225"/>
      <c r="D629" s="226"/>
      <c r="E629" s="224"/>
      <c r="F629" s="227"/>
      <c r="G629" s="227"/>
      <c r="H629" s="227"/>
      <c r="I629" s="228"/>
      <c r="J629" s="227"/>
      <c r="K629" s="229"/>
      <c r="L629" s="224"/>
      <c r="M629" s="230"/>
      <c r="N629" s="230"/>
      <c r="O629" s="231"/>
      <c r="P629" s="231"/>
      <c r="Q629" s="231"/>
      <c r="R629" s="232"/>
      <c r="S629" s="230"/>
      <c r="T629" s="231"/>
      <c r="U629" s="231"/>
      <c r="V629" s="231"/>
      <c r="W629" s="231"/>
      <c r="X629" s="233"/>
      <c r="Y629" s="234"/>
      <c r="Z629" s="235"/>
      <c r="AA629" s="236"/>
      <c r="AB629" s="228"/>
      <c r="AC629" s="236"/>
      <c r="AD629" s="237"/>
      <c r="AE629" s="237"/>
      <c r="AP629" t="b">
        <f t="shared" si="288"/>
        <v>0</v>
      </c>
      <c r="AQ629" t="str">
        <f t="shared" si="289"/>
        <v/>
      </c>
      <c r="AR629" t="str">
        <f>IF(AND(AP629,D629&lt;&gt;""),COUNTIF($AQ$12:AQ629,AQ629),"")</f>
        <v/>
      </c>
      <c r="AS629" t="str">
        <f t="shared" si="318"/>
        <v/>
      </c>
      <c r="AT629">
        <f t="shared" si="319"/>
        <v>1</v>
      </c>
      <c r="AU629" s="195" t="str">
        <f t="shared" si="290"/>
        <v/>
      </c>
      <c r="AV629" s="195" t="str">
        <f t="shared" si="291"/>
        <v/>
      </c>
      <c r="AW629" s="195" t="str">
        <f t="shared" si="292"/>
        <v/>
      </c>
      <c r="AX629" s="195" t="str">
        <f t="shared" si="293"/>
        <v/>
      </c>
      <c r="AY629" s="250" t="str">
        <f t="shared" si="294"/>
        <v/>
      </c>
      <c r="AZ629" s="249" t="str">
        <f t="shared" si="295"/>
        <v/>
      </c>
      <c r="BA629" s="249" t="str">
        <f t="shared" si="296"/>
        <v/>
      </c>
      <c r="BB629" s="195" t="str">
        <f t="shared" si="297"/>
        <v/>
      </c>
      <c r="BC629" s="195" t="str">
        <f t="shared" si="298"/>
        <v/>
      </c>
      <c r="BD629" s="249" t="str">
        <f t="shared" si="299"/>
        <v/>
      </c>
      <c r="BE629" s="249" t="str">
        <f t="shared" si="300"/>
        <v/>
      </c>
      <c r="BF629" s="195" t="str">
        <f t="shared" si="301"/>
        <v/>
      </c>
      <c r="BG629" s="195" t="str">
        <f t="shared" si="302"/>
        <v/>
      </c>
      <c r="BH629" s="258"/>
      <c r="BI629" s="258"/>
      <c r="BJ629" s="258"/>
      <c r="BK629" s="249" t="str">
        <f t="shared" si="303"/>
        <v/>
      </c>
      <c r="BL629" s="249" t="str">
        <f t="shared" si="304"/>
        <v/>
      </c>
      <c r="BM629" s="277" t="str">
        <f t="shared" si="305"/>
        <v/>
      </c>
      <c r="BN629" s="249" t="str">
        <f t="shared" si="306"/>
        <v/>
      </c>
      <c r="BO629" s="195" t="str">
        <f t="shared" si="307"/>
        <v/>
      </c>
      <c r="BP629" s="195" t="str">
        <f t="shared" si="308"/>
        <v/>
      </c>
      <c r="BQ629" s="195" t="str">
        <f t="shared" si="309"/>
        <v/>
      </c>
      <c r="BS629" s="195" t="str">
        <f t="shared" si="310"/>
        <v/>
      </c>
      <c r="BT629" s="195" t="str">
        <f t="shared" si="311"/>
        <v/>
      </c>
      <c r="BV629" s="195" t="str">
        <f t="shared" si="312"/>
        <v/>
      </c>
      <c r="BW629" s="195" t="str">
        <f t="shared" si="313"/>
        <v/>
      </c>
      <c r="BX629" s="195" t="str">
        <f t="shared" si="314"/>
        <v/>
      </c>
      <c r="BY629" s="270" t="str">
        <f t="shared" si="315"/>
        <v/>
      </c>
      <c r="BZ629" t="str">
        <f t="shared" si="316"/>
        <v/>
      </c>
      <c r="CA629" t="str">
        <f t="shared" si="317"/>
        <v/>
      </c>
    </row>
    <row r="630" spans="1:79" x14ac:dyDescent="0.25">
      <c r="A630" s="218" t="s">
        <v>257</v>
      </c>
      <c r="B630" s="224"/>
      <c r="C630" s="225"/>
      <c r="D630" s="226"/>
      <c r="E630" s="224"/>
      <c r="F630" s="227"/>
      <c r="G630" s="227"/>
      <c r="H630" s="227"/>
      <c r="I630" s="228"/>
      <c r="J630" s="227"/>
      <c r="K630" s="229"/>
      <c r="L630" s="224"/>
      <c r="M630" s="230"/>
      <c r="N630" s="230"/>
      <c r="O630" s="231"/>
      <c r="P630" s="231"/>
      <c r="Q630" s="231"/>
      <c r="R630" s="232"/>
      <c r="S630" s="230"/>
      <c r="T630" s="231"/>
      <c r="U630" s="231"/>
      <c r="V630" s="231"/>
      <c r="W630" s="231"/>
      <c r="X630" s="233"/>
      <c r="Y630" s="234"/>
      <c r="Z630" s="235"/>
      <c r="AA630" s="236"/>
      <c r="AB630" s="228"/>
      <c r="AC630" s="236"/>
      <c r="AD630" s="237"/>
      <c r="AE630" s="237"/>
      <c r="AP630" t="b">
        <f t="shared" si="288"/>
        <v>0</v>
      </c>
      <c r="AQ630" t="str">
        <f t="shared" si="289"/>
        <v/>
      </c>
      <c r="AR630" t="str">
        <f>IF(AND(AP630,D630&lt;&gt;""),COUNTIF($AQ$12:AQ630,AQ630),"")</f>
        <v/>
      </c>
      <c r="AS630" t="str">
        <f t="shared" si="318"/>
        <v/>
      </c>
      <c r="AT630">
        <f t="shared" si="319"/>
        <v>0</v>
      </c>
      <c r="AU630" s="195" t="str">
        <f t="shared" si="290"/>
        <v/>
      </c>
      <c r="AV630" s="195" t="str">
        <f t="shared" si="291"/>
        <v/>
      </c>
      <c r="AW630" s="195" t="str">
        <f t="shared" si="292"/>
        <v/>
      </c>
      <c r="AX630" s="195" t="str">
        <f t="shared" si="293"/>
        <v/>
      </c>
      <c r="AY630" s="250" t="str">
        <f t="shared" si="294"/>
        <v/>
      </c>
      <c r="AZ630" s="249" t="str">
        <f t="shared" si="295"/>
        <v/>
      </c>
      <c r="BA630" s="249" t="str">
        <f t="shared" si="296"/>
        <v/>
      </c>
      <c r="BB630" s="195" t="str">
        <f t="shared" si="297"/>
        <v/>
      </c>
      <c r="BC630" s="195" t="str">
        <f t="shared" si="298"/>
        <v/>
      </c>
      <c r="BD630" s="249" t="str">
        <f t="shared" si="299"/>
        <v/>
      </c>
      <c r="BE630" s="249" t="str">
        <f t="shared" si="300"/>
        <v/>
      </c>
      <c r="BF630" s="195" t="str">
        <f t="shared" si="301"/>
        <v/>
      </c>
      <c r="BG630" s="195" t="str">
        <f t="shared" si="302"/>
        <v/>
      </c>
      <c r="BH630" s="258"/>
      <c r="BI630" s="258"/>
      <c r="BJ630" s="258"/>
      <c r="BK630" s="249" t="str">
        <f t="shared" si="303"/>
        <v/>
      </c>
      <c r="BL630" s="249" t="str">
        <f t="shared" si="304"/>
        <v/>
      </c>
      <c r="BM630" s="277" t="str">
        <f t="shared" si="305"/>
        <v/>
      </c>
      <c r="BN630" s="249" t="str">
        <f t="shared" si="306"/>
        <v/>
      </c>
      <c r="BO630" s="195" t="str">
        <f t="shared" si="307"/>
        <v/>
      </c>
      <c r="BP630" s="195" t="str">
        <f t="shared" si="308"/>
        <v/>
      </c>
      <c r="BQ630" s="195" t="str">
        <f t="shared" si="309"/>
        <v/>
      </c>
      <c r="BS630" s="195" t="str">
        <f t="shared" si="310"/>
        <v/>
      </c>
      <c r="BT630" s="195" t="str">
        <f t="shared" si="311"/>
        <v/>
      </c>
      <c r="BV630" s="195" t="str">
        <f t="shared" si="312"/>
        <v/>
      </c>
      <c r="BW630" s="195" t="str">
        <f t="shared" si="313"/>
        <v/>
      </c>
      <c r="BX630" s="195" t="str">
        <f t="shared" si="314"/>
        <v/>
      </c>
      <c r="BY630" s="270" t="str">
        <f t="shared" si="315"/>
        <v/>
      </c>
      <c r="BZ630" t="str">
        <f t="shared" si="316"/>
        <v/>
      </c>
      <c r="CA630" t="str">
        <f t="shared" si="317"/>
        <v/>
      </c>
    </row>
    <row r="631" spans="1:79" x14ac:dyDescent="0.25">
      <c r="A631" s="218" t="s">
        <v>257</v>
      </c>
      <c r="B631" s="224"/>
      <c r="C631" s="225"/>
      <c r="D631" s="226"/>
      <c r="E631" s="224"/>
      <c r="F631" s="227"/>
      <c r="G631" s="227"/>
      <c r="H631" s="227"/>
      <c r="I631" s="228"/>
      <c r="J631" s="227"/>
      <c r="K631" s="229"/>
      <c r="L631" s="224"/>
      <c r="M631" s="230"/>
      <c r="N631" s="230"/>
      <c r="O631" s="231"/>
      <c r="P631" s="231"/>
      <c r="Q631" s="231"/>
      <c r="R631" s="232"/>
      <c r="S631" s="230"/>
      <c r="T631" s="231"/>
      <c r="U631" s="231"/>
      <c r="V631" s="231"/>
      <c r="W631" s="231"/>
      <c r="X631" s="233"/>
      <c r="Y631" s="234"/>
      <c r="Z631" s="235"/>
      <c r="AA631" s="236"/>
      <c r="AB631" s="228"/>
      <c r="AC631" s="236"/>
      <c r="AD631" s="237"/>
      <c r="AE631" s="237"/>
      <c r="AP631" t="b">
        <f t="shared" si="288"/>
        <v>0</v>
      </c>
      <c r="AQ631" t="str">
        <f t="shared" si="289"/>
        <v/>
      </c>
      <c r="AR631" t="str">
        <f>IF(AND(AP631,D631&lt;&gt;""),COUNTIF($AQ$12:AQ631,AQ631),"")</f>
        <v/>
      </c>
      <c r="AS631" t="str">
        <f t="shared" si="318"/>
        <v/>
      </c>
      <c r="AT631">
        <f t="shared" si="319"/>
        <v>1</v>
      </c>
      <c r="AU631" s="195" t="str">
        <f t="shared" si="290"/>
        <v/>
      </c>
      <c r="AV631" s="195" t="str">
        <f t="shared" si="291"/>
        <v/>
      </c>
      <c r="AW631" s="195" t="str">
        <f t="shared" si="292"/>
        <v/>
      </c>
      <c r="AX631" s="195" t="str">
        <f t="shared" si="293"/>
        <v/>
      </c>
      <c r="AY631" s="250" t="str">
        <f t="shared" si="294"/>
        <v/>
      </c>
      <c r="AZ631" s="249" t="str">
        <f t="shared" si="295"/>
        <v/>
      </c>
      <c r="BA631" s="249" t="str">
        <f t="shared" si="296"/>
        <v/>
      </c>
      <c r="BB631" s="195" t="str">
        <f t="shared" si="297"/>
        <v/>
      </c>
      <c r="BC631" s="195" t="str">
        <f t="shared" si="298"/>
        <v/>
      </c>
      <c r="BD631" s="249" t="str">
        <f t="shared" si="299"/>
        <v/>
      </c>
      <c r="BE631" s="249" t="str">
        <f t="shared" si="300"/>
        <v/>
      </c>
      <c r="BF631" s="195" t="str">
        <f t="shared" si="301"/>
        <v/>
      </c>
      <c r="BG631" s="195" t="str">
        <f t="shared" si="302"/>
        <v/>
      </c>
      <c r="BH631" s="258"/>
      <c r="BI631" s="258"/>
      <c r="BJ631" s="258"/>
      <c r="BK631" s="249" t="str">
        <f t="shared" si="303"/>
        <v/>
      </c>
      <c r="BL631" s="249" t="str">
        <f t="shared" si="304"/>
        <v/>
      </c>
      <c r="BM631" s="277" t="str">
        <f t="shared" si="305"/>
        <v/>
      </c>
      <c r="BN631" s="249" t="str">
        <f t="shared" si="306"/>
        <v/>
      </c>
      <c r="BO631" s="195" t="str">
        <f t="shared" si="307"/>
        <v/>
      </c>
      <c r="BP631" s="195" t="str">
        <f t="shared" si="308"/>
        <v/>
      </c>
      <c r="BQ631" s="195" t="str">
        <f t="shared" si="309"/>
        <v/>
      </c>
      <c r="BS631" s="195" t="str">
        <f t="shared" si="310"/>
        <v/>
      </c>
      <c r="BT631" s="195" t="str">
        <f t="shared" si="311"/>
        <v/>
      </c>
      <c r="BV631" s="195" t="str">
        <f t="shared" si="312"/>
        <v/>
      </c>
      <c r="BW631" s="195" t="str">
        <f t="shared" si="313"/>
        <v/>
      </c>
      <c r="BX631" s="195" t="str">
        <f t="shared" si="314"/>
        <v/>
      </c>
      <c r="BY631" s="270" t="str">
        <f t="shared" si="315"/>
        <v/>
      </c>
      <c r="BZ631" t="str">
        <f t="shared" si="316"/>
        <v/>
      </c>
      <c r="CA631" t="str">
        <f t="shared" si="317"/>
        <v/>
      </c>
    </row>
    <row r="632" spans="1:79" x14ac:dyDescent="0.25">
      <c r="A632" s="218" t="s">
        <v>257</v>
      </c>
      <c r="B632" s="224"/>
      <c r="C632" s="225"/>
      <c r="D632" s="226"/>
      <c r="E632" s="224"/>
      <c r="F632" s="227"/>
      <c r="G632" s="227"/>
      <c r="H632" s="227"/>
      <c r="I632" s="228"/>
      <c r="J632" s="227"/>
      <c r="K632" s="229"/>
      <c r="L632" s="224"/>
      <c r="M632" s="230"/>
      <c r="N632" s="230"/>
      <c r="O632" s="231"/>
      <c r="P632" s="231"/>
      <c r="Q632" s="231"/>
      <c r="R632" s="232"/>
      <c r="S632" s="230"/>
      <c r="T632" s="231"/>
      <c r="U632" s="231"/>
      <c r="V632" s="231"/>
      <c r="W632" s="231"/>
      <c r="X632" s="233"/>
      <c r="Y632" s="234"/>
      <c r="Z632" s="235"/>
      <c r="AA632" s="236"/>
      <c r="AB632" s="228"/>
      <c r="AC632" s="236"/>
      <c r="AD632" s="237"/>
      <c r="AE632" s="237"/>
      <c r="AP632" t="b">
        <f t="shared" si="288"/>
        <v>0</v>
      </c>
      <c r="AQ632" t="str">
        <f t="shared" si="289"/>
        <v/>
      </c>
      <c r="AR632" t="str">
        <f>IF(AND(AP632,D632&lt;&gt;""),COUNTIF($AQ$12:AQ632,AQ632),"")</f>
        <v/>
      </c>
      <c r="AS632" t="str">
        <f t="shared" si="318"/>
        <v/>
      </c>
      <c r="AT632">
        <f t="shared" si="319"/>
        <v>0</v>
      </c>
      <c r="AU632" s="195" t="str">
        <f t="shared" si="290"/>
        <v/>
      </c>
      <c r="AV632" s="195" t="str">
        <f t="shared" si="291"/>
        <v/>
      </c>
      <c r="AW632" s="195" t="str">
        <f t="shared" si="292"/>
        <v/>
      </c>
      <c r="AX632" s="195" t="str">
        <f t="shared" si="293"/>
        <v/>
      </c>
      <c r="AY632" s="250" t="str">
        <f t="shared" si="294"/>
        <v/>
      </c>
      <c r="AZ632" s="249" t="str">
        <f t="shared" si="295"/>
        <v/>
      </c>
      <c r="BA632" s="249" t="str">
        <f t="shared" si="296"/>
        <v/>
      </c>
      <c r="BB632" s="195" t="str">
        <f t="shared" si="297"/>
        <v/>
      </c>
      <c r="BC632" s="195" t="str">
        <f t="shared" si="298"/>
        <v/>
      </c>
      <c r="BD632" s="249" t="str">
        <f t="shared" si="299"/>
        <v/>
      </c>
      <c r="BE632" s="249" t="str">
        <f t="shared" si="300"/>
        <v/>
      </c>
      <c r="BF632" s="195" t="str">
        <f t="shared" si="301"/>
        <v/>
      </c>
      <c r="BG632" s="195" t="str">
        <f t="shared" si="302"/>
        <v/>
      </c>
      <c r="BH632" s="258"/>
      <c r="BI632" s="258"/>
      <c r="BJ632" s="258"/>
      <c r="BK632" s="249" t="str">
        <f t="shared" si="303"/>
        <v/>
      </c>
      <c r="BL632" s="249" t="str">
        <f t="shared" si="304"/>
        <v/>
      </c>
      <c r="BM632" s="277" t="str">
        <f t="shared" si="305"/>
        <v/>
      </c>
      <c r="BN632" s="249" t="str">
        <f t="shared" si="306"/>
        <v/>
      </c>
      <c r="BO632" s="195" t="str">
        <f t="shared" si="307"/>
        <v/>
      </c>
      <c r="BP632" s="195" t="str">
        <f t="shared" si="308"/>
        <v/>
      </c>
      <c r="BQ632" s="195" t="str">
        <f t="shared" si="309"/>
        <v/>
      </c>
      <c r="BS632" s="195" t="str">
        <f t="shared" si="310"/>
        <v/>
      </c>
      <c r="BT632" s="195" t="str">
        <f t="shared" si="311"/>
        <v/>
      </c>
      <c r="BV632" s="195" t="str">
        <f t="shared" si="312"/>
        <v/>
      </c>
      <c r="BW632" s="195" t="str">
        <f t="shared" si="313"/>
        <v/>
      </c>
      <c r="BX632" s="195" t="str">
        <f t="shared" si="314"/>
        <v/>
      </c>
      <c r="BY632" s="270" t="str">
        <f t="shared" si="315"/>
        <v/>
      </c>
      <c r="BZ632" t="str">
        <f t="shared" si="316"/>
        <v/>
      </c>
      <c r="CA632" t="str">
        <f t="shared" si="317"/>
        <v/>
      </c>
    </row>
    <row r="633" spans="1:79" x14ac:dyDescent="0.25">
      <c r="A633" s="218" t="s">
        <v>257</v>
      </c>
      <c r="B633" s="224"/>
      <c r="C633" s="225"/>
      <c r="D633" s="226"/>
      <c r="E633" s="224"/>
      <c r="F633" s="227"/>
      <c r="G633" s="227"/>
      <c r="H633" s="227"/>
      <c r="I633" s="228"/>
      <c r="J633" s="227"/>
      <c r="K633" s="229"/>
      <c r="L633" s="224"/>
      <c r="M633" s="230"/>
      <c r="N633" s="230"/>
      <c r="O633" s="231"/>
      <c r="P633" s="231"/>
      <c r="Q633" s="231"/>
      <c r="R633" s="232"/>
      <c r="S633" s="230"/>
      <c r="T633" s="231"/>
      <c r="U633" s="231"/>
      <c r="V633" s="231"/>
      <c r="W633" s="231"/>
      <c r="X633" s="233"/>
      <c r="Y633" s="234"/>
      <c r="Z633" s="235"/>
      <c r="AA633" s="236"/>
      <c r="AB633" s="228"/>
      <c r="AC633" s="236"/>
      <c r="AD633" s="237"/>
      <c r="AE633" s="237"/>
      <c r="AP633" t="b">
        <f t="shared" si="288"/>
        <v>0</v>
      </c>
      <c r="AQ633" t="str">
        <f t="shared" si="289"/>
        <v/>
      </c>
      <c r="AR633" t="str">
        <f>IF(AND(AP633,D633&lt;&gt;""),COUNTIF($AQ$12:AQ633,AQ633),"")</f>
        <v/>
      </c>
      <c r="AS633" t="str">
        <f t="shared" si="318"/>
        <v/>
      </c>
      <c r="AT633">
        <f t="shared" si="319"/>
        <v>1</v>
      </c>
      <c r="AU633" s="195" t="str">
        <f t="shared" si="290"/>
        <v/>
      </c>
      <c r="AV633" s="195" t="str">
        <f t="shared" si="291"/>
        <v/>
      </c>
      <c r="AW633" s="195" t="str">
        <f t="shared" si="292"/>
        <v/>
      </c>
      <c r="AX633" s="195" t="str">
        <f t="shared" si="293"/>
        <v/>
      </c>
      <c r="AY633" s="250" t="str">
        <f t="shared" si="294"/>
        <v/>
      </c>
      <c r="AZ633" s="249" t="str">
        <f t="shared" si="295"/>
        <v/>
      </c>
      <c r="BA633" s="249" t="str">
        <f t="shared" si="296"/>
        <v/>
      </c>
      <c r="BB633" s="195" t="str">
        <f t="shared" si="297"/>
        <v/>
      </c>
      <c r="BC633" s="195" t="str">
        <f t="shared" si="298"/>
        <v/>
      </c>
      <c r="BD633" s="249" t="str">
        <f t="shared" si="299"/>
        <v/>
      </c>
      <c r="BE633" s="249" t="str">
        <f t="shared" si="300"/>
        <v/>
      </c>
      <c r="BF633" s="195" t="str">
        <f t="shared" si="301"/>
        <v/>
      </c>
      <c r="BG633" s="195" t="str">
        <f t="shared" si="302"/>
        <v/>
      </c>
      <c r="BH633" s="258"/>
      <c r="BI633" s="258"/>
      <c r="BJ633" s="258"/>
      <c r="BK633" s="249" t="str">
        <f t="shared" si="303"/>
        <v/>
      </c>
      <c r="BL633" s="249" t="str">
        <f t="shared" si="304"/>
        <v/>
      </c>
      <c r="BM633" s="277" t="str">
        <f t="shared" si="305"/>
        <v/>
      </c>
      <c r="BN633" s="249" t="str">
        <f t="shared" si="306"/>
        <v/>
      </c>
      <c r="BO633" s="195" t="str">
        <f t="shared" si="307"/>
        <v/>
      </c>
      <c r="BP633" s="195" t="str">
        <f t="shared" si="308"/>
        <v/>
      </c>
      <c r="BQ633" s="195" t="str">
        <f t="shared" si="309"/>
        <v/>
      </c>
      <c r="BS633" s="195" t="str">
        <f t="shared" si="310"/>
        <v/>
      </c>
      <c r="BT633" s="195" t="str">
        <f t="shared" si="311"/>
        <v/>
      </c>
      <c r="BV633" s="195" t="str">
        <f t="shared" si="312"/>
        <v/>
      </c>
      <c r="BW633" s="195" t="str">
        <f t="shared" si="313"/>
        <v/>
      </c>
      <c r="BX633" s="195" t="str">
        <f t="shared" si="314"/>
        <v/>
      </c>
      <c r="BY633" s="270" t="str">
        <f t="shared" si="315"/>
        <v/>
      </c>
      <c r="BZ633" t="str">
        <f t="shared" si="316"/>
        <v/>
      </c>
      <c r="CA633" t="str">
        <f t="shared" si="317"/>
        <v/>
      </c>
    </row>
    <row r="634" spans="1:79" x14ac:dyDescent="0.25">
      <c r="A634" s="218" t="s">
        <v>257</v>
      </c>
      <c r="B634" s="224"/>
      <c r="C634" s="225"/>
      <c r="D634" s="226"/>
      <c r="E634" s="224"/>
      <c r="F634" s="227"/>
      <c r="G634" s="227"/>
      <c r="H634" s="227"/>
      <c r="I634" s="228"/>
      <c r="J634" s="227"/>
      <c r="K634" s="229"/>
      <c r="L634" s="224"/>
      <c r="M634" s="230"/>
      <c r="N634" s="230"/>
      <c r="O634" s="231"/>
      <c r="P634" s="231"/>
      <c r="Q634" s="231"/>
      <c r="R634" s="232"/>
      <c r="S634" s="230"/>
      <c r="T634" s="231"/>
      <c r="U634" s="231"/>
      <c r="V634" s="231"/>
      <c r="W634" s="231"/>
      <c r="X634" s="233"/>
      <c r="Y634" s="234"/>
      <c r="Z634" s="235"/>
      <c r="AA634" s="236"/>
      <c r="AB634" s="228"/>
      <c r="AC634" s="236"/>
      <c r="AD634" s="237"/>
      <c r="AE634" s="237"/>
      <c r="AP634" t="b">
        <f t="shared" si="288"/>
        <v>0</v>
      </c>
      <c r="AQ634" t="str">
        <f t="shared" si="289"/>
        <v/>
      </c>
      <c r="AR634" t="str">
        <f>IF(AND(AP634,D634&lt;&gt;""),COUNTIF($AQ$12:AQ634,AQ634),"")</f>
        <v/>
      </c>
      <c r="AS634" t="str">
        <f t="shared" si="318"/>
        <v/>
      </c>
      <c r="AT634">
        <f t="shared" si="319"/>
        <v>0</v>
      </c>
      <c r="AU634" s="195" t="str">
        <f t="shared" si="290"/>
        <v/>
      </c>
      <c r="AV634" s="195" t="str">
        <f t="shared" si="291"/>
        <v/>
      </c>
      <c r="AW634" s="195" t="str">
        <f t="shared" si="292"/>
        <v/>
      </c>
      <c r="AX634" s="195" t="str">
        <f t="shared" si="293"/>
        <v/>
      </c>
      <c r="AY634" s="250" t="str">
        <f t="shared" si="294"/>
        <v/>
      </c>
      <c r="AZ634" s="249" t="str">
        <f t="shared" si="295"/>
        <v/>
      </c>
      <c r="BA634" s="249" t="str">
        <f t="shared" si="296"/>
        <v/>
      </c>
      <c r="BB634" s="195" t="str">
        <f t="shared" si="297"/>
        <v/>
      </c>
      <c r="BC634" s="195" t="str">
        <f t="shared" si="298"/>
        <v/>
      </c>
      <c r="BD634" s="249" t="str">
        <f t="shared" si="299"/>
        <v/>
      </c>
      <c r="BE634" s="249" t="str">
        <f t="shared" si="300"/>
        <v/>
      </c>
      <c r="BF634" s="195" t="str">
        <f t="shared" si="301"/>
        <v/>
      </c>
      <c r="BG634" s="195" t="str">
        <f t="shared" si="302"/>
        <v/>
      </c>
      <c r="BH634" s="258"/>
      <c r="BI634" s="258"/>
      <c r="BJ634" s="258"/>
      <c r="BK634" s="249" t="str">
        <f t="shared" si="303"/>
        <v/>
      </c>
      <c r="BL634" s="249" t="str">
        <f t="shared" si="304"/>
        <v/>
      </c>
      <c r="BM634" s="277" t="str">
        <f t="shared" si="305"/>
        <v/>
      </c>
      <c r="BN634" s="249" t="str">
        <f t="shared" si="306"/>
        <v/>
      </c>
      <c r="BO634" s="195" t="str">
        <f t="shared" si="307"/>
        <v/>
      </c>
      <c r="BP634" s="195" t="str">
        <f t="shared" si="308"/>
        <v/>
      </c>
      <c r="BQ634" s="195" t="str">
        <f t="shared" si="309"/>
        <v/>
      </c>
      <c r="BS634" s="195" t="str">
        <f t="shared" si="310"/>
        <v/>
      </c>
      <c r="BT634" s="195" t="str">
        <f t="shared" si="311"/>
        <v/>
      </c>
      <c r="BV634" s="195" t="str">
        <f t="shared" si="312"/>
        <v/>
      </c>
      <c r="BW634" s="195" t="str">
        <f t="shared" si="313"/>
        <v/>
      </c>
      <c r="BX634" s="195" t="str">
        <f t="shared" si="314"/>
        <v/>
      </c>
      <c r="BY634" s="270" t="str">
        <f t="shared" si="315"/>
        <v/>
      </c>
      <c r="BZ634" t="str">
        <f t="shared" si="316"/>
        <v/>
      </c>
      <c r="CA634" t="str">
        <f t="shared" si="317"/>
        <v/>
      </c>
    </row>
    <row r="635" spans="1:79" x14ac:dyDescent="0.25">
      <c r="A635" s="218" t="s">
        <v>257</v>
      </c>
      <c r="B635" s="224"/>
      <c r="C635" s="225"/>
      <c r="D635" s="226"/>
      <c r="E635" s="224"/>
      <c r="F635" s="227"/>
      <c r="G635" s="227"/>
      <c r="H635" s="227"/>
      <c r="I635" s="228"/>
      <c r="J635" s="227"/>
      <c r="K635" s="229"/>
      <c r="L635" s="224"/>
      <c r="M635" s="230"/>
      <c r="N635" s="230"/>
      <c r="O635" s="231"/>
      <c r="P635" s="231"/>
      <c r="Q635" s="231"/>
      <c r="R635" s="232"/>
      <c r="S635" s="230"/>
      <c r="T635" s="231"/>
      <c r="U635" s="231"/>
      <c r="V635" s="231"/>
      <c r="W635" s="231"/>
      <c r="X635" s="233"/>
      <c r="Y635" s="234"/>
      <c r="Z635" s="235"/>
      <c r="AA635" s="236"/>
      <c r="AB635" s="228"/>
      <c r="AC635" s="236"/>
      <c r="AD635" s="237"/>
      <c r="AE635" s="237"/>
      <c r="AP635" t="b">
        <f t="shared" si="288"/>
        <v>0</v>
      </c>
      <c r="AQ635" t="str">
        <f t="shared" si="289"/>
        <v/>
      </c>
      <c r="AR635" t="str">
        <f>IF(AND(AP635,D635&lt;&gt;""),COUNTIF($AQ$12:AQ635,AQ635),"")</f>
        <v/>
      </c>
      <c r="AS635" t="str">
        <f t="shared" si="318"/>
        <v/>
      </c>
      <c r="AT635">
        <f t="shared" si="319"/>
        <v>1</v>
      </c>
      <c r="AU635" s="195" t="str">
        <f t="shared" si="290"/>
        <v/>
      </c>
      <c r="AV635" s="195" t="str">
        <f t="shared" si="291"/>
        <v/>
      </c>
      <c r="AW635" s="195" t="str">
        <f t="shared" si="292"/>
        <v/>
      </c>
      <c r="AX635" s="195" t="str">
        <f t="shared" si="293"/>
        <v/>
      </c>
      <c r="AY635" s="250" t="str">
        <f t="shared" si="294"/>
        <v/>
      </c>
      <c r="AZ635" s="249" t="str">
        <f t="shared" si="295"/>
        <v/>
      </c>
      <c r="BA635" s="249" t="str">
        <f t="shared" si="296"/>
        <v/>
      </c>
      <c r="BB635" s="195" t="str">
        <f t="shared" si="297"/>
        <v/>
      </c>
      <c r="BC635" s="195" t="str">
        <f t="shared" si="298"/>
        <v/>
      </c>
      <c r="BD635" s="249" t="str">
        <f t="shared" si="299"/>
        <v/>
      </c>
      <c r="BE635" s="249" t="str">
        <f t="shared" si="300"/>
        <v/>
      </c>
      <c r="BF635" s="195" t="str">
        <f t="shared" si="301"/>
        <v/>
      </c>
      <c r="BG635" s="195" t="str">
        <f t="shared" si="302"/>
        <v/>
      </c>
      <c r="BH635" s="258"/>
      <c r="BI635" s="258"/>
      <c r="BJ635" s="258"/>
      <c r="BK635" s="249" t="str">
        <f t="shared" si="303"/>
        <v/>
      </c>
      <c r="BL635" s="249" t="str">
        <f t="shared" si="304"/>
        <v/>
      </c>
      <c r="BM635" s="277" t="str">
        <f t="shared" si="305"/>
        <v/>
      </c>
      <c r="BN635" s="249" t="str">
        <f t="shared" si="306"/>
        <v/>
      </c>
      <c r="BO635" s="195" t="str">
        <f t="shared" si="307"/>
        <v/>
      </c>
      <c r="BP635" s="195" t="str">
        <f t="shared" si="308"/>
        <v/>
      </c>
      <c r="BQ635" s="195" t="str">
        <f t="shared" si="309"/>
        <v/>
      </c>
      <c r="BS635" s="195" t="str">
        <f t="shared" si="310"/>
        <v/>
      </c>
      <c r="BT635" s="195" t="str">
        <f t="shared" si="311"/>
        <v/>
      </c>
      <c r="BV635" s="195" t="str">
        <f t="shared" si="312"/>
        <v/>
      </c>
      <c r="BW635" s="195" t="str">
        <f t="shared" si="313"/>
        <v/>
      </c>
      <c r="BX635" s="195" t="str">
        <f t="shared" si="314"/>
        <v/>
      </c>
      <c r="BY635" s="270" t="str">
        <f t="shared" si="315"/>
        <v/>
      </c>
      <c r="BZ635" t="str">
        <f t="shared" si="316"/>
        <v/>
      </c>
      <c r="CA635" t="str">
        <f t="shared" si="317"/>
        <v/>
      </c>
    </row>
    <row r="636" spans="1:79" x14ac:dyDescent="0.25">
      <c r="A636" s="218" t="s">
        <v>257</v>
      </c>
      <c r="B636" s="224"/>
      <c r="C636" s="225"/>
      <c r="D636" s="226"/>
      <c r="E636" s="224"/>
      <c r="F636" s="227"/>
      <c r="G636" s="227"/>
      <c r="H636" s="227"/>
      <c r="I636" s="228"/>
      <c r="J636" s="227"/>
      <c r="K636" s="229"/>
      <c r="L636" s="224"/>
      <c r="M636" s="230"/>
      <c r="N636" s="230"/>
      <c r="O636" s="231"/>
      <c r="P636" s="231"/>
      <c r="Q636" s="231"/>
      <c r="R636" s="232"/>
      <c r="S636" s="230"/>
      <c r="T636" s="231"/>
      <c r="U636" s="231"/>
      <c r="V636" s="231"/>
      <c r="W636" s="231"/>
      <c r="X636" s="233"/>
      <c r="Y636" s="234"/>
      <c r="Z636" s="235"/>
      <c r="AA636" s="236"/>
      <c r="AB636" s="228"/>
      <c r="AC636" s="236"/>
      <c r="AD636" s="237"/>
      <c r="AE636" s="237"/>
      <c r="AP636" t="b">
        <f t="shared" si="288"/>
        <v>0</v>
      </c>
      <c r="AQ636" t="str">
        <f t="shared" si="289"/>
        <v/>
      </c>
      <c r="AR636" t="str">
        <f>IF(AND(AP636,D636&lt;&gt;""),COUNTIF($AQ$12:AQ636,AQ636),"")</f>
        <v/>
      </c>
      <c r="AS636" t="str">
        <f t="shared" si="318"/>
        <v/>
      </c>
      <c r="AT636">
        <f t="shared" si="319"/>
        <v>0</v>
      </c>
      <c r="AU636" s="195" t="str">
        <f t="shared" si="290"/>
        <v/>
      </c>
      <c r="AV636" s="195" t="str">
        <f t="shared" si="291"/>
        <v/>
      </c>
      <c r="AW636" s="195" t="str">
        <f t="shared" si="292"/>
        <v/>
      </c>
      <c r="AX636" s="195" t="str">
        <f t="shared" si="293"/>
        <v/>
      </c>
      <c r="AY636" s="250" t="str">
        <f t="shared" si="294"/>
        <v/>
      </c>
      <c r="AZ636" s="249" t="str">
        <f t="shared" si="295"/>
        <v/>
      </c>
      <c r="BA636" s="249" t="str">
        <f t="shared" si="296"/>
        <v/>
      </c>
      <c r="BB636" s="195" t="str">
        <f t="shared" si="297"/>
        <v/>
      </c>
      <c r="BC636" s="195" t="str">
        <f t="shared" si="298"/>
        <v/>
      </c>
      <c r="BD636" s="249" t="str">
        <f t="shared" si="299"/>
        <v/>
      </c>
      <c r="BE636" s="249" t="str">
        <f t="shared" si="300"/>
        <v/>
      </c>
      <c r="BF636" s="195" t="str">
        <f t="shared" si="301"/>
        <v/>
      </c>
      <c r="BG636" s="195" t="str">
        <f t="shared" si="302"/>
        <v/>
      </c>
      <c r="BH636" s="258"/>
      <c r="BI636" s="258"/>
      <c r="BJ636" s="258"/>
      <c r="BK636" s="249" t="str">
        <f t="shared" si="303"/>
        <v/>
      </c>
      <c r="BL636" s="249" t="str">
        <f t="shared" si="304"/>
        <v/>
      </c>
      <c r="BM636" s="277" t="str">
        <f t="shared" si="305"/>
        <v/>
      </c>
      <c r="BN636" s="249" t="str">
        <f t="shared" si="306"/>
        <v/>
      </c>
      <c r="BO636" s="195" t="str">
        <f t="shared" si="307"/>
        <v/>
      </c>
      <c r="BP636" s="195" t="str">
        <f t="shared" si="308"/>
        <v/>
      </c>
      <c r="BQ636" s="195" t="str">
        <f t="shared" si="309"/>
        <v/>
      </c>
      <c r="BS636" s="195" t="str">
        <f t="shared" si="310"/>
        <v/>
      </c>
      <c r="BT636" s="195" t="str">
        <f t="shared" si="311"/>
        <v/>
      </c>
      <c r="BV636" s="195" t="str">
        <f t="shared" si="312"/>
        <v/>
      </c>
      <c r="BW636" s="195" t="str">
        <f t="shared" si="313"/>
        <v/>
      </c>
      <c r="BX636" s="195" t="str">
        <f t="shared" si="314"/>
        <v/>
      </c>
      <c r="BY636" s="270" t="str">
        <f t="shared" si="315"/>
        <v/>
      </c>
      <c r="BZ636" t="str">
        <f t="shared" si="316"/>
        <v/>
      </c>
      <c r="CA636" t="str">
        <f t="shared" si="317"/>
        <v/>
      </c>
    </row>
    <row r="637" spans="1:79" x14ac:dyDescent="0.25">
      <c r="A637" s="218" t="s">
        <v>257</v>
      </c>
      <c r="B637" s="224"/>
      <c r="C637" s="225"/>
      <c r="D637" s="226"/>
      <c r="E637" s="224"/>
      <c r="F637" s="227"/>
      <c r="G637" s="227"/>
      <c r="H637" s="227"/>
      <c r="I637" s="228"/>
      <c r="J637" s="227"/>
      <c r="K637" s="229"/>
      <c r="L637" s="224"/>
      <c r="M637" s="230"/>
      <c r="N637" s="230"/>
      <c r="O637" s="231"/>
      <c r="P637" s="231"/>
      <c r="Q637" s="231"/>
      <c r="R637" s="232"/>
      <c r="S637" s="230"/>
      <c r="T637" s="231"/>
      <c r="U637" s="231"/>
      <c r="V637" s="231"/>
      <c r="W637" s="231"/>
      <c r="X637" s="233"/>
      <c r="Y637" s="234"/>
      <c r="Z637" s="235"/>
      <c r="AA637" s="236"/>
      <c r="AB637" s="228"/>
      <c r="AC637" s="236"/>
      <c r="AD637" s="237"/>
      <c r="AE637" s="237"/>
      <c r="AP637" t="b">
        <f t="shared" si="288"/>
        <v>0</v>
      </c>
      <c r="AQ637" t="str">
        <f t="shared" si="289"/>
        <v/>
      </c>
      <c r="AR637" t="str">
        <f>IF(AND(AP637,D637&lt;&gt;""),COUNTIF($AQ$12:AQ637,AQ637),"")</f>
        <v/>
      </c>
      <c r="AS637" t="str">
        <f t="shared" si="318"/>
        <v/>
      </c>
      <c r="AT637">
        <f t="shared" si="319"/>
        <v>1</v>
      </c>
      <c r="AU637" s="195" t="str">
        <f t="shared" si="290"/>
        <v/>
      </c>
      <c r="AV637" s="195" t="str">
        <f t="shared" si="291"/>
        <v/>
      </c>
      <c r="AW637" s="195" t="str">
        <f t="shared" si="292"/>
        <v/>
      </c>
      <c r="AX637" s="195" t="str">
        <f t="shared" si="293"/>
        <v/>
      </c>
      <c r="AY637" s="250" t="str">
        <f t="shared" si="294"/>
        <v/>
      </c>
      <c r="AZ637" s="249" t="str">
        <f t="shared" si="295"/>
        <v/>
      </c>
      <c r="BA637" s="249" t="str">
        <f t="shared" si="296"/>
        <v/>
      </c>
      <c r="BB637" s="195" t="str">
        <f t="shared" si="297"/>
        <v/>
      </c>
      <c r="BC637" s="195" t="str">
        <f t="shared" si="298"/>
        <v/>
      </c>
      <c r="BD637" s="249" t="str">
        <f t="shared" si="299"/>
        <v/>
      </c>
      <c r="BE637" s="249" t="str">
        <f t="shared" si="300"/>
        <v/>
      </c>
      <c r="BF637" s="195" t="str">
        <f t="shared" si="301"/>
        <v/>
      </c>
      <c r="BG637" s="195" t="str">
        <f t="shared" si="302"/>
        <v/>
      </c>
      <c r="BH637" s="258"/>
      <c r="BI637" s="258"/>
      <c r="BJ637" s="258"/>
      <c r="BK637" s="249" t="str">
        <f t="shared" si="303"/>
        <v/>
      </c>
      <c r="BL637" s="249" t="str">
        <f t="shared" si="304"/>
        <v/>
      </c>
      <c r="BM637" s="277" t="str">
        <f t="shared" si="305"/>
        <v/>
      </c>
      <c r="BN637" s="249" t="str">
        <f t="shared" si="306"/>
        <v/>
      </c>
      <c r="BO637" s="195" t="str">
        <f t="shared" si="307"/>
        <v/>
      </c>
      <c r="BP637" s="195" t="str">
        <f t="shared" si="308"/>
        <v/>
      </c>
      <c r="BQ637" s="195" t="str">
        <f t="shared" si="309"/>
        <v/>
      </c>
      <c r="BS637" s="195" t="str">
        <f t="shared" si="310"/>
        <v/>
      </c>
      <c r="BT637" s="195" t="str">
        <f t="shared" si="311"/>
        <v/>
      </c>
      <c r="BV637" s="195" t="str">
        <f t="shared" si="312"/>
        <v/>
      </c>
      <c r="BW637" s="195" t="str">
        <f t="shared" si="313"/>
        <v/>
      </c>
      <c r="BX637" s="195" t="str">
        <f t="shared" si="314"/>
        <v/>
      </c>
      <c r="BY637" s="270" t="str">
        <f t="shared" si="315"/>
        <v/>
      </c>
      <c r="BZ637" t="str">
        <f t="shared" si="316"/>
        <v/>
      </c>
      <c r="CA637" t="str">
        <f t="shared" si="317"/>
        <v/>
      </c>
    </row>
    <row r="638" spans="1:79" x14ac:dyDescent="0.25">
      <c r="A638" s="218" t="s">
        <v>257</v>
      </c>
      <c r="B638" s="224"/>
      <c r="C638" s="225"/>
      <c r="D638" s="226"/>
      <c r="E638" s="224"/>
      <c r="F638" s="227"/>
      <c r="G638" s="227"/>
      <c r="H638" s="227"/>
      <c r="I638" s="228"/>
      <c r="J638" s="227"/>
      <c r="K638" s="229"/>
      <c r="L638" s="224"/>
      <c r="M638" s="230"/>
      <c r="N638" s="230"/>
      <c r="O638" s="231"/>
      <c r="P638" s="231"/>
      <c r="Q638" s="231"/>
      <c r="R638" s="232"/>
      <c r="S638" s="230"/>
      <c r="T638" s="231"/>
      <c r="U638" s="231"/>
      <c r="V638" s="231"/>
      <c r="W638" s="231"/>
      <c r="X638" s="233"/>
      <c r="Y638" s="234"/>
      <c r="Z638" s="235"/>
      <c r="AA638" s="236"/>
      <c r="AB638" s="228"/>
      <c r="AC638" s="236"/>
      <c r="AD638" s="237"/>
      <c r="AE638" s="237"/>
      <c r="AP638" t="b">
        <f t="shared" si="288"/>
        <v>0</v>
      </c>
      <c r="AQ638" t="str">
        <f t="shared" si="289"/>
        <v/>
      </c>
      <c r="AR638" t="str">
        <f>IF(AND(AP638,D638&lt;&gt;""),COUNTIF($AQ$12:AQ638,AQ638),"")</f>
        <v/>
      </c>
      <c r="AS638" t="str">
        <f t="shared" si="318"/>
        <v/>
      </c>
      <c r="AT638">
        <f t="shared" si="319"/>
        <v>0</v>
      </c>
      <c r="AU638" s="195" t="str">
        <f t="shared" si="290"/>
        <v/>
      </c>
      <c r="AV638" s="195" t="str">
        <f t="shared" si="291"/>
        <v/>
      </c>
      <c r="AW638" s="195" t="str">
        <f t="shared" si="292"/>
        <v/>
      </c>
      <c r="AX638" s="195" t="str">
        <f t="shared" si="293"/>
        <v/>
      </c>
      <c r="AY638" s="250" t="str">
        <f t="shared" si="294"/>
        <v/>
      </c>
      <c r="AZ638" s="249" t="str">
        <f t="shared" si="295"/>
        <v/>
      </c>
      <c r="BA638" s="249" t="str">
        <f t="shared" si="296"/>
        <v/>
      </c>
      <c r="BB638" s="195" t="str">
        <f t="shared" si="297"/>
        <v/>
      </c>
      <c r="BC638" s="195" t="str">
        <f t="shared" si="298"/>
        <v/>
      </c>
      <c r="BD638" s="249" t="str">
        <f t="shared" si="299"/>
        <v/>
      </c>
      <c r="BE638" s="249" t="str">
        <f t="shared" si="300"/>
        <v/>
      </c>
      <c r="BF638" s="195" t="str">
        <f t="shared" si="301"/>
        <v/>
      </c>
      <c r="BG638" s="195" t="str">
        <f t="shared" si="302"/>
        <v/>
      </c>
      <c r="BH638" s="258"/>
      <c r="BI638" s="258"/>
      <c r="BJ638" s="258"/>
      <c r="BK638" s="249" t="str">
        <f t="shared" si="303"/>
        <v/>
      </c>
      <c r="BL638" s="249" t="str">
        <f t="shared" si="304"/>
        <v/>
      </c>
      <c r="BM638" s="277" t="str">
        <f t="shared" si="305"/>
        <v/>
      </c>
      <c r="BN638" s="249" t="str">
        <f t="shared" si="306"/>
        <v/>
      </c>
      <c r="BO638" s="195" t="str">
        <f t="shared" si="307"/>
        <v/>
      </c>
      <c r="BP638" s="195" t="str">
        <f t="shared" si="308"/>
        <v/>
      </c>
      <c r="BQ638" s="195" t="str">
        <f t="shared" si="309"/>
        <v/>
      </c>
      <c r="BS638" s="195" t="str">
        <f t="shared" si="310"/>
        <v/>
      </c>
      <c r="BT638" s="195" t="str">
        <f t="shared" si="311"/>
        <v/>
      </c>
      <c r="BV638" s="195" t="str">
        <f t="shared" si="312"/>
        <v/>
      </c>
      <c r="BW638" s="195" t="str">
        <f t="shared" si="313"/>
        <v/>
      </c>
      <c r="BX638" s="195" t="str">
        <f t="shared" si="314"/>
        <v/>
      </c>
      <c r="BY638" s="270" t="str">
        <f t="shared" si="315"/>
        <v/>
      </c>
      <c r="BZ638" t="str">
        <f t="shared" si="316"/>
        <v/>
      </c>
      <c r="CA638" t="str">
        <f t="shared" si="317"/>
        <v/>
      </c>
    </row>
    <row r="639" spans="1:79" x14ac:dyDescent="0.25">
      <c r="A639" s="218" t="s">
        <v>257</v>
      </c>
      <c r="B639" s="224"/>
      <c r="C639" s="225"/>
      <c r="D639" s="226"/>
      <c r="E639" s="224"/>
      <c r="F639" s="227"/>
      <c r="G639" s="227"/>
      <c r="H639" s="227"/>
      <c r="I639" s="228"/>
      <c r="J639" s="227"/>
      <c r="K639" s="229"/>
      <c r="L639" s="224"/>
      <c r="M639" s="230"/>
      <c r="N639" s="230"/>
      <c r="O639" s="231"/>
      <c r="P639" s="231"/>
      <c r="Q639" s="231"/>
      <c r="R639" s="232"/>
      <c r="S639" s="230"/>
      <c r="T639" s="231"/>
      <c r="U639" s="231"/>
      <c r="V639" s="231"/>
      <c r="W639" s="231"/>
      <c r="X639" s="233"/>
      <c r="Y639" s="234"/>
      <c r="Z639" s="235"/>
      <c r="AA639" s="236"/>
      <c r="AB639" s="228"/>
      <c r="AC639" s="236"/>
      <c r="AD639" s="237"/>
      <c r="AE639" s="237"/>
      <c r="AP639" t="b">
        <f t="shared" si="288"/>
        <v>0</v>
      </c>
      <c r="AQ639" t="str">
        <f t="shared" si="289"/>
        <v/>
      </c>
      <c r="AR639" t="str">
        <f>IF(AND(AP639,D639&lt;&gt;""),COUNTIF($AQ$12:AQ639,AQ639),"")</f>
        <v/>
      </c>
      <c r="AS639" t="str">
        <f t="shared" si="318"/>
        <v/>
      </c>
      <c r="AT639">
        <f t="shared" si="319"/>
        <v>1</v>
      </c>
      <c r="AU639" s="195" t="str">
        <f t="shared" si="290"/>
        <v/>
      </c>
      <c r="AV639" s="195" t="str">
        <f t="shared" si="291"/>
        <v/>
      </c>
      <c r="AW639" s="195" t="str">
        <f t="shared" si="292"/>
        <v/>
      </c>
      <c r="AX639" s="195" t="str">
        <f t="shared" si="293"/>
        <v/>
      </c>
      <c r="AY639" s="250" t="str">
        <f t="shared" si="294"/>
        <v/>
      </c>
      <c r="AZ639" s="249" t="str">
        <f t="shared" si="295"/>
        <v/>
      </c>
      <c r="BA639" s="249" t="str">
        <f t="shared" si="296"/>
        <v/>
      </c>
      <c r="BB639" s="195" t="str">
        <f t="shared" si="297"/>
        <v/>
      </c>
      <c r="BC639" s="195" t="str">
        <f t="shared" si="298"/>
        <v/>
      </c>
      <c r="BD639" s="249" t="str">
        <f t="shared" si="299"/>
        <v/>
      </c>
      <c r="BE639" s="249" t="str">
        <f t="shared" si="300"/>
        <v/>
      </c>
      <c r="BF639" s="195" t="str">
        <f t="shared" si="301"/>
        <v/>
      </c>
      <c r="BG639" s="195" t="str">
        <f t="shared" si="302"/>
        <v/>
      </c>
      <c r="BH639" s="258"/>
      <c r="BI639" s="258"/>
      <c r="BJ639" s="258"/>
      <c r="BK639" s="249" t="str">
        <f t="shared" si="303"/>
        <v/>
      </c>
      <c r="BL639" s="249" t="str">
        <f t="shared" si="304"/>
        <v/>
      </c>
      <c r="BM639" s="277" t="str">
        <f t="shared" si="305"/>
        <v/>
      </c>
      <c r="BN639" s="249" t="str">
        <f t="shared" si="306"/>
        <v/>
      </c>
      <c r="BO639" s="195" t="str">
        <f t="shared" si="307"/>
        <v/>
      </c>
      <c r="BP639" s="195" t="str">
        <f t="shared" si="308"/>
        <v/>
      </c>
      <c r="BQ639" s="195" t="str">
        <f t="shared" si="309"/>
        <v/>
      </c>
      <c r="BS639" s="195" t="str">
        <f t="shared" si="310"/>
        <v/>
      </c>
      <c r="BT639" s="195" t="str">
        <f t="shared" si="311"/>
        <v/>
      </c>
      <c r="BV639" s="195" t="str">
        <f t="shared" si="312"/>
        <v/>
      </c>
      <c r="BW639" s="195" t="str">
        <f t="shared" si="313"/>
        <v/>
      </c>
      <c r="BX639" s="195" t="str">
        <f t="shared" si="314"/>
        <v/>
      </c>
      <c r="BY639" s="270" t="str">
        <f t="shared" si="315"/>
        <v/>
      </c>
      <c r="BZ639" t="str">
        <f t="shared" si="316"/>
        <v/>
      </c>
      <c r="CA639" t="str">
        <f t="shared" si="317"/>
        <v/>
      </c>
    </row>
    <row r="640" spans="1:79" x14ac:dyDescent="0.25">
      <c r="A640" s="218" t="s">
        <v>257</v>
      </c>
      <c r="B640" s="224"/>
      <c r="C640" s="225"/>
      <c r="D640" s="226"/>
      <c r="E640" s="224"/>
      <c r="F640" s="227"/>
      <c r="G640" s="227"/>
      <c r="H640" s="227"/>
      <c r="I640" s="228"/>
      <c r="J640" s="227"/>
      <c r="K640" s="229"/>
      <c r="L640" s="224"/>
      <c r="M640" s="230"/>
      <c r="N640" s="230"/>
      <c r="O640" s="231"/>
      <c r="P640" s="231"/>
      <c r="Q640" s="231"/>
      <c r="R640" s="232"/>
      <c r="S640" s="230"/>
      <c r="T640" s="231"/>
      <c r="U640" s="231"/>
      <c r="V640" s="231"/>
      <c r="W640" s="231"/>
      <c r="X640" s="233"/>
      <c r="Y640" s="234"/>
      <c r="Z640" s="235"/>
      <c r="AA640" s="236"/>
      <c r="AB640" s="228"/>
      <c r="AC640" s="236"/>
      <c r="AD640" s="237"/>
      <c r="AE640" s="237"/>
      <c r="AP640" t="b">
        <f t="shared" si="288"/>
        <v>0</v>
      </c>
      <c r="AQ640" t="str">
        <f t="shared" si="289"/>
        <v/>
      </c>
      <c r="AR640" t="str">
        <f>IF(AND(AP640,D640&lt;&gt;""),COUNTIF($AQ$12:AQ640,AQ640),"")</f>
        <v/>
      </c>
      <c r="AS640" t="str">
        <f t="shared" si="318"/>
        <v/>
      </c>
      <c r="AT640">
        <f t="shared" si="319"/>
        <v>0</v>
      </c>
      <c r="AU640" s="195" t="str">
        <f t="shared" si="290"/>
        <v/>
      </c>
      <c r="AV640" s="195" t="str">
        <f t="shared" si="291"/>
        <v/>
      </c>
      <c r="AW640" s="195" t="str">
        <f t="shared" si="292"/>
        <v/>
      </c>
      <c r="AX640" s="195" t="str">
        <f t="shared" si="293"/>
        <v/>
      </c>
      <c r="AY640" s="250" t="str">
        <f t="shared" si="294"/>
        <v/>
      </c>
      <c r="AZ640" s="249" t="str">
        <f t="shared" si="295"/>
        <v/>
      </c>
      <c r="BA640" s="249" t="str">
        <f t="shared" si="296"/>
        <v/>
      </c>
      <c r="BB640" s="195" t="str">
        <f t="shared" si="297"/>
        <v/>
      </c>
      <c r="BC640" s="195" t="str">
        <f t="shared" si="298"/>
        <v/>
      </c>
      <c r="BD640" s="249" t="str">
        <f t="shared" si="299"/>
        <v/>
      </c>
      <c r="BE640" s="249" t="str">
        <f t="shared" si="300"/>
        <v/>
      </c>
      <c r="BF640" s="195" t="str">
        <f t="shared" si="301"/>
        <v/>
      </c>
      <c r="BG640" s="195" t="str">
        <f t="shared" si="302"/>
        <v/>
      </c>
      <c r="BH640" s="258"/>
      <c r="BI640" s="258"/>
      <c r="BJ640" s="258"/>
      <c r="BK640" s="249" t="str">
        <f t="shared" si="303"/>
        <v/>
      </c>
      <c r="BL640" s="249" t="str">
        <f t="shared" si="304"/>
        <v/>
      </c>
      <c r="BM640" s="277" t="str">
        <f t="shared" si="305"/>
        <v/>
      </c>
      <c r="BN640" s="249" t="str">
        <f t="shared" si="306"/>
        <v/>
      </c>
      <c r="BO640" s="195" t="str">
        <f t="shared" si="307"/>
        <v/>
      </c>
      <c r="BP640" s="195" t="str">
        <f t="shared" si="308"/>
        <v/>
      </c>
      <c r="BQ640" s="195" t="str">
        <f t="shared" si="309"/>
        <v/>
      </c>
      <c r="BS640" s="195" t="str">
        <f t="shared" si="310"/>
        <v/>
      </c>
      <c r="BT640" s="195" t="str">
        <f t="shared" si="311"/>
        <v/>
      </c>
      <c r="BV640" s="195" t="str">
        <f t="shared" si="312"/>
        <v/>
      </c>
      <c r="BW640" s="195" t="str">
        <f t="shared" si="313"/>
        <v/>
      </c>
      <c r="BX640" s="195" t="str">
        <f t="shared" si="314"/>
        <v/>
      </c>
      <c r="BY640" s="270" t="str">
        <f t="shared" si="315"/>
        <v/>
      </c>
      <c r="BZ640" t="str">
        <f t="shared" si="316"/>
        <v/>
      </c>
      <c r="CA640" t="str">
        <f t="shared" si="317"/>
        <v/>
      </c>
    </row>
    <row r="641" spans="1:79" x14ac:dyDescent="0.25">
      <c r="A641" s="218" t="s">
        <v>257</v>
      </c>
      <c r="B641" s="224"/>
      <c r="C641" s="225"/>
      <c r="D641" s="226"/>
      <c r="E641" s="224"/>
      <c r="F641" s="227"/>
      <c r="G641" s="227"/>
      <c r="H641" s="227"/>
      <c r="I641" s="228"/>
      <c r="J641" s="227"/>
      <c r="K641" s="229"/>
      <c r="L641" s="224"/>
      <c r="M641" s="230"/>
      <c r="N641" s="230"/>
      <c r="O641" s="231"/>
      <c r="P641" s="231"/>
      <c r="Q641" s="231"/>
      <c r="R641" s="232"/>
      <c r="S641" s="230"/>
      <c r="T641" s="231"/>
      <c r="U641" s="231"/>
      <c r="V641" s="231"/>
      <c r="W641" s="231"/>
      <c r="X641" s="233"/>
      <c r="Y641" s="234"/>
      <c r="Z641" s="235"/>
      <c r="AA641" s="236"/>
      <c r="AB641" s="228"/>
      <c r="AC641" s="236"/>
      <c r="AD641" s="237"/>
      <c r="AE641" s="237"/>
      <c r="AP641" t="b">
        <f t="shared" si="288"/>
        <v>0</v>
      </c>
      <c r="AQ641" t="str">
        <f t="shared" si="289"/>
        <v/>
      </c>
      <c r="AR641" t="str">
        <f>IF(AND(AP641,D641&lt;&gt;""),COUNTIF($AQ$12:AQ641,AQ641),"")</f>
        <v/>
      </c>
      <c r="AS641" t="str">
        <f t="shared" si="318"/>
        <v/>
      </c>
      <c r="AT641">
        <f t="shared" si="319"/>
        <v>1</v>
      </c>
      <c r="AU641" s="195" t="str">
        <f t="shared" si="290"/>
        <v/>
      </c>
      <c r="AV641" s="195" t="str">
        <f t="shared" si="291"/>
        <v/>
      </c>
      <c r="AW641" s="195" t="str">
        <f t="shared" si="292"/>
        <v/>
      </c>
      <c r="AX641" s="195" t="str">
        <f t="shared" si="293"/>
        <v/>
      </c>
      <c r="AY641" s="250" t="str">
        <f t="shared" si="294"/>
        <v/>
      </c>
      <c r="AZ641" s="249" t="str">
        <f t="shared" si="295"/>
        <v/>
      </c>
      <c r="BA641" s="249" t="str">
        <f t="shared" si="296"/>
        <v/>
      </c>
      <c r="BB641" s="195" t="str">
        <f t="shared" si="297"/>
        <v/>
      </c>
      <c r="BC641" s="195" t="str">
        <f t="shared" si="298"/>
        <v/>
      </c>
      <c r="BD641" s="249" t="str">
        <f t="shared" si="299"/>
        <v/>
      </c>
      <c r="BE641" s="249" t="str">
        <f t="shared" si="300"/>
        <v/>
      </c>
      <c r="BF641" s="195" t="str">
        <f t="shared" si="301"/>
        <v/>
      </c>
      <c r="BG641" s="195" t="str">
        <f t="shared" si="302"/>
        <v/>
      </c>
      <c r="BH641" s="258"/>
      <c r="BI641" s="258"/>
      <c r="BJ641" s="258"/>
      <c r="BK641" s="249" t="str">
        <f t="shared" si="303"/>
        <v/>
      </c>
      <c r="BL641" s="249" t="str">
        <f t="shared" si="304"/>
        <v/>
      </c>
      <c r="BM641" s="277" t="str">
        <f t="shared" si="305"/>
        <v/>
      </c>
      <c r="BN641" s="249" t="str">
        <f t="shared" si="306"/>
        <v/>
      </c>
      <c r="BO641" s="195" t="str">
        <f t="shared" si="307"/>
        <v/>
      </c>
      <c r="BP641" s="195" t="str">
        <f t="shared" si="308"/>
        <v/>
      </c>
      <c r="BQ641" s="195" t="str">
        <f t="shared" si="309"/>
        <v/>
      </c>
      <c r="BS641" s="195" t="str">
        <f t="shared" si="310"/>
        <v/>
      </c>
      <c r="BT641" s="195" t="str">
        <f t="shared" si="311"/>
        <v/>
      </c>
      <c r="BV641" s="195" t="str">
        <f t="shared" si="312"/>
        <v/>
      </c>
      <c r="BW641" s="195" t="str">
        <f t="shared" si="313"/>
        <v/>
      </c>
      <c r="BX641" s="195" t="str">
        <f t="shared" si="314"/>
        <v/>
      </c>
      <c r="BY641" s="270" t="str">
        <f t="shared" si="315"/>
        <v/>
      </c>
      <c r="BZ641" t="str">
        <f t="shared" si="316"/>
        <v/>
      </c>
      <c r="CA641" t="str">
        <f t="shared" si="317"/>
        <v/>
      </c>
    </row>
    <row r="642" spans="1:79" x14ac:dyDescent="0.25">
      <c r="A642" s="218" t="s">
        <v>257</v>
      </c>
      <c r="B642" s="224"/>
      <c r="C642" s="225"/>
      <c r="D642" s="226"/>
      <c r="E642" s="224"/>
      <c r="F642" s="227"/>
      <c r="G642" s="227"/>
      <c r="H642" s="227"/>
      <c r="I642" s="228"/>
      <c r="J642" s="227"/>
      <c r="K642" s="229"/>
      <c r="L642" s="224"/>
      <c r="M642" s="230"/>
      <c r="N642" s="230"/>
      <c r="O642" s="231"/>
      <c r="P642" s="231"/>
      <c r="Q642" s="231"/>
      <c r="R642" s="232"/>
      <c r="S642" s="230"/>
      <c r="T642" s="231"/>
      <c r="U642" s="231"/>
      <c r="V642" s="231"/>
      <c r="W642" s="231"/>
      <c r="X642" s="233"/>
      <c r="Y642" s="234"/>
      <c r="Z642" s="235"/>
      <c r="AA642" s="236"/>
      <c r="AB642" s="228"/>
      <c r="AC642" s="236"/>
      <c r="AD642" s="237"/>
      <c r="AE642" s="237"/>
      <c r="AP642" t="b">
        <f t="shared" si="288"/>
        <v>0</v>
      </c>
      <c r="AQ642" t="str">
        <f t="shared" si="289"/>
        <v/>
      </c>
      <c r="AR642" t="str">
        <f>IF(AND(AP642,D642&lt;&gt;""),COUNTIF($AQ$12:AQ642,AQ642),"")</f>
        <v/>
      </c>
      <c r="AS642" t="str">
        <f t="shared" si="318"/>
        <v/>
      </c>
      <c r="AT642">
        <f t="shared" si="319"/>
        <v>0</v>
      </c>
      <c r="AU642" s="195" t="str">
        <f t="shared" si="290"/>
        <v/>
      </c>
      <c r="AV642" s="195" t="str">
        <f t="shared" si="291"/>
        <v/>
      </c>
      <c r="AW642" s="195" t="str">
        <f t="shared" si="292"/>
        <v/>
      </c>
      <c r="AX642" s="195" t="str">
        <f t="shared" si="293"/>
        <v/>
      </c>
      <c r="AY642" s="250" t="str">
        <f t="shared" si="294"/>
        <v/>
      </c>
      <c r="AZ642" s="249" t="str">
        <f t="shared" si="295"/>
        <v/>
      </c>
      <c r="BA642" s="249" t="str">
        <f t="shared" si="296"/>
        <v/>
      </c>
      <c r="BB642" s="195" t="str">
        <f t="shared" si="297"/>
        <v/>
      </c>
      <c r="BC642" s="195" t="str">
        <f t="shared" si="298"/>
        <v/>
      </c>
      <c r="BD642" s="249" t="str">
        <f t="shared" si="299"/>
        <v/>
      </c>
      <c r="BE642" s="249" t="str">
        <f t="shared" si="300"/>
        <v/>
      </c>
      <c r="BF642" s="195" t="str">
        <f t="shared" si="301"/>
        <v/>
      </c>
      <c r="BG642" s="195" t="str">
        <f t="shared" si="302"/>
        <v/>
      </c>
      <c r="BH642" s="258"/>
      <c r="BI642" s="258"/>
      <c r="BJ642" s="258"/>
      <c r="BK642" s="249" t="str">
        <f t="shared" si="303"/>
        <v/>
      </c>
      <c r="BL642" s="249" t="str">
        <f t="shared" si="304"/>
        <v/>
      </c>
      <c r="BM642" s="277" t="str">
        <f t="shared" si="305"/>
        <v/>
      </c>
      <c r="BN642" s="249" t="str">
        <f t="shared" si="306"/>
        <v/>
      </c>
      <c r="BO642" s="195" t="str">
        <f t="shared" si="307"/>
        <v/>
      </c>
      <c r="BP642" s="195" t="str">
        <f t="shared" si="308"/>
        <v/>
      </c>
      <c r="BQ642" s="195" t="str">
        <f t="shared" si="309"/>
        <v/>
      </c>
      <c r="BS642" s="195" t="str">
        <f t="shared" si="310"/>
        <v/>
      </c>
      <c r="BT642" s="195" t="str">
        <f t="shared" si="311"/>
        <v/>
      </c>
      <c r="BV642" s="195" t="str">
        <f t="shared" si="312"/>
        <v/>
      </c>
      <c r="BW642" s="195" t="str">
        <f t="shared" si="313"/>
        <v/>
      </c>
      <c r="BX642" s="195" t="str">
        <f t="shared" si="314"/>
        <v/>
      </c>
      <c r="BY642" s="270" t="str">
        <f t="shared" si="315"/>
        <v/>
      </c>
      <c r="BZ642" t="str">
        <f t="shared" si="316"/>
        <v/>
      </c>
      <c r="CA642" t="str">
        <f t="shared" si="317"/>
        <v/>
      </c>
    </row>
    <row r="643" spans="1:79" x14ac:dyDescent="0.25">
      <c r="A643" s="218" t="s">
        <v>257</v>
      </c>
      <c r="B643" s="224"/>
      <c r="C643" s="225"/>
      <c r="D643" s="226"/>
      <c r="E643" s="224"/>
      <c r="F643" s="227"/>
      <c r="G643" s="227"/>
      <c r="H643" s="227"/>
      <c r="I643" s="228"/>
      <c r="J643" s="227"/>
      <c r="K643" s="229"/>
      <c r="L643" s="224"/>
      <c r="M643" s="230"/>
      <c r="N643" s="230"/>
      <c r="O643" s="231"/>
      <c r="P643" s="231"/>
      <c r="Q643" s="231"/>
      <c r="R643" s="232"/>
      <c r="S643" s="230"/>
      <c r="T643" s="231"/>
      <c r="U643" s="231"/>
      <c r="V643" s="231"/>
      <c r="W643" s="231"/>
      <c r="X643" s="233"/>
      <c r="Y643" s="234"/>
      <c r="Z643" s="235"/>
      <c r="AA643" s="236"/>
      <c r="AB643" s="228"/>
      <c r="AC643" s="236"/>
      <c r="AD643" s="237"/>
      <c r="AE643" s="237"/>
      <c r="AP643" t="b">
        <f t="shared" si="288"/>
        <v>0</v>
      </c>
      <c r="AQ643" t="str">
        <f t="shared" si="289"/>
        <v/>
      </c>
      <c r="AR643" t="str">
        <f>IF(AND(AP643,D643&lt;&gt;""),COUNTIF($AQ$12:AQ643,AQ643),"")</f>
        <v/>
      </c>
      <c r="AS643" t="str">
        <f t="shared" si="318"/>
        <v/>
      </c>
      <c r="AT643">
        <f t="shared" si="319"/>
        <v>1</v>
      </c>
      <c r="AU643" s="195" t="str">
        <f t="shared" si="290"/>
        <v/>
      </c>
      <c r="AV643" s="195" t="str">
        <f t="shared" si="291"/>
        <v/>
      </c>
      <c r="AW643" s="195" t="str">
        <f t="shared" si="292"/>
        <v/>
      </c>
      <c r="AX643" s="195" t="str">
        <f t="shared" si="293"/>
        <v/>
      </c>
      <c r="AY643" s="250" t="str">
        <f t="shared" si="294"/>
        <v/>
      </c>
      <c r="AZ643" s="249" t="str">
        <f t="shared" si="295"/>
        <v/>
      </c>
      <c r="BA643" s="249" t="str">
        <f t="shared" si="296"/>
        <v/>
      </c>
      <c r="BB643" s="195" t="str">
        <f t="shared" si="297"/>
        <v/>
      </c>
      <c r="BC643" s="195" t="str">
        <f t="shared" si="298"/>
        <v/>
      </c>
      <c r="BD643" s="249" t="str">
        <f t="shared" si="299"/>
        <v/>
      </c>
      <c r="BE643" s="249" t="str">
        <f t="shared" si="300"/>
        <v/>
      </c>
      <c r="BF643" s="195" t="str">
        <f t="shared" si="301"/>
        <v/>
      </c>
      <c r="BG643" s="195" t="str">
        <f t="shared" si="302"/>
        <v/>
      </c>
      <c r="BH643" s="258"/>
      <c r="BI643" s="258"/>
      <c r="BJ643" s="258"/>
      <c r="BK643" s="249" t="str">
        <f t="shared" si="303"/>
        <v/>
      </c>
      <c r="BL643" s="249" t="str">
        <f t="shared" si="304"/>
        <v/>
      </c>
      <c r="BM643" s="277" t="str">
        <f t="shared" si="305"/>
        <v/>
      </c>
      <c r="BN643" s="249" t="str">
        <f t="shared" si="306"/>
        <v/>
      </c>
      <c r="BO643" s="195" t="str">
        <f t="shared" si="307"/>
        <v/>
      </c>
      <c r="BP643" s="195" t="str">
        <f t="shared" si="308"/>
        <v/>
      </c>
      <c r="BQ643" s="195" t="str">
        <f t="shared" si="309"/>
        <v/>
      </c>
      <c r="BS643" s="195" t="str">
        <f t="shared" si="310"/>
        <v/>
      </c>
      <c r="BT643" s="195" t="str">
        <f t="shared" si="311"/>
        <v/>
      </c>
      <c r="BV643" s="195" t="str">
        <f t="shared" si="312"/>
        <v/>
      </c>
      <c r="BW643" s="195" t="str">
        <f t="shared" si="313"/>
        <v/>
      </c>
      <c r="BX643" s="195" t="str">
        <f t="shared" si="314"/>
        <v/>
      </c>
      <c r="BY643" s="270" t="str">
        <f t="shared" si="315"/>
        <v/>
      </c>
      <c r="BZ643" t="str">
        <f t="shared" si="316"/>
        <v/>
      </c>
      <c r="CA643" t="str">
        <f t="shared" si="317"/>
        <v/>
      </c>
    </row>
    <row r="644" spans="1:79" x14ac:dyDescent="0.25">
      <c r="A644" s="218" t="s">
        <v>257</v>
      </c>
      <c r="B644" s="224"/>
      <c r="C644" s="225"/>
      <c r="D644" s="226"/>
      <c r="E644" s="224"/>
      <c r="F644" s="227"/>
      <c r="G644" s="227"/>
      <c r="H644" s="227"/>
      <c r="I644" s="228"/>
      <c r="J644" s="227"/>
      <c r="K644" s="229"/>
      <c r="L644" s="224"/>
      <c r="M644" s="230"/>
      <c r="N644" s="230"/>
      <c r="O644" s="231"/>
      <c r="P644" s="231"/>
      <c r="Q644" s="231"/>
      <c r="R644" s="232"/>
      <c r="S644" s="230"/>
      <c r="T644" s="231"/>
      <c r="U644" s="231"/>
      <c r="V644" s="231"/>
      <c r="W644" s="231"/>
      <c r="X644" s="233"/>
      <c r="Y644" s="234"/>
      <c r="Z644" s="235"/>
      <c r="AA644" s="236"/>
      <c r="AB644" s="228"/>
      <c r="AC644" s="236"/>
      <c r="AD644" s="237"/>
      <c r="AE644" s="237"/>
      <c r="AP644" t="b">
        <f t="shared" si="288"/>
        <v>0</v>
      </c>
      <c r="AQ644" t="str">
        <f t="shared" si="289"/>
        <v/>
      </c>
      <c r="AR644" t="str">
        <f>IF(AND(AP644,D644&lt;&gt;""),COUNTIF($AQ$12:AQ644,AQ644),"")</f>
        <v/>
      </c>
      <c r="AS644" t="str">
        <f t="shared" si="318"/>
        <v/>
      </c>
      <c r="AT644">
        <f t="shared" si="319"/>
        <v>0</v>
      </c>
      <c r="AU644" s="195" t="str">
        <f t="shared" si="290"/>
        <v/>
      </c>
      <c r="AV644" s="195" t="str">
        <f t="shared" si="291"/>
        <v/>
      </c>
      <c r="AW644" s="195" t="str">
        <f t="shared" si="292"/>
        <v/>
      </c>
      <c r="AX644" s="195" t="str">
        <f t="shared" si="293"/>
        <v/>
      </c>
      <c r="AY644" s="250" t="str">
        <f t="shared" si="294"/>
        <v/>
      </c>
      <c r="AZ644" s="249" t="str">
        <f t="shared" si="295"/>
        <v/>
      </c>
      <c r="BA644" s="249" t="str">
        <f t="shared" si="296"/>
        <v/>
      </c>
      <c r="BB644" s="195" t="str">
        <f t="shared" si="297"/>
        <v/>
      </c>
      <c r="BC644" s="195" t="str">
        <f t="shared" si="298"/>
        <v/>
      </c>
      <c r="BD644" s="249" t="str">
        <f t="shared" si="299"/>
        <v/>
      </c>
      <c r="BE644" s="249" t="str">
        <f t="shared" si="300"/>
        <v/>
      </c>
      <c r="BF644" s="195" t="str">
        <f t="shared" si="301"/>
        <v/>
      </c>
      <c r="BG644" s="195" t="str">
        <f t="shared" si="302"/>
        <v/>
      </c>
      <c r="BH644" s="258"/>
      <c r="BI644" s="258"/>
      <c r="BJ644" s="258"/>
      <c r="BK644" s="249" t="str">
        <f t="shared" si="303"/>
        <v/>
      </c>
      <c r="BL644" s="249" t="str">
        <f t="shared" si="304"/>
        <v/>
      </c>
      <c r="BM644" s="277" t="str">
        <f t="shared" si="305"/>
        <v/>
      </c>
      <c r="BN644" s="249" t="str">
        <f t="shared" si="306"/>
        <v/>
      </c>
      <c r="BO644" s="195" t="str">
        <f t="shared" si="307"/>
        <v/>
      </c>
      <c r="BP644" s="195" t="str">
        <f t="shared" si="308"/>
        <v/>
      </c>
      <c r="BQ644" s="195" t="str">
        <f t="shared" si="309"/>
        <v/>
      </c>
      <c r="BS644" s="195" t="str">
        <f t="shared" si="310"/>
        <v/>
      </c>
      <c r="BT644" s="195" t="str">
        <f t="shared" si="311"/>
        <v/>
      </c>
      <c r="BV644" s="195" t="str">
        <f t="shared" si="312"/>
        <v/>
      </c>
      <c r="BW644" s="195" t="str">
        <f t="shared" si="313"/>
        <v/>
      </c>
      <c r="BX644" s="195" t="str">
        <f t="shared" si="314"/>
        <v/>
      </c>
      <c r="BY644" s="270" t="str">
        <f t="shared" si="315"/>
        <v/>
      </c>
      <c r="BZ644" t="str">
        <f t="shared" si="316"/>
        <v/>
      </c>
      <c r="CA644" t="str">
        <f t="shared" si="317"/>
        <v/>
      </c>
    </row>
    <row r="645" spans="1:79" x14ac:dyDescent="0.25">
      <c r="A645" s="218" t="s">
        <v>257</v>
      </c>
      <c r="B645" s="224"/>
      <c r="C645" s="225"/>
      <c r="D645" s="226"/>
      <c r="E645" s="224"/>
      <c r="F645" s="227"/>
      <c r="G645" s="227"/>
      <c r="H645" s="227"/>
      <c r="I645" s="228"/>
      <c r="J645" s="227"/>
      <c r="K645" s="229"/>
      <c r="L645" s="224"/>
      <c r="M645" s="230"/>
      <c r="N645" s="230"/>
      <c r="O645" s="231"/>
      <c r="P645" s="231"/>
      <c r="Q645" s="231"/>
      <c r="R645" s="232"/>
      <c r="S645" s="230"/>
      <c r="T645" s="231"/>
      <c r="U645" s="231"/>
      <c r="V645" s="231"/>
      <c r="W645" s="231"/>
      <c r="X645" s="233"/>
      <c r="Y645" s="234"/>
      <c r="Z645" s="235"/>
      <c r="AA645" s="236"/>
      <c r="AB645" s="228"/>
      <c r="AC645" s="236"/>
      <c r="AD645" s="237"/>
      <c r="AE645" s="237"/>
      <c r="AP645" t="b">
        <f t="shared" si="288"/>
        <v>0</v>
      </c>
      <c r="AQ645" t="str">
        <f t="shared" si="289"/>
        <v/>
      </c>
      <c r="AR645" t="str">
        <f>IF(AND(AP645,D645&lt;&gt;""),COUNTIF($AQ$12:AQ645,AQ645),"")</f>
        <v/>
      </c>
      <c r="AS645" t="str">
        <f t="shared" si="318"/>
        <v/>
      </c>
      <c r="AT645">
        <f t="shared" si="319"/>
        <v>1</v>
      </c>
      <c r="AU645" s="195" t="str">
        <f t="shared" si="290"/>
        <v/>
      </c>
      <c r="AV645" s="195" t="str">
        <f t="shared" si="291"/>
        <v/>
      </c>
      <c r="AW645" s="195" t="str">
        <f t="shared" si="292"/>
        <v/>
      </c>
      <c r="AX645" s="195" t="str">
        <f t="shared" si="293"/>
        <v/>
      </c>
      <c r="AY645" s="250" t="str">
        <f t="shared" si="294"/>
        <v/>
      </c>
      <c r="AZ645" s="249" t="str">
        <f t="shared" si="295"/>
        <v/>
      </c>
      <c r="BA645" s="249" t="str">
        <f t="shared" si="296"/>
        <v/>
      </c>
      <c r="BB645" s="195" t="str">
        <f t="shared" si="297"/>
        <v/>
      </c>
      <c r="BC645" s="195" t="str">
        <f t="shared" si="298"/>
        <v/>
      </c>
      <c r="BD645" s="249" t="str">
        <f t="shared" si="299"/>
        <v/>
      </c>
      <c r="BE645" s="249" t="str">
        <f t="shared" si="300"/>
        <v/>
      </c>
      <c r="BF645" s="195" t="str">
        <f t="shared" si="301"/>
        <v/>
      </c>
      <c r="BG645" s="195" t="str">
        <f t="shared" si="302"/>
        <v/>
      </c>
      <c r="BH645" s="258"/>
      <c r="BI645" s="258"/>
      <c r="BJ645" s="258"/>
      <c r="BK645" s="249" t="str">
        <f t="shared" si="303"/>
        <v/>
      </c>
      <c r="BL645" s="249" t="str">
        <f t="shared" si="304"/>
        <v/>
      </c>
      <c r="BM645" s="277" t="str">
        <f t="shared" si="305"/>
        <v/>
      </c>
      <c r="BN645" s="249" t="str">
        <f t="shared" si="306"/>
        <v/>
      </c>
      <c r="BO645" s="195" t="str">
        <f t="shared" si="307"/>
        <v/>
      </c>
      <c r="BP645" s="195" t="str">
        <f t="shared" si="308"/>
        <v/>
      </c>
      <c r="BQ645" s="195" t="str">
        <f t="shared" si="309"/>
        <v/>
      </c>
      <c r="BS645" s="195" t="str">
        <f t="shared" si="310"/>
        <v/>
      </c>
      <c r="BT645" s="195" t="str">
        <f t="shared" si="311"/>
        <v/>
      </c>
      <c r="BV645" s="195" t="str">
        <f t="shared" si="312"/>
        <v/>
      </c>
      <c r="BW645" s="195" t="str">
        <f t="shared" si="313"/>
        <v/>
      </c>
      <c r="BX645" s="195" t="str">
        <f t="shared" si="314"/>
        <v/>
      </c>
      <c r="BY645" s="270" t="str">
        <f t="shared" si="315"/>
        <v/>
      </c>
      <c r="BZ645" t="str">
        <f t="shared" si="316"/>
        <v/>
      </c>
      <c r="CA645" t="str">
        <f t="shared" si="317"/>
        <v/>
      </c>
    </row>
    <row r="646" spans="1:79" x14ac:dyDescent="0.25">
      <c r="A646" s="218" t="s">
        <v>257</v>
      </c>
      <c r="B646" s="224"/>
      <c r="C646" s="225"/>
      <c r="D646" s="226"/>
      <c r="E646" s="224"/>
      <c r="F646" s="227"/>
      <c r="G646" s="227"/>
      <c r="H646" s="227"/>
      <c r="I646" s="228"/>
      <c r="J646" s="227"/>
      <c r="K646" s="229"/>
      <c r="L646" s="224"/>
      <c r="M646" s="230"/>
      <c r="N646" s="230"/>
      <c r="O646" s="231"/>
      <c r="P646" s="231"/>
      <c r="Q646" s="231"/>
      <c r="R646" s="232"/>
      <c r="S646" s="230"/>
      <c r="T646" s="231"/>
      <c r="U646" s="231"/>
      <c r="V646" s="231"/>
      <c r="W646" s="231"/>
      <c r="X646" s="233"/>
      <c r="Y646" s="234"/>
      <c r="Z646" s="235"/>
      <c r="AA646" s="236"/>
      <c r="AB646" s="228"/>
      <c r="AC646" s="236"/>
      <c r="AD646" s="237"/>
      <c r="AE646" s="237"/>
      <c r="AP646" t="b">
        <f t="shared" si="288"/>
        <v>0</v>
      </c>
      <c r="AQ646" t="str">
        <f t="shared" si="289"/>
        <v/>
      </c>
      <c r="AR646" t="str">
        <f>IF(AND(AP646,D646&lt;&gt;""),COUNTIF($AQ$12:AQ646,AQ646),"")</f>
        <v/>
      </c>
      <c r="AS646" t="str">
        <f t="shared" si="318"/>
        <v/>
      </c>
      <c r="AT646">
        <f t="shared" si="319"/>
        <v>0</v>
      </c>
      <c r="AU646" s="195" t="str">
        <f t="shared" si="290"/>
        <v/>
      </c>
      <c r="AV646" s="195" t="str">
        <f t="shared" si="291"/>
        <v/>
      </c>
      <c r="AW646" s="195" t="str">
        <f t="shared" si="292"/>
        <v/>
      </c>
      <c r="AX646" s="195" t="str">
        <f t="shared" si="293"/>
        <v/>
      </c>
      <c r="AY646" s="250" t="str">
        <f t="shared" si="294"/>
        <v/>
      </c>
      <c r="AZ646" s="249" t="str">
        <f t="shared" si="295"/>
        <v/>
      </c>
      <c r="BA646" s="249" t="str">
        <f t="shared" si="296"/>
        <v/>
      </c>
      <c r="BB646" s="195" t="str">
        <f t="shared" si="297"/>
        <v/>
      </c>
      <c r="BC646" s="195" t="str">
        <f t="shared" si="298"/>
        <v/>
      </c>
      <c r="BD646" s="249" t="str">
        <f t="shared" si="299"/>
        <v/>
      </c>
      <c r="BE646" s="249" t="str">
        <f t="shared" si="300"/>
        <v/>
      </c>
      <c r="BF646" s="195" t="str">
        <f t="shared" si="301"/>
        <v/>
      </c>
      <c r="BG646" s="195" t="str">
        <f t="shared" si="302"/>
        <v/>
      </c>
      <c r="BH646" s="258"/>
      <c r="BI646" s="258"/>
      <c r="BJ646" s="258"/>
      <c r="BK646" s="249" t="str">
        <f t="shared" si="303"/>
        <v/>
      </c>
      <c r="BL646" s="249" t="str">
        <f t="shared" si="304"/>
        <v/>
      </c>
      <c r="BM646" s="277" t="str">
        <f t="shared" si="305"/>
        <v/>
      </c>
      <c r="BN646" s="249" t="str">
        <f t="shared" si="306"/>
        <v/>
      </c>
      <c r="BO646" s="195" t="str">
        <f t="shared" si="307"/>
        <v/>
      </c>
      <c r="BP646" s="195" t="str">
        <f t="shared" si="308"/>
        <v/>
      </c>
      <c r="BQ646" s="195" t="str">
        <f t="shared" si="309"/>
        <v/>
      </c>
      <c r="BS646" s="195" t="str">
        <f t="shared" si="310"/>
        <v/>
      </c>
      <c r="BT646" s="195" t="str">
        <f t="shared" si="311"/>
        <v/>
      </c>
      <c r="BV646" s="195" t="str">
        <f t="shared" si="312"/>
        <v/>
      </c>
      <c r="BW646" s="195" t="str">
        <f t="shared" si="313"/>
        <v/>
      </c>
      <c r="BX646" s="195" t="str">
        <f t="shared" si="314"/>
        <v/>
      </c>
      <c r="BY646" s="270" t="str">
        <f t="shared" si="315"/>
        <v/>
      </c>
      <c r="BZ646" t="str">
        <f t="shared" si="316"/>
        <v/>
      </c>
      <c r="CA646" t="str">
        <f t="shared" si="317"/>
        <v/>
      </c>
    </row>
    <row r="647" spans="1:79" x14ac:dyDescent="0.25">
      <c r="A647" s="218" t="s">
        <v>257</v>
      </c>
      <c r="B647" s="224"/>
      <c r="C647" s="225"/>
      <c r="D647" s="226"/>
      <c r="E647" s="224"/>
      <c r="F647" s="227"/>
      <c r="G647" s="227"/>
      <c r="H647" s="227"/>
      <c r="I647" s="228"/>
      <c r="J647" s="227"/>
      <c r="K647" s="229"/>
      <c r="L647" s="224"/>
      <c r="M647" s="230"/>
      <c r="N647" s="230"/>
      <c r="O647" s="231"/>
      <c r="P647" s="231"/>
      <c r="Q647" s="231"/>
      <c r="R647" s="232"/>
      <c r="S647" s="230"/>
      <c r="T647" s="231"/>
      <c r="U647" s="231"/>
      <c r="V647" s="231"/>
      <c r="W647" s="231"/>
      <c r="X647" s="233"/>
      <c r="Y647" s="234"/>
      <c r="Z647" s="235"/>
      <c r="AA647" s="236"/>
      <c r="AB647" s="228"/>
      <c r="AC647" s="236"/>
      <c r="AD647" s="237"/>
      <c r="AE647" s="237"/>
      <c r="AP647" t="b">
        <f t="shared" si="288"/>
        <v>0</v>
      </c>
      <c r="AQ647" t="str">
        <f t="shared" si="289"/>
        <v/>
      </c>
      <c r="AR647" t="str">
        <f>IF(AND(AP647,D647&lt;&gt;""),COUNTIF($AQ$12:AQ647,AQ647),"")</f>
        <v/>
      </c>
      <c r="AS647" t="str">
        <f t="shared" si="318"/>
        <v/>
      </c>
      <c r="AT647">
        <f t="shared" si="319"/>
        <v>1</v>
      </c>
      <c r="AU647" s="195" t="str">
        <f t="shared" si="290"/>
        <v/>
      </c>
      <c r="AV647" s="195" t="str">
        <f t="shared" si="291"/>
        <v/>
      </c>
      <c r="AW647" s="195" t="str">
        <f t="shared" si="292"/>
        <v/>
      </c>
      <c r="AX647" s="195" t="str">
        <f t="shared" si="293"/>
        <v/>
      </c>
      <c r="AY647" s="250" t="str">
        <f t="shared" si="294"/>
        <v/>
      </c>
      <c r="AZ647" s="249" t="str">
        <f t="shared" si="295"/>
        <v/>
      </c>
      <c r="BA647" s="249" t="str">
        <f t="shared" si="296"/>
        <v/>
      </c>
      <c r="BB647" s="195" t="str">
        <f t="shared" si="297"/>
        <v/>
      </c>
      <c r="BC647" s="195" t="str">
        <f t="shared" si="298"/>
        <v/>
      </c>
      <c r="BD647" s="249" t="str">
        <f t="shared" si="299"/>
        <v/>
      </c>
      <c r="BE647" s="249" t="str">
        <f t="shared" si="300"/>
        <v/>
      </c>
      <c r="BF647" s="195" t="str">
        <f t="shared" si="301"/>
        <v/>
      </c>
      <c r="BG647" s="195" t="str">
        <f t="shared" si="302"/>
        <v/>
      </c>
      <c r="BH647" s="258"/>
      <c r="BI647" s="258"/>
      <c r="BJ647" s="258"/>
      <c r="BK647" s="249" t="str">
        <f t="shared" si="303"/>
        <v/>
      </c>
      <c r="BL647" s="249" t="str">
        <f t="shared" si="304"/>
        <v/>
      </c>
      <c r="BM647" s="277" t="str">
        <f t="shared" si="305"/>
        <v/>
      </c>
      <c r="BN647" s="249" t="str">
        <f t="shared" si="306"/>
        <v/>
      </c>
      <c r="BO647" s="195" t="str">
        <f t="shared" si="307"/>
        <v/>
      </c>
      <c r="BP647" s="195" t="str">
        <f t="shared" si="308"/>
        <v/>
      </c>
      <c r="BQ647" s="195" t="str">
        <f t="shared" si="309"/>
        <v/>
      </c>
      <c r="BS647" s="195" t="str">
        <f t="shared" si="310"/>
        <v/>
      </c>
      <c r="BT647" s="195" t="str">
        <f t="shared" si="311"/>
        <v/>
      </c>
      <c r="BV647" s="195" t="str">
        <f t="shared" si="312"/>
        <v/>
      </c>
      <c r="BW647" s="195" t="str">
        <f t="shared" si="313"/>
        <v/>
      </c>
      <c r="BX647" s="195" t="str">
        <f t="shared" si="314"/>
        <v/>
      </c>
      <c r="BY647" s="270" t="str">
        <f t="shared" si="315"/>
        <v/>
      </c>
      <c r="BZ647" t="str">
        <f t="shared" si="316"/>
        <v/>
      </c>
      <c r="CA647" t="str">
        <f t="shared" si="317"/>
        <v/>
      </c>
    </row>
    <row r="648" spans="1:79" x14ac:dyDescent="0.25">
      <c r="A648" s="218" t="s">
        <v>257</v>
      </c>
      <c r="B648" s="224"/>
      <c r="C648" s="225"/>
      <c r="D648" s="226"/>
      <c r="E648" s="224"/>
      <c r="F648" s="227"/>
      <c r="G648" s="227"/>
      <c r="H648" s="227"/>
      <c r="I648" s="228"/>
      <c r="J648" s="227"/>
      <c r="K648" s="229"/>
      <c r="L648" s="224"/>
      <c r="M648" s="230"/>
      <c r="N648" s="230"/>
      <c r="O648" s="231"/>
      <c r="P648" s="231"/>
      <c r="Q648" s="231"/>
      <c r="R648" s="232"/>
      <c r="S648" s="230"/>
      <c r="T648" s="231"/>
      <c r="U648" s="231"/>
      <c r="V648" s="231"/>
      <c r="W648" s="231"/>
      <c r="X648" s="233"/>
      <c r="Y648" s="234"/>
      <c r="Z648" s="235"/>
      <c r="AA648" s="236"/>
      <c r="AB648" s="228"/>
      <c r="AC648" s="236"/>
      <c r="AD648" s="237"/>
      <c r="AE648" s="237"/>
      <c r="AP648" t="b">
        <f t="shared" si="288"/>
        <v>0</v>
      </c>
      <c r="AQ648" t="str">
        <f t="shared" si="289"/>
        <v/>
      </c>
      <c r="AR648" t="str">
        <f>IF(AND(AP648,D648&lt;&gt;""),COUNTIF($AQ$12:AQ648,AQ648),"")</f>
        <v/>
      </c>
      <c r="AS648" t="str">
        <f t="shared" si="318"/>
        <v/>
      </c>
      <c r="AT648">
        <f t="shared" si="319"/>
        <v>0</v>
      </c>
      <c r="AU648" s="195" t="str">
        <f t="shared" si="290"/>
        <v/>
      </c>
      <c r="AV648" s="195" t="str">
        <f t="shared" si="291"/>
        <v/>
      </c>
      <c r="AW648" s="195" t="str">
        <f t="shared" si="292"/>
        <v/>
      </c>
      <c r="AX648" s="195" t="str">
        <f t="shared" si="293"/>
        <v/>
      </c>
      <c r="AY648" s="250" t="str">
        <f t="shared" si="294"/>
        <v/>
      </c>
      <c r="AZ648" s="249" t="str">
        <f t="shared" si="295"/>
        <v/>
      </c>
      <c r="BA648" s="249" t="str">
        <f t="shared" si="296"/>
        <v/>
      </c>
      <c r="BB648" s="195" t="str">
        <f t="shared" si="297"/>
        <v/>
      </c>
      <c r="BC648" s="195" t="str">
        <f t="shared" si="298"/>
        <v/>
      </c>
      <c r="BD648" s="249" t="str">
        <f t="shared" si="299"/>
        <v/>
      </c>
      <c r="BE648" s="249" t="str">
        <f t="shared" si="300"/>
        <v/>
      </c>
      <c r="BF648" s="195" t="str">
        <f t="shared" si="301"/>
        <v/>
      </c>
      <c r="BG648" s="195" t="str">
        <f t="shared" si="302"/>
        <v/>
      </c>
      <c r="BH648" s="258"/>
      <c r="BI648" s="258"/>
      <c r="BJ648" s="258"/>
      <c r="BK648" s="249" t="str">
        <f t="shared" si="303"/>
        <v/>
      </c>
      <c r="BL648" s="249" t="str">
        <f t="shared" si="304"/>
        <v/>
      </c>
      <c r="BM648" s="277" t="str">
        <f t="shared" si="305"/>
        <v/>
      </c>
      <c r="BN648" s="249" t="str">
        <f t="shared" si="306"/>
        <v/>
      </c>
      <c r="BO648" s="195" t="str">
        <f t="shared" si="307"/>
        <v/>
      </c>
      <c r="BP648" s="195" t="str">
        <f t="shared" si="308"/>
        <v/>
      </c>
      <c r="BQ648" s="195" t="str">
        <f t="shared" si="309"/>
        <v/>
      </c>
      <c r="BS648" s="195" t="str">
        <f t="shared" si="310"/>
        <v/>
      </c>
      <c r="BT648" s="195" t="str">
        <f t="shared" si="311"/>
        <v/>
      </c>
      <c r="BV648" s="195" t="str">
        <f t="shared" si="312"/>
        <v/>
      </c>
      <c r="BW648" s="195" t="str">
        <f t="shared" si="313"/>
        <v/>
      </c>
      <c r="BX648" s="195" t="str">
        <f t="shared" si="314"/>
        <v/>
      </c>
      <c r="BY648" s="270" t="str">
        <f t="shared" si="315"/>
        <v/>
      </c>
      <c r="BZ648" t="str">
        <f t="shared" si="316"/>
        <v/>
      </c>
      <c r="CA648" t="str">
        <f t="shared" si="317"/>
        <v/>
      </c>
    </row>
    <row r="649" spans="1:79" x14ac:dyDescent="0.25">
      <c r="A649" s="218" t="s">
        <v>257</v>
      </c>
      <c r="B649" s="224"/>
      <c r="C649" s="225"/>
      <c r="D649" s="226"/>
      <c r="E649" s="224"/>
      <c r="F649" s="227"/>
      <c r="G649" s="227"/>
      <c r="H649" s="227"/>
      <c r="I649" s="228"/>
      <c r="J649" s="227"/>
      <c r="K649" s="229"/>
      <c r="L649" s="224"/>
      <c r="M649" s="230"/>
      <c r="N649" s="230"/>
      <c r="O649" s="231"/>
      <c r="P649" s="231"/>
      <c r="Q649" s="231"/>
      <c r="R649" s="232"/>
      <c r="S649" s="230"/>
      <c r="T649" s="231"/>
      <c r="U649" s="231"/>
      <c r="V649" s="231"/>
      <c r="W649" s="231"/>
      <c r="X649" s="233"/>
      <c r="Y649" s="234"/>
      <c r="Z649" s="235"/>
      <c r="AA649" s="236"/>
      <c r="AB649" s="228"/>
      <c r="AC649" s="236"/>
      <c r="AD649" s="237"/>
      <c r="AE649" s="237"/>
      <c r="AP649" t="b">
        <f t="shared" si="288"/>
        <v>0</v>
      </c>
      <c r="AQ649" t="str">
        <f t="shared" si="289"/>
        <v/>
      </c>
      <c r="AR649" t="str">
        <f>IF(AND(AP649,D649&lt;&gt;""),COUNTIF($AQ$12:AQ649,AQ649),"")</f>
        <v/>
      </c>
      <c r="AS649" t="str">
        <f t="shared" si="318"/>
        <v/>
      </c>
      <c r="AT649">
        <f t="shared" si="319"/>
        <v>1</v>
      </c>
      <c r="AU649" s="195" t="str">
        <f t="shared" si="290"/>
        <v/>
      </c>
      <c r="AV649" s="195" t="str">
        <f t="shared" si="291"/>
        <v/>
      </c>
      <c r="AW649" s="195" t="str">
        <f t="shared" si="292"/>
        <v/>
      </c>
      <c r="AX649" s="195" t="str">
        <f t="shared" si="293"/>
        <v/>
      </c>
      <c r="AY649" s="250" t="str">
        <f t="shared" si="294"/>
        <v/>
      </c>
      <c r="AZ649" s="249" t="str">
        <f t="shared" si="295"/>
        <v/>
      </c>
      <c r="BA649" s="249" t="str">
        <f t="shared" si="296"/>
        <v/>
      </c>
      <c r="BB649" s="195" t="str">
        <f t="shared" si="297"/>
        <v/>
      </c>
      <c r="BC649" s="195" t="str">
        <f t="shared" si="298"/>
        <v/>
      </c>
      <c r="BD649" s="249" t="str">
        <f t="shared" si="299"/>
        <v/>
      </c>
      <c r="BE649" s="249" t="str">
        <f t="shared" si="300"/>
        <v/>
      </c>
      <c r="BF649" s="195" t="str">
        <f t="shared" si="301"/>
        <v/>
      </c>
      <c r="BG649" s="195" t="str">
        <f t="shared" si="302"/>
        <v/>
      </c>
      <c r="BH649" s="258"/>
      <c r="BI649" s="258"/>
      <c r="BJ649" s="258"/>
      <c r="BK649" s="249" t="str">
        <f t="shared" si="303"/>
        <v/>
      </c>
      <c r="BL649" s="249" t="str">
        <f t="shared" si="304"/>
        <v/>
      </c>
      <c r="BM649" s="277" t="str">
        <f t="shared" si="305"/>
        <v/>
      </c>
      <c r="BN649" s="249" t="str">
        <f t="shared" si="306"/>
        <v/>
      </c>
      <c r="BO649" s="195" t="str">
        <f t="shared" si="307"/>
        <v/>
      </c>
      <c r="BP649" s="195" t="str">
        <f t="shared" si="308"/>
        <v/>
      </c>
      <c r="BQ649" s="195" t="str">
        <f t="shared" si="309"/>
        <v/>
      </c>
      <c r="BS649" s="195" t="str">
        <f t="shared" si="310"/>
        <v/>
      </c>
      <c r="BT649" s="195" t="str">
        <f t="shared" si="311"/>
        <v/>
      </c>
      <c r="BV649" s="195" t="str">
        <f t="shared" si="312"/>
        <v/>
      </c>
      <c r="BW649" s="195" t="str">
        <f t="shared" si="313"/>
        <v/>
      </c>
      <c r="BX649" s="195" t="str">
        <f t="shared" si="314"/>
        <v/>
      </c>
      <c r="BY649" s="270" t="str">
        <f t="shared" si="315"/>
        <v/>
      </c>
      <c r="BZ649" t="str">
        <f t="shared" si="316"/>
        <v/>
      </c>
      <c r="CA649" t="str">
        <f t="shared" si="317"/>
        <v/>
      </c>
    </row>
    <row r="650" spans="1:79" x14ac:dyDescent="0.25">
      <c r="A650" s="218" t="s">
        <v>257</v>
      </c>
      <c r="B650" s="224"/>
      <c r="C650" s="225"/>
      <c r="D650" s="226"/>
      <c r="E650" s="224"/>
      <c r="F650" s="227"/>
      <c r="G650" s="227"/>
      <c r="H650" s="227"/>
      <c r="I650" s="228"/>
      <c r="J650" s="227"/>
      <c r="K650" s="229"/>
      <c r="L650" s="224"/>
      <c r="M650" s="230"/>
      <c r="N650" s="230"/>
      <c r="O650" s="231"/>
      <c r="P650" s="231"/>
      <c r="Q650" s="231"/>
      <c r="R650" s="232"/>
      <c r="S650" s="230"/>
      <c r="T650" s="231"/>
      <c r="U650" s="231"/>
      <c r="V650" s="231"/>
      <c r="W650" s="231"/>
      <c r="X650" s="233"/>
      <c r="Y650" s="234"/>
      <c r="Z650" s="235"/>
      <c r="AA650" s="236"/>
      <c r="AB650" s="228"/>
      <c r="AC650" s="236"/>
      <c r="AD650" s="237"/>
      <c r="AE650" s="237"/>
      <c r="AP650" t="b">
        <f t="shared" si="288"/>
        <v>0</v>
      </c>
      <c r="AQ650" t="str">
        <f t="shared" si="289"/>
        <v/>
      </c>
      <c r="AR650" t="str">
        <f>IF(AND(AP650,D650&lt;&gt;""),COUNTIF($AQ$12:AQ650,AQ650),"")</f>
        <v/>
      </c>
      <c r="AS650" t="str">
        <f t="shared" si="318"/>
        <v/>
      </c>
      <c r="AT650">
        <f t="shared" si="319"/>
        <v>0</v>
      </c>
      <c r="AU650" s="195" t="str">
        <f t="shared" si="290"/>
        <v/>
      </c>
      <c r="AV650" s="195" t="str">
        <f t="shared" si="291"/>
        <v/>
      </c>
      <c r="AW650" s="195" t="str">
        <f t="shared" si="292"/>
        <v/>
      </c>
      <c r="AX650" s="195" t="str">
        <f t="shared" si="293"/>
        <v/>
      </c>
      <c r="AY650" s="250" t="str">
        <f t="shared" si="294"/>
        <v/>
      </c>
      <c r="AZ650" s="249" t="str">
        <f t="shared" si="295"/>
        <v/>
      </c>
      <c r="BA650" s="249" t="str">
        <f t="shared" si="296"/>
        <v/>
      </c>
      <c r="BB650" s="195" t="str">
        <f t="shared" si="297"/>
        <v/>
      </c>
      <c r="BC650" s="195" t="str">
        <f t="shared" si="298"/>
        <v/>
      </c>
      <c r="BD650" s="249" t="str">
        <f t="shared" si="299"/>
        <v/>
      </c>
      <c r="BE650" s="249" t="str">
        <f t="shared" si="300"/>
        <v/>
      </c>
      <c r="BF650" s="195" t="str">
        <f t="shared" si="301"/>
        <v/>
      </c>
      <c r="BG650" s="195" t="str">
        <f t="shared" si="302"/>
        <v/>
      </c>
      <c r="BH650" s="258"/>
      <c r="BI650" s="258"/>
      <c r="BJ650" s="258"/>
      <c r="BK650" s="249" t="str">
        <f t="shared" si="303"/>
        <v/>
      </c>
      <c r="BL650" s="249" t="str">
        <f t="shared" si="304"/>
        <v/>
      </c>
      <c r="BM650" s="277" t="str">
        <f t="shared" si="305"/>
        <v/>
      </c>
      <c r="BN650" s="249" t="str">
        <f t="shared" si="306"/>
        <v/>
      </c>
      <c r="BO650" s="195" t="str">
        <f t="shared" si="307"/>
        <v/>
      </c>
      <c r="BP650" s="195" t="str">
        <f t="shared" si="308"/>
        <v/>
      </c>
      <c r="BQ650" s="195" t="str">
        <f t="shared" si="309"/>
        <v/>
      </c>
      <c r="BS650" s="195" t="str">
        <f t="shared" si="310"/>
        <v/>
      </c>
      <c r="BT650" s="195" t="str">
        <f t="shared" si="311"/>
        <v/>
      </c>
      <c r="BV650" s="195" t="str">
        <f t="shared" si="312"/>
        <v/>
      </c>
      <c r="BW650" s="195" t="str">
        <f t="shared" si="313"/>
        <v/>
      </c>
      <c r="BX650" s="195" t="str">
        <f t="shared" si="314"/>
        <v/>
      </c>
      <c r="BY650" s="270" t="str">
        <f t="shared" si="315"/>
        <v/>
      </c>
      <c r="BZ650" t="str">
        <f t="shared" si="316"/>
        <v/>
      </c>
      <c r="CA650" t="str">
        <f t="shared" si="317"/>
        <v/>
      </c>
    </row>
    <row r="651" spans="1:79" x14ac:dyDescent="0.25">
      <c r="A651" s="218" t="s">
        <v>257</v>
      </c>
      <c r="B651" s="224"/>
      <c r="C651" s="225"/>
      <c r="D651" s="226"/>
      <c r="E651" s="224"/>
      <c r="F651" s="227"/>
      <c r="G651" s="227"/>
      <c r="H651" s="227"/>
      <c r="I651" s="228"/>
      <c r="J651" s="227"/>
      <c r="K651" s="229"/>
      <c r="L651" s="224"/>
      <c r="M651" s="230"/>
      <c r="N651" s="230"/>
      <c r="O651" s="231"/>
      <c r="P651" s="231"/>
      <c r="Q651" s="231"/>
      <c r="R651" s="232"/>
      <c r="S651" s="230"/>
      <c r="T651" s="231"/>
      <c r="U651" s="231"/>
      <c r="V651" s="231"/>
      <c r="W651" s="231"/>
      <c r="X651" s="233"/>
      <c r="Y651" s="234"/>
      <c r="Z651" s="235"/>
      <c r="AA651" s="236"/>
      <c r="AB651" s="228"/>
      <c r="AC651" s="236"/>
      <c r="AD651" s="237"/>
      <c r="AE651" s="237"/>
      <c r="AP651" t="b">
        <f t="shared" si="288"/>
        <v>0</v>
      </c>
      <c r="AQ651" t="str">
        <f t="shared" si="289"/>
        <v/>
      </c>
      <c r="AR651" t="str">
        <f>IF(AND(AP651,D651&lt;&gt;""),COUNTIF($AQ$12:AQ651,AQ651),"")</f>
        <v/>
      </c>
      <c r="AS651" t="str">
        <f t="shared" si="318"/>
        <v/>
      </c>
      <c r="AT651">
        <f t="shared" si="319"/>
        <v>1</v>
      </c>
      <c r="AU651" s="195" t="str">
        <f t="shared" si="290"/>
        <v/>
      </c>
      <c r="AV651" s="195" t="str">
        <f t="shared" si="291"/>
        <v/>
      </c>
      <c r="AW651" s="195" t="str">
        <f t="shared" si="292"/>
        <v/>
      </c>
      <c r="AX651" s="195" t="str">
        <f t="shared" si="293"/>
        <v/>
      </c>
      <c r="AY651" s="250" t="str">
        <f t="shared" si="294"/>
        <v/>
      </c>
      <c r="AZ651" s="249" t="str">
        <f t="shared" si="295"/>
        <v/>
      </c>
      <c r="BA651" s="249" t="str">
        <f t="shared" si="296"/>
        <v/>
      </c>
      <c r="BB651" s="195" t="str">
        <f t="shared" si="297"/>
        <v/>
      </c>
      <c r="BC651" s="195" t="str">
        <f t="shared" si="298"/>
        <v/>
      </c>
      <c r="BD651" s="249" t="str">
        <f t="shared" si="299"/>
        <v/>
      </c>
      <c r="BE651" s="249" t="str">
        <f t="shared" si="300"/>
        <v/>
      </c>
      <c r="BF651" s="195" t="str">
        <f t="shared" si="301"/>
        <v/>
      </c>
      <c r="BG651" s="195" t="str">
        <f t="shared" si="302"/>
        <v/>
      </c>
      <c r="BH651" s="258"/>
      <c r="BI651" s="258"/>
      <c r="BJ651" s="258"/>
      <c r="BK651" s="249" t="str">
        <f t="shared" si="303"/>
        <v/>
      </c>
      <c r="BL651" s="249" t="str">
        <f t="shared" si="304"/>
        <v/>
      </c>
      <c r="BM651" s="277" t="str">
        <f t="shared" si="305"/>
        <v/>
      </c>
      <c r="BN651" s="249" t="str">
        <f t="shared" si="306"/>
        <v/>
      </c>
      <c r="BO651" s="195" t="str">
        <f t="shared" si="307"/>
        <v/>
      </c>
      <c r="BP651" s="195" t="str">
        <f t="shared" si="308"/>
        <v/>
      </c>
      <c r="BQ651" s="195" t="str">
        <f t="shared" si="309"/>
        <v/>
      </c>
      <c r="BS651" s="195" t="str">
        <f t="shared" si="310"/>
        <v/>
      </c>
      <c r="BT651" s="195" t="str">
        <f t="shared" si="311"/>
        <v/>
      </c>
      <c r="BV651" s="195" t="str">
        <f t="shared" si="312"/>
        <v/>
      </c>
      <c r="BW651" s="195" t="str">
        <f t="shared" si="313"/>
        <v/>
      </c>
      <c r="BX651" s="195" t="str">
        <f t="shared" si="314"/>
        <v/>
      </c>
      <c r="BY651" s="270" t="str">
        <f t="shared" si="315"/>
        <v/>
      </c>
      <c r="BZ651" t="str">
        <f t="shared" si="316"/>
        <v/>
      </c>
      <c r="CA651" t="str">
        <f t="shared" si="317"/>
        <v/>
      </c>
    </row>
    <row r="652" spans="1:79" x14ac:dyDescent="0.25">
      <c r="A652" s="218" t="s">
        <v>257</v>
      </c>
      <c r="B652" s="224"/>
      <c r="C652" s="225"/>
      <c r="D652" s="226"/>
      <c r="E652" s="224"/>
      <c r="F652" s="227"/>
      <c r="G652" s="227"/>
      <c r="H652" s="227"/>
      <c r="I652" s="228"/>
      <c r="J652" s="227"/>
      <c r="K652" s="229"/>
      <c r="L652" s="224"/>
      <c r="M652" s="230"/>
      <c r="N652" s="230"/>
      <c r="O652" s="231"/>
      <c r="P652" s="231"/>
      <c r="Q652" s="231"/>
      <c r="R652" s="232"/>
      <c r="S652" s="230"/>
      <c r="T652" s="231"/>
      <c r="U652" s="231"/>
      <c r="V652" s="231"/>
      <c r="W652" s="231"/>
      <c r="X652" s="233"/>
      <c r="Y652" s="234"/>
      <c r="Z652" s="235"/>
      <c r="AA652" s="236"/>
      <c r="AB652" s="228"/>
      <c r="AC652" s="236"/>
      <c r="AD652" s="237"/>
      <c r="AE652" s="237"/>
      <c r="AP652" t="b">
        <f t="shared" ref="AP652:AP715" si="320">IF(COUNTA(B652:AE652)&gt;0,TRUE,FALSE)</f>
        <v>0</v>
      </c>
      <c r="AQ652" t="str">
        <f t="shared" ref="AQ652:AQ715" si="321">IF(AND(AP652,D652&lt;&gt;""),D652,"")</f>
        <v/>
      </c>
      <c r="AR652" t="str">
        <f>IF(AND(AP652,D652&lt;&gt;""),COUNTIF($AQ$12:AQ652,AQ652),"")</f>
        <v/>
      </c>
      <c r="AS652" t="str">
        <f t="shared" si="318"/>
        <v/>
      </c>
      <c r="AT652">
        <f t="shared" si="319"/>
        <v>0</v>
      </c>
      <c r="AU652" s="195" t="str">
        <f t="shared" ref="AU652:AU715" si="322">IF($AP652=FALSE,"",
IF(ISNUMBER(MATCH($B652, _StateLkUp, 0)), "", DV_Rule_3))</f>
        <v/>
      </c>
      <c r="AV652" s="195" t="str">
        <f t="shared" ref="AV652:AV715" si="323">IF($AP652=FALSE,"",
IF($C652="",DV_Rule_2,
IF(ISNUMBER($C652+0)=FALSE,DV_Rule_3,
IF(AND($C652+0&gt;=2000,$C652+0&lt;=2100)=FALSE,DV_Rule_4,
""))))</f>
        <v/>
      </c>
      <c r="AW652" s="195" t="str">
        <f t="shared" ref="AW652:AW715" si="324">IF($AP652=FALSE,"",
IF($D652="",DV_Rule_2,
IF(ISNUMBER(MATCH($D652,_ServiceType,0))=TRUE,"",
DV_Rule_3)))</f>
        <v/>
      </c>
      <c r="AX652" s="195" t="str">
        <f t="shared" ref="AX652:AX715" si="325">IF($AP652=FALSE,"",
IF(BZ652,DV_Rule_5,
""))</f>
        <v/>
      </c>
      <c r="AY652" s="250" t="str">
        <f t="shared" ref="AY652:AY715" si="326">IF($AP652=FALSE,"",
IF($F652="","",
IF(CA652,DV_Rule_5,
IF(AND(LEN($F652)=10,ISNUMBER($F652+0))=FALSE,DV_Rule_4,
""))))</f>
        <v/>
      </c>
      <c r="AZ652" s="249" t="str">
        <f t="shared" ref="AZ652:AZ715" si="327">IF($AP652=FALSE,"",
IF($G652="",DV_Rule_2,
IF(BZ652,DV_Rule_5,
"")))</f>
        <v/>
      </c>
      <c r="BA652" s="249" t="str">
        <f t="shared" ref="BA652:BA715" si="328">IF($AP652=FALSE,"",
IF($H652="",DV_Rule_2,
IF(BZ652,DV_Rule_5,
"")))</f>
        <v/>
      </c>
      <c r="BB652" s="195" t="str">
        <f t="shared" ref="BB652:BB715" si="329">IF($AP652=FALSE,"",
IF($I652="", DV_Rule_2,
IF(BZ652,DV_Rule_5,
"")))</f>
        <v/>
      </c>
      <c r="BC652" s="195" t="str">
        <f t="shared" ref="BC652:BC715" si="330">IF($AP652=FALSE,"",
IF($J652="",DV_Rule_2,
IF(ISNUMBER(MATCH($J652,_OwnershipType,0))=FALSE,DV_Rule_4,
"")))</f>
        <v/>
      </c>
      <c r="BD652" s="249" t="str">
        <f t="shared" ref="BD652:BD715" si="331">IF($AP652=FALSE,"",
IF($K652="",DV_Rule_2,
""))</f>
        <v/>
      </c>
      <c r="BE652" s="249" t="str">
        <f t="shared" ref="BE652:BE715" si="332">IF($AP652=FALSE,"",
IF($L652="",DV_Rule_2,
""))</f>
        <v/>
      </c>
      <c r="BF652" s="195" t="str">
        <f t="shared" ref="BF652:BF715" si="333">IF($AP652=FALSE,"",
IF($M652="", DV_Rule_2,
IF(AND(N652&lt;&gt;"",OR(M652&gt;N652,N652=M652)),DV_Rule_4,
"")))</f>
        <v/>
      </c>
      <c r="BG652" s="195" t="str">
        <f t="shared" ref="BG652:BG715" si="334">IF($AP652=FALSE,"",
IF($N652="", DV_Rule_2,
IF(AND(M652&lt;&gt;"",OR(M652&gt;N652,N652=M652)),DV_Rule_4,
"")))</f>
        <v/>
      </c>
      <c r="BH652" s="258"/>
      <c r="BI652" s="258"/>
      <c r="BJ652" s="258"/>
      <c r="BK652" s="249" t="str">
        <f t="shared" ref="BK652:BK715" si="335">IF($AP652=FALSE,"",
IF($R652="",DV_Rule_2,
IF(AND(S652&lt;&gt;"",OR(R652&gt;S652,R652=S652)),DV_Rule_4,
"")))</f>
        <v/>
      </c>
      <c r="BL652" s="249" t="str">
        <f t="shared" ref="BL652:BL715" si="336">IF($AP652=FALSE,"",
IF($S652="",DV_Rule_2,
IF(AND(R652&lt;&gt;"",OR(R652&gt;S652,R652=S652)),DV_Rule_4,
"")))</f>
        <v/>
      </c>
      <c r="BM652" s="277" t="str">
        <f t="shared" ref="BM652:BM715" si="337">IF($AP652=FALSE,"",
IF(AND(T652="",OR(AND(O652&lt;&gt;"",P652&lt;&gt;"",Q652=""),AND(P652&lt;&gt;"",Q652&lt;&gt;"",O652=""))),DV_Rule_2,
""))</f>
        <v/>
      </c>
      <c r="BN652" s="249" t="str">
        <f t="shared" ref="BN652:BN715" si="338">IF($AP652=FALSE,"",
IF($U652="",DV_Rule_2,
""))</f>
        <v/>
      </c>
      <c r="BO652" s="195" t="str">
        <f t="shared" ref="BO652:BO715" si="339">IF($AP652=FALSE,"",
IF($V652="",DV_Rule_2,
""))</f>
        <v/>
      </c>
      <c r="BP652" s="195" t="str">
        <f t="shared" ref="BP652:BP715" si="340">IF($AP652=FALSE,"",
IF($W652="",DV_Rule_2,
""))</f>
        <v/>
      </c>
      <c r="BQ652" s="195" t="str">
        <f t="shared" ref="BQ652:BQ715" si="341">IF($AP652=FALSE,"",
IF($X652="",DV_Rule_2,
""))</f>
        <v/>
      </c>
      <c r="BS652" s="195" t="str">
        <f t="shared" ref="BS652:BS715" si="342">IF($AP652=FALSE,"",
IF($Z652="",DV_Rule_2,
IF(OR($Z652=0,$Z652&lt;1,$Z652&gt;1.04),DV_Rule_4,
"")))</f>
        <v/>
      </c>
      <c r="BT652" s="195" t="str">
        <f t="shared" ref="BT652:BT715" si="343">IF($AP652=FALSE,"",
IF($AA652="",DV_Rule_2,
IF($AA652=0,DV_Rule_4,
"")))</f>
        <v/>
      </c>
      <c r="BV652" s="195" t="str">
        <f t="shared" ref="BV652:BV715" si="344">IF($AP652=FALSE,"",
IF($AC652="",DV_Rule_2,
IF(OR($AC652=0,$AC652&lt;1,$AC652&gt;1.04),DV_Rule_4,
"")))</f>
        <v/>
      </c>
      <c r="BW652" s="195" t="str">
        <f t="shared" ref="BW652:BW715" si="345">IF($AP652=FALSE,"",
IF($AD652="",DV_Rule_2,
""))</f>
        <v/>
      </c>
      <c r="BX652" s="195" t="str">
        <f t="shared" ref="BX652:BX715" si="346">IF($AP652=FALSE,"",
IF($AE652="",DV_Rule_2,
""))</f>
        <v/>
      </c>
      <c r="BY652" s="270" t="str">
        <f t="shared" ref="BY652:BY715" si="347">IF($AP652=FALSE,"",
CONCATENATE(E652,"_",G652,"_",H652,"_",I652))</f>
        <v/>
      </c>
      <c r="BZ652" t="str">
        <f t="shared" ref="BZ652:BZ715" si="348">IF($AP652=FALSE,"",
IF(COUNTIF($BY$12:$BY$2011,BY652)&gt;1,TRUE,FALSE))</f>
        <v/>
      </c>
      <c r="CA652" t="str">
        <f t="shared" ref="CA652:CA715" si="349">IF($AP652=FALSE,"",
IF(F652="",FALSE,
IF(COUNTIF($F$12:$F$2011,F652)&gt;1,TRUE,FALSE)))</f>
        <v/>
      </c>
    </row>
    <row r="653" spans="1:79" x14ac:dyDescent="0.25">
      <c r="A653" s="218" t="s">
        <v>257</v>
      </c>
      <c r="B653" s="224"/>
      <c r="C653" s="225"/>
      <c r="D653" s="226"/>
      <c r="E653" s="224"/>
      <c r="F653" s="227"/>
      <c r="G653" s="227"/>
      <c r="H653" s="227"/>
      <c r="I653" s="228"/>
      <c r="J653" s="227"/>
      <c r="K653" s="229"/>
      <c r="L653" s="224"/>
      <c r="M653" s="230"/>
      <c r="N653" s="230"/>
      <c r="O653" s="231"/>
      <c r="P653" s="231"/>
      <c r="Q653" s="231"/>
      <c r="R653" s="232"/>
      <c r="S653" s="230"/>
      <c r="T653" s="231"/>
      <c r="U653" s="231"/>
      <c r="V653" s="231"/>
      <c r="W653" s="231"/>
      <c r="X653" s="233"/>
      <c r="Y653" s="234"/>
      <c r="Z653" s="235"/>
      <c r="AA653" s="236"/>
      <c r="AB653" s="228"/>
      <c r="AC653" s="236"/>
      <c r="AD653" s="237"/>
      <c r="AE653" s="237"/>
      <c r="AP653" t="b">
        <f t="shared" si="320"/>
        <v>0</v>
      </c>
      <c r="AQ653" t="str">
        <f t="shared" si="321"/>
        <v/>
      </c>
      <c r="AR653" t="str">
        <f>IF(AND(AP653,D653&lt;&gt;""),COUNTIF($AQ$12:AQ653,AQ653),"")</f>
        <v/>
      </c>
      <c r="AS653" t="str">
        <f t="shared" ref="AS653:AS716" si="350">IF(AND(AP653,AQ653&lt;&gt;""),AQ653&amp;"_"&amp;AR653,"")</f>
        <v/>
      </c>
      <c r="AT653">
        <f t="shared" ref="AT653:AT716" si="351">IF(MOD(ROW(),2)=0,0,1)</f>
        <v>1</v>
      </c>
      <c r="AU653" s="195" t="str">
        <f t="shared" si="322"/>
        <v/>
      </c>
      <c r="AV653" s="195" t="str">
        <f t="shared" si="323"/>
        <v/>
      </c>
      <c r="AW653" s="195" t="str">
        <f t="shared" si="324"/>
        <v/>
      </c>
      <c r="AX653" s="195" t="str">
        <f t="shared" si="325"/>
        <v/>
      </c>
      <c r="AY653" s="250" t="str">
        <f t="shared" si="326"/>
        <v/>
      </c>
      <c r="AZ653" s="249" t="str">
        <f t="shared" si="327"/>
        <v/>
      </c>
      <c r="BA653" s="249" t="str">
        <f t="shared" si="328"/>
        <v/>
      </c>
      <c r="BB653" s="195" t="str">
        <f t="shared" si="329"/>
        <v/>
      </c>
      <c r="BC653" s="195" t="str">
        <f t="shared" si="330"/>
        <v/>
      </c>
      <c r="BD653" s="249" t="str">
        <f t="shared" si="331"/>
        <v/>
      </c>
      <c r="BE653" s="249" t="str">
        <f t="shared" si="332"/>
        <v/>
      </c>
      <c r="BF653" s="195" t="str">
        <f t="shared" si="333"/>
        <v/>
      </c>
      <c r="BG653" s="195" t="str">
        <f t="shared" si="334"/>
        <v/>
      </c>
      <c r="BH653" s="258"/>
      <c r="BI653" s="258"/>
      <c r="BJ653" s="258"/>
      <c r="BK653" s="249" t="str">
        <f t="shared" si="335"/>
        <v/>
      </c>
      <c r="BL653" s="249" t="str">
        <f t="shared" si="336"/>
        <v/>
      </c>
      <c r="BM653" s="277" t="str">
        <f t="shared" si="337"/>
        <v/>
      </c>
      <c r="BN653" s="249" t="str">
        <f t="shared" si="338"/>
        <v/>
      </c>
      <c r="BO653" s="195" t="str">
        <f t="shared" si="339"/>
        <v/>
      </c>
      <c r="BP653" s="195" t="str">
        <f t="shared" si="340"/>
        <v/>
      </c>
      <c r="BQ653" s="195" t="str">
        <f t="shared" si="341"/>
        <v/>
      </c>
      <c r="BS653" s="195" t="str">
        <f t="shared" si="342"/>
        <v/>
      </c>
      <c r="BT653" s="195" t="str">
        <f t="shared" si="343"/>
        <v/>
      </c>
      <c r="BV653" s="195" t="str">
        <f t="shared" si="344"/>
        <v/>
      </c>
      <c r="BW653" s="195" t="str">
        <f t="shared" si="345"/>
        <v/>
      </c>
      <c r="BX653" s="195" t="str">
        <f t="shared" si="346"/>
        <v/>
      </c>
      <c r="BY653" s="270" t="str">
        <f t="shared" si="347"/>
        <v/>
      </c>
      <c r="BZ653" t="str">
        <f t="shared" si="348"/>
        <v/>
      </c>
      <c r="CA653" t="str">
        <f t="shared" si="349"/>
        <v/>
      </c>
    </row>
    <row r="654" spans="1:79" x14ac:dyDescent="0.25">
      <c r="A654" s="218" t="s">
        <v>257</v>
      </c>
      <c r="B654" s="224"/>
      <c r="C654" s="225"/>
      <c r="D654" s="226"/>
      <c r="E654" s="224"/>
      <c r="F654" s="227"/>
      <c r="G654" s="227"/>
      <c r="H654" s="227"/>
      <c r="I654" s="228"/>
      <c r="J654" s="227"/>
      <c r="K654" s="229"/>
      <c r="L654" s="224"/>
      <c r="M654" s="230"/>
      <c r="N654" s="230"/>
      <c r="O654" s="231"/>
      <c r="P654" s="231"/>
      <c r="Q654" s="231"/>
      <c r="R654" s="232"/>
      <c r="S654" s="230"/>
      <c r="T654" s="231"/>
      <c r="U654" s="231"/>
      <c r="V654" s="231"/>
      <c r="W654" s="231"/>
      <c r="X654" s="233"/>
      <c r="Y654" s="234"/>
      <c r="Z654" s="235"/>
      <c r="AA654" s="236"/>
      <c r="AB654" s="228"/>
      <c r="AC654" s="236"/>
      <c r="AD654" s="237"/>
      <c r="AE654" s="237"/>
      <c r="AP654" t="b">
        <f t="shared" si="320"/>
        <v>0</v>
      </c>
      <c r="AQ654" t="str">
        <f t="shared" si="321"/>
        <v/>
      </c>
      <c r="AR654" t="str">
        <f>IF(AND(AP654,D654&lt;&gt;""),COUNTIF($AQ$12:AQ654,AQ654),"")</f>
        <v/>
      </c>
      <c r="AS654" t="str">
        <f t="shared" si="350"/>
        <v/>
      </c>
      <c r="AT654">
        <f t="shared" si="351"/>
        <v>0</v>
      </c>
      <c r="AU654" s="195" t="str">
        <f t="shared" si="322"/>
        <v/>
      </c>
      <c r="AV654" s="195" t="str">
        <f t="shared" si="323"/>
        <v/>
      </c>
      <c r="AW654" s="195" t="str">
        <f t="shared" si="324"/>
        <v/>
      </c>
      <c r="AX654" s="195" t="str">
        <f t="shared" si="325"/>
        <v/>
      </c>
      <c r="AY654" s="250" t="str">
        <f t="shared" si="326"/>
        <v/>
      </c>
      <c r="AZ654" s="249" t="str">
        <f t="shared" si="327"/>
        <v/>
      </c>
      <c r="BA654" s="249" t="str">
        <f t="shared" si="328"/>
        <v/>
      </c>
      <c r="BB654" s="195" t="str">
        <f t="shared" si="329"/>
        <v/>
      </c>
      <c r="BC654" s="195" t="str">
        <f t="shared" si="330"/>
        <v/>
      </c>
      <c r="BD654" s="249" t="str">
        <f t="shared" si="331"/>
        <v/>
      </c>
      <c r="BE654" s="249" t="str">
        <f t="shared" si="332"/>
        <v/>
      </c>
      <c r="BF654" s="195" t="str">
        <f t="shared" si="333"/>
        <v/>
      </c>
      <c r="BG654" s="195" t="str">
        <f t="shared" si="334"/>
        <v/>
      </c>
      <c r="BH654" s="258"/>
      <c r="BI654" s="258"/>
      <c r="BJ654" s="258"/>
      <c r="BK654" s="249" t="str">
        <f t="shared" si="335"/>
        <v/>
      </c>
      <c r="BL654" s="249" t="str">
        <f t="shared" si="336"/>
        <v/>
      </c>
      <c r="BM654" s="277" t="str">
        <f t="shared" si="337"/>
        <v/>
      </c>
      <c r="BN654" s="249" t="str">
        <f t="shared" si="338"/>
        <v/>
      </c>
      <c r="BO654" s="195" t="str">
        <f t="shared" si="339"/>
        <v/>
      </c>
      <c r="BP654" s="195" t="str">
        <f t="shared" si="340"/>
        <v/>
      </c>
      <c r="BQ654" s="195" t="str">
        <f t="shared" si="341"/>
        <v/>
      </c>
      <c r="BS654" s="195" t="str">
        <f t="shared" si="342"/>
        <v/>
      </c>
      <c r="BT654" s="195" t="str">
        <f t="shared" si="343"/>
        <v/>
      </c>
      <c r="BV654" s="195" t="str">
        <f t="shared" si="344"/>
        <v/>
      </c>
      <c r="BW654" s="195" t="str">
        <f t="shared" si="345"/>
        <v/>
      </c>
      <c r="BX654" s="195" t="str">
        <f t="shared" si="346"/>
        <v/>
      </c>
      <c r="BY654" s="270" t="str">
        <f t="shared" si="347"/>
        <v/>
      </c>
      <c r="BZ654" t="str">
        <f t="shared" si="348"/>
        <v/>
      </c>
      <c r="CA654" t="str">
        <f t="shared" si="349"/>
        <v/>
      </c>
    </row>
    <row r="655" spans="1:79" x14ac:dyDescent="0.25">
      <c r="A655" s="218" t="s">
        <v>257</v>
      </c>
      <c r="B655" s="224"/>
      <c r="C655" s="225"/>
      <c r="D655" s="226"/>
      <c r="E655" s="224"/>
      <c r="F655" s="227"/>
      <c r="G655" s="227"/>
      <c r="H655" s="227"/>
      <c r="I655" s="228"/>
      <c r="J655" s="227"/>
      <c r="K655" s="229"/>
      <c r="L655" s="224"/>
      <c r="M655" s="230"/>
      <c r="N655" s="230"/>
      <c r="O655" s="231"/>
      <c r="P655" s="231"/>
      <c r="Q655" s="231"/>
      <c r="R655" s="232"/>
      <c r="S655" s="230"/>
      <c r="T655" s="231"/>
      <c r="U655" s="231"/>
      <c r="V655" s="231"/>
      <c r="W655" s="231"/>
      <c r="X655" s="233"/>
      <c r="Y655" s="234"/>
      <c r="Z655" s="235"/>
      <c r="AA655" s="236"/>
      <c r="AB655" s="228"/>
      <c r="AC655" s="236"/>
      <c r="AD655" s="237"/>
      <c r="AE655" s="237"/>
      <c r="AP655" t="b">
        <f t="shared" si="320"/>
        <v>0</v>
      </c>
      <c r="AQ655" t="str">
        <f t="shared" si="321"/>
        <v/>
      </c>
      <c r="AR655" t="str">
        <f>IF(AND(AP655,D655&lt;&gt;""),COUNTIF($AQ$12:AQ655,AQ655),"")</f>
        <v/>
      </c>
      <c r="AS655" t="str">
        <f t="shared" si="350"/>
        <v/>
      </c>
      <c r="AT655">
        <f t="shared" si="351"/>
        <v>1</v>
      </c>
      <c r="AU655" s="195" t="str">
        <f t="shared" si="322"/>
        <v/>
      </c>
      <c r="AV655" s="195" t="str">
        <f t="shared" si="323"/>
        <v/>
      </c>
      <c r="AW655" s="195" t="str">
        <f t="shared" si="324"/>
        <v/>
      </c>
      <c r="AX655" s="195" t="str">
        <f t="shared" si="325"/>
        <v/>
      </c>
      <c r="AY655" s="250" t="str">
        <f t="shared" si="326"/>
        <v/>
      </c>
      <c r="AZ655" s="249" t="str">
        <f t="shared" si="327"/>
        <v/>
      </c>
      <c r="BA655" s="249" t="str">
        <f t="shared" si="328"/>
        <v/>
      </c>
      <c r="BB655" s="195" t="str">
        <f t="shared" si="329"/>
        <v/>
      </c>
      <c r="BC655" s="195" t="str">
        <f t="shared" si="330"/>
        <v/>
      </c>
      <c r="BD655" s="249" t="str">
        <f t="shared" si="331"/>
        <v/>
      </c>
      <c r="BE655" s="249" t="str">
        <f t="shared" si="332"/>
        <v/>
      </c>
      <c r="BF655" s="195" t="str">
        <f t="shared" si="333"/>
        <v/>
      </c>
      <c r="BG655" s="195" t="str">
        <f t="shared" si="334"/>
        <v/>
      </c>
      <c r="BH655" s="258"/>
      <c r="BI655" s="258"/>
      <c r="BJ655" s="258"/>
      <c r="BK655" s="249" t="str">
        <f t="shared" si="335"/>
        <v/>
      </c>
      <c r="BL655" s="249" t="str">
        <f t="shared" si="336"/>
        <v/>
      </c>
      <c r="BM655" s="277" t="str">
        <f t="shared" si="337"/>
        <v/>
      </c>
      <c r="BN655" s="249" t="str">
        <f t="shared" si="338"/>
        <v/>
      </c>
      <c r="BO655" s="195" t="str">
        <f t="shared" si="339"/>
        <v/>
      </c>
      <c r="BP655" s="195" t="str">
        <f t="shared" si="340"/>
        <v/>
      </c>
      <c r="BQ655" s="195" t="str">
        <f t="shared" si="341"/>
        <v/>
      </c>
      <c r="BS655" s="195" t="str">
        <f t="shared" si="342"/>
        <v/>
      </c>
      <c r="BT655" s="195" t="str">
        <f t="shared" si="343"/>
        <v/>
      </c>
      <c r="BV655" s="195" t="str">
        <f t="shared" si="344"/>
        <v/>
      </c>
      <c r="BW655" s="195" t="str">
        <f t="shared" si="345"/>
        <v/>
      </c>
      <c r="BX655" s="195" t="str">
        <f t="shared" si="346"/>
        <v/>
      </c>
      <c r="BY655" s="270" t="str">
        <f t="shared" si="347"/>
        <v/>
      </c>
      <c r="BZ655" t="str">
        <f t="shared" si="348"/>
        <v/>
      </c>
      <c r="CA655" t="str">
        <f t="shared" si="349"/>
        <v/>
      </c>
    </row>
    <row r="656" spans="1:79" x14ac:dyDescent="0.25">
      <c r="A656" s="218" t="s">
        <v>257</v>
      </c>
      <c r="B656" s="224"/>
      <c r="C656" s="225"/>
      <c r="D656" s="226"/>
      <c r="E656" s="224"/>
      <c r="F656" s="227"/>
      <c r="G656" s="227"/>
      <c r="H656" s="227"/>
      <c r="I656" s="228"/>
      <c r="J656" s="227"/>
      <c r="K656" s="229"/>
      <c r="L656" s="224"/>
      <c r="M656" s="230"/>
      <c r="N656" s="230"/>
      <c r="O656" s="231"/>
      <c r="P656" s="231"/>
      <c r="Q656" s="231"/>
      <c r="R656" s="232"/>
      <c r="S656" s="230"/>
      <c r="T656" s="231"/>
      <c r="U656" s="231"/>
      <c r="V656" s="231"/>
      <c r="W656" s="231"/>
      <c r="X656" s="233"/>
      <c r="Y656" s="234"/>
      <c r="Z656" s="235"/>
      <c r="AA656" s="236"/>
      <c r="AB656" s="228"/>
      <c r="AC656" s="236"/>
      <c r="AD656" s="237"/>
      <c r="AE656" s="237"/>
      <c r="AP656" t="b">
        <f t="shared" si="320"/>
        <v>0</v>
      </c>
      <c r="AQ656" t="str">
        <f t="shared" si="321"/>
        <v/>
      </c>
      <c r="AR656" t="str">
        <f>IF(AND(AP656,D656&lt;&gt;""),COUNTIF($AQ$12:AQ656,AQ656),"")</f>
        <v/>
      </c>
      <c r="AS656" t="str">
        <f t="shared" si="350"/>
        <v/>
      </c>
      <c r="AT656">
        <f t="shared" si="351"/>
        <v>0</v>
      </c>
      <c r="AU656" s="195" t="str">
        <f t="shared" si="322"/>
        <v/>
      </c>
      <c r="AV656" s="195" t="str">
        <f t="shared" si="323"/>
        <v/>
      </c>
      <c r="AW656" s="195" t="str">
        <f t="shared" si="324"/>
        <v/>
      </c>
      <c r="AX656" s="195" t="str">
        <f t="shared" si="325"/>
        <v/>
      </c>
      <c r="AY656" s="250" t="str">
        <f t="shared" si="326"/>
        <v/>
      </c>
      <c r="AZ656" s="249" t="str">
        <f t="shared" si="327"/>
        <v/>
      </c>
      <c r="BA656" s="249" t="str">
        <f t="shared" si="328"/>
        <v/>
      </c>
      <c r="BB656" s="195" t="str">
        <f t="shared" si="329"/>
        <v/>
      </c>
      <c r="BC656" s="195" t="str">
        <f t="shared" si="330"/>
        <v/>
      </c>
      <c r="BD656" s="249" t="str">
        <f t="shared" si="331"/>
        <v/>
      </c>
      <c r="BE656" s="249" t="str">
        <f t="shared" si="332"/>
        <v/>
      </c>
      <c r="BF656" s="195" t="str">
        <f t="shared" si="333"/>
        <v/>
      </c>
      <c r="BG656" s="195" t="str">
        <f t="shared" si="334"/>
        <v/>
      </c>
      <c r="BH656" s="258"/>
      <c r="BI656" s="258"/>
      <c r="BJ656" s="258"/>
      <c r="BK656" s="249" t="str">
        <f t="shared" si="335"/>
        <v/>
      </c>
      <c r="BL656" s="249" t="str">
        <f t="shared" si="336"/>
        <v/>
      </c>
      <c r="BM656" s="277" t="str">
        <f t="shared" si="337"/>
        <v/>
      </c>
      <c r="BN656" s="249" t="str">
        <f t="shared" si="338"/>
        <v/>
      </c>
      <c r="BO656" s="195" t="str">
        <f t="shared" si="339"/>
        <v/>
      </c>
      <c r="BP656" s="195" t="str">
        <f t="shared" si="340"/>
        <v/>
      </c>
      <c r="BQ656" s="195" t="str">
        <f t="shared" si="341"/>
        <v/>
      </c>
      <c r="BS656" s="195" t="str">
        <f t="shared" si="342"/>
        <v/>
      </c>
      <c r="BT656" s="195" t="str">
        <f t="shared" si="343"/>
        <v/>
      </c>
      <c r="BV656" s="195" t="str">
        <f t="shared" si="344"/>
        <v/>
      </c>
      <c r="BW656" s="195" t="str">
        <f t="shared" si="345"/>
        <v/>
      </c>
      <c r="BX656" s="195" t="str">
        <f t="shared" si="346"/>
        <v/>
      </c>
      <c r="BY656" s="270" t="str">
        <f t="shared" si="347"/>
        <v/>
      </c>
      <c r="BZ656" t="str">
        <f t="shared" si="348"/>
        <v/>
      </c>
      <c r="CA656" t="str">
        <f t="shared" si="349"/>
        <v/>
      </c>
    </row>
    <row r="657" spans="1:79" x14ac:dyDescent="0.25">
      <c r="A657" s="218" t="s">
        <v>257</v>
      </c>
      <c r="B657" s="224"/>
      <c r="C657" s="225"/>
      <c r="D657" s="226"/>
      <c r="E657" s="224"/>
      <c r="F657" s="227"/>
      <c r="G657" s="227"/>
      <c r="H657" s="227"/>
      <c r="I657" s="228"/>
      <c r="J657" s="227"/>
      <c r="K657" s="229"/>
      <c r="L657" s="224"/>
      <c r="M657" s="230"/>
      <c r="N657" s="230"/>
      <c r="O657" s="231"/>
      <c r="P657" s="231"/>
      <c r="Q657" s="231"/>
      <c r="R657" s="232"/>
      <c r="S657" s="230"/>
      <c r="T657" s="231"/>
      <c r="U657" s="231"/>
      <c r="V657" s="231"/>
      <c r="W657" s="231"/>
      <c r="X657" s="233"/>
      <c r="Y657" s="234"/>
      <c r="Z657" s="235"/>
      <c r="AA657" s="236"/>
      <c r="AB657" s="228"/>
      <c r="AC657" s="236"/>
      <c r="AD657" s="237"/>
      <c r="AE657" s="237"/>
      <c r="AP657" t="b">
        <f t="shared" si="320"/>
        <v>0</v>
      </c>
      <c r="AQ657" t="str">
        <f t="shared" si="321"/>
        <v/>
      </c>
      <c r="AR657" t="str">
        <f>IF(AND(AP657,D657&lt;&gt;""),COUNTIF($AQ$12:AQ657,AQ657),"")</f>
        <v/>
      </c>
      <c r="AS657" t="str">
        <f t="shared" si="350"/>
        <v/>
      </c>
      <c r="AT657">
        <f t="shared" si="351"/>
        <v>1</v>
      </c>
      <c r="AU657" s="195" t="str">
        <f t="shared" si="322"/>
        <v/>
      </c>
      <c r="AV657" s="195" t="str">
        <f t="shared" si="323"/>
        <v/>
      </c>
      <c r="AW657" s="195" t="str">
        <f t="shared" si="324"/>
        <v/>
      </c>
      <c r="AX657" s="195" t="str">
        <f t="shared" si="325"/>
        <v/>
      </c>
      <c r="AY657" s="250" t="str">
        <f t="shared" si="326"/>
        <v/>
      </c>
      <c r="AZ657" s="249" t="str">
        <f t="shared" si="327"/>
        <v/>
      </c>
      <c r="BA657" s="249" t="str">
        <f t="shared" si="328"/>
        <v/>
      </c>
      <c r="BB657" s="195" t="str">
        <f t="shared" si="329"/>
        <v/>
      </c>
      <c r="BC657" s="195" t="str">
        <f t="shared" si="330"/>
        <v/>
      </c>
      <c r="BD657" s="249" t="str">
        <f t="shared" si="331"/>
        <v/>
      </c>
      <c r="BE657" s="249" t="str">
        <f t="shared" si="332"/>
        <v/>
      </c>
      <c r="BF657" s="195" t="str">
        <f t="shared" si="333"/>
        <v/>
      </c>
      <c r="BG657" s="195" t="str">
        <f t="shared" si="334"/>
        <v/>
      </c>
      <c r="BH657" s="258"/>
      <c r="BI657" s="258"/>
      <c r="BJ657" s="258"/>
      <c r="BK657" s="249" t="str">
        <f t="shared" si="335"/>
        <v/>
      </c>
      <c r="BL657" s="249" t="str">
        <f t="shared" si="336"/>
        <v/>
      </c>
      <c r="BM657" s="277" t="str">
        <f t="shared" si="337"/>
        <v/>
      </c>
      <c r="BN657" s="249" t="str">
        <f t="shared" si="338"/>
        <v/>
      </c>
      <c r="BO657" s="195" t="str">
        <f t="shared" si="339"/>
        <v/>
      </c>
      <c r="BP657" s="195" t="str">
        <f t="shared" si="340"/>
        <v/>
      </c>
      <c r="BQ657" s="195" t="str">
        <f t="shared" si="341"/>
        <v/>
      </c>
      <c r="BS657" s="195" t="str">
        <f t="shared" si="342"/>
        <v/>
      </c>
      <c r="BT657" s="195" t="str">
        <f t="shared" si="343"/>
        <v/>
      </c>
      <c r="BV657" s="195" t="str">
        <f t="shared" si="344"/>
        <v/>
      </c>
      <c r="BW657" s="195" t="str">
        <f t="shared" si="345"/>
        <v/>
      </c>
      <c r="BX657" s="195" t="str">
        <f t="shared" si="346"/>
        <v/>
      </c>
      <c r="BY657" s="270" t="str">
        <f t="shared" si="347"/>
        <v/>
      </c>
      <c r="BZ657" t="str">
        <f t="shared" si="348"/>
        <v/>
      </c>
      <c r="CA657" t="str">
        <f t="shared" si="349"/>
        <v/>
      </c>
    </row>
    <row r="658" spans="1:79" x14ac:dyDescent="0.25">
      <c r="A658" s="218" t="s">
        <v>257</v>
      </c>
      <c r="B658" s="224"/>
      <c r="C658" s="225"/>
      <c r="D658" s="226"/>
      <c r="E658" s="224"/>
      <c r="F658" s="227"/>
      <c r="G658" s="227"/>
      <c r="H658" s="227"/>
      <c r="I658" s="228"/>
      <c r="J658" s="227"/>
      <c r="K658" s="229"/>
      <c r="L658" s="224"/>
      <c r="M658" s="230"/>
      <c r="N658" s="230"/>
      <c r="O658" s="231"/>
      <c r="P658" s="231"/>
      <c r="Q658" s="231"/>
      <c r="R658" s="232"/>
      <c r="S658" s="230"/>
      <c r="T658" s="231"/>
      <c r="U658" s="231"/>
      <c r="V658" s="231"/>
      <c r="W658" s="231"/>
      <c r="X658" s="233"/>
      <c r="Y658" s="234"/>
      <c r="Z658" s="235"/>
      <c r="AA658" s="236"/>
      <c r="AB658" s="228"/>
      <c r="AC658" s="236"/>
      <c r="AD658" s="237"/>
      <c r="AE658" s="237"/>
      <c r="AP658" t="b">
        <f t="shared" si="320"/>
        <v>0</v>
      </c>
      <c r="AQ658" t="str">
        <f t="shared" si="321"/>
        <v/>
      </c>
      <c r="AR658" t="str">
        <f>IF(AND(AP658,D658&lt;&gt;""),COUNTIF($AQ$12:AQ658,AQ658),"")</f>
        <v/>
      </c>
      <c r="AS658" t="str">
        <f t="shared" si="350"/>
        <v/>
      </c>
      <c r="AT658">
        <f t="shared" si="351"/>
        <v>0</v>
      </c>
      <c r="AU658" s="195" t="str">
        <f t="shared" si="322"/>
        <v/>
      </c>
      <c r="AV658" s="195" t="str">
        <f t="shared" si="323"/>
        <v/>
      </c>
      <c r="AW658" s="195" t="str">
        <f t="shared" si="324"/>
        <v/>
      </c>
      <c r="AX658" s="195" t="str">
        <f t="shared" si="325"/>
        <v/>
      </c>
      <c r="AY658" s="250" t="str">
        <f t="shared" si="326"/>
        <v/>
      </c>
      <c r="AZ658" s="249" t="str">
        <f t="shared" si="327"/>
        <v/>
      </c>
      <c r="BA658" s="249" t="str">
        <f t="shared" si="328"/>
        <v/>
      </c>
      <c r="BB658" s="195" t="str">
        <f t="shared" si="329"/>
        <v/>
      </c>
      <c r="BC658" s="195" t="str">
        <f t="shared" si="330"/>
        <v/>
      </c>
      <c r="BD658" s="249" t="str">
        <f t="shared" si="331"/>
        <v/>
      </c>
      <c r="BE658" s="249" t="str">
        <f t="shared" si="332"/>
        <v/>
      </c>
      <c r="BF658" s="195" t="str">
        <f t="shared" si="333"/>
        <v/>
      </c>
      <c r="BG658" s="195" t="str">
        <f t="shared" si="334"/>
        <v/>
      </c>
      <c r="BH658" s="258"/>
      <c r="BI658" s="258"/>
      <c r="BJ658" s="258"/>
      <c r="BK658" s="249" t="str">
        <f t="shared" si="335"/>
        <v/>
      </c>
      <c r="BL658" s="249" t="str">
        <f t="shared" si="336"/>
        <v/>
      </c>
      <c r="BM658" s="277" t="str">
        <f t="shared" si="337"/>
        <v/>
      </c>
      <c r="BN658" s="249" t="str">
        <f t="shared" si="338"/>
        <v/>
      </c>
      <c r="BO658" s="195" t="str">
        <f t="shared" si="339"/>
        <v/>
      </c>
      <c r="BP658" s="195" t="str">
        <f t="shared" si="340"/>
        <v/>
      </c>
      <c r="BQ658" s="195" t="str">
        <f t="shared" si="341"/>
        <v/>
      </c>
      <c r="BS658" s="195" t="str">
        <f t="shared" si="342"/>
        <v/>
      </c>
      <c r="BT658" s="195" t="str">
        <f t="shared" si="343"/>
        <v/>
      </c>
      <c r="BV658" s="195" t="str">
        <f t="shared" si="344"/>
        <v/>
      </c>
      <c r="BW658" s="195" t="str">
        <f t="shared" si="345"/>
        <v/>
      </c>
      <c r="BX658" s="195" t="str">
        <f t="shared" si="346"/>
        <v/>
      </c>
      <c r="BY658" s="270" t="str">
        <f t="shared" si="347"/>
        <v/>
      </c>
      <c r="BZ658" t="str">
        <f t="shared" si="348"/>
        <v/>
      </c>
      <c r="CA658" t="str">
        <f t="shared" si="349"/>
        <v/>
      </c>
    </row>
    <row r="659" spans="1:79" x14ac:dyDescent="0.25">
      <c r="A659" s="218" t="s">
        <v>257</v>
      </c>
      <c r="B659" s="224"/>
      <c r="C659" s="225"/>
      <c r="D659" s="226"/>
      <c r="E659" s="224"/>
      <c r="F659" s="227"/>
      <c r="G659" s="227"/>
      <c r="H659" s="227"/>
      <c r="I659" s="228"/>
      <c r="J659" s="227"/>
      <c r="K659" s="229"/>
      <c r="L659" s="224"/>
      <c r="M659" s="230"/>
      <c r="N659" s="230"/>
      <c r="O659" s="231"/>
      <c r="P659" s="231"/>
      <c r="Q659" s="231"/>
      <c r="R659" s="232"/>
      <c r="S659" s="230"/>
      <c r="T659" s="231"/>
      <c r="U659" s="231"/>
      <c r="V659" s="231"/>
      <c r="W659" s="231"/>
      <c r="X659" s="233"/>
      <c r="Y659" s="234"/>
      <c r="Z659" s="235"/>
      <c r="AA659" s="236"/>
      <c r="AB659" s="228"/>
      <c r="AC659" s="236"/>
      <c r="AD659" s="237"/>
      <c r="AE659" s="237"/>
      <c r="AP659" t="b">
        <f t="shared" si="320"/>
        <v>0</v>
      </c>
      <c r="AQ659" t="str">
        <f t="shared" si="321"/>
        <v/>
      </c>
      <c r="AR659" t="str">
        <f>IF(AND(AP659,D659&lt;&gt;""),COUNTIF($AQ$12:AQ659,AQ659),"")</f>
        <v/>
      </c>
      <c r="AS659" t="str">
        <f t="shared" si="350"/>
        <v/>
      </c>
      <c r="AT659">
        <f t="shared" si="351"/>
        <v>1</v>
      </c>
      <c r="AU659" s="195" t="str">
        <f t="shared" si="322"/>
        <v/>
      </c>
      <c r="AV659" s="195" t="str">
        <f t="shared" si="323"/>
        <v/>
      </c>
      <c r="AW659" s="195" t="str">
        <f t="shared" si="324"/>
        <v/>
      </c>
      <c r="AX659" s="195" t="str">
        <f t="shared" si="325"/>
        <v/>
      </c>
      <c r="AY659" s="250" t="str">
        <f t="shared" si="326"/>
        <v/>
      </c>
      <c r="AZ659" s="249" t="str">
        <f t="shared" si="327"/>
        <v/>
      </c>
      <c r="BA659" s="249" t="str">
        <f t="shared" si="328"/>
        <v/>
      </c>
      <c r="BB659" s="195" t="str">
        <f t="shared" si="329"/>
        <v/>
      </c>
      <c r="BC659" s="195" t="str">
        <f t="shared" si="330"/>
        <v/>
      </c>
      <c r="BD659" s="249" t="str">
        <f t="shared" si="331"/>
        <v/>
      </c>
      <c r="BE659" s="249" t="str">
        <f t="shared" si="332"/>
        <v/>
      </c>
      <c r="BF659" s="195" t="str">
        <f t="shared" si="333"/>
        <v/>
      </c>
      <c r="BG659" s="195" t="str">
        <f t="shared" si="334"/>
        <v/>
      </c>
      <c r="BH659" s="258"/>
      <c r="BI659" s="258"/>
      <c r="BJ659" s="258"/>
      <c r="BK659" s="249" t="str">
        <f t="shared" si="335"/>
        <v/>
      </c>
      <c r="BL659" s="249" t="str">
        <f t="shared" si="336"/>
        <v/>
      </c>
      <c r="BM659" s="277" t="str">
        <f t="shared" si="337"/>
        <v/>
      </c>
      <c r="BN659" s="249" t="str">
        <f t="shared" si="338"/>
        <v/>
      </c>
      <c r="BO659" s="195" t="str">
        <f t="shared" si="339"/>
        <v/>
      </c>
      <c r="BP659" s="195" t="str">
        <f t="shared" si="340"/>
        <v/>
      </c>
      <c r="BQ659" s="195" t="str">
        <f t="shared" si="341"/>
        <v/>
      </c>
      <c r="BS659" s="195" t="str">
        <f t="shared" si="342"/>
        <v/>
      </c>
      <c r="BT659" s="195" t="str">
        <f t="shared" si="343"/>
        <v/>
      </c>
      <c r="BV659" s="195" t="str">
        <f t="shared" si="344"/>
        <v/>
      </c>
      <c r="BW659" s="195" t="str">
        <f t="shared" si="345"/>
        <v/>
      </c>
      <c r="BX659" s="195" t="str">
        <f t="shared" si="346"/>
        <v/>
      </c>
      <c r="BY659" s="270" t="str">
        <f t="shared" si="347"/>
        <v/>
      </c>
      <c r="BZ659" t="str">
        <f t="shared" si="348"/>
        <v/>
      </c>
      <c r="CA659" t="str">
        <f t="shared" si="349"/>
        <v/>
      </c>
    </row>
    <row r="660" spans="1:79" x14ac:dyDescent="0.25">
      <c r="A660" s="218" t="s">
        <v>257</v>
      </c>
      <c r="B660" s="224"/>
      <c r="C660" s="225"/>
      <c r="D660" s="226"/>
      <c r="E660" s="224"/>
      <c r="F660" s="227"/>
      <c r="G660" s="227"/>
      <c r="H660" s="227"/>
      <c r="I660" s="228"/>
      <c r="J660" s="227"/>
      <c r="K660" s="229"/>
      <c r="L660" s="224"/>
      <c r="M660" s="230"/>
      <c r="N660" s="230"/>
      <c r="O660" s="231"/>
      <c r="P660" s="231"/>
      <c r="Q660" s="231"/>
      <c r="R660" s="232"/>
      <c r="S660" s="230"/>
      <c r="T660" s="231"/>
      <c r="U660" s="231"/>
      <c r="V660" s="231"/>
      <c r="W660" s="231"/>
      <c r="X660" s="233"/>
      <c r="Y660" s="234"/>
      <c r="Z660" s="235"/>
      <c r="AA660" s="236"/>
      <c r="AB660" s="228"/>
      <c r="AC660" s="236"/>
      <c r="AD660" s="237"/>
      <c r="AE660" s="237"/>
      <c r="AP660" t="b">
        <f t="shared" si="320"/>
        <v>0</v>
      </c>
      <c r="AQ660" t="str">
        <f t="shared" si="321"/>
        <v/>
      </c>
      <c r="AR660" t="str">
        <f>IF(AND(AP660,D660&lt;&gt;""),COUNTIF($AQ$12:AQ660,AQ660),"")</f>
        <v/>
      </c>
      <c r="AS660" t="str">
        <f t="shared" si="350"/>
        <v/>
      </c>
      <c r="AT660">
        <f t="shared" si="351"/>
        <v>0</v>
      </c>
      <c r="AU660" s="195" t="str">
        <f t="shared" si="322"/>
        <v/>
      </c>
      <c r="AV660" s="195" t="str">
        <f t="shared" si="323"/>
        <v/>
      </c>
      <c r="AW660" s="195" t="str">
        <f t="shared" si="324"/>
        <v/>
      </c>
      <c r="AX660" s="195" t="str">
        <f t="shared" si="325"/>
        <v/>
      </c>
      <c r="AY660" s="250" t="str">
        <f t="shared" si="326"/>
        <v/>
      </c>
      <c r="AZ660" s="249" t="str">
        <f t="shared" si="327"/>
        <v/>
      </c>
      <c r="BA660" s="249" t="str">
        <f t="shared" si="328"/>
        <v/>
      </c>
      <c r="BB660" s="195" t="str">
        <f t="shared" si="329"/>
        <v/>
      </c>
      <c r="BC660" s="195" t="str">
        <f t="shared" si="330"/>
        <v/>
      </c>
      <c r="BD660" s="249" t="str">
        <f t="shared" si="331"/>
        <v/>
      </c>
      <c r="BE660" s="249" t="str">
        <f t="shared" si="332"/>
        <v/>
      </c>
      <c r="BF660" s="195" t="str">
        <f t="shared" si="333"/>
        <v/>
      </c>
      <c r="BG660" s="195" t="str">
        <f t="shared" si="334"/>
        <v/>
      </c>
      <c r="BH660" s="258"/>
      <c r="BI660" s="258"/>
      <c r="BJ660" s="258"/>
      <c r="BK660" s="249" t="str">
        <f t="shared" si="335"/>
        <v/>
      </c>
      <c r="BL660" s="249" t="str">
        <f t="shared" si="336"/>
        <v/>
      </c>
      <c r="BM660" s="277" t="str">
        <f t="shared" si="337"/>
        <v/>
      </c>
      <c r="BN660" s="249" t="str">
        <f t="shared" si="338"/>
        <v/>
      </c>
      <c r="BO660" s="195" t="str">
        <f t="shared" si="339"/>
        <v/>
      </c>
      <c r="BP660" s="195" t="str">
        <f t="shared" si="340"/>
        <v/>
      </c>
      <c r="BQ660" s="195" t="str">
        <f t="shared" si="341"/>
        <v/>
      </c>
      <c r="BS660" s="195" t="str">
        <f t="shared" si="342"/>
        <v/>
      </c>
      <c r="BT660" s="195" t="str">
        <f t="shared" si="343"/>
        <v/>
      </c>
      <c r="BV660" s="195" t="str">
        <f t="shared" si="344"/>
        <v/>
      </c>
      <c r="BW660" s="195" t="str">
        <f t="shared" si="345"/>
        <v/>
      </c>
      <c r="BX660" s="195" t="str">
        <f t="shared" si="346"/>
        <v/>
      </c>
      <c r="BY660" s="270" t="str">
        <f t="shared" si="347"/>
        <v/>
      </c>
      <c r="BZ660" t="str">
        <f t="shared" si="348"/>
        <v/>
      </c>
      <c r="CA660" t="str">
        <f t="shared" si="349"/>
        <v/>
      </c>
    </row>
    <row r="661" spans="1:79" x14ac:dyDescent="0.25">
      <c r="A661" s="218" t="s">
        <v>257</v>
      </c>
      <c r="B661" s="224"/>
      <c r="C661" s="225"/>
      <c r="D661" s="226"/>
      <c r="E661" s="224"/>
      <c r="F661" s="227"/>
      <c r="G661" s="227"/>
      <c r="H661" s="227"/>
      <c r="I661" s="228"/>
      <c r="J661" s="227"/>
      <c r="K661" s="229"/>
      <c r="L661" s="224"/>
      <c r="M661" s="230"/>
      <c r="N661" s="230"/>
      <c r="O661" s="231"/>
      <c r="P661" s="231"/>
      <c r="Q661" s="231"/>
      <c r="R661" s="232"/>
      <c r="S661" s="230"/>
      <c r="T661" s="231"/>
      <c r="U661" s="231"/>
      <c r="V661" s="231"/>
      <c r="W661" s="231"/>
      <c r="X661" s="233"/>
      <c r="Y661" s="234"/>
      <c r="Z661" s="235"/>
      <c r="AA661" s="236"/>
      <c r="AB661" s="228"/>
      <c r="AC661" s="236"/>
      <c r="AD661" s="237"/>
      <c r="AE661" s="237"/>
      <c r="AP661" t="b">
        <f t="shared" si="320"/>
        <v>0</v>
      </c>
      <c r="AQ661" t="str">
        <f t="shared" si="321"/>
        <v/>
      </c>
      <c r="AR661" t="str">
        <f>IF(AND(AP661,D661&lt;&gt;""),COUNTIF($AQ$12:AQ661,AQ661),"")</f>
        <v/>
      </c>
      <c r="AS661" t="str">
        <f t="shared" si="350"/>
        <v/>
      </c>
      <c r="AT661">
        <f t="shared" si="351"/>
        <v>1</v>
      </c>
      <c r="AU661" s="195" t="str">
        <f t="shared" si="322"/>
        <v/>
      </c>
      <c r="AV661" s="195" t="str">
        <f t="shared" si="323"/>
        <v/>
      </c>
      <c r="AW661" s="195" t="str">
        <f t="shared" si="324"/>
        <v/>
      </c>
      <c r="AX661" s="195" t="str">
        <f t="shared" si="325"/>
        <v/>
      </c>
      <c r="AY661" s="250" t="str">
        <f t="shared" si="326"/>
        <v/>
      </c>
      <c r="AZ661" s="249" t="str">
        <f t="shared" si="327"/>
        <v/>
      </c>
      <c r="BA661" s="249" t="str">
        <f t="shared" si="328"/>
        <v/>
      </c>
      <c r="BB661" s="195" t="str">
        <f t="shared" si="329"/>
        <v/>
      </c>
      <c r="BC661" s="195" t="str">
        <f t="shared" si="330"/>
        <v/>
      </c>
      <c r="BD661" s="249" t="str">
        <f t="shared" si="331"/>
        <v/>
      </c>
      <c r="BE661" s="249" t="str">
        <f t="shared" si="332"/>
        <v/>
      </c>
      <c r="BF661" s="195" t="str">
        <f t="shared" si="333"/>
        <v/>
      </c>
      <c r="BG661" s="195" t="str">
        <f t="shared" si="334"/>
        <v/>
      </c>
      <c r="BH661" s="258"/>
      <c r="BI661" s="258"/>
      <c r="BJ661" s="258"/>
      <c r="BK661" s="249" t="str">
        <f t="shared" si="335"/>
        <v/>
      </c>
      <c r="BL661" s="249" t="str">
        <f t="shared" si="336"/>
        <v/>
      </c>
      <c r="BM661" s="277" t="str">
        <f t="shared" si="337"/>
        <v/>
      </c>
      <c r="BN661" s="249" t="str">
        <f t="shared" si="338"/>
        <v/>
      </c>
      <c r="BO661" s="195" t="str">
        <f t="shared" si="339"/>
        <v/>
      </c>
      <c r="BP661" s="195" t="str">
        <f t="shared" si="340"/>
        <v/>
      </c>
      <c r="BQ661" s="195" t="str">
        <f t="shared" si="341"/>
        <v/>
      </c>
      <c r="BS661" s="195" t="str">
        <f t="shared" si="342"/>
        <v/>
      </c>
      <c r="BT661" s="195" t="str">
        <f t="shared" si="343"/>
        <v/>
      </c>
      <c r="BV661" s="195" t="str">
        <f t="shared" si="344"/>
        <v/>
      </c>
      <c r="BW661" s="195" t="str">
        <f t="shared" si="345"/>
        <v/>
      </c>
      <c r="BX661" s="195" t="str">
        <f t="shared" si="346"/>
        <v/>
      </c>
      <c r="BY661" s="270" t="str">
        <f t="shared" si="347"/>
        <v/>
      </c>
      <c r="BZ661" t="str">
        <f t="shared" si="348"/>
        <v/>
      </c>
      <c r="CA661" t="str">
        <f t="shared" si="349"/>
        <v/>
      </c>
    </row>
    <row r="662" spans="1:79" x14ac:dyDescent="0.25">
      <c r="A662" s="218" t="s">
        <v>257</v>
      </c>
      <c r="B662" s="224"/>
      <c r="C662" s="225"/>
      <c r="D662" s="226"/>
      <c r="E662" s="224"/>
      <c r="F662" s="227"/>
      <c r="G662" s="227"/>
      <c r="H662" s="227"/>
      <c r="I662" s="228"/>
      <c r="J662" s="227"/>
      <c r="K662" s="229"/>
      <c r="L662" s="224"/>
      <c r="M662" s="230"/>
      <c r="N662" s="230"/>
      <c r="O662" s="231"/>
      <c r="P662" s="231"/>
      <c r="Q662" s="231"/>
      <c r="R662" s="232"/>
      <c r="S662" s="230"/>
      <c r="T662" s="231"/>
      <c r="U662" s="231"/>
      <c r="V662" s="231"/>
      <c r="W662" s="231"/>
      <c r="X662" s="233"/>
      <c r="Y662" s="234"/>
      <c r="Z662" s="235"/>
      <c r="AA662" s="236"/>
      <c r="AB662" s="228"/>
      <c r="AC662" s="236"/>
      <c r="AD662" s="237"/>
      <c r="AE662" s="237"/>
      <c r="AP662" t="b">
        <f t="shared" si="320"/>
        <v>0</v>
      </c>
      <c r="AQ662" t="str">
        <f t="shared" si="321"/>
        <v/>
      </c>
      <c r="AR662" t="str">
        <f>IF(AND(AP662,D662&lt;&gt;""),COUNTIF($AQ$12:AQ662,AQ662),"")</f>
        <v/>
      </c>
      <c r="AS662" t="str">
        <f t="shared" si="350"/>
        <v/>
      </c>
      <c r="AT662">
        <f t="shared" si="351"/>
        <v>0</v>
      </c>
      <c r="AU662" s="195" t="str">
        <f t="shared" si="322"/>
        <v/>
      </c>
      <c r="AV662" s="195" t="str">
        <f t="shared" si="323"/>
        <v/>
      </c>
      <c r="AW662" s="195" t="str">
        <f t="shared" si="324"/>
        <v/>
      </c>
      <c r="AX662" s="195" t="str">
        <f t="shared" si="325"/>
        <v/>
      </c>
      <c r="AY662" s="250" t="str">
        <f t="shared" si="326"/>
        <v/>
      </c>
      <c r="AZ662" s="249" t="str">
        <f t="shared" si="327"/>
        <v/>
      </c>
      <c r="BA662" s="249" t="str">
        <f t="shared" si="328"/>
        <v/>
      </c>
      <c r="BB662" s="195" t="str">
        <f t="shared" si="329"/>
        <v/>
      </c>
      <c r="BC662" s="195" t="str">
        <f t="shared" si="330"/>
        <v/>
      </c>
      <c r="BD662" s="249" t="str">
        <f t="shared" si="331"/>
        <v/>
      </c>
      <c r="BE662" s="249" t="str">
        <f t="shared" si="332"/>
        <v/>
      </c>
      <c r="BF662" s="195" t="str">
        <f t="shared" si="333"/>
        <v/>
      </c>
      <c r="BG662" s="195" t="str">
        <f t="shared" si="334"/>
        <v/>
      </c>
      <c r="BH662" s="258"/>
      <c r="BI662" s="258"/>
      <c r="BJ662" s="258"/>
      <c r="BK662" s="249" t="str">
        <f t="shared" si="335"/>
        <v/>
      </c>
      <c r="BL662" s="249" t="str">
        <f t="shared" si="336"/>
        <v/>
      </c>
      <c r="BM662" s="277" t="str">
        <f t="shared" si="337"/>
        <v/>
      </c>
      <c r="BN662" s="249" t="str">
        <f t="shared" si="338"/>
        <v/>
      </c>
      <c r="BO662" s="195" t="str">
        <f t="shared" si="339"/>
        <v/>
      </c>
      <c r="BP662" s="195" t="str">
        <f t="shared" si="340"/>
        <v/>
      </c>
      <c r="BQ662" s="195" t="str">
        <f t="shared" si="341"/>
        <v/>
      </c>
      <c r="BS662" s="195" t="str">
        <f t="shared" si="342"/>
        <v/>
      </c>
      <c r="BT662" s="195" t="str">
        <f t="shared" si="343"/>
        <v/>
      </c>
      <c r="BV662" s="195" t="str">
        <f t="shared" si="344"/>
        <v/>
      </c>
      <c r="BW662" s="195" t="str">
        <f t="shared" si="345"/>
        <v/>
      </c>
      <c r="BX662" s="195" t="str">
        <f t="shared" si="346"/>
        <v/>
      </c>
      <c r="BY662" s="270" t="str">
        <f t="shared" si="347"/>
        <v/>
      </c>
      <c r="BZ662" t="str">
        <f t="shared" si="348"/>
        <v/>
      </c>
      <c r="CA662" t="str">
        <f t="shared" si="349"/>
        <v/>
      </c>
    </row>
    <row r="663" spans="1:79" x14ac:dyDescent="0.25">
      <c r="A663" s="218" t="s">
        <v>257</v>
      </c>
      <c r="B663" s="224"/>
      <c r="C663" s="225"/>
      <c r="D663" s="226"/>
      <c r="E663" s="224"/>
      <c r="F663" s="227"/>
      <c r="G663" s="227"/>
      <c r="H663" s="227"/>
      <c r="I663" s="228"/>
      <c r="J663" s="227"/>
      <c r="K663" s="229"/>
      <c r="L663" s="224"/>
      <c r="M663" s="230"/>
      <c r="N663" s="230"/>
      <c r="O663" s="231"/>
      <c r="P663" s="231"/>
      <c r="Q663" s="231"/>
      <c r="R663" s="232"/>
      <c r="S663" s="230"/>
      <c r="T663" s="231"/>
      <c r="U663" s="231"/>
      <c r="V663" s="231"/>
      <c r="W663" s="231"/>
      <c r="X663" s="233"/>
      <c r="Y663" s="234"/>
      <c r="Z663" s="235"/>
      <c r="AA663" s="236"/>
      <c r="AB663" s="228"/>
      <c r="AC663" s="236"/>
      <c r="AD663" s="237"/>
      <c r="AE663" s="237"/>
      <c r="AP663" t="b">
        <f t="shared" si="320"/>
        <v>0</v>
      </c>
      <c r="AQ663" t="str">
        <f t="shared" si="321"/>
        <v/>
      </c>
      <c r="AR663" t="str">
        <f>IF(AND(AP663,D663&lt;&gt;""),COUNTIF($AQ$12:AQ663,AQ663),"")</f>
        <v/>
      </c>
      <c r="AS663" t="str">
        <f t="shared" si="350"/>
        <v/>
      </c>
      <c r="AT663">
        <f t="shared" si="351"/>
        <v>1</v>
      </c>
      <c r="AU663" s="195" t="str">
        <f t="shared" si="322"/>
        <v/>
      </c>
      <c r="AV663" s="195" t="str">
        <f t="shared" si="323"/>
        <v/>
      </c>
      <c r="AW663" s="195" t="str">
        <f t="shared" si="324"/>
        <v/>
      </c>
      <c r="AX663" s="195" t="str">
        <f t="shared" si="325"/>
        <v/>
      </c>
      <c r="AY663" s="250" t="str">
        <f t="shared" si="326"/>
        <v/>
      </c>
      <c r="AZ663" s="249" t="str">
        <f t="shared" si="327"/>
        <v/>
      </c>
      <c r="BA663" s="249" t="str">
        <f t="shared" si="328"/>
        <v/>
      </c>
      <c r="BB663" s="195" t="str">
        <f t="shared" si="329"/>
        <v/>
      </c>
      <c r="BC663" s="195" t="str">
        <f t="shared" si="330"/>
        <v/>
      </c>
      <c r="BD663" s="249" t="str">
        <f t="shared" si="331"/>
        <v/>
      </c>
      <c r="BE663" s="249" t="str">
        <f t="shared" si="332"/>
        <v/>
      </c>
      <c r="BF663" s="195" t="str">
        <f t="shared" si="333"/>
        <v/>
      </c>
      <c r="BG663" s="195" t="str">
        <f t="shared" si="334"/>
        <v/>
      </c>
      <c r="BH663" s="258"/>
      <c r="BI663" s="258"/>
      <c r="BJ663" s="258"/>
      <c r="BK663" s="249" t="str">
        <f t="shared" si="335"/>
        <v/>
      </c>
      <c r="BL663" s="249" t="str">
        <f t="shared" si="336"/>
        <v/>
      </c>
      <c r="BM663" s="277" t="str">
        <f t="shared" si="337"/>
        <v/>
      </c>
      <c r="BN663" s="249" t="str">
        <f t="shared" si="338"/>
        <v/>
      </c>
      <c r="BO663" s="195" t="str">
        <f t="shared" si="339"/>
        <v/>
      </c>
      <c r="BP663" s="195" t="str">
        <f t="shared" si="340"/>
        <v/>
      </c>
      <c r="BQ663" s="195" t="str">
        <f t="shared" si="341"/>
        <v/>
      </c>
      <c r="BS663" s="195" t="str">
        <f t="shared" si="342"/>
        <v/>
      </c>
      <c r="BT663" s="195" t="str">
        <f t="shared" si="343"/>
        <v/>
      </c>
      <c r="BV663" s="195" t="str">
        <f t="shared" si="344"/>
        <v/>
      </c>
      <c r="BW663" s="195" t="str">
        <f t="shared" si="345"/>
        <v/>
      </c>
      <c r="BX663" s="195" t="str">
        <f t="shared" si="346"/>
        <v/>
      </c>
      <c r="BY663" s="270" t="str">
        <f t="shared" si="347"/>
        <v/>
      </c>
      <c r="BZ663" t="str">
        <f t="shared" si="348"/>
        <v/>
      </c>
      <c r="CA663" t="str">
        <f t="shared" si="349"/>
        <v/>
      </c>
    </row>
    <row r="664" spans="1:79" x14ac:dyDescent="0.25">
      <c r="A664" s="218" t="s">
        <v>257</v>
      </c>
      <c r="B664" s="224"/>
      <c r="C664" s="225"/>
      <c r="D664" s="226"/>
      <c r="E664" s="224"/>
      <c r="F664" s="227"/>
      <c r="G664" s="227"/>
      <c r="H664" s="227"/>
      <c r="I664" s="228"/>
      <c r="J664" s="227"/>
      <c r="K664" s="229"/>
      <c r="L664" s="224"/>
      <c r="M664" s="230"/>
      <c r="N664" s="230"/>
      <c r="O664" s="231"/>
      <c r="P664" s="231"/>
      <c r="Q664" s="231"/>
      <c r="R664" s="232"/>
      <c r="S664" s="230"/>
      <c r="T664" s="231"/>
      <c r="U664" s="231"/>
      <c r="V664" s="231"/>
      <c r="W664" s="231"/>
      <c r="X664" s="233"/>
      <c r="Y664" s="234"/>
      <c r="Z664" s="235"/>
      <c r="AA664" s="236"/>
      <c r="AB664" s="228"/>
      <c r="AC664" s="236"/>
      <c r="AD664" s="237"/>
      <c r="AE664" s="237"/>
      <c r="AP664" t="b">
        <f t="shared" si="320"/>
        <v>0</v>
      </c>
      <c r="AQ664" t="str">
        <f t="shared" si="321"/>
        <v/>
      </c>
      <c r="AR664" t="str">
        <f>IF(AND(AP664,D664&lt;&gt;""),COUNTIF($AQ$12:AQ664,AQ664),"")</f>
        <v/>
      </c>
      <c r="AS664" t="str">
        <f t="shared" si="350"/>
        <v/>
      </c>
      <c r="AT664">
        <f t="shared" si="351"/>
        <v>0</v>
      </c>
      <c r="AU664" s="195" t="str">
        <f t="shared" si="322"/>
        <v/>
      </c>
      <c r="AV664" s="195" t="str">
        <f t="shared" si="323"/>
        <v/>
      </c>
      <c r="AW664" s="195" t="str">
        <f t="shared" si="324"/>
        <v/>
      </c>
      <c r="AX664" s="195" t="str">
        <f t="shared" si="325"/>
        <v/>
      </c>
      <c r="AY664" s="250" t="str">
        <f t="shared" si="326"/>
        <v/>
      </c>
      <c r="AZ664" s="249" t="str">
        <f t="shared" si="327"/>
        <v/>
      </c>
      <c r="BA664" s="249" t="str">
        <f t="shared" si="328"/>
        <v/>
      </c>
      <c r="BB664" s="195" t="str">
        <f t="shared" si="329"/>
        <v/>
      </c>
      <c r="BC664" s="195" t="str">
        <f t="shared" si="330"/>
        <v/>
      </c>
      <c r="BD664" s="249" t="str">
        <f t="shared" si="331"/>
        <v/>
      </c>
      <c r="BE664" s="249" t="str">
        <f t="shared" si="332"/>
        <v/>
      </c>
      <c r="BF664" s="195" t="str">
        <f t="shared" si="333"/>
        <v/>
      </c>
      <c r="BG664" s="195" t="str">
        <f t="shared" si="334"/>
        <v/>
      </c>
      <c r="BH664" s="258"/>
      <c r="BI664" s="258"/>
      <c r="BJ664" s="258"/>
      <c r="BK664" s="249" t="str">
        <f t="shared" si="335"/>
        <v/>
      </c>
      <c r="BL664" s="249" t="str">
        <f t="shared" si="336"/>
        <v/>
      </c>
      <c r="BM664" s="277" t="str">
        <f t="shared" si="337"/>
        <v/>
      </c>
      <c r="BN664" s="249" t="str">
        <f t="shared" si="338"/>
        <v/>
      </c>
      <c r="BO664" s="195" t="str">
        <f t="shared" si="339"/>
        <v/>
      </c>
      <c r="BP664" s="195" t="str">
        <f t="shared" si="340"/>
        <v/>
      </c>
      <c r="BQ664" s="195" t="str">
        <f t="shared" si="341"/>
        <v/>
      </c>
      <c r="BS664" s="195" t="str">
        <f t="shared" si="342"/>
        <v/>
      </c>
      <c r="BT664" s="195" t="str">
        <f t="shared" si="343"/>
        <v/>
      </c>
      <c r="BV664" s="195" t="str">
        <f t="shared" si="344"/>
        <v/>
      </c>
      <c r="BW664" s="195" t="str">
        <f t="shared" si="345"/>
        <v/>
      </c>
      <c r="BX664" s="195" t="str">
        <f t="shared" si="346"/>
        <v/>
      </c>
      <c r="BY664" s="270" t="str">
        <f t="shared" si="347"/>
        <v/>
      </c>
      <c r="BZ664" t="str">
        <f t="shared" si="348"/>
        <v/>
      </c>
      <c r="CA664" t="str">
        <f t="shared" si="349"/>
        <v/>
      </c>
    </row>
    <row r="665" spans="1:79" x14ac:dyDescent="0.25">
      <c r="A665" s="218" t="s">
        <v>257</v>
      </c>
      <c r="B665" s="224"/>
      <c r="C665" s="225"/>
      <c r="D665" s="226"/>
      <c r="E665" s="224"/>
      <c r="F665" s="227"/>
      <c r="G665" s="227"/>
      <c r="H665" s="227"/>
      <c r="I665" s="228"/>
      <c r="J665" s="227"/>
      <c r="K665" s="229"/>
      <c r="L665" s="224"/>
      <c r="M665" s="230"/>
      <c r="N665" s="230"/>
      <c r="O665" s="231"/>
      <c r="P665" s="231"/>
      <c r="Q665" s="231"/>
      <c r="R665" s="232"/>
      <c r="S665" s="230"/>
      <c r="T665" s="231"/>
      <c r="U665" s="231"/>
      <c r="V665" s="231"/>
      <c r="W665" s="231"/>
      <c r="X665" s="233"/>
      <c r="Y665" s="234"/>
      <c r="Z665" s="235"/>
      <c r="AA665" s="236"/>
      <c r="AB665" s="228"/>
      <c r="AC665" s="236"/>
      <c r="AD665" s="237"/>
      <c r="AE665" s="237"/>
      <c r="AP665" t="b">
        <f t="shared" si="320"/>
        <v>0</v>
      </c>
      <c r="AQ665" t="str">
        <f t="shared" si="321"/>
        <v/>
      </c>
      <c r="AR665" t="str">
        <f>IF(AND(AP665,D665&lt;&gt;""),COUNTIF($AQ$12:AQ665,AQ665),"")</f>
        <v/>
      </c>
      <c r="AS665" t="str">
        <f t="shared" si="350"/>
        <v/>
      </c>
      <c r="AT665">
        <f t="shared" si="351"/>
        <v>1</v>
      </c>
      <c r="AU665" s="195" t="str">
        <f t="shared" si="322"/>
        <v/>
      </c>
      <c r="AV665" s="195" t="str">
        <f t="shared" si="323"/>
        <v/>
      </c>
      <c r="AW665" s="195" t="str">
        <f t="shared" si="324"/>
        <v/>
      </c>
      <c r="AX665" s="195" t="str">
        <f t="shared" si="325"/>
        <v/>
      </c>
      <c r="AY665" s="250" t="str">
        <f t="shared" si="326"/>
        <v/>
      </c>
      <c r="AZ665" s="249" t="str">
        <f t="shared" si="327"/>
        <v/>
      </c>
      <c r="BA665" s="249" t="str">
        <f t="shared" si="328"/>
        <v/>
      </c>
      <c r="BB665" s="195" t="str">
        <f t="shared" si="329"/>
        <v/>
      </c>
      <c r="BC665" s="195" t="str">
        <f t="shared" si="330"/>
        <v/>
      </c>
      <c r="BD665" s="249" t="str">
        <f t="shared" si="331"/>
        <v/>
      </c>
      <c r="BE665" s="249" t="str">
        <f t="shared" si="332"/>
        <v/>
      </c>
      <c r="BF665" s="195" t="str">
        <f t="shared" si="333"/>
        <v/>
      </c>
      <c r="BG665" s="195" t="str">
        <f t="shared" si="334"/>
        <v/>
      </c>
      <c r="BH665" s="258"/>
      <c r="BI665" s="258"/>
      <c r="BJ665" s="258"/>
      <c r="BK665" s="249" t="str">
        <f t="shared" si="335"/>
        <v/>
      </c>
      <c r="BL665" s="249" t="str">
        <f t="shared" si="336"/>
        <v/>
      </c>
      <c r="BM665" s="277" t="str">
        <f t="shared" si="337"/>
        <v/>
      </c>
      <c r="BN665" s="249" t="str">
        <f t="shared" si="338"/>
        <v/>
      </c>
      <c r="BO665" s="195" t="str">
        <f t="shared" si="339"/>
        <v/>
      </c>
      <c r="BP665" s="195" t="str">
        <f t="shared" si="340"/>
        <v/>
      </c>
      <c r="BQ665" s="195" t="str">
        <f t="shared" si="341"/>
        <v/>
      </c>
      <c r="BS665" s="195" t="str">
        <f t="shared" si="342"/>
        <v/>
      </c>
      <c r="BT665" s="195" t="str">
        <f t="shared" si="343"/>
        <v/>
      </c>
      <c r="BV665" s="195" t="str">
        <f t="shared" si="344"/>
        <v/>
      </c>
      <c r="BW665" s="195" t="str">
        <f t="shared" si="345"/>
        <v/>
      </c>
      <c r="BX665" s="195" t="str">
        <f t="shared" si="346"/>
        <v/>
      </c>
      <c r="BY665" s="270" t="str">
        <f t="shared" si="347"/>
        <v/>
      </c>
      <c r="BZ665" t="str">
        <f t="shared" si="348"/>
        <v/>
      </c>
      <c r="CA665" t="str">
        <f t="shared" si="349"/>
        <v/>
      </c>
    </row>
    <row r="666" spans="1:79" x14ac:dyDescent="0.25">
      <c r="A666" s="218" t="s">
        <v>257</v>
      </c>
      <c r="B666" s="224"/>
      <c r="C666" s="225"/>
      <c r="D666" s="226"/>
      <c r="E666" s="224"/>
      <c r="F666" s="227"/>
      <c r="G666" s="227"/>
      <c r="H666" s="227"/>
      <c r="I666" s="228"/>
      <c r="J666" s="227"/>
      <c r="K666" s="229"/>
      <c r="L666" s="224"/>
      <c r="M666" s="230"/>
      <c r="N666" s="230"/>
      <c r="O666" s="231"/>
      <c r="P666" s="231"/>
      <c r="Q666" s="231"/>
      <c r="R666" s="232"/>
      <c r="S666" s="230"/>
      <c r="T666" s="231"/>
      <c r="U666" s="231"/>
      <c r="V666" s="231"/>
      <c r="W666" s="231"/>
      <c r="X666" s="233"/>
      <c r="Y666" s="234"/>
      <c r="Z666" s="235"/>
      <c r="AA666" s="236"/>
      <c r="AB666" s="228"/>
      <c r="AC666" s="236"/>
      <c r="AD666" s="237"/>
      <c r="AE666" s="237"/>
      <c r="AP666" t="b">
        <f t="shared" si="320"/>
        <v>0</v>
      </c>
      <c r="AQ666" t="str">
        <f t="shared" si="321"/>
        <v/>
      </c>
      <c r="AR666" t="str">
        <f>IF(AND(AP666,D666&lt;&gt;""),COUNTIF($AQ$12:AQ666,AQ666),"")</f>
        <v/>
      </c>
      <c r="AS666" t="str">
        <f t="shared" si="350"/>
        <v/>
      </c>
      <c r="AT666">
        <f t="shared" si="351"/>
        <v>0</v>
      </c>
      <c r="AU666" s="195" t="str">
        <f t="shared" si="322"/>
        <v/>
      </c>
      <c r="AV666" s="195" t="str">
        <f t="shared" si="323"/>
        <v/>
      </c>
      <c r="AW666" s="195" t="str">
        <f t="shared" si="324"/>
        <v/>
      </c>
      <c r="AX666" s="195" t="str">
        <f t="shared" si="325"/>
        <v/>
      </c>
      <c r="AY666" s="250" t="str">
        <f t="shared" si="326"/>
        <v/>
      </c>
      <c r="AZ666" s="249" t="str">
        <f t="shared" si="327"/>
        <v/>
      </c>
      <c r="BA666" s="249" t="str">
        <f t="shared" si="328"/>
        <v/>
      </c>
      <c r="BB666" s="195" t="str">
        <f t="shared" si="329"/>
        <v/>
      </c>
      <c r="BC666" s="195" t="str">
        <f t="shared" si="330"/>
        <v/>
      </c>
      <c r="BD666" s="249" t="str">
        <f t="shared" si="331"/>
        <v/>
      </c>
      <c r="BE666" s="249" t="str">
        <f t="shared" si="332"/>
        <v/>
      </c>
      <c r="BF666" s="195" t="str">
        <f t="shared" si="333"/>
        <v/>
      </c>
      <c r="BG666" s="195" t="str">
        <f t="shared" si="334"/>
        <v/>
      </c>
      <c r="BH666" s="258"/>
      <c r="BI666" s="258"/>
      <c r="BJ666" s="258"/>
      <c r="BK666" s="249" t="str">
        <f t="shared" si="335"/>
        <v/>
      </c>
      <c r="BL666" s="249" t="str">
        <f t="shared" si="336"/>
        <v/>
      </c>
      <c r="BM666" s="277" t="str">
        <f t="shared" si="337"/>
        <v/>
      </c>
      <c r="BN666" s="249" t="str">
        <f t="shared" si="338"/>
        <v/>
      </c>
      <c r="BO666" s="195" t="str">
        <f t="shared" si="339"/>
        <v/>
      </c>
      <c r="BP666" s="195" t="str">
        <f t="shared" si="340"/>
        <v/>
      </c>
      <c r="BQ666" s="195" t="str">
        <f t="shared" si="341"/>
        <v/>
      </c>
      <c r="BS666" s="195" t="str">
        <f t="shared" si="342"/>
        <v/>
      </c>
      <c r="BT666" s="195" t="str">
        <f t="shared" si="343"/>
        <v/>
      </c>
      <c r="BV666" s="195" t="str">
        <f t="shared" si="344"/>
        <v/>
      </c>
      <c r="BW666" s="195" t="str">
        <f t="shared" si="345"/>
        <v/>
      </c>
      <c r="BX666" s="195" t="str">
        <f t="shared" si="346"/>
        <v/>
      </c>
      <c r="BY666" s="270" t="str">
        <f t="shared" si="347"/>
        <v/>
      </c>
      <c r="BZ666" t="str">
        <f t="shared" si="348"/>
        <v/>
      </c>
      <c r="CA666" t="str">
        <f t="shared" si="349"/>
        <v/>
      </c>
    </row>
    <row r="667" spans="1:79" x14ac:dyDescent="0.25">
      <c r="A667" s="218" t="s">
        <v>257</v>
      </c>
      <c r="B667" s="224"/>
      <c r="C667" s="225"/>
      <c r="D667" s="226"/>
      <c r="E667" s="224"/>
      <c r="F667" s="227"/>
      <c r="G667" s="227"/>
      <c r="H667" s="227"/>
      <c r="I667" s="228"/>
      <c r="J667" s="227"/>
      <c r="K667" s="229"/>
      <c r="L667" s="224"/>
      <c r="M667" s="230"/>
      <c r="N667" s="230"/>
      <c r="O667" s="231"/>
      <c r="P667" s="231"/>
      <c r="Q667" s="231"/>
      <c r="R667" s="232"/>
      <c r="S667" s="230"/>
      <c r="T667" s="231"/>
      <c r="U667" s="231"/>
      <c r="V667" s="231"/>
      <c r="W667" s="231"/>
      <c r="X667" s="233"/>
      <c r="Y667" s="234"/>
      <c r="Z667" s="235"/>
      <c r="AA667" s="236"/>
      <c r="AB667" s="228"/>
      <c r="AC667" s="236"/>
      <c r="AD667" s="237"/>
      <c r="AE667" s="237"/>
      <c r="AP667" t="b">
        <f t="shared" si="320"/>
        <v>0</v>
      </c>
      <c r="AQ667" t="str">
        <f t="shared" si="321"/>
        <v/>
      </c>
      <c r="AR667" t="str">
        <f>IF(AND(AP667,D667&lt;&gt;""),COUNTIF($AQ$12:AQ667,AQ667),"")</f>
        <v/>
      </c>
      <c r="AS667" t="str">
        <f t="shared" si="350"/>
        <v/>
      </c>
      <c r="AT667">
        <f t="shared" si="351"/>
        <v>1</v>
      </c>
      <c r="AU667" s="195" t="str">
        <f t="shared" si="322"/>
        <v/>
      </c>
      <c r="AV667" s="195" t="str">
        <f t="shared" si="323"/>
        <v/>
      </c>
      <c r="AW667" s="195" t="str">
        <f t="shared" si="324"/>
        <v/>
      </c>
      <c r="AX667" s="195" t="str">
        <f t="shared" si="325"/>
        <v/>
      </c>
      <c r="AY667" s="250" t="str">
        <f t="shared" si="326"/>
        <v/>
      </c>
      <c r="AZ667" s="249" t="str">
        <f t="shared" si="327"/>
        <v/>
      </c>
      <c r="BA667" s="249" t="str">
        <f t="shared" si="328"/>
        <v/>
      </c>
      <c r="BB667" s="195" t="str">
        <f t="shared" si="329"/>
        <v/>
      </c>
      <c r="BC667" s="195" t="str">
        <f t="shared" si="330"/>
        <v/>
      </c>
      <c r="BD667" s="249" t="str">
        <f t="shared" si="331"/>
        <v/>
      </c>
      <c r="BE667" s="249" t="str">
        <f t="shared" si="332"/>
        <v/>
      </c>
      <c r="BF667" s="195" t="str">
        <f t="shared" si="333"/>
        <v/>
      </c>
      <c r="BG667" s="195" t="str">
        <f t="shared" si="334"/>
        <v/>
      </c>
      <c r="BH667" s="258"/>
      <c r="BI667" s="258"/>
      <c r="BJ667" s="258"/>
      <c r="BK667" s="249" t="str">
        <f t="shared" si="335"/>
        <v/>
      </c>
      <c r="BL667" s="249" t="str">
        <f t="shared" si="336"/>
        <v/>
      </c>
      <c r="BM667" s="277" t="str">
        <f t="shared" si="337"/>
        <v/>
      </c>
      <c r="BN667" s="249" t="str">
        <f t="shared" si="338"/>
        <v/>
      </c>
      <c r="BO667" s="195" t="str">
        <f t="shared" si="339"/>
        <v/>
      </c>
      <c r="BP667" s="195" t="str">
        <f t="shared" si="340"/>
        <v/>
      </c>
      <c r="BQ667" s="195" t="str">
        <f t="shared" si="341"/>
        <v/>
      </c>
      <c r="BS667" s="195" t="str">
        <f t="shared" si="342"/>
        <v/>
      </c>
      <c r="BT667" s="195" t="str">
        <f t="shared" si="343"/>
        <v/>
      </c>
      <c r="BV667" s="195" t="str">
        <f t="shared" si="344"/>
        <v/>
      </c>
      <c r="BW667" s="195" t="str">
        <f t="shared" si="345"/>
        <v/>
      </c>
      <c r="BX667" s="195" t="str">
        <f t="shared" si="346"/>
        <v/>
      </c>
      <c r="BY667" s="270" t="str">
        <f t="shared" si="347"/>
        <v/>
      </c>
      <c r="BZ667" t="str">
        <f t="shared" si="348"/>
        <v/>
      </c>
      <c r="CA667" t="str">
        <f t="shared" si="349"/>
        <v/>
      </c>
    </row>
    <row r="668" spans="1:79" x14ac:dyDescent="0.25">
      <c r="A668" s="218" t="s">
        <v>257</v>
      </c>
      <c r="B668" s="224"/>
      <c r="C668" s="225"/>
      <c r="D668" s="226"/>
      <c r="E668" s="224"/>
      <c r="F668" s="227"/>
      <c r="G668" s="227"/>
      <c r="H668" s="227"/>
      <c r="I668" s="228"/>
      <c r="J668" s="227"/>
      <c r="K668" s="229"/>
      <c r="L668" s="224"/>
      <c r="M668" s="230"/>
      <c r="N668" s="230"/>
      <c r="O668" s="231"/>
      <c r="P668" s="231"/>
      <c r="Q668" s="231"/>
      <c r="R668" s="232"/>
      <c r="S668" s="230"/>
      <c r="T668" s="231"/>
      <c r="U668" s="231"/>
      <c r="V668" s="231"/>
      <c r="W668" s="231"/>
      <c r="X668" s="233"/>
      <c r="Y668" s="234"/>
      <c r="Z668" s="235"/>
      <c r="AA668" s="236"/>
      <c r="AB668" s="228"/>
      <c r="AC668" s="236"/>
      <c r="AD668" s="237"/>
      <c r="AE668" s="237"/>
      <c r="AP668" t="b">
        <f t="shared" si="320"/>
        <v>0</v>
      </c>
      <c r="AQ668" t="str">
        <f t="shared" si="321"/>
        <v/>
      </c>
      <c r="AR668" t="str">
        <f>IF(AND(AP668,D668&lt;&gt;""),COUNTIF($AQ$12:AQ668,AQ668),"")</f>
        <v/>
      </c>
      <c r="AS668" t="str">
        <f t="shared" si="350"/>
        <v/>
      </c>
      <c r="AT668">
        <f t="shared" si="351"/>
        <v>0</v>
      </c>
      <c r="AU668" s="195" t="str">
        <f t="shared" si="322"/>
        <v/>
      </c>
      <c r="AV668" s="195" t="str">
        <f t="shared" si="323"/>
        <v/>
      </c>
      <c r="AW668" s="195" t="str">
        <f t="shared" si="324"/>
        <v/>
      </c>
      <c r="AX668" s="195" t="str">
        <f t="shared" si="325"/>
        <v/>
      </c>
      <c r="AY668" s="250" t="str">
        <f t="shared" si="326"/>
        <v/>
      </c>
      <c r="AZ668" s="249" t="str">
        <f t="shared" si="327"/>
        <v/>
      </c>
      <c r="BA668" s="249" t="str">
        <f t="shared" si="328"/>
        <v/>
      </c>
      <c r="BB668" s="195" t="str">
        <f t="shared" si="329"/>
        <v/>
      </c>
      <c r="BC668" s="195" t="str">
        <f t="shared" si="330"/>
        <v/>
      </c>
      <c r="BD668" s="249" t="str">
        <f t="shared" si="331"/>
        <v/>
      </c>
      <c r="BE668" s="249" t="str">
        <f t="shared" si="332"/>
        <v/>
      </c>
      <c r="BF668" s="195" t="str">
        <f t="shared" si="333"/>
        <v/>
      </c>
      <c r="BG668" s="195" t="str">
        <f t="shared" si="334"/>
        <v/>
      </c>
      <c r="BH668" s="258"/>
      <c r="BI668" s="258"/>
      <c r="BJ668" s="258"/>
      <c r="BK668" s="249" t="str">
        <f t="shared" si="335"/>
        <v/>
      </c>
      <c r="BL668" s="249" t="str">
        <f t="shared" si="336"/>
        <v/>
      </c>
      <c r="BM668" s="277" t="str">
        <f t="shared" si="337"/>
        <v/>
      </c>
      <c r="BN668" s="249" t="str">
        <f t="shared" si="338"/>
        <v/>
      </c>
      <c r="BO668" s="195" t="str">
        <f t="shared" si="339"/>
        <v/>
      </c>
      <c r="BP668" s="195" t="str">
        <f t="shared" si="340"/>
        <v/>
      </c>
      <c r="BQ668" s="195" t="str">
        <f t="shared" si="341"/>
        <v/>
      </c>
      <c r="BS668" s="195" t="str">
        <f t="shared" si="342"/>
        <v/>
      </c>
      <c r="BT668" s="195" t="str">
        <f t="shared" si="343"/>
        <v/>
      </c>
      <c r="BV668" s="195" t="str">
        <f t="shared" si="344"/>
        <v/>
      </c>
      <c r="BW668" s="195" t="str">
        <f t="shared" si="345"/>
        <v/>
      </c>
      <c r="BX668" s="195" t="str">
        <f t="shared" si="346"/>
        <v/>
      </c>
      <c r="BY668" s="270" t="str">
        <f t="shared" si="347"/>
        <v/>
      </c>
      <c r="BZ668" t="str">
        <f t="shared" si="348"/>
        <v/>
      </c>
      <c r="CA668" t="str">
        <f t="shared" si="349"/>
        <v/>
      </c>
    </row>
    <row r="669" spans="1:79" x14ac:dyDescent="0.25">
      <c r="A669" s="218" t="s">
        <v>257</v>
      </c>
      <c r="B669" s="224"/>
      <c r="C669" s="225"/>
      <c r="D669" s="226"/>
      <c r="E669" s="224"/>
      <c r="F669" s="227"/>
      <c r="G669" s="227"/>
      <c r="H669" s="227"/>
      <c r="I669" s="228"/>
      <c r="J669" s="227"/>
      <c r="K669" s="229"/>
      <c r="L669" s="224"/>
      <c r="M669" s="230"/>
      <c r="N669" s="230"/>
      <c r="O669" s="231"/>
      <c r="P669" s="231"/>
      <c r="Q669" s="231"/>
      <c r="R669" s="232"/>
      <c r="S669" s="230"/>
      <c r="T669" s="231"/>
      <c r="U669" s="231"/>
      <c r="V669" s="231"/>
      <c r="W669" s="231"/>
      <c r="X669" s="233"/>
      <c r="Y669" s="234"/>
      <c r="Z669" s="235"/>
      <c r="AA669" s="236"/>
      <c r="AB669" s="228"/>
      <c r="AC669" s="236"/>
      <c r="AD669" s="237"/>
      <c r="AE669" s="237"/>
      <c r="AP669" t="b">
        <f t="shared" si="320"/>
        <v>0</v>
      </c>
      <c r="AQ669" t="str">
        <f t="shared" si="321"/>
        <v/>
      </c>
      <c r="AR669" t="str">
        <f>IF(AND(AP669,D669&lt;&gt;""),COUNTIF($AQ$12:AQ669,AQ669),"")</f>
        <v/>
      </c>
      <c r="AS669" t="str">
        <f t="shared" si="350"/>
        <v/>
      </c>
      <c r="AT669">
        <f t="shared" si="351"/>
        <v>1</v>
      </c>
      <c r="AU669" s="195" t="str">
        <f t="shared" si="322"/>
        <v/>
      </c>
      <c r="AV669" s="195" t="str">
        <f t="shared" si="323"/>
        <v/>
      </c>
      <c r="AW669" s="195" t="str">
        <f t="shared" si="324"/>
        <v/>
      </c>
      <c r="AX669" s="195" t="str">
        <f t="shared" si="325"/>
        <v/>
      </c>
      <c r="AY669" s="250" t="str">
        <f t="shared" si="326"/>
        <v/>
      </c>
      <c r="AZ669" s="249" t="str">
        <f t="shared" si="327"/>
        <v/>
      </c>
      <c r="BA669" s="249" t="str">
        <f t="shared" si="328"/>
        <v/>
      </c>
      <c r="BB669" s="195" t="str">
        <f t="shared" si="329"/>
        <v/>
      </c>
      <c r="BC669" s="195" t="str">
        <f t="shared" si="330"/>
        <v/>
      </c>
      <c r="BD669" s="249" t="str">
        <f t="shared" si="331"/>
        <v/>
      </c>
      <c r="BE669" s="249" t="str">
        <f t="shared" si="332"/>
        <v/>
      </c>
      <c r="BF669" s="195" t="str">
        <f t="shared" si="333"/>
        <v/>
      </c>
      <c r="BG669" s="195" t="str">
        <f t="shared" si="334"/>
        <v/>
      </c>
      <c r="BH669" s="258"/>
      <c r="BI669" s="258"/>
      <c r="BJ669" s="258"/>
      <c r="BK669" s="249" t="str">
        <f t="shared" si="335"/>
        <v/>
      </c>
      <c r="BL669" s="249" t="str">
        <f t="shared" si="336"/>
        <v/>
      </c>
      <c r="BM669" s="277" t="str">
        <f t="shared" si="337"/>
        <v/>
      </c>
      <c r="BN669" s="249" t="str">
        <f t="shared" si="338"/>
        <v/>
      </c>
      <c r="BO669" s="195" t="str">
        <f t="shared" si="339"/>
        <v/>
      </c>
      <c r="BP669" s="195" t="str">
        <f t="shared" si="340"/>
        <v/>
      </c>
      <c r="BQ669" s="195" t="str">
        <f t="shared" si="341"/>
        <v/>
      </c>
      <c r="BS669" s="195" t="str">
        <f t="shared" si="342"/>
        <v/>
      </c>
      <c r="BT669" s="195" t="str">
        <f t="shared" si="343"/>
        <v/>
      </c>
      <c r="BV669" s="195" t="str">
        <f t="shared" si="344"/>
        <v/>
      </c>
      <c r="BW669" s="195" t="str">
        <f t="shared" si="345"/>
        <v/>
      </c>
      <c r="BX669" s="195" t="str">
        <f t="shared" si="346"/>
        <v/>
      </c>
      <c r="BY669" s="270" t="str">
        <f t="shared" si="347"/>
        <v/>
      </c>
      <c r="BZ669" t="str">
        <f t="shared" si="348"/>
        <v/>
      </c>
      <c r="CA669" t="str">
        <f t="shared" si="349"/>
        <v/>
      </c>
    </row>
    <row r="670" spans="1:79" x14ac:dyDescent="0.25">
      <c r="A670" s="218" t="s">
        <v>257</v>
      </c>
      <c r="B670" s="224"/>
      <c r="C670" s="225"/>
      <c r="D670" s="226"/>
      <c r="E670" s="224"/>
      <c r="F670" s="227"/>
      <c r="G670" s="227"/>
      <c r="H670" s="227"/>
      <c r="I670" s="228"/>
      <c r="J670" s="227"/>
      <c r="K670" s="229"/>
      <c r="L670" s="224"/>
      <c r="M670" s="230"/>
      <c r="N670" s="230"/>
      <c r="O670" s="231"/>
      <c r="P670" s="231"/>
      <c r="Q670" s="231"/>
      <c r="R670" s="232"/>
      <c r="S670" s="230"/>
      <c r="T670" s="231"/>
      <c r="U670" s="231"/>
      <c r="V670" s="231"/>
      <c r="W670" s="231"/>
      <c r="X670" s="233"/>
      <c r="Y670" s="234"/>
      <c r="Z670" s="235"/>
      <c r="AA670" s="236"/>
      <c r="AB670" s="228"/>
      <c r="AC670" s="236"/>
      <c r="AD670" s="237"/>
      <c r="AE670" s="237"/>
      <c r="AP670" t="b">
        <f t="shared" si="320"/>
        <v>0</v>
      </c>
      <c r="AQ670" t="str">
        <f t="shared" si="321"/>
        <v/>
      </c>
      <c r="AR670" t="str">
        <f>IF(AND(AP670,D670&lt;&gt;""),COUNTIF($AQ$12:AQ670,AQ670),"")</f>
        <v/>
      </c>
      <c r="AS670" t="str">
        <f t="shared" si="350"/>
        <v/>
      </c>
      <c r="AT670">
        <f t="shared" si="351"/>
        <v>0</v>
      </c>
      <c r="AU670" s="195" t="str">
        <f t="shared" si="322"/>
        <v/>
      </c>
      <c r="AV670" s="195" t="str">
        <f t="shared" si="323"/>
        <v/>
      </c>
      <c r="AW670" s="195" t="str">
        <f t="shared" si="324"/>
        <v/>
      </c>
      <c r="AX670" s="195" t="str">
        <f t="shared" si="325"/>
        <v/>
      </c>
      <c r="AY670" s="250" t="str">
        <f t="shared" si="326"/>
        <v/>
      </c>
      <c r="AZ670" s="249" t="str">
        <f t="shared" si="327"/>
        <v/>
      </c>
      <c r="BA670" s="249" t="str">
        <f t="shared" si="328"/>
        <v/>
      </c>
      <c r="BB670" s="195" t="str">
        <f t="shared" si="329"/>
        <v/>
      </c>
      <c r="BC670" s="195" t="str">
        <f t="shared" si="330"/>
        <v/>
      </c>
      <c r="BD670" s="249" t="str">
        <f t="shared" si="331"/>
        <v/>
      </c>
      <c r="BE670" s="249" t="str">
        <f t="shared" si="332"/>
        <v/>
      </c>
      <c r="BF670" s="195" t="str">
        <f t="shared" si="333"/>
        <v/>
      </c>
      <c r="BG670" s="195" t="str">
        <f t="shared" si="334"/>
        <v/>
      </c>
      <c r="BH670" s="258"/>
      <c r="BI670" s="258"/>
      <c r="BJ670" s="258"/>
      <c r="BK670" s="249" t="str">
        <f t="shared" si="335"/>
        <v/>
      </c>
      <c r="BL670" s="249" t="str">
        <f t="shared" si="336"/>
        <v/>
      </c>
      <c r="BM670" s="277" t="str">
        <f t="shared" si="337"/>
        <v/>
      </c>
      <c r="BN670" s="249" t="str">
        <f t="shared" si="338"/>
        <v/>
      </c>
      <c r="BO670" s="195" t="str">
        <f t="shared" si="339"/>
        <v/>
      </c>
      <c r="BP670" s="195" t="str">
        <f t="shared" si="340"/>
        <v/>
      </c>
      <c r="BQ670" s="195" t="str">
        <f t="shared" si="341"/>
        <v/>
      </c>
      <c r="BS670" s="195" t="str">
        <f t="shared" si="342"/>
        <v/>
      </c>
      <c r="BT670" s="195" t="str">
        <f t="shared" si="343"/>
        <v/>
      </c>
      <c r="BV670" s="195" t="str">
        <f t="shared" si="344"/>
        <v/>
      </c>
      <c r="BW670" s="195" t="str">
        <f t="shared" si="345"/>
        <v/>
      </c>
      <c r="BX670" s="195" t="str">
        <f t="shared" si="346"/>
        <v/>
      </c>
      <c r="BY670" s="270" t="str">
        <f t="shared" si="347"/>
        <v/>
      </c>
      <c r="BZ670" t="str">
        <f t="shared" si="348"/>
        <v/>
      </c>
      <c r="CA670" t="str">
        <f t="shared" si="349"/>
        <v/>
      </c>
    </row>
    <row r="671" spans="1:79" x14ac:dyDescent="0.25">
      <c r="A671" s="218" t="s">
        <v>257</v>
      </c>
      <c r="B671" s="224"/>
      <c r="C671" s="225"/>
      <c r="D671" s="226"/>
      <c r="E671" s="224"/>
      <c r="F671" s="227"/>
      <c r="G671" s="227"/>
      <c r="H671" s="227"/>
      <c r="I671" s="228"/>
      <c r="J671" s="227"/>
      <c r="K671" s="229"/>
      <c r="L671" s="224"/>
      <c r="M671" s="230"/>
      <c r="N671" s="230"/>
      <c r="O671" s="231"/>
      <c r="P671" s="231"/>
      <c r="Q671" s="231"/>
      <c r="R671" s="232"/>
      <c r="S671" s="230"/>
      <c r="T671" s="231"/>
      <c r="U671" s="231"/>
      <c r="V671" s="231"/>
      <c r="W671" s="231"/>
      <c r="X671" s="233"/>
      <c r="Y671" s="234"/>
      <c r="Z671" s="235"/>
      <c r="AA671" s="236"/>
      <c r="AB671" s="228"/>
      <c r="AC671" s="236"/>
      <c r="AD671" s="237"/>
      <c r="AE671" s="237"/>
      <c r="AP671" t="b">
        <f t="shared" si="320"/>
        <v>0</v>
      </c>
      <c r="AQ671" t="str">
        <f t="shared" si="321"/>
        <v/>
      </c>
      <c r="AR671" t="str">
        <f>IF(AND(AP671,D671&lt;&gt;""),COUNTIF($AQ$12:AQ671,AQ671),"")</f>
        <v/>
      </c>
      <c r="AS671" t="str">
        <f t="shared" si="350"/>
        <v/>
      </c>
      <c r="AT671">
        <f t="shared" si="351"/>
        <v>1</v>
      </c>
      <c r="AU671" s="195" t="str">
        <f t="shared" si="322"/>
        <v/>
      </c>
      <c r="AV671" s="195" t="str">
        <f t="shared" si="323"/>
        <v/>
      </c>
      <c r="AW671" s="195" t="str">
        <f t="shared" si="324"/>
        <v/>
      </c>
      <c r="AX671" s="195" t="str">
        <f t="shared" si="325"/>
        <v/>
      </c>
      <c r="AY671" s="250" t="str">
        <f t="shared" si="326"/>
        <v/>
      </c>
      <c r="AZ671" s="249" t="str">
        <f t="shared" si="327"/>
        <v/>
      </c>
      <c r="BA671" s="249" t="str">
        <f t="shared" si="328"/>
        <v/>
      </c>
      <c r="BB671" s="195" t="str">
        <f t="shared" si="329"/>
        <v/>
      </c>
      <c r="BC671" s="195" t="str">
        <f t="shared" si="330"/>
        <v/>
      </c>
      <c r="BD671" s="249" t="str">
        <f t="shared" si="331"/>
        <v/>
      </c>
      <c r="BE671" s="249" t="str">
        <f t="shared" si="332"/>
        <v/>
      </c>
      <c r="BF671" s="195" t="str">
        <f t="shared" si="333"/>
        <v/>
      </c>
      <c r="BG671" s="195" t="str">
        <f t="shared" si="334"/>
        <v/>
      </c>
      <c r="BH671" s="258"/>
      <c r="BI671" s="258"/>
      <c r="BJ671" s="258"/>
      <c r="BK671" s="249" t="str">
        <f t="shared" si="335"/>
        <v/>
      </c>
      <c r="BL671" s="249" t="str">
        <f t="shared" si="336"/>
        <v/>
      </c>
      <c r="BM671" s="277" t="str">
        <f t="shared" si="337"/>
        <v/>
      </c>
      <c r="BN671" s="249" t="str">
        <f t="shared" si="338"/>
        <v/>
      </c>
      <c r="BO671" s="195" t="str">
        <f t="shared" si="339"/>
        <v/>
      </c>
      <c r="BP671" s="195" t="str">
        <f t="shared" si="340"/>
        <v/>
      </c>
      <c r="BQ671" s="195" t="str">
        <f t="shared" si="341"/>
        <v/>
      </c>
      <c r="BS671" s="195" t="str">
        <f t="shared" si="342"/>
        <v/>
      </c>
      <c r="BT671" s="195" t="str">
        <f t="shared" si="343"/>
        <v/>
      </c>
      <c r="BV671" s="195" t="str">
        <f t="shared" si="344"/>
        <v/>
      </c>
      <c r="BW671" s="195" t="str">
        <f t="shared" si="345"/>
        <v/>
      </c>
      <c r="BX671" s="195" t="str">
        <f t="shared" si="346"/>
        <v/>
      </c>
      <c r="BY671" s="270" t="str">
        <f t="shared" si="347"/>
        <v/>
      </c>
      <c r="BZ671" t="str">
        <f t="shared" si="348"/>
        <v/>
      </c>
      <c r="CA671" t="str">
        <f t="shared" si="349"/>
        <v/>
      </c>
    </row>
    <row r="672" spans="1:79" x14ac:dyDescent="0.25">
      <c r="A672" s="218" t="s">
        <v>257</v>
      </c>
      <c r="B672" s="224"/>
      <c r="C672" s="225"/>
      <c r="D672" s="226"/>
      <c r="E672" s="224"/>
      <c r="F672" s="227"/>
      <c r="G672" s="227"/>
      <c r="H672" s="227"/>
      <c r="I672" s="228"/>
      <c r="J672" s="227"/>
      <c r="K672" s="229"/>
      <c r="L672" s="224"/>
      <c r="M672" s="230"/>
      <c r="N672" s="230"/>
      <c r="O672" s="231"/>
      <c r="P672" s="231"/>
      <c r="Q672" s="231"/>
      <c r="R672" s="232"/>
      <c r="S672" s="230"/>
      <c r="T672" s="231"/>
      <c r="U672" s="231"/>
      <c r="V672" s="231"/>
      <c r="W672" s="231"/>
      <c r="X672" s="233"/>
      <c r="Y672" s="234"/>
      <c r="Z672" s="235"/>
      <c r="AA672" s="236"/>
      <c r="AB672" s="228"/>
      <c r="AC672" s="236"/>
      <c r="AD672" s="237"/>
      <c r="AE672" s="237"/>
      <c r="AP672" t="b">
        <f t="shared" si="320"/>
        <v>0</v>
      </c>
      <c r="AQ672" t="str">
        <f t="shared" si="321"/>
        <v/>
      </c>
      <c r="AR672" t="str">
        <f>IF(AND(AP672,D672&lt;&gt;""),COUNTIF($AQ$12:AQ672,AQ672),"")</f>
        <v/>
      </c>
      <c r="AS672" t="str">
        <f t="shared" si="350"/>
        <v/>
      </c>
      <c r="AT672">
        <f t="shared" si="351"/>
        <v>0</v>
      </c>
      <c r="AU672" s="195" t="str">
        <f t="shared" si="322"/>
        <v/>
      </c>
      <c r="AV672" s="195" t="str">
        <f t="shared" si="323"/>
        <v/>
      </c>
      <c r="AW672" s="195" t="str">
        <f t="shared" si="324"/>
        <v/>
      </c>
      <c r="AX672" s="195" t="str">
        <f t="shared" si="325"/>
        <v/>
      </c>
      <c r="AY672" s="250" t="str">
        <f t="shared" si="326"/>
        <v/>
      </c>
      <c r="AZ672" s="249" t="str">
        <f t="shared" si="327"/>
        <v/>
      </c>
      <c r="BA672" s="249" t="str">
        <f t="shared" si="328"/>
        <v/>
      </c>
      <c r="BB672" s="195" t="str">
        <f t="shared" si="329"/>
        <v/>
      </c>
      <c r="BC672" s="195" t="str">
        <f t="shared" si="330"/>
        <v/>
      </c>
      <c r="BD672" s="249" t="str">
        <f t="shared" si="331"/>
        <v/>
      </c>
      <c r="BE672" s="249" t="str">
        <f t="shared" si="332"/>
        <v/>
      </c>
      <c r="BF672" s="195" t="str">
        <f t="shared" si="333"/>
        <v/>
      </c>
      <c r="BG672" s="195" t="str">
        <f t="shared" si="334"/>
        <v/>
      </c>
      <c r="BH672" s="258"/>
      <c r="BI672" s="258"/>
      <c r="BJ672" s="258"/>
      <c r="BK672" s="249" t="str">
        <f t="shared" si="335"/>
        <v/>
      </c>
      <c r="BL672" s="249" t="str">
        <f t="shared" si="336"/>
        <v/>
      </c>
      <c r="BM672" s="277" t="str">
        <f t="shared" si="337"/>
        <v/>
      </c>
      <c r="BN672" s="249" t="str">
        <f t="shared" si="338"/>
        <v/>
      </c>
      <c r="BO672" s="195" t="str">
        <f t="shared" si="339"/>
        <v/>
      </c>
      <c r="BP672" s="195" t="str">
        <f t="shared" si="340"/>
        <v/>
      </c>
      <c r="BQ672" s="195" t="str">
        <f t="shared" si="341"/>
        <v/>
      </c>
      <c r="BS672" s="195" t="str">
        <f t="shared" si="342"/>
        <v/>
      </c>
      <c r="BT672" s="195" t="str">
        <f t="shared" si="343"/>
        <v/>
      </c>
      <c r="BV672" s="195" t="str">
        <f t="shared" si="344"/>
        <v/>
      </c>
      <c r="BW672" s="195" t="str">
        <f t="shared" si="345"/>
        <v/>
      </c>
      <c r="BX672" s="195" t="str">
        <f t="shared" si="346"/>
        <v/>
      </c>
      <c r="BY672" s="270" t="str">
        <f t="shared" si="347"/>
        <v/>
      </c>
      <c r="BZ672" t="str">
        <f t="shared" si="348"/>
        <v/>
      </c>
      <c r="CA672" t="str">
        <f t="shared" si="349"/>
        <v/>
      </c>
    </row>
    <row r="673" spans="1:79" x14ac:dyDescent="0.25">
      <c r="A673" s="218" t="s">
        <v>257</v>
      </c>
      <c r="B673" s="224"/>
      <c r="C673" s="225"/>
      <c r="D673" s="226"/>
      <c r="E673" s="224"/>
      <c r="F673" s="227"/>
      <c r="G673" s="227"/>
      <c r="H673" s="227"/>
      <c r="I673" s="228"/>
      <c r="J673" s="227"/>
      <c r="K673" s="229"/>
      <c r="L673" s="224"/>
      <c r="M673" s="230"/>
      <c r="N673" s="230"/>
      <c r="O673" s="231"/>
      <c r="P673" s="231"/>
      <c r="Q673" s="231"/>
      <c r="R673" s="232"/>
      <c r="S673" s="230"/>
      <c r="T673" s="231"/>
      <c r="U673" s="231"/>
      <c r="V673" s="231"/>
      <c r="W673" s="231"/>
      <c r="X673" s="233"/>
      <c r="Y673" s="234"/>
      <c r="Z673" s="235"/>
      <c r="AA673" s="236"/>
      <c r="AB673" s="228"/>
      <c r="AC673" s="236"/>
      <c r="AD673" s="237"/>
      <c r="AE673" s="237"/>
      <c r="AP673" t="b">
        <f t="shared" si="320"/>
        <v>0</v>
      </c>
      <c r="AQ673" t="str">
        <f t="shared" si="321"/>
        <v/>
      </c>
      <c r="AR673" t="str">
        <f>IF(AND(AP673,D673&lt;&gt;""),COUNTIF($AQ$12:AQ673,AQ673),"")</f>
        <v/>
      </c>
      <c r="AS673" t="str">
        <f t="shared" si="350"/>
        <v/>
      </c>
      <c r="AT673">
        <f t="shared" si="351"/>
        <v>1</v>
      </c>
      <c r="AU673" s="195" t="str">
        <f t="shared" si="322"/>
        <v/>
      </c>
      <c r="AV673" s="195" t="str">
        <f t="shared" si="323"/>
        <v/>
      </c>
      <c r="AW673" s="195" t="str">
        <f t="shared" si="324"/>
        <v/>
      </c>
      <c r="AX673" s="195" t="str">
        <f t="shared" si="325"/>
        <v/>
      </c>
      <c r="AY673" s="250" t="str">
        <f t="shared" si="326"/>
        <v/>
      </c>
      <c r="AZ673" s="249" t="str">
        <f t="shared" si="327"/>
        <v/>
      </c>
      <c r="BA673" s="249" t="str">
        <f t="shared" si="328"/>
        <v/>
      </c>
      <c r="BB673" s="195" t="str">
        <f t="shared" si="329"/>
        <v/>
      </c>
      <c r="BC673" s="195" t="str">
        <f t="shared" si="330"/>
        <v/>
      </c>
      <c r="BD673" s="249" t="str">
        <f t="shared" si="331"/>
        <v/>
      </c>
      <c r="BE673" s="249" t="str">
        <f t="shared" si="332"/>
        <v/>
      </c>
      <c r="BF673" s="195" t="str">
        <f t="shared" si="333"/>
        <v/>
      </c>
      <c r="BG673" s="195" t="str">
        <f t="shared" si="334"/>
        <v/>
      </c>
      <c r="BH673" s="258"/>
      <c r="BI673" s="258"/>
      <c r="BJ673" s="258"/>
      <c r="BK673" s="249" t="str">
        <f t="shared" si="335"/>
        <v/>
      </c>
      <c r="BL673" s="249" t="str">
        <f t="shared" si="336"/>
        <v/>
      </c>
      <c r="BM673" s="277" t="str">
        <f t="shared" si="337"/>
        <v/>
      </c>
      <c r="BN673" s="249" t="str">
        <f t="shared" si="338"/>
        <v/>
      </c>
      <c r="BO673" s="195" t="str">
        <f t="shared" si="339"/>
        <v/>
      </c>
      <c r="BP673" s="195" t="str">
        <f t="shared" si="340"/>
        <v/>
      </c>
      <c r="BQ673" s="195" t="str">
        <f t="shared" si="341"/>
        <v/>
      </c>
      <c r="BS673" s="195" t="str">
        <f t="shared" si="342"/>
        <v/>
      </c>
      <c r="BT673" s="195" t="str">
        <f t="shared" si="343"/>
        <v/>
      </c>
      <c r="BV673" s="195" t="str">
        <f t="shared" si="344"/>
        <v/>
      </c>
      <c r="BW673" s="195" t="str">
        <f t="shared" si="345"/>
        <v/>
      </c>
      <c r="BX673" s="195" t="str">
        <f t="shared" si="346"/>
        <v/>
      </c>
      <c r="BY673" s="270" t="str">
        <f t="shared" si="347"/>
        <v/>
      </c>
      <c r="BZ673" t="str">
        <f t="shared" si="348"/>
        <v/>
      </c>
      <c r="CA673" t="str">
        <f t="shared" si="349"/>
        <v/>
      </c>
    </row>
    <row r="674" spans="1:79" x14ac:dyDescent="0.25">
      <c r="A674" s="218" t="s">
        <v>257</v>
      </c>
      <c r="B674" s="224"/>
      <c r="C674" s="225"/>
      <c r="D674" s="226"/>
      <c r="E674" s="224"/>
      <c r="F674" s="227"/>
      <c r="G674" s="227"/>
      <c r="H674" s="227"/>
      <c r="I674" s="228"/>
      <c r="J674" s="227"/>
      <c r="K674" s="229"/>
      <c r="L674" s="224"/>
      <c r="M674" s="230"/>
      <c r="N674" s="230"/>
      <c r="O674" s="231"/>
      <c r="P674" s="231"/>
      <c r="Q674" s="231"/>
      <c r="R674" s="232"/>
      <c r="S674" s="230"/>
      <c r="T674" s="231"/>
      <c r="U674" s="231"/>
      <c r="V674" s="231"/>
      <c r="W674" s="231"/>
      <c r="X674" s="233"/>
      <c r="Y674" s="234"/>
      <c r="Z674" s="235"/>
      <c r="AA674" s="236"/>
      <c r="AB674" s="228"/>
      <c r="AC674" s="236"/>
      <c r="AD674" s="237"/>
      <c r="AE674" s="237"/>
      <c r="AP674" t="b">
        <f t="shared" si="320"/>
        <v>0</v>
      </c>
      <c r="AQ674" t="str">
        <f t="shared" si="321"/>
        <v/>
      </c>
      <c r="AR674" t="str">
        <f>IF(AND(AP674,D674&lt;&gt;""),COUNTIF($AQ$12:AQ674,AQ674),"")</f>
        <v/>
      </c>
      <c r="AS674" t="str">
        <f t="shared" si="350"/>
        <v/>
      </c>
      <c r="AT674">
        <f t="shared" si="351"/>
        <v>0</v>
      </c>
      <c r="AU674" s="195" t="str">
        <f t="shared" si="322"/>
        <v/>
      </c>
      <c r="AV674" s="195" t="str">
        <f t="shared" si="323"/>
        <v/>
      </c>
      <c r="AW674" s="195" t="str">
        <f t="shared" si="324"/>
        <v/>
      </c>
      <c r="AX674" s="195" t="str">
        <f t="shared" si="325"/>
        <v/>
      </c>
      <c r="AY674" s="250" t="str">
        <f t="shared" si="326"/>
        <v/>
      </c>
      <c r="AZ674" s="249" t="str">
        <f t="shared" si="327"/>
        <v/>
      </c>
      <c r="BA674" s="249" t="str">
        <f t="shared" si="328"/>
        <v/>
      </c>
      <c r="BB674" s="195" t="str">
        <f t="shared" si="329"/>
        <v/>
      </c>
      <c r="BC674" s="195" t="str">
        <f t="shared" si="330"/>
        <v/>
      </c>
      <c r="BD674" s="249" t="str">
        <f t="shared" si="331"/>
        <v/>
      </c>
      <c r="BE674" s="249" t="str">
        <f t="shared" si="332"/>
        <v/>
      </c>
      <c r="BF674" s="195" t="str">
        <f t="shared" si="333"/>
        <v/>
      </c>
      <c r="BG674" s="195" t="str">
        <f t="shared" si="334"/>
        <v/>
      </c>
      <c r="BH674" s="258"/>
      <c r="BI674" s="258"/>
      <c r="BJ674" s="258"/>
      <c r="BK674" s="249" t="str">
        <f t="shared" si="335"/>
        <v/>
      </c>
      <c r="BL674" s="249" t="str">
        <f t="shared" si="336"/>
        <v/>
      </c>
      <c r="BM674" s="277" t="str">
        <f t="shared" si="337"/>
        <v/>
      </c>
      <c r="BN674" s="249" t="str">
        <f t="shared" si="338"/>
        <v/>
      </c>
      <c r="BO674" s="195" t="str">
        <f t="shared" si="339"/>
        <v/>
      </c>
      <c r="BP674" s="195" t="str">
        <f t="shared" si="340"/>
        <v/>
      </c>
      <c r="BQ674" s="195" t="str">
        <f t="shared" si="341"/>
        <v/>
      </c>
      <c r="BS674" s="195" t="str">
        <f t="shared" si="342"/>
        <v/>
      </c>
      <c r="BT674" s="195" t="str">
        <f t="shared" si="343"/>
        <v/>
      </c>
      <c r="BV674" s="195" t="str">
        <f t="shared" si="344"/>
        <v/>
      </c>
      <c r="BW674" s="195" t="str">
        <f t="shared" si="345"/>
        <v/>
      </c>
      <c r="BX674" s="195" t="str">
        <f t="shared" si="346"/>
        <v/>
      </c>
      <c r="BY674" s="270" t="str">
        <f t="shared" si="347"/>
        <v/>
      </c>
      <c r="BZ674" t="str">
        <f t="shared" si="348"/>
        <v/>
      </c>
      <c r="CA674" t="str">
        <f t="shared" si="349"/>
        <v/>
      </c>
    </row>
    <row r="675" spans="1:79" x14ac:dyDescent="0.25">
      <c r="A675" s="218" t="s">
        <v>257</v>
      </c>
      <c r="B675" s="224"/>
      <c r="C675" s="225"/>
      <c r="D675" s="226"/>
      <c r="E675" s="224"/>
      <c r="F675" s="227"/>
      <c r="G675" s="227"/>
      <c r="H675" s="227"/>
      <c r="I675" s="228"/>
      <c r="J675" s="227"/>
      <c r="K675" s="229"/>
      <c r="L675" s="224"/>
      <c r="M675" s="230"/>
      <c r="N675" s="230"/>
      <c r="O675" s="231"/>
      <c r="P675" s="231"/>
      <c r="Q675" s="231"/>
      <c r="R675" s="232"/>
      <c r="S675" s="230"/>
      <c r="T675" s="231"/>
      <c r="U675" s="231"/>
      <c r="V675" s="231"/>
      <c r="W675" s="231"/>
      <c r="X675" s="233"/>
      <c r="Y675" s="234"/>
      <c r="Z675" s="235"/>
      <c r="AA675" s="236"/>
      <c r="AB675" s="228"/>
      <c r="AC675" s="236"/>
      <c r="AD675" s="237"/>
      <c r="AE675" s="237"/>
      <c r="AP675" t="b">
        <f t="shared" si="320"/>
        <v>0</v>
      </c>
      <c r="AQ675" t="str">
        <f t="shared" si="321"/>
        <v/>
      </c>
      <c r="AR675" t="str">
        <f>IF(AND(AP675,D675&lt;&gt;""),COUNTIF($AQ$12:AQ675,AQ675),"")</f>
        <v/>
      </c>
      <c r="AS675" t="str">
        <f t="shared" si="350"/>
        <v/>
      </c>
      <c r="AT675">
        <f t="shared" si="351"/>
        <v>1</v>
      </c>
      <c r="AU675" s="195" t="str">
        <f t="shared" si="322"/>
        <v/>
      </c>
      <c r="AV675" s="195" t="str">
        <f t="shared" si="323"/>
        <v/>
      </c>
      <c r="AW675" s="195" t="str">
        <f t="shared" si="324"/>
        <v/>
      </c>
      <c r="AX675" s="195" t="str">
        <f t="shared" si="325"/>
        <v/>
      </c>
      <c r="AY675" s="250" t="str">
        <f t="shared" si="326"/>
        <v/>
      </c>
      <c r="AZ675" s="249" t="str">
        <f t="shared" si="327"/>
        <v/>
      </c>
      <c r="BA675" s="249" t="str">
        <f t="shared" si="328"/>
        <v/>
      </c>
      <c r="BB675" s="195" t="str">
        <f t="shared" si="329"/>
        <v/>
      </c>
      <c r="BC675" s="195" t="str">
        <f t="shared" si="330"/>
        <v/>
      </c>
      <c r="BD675" s="249" t="str">
        <f t="shared" si="331"/>
        <v/>
      </c>
      <c r="BE675" s="249" t="str">
        <f t="shared" si="332"/>
        <v/>
      </c>
      <c r="BF675" s="195" t="str">
        <f t="shared" si="333"/>
        <v/>
      </c>
      <c r="BG675" s="195" t="str">
        <f t="shared" si="334"/>
        <v/>
      </c>
      <c r="BH675" s="258"/>
      <c r="BI675" s="258"/>
      <c r="BJ675" s="258"/>
      <c r="BK675" s="249" t="str">
        <f t="shared" si="335"/>
        <v/>
      </c>
      <c r="BL675" s="249" t="str">
        <f t="shared" si="336"/>
        <v/>
      </c>
      <c r="BM675" s="277" t="str">
        <f t="shared" si="337"/>
        <v/>
      </c>
      <c r="BN675" s="249" t="str">
        <f t="shared" si="338"/>
        <v/>
      </c>
      <c r="BO675" s="195" t="str">
        <f t="shared" si="339"/>
        <v/>
      </c>
      <c r="BP675" s="195" t="str">
        <f t="shared" si="340"/>
        <v/>
      </c>
      <c r="BQ675" s="195" t="str">
        <f t="shared" si="341"/>
        <v/>
      </c>
      <c r="BS675" s="195" t="str">
        <f t="shared" si="342"/>
        <v/>
      </c>
      <c r="BT675" s="195" t="str">
        <f t="shared" si="343"/>
        <v/>
      </c>
      <c r="BV675" s="195" t="str">
        <f t="shared" si="344"/>
        <v/>
      </c>
      <c r="BW675" s="195" t="str">
        <f t="shared" si="345"/>
        <v/>
      </c>
      <c r="BX675" s="195" t="str">
        <f t="shared" si="346"/>
        <v/>
      </c>
      <c r="BY675" s="270" t="str">
        <f t="shared" si="347"/>
        <v/>
      </c>
      <c r="BZ675" t="str">
        <f t="shared" si="348"/>
        <v/>
      </c>
      <c r="CA675" t="str">
        <f t="shared" si="349"/>
        <v/>
      </c>
    </row>
    <row r="676" spans="1:79" x14ac:dyDescent="0.25">
      <c r="A676" s="218" t="s">
        <v>257</v>
      </c>
      <c r="B676" s="224"/>
      <c r="C676" s="225"/>
      <c r="D676" s="226"/>
      <c r="E676" s="224"/>
      <c r="F676" s="227"/>
      <c r="G676" s="227"/>
      <c r="H676" s="227"/>
      <c r="I676" s="228"/>
      <c r="J676" s="227"/>
      <c r="K676" s="229"/>
      <c r="L676" s="224"/>
      <c r="M676" s="230"/>
      <c r="N676" s="230"/>
      <c r="O676" s="231"/>
      <c r="P676" s="231"/>
      <c r="Q676" s="231"/>
      <c r="R676" s="232"/>
      <c r="S676" s="230"/>
      <c r="T676" s="231"/>
      <c r="U676" s="231"/>
      <c r="V676" s="231"/>
      <c r="W676" s="231"/>
      <c r="X676" s="233"/>
      <c r="Y676" s="234"/>
      <c r="Z676" s="235"/>
      <c r="AA676" s="236"/>
      <c r="AB676" s="228"/>
      <c r="AC676" s="236"/>
      <c r="AD676" s="237"/>
      <c r="AE676" s="237"/>
      <c r="AP676" t="b">
        <f t="shared" si="320"/>
        <v>0</v>
      </c>
      <c r="AQ676" t="str">
        <f t="shared" si="321"/>
        <v/>
      </c>
      <c r="AR676" t="str">
        <f>IF(AND(AP676,D676&lt;&gt;""),COUNTIF($AQ$12:AQ676,AQ676),"")</f>
        <v/>
      </c>
      <c r="AS676" t="str">
        <f t="shared" si="350"/>
        <v/>
      </c>
      <c r="AT676">
        <f t="shared" si="351"/>
        <v>0</v>
      </c>
      <c r="AU676" s="195" t="str">
        <f t="shared" si="322"/>
        <v/>
      </c>
      <c r="AV676" s="195" t="str">
        <f t="shared" si="323"/>
        <v/>
      </c>
      <c r="AW676" s="195" t="str">
        <f t="shared" si="324"/>
        <v/>
      </c>
      <c r="AX676" s="195" t="str">
        <f t="shared" si="325"/>
        <v/>
      </c>
      <c r="AY676" s="250" t="str">
        <f t="shared" si="326"/>
        <v/>
      </c>
      <c r="AZ676" s="249" t="str">
        <f t="shared" si="327"/>
        <v/>
      </c>
      <c r="BA676" s="249" t="str">
        <f t="shared" si="328"/>
        <v/>
      </c>
      <c r="BB676" s="195" t="str">
        <f t="shared" si="329"/>
        <v/>
      </c>
      <c r="BC676" s="195" t="str">
        <f t="shared" si="330"/>
        <v/>
      </c>
      <c r="BD676" s="249" t="str">
        <f t="shared" si="331"/>
        <v/>
      </c>
      <c r="BE676" s="249" t="str">
        <f t="shared" si="332"/>
        <v/>
      </c>
      <c r="BF676" s="195" t="str">
        <f t="shared" si="333"/>
        <v/>
      </c>
      <c r="BG676" s="195" t="str">
        <f t="shared" si="334"/>
        <v/>
      </c>
      <c r="BH676" s="258"/>
      <c r="BI676" s="258"/>
      <c r="BJ676" s="258"/>
      <c r="BK676" s="249" t="str">
        <f t="shared" si="335"/>
        <v/>
      </c>
      <c r="BL676" s="249" t="str">
        <f t="shared" si="336"/>
        <v/>
      </c>
      <c r="BM676" s="277" t="str">
        <f t="shared" si="337"/>
        <v/>
      </c>
      <c r="BN676" s="249" t="str">
        <f t="shared" si="338"/>
        <v/>
      </c>
      <c r="BO676" s="195" t="str">
        <f t="shared" si="339"/>
        <v/>
      </c>
      <c r="BP676" s="195" t="str">
        <f t="shared" si="340"/>
        <v/>
      </c>
      <c r="BQ676" s="195" t="str">
        <f t="shared" si="341"/>
        <v/>
      </c>
      <c r="BS676" s="195" t="str">
        <f t="shared" si="342"/>
        <v/>
      </c>
      <c r="BT676" s="195" t="str">
        <f t="shared" si="343"/>
        <v/>
      </c>
      <c r="BV676" s="195" t="str">
        <f t="shared" si="344"/>
        <v/>
      </c>
      <c r="BW676" s="195" t="str">
        <f t="shared" si="345"/>
        <v/>
      </c>
      <c r="BX676" s="195" t="str">
        <f t="shared" si="346"/>
        <v/>
      </c>
      <c r="BY676" s="270" t="str">
        <f t="shared" si="347"/>
        <v/>
      </c>
      <c r="BZ676" t="str">
        <f t="shared" si="348"/>
        <v/>
      </c>
      <c r="CA676" t="str">
        <f t="shared" si="349"/>
        <v/>
      </c>
    </row>
    <row r="677" spans="1:79" x14ac:dyDescent="0.25">
      <c r="A677" s="218" t="s">
        <v>257</v>
      </c>
      <c r="B677" s="224"/>
      <c r="C677" s="225"/>
      <c r="D677" s="226"/>
      <c r="E677" s="224"/>
      <c r="F677" s="227"/>
      <c r="G677" s="227"/>
      <c r="H677" s="227"/>
      <c r="I677" s="228"/>
      <c r="J677" s="227"/>
      <c r="K677" s="229"/>
      <c r="L677" s="224"/>
      <c r="M677" s="230"/>
      <c r="N677" s="230"/>
      <c r="O677" s="231"/>
      <c r="P677" s="231"/>
      <c r="Q677" s="231"/>
      <c r="R677" s="232"/>
      <c r="S677" s="230"/>
      <c r="T677" s="231"/>
      <c r="U677" s="231"/>
      <c r="V677" s="231"/>
      <c r="W677" s="231"/>
      <c r="X677" s="233"/>
      <c r="Y677" s="234"/>
      <c r="Z677" s="235"/>
      <c r="AA677" s="236"/>
      <c r="AB677" s="228"/>
      <c r="AC677" s="236"/>
      <c r="AD677" s="237"/>
      <c r="AE677" s="237"/>
      <c r="AP677" t="b">
        <f t="shared" si="320"/>
        <v>0</v>
      </c>
      <c r="AQ677" t="str">
        <f t="shared" si="321"/>
        <v/>
      </c>
      <c r="AR677" t="str">
        <f>IF(AND(AP677,D677&lt;&gt;""),COUNTIF($AQ$12:AQ677,AQ677),"")</f>
        <v/>
      </c>
      <c r="AS677" t="str">
        <f t="shared" si="350"/>
        <v/>
      </c>
      <c r="AT677">
        <f t="shared" si="351"/>
        <v>1</v>
      </c>
      <c r="AU677" s="195" t="str">
        <f t="shared" si="322"/>
        <v/>
      </c>
      <c r="AV677" s="195" t="str">
        <f t="shared" si="323"/>
        <v/>
      </c>
      <c r="AW677" s="195" t="str">
        <f t="shared" si="324"/>
        <v/>
      </c>
      <c r="AX677" s="195" t="str">
        <f t="shared" si="325"/>
        <v/>
      </c>
      <c r="AY677" s="250" t="str">
        <f t="shared" si="326"/>
        <v/>
      </c>
      <c r="AZ677" s="249" t="str">
        <f t="shared" si="327"/>
        <v/>
      </c>
      <c r="BA677" s="249" t="str">
        <f t="shared" si="328"/>
        <v/>
      </c>
      <c r="BB677" s="195" t="str">
        <f t="shared" si="329"/>
        <v/>
      </c>
      <c r="BC677" s="195" t="str">
        <f t="shared" si="330"/>
        <v/>
      </c>
      <c r="BD677" s="249" t="str">
        <f t="shared" si="331"/>
        <v/>
      </c>
      <c r="BE677" s="249" t="str">
        <f t="shared" si="332"/>
        <v/>
      </c>
      <c r="BF677" s="195" t="str">
        <f t="shared" si="333"/>
        <v/>
      </c>
      <c r="BG677" s="195" t="str">
        <f t="shared" si="334"/>
        <v/>
      </c>
      <c r="BH677" s="258"/>
      <c r="BI677" s="258"/>
      <c r="BJ677" s="258"/>
      <c r="BK677" s="249" t="str">
        <f t="shared" si="335"/>
        <v/>
      </c>
      <c r="BL677" s="249" t="str">
        <f t="shared" si="336"/>
        <v/>
      </c>
      <c r="BM677" s="277" t="str">
        <f t="shared" si="337"/>
        <v/>
      </c>
      <c r="BN677" s="249" t="str">
        <f t="shared" si="338"/>
        <v/>
      </c>
      <c r="BO677" s="195" t="str">
        <f t="shared" si="339"/>
        <v/>
      </c>
      <c r="BP677" s="195" t="str">
        <f t="shared" si="340"/>
        <v/>
      </c>
      <c r="BQ677" s="195" t="str">
        <f t="shared" si="341"/>
        <v/>
      </c>
      <c r="BS677" s="195" t="str">
        <f t="shared" si="342"/>
        <v/>
      </c>
      <c r="BT677" s="195" t="str">
        <f t="shared" si="343"/>
        <v/>
      </c>
      <c r="BV677" s="195" t="str">
        <f t="shared" si="344"/>
        <v/>
      </c>
      <c r="BW677" s="195" t="str">
        <f t="shared" si="345"/>
        <v/>
      </c>
      <c r="BX677" s="195" t="str">
        <f t="shared" si="346"/>
        <v/>
      </c>
      <c r="BY677" s="270" t="str">
        <f t="shared" si="347"/>
        <v/>
      </c>
      <c r="BZ677" t="str">
        <f t="shared" si="348"/>
        <v/>
      </c>
      <c r="CA677" t="str">
        <f t="shared" si="349"/>
        <v/>
      </c>
    </row>
    <row r="678" spans="1:79" x14ac:dyDescent="0.25">
      <c r="A678" s="218" t="s">
        <v>257</v>
      </c>
      <c r="B678" s="224"/>
      <c r="C678" s="225"/>
      <c r="D678" s="226"/>
      <c r="E678" s="224"/>
      <c r="F678" s="227"/>
      <c r="G678" s="227"/>
      <c r="H678" s="227"/>
      <c r="I678" s="228"/>
      <c r="J678" s="227"/>
      <c r="K678" s="229"/>
      <c r="L678" s="224"/>
      <c r="M678" s="230"/>
      <c r="N678" s="230"/>
      <c r="O678" s="231"/>
      <c r="P678" s="231"/>
      <c r="Q678" s="231"/>
      <c r="R678" s="232"/>
      <c r="S678" s="230"/>
      <c r="T678" s="231"/>
      <c r="U678" s="231"/>
      <c r="V678" s="231"/>
      <c r="W678" s="231"/>
      <c r="X678" s="233"/>
      <c r="Y678" s="234"/>
      <c r="Z678" s="235"/>
      <c r="AA678" s="236"/>
      <c r="AB678" s="228"/>
      <c r="AC678" s="236"/>
      <c r="AD678" s="237"/>
      <c r="AE678" s="237"/>
      <c r="AP678" t="b">
        <f t="shared" si="320"/>
        <v>0</v>
      </c>
      <c r="AQ678" t="str">
        <f t="shared" si="321"/>
        <v/>
      </c>
      <c r="AR678" t="str">
        <f>IF(AND(AP678,D678&lt;&gt;""),COUNTIF($AQ$12:AQ678,AQ678),"")</f>
        <v/>
      </c>
      <c r="AS678" t="str">
        <f t="shared" si="350"/>
        <v/>
      </c>
      <c r="AT678">
        <f t="shared" si="351"/>
        <v>0</v>
      </c>
      <c r="AU678" s="195" t="str">
        <f t="shared" si="322"/>
        <v/>
      </c>
      <c r="AV678" s="195" t="str">
        <f t="shared" si="323"/>
        <v/>
      </c>
      <c r="AW678" s="195" t="str">
        <f t="shared" si="324"/>
        <v/>
      </c>
      <c r="AX678" s="195" t="str">
        <f t="shared" si="325"/>
        <v/>
      </c>
      <c r="AY678" s="250" t="str">
        <f t="shared" si="326"/>
        <v/>
      </c>
      <c r="AZ678" s="249" t="str">
        <f t="shared" si="327"/>
        <v/>
      </c>
      <c r="BA678" s="249" t="str">
        <f t="shared" si="328"/>
        <v/>
      </c>
      <c r="BB678" s="195" t="str">
        <f t="shared" si="329"/>
        <v/>
      </c>
      <c r="BC678" s="195" t="str">
        <f t="shared" si="330"/>
        <v/>
      </c>
      <c r="BD678" s="249" t="str">
        <f t="shared" si="331"/>
        <v/>
      </c>
      <c r="BE678" s="249" t="str">
        <f t="shared" si="332"/>
        <v/>
      </c>
      <c r="BF678" s="195" t="str">
        <f t="shared" si="333"/>
        <v/>
      </c>
      <c r="BG678" s="195" t="str">
        <f t="shared" si="334"/>
        <v/>
      </c>
      <c r="BH678" s="258"/>
      <c r="BI678" s="258"/>
      <c r="BJ678" s="258"/>
      <c r="BK678" s="249" t="str">
        <f t="shared" si="335"/>
        <v/>
      </c>
      <c r="BL678" s="249" t="str">
        <f t="shared" si="336"/>
        <v/>
      </c>
      <c r="BM678" s="277" t="str">
        <f t="shared" si="337"/>
        <v/>
      </c>
      <c r="BN678" s="249" t="str">
        <f t="shared" si="338"/>
        <v/>
      </c>
      <c r="BO678" s="195" t="str">
        <f t="shared" si="339"/>
        <v/>
      </c>
      <c r="BP678" s="195" t="str">
        <f t="shared" si="340"/>
        <v/>
      </c>
      <c r="BQ678" s="195" t="str">
        <f t="shared" si="341"/>
        <v/>
      </c>
      <c r="BS678" s="195" t="str">
        <f t="shared" si="342"/>
        <v/>
      </c>
      <c r="BT678" s="195" t="str">
        <f t="shared" si="343"/>
        <v/>
      </c>
      <c r="BV678" s="195" t="str">
        <f t="shared" si="344"/>
        <v/>
      </c>
      <c r="BW678" s="195" t="str">
        <f t="shared" si="345"/>
        <v/>
      </c>
      <c r="BX678" s="195" t="str">
        <f t="shared" si="346"/>
        <v/>
      </c>
      <c r="BY678" s="270" t="str">
        <f t="shared" si="347"/>
        <v/>
      </c>
      <c r="BZ678" t="str">
        <f t="shared" si="348"/>
        <v/>
      </c>
      <c r="CA678" t="str">
        <f t="shared" si="349"/>
        <v/>
      </c>
    </row>
    <row r="679" spans="1:79" x14ac:dyDescent="0.25">
      <c r="A679" s="218" t="s">
        <v>257</v>
      </c>
      <c r="B679" s="224"/>
      <c r="C679" s="225"/>
      <c r="D679" s="226"/>
      <c r="E679" s="224"/>
      <c r="F679" s="227"/>
      <c r="G679" s="227"/>
      <c r="H679" s="227"/>
      <c r="I679" s="228"/>
      <c r="J679" s="227"/>
      <c r="K679" s="229"/>
      <c r="L679" s="224"/>
      <c r="M679" s="230"/>
      <c r="N679" s="230"/>
      <c r="O679" s="231"/>
      <c r="P679" s="231"/>
      <c r="Q679" s="231"/>
      <c r="R679" s="232"/>
      <c r="S679" s="230"/>
      <c r="T679" s="231"/>
      <c r="U679" s="231"/>
      <c r="V679" s="231"/>
      <c r="W679" s="231"/>
      <c r="X679" s="233"/>
      <c r="Y679" s="234"/>
      <c r="Z679" s="235"/>
      <c r="AA679" s="236"/>
      <c r="AB679" s="228"/>
      <c r="AC679" s="236"/>
      <c r="AD679" s="237"/>
      <c r="AE679" s="237"/>
      <c r="AP679" t="b">
        <f t="shared" si="320"/>
        <v>0</v>
      </c>
      <c r="AQ679" t="str">
        <f t="shared" si="321"/>
        <v/>
      </c>
      <c r="AR679" t="str">
        <f>IF(AND(AP679,D679&lt;&gt;""),COUNTIF($AQ$12:AQ679,AQ679),"")</f>
        <v/>
      </c>
      <c r="AS679" t="str">
        <f t="shared" si="350"/>
        <v/>
      </c>
      <c r="AT679">
        <f t="shared" si="351"/>
        <v>1</v>
      </c>
      <c r="AU679" s="195" t="str">
        <f t="shared" si="322"/>
        <v/>
      </c>
      <c r="AV679" s="195" t="str">
        <f t="shared" si="323"/>
        <v/>
      </c>
      <c r="AW679" s="195" t="str">
        <f t="shared" si="324"/>
        <v/>
      </c>
      <c r="AX679" s="195" t="str">
        <f t="shared" si="325"/>
        <v/>
      </c>
      <c r="AY679" s="250" t="str">
        <f t="shared" si="326"/>
        <v/>
      </c>
      <c r="AZ679" s="249" t="str">
        <f t="shared" si="327"/>
        <v/>
      </c>
      <c r="BA679" s="249" t="str">
        <f t="shared" si="328"/>
        <v/>
      </c>
      <c r="BB679" s="195" t="str">
        <f t="shared" si="329"/>
        <v/>
      </c>
      <c r="BC679" s="195" t="str">
        <f t="shared" si="330"/>
        <v/>
      </c>
      <c r="BD679" s="249" t="str">
        <f t="shared" si="331"/>
        <v/>
      </c>
      <c r="BE679" s="249" t="str">
        <f t="shared" si="332"/>
        <v/>
      </c>
      <c r="BF679" s="195" t="str">
        <f t="shared" si="333"/>
        <v/>
      </c>
      <c r="BG679" s="195" t="str">
        <f t="shared" si="334"/>
        <v/>
      </c>
      <c r="BH679" s="258"/>
      <c r="BI679" s="258"/>
      <c r="BJ679" s="258"/>
      <c r="BK679" s="249" t="str">
        <f t="shared" si="335"/>
        <v/>
      </c>
      <c r="BL679" s="249" t="str">
        <f t="shared" si="336"/>
        <v/>
      </c>
      <c r="BM679" s="277" t="str">
        <f t="shared" si="337"/>
        <v/>
      </c>
      <c r="BN679" s="249" t="str">
        <f t="shared" si="338"/>
        <v/>
      </c>
      <c r="BO679" s="195" t="str">
        <f t="shared" si="339"/>
        <v/>
      </c>
      <c r="BP679" s="195" t="str">
        <f t="shared" si="340"/>
        <v/>
      </c>
      <c r="BQ679" s="195" t="str">
        <f t="shared" si="341"/>
        <v/>
      </c>
      <c r="BS679" s="195" t="str">
        <f t="shared" si="342"/>
        <v/>
      </c>
      <c r="BT679" s="195" t="str">
        <f t="shared" si="343"/>
        <v/>
      </c>
      <c r="BV679" s="195" t="str">
        <f t="shared" si="344"/>
        <v/>
      </c>
      <c r="BW679" s="195" t="str">
        <f t="shared" si="345"/>
        <v/>
      </c>
      <c r="BX679" s="195" t="str">
        <f t="shared" si="346"/>
        <v/>
      </c>
      <c r="BY679" s="270" t="str">
        <f t="shared" si="347"/>
        <v/>
      </c>
      <c r="BZ679" t="str">
        <f t="shared" si="348"/>
        <v/>
      </c>
      <c r="CA679" t="str">
        <f t="shared" si="349"/>
        <v/>
      </c>
    </row>
    <row r="680" spans="1:79" x14ac:dyDescent="0.25">
      <c r="A680" s="218" t="s">
        <v>257</v>
      </c>
      <c r="B680" s="224"/>
      <c r="C680" s="225"/>
      <c r="D680" s="226"/>
      <c r="E680" s="224"/>
      <c r="F680" s="227"/>
      <c r="G680" s="227"/>
      <c r="H680" s="227"/>
      <c r="I680" s="228"/>
      <c r="J680" s="227"/>
      <c r="K680" s="229"/>
      <c r="L680" s="224"/>
      <c r="M680" s="230"/>
      <c r="N680" s="230"/>
      <c r="O680" s="231"/>
      <c r="P680" s="231"/>
      <c r="Q680" s="231"/>
      <c r="R680" s="232"/>
      <c r="S680" s="230"/>
      <c r="T680" s="231"/>
      <c r="U680" s="231"/>
      <c r="V680" s="231"/>
      <c r="W680" s="231"/>
      <c r="X680" s="233"/>
      <c r="Y680" s="234"/>
      <c r="Z680" s="235"/>
      <c r="AA680" s="236"/>
      <c r="AB680" s="228"/>
      <c r="AC680" s="236"/>
      <c r="AD680" s="237"/>
      <c r="AE680" s="237"/>
      <c r="AP680" t="b">
        <f t="shared" si="320"/>
        <v>0</v>
      </c>
      <c r="AQ680" t="str">
        <f t="shared" si="321"/>
        <v/>
      </c>
      <c r="AR680" t="str">
        <f>IF(AND(AP680,D680&lt;&gt;""),COUNTIF($AQ$12:AQ680,AQ680),"")</f>
        <v/>
      </c>
      <c r="AS680" t="str">
        <f t="shared" si="350"/>
        <v/>
      </c>
      <c r="AT680">
        <f t="shared" si="351"/>
        <v>0</v>
      </c>
      <c r="AU680" s="195" t="str">
        <f t="shared" si="322"/>
        <v/>
      </c>
      <c r="AV680" s="195" t="str">
        <f t="shared" si="323"/>
        <v/>
      </c>
      <c r="AW680" s="195" t="str">
        <f t="shared" si="324"/>
        <v/>
      </c>
      <c r="AX680" s="195" t="str">
        <f t="shared" si="325"/>
        <v/>
      </c>
      <c r="AY680" s="250" t="str">
        <f t="shared" si="326"/>
        <v/>
      </c>
      <c r="AZ680" s="249" t="str">
        <f t="shared" si="327"/>
        <v/>
      </c>
      <c r="BA680" s="249" t="str">
        <f t="shared" si="328"/>
        <v/>
      </c>
      <c r="BB680" s="195" t="str">
        <f t="shared" si="329"/>
        <v/>
      </c>
      <c r="BC680" s="195" t="str">
        <f t="shared" si="330"/>
        <v/>
      </c>
      <c r="BD680" s="249" t="str">
        <f t="shared" si="331"/>
        <v/>
      </c>
      <c r="BE680" s="249" t="str">
        <f t="shared" si="332"/>
        <v/>
      </c>
      <c r="BF680" s="195" t="str">
        <f t="shared" si="333"/>
        <v/>
      </c>
      <c r="BG680" s="195" t="str">
        <f t="shared" si="334"/>
        <v/>
      </c>
      <c r="BH680" s="258"/>
      <c r="BI680" s="258"/>
      <c r="BJ680" s="258"/>
      <c r="BK680" s="249" t="str">
        <f t="shared" si="335"/>
        <v/>
      </c>
      <c r="BL680" s="249" t="str">
        <f t="shared" si="336"/>
        <v/>
      </c>
      <c r="BM680" s="277" t="str">
        <f t="shared" si="337"/>
        <v/>
      </c>
      <c r="BN680" s="249" t="str">
        <f t="shared" si="338"/>
        <v/>
      </c>
      <c r="BO680" s="195" t="str">
        <f t="shared" si="339"/>
        <v/>
      </c>
      <c r="BP680" s="195" t="str">
        <f t="shared" si="340"/>
        <v/>
      </c>
      <c r="BQ680" s="195" t="str">
        <f t="shared" si="341"/>
        <v/>
      </c>
      <c r="BS680" s="195" t="str">
        <f t="shared" si="342"/>
        <v/>
      </c>
      <c r="BT680" s="195" t="str">
        <f t="shared" si="343"/>
        <v/>
      </c>
      <c r="BV680" s="195" t="str">
        <f t="shared" si="344"/>
        <v/>
      </c>
      <c r="BW680" s="195" t="str">
        <f t="shared" si="345"/>
        <v/>
      </c>
      <c r="BX680" s="195" t="str">
        <f t="shared" si="346"/>
        <v/>
      </c>
      <c r="BY680" s="270" t="str">
        <f t="shared" si="347"/>
        <v/>
      </c>
      <c r="BZ680" t="str">
        <f t="shared" si="348"/>
        <v/>
      </c>
      <c r="CA680" t="str">
        <f t="shared" si="349"/>
        <v/>
      </c>
    </row>
    <row r="681" spans="1:79" x14ac:dyDescent="0.25">
      <c r="A681" s="218" t="s">
        <v>257</v>
      </c>
      <c r="B681" s="224"/>
      <c r="C681" s="225"/>
      <c r="D681" s="226"/>
      <c r="E681" s="224"/>
      <c r="F681" s="227"/>
      <c r="G681" s="227"/>
      <c r="H681" s="227"/>
      <c r="I681" s="228"/>
      <c r="J681" s="227"/>
      <c r="K681" s="229"/>
      <c r="L681" s="224"/>
      <c r="M681" s="230"/>
      <c r="N681" s="230"/>
      <c r="O681" s="231"/>
      <c r="P681" s="231"/>
      <c r="Q681" s="231"/>
      <c r="R681" s="232"/>
      <c r="S681" s="230"/>
      <c r="T681" s="231"/>
      <c r="U681" s="231"/>
      <c r="V681" s="231"/>
      <c r="W681" s="231"/>
      <c r="X681" s="233"/>
      <c r="Y681" s="234"/>
      <c r="Z681" s="235"/>
      <c r="AA681" s="236"/>
      <c r="AB681" s="228"/>
      <c r="AC681" s="236"/>
      <c r="AD681" s="237"/>
      <c r="AE681" s="237"/>
      <c r="AP681" t="b">
        <f t="shared" si="320"/>
        <v>0</v>
      </c>
      <c r="AQ681" t="str">
        <f t="shared" si="321"/>
        <v/>
      </c>
      <c r="AR681" t="str">
        <f>IF(AND(AP681,D681&lt;&gt;""),COUNTIF($AQ$12:AQ681,AQ681),"")</f>
        <v/>
      </c>
      <c r="AS681" t="str">
        <f t="shared" si="350"/>
        <v/>
      </c>
      <c r="AT681">
        <f t="shared" si="351"/>
        <v>1</v>
      </c>
      <c r="AU681" s="195" t="str">
        <f t="shared" si="322"/>
        <v/>
      </c>
      <c r="AV681" s="195" t="str">
        <f t="shared" si="323"/>
        <v/>
      </c>
      <c r="AW681" s="195" t="str">
        <f t="shared" si="324"/>
        <v/>
      </c>
      <c r="AX681" s="195" t="str">
        <f t="shared" si="325"/>
        <v/>
      </c>
      <c r="AY681" s="250" t="str">
        <f t="shared" si="326"/>
        <v/>
      </c>
      <c r="AZ681" s="249" t="str">
        <f t="shared" si="327"/>
        <v/>
      </c>
      <c r="BA681" s="249" t="str">
        <f t="shared" si="328"/>
        <v/>
      </c>
      <c r="BB681" s="195" t="str">
        <f t="shared" si="329"/>
        <v/>
      </c>
      <c r="BC681" s="195" t="str">
        <f t="shared" si="330"/>
        <v/>
      </c>
      <c r="BD681" s="249" t="str">
        <f t="shared" si="331"/>
        <v/>
      </c>
      <c r="BE681" s="249" t="str">
        <f t="shared" si="332"/>
        <v/>
      </c>
      <c r="BF681" s="195" t="str">
        <f t="shared" si="333"/>
        <v/>
      </c>
      <c r="BG681" s="195" t="str">
        <f t="shared" si="334"/>
        <v/>
      </c>
      <c r="BH681" s="258"/>
      <c r="BI681" s="258"/>
      <c r="BJ681" s="258"/>
      <c r="BK681" s="249" t="str">
        <f t="shared" si="335"/>
        <v/>
      </c>
      <c r="BL681" s="249" t="str">
        <f t="shared" si="336"/>
        <v/>
      </c>
      <c r="BM681" s="277" t="str">
        <f t="shared" si="337"/>
        <v/>
      </c>
      <c r="BN681" s="249" t="str">
        <f t="shared" si="338"/>
        <v/>
      </c>
      <c r="BO681" s="195" t="str">
        <f t="shared" si="339"/>
        <v/>
      </c>
      <c r="BP681" s="195" t="str">
        <f t="shared" si="340"/>
        <v/>
      </c>
      <c r="BQ681" s="195" t="str">
        <f t="shared" si="341"/>
        <v/>
      </c>
      <c r="BS681" s="195" t="str">
        <f t="shared" si="342"/>
        <v/>
      </c>
      <c r="BT681" s="195" t="str">
        <f t="shared" si="343"/>
        <v/>
      </c>
      <c r="BV681" s="195" t="str">
        <f t="shared" si="344"/>
        <v/>
      </c>
      <c r="BW681" s="195" t="str">
        <f t="shared" si="345"/>
        <v/>
      </c>
      <c r="BX681" s="195" t="str">
        <f t="shared" si="346"/>
        <v/>
      </c>
      <c r="BY681" s="270" t="str">
        <f t="shared" si="347"/>
        <v/>
      </c>
      <c r="BZ681" t="str">
        <f t="shared" si="348"/>
        <v/>
      </c>
      <c r="CA681" t="str">
        <f t="shared" si="349"/>
        <v/>
      </c>
    </row>
    <row r="682" spans="1:79" x14ac:dyDescent="0.25">
      <c r="A682" s="218" t="s">
        <v>257</v>
      </c>
      <c r="B682" s="224"/>
      <c r="C682" s="225"/>
      <c r="D682" s="226"/>
      <c r="E682" s="224"/>
      <c r="F682" s="227"/>
      <c r="G682" s="227"/>
      <c r="H682" s="227"/>
      <c r="I682" s="228"/>
      <c r="J682" s="227"/>
      <c r="K682" s="229"/>
      <c r="L682" s="224"/>
      <c r="M682" s="230"/>
      <c r="N682" s="230"/>
      <c r="O682" s="231"/>
      <c r="P682" s="231"/>
      <c r="Q682" s="231"/>
      <c r="R682" s="232"/>
      <c r="S682" s="230"/>
      <c r="T682" s="231"/>
      <c r="U682" s="231"/>
      <c r="V682" s="231"/>
      <c r="W682" s="231"/>
      <c r="X682" s="233"/>
      <c r="Y682" s="234"/>
      <c r="Z682" s="235"/>
      <c r="AA682" s="236"/>
      <c r="AB682" s="228"/>
      <c r="AC682" s="236"/>
      <c r="AD682" s="237"/>
      <c r="AE682" s="237"/>
      <c r="AP682" t="b">
        <f t="shared" si="320"/>
        <v>0</v>
      </c>
      <c r="AQ682" t="str">
        <f t="shared" si="321"/>
        <v/>
      </c>
      <c r="AR682" t="str">
        <f>IF(AND(AP682,D682&lt;&gt;""),COUNTIF($AQ$12:AQ682,AQ682),"")</f>
        <v/>
      </c>
      <c r="AS682" t="str">
        <f t="shared" si="350"/>
        <v/>
      </c>
      <c r="AT682">
        <f t="shared" si="351"/>
        <v>0</v>
      </c>
      <c r="AU682" s="195" t="str">
        <f t="shared" si="322"/>
        <v/>
      </c>
      <c r="AV682" s="195" t="str">
        <f t="shared" si="323"/>
        <v/>
      </c>
      <c r="AW682" s="195" t="str">
        <f t="shared" si="324"/>
        <v/>
      </c>
      <c r="AX682" s="195" t="str">
        <f t="shared" si="325"/>
        <v/>
      </c>
      <c r="AY682" s="250" t="str">
        <f t="shared" si="326"/>
        <v/>
      </c>
      <c r="AZ682" s="249" t="str">
        <f t="shared" si="327"/>
        <v/>
      </c>
      <c r="BA682" s="249" t="str">
        <f t="shared" si="328"/>
        <v/>
      </c>
      <c r="BB682" s="195" t="str">
        <f t="shared" si="329"/>
        <v/>
      </c>
      <c r="BC682" s="195" t="str">
        <f t="shared" si="330"/>
        <v/>
      </c>
      <c r="BD682" s="249" t="str">
        <f t="shared" si="331"/>
        <v/>
      </c>
      <c r="BE682" s="249" t="str">
        <f t="shared" si="332"/>
        <v/>
      </c>
      <c r="BF682" s="195" t="str">
        <f t="shared" si="333"/>
        <v/>
      </c>
      <c r="BG682" s="195" t="str">
        <f t="shared" si="334"/>
        <v/>
      </c>
      <c r="BH682" s="258"/>
      <c r="BI682" s="258"/>
      <c r="BJ682" s="258"/>
      <c r="BK682" s="249" t="str">
        <f t="shared" si="335"/>
        <v/>
      </c>
      <c r="BL682" s="249" t="str">
        <f t="shared" si="336"/>
        <v/>
      </c>
      <c r="BM682" s="277" t="str">
        <f t="shared" si="337"/>
        <v/>
      </c>
      <c r="BN682" s="249" t="str">
        <f t="shared" si="338"/>
        <v/>
      </c>
      <c r="BO682" s="195" t="str">
        <f t="shared" si="339"/>
        <v/>
      </c>
      <c r="BP682" s="195" t="str">
        <f t="shared" si="340"/>
        <v/>
      </c>
      <c r="BQ682" s="195" t="str">
        <f t="shared" si="341"/>
        <v/>
      </c>
      <c r="BS682" s="195" t="str">
        <f t="shared" si="342"/>
        <v/>
      </c>
      <c r="BT682" s="195" t="str">
        <f t="shared" si="343"/>
        <v/>
      </c>
      <c r="BV682" s="195" t="str">
        <f t="shared" si="344"/>
        <v/>
      </c>
      <c r="BW682" s="195" t="str">
        <f t="shared" si="345"/>
        <v/>
      </c>
      <c r="BX682" s="195" t="str">
        <f t="shared" si="346"/>
        <v/>
      </c>
      <c r="BY682" s="270" t="str">
        <f t="shared" si="347"/>
        <v/>
      </c>
      <c r="BZ682" t="str">
        <f t="shared" si="348"/>
        <v/>
      </c>
      <c r="CA682" t="str">
        <f t="shared" si="349"/>
        <v/>
      </c>
    </row>
    <row r="683" spans="1:79" x14ac:dyDescent="0.25">
      <c r="A683" s="218" t="s">
        <v>257</v>
      </c>
      <c r="B683" s="224"/>
      <c r="C683" s="225"/>
      <c r="D683" s="226"/>
      <c r="E683" s="224"/>
      <c r="F683" s="227"/>
      <c r="G683" s="227"/>
      <c r="H683" s="227"/>
      <c r="I683" s="228"/>
      <c r="J683" s="227"/>
      <c r="K683" s="229"/>
      <c r="L683" s="224"/>
      <c r="M683" s="230"/>
      <c r="N683" s="230"/>
      <c r="O683" s="231"/>
      <c r="P683" s="231"/>
      <c r="Q683" s="231"/>
      <c r="R683" s="232"/>
      <c r="S683" s="230"/>
      <c r="T683" s="231"/>
      <c r="U683" s="231"/>
      <c r="V683" s="231"/>
      <c r="W683" s="231"/>
      <c r="X683" s="233"/>
      <c r="Y683" s="234"/>
      <c r="Z683" s="235"/>
      <c r="AA683" s="236"/>
      <c r="AB683" s="228"/>
      <c r="AC683" s="236"/>
      <c r="AD683" s="237"/>
      <c r="AE683" s="237"/>
      <c r="AP683" t="b">
        <f t="shared" si="320"/>
        <v>0</v>
      </c>
      <c r="AQ683" t="str">
        <f t="shared" si="321"/>
        <v/>
      </c>
      <c r="AR683" t="str">
        <f>IF(AND(AP683,D683&lt;&gt;""),COUNTIF($AQ$12:AQ683,AQ683),"")</f>
        <v/>
      </c>
      <c r="AS683" t="str">
        <f t="shared" si="350"/>
        <v/>
      </c>
      <c r="AT683">
        <f t="shared" si="351"/>
        <v>1</v>
      </c>
      <c r="AU683" s="195" t="str">
        <f t="shared" si="322"/>
        <v/>
      </c>
      <c r="AV683" s="195" t="str">
        <f t="shared" si="323"/>
        <v/>
      </c>
      <c r="AW683" s="195" t="str">
        <f t="shared" si="324"/>
        <v/>
      </c>
      <c r="AX683" s="195" t="str">
        <f t="shared" si="325"/>
        <v/>
      </c>
      <c r="AY683" s="250" t="str">
        <f t="shared" si="326"/>
        <v/>
      </c>
      <c r="AZ683" s="249" t="str">
        <f t="shared" si="327"/>
        <v/>
      </c>
      <c r="BA683" s="249" t="str">
        <f t="shared" si="328"/>
        <v/>
      </c>
      <c r="BB683" s="195" t="str">
        <f t="shared" si="329"/>
        <v/>
      </c>
      <c r="BC683" s="195" t="str">
        <f t="shared" si="330"/>
        <v/>
      </c>
      <c r="BD683" s="249" t="str">
        <f t="shared" si="331"/>
        <v/>
      </c>
      <c r="BE683" s="249" t="str">
        <f t="shared" si="332"/>
        <v/>
      </c>
      <c r="BF683" s="195" t="str">
        <f t="shared" si="333"/>
        <v/>
      </c>
      <c r="BG683" s="195" t="str">
        <f t="shared" si="334"/>
        <v/>
      </c>
      <c r="BH683" s="258"/>
      <c r="BI683" s="258"/>
      <c r="BJ683" s="258"/>
      <c r="BK683" s="249" t="str">
        <f t="shared" si="335"/>
        <v/>
      </c>
      <c r="BL683" s="249" t="str">
        <f t="shared" si="336"/>
        <v/>
      </c>
      <c r="BM683" s="277" t="str">
        <f t="shared" si="337"/>
        <v/>
      </c>
      <c r="BN683" s="249" t="str">
        <f t="shared" si="338"/>
        <v/>
      </c>
      <c r="BO683" s="195" t="str">
        <f t="shared" si="339"/>
        <v/>
      </c>
      <c r="BP683" s="195" t="str">
        <f t="shared" si="340"/>
        <v/>
      </c>
      <c r="BQ683" s="195" t="str">
        <f t="shared" si="341"/>
        <v/>
      </c>
      <c r="BS683" s="195" t="str">
        <f t="shared" si="342"/>
        <v/>
      </c>
      <c r="BT683" s="195" t="str">
        <f t="shared" si="343"/>
        <v/>
      </c>
      <c r="BV683" s="195" t="str">
        <f t="shared" si="344"/>
        <v/>
      </c>
      <c r="BW683" s="195" t="str">
        <f t="shared" si="345"/>
        <v/>
      </c>
      <c r="BX683" s="195" t="str">
        <f t="shared" si="346"/>
        <v/>
      </c>
      <c r="BY683" s="270" t="str">
        <f t="shared" si="347"/>
        <v/>
      </c>
      <c r="BZ683" t="str">
        <f t="shared" si="348"/>
        <v/>
      </c>
      <c r="CA683" t="str">
        <f t="shared" si="349"/>
        <v/>
      </c>
    </row>
    <row r="684" spans="1:79" x14ac:dyDescent="0.25">
      <c r="A684" s="218" t="s">
        <v>257</v>
      </c>
      <c r="B684" s="224"/>
      <c r="C684" s="225"/>
      <c r="D684" s="226"/>
      <c r="E684" s="224"/>
      <c r="F684" s="227"/>
      <c r="G684" s="227"/>
      <c r="H684" s="227"/>
      <c r="I684" s="228"/>
      <c r="J684" s="227"/>
      <c r="K684" s="229"/>
      <c r="L684" s="224"/>
      <c r="M684" s="230"/>
      <c r="N684" s="230"/>
      <c r="O684" s="231"/>
      <c r="P684" s="231"/>
      <c r="Q684" s="231"/>
      <c r="R684" s="232"/>
      <c r="S684" s="230"/>
      <c r="T684" s="231"/>
      <c r="U684" s="231"/>
      <c r="V684" s="231"/>
      <c r="W684" s="231"/>
      <c r="X684" s="233"/>
      <c r="Y684" s="234"/>
      <c r="Z684" s="235"/>
      <c r="AA684" s="236"/>
      <c r="AB684" s="228"/>
      <c r="AC684" s="236"/>
      <c r="AD684" s="237"/>
      <c r="AE684" s="237"/>
      <c r="AP684" t="b">
        <f t="shared" si="320"/>
        <v>0</v>
      </c>
      <c r="AQ684" t="str">
        <f t="shared" si="321"/>
        <v/>
      </c>
      <c r="AR684" t="str">
        <f>IF(AND(AP684,D684&lt;&gt;""),COUNTIF($AQ$12:AQ684,AQ684),"")</f>
        <v/>
      </c>
      <c r="AS684" t="str">
        <f t="shared" si="350"/>
        <v/>
      </c>
      <c r="AT684">
        <f t="shared" si="351"/>
        <v>0</v>
      </c>
      <c r="AU684" s="195" t="str">
        <f t="shared" si="322"/>
        <v/>
      </c>
      <c r="AV684" s="195" t="str">
        <f t="shared" si="323"/>
        <v/>
      </c>
      <c r="AW684" s="195" t="str">
        <f t="shared" si="324"/>
        <v/>
      </c>
      <c r="AX684" s="195" t="str">
        <f t="shared" si="325"/>
        <v/>
      </c>
      <c r="AY684" s="250" t="str">
        <f t="shared" si="326"/>
        <v/>
      </c>
      <c r="AZ684" s="249" t="str">
        <f t="shared" si="327"/>
        <v/>
      </c>
      <c r="BA684" s="249" t="str">
        <f t="shared" si="328"/>
        <v/>
      </c>
      <c r="BB684" s="195" t="str">
        <f t="shared" si="329"/>
        <v/>
      </c>
      <c r="BC684" s="195" t="str">
        <f t="shared" si="330"/>
        <v/>
      </c>
      <c r="BD684" s="249" t="str">
        <f t="shared" si="331"/>
        <v/>
      </c>
      <c r="BE684" s="249" t="str">
        <f t="shared" si="332"/>
        <v/>
      </c>
      <c r="BF684" s="195" t="str">
        <f t="shared" si="333"/>
        <v/>
      </c>
      <c r="BG684" s="195" t="str">
        <f t="shared" si="334"/>
        <v/>
      </c>
      <c r="BH684" s="258"/>
      <c r="BI684" s="258"/>
      <c r="BJ684" s="258"/>
      <c r="BK684" s="249" t="str">
        <f t="shared" si="335"/>
        <v/>
      </c>
      <c r="BL684" s="249" t="str">
        <f t="shared" si="336"/>
        <v/>
      </c>
      <c r="BM684" s="277" t="str">
        <f t="shared" si="337"/>
        <v/>
      </c>
      <c r="BN684" s="249" t="str">
        <f t="shared" si="338"/>
        <v/>
      </c>
      <c r="BO684" s="195" t="str">
        <f t="shared" si="339"/>
        <v/>
      </c>
      <c r="BP684" s="195" t="str">
        <f t="shared" si="340"/>
        <v/>
      </c>
      <c r="BQ684" s="195" t="str">
        <f t="shared" si="341"/>
        <v/>
      </c>
      <c r="BS684" s="195" t="str">
        <f t="shared" si="342"/>
        <v/>
      </c>
      <c r="BT684" s="195" t="str">
        <f t="shared" si="343"/>
        <v/>
      </c>
      <c r="BV684" s="195" t="str">
        <f t="shared" si="344"/>
        <v/>
      </c>
      <c r="BW684" s="195" t="str">
        <f t="shared" si="345"/>
        <v/>
      </c>
      <c r="BX684" s="195" t="str">
        <f t="shared" si="346"/>
        <v/>
      </c>
      <c r="BY684" s="270" t="str">
        <f t="shared" si="347"/>
        <v/>
      </c>
      <c r="BZ684" t="str">
        <f t="shared" si="348"/>
        <v/>
      </c>
      <c r="CA684" t="str">
        <f t="shared" si="349"/>
        <v/>
      </c>
    </row>
    <row r="685" spans="1:79" x14ac:dyDescent="0.25">
      <c r="A685" s="218" t="s">
        <v>257</v>
      </c>
      <c r="B685" s="224"/>
      <c r="C685" s="225"/>
      <c r="D685" s="226"/>
      <c r="E685" s="224"/>
      <c r="F685" s="227"/>
      <c r="G685" s="227"/>
      <c r="H685" s="227"/>
      <c r="I685" s="228"/>
      <c r="J685" s="227"/>
      <c r="K685" s="229"/>
      <c r="L685" s="224"/>
      <c r="M685" s="230"/>
      <c r="N685" s="230"/>
      <c r="O685" s="231"/>
      <c r="P685" s="231"/>
      <c r="Q685" s="231"/>
      <c r="R685" s="232"/>
      <c r="S685" s="230"/>
      <c r="T685" s="231"/>
      <c r="U685" s="231"/>
      <c r="V685" s="231"/>
      <c r="W685" s="231"/>
      <c r="X685" s="233"/>
      <c r="Y685" s="234"/>
      <c r="Z685" s="235"/>
      <c r="AA685" s="236"/>
      <c r="AB685" s="228"/>
      <c r="AC685" s="236"/>
      <c r="AD685" s="237"/>
      <c r="AE685" s="237"/>
      <c r="AP685" t="b">
        <f t="shared" si="320"/>
        <v>0</v>
      </c>
      <c r="AQ685" t="str">
        <f t="shared" si="321"/>
        <v/>
      </c>
      <c r="AR685" t="str">
        <f>IF(AND(AP685,D685&lt;&gt;""),COUNTIF($AQ$12:AQ685,AQ685),"")</f>
        <v/>
      </c>
      <c r="AS685" t="str">
        <f t="shared" si="350"/>
        <v/>
      </c>
      <c r="AT685">
        <f t="shared" si="351"/>
        <v>1</v>
      </c>
      <c r="AU685" s="195" t="str">
        <f t="shared" si="322"/>
        <v/>
      </c>
      <c r="AV685" s="195" t="str">
        <f t="shared" si="323"/>
        <v/>
      </c>
      <c r="AW685" s="195" t="str">
        <f t="shared" si="324"/>
        <v/>
      </c>
      <c r="AX685" s="195" t="str">
        <f t="shared" si="325"/>
        <v/>
      </c>
      <c r="AY685" s="250" t="str">
        <f t="shared" si="326"/>
        <v/>
      </c>
      <c r="AZ685" s="249" t="str">
        <f t="shared" si="327"/>
        <v/>
      </c>
      <c r="BA685" s="249" t="str">
        <f t="shared" si="328"/>
        <v/>
      </c>
      <c r="BB685" s="195" t="str">
        <f t="shared" si="329"/>
        <v/>
      </c>
      <c r="BC685" s="195" t="str">
        <f t="shared" si="330"/>
        <v/>
      </c>
      <c r="BD685" s="249" t="str">
        <f t="shared" si="331"/>
        <v/>
      </c>
      <c r="BE685" s="249" t="str">
        <f t="shared" si="332"/>
        <v/>
      </c>
      <c r="BF685" s="195" t="str">
        <f t="shared" si="333"/>
        <v/>
      </c>
      <c r="BG685" s="195" t="str">
        <f t="shared" si="334"/>
        <v/>
      </c>
      <c r="BH685" s="258"/>
      <c r="BI685" s="258"/>
      <c r="BJ685" s="258"/>
      <c r="BK685" s="249" t="str">
        <f t="shared" si="335"/>
        <v/>
      </c>
      <c r="BL685" s="249" t="str">
        <f t="shared" si="336"/>
        <v/>
      </c>
      <c r="BM685" s="277" t="str">
        <f t="shared" si="337"/>
        <v/>
      </c>
      <c r="BN685" s="249" t="str">
        <f t="shared" si="338"/>
        <v/>
      </c>
      <c r="BO685" s="195" t="str">
        <f t="shared" si="339"/>
        <v/>
      </c>
      <c r="BP685" s="195" t="str">
        <f t="shared" si="340"/>
        <v/>
      </c>
      <c r="BQ685" s="195" t="str">
        <f t="shared" si="341"/>
        <v/>
      </c>
      <c r="BS685" s="195" t="str">
        <f t="shared" si="342"/>
        <v/>
      </c>
      <c r="BT685" s="195" t="str">
        <f t="shared" si="343"/>
        <v/>
      </c>
      <c r="BV685" s="195" t="str">
        <f t="shared" si="344"/>
        <v/>
      </c>
      <c r="BW685" s="195" t="str">
        <f t="shared" si="345"/>
        <v/>
      </c>
      <c r="BX685" s="195" t="str">
        <f t="shared" si="346"/>
        <v/>
      </c>
      <c r="BY685" s="270" t="str">
        <f t="shared" si="347"/>
        <v/>
      </c>
      <c r="BZ685" t="str">
        <f t="shared" si="348"/>
        <v/>
      </c>
      <c r="CA685" t="str">
        <f t="shared" si="349"/>
        <v/>
      </c>
    </row>
    <row r="686" spans="1:79" x14ac:dyDescent="0.25">
      <c r="A686" s="218" t="s">
        <v>257</v>
      </c>
      <c r="B686" s="224"/>
      <c r="C686" s="225"/>
      <c r="D686" s="226"/>
      <c r="E686" s="224"/>
      <c r="F686" s="227"/>
      <c r="G686" s="227"/>
      <c r="H686" s="227"/>
      <c r="I686" s="228"/>
      <c r="J686" s="227"/>
      <c r="K686" s="229"/>
      <c r="L686" s="224"/>
      <c r="M686" s="230"/>
      <c r="N686" s="230"/>
      <c r="O686" s="231"/>
      <c r="P686" s="231"/>
      <c r="Q686" s="231"/>
      <c r="R686" s="232"/>
      <c r="S686" s="230"/>
      <c r="T686" s="231"/>
      <c r="U686" s="231"/>
      <c r="V686" s="231"/>
      <c r="W686" s="231"/>
      <c r="X686" s="233"/>
      <c r="Y686" s="234"/>
      <c r="Z686" s="235"/>
      <c r="AA686" s="236"/>
      <c r="AB686" s="228"/>
      <c r="AC686" s="236"/>
      <c r="AD686" s="237"/>
      <c r="AE686" s="237"/>
      <c r="AP686" t="b">
        <f t="shared" si="320"/>
        <v>0</v>
      </c>
      <c r="AQ686" t="str">
        <f t="shared" si="321"/>
        <v/>
      </c>
      <c r="AR686" t="str">
        <f>IF(AND(AP686,D686&lt;&gt;""),COUNTIF($AQ$12:AQ686,AQ686),"")</f>
        <v/>
      </c>
      <c r="AS686" t="str">
        <f t="shared" si="350"/>
        <v/>
      </c>
      <c r="AT686">
        <f t="shared" si="351"/>
        <v>0</v>
      </c>
      <c r="AU686" s="195" t="str">
        <f t="shared" si="322"/>
        <v/>
      </c>
      <c r="AV686" s="195" t="str">
        <f t="shared" si="323"/>
        <v/>
      </c>
      <c r="AW686" s="195" t="str">
        <f t="shared" si="324"/>
        <v/>
      </c>
      <c r="AX686" s="195" t="str">
        <f t="shared" si="325"/>
        <v/>
      </c>
      <c r="AY686" s="250" t="str">
        <f t="shared" si="326"/>
        <v/>
      </c>
      <c r="AZ686" s="249" t="str">
        <f t="shared" si="327"/>
        <v/>
      </c>
      <c r="BA686" s="249" t="str">
        <f t="shared" si="328"/>
        <v/>
      </c>
      <c r="BB686" s="195" t="str">
        <f t="shared" si="329"/>
        <v/>
      </c>
      <c r="BC686" s="195" t="str">
        <f t="shared" si="330"/>
        <v/>
      </c>
      <c r="BD686" s="249" t="str">
        <f t="shared" si="331"/>
        <v/>
      </c>
      <c r="BE686" s="249" t="str">
        <f t="shared" si="332"/>
        <v/>
      </c>
      <c r="BF686" s="195" t="str">
        <f t="shared" si="333"/>
        <v/>
      </c>
      <c r="BG686" s="195" t="str">
        <f t="shared" si="334"/>
        <v/>
      </c>
      <c r="BH686" s="258"/>
      <c r="BI686" s="258"/>
      <c r="BJ686" s="258"/>
      <c r="BK686" s="249" t="str">
        <f t="shared" si="335"/>
        <v/>
      </c>
      <c r="BL686" s="249" t="str">
        <f t="shared" si="336"/>
        <v/>
      </c>
      <c r="BM686" s="277" t="str">
        <f t="shared" si="337"/>
        <v/>
      </c>
      <c r="BN686" s="249" t="str">
        <f t="shared" si="338"/>
        <v/>
      </c>
      <c r="BO686" s="195" t="str">
        <f t="shared" si="339"/>
        <v/>
      </c>
      <c r="BP686" s="195" t="str">
        <f t="shared" si="340"/>
        <v/>
      </c>
      <c r="BQ686" s="195" t="str">
        <f t="shared" si="341"/>
        <v/>
      </c>
      <c r="BS686" s="195" t="str">
        <f t="shared" si="342"/>
        <v/>
      </c>
      <c r="BT686" s="195" t="str">
        <f t="shared" si="343"/>
        <v/>
      </c>
      <c r="BV686" s="195" t="str">
        <f t="shared" si="344"/>
        <v/>
      </c>
      <c r="BW686" s="195" t="str">
        <f t="shared" si="345"/>
        <v/>
      </c>
      <c r="BX686" s="195" t="str">
        <f t="shared" si="346"/>
        <v/>
      </c>
      <c r="BY686" s="270" t="str">
        <f t="shared" si="347"/>
        <v/>
      </c>
      <c r="BZ686" t="str">
        <f t="shared" si="348"/>
        <v/>
      </c>
      <c r="CA686" t="str">
        <f t="shared" si="349"/>
        <v/>
      </c>
    </row>
    <row r="687" spans="1:79" x14ac:dyDescent="0.25">
      <c r="A687" s="218" t="s">
        <v>257</v>
      </c>
      <c r="B687" s="224"/>
      <c r="C687" s="225"/>
      <c r="D687" s="226"/>
      <c r="E687" s="224"/>
      <c r="F687" s="227"/>
      <c r="G687" s="227"/>
      <c r="H687" s="227"/>
      <c r="I687" s="228"/>
      <c r="J687" s="227"/>
      <c r="K687" s="229"/>
      <c r="L687" s="224"/>
      <c r="M687" s="230"/>
      <c r="N687" s="230"/>
      <c r="O687" s="231"/>
      <c r="P687" s="231"/>
      <c r="Q687" s="231"/>
      <c r="R687" s="232"/>
      <c r="S687" s="230"/>
      <c r="T687" s="231"/>
      <c r="U687" s="231"/>
      <c r="V687" s="231"/>
      <c r="W687" s="231"/>
      <c r="X687" s="233"/>
      <c r="Y687" s="234"/>
      <c r="Z687" s="235"/>
      <c r="AA687" s="236"/>
      <c r="AB687" s="228"/>
      <c r="AC687" s="236"/>
      <c r="AD687" s="237"/>
      <c r="AE687" s="237"/>
      <c r="AP687" t="b">
        <f t="shared" si="320"/>
        <v>0</v>
      </c>
      <c r="AQ687" t="str">
        <f t="shared" si="321"/>
        <v/>
      </c>
      <c r="AR687" t="str">
        <f>IF(AND(AP687,D687&lt;&gt;""),COUNTIF($AQ$12:AQ687,AQ687),"")</f>
        <v/>
      </c>
      <c r="AS687" t="str">
        <f t="shared" si="350"/>
        <v/>
      </c>
      <c r="AT687">
        <f t="shared" si="351"/>
        <v>1</v>
      </c>
      <c r="AU687" s="195" t="str">
        <f t="shared" si="322"/>
        <v/>
      </c>
      <c r="AV687" s="195" t="str">
        <f t="shared" si="323"/>
        <v/>
      </c>
      <c r="AW687" s="195" t="str">
        <f t="shared" si="324"/>
        <v/>
      </c>
      <c r="AX687" s="195" t="str">
        <f t="shared" si="325"/>
        <v/>
      </c>
      <c r="AY687" s="250" t="str">
        <f t="shared" si="326"/>
        <v/>
      </c>
      <c r="AZ687" s="249" t="str">
        <f t="shared" si="327"/>
        <v/>
      </c>
      <c r="BA687" s="249" t="str">
        <f t="shared" si="328"/>
        <v/>
      </c>
      <c r="BB687" s="195" t="str">
        <f t="shared" si="329"/>
        <v/>
      </c>
      <c r="BC687" s="195" t="str">
        <f t="shared" si="330"/>
        <v/>
      </c>
      <c r="BD687" s="249" t="str">
        <f t="shared" si="331"/>
        <v/>
      </c>
      <c r="BE687" s="249" t="str">
        <f t="shared" si="332"/>
        <v/>
      </c>
      <c r="BF687" s="195" t="str">
        <f t="shared" si="333"/>
        <v/>
      </c>
      <c r="BG687" s="195" t="str">
        <f t="shared" si="334"/>
        <v/>
      </c>
      <c r="BH687" s="258"/>
      <c r="BI687" s="258"/>
      <c r="BJ687" s="258"/>
      <c r="BK687" s="249" t="str">
        <f t="shared" si="335"/>
        <v/>
      </c>
      <c r="BL687" s="249" t="str">
        <f t="shared" si="336"/>
        <v/>
      </c>
      <c r="BM687" s="277" t="str">
        <f t="shared" si="337"/>
        <v/>
      </c>
      <c r="BN687" s="249" t="str">
        <f t="shared" si="338"/>
        <v/>
      </c>
      <c r="BO687" s="195" t="str">
        <f t="shared" si="339"/>
        <v/>
      </c>
      <c r="BP687" s="195" t="str">
        <f t="shared" si="340"/>
        <v/>
      </c>
      <c r="BQ687" s="195" t="str">
        <f t="shared" si="341"/>
        <v/>
      </c>
      <c r="BS687" s="195" t="str">
        <f t="shared" si="342"/>
        <v/>
      </c>
      <c r="BT687" s="195" t="str">
        <f t="shared" si="343"/>
        <v/>
      </c>
      <c r="BV687" s="195" t="str">
        <f t="shared" si="344"/>
        <v/>
      </c>
      <c r="BW687" s="195" t="str">
        <f t="shared" si="345"/>
        <v/>
      </c>
      <c r="BX687" s="195" t="str">
        <f t="shared" si="346"/>
        <v/>
      </c>
      <c r="BY687" s="270" t="str">
        <f t="shared" si="347"/>
        <v/>
      </c>
      <c r="BZ687" t="str">
        <f t="shared" si="348"/>
        <v/>
      </c>
      <c r="CA687" t="str">
        <f t="shared" si="349"/>
        <v/>
      </c>
    </row>
    <row r="688" spans="1:79" x14ac:dyDescent="0.25">
      <c r="A688" s="218" t="s">
        <v>257</v>
      </c>
      <c r="B688" s="224"/>
      <c r="C688" s="225"/>
      <c r="D688" s="226"/>
      <c r="E688" s="224"/>
      <c r="F688" s="227"/>
      <c r="G688" s="227"/>
      <c r="H688" s="227"/>
      <c r="I688" s="228"/>
      <c r="J688" s="227"/>
      <c r="K688" s="229"/>
      <c r="L688" s="224"/>
      <c r="M688" s="230"/>
      <c r="N688" s="230"/>
      <c r="O688" s="231"/>
      <c r="P688" s="231"/>
      <c r="Q688" s="231"/>
      <c r="R688" s="232"/>
      <c r="S688" s="230"/>
      <c r="T688" s="231"/>
      <c r="U688" s="231"/>
      <c r="V688" s="231"/>
      <c r="W688" s="231"/>
      <c r="X688" s="233"/>
      <c r="Y688" s="234"/>
      <c r="Z688" s="235"/>
      <c r="AA688" s="236"/>
      <c r="AB688" s="228"/>
      <c r="AC688" s="236"/>
      <c r="AD688" s="237"/>
      <c r="AE688" s="237"/>
      <c r="AP688" t="b">
        <f t="shared" si="320"/>
        <v>0</v>
      </c>
      <c r="AQ688" t="str">
        <f t="shared" si="321"/>
        <v/>
      </c>
      <c r="AR688" t="str">
        <f>IF(AND(AP688,D688&lt;&gt;""),COUNTIF($AQ$12:AQ688,AQ688),"")</f>
        <v/>
      </c>
      <c r="AS688" t="str">
        <f t="shared" si="350"/>
        <v/>
      </c>
      <c r="AT688">
        <f t="shared" si="351"/>
        <v>0</v>
      </c>
      <c r="AU688" s="195" t="str">
        <f t="shared" si="322"/>
        <v/>
      </c>
      <c r="AV688" s="195" t="str">
        <f t="shared" si="323"/>
        <v/>
      </c>
      <c r="AW688" s="195" t="str">
        <f t="shared" si="324"/>
        <v/>
      </c>
      <c r="AX688" s="195" t="str">
        <f t="shared" si="325"/>
        <v/>
      </c>
      <c r="AY688" s="250" t="str">
        <f t="shared" si="326"/>
        <v/>
      </c>
      <c r="AZ688" s="249" t="str">
        <f t="shared" si="327"/>
        <v/>
      </c>
      <c r="BA688" s="249" t="str">
        <f t="shared" si="328"/>
        <v/>
      </c>
      <c r="BB688" s="195" t="str">
        <f t="shared" si="329"/>
        <v/>
      </c>
      <c r="BC688" s="195" t="str">
        <f t="shared" si="330"/>
        <v/>
      </c>
      <c r="BD688" s="249" t="str">
        <f t="shared" si="331"/>
        <v/>
      </c>
      <c r="BE688" s="249" t="str">
        <f t="shared" si="332"/>
        <v/>
      </c>
      <c r="BF688" s="195" t="str">
        <f t="shared" si="333"/>
        <v/>
      </c>
      <c r="BG688" s="195" t="str">
        <f t="shared" si="334"/>
        <v/>
      </c>
      <c r="BH688" s="258"/>
      <c r="BI688" s="258"/>
      <c r="BJ688" s="258"/>
      <c r="BK688" s="249" t="str">
        <f t="shared" si="335"/>
        <v/>
      </c>
      <c r="BL688" s="249" t="str">
        <f t="shared" si="336"/>
        <v/>
      </c>
      <c r="BM688" s="277" t="str">
        <f t="shared" si="337"/>
        <v/>
      </c>
      <c r="BN688" s="249" t="str">
        <f t="shared" si="338"/>
        <v/>
      </c>
      <c r="BO688" s="195" t="str">
        <f t="shared" si="339"/>
        <v/>
      </c>
      <c r="BP688" s="195" t="str">
        <f t="shared" si="340"/>
        <v/>
      </c>
      <c r="BQ688" s="195" t="str">
        <f t="shared" si="341"/>
        <v/>
      </c>
      <c r="BS688" s="195" t="str">
        <f t="shared" si="342"/>
        <v/>
      </c>
      <c r="BT688" s="195" t="str">
        <f t="shared" si="343"/>
        <v/>
      </c>
      <c r="BV688" s="195" t="str">
        <f t="shared" si="344"/>
        <v/>
      </c>
      <c r="BW688" s="195" t="str">
        <f t="shared" si="345"/>
        <v/>
      </c>
      <c r="BX688" s="195" t="str">
        <f t="shared" si="346"/>
        <v/>
      </c>
      <c r="BY688" s="270" t="str">
        <f t="shared" si="347"/>
        <v/>
      </c>
      <c r="BZ688" t="str">
        <f t="shared" si="348"/>
        <v/>
      </c>
      <c r="CA688" t="str">
        <f t="shared" si="349"/>
        <v/>
      </c>
    </row>
    <row r="689" spans="1:79" x14ac:dyDescent="0.25">
      <c r="A689" s="218" t="s">
        <v>257</v>
      </c>
      <c r="B689" s="224"/>
      <c r="C689" s="225"/>
      <c r="D689" s="226"/>
      <c r="E689" s="224"/>
      <c r="F689" s="227"/>
      <c r="G689" s="227"/>
      <c r="H689" s="227"/>
      <c r="I689" s="228"/>
      <c r="J689" s="227"/>
      <c r="K689" s="229"/>
      <c r="L689" s="224"/>
      <c r="M689" s="230"/>
      <c r="N689" s="230"/>
      <c r="O689" s="231"/>
      <c r="P689" s="231"/>
      <c r="Q689" s="231"/>
      <c r="R689" s="232"/>
      <c r="S689" s="230"/>
      <c r="T689" s="231"/>
      <c r="U689" s="231"/>
      <c r="V689" s="231"/>
      <c r="W689" s="231"/>
      <c r="X689" s="233"/>
      <c r="Y689" s="234"/>
      <c r="Z689" s="235"/>
      <c r="AA689" s="236"/>
      <c r="AB689" s="228"/>
      <c r="AC689" s="236"/>
      <c r="AD689" s="237"/>
      <c r="AE689" s="237"/>
      <c r="AP689" t="b">
        <f t="shared" si="320"/>
        <v>0</v>
      </c>
      <c r="AQ689" t="str">
        <f t="shared" si="321"/>
        <v/>
      </c>
      <c r="AR689" t="str">
        <f>IF(AND(AP689,D689&lt;&gt;""),COUNTIF($AQ$12:AQ689,AQ689),"")</f>
        <v/>
      </c>
      <c r="AS689" t="str">
        <f t="shared" si="350"/>
        <v/>
      </c>
      <c r="AT689">
        <f t="shared" si="351"/>
        <v>1</v>
      </c>
      <c r="AU689" s="195" t="str">
        <f t="shared" si="322"/>
        <v/>
      </c>
      <c r="AV689" s="195" t="str">
        <f t="shared" si="323"/>
        <v/>
      </c>
      <c r="AW689" s="195" t="str">
        <f t="shared" si="324"/>
        <v/>
      </c>
      <c r="AX689" s="195" t="str">
        <f t="shared" si="325"/>
        <v/>
      </c>
      <c r="AY689" s="250" t="str">
        <f t="shared" si="326"/>
        <v/>
      </c>
      <c r="AZ689" s="249" t="str">
        <f t="shared" si="327"/>
        <v/>
      </c>
      <c r="BA689" s="249" t="str">
        <f t="shared" si="328"/>
        <v/>
      </c>
      <c r="BB689" s="195" t="str">
        <f t="shared" si="329"/>
        <v/>
      </c>
      <c r="BC689" s="195" t="str">
        <f t="shared" si="330"/>
        <v/>
      </c>
      <c r="BD689" s="249" t="str">
        <f t="shared" si="331"/>
        <v/>
      </c>
      <c r="BE689" s="249" t="str">
        <f t="shared" si="332"/>
        <v/>
      </c>
      <c r="BF689" s="195" t="str">
        <f t="shared" si="333"/>
        <v/>
      </c>
      <c r="BG689" s="195" t="str">
        <f t="shared" si="334"/>
        <v/>
      </c>
      <c r="BH689" s="258"/>
      <c r="BI689" s="258"/>
      <c r="BJ689" s="258"/>
      <c r="BK689" s="249" t="str">
        <f t="shared" si="335"/>
        <v/>
      </c>
      <c r="BL689" s="249" t="str">
        <f t="shared" si="336"/>
        <v/>
      </c>
      <c r="BM689" s="277" t="str">
        <f t="shared" si="337"/>
        <v/>
      </c>
      <c r="BN689" s="249" t="str">
        <f t="shared" si="338"/>
        <v/>
      </c>
      <c r="BO689" s="195" t="str">
        <f t="shared" si="339"/>
        <v/>
      </c>
      <c r="BP689" s="195" t="str">
        <f t="shared" si="340"/>
        <v/>
      </c>
      <c r="BQ689" s="195" t="str">
        <f t="shared" si="341"/>
        <v/>
      </c>
      <c r="BS689" s="195" t="str">
        <f t="shared" si="342"/>
        <v/>
      </c>
      <c r="BT689" s="195" t="str">
        <f t="shared" si="343"/>
        <v/>
      </c>
      <c r="BV689" s="195" t="str">
        <f t="shared" si="344"/>
        <v/>
      </c>
      <c r="BW689" s="195" t="str">
        <f t="shared" si="345"/>
        <v/>
      </c>
      <c r="BX689" s="195" t="str">
        <f t="shared" si="346"/>
        <v/>
      </c>
      <c r="BY689" s="270" t="str">
        <f t="shared" si="347"/>
        <v/>
      </c>
      <c r="BZ689" t="str">
        <f t="shared" si="348"/>
        <v/>
      </c>
      <c r="CA689" t="str">
        <f t="shared" si="349"/>
        <v/>
      </c>
    </row>
    <row r="690" spans="1:79" x14ac:dyDescent="0.25">
      <c r="A690" s="218" t="s">
        <v>257</v>
      </c>
      <c r="B690" s="224"/>
      <c r="C690" s="225"/>
      <c r="D690" s="226"/>
      <c r="E690" s="224"/>
      <c r="F690" s="227"/>
      <c r="G690" s="227"/>
      <c r="H690" s="227"/>
      <c r="I690" s="228"/>
      <c r="J690" s="227"/>
      <c r="K690" s="229"/>
      <c r="L690" s="224"/>
      <c r="M690" s="230"/>
      <c r="N690" s="230"/>
      <c r="O690" s="231"/>
      <c r="P690" s="231"/>
      <c r="Q690" s="231"/>
      <c r="R690" s="232"/>
      <c r="S690" s="230"/>
      <c r="T690" s="231"/>
      <c r="U690" s="231"/>
      <c r="V690" s="231"/>
      <c r="W690" s="231"/>
      <c r="X690" s="233"/>
      <c r="Y690" s="234"/>
      <c r="Z690" s="235"/>
      <c r="AA690" s="236"/>
      <c r="AB690" s="228"/>
      <c r="AC690" s="236"/>
      <c r="AD690" s="237"/>
      <c r="AE690" s="237"/>
      <c r="AP690" t="b">
        <f t="shared" si="320"/>
        <v>0</v>
      </c>
      <c r="AQ690" t="str">
        <f t="shared" si="321"/>
        <v/>
      </c>
      <c r="AR690" t="str">
        <f>IF(AND(AP690,D690&lt;&gt;""),COUNTIF($AQ$12:AQ690,AQ690),"")</f>
        <v/>
      </c>
      <c r="AS690" t="str">
        <f t="shared" si="350"/>
        <v/>
      </c>
      <c r="AT690">
        <f t="shared" si="351"/>
        <v>0</v>
      </c>
      <c r="AU690" s="195" t="str">
        <f t="shared" si="322"/>
        <v/>
      </c>
      <c r="AV690" s="195" t="str">
        <f t="shared" si="323"/>
        <v/>
      </c>
      <c r="AW690" s="195" t="str">
        <f t="shared" si="324"/>
        <v/>
      </c>
      <c r="AX690" s="195" t="str">
        <f t="shared" si="325"/>
        <v/>
      </c>
      <c r="AY690" s="250" t="str">
        <f t="shared" si="326"/>
        <v/>
      </c>
      <c r="AZ690" s="249" t="str">
        <f t="shared" si="327"/>
        <v/>
      </c>
      <c r="BA690" s="249" t="str">
        <f t="shared" si="328"/>
        <v/>
      </c>
      <c r="BB690" s="195" t="str">
        <f t="shared" si="329"/>
        <v/>
      </c>
      <c r="BC690" s="195" t="str">
        <f t="shared" si="330"/>
        <v/>
      </c>
      <c r="BD690" s="249" t="str">
        <f t="shared" si="331"/>
        <v/>
      </c>
      <c r="BE690" s="249" t="str">
        <f t="shared" si="332"/>
        <v/>
      </c>
      <c r="BF690" s="195" t="str">
        <f t="shared" si="333"/>
        <v/>
      </c>
      <c r="BG690" s="195" t="str">
        <f t="shared" si="334"/>
        <v/>
      </c>
      <c r="BH690" s="258"/>
      <c r="BI690" s="258"/>
      <c r="BJ690" s="258"/>
      <c r="BK690" s="249" t="str">
        <f t="shared" si="335"/>
        <v/>
      </c>
      <c r="BL690" s="249" t="str">
        <f t="shared" si="336"/>
        <v/>
      </c>
      <c r="BM690" s="277" t="str">
        <f t="shared" si="337"/>
        <v/>
      </c>
      <c r="BN690" s="249" t="str">
        <f t="shared" si="338"/>
        <v/>
      </c>
      <c r="BO690" s="195" t="str">
        <f t="shared" si="339"/>
        <v/>
      </c>
      <c r="BP690" s="195" t="str">
        <f t="shared" si="340"/>
        <v/>
      </c>
      <c r="BQ690" s="195" t="str">
        <f t="shared" si="341"/>
        <v/>
      </c>
      <c r="BS690" s="195" t="str">
        <f t="shared" si="342"/>
        <v/>
      </c>
      <c r="BT690" s="195" t="str">
        <f t="shared" si="343"/>
        <v/>
      </c>
      <c r="BV690" s="195" t="str">
        <f t="shared" si="344"/>
        <v/>
      </c>
      <c r="BW690" s="195" t="str">
        <f t="shared" si="345"/>
        <v/>
      </c>
      <c r="BX690" s="195" t="str">
        <f t="shared" si="346"/>
        <v/>
      </c>
      <c r="BY690" s="270" t="str">
        <f t="shared" si="347"/>
        <v/>
      </c>
      <c r="BZ690" t="str">
        <f t="shared" si="348"/>
        <v/>
      </c>
      <c r="CA690" t="str">
        <f t="shared" si="349"/>
        <v/>
      </c>
    </row>
    <row r="691" spans="1:79" x14ac:dyDescent="0.25">
      <c r="A691" s="218" t="s">
        <v>257</v>
      </c>
      <c r="B691" s="224"/>
      <c r="C691" s="225"/>
      <c r="D691" s="226"/>
      <c r="E691" s="224"/>
      <c r="F691" s="227"/>
      <c r="G691" s="227"/>
      <c r="H691" s="227"/>
      <c r="I691" s="228"/>
      <c r="J691" s="227"/>
      <c r="K691" s="229"/>
      <c r="L691" s="224"/>
      <c r="M691" s="230"/>
      <c r="N691" s="230"/>
      <c r="O691" s="231"/>
      <c r="P691" s="231"/>
      <c r="Q691" s="231"/>
      <c r="R691" s="232"/>
      <c r="S691" s="230"/>
      <c r="T691" s="231"/>
      <c r="U691" s="231"/>
      <c r="V691" s="231"/>
      <c r="W691" s="231"/>
      <c r="X691" s="233"/>
      <c r="Y691" s="234"/>
      <c r="Z691" s="235"/>
      <c r="AA691" s="236"/>
      <c r="AB691" s="228"/>
      <c r="AC691" s="236"/>
      <c r="AD691" s="237"/>
      <c r="AE691" s="237"/>
      <c r="AP691" t="b">
        <f t="shared" si="320"/>
        <v>0</v>
      </c>
      <c r="AQ691" t="str">
        <f t="shared" si="321"/>
        <v/>
      </c>
      <c r="AR691" t="str">
        <f>IF(AND(AP691,D691&lt;&gt;""),COUNTIF($AQ$12:AQ691,AQ691),"")</f>
        <v/>
      </c>
      <c r="AS691" t="str">
        <f t="shared" si="350"/>
        <v/>
      </c>
      <c r="AT691">
        <f t="shared" si="351"/>
        <v>1</v>
      </c>
      <c r="AU691" s="195" t="str">
        <f t="shared" si="322"/>
        <v/>
      </c>
      <c r="AV691" s="195" t="str">
        <f t="shared" si="323"/>
        <v/>
      </c>
      <c r="AW691" s="195" t="str">
        <f t="shared" si="324"/>
        <v/>
      </c>
      <c r="AX691" s="195" t="str">
        <f t="shared" si="325"/>
        <v/>
      </c>
      <c r="AY691" s="250" t="str">
        <f t="shared" si="326"/>
        <v/>
      </c>
      <c r="AZ691" s="249" t="str">
        <f t="shared" si="327"/>
        <v/>
      </c>
      <c r="BA691" s="249" t="str">
        <f t="shared" si="328"/>
        <v/>
      </c>
      <c r="BB691" s="195" t="str">
        <f t="shared" si="329"/>
        <v/>
      </c>
      <c r="BC691" s="195" t="str">
        <f t="shared" si="330"/>
        <v/>
      </c>
      <c r="BD691" s="249" t="str">
        <f t="shared" si="331"/>
        <v/>
      </c>
      <c r="BE691" s="249" t="str">
        <f t="shared" si="332"/>
        <v/>
      </c>
      <c r="BF691" s="195" t="str">
        <f t="shared" si="333"/>
        <v/>
      </c>
      <c r="BG691" s="195" t="str">
        <f t="shared" si="334"/>
        <v/>
      </c>
      <c r="BH691" s="258"/>
      <c r="BI691" s="258"/>
      <c r="BJ691" s="258"/>
      <c r="BK691" s="249" t="str">
        <f t="shared" si="335"/>
        <v/>
      </c>
      <c r="BL691" s="249" t="str">
        <f t="shared" si="336"/>
        <v/>
      </c>
      <c r="BM691" s="277" t="str">
        <f t="shared" si="337"/>
        <v/>
      </c>
      <c r="BN691" s="249" t="str">
        <f t="shared" si="338"/>
        <v/>
      </c>
      <c r="BO691" s="195" t="str">
        <f t="shared" si="339"/>
        <v/>
      </c>
      <c r="BP691" s="195" t="str">
        <f t="shared" si="340"/>
        <v/>
      </c>
      <c r="BQ691" s="195" t="str">
        <f t="shared" si="341"/>
        <v/>
      </c>
      <c r="BS691" s="195" t="str">
        <f t="shared" si="342"/>
        <v/>
      </c>
      <c r="BT691" s="195" t="str">
        <f t="shared" si="343"/>
        <v/>
      </c>
      <c r="BV691" s="195" t="str">
        <f t="shared" si="344"/>
        <v/>
      </c>
      <c r="BW691" s="195" t="str">
        <f t="shared" si="345"/>
        <v/>
      </c>
      <c r="BX691" s="195" t="str">
        <f t="shared" si="346"/>
        <v/>
      </c>
      <c r="BY691" s="270" t="str">
        <f t="shared" si="347"/>
        <v/>
      </c>
      <c r="BZ691" t="str">
        <f t="shared" si="348"/>
        <v/>
      </c>
      <c r="CA691" t="str">
        <f t="shared" si="349"/>
        <v/>
      </c>
    </row>
    <row r="692" spans="1:79" x14ac:dyDescent="0.25">
      <c r="A692" s="218" t="s">
        <v>257</v>
      </c>
      <c r="B692" s="224"/>
      <c r="C692" s="225"/>
      <c r="D692" s="226"/>
      <c r="E692" s="224"/>
      <c r="F692" s="227"/>
      <c r="G692" s="227"/>
      <c r="H692" s="227"/>
      <c r="I692" s="228"/>
      <c r="J692" s="227"/>
      <c r="K692" s="229"/>
      <c r="L692" s="224"/>
      <c r="M692" s="230"/>
      <c r="N692" s="230"/>
      <c r="O692" s="231"/>
      <c r="P692" s="231"/>
      <c r="Q692" s="231"/>
      <c r="R692" s="232"/>
      <c r="S692" s="230"/>
      <c r="T692" s="231"/>
      <c r="U692" s="231"/>
      <c r="V692" s="231"/>
      <c r="W692" s="231"/>
      <c r="X692" s="233"/>
      <c r="Y692" s="234"/>
      <c r="Z692" s="235"/>
      <c r="AA692" s="236"/>
      <c r="AB692" s="228"/>
      <c r="AC692" s="236"/>
      <c r="AD692" s="237"/>
      <c r="AE692" s="237"/>
      <c r="AP692" t="b">
        <f t="shared" si="320"/>
        <v>0</v>
      </c>
      <c r="AQ692" t="str">
        <f t="shared" si="321"/>
        <v/>
      </c>
      <c r="AR692" t="str">
        <f>IF(AND(AP692,D692&lt;&gt;""),COUNTIF($AQ$12:AQ692,AQ692),"")</f>
        <v/>
      </c>
      <c r="AS692" t="str">
        <f t="shared" si="350"/>
        <v/>
      </c>
      <c r="AT692">
        <f t="shared" si="351"/>
        <v>0</v>
      </c>
      <c r="AU692" s="195" t="str">
        <f t="shared" si="322"/>
        <v/>
      </c>
      <c r="AV692" s="195" t="str">
        <f t="shared" si="323"/>
        <v/>
      </c>
      <c r="AW692" s="195" t="str">
        <f t="shared" si="324"/>
        <v/>
      </c>
      <c r="AX692" s="195" t="str">
        <f t="shared" si="325"/>
        <v/>
      </c>
      <c r="AY692" s="250" t="str">
        <f t="shared" si="326"/>
        <v/>
      </c>
      <c r="AZ692" s="249" t="str">
        <f t="shared" si="327"/>
        <v/>
      </c>
      <c r="BA692" s="249" t="str">
        <f t="shared" si="328"/>
        <v/>
      </c>
      <c r="BB692" s="195" t="str">
        <f t="shared" si="329"/>
        <v/>
      </c>
      <c r="BC692" s="195" t="str">
        <f t="shared" si="330"/>
        <v/>
      </c>
      <c r="BD692" s="249" t="str">
        <f t="shared" si="331"/>
        <v/>
      </c>
      <c r="BE692" s="249" t="str">
        <f t="shared" si="332"/>
        <v/>
      </c>
      <c r="BF692" s="195" t="str">
        <f t="shared" si="333"/>
        <v/>
      </c>
      <c r="BG692" s="195" t="str">
        <f t="shared" si="334"/>
        <v/>
      </c>
      <c r="BH692" s="258"/>
      <c r="BI692" s="258"/>
      <c r="BJ692" s="258"/>
      <c r="BK692" s="249" t="str">
        <f t="shared" si="335"/>
        <v/>
      </c>
      <c r="BL692" s="249" t="str">
        <f t="shared" si="336"/>
        <v/>
      </c>
      <c r="BM692" s="277" t="str">
        <f t="shared" si="337"/>
        <v/>
      </c>
      <c r="BN692" s="249" t="str">
        <f t="shared" si="338"/>
        <v/>
      </c>
      <c r="BO692" s="195" t="str">
        <f t="shared" si="339"/>
        <v/>
      </c>
      <c r="BP692" s="195" t="str">
        <f t="shared" si="340"/>
        <v/>
      </c>
      <c r="BQ692" s="195" t="str">
        <f t="shared" si="341"/>
        <v/>
      </c>
      <c r="BS692" s="195" t="str">
        <f t="shared" si="342"/>
        <v/>
      </c>
      <c r="BT692" s="195" t="str">
        <f t="shared" si="343"/>
        <v/>
      </c>
      <c r="BV692" s="195" t="str">
        <f t="shared" si="344"/>
        <v/>
      </c>
      <c r="BW692" s="195" t="str">
        <f t="shared" si="345"/>
        <v/>
      </c>
      <c r="BX692" s="195" t="str">
        <f t="shared" si="346"/>
        <v/>
      </c>
      <c r="BY692" s="270" t="str">
        <f t="shared" si="347"/>
        <v/>
      </c>
      <c r="BZ692" t="str">
        <f t="shared" si="348"/>
        <v/>
      </c>
      <c r="CA692" t="str">
        <f t="shared" si="349"/>
        <v/>
      </c>
    </row>
    <row r="693" spans="1:79" x14ac:dyDescent="0.25">
      <c r="A693" s="218" t="s">
        <v>257</v>
      </c>
      <c r="B693" s="224"/>
      <c r="C693" s="225"/>
      <c r="D693" s="226"/>
      <c r="E693" s="224"/>
      <c r="F693" s="227"/>
      <c r="G693" s="227"/>
      <c r="H693" s="227"/>
      <c r="I693" s="228"/>
      <c r="J693" s="227"/>
      <c r="K693" s="229"/>
      <c r="L693" s="224"/>
      <c r="M693" s="230"/>
      <c r="N693" s="230"/>
      <c r="O693" s="231"/>
      <c r="P693" s="231"/>
      <c r="Q693" s="231"/>
      <c r="R693" s="232"/>
      <c r="S693" s="230"/>
      <c r="T693" s="231"/>
      <c r="U693" s="231"/>
      <c r="V693" s="231"/>
      <c r="W693" s="231"/>
      <c r="X693" s="233"/>
      <c r="Y693" s="234"/>
      <c r="Z693" s="235"/>
      <c r="AA693" s="236"/>
      <c r="AB693" s="228"/>
      <c r="AC693" s="236"/>
      <c r="AD693" s="237"/>
      <c r="AE693" s="237"/>
      <c r="AP693" t="b">
        <f t="shared" si="320"/>
        <v>0</v>
      </c>
      <c r="AQ693" t="str">
        <f t="shared" si="321"/>
        <v/>
      </c>
      <c r="AR693" t="str">
        <f>IF(AND(AP693,D693&lt;&gt;""),COUNTIF($AQ$12:AQ693,AQ693),"")</f>
        <v/>
      </c>
      <c r="AS693" t="str">
        <f t="shared" si="350"/>
        <v/>
      </c>
      <c r="AT693">
        <f t="shared" si="351"/>
        <v>1</v>
      </c>
      <c r="AU693" s="195" t="str">
        <f t="shared" si="322"/>
        <v/>
      </c>
      <c r="AV693" s="195" t="str">
        <f t="shared" si="323"/>
        <v/>
      </c>
      <c r="AW693" s="195" t="str">
        <f t="shared" si="324"/>
        <v/>
      </c>
      <c r="AX693" s="195" t="str">
        <f t="shared" si="325"/>
        <v/>
      </c>
      <c r="AY693" s="250" t="str">
        <f t="shared" si="326"/>
        <v/>
      </c>
      <c r="AZ693" s="249" t="str">
        <f t="shared" si="327"/>
        <v/>
      </c>
      <c r="BA693" s="249" t="str">
        <f t="shared" si="328"/>
        <v/>
      </c>
      <c r="BB693" s="195" t="str">
        <f t="shared" si="329"/>
        <v/>
      </c>
      <c r="BC693" s="195" t="str">
        <f t="shared" si="330"/>
        <v/>
      </c>
      <c r="BD693" s="249" t="str">
        <f t="shared" si="331"/>
        <v/>
      </c>
      <c r="BE693" s="249" t="str">
        <f t="shared" si="332"/>
        <v/>
      </c>
      <c r="BF693" s="195" t="str">
        <f t="shared" si="333"/>
        <v/>
      </c>
      <c r="BG693" s="195" t="str">
        <f t="shared" si="334"/>
        <v/>
      </c>
      <c r="BH693" s="258"/>
      <c r="BI693" s="258"/>
      <c r="BJ693" s="258"/>
      <c r="BK693" s="249" t="str">
        <f t="shared" si="335"/>
        <v/>
      </c>
      <c r="BL693" s="249" t="str">
        <f t="shared" si="336"/>
        <v/>
      </c>
      <c r="BM693" s="277" t="str">
        <f t="shared" si="337"/>
        <v/>
      </c>
      <c r="BN693" s="249" t="str">
        <f t="shared" si="338"/>
        <v/>
      </c>
      <c r="BO693" s="195" t="str">
        <f t="shared" si="339"/>
        <v/>
      </c>
      <c r="BP693" s="195" t="str">
        <f t="shared" si="340"/>
        <v/>
      </c>
      <c r="BQ693" s="195" t="str">
        <f t="shared" si="341"/>
        <v/>
      </c>
      <c r="BS693" s="195" t="str">
        <f t="shared" si="342"/>
        <v/>
      </c>
      <c r="BT693" s="195" t="str">
        <f t="shared" si="343"/>
        <v/>
      </c>
      <c r="BV693" s="195" t="str">
        <f t="shared" si="344"/>
        <v/>
      </c>
      <c r="BW693" s="195" t="str">
        <f t="shared" si="345"/>
        <v/>
      </c>
      <c r="BX693" s="195" t="str">
        <f t="shared" si="346"/>
        <v/>
      </c>
      <c r="BY693" s="270" t="str">
        <f t="shared" si="347"/>
        <v/>
      </c>
      <c r="BZ693" t="str">
        <f t="shared" si="348"/>
        <v/>
      </c>
      <c r="CA693" t="str">
        <f t="shared" si="349"/>
        <v/>
      </c>
    </row>
    <row r="694" spans="1:79" x14ac:dyDescent="0.25">
      <c r="A694" s="218" t="s">
        <v>257</v>
      </c>
      <c r="B694" s="224"/>
      <c r="C694" s="225"/>
      <c r="D694" s="226"/>
      <c r="E694" s="224"/>
      <c r="F694" s="227"/>
      <c r="G694" s="227"/>
      <c r="H694" s="227"/>
      <c r="I694" s="228"/>
      <c r="J694" s="227"/>
      <c r="K694" s="229"/>
      <c r="L694" s="224"/>
      <c r="M694" s="230"/>
      <c r="N694" s="230"/>
      <c r="O694" s="231"/>
      <c r="P694" s="231"/>
      <c r="Q694" s="231"/>
      <c r="R694" s="232"/>
      <c r="S694" s="230"/>
      <c r="T694" s="231"/>
      <c r="U694" s="231"/>
      <c r="V694" s="231"/>
      <c r="W694" s="231"/>
      <c r="X694" s="233"/>
      <c r="Y694" s="234"/>
      <c r="Z694" s="235"/>
      <c r="AA694" s="236"/>
      <c r="AB694" s="228"/>
      <c r="AC694" s="236"/>
      <c r="AD694" s="237"/>
      <c r="AE694" s="237"/>
      <c r="AP694" t="b">
        <f t="shared" si="320"/>
        <v>0</v>
      </c>
      <c r="AQ694" t="str">
        <f t="shared" si="321"/>
        <v/>
      </c>
      <c r="AR694" t="str">
        <f>IF(AND(AP694,D694&lt;&gt;""),COUNTIF($AQ$12:AQ694,AQ694),"")</f>
        <v/>
      </c>
      <c r="AS694" t="str">
        <f t="shared" si="350"/>
        <v/>
      </c>
      <c r="AT694">
        <f t="shared" si="351"/>
        <v>0</v>
      </c>
      <c r="AU694" s="195" t="str">
        <f t="shared" si="322"/>
        <v/>
      </c>
      <c r="AV694" s="195" t="str">
        <f t="shared" si="323"/>
        <v/>
      </c>
      <c r="AW694" s="195" t="str">
        <f t="shared" si="324"/>
        <v/>
      </c>
      <c r="AX694" s="195" t="str">
        <f t="shared" si="325"/>
        <v/>
      </c>
      <c r="AY694" s="250" t="str">
        <f t="shared" si="326"/>
        <v/>
      </c>
      <c r="AZ694" s="249" t="str">
        <f t="shared" si="327"/>
        <v/>
      </c>
      <c r="BA694" s="249" t="str">
        <f t="shared" si="328"/>
        <v/>
      </c>
      <c r="BB694" s="195" t="str">
        <f t="shared" si="329"/>
        <v/>
      </c>
      <c r="BC694" s="195" t="str">
        <f t="shared" si="330"/>
        <v/>
      </c>
      <c r="BD694" s="249" t="str">
        <f t="shared" si="331"/>
        <v/>
      </c>
      <c r="BE694" s="249" t="str">
        <f t="shared" si="332"/>
        <v/>
      </c>
      <c r="BF694" s="195" t="str">
        <f t="shared" si="333"/>
        <v/>
      </c>
      <c r="BG694" s="195" t="str">
        <f t="shared" si="334"/>
        <v/>
      </c>
      <c r="BH694" s="258"/>
      <c r="BI694" s="258"/>
      <c r="BJ694" s="258"/>
      <c r="BK694" s="249" t="str">
        <f t="shared" si="335"/>
        <v/>
      </c>
      <c r="BL694" s="249" t="str">
        <f t="shared" si="336"/>
        <v/>
      </c>
      <c r="BM694" s="277" t="str">
        <f t="shared" si="337"/>
        <v/>
      </c>
      <c r="BN694" s="249" t="str">
        <f t="shared" si="338"/>
        <v/>
      </c>
      <c r="BO694" s="195" t="str">
        <f t="shared" si="339"/>
        <v/>
      </c>
      <c r="BP694" s="195" t="str">
        <f t="shared" si="340"/>
        <v/>
      </c>
      <c r="BQ694" s="195" t="str">
        <f t="shared" si="341"/>
        <v/>
      </c>
      <c r="BS694" s="195" t="str">
        <f t="shared" si="342"/>
        <v/>
      </c>
      <c r="BT694" s="195" t="str">
        <f t="shared" si="343"/>
        <v/>
      </c>
      <c r="BV694" s="195" t="str">
        <f t="shared" si="344"/>
        <v/>
      </c>
      <c r="BW694" s="195" t="str">
        <f t="shared" si="345"/>
        <v/>
      </c>
      <c r="BX694" s="195" t="str">
        <f t="shared" si="346"/>
        <v/>
      </c>
      <c r="BY694" s="270" t="str">
        <f t="shared" si="347"/>
        <v/>
      </c>
      <c r="BZ694" t="str">
        <f t="shared" si="348"/>
        <v/>
      </c>
      <c r="CA694" t="str">
        <f t="shared" si="349"/>
        <v/>
      </c>
    </row>
    <row r="695" spans="1:79" x14ac:dyDescent="0.25">
      <c r="A695" s="218" t="s">
        <v>257</v>
      </c>
      <c r="B695" s="224"/>
      <c r="C695" s="225"/>
      <c r="D695" s="226"/>
      <c r="E695" s="224"/>
      <c r="F695" s="227"/>
      <c r="G695" s="227"/>
      <c r="H695" s="227"/>
      <c r="I695" s="228"/>
      <c r="J695" s="227"/>
      <c r="K695" s="229"/>
      <c r="L695" s="224"/>
      <c r="M695" s="230"/>
      <c r="N695" s="230"/>
      <c r="O695" s="231"/>
      <c r="P695" s="231"/>
      <c r="Q695" s="231"/>
      <c r="R695" s="232"/>
      <c r="S695" s="230"/>
      <c r="T695" s="231"/>
      <c r="U695" s="231"/>
      <c r="V695" s="231"/>
      <c r="W695" s="231"/>
      <c r="X695" s="233"/>
      <c r="Y695" s="234"/>
      <c r="Z695" s="235"/>
      <c r="AA695" s="236"/>
      <c r="AB695" s="228"/>
      <c r="AC695" s="236"/>
      <c r="AD695" s="237"/>
      <c r="AE695" s="237"/>
      <c r="AP695" t="b">
        <f t="shared" si="320"/>
        <v>0</v>
      </c>
      <c r="AQ695" t="str">
        <f t="shared" si="321"/>
        <v/>
      </c>
      <c r="AR695" t="str">
        <f>IF(AND(AP695,D695&lt;&gt;""),COUNTIF($AQ$12:AQ695,AQ695),"")</f>
        <v/>
      </c>
      <c r="AS695" t="str">
        <f t="shared" si="350"/>
        <v/>
      </c>
      <c r="AT695">
        <f t="shared" si="351"/>
        <v>1</v>
      </c>
      <c r="AU695" s="195" t="str">
        <f t="shared" si="322"/>
        <v/>
      </c>
      <c r="AV695" s="195" t="str">
        <f t="shared" si="323"/>
        <v/>
      </c>
      <c r="AW695" s="195" t="str">
        <f t="shared" si="324"/>
        <v/>
      </c>
      <c r="AX695" s="195" t="str">
        <f t="shared" si="325"/>
        <v/>
      </c>
      <c r="AY695" s="250" t="str">
        <f t="shared" si="326"/>
        <v/>
      </c>
      <c r="AZ695" s="249" t="str">
        <f t="shared" si="327"/>
        <v/>
      </c>
      <c r="BA695" s="249" t="str">
        <f t="shared" si="328"/>
        <v/>
      </c>
      <c r="BB695" s="195" t="str">
        <f t="shared" si="329"/>
        <v/>
      </c>
      <c r="BC695" s="195" t="str">
        <f t="shared" si="330"/>
        <v/>
      </c>
      <c r="BD695" s="249" t="str">
        <f t="shared" si="331"/>
        <v/>
      </c>
      <c r="BE695" s="249" t="str">
        <f t="shared" si="332"/>
        <v/>
      </c>
      <c r="BF695" s="195" t="str">
        <f t="shared" si="333"/>
        <v/>
      </c>
      <c r="BG695" s="195" t="str">
        <f t="shared" si="334"/>
        <v/>
      </c>
      <c r="BH695" s="258"/>
      <c r="BI695" s="258"/>
      <c r="BJ695" s="258"/>
      <c r="BK695" s="249" t="str">
        <f t="shared" si="335"/>
        <v/>
      </c>
      <c r="BL695" s="249" t="str">
        <f t="shared" si="336"/>
        <v/>
      </c>
      <c r="BM695" s="277" t="str">
        <f t="shared" si="337"/>
        <v/>
      </c>
      <c r="BN695" s="249" t="str">
        <f t="shared" si="338"/>
        <v/>
      </c>
      <c r="BO695" s="195" t="str">
        <f t="shared" si="339"/>
        <v/>
      </c>
      <c r="BP695" s="195" t="str">
        <f t="shared" si="340"/>
        <v/>
      </c>
      <c r="BQ695" s="195" t="str">
        <f t="shared" si="341"/>
        <v/>
      </c>
      <c r="BS695" s="195" t="str">
        <f t="shared" si="342"/>
        <v/>
      </c>
      <c r="BT695" s="195" t="str">
        <f t="shared" si="343"/>
        <v/>
      </c>
      <c r="BV695" s="195" t="str">
        <f t="shared" si="344"/>
        <v/>
      </c>
      <c r="BW695" s="195" t="str">
        <f t="shared" si="345"/>
        <v/>
      </c>
      <c r="BX695" s="195" t="str">
        <f t="shared" si="346"/>
        <v/>
      </c>
      <c r="BY695" s="270" t="str">
        <f t="shared" si="347"/>
        <v/>
      </c>
      <c r="BZ695" t="str">
        <f t="shared" si="348"/>
        <v/>
      </c>
      <c r="CA695" t="str">
        <f t="shared" si="349"/>
        <v/>
      </c>
    </row>
    <row r="696" spans="1:79" x14ac:dyDescent="0.25">
      <c r="A696" s="218" t="s">
        <v>257</v>
      </c>
      <c r="B696" s="224"/>
      <c r="C696" s="225"/>
      <c r="D696" s="226"/>
      <c r="E696" s="224"/>
      <c r="F696" s="227"/>
      <c r="G696" s="227"/>
      <c r="H696" s="227"/>
      <c r="I696" s="228"/>
      <c r="J696" s="227"/>
      <c r="K696" s="229"/>
      <c r="L696" s="224"/>
      <c r="M696" s="230"/>
      <c r="N696" s="230"/>
      <c r="O696" s="231"/>
      <c r="P696" s="231"/>
      <c r="Q696" s="231"/>
      <c r="R696" s="232"/>
      <c r="S696" s="230"/>
      <c r="T696" s="231"/>
      <c r="U696" s="231"/>
      <c r="V696" s="231"/>
      <c r="W696" s="231"/>
      <c r="X696" s="233"/>
      <c r="Y696" s="234"/>
      <c r="Z696" s="235"/>
      <c r="AA696" s="236"/>
      <c r="AB696" s="228"/>
      <c r="AC696" s="236"/>
      <c r="AD696" s="237"/>
      <c r="AE696" s="237"/>
      <c r="AP696" t="b">
        <f t="shared" si="320"/>
        <v>0</v>
      </c>
      <c r="AQ696" t="str">
        <f t="shared" si="321"/>
        <v/>
      </c>
      <c r="AR696" t="str">
        <f>IF(AND(AP696,D696&lt;&gt;""),COUNTIF($AQ$12:AQ696,AQ696),"")</f>
        <v/>
      </c>
      <c r="AS696" t="str">
        <f t="shared" si="350"/>
        <v/>
      </c>
      <c r="AT696">
        <f t="shared" si="351"/>
        <v>0</v>
      </c>
      <c r="AU696" s="195" t="str">
        <f t="shared" si="322"/>
        <v/>
      </c>
      <c r="AV696" s="195" t="str">
        <f t="shared" si="323"/>
        <v/>
      </c>
      <c r="AW696" s="195" t="str">
        <f t="shared" si="324"/>
        <v/>
      </c>
      <c r="AX696" s="195" t="str">
        <f t="shared" si="325"/>
        <v/>
      </c>
      <c r="AY696" s="250" t="str">
        <f t="shared" si="326"/>
        <v/>
      </c>
      <c r="AZ696" s="249" t="str">
        <f t="shared" si="327"/>
        <v/>
      </c>
      <c r="BA696" s="249" t="str">
        <f t="shared" si="328"/>
        <v/>
      </c>
      <c r="BB696" s="195" t="str">
        <f t="shared" si="329"/>
        <v/>
      </c>
      <c r="BC696" s="195" t="str">
        <f t="shared" si="330"/>
        <v/>
      </c>
      <c r="BD696" s="249" t="str">
        <f t="shared" si="331"/>
        <v/>
      </c>
      <c r="BE696" s="249" t="str">
        <f t="shared" si="332"/>
        <v/>
      </c>
      <c r="BF696" s="195" t="str">
        <f t="shared" si="333"/>
        <v/>
      </c>
      <c r="BG696" s="195" t="str">
        <f t="shared" si="334"/>
        <v/>
      </c>
      <c r="BH696" s="258"/>
      <c r="BI696" s="258"/>
      <c r="BJ696" s="258"/>
      <c r="BK696" s="249" t="str">
        <f t="shared" si="335"/>
        <v/>
      </c>
      <c r="BL696" s="249" t="str">
        <f t="shared" si="336"/>
        <v/>
      </c>
      <c r="BM696" s="277" t="str">
        <f t="shared" si="337"/>
        <v/>
      </c>
      <c r="BN696" s="249" t="str">
        <f t="shared" si="338"/>
        <v/>
      </c>
      <c r="BO696" s="195" t="str">
        <f t="shared" si="339"/>
        <v/>
      </c>
      <c r="BP696" s="195" t="str">
        <f t="shared" si="340"/>
        <v/>
      </c>
      <c r="BQ696" s="195" t="str">
        <f t="shared" si="341"/>
        <v/>
      </c>
      <c r="BS696" s="195" t="str">
        <f t="shared" si="342"/>
        <v/>
      </c>
      <c r="BT696" s="195" t="str">
        <f t="shared" si="343"/>
        <v/>
      </c>
      <c r="BV696" s="195" t="str">
        <f t="shared" si="344"/>
        <v/>
      </c>
      <c r="BW696" s="195" t="str">
        <f t="shared" si="345"/>
        <v/>
      </c>
      <c r="BX696" s="195" t="str">
        <f t="shared" si="346"/>
        <v/>
      </c>
      <c r="BY696" s="270" t="str">
        <f t="shared" si="347"/>
        <v/>
      </c>
      <c r="BZ696" t="str">
        <f t="shared" si="348"/>
        <v/>
      </c>
      <c r="CA696" t="str">
        <f t="shared" si="349"/>
        <v/>
      </c>
    </row>
    <row r="697" spans="1:79" x14ac:dyDescent="0.25">
      <c r="A697" s="218" t="s">
        <v>257</v>
      </c>
      <c r="B697" s="224"/>
      <c r="C697" s="225"/>
      <c r="D697" s="226"/>
      <c r="E697" s="224"/>
      <c r="F697" s="227"/>
      <c r="G697" s="227"/>
      <c r="H697" s="227"/>
      <c r="I697" s="228"/>
      <c r="J697" s="227"/>
      <c r="K697" s="229"/>
      <c r="L697" s="224"/>
      <c r="M697" s="230"/>
      <c r="N697" s="230"/>
      <c r="O697" s="231"/>
      <c r="P697" s="231"/>
      <c r="Q697" s="231"/>
      <c r="R697" s="232"/>
      <c r="S697" s="230"/>
      <c r="T697" s="231"/>
      <c r="U697" s="231"/>
      <c r="V697" s="231"/>
      <c r="W697" s="231"/>
      <c r="X697" s="233"/>
      <c r="Y697" s="234"/>
      <c r="Z697" s="235"/>
      <c r="AA697" s="236"/>
      <c r="AB697" s="228"/>
      <c r="AC697" s="236"/>
      <c r="AD697" s="237"/>
      <c r="AE697" s="237"/>
      <c r="AP697" t="b">
        <f t="shared" si="320"/>
        <v>0</v>
      </c>
      <c r="AQ697" t="str">
        <f t="shared" si="321"/>
        <v/>
      </c>
      <c r="AR697" t="str">
        <f>IF(AND(AP697,D697&lt;&gt;""),COUNTIF($AQ$12:AQ697,AQ697),"")</f>
        <v/>
      </c>
      <c r="AS697" t="str">
        <f t="shared" si="350"/>
        <v/>
      </c>
      <c r="AT697">
        <f t="shared" si="351"/>
        <v>1</v>
      </c>
      <c r="AU697" s="195" t="str">
        <f t="shared" si="322"/>
        <v/>
      </c>
      <c r="AV697" s="195" t="str">
        <f t="shared" si="323"/>
        <v/>
      </c>
      <c r="AW697" s="195" t="str">
        <f t="shared" si="324"/>
        <v/>
      </c>
      <c r="AX697" s="195" t="str">
        <f t="shared" si="325"/>
        <v/>
      </c>
      <c r="AY697" s="250" t="str">
        <f t="shared" si="326"/>
        <v/>
      </c>
      <c r="AZ697" s="249" t="str">
        <f t="shared" si="327"/>
        <v/>
      </c>
      <c r="BA697" s="249" t="str">
        <f t="shared" si="328"/>
        <v/>
      </c>
      <c r="BB697" s="195" t="str">
        <f t="shared" si="329"/>
        <v/>
      </c>
      <c r="BC697" s="195" t="str">
        <f t="shared" si="330"/>
        <v/>
      </c>
      <c r="BD697" s="249" t="str">
        <f t="shared" si="331"/>
        <v/>
      </c>
      <c r="BE697" s="249" t="str">
        <f t="shared" si="332"/>
        <v/>
      </c>
      <c r="BF697" s="195" t="str">
        <f t="shared" si="333"/>
        <v/>
      </c>
      <c r="BG697" s="195" t="str">
        <f t="shared" si="334"/>
        <v/>
      </c>
      <c r="BH697" s="258"/>
      <c r="BI697" s="258"/>
      <c r="BJ697" s="258"/>
      <c r="BK697" s="249" t="str">
        <f t="shared" si="335"/>
        <v/>
      </c>
      <c r="BL697" s="249" t="str">
        <f t="shared" si="336"/>
        <v/>
      </c>
      <c r="BM697" s="277" t="str">
        <f t="shared" si="337"/>
        <v/>
      </c>
      <c r="BN697" s="249" t="str">
        <f t="shared" si="338"/>
        <v/>
      </c>
      <c r="BO697" s="195" t="str">
        <f t="shared" si="339"/>
        <v/>
      </c>
      <c r="BP697" s="195" t="str">
        <f t="shared" si="340"/>
        <v/>
      </c>
      <c r="BQ697" s="195" t="str">
        <f t="shared" si="341"/>
        <v/>
      </c>
      <c r="BS697" s="195" t="str">
        <f t="shared" si="342"/>
        <v/>
      </c>
      <c r="BT697" s="195" t="str">
        <f t="shared" si="343"/>
        <v/>
      </c>
      <c r="BV697" s="195" t="str">
        <f t="shared" si="344"/>
        <v/>
      </c>
      <c r="BW697" s="195" t="str">
        <f t="shared" si="345"/>
        <v/>
      </c>
      <c r="BX697" s="195" t="str">
        <f t="shared" si="346"/>
        <v/>
      </c>
      <c r="BY697" s="270" t="str">
        <f t="shared" si="347"/>
        <v/>
      </c>
      <c r="BZ697" t="str">
        <f t="shared" si="348"/>
        <v/>
      </c>
      <c r="CA697" t="str">
        <f t="shared" si="349"/>
        <v/>
      </c>
    </row>
    <row r="698" spans="1:79" x14ac:dyDescent="0.25">
      <c r="A698" s="218" t="s">
        <v>257</v>
      </c>
      <c r="B698" s="224"/>
      <c r="C698" s="225"/>
      <c r="D698" s="226"/>
      <c r="E698" s="224"/>
      <c r="F698" s="227"/>
      <c r="G698" s="227"/>
      <c r="H698" s="227"/>
      <c r="I698" s="228"/>
      <c r="J698" s="227"/>
      <c r="K698" s="229"/>
      <c r="L698" s="224"/>
      <c r="M698" s="230"/>
      <c r="N698" s="230"/>
      <c r="O698" s="231"/>
      <c r="P698" s="231"/>
      <c r="Q698" s="231"/>
      <c r="R698" s="232"/>
      <c r="S698" s="230"/>
      <c r="T698" s="231"/>
      <c r="U698" s="231"/>
      <c r="V698" s="231"/>
      <c r="W698" s="231"/>
      <c r="X698" s="233"/>
      <c r="Y698" s="234"/>
      <c r="Z698" s="235"/>
      <c r="AA698" s="236"/>
      <c r="AB698" s="228"/>
      <c r="AC698" s="236"/>
      <c r="AD698" s="237"/>
      <c r="AE698" s="237"/>
      <c r="AP698" t="b">
        <f t="shared" si="320"/>
        <v>0</v>
      </c>
      <c r="AQ698" t="str">
        <f t="shared" si="321"/>
        <v/>
      </c>
      <c r="AR698" t="str">
        <f>IF(AND(AP698,D698&lt;&gt;""),COUNTIF($AQ$12:AQ698,AQ698),"")</f>
        <v/>
      </c>
      <c r="AS698" t="str">
        <f t="shared" si="350"/>
        <v/>
      </c>
      <c r="AT698">
        <f t="shared" si="351"/>
        <v>0</v>
      </c>
      <c r="AU698" s="195" t="str">
        <f t="shared" si="322"/>
        <v/>
      </c>
      <c r="AV698" s="195" t="str">
        <f t="shared" si="323"/>
        <v/>
      </c>
      <c r="AW698" s="195" t="str">
        <f t="shared" si="324"/>
        <v/>
      </c>
      <c r="AX698" s="195" t="str">
        <f t="shared" si="325"/>
        <v/>
      </c>
      <c r="AY698" s="250" t="str">
        <f t="shared" si="326"/>
        <v/>
      </c>
      <c r="AZ698" s="249" t="str">
        <f t="shared" si="327"/>
        <v/>
      </c>
      <c r="BA698" s="249" t="str">
        <f t="shared" si="328"/>
        <v/>
      </c>
      <c r="BB698" s="195" t="str">
        <f t="shared" si="329"/>
        <v/>
      </c>
      <c r="BC698" s="195" t="str">
        <f t="shared" si="330"/>
        <v/>
      </c>
      <c r="BD698" s="249" t="str">
        <f t="shared" si="331"/>
        <v/>
      </c>
      <c r="BE698" s="249" t="str">
        <f t="shared" si="332"/>
        <v/>
      </c>
      <c r="BF698" s="195" t="str">
        <f t="shared" si="333"/>
        <v/>
      </c>
      <c r="BG698" s="195" t="str">
        <f t="shared" si="334"/>
        <v/>
      </c>
      <c r="BH698" s="258"/>
      <c r="BI698" s="258"/>
      <c r="BJ698" s="258"/>
      <c r="BK698" s="249" t="str">
        <f t="shared" si="335"/>
        <v/>
      </c>
      <c r="BL698" s="249" t="str">
        <f t="shared" si="336"/>
        <v/>
      </c>
      <c r="BM698" s="277" t="str">
        <f t="shared" si="337"/>
        <v/>
      </c>
      <c r="BN698" s="249" t="str">
        <f t="shared" si="338"/>
        <v/>
      </c>
      <c r="BO698" s="195" t="str">
        <f t="shared" si="339"/>
        <v/>
      </c>
      <c r="BP698" s="195" t="str">
        <f t="shared" si="340"/>
        <v/>
      </c>
      <c r="BQ698" s="195" t="str">
        <f t="shared" si="341"/>
        <v/>
      </c>
      <c r="BS698" s="195" t="str">
        <f t="shared" si="342"/>
        <v/>
      </c>
      <c r="BT698" s="195" t="str">
        <f t="shared" si="343"/>
        <v/>
      </c>
      <c r="BV698" s="195" t="str">
        <f t="shared" si="344"/>
        <v/>
      </c>
      <c r="BW698" s="195" t="str">
        <f t="shared" si="345"/>
        <v/>
      </c>
      <c r="BX698" s="195" t="str">
        <f t="shared" si="346"/>
        <v/>
      </c>
      <c r="BY698" s="270" t="str">
        <f t="shared" si="347"/>
        <v/>
      </c>
      <c r="BZ698" t="str">
        <f t="shared" si="348"/>
        <v/>
      </c>
      <c r="CA698" t="str">
        <f t="shared" si="349"/>
        <v/>
      </c>
    </row>
    <row r="699" spans="1:79" x14ac:dyDescent="0.25">
      <c r="A699" s="218" t="s">
        <v>257</v>
      </c>
      <c r="B699" s="224"/>
      <c r="C699" s="225"/>
      <c r="D699" s="226"/>
      <c r="E699" s="224"/>
      <c r="F699" s="227"/>
      <c r="G699" s="227"/>
      <c r="H699" s="227"/>
      <c r="I699" s="228"/>
      <c r="J699" s="227"/>
      <c r="K699" s="229"/>
      <c r="L699" s="224"/>
      <c r="M699" s="230"/>
      <c r="N699" s="230"/>
      <c r="O699" s="231"/>
      <c r="P699" s="231"/>
      <c r="Q699" s="231"/>
      <c r="R699" s="232"/>
      <c r="S699" s="230"/>
      <c r="T699" s="231"/>
      <c r="U699" s="231"/>
      <c r="V699" s="231"/>
      <c r="W699" s="231"/>
      <c r="X699" s="233"/>
      <c r="Y699" s="234"/>
      <c r="Z699" s="235"/>
      <c r="AA699" s="236"/>
      <c r="AB699" s="228"/>
      <c r="AC699" s="236"/>
      <c r="AD699" s="237"/>
      <c r="AE699" s="237"/>
      <c r="AP699" t="b">
        <f t="shared" si="320"/>
        <v>0</v>
      </c>
      <c r="AQ699" t="str">
        <f t="shared" si="321"/>
        <v/>
      </c>
      <c r="AR699" t="str">
        <f>IF(AND(AP699,D699&lt;&gt;""),COUNTIF($AQ$12:AQ699,AQ699),"")</f>
        <v/>
      </c>
      <c r="AS699" t="str">
        <f t="shared" si="350"/>
        <v/>
      </c>
      <c r="AT699">
        <f t="shared" si="351"/>
        <v>1</v>
      </c>
      <c r="AU699" s="195" t="str">
        <f t="shared" si="322"/>
        <v/>
      </c>
      <c r="AV699" s="195" t="str">
        <f t="shared" si="323"/>
        <v/>
      </c>
      <c r="AW699" s="195" t="str">
        <f t="shared" si="324"/>
        <v/>
      </c>
      <c r="AX699" s="195" t="str">
        <f t="shared" si="325"/>
        <v/>
      </c>
      <c r="AY699" s="250" t="str">
        <f t="shared" si="326"/>
        <v/>
      </c>
      <c r="AZ699" s="249" t="str">
        <f t="shared" si="327"/>
        <v/>
      </c>
      <c r="BA699" s="249" t="str">
        <f t="shared" si="328"/>
        <v/>
      </c>
      <c r="BB699" s="195" t="str">
        <f t="shared" si="329"/>
        <v/>
      </c>
      <c r="BC699" s="195" t="str">
        <f t="shared" si="330"/>
        <v/>
      </c>
      <c r="BD699" s="249" t="str">
        <f t="shared" si="331"/>
        <v/>
      </c>
      <c r="BE699" s="249" t="str">
        <f t="shared" si="332"/>
        <v/>
      </c>
      <c r="BF699" s="195" t="str">
        <f t="shared" si="333"/>
        <v/>
      </c>
      <c r="BG699" s="195" t="str">
        <f t="shared" si="334"/>
        <v/>
      </c>
      <c r="BH699" s="258"/>
      <c r="BI699" s="258"/>
      <c r="BJ699" s="258"/>
      <c r="BK699" s="249" t="str">
        <f t="shared" si="335"/>
        <v/>
      </c>
      <c r="BL699" s="249" t="str">
        <f t="shared" si="336"/>
        <v/>
      </c>
      <c r="BM699" s="277" t="str">
        <f t="shared" si="337"/>
        <v/>
      </c>
      <c r="BN699" s="249" t="str">
        <f t="shared" si="338"/>
        <v/>
      </c>
      <c r="BO699" s="195" t="str">
        <f t="shared" si="339"/>
        <v/>
      </c>
      <c r="BP699" s="195" t="str">
        <f t="shared" si="340"/>
        <v/>
      </c>
      <c r="BQ699" s="195" t="str">
        <f t="shared" si="341"/>
        <v/>
      </c>
      <c r="BS699" s="195" t="str">
        <f t="shared" si="342"/>
        <v/>
      </c>
      <c r="BT699" s="195" t="str">
        <f t="shared" si="343"/>
        <v/>
      </c>
      <c r="BV699" s="195" t="str">
        <f t="shared" si="344"/>
        <v/>
      </c>
      <c r="BW699" s="195" t="str">
        <f t="shared" si="345"/>
        <v/>
      </c>
      <c r="BX699" s="195" t="str">
        <f t="shared" si="346"/>
        <v/>
      </c>
      <c r="BY699" s="270" t="str">
        <f t="shared" si="347"/>
        <v/>
      </c>
      <c r="BZ699" t="str">
        <f t="shared" si="348"/>
        <v/>
      </c>
      <c r="CA699" t="str">
        <f t="shared" si="349"/>
        <v/>
      </c>
    </row>
    <row r="700" spans="1:79" x14ac:dyDescent="0.25">
      <c r="A700" s="218" t="s">
        <v>257</v>
      </c>
      <c r="B700" s="224"/>
      <c r="C700" s="225"/>
      <c r="D700" s="226"/>
      <c r="E700" s="224"/>
      <c r="F700" s="227"/>
      <c r="G700" s="227"/>
      <c r="H700" s="227"/>
      <c r="I700" s="228"/>
      <c r="J700" s="227"/>
      <c r="K700" s="229"/>
      <c r="L700" s="224"/>
      <c r="M700" s="230"/>
      <c r="N700" s="230"/>
      <c r="O700" s="231"/>
      <c r="P700" s="231"/>
      <c r="Q700" s="231"/>
      <c r="R700" s="232"/>
      <c r="S700" s="230"/>
      <c r="T700" s="231"/>
      <c r="U700" s="231"/>
      <c r="V700" s="231"/>
      <c r="W700" s="231"/>
      <c r="X700" s="233"/>
      <c r="Y700" s="234"/>
      <c r="Z700" s="235"/>
      <c r="AA700" s="236"/>
      <c r="AB700" s="228"/>
      <c r="AC700" s="236"/>
      <c r="AD700" s="237"/>
      <c r="AE700" s="237"/>
      <c r="AP700" t="b">
        <f t="shared" si="320"/>
        <v>0</v>
      </c>
      <c r="AQ700" t="str">
        <f t="shared" si="321"/>
        <v/>
      </c>
      <c r="AR700" t="str">
        <f>IF(AND(AP700,D700&lt;&gt;""),COUNTIF($AQ$12:AQ700,AQ700),"")</f>
        <v/>
      </c>
      <c r="AS700" t="str">
        <f t="shared" si="350"/>
        <v/>
      </c>
      <c r="AT700">
        <f t="shared" si="351"/>
        <v>0</v>
      </c>
      <c r="AU700" s="195" t="str">
        <f t="shared" si="322"/>
        <v/>
      </c>
      <c r="AV700" s="195" t="str">
        <f t="shared" si="323"/>
        <v/>
      </c>
      <c r="AW700" s="195" t="str">
        <f t="shared" si="324"/>
        <v/>
      </c>
      <c r="AX700" s="195" t="str">
        <f t="shared" si="325"/>
        <v/>
      </c>
      <c r="AY700" s="250" t="str">
        <f t="shared" si="326"/>
        <v/>
      </c>
      <c r="AZ700" s="249" t="str">
        <f t="shared" si="327"/>
        <v/>
      </c>
      <c r="BA700" s="249" t="str">
        <f t="shared" si="328"/>
        <v/>
      </c>
      <c r="BB700" s="195" t="str">
        <f t="shared" si="329"/>
        <v/>
      </c>
      <c r="BC700" s="195" t="str">
        <f t="shared" si="330"/>
        <v/>
      </c>
      <c r="BD700" s="249" t="str">
        <f t="shared" si="331"/>
        <v/>
      </c>
      <c r="BE700" s="249" t="str">
        <f t="shared" si="332"/>
        <v/>
      </c>
      <c r="BF700" s="195" t="str">
        <f t="shared" si="333"/>
        <v/>
      </c>
      <c r="BG700" s="195" t="str">
        <f t="shared" si="334"/>
        <v/>
      </c>
      <c r="BH700" s="258"/>
      <c r="BI700" s="258"/>
      <c r="BJ700" s="258"/>
      <c r="BK700" s="249" t="str">
        <f t="shared" si="335"/>
        <v/>
      </c>
      <c r="BL700" s="249" t="str">
        <f t="shared" si="336"/>
        <v/>
      </c>
      <c r="BM700" s="277" t="str">
        <f t="shared" si="337"/>
        <v/>
      </c>
      <c r="BN700" s="249" t="str">
        <f t="shared" si="338"/>
        <v/>
      </c>
      <c r="BO700" s="195" t="str">
        <f t="shared" si="339"/>
        <v/>
      </c>
      <c r="BP700" s="195" t="str">
        <f t="shared" si="340"/>
        <v/>
      </c>
      <c r="BQ700" s="195" t="str">
        <f t="shared" si="341"/>
        <v/>
      </c>
      <c r="BS700" s="195" t="str">
        <f t="shared" si="342"/>
        <v/>
      </c>
      <c r="BT700" s="195" t="str">
        <f t="shared" si="343"/>
        <v/>
      </c>
      <c r="BV700" s="195" t="str">
        <f t="shared" si="344"/>
        <v/>
      </c>
      <c r="BW700" s="195" t="str">
        <f t="shared" si="345"/>
        <v/>
      </c>
      <c r="BX700" s="195" t="str">
        <f t="shared" si="346"/>
        <v/>
      </c>
      <c r="BY700" s="270" t="str">
        <f t="shared" si="347"/>
        <v/>
      </c>
      <c r="BZ700" t="str">
        <f t="shared" si="348"/>
        <v/>
      </c>
      <c r="CA700" t="str">
        <f t="shared" si="349"/>
        <v/>
      </c>
    </row>
    <row r="701" spans="1:79" x14ac:dyDescent="0.25">
      <c r="A701" s="218" t="s">
        <v>257</v>
      </c>
      <c r="B701" s="224"/>
      <c r="C701" s="225"/>
      <c r="D701" s="226"/>
      <c r="E701" s="224"/>
      <c r="F701" s="227"/>
      <c r="G701" s="227"/>
      <c r="H701" s="227"/>
      <c r="I701" s="228"/>
      <c r="J701" s="227"/>
      <c r="K701" s="229"/>
      <c r="L701" s="224"/>
      <c r="M701" s="230"/>
      <c r="N701" s="230"/>
      <c r="O701" s="231"/>
      <c r="P701" s="231"/>
      <c r="Q701" s="231"/>
      <c r="R701" s="232"/>
      <c r="S701" s="230"/>
      <c r="T701" s="231"/>
      <c r="U701" s="231"/>
      <c r="V701" s="231"/>
      <c r="W701" s="231"/>
      <c r="X701" s="233"/>
      <c r="Y701" s="234"/>
      <c r="Z701" s="235"/>
      <c r="AA701" s="236"/>
      <c r="AB701" s="228"/>
      <c r="AC701" s="236"/>
      <c r="AD701" s="237"/>
      <c r="AE701" s="237"/>
      <c r="AP701" t="b">
        <f t="shared" si="320"/>
        <v>0</v>
      </c>
      <c r="AQ701" t="str">
        <f t="shared" si="321"/>
        <v/>
      </c>
      <c r="AR701" t="str">
        <f>IF(AND(AP701,D701&lt;&gt;""),COUNTIF($AQ$12:AQ701,AQ701),"")</f>
        <v/>
      </c>
      <c r="AS701" t="str">
        <f t="shared" si="350"/>
        <v/>
      </c>
      <c r="AT701">
        <f t="shared" si="351"/>
        <v>1</v>
      </c>
      <c r="AU701" s="195" t="str">
        <f t="shared" si="322"/>
        <v/>
      </c>
      <c r="AV701" s="195" t="str">
        <f t="shared" si="323"/>
        <v/>
      </c>
      <c r="AW701" s="195" t="str">
        <f t="shared" si="324"/>
        <v/>
      </c>
      <c r="AX701" s="195" t="str">
        <f t="shared" si="325"/>
        <v/>
      </c>
      <c r="AY701" s="250" t="str">
        <f t="shared" si="326"/>
        <v/>
      </c>
      <c r="AZ701" s="249" t="str">
        <f t="shared" si="327"/>
        <v/>
      </c>
      <c r="BA701" s="249" t="str">
        <f t="shared" si="328"/>
        <v/>
      </c>
      <c r="BB701" s="195" t="str">
        <f t="shared" si="329"/>
        <v/>
      </c>
      <c r="BC701" s="195" t="str">
        <f t="shared" si="330"/>
        <v/>
      </c>
      <c r="BD701" s="249" t="str">
        <f t="shared" si="331"/>
        <v/>
      </c>
      <c r="BE701" s="249" t="str">
        <f t="shared" si="332"/>
        <v/>
      </c>
      <c r="BF701" s="195" t="str">
        <f t="shared" si="333"/>
        <v/>
      </c>
      <c r="BG701" s="195" t="str">
        <f t="shared" si="334"/>
        <v/>
      </c>
      <c r="BH701" s="258"/>
      <c r="BI701" s="258"/>
      <c r="BJ701" s="258"/>
      <c r="BK701" s="249" t="str">
        <f t="shared" si="335"/>
        <v/>
      </c>
      <c r="BL701" s="249" t="str">
        <f t="shared" si="336"/>
        <v/>
      </c>
      <c r="BM701" s="277" t="str">
        <f t="shared" si="337"/>
        <v/>
      </c>
      <c r="BN701" s="249" t="str">
        <f t="shared" si="338"/>
        <v/>
      </c>
      <c r="BO701" s="195" t="str">
        <f t="shared" si="339"/>
        <v/>
      </c>
      <c r="BP701" s="195" t="str">
        <f t="shared" si="340"/>
        <v/>
      </c>
      <c r="BQ701" s="195" t="str">
        <f t="shared" si="341"/>
        <v/>
      </c>
      <c r="BS701" s="195" t="str">
        <f t="shared" si="342"/>
        <v/>
      </c>
      <c r="BT701" s="195" t="str">
        <f t="shared" si="343"/>
        <v/>
      </c>
      <c r="BV701" s="195" t="str">
        <f t="shared" si="344"/>
        <v/>
      </c>
      <c r="BW701" s="195" t="str">
        <f t="shared" si="345"/>
        <v/>
      </c>
      <c r="BX701" s="195" t="str">
        <f t="shared" si="346"/>
        <v/>
      </c>
      <c r="BY701" s="270" t="str">
        <f t="shared" si="347"/>
        <v/>
      </c>
      <c r="BZ701" t="str">
        <f t="shared" si="348"/>
        <v/>
      </c>
      <c r="CA701" t="str">
        <f t="shared" si="349"/>
        <v/>
      </c>
    </row>
    <row r="702" spans="1:79" x14ac:dyDescent="0.25">
      <c r="A702" s="218" t="s">
        <v>257</v>
      </c>
      <c r="B702" s="224"/>
      <c r="C702" s="225"/>
      <c r="D702" s="226"/>
      <c r="E702" s="224"/>
      <c r="F702" s="227"/>
      <c r="G702" s="227"/>
      <c r="H702" s="227"/>
      <c r="I702" s="228"/>
      <c r="J702" s="227"/>
      <c r="K702" s="229"/>
      <c r="L702" s="224"/>
      <c r="M702" s="230"/>
      <c r="N702" s="230"/>
      <c r="O702" s="231"/>
      <c r="P702" s="231"/>
      <c r="Q702" s="231"/>
      <c r="R702" s="232"/>
      <c r="S702" s="230"/>
      <c r="T702" s="231"/>
      <c r="U702" s="231"/>
      <c r="V702" s="231"/>
      <c r="W702" s="231"/>
      <c r="X702" s="233"/>
      <c r="Y702" s="234"/>
      <c r="Z702" s="235"/>
      <c r="AA702" s="236"/>
      <c r="AB702" s="228"/>
      <c r="AC702" s="236"/>
      <c r="AD702" s="237"/>
      <c r="AE702" s="237"/>
      <c r="AP702" t="b">
        <f t="shared" si="320"/>
        <v>0</v>
      </c>
      <c r="AQ702" t="str">
        <f t="shared" si="321"/>
        <v/>
      </c>
      <c r="AR702" t="str">
        <f>IF(AND(AP702,D702&lt;&gt;""),COUNTIF($AQ$12:AQ702,AQ702),"")</f>
        <v/>
      </c>
      <c r="AS702" t="str">
        <f t="shared" si="350"/>
        <v/>
      </c>
      <c r="AT702">
        <f t="shared" si="351"/>
        <v>0</v>
      </c>
      <c r="AU702" s="195" t="str">
        <f t="shared" si="322"/>
        <v/>
      </c>
      <c r="AV702" s="195" t="str">
        <f t="shared" si="323"/>
        <v/>
      </c>
      <c r="AW702" s="195" t="str">
        <f t="shared" si="324"/>
        <v/>
      </c>
      <c r="AX702" s="195" t="str">
        <f t="shared" si="325"/>
        <v/>
      </c>
      <c r="AY702" s="250" t="str">
        <f t="shared" si="326"/>
        <v/>
      </c>
      <c r="AZ702" s="249" t="str">
        <f t="shared" si="327"/>
        <v/>
      </c>
      <c r="BA702" s="249" t="str">
        <f t="shared" si="328"/>
        <v/>
      </c>
      <c r="BB702" s="195" t="str">
        <f t="shared" si="329"/>
        <v/>
      </c>
      <c r="BC702" s="195" t="str">
        <f t="shared" si="330"/>
        <v/>
      </c>
      <c r="BD702" s="249" t="str">
        <f t="shared" si="331"/>
        <v/>
      </c>
      <c r="BE702" s="249" t="str">
        <f t="shared" si="332"/>
        <v/>
      </c>
      <c r="BF702" s="195" t="str">
        <f t="shared" si="333"/>
        <v/>
      </c>
      <c r="BG702" s="195" t="str">
        <f t="shared" si="334"/>
        <v/>
      </c>
      <c r="BH702" s="258"/>
      <c r="BI702" s="258"/>
      <c r="BJ702" s="258"/>
      <c r="BK702" s="249" t="str">
        <f t="shared" si="335"/>
        <v/>
      </c>
      <c r="BL702" s="249" t="str">
        <f t="shared" si="336"/>
        <v/>
      </c>
      <c r="BM702" s="277" t="str">
        <f t="shared" si="337"/>
        <v/>
      </c>
      <c r="BN702" s="249" t="str">
        <f t="shared" si="338"/>
        <v/>
      </c>
      <c r="BO702" s="195" t="str">
        <f t="shared" si="339"/>
        <v/>
      </c>
      <c r="BP702" s="195" t="str">
        <f t="shared" si="340"/>
        <v/>
      </c>
      <c r="BQ702" s="195" t="str">
        <f t="shared" si="341"/>
        <v/>
      </c>
      <c r="BS702" s="195" t="str">
        <f t="shared" si="342"/>
        <v/>
      </c>
      <c r="BT702" s="195" t="str">
        <f t="shared" si="343"/>
        <v/>
      </c>
      <c r="BV702" s="195" t="str">
        <f t="shared" si="344"/>
        <v/>
      </c>
      <c r="BW702" s="195" t="str">
        <f t="shared" si="345"/>
        <v/>
      </c>
      <c r="BX702" s="195" t="str">
        <f t="shared" si="346"/>
        <v/>
      </c>
      <c r="BY702" s="270" t="str">
        <f t="shared" si="347"/>
        <v/>
      </c>
      <c r="BZ702" t="str">
        <f t="shared" si="348"/>
        <v/>
      </c>
      <c r="CA702" t="str">
        <f t="shared" si="349"/>
        <v/>
      </c>
    </row>
    <row r="703" spans="1:79" x14ac:dyDescent="0.25">
      <c r="A703" s="218" t="s">
        <v>257</v>
      </c>
      <c r="B703" s="224"/>
      <c r="C703" s="225"/>
      <c r="D703" s="226"/>
      <c r="E703" s="224"/>
      <c r="F703" s="227"/>
      <c r="G703" s="227"/>
      <c r="H703" s="227"/>
      <c r="I703" s="228"/>
      <c r="J703" s="227"/>
      <c r="K703" s="229"/>
      <c r="L703" s="224"/>
      <c r="M703" s="230"/>
      <c r="N703" s="230"/>
      <c r="O703" s="231"/>
      <c r="P703" s="231"/>
      <c r="Q703" s="231"/>
      <c r="R703" s="232"/>
      <c r="S703" s="230"/>
      <c r="T703" s="231"/>
      <c r="U703" s="231"/>
      <c r="V703" s="231"/>
      <c r="W703" s="231"/>
      <c r="X703" s="233"/>
      <c r="Y703" s="234"/>
      <c r="Z703" s="235"/>
      <c r="AA703" s="236"/>
      <c r="AB703" s="228"/>
      <c r="AC703" s="236"/>
      <c r="AD703" s="237"/>
      <c r="AE703" s="237"/>
      <c r="AP703" t="b">
        <f t="shared" si="320"/>
        <v>0</v>
      </c>
      <c r="AQ703" t="str">
        <f t="shared" si="321"/>
        <v/>
      </c>
      <c r="AR703" t="str">
        <f>IF(AND(AP703,D703&lt;&gt;""),COUNTIF($AQ$12:AQ703,AQ703),"")</f>
        <v/>
      </c>
      <c r="AS703" t="str">
        <f t="shared" si="350"/>
        <v/>
      </c>
      <c r="AT703">
        <f t="shared" si="351"/>
        <v>1</v>
      </c>
      <c r="AU703" s="195" t="str">
        <f t="shared" si="322"/>
        <v/>
      </c>
      <c r="AV703" s="195" t="str">
        <f t="shared" si="323"/>
        <v/>
      </c>
      <c r="AW703" s="195" t="str">
        <f t="shared" si="324"/>
        <v/>
      </c>
      <c r="AX703" s="195" t="str">
        <f t="shared" si="325"/>
        <v/>
      </c>
      <c r="AY703" s="250" t="str">
        <f t="shared" si="326"/>
        <v/>
      </c>
      <c r="AZ703" s="249" t="str">
        <f t="shared" si="327"/>
        <v/>
      </c>
      <c r="BA703" s="249" t="str">
        <f t="shared" si="328"/>
        <v/>
      </c>
      <c r="BB703" s="195" t="str">
        <f t="shared" si="329"/>
        <v/>
      </c>
      <c r="BC703" s="195" t="str">
        <f t="shared" si="330"/>
        <v/>
      </c>
      <c r="BD703" s="249" t="str">
        <f t="shared" si="331"/>
        <v/>
      </c>
      <c r="BE703" s="249" t="str">
        <f t="shared" si="332"/>
        <v/>
      </c>
      <c r="BF703" s="195" t="str">
        <f t="shared" si="333"/>
        <v/>
      </c>
      <c r="BG703" s="195" t="str">
        <f t="shared" si="334"/>
        <v/>
      </c>
      <c r="BH703" s="258"/>
      <c r="BI703" s="258"/>
      <c r="BJ703" s="258"/>
      <c r="BK703" s="249" t="str">
        <f t="shared" si="335"/>
        <v/>
      </c>
      <c r="BL703" s="249" t="str">
        <f t="shared" si="336"/>
        <v/>
      </c>
      <c r="BM703" s="277" t="str">
        <f t="shared" si="337"/>
        <v/>
      </c>
      <c r="BN703" s="249" t="str">
        <f t="shared" si="338"/>
        <v/>
      </c>
      <c r="BO703" s="195" t="str">
        <f t="shared" si="339"/>
        <v/>
      </c>
      <c r="BP703" s="195" t="str">
        <f t="shared" si="340"/>
        <v/>
      </c>
      <c r="BQ703" s="195" t="str">
        <f t="shared" si="341"/>
        <v/>
      </c>
      <c r="BS703" s="195" t="str">
        <f t="shared" si="342"/>
        <v/>
      </c>
      <c r="BT703" s="195" t="str">
        <f t="shared" si="343"/>
        <v/>
      </c>
      <c r="BV703" s="195" t="str">
        <f t="shared" si="344"/>
        <v/>
      </c>
      <c r="BW703" s="195" t="str">
        <f t="shared" si="345"/>
        <v/>
      </c>
      <c r="BX703" s="195" t="str">
        <f t="shared" si="346"/>
        <v/>
      </c>
      <c r="BY703" s="270" t="str">
        <f t="shared" si="347"/>
        <v/>
      </c>
      <c r="BZ703" t="str">
        <f t="shared" si="348"/>
        <v/>
      </c>
      <c r="CA703" t="str">
        <f t="shared" si="349"/>
        <v/>
      </c>
    </row>
    <row r="704" spans="1:79" x14ac:dyDescent="0.25">
      <c r="A704" s="218" t="s">
        <v>257</v>
      </c>
      <c r="B704" s="224"/>
      <c r="C704" s="225"/>
      <c r="D704" s="226"/>
      <c r="E704" s="224"/>
      <c r="F704" s="227"/>
      <c r="G704" s="227"/>
      <c r="H704" s="227"/>
      <c r="I704" s="228"/>
      <c r="J704" s="227"/>
      <c r="K704" s="229"/>
      <c r="L704" s="224"/>
      <c r="M704" s="230"/>
      <c r="N704" s="230"/>
      <c r="O704" s="231"/>
      <c r="P704" s="231"/>
      <c r="Q704" s="231"/>
      <c r="R704" s="232"/>
      <c r="S704" s="230"/>
      <c r="T704" s="231"/>
      <c r="U704" s="231"/>
      <c r="V704" s="231"/>
      <c r="W704" s="231"/>
      <c r="X704" s="233"/>
      <c r="Y704" s="234"/>
      <c r="Z704" s="235"/>
      <c r="AA704" s="236"/>
      <c r="AB704" s="228"/>
      <c r="AC704" s="236"/>
      <c r="AD704" s="237"/>
      <c r="AE704" s="237"/>
      <c r="AP704" t="b">
        <f t="shared" si="320"/>
        <v>0</v>
      </c>
      <c r="AQ704" t="str">
        <f t="shared" si="321"/>
        <v/>
      </c>
      <c r="AR704" t="str">
        <f>IF(AND(AP704,D704&lt;&gt;""),COUNTIF($AQ$12:AQ704,AQ704),"")</f>
        <v/>
      </c>
      <c r="AS704" t="str">
        <f t="shared" si="350"/>
        <v/>
      </c>
      <c r="AT704">
        <f t="shared" si="351"/>
        <v>0</v>
      </c>
      <c r="AU704" s="195" t="str">
        <f t="shared" si="322"/>
        <v/>
      </c>
      <c r="AV704" s="195" t="str">
        <f t="shared" si="323"/>
        <v/>
      </c>
      <c r="AW704" s="195" t="str">
        <f t="shared" si="324"/>
        <v/>
      </c>
      <c r="AX704" s="195" t="str">
        <f t="shared" si="325"/>
        <v/>
      </c>
      <c r="AY704" s="250" t="str">
        <f t="shared" si="326"/>
        <v/>
      </c>
      <c r="AZ704" s="249" t="str">
        <f t="shared" si="327"/>
        <v/>
      </c>
      <c r="BA704" s="249" t="str">
        <f t="shared" si="328"/>
        <v/>
      </c>
      <c r="BB704" s="195" t="str">
        <f t="shared" si="329"/>
        <v/>
      </c>
      <c r="BC704" s="195" t="str">
        <f t="shared" si="330"/>
        <v/>
      </c>
      <c r="BD704" s="249" t="str">
        <f t="shared" si="331"/>
        <v/>
      </c>
      <c r="BE704" s="249" t="str">
        <f t="shared" si="332"/>
        <v/>
      </c>
      <c r="BF704" s="195" t="str">
        <f t="shared" si="333"/>
        <v/>
      </c>
      <c r="BG704" s="195" t="str">
        <f t="shared" si="334"/>
        <v/>
      </c>
      <c r="BH704" s="258"/>
      <c r="BI704" s="258"/>
      <c r="BJ704" s="258"/>
      <c r="BK704" s="249" t="str">
        <f t="shared" si="335"/>
        <v/>
      </c>
      <c r="BL704" s="249" t="str">
        <f t="shared" si="336"/>
        <v/>
      </c>
      <c r="BM704" s="277" t="str">
        <f t="shared" si="337"/>
        <v/>
      </c>
      <c r="BN704" s="249" t="str">
        <f t="shared" si="338"/>
        <v/>
      </c>
      <c r="BO704" s="195" t="str">
        <f t="shared" si="339"/>
        <v/>
      </c>
      <c r="BP704" s="195" t="str">
        <f t="shared" si="340"/>
        <v/>
      </c>
      <c r="BQ704" s="195" t="str">
        <f t="shared" si="341"/>
        <v/>
      </c>
      <c r="BS704" s="195" t="str">
        <f t="shared" si="342"/>
        <v/>
      </c>
      <c r="BT704" s="195" t="str">
        <f t="shared" si="343"/>
        <v/>
      </c>
      <c r="BV704" s="195" t="str">
        <f t="shared" si="344"/>
        <v/>
      </c>
      <c r="BW704" s="195" t="str">
        <f t="shared" si="345"/>
        <v/>
      </c>
      <c r="BX704" s="195" t="str">
        <f t="shared" si="346"/>
        <v/>
      </c>
      <c r="BY704" s="270" t="str">
        <f t="shared" si="347"/>
        <v/>
      </c>
      <c r="BZ704" t="str">
        <f t="shared" si="348"/>
        <v/>
      </c>
      <c r="CA704" t="str">
        <f t="shared" si="349"/>
        <v/>
      </c>
    </row>
    <row r="705" spans="1:79" x14ac:dyDescent="0.25">
      <c r="A705" s="218" t="s">
        <v>257</v>
      </c>
      <c r="B705" s="224"/>
      <c r="C705" s="225"/>
      <c r="D705" s="226"/>
      <c r="E705" s="224"/>
      <c r="F705" s="227"/>
      <c r="G705" s="227"/>
      <c r="H705" s="227"/>
      <c r="I705" s="228"/>
      <c r="J705" s="227"/>
      <c r="K705" s="229"/>
      <c r="L705" s="224"/>
      <c r="M705" s="230"/>
      <c r="N705" s="230"/>
      <c r="O705" s="231"/>
      <c r="P705" s="231"/>
      <c r="Q705" s="231"/>
      <c r="R705" s="232"/>
      <c r="S705" s="230"/>
      <c r="T705" s="231"/>
      <c r="U705" s="231"/>
      <c r="V705" s="231"/>
      <c r="W705" s="231"/>
      <c r="X705" s="233"/>
      <c r="Y705" s="234"/>
      <c r="Z705" s="235"/>
      <c r="AA705" s="236"/>
      <c r="AB705" s="228"/>
      <c r="AC705" s="236"/>
      <c r="AD705" s="237"/>
      <c r="AE705" s="237"/>
      <c r="AP705" t="b">
        <f t="shared" si="320"/>
        <v>0</v>
      </c>
      <c r="AQ705" t="str">
        <f t="shared" si="321"/>
        <v/>
      </c>
      <c r="AR705" t="str">
        <f>IF(AND(AP705,D705&lt;&gt;""),COUNTIF($AQ$12:AQ705,AQ705),"")</f>
        <v/>
      </c>
      <c r="AS705" t="str">
        <f t="shared" si="350"/>
        <v/>
      </c>
      <c r="AT705">
        <f t="shared" si="351"/>
        <v>1</v>
      </c>
      <c r="AU705" s="195" t="str">
        <f t="shared" si="322"/>
        <v/>
      </c>
      <c r="AV705" s="195" t="str">
        <f t="shared" si="323"/>
        <v/>
      </c>
      <c r="AW705" s="195" t="str">
        <f t="shared" si="324"/>
        <v/>
      </c>
      <c r="AX705" s="195" t="str">
        <f t="shared" si="325"/>
        <v/>
      </c>
      <c r="AY705" s="250" t="str">
        <f t="shared" si="326"/>
        <v/>
      </c>
      <c r="AZ705" s="249" t="str">
        <f t="shared" si="327"/>
        <v/>
      </c>
      <c r="BA705" s="249" t="str">
        <f t="shared" si="328"/>
        <v/>
      </c>
      <c r="BB705" s="195" t="str">
        <f t="shared" si="329"/>
        <v/>
      </c>
      <c r="BC705" s="195" t="str">
        <f t="shared" si="330"/>
        <v/>
      </c>
      <c r="BD705" s="249" t="str">
        <f t="shared" si="331"/>
        <v/>
      </c>
      <c r="BE705" s="249" t="str">
        <f t="shared" si="332"/>
        <v/>
      </c>
      <c r="BF705" s="195" t="str">
        <f t="shared" si="333"/>
        <v/>
      </c>
      <c r="BG705" s="195" t="str">
        <f t="shared" si="334"/>
        <v/>
      </c>
      <c r="BH705" s="258"/>
      <c r="BI705" s="258"/>
      <c r="BJ705" s="258"/>
      <c r="BK705" s="249" t="str">
        <f t="shared" si="335"/>
        <v/>
      </c>
      <c r="BL705" s="249" t="str">
        <f t="shared" si="336"/>
        <v/>
      </c>
      <c r="BM705" s="277" t="str">
        <f t="shared" si="337"/>
        <v/>
      </c>
      <c r="BN705" s="249" t="str">
        <f t="shared" si="338"/>
        <v/>
      </c>
      <c r="BO705" s="195" t="str">
        <f t="shared" si="339"/>
        <v/>
      </c>
      <c r="BP705" s="195" t="str">
        <f t="shared" si="340"/>
        <v/>
      </c>
      <c r="BQ705" s="195" t="str">
        <f t="shared" si="341"/>
        <v/>
      </c>
      <c r="BS705" s="195" t="str">
        <f t="shared" si="342"/>
        <v/>
      </c>
      <c r="BT705" s="195" t="str">
        <f t="shared" si="343"/>
        <v/>
      </c>
      <c r="BV705" s="195" t="str">
        <f t="shared" si="344"/>
        <v/>
      </c>
      <c r="BW705" s="195" t="str">
        <f t="shared" si="345"/>
        <v/>
      </c>
      <c r="BX705" s="195" t="str">
        <f t="shared" si="346"/>
        <v/>
      </c>
      <c r="BY705" s="270" t="str">
        <f t="shared" si="347"/>
        <v/>
      </c>
      <c r="BZ705" t="str">
        <f t="shared" si="348"/>
        <v/>
      </c>
      <c r="CA705" t="str">
        <f t="shared" si="349"/>
        <v/>
      </c>
    </row>
    <row r="706" spans="1:79" x14ac:dyDescent="0.25">
      <c r="A706" s="218" t="s">
        <v>257</v>
      </c>
      <c r="B706" s="224"/>
      <c r="C706" s="225"/>
      <c r="D706" s="226"/>
      <c r="E706" s="224"/>
      <c r="F706" s="227"/>
      <c r="G706" s="227"/>
      <c r="H706" s="227"/>
      <c r="I706" s="228"/>
      <c r="J706" s="227"/>
      <c r="K706" s="229"/>
      <c r="L706" s="224"/>
      <c r="M706" s="230"/>
      <c r="N706" s="230"/>
      <c r="O706" s="231"/>
      <c r="P706" s="231"/>
      <c r="Q706" s="231"/>
      <c r="R706" s="232"/>
      <c r="S706" s="230"/>
      <c r="T706" s="231"/>
      <c r="U706" s="231"/>
      <c r="V706" s="231"/>
      <c r="W706" s="231"/>
      <c r="X706" s="233"/>
      <c r="Y706" s="234"/>
      <c r="Z706" s="235"/>
      <c r="AA706" s="236"/>
      <c r="AB706" s="228"/>
      <c r="AC706" s="236"/>
      <c r="AD706" s="237"/>
      <c r="AE706" s="237"/>
      <c r="AP706" t="b">
        <f t="shared" si="320"/>
        <v>0</v>
      </c>
      <c r="AQ706" t="str">
        <f t="shared" si="321"/>
        <v/>
      </c>
      <c r="AR706" t="str">
        <f>IF(AND(AP706,D706&lt;&gt;""),COUNTIF($AQ$12:AQ706,AQ706),"")</f>
        <v/>
      </c>
      <c r="AS706" t="str">
        <f t="shared" si="350"/>
        <v/>
      </c>
      <c r="AT706">
        <f t="shared" si="351"/>
        <v>0</v>
      </c>
      <c r="AU706" s="195" t="str">
        <f t="shared" si="322"/>
        <v/>
      </c>
      <c r="AV706" s="195" t="str">
        <f t="shared" si="323"/>
        <v/>
      </c>
      <c r="AW706" s="195" t="str">
        <f t="shared" si="324"/>
        <v/>
      </c>
      <c r="AX706" s="195" t="str">
        <f t="shared" si="325"/>
        <v/>
      </c>
      <c r="AY706" s="250" t="str">
        <f t="shared" si="326"/>
        <v/>
      </c>
      <c r="AZ706" s="249" t="str">
        <f t="shared" si="327"/>
        <v/>
      </c>
      <c r="BA706" s="249" t="str">
        <f t="shared" si="328"/>
        <v/>
      </c>
      <c r="BB706" s="195" t="str">
        <f t="shared" si="329"/>
        <v/>
      </c>
      <c r="BC706" s="195" t="str">
        <f t="shared" si="330"/>
        <v/>
      </c>
      <c r="BD706" s="249" t="str">
        <f t="shared" si="331"/>
        <v/>
      </c>
      <c r="BE706" s="249" t="str">
        <f t="shared" si="332"/>
        <v/>
      </c>
      <c r="BF706" s="195" t="str">
        <f t="shared" si="333"/>
        <v/>
      </c>
      <c r="BG706" s="195" t="str">
        <f t="shared" si="334"/>
        <v/>
      </c>
      <c r="BH706" s="258"/>
      <c r="BI706" s="258"/>
      <c r="BJ706" s="258"/>
      <c r="BK706" s="249" t="str">
        <f t="shared" si="335"/>
        <v/>
      </c>
      <c r="BL706" s="249" t="str">
        <f t="shared" si="336"/>
        <v/>
      </c>
      <c r="BM706" s="277" t="str">
        <f t="shared" si="337"/>
        <v/>
      </c>
      <c r="BN706" s="249" t="str">
        <f t="shared" si="338"/>
        <v/>
      </c>
      <c r="BO706" s="195" t="str">
        <f t="shared" si="339"/>
        <v/>
      </c>
      <c r="BP706" s="195" t="str">
        <f t="shared" si="340"/>
        <v/>
      </c>
      <c r="BQ706" s="195" t="str">
        <f t="shared" si="341"/>
        <v/>
      </c>
      <c r="BS706" s="195" t="str">
        <f t="shared" si="342"/>
        <v/>
      </c>
      <c r="BT706" s="195" t="str">
        <f t="shared" si="343"/>
        <v/>
      </c>
      <c r="BV706" s="195" t="str">
        <f t="shared" si="344"/>
        <v/>
      </c>
      <c r="BW706" s="195" t="str">
        <f t="shared" si="345"/>
        <v/>
      </c>
      <c r="BX706" s="195" t="str">
        <f t="shared" si="346"/>
        <v/>
      </c>
      <c r="BY706" s="270" t="str">
        <f t="shared" si="347"/>
        <v/>
      </c>
      <c r="BZ706" t="str">
        <f t="shared" si="348"/>
        <v/>
      </c>
      <c r="CA706" t="str">
        <f t="shared" si="349"/>
        <v/>
      </c>
    </row>
    <row r="707" spans="1:79" x14ac:dyDescent="0.25">
      <c r="A707" s="218" t="s">
        <v>257</v>
      </c>
      <c r="B707" s="224"/>
      <c r="C707" s="225"/>
      <c r="D707" s="226"/>
      <c r="E707" s="224"/>
      <c r="F707" s="227"/>
      <c r="G707" s="227"/>
      <c r="H707" s="227"/>
      <c r="I707" s="228"/>
      <c r="J707" s="227"/>
      <c r="K707" s="229"/>
      <c r="L707" s="224"/>
      <c r="M707" s="230"/>
      <c r="N707" s="230"/>
      <c r="O707" s="231"/>
      <c r="P707" s="231"/>
      <c r="Q707" s="231"/>
      <c r="R707" s="232"/>
      <c r="S707" s="230"/>
      <c r="T707" s="231"/>
      <c r="U707" s="231"/>
      <c r="V707" s="231"/>
      <c r="W707" s="231"/>
      <c r="X707" s="233"/>
      <c r="Y707" s="234"/>
      <c r="Z707" s="235"/>
      <c r="AA707" s="236"/>
      <c r="AB707" s="228"/>
      <c r="AC707" s="236"/>
      <c r="AD707" s="237"/>
      <c r="AE707" s="237"/>
      <c r="AP707" t="b">
        <f t="shared" si="320"/>
        <v>0</v>
      </c>
      <c r="AQ707" t="str">
        <f t="shared" si="321"/>
        <v/>
      </c>
      <c r="AR707" t="str">
        <f>IF(AND(AP707,D707&lt;&gt;""),COUNTIF($AQ$12:AQ707,AQ707),"")</f>
        <v/>
      </c>
      <c r="AS707" t="str">
        <f t="shared" si="350"/>
        <v/>
      </c>
      <c r="AT707">
        <f t="shared" si="351"/>
        <v>1</v>
      </c>
      <c r="AU707" s="195" t="str">
        <f t="shared" si="322"/>
        <v/>
      </c>
      <c r="AV707" s="195" t="str">
        <f t="shared" si="323"/>
        <v/>
      </c>
      <c r="AW707" s="195" t="str">
        <f t="shared" si="324"/>
        <v/>
      </c>
      <c r="AX707" s="195" t="str">
        <f t="shared" si="325"/>
        <v/>
      </c>
      <c r="AY707" s="250" t="str">
        <f t="shared" si="326"/>
        <v/>
      </c>
      <c r="AZ707" s="249" t="str">
        <f t="shared" si="327"/>
        <v/>
      </c>
      <c r="BA707" s="249" t="str">
        <f t="shared" si="328"/>
        <v/>
      </c>
      <c r="BB707" s="195" t="str">
        <f t="shared" si="329"/>
        <v/>
      </c>
      <c r="BC707" s="195" t="str">
        <f t="shared" si="330"/>
        <v/>
      </c>
      <c r="BD707" s="249" t="str">
        <f t="shared" si="331"/>
        <v/>
      </c>
      <c r="BE707" s="249" t="str">
        <f t="shared" si="332"/>
        <v/>
      </c>
      <c r="BF707" s="195" t="str">
        <f t="shared" si="333"/>
        <v/>
      </c>
      <c r="BG707" s="195" t="str">
        <f t="shared" si="334"/>
        <v/>
      </c>
      <c r="BH707" s="258"/>
      <c r="BI707" s="258"/>
      <c r="BJ707" s="258"/>
      <c r="BK707" s="249" t="str">
        <f t="shared" si="335"/>
        <v/>
      </c>
      <c r="BL707" s="249" t="str">
        <f t="shared" si="336"/>
        <v/>
      </c>
      <c r="BM707" s="277" t="str">
        <f t="shared" si="337"/>
        <v/>
      </c>
      <c r="BN707" s="249" t="str">
        <f t="shared" si="338"/>
        <v/>
      </c>
      <c r="BO707" s="195" t="str">
        <f t="shared" si="339"/>
        <v/>
      </c>
      <c r="BP707" s="195" t="str">
        <f t="shared" si="340"/>
        <v/>
      </c>
      <c r="BQ707" s="195" t="str">
        <f t="shared" si="341"/>
        <v/>
      </c>
      <c r="BS707" s="195" t="str">
        <f t="shared" si="342"/>
        <v/>
      </c>
      <c r="BT707" s="195" t="str">
        <f t="shared" si="343"/>
        <v/>
      </c>
      <c r="BV707" s="195" t="str">
        <f t="shared" si="344"/>
        <v/>
      </c>
      <c r="BW707" s="195" t="str">
        <f t="shared" si="345"/>
        <v/>
      </c>
      <c r="BX707" s="195" t="str">
        <f t="shared" si="346"/>
        <v/>
      </c>
      <c r="BY707" s="270" t="str">
        <f t="shared" si="347"/>
        <v/>
      </c>
      <c r="BZ707" t="str">
        <f t="shared" si="348"/>
        <v/>
      </c>
      <c r="CA707" t="str">
        <f t="shared" si="349"/>
        <v/>
      </c>
    </row>
    <row r="708" spans="1:79" x14ac:dyDescent="0.25">
      <c r="A708" s="218" t="s">
        <v>257</v>
      </c>
      <c r="B708" s="224"/>
      <c r="C708" s="225"/>
      <c r="D708" s="226"/>
      <c r="E708" s="224"/>
      <c r="F708" s="227"/>
      <c r="G708" s="227"/>
      <c r="H708" s="227"/>
      <c r="I708" s="228"/>
      <c r="J708" s="227"/>
      <c r="K708" s="229"/>
      <c r="L708" s="224"/>
      <c r="M708" s="230"/>
      <c r="N708" s="230"/>
      <c r="O708" s="231"/>
      <c r="P708" s="231"/>
      <c r="Q708" s="231"/>
      <c r="R708" s="232"/>
      <c r="S708" s="230"/>
      <c r="T708" s="231"/>
      <c r="U708" s="231"/>
      <c r="V708" s="231"/>
      <c r="W708" s="231"/>
      <c r="X708" s="233"/>
      <c r="Y708" s="234"/>
      <c r="Z708" s="235"/>
      <c r="AA708" s="236"/>
      <c r="AB708" s="228"/>
      <c r="AC708" s="236"/>
      <c r="AD708" s="237"/>
      <c r="AE708" s="237"/>
      <c r="AP708" t="b">
        <f t="shared" si="320"/>
        <v>0</v>
      </c>
      <c r="AQ708" t="str">
        <f t="shared" si="321"/>
        <v/>
      </c>
      <c r="AR708" t="str">
        <f>IF(AND(AP708,D708&lt;&gt;""),COUNTIF($AQ$12:AQ708,AQ708),"")</f>
        <v/>
      </c>
      <c r="AS708" t="str">
        <f t="shared" si="350"/>
        <v/>
      </c>
      <c r="AT708">
        <f t="shared" si="351"/>
        <v>0</v>
      </c>
      <c r="AU708" s="195" t="str">
        <f t="shared" si="322"/>
        <v/>
      </c>
      <c r="AV708" s="195" t="str">
        <f t="shared" si="323"/>
        <v/>
      </c>
      <c r="AW708" s="195" t="str">
        <f t="shared" si="324"/>
        <v/>
      </c>
      <c r="AX708" s="195" t="str">
        <f t="shared" si="325"/>
        <v/>
      </c>
      <c r="AY708" s="250" t="str">
        <f t="shared" si="326"/>
        <v/>
      </c>
      <c r="AZ708" s="249" t="str">
        <f t="shared" si="327"/>
        <v/>
      </c>
      <c r="BA708" s="249" t="str">
        <f t="shared" si="328"/>
        <v/>
      </c>
      <c r="BB708" s="195" t="str">
        <f t="shared" si="329"/>
        <v/>
      </c>
      <c r="BC708" s="195" t="str">
        <f t="shared" si="330"/>
        <v/>
      </c>
      <c r="BD708" s="249" t="str">
        <f t="shared" si="331"/>
        <v/>
      </c>
      <c r="BE708" s="249" t="str">
        <f t="shared" si="332"/>
        <v/>
      </c>
      <c r="BF708" s="195" t="str">
        <f t="shared" si="333"/>
        <v/>
      </c>
      <c r="BG708" s="195" t="str">
        <f t="shared" si="334"/>
        <v/>
      </c>
      <c r="BH708" s="258"/>
      <c r="BI708" s="258"/>
      <c r="BJ708" s="258"/>
      <c r="BK708" s="249" t="str">
        <f t="shared" si="335"/>
        <v/>
      </c>
      <c r="BL708" s="249" t="str">
        <f t="shared" si="336"/>
        <v/>
      </c>
      <c r="BM708" s="277" t="str">
        <f t="shared" si="337"/>
        <v/>
      </c>
      <c r="BN708" s="249" t="str">
        <f t="shared" si="338"/>
        <v/>
      </c>
      <c r="BO708" s="195" t="str">
        <f t="shared" si="339"/>
        <v/>
      </c>
      <c r="BP708" s="195" t="str">
        <f t="shared" si="340"/>
        <v/>
      </c>
      <c r="BQ708" s="195" t="str">
        <f t="shared" si="341"/>
        <v/>
      </c>
      <c r="BS708" s="195" t="str">
        <f t="shared" si="342"/>
        <v/>
      </c>
      <c r="BT708" s="195" t="str">
        <f t="shared" si="343"/>
        <v/>
      </c>
      <c r="BV708" s="195" t="str">
        <f t="shared" si="344"/>
        <v/>
      </c>
      <c r="BW708" s="195" t="str">
        <f t="shared" si="345"/>
        <v/>
      </c>
      <c r="BX708" s="195" t="str">
        <f t="shared" si="346"/>
        <v/>
      </c>
      <c r="BY708" s="270" t="str">
        <f t="shared" si="347"/>
        <v/>
      </c>
      <c r="BZ708" t="str">
        <f t="shared" si="348"/>
        <v/>
      </c>
      <c r="CA708" t="str">
        <f t="shared" si="349"/>
        <v/>
      </c>
    </row>
    <row r="709" spans="1:79" x14ac:dyDescent="0.25">
      <c r="A709" s="218" t="s">
        <v>257</v>
      </c>
      <c r="B709" s="224"/>
      <c r="C709" s="225"/>
      <c r="D709" s="226"/>
      <c r="E709" s="224"/>
      <c r="F709" s="227"/>
      <c r="G709" s="227"/>
      <c r="H709" s="227"/>
      <c r="I709" s="228"/>
      <c r="J709" s="227"/>
      <c r="K709" s="229"/>
      <c r="L709" s="224"/>
      <c r="M709" s="230"/>
      <c r="N709" s="230"/>
      <c r="O709" s="231"/>
      <c r="P709" s="231"/>
      <c r="Q709" s="231"/>
      <c r="R709" s="232"/>
      <c r="S709" s="230"/>
      <c r="T709" s="231"/>
      <c r="U709" s="231"/>
      <c r="V709" s="231"/>
      <c r="W709" s="231"/>
      <c r="X709" s="233"/>
      <c r="Y709" s="234"/>
      <c r="Z709" s="235"/>
      <c r="AA709" s="236"/>
      <c r="AB709" s="228"/>
      <c r="AC709" s="236"/>
      <c r="AD709" s="237"/>
      <c r="AE709" s="237"/>
      <c r="AP709" t="b">
        <f t="shared" si="320"/>
        <v>0</v>
      </c>
      <c r="AQ709" t="str">
        <f t="shared" si="321"/>
        <v/>
      </c>
      <c r="AR709" t="str">
        <f>IF(AND(AP709,D709&lt;&gt;""),COUNTIF($AQ$12:AQ709,AQ709),"")</f>
        <v/>
      </c>
      <c r="AS709" t="str">
        <f t="shared" si="350"/>
        <v/>
      </c>
      <c r="AT709">
        <f t="shared" si="351"/>
        <v>1</v>
      </c>
      <c r="AU709" s="195" t="str">
        <f t="shared" si="322"/>
        <v/>
      </c>
      <c r="AV709" s="195" t="str">
        <f t="shared" si="323"/>
        <v/>
      </c>
      <c r="AW709" s="195" t="str">
        <f t="shared" si="324"/>
        <v/>
      </c>
      <c r="AX709" s="195" t="str">
        <f t="shared" si="325"/>
        <v/>
      </c>
      <c r="AY709" s="250" t="str">
        <f t="shared" si="326"/>
        <v/>
      </c>
      <c r="AZ709" s="249" t="str">
        <f t="shared" si="327"/>
        <v/>
      </c>
      <c r="BA709" s="249" t="str">
        <f t="shared" si="328"/>
        <v/>
      </c>
      <c r="BB709" s="195" t="str">
        <f t="shared" si="329"/>
        <v/>
      </c>
      <c r="BC709" s="195" t="str">
        <f t="shared" si="330"/>
        <v/>
      </c>
      <c r="BD709" s="249" t="str">
        <f t="shared" si="331"/>
        <v/>
      </c>
      <c r="BE709" s="249" t="str">
        <f t="shared" si="332"/>
        <v/>
      </c>
      <c r="BF709" s="195" t="str">
        <f t="shared" si="333"/>
        <v/>
      </c>
      <c r="BG709" s="195" t="str">
        <f t="shared" si="334"/>
        <v/>
      </c>
      <c r="BH709" s="258"/>
      <c r="BI709" s="258"/>
      <c r="BJ709" s="258"/>
      <c r="BK709" s="249" t="str">
        <f t="shared" si="335"/>
        <v/>
      </c>
      <c r="BL709" s="249" t="str">
        <f t="shared" si="336"/>
        <v/>
      </c>
      <c r="BM709" s="277" t="str">
        <f t="shared" si="337"/>
        <v/>
      </c>
      <c r="BN709" s="249" t="str">
        <f t="shared" si="338"/>
        <v/>
      </c>
      <c r="BO709" s="195" t="str">
        <f t="shared" si="339"/>
        <v/>
      </c>
      <c r="BP709" s="195" t="str">
        <f t="shared" si="340"/>
        <v/>
      </c>
      <c r="BQ709" s="195" t="str">
        <f t="shared" si="341"/>
        <v/>
      </c>
      <c r="BS709" s="195" t="str">
        <f t="shared" si="342"/>
        <v/>
      </c>
      <c r="BT709" s="195" t="str">
        <f t="shared" si="343"/>
        <v/>
      </c>
      <c r="BV709" s="195" t="str">
        <f t="shared" si="344"/>
        <v/>
      </c>
      <c r="BW709" s="195" t="str">
        <f t="shared" si="345"/>
        <v/>
      </c>
      <c r="BX709" s="195" t="str">
        <f t="shared" si="346"/>
        <v/>
      </c>
      <c r="BY709" s="270" t="str">
        <f t="shared" si="347"/>
        <v/>
      </c>
      <c r="BZ709" t="str">
        <f t="shared" si="348"/>
        <v/>
      </c>
      <c r="CA709" t="str">
        <f t="shared" si="349"/>
        <v/>
      </c>
    </row>
    <row r="710" spans="1:79" x14ac:dyDescent="0.25">
      <c r="A710" s="218" t="s">
        <v>257</v>
      </c>
      <c r="B710" s="224"/>
      <c r="C710" s="225"/>
      <c r="D710" s="226"/>
      <c r="E710" s="224"/>
      <c r="F710" s="227"/>
      <c r="G710" s="227"/>
      <c r="H710" s="227"/>
      <c r="I710" s="228"/>
      <c r="J710" s="227"/>
      <c r="K710" s="229"/>
      <c r="L710" s="224"/>
      <c r="M710" s="230"/>
      <c r="N710" s="230"/>
      <c r="O710" s="231"/>
      <c r="P710" s="231"/>
      <c r="Q710" s="231"/>
      <c r="R710" s="232"/>
      <c r="S710" s="230"/>
      <c r="T710" s="231"/>
      <c r="U710" s="231"/>
      <c r="V710" s="231"/>
      <c r="W710" s="231"/>
      <c r="X710" s="233"/>
      <c r="Y710" s="234"/>
      <c r="Z710" s="235"/>
      <c r="AA710" s="236"/>
      <c r="AB710" s="228"/>
      <c r="AC710" s="236"/>
      <c r="AD710" s="237"/>
      <c r="AE710" s="237"/>
      <c r="AP710" t="b">
        <f t="shared" si="320"/>
        <v>0</v>
      </c>
      <c r="AQ710" t="str">
        <f t="shared" si="321"/>
        <v/>
      </c>
      <c r="AR710" t="str">
        <f>IF(AND(AP710,D710&lt;&gt;""),COUNTIF($AQ$12:AQ710,AQ710),"")</f>
        <v/>
      </c>
      <c r="AS710" t="str">
        <f t="shared" si="350"/>
        <v/>
      </c>
      <c r="AT710">
        <f t="shared" si="351"/>
        <v>0</v>
      </c>
      <c r="AU710" s="195" t="str">
        <f t="shared" si="322"/>
        <v/>
      </c>
      <c r="AV710" s="195" t="str">
        <f t="shared" si="323"/>
        <v/>
      </c>
      <c r="AW710" s="195" t="str">
        <f t="shared" si="324"/>
        <v/>
      </c>
      <c r="AX710" s="195" t="str">
        <f t="shared" si="325"/>
        <v/>
      </c>
      <c r="AY710" s="250" t="str">
        <f t="shared" si="326"/>
        <v/>
      </c>
      <c r="AZ710" s="249" t="str">
        <f t="shared" si="327"/>
        <v/>
      </c>
      <c r="BA710" s="249" t="str">
        <f t="shared" si="328"/>
        <v/>
      </c>
      <c r="BB710" s="195" t="str">
        <f t="shared" si="329"/>
        <v/>
      </c>
      <c r="BC710" s="195" t="str">
        <f t="shared" si="330"/>
        <v/>
      </c>
      <c r="BD710" s="249" t="str">
        <f t="shared" si="331"/>
        <v/>
      </c>
      <c r="BE710" s="249" t="str">
        <f t="shared" si="332"/>
        <v/>
      </c>
      <c r="BF710" s="195" t="str">
        <f t="shared" si="333"/>
        <v/>
      </c>
      <c r="BG710" s="195" t="str">
        <f t="shared" si="334"/>
        <v/>
      </c>
      <c r="BH710" s="258"/>
      <c r="BI710" s="258"/>
      <c r="BJ710" s="258"/>
      <c r="BK710" s="249" t="str">
        <f t="shared" si="335"/>
        <v/>
      </c>
      <c r="BL710" s="249" t="str">
        <f t="shared" si="336"/>
        <v/>
      </c>
      <c r="BM710" s="277" t="str">
        <f t="shared" si="337"/>
        <v/>
      </c>
      <c r="BN710" s="249" t="str">
        <f t="shared" si="338"/>
        <v/>
      </c>
      <c r="BO710" s="195" t="str">
        <f t="shared" si="339"/>
        <v/>
      </c>
      <c r="BP710" s="195" t="str">
        <f t="shared" si="340"/>
        <v/>
      </c>
      <c r="BQ710" s="195" t="str">
        <f t="shared" si="341"/>
        <v/>
      </c>
      <c r="BS710" s="195" t="str">
        <f t="shared" si="342"/>
        <v/>
      </c>
      <c r="BT710" s="195" t="str">
        <f t="shared" si="343"/>
        <v/>
      </c>
      <c r="BV710" s="195" t="str">
        <f t="shared" si="344"/>
        <v/>
      </c>
      <c r="BW710" s="195" t="str">
        <f t="shared" si="345"/>
        <v/>
      </c>
      <c r="BX710" s="195" t="str">
        <f t="shared" si="346"/>
        <v/>
      </c>
      <c r="BY710" s="270" t="str">
        <f t="shared" si="347"/>
        <v/>
      </c>
      <c r="BZ710" t="str">
        <f t="shared" si="348"/>
        <v/>
      </c>
      <c r="CA710" t="str">
        <f t="shared" si="349"/>
        <v/>
      </c>
    </row>
    <row r="711" spans="1:79" x14ac:dyDescent="0.25">
      <c r="A711" s="218" t="s">
        <v>257</v>
      </c>
      <c r="B711" s="224"/>
      <c r="C711" s="225"/>
      <c r="D711" s="226"/>
      <c r="E711" s="224"/>
      <c r="F711" s="227"/>
      <c r="G711" s="227"/>
      <c r="H711" s="227"/>
      <c r="I711" s="228"/>
      <c r="J711" s="227"/>
      <c r="K711" s="229"/>
      <c r="L711" s="224"/>
      <c r="M711" s="230"/>
      <c r="N711" s="230"/>
      <c r="O711" s="231"/>
      <c r="P711" s="231"/>
      <c r="Q711" s="231"/>
      <c r="R711" s="232"/>
      <c r="S711" s="230"/>
      <c r="T711" s="231"/>
      <c r="U711" s="231"/>
      <c r="V711" s="231"/>
      <c r="W711" s="231"/>
      <c r="X711" s="233"/>
      <c r="Y711" s="234"/>
      <c r="Z711" s="235"/>
      <c r="AA711" s="236"/>
      <c r="AB711" s="228"/>
      <c r="AC711" s="236"/>
      <c r="AD711" s="237"/>
      <c r="AE711" s="237"/>
      <c r="AP711" t="b">
        <f t="shared" si="320"/>
        <v>0</v>
      </c>
      <c r="AQ711" t="str">
        <f t="shared" si="321"/>
        <v/>
      </c>
      <c r="AR711" t="str">
        <f>IF(AND(AP711,D711&lt;&gt;""),COUNTIF($AQ$12:AQ711,AQ711),"")</f>
        <v/>
      </c>
      <c r="AS711" t="str">
        <f t="shared" si="350"/>
        <v/>
      </c>
      <c r="AT711">
        <f t="shared" si="351"/>
        <v>1</v>
      </c>
      <c r="AU711" s="195" t="str">
        <f t="shared" si="322"/>
        <v/>
      </c>
      <c r="AV711" s="195" t="str">
        <f t="shared" si="323"/>
        <v/>
      </c>
      <c r="AW711" s="195" t="str">
        <f t="shared" si="324"/>
        <v/>
      </c>
      <c r="AX711" s="195" t="str">
        <f t="shared" si="325"/>
        <v/>
      </c>
      <c r="AY711" s="250" t="str">
        <f t="shared" si="326"/>
        <v/>
      </c>
      <c r="AZ711" s="249" t="str">
        <f t="shared" si="327"/>
        <v/>
      </c>
      <c r="BA711" s="249" t="str">
        <f t="shared" si="328"/>
        <v/>
      </c>
      <c r="BB711" s="195" t="str">
        <f t="shared" si="329"/>
        <v/>
      </c>
      <c r="BC711" s="195" t="str">
        <f t="shared" si="330"/>
        <v/>
      </c>
      <c r="BD711" s="249" t="str">
        <f t="shared" si="331"/>
        <v/>
      </c>
      <c r="BE711" s="249" t="str">
        <f t="shared" si="332"/>
        <v/>
      </c>
      <c r="BF711" s="195" t="str">
        <f t="shared" si="333"/>
        <v/>
      </c>
      <c r="BG711" s="195" t="str">
        <f t="shared" si="334"/>
        <v/>
      </c>
      <c r="BH711" s="258"/>
      <c r="BI711" s="258"/>
      <c r="BJ711" s="258"/>
      <c r="BK711" s="249" t="str">
        <f t="shared" si="335"/>
        <v/>
      </c>
      <c r="BL711" s="249" t="str">
        <f t="shared" si="336"/>
        <v/>
      </c>
      <c r="BM711" s="277" t="str">
        <f t="shared" si="337"/>
        <v/>
      </c>
      <c r="BN711" s="249" t="str">
        <f t="shared" si="338"/>
        <v/>
      </c>
      <c r="BO711" s="195" t="str">
        <f t="shared" si="339"/>
        <v/>
      </c>
      <c r="BP711" s="195" t="str">
        <f t="shared" si="340"/>
        <v/>
      </c>
      <c r="BQ711" s="195" t="str">
        <f t="shared" si="341"/>
        <v/>
      </c>
      <c r="BS711" s="195" t="str">
        <f t="shared" si="342"/>
        <v/>
      </c>
      <c r="BT711" s="195" t="str">
        <f t="shared" si="343"/>
        <v/>
      </c>
      <c r="BV711" s="195" t="str">
        <f t="shared" si="344"/>
        <v/>
      </c>
      <c r="BW711" s="195" t="str">
        <f t="shared" si="345"/>
        <v/>
      </c>
      <c r="BX711" s="195" t="str">
        <f t="shared" si="346"/>
        <v/>
      </c>
      <c r="BY711" s="270" t="str">
        <f t="shared" si="347"/>
        <v/>
      </c>
      <c r="BZ711" t="str">
        <f t="shared" si="348"/>
        <v/>
      </c>
      <c r="CA711" t="str">
        <f t="shared" si="349"/>
        <v/>
      </c>
    </row>
    <row r="712" spans="1:79" x14ac:dyDescent="0.25">
      <c r="A712" s="218" t="s">
        <v>257</v>
      </c>
      <c r="B712" s="224"/>
      <c r="C712" s="225"/>
      <c r="D712" s="226"/>
      <c r="E712" s="224"/>
      <c r="F712" s="227"/>
      <c r="G712" s="227"/>
      <c r="H712" s="227"/>
      <c r="I712" s="228"/>
      <c r="J712" s="227"/>
      <c r="K712" s="229"/>
      <c r="L712" s="224"/>
      <c r="M712" s="230"/>
      <c r="N712" s="230"/>
      <c r="O712" s="231"/>
      <c r="P712" s="231"/>
      <c r="Q712" s="231"/>
      <c r="R712" s="232"/>
      <c r="S712" s="230"/>
      <c r="T712" s="231"/>
      <c r="U712" s="231"/>
      <c r="V712" s="231"/>
      <c r="W712" s="231"/>
      <c r="X712" s="233"/>
      <c r="Y712" s="234"/>
      <c r="Z712" s="235"/>
      <c r="AA712" s="236"/>
      <c r="AB712" s="228"/>
      <c r="AC712" s="236"/>
      <c r="AD712" s="237"/>
      <c r="AE712" s="237"/>
      <c r="AP712" t="b">
        <f t="shared" si="320"/>
        <v>0</v>
      </c>
      <c r="AQ712" t="str">
        <f t="shared" si="321"/>
        <v/>
      </c>
      <c r="AR712" t="str">
        <f>IF(AND(AP712,D712&lt;&gt;""),COUNTIF($AQ$12:AQ712,AQ712),"")</f>
        <v/>
      </c>
      <c r="AS712" t="str">
        <f t="shared" si="350"/>
        <v/>
      </c>
      <c r="AT712">
        <f t="shared" si="351"/>
        <v>0</v>
      </c>
      <c r="AU712" s="195" t="str">
        <f t="shared" si="322"/>
        <v/>
      </c>
      <c r="AV712" s="195" t="str">
        <f t="shared" si="323"/>
        <v/>
      </c>
      <c r="AW712" s="195" t="str">
        <f t="shared" si="324"/>
        <v/>
      </c>
      <c r="AX712" s="195" t="str">
        <f t="shared" si="325"/>
        <v/>
      </c>
      <c r="AY712" s="250" t="str">
        <f t="shared" si="326"/>
        <v/>
      </c>
      <c r="AZ712" s="249" t="str">
        <f t="shared" si="327"/>
        <v/>
      </c>
      <c r="BA712" s="249" t="str">
        <f t="shared" si="328"/>
        <v/>
      </c>
      <c r="BB712" s="195" t="str">
        <f t="shared" si="329"/>
        <v/>
      </c>
      <c r="BC712" s="195" t="str">
        <f t="shared" si="330"/>
        <v/>
      </c>
      <c r="BD712" s="249" t="str">
        <f t="shared" si="331"/>
        <v/>
      </c>
      <c r="BE712" s="249" t="str">
        <f t="shared" si="332"/>
        <v/>
      </c>
      <c r="BF712" s="195" t="str">
        <f t="shared" si="333"/>
        <v/>
      </c>
      <c r="BG712" s="195" t="str">
        <f t="shared" si="334"/>
        <v/>
      </c>
      <c r="BH712" s="258"/>
      <c r="BI712" s="258"/>
      <c r="BJ712" s="258"/>
      <c r="BK712" s="249" t="str">
        <f t="shared" si="335"/>
        <v/>
      </c>
      <c r="BL712" s="249" t="str">
        <f t="shared" si="336"/>
        <v/>
      </c>
      <c r="BM712" s="277" t="str">
        <f t="shared" si="337"/>
        <v/>
      </c>
      <c r="BN712" s="249" t="str">
        <f t="shared" si="338"/>
        <v/>
      </c>
      <c r="BO712" s="195" t="str">
        <f t="shared" si="339"/>
        <v/>
      </c>
      <c r="BP712" s="195" t="str">
        <f t="shared" si="340"/>
        <v/>
      </c>
      <c r="BQ712" s="195" t="str">
        <f t="shared" si="341"/>
        <v/>
      </c>
      <c r="BS712" s="195" t="str">
        <f t="shared" si="342"/>
        <v/>
      </c>
      <c r="BT712" s="195" t="str">
        <f t="shared" si="343"/>
        <v/>
      </c>
      <c r="BV712" s="195" t="str">
        <f t="shared" si="344"/>
        <v/>
      </c>
      <c r="BW712" s="195" t="str">
        <f t="shared" si="345"/>
        <v/>
      </c>
      <c r="BX712" s="195" t="str">
        <f t="shared" si="346"/>
        <v/>
      </c>
      <c r="BY712" s="270" t="str">
        <f t="shared" si="347"/>
        <v/>
      </c>
      <c r="BZ712" t="str">
        <f t="shared" si="348"/>
        <v/>
      </c>
      <c r="CA712" t="str">
        <f t="shared" si="349"/>
        <v/>
      </c>
    </row>
    <row r="713" spans="1:79" x14ac:dyDescent="0.25">
      <c r="A713" s="218" t="s">
        <v>257</v>
      </c>
      <c r="B713" s="224"/>
      <c r="C713" s="225"/>
      <c r="D713" s="226"/>
      <c r="E713" s="224"/>
      <c r="F713" s="227"/>
      <c r="G713" s="227"/>
      <c r="H713" s="227"/>
      <c r="I713" s="228"/>
      <c r="J713" s="227"/>
      <c r="K713" s="229"/>
      <c r="L713" s="224"/>
      <c r="M713" s="230"/>
      <c r="N713" s="230"/>
      <c r="O713" s="231"/>
      <c r="P713" s="231"/>
      <c r="Q713" s="231"/>
      <c r="R713" s="232"/>
      <c r="S713" s="230"/>
      <c r="T713" s="231"/>
      <c r="U713" s="231"/>
      <c r="V713" s="231"/>
      <c r="W713" s="231"/>
      <c r="X713" s="233"/>
      <c r="Y713" s="234"/>
      <c r="Z713" s="235"/>
      <c r="AA713" s="236"/>
      <c r="AB713" s="228"/>
      <c r="AC713" s="236"/>
      <c r="AD713" s="237"/>
      <c r="AE713" s="237"/>
      <c r="AP713" t="b">
        <f t="shared" si="320"/>
        <v>0</v>
      </c>
      <c r="AQ713" t="str">
        <f t="shared" si="321"/>
        <v/>
      </c>
      <c r="AR713" t="str">
        <f>IF(AND(AP713,D713&lt;&gt;""),COUNTIF($AQ$12:AQ713,AQ713),"")</f>
        <v/>
      </c>
      <c r="AS713" t="str">
        <f t="shared" si="350"/>
        <v/>
      </c>
      <c r="AT713">
        <f t="shared" si="351"/>
        <v>1</v>
      </c>
      <c r="AU713" s="195" t="str">
        <f t="shared" si="322"/>
        <v/>
      </c>
      <c r="AV713" s="195" t="str">
        <f t="shared" si="323"/>
        <v/>
      </c>
      <c r="AW713" s="195" t="str">
        <f t="shared" si="324"/>
        <v/>
      </c>
      <c r="AX713" s="195" t="str">
        <f t="shared" si="325"/>
        <v/>
      </c>
      <c r="AY713" s="250" t="str">
        <f t="shared" si="326"/>
        <v/>
      </c>
      <c r="AZ713" s="249" t="str">
        <f t="shared" si="327"/>
        <v/>
      </c>
      <c r="BA713" s="249" t="str">
        <f t="shared" si="328"/>
        <v/>
      </c>
      <c r="BB713" s="195" t="str">
        <f t="shared" si="329"/>
        <v/>
      </c>
      <c r="BC713" s="195" t="str">
        <f t="shared" si="330"/>
        <v/>
      </c>
      <c r="BD713" s="249" t="str">
        <f t="shared" si="331"/>
        <v/>
      </c>
      <c r="BE713" s="249" t="str">
        <f t="shared" si="332"/>
        <v/>
      </c>
      <c r="BF713" s="195" t="str">
        <f t="shared" si="333"/>
        <v/>
      </c>
      <c r="BG713" s="195" t="str">
        <f t="shared" si="334"/>
        <v/>
      </c>
      <c r="BH713" s="258"/>
      <c r="BI713" s="258"/>
      <c r="BJ713" s="258"/>
      <c r="BK713" s="249" t="str">
        <f t="shared" si="335"/>
        <v/>
      </c>
      <c r="BL713" s="249" t="str">
        <f t="shared" si="336"/>
        <v/>
      </c>
      <c r="BM713" s="277" t="str">
        <f t="shared" si="337"/>
        <v/>
      </c>
      <c r="BN713" s="249" t="str">
        <f t="shared" si="338"/>
        <v/>
      </c>
      <c r="BO713" s="195" t="str">
        <f t="shared" si="339"/>
        <v/>
      </c>
      <c r="BP713" s="195" t="str">
        <f t="shared" si="340"/>
        <v/>
      </c>
      <c r="BQ713" s="195" t="str">
        <f t="shared" si="341"/>
        <v/>
      </c>
      <c r="BS713" s="195" t="str">
        <f t="shared" si="342"/>
        <v/>
      </c>
      <c r="BT713" s="195" t="str">
        <f t="shared" si="343"/>
        <v/>
      </c>
      <c r="BV713" s="195" t="str">
        <f t="shared" si="344"/>
        <v/>
      </c>
      <c r="BW713" s="195" t="str">
        <f t="shared" si="345"/>
        <v/>
      </c>
      <c r="BX713" s="195" t="str">
        <f t="shared" si="346"/>
        <v/>
      </c>
      <c r="BY713" s="270" t="str">
        <f t="shared" si="347"/>
        <v/>
      </c>
      <c r="BZ713" t="str">
        <f t="shared" si="348"/>
        <v/>
      </c>
      <c r="CA713" t="str">
        <f t="shared" si="349"/>
        <v/>
      </c>
    </row>
    <row r="714" spans="1:79" x14ac:dyDescent="0.25">
      <c r="A714" s="218" t="s">
        <v>257</v>
      </c>
      <c r="B714" s="224"/>
      <c r="C714" s="225"/>
      <c r="D714" s="226"/>
      <c r="E714" s="224"/>
      <c r="F714" s="227"/>
      <c r="G714" s="227"/>
      <c r="H714" s="227"/>
      <c r="I714" s="228"/>
      <c r="J714" s="227"/>
      <c r="K714" s="229"/>
      <c r="L714" s="224"/>
      <c r="M714" s="230"/>
      <c r="N714" s="230"/>
      <c r="O714" s="231"/>
      <c r="P714" s="231"/>
      <c r="Q714" s="231"/>
      <c r="R714" s="232"/>
      <c r="S714" s="230"/>
      <c r="T714" s="231"/>
      <c r="U714" s="231"/>
      <c r="V714" s="231"/>
      <c r="W714" s="231"/>
      <c r="X714" s="233"/>
      <c r="Y714" s="234"/>
      <c r="Z714" s="235"/>
      <c r="AA714" s="236"/>
      <c r="AB714" s="228"/>
      <c r="AC714" s="236"/>
      <c r="AD714" s="237"/>
      <c r="AE714" s="237"/>
      <c r="AP714" t="b">
        <f t="shared" si="320"/>
        <v>0</v>
      </c>
      <c r="AQ714" t="str">
        <f t="shared" si="321"/>
        <v/>
      </c>
      <c r="AR714" t="str">
        <f>IF(AND(AP714,D714&lt;&gt;""),COUNTIF($AQ$12:AQ714,AQ714),"")</f>
        <v/>
      </c>
      <c r="AS714" t="str">
        <f t="shared" si="350"/>
        <v/>
      </c>
      <c r="AT714">
        <f t="shared" si="351"/>
        <v>0</v>
      </c>
      <c r="AU714" s="195" t="str">
        <f t="shared" si="322"/>
        <v/>
      </c>
      <c r="AV714" s="195" t="str">
        <f t="shared" si="323"/>
        <v/>
      </c>
      <c r="AW714" s="195" t="str">
        <f t="shared" si="324"/>
        <v/>
      </c>
      <c r="AX714" s="195" t="str">
        <f t="shared" si="325"/>
        <v/>
      </c>
      <c r="AY714" s="250" t="str">
        <f t="shared" si="326"/>
        <v/>
      </c>
      <c r="AZ714" s="249" t="str">
        <f t="shared" si="327"/>
        <v/>
      </c>
      <c r="BA714" s="249" t="str">
        <f t="shared" si="328"/>
        <v/>
      </c>
      <c r="BB714" s="195" t="str">
        <f t="shared" si="329"/>
        <v/>
      </c>
      <c r="BC714" s="195" t="str">
        <f t="shared" si="330"/>
        <v/>
      </c>
      <c r="BD714" s="249" t="str">
        <f t="shared" si="331"/>
        <v/>
      </c>
      <c r="BE714" s="249" t="str">
        <f t="shared" si="332"/>
        <v/>
      </c>
      <c r="BF714" s="195" t="str">
        <f t="shared" si="333"/>
        <v/>
      </c>
      <c r="BG714" s="195" t="str">
        <f t="shared" si="334"/>
        <v/>
      </c>
      <c r="BH714" s="258"/>
      <c r="BI714" s="258"/>
      <c r="BJ714" s="258"/>
      <c r="BK714" s="249" t="str">
        <f t="shared" si="335"/>
        <v/>
      </c>
      <c r="BL714" s="249" t="str">
        <f t="shared" si="336"/>
        <v/>
      </c>
      <c r="BM714" s="277" t="str">
        <f t="shared" si="337"/>
        <v/>
      </c>
      <c r="BN714" s="249" t="str">
        <f t="shared" si="338"/>
        <v/>
      </c>
      <c r="BO714" s="195" t="str">
        <f t="shared" si="339"/>
        <v/>
      </c>
      <c r="BP714" s="195" t="str">
        <f t="shared" si="340"/>
        <v/>
      </c>
      <c r="BQ714" s="195" t="str">
        <f t="shared" si="341"/>
        <v/>
      </c>
      <c r="BS714" s="195" t="str">
        <f t="shared" si="342"/>
        <v/>
      </c>
      <c r="BT714" s="195" t="str">
        <f t="shared" si="343"/>
        <v/>
      </c>
      <c r="BV714" s="195" t="str">
        <f t="shared" si="344"/>
        <v/>
      </c>
      <c r="BW714" s="195" t="str">
        <f t="shared" si="345"/>
        <v/>
      </c>
      <c r="BX714" s="195" t="str">
        <f t="shared" si="346"/>
        <v/>
      </c>
      <c r="BY714" s="270" t="str">
        <f t="shared" si="347"/>
        <v/>
      </c>
      <c r="BZ714" t="str">
        <f t="shared" si="348"/>
        <v/>
      </c>
      <c r="CA714" t="str">
        <f t="shared" si="349"/>
        <v/>
      </c>
    </row>
    <row r="715" spans="1:79" x14ac:dyDescent="0.25">
      <c r="A715" s="218" t="s">
        <v>257</v>
      </c>
      <c r="B715" s="224"/>
      <c r="C715" s="225"/>
      <c r="D715" s="226"/>
      <c r="E715" s="224"/>
      <c r="F715" s="227"/>
      <c r="G715" s="227"/>
      <c r="H715" s="227"/>
      <c r="I715" s="228"/>
      <c r="J715" s="227"/>
      <c r="K715" s="229"/>
      <c r="L715" s="224"/>
      <c r="M715" s="230"/>
      <c r="N715" s="230"/>
      <c r="O715" s="231"/>
      <c r="P715" s="231"/>
      <c r="Q715" s="231"/>
      <c r="R715" s="232"/>
      <c r="S715" s="230"/>
      <c r="T715" s="231"/>
      <c r="U715" s="231"/>
      <c r="V715" s="231"/>
      <c r="W715" s="231"/>
      <c r="X715" s="233"/>
      <c r="Y715" s="234"/>
      <c r="Z715" s="235"/>
      <c r="AA715" s="236"/>
      <c r="AB715" s="228"/>
      <c r="AC715" s="236"/>
      <c r="AD715" s="237"/>
      <c r="AE715" s="237"/>
      <c r="AP715" t="b">
        <f t="shared" si="320"/>
        <v>0</v>
      </c>
      <c r="AQ715" t="str">
        <f t="shared" si="321"/>
        <v/>
      </c>
      <c r="AR715" t="str">
        <f>IF(AND(AP715,D715&lt;&gt;""),COUNTIF($AQ$12:AQ715,AQ715),"")</f>
        <v/>
      </c>
      <c r="AS715" t="str">
        <f t="shared" si="350"/>
        <v/>
      </c>
      <c r="AT715">
        <f t="shared" si="351"/>
        <v>1</v>
      </c>
      <c r="AU715" s="195" t="str">
        <f t="shared" si="322"/>
        <v/>
      </c>
      <c r="AV715" s="195" t="str">
        <f t="shared" si="323"/>
        <v/>
      </c>
      <c r="AW715" s="195" t="str">
        <f t="shared" si="324"/>
        <v/>
      </c>
      <c r="AX715" s="195" t="str">
        <f t="shared" si="325"/>
        <v/>
      </c>
      <c r="AY715" s="250" t="str">
        <f t="shared" si="326"/>
        <v/>
      </c>
      <c r="AZ715" s="249" t="str">
        <f t="shared" si="327"/>
        <v/>
      </c>
      <c r="BA715" s="249" t="str">
        <f t="shared" si="328"/>
        <v/>
      </c>
      <c r="BB715" s="195" t="str">
        <f t="shared" si="329"/>
        <v/>
      </c>
      <c r="BC715" s="195" t="str">
        <f t="shared" si="330"/>
        <v/>
      </c>
      <c r="BD715" s="249" t="str">
        <f t="shared" si="331"/>
        <v/>
      </c>
      <c r="BE715" s="249" t="str">
        <f t="shared" si="332"/>
        <v/>
      </c>
      <c r="BF715" s="195" t="str">
        <f t="shared" si="333"/>
        <v/>
      </c>
      <c r="BG715" s="195" t="str">
        <f t="shared" si="334"/>
        <v/>
      </c>
      <c r="BH715" s="258"/>
      <c r="BI715" s="258"/>
      <c r="BJ715" s="258"/>
      <c r="BK715" s="249" t="str">
        <f t="shared" si="335"/>
        <v/>
      </c>
      <c r="BL715" s="249" t="str">
        <f t="shared" si="336"/>
        <v/>
      </c>
      <c r="BM715" s="277" t="str">
        <f t="shared" si="337"/>
        <v/>
      </c>
      <c r="BN715" s="249" t="str">
        <f t="shared" si="338"/>
        <v/>
      </c>
      <c r="BO715" s="195" t="str">
        <f t="shared" si="339"/>
        <v/>
      </c>
      <c r="BP715" s="195" t="str">
        <f t="shared" si="340"/>
        <v/>
      </c>
      <c r="BQ715" s="195" t="str">
        <f t="shared" si="341"/>
        <v/>
      </c>
      <c r="BS715" s="195" t="str">
        <f t="shared" si="342"/>
        <v/>
      </c>
      <c r="BT715" s="195" t="str">
        <f t="shared" si="343"/>
        <v/>
      </c>
      <c r="BV715" s="195" t="str">
        <f t="shared" si="344"/>
        <v/>
      </c>
      <c r="BW715" s="195" t="str">
        <f t="shared" si="345"/>
        <v/>
      </c>
      <c r="BX715" s="195" t="str">
        <f t="shared" si="346"/>
        <v/>
      </c>
      <c r="BY715" s="270" t="str">
        <f t="shared" si="347"/>
        <v/>
      </c>
      <c r="BZ715" t="str">
        <f t="shared" si="348"/>
        <v/>
      </c>
      <c r="CA715" t="str">
        <f t="shared" si="349"/>
        <v/>
      </c>
    </row>
    <row r="716" spans="1:79" x14ac:dyDescent="0.25">
      <c r="A716" s="218" t="s">
        <v>257</v>
      </c>
      <c r="B716" s="224"/>
      <c r="C716" s="225"/>
      <c r="D716" s="226"/>
      <c r="E716" s="224"/>
      <c r="F716" s="227"/>
      <c r="G716" s="227"/>
      <c r="H716" s="227"/>
      <c r="I716" s="228"/>
      <c r="J716" s="227"/>
      <c r="K716" s="229"/>
      <c r="L716" s="224"/>
      <c r="M716" s="230"/>
      <c r="N716" s="230"/>
      <c r="O716" s="231"/>
      <c r="P716" s="231"/>
      <c r="Q716" s="231"/>
      <c r="R716" s="232"/>
      <c r="S716" s="230"/>
      <c r="T716" s="231"/>
      <c r="U716" s="231"/>
      <c r="V716" s="231"/>
      <c r="W716" s="231"/>
      <c r="X716" s="233"/>
      <c r="Y716" s="234"/>
      <c r="Z716" s="235"/>
      <c r="AA716" s="236"/>
      <c r="AB716" s="228"/>
      <c r="AC716" s="236"/>
      <c r="AD716" s="237"/>
      <c r="AE716" s="237"/>
      <c r="AP716" t="b">
        <f t="shared" ref="AP716:AP779" si="352">IF(COUNTA(B716:AE716)&gt;0,TRUE,FALSE)</f>
        <v>0</v>
      </c>
      <c r="AQ716" t="str">
        <f t="shared" ref="AQ716:AQ779" si="353">IF(AND(AP716,D716&lt;&gt;""),D716,"")</f>
        <v/>
      </c>
      <c r="AR716" t="str">
        <f>IF(AND(AP716,D716&lt;&gt;""),COUNTIF($AQ$12:AQ716,AQ716),"")</f>
        <v/>
      </c>
      <c r="AS716" t="str">
        <f t="shared" si="350"/>
        <v/>
      </c>
      <c r="AT716">
        <f t="shared" si="351"/>
        <v>0</v>
      </c>
      <c r="AU716" s="195" t="str">
        <f t="shared" ref="AU716:AU779" si="354">IF($AP716=FALSE,"",
IF(ISNUMBER(MATCH($B716, _StateLkUp, 0)), "", DV_Rule_3))</f>
        <v/>
      </c>
      <c r="AV716" s="195" t="str">
        <f t="shared" ref="AV716:AV779" si="355">IF($AP716=FALSE,"",
IF($C716="",DV_Rule_2,
IF(ISNUMBER($C716+0)=FALSE,DV_Rule_3,
IF(AND($C716+0&gt;=2000,$C716+0&lt;=2100)=FALSE,DV_Rule_4,
""))))</f>
        <v/>
      </c>
      <c r="AW716" s="195" t="str">
        <f t="shared" ref="AW716:AW779" si="356">IF($AP716=FALSE,"",
IF($D716="",DV_Rule_2,
IF(ISNUMBER(MATCH($D716,_ServiceType,0))=TRUE,"",
DV_Rule_3)))</f>
        <v/>
      </c>
      <c r="AX716" s="195" t="str">
        <f t="shared" ref="AX716:AX779" si="357">IF($AP716=FALSE,"",
IF(BZ716,DV_Rule_5,
""))</f>
        <v/>
      </c>
      <c r="AY716" s="250" t="str">
        <f t="shared" ref="AY716:AY779" si="358">IF($AP716=FALSE,"",
IF($F716="","",
IF(CA716,DV_Rule_5,
IF(AND(LEN($F716)=10,ISNUMBER($F716+0))=FALSE,DV_Rule_4,
""))))</f>
        <v/>
      </c>
      <c r="AZ716" s="249" t="str">
        <f t="shared" ref="AZ716:AZ779" si="359">IF($AP716=FALSE,"",
IF($G716="",DV_Rule_2,
IF(BZ716,DV_Rule_5,
"")))</f>
        <v/>
      </c>
      <c r="BA716" s="249" t="str">
        <f t="shared" ref="BA716:BA779" si="360">IF($AP716=FALSE,"",
IF($H716="",DV_Rule_2,
IF(BZ716,DV_Rule_5,
"")))</f>
        <v/>
      </c>
      <c r="BB716" s="195" t="str">
        <f t="shared" ref="BB716:BB779" si="361">IF($AP716=FALSE,"",
IF($I716="", DV_Rule_2,
IF(BZ716,DV_Rule_5,
"")))</f>
        <v/>
      </c>
      <c r="BC716" s="195" t="str">
        <f t="shared" ref="BC716:BC779" si="362">IF($AP716=FALSE,"",
IF($J716="",DV_Rule_2,
IF(ISNUMBER(MATCH($J716,_OwnershipType,0))=FALSE,DV_Rule_4,
"")))</f>
        <v/>
      </c>
      <c r="BD716" s="249" t="str">
        <f t="shared" ref="BD716:BD779" si="363">IF($AP716=FALSE,"",
IF($K716="",DV_Rule_2,
""))</f>
        <v/>
      </c>
      <c r="BE716" s="249" t="str">
        <f t="shared" ref="BE716:BE779" si="364">IF($AP716=FALSE,"",
IF($L716="",DV_Rule_2,
""))</f>
        <v/>
      </c>
      <c r="BF716" s="195" t="str">
        <f t="shared" ref="BF716:BF779" si="365">IF($AP716=FALSE,"",
IF($M716="", DV_Rule_2,
IF(AND(N716&lt;&gt;"",OR(M716&gt;N716,N716=M716)),DV_Rule_4,
"")))</f>
        <v/>
      </c>
      <c r="BG716" s="195" t="str">
        <f t="shared" ref="BG716:BG779" si="366">IF($AP716=FALSE,"",
IF($N716="", DV_Rule_2,
IF(AND(M716&lt;&gt;"",OR(M716&gt;N716,N716=M716)),DV_Rule_4,
"")))</f>
        <v/>
      </c>
      <c r="BH716" s="258"/>
      <c r="BI716" s="258"/>
      <c r="BJ716" s="258"/>
      <c r="BK716" s="249" t="str">
        <f t="shared" ref="BK716:BK779" si="367">IF($AP716=FALSE,"",
IF($R716="",DV_Rule_2,
IF(AND(S716&lt;&gt;"",OR(R716&gt;S716,R716=S716)),DV_Rule_4,
"")))</f>
        <v/>
      </c>
      <c r="BL716" s="249" t="str">
        <f t="shared" ref="BL716:BL779" si="368">IF($AP716=FALSE,"",
IF($S716="",DV_Rule_2,
IF(AND(R716&lt;&gt;"",OR(R716&gt;S716,R716=S716)),DV_Rule_4,
"")))</f>
        <v/>
      </c>
      <c r="BM716" s="277" t="str">
        <f t="shared" ref="BM716:BM779" si="369">IF($AP716=FALSE,"",
IF(AND(T716="",OR(AND(O716&lt;&gt;"",P716&lt;&gt;"",Q716=""),AND(P716&lt;&gt;"",Q716&lt;&gt;"",O716=""))),DV_Rule_2,
""))</f>
        <v/>
      </c>
      <c r="BN716" s="249" t="str">
        <f t="shared" ref="BN716:BN779" si="370">IF($AP716=FALSE,"",
IF($U716="",DV_Rule_2,
""))</f>
        <v/>
      </c>
      <c r="BO716" s="195" t="str">
        <f t="shared" ref="BO716:BO779" si="371">IF($AP716=FALSE,"",
IF($V716="",DV_Rule_2,
""))</f>
        <v/>
      </c>
      <c r="BP716" s="195" t="str">
        <f t="shared" ref="BP716:BP779" si="372">IF($AP716=FALSE,"",
IF($W716="",DV_Rule_2,
""))</f>
        <v/>
      </c>
      <c r="BQ716" s="195" t="str">
        <f t="shared" ref="BQ716:BQ779" si="373">IF($AP716=FALSE,"",
IF($X716="",DV_Rule_2,
""))</f>
        <v/>
      </c>
      <c r="BS716" s="195" t="str">
        <f t="shared" ref="BS716:BS779" si="374">IF($AP716=FALSE,"",
IF($Z716="",DV_Rule_2,
IF(OR($Z716=0,$Z716&lt;1,$Z716&gt;1.04),DV_Rule_4,
"")))</f>
        <v/>
      </c>
      <c r="BT716" s="195" t="str">
        <f t="shared" ref="BT716:BT779" si="375">IF($AP716=FALSE,"",
IF($AA716="",DV_Rule_2,
IF($AA716=0,DV_Rule_4,
"")))</f>
        <v/>
      </c>
      <c r="BV716" s="195" t="str">
        <f t="shared" ref="BV716:BV779" si="376">IF($AP716=FALSE,"",
IF($AC716="",DV_Rule_2,
IF(OR($AC716=0,$AC716&lt;1,$AC716&gt;1.04),DV_Rule_4,
"")))</f>
        <v/>
      </c>
      <c r="BW716" s="195" t="str">
        <f t="shared" ref="BW716:BW779" si="377">IF($AP716=FALSE,"",
IF($AD716="",DV_Rule_2,
""))</f>
        <v/>
      </c>
      <c r="BX716" s="195" t="str">
        <f t="shared" ref="BX716:BX779" si="378">IF($AP716=FALSE,"",
IF($AE716="",DV_Rule_2,
""))</f>
        <v/>
      </c>
      <c r="BY716" s="270" t="str">
        <f t="shared" ref="BY716:BY779" si="379">IF($AP716=FALSE,"",
CONCATENATE(E716,"_",G716,"_",H716,"_",I716))</f>
        <v/>
      </c>
      <c r="BZ716" t="str">
        <f t="shared" ref="BZ716:BZ779" si="380">IF($AP716=FALSE,"",
IF(COUNTIF($BY$12:$BY$2011,BY716)&gt;1,TRUE,FALSE))</f>
        <v/>
      </c>
      <c r="CA716" t="str">
        <f t="shared" ref="CA716:CA779" si="381">IF($AP716=FALSE,"",
IF(F716="",FALSE,
IF(COUNTIF($F$12:$F$2011,F716)&gt;1,TRUE,FALSE)))</f>
        <v/>
      </c>
    </row>
    <row r="717" spans="1:79" x14ac:dyDescent="0.25">
      <c r="A717" s="218" t="s">
        <v>257</v>
      </c>
      <c r="B717" s="224"/>
      <c r="C717" s="225"/>
      <c r="D717" s="226"/>
      <c r="E717" s="224"/>
      <c r="F717" s="227"/>
      <c r="G717" s="227"/>
      <c r="H717" s="227"/>
      <c r="I717" s="228"/>
      <c r="J717" s="227"/>
      <c r="K717" s="229"/>
      <c r="L717" s="224"/>
      <c r="M717" s="230"/>
      <c r="N717" s="230"/>
      <c r="O717" s="231"/>
      <c r="P717" s="231"/>
      <c r="Q717" s="231"/>
      <c r="R717" s="232"/>
      <c r="S717" s="230"/>
      <c r="T717" s="231"/>
      <c r="U717" s="231"/>
      <c r="V717" s="231"/>
      <c r="W717" s="231"/>
      <c r="X717" s="233"/>
      <c r="Y717" s="234"/>
      <c r="Z717" s="235"/>
      <c r="AA717" s="236"/>
      <c r="AB717" s="228"/>
      <c r="AC717" s="236"/>
      <c r="AD717" s="237"/>
      <c r="AE717" s="237"/>
      <c r="AP717" t="b">
        <f t="shared" si="352"/>
        <v>0</v>
      </c>
      <c r="AQ717" t="str">
        <f t="shared" si="353"/>
        <v/>
      </c>
      <c r="AR717" t="str">
        <f>IF(AND(AP717,D717&lt;&gt;""),COUNTIF($AQ$12:AQ717,AQ717),"")</f>
        <v/>
      </c>
      <c r="AS717" t="str">
        <f t="shared" ref="AS717:AS780" si="382">IF(AND(AP717,AQ717&lt;&gt;""),AQ717&amp;"_"&amp;AR717,"")</f>
        <v/>
      </c>
      <c r="AT717">
        <f t="shared" ref="AT717:AT780" si="383">IF(MOD(ROW(),2)=0,0,1)</f>
        <v>1</v>
      </c>
      <c r="AU717" s="195" t="str">
        <f t="shared" si="354"/>
        <v/>
      </c>
      <c r="AV717" s="195" t="str">
        <f t="shared" si="355"/>
        <v/>
      </c>
      <c r="AW717" s="195" t="str">
        <f t="shared" si="356"/>
        <v/>
      </c>
      <c r="AX717" s="195" t="str">
        <f t="shared" si="357"/>
        <v/>
      </c>
      <c r="AY717" s="250" t="str">
        <f t="shared" si="358"/>
        <v/>
      </c>
      <c r="AZ717" s="249" t="str">
        <f t="shared" si="359"/>
        <v/>
      </c>
      <c r="BA717" s="249" t="str">
        <f t="shared" si="360"/>
        <v/>
      </c>
      <c r="BB717" s="195" t="str">
        <f t="shared" si="361"/>
        <v/>
      </c>
      <c r="BC717" s="195" t="str">
        <f t="shared" si="362"/>
        <v/>
      </c>
      <c r="BD717" s="249" t="str">
        <f t="shared" si="363"/>
        <v/>
      </c>
      <c r="BE717" s="249" t="str">
        <f t="shared" si="364"/>
        <v/>
      </c>
      <c r="BF717" s="195" t="str">
        <f t="shared" si="365"/>
        <v/>
      </c>
      <c r="BG717" s="195" t="str">
        <f t="shared" si="366"/>
        <v/>
      </c>
      <c r="BH717" s="258"/>
      <c r="BI717" s="258"/>
      <c r="BJ717" s="258"/>
      <c r="BK717" s="249" t="str">
        <f t="shared" si="367"/>
        <v/>
      </c>
      <c r="BL717" s="249" t="str">
        <f t="shared" si="368"/>
        <v/>
      </c>
      <c r="BM717" s="277" t="str">
        <f t="shared" si="369"/>
        <v/>
      </c>
      <c r="BN717" s="249" t="str">
        <f t="shared" si="370"/>
        <v/>
      </c>
      <c r="BO717" s="195" t="str">
        <f t="shared" si="371"/>
        <v/>
      </c>
      <c r="BP717" s="195" t="str">
        <f t="shared" si="372"/>
        <v/>
      </c>
      <c r="BQ717" s="195" t="str">
        <f t="shared" si="373"/>
        <v/>
      </c>
      <c r="BS717" s="195" t="str">
        <f t="shared" si="374"/>
        <v/>
      </c>
      <c r="BT717" s="195" t="str">
        <f t="shared" si="375"/>
        <v/>
      </c>
      <c r="BV717" s="195" t="str">
        <f t="shared" si="376"/>
        <v/>
      </c>
      <c r="BW717" s="195" t="str">
        <f t="shared" si="377"/>
        <v/>
      </c>
      <c r="BX717" s="195" t="str">
        <f t="shared" si="378"/>
        <v/>
      </c>
      <c r="BY717" s="270" t="str">
        <f t="shared" si="379"/>
        <v/>
      </c>
      <c r="BZ717" t="str">
        <f t="shared" si="380"/>
        <v/>
      </c>
      <c r="CA717" t="str">
        <f t="shared" si="381"/>
        <v/>
      </c>
    </row>
    <row r="718" spans="1:79" x14ac:dyDescent="0.25">
      <c r="A718" s="218" t="s">
        <v>257</v>
      </c>
      <c r="B718" s="224"/>
      <c r="C718" s="225"/>
      <c r="D718" s="226"/>
      <c r="E718" s="224"/>
      <c r="F718" s="227"/>
      <c r="G718" s="227"/>
      <c r="H718" s="227"/>
      <c r="I718" s="228"/>
      <c r="J718" s="227"/>
      <c r="K718" s="229"/>
      <c r="L718" s="224"/>
      <c r="M718" s="230"/>
      <c r="N718" s="230"/>
      <c r="O718" s="231"/>
      <c r="P718" s="231"/>
      <c r="Q718" s="231"/>
      <c r="R718" s="232"/>
      <c r="S718" s="230"/>
      <c r="T718" s="231"/>
      <c r="U718" s="231"/>
      <c r="V718" s="231"/>
      <c r="W718" s="231"/>
      <c r="X718" s="233"/>
      <c r="Y718" s="234"/>
      <c r="Z718" s="235"/>
      <c r="AA718" s="236"/>
      <c r="AB718" s="228"/>
      <c r="AC718" s="236"/>
      <c r="AD718" s="237"/>
      <c r="AE718" s="237"/>
      <c r="AP718" t="b">
        <f t="shared" si="352"/>
        <v>0</v>
      </c>
      <c r="AQ718" t="str">
        <f t="shared" si="353"/>
        <v/>
      </c>
      <c r="AR718" t="str">
        <f>IF(AND(AP718,D718&lt;&gt;""),COUNTIF($AQ$12:AQ718,AQ718),"")</f>
        <v/>
      </c>
      <c r="AS718" t="str">
        <f t="shared" si="382"/>
        <v/>
      </c>
      <c r="AT718">
        <f t="shared" si="383"/>
        <v>0</v>
      </c>
      <c r="AU718" s="195" t="str">
        <f t="shared" si="354"/>
        <v/>
      </c>
      <c r="AV718" s="195" t="str">
        <f t="shared" si="355"/>
        <v/>
      </c>
      <c r="AW718" s="195" t="str">
        <f t="shared" si="356"/>
        <v/>
      </c>
      <c r="AX718" s="195" t="str">
        <f t="shared" si="357"/>
        <v/>
      </c>
      <c r="AY718" s="250" t="str">
        <f t="shared" si="358"/>
        <v/>
      </c>
      <c r="AZ718" s="249" t="str">
        <f t="shared" si="359"/>
        <v/>
      </c>
      <c r="BA718" s="249" t="str">
        <f t="shared" si="360"/>
        <v/>
      </c>
      <c r="BB718" s="195" t="str">
        <f t="shared" si="361"/>
        <v/>
      </c>
      <c r="BC718" s="195" t="str">
        <f t="shared" si="362"/>
        <v/>
      </c>
      <c r="BD718" s="249" t="str">
        <f t="shared" si="363"/>
        <v/>
      </c>
      <c r="BE718" s="249" t="str">
        <f t="shared" si="364"/>
        <v/>
      </c>
      <c r="BF718" s="195" t="str">
        <f t="shared" si="365"/>
        <v/>
      </c>
      <c r="BG718" s="195" t="str">
        <f t="shared" si="366"/>
        <v/>
      </c>
      <c r="BH718" s="258"/>
      <c r="BI718" s="258"/>
      <c r="BJ718" s="258"/>
      <c r="BK718" s="249" t="str">
        <f t="shared" si="367"/>
        <v/>
      </c>
      <c r="BL718" s="249" t="str">
        <f t="shared" si="368"/>
        <v/>
      </c>
      <c r="BM718" s="277" t="str">
        <f t="shared" si="369"/>
        <v/>
      </c>
      <c r="BN718" s="249" t="str">
        <f t="shared" si="370"/>
        <v/>
      </c>
      <c r="BO718" s="195" t="str">
        <f t="shared" si="371"/>
        <v/>
      </c>
      <c r="BP718" s="195" t="str">
        <f t="shared" si="372"/>
        <v/>
      </c>
      <c r="BQ718" s="195" t="str">
        <f t="shared" si="373"/>
        <v/>
      </c>
      <c r="BS718" s="195" t="str">
        <f t="shared" si="374"/>
        <v/>
      </c>
      <c r="BT718" s="195" t="str">
        <f t="shared" si="375"/>
        <v/>
      </c>
      <c r="BV718" s="195" t="str">
        <f t="shared" si="376"/>
        <v/>
      </c>
      <c r="BW718" s="195" t="str">
        <f t="shared" si="377"/>
        <v/>
      </c>
      <c r="BX718" s="195" t="str">
        <f t="shared" si="378"/>
        <v/>
      </c>
      <c r="BY718" s="270" t="str">
        <f t="shared" si="379"/>
        <v/>
      </c>
      <c r="BZ718" t="str">
        <f t="shared" si="380"/>
        <v/>
      </c>
      <c r="CA718" t="str">
        <f t="shared" si="381"/>
        <v/>
      </c>
    </row>
    <row r="719" spans="1:79" x14ac:dyDescent="0.25">
      <c r="A719" s="218" t="s">
        <v>257</v>
      </c>
      <c r="B719" s="224"/>
      <c r="C719" s="225"/>
      <c r="D719" s="226"/>
      <c r="E719" s="224"/>
      <c r="F719" s="227"/>
      <c r="G719" s="227"/>
      <c r="H719" s="227"/>
      <c r="I719" s="228"/>
      <c r="J719" s="227"/>
      <c r="K719" s="229"/>
      <c r="L719" s="224"/>
      <c r="M719" s="230"/>
      <c r="N719" s="230"/>
      <c r="O719" s="231"/>
      <c r="P719" s="231"/>
      <c r="Q719" s="231"/>
      <c r="R719" s="232"/>
      <c r="S719" s="230"/>
      <c r="T719" s="231"/>
      <c r="U719" s="231"/>
      <c r="V719" s="231"/>
      <c r="W719" s="231"/>
      <c r="X719" s="233"/>
      <c r="Y719" s="234"/>
      <c r="Z719" s="235"/>
      <c r="AA719" s="236"/>
      <c r="AB719" s="228"/>
      <c r="AC719" s="236"/>
      <c r="AD719" s="237"/>
      <c r="AE719" s="237"/>
      <c r="AP719" t="b">
        <f t="shared" si="352"/>
        <v>0</v>
      </c>
      <c r="AQ719" t="str">
        <f t="shared" si="353"/>
        <v/>
      </c>
      <c r="AR719" t="str">
        <f>IF(AND(AP719,D719&lt;&gt;""),COUNTIF($AQ$12:AQ719,AQ719),"")</f>
        <v/>
      </c>
      <c r="AS719" t="str">
        <f t="shared" si="382"/>
        <v/>
      </c>
      <c r="AT719">
        <f t="shared" si="383"/>
        <v>1</v>
      </c>
      <c r="AU719" s="195" t="str">
        <f t="shared" si="354"/>
        <v/>
      </c>
      <c r="AV719" s="195" t="str">
        <f t="shared" si="355"/>
        <v/>
      </c>
      <c r="AW719" s="195" t="str">
        <f t="shared" si="356"/>
        <v/>
      </c>
      <c r="AX719" s="195" t="str">
        <f t="shared" si="357"/>
        <v/>
      </c>
      <c r="AY719" s="250" t="str">
        <f t="shared" si="358"/>
        <v/>
      </c>
      <c r="AZ719" s="249" t="str">
        <f t="shared" si="359"/>
        <v/>
      </c>
      <c r="BA719" s="249" t="str">
        <f t="shared" si="360"/>
        <v/>
      </c>
      <c r="BB719" s="195" t="str">
        <f t="shared" si="361"/>
        <v/>
      </c>
      <c r="BC719" s="195" t="str">
        <f t="shared" si="362"/>
        <v/>
      </c>
      <c r="BD719" s="249" t="str">
        <f t="shared" si="363"/>
        <v/>
      </c>
      <c r="BE719" s="249" t="str">
        <f t="shared" si="364"/>
        <v/>
      </c>
      <c r="BF719" s="195" t="str">
        <f t="shared" si="365"/>
        <v/>
      </c>
      <c r="BG719" s="195" t="str">
        <f t="shared" si="366"/>
        <v/>
      </c>
      <c r="BH719" s="258"/>
      <c r="BI719" s="258"/>
      <c r="BJ719" s="258"/>
      <c r="BK719" s="249" t="str">
        <f t="shared" si="367"/>
        <v/>
      </c>
      <c r="BL719" s="249" t="str">
        <f t="shared" si="368"/>
        <v/>
      </c>
      <c r="BM719" s="277" t="str">
        <f t="shared" si="369"/>
        <v/>
      </c>
      <c r="BN719" s="249" t="str">
        <f t="shared" si="370"/>
        <v/>
      </c>
      <c r="BO719" s="195" t="str">
        <f t="shared" si="371"/>
        <v/>
      </c>
      <c r="BP719" s="195" t="str">
        <f t="shared" si="372"/>
        <v/>
      </c>
      <c r="BQ719" s="195" t="str">
        <f t="shared" si="373"/>
        <v/>
      </c>
      <c r="BS719" s="195" t="str">
        <f t="shared" si="374"/>
        <v/>
      </c>
      <c r="BT719" s="195" t="str">
        <f t="shared" si="375"/>
        <v/>
      </c>
      <c r="BV719" s="195" t="str">
        <f t="shared" si="376"/>
        <v/>
      </c>
      <c r="BW719" s="195" t="str">
        <f t="shared" si="377"/>
        <v/>
      </c>
      <c r="BX719" s="195" t="str">
        <f t="shared" si="378"/>
        <v/>
      </c>
      <c r="BY719" s="270" t="str">
        <f t="shared" si="379"/>
        <v/>
      </c>
      <c r="BZ719" t="str">
        <f t="shared" si="380"/>
        <v/>
      </c>
      <c r="CA719" t="str">
        <f t="shared" si="381"/>
        <v/>
      </c>
    </row>
    <row r="720" spans="1:79" x14ac:dyDescent="0.25">
      <c r="A720" s="218" t="s">
        <v>257</v>
      </c>
      <c r="B720" s="224"/>
      <c r="C720" s="225"/>
      <c r="D720" s="226"/>
      <c r="E720" s="224"/>
      <c r="F720" s="227"/>
      <c r="G720" s="227"/>
      <c r="H720" s="227"/>
      <c r="I720" s="228"/>
      <c r="J720" s="227"/>
      <c r="K720" s="229"/>
      <c r="L720" s="224"/>
      <c r="M720" s="230"/>
      <c r="N720" s="230"/>
      <c r="O720" s="231"/>
      <c r="P720" s="231"/>
      <c r="Q720" s="231"/>
      <c r="R720" s="232"/>
      <c r="S720" s="230"/>
      <c r="T720" s="231"/>
      <c r="U720" s="231"/>
      <c r="V720" s="231"/>
      <c r="W720" s="231"/>
      <c r="X720" s="233"/>
      <c r="Y720" s="234"/>
      <c r="Z720" s="235"/>
      <c r="AA720" s="236"/>
      <c r="AB720" s="228"/>
      <c r="AC720" s="236"/>
      <c r="AD720" s="237"/>
      <c r="AE720" s="237"/>
      <c r="AP720" t="b">
        <f t="shared" si="352"/>
        <v>0</v>
      </c>
      <c r="AQ720" t="str">
        <f t="shared" si="353"/>
        <v/>
      </c>
      <c r="AR720" t="str">
        <f>IF(AND(AP720,D720&lt;&gt;""),COUNTIF($AQ$12:AQ720,AQ720),"")</f>
        <v/>
      </c>
      <c r="AS720" t="str">
        <f t="shared" si="382"/>
        <v/>
      </c>
      <c r="AT720">
        <f t="shared" si="383"/>
        <v>0</v>
      </c>
      <c r="AU720" s="195" t="str">
        <f t="shared" si="354"/>
        <v/>
      </c>
      <c r="AV720" s="195" t="str">
        <f t="shared" si="355"/>
        <v/>
      </c>
      <c r="AW720" s="195" t="str">
        <f t="shared" si="356"/>
        <v/>
      </c>
      <c r="AX720" s="195" t="str">
        <f t="shared" si="357"/>
        <v/>
      </c>
      <c r="AY720" s="250" t="str">
        <f t="shared" si="358"/>
        <v/>
      </c>
      <c r="AZ720" s="249" t="str">
        <f t="shared" si="359"/>
        <v/>
      </c>
      <c r="BA720" s="249" t="str">
        <f t="shared" si="360"/>
        <v/>
      </c>
      <c r="BB720" s="195" t="str">
        <f t="shared" si="361"/>
        <v/>
      </c>
      <c r="BC720" s="195" t="str">
        <f t="shared" si="362"/>
        <v/>
      </c>
      <c r="BD720" s="249" t="str">
        <f t="shared" si="363"/>
        <v/>
      </c>
      <c r="BE720" s="249" t="str">
        <f t="shared" si="364"/>
        <v/>
      </c>
      <c r="BF720" s="195" t="str">
        <f t="shared" si="365"/>
        <v/>
      </c>
      <c r="BG720" s="195" t="str">
        <f t="shared" si="366"/>
        <v/>
      </c>
      <c r="BH720" s="258"/>
      <c r="BI720" s="258"/>
      <c r="BJ720" s="258"/>
      <c r="BK720" s="249" t="str">
        <f t="shared" si="367"/>
        <v/>
      </c>
      <c r="BL720" s="249" t="str">
        <f t="shared" si="368"/>
        <v/>
      </c>
      <c r="BM720" s="277" t="str">
        <f t="shared" si="369"/>
        <v/>
      </c>
      <c r="BN720" s="249" t="str">
        <f t="shared" si="370"/>
        <v/>
      </c>
      <c r="BO720" s="195" t="str">
        <f t="shared" si="371"/>
        <v/>
      </c>
      <c r="BP720" s="195" t="str">
        <f t="shared" si="372"/>
        <v/>
      </c>
      <c r="BQ720" s="195" t="str">
        <f t="shared" si="373"/>
        <v/>
      </c>
      <c r="BS720" s="195" t="str">
        <f t="shared" si="374"/>
        <v/>
      </c>
      <c r="BT720" s="195" t="str">
        <f t="shared" si="375"/>
        <v/>
      </c>
      <c r="BV720" s="195" t="str">
        <f t="shared" si="376"/>
        <v/>
      </c>
      <c r="BW720" s="195" t="str">
        <f t="shared" si="377"/>
        <v/>
      </c>
      <c r="BX720" s="195" t="str">
        <f t="shared" si="378"/>
        <v/>
      </c>
      <c r="BY720" s="270" t="str">
        <f t="shared" si="379"/>
        <v/>
      </c>
      <c r="BZ720" t="str">
        <f t="shared" si="380"/>
        <v/>
      </c>
      <c r="CA720" t="str">
        <f t="shared" si="381"/>
        <v/>
      </c>
    </row>
    <row r="721" spans="1:79" x14ac:dyDescent="0.25">
      <c r="A721" s="218" t="s">
        <v>257</v>
      </c>
      <c r="B721" s="224"/>
      <c r="C721" s="225"/>
      <c r="D721" s="226"/>
      <c r="E721" s="224"/>
      <c r="F721" s="227"/>
      <c r="G721" s="227"/>
      <c r="H721" s="227"/>
      <c r="I721" s="228"/>
      <c r="J721" s="227"/>
      <c r="K721" s="229"/>
      <c r="L721" s="224"/>
      <c r="M721" s="230"/>
      <c r="N721" s="230"/>
      <c r="O721" s="231"/>
      <c r="P721" s="231"/>
      <c r="Q721" s="231"/>
      <c r="R721" s="232"/>
      <c r="S721" s="230"/>
      <c r="T721" s="231"/>
      <c r="U721" s="231"/>
      <c r="V721" s="231"/>
      <c r="W721" s="231"/>
      <c r="X721" s="233"/>
      <c r="Y721" s="234"/>
      <c r="Z721" s="235"/>
      <c r="AA721" s="236"/>
      <c r="AB721" s="228"/>
      <c r="AC721" s="236"/>
      <c r="AD721" s="237"/>
      <c r="AE721" s="237"/>
      <c r="AP721" t="b">
        <f t="shared" si="352"/>
        <v>0</v>
      </c>
      <c r="AQ721" t="str">
        <f t="shared" si="353"/>
        <v/>
      </c>
      <c r="AR721" t="str">
        <f>IF(AND(AP721,D721&lt;&gt;""),COUNTIF($AQ$12:AQ721,AQ721),"")</f>
        <v/>
      </c>
      <c r="AS721" t="str">
        <f t="shared" si="382"/>
        <v/>
      </c>
      <c r="AT721">
        <f t="shared" si="383"/>
        <v>1</v>
      </c>
      <c r="AU721" s="195" t="str">
        <f t="shared" si="354"/>
        <v/>
      </c>
      <c r="AV721" s="195" t="str">
        <f t="shared" si="355"/>
        <v/>
      </c>
      <c r="AW721" s="195" t="str">
        <f t="shared" si="356"/>
        <v/>
      </c>
      <c r="AX721" s="195" t="str">
        <f t="shared" si="357"/>
        <v/>
      </c>
      <c r="AY721" s="250" t="str">
        <f t="shared" si="358"/>
        <v/>
      </c>
      <c r="AZ721" s="249" t="str">
        <f t="shared" si="359"/>
        <v/>
      </c>
      <c r="BA721" s="249" t="str">
        <f t="shared" si="360"/>
        <v/>
      </c>
      <c r="BB721" s="195" t="str">
        <f t="shared" si="361"/>
        <v/>
      </c>
      <c r="BC721" s="195" t="str">
        <f t="shared" si="362"/>
        <v/>
      </c>
      <c r="BD721" s="249" t="str">
        <f t="shared" si="363"/>
        <v/>
      </c>
      <c r="BE721" s="249" t="str">
        <f t="shared" si="364"/>
        <v/>
      </c>
      <c r="BF721" s="195" t="str">
        <f t="shared" si="365"/>
        <v/>
      </c>
      <c r="BG721" s="195" t="str">
        <f t="shared" si="366"/>
        <v/>
      </c>
      <c r="BH721" s="258"/>
      <c r="BI721" s="258"/>
      <c r="BJ721" s="258"/>
      <c r="BK721" s="249" t="str">
        <f t="shared" si="367"/>
        <v/>
      </c>
      <c r="BL721" s="249" t="str">
        <f t="shared" si="368"/>
        <v/>
      </c>
      <c r="BM721" s="277" t="str">
        <f t="shared" si="369"/>
        <v/>
      </c>
      <c r="BN721" s="249" t="str">
        <f t="shared" si="370"/>
        <v/>
      </c>
      <c r="BO721" s="195" t="str">
        <f t="shared" si="371"/>
        <v/>
      </c>
      <c r="BP721" s="195" t="str">
        <f t="shared" si="372"/>
        <v/>
      </c>
      <c r="BQ721" s="195" t="str">
        <f t="shared" si="373"/>
        <v/>
      </c>
      <c r="BS721" s="195" t="str">
        <f t="shared" si="374"/>
        <v/>
      </c>
      <c r="BT721" s="195" t="str">
        <f t="shared" si="375"/>
        <v/>
      </c>
      <c r="BV721" s="195" t="str">
        <f t="shared" si="376"/>
        <v/>
      </c>
      <c r="BW721" s="195" t="str">
        <f t="shared" si="377"/>
        <v/>
      </c>
      <c r="BX721" s="195" t="str">
        <f t="shared" si="378"/>
        <v/>
      </c>
      <c r="BY721" s="270" t="str">
        <f t="shared" si="379"/>
        <v/>
      </c>
      <c r="BZ721" t="str">
        <f t="shared" si="380"/>
        <v/>
      </c>
      <c r="CA721" t="str">
        <f t="shared" si="381"/>
        <v/>
      </c>
    </row>
    <row r="722" spans="1:79" x14ac:dyDescent="0.25">
      <c r="A722" s="218" t="s">
        <v>257</v>
      </c>
      <c r="B722" s="224"/>
      <c r="C722" s="225"/>
      <c r="D722" s="226"/>
      <c r="E722" s="224"/>
      <c r="F722" s="227"/>
      <c r="G722" s="227"/>
      <c r="H722" s="227"/>
      <c r="I722" s="228"/>
      <c r="J722" s="227"/>
      <c r="K722" s="229"/>
      <c r="L722" s="224"/>
      <c r="M722" s="230"/>
      <c r="N722" s="230"/>
      <c r="O722" s="231"/>
      <c r="P722" s="231"/>
      <c r="Q722" s="231"/>
      <c r="R722" s="232"/>
      <c r="S722" s="230"/>
      <c r="T722" s="231"/>
      <c r="U722" s="231"/>
      <c r="V722" s="231"/>
      <c r="W722" s="231"/>
      <c r="X722" s="233"/>
      <c r="Y722" s="234"/>
      <c r="Z722" s="235"/>
      <c r="AA722" s="236"/>
      <c r="AB722" s="228"/>
      <c r="AC722" s="236"/>
      <c r="AD722" s="237"/>
      <c r="AE722" s="237"/>
      <c r="AP722" t="b">
        <f t="shared" si="352"/>
        <v>0</v>
      </c>
      <c r="AQ722" t="str">
        <f t="shared" si="353"/>
        <v/>
      </c>
      <c r="AR722" t="str">
        <f>IF(AND(AP722,D722&lt;&gt;""),COUNTIF($AQ$12:AQ722,AQ722),"")</f>
        <v/>
      </c>
      <c r="AS722" t="str">
        <f t="shared" si="382"/>
        <v/>
      </c>
      <c r="AT722">
        <f t="shared" si="383"/>
        <v>0</v>
      </c>
      <c r="AU722" s="195" t="str">
        <f t="shared" si="354"/>
        <v/>
      </c>
      <c r="AV722" s="195" t="str">
        <f t="shared" si="355"/>
        <v/>
      </c>
      <c r="AW722" s="195" t="str">
        <f t="shared" si="356"/>
        <v/>
      </c>
      <c r="AX722" s="195" t="str">
        <f t="shared" si="357"/>
        <v/>
      </c>
      <c r="AY722" s="250" t="str">
        <f t="shared" si="358"/>
        <v/>
      </c>
      <c r="AZ722" s="249" t="str">
        <f t="shared" si="359"/>
        <v/>
      </c>
      <c r="BA722" s="249" t="str">
        <f t="shared" si="360"/>
        <v/>
      </c>
      <c r="BB722" s="195" t="str">
        <f t="shared" si="361"/>
        <v/>
      </c>
      <c r="BC722" s="195" t="str">
        <f t="shared" si="362"/>
        <v/>
      </c>
      <c r="BD722" s="249" t="str">
        <f t="shared" si="363"/>
        <v/>
      </c>
      <c r="BE722" s="249" t="str">
        <f t="shared" si="364"/>
        <v/>
      </c>
      <c r="BF722" s="195" t="str">
        <f t="shared" si="365"/>
        <v/>
      </c>
      <c r="BG722" s="195" t="str">
        <f t="shared" si="366"/>
        <v/>
      </c>
      <c r="BH722" s="258"/>
      <c r="BI722" s="258"/>
      <c r="BJ722" s="258"/>
      <c r="BK722" s="249" t="str">
        <f t="shared" si="367"/>
        <v/>
      </c>
      <c r="BL722" s="249" t="str">
        <f t="shared" si="368"/>
        <v/>
      </c>
      <c r="BM722" s="277" t="str">
        <f t="shared" si="369"/>
        <v/>
      </c>
      <c r="BN722" s="249" t="str">
        <f t="shared" si="370"/>
        <v/>
      </c>
      <c r="BO722" s="195" t="str">
        <f t="shared" si="371"/>
        <v/>
      </c>
      <c r="BP722" s="195" t="str">
        <f t="shared" si="372"/>
        <v/>
      </c>
      <c r="BQ722" s="195" t="str">
        <f t="shared" si="373"/>
        <v/>
      </c>
      <c r="BS722" s="195" t="str">
        <f t="shared" si="374"/>
        <v/>
      </c>
      <c r="BT722" s="195" t="str">
        <f t="shared" si="375"/>
        <v/>
      </c>
      <c r="BV722" s="195" t="str">
        <f t="shared" si="376"/>
        <v/>
      </c>
      <c r="BW722" s="195" t="str">
        <f t="shared" si="377"/>
        <v/>
      </c>
      <c r="BX722" s="195" t="str">
        <f t="shared" si="378"/>
        <v/>
      </c>
      <c r="BY722" s="270" t="str">
        <f t="shared" si="379"/>
        <v/>
      </c>
      <c r="BZ722" t="str">
        <f t="shared" si="380"/>
        <v/>
      </c>
      <c r="CA722" t="str">
        <f t="shared" si="381"/>
        <v/>
      </c>
    </row>
    <row r="723" spans="1:79" x14ac:dyDescent="0.25">
      <c r="A723" s="218" t="s">
        <v>257</v>
      </c>
      <c r="B723" s="224"/>
      <c r="C723" s="225"/>
      <c r="D723" s="226"/>
      <c r="E723" s="224"/>
      <c r="F723" s="227"/>
      <c r="G723" s="227"/>
      <c r="H723" s="227"/>
      <c r="I723" s="228"/>
      <c r="J723" s="227"/>
      <c r="K723" s="229"/>
      <c r="L723" s="224"/>
      <c r="M723" s="230"/>
      <c r="N723" s="230"/>
      <c r="O723" s="231"/>
      <c r="P723" s="231"/>
      <c r="Q723" s="231"/>
      <c r="R723" s="232"/>
      <c r="S723" s="230"/>
      <c r="T723" s="231"/>
      <c r="U723" s="231"/>
      <c r="V723" s="231"/>
      <c r="W723" s="231"/>
      <c r="X723" s="233"/>
      <c r="Y723" s="234"/>
      <c r="Z723" s="235"/>
      <c r="AA723" s="236"/>
      <c r="AB723" s="228"/>
      <c r="AC723" s="236"/>
      <c r="AD723" s="237"/>
      <c r="AE723" s="237"/>
      <c r="AP723" t="b">
        <f t="shared" si="352"/>
        <v>0</v>
      </c>
      <c r="AQ723" t="str">
        <f t="shared" si="353"/>
        <v/>
      </c>
      <c r="AR723" t="str">
        <f>IF(AND(AP723,D723&lt;&gt;""),COUNTIF($AQ$12:AQ723,AQ723),"")</f>
        <v/>
      </c>
      <c r="AS723" t="str">
        <f t="shared" si="382"/>
        <v/>
      </c>
      <c r="AT723">
        <f t="shared" si="383"/>
        <v>1</v>
      </c>
      <c r="AU723" s="195" t="str">
        <f t="shared" si="354"/>
        <v/>
      </c>
      <c r="AV723" s="195" t="str">
        <f t="shared" si="355"/>
        <v/>
      </c>
      <c r="AW723" s="195" t="str">
        <f t="shared" si="356"/>
        <v/>
      </c>
      <c r="AX723" s="195" t="str">
        <f t="shared" si="357"/>
        <v/>
      </c>
      <c r="AY723" s="250" t="str">
        <f t="shared" si="358"/>
        <v/>
      </c>
      <c r="AZ723" s="249" t="str">
        <f t="shared" si="359"/>
        <v/>
      </c>
      <c r="BA723" s="249" t="str">
        <f t="shared" si="360"/>
        <v/>
      </c>
      <c r="BB723" s="195" t="str">
        <f t="shared" si="361"/>
        <v/>
      </c>
      <c r="BC723" s="195" t="str">
        <f t="shared" si="362"/>
        <v/>
      </c>
      <c r="BD723" s="249" t="str">
        <f t="shared" si="363"/>
        <v/>
      </c>
      <c r="BE723" s="249" t="str">
        <f t="shared" si="364"/>
        <v/>
      </c>
      <c r="BF723" s="195" t="str">
        <f t="shared" si="365"/>
        <v/>
      </c>
      <c r="BG723" s="195" t="str">
        <f t="shared" si="366"/>
        <v/>
      </c>
      <c r="BH723" s="258"/>
      <c r="BI723" s="258"/>
      <c r="BJ723" s="258"/>
      <c r="BK723" s="249" t="str">
        <f t="shared" si="367"/>
        <v/>
      </c>
      <c r="BL723" s="249" t="str">
        <f t="shared" si="368"/>
        <v/>
      </c>
      <c r="BM723" s="277" t="str">
        <f t="shared" si="369"/>
        <v/>
      </c>
      <c r="BN723" s="249" t="str">
        <f t="shared" si="370"/>
        <v/>
      </c>
      <c r="BO723" s="195" t="str">
        <f t="shared" si="371"/>
        <v/>
      </c>
      <c r="BP723" s="195" t="str">
        <f t="shared" si="372"/>
        <v/>
      </c>
      <c r="BQ723" s="195" t="str">
        <f t="shared" si="373"/>
        <v/>
      </c>
      <c r="BS723" s="195" t="str">
        <f t="shared" si="374"/>
        <v/>
      </c>
      <c r="BT723" s="195" t="str">
        <f t="shared" si="375"/>
        <v/>
      </c>
      <c r="BV723" s="195" t="str">
        <f t="shared" si="376"/>
        <v/>
      </c>
      <c r="BW723" s="195" t="str">
        <f t="shared" si="377"/>
        <v/>
      </c>
      <c r="BX723" s="195" t="str">
        <f t="shared" si="378"/>
        <v/>
      </c>
      <c r="BY723" s="270" t="str">
        <f t="shared" si="379"/>
        <v/>
      </c>
      <c r="BZ723" t="str">
        <f t="shared" si="380"/>
        <v/>
      </c>
      <c r="CA723" t="str">
        <f t="shared" si="381"/>
        <v/>
      </c>
    </row>
    <row r="724" spans="1:79" x14ac:dyDescent="0.25">
      <c r="A724" s="218" t="s">
        <v>257</v>
      </c>
      <c r="B724" s="224"/>
      <c r="C724" s="225"/>
      <c r="D724" s="226"/>
      <c r="E724" s="224"/>
      <c r="F724" s="227"/>
      <c r="G724" s="227"/>
      <c r="H724" s="227"/>
      <c r="I724" s="228"/>
      <c r="J724" s="227"/>
      <c r="K724" s="229"/>
      <c r="L724" s="224"/>
      <c r="M724" s="230"/>
      <c r="N724" s="230"/>
      <c r="O724" s="231"/>
      <c r="P724" s="231"/>
      <c r="Q724" s="231"/>
      <c r="R724" s="232"/>
      <c r="S724" s="230"/>
      <c r="T724" s="231"/>
      <c r="U724" s="231"/>
      <c r="V724" s="231"/>
      <c r="W724" s="231"/>
      <c r="X724" s="233"/>
      <c r="Y724" s="234"/>
      <c r="Z724" s="235"/>
      <c r="AA724" s="236"/>
      <c r="AB724" s="228"/>
      <c r="AC724" s="236"/>
      <c r="AD724" s="237"/>
      <c r="AE724" s="237"/>
      <c r="AP724" t="b">
        <f t="shared" si="352"/>
        <v>0</v>
      </c>
      <c r="AQ724" t="str">
        <f t="shared" si="353"/>
        <v/>
      </c>
      <c r="AR724" t="str">
        <f>IF(AND(AP724,D724&lt;&gt;""),COUNTIF($AQ$12:AQ724,AQ724),"")</f>
        <v/>
      </c>
      <c r="AS724" t="str">
        <f t="shared" si="382"/>
        <v/>
      </c>
      <c r="AT724">
        <f t="shared" si="383"/>
        <v>0</v>
      </c>
      <c r="AU724" s="195" t="str">
        <f t="shared" si="354"/>
        <v/>
      </c>
      <c r="AV724" s="195" t="str">
        <f t="shared" si="355"/>
        <v/>
      </c>
      <c r="AW724" s="195" t="str">
        <f t="shared" si="356"/>
        <v/>
      </c>
      <c r="AX724" s="195" t="str">
        <f t="shared" si="357"/>
        <v/>
      </c>
      <c r="AY724" s="250" t="str">
        <f t="shared" si="358"/>
        <v/>
      </c>
      <c r="AZ724" s="249" t="str">
        <f t="shared" si="359"/>
        <v/>
      </c>
      <c r="BA724" s="249" t="str">
        <f t="shared" si="360"/>
        <v/>
      </c>
      <c r="BB724" s="195" t="str">
        <f t="shared" si="361"/>
        <v/>
      </c>
      <c r="BC724" s="195" t="str">
        <f t="shared" si="362"/>
        <v/>
      </c>
      <c r="BD724" s="249" t="str">
        <f t="shared" si="363"/>
        <v/>
      </c>
      <c r="BE724" s="249" t="str">
        <f t="shared" si="364"/>
        <v/>
      </c>
      <c r="BF724" s="195" t="str">
        <f t="shared" si="365"/>
        <v/>
      </c>
      <c r="BG724" s="195" t="str">
        <f t="shared" si="366"/>
        <v/>
      </c>
      <c r="BH724" s="258"/>
      <c r="BI724" s="258"/>
      <c r="BJ724" s="258"/>
      <c r="BK724" s="249" t="str">
        <f t="shared" si="367"/>
        <v/>
      </c>
      <c r="BL724" s="249" t="str">
        <f t="shared" si="368"/>
        <v/>
      </c>
      <c r="BM724" s="277" t="str">
        <f t="shared" si="369"/>
        <v/>
      </c>
      <c r="BN724" s="249" t="str">
        <f t="shared" si="370"/>
        <v/>
      </c>
      <c r="BO724" s="195" t="str">
        <f t="shared" si="371"/>
        <v/>
      </c>
      <c r="BP724" s="195" t="str">
        <f t="shared" si="372"/>
        <v/>
      </c>
      <c r="BQ724" s="195" t="str">
        <f t="shared" si="373"/>
        <v/>
      </c>
      <c r="BS724" s="195" t="str">
        <f t="shared" si="374"/>
        <v/>
      </c>
      <c r="BT724" s="195" t="str">
        <f t="shared" si="375"/>
        <v/>
      </c>
      <c r="BV724" s="195" t="str">
        <f t="shared" si="376"/>
        <v/>
      </c>
      <c r="BW724" s="195" t="str">
        <f t="shared" si="377"/>
        <v/>
      </c>
      <c r="BX724" s="195" t="str">
        <f t="shared" si="378"/>
        <v/>
      </c>
      <c r="BY724" s="270" t="str">
        <f t="shared" si="379"/>
        <v/>
      </c>
      <c r="BZ724" t="str">
        <f t="shared" si="380"/>
        <v/>
      </c>
      <c r="CA724" t="str">
        <f t="shared" si="381"/>
        <v/>
      </c>
    </row>
    <row r="725" spans="1:79" x14ac:dyDescent="0.25">
      <c r="A725" s="218" t="s">
        <v>257</v>
      </c>
      <c r="B725" s="224"/>
      <c r="C725" s="225"/>
      <c r="D725" s="226"/>
      <c r="E725" s="224"/>
      <c r="F725" s="227"/>
      <c r="G725" s="227"/>
      <c r="H725" s="227"/>
      <c r="I725" s="228"/>
      <c r="J725" s="227"/>
      <c r="K725" s="229"/>
      <c r="L725" s="224"/>
      <c r="M725" s="230"/>
      <c r="N725" s="230"/>
      <c r="O725" s="231"/>
      <c r="P725" s="231"/>
      <c r="Q725" s="231"/>
      <c r="R725" s="232"/>
      <c r="S725" s="230"/>
      <c r="T725" s="231"/>
      <c r="U725" s="231"/>
      <c r="V725" s="231"/>
      <c r="W725" s="231"/>
      <c r="X725" s="233"/>
      <c r="Y725" s="234"/>
      <c r="Z725" s="235"/>
      <c r="AA725" s="236"/>
      <c r="AB725" s="228"/>
      <c r="AC725" s="236"/>
      <c r="AD725" s="237"/>
      <c r="AE725" s="237"/>
      <c r="AP725" t="b">
        <f t="shared" si="352"/>
        <v>0</v>
      </c>
      <c r="AQ725" t="str">
        <f t="shared" si="353"/>
        <v/>
      </c>
      <c r="AR725" t="str">
        <f>IF(AND(AP725,D725&lt;&gt;""),COUNTIF($AQ$12:AQ725,AQ725),"")</f>
        <v/>
      </c>
      <c r="AS725" t="str">
        <f t="shared" si="382"/>
        <v/>
      </c>
      <c r="AT725">
        <f t="shared" si="383"/>
        <v>1</v>
      </c>
      <c r="AU725" s="195" t="str">
        <f t="shared" si="354"/>
        <v/>
      </c>
      <c r="AV725" s="195" t="str">
        <f t="shared" si="355"/>
        <v/>
      </c>
      <c r="AW725" s="195" t="str">
        <f t="shared" si="356"/>
        <v/>
      </c>
      <c r="AX725" s="195" t="str">
        <f t="shared" si="357"/>
        <v/>
      </c>
      <c r="AY725" s="250" t="str">
        <f t="shared" si="358"/>
        <v/>
      </c>
      <c r="AZ725" s="249" t="str">
        <f t="shared" si="359"/>
        <v/>
      </c>
      <c r="BA725" s="249" t="str">
        <f t="shared" si="360"/>
        <v/>
      </c>
      <c r="BB725" s="195" t="str">
        <f t="shared" si="361"/>
        <v/>
      </c>
      <c r="BC725" s="195" t="str">
        <f t="shared" si="362"/>
        <v/>
      </c>
      <c r="BD725" s="249" t="str">
        <f t="shared" si="363"/>
        <v/>
      </c>
      <c r="BE725" s="249" t="str">
        <f t="shared" si="364"/>
        <v/>
      </c>
      <c r="BF725" s="195" t="str">
        <f t="shared" si="365"/>
        <v/>
      </c>
      <c r="BG725" s="195" t="str">
        <f t="shared" si="366"/>
        <v/>
      </c>
      <c r="BH725" s="258"/>
      <c r="BI725" s="258"/>
      <c r="BJ725" s="258"/>
      <c r="BK725" s="249" t="str">
        <f t="shared" si="367"/>
        <v/>
      </c>
      <c r="BL725" s="249" t="str">
        <f t="shared" si="368"/>
        <v/>
      </c>
      <c r="BM725" s="277" t="str">
        <f t="shared" si="369"/>
        <v/>
      </c>
      <c r="BN725" s="249" t="str">
        <f t="shared" si="370"/>
        <v/>
      </c>
      <c r="BO725" s="195" t="str">
        <f t="shared" si="371"/>
        <v/>
      </c>
      <c r="BP725" s="195" t="str">
        <f t="shared" si="372"/>
        <v/>
      </c>
      <c r="BQ725" s="195" t="str">
        <f t="shared" si="373"/>
        <v/>
      </c>
      <c r="BS725" s="195" t="str">
        <f t="shared" si="374"/>
        <v/>
      </c>
      <c r="BT725" s="195" t="str">
        <f t="shared" si="375"/>
        <v/>
      </c>
      <c r="BV725" s="195" t="str">
        <f t="shared" si="376"/>
        <v/>
      </c>
      <c r="BW725" s="195" t="str">
        <f t="shared" si="377"/>
        <v/>
      </c>
      <c r="BX725" s="195" t="str">
        <f t="shared" si="378"/>
        <v/>
      </c>
      <c r="BY725" s="270" t="str">
        <f t="shared" si="379"/>
        <v/>
      </c>
      <c r="BZ725" t="str">
        <f t="shared" si="380"/>
        <v/>
      </c>
      <c r="CA725" t="str">
        <f t="shared" si="381"/>
        <v/>
      </c>
    </row>
    <row r="726" spans="1:79" x14ac:dyDescent="0.25">
      <c r="A726" s="218" t="s">
        <v>257</v>
      </c>
      <c r="B726" s="224"/>
      <c r="C726" s="225"/>
      <c r="D726" s="226"/>
      <c r="E726" s="224"/>
      <c r="F726" s="227"/>
      <c r="G726" s="227"/>
      <c r="H726" s="227"/>
      <c r="I726" s="228"/>
      <c r="J726" s="227"/>
      <c r="K726" s="229"/>
      <c r="L726" s="224"/>
      <c r="M726" s="230"/>
      <c r="N726" s="230"/>
      <c r="O726" s="231"/>
      <c r="P726" s="231"/>
      <c r="Q726" s="231"/>
      <c r="R726" s="232"/>
      <c r="S726" s="230"/>
      <c r="T726" s="231"/>
      <c r="U726" s="231"/>
      <c r="V726" s="231"/>
      <c r="W726" s="231"/>
      <c r="X726" s="233"/>
      <c r="Y726" s="234"/>
      <c r="Z726" s="235"/>
      <c r="AA726" s="236"/>
      <c r="AB726" s="228"/>
      <c r="AC726" s="236"/>
      <c r="AD726" s="237"/>
      <c r="AE726" s="237"/>
      <c r="AP726" t="b">
        <f t="shared" si="352"/>
        <v>0</v>
      </c>
      <c r="AQ726" t="str">
        <f t="shared" si="353"/>
        <v/>
      </c>
      <c r="AR726" t="str">
        <f>IF(AND(AP726,D726&lt;&gt;""),COUNTIF($AQ$12:AQ726,AQ726),"")</f>
        <v/>
      </c>
      <c r="AS726" t="str">
        <f t="shared" si="382"/>
        <v/>
      </c>
      <c r="AT726">
        <f t="shared" si="383"/>
        <v>0</v>
      </c>
      <c r="AU726" s="195" t="str">
        <f t="shared" si="354"/>
        <v/>
      </c>
      <c r="AV726" s="195" t="str">
        <f t="shared" si="355"/>
        <v/>
      </c>
      <c r="AW726" s="195" t="str">
        <f t="shared" si="356"/>
        <v/>
      </c>
      <c r="AX726" s="195" t="str">
        <f t="shared" si="357"/>
        <v/>
      </c>
      <c r="AY726" s="250" t="str">
        <f t="shared" si="358"/>
        <v/>
      </c>
      <c r="AZ726" s="249" t="str">
        <f t="shared" si="359"/>
        <v/>
      </c>
      <c r="BA726" s="249" t="str">
        <f t="shared" si="360"/>
        <v/>
      </c>
      <c r="BB726" s="195" t="str">
        <f t="shared" si="361"/>
        <v/>
      </c>
      <c r="BC726" s="195" t="str">
        <f t="shared" si="362"/>
        <v/>
      </c>
      <c r="BD726" s="249" t="str">
        <f t="shared" si="363"/>
        <v/>
      </c>
      <c r="BE726" s="249" t="str">
        <f t="shared" si="364"/>
        <v/>
      </c>
      <c r="BF726" s="195" t="str">
        <f t="shared" si="365"/>
        <v/>
      </c>
      <c r="BG726" s="195" t="str">
        <f t="shared" si="366"/>
        <v/>
      </c>
      <c r="BH726" s="258"/>
      <c r="BI726" s="258"/>
      <c r="BJ726" s="258"/>
      <c r="BK726" s="249" t="str">
        <f t="shared" si="367"/>
        <v/>
      </c>
      <c r="BL726" s="249" t="str">
        <f t="shared" si="368"/>
        <v/>
      </c>
      <c r="BM726" s="277" t="str">
        <f t="shared" si="369"/>
        <v/>
      </c>
      <c r="BN726" s="249" t="str">
        <f t="shared" si="370"/>
        <v/>
      </c>
      <c r="BO726" s="195" t="str">
        <f t="shared" si="371"/>
        <v/>
      </c>
      <c r="BP726" s="195" t="str">
        <f t="shared" si="372"/>
        <v/>
      </c>
      <c r="BQ726" s="195" t="str">
        <f t="shared" si="373"/>
        <v/>
      </c>
      <c r="BS726" s="195" t="str">
        <f t="shared" si="374"/>
        <v/>
      </c>
      <c r="BT726" s="195" t="str">
        <f t="shared" si="375"/>
        <v/>
      </c>
      <c r="BV726" s="195" t="str">
        <f t="shared" si="376"/>
        <v/>
      </c>
      <c r="BW726" s="195" t="str">
        <f t="shared" si="377"/>
        <v/>
      </c>
      <c r="BX726" s="195" t="str">
        <f t="shared" si="378"/>
        <v/>
      </c>
      <c r="BY726" s="270" t="str">
        <f t="shared" si="379"/>
        <v/>
      </c>
      <c r="BZ726" t="str">
        <f t="shared" si="380"/>
        <v/>
      </c>
      <c r="CA726" t="str">
        <f t="shared" si="381"/>
        <v/>
      </c>
    </row>
    <row r="727" spans="1:79" x14ac:dyDescent="0.25">
      <c r="A727" s="218" t="s">
        <v>257</v>
      </c>
      <c r="B727" s="224"/>
      <c r="C727" s="225"/>
      <c r="D727" s="226"/>
      <c r="E727" s="224"/>
      <c r="F727" s="227"/>
      <c r="G727" s="227"/>
      <c r="H727" s="227"/>
      <c r="I727" s="228"/>
      <c r="J727" s="227"/>
      <c r="K727" s="229"/>
      <c r="L727" s="224"/>
      <c r="M727" s="230"/>
      <c r="N727" s="230"/>
      <c r="O727" s="231"/>
      <c r="P727" s="231"/>
      <c r="Q727" s="231"/>
      <c r="R727" s="232"/>
      <c r="S727" s="230"/>
      <c r="T727" s="231"/>
      <c r="U727" s="231"/>
      <c r="V727" s="231"/>
      <c r="W727" s="231"/>
      <c r="X727" s="233"/>
      <c r="Y727" s="234"/>
      <c r="Z727" s="235"/>
      <c r="AA727" s="236"/>
      <c r="AB727" s="228"/>
      <c r="AC727" s="236"/>
      <c r="AD727" s="237"/>
      <c r="AE727" s="237"/>
      <c r="AP727" t="b">
        <f t="shared" si="352"/>
        <v>0</v>
      </c>
      <c r="AQ727" t="str">
        <f t="shared" si="353"/>
        <v/>
      </c>
      <c r="AR727" t="str">
        <f>IF(AND(AP727,D727&lt;&gt;""),COUNTIF($AQ$12:AQ727,AQ727),"")</f>
        <v/>
      </c>
      <c r="AS727" t="str">
        <f t="shared" si="382"/>
        <v/>
      </c>
      <c r="AT727">
        <f t="shared" si="383"/>
        <v>1</v>
      </c>
      <c r="AU727" s="195" t="str">
        <f t="shared" si="354"/>
        <v/>
      </c>
      <c r="AV727" s="195" t="str">
        <f t="shared" si="355"/>
        <v/>
      </c>
      <c r="AW727" s="195" t="str">
        <f t="shared" si="356"/>
        <v/>
      </c>
      <c r="AX727" s="195" t="str">
        <f t="shared" si="357"/>
        <v/>
      </c>
      <c r="AY727" s="250" t="str">
        <f t="shared" si="358"/>
        <v/>
      </c>
      <c r="AZ727" s="249" t="str">
        <f t="shared" si="359"/>
        <v/>
      </c>
      <c r="BA727" s="249" t="str">
        <f t="shared" si="360"/>
        <v/>
      </c>
      <c r="BB727" s="195" t="str">
        <f t="shared" si="361"/>
        <v/>
      </c>
      <c r="BC727" s="195" t="str">
        <f t="shared" si="362"/>
        <v/>
      </c>
      <c r="BD727" s="249" t="str">
        <f t="shared" si="363"/>
        <v/>
      </c>
      <c r="BE727" s="249" t="str">
        <f t="shared" si="364"/>
        <v/>
      </c>
      <c r="BF727" s="195" t="str">
        <f t="shared" si="365"/>
        <v/>
      </c>
      <c r="BG727" s="195" t="str">
        <f t="shared" si="366"/>
        <v/>
      </c>
      <c r="BH727" s="258"/>
      <c r="BI727" s="258"/>
      <c r="BJ727" s="258"/>
      <c r="BK727" s="249" t="str">
        <f t="shared" si="367"/>
        <v/>
      </c>
      <c r="BL727" s="249" t="str">
        <f t="shared" si="368"/>
        <v/>
      </c>
      <c r="BM727" s="277" t="str">
        <f t="shared" si="369"/>
        <v/>
      </c>
      <c r="BN727" s="249" t="str">
        <f t="shared" si="370"/>
        <v/>
      </c>
      <c r="BO727" s="195" t="str">
        <f t="shared" si="371"/>
        <v/>
      </c>
      <c r="BP727" s="195" t="str">
        <f t="shared" si="372"/>
        <v/>
      </c>
      <c r="BQ727" s="195" t="str">
        <f t="shared" si="373"/>
        <v/>
      </c>
      <c r="BS727" s="195" t="str">
        <f t="shared" si="374"/>
        <v/>
      </c>
      <c r="BT727" s="195" t="str">
        <f t="shared" si="375"/>
        <v/>
      </c>
      <c r="BV727" s="195" t="str">
        <f t="shared" si="376"/>
        <v/>
      </c>
      <c r="BW727" s="195" t="str">
        <f t="shared" si="377"/>
        <v/>
      </c>
      <c r="BX727" s="195" t="str">
        <f t="shared" si="378"/>
        <v/>
      </c>
      <c r="BY727" s="270" t="str">
        <f t="shared" si="379"/>
        <v/>
      </c>
      <c r="BZ727" t="str">
        <f t="shared" si="380"/>
        <v/>
      </c>
      <c r="CA727" t="str">
        <f t="shared" si="381"/>
        <v/>
      </c>
    </row>
    <row r="728" spans="1:79" x14ac:dyDescent="0.25">
      <c r="A728" s="218" t="s">
        <v>257</v>
      </c>
      <c r="B728" s="224"/>
      <c r="C728" s="225"/>
      <c r="D728" s="226"/>
      <c r="E728" s="224"/>
      <c r="F728" s="227"/>
      <c r="G728" s="227"/>
      <c r="H728" s="227"/>
      <c r="I728" s="228"/>
      <c r="J728" s="227"/>
      <c r="K728" s="229"/>
      <c r="L728" s="224"/>
      <c r="M728" s="230"/>
      <c r="N728" s="230"/>
      <c r="O728" s="231"/>
      <c r="P728" s="231"/>
      <c r="Q728" s="231"/>
      <c r="R728" s="232"/>
      <c r="S728" s="230"/>
      <c r="T728" s="231"/>
      <c r="U728" s="231"/>
      <c r="V728" s="231"/>
      <c r="W728" s="231"/>
      <c r="X728" s="233"/>
      <c r="Y728" s="234"/>
      <c r="Z728" s="235"/>
      <c r="AA728" s="236"/>
      <c r="AB728" s="228"/>
      <c r="AC728" s="236"/>
      <c r="AD728" s="237"/>
      <c r="AE728" s="237"/>
      <c r="AP728" t="b">
        <f t="shared" si="352"/>
        <v>0</v>
      </c>
      <c r="AQ728" t="str">
        <f t="shared" si="353"/>
        <v/>
      </c>
      <c r="AR728" t="str">
        <f>IF(AND(AP728,D728&lt;&gt;""),COUNTIF($AQ$12:AQ728,AQ728),"")</f>
        <v/>
      </c>
      <c r="AS728" t="str">
        <f t="shared" si="382"/>
        <v/>
      </c>
      <c r="AT728">
        <f t="shared" si="383"/>
        <v>0</v>
      </c>
      <c r="AU728" s="195" t="str">
        <f t="shared" si="354"/>
        <v/>
      </c>
      <c r="AV728" s="195" t="str">
        <f t="shared" si="355"/>
        <v/>
      </c>
      <c r="AW728" s="195" t="str">
        <f t="shared" si="356"/>
        <v/>
      </c>
      <c r="AX728" s="195" t="str">
        <f t="shared" si="357"/>
        <v/>
      </c>
      <c r="AY728" s="250" t="str">
        <f t="shared" si="358"/>
        <v/>
      </c>
      <c r="AZ728" s="249" t="str">
        <f t="shared" si="359"/>
        <v/>
      </c>
      <c r="BA728" s="249" t="str">
        <f t="shared" si="360"/>
        <v/>
      </c>
      <c r="BB728" s="195" t="str">
        <f t="shared" si="361"/>
        <v/>
      </c>
      <c r="BC728" s="195" t="str">
        <f t="shared" si="362"/>
        <v/>
      </c>
      <c r="BD728" s="249" t="str">
        <f t="shared" si="363"/>
        <v/>
      </c>
      <c r="BE728" s="249" t="str">
        <f t="shared" si="364"/>
        <v/>
      </c>
      <c r="BF728" s="195" t="str">
        <f t="shared" si="365"/>
        <v/>
      </c>
      <c r="BG728" s="195" t="str">
        <f t="shared" si="366"/>
        <v/>
      </c>
      <c r="BH728" s="258"/>
      <c r="BI728" s="258"/>
      <c r="BJ728" s="258"/>
      <c r="BK728" s="249" t="str">
        <f t="shared" si="367"/>
        <v/>
      </c>
      <c r="BL728" s="249" t="str">
        <f t="shared" si="368"/>
        <v/>
      </c>
      <c r="BM728" s="277" t="str">
        <f t="shared" si="369"/>
        <v/>
      </c>
      <c r="BN728" s="249" t="str">
        <f t="shared" si="370"/>
        <v/>
      </c>
      <c r="BO728" s="195" t="str">
        <f t="shared" si="371"/>
        <v/>
      </c>
      <c r="BP728" s="195" t="str">
        <f t="shared" si="372"/>
        <v/>
      </c>
      <c r="BQ728" s="195" t="str">
        <f t="shared" si="373"/>
        <v/>
      </c>
      <c r="BS728" s="195" t="str">
        <f t="shared" si="374"/>
        <v/>
      </c>
      <c r="BT728" s="195" t="str">
        <f t="shared" si="375"/>
        <v/>
      </c>
      <c r="BV728" s="195" t="str">
        <f t="shared" si="376"/>
        <v/>
      </c>
      <c r="BW728" s="195" t="str">
        <f t="shared" si="377"/>
        <v/>
      </c>
      <c r="BX728" s="195" t="str">
        <f t="shared" si="378"/>
        <v/>
      </c>
      <c r="BY728" s="270" t="str">
        <f t="shared" si="379"/>
        <v/>
      </c>
      <c r="BZ728" t="str">
        <f t="shared" si="380"/>
        <v/>
      </c>
      <c r="CA728" t="str">
        <f t="shared" si="381"/>
        <v/>
      </c>
    </row>
    <row r="729" spans="1:79" x14ac:dyDescent="0.25">
      <c r="A729" s="218" t="s">
        <v>257</v>
      </c>
      <c r="B729" s="224"/>
      <c r="C729" s="225"/>
      <c r="D729" s="226"/>
      <c r="E729" s="224"/>
      <c r="F729" s="227"/>
      <c r="G729" s="227"/>
      <c r="H729" s="227"/>
      <c r="I729" s="228"/>
      <c r="J729" s="227"/>
      <c r="K729" s="229"/>
      <c r="L729" s="224"/>
      <c r="M729" s="230"/>
      <c r="N729" s="230"/>
      <c r="O729" s="231"/>
      <c r="P729" s="231"/>
      <c r="Q729" s="231"/>
      <c r="R729" s="232"/>
      <c r="S729" s="230"/>
      <c r="T729" s="231"/>
      <c r="U729" s="231"/>
      <c r="V729" s="231"/>
      <c r="W729" s="231"/>
      <c r="X729" s="233"/>
      <c r="Y729" s="234"/>
      <c r="Z729" s="235"/>
      <c r="AA729" s="236"/>
      <c r="AB729" s="228"/>
      <c r="AC729" s="236"/>
      <c r="AD729" s="237"/>
      <c r="AE729" s="237"/>
      <c r="AP729" t="b">
        <f t="shared" si="352"/>
        <v>0</v>
      </c>
      <c r="AQ729" t="str">
        <f t="shared" si="353"/>
        <v/>
      </c>
      <c r="AR729" t="str">
        <f>IF(AND(AP729,D729&lt;&gt;""),COUNTIF($AQ$12:AQ729,AQ729),"")</f>
        <v/>
      </c>
      <c r="AS729" t="str">
        <f t="shared" si="382"/>
        <v/>
      </c>
      <c r="AT729">
        <f t="shared" si="383"/>
        <v>1</v>
      </c>
      <c r="AU729" s="195" t="str">
        <f t="shared" si="354"/>
        <v/>
      </c>
      <c r="AV729" s="195" t="str">
        <f t="shared" si="355"/>
        <v/>
      </c>
      <c r="AW729" s="195" t="str">
        <f t="shared" si="356"/>
        <v/>
      </c>
      <c r="AX729" s="195" t="str">
        <f t="shared" si="357"/>
        <v/>
      </c>
      <c r="AY729" s="250" t="str">
        <f t="shared" si="358"/>
        <v/>
      </c>
      <c r="AZ729" s="249" t="str">
        <f t="shared" si="359"/>
        <v/>
      </c>
      <c r="BA729" s="249" t="str">
        <f t="shared" si="360"/>
        <v/>
      </c>
      <c r="BB729" s="195" t="str">
        <f t="shared" si="361"/>
        <v/>
      </c>
      <c r="BC729" s="195" t="str">
        <f t="shared" si="362"/>
        <v/>
      </c>
      <c r="BD729" s="249" t="str">
        <f t="shared" si="363"/>
        <v/>
      </c>
      <c r="BE729" s="249" t="str">
        <f t="shared" si="364"/>
        <v/>
      </c>
      <c r="BF729" s="195" t="str">
        <f t="shared" si="365"/>
        <v/>
      </c>
      <c r="BG729" s="195" t="str">
        <f t="shared" si="366"/>
        <v/>
      </c>
      <c r="BH729" s="258"/>
      <c r="BI729" s="258"/>
      <c r="BJ729" s="258"/>
      <c r="BK729" s="249" t="str">
        <f t="shared" si="367"/>
        <v/>
      </c>
      <c r="BL729" s="249" t="str">
        <f t="shared" si="368"/>
        <v/>
      </c>
      <c r="BM729" s="277" t="str">
        <f t="shared" si="369"/>
        <v/>
      </c>
      <c r="BN729" s="249" t="str">
        <f t="shared" si="370"/>
        <v/>
      </c>
      <c r="BO729" s="195" t="str">
        <f t="shared" si="371"/>
        <v/>
      </c>
      <c r="BP729" s="195" t="str">
        <f t="shared" si="372"/>
        <v/>
      </c>
      <c r="BQ729" s="195" t="str">
        <f t="shared" si="373"/>
        <v/>
      </c>
      <c r="BS729" s="195" t="str">
        <f t="shared" si="374"/>
        <v/>
      </c>
      <c r="BT729" s="195" t="str">
        <f t="shared" si="375"/>
        <v/>
      </c>
      <c r="BV729" s="195" t="str">
        <f t="shared" si="376"/>
        <v/>
      </c>
      <c r="BW729" s="195" t="str">
        <f t="shared" si="377"/>
        <v/>
      </c>
      <c r="BX729" s="195" t="str">
        <f t="shared" si="378"/>
        <v/>
      </c>
      <c r="BY729" s="270" t="str">
        <f t="shared" si="379"/>
        <v/>
      </c>
      <c r="BZ729" t="str">
        <f t="shared" si="380"/>
        <v/>
      </c>
      <c r="CA729" t="str">
        <f t="shared" si="381"/>
        <v/>
      </c>
    </row>
    <row r="730" spans="1:79" x14ac:dyDescent="0.25">
      <c r="A730" s="218" t="s">
        <v>257</v>
      </c>
      <c r="B730" s="224"/>
      <c r="C730" s="225"/>
      <c r="D730" s="226"/>
      <c r="E730" s="224"/>
      <c r="F730" s="227"/>
      <c r="G730" s="227"/>
      <c r="H730" s="227"/>
      <c r="I730" s="228"/>
      <c r="J730" s="227"/>
      <c r="K730" s="229"/>
      <c r="L730" s="224"/>
      <c r="M730" s="230"/>
      <c r="N730" s="230"/>
      <c r="O730" s="231"/>
      <c r="P730" s="231"/>
      <c r="Q730" s="231"/>
      <c r="R730" s="232"/>
      <c r="S730" s="230"/>
      <c r="T730" s="231"/>
      <c r="U730" s="231"/>
      <c r="V730" s="231"/>
      <c r="W730" s="231"/>
      <c r="X730" s="233"/>
      <c r="Y730" s="234"/>
      <c r="Z730" s="235"/>
      <c r="AA730" s="236"/>
      <c r="AB730" s="228"/>
      <c r="AC730" s="236"/>
      <c r="AD730" s="237"/>
      <c r="AE730" s="237"/>
      <c r="AP730" t="b">
        <f t="shared" si="352"/>
        <v>0</v>
      </c>
      <c r="AQ730" t="str">
        <f t="shared" si="353"/>
        <v/>
      </c>
      <c r="AR730" t="str">
        <f>IF(AND(AP730,D730&lt;&gt;""),COUNTIF($AQ$12:AQ730,AQ730),"")</f>
        <v/>
      </c>
      <c r="AS730" t="str">
        <f t="shared" si="382"/>
        <v/>
      </c>
      <c r="AT730">
        <f t="shared" si="383"/>
        <v>0</v>
      </c>
      <c r="AU730" s="195" t="str">
        <f t="shared" si="354"/>
        <v/>
      </c>
      <c r="AV730" s="195" t="str">
        <f t="shared" si="355"/>
        <v/>
      </c>
      <c r="AW730" s="195" t="str">
        <f t="shared" si="356"/>
        <v/>
      </c>
      <c r="AX730" s="195" t="str">
        <f t="shared" si="357"/>
        <v/>
      </c>
      <c r="AY730" s="250" t="str">
        <f t="shared" si="358"/>
        <v/>
      </c>
      <c r="AZ730" s="249" t="str">
        <f t="shared" si="359"/>
        <v/>
      </c>
      <c r="BA730" s="249" t="str">
        <f t="shared" si="360"/>
        <v/>
      </c>
      <c r="BB730" s="195" t="str">
        <f t="shared" si="361"/>
        <v/>
      </c>
      <c r="BC730" s="195" t="str">
        <f t="shared" si="362"/>
        <v/>
      </c>
      <c r="BD730" s="249" t="str">
        <f t="shared" si="363"/>
        <v/>
      </c>
      <c r="BE730" s="249" t="str">
        <f t="shared" si="364"/>
        <v/>
      </c>
      <c r="BF730" s="195" t="str">
        <f t="shared" si="365"/>
        <v/>
      </c>
      <c r="BG730" s="195" t="str">
        <f t="shared" si="366"/>
        <v/>
      </c>
      <c r="BH730" s="258"/>
      <c r="BI730" s="258"/>
      <c r="BJ730" s="258"/>
      <c r="BK730" s="249" t="str">
        <f t="shared" si="367"/>
        <v/>
      </c>
      <c r="BL730" s="249" t="str">
        <f t="shared" si="368"/>
        <v/>
      </c>
      <c r="BM730" s="277" t="str">
        <f t="shared" si="369"/>
        <v/>
      </c>
      <c r="BN730" s="249" t="str">
        <f t="shared" si="370"/>
        <v/>
      </c>
      <c r="BO730" s="195" t="str">
        <f t="shared" si="371"/>
        <v/>
      </c>
      <c r="BP730" s="195" t="str">
        <f t="shared" si="372"/>
        <v/>
      </c>
      <c r="BQ730" s="195" t="str">
        <f t="shared" si="373"/>
        <v/>
      </c>
      <c r="BS730" s="195" t="str">
        <f t="shared" si="374"/>
        <v/>
      </c>
      <c r="BT730" s="195" t="str">
        <f t="shared" si="375"/>
        <v/>
      </c>
      <c r="BV730" s="195" t="str">
        <f t="shared" si="376"/>
        <v/>
      </c>
      <c r="BW730" s="195" t="str">
        <f t="shared" si="377"/>
        <v/>
      </c>
      <c r="BX730" s="195" t="str">
        <f t="shared" si="378"/>
        <v/>
      </c>
      <c r="BY730" s="270" t="str">
        <f t="shared" si="379"/>
        <v/>
      </c>
      <c r="BZ730" t="str">
        <f t="shared" si="380"/>
        <v/>
      </c>
      <c r="CA730" t="str">
        <f t="shared" si="381"/>
        <v/>
      </c>
    </row>
    <row r="731" spans="1:79" x14ac:dyDescent="0.25">
      <c r="A731" s="218" t="s">
        <v>257</v>
      </c>
      <c r="B731" s="224"/>
      <c r="C731" s="225"/>
      <c r="D731" s="226"/>
      <c r="E731" s="224"/>
      <c r="F731" s="227"/>
      <c r="G731" s="227"/>
      <c r="H731" s="227"/>
      <c r="I731" s="228"/>
      <c r="J731" s="227"/>
      <c r="K731" s="229"/>
      <c r="L731" s="224"/>
      <c r="M731" s="230"/>
      <c r="N731" s="230"/>
      <c r="O731" s="231"/>
      <c r="P731" s="231"/>
      <c r="Q731" s="231"/>
      <c r="R731" s="232"/>
      <c r="S731" s="230"/>
      <c r="T731" s="231"/>
      <c r="U731" s="231"/>
      <c r="V731" s="231"/>
      <c r="W731" s="231"/>
      <c r="X731" s="233"/>
      <c r="Y731" s="234"/>
      <c r="Z731" s="235"/>
      <c r="AA731" s="236"/>
      <c r="AB731" s="228"/>
      <c r="AC731" s="236"/>
      <c r="AD731" s="237"/>
      <c r="AE731" s="237"/>
      <c r="AP731" t="b">
        <f t="shared" si="352"/>
        <v>0</v>
      </c>
      <c r="AQ731" t="str">
        <f t="shared" si="353"/>
        <v/>
      </c>
      <c r="AR731" t="str">
        <f>IF(AND(AP731,D731&lt;&gt;""),COUNTIF($AQ$12:AQ731,AQ731),"")</f>
        <v/>
      </c>
      <c r="AS731" t="str">
        <f t="shared" si="382"/>
        <v/>
      </c>
      <c r="AT731">
        <f t="shared" si="383"/>
        <v>1</v>
      </c>
      <c r="AU731" s="195" t="str">
        <f t="shared" si="354"/>
        <v/>
      </c>
      <c r="AV731" s="195" t="str">
        <f t="shared" si="355"/>
        <v/>
      </c>
      <c r="AW731" s="195" t="str">
        <f t="shared" si="356"/>
        <v/>
      </c>
      <c r="AX731" s="195" t="str">
        <f t="shared" si="357"/>
        <v/>
      </c>
      <c r="AY731" s="250" t="str">
        <f t="shared" si="358"/>
        <v/>
      </c>
      <c r="AZ731" s="249" t="str">
        <f t="shared" si="359"/>
        <v/>
      </c>
      <c r="BA731" s="249" t="str">
        <f t="shared" si="360"/>
        <v/>
      </c>
      <c r="BB731" s="195" t="str">
        <f t="shared" si="361"/>
        <v/>
      </c>
      <c r="BC731" s="195" t="str">
        <f t="shared" si="362"/>
        <v/>
      </c>
      <c r="BD731" s="249" t="str">
        <f t="shared" si="363"/>
        <v/>
      </c>
      <c r="BE731" s="249" t="str">
        <f t="shared" si="364"/>
        <v/>
      </c>
      <c r="BF731" s="195" t="str">
        <f t="shared" si="365"/>
        <v/>
      </c>
      <c r="BG731" s="195" t="str">
        <f t="shared" si="366"/>
        <v/>
      </c>
      <c r="BH731" s="258"/>
      <c r="BI731" s="258"/>
      <c r="BJ731" s="258"/>
      <c r="BK731" s="249" t="str">
        <f t="shared" si="367"/>
        <v/>
      </c>
      <c r="BL731" s="249" t="str">
        <f t="shared" si="368"/>
        <v/>
      </c>
      <c r="BM731" s="277" t="str">
        <f t="shared" si="369"/>
        <v/>
      </c>
      <c r="BN731" s="249" t="str">
        <f t="shared" si="370"/>
        <v/>
      </c>
      <c r="BO731" s="195" t="str">
        <f t="shared" si="371"/>
        <v/>
      </c>
      <c r="BP731" s="195" t="str">
        <f t="shared" si="372"/>
        <v/>
      </c>
      <c r="BQ731" s="195" t="str">
        <f t="shared" si="373"/>
        <v/>
      </c>
      <c r="BS731" s="195" t="str">
        <f t="shared" si="374"/>
        <v/>
      </c>
      <c r="BT731" s="195" t="str">
        <f t="shared" si="375"/>
        <v/>
      </c>
      <c r="BV731" s="195" t="str">
        <f t="shared" si="376"/>
        <v/>
      </c>
      <c r="BW731" s="195" t="str">
        <f t="shared" si="377"/>
        <v/>
      </c>
      <c r="BX731" s="195" t="str">
        <f t="shared" si="378"/>
        <v/>
      </c>
      <c r="BY731" s="270" t="str">
        <f t="shared" si="379"/>
        <v/>
      </c>
      <c r="BZ731" t="str">
        <f t="shared" si="380"/>
        <v/>
      </c>
      <c r="CA731" t="str">
        <f t="shared" si="381"/>
        <v/>
      </c>
    </row>
    <row r="732" spans="1:79" x14ac:dyDescent="0.25">
      <c r="A732" s="218" t="s">
        <v>257</v>
      </c>
      <c r="B732" s="224"/>
      <c r="C732" s="225"/>
      <c r="D732" s="226"/>
      <c r="E732" s="224"/>
      <c r="F732" s="227"/>
      <c r="G732" s="227"/>
      <c r="H732" s="227"/>
      <c r="I732" s="228"/>
      <c r="J732" s="227"/>
      <c r="K732" s="229"/>
      <c r="L732" s="224"/>
      <c r="M732" s="230"/>
      <c r="N732" s="230"/>
      <c r="O732" s="231"/>
      <c r="P732" s="231"/>
      <c r="Q732" s="231"/>
      <c r="R732" s="232"/>
      <c r="S732" s="230"/>
      <c r="T732" s="231"/>
      <c r="U732" s="231"/>
      <c r="V732" s="231"/>
      <c r="W732" s="231"/>
      <c r="X732" s="233"/>
      <c r="Y732" s="234"/>
      <c r="Z732" s="235"/>
      <c r="AA732" s="236"/>
      <c r="AB732" s="228"/>
      <c r="AC732" s="236"/>
      <c r="AD732" s="237"/>
      <c r="AE732" s="237"/>
      <c r="AP732" t="b">
        <f t="shared" si="352"/>
        <v>0</v>
      </c>
      <c r="AQ732" t="str">
        <f t="shared" si="353"/>
        <v/>
      </c>
      <c r="AR732" t="str">
        <f>IF(AND(AP732,D732&lt;&gt;""),COUNTIF($AQ$12:AQ732,AQ732),"")</f>
        <v/>
      </c>
      <c r="AS732" t="str">
        <f t="shared" si="382"/>
        <v/>
      </c>
      <c r="AT732">
        <f t="shared" si="383"/>
        <v>0</v>
      </c>
      <c r="AU732" s="195" t="str">
        <f t="shared" si="354"/>
        <v/>
      </c>
      <c r="AV732" s="195" t="str">
        <f t="shared" si="355"/>
        <v/>
      </c>
      <c r="AW732" s="195" t="str">
        <f t="shared" si="356"/>
        <v/>
      </c>
      <c r="AX732" s="195" t="str">
        <f t="shared" si="357"/>
        <v/>
      </c>
      <c r="AY732" s="250" t="str">
        <f t="shared" si="358"/>
        <v/>
      </c>
      <c r="AZ732" s="249" t="str">
        <f t="shared" si="359"/>
        <v/>
      </c>
      <c r="BA732" s="249" t="str">
        <f t="shared" si="360"/>
        <v/>
      </c>
      <c r="BB732" s="195" t="str">
        <f t="shared" si="361"/>
        <v/>
      </c>
      <c r="BC732" s="195" t="str">
        <f t="shared" si="362"/>
        <v/>
      </c>
      <c r="BD732" s="249" t="str">
        <f t="shared" si="363"/>
        <v/>
      </c>
      <c r="BE732" s="249" t="str">
        <f t="shared" si="364"/>
        <v/>
      </c>
      <c r="BF732" s="195" t="str">
        <f t="shared" si="365"/>
        <v/>
      </c>
      <c r="BG732" s="195" t="str">
        <f t="shared" si="366"/>
        <v/>
      </c>
      <c r="BH732" s="258"/>
      <c r="BI732" s="258"/>
      <c r="BJ732" s="258"/>
      <c r="BK732" s="249" t="str">
        <f t="shared" si="367"/>
        <v/>
      </c>
      <c r="BL732" s="249" t="str">
        <f t="shared" si="368"/>
        <v/>
      </c>
      <c r="BM732" s="277" t="str">
        <f t="shared" si="369"/>
        <v/>
      </c>
      <c r="BN732" s="249" t="str">
        <f t="shared" si="370"/>
        <v/>
      </c>
      <c r="BO732" s="195" t="str">
        <f t="shared" si="371"/>
        <v/>
      </c>
      <c r="BP732" s="195" t="str">
        <f t="shared" si="372"/>
        <v/>
      </c>
      <c r="BQ732" s="195" t="str">
        <f t="shared" si="373"/>
        <v/>
      </c>
      <c r="BS732" s="195" t="str">
        <f t="shared" si="374"/>
        <v/>
      </c>
      <c r="BT732" s="195" t="str">
        <f t="shared" si="375"/>
        <v/>
      </c>
      <c r="BV732" s="195" t="str">
        <f t="shared" si="376"/>
        <v/>
      </c>
      <c r="BW732" s="195" t="str">
        <f t="shared" si="377"/>
        <v/>
      </c>
      <c r="BX732" s="195" t="str">
        <f t="shared" si="378"/>
        <v/>
      </c>
      <c r="BY732" s="270" t="str">
        <f t="shared" si="379"/>
        <v/>
      </c>
      <c r="BZ732" t="str">
        <f t="shared" si="380"/>
        <v/>
      </c>
      <c r="CA732" t="str">
        <f t="shared" si="381"/>
        <v/>
      </c>
    </row>
    <row r="733" spans="1:79" x14ac:dyDescent="0.25">
      <c r="A733" s="218" t="s">
        <v>257</v>
      </c>
      <c r="B733" s="224"/>
      <c r="C733" s="225"/>
      <c r="D733" s="226"/>
      <c r="E733" s="224"/>
      <c r="F733" s="227"/>
      <c r="G733" s="227"/>
      <c r="H733" s="227"/>
      <c r="I733" s="228"/>
      <c r="J733" s="227"/>
      <c r="K733" s="229"/>
      <c r="L733" s="224"/>
      <c r="M733" s="230"/>
      <c r="N733" s="230"/>
      <c r="O733" s="231"/>
      <c r="P733" s="231"/>
      <c r="Q733" s="231"/>
      <c r="R733" s="232"/>
      <c r="S733" s="230"/>
      <c r="T733" s="231"/>
      <c r="U733" s="231"/>
      <c r="V733" s="231"/>
      <c r="W733" s="231"/>
      <c r="X733" s="233"/>
      <c r="Y733" s="234"/>
      <c r="Z733" s="235"/>
      <c r="AA733" s="236"/>
      <c r="AB733" s="228"/>
      <c r="AC733" s="236"/>
      <c r="AD733" s="237"/>
      <c r="AE733" s="237"/>
      <c r="AP733" t="b">
        <f t="shared" si="352"/>
        <v>0</v>
      </c>
      <c r="AQ733" t="str">
        <f t="shared" si="353"/>
        <v/>
      </c>
      <c r="AR733" t="str">
        <f>IF(AND(AP733,D733&lt;&gt;""),COUNTIF($AQ$12:AQ733,AQ733),"")</f>
        <v/>
      </c>
      <c r="AS733" t="str">
        <f t="shared" si="382"/>
        <v/>
      </c>
      <c r="AT733">
        <f t="shared" si="383"/>
        <v>1</v>
      </c>
      <c r="AU733" s="195" t="str">
        <f t="shared" si="354"/>
        <v/>
      </c>
      <c r="AV733" s="195" t="str">
        <f t="shared" si="355"/>
        <v/>
      </c>
      <c r="AW733" s="195" t="str">
        <f t="shared" si="356"/>
        <v/>
      </c>
      <c r="AX733" s="195" t="str">
        <f t="shared" si="357"/>
        <v/>
      </c>
      <c r="AY733" s="250" t="str">
        <f t="shared" si="358"/>
        <v/>
      </c>
      <c r="AZ733" s="249" t="str">
        <f t="shared" si="359"/>
        <v/>
      </c>
      <c r="BA733" s="249" t="str">
        <f t="shared" si="360"/>
        <v/>
      </c>
      <c r="BB733" s="195" t="str">
        <f t="shared" si="361"/>
        <v/>
      </c>
      <c r="BC733" s="195" t="str">
        <f t="shared" si="362"/>
        <v/>
      </c>
      <c r="BD733" s="249" t="str">
        <f t="shared" si="363"/>
        <v/>
      </c>
      <c r="BE733" s="249" t="str">
        <f t="shared" si="364"/>
        <v/>
      </c>
      <c r="BF733" s="195" t="str">
        <f t="shared" si="365"/>
        <v/>
      </c>
      <c r="BG733" s="195" t="str">
        <f t="shared" si="366"/>
        <v/>
      </c>
      <c r="BH733" s="258"/>
      <c r="BI733" s="258"/>
      <c r="BJ733" s="258"/>
      <c r="BK733" s="249" t="str">
        <f t="shared" si="367"/>
        <v/>
      </c>
      <c r="BL733" s="249" t="str">
        <f t="shared" si="368"/>
        <v/>
      </c>
      <c r="BM733" s="277" t="str">
        <f t="shared" si="369"/>
        <v/>
      </c>
      <c r="BN733" s="249" t="str">
        <f t="shared" si="370"/>
        <v/>
      </c>
      <c r="BO733" s="195" t="str">
        <f t="shared" si="371"/>
        <v/>
      </c>
      <c r="BP733" s="195" t="str">
        <f t="shared" si="372"/>
        <v/>
      </c>
      <c r="BQ733" s="195" t="str">
        <f t="shared" si="373"/>
        <v/>
      </c>
      <c r="BS733" s="195" t="str">
        <f t="shared" si="374"/>
        <v/>
      </c>
      <c r="BT733" s="195" t="str">
        <f t="shared" si="375"/>
        <v/>
      </c>
      <c r="BV733" s="195" t="str">
        <f t="shared" si="376"/>
        <v/>
      </c>
      <c r="BW733" s="195" t="str">
        <f t="shared" si="377"/>
        <v/>
      </c>
      <c r="BX733" s="195" t="str">
        <f t="shared" si="378"/>
        <v/>
      </c>
      <c r="BY733" s="270" t="str">
        <f t="shared" si="379"/>
        <v/>
      </c>
      <c r="BZ733" t="str">
        <f t="shared" si="380"/>
        <v/>
      </c>
      <c r="CA733" t="str">
        <f t="shared" si="381"/>
        <v/>
      </c>
    </row>
    <row r="734" spans="1:79" x14ac:dyDescent="0.25">
      <c r="A734" s="218" t="s">
        <v>257</v>
      </c>
      <c r="B734" s="224"/>
      <c r="C734" s="225"/>
      <c r="D734" s="226"/>
      <c r="E734" s="224"/>
      <c r="F734" s="227"/>
      <c r="G734" s="227"/>
      <c r="H734" s="227"/>
      <c r="I734" s="228"/>
      <c r="J734" s="227"/>
      <c r="K734" s="229"/>
      <c r="L734" s="224"/>
      <c r="M734" s="230"/>
      <c r="N734" s="230"/>
      <c r="O734" s="231"/>
      <c r="P734" s="231"/>
      <c r="Q734" s="231"/>
      <c r="R734" s="232"/>
      <c r="S734" s="230"/>
      <c r="T734" s="231"/>
      <c r="U734" s="231"/>
      <c r="V734" s="231"/>
      <c r="W734" s="231"/>
      <c r="X734" s="233"/>
      <c r="Y734" s="234"/>
      <c r="Z734" s="235"/>
      <c r="AA734" s="236"/>
      <c r="AB734" s="228"/>
      <c r="AC734" s="236"/>
      <c r="AD734" s="237"/>
      <c r="AE734" s="237"/>
      <c r="AP734" t="b">
        <f t="shared" si="352"/>
        <v>0</v>
      </c>
      <c r="AQ734" t="str">
        <f t="shared" si="353"/>
        <v/>
      </c>
      <c r="AR734" t="str">
        <f>IF(AND(AP734,D734&lt;&gt;""),COUNTIF($AQ$12:AQ734,AQ734),"")</f>
        <v/>
      </c>
      <c r="AS734" t="str">
        <f t="shared" si="382"/>
        <v/>
      </c>
      <c r="AT734">
        <f t="shared" si="383"/>
        <v>0</v>
      </c>
      <c r="AU734" s="195" t="str">
        <f t="shared" si="354"/>
        <v/>
      </c>
      <c r="AV734" s="195" t="str">
        <f t="shared" si="355"/>
        <v/>
      </c>
      <c r="AW734" s="195" t="str">
        <f t="shared" si="356"/>
        <v/>
      </c>
      <c r="AX734" s="195" t="str">
        <f t="shared" si="357"/>
        <v/>
      </c>
      <c r="AY734" s="250" t="str">
        <f t="shared" si="358"/>
        <v/>
      </c>
      <c r="AZ734" s="249" t="str">
        <f t="shared" si="359"/>
        <v/>
      </c>
      <c r="BA734" s="249" t="str">
        <f t="shared" si="360"/>
        <v/>
      </c>
      <c r="BB734" s="195" t="str">
        <f t="shared" si="361"/>
        <v/>
      </c>
      <c r="BC734" s="195" t="str">
        <f t="shared" si="362"/>
        <v/>
      </c>
      <c r="BD734" s="249" t="str">
        <f t="shared" si="363"/>
        <v/>
      </c>
      <c r="BE734" s="249" t="str">
        <f t="shared" si="364"/>
        <v/>
      </c>
      <c r="BF734" s="195" t="str">
        <f t="shared" si="365"/>
        <v/>
      </c>
      <c r="BG734" s="195" t="str">
        <f t="shared" si="366"/>
        <v/>
      </c>
      <c r="BH734" s="258"/>
      <c r="BI734" s="258"/>
      <c r="BJ734" s="258"/>
      <c r="BK734" s="249" t="str">
        <f t="shared" si="367"/>
        <v/>
      </c>
      <c r="BL734" s="249" t="str">
        <f t="shared" si="368"/>
        <v/>
      </c>
      <c r="BM734" s="277" t="str">
        <f t="shared" si="369"/>
        <v/>
      </c>
      <c r="BN734" s="249" t="str">
        <f t="shared" si="370"/>
        <v/>
      </c>
      <c r="BO734" s="195" t="str">
        <f t="shared" si="371"/>
        <v/>
      </c>
      <c r="BP734" s="195" t="str">
        <f t="shared" si="372"/>
        <v/>
      </c>
      <c r="BQ734" s="195" t="str">
        <f t="shared" si="373"/>
        <v/>
      </c>
      <c r="BS734" s="195" t="str">
        <f t="shared" si="374"/>
        <v/>
      </c>
      <c r="BT734" s="195" t="str">
        <f t="shared" si="375"/>
        <v/>
      </c>
      <c r="BV734" s="195" t="str">
        <f t="shared" si="376"/>
        <v/>
      </c>
      <c r="BW734" s="195" t="str">
        <f t="shared" si="377"/>
        <v/>
      </c>
      <c r="BX734" s="195" t="str">
        <f t="shared" si="378"/>
        <v/>
      </c>
      <c r="BY734" s="270" t="str">
        <f t="shared" si="379"/>
        <v/>
      </c>
      <c r="BZ734" t="str">
        <f t="shared" si="380"/>
        <v/>
      </c>
      <c r="CA734" t="str">
        <f t="shared" si="381"/>
        <v/>
      </c>
    </row>
    <row r="735" spans="1:79" x14ac:dyDescent="0.25">
      <c r="A735" s="218" t="s">
        <v>257</v>
      </c>
      <c r="B735" s="224"/>
      <c r="C735" s="225"/>
      <c r="D735" s="226"/>
      <c r="E735" s="224"/>
      <c r="F735" s="227"/>
      <c r="G735" s="227"/>
      <c r="H735" s="227"/>
      <c r="I735" s="228"/>
      <c r="J735" s="227"/>
      <c r="K735" s="229"/>
      <c r="L735" s="224"/>
      <c r="M735" s="230"/>
      <c r="N735" s="230"/>
      <c r="O735" s="231"/>
      <c r="P735" s="231"/>
      <c r="Q735" s="231"/>
      <c r="R735" s="232"/>
      <c r="S735" s="230"/>
      <c r="T735" s="231"/>
      <c r="U735" s="231"/>
      <c r="V735" s="231"/>
      <c r="W735" s="231"/>
      <c r="X735" s="233"/>
      <c r="Y735" s="234"/>
      <c r="Z735" s="235"/>
      <c r="AA735" s="236"/>
      <c r="AB735" s="228"/>
      <c r="AC735" s="236"/>
      <c r="AD735" s="237"/>
      <c r="AE735" s="237"/>
      <c r="AP735" t="b">
        <f t="shared" si="352"/>
        <v>0</v>
      </c>
      <c r="AQ735" t="str">
        <f t="shared" si="353"/>
        <v/>
      </c>
      <c r="AR735" t="str">
        <f>IF(AND(AP735,D735&lt;&gt;""),COUNTIF($AQ$12:AQ735,AQ735),"")</f>
        <v/>
      </c>
      <c r="AS735" t="str">
        <f t="shared" si="382"/>
        <v/>
      </c>
      <c r="AT735">
        <f t="shared" si="383"/>
        <v>1</v>
      </c>
      <c r="AU735" s="195" t="str">
        <f t="shared" si="354"/>
        <v/>
      </c>
      <c r="AV735" s="195" t="str">
        <f t="shared" si="355"/>
        <v/>
      </c>
      <c r="AW735" s="195" t="str">
        <f t="shared" si="356"/>
        <v/>
      </c>
      <c r="AX735" s="195" t="str">
        <f t="shared" si="357"/>
        <v/>
      </c>
      <c r="AY735" s="250" t="str">
        <f t="shared" si="358"/>
        <v/>
      </c>
      <c r="AZ735" s="249" t="str">
        <f t="shared" si="359"/>
        <v/>
      </c>
      <c r="BA735" s="249" t="str">
        <f t="shared" si="360"/>
        <v/>
      </c>
      <c r="BB735" s="195" t="str">
        <f t="shared" si="361"/>
        <v/>
      </c>
      <c r="BC735" s="195" t="str">
        <f t="shared" si="362"/>
        <v/>
      </c>
      <c r="BD735" s="249" t="str">
        <f t="shared" si="363"/>
        <v/>
      </c>
      <c r="BE735" s="249" t="str">
        <f t="shared" si="364"/>
        <v/>
      </c>
      <c r="BF735" s="195" t="str">
        <f t="shared" si="365"/>
        <v/>
      </c>
      <c r="BG735" s="195" t="str">
        <f t="shared" si="366"/>
        <v/>
      </c>
      <c r="BH735" s="258"/>
      <c r="BI735" s="258"/>
      <c r="BJ735" s="258"/>
      <c r="BK735" s="249" t="str">
        <f t="shared" si="367"/>
        <v/>
      </c>
      <c r="BL735" s="249" t="str">
        <f t="shared" si="368"/>
        <v/>
      </c>
      <c r="BM735" s="277" t="str">
        <f t="shared" si="369"/>
        <v/>
      </c>
      <c r="BN735" s="249" t="str">
        <f t="shared" si="370"/>
        <v/>
      </c>
      <c r="BO735" s="195" t="str">
        <f t="shared" si="371"/>
        <v/>
      </c>
      <c r="BP735" s="195" t="str">
        <f t="shared" si="372"/>
        <v/>
      </c>
      <c r="BQ735" s="195" t="str">
        <f t="shared" si="373"/>
        <v/>
      </c>
      <c r="BS735" s="195" t="str">
        <f t="shared" si="374"/>
        <v/>
      </c>
      <c r="BT735" s="195" t="str">
        <f t="shared" si="375"/>
        <v/>
      </c>
      <c r="BV735" s="195" t="str">
        <f t="shared" si="376"/>
        <v/>
      </c>
      <c r="BW735" s="195" t="str">
        <f t="shared" si="377"/>
        <v/>
      </c>
      <c r="BX735" s="195" t="str">
        <f t="shared" si="378"/>
        <v/>
      </c>
      <c r="BY735" s="270" t="str">
        <f t="shared" si="379"/>
        <v/>
      </c>
      <c r="BZ735" t="str">
        <f t="shared" si="380"/>
        <v/>
      </c>
      <c r="CA735" t="str">
        <f t="shared" si="381"/>
        <v/>
      </c>
    </row>
    <row r="736" spans="1:79" x14ac:dyDescent="0.25">
      <c r="A736" s="218" t="s">
        <v>257</v>
      </c>
      <c r="B736" s="224"/>
      <c r="C736" s="225"/>
      <c r="D736" s="226"/>
      <c r="E736" s="224"/>
      <c r="F736" s="227"/>
      <c r="G736" s="227"/>
      <c r="H736" s="227"/>
      <c r="I736" s="228"/>
      <c r="J736" s="227"/>
      <c r="K736" s="229"/>
      <c r="L736" s="224"/>
      <c r="M736" s="230"/>
      <c r="N736" s="230"/>
      <c r="O736" s="231"/>
      <c r="P736" s="231"/>
      <c r="Q736" s="231"/>
      <c r="R736" s="232"/>
      <c r="S736" s="230"/>
      <c r="T736" s="231"/>
      <c r="U736" s="231"/>
      <c r="V736" s="231"/>
      <c r="W736" s="231"/>
      <c r="X736" s="233"/>
      <c r="Y736" s="234"/>
      <c r="Z736" s="235"/>
      <c r="AA736" s="236"/>
      <c r="AB736" s="228"/>
      <c r="AC736" s="236"/>
      <c r="AD736" s="237"/>
      <c r="AE736" s="237"/>
      <c r="AP736" t="b">
        <f t="shared" si="352"/>
        <v>0</v>
      </c>
      <c r="AQ736" t="str">
        <f t="shared" si="353"/>
        <v/>
      </c>
      <c r="AR736" t="str">
        <f>IF(AND(AP736,D736&lt;&gt;""),COUNTIF($AQ$12:AQ736,AQ736),"")</f>
        <v/>
      </c>
      <c r="AS736" t="str">
        <f t="shared" si="382"/>
        <v/>
      </c>
      <c r="AT736">
        <f t="shared" si="383"/>
        <v>0</v>
      </c>
      <c r="AU736" s="195" t="str">
        <f t="shared" si="354"/>
        <v/>
      </c>
      <c r="AV736" s="195" t="str">
        <f t="shared" si="355"/>
        <v/>
      </c>
      <c r="AW736" s="195" t="str">
        <f t="shared" si="356"/>
        <v/>
      </c>
      <c r="AX736" s="195" t="str">
        <f t="shared" si="357"/>
        <v/>
      </c>
      <c r="AY736" s="250" t="str">
        <f t="shared" si="358"/>
        <v/>
      </c>
      <c r="AZ736" s="249" t="str">
        <f t="shared" si="359"/>
        <v/>
      </c>
      <c r="BA736" s="249" t="str">
        <f t="shared" si="360"/>
        <v/>
      </c>
      <c r="BB736" s="195" t="str">
        <f t="shared" si="361"/>
        <v/>
      </c>
      <c r="BC736" s="195" t="str">
        <f t="shared" si="362"/>
        <v/>
      </c>
      <c r="BD736" s="249" t="str">
        <f t="shared" si="363"/>
        <v/>
      </c>
      <c r="BE736" s="249" t="str">
        <f t="shared" si="364"/>
        <v/>
      </c>
      <c r="BF736" s="195" t="str">
        <f t="shared" si="365"/>
        <v/>
      </c>
      <c r="BG736" s="195" t="str">
        <f t="shared" si="366"/>
        <v/>
      </c>
      <c r="BH736" s="258"/>
      <c r="BI736" s="258"/>
      <c r="BJ736" s="258"/>
      <c r="BK736" s="249" t="str">
        <f t="shared" si="367"/>
        <v/>
      </c>
      <c r="BL736" s="249" t="str">
        <f t="shared" si="368"/>
        <v/>
      </c>
      <c r="BM736" s="277" t="str">
        <f t="shared" si="369"/>
        <v/>
      </c>
      <c r="BN736" s="249" t="str">
        <f t="shared" si="370"/>
        <v/>
      </c>
      <c r="BO736" s="195" t="str">
        <f t="shared" si="371"/>
        <v/>
      </c>
      <c r="BP736" s="195" t="str">
        <f t="shared" si="372"/>
        <v/>
      </c>
      <c r="BQ736" s="195" t="str">
        <f t="shared" si="373"/>
        <v/>
      </c>
      <c r="BS736" s="195" t="str">
        <f t="shared" si="374"/>
        <v/>
      </c>
      <c r="BT736" s="195" t="str">
        <f t="shared" si="375"/>
        <v/>
      </c>
      <c r="BV736" s="195" t="str">
        <f t="shared" si="376"/>
        <v/>
      </c>
      <c r="BW736" s="195" t="str">
        <f t="shared" si="377"/>
        <v/>
      </c>
      <c r="BX736" s="195" t="str">
        <f t="shared" si="378"/>
        <v/>
      </c>
      <c r="BY736" s="270" t="str">
        <f t="shared" si="379"/>
        <v/>
      </c>
      <c r="BZ736" t="str">
        <f t="shared" si="380"/>
        <v/>
      </c>
      <c r="CA736" t="str">
        <f t="shared" si="381"/>
        <v/>
      </c>
    </row>
    <row r="737" spans="1:79" x14ac:dyDescent="0.25">
      <c r="A737" s="218" t="s">
        <v>257</v>
      </c>
      <c r="B737" s="224"/>
      <c r="C737" s="225"/>
      <c r="D737" s="226"/>
      <c r="E737" s="224"/>
      <c r="F737" s="227"/>
      <c r="G737" s="227"/>
      <c r="H737" s="227"/>
      <c r="I737" s="228"/>
      <c r="J737" s="227"/>
      <c r="K737" s="229"/>
      <c r="L737" s="224"/>
      <c r="M737" s="230"/>
      <c r="N737" s="230"/>
      <c r="O737" s="231"/>
      <c r="P737" s="231"/>
      <c r="Q737" s="231"/>
      <c r="R737" s="232"/>
      <c r="S737" s="230"/>
      <c r="T737" s="231"/>
      <c r="U737" s="231"/>
      <c r="V737" s="231"/>
      <c r="W737" s="231"/>
      <c r="X737" s="233"/>
      <c r="Y737" s="234"/>
      <c r="Z737" s="235"/>
      <c r="AA737" s="236"/>
      <c r="AB737" s="228"/>
      <c r="AC737" s="236"/>
      <c r="AD737" s="237"/>
      <c r="AE737" s="237"/>
      <c r="AP737" t="b">
        <f t="shared" si="352"/>
        <v>0</v>
      </c>
      <c r="AQ737" t="str">
        <f t="shared" si="353"/>
        <v/>
      </c>
      <c r="AR737" t="str">
        <f>IF(AND(AP737,D737&lt;&gt;""),COUNTIF($AQ$12:AQ737,AQ737),"")</f>
        <v/>
      </c>
      <c r="AS737" t="str">
        <f t="shared" si="382"/>
        <v/>
      </c>
      <c r="AT737">
        <f t="shared" si="383"/>
        <v>1</v>
      </c>
      <c r="AU737" s="195" t="str">
        <f t="shared" si="354"/>
        <v/>
      </c>
      <c r="AV737" s="195" t="str">
        <f t="shared" si="355"/>
        <v/>
      </c>
      <c r="AW737" s="195" t="str">
        <f t="shared" si="356"/>
        <v/>
      </c>
      <c r="AX737" s="195" t="str">
        <f t="shared" si="357"/>
        <v/>
      </c>
      <c r="AY737" s="250" t="str">
        <f t="shared" si="358"/>
        <v/>
      </c>
      <c r="AZ737" s="249" t="str">
        <f t="shared" si="359"/>
        <v/>
      </c>
      <c r="BA737" s="249" t="str">
        <f t="shared" si="360"/>
        <v/>
      </c>
      <c r="BB737" s="195" t="str">
        <f t="shared" si="361"/>
        <v/>
      </c>
      <c r="BC737" s="195" t="str">
        <f t="shared" si="362"/>
        <v/>
      </c>
      <c r="BD737" s="249" t="str">
        <f t="shared" si="363"/>
        <v/>
      </c>
      <c r="BE737" s="249" t="str">
        <f t="shared" si="364"/>
        <v/>
      </c>
      <c r="BF737" s="195" t="str">
        <f t="shared" si="365"/>
        <v/>
      </c>
      <c r="BG737" s="195" t="str">
        <f t="shared" si="366"/>
        <v/>
      </c>
      <c r="BH737" s="258"/>
      <c r="BI737" s="258"/>
      <c r="BJ737" s="258"/>
      <c r="BK737" s="249" t="str">
        <f t="shared" si="367"/>
        <v/>
      </c>
      <c r="BL737" s="249" t="str">
        <f t="shared" si="368"/>
        <v/>
      </c>
      <c r="BM737" s="277" t="str">
        <f t="shared" si="369"/>
        <v/>
      </c>
      <c r="BN737" s="249" t="str">
        <f t="shared" si="370"/>
        <v/>
      </c>
      <c r="BO737" s="195" t="str">
        <f t="shared" si="371"/>
        <v/>
      </c>
      <c r="BP737" s="195" t="str">
        <f t="shared" si="372"/>
        <v/>
      </c>
      <c r="BQ737" s="195" t="str">
        <f t="shared" si="373"/>
        <v/>
      </c>
      <c r="BS737" s="195" t="str">
        <f t="shared" si="374"/>
        <v/>
      </c>
      <c r="BT737" s="195" t="str">
        <f t="shared" si="375"/>
        <v/>
      </c>
      <c r="BV737" s="195" t="str">
        <f t="shared" si="376"/>
        <v/>
      </c>
      <c r="BW737" s="195" t="str">
        <f t="shared" si="377"/>
        <v/>
      </c>
      <c r="BX737" s="195" t="str">
        <f t="shared" si="378"/>
        <v/>
      </c>
      <c r="BY737" s="270" t="str">
        <f t="shared" si="379"/>
        <v/>
      </c>
      <c r="BZ737" t="str">
        <f t="shared" si="380"/>
        <v/>
      </c>
      <c r="CA737" t="str">
        <f t="shared" si="381"/>
        <v/>
      </c>
    </row>
    <row r="738" spans="1:79" x14ac:dyDescent="0.25">
      <c r="A738" s="218" t="s">
        <v>257</v>
      </c>
      <c r="B738" s="224"/>
      <c r="C738" s="225"/>
      <c r="D738" s="226"/>
      <c r="E738" s="224"/>
      <c r="F738" s="227"/>
      <c r="G738" s="227"/>
      <c r="H738" s="227"/>
      <c r="I738" s="228"/>
      <c r="J738" s="227"/>
      <c r="K738" s="229"/>
      <c r="L738" s="224"/>
      <c r="M738" s="230"/>
      <c r="N738" s="230"/>
      <c r="O738" s="231"/>
      <c r="P738" s="231"/>
      <c r="Q738" s="231"/>
      <c r="R738" s="232"/>
      <c r="S738" s="230"/>
      <c r="T738" s="231"/>
      <c r="U738" s="231"/>
      <c r="V738" s="231"/>
      <c r="W738" s="231"/>
      <c r="X738" s="233"/>
      <c r="Y738" s="234"/>
      <c r="Z738" s="235"/>
      <c r="AA738" s="236"/>
      <c r="AB738" s="228"/>
      <c r="AC738" s="236"/>
      <c r="AD738" s="237"/>
      <c r="AE738" s="237"/>
      <c r="AP738" t="b">
        <f t="shared" si="352"/>
        <v>0</v>
      </c>
      <c r="AQ738" t="str">
        <f t="shared" si="353"/>
        <v/>
      </c>
      <c r="AR738" t="str">
        <f>IF(AND(AP738,D738&lt;&gt;""),COUNTIF($AQ$12:AQ738,AQ738),"")</f>
        <v/>
      </c>
      <c r="AS738" t="str">
        <f t="shared" si="382"/>
        <v/>
      </c>
      <c r="AT738">
        <f t="shared" si="383"/>
        <v>0</v>
      </c>
      <c r="AU738" s="195" t="str">
        <f t="shared" si="354"/>
        <v/>
      </c>
      <c r="AV738" s="195" t="str">
        <f t="shared" si="355"/>
        <v/>
      </c>
      <c r="AW738" s="195" t="str">
        <f t="shared" si="356"/>
        <v/>
      </c>
      <c r="AX738" s="195" t="str">
        <f t="shared" si="357"/>
        <v/>
      </c>
      <c r="AY738" s="250" t="str">
        <f t="shared" si="358"/>
        <v/>
      </c>
      <c r="AZ738" s="249" t="str">
        <f t="shared" si="359"/>
        <v/>
      </c>
      <c r="BA738" s="249" t="str">
        <f t="shared" si="360"/>
        <v/>
      </c>
      <c r="BB738" s="195" t="str">
        <f t="shared" si="361"/>
        <v/>
      </c>
      <c r="BC738" s="195" t="str">
        <f t="shared" si="362"/>
        <v/>
      </c>
      <c r="BD738" s="249" t="str">
        <f t="shared" si="363"/>
        <v/>
      </c>
      <c r="BE738" s="249" t="str">
        <f t="shared" si="364"/>
        <v/>
      </c>
      <c r="BF738" s="195" t="str">
        <f t="shared" si="365"/>
        <v/>
      </c>
      <c r="BG738" s="195" t="str">
        <f t="shared" si="366"/>
        <v/>
      </c>
      <c r="BH738" s="258"/>
      <c r="BI738" s="258"/>
      <c r="BJ738" s="258"/>
      <c r="BK738" s="249" t="str">
        <f t="shared" si="367"/>
        <v/>
      </c>
      <c r="BL738" s="249" t="str">
        <f t="shared" si="368"/>
        <v/>
      </c>
      <c r="BM738" s="277" t="str">
        <f t="shared" si="369"/>
        <v/>
      </c>
      <c r="BN738" s="249" t="str">
        <f t="shared" si="370"/>
        <v/>
      </c>
      <c r="BO738" s="195" t="str">
        <f t="shared" si="371"/>
        <v/>
      </c>
      <c r="BP738" s="195" t="str">
        <f t="shared" si="372"/>
        <v/>
      </c>
      <c r="BQ738" s="195" t="str">
        <f t="shared" si="373"/>
        <v/>
      </c>
      <c r="BS738" s="195" t="str">
        <f t="shared" si="374"/>
        <v/>
      </c>
      <c r="BT738" s="195" t="str">
        <f t="shared" si="375"/>
        <v/>
      </c>
      <c r="BV738" s="195" t="str">
        <f t="shared" si="376"/>
        <v/>
      </c>
      <c r="BW738" s="195" t="str">
        <f t="shared" si="377"/>
        <v/>
      </c>
      <c r="BX738" s="195" t="str">
        <f t="shared" si="378"/>
        <v/>
      </c>
      <c r="BY738" s="270" t="str">
        <f t="shared" si="379"/>
        <v/>
      </c>
      <c r="BZ738" t="str">
        <f t="shared" si="380"/>
        <v/>
      </c>
      <c r="CA738" t="str">
        <f t="shared" si="381"/>
        <v/>
      </c>
    </row>
    <row r="739" spans="1:79" x14ac:dyDescent="0.25">
      <c r="A739" s="218" t="s">
        <v>257</v>
      </c>
      <c r="B739" s="224"/>
      <c r="C739" s="225"/>
      <c r="D739" s="226"/>
      <c r="E739" s="224"/>
      <c r="F739" s="227"/>
      <c r="G739" s="227"/>
      <c r="H739" s="227"/>
      <c r="I739" s="228"/>
      <c r="J739" s="227"/>
      <c r="K739" s="229"/>
      <c r="L739" s="224"/>
      <c r="M739" s="230"/>
      <c r="N739" s="230"/>
      <c r="O739" s="231"/>
      <c r="P739" s="231"/>
      <c r="Q739" s="231"/>
      <c r="R739" s="232"/>
      <c r="S739" s="230"/>
      <c r="T739" s="231"/>
      <c r="U739" s="231"/>
      <c r="V739" s="231"/>
      <c r="W739" s="231"/>
      <c r="X739" s="233"/>
      <c r="Y739" s="234"/>
      <c r="Z739" s="235"/>
      <c r="AA739" s="236"/>
      <c r="AB739" s="228"/>
      <c r="AC739" s="236"/>
      <c r="AD739" s="237"/>
      <c r="AE739" s="237"/>
      <c r="AP739" t="b">
        <f t="shared" si="352"/>
        <v>0</v>
      </c>
      <c r="AQ739" t="str">
        <f t="shared" si="353"/>
        <v/>
      </c>
      <c r="AR739" t="str">
        <f>IF(AND(AP739,D739&lt;&gt;""),COUNTIF($AQ$12:AQ739,AQ739),"")</f>
        <v/>
      </c>
      <c r="AS739" t="str">
        <f t="shared" si="382"/>
        <v/>
      </c>
      <c r="AT739">
        <f t="shared" si="383"/>
        <v>1</v>
      </c>
      <c r="AU739" s="195" t="str">
        <f t="shared" si="354"/>
        <v/>
      </c>
      <c r="AV739" s="195" t="str">
        <f t="shared" si="355"/>
        <v/>
      </c>
      <c r="AW739" s="195" t="str">
        <f t="shared" si="356"/>
        <v/>
      </c>
      <c r="AX739" s="195" t="str">
        <f t="shared" si="357"/>
        <v/>
      </c>
      <c r="AY739" s="250" t="str">
        <f t="shared" si="358"/>
        <v/>
      </c>
      <c r="AZ739" s="249" t="str">
        <f t="shared" si="359"/>
        <v/>
      </c>
      <c r="BA739" s="249" t="str">
        <f t="shared" si="360"/>
        <v/>
      </c>
      <c r="BB739" s="195" t="str">
        <f t="shared" si="361"/>
        <v/>
      </c>
      <c r="BC739" s="195" t="str">
        <f t="shared" si="362"/>
        <v/>
      </c>
      <c r="BD739" s="249" t="str">
        <f t="shared" si="363"/>
        <v/>
      </c>
      <c r="BE739" s="249" t="str">
        <f t="shared" si="364"/>
        <v/>
      </c>
      <c r="BF739" s="195" t="str">
        <f t="shared" si="365"/>
        <v/>
      </c>
      <c r="BG739" s="195" t="str">
        <f t="shared" si="366"/>
        <v/>
      </c>
      <c r="BH739" s="258"/>
      <c r="BI739" s="258"/>
      <c r="BJ739" s="258"/>
      <c r="BK739" s="249" t="str">
        <f t="shared" si="367"/>
        <v/>
      </c>
      <c r="BL739" s="249" t="str">
        <f t="shared" si="368"/>
        <v/>
      </c>
      <c r="BM739" s="277" t="str">
        <f t="shared" si="369"/>
        <v/>
      </c>
      <c r="BN739" s="249" t="str">
        <f t="shared" si="370"/>
        <v/>
      </c>
      <c r="BO739" s="195" t="str">
        <f t="shared" si="371"/>
        <v/>
      </c>
      <c r="BP739" s="195" t="str">
        <f t="shared" si="372"/>
        <v/>
      </c>
      <c r="BQ739" s="195" t="str">
        <f t="shared" si="373"/>
        <v/>
      </c>
      <c r="BS739" s="195" t="str">
        <f t="shared" si="374"/>
        <v/>
      </c>
      <c r="BT739" s="195" t="str">
        <f t="shared" si="375"/>
        <v/>
      </c>
      <c r="BV739" s="195" t="str">
        <f t="shared" si="376"/>
        <v/>
      </c>
      <c r="BW739" s="195" t="str">
        <f t="shared" si="377"/>
        <v/>
      </c>
      <c r="BX739" s="195" t="str">
        <f t="shared" si="378"/>
        <v/>
      </c>
      <c r="BY739" s="270" t="str">
        <f t="shared" si="379"/>
        <v/>
      </c>
      <c r="BZ739" t="str">
        <f t="shared" si="380"/>
        <v/>
      </c>
      <c r="CA739" t="str">
        <f t="shared" si="381"/>
        <v/>
      </c>
    </row>
    <row r="740" spans="1:79" x14ac:dyDescent="0.25">
      <c r="A740" s="218" t="s">
        <v>257</v>
      </c>
      <c r="B740" s="224"/>
      <c r="C740" s="225"/>
      <c r="D740" s="226"/>
      <c r="E740" s="224"/>
      <c r="F740" s="227"/>
      <c r="G740" s="227"/>
      <c r="H740" s="227"/>
      <c r="I740" s="228"/>
      <c r="J740" s="227"/>
      <c r="K740" s="229"/>
      <c r="L740" s="224"/>
      <c r="M740" s="230"/>
      <c r="N740" s="230"/>
      <c r="O740" s="231"/>
      <c r="P740" s="231"/>
      <c r="Q740" s="231"/>
      <c r="R740" s="232"/>
      <c r="S740" s="230"/>
      <c r="T740" s="231"/>
      <c r="U740" s="231"/>
      <c r="V740" s="231"/>
      <c r="W740" s="231"/>
      <c r="X740" s="233"/>
      <c r="Y740" s="234"/>
      <c r="Z740" s="235"/>
      <c r="AA740" s="236"/>
      <c r="AB740" s="228"/>
      <c r="AC740" s="236"/>
      <c r="AD740" s="237"/>
      <c r="AE740" s="237"/>
      <c r="AP740" t="b">
        <f t="shared" si="352"/>
        <v>0</v>
      </c>
      <c r="AQ740" t="str">
        <f t="shared" si="353"/>
        <v/>
      </c>
      <c r="AR740" t="str">
        <f>IF(AND(AP740,D740&lt;&gt;""),COUNTIF($AQ$12:AQ740,AQ740),"")</f>
        <v/>
      </c>
      <c r="AS740" t="str">
        <f t="shared" si="382"/>
        <v/>
      </c>
      <c r="AT740">
        <f t="shared" si="383"/>
        <v>0</v>
      </c>
      <c r="AU740" s="195" t="str">
        <f t="shared" si="354"/>
        <v/>
      </c>
      <c r="AV740" s="195" t="str">
        <f t="shared" si="355"/>
        <v/>
      </c>
      <c r="AW740" s="195" t="str">
        <f t="shared" si="356"/>
        <v/>
      </c>
      <c r="AX740" s="195" t="str">
        <f t="shared" si="357"/>
        <v/>
      </c>
      <c r="AY740" s="250" t="str">
        <f t="shared" si="358"/>
        <v/>
      </c>
      <c r="AZ740" s="249" t="str">
        <f t="shared" si="359"/>
        <v/>
      </c>
      <c r="BA740" s="249" t="str">
        <f t="shared" si="360"/>
        <v/>
      </c>
      <c r="BB740" s="195" t="str">
        <f t="shared" si="361"/>
        <v/>
      </c>
      <c r="BC740" s="195" t="str">
        <f t="shared" si="362"/>
        <v/>
      </c>
      <c r="BD740" s="249" t="str">
        <f t="shared" si="363"/>
        <v/>
      </c>
      <c r="BE740" s="249" t="str">
        <f t="shared" si="364"/>
        <v/>
      </c>
      <c r="BF740" s="195" t="str">
        <f t="shared" si="365"/>
        <v/>
      </c>
      <c r="BG740" s="195" t="str">
        <f t="shared" si="366"/>
        <v/>
      </c>
      <c r="BH740" s="258"/>
      <c r="BI740" s="258"/>
      <c r="BJ740" s="258"/>
      <c r="BK740" s="249" t="str">
        <f t="shared" si="367"/>
        <v/>
      </c>
      <c r="BL740" s="249" t="str">
        <f t="shared" si="368"/>
        <v/>
      </c>
      <c r="BM740" s="277" t="str">
        <f t="shared" si="369"/>
        <v/>
      </c>
      <c r="BN740" s="249" t="str">
        <f t="shared" si="370"/>
        <v/>
      </c>
      <c r="BO740" s="195" t="str">
        <f t="shared" si="371"/>
        <v/>
      </c>
      <c r="BP740" s="195" t="str">
        <f t="shared" si="372"/>
        <v/>
      </c>
      <c r="BQ740" s="195" t="str">
        <f t="shared" si="373"/>
        <v/>
      </c>
      <c r="BS740" s="195" t="str">
        <f t="shared" si="374"/>
        <v/>
      </c>
      <c r="BT740" s="195" t="str">
        <f t="shared" si="375"/>
        <v/>
      </c>
      <c r="BV740" s="195" t="str">
        <f t="shared" si="376"/>
        <v/>
      </c>
      <c r="BW740" s="195" t="str">
        <f t="shared" si="377"/>
        <v/>
      </c>
      <c r="BX740" s="195" t="str">
        <f t="shared" si="378"/>
        <v/>
      </c>
      <c r="BY740" s="270" t="str">
        <f t="shared" si="379"/>
        <v/>
      </c>
      <c r="BZ740" t="str">
        <f t="shared" si="380"/>
        <v/>
      </c>
      <c r="CA740" t="str">
        <f t="shared" si="381"/>
        <v/>
      </c>
    </row>
    <row r="741" spans="1:79" x14ac:dyDescent="0.25">
      <c r="A741" s="218" t="s">
        <v>257</v>
      </c>
      <c r="B741" s="224"/>
      <c r="C741" s="225"/>
      <c r="D741" s="226"/>
      <c r="E741" s="224"/>
      <c r="F741" s="227"/>
      <c r="G741" s="227"/>
      <c r="H741" s="227"/>
      <c r="I741" s="228"/>
      <c r="J741" s="227"/>
      <c r="K741" s="229"/>
      <c r="L741" s="224"/>
      <c r="M741" s="230"/>
      <c r="N741" s="230"/>
      <c r="O741" s="231"/>
      <c r="P741" s="231"/>
      <c r="Q741" s="231"/>
      <c r="R741" s="232"/>
      <c r="S741" s="230"/>
      <c r="T741" s="231"/>
      <c r="U741" s="231"/>
      <c r="V741" s="231"/>
      <c r="W741" s="231"/>
      <c r="X741" s="233"/>
      <c r="Y741" s="234"/>
      <c r="Z741" s="235"/>
      <c r="AA741" s="236"/>
      <c r="AB741" s="228"/>
      <c r="AC741" s="236"/>
      <c r="AD741" s="237"/>
      <c r="AE741" s="237"/>
      <c r="AP741" t="b">
        <f t="shared" si="352"/>
        <v>0</v>
      </c>
      <c r="AQ741" t="str">
        <f t="shared" si="353"/>
        <v/>
      </c>
      <c r="AR741" t="str">
        <f>IF(AND(AP741,D741&lt;&gt;""),COUNTIF($AQ$12:AQ741,AQ741),"")</f>
        <v/>
      </c>
      <c r="AS741" t="str">
        <f t="shared" si="382"/>
        <v/>
      </c>
      <c r="AT741">
        <f t="shared" si="383"/>
        <v>1</v>
      </c>
      <c r="AU741" s="195" t="str">
        <f t="shared" si="354"/>
        <v/>
      </c>
      <c r="AV741" s="195" t="str">
        <f t="shared" si="355"/>
        <v/>
      </c>
      <c r="AW741" s="195" t="str">
        <f t="shared" si="356"/>
        <v/>
      </c>
      <c r="AX741" s="195" t="str">
        <f t="shared" si="357"/>
        <v/>
      </c>
      <c r="AY741" s="250" t="str">
        <f t="shared" si="358"/>
        <v/>
      </c>
      <c r="AZ741" s="249" t="str">
        <f t="shared" si="359"/>
        <v/>
      </c>
      <c r="BA741" s="249" t="str">
        <f t="shared" si="360"/>
        <v/>
      </c>
      <c r="BB741" s="195" t="str">
        <f t="shared" si="361"/>
        <v/>
      </c>
      <c r="BC741" s="195" t="str">
        <f t="shared" si="362"/>
        <v/>
      </c>
      <c r="BD741" s="249" t="str">
        <f t="shared" si="363"/>
        <v/>
      </c>
      <c r="BE741" s="249" t="str">
        <f t="shared" si="364"/>
        <v/>
      </c>
      <c r="BF741" s="195" t="str">
        <f t="shared" si="365"/>
        <v/>
      </c>
      <c r="BG741" s="195" t="str">
        <f t="shared" si="366"/>
        <v/>
      </c>
      <c r="BH741" s="258"/>
      <c r="BI741" s="258"/>
      <c r="BJ741" s="258"/>
      <c r="BK741" s="249" t="str">
        <f t="shared" si="367"/>
        <v/>
      </c>
      <c r="BL741" s="249" t="str">
        <f t="shared" si="368"/>
        <v/>
      </c>
      <c r="BM741" s="277" t="str">
        <f t="shared" si="369"/>
        <v/>
      </c>
      <c r="BN741" s="249" t="str">
        <f t="shared" si="370"/>
        <v/>
      </c>
      <c r="BO741" s="195" t="str">
        <f t="shared" si="371"/>
        <v/>
      </c>
      <c r="BP741" s="195" t="str">
        <f t="shared" si="372"/>
        <v/>
      </c>
      <c r="BQ741" s="195" t="str">
        <f t="shared" si="373"/>
        <v/>
      </c>
      <c r="BS741" s="195" t="str">
        <f t="shared" si="374"/>
        <v/>
      </c>
      <c r="BT741" s="195" t="str">
        <f t="shared" si="375"/>
        <v/>
      </c>
      <c r="BV741" s="195" t="str">
        <f t="shared" si="376"/>
        <v/>
      </c>
      <c r="BW741" s="195" t="str">
        <f t="shared" si="377"/>
        <v/>
      </c>
      <c r="BX741" s="195" t="str">
        <f t="shared" si="378"/>
        <v/>
      </c>
      <c r="BY741" s="270" t="str">
        <f t="shared" si="379"/>
        <v/>
      </c>
      <c r="BZ741" t="str">
        <f t="shared" si="380"/>
        <v/>
      </c>
      <c r="CA741" t="str">
        <f t="shared" si="381"/>
        <v/>
      </c>
    </row>
    <row r="742" spans="1:79" x14ac:dyDescent="0.25">
      <c r="A742" s="218" t="s">
        <v>257</v>
      </c>
      <c r="B742" s="224"/>
      <c r="C742" s="225"/>
      <c r="D742" s="226"/>
      <c r="E742" s="224"/>
      <c r="F742" s="227"/>
      <c r="G742" s="227"/>
      <c r="H742" s="227"/>
      <c r="I742" s="228"/>
      <c r="J742" s="227"/>
      <c r="K742" s="229"/>
      <c r="L742" s="224"/>
      <c r="M742" s="230"/>
      <c r="N742" s="230"/>
      <c r="O742" s="231"/>
      <c r="P742" s="231"/>
      <c r="Q742" s="231"/>
      <c r="R742" s="232"/>
      <c r="S742" s="230"/>
      <c r="T742" s="231"/>
      <c r="U742" s="231"/>
      <c r="V742" s="231"/>
      <c r="W742" s="231"/>
      <c r="X742" s="233"/>
      <c r="Y742" s="234"/>
      <c r="Z742" s="235"/>
      <c r="AA742" s="236"/>
      <c r="AB742" s="228"/>
      <c r="AC742" s="236"/>
      <c r="AD742" s="237"/>
      <c r="AE742" s="237"/>
      <c r="AP742" t="b">
        <f t="shared" si="352"/>
        <v>0</v>
      </c>
      <c r="AQ742" t="str">
        <f t="shared" si="353"/>
        <v/>
      </c>
      <c r="AR742" t="str">
        <f>IF(AND(AP742,D742&lt;&gt;""),COUNTIF($AQ$12:AQ742,AQ742),"")</f>
        <v/>
      </c>
      <c r="AS742" t="str">
        <f t="shared" si="382"/>
        <v/>
      </c>
      <c r="AT742">
        <f t="shared" si="383"/>
        <v>0</v>
      </c>
      <c r="AU742" s="195" t="str">
        <f t="shared" si="354"/>
        <v/>
      </c>
      <c r="AV742" s="195" t="str">
        <f t="shared" si="355"/>
        <v/>
      </c>
      <c r="AW742" s="195" t="str">
        <f t="shared" si="356"/>
        <v/>
      </c>
      <c r="AX742" s="195" t="str">
        <f t="shared" si="357"/>
        <v/>
      </c>
      <c r="AY742" s="250" t="str">
        <f t="shared" si="358"/>
        <v/>
      </c>
      <c r="AZ742" s="249" t="str">
        <f t="shared" si="359"/>
        <v/>
      </c>
      <c r="BA742" s="249" t="str">
        <f t="shared" si="360"/>
        <v/>
      </c>
      <c r="BB742" s="195" t="str">
        <f t="shared" si="361"/>
        <v/>
      </c>
      <c r="BC742" s="195" t="str">
        <f t="shared" si="362"/>
        <v/>
      </c>
      <c r="BD742" s="249" t="str">
        <f t="shared" si="363"/>
        <v/>
      </c>
      <c r="BE742" s="249" t="str">
        <f t="shared" si="364"/>
        <v/>
      </c>
      <c r="BF742" s="195" t="str">
        <f t="shared" si="365"/>
        <v/>
      </c>
      <c r="BG742" s="195" t="str">
        <f t="shared" si="366"/>
        <v/>
      </c>
      <c r="BH742" s="258"/>
      <c r="BI742" s="258"/>
      <c r="BJ742" s="258"/>
      <c r="BK742" s="249" t="str">
        <f t="shared" si="367"/>
        <v/>
      </c>
      <c r="BL742" s="249" t="str">
        <f t="shared" si="368"/>
        <v/>
      </c>
      <c r="BM742" s="277" t="str">
        <f t="shared" si="369"/>
        <v/>
      </c>
      <c r="BN742" s="249" t="str">
        <f t="shared" si="370"/>
        <v/>
      </c>
      <c r="BO742" s="195" t="str">
        <f t="shared" si="371"/>
        <v/>
      </c>
      <c r="BP742" s="195" t="str">
        <f t="shared" si="372"/>
        <v/>
      </c>
      <c r="BQ742" s="195" t="str">
        <f t="shared" si="373"/>
        <v/>
      </c>
      <c r="BS742" s="195" t="str">
        <f t="shared" si="374"/>
        <v/>
      </c>
      <c r="BT742" s="195" t="str">
        <f t="shared" si="375"/>
        <v/>
      </c>
      <c r="BV742" s="195" t="str">
        <f t="shared" si="376"/>
        <v/>
      </c>
      <c r="BW742" s="195" t="str">
        <f t="shared" si="377"/>
        <v/>
      </c>
      <c r="BX742" s="195" t="str">
        <f t="shared" si="378"/>
        <v/>
      </c>
      <c r="BY742" s="270" t="str">
        <f t="shared" si="379"/>
        <v/>
      </c>
      <c r="BZ742" t="str">
        <f t="shared" si="380"/>
        <v/>
      </c>
      <c r="CA742" t="str">
        <f t="shared" si="381"/>
        <v/>
      </c>
    </row>
    <row r="743" spans="1:79" x14ac:dyDescent="0.25">
      <c r="A743" s="218" t="s">
        <v>257</v>
      </c>
      <c r="B743" s="224"/>
      <c r="C743" s="225"/>
      <c r="D743" s="226"/>
      <c r="E743" s="224"/>
      <c r="F743" s="227"/>
      <c r="G743" s="227"/>
      <c r="H743" s="227"/>
      <c r="I743" s="228"/>
      <c r="J743" s="227"/>
      <c r="K743" s="229"/>
      <c r="L743" s="224"/>
      <c r="M743" s="230"/>
      <c r="N743" s="230"/>
      <c r="O743" s="231"/>
      <c r="P743" s="231"/>
      <c r="Q743" s="231"/>
      <c r="R743" s="232"/>
      <c r="S743" s="230"/>
      <c r="T743" s="231"/>
      <c r="U743" s="231"/>
      <c r="V743" s="231"/>
      <c r="W743" s="231"/>
      <c r="X743" s="233"/>
      <c r="Y743" s="234"/>
      <c r="Z743" s="235"/>
      <c r="AA743" s="236"/>
      <c r="AB743" s="228"/>
      <c r="AC743" s="236"/>
      <c r="AD743" s="237"/>
      <c r="AE743" s="237"/>
      <c r="AP743" t="b">
        <f t="shared" si="352"/>
        <v>0</v>
      </c>
      <c r="AQ743" t="str">
        <f t="shared" si="353"/>
        <v/>
      </c>
      <c r="AR743" t="str">
        <f>IF(AND(AP743,D743&lt;&gt;""),COUNTIF($AQ$12:AQ743,AQ743),"")</f>
        <v/>
      </c>
      <c r="AS743" t="str">
        <f t="shared" si="382"/>
        <v/>
      </c>
      <c r="AT743">
        <f t="shared" si="383"/>
        <v>1</v>
      </c>
      <c r="AU743" s="195" t="str">
        <f t="shared" si="354"/>
        <v/>
      </c>
      <c r="AV743" s="195" t="str">
        <f t="shared" si="355"/>
        <v/>
      </c>
      <c r="AW743" s="195" t="str">
        <f t="shared" si="356"/>
        <v/>
      </c>
      <c r="AX743" s="195" t="str">
        <f t="shared" si="357"/>
        <v/>
      </c>
      <c r="AY743" s="250" t="str">
        <f t="shared" si="358"/>
        <v/>
      </c>
      <c r="AZ743" s="249" t="str">
        <f t="shared" si="359"/>
        <v/>
      </c>
      <c r="BA743" s="249" t="str">
        <f t="shared" si="360"/>
        <v/>
      </c>
      <c r="BB743" s="195" t="str">
        <f t="shared" si="361"/>
        <v/>
      </c>
      <c r="BC743" s="195" t="str">
        <f t="shared" si="362"/>
        <v/>
      </c>
      <c r="BD743" s="249" t="str">
        <f t="shared" si="363"/>
        <v/>
      </c>
      <c r="BE743" s="249" t="str">
        <f t="shared" si="364"/>
        <v/>
      </c>
      <c r="BF743" s="195" t="str">
        <f t="shared" si="365"/>
        <v/>
      </c>
      <c r="BG743" s="195" t="str">
        <f t="shared" si="366"/>
        <v/>
      </c>
      <c r="BH743" s="258"/>
      <c r="BI743" s="258"/>
      <c r="BJ743" s="258"/>
      <c r="BK743" s="249" t="str">
        <f t="shared" si="367"/>
        <v/>
      </c>
      <c r="BL743" s="249" t="str">
        <f t="shared" si="368"/>
        <v/>
      </c>
      <c r="BM743" s="277" t="str">
        <f t="shared" si="369"/>
        <v/>
      </c>
      <c r="BN743" s="249" t="str">
        <f t="shared" si="370"/>
        <v/>
      </c>
      <c r="BO743" s="195" t="str">
        <f t="shared" si="371"/>
        <v/>
      </c>
      <c r="BP743" s="195" t="str">
        <f t="shared" si="372"/>
        <v/>
      </c>
      <c r="BQ743" s="195" t="str">
        <f t="shared" si="373"/>
        <v/>
      </c>
      <c r="BS743" s="195" t="str">
        <f t="shared" si="374"/>
        <v/>
      </c>
      <c r="BT743" s="195" t="str">
        <f t="shared" si="375"/>
        <v/>
      </c>
      <c r="BV743" s="195" t="str">
        <f t="shared" si="376"/>
        <v/>
      </c>
      <c r="BW743" s="195" t="str">
        <f t="shared" si="377"/>
        <v/>
      </c>
      <c r="BX743" s="195" t="str">
        <f t="shared" si="378"/>
        <v/>
      </c>
      <c r="BY743" s="270" t="str">
        <f t="shared" si="379"/>
        <v/>
      </c>
      <c r="BZ743" t="str">
        <f t="shared" si="380"/>
        <v/>
      </c>
      <c r="CA743" t="str">
        <f t="shared" si="381"/>
        <v/>
      </c>
    </row>
    <row r="744" spans="1:79" x14ac:dyDescent="0.25">
      <c r="A744" s="218" t="s">
        <v>257</v>
      </c>
      <c r="B744" s="224"/>
      <c r="C744" s="225"/>
      <c r="D744" s="226"/>
      <c r="E744" s="224"/>
      <c r="F744" s="227"/>
      <c r="G744" s="227"/>
      <c r="H744" s="227"/>
      <c r="I744" s="228"/>
      <c r="J744" s="227"/>
      <c r="K744" s="229"/>
      <c r="L744" s="224"/>
      <c r="M744" s="230"/>
      <c r="N744" s="230"/>
      <c r="O744" s="231"/>
      <c r="P744" s="231"/>
      <c r="Q744" s="231"/>
      <c r="R744" s="232"/>
      <c r="S744" s="230"/>
      <c r="T744" s="231"/>
      <c r="U744" s="231"/>
      <c r="V744" s="231"/>
      <c r="W744" s="231"/>
      <c r="X744" s="233"/>
      <c r="Y744" s="234"/>
      <c r="Z744" s="235"/>
      <c r="AA744" s="236"/>
      <c r="AB744" s="228"/>
      <c r="AC744" s="236"/>
      <c r="AD744" s="237"/>
      <c r="AE744" s="237"/>
      <c r="AP744" t="b">
        <f t="shared" si="352"/>
        <v>0</v>
      </c>
      <c r="AQ744" t="str">
        <f t="shared" si="353"/>
        <v/>
      </c>
      <c r="AR744" t="str">
        <f>IF(AND(AP744,D744&lt;&gt;""),COUNTIF($AQ$12:AQ744,AQ744),"")</f>
        <v/>
      </c>
      <c r="AS744" t="str">
        <f t="shared" si="382"/>
        <v/>
      </c>
      <c r="AT744">
        <f t="shared" si="383"/>
        <v>0</v>
      </c>
      <c r="AU744" s="195" t="str">
        <f t="shared" si="354"/>
        <v/>
      </c>
      <c r="AV744" s="195" t="str">
        <f t="shared" si="355"/>
        <v/>
      </c>
      <c r="AW744" s="195" t="str">
        <f t="shared" si="356"/>
        <v/>
      </c>
      <c r="AX744" s="195" t="str">
        <f t="shared" si="357"/>
        <v/>
      </c>
      <c r="AY744" s="250" t="str">
        <f t="shared" si="358"/>
        <v/>
      </c>
      <c r="AZ744" s="249" t="str">
        <f t="shared" si="359"/>
        <v/>
      </c>
      <c r="BA744" s="249" t="str">
        <f t="shared" si="360"/>
        <v/>
      </c>
      <c r="BB744" s="195" t="str">
        <f t="shared" si="361"/>
        <v/>
      </c>
      <c r="BC744" s="195" t="str">
        <f t="shared" si="362"/>
        <v/>
      </c>
      <c r="BD744" s="249" t="str">
        <f t="shared" si="363"/>
        <v/>
      </c>
      <c r="BE744" s="249" t="str">
        <f t="shared" si="364"/>
        <v/>
      </c>
      <c r="BF744" s="195" t="str">
        <f t="shared" si="365"/>
        <v/>
      </c>
      <c r="BG744" s="195" t="str">
        <f t="shared" si="366"/>
        <v/>
      </c>
      <c r="BH744" s="258"/>
      <c r="BI744" s="258"/>
      <c r="BJ744" s="258"/>
      <c r="BK744" s="249" t="str">
        <f t="shared" si="367"/>
        <v/>
      </c>
      <c r="BL744" s="249" t="str">
        <f t="shared" si="368"/>
        <v/>
      </c>
      <c r="BM744" s="277" t="str">
        <f t="shared" si="369"/>
        <v/>
      </c>
      <c r="BN744" s="249" t="str">
        <f t="shared" si="370"/>
        <v/>
      </c>
      <c r="BO744" s="195" t="str">
        <f t="shared" si="371"/>
        <v/>
      </c>
      <c r="BP744" s="195" t="str">
        <f t="shared" si="372"/>
        <v/>
      </c>
      <c r="BQ744" s="195" t="str">
        <f t="shared" si="373"/>
        <v/>
      </c>
      <c r="BS744" s="195" t="str">
        <f t="shared" si="374"/>
        <v/>
      </c>
      <c r="BT744" s="195" t="str">
        <f t="shared" si="375"/>
        <v/>
      </c>
      <c r="BV744" s="195" t="str">
        <f t="shared" si="376"/>
        <v/>
      </c>
      <c r="BW744" s="195" t="str">
        <f t="shared" si="377"/>
        <v/>
      </c>
      <c r="BX744" s="195" t="str">
        <f t="shared" si="378"/>
        <v/>
      </c>
      <c r="BY744" s="270" t="str">
        <f t="shared" si="379"/>
        <v/>
      </c>
      <c r="BZ744" t="str">
        <f t="shared" si="380"/>
        <v/>
      </c>
      <c r="CA744" t="str">
        <f t="shared" si="381"/>
        <v/>
      </c>
    </row>
    <row r="745" spans="1:79" x14ac:dyDescent="0.25">
      <c r="A745" s="218" t="s">
        <v>257</v>
      </c>
      <c r="B745" s="224"/>
      <c r="C745" s="225"/>
      <c r="D745" s="226"/>
      <c r="E745" s="224"/>
      <c r="F745" s="227"/>
      <c r="G745" s="227"/>
      <c r="H745" s="227"/>
      <c r="I745" s="228"/>
      <c r="J745" s="227"/>
      <c r="K745" s="229"/>
      <c r="L745" s="224"/>
      <c r="M745" s="230"/>
      <c r="N745" s="230"/>
      <c r="O745" s="231"/>
      <c r="P745" s="231"/>
      <c r="Q745" s="231"/>
      <c r="R745" s="232"/>
      <c r="S745" s="230"/>
      <c r="T745" s="231"/>
      <c r="U745" s="231"/>
      <c r="V745" s="231"/>
      <c r="W745" s="231"/>
      <c r="X745" s="233"/>
      <c r="Y745" s="234"/>
      <c r="Z745" s="235"/>
      <c r="AA745" s="236"/>
      <c r="AB745" s="228"/>
      <c r="AC745" s="236"/>
      <c r="AD745" s="237"/>
      <c r="AE745" s="237"/>
      <c r="AP745" t="b">
        <f t="shared" si="352"/>
        <v>0</v>
      </c>
      <c r="AQ745" t="str">
        <f t="shared" si="353"/>
        <v/>
      </c>
      <c r="AR745" t="str">
        <f>IF(AND(AP745,D745&lt;&gt;""),COUNTIF($AQ$12:AQ745,AQ745),"")</f>
        <v/>
      </c>
      <c r="AS745" t="str">
        <f t="shared" si="382"/>
        <v/>
      </c>
      <c r="AT745">
        <f t="shared" si="383"/>
        <v>1</v>
      </c>
      <c r="AU745" s="195" t="str">
        <f t="shared" si="354"/>
        <v/>
      </c>
      <c r="AV745" s="195" t="str">
        <f t="shared" si="355"/>
        <v/>
      </c>
      <c r="AW745" s="195" t="str">
        <f t="shared" si="356"/>
        <v/>
      </c>
      <c r="AX745" s="195" t="str">
        <f t="shared" si="357"/>
        <v/>
      </c>
      <c r="AY745" s="250" t="str">
        <f t="shared" si="358"/>
        <v/>
      </c>
      <c r="AZ745" s="249" t="str">
        <f t="shared" si="359"/>
        <v/>
      </c>
      <c r="BA745" s="249" t="str">
        <f t="shared" si="360"/>
        <v/>
      </c>
      <c r="BB745" s="195" t="str">
        <f t="shared" si="361"/>
        <v/>
      </c>
      <c r="BC745" s="195" t="str">
        <f t="shared" si="362"/>
        <v/>
      </c>
      <c r="BD745" s="249" t="str">
        <f t="shared" si="363"/>
        <v/>
      </c>
      <c r="BE745" s="249" t="str">
        <f t="shared" si="364"/>
        <v/>
      </c>
      <c r="BF745" s="195" t="str">
        <f t="shared" si="365"/>
        <v/>
      </c>
      <c r="BG745" s="195" t="str">
        <f t="shared" si="366"/>
        <v/>
      </c>
      <c r="BH745" s="258"/>
      <c r="BI745" s="258"/>
      <c r="BJ745" s="258"/>
      <c r="BK745" s="249" t="str">
        <f t="shared" si="367"/>
        <v/>
      </c>
      <c r="BL745" s="249" t="str">
        <f t="shared" si="368"/>
        <v/>
      </c>
      <c r="BM745" s="277" t="str">
        <f t="shared" si="369"/>
        <v/>
      </c>
      <c r="BN745" s="249" t="str">
        <f t="shared" si="370"/>
        <v/>
      </c>
      <c r="BO745" s="195" t="str">
        <f t="shared" si="371"/>
        <v/>
      </c>
      <c r="BP745" s="195" t="str">
        <f t="shared" si="372"/>
        <v/>
      </c>
      <c r="BQ745" s="195" t="str">
        <f t="shared" si="373"/>
        <v/>
      </c>
      <c r="BS745" s="195" t="str">
        <f t="shared" si="374"/>
        <v/>
      </c>
      <c r="BT745" s="195" t="str">
        <f t="shared" si="375"/>
        <v/>
      </c>
      <c r="BV745" s="195" t="str">
        <f t="shared" si="376"/>
        <v/>
      </c>
      <c r="BW745" s="195" t="str">
        <f t="shared" si="377"/>
        <v/>
      </c>
      <c r="BX745" s="195" t="str">
        <f t="shared" si="378"/>
        <v/>
      </c>
      <c r="BY745" s="270" t="str">
        <f t="shared" si="379"/>
        <v/>
      </c>
      <c r="BZ745" t="str">
        <f t="shared" si="380"/>
        <v/>
      </c>
      <c r="CA745" t="str">
        <f t="shared" si="381"/>
        <v/>
      </c>
    </row>
    <row r="746" spans="1:79" x14ac:dyDescent="0.25">
      <c r="A746" s="218" t="s">
        <v>257</v>
      </c>
      <c r="B746" s="224"/>
      <c r="C746" s="225"/>
      <c r="D746" s="226"/>
      <c r="E746" s="224"/>
      <c r="F746" s="227"/>
      <c r="G746" s="227"/>
      <c r="H746" s="227"/>
      <c r="I746" s="228"/>
      <c r="J746" s="227"/>
      <c r="K746" s="229"/>
      <c r="L746" s="224"/>
      <c r="M746" s="230"/>
      <c r="N746" s="230"/>
      <c r="O746" s="231"/>
      <c r="P746" s="231"/>
      <c r="Q746" s="231"/>
      <c r="R746" s="232"/>
      <c r="S746" s="230"/>
      <c r="T746" s="231"/>
      <c r="U746" s="231"/>
      <c r="V746" s="231"/>
      <c r="W746" s="231"/>
      <c r="X746" s="233"/>
      <c r="Y746" s="234"/>
      <c r="Z746" s="235"/>
      <c r="AA746" s="236"/>
      <c r="AB746" s="228"/>
      <c r="AC746" s="236"/>
      <c r="AD746" s="237"/>
      <c r="AE746" s="237"/>
      <c r="AP746" t="b">
        <f t="shared" si="352"/>
        <v>0</v>
      </c>
      <c r="AQ746" t="str">
        <f t="shared" si="353"/>
        <v/>
      </c>
      <c r="AR746" t="str">
        <f>IF(AND(AP746,D746&lt;&gt;""),COUNTIF($AQ$12:AQ746,AQ746),"")</f>
        <v/>
      </c>
      <c r="AS746" t="str">
        <f t="shared" si="382"/>
        <v/>
      </c>
      <c r="AT746">
        <f t="shared" si="383"/>
        <v>0</v>
      </c>
      <c r="AU746" s="195" t="str">
        <f t="shared" si="354"/>
        <v/>
      </c>
      <c r="AV746" s="195" t="str">
        <f t="shared" si="355"/>
        <v/>
      </c>
      <c r="AW746" s="195" t="str">
        <f t="shared" si="356"/>
        <v/>
      </c>
      <c r="AX746" s="195" t="str">
        <f t="shared" si="357"/>
        <v/>
      </c>
      <c r="AY746" s="250" t="str">
        <f t="shared" si="358"/>
        <v/>
      </c>
      <c r="AZ746" s="249" t="str">
        <f t="shared" si="359"/>
        <v/>
      </c>
      <c r="BA746" s="249" t="str">
        <f t="shared" si="360"/>
        <v/>
      </c>
      <c r="BB746" s="195" t="str">
        <f t="shared" si="361"/>
        <v/>
      </c>
      <c r="BC746" s="195" t="str">
        <f t="shared" si="362"/>
        <v/>
      </c>
      <c r="BD746" s="249" t="str">
        <f t="shared" si="363"/>
        <v/>
      </c>
      <c r="BE746" s="249" t="str">
        <f t="shared" si="364"/>
        <v/>
      </c>
      <c r="BF746" s="195" t="str">
        <f t="shared" si="365"/>
        <v/>
      </c>
      <c r="BG746" s="195" t="str">
        <f t="shared" si="366"/>
        <v/>
      </c>
      <c r="BH746" s="258"/>
      <c r="BI746" s="258"/>
      <c r="BJ746" s="258"/>
      <c r="BK746" s="249" t="str">
        <f t="shared" si="367"/>
        <v/>
      </c>
      <c r="BL746" s="249" t="str">
        <f t="shared" si="368"/>
        <v/>
      </c>
      <c r="BM746" s="277" t="str">
        <f t="shared" si="369"/>
        <v/>
      </c>
      <c r="BN746" s="249" t="str">
        <f t="shared" si="370"/>
        <v/>
      </c>
      <c r="BO746" s="195" t="str">
        <f t="shared" si="371"/>
        <v/>
      </c>
      <c r="BP746" s="195" t="str">
        <f t="shared" si="372"/>
        <v/>
      </c>
      <c r="BQ746" s="195" t="str">
        <f t="shared" si="373"/>
        <v/>
      </c>
      <c r="BS746" s="195" t="str">
        <f t="shared" si="374"/>
        <v/>
      </c>
      <c r="BT746" s="195" t="str">
        <f t="shared" si="375"/>
        <v/>
      </c>
      <c r="BV746" s="195" t="str">
        <f t="shared" si="376"/>
        <v/>
      </c>
      <c r="BW746" s="195" t="str">
        <f t="shared" si="377"/>
        <v/>
      </c>
      <c r="BX746" s="195" t="str">
        <f t="shared" si="378"/>
        <v/>
      </c>
      <c r="BY746" s="270" t="str">
        <f t="shared" si="379"/>
        <v/>
      </c>
      <c r="BZ746" t="str">
        <f t="shared" si="380"/>
        <v/>
      </c>
      <c r="CA746" t="str">
        <f t="shared" si="381"/>
        <v/>
      </c>
    </row>
    <row r="747" spans="1:79" x14ac:dyDescent="0.25">
      <c r="A747" s="218" t="s">
        <v>257</v>
      </c>
      <c r="B747" s="224"/>
      <c r="C747" s="225"/>
      <c r="D747" s="226"/>
      <c r="E747" s="224"/>
      <c r="F747" s="227"/>
      <c r="G747" s="227"/>
      <c r="H747" s="227"/>
      <c r="I747" s="228"/>
      <c r="J747" s="227"/>
      <c r="K747" s="229"/>
      <c r="L747" s="224"/>
      <c r="M747" s="230"/>
      <c r="N747" s="230"/>
      <c r="O747" s="231"/>
      <c r="P747" s="231"/>
      <c r="Q747" s="231"/>
      <c r="R747" s="232"/>
      <c r="S747" s="230"/>
      <c r="T747" s="231"/>
      <c r="U747" s="231"/>
      <c r="V747" s="231"/>
      <c r="W747" s="231"/>
      <c r="X747" s="233"/>
      <c r="Y747" s="234"/>
      <c r="Z747" s="235"/>
      <c r="AA747" s="236"/>
      <c r="AB747" s="228"/>
      <c r="AC747" s="236"/>
      <c r="AD747" s="237"/>
      <c r="AE747" s="237"/>
      <c r="AP747" t="b">
        <f t="shared" si="352"/>
        <v>0</v>
      </c>
      <c r="AQ747" t="str">
        <f t="shared" si="353"/>
        <v/>
      </c>
      <c r="AR747" t="str">
        <f>IF(AND(AP747,D747&lt;&gt;""),COUNTIF($AQ$12:AQ747,AQ747),"")</f>
        <v/>
      </c>
      <c r="AS747" t="str">
        <f t="shared" si="382"/>
        <v/>
      </c>
      <c r="AT747">
        <f t="shared" si="383"/>
        <v>1</v>
      </c>
      <c r="AU747" s="195" t="str">
        <f t="shared" si="354"/>
        <v/>
      </c>
      <c r="AV747" s="195" t="str">
        <f t="shared" si="355"/>
        <v/>
      </c>
      <c r="AW747" s="195" t="str">
        <f t="shared" si="356"/>
        <v/>
      </c>
      <c r="AX747" s="195" t="str">
        <f t="shared" si="357"/>
        <v/>
      </c>
      <c r="AY747" s="250" t="str">
        <f t="shared" si="358"/>
        <v/>
      </c>
      <c r="AZ747" s="249" t="str">
        <f t="shared" si="359"/>
        <v/>
      </c>
      <c r="BA747" s="249" t="str">
        <f t="shared" si="360"/>
        <v/>
      </c>
      <c r="BB747" s="195" t="str">
        <f t="shared" si="361"/>
        <v/>
      </c>
      <c r="BC747" s="195" t="str">
        <f t="shared" si="362"/>
        <v/>
      </c>
      <c r="BD747" s="249" t="str">
        <f t="shared" si="363"/>
        <v/>
      </c>
      <c r="BE747" s="249" t="str">
        <f t="shared" si="364"/>
        <v/>
      </c>
      <c r="BF747" s="195" t="str">
        <f t="shared" si="365"/>
        <v/>
      </c>
      <c r="BG747" s="195" t="str">
        <f t="shared" si="366"/>
        <v/>
      </c>
      <c r="BH747" s="258"/>
      <c r="BI747" s="258"/>
      <c r="BJ747" s="258"/>
      <c r="BK747" s="249" t="str">
        <f t="shared" si="367"/>
        <v/>
      </c>
      <c r="BL747" s="249" t="str">
        <f t="shared" si="368"/>
        <v/>
      </c>
      <c r="BM747" s="277" t="str">
        <f t="shared" si="369"/>
        <v/>
      </c>
      <c r="BN747" s="249" t="str">
        <f t="shared" si="370"/>
        <v/>
      </c>
      <c r="BO747" s="195" t="str">
        <f t="shared" si="371"/>
        <v/>
      </c>
      <c r="BP747" s="195" t="str">
        <f t="shared" si="372"/>
        <v/>
      </c>
      <c r="BQ747" s="195" t="str">
        <f t="shared" si="373"/>
        <v/>
      </c>
      <c r="BS747" s="195" t="str">
        <f t="shared" si="374"/>
        <v/>
      </c>
      <c r="BT747" s="195" t="str">
        <f t="shared" si="375"/>
        <v/>
      </c>
      <c r="BV747" s="195" t="str">
        <f t="shared" si="376"/>
        <v/>
      </c>
      <c r="BW747" s="195" t="str">
        <f t="shared" si="377"/>
        <v/>
      </c>
      <c r="BX747" s="195" t="str">
        <f t="shared" si="378"/>
        <v/>
      </c>
      <c r="BY747" s="270" t="str">
        <f t="shared" si="379"/>
        <v/>
      </c>
      <c r="BZ747" t="str">
        <f t="shared" si="380"/>
        <v/>
      </c>
      <c r="CA747" t="str">
        <f t="shared" si="381"/>
        <v/>
      </c>
    </row>
    <row r="748" spans="1:79" x14ac:dyDescent="0.25">
      <c r="A748" s="218" t="s">
        <v>257</v>
      </c>
      <c r="B748" s="224"/>
      <c r="C748" s="225"/>
      <c r="D748" s="226"/>
      <c r="E748" s="224"/>
      <c r="F748" s="227"/>
      <c r="G748" s="227"/>
      <c r="H748" s="227"/>
      <c r="I748" s="228"/>
      <c r="J748" s="227"/>
      <c r="K748" s="229"/>
      <c r="L748" s="224"/>
      <c r="M748" s="230"/>
      <c r="N748" s="230"/>
      <c r="O748" s="231"/>
      <c r="P748" s="231"/>
      <c r="Q748" s="231"/>
      <c r="R748" s="232"/>
      <c r="S748" s="230"/>
      <c r="T748" s="231"/>
      <c r="U748" s="231"/>
      <c r="V748" s="231"/>
      <c r="W748" s="231"/>
      <c r="X748" s="233"/>
      <c r="Y748" s="234"/>
      <c r="Z748" s="235"/>
      <c r="AA748" s="236"/>
      <c r="AB748" s="228"/>
      <c r="AC748" s="236"/>
      <c r="AD748" s="237"/>
      <c r="AE748" s="237"/>
      <c r="AP748" t="b">
        <f t="shared" si="352"/>
        <v>0</v>
      </c>
      <c r="AQ748" t="str">
        <f t="shared" si="353"/>
        <v/>
      </c>
      <c r="AR748" t="str">
        <f>IF(AND(AP748,D748&lt;&gt;""),COUNTIF($AQ$12:AQ748,AQ748),"")</f>
        <v/>
      </c>
      <c r="AS748" t="str">
        <f t="shared" si="382"/>
        <v/>
      </c>
      <c r="AT748">
        <f t="shared" si="383"/>
        <v>0</v>
      </c>
      <c r="AU748" s="195" t="str">
        <f t="shared" si="354"/>
        <v/>
      </c>
      <c r="AV748" s="195" t="str">
        <f t="shared" si="355"/>
        <v/>
      </c>
      <c r="AW748" s="195" t="str">
        <f t="shared" si="356"/>
        <v/>
      </c>
      <c r="AX748" s="195" t="str">
        <f t="shared" si="357"/>
        <v/>
      </c>
      <c r="AY748" s="250" t="str">
        <f t="shared" si="358"/>
        <v/>
      </c>
      <c r="AZ748" s="249" t="str">
        <f t="shared" si="359"/>
        <v/>
      </c>
      <c r="BA748" s="249" t="str">
        <f t="shared" si="360"/>
        <v/>
      </c>
      <c r="BB748" s="195" t="str">
        <f t="shared" si="361"/>
        <v/>
      </c>
      <c r="BC748" s="195" t="str">
        <f t="shared" si="362"/>
        <v/>
      </c>
      <c r="BD748" s="249" t="str">
        <f t="shared" si="363"/>
        <v/>
      </c>
      <c r="BE748" s="249" t="str">
        <f t="shared" si="364"/>
        <v/>
      </c>
      <c r="BF748" s="195" t="str">
        <f t="shared" si="365"/>
        <v/>
      </c>
      <c r="BG748" s="195" t="str">
        <f t="shared" si="366"/>
        <v/>
      </c>
      <c r="BH748" s="258"/>
      <c r="BI748" s="258"/>
      <c r="BJ748" s="258"/>
      <c r="BK748" s="249" t="str">
        <f t="shared" si="367"/>
        <v/>
      </c>
      <c r="BL748" s="249" t="str">
        <f t="shared" si="368"/>
        <v/>
      </c>
      <c r="BM748" s="277" t="str">
        <f t="shared" si="369"/>
        <v/>
      </c>
      <c r="BN748" s="249" t="str">
        <f t="shared" si="370"/>
        <v/>
      </c>
      <c r="BO748" s="195" t="str">
        <f t="shared" si="371"/>
        <v/>
      </c>
      <c r="BP748" s="195" t="str">
        <f t="shared" si="372"/>
        <v/>
      </c>
      <c r="BQ748" s="195" t="str">
        <f t="shared" si="373"/>
        <v/>
      </c>
      <c r="BS748" s="195" t="str">
        <f t="shared" si="374"/>
        <v/>
      </c>
      <c r="BT748" s="195" t="str">
        <f t="shared" si="375"/>
        <v/>
      </c>
      <c r="BV748" s="195" t="str">
        <f t="shared" si="376"/>
        <v/>
      </c>
      <c r="BW748" s="195" t="str">
        <f t="shared" si="377"/>
        <v/>
      </c>
      <c r="BX748" s="195" t="str">
        <f t="shared" si="378"/>
        <v/>
      </c>
      <c r="BY748" s="270" t="str">
        <f t="shared" si="379"/>
        <v/>
      </c>
      <c r="BZ748" t="str">
        <f t="shared" si="380"/>
        <v/>
      </c>
      <c r="CA748" t="str">
        <f t="shared" si="381"/>
        <v/>
      </c>
    </row>
    <row r="749" spans="1:79" x14ac:dyDescent="0.25">
      <c r="A749" s="218" t="s">
        <v>257</v>
      </c>
      <c r="B749" s="224"/>
      <c r="C749" s="225"/>
      <c r="D749" s="226"/>
      <c r="E749" s="224"/>
      <c r="F749" s="227"/>
      <c r="G749" s="227"/>
      <c r="H749" s="227"/>
      <c r="I749" s="228"/>
      <c r="J749" s="227"/>
      <c r="K749" s="229"/>
      <c r="L749" s="224"/>
      <c r="M749" s="230"/>
      <c r="N749" s="230"/>
      <c r="O749" s="231"/>
      <c r="P749" s="231"/>
      <c r="Q749" s="231"/>
      <c r="R749" s="232"/>
      <c r="S749" s="230"/>
      <c r="T749" s="231"/>
      <c r="U749" s="231"/>
      <c r="V749" s="231"/>
      <c r="W749" s="231"/>
      <c r="X749" s="233"/>
      <c r="Y749" s="234"/>
      <c r="Z749" s="235"/>
      <c r="AA749" s="236"/>
      <c r="AB749" s="228"/>
      <c r="AC749" s="236"/>
      <c r="AD749" s="237"/>
      <c r="AE749" s="237"/>
      <c r="AP749" t="b">
        <f t="shared" si="352"/>
        <v>0</v>
      </c>
      <c r="AQ749" t="str">
        <f t="shared" si="353"/>
        <v/>
      </c>
      <c r="AR749" t="str">
        <f>IF(AND(AP749,D749&lt;&gt;""),COUNTIF($AQ$12:AQ749,AQ749),"")</f>
        <v/>
      </c>
      <c r="AS749" t="str">
        <f t="shared" si="382"/>
        <v/>
      </c>
      <c r="AT749">
        <f t="shared" si="383"/>
        <v>1</v>
      </c>
      <c r="AU749" s="195" t="str">
        <f t="shared" si="354"/>
        <v/>
      </c>
      <c r="AV749" s="195" t="str">
        <f t="shared" si="355"/>
        <v/>
      </c>
      <c r="AW749" s="195" t="str">
        <f t="shared" si="356"/>
        <v/>
      </c>
      <c r="AX749" s="195" t="str">
        <f t="shared" si="357"/>
        <v/>
      </c>
      <c r="AY749" s="250" t="str">
        <f t="shared" si="358"/>
        <v/>
      </c>
      <c r="AZ749" s="249" t="str">
        <f t="shared" si="359"/>
        <v/>
      </c>
      <c r="BA749" s="249" t="str">
        <f t="shared" si="360"/>
        <v/>
      </c>
      <c r="BB749" s="195" t="str">
        <f t="shared" si="361"/>
        <v/>
      </c>
      <c r="BC749" s="195" t="str">
        <f t="shared" si="362"/>
        <v/>
      </c>
      <c r="BD749" s="249" t="str">
        <f t="shared" si="363"/>
        <v/>
      </c>
      <c r="BE749" s="249" t="str">
        <f t="shared" si="364"/>
        <v/>
      </c>
      <c r="BF749" s="195" t="str">
        <f t="shared" si="365"/>
        <v/>
      </c>
      <c r="BG749" s="195" t="str">
        <f t="shared" si="366"/>
        <v/>
      </c>
      <c r="BH749" s="258"/>
      <c r="BI749" s="258"/>
      <c r="BJ749" s="258"/>
      <c r="BK749" s="249" t="str">
        <f t="shared" si="367"/>
        <v/>
      </c>
      <c r="BL749" s="249" t="str">
        <f t="shared" si="368"/>
        <v/>
      </c>
      <c r="BM749" s="277" t="str">
        <f t="shared" si="369"/>
        <v/>
      </c>
      <c r="BN749" s="249" t="str">
        <f t="shared" si="370"/>
        <v/>
      </c>
      <c r="BO749" s="195" t="str">
        <f t="shared" si="371"/>
        <v/>
      </c>
      <c r="BP749" s="195" t="str">
        <f t="shared" si="372"/>
        <v/>
      </c>
      <c r="BQ749" s="195" t="str">
        <f t="shared" si="373"/>
        <v/>
      </c>
      <c r="BS749" s="195" t="str">
        <f t="shared" si="374"/>
        <v/>
      </c>
      <c r="BT749" s="195" t="str">
        <f t="shared" si="375"/>
        <v/>
      </c>
      <c r="BV749" s="195" t="str">
        <f t="shared" si="376"/>
        <v/>
      </c>
      <c r="BW749" s="195" t="str">
        <f t="shared" si="377"/>
        <v/>
      </c>
      <c r="BX749" s="195" t="str">
        <f t="shared" si="378"/>
        <v/>
      </c>
      <c r="BY749" s="270" t="str">
        <f t="shared" si="379"/>
        <v/>
      </c>
      <c r="BZ749" t="str">
        <f t="shared" si="380"/>
        <v/>
      </c>
      <c r="CA749" t="str">
        <f t="shared" si="381"/>
        <v/>
      </c>
    </row>
    <row r="750" spans="1:79" x14ac:dyDescent="0.25">
      <c r="A750" s="218" t="s">
        <v>257</v>
      </c>
      <c r="B750" s="224"/>
      <c r="C750" s="225"/>
      <c r="D750" s="226"/>
      <c r="E750" s="224"/>
      <c r="F750" s="227"/>
      <c r="G750" s="227"/>
      <c r="H750" s="227"/>
      <c r="I750" s="228"/>
      <c r="J750" s="227"/>
      <c r="K750" s="229"/>
      <c r="L750" s="224"/>
      <c r="M750" s="230"/>
      <c r="N750" s="230"/>
      <c r="O750" s="231"/>
      <c r="P750" s="231"/>
      <c r="Q750" s="231"/>
      <c r="R750" s="232"/>
      <c r="S750" s="230"/>
      <c r="T750" s="231"/>
      <c r="U750" s="231"/>
      <c r="V750" s="231"/>
      <c r="W750" s="231"/>
      <c r="X750" s="233"/>
      <c r="Y750" s="234"/>
      <c r="Z750" s="235"/>
      <c r="AA750" s="236"/>
      <c r="AB750" s="228"/>
      <c r="AC750" s="236"/>
      <c r="AD750" s="237"/>
      <c r="AE750" s="237"/>
      <c r="AP750" t="b">
        <f t="shared" si="352"/>
        <v>0</v>
      </c>
      <c r="AQ750" t="str">
        <f t="shared" si="353"/>
        <v/>
      </c>
      <c r="AR750" t="str">
        <f>IF(AND(AP750,D750&lt;&gt;""),COUNTIF($AQ$12:AQ750,AQ750),"")</f>
        <v/>
      </c>
      <c r="AS750" t="str">
        <f t="shared" si="382"/>
        <v/>
      </c>
      <c r="AT750">
        <f t="shared" si="383"/>
        <v>0</v>
      </c>
      <c r="AU750" s="195" t="str">
        <f t="shared" si="354"/>
        <v/>
      </c>
      <c r="AV750" s="195" t="str">
        <f t="shared" si="355"/>
        <v/>
      </c>
      <c r="AW750" s="195" t="str">
        <f t="shared" si="356"/>
        <v/>
      </c>
      <c r="AX750" s="195" t="str">
        <f t="shared" si="357"/>
        <v/>
      </c>
      <c r="AY750" s="250" t="str">
        <f t="shared" si="358"/>
        <v/>
      </c>
      <c r="AZ750" s="249" t="str">
        <f t="shared" si="359"/>
        <v/>
      </c>
      <c r="BA750" s="249" t="str">
        <f t="shared" si="360"/>
        <v/>
      </c>
      <c r="BB750" s="195" t="str">
        <f t="shared" si="361"/>
        <v/>
      </c>
      <c r="BC750" s="195" t="str">
        <f t="shared" si="362"/>
        <v/>
      </c>
      <c r="BD750" s="249" t="str">
        <f t="shared" si="363"/>
        <v/>
      </c>
      <c r="BE750" s="249" t="str">
        <f t="shared" si="364"/>
        <v/>
      </c>
      <c r="BF750" s="195" t="str">
        <f t="shared" si="365"/>
        <v/>
      </c>
      <c r="BG750" s="195" t="str">
        <f t="shared" si="366"/>
        <v/>
      </c>
      <c r="BH750" s="258"/>
      <c r="BI750" s="258"/>
      <c r="BJ750" s="258"/>
      <c r="BK750" s="249" t="str">
        <f t="shared" si="367"/>
        <v/>
      </c>
      <c r="BL750" s="249" t="str">
        <f t="shared" si="368"/>
        <v/>
      </c>
      <c r="BM750" s="277" t="str">
        <f t="shared" si="369"/>
        <v/>
      </c>
      <c r="BN750" s="249" t="str">
        <f t="shared" si="370"/>
        <v/>
      </c>
      <c r="BO750" s="195" t="str">
        <f t="shared" si="371"/>
        <v/>
      </c>
      <c r="BP750" s="195" t="str">
        <f t="shared" si="372"/>
        <v/>
      </c>
      <c r="BQ750" s="195" t="str">
        <f t="shared" si="373"/>
        <v/>
      </c>
      <c r="BS750" s="195" t="str">
        <f t="shared" si="374"/>
        <v/>
      </c>
      <c r="BT750" s="195" t="str">
        <f t="shared" si="375"/>
        <v/>
      </c>
      <c r="BV750" s="195" t="str">
        <f t="shared" si="376"/>
        <v/>
      </c>
      <c r="BW750" s="195" t="str">
        <f t="shared" si="377"/>
        <v/>
      </c>
      <c r="BX750" s="195" t="str">
        <f t="shared" si="378"/>
        <v/>
      </c>
      <c r="BY750" s="270" t="str">
        <f t="shared" si="379"/>
        <v/>
      </c>
      <c r="BZ750" t="str">
        <f t="shared" si="380"/>
        <v/>
      </c>
      <c r="CA750" t="str">
        <f t="shared" si="381"/>
        <v/>
      </c>
    </row>
    <row r="751" spans="1:79" x14ac:dyDescent="0.25">
      <c r="A751" s="218" t="s">
        <v>257</v>
      </c>
      <c r="B751" s="224"/>
      <c r="C751" s="225"/>
      <c r="D751" s="226"/>
      <c r="E751" s="224"/>
      <c r="F751" s="227"/>
      <c r="G751" s="227"/>
      <c r="H751" s="227"/>
      <c r="I751" s="228"/>
      <c r="J751" s="227"/>
      <c r="K751" s="229"/>
      <c r="L751" s="224"/>
      <c r="M751" s="230"/>
      <c r="N751" s="230"/>
      <c r="O751" s="231"/>
      <c r="P751" s="231"/>
      <c r="Q751" s="231"/>
      <c r="R751" s="232"/>
      <c r="S751" s="230"/>
      <c r="T751" s="231"/>
      <c r="U751" s="231"/>
      <c r="V751" s="231"/>
      <c r="W751" s="231"/>
      <c r="X751" s="233"/>
      <c r="Y751" s="234"/>
      <c r="Z751" s="235"/>
      <c r="AA751" s="236"/>
      <c r="AB751" s="228"/>
      <c r="AC751" s="236"/>
      <c r="AD751" s="237"/>
      <c r="AE751" s="237"/>
      <c r="AP751" t="b">
        <f t="shared" si="352"/>
        <v>0</v>
      </c>
      <c r="AQ751" t="str">
        <f t="shared" si="353"/>
        <v/>
      </c>
      <c r="AR751" t="str">
        <f>IF(AND(AP751,D751&lt;&gt;""),COUNTIF($AQ$12:AQ751,AQ751),"")</f>
        <v/>
      </c>
      <c r="AS751" t="str">
        <f t="shared" si="382"/>
        <v/>
      </c>
      <c r="AT751">
        <f t="shared" si="383"/>
        <v>1</v>
      </c>
      <c r="AU751" s="195" t="str">
        <f t="shared" si="354"/>
        <v/>
      </c>
      <c r="AV751" s="195" t="str">
        <f t="shared" si="355"/>
        <v/>
      </c>
      <c r="AW751" s="195" t="str">
        <f t="shared" si="356"/>
        <v/>
      </c>
      <c r="AX751" s="195" t="str">
        <f t="shared" si="357"/>
        <v/>
      </c>
      <c r="AY751" s="250" t="str">
        <f t="shared" si="358"/>
        <v/>
      </c>
      <c r="AZ751" s="249" t="str">
        <f t="shared" si="359"/>
        <v/>
      </c>
      <c r="BA751" s="249" t="str">
        <f t="shared" si="360"/>
        <v/>
      </c>
      <c r="BB751" s="195" t="str">
        <f t="shared" si="361"/>
        <v/>
      </c>
      <c r="BC751" s="195" t="str">
        <f t="shared" si="362"/>
        <v/>
      </c>
      <c r="BD751" s="249" t="str">
        <f t="shared" si="363"/>
        <v/>
      </c>
      <c r="BE751" s="249" t="str">
        <f t="shared" si="364"/>
        <v/>
      </c>
      <c r="BF751" s="195" t="str">
        <f t="shared" si="365"/>
        <v/>
      </c>
      <c r="BG751" s="195" t="str">
        <f t="shared" si="366"/>
        <v/>
      </c>
      <c r="BH751" s="258"/>
      <c r="BI751" s="258"/>
      <c r="BJ751" s="258"/>
      <c r="BK751" s="249" t="str">
        <f t="shared" si="367"/>
        <v/>
      </c>
      <c r="BL751" s="249" t="str">
        <f t="shared" si="368"/>
        <v/>
      </c>
      <c r="BM751" s="277" t="str">
        <f t="shared" si="369"/>
        <v/>
      </c>
      <c r="BN751" s="249" t="str">
        <f t="shared" si="370"/>
        <v/>
      </c>
      <c r="BO751" s="195" t="str">
        <f t="shared" si="371"/>
        <v/>
      </c>
      <c r="BP751" s="195" t="str">
        <f t="shared" si="372"/>
        <v/>
      </c>
      <c r="BQ751" s="195" t="str">
        <f t="shared" si="373"/>
        <v/>
      </c>
      <c r="BS751" s="195" t="str">
        <f t="shared" si="374"/>
        <v/>
      </c>
      <c r="BT751" s="195" t="str">
        <f t="shared" si="375"/>
        <v/>
      </c>
      <c r="BV751" s="195" t="str">
        <f t="shared" si="376"/>
        <v/>
      </c>
      <c r="BW751" s="195" t="str">
        <f t="shared" si="377"/>
        <v/>
      </c>
      <c r="BX751" s="195" t="str">
        <f t="shared" si="378"/>
        <v/>
      </c>
      <c r="BY751" s="270" t="str">
        <f t="shared" si="379"/>
        <v/>
      </c>
      <c r="BZ751" t="str">
        <f t="shared" si="380"/>
        <v/>
      </c>
      <c r="CA751" t="str">
        <f t="shared" si="381"/>
        <v/>
      </c>
    </row>
    <row r="752" spans="1:79" x14ac:dyDescent="0.25">
      <c r="A752" s="218" t="s">
        <v>257</v>
      </c>
      <c r="B752" s="224"/>
      <c r="C752" s="225"/>
      <c r="D752" s="226"/>
      <c r="E752" s="224"/>
      <c r="F752" s="227"/>
      <c r="G752" s="227"/>
      <c r="H752" s="227"/>
      <c r="I752" s="228"/>
      <c r="J752" s="227"/>
      <c r="K752" s="229"/>
      <c r="L752" s="224"/>
      <c r="M752" s="230"/>
      <c r="N752" s="230"/>
      <c r="O752" s="231"/>
      <c r="P752" s="231"/>
      <c r="Q752" s="231"/>
      <c r="R752" s="232"/>
      <c r="S752" s="230"/>
      <c r="T752" s="231"/>
      <c r="U752" s="231"/>
      <c r="V752" s="231"/>
      <c r="W752" s="231"/>
      <c r="X752" s="233"/>
      <c r="Y752" s="234"/>
      <c r="Z752" s="235"/>
      <c r="AA752" s="236"/>
      <c r="AB752" s="228"/>
      <c r="AC752" s="236"/>
      <c r="AD752" s="237"/>
      <c r="AE752" s="237"/>
      <c r="AP752" t="b">
        <f t="shared" si="352"/>
        <v>0</v>
      </c>
      <c r="AQ752" t="str">
        <f t="shared" si="353"/>
        <v/>
      </c>
      <c r="AR752" t="str">
        <f>IF(AND(AP752,D752&lt;&gt;""),COUNTIF($AQ$12:AQ752,AQ752),"")</f>
        <v/>
      </c>
      <c r="AS752" t="str">
        <f t="shared" si="382"/>
        <v/>
      </c>
      <c r="AT752">
        <f t="shared" si="383"/>
        <v>0</v>
      </c>
      <c r="AU752" s="195" t="str">
        <f t="shared" si="354"/>
        <v/>
      </c>
      <c r="AV752" s="195" t="str">
        <f t="shared" si="355"/>
        <v/>
      </c>
      <c r="AW752" s="195" t="str">
        <f t="shared" si="356"/>
        <v/>
      </c>
      <c r="AX752" s="195" t="str">
        <f t="shared" si="357"/>
        <v/>
      </c>
      <c r="AY752" s="250" t="str">
        <f t="shared" si="358"/>
        <v/>
      </c>
      <c r="AZ752" s="249" t="str">
        <f t="shared" si="359"/>
        <v/>
      </c>
      <c r="BA752" s="249" t="str">
        <f t="shared" si="360"/>
        <v/>
      </c>
      <c r="BB752" s="195" t="str">
        <f t="shared" si="361"/>
        <v/>
      </c>
      <c r="BC752" s="195" t="str">
        <f t="shared" si="362"/>
        <v/>
      </c>
      <c r="BD752" s="249" t="str">
        <f t="shared" si="363"/>
        <v/>
      </c>
      <c r="BE752" s="249" t="str">
        <f t="shared" si="364"/>
        <v/>
      </c>
      <c r="BF752" s="195" t="str">
        <f t="shared" si="365"/>
        <v/>
      </c>
      <c r="BG752" s="195" t="str">
        <f t="shared" si="366"/>
        <v/>
      </c>
      <c r="BH752" s="258"/>
      <c r="BI752" s="258"/>
      <c r="BJ752" s="258"/>
      <c r="BK752" s="249" t="str">
        <f t="shared" si="367"/>
        <v/>
      </c>
      <c r="BL752" s="249" t="str">
        <f t="shared" si="368"/>
        <v/>
      </c>
      <c r="BM752" s="277" t="str">
        <f t="shared" si="369"/>
        <v/>
      </c>
      <c r="BN752" s="249" t="str">
        <f t="shared" si="370"/>
        <v/>
      </c>
      <c r="BO752" s="195" t="str">
        <f t="shared" si="371"/>
        <v/>
      </c>
      <c r="BP752" s="195" t="str">
        <f t="shared" si="372"/>
        <v/>
      </c>
      <c r="BQ752" s="195" t="str">
        <f t="shared" si="373"/>
        <v/>
      </c>
      <c r="BS752" s="195" t="str">
        <f t="shared" si="374"/>
        <v/>
      </c>
      <c r="BT752" s="195" t="str">
        <f t="shared" si="375"/>
        <v/>
      </c>
      <c r="BV752" s="195" t="str">
        <f t="shared" si="376"/>
        <v/>
      </c>
      <c r="BW752" s="195" t="str">
        <f t="shared" si="377"/>
        <v/>
      </c>
      <c r="BX752" s="195" t="str">
        <f t="shared" si="378"/>
        <v/>
      </c>
      <c r="BY752" s="270" t="str">
        <f t="shared" si="379"/>
        <v/>
      </c>
      <c r="BZ752" t="str">
        <f t="shared" si="380"/>
        <v/>
      </c>
      <c r="CA752" t="str">
        <f t="shared" si="381"/>
        <v/>
      </c>
    </row>
    <row r="753" spans="1:79" x14ac:dyDescent="0.25">
      <c r="A753" s="218" t="s">
        <v>257</v>
      </c>
      <c r="B753" s="224"/>
      <c r="C753" s="225"/>
      <c r="D753" s="226"/>
      <c r="E753" s="224"/>
      <c r="F753" s="227"/>
      <c r="G753" s="227"/>
      <c r="H753" s="227"/>
      <c r="I753" s="228"/>
      <c r="J753" s="227"/>
      <c r="K753" s="229"/>
      <c r="L753" s="224"/>
      <c r="M753" s="230"/>
      <c r="N753" s="230"/>
      <c r="O753" s="231"/>
      <c r="P753" s="231"/>
      <c r="Q753" s="231"/>
      <c r="R753" s="232"/>
      <c r="S753" s="230"/>
      <c r="T753" s="231"/>
      <c r="U753" s="231"/>
      <c r="V753" s="231"/>
      <c r="W753" s="231"/>
      <c r="X753" s="233"/>
      <c r="Y753" s="234"/>
      <c r="Z753" s="235"/>
      <c r="AA753" s="236"/>
      <c r="AB753" s="228"/>
      <c r="AC753" s="236"/>
      <c r="AD753" s="237"/>
      <c r="AE753" s="237"/>
      <c r="AP753" t="b">
        <f t="shared" si="352"/>
        <v>0</v>
      </c>
      <c r="AQ753" t="str">
        <f t="shared" si="353"/>
        <v/>
      </c>
      <c r="AR753" t="str">
        <f>IF(AND(AP753,D753&lt;&gt;""),COUNTIF($AQ$12:AQ753,AQ753),"")</f>
        <v/>
      </c>
      <c r="AS753" t="str">
        <f t="shared" si="382"/>
        <v/>
      </c>
      <c r="AT753">
        <f t="shared" si="383"/>
        <v>1</v>
      </c>
      <c r="AU753" s="195" t="str">
        <f t="shared" si="354"/>
        <v/>
      </c>
      <c r="AV753" s="195" t="str">
        <f t="shared" si="355"/>
        <v/>
      </c>
      <c r="AW753" s="195" t="str">
        <f t="shared" si="356"/>
        <v/>
      </c>
      <c r="AX753" s="195" t="str">
        <f t="shared" si="357"/>
        <v/>
      </c>
      <c r="AY753" s="250" t="str">
        <f t="shared" si="358"/>
        <v/>
      </c>
      <c r="AZ753" s="249" t="str">
        <f t="shared" si="359"/>
        <v/>
      </c>
      <c r="BA753" s="249" t="str">
        <f t="shared" si="360"/>
        <v/>
      </c>
      <c r="BB753" s="195" t="str">
        <f t="shared" si="361"/>
        <v/>
      </c>
      <c r="BC753" s="195" t="str">
        <f t="shared" si="362"/>
        <v/>
      </c>
      <c r="BD753" s="249" t="str">
        <f t="shared" si="363"/>
        <v/>
      </c>
      <c r="BE753" s="249" t="str">
        <f t="shared" si="364"/>
        <v/>
      </c>
      <c r="BF753" s="195" t="str">
        <f t="shared" si="365"/>
        <v/>
      </c>
      <c r="BG753" s="195" t="str">
        <f t="shared" si="366"/>
        <v/>
      </c>
      <c r="BH753" s="258"/>
      <c r="BI753" s="258"/>
      <c r="BJ753" s="258"/>
      <c r="BK753" s="249" t="str">
        <f t="shared" si="367"/>
        <v/>
      </c>
      <c r="BL753" s="249" t="str">
        <f t="shared" si="368"/>
        <v/>
      </c>
      <c r="BM753" s="277" t="str">
        <f t="shared" si="369"/>
        <v/>
      </c>
      <c r="BN753" s="249" t="str">
        <f t="shared" si="370"/>
        <v/>
      </c>
      <c r="BO753" s="195" t="str">
        <f t="shared" si="371"/>
        <v/>
      </c>
      <c r="BP753" s="195" t="str">
        <f t="shared" si="372"/>
        <v/>
      </c>
      <c r="BQ753" s="195" t="str">
        <f t="shared" si="373"/>
        <v/>
      </c>
      <c r="BS753" s="195" t="str">
        <f t="shared" si="374"/>
        <v/>
      </c>
      <c r="BT753" s="195" t="str">
        <f t="shared" si="375"/>
        <v/>
      </c>
      <c r="BV753" s="195" t="str">
        <f t="shared" si="376"/>
        <v/>
      </c>
      <c r="BW753" s="195" t="str">
        <f t="shared" si="377"/>
        <v/>
      </c>
      <c r="BX753" s="195" t="str">
        <f t="shared" si="378"/>
        <v/>
      </c>
      <c r="BY753" s="270" t="str">
        <f t="shared" si="379"/>
        <v/>
      </c>
      <c r="BZ753" t="str">
        <f t="shared" si="380"/>
        <v/>
      </c>
      <c r="CA753" t="str">
        <f t="shared" si="381"/>
        <v/>
      </c>
    </row>
    <row r="754" spans="1:79" x14ac:dyDescent="0.25">
      <c r="A754" s="218" t="s">
        <v>257</v>
      </c>
      <c r="B754" s="224"/>
      <c r="C754" s="225"/>
      <c r="D754" s="226"/>
      <c r="E754" s="224"/>
      <c r="F754" s="227"/>
      <c r="G754" s="227"/>
      <c r="H754" s="227"/>
      <c r="I754" s="228"/>
      <c r="J754" s="227"/>
      <c r="K754" s="229"/>
      <c r="L754" s="224"/>
      <c r="M754" s="230"/>
      <c r="N754" s="230"/>
      <c r="O754" s="231"/>
      <c r="P754" s="231"/>
      <c r="Q754" s="231"/>
      <c r="R754" s="232"/>
      <c r="S754" s="230"/>
      <c r="T754" s="231"/>
      <c r="U754" s="231"/>
      <c r="V754" s="231"/>
      <c r="W754" s="231"/>
      <c r="X754" s="233"/>
      <c r="Y754" s="234"/>
      <c r="Z754" s="235"/>
      <c r="AA754" s="236"/>
      <c r="AB754" s="228"/>
      <c r="AC754" s="236"/>
      <c r="AD754" s="237"/>
      <c r="AE754" s="237"/>
      <c r="AP754" t="b">
        <f t="shared" si="352"/>
        <v>0</v>
      </c>
      <c r="AQ754" t="str">
        <f t="shared" si="353"/>
        <v/>
      </c>
      <c r="AR754" t="str">
        <f>IF(AND(AP754,D754&lt;&gt;""),COUNTIF($AQ$12:AQ754,AQ754),"")</f>
        <v/>
      </c>
      <c r="AS754" t="str">
        <f t="shared" si="382"/>
        <v/>
      </c>
      <c r="AT754">
        <f t="shared" si="383"/>
        <v>0</v>
      </c>
      <c r="AU754" s="195" t="str">
        <f t="shared" si="354"/>
        <v/>
      </c>
      <c r="AV754" s="195" t="str">
        <f t="shared" si="355"/>
        <v/>
      </c>
      <c r="AW754" s="195" t="str">
        <f t="shared" si="356"/>
        <v/>
      </c>
      <c r="AX754" s="195" t="str">
        <f t="shared" si="357"/>
        <v/>
      </c>
      <c r="AY754" s="250" t="str">
        <f t="shared" si="358"/>
        <v/>
      </c>
      <c r="AZ754" s="249" t="str">
        <f t="shared" si="359"/>
        <v/>
      </c>
      <c r="BA754" s="249" t="str">
        <f t="shared" si="360"/>
        <v/>
      </c>
      <c r="BB754" s="195" t="str">
        <f t="shared" si="361"/>
        <v/>
      </c>
      <c r="BC754" s="195" t="str">
        <f t="shared" si="362"/>
        <v/>
      </c>
      <c r="BD754" s="249" t="str">
        <f t="shared" si="363"/>
        <v/>
      </c>
      <c r="BE754" s="249" t="str">
        <f t="shared" si="364"/>
        <v/>
      </c>
      <c r="BF754" s="195" t="str">
        <f t="shared" si="365"/>
        <v/>
      </c>
      <c r="BG754" s="195" t="str">
        <f t="shared" si="366"/>
        <v/>
      </c>
      <c r="BH754" s="258"/>
      <c r="BI754" s="258"/>
      <c r="BJ754" s="258"/>
      <c r="BK754" s="249" t="str">
        <f t="shared" si="367"/>
        <v/>
      </c>
      <c r="BL754" s="249" t="str">
        <f t="shared" si="368"/>
        <v/>
      </c>
      <c r="BM754" s="277" t="str">
        <f t="shared" si="369"/>
        <v/>
      </c>
      <c r="BN754" s="249" t="str">
        <f t="shared" si="370"/>
        <v/>
      </c>
      <c r="BO754" s="195" t="str">
        <f t="shared" si="371"/>
        <v/>
      </c>
      <c r="BP754" s="195" t="str">
        <f t="shared" si="372"/>
        <v/>
      </c>
      <c r="BQ754" s="195" t="str">
        <f t="shared" si="373"/>
        <v/>
      </c>
      <c r="BS754" s="195" t="str">
        <f t="shared" si="374"/>
        <v/>
      </c>
      <c r="BT754" s="195" t="str">
        <f t="shared" si="375"/>
        <v/>
      </c>
      <c r="BV754" s="195" t="str">
        <f t="shared" si="376"/>
        <v/>
      </c>
      <c r="BW754" s="195" t="str">
        <f t="shared" si="377"/>
        <v/>
      </c>
      <c r="BX754" s="195" t="str">
        <f t="shared" si="378"/>
        <v/>
      </c>
      <c r="BY754" s="270" t="str">
        <f t="shared" si="379"/>
        <v/>
      </c>
      <c r="BZ754" t="str">
        <f t="shared" si="380"/>
        <v/>
      </c>
      <c r="CA754" t="str">
        <f t="shared" si="381"/>
        <v/>
      </c>
    </row>
    <row r="755" spans="1:79" x14ac:dyDescent="0.25">
      <c r="A755" s="218" t="s">
        <v>257</v>
      </c>
      <c r="B755" s="224"/>
      <c r="C755" s="225"/>
      <c r="D755" s="226"/>
      <c r="E755" s="224"/>
      <c r="F755" s="227"/>
      <c r="G755" s="227"/>
      <c r="H755" s="227"/>
      <c r="I755" s="228"/>
      <c r="J755" s="227"/>
      <c r="K755" s="229"/>
      <c r="L755" s="224"/>
      <c r="M755" s="230"/>
      <c r="N755" s="230"/>
      <c r="O755" s="231"/>
      <c r="P755" s="231"/>
      <c r="Q755" s="231"/>
      <c r="R755" s="232"/>
      <c r="S755" s="230"/>
      <c r="T755" s="231"/>
      <c r="U755" s="231"/>
      <c r="V755" s="231"/>
      <c r="W755" s="231"/>
      <c r="X755" s="233"/>
      <c r="Y755" s="234"/>
      <c r="Z755" s="235"/>
      <c r="AA755" s="236"/>
      <c r="AB755" s="228"/>
      <c r="AC755" s="236"/>
      <c r="AD755" s="237"/>
      <c r="AE755" s="237"/>
      <c r="AP755" t="b">
        <f t="shared" si="352"/>
        <v>0</v>
      </c>
      <c r="AQ755" t="str">
        <f t="shared" si="353"/>
        <v/>
      </c>
      <c r="AR755" t="str">
        <f>IF(AND(AP755,D755&lt;&gt;""),COUNTIF($AQ$12:AQ755,AQ755),"")</f>
        <v/>
      </c>
      <c r="AS755" t="str">
        <f t="shared" si="382"/>
        <v/>
      </c>
      <c r="AT755">
        <f t="shared" si="383"/>
        <v>1</v>
      </c>
      <c r="AU755" s="195" t="str">
        <f t="shared" si="354"/>
        <v/>
      </c>
      <c r="AV755" s="195" t="str">
        <f t="shared" si="355"/>
        <v/>
      </c>
      <c r="AW755" s="195" t="str">
        <f t="shared" si="356"/>
        <v/>
      </c>
      <c r="AX755" s="195" t="str">
        <f t="shared" si="357"/>
        <v/>
      </c>
      <c r="AY755" s="250" t="str">
        <f t="shared" si="358"/>
        <v/>
      </c>
      <c r="AZ755" s="249" t="str">
        <f t="shared" si="359"/>
        <v/>
      </c>
      <c r="BA755" s="249" t="str">
        <f t="shared" si="360"/>
        <v/>
      </c>
      <c r="BB755" s="195" t="str">
        <f t="shared" si="361"/>
        <v/>
      </c>
      <c r="BC755" s="195" t="str">
        <f t="shared" si="362"/>
        <v/>
      </c>
      <c r="BD755" s="249" t="str">
        <f t="shared" si="363"/>
        <v/>
      </c>
      <c r="BE755" s="249" t="str">
        <f t="shared" si="364"/>
        <v/>
      </c>
      <c r="BF755" s="195" t="str">
        <f t="shared" si="365"/>
        <v/>
      </c>
      <c r="BG755" s="195" t="str">
        <f t="shared" si="366"/>
        <v/>
      </c>
      <c r="BH755" s="258"/>
      <c r="BI755" s="258"/>
      <c r="BJ755" s="258"/>
      <c r="BK755" s="249" t="str">
        <f t="shared" si="367"/>
        <v/>
      </c>
      <c r="BL755" s="249" t="str">
        <f t="shared" si="368"/>
        <v/>
      </c>
      <c r="BM755" s="277" t="str">
        <f t="shared" si="369"/>
        <v/>
      </c>
      <c r="BN755" s="249" t="str">
        <f t="shared" si="370"/>
        <v/>
      </c>
      <c r="BO755" s="195" t="str">
        <f t="shared" si="371"/>
        <v/>
      </c>
      <c r="BP755" s="195" t="str">
        <f t="shared" si="372"/>
        <v/>
      </c>
      <c r="BQ755" s="195" t="str">
        <f t="shared" si="373"/>
        <v/>
      </c>
      <c r="BS755" s="195" t="str">
        <f t="shared" si="374"/>
        <v/>
      </c>
      <c r="BT755" s="195" t="str">
        <f t="shared" si="375"/>
        <v/>
      </c>
      <c r="BV755" s="195" t="str">
        <f t="shared" si="376"/>
        <v/>
      </c>
      <c r="BW755" s="195" t="str">
        <f t="shared" si="377"/>
        <v/>
      </c>
      <c r="BX755" s="195" t="str">
        <f t="shared" si="378"/>
        <v/>
      </c>
      <c r="BY755" s="270" t="str">
        <f t="shared" si="379"/>
        <v/>
      </c>
      <c r="BZ755" t="str">
        <f t="shared" si="380"/>
        <v/>
      </c>
      <c r="CA755" t="str">
        <f t="shared" si="381"/>
        <v/>
      </c>
    </row>
    <row r="756" spans="1:79" x14ac:dyDescent="0.25">
      <c r="A756" s="218" t="s">
        <v>257</v>
      </c>
      <c r="B756" s="224"/>
      <c r="C756" s="225"/>
      <c r="D756" s="226"/>
      <c r="E756" s="224"/>
      <c r="F756" s="227"/>
      <c r="G756" s="227"/>
      <c r="H756" s="227"/>
      <c r="I756" s="228"/>
      <c r="J756" s="227"/>
      <c r="K756" s="229"/>
      <c r="L756" s="224"/>
      <c r="M756" s="230"/>
      <c r="N756" s="230"/>
      <c r="O756" s="231"/>
      <c r="P756" s="231"/>
      <c r="Q756" s="231"/>
      <c r="R756" s="232"/>
      <c r="S756" s="230"/>
      <c r="T756" s="231"/>
      <c r="U756" s="231"/>
      <c r="V756" s="231"/>
      <c r="W756" s="231"/>
      <c r="X756" s="233"/>
      <c r="Y756" s="234"/>
      <c r="Z756" s="235"/>
      <c r="AA756" s="236"/>
      <c r="AB756" s="228"/>
      <c r="AC756" s="236"/>
      <c r="AD756" s="237"/>
      <c r="AE756" s="237"/>
      <c r="AP756" t="b">
        <f t="shared" si="352"/>
        <v>0</v>
      </c>
      <c r="AQ756" t="str">
        <f t="shared" si="353"/>
        <v/>
      </c>
      <c r="AR756" t="str">
        <f>IF(AND(AP756,D756&lt;&gt;""),COUNTIF($AQ$12:AQ756,AQ756),"")</f>
        <v/>
      </c>
      <c r="AS756" t="str">
        <f t="shared" si="382"/>
        <v/>
      </c>
      <c r="AT756">
        <f t="shared" si="383"/>
        <v>0</v>
      </c>
      <c r="AU756" s="195" t="str">
        <f t="shared" si="354"/>
        <v/>
      </c>
      <c r="AV756" s="195" t="str">
        <f t="shared" si="355"/>
        <v/>
      </c>
      <c r="AW756" s="195" t="str">
        <f t="shared" si="356"/>
        <v/>
      </c>
      <c r="AX756" s="195" t="str">
        <f t="shared" si="357"/>
        <v/>
      </c>
      <c r="AY756" s="250" t="str">
        <f t="shared" si="358"/>
        <v/>
      </c>
      <c r="AZ756" s="249" t="str">
        <f t="shared" si="359"/>
        <v/>
      </c>
      <c r="BA756" s="249" t="str">
        <f t="shared" si="360"/>
        <v/>
      </c>
      <c r="BB756" s="195" t="str">
        <f t="shared" si="361"/>
        <v/>
      </c>
      <c r="BC756" s="195" t="str">
        <f t="shared" si="362"/>
        <v/>
      </c>
      <c r="BD756" s="249" t="str">
        <f t="shared" si="363"/>
        <v/>
      </c>
      <c r="BE756" s="249" t="str">
        <f t="shared" si="364"/>
        <v/>
      </c>
      <c r="BF756" s="195" t="str">
        <f t="shared" si="365"/>
        <v/>
      </c>
      <c r="BG756" s="195" t="str">
        <f t="shared" si="366"/>
        <v/>
      </c>
      <c r="BH756" s="258"/>
      <c r="BI756" s="258"/>
      <c r="BJ756" s="258"/>
      <c r="BK756" s="249" t="str">
        <f t="shared" si="367"/>
        <v/>
      </c>
      <c r="BL756" s="249" t="str">
        <f t="shared" si="368"/>
        <v/>
      </c>
      <c r="BM756" s="277" t="str">
        <f t="shared" si="369"/>
        <v/>
      </c>
      <c r="BN756" s="249" t="str">
        <f t="shared" si="370"/>
        <v/>
      </c>
      <c r="BO756" s="195" t="str">
        <f t="shared" si="371"/>
        <v/>
      </c>
      <c r="BP756" s="195" t="str">
        <f t="shared" si="372"/>
        <v/>
      </c>
      <c r="BQ756" s="195" t="str">
        <f t="shared" si="373"/>
        <v/>
      </c>
      <c r="BS756" s="195" t="str">
        <f t="shared" si="374"/>
        <v/>
      </c>
      <c r="BT756" s="195" t="str">
        <f t="shared" si="375"/>
        <v/>
      </c>
      <c r="BV756" s="195" t="str">
        <f t="shared" si="376"/>
        <v/>
      </c>
      <c r="BW756" s="195" t="str">
        <f t="shared" si="377"/>
        <v/>
      </c>
      <c r="BX756" s="195" t="str">
        <f t="shared" si="378"/>
        <v/>
      </c>
      <c r="BY756" s="270" t="str">
        <f t="shared" si="379"/>
        <v/>
      </c>
      <c r="BZ756" t="str">
        <f t="shared" si="380"/>
        <v/>
      </c>
      <c r="CA756" t="str">
        <f t="shared" si="381"/>
        <v/>
      </c>
    </row>
    <row r="757" spans="1:79" x14ac:dyDescent="0.25">
      <c r="A757" s="218" t="s">
        <v>257</v>
      </c>
      <c r="B757" s="224"/>
      <c r="C757" s="225"/>
      <c r="D757" s="226"/>
      <c r="E757" s="224"/>
      <c r="F757" s="227"/>
      <c r="G757" s="227"/>
      <c r="H757" s="227"/>
      <c r="I757" s="228"/>
      <c r="J757" s="227"/>
      <c r="K757" s="229"/>
      <c r="L757" s="224"/>
      <c r="M757" s="230"/>
      <c r="N757" s="230"/>
      <c r="O757" s="231"/>
      <c r="P757" s="231"/>
      <c r="Q757" s="231"/>
      <c r="R757" s="232"/>
      <c r="S757" s="230"/>
      <c r="T757" s="231"/>
      <c r="U757" s="231"/>
      <c r="V757" s="231"/>
      <c r="W757" s="231"/>
      <c r="X757" s="233"/>
      <c r="Y757" s="234"/>
      <c r="Z757" s="235"/>
      <c r="AA757" s="236"/>
      <c r="AB757" s="228"/>
      <c r="AC757" s="236"/>
      <c r="AD757" s="237"/>
      <c r="AE757" s="237"/>
      <c r="AP757" t="b">
        <f t="shared" si="352"/>
        <v>0</v>
      </c>
      <c r="AQ757" t="str">
        <f t="shared" si="353"/>
        <v/>
      </c>
      <c r="AR757" t="str">
        <f>IF(AND(AP757,D757&lt;&gt;""),COUNTIF($AQ$12:AQ757,AQ757),"")</f>
        <v/>
      </c>
      <c r="AS757" t="str">
        <f t="shared" si="382"/>
        <v/>
      </c>
      <c r="AT757">
        <f t="shared" si="383"/>
        <v>1</v>
      </c>
      <c r="AU757" s="195" t="str">
        <f t="shared" si="354"/>
        <v/>
      </c>
      <c r="AV757" s="195" t="str">
        <f t="shared" si="355"/>
        <v/>
      </c>
      <c r="AW757" s="195" t="str">
        <f t="shared" si="356"/>
        <v/>
      </c>
      <c r="AX757" s="195" t="str">
        <f t="shared" si="357"/>
        <v/>
      </c>
      <c r="AY757" s="250" t="str">
        <f t="shared" si="358"/>
        <v/>
      </c>
      <c r="AZ757" s="249" t="str">
        <f t="shared" si="359"/>
        <v/>
      </c>
      <c r="BA757" s="249" t="str">
        <f t="shared" si="360"/>
        <v/>
      </c>
      <c r="BB757" s="195" t="str">
        <f t="shared" si="361"/>
        <v/>
      </c>
      <c r="BC757" s="195" t="str">
        <f t="shared" si="362"/>
        <v/>
      </c>
      <c r="BD757" s="249" t="str">
        <f t="shared" si="363"/>
        <v/>
      </c>
      <c r="BE757" s="249" t="str">
        <f t="shared" si="364"/>
        <v/>
      </c>
      <c r="BF757" s="195" t="str">
        <f t="shared" si="365"/>
        <v/>
      </c>
      <c r="BG757" s="195" t="str">
        <f t="shared" si="366"/>
        <v/>
      </c>
      <c r="BH757" s="258"/>
      <c r="BI757" s="258"/>
      <c r="BJ757" s="258"/>
      <c r="BK757" s="249" t="str">
        <f t="shared" si="367"/>
        <v/>
      </c>
      <c r="BL757" s="249" t="str">
        <f t="shared" si="368"/>
        <v/>
      </c>
      <c r="BM757" s="277" t="str">
        <f t="shared" si="369"/>
        <v/>
      </c>
      <c r="BN757" s="249" t="str">
        <f t="shared" si="370"/>
        <v/>
      </c>
      <c r="BO757" s="195" t="str">
        <f t="shared" si="371"/>
        <v/>
      </c>
      <c r="BP757" s="195" t="str">
        <f t="shared" si="372"/>
        <v/>
      </c>
      <c r="BQ757" s="195" t="str">
        <f t="shared" si="373"/>
        <v/>
      </c>
      <c r="BS757" s="195" t="str">
        <f t="shared" si="374"/>
        <v/>
      </c>
      <c r="BT757" s="195" t="str">
        <f t="shared" si="375"/>
        <v/>
      </c>
      <c r="BV757" s="195" t="str">
        <f t="shared" si="376"/>
        <v/>
      </c>
      <c r="BW757" s="195" t="str">
        <f t="shared" si="377"/>
        <v/>
      </c>
      <c r="BX757" s="195" t="str">
        <f t="shared" si="378"/>
        <v/>
      </c>
      <c r="BY757" s="270" t="str">
        <f t="shared" si="379"/>
        <v/>
      </c>
      <c r="BZ757" t="str">
        <f t="shared" si="380"/>
        <v/>
      </c>
      <c r="CA757" t="str">
        <f t="shared" si="381"/>
        <v/>
      </c>
    </row>
    <row r="758" spans="1:79" x14ac:dyDescent="0.25">
      <c r="A758" s="218" t="s">
        <v>257</v>
      </c>
      <c r="B758" s="224"/>
      <c r="C758" s="225"/>
      <c r="D758" s="226"/>
      <c r="E758" s="224"/>
      <c r="F758" s="227"/>
      <c r="G758" s="227"/>
      <c r="H758" s="227"/>
      <c r="I758" s="228"/>
      <c r="J758" s="227"/>
      <c r="K758" s="229"/>
      <c r="L758" s="224"/>
      <c r="M758" s="230"/>
      <c r="N758" s="230"/>
      <c r="O758" s="231"/>
      <c r="P758" s="231"/>
      <c r="Q758" s="231"/>
      <c r="R758" s="232"/>
      <c r="S758" s="230"/>
      <c r="T758" s="231"/>
      <c r="U758" s="231"/>
      <c r="V758" s="231"/>
      <c r="W758" s="231"/>
      <c r="X758" s="233"/>
      <c r="Y758" s="234"/>
      <c r="Z758" s="235"/>
      <c r="AA758" s="236"/>
      <c r="AB758" s="228"/>
      <c r="AC758" s="236"/>
      <c r="AD758" s="237"/>
      <c r="AE758" s="237"/>
      <c r="AP758" t="b">
        <f t="shared" si="352"/>
        <v>0</v>
      </c>
      <c r="AQ758" t="str">
        <f t="shared" si="353"/>
        <v/>
      </c>
      <c r="AR758" t="str">
        <f>IF(AND(AP758,D758&lt;&gt;""),COUNTIF($AQ$12:AQ758,AQ758),"")</f>
        <v/>
      </c>
      <c r="AS758" t="str">
        <f t="shared" si="382"/>
        <v/>
      </c>
      <c r="AT758">
        <f t="shared" si="383"/>
        <v>0</v>
      </c>
      <c r="AU758" s="195" t="str">
        <f t="shared" si="354"/>
        <v/>
      </c>
      <c r="AV758" s="195" t="str">
        <f t="shared" si="355"/>
        <v/>
      </c>
      <c r="AW758" s="195" t="str">
        <f t="shared" si="356"/>
        <v/>
      </c>
      <c r="AX758" s="195" t="str">
        <f t="shared" si="357"/>
        <v/>
      </c>
      <c r="AY758" s="250" t="str">
        <f t="shared" si="358"/>
        <v/>
      </c>
      <c r="AZ758" s="249" t="str">
        <f t="shared" si="359"/>
        <v/>
      </c>
      <c r="BA758" s="249" t="str">
        <f t="shared" si="360"/>
        <v/>
      </c>
      <c r="BB758" s="195" t="str">
        <f t="shared" si="361"/>
        <v/>
      </c>
      <c r="BC758" s="195" t="str">
        <f t="shared" si="362"/>
        <v/>
      </c>
      <c r="BD758" s="249" t="str">
        <f t="shared" si="363"/>
        <v/>
      </c>
      <c r="BE758" s="249" t="str">
        <f t="shared" si="364"/>
        <v/>
      </c>
      <c r="BF758" s="195" t="str">
        <f t="shared" si="365"/>
        <v/>
      </c>
      <c r="BG758" s="195" t="str">
        <f t="shared" si="366"/>
        <v/>
      </c>
      <c r="BH758" s="258"/>
      <c r="BI758" s="258"/>
      <c r="BJ758" s="258"/>
      <c r="BK758" s="249" t="str">
        <f t="shared" si="367"/>
        <v/>
      </c>
      <c r="BL758" s="249" t="str">
        <f t="shared" si="368"/>
        <v/>
      </c>
      <c r="BM758" s="277" t="str">
        <f t="shared" si="369"/>
        <v/>
      </c>
      <c r="BN758" s="249" t="str">
        <f t="shared" si="370"/>
        <v/>
      </c>
      <c r="BO758" s="195" t="str">
        <f t="shared" si="371"/>
        <v/>
      </c>
      <c r="BP758" s="195" t="str">
        <f t="shared" si="372"/>
        <v/>
      </c>
      <c r="BQ758" s="195" t="str">
        <f t="shared" si="373"/>
        <v/>
      </c>
      <c r="BS758" s="195" t="str">
        <f t="shared" si="374"/>
        <v/>
      </c>
      <c r="BT758" s="195" t="str">
        <f t="shared" si="375"/>
        <v/>
      </c>
      <c r="BV758" s="195" t="str">
        <f t="shared" si="376"/>
        <v/>
      </c>
      <c r="BW758" s="195" t="str">
        <f t="shared" si="377"/>
        <v/>
      </c>
      <c r="BX758" s="195" t="str">
        <f t="shared" si="378"/>
        <v/>
      </c>
      <c r="BY758" s="270" t="str">
        <f t="shared" si="379"/>
        <v/>
      </c>
      <c r="BZ758" t="str">
        <f t="shared" si="380"/>
        <v/>
      </c>
      <c r="CA758" t="str">
        <f t="shared" si="381"/>
        <v/>
      </c>
    </row>
    <row r="759" spans="1:79" x14ac:dyDescent="0.25">
      <c r="A759" s="218" t="s">
        <v>257</v>
      </c>
      <c r="B759" s="224"/>
      <c r="C759" s="225"/>
      <c r="D759" s="226"/>
      <c r="E759" s="224"/>
      <c r="F759" s="227"/>
      <c r="G759" s="227"/>
      <c r="H759" s="227"/>
      <c r="I759" s="228"/>
      <c r="J759" s="227"/>
      <c r="K759" s="229"/>
      <c r="L759" s="224"/>
      <c r="M759" s="230"/>
      <c r="N759" s="230"/>
      <c r="O759" s="231"/>
      <c r="P759" s="231"/>
      <c r="Q759" s="231"/>
      <c r="R759" s="232"/>
      <c r="S759" s="230"/>
      <c r="T759" s="231"/>
      <c r="U759" s="231"/>
      <c r="V759" s="231"/>
      <c r="W759" s="231"/>
      <c r="X759" s="233"/>
      <c r="Y759" s="234"/>
      <c r="Z759" s="235"/>
      <c r="AA759" s="236"/>
      <c r="AB759" s="228"/>
      <c r="AC759" s="236"/>
      <c r="AD759" s="237"/>
      <c r="AE759" s="237"/>
      <c r="AP759" t="b">
        <f t="shared" si="352"/>
        <v>0</v>
      </c>
      <c r="AQ759" t="str">
        <f t="shared" si="353"/>
        <v/>
      </c>
      <c r="AR759" t="str">
        <f>IF(AND(AP759,D759&lt;&gt;""),COUNTIF($AQ$12:AQ759,AQ759),"")</f>
        <v/>
      </c>
      <c r="AS759" t="str">
        <f t="shared" si="382"/>
        <v/>
      </c>
      <c r="AT759">
        <f t="shared" si="383"/>
        <v>1</v>
      </c>
      <c r="AU759" s="195" t="str">
        <f t="shared" si="354"/>
        <v/>
      </c>
      <c r="AV759" s="195" t="str">
        <f t="shared" si="355"/>
        <v/>
      </c>
      <c r="AW759" s="195" t="str">
        <f t="shared" si="356"/>
        <v/>
      </c>
      <c r="AX759" s="195" t="str">
        <f t="shared" si="357"/>
        <v/>
      </c>
      <c r="AY759" s="250" t="str">
        <f t="shared" si="358"/>
        <v/>
      </c>
      <c r="AZ759" s="249" t="str">
        <f t="shared" si="359"/>
        <v/>
      </c>
      <c r="BA759" s="249" t="str">
        <f t="shared" si="360"/>
        <v/>
      </c>
      <c r="BB759" s="195" t="str">
        <f t="shared" si="361"/>
        <v/>
      </c>
      <c r="BC759" s="195" t="str">
        <f t="shared" si="362"/>
        <v/>
      </c>
      <c r="BD759" s="249" t="str">
        <f t="shared" si="363"/>
        <v/>
      </c>
      <c r="BE759" s="249" t="str">
        <f t="shared" si="364"/>
        <v/>
      </c>
      <c r="BF759" s="195" t="str">
        <f t="shared" si="365"/>
        <v/>
      </c>
      <c r="BG759" s="195" t="str">
        <f t="shared" si="366"/>
        <v/>
      </c>
      <c r="BH759" s="258"/>
      <c r="BI759" s="258"/>
      <c r="BJ759" s="258"/>
      <c r="BK759" s="249" t="str">
        <f t="shared" si="367"/>
        <v/>
      </c>
      <c r="BL759" s="249" t="str">
        <f t="shared" si="368"/>
        <v/>
      </c>
      <c r="BM759" s="277" t="str">
        <f t="shared" si="369"/>
        <v/>
      </c>
      <c r="BN759" s="249" t="str">
        <f t="shared" si="370"/>
        <v/>
      </c>
      <c r="BO759" s="195" t="str">
        <f t="shared" si="371"/>
        <v/>
      </c>
      <c r="BP759" s="195" t="str">
        <f t="shared" si="372"/>
        <v/>
      </c>
      <c r="BQ759" s="195" t="str">
        <f t="shared" si="373"/>
        <v/>
      </c>
      <c r="BS759" s="195" t="str">
        <f t="shared" si="374"/>
        <v/>
      </c>
      <c r="BT759" s="195" t="str">
        <f t="shared" si="375"/>
        <v/>
      </c>
      <c r="BV759" s="195" t="str">
        <f t="shared" si="376"/>
        <v/>
      </c>
      <c r="BW759" s="195" t="str">
        <f t="shared" si="377"/>
        <v/>
      </c>
      <c r="BX759" s="195" t="str">
        <f t="shared" si="378"/>
        <v/>
      </c>
      <c r="BY759" s="270" t="str">
        <f t="shared" si="379"/>
        <v/>
      </c>
      <c r="BZ759" t="str">
        <f t="shared" si="380"/>
        <v/>
      </c>
      <c r="CA759" t="str">
        <f t="shared" si="381"/>
        <v/>
      </c>
    </row>
    <row r="760" spans="1:79" x14ac:dyDescent="0.25">
      <c r="A760" s="218" t="s">
        <v>257</v>
      </c>
      <c r="B760" s="224"/>
      <c r="C760" s="225"/>
      <c r="D760" s="226"/>
      <c r="E760" s="224"/>
      <c r="F760" s="227"/>
      <c r="G760" s="227"/>
      <c r="H760" s="227"/>
      <c r="I760" s="228"/>
      <c r="J760" s="227"/>
      <c r="K760" s="229"/>
      <c r="L760" s="224"/>
      <c r="M760" s="230"/>
      <c r="N760" s="230"/>
      <c r="O760" s="231"/>
      <c r="P760" s="231"/>
      <c r="Q760" s="231"/>
      <c r="R760" s="232"/>
      <c r="S760" s="230"/>
      <c r="T760" s="231"/>
      <c r="U760" s="231"/>
      <c r="V760" s="231"/>
      <c r="W760" s="231"/>
      <c r="X760" s="233"/>
      <c r="Y760" s="234"/>
      <c r="Z760" s="235"/>
      <c r="AA760" s="236"/>
      <c r="AB760" s="228"/>
      <c r="AC760" s="236"/>
      <c r="AD760" s="237"/>
      <c r="AE760" s="237"/>
      <c r="AP760" t="b">
        <f t="shared" si="352"/>
        <v>0</v>
      </c>
      <c r="AQ760" t="str">
        <f t="shared" si="353"/>
        <v/>
      </c>
      <c r="AR760" t="str">
        <f>IF(AND(AP760,D760&lt;&gt;""),COUNTIF($AQ$12:AQ760,AQ760),"")</f>
        <v/>
      </c>
      <c r="AS760" t="str">
        <f t="shared" si="382"/>
        <v/>
      </c>
      <c r="AT760">
        <f t="shared" si="383"/>
        <v>0</v>
      </c>
      <c r="AU760" s="195" t="str">
        <f t="shared" si="354"/>
        <v/>
      </c>
      <c r="AV760" s="195" t="str">
        <f t="shared" si="355"/>
        <v/>
      </c>
      <c r="AW760" s="195" t="str">
        <f t="shared" si="356"/>
        <v/>
      </c>
      <c r="AX760" s="195" t="str">
        <f t="shared" si="357"/>
        <v/>
      </c>
      <c r="AY760" s="250" t="str">
        <f t="shared" si="358"/>
        <v/>
      </c>
      <c r="AZ760" s="249" t="str">
        <f t="shared" si="359"/>
        <v/>
      </c>
      <c r="BA760" s="249" t="str">
        <f t="shared" si="360"/>
        <v/>
      </c>
      <c r="BB760" s="195" t="str">
        <f t="shared" si="361"/>
        <v/>
      </c>
      <c r="BC760" s="195" t="str">
        <f t="shared" si="362"/>
        <v/>
      </c>
      <c r="BD760" s="249" t="str">
        <f t="shared" si="363"/>
        <v/>
      </c>
      <c r="BE760" s="249" t="str">
        <f t="shared" si="364"/>
        <v/>
      </c>
      <c r="BF760" s="195" t="str">
        <f t="shared" si="365"/>
        <v/>
      </c>
      <c r="BG760" s="195" t="str">
        <f t="shared" si="366"/>
        <v/>
      </c>
      <c r="BH760" s="258"/>
      <c r="BI760" s="258"/>
      <c r="BJ760" s="258"/>
      <c r="BK760" s="249" t="str">
        <f t="shared" si="367"/>
        <v/>
      </c>
      <c r="BL760" s="249" t="str">
        <f t="shared" si="368"/>
        <v/>
      </c>
      <c r="BM760" s="277" t="str">
        <f t="shared" si="369"/>
        <v/>
      </c>
      <c r="BN760" s="249" t="str">
        <f t="shared" si="370"/>
        <v/>
      </c>
      <c r="BO760" s="195" t="str">
        <f t="shared" si="371"/>
        <v/>
      </c>
      <c r="BP760" s="195" t="str">
        <f t="shared" si="372"/>
        <v/>
      </c>
      <c r="BQ760" s="195" t="str">
        <f t="shared" si="373"/>
        <v/>
      </c>
      <c r="BS760" s="195" t="str">
        <f t="shared" si="374"/>
        <v/>
      </c>
      <c r="BT760" s="195" t="str">
        <f t="shared" si="375"/>
        <v/>
      </c>
      <c r="BV760" s="195" t="str">
        <f t="shared" si="376"/>
        <v/>
      </c>
      <c r="BW760" s="195" t="str">
        <f t="shared" si="377"/>
        <v/>
      </c>
      <c r="BX760" s="195" t="str">
        <f t="shared" si="378"/>
        <v/>
      </c>
      <c r="BY760" s="270" t="str">
        <f t="shared" si="379"/>
        <v/>
      </c>
      <c r="BZ760" t="str">
        <f t="shared" si="380"/>
        <v/>
      </c>
      <c r="CA760" t="str">
        <f t="shared" si="381"/>
        <v/>
      </c>
    </row>
    <row r="761" spans="1:79" x14ac:dyDescent="0.25">
      <c r="A761" s="218" t="s">
        <v>257</v>
      </c>
      <c r="B761" s="224"/>
      <c r="C761" s="225"/>
      <c r="D761" s="226"/>
      <c r="E761" s="224"/>
      <c r="F761" s="227"/>
      <c r="G761" s="227"/>
      <c r="H761" s="227"/>
      <c r="I761" s="228"/>
      <c r="J761" s="227"/>
      <c r="K761" s="229"/>
      <c r="L761" s="224"/>
      <c r="M761" s="230"/>
      <c r="N761" s="230"/>
      <c r="O761" s="231"/>
      <c r="P761" s="231"/>
      <c r="Q761" s="231"/>
      <c r="R761" s="232"/>
      <c r="S761" s="230"/>
      <c r="T761" s="231"/>
      <c r="U761" s="231"/>
      <c r="V761" s="231"/>
      <c r="W761" s="231"/>
      <c r="X761" s="233"/>
      <c r="Y761" s="234"/>
      <c r="Z761" s="235"/>
      <c r="AA761" s="236"/>
      <c r="AB761" s="228"/>
      <c r="AC761" s="236"/>
      <c r="AD761" s="237"/>
      <c r="AE761" s="237"/>
      <c r="AP761" t="b">
        <f t="shared" si="352"/>
        <v>0</v>
      </c>
      <c r="AQ761" t="str">
        <f t="shared" si="353"/>
        <v/>
      </c>
      <c r="AR761" t="str">
        <f>IF(AND(AP761,D761&lt;&gt;""),COUNTIF($AQ$12:AQ761,AQ761),"")</f>
        <v/>
      </c>
      <c r="AS761" t="str">
        <f t="shared" si="382"/>
        <v/>
      </c>
      <c r="AT761">
        <f t="shared" si="383"/>
        <v>1</v>
      </c>
      <c r="AU761" s="195" t="str">
        <f t="shared" si="354"/>
        <v/>
      </c>
      <c r="AV761" s="195" t="str">
        <f t="shared" si="355"/>
        <v/>
      </c>
      <c r="AW761" s="195" t="str">
        <f t="shared" si="356"/>
        <v/>
      </c>
      <c r="AX761" s="195" t="str">
        <f t="shared" si="357"/>
        <v/>
      </c>
      <c r="AY761" s="250" t="str">
        <f t="shared" si="358"/>
        <v/>
      </c>
      <c r="AZ761" s="249" t="str">
        <f t="shared" si="359"/>
        <v/>
      </c>
      <c r="BA761" s="249" t="str">
        <f t="shared" si="360"/>
        <v/>
      </c>
      <c r="BB761" s="195" t="str">
        <f t="shared" si="361"/>
        <v/>
      </c>
      <c r="BC761" s="195" t="str">
        <f t="shared" si="362"/>
        <v/>
      </c>
      <c r="BD761" s="249" t="str">
        <f t="shared" si="363"/>
        <v/>
      </c>
      <c r="BE761" s="249" t="str">
        <f t="shared" si="364"/>
        <v/>
      </c>
      <c r="BF761" s="195" t="str">
        <f t="shared" si="365"/>
        <v/>
      </c>
      <c r="BG761" s="195" t="str">
        <f t="shared" si="366"/>
        <v/>
      </c>
      <c r="BH761" s="258"/>
      <c r="BI761" s="258"/>
      <c r="BJ761" s="258"/>
      <c r="BK761" s="249" t="str">
        <f t="shared" si="367"/>
        <v/>
      </c>
      <c r="BL761" s="249" t="str">
        <f t="shared" si="368"/>
        <v/>
      </c>
      <c r="BM761" s="277" t="str">
        <f t="shared" si="369"/>
        <v/>
      </c>
      <c r="BN761" s="249" t="str">
        <f t="shared" si="370"/>
        <v/>
      </c>
      <c r="BO761" s="195" t="str">
        <f t="shared" si="371"/>
        <v/>
      </c>
      <c r="BP761" s="195" t="str">
        <f t="shared" si="372"/>
        <v/>
      </c>
      <c r="BQ761" s="195" t="str">
        <f t="shared" si="373"/>
        <v/>
      </c>
      <c r="BS761" s="195" t="str">
        <f t="shared" si="374"/>
        <v/>
      </c>
      <c r="BT761" s="195" t="str">
        <f t="shared" si="375"/>
        <v/>
      </c>
      <c r="BV761" s="195" t="str">
        <f t="shared" si="376"/>
        <v/>
      </c>
      <c r="BW761" s="195" t="str">
        <f t="shared" si="377"/>
        <v/>
      </c>
      <c r="BX761" s="195" t="str">
        <f t="shared" si="378"/>
        <v/>
      </c>
      <c r="BY761" s="270" t="str">
        <f t="shared" si="379"/>
        <v/>
      </c>
      <c r="BZ761" t="str">
        <f t="shared" si="380"/>
        <v/>
      </c>
      <c r="CA761" t="str">
        <f t="shared" si="381"/>
        <v/>
      </c>
    </row>
    <row r="762" spans="1:79" x14ac:dyDescent="0.25">
      <c r="A762" s="218" t="s">
        <v>257</v>
      </c>
      <c r="B762" s="224"/>
      <c r="C762" s="225"/>
      <c r="D762" s="226"/>
      <c r="E762" s="224"/>
      <c r="F762" s="227"/>
      <c r="G762" s="227"/>
      <c r="H762" s="227"/>
      <c r="I762" s="228"/>
      <c r="J762" s="227"/>
      <c r="K762" s="229"/>
      <c r="L762" s="224"/>
      <c r="M762" s="230"/>
      <c r="N762" s="230"/>
      <c r="O762" s="231"/>
      <c r="P762" s="231"/>
      <c r="Q762" s="231"/>
      <c r="R762" s="232"/>
      <c r="S762" s="230"/>
      <c r="T762" s="231"/>
      <c r="U762" s="231"/>
      <c r="V762" s="231"/>
      <c r="W762" s="231"/>
      <c r="X762" s="233"/>
      <c r="Y762" s="234"/>
      <c r="Z762" s="235"/>
      <c r="AA762" s="236"/>
      <c r="AB762" s="228"/>
      <c r="AC762" s="236"/>
      <c r="AD762" s="237"/>
      <c r="AE762" s="237"/>
      <c r="AP762" t="b">
        <f t="shared" si="352"/>
        <v>0</v>
      </c>
      <c r="AQ762" t="str">
        <f t="shared" si="353"/>
        <v/>
      </c>
      <c r="AR762" t="str">
        <f>IF(AND(AP762,D762&lt;&gt;""),COUNTIF($AQ$12:AQ762,AQ762),"")</f>
        <v/>
      </c>
      <c r="AS762" t="str">
        <f t="shared" si="382"/>
        <v/>
      </c>
      <c r="AT762">
        <f t="shared" si="383"/>
        <v>0</v>
      </c>
      <c r="AU762" s="195" t="str">
        <f t="shared" si="354"/>
        <v/>
      </c>
      <c r="AV762" s="195" t="str">
        <f t="shared" si="355"/>
        <v/>
      </c>
      <c r="AW762" s="195" t="str">
        <f t="shared" si="356"/>
        <v/>
      </c>
      <c r="AX762" s="195" t="str">
        <f t="shared" si="357"/>
        <v/>
      </c>
      <c r="AY762" s="250" t="str">
        <f t="shared" si="358"/>
        <v/>
      </c>
      <c r="AZ762" s="249" t="str">
        <f t="shared" si="359"/>
        <v/>
      </c>
      <c r="BA762" s="249" t="str">
        <f t="shared" si="360"/>
        <v/>
      </c>
      <c r="BB762" s="195" t="str">
        <f t="shared" si="361"/>
        <v/>
      </c>
      <c r="BC762" s="195" t="str">
        <f t="shared" si="362"/>
        <v/>
      </c>
      <c r="BD762" s="249" t="str">
        <f t="shared" si="363"/>
        <v/>
      </c>
      <c r="BE762" s="249" t="str">
        <f t="shared" si="364"/>
        <v/>
      </c>
      <c r="BF762" s="195" t="str">
        <f t="shared" si="365"/>
        <v/>
      </c>
      <c r="BG762" s="195" t="str">
        <f t="shared" si="366"/>
        <v/>
      </c>
      <c r="BH762" s="258"/>
      <c r="BI762" s="258"/>
      <c r="BJ762" s="258"/>
      <c r="BK762" s="249" t="str">
        <f t="shared" si="367"/>
        <v/>
      </c>
      <c r="BL762" s="249" t="str">
        <f t="shared" si="368"/>
        <v/>
      </c>
      <c r="BM762" s="277" t="str">
        <f t="shared" si="369"/>
        <v/>
      </c>
      <c r="BN762" s="249" t="str">
        <f t="shared" si="370"/>
        <v/>
      </c>
      <c r="BO762" s="195" t="str">
        <f t="shared" si="371"/>
        <v/>
      </c>
      <c r="BP762" s="195" t="str">
        <f t="shared" si="372"/>
        <v/>
      </c>
      <c r="BQ762" s="195" t="str">
        <f t="shared" si="373"/>
        <v/>
      </c>
      <c r="BS762" s="195" t="str">
        <f t="shared" si="374"/>
        <v/>
      </c>
      <c r="BT762" s="195" t="str">
        <f t="shared" si="375"/>
        <v/>
      </c>
      <c r="BV762" s="195" t="str">
        <f t="shared" si="376"/>
        <v/>
      </c>
      <c r="BW762" s="195" t="str">
        <f t="shared" si="377"/>
        <v/>
      </c>
      <c r="BX762" s="195" t="str">
        <f t="shared" si="378"/>
        <v/>
      </c>
      <c r="BY762" s="270" t="str">
        <f t="shared" si="379"/>
        <v/>
      </c>
      <c r="BZ762" t="str">
        <f t="shared" si="380"/>
        <v/>
      </c>
      <c r="CA762" t="str">
        <f t="shared" si="381"/>
        <v/>
      </c>
    </row>
    <row r="763" spans="1:79" x14ac:dyDescent="0.25">
      <c r="A763" s="218" t="s">
        <v>257</v>
      </c>
      <c r="B763" s="224"/>
      <c r="C763" s="225"/>
      <c r="D763" s="226"/>
      <c r="E763" s="224"/>
      <c r="F763" s="227"/>
      <c r="G763" s="227"/>
      <c r="H763" s="227"/>
      <c r="I763" s="228"/>
      <c r="J763" s="227"/>
      <c r="K763" s="229"/>
      <c r="L763" s="224"/>
      <c r="M763" s="230"/>
      <c r="N763" s="230"/>
      <c r="O763" s="231"/>
      <c r="P763" s="231"/>
      <c r="Q763" s="231"/>
      <c r="R763" s="232"/>
      <c r="S763" s="230"/>
      <c r="T763" s="231"/>
      <c r="U763" s="231"/>
      <c r="V763" s="231"/>
      <c r="W763" s="231"/>
      <c r="X763" s="233"/>
      <c r="Y763" s="234"/>
      <c r="Z763" s="235"/>
      <c r="AA763" s="236"/>
      <c r="AB763" s="228"/>
      <c r="AC763" s="236"/>
      <c r="AD763" s="237"/>
      <c r="AE763" s="237"/>
      <c r="AP763" t="b">
        <f t="shared" si="352"/>
        <v>0</v>
      </c>
      <c r="AQ763" t="str">
        <f t="shared" si="353"/>
        <v/>
      </c>
      <c r="AR763" t="str">
        <f>IF(AND(AP763,D763&lt;&gt;""),COUNTIF($AQ$12:AQ763,AQ763),"")</f>
        <v/>
      </c>
      <c r="AS763" t="str">
        <f t="shared" si="382"/>
        <v/>
      </c>
      <c r="AT763">
        <f t="shared" si="383"/>
        <v>1</v>
      </c>
      <c r="AU763" s="195" t="str">
        <f t="shared" si="354"/>
        <v/>
      </c>
      <c r="AV763" s="195" t="str">
        <f t="shared" si="355"/>
        <v/>
      </c>
      <c r="AW763" s="195" t="str">
        <f t="shared" si="356"/>
        <v/>
      </c>
      <c r="AX763" s="195" t="str">
        <f t="shared" si="357"/>
        <v/>
      </c>
      <c r="AY763" s="250" t="str">
        <f t="shared" si="358"/>
        <v/>
      </c>
      <c r="AZ763" s="249" t="str">
        <f t="shared" si="359"/>
        <v/>
      </c>
      <c r="BA763" s="249" t="str">
        <f t="shared" si="360"/>
        <v/>
      </c>
      <c r="BB763" s="195" t="str">
        <f t="shared" si="361"/>
        <v/>
      </c>
      <c r="BC763" s="195" t="str">
        <f t="shared" si="362"/>
        <v/>
      </c>
      <c r="BD763" s="249" t="str">
        <f t="shared" si="363"/>
        <v/>
      </c>
      <c r="BE763" s="249" t="str">
        <f t="shared" si="364"/>
        <v/>
      </c>
      <c r="BF763" s="195" t="str">
        <f t="shared" si="365"/>
        <v/>
      </c>
      <c r="BG763" s="195" t="str">
        <f t="shared" si="366"/>
        <v/>
      </c>
      <c r="BH763" s="258"/>
      <c r="BI763" s="258"/>
      <c r="BJ763" s="258"/>
      <c r="BK763" s="249" t="str">
        <f t="shared" si="367"/>
        <v/>
      </c>
      <c r="BL763" s="249" t="str">
        <f t="shared" si="368"/>
        <v/>
      </c>
      <c r="BM763" s="277" t="str">
        <f t="shared" si="369"/>
        <v/>
      </c>
      <c r="BN763" s="249" t="str">
        <f t="shared" si="370"/>
        <v/>
      </c>
      <c r="BO763" s="195" t="str">
        <f t="shared" si="371"/>
        <v/>
      </c>
      <c r="BP763" s="195" t="str">
        <f t="shared" si="372"/>
        <v/>
      </c>
      <c r="BQ763" s="195" t="str">
        <f t="shared" si="373"/>
        <v/>
      </c>
      <c r="BS763" s="195" t="str">
        <f t="shared" si="374"/>
        <v/>
      </c>
      <c r="BT763" s="195" t="str">
        <f t="shared" si="375"/>
        <v/>
      </c>
      <c r="BV763" s="195" t="str">
        <f t="shared" si="376"/>
        <v/>
      </c>
      <c r="BW763" s="195" t="str">
        <f t="shared" si="377"/>
        <v/>
      </c>
      <c r="BX763" s="195" t="str">
        <f t="shared" si="378"/>
        <v/>
      </c>
      <c r="BY763" s="270" t="str">
        <f t="shared" si="379"/>
        <v/>
      </c>
      <c r="BZ763" t="str">
        <f t="shared" si="380"/>
        <v/>
      </c>
      <c r="CA763" t="str">
        <f t="shared" si="381"/>
        <v/>
      </c>
    </row>
    <row r="764" spans="1:79" x14ac:dyDescent="0.25">
      <c r="A764" s="218" t="s">
        <v>257</v>
      </c>
      <c r="B764" s="224"/>
      <c r="C764" s="225"/>
      <c r="D764" s="226"/>
      <c r="E764" s="224"/>
      <c r="F764" s="227"/>
      <c r="G764" s="227"/>
      <c r="H764" s="227"/>
      <c r="I764" s="228"/>
      <c r="J764" s="227"/>
      <c r="K764" s="229"/>
      <c r="L764" s="224"/>
      <c r="M764" s="230"/>
      <c r="N764" s="230"/>
      <c r="O764" s="231"/>
      <c r="P764" s="231"/>
      <c r="Q764" s="231"/>
      <c r="R764" s="232"/>
      <c r="S764" s="230"/>
      <c r="T764" s="231"/>
      <c r="U764" s="231"/>
      <c r="V764" s="231"/>
      <c r="W764" s="231"/>
      <c r="X764" s="233"/>
      <c r="Y764" s="234"/>
      <c r="Z764" s="235"/>
      <c r="AA764" s="236"/>
      <c r="AB764" s="228"/>
      <c r="AC764" s="236"/>
      <c r="AD764" s="237"/>
      <c r="AE764" s="237"/>
      <c r="AP764" t="b">
        <f t="shared" si="352"/>
        <v>0</v>
      </c>
      <c r="AQ764" t="str">
        <f t="shared" si="353"/>
        <v/>
      </c>
      <c r="AR764" t="str">
        <f>IF(AND(AP764,D764&lt;&gt;""),COUNTIF($AQ$12:AQ764,AQ764),"")</f>
        <v/>
      </c>
      <c r="AS764" t="str">
        <f t="shared" si="382"/>
        <v/>
      </c>
      <c r="AT764">
        <f t="shared" si="383"/>
        <v>0</v>
      </c>
      <c r="AU764" s="195" t="str">
        <f t="shared" si="354"/>
        <v/>
      </c>
      <c r="AV764" s="195" t="str">
        <f t="shared" si="355"/>
        <v/>
      </c>
      <c r="AW764" s="195" t="str">
        <f t="shared" si="356"/>
        <v/>
      </c>
      <c r="AX764" s="195" t="str">
        <f t="shared" si="357"/>
        <v/>
      </c>
      <c r="AY764" s="250" t="str">
        <f t="shared" si="358"/>
        <v/>
      </c>
      <c r="AZ764" s="249" t="str">
        <f t="shared" si="359"/>
        <v/>
      </c>
      <c r="BA764" s="249" t="str">
        <f t="shared" si="360"/>
        <v/>
      </c>
      <c r="BB764" s="195" t="str">
        <f t="shared" si="361"/>
        <v/>
      </c>
      <c r="BC764" s="195" t="str">
        <f t="shared" si="362"/>
        <v/>
      </c>
      <c r="BD764" s="249" t="str">
        <f t="shared" si="363"/>
        <v/>
      </c>
      <c r="BE764" s="249" t="str">
        <f t="shared" si="364"/>
        <v/>
      </c>
      <c r="BF764" s="195" t="str">
        <f t="shared" si="365"/>
        <v/>
      </c>
      <c r="BG764" s="195" t="str">
        <f t="shared" si="366"/>
        <v/>
      </c>
      <c r="BH764" s="258"/>
      <c r="BI764" s="258"/>
      <c r="BJ764" s="258"/>
      <c r="BK764" s="249" t="str">
        <f t="shared" si="367"/>
        <v/>
      </c>
      <c r="BL764" s="249" t="str">
        <f t="shared" si="368"/>
        <v/>
      </c>
      <c r="BM764" s="277" t="str">
        <f t="shared" si="369"/>
        <v/>
      </c>
      <c r="BN764" s="249" t="str">
        <f t="shared" si="370"/>
        <v/>
      </c>
      <c r="BO764" s="195" t="str">
        <f t="shared" si="371"/>
        <v/>
      </c>
      <c r="BP764" s="195" t="str">
        <f t="shared" si="372"/>
        <v/>
      </c>
      <c r="BQ764" s="195" t="str">
        <f t="shared" si="373"/>
        <v/>
      </c>
      <c r="BS764" s="195" t="str">
        <f t="shared" si="374"/>
        <v/>
      </c>
      <c r="BT764" s="195" t="str">
        <f t="shared" si="375"/>
        <v/>
      </c>
      <c r="BV764" s="195" t="str">
        <f t="shared" si="376"/>
        <v/>
      </c>
      <c r="BW764" s="195" t="str">
        <f t="shared" si="377"/>
        <v/>
      </c>
      <c r="BX764" s="195" t="str">
        <f t="shared" si="378"/>
        <v/>
      </c>
      <c r="BY764" s="270" t="str">
        <f t="shared" si="379"/>
        <v/>
      </c>
      <c r="BZ764" t="str">
        <f t="shared" si="380"/>
        <v/>
      </c>
      <c r="CA764" t="str">
        <f t="shared" si="381"/>
        <v/>
      </c>
    </row>
    <row r="765" spans="1:79" x14ac:dyDescent="0.25">
      <c r="A765" s="218" t="s">
        <v>257</v>
      </c>
      <c r="B765" s="224"/>
      <c r="C765" s="225"/>
      <c r="D765" s="226"/>
      <c r="E765" s="224"/>
      <c r="F765" s="227"/>
      <c r="G765" s="227"/>
      <c r="H765" s="227"/>
      <c r="I765" s="228"/>
      <c r="J765" s="227"/>
      <c r="K765" s="229"/>
      <c r="L765" s="224"/>
      <c r="M765" s="230"/>
      <c r="N765" s="230"/>
      <c r="O765" s="231"/>
      <c r="P765" s="231"/>
      <c r="Q765" s="231"/>
      <c r="R765" s="232"/>
      <c r="S765" s="230"/>
      <c r="T765" s="231"/>
      <c r="U765" s="231"/>
      <c r="V765" s="231"/>
      <c r="W765" s="231"/>
      <c r="X765" s="233"/>
      <c r="Y765" s="234"/>
      <c r="Z765" s="235"/>
      <c r="AA765" s="236"/>
      <c r="AB765" s="228"/>
      <c r="AC765" s="236"/>
      <c r="AD765" s="237"/>
      <c r="AE765" s="237"/>
      <c r="AP765" t="b">
        <f t="shared" si="352"/>
        <v>0</v>
      </c>
      <c r="AQ765" t="str">
        <f t="shared" si="353"/>
        <v/>
      </c>
      <c r="AR765" t="str">
        <f>IF(AND(AP765,D765&lt;&gt;""),COUNTIF($AQ$12:AQ765,AQ765),"")</f>
        <v/>
      </c>
      <c r="AS765" t="str">
        <f t="shared" si="382"/>
        <v/>
      </c>
      <c r="AT765">
        <f t="shared" si="383"/>
        <v>1</v>
      </c>
      <c r="AU765" s="195" t="str">
        <f t="shared" si="354"/>
        <v/>
      </c>
      <c r="AV765" s="195" t="str">
        <f t="shared" si="355"/>
        <v/>
      </c>
      <c r="AW765" s="195" t="str">
        <f t="shared" si="356"/>
        <v/>
      </c>
      <c r="AX765" s="195" t="str">
        <f t="shared" si="357"/>
        <v/>
      </c>
      <c r="AY765" s="250" t="str">
        <f t="shared" si="358"/>
        <v/>
      </c>
      <c r="AZ765" s="249" t="str">
        <f t="shared" si="359"/>
        <v/>
      </c>
      <c r="BA765" s="249" t="str">
        <f t="shared" si="360"/>
        <v/>
      </c>
      <c r="BB765" s="195" t="str">
        <f t="shared" si="361"/>
        <v/>
      </c>
      <c r="BC765" s="195" t="str">
        <f t="shared" si="362"/>
        <v/>
      </c>
      <c r="BD765" s="249" t="str">
        <f t="shared" si="363"/>
        <v/>
      </c>
      <c r="BE765" s="249" t="str">
        <f t="shared" si="364"/>
        <v/>
      </c>
      <c r="BF765" s="195" t="str">
        <f t="shared" si="365"/>
        <v/>
      </c>
      <c r="BG765" s="195" t="str">
        <f t="shared" si="366"/>
        <v/>
      </c>
      <c r="BH765" s="258"/>
      <c r="BI765" s="258"/>
      <c r="BJ765" s="258"/>
      <c r="BK765" s="249" t="str">
        <f t="shared" si="367"/>
        <v/>
      </c>
      <c r="BL765" s="249" t="str">
        <f t="shared" si="368"/>
        <v/>
      </c>
      <c r="BM765" s="277" t="str">
        <f t="shared" si="369"/>
        <v/>
      </c>
      <c r="BN765" s="249" t="str">
        <f t="shared" si="370"/>
        <v/>
      </c>
      <c r="BO765" s="195" t="str">
        <f t="shared" si="371"/>
        <v/>
      </c>
      <c r="BP765" s="195" t="str">
        <f t="shared" si="372"/>
        <v/>
      </c>
      <c r="BQ765" s="195" t="str">
        <f t="shared" si="373"/>
        <v/>
      </c>
      <c r="BS765" s="195" t="str">
        <f t="shared" si="374"/>
        <v/>
      </c>
      <c r="BT765" s="195" t="str">
        <f t="shared" si="375"/>
        <v/>
      </c>
      <c r="BV765" s="195" t="str">
        <f t="shared" si="376"/>
        <v/>
      </c>
      <c r="BW765" s="195" t="str">
        <f t="shared" si="377"/>
        <v/>
      </c>
      <c r="BX765" s="195" t="str">
        <f t="shared" si="378"/>
        <v/>
      </c>
      <c r="BY765" s="270" t="str">
        <f t="shared" si="379"/>
        <v/>
      </c>
      <c r="BZ765" t="str">
        <f t="shared" si="380"/>
        <v/>
      </c>
      <c r="CA765" t="str">
        <f t="shared" si="381"/>
        <v/>
      </c>
    </row>
    <row r="766" spans="1:79" x14ac:dyDescent="0.25">
      <c r="A766" s="218" t="s">
        <v>257</v>
      </c>
      <c r="B766" s="224"/>
      <c r="C766" s="225"/>
      <c r="D766" s="226"/>
      <c r="E766" s="224"/>
      <c r="F766" s="227"/>
      <c r="G766" s="227"/>
      <c r="H766" s="227"/>
      <c r="I766" s="228"/>
      <c r="J766" s="227"/>
      <c r="K766" s="229"/>
      <c r="L766" s="224"/>
      <c r="M766" s="230"/>
      <c r="N766" s="230"/>
      <c r="O766" s="231"/>
      <c r="P766" s="231"/>
      <c r="Q766" s="231"/>
      <c r="R766" s="232"/>
      <c r="S766" s="230"/>
      <c r="T766" s="231"/>
      <c r="U766" s="231"/>
      <c r="V766" s="231"/>
      <c r="W766" s="231"/>
      <c r="X766" s="233"/>
      <c r="Y766" s="234"/>
      <c r="Z766" s="235"/>
      <c r="AA766" s="236"/>
      <c r="AB766" s="228"/>
      <c r="AC766" s="236"/>
      <c r="AD766" s="237"/>
      <c r="AE766" s="237"/>
      <c r="AP766" t="b">
        <f t="shared" si="352"/>
        <v>0</v>
      </c>
      <c r="AQ766" t="str">
        <f t="shared" si="353"/>
        <v/>
      </c>
      <c r="AR766" t="str">
        <f>IF(AND(AP766,D766&lt;&gt;""),COUNTIF($AQ$12:AQ766,AQ766),"")</f>
        <v/>
      </c>
      <c r="AS766" t="str">
        <f t="shared" si="382"/>
        <v/>
      </c>
      <c r="AT766">
        <f t="shared" si="383"/>
        <v>0</v>
      </c>
      <c r="AU766" s="195" t="str">
        <f t="shared" si="354"/>
        <v/>
      </c>
      <c r="AV766" s="195" t="str">
        <f t="shared" si="355"/>
        <v/>
      </c>
      <c r="AW766" s="195" t="str">
        <f t="shared" si="356"/>
        <v/>
      </c>
      <c r="AX766" s="195" t="str">
        <f t="shared" si="357"/>
        <v/>
      </c>
      <c r="AY766" s="250" t="str">
        <f t="shared" si="358"/>
        <v/>
      </c>
      <c r="AZ766" s="249" t="str">
        <f t="shared" si="359"/>
        <v/>
      </c>
      <c r="BA766" s="249" t="str">
        <f t="shared" si="360"/>
        <v/>
      </c>
      <c r="BB766" s="195" t="str">
        <f t="shared" si="361"/>
        <v/>
      </c>
      <c r="BC766" s="195" t="str">
        <f t="shared" si="362"/>
        <v/>
      </c>
      <c r="BD766" s="249" t="str">
        <f t="shared" si="363"/>
        <v/>
      </c>
      <c r="BE766" s="249" t="str">
        <f t="shared" si="364"/>
        <v/>
      </c>
      <c r="BF766" s="195" t="str">
        <f t="shared" si="365"/>
        <v/>
      </c>
      <c r="BG766" s="195" t="str">
        <f t="shared" si="366"/>
        <v/>
      </c>
      <c r="BH766" s="258"/>
      <c r="BI766" s="258"/>
      <c r="BJ766" s="258"/>
      <c r="BK766" s="249" t="str">
        <f t="shared" si="367"/>
        <v/>
      </c>
      <c r="BL766" s="249" t="str">
        <f t="shared" si="368"/>
        <v/>
      </c>
      <c r="BM766" s="277" t="str">
        <f t="shared" si="369"/>
        <v/>
      </c>
      <c r="BN766" s="249" t="str">
        <f t="shared" si="370"/>
        <v/>
      </c>
      <c r="BO766" s="195" t="str">
        <f t="shared" si="371"/>
        <v/>
      </c>
      <c r="BP766" s="195" t="str">
        <f t="shared" si="372"/>
        <v/>
      </c>
      <c r="BQ766" s="195" t="str">
        <f t="shared" si="373"/>
        <v/>
      </c>
      <c r="BS766" s="195" t="str">
        <f t="shared" si="374"/>
        <v/>
      </c>
      <c r="BT766" s="195" t="str">
        <f t="shared" si="375"/>
        <v/>
      </c>
      <c r="BV766" s="195" t="str">
        <f t="shared" si="376"/>
        <v/>
      </c>
      <c r="BW766" s="195" t="str">
        <f t="shared" si="377"/>
        <v/>
      </c>
      <c r="BX766" s="195" t="str">
        <f t="shared" si="378"/>
        <v/>
      </c>
      <c r="BY766" s="270" t="str">
        <f t="shared" si="379"/>
        <v/>
      </c>
      <c r="BZ766" t="str">
        <f t="shared" si="380"/>
        <v/>
      </c>
      <c r="CA766" t="str">
        <f t="shared" si="381"/>
        <v/>
      </c>
    </row>
    <row r="767" spans="1:79" x14ac:dyDescent="0.25">
      <c r="A767" s="218" t="s">
        <v>257</v>
      </c>
      <c r="B767" s="224"/>
      <c r="C767" s="225"/>
      <c r="D767" s="226"/>
      <c r="E767" s="224"/>
      <c r="F767" s="227"/>
      <c r="G767" s="227"/>
      <c r="H767" s="227"/>
      <c r="I767" s="228"/>
      <c r="J767" s="227"/>
      <c r="K767" s="229"/>
      <c r="L767" s="224"/>
      <c r="M767" s="230"/>
      <c r="N767" s="230"/>
      <c r="O767" s="231"/>
      <c r="P767" s="231"/>
      <c r="Q767" s="231"/>
      <c r="R767" s="232"/>
      <c r="S767" s="230"/>
      <c r="T767" s="231"/>
      <c r="U767" s="231"/>
      <c r="V767" s="231"/>
      <c r="W767" s="231"/>
      <c r="X767" s="233"/>
      <c r="Y767" s="234"/>
      <c r="Z767" s="235"/>
      <c r="AA767" s="236"/>
      <c r="AB767" s="228"/>
      <c r="AC767" s="236"/>
      <c r="AD767" s="237"/>
      <c r="AE767" s="237"/>
      <c r="AP767" t="b">
        <f t="shared" si="352"/>
        <v>0</v>
      </c>
      <c r="AQ767" t="str">
        <f t="shared" si="353"/>
        <v/>
      </c>
      <c r="AR767" t="str">
        <f>IF(AND(AP767,D767&lt;&gt;""),COUNTIF($AQ$12:AQ767,AQ767),"")</f>
        <v/>
      </c>
      <c r="AS767" t="str">
        <f t="shared" si="382"/>
        <v/>
      </c>
      <c r="AT767">
        <f t="shared" si="383"/>
        <v>1</v>
      </c>
      <c r="AU767" s="195" t="str">
        <f t="shared" si="354"/>
        <v/>
      </c>
      <c r="AV767" s="195" t="str">
        <f t="shared" si="355"/>
        <v/>
      </c>
      <c r="AW767" s="195" t="str">
        <f t="shared" si="356"/>
        <v/>
      </c>
      <c r="AX767" s="195" t="str">
        <f t="shared" si="357"/>
        <v/>
      </c>
      <c r="AY767" s="250" t="str">
        <f t="shared" si="358"/>
        <v/>
      </c>
      <c r="AZ767" s="249" t="str">
        <f t="shared" si="359"/>
        <v/>
      </c>
      <c r="BA767" s="249" t="str">
        <f t="shared" si="360"/>
        <v/>
      </c>
      <c r="BB767" s="195" t="str">
        <f t="shared" si="361"/>
        <v/>
      </c>
      <c r="BC767" s="195" t="str">
        <f t="shared" si="362"/>
        <v/>
      </c>
      <c r="BD767" s="249" t="str">
        <f t="shared" si="363"/>
        <v/>
      </c>
      <c r="BE767" s="249" t="str">
        <f t="shared" si="364"/>
        <v/>
      </c>
      <c r="BF767" s="195" t="str">
        <f t="shared" si="365"/>
        <v/>
      </c>
      <c r="BG767" s="195" t="str">
        <f t="shared" si="366"/>
        <v/>
      </c>
      <c r="BH767" s="258"/>
      <c r="BI767" s="258"/>
      <c r="BJ767" s="258"/>
      <c r="BK767" s="249" t="str">
        <f t="shared" si="367"/>
        <v/>
      </c>
      <c r="BL767" s="249" t="str">
        <f t="shared" si="368"/>
        <v/>
      </c>
      <c r="BM767" s="277" t="str">
        <f t="shared" si="369"/>
        <v/>
      </c>
      <c r="BN767" s="249" t="str">
        <f t="shared" si="370"/>
        <v/>
      </c>
      <c r="BO767" s="195" t="str">
        <f t="shared" si="371"/>
        <v/>
      </c>
      <c r="BP767" s="195" t="str">
        <f t="shared" si="372"/>
        <v/>
      </c>
      <c r="BQ767" s="195" t="str">
        <f t="shared" si="373"/>
        <v/>
      </c>
      <c r="BS767" s="195" t="str">
        <f t="shared" si="374"/>
        <v/>
      </c>
      <c r="BT767" s="195" t="str">
        <f t="shared" si="375"/>
        <v/>
      </c>
      <c r="BV767" s="195" t="str">
        <f t="shared" si="376"/>
        <v/>
      </c>
      <c r="BW767" s="195" t="str">
        <f t="shared" si="377"/>
        <v/>
      </c>
      <c r="BX767" s="195" t="str">
        <f t="shared" si="378"/>
        <v/>
      </c>
      <c r="BY767" s="270" t="str">
        <f t="shared" si="379"/>
        <v/>
      </c>
      <c r="BZ767" t="str">
        <f t="shared" si="380"/>
        <v/>
      </c>
      <c r="CA767" t="str">
        <f t="shared" si="381"/>
        <v/>
      </c>
    </row>
    <row r="768" spans="1:79" x14ac:dyDescent="0.25">
      <c r="A768" s="218" t="s">
        <v>257</v>
      </c>
      <c r="B768" s="224"/>
      <c r="C768" s="225"/>
      <c r="D768" s="226"/>
      <c r="E768" s="224"/>
      <c r="F768" s="227"/>
      <c r="G768" s="227"/>
      <c r="H768" s="227"/>
      <c r="I768" s="228"/>
      <c r="J768" s="227"/>
      <c r="K768" s="229"/>
      <c r="L768" s="224"/>
      <c r="M768" s="230"/>
      <c r="N768" s="230"/>
      <c r="O768" s="231"/>
      <c r="P768" s="231"/>
      <c r="Q768" s="231"/>
      <c r="R768" s="232"/>
      <c r="S768" s="230"/>
      <c r="T768" s="231"/>
      <c r="U768" s="231"/>
      <c r="V768" s="231"/>
      <c r="W768" s="231"/>
      <c r="X768" s="233"/>
      <c r="Y768" s="234"/>
      <c r="Z768" s="235"/>
      <c r="AA768" s="236"/>
      <c r="AB768" s="228"/>
      <c r="AC768" s="236"/>
      <c r="AD768" s="237"/>
      <c r="AE768" s="237"/>
      <c r="AP768" t="b">
        <f t="shared" si="352"/>
        <v>0</v>
      </c>
      <c r="AQ768" t="str">
        <f t="shared" si="353"/>
        <v/>
      </c>
      <c r="AR768" t="str">
        <f>IF(AND(AP768,D768&lt;&gt;""),COUNTIF($AQ$12:AQ768,AQ768),"")</f>
        <v/>
      </c>
      <c r="AS768" t="str">
        <f t="shared" si="382"/>
        <v/>
      </c>
      <c r="AT768">
        <f t="shared" si="383"/>
        <v>0</v>
      </c>
      <c r="AU768" s="195" t="str">
        <f t="shared" si="354"/>
        <v/>
      </c>
      <c r="AV768" s="195" t="str">
        <f t="shared" si="355"/>
        <v/>
      </c>
      <c r="AW768" s="195" t="str">
        <f t="shared" si="356"/>
        <v/>
      </c>
      <c r="AX768" s="195" t="str">
        <f t="shared" si="357"/>
        <v/>
      </c>
      <c r="AY768" s="250" t="str">
        <f t="shared" si="358"/>
        <v/>
      </c>
      <c r="AZ768" s="249" t="str">
        <f t="shared" si="359"/>
        <v/>
      </c>
      <c r="BA768" s="249" t="str">
        <f t="shared" si="360"/>
        <v/>
      </c>
      <c r="BB768" s="195" t="str">
        <f t="shared" si="361"/>
        <v/>
      </c>
      <c r="BC768" s="195" t="str">
        <f t="shared" si="362"/>
        <v/>
      </c>
      <c r="BD768" s="249" t="str">
        <f t="shared" si="363"/>
        <v/>
      </c>
      <c r="BE768" s="249" t="str">
        <f t="shared" si="364"/>
        <v/>
      </c>
      <c r="BF768" s="195" t="str">
        <f t="shared" si="365"/>
        <v/>
      </c>
      <c r="BG768" s="195" t="str">
        <f t="shared" si="366"/>
        <v/>
      </c>
      <c r="BH768" s="258"/>
      <c r="BI768" s="258"/>
      <c r="BJ768" s="258"/>
      <c r="BK768" s="249" t="str">
        <f t="shared" si="367"/>
        <v/>
      </c>
      <c r="BL768" s="249" t="str">
        <f t="shared" si="368"/>
        <v/>
      </c>
      <c r="BM768" s="277" t="str">
        <f t="shared" si="369"/>
        <v/>
      </c>
      <c r="BN768" s="249" t="str">
        <f t="shared" si="370"/>
        <v/>
      </c>
      <c r="BO768" s="195" t="str">
        <f t="shared" si="371"/>
        <v/>
      </c>
      <c r="BP768" s="195" t="str">
        <f t="shared" si="372"/>
        <v/>
      </c>
      <c r="BQ768" s="195" t="str">
        <f t="shared" si="373"/>
        <v/>
      </c>
      <c r="BS768" s="195" t="str">
        <f t="shared" si="374"/>
        <v/>
      </c>
      <c r="BT768" s="195" t="str">
        <f t="shared" si="375"/>
        <v/>
      </c>
      <c r="BV768" s="195" t="str">
        <f t="shared" si="376"/>
        <v/>
      </c>
      <c r="BW768" s="195" t="str">
        <f t="shared" si="377"/>
        <v/>
      </c>
      <c r="BX768" s="195" t="str">
        <f t="shared" si="378"/>
        <v/>
      </c>
      <c r="BY768" s="270" t="str">
        <f t="shared" si="379"/>
        <v/>
      </c>
      <c r="BZ768" t="str">
        <f t="shared" si="380"/>
        <v/>
      </c>
      <c r="CA768" t="str">
        <f t="shared" si="381"/>
        <v/>
      </c>
    </row>
    <row r="769" spans="1:79" x14ac:dyDescent="0.25">
      <c r="A769" s="218" t="s">
        <v>257</v>
      </c>
      <c r="B769" s="224"/>
      <c r="C769" s="225"/>
      <c r="D769" s="226"/>
      <c r="E769" s="224"/>
      <c r="F769" s="227"/>
      <c r="G769" s="227"/>
      <c r="H769" s="227"/>
      <c r="I769" s="228"/>
      <c r="J769" s="227"/>
      <c r="K769" s="229"/>
      <c r="L769" s="224"/>
      <c r="M769" s="230"/>
      <c r="N769" s="230"/>
      <c r="O769" s="231"/>
      <c r="P769" s="231"/>
      <c r="Q769" s="231"/>
      <c r="R769" s="232"/>
      <c r="S769" s="230"/>
      <c r="T769" s="231"/>
      <c r="U769" s="231"/>
      <c r="V769" s="231"/>
      <c r="W769" s="231"/>
      <c r="X769" s="233"/>
      <c r="Y769" s="234"/>
      <c r="Z769" s="235"/>
      <c r="AA769" s="236"/>
      <c r="AB769" s="228"/>
      <c r="AC769" s="236"/>
      <c r="AD769" s="237"/>
      <c r="AE769" s="237"/>
      <c r="AP769" t="b">
        <f t="shared" si="352"/>
        <v>0</v>
      </c>
      <c r="AQ769" t="str">
        <f t="shared" si="353"/>
        <v/>
      </c>
      <c r="AR769" t="str">
        <f>IF(AND(AP769,D769&lt;&gt;""),COUNTIF($AQ$12:AQ769,AQ769),"")</f>
        <v/>
      </c>
      <c r="AS769" t="str">
        <f t="shared" si="382"/>
        <v/>
      </c>
      <c r="AT769">
        <f t="shared" si="383"/>
        <v>1</v>
      </c>
      <c r="AU769" s="195" t="str">
        <f t="shared" si="354"/>
        <v/>
      </c>
      <c r="AV769" s="195" t="str">
        <f t="shared" si="355"/>
        <v/>
      </c>
      <c r="AW769" s="195" t="str">
        <f t="shared" si="356"/>
        <v/>
      </c>
      <c r="AX769" s="195" t="str">
        <f t="shared" si="357"/>
        <v/>
      </c>
      <c r="AY769" s="250" t="str">
        <f t="shared" si="358"/>
        <v/>
      </c>
      <c r="AZ769" s="249" t="str">
        <f t="shared" si="359"/>
        <v/>
      </c>
      <c r="BA769" s="249" t="str">
        <f t="shared" si="360"/>
        <v/>
      </c>
      <c r="BB769" s="195" t="str">
        <f t="shared" si="361"/>
        <v/>
      </c>
      <c r="BC769" s="195" t="str">
        <f t="shared" si="362"/>
        <v/>
      </c>
      <c r="BD769" s="249" t="str">
        <f t="shared" si="363"/>
        <v/>
      </c>
      <c r="BE769" s="249" t="str">
        <f t="shared" si="364"/>
        <v/>
      </c>
      <c r="BF769" s="195" t="str">
        <f t="shared" si="365"/>
        <v/>
      </c>
      <c r="BG769" s="195" t="str">
        <f t="shared" si="366"/>
        <v/>
      </c>
      <c r="BH769" s="258"/>
      <c r="BI769" s="258"/>
      <c r="BJ769" s="258"/>
      <c r="BK769" s="249" t="str">
        <f t="shared" si="367"/>
        <v/>
      </c>
      <c r="BL769" s="249" t="str">
        <f t="shared" si="368"/>
        <v/>
      </c>
      <c r="BM769" s="277" t="str">
        <f t="shared" si="369"/>
        <v/>
      </c>
      <c r="BN769" s="249" t="str">
        <f t="shared" si="370"/>
        <v/>
      </c>
      <c r="BO769" s="195" t="str">
        <f t="shared" si="371"/>
        <v/>
      </c>
      <c r="BP769" s="195" t="str">
        <f t="shared" si="372"/>
        <v/>
      </c>
      <c r="BQ769" s="195" t="str">
        <f t="shared" si="373"/>
        <v/>
      </c>
      <c r="BS769" s="195" t="str">
        <f t="shared" si="374"/>
        <v/>
      </c>
      <c r="BT769" s="195" t="str">
        <f t="shared" si="375"/>
        <v/>
      </c>
      <c r="BV769" s="195" t="str">
        <f t="shared" si="376"/>
        <v/>
      </c>
      <c r="BW769" s="195" t="str">
        <f t="shared" si="377"/>
        <v/>
      </c>
      <c r="BX769" s="195" t="str">
        <f t="shared" si="378"/>
        <v/>
      </c>
      <c r="BY769" s="270" t="str">
        <f t="shared" si="379"/>
        <v/>
      </c>
      <c r="BZ769" t="str">
        <f t="shared" si="380"/>
        <v/>
      </c>
      <c r="CA769" t="str">
        <f t="shared" si="381"/>
        <v/>
      </c>
    </row>
    <row r="770" spans="1:79" x14ac:dyDescent="0.25">
      <c r="A770" s="218" t="s">
        <v>257</v>
      </c>
      <c r="B770" s="224"/>
      <c r="C770" s="225"/>
      <c r="D770" s="226"/>
      <c r="E770" s="224"/>
      <c r="F770" s="227"/>
      <c r="G770" s="227"/>
      <c r="H770" s="227"/>
      <c r="I770" s="228"/>
      <c r="J770" s="227"/>
      <c r="K770" s="229"/>
      <c r="L770" s="224"/>
      <c r="M770" s="230"/>
      <c r="N770" s="230"/>
      <c r="O770" s="231"/>
      <c r="P770" s="231"/>
      <c r="Q770" s="231"/>
      <c r="R770" s="232"/>
      <c r="S770" s="230"/>
      <c r="T770" s="231"/>
      <c r="U770" s="231"/>
      <c r="V770" s="231"/>
      <c r="W770" s="231"/>
      <c r="X770" s="233"/>
      <c r="Y770" s="234"/>
      <c r="Z770" s="235"/>
      <c r="AA770" s="236"/>
      <c r="AB770" s="228"/>
      <c r="AC770" s="236"/>
      <c r="AD770" s="237"/>
      <c r="AE770" s="237"/>
      <c r="AP770" t="b">
        <f t="shared" si="352"/>
        <v>0</v>
      </c>
      <c r="AQ770" t="str">
        <f t="shared" si="353"/>
        <v/>
      </c>
      <c r="AR770" t="str">
        <f>IF(AND(AP770,D770&lt;&gt;""),COUNTIF($AQ$12:AQ770,AQ770),"")</f>
        <v/>
      </c>
      <c r="AS770" t="str">
        <f t="shared" si="382"/>
        <v/>
      </c>
      <c r="AT770">
        <f t="shared" si="383"/>
        <v>0</v>
      </c>
      <c r="AU770" s="195" t="str">
        <f t="shared" si="354"/>
        <v/>
      </c>
      <c r="AV770" s="195" t="str">
        <f t="shared" si="355"/>
        <v/>
      </c>
      <c r="AW770" s="195" t="str">
        <f t="shared" si="356"/>
        <v/>
      </c>
      <c r="AX770" s="195" t="str">
        <f t="shared" si="357"/>
        <v/>
      </c>
      <c r="AY770" s="250" t="str">
        <f t="shared" si="358"/>
        <v/>
      </c>
      <c r="AZ770" s="249" t="str">
        <f t="shared" si="359"/>
        <v/>
      </c>
      <c r="BA770" s="249" t="str">
        <f t="shared" si="360"/>
        <v/>
      </c>
      <c r="BB770" s="195" t="str">
        <f t="shared" si="361"/>
        <v/>
      </c>
      <c r="BC770" s="195" t="str">
        <f t="shared" si="362"/>
        <v/>
      </c>
      <c r="BD770" s="249" t="str">
        <f t="shared" si="363"/>
        <v/>
      </c>
      <c r="BE770" s="249" t="str">
        <f t="shared" si="364"/>
        <v/>
      </c>
      <c r="BF770" s="195" t="str">
        <f t="shared" si="365"/>
        <v/>
      </c>
      <c r="BG770" s="195" t="str">
        <f t="shared" si="366"/>
        <v/>
      </c>
      <c r="BH770" s="258"/>
      <c r="BI770" s="258"/>
      <c r="BJ770" s="258"/>
      <c r="BK770" s="249" t="str">
        <f t="shared" si="367"/>
        <v/>
      </c>
      <c r="BL770" s="249" t="str">
        <f t="shared" si="368"/>
        <v/>
      </c>
      <c r="BM770" s="277" t="str">
        <f t="shared" si="369"/>
        <v/>
      </c>
      <c r="BN770" s="249" t="str">
        <f t="shared" si="370"/>
        <v/>
      </c>
      <c r="BO770" s="195" t="str">
        <f t="shared" si="371"/>
        <v/>
      </c>
      <c r="BP770" s="195" t="str">
        <f t="shared" si="372"/>
        <v/>
      </c>
      <c r="BQ770" s="195" t="str">
        <f t="shared" si="373"/>
        <v/>
      </c>
      <c r="BS770" s="195" t="str">
        <f t="shared" si="374"/>
        <v/>
      </c>
      <c r="BT770" s="195" t="str">
        <f t="shared" si="375"/>
        <v/>
      </c>
      <c r="BV770" s="195" t="str">
        <f t="shared" si="376"/>
        <v/>
      </c>
      <c r="BW770" s="195" t="str">
        <f t="shared" si="377"/>
        <v/>
      </c>
      <c r="BX770" s="195" t="str">
        <f t="shared" si="378"/>
        <v/>
      </c>
      <c r="BY770" s="270" t="str">
        <f t="shared" si="379"/>
        <v/>
      </c>
      <c r="BZ770" t="str">
        <f t="shared" si="380"/>
        <v/>
      </c>
      <c r="CA770" t="str">
        <f t="shared" si="381"/>
        <v/>
      </c>
    </row>
    <row r="771" spans="1:79" x14ac:dyDescent="0.25">
      <c r="A771" s="218" t="s">
        <v>257</v>
      </c>
      <c r="B771" s="224"/>
      <c r="C771" s="225"/>
      <c r="D771" s="226"/>
      <c r="E771" s="224"/>
      <c r="F771" s="227"/>
      <c r="G771" s="227"/>
      <c r="H771" s="227"/>
      <c r="I771" s="228"/>
      <c r="J771" s="227"/>
      <c r="K771" s="229"/>
      <c r="L771" s="224"/>
      <c r="M771" s="230"/>
      <c r="N771" s="230"/>
      <c r="O771" s="231"/>
      <c r="P771" s="231"/>
      <c r="Q771" s="231"/>
      <c r="R771" s="232"/>
      <c r="S771" s="230"/>
      <c r="T771" s="231"/>
      <c r="U771" s="231"/>
      <c r="V771" s="231"/>
      <c r="W771" s="231"/>
      <c r="X771" s="233"/>
      <c r="Y771" s="234"/>
      <c r="Z771" s="235"/>
      <c r="AA771" s="236"/>
      <c r="AB771" s="228"/>
      <c r="AC771" s="236"/>
      <c r="AD771" s="237"/>
      <c r="AE771" s="237"/>
      <c r="AP771" t="b">
        <f t="shared" si="352"/>
        <v>0</v>
      </c>
      <c r="AQ771" t="str">
        <f t="shared" si="353"/>
        <v/>
      </c>
      <c r="AR771" t="str">
        <f>IF(AND(AP771,D771&lt;&gt;""),COUNTIF($AQ$12:AQ771,AQ771),"")</f>
        <v/>
      </c>
      <c r="AS771" t="str">
        <f t="shared" si="382"/>
        <v/>
      </c>
      <c r="AT771">
        <f t="shared" si="383"/>
        <v>1</v>
      </c>
      <c r="AU771" s="195" t="str">
        <f t="shared" si="354"/>
        <v/>
      </c>
      <c r="AV771" s="195" t="str">
        <f t="shared" si="355"/>
        <v/>
      </c>
      <c r="AW771" s="195" t="str">
        <f t="shared" si="356"/>
        <v/>
      </c>
      <c r="AX771" s="195" t="str">
        <f t="shared" si="357"/>
        <v/>
      </c>
      <c r="AY771" s="250" t="str">
        <f t="shared" si="358"/>
        <v/>
      </c>
      <c r="AZ771" s="249" t="str">
        <f t="shared" si="359"/>
        <v/>
      </c>
      <c r="BA771" s="249" t="str">
        <f t="shared" si="360"/>
        <v/>
      </c>
      <c r="BB771" s="195" t="str">
        <f t="shared" si="361"/>
        <v/>
      </c>
      <c r="BC771" s="195" t="str">
        <f t="shared" si="362"/>
        <v/>
      </c>
      <c r="BD771" s="249" t="str">
        <f t="shared" si="363"/>
        <v/>
      </c>
      <c r="BE771" s="249" t="str">
        <f t="shared" si="364"/>
        <v/>
      </c>
      <c r="BF771" s="195" t="str">
        <f t="shared" si="365"/>
        <v/>
      </c>
      <c r="BG771" s="195" t="str">
        <f t="shared" si="366"/>
        <v/>
      </c>
      <c r="BH771" s="258"/>
      <c r="BI771" s="258"/>
      <c r="BJ771" s="258"/>
      <c r="BK771" s="249" t="str">
        <f t="shared" si="367"/>
        <v/>
      </c>
      <c r="BL771" s="249" t="str">
        <f t="shared" si="368"/>
        <v/>
      </c>
      <c r="BM771" s="277" t="str">
        <f t="shared" si="369"/>
        <v/>
      </c>
      <c r="BN771" s="249" t="str">
        <f t="shared" si="370"/>
        <v/>
      </c>
      <c r="BO771" s="195" t="str">
        <f t="shared" si="371"/>
        <v/>
      </c>
      <c r="BP771" s="195" t="str">
        <f t="shared" si="372"/>
        <v/>
      </c>
      <c r="BQ771" s="195" t="str">
        <f t="shared" si="373"/>
        <v/>
      </c>
      <c r="BS771" s="195" t="str">
        <f t="shared" si="374"/>
        <v/>
      </c>
      <c r="BT771" s="195" t="str">
        <f t="shared" si="375"/>
        <v/>
      </c>
      <c r="BV771" s="195" t="str">
        <f t="shared" si="376"/>
        <v/>
      </c>
      <c r="BW771" s="195" t="str">
        <f t="shared" si="377"/>
        <v/>
      </c>
      <c r="BX771" s="195" t="str">
        <f t="shared" si="378"/>
        <v/>
      </c>
      <c r="BY771" s="270" t="str">
        <f t="shared" si="379"/>
        <v/>
      </c>
      <c r="BZ771" t="str">
        <f t="shared" si="380"/>
        <v/>
      </c>
      <c r="CA771" t="str">
        <f t="shared" si="381"/>
        <v/>
      </c>
    </row>
    <row r="772" spans="1:79" x14ac:dyDescent="0.25">
      <c r="A772" s="218" t="s">
        <v>257</v>
      </c>
      <c r="B772" s="224"/>
      <c r="C772" s="225"/>
      <c r="D772" s="226"/>
      <c r="E772" s="224"/>
      <c r="F772" s="227"/>
      <c r="G772" s="227"/>
      <c r="H772" s="227"/>
      <c r="I772" s="228"/>
      <c r="J772" s="227"/>
      <c r="K772" s="229"/>
      <c r="L772" s="224"/>
      <c r="M772" s="230"/>
      <c r="N772" s="230"/>
      <c r="O772" s="231"/>
      <c r="P772" s="231"/>
      <c r="Q772" s="231"/>
      <c r="R772" s="232"/>
      <c r="S772" s="230"/>
      <c r="T772" s="231"/>
      <c r="U772" s="231"/>
      <c r="V772" s="231"/>
      <c r="W772" s="231"/>
      <c r="X772" s="233"/>
      <c r="Y772" s="234"/>
      <c r="Z772" s="235"/>
      <c r="AA772" s="236"/>
      <c r="AB772" s="228"/>
      <c r="AC772" s="236"/>
      <c r="AD772" s="237"/>
      <c r="AE772" s="237"/>
      <c r="AP772" t="b">
        <f t="shared" si="352"/>
        <v>0</v>
      </c>
      <c r="AQ772" t="str">
        <f t="shared" si="353"/>
        <v/>
      </c>
      <c r="AR772" t="str">
        <f>IF(AND(AP772,D772&lt;&gt;""),COUNTIF($AQ$12:AQ772,AQ772),"")</f>
        <v/>
      </c>
      <c r="AS772" t="str">
        <f t="shared" si="382"/>
        <v/>
      </c>
      <c r="AT772">
        <f t="shared" si="383"/>
        <v>0</v>
      </c>
      <c r="AU772" s="195" t="str">
        <f t="shared" si="354"/>
        <v/>
      </c>
      <c r="AV772" s="195" t="str">
        <f t="shared" si="355"/>
        <v/>
      </c>
      <c r="AW772" s="195" t="str">
        <f t="shared" si="356"/>
        <v/>
      </c>
      <c r="AX772" s="195" t="str">
        <f t="shared" si="357"/>
        <v/>
      </c>
      <c r="AY772" s="250" t="str">
        <f t="shared" si="358"/>
        <v/>
      </c>
      <c r="AZ772" s="249" t="str">
        <f t="shared" si="359"/>
        <v/>
      </c>
      <c r="BA772" s="249" t="str">
        <f t="shared" si="360"/>
        <v/>
      </c>
      <c r="BB772" s="195" t="str">
        <f t="shared" si="361"/>
        <v/>
      </c>
      <c r="BC772" s="195" t="str">
        <f t="shared" si="362"/>
        <v/>
      </c>
      <c r="BD772" s="249" t="str">
        <f t="shared" si="363"/>
        <v/>
      </c>
      <c r="BE772" s="249" t="str">
        <f t="shared" si="364"/>
        <v/>
      </c>
      <c r="BF772" s="195" t="str">
        <f t="shared" si="365"/>
        <v/>
      </c>
      <c r="BG772" s="195" t="str">
        <f t="shared" si="366"/>
        <v/>
      </c>
      <c r="BH772" s="258"/>
      <c r="BI772" s="258"/>
      <c r="BJ772" s="258"/>
      <c r="BK772" s="249" t="str">
        <f t="shared" si="367"/>
        <v/>
      </c>
      <c r="BL772" s="249" t="str">
        <f t="shared" si="368"/>
        <v/>
      </c>
      <c r="BM772" s="277" t="str">
        <f t="shared" si="369"/>
        <v/>
      </c>
      <c r="BN772" s="249" t="str">
        <f t="shared" si="370"/>
        <v/>
      </c>
      <c r="BO772" s="195" t="str">
        <f t="shared" si="371"/>
        <v/>
      </c>
      <c r="BP772" s="195" t="str">
        <f t="shared" si="372"/>
        <v/>
      </c>
      <c r="BQ772" s="195" t="str">
        <f t="shared" si="373"/>
        <v/>
      </c>
      <c r="BS772" s="195" t="str">
        <f t="shared" si="374"/>
        <v/>
      </c>
      <c r="BT772" s="195" t="str">
        <f t="shared" si="375"/>
        <v/>
      </c>
      <c r="BV772" s="195" t="str">
        <f t="shared" si="376"/>
        <v/>
      </c>
      <c r="BW772" s="195" t="str">
        <f t="shared" si="377"/>
        <v/>
      </c>
      <c r="BX772" s="195" t="str">
        <f t="shared" si="378"/>
        <v/>
      </c>
      <c r="BY772" s="270" t="str">
        <f t="shared" si="379"/>
        <v/>
      </c>
      <c r="BZ772" t="str">
        <f t="shared" si="380"/>
        <v/>
      </c>
      <c r="CA772" t="str">
        <f t="shared" si="381"/>
        <v/>
      </c>
    </row>
    <row r="773" spans="1:79" x14ac:dyDescent="0.25">
      <c r="A773" s="218" t="s">
        <v>257</v>
      </c>
      <c r="B773" s="224"/>
      <c r="C773" s="225"/>
      <c r="D773" s="226"/>
      <c r="E773" s="224"/>
      <c r="F773" s="227"/>
      <c r="G773" s="227"/>
      <c r="H773" s="227"/>
      <c r="I773" s="228"/>
      <c r="J773" s="227"/>
      <c r="K773" s="229"/>
      <c r="L773" s="224"/>
      <c r="M773" s="230"/>
      <c r="N773" s="230"/>
      <c r="O773" s="231"/>
      <c r="P773" s="231"/>
      <c r="Q773" s="231"/>
      <c r="R773" s="232"/>
      <c r="S773" s="230"/>
      <c r="T773" s="231"/>
      <c r="U773" s="231"/>
      <c r="V773" s="231"/>
      <c r="W773" s="231"/>
      <c r="X773" s="233"/>
      <c r="Y773" s="234"/>
      <c r="Z773" s="235"/>
      <c r="AA773" s="236"/>
      <c r="AB773" s="228"/>
      <c r="AC773" s="236"/>
      <c r="AD773" s="237"/>
      <c r="AE773" s="237"/>
      <c r="AP773" t="b">
        <f t="shared" si="352"/>
        <v>0</v>
      </c>
      <c r="AQ773" t="str">
        <f t="shared" si="353"/>
        <v/>
      </c>
      <c r="AR773" t="str">
        <f>IF(AND(AP773,D773&lt;&gt;""),COUNTIF($AQ$12:AQ773,AQ773),"")</f>
        <v/>
      </c>
      <c r="AS773" t="str">
        <f t="shared" si="382"/>
        <v/>
      </c>
      <c r="AT773">
        <f t="shared" si="383"/>
        <v>1</v>
      </c>
      <c r="AU773" s="195" t="str">
        <f t="shared" si="354"/>
        <v/>
      </c>
      <c r="AV773" s="195" t="str">
        <f t="shared" si="355"/>
        <v/>
      </c>
      <c r="AW773" s="195" t="str">
        <f t="shared" si="356"/>
        <v/>
      </c>
      <c r="AX773" s="195" t="str">
        <f t="shared" si="357"/>
        <v/>
      </c>
      <c r="AY773" s="250" t="str">
        <f t="shared" si="358"/>
        <v/>
      </c>
      <c r="AZ773" s="249" t="str">
        <f t="shared" si="359"/>
        <v/>
      </c>
      <c r="BA773" s="249" t="str">
        <f t="shared" si="360"/>
        <v/>
      </c>
      <c r="BB773" s="195" t="str">
        <f t="shared" si="361"/>
        <v/>
      </c>
      <c r="BC773" s="195" t="str">
        <f t="shared" si="362"/>
        <v/>
      </c>
      <c r="BD773" s="249" t="str">
        <f t="shared" si="363"/>
        <v/>
      </c>
      <c r="BE773" s="249" t="str">
        <f t="shared" si="364"/>
        <v/>
      </c>
      <c r="BF773" s="195" t="str">
        <f t="shared" si="365"/>
        <v/>
      </c>
      <c r="BG773" s="195" t="str">
        <f t="shared" si="366"/>
        <v/>
      </c>
      <c r="BH773" s="258"/>
      <c r="BI773" s="258"/>
      <c r="BJ773" s="258"/>
      <c r="BK773" s="249" t="str">
        <f t="shared" si="367"/>
        <v/>
      </c>
      <c r="BL773" s="249" t="str">
        <f t="shared" si="368"/>
        <v/>
      </c>
      <c r="BM773" s="277" t="str">
        <f t="shared" si="369"/>
        <v/>
      </c>
      <c r="BN773" s="249" t="str">
        <f t="shared" si="370"/>
        <v/>
      </c>
      <c r="BO773" s="195" t="str">
        <f t="shared" si="371"/>
        <v/>
      </c>
      <c r="BP773" s="195" t="str">
        <f t="shared" si="372"/>
        <v/>
      </c>
      <c r="BQ773" s="195" t="str">
        <f t="shared" si="373"/>
        <v/>
      </c>
      <c r="BS773" s="195" t="str">
        <f t="shared" si="374"/>
        <v/>
      </c>
      <c r="BT773" s="195" t="str">
        <f t="shared" si="375"/>
        <v/>
      </c>
      <c r="BV773" s="195" t="str">
        <f t="shared" si="376"/>
        <v/>
      </c>
      <c r="BW773" s="195" t="str">
        <f t="shared" si="377"/>
        <v/>
      </c>
      <c r="BX773" s="195" t="str">
        <f t="shared" si="378"/>
        <v/>
      </c>
      <c r="BY773" s="270" t="str">
        <f t="shared" si="379"/>
        <v/>
      </c>
      <c r="BZ773" t="str">
        <f t="shared" si="380"/>
        <v/>
      </c>
      <c r="CA773" t="str">
        <f t="shared" si="381"/>
        <v/>
      </c>
    </row>
    <row r="774" spans="1:79" x14ac:dyDescent="0.25">
      <c r="A774" s="218" t="s">
        <v>257</v>
      </c>
      <c r="B774" s="224"/>
      <c r="C774" s="225"/>
      <c r="D774" s="226"/>
      <c r="E774" s="224"/>
      <c r="F774" s="227"/>
      <c r="G774" s="227"/>
      <c r="H774" s="227"/>
      <c r="I774" s="228"/>
      <c r="J774" s="227"/>
      <c r="K774" s="229"/>
      <c r="L774" s="224"/>
      <c r="M774" s="230"/>
      <c r="N774" s="230"/>
      <c r="O774" s="231"/>
      <c r="P774" s="231"/>
      <c r="Q774" s="231"/>
      <c r="R774" s="232"/>
      <c r="S774" s="230"/>
      <c r="T774" s="231"/>
      <c r="U774" s="231"/>
      <c r="V774" s="231"/>
      <c r="W774" s="231"/>
      <c r="X774" s="233"/>
      <c r="Y774" s="234"/>
      <c r="Z774" s="235"/>
      <c r="AA774" s="236"/>
      <c r="AB774" s="228"/>
      <c r="AC774" s="236"/>
      <c r="AD774" s="237"/>
      <c r="AE774" s="237"/>
      <c r="AP774" t="b">
        <f t="shared" si="352"/>
        <v>0</v>
      </c>
      <c r="AQ774" t="str">
        <f t="shared" si="353"/>
        <v/>
      </c>
      <c r="AR774" t="str">
        <f>IF(AND(AP774,D774&lt;&gt;""),COUNTIF($AQ$12:AQ774,AQ774),"")</f>
        <v/>
      </c>
      <c r="AS774" t="str">
        <f t="shared" si="382"/>
        <v/>
      </c>
      <c r="AT774">
        <f t="shared" si="383"/>
        <v>0</v>
      </c>
      <c r="AU774" s="195" t="str">
        <f t="shared" si="354"/>
        <v/>
      </c>
      <c r="AV774" s="195" t="str">
        <f t="shared" si="355"/>
        <v/>
      </c>
      <c r="AW774" s="195" t="str">
        <f t="shared" si="356"/>
        <v/>
      </c>
      <c r="AX774" s="195" t="str">
        <f t="shared" si="357"/>
        <v/>
      </c>
      <c r="AY774" s="250" t="str">
        <f t="shared" si="358"/>
        <v/>
      </c>
      <c r="AZ774" s="249" t="str">
        <f t="shared" si="359"/>
        <v/>
      </c>
      <c r="BA774" s="249" t="str">
        <f t="shared" si="360"/>
        <v/>
      </c>
      <c r="BB774" s="195" t="str">
        <f t="shared" si="361"/>
        <v/>
      </c>
      <c r="BC774" s="195" t="str">
        <f t="shared" si="362"/>
        <v/>
      </c>
      <c r="BD774" s="249" t="str">
        <f t="shared" si="363"/>
        <v/>
      </c>
      <c r="BE774" s="249" t="str">
        <f t="shared" si="364"/>
        <v/>
      </c>
      <c r="BF774" s="195" t="str">
        <f t="shared" si="365"/>
        <v/>
      </c>
      <c r="BG774" s="195" t="str">
        <f t="shared" si="366"/>
        <v/>
      </c>
      <c r="BH774" s="258"/>
      <c r="BI774" s="258"/>
      <c r="BJ774" s="258"/>
      <c r="BK774" s="249" t="str">
        <f t="shared" si="367"/>
        <v/>
      </c>
      <c r="BL774" s="249" t="str">
        <f t="shared" si="368"/>
        <v/>
      </c>
      <c r="BM774" s="277" t="str">
        <f t="shared" si="369"/>
        <v/>
      </c>
      <c r="BN774" s="249" t="str">
        <f t="shared" si="370"/>
        <v/>
      </c>
      <c r="BO774" s="195" t="str">
        <f t="shared" si="371"/>
        <v/>
      </c>
      <c r="BP774" s="195" t="str">
        <f t="shared" si="372"/>
        <v/>
      </c>
      <c r="BQ774" s="195" t="str">
        <f t="shared" si="373"/>
        <v/>
      </c>
      <c r="BS774" s="195" t="str">
        <f t="shared" si="374"/>
        <v/>
      </c>
      <c r="BT774" s="195" t="str">
        <f t="shared" si="375"/>
        <v/>
      </c>
      <c r="BV774" s="195" t="str">
        <f t="shared" si="376"/>
        <v/>
      </c>
      <c r="BW774" s="195" t="str">
        <f t="shared" si="377"/>
        <v/>
      </c>
      <c r="BX774" s="195" t="str">
        <f t="shared" si="378"/>
        <v/>
      </c>
      <c r="BY774" s="270" t="str">
        <f t="shared" si="379"/>
        <v/>
      </c>
      <c r="BZ774" t="str">
        <f t="shared" si="380"/>
        <v/>
      </c>
      <c r="CA774" t="str">
        <f t="shared" si="381"/>
        <v/>
      </c>
    </row>
    <row r="775" spans="1:79" x14ac:dyDescent="0.25">
      <c r="A775" s="218" t="s">
        <v>257</v>
      </c>
      <c r="B775" s="224"/>
      <c r="C775" s="225"/>
      <c r="D775" s="226"/>
      <c r="E775" s="224"/>
      <c r="F775" s="227"/>
      <c r="G775" s="227"/>
      <c r="H775" s="227"/>
      <c r="I775" s="228"/>
      <c r="J775" s="227"/>
      <c r="K775" s="229"/>
      <c r="L775" s="224"/>
      <c r="M775" s="230"/>
      <c r="N775" s="230"/>
      <c r="O775" s="231"/>
      <c r="P775" s="231"/>
      <c r="Q775" s="231"/>
      <c r="R775" s="232"/>
      <c r="S775" s="230"/>
      <c r="T775" s="231"/>
      <c r="U775" s="231"/>
      <c r="V775" s="231"/>
      <c r="W775" s="231"/>
      <c r="X775" s="233"/>
      <c r="Y775" s="234"/>
      <c r="Z775" s="235"/>
      <c r="AA775" s="236"/>
      <c r="AB775" s="228"/>
      <c r="AC775" s="236"/>
      <c r="AD775" s="237"/>
      <c r="AE775" s="237"/>
      <c r="AP775" t="b">
        <f t="shared" si="352"/>
        <v>0</v>
      </c>
      <c r="AQ775" t="str">
        <f t="shared" si="353"/>
        <v/>
      </c>
      <c r="AR775" t="str">
        <f>IF(AND(AP775,D775&lt;&gt;""),COUNTIF($AQ$12:AQ775,AQ775),"")</f>
        <v/>
      </c>
      <c r="AS775" t="str">
        <f t="shared" si="382"/>
        <v/>
      </c>
      <c r="AT775">
        <f t="shared" si="383"/>
        <v>1</v>
      </c>
      <c r="AU775" s="195" t="str">
        <f t="shared" si="354"/>
        <v/>
      </c>
      <c r="AV775" s="195" t="str">
        <f t="shared" si="355"/>
        <v/>
      </c>
      <c r="AW775" s="195" t="str">
        <f t="shared" si="356"/>
        <v/>
      </c>
      <c r="AX775" s="195" t="str">
        <f t="shared" si="357"/>
        <v/>
      </c>
      <c r="AY775" s="250" t="str">
        <f t="shared" si="358"/>
        <v/>
      </c>
      <c r="AZ775" s="249" t="str">
        <f t="shared" si="359"/>
        <v/>
      </c>
      <c r="BA775" s="249" t="str">
        <f t="shared" si="360"/>
        <v/>
      </c>
      <c r="BB775" s="195" t="str">
        <f t="shared" si="361"/>
        <v/>
      </c>
      <c r="BC775" s="195" t="str">
        <f t="shared" si="362"/>
        <v/>
      </c>
      <c r="BD775" s="249" t="str">
        <f t="shared" si="363"/>
        <v/>
      </c>
      <c r="BE775" s="249" t="str">
        <f t="shared" si="364"/>
        <v/>
      </c>
      <c r="BF775" s="195" t="str">
        <f t="shared" si="365"/>
        <v/>
      </c>
      <c r="BG775" s="195" t="str">
        <f t="shared" si="366"/>
        <v/>
      </c>
      <c r="BH775" s="258"/>
      <c r="BI775" s="258"/>
      <c r="BJ775" s="258"/>
      <c r="BK775" s="249" t="str">
        <f t="shared" si="367"/>
        <v/>
      </c>
      <c r="BL775" s="249" t="str">
        <f t="shared" si="368"/>
        <v/>
      </c>
      <c r="BM775" s="277" t="str">
        <f t="shared" si="369"/>
        <v/>
      </c>
      <c r="BN775" s="249" t="str">
        <f t="shared" si="370"/>
        <v/>
      </c>
      <c r="BO775" s="195" t="str">
        <f t="shared" si="371"/>
        <v/>
      </c>
      <c r="BP775" s="195" t="str">
        <f t="shared" si="372"/>
        <v/>
      </c>
      <c r="BQ775" s="195" t="str">
        <f t="shared" si="373"/>
        <v/>
      </c>
      <c r="BS775" s="195" t="str">
        <f t="shared" si="374"/>
        <v/>
      </c>
      <c r="BT775" s="195" t="str">
        <f t="shared" si="375"/>
        <v/>
      </c>
      <c r="BV775" s="195" t="str">
        <f t="shared" si="376"/>
        <v/>
      </c>
      <c r="BW775" s="195" t="str">
        <f t="shared" si="377"/>
        <v/>
      </c>
      <c r="BX775" s="195" t="str">
        <f t="shared" si="378"/>
        <v/>
      </c>
      <c r="BY775" s="270" t="str">
        <f t="shared" si="379"/>
        <v/>
      </c>
      <c r="BZ775" t="str">
        <f t="shared" si="380"/>
        <v/>
      </c>
      <c r="CA775" t="str">
        <f t="shared" si="381"/>
        <v/>
      </c>
    </row>
    <row r="776" spans="1:79" x14ac:dyDescent="0.25">
      <c r="A776" s="218" t="s">
        <v>257</v>
      </c>
      <c r="B776" s="224"/>
      <c r="C776" s="225"/>
      <c r="D776" s="226"/>
      <c r="E776" s="224"/>
      <c r="F776" s="227"/>
      <c r="G776" s="227"/>
      <c r="H776" s="227"/>
      <c r="I776" s="228"/>
      <c r="J776" s="227"/>
      <c r="K776" s="229"/>
      <c r="L776" s="224"/>
      <c r="M776" s="230"/>
      <c r="N776" s="230"/>
      <c r="O776" s="231"/>
      <c r="P776" s="231"/>
      <c r="Q776" s="231"/>
      <c r="R776" s="232"/>
      <c r="S776" s="230"/>
      <c r="T776" s="231"/>
      <c r="U776" s="231"/>
      <c r="V776" s="231"/>
      <c r="W776" s="231"/>
      <c r="X776" s="233"/>
      <c r="Y776" s="234"/>
      <c r="Z776" s="235"/>
      <c r="AA776" s="236"/>
      <c r="AB776" s="228"/>
      <c r="AC776" s="236"/>
      <c r="AD776" s="237"/>
      <c r="AE776" s="237"/>
      <c r="AP776" t="b">
        <f t="shared" si="352"/>
        <v>0</v>
      </c>
      <c r="AQ776" t="str">
        <f t="shared" si="353"/>
        <v/>
      </c>
      <c r="AR776" t="str">
        <f>IF(AND(AP776,D776&lt;&gt;""),COUNTIF($AQ$12:AQ776,AQ776),"")</f>
        <v/>
      </c>
      <c r="AS776" t="str">
        <f t="shared" si="382"/>
        <v/>
      </c>
      <c r="AT776">
        <f t="shared" si="383"/>
        <v>0</v>
      </c>
      <c r="AU776" s="195" t="str">
        <f t="shared" si="354"/>
        <v/>
      </c>
      <c r="AV776" s="195" t="str">
        <f t="shared" si="355"/>
        <v/>
      </c>
      <c r="AW776" s="195" t="str">
        <f t="shared" si="356"/>
        <v/>
      </c>
      <c r="AX776" s="195" t="str">
        <f t="shared" si="357"/>
        <v/>
      </c>
      <c r="AY776" s="250" t="str">
        <f t="shared" si="358"/>
        <v/>
      </c>
      <c r="AZ776" s="249" t="str">
        <f t="shared" si="359"/>
        <v/>
      </c>
      <c r="BA776" s="249" t="str">
        <f t="shared" si="360"/>
        <v/>
      </c>
      <c r="BB776" s="195" t="str">
        <f t="shared" si="361"/>
        <v/>
      </c>
      <c r="BC776" s="195" t="str">
        <f t="shared" si="362"/>
        <v/>
      </c>
      <c r="BD776" s="249" t="str">
        <f t="shared" si="363"/>
        <v/>
      </c>
      <c r="BE776" s="249" t="str">
        <f t="shared" si="364"/>
        <v/>
      </c>
      <c r="BF776" s="195" t="str">
        <f t="shared" si="365"/>
        <v/>
      </c>
      <c r="BG776" s="195" t="str">
        <f t="shared" si="366"/>
        <v/>
      </c>
      <c r="BH776" s="258"/>
      <c r="BI776" s="258"/>
      <c r="BJ776" s="258"/>
      <c r="BK776" s="249" t="str">
        <f t="shared" si="367"/>
        <v/>
      </c>
      <c r="BL776" s="249" t="str">
        <f t="shared" si="368"/>
        <v/>
      </c>
      <c r="BM776" s="277" t="str">
        <f t="shared" si="369"/>
        <v/>
      </c>
      <c r="BN776" s="249" t="str">
        <f t="shared" si="370"/>
        <v/>
      </c>
      <c r="BO776" s="195" t="str">
        <f t="shared" si="371"/>
        <v/>
      </c>
      <c r="BP776" s="195" t="str">
        <f t="shared" si="372"/>
        <v/>
      </c>
      <c r="BQ776" s="195" t="str">
        <f t="shared" si="373"/>
        <v/>
      </c>
      <c r="BS776" s="195" t="str">
        <f t="shared" si="374"/>
        <v/>
      </c>
      <c r="BT776" s="195" t="str">
        <f t="shared" si="375"/>
        <v/>
      </c>
      <c r="BV776" s="195" t="str">
        <f t="shared" si="376"/>
        <v/>
      </c>
      <c r="BW776" s="195" t="str">
        <f t="shared" si="377"/>
        <v/>
      </c>
      <c r="BX776" s="195" t="str">
        <f t="shared" si="378"/>
        <v/>
      </c>
      <c r="BY776" s="270" t="str">
        <f t="shared" si="379"/>
        <v/>
      </c>
      <c r="BZ776" t="str">
        <f t="shared" si="380"/>
        <v/>
      </c>
      <c r="CA776" t="str">
        <f t="shared" si="381"/>
        <v/>
      </c>
    </row>
    <row r="777" spans="1:79" x14ac:dyDescent="0.25">
      <c r="A777" s="218" t="s">
        <v>257</v>
      </c>
      <c r="B777" s="224"/>
      <c r="C777" s="225"/>
      <c r="D777" s="226"/>
      <c r="E777" s="224"/>
      <c r="F777" s="227"/>
      <c r="G777" s="227"/>
      <c r="H777" s="227"/>
      <c r="I777" s="228"/>
      <c r="J777" s="227"/>
      <c r="K777" s="229"/>
      <c r="L777" s="224"/>
      <c r="M777" s="230"/>
      <c r="N777" s="230"/>
      <c r="O777" s="231"/>
      <c r="P777" s="231"/>
      <c r="Q777" s="231"/>
      <c r="R777" s="232"/>
      <c r="S777" s="230"/>
      <c r="T777" s="231"/>
      <c r="U777" s="231"/>
      <c r="V777" s="231"/>
      <c r="W777" s="231"/>
      <c r="X777" s="233"/>
      <c r="Y777" s="234"/>
      <c r="Z777" s="235"/>
      <c r="AA777" s="236"/>
      <c r="AB777" s="228"/>
      <c r="AC777" s="236"/>
      <c r="AD777" s="237"/>
      <c r="AE777" s="237"/>
      <c r="AP777" t="b">
        <f t="shared" si="352"/>
        <v>0</v>
      </c>
      <c r="AQ777" t="str">
        <f t="shared" si="353"/>
        <v/>
      </c>
      <c r="AR777" t="str">
        <f>IF(AND(AP777,D777&lt;&gt;""),COUNTIF($AQ$12:AQ777,AQ777),"")</f>
        <v/>
      </c>
      <c r="AS777" t="str">
        <f t="shared" si="382"/>
        <v/>
      </c>
      <c r="AT777">
        <f t="shared" si="383"/>
        <v>1</v>
      </c>
      <c r="AU777" s="195" t="str">
        <f t="shared" si="354"/>
        <v/>
      </c>
      <c r="AV777" s="195" t="str">
        <f t="shared" si="355"/>
        <v/>
      </c>
      <c r="AW777" s="195" t="str">
        <f t="shared" si="356"/>
        <v/>
      </c>
      <c r="AX777" s="195" t="str">
        <f t="shared" si="357"/>
        <v/>
      </c>
      <c r="AY777" s="250" t="str">
        <f t="shared" si="358"/>
        <v/>
      </c>
      <c r="AZ777" s="249" t="str">
        <f t="shared" si="359"/>
        <v/>
      </c>
      <c r="BA777" s="249" t="str">
        <f t="shared" si="360"/>
        <v/>
      </c>
      <c r="BB777" s="195" t="str">
        <f t="shared" si="361"/>
        <v/>
      </c>
      <c r="BC777" s="195" t="str">
        <f t="shared" si="362"/>
        <v/>
      </c>
      <c r="BD777" s="249" t="str">
        <f t="shared" si="363"/>
        <v/>
      </c>
      <c r="BE777" s="249" t="str">
        <f t="shared" si="364"/>
        <v/>
      </c>
      <c r="BF777" s="195" t="str">
        <f t="shared" si="365"/>
        <v/>
      </c>
      <c r="BG777" s="195" t="str">
        <f t="shared" si="366"/>
        <v/>
      </c>
      <c r="BH777" s="258"/>
      <c r="BI777" s="258"/>
      <c r="BJ777" s="258"/>
      <c r="BK777" s="249" t="str">
        <f t="shared" si="367"/>
        <v/>
      </c>
      <c r="BL777" s="249" t="str">
        <f t="shared" si="368"/>
        <v/>
      </c>
      <c r="BM777" s="277" t="str">
        <f t="shared" si="369"/>
        <v/>
      </c>
      <c r="BN777" s="249" t="str">
        <f t="shared" si="370"/>
        <v/>
      </c>
      <c r="BO777" s="195" t="str">
        <f t="shared" si="371"/>
        <v/>
      </c>
      <c r="BP777" s="195" t="str">
        <f t="shared" si="372"/>
        <v/>
      </c>
      <c r="BQ777" s="195" t="str">
        <f t="shared" si="373"/>
        <v/>
      </c>
      <c r="BS777" s="195" t="str">
        <f t="shared" si="374"/>
        <v/>
      </c>
      <c r="BT777" s="195" t="str">
        <f t="shared" si="375"/>
        <v/>
      </c>
      <c r="BV777" s="195" t="str">
        <f t="shared" si="376"/>
        <v/>
      </c>
      <c r="BW777" s="195" t="str">
        <f t="shared" si="377"/>
        <v/>
      </c>
      <c r="BX777" s="195" t="str">
        <f t="shared" si="378"/>
        <v/>
      </c>
      <c r="BY777" s="270" t="str">
        <f t="shared" si="379"/>
        <v/>
      </c>
      <c r="BZ777" t="str">
        <f t="shared" si="380"/>
        <v/>
      </c>
      <c r="CA777" t="str">
        <f t="shared" si="381"/>
        <v/>
      </c>
    </row>
    <row r="778" spans="1:79" x14ac:dyDescent="0.25">
      <c r="A778" s="218" t="s">
        <v>257</v>
      </c>
      <c r="B778" s="224"/>
      <c r="C778" s="225"/>
      <c r="D778" s="226"/>
      <c r="E778" s="224"/>
      <c r="F778" s="227"/>
      <c r="G778" s="227"/>
      <c r="H778" s="227"/>
      <c r="I778" s="228"/>
      <c r="J778" s="227"/>
      <c r="K778" s="229"/>
      <c r="L778" s="224"/>
      <c r="M778" s="230"/>
      <c r="N778" s="230"/>
      <c r="O778" s="231"/>
      <c r="P778" s="231"/>
      <c r="Q778" s="231"/>
      <c r="R778" s="232"/>
      <c r="S778" s="230"/>
      <c r="T778" s="231"/>
      <c r="U778" s="231"/>
      <c r="V778" s="231"/>
      <c r="W778" s="231"/>
      <c r="X778" s="233"/>
      <c r="Y778" s="234"/>
      <c r="Z778" s="235"/>
      <c r="AA778" s="236"/>
      <c r="AB778" s="228"/>
      <c r="AC778" s="236"/>
      <c r="AD778" s="237"/>
      <c r="AE778" s="237"/>
      <c r="AP778" t="b">
        <f t="shared" si="352"/>
        <v>0</v>
      </c>
      <c r="AQ778" t="str">
        <f t="shared" si="353"/>
        <v/>
      </c>
      <c r="AR778" t="str">
        <f>IF(AND(AP778,D778&lt;&gt;""),COUNTIF($AQ$12:AQ778,AQ778),"")</f>
        <v/>
      </c>
      <c r="AS778" t="str">
        <f t="shared" si="382"/>
        <v/>
      </c>
      <c r="AT778">
        <f t="shared" si="383"/>
        <v>0</v>
      </c>
      <c r="AU778" s="195" t="str">
        <f t="shared" si="354"/>
        <v/>
      </c>
      <c r="AV778" s="195" t="str">
        <f t="shared" si="355"/>
        <v/>
      </c>
      <c r="AW778" s="195" t="str">
        <f t="shared" si="356"/>
        <v/>
      </c>
      <c r="AX778" s="195" t="str">
        <f t="shared" si="357"/>
        <v/>
      </c>
      <c r="AY778" s="250" t="str">
        <f t="shared" si="358"/>
        <v/>
      </c>
      <c r="AZ778" s="249" t="str">
        <f t="shared" si="359"/>
        <v/>
      </c>
      <c r="BA778" s="249" t="str">
        <f t="shared" si="360"/>
        <v/>
      </c>
      <c r="BB778" s="195" t="str">
        <f t="shared" si="361"/>
        <v/>
      </c>
      <c r="BC778" s="195" t="str">
        <f t="shared" si="362"/>
        <v/>
      </c>
      <c r="BD778" s="249" t="str">
        <f t="shared" si="363"/>
        <v/>
      </c>
      <c r="BE778" s="249" t="str">
        <f t="shared" si="364"/>
        <v/>
      </c>
      <c r="BF778" s="195" t="str">
        <f t="shared" si="365"/>
        <v/>
      </c>
      <c r="BG778" s="195" t="str">
        <f t="shared" si="366"/>
        <v/>
      </c>
      <c r="BH778" s="258"/>
      <c r="BI778" s="258"/>
      <c r="BJ778" s="258"/>
      <c r="BK778" s="249" t="str">
        <f t="shared" si="367"/>
        <v/>
      </c>
      <c r="BL778" s="249" t="str">
        <f t="shared" si="368"/>
        <v/>
      </c>
      <c r="BM778" s="277" t="str">
        <f t="shared" si="369"/>
        <v/>
      </c>
      <c r="BN778" s="249" t="str">
        <f t="shared" si="370"/>
        <v/>
      </c>
      <c r="BO778" s="195" t="str">
        <f t="shared" si="371"/>
        <v/>
      </c>
      <c r="BP778" s="195" t="str">
        <f t="shared" si="372"/>
        <v/>
      </c>
      <c r="BQ778" s="195" t="str">
        <f t="shared" si="373"/>
        <v/>
      </c>
      <c r="BS778" s="195" t="str">
        <f t="shared" si="374"/>
        <v/>
      </c>
      <c r="BT778" s="195" t="str">
        <f t="shared" si="375"/>
        <v/>
      </c>
      <c r="BV778" s="195" t="str">
        <f t="shared" si="376"/>
        <v/>
      </c>
      <c r="BW778" s="195" t="str">
        <f t="shared" si="377"/>
        <v/>
      </c>
      <c r="BX778" s="195" t="str">
        <f t="shared" si="378"/>
        <v/>
      </c>
      <c r="BY778" s="270" t="str">
        <f t="shared" si="379"/>
        <v/>
      </c>
      <c r="BZ778" t="str">
        <f t="shared" si="380"/>
        <v/>
      </c>
      <c r="CA778" t="str">
        <f t="shared" si="381"/>
        <v/>
      </c>
    </row>
    <row r="779" spans="1:79" x14ac:dyDescent="0.25">
      <c r="A779" s="218" t="s">
        <v>257</v>
      </c>
      <c r="B779" s="224"/>
      <c r="C779" s="225"/>
      <c r="D779" s="226"/>
      <c r="E779" s="224"/>
      <c r="F779" s="227"/>
      <c r="G779" s="227"/>
      <c r="H779" s="227"/>
      <c r="I779" s="228"/>
      <c r="J779" s="227"/>
      <c r="K779" s="229"/>
      <c r="L779" s="224"/>
      <c r="M779" s="230"/>
      <c r="N779" s="230"/>
      <c r="O779" s="231"/>
      <c r="P779" s="231"/>
      <c r="Q779" s="231"/>
      <c r="R779" s="232"/>
      <c r="S779" s="230"/>
      <c r="T779" s="231"/>
      <c r="U779" s="231"/>
      <c r="V779" s="231"/>
      <c r="W779" s="231"/>
      <c r="X779" s="233"/>
      <c r="Y779" s="234"/>
      <c r="Z779" s="235"/>
      <c r="AA779" s="236"/>
      <c r="AB779" s="228"/>
      <c r="AC779" s="236"/>
      <c r="AD779" s="237"/>
      <c r="AE779" s="237"/>
      <c r="AP779" t="b">
        <f t="shared" si="352"/>
        <v>0</v>
      </c>
      <c r="AQ779" t="str">
        <f t="shared" si="353"/>
        <v/>
      </c>
      <c r="AR779" t="str">
        <f>IF(AND(AP779,D779&lt;&gt;""),COUNTIF($AQ$12:AQ779,AQ779),"")</f>
        <v/>
      </c>
      <c r="AS779" t="str">
        <f t="shared" si="382"/>
        <v/>
      </c>
      <c r="AT779">
        <f t="shared" si="383"/>
        <v>1</v>
      </c>
      <c r="AU779" s="195" t="str">
        <f t="shared" si="354"/>
        <v/>
      </c>
      <c r="AV779" s="195" t="str">
        <f t="shared" si="355"/>
        <v/>
      </c>
      <c r="AW779" s="195" t="str">
        <f t="shared" si="356"/>
        <v/>
      </c>
      <c r="AX779" s="195" t="str">
        <f t="shared" si="357"/>
        <v/>
      </c>
      <c r="AY779" s="250" t="str">
        <f t="shared" si="358"/>
        <v/>
      </c>
      <c r="AZ779" s="249" t="str">
        <f t="shared" si="359"/>
        <v/>
      </c>
      <c r="BA779" s="249" t="str">
        <f t="shared" si="360"/>
        <v/>
      </c>
      <c r="BB779" s="195" t="str">
        <f t="shared" si="361"/>
        <v/>
      </c>
      <c r="BC779" s="195" t="str">
        <f t="shared" si="362"/>
        <v/>
      </c>
      <c r="BD779" s="249" t="str">
        <f t="shared" si="363"/>
        <v/>
      </c>
      <c r="BE779" s="249" t="str">
        <f t="shared" si="364"/>
        <v/>
      </c>
      <c r="BF779" s="195" t="str">
        <f t="shared" si="365"/>
        <v/>
      </c>
      <c r="BG779" s="195" t="str">
        <f t="shared" si="366"/>
        <v/>
      </c>
      <c r="BH779" s="258"/>
      <c r="BI779" s="258"/>
      <c r="BJ779" s="258"/>
      <c r="BK779" s="249" t="str">
        <f t="shared" si="367"/>
        <v/>
      </c>
      <c r="BL779" s="249" t="str">
        <f t="shared" si="368"/>
        <v/>
      </c>
      <c r="BM779" s="277" t="str">
        <f t="shared" si="369"/>
        <v/>
      </c>
      <c r="BN779" s="249" t="str">
        <f t="shared" si="370"/>
        <v/>
      </c>
      <c r="BO779" s="195" t="str">
        <f t="shared" si="371"/>
        <v/>
      </c>
      <c r="BP779" s="195" t="str">
        <f t="shared" si="372"/>
        <v/>
      </c>
      <c r="BQ779" s="195" t="str">
        <f t="shared" si="373"/>
        <v/>
      </c>
      <c r="BS779" s="195" t="str">
        <f t="shared" si="374"/>
        <v/>
      </c>
      <c r="BT779" s="195" t="str">
        <f t="shared" si="375"/>
        <v/>
      </c>
      <c r="BV779" s="195" t="str">
        <f t="shared" si="376"/>
        <v/>
      </c>
      <c r="BW779" s="195" t="str">
        <f t="shared" si="377"/>
        <v/>
      </c>
      <c r="BX779" s="195" t="str">
        <f t="shared" si="378"/>
        <v/>
      </c>
      <c r="BY779" s="270" t="str">
        <f t="shared" si="379"/>
        <v/>
      </c>
      <c r="BZ779" t="str">
        <f t="shared" si="380"/>
        <v/>
      </c>
      <c r="CA779" t="str">
        <f t="shared" si="381"/>
        <v/>
      </c>
    </row>
    <row r="780" spans="1:79" x14ac:dyDescent="0.25">
      <c r="A780" s="218" t="s">
        <v>257</v>
      </c>
      <c r="B780" s="224"/>
      <c r="C780" s="225"/>
      <c r="D780" s="226"/>
      <c r="E780" s="224"/>
      <c r="F780" s="227"/>
      <c r="G780" s="227"/>
      <c r="H780" s="227"/>
      <c r="I780" s="228"/>
      <c r="J780" s="227"/>
      <c r="K780" s="229"/>
      <c r="L780" s="224"/>
      <c r="M780" s="230"/>
      <c r="N780" s="230"/>
      <c r="O780" s="231"/>
      <c r="P780" s="231"/>
      <c r="Q780" s="231"/>
      <c r="R780" s="232"/>
      <c r="S780" s="230"/>
      <c r="T780" s="231"/>
      <c r="U780" s="231"/>
      <c r="V780" s="231"/>
      <c r="W780" s="231"/>
      <c r="X780" s="233"/>
      <c r="Y780" s="234"/>
      <c r="Z780" s="235"/>
      <c r="AA780" s="236"/>
      <c r="AB780" s="228"/>
      <c r="AC780" s="236"/>
      <c r="AD780" s="237"/>
      <c r="AE780" s="237"/>
      <c r="AP780" t="b">
        <f t="shared" ref="AP780:AP843" si="384">IF(COUNTA(B780:AE780)&gt;0,TRUE,FALSE)</f>
        <v>0</v>
      </c>
      <c r="AQ780" t="str">
        <f t="shared" ref="AQ780:AQ843" si="385">IF(AND(AP780,D780&lt;&gt;""),D780,"")</f>
        <v/>
      </c>
      <c r="AR780" t="str">
        <f>IF(AND(AP780,D780&lt;&gt;""),COUNTIF($AQ$12:AQ780,AQ780),"")</f>
        <v/>
      </c>
      <c r="AS780" t="str">
        <f t="shared" si="382"/>
        <v/>
      </c>
      <c r="AT780">
        <f t="shared" si="383"/>
        <v>0</v>
      </c>
      <c r="AU780" s="195" t="str">
        <f t="shared" ref="AU780:AU843" si="386">IF($AP780=FALSE,"",
IF(ISNUMBER(MATCH($B780, _StateLkUp, 0)), "", DV_Rule_3))</f>
        <v/>
      </c>
      <c r="AV780" s="195" t="str">
        <f t="shared" ref="AV780:AV843" si="387">IF($AP780=FALSE,"",
IF($C780="",DV_Rule_2,
IF(ISNUMBER($C780+0)=FALSE,DV_Rule_3,
IF(AND($C780+0&gt;=2000,$C780+0&lt;=2100)=FALSE,DV_Rule_4,
""))))</f>
        <v/>
      </c>
      <c r="AW780" s="195" t="str">
        <f t="shared" ref="AW780:AW843" si="388">IF($AP780=FALSE,"",
IF($D780="",DV_Rule_2,
IF(ISNUMBER(MATCH($D780,_ServiceType,0))=TRUE,"",
DV_Rule_3)))</f>
        <v/>
      </c>
      <c r="AX780" s="195" t="str">
        <f t="shared" ref="AX780:AX843" si="389">IF($AP780=FALSE,"",
IF(BZ780,DV_Rule_5,
""))</f>
        <v/>
      </c>
      <c r="AY780" s="250" t="str">
        <f t="shared" ref="AY780:AY843" si="390">IF($AP780=FALSE,"",
IF($F780="","",
IF(CA780,DV_Rule_5,
IF(AND(LEN($F780)=10,ISNUMBER($F780+0))=FALSE,DV_Rule_4,
""))))</f>
        <v/>
      </c>
      <c r="AZ780" s="249" t="str">
        <f t="shared" ref="AZ780:AZ843" si="391">IF($AP780=FALSE,"",
IF($G780="",DV_Rule_2,
IF(BZ780,DV_Rule_5,
"")))</f>
        <v/>
      </c>
      <c r="BA780" s="249" t="str">
        <f t="shared" ref="BA780:BA843" si="392">IF($AP780=FALSE,"",
IF($H780="",DV_Rule_2,
IF(BZ780,DV_Rule_5,
"")))</f>
        <v/>
      </c>
      <c r="BB780" s="195" t="str">
        <f t="shared" ref="BB780:BB843" si="393">IF($AP780=FALSE,"",
IF($I780="", DV_Rule_2,
IF(BZ780,DV_Rule_5,
"")))</f>
        <v/>
      </c>
      <c r="BC780" s="195" t="str">
        <f t="shared" ref="BC780:BC843" si="394">IF($AP780=FALSE,"",
IF($J780="",DV_Rule_2,
IF(ISNUMBER(MATCH($J780,_OwnershipType,0))=FALSE,DV_Rule_4,
"")))</f>
        <v/>
      </c>
      <c r="BD780" s="249" t="str">
        <f t="shared" ref="BD780:BD843" si="395">IF($AP780=FALSE,"",
IF($K780="",DV_Rule_2,
""))</f>
        <v/>
      </c>
      <c r="BE780" s="249" t="str">
        <f t="shared" ref="BE780:BE843" si="396">IF($AP780=FALSE,"",
IF($L780="",DV_Rule_2,
""))</f>
        <v/>
      </c>
      <c r="BF780" s="195" t="str">
        <f t="shared" ref="BF780:BF843" si="397">IF($AP780=FALSE,"",
IF($M780="", DV_Rule_2,
IF(AND(N780&lt;&gt;"",OR(M780&gt;N780,N780=M780)),DV_Rule_4,
"")))</f>
        <v/>
      </c>
      <c r="BG780" s="195" t="str">
        <f t="shared" ref="BG780:BG843" si="398">IF($AP780=FALSE,"",
IF($N780="", DV_Rule_2,
IF(AND(M780&lt;&gt;"",OR(M780&gt;N780,N780=M780)),DV_Rule_4,
"")))</f>
        <v/>
      </c>
      <c r="BH780" s="258"/>
      <c r="BI780" s="258"/>
      <c r="BJ780" s="258"/>
      <c r="BK780" s="249" t="str">
        <f t="shared" ref="BK780:BK843" si="399">IF($AP780=FALSE,"",
IF($R780="",DV_Rule_2,
IF(AND(S780&lt;&gt;"",OR(R780&gt;S780,R780=S780)),DV_Rule_4,
"")))</f>
        <v/>
      </c>
      <c r="BL780" s="249" t="str">
        <f t="shared" ref="BL780:BL843" si="400">IF($AP780=FALSE,"",
IF($S780="",DV_Rule_2,
IF(AND(R780&lt;&gt;"",OR(R780&gt;S780,R780=S780)),DV_Rule_4,
"")))</f>
        <v/>
      </c>
      <c r="BM780" s="277" t="str">
        <f t="shared" ref="BM780:BM843" si="401">IF($AP780=FALSE,"",
IF(AND(T780="",OR(AND(O780&lt;&gt;"",P780&lt;&gt;"",Q780=""),AND(P780&lt;&gt;"",Q780&lt;&gt;"",O780=""))),DV_Rule_2,
""))</f>
        <v/>
      </c>
      <c r="BN780" s="249" t="str">
        <f t="shared" ref="BN780:BN843" si="402">IF($AP780=FALSE,"",
IF($U780="",DV_Rule_2,
""))</f>
        <v/>
      </c>
      <c r="BO780" s="195" t="str">
        <f t="shared" ref="BO780:BO843" si="403">IF($AP780=FALSE,"",
IF($V780="",DV_Rule_2,
""))</f>
        <v/>
      </c>
      <c r="BP780" s="195" t="str">
        <f t="shared" ref="BP780:BP843" si="404">IF($AP780=FALSE,"",
IF($W780="",DV_Rule_2,
""))</f>
        <v/>
      </c>
      <c r="BQ780" s="195" t="str">
        <f t="shared" ref="BQ780:BQ843" si="405">IF($AP780=FALSE,"",
IF($X780="",DV_Rule_2,
""))</f>
        <v/>
      </c>
      <c r="BS780" s="195" t="str">
        <f t="shared" ref="BS780:BS843" si="406">IF($AP780=FALSE,"",
IF($Z780="",DV_Rule_2,
IF(OR($Z780=0,$Z780&lt;1,$Z780&gt;1.04),DV_Rule_4,
"")))</f>
        <v/>
      </c>
      <c r="BT780" s="195" t="str">
        <f t="shared" ref="BT780:BT843" si="407">IF($AP780=FALSE,"",
IF($AA780="",DV_Rule_2,
IF($AA780=0,DV_Rule_4,
"")))</f>
        <v/>
      </c>
      <c r="BV780" s="195" t="str">
        <f t="shared" ref="BV780:BV843" si="408">IF($AP780=FALSE,"",
IF($AC780="",DV_Rule_2,
IF(OR($AC780=0,$AC780&lt;1,$AC780&gt;1.04),DV_Rule_4,
"")))</f>
        <v/>
      </c>
      <c r="BW780" s="195" t="str">
        <f t="shared" ref="BW780:BW843" si="409">IF($AP780=FALSE,"",
IF($AD780="",DV_Rule_2,
""))</f>
        <v/>
      </c>
      <c r="BX780" s="195" t="str">
        <f t="shared" ref="BX780:BX843" si="410">IF($AP780=FALSE,"",
IF($AE780="",DV_Rule_2,
""))</f>
        <v/>
      </c>
      <c r="BY780" s="270" t="str">
        <f t="shared" ref="BY780:BY843" si="411">IF($AP780=FALSE,"",
CONCATENATE(E780,"_",G780,"_",H780,"_",I780))</f>
        <v/>
      </c>
      <c r="BZ780" t="str">
        <f t="shared" ref="BZ780:BZ843" si="412">IF($AP780=FALSE,"",
IF(COUNTIF($BY$12:$BY$2011,BY780)&gt;1,TRUE,FALSE))</f>
        <v/>
      </c>
      <c r="CA780" t="str">
        <f t="shared" ref="CA780:CA843" si="413">IF($AP780=FALSE,"",
IF(F780="",FALSE,
IF(COUNTIF($F$12:$F$2011,F780)&gt;1,TRUE,FALSE)))</f>
        <v/>
      </c>
    </row>
    <row r="781" spans="1:79" x14ac:dyDescent="0.25">
      <c r="A781" s="218" t="s">
        <v>257</v>
      </c>
      <c r="B781" s="224"/>
      <c r="C781" s="225"/>
      <c r="D781" s="226"/>
      <c r="E781" s="224"/>
      <c r="F781" s="227"/>
      <c r="G781" s="227"/>
      <c r="H781" s="227"/>
      <c r="I781" s="228"/>
      <c r="J781" s="227"/>
      <c r="K781" s="229"/>
      <c r="L781" s="224"/>
      <c r="M781" s="230"/>
      <c r="N781" s="230"/>
      <c r="O781" s="231"/>
      <c r="P781" s="231"/>
      <c r="Q781" s="231"/>
      <c r="R781" s="232"/>
      <c r="S781" s="230"/>
      <c r="T781" s="231"/>
      <c r="U781" s="231"/>
      <c r="V781" s="231"/>
      <c r="W781" s="231"/>
      <c r="X781" s="233"/>
      <c r="Y781" s="234"/>
      <c r="Z781" s="235"/>
      <c r="AA781" s="236"/>
      <c r="AB781" s="228"/>
      <c r="AC781" s="236"/>
      <c r="AD781" s="237"/>
      <c r="AE781" s="237"/>
      <c r="AP781" t="b">
        <f t="shared" si="384"/>
        <v>0</v>
      </c>
      <c r="AQ781" t="str">
        <f t="shared" si="385"/>
        <v/>
      </c>
      <c r="AR781" t="str">
        <f>IF(AND(AP781,D781&lt;&gt;""),COUNTIF($AQ$12:AQ781,AQ781),"")</f>
        <v/>
      </c>
      <c r="AS781" t="str">
        <f t="shared" ref="AS781:AS844" si="414">IF(AND(AP781,AQ781&lt;&gt;""),AQ781&amp;"_"&amp;AR781,"")</f>
        <v/>
      </c>
      <c r="AT781">
        <f t="shared" ref="AT781:AT844" si="415">IF(MOD(ROW(),2)=0,0,1)</f>
        <v>1</v>
      </c>
      <c r="AU781" s="195" t="str">
        <f t="shared" si="386"/>
        <v/>
      </c>
      <c r="AV781" s="195" t="str">
        <f t="shared" si="387"/>
        <v/>
      </c>
      <c r="AW781" s="195" t="str">
        <f t="shared" si="388"/>
        <v/>
      </c>
      <c r="AX781" s="195" t="str">
        <f t="shared" si="389"/>
        <v/>
      </c>
      <c r="AY781" s="250" t="str">
        <f t="shared" si="390"/>
        <v/>
      </c>
      <c r="AZ781" s="249" t="str">
        <f t="shared" si="391"/>
        <v/>
      </c>
      <c r="BA781" s="249" t="str">
        <f t="shared" si="392"/>
        <v/>
      </c>
      <c r="BB781" s="195" t="str">
        <f t="shared" si="393"/>
        <v/>
      </c>
      <c r="BC781" s="195" t="str">
        <f t="shared" si="394"/>
        <v/>
      </c>
      <c r="BD781" s="249" t="str">
        <f t="shared" si="395"/>
        <v/>
      </c>
      <c r="BE781" s="249" t="str">
        <f t="shared" si="396"/>
        <v/>
      </c>
      <c r="BF781" s="195" t="str">
        <f t="shared" si="397"/>
        <v/>
      </c>
      <c r="BG781" s="195" t="str">
        <f t="shared" si="398"/>
        <v/>
      </c>
      <c r="BH781" s="258"/>
      <c r="BI781" s="258"/>
      <c r="BJ781" s="258"/>
      <c r="BK781" s="249" t="str">
        <f t="shared" si="399"/>
        <v/>
      </c>
      <c r="BL781" s="249" t="str">
        <f t="shared" si="400"/>
        <v/>
      </c>
      <c r="BM781" s="277" t="str">
        <f t="shared" si="401"/>
        <v/>
      </c>
      <c r="BN781" s="249" t="str">
        <f t="shared" si="402"/>
        <v/>
      </c>
      <c r="BO781" s="195" t="str">
        <f t="shared" si="403"/>
        <v/>
      </c>
      <c r="BP781" s="195" t="str">
        <f t="shared" si="404"/>
        <v/>
      </c>
      <c r="BQ781" s="195" t="str">
        <f t="shared" si="405"/>
        <v/>
      </c>
      <c r="BS781" s="195" t="str">
        <f t="shared" si="406"/>
        <v/>
      </c>
      <c r="BT781" s="195" t="str">
        <f t="shared" si="407"/>
        <v/>
      </c>
      <c r="BV781" s="195" t="str">
        <f t="shared" si="408"/>
        <v/>
      </c>
      <c r="BW781" s="195" t="str">
        <f t="shared" si="409"/>
        <v/>
      </c>
      <c r="BX781" s="195" t="str">
        <f t="shared" si="410"/>
        <v/>
      </c>
      <c r="BY781" s="270" t="str">
        <f t="shared" si="411"/>
        <v/>
      </c>
      <c r="BZ781" t="str">
        <f t="shared" si="412"/>
        <v/>
      </c>
      <c r="CA781" t="str">
        <f t="shared" si="413"/>
        <v/>
      </c>
    </row>
    <row r="782" spans="1:79" x14ac:dyDescent="0.25">
      <c r="A782" s="218" t="s">
        <v>257</v>
      </c>
      <c r="B782" s="224"/>
      <c r="C782" s="225"/>
      <c r="D782" s="226"/>
      <c r="E782" s="224"/>
      <c r="F782" s="227"/>
      <c r="G782" s="227"/>
      <c r="H782" s="227"/>
      <c r="I782" s="228"/>
      <c r="J782" s="227"/>
      <c r="K782" s="229"/>
      <c r="L782" s="224"/>
      <c r="M782" s="230"/>
      <c r="N782" s="230"/>
      <c r="O782" s="231"/>
      <c r="P782" s="231"/>
      <c r="Q782" s="231"/>
      <c r="R782" s="232"/>
      <c r="S782" s="230"/>
      <c r="T782" s="231"/>
      <c r="U782" s="231"/>
      <c r="V782" s="231"/>
      <c r="W782" s="231"/>
      <c r="X782" s="233"/>
      <c r="Y782" s="234"/>
      <c r="Z782" s="235"/>
      <c r="AA782" s="236"/>
      <c r="AB782" s="228"/>
      <c r="AC782" s="236"/>
      <c r="AD782" s="237"/>
      <c r="AE782" s="237"/>
      <c r="AP782" t="b">
        <f t="shared" si="384"/>
        <v>0</v>
      </c>
      <c r="AQ782" t="str">
        <f t="shared" si="385"/>
        <v/>
      </c>
      <c r="AR782" t="str">
        <f>IF(AND(AP782,D782&lt;&gt;""),COUNTIF($AQ$12:AQ782,AQ782),"")</f>
        <v/>
      </c>
      <c r="AS782" t="str">
        <f t="shared" si="414"/>
        <v/>
      </c>
      <c r="AT782">
        <f t="shared" si="415"/>
        <v>0</v>
      </c>
      <c r="AU782" s="195" t="str">
        <f t="shared" si="386"/>
        <v/>
      </c>
      <c r="AV782" s="195" t="str">
        <f t="shared" si="387"/>
        <v/>
      </c>
      <c r="AW782" s="195" t="str">
        <f t="shared" si="388"/>
        <v/>
      </c>
      <c r="AX782" s="195" t="str">
        <f t="shared" si="389"/>
        <v/>
      </c>
      <c r="AY782" s="250" t="str">
        <f t="shared" si="390"/>
        <v/>
      </c>
      <c r="AZ782" s="249" t="str">
        <f t="shared" si="391"/>
        <v/>
      </c>
      <c r="BA782" s="249" t="str">
        <f t="shared" si="392"/>
        <v/>
      </c>
      <c r="BB782" s="195" t="str">
        <f t="shared" si="393"/>
        <v/>
      </c>
      <c r="BC782" s="195" t="str">
        <f t="shared" si="394"/>
        <v/>
      </c>
      <c r="BD782" s="249" t="str">
        <f t="shared" si="395"/>
        <v/>
      </c>
      <c r="BE782" s="249" t="str">
        <f t="shared" si="396"/>
        <v/>
      </c>
      <c r="BF782" s="195" t="str">
        <f t="shared" si="397"/>
        <v/>
      </c>
      <c r="BG782" s="195" t="str">
        <f t="shared" si="398"/>
        <v/>
      </c>
      <c r="BH782" s="258"/>
      <c r="BI782" s="258"/>
      <c r="BJ782" s="258"/>
      <c r="BK782" s="249" t="str">
        <f t="shared" si="399"/>
        <v/>
      </c>
      <c r="BL782" s="249" t="str">
        <f t="shared" si="400"/>
        <v/>
      </c>
      <c r="BM782" s="277" t="str">
        <f t="shared" si="401"/>
        <v/>
      </c>
      <c r="BN782" s="249" t="str">
        <f t="shared" si="402"/>
        <v/>
      </c>
      <c r="BO782" s="195" t="str">
        <f t="shared" si="403"/>
        <v/>
      </c>
      <c r="BP782" s="195" t="str">
        <f t="shared" si="404"/>
        <v/>
      </c>
      <c r="BQ782" s="195" t="str">
        <f t="shared" si="405"/>
        <v/>
      </c>
      <c r="BS782" s="195" t="str">
        <f t="shared" si="406"/>
        <v/>
      </c>
      <c r="BT782" s="195" t="str">
        <f t="shared" si="407"/>
        <v/>
      </c>
      <c r="BV782" s="195" t="str">
        <f t="shared" si="408"/>
        <v/>
      </c>
      <c r="BW782" s="195" t="str">
        <f t="shared" si="409"/>
        <v/>
      </c>
      <c r="BX782" s="195" t="str">
        <f t="shared" si="410"/>
        <v/>
      </c>
      <c r="BY782" s="270" t="str">
        <f t="shared" si="411"/>
        <v/>
      </c>
      <c r="BZ782" t="str">
        <f t="shared" si="412"/>
        <v/>
      </c>
      <c r="CA782" t="str">
        <f t="shared" si="413"/>
        <v/>
      </c>
    </row>
    <row r="783" spans="1:79" x14ac:dyDescent="0.25">
      <c r="A783" s="218" t="s">
        <v>257</v>
      </c>
      <c r="B783" s="224"/>
      <c r="C783" s="225"/>
      <c r="D783" s="226"/>
      <c r="E783" s="224"/>
      <c r="F783" s="227"/>
      <c r="G783" s="227"/>
      <c r="H783" s="227"/>
      <c r="I783" s="228"/>
      <c r="J783" s="227"/>
      <c r="K783" s="229"/>
      <c r="L783" s="224"/>
      <c r="M783" s="230"/>
      <c r="N783" s="230"/>
      <c r="O783" s="231"/>
      <c r="P783" s="231"/>
      <c r="Q783" s="231"/>
      <c r="R783" s="232"/>
      <c r="S783" s="230"/>
      <c r="T783" s="231"/>
      <c r="U783" s="231"/>
      <c r="V783" s="231"/>
      <c r="W783" s="231"/>
      <c r="X783" s="233"/>
      <c r="Y783" s="234"/>
      <c r="Z783" s="235"/>
      <c r="AA783" s="236"/>
      <c r="AB783" s="228"/>
      <c r="AC783" s="236"/>
      <c r="AD783" s="237"/>
      <c r="AE783" s="237"/>
      <c r="AP783" t="b">
        <f t="shared" si="384"/>
        <v>0</v>
      </c>
      <c r="AQ783" t="str">
        <f t="shared" si="385"/>
        <v/>
      </c>
      <c r="AR783" t="str">
        <f>IF(AND(AP783,D783&lt;&gt;""),COUNTIF($AQ$12:AQ783,AQ783),"")</f>
        <v/>
      </c>
      <c r="AS783" t="str">
        <f t="shared" si="414"/>
        <v/>
      </c>
      <c r="AT783">
        <f t="shared" si="415"/>
        <v>1</v>
      </c>
      <c r="AU783" s="195" t="str">
        <f t="shared" si="386"/>
        <v/>
      </c>
      <c r="AV783" s="195" t="str">
        <f t="shared" si="387"/>
        <v/>
      </c>
      <c r="AW783" s="195" t="str">
        <f t="shared" si="388"/>
        <v/>
      </c>
      <c r="AX783" s="195" t="str">
        <f t="shared" si="389"/>
        <v/>
      </c>
      <c r="AY783" s="250" t="str">
        <f t="shared" si="390"/>
        <v/>
      </c>
      <c r="AZ783" s="249" t="str">
        <f t="shared" si="391"/>
        <v/>
      </c>
      <c r="BA783" s="249" t="str">
        <f t="shared" si="392"/>
        <v/>
      </c>
      <c r="BB783" s="195" t="str">
        <f t="shared" si="393"/>
        <v/>
      </c>
      <c r="BC783" s="195" t="str">
        <f t="shared" si="394"/>
        <v/>
      </c>
      <c r="BD783" s="249" t="str">
        <f t="shared" si="395"/>
        <v/>
      </c>
      <c r="BE783" s="249" t="str">
        <f t="shared" si="396"/>
        <v/>
      </c>
      <c r="BF783" s="195" t="str">
        <f t="shared" si="397"/>
        <v/>
      </c>
      <c r="BG783" s="195" t="str">
        <f t="shared" si="398"/>
        <v/>
      </c>
      <c r="BH783" s="258"/>
      <c r="BI783" s="258"/>
      <c r="BJ783" s="258"/>
      <c r="BK783" s="249" t="str">
        <f t="shared" si="399"/>
        <v/>
      </c>
      <c r="BL783" s="249" t="str">
        <f t="shared" si="400"/>
        <v/>
      </c>
      <c r="BM783" s="277" t="str">
        <f t="shared" si="401"/>
        <v/>
      </c>
      <c r="BN783" s="249" t="str">
        <f t="shared" si="402"/>
        <v/>
      </c>
      <c r="BO783" s="195" t="str">
        <f t="shared" si="403"/>
        <v/>
      </c>
      <c r="BP783" s="195" t="str">
        <f t="shared" si="404"/>
        <v/>
      </c>
      <c r="BQ783" s="195" t="str">
        <f t="shared" si="405"/>
        <v/>
      </c>
      <c r="BS783" s="195" t="str">
        <f t="shared" si="406"/>
        <v/>
      </c>
      <c r="BT783" s="195" t="str">
        <f t="shared" si="407"/>
        <v/>
      </c>
      <c r="BV783" s="195" t="str">
        <f t="shared" si="408"/>
        <v/>
      </c>
      <c r="BW783" s="195" t="str">
        <f t="shared" si="409"/>
        <v/>
      </c>
      <c r="BX783" s="195" t="str">
        <f t="shared" si="410"/>
        <v/>
      </c>
      <c r="BY783" s="270" t="str">
        <f t="shared" si="411"/>
        <v/>
      </c>
      <c r="BZ783" t="str">
        <f t="shared" si="412"/>
        <v/>
      </c>
      <c r="CA783" t="str">
        <f t="shared" si="413"/>
        <v/>
      </c>
    </row>
    <row r="784" spans="1:79" x14ac:dyDescent="0.25">
      <c r="A784" s="218" t="s">
        <v>257</v>
      </c>
      <c r="B784" s="224"/>
      <c r="C784" s="225"/>
      <c r="D784" s="226"/>
      <c r="E784" s="224"/>
      <c r="F784" s="227"/>
      <c r="G784" s="227"/>
      <c r="H784" s="227"/>
      <c r="I784" s="228"/>
      <c r="J784" s="227"/>
      <c r="K784" s="229"/>
      <c r="L784" s="224"/>
      <c r="M784" s="230"/>
      <c r="N784" s="230"/>
      <c r="O784" s="231"/>
      <c r="P784" s="231"/>
      <c r="Q784" s="231"/>
      <c r="R784" s="232"/>
      <c r="S784" s="230"/>
      <c r="T784" s="231"/>
      <c r="U784" s="231"/>
      <c r="V784" s="231"/>
      <c r="W784" s="231"/>
      <c r="X784" s="233"/>
      <c r="Y784" s="234"/>
      <c r="Z784" s="235"/>
      <c r="AA784" s="236"/>
      <c r="AB784" s="228"/>
      <c r="AC784" s="236"/>
      <c r="AD784" s="237"/>
      <c r="AE784" s="237"/>
      <c r="AP784" t="b">
        <f t="shared" si="384"/>
        <v>0</v>
      </c>
      <c r="AQ784" t="str">
        <f t="shared" si="385"/>
        <v/>
      </c>
      <c r="AR784" t="str">
        <f>IF(AND(AP784,D784&lt;&gt;""),COUNTIF($AQ$12:AQ784,AQ784),"")</f>
        <v/>
      </c>
      <c r="AS784" t="str">
        <f t="shared" si="414"/>
        <v/>
      </c>
      <c r="AT784">
        <f t="shared" si="415"/>
        <v>0</v>
      </c>
      <c r="AU784" s="195" t="str">
        <f t="shared" si="386"/>
        <v/>
      </c>
      <c r="AV784" s="195" t="str">
        <f t="shared" si="387"/>
        <v/>
      </c>
      <c r="AW784" s="195" t="str">
        <f t="shared" si="388"/>
        <v/>
      </c>
      <c r="AX784" s="195" t="str">
        <f t="shared" si="389"/>
        <v/>
      </c>
      <c r="AY784" s="250" t="str">
        <f t="shared" si="390"/>
        <v/>
      </c>
      <c r="AZ784" s="249" t="str">
        <f t="shared" si="391"/>
        <v/>
      </c>
      <c r="BA784" s="249" t="str">
        <f t="shared" si="392"/>
        <v/>
      </c>
      <c r="BB784" s="195" t="str">
        <f t="shared" si="393"/>
        <v/>
      </c>
      <c r="BC784" s="195" t="str">
        <f t="shared" si="394"/>
        <v/>
      </c>
      <c r="BD784" s="249" t="str">
        <f t="shared" si="395"/>
        <v/>
      </c>
      <c r="BE784" s="249" t="str">
        <f t="shared" si="396"/>
        <v/>
      </c>
      <c r="BF784" s="195" t="str">
        <f t="shared" si="397"/>
        <v/>
      </c>
      <c r="BG784" s="195" t="str">
        <f t="shared" si="398"/>
        <v/>
      </c>
      <c r="BH784" s="258"/>
      <c r="BI784" s="258"/>
      <c r="BJ784" s="258"/>
      <c r="BK784" s="249" t="str">
        <f t="shared" si="399"/>
        <v/>
      </c>
      <c r="BL784" s="249" t="str">
        <f t="shared" si="400"/>
        <v/>
      </c>
      <c r="BM784" s="277" t="str">
        <f t="shared" si="401"/>
        <v/>
      </c>
      <c r="BN784" s="249" t="str">
        <f t="shared" si="402"/>
        <v/>
      </c>
      <c r="BO784" s="195" t="str">
        <f t="shared" si="403"/>
        <v/>
      </c>
      <c r="BP784" s="195" t="str">
        <f t="shared" si="404"/>
        <v/>
      </c>
      <c r="BQ784" s="195" t="str">
        <f t="shared" si="405"/>
        <v/>
      </c>
      <c r="BS784" s="195" t="str">
        <f t="shared" si="406"/>
        <v/>
      </c>
      <c r="BT784" s="195" t="str">
        <f t="shared" si="407"/>
        <v/>
      </c>
      <c r="BV784" s="195" t="str">
        <f t="shared" si="408"/>
        <v/>
      </c>
      <c r="BW784" s="195" t="str">
        <f t="shared" si="409"/>
        <v/>
      </c>
      <c r="BX784" s="195" t="str">
        <f t="shared" si="410"/>
        <v/>
      </c>
      <c r="BY784" s="270" t="str">
        <f t="shared" si="411"/>
        <v/>
      </c>
      <c r="BZ784" t="str">
        <f t="shared" si="412"/>
        <v/>
      </c>
      <c r="CA784" t="str">
        <f t="shared" si="413"/>
        <v/>
      </c>
    </row>
    <row r="785" spans="1:79" x14ac:dyDescent="0.25">
      <c r="A785" s="218" t="s">
        <v>257</v>
      </c>
      <c r="B785" s="224"/>
      <c r="C785" s="225"/>
      <c r="D785" s="226"/>
      <c r="E785" s="224"/>
      <c r="F785" s="227"/>
      <c r="G785" s="227"/>
      <c r="H785" s="227"/>
      <c r="I785" s="228"/>
      <c r="J785" s="227"/>
      <c r="K785" s="229"/>
      <c r="L785" s="224"/>
      <c r="M785" s="230"/>
      <c r="N785" s="230"/>
      <c r="O785" s="231"/>
      <c r="P785" s="231"/>
      <c r="Q785" s="231"/>
      <c r="R785" s="232"/>
      <c r="S785" s="230"/>
      <c r="T785" s="231"/>
      <c r="U785" s="231"/>
      <c r="V785" s="231"/>
      <c r="W785" s="231"/>
      <c r="X785" s="233"/>
      <c r="Y785" s="234"/>
      <c r="Z785" s="235"/>
      <c r="AA785" s="236"/>
      <c r="AB785" s="228"/>
      <c r="AC785" s="236"/>
      <c r="AD785" s="237"/>
      <c r="AE785" s="237"/>
      <c r="AP785" t="b">
        <f t="shared" si="384"/>
        <v>0</v>
      </c>
      <c r="AQ785" t="str">
        <f t="shared" si="385"/>
        <v/>
      </c>
      <c r="AR785" t="str">
        <f>IF(AND(AP785,D785&lt;&gt;""),COUNTIF($AQ$12:AQ785,AQ785),"")</f>
        <v/>
      </c>
      <c r="AS785" t="str">
        <f t="shared" si="414"/>
        <v/>
      </c>
      <c r="AT785">
        <f t="shared" si="415"/>
        <v>1</v>
      </c>
      <c r="AU785" s="195" t="str">
        <f t="shared" si="386"/>
        <v/>
      </c>
      <c r="AV785" s="195" t="str">
        <f t="shared" si="387"/>
        <v/>
      </c>
      <c r="AW785" s="195" t="str">
        <f t="shared" si="388"/>
        <v/>
      </c>
      <c r="AX785" s="195" t="str">
        <f t="shared" si="389"/>
        <v/>
      </c>
      <c r="AY785" s="250" t="str">
        <f t="shared" si="390"/>
        <v/>
      </c>
      <c r="AZ785" s="249" t="str">
        <f t="shared" si="391"/>
        <v/>
      </c>
      <c r="BA785" s="249" t="str">
        <f t="shared" si="392"/>
        <v/>
      </c>
      <c r="BB785" s="195" t="str">
        <f t="shared" si="393"/>
        <v/>
      </c>
      <c r="BC785" s="195" t="str">
        <f t="shared" si="394"/>
        <v/>
      </c>
      <c r="BD785" s="249" t="str">
        <f t="shared" si="395"/>
        <v/>
      </c>
      <c r="BE785" s="249" t="str">
        <f t="shared" si="396"/>
        <v/>
      </c>
      <c r="BF785" s="195" t="str">
        <f t="shared" si="397"/>
        <v/>
      </c>
      <c r="BG785" s="195" t="str">
        <f t="shared" si="398"/>
        <v/>
      </c>
      <c r="BH785" s="258"/>
      <c r="BI785" s="258"/>
      <c r="BJ785" s="258"/>
      <c r="BK785" s="249" t="str">
        <f t="shared" si="399"/>
        <v/>
      </c>
      <c r="BL785" s="249" t="str">
        <f t="shared" si="400"/>
        <v/>
      </c>
      <c r="BM785" s="277" t="str">
        <f t="shared" si="401"/>
        <v/>
      </c>
      <c r="BN785" s="249" t="str">
        <f t="shared" si="402"/>
        <v/>
      </c>
      <c r="BO785" s="195" t="str">
        <f t="shared" si="403"/>
        <v/>
      </c>
      <c r="BP785" s="195" t="str">
        <f t="shared" si="404"/>
        <v/>
      </c>
      <c r="BQ785" s="195" t="str">
        <f t="shared" si="405"/>
        <v/>
      </c>
      <c r="BS785" s="195" t="str">
        <f t="shared" si="406"/>
        <v/>
      </c>
      <c r="BT785" s="195" t="str">
        <f t="shared" si="407"/>
        <v/>
      </c>
      <c r="BV785" s="195" t="str">
        <f t="shared" si="408"/>
        <v/>
      </c>
      <c r="BW785" s="195" t="str">
        <f t="shared" si="409"/>
        <v/>
      </c>
      <c r="BX785" s="195" t="str">
        <f t="shared" si="410"/>
        <v/>
      </c>
      <c r="BY785" s="270" t="str">
        <f t="shared" si="411"/>
        <v/>
      </c>
      <c r="BZ785" t="str">
        <f t="shared" si="412"/>
        <v/>
      </c>
      <c r="CA785" t="str">
        <f t="shared" si="413"/>
        <v/>
      </c>
    </row>
    <row r="786" spans="1:79" x14ac:dyDescent="0.25">
      <c r="A786" s="218" t="s">
        <v>257</v>
      </c>
      <c r="B786" s="224"/>
      <c r="C786" s="225"/>
      <c r="D786" s="226"/>
      <c r="E786" s="224"/>
      <c r="F786" s="227"/>
      <c r="G786" s="227"/>
      <c r="H786" s="227"/>
      <c r="I786" s="228"/>
      <c r="J786" s="227"/>
      <c r="K786" s="229"/>
      <c r="L786" s="224"/>
      <c r="M786" s="230"/>
      <c r="N786" s="230"/>
      <c r="O786" s="231"/>
      <c r="P786" s="231"/>
      <c r="Q786" s="231"/>
      <c r="R786" s="232"/>
      <c r="S786" s="230"/>
      <c r="T786" s="231"/>
      <c r="U786" s="231"/>
      <c r="V786" s="231"/>
      <c r="W786" s="231"/>
      <c r="X786" s="233"/>
      <c r="Y786" s="234"/>
      <c r="Z786" s="235"/>
      <c r="AA786" s="236"/>
      <c r="AB786" s="228"/>
      <c r="AC786" s="236"/>
      <c r="AD786" s="237"/>
      <c r="AE786" s="237"/>
      <c r="AP786" t="b">
        <f t="shared" si="384"/>
        <v>0</v>
      </c>
      <c r="AQ786" t="str">
        <f t="shared" si="385"/>
        <v/>
      </c>
      <c r="AR786" t="str">
        <f>IF(AND(AP786,D786&lt;&gt;""),COUNTIF($AQ$12:AQ786,AQ786),"")</f>
        <v/>
      </c>
      <c r="AS786" t="str">
        <f t="shared" si="414"/>
        <v/>
      </c>
      <c r="AT786">
        <f t="shared" si="415"/>
        <v>0</v>
      </c>
      <c r="AU786" s="195" t="str">
        <f t="shared" si="386"/>
        <v/>
      </c>
      <c r="AV786" s="195" t="str">
        <f t="shared" si="387"/>
        <v/>
      </c>
      <c r="AW786" s="195" t="str">
        <f t="shared" si="388"/>
        <v/>
      </c>
      <c r="AX786" s="195" t="str">
        <f t="shared" si="389"/>
        <v/>
      </c>
      <c r="AY786" s="250" t="str">
        <f t="shared" si="390"/>
        <v/>
      </c>
      <c r="AZ786" s="249" t="str">
        <f t="shared" si="391"/>
        <v/>
      </c>
      <c r="BA786" s="249" t="str">
        <f t="shared" si="392"/>
        <v/>
      </c>
      <c r="BB786" s="195" t="str">
        <f t="shared" si="393"/>
        <v/>
      </c>
      <c r="BC786" s="195" t="str">
        <f t="shared" si="394"/>
        <v/>
      </c>
      <c r="BD786" s="249" t="str">
        <f t="shared" si="395"/>
        <v/>
      </c>
      <c r="BE786" s="249" t="str">
        <f t="shared" si="396"/>
        <v/>
      </c>
      <c r="BF786" s="195" t="str">
        <f t="shared" si="397"/>
        <v/>
      </c>
      <c r="BG786" s="195" t="str">
        <f t="shared" si="398"/>
        <v/>
      </c>
      <c r="BH786" s="258"/>
      <c r="BI786" s="258"/>
      <c r="BJ786" s="258"/>
      <c r="BK786" s="249" t="str">
        <f t="shared" si="399"/>
        <v/>
      </c>
      <c r="BL786" s="249" t="str">
        <f t="shared" si="400"/>
        <v/>
      </c>
      <c r="BM786" s="277" t="str">
        <f t="shared" si="401"/>
        <v/>
      </c>
      <c r="BN786" s="249" t="str">
        <f t="shared" si="402"/>
        <v/>
      </c>
      <c r="BO786" s="195" t="str">
        <f t="shared" si="403"/>
        <v/>
      </c>
      <c r="BP786" s="195" t="str">
        <f t="shared" si="404"/>
        <v/>
      </c>
      <c r="BQ786" s="195" t="str">
        <f t="shared" si="405"/>
        <v/>
      </c>
      <c r="BS786" s="195" t="str">
        <f t="shared" si="406"/>
        <v/>
      </c>
      <c r="BT786" s="195" t="str">
        <f t="shared" si="407"/>
        <v/>
      </c>
      <c r="BV786" s="195" t="str">
        <f t="shared" si="408"/>
        <v/>
      </c>
      <c r="BW786" s="195" t="str">
        <f t="shared" si="409"/>
        <v/>
      </c>
      <c r="BX786" s="195" t="str">
        <f t="shared" si="410"/>
        <v/>
      </c>
      <c r="BY786" s="270" t="str">
        <f t="shared" si="411"/>
        <v/>
      </c>
      <c r="BZ786" t="str">
        <f t="shared" si="412"/>
        <v/>
      </c>
      <c r="CA786" t="str">
        <f t="shared" si="413"/>
        <v/>
      </c>
    </row>
    <row r="787" spans="1:79" x14ac:dyDescent="0.25">
      <c r="A787" s="218" t="s">
        <v>257</v>
      </c>
      <c r="B787" s="224"/>
      <c r="C787" s="225"/>
      <c r="D787" s="226"/>
      <c r="E787" s="224"/>
      <c r="F787" s="227"/>
      <c r="G787" s="227"/>
      <c r="H787" s="227"/>
      <c r="I787" s="228"/>
      <c r="J787" s="227"/>
      <c r="K787" s="229"/>
      <c r="L787" s="224"/>
      <c r="M787" s="230"/>
      <c r="N787" s="230"/>
      <c r="O787" s="231"/>
      <c r="P787" s="231"/>
      <c r="Q787" s="231"/>
      <c r="R787" s="232"/>
      <c r="S787" s="230"/>
      <c r="T787" s="231"/>
      <c r="U787" s="231"/>
      <c r="V787" s="231"/>
      <c r="W787" s="231"/>
      <c r="X787" s="233"/>
      <c r="Y787" s="234"/>
      <c r="Z787" s="235"/>
      <c r="AA787" s="236"/>
      <c r="AB787" s="228"/>
      <c r="AC787" s="236"/>
      <c r="AD787" s="237"/>
      <c r="AE787" s="237"/>
      <c r="AP787" t="b">
        <f t="shared" si="384"/>
        <v>0</v>
      </c>
      <c r="AQ787" t="str">
        <f t="shared" si="385"/>
        <v/>
      </c>
      <c r="AR787" t="str">
        <f>IF(AND(AP787,D787&lt;&gt;""),COUNTIF($AQ$12:AQ787,AQ787),"")</f>
        <v/>
      </c>
      <c r="AS787" t="str">
        <f t="shared" si="414"/>
        <v/>
      </c>
      <c r="AT787">
        <f t="shared" si="415"/>
        <v>1</v>
      </c>
      <c r="AU787" s="195" t="str">
        <f t="shared" si="386"/>
        <v/>
      </c>
      <c r="AV787" s="195" t="str">
        <f t="shared" si="387"/>
        <v/>
      </c>
      <c r="AW787" s="195" t="str">
        <f t="shared" si="388"/>
        <v/>
      </c>
      <c r="AX787" s="195" t="str">
        <f t="shared" si="389"/>
        <v/>
      </c>
      <c r="AY787" s="250" t="str">
        <f t="shared" si="390"/>
        <v/>
      </c>
      <c r="AZ787" s="249" t="str">
        <f t="shared" si="391"/>
        <v/>
      </c>
      <c r="BA787" s="249" t="str">
        <f t="shared" si="392"/>
        <v/>
      </c>
      <c r="BB787" s="195" t="str">
        <f t="shared" si="393"/>
        <v/>
      </c>
      <c r="BC787" s="195" t="str">
        <f t="shared" si="394"/>
        <v/>
      </c>
      <c r="BD787" s="249" t="str">
        <f t="shared" si="395"/>
        <v/>
      </c>
      <c r="BE787" s="249" t="str">
        <f t="shared" si="396"/>
        <v/>
      </c>
      <c r="BF787" s="195" t="str">
        <f t="shared" si="397"/>
        <v/>
      </c>
      <c r="BG787" s="195" t="str">
        <f t="shared" si="398"/>
        <v/>
      </c>
      <c r="BH787" s="258"/>
      <c r="BI787" s="258"/>
      <c r="BJ787" s="258"/>
      <c r="BK787" s="249" t="str">
        <f t="shared" si="399"/>
        <v/>
      </c>
      <c r="BL787" s="249" t="str">
        <f t="shared" si="400"/>
        <v/>
      </c>
      <c r="BM787" s="277" t="str">
        <f t="shared" si="401"/>
        <v/>
      </c>
      <c r="BN787" s="249" t="str">
        <f t="shared" si="402"/>
        <v/>
      </c>
      <c r="BO787" s="195" t="str">
        <f t="shared" si="403"/>
        <v/>
      </c>
      <c r="BP787" s="195" t="str">
        <f t="shared" si="404"/>
        <v/>
      </c>
      <c r="BQ787" s="195" t="str">
        <f t="shared" si="405"/>
        <v/>
      </c>
      <c r="BS787" s="195" t="str">
        <f t="shared" si="406"/>
        <v/>
      </c>
      <c r="BT787" s="195" t="str">
        <f t="shared" si="407"/>
        <v/>
      </c>
      <c r="BV787" s="195" t="str">
        <f t="shared" si="408"/>
        <v/>
      </c>
      <c r="BW787" s="195" t="str">
        <f t="shared" si="409"/>
        <v/>
      </c>
      <c r="BX787" s="195" t="str">
        <f t="shared" si="410"/>
        <v/>
      </c>
      <c r="BY787" s="270" t="str">
        <f t="shared" si="411"/>
        <v/>
      </c>
      <c r="BZ787" t="str">
        <f t="shared" si="412"/>
        <v/>
      </c>
      <c r="CA787" t="str">
        <f t="shared" si="413"/>
        <v/>
      </c>
    </row>
    <row r="788" spans="1:79" x14ac:dyDescent="0.25">
      <c r="A788" s="218" t="s">
        <v>257</v>
      </c>
      <c r="B788" s="224"/>
      <c r="C788" s="225"/>
      <c r="D788" s="226"/>
      <c r="E788" s="224"/>
      <c r="F788" s="227"/>
      <c r="G788" s="227"/>
      <c r="H788" s="227"/>
      <c r="I788" s="228"/>
      <c r="J788" s="227"/>
      <c r="K788" s="229"/>
      <c r="L788" s="224"/>
      <c r="M788" s="230"/>
      <c r="N788" s="230"/>
      <c r="O788" s="231"/>
      <c r="P788" s="231"/>
      <c r="Q788" s="231"/>
      <c r="R788" s="232"/>
      <c r="S788" s="230"/>
      <c r="T788" s="231"/>
      <c r="U788" s="231"/>
      <c r="V788" s="231"/>
      <c r="W788" s="231"/>
      <c r="X788" s="233"/>
      <c r="Y788" s="234"/>
      <c r="Z788" s="235"/>
      <c r="AA788" s="236"/>
      <c r="AB788" s="228"/>
      <c r="AC788" s="236"/>
      <c r="AD788" s="237"/>
      <c r="AE788" s="237"/>
      <c r="AP788" t="b">
        <f t="shared" si="384"/>
        <v>0</v>
      </c>
      <c r="AQ788" t="str">
        <f t="shared" si="385"/>
        <v/>
      </c>
      <c r="AR788" t="str">
        <f>IF(AND(AP788,D788&lt;&gt;""),COUNTIF($AQ$12:AQ788,AQ788),"")</f>
        <v/>
      </c>
      <c r="AS788" t="str">
        <f t="shared" si="414"/>
        <v/>
      </c>
      <c r="AT788">
        <f t="shared" si="415"/>
        <v>0</v>
      </c>
      <c r="AU788" s="195" t="str">
        <f t="shared" si="386"/>
        <v/>
      </c>
      <c r="AV788" s="195" t="str">
        <f t="shared" si="387"/>
        <v/>
      </c>
      <c r="AW788" s="195" t="str">
        <f t="shared" si="388"/>
        <v/>
      </c>
      <c r="AX788" s="195" t="str">
        <f t="shared" si="389"/>
        <v/>
      </c>
      <c r="AY788" s="250" t="str">
        <f t="shared" si="390"/>
        <v/>
      </c>
      <c r="AZ788" s="249" t="str">
        <f t="shared" si="391"/>
        <v/>
      </c>
      <c r="BA788" s="249" t="str">
        <f t="shared" si="392"/>
        <v/>
      </c>
      <c r="BB788" s="195" t="str">
        <f t="shared" si="393"/>
        <v/>
      </c>
      <c r="BC788" s="195" t="str">
        <f t="shared" si="394"/>
        <v/>
      </c>
      <c r="BD788" s="249" t="str">
        <f t="shared" si="395"/>
        <v/>
      </c>
      <c r="BE788" s="249" t="str">
        <f t="shared" si="396"/>
        <v/>
      </c>
      <c r="BF788" s="195" t="str">
        <f t="shared" si="397"/>
        <v/>
      </c>
      <c r="BG788" s="195" t="str">
        <f t="shared" si="398"/>
        <v/>
      </c>
      <c r="BH788" s="258"/>
      <c r="BI788" s="258"/>
      <c r="BJ788" s="258"/>
      <c r="BK788" s="249" t="str">
        <f t="shared" si="399"/>
        <v/>
      </c>
      <c r="BL788" s="249" t="str">
        <f t="shared" si="400"/>
        <v/>
      </c>
      <c r="BM788" s="277" t="str">
        <f t="shared" si="401"/>
        <v/>
      </c>
      <c r="BN788" s="249" t="str">
        <f t="shared" si="402"/>
        <v/>
      </c>
      <c r="BO788" s="195" t="str">
        <f t="shared" si="403"/>
        <v/>
      </c>
      <c r="BP788" s="195" t="str">
        <f t="shared" si="404"/>
        <v/>
      </c>
      <c r="BQ788" s="195" t="str">
        <f t="shared" si="405"/>
        <v/>
      </c>
      <c r="BS788" s="195" t="str">
        <f t="shared" si="406"/>
        <v/>
      </c>
      <c r="BT788" s="195" t="str">
        <f t="shared" si="407"/>
        <v/>
      </c>
      <c r="BV788" s="195" t="str">
        <f t="shared" si="408"/>
        <v/>
      </c>
      <c r="BW788" s="195" t="str">
        <f t="shared" si="409"/>
        <v/>
      </c>
      <c r="BX788" s="195" t="str">
        <f t="shared" si="410"/>
        <v/>
      </c>
      <c r="BY788" s="270" t="str">
        <f t="shared" si="411"/>
        <v/>
      </c>
      <c r="BZ788" t="str">
        <f t="shared" si="412"/>
        <v/>
      </c>
      <c r="CA788" t="str">
        <f t="shared" si="413"/>
        <v/>
      </c>
    </row>
    <row r="789" spans="1:79" x14ac:dyDescent="0.25">
      <c r="A789" s="218" t="s">
        <v>257</v>
      </c>
      <c r="B789" s="224"/>
      <c r="C789" s="225"/>
      <c r="D789" s="226"/>
      <c r="E789" s="224"/>
      <c r="F789" s="227"/>
      <c r="G789" s="227"/>
      <c r="H789" s="227"/>
      <c r="I789" s="228"/>
      <c r="J789" s="227"/>
      <c r="K789" s="229"/>
      <c r="L789" s="224"/>
      <c r="M789" s="230"/>
      <c r="N789" s="230"/>
      <c r="O789" s="231"/>
      <c r="P789" s="231"/>
      <c r="Q789" s="231"/>
      <c r="R789" s="232"/>
      <c r="S789" s="230"/>
      <c r="T789" s="231"/>
      <c r="U789" s="231"/>
      <c r="V789" s="231"/>
      <c r="W789" s="231"/>
      <c r="X789" s="233"/>
      <c r="Y789" s="234"/>
      <c r="Z789" s="235"/>
      <c r="AA789" s="236"/>
      <c r="AB789" s="228"/>
      <c r="AC789" s="236"/>
      <c r="AD789" s="237"/>
      <c r="AE789" s="237"/>
      <c r="AP789" t="b">
        <f t="shared" si="384"/>
        <v>0</v>
      </c>
      <c r="AQ789" t="str">
        <f t="shared" si="385"/>
        <v/>
      </c>
      <c r="AR789" t="str">
        <f>IF(AND(AP789,D789&lt;&gt;""),COUNTIF($AQ$12:AQ789,AQ789),"")</f>
        <v/>
      </c>
      <c r="AS789" t="str">
        <f t="shared" si="414"/>
        <v/>
      </c>
      <c r="AT789">
        <f t="shared" si="415"/>
        <v>1</v>
      </c>
      <c r="AU789" s="195" t="str">
        <f t="shared" si="386"/>
        <v/>
      </c>
      <c r="AV789" s="195" t="str">
        <f t="shared" si="387"/>
        <v/>
      </c>
      <c r="AW789" s="195" t="str">
        <f t="shared" si="388"/>
        <v/>
      </c>
      <c r="AX789" s="195" t="str">
        <f t="shared" si="389"/>
        <v/>
      </c>
      <c r="AY789" s="250" t="str">
        <f t="shared" si="390"/>
        <v/>
      </c>
      <c r="AZ789" s="249" t="str">
        <f t="shared" si="391"/>
        <v/>
      </c>
      <c r="BA789" s="249" t="str">
        <f t="shared" si="392"/>
        <v/>
      </c>
      <c r="BB789" s="195" t="str">
        <f t="shared" si="393"/>
        <v/>
      </c>
      <c r="BC789" s="195" t="str">
        <f t="shared" si="394"/>
        <v/>
      </c>
      <c r="BD789" s="249" t="str">
        <f t="shared" si="395"/>
        <v/>
      </c>
      <c r="BE789" s="249" t="str">
        <f t="shared" si="396"/>
        <v/>
      </c>
      <c r="BF789" s="195" t="str">
        <f t="shared" si="397"/>
        <v/>
      </c>
      <c r="BG789" s="195" t="str">
        <f t="shared" si="398"/>
        <v/>
      </c>
      <c r="BH789" s="258"/>
      <c r="BI789" s="258"/>
      <c r="BJ789" s="258"/>
      <c r="BK789" s="249" t="str">
        <f t="shared" si="399"/>
        <v/>
      </c>
      <c r="BL789" s="249" t="str">
        <f t="shared" si="400"/>
        <v/>
      </c>
      <c r="BM789" s="277" t="str">
        <f t="shared" si="401"/>
        <v/>
      </c>
      <c r="BN789" s="249" t="str">
        <f t="shared" si="402"/>
        <v/>
      </c>
      <c r="BO789" s="195" t="str">
        <f t="shared" si="403"/>
        <v/>
      </c>
      <c r="BP789" s="195" t="str">
        <f t="shared" si="404"/>
        <v/>
      </c>
      <c r="BQ789" s="195" t="str">
        <f t="shared" si="405"/>
        <v/>
      </c>
      <c r="BS789" s="195" t="str">
        <f t="shared" si="406"/>
        <v/>
      </c>
      <c r="BT789" s="195" t="str">
        <f t="shared" si="407"/>
        <v/>
      </c>
      <c r="BV789" s="195" t="str">
        <f t="shared" si="408"/>
        <v/>
      </c>
      <c r="BW789" s="195" t="str">
        <f t="shared" si="409"/>
        <v/>
      </c>
      <c r="BX789" s="195" t="str">
        <f t="shared" si="410"/>
        <v/>
      </c>
      <c r="BY789" s="270" t="str">
        <f t="shared" si="411"/>
        <v/>
      </c>
      <c r="BZ789" t="str">
        <f t="shared" si="412"/>
        <v/>
      </c>
      <c r="CA789" t="str">
        <f t="shared" si="413"/>
        <v/>
      </c>
    </row>
    <row r="790" spans="1:79" x14ac:dyDescent="0.25">
      <c r="A790" s="218" t="s">
        <v>257</v>
      </c>
      <c r="B790" s="224"/>
      <c r="C790" s="225"/>
      <c r="D790" s="226"/>
      <c r="E790" s="224"/>
      <c r="F790" s="227"/>
      <c r="G790" s="227"/>
      <c r="H790" s="227"/>
      <c r="I790" s="228"/>
      <c r="J790" s="227"/>
      <c r="K790" s="229"/>
      <c r="L790" s="224"/>
      <c r="M790" s="230"/>
      <c r="N790" s="230"/>
      <c r="O790" s="231"/>
      <c r="P790" s="231"/>
      <c r="Q790" s="231"/>
      <c r="R790" s="232"/>
      <c r="S790" s="230"/>
      <c r="T790" s="231"/>
      <c r="U790" s="231"/>
      <c r="V790" s="231"/>
      <c r="W790" s="231"/>
      <c r="X790" s="233"/>
      <c r="Y790" s="234"/>
      <c r="Z790" s="235"/>
      <c r="AA790" s="236"/>
      <c r="AB790" s="228"/>
      <c r="AC790" s="236"/>
      <c r="AD790" s="237"/>
      <c r="AE790" s="237"/>
      <c r="AP790" t="b">
        <f t="shared" si="384"/>
        <v>0</v>
      </c>
      <c r="AQ790" t="str">
        <f t="shared" si="385"/>
        <v/>
      </c>
      <c r="AR790" t="str">
        <f>IF(AND(AP790,D790&lt;&gt;""),COUNTIF($AQ$12:AQ790,AQ790),"")</f>
        <v/>
      </c>
      <c r="AS790" t="str">
        <f t="shared" si="414"/>
        <v/>
      </c>
      <c r="AT790">
        <f t="shared" si="415"/>
        <v>0</v>
      </c>
      <c r="AU790" s="195" t="str">
        <f t="shared" si="386"/>
        <v/>
      </c>
      <c r="AV790" s="195" t="str">
        <f t="shared" si="387"/>
        <v/>
      </c>
      <c r="AW790" s="195" t="str">
        <f t="shared" si="388"/>
        <v/>
      </c>
      <c r="AX790" s="195" t="str">
        <f t="shared" si="389"/>
        <v/>
      </c>
      <c r="AY790" s="250" t="str">
        <f t="shared" si="390"/>
        <v/>
      </c>
      <c r="AZ790" s="249" t="str">
        <f t="shared" si="391"/>
        <v/>
      </c>
      <c r="BA790" s="249" t="str">
        <f t="shared" si="392"/>
        <v/>
      </c>
      <c r="BB790" s="195" t="str">
        <f t="shared" si="393"/>
        <v/>
      </c>
      <c r="BC790" s="195" t="str">
        <f t="shared" si="394"/>
        <v/>
      </c>
      <c r="BD790" s="249" t="str">
        <f t="shared" si="395"/>
        <v/>
      </c>
      <c r="BE790" s="249" t="str">
        <f t="shared" si="396"/>
        <v/>
      </c>
      <c r="BF790" s="195" t="str">
        <f t="shared" si="397"/>
        <v/>
      </c>
      <c r="BG790" s="195" t="str">
        <f t="shared" si="398"/>
        <v/>
      </c>
      <c r="BH790" s="258"/>
      <c r="BI790" s="258"/>
      <c r="BJ790" s="258"/>
      <c r="BK790" s="249" t="str">
        <f t="shared" si="399"/>
        <v/>
      </c>
      <c r="BL790" s="249" t="str">
        <f t="shared" si="400"/>
        <v/>
      </c>
      <c r="BM790" s="277" t="str">
        <f t="shared" si="401"/>
        <v/>
      </c>
      <c r="BN790" s="249" t="str">
        <f t="shared" si="402"/>
        <v/>
      </c>
      <c r="BO790" s="195" t="str">
        <f t="shared" si="403"/>
        <v/>
      </c>
      <c r="BP790" s="195" t="str">
        <f t="shared" si="404"/>
        <v/>
      </c>
      <c r="BQ790" s="195" t="str">
        <f t="shared" si="405"/>
        <v/>
      </c>
      <c r="BS790" s="195" t="str">
        <f t="shared" si="406"/>
        <v/>
      </c>
      <c r="BT790" s="195" t="str">
        <f t="shared" si="407"/>
        <v/>
      </c>
      <c r="BV790" s="195" t="str">
        <f t="shared" si="408"/>
        <v/>
      </c>
      <c r="BW790" s="195" t="str">
        <f t="shared" si="409"/>
        <v/>
      </c>
      <c r="BX790" s="195" t="str">
        <f t="shared" si="410"/>
        <v/>
      </c>
      <c r="BY790" s="270" t="str">
        <f t="shared" si="411"/>
        <v/>
      </c>
      <c r="BZ790" t="str">
        <f t="shared" si="412"/>
        <v/>
      </c>
      <c r="CA790" t="str">
        <f t="shared" si="413"/>
        <v/>
      </c>
    </row>
    <row r="791" spans="1:79" x14ac:dyDescent="0.25">
      <c r="A791" s="218" t="s">
        <v>257</v>
      </c>
      <c r="B791" s="224"/>
      <c r="C791" s="225"/>
      <c r="D791" s="226"/>
      <c r="E791" s="224"/>
      <c r="F791" s="227"/>
      <c r="G791" s="227"/>
      <c r="H791" s="227"/>
      <c r="I791" s="228"/>
      <c r="J791" s="227"/>
      <c r="K791" s="229"/>
      <c r="L791" s="224"/>
      <c r="M791" s="230"/>
      <c r="N791" s="230"/>
      <c r="O791" s="231"/>
      <c r="P791" s="231"/>
      <c r="Q791" s="231"/>
      <c r="R791" s="232"/>
      <c r="S791" s="230"/>
      <c r="T791" s="231"/>
      <c r="U791" s="231"/>
      <c r="V791" s="231"/>
      <c r="W791" s="231"/>
      <c r="X791" s="233"/>
      <c r="Y791" s="234"/>
      <c r="Z791" s="235"/>
      <c r="AA791" s="236"/>
      <c r="AB791" s="228"/>
      <c r="AC791" s="236"/>
      <c r="AD791" s="237"/>
      <c r="AE791" s="237"/>
      <c r="AP791" t="b">
        <f t="shared" si="384"/>
        <v>0</v>
      </c>
      <c r="AQ791" t="str">
        <f t="shared" si="385"/>
        <v/>
      </c>
      <c r="AR791" t="str">
        <f>IF(AND(AP791,D791&lt;&gt;""),COUNTIF($AQ$12:AQ791,AQ791),"")</f>
        <v/>
      </c>
      <c r="AS791" t="str">
        <f t="shared" si="414"/>
        <v/>
      </c>
      <c r="AT791">
        <f t="shared" si="415"/>
        <v>1</v>
      </c>
      <c r="AU791" s="195" t="str">
        <f t="shared" si="386"/>
        <v/>
      </c>
      <c r="AV791" s="195" t="str">
        <f t="shared" si="387"/>
        <v/>
      </c>
      <c r="AW791" s="195" t="str">
        <f t="shared" si="388"/>
        <v/>
      </c>
      <c r="AX791" s="195" t="str">
        <f t="shared" si="389"/>
        <v/>
      </c>
      <c r="AY791" s="250" t="str">
        <f t="shared" si="390"/>
        <v/>
      </c>
      <c r="AZ791" s="249" t="str">
        <f t="shared" si="391"/>
        <v/>
      </c>
      <c r="BA791" s="249" t="str">
        <f t="shared" si="392"/>
        <v/>
      </c>
      <c r="BB791" s="195" t="str">
        <f t="shared" si="393"/>
        <v/>
      </c>
      <c r="BC791" s="195" t="str">
        <f t="shared" si="394"/>
        <v/>
      </c>
      <c r="BD791" s="249" t="str">
        <f t="shared" si="395"/>
        <v/>
      </c>
      <c r="BE791" s="249" t="str">
        <f t="shared" si="396"/>
        <v/>
      </c>
      <c r="BF791" s="195" t="str">
        <f t="shared" si="397"/>
        <v/>
      </c>
      <c r="BG791" s="195" t="str">
        <f t="shared" si="398"/>
        <v/>
      </c>
      <c r="BH791" s="258"/>
      <c r="BI791" s="258"/>
      <c r="BJ791" s="258"/>
      <c r="BK791" s="249" t="str">
        <f t="shared" si="399"/>
        <v/>
      </c>
      <c r="BL791" s="249" t="str">
        <f t="shared" si="400"/>
        <v/>
      </c>
      <c r="BM791" s="277" t="str">
        <f t="shared" si="401"/>
        <v/>
      </c>
      <c r="BN791" s="249" t="str">
        <f t="shared" si="402"/>
        <v/>
      </c>
      <c r="BO791" s="195" t="str">
        <f t="shared" si="403"/>
        <v/>
      </c>
      <c r="BP791" s="195" t="str">
        <f t="shared" si="404"/>
        <v/>
      </c>
      <c r="BQ791" s="195" t="str">
        <f t="shared" si="405"/>
        <v/>
      </c>
      <c r="BS791" s="195" t="str">
        <f t="shared" si="406"/>
        <v/>
      </c>
      <c r="BT791" s="195" t="str">
        <f t="shared" si="407"/>
        <v/>
      </c>
      <c r="BV791" s="195" t="str">
        <f t="shared" si="408"/>
        <v/>
      </c>
      <c r="BW791" s="195" t="str">
        <f t="shared" si="409"/>
        <v/>
      </c>
      <c r="BX791" s="195" t="str">
        <f t="shared" si="410"/>
        <v/>
      </c>
      <c r="BY791" s="270" t="str">
        <f t="shared" si="411"/>
        <v/>
      </c>
      <c r="BZ791" t="str">
        <f t="shared" si="412"/>
        <v/>
      </c>
      <c r="CA791" t="str">
        <f t="shared" si="413"/>
        <v/>
      </c>
    </row>
    <row r="792" spans="1:79" x14ac:dyDescent="0.25">
      <c r="A792" s="218" t="s">
        <v>257</v>
      </c>
      <c r="B792" s="224"/>
      <c r="C792" s="225"/>
      <c r="D792" s="226"/>
      <c r="E792" s="224"/>
      <c r="F792" s="227"/>
      <c r="G792" s="227"/>
      <c r="H792" s="227"/>
      <c r="I792" s="228"/>
      <c r="J792" s="227"/>
      <c r="K792" s="229"/>
      <c r="L792" s="224"/>
      <c r="M792" s="230"/>
      <c r="N792" s="230"/>
      <c r="O792" s="231"/>
      <c r="P792" s="231"/>
      <c r="Q792" s="231"/>
      <c r="R792" s="232"/>
      <c r="S792" s="230"/>
      <c r="T792" s="231"/>
      <c r="U792" s="231"/>
      <c r="V792" s="231"/>
      <c r="W792" s="231"/>
      <c r="X792" s="233"/>
      <c r="Y792" s="234"/>
      <c r="Z792" s="235"/>
      <c r="AA792" s="236"/>
      <c r="AB792" s="228"/>
      <c r="AC792" s="236"/>
      <c r="AD792" s="237"/>
      <c r="AE792" s="237"/>
      <c r="AP792" t="b">
        <f t="shared" si="384"/>
        <v>0</v>
      </c>
      <c r="AQ792" t="str">
        <f t="shared" si="385"/>
        <v/>
      </c>
      <c r="AR792" t="str">
        <f>IF(AND(AP792,D792&lt;&gt;""),COUNTIF($AQ$12:AQ792,AQ792),"")</f>
        <v/>
      </c>
      <c r="AS792" t="str">
        <f t="shared" si="414"/>
        <v/>
      </c>
      <c r="AT792">
        <f t="shared" si="415"/>
        <v>0</v>
      </c>
      <c r="AU792" s="195" t="str">
        <f t="shared" si="386"/>
        <v/>
      </c>
      <c r="AV792" s="195" t="str">
        <f t="shared" si="387"/>
        <v/>
      </c>
      <c r="AW792" s="195" t="str">
        <f t="shared" si="388"/>
        <v/>
      </c>
      <c r="AX792" s="195" t="str">
        <f t="shared" si="389"/>
        <v/>
      </c>
      <c r="AY792" s="250" t="str">
        <f t="shared" si="390"/>
        <v/>
      </c>
      <c r="AZ792" s="249" t="str">
        <f t="shared" si="391"/>
        <v/>
      </c>
      <c r="BA792" s="249" t="str">
        <f t="shared" si="392"/>
        <v/>
      </c>
      <c r="BB792" s="195" t="str">
        <f t="shared" si="393"/>
        <v/>
      </c>
      <c r="BC792" s="195" t="str">
        <f t="shared" si="394"/>
        <v/>
      </c>
      <c r="BD792" s="249" t="str">
        <f t="shared" si="395"/>
        <v/>
      </c>
      <c r="BE792" s="249" t="str">
        <f t="shared" si="396"/>
        <v/>
      </c>
      <c r="BF792" s="195" t="str">
        <f t="shared" si="397"/>
        <v/>
      </c>
      <c r="BG792" s="195" t="str">
        <f t="shared" si="398"/>
        <v/>
      </c>
      <c r="BH792" s="258"/>
      <c r="BI792" s="258"/>
      <c r="BJ792" s="258"/>
      <c r="BK792" s="249" t="str">
        <f t="shared" si="399"/>
        <v/>
      </c>
      <c r="BL792" s="249" t="str">
        <f t="shared" si="400"/>
        <v/>
      </c>
      <c r="BM792" s="277" t="str">
        <f t="shared" si="401"/>
        <v/>
      </c>
      <c r="BN792" s="249" t="str">
        <f t="shared" si="402"/>
        <v/>
      </c>
      <c r="BO792" s="195" t="str">
        <f t="shared" si="403"/>
        <v/>
      </c>
      <c r="BP792" s="195" t="str">
        <f t="shared" si="404"/>
        <v/>
      </c>
      <c r="BQ792" s="195" t="str">
        <f t="shared" si="405"/>
        <v/>
      </c>
      <c r="BS792" s="195" t="str">
        <f t="shared" si="406"/>
        <v/>
      </c>
      <c r="BT792" s="195" t="str">
        <f t="shared" si="407"/>
        <v/>
      </c>
      <c r="BV792" s="195" t="str">
        <f t="shared" si="408"/>
        <v/>
      </c>
      <c r="BW792" s="195" t="str">
        <f t="shared" si="409"/>
        <v/>
      </c>
      <c r="BX792" s="195" t="str">
        <f t="shared" si="410"/>
        <v/>
      </c>
      <c r="BY792" s="270" t="str">
        <f t="shared" si="411"/>
        <v/>
      </c>
      <c r="BZ792" t="str">
        <f t="shared" si="412"/>
        <v/>
      </c>
      <c r="CA792" t="str">
        <f t="shared" si="413"/>
        <v/>
      </c>
    </row>
    <row r="793" spans="1:79" x14ac:dyDescent="0.25">
      <c r="A793" s="218" t="s">
        <v>257</v>
      </c>
      <c r="B793" s="224"/>
      <c r="C793" s="225"/>
      <c r="D793" s="226"/>
      <c r="E793" s="224"/>
      <c r="F793" s="227"/>
      <c r="G793" s="227"/>
      <c r="H793" s="227"/>
      <c r="I793" s="228"/>
      <c r="J793" s="227"/>
      <c r="K793" s="229"/>
      <c r="L793" s="224"/>
      <c r="M793" s="230"/>
      <c r="N793" s="230"/>
      <c r="O793" s="231"/>
      <c r="P793" s="231"/>
      <c r="Q793" s="231"/>
      <c r="R793" s="232"/>
      <c r="S793" s="230"/>
      <c r="T793" s="231"/>
      <c r="U793" s="231"/>
      <c r="V793" s="231"/>
      <c r="W793" s="231"/>
      <c r="X793" s="233"/>
      <c r="Y793" s="234"/>
      <c r="Z793" s="235"/>
      <c r="AA793" s="236"/>
      <c r="AB793" s="228"/>
      <c r="AC793" s="236"/>
      <c r="AD793" s="237"/>
      <c r="AE793" s="237"/>
      <c r="AP793" t="b">
        <f t="shared" si="384"/>
        <v>0</v>
      </c>
      <c r="AQ793" t="str">
        <f t="shared" si="385"/>
        <v/>
      </c>
      <c r="AR793" t="str">
        <f>IF(AND(AP793,D793&lt;&gt;""),COUNTIF($AQ$12:AQ793,AQ793),"")</f>
        <v/>
      </c>
      <c r="AS793" t="str">
        <f t="shared" si="414"/>
        <v/>
      </c>
      <c r="AT793">
        <f t="shared" si="415"/>
        <v>1</v>
      </c>
      <c r="AU793" s="195" t="str">
        <f t="shared" si="386"/>
        <v/>
      </c>
      <c r="AV793" s="195" t="str">
        <f t="shared" si="387"/>
        <v/>
      </c>
      <c r="AW793" s="195" t="str">
        <f t="shared" si="388"/>
        <v/>
      </c>
      <c r="AX793" s="195" t="str">
        <f t="shared" si="389"/>
        <v/>
      </c>
      <c r="AY793" s="250" t="str">
        <f t="shared" si="390"/>
        <v/>
      </c>
      <c r="AZ793" s="249" t="str">
        <f t="shared" si="391"/>
        <v/>
      </c>
      <c r="BA793" s="249" t="str">
        <f t="shared" si="392"/>
        <v/>
      </c>
      <c r="BB793" s="195" t="str">
        <f t="shared" si="393"/>
        <v/>
      </c>
      <c r="BC793" s="195" t="str">
        <f t="shared" si="394"/>
        <v/>
      </c>
      <c r="BD793" s="249" t="str">
        <f t="shared" si="395"/>
        <v/>
      </c>
      <c r="BE793" s="249" t="str">
        <f t="shared" si="396"/>
        <v/>
      </c>
      <c r="BF793" s="195" t="str">
        <f t="shared" si="397"/>
        <v/>
      </c>
      <c r="BG793" s="195" t="str">
        <f t="shared" si="398"/>
        <v/>
      </c>
      <c r="BH793" s="258"/>
      <c r="BI793" s="258"/>
      <c r="BJ793" s="258"/>
      <c r="BK793" s="249" t="str">
        <f t="shared" si="399"/>
        <v/>
      </c>
      <c r="BL793" s="249" t="str">
        <f t="shared" si="400"/>
        <v/>
      </c>
      <c r="BM793" s="277" t="str">
        <f t="shared" si="401"/>
        <v/>
      </c>
      <c r="BN793" s="249" t="str">
        <f t="shared" si="402"/>
        <v/>
      </c>
      <c r="BO793" s="195" t="str">
        <f t="shared" si="403"/>
        <v/>
      </c>
      <c r="BP793" s="195" t="str">
        <f t="shared" si="404"/>
        <v/>
      </c>
      <c r="BQ793" s="195" t="str">
        <f t="shared" si="405"/>
        <v/>
      </c>
      <c r="BS793" s="195" t="str">
        <f t="shared" si="406"/>
        <v/>
      </c>
      <c r="BT793" s="195" t="str">
        <f t="shared" si="407"/>
        <v/>
      </c>
      <c r="BV793" s="195" t="str">
        <f t="shared" si="408"/>
        <v/>
      </c>
      <c r="BW793" s="195" t="str">
        <f t="shared" si="409"/>
        <v/>
      </c>
      <c r="BX793" s="195" t="str">
        <f t="shared" si="410"/>
        <v/>
      </c>
      <c r="BY793" s="270" t="str">
        <f t="shared" si="411"/>
        <v/>
      </c>
      <c r="BZ793" t="str">
        <f t="shared" si="412"/>
        <v/>
      </c>
      <c r="CA793" t="str">
        <f t="shared" si="413"/>
        <v/>
      </c>
    </row>
    <row r="794" spans="1:79" x14ac:dyDescent="0.25">
      <c r="A794" s="218" t="s">
        <v>257</v>
      </c>
      <c r="B794" s="224"/>
      <c r="C794" s="225"/>
      <c r="D794" s="226"/>
      <c r="E794" s="224"/>
      <c r="F794" s="227"/>
      <c r="G794" s="227"/>
      <c r="H794" s="227"/>
      <c r="I794" s="228"/>
      <c r="J794" s="227"/>
      <c r="K794" s="229"/>
      <c r="L794" s="224"/>
      <c r="M794" s="230"/>
      <c r="N794" s="230"/>
      <c r="O794" s="231"/>
      <c r="P794" s="231"/>
      <c r="Q794" s="231"/>
      <c r="R794" s="232"/>
      <c r="S794" s="230"/>
      <c r="T794" s="231"/>
      <c r="U794" s="231"/>
      <c r="V794" s="231"/>
      <c r="W794" s="231"/>
      <c r="X794" s="233"/>
      <c r="Y794" s="234"/>
      <c r="Z794" s="235"/>
      <c r="AA794" s="236"/>
      <c r="AB794" s="228"/>
      <c r="AC794" s="236"/>
      <c r="AD794" s="237"/>
      <c r="AE794" s="237"/>
      <c r="AP794" t="b">
        <f t="shared" si="384"/>
        <v>0</v>
      </c>
      <c r="AQ794" t="str">
        <f t="shared" si="385"/>
        <v/>
      </c>
      <c r="AR794" t="str">
        <f>IF(AND(AP794,D794&lt;&gt;""),COUNTIF($AQ$12:AQ794,AQ794),"")</f>
        <v/>
      </c>
      <c r="AS794" t="str">
        <f t="shared" si="414"/>
        <v/>
      </c>
      <c r="AT794">
        <f t="shared" si="415"/>
        <v>0</v>
      </c>
      <c r="AU794" s="195" t="str">
        <f t="shared" si="386"/>
        <v/>
      </c>
      <c r="AV794" s="195" t="str">
        <f t="shared" si="387"/>
        <v/>
      </c>
      <c r="AW794" s="195" t="str">
        <f t="shared" si="388"/>
        <v/>
      </c>
      <c r="AX794" s="195" t="str">
        <f t="shared" si="389"/>
        <v/>
      </c>
      <c r="AY794" s="250" t="str">
        <f t="shared" si="390"/>
        <v/>
      </c>
      <c r="AZ794" s="249" t="str">
        <f t="shared" si="391"/>
        <v/>
      </c>
      <c r="BA794" s="249" t="str">
        <f t="shared" si="392"/>
        <v/>
      </c>
      <c r="BB794" s="195" t="str">
        <f t="shared" si="393"/>
        <v/>
      </c>
      <c r="BC794" s="195" t="str">
        <f t="shared" si="394"/>
        <v/>
      </c>
      <c r="BD794" s="249" t="str">
        <f t="shared" si="395"/>
        <v/>
      </c>
      <c r="BE794" s="249" t="str">
        <f t="shared" si="396"/>
        <v/>
      </c>
      <c r="BF794" s="195" t="str">
        <f t="shared" si="397"/>
        <v/>
      </c>
      <c r="BG794" s="195" t="str">
        <f t="shared" si="398"/>
        <v/>
      </c>
      <c r="BH794" s="258"/>
      <c r="BI794" s="258"/>
      <c r="BJ794" s="258"/>
      <c r="BK794" s="249" t="str">
        <f t="shared" si="399"/>
        <v/>
      </c>
      <c r="BL794" s="249" t="str">
        <f t="shared" si="400"/>
        <v/>
      </c>
      <c r="BM794" s="277" t="str">
        <f t="shared" si="401"/>
        <v/>
      </c>
      <c r="BN794" s="249" t="str">
        <f t="shared" si="402"/>
        <v/>
      </c>
      <c r="BO794" s="195" t="str">
        <f t="shared" si="403"/>
        <v/>
      </c>
      <c r="BP794" s="195" t="str">
        <f t="shared" si="404"/>
        <v/>
      </c>
      <c r="BQ794" s="195" t="str">
        <f t="shared" si="405"/>
        <v/>
      </c>
      <c r="BS794" s="195" t="str">
        <f t="shared" si="406"/>
        <v/>
      </c>
      <c r="BT794" s="195" t="str">
        <f t="shared" si="407"/>
        <v/>
      </c>
      <c r="BV794" s="195" t="str">
        <f t="shared" si="408"/>
        <v/>
      </c>
      <c r="BW794" s="195" t="str">
        <f t="shared" si="409"/>
        <v/>
      </c>
      <c r="BX794" s="195" t="str">
        <f t="shared" si="410"/>
        <v/>
      </c>
      <c r="BY794" s="270" t="str">
        <f t="shared" si="411"/>
        <v/>
      </c>
      <c r="BZ794" t="str">
        <f t="shared" si="412"/>
        <v/>
      </c>
      <c r="CA794" t="str">
        <f t="shared" si="413"/>
        <v/>
      </c>
    </row>
    <row r="795" spans="1:79" x14ac:dyDescent="0.25">
      <c r="A795" s="218" t="s">
        <v>257</v>
      </c>
      <c r="B795" s="224"/>
      <c r="C795" s="225"/>
      <c r="D795" s="226"/>
      <c r="E795" s="224"/>
      <c r="F795" s="227"/>
      <c r="G795" s="227"/>
      <c r="H795" s="227"/>
      <c r="I795" s="228"/>
      <c r="J795" s="227"/>
      <c r="K795" s="229"/>
      <c r="L795" s="224"/>
      <c r="M795" s="230"/>
      <c r="N795" s="230"/>
      <c r="O795" s="231"/>
      <c r="P795" s="231"/>
      <c r="Q795" s="231"/>
      <c r="R795" s="232"/>
      <c r="S795" s="230"/>
      <c r="T795" s="231"/>
      <c r="U795" s="231"/>
      <c r="V795" s="231"/>
      <c r="W795" s="231"/>
      <c r="X795" s="233"/>
      <c r="Y795" s="234"/>
      <c r="Z795" s="235"/>
      <c r="AA795" s="236"/>
      <c r="AB795" s="228"/>
      <c r="AC795" s="236"/>
      <c r="AD795" s="237"/>
      <c r="AE795" s="237"/>
      <c r="AP795" t="b">
        <f t="shared" si="384"/>
        <v>0</v>
      </c>
      <c r="AQ795" t="str">
        <f t="shared" si="385"/>
        <v/>
      </c>
      <c r="AR795" t="str">
        <f>IF(AND(AP795,D795&lt;&gt;""),COUNTIF($AQ$12:AQ795,AQ795),"")</f>
        <v/>
      </c>
      <c r="AS795" t="str">
        <f t="shared" si="414"/>
        <v/>
      </c>
      <c r="AT795">
        <f t="shared" si="415"/>
        <v>1</v>
      </c>
      <c r="AU795" s="195" t="str">
        <f t="shared" si="386"/>
        <v/>
      </c>
      <c r="AV795" s="195" t="str">
        <f t="shared" si="387"/>
        <v/>
      </c>
      <c r="AW795" s="195" t="str">
        <f t="shared" si="388"/>
        <v/>
      </c>
      <c r="AX795" s="195" t="str">
        <f t="shared" si="389"/>
        <v/>
      </c>
      <c r="AY795" s="250" t="str">
        <f t="shared" si="390"/>
        <v/>
      </c>
      <c r="AZ795" s="249" t="str">
        <f t="shared" si="391"/>
        <v/>
      </c>
      <c r="BA795" s="249" t="str">
        <f t="shared" si="392"/>
        <v/>
      </c>
      <c r="BB795" s="195" t="str">
        <f t="shared" si="393"/>
        <v/>
      </c>
      <c r="BC795" s="195" t="str">
        <f t="shared" si="394"/>
        <v/>
      </c>
      <c r="BD795" s="249" t="str">
        <f t="shared" si="395"/>
        <v/>
      </c>
      <c r="BE795" s="249" t="str">
        <f t="shared" si="396"/>
        <v/>
      </c>
      <c r="BF795" s="195" t="str">
        <f t="shared" si="397"/>
        <v/>
      </c>
      <c r="BG795" s="195" t="str">
        <f t="shared" si="398"/>
        <v/>
      </c>
      <c r="BH795" s="258"/>
      <c r="BI795" s="258"/>
      <c r="BJ795" s="258"/>
      <c r="BK795" s="249" t="str">
        <f t="shared" si="399"/>
        <v/>
      </c>
      <c r="BL795" s="249" t="str">
        <f t="shared" si="400"/>
        <v/>
      </c>
      <c r="BM795" s="277" t="str">
        <f t="shared" si="401"/>
        <v/>
      </c>
      <c r="BN795" s="249" t="str">
        <f t="shared" si="402"/>
        <v/>
      </c>
      <c r="BO795" s="195" t="str">
        <f t="shared" si="403"/>
        <v/>
      </c>
      <c r="BP795" s="195" t="str">
        <f t="shared" si="404"/>
        <v/>
      </c>
      <c r="BQ795" s="195" t="str">
        <f t="shared" si="405"/>
        <v/>
      </c>
      <c r="BS795" s="195" t="str">
        <f t="shared" si="406"/>
        <v/>
      </c>
      <c r="BT795" s="195" t="str">
        <f t="shared" si="407"/>
        <v/>
      </c>
      <c r="BV795" s="195" t="str">
        <f t="shared" si="408"/>
        <v/>
      </c>
      <c r="BW795" s="195" t="str">
        <f t="shared" si="409"/>
        <v/>
      </c>
      <c r="BX795" s="195" t="str">
        <f t="shared" si="410"/>
        <v/>
      </c>
      <c r="BY795" s="270" t="str">
        <f t="shared" si="411"/>
        <v/>
      </c>
      <c r="BZ795" t="str">
        <f t="shared" si="412"/>
        <v/>
      </c>
      <c r="CA795" t="str">
        <f t="shared" si="413"/>
        <v/>
      </c>
    </row>
    <row r="796" spans="1:79" x14ac:dyDescent="0.25">
      <c r="A796" s="218" t="s">
        <v>257</v>
      </c>
      <c r="B796" s="224"/>
      <c r="C796" s="225"/>
      <c r="D796" s="226"/>
      <c r="E796" s="224"/>
      <c r="F796" s="227"/>
      <c r="G796" s="227"/>
      <c r="H796" s="227"/>
      <c r="I796" s="228"/>
      <c r="J796" s="227"/>
      <c r="K796" s="229"/>
      <c r="L796" s="224"/>
      <c r="M796" s="230"/>
      <c r="N796" s="230"/>
      <c r="O796" s="231"/>
      <c r="P796" s="231"/>
      <c r="Q796" s="231"/>
      <c r="R796" s="232"/>
      <c r="S796" s="230"/>
      <c r="T796" s="231"/>
      <c r="U796" s="231"/>
      <c r="V796" s="231"/>
      <c r="W796" s="231"/>
      <c r="X796" s="233"/>
      <c r="Y796" s="234"/>
      <c r="Z796" s="235"/>
      <c r="AA796" s="236"/>
      <c r="AB796" s="228"/>
      <c r="AC796" s="236"/>
      <c r="AD796" s="237"/>
      <c r="AE796" s="237"/>
      <c r="AP796" t="b">
        <f t="shared" si="384"/>
        <v>0</v>
      </c>
      <c r="AQ796" t="str">
        <f t="shared" si="385"/>
        <v/>
      </c>
      <c r="AR796" t="str">
        <f>IF(AND(AP796,D796&lt;&gt;""),COUNTIF($AQ$12:AQ796,AQ796),"")</f>
        <v/>
      </c>
      <c r="AS796" t="str">
        <f t="shared" si="414"/>
        <v/>
      </c>
      <c r="AT796">
        <f t="shared" si="415"/>
        <v>0</v>
      </c>
      <c r="AU796" s="195" t="str">
        <f t="shared" si="386"/>
        <v/>
      </c>
      <c r="AV796" s="195" t="str">
        <f t="shared" si="387"/>
        <v/>
      </c>
      <c r="AW796" s="195" t="str">
        <f t="shared" si="388"/>
        <v/>
      </c>
      <c r="AX796" s="195" t="str">
        <f t="shared" si="389"/>
        <v/>
      </c>
      <c r="AY796" s="250" t="str">
        <f t="shared" si="390"/>
        <v/>
      </c>
      <c r="AZ796" s="249" t="str">
        <f t="shared" si="391"/>
        <v/>
      </c>
      <c r="BA796" s="249" t="str">
        <f t="shared" si="392"/>
        <v/>
      </c>
      <c r="BB796" s="195" t="str">
        <f t="shared" si="393"/>
        <v/>
      </c>
      <c r="BC796" s="195" t="str">
        <f t="shared" si="394"/>
        <v/>
      </c>
      <c r="BD796" s="249" t="str">
        <f t="shared" si="395"/>
        <v/>
      </c>
      <c r="BE796" s="249" t="str">
        <f t="shared" si="396"/>
        <v/>
      </c>
      <c r="BF796" s="195" t="str">
        <f t="shared" si="397"/>
        <v/>
      </c>
      <c r="BG796" s="195" t="str">
        <f t="shared" si="398"/>
        <v/>
      </c>
      <c r="BH796" s="258"/>
      <c r="BI796" s="258"/>
      <c r="BJ796" s="258"/>
      <c r="BK796" s="249" t="str">
        <f t="shared" si="399"/>
        <v/>
      </c>
      <c r="BL796" s="249" t="str">
        <f t="shared" si="400"/>
        <v/>
      </c>
      <c r="BM796" s="277" t="str">
        <f t="shared" si="401"/>
        <v/>
      </c>
      <c r="BN796" s="249" t="str">
        <f t="shared" si="402"/>
        <v/>
      </c>
      <c r="BO796" s="195" t="str">
        <f t="shared" si="403"/>
        <v/>
      </c>
      <c r="BP796" s="195" t="str">
        <f t="shared" si="404"/>
        <v/>
      </c>
      <c r="BQ796" s="195" t="str">
        <f t="shared" si="405"/>
        <v/>
      </c>
      <c r="BS796" s="195" t="str">
        <f t="shared" si="406"/>
        <v/>
      </c>
      <c r="BT796" s="195" t="str">
        <f t="shared" si="407"/>
        <v/>
      </c>
      <c r="BV796" s="195" t="str">
        <f t="shared" si="408"/>
        <v/>
      </c>
      <c r="BW796" s="195" t="str">
        <f t="shared" si="409"/>
        <v/>
      </c>
      <c r="BX796" s="195" t="str">
        <f t="shared" si="410"/>
        <v/>
      </c>
      <c r="BY796" s="270" t="str">
        <f t="shared" si="411"/>
        <v/>
      </c>
      <c r="BZ796" t="str">
        <f t="shared" si="412"/>
        <v/>
      </c>
      <c r="CA796" t="str">
        <f t="shared" si="413"/>
        <v/>
      </c>
    </row>
    <row r="797" spans="1:79" x14ac:dyDescent="0.25">
      <c r="A797" s="218" t="s">
        <v>257</v>
      </c>
      <c r="B797" s="224"/>
      <c r="C797" s="225"/>
      <c r="D797" s="226"/>
      <c r="E797" s="224"/>
      <c r="F797" s="227"/>
      <c r="G797" s="227"/>
      <c r="H797" s="227"/>
      <c r="I797" s="228"/>
      <c r="J797" s="227"/>
      <c r="K797" s="229"/>
      <c r="L797" s="224"/>
      <c r="M797" s="230"/>
      <c r="N797" s="230"/>
      <c r="O797" s="231"/>
      <c r="P797" s="231"/>
      <c r="Q797" s="231"/>
      <c r="R797" s="232"/>
      <c r="S797" s="230"/>
      <c r="T797" s="231"/>
      <c r="U797" s="231"/>
      <c r="V797" s="231"/>
      <c r="W797" s="231"/>
      <c r="X797" s="233"/>
      <c r="Y797" s="234"/>
      <c r="Z797" s="235"/>
      <c r="AA797" s="236"/>
      <c r="AB797" s="228"/>
      <c r="AC797" s="236"/>
      <c r="AD797" s="237"/>
      <c r="AE797" s="237"/>
      <c r="AP797" t="b">
        <f t="shared" si="384"/>
        <v>0</v>
      </c>
      <c r="AQ797" t="str">
        <f t="shared" si="385"/>
        <v/>
      </c>
      <c r="AR797" t="str">
        <f>IF(AND(AP797,D797&lt;&gt;""),COUNTIF($AQ$12:AQ797,AQ797),"")</f>
        <v/>
      </c>
      <c r="AS797" t="str">
        <f t="shared" si="414"/>
        <v/>
      </c>
      <c r="AT797">
        <f t="shared" si="415"/>
        <v>1</v>
      </c>
      <c r="AU797" s="195" t="str">
        <f t="shared" si="386"/>
        <v/>
      </c>
      <c r="AV797" s="195" t="str">
        <f t="shared" si="387"/>
        <v/>
      </c>
      <c r="AW797" s="195" t="str">
        <f t="shared" si="388"/>
        <v/>
      </c>
      <c r="AX797" s="195" t="str">
        <f t="shared" si="389"/>
        <v/>
      </c>
      <c r="AY797" s="250" t="str">
        <f t="shared" si="390"/>
        <v/>
      </c>
      <c r="AZ797" s="249" t="str">
        <f t="shared" si="391"/>
        <v/>
      </c>
      <c r="BA797" s="249" t="str">
        <f t="shared" si="392"/>
        <v/>
      </c>
      <c r="BB797" s="195" t="str">
        <f t="shared" si="393"/>
        <v/>
      </c>
      <c r="BC797" s="195" t="str">
        <f t="shared" si="394"/>
        <v/>
      </c>
      <c r="BD797" s="249" t="str">
        <f t="shared" si="395"/>
        <v/>
      </c>
      <c r="BE797" s="249" t="str">
        <f t="shared" si="396"/>
        <v/>
      </c>
      <c r="BF797" s="195" t="str">
        <f t="shared" si="397"/>
        <v/>
      </c>
      <c r="BG797" s="195" t="str">
        <f t="shared" si="398"/>
        <v/>
      </c>
      <c r="BH797" s="258"/>
      <c r="BI797" s="258"/>
      <c r="BJ797" s="258"/>
      <c r="BK797" s="249" t="str">
        <f t="shared" si="399"/>
        <v/>
      </c>
      <c r="BL797" s="249" t="str">
        <f t="shared" si="400"/>
        <v/>
      </c>
      <c r="BM797" s="277" t="str">
        <f t="shared" si="401"/>
        <v/>
      </c>
      <c r="BN797" s="249" t="str">
        <f t="shared" si="402"/>
        <v/>
      </c>
      <c r="BO797" s="195" t="str">
        <f t="shared" si="403"/>
        <v/>
      </c>
      <c r="BP797" s="195" t="str">
        <f t="shared" si="404"/>
        <v/>
      </c>
      <c r="BQ797" s="195" t="str">
        <f t="shared" si="405"/>
        <v/>
      </c>
      <c r="BS797" s="195" t="str">
        <f t="shared" si="406"/>
        <v/>
      </c>
      <c r="BT797" s="195" t="str">
        <f t="shared" si="407"/>
        <v/>
      </c>
      <c r="BV797" s="195" t="str">
        <f t="shared" si="408"/>
        <v/>
      </c>
      <c r="BW797" s="195" t="str">
        <f t="shared" si="409"/>
        <v/>
      </c>
      <c r="BX797" s="195" t="str">
        <f t="shared" si="410"/>
        <v/>
      </c>
      <c r="BY797" s="270" t="str">
        <f t="shared" si="411"/>
        <v/>
      </c>
      <c r="BZ797" t="str">
        <f t="shared" si="412"/>
        <v/>
      </c>
      <c r="CA797" t="str">
        <f t="shared" si="413"/>
        <v/>
      </c>
    </row>
    <row r="798" spans="1:79" x14ac:dyDescent="0.25">
      <c r="A798" s="218" t="s">
        <v>257</v>
      </c>
      <c r="B798" s="224"/>
      <c r="C798" s="225"/>
      <c r="D798" s="226"/>
      <c r="E798" s="224"/>
      <c r="F798" s="227"/>
      <c r="G798" s="227"/>
      <c r="H798" s="227"/>
      <c r="I798" s="228"/>
      <c r="J798" s="227"/>
      <c r="K798" s="229"/>
      <c r="L798" s="224"/>
      <c r="M798" s="230"/>
      <c r="N798" s="230"/>
      <c r="O798" s="231"/>
      <c r="P798" s="231"/>
      <c r="Q798" s="231"/>
      <c r="R798" s="232"/>
      <c r="S798" s="230"/>
      <c r="T798" s="231"/>
      <c r="U798" s="231"/>
      <c r="V798" s="231"/>
      <c r="W798" s="231"/>
      <c r="X798" s="233"/>
      <c r="Y798" s="234"/>
      <c r="Z798" s="235"/>
      <c r="AA798" s="236"/>
      <c r="AB798" s="228"/>
      <c r="AC798" s="236"/>
      <c r="AD798" s="237"/>
      <c r="AE798" s="237"/>
      <c r="AP798" t="b">
        <f t="shared" si="384"/>
        <v>0</v>
      </c>
      <c r="AQ798" t="str">
        <f t="shared" si="385"/>
        <v/>
      </c>
      <c r="AR798" t="str">
        <f>IF(AND(AP798,D798&lt;&gt;""),COUNTIF($AQ$12:AQ798,AQ798),"")</f>
        <v/>
      </c>
      <c r="AS798" t="str">
        <f t="shared" si="414"/>
        <v/>
      </c>
      <c r="AT798">
        <f t="shared" si="415"/>
        <v>0</v>
      </c>
      <c r="AU798" s="195" t="str">
        <f t="shared" si="386"/>
        <v/>
      </c>
      <c r="AV798" s="195" t="str">
        <f t="shared" si="387"/>
        <v/>
      </c>
      <c r="AW798" s="195" t="str">
        <f t="shared" si="388"/>
        <v/>
      </c>
      <c r="AX798" s="195" t="str">
        <f t="shared" si="389"/>
        <v/>
      </c>
      <c r="AY798" s="250" t="str">
        <f t="shared" si="390"/>
        <v/>
      </c>
      <c r="AZ798" s="249" t="str">
        <f t="shared" si="391"/>
        <v/>
      </c>
      <c r="BA798" s="249" t="str">
        <f t="shared" si="392"/>
        <v/>
      </c>
      <c r="BB798" s="195" t="str">
        <f t="shared" si="393"/>
        <v/>
      </c>
      <c r="BC798" s="195" t="str">
        <f t="shared" si="394"/>
        <v/>
      </c>
      <c r="BD798" s="249" t="str">
        <f t="shared" si="395"/>
        <v/>
      </c>
      <c r="BE798" s="249" t="str">
        <f t="shared" si="396"/>
        <v/>
      </c>
      <c r="BF798" s="195" t="str">
        <f t="shared" si="397"/>
        <v/>
      </c>
      <c r="BG798" s="195" t="str">
        <f t="shared" si="398"/>
        <v/>
      </c>
      <c r="BH798" s="258"/>
      <c r="BI798" s="258"/>
      <c r="BJ798" s="258"/>
      <c r="BK798" s="249" t="str">
        <f t="shared" si="399"/>
        <v/>
      </c>
      <c r="BL798" s="249" t="str">
        <f t="shared" si="400"/>
        <v/>
      </c>
      <c r="BM798" s="277" t="str">
        <f t="shared" si="401"/>
        <v/>
      </c>
      <c r="BN798" s="249" t="str">
        <f t="shared" si="402"/>
        <v/>
      </c>
      <c r="BO798" s="195" t="str">
        <f t="shared" si="403"/>
        <v/>
      </c>
      <c r="BP798" s="195" t="str">
        <f t="shared" si="404"/>
        <v/>
      </c>
      <c r="BQ798" s="195" t="str">
        <f t="shared" si="405"/>
        <v/>
      </c>
      <c r="BS798" s="195" t="str">
        <f t="shared" si="406"/>
        <v/>
      </c>
      <c r="BT798" s="195" t="str">
        <f t="shared" si="407"/>
        <v/>
      </c>
      <c r="BV798" s="195" t="str">
        <f t="shared" si="408"/>
        <v/>
      </c>
      <c r="BW798" s="195" t="str">
        <f t="shared" si="409"/>
        <v/>
      </c>
      <c r="BX798" s="195" t="str">
        <f t="shared" si="410"/>
        <v/>
      </c>
      <c r="BY798" s="270" t="str">
        <f t="shared" si="411"/>
        <v/>
      </c>
      <c r="BZ798" t="str">
        <f t="shared" si="412"/>
        <v/>
      </c>
      <c r="CA798" t="str">
        <f t="shared" si="413"/>
        <v/>
      </c>
    </row>
    <row r="799" spans="1:79" x14ac:dyDescent="0.25">
      <c r="A799" s="218" t="s">
        <v>257</v>
      </c>
      <c r="B799" s="224"/>
      <c r="C799" s="225"/>
      <c r="D799" s="226"/>
      <c r="E799" s="224"/>
      <c r="F799" s="227"/>
      <c r="G799" s="227"/>
      <c r="H799" s="227"/>
      <c r="I799" s="228"/>
      <c r="J799" s="227"/>
      <c r="K799" s="229"/>
      <c r="L799" s="224"/>
      <c r="M799" s="230"/>
      <c r="N799" s="230"/>
      <c r="O799" s="231"/>
      <c r="P799" s="231"/>
      <c r="Q799" s="231"/>
      <c r="R799" s="232"/>
      <c r="S799" s="230"/>
      <c r="T799" s="231"/>
      <c r="U799" s="231"/>
      <c r="V799" s="231"/>
      <c r="W799" s="231"/>
      <c r="X799" s="233"/>
      <c r="Y799" s="234"/>
      <c r="Z799" s="235"/>
      <c r="AA799" s="236"/>
      <c r="AB799" s="228"/>
      <c r="AC799" s="236"/>
      <c r="AD799" s="237"/>
      <c r="AE799" s="237"/>
      <c r="AP799" t="b">
        <f t="shared" si="384"/>
        <v>0</v>
      </c>
      <c r="AQ799" t="str">
        <f t="shared" si="385"/>
        <v/>
      </c>
      <c r="AR799" t="str">
        <f>IF(AND(AP799,D799&lt;&gt;""),COUNTIF($AQ$12:AQ799,AQ799),"")</f>
        <v/>
      </c>
      <c r="AS799" t="str">
        <f t="shared" si="414"/>
        <v/>
      </c>
      <c r="AT799">
        <f t="shared" si="415"/>
        <v>1</v>
      </c>
      <c r="AU799" s="195" t="str">
        <f t="shared" si="386"/>
        <v/>
      </c>
      <c r="AV799" s="195" t="str">
        <f t="shared" si="387"/>
        <v/>
      </c>
      <c r="AW799" s="195" t="str">
        <f t="shared" si="388"/>
        <v/>
      </c>
      <c r="AX799" s="195" t="str">
        <f t="shared" si="389"/>
        <v/>
      </c>
      <c r="AY799" s="250" t="str">
        <f t="shared" si="390"/>
        <v/>
      </c>
      <c r="AZ799" s="249" t="str">
        <f t="shared" si="391"/>
        <v/>
      </c>
      <c r="BA799" s="249" t="str">
        <f t="shared" si="392"/>
        <v/>
      </c>
      <c r="BB799" s="195" t="str">
        <f t="shared" si="393"/>
        <v/>
      </c>
      <c r="BC799" s="195" t="str">
        <f t="shared" si="394"/>
        <v/>
      </c>
      <c r="BD799" s="249" t="str">
        <f t="shared" si="395"/>
        <v/>
      </c>
      <c r="BE799" s="249" t="str">
        <f t="shared" si="396"/>
        <v/>
      </c>
      <c r="BF799" s="195" t="str">
        <f t="shared" si="397"/>
        <v/>
      </c>
      <c r="BG799" s="195" t="str">
        <f t="shared" si="398"/>
        <v/>
      </c>
      <c r="BH799" s="258"/>
      <c r="BI799" s="258"/>
      <c r="BJ799" s="258"/>
      <c r="BK799" s="249" t="str">
        <f t="shared" si="399"/>
        <v/>
      </c>
      <c r="BL799" s="249" t="str">
        <f t="shared" si="400"/>
        <v/>
      </c>
      <c r="BM799" s="277" t="str">
        <f t="shared" si="401"/>
        <v/>
      </c>
      <c r="BN799" s="249" t="str">
        <f t="shared" si="402"/>
        <v/>
      </c>
      <c r="BO799" s="195" t="str">
        <f t="shared" si="403"/>
        <v/>
      </c>
      <c r="BP799" s="195" t="str">
        <f t="shared" si="404"/>
        <v/>
      </c>
      <c r="BQ799" s="195" t="str">
        <f t="shared" si="405"/>
        <v/>
      </c>
      <c r="BS799" s="195" t="str">
        <f t="shared" si="406"/>
        <v/>
      </c>
      <c r="BT799" s="195" t="str">
        <f t="shared" si="407"/>
        <v/>
      </c>
      <c r="BV799" s="195" t="str">
        <f t="shared" si="408"/>
        <v/>
      </c>
      <c r="BW799" s="195" t="str">
        <f t="shared" si="409"/>
        <v/>
      </c>
      <c r="BX799" s="195" t="str">
        <f t="shared" si="410"/>
        <v/>
      </c>
      <c r="BY799" s="270" t="str">
        <f t="shared" si="411"/>
        <v/>
      </c>
      <c r="BZ799" t="str">
        <f t="shared" si="412"/>
        <v/>
      </c>
      <c r="CA799" t="str">
        <f t="shared" si="413"/>
        <v/>
      </c>
    </row>
    <row r="800" spans="1:79" x14ac:dyDescent="0.25">
      <c r="A800" s="218" t="s">
        <v>257</v>
      </c>
      <c r="B800" s="224"/>
      <c r="C800" s="225"/>
      <c r="D800" s="226"/>
      <c r="E800" s="224"/>
      <c r="F800" s="227"/>
      <c r="G800" s="227"/>
      <c r="H800" s="227"/>
      <c r="I800" s="228"/>
      <c r="J800" s="227"/>
      <c r="K800" s="229"/>
      <c r="L800" s="224"/>
      <c r="M800" s="230"/>
      <c r="N800" s="230"/>
      <c r="O800" s="231"/>
      <c r="P800" s="231"/>
      <c r="Q800" s="231"/>
      <c r="R800" s="232"/>
      <c r="S800" s="230"/>
      <c r="T800" s="231"/>
      <c r="U800" s="231"/>
      <c r="V800" s="231"/>
      <c r="W800" s="231"/>
      <c r="X800" s="233"/>
      <c r="Y800" s="234"/>
      <c r="Z800" s="235"/>
      <c r="AA800" s="236"/>
      <c r="AB800" s="228"/>
      <c r="AC800" s="236"/>
      <c r="AD800" s="237"/>
      <c r="AE800" s="237"/>
      <c r="AP800" t="b">
        <f t="shared" si="384"/>
        <v>0</v>
      </c>
      <c r="AQ800" t="str">
        <f t="shared" si="385"/>
        <v/>
      </c>
      <c r="AR800" t="str">
        <f>IF(AND(AP800,D800&lt;&gt;""),COUNTIF($AQ$12:AQ800,AQ800),"")</f>
        <v/>
      </c>
      <c r="AS800" t="str">
        <f t="shared" si="414"/>
        <v/>
      </c>
      <c r="AT800">
        <f t="shared" si="415"/>
        <v>0</v>
      </c>
      <c r="AU800" s="195" t="str">
        <f t="shared" si="386"/>
        <v/>
      </c>
      <c r="AV800" s="195" t="str">
        <f t="shared" si="387"/>
        <v/>
      </c>
      <c r="AW800" s="195" t="str">
        <f t="shared" si="388"/>
        <v/>
      </c>
      <c r="AX800" s="195" t="str">
        <f t="shared" si="389"/>
        <v/>
      </c>
      <c r="AY800" s="250" t="str">
        <f t="shared" si="390"/>
        <v/>
      </c>
      <c r="AZ800" s="249" t="str">
        <f t="shared" si="391"/>
        <v/>
      </c>
      <c r="BA800" s="249" t="str">
        <f t="shared" si="392"/>
        <v/>
      </c>
      <c r="BB800" s="195" t="str">
        <f t="shared" si="393"/>
        <v/>
      </c>
      <c r="BC800" s="195" t="str">
        <f t="shared" si="394"/>
        <v/>
      </c>
      <c r="BD800" s="249" t="str">
        <f t="shared" si="395"/>
        <v/>
      </c>
      <c r="BE800" s="249" t="str">
        <f t="shared" si="396"/>
        <v/>
      </c>
      <c r="BF800" s="195" t="str">
        <f t="shared" si="397"/>
        <v/>
      </c>
      <c r="BG800" s="195" t="str">
        <f t="shared" si="398"/>
        <v/>
      </c>
      <c r="BH800" s="258"/>
      <c r="BI800" s="258"/>
      <c r="BJ800" s="258"/>
      <c r="BK800" s="249" t="str">
        <f t="shared" si="399"/>
        <v/>
      </c>
      <c r="BL800" s="249" t="str">
        <f t="shared" si="400"/>
        <v/>
      </c>
      <c r="BM800" s="277" t="str">
        <f t="shared" si="401"/>
        <v/>
      </c>
      <c r="BN800" s="249" t="str">
        <f t="shared" si="402"/>
        <v/>
      </c>
      <c r="BO800" s="195" t="str">
        <f t="shared" si="403"/>
        <v/>
      </c>
      <c r="BP800" s="195" t="str">
        <f t="shared" si="404"/>
        <v/>
      </c>
      <c r="BQ800" s="195" t="str">
        <f t="shared" si="405"/>
        <v/>
      </c>
      <c r="BS800" s="195" t="str">
        <f t="shared" si="406"/>
        <v/>
      </c>
      <c r="BT800" s="195" t="str">
        <f t="shared" si="407"/>
        <v/>
      </c>
      <c r="BV800" s="195" t="str">
        <f t="shared" si="408"/>
        <v/>
      </c>
      <c r="BW800" s="195" t="str">
        <f t="shared" si="409"/>
        <v/>
      </c>
      <c r="BX800" s="195" t="str">
        <f t="shared" si="410"/>
        <v/>
      </c>
      <c r="BY800" s="270" t="str">
        <f t="shared" si="411"/>
        <v/>
      </c>
      <c r="BZ800" t="str">
        <f t="shared" si="412"/>
        <v/>
      </c>
      <c r="CA800" t="str">
        <f t="shared" si="413"/>
        <v/>
      </c>
    </row>
    <row r="801" spans="1:79" x14ac:dyDescent="0.25">
      <c r="A801" s="218" t="s">
        <v>257</v>
      </c>
      <c r="B801" s="224"/>
      <c r="C801" s="225"/>
      <c r="D801" s="226"/>
      <c r="E801" s="224"/>
      <c r="F801" s="227"/>
      <c r="G801" s="227"/>
      <c r="H801" s="227"/>
      <c r="I801" s="228"/>
      <c r="J801" s="227"/>
      <c r="K801" s="229"/>
      <c r="L801" s="224"/>
      <c r="M801" s="230"/>
      <c r="N801" s="230"/>
      <c r="O801" s="231"/>
      <c r="P801" s="231"/>
      <c r="Q801" s="231"/>
      <c r="R801" s="232"/>
      <c r="S801" s="230"/>
      <c r="T801" s="231"/>
      <c r="U801" s="231"/>
      <c r="V801" s="231"/>
      <c r="W801" s="231"/>
      <c r="X801" s="233"/>
      <c r="Y801" s="234"/>
      <c r="Z801" s="235"/>
      <c r="AA801" s="236"/>
      <c r="AB801" s="228"/>
      <c r="AC801" s="236"/>
      <c r="AD801" s="237"/>
      <c r="AE801" s="237"/>
      <c r="AP801" t="b">
        <f t="shared" si="384"/>
        <v>0</v>
      </c>
      <c r="AQ801" t="str">
        <f t="shared" si="385"/>
        <v/>
      </c>
      <c r="AR801" t="str">
        <f>IF(AND(AP801,D801&lt;&gt;""),COUNTIF($AQ$12:AQ801,AQ801),"")</f>
        <v/>
      </c>
      <c r="AS801" t="str">
        <f t="shared" si="414"/>
        <v/>
      </c>
      <c r="AT801">
        <f t="shared" si="415"/>
        <v>1</v>
      </c>
      <c r="AU801" s="195" t="str">
        <f t="shared" si="386"/>
        <v/>
      </c>
      <c r="AV801" s="195" t="str">
        <f t="shared" si="387"/>
        <v/>
      </c>
      <c r="AW801" s="195" t="str">
        <f t="shared" si="388"/>
        <v/>
      </c>
      <c r="AX801" s="195" t="str">
        <f t="shared" si="389"/>
        <v/>
      </c>
      <c r="AY801" s="250" t="str">
        <f t="shared" si="390"/>
        <v/>
      </c>
      <c r="AZ801" s="249" t="str">
        <f t="shared" si="391"/>
        <v/>
      </c>
      <c r="BA801" s="249" t="str">
        <f t="shared" si="392"/>
        <v/>
      </c>
      <c r="BB801" s="195" t="str">
        <f t="shared" si="393"/>
        <v/>
      </c>
      <c r="BC801" s="195" t="str">
        <f t="shared" si="394"/>
        <v/>
      </c>
      <c r="BD801" s="249" t="str">
        <f t="shared" si="395"/>
        <v/>
      </c>
      <c r="BE801" s="249" t="str">
        <f t="shared" si="396"/>
        <v/>
      </c>
      <c r="BF801" s="195" t="str">
        <f t="shared" si="397"/>
        <v/>
      </c>
      <c r="BG801" s="195" t="str">
        <f t="shared" si="398"/>
        <v/>
      </c>
      <c r="BH801" s="258"/>
      <c r="BI801" s="258"/>
      <c r="BJ801" s="258"/>
      <c r="BK801" s="249" t="str">
        <f t="shared" si="399"/>
        <v/>
      </c>
      <c r="BL801" s="249" t="str">
        <f t="shared" si="400"/>
        <v/>
      </c>
      <c r="BM801" s="277" t="str">
        <f t="shared" si="401"/>
        <v/>
      </c>
      <c r="BN801" s="249" t="str">
        <f t="shared" si="402"/>
        <v/>
      </c>
      <c r="BO801" s="195" t="str">
        <f t="shared" si="403"/>
        <v/>
      </c>
      <c r="BP801" s="195" t="str">
        <f t="shared" si="404"/>
        <v/>
      </c>
      <c r="BQ801" s="195" t="str">
        <f t="shared" si="405"/>
        <v/>
      </c>
      <c r="BS801" s="195" t="str">
        <f t="shared" si="406"/>
        <v/>
      </c>
      <c r="BT801" s="195" t="str">
        <f t="shared" si="407"/>
        <v/>
      </c>
      <c r="BV801" s="195" t="str">
        <f t="shared" si="408"/>
        <v/>
      </c>
      <c r="BW801" s="195" t="str">
        <f t="shared" si="409"/>
        <v/>
      </c>
      <c r="BX801" s="195" t="str">
        <f t="shared" si="410"/>
        <v/>
      </c>
      <c r="BY801" s="270" t="str">
        <f t="shared" si="411"/>
        <v/>
      </c>
      <c r="BZ801" t="str">
        <f t="shared" si="412"/>
        <v/>
      </c>
      <c r="CA801" t="str">
        <f t="shared" si="413"/>
        <v/>
      </c>
    </row>
    <row r="802" spans="1:79" x14ac:dyDescent="0.25">
      <c r="A802" s="218" t="s">
        <v>257</v>
      </c>
      <c r="B802" s="224"/>
      <c r="C802" s="225"/>
      <c r="D802" s="226"/>
      <c r="E802" s="224"/>
      <c r="F802" s="227"/>
      <c r="G802" s="227"/>
      <c r="H802" s="227"/>
      <c r="I802" s="228"/>
      <c r="J802" s="227"/>
      <c r="K802" s="229"/>
      <c r="L802" s="224"/>
      <c r="M802" s="230"/>
      <c r="N802" s="230"/>
      <c r="O802" s="231"/>
      <c r="P802" s="231"/>
      <c r="Q802" s="231"/>
      <c r="R802" s="232"/>
      <c r="S802" s="230"/>
      <c r="T802" s="231"/>
      <c r="U802" s="231"/>
      <c r="V802" s="231"/>
      <c r="W802" s="231"/>
      <c r="X802" s="233"/>
      <c r="Y802" s="234"/>
      <c r="Z802" s="235"/>
      <c r="AA802" s="236"/>
      <c r="AB802" s="228"/>
      <c r="AC802" s="236"/>
      <c r="AD802" s="237"/>
      <c r="AE802" s="237"/>
      <c r="AP802" t="b">
        <f t="shared" si="384"/>
        <v>0</v>
      </c>
      <c r="AQ802" t="str">
        <f t="shared" si="385"/>
        <v/>
      </c>
      <c r="AR802" t="str">
        <f>IF(AND(AP802,D802&lt;&gt;""),COUNTIF($AQ$12:AQ802,AQ802),"")</f>
        <v/>
      </c>
      <c r="AS802" t="str">
        <f t="shared" si="414"/>
        <v/>
      </c>
      <c r="AT802">
        <f t="shared" si="415"/>
        <v>0</v>
      </c>
      <c r="AU802" s="195" t="str">
        <f t="shared" si="386"/>
        <v/>
      </c>
      <c r="AV802" s="195" t="str">
        <f t="shared" si="387"/>
        <v/>
      </c>
      <c r="AW802" s="195" t="str">
        <f t="shared" si="388"/>
        <v/>
      </c>
      <c r="AX802" s="195" t="str">
        <f t="shared" si="389"/>
        <v/>
      </c>
      <c r="AY802" s="250" t="str">
        <f t="shared" si="390"/>
        <v/>
      </c>
      <c r="AZ802" s="249" t="str">
        <f t="shared" si="391"/>
        <v/>
      </c>
      <c r="BA802" s="249" t="str">
        <f t="shared" si="392"/>
        <v/>
      </c>
      <c r="BB802" s="195" t="str">
        <f t="shared" si="393"/>
        <v/>
      </c>
      <c r="BC802" s="195" t="str">
        <f t="shared" si="394"/>
        <v/>
      </c>
      <c r="BD802" s="249" t="str">
        <f t="shared" si="395"/>
        <v/>
      </c>
      <c r="BE802" s="249" t="str">
        <f t="shared" si="396"/>
        <v/>
      </c>
      <c r="BF802" s="195" t="str">
        <f t="shared" si="397"/>
        <v/>
      </c>
      <c r="BG802" s="195" t="str">
        <f t="shared" si="398"/>
        <v/>
      </c>
      <c r="BH802" s="258"/>
      <c r="BI802" s="258"/>
      <c r="BJ802" s="258"/>
      <c r="BK802" s="249" t="str">
        <f t="shared" si="399"/>
        <v/>
      </c>
      <c r="BL802" s="249" t="str">
        <f t="shared" si="400"/>
        <v/>
      </c>
      <c r="BM802" s="277" t="str">
        <f t="shared" si="401"/>
        <v/>
      </c>
      <c r="BN802" s="249" t="str">
        <f t="shared" si="402"/>
        <v/>
      </c>
      <c r="BO802" s="195" t="str">
        <f t="shared" si="403"/>
        <v/>
      </c>
      <c r="BP802" s="195" t="str">
        <f t="shared" si="404"/>
        <v/>
      </c>
      <c r="BQ802" s="195" t="str">
        <f t="shared" si="405"/>
        <v/>
      </c>
      <c r="BS802" s="195" t="str">
        <f t="shared" si="406"/>
        <v/>
      </c>
      <c r="BT802" s="195" t="str">
        <f t="shared" si="407"/>
        <v/>
      </c>
      <c r="BV802" s="195" t="str">
        <f t="shared" si="408"/>
        <v/>
      </c>
      <c r="BW802" s="195" t="str">
        <f t="shared" si="409"/>
        <v/>
      </c>
      <c r="BX802" s="195" t="str">
        <f t="shared" si="410"/>
        <v/>
      </c>
      <c r="BY802" s="270" t="str">
        <f t="shared" si="411"/>
        <v/>
      </c>
      <c r="BZ802" t="str">
        <f t="shared" si="412"/>
        <v/>
      </c>
      <c r="CA802" t="str">
        <f t="shared" si="413"/>
        <v/>
      </c>
    </row>
    <row r="803" spans="1:79" x14ac:dyDescent="0.25">
      <c r="A803" s="218" t="s">
        <v>257</v>
      </c>
      <c r="B803" s="224"/>
      <c r="C803" s="225"/>
      <c r="D803" s="226"/>
      <c r="E803" s="224"/>
      <c r="F803" s="227"/>
      <c r="G803" s="227"/>
      <c r="H803" s="227"/>
      <c r="I803" s="228"/>
      <c r="J803" s="227"/>
      <c r="K803" s="229"/>
      <c r="L803" s="224"/>
      <c r="M803" s="230"/>
      <c r="N803" s="230"/>
      <c r="O803" s="231"/>
      <c r="P803" s="231"/>
      <c r="Q803" s="231"/>
      <c r="R803" s="232"/>
      <c r="S803" s="230"/>
      <c r="T803" s="231"/>
      <c r="U803" s="231"/>
      <c r="V803" s="231"/>
      <c r="W803" s="231"/>
      <c r="X803" s="233"/>
      <c r="Y803" s="234"/>
      <c r="Z803" s="235"/>
      <c r="AA803" s="236"/>
      <c r="AB803" s="228"/>
      <c r="AC803" s="236"/>
      <c r="AD803" s="237"/>
      <c r="AE803" s="237"/>
      <c r="AP803" t="b">
        <f t="shared" si="384"/>
        <v>0</v>
      </c>
      <c r="AQ803" t="str">
        <f t="shared" si="385"/>
        <v/>
      </c>
      <c r="AR803" t="str">
        <f>IF(AND(AP803,D803&lt;&gt;""),COUNTIF($AQ$12:AQ803,AQ803),"")</f>
        <v/>
      </c>
      <c r="AS803" t="str">
        <f t="shared" si="414"/>
        <v/>
      </c>
      <c r="AT803">
        <f t="shared" si="415"/>
        <v>1</v>
      </c>
      <c r="AU803" s="195" t="str">
        <f t="shared" si="386"/>
        <v/>
      </c>
      <c r="AV803" s="195" t="str">
        <f t="shared" si="387"/>
        <v/>
      </c>
      <c r="AW803" s="195" t="str">
        <f t="shared" si="388"/>
        <v/>
      </c>
      <c r="AX803" s="195" t="str">
        <f t="shared" si="389"/>
        <v/>
      </c>
      <c r="AY803" s="250" t="str">
        <f t="shared" si="390"/>
        <v/>
      </c>
      <c r="AZ803" s="249" t="str">
        <f t="shared" si="391"/>
        <v/>
      </c>
      <c r="BA803" s="249" t="str">
        <f t="shared" si="392"/>
        <v/>
      </c>
      <c r="BB803" s="195" t="str">
        <f t="shared" si="393"/>
        <v/>
      </c>
      <c r="BC803" s="195" t="str">
        <f t="shared" si="394"/>
        <v/>
      </c>
      <c r="BD803" s="249" t="str">
        <f t="shared" si="395"/>
        <v/>
      </c>
      <c r="BE803" s="249" t="str">
        <f t="shared" si="396"/>
        <v/>
      </c>
      <c r="BF803" s="195" t="str">
        <f t="shared" si="397"/>
        <v/>
      </c>
      <c r="BG803" s="195" t="str">
        <f t="shared" si="398"/>
        <v/>
      </c>
      <c r="BH803" s="258"/>
      <c r="BI803" s="258"/>
      <c r="BJ803" s="258"/>
      <c r="BK803" s="249" t="str">
        <f t="shared" si="399"/>
        <v/>
      </c>
      <c r="BL803" s="249" t="str">
        <f t="shared" si="400"/>
        <v/>
      </c>
      <c r="BM803" s="277" t="str">
        <f t="shared" si="401"/>
        <v/>
      </c>
      <c r="BN803" s="249" t="str">
        <f t="shared" si="402"/>
        <v/>
      </c>
      <c r="BO803" s="195" t="str">
        <f t="shared" si="403"/>
        <v/>
      </c>
      <c r="BP803" s="195" t="str">
        <f t="shared" si="404"/>
        <v/>
      </c>
      <c r="BQ803" s="195" t="str">
        <f t="shared" si="405"/>
        <v/>
      </c>
      <c r="BS803" s="195" t="str">
        <f t="shared" si="406"/>
        <v/>
      </c>
      <c r="BT803" s="195" t="str">
        <f t="shared" si="407"/>
        <v/>
      </c>
      <c r="BV803" s="195" t="str">
        <f t="shared" si="408"/>
        <v/>
      </c>
      <c r="BW803" s="195" t="str">
        <f t="shared" si="409"/>
        <v/>
      </c>
      <c r="BX803" s="195" t="str">
        <f t="shared" si="410"/>
        <v/>
      </c>
      <c r="BY803" s="270" t="str">
        <f t="shared" si="411"/>
        <v/>
      </c>
      <c r="BZ803" t="str">
        <f t="shared" si="412"/>
        <v/>
      </c>
      <c r="CA803" t="str">
        <f t="shared" si="413"/>
        <v/>
      </c>
    </row>
    <row r="804" spans="1:79" x14ac:dyDescent="0.25">
      <c r="A804" s="218" t="s">
        <v>257</v>
      </c>
      <c r="B804" s="224"/>
      <c r="C804" s="225"/>
      <c r="D804" s="226"/>
      <c r="E804" s="224"/>
      <c r="F804" s="227"/>
      <c r="G804" s="227"/>
      <c r="H804" s="227"/>
      <c r="I804" s="228"/>
      <c r="J804" s="227"/>
      <c r="K804" s="229"/>
      <c r="L804" s="224"/>
      <c r="M804" s="230"/>
      <c r="N804" s="230"/>
      <c r="O804" s="231"/>
      <c r="P804" s="231"/>
      <c r="Q804" s="231"/>
      <c r="R804" s="232"/>
      <c r="S804" s="230"/>
      <c r="T804" s="231"/>
      <c r="U804" s="231"/>
      <c r="V804" s="231"/>
      <c r="W804" s="231"/>
      <c r="X804" s="233"/>
      <c r="Y804" s="234"/>
      <c r="Z804" s="235"/>
      <c r="AA804" s="236"/>
      <c r="AB804" s="228"/>
      <c r="AC804" s="236"/>
      <c r="AD804" s="237"/>
      <c r="AE804" s="237"/>
      <c r="AP804" t="b">
        <f t="shared" si="384"/>
        <v>0</v>
      </c>
      <c r="AQ804" t="str">
        <f t="shared" si="385"/>
        <v/>
      </c>
      <c r="AR804" t="str">
        <f>IF(AND(AP804,D804&lt;&gt;""),COUNTIF($AQ$12:AQ804,AQ804),"")</f>
        <v/>
      </c>
      <c r="AS804" t="str">
        <f t="shared" si="414"/>
        <v/>
      </c>
      <c r="AT804">
        <f t="shared" si="415"/>
        <v>0</v>
      </c>
      <c r="AU804" s="195" t="str">
        <f t="shared" si="386"/>
        <v/>
      </c>
      <c r="AV804" s="195" t="str">
        <f t="shared" si="387"/>
        <v/>
      </c>
      <c r="AW804" s="195" t="str">
        <f t="shared" si="388"/>
        <v/>
      </c>
      <c r="AX804" s="195" t="str">
        <f t="shared" si="389"/>
        <v/>
      </c>
      <c r="AY804" s="250" t="str">
        <f t="shared" si="390"/>
        <v/>
      </c>
      <c r="AZ804" s="249" t="str">
        <f t="shared" si="391"/>
        <v/>
      </c>
      <c r="BA804" s="249" t="str">
        <f t="shared" si="392"/>
        <v/>
      </c>
      <c r="BB804" s="195" t="str">
        <f t="shared" si="393"/>
        <v/>
      </c>
      <c r="BC804" s="195" t="str">
        <f t="shared" si="394"/>
        <v/>
      </c>
      <c r="BD804" s="249" t="str">
        <f t="shared" si="395"/>
        <v/>
      </c>
      <c r="BE804" s="249" t="str">
        <f t="shared" si="396"/>
        <v/>
      </c>
      <c r="BF804" s="195" t="str">
        <f t="shared" si="397"/>
        <v/>
      </c>
      <c r="BG804" s="195" t="str">
        <f t="shared" si="398"/>
        <v/>
      </c>
      <c r="BH804" s="258"/>
      <c r="BI804" s="258"/>
      <c r="BJ804" s="258"/>
      <c r="BK804" s="249" t="str">
        <f t="shared" si="399"/>
        <v/>
      </c>
      <c r="BL804" s="249" t="str">
        <f t="shared" si="400"/>
        <v/>
      </c>
      <c r="BM804" s="277" t="str">
        <f t="shared" si="401"/>
        <v/>
      </c>
      <c r="BN804" s="249" t="str">
        <f t="shared" si="402"/>
        <v/>
      </c>
      <c r="BO804" s="195" t="str">
        <f t="shared" si="403"/>
        <v/>
      </c>
      <c r="BP804" s="195" t="str">
        <f t="shared" si="404"/>
        <v/>
      </c>
      <c r="BQ804" s="195" t="str">
        <f t="shared" si="405"/>
        <v/>
      </c>
      <c r="BS804" s="195" t="str">
        <f t="shared" si="406"/>
        <v/>
      </c>
      <c r="BT804" s="195" t="str">
        <f t="shared" si="407"/>
        <v/>
      </c>
      <c r="BV804" s="195" t="str">
        <f t="shared" si="408"/>
        <v/>
      </c>
      <c r="BW804" s="195" t="str">
        <f t="shared" si="409"/>
        <v/>
      </c>
      <c r="BX804" s="195" t="str">
        <f t="shared" si="410"/>
        <v/>
      </c>
      <c r="BY804" s="270" t="str">
        <f t="shared" si="411"/>
        <v/>
      </c>
      <c r="BZ804" t="str">
        <f t="shared" si="412"/>
        <v/>
      </c>
      <c r="CA804" t="str">
        <f t="shared" si="413"/>
        <v/>
      </c>
    </row>
    <row r="805" spans="1:79" x14ac:dyDescent="0.25">
      <c r="A805" s="218" t="s">
        <v>257</v>
      </c>
      <c r="B805" s="224"/>
      <c r="C805" s="225"/>
      <c r="D805" s="226"/>
      <c r="E805" s="224"/>
      <c r="F805" s="227"/>
      <c r="G805" s="227"/>
      <c r="H805" s="227"/>
      <c r="I805" s="228"/>
      <c r="J805" s="227"/>
      <c r="K805" s="229"/>
      <c r="L805" s="224"/>
      <c r="M805" s="230"/>
      <c r="N805" s="230"/>
      <c r="O805" s="231"/>
      <c r="P805" s="231"/>
      <c r="Q805" s="231"/>
      <c r="R805" s="232"/>
      <c r="S805" s="230"/>
      <c r="T805" s="231"/>
      <c r="U805" s="231"/>
      <c r="V805" s="231"/>
      <c r="W805" s="231"/>
      <c r="X805" s="233"/>
      <c r="Y805" s="234"/>
      <c r="Z805" s="235"/>
      <c r="AA805" s="236"/>
      <c r="AB805" s="228"/>
      <c r="AC805" s="236"/>
      <c r="AD805" s="237"/>
      <c r="AE805" s="237"/>
      <c r="AP805" t="b">
        <f t="shared" si="384"/>
        <v>0</v>
      </c>
      <c r="AQ805" t="str">
        <f t="shared" si="385"/>
        <v/>
      </c>
      <c r="AR805" t="str">
        <f>IF(AND(AP805,D805&lt;&gt;""),COUNTIF($AQ$12:AQ805,AQ805),"")</f>
        <v/>
      </c>
      <c r="AS805" t="str">
        <f t="shared" si="414"/>
        <v/>
      </c>
      <c r="AT805">
        <f t="shared" si="415"/>
        <v>1</v>
      </c>
      <c r="AU805" s="195" t="str">
        <f t="shared" si="386"/>
        <v/>
      </c>
      <c r="AV805" s="195" t="str">
        <f t="shared" si="387"/>
        <v/>
      </c>
      <c r="AW805" s="195" t="str">
        <f t="shared" si="388"/>
        <v/>
      </c>
      <c r="AX805" s="195" t="str">
        <f t="shared" si="389"/>
        <v/>
      </c>
      <c r="AY805" s="250" t="str">
        <f t="shared" si="390"/>
        <v/>
      </c>
      <c r="AZ805" s="249" t="str">
        <f t="shared" si="391"/>
        <v/>
      </c>
      <c r="BA805" s="249" t="str">
        <f t="shared" si="392"/>
        <v/>
      </c>
      <c r="BB805" s="195" t="str">
        <f t="shared" si="393"/>
        <v/>
      </c>
      <c r="BC805" s="195" t="str">
        <f t="shared" si="394"/>
        <v/>
      </c>
      <c r="BD805" s="249" t="str">
        <f t="shared" si="395"/>
        <v/>
      </c>
      <c r="BE805" s="249" t="str">
        <f t="shared" si="396"/>
        <v/>
      </c>
      <c r="BF805" s="195" t="str">
        <f t="shared" si="397"/>
        <v/>
      </c>
      <c r="BG805" s="195" t="str">
        <f t="shared" si="398"/>
        <v/>
      </c>
      <c r="BH805" s="258"/>
      <c r="BI805" s="258"/>
      <c r="BJ805" s="258"/>
      <c r="BK805" s="249" t="str">
        <f t="shared" si="399"/>
        <v/>
      </c>
      <c r="BL805" s="249" t="str">
        <f t="shared" si="400"/>
        <v/>
      </c>
      <c r="BM805" s="277" t="str">
        <f t="shared" si="401"/>
        <v/>
      </c>
      <c r="BN805" s="249" t="str">
        <f t="shared" si="402"/>
        <v/>
      </c>
      <c r="BO805" s="195" t="str">
        <f t="shared" si="403"/>
        <v/>
      </c>
      <c r="BP805" s="195" t="str">
        <f t="shared" si="404"/>
        <v/>
      </c>
      <c r="BQ805" s="195" t="str">
        <f t="shared" si="405"/>
        <v/>
      </c>
      <c r="BS805" s="195" t="str">
        <f t="shared" si="406"/>
        <v/>
      </c>
      <c r="BT805" s="195" t="str">
        <f t="shared" si="407"/>
        <v/>
      </c>
      <c r="BV805" s="195" t="str">
        <f t="shared" si="408"/>
        <v/>
      </c>
      <c r="BW805" s="195" t="str">
        <f t="shared" si="409"/>
        <v/>
      </c>
      <c r="BX805" s="195" t="str">
        <f t="shared" si="410"/>
        <v/>
      </c>
      <c r="BY805" s="270" t="str">
        <f t="shared" si="411"/>
        <v/>
      </c>
      <c r="BZ805" t="str">
        <f t="shared" si="412"/>
        <v/>
      </c>
      <c r="CA805" t="str">
        <f t="shared" si="413"/>
        <v/>
      </c>
    </row>
    <row r="806" spans="1:79" x14ac:dyDescent="0.25">
      <c r="A806" s="218" t="s">
        <v>257</v>
      </c>
      <c r="B806" s="224"/>
      <c r="C806" s="225"/>
      <c r="D806" s="226"/>
      <c r="E806" s="224"/>
      <c r="F806" s="227"/>
      <c r="G806" s="227"/>
      <c r="H806" s="227"/>
      <c r="I806" s="228"/>
      <c r="J806" s="227"/>
      <c r="K806" s="229"/>
      <c r="L806" s="224"/>
      <c r="M806" s="230"/>
      <c r="N806" s="230"/>
      <c r="O806" s="231"/>
      <c r="P806" s="231"/>
      <c r="Q806" s="231"/>
      <c r="R806" s="232"/>
      <c r="S806" s="230"/>
      <c r="T806" s="231"/>
      <c r="U806" s="231"/>
      <c r="V806" s="231"/>
      <c r="W806" s="231"/>
      <c r="X806" s="233"/>
      <c r="Y806" s="234"/>
      <c r="Z806" s="235"/>
      <c r="AA806" s="236"/>
      <c r="AB806" s="228"/>
      <c r="AC806" s="236"/>
      <c r="AD806" s="237"/>
      <c r="AE806" s="237"/>
      <c r="AP806" t="b">
        <f t="shared" si="384"/>
        <v>0</v>
      </c>
      <c r="AQ806" t="str">
        <f t="shared" si="385"/>
        <v/>
      </c>
      <c r="AR806" t="str">
        <f>IF(AND(AP806,D806&lt;&gt;""),COUNTIF($AQ$12:AQ806,AQ806),"")</f>
        <v/>
      </c>
      <c r="AS806" t="str">
        <f t="shared" si="414"/>
        <v/>
      </c>
      <c r="AT806">
        <f t="shared" si="415"/>
        <v>0</v>
      </c>
      <c r="AU806" s="195" t="str">
        <f t="shared" si="386"/>
        <v/>
      </c>
      <c r="AV806" s="195" t="str">
        <f t="shared" si="387"/>
        <v/>
      </c>
      <c r="AW806" s="195" t="str">
        <f t="shared" si="388"/>
        <v/>
      </c>
      <c r="AX806" s="195" t="str">
        <f t="shared" si="389"/>
        <v/>
      </c>
      <c r="AY806" s="250" t="str">
        <f t="shared" si="390"/>
        <v/>
      </c>
      <c r="AZ806" s="249" t="str">
        <f t="shared" si="391"/>
        <v/>
      </c>
      <c r="BA806" s="249" t="str">
        <f t="shared" si="392"/>
        <v/>
      </c>
      <c r="BB806" s="195" t="str">
        <f t="shared" si="393"/>
        <v/>
      </c>
      <c r="BC806" s="195" t="str">
        <f t="shared" si="394"/>
        <v/>
      </c>
      <c r="BD806" s="249" t="str">
        <f t="shared" si="395"/>
        <v/>
      </c>
      <c r="BE806" s="249" t="str">
        <f t="shared" si="396"/>
        <v/>
      </c>
      <c r="BF806" s="195" t="str">
        <f t="shared" si="397"/>
        <v/>
      </c>
      <c r="BG806" s="195" t="str">
        <f t="shared" si="398"/>
        <v/>
      </c>
      <c r="BH806" s="258"/>
      <c r="BI806" s="258"/>
      <c r="BJ806" s="258"/>
      <c r="BK806" s="249" t="str">
        <f t="shared" si="399"/>
        <v/>
      </c>
      <c r="BL806" s="249" t="str">
        <f t="shared" si="400"/>
        <v/>
      </c>
      <c r="BM806" s="277" t="str">
        <f t="shared" si="401"/>
        <v/>
      </c>
      <c r="BN806" s="249" t="str">
        <f t="shared" si="402"/>
        <v/>
      </c>
      <c r="BO806" s="195" t="str">
        <f t="shared" si="403"/>
        <v/>
      </c>
      <c r="BP806" s="195" t="str">
        <f t="shared" si="404"/>
        <v/>
      </c>
      <c r="BQ806" s="195" t="str">
        <f t="shared" si="405"/>
        <v/>
      </c>
      <c r="BS806" s="195" t="str">
        <f t="shared" si="406"/>
        <v/>
      </c>
      <c r="BT806" s="195" t="str">
        <f t="shared" si="407"/>
        <v/>
      </c>
      <c r="BV806" s="195" t="str">
        <f t="shared" si="408"/>
        <v/>
      </c>
      <c r="BW806" s="195" t="str">
        <f t="shared" si="409"/>
        <v/>
      </c>
      <c r="BX806" s="195" t="str">
        <f t="shared" si="410"/>
        <v/>
      </c>
      <c r="BY806" s="270" t="str">
        <f t="shared" si="411"/>
        <v/>
      </c>
      <c r="BZ806" t="str">
        <f t="shared" si="412"/>
        <v/>
      </c>
      <c r="CA806" t="str">
        <f t="shared" si="413"/>
        <v/>
      </c>
    </row>
    <row r="807" spans="1:79" x14ac:dyDescent="0.25">
      <c r="A807" s="218" t="s">
        <v>257</v>
      </c>
      <c r="B807" s="224"/>
      <c r="C807" s="225"/>
      <c r="D807" s="226"/>
      <c r="E807" s="224"/>
      <c r="F807" s="227"/>
      <c r="G807" s="227"/>
      <c r="H807" s="227"/>
      <c r="I807" s="228"/>
      <c r="J807" s="227"/>
      <c r="K807" s="229"/>
      <c r="L807" s="224"/>
      <c r="M807" s="230"/>
      <c r="N807" s="230"/>
      <c r="O807" s="231"/>
      <c r="P807" s="231"/>
      <c r="Q807" s="231"/>
      <c r="R807" s="232"/>
      <c r="S807" s="230"/>
      <c r="T807" s="231"/>
      <c r="U807" s="231"/>
      <c r="V807" s="231"/>
      <c r="W807" s="231"/>
      <c r="X807" s="233"/>
      <c r="Y807" s="234"/>
      <c r="Z807" s="235"/>
      <c r="AA807" s="236"/>
      <c r="AB807" s="228"/>
      <c r="AC807" s="236"/>
      <c r="AD807" s="237"/>
      <c r="AE807" s="237"/>
      <c r="AP807" t="b">
        <f t="shared" si="384"/>
        <v>0</v>
      </c>
      <c r="AQ807" t="str">
        <f t="shared" si="385"/>
        <v/>
      </c>
      <c r="AR807" t="str">
        <f>IF(AND(AP807,D807&lt;&gt;""),COUNTIF($AQ$12:AQ807,AQ807),"")</f>
        <v/>
      </c>
      <c r="AS807" t="str">
        <f t="shared" si="414"/>
        <v/>
      </c>
      <c r="AT807">
        <f t="shared" si="415"/>
        <v>1</v>
      </c>
      <c r="AU807" s="195" t="str">
        <f t="shared" si="386"/>
        <v/>
      </c>
      <c r="AV807" s="195" t="str">
        <f t="shared" si="387"/>
        <v/>
      </c>
      <c r="AW807" s="195" t="str">
        <f t="shared" si="388"/>
        <v/>
      </c>
      <c r="AX807" s="195" t="str">
        <f t="shared" si="389"/>
        <v/>
      </c>
      <c r="AY807" s="250" t="str">
        <f t="shared" si="390"/>
        <v/>
      </c>
      <c r="AZ807" s="249" t="str">
        <f t="shared" si="391"/>
        <v/>
      </c>
      <c r="BA807" s="249" t="str">
        <f t="shared" si="392"/>
        <v/>
      </c>
      <c r="BB807" s="195" t="str">
        <f t="shared" si="393"/>
        <v/>
      </c>
      <c r="BC807" s="195" t="str">
        <f t="shared" si="394"/>
        <v/>
      </c>
      <c r="BD807" s="249" t="str">
        <f t="shared" si="395"/>
        <v/>
      </c>
      <c r="BE807" s="249" t="str">
        <f t="shared" si="396"/>
        <v/>
      </c>
      <c r="BF807" s="195" t="str">
        <f t="shared" si="397"/>
        <v/>
      </c>
      <c r="BG807" s="195" t="str">
        <f t="shared" si="398"/>
        <v/>
      </c>
      <c r="BH807" s="258"/>
      <c r="BI807" s="258"/>
      <c r="BJ807" s="258"/>
      <c r="BK807" s="249" t="str">
        <f t="shared" si="399"/>
        <v/>
      </c>
      <c r="BL807" s="249" t="str">
        <f t="shared" si="400"/>
        <v/>
      </c>
      <c r="BM807" s="277" t="str">
        <f t="shared" si="401"/>
        <v/>
      </c>
      <c r="BN807" s="249" t="str">
        <f t="shared" si="402"/>
        <v/>
      </c>
      <c r="BO807" s="195" t="str">
        <f t="shared" si="403"/>
        <v/>
      </c>
      <c r="BP807" s="195" t="str">
        <f t="shared" si="404"/>
        <v/>
      </c>
      <c r="BQ807" s="195" t="str">
        <f t="shared" si="405"/>
        <v/>
      </c>
      <c r="BS807" s="195" t="str">
        <f t="shared" si="406"/>
        <v/>
      </c>
      <c r="BT807" s="195" t="str">
        <f t="shared" si="407"/>
        <v/>
      </c>
      <c r="BV807" s="195" t="str">
        <f t="shared" si="408"/>
        <v/>
      </c>
      <c r="BW807" s="195" t="str">
        <f t="shared" si="409"/>
        <v/>
      </c>
      <c r="BX807" s="195" t="str">
        <f t="shared" si="410"/>
        <v/>
      </c>
      <c r="BY807" s="270" t="str">
        <f t="shared" si="411"/>
        <v/>
      </c>
      <c r="BZ807" t="str">
        <f t="shared" si="412"/>
        <v/>
      </c>
      <c r="CA807" t="str">
        <f t="shared" si="413"/>
        <v/>
      </c>
    </row>
    <row r="808" spans="1:79" x14ac:dyDescent="0.25">
      <c r="A808" s="218" t="s">
        <v>257</v>
      </c>
      <c r="B808" s="224"/>
      <c r="C808" s="225"/>
      <c r="D808" s="226"/>
      <c r="E808" s="224"/>
      <c r="F808" s="227"/>
      <c r="G808" s="227"/>
      <c r="H808" s="227"/>
      <c r="I808" s="228"/>
      <c r="J808" s="227"/>
      <c r="K808" s="229"/>
      <c r="L808" s="224"/>
      <c r="M808" s="230"/>
      <c r="N808" s="230"/>
      <c r="O808" s="231"/>
      <c r="P808" s="231"/>
      <c r="Q808" s="231"/>
      <c r="R808" s="232"/>
      <c r="S808" s="230"/>
      <c r="T808" s="231"/>
      <c r="U808" s="231"/>
      <c r="V808" s="231"/>
      <c r="W808" s="231"/>
      <c r="X808" s="233"/>
      <c r="Y808" s="234"/>
      <c r="Z808" s="235"/>
      <c r="AA808" s="236"/>
      <c r="AB808" s="228"/>
      <c r="AC808" s="236"/>
      <c r="AD808" s="237"/>
      <c r="AE808" s="237"/>
      <c r="AP808" t="b">
        <f t="shared" si="384"/>
        <v>0</v>
      </c>
      <c r="AQ808" t="str">
        <f t="shared" si="385"/>
        <v/>
      </c>
      <c r="AR808" t="str">
        <f>IF(AND(AP808,D808&lt;&gt;""),COUNTIF($AQ$12:AQ808,AQ808),"")</f>
        <v/>
      </c>
      <c r="AS808" t="str">
        <f t="shared" si="414"/>
        <v/>
      </c>
      <c r="AT808">
        <f t="shared" si="415"/>
        <v>0</v>
      </c>
      <c r="AU808" s="195" t="str">
        <f t="shared" si="386"/>
        <v/>
      </c>
      <c r="AV808" s="195" t="str">
        <f t="shared" si="387"/>
        <v/>
      </c>
      <c r="AW808" s="195" t="str">
        <f t="shared" si="388"/>
        <v/>
      </c>
      <c r="AX808" s="195" t="str">
        <f t="shared" si="389"/>
        <v/>
      </c>
      <c r="AY808" s="250" t="str">
        <f t="shared" si="390"/>
        <v/>
      </c>
      <c r="AZ808" s="249" t="str">
        <f t="shared" si="391"/>
        <v/>
      </c>
      <c r="BA808" s="249" t="str">
        <f t="shared" si="392"/>
        <v/>
      </c>
      <c r="BB808" s="195" t="str">
        <f t="shared" si="393"/>
        <v/>
      </c>
      <c r="BC808" s="195" t="str">
        <f t="shared" si="394"/>
        <v/>
      </c>
      <c r="BD808" s="249" t="str">
        <f t="shared" si="395"/>
        <v/>
      </c>
      <c r="BE808" s="249" t="str">
        <f t="shared" si="396"/>
        <v/>
      </c>
      <c r="BF808" s="195" t="str">
        <f t="shared" si="397"/>
        <v/>
      </c>
      <c r="BG808" s="195" t="str">
        <f t="shared" si="398"/>
        <v/>
      </c>
      <c r="BH808" s="258"/>
      <c r="BI808" s="258"/>
      <c r="BJ808" s="258"/>
      <c r="BK808" s="249" t="str">
        <f t="shared" si="399"/>
        <v/>
      </c>
      <c r="BL808" s="249" t="str">
        <f t="shared" si="400"/>
        <v/>
      </c>
      <c r="BM808" s="277" t="str">
        <f t="shared" si="401"/>
        <v/>
      </c>
      <c r="BN808" s="249" t="str">
        <f t="shared" si="402"/>
        <v/>
      </c>
      <c r="BO808" s="195" t="str">
        <f t="shared" si="403"/>
        <v/>
      </c>
      <c r="BP808" s="195" t="str">
        <f t="shared" si="404"/>
        <v/>
      </c>
      <c r="BQ808" s="195" t="str">
        <f t="shared" si="405"/>
        <v/>
      </c>
      <c r="BS808" s="195" t="str">
        <f t="shared" si="406"/>
        <v/>
      </c>
      <c r="BT808" s="195" t="str">
        <f t="shared" si="407"/>
        <v/>
      </c>
      <c r="BV808" s="195" t="str">
        <f t="shared" si="408"/>
        <v/>
      </c>
      <c r="BW808" s="195" t="str">
        <f t="shared" si="409"/>
        <v/>
      </c>
      <c r="BX808" s="195" t="str">
        <f t="shared" si="410"/>
        <v/>
      </c>
      <c r="BY808" s="270" t="str">
        <f t="shared" si="411"/>
        <v/>
      </c>
      <c r="BZ808" t="str">
        <f t="shared" si="412"/>
        <v/>
      </c>
      <c r="CA808" t="str">
        <f t="shared" si="413"/>
        <v/>
      </c>
    </row>
    <row r="809" spans="1:79" x14ac:dyDescent="0.25">
      <c r="A809" s="218" t="s">
        <v>257</v>
      </c>
      <c r="B809" s="224"/>
      <c r="C809" s="225"/>
      <c r="D809" s="226"/>
      <c r="E809" s="224"/>
      <c r="F809" s="227"/>
      <c r="G809" s="227"/>
      <c r="H809" s="227"/>
      <c r="I809" s="228"/>
      <c r="J809" s="227"/>
      <c r="K809" s="229"/>
      <c r="L809" s="224"/>
      <c r="M809" s="230"/>
      <c r="N809" s="230"/>
      <c r="O809" s="231"/>
      <c r="P809" s="231"/>
      <c r="Q809" s="231"/>
      <c r="R809" s="232"/>
      <c r="S809" s="230"/>
      <c r="T809" s="231"/>
      <c r="U809" s="231"/>
      <c r="V809" s="231"/>
      <c r="W809" s="231"/>
      <c r="X809" s="233"/>
      <c r="Y809" s="234"/>
      <c r="Z809" s="235"/>
      <c r="AA809" s="236"/>
      <c r="AB809" s="228"/>
      <c r="AC809" s="236"/>
      <c r="AD809" s="237"/>
      <c r="AE809" s="237"/>
      <c r="AP809" t="b">
        <f t="shared" si="384"/>
        <v>0</v>
      </c>
      <c r="AQ809" t="str">
        <f t="shared" si="385"/>
        <v/>
      </c>
      <c r="AR809" t="str">
        <f>IF(AND(AP809,D809&lt;&gt;""),COUNTIF($AQ$12:AQ809,AQ809),"")</f>
        <v/>
      </c>
      <c r="AS809" t="str">
        <f t="shared" si="414"/>
        <v/>
      </c>
      <c r="AT809">
        <f t="shared" si="415"/>
        <v>1</v>
      </c>
      <c r="AU809" s="195" t="str">
        <f t="shared" si="386"/>
        <v/>
      </c>
      <c r="AV809" s="195" t="str">
        <f t="shared" si="387"/>
        <v/>
      </c>
      <c r="AW809" s="195" t="str">
        <f t="shared" si="388"/>
        <v/>
      </c>
      <c r="AX809" s="195" t="str">
        <f t="shared" si="389"/>
        <v/>
      </c>
      <c r="AY809" s="250" t="str">
        <f t="shared" si="390"/>
        <v/>
      </c>
      <c r="AZ809" s="249" t="str">
        <f t="shared" si="391"/>
        <v/>
      </c>
      <c r="BA809" s="249" t="str">
        <f t="shared" si="392"/>
        <v/>
      </c>
      <c r="BB809" s="195" t="str">
        <f t="shared" si="393"/>
        <v/>
      </c>
      <c r="BC809" s="195" t="str">
        <f t="shared" si="394"/>
        <v/>
      </c>
      <c r="BD809" s="249" t="str">
        <f t="shared" si="395"/>
        <v/>
      </c>
      <c r="BE809" s="249" t="str">
        <f t="shared" si="396"/>
        <v/>
      </c>
      <c r="BF809" s="195" t="str">
        <f t="shared" si="397"/>
        <v/>
      </c>
      <c r="BG809" s="195" t="str">
        <f t="shared" si="398"/>
        <v/>
      </c>
      <c r="BH809" s="258"/>
      <c r="BI809" s="258"/>
      <c r="BJ809" s="258"/>
      <c r="BK809" s="249" t="str">
        <f t="shared" si="399"/>
        <v/>
      </c>
      <c r="BL809" s="249" t="str">
        <f t="shared" si="400"/>
        <v/>
      </c>
      <c r="BM809" s="277" t="str">
        <f t="shared" si="401"/>
        <v/>
      </c>
      <c r="BN809" s="249" t="str">
        <f t="shared" si="402"/>
        <v/>
      </c>
      <c r="BO809" s="195" t="str">
        <f t="shared" si="403"/>
        <v/>
      </c>
      <c r="BP809" s="195" t="str">
        <f t="shared" si="404"/>
        <v/>
      </c>
      <c r="BQ809" s="195" t="str">
        <f t="shared" si="405"/>
        <v/>
      </c>
      <c r="BS809" s="195" t="str">
        <f t="shared" si="406"/>
        <v/>
      </c>
      <c r="BT809" s="195" t="str">
        <f t="shared" si="407"/>
        <v/>
      </c>
      <c r="BV809" s="195" t="str">
        <f t="shared" si="408"/>
        <v/>
      </c>
      <c r="BW809" s="195" t="str">
        <f t="shared" si="409"/>
        <v/>
      </c>
      <c r="BX809" s="195" t="str">
        <f t="shared" si="410"/>
        <v/>
      </c>
      <c r="BY809" s="270" t="str">
        <f t="shared" si="411"/>
        <v/>
      </c>
      <c r="BZ809" t="str">
        <f t="shared" si="412"/>
        <v/>
      </c>
      <c r="CA809" t="str">
        <f t="shared" si="413"/>
        <v/>
      </c>
    </row>
    <row r="810" spans="1:79" x14ac:dyDescent="0.25">
      <c r="A810" s="218" t="s">
        <v>257</v>
      </c>
      <c r="B810" s="224"/>
      <c r="C810" s="225"/>
      <c r="D810" s="226"/>
      <c r="E810" s="224"/>
      <c r="F810" s="227"/>
      <c r="G810" s="227"/>
      <c r="H810" s="227"/>
      <c r="I810" s="228"/>
      <c r="J810" s="227"/>
      <c r="K810" s="229"/>
      <c r="L810" s="224"/>
      <c r="M810" s="230"/>
      <c r="N810" s="230"/>
      <c r="O810" s="231"/>
      <c r="P810" s="231"/>
      <c r="Q810" s="231"/>
      <c r="R810" s="232"/>
      <c r="S810" s="230"/>
      <c r="T810" s="231"/>
      <c r="U810" s="231"/>
      <c r="V810" s="231"/>
      <c r="W810" s="231"/>
      <c r="X810" s="233"/>
      <c r="Y810" s="234"/>
      <c r="Z810" s="235"/>
      <c r="AA810" s="236"/>
      <c r="AB810" s="228"/>
      <c r="AC810" s="236"/>
      <c r="AD810" s="237"/>
      <c r="AE810" s="237"/>
      <c r="AP810" t="b">
        <f t="shared" si="384"/>
        <v>0</v>
      </c>
      <c r="AQ810" t="str">
        <f t="shared" si="385"/>
        <v/>
      </c>
      <c r="AR810" t="str">
        <f>IF(AND(AP810,D810&lt;&gt;""),COUNTIF($AQ$12:AQ810,AQ810),"")</f>
        <v/>
      </c>
      <c r="AS810" t="str">
        <f t="shared" si="414"/>
        <v/>
      </c>
      <c r="AT810">
        <f t="shared" si="415"/>
        <v>0</v>
      </c>
      <c r="AU810" s="195" t="str">
        <f t="shared" si="386"/>
        <v/>
      </c>
      <c r="AV810" s="195" t="str">
        <f t="shared" si="387"/>
        <v/>
      </c>
      <c r="AW810" s="195" t="str">
        <f t="shared" si="388"/>
        <v/>
      </c>
      <c r="AX810" s="195" t="str">
        <f t="shared" si="389"/>
        <v/>
      </c>
      <c r="AY810" s="250" t="str">
        <f t="shared" si="390"/>
        <v/>
      </c>
      <c r="AZ810" s="249" t="str">
        <f t="shared" si="391"/>
        <v/>
      </c>
      <c r="BA810" s="249" t="str">
        <f t="shared" si="392"/>
        <v/>
      </c>
      <c r="BB810" s="195" t="str">
        <f t="shared" si="393"/>
        <v/>
      </c>
      <c r="BC810" s="195" t="str">
        <f t="shared" si="394"/>
        <v/>
      </c>
      <c r="BD810" s="249" t="str">
        <f t="shared" si="395"/>
        <v/>
      </c>
      <c r="BE810" s="249" t="str">
        <f t="shared" si="396"/>
        <v/>
      </c>
      <c r="BF810" s="195" t="str">
        <f t="shared" si="397"/>
        <v/>
      </c>
      <c r="BG810" s="195" t="str">
        <f t="shared" si="398"/>
        <v/>
      </c>
      <c r="BH810" s="258"/>
      <c r="BI810" s="258"/>
      <c r="BJ810" s="258"/>
      <c r="BK810" s="249" t="str">
        <f t="shared" si="399"/>
        <v/>
      </c>
      <c r="BL810" s="249" t="str">
        <f t="shared" si="400"/>
        <v/>
      </c>
      <c r="BM810" s="277" t="str">
        <f t="shared" si="401"/>
        <v/>
      </c>
      <c r="BN810" s="249" t="str">
        <f t="shared" si="402"/>
        <v/>
      </c>
      <c r="BO810" s="195" t="str">
        <f t="shared" si="403"/>
        <v/>
      </c>
      <c r="BP810" s="195" t="str">
        <f t="shared" si="404"/>
        <v/>
      </c>
      <c r="BQ810" s="195" t="str">
        <f t="shared" si="405"/>
        <v/>
      </c>
      <c r="BS810" s="195" t="str">
        <f t="shared" si="406"/>
        <v/>
      </c>
      <c r="BT810" s="195" t="str">
        <f t="shared" si="407"/>
        <v/>
      </c>
      <c r="BV810" s="195" t="str">
        <f t="shared" si="408"/>
        <v/>
      </c>
      <c r="BW810" s="195" t="str">
        <f t="shared" si="409"/>
        <v/>
      </c>
      <c r="BX810" s="195" t="str">
        <f t="shared" si="410"/>
        <v/>
      </c>
      <c r="BY810" s="270" t="str">
        <f t="shared" si="411"/>
        <v/>
      </c>
      <c r="BZ810" t="str">
        <f t="shared" si="412"/>
        <v/>
      </c>
      <c r="CA810" t="str">
        <f t="shared" si="413"/>
        <v/>
      </c>
    </row>
    <row r="811" spans="1:79" x14ac:dyDescent="0.25">
      <c r="A811" s="218" t="s">
        <v>257</v>
      </c>
      <c r="B811" s="224"/>
      <c r="C811" s="225"/>
      <c r="D811" s="226"/>
      <c r="E811" s="224"/>
      <c r="F811" s="227"/>
      <c r="G811" s="227"/>
      <c r="H811" s="227"/>
      <c r="I811" s="228"/>
      <c r="J811" s="227"/>
      <c r="K811" s="229"/>
      <c r="L811" s="224"/>
      <c r="M811" s="230"/>
      <c r="N811" s="230"/>
      <c r="O811" s="231"/>
      <c r="P811" s="231"/>
      <c r="Q811" s="231"/>
      <c r="R811" s="232"/>
      <c r="S811" s="230"/>
      <c r="T811" s="231"/>
      <c r="U811" s="231"/>
      <c r="V811" s="231"/>
      <c r="W811" s="231"/>
      <c r="X811" s="233"/>
      <c r="Y811" s="234"/>
      <c r="Z811" s="235"/>
      <c r="AA811" s="236"/>
      <c r="AB811" s="228"/>
      <c r="AC811" s="236"/>
      <c r="AD811" s="237"/>
      <c r="AE811" s="237"/>
      <c r="AP811" t="b">
        <f t="shared" si="384"/>
        <v>0</v>
      </c>
      <c r="AQ811" t="str">
        <f t="shared" si="385"/>
        <v/>
      </c>
      <c r="AR811" t="str">
        <f>IF(AND(AP811,D811&lt;&gt;""),COUNTIF($AQ$12:AQ811,AQ811),"")</f>
        <v/>
      </c>
      <c r="AS811" t="str">
        <f t="shared" si="414"/>
        <v/>
      </c>
      <c r="AT811">
        <f t="shared" si="415"/>
        <v>1</v>
      </c>
      <c r="AU811" s="195" t="str">
        <f t="shared" si="386"/>
        <v/>
      </c>
      <c r="AV811" s="195" t="str">
        <f t="shared" si="387"/>
        <v/>
      </c>
      <c r="AW811" s="195" t="str">
        <f t="shared" si="388"/>
        <v/>
      </c>
      <c r="AX811" s="195" t="str">
        <f t="shared" si="389"/>
        <v/>
      </c>
      <c r="AY811" s="250" t="str">
        <f t="shared" si="390"/>
        <v/>
      </c>
      <c r="AZ811" s="249" t="str">
        <f t="shared" si="391"/>
        <v/>
      </c>
      <c r="BA811" s="249" t="str">
        <f t="shared" si="392"/>
        <v/>
      </c>
      <c r="BB811" s="195" t="str">
        <f t="shared" si="393"/>
        <v/>
      </c>
      <c r="BC811" s="195" t="str">
        <f t="shared" si="394"/>
        <v/>
      </c>
      <c r="BD811" s="249" t="str">
        <f t="shared" si="395"/>
        <v/>
      </c>
      <c r="BE811" s="249" t="str">
        <f t="shared" si="396"/>
        <v/>
      </c>
      <c r="BF811" s="195" t="str">
        <f t="shared" si="397"/>
        <v/>
      </c>
      <c r="BG811" s="195" t="str">
        <f t="shared" si="398"/>
        <v/>
      </c>
      <c r="BH811" s="258"/>
      <c r="BI811" s="258"/>
      <c r="BJ811" s="258"/>
      <c r="BK811" s="249" t="str">
        <f t="shared" si="399"/>
        <v/>
      </c>
      <c r="BL811" s="249" t="str">
        <f t="shared" si="400"/>
        <v/>
      </c>
      <c r="BM811" s="277" t="str">
        <f t="shared" si="401"/>
        <v/>
      </c>
      <c r="BN811" s="249" t="str">
        <f t="shared" si="402"/>
        <v/>
      </c>
      <c r="BO811" s="195" t="str">
        <f t="shared" si="403"/>
        <v/>
      </c>
      <c r="BP811" s="195" t="str">
        <f t="shared" si="404"/>
        <v/>
      </c>
      <c r="BQ811" s="195" t="str">
        <f t="shared" si="405"/>
        <v/>
      </c>
      <c r="BS811" s="195" t="str">
        <f t="shared" si="406"/>
        <v/>
      </c>
      <c r="BT811" s="195" t="str">
        <f t="shared" si="407"/>
        <v/>
      </c>
      <c r="BV811" s="195" t="str">
        <f t="shared" si="408"/>
        <v/>
      </c>
      <c r="BW811" s="195" t="str">
        <f t="shared" si="409"/>
        <v/>
      </c>
      <c r="BX811" s="195" t="str">
        <f t="shared" si="410"/>
        <v/>
      </c>
      <c r="BY811" s="270" t="str">
        <f t="shared" si="411"/>
        <v/>
      </c>
      <c r="BZ811" t="str">
        <f t="shared" si="412"/>
        <v/>
      </c>
      <c r="CA811" t="str">
        <f t="shared" si="413"/>
        <v/>
      </c>
    </row>
    <row r="812" spans="1:79" x14ac:dyDescent="0.25">
      <c r="A812" s="218" t="s">
        <v>257</v>
      </c>
      <c r="B812" s="224"/>
      <c r="C812" s="225"/>
      <c r="D812" s="226"/>
      <c r="E812" s="224"/>
      <c r="F812" s="227"/>
      <c r="G812" s="227"/>
      <c r="H812" s="227"/>
      <c r="I812" s="228"/>
      <c r="J812" s="227"/>
      <c r="K812" s="229"/>
      <c r="L812" s="224"/>
      <c r="M812" s="230"/>
      <c r="N812" s="230"/>
      <c r="O812" s="231"/>
      <c r="P812" s="231"/>
      <c r="Q812" s="231"/>
      <c r="R812" s="232"/>
      <c r="S812" s="230"/>
      <c r="T812" s="231"/>
      <c r="U812" s="231"/>
      <c r="V812" s="231"/>
      <c r="W812" s="231"/>
      <c r="X812" s="233"/>
      <c r="Y812" s="234"/>
      <c r="Z812" s="235"/>
      <c r="AA812" s="236"/>
      <c r="AB812" s="228"/>
      <c r="AC812" s="236"/>
      <c r="AD812" s="237"/>
      <c r="AE812" s="237"/>
      <c r="AP812" t="b">
        <f t="shared" si="384"/>
        <v>0</v>
      </c>
      <c r="AQ812" t="str">
        <f t="shared" si="385"/>
        <v/>
      </c>
      <c r="AR812" t="str">
        <f>IF(AND(AP812,D812&lt;&gt;""),COUNTIF($AQ$12:AQ812,AQ812),"")</f>
        <v/>
      </c>
      <c r="AS812" t="str">
        <f t="shared" si="414"/>
        <v/>
      </c>
      <c r="AT812">
        <f t="shared" si="415"/>
        <v>0</v>
      </c>
      <c r="AU812" s="195" t="str">
        <f t="shared" si="386"/>
        <v/>
      </c>
      <c r="AV812" s="195" t="str">
        <f t="shared" si="387"/>
        <v/>
      </c>
      <c r="AW812" s="195" t="str">
        <f t="shared" si="388"/>
        <v/>
      </c>
      <c r="AX812" s="195" t="str">
        <f t="shared" si="389"/>
        <v/>
      </c>
      <c r="AY812" s="250" t="str">
        <f t="shared" si="390"/>
        <v/>
      </c>
      <c r="AZ812" s="249" t="str">
        <f t="shared" si="391"/>
        <v/>
      </c>
      <c r="BA812" s="249" t="str">
        <f t="shared" si="392"/>
        <v/>
      </c>
      <c r="BB812" s="195" t="str">
        <f t="shared" si="393"/>
        <v/>
      </c>
      <c r="BC812" s="195" t="str">
        <f t="shared" si="394"/>
        <v/>
      </c>
      <c r="BD812" s="249" t="str">
        <f t="shared" si="395"/>
        <v/>
      </c>
      <c r="BE812" s="249" t="str">
        <f t="shared" si="396"/>
        <v/>
      </c>
      <c r="BF812" s="195" t="str">
        <f t="shared" si="397"/>
        <v/>
      </c>
      <c r="BG812" s="195" t="str">
        <f t="shared" si="398"/>
        <v/>
      </c>
      <c r="BH812" s="258"/>
      <c r="BI812" s="258"/>
      <c r="BJ812" s="258"/>
      <c r="BK812" s="249" t="str">
        <f t="shared" si="399"/>
        <v/>
      </c>
      <c r="BL812" s="249" t="str">
        <f t="shared" si="400"/>
        <v/>
      </c>
      <c r="BM812" s="277" t="str">
        <f t="shared" si="401"/>
        <v/>
      </c>
      <c r="BN812" s="249" t="str">
        <f t="shared" si="402"/>
        <v/>
      </c>
      <c r="BO812" s="195" t="str">
        <f t="shared" si="403"/>
        <v/>
      </c>
      <c r="BP812" s="195" t="str">
        <f t="shared" si="404"/>
        <v/>
      </c>
      <c r="BQ812" s="195" t="str">
        <f t="shared" si="405"/>
        <v/>
      </c>
      <c r="BS812" s="195" t="str">
        <f t="shared" si="406"/>
        <v/>
      </c>
      <c r="BT812" s="195" t="str">
        <f t="shared" si="407"/>
        <v/>
      </c>
      <c r="BV812" s="195" t="str">
        <f t="shared" si="408"/>
        <v/>
      </c>
      <c r="BW812" s="195" t="str">
        <f t="shared" si="409"/>
        <v/>
      </c>
      <c r="BX812" s="195" t="str">
        <f t="shared" si="410"/>
        <v/>
      </c>
      <c r="BY812" s="270" t="str">
        <f t="shared" si="411"/>
        <v/>
      </c>
      <c r="BZ812" t="str">
        <f t="shared" si="412"/>
        <v/>
      </c>
      <c r="CA812" t="str">
        <f t="shared" si="413"/>
        <v/>
      </c>
    </row>
    <row r="813" spans="1:79" x14ac:dyDescent="0.25">
      <c r="A813" s="218" t="s">
        <v>257</v>
      </c>
      <c r="B813" s="224"/>
      <c r="C813" s="225"/>
      <c r="D813" s="226"/>
      <c r="E813" s="224"/>
      <c r="F813" s="227"/>
      <c r="G813" s="227"/>
      <c r="H813" s="227"/>
      <c r="I813" s="228"/>
      <c r="J813" s="227"/>
      <c r="K813" s="229"/>
      <c r="L813" s="224"/>
      <c r="M813" s="230"/>
      <c r="N813" s="230"/>
      <c r="O813" s="231"/>
      <c r="P813" s="231"/>
      <c r="Q813" s="231"/>
      <c r="R813" s="232"/>
      <c r="S813" s="230"/>
      <c r="T813" s="231"/>
      <c r="U813" s="231"/>
      <c r="V813" s="231"/>
      <c r="W813" s="231"/>
      <c r="X813" s="233"/>
      <c r="Y813" s="234"/>
      <c r="Z813" s="235"/>
      <c r="AA813" s="236"/>
      <c r="AB813" s="228"/>
      <c r="AC813" s="236"/>
      <c r="AD813" s="237"/>
      <c r="AE813" s="237"/>
      <c r="AP813" t="b">
        <f t="shared" si="384"/>
        <v>0</v>
      </c>
      <c r="AQ813" t="str">
        <f t="shared" si="385"/>
        <v/>
      </c>
      <c r="AR813" t="str">
        <f>IF(AND(AP813,D813&lt;&gt;""),COUNTIF($AQ$12:AQ813,AQ813),"")</f>
        <v/>
      </c>
      <c r="AS813" t="str">
        <f t="shared" si="414"/>
        <v/>
      </c>
      <c r="AT813">
        <f t="shared" si="415"/>
        <v>1</v>
      </c>
      <c r="AU813" s="195" t="str">
        <f t="shared" si="386"/>
        <v/>
      </c>
      <c r="AV813" s="195" t="str">
        <f t="shared" si="387"/>
        <v/>
      </c>
      <c r="AW813" s="195" t="str">
        <f t="shared" si="388"/>
        <v/>
      </c>
      <c r="AX813" s="195" t="str">
        <f t="shared" si="389"/>
        <v/>
      </c>
      <c r="AY813" s="250" t="str">
        <f t="shared" si="390"/>
        <v/>
      </c>
      <c r="AZ813" s="249" t="str">
        <f t="shared" si="391"/>
        <v/>
      </c>
      <c r="BA813" s="249" t="str">
        <f t="shared" si="392"/>
        <v/>
      </c>
      <c r="BB813" s="195" t="str">
        <f t="shared" si="393"/>
        <v/>
      </c>
      <c r="BC813" s="195" t="str">
        <f t="shared" si="394"/>
        <v/>
      </c>
      <c r="BD813" s="249" t="str">
        <f t="shared" si="395"/>
        <v/>
      </c>
      <c r="BE813" s="249" t="str">
        <f t="shared" si="396"/>
        <v/>
      </c>
      <c r="BF813" s="195" t="str">
        <f t="shared" si="397"/>
        <v/>
      </c>
      <c r="BG813" s="195" t="str">
        <f t="shared" si="398"/>
        <v/>
      </c>
      <c r="BH813" s="258"/>
      <c r="BI813" s="258"/>
      <c r="BJ813" s="258"/>
      <c r="BK813" s="249" t="str">
        <f t="shared" si="399"/>
        <v/>
      </c>
      <c r="BL813" s="249" t="str">
        <f t="shared" si="400"/>
        <v/>
      </c>
      <c r="BM813" s="277" t="str">
        <f t="shared" si="401"/>
        <v/>
      </c>
      <c r="BN813" s="249" t="str">
        <f t="shared" si="402"/>
        <v/>
      </c>
      <c r="BO813" s="195" t="str">
        <f t="shared" si="403"/>
        <v/>
      </c>
      <c r="BP813" s="195" t="str">
        <f t="shared" si="404"/>
        <v/>
      </c>
      <c r="BQ813" s="195" t="str">
        <f t="shared" si="405"/>
        <v/>
      </c>
      <c r="BS813" s="195" t="str">
        <f t="shared" si="406"/>
        <v/>
      </c>
      <c r="BT813" s="195" t="str">
        <f t="shared" si="407"/>
        <v/>
      </c>
      <c r="BV813" s="195" t="str">
        <f t="shared" si="408"/>
        <v/>
      </c>
      <c r="BW813" s="195" t="str">
        <f t="shared" si="409"/>
        <v/>
      </c>
      <c r="BX813" s="195" t="str">
        <f t="shared" si="410"/>
        <v/>
      </c>
      <c r="BY813" s="270" t="str">
        <f t="shared" si="411"/>
        <v/>
      </c>
      <c r="BZ813" t="str">
        <f t="shared" si="412"/>
        <v/>
      </c>
      <c r="CA813" t="str">
        <f t="shared" si="413"/>
        <v/>
      </c>
    </row>
    <row r="814" spans="1:79" x14ac:dyDescent="0.25">
      <c r="A814" s="218" t="s">
        <v>257</v>
      </c>
      <c r="B814" s="224"/>
      <c r="C814" s="225"/>
      <c r="D814" s="226"/>
      <c r="E814" s="224"/>
      <c r="F814" s="227"/>
      <c r="G814" s="227"/>
      <c r="H814" s="227"/>
      <c r="I814" s="228"/>
      <c r="J814" s="227"/>
      <c r="K814" s="229"/>
      <c r="L814" s="224"/>
      <c r="M814" s="230"/>
      <c r="N814" s="230"/>
      <c r="O814" s="231"/>
      <c r="P814" s="231"/>
      <c r="Q814" s="231"/>
      <c r="R814" s="232"/>
      <c r="S814" s="230"/>
      <c r="T814" s="231"/>
      <c r="U814" s="231"/>
      <c r="V814" s="231"/>
      <c r="W814" s="231"/>
      <c r="X814" s="233"/>
      <c r="Y814" s="234"/>
      <c r="Z814" s="235"/>
      <c r="AA814" s="236"/>
      <c r="AB814" s="228"/>
      <c r="AC814" s="236"/>
      <c r="AD814" s="237"/>
      <c r="AE814" s="237"/>
      <c r="AP814" t="b">
        <f t="shared" si="384"/>
        <v>0</v>
      </c>
      <c r="AQ814" t="str">
        <f t="shared" si="385"/>
        <v/>
      </c>
      <c r="AR814" t="str">
        <f>IF(AND(AP814,D814&lt;&gt;""),COUNTIF($AQ$12:AQ814,AQ814),"")</f>
        <v/>
      </c>
      <c r="AS814" t="str">
        <f t="shared" si="414"/>
        <v/>
      </c>
      <c r="AT814">
        <f t="shared" si="415"/>
        <v>0</v>
      </c>
      <c r="AU814" s="195" t="str">
        <f t="shared" si="386"/>
        <v/>
      </c>
      <c r="AV814" s="195" t="str">
        <f t="shared" si="387"/>
        <v/>
      </c>
      <c r="AW814" s="195" t="str">
        <f t="shared" si="388"/>
        <v/>
      </c>
      <c r="AX814" s="195" t="str">
        <f t="shared" si="389"/>
        <v/>
      </c>
      <c r="AY814" s="250" t="str">
        <f t="shared" si="390"/>
        <v/>
      </c>
      <c r="AZ814" s="249" t="str">
        <f t="shared" si="391"/>
        <v/>
      </c>
      <c r="BA814" s="249" t="str">
        <f t="shared" si="392"/>
        <v/>
      </c>
      <c r="BB814" s="195" t="str">
        <f t="shared" si="393"/>
        <v/>
      </c>
      <c r="BC814" s="195" t="str">
        <f t="shared" si="394"/>
        <v/>
      </c>
      <c r="BD814" s="249" t="str">
        <f t="shared" si="395"/>
        <v/>
      </c>
      <c r="BE814" s="249" t="str">
        <f t="shared" si="396"/>
        <v/>
      </c>
      <c r="BF814" s="195" t="str">
        <f t="shared" si="397"/>
        <v/>
      </c>
      <c r="BG814" s="195" t="str">
        <f t="shared" si="398"/>
        <v/>
      </c>
      <c r="BH814" s="258"/>
      <c r="BI814" s="258"/>
      <c r="BJ814" s="258"/>
      <c r="BK814" s="249" t="str">
        <f t="shared" si="399"/>
        <v/>
      </c>
      <c r="BL814" s="249" t="str">
        <f t="shared" si="400"/>
        <v/>
      </c>
      <c r="BM814" s="277" t="str">
        <f t="shared" si="401"/>
        <v/>
      </c>
      <c r="BN814" s="249" t="str">
        <f t="shared" si="402"/>
        <v/>
      </c>
      <c r="BO814" s="195" t="str">
        <f t="shared" si="403"/>
        <v/>
      </c>
      <c r="BP814" s="195" t="str">
        <f t="shared" si="404"/>
        <v/>
      </c>
      <c r="BQ814" s="195" t="str">
        <f t="shared" si="405"/>
        <v/>
      </c>
      <c r="BS814" s="195" t="str">
        <f t="shared" si="406"/>
        <v/>
      </c>
      <c r="BT814" s="195" t="str">
        <f t="shared" si="407"/>
        <v/>
      </c>
      <c r="BV814" s="195" t="str">
        <f t="shared" si="408"/>
        <v/>
      </c>
      <c r="BW814" s="195" t="str">
        <f t="shared" si="409"/>
        <v/>
      </c>
      <c r="BX814" s="195" t="str">
        <f t="shared" si="410"/>
        <v/>
      </c>
      <c r="BY814" s="270" t="str">
        <f t="shared" si="411"/>
        <v/>
      </c>
      <c r="BZ814" t="str">
        <f t="shared" si="412"/>
        <v/>
      </c>
      <c r="CA814" t="str">
        <f t="shared" si="413"/>
        <v/>
      </c>
    </row>
    <row r="815" spans="1:79" x14ac:dyDescent="0.25">
      <c r="A815" s="218" t="s">
        <v>257</v>
      </c>
      <c r="B815" s="224"/>
      <c r="C815" s="225"/>
      <c r="D815" s="226"/>
      <c r="E815" s="224"/>
      <c r="F815" s="227"/>
      <c r="G815" s="227"/>
      <c r="H815" s="227"/>
      <c r="I815" s="228"/>
      <c r="J815" s="227"/>
      <c r="K815" s="229"/>
      <c r="L815" s="224"/>
      <c r="M815" s="230"/>
      <c r="N815" s="230"/>
      <c r="O815" s="231"/>
      <c r="P815" s="231"/>
      <c r="Q815" s="231"/>
      <c r="R815" s="232"/>
      <c r="S815" s="230"/>
      <c r="T815" s="231"/>
      <c r="U815" s="231"/>
      <c r="V815" s="231"/>
      <c r="W815" s="231"/>
      <c r="X815" s="233"/>
      <c r="Y815" s="234"/>
      <c r="Z815" s="235"/>
      <c r="AA815" s="236"/>
      <c r="AB815" s="228"/>
      <c r="AC815" s="236"/>
      <c r="AD815" s="237"/>
      <c r="AE815" s="237"/>
      <c r="AP815" t="b">
        <f t="shared" si="384"/>
        <v>0</v>
      </c>
      <c r="AQ815" t="str">
        <f t="shared" si="385"/>
        <v/>
      </c>
      <c r="AR815" t="str">
        <f>IF(AND(AP815,D815&lt;&gt;""),COUNTIF($AQ$12:AQ815,AQ815),"")</f>
        <v/>
      </c>
      <c r="AS815" t="str">
        <f t="shared" si="414"/>
        <v/>
      </c>
      <c r="AT815">
        <f t="shared" si="415"/>
        <v>1</v>
      </c>
      <c r="AU815" s="195" t="str">
        <f t="shared" si="386"/>
        <v/>
      </c>
      <c r="AV815" s="195" t="str">
        <f t="shared" si="387"/>
        <v/>
      </c>
      <c r="AW815" s="195" t="str">
        <f t="shared" si="388"/>
        <v/>
      </c>
      <c r="AX815" s="195" t="str">
        <f t="shared" si="389"/>
        <v/>
      </c>
      <c r="AY815" s="250" t="str">
        <f t="shared" si="390"/>
        <v/>
      </c>
      <c r="AZ815" s="249" t="str">
        <f t="shared" si="391"/>
        <v/>
      </c>
      <c r="BA815" s="249" t="str">
        <f t="shared" si="392"/>
        <v/>
      </c>
      <c r="BB815" s="195" t="str">
        <f t="shared" si="393"/>
        <v/>
      </c>
      <c r="BC815" s="195" t="str">
        <f t="shared" si="394"/>
        <v/>
      </c>
      <c r="BD815" s="249" t="str">
        <f t="shared" si="395"/>
        <v/>
      </c>
      <c r="BE815" s="249" t="str">
        <f t="shared" si="396"/>
        <v/>
      </c>
      <c r="BF815" s="195" t="str">
        <f t="shared" si="397"/>
        <v/>
      </c>
      <c r="BG815" s="195" t="str">
        <f t="shared" si="398"/>
        <v/>
      </c>
      <c r="BH815" s="258"/>
      <c r="BI815" s="258"/>
      <c r="BJ815" s="258"/>
      <c r="BK815" s="249" t="str">
        <f t="shared" si="399"/>
        <v/>
      </c>
      <c r="BL815" s="249" t="str">
        <f t="shared" si="400"/>
        <v/>
      </c>
      <c r="BM815" s="277" t="str">
        <f t="shared" si="401"/>
        <v/>
      </c>
      <c r="BN815" s="249" t="str">
        <f t="shared" si="402"/>
        <v/>
      </c>
      <c r="BO815" s="195" t="str">
        <f t="shared" si="403"/>
        <v/>
      </c>
      <c r="BP815" s="195" t="str">
        <f t="shared" si="404"/>
        <v/>
      </c>
      <c r="BQ815" s="195" t="str">
        <f t="shared" si="405"/>
        <v/>
      </c>
      <c r="BS815" s="195" t="str">
        <f t="shared" si="406"/>
        <v/>
      </c>
      <c r="BT815" s="195" t="str">
        <f t="shared" si="407"/>
        <v/>
      </c>
      <c r="BV815" s="195" t="str">
        <f t="shared" si="408"/>
        <v/>
      </c>
      <c r="BW815" s="195" t="str">
        <f t="shared" si="409"/>
        <v/>
      </c>
      <c r="BX815" s="195" t="str">
        <f t="shared" si="410"/>
        <v/>
      </c>
      <c r="BY815" s="270" t="str">
        <f t="shared" si="411"/>
        <v/>
      </c>
      <c r="BZ815" t="str">
        <f t="shared" si="412"/>
        <v/>
      </c>
      <c r="CA815" t="str">
        <f t="shared" si="413"/>
        <v/>
      </c>
    </row>
    <row r="816" spans="1:79" x14ac:dyDescent="0.25">
      <c r="A816" s="218" t="s">
        <v>257</v>
      </c>
      <c r="B816" s="224"/>
      <c r="C816" s="225"/>
      <c r="D816" s="226"/>
      <c r="E816" s="224"/>
      <c r="F816" s="227"/>
      <c r="G816" s="227"/>
      <c r="H816" s="227"/>
      <c r="I816" s="228"/>
      <c r="J816" s="227"/>
      <c r="K816" s="229"/>
      <c r="L816" s="224"/>
      <c r="M816" s="230"/>
      <c r="N816" s="230"/>
      <c r="O816" s="231"/>
      <c r="P816" s="231"/>
      <c r="Q816" s="231"/>
      <c r="R816" s="232"/>
      <c r="S816" s="230"/>
      <c r="T816" s="231"/>
      <c r="U816" s="231"/>
      <c r="V816" s="231"/>
      <c r="W816" s="231"/>
      <c r="X816" s="233"/>
      <c r="Y816" s="234"/>
      <c r="Z816" s="235"/>
      <c r="AA816" s="236"/>
      <c r="AB816" s="228"/>
      <c r="AC816" s="236"/>
      <c r="AD816" s="237"/>
      <c r="AE816" s="237"/>
      <c r="AP816" t="b">
        <f t="shared" si="384"/>
        <v>0</v>
      </c>
      <c r="AQ816" t="str">
        <f t="shared" si="385"/>
        <v/>
      </c>
      <c r="AR816" t="str">
        <f>IF(AND(AP816,D816&lt;&gt;""),COUNTIF($AQ$12:AQ816,AQ816),"")</f>
        <v/>
      </c>
      <c r="AS816" t="str">
        <f t="shared" si="414"/>
        <v/>
      </c>
      <c r="AT816">
        <f t="shared" si="415"/>
        <v>0</v>
      </c>
      <c r="AU816" s="195" t="str">
        <f t="shared" si="386"/>
        <v/>
      </c>
      <c r="AV816" s="195" t="str">
        <f t="shared" si="387"/>
        <v/>
      </c>
      <c r="AW816" s="195" t="str">
        <f t="shared" si="388"/>
        <v/>
      </c>
      <c r="AX816" s="195" t="str">
        <f t="shared" si="389"/>
        <v/>
      </c>
      <c r="AY816" s="250" t="str">
        <f t="shared" si="390"/>
        <v/>
      </c>
      <c r="AZ816" s="249" t="str">
        <f t="shared" si="391"/>
        <v/>
      </c>
      <c r="BA816" s="249" t="str">
        <f t="shared" si="392"/>
        <v/>
      </c>
      <c r="BB816" s="195" t="str">
        <f t="shared" si="393"/>
        <v/>
      </c>
      <c r="BC816" s="195" t="str">
        <f t="shared" si="394"/>
        <v/>
      </c>
      <c r="BD816" s="249" t="str">
        <f t="shared" si="395"/>
        <v/>
      </c>
      <c r="BE816" s="249" t="str">
        <f t="shared" si="396"/>
        <v/>
      </c>
      <c r="BF816" s="195" t="str">
        <f t="shared" si="397"/>
        <v/>
      </c>
      <c r="BG816" s="195" t="str">
        <f t="shared" si="398"/>
        <v/>
      </c>
      <c r="BH816" s="258"/>
      <c r="BI816" s="258"/>
      <c r="BJ816" s="258"/>
      <c r="BK816" s="249" t="str">
        <f t="shared" si="399"/>
        <v/>
      </c>
      <c r="BL816" s="249" t="str">
        <f t="shared" si="400"/>
        <v/>
      </c>
      <c r="BM816" s="277" t="str">
        <f t="shared" si="401"/>
        <v/>
      </c>
      <c r="BN816" s="249" t="str">
        <f t="shared" si="402"/>
        <v/>
      </c>
      <c r="BO816" s="195" t="str">
        <f t="shared" si="403"/>
        <v/>
      </c>
      <c r="BP816" s="195" t="str">
        <f t="shared" si="404"/>
        <v/>
      </c>
      <c r="BQ816" s="195" t="str">
        <f t="shared" si="405"/>
        <v/>
      </c>
      <c r="BS816" s="195" t="str">
        <f t="shared" si="406"/>
        <v/>
      </c>
      <c r="BT816" s="195" t="str">
        <f t="shared" si="407"/>
        <v/>
      </c>
      <c r="BV816" s="195" t="str">
        <f t="shared" si="408"/>
        <v/>
      </c>
      <c r="BW816" s="195" t="str">
        <f t="shared" si="409"/>
        <v/>
      </c>
      <c r="BX816" s="195" t="str">
        <f t="shared" si="410"/>
        <v/>
      </c>
      <c r="BY816" s="270" t="str">
        <f t="shared" si="411"/>
        <v/>
      </c>
      <c r="BZ816" t="str">
        <f t="shared" si="412"/>
        <v/>
      </c>
      <c r="CA816" t="str">
        <f t="shared" si="413"/>
        <v/>
      </c>
    </row>
    <row r="817" spans="1:79" x14ac:dyDescent="0.25">
      <c r="A817" s="218" t="s">
        <v>257</v>
      </c>
      <c r="B817" s="224"/>
      <c r="C817" s="225"/>
      <c r="D817" s="226"/>
      <c r="E817" s="224"/>
      <c r="F817" s="227"/>
      <c r="G817" s="227"/>
      <c r="H817" s="227"/>
      <c r="I817" s="228"/>
      <c r="J817" s="227"/>
      <c r="K817" s="229"/>
      <c r="L817" s="224"/>
      <c r="M817" s="230"/>
      <c r="N817" s="230"/>
      <c r="O817" s="231"/>
      <c r="P817" s="231"/>
      <c r="Q817" s="231"/>
      <c r="R817" s="232"/>
      <c r="S817" s="230"/>
      <c r="T817" s="231"/>
      <c r="U817" s="231"/>
      <c r="V817" s="231"/>
      <c r="W817" s="231"/>
      <c r="X817" s="233"/>
      <c r="Y817" s="234"/>
      <c r="Z817" s="235"/>
      <c r="AA817" s="236"/>
      <c r="AB817" s="228"/>
      <c r="AC817" s="236"/>
      <c r="AD817" s="237"/>
      <c r="AE817" s="237"/>
      <c r="AP817" t="b">
        <f t="shared" si="384"/>
        <v>0</v>
      </c>
      <c r="AQ817" t="str">
        <f t="shared" si="385"/>
        <v/>
      </c>
      <c r="AR817" t="str">
        <f>IF(AND(AP817,D817&lt;&gt;""),COUNTIF($AQ$12:AQ817,AQ817),"")</f>
        <v/>
      </c>
      <c r="AS817" t="str">
        <f t="shared" si="414"/>
        <v/>
      </c>
      <c r="AT817">
        <f t="shared" si="415"/>
        <v>1</v>
      </c>
      <c r="AU817" s="195" t="str">
        <f t="shared" si="386"/>
        <v/>
      </c>
      <c r="AV817" s="195" t="str">
        <f t="shared" si="387"/>
        <v/>
      </c>
      <c r="AW817" s="195" t="str">
        <f t="shared" si="388"/>
        <v/>
      </c>
      <c r="AX817" s="195" t="str">
        <f t="shared" si="389"/>
        <v/>
      </c>
      <c r="AY817" s="250" t="str">
        <f t="shared" si="390"/>
        <v/>
      </c>
      <c r="AZ817" s="249" t="str">
        <f t="shared" si="391"/>
        <v/>
      </c>
      <c r="BA817" s="249" t="str">
        <f t="shared" si="392"/>
        <v/>
      </c>
      <c r="BB817" s="195" t="str">
        <f t="shared" si="393"/>
        <v/>
      </c>
      <c r="BC817" s="195" t="str">
        <f t="shared" si="394"/>
        <v/>
      </c>
      <c r="BD817" s="249" t="str">
        <f t="shared" si="395"/>
        <v/>
      </c>
      <c r="BE817" s="249" t="str">
        <f t="shared" si="396"/>
        <v/>
      </c>
      <c r="BF817" s="195" t="str">
        <f t="shared" si="397"/>
        <v/>
      </c>
      <c r="BG817" s="195" t="str">
        <f t="shared" si="398"/>
        <v/>
      </c>
      <c r="BH817" s="258"/>
      <c r="BI817" s="258"/>
      <c r="BJ817" s="258"/>
      <c r="BK817" s="249" t="str">
        <f t="shared" si="399"/>
        <v/>
      </c>
      <c r="BL817" s="249" t="str">
        <f t="shared" si="400"/>
        <v/>
      </c>
      <c r="BM817" s="277" t="str">
        <f t="shared" si="401"/>
        <v/>
      </c>
      <c r="BN817" s="249" t="str">
        <f t="shared" si="402"/>
        <v/>
      </c>
      <c r="BO817" s="195" t="str">
        <f t="shared" si="403"/>
        <v/>
      </c>
      <c r="BP817" s="195" t="str">
        <f t="shared" si="404"/>
        <v/>
      </c>
      <c r="BQ817" s="195" t="str">
        <f t="shared" si="405"/>
        <v/>
      </c>
      <c r="BS817" s="195" t="str">
        <f t="shared" si="406"/>
        <v/>
      </c>
      <c r="BT817" s="195" t="str">
        <f t="shared" si="407"/>
        <v/>
      </c>
      <c r="BV817" s="195" t="str">
        <f t="shared" si="408"/>
        <v/>
      </c>
      <c r="BW817" s="195" t="str">
        <f t="shared" si="409"/>
        <v/>
      </c>
      <c r="BX817" s="195" t="str">
        <f t="shared" si="410"/>
        <v/>
      </c>
      <c r="BY817" s="270" t="str">
        <f t="shared" si="411"/>
        <v/>
      </c>
      <c r="BZ817" t="str">
        <f t="shared" si="412"/>
        <v/>
      </c>
      <c r="CA817" t="str">
        <f t="shared" si="413"/>
        <v/>
      </c>
    </row>
    <row r="818" spans="1:79" x14ac:dyDescent="0.25">
      <c r="A818" s="218" t="s">
        <v>257</v>
      </c>
      <c r="B818" s="224"/>
      <c r="C818" s="225"/>
      <c r="D818" s="226"/>
      <c r="E818" s="224"/>
      <c r="F818" s="227"/>
      <c r="G818" s="227"/>
      <c r="H818" s="227"/>
      <c r="I818" s="228"/>
      <c r="J818" s="227"/>
      <c r="K818" s="229"/>
      <c r="L818" s="224"/>
      <c r="M818" s="230"/>
      <c r="N818" s="230"/>
      <c r="O818" s="231"/>
      <c r="P818" s="231"/>
      <c r="Q818" s="231"/>
      <c r="R818" s="232"/>
      <c r="S818" s="230"/>
      <c r="T818" s="231"/>
      <c r="U818" s="231"/>
      <c r="V818" s="231"/>
      <c r="W818" s="231"/>
      <c r="X818" s="233"/>
      <c r="Y818" s="234"/>
      <c r="Z818" s="235"/>
      <c r="AA818" s="236"/>
      <c r="AB818" s="228"/>
      <c r="AC818" s="236"/>
      <c r="AD818" s="237"/>
      <c r="AE818" s="237"/>
      <c r="AP818" t="b">
        <f t="shared" si="384"/>
        <v>0</v>
      </c>
      <c r="AQ818" t="str">
        <f t="shared" si="385"/>
        <v/>
      </c>
      <c r="AR818" t="str">
        <f>IF(AND(AP818,D818&lt;&gt;""),COUNTIF($AQ$12:AQ818,AQ818),"")</f>
        <v/>
      </c>
      <c r="AS818" t="str">
        <f t="shared" si="414"/>
        <v/>
      </c>
      <c r="AT818">
        <f t="shared" si="415"/>
        <v>0</v>
      </c>
      <c r="AU818" s="195" t="str">
        <f t="shared" si="386"/>
        <v/>
      </c>
      <c r="AV818" s="195" t="str">
        <f t="shared" si="387"/>
        <v/>
      </c>
      <c r="AW818" s="195" t="str">
        <f t="shared" si="388"/>
        <v/>
      </c>
      <c r="AX818" s="195" t="str">
        <f t="shared" si="389"/>
        <v/>
      </c>
      <c r="AY818" s="250" t="str">
        <f t="shared" si="390"/>
        <v/>
      </c>
      <c r="AZ818" s="249" t="str">
        <f t="shared" si="391"/>
        <v/>
      </c>
      <c r="BA818" s="249" t="str">
        <f t="shared" si="392"/>
        <v/>
      </c>
      <c r="BB818" s="195" t="str">
        <f t="shared" si="393"/>
        <v/>
      </c>
      <c r="BC818" s="195" t="str">
        <f t="shared" si="394"/>
        <v/>
      </c>
      <c r="BD818" s="249" t="str">
        <f t="shared" si="395"/>
        <v/>
      </c>
      <c r="BE818" s="249" t="str">
        <f t="shared" si="396"/>
        <v/>
      </c>
      <c r="BF818" s="195" t="str">
        <f t="shared" si="397"/>
        <v/>
      </c>
      <c r="BG818" s="195" t="str">
        <f t="shared" si="398"/>
        <v/>
      </c>
      <c r="BH818" s="258"/>
      <c r="BI818" s="258"/>
      <c r="BJ818" s="258"/>
      <c r="BK818" s="249" t="str">
        <f t="shared" si="399"/>
        <v/>
      </c>
      <c r="BL818" s="249" t="str">
        <f t="shared" si="400"/>
        <v/>
      </c>
      <c r="BM818" s="277" t="str">
        <f t="shared" si="401"/>
        <v/>
      </c>
      <c r="BN818" s="249" t="str">
        <f t="shared" si="402"/>
        <v/>
      </c>
      <c r="BO818" s="195" t="str">
        <f t="shared" si="403"/>
        <v/>
      </c>
      <c r="BP818" s="195" t="str">
        <f t="shared" si="404"/>
        <v/>
      </c>
      <c r="BQ818" s="195" t="str">
        <f t="shared" si="405"/>
        <v/>
      </c>
      <c r="BS818" s="195" t="str">
        <f t="shared" si="406"/>
        <v/>
      </c>
      <c r="BT818" s="195" t="str">
        <f t="shared" si="407"/>
        <v/>
      </c>
      <c r="BV818" s="195" t="str">
        <f t="shared" si="408"/>
        <v/>
      </c>
      <c r="BW818" s="195" t="str">
        <f t="shared" si="409"/>
        <v/>
      </c>
      <c r="BX818" s="195" t="str">
        <f t="shared" si="410"/>
        <v/>
      </c>
      <c r="BY818" s="270" t="str">
        <f t="shared" si="411"/>
        <v/>
      </c>
      <c r="BZ818" t="str">
        <f t="shared" si="412"/>
        <v/>
      </c>
      <c r="CA818" t="str">
        <f t="shared" si="413"/>
        <v/>
      </c>
    </row>
    <row r="819" spans="1:79" x14ac:dyDescent="0.25">
      <c r="A819" s="218" t="s">
        <v>257</v>
      </c>
      <c r="B819" s="224"/>
      <c r="C819" s="225"/>
      <c r="D819" s="226"/>
      <c r="E819" s="224"/>
      <c r="F819" s="227"/>
      <c r="G819" s="227"/>
      <c r="H819" s="227"/>
      <c r="I819" s="228"/>
      <c r="J819" s="227"/>
      <c r="K819" s="229"/>
      <c r="L819" s="224"/>
      <c r="M819" s="230"/>
      <c r="N819" s="230"/>
      <c r="O819" s="231"/>
      <c r="P819" s="231"/>
      <c r="Q819" s="231"/>
      <c r="R819" s="232"/>
      <c r="S819" s="230"/>
      <c r="T819" s="231"/>
      <c r="U819" s="231"/>
      <c r="V819" s="231"/>
      <c r="W819" s="231"/>
      <c r="X819" s="233"/>
      <c r="Y819" s="234"/>
      <c r="Z819" s="235"/>
      <c r="AA819" s="236"/>
      <c r="AB819" s="228"/>
      <c r="AC819" s="236"/>
      <c r="AD819" s="237"/>
      <c r="AE819" s="237"/>
      <c r="AP819" t="b">
        <f t="shared" si="384"/>
        <v>0</v>
      </c>
      <c r="AQ819" t="str">
        <f t="shared" si="385"/>
        <v/>
      </c>
      <c r="AR819" t="str">
        <f>IF(AND(AP819,D819&lt;&gt;""),COUNTIF($AQ$12:AQ819,AQ819),"")</f>
        <v/>
      </c>
      <c r="AS819" t="str">
        <f t="shared" si="414"/>
        <v/>
      </c>
      <c r="AT819">
        <f t="shared" si="415"/>
        <v>1</v>
      </c>
      <c r="AU819" s="195" t="str">
        <f t="shared" si="386"/>
        <v/>
      </c>
      <c r="AV819" s="195" t="str">
        <f t="shared" si="387"/>
        <v/>
      </c>
      <c r="AW819" s="195" t="str">
        <f t="shared" si="388"/>
        <v/>
      </c>
      <c r="AX819" s="195" t="str">
        <f t="shared" si="389"/>
        <v/>
      </c>
      <c r="AY819" s="250" t="str">
        <f t="shared" si="390"/>
        <v/>
      </c>
      <c r="AZ819" s="249" t="str">
        <f t="shared" si="391"/>
        <v/>
      </c>
      <c r="BA819" s="249" t="str">
        <f t="shared" si="392"/>
        <v/>
      </c>
      <c r="BB819" s="195" t="str">
        <f t="shared" si="393"/>
        <v/>
      </c>
      <c r="BC819" s="195" t="str">
        <f t="shared" si="394"/>
        <v/>
      </c>
      <c r="BD819" s="249" t="str">
        <f t="shared" si="395"/>
        <v/>
      </c>
      <c r="BE819" s="249" t="str">
        <f t="shared" si="396"/>
        <v/>
      </c>
      <c r="BF819" s="195" t="str">
        <f t="shared" si="397"/>
        <v/>
      </c>
      <c r="BG819" s="195" t="str">
        <f t="shared" si="398"/>
        <v/>
      </c>
      <c r="BH819" s="258"/>
      <c r="BI819" s="258"/>
      <c r="BJ819" s="258"/>
      <c r="BK819" s="249" t="str">
        <f t="shared" si="399"/>
        <v/>
      </c>
      <c r="BL819" s="249" t="str">
        <f t="shared" si="400"/>
        <v/>
      </c>
      <c r="BM819" s="277" t="str">
        <f t="shared" si="401"/>
        <v/>
      </c>
      <c r="BN819" s="249" t="str">
        <f t="shared" si="402"/>
        <v/>
      </c>
      <c r="BO819" s="195" t="str">
        <f t="shared" si="403"/>
        <v/>
      </c>
      <c r="BP819" s="195" t="str">
        <f t="shared" si="404"/>
        <v/>
      </c>
      <c r="BQ819" s="195" t="str">
        <f t="shared" si="405"/>
        <v/>
      </c>
      <c r="BS819" s="195" t="str">
        <f t="shared" si="406"/>
        <v/>
      </c>
      <c r="BT819" s="195" t="str">
        <f t="shared" si="407"/>
        <v/>
      </c>
      <c r="BV819" s="195" t="str">
        <f t="shared" si="408"/>
        <v/>
      </c>
      <c r="BW819" s="195" t="str">
        <f t="shared" si="409"/>
        <v/>
      </c>
      <c r="BX819" s="195" t="str">
        <f t="shared" si="410"/>
        <v/>
      </c>
      <c r="BY819" s="270" t="str">
        <f t="shared" si="411"/>
        <v/>
      </c>
      <c r="BZ819" t="str">
        <f t="shared" si="412"/>
        <v/>
      </c>
      <c r="CA819" t="str">
        <f t="shared" si="413"/>
        <v/>
      </c>
    </row>
    <row r="820" spans="1:79" x14ac:dyDescent="0.25">
      <c r="A820" s="218" t="s">
        <v>257</v>
      </c>
      <c r="B820" s="224"/>
      <c r="C820" s="225"/>
      <c r="D820" s="226"/>
      <c r="E820" s="224"/>
      <c r="F820" s="227"/>
      <c r="G820" s="227"/>
      <c r="H820" s="227"/>
      <c r="I820" s="228"/>
      <c r="J820" s="227"/>
      <c r="K820" s="229"/>
      <c r="L820" s="224"/>
      <c r="M820" s="230"/>
      <c r="N820" s="230"/>
      <c r="O820" s="231"/>
      <c r="P820" s="231"/>
      <c r="Q820" s="231"/>
      <c r="R820" s="232"/>
      <c r="S820" s="230"/>
      <c r="T820" s="231"/>
      <c r="U820" s="231"/>
      <c r="V820" s="231"/>
      <c r="W820" s="231"/>
      <c r="X820" s="233"/>
      <c r="Y820" s="234"/>
      <c r="Z820" s="235"/>
      <c r="AA820" s="236"/>
      <c r="AB820" s="228"/>
      <c r="AC820" s="236"/>
      <c r="AD820" s="237"/>
      <c r="AE820" s="237"/>
      <c r="AP820" t="b">
        <f t="shared" si="384"/>
        <v>0</v>
      </c>
      <c r="AQ820" t="str">
        <f t="shared" si="385"/>
        <v/>
      </c>
      <c r="AR820" t="str">
        <f>IF(AND(AP820,D820&lt;&gt;""),COUNTIF($AQ$12:AQ820,AQ820),"")</f>
        <v/>
      </c>
      <c r="AS820" t="str">
        <f t="shared" si="414"/>
        <v/>
      </c>
      <c r="AT820">
        <f t="shared" si="415"/>
        <v>0</v>
      </c>
      <c r="AU820" s="195" t="str">
        <f t="shared" si="386"/>
        <v/>
      </c>
      <c r="AV820" s="195" t="str">
        <f t="shared" si="387"/>
        <v/>
      </c>
      <c r="AW820" s="195" t="str">
        <f t="shared" si="388"/>
        <v/>
      </c>
      <c r="AX820" s="195" t="str">
        <f t="shared" si="389"/>
        <v/>
      </c>
      <c r="AY820" s="250" t="str">
        <f t="shared" si="390"/>
        <v/>
      </c>
      <c r="AZ820" s="249" t="str">
        <f t="shared" si="391"/>
        <v/>
      </c>
      <c r="BA820" s="249" t="str">
        <f t="shared" si="392"/>
        <v/>
      </c>
      <c r="BB820" s="195" t="str">
        <f t="shared" si="393"/>
        <v/>
      </c>
      <c r="BC820" s="195" t="str">
        <f t="shared" si="394"/>
        <v/>
      </c>
      <c r="BD820" s="249" t="str">
        <f t="shared" si="395"/>
        <v/>
      </c>
      <c r="BE820" s="249" t="str">
        <f t="shared" si="396"/>
        <v/>
      </c>
      <c r="BF820" s="195" t="str">
        <f t="shared" si="397"/>
        <v/>
      </c>
      <c r="BG820" s="195" t="str">
        <f t="shared" si="398"/>
        <v/>
      </c>
      <c r="BH820" s="258"/>
      <c r="BI820" s="258"/>
      <c r="BJ820" s="258"/>
      <c r="BK820" s="249" t="str">
        <f t="shared" si="399"/>
        <v/>
      </c>
      <c r="BL820" s="249" t="str">
        <f t="shared" si="400"/>
        <v/>
      </c>
      <c r="BM820" s="277" t="str">
        <f t="shared" si="401"/>
        <v/>
      </c>
      <c r="BN820" s="249" t="str">
        <f t="shared" si="402"/>
        <v/>
      </c>
      <c r="BO820" s="195" t="str">
        <f t="shared" si="403"/>
        <v/>
      </c>
      <c r="BP820" s="195" t="str">
        <f t="shared" si="404"/>
        <v/>
      </c>
      <c r="BQ820" s="195" t="str">
        <f t="shared" si="405"/>
        <v/>
      </c>
      <c r="BS820" s="195" t="str">
        <f t="shared" si="406"/>
        <v/>
      </c>
      <c r="BT820" s="195" t="str">
        <f t="shared" si="407"/>
        <v/>
      </c>
      <c r="BV820" s="195" t="str">
        <f t="shared" si="408"/>
        <v/>
      </c>
      <c r="BW820" s="195" t="str">
        <f t="shared" si="409"/>
        <v/>
      </c>
      <c r="BX820" s="195" t="str">
        <f t="shared" si="410"/>
        <v/>
      </c>
      <c r="BY820" s="270" t="str">
        <f t="shared" si="411"/>
        <v/>
      </c>
      <c r="BZ820" t="str">
        <f t="shared" si="412"/>
        <v/>
      </c>
      <c r="CA820" t="str">
        <f t="shared" si="413"/>
        <v/>
      </c>
    </row>
    <row r="821" spans="1:79" x14ac:dyDescent="0.25">
      <c r="A821" s="218" t="s">
        <v>257</v>
      </c>
      <c r="B821" s="224"/>
      <c r="C821" s="225"/>
      <c r="D821" s="226"/>
      <c r="E821" s="224"/>
      <c r="F821" s="227"/>
      <c r="G821" s="227"/>
      <c r="H821" s="227"/>
      <c r="I821" s="228"/>
      <c r="J821" s="227"/>
      <c r="K821" s="229"/>
      <c r="L821" s="224"/>
      <c r="M821" s="230"/>
      <c r="N821" s="230"/>
      <c r="O821" s="231"/>
      <c r="P821" s="231"/>
      <c r="Q821" s="231"/>
      <c r="R821" s="232"/>
      <c r="S821" s="230"/>
      <c r="T821" s="231"/>
      <c r="U821" s="231"/>
      <c r="V821" s="231"/>
      <c r="W821" s="231"/>
      <c r="X821" s="233"/>
      <c r="Y821" s="234"/>
      <c r="Z821" s="235"/>
      <c r="AA821" s="236"/>
      <c r="AB821" s="228"/>
      <c r="AC821" s="236"/>
      <c r="AD821" s="237"/>
      <c r="AE821" s="237"/>
      <c r="AP821" t="b">
        <f t="shared" si="384"/>
        <v>0</v>
      </c>
      <c r="AQ821" t="str">
        <f t="shared" si="385"/>
        <v/>
      </c>
      <c r="AR821" t="str">
        <f>IF(AND(AP821,D821&lt;&gt;""),COUNTIF($AQ$12:AQ821,AQ821),"")</f>
        <v/>
      </c>
      <c r="AS821" t="str">
        <f t="shared" si="414"/>
        <v/>
      </c>
      <c r="AT821">
        <f t="shared" si="415"/>
        <v>1</v>
      </c>
      <c r="AU821" s="195" t="str">
        <f t="shared" si="386"/>
        <v/>
      </c>
      <c r="AV821" s="195" t="str">
        <f t="shared" si="387"/>
        <v/>
      </c>
      <c r="AW821" s="195" t="str">
        <f t="shared" si="388"/>
        <v/>
      </c>
      <c r="AX821" s="195" t="str">
        <f t="shared" si="389"/>
        <v/>
      </c>
      <c r="AY821" s="250" t="str">
        <f t="shared" si="390"/>
        <v/>
      </c>
      <c r="AZ821" s="249" t="str">
        <f t="shared" si="391"/>
        <v/>
      </c>
      <c r="BA821" s="249" t="str">
        <f t="shared" si="392"/>
        <v/>
      </c>
      <c r="BB821" s="195" t="str">
        <f t="shared" si="393"/>
        <v/>
      </c>
      <c r="BC821" s="195" t="str">
        <f t="shared" si="394"/>
        <v/>
      </c>
      <c r="BD821" s="249" t="str">
        <f t="shared" si="395"/>
        <v/>
      </c>
      <c r="BE821" s="249" t="str">
        <f t="shared" si="396"/>
        <v/>
      </c>
      <c r="BF821" s="195" t="str">
        <f t="shared" si="397"/>
        <v/>
      </c>
      <c r="BG821" s="195" t="str">
        <f t="shared" si="398"/>
        <v/>
      </c>
      <c r="BH821" s="258"/>
      <c r="BI821" s="258"/>
      <c r="BJ821" s="258"/>
      <c r="BK821" s="249" t="str">
        <f t="shared" si="399"/>
        <v/>
      </c>
      <c r="BL821" s="249" t="str">
        <f t="shared" si="400"/>
        <v/>
      </c>
      <c r="BM821" s="277" t="str">
        <f t="shared" si="401"/>
        <v/>
      </c>
      <c r="BN821" s="249" t="str">
        <f t="shared" si="402"/>
        <v/>
      </c>
      <c r="BO821" s="195" t="str">
        <f t="shared" si="403"/>
        <v/>
      </c>
      <c r="BP821" s="195" t="str">
        <f t="shared" si="404"/>
        <v/>
      </c>
      <c r="BQ821" s="195" t="str">
        <f t="shared" si="405"/>
        <v/>
      </c>
      <c r="BS821" s="195" t="str">
        <f t="shared" si="406"/>
        <v/>
      </c>
      <c r="BT821" s="195" t="str">
        <f t="shared" si="407"/>
        <v/>
      </c>
      <c r="BV821" s="195" t="str">
        <f t="shared" si="408"/>
        <v/>
      </c>
      <c r="BW821" s="195" t="str">
        <f t="shared" si="409"/>
        <v/>
      </c>
      <c r="BX821" s="195" t="str">
        <f t="shared" si="410"/>
        <v/>
      </c>
      <c r="BY821" s="270" t="str">
        <f t="shared" si="411"/>
        <v/>
      </c>
      <c r="BZ821" t="str">
        <f t="shared" si="412"/>
        <v/>
      </c>
      <c r="CA821" t="str">
        <f t="shared" si="413"/>
        <v/>
      </c>
    </row>
    <row r="822" spans="1:79" x14ac:dyDescent="0.25">
      <c r="A822" s="218" t="s">
        <v>257</v>
      </c>
      <c r="B822" s="224"/>
      <c r="C822" s="225"/>
      <c r="D822" s="226"/>
      <c r="E822" s="224"/>
      <c r="F822" s="227"/>
      <c r="G822" s="227"/>
      <c r="H822" s="227"/>
      <c r="I822" s="228"/>
      <c r="J822" s="227"/>
      <c r="K822" s="229"/>
      <c r="L822" s="224"/>
      <c r="M822" s="230"/>
      <c r="N822" s="230"/>
      <c r="O822" s="231"/>
      <c r="P822" s="231"/>
      <c r="Q822" s="231"/>
      <c r="R822" s="232"/>
      <c r="S822" s="230"/>
      <c r="T822" s="231"/>
      <c r="U822" s="231"/>
      <c r="V822" s="231"/>
      <c r="W822" s="231"/>
      <c r="X822" s="233"/>
      <c r="Y822" s="234"/>
      <c r="Z822" s="235"/>
      <c r="AA822" s="236"/>
      <c r="AB822" s="228"/>
      <c r="AC822" s="236"/>
      <c r="AD822" s="237"/>
      <c r="AE822" s="237"/>
      <c r="AP822" t="b">
        <f t="shared" si="384"/>
        <v>0</v>
      </c>
      <c r="AQ822" t="str">
        <f t="shared" si="385"/>
        <v/>
      </c>
      <c r="AR822" t="str">
        <f>IF(AND(AP822,D822&lt;&gt;""),COUNTIF($AQ$12:AQ822,AQ822),"")</f>
        <v/>
      </c>
      <c r="AS822" t="str">
        <f t="shared" si="414"/>
        <v/>
      </c>
      <c r="AT822">
        <f t="shared" si="415"/>
        <v>0</v>
      </c>
      <c r="AU822" s="195" t="str">
        <f t="shared" si="386"/>
        <v/>
      </c>
      <c r="AV822" s="195" t="str">
        <f t="shared" si="387"/>
        <v/>
      </c>
      <c r="AW822" s="195" t="str">
        <f t="shared" si="388"/>
        <v/>
      </c>
      <c r="AX822" s="195" t="str">
        <f t="shared" si="389"/>
        <v/>
      </c>
      <c r="AY822" s="250" t="str">
        <f t="shared" si="390"/>
        <v/>
      </c>
      <c r="AZ822" s="249" t="str">
        <f t="shared" si="391"/>
        <v/>
      </c>
      <c r="BA822" s="249" t="str">
        <f t="shared" si="392"/>
        <v/>
      </c>
      <c r="BB822" s="195" t="str">
        <f t="shared" si="393"/>
        <v/>
      </c>
      <c r="BC822" s="195" t="str">
        <f t="shared" si="394"/>
        <v/>
      </c>
      <c r="BD822" s="249" t="str">
        <f t="shared" si="395"/>
        <v/>
      </c>
      <c r="BE822" s="249" t="str">
        <f t="shared" si="396"/>
        <v/>
      </c>
      <c r="BF822" s="195" t="str">
        <f t="shared" si="397"/>
        <v/>
      </c>
      <c r="BG822" s="195" t="str">
        <f t="shared" si="398"/>
        <v/>
      </c>
      <c r="BH822" s="258"/>
      <c r="BI822" s="258"/>
      <c r="BJ822" s="258"/>
      <c r="BK822" s="249" t="str">
        <f t="shared" si="399"/>
        <v/>
      </c>
      <c r="BL822" s="249" t="str">
        <f t="shared" si="400"/>
        <v/>
      </c>
      <c r="BM822" s="277" t="str">
        <f t="shared" si="401"/>
        <v/>
      </c>
      <c r="BN822" s="249" t="str">
        <f t="shared" si="402"/>
        <v/>
      </c>
      <c r="BO822" s="195" t="str">
        <f t="shared" si="403"/>
        <v/>
      </c>
      <c r="BP822" s="195" t="str">
        <f t="shared" si="404"/>
        <v/>
      </c>
      <c r="BQ822" s="195" t="str">
        <f t="shared" si="405"/>
        <v/>
      </c>
      <c r="BS822" s="195" t="str">
        <f t="shared" si="406"/>
        <v/>
      </c>
      <c r="BT822" s="195" t="str">
        <f t="shared" si="407"/>
        <v/>
      </c>
      <c r="BV822" s="195" t="str">
        <f t="shared" si="408"/>
        <v/>
      </c>
      <c r="BW822" s="195" t="str">
        <f t="shared" si="409"/>
        <v/>
      </c>
      <c r="BX822" s="195" t="str">
        <f t="shared" si="410"/>
        <v/>
      </c>
      <c r="BY822" s="270" t="str">
        <f t="shared" si="411"/>
        <v/>
      </c>
      <c r="BZ822" t="str">
        <f t="shared" si="412"/>
        <v/>
      </c>
      <c r="CA822" t="str">
        <f t="shared" si="413"/>
        <v/>
      </c>
    </row>
    <row r="823" spans="1:79" x14ac:dyDescent="0.25">
      <c r="A823" s="218" t="s">
        <v>257</v>
      </c>
      <c r="B823" s="224"/>
      <c r="C823" s="225"/>
      <c r="D823" s="226"/>
      <c r="E823" s="224"/>
      <c r="F823" s="227"/>
      <c r="G823" s="227"/>
      <c r="H823" s="227"/>
      <c r="I823" s="228"/>
      <c r="J823" s="227"/>
      <c r="K823" s="229"/>
      <c r="L823" s="224"/>
      <c r="M823" s="230"/>
      <c r="N823" s="230"/>
      <c r="O823" s="231"/>
      <c r="P823" s="231"/>
      <c r="Q823" s="231"/>
      <c r="R823" s="232"/>
      <c r="S823" s="230"/>
      <c r="T823" s="231"/>
      <c r="U823" s="231"/>
      <c r="V823" s="231"/>
      <c r="W823" s="231"/>
      <c r="X823" s="233"/>
      <c r="Y823" s="234"/>
      <c r="Z823" s="235"/>
      <c r="AA823" s="236"/>
      <c r="AB823" s="228"/>
      <c r="AC823" s="236"/>
      <c r="AD823" s="237"/>
      <c r="AE823" s="237"/>
      <c r="AP823" t="b">
        <f t="shared" si="384"/>
        <v>0</v>
      </c>
      <c r="AQ823" t="str">
        <f t="shared" si="385"/>
        <v/>
      </c>
      <c r="AR823" t="str">
        <f>IF(AND(AP823,D823&lt;&gt;""),COUNTIF($AQ$12:AQ823,AQ823),"")</f>
        <v/>
      </c>
      <c r="AS823" t="str">
        <f t="shared" si="414"/>
        <v/>
      </c>
      <c r="AT823">
        <f t="shared" si="415"/>
        <v>1</v>
      </c>
      <c r="AU823" s="195" t="str">
        <f t="shared" si="386"/>
        <v/>
      </c>
      <c r="AV823" s="195" t="str">
        <f t="shared" si="387"/>
        <v/>
      </c>
      <c r="AW823" s="195" t="str">
        <f t="shared" si="388"/>
        <v/>
      </c>
      <c r="AX823" s="195" t="str">
        <f t="shared" si="389"/>
        <v/>
      </c>
      <c r="AY823" s="250" t="str">
        <f t="shared" si="390"/>
        <v/>
      </c>
      <c r="AZ823" s="249" t="str">
        <f t="shared" si="391"/>
        <v/>
      </c>
      <c r="BA823" s="249" t="str">
        <f t="shared" si="392"/>
        <v/>
      </c>
      <c r="BB823" s="195" t="str">
        <f t="shared" si="393"/>
        <v/>
      </c>
      <c r="BC823" s="195" t="str">
        <f t="shared" si="394"/>
        <v/>
      </c>
      <c r="BD823" s="249" t="str">
        <f t="shared" si="395"/>
        <v/>
      </c>
      <c r="BE823" s="249" t="str">
        <f t="shared" si="396"/>
        <v/>
      </c>
      <c r="BF823" s="195" t="str">
        <f t="shared" si="397"/>
        <v/>
      </c>
      <c r="BG823" s="195" t="str">
        <f t="shared" si="398"/>
        <v/>
      </c>
      <c r="BH823" s="258"/>
      <c r="BI823" s="258"/>
      <c r="BJ823" s="258"/>
      <c r="BK823" s="249" t="str">
        <f t="shared" si="399"/>
        <v/>
      </c>
      <c r="BL823" s="249" t="str">
        <f t="shared" si="400"/>
        <v/>
      </c>
      <c r="BM823" s="277" t="str">
        <f t="shared" si="401"/>
        <v/>
      </c>
      <c r="BN823" s="249" t="str">
        <f t="shared" si="402"/>
        <v/>
      </c>
      <c r="BO823" s="195" t="str">
        <f t="shared" si="403"/>
        <v/>
      </c>
      <c r="BP823" s="195" t="str">
        <f t="shared" si="404"/>
        <v/>
      </c>
      <c r="BQ823" s="195" t="str">
        <f t="shared" si="405"/>
        <v/>
      </c>
      <c r="BS823" s="195" t="str">
        <f t="shared" si="406"/>
        <v/>
      </c>
      <c r="BT823" s="195" t="str">
        <f t="shared" si="407"/>
        <v/>
      </c>
      <c r="BV823" s="195" t="str">
        <f t="shared" si="408"/>
        <v/>
      </c>
      <c r="BW823" s="195" t="str">
        <f t="shared" si="409"/>
        <v/>
      </c>
      <c r="BX823" s="195" t="str">
        <f t="shared" si="410"/>
        <v/>
      </c>
      <c r="BY823" s="270" t="str">
        <f t="shared" si="411"/>
        <v/>
      </c>
      <c r="BZ823" t="str">
        <f t="shared" si="412"/>
        <v/>
      </c>
      <c r="CA823" t="str">
        <f t="shared" si="413"/>
        <v/>
      </c>
    </row>
    <row r="824" spans="1:79" x14ac:dyDescent="0.25">
      <c r="A824" s="218" t="s">
        <v>257</v>
      </c>
      <c r="B824" s="224"/>
      <c r="C824" s="225"/>
      <c r="D824" s="226"/>
      <c r="E824" s="224"/>
      <c r="F824" s="227"/>
      <c r="G824" s="227"/>
      <c r="H824" s="227"/>
      <c r="I824" s="228"/>
      <c r="J824" s="227"/>
      <c r="K824" s="229"/>
      <c r="L824" s="224"/>
      <c r="M824" s="230"/>
      <c r="N824" s="230"/>
      <c r="O824" s="231"/>
      <c r="P824" s="231"/>
      <c r="Q824" s="231"/>
      <c r="R824" s="232"/>
      <c r="S824" s="230"/>
      <c r="T824" s="231"/>
      <c r="U824" s="231"/>
      <c r="V824" s="231"/>
      <c r="W824" s="231"/>
      <c r="X824" s="233"/>
      <c r="Y824" s="234"/>
      <c r="Z824" s="235"/>
      <c r="AA824" s="236"/>
      <c r="AB824" s="228"/>
      <c r="AC824" s="236"/>
      <c r="AD824" s="237"/>
      <c r="AE824" s="237"/>
      <c r="AP824" t="b">
        <f t="shared" si="384"/>
        <v>0</v>
      </c>
      <c r="AQ824" t="str">
        <f t="shared" si="385"/>
        <v/>
      </c>
      <c r="AR824" t="str">
        <f>IF(AND(AP824,D824&lt;&gt;""),COUNTIF($AQ$12:AQ824,AQ824),"")</f>
        <v/>
      </c>
      <c r="AS824" t="str">
        <f t="shared" si="414"/>
        <v/>
      </c>
      <c r="AT824">
        <f t="shared" si="415"/>
        <v>0</v>
      </c>
      <c r="AU824" s="195" t="str">
        <f t="shared" si="386"/>
        <v/>
      </c>
      <c r="AV824" s="195" t="str">
        <f t="shared" si="387"/>
        <v/>
      </c>
      <c r="AW824" s="195" t="str">
        <f t="shared" si="388"/>
        <v/>
      </c>
      <c r="AX824" s="195" t="str">
        <f t="shared" si="389"/>
        <v/>
      </c>
      <c r="AY824" s="250" t="str">
        <f t="shared" si="390"/>
        <v/>
      </c>
      <c r="AZ824" s="249" t="str">
        <f t="shared" si="391"/>
        <v/>
      </c>
      <c r="BA824" s="249" t="str">
        <f t="shared" si="392"/>
        <v/>
      </c>
      <c r="BB824" s="195" t="str">
        <f t="shared" si="393"/>
        <v/>
      </c>
      <c r="BC824" s="195" t="str">
        <f t="shared" si="394"/>
        <v/>
      </c>
      <c r="BD824" s="249" t="str">
        <f t="shared" si="395"/>
        <v/>
      </c>
      <c r="BE824" s="249" t="str">
        <f t="shared" si="396"/>
        <v/>
      </c>
      <c r="BF824" s="195" t="str">
        <f t="shared" si="397"/>
        <v/>
      </c>
      <c r="BG824" s="195" t="str">
        <f t="shared" si="398"/>
        <v/>
      </c>
      <c r="BH824" s="258"/>
      <c r="BI824" s="258"/>
      <c r="BJ824" s="258"/>
      <c r="BK824" s="249" t="str">
        <f t="shared" si="399"/>
        <v/>
      </c>
      <c r="BL824" s="249" t="str">
        <f t="shared" si="400"/>
        <v/>
      </c>
      <c r="BM824" s="277" t="str">
        <f t="shared" si="401"/>
        <v/>
      </c>
      <c r="BN824" s="249" t="str">
        <f t="shared" si="402"/>
        <v/>
      </c>
      <c r="BO824" s="195" t="str">
        <f t="shared" si="403"/>
        <v/>
      </c>
      <c r="BP824" s="195" t="str">
        <f t="shared" si="404"/>
        <v/>
      </c>
      <c r="BQ824" s="195" t="str">
        <f t="shared" si="405"/>
        <v/>
      </c>
      <c r="BS824" s="195" t="str">
        <f t="shared" si="406"/>
        <v/>
      </c>
      <c r="BT824" s="195" t="str">
        <f t="shared" si="407"/>
        <v/>
      </c>
      <c r="BV824" s="195" t="str">
        <f t="shared" si="408"/>
        <v/>
      </c>
      <c r="BW824" s="195" t="str">
        <f t="shared" si="409"/>
        <v/>
      </c>
      <c r="BX824" s="195" t="str">
        <f t="shared" si="410"/>
        <v/>
      </c>
      <c r="BY824" s="270" t="str">
        <f t="shared" si="411"/>
        <v/>
      </c>
      <c r="BZ824" t="str">
        <f t="shared" si="412"/>
        <v/>
      </c>
      <c r="CA824" t="str">
        <f t="shared" si="413"/>
        <v/>
      </c>
    </row>
    <row r="825" spans="1:79" x14ac:dyDescent="0.25">
      <c r="A825" s="218" t="s">
        <v>257</v>
      </c>
      <c r="B825" s="224"/>
      <c r="C825" s="225"/>
      <c r="D825" s="226"/>
      <c r="E825" s="224"/>
      <c r="F825" s="227"/>
      <c r="G825" s="227"/>
      <c r="H825" s="227"/>
      <c r="I825" s="228"/>
      <c r="J825" s="227"/>
      <c r="K825" s="229"/>
      <c r="L825" s="224"/>
      <c r="M825" s="230"/>
      <c r="N825" s="230"/>
      <c r="O825" s="231"/>
      <c r="P825" s="231"/>
      <c r="Q825" s="231"/>
      <c r="R825" s="232"/>
      <c r="S825" s="230"/>
      <c r="T825" s="231"/>
      <c r="U825" s="231"/>
      <c r="V825" s="231"/>
      <c r="W825" s="231"/>
      <c r="X825" s="233"/>
      <c r="Y825" s="234"/>
      <c r="Z825" s="235"/>
      <c r="AA825" s="236"/>
      <c r="AB825" s="228"/>
      <c r="AC825" s="236"/>
      <c r="AD825" s="237"/>
      <c r="AE825" s="237"/>
      <c r="AP825" t="b">
        <f t="shared" si="384"/>
        <v>0</v>
      </c>
      <c r="AQ825" t="str">
        <f t="shared" si="385"/>
        <v/>
      </c>
      <c r="AR825" t="str">
        <f>IF(AND(AP825,D825&lt;&gt;""),COUNTIF($AQ$12:AQ825,AQ825),"")</f>
        <v/>
      </c>
      <c r="AS825" t="str">
        <f t="shared" si="414"/>
        <v/>
      </c>
      <c r="AT825">
        <f t="shared" si="415"/>
        <v>1</v>
      </c>
      <c r="AU825" s="195" t="str">
        <f t="shared" si="386"/>
        <v/>
      </c>
      <c r="AV825" s="195" t="str">
        <f t="shared" si="387"/>
        <v/>
      </c>
      <c r="AW825" s="195" t="str">
        <f t="shared" si="388"/>
        <v/>
      </c>
      <c r="AX825" s="195" t="str">
        <f t="shared" si="389"/>
        <v/>
      </c>
      <c r="AY825" s="250" t="str">
        <f t="shared" si="390"/>
        <v/>
      </c>
      <c r="AZ825" s="249" t="str">
        <f t="shared" si="391"/>
        <v/>
      </c>
      <c r="BA825" s="249" t="str">
        <f t="shared" si="392"/>
        <v/>
      </c>
      <c r="BB825" s="195" t="str">
        <f t="shared" si="393"/>
        <v/>
      </c>
      <c r="BC825" s="195" t="str">
        <f t="shared" si="394"/>
        <v/>
      </c>
      <c r="BD825" s="249" t="str">
        <f t="shared" si="395"/>
        <v/>
      </c>
      <c r="BE825" s="249" t="str">
        <f t="shared" si="396"/>
        <v/>
      </c>
      <c r="BF825" s="195" t="str">
        <f t="shared" si="397"/>
        <v/>
      </c>
      <c r="BG825" s="195" t="str">
        <f t="shared" si="398"/>
        <v/>
      </c>
      <c r="BH825" s="258"/>
      <c r="BI825" s="258"/>
      <c r="BJ825" s="258"/>
      <c r="BK825" s="249" t="str">
        <f t="shared" si="399"/>
        <v/>
      </c>
      <c r="BL825" s="249" t="str">
        <f t="shared" si="400"/>
        <v/>
      </c>
      <c r="BM825" s="277" t="str">
        <f t="shared" si="401"/>
        <v/>
      </c>
      <c r="BN825" s="249" t="str">
        <f t="shared" si="402"/>
        <v/>
      </c>
      <c r="BO825" s="195" t="str">
        <f t="shared" si="403"/>
        <v/>
      </c>
      <c r="BP825" s="195" t="str">
        <f t="shared" si="404"/>
        <v/>
      </c>
      <c r="BQ825" s="195" t="str">
        <f t="shared" si="405"/>
        <v/>
      </c>
      <c r="BS825" s="195" t="str">
        <f t="shared" si="406"/>
        <v/>
      </c>
      <c r="BT825" s="195" t="str">
        <f t="shared" si="407"/>
        <v/>
      </c>
      <c r="BV825" s="195" t="str">
        <f t="shared" si="408"/>
        <v/>
      </c>
      <c r="BW825" s="195" t="str">
        <f t="shared" si="409"/>
        <v/>
      </c>
      <c r="BX825" s="195" t="str">
        <f t="shared" si="410"/>
        <v/>
      </c>
      <c r="BY825" s="270" t="str">
        <f t="shared" si="411"/>
        <v/>
      </c>
      <c r="BZ825" t="str">
        <f t="shared" si="412"/>
        <v/>
      </c>
      <c r="CA825" t="str">
        <f t="shared" si="413"/>
        <v/>
      </c>
    </row>
    <row r="826" spans="1:79" x14ac:dyDescent="0.25">
      <c r="A826" s="218" t="s">
        <v>257</v>
      </c>
      <c r="B826" s="224"/>
      <c r="C826" s="225"/>
      <c r="D826" s="226"/>
      <c r="E826" s="224"/>
      <c r="F826" s="227"/>
      <c r="G826" s="227"/>
      <c r="H826" s="227"/>
      <c r="I826" s="228"/>
      <c r="J826" s="227"/>
      <c r="K826" s="229"/>
      <c r="L826" s="224"/>
      <c r="M826" s="230"/>
      <c r="N826" s="230"/>
      <c r="O826" s="231"/>
      <c r="P826" s="231"/>
      <c r="Q826" s="231"/>
      <c r="R826" s="232"/>
      <c r="S826" s="230"/>
      <c r="T826" s="231"/>
      <c r="U826" s="231"/>
      <c r="V826" s="231"/>
      <c r="W826" s="231"/>
      <c r="X826" s="233"/>
      <c r="Y826" s="234"/>
      <c r="Z826" s="235"/>
      <c r="AA826" s="236"/>
      <c r="AB826" s="228"/>
      <c r="AC826" s="236"/>
      <c r="AD826" s="237"/>
      <c r="AE826" s="237"/>
      <c r="AP826" t="b">
        <f t="shared" si="384"/>
        <v>0</v>
      </c>
      <c r="AQ826" t="str">
        <f t="shared" si="385"/>
        <v/>
      </c>
      <c r="AR826" t="str">
        <f>IF(AND(AP826,D826&lt;&gt;""),COUNTIF($AQ$12:AQ826,AQ826),"")</f>
        <v/>
      </c>
      <c r="AS826" t="str">
        <f t="shared" si="414"/>
        <v/>
      </c>
      <c r="AT826">
        <f t="shared" si="415"/>
        <v>0</v>
      </c>
      <c r="AU826" s="195" t="str">
        <f t="shared" si="386"/>
        <v/>
      </c>
      <c r="AV826" s="195" t="str">
        <f t="shared" si="387"/>
        <v/>
      </c>
      <c r="AW826" s="195" t="str">
        <f t="shared" si="388"/>
        <v/>
      </c>
      <c r="AX826" s="195" t="str">
        <f t="shared" si="389"/>
        <v/>
      </c>
      <c r="AY826" s="250" t="str">
        <f t="shared" si="390"/>
        <v/>
      </c>
      <c r="AZ826" s="249" t="str">
        <f t="shared" si="391"/>
        <v/>
      </c>
      <c r="BA826" s="249" t="str">
        <f t="shared" si="392"/>
        <v/>
      </c>
      <c r="BB826" s="195" t="str">
        <f t="shared" si="393"/>
        <v/>
      </c>
      <c r="BC826" s="195" t="str">
        <f t="shared" si="394"/>
        <v/>
      </c>
      <c r="BD826" s="249" t="str">
        <f t="shared" si="395"/>
        <v/>
      </c>
      <c r="BE826" s="249" t="str">
        <f t="shared" si="396"/>
        <v/>
      </c>
      <c r="BF826" s="195" t="str">
        <f t="shared" si="397"/>
        <v/>
      </c>
      <c r="BG826" s="195" t="str">
        <f t="shared" si="398"/>
        <v/>
      </c>
      <c r="BH826" s="258"/>
      <c r="BI826" s="258"/>
      <c r="BJ826" s="258"/>
      <c r="BK826" s="249" t="str">
        <f t="shared" si="399"/>
        <v/>
      </c>
      <c r="BL826" s="249" t="str">
        <f t="shared" si="400"/>
        <v/>
      </c>
      <c r="BM826" s="277" t="str">
        <f t="shared" si="401"/>
        <v/>
      </c>
      <c r="BN826" s="249" t="str">
        <f t="shared" si="402"/>
        <v/>
      </c>
      <c r="BO826" s="195" t="str">
        <f t="shared" si="403"/>
        <v/>
      </c>
      <c r="BP826" s="195" t="str">
        <f t="shared" si="404"/>
        <v/>
      </c>
      <c r="BQ826" s="195" t="str">
        <f t="shared" si="405"/>
        <v/>
      </c>
      <c r="BS826" s="195" t="str">
        <f t="shared" si="406"/>
        <v/>
      </c>
      <c r="BT826" s="195" t="str">
        <f t="shared" si="407"/>
        <v/>
      </c>
      <c r="BV826" s="195" t="str">
        <f t="shared" si="408"/>
        <v/>
      </c>
      <c r="BW826" s="195" t="str">
        <f t="shared" si="409"/>
        <v/>
      </c>
      <c r="BX826" s="195" t="str">
        <f t="shared" si="410"/>
        <v/>
      </c>
      <c r="BY826" s="270" t="str">
        <f t="shared" si="411"/>
        <v/>
      </c>
      <c r="BZ826" t="str">
        <f t="shared" si="412"/>
        <v/>
      </c>
      <c r="CA826" t="str">
        <f t="shared" si="413"/>
        <v/>
      </c>
    </row>
    <row r="827" spans="1:79" x14ac:dyDescent="0.25">
      <c r="A827" s="218" t="s">
        <v>257</v>
      </c>
      <c r="B827" s="224"/>
      <c r="C827" s="225"/>
      <c r="D827" s="226"/>
      <c r="E827" s="224"/>
      <c r="F827" s="227"/>
      <c r="G827" s="227"/>
      <c r="H827" s="227"/>
      <c r="I827" s="228"/>
      <c r="J827" s="227"/>
      <c r="K827" s="229"/>
      <c r="L827" s="224"/>
      <c r="M827" s="230"/>
      <c r="N827" s="230"/>
      <c r="O827" s="231"/>
      <c r="P827" s="231"/>
      <c r="Q827" s="231"/>
      <c r="R827" s="232"/>
      <c r="S827" s="230"/>
      <c r="T827" s="231"/>
      <c r="U827" s="231"/>
      <c r="V827" s="231"/>
      <c r="W827" s="231"/>
      <c r="X827" s="233"/>
      <c r="Y827" s="234"/>
      <c r="Z827" s="235"/>
      <c r="AA827" s="236"/>
      <c r="AB827" s="228"/>
      <c r="AC827" s="236"/>
      <c r="AD827" s="237"/>
      <c r="AE827" s="237"/>
      <c r="AP827" t="b">
        <f t="shared" si="384"/>
        <v>0</v>
      </c>
      <c r="AQ827" t="str">
        <f t="shared" si="385"/>
        <v/>
      </c>
      <c r="AR827" t="str">
        <f>IF(AND(AP827,D827&lt;&gt;""),COUNTIF($AQ$12:AQ827,AQ827),"")</f>
        <v/>
      </c>
      <c r="AS827" t="str">
        <f t="shared" si="414"/>
        <v/>
      </c>
      <c r="AT827">
        <f t="shared" si="415"/>
        <v>1</v>
      </c>
      <c r="AU827" s="195" t="str">
        <f t="shared" si="386"/>
        <v/>
      </c>
      <c r="AV827" s="195" t="str">
        <f t="shared" si="387"/>
        <v/>
      </c>
      <c r="AW827" s="195" t="str">
        <f t="shared" si="388"/>
        <v/>
      </c>
      <c r="AX827" s="195" t="str">
        <f t="shared" si="389"/>
        <v/>
      </c>
      <c r="AY827" s="250" t="str">
        <f t="shared" si="390"/>
        <v/>
      </c>
      <c r="AZ827" s="249" t="str">
        <f t="shared" si="391"/>
        <v/>
      </c>
      <c r="BA827" s="249" t="str">
        <f t="shared" si="392"/>
        <v/>
      </c>
      <c r="BB827" s="195" t="str">
        <f t="shared" si="393"/>
        <v/>
      </c>
      <c r="BC827" s="195" t="str">
        <f t="shared" si="394"/>
        <v/>
      </c>
      <c r="BD827" s="249" t="str">
        <f t="shared" si="395"/>
        <v/>
      </c>
      <c r="BE827" s="249" t="str">
        <f t="shared" si="396"/>
        <v/>
      </c>
      <c r="BF827" s="195" t="str">
        <f t="shared" si="397"/>
        <v/>
      </c>
      <c r="BG827" s="195" t="str">
        <f t="shared" si="398"/>
        <v/>
      </c>
      <c r="BH827" s="258"/>
      <c r="BI827" s="258"/>
      <c r="BJ827" s="258"/>
      <c r="BK827" s="249" t="str">
        <f t="shared" si="399"/>
        <v/>
      </c>
      <c r="BL827" s="249" t="str">
        <f t="shared" si="400"/>
        <v/>
      </c>
      <c r="BM827" s="277" t="str">
        <f t="shared" si="401"/>
        <v/>
      </c>
      <c r="BN827" s="249" t="str">
        <f t="shared" si="402"/>
        <v/>
      </c>
      <c r="BO827" s="195" t="str">
        <f t="shared" si="403"/>
        <v/>
      </c>
      <c r="BP827" s="195" t="str">
        <f t="shared" si="404"/>
        <v/>
      </c>
      <c r="BQ827" s="195" t="str">
        <f t="shared" si="405"/>
        <v/>
      </c>
      <c r="BS827" s="195" t="str">
        <f t="shared" si="406"/>
        <v/>
      </c>
      <c r="BT827" s="195" t="str">
        <f t="shared" si="407"/>
        <v/>
      </c>
      <c r="BV827" s="195" t="str">
        <f t="shared" si="408"/>
        <v/>
      </c>
      <c r="BW827" s="195" t="str">
        <f t="shared" si="409"/>
        <v/>
      </c>
      <c r="BX827" s="195" t="str">
        <f t="shared" si="410"/>
        <v/>
      </c>
      <c r="BY827" s="270" t="str">
        <f t="shared" si="411"/>
        <v/>
      </c>
      <c r="BZ827" t="str">
        <f t="shared" si="412"/>
        <v/>
      </c>
      <c r="CA827" t="str">
        <f t="shared" si="413"/>
        <v/>
      </c>
    </row>
    <row r="828" spans="1:79" x14ac:dyDescent="0.25">
      <c r="A828" s="218" t="s">
        <v>257</v>
      </c>
      <c r="B828" s="224"/>
      <c r="C828" s="225"/>
      <c r="D828" s="226"/>
      <c r="E828" s="224"/>
      <c r="F828" s="227"/>
      <c r="G828" s="227"/>
      <c r="H828" s="227"/>
      <c r="I828" s="228"/>
      <c r="J828" s="227"/>
      <c r="K828" s="229"/>
      <c r="L828" s="224"/>
      <c r="M828" s="230"/>
      <c r="N828" s="230"/>
      <c r="O828" s="231"/>
      <c r="P828" s="231"/>
      <c r="Q828" s="231"/>
      <c r="R828" s="232"/>
      <c r="S828" s="230"/>
      <c r="T828" s="231"/>
      <c r="U828" s="231"/>
      <c r="V828" s="231"/>
      <c r="W828" s="231"/>
      <c r="X828" s="233"/>
      <c r="Y828" s="234"/>
      <c r="Z828" s="235"/>
      <c r="AA828" s="236"/>
      <c r="AB828" s="228"/>
      <c r="AC828" s="236"/>
      <c r="AD828" s="237"/>
      <c r="AE828" s="237"/>
      <c r="AP828" t="b">
        <f t="shared" si="384"/>
        <v>0</v>
      </c>
      <c r="AQ828" t="str">
        <f t="shared" si="385"/>
        <v/>
      </c>
      <c r="AR828" t="str">
        <f>IF(AND(AP828,D828&lt;&gt;""),COUNTIF($AQ$12:AQ828,AQ828),"")</f>
        <v/>
      </c>
      <c r="AS828" t="str">
        <f t="shared" si="414"/>
        <v/>
      </c>
      <c r="AT828">
        <f t="shared" si="415"/>
        <v>0</v>
      </c>
      <c r="AU828" s="195" t="str">
        <f t="shared" si="386"/>
        <v/>
      </c>
      <c r="AV828" s="195" t="str">
        <f t="shared" si="387"/>
        <v/>
      </c>
      <c r="AW828" s="195" t="str">
        <f t="shared" si="388"/>
        <v/>
      </c>
      <c r="AX828" s="195" t="str">
        <f t="shared" si="389"/>
        <v/>
      </c>
      <c r="AY828" s="250" t="str">
        <f t="shared" si="390"/>
        <v/>
      </c>
      <c r="AZ828" s="249" t="str">
        <f t="shared" si="391"/>
        <v/>
      </c>
      <c r="BA828" s="249" t="str">
        <f t="shared" si="392"/>
        <v/>
      </c>
      <c r="BB828" s="195" t="str">
        <f t="shared" si="393"/>
        <v/>
      </c>
      <c r="BC828" s="195" t="str">
        <f t="shared" si="394"/>
        <v/>
      </c>
      <c r="BD828" s="249" t="str">
        <f t="shared" si="395"/>
        <v/>
      </c>
      <c r="BE828" s="249" t="str">
        <f t="shared" si="396"/>
        <v/>
      </c>
      <c r="BF828" s="195" t="str">
        <f t="shared" si="397"/>
        <v/>
      </c>
      <c r="BG828" s="195" t="str">
        <f t="shared" si="398"/>
        <v/>
      </c>
      <c r="BH828" s="258"/>
      <c r="BI828" s="258"/>
      <c r="BJ828" s="258"/>
      <c r="BK828" s="249" t="str">
        <f t="shared" si="399"/>
        <v/>
      </c>
      <c r="BL828" s="249" t="str">
        <f t="shared" si="400"/>
        <v/>
      </c>
      <c r="BM828" s="277" t="str">
        <f t="shared" si="401"/>
        <v/>
      </c>
      <c r="BN828" s="249" t="str">
        <f t="shared" si="402"/>
        <v/>
      </c>
      <c r="BO828" s="195" t="str">
        <f t="shared" si="403"/>
        <v/>
      </c>
      <c r="BP828" s="195" t="str">
        <f t="shared" si="404"/>
        <v/>
      </c>
      <c r="BQ828" s="195" t="str">
        <f t="shared" si="405"/>
        <v/>
      </c>
      <c r="BS828" s="195" t="str">
        <f t="shared" si="406"/>
        <v/>
      </c>
      <c r="BT828" s="195" t="str">
        <f t="shared" si="407"/>
        <v/>
      </c>
      <c r="BV828" s="195" t="str">
        <f t="shared" si="408"/>
        <v/>
      </c>
      <c r="BW828" s="195" t="str">
        <f t="shared" si="409"/>
        <v/>
      </c>
      <c r="BX828" s="195" t="str">
        <f t="shared" si="410"/>
        <v/>
      </c>
      <c r="BY828" s="270" t="str">
        <f t="shared" si="411"/>
        <v/>
      </c>
      <c r="BZ828" t="str">
        <f t="shared" si="412"/>
        <v/>
      </c>
      <c r="CA828" t="str">
        <f t="shared" si="413"/>
        <v/>
      </c>
    </row>
    <row r="829" spans="1:79" x14ac:dyDescent="0.25">
      <c r="A829" s="218" t="s">
        <v>257</v>
      </c>
      <c r="B829" s="224"/>
      <c r="C829" s="225"/>
      <c r="D829" s="226"/>
      <c r="E829" s="224"/>
      <c r="F829" s="227"/>
      <c r="G829" s="227"/>
      <c r="H829" s="227"/>
      <c r="I829" s="228"/>
      <c r="J829" s="227"/>
      <c r="K829" s="229"/>
      <c r="L829" s="224"/>
      <c r="M829" s="230"/>
      <c r="N829" s="230"/>
      <c r="O829" s="231"/>
      <c r="P829" s="231"/>
      <c r="Q829" s="231"/>
      <c r="R829" s="232"/>
      <c r="S829" s="230"/>
      <c r="T829" s="231"/>
      <c r="U829" s="231"/>
      <c r="V829" s="231"/>
      <c r="W829" s="231"/>
      <c r="X829" s="233"/>
      <c r="Y829" s="234"/>
      <c r="Z829" s="235"/>
      <c r="AA829" s="236"/>
      <c r="AB829" s="228"/>
      <c r="AC829" s="236"/>
      <c r="AD829" s="237"/>
      <c r="AE829" s="237"/>
      <c r="AP829" t="b">
        <f t="shared" si="384"/>
        <v>0</v>
      </c>
      <c r="AQ829" t="str">
        <f t="shared" si="385"/>
        <v/>
      </c>
      <c r="AR829" t="str">
        <f>IF(AND(AP829,D829&lt;&gt;""),COUNTIF($AQ$12:AQ829,AQ829),"")</f>
        <v/>
      </c>
      <c r="AS829" t="str">
        <f t="shared" si="414"/>
        <v/>
      </c>
      <c r="AT829">
        <f t="shared" si="415"/>
        <v>1</v>
      </c>
      <c r="AU829" s="195" t="str">
        <f t="shared" si="386"/>
        <v/>
      </c>
      <c r="AV829" s="195" t="str">
        <f t="shared" si="387"/>
        <v/>
      </c>
      <c r="AW829" s="195" t="str">
        <f t="shared" si="388"/>
        <v/>
      </c>
      <c r="AX829" s="195" t="str">
        <f t="shared" si="389"/>
        <v/>
      </c>
      <c r="AY829" s="250" t="str">
        <f t="shared" si="390"/>
        <v/>
      </c>
      <c r="AZ829" s="249" t="str">
        <f t="shared" si="391"/>
        <v/>
      </c>
      <c r="BA829" s="249" t="str">
        <f t="shared" si="392"/>
        <v/>
      </c>
      <c r="BB829" s="195" t="str">
        <f t="shared" si="393"/>
        <v/>
      </c>
      <c r="BC829" s="195" t="str">
        <f t="shared" si="394"/>
        <v/>
      </c>
      <c r="BD829" s="249" t="str">
        <f t="shared" si="395"/>
        <v/>
      </c>
      <c r="BE829" s="249" t="str">
        <f t="shared" si="396"/>
        <v/>
      </c>
      <c r="BF829" s="195" t="str">
        <f t="shared" si="397"/>
        <v/>
      </c>
      <c r="BG829" s="195" t="str">
        <f t="shared" si="398"/>
        <v/>
      </c>
      <c r="BH829" s="258"/>
      <c r="BI829" s="258"/>
      <c r="BJ829" s="258"/>
      <c r="BK829" s="249" t="str">
        <f t="shared" si="399"/>
        <v/>
      </c>
      <c r="BL829" s="249" t="str">
        <f t="shared" si="400"/>
        <v/>
      </c>
      <c r="BM829" s="277" t="str">
        <f t="shared" si="401"/>
        <v/>
      </c>
      <c r="BN829" s="249" t="str">
        <f t="shared" si="402"/>
        <v/>
      </c>
      <c r="BO829" s="195" t="str">
        <f t="shared" si="403"/>
        <v/>
      </c>
      <c r="BP829" s="195" t="str">
        <f t="shared" si="404"/>
        <v/>
      </c>
      <c r="BQ829" s="195" t="str">
        <f t="shared" si="405"/>
        <v/>
      </c>
      <c r="BS829" s="195" t="str">
        <f t="shared" si="406"/>
        <v/>
      </c>
      <c r="BT829" s="195" t="str">
        <f t="shared" si="407"/>
        <v/>
      </c>
      <c r="BV829" s="195" t="str">
        <f t="shared" si="408"/>
        <v/>
      </c>
      <c r="BW829" s="195" t="str">
        <f t="shared" si="409"/>
        <v/>
      </c>
      <c r="BX829" s="195" t="str">
        <f t="shared" si="410"/>
        <v/>
      </c>
      <c r="BY829" s="270" t="str">
        <f t="shared" si="411"/>
        <v/>
      </c>
      <c r="BZ829" t="str">
        <f t="shared" si="412"/>
        <v/>
      </c>
      <c r="CA829" t="str">
        <f t="shared" si="413"/>
        <v/>
      </c>
    </row>
    <row r="830" spans="1:79" x14ac:dyDescent="0.25">
      <c r="A830" s="218" t="s">
        <v>257</v>
      </c>
      <c r="B830" s="224"/>
      <c r="C830" s="225"/>
      <c r="D830" s="226"/>
      <c r="E830" s="224"/>
      <c r="F830" s="227"/>
      <c r="G830" s="227"/>
      <c r="H830" s="227"/>
      <c r="I830" s="228"/>
      <c r="J830" s="227"/>
      <c r="K830" s="229"/>
      <c r="L830" s="224"/>
      <c r="M830" s="230"/>
      <c r="N830" s="230"/>
      <c r="O830" s="231"/>
      <c r="P830" s="231"/>
      <c r="Q830" s="231"/>
      <c r="R830" s="232"/>
      <c r="S830" s="230"/>
      <c r="T830" s="231"/>
      <c r="U830" s="231"/>
      <c r="V830" s="231"/>
      <c r="W830" s="231"/>
      <c r="X830" s="233"/>
      <c r="Y830" s="234"/>
      <c r="Z830" s="235"/>
      <c r="AA830" s="236"/>
      <c r="AB830" s="228"/>
      <c r="AC830" s="236"/>
      <c r="AD830" s="237"/>
      <c r="AE830" s="237"/>
      <c r="AP830" t="b">
        <f t="shared" si="384"/>
        <v>0</v>
      </c>
      <c r="AQ830" t="str">
        <f t="shared" si="385"/>
        <v/>
      </c>
      <c r="AR830" t="str">
        <f>IF(AND(AP830,D830&lt;&gt;""),COUNTIF($AQ$12:AQ830,AQ830),"")</f>
        <v/>
      </c>
      <c r="AS830" t="str">
        <f t="shared" si="414"/>
        <v/>
      </c>
      <c r="AT830">
        <f t="shared" si="415"/>
        <v>0</v>
      </c>
      <c r="AU830" s="195" t="str">
        <f t="shared" si="386"/>
        <v/>
      </c>
      <c r="AV830" s="195" t="str">
        <f t="shared" si="387"/>
        <v/>
      </c>
      <c r="AW830" s="195" t="str">
        <f t="shared" si="388"/>
        <v/>
      </c>
      <c r="AX830" s="195" t="str">
        <f t="shared" si="389"/>
        <v/>
      </c>
      <c r="AY830" s="250" t="str">
        <f t="shared" si="390"/>
        <v/>
      </c>
      <c r="AZ830" s="249" t="str">
        <f t="shared" si="391"/>
        <v/>
      </c>
      <c r="BA830" s="249" t="str">
        <f t="shared" si="392"/>
        <v/>
      </c>
      <c r="BB830" s="195" t="str">
        <f t="shared" si="393"/>
        <v/>
      </c>
      <c r="BC830" s="195" t="str">
        <f t="shared" si="394"/>
        <v/>
      </c>
      <c r="BD830" s="249" t="str">
        <f t="shared" si="395"/>
        <v/>
      </c>
      <c r="BE830" s="249" t="str">
        <f t="shared" si="396"/>
        <v/>
      </c>
      <c r="BF830" s="195" t="str">
        <f t="shared" si="397"/>
        <v/>
      </c>
      <c r="BG830" s="195" t="str">
        <f t="shared" si="398"/>
        <v/>
      </c>
      <c r="BH830" s="258"/>
      <c r="BI830" s="258"/>
      <c r="BJ830" s="258"/>
      <c r="BK830" s="249" t="str">
        <f t="shared" si="399"/>
        <v/>
      </c>
      <c r="BL830" s="249" t="str">
        <f t="shared" si="400"/>
        <v/>
      </c>
      <c r="BM830" s="277" t="str">
        <f t="shared" si="401"/>
        <v/>
      </c>
      <c r="BN830" s="249" t="str">
        <f t="shared" si="402"/>
        <v/>
      </c>
      <c r="BO830" s="195" t="str">
        <f t="shared" si="403"/>
        <v/>
      </c>
      <c r="BP830" s="195" t="str">
        <f t="shared" si="404"/>
        <v/>
      </c>
      <c r="BQ830" s="195" t="str">
        <f t="shared" si="405"/>
        <v/>
      </c>
      <c r="BS830" s="195" t="str">
        <f t="shared" si="406"/>
        <v/>
      </c>
      <c r="BT830" s="195" t="str">
        <f t="shared" si="407"/>
        <v/>
      </c>
      <c r="BV830" s="195" t="str">
        <f t="shared" si="408"/>
        <v/>
      </c>
      <c r="BW830" s="195" t="str">
        <f t="shared" si="409"/>
        <v/>
      </c>
      <c r="BX830" s="195" t="str">
        <f t="shared" si="410"/>
        <v/>
      </c>
      <c r="BY830" s="270" t="str">
        <f t="shared" si="411"/>
        <v/>
      </c>
      <c r="BZ830" t="str">
        <f t="shared" si="412"/>
        <v/>
      </c>
      <c r="CA830" t="str">
        <f t="shared" si="413"/>
        <v/>
      </c>
    </row>
    <row r="831" spans="1:79" x14ac:dyDescent="0.25">
      <c r="A831" s="218" t="s">
        <v>257</v>
      </c>
      <c r="B831" s="224"/>
      <c r="C831" s="225"/>
      <c r="D831" s="226"/>
      <c r="E831" s="224"/>
      <c r="F831" s="227"/>
      <c r="G831" s="227"/>
      <c r="H831" s="227"/>
      <c r="I831" s="228"/>
      <c r="J831" s="227"/>
      <c r="K831" s="229"/>
      <c r="L831" s="224"/>
      <c r="M831" s="230"/>
      <c r="N831" s="230"/>
      <c r="O831" s="231"/>
      <c r="P831" s="231"/>
      <c r="Q831" s="231"/>
      <c r="R831" s="232"/>
      <c r="S831" s="230"/>
      <c r="T831" s="231"/>
      <c r="U831" s="231"/>
      <c r="V831" s="231"/>
      <c r="W831" s="231"/>
      <c r="X831" s="233"/>
      <c r="Y831" s="234"/>
      <c r="Z831" s="235"/>
      <c r="AA831" s="236"/>
      <c r="AB831" s="228"/>
      <c r="AC831" s="236"/>
      <c r="AD831" s="237"/>
      <c r="AE831" s="237"/>
      <c r="AP831" t="b">
        <f t="shared" si="384"/>
        <v>0</v>
      </c>
      <c r="AQ831" t="str">
        <f t="shared" si="385"/>
        <v/>
      </c>
      <c r="AR831" t="str">
        <f>IF(AND(AP831,D831&lt;&gt;""),COUNTIF($AQ$12:AQ831,AQ831),"")</f>
        <v/>
      </c>
      <c r="AS831" t="str">
        <f t="shared" si="414"/>
        <v/>
      </c>
      <c r="AT831">
        <f t="shared" si="415"/>
        <v>1</v>
      </c>
      <c r="AU831" s="195" t="str">
        <f t="shared" si="386"/>
        <v/>
      </c>
      <c r="AV831" s="195" t="str">
        <f t="shared" si="387"/>
        <v/>
      </c>
      <c r="AW831" s="195" t="str">
        <f t="shared" si="388"/>
        <v/>
      </c>
      <c r="AX831" s="195" t="str">
        <f t="shared" si="389"/>
        <v/>
      </c>
      <c r="AY831" s="250" t="str">
        <f t="shared" si="390"/>
        <v/>
      </c>
      <c r="AZ831" s="249" t="str">
        <f t="shared" si="391"/>
        <v/>
      </c>
      <c r="BA831" s="249" t="str">
        <f t="shared" si="392"/>
        <v/>
      </c>
      <c r="BB831" s="195" t="str">
        <f t="shared" si="393"/>
        <v/>
      </c>
      <c r="BC831" s="195" t="str">
        <f t="shared" si="394"/>
        <v/>
      </c>
      <c r="BD831" s="249" t="str">
        <f t="shared" si="395"/>
        <v/>
      </c>
      <c r="BE831" s="249" t="str">
        <f t="shared" si="396"/>
        <v/>
      </c>
      <c r="BF831" s="195" t="str">
        <f t="shared" si="397"/>
        <v/>
      </c>
      <c r="BG831" s="195" t="str">
        <f t="shared" si="398"/>
        <v/>
      </c>
      <c r="BH831" s="258"/>
      <c r="BI831" s="258"/>
      <c r="BJ831" s="258"/>
      <c r="BK831" s="249" t="str">
        <f t="shared" si="399"/>
        <v/>
      </c>
      <c r="BL831" s="249" t="str">
        <f t="shared" si="400"/>
        <v/>
      </c>
      <c r="BM831" s="277" t="str">
        <f t="shared" si="401"/>
        <v/>
      </c>
      <c r="BN831" s="249" t="str">
        <f t="shared" si="402"/>
        <v/>
      </c>
      <c r="BO831" s="195" t="str">
        <f t="shared" si="403"/>
        <v/>
      </c>
      <c r="BP831" s="195" t="str">
        <f t="shared" si="404"/>
        <v/>
      </c>
      <c r="BQ831" s="195" t="str">
        <f t="shared" si="405"/>
        <v/>
      </c>
      <c r="BS831" s="195" t="str">
        <f t="shared" si="406"/>
        <v/>
      </c>
      <c r="BT831" s="195" t="str">
        <f t="shared" si="407"/>
        <v/>
      </c>
      <c r="BV831" s="195" t="str">
        <f t="shared" si="408"/>
        <v/>
      </c>
      <c r="BW831" s="195" t="str">
        <f t="shared" si="409"/>
        <v/>
      </c>
      <c r="BX831" s="195" t="str">
        <f t="shared" si="410"/>
        <v/>
      </c>
      <c r="BY831" s="270" t="str">
        <f t="shared" si="411"/>
        <v/>
      </c>
      <c r="BZ831" t="str">
        <f t="shared" si="412"/>
        <v/>
      </c>
      <c r="CA831" t="str">
        <f t="shared" si="413"/>
        <v/>
      </c>
    </row>
    <row r="832" spans="1:79" x14ac:dyDescent="0.25">
      <c r="A832" s="218" t="s">
        <v>257</v>
      </c>
      <c r="B832" s="224"/>
      <c r="C832" s="225"/>
      <c r="D832" s="226"/>
      <c r="E832" s="224"/>
      <c r="F832" s="227"/>
      <c r="G832" s="227"/>
      <c r="H832" s="227"/>
      <c r="I832" s="228"/>
      <c r="J832" s="227"/>
      <c r="K832" s="229"/>
      <c r="L832" s="224"/>
      <c r="M832" s="230"/>
      <c r="N832" s="230"/>
      <c r="O832" s="231"/>
      <c r="P832" s="231"/>
      <c r="Q832" s="231"/>
      <c r="R832" s="232"/>
      <c r="S832" s="230"/>
      <c r="T832" s="231"/>
      <c r="U832" s="231"/>
      <c r="V832" s="231"/>
      <c r="W832" s="231"/>
      <c r="X832" s="233"/>
      <c r="Y832" s="234"/>
      <c r="Z832" s="235"/>
      <c r="AA832" s="236"/>
      <c r="AB832" s="228"/>
      <c r="AC832" s="236"/>
      <c r="AD832" s="237"/>
      <c r="AE832" s="237"/>
      <c r="AP832" t="b">
        <f t="shared" si="384"/>
        <v>0</v>
      </c>
      <c r="AQ832" t="str">
        <f t="shared" si="385"/>
        <v/>
      </c>
      <c r="AR832" t="str">
        <f>IF(AND(AP832,D832&lt;&gt;""),COUNTIF($AQ$12:AQ832,AQ832),"")</f>
        <v/>
      </c>
      <c r="AS832" t="str">
        <f t="shared" si="414"/>
        <v/>
      </c>
      <c r="AT832">
        <f t="shared" si="415"/>
        <v>0</v>
      </c>
      <c r="AU832" s="195" t="str">
        <f t="shared" si="386"/>
        <v/>
      </c>
      <c r="AV832" s="195" t="str">
        <f t="shared" si="387"/>
        <v/>
      </c>
      <c r="AW832" s="195" t="str">
        <f t="shared" si="388"/>
        <v/>
      </c>
      <c r="AX832" s="195" t="str">
        <f t="shared" si="389"/>
        <v/>
      </c>
      <c r="AY832" s="250" t="str">
        <f t="shared" si="390"/>
        <v/>
      </c>
      <c r="AZ832" s="249" t="str">
        <f t="shared" si="391"/>
        <v/>
      </c>
      <c r="BA832" s="249" t="str">
        <f t="shared" si="392"/>
        <v/>
      </c>
      <c r="BB832" s="195" t="str">
        <f t="shared" si="393"/>
        <v/>
      </c>
      <c r="BC832" s="195" t="str">
        <f t="shared" si="394"/>
        <v/>
      </c>
      <c r="BD832" s="249" t="str">
        <f t="shared" si="395"/>
        <v/>
      </c>
      <c r="BE832" s="249" t="str">
        <f t="shared" si="396"/>
        <v/>
      </c>
      <c r="BF832" s="195" t="str">
        <f t="shared" si="397"/>
        <v/>
      </c>
      <c r="BG832" s="195" t="str">
        <f t="shared" si="398"/>
        <v/>
      </c>
      <c r="BH832" s="258"/>
      <c r="BI832" s="258"/>
      <c r="BJ832" s="258"/>
      <c r="BK832" s="249" t="str">
        <f t="shared" si="399"/>
        <v/>
      </c>
      <c r="BL832" s="249" t="str">
        <f t="shared" si="400"/>
        <v/>
      </c>
      <c r="BM832" s="277" t="str">
        <f t="shared" si="401"/>
        <v/>
      </c>
      <c r="BN832" s="249" t="str">
        <f t="shared" si="402"/>
        <v/>
      </c>
      <c r="BO832" s="195" t="str">
        <f t="shared" si="403"/>
        <v/>
      </c>
      <c r="BP832" s="195" t="str">
        <f t="shared" si="404"/>
        <v/>
      </c>
      <c r="BQ832" s="195" t="str">
        <f t="shared" si="405"/>
        <v/>
      </c>
      <c r="BS832" s="195" t="str">
        <f t="shared" si="406"/>
        <v/>
      </c>
      <c r="BT832" s="195" t="str">
        <f t="shared" si="407"/>
        <v/>
      </c>
      <c r="BV832" s="195" t="str">
        <f t="shared" si="408"/>
        <v/>
      </c>
      <c r="BW832" s="195" t="str">
        <f t="shared" si="409"/>
        <v/>
      </c>
      <c r="BX832" s="195" t="str">
        <f t="shared" si="410"/>
        <v/>
      </c>
      <c r="BY832" s="270" t="str">
        <f t="shared" si="411"/>
        <v/>
      </c>
      <c r="BZ832" t="str">
        <f t="shared" si="412"/>
        <v/>
      </c>
      <c r="CA832" t="str">
        <f t="shared" si="413"/>
        <v/>
      </c>
    </row>
    <row r="833" spans="1:79" x14ac:dyDescent="0.25">
      <c r="A833" s="218" t="s">
        <v>257</v>
      </c>
      <c r="B833" s="224"/>
      <c r="C833" s="225"/>
      <c r="D833" s="226"/>
      <c r="E833" s="224"/>
      <c r="F833" s="227"/>
      <c r="G833" s="227"/>
      <c r="H833" s="227"/>
      <c r="I833" s="228"/>
      <c r="J833" s="227"/>
      <c r="K833" s="229"/>
      <c r="L833" s="224"/>
      <c r="M833" s="230"/>
      <c r="N833" s="230"/>
      <c r="O833" s="231"/>
      <c r="P833" s="231"/>
      <c r="Q833" s="231"/>
      <c r="R833" s="232"/>
      <c r="S833" s="230"/>
      <c r="T833" s="231"/>
      <c r="U833" s="231"/>
      <c r="V833" s="231"/>
      <c r="W833" s="231"/>
      <c r="X833" s="233"/>
      <c r="Y833" s="234"/>
      <c r="Z833" s="235"/>
      <c r="AA833" s="236"/>
      <c r="AB833" s="228"/>
      <c r="AC833" s="236"/>
      <c r="AD833" s="237"/>
      <c r="AE833" s="237"/>
      <c r="AP833" t="b">
        <f t="shared" si="384"/>
        <v>0</v>
      </c>
      <c r="AQ833" t="str">
        <f t="shared" si="385"/>
        <v/>
      </c>
      <c r="AR833" t="str">
        <f>IF(AND(AP833,D833&lt;&gt;""),COUNTIF($AQ$12:AQ833,AQ833),"")</f>
        <v/>
      </c>
      <c r="AS833" t="str">
        <f t="shared" si="414"/>
        <v/>
      </c>
      <c r="AT833">
        <f t="shared" si="415"/>
        <v>1</v>
      </c>
      <c r="AU833" s="195" t="str">
        <f t="shared" si="386"/>
        <v/>
      </c>
      <c r="AV833" s="195" t="str">
        <f t="shared" si="387"/>
        <v/>
      </c>
      <c r="AW833" s="195" t="str">
        <f t="shared" si="388"/>
        <v/>
      </c>
      <c r="AX833" s="195" t="str">
        <f t="shared" si="389"/>
        <v/>
      </c>
      <c r="AY833" s="250" t="str">
        <f t="shared" si="390"/>
        <v/>
      </c>
      <c r="AZ833" s="249" t="str">
        <f t="shared" si="391"/>
        <v/>
      </c>
      <c r="BA833" s="249" t="str">
        <f t="shared" si="392"/>
        <v/>
      </c>
      <c r="BB833" s="195" t="str">
        <f t="shared" si="393"/>
        <v/>
      </c>
      <c r="BC833" s="195" t="str">
        <f t="shared" si="394"/>
        <v/>
      </c>
      <c r="BD833" s="249" t="str">
        <f t="shared" si="395"/>
        <v/>
      </c>
      <c r="BE833" s="249" t="str">
        <f t="shared" si="396"/>
        <v/>
      </c>
      <c r="BF833" s="195" t="str">
        <f t="shared" si="397"/>
        <v/>
      </c>
      <c r="BG833" s="195" t="str">
        <f t="shared" si="398"/>
        <v/>
      </c>
      <c r="BH833" s="258"/>
      <c r="BI833" s="258"/>
      <c r="BJ833" s="258"/>
      <c r="BK833" s="249" t="str">
        <f t="shared" si="399"/>
        <v/>
      </c>
      <c r="BL833" s="249" t="str">
        <f t="shared" si="400"/>
        <v/>
      </c>
      <c r="BM833" s="277" t="str">
        <f t="shared" si="401"/>
        <v/>
      </c>
      <c r="BN833" s="249" t="str">
        <f t="shared" si="402"/>
        <v/>
      </c>
      <c r="BO833" s="195" t="str">
        <f t="shared" si="403"/>
        <v/>
      </c>
      <c r="BP833" s="195" t="str">
        <f t="shared" si="404"/>
        <v/>
      </c>
      <c r="BQ833" s="195" t="str">
        <f t="shared" si="405"/>
        <v/>
      </c>
      <c r="BS833" s="195" t="str">
        <f t="shared" si="406"/>
        <v/>
      </c>
      <c r="BT833" s="195" t="str">
        <f t="shared" si="407"/>
        <v/>
      </c>
      <c r="BV833" s="195" t="str">
        <f t="shared" si="408"/>
        <v/>
      </c>
      <c r="BW833" s="195" t="str">
        <f t="shared" si="409"/>
        <v/>
      </c>
      <c r="BX833" s="195" t="str">
        <f t="shared" si="410"/>
        <v/>
      </c>
      <c r="BY833" s="270" t="str">
        <f t="shared" si="411"/>
        <v/>
      </c>
      <c r="BZ833" t="str">
        <f t="shared" si="412"/>
        <v/>
      </c>
      <c r="CA833" t="str">
        <f t="shared" si="413"/>
        <v/>
      </c>
    </row>
    <row r="834" spans="1:79" x14ac:dyDescent="0.25">
      <c r="A834" s="218" t="s">
        <v>257</v>
      </c>
      <c r="B834" s="224"/>
      <c r="C834" s="225"/>
      <c r="D834" s="226"/>
      <c r="E834" s="224"/>
      <c r="F834" s="227"/>
      <c r="G834" s="227"/>
      <c r="H834" s="227"/>
      <c r="I834" s="228"/>
      <c r="J834" s="227"/>
      <c r="K834" s="229"/>
      <c r="L834" s="224"/>
      <c r="M834" s="230"/>
      <c r="N834" s="230"/>
      <c r="O834" s="231"/>
      <c r="P834" s="231"/>
      <c r="Q834" s="231"/>
      <c r="R834" s="232"/>
      <c r="S834" s="230"/>
      <c r="T834" s="231"/>
      <c r="U834" s="231"/>
      <c r="V834" s="231"/>
      <c r="W834" s="231"/>
      <c r="X834" s="233"/>
      <c r="Y834" s="234"/>
      <c r="Z834" s="235"/>
      <c r="AA834" s="236"/>
      <c r="AB834" s="228"/>
      <c r="AC834" s="236"/>
      <c r="AD834" s="237"/>
      <c r="AE834" s="237"/>
      <c r="AP834" t="b">
        <f t="shared" si="384"/>
        <v>0</v>
      </c>
      <c r="AQ834" t="str">
        <f t="shared" si="385"/>
        <v/>
      </c>
      <c r="AR834" t="str">
        <f>IF(AND(AP834,D834&lt;&gt;""),COUNTIF($AQ$12:AQ834,AQ834),"")</f>
        <v/>
      </c>
      <c r="AS834" t="str">
        <f t="shared" si="414"/>
        <v/>
      </c>
      <c r="AT834">
        <f t="shared" si="415"/>
        <v>0</v>
      </c>
      <c r="AU834" s="195" t="str">
        <f t="shared" si="386"/>
        <v/>
      </c>
      <c r="AV834" s="195" t="str">
        <f t="shared" si="387"/>
        <v/>
      </c>
      <c r="AW834" s="195" t="str">
        <f t="shared" si="388"/>
        <v/>
      </c>
      <c r="AX834" s="195" t="str">
        <f t="shared" si="389"/>
        <v/>
      </c>
      <c r="AY834" s="250" t="str">
        <f t="shared" si="390"/>
        <v/>
      </c>
      <c r="AZ834" s="249" t="str">
        <f t="shared" si="391"/>
        <v/>
      </c>
      <c r="BA834" s="249" t="str">
        <f t="shared" si="392"/>
        <v/>
      </c>
      <c r="BB834" s="195" t="str">
        <f t="shared" si="393"/>
        <v/>
      </c>
      <c r="BC834" s="195" t="str">
        <f t="shared" si="394"/>
        <v/>
      </c>
      <c r="BD834" s="249" t="str">
        <f t="shared" si="395"/>
        <v/>
      </c>
      <c r="BE834" s="249" t="str">
        <f t="shared" si="396"/>
        <v/>
      </c>
      <c r="BF834" s="195" t="str">
        <f t="shared" si="397"/>
        <v/>
      </c>
      <c r="BG834" s="195" t="str">
        <f t="shared" si="398"/>
        <v/>
      </c>
      <c r="BH834" s="258"/>
      <c r="BI834" s="258"/>
      <c r="BJ834" s="258"/>
      <c r="BK834" s="249" t="str">
        <f t="shared" si="399"/>
        <v/>
      </c>
      <c r="BL834" s="249" t="str">
        <f t="shared" si="400"/>
        <v/>
      </c>
      <c r="BM834" s="277" t="str">
        <f t="shared" si="401"/>
        <v/>
      </c>
      <c r="BN834" s="249" t="str">
        <f t="shared" si="402"/>
        <v/>
      </c>
      <c r="BO834" s="195" t="str">
        <f t="shared" si="403"/>
        <v/>
      </c>
      <c r="BP834" s="195" t="str">
        <f t="shared" si="404"/>
        <v/>
      </c>
      <c r="BQ834" s="195" t="str">
        <f t="shared" si="405"/>
        <v/>
      </c>
      <c r="BS834" s="195" t="str">
        <f t="shared" si="406"/>
        <v/>
      </c>
      <c r="BT834" s="195" t="str">
        <f t="shared" si="407"/>
        <v/>
      </c>
      <c r="BV834" s="195" t="str">
        <f t="shared" si="408"/>
        <v/>
      </c>
      <c r="BW834" s="195" t="str">
        <f t="shared" si="409"/>
        <v/>
      </c>
      <c r="BX834" s="195" t="str">
        <f t="shared" si="410"/>
        <v/>
      </c>
      <c r="BY834" s="270" t="str">
        <f t="shared" si="411"/>
        <v/>
      </c>
      <c r="BZ834" t="str">
        <f t="shared" si="412"/>
        <v/>
      </c>
      <c r="CA834" t="str">
        <f t="shared" si="413"/>
        <v/>
      </c>
    </row>
    <row r="835" spans="1:79" x14ac:dyDescent="0.25">
      <c r="A835" s="218" t="s">
        <v>257</v>
      </c>
      <c r="B835" s="224"/>
      <c r="C835" s="225"/>
      <c r="D835" s="226"/>
      <c r="E835" s="224"/>
      <c r="F835" s="227"/>
      <c r="G835" s="227"/>
      <c r="H835" s="227"/>
      <c r="I835" s="228"/>
      <c r="J835" s="227"/>
      <c r="K835" s="229"/>
      <c r="L835" s="224"/>
      <c r="M835" s="230"/>
      <c r="N835" s="230"/>
      <c r="O835" s="231"/>
      <c r="P835" s="231"/>
      <c r="Q835" s="231"/>
      <c r="R835" s="232"/>
      <c r="S835" s="230"/>
      <c r="T835" s="231"/>
      <c r="U835" s="231"/>
      <c r="V835" s="231"/>
      <c r="W835" s="231"/>
      <c r="X835" s="233"/>
      <c r="Y835" s="234"/>
      <c r="Z835" s="235"/>
      <c r="AA835" s="236"/>
      <c r="AB835" s="228"/>
      <c r="AC835" s="236"/>
      <c r="AD835" s="237"/>
      <c r="AE835" s="237"/>
      <c r="AP835" t="b">
        <f t="shared" si="384"/>
        <v>0</v>
      </c>
      <c r="AQ835" t="str">
        <f t="shared" si="385"/>
        <v/>
      </c>
      <c r="AR835" t="str">
        <f>IF(AND(AP835,D835&lt;&gt;""),COUNTIF($AQ$12:AQ835,AQ835),"")</f>
        <v/>
      </c>
      <c r="AS835" t="str">
        <f t="shared" si="414"/>
        <v/>
      </c>
      <c r="AT835">
        <f t="shared" si="415"/>
        <v>1</v>
      </c>
      <c r="AU835" s="195" t="str">
        <f t="shared" si="386"/>
        <v/>
      </c>
      <c r="AV835" s="195" t="str">
        <f t="shared" si="387"/>
        <v/>
      </c>
      <c r="AW835" s="195" t="str">
        <f t="shared" si="388"/>
        <v/>
      </c>
      <c r="AX835" s="195" t="str">
        <f t="shared" si="389"/>
        <v/>
      </c>
      <c r="AY835" s="250" t="str">
        <f t="shared" si="390"/>
        <v/>
      </c>
      <c r="AZ835" s="249" t="str">
        <f t="shared" si="391"/>
        <v/>
      </c>
      <c r="BA835" s="249" t="str">
        <f t="shared" si="392"/>
        <v/>
      </c>
      <c r="BB835" s="195" t="str">
        <f t="shared" si="393"/>
        <v/>
      </c>
      <c r="BC835" s="195" t="str">
        <f t="shared" si="394"/>
        <v/>
      </c>
      <c r="BD835" s="249" t="str">
        <f t="shared" si="395"/>
        <v/>
      </c>
      <c r="BE835" s="249" t="str">
        <f t="shared" si="396"/>
        <v/>
      </c>
      <c r="BF835" s="195" t="str">
        <f t="shared" si="397"/>
        <v/>
      </c>
      <c r="BG835" s="195" t="str">
        <f t="shared" si="398"/>
        <v/>
      </c>
      <c r="BH835" s="258"/>
      <c r="BI835" s="258"/>
      <c r="BJ835" s="258"/>
      <c r="BK835" s="249" t="str">
        <f t="shared" si="399"/>
        <v/>
      </c>
      <c r="BL835" s="249" t="str">
        <f t="shared" si="400"/>
        <v/>
      </c>
      <c r="BM835" s="277" t="str">
        <f t="shared" si="401"/>
        <v/>
      </c>
      <c r="BN835" s="249" t="str">
        <f t="shared" si="402"/>
        <v/>
      </c>
      <c r="BO835" s="195" t="str">
        <f t="shared" si="403"/>
        <v/>
      </c>
      <c r="BP835" s="195" t="str">
        <f t="shared" si="404"/>
        <v/>
      </c>
      <c r="BQ835" s="195" t="str">
        <f t="shared" si="405"/>
        <v/>
      </c>
      <c r="BS835" s="195" t="str">
        <f t="shared" si="406"/>
        <v/>
      </c>
      <c r="BT835" s="195" t="str">
        <f t="shared" si="407"/>
        <v/>
      </c>
      <c r="BV835" s="195" t="str">
        <f t="shared" si="408"/>
        <v/>
      </c>
      <c r="BW835" s="195" t="str">
        <f t="shared" si="409"/>
        <v/>
      </c>
      <c r="BX835" s="195" t="str">
        <f t="shared" si="410"/>
        <v/>
      </c>
      <c r="BY835" s="270" t="str">
        <f t="shared" si="411"/>
        <v/>
      </c>
      <c r="BZ835" t="str">
        <f t="shared" si="412"/>
        <v/>
      </c>
      <c r="CA835" t="str">
        <f t="shared" si="413"/>
        <v/>
      </c>
    </row>
    <row r="836" spans="1:79" x14ac:dyDescent="0.25">
      <c r="A836" s="218" t="s">
        <v>257</v>
      </c>
      <c r="B836" s="224"/>
      <c r="C836" s="225"/>
      <c r="D836" s="226"/>
      <c r="E836" s="224"/>
      <c r="F836" s="227"/>
      <c r="G836" s="227"/>
      <c r="H836" s="227"/>
      <c r="I836" s="228"/>
      <c r="J836" s="227"/>
      <c r="K836" s="229"/>
      <c r="L836" s="224"/>
      <c r="M836" s="230"/>
      <c r="N836" s="230"/>
      <c r="O836" s="231"/>
      <c r="P836" s="231"/>
      <c r="Q836" s="231"/>
      <c r="R836" s="232"/>
      <c r="S836" s="230"/>
      <c r="T836" s="231"/>
      <c r="U836" s="231"/>
      <c r="V836" s="231"/>
      <c r="W836" s="231"/>
      <c r="X836" s="233"/>
      <c r="Y836" s="234"/>
      <c r="Z836" s="235"/>
      <c r="AA836" s="236"/>
      <c r="AB836" s="228"/>
      <c r="AC836" s="236"/>
      <c r="AD836" s="237"/>
      <c r="AE836" s="237"/>
      <c r="AP836" t="b">
        <f t="shared" si="384"/>
        <v>0</v>
      </c>
      <c r="AQ836" t="str">
        <f t="shared" si="385"/>
        <v/>
      </c>
      <c r="AR836" t="str">
        <f>IF(AND(AP836,D836&lt;&gt;""),COUNTIF($AQ$12:AQ836,AQ836),"")</f>
        <v/>
      </c>
      <c r="AS836" t="str">
        <f t="shared" si="414"/>
        <v/>
      </c>
      <c r="AT836">
        <f t="shared" si="415"/>
        <v>0</v>
      </c>
      <c r="AU836" s="195" t="str">
        <f t="shared" si="386"/>
        <v/>
      </c>
      <c r="AV836" s="195" t="str">
        <f t="shared" si="387"/>
        <v/>
      </c>
      <c r="AW836" s="195" t="str">
        <f t="shared" si="388"/>
        <v/>
      </c>
      <c r="AX836" s="195" t="str">
        <f t="shared" si="389"/>
        <v/>
      </c>
      <c r="AY836" s="250" t="str">
        <f t="shared" si="390"/>
        <v/>
      </c>
      <c r="AZ836" s="249" t="str">
        <f t="shared" si="391"/>
        <v/>
      </c>
      <c r="BA836" s="249" t="str">
        <f t="shared" si="392"/>
        <v/>
      </c>
      <c r="BB836" s="195" t="str">
        <f t="shared" si="393"/>
        <v/>
      </c>
      <c r="BC836" s="195" t="str">
        <f t="shared" si="394"/>
        <v/>
      </c>
      <c r="BD836" s="249" t="str">
        <f t="shared" si="395"/>
        <v/>
      </c>
      <c r="BE836" s="249" t="str">
        <f t="shared" si="396"/>
        <v/>
      </c>
      <c r="BF836" s="195" t="str">
        <f t="shared" si="397"/>
        <v/>
      </c>
      <c r="BG836" s="195" t="str">
        <f t="shared" si="398"/>
        <v/>
      </c>
      <c r="BH836" s="258"/>
      <c r="BI836" s="258"/>
      <c r="BJ836" s="258"/>
      <c r="BK836" s="249" t="str">
        <f t="shared" si="399"/>
        <v/>
      </c>
      <c r="BL836" s="249" t="str">
        <f t="shared" si="400"/>
        <v/>
      </c>
      <c r="BM836" s="277" t="str">
        <f t="shared" si="401"/>
        <v/>
      </c>
      <c r="BN836" s="249" t="str">
        <f t="shared" si="402"/>
        <v/>
      </c>
      <c r="BO836" s="195" t="str">
        <f t="shared" si="403"/>
        <v/>
      </c>
      <c r="BP836" s="195" t="str">
        <f t="shared" si="404"/>
        <v/>
      </c>
      <c r="BQ836" s="195" t="str">
        <f t="shared" si="405"/>
        <v/>
      </c>
      <c r="BS836" s="195" t="str">
        <f t="shared" si="406"/>
        <v/>
      </c>
      <c r="BT836" s="195" t="str">
        <f t="shared" si="407"/>
        <v/>
      </c>
      <c r="BV836" s="195" t="str">
        <f t="shared" si="408"/>
        <v/>
      </c>
      <c r="BW836" s="195" t="str">
        <f t="shared" si="409"/>
        <v/>
      </c>
      <c r="BX836" s="195" t="str">
        <f t="shared" si="410"/>
        <v/>
      </c>
      <c r="BY836" s="270" t="str">
        <f t="shared" si="411"/>
        <v/>
      </c>
      <c r="BZ836" t="str">
        <f t="shared" si="412"/>
        <v/>
      </c>
      <c r="CA836" t="str">
        <f t="shared" si="413"/>
        <v/>
      </c>
    </row>
    <row r="837" spans="1:79" x14ac:dyDescent="0.25">
      <c r="A837" s="218" t="s">
        <v>257</v>
      </c>
      <c r="B837" s="224"/>
      <c r="C837" s="225"/>
      <c r="D837" s="226"/>
      <c r="E837" s="224"/>
      <c r="F837" s="227"/>
      <c r="G837" s="227"/>
      <c r="H837" s="227"/>
      <c r="I837" s="228"/>
      <c r="J837" s="227"/>
      <c r="K837" s="229"/>
      <c r="L837" s="224"/>
      <c r="M837" s="230"/>
      <c r="N837" s="230"/>
      <c r="O837" s="231"/>
      <c r="P837" s="231"/>
      <c r="Q837" s="231"/>
      <c r="R837" s="232"/>
      <c r="S837" s="230"/>
      <c r="T837" s="231"/>
      <c r="U837" s="231"/>
      <c r="V837" s="231"/>
      <c r="W837" s="231"/>
      <c r="X837" s="233"/>
      <c r="Y837" s="234"/>
      <c r="Z837" s="235"/>
      <c r="AA837" s="236"/>
      <c r="AB837" s="228"/>
      <c r="AC837" s="236"/>
      <c r="AD837" s="237"/>
      <c r="AE837" s="237"/>
      <c r="AP837" t="b">
        <f t="shared" si="384"/>
        <v>0</v>
      </c>
      <c r="AQ837" t="str">
        <f t="shared" si="385"/>
        <v/>
      </c>
      <c r="AR837" t="str">
        <f>IF(AND(AP837,D837&lt;&gt;""),COUNTIF($AQ$12:AQ837,AQ837),"")</f>
        <v/>
      </c>
      <c r="AS837" t="str">
        <f t="shared" si="414"/>
        <v/>
      </c>
      <c r="AT837">
        <f t="shared" si="415"/>
        <v>1</v>
      </c>
      <c r="AU837" s="195" t="str">
        <f t="shared" si="386"/>
        <v/>
      </c>
      <c r="AV837" s="195" t="str">
        <f t="shared" si="387"/>
        <v/>
      </c>
      <c r="AW837" s="195" t="str">
        <f t="shared" si="388"/>
        <v/>
      </c>
      <c r="AX837" s="195" t="str">
        <f t="shared" si="389"/>
        <v/>
      </c>
      <c r="AY837" s="250" t="str">
        <f t="shared" si="390"/>
        <v/>
      </c>
      <c r="AZ837" s="249" t="str">
        <f t="shared" si="391"/>
        <v/>
      </c>
      <c r="BA837" s="249" t="str">
        <f t="shared" si="392"/>
        <v/>
      </c>
      <c r="BB837" s="195" t="str">
        <f t="shared" si="393"/>
        <v/>
      </c>
      <c r="BC837" s="195" t="str">
        <f t="shared" si="394"/>
        <v/>
      </c>
      <c r="BD837" s="249" t="str">
        <f t="shared" si="395"/>
        <v/>
      </c>
      <c r="BE837" s="249" t="str">
        <f t="shared" si="396"/>
        <v/>
      </c>
      <c r="BF837" s="195" t="str">
        <f t="shared" si="397"/>
        <v/>
      </c>
      <c r="BG837" s="195" t="str">
        <f t="shared" si="398"/>
        <v/>
      </c>
      <c r="BH837" s="258"/>
      <c r="BI837" s="258"/>
      <c r="BJ837" s="258"/>
      <c r="BK837" s="249" t="str">
        <f t="shared" si="399"/>
        <v/>
      </c>
      <c r="BL837" s="249" t="str">
        <f t="shared" si="400"/>
        <v/>
      </c>
      <c r="BM837" s="277" t="str">
        <f t="shared" si="401"/>
        <v/>
      </c>
      <c r="BN837" s="249" t="str">
        <f t="shared" si="402"/>
        <v/>
      </c>
      <c r="BO837" s="195" t="str">
        <f t="shared" si="403"/>
        <v/>
      </c>
      <c r="BP837" s="195" t="str">
        <f t="shared" si="404"/>
        <v/>
      </c>
      <c r="BQ837" s="195" t="str">
        <f t="shared" si="405"/>
        <v/>
      </c>
      <c r="BS837" s="195" t="str">
        <f t="shared" si="406"/>
        <v/>
      </c>
      <c r="BT837" s="195" t="str">
        <f t="shared" si="407"/>
        <v/>
      </c>
      <c r="BV837" s="195" t="str">
        <f t="shared" si="408"/>
        <v/>
      </c>
      <c r="BW837" s="195" t="str">
        <f t="shared" si="409"/>
        <v/>
      </c>
      <c r="BX837" s="195" t="str">
        <f t="shared" si="410"/>
        <v/>
      </c>
      <c r="BY837" s="270" t="str">
        <f t="shared" si="411"/>
        <v/>
      </c>
      <c r="BZ837" t="str">
        <f t="shared" si="412"/>
        <v/>
      </c>
      <c r="CA837" t="str">
        <f t="shared" si="413"/>
        <v/>
      </c>
    </row>
    <row r="838" spans="1:79" x14ac:dyDescent="0.25">
      <c r="A838" s="218" t="s">
        <v>257</v>
      </c>
      <c r="B838" s="224"/>
      <c r="C838" s="225"/>
      <c r="D838" s="226"/>
      <c r="E838" s="224"/>
      <c r="F838" s="227"/>
      <c r="G838" s="227"/>
      <c r="H838" s="227"/>
      <c r="I838" s="228"/>
      <c r="J838" s="227"/>
      <c r="K838" s="229"/>
      <c r="L838" s="224"/>
      <c r="M838" s="230"/>
      <c r="N838" s="230"/>
      <c r="O838" s="231"/>
      <c r="P838" s="231"/>
      <c r="Q838" s="231"/>
      <c r="R838" s="232"/>
      <c r="S838" s="230"/>
      <c r="T838" s="231"/>
      <c r="U838" s="231"/>
      <c r="V838" s="231"/>
      <c r="W838" s="231"/>
      <c r="X838" s="233"/>
      <c r="Y838" s="234"/>
      <c r="Z838" s="235"/>
      <c r="AA838" s="236"/>
      <c r="AB838" s="228"/>
      <c r="AC838" s="236"/>
      <c r="AD838" s="237"/>
      <c r="AE838" s="237"/>
      <c r="AP838" t="b">
        <f t="shared" si="384"/>
        <v>0</v>
      </c>
      <c r="AQ838" t="str">
        <f t="shared" si="385"/>
        <v/>
      </c>
      <c r="AR838" t="str">
        <f>IF(AND(AP838,D838&lt;&gt;""),COUNTIF($AQ$12:AQ838,AQ838),"")</f>
        <v/>
      </c>
      <c r="AS838" t="str">
        <f t="shared" si="414"/>
        <v/>
      </c>
      <c r="AT838">
        <f t="shared" si="415"/>
        <v>0</v>
      </c>
      <c r="AU838" s="195" t="str">
        <f t="shared" si="386"/>
        <v/>
      </c>
      <c r="AV838" s="195" t="str">
        <f t="shared" si="387"/>
        <v/>
      </c>
      <c r="AW838" s="195" t="str">
        <f t="shared" si="388"/>
        <v/>
      </c>
      <c r="AX838" s="195" t="str">
        <f t="shared" si="389"/>
        <v/>
      </c>
      <c r="AY838" s="250" t="str">
        <f t="shared" si="390"/>
        <v/>
      </c>
      <c r="AZ838" s="249" t="str">
        <f t="shared" si="391"/>
        <v/>
      </c>
      <c r="BA838" s="249" t="str">
        <f t="shared" si="392"/>
        <v/>
      </c>
      <c r="BB838" s="195" t="str">
        <f t="shared" si="393"/>
        <v/>
      </c>
      <c r="BC838" s="195" t="str">
        <f t="shared" si="394"/>
        <v/>
      </c>
      <c r="BD838" s="249" t="str">
        <f t="shared" si="395"/>
        <v/>
      </c>
      <c r="BE838" s="249" t="str">
        <f t="shared" si="396"/>
        <v/>
      </c>
      <c r="BF838" s="195" t="str">
        <f t="shared" si="397"/>
        <v/>
      </c>
      <c r="BG838" s="195" t="str">
        <f t="shared" si="398"/>
        <v/>
      </c>
      <c r="BH838" s="258"/>
      <c r="BI838" s="258"/>
      <c r="BJ838" s="258"/>
      <c r="BK838" s="249" t="str">
        <f t="shared" si="399"/>
        <v/>
      </c>
      <c r="BL838" s="249" t="str">
        <f t="shared" si="400"/>
        <v/>
      </c>
      <c r="BM838" s="277" t="str">
        <f t="shared" si="401"/>
        <v/>
      </c>
      <c r="BN838" s="249" t="str">
        <f t="shared" si="402"/>
        <v/>
      </c>
      <c r="BO838" s="195" t="str">
        <f t="shared" si="403"/>
        <v/>
      </c>
      <c r="BP838" s="195" t="str">
        <f t="shared" si="404"/>
        <v/>
      </c>
      <c r="BQ838" s="195" t="str">
        <f t="shared" si="405"/>
        <v/>
      </c>
      <c r="BS838" s="195" t="str">
        <f t="shared" si="406"/>
        <v/>
      </c>
      <c r="BT838" s="195" t="str">
        <f t="shared" si="407"/>
        <v/>
      </c>
      <c r="BV838" s="195" t="str">
        <f t="shared" si="408"/>
        <v/>
      </c>
      <c r="BW838" s="195" t="str">
        <f t="shared" si="409"/>
        <v/>
      </c>
      <c r="BX838" s="195" t="str">
        <f t="shared" si="410"/>
        <v/>
      </c>
      <c r="BY838" s="270" t="str">
        <f t="shared" si="411"/>
        <v/>
      </c>
      <c r="BZ838" t="str">
        <f t="shared" si="412"/>
        <v/>
      </c>
      <c r="CA838" t="str">
        <f t="shared" si="413"/>
        <v/>
      </c>
    </row>
    <row r="839" spans="1:79" x14ac:dyDescent="0.25">
      <c r="A839" s="218" t="s">
        <v>257</v>
      </c>
      <c r="B839" s="224"/>
      <c r="C839" s="225"/>
      <c r="D839" s="226"/>
      <c r="E839" s="224"/>
      <c r="F839" s="227"/>
      <c r="G839" s="227"/>
      <c r="H839" s="227"/>
      <c r="I839" s="228"/>
      <c r="J839" s="227"/>
      <c r="K839" s="229"/>
      <c r="L839" s="224"/>
      <c r="M839" s="230"/>
      <c r="N839" s="230"/>
      <c r="O839" s="231"/>
      <c r="P839" s="231"/>
      <c r="Q839" s="231"/>
      <c r="R839" s="232"/>
      <c r="S839" s="230"/>
      <c r="T839" s="231"/>
      <c r="U839" s="231"/>
      <c r="V839" s="231"/>
      <c r="W839" s="231"/>
      <c r="X839" s="233"/>
      <c r="Y839" s="234"/>
      <c r="Z839" s="235"/>
      <c r="AA839" s="236"/>
      <c r="AB839" s="228"/>
      <c r="AC839" s="236"/>
      <c r="AD839" s="237"/>
      <c r="AE839" s="237"/>
      <c r="AP839" t="b">
        <f t="shared" si="384"/>
        <v>0</v>
      </c>
      <c r="AQ839" t="str">
        <f t="shared" si="385"/>
        <v/>
      </c>
      <c r="AR839" t="str">
        <f>IF(AND(AP839,D839&lt;&gt;""),COUNTIF($AQ$12:AQ839,AQ839),"")</f>
        <v/>
      </c>
      <c r="AS839" t="str">
        <f t="shared" si="414"/>
        <v/>
      </c>
      <c r="AT839">
        <f t="shared" si="415"/>
        <v>1</v>
      </c>
      <c r="AU839" s="195" t="str">
        <f t="shared" si="386"/>
        <v/>
      </c>
      <c r="AV839" s="195" t="str">
        <f t="shared" si="387"/>
        <v/>
      </c>
      <c r="AW839" s="195" t="str">
        <f t="shared" si="388"/>
        <v/>
      </c>
      <c r="AX839" s="195" t="str">
        <f t="shared" si="389"/>
        <v/>
      </c>
      <c r="AY839" s="250" t="str">
        <f t="shared" si="390"/>
        <v/>
      </c>
      <c r="AZ839" s="249" t="str">
        <f t="shared" si="391"/>
        <v/>
      </c>
      <c r="BA839" s="249" t="str">
        <f t="shared" si="392"/>
        <v/>
      </c>
      <c r="BB839" s="195" t="str">
        <f t="shared" si="393"/>
        <v/>
      </c>
      <c r="BC839" s="195" t="str">
        <f t="shared" si="394"/>
        <v/>
      </c>
      <c r="BD839" s="249" t="str">
        <f t="shared" si="395"/>
        <v/>
      </c>
      <c r="BE839" s="249" t="str">
        <f t="shared" si="396"/>
        <v/>
      </c>
      <c r="BF839" s="195" t="str">
        <f t="shared" si="397"/>
        <v/>
      </c>
      <c r="BG839" s="195" t="str">
        <f t="shared" si="398"/>
        <v/>
      </c>
      <c r="BH839" s="258"/>
      <c r="BI839" s="258"/>
      <c r="BJ839" s="258"/>
      <c r="BK839" s="249" t="str">
        <f t="shared" si="399"/>
        <v/>
      </c>
      <c r="BL839" s="249" t="str">
        <f t="shared" si="400"/>
        <v/>
      </c>
      <c r="BM839" s="277" t="str">
        <f t="shared" si="401"/>
        <v/>
      </c>
      <c r="BN839" s="249" t="str">
        <f t="shared" si="402"/>
        <v/>
      </c>
      <c r="BO839" s="195" t="str">
        <f t="shared" si="403"/>
        <v/>
      </c>
      <c r="BP839" s="195" t="str">
        <f t="shared" si="404"/>
        <v/>
      </c>
      <c r="BQ839" s="195" t="str">
        <f t="shared" si="405"/>
        <v/>
      </c>
      <c r="BS839" s="195" t="str">
        <f t="shared" si="406"/>
        <v/>
      </c>
      <c r="BT839" s="195" t="str">
        <f t="shared" si="407"/>
        <v/>
      </c>
      <c r="BV839" s="195" t="str">
        <f t="shared" si="408"/>
        <v/>
      </c>
      <c r="BW839" s="195" t="str">
        <f t="shared" si="409"/>
        <v/>
      </c>
      <c r="BX839" s="195" t="str">
        <f t="shared" si="410"/>
        <v/>
      </c>
      <c r="BY839" s="270" t="str">
        <f t="shared" si="411"/>
        <v/>
      </c>
      <c r="BZ839" t="str">
        <f t="shared" si="412"/>
        <v/>
      </c>
      <c r="CA839" t="str">
        <f t="shared" si="413"/>
        <v/>
      </c>
    </row>
    <row r="840" spans="1:79" x14ac:dyDescent="0.25">
      <c r="A840" s="218" t="s">
        <v>257</v>
      </c>
      <c r="B840" s="224"/>
      <c r="C840" s="225"/>
      <c r="D840" s="226"/>
      <c r="E840" s="224"/>
      <c r="F840" s="227"/>
      <c r="G840" s="227"/>
      <c r="H840" s="227"/>
      <c r="I840" s="228"/>
      <c r="J840" s="227"/>
      <c r="K840" s="229"/>
      <c r="L840" s="224"/>
      <c r="M840" s="230"/>
      <c r="N840" s="230"/>
      <c r="O840" s="231"/>
      <c r="P840" s="231"/>
      <c r="Q840" s="231"/>
      <c r="R840" s="232"/>
      <c r="S840" s="230"/>
      <c r="T840" s="231"/>
      <c r="U840" s="231"/>
      <c r="V840" s="231"/>
      <c r="W840" s="231"/>
      <c r="X840" s="233"/>
      <c r="Y840" s="234"/>
      <c r="Z840" s="235"/>
      <c r="AA840" s="236"/>
      <c r="AB840" s="228"/>
      <c r="AC840" s="236"/>
      <c r="AD840" s="237"/>
      <c r="AE840" s="237"/>
      <c r="AP840" t="b">
        <f t="shared" si="384"/>
        <v>0</v>
      </c>
      <c r="AQ840" t="str">
        <f t="shared" si="385"/>
        <v/>
      </c>
      <c r="AR840" t="str">
        <f>IF(AND(AP840,D840&lt;&gt;""),COUNTIF($AQ$12:AQ840,AQ840),"")</f>
        <v/>
      </c>
      <c r="AS840" t="str">
        <f t="shared" si="414"/>
        <v/>
      </c>
      <c r="AT840">
        <f t="shared" si="415"/>
        <v>0</v>
      </c>
      <c r="AU840" s="195" t="str">
        <f t="shared" si="386"/>
        <v/>
      </c>
      <c r="AV840" s="195" t="str">
        <f t="shared" si="387"/>
        <v/>
      </c>
      <c r="AW840" s="195" t="str">
        <f t="shared" si="388"/>
        <v/>
      </c>
      <c r="AX840" s="195" t="str">
        <f t="shared" si="389"/>
        <v/>
      </c>
      <c r="AY840" s="250" t="str">
        <f t="shared" si="390"/>
        <v/>
      </c>
      <c r="AZ840" s="249" t="str">
        <f t="shared" si="391"/>
        <v/>
      </c>
      <c r="BA840" s="249" t="str">
        <f t="shared" si="392"/>
        <v/>
      </c>
      <c r="BB840" s="195" t="str">
        <f t="shared" si="393"/>
        <v/>
      </c>
      <c r="BC840" s="195" t="str">
        <f t="shared" si="394"/>
        <v/>
      </c>
      <c r="BD840" s="249" t="str">
        <f t="shared" si="395"/>
        <v/>
      </c>
      <c r="BE840" s="249" t="str">
        <f t="shared" si="396"/>
        <v/>
      </c>
      <c r="BF840" s="195" t="str">
        <f t="shared" si="397"/>
        <v/>
      </c>
      <c r="BG840" s="195" t="str">
        <f t="shared" si="398"/>
        <v/>
      </c>
      <c r="BH840" s="258"/>
      <c r="BI840" s="258"/>
      <c r="BJ840" s="258"/>
      <c r="BK840" s="249" t="str">
        <f t="shared" si="399"/>
        <v/>
      </c>
      <c r="BL840" s="249" t="str">
        <f t="shared" si="400"/>
        <v/>
      </c>
      <c r="BM840" s="277" t="str">
        <f t="shared" si="401"/>
        <v/>
      </c>
      <c r="BN840" s="249" t="str">
        <f t="shared" si="402"/>
        <v/>
      </c>
      <c r="BO840" s="195" t="str">
        <f t="shared" si="403"/>
        <v/>
      </c>
      <c r="BP840" s="195" t="str">
        <f t="shared" si="404"/>
        <v/>
      </c>
      <c r="BQ840" s="195" t="str">
        <f t="shared" si="405"/>
        <v/>
      </c>
      <c r="BS840" s="195" t="str">
        <f t="shared" si="406"/>
        <v/>
      </c>
      <c r="BT840" s="195" t="str">
        <f t="shared" si="407"/>
        <v/>
      </c>
      <c r="BV840" s="195" t="str">
        <f t="shared" si="408"/>
        <v/>
      </c>
      <c r="BW840" s="195" t="str">
        <f t="shared" si="409"/>
        <v/>
      </c>
      <c r="BX840" s="195" t="str">
        <f t="shared" si="410"/>
        <v/>
      </c>
      <c r="BY840" s="270" t="str">
        <f t="shared" si="411"/>
        <v/>
      </c>
      <c r="BZ840" t="str">
        <f t="shared" si="412"/>
        <v/>
      </c>
      <c r="CA840" t="str">
        <f t="shared" si="413"/>
        <v/>
      </c>
    </row>
    <row r="841" spans="1:79" x14ac:dyDescent="0.25">
      <c r="A841" s="218" t="s">
        <v>257</v>
      </c>
      <c r="B841" s="224"/>
      <c r="C841" s="225"/>
      <c r="D841" s="226"/>
      <c r="E841" s="224"/>
      <c r="F841" s="227"/>
      <c r="G841" s="227"/>
      <c r="H841" s="227"/>
      <c r="I841" s="228"/>
      <c r="J841" s="227"/>
      <c r="K841" s="229"/>
      <c r="L841" s="224"/>
      <c r="M841" s="230"/>
      <c r="N841" s="230"/>
      <c r="O841" s="231"/>
      <c r="P841" s="231"/>
      <c r="Q841" s="231"/>
      <c r="R841" s="232"/>
      <c r="S841" s="230"/>
      <c r="T841" s="231"/>
      <c r="U841" s="231"/>
      <c r="V841" s="231"/>
      <c r="W841" s="231"/>
      <c r="X841" s="233"/>
      <c r="Y841" s="234"/>
      <c r="Z841" s="235"/>
      <c r="AA841" s="236"/>
      <c r="AB841" s="228"/>
      <c r="AC841" s="236"/>
      <c r="AD841" s="237"/>
      <c r="AE841" s="237"/>
      <c r="AP841" t="b">
        <f t="shared" si="384"/>
        <v>0</v>
      </c>
      <c r="AQ841" t="str">
        <f t="shared" si="385"/>
        <v/>
      </c>
      <c r="AR841" t="str">
        <f>IF(AND(AP841,D841&lt;&gt;""),COUNTIF($AQ$12:AQ841,AQ841),"")</f>
        <v/>
      </c>
      <c r="AS841" t="str">
        <f t="shared" si="414"/>
        <v/>
      </c>
      <c r="AT841">
        <f t="shared" si="415"/>
        <v>1</v>
      </c>
      <c r="AU841" s="195" t="str">
        <f t="shared" si="386"/>
        <v/>
      </c>
      <c r="AV841" s="195" t="str">
        <f t="shared" si="387"/>
        <v/>
      </c>
      <c r="AW841" s="195" t="str">
        <f t="shared" si="388"/>
        <v/>
      </c>
      <c r="AX841" s="195" t="str">
        <f t="shared" si="389"/>
        <v/>
      </c>
      <c r="AY841" s="250" t="str">
        <f t="shared" si="390"/>
        <v/>
      </c>
      <c r="AZ841" s="249" t="str">
        <f t="shared" si="391"/>
        <v/>
      </c>
      <c r="BA841" s="249" t="str">
        <f t="shared" si="392"/>
        <v/>
      </c>
      <c r="BB841" s="195" t="str">
        <f t="shared" si="393"/>
        <v/>
      </c>
      <c r="BC841" s="195" t="str">
        <f t="shared" si="394"/>
        <v/>
      </c>
      <c r="BD841" s="249" t="str">
        <f t="shared" si="395"/>
        <v/>
      </c>
      <c r="BE841" s="249" t="str">
        <f t="shared" si="396"/>
        <v/>
      </c>
      <c r="BF841" s="195" t="str">
        <f t="shared" si="397"/>
        <v/>
      </c>
      <c r="BG841" s="195" t="str">
        <f t="shared" si="398"/>
        <v/>
      </c>
      <c r="BH841" s="258"/>
      <c r="BI841" s="258"/>
      <c r="BJ841" s="258"/>
      <c r="BK841" s="249" t="str">
        <f t="shared" si="399"/>
        <v/>
      </c>
      <c r="BL841" s="249" t="str">
        <f t="shared" si="400"/>
        <v/>
      </c>
      <c r="BM841" s="277" t="str">
        <f t="shared" si="401"/>
        <v/>
      </c>
      <c r="BN841" s="249" t="str">
        <f t="shared" si="402"/>
        <v/>
      </c>
      <c r="BO841" s="195" t="str">
        <f t="shared" si="403"/>
        <v/>
      </c>
      <c r="BP841" s="195" t="str">
        <f t="shared" si="404"/>
        <v/>
      </c>
      <c r="BQ841" s="195" t="str">
        <f t="shared" si="405"/>
        <v/>
      </c>
      <c r="BS841" s="195" t="str">
        <f t="shared" si="406"/>
        <v/>
      </c>
      <c r="BT841" s="195" t="str">
        <f t="shared" si="407"/>
        <v/>
      </c>
      <c r="BV841" s="195" t="str">
        <f t="shared" si="408"/>
        <v/>
      </c>
      <c r="BW841" s="195" t="str">
        <f t="shared" si="409"/>
        <v/>
      </c>
      <c r="BX841" s="195" t="str">
        <f t="shared" si="410"/>
        <v/>
      </c>
      <c r="BY841" s="270" t="str">
        <f t="shared" si="411"/>
        <v/>
      </c>
      <c r="BZ841" t="str">
        <f t="shared" si="412"/>
        <v/>
      </c>
      <c r="CA841" t="str">
        <f t="shared" si="413"/>
        <v/>
      </c>
    </row>
    <row r="842" spans="1:79" x14ac:dyDescent="0.25">
      <c r="A842" s="218" t="s">
        <v>257</v>
      </c>
      <c r="B842" s="224"/>
      <c r="C842" s="225"/>
      <c r="D842" s="226"/>
      <c r="E842" s="224"/>
      <c r="F842" s="227"/>
      <c r="G842" s="227"/>
      <c r="H842" s="227"/>
      <c r="I842" s="228"/>
      <c r="J842" s="227"/>
      <c r="K842" s="229"/>
      <c r="L842" s="224"/>
      <c r="M842" s="230"/>
      <c r="N842" s="230"/>
      <c r="O842" s="231"/>
      <c r="P842" s="231"/>
      <c r="Q842" s="231"/>
      <c r="R842" s="232"/>
      <c r="S842" s="230"/>
      <c r="T842" s="231"/>
      <c r="U842" s="231"/>
      <c r="V842" s="231"/>
      <c r="W842" s="231"/>
      <c r="X842" s="233"/>
      <c r="Y842" s="234"/>
      <c r="Z842" s="235"/>
      <c r="AA842" s="236"/>
      <c r="AB842" s="228"/>
      <c r="AC842" s="236"/>
      <c r="AD842" s="237"/>
      <c r="AE842" s="237"/>
      <c r="AP842" t="b">
        <f t="shared" si="384"/>
        <v>0</v>
      </c>
      <c r="AQ842" t="str">
        <f t="shared" si="385"/>
        <v/>
      </c>
      <c r="AR842" t="str">
        <f>IF(AND(AP842,D842&lt;&gt;""),COUNTIF($AQ$12:AQ842,AQ842),"")</f>
        <v/>
      </c>
      <c r="AS842" t="str">
        <f t="shared" si="414"/>
        <v/>
      </c>
      <c r="AT842">
        <f t="shared" si="415"/>
        <v>0</v>
      </c>
      <c r="AU842" s="195" t="str">
        <f t="shared" si="386"/>
        <v/>
      </c>
      <c r="AV842" s="195" t="str">
        <f t="shared" si="387"/>
        <v/>
      </c>
      <c r="AW842" s="195" t="str">
        <f t="shared" si="388"/>
        <v/>
      </c>
      <c r="AX842" s="195" t="str">
        <f t="shared" si="389"/>
        <v/>
      </c>
      <c r="AY842" s="250" t="str">
        <f t="shared" si="390"/>
        <v/>
      </c>
      <c r="AZ842" s="249" t="str">
        <f t="shared" si="391"/>
        <v/>
      </c>
      <c r="BA842" s="249" t="str">
        <f t="shared" si="392"/>
        <v/>
      </c>
      <c r="BB842" s="195" t="str">
        <f t="shared" si="393"/>
        <v/>
      </c>
      <c r="BC842" s="195" t="str">
        <f t="shared" si="394"/>
        <v/>
      </c>
      <c r="BD842" s="249" t="str">
        <f t="shared" si="395"/>
        <v/>
      </c>
      <c r="BE842" s="249" t="str">
        <f t="shared" si="396"/>
        <v/>
      </c>
      <c r="BF842" s="195" t="str">
        <f t="shared" si="397"/>
        <v/>
      </c>
      <c r="BG842" s="195" t="str">
        <f t="shared" si="398"/>
        <v/>
      </c>
      <c r="BH842" s="258"/>
      <c r="BI842" s="258"/>
      <c r="BJ842" s="258"/>
      <c r="BK842" s="249" t="str">
        <f t="shared" si="399"/>
        <v/>
      </c>
      <c r="BL842" s="249" t="str">
        <f t="shared" si="400"/>
        <v/>
      </c>
      <c r="BM842" s="277" t="str">
        <f t="shared" si="401"/>
        <v/>
      </c>
      <c r="BN842" s="249" t="str">
        <f t="shared" si="402"/>
        <v/>
      </c>
      <c r="BO842" s="195" t="str">
        <f t="shared" si="403"/>
        <v/>
      </c>
      <c r="BP842" s="195" t="str">
        <f t="shared" si="404"/>
        <v/>
      </c>
      <c r="BQ842" s="195" t="str">
        <f t="shared" si="405"/>
        <v/>
      </c>
      <c r="BS842" s="195" t="str">
        <f t="shared" si="406"/>
        <v/>
      </c>
      <c r="BT842" s="195" t="str">
        <f t="shared" si="407"/>
        <v/>
      </c>
      <c r="BV842" s="195" t="str">
        <f t="shared" si="408"/>
        <v/>
      </c>
      <c r="BW842" s="195" t="str">
        <f t="shared" si="409"/>
        <v/>
      </c>
      <c r="BX842" s="195" t="str">
        <f t="shared" si="410"/>
        <v/>
      </c>
      <c r="BY842" s="270" t="str">
        <f t="shared" si="411"/>
        <v/>
      </c>
      <c r="BZ842" t="str">
        <f t="shared" si="412"/>
        <v/>
      </c>
      <c r="CA842" t="str">
        <f t="shared" si="413"/>
        <v/>
      </c>
    </row>
    <row r="843" spans="1:79" x14ac:dyDescent="0.25">
      <c r="A843" s="218" t="s">
        <v>257</v>
      </c>
      <c r="B843" s="224"/>
      <c r="C843" s="225"/>
      <c r="D843" s="226"/>
      <c r="E843" s="224"/>
      <c r="F843" s="227"/>
      <c r="G843" s="227"/>
      <c r="H843" s="227"/>
      <c r="I843" s="228"/>
      <c r="J843" s="227"/>
      <c r="K843" s="229"/>
      <c r="L843" s="224"/>
      <c r="M843" s="230"/>
      <c r="N843" s="230"/>
      <c r="O843" s="231"/>
      <c r="P843" s="231"/>
      <c r="Q843" s="231"/>
      <c r="R843" s="232"/>
      <c r="S843" s="230"/>
      <c r="T843" s="231"/>
      <c r="U843" s="231"/>
      <c r="V843" s="231"/>
      <c r="W843" s="231"/>
      <c r="X843" s="233"/>
      <c r="Y843" s="234"/>
      <c r="Z843" s="235"/>
      <c r="AA843" s="236"/>
      <c r="AB843" s="228"/>
      <c r="AC843" s="236"/>
      <c r="AD843" s="237"/>
      <c r="AE843" s="237"/>
      <c r="AP843" t="b">
        <f t="shared" si="384"/>
        <v>0</v>
      </c>
      <c r="AQ843" t="str">
        <f t="shared" si="385"/>
        <v/>
      </c>
      <c r="AR843" t="str">
        <f>IF(AND(AP843,D843&lt;&gt;""),COUNTIF($AQ$12:AQ843,AQ843),"")</f>
        <v/>
      </c>
      <c r="AS843" t="str">
        <f t="shared" si="414"/>
        <v/>
      </c>
      <c r="AT843">
        <f t="shared" si="415"/>
        <v>1</v>
      </c>
      <c r="AU843" s="195" t="str">
        <f t="shared" si="386"/>
        <v/>
      </c>
      <c r="AV843" s="195" t="str">
        <f t="shared" si="387"/>
        <v/>
      </c>
      <c r="AW843" s="195" t="str">
        <f t="shared" si="388"/>
        <v/>
      </c>
      <c r="AX843" s="195" t="str">
        <f t="shared" si="389"/>
        <v/>
      </c>
      <c r="AY843" s="250" t="str">
        <f t="shared" si="390"/>
        <v/>
      </c>
      <c r="AZ843" s="249" t="str">
        <f t="shared" si="391"/>
        <v/>
      </c>
      <c r="BA843" s="249" t="str">
        <f t="shared" si="392"/>
        <v/>
      </c>
      <c r="BB843" s="195" t="str">
        <f t="shared" si="393"/>
        <v/>
      </c>
      <c r="BC843" s="195" t="str">
        <f t="shared" si="394"/>
        <v/>
      </c>
      <c r="BD843" s="249" t="str">
        <f t="shared" si="395"/>
        <v/>
      </c>
      <c r="BE843" s="249" t="str">
        <f t="shared" si="396"/>
        <v/>
      </c>
      <c r="BF843" s="195" t="str">
        <f t="shared" si="397"/>
        <v/>
      </c>
      <c r="BG843" s="195" t="str">
        <f t="shared" si="398"/>
        <v/>
      </c>
      <c r="BH843" s="258"/>
      <c r="BI843" s="258"/>
      <c r="BJ843" s="258"/>
      <c r="BK843" s="249" t="str">
        <f t="shared" si="399"/>
        <v/>
      </c>
      <c r="BL843" s="249" t="str">
        <f t="shared" si="400"/>
        <v/>
      </c>
      <c r="BM843" s="277" t="str">
        <f t="shared" si="401"/>
        <v/>
      </c>
      <c r="BN843" s="249" t="str">
        <f t="shared" si="402"/>
        <v/>
      </c>
      <c r="BO843" s="195" t="str">
        <f t="shared" si="403"/>
        <v/>
      </c>
      <c r="BP843" s="195" t="str">
        <f t="shared" si="404"/>
        <v/>
      </c>
      <c r="BQ843" s="195" t="str">
        <f t="shared" si="405"/>
        <v/>
      </c>
      <c r="BS843" s="195" t="str">
        <f t="shared" si="406"/>
        <v/>
      </c>
      <c r="BT843" s="195" t="str">
        <f t="shared" si="407"/>
        <v/>
      </c>
      <c r="BV843" s="195" t="str">
        <f t="shared" si="408"/>
        <v/>
      </c>
      <c r="BW843" s="195" t="str">
        <f t="shared" si="409"/>
        <v/>
      </c>
      <c r="BX843" s="195" t="str">
        <f t="shared" si="410"/>
        <v/>
      </c>
      <c r="BY843" s="270" t="str">
        <f t="shared" si="411"/>
        <v/>
      </c>
      <c r="BZ843" t="str">
        <f t="shared" si="412"/>
        <v/>
      </c>
      <c r="CA843" t="str">
        <f t="shared" si="413"/>
        <v/>
      </c>
    </row>
    <row r="844" spans="1:79" x14ac:dyDescent="0.25">
      <c r="A844" s="218" t="s">
        <v>257</v>
      </c>
      <c r="B844" s="224"/>
      <c r="C844" s="225"/>
      <c r="D844" s="226"/>
      <c r="E844" s="224"/>
      <c r="F844" s="227"/>
      <c r="G844" s="227"/>
      <c r="H844" s="227"/>
      <c r="I844" s="228"/>
      <c r="J844" s="227"/>
      <c r="K844" s="229"/>
      <c r="L844" s="224"/>
      <c r="M844" s="230"/>
      <c r="N844" s="230"/>
      <c r="O844" s="231"/>
      <c r="P844" s="231"/>
      <c r="Q844" s="231"/>
      <c r="R844" s="232"/>
      <c r="S844" s="230"/>
      <c r="T844" s="231"/>
      <c r="U844" s="231"/>
      <c r="V844" s="231"/>
      <c r="W844" s="231"/>
      <c r="X844" s="233"/>
      <c r="Y844" s="234"/>
      <c r="Z844" s="235"/>
      <c r="AA844" s="236"/>
      <c r="AB844" s="228"/>
      <c r="AC844" s="236"/>
      <c r="AD844" s="237"/>
      <c r="AE844" s="237"/>
      <c r="AP844" t="b">
        <f t="shared" ref="AP844:AP907" si="416">IF(COUNTA(B844:AE844)&gt;0,TRUE,FALSE)</f>
        <v>0</v>
      </c>
      <c r="AQ844" t="str">
        <f t="shared" ref="AQ844:AQ907" si="417">IF(AND(AP844,D844&lt;&gt;""),D844,"")</f>
        <v/>
      </c>
      <c r="AR844" t="str">
        <f>IF(AND(AP844,D844&lt;&gt;""),COUNTIF($AQ$12:AQ844,AQ844),"")</f>
        <v/>
      </c>
      <c r="AS844" t="str">
        <f t="shared" si="414"/>
        <v/>
      </c>
      <c r="AT844">
        <f t="shared" si="415"/>
        <v>0</v>
      </c>
      <c r="AU844" s="195" t="str">
        <f t="shared" ref="AU844:AU907" si="418">IF($AP844=FALSE,"",
IF(ISNUMBER(MATCH($B844, _StateLkUp, 0)), "", DV_Rule_3))</f>
        <v/>
      </c>
      <c r="AV844" s="195" t="str">
        <f t="shared" ref="AV844:AV907" si="419">IF($AP844=FALSE,"",
IF($C844="",DV_Rule_2,
IF(ISNUMBER($C844+0)=FALSE,DV_Rule_3,
IF(AND($C844+0&gt;=2000,$C844+0&lt;=2100)=FALSE,DV_Rule_4,
""))))</f>
        <v/>
      </c>
      <c r="AW844" s="195" t="str">
        <f t="shared" ref="AW844:AW907" si="420">IF($AP844=FALSE,"",
IF($D844="",DV_Rule_2,
IF(ISNUMBER(MATCH($D844,_ServiceType,0))=TRUE,"",
DV_Rule_3)))</f>
        <v/>
      </c>
      <c r="AX844" s="195" t="str">
        <f t="shared" ref="AX844:AX907" si="421">IF($AP844=FALSE,"",
IF(BZ844,DV_Rule_5,
""))</f>
        <v/>
      </c>
      <c r="AY844" s="250" t="str">
        <f t="shared" ref="AY844:AY907" si="422">IF($AP844=FALSE,"",
IF($F844="","",
IF(CA844,DV_Rule_5,
IF(AND(LEN($F844)=10,ISNUMBER($F844+0))=FALSE,DV_Rule_4,
""))))</f>
        <v/>
      </c>
      <c r="AZ844" s="249" t="str">
        <f t="shared" ref="AZ844:AZ907" si="423">IF($AP844=FALSE,"",
IF($G844="",DV_Rule_2,
IF(BZ844,DV_Rule_5,
"")))</f>
        <v/>
      </c>
      <c r="BA844" s="249" t="str">
        <f t="shared" ref="BA844:BA907" si="424">IF($AP844=FALSE,"",
IF($H844="",DV_Rule_2,
IF(BZ844,DV_Rule_5,
"")))</f>
        <v/>
      </c>
      <c r="BB844" s="195" t="str">
        <f t="shared" ref="BB844:BB907" si="425">IF($AP844=FALSE,"",
IF($I844="", DV_Rule_2,
IF(BZ844,DV_Rule_5,
"")))</f>
        <v/>
      </c>
      <c r="BC844" s="195" t="str">
        <f t="shared" ref="BC844:BC907" si="426">IF($AP844=FALSE,"",
IF($J844="",DV_Rule_2,
IF(ISNUMBER(MATCH($J844,_OwnershipType,0))=FALSE,DV_Rule_4,
"")))</f>
        <v/>
      </c>
      <c r="BD844" s="249" t="str">
        <f t="shared" ref="BD844:BD907" si="427">IF($AP844=FALSE,"",
IF($K844="",DV_Rule_2,
""))</f>
        <v/>
      </c>
      <c r="BE844" s="249" t="str">
        <f t="shared" ref="BE844:BE907" si="428">IF($AP844=FALSE,"",
IF($L844="",DV_Rule_2,
""))</f>
        <v/>
      </c>
      <c r="BF844" s="195" t="str">
        <f t="shared" ref="BF844:BF907" si="429">IF($AP844=FALSE,"",
IF($M844="", DV_Rule_2,
IF(AND(N844&lt;&gt;"",OR(M844&gt;N844,N844=M844)),DV_Rule_4,
"")))</f>
        <v/>
      </c>
      <c r="BG844" s="195" t="str">
        <f t="shared" ref="BG844:BG907" si="430">IF($AP844=FALSE,"",
IF($N844="", DV_Rule_2,
IF(AND(M844&lt;&gt;"",OR(M844&gt;N844,N844=M844)),DV_Rule_4,
"")))</f>
        <v/>
      </c>
      <c r="BH844" s="258"/>
      <c r="BI844" s="258"/>
      <c r="BJ844" s="258"/>
      <c r="BK844" s="249" t="str">
        <f t="shared" ref="BK844:BK907" si="431">IF($AP844=FALSE,"",
IF($R844="",DV_Rule_2,
IF(AND(S844&lt;&gt;"",OR(R844&gt;S844,R844=S844)),DV_Rule_4,
"")))</f>
        <v/>
      </c>
      <c r="BL844" s="249" t="str">
        <f t="shared" ref="BL844:BL907" si="432">IF($AP844=FALSE,"",
IF($S844="",DV_Rule_2,
IF(AND(R844&lt;&gt;"",OR(R844&gt;S844,R844=S844)),DV_Rule_4,
"")))</f>
        <v/>
      </c>
      <c r="BM844" s="277" t="str">
        <f t="shared" ref="BM844:BM907" si="433">IF($AP844=FALSE,"",
IF(AND(T844="",OR(AND(O844&lt;&gt;"",P844&lt;&gt;"",Q844=""),AND(P844&lt;&gt;"",Q844&lt;&gt;"",O844=""))),DV_Rule_2,
""))</f>
        <v/>
      </c>
      <c r="BN844" s="249" t="str">
        <f t="shared" ref="BN844:BN907" si="434">IF($AP844=FALSE,"",
IF($U844="",DV_Rule_2,
""))</f>
        <v/>
      </c>
      <c r="BO844" s="195" t="str">
        <f t="shared" ref="BO844:BO907" si="435">IF($AP844=FALSE,"",
IF($V844="",DV_Rule_2,
""))</f>
        <v/>
      </c>
      <c r="BP844" s="195" t="str">
        <f t="shared" ref="BP844:BP907" si="436">IF($AP844=FALSE,"",
IF($W844="",DV_Rule_2,
""))</f>
        <v/>
      </c>
      <c r="BQ844" s="195" t="str">
        <f t="shared" ref="BQ844:BQ907" si="437">IF($AP844=FALSE,"",
IF($X844="",DV_Rule_2,
""))</f>
        <v/>
      </c>
      <c r="BS844" s="195" t="str">
        <f t="shared" ref="BS844:BS907" si="438">IF($AP844=FALSE,"",
IF($Z844="",DV_Rule_2,
IF(OR($Z844=0,$Z844&lt;1,$Z844&gt;1.04),DV_Rule_4,
"")))</f>
        <v/>
      </c>
      <c r="BT844" s="195" t="str">
        <f t="shared" ref="BT844:BT907" si="439">IF($AP844=FALSE,"",
IF($AA844="",DV_Rule_2,
IF($AA844=0,DV_Rule_4,
"")))</f>
        <v/>
      </c>
      <c r="BV844" s="195" t="str">
        <f t="shared" ref="BV844:BV907" si="440">IF($AP844=FALSE,"",
IF($AC844="",DV_Rule_2,
IF(OR($AC844=0,$AC844&lt;1,$AC844&gt;1.04),DV_Rule_4,
"")))</f>
        <v/>
      </c>
      <c r="BW844" s="195" t="str">
        <f t="shared" ref="BW844:BW907" si="441">IF($AP844=FALSE,"",
IF($AD844="",DV_Rule_2,
""))</f>
        <v/>
      </c>
      <c r="BX844" s="195" t="str">
        <f t="shared" ref="BX844:BX907" si="442">IF($AP844=FALSE,"",
IF($AE844="",DV_Rule_2,
""))</f>
        <v/>
      </c>
      <c r="BY844" s="270" t="str">
        <f t="shared" ref="BY844:BY907" si="443">IF($AP844=FALSE,"",
CONCATENATE(E844,"_",G844,"_",H844,"_",I844))</f>
        <v/>
      </c>
      <c r="BZ844" t="str">
        <f t="shared" ref="BZ844:BZ907" si="444">IF($AP844=FALSE,"",
IF(COUNTIF($BY$12:$BY$2011,BY844)&gt;1,TRUE,FALSE))</f>
        <v/>
      </c>
      <c r="CA844" t="str">
        <f t="shared" ref="CA844:CA907" si="445">IF($AP844=FALSE,"",
IF(F844="",FALSE,
IF(COUNTIF($F$12:$F$2011,F844)&gt;1,TRUE,FALSE)))</f>
        <v/>
      </c>
    </row>
    <row r="845" spans="1:79" x14ac:dyDescent="0.25">
      <c r="A845" s="218" t="s">
        <v>257</v>
      </c>
      <c r="B845" s="224"/>
      <c r="C845" s="225"/>
      <c r="D845" s="226"/>
      <c r="E845" s="224"/>
      <c r="F845" s="227"/>
      <c r="G845" s="227"/>
      <c r="H845" s="227"/>
      <c r="I845" s="228"/>
      <c r="J845" s="227"/>
      <c r="K845" s="229"/>
      <c r="L845" s="224"/>
      <c r="M845" s="230"/>
      <c r="N845" s="230"/>
      <c r="O845" s="231"/>
      <c r="P845" s="231"/>
      <c r="Q845" s="231"/>
      <c r="R845" s="232"/>
      <c r="S845" s="230"/>
      <c r="T845" s="231"/>
      <c r="U845" s="231"/>
      <c r="V845" s="231"/>
      <c r="W845" s="231"/>
      <c r="X845" s="233"/>
      <c r="Y845" s="234"/>
      <c r="Z845" s="235"/>
      <c r="AA845" s="236"/>
      <c r="AB845" s="228"/>
      <c r="AC845" s="236"/>
      <c r="AD845" s="237"/>
      <c r="AE845" s="237"/>
      <c r="AP845" t="b">
        <f t="shared" si="416"/>
        <v>0</v>
      </c>
      <c r="AQ845" t="str">
        <f t="shared" si="417"/>
        <v/>
      </c>
      <c r="AR845" t="str">
        <f>IF(AND(AP845,D845&lt;&gt;""),COUNTIF($AQ$12:AQ845,AQ845),"")</f>
        <v/>
      </c>
      <c r="AS845" t="str">
        <f t="shared" ref="AS845:AS908" si="446">IF(AND(AP845,AQ845&lt;&gt;""),AQ845&amp;"_"&amp;AR845,"")</f>
        <v/>
      </c>
      <c r="AT845">
        <f t="shared" ref="AT845:AT908" si="447">IF(MOD(ROW(),2)=0,0,1)</f>
        <v>1</v>
      </c>
      <c r="AU845" s="195" t="str">
        <f t="shared" si="418"/>
        <v/>
      </c>
      <c r="AV845" s="195" t="str">
        <f t="shared" si="419"/>
        <v/>
      </c>
      <c r="AW845" s="195" t="str">
        <f t="shared" si="420"/>
        <v/>
      </c>
      <c r="AX845" s="195" t="str">
        <f t="shared" si="421"/>
        <v/>
      </c>
      <c r="AY845" s="250" t="str">
        <f t="shared" si="422"/>
        <v/>
      </c>
      <c r="AZ845" s="249" t="str">
        <f t="shared" si="423"/>
        <v/>
      </c>
      <c r="BA845" s="249" t="str">
        <f t="shared" si="424"/>
        <v/>
      </c>
      <c r="BB845" s="195" t="str">
        <f t="shared" si="425"/>
        <v/>
      </c>
      <c r="BC845" s="195" t="str">
        <f t="shared" si="426"/>
        <v/>
      </c>
      <c r="BD845" s="249" t="str">
        <f t="shared" si="427"/>
        <v/>
      </c>
      <c r="BE845" s="249" t="str">
        <f t="shared" si="428"/>
        <v/>
      </c>
      <c r="BF845" s="195" t="str">
        <f t="shared" si="429"/>
        <v/>
      </c>
      <c r="BG845" s="195" t="str">
        <f t="shared" si="430"/>
        <v/>
      </c>
      <c r="BH845" s="258"/>
      <c r="BI845" s="258"/>
      <c r="BJ845" s="258"/>
      <c r="BK845" s="249" t="str">
        <f t="shared" si="431"/>
        <v/>
      </c>
      <c r="BL845" s="249" t="str">
        <f t="shared" si="432"/>
        <v/>
      </c>
      <c r="BM845" s="277" t="str">
        <f t="shared" si="433"/>
        <v/>
      </c>
      <c r="BN845" s="249" t="str">
        <f t="shared" si="434"/>
        <v/>
      </c>
      <c r="BO845" s="195" t="str">
        <f t="shared" si="435"/>
        <v/>
      </c>
      <c r="BP845" s="195" t="str">
        <f t="shared" si="436"/>
        <v/>
      </c>
      <c r="BQ845" s="195" t="str">
        <f t="shared" si="437"/>
        <v/>
      </c>
      <c r="BS845" s="195" t="str">
        <f t="shared" si="438"/>
        <v/>
      </c>
      <c r="BT845" s="195" t="str">
        <f t="shared" si="439"/>
        <v/>
      </c>
      <c r="BV845" s="195" t="str">
        <f t="shared" si="440"/>
        <v/>
      </c>
      <c r="BW845" s="195" t="str">
        <f t="shared" si="441"/>
        <v/>
      </c>
      <c r="BX845" s="195" t="str">
        <f t="shared" si="442"/>
        <v/>
      </c>
      <c r="BY845" s="270" t="str">
        <f t="shared" si="443"/>
        <v/>
      </c>
      <c r="BZ845" t="str">
        <f t="shared" si="444"/>
        <v/>
      </c>
      <c r="CA845" t="str">
        <f t="shared" si="445"/>
        <v/>
      </c>
    </row>
    <row r="846" spans="1:79" x14ac:dyDescent="0.25">
      <c r="A846" s="218" t="s">
        <v>257</v>
      </c>
      <c r="B846" s="224"/>
      <c r="C846" s="225"/>
      <c r="D846" s="226"/>
      <c r="E846" s="224"/>
      <c r="F846" s="227"/>
      <c r="G846" s="227"/>
      <c r="H846" s="227"/>
      <c r="I846" s="228"/>
      <c r="J846" s="227"/>
      <c r="K846" s="229"/>
      <c r="L846" s="224"/>
      <c r="M846" s="230"/>
      <c r="N846" s="230"/>
      <c r="O846" s="231"/>
      <c r="P846" s="231"/>
      <c r="Q846" s="231"/>
      <c r="R846" s="232"/>
      <c r="S846" s="230"/>
      <c r="T846" s="231"/>
      <c r="U846" s="231"/>
      <c r="V846" s="231"/>
      <c r="W846" s="231"/>
      <c r="X846" s="233"/>
      <c r="Y846" s="234"/>
      <c r="Z846" s="235"/>
      <c r="AA846" s="236"/>
      <c r="AB846" s="228"/>
      <c r="AC846" s="236"/>
      <c r="AD846" s="237"/>
      <c r="AE846" s="237"/>
      <c r="AP846" t="b">
        <f t="shared" si="416"/>
        <v>0</v>
      </c>
      <c r="AQ846" t="str">
        <f t="shared" si="417"/>
        <v/>
      </c>
      <c r="AR846" t="str">
        <f>IF(AND(AP846,D846&lt;&gt;""),COUNTIF($AQ$12:AQ846,AQ846),"")</f>
        <v/>
      </c>
      <c r="AS846" t="str">
        <f t="shared" si="446"/>
        <v/>
      </c>
      <c r="AT846">
        <f t="shared" si="447"/>
        <v>0</v>
      </c>
      <c r="AU846" s="195" t="str">
        <f t="shared" si="418"/>
        <v/>
      </c>
      <c r="AV846" s="195" t="str">
        <f t="shared" si="419"/>
        <v/>
      </c>
      <c r="AW846" s="195" t="str">
        <f t="shared" si="420"/>
        <v/>
      </c>
      <c r="AX846" s="195" t="str">
        <f t="shared" si="421"/>
        <v/>
      </c>
      <c r="AY846" s="250" t="str">
        <f t="shared" si="422"/>
        <v/>
      </c>
      <c r="AZ846" s="249" t="str">
        <f t="shared" si="423"/>
        <v/>
      </c>
      <c r="BA846" s="249" t="str">
        <f t="shared" si="424"/>
        <v/>
      </c>
      <c r="BB846" s="195" t="str">
        <f t="shared" si="425"/>
        <v/>
      </c>
      <c r="BC846" s="195" t="str">
        <f t="shared" si="426"/>
        <v/>
      </c>
      <c r="BD846" s="249" t="str">
        <f t="shared" si="427"/>
        <v/>
      </c>
      <c r="BE846" s="249" t="str">
        <f t="shared" si="428"/>
        <v/>
      </c>
      <c r="BF846" s="195" t="str">
        <f t="shared" si="429"/>
        <v/>
      </c>
      <c r="BG846" s="195" t="str">
        <f t="shared" si="430"/>
        <v/>
      </c>
      <c r="BH846" s="258"/>
      <c r="BI846" s="258"/>
      <c r="BJ846" s="258"/>
      <c r="BK846" s="249" t="str">
        <f t="shared" si="431"/>
        <v/>
      </c>
      <c r="BL846" s="249" t="str">
        <f t="shared" si="432"/>
        <v/>
      </c>
      <c r="BM846" s="277" t="str">
        <f t="shared" si="433"/>
        <v/>
      </c>
      <c r="BN846" s="249" t="str">
        <f t="shared" si="434"/>
        <v/>
      </c>
      <c r="BO846" s="195" t="str">
        <f t="shared" si="435"/>
        <v/>
      </c>
      <c r="BP846" s="195" t="str">
        <f t="shared" si="436"/>
        <v/>
      </c>
      <c r="BQ846" s="195" t="str">
        <f t="shared" si="437"/>
        <v/>
      </c>
      <c r="BS846" s="195" t="str">
        <f t="shared" si="438"/>
        <v/>
      </c>
      <c r="BT846" s="195" t="str">
        <f t="shared" si="439"/>
        <v/>
      </c>
      <c r="BV846" s="195" t="str">
        <f t="shared" si="440"/>
        <v/>
      </c>
      <c r="BW846" s="195" t="str">
        <f t="shared" si="441"/>
        <v/>
      </c>
      <c r="BX846" s="195" t="str">
        <f t="shared" si="442"/>
        <v/>
      </c>
      <c r="BY846" s="270" t="str">
        <f t="shared" si="443"/>
        <v/>
      </c>
      <c r="BZ846" t="str">
        <f t="shared" si="444"/>
        <v/>
      </c>
      <c r="CA846" t="str">
        <f t="shared" si="445"/>
        <v/>
      </c>
    </row>
    <row r="847" spans="1:79" x14ac:dyDescent="0.25">
      <c r="A847" s="218" t="s">
        <v>257</v>
      </c>
      <c r="B847" s="224"/>
      <c r="C847" s="225"/>
      <c r="D847" s="226"/>
      <c r="E847" s="224"/>
      <c r="F847" s="227"/>
      <c r="G847" s="227"/>
      <c r="H847" s="227"/>
      <c r="I847" s="228"/>
      <c r="J847" s="227"/>
      <c r="K847" s="229"/>
      <c r="L847" s="224"/>
      <c r="M847" s="230"/>
      <c r="N847" s="230"/>
      <c r="O847" s="231"/>
      <c r="P847" s="231"/>
      <c r="Q847" s="231"/>
      <c r="R847" s="232"/>
      <c r="S847" s="230"/>
      <c r="T847" s="231"/>
      <c r="U847" s="231"/>
      <c r="V847" s="231"/>
      <c r="W847" s="231"/>
      <c r="X847" s="233"/>
      <c r="Y847" s="234"/>
      <c r="Z847" s="235"/>
      <c r="AA847" s="236"/>
      <c r="AB847" s="228"/>
      <c r="AC847" s="236"/>
      <c r="AD847" s="237"/>
      <c r="AE847" s="237"/>
      <c r="AP847" t="b">
        <f t="shared" si="416"/>
        <v>0</v>
      </c>
      <c r="AQ847" t="str">
        <f t="shared" si="417"/>
        <v/>
      </c>
      <c r="AR847" t="str">
        <f>IF(AND(AP847,D847&lt;&gt;""),COUNTIF($AQ$12:AQ847,AQ847),"")</f>
        <v/>
      </c>
      <c r="AS847" t="str">
        <f t="shared" si="446"/>
        <v/>
      </c>
      <c r="AT847">
        <f t="shared" si="447"/>
        <v>1</v>
      </c>
      <c r="AU847" s="195" t="str">
        <f t="shared" si="418"/>
        <v/>
      </c>
      <c r="AV847" s="195" t="str">
        <f t="shared" si="419"/>
        <v/>
      </c>
      <c r="AW847" s="195" t="str">
        <f t="shared" si="420"/>
        <v/>
      </c>
      <c r="AX847" s="195" t="str">
        <f t="shared" si="421"/>
        <v/>
      </c>
      <c r="AY847" s="250" t="str">
        <f t="shared" si="422"/>
        <v/>
      </c>
      <c r="AZ847" s="249" t="str">
        <f t="shared" si="423"/>
        <v/>
      </c>
      <c r="BA847" s="249" t="str">
        <f t="shared" si="424"/>
        <v/>
      </c>
      <c r="BB847" s="195" t="str">
        <f t="shared" si="425"/>
        <v/>
      </c>
      <c r="BC847" s="195" t="str">
        <f t="shared" si="426"/>
        <v/>
      </c>
      <c r="BD847" s="249" t="str">
        <f t="shared" si="427"/>
        <v/>
      </c>
      <c r="BE847" s="249" t="str">
        <f t="shared" si="428"/>
        <v/>
      </c>
      <c r="BF847" s="195" t="str">
        <f t="shared" si="429"/>
        <v/>
      </c>
      <c r="BG847" s="195" t="str">
        <f t="shared" si="430"/>
        <v/>
      </c>
      <c r="BH847" s="258"/>
      <c r="BI847" s="258"/>
      <c r="BJ847" s="258"/>
      <c r="BK847" s="249" t="str">
        <f t="shared" si="431"/>
        <v/>
      </c>
      <c r="BL847" s="249" t="str">
        <f t="shared" si="432"/>
        <v/>
      </c>
      <c r="BM847" s="277" t="str">
        <f t="shared" si="433"/>
        <v/>
      </c>
      <c r="BN847" s="249" t="str">
        <f t="shared" si="434"/>
        <v/>
      </c>
      <c r="BO847" s="195" t="str">
        <f t="shared" si="435"/>
        <v/>
      </c>
      <c r="BP847" s="195" t="str">
        <f t="shared" si="436"/>
        <v/>
      </c>
      <c r="BQ847" s="195" t="str">
        <f t="shared" si="437"/>
        <v/>
      </c>
      <c r="BS847" s="195" t="str">
        <f t="shared" si="438"/>
        <v/>
      </c>
      <c r="BT847" s="195" t="str">
        <f t="shared" si="439"/>
        <v/>
      </c>
      <c r="BV847" s="195" t="str">
        <f t="shared" si="440"/>
        <v/>
      </c>
      <c r="BW847" s="195" t="str">
        <f t="shared" si="441"/>
        <v/>
      </c>
      <c r="BX847" s="195" t="str">
        <f t="shared" si="442"/>
        <v/>
      </c>
      <c r="BY847" s="270" t="str">
        <f t="shared" si="443"/>
        <v/>
      </c>
      <c r="BZ847" t="str">
        <f t="shared" si="444"/>
        <v/>
      </c>
      <c r="CA847" t="str">
        <f t="shared" si="445"/>
        <v/>
      </c>
    </row>
    <row r="848" spans="1:79" x14ac:dyDescent="0.25">
      <c r="A848" s="218" t="s">
        <v>257</v>
      </c>
      <c r="B848" s="224"/>
      <c r="C848" s="225"/>
      <c r="D848" s="226"/>
      <c r="E848" s="224"/>
      <c r="F848" s="227"/>
      <c r="G848" s="227"/>
      <c r="H848" s="227"/>
      <c r="I848" s="228"/>
      <c r="J848" s="227"/>
      <c r="K848" s="229"/>
      <c r="L848" s="224"/>
      <c r="M848" s="230"/>
      <c r="N848" s="230"/>
      <c r="O848" s="231"/>
      <c r="P848" s="231"/>
      <c r="Q848" s="231"/>
      <c r="R848" s="232"/>
      <c r="S848" s="230"/>
      <c r="T848" s="231"/>
      <c r="U848" s="231"/>
      <c r="V848" s="231"/>
      <c r="W848" s="231"/>
      <c r="X848" s="233"/>
      <c r="Y848" s="234"/>
      <c r="Z848" s="235"/>
      <c r="AA848" s="236"/>
      <c r="AB848" s="228"/>
      <c r="AC848" s="236"/>
      <c r="AD848" s="237"/>
      <c r="AE848" s="237"/>
      <c r="AP848" t="b">
        <f t="shared" si="416"/>
        <v>0</v>
      </c>
      <c r="AQ848" t="str">
        <f t="shared" si="417"/>
        <v/>
      </c>
      <c r="AR848" t="str">
        <f>IF(AND(AP848,D848&lt;&gt;""),COUNTIF($AQ$12:AQ848,AQ848),"")</f>
        <v/>
      </c>
      <c r="AS848" t="str">
        <f t="shared" si="446"/>
        <v/>
      </c>
      <c r="AT848">
        <f t="shared" si="447"/>
        <v>0</v>
      </c>
      <c r="AU848" s="195" t="str">
        <f t="shared" si="418"/>
        <v/>
      </c>
      <c r="AV848" s="195" t="str">
        <f t="shared" si="419"/>
        <v/>
      </c>
      <c r="AW848" s="195" t="str">
        <f t="shared" si="420"/>
        <v/>
      </c>
      <c r="AX848" s="195" t="str">
        <f t="shared" si="421"/>
        <v/>
      </c>
      <c r="AY848" s="250" t="str">
        <f t="shared" si="422"/>
        <v/>
      </c>
      <c r="AZ848" s="249" t="str">
        <f t="shared" si="423"/>
        <v/>
      </c>
      <c r="BA848" s="249" t="str">
        <f t="shared" si="424"/>
        <v/>
      </c>
      <c r="BB848" s="195" t="str">
        <f t="shared" si="425"/>
        <v/>
      </c>
      <c r="BC848" s="195" t="str">
        <f t="shared" si="426"/>
        <v/>
      </c>
      <c r="BD848" s="249" t="str">
        <f t="shared" si="427"/>
        <v/>
      </c>
      <c r="BE848" s="249" t="str">
        <f t="shared" si="428"/>
        <v/>
      </c>
      <c r="BF848" s="195" t="str">
        <f t="shared" si="429"/>
        <v/>
      </c>
      <c r="BG848" s="195" t="str">
        <f t="shared" si="430"/>
        <v/>
      </c>
      <c r="BH848" s="258"/>
      <c r="BI848" s="258"/>
      <c r="BJ848" s="258"/>
      <c r="BK848" s="249" t="str">
        <f t="shared" si="431"/>
        <v/>
      </c>
      <c r="BL848" s="249" t="str">
        <f t="shared" si="432"/>
        <v/>
      </c>
      <c r="BM848" s="277" t="str">
        <f t="shared" si="433"/>
        <v/>
      </c>
      <c r="BN848" s="249" t="str">
        <f t="shared" si="434"/>
        <v/>
      </c>
      <c r="BO848" s="195" t="str">
        <f t="shared" si="435"/>
        <v/>
      </c>
      <c r="BP848" s="195" t="str">
        <f t="shared" si="436"/>
        <v/>
      </c>
      <c r="BQ848" s="195" t="str">
        <f t="shared" si="437"/>
        <v/>
      </c>
      <c r="BS848" s="195" t="str">
        <f t="shared" si="438"/>
        <v/>
      </c>
      <c r="BT848" s="195" t="str">
        <f t="shared" si="439"/>
        <v/>
      </c>
      <c r="BV848" s="195" t="str">
        <f t="shared" si="440"/>
        <v/>
      </c>
      <c r="BW848" s="195" t="str">
        <f t="shared" si="441"/>
        <v/>
      </c>
      <c r="BX848" s="195" t="str">
        <f t="shared" si="442"/>
        <v/>
      </c>
      <c r="BY848" s="270" t="str">
        <f t="shared" si="443"/>
        <v/>
      </c>
      <c r="BZ848" t="str">
        <f t="shared" si="444"/>
        <v/>
      </c>
      <c r="CA848" t="str">
        <f t="shared" si="445"/>
        <v/>
      </c>
    </row>
    <row r="849" spans="1:79" x14ac:dyDescent="0.25">
      <c r="A849" s="218" t="s">
        <v>257</v>
      </c>
      <c r="B849" s="224"/>
      <c r="C849" s="225"/>
      <c r="D849" s="226"/>
      <c r="E849" s="224"/>
      <c r="F849" s="227"/>
      <c r="G849" s="227"/>
      <c r="H849" s="227"/>
      <c r="I849" s="228"/>
      <c r="J849" s="227"/>
      <c r="K849" s="229"/>
      <c r="L849" s="224"/>
      <c r="M849" s="230"/>
      <c r="N849" s="230"/>
      <c r="O849" s="231"/>
      <c r="P849" s="231"/>
      <c r="Q849" s="231"/>
      <c r="R849" s="232"/>
      <c r="S849" s="230"/>
      <c r="T849" s="231"/>
      <c r="U849" s="231"/>
      <c r="V849" s="231"/>
      <c r="W849" s="231"/>
      <c r="X849" s="233"/>
      <c r="Y849" s="234"/>
      <c r="Z849" s="235"/>
      <c r="AA849" s="236"/>
      <c r="AB849" s="228"/>
      <c r="AC849" s="236"/>
      <c r="AD849" s="237"/>
      <c r="AE849" s="237"/>
      <c r="AP849" t="b">
        <f t="shared" si="416"/>
        <v>0</v>
      </c>
      <c r="AQ849" t="str">
        <f t="shared" si="417"/>
        <v/>
      </c>
      <c r="AR849" t="str">
        <f>IF(AND(AP849,D849&lt;&gt;""),COUNTIF($AQ$12:AQ849,AQ849),"")</f>
        <v/>
      </c>
      <c r="AS849" t="str">
        <f t="shared" si="446"/>
        <v/>
      </c>
      <c r="AT849">
        <f t="shared" si="447"/>
        <v>1</v>
      </c>
      <c r="AU849" s="195" t="str">
        <f t="shared" si="418"/>
        <v/>
      </c>
      <c r="AV849" s="195" t="str">
        <f t="shared" si="419"/>
        <v/>
      </c>
      <c r="AW849" s="195" t="str">
        <f t="shared" si="420"/>
        <v/>
      </c>
      <c r="AX849" s="195" t="str">
        <f t="shared" si="421"/>
        <v/>
      </c>
      <c r="AY849" s="250" t="str">
        <f t="shared" si="422"/>
        <v/>
      </c>
      <c r="AZ849" s="249" t="str">
        <f t="shared" si="423"/>
        <v/>
      </c>
      <c r="BA849" s="249" t="str">
        <f t="shared" si="424"/>
        <v/>
      </c>
      <c r="BB849" s="195" t="str">
        <f t="shared" si="425"/>
        <v/>
      </c>
      <c r="BC849" s="195" t="str">
        <f t="shared" si="426"/>
        <v/>
      </c>
      <c r="BD849" s="249" t="str">
        <f t="shared" si="427"/>
        <v/>
      </c>
      <c r="BE849" s="249" t="str">
        <f t="shared" si="428"/>
        <v/>
      </c>
      <c r="BF849" s="195" t="str">
        <f t="shared" si="429"/>
        <v/>
      </c>
      <c r="BG849" s="195" t="str">
        <f t="shared" si="430"/>
        <v/>
      </c>
      <c r="BH849" s="258"/>
      <c r="BI849" s="258"/>
      <c r="BJ849" s="258"/>
      <c r="BK849" s="249" t="str">
        <f t="shared" si="431"/>
        <v/>
      </c>
      <c r="BL849" s="249" t="str">
        <f t="shared" si="432"/>
        <v/>
      </c>
      <c r="BM849" s="277" t="str">
        <f t="shared" si="433"/>
        <v/>
      </c>
      <c r="BN849" s="249" t="str">
        <f t="shared" si="434"/>
        <v/>
      </c>
      <c r="BO849" s="195" t="str">
        <f t="shared" si="435"/>
        <v/>
      </c>
      <c r="BP849" s="195" t="str">
        <f t="shared" si="436"/>
        <v/>
      </c>
      <c r="BQ849" s="195" t="str">
        <f t="shared" si="437"/>
        <v/>
      </c>
      <c r="BS849" s="195" t="str">
        <f t="shared" si="438"/>
        <v/>
      </c>
      <c r="BT849" s="195" t="str">
        <f t="shared" si="439"/>
        <v/>
      </c>
      <c r="BV849" s="195" t="str">
        <f t="shared" si="440"/>
        <v/>
      </c>
      <c r="BW849" s="195" t="str">
        <f t="shared" si="441"/>
        <v/>
      </c>
      <c r="BX849" s="195" t="str">
        <f t="shared" si="442"/>
        <v/>
      </c>
      <c r="BY849" s="270" t="str">
        <f t="shared" si="443"/>
        <v/>
      </c>
      <c r="BZ849" t="str">
        <f t="shared" si="444"/>
        <v/>
      </c>
      <c r="CA849" t="str">
        <f t="shared" si="445"/>
        <v/>
      </c>
    </row>
    <row r="850" spans="1:79" x14ac:dyDescent="0.25">
      <c r="A850" s="218" t="s">
        <v>257</v>
      </c>
      <c r="B850" s="224"/>
      <c r="C850" s="225"/>
      <c r="D850" s="226"/>
      <c r="E850" s="224"/>
      <c r="F850" s="227"/>
      <c r="G850" s="227"/>
      <c r="H850" s="227"/>
      <c r="I850" s="228"/>
      <c r="J850" s="227"/>
      <c r="K850" s="229"/>
      <c r="L850" s="224"/>
      <c r="M850" s="230"/>
      <c r="N850" s="230"/>
      <c r="O850" s="231"/>
      <c r="P850" s="231"/>
      <c r="Q850" s="231"/>
      <c r="R850" s="232"/>
      <c r="S850" s="230"/>
      <c r="T850" s="231"/>
      <c r="U850" s="231"/>
      <c r="V850" s="231"/>
      <c r="W850" s="231"/>
      <c r="X850" s="233"/>
      <c r="Y850" s="234"/>
      <c r="Z850" s="235"/>
      <c r="AA850" s="236"/>
      <c r="AB850" s="228"/>
      <c r="AC850" s="236"/>
      <c r="AD850" s="237"/>
      <c r="AE850" s="237"/>
      <c r="AP850" t="b">
        <f t="shared" si="416"/>
        <v>0</v>
      </c>
      <c r="AQ850" t="str">
        <f t="shared" si="417"/>
        <v/>
      </c>
      <c r="AR850" t="str">
        <f>IF(AND(AP850,D850&lt;&gt;""),COUNTIF($AQ$12:AQ850,AQ850),"")</f>
        <v/>
      </c>
      <c r="AS850" t="str">
        <f t="shared" si="446"/>
        <v/>
      </c>
      <c r="AT850">
        <f t="shared" si="447"/>
        <v>0</v>
      </c>
      <c r="AU850" s="195" t="str">
        <f t="shared" si="418"/>
        <v/>
      </c>
      <c r="AV850" s="195" t="str">
        <f t="shared" si="419"/>
        <v/>
      </c>
      <c r="AW850" s="195" t="str">
        <f t="shared" si="420"/>
        <v/>
      </c>
      <c r="AX850" s="195" t="str">
        <f t="shared" si="421"/>
        <v/>
      </c>
      <c r="AY850" s="250" t="str">
        <f t="shared" si="422"/>
        <v/>
      </c>
      <c r="AZ850" s="249" t="str">
        <f t="shared" si="423"/>
        <v/>
      </c>
      <c r="BA850" s="249" t="str">
        <f t="shared" si="424"/>
        <v/>
      </c>
      <c r="BB850" s="195" t="str">
        <f t="shared" si="425"/>
        <v/>
      </c>
      <c r="BC850" s="195" t="str">
        <f t="shared" si="426"/>
        <v/>
      </c>
      <c r="BD850" s="249" t="str">
        <f t="shared" si="427"/>
        <v/>
      </c>
      <c r="BE850" s="249" t="str">
        <f t="shared" si="428"/>
        <v/>
      </c>
      <c r="BF850" s="195" t="str">
        <f t="shared" si="429"/>
        <v/>
      </c>
      <c r="BG850" s="195" t="str">
        <f t="shared" si="430"/>
        <v/>
      </c>
      <c r="BH850" s="258"/>
      <c r="BI850" s="258"/>
      <c r="BJ850" s="258"/>
      <c r="BK850" s="249" t="str">
        <f t="shared" si="431"/>
        <v/>
      </c>
      <c r="BL850" s="249" t="str">
        <f t="shared" si="432"/>
        <v/>
      </c>
      <c r="BM850" s="277" t="str">
        <f t="shared" si="433"/>
        <v/>
      </c>
      <c r="BN850" s="249" t="str">
        <f t="shared" si="434"/>
        <v/>
      </c>
      <c r="BO850" s="195" t="str">
        <f t="shared" si="435"/>
        <v/>
      </c>
      <c r="BP850" s="195" t="str">
        <f t="shared" si="436"/>
        <v/>
      </c>
      <c r="BQ850" s="195" t="str">
        <f t="shared" si="437"/>
        <v/>
      </c>
      <c r="BS850" s="195" t="str">
        <f t="shared" si="438"/>
        <v/>
      </c>
      <c r="BT850" s="195" t="str">
        <f t="shared" si="439"/>
        <v/>
      </c>
      <c r="BV850" s="195" t="str">
        <f t="shared" si="440"/>
        <v/>
      </c>
      <c r="BW850" s="195" t="str">
        <f t="shared" si="441"/>
        <v/>
      </c>
      <c r="BX850" s="195" t="str">
        <f t="shared" si="442"/>
        <v/>
      </c>
      <c r="BY850" s="270" t="str">
        <f t="shared" si="443"/>
        <v/>
      </c>
      <c r="BZ850" t="str">
        <f t="shared" si="444"/>
        <v/>
      </c>
      <c r="CA850" t="str">
        <f t="shared" si="445"/>
        <v/>
      </c>
    </row>
    <row r="851" spans="1:79" x14ac:dyDescent="0.25">
      <c r="A851" s="218" t="s">
        <v>257</v>
      </c>
      <c r="B851" s="224"/>
      <c r="C851" s="225"/>
      <c r="D851" s="226"/>
      <c r="E851" s="224"/>
      <c r="F851" s="227"/>
      <c r="G851" s="227"/>
      <c r="H851" s="227"/>
      <c r="I851" s="228"/>
      <c r="J851" s="227"/>
      <c r="K851" s="229"/>
      <c r="L851" s="224"/>
      <c r="M851" s="230"/>
      <c r="N851" s="230"/>
      <c r="O851" s="231"/>
      <c r="P851" s="231"/>
      <c r="Q851" s="231"/>
      <c r="R851" s="232"/>
      <c r="S851" s="230"/>
      <c r="T851" s="231"/>
      <c r="U851" s="231"/>
      <c r="V851" s="231"/>
      <c r="W851" s="231"/>
      <c r="X851" s="233"/>
      <c r="Y851" s="234"/>
      <c r="Z851" s="235"/>
      <c r="AA851" s="236"/>
      <c r="AB851" s="228"/>
      <c r="AC851" s="236"/>
      <c r="AD851" s="237"/>
      <c r="AE851" s="237"/>
      <c r="AP851" t="b">
        <f t="shared" si="416"/>
        <v>0</v>
      </c>
      <c r="AQ851" t="str">
        <f t="shared" si="417"/>
        <v/>
      </c>
      <c r="AR851" t="str">
        <f>IF(AND(AP851,D851&lt;&gt;""),COUNTIF($AQ$12:AQ851,AQ851),"")</f>
        <v/>
      </c>
      <c r="AS851" t="str">
        <f t="shared" si="446"/>
        <v/>
      </c>
      <c r="AT851">
        <f t="shared" si="447"/>
        <v>1</v>
      </c>
      <c r="AU851" s="195" t="str">
        <f t="shared" si="418"/>
        <v/>
      </c>
      <c r="AV851" s="195" t="str">
        <f t="shared" si="419"/>
        <v/>
      </c>
      <c r="AW851" s="195" t="str">
        <f t="shared" si="420"/>
        <v/>
      </c>
      <c r="AX851" s="195" t="str">
        <f t="shared" si="421"/>
        <v/>
      </c>
      <c r="AY851" s="250" t="str">
        <f t="shared" si="422"/>
        <v/>
      </c>
      <c r="AZ851" s="249" t="str">
        <f t="shared" si="423"/>
        <v/>
      </c>
      <c r="BA851" s="249" t="str">
        <f t="shared" si="424"/>
        <v/>
      </c>
      <c r="BB851" s="195" t="str">
        <f t="shared" si="425"/>
        <v/>
      </c>
      <c r="BC851" s="195" t="str">
        <f t="shared" si="426"/>
        <v/>
      </c>
      <c r="BD851" s="249" t="str">
        <f t="shared" si="427"/>
        <v/>
      </c>
      <c r="BE851" s="249" t="str">
        <f t="shared" si="428"/>
        <v/>
      </c>
      <c r="BF851" s="195" t="str">
        <f t="shared" si="429"/>
        <v/>
      </c>
      <c r="BG851" s="195" t="str">
        <f t="shared" si="430"/>
        <v/>
      </c>
      <c r="BH851" s="258"/>
      <c r="BI851" s="258"/>
      <c r="BJ851" s="258"/>
      <c r="BK851" s="249" t="str">
        <f t="shared" si="431"/>
        <v/>
      </c>
      <c r="BL851" s="249" t="str">
        <f t="shared" si="432"/>
        <v/>
      </c>
      <c r="BM851" s="277" t="str">
        <f t="shared" si="433"/>
        <v/>
      </c>
      <c r="BN851" s="249" t="str">
        <f t="shared" si="434"/>
        <v/>
      </c>
      <c r="BO851" s="195" t="str">
        <f t="shared" si="435"/>
        <v/>
      </c>
      <c r="BP851" s="195" t="str">
        <f t="shared" si="436"/>
        <v/>
      </c>
      <c r="BQ851" s="195" t="str">
        <f t="shared" si="437"/>
        <v/>
      </c>
      <c r="BS851" s="195" t="str">
        <f t="shared" si="438"/>
        <v/>
      </c>
      <c r="BT851" s="195" t="str">
        <f t="shared" si="439"/>
        <v/>
      </c>
      <c r="BV851" s="195" t="str">
        <f t="shared" si="440"/>
        <v/>
      </c>
      <c r="BW851" s="195" t="str">
        <f t="shared" si="441"/>
        <v/>
      </c>
      <c r="BX851" s="195" t="str">
        <f t="shared" si="442"/>
        <v/>
      </c>
      <c r="BY851" s="270" t="str">
        <f t="shared" si="443"/>
        <v/>
      </c>
      <c r="BZ851" t="str">
        <f t="shared" si="444"/>
        <v/>
      </c>
      <c r="CA851" t="str">
        <f t="shared" si="445"/>
        <v/>
      </c>
    </row>
    <row r="852" spans="1:79" x14ac:dyDescent="0.25">
      <c r="A852" s="218" t="s">
        <v>257</v>
      </c>
      <c r="B852" s="224"/>
      <c r="C852" s="225"/>
      <c r="D852" s="226"/>
      <c r="E852" s="224"/>
      <c r="F852" s="227"/>
      <c r="G852" s="227"/>
      <c r="H852" s="227"/>
      <c r="I852" s="228"/>
      <c r="J852" s="227"/>
      <c r="K852" s="229"/>
      <c r="L852" s="224"/>
      <c r="M852" s="230"/>
      <c r="N852" s="230"/>
      <c r="O852" s="231"/>
      <c r="P852" s="231"/>
      <c r="Q852" s="231"/>
      <c r="R852" s="232"/>
      <c r="S852" s="230"/>
      <c r="T852" s="231"/>
      <c r="U852" s="231"/>
      <c r="V852" s="231"/>
      <c r="W852" s="231"/>
      <c r="X852" s="233"/>
      <c r="Y852" s="234"/>
      <c r="Z852" s="235"/>
      <c r="AA852" s="236"/>
      <c r="AB852" s="228"/>
      <c r="AC852" s="236"/>
      <c r="AD852" s="237"/>
      <c r="AE852" s="237"/>
      <c r="AP852" t="b">
        <f t="shared" si="416"/>
        <v>0</v>
      </c>
      <c r="AQ852" t="str">
        <f t="shared" si="417"/>
        <v/>
      </c>
      <c r="AR852" t="str">
        <f>IF(AND(AP852,D852&lt;&gt;""),COUNTIF($AQ$12:AQ852,AQ852),"")</f>
        <v/>
      </c>
      <c r="AS852" t="str">
        <f t="shared" si="446"/>
        <v/>
      </c>
      <c r="AT852">
        <f t="shared" si="447"/>
        <v>0</v>
      </c>
      <c r="AU852" s="195" t="str">
        <f t="shared" si="418"/>
        <v/>
      </c>
      <c r="AV852" s="195" t="str">
        <f t="shared" si="419"/>
        <v/>
      </c>
      <c r="AW852" s="195" t="str">
        <f t="shared" si="420"/>
        <v/>
      </c>
      <c r="AX852" s="195" t="str">
        <f t="shared" si="421"/>
        <v/>
      </c>
      <c r="AY852" s="250" t="str">
        <f t="shared" si="422"/>
        <v/>
      </c>
      <c r="AZ852" s="249" t="str">
        <f t="shared" si="423"/>
        <v/>
      </c>
      <c r="BA852" s="249" t="str">
        <f t="shared" si="424"/>
        <v/>
      </c>
      <c r="BB852" s="195" t="str">
        <f t="shared" si="425"/>
        <v/>
      </c>
      <c r="BC852" s="195" t="str">
        <f t="shared" si="426"/>
        <v/>
      </c>
      <c r="BD852" s="249" t="str">
        <f t="shared" si="427"/>
        <v/>
      </c>
      <c r="BE852" s="249" t="str">
        <f t="shared" si="428"/>
        <v/>
      </c>
      <c r="BF852" s="195" t="str">
        <f t="shared" si="429"/>
        <v/>
      </c>
      <c r="BG852" s="195" t="str">
        <f t="shared" si="430"/>
        <v/>
      </c>
      <c r="BH852" s="258"/>
      <c r="BI852" s="258"/>
      <c r="BJ852" s="258"/>
      <c r="BK852" s="249" t="str">
        <f t="shared" si="431"/>
        <v/>
      </c>
      <c r="BL852" s="249" t="str">
        <f t="shared" si="432"/>
        <v/>
      </c>
      <c r="BM852" s="277" t="str">
        <f t="shared" si="433"/>
        <v/>
      </c>
      <c r="BN852" s="249" t="str">
        <f t="shared" si="434"/>
        <v/>
      </c>
      <c r="BO852" s="195" t="str">
        <f t="shared" si="435"/>
        <v/>
      </c>
      <c r="BP852" s="195" t="str">
        <f t="shared" si="436"/>
        <v/>
      </c>
      <c r="BQ852" s="195" t="str">
        <f t="shared" si="437"/>
        <v/>
      </c>
      <c r="BS852" s="195" t="str">
        <f t="shared" si="438"/>
        <v/>
      </c>
      <c r="BT852" s="195" t="str">
        <f t="shared" si="439"/>
        <v/>
      </c>
      <c r="BV852" s="195" t="str">
        <f t="shared" si="440"/>
        <v/>
      </c>
      <c r="BW852" s="195" t="str">
        <f t="shared" si="441"/>
        <v/>
      </c>
      <c r="BX852" s="195" t="str">
        <f t="shared" si="442"/>
        <v/>
      </c>
      <c r="BY852" s="270" t="str">
        <f t="shared" si="443"/>
        <v/>
      </c>
      <c r="BZ852" t="str">
        <f t="shared" si="444"/>
        <v/>
      </c>
      <c r="CA852" t="str">
        <f t="shared" si="445"/>
        <v/>
      </c>
    </row>
    <row r="853" spans="1:79" x14ac:dyDescent="0.25">
      <c r="A853" s="218" t="s">
        <v>257</v>
      </c>
      <c r="B853" s="224"/>
      <c r="C853" s="225"/>
      <c r="D853" s="226"/>
      <c r="E853" s="224"/>
      <c r="F853" s="227"/>
      <c r="G853" s="227"/>
      <c r="H853" s="227"/>
      <c r="I853" s="228"/>
      <c r="J853" s="227"/>
      <c r="K853" s="229"/>
      <c r="L853" s="224"/>
      <c r="M853" s="230"/>
      <c r="N853" s="230"/>
      <c r="O853" s="231"/>
      <c r="P853" s="231"/>
      <c r="Q853" s="231"/>
      <c r="R853" s="232"/>
      <c r="S853" s="230"/>
      <c r="T853" s="231"/>
      <c r="U853" s="231"/>
      <c r="V853" s="231"/>
      <c r="W853" s="231"/>
      <c r="X853" s="233"/>
      <c r="Y853" s="234"/>
      <c r="Z853" s="235"/>
      <c r="AA853" s="236"/>
      <c r="AB853" s="228"/>
      <c r="AC853" s="236"/>
      <c r="AD853" s="237"/>
      <c r="AE853" s="237"/>
      <c r="AP853" t="b">
        <f t="shared" si="416"/>
        <v>0</v>
      </c>
      <c r="AQ853" t="str">
        <f t="shared" si="417"/>
        <v/>
      </c>
      <c r="AR853" t="str">
        <f>IF(AND(AP853,D853&lt;&gt;""),COUNTIF($AQ$12:AQ853,AQ853),"")</f>
        <v/>
      </c>
      <c r="AS853" t="str">
        <f t="shared" si="446"/>
        <v/>
      </c>
      <c r="AT853">
        <f t="shared" si="447"/>
        <v>1</v>
      </c>
      <c r="AU853" s="195" t="str">
        <f t="shared" si="418"/>
        <v/>
      </c>
      <c r="AV853" s="195" t="str">
        <f t="shared" si="419"/>
        <v/>
      </c>
      <c r="AW853" s="195" t="str">
        <f t="shared" si="420"/>
        <v/>
      </c>
      <c r="AX853" s="195" t="str">
        <f t="shared" si="421"/>
        <v/>
      </c>
      <c r="AY853" s="250" t="str">
        <f t="shared" si="422"/>
        <v/>
      </c>
      <c r="AZ853" s="249" t="str">
        <f t="shared" si="423"/>
        <v/>
      </c>
      <c r="BA853" s="249" t="str">
        <f t="shared" si="424"/>
        <v/>
      </c>
      <c r="BB853" s="195" t="str">
        <f t="shared" si="425"/>
        <v/>
      </c>
      <c r="BC853" s="195" t="str">
        <f t="shared" si="426"/>
        <v/>
      </c>
      <c r="BD853" s="249" t="str">
        <f t="shared" si="427"/>
        <v/>
      </c>
      <c r="BE853" s="249" t="str">
        <f t="shared" si="428"/>
        <v/>
      </c>
      <c r="BF853" s="195" t="str">
        <f t="shared" si="429"/>
        <v/>
      </c>
      <c r="BG853" s="195" t="str">
        <f t="shared" si="430"/>
        <v/>
      </c>
      <c r="BH853" s="258"/>
      <c r="BI853" s="258"/>
      <c r="BJ853" s="258"/>
      <c r="BK853" s="249" t="str">
        <f t="shared" si="431"/>
        <v/>
      </c>
      <c r="BL853" s="249" t="str">
        <f t="shared" si="432"/>
        <v/>
      </c>
      <c r="BM853" s="277" t="str">
        <f t="shared" si="433"/>
        <v/>
      </c>
      <c r="BN853" s="249" t="str">
        <f t="shared" si="434"/>
        <v/>
      </c>
      <c r="BO853" s="195" t="str">
        <f t="shared" si="435"/>
        <v/>
      </c>
      <c r="BP853" s="195" t="str">
        <f t="shared" si="436"/>
        <v/>
      </c>
      <c r="BQ853" s="195" t="str">
        <f t="shared" si="437"/>
        <v/>
      </c>
      <c r="BS853" s="195" t="str">
        <f t="shared" si="438"/>
        <v/>
      </c>
      <c r="BT853" s="195" t="str">
        <f t="shared" si="439"/>
        <v/>
      </c>
      <c r="BV853" s="195" t="str">
        <f t="shared" si="440"/>
        <v/>
      </c>
      <c r="BW853" s="195" t="str">
        <f t="shared" si="441"/>
        <v/>
      </c>
      <c r="BX853" s="195" t="str">
        <f t="shared" si="442"/>
        <v/>
      </c>
      <c r="BY853" s="270" t="str">
        <f t="shared" si="443"/>
        <v/>
      </c>
      <c r="BZ853" t="str">
        <f t="shared" si="444"/>
        <v/>
      </c>
      <c r="CA853" t="str">
        <f t="shared" si="445"/>
        <v/>
      </c>
    </row>
    <row r="854" spans="1:79" x14ac:dyDescent="0.25">
      <c r="A854" s="218" t="s">
        <v>257</v>
      </c>
      <c r="B854" s="224"/>
      <c r="C854" s="225"/>
      <c r="D854" s="226"/>
      <c r="E854" s="224"/>
      <c r="F854" s="227"/>
      <c r="G854" s="227"/>
      <c r="H854" s="227"/>
      <c r="I854" s="228"/>
      <c r="J854" s="227"/>
      <c r="K854" s="229"/>
      <c r="L854" s="224"/>
      <c r="M854" s="230"/>
      <c r="N854" s="230"/>
      <c r="O854" s="231"/>
      <c r="P854" s="231"/>
      <c r="Q854" s="231"/>
      <c r="R854" s="232"/>
      <c r="S854" s="230"/>
      <c r="T854" s="231"/>
      <c r="U854" s="231"/>
      <c r="V854" s="231"/>
      <c r="W854" s="231"/>
      <c r="X854" s="233"/>
      <c r="Y854" s="234"/>
      <c r="Z854" s="235"/>
      <c r="AA854" s="236"/>
      <c r="AB854" s="228"/>
      <c r="AC854" s="236"/>
      <c r="AD854" s="237"/>
      <c r="AE854" s="237"/>
      <c r="AP854" t="b">
        <f t="shared" si="416"/>
        <v>0</v>
      </c>
      <c r="AQ854" t="str">
        <f t="shared" si="417"/>
        <v/>
      </c>
      <c r="AR854" t="str">
        <f>IF(AND(AP854,D854&lt;&gt;""),COUNTIF($AQ$12:AQ854,AQ854),"")</f>
        <v/>
      </c>
      <c r="AS854" t="str">
        <f t="shared" si="446"/>
        <v/>
      </c>
      <c r="AT854">
        <f t="shared" si="447"/>
        <v>0</v>
      </c>
      <c r="AU854" s="195" t="str">
        <f t="shared" si="418"/>
        <v/>
      </c>
      <c r="AV854" s="195" t="str">
        <f t="shared" si="419"/>
        <v/>
      </c>
      <c r="AW854" s="195" t="str">
        <f t="shared" si="420"/>
        <v/>
      </c>
      <c r="AX854" s="195" t="str">
        <f t="shared" si="421"/>
        <v/>
      </c>
      <c r="AY854" s="250" t="str">
        <f t="shared" si="422"/>
        <v/>
      </c>
      <c r="AZ854" s="249" t="str">
        <f t="shared" si="423"/>
        <v/>
      </c>
      <c r="BA854" s="249" t="str">
        <f t="shared" si="424"/>
        <v/>
      </c>
      <c r="BB854" s="195" t="str">
        <f t="shared" si="425"/>
        <v/>
      </c>
      <c r="BC854" s="195" t="str">
        <f t="shared" si="426"/>
        <v/>
      </c>
      <c r="BD854" s="249" t="str">
        <f t="shared" si="427"/>
        <v/>
      </c>
      <c r="BE854" s="249" t="str">
        <f t="shared" si="428"/>
        <v/>
      </c>
      <c r="BF854" s="195" t="str">
        <f t="shared" si="429"/>
        <v/>
      </c>
      <c r="BG854" s="195" t="str">
        <f t="shared" si="430"/>
        <v/>
      </c>
      <c r="BH854" s="258"/>
      <c r="BI854" s="258"/>
      <c r="BJ854" s="258"/>
      <c r="BK854" s="249" t="str">
        <f t="shared" si="431"/>
        <v/>
      </c>
      <c r="BL854" s="249" t="str">
        <f t="shared" si="432"/>
        <v/>
      </c>
      <c r="BM854" s="277" t="str">
        <f t="shared" si="433"/>
        <v/>
      </c>
      <c r="BN854" s="249" t="str">
        <f t="shared" si="434"/>
        <v/>
      </c>
      <c r="BO854" s="195" t="str">
        <f t="shared" si="435"/>
        <v/>
      </c>
      <c r="BP854" s="195" t="str">
        <f t="shared" si="436"/>
        <v/>
      </c>
      <c r="BQ854" s="195" t="str">
        <f t="shared" si="437"/>
        <v/>
      </c>
      <c r="BS854" s="195" t="str">
        <f t="shared" si="438"/>
        <v/>
      </c>
      <c r="BT854" s="195" t="str">
        <f t="shared" si="439"/>
        <v/>
      </c>
      <c r="BV854" s="195" t="str">
        <f t="shared" si="440"/>
        <v/>
      </c>
      <c r="BW854" s="195" t="str">
        <f t="shared" si="441"/>
        <v/>
      </c>
      <c r="BX854" s="195" t="str">
        <f t="shared" si="442"/>
        <v/>
      </c>
      <c r="BY854" s="270" t="str">
        <f t="shared" si="443"/>
        <v/>
      </c>
      <c r="BZ854" t="str">
        <f t="shared" si="444"/>
        <v/>
      </c>
      <c r="CA854" t="str">
        <f t="shared" si="445"/>
        <v/>
      </c>
    </row>
    <row r="855" spans="1:79" x14ac:dyDescent="0.25">
      <c r="A855" s="218" t="s">
        <v>257</v>
      </c>
      <c r="B855" s="224"/>
      <c r="C855" s="225"/>
      <c r="D855" s="226"/>
      <c r="E855" s="224"/>
      <c r="F855" s="227"/>
      <c r="G855" s="227"/>
      <c r="H855" s="227"/>
      <c r="I855" s="228"/>
      <c r="J855" s="227"/>
      <c r="K855" s="229"/>
      <c r="L855" s="224"/>
      <c r="M855" s="230"/>
      <c r="N855" s="230"/>
      <c r="O855" s="231"/>
      <c r="P855" s="231"/>
      <c r="Q855" s="231"/>
      <c r="R855" s="232"/>
      <c r="S855" s="230"/>
      <c r="T855" s="231"/>
      <c r="U855" s="231"/>
      <c r="V855" s="231"/>
      <c r="W855" s="231"/>
      <c r="X855" s="233"/>
      <c r="Y855" s="234"/>
      <c r="Z855" s="235"/>
      <c r="AA855" s="236"/>
      <c r="AB855" s="228"/>
      <c r="AC855" s="236"/>
      <c r="AD855" s="237"/>
      <c r="AE855" s="237"/>
      <c r="AP855" t="b">
        <f t="shared" si="416"/>
        <v>0</v>
      </c>
      <c r="AQ855" t="str">
        <f t="shared" si="417"/>
        <v/>
      </c>
      <c r="AR855" t="str">
        <f>IF(AND(AP855,D855&lt;&gt;""),COUNTIF($AQ$12:AQ855,AQ855),"")</f>
        <v/>
      </c>
      <c r="AS855" t="str">
        <f t="shared" si="446"/>
        <v/>
      </c>
      <c r="AT855">
        <f t="shared" si="447"/>
        <v>1</v>
      </c>
      <c r="AU855" s="195" t="str">
        <f t="shared" si="418"/>
        <v/>
      </c>
      <c r="AV855" s="195" t="str">
        <f t="shared" si="419"/>
        <v/>
      </c>
      <c r="AW855" s="195" t="str">
        <f t="shared" si="420"/>
        <v/>
      </c>
      <c r="AX855" s="195" t="str">
        <f t="shared" si="421"/>
        <v/>
      </c>
      <c r="AY855" s="250" t="str">
        <f t="shared" si="422"/>
        <v/>
      </c>
      <c r="AZ855" s="249" t="str">
        <f t="shared" si="423"/>
        <v/>
      </c>
      <c r="BA855" s="249" t="str">
        <f t="shared" si="424"/>
        <v/>
      </c>
      <c r="BB855" s="195" t="str">
        <f t="shared" si="425"/>
        <v/>
      </c>
      <c r="BC855" s="195" t="str">
        <f t="shared" si="426"/>
        <v/>
      </c>
      <c r="BD855" s="249" t="str">
        <f t="shared" si="427"/>
        <v/>
      </c>
      <c r="BE855" s="249" t="str">
        <f t="shared" si="428"/>
        <v/>
      </c>
      <c r="BF855" s="195" t="str">
        <f t="shared" si="429"/>
        <v/>
      </c>
      <c r="BG855" s="195" t="str">
        <f t="shared" si="430"/>
        <v/>
      </c>
      <c r="BH855" s="258"/>
      <c r="BI855" s="258"/>
      <c r="BJ855" s="258"/>
      <c r="BK855" s="249" t="str">
        <f t="shared" si="431"/>
        <v/>
      </c>
      <c r="BL855" s="249" t="str">
        <f t="shared" si="432"/>
        <v/>
      </c>
      <c r="BM855" s="277" t="str">
        <f t="shared" si="433"/>
        <v/>
      </c>
      <c r="BN855" s="249" t="str">
        <f t="shared" si="434"/>
        <v/>
      </c>
      <c r="BO855" s="195" t="str">
        <f t="shared" si="435"/>
        <v/>
      </c>
      <c r="BP855" s="195" t="str">
        <f t="shared" si="436"/>
        <v/>
      </c>
      <c r="BQ855" s="195" t="str">
        <f t="shared" si="437"/>
        <v/>
      </c>
      <c r="BS855" s="195" t="str">
        <f t="shared" si="438"/>
        <v/>
      </c>
      <c r="BT855" s="195" t="str">
        <f t="shared" si="439"/>
        <v/>
      </c>
      <c r="BV855" s="195" t="str">
        <f t="shared" si="440"/>
        <v/>
      </c>
      <c r="BW855" s="195" t="str">
        <f t="shared" si="441"/>
        <v/>
      </c>
      <c r="BX855" s="195" t="str">
        <f t="shared" si="442"/>
        <v/>
      </c>
      <c r="BY855" s="270" t="str">
        <f t="shared" si="443"/>
        <v/>
      </c>
      <c r="BZ855" t="str">
        <f t="shared" si="444"/>
        <v/>
      </c>
      <c r="CA855" t="str">
        <f t="shared" si="445"/>
        <v/>
      </c>
    </row>
    <row r="856" spans="1:79" x14ac:dyDescent="0.25">
      <c r="A856" s="218" t="s">
        <v>257</v>
      </c>
      <c r="B856" s="224"/>
      <c r="C856" s="225"/>
      <c r="D856" s="226"/>
      <c r="E856" s="224"/>
      <c r="F856" s="227"/>
      <c r="G856" s="227"/>
      <c r="H856" s="227"/>
      <c r="I856" s="228"/>
      <c r="J856" s="227"/>
      <c r="K856" s="229"/>
      <c r="L856" s="224"/>
      <c r="M856" s="230"/>
      <c r="N856" s="230"/>
      <c r="O856" s="231"/>
      <c r="P856" s="231"/>
      <c r="Q856" s="231"/>
      <c r="R856" s="232"/>
      <c r="S856" s="230"/>
      <c r="T856" s="231"/>
      <c r="U856" s="231"/>
      <c r="V856" s="231"/>
      <c r="W856" s="231"/>
      <c r="X856" s="233"/>
      <c r="Y856" s="234"/>
      <c r="Z856" s="235"/>
      <c r="AA856" s="236"/>
      <c r="AB856" s="228"/>
      <c r="AC856" s="236"/>
      <c r="AD856" s="237"/>
      <c r="AE856" s="237"/>
      <c r="AP856" t="b">
        <f t="shared" si="416"/>
        <v>0</v>
      </c>
      <c r="AQ856" t="str">
        <f t="shared" si="417"/>
        <v/>
      </c>
      <c r="AR856" t="str">
        <f>IF(AND(AP856,D856&lt;&gt;""),COUNTIF($AQ$12:AQ856,AQ856),"")</f>
        <v/>
      </c>
      <c r="AS856" t="str">
        <f t="shared" si="446"/>
        <v/>
      </c>
      <c r="AT856">
        <f t="shared" si="447"/>
        <v>0</v>
      </c>
      <c r="AU856" s="195" t="str">
        <f t="shared" si="418"/>
        <v/>
      </c>
      <c r="AV856" s="195" t="str">
        <f t="shared" si="419"/>
        <v/>
      </c>
      <c r="AW856" s="195" t="str">
        <f t="shared" si="420"/>
        <v/>
      </c>
      <c r="AX856" s="195" t="str">
        <f t="shared" si="421"/>
        <v/>
      </c>
      <c r="AY856" s="250" t="str">
        <f t="shared" si="422"/>
        <v/>
      </c>
      <c r="AZ856" s="249" t="str">
        <f t="shared" si="423"/>
        <v/>
      </c>
      <c r="BA856" s="249" t="str">
        <f t="shared" si="424"/>
        <v/>
      </c>
      <c r="BB856" s="195" t="str">
        <f t="shared" si="425"/>
        <v/>
      </c>
      <c r="BC856" s="195" t="str">
        <f t="shared" si="426"/>
        <v/>
      </c>
      <c r="BD856" s="249" t="str">
        <f t="shared" si="427"/>
        <v/>
      </c>
      <c r="BE856" s="249" t="str">
        <f t="shared" si="428"/>
        <v/>
      </c>
      <c r="BF856" s="195" t="str">
        <f t="shared" si="429"/>
        <v/>
      </c>
      <c r="BG856" s="195" t="str">
        <f t="shared" si="430"/>
        <v/>
      </c>
      <c r="BH856" s="258"/>
      <c r="BI856" s="258"/>
      <c r="BJ856" s="258"/>
      <c r="BK856" s="249" t="str">
        <f t="shared" si="431"/>
        <v/>
      </c>
      <c r="BL856" s="249" t="str">
        <f t="shared" si="432"/>
        <v/>
      </c>
      <c r="BM856" s="277" t="str">
        <f t="shared" si="433"/>
        <v/>
      </c>
      <c r="BN856" s="249" t="str">
        <f t="shared" si="434"/>
        <v/>
      </c>
      <c r="BO856" s="195" t="str">
        <f t="shared" si="435"/>
        <v/>
      </c>
      <c r="BP856" s="195" t="str">
        <f t="shared" si="436"/>
        <v/>
      </c>
      <c r="BQ856" s="195" t="str">
        <f t="shared" si="437"/>
        <v/>
      </c>
      <c r="BS856" s="195" t="str">
        <f t="shared" si="438"/>
        <v/>
      </c>
      <c r="BT856" s="195" t="str">
        <f t="shared" si="439"/>
        <v/>
      </c>
      <c r="BV856" s="195" t="str">
        <f t="shared" si="440"/>
        <v/>
      </c>
      <c r="BW856" s="195" t="str">
        <f t="shared" si="441"/>
        <v/>
      </c>
      <c r="BX856" s="195" t="str">
        <f t="shared" si="442"/>
        <v/>
      </c>
      <c r="BY856" s="270" t="str">
        <f t="shared" si="443"/>
        <v/>
      </c>
      <c r="BZ856" t="str">
        <f t="shared" si="444"/>
        <v/>
      </c>
      <c r="CA856" t="str">
        <f t="shared" si="445"/>
        <v/>
      </c>
    </row>
    <row r="857" spans="1:79" x14ac:dyDescent="0.25">
      <c r="A857" s="218" t="s">
        <v>257</v>
      </c>
      <c r="B857" s="224"/>
      <c r="C857" s="225"/>
      <c r="D857" s="226"/>
      <c r="E857" s="224"/>
      <c r="F857" s="227"/>
      <c r="G857" s="227"/>
      <c r="H857" s="227"/>
      <c r="I857" s="228"/>
      <c r="J857" s="227"/>
      <c r="K857" s="229"/>
      <c r="L857" s="224"/>
      <c r="M857" s="230"/>
      <c r="N857" s="230"/>
      <c r="O857" s="231"/>
      <c r="P857" s="231"/>
      <c r="Q857" s="231"/>
      <c r="R857" s="232"/>
      <c r="S857" s="230"/>
      <c r="T857" s="231"/>
      <c r="U857" s="231"/>
      <c r="V857" s="231"/>
      <c r="W857" s="231"/>
      <c r="X857" s="233"/>
      <c r="Y857" s="234"/>
      <c r="Z857" s="235"/>
      <c r="AA857" s="236"/>
      <c r="AB857" s="228"/>
      <c r="AC857" s="236"/>
      <c r="AD857" s="237"/>
      <c r="AE857" s="237"/>
      <c r="AP857" t="b">
        <f t="shared" si="416"/>
        <v>0</v>
      </c>
      <c r="AQ857" t="str">
        <f t="shared" si="417"/>
        <v/>
      </c>
      <c r="AR857" t="str">
        <f>IF(AND(AP857,D857&lt;&gt;""),COUNTIF($AQ$12:AQ857,AQ857),"")</f>
        <v/>
      </c>
      <c r="AS857" t="str">
        <f t="shared" si="446"/>
        <v/>
      </c>
      <c r="AT857">
        <f t="shared" si="447"/>
        <v>1</v>
      </c>
      <c r="AU857" s="195" t="str">
        <f t="shared" si="418"/>
        <v/>
      </c>
      <c r="AV857" s="195" t="str">
        <f t="shared" si="419"/>
        <v/>
      </c>
      <c r="AW857" s="195" t="str">
        <f t="shared" si="420"/>
        <v/>
      </c>
      <c r="AX857" s="195" t="str">
        <f t="shared" si="421"/>
        <v/>
      </c>
      <c r="AY857" s="250" t="str">
        <f t="shared" si="422"/>
        <v/>
      </c>
      <c r="AZ857" s="249" t="str">
        <f t="shared" si="423"/>
        <v/>
      </c>
      <c r="BA857" s="249" t="str">
        <f t="shared" si="424"/>
        <v/>
      </c>
      <c r="BB857" s="195" t="str">
        <f t="shared" si="425"/>
        <v/>
      </c>
      <c r="BC857" s="195" t="str">
        <f t="shared" si="426"/>
        <v/>
      </c>
      <c r="BD857" s="249" t="str">
        <f t="shared" si="427"/>
        <v/>
      </c>
      <c r="BE857" s="249" t="str">
        <f t="shared" si="428"/>
        <v/>
      </c>
      <c r="BF857" s="195" t="str">
        <f t="shared" si="429"/>
        <v/>
      </c>
      <c r="BG857" s="195" t="str">
        <f t="shared" si="430"/>
        <v/>
      </c>
      <c r="BH857" s="258"/>
      <c r="BI857" s="258"/>
      <c r="BJ857" s="258"/>
      <c r="BK857" s="249" t="str">
        <f t="shared" si="431"/>
        <v/>
      </c>
      <c r="BL857" s="249" t="str">
        <f t="shared" si="432"/>
        <v/>
      </c>
      <c r="BM857" s="277" t="str">
        <f t="shared" si="433"/>
        <v/>
      </c>
      <c r="BN857" s="249" t="str">
        <f t="shared" si="434"/>
        <v/>
      </c>
      <c r="BO857" s="195" t="str">
        <f t="shared" si="435"/>
        <v/>
      </c>
      <c r="BP857" s="195" t="str">
        <f t="shared" si="436"/>
        <v/>
      </c>
      <c r="BQ857" s="195" t="str">
        <f t="shared" si="437"/>
        <v/>
      </c>
      <c r="BS857" s="195" t="str">
        <f t="shared" si="438"/>
        <v/>
      </c>
      <c r="BT857" s="195" t="str">
        <f t="shared" si="439"/>
        <v/>
      </c>
      <c r="BV857" s="195" t="str">
        <f t="shared" si="440"/>
        <v/>
      </c>
      <c r="BW857" s="195" t="str">
        <f t="shared" si="441"/>
        <v/>
      </c>
      <c r="BX857" s="195" t="str">
        <f t="shared" si="442"/>
        <v/>
      </c>
      <c r="BY857" s="270" t="str">
        <f t="shared" si="443"/>
        <v/>
      </c>
      <c r="BZ857" t="str">
        <f t="shared" si="444"/>
        <v/>
      </c>
      <c r="CA857" t="str">
        <f t="shared" si="445"/>
        <v/>
      </c>
    </row>
    <row r="858" spans="1:79" x14ac:dyDescent="0.25">
      <c r="A858" s="218" t="s">
        <v>257</v>
      </c>
      <c r="B858" s="224"/>
      <c r="C858" s="225"/>
      <c r="D858" s="226"/>
      <c r="E858" s="224"/>
      <c r="F858" s="227"/>
      <c r="G858" s="227"/>
      <c r="H858" s="227"/>
      <c r="I858" s="228"/>
      <c r="J858" s="227"/>
      <c r="K858" s="229"/>
      <c r="L858" s="224"/>
      <c r="M858" s="230"/>
      <c r="N858" s="230"/>
      <c r="O858" s="231"/>
      <c r="P858" s="231"/>
      <c r="Q858" s="231"/>
      <c r="R858" s="232"/>
      <c r="S858" s="230"/>
      <c r="T858" s="231"/>
      <c r="U858" s="231"/>
      <c r="V858" s="231"/>
      <c r="W858" s="231"/>
      <c r="X858" s="233"/>
      <c r="Y858" s="234"/>
      <c r="Z858" s="235"/>
      <c r="AA858" s="236"/>
      <c r="AB858" s="228"/>
      <c r="AC858" s="236"/>
      <c r="AD858" s="237"/>
      <c r="AE858" s="237"/>
      <c r="AP858" t="b">
        <f t="shared" si="416"/>
        <v>0</v>
      </c>
      <c r="AQ858" t="str">
        <f t="shared" si="417"/>
        <v/>
      </c>
      <c r="AR858" t="str">
        <f>IF(AND(AP858,D858&lt;&gt;""),COUNTIF($AQ$12:AQ858,AQ858),"")</f>
        <v/>
      </c>
      <c r="AS858" t="str">
        <f t="shared" si="446"/>
        <v/>
      </c>
      <c r="AT858">
        <f t="shared" si="447"/>
        <v>0</v>
      </c>
      <c r="AU858" s="195" t="str">
        <f t="shared" si="418"/>
        <v/>
      </c>
      <c r="AV858" s="195" t="str">
        <f t="shared" si="419"/>
        <v/>
      </c>
      <c r="AW858" s="195" t="str">
        <f t="shared" si="420"/>
        <v/>
      </c>
      <c r="AX858" s="195" t="str">
        <f t="shared" si="421"/>
        <v/>
      </c>
      <c r="AY858" s="250" t="str">
        <f t="shared" si="422"/>
        <v/>
      </c>
      <c r="AZ858" s="249" t="str">
        <f t="shared" si="423"/>
        <v/>
      </c>
      <c r="BA858" s="249" t="str">
        <f t="shared" si="424"/>
        <v/>
      </c>
      <c r="BB858" s="195" t="str">
        <f t="shared" si="425"/>
        <v/>
      </c>
      <c r="BC858" s="195" t="str">
        <f t="shared" si="426"/>
        <v/>
      </c>
      <c r="BD858" s="249" t="str">
        <f t="shared" si="427"/>
        <v/>
      </c>
      <c r="BE858" s="249" t="str">
        <f t="shared" si="428"/>
        <v/>
      </c>
      <c r="BF858" s="195" t="str">
        <f t="shared" si="429"/>
        <v/>
      </c>
      <c r="BG858" s="195" t="str">
        <f t="shared" si="430"/>
        <v/>
      </c>
      <c r="BH858" s="258"/>
      <c r="BI858" s="258"/>
      <c r="BJ858" s="258"/>
      <c r="BK858" s="249" t="str">
        <f t="shared" si="431"/>
        <v/>
      </c>
      <c r="BL858" s="249" t="str">
        <f t="shared" si="432"/>
        <v/>
      </c>
      <c r="BM858" s="277" t="str">
        <f t="shared" si="433"/>
        <v/>
      </c>
      <c r="BN858" s="249" t="str">
        <f t="shared" si="434"/>
        <v/>
      </c>
      <c r="BO858" s="195" t="str">
        <f t="shared" si="435"/>
        <v/>
      </c>
      <c r="BP858" s="195" t="str">
        <f t="shared" si="436"/>
        <v/>
      </c>
      <c r="BQ858" s="195" t="str">
        <f t="shared" si="437"/>
        <v/>
      </c>
      <c r="BS858" s="195" t="str">
        <f t="shared" si="438"/>
        <v/>
      </c>
      <c r="BT858" s="195" t="str">
        <f t="shared" si="439"/>
        <v/>
      </c>
      <c r="BV858" s="195" t="str">
        <f t="shared" si="440"/>
        <v/>
      </c>
      <c r="BW858" s="195" t="str">
        <f t="shared" si="441"/>
        <v/>
      </c>
      <c r="BX858" s="195" t="str">
        <f t="shared" si="442"/>
        <v/>
      </c>
      <c r="BY858" s="270" t="str">
        <f t="shared" si="443"/>
        <v/>
      </c>
      <c r="BZ858" t="str">
        <f t="shared" si="444"/>
        <v/>
      </c>
      <c r="CA858" t="str">
        <f t="shared" si="445"/>
        <v/>
      </c>
    </row>
    <row r="859" spans="1:79" x14ac:dyDescent="0.25">
      <c r="A859" s="218" t="s">
        <v>257</v>
      </c>
      <c r="B859" s="224"/>
      <c r="C859" s="225"/>
      <c r="D859" s="226"/>
      <c r="E859" s="224"/>
      <c r="F859" s="227"/>
      <c r="G859" s="227"/>
      <c r="H859" s="227"/>
      <c r="I859" s="228"/>
      <c r="J859" s="227"/>
      <c r="K859" s="229"/>
      <c r="L859" s="224"/>
      <c r="M859" s="230"/>
      <c r="N859" s="230"/>
      <c r="O859" s="231"/>
      <c r="P859" s="231"/>
      <c r="Q859" s="231"/>
      <c r="R859" s="232"/>
      <c r="S859" s="230"/>
      <c r="T859" s="231"/>
      <c r="U859" s="231"/>
      <c r="V859" s="231"/>
      <c r="W859" s="231"/>
      <c r="X859" s="233"/>
      <c r="Y859" s="234"/>
      <c r="Z859" s="235"/>
      <c r="AA859" s="236"/>
      <c r="AB859" s="228"/>
      <c r="AC859" s="236"/>
      <c r="AD859" s="237"/>
      <c r="AE859" s="237"/>
      <c r="AP859" t="b">
        <f t="shared" si="416"/>
        <v>0</v>
      </c>
      <c r="AQ859" t="str">
        <f t="shared" si="417"/>
        <v/>
      </c>
      <c r="AR859" t="str">
        <f>IF(AND(AP859,D859&lt;&gt;""),COUNTIF($AQ$12:AQ859,AQ859),"")</f>
        <v/>
      </c>
      <c r="AS859" t="str">
        <f t="shared" si="446"/>
        <v/>
      </c>
      <c r="AT859">
        <f t="shared" si="447"/>
        <v>1</v>
      </c>
      <c r="AU859" s="195" t="str">
        <f t="shared" si="418"/>
        <v/>
      </c>
      <c r="AV859" s="195" t="str">
        <f t="shared" si="419"/>
        <v/>
      </c>
      <c r="AW859" s="195" t="str">
        <f t="shared" si="420"/>
        <v/>
      </c>
      <c r="AX859" s="195" t="str">
        <f t="shared" si="421"/>
        <v/>
      </c>
      <c r="AY859" s="250" t="str">
        <f t="shared" si="422"/>
        <v/>
      </c>
      <c r="AZ859" s="249" t="str">
        <f t="shared" si="423"/>
        <v/>
      </c>
      <c r="BA859" s="249" t="str">
        <f t="shared" si="424"/>
        <v/>
      </c>
      <c r="BB859" s="195" t="str">
        <f t="shared" si="425"/>
        <v/>
      </c>
      <c r="BC859" s="195" t="str">
        <f t="shared" si="426"/>
        <v/>
      </c>
      <c r="BD859" s="249" t="str">
        <f t="shared" si="427"/>
        <v/>
      </c>
      <c r="BE859" s="249" t="str">
        <f t="shared" si="428"/>
        <v/>
      </c>
      <c r="BF859" s="195" t="str">
        <f t="shared" si="429"/>
        <v/>
      </c>
      <c r="BG859" s="195" t="str">
        <f t="shared" si="430"/>
        <v/>
      </c>
      <c r="BH859" s="258"/>
      <c r="BI859" s="258"/>
      <c r="BJ859" s="258"/>
      <c r="BK859" s="249" t="str">
        <f t="shared" si="431"/>
        <v/>
      </c>
      <c r="BL859" s="249" t="str">
        <f t="shared" si="432"/>
        <v/>
      </c>
      <c r="BM859" s="277" t="str">
        <f t="shared" si="433"/>
        <v/>
      </c>
      <c r="BN859" s="249" t="str">
        <f t="shared" si="434"/>
        <v/>
      </c>
      <c r="BO859" s="195" t="str">
        <f t="shared" si="435"/>
        <v/>
      </c>
      <c r="BP859" s="195" t="str">
        <f t="shared" si="436"/>
        <v/>
      </c>
      <c r="BQ859" s="195" t="str">
        <f t="shared" si="437"/>
        <v/>
      </c>
      <c r="BS859" s="195" t="str">
        <f t="shared" si="438"/>
        <v/>
      </c>
      <c r="BT859" s="195" t="str">
        <f t="shared" si="439"/>
        <v/>
      </c>
      <c r="BV859" s="195" t="str">
        <f t="shared" si="440"/>
        <v/>
      </c>
      <c r="BW859" s="195" t="str">
        <f t="shared" si="441"/>
        <v/>
      </c>
      <c r="BX859" s="195" t="str">
        <f t="shared" si="442"/>
        <v/>
      </c>
      <c r="BY859" s="270" t="str">
        <f t="shared" si="443"/>
        <v/>
      </c>
      <c r="BZ859" t="str">
        <f t="shared" si="444"/>
        <v/>
      </c>
      <c r="CA859" t="str">
        <f t="shared" si="445"/>
        <v/>
      </c>
    </row>
    <row r="860" spans="1:79" x14ac:dyDescent="0.25">
      <c r="A860" s="218" t="s">
        <v>257</v>
      </c>
      <c r="B860" s="224"/>
      <c r="C860" s="225"/>
      <c r="D860" s="226"/>
      <c r="E860" s="224"/>
      <c r="F860" s="227"/>
      <c r="G860" s="227"/>
      <c r="H860" s="227"/>
      <c r="I860" s="228"/>
      <c r="J860" s="227"/>
      <c r="K860" s="229"/>
      <c r="L860" s="224"/>
      <c r="M860" s="230"/>
      <c r="N860" s="230"/>
      <c r="O860" s="231"/>
      <c r="P860" s="231"/>
      <c r="Q860" s="231"/>
      <c r="R860" s="232"/>
      <c r="S860" s="230"/>
      <c r="T860" s="231"/>
      <c r="U860" s="231"/>
      <c r="V860" s="231"/>
      <c r="W860" s="231"/>
      <c r="X860" s="233"/>
      <c r="Y860" s="234"/>
      <c r="Z860" s="235"/>
      <c r="AA860" s="236"/>
      <c r="AB860" s="228"/>
      <c r="AC860" s="236"/>
      <c r="AD860" s="237"/>
      <c r="AE860" s="237"/>
      <c r="AP860" t="b">
        <f t="shared" si="416"/>
        <v>0</v>
      </c>
      <c r="AQ860" t="str">
        <f t="shared" si="417"/>
        <v/>
      </c>
      <c r="AR860" t="str">
        <f>IF(AND(AP860,D860&lt;&gt;""),COUNTIF($AQ$12:AQ860,AQ860),"")</f>
        <v/>
      </c>
      <c r="AS860" t="str">
        <f t="shared" si="446"/>
        <v/>
      </c>
      <c r="AT860">
        <f t="shared" si="447"/>
        <v>0</v>
      </c>
      <c r="AU860" s="195" t="str">
        <f t="shared" si="418"/>
        <v/>
      </c>
      <c r="AV860" s="195" t="str">
        <f t="shared" si="419"/>
        <v/>
      </c>
      <c r="AW860" s="195" t="str">
        <f t="shared" si="420"/>
        <v/>
      </c>
      <c r="AX860" s="195" t="str">
        <f t="shared" si="421"/>
        <v/>
      </c>
      <c r="AY860" s="250" t="str">
        <f t="shared" si="422"/>
        <v/>
      </c>
      <c r="AZ860" s="249" t="str">
        <f t="shared" si="423"/>
        <v/>
      </c>
      <c r="BA860" s="249" t="str">
        <f t="shared" si="424"/>
        <v/>
      </c>
      <c r="BB860" s="195" t="str">
        <f t="shared" si="425"/>
        <v/>
      </c>
      <c r="BC860" s="195" t="str">
        <f t="shared" si="426"/>
        <v/>
      </c>
      <c r="BD860" s="249" t="str">
        <f t="shared" si="427"/>
        <v/>
      </c>
      <c r="BE860" s="249" t="str">
        <f t="shared" si="428"/>
        <v/>
      </c>
      <c r="BF860" s="195" t="str">
        <f t="shared" si="429"/>
        <v/>
      </c>
      <c r="BG860" s="195" t="str">
        <f t="shared" si="430"/>
        <v/>
      </c>
      <c r="BH860" s="258"/>
      <c r="BI860" s="258"/>
      <c r="BJ860" s="258"/>
      <c r="BK860" s="249" t="str">
        <f t="shared" si="431"/>
        <v/>
      </c>
      <c r="BL860" s="249" t="str">
        <f t="shared" si="432"/>
        <v/>
      </c>
      <c r="BM860" s="277" t="str">
        <f t="shared" si="433"/>
        <v/>
      </c>
      <c r="BN860" s="249" t="str">
        <f t="shared" si="434"/>
        <v/>
      </c>
      <c r="BO860" s="195" t="str">
        <f t="shared" si="435"/>
        <v/>
      </c>
      <c r="BP860" s="195" t="str">
        <f t="shared" si="436"/>
        <v/>
      </c>
      <c r="BQ860" s="195" t="str">
        <f t="shared" si="437"/>
        <v/>
      </c>
      <c r="BS860" s="195" t="str">
        <f t="shared" si="438"/>
        <v/>
      </c>
      <c r="BT860" s="195" t="str">
        <f t="shared" si="439"/>
        <v/>
      </c>
      <c r="BV860" s="195" t="str">
        <f t="shared" si="440"/>
        <v/>
      </c>
      <c r="BW860" s="195" t="str">
        <f t="shared" si="441"/>
        <v/>
      </c>
      <c r="BX860" s="195" t="str">
        <f t="shared" si="442"/>
        <v/>
      </c>
      <c r="BY860" s="270" t="str">
        <f t="shared" si="443"/>
        <v/>
      </c>
      <c r="BZ860" t="str">
        <f t="shared" si="444"/>
        <v/>
      </c>
      <c r="CA860" t="str">
        <f t="shared" si="445"/>
        <v/>
      </c>
    </row>
    <row r="861" spans="1:79" x14ac:dyDescent="0.25">
      <c r="A861" s="218" t="s">
        <v>257</v>
      </c>
      <c r="B861" s="224"/>
      <c r="C861" s="225"/>
      <c r="D861" s="226"/>
      <c r="E861" s="224"/>
      <c r="F861" s="227"/>
      <c r="G861" s="227"/>
      <c r="H861" s="227"/>
      <c r="I861" s="228"/>
      <c r="J861" s="227"/>
      <c r="K861" s="229"/>
      <c r="L861" s="224"/>
      <c r="M861" s="230"/>
      <c r="N861" s="230"/>
      <c r="O861" s="231"/>
      <c r="P861" s="231"/>
      <c r="Q861" s="231"/>
      <c r="R861" s="232"/>
      <c r="S861" s="230"/>
      <c r="T861" s="231"/>
      <c r="U861" s="231"/>
      <c r="V861" s="231"/>
      <c r="W861" s="231"/>
      <c r="X861" s="233"/>
      <c r="Y861" s="234"/>
      <c r="Z861" s="235"/>
      <c r="AA861" s="236"/>
      <c r="AB861" s="228"/>
      <c r="AC861" s="236"/>
      <c r="AD861" s="237"/>
      <c r="AE861" s="237"/>
      <c r="AP861" t="b">
        <f t="shared" si="416"/>
        <v>0</v>
      </c>
      <c r="AQ861" t="str">
        <f t="shared" si="417"/>
        <v/>
      </c>
      <c r="AR861" t="str">
        <f>IF(AND(AP861,D861&lt;&gt;""),COUNTIF($AQ$12:AQ861,AQ861),"")</f>
        <v/>
      </c>
      <c r="AS861" t="str">
        <f t="shared" si="446"/>
        <v/>
      </c>
      <c r="AT861">
        <f t="shared" si="447"/>
        <v>1</v>
      </c>
      <c r="AU861" s="195" t="str">
        <f t="shared" si="418"/>
        <v/>
      </c>
      <c r="AV861" s="195" t="str">
        <f t="shared" si="419"/>
        <v/>
      </c>
      <c r="AW861" s="195" t="str">
        <f t="shared" si="420"/>
        <v/>
      </c>
      <c r="AX861" s="195" t="str">
        <f t="shared" si="421"/>
        <v/>
      </c>
      <c r="AY861" s="250" t="str">
        <f t="shared" si="422"/>
        <v/>
      </c>
      <c r="AZ861" s="249" t="str">
        <f t="shared" si="423"/>
        <v/>
      </c>
      <c r="BA861" s="249" t="str">
        <f t="shared" si="424"/>
        <v/>
      </c>
      <c r="BB861" s="195" t="str">
        <f t="shared" si="425"/>
        <v/>
      </c>
      <c r="BC861" s="195" t="str">
        <f t="shared" si="426"/>
        <v/>
      </c>
      <c r="BD861" s="249" t="str">
        <f t="shared" si="427"/>
        <v/>
      </c>
      <c r="BE861" s="249" t="str">
        <f t="shared" si="428"/>
        <v/>
      </c>
      <c r="BF861" s="195" t="str">
        <f t="shared" si="429"/>
        <v/>
      </c>
      <c r="BG861" s="195" t="str">
        <f t="shared" si="430"/>
        <v/>
      </c>
      <c r="BH861" s="258"/>
      <c r="BI861" s="258"/>
      <c r="BJ861" s="258"/>
      <c r="BK861" s="249" t="str">
        <f t="shared" si="431"/>
        <v/>
      </c>
      <c r="BL861" s="249" t="str">
        <f t="shared" si="432"/>
        <v/>
      </c>
      <c r="BM861" s="277" t="str">
        <f t="shared" si="433"/>
        <v/>
      </c>
      <c r="BN861" s="249" t="str">
        <f t="shared" si="434"/>
        <v/>
      </c>
      <c r="BO861" s="195" t="str">
        <f t="shared" si="435"/>
        <v/>
      </c>
      <c r="BP861" s="195" t="str">
        <f t="shared" si="436"/>
        <v/>
      </c>
      <c r="BQ861" s="195" t="str">
        <f t="shared" si="437"/>
        <v/>
      </c>
      <c r="BS861" s="195" t="str">
        <f t="shared" si="438"/>
        <v/>
      </c>
      <c r="BT861" s="195" t="str">
        <f t="shared" si="439"/>
        <v/>
      </c>
      <c r="BV861" s="195" t="str">
        <f t="shared" si="440"/>
        <v/>
      </c>
      <c r="BW861" s="195" t="str">
        <f t="shared" si="441"/>
        <v/>
      </c>
      <c r="BX861" s="195" t="str">
        <f t="shared" si="442"/>
        <v/>
      </c>
      <c r="BY861" s="270" t="str">
        <f t="shared" si="443"/>
        <v/>
      </c>
      <c r="BZ861" t="str">
        <f t="shared" si="444"/>
        <v/>
      </c>
      <c r="CA861" t="str">
        <f t="shared" si="445"/>
        <v/>
      </c>
    </row>
    <row r="862" spans="1:79" x14ac:dyDescent="0.25">
      <c r="A862" s="218" t="s">
        <v>257</v>
      </c>
      <c r="B862" s="224"/>
      <c r="C862" s="225"/>
      <c r="D862" s="226"/>
      <c r="E862" s="224"/>
      <c r="F862" s="227"/>
      <c r="G862" s="227"/>
      <c r="H862" s="227"/>
      <c r="I862" s="228"/>
      <c r="J862" s="227"/>
      <c r="K862" s="229"/>
      <c r="L862" s="224"/>
      <c r="M862" s="230"/>
      <c r="N862" s="230"/>
      <c r="O862" s="231"/>
      <c r="P862" s="231"/>
      <c r="Q862" s="231"/>
      <c r="R862" s="232"/>
      <c r="S862" s="230"/>
      <c r="T862" s="231"/>
      <c r="U862" s="231"/>
      <c r="V862" s="231"/>
      <c r="W862" s="231"/>
      <c r="X862" s="233"/>
      <c r="Y862" s="234"/>
      <c r="Z862" s="235"/>
      <c r="AA862" s="236"/>
      <c r="AB862" s="228"/>
      <c r="AC862" s="236"/>
      <c r="AD862" s="237"/>
      <c r="AE862" s="237"/>
      <c r="AP862" t="b">
        <f t="shared" si="416"/>
        <v>0</v>
      </c>
      <c r="AQ862" t="str">
        <f t="shared" si="417"/>
        <v/>
      </c>
      <c r="AR862" t="str">
        <f>IF(AND(AP862,D862&lt;&gt;""),COUNTIF($AQ$12:AQ862,AQ862),"")</f>
        <v/>
      </c>
      <c r="AS862" t="str">
        <f t="shared" si="446"/>
        <v/>
      </c>
      <c r="AT862">
        <f t="shared" si="447"/>
        <v>0</v>
      </c>
      <c r="AU862" s="195" t="str">
        <f t="shared" si="418"/>
        <v/>
      </c>
      <c r="AV862" s="195" t="str">
        <f t="shared" si="419"/>
        <v/>
      </c>
      <c r="AW862" s="195" t="str">
        <f t="shared" si="420"/>
        <v/>
      </c>
      <c r="AX862" s="195" t="str">
        <f t="shared" si="421"/>
        <v/>
      </c>
      <c r="AY862" s="250" t="str">
        <f t="shared" si="422"/>
        <v/>
      </c>
      <c r="AZ862" s="249" t="str">
        <f t="shared" si="423"/>
        <v/>
      </c>
      <c r="BA862" s="249" t="str">
        <f t="shared" si="424"/>
        <v/>
      </c>
      <c r="BB862" s="195" t="str">
        <f t="shared" si="425"/>
        <v/>
      </c>
      <c r="BC862" s="195" t="str">
        <f t="shared" si="426"/>
        <v/>
      </c>
      <c r="BD862" s="249" t="str">
        <f t="shared" si="427"/>
        <v/>
      </c>
      <c r="BE862" s="249" t="str">
        <f t="shared" si="428"/>
        <v/>
      </c>
      <c r="BF862" s="195" t="str">
        <f t="shared" si="429"/>
        <v/>
      </c>
      <c r="BG862" s="195" t="str">
        <f t="shared" si="430"/>
        <v/>
      </c>
      <c r="BH862" s="258"/>
      <c r="BI862" s="258"/>
      <c r="BJ862" s="258"/>
      <c r="BK862" s="249" t="str">
        <f t="shared" si="431"/>
        <v/>
      </c>
      <c r="BL862" s="249" t="str">
        <f t="shared" si="432"/>
        <v/>
      </c>
      <c r="BM862" s="277" t="str">
        <f t="shared" si="433"/>
        <v/>
      </c>
      <c r="BN862" s="249" t="str">
        <f t="shared" si="434"/>
        <v/>
      </c>
      <c r="BO862" s="195" t="str">
        <f t="shared" si="435"/>
        <v/>
      </c>
      <c r="BP862" s="195" t="str">
        <f t="shared" si="436"/>
        <v/>
      </c>
      <c r="BQ862" s="195" t="str">
        <f t="shared" si="437"/>
        <v/>
      </c>
      <c r="BS862" s="195" t="str">
        <f t="shared" si="438"/>
        <v/>
      </c>
      <c r="BT862" s="195" t="str">
        <f t="shared" si="439"/>
        <v/>
      </c>
      <c r="BV862" s="195" t="str">
        <f t="shared" si="440"/>
        <v/>
      </c>
      <c r="BW862" s="195" t="str">
        <f t="shared" si="441"/>
        <v/>
      </c>
      <c r="BX862" s="195" t="str">
        <f t="shared" si="442"/>
        <v/>
      </c>
      <c r="BY862" s="270" t="str">
        <f t="shared" si="443"/>
        <v/>
      </c>
      <c r="BZ862" t="str">
        <f t="shared" si="444"/>
        <v/>
      </c>
      <c r="CA862" t="str">
        <f t="shared" si="445"/>
        <v/>
      </c>
    </row>
    <row r="863" spans="1:79" x14ac:dyDescent="0.25">
      <c r="A863" s="218" t="s">
        <v>257</v>
      </c>
      <c r="B863" s="224"/>
      <c r="C863" s="225"/>
      <c r="D863" s="226"/>
      <c r="E863" s="224"/>
      <c r="F863" s="227"/>
      <c r="G863" s="227"/>
      <c r="H863" s="227"/>
      <c r="I863" s="228"/>
      <c r="J863" s="227"/>
      <c r="K863" s="229"/>
      <c r="L863" s="224"/>
      <c r="M863" s="230"/>
      <c r="N863" s="230"/>
      <c r="O863" s="231"/>
      <c r="P863" s="231"/>
      <c r="Q863" s="231"/>
      <c r="R863" s="232"/>
      <c r="S863" s="230"/>
      <c r="T863" s="231"/>
      <c r="U863" s="231"/>
      <c r="V863" s="231"/>
      <c r="W863" s="231"/>
      <c r="X863" s="233"/>
      <c r="Y863" s="234"/>
      <c r="Z863" s="235"/>
      <c r="AA863" s="236"/>
      <c r="AB863" s="228"/>
      <c r="AC863" s="236"/>
      <c r="AD863" s="237"/>
      <c r="AE863" s="237"/>
      <c r="AP863" t="b">
        <f t="shared" si="416"/>
        <v>0</v>
      </c>
      <c r="AQ863" t="str">
        <f t="shared" si="417"/>
        <v/>
      </c>
      <c r="AR863" t="str">
        <f>IF(AND(AP863,D863&lt;&gt;""),COUNTIF($AQ$12:AQ863,AQ863),"")</f>
        <v/>
      </c>
      <c r="AS863" t="str">
        <f t="shared" si="446"/>
        <v/>
      </c>
      <c r="AT863">
        <f t="shared" si="447"/>
        <v>1</v>
      </c>
      <c r="AU863" s="195" t="str">
        <f t="shared" si="418"/>
        <v/>
      </c>
      <c r="AV863" s="195" t="str">
        <f t="shared" si="419"/>
        <v/>
      </c>
      <c r="AW863" s="195" t="str">
        <f t="shared" si="420"/>
        <v/>
      </c>
      <c r="AX863" s="195" t="str">
        <f t="shared" si="421"/>
        <v/>
      </c>
      <c r="AY863" s="250" t="str">
        <f t="shared" si="422"/>
        <v/>
      </c>
      <c r="AZ863" s="249" t="str">
        <f t="shared" si="423"/>
        <v/>
      </c>
      <c r="BA863" s="249" t="str">
        <f t="shared" si="424"/>
        <v/>
      </c>
      <c r="BB863" s="195" t="str">
        <f t="shared" si="425"/>
        <v/>
      </c>
      <c r="BC863" s="195" t="str">
        <f t="shared" si="426"/>
        <v/>
      </c>
      <c r="BD863" s="249" t="str">
        <f t="shared" si="427"/>
        <v/>
      </c>
      <c r="BE863" s="249" t="str">
        <f t="shared" si="428"/>
        <v/>
      </c>
      <c r="BF863" s="195" t="str">
        <f t="shared" si="429"/>
        <v/>
      </c>
      <c r="BG863" s="195" t="str">
        <f t="shared" si="430"/>
        <v/>
      </c>
      <c r="BH863" s="258"/>
      <c r="BI863" s="258"/>
      <c r="BJ863" s="258"/>
      <c r="BK863" s="249" t="str">
        <f t="shared" si="431"/>
        <v/>
      </c>
      <c r="BL863" s="249" t="str">
        <f t="shared" si="432"/>
        <v/>
      </c>
      <c r="BM863" s="277" t="str">
        <f t="shared" si="433"/>
        <v/>
      </c>
      <c r="BN863" s="249" t="str">
        <f t="shared" si="434"/>
        <v/>
      </c>
      <c r="BO863" s="195" t="str">
        <f t="shared" si="435"/>
        <v/>
      </c>
      <c r="BP863" s="195" t="str">
        <f t="shared" si="436"/>
        <v/>
      </c>
      <c r="BQ863" s="195" t="str">
        <f t="shared" si="437"/>
        <v/>
      </c>
      <c r="BS863" s="195" t="str">
        <f t="shared" si="438"/>
        <v/>
      </c>
      <c r="BT863" s="195" t="str">
        <f t="shared" si="439"/>
        <v/>
      </c>
      <c r="BV863" s="195" t="str">
        <f t="shared" si="440"/>
        <v/>
      </c>
      <c r="BW863" s="195" t="str">
        <f t="shared" si="441"/>
        <v/>
      </c>
      <c r="BX863" s="195" t="str">
        <f t="shared" si="442"/>
        <v/>
      </c>
      <c r="BY863" s="270" t="str">
        <f t="shared" si="443"/>
        <v/>
      </c>
      <c r="BZ863" t="str">
        <f t="shared" si="444"/>
        <v/>
      </c>
      <c r="CA863" t="str">
        <f t="shared" si="445"/>
        <v/>
      </c>
    </row>
    <row r="864" spans="1:79" x14ac:dyDescent="0.25">
      <c r="A864" s="218" t="s">
        <v>257</v>
      </c>
      <c r="B864" s="224"/>
      <c r="C864" s="225"/>
      <c r="D864" s="226"/>
      <c r="E864" s="224"/>
      <c r="F864" s="227"/>
      <c r="G864" s="227"/>
      <c r="H864" s="227"/>
      <c r="I864" s="228"/>
      <c r="J864" s="227"/>
      <c r="K864" s="229"/>
      <c r="L864" s="224"/>
      <c r="M864" s="230"/>
      <c r="N864" s="230"/>
      <c r="O864" s="231"/>
      <c r="P864" s="231"/>
      <c r="Q864" s="231"/>
      <c r="R864" s="232"/>
      <c r="S864" s="230"/>
      <c r="T864" s="231"/>
      <c r="U864" s="231"/>
      <c r="V864" s="231"/>
      <c r="W864" s="231"/>
      <c r="X864" s="233"/>
      <c r="Y864" s="234"/>
      <c r="Z864" s="235"/>
      <c r="AA864" s="236"/>
      <c r="AB864" s="228"/>
      <c r="AC864" s="236"/>
      <c r="AD864" s="237"/>
      <c r="AE864" s="237"/>
      <c r="AP864" t="b">
        <f t="shared" si="416"/>
        <v>0</v>
      </c>
      <c r="AQ864" t="str">
        <f t="shared" si="417"/>
        <v/>
      </c>
      <c r="AR864" t="str">
        <f>IF(AND(AP864,D864&lt;&gt;""),COUNTIF($AQ$12:AQ864,AQ864),"")</f>
        <v/>
      </c>
      <c r="AS864" t="str">
        <f t="shared" si="446"/>
        <v/>
      </c>
      <c r="AT864">
        <f t="shared" si="447"/>
        <v>0</v>
      </c>
      <c r="AU864" s="195" t="str">
        <f t="shared" si="418"/>
        <v/>
      </c>
      <c r="AV864" s="195" t="str">
        <f t="shared" si="419"/>
        <v/>
      </c>
      <c r="AW864" s="195" t="str">
        <f t="shared" si="420"/>
        <v/>
      </c>
      <c r="AX864" s="195" t="str">
        <f t="shared" si="421"/>
        <v/>
      </c>
      <c r="AY864" s="250" t="str">
        <f t="shared" si="422"/>
        <v/>
      </c>
      <c r="AZ864" s="249" t="str">
        <f t="shared" si="423"/>
        <v/>
      </c>
      <c r="BA864" s="249" t="str">
        <f t="shared" si="424"/>
        <v/>
      </c>
      <c r="BB864" s="195" t="str">
        <f t="shared" si="425"/>
        <v/>
      </c>
      <c r="BC864" s="195" t="str">
        <f t="shared" si="426"/>
        <v/>
      </c>
      <c r="BD864" s="249" t="str">
        <f t="shared" si="427"/>
        <v/>
      </c>
      <c r="BE864" s="249" t="str">
        <f t="shared" si="428"/>
        <v/>
      </c>
      <c r="BF864" s="195" t="str">
        <f t="shared" si="429"/>
        <v/>
      </c>
      <c r="BG864" s="195" t="str">
        <f t="shared" si="430"/>
        <v/>
      </c>
      <c r="BH864" s="258"/>
      <c r="BI864" s="258"/>
      <c r="BJ864" s="258"/>
      <c r="BK864" s="249" t="str">
        <f t="shared" si="431"/>
        <v/>
      </c>
      <c r="BL864" s="249" t="str">
        <f t="shared" si="432"/>
        <v/>
      </c>
      <c r="BM864" s="277" t="str">
        <f t="shared" si="433"/>
        <v/>
      </c>
      <c r="BN864" s="249" t="str">
        <f t="shared" si="434"/>
        <v/>
      </c>
      <c r="BO864" s="195" t="str">
        <f t="shared" si="435"/>
        <v/>
      </c>
      <c r="BP864" s="195" t="str">
        <f t="shared" si="436"/>
        <v/>
      </c>
      <c r="BQ864" s="195" t="str">
        <f t="shared" si="437"/>
        <v/>
      </c>
      <c r="BS864" s="195" t="str">
        <f t="shared" si="438"/>
        <v/>
      </c>
      <c r="BT864" s="195" t="str">
        <f t="shared" si="439"/>
        <v/>
      </c>
      <c r="BV864" s="195" t="str">
        <f t="shared" si="440"/>
        <v/>
      </c>
      <c r="BW864" s="195" t="str">
        <f t="shared" si="441"/>
        <v/>
      </c>
      <c r="BX864" s="195" t="str">
        <f t="shared" si="442"/>
        <v/>
      </c>
      <c r="BY864" s="270" t="str">
        <f t="shared" si="443"/>
        <v/>
      </c>
      <c r="BZ864" t="str">
        <f t="shared" si="444"/>
        <v/>
      </c>
      <c r="CA864" t="str">
        <f t="shared" si="445"/>
        <v/>
      </c>
    </row>
    <row r="865" spans="1:79" x14ac:dyDescent="0.25">
      <c r="A865" s="218" t="s">
        <v>257</v>
      </c>
      <c r="B865" s="224"/>
      <c r="C865" s="225"/>
      <c r="D865" s="226"/>
      <c r="E865" s="224"/>
      <c r="F865" s="227"/>
      <c r="G865" s="227"/>
      <c r="H865" s="227"/>
      <c r="I865" s="228"/>
      <c r="J865" s="227"/>
      <c r="K865" s="229"/>
      <c r="L865" s="224"/>
      <c r="M865" s="230"/>
      <c r="N865" s="230"/>
      <c r="O865" s="231"/>
      <c r="P865" s="231"/>
      <c r="Q865" s="231"/>
      <c r="R865" s="232"/>
      <c r="S865" s="230"/>
      <c r="T865" s="231"/>
      <c r="U865" s="231"/>
      <c r="V865" s="231"/>
      <c r="W865" s="231"/>
      <c r="X865" s="233"/>
      <c r="Y865" s="234"/>
      <c r="Z865" s="235"/>
      <c r="AA865" s="236"/>
      <c r="AB865" s="228"/>
      <c r="AC865" s="236"/>
      <c r="AD865" s="237"/>
      <c r="AE865" s="237"/>
      <c r="AP865" t="b">
        <f t="shared" si="416"/>
        <v>0</v>
      </c>
      <c r="AQ865" t="str">
        <f t="shared" si="417"/>
        <v/>
      </c>
      <c r="AR865" t="str">
        <f>IF(AND(AP865,D865&lt;&gt;""),COUNTIF($AQ$12:AQ865,AQ865),"")</f>
        <v/>
      </c>
      <c r="AS865" t="str">
        <f t="shared" si="446"/>
        <v/>
      </c>
      <c r="AT865">
        <f t="shared" si="447"/>
        <v>1</v>
      </c>
      <c r="AU865" s="195" t="str">
        <f t="shared" si="418"/>
        <v/>
      </c>
      <c r="AV865" s="195" t="str">
        <f t="shared" si="419"/>
        <v/>
      </c>
      <c r="AW865" s="195" t="str">
        <f t="shared" si="420"/>
        <v/>
      </c>
      <c r="AX865" s="195" t="str">
        <f t="shared" si="421"/>
        <v/>
      </c>
      <c r="AY865" s="250" t="str">
        <f t="shared" si="422"/>
        <v/>
      </c>
      <c r="AZ865" s="249" t="str">
        <f t="shared" si="423"/>
        <v/>
      </c>
      <c r="BA865" s="249" t="str">
        <f t="shared" si="424"/>
        <v/>
      </c>
      <c r="BB865" s="195" t="str">
        <f t="shared" si="425"/>
        <v/>
      </c>
      <c r="BC865" s="195" t="str">
        <f t="shared" si="426"/>
        <v/>
      </c>
      <c r="BD865" s="249" t="str">
        <f t="shared" si="427"/>
        <v/>
      </c>
      <c r="BE865" s="249" t="str">
        <f t="shared" si="428"/>
        <v/>
      </c>
      <c r="BF865" s="195" t="str">
        <f t="shared" si="429"/>
        <v/>
      </c>
      <c r="BG865" s="195" t="str">
        <f t="shared" si="430"/>
        <v/>
      </c>
      <c r="BH865" s="258"/>
      <c r="BI865" s="258"/>
      <c r="BJ865" s="258"/>
      <c r="BK865" s="249" t="str">
        <f t="shared" si="431"/>
        <v/>
      </c>
      <c r="BL865" s="249" t="str">
        <f t="shared" si="432"/>
        <v/>
      </c>
      <c r="BM865" s="277" t="str">
        <f t="shared" si="433"/>
        <v/>
      </c>
      <c r="BN865" s="249" t="str">
        <f t="shared" si="434"/>
        <v/>
      </c>
      <c r="BO865" s="195" t="str">
        <f t="shared" si="435"/>
        <v/>
      </c>
      <c r="BP865" s="195" t="str">
        <f t="shared" si="436"/>
        <v/>
      </c>
      <c r="BQ865" s="195" t="str">
        <f t="shared" si="437"/>
        <v/>
      </c>
      <c r="BS865" s="195" t="str">
        <f t="shared" si="438"/>
        <v/>
      </c>
      <c r="BT865" s="195" t="str">
        <f t="shared" si="439"/>
        <v/>
      </c>
      <c r="BV865" s="195" t="str">
        <f t="shared" si="440"/>
        <v/>
      </c>
      <c r="BW865" s="195" t="str">
        <f t="shared" si="441"/>
        <v/>
      </c>
      <c r="BX865" s="195" t="str">
        <f t="shared" si="442"/>
        <v/>
      </c>
      <c r="BY865" s="270" t="str">
        <f t="shared" si="443"/>
        <v/>
      </c>
      <c r="BZ865" t="str">
        <f t="shared" si="444"/>
        <v/>
      </c>
      <c r="CA865" t="str">
        <f t="shared" si="445"/>
        <v/>
      </c>
    </row>
    <row r="866" spans="1:79" x14ac:dyDescent="0.25">
      <c r="A866" s="218" t="s">
        <v>257</v>
      </c>
      <c r="B866" s="224"/>
      <c r="C866" s="225"/>
      <c r="D866" s="226"/>
      <c r="E866" s="224"/>
      <c r="F866" s="227"/>
      <c r="G866" s="227"/>
      <c r="H866" s="227"/>
      <c r="I866" s="228"/>
      <c r="J866" s="227"/>
      <c r="K866" s="229"/>
      <c r="L866" s="224"/>
      <c r="M866" s="230"/>
      <c r="N866" s="230"/>
      <c r="O866" s="231"/>
      <c r="P866" s="231"/>
      <c r="Q866" s="231"/>
      <c r="R866" s="232"/>
      <c r="S866" s="230"/>
      <c r="T866" s="231"/>
      <c r="U866" s="231"/>
      <c r="V866" s="231"/>
      <c r="W866" s="231"/>
      <c r="X866" s="233"/>
      <c r="Y866" s="234"/>
      <c r="Z866" s="235"/>
      <c r="AA866" s="236"/>
      <c r="AB866" s="228"/>
      <c r="AC866" s="236"/>
      <c r="AD866" s="237"/>
      <c r="AE866" s="237"/>
      <c r="AP866" t="b">
        <f t="shared" si="416"/>
        <v>0</v>
      </c>
      <c r="AQ866" t="str">
        <f t="shared" si="417"/>
        <v/>
      </c>
      <c r="AR866" t="str">
        <f>IF(AND(AP866,D866&lt;&gt;""),COUNTIF($AQ$12:AQ866,AQ866),"")</f>
        <v/>
      </c>
      <c r="AS866" t="str">
        <f t="shared" si="446"/>
        <v/>
      </c>
      <c r="AT866">
        <f t="shared" si="447"/>
        <v>0</v>
      </c>
      <c r="AU866" s="195" t="str">
        <f t="shared" si="418"/>
        <v/>
      </c>
      <c r="AV866" s="195" t="str">
        <f t="shared" si="419"/>
        <v/>
      </c>
      <c r="AW866" s="195" t="str">
        <f t="shared" si="420"/>
        <v/>
      </c>
      <c r="AX866" s="195" t="str">
        <f t="shared" si="421"/>
        <v/>
      </c>
      <c r="AY866" s="250" t="str">
        <f t="shared" si="422"/>
        <v/>
      </c>
      <c r="AZ866" s="249" t="str">
        <f t="shared" si="423"/>
        <v/>
      </c>
      <c r="BA866" s="249" t="str">
        <f t="shared" si="424"/>
        <v/>
      </c>
      <c r="BB866" s="195" t="str">
        <f t="shared" si="425"/>
        <v/>
      </c>
      <c r="BC866" s="195" t="str">
        <f t="shared" si="426"/>
        <v/>
      </c>
      <c r="BD866" s="249" t="str">
        <f t="shared" si="427"/>
        <v/>
      </c>
      <c r="BE866" s="249" t="str">
        <f t="shared" si="428"/>
        <v/>
      </c>
      <c r="BF866" s="195" t="str">
        <f t="shared" si="429"/>
        <v/>
      </c>
      <c r="BG866" s="195" t="str">
        <f t="shared" si="430"/>
        <v/>
      </c>
      <c r="BH866" s="258"/>
      <c r="BI866" s="258"/>
      <c r="BJ866" s="258"/>
      <c r="BK866" s="249" t="str">
        <f t="shared" si="431"/>
        <v/>
      </c>
      <c r="BL866" s="249" t="str">
        <f t="shared" si="432"/>
        <v/>
      </c>
      <c r="BM866" s="277" t="str">
        <f t="shared" si="433"/>
        <v/>
      </c>
      <c r="BN866" s="249" t="str">
        <f t="shared" si="434"/>
        <v/>
      </c>
      <c r="BO866" s="195" t="str">
        <f t="shared" si="435"/>
        <v/>
      </c>
      <c r="BP866" s="195" t="str">
        <f t="shared" si="436"/>
        <v/>
      </c>
      <c r="BQ866" s="195" t="str">
        <f t="shared" si="437"/>
        <v/>
      </c>
      <c r="BS866" s="195" t="str">
        <f t="shared" si="438"/>
        <v/>
      </c>
      <c r="BT866" s="195" t="str">
        <f t="shared" si="439"/>
        <v/>
      </c>
      <c r="BV866" s="195" t="str">
        <f t="shared" si="440"/>
        <v/>
      </c>
      <c r="BW866" s="195" t="str">
        <f t="shared" si="441"/>
        <v/>
      </c>
      <c r="BX866" s="195" t="str">
        <f t="shared" si="442"/>
        <v/>
      </c>
      <c r="BY866" s="270" t="str">
        <f t="shared" si="443"/>
        <v/>
      </c>
      <c r="BZ866" t="str">
        <f t="shared" si="444"/>
        <v/>
      </c>
      <c r="CA866" t="str">
        <f t="shared" si="445"/>
        <v/>
      </c>
    </row>
    <row r="867" spans="1:79" x14ac:dyDescent="0.25">
      <c r="A867" s="218" t="s">
        <v>257</v>
      </c>
      <c r="B867" s="224"/>
      <c r="C867" s="225"/>
      <c r="D867" s="226"/>
      <c r="E867" s="224"/>
      <c r="F867" s="227"/>
      <c r="G867" s="227"/>
      <c r="H867" s="227"/>
      <c r="I867" s="228"/>
      <c r="J867" s="227"/>
      <c r="K867" s="229"/>
      <c r="L867" s="224"/>
      <c r="M867" s="230"/>
      <c r="N867" s="230"/>
      <c r="O867" s="231"/>
      <c r="P867" s="231"/>
      <c r="Q867" s="231"/>
      <c r="R867" s="232"/>
      <c r="S867" s="230"/>
      <c r="T867" s="231"/>
      <c r="U867" s="231"/>
      <c r="V867" s="231"/>
      <c r="W867" s="231"/>
      <c r="X867" s="233"/>
      <c r="Y867" s="234"/>
      <c r="Z867" s="235"/>
      <c r="AA867" s="236"/>
      <c r="AB867" s="228"/>
      <c r="AC867" s="236"/>
      <c r="AD867" s="237"/>
      <c r="AE867" s="237"/>
      <c r="AP867" t="b">
        <f t="shared" si="416"/>
        <v>0</v>
      </c>
      <c r="AQ867" t="str">
        <f t="shared" si="417"/>
        <v/>
      </c>
      <c r="AR867" t="str">
        <f>IF(AND(AP867,D867&lt;&gt;""),COUNTIF($AQ$12:AQ867,AQ867),"")</f>
        <v/>
      </c>
      <c r="AS867" t="str">
        <f t="shared" si="446"/>
        <v/>
      </c>
      <c r="AT867">
        <f t="shared" si="447"/>
        <v>1</v>
      </c>
      <c r="AU867" s="195" t="str">
        <f t="shared" si="418"/>
        <v/>
      </c>
      <c r="AV867" s="195" t="str">
        <f t="shared" si="419"/>
        <v/>
      </c>
      <c r="AW867" s="195" t="str">
        <f t="shared" si="420"/>
        <v/>
      </c>
      <c r="AX867" s="195" t="str">
        <f t="shared" si="421"/>
        <v/>
      </c>
      <c r="AY867" s="250" t="str">
        <f t="shared" si="422"/>
        <v/>
      </c>
      <c r="AZ867" s="249" t="str">
        <f t="shared" si="423"/>
        <v/>
      </c>
      <c r="BA867" s="249" t="str">
        <f t="shared" si="424"/>
        <v/>
      </c>
      <c r="BB867" s="195" t="str">
        <f t="shared" si="425"/>
        <v/>
      </c>
      <c r="BC867" s="195" t="str">
        <f t="shared" si="426"/>
        <v/>
      </c>
      <c r="BD867" s="249" t="str">
        <f t="shared" si="427"/>
        <v/>
      </c>
      <c r="BE867" s="249" t="str">
        <f t="shared" si="428"/>
        <v/>
      </c>
      <c r="BF867" s="195" t="str">
        <f t="shared" si="429"/>
        <v/>
      </c>
      <c r="BG867" s="195" t="str">
        <f t="shared" si="430"/>
        <v/>
      </c>
      <c r="BH867" s="258"/>
      <c r="BI867" s="258"/>
      <c r="BJ867" s="258"/>
      <c r="BK867" s="249" t="str">
        <f t="shared" si="431"/>
        <v/>
      </c>
      <c r="BL867" s="249" t="str">
        <f t="shared" si="432"/>
        <v/>
      </c>
      <c r="BM867" s="277" t="str">
        <f t="shared" si="433"/>
        <v/>
      </c>
      <c r="BN867" s="249" t="str">
        <f t="shared" si="434"/>
        <v/>
      </c>
      <c r="BO867" s="195" t="str">
        <f t="shared" si="435"/>
        <v/>
      </c>
      <c r="BP867" s="195" t="str">
        <f t="shared" si="436"/>
        <v/>
      </c>
      <c r="BQ867" s="195" t="str">
        <f t="shared" si="437"/>
        <v/>
      </c>
      <c r="BS867" s="195" t="str">
        <f t="shared" si="438"/>
        <v/>
      </c>
      <c r="BT867" s="195" t="str">
        <f t="shared" si="439"/>
        <v/>
      </c>
      <c r="BV867" s="195" t="str">
        <f t="shared" si="440"/>
        <v/>
      </c>
      <c r="BW867" s="195" t="str">
        <f t="shared" si="441"/>
        <v/>
      </c>
      <c r="BX867" s="195" t="str">
        <f t="shared" si="442"/>
        <v/>
      </c>
      <c r="BY867" s="270" t="str">
        <f t="shared" si="443"/>
        <v/>
      </c>
      <c r="BZ867" t="str">
        <f t="shared" si="444"/>
        <v/>
      </c>
      <c r="CA867" t="str">
        <f t="shared" si="445"/>
        <v/>
      </c>
    </row>
    <row r="868" spans="1:79" x14ac:dyDescent="0.25">
      <c r="A868" s="218" t="s">
        <v>257</v>
      </c>
      <c r="B868" s="224"/>
      <c r="C868" s="225"/>
      <c r="D868" s="226"/>
      <c r="E868" s="224"/>
      <c r="F868" s="227"/>
      <c r="G868" s="227"/>
      <c r="H868" s="227"/>
      <c r="I868" s="228"/>
      <c r="J868" s="227"/>
      <c r="K868" s="229"/>
      <c r="L868" s="224"/>
      <c r="M868" s="230"/>
      <c r="N868" s="230"/>
      <c r="O868" s="231"/>
      <c r="P868" s="231"/>
      <c r="Q868" s="231"/>
      <c r="R868" s="232"/>
      <c r="S868" s="230"/>
      <c r="T868" s="231"/>
      <c r="U868" s="231"/>
      <c r="V868" s="231"/>
      <c r="W868" s="231"/>
      <c r="X868" s="233"/>
      <c r="Y868" s="234"/>
      <c r="Z868" s="235"/>
      <c r="AA868" s="236"/>
      <c r="AB868" s="228"/>
      <c r="AC868" s="236"/>
      <c r="AD868" s="237"/>
      <c r="AE868" s="237"/>
      <c r="AP868" t="b">
        <f t="shared" si="416"/>
        <v>0</v>
      </c>
      <c r="AQ868" t="str">
        <f t="shared" si="417"/>
        <v/>
      </c>
      <c r="AR868" t="str">
        <f>IF(AND(AP868,D868&lt;&gt;""),COUNTIF($AQ$12:AQ868,AQ868),"")</f>
        <v/>
      </c>
      <c r="AS868" t="str">
        <f t="shared" si="446"/>
        <v/>
      </c>
      <c r="AT868">
        <f t="shared" si="447"/>
        <v>0</v>
      </c>
      <c r="AU868" s="195" t="str">
        <f t="shared" si="418"/>
        <v/>
      </c>
      <c r="AV868" s="195" t="str">
        <f t="shared" si="419"/>
        <v/>
      </c>
      <c r="AW868" s="195" t="str">
        <f t="shared" si="420"/>
        <v/>
      </c>
      <c r="AX868" s="195" t="str">
        <f t="shared" si="421"/>
        <v/>
      </c>
      <c r="AY868" s="250" t="str">
        <f t="shared" si="422"/>
        <v/>
      </c>
      <c r="AZ868" s="249" t="str">
        <f t="shared" si="423"/>
        <v/>
      </c>
      <c r="BA868" s="249" t="str">
        <f t="shared" si="424"/>
        <v/>
      </c>
      <c r="BB868" s="195" t="str">
        <f t="shared" si="425"/>
        <v/>
      </c>
      <c r="BC868" s="195" t="str">
        <f t="shared" si="426"/>
        <v/>
      </c>
      <c r="BD868" s="249" t="str">
        <f t="shared" si="427"/>
        <v/>
      </c>
      <c r="BE868" s="249" t="str">
        <f t="shared" si="428"/>
        <v/>
      </c>
      <c r="BF868" s="195" t="str">
        <f t="shared" si="429"/>
        <v/>
      </c>
      <c r="BG868" s="195" t="str">
        <f t="shared" si="430"/>
        <v/>
      </c>
      <c r="BH868" s="258"/>
      <c r="BI868" s="258"/>
      <c r="BJ868" s="258"/>
      <c r="BK868" s="249" t="str">
        <f t="shared" si="431"/>
        <v/>
      </c>
      <c r="BL868" s="249" t="str">
        <f t="shared" si="432"/>
        <v/>
      </c>
      <c r="BM868" s="277" t="str">
        <f t="shared" si="433"/>
        <v/>
      </c>
      <c r="BN868" s="249" t="str">
        <f t="shared" si="434"/>
        <v/>
      </c>
      <c r="BO868" s="195" t="str">
        <f t="shared" si="435"/>
        <v/>
      </c>
      <c r="BP868" s="195" t="str">
        <f t="shared" si="436"/>
        <v/>
      </c>
      <c r="BQ868" s="195" t="str">
        <f t="shared" si="437"/>
        <v/>
      </c>
      <c r="BS868" s="195" t="str">
        <f t="shared" si="438"/>
        <v/>
      </c>
      <c r="BT868" s="195" t="str">
        <f t="shared" si="439"/>
        <v/>
      </c>
      <c r="BV868" s="195" t="str">
        <f t="shared" si="440"/>
        <v/>
      </c>
      <c r="BW868" s="195" t="str">
        <f t="shared" si="441"/>
        <v/>
      </c>
      <c r="BX868" s="195" t="str">
        <f t="shared" si="442"/>
        <v/>
      </c>
      <c r="BY868" s="270" t="str">
        <f t="shared" si="443"/>
        <v/>
      </c>
      <c r="BZ868" t="str">
        <f t="shared" si="444"/>
        <v/>
      </c>
      <c r="CA868" t="str">
        <f t="shared" si="445"/>
        <v/>
      </c>
    </row>
    <row r="869" spans="1:79" x14ac:dyDescent="0.25">
      <c r="A869" s="218" t="s">
        <v>257</v>
      </c>
      <c r="B869" s="224"/>
      <c r="C869" s="225"/>
      <c r="D869" s="226"/>
      <c r="E869" s="224"/>
      <c r="F869" s="227"/>
      <c r="G869" s="227"/>
      <c r="H869" s="227"/>
      <c r="I869" s="228"/>
      <c r="J869" s="227"/>
      <c r="K869" s="229"/>
      <c r="L869" s="224"/>
      <c r="M869" s="230"/>
      <c r="N869" s="230"/>
      <c r="O869" s="231"/>
      <c r="P869" s="231"/>
      <c r="Q869" s="231"/>
      <c r="R869" s="232"/>
      <c r="S869" s="230"/>
      <c r="T869" s="231"/>
      <c r="U869" s="231"/>
      <c r="V869" s="231"/>
      <c r="W869" s="231"/>
      <c r="X869" s="233"/>
      <c r="Y869" s="234"/>
      <c r="Z869" s="235"/>
      <c r="AA869" s="236"/>
      <c r="AB869" s="228"/>
      <c r="AC869" s="236"/>
      <c r="AD869" s="237"/>
      <c r="AE869" s="237"/>
      <c r="AP869" t="b">
        <f t="shared" si="416"/>
        <v>0</v>
      </c>
      <c r="AQ869" t="str">
        <f t="shared" si="417"/>
        <v/>
      </c>
      <c r="AR869" t="str">
        <f>IF(AND(AP869,D869&lt;&gt;""),COUNTIF($AQ$12:AQ869,AQ869),"")</f>
        <v/>
      </c>
      <c r="AS869" t="str">
        <f t="shared" si="446"/>
        <v/>
      </c>
      <c r="AT869">
        <f t="shared" si="447"/>
        <v>1</v>
      </c>
      <c r="AU869" s="195" t="str">
        <f t="shared" si="418"/>
        <v/>
      </c>
      <c r="AV869" s="195" t="str">
        <f t="shared" si="419"/>
        <v/>
      </c>
      <c r="AW869" s="195" t="str">
        <f t="shared" si="420"/>
        <v/>
      </c>
      <c r="AX869" s="195" t="str">
        <f t="shared" si="421"/>
        <v/>
      </c>
      <c r="AY869" s="250" t="str">
        <f t="shared" si="422"/>
        <v/>
      </c>
      <c r="AZ869" s="249" t="str">
        <f t="shared" si="423"/>
        <v/>
      </c>
      <c r="BA869" s="249" t="str">
        <f t="shared" si="424"/>
        <v/>
      </c>
      <c r="BB869" s="195" t="str">
        <f t="shared" si="425"/>
        <v/>
      </c>
      <c r="BC869" s="195" t="str">
        <f t="shared" si="426"/>
        <v/>
      </c>
      <c r="BD869" s="249" t="str">
        <f t="shared" si="427"/>
        <v/>
      </c>
      <c r="BE869" s="249" t="str">
        <f t="shared" si="428"/>
        <v/>
      </c>
      <c r="BF869" s="195" t="str">
        <f t="shared" si="429"/>
        <v/>
      </c>
      <c r="BG869" s="195" t="str">
        <f t="shared" si="430"/>
        <v/>
      </c>
      <c r="BH869" s="258"/>
      <c r="BI869" s="258"/>
      <c r="BJ869" s="258"/>
      <c r="BK869" s="249" t="str">
        <f t="shared" si="431"/>
        <v/>
      </c>
      <c r="BL869" s="249" t="str">
        <f t="shared" si="432"/>
        <v/>
      </c>
      <c r="BM869" s="277" t="str">
        <f t="shared" si="433"/>
        <v/>
      </c>
      <c r="BN869" s="249" t="str">
        <f t="shared" si="434"/>
        <v/>
      </c>
      <c r="BO869" s="195" t="str">
        <f t="shared" si="435"/>
        <v/>
      </c>
      <c r="BP869" s="195" t="str">
        <f t="shared" si="436"/>
        <v/>
      </c>
      <c r="BQ869" s="195" t="str">
        <f t="shared" si="437"/>
        <v/>
      </c>
      <c r="BS869" s="195" t="str">
        <f t="shared" si="438"/>
        <v/>
      </c>
      <c r="BT869" s="195" t="str">
        <f t="shared" si="439"/>
        <v/>
      </c>
      <c r="BV869" s="195" t="str">
        <f t="shared" si="440"/>
        <v/>
      </c>
      <c r="BW869" s="195" t="str">
        <f t="shared" si="441"/>
        <v/>
      </c>
      <c r="BX869" s="195" t="str">
        <f t="shared" si="442"/>
        <v/>
      </c>
      <c r="BY869" s="270" t="str">
        <f t="shared" si="443"/>
        <v/>
      </c>
      <c r="BZ869" t="str">
        <f t="shared" si="444"/>
        <v/>
      </c>
      <c r="CA869" t="str">
        <f t="shared" si="445"/>
        <v/>
      </c>
    </row>
    <row r="870" spans="1:79" x14ac:dyDescent="0.25">
      <c r="A870" s="218" t="s">
        <v>257</v>
      </c>
      <c r="B870" s="224"/>
      <c r="C870" s="225"/>
      <c r="D870" s="226"/>
      <c r="E870" s="224"/>
      <c r="F870" s="227"/>
      <c r="G870" s="227"/>
      <c r="H870" s="227"/>
      <c r="I870" s="228"/>
      <c r="J870" s="227"/>
      <c r="K870" s="229"/>
      <c r="L870" s="224"/>
      <c r="M870" s="230"/>
      <c r="N870" s="230"/>
      <c r="O870" s="231"/>
      <c r="P870" s="231"/>
      <c r="Q870" s="231"/>
      <c r="R870" s="232"/>
      <c r="S870" s="230"/>
      <c r="T870" s="231"/>
      <c r="U870" s="231"/>
      <c r="V870" s="231"/>
      <c r="W870" s="231"/>
      <c r="X870" s="233"/>
      <c r="Y870" s="234"/>
      <c r="Z870" s="235"/>
      <c r="AA870" s="236"/>
      <c r="AB870" s="228"/>
      <c r="AC870" s="236"/>
      <c r="AD870" s="237"/>
      <c r="AE870" s="237"/>
      <c r="AP870" t="b">
        <f t="shared" si="416"/>
        <v>0</v>
      </c>
      <c r="AQ870" t="str">
        <f t="shared" si="417"/>
        <v/>
      </c>
      <c r="AR870" t="str">
        <f>IF(AND(AP870,D870&lt;&gt;""),COUNTIF($AQ$12:AQ870,AQ870),"")</f>
        <v/>
      </c>
      <c r="AS870" t="str">
        <f t="shared" si="446"/>
        <v/>
      </c>
      <c r="AT870">
        <f t="shared" si="447"/>
        <v>0</v>
      </c>
      <c r="AU870" s="195" t="str">
        <f t="shared" si="418"/>
        <v/>
      </c>
      <c r="AV870" s="195" t="str">
        <f t="shared" si="419"/>
        <v/>
      </c>
      <c r="AW870" s="195" t="str">
        <f t="shared" si="420"/>
        <v/>
      </c>
      <c r="AX870" s="195" t="str">
        <f t="shared" si="421"/>
        <v/>
      </c>
      <c r="AY870" s="250" t="str">
        <f t="shared" si="422"/>
        <v/>
      </c>
      <c r="AZ870" s="249" t="str">
        <f t="shared" si="423"/>
        <v/>
      </c>
      <c r="BA870" s="249" t="str">
        <f t="shared" si="424"/>
        <v/>
      </c>
      <c r="BB870" s="195" t="str">
        <f t="shared" si="425"/>
        <v/>
      </c>
      <c r="BC870" s="195" t="str">
        <f t="shared" si="426"/>
        <v/>
      </c>
      <c r="BD870" s="249" t="str">
        <f t="shared" si="427"/>
        <v/>
      </c>
      <c r="BE870" s="249" t="str">
        <f t="shared" si="428"/>
        <v/>
      </c>
      <c r="BF870" s="195" t="str">
        <f t="shared" si="429"/>
        <v/>
      </c>
      <c r="BG870" s="195" t="str">
        <f t="shared" si="430"/>
        <v/>
      </c>
      <c r="BH870" s="258"/>
      <c r="BI870" s="258"/>
      <c r="BJ870" s="258"/>
      <c r="BK870" s="249" t="str">
        <f t="shared" si="431"/>
        <v/>
      </c>
      <c r="BL870" s="249" t="str">
        <f t="shared" si="432"/>
        <v/>
      </c>
      <c r="BM870" s="277" t="str">
        <f t="shared" si="433"/>
        <v/>
      </c>
      <c r="BN870" s="249" t="str">
        <f t="shared" si="434"/>
        <v/>
      </c>
      <c r="BO870" s="195" t="str">
        <f t="shared" si="435"/>
        <v/>
      </c>
      <c r="BP870" s="195" t="str">
        <f t="shared" si="436"/>
        <v/>
      </c>
      <c r="BQ870" s="195" t="str">
        <f t="shared" si="437"/>
        <v/>
      </c>
      <c r="BS870" s="195" t="str">
        <f t="shared" si="438"/>
        <v/>
      </c>
      <c r="BT870" s="195" t="str">
        <f t="shared" si="439"/>
        <v/>
      </c>
      <c r="BV870" s="195" t="str">
        <f t="shared" si="440"/>
        <v/>
      </c>
      <c r="BW870" s="195" t="str">
        <f t="shared" si="441"/>
        <v/>
      </c>
      <c r="BX870" s="195" t="str">
        <f t="shared" si="442"/>
        <v/>
      </c>
      <c r="BY870" s="270" t="str">
        <f t="shared" si="443"/>
        <v/>
      </c>
      <c r="BZ870" t="str">
        <f t="shared" si="444"/>
        <v/>
      </c>
      <c r="CA870" t="str">
        <f t="shared" si="445"/>
        <v/>
      </c>
    </row>
    <row r="871" spans="1:79" x14ac:dyDescent="0.25">
      <c r="A871" s="218" t="s">
        <v>257</v>
      </c>
      <c r="B871" s="224"/>
      <c r="C871" s="225"/>
      <c r="D871" s="226"/>
      <c r="E871" s="224"/>
      <c r="F871" s="227"/>
      <c r="G871" s="227"/>
      <c r="H871" s="227"/>
      <c r="I871" s="228"/>
      <c r="J871" s="227"/>
      <c r="K871" s="229"/>
      <c r="L871" s="224"/>
      <c r="M871" s="230"/>
      <c r="N871" s="230"/>
      <c r="O871" s="231"/>
      <c r="P871" s="231"/>
      <c r="Q871" s="231"/>
      <c r="R871" s="232"/>
      <c r="S871" s="230"/>
      <c r="T871" s="231"/>
      <c r="U871" s="231"/>
      <c r="V871" s="231"/>
      <c r="W871" s="231"/>
      <c r="X871" s="233"/>
      <c r="Y871" s="234"/>
      <c r="Z871" s="235"/>
      <c r="AA871" s="236"/>
      <c r="AB871" s="228"/>
      <c r="AC871" s="236"/>
      <c r="AD871" s="237"/>
      <c r="AE871" s="237"/>
      <c r="AP871" t="b">
        <f t="shared" si="416"/>
        <v>0</v>
      </c>
      <c r="AQ871" t="str">
        <f t="shared" si="417"/>
        <v/>
      </c>
      <c r="AR871" t="str">
        <f>IF(AND(AP871,D871&lt;&gt;""),COUNTIF($AQ$12:AQ871,AQ871),"")</f>
        <v/>
      </c>
      <c r="AS871" t="str">
        <f t="shared" si="446"/>
        <v/>
      </c>
      <c r="AT871">
        <f t="shared" si="447"/>
        <v>1</v>
      </c>
      <c r="AU871" s="195" t="str">
        <f t="shared" si="418"/>
        <v/>
      </c>
      <c r="AV871" s="195" t="str">
        <f t="shared" si="419"/>
        <v/>
      </c>
      <c r="AW871" s="195" t="str">
        <f t="shared" si="420"/>
        <v/>
      </c>
      <c r="AX871" s="195" t="str">
        <f t="shared" si="421"/>
        <v/>
      </c>
      <c r="AY871" s="250" t="str">
        <f t="shared" si="422"/>
        <v/>
      </c>
      <c r="AZ871" s="249" t="str">
        <f t="shared" si="423"/>
        <v/>
      </c>
      <c r="BA871" s="249" t="str">
        <f t="shared" si="424"/>
        <v/>
      </c>
      <c r="BB871" s="195" t="str">
        <f t="shared" si="425"/>
        <v/>
      </c>
      <c r="BC871" s="195" t="str">
        <f t="shared" si="426"/>
        <v/>
      </c>
      <c r="BD871" s="249" t="str">
        <f t="shared" si="427"/>
        <v/>
      </c>
      <c r="BE871" s="249" t="str">
        <f t="shared" si="428"/>
        <v/>
      </c>
      <c r="BF871" s="195" t="str">
        <f t="shared" si="429"/>
        <v/>
      </c>
      <c r="BG871" s="195" t="str">
        <f t="shared" si="430"/>
        <v/>
      </c>
      <c r="BH871" s="258"/>
      <c r="BI871" s="258"/>
      <c r="BJ871" s="258"/>
      <c r="BK871" s="249" t="str">
        <f t="shared" si="431"/>
        <v/>
      </c>
      <c r="BL871" s="249" t="str">
        <f t="shared" si="432"/>
        <v/>
      </c>
      <c r="BM871" s="277" t="str">
        <f t="shared" si="433"/>
        <v/>
      </c>
      <c r="BN871" s="249" t="str">
        <f t="shared" si="434"/>
        <v/>
      </c>
      <c r="BO871" s="195" t="str">
        <f t="shared" si="435"/>
        <v/>
      </c>
      <c r="BP871" s="195" t="str">
        <f t="shared" si="436"/>
        <v/>
      </c>
      <c r="BQ871" s="195" t="str">
        <f t="shared" si="437"/>
        <v/>
      </c>
      <c r="BS871" s="195" t="str">
        <f t="shared" si="438"/>
        <v/>
      </c>
      <c r="BT871" s="195" t="str">
        <f t="shared" si="439"/>
        <v/>
      </c>
      <c r="BV871" s="195" t="str">
        <f t="shared" si="440"/>
        <v/>
      </c>
      <c r="BW871" s="195" t="str">
        <f t="shared" si="441"/>
        <v/>
      </c>
      <c r="BX871" s="195" t="str">
        <f t="shared" si="442"/>
        <v/>
      </c>
      <c r="BY871" s="270" t="str">
        <f t="shared" si="443"/>
        <v/>
      </c>
      <c r="BZ871" t="str">
        <f t="shared" si="444"/>
        <v/>
      </c>
      <c r="CA871" t="str">
        <f t="shared" si="445"/>
        <v/>
      </c>
    </row>
    <row r="872" spans="1:79" x14ac:dyDescent="0.25">
      <c r="A872" s="218" t="s">
        <v>257</v>
      </c>
      <c r="B872" s="224"/>
      <c r="C872" s="225"/>
      <c r="D872" s="226"/>
      <c r="E872" s="224"/>
      <c r="F872" s="227"/>
      <c r="G872" s="227"/>
      <c r="H872" s="227"/>
      <c r="I872" s="228"/>
      <c r="J872" s="227"/>
      <c r="K872" s="229"/>
      <c r="L872" s="224"/>
      <c r="M872" s="230"/>
      <c r="N872" s="230"/>
      <c r="O872" s="231"/>
      <c r="P872" s="231"/>
      <c r="Q872" s="231"/>
      <c r="R872" s="232"/>
      <c r="S872" s="230"/>
      <c r="T872" s="231"/>
      <c r="U872" s="231"/>
      <c r="V872" s="231"/>
      <c r="W872" s="231"/>
      <c r="X872" s="233"/>
      <c r="Y872" s="234"/>
      <c r="Z872" s="235"/>
      <c r="AA872" s="236"/>
      <c r="AB872" s="228"/>
      <c r="AC872" s="236"/>
      <c r="AD872" s="237"/>
      <c r="AE872" s="237"/>
      <c r="AP872" t="b">
        <f t="shared" si="416"/>
        <v>0</v>
      </c>
      <c r="AQ872" t="str">
        <f t="shared" si="417"/>
        <v/>
      </c>
      <c r="AR872" t="str">
        <f>IF(AND(AP872,D872&lt;&gt;""),COUNTIF($AQ$12:AQ872,AQ872),"")</f>
        <v/>
      </c>
      <c r="AS872" t="str">
        <f t="shared" si="446"/>
        <v/>
      </c>
      <c r="AT872">
        <f t="shared" si="447"/>
        <v>0</v>
      </c>
      <c r="AU872" s="195" t="str">
        <f t="shared" si="418"/>
        <v/>
      </c>
      <c r="AV872" s="195" t="str">
        <f t="shared" si="419"/>
        <v/>
      </c>
      <c r="AW872" s="195" t="str">
        <f t="shared" si="420"/>
        <v/>
      </c>
      <c r="AX872" s="195" t="str">
        <f t="shared" si="421"/>
        <v/>
      </c>
      <c r="AY872" s="250" t="str">
        <f t="shared" si="422"/>
        <v/>
      </c>
      <c r="AZ872" s="249" t="str">
        <f t="shared" si="423"/>
        <v/>
      </c>
      <c r="BA872" s="249" t="str">
        <f t="shared" si="424"/>
        <v/>
      </c>
      <c r="BB872" s="195" t="str">
        <f t="shared" si="425"/>
        <v/>
      </c>
      <c r="BC872" s="195" t="str">
        <f t="shared" si="426"/>
        <v/>
      </c>
      <c r="BD872" s="249" t="str">
        <f t="shared" si="427"/>
        <v/>
      </c>
      <c r="BE872" s="249" t="str">
        <f t="shared" si="428"/>
        <v/>
      </c>
      <c r="BF872" s="195" t="str">
        <f t="shared" si="429"/>
        <v/>
      </c>
      <c r="BG872" s="195" t="str">
        <f t="shared" si="430"/>
        <v/>
      </c>
      <c r="BH872" s="258"/>
      <c r="BI872" s="258"/>
      <c r="BJ872" s="258"/>
      <c r="BK872" s="249" t="str">
        <f t="shared" si="431"/>
        <v/>
      </c>
      <c r="BL872" s="249" t="str">
        <f t="shared" si="432"/>
        <v/>
      </c>
      <c r="BM872" s="277" t="str">
        <f t="shared" si="433"/>
        <v/>
      </c>
      <c r="BN872" s="249" t="str">
        <f t="shared" si="434"/>
        <v/>
      </c>
      <c r="BO872" s="195" t="str">
        <f t="shared" si="435"/>
        <v/>
      </c>
      <c r="BP872" s="195" t="str">
        <f t="shared" si="436"/>
        <v/>
      </c>
      <c r="BQ872" s="195" t="str">
        <f t="shared" si="437"/>
        <v/>
      </c>
      <c r="BS872" s="195" t="str">
        <f t="shared" si="438"/>
        <v/>
      </c>
      <c r="BT872" s="195" t="str">
        <f t="shared" si="439"/>
        <v/>
      </c>
      <c r="BV872" s="195" t="str">
        <f t="shared" si="440"/>
        <v/>
      </c>
      <c r="BW872" s="195" t="str">
        <f t="shared" si="441"/>
        <v/>
      </c>
      <c r="BX872" s="195" t="str">
        <f t="shared" si="442"/>
        <v/>
      </c>
      <c r="BY872" s="270" t="str">
        <f t="shared" si="443"/>
        <v/>
      </c>
      <c r="BZ872" t="str">
        <f t="shared" si="444"/>
        <v/>
      </c>
      <c r="CA872" t="str">
        <f t="shared" si="445"/>
        <v/>
      </c>
    </row>
    <row r="873" spans="1:79" x14ac:dyDescent="0.25">
      <c r="A873" s="218" t="s">
        <v>257</v>
      </c>
      <c r="B873" s="224"/>
      <c r="C873" s="225"/>
      <c r="D873" s="226"/>
      <c r="E873" s="224"/>
      <c r="F873" s="227"/>
      <c r="G873" s="227"/>
      <c r="H873" s="227"/>
      <c r="I873" s="228"/>
      <c r="J873" s="227"/>
      <c r="K873" s="229"/>
      <c r="L873" s="224"/>
      <c r="M873" s="230"/>
      <c r="N873" s="230"/>
      <c r="O873" s="231"/>
      <c r="P873" s="231"/>
      <c r="Q873" s="231"/>
      <c r="R873" s="232"/>
      <c r="S873" s="230"/>
      <c r="T873" s="231"/>
      <c r="U873" s="231"/>
      <c r="V873" s="231"/>
      <c r="W873" s="231"/>
      <c r="X873" s="233"/>
      <c r="Y873" s="234"/>
      <c r="Z873" s="235"/>
      <c r="AA873" s="236"/>
      <c r="AB873" s="228"/>
      <c r="AC873" s="236"/>
      <c r="AD873" s="237"/>
      <c r="AE873" s="237"/>
      <c r="AP873" t="b">
        <f t="shared" si="416"/>
        <v>0</v>
      </c>
      <c r="AQ873" t="str">
        <f t="shared" si="417"/>
        <v/>
      </c>
      <c r="AR873" t="str">
        <f>IF(AND(AP873,D873&lt;&gt;""),COUNTIF($AQ$12:AQ873,AQ873),"")</f>
        <v/>
      </c>
      <c r="AS873" t="str">
        <f t="shared" si="446"/>
        <v/>
      </c>
      <c r="AT873">
        <f t="shared" si="447"/>
        <v>1</v>
      </c>
      <c r="AU873" s="195" t="str">
        <f t="shared" si="418"/>
        <v/>
      </c>
      <c r="AV873" s="195" t="str">
        <f t="shared" si="419"/>
        <v/>
      </c>
      <c r="AW873" s="195" t="str">
        <f t="shared" si="420"/>
        <v/>
      </c>
      <c r="AX873" s="195" t="str">
        <f t="shared" si="421"/>
        <v/>
      </c>
      <c r="AY873" s="250" t="str">
        <f t="shared" si="422"/>
        <v/>
      </c>
      <c r="AZ873" s="249" t="str">
        <f t="shared" si="423"/>
        <v/>
      </c>
      <c r="BA873" s="249" t="str">
        <f t="shared" si="424"/>
        <v/>
      </c>
      <c r="BB873" s="195" t="str">
        <f t="shared" si="425"/>
        <v/>
      </c>
      <c r="BC873" s="195" t="str">
        <f t="shared" si="426"/>
        <v/>
      </c>
      <c r="BD873" s="249" t="str">
        <f t="shared" si="427"/>
        <v/>
      </c>
      <c r="BE873" s="249" t="str">
        <f t="shared" si="428"/>
        <v/>
      </c>
      <c r="BF873" s="195" t="str">
        <f t="shared" si="429"/>
        <v/>
      </c>
      <c r="BG873" s="195" t="str">
        <f t="shared" si="430"/>
        <v/>
      </c>
      <c r="BH873" s="258"/>
      <c r="BI873" s="258"/>
      <c r="BJ873" s="258"/>
      <c r="BK873" s="249" t="str">
        <f t="shared" si="431"/>
        <v/>
      </c>
      <c r="BL873" s="249" t="str">
        <f t="shared" si="432"/>
        <v/>
      </c>
      <c r="BM873" s="277" t="str">
        <f t="shared" si="433"/>
        <v/>
      </c>
      <c r="BN873" s="249" t="str">
        <f t="shared" si="434"/>
        <v/>
      </c>
      <c r="BO873" s="195" t="str">
        <f t="shared" si="435"/>
        <v/>
      </c>
      <c r="BP873" s="195" t="str">
        <f t="shared" si="436"/>
        <v/>
      </c>
      <c r="BQ873" s="195" t="str">
        <f t="shared" si="437"/>
        <v/>
      </c>
      <c r="BS873" s="195" t="str">
        <f t="shared" si="438"/>
        <v/>
      </c>
      <c r="BT873" s="195" t="str">
        <f t="shared" si="439"/>
        <v/>
      </c>
      <c r="BV873" s="195" t="str">
        <f t="shared" si="440"/>
        <v/>
      </c>
      <c r="BW873" s="195" t="str">
        <f t="shared" si="441"/>
        <v/>
      </c>
      <c r="BX873" s="195" t="str">
        <f t="shared" si="442"/>
        <v/>
      </c>
      <c r="BY873" s="270" t="str">
        <f t="shared" si="443"/>
        <v/>
      </c>
      <c r="BZ873" t="str">
        <f t="shared" si="444"/>
        <v/>
      </c>
      <c r="CA873" t="str">
        <f t="shared" si="445"/>
        <v/>
      </c>
    </row>
    <row r="874" spans="1:79" x14ac:dyDescent="0.25">
      <c r="A874" s="218" t="s">
        <v>257</v>
      </c>
      <c r="B874" s="224"/>
      <c r="C874" s="225"/>
      <c r="D874" s="226"/>
      <c r="E874" s="224"/>
      <c r="F874" s="227"/>
      <c r="G874" s="227"/>
      <c r="H874" s="227"/>
      <c r="I874" s="228"/>
      <c r="J874" s="227"/>
      <c r="K874" s="229"/>
      <c r="L874" s="224"/>
      <c r="M874" s="230"/>
      <c r="N874" s="230"/>
      <c r="O874" s="231"/>
      <c r="P874" s="231"/>
      <c r="Q874" s="231"/>
      <c r="R874" s="232"/>
      <c r="S874" s="230"/>
      <c r="T874" s="231"/>
      <c r="U874" s="231"/>
      <c r="V874" s="231"/>
      <c r="W874" s="231"/>
      <c r="X874" s="233"/>
      <c r="Y874" s="234"/>
      <c r="Z874" s="235"/>
      <c r="AA874" s="236"/>
      <c r="AB874" s="228"/>
      <c r="AC874" s="236"/>
      <c r="AD874" s="237"/>
      <c r="AE874" s="237"/>
      <c r="AP874" t="b">
        <f t="shared" si="416"/>
        <v>0</v>
      </c>
      <c r="AQ874" t="str">
        <f t="shared" si="417"/>
        <v/>
      </c>
      <c r="AR874" t="str">
        <f>IF(AND(AP874,D874&lt;&gt;""),COUNTIF($AQ$12:AQ874,AQ874),"")</f>
        <v/>
      </c>
      <c r="AS874" t="str">
        <f t="shared" si="446"/>
        <v/>
      </c>
      <c r="AT874">
        <f t="shared" si="447"/>
        <v>0</v>
      </c>
      <c r="AU874" s="195" t="str">
        <f t="shared" si="418"/>
        <v/>
      </c>
      <c r="AV874" s="195" t="str">
        <f t="shared" si="419"/>
        <v/>
      </c>
      <c r="AW874" s="195" t="str">
        <f t="shared" si="420"/>
        <v/>
      </c>
      <c r="AX874" s="195" t="str">
        <f t="shared" si="421"/>
        <v/>
      </c>
      <c r="AY874" s="250" t="str">
        <f t="shared" si="422"/>
        <v/>
      </c>
      <c r="AZ874" s="249" t="str">
        <f t="shared" si="423"/>
        <v/>
      </c>
      <c r="BA874" s="249" t="str">
        <f t="shared" si="424"/>
        <v/>
      </c>
      <c r="BB874" s="195" t="str">
        <f t="shared" si="425"/>
        <v/>
      </c>
      <c r="BC874" s="195" t="str">
        <f t="shared" si="426"/>
        <v/>
      </c>
      <c r="BD874" s="249" t="str">
        <f t="shared" si="427"/>
        <v/>
      </c>
      <c r="BE874" s="249" t="str">
        <f t="shared" si="428"/>
        <v/>
      </c>
      <c r="BF874" s="195" t="str">
        <f t="shared" si="429"/>
        <v/>
      </c>
      <c r="BG874" s="195" t="str">
        <f t="shared" si="430"/>
        <v/>
      </c>
      <c r="BH874" s="258"/>
      <c r="BI874" s="258"/>
      <c r="BJ874" s="258"/>
      <c r="BK874" s="249" t="str">
        <f t="shared" si="431"/>
        <v/>
      </c>
      <c r="BL874" s="249" t="str">
        <f t="shared" si="432"/>
        <v/>
      </c>
      <c r="BM874" s="277" t="str">
        <f t="shared" si="433"/>
        <v/>
      </c>
      <c r="BN874" s="249" t="str">
        <f t="shared" si="434"/>
        <v/>
      </c>
      <c r="BO874" s="195" t="str">
        <f t="shared" si="435"/>
        <v/>
      </c>
      <c r="BP874" s="195" t="str">
        <f t="shared" si="436"/>
        <v/>
      </c>
      <c r="BQ874" s="195" t="str">
        <f t="shared" si="437"/>
        <v/>
      </c>
      <c r="BS874" s="195" t="str">
        <f t="shared" si="438"/>
        <v/>
      </c>
      <c r="BT874" s="195" t="str">
        <f t="shared" si="439"/>
        <v/>
      </c>
      <c r="BV874" s="195" t="str">
        <f t="shared" si="440"/>
        <v/>
      </c>
      <c r="BW874" s="195" t="str">
        <f t="shared" si="441"/>
        <v/>
      </c>
      <c r="BX874" s="195" t="str">
        <f t="shared" si="442"/>
        <v/>
      </c>
      <c r="BY874" s="270" t="str">
        <f t="shared" si="443"/>
        <v/>
      </c>
      <c r="BZ874" t="str">
        <f t="shared" si="444"/>
        <v/>
      </c>
      <c r="CA874" t="str">
        <f t="shared" si="445"/>
        <v/>
      </c>
    </row>
    <row r="875" spans="1:79" x14ac:dyDescent="0.25">
      <c r="A875" s="218" t="s">
        <v>257</v>
      </c>
      <c r="B875" s="224"/>
      <c r="C875" s="225"/>
      <c r="D875" s="226"/>
      <c r="E875" s="224"/>
      <c r="F875" s="227"/>
      <c r="G875" s="227"/>
      <c r="H875" s="227"/>
      <c r="I875" s="228"/>
      <c r="J875" s="227"/>
      <c r="K875" s="229"/>
      <c r="L875" s="224"/>
      <c r="M875" s="230"/>
      <c r="N875" s="230"/>
      <c r="O875" s="231"/>
      <c r="P875" s="231"/>
      <c r="Q875" s="231"/>
      <c r="R875" s="232"/>
      <c r="S875" s="230"/>
      <c r="T875" s="231"/>
      <c r="U875" s="231"/>
      <c r="V875" s="231"/>
      <c r="W875" s="231"/>
      <c r="X875" s="233"/>
      <c r="Y875" s="234"/>
      <c r="Z875" s="235"/>
      <c r="AA875" s="236"/>
      <c r="AB875" s="228"/>
      <c r="AC875" s="236"/>
      <c r="AD875" s="237"/>
      <c r="AE875" s="237"/>
      <c r="AP875" t="b">
        <f t="shared" si="416"/>
        <v>0</v>
      </c>
      <c r="AQ875" t="str">
        <f t="shared" si="417"/>
        <v/>
      </c>
      <c r="AR875" t="str">
        <f>IF(AND(AP875,D875&lt;&gt;""),COUNTIF($AQ$12:AQ875,AQ875),"")</f>
        <v/>
      </c>
      <c r="AS875" t="str">
        <f t="shared" si="446"/>
        <v/>
      </c>
      <c r="AT875">
        <f t="shared" si="447"/>
        <v>1</v>
      </c>
      <c r="AU875" s="195" t="str">
        <f t="shared" si="418"/>
        <v/>
      </c>
      <c r="AV875" s="195" t="str">
        <f t="shared" si="419"/>
        <v/>
      </c>
      <c r="AW875" s="195" t="str">
        <f t="shared" si="420"/>
        <v/>
      </c>
      <c r="AX875" s="195" t="str">
        <f t="shared" si="421"/>
        <v/>
      </c>
      <c r="AY875" s="250" t="str">
        <f t="shared" si="422"/>
        <v/>
      </c>
      <c r="AZ875" s="249" t="str">
        <f t="shared" si="423"/>
        <v/>
      </c>
      <c r="BA875" s="249" t="str">
        <f t="shared" si="424"/>
        <v/>
      </c>
      <c r="BB875" s="195" t="str">
        <f t="shared" si="425"/>
        <v/>
      </c>
      <c r="BC875" s="195" t="str">
        <f t="shared" si="426"/>
        <v/>
      </c>
      <c r="BD875" s="249" t="str">
        <f t="shared" si="427"/>
        <v/>
      </c>
      <c r="BE875" s="249" t="str">
        <f t="shared" si="428"/>
        <v/>
      </c>
      <c r="BF875" s="195" t="str">
        <f t="shared" si="429"/>
        <v/>
      </c>
      <c r="BG875" s="195" t="str">
        <f t="shared" si="430"/>
        <v/>
      </c>
      <c r="BH875" s="258"/>
      <c r="BI875" s="258"/>
      <c r="BJ875" s="258"/>
      <c r="BK875" s="249" t="str">
        <f t="shared" si="431"/>
        <v/>
      </c>
      <c r="BL875" s="249" t="str">
        <f t="shared" si="432"/>
        <v/>
      </c>
      <c r="BM875" s="277" t="str">
        <f t="shared" si="433"/>
        <v/>
      </c>
      <c r="BN875" s="249" t="str">
        <f t="shared" si="434"/>
        <v/>
      </c>
      <c r="BO875" s="195" t="str">
        <f t="shared" si="435"/>
        <v/>
      </c>
      <c r="BP875" s="195" t="str">
        <f t="shared" si="436"/>
        <v/>
      </c>
      <c r="BQ875" s="195" t="str">
        <f t="shared" si="437"/>
        <v/>
      </c>
      <c r="BS875" s="195" t="str">
        <f t="shared" si="438"/>
        <v/>
      </c>
      <c r="BT875" s="195" t="str">
        <f t="shared" si="439"/>
        <v/>
      </c>
      <c r="BV875" s="195" t="str">
        <f t="shared" si="440"/>
        <v/>
      </c>
      <c r="BW875" s="195" t="str">
        <f t="shared" si="441"/>
        <v/>
      </c>
      <c r="BX875" s="195" t="str">
        <f t="shared" si="442"/>
        <v/>
      </c>
      <c r="BY875" s="270" t="str">
        <f t="shared" si="443"/>
        <v/>
      </c>
      <c r="BZ875" t="str">
        <f t="shared" si="444"/>
        <v/>
      </c>
      <c r="CA875" t="str">
        <f t="shared" si="445"/>
        <v/>
      </c>
    </row>
    <row r="876" spans="1:79" x14ac:dyDescent="0.25">
      <c r="A876" s="218" t="s">
        <v>257</v>
      </c>
      <c r="B876" s="224"/>
      <c r="C876" s="225"/>
      <c r="D876" s="226"/>
      <c r="E876" s="224"/>
      <c r="F876" s="227"/>
      <c r="G876" s="227"/>
      <c r="H876" s="227"/>
      <c r="I876" s="228"/>
      <c r="J876" s="227"/>
      <c r="K876" s="229"/>
      <c r="L876" s="224"/>
      <c r="M876" s="230"/>
      <c r="N876" s="230"/>
      <c r="O876" s="231"/>
      <c r="P876" s="231"/>
      <c r="Q876" s="231"/>
      <c r="R876" s="232"/>
      <c r="S876" s="230"/>
      <c r="T876" s="231"/>
      <c r="U876" s="231"/>
      <c r="V876" s="231"/>
      <c r="W876" s="231"/>
      <c r="X876" s="233"/>
      <c r="Y876" s="234"/>
      <c r="Z876" s="235"/>
      <c r="AA876" s="236"/>
      <c r="AB876" s="228"/>
      <c r="AC876" s="236"/>
      <c r="AD876" s="237"/>
      <c r="AE876" s="237"/>
      <c r="AP876" t="b">
        <f t="shared" si="416"/>
        <v>0</v>
      </c>
      <c r="AQ876" t="str">
        <f t="shared" si="417"/>
        <v/>
      </c>
      <c r="AR876" t="str">
        <f>IF(AND(AP876,D876&lt;&gt;""),COUNTIF($AQ$12:AQ876,AQ876),"")</f>
        <v/>
      </c>
      <c r="AS876" t="str">
        <f t="shared" si="446"/>
        <v/>
      </c>
      <c r="AT876">
        <f t="shared" si="447"/>
        <v>0</v>
      </c>
      <c r="AU876" s="195" t="str">
        <f t="shared" si="418"/>
        <v/>
      </c>
      <c r="AV876" s="195" t="str">
        <f t="shared" si="419"/>
        <v/>
      </c>
      <c r="AW876" s="195" t="str">
        <f t="shared" si="420"/>
        <v/>
      </c>
      <c r="AX876" s="195" t="str">
        <f t="shared" si="421"/>
        <v/>
      </c>
      <c r="AY876" s="250" t="str">
        <f t="shared" si="422"/>
        <v/>
      </c>
      <c r="AZ876" s="249" t="str">
        <f t="shared" si="423"/>
        <v/>
      </c>
      <c r="BA876" s="249" t="str">
        <f t="shared" si="424"/>
        <v/>
      </c>
      <c r="BB876" s="195" t="str">
        <f t="shared" si="425"/>
        <v/>
      </c>
      <c r="BC876" s="195" t="str">
        <f t="shared" si="426"/>
        <v/>
      </c>
      <c r="BD876" s="249" t="str">
        <f t="shared" si="427"/>
        <v/>
      </c>
      <c r="BE876" s="249" t="str">
        <f t="shared" si="428"/>
        <v/>
      </c>
      <c r="BF876" s="195" t="str">
        <f t="shared" si="429"/>
        <v/>
      </c>
      <c r="BG876" s="195" t="str">
        <f t="shared" si="430"/>
        <v/>
      </c>
      <c r="BH876" s="258"/>
      <c r="BI876" s="258"/>
      <c r="BJ876" s="258"/>
      <c r="BK876" s="249" t="str">
        <f t="shared" si="431"/>
        <v/>
      </c>
      <c r="BL876" s="249" t="str">
        <f t="shared" si="432"/>
        <v/>
      </c>
      <c r="BM876" s="277" t="str">
        <f t="shared" si="433"/>
        <v/>
      </c>
      <c r="BN876" s="249" t="str">
        <f t="shared" si="434"/>
        <v/>
      </c>
      <c r="BO876" s="195" t="str">
        <f t="shared" si="435"/>
        <v/>
      </c>
      <c r="BP876" s="195" t="str">
        <f t="shared" si="436"/>
        <v/>
      </c>
      <c r="BQ876" s="195" t="str">
        <f t="shared" si="437"/>
        <v/>
      </c>
      <c r="BS876" s="195" t="str">
        <f t="shared" si="438"/>
        <v/>
      </c>
      <c r="BT876" s="195" t="str">
        <f t="shared" si="439"/>
        <v/>
      </c>
      <c r="BV876" s="195" t="str">
        <f t="shared" si="440"/>
        <v/>
      </c>
      <c r="BW876" s="195" t="str">
        <f t="shared" si="441"/>
        <v/>
      </c>
      <c r="BX876" s="195" t="str">
        <f t="shared" si="442"/>
        <v/>
      </c>
      <c r="BY876" s="270" t="str">
        <f t="shared" si="443"/>
        <v/>
      </c>
      <c r="BZ876" t="str">
        <f t="shared" si="444"/>
        <v/>
      </c>
      <c r="CA876" t="str">
        <f t="shared" si="445"/>
        <v/>
      </c>
    </row>
    <row r="877" spans="1:79" x14ac:dyDescent="0.25">
      <c r="A877" s="218" t="s">
        <v>257</v>
      </c>
      <c r="B877" s="224"/>
      <c r="C877" s="225"/>
      <c r="D877" s="226"/>
      <c r="E877" s="224"/>
      <c r="F877" s="227"/>
      <c r="G877" s="227"/>
      <c r="H877" s="227"/>
      <c r="I877" s="228"/>
      <c r="J877" s="227"/>
      <c r="K877" s="229"/>
      <c r="L877" s="224"/>
      <c r="M877" s="230"/>
      <c r="N877" s="230"/>
      <c r="O877" s="231"/>
      <c r="P877" s="231"/>
      <c r="Q877" s="231"/>
      <c r="R877" s="232"/>
      <c r="S877" s="230"/>
      <c r="T877" s="231"/>
      <c r="U877" s="231"/>
      <c r="V877" s="231"/>
      <c r="W877" s="231"/>
      <c r="X877" s="233"/>
      <c r="Y877" s="234"/>
      <c r="Z877" s="235"/>
      <c r="AA877" s="236"/>
      <c r="AB877" s="228"/>
      <c r="AC877" s="236"/>
      <c r="AD877" s="237"/>
      <c r="AE877" s="237"/>
      <c r="AP877" t="b">
        <f t="shared" si="416"/>
        <v>0</v>
      </c>
      <c r="AQ877" t="str">
        <f t="shared" si="417"/>
        <v/>
      </c>
      <c r="AR877" t="str">
        <f>IF(AND(AP877,D877&lt;&gt;""),COUNTIF($AQ$12:AQ877,AQ877),"")</f>
        <v/>
      </c>
      <c r="AS877" t="str">
        <f t="shared" si="446"/>
        <v/>
      </c>
      <c r="AT877">
        <f t="shared" si="447"/>
        <v>1</v>
      </c>
      <c r="AU877" s="195" t="str">
        <f t="shared" si="418"/>
        <v/>
      </c>
      <c r="AV877" s="195" t="str">
        <f t="shared" si="419"/>
        <v/>
      </c>
      <c r="AW877" s="195" t="str">
        <f t="shared" si="420"/>
        <v/>
      </c>
      <c r="AX877" s="195" t="str">
        <f t="shared" si="421"/>
        <v/>
      </c>
      <c r="AY877" s="250" t="str">
        <f t="shared" si="422"/>
        <v/>
      </c>
      <c r="AZ877" s="249" t="str">
        <f t="shared" si="423"/>
        <v/>
      </c>
      <c r="BA877" s="249" t="str">
        <f t="shared" si="424"/>
        <v/>
      </c>
      <c r="BB877" s="195" t="str">
        <f t="shared" si="425"/>
        <v/>
      </c>
      <c r="BC877" s="195" t="str">
        <f t="shared" si="426"/>
        <v/>
      </c>
      <c r="BD877" s="249" t="str">
        <f t="shared" si="427"/>
        <v/>
      </c>
      <c r="BE877" s="249" t="str">
        <f t="shared" si="428"/>
        <v/>
      </c>
      <c r="BF877" s="195" t="str">
        <f t="shared" si="429"/>
        <v/>
      </c>
      <c r="BG877" s="195" t="str">
        <f t="shared" si="430"/>
        <v/>
      </c>
      <c r="BH877" s="258"/>
      <c r="BI877" s="258"/>
      <c r="BJ877" s="258"/>
      <c r="BK877" s="249" t="str">
        <f t="shared" si="431"/>
        <v/>
      </c>
      <c r="BL877" s="249" t="str">
        <f t="shared" si="432"/>
        <v/>
      </c>
      <c r="BM877" s="277" t="str">
        <f t="shared" si="433"/>
        <v/>
      </c>
      <c r="BN877" s="249" t="str">
        <f t="shared" si="434"/>
        <v/>
      </c>
      <c r="BO877" s="195" t="str">
        <f t="shared" si="435"/>
        <v/>
      </c>
      <c r="BP877" s="195" t="str">
        <f t="shared" si="436"/>
        <v/>
      </c>
      <c r="BQ877" s="195" t="str">
        <f t="shared" si="437"/>
        <v/>
      </c>
      <c r="BS877" s="195" t="str">
        <f t="shared" si="438"/>
        <v/>
      </c>
      <c r="BT877" s="195" t="str">
        <f t="shared" si="439"/>
        <v/>
      </c>
      <c r="BV877" s="195" t="str">
        <f t="shared" si="440"/>
        <v/>
      </c>
      <c r="BW877" s="195" t="str">
        <f t="shared" si="441"/>
        <v/>
      </c>
      <c r="BX877" s="195" t="str">
        <f t="shared" si="442"/>
        <v/>
      </c>
      <c r="BY877" s="270" t="str">
        <f t="shared" si="443"/>
        <v/>
      </c>
      <c r="BZ877" t="str">
        <f t="shared" si="444"/>
        <v/>
      </c>
      <c r="CA877" t="str">
        <f t="shared" si="445"/>
        <v/>
      </c>
    </row>
    <row r="878" spans="1:79" x14ac:dyDescent="0.25">
      <c r="A878" s="218" t="s">
        <v>257</v>
      </c>
      <c r="B878" s="224"/>
      <c r="C878" s="225"/>
      <c r="D878" s="226"/>
      <c r="E878" s="224"/>
      <c r="F878" s="227"/>
      <c r="G878" s="227"/>
      <c r="H878" s="227"/>
      <c r="I878" s="228"/>
      <c r="J878" s="227"/>
      <c r="K878" s="229"/>
      <c r="L878" s="224"/>
      <c r="M878" s="230"/>
      <c r="N878" s="230"/>
      <c r="O878" s="231"/>
      <c r="P878" s="231"/>
      <c r="Q878" s="231"/>
      <c r="R878" s="232"/>
      <c r="S878" s="230"/>
      <c r="T878" s="231"/>
      <c r="U878" s="231"/>
      <c r="V878" s="231"/>
      <c r="W878" s="231"/>
      <c r="X878" s="233"/>
      <c r="Y878" s="234"/>
      <c r="Z878" s="235"/>
      <c r="AA878" s="236"/>
      <c r="AB878" s="228"/>
      <c r="AC878" s="236"/>
      <c r="AD878" s="237"/>
      <c r="AE878" s="237"/>
      <c r="AP878" t="b">
        <f t="shared" si="416"/>
        <v>0</v>
      </c>
      <c r="AQ878" t="str">
        <f t="shared" si="417"/>
        <v/>
      </c>
      <c r="AR878" t="str">
        <f>IF(AND(AP878,D878&lt;&gt;""),COUNTIF($AQ$12:AQ878,AQ878),"")</f>
        <v/>
      </c>
      <c r="AS878" t="str">
        <f t="shared" si="446"/>
        <v/>
      </c>
      <c r="AT878">
        <f t="shared" si="447"/>
        <v>0</v>
      </c>
      <c r="AU878" s="195" t="str">
        <f t="shared" si="418"/>
        <v/>
      </c>
      <c r="AV878" s="195" t="str">
        <f t="shared" si="419"/>
        <v/>
      </c>
      <c r="AW878" s="195" t="str">
        <f t="shared" si="420"/>
        <v/>
      </c>
      <c r="AX878" s="195" t="str">
        <f t="shared" si="421"/>
        <v/>
      </c>
      <c r="AY878" s="250" t="str">
        <f t="shared" si="422"/>
        <v/>
      </c>
      <c r="AZ878" s="249" t="str">
        <f t="shared" si="423"/>
        <v/>
      </c>
      <c r="BA878" s="249" t="str">
        <f t="shared" si="424"/>
        <v/>
      </c>
      <c r="BB878" s="195" t="str">
        <f t="shared" si="425"/>
        <v/>
      </c>
      <c r="BC878" s="195" t="str">
        <f t="shared" si="426"/>
        <v/>
      </c>
      <c r="BD878" s="249" t="str">
        <f t="shared" si="427"/>
        <v/>
      </c>
      <c r="BE878" s="249" t="str">
        <f t="shared" si="428"/>
        <v/>
      </c>
      <c r="BF878" s="195" t="str">
        <f t="shared" si="429"/>
        <v/>
      </c>
      <c r="BG878" s="195" t="str">
        <f t="shared" si="430"/>
        <v/>
      </c>
      <c r="BH878" s="258"/>
      <c r="BI878" s="258"/>
      <c r="BJ878" s="258"/>
      <c r="BK878" s="249" t="str">
        <f t="shared" si="431"/>
        <v/>
      </c>
      <c r="BL878" s="249" t="str">
        <f t="shared" si="432"/>
        <v/>
      </c>
      <c r="BM878" s="277" t="str">
        <f t="shared" si="433"/>
        <v/>
      </c>
      <c r="BN878" s="249" t="str">
        <f t="shared" si="434"/>
        <v/>
      </c>
      <c r="BO878" s="195" t="str">
        <f t="shared" si="435"/>
        <v/>
      </c>
      <c r="BP878" s="195" t="str">
        <f t="shared" si="436"/>
        <v/>
      </c>
      <c r="BQ878" s="195" t="str">
        <f t="shared" si="437"/>
        <v/>
      </c>
      <c r="BS878" s="195" t="str">
        <f t="shared" si="438"/>
        <v/>
      </c>
      <c r="BT878" s="195" t="str">
        <f t="shared" si="439"/>
        <v/>
      </c>
      <c r="BV878" s="195" t="str">
        <f t="shared" si="440"/>
        <v/>
      </c>
      <c r="BW878" s="195" t="str">
        <f t="shared" si="441"/>
        <v/>
      </c>
      <c r="BX878" s="195" t="str">
        <f t="shared" si="442"/>
        <v/>
      </c>
      <c r="BY878" s="270" t="str">
        <f t="shared" si="443"/>
        <v/>
      </c>
      <c r="BZ878" t="str">
        <f t="shared" si="444"/>
        <v/>
      </c>
      <c r="CA878" t="str">
        <f t="shared" si="445"/>
        <v/>
      </c>
    </row>
    <row r="879" spans="1:79" x14ac:dyDescent="0.25">
      <c r="A879" s="218" t="s">
        <v>257</v>
      </c>
      <c r="B879" s="224"/>
      <c r="C879" s="225"/>
      <c r="D879" s="226"/>
      <c r="E879" s="224"/>
      <c r="F879" s="227"/>
      <c r="G879" s="227"/>
      <c r="H879" s="227"/>
      <c r="I879" s="228"/>
      <c r="J879" s="227"/>
      <c r="K879" s="229"/>
      <c r="L879" s="224"/>
      <c r="M879" s="230"/>
      <c r="N879" s="230"/>
      <c r="O879" s="231"/>
      <c r="P879" s="231"/>
      <c r="Q879" s="231"/>
      <c r="R879" s="232"/>
      <c r="S879" s="230"/>
      <c r="T879" s="231"/>
      <c r="U879" s="231"/>
      <c r="V879" s="231"/>
      <c r="W879" s="231"/>
      <c r="X879" s="233"/>
      <c r="Y879" s="234"/>
      <c r="Z879" s="235"/>
      <c r="AA879" s="236"/>
      <c r="AB879" s="228"/>
      <c r="AC879" s="236"/>
      <c r="AD879" s="237"/>
      <c r="AE879" s="237"/>
      <c r="AP879" t="b">
        <f t="shared" si="416"/>
        <v>0</v>
      </c>
      <c r="AQ879" t="str">
        <f t="shared" si="417"/>
        <v/>
      </c>
      <c r="AR879" t="str">
        <f>IF(AND(AP879,D879&lt;&gt;""),COUNTIF($AQ$12:AQ879,AQ879),"")</f>
        <v/>
      </c>
      <c r="AS879" t="str">
        <f t="shared" si="446"/>
        <v/>
      </c>
      <c r="AT879">
        <f t="shared" si="447"/>
        <v>1</v>
      </c>
      <c r="AU879" s="195" t="str">
        <f t="shared" si="418"/>
        <v/>
      </c>
      <c r="AV879" s="195" t="str">
        <f t="shared" si="419"/>
        <v/>
      </c>
      <c r="AW879" s="195" t="str">
        <f t="shared" si="420"/>
        <v/>
      </c>
      <c r="AX879" s="195" t="str">
        <f t="shared" si="421"/>
        <v/>
      </c>
      <c r="AY879" s="250" t="str">
        <f t="shared" si="422"/>
        <v/>
      </c>
      <c r="AZ879" s="249" t="str">
        <f t="shared" si="423"/>
        <v/>
      </c>
      <c r="BA879" s="249" t="str">
        <f t="shared" si="424"/>
        <v/>
      </c>
      <c r="BB879" s="195" t="str">
        <f t="shared" si="425"/>
        <v/>
      </c>
      <c r="BC879" s="195" t="str">
        <f t="shared" si="426"/>
        <v/>
      </c>
      <c r="BD879" s="249" t="str">
        <f t="shared" si="427"/>
        <v/>
      </c>
      <c r="BE879" s="249" t="str">
        <f t="shared" si="428"/>
        <v/>
      </c>
      <c r="BF879" s="195" t="str">
        <f t="shared" si="429"/>
        <v/>
      </c>
      <c r="BG879" s="195" t="str">
        <f t="shared" si="430"/>
        <v/>
      </c>
      <c r="BH879" s="258"/>
      <c r="BI879" s="258"/>
      <c r="BJ879" s="258"/>
      <c r="BK879" s="249" t="str">
        <f t="shared" si="431"/>
        <v/>
      </c>
      <c r="BL879" s="249" t="str">
        <f t="shared" si="432"/>
        <v/>
      </c>
      <c r="BM879" s="277" t="str">
        <f t="shared" si="433"/>
        <v/>
      </c>
      <c r="BN879" s="249" t="str">
        <f t="shared" si="434"/>
        <v/>
      </c>
      <c r="BO879" s="195" t="str">
        <f t="shared" si="435"/>
        <v/>
      </c>
      <c r="BP879" s="195" t="str">
        <f t="shared" si="436"/>
        <v/>
      </c>
      <c r="BQ879" s="195" t="str">
        <f t="shared" si="437"/>
        <v/>
      </c>
      <c r="BS879" s="195" t="str">
        <f t="shared" si="438"/>
        <v/>
      </c>
      <c r="BT879" s="195" t="str">
        <f t="shared" si="439"/>
        <v/>
      </c>
      <c r="BV879" s="195" t="str">
        <f t="shared" si="440"/>
        <v/>
      </c>
      <c r="BW879" s="195" t="str">
        <f t="shared" si="441"/>
        <v/>
      </c>
      <c r="BX879" s="195" t="str">
        <f t="shared" si="442"/>
        <v/>
      </c>
      <c r="BY879" s="270" t="str">
        <f t="shared" si="443"/>
        <v/>
      </c>
      <c r="BZ879" t="str">
        <f t="shared" si="444"/>
        <v/>
      </c>
      <c r="CA879" t="str">
        <f t="shared" si="445"/>
        <v/>
      </c>
    </row>
    <row r="880" spans="1:79" x14ac:dyDescent="0.25">
      <c r="A880" s="218" t="s">
        <v>257</v>
      </c>
      <c r="B880" s="224"/>
      <c r="C880" s="225"/>
      <c r="D880" s="226"/>
      <c r="E880" s="224"/>
      <c r="F880" s="227"/>
      <c r="G880" s="227"/>
      <c r="H880" s="227"/>
      <c r="I880" s="228"/>
      <c r="J880" s="227"/>
      <c r="K880" s="229"/>
      <c r="L880" s="224"/>
      <c r="M880" s="230"/>
      <c r="N880" s="230"/>
      <c r="O880" s="231"/>
      <c r="P880" s="231"/>
      <c r="Q880" s="231"/>
      <c r="R880" s="232"/>
      <c r="S880" s="230"/>
      <c r="T880" s="231"/>
      <c r="U880" s="231"/>
      <c r="V880" s="231"/>
      <c r="W880" s="231"/>
      <c r="X880" s="233"/>
      <c r="Y880" s="234"/>
      <c r="Z880" s="235"/>
      <c r="AA880" s="236"/>
      <c r="AB880" s="228"/>
      <c r="AC880" s="236"/>
      <c r="AD880" s="237"/>
      <c r="AE880" s="237"/>
      <c r="AP880" t="b">
        <f t="shared" si="416"/>
        <v>0</v>
      </c>
      <c r="AQ880" t="str">
        <f t="shared" si="417"/>
        <v/>
      </c>
      <c r="AR880" t="str">
        <f>IF(AND(AP880,D880&lt;&gt;""),COUNTIF($AQ$12:AQ880,AQ880),"")</f>
        <v/>
      </c>
      <c r="AS880" t="str">
        <f t="shared" si="446"/>
        <v/>
      </c>
      <c r="AT880">
        <f t="shared" si="447"/>
        <v>0</v>
      </c>
      <c r="AU880" s="195" t="str">
        <f t="shared" si="418"/>
        <v/>
      </c>
      <c r="AV880" s="195" t="str">
        <f t="shared" si="419"/>
        <v/>
      </c>
      <c r="AW880" s="195" t="str">
        <f t="shared" si="420"/>
        <v/>
      </c>
      <c r="AX880" s="195" t="str">
        <f t="shared" si="421"/>
        <v/>
      </c>
      <c r="AY880" s="250" t="str">
        <f t="shared" si="422"/>
        <v/>
      </c>
      <c r="AZ880" s="249" t="str">
        <f t="shared" si="423"/>
        <v/>
      </c>
      <c r="BA880" s="249" t="str">
        <f t="shared" si="424"/>
        <v/>
      </c>
      <c r="BB880" s="195" t="str">
        <f t="shared" si="425"/>
        <v/>
      </c>
      <c r="BC880" s="195" t="str">
        <f t="shared" si="426"/>
        <v/>
      </c>
      <c r="BD880" s="249" t="str">
        <f t="shared" si="427"/>
        <v/>
      </c>
      <c r="BE880" s="249" t="str">
        <f t="shared" si="428"/>
        <v/>
      </c>
      <c r="BF880" s="195" t="str">
        <f t="shared" si="429"/>
        <v/>
      </c>
      <c r="BG880" s="195" t="str">
        <f t="shared" si="430"/>
        <v/>
      </c>
      <c r="BH880" s="258"/>
      <c r="BI880" s="258"/>
      <c r="BJ880" s="258"/>
      <c r="BK880" s="249" t="str">
        <f t="shared" si="431"/>
        <v/>
      </c>
      <c r="BL880" s="249" t="str">
        <f t="shared" si="432"/>
        <v/>
      </c>
      <c r="BM880" s="277" t="str">
        <f t="shared" si="433"/>
        <v/>
      </c>
      <c r="BN880" s="249" t="str">
        <f t="shared" si="434"/>
        <v/>
      </c>
      <c r="BO880" s="195" t="str">
        <f t="shared" si="435"/>
        <v/>
      </c>
      <c r="BP880" s="195" t="str">
        <f t="shared" si="436"/>
        <v/>
      </c>
      <c r="BQ880" s="195" t="str">
        <f t="shared" si="437"/>
        <v/>
      </c>
      <c r="BS880" s="195" t="str">
        <f t="shared" si="438"/>
        <v/>
      </c>
      <c r="BT880" s="195" t="str">
        <f t="shared" si="439"/>
        <v/>
      </c>
      <c r="BV880" s="195" t="str">
        <f t="shared" si="440"/>
        <v/>
      </c>
      <c r="BW880" s="195" t="str">
        <f t="shared" si="441"/>
        <v/>
      </c>
      <c r="BX880" s="195" t="str">
        <f t="shared" si="442"/>
        <v/>
      </c>
      <c r="BY880" s="270" t="str">
        <f t="shared" si="443"/>
        <v/>
      </c>
      <c r="BZ880" t="str">
        <f t="shared" si="444"/>
        <v/>
      </c>
      <c r="CA880" t="str">
        <f t="shared" si="445"/>
        <v/>
      </c>
    </row>
    <row r="881" spans="1:79" x14ac:dyDescent="0.25">
      <c r="A881" s="218" t="s">
        <v>257</v>
      </c>
      <c r="B881" s="224"/>
      <c r="C881" s="225"/>
      <c r="D881" s="226"/>
      <c r="E881" s="224"/>
      <c r="F881" s="227"/>
      <c r="G881" s="227"/>
      <c r="H881" s="227"/>
      <c r="I881" s="228"/>
      <c r="J881" s="227"/>
      <c r="K881" s="229"/>
      <c r="L881" s="224"/>
      <c r="M881" s="230"/>
      <c r="N881" s="230"/>
      <c r="O881" s="231"/>
      <c r="P881" s="231"/>
      <c r="Q881" s="231"/>
      <c r="R881" s="232"/>
      <c r="S881" s="230"/>
      <c r="T881" s="231"/>
      <c r="U881" s="231"/>
      <c r="V881" s="231"/>
      <c r="W881" s="231"/>
      <c r="X881" s="233"/>
      <c r="Y881" s="234"/>
      <c r="Z881" s="235"/>
      <c r="AA881" s="236"/>
      <c r="AB881" s="228"/>
      <c r="AC881" s="236"/>
      <c r="AD881" s="237"/>
      <c r="AE881" s="237"/>
      <c r="AP881" t="b">
        <f t="shared" si="416"/>
        <v>0</v>
      </c>
      <c r="AQ881" t="str">
        <f t="shared" si="417"/>
        <v/>
      </c>
      <c r="AR881" t="str">
        <f>IF(AND(AP881,D881&lt;&gt;""),COUNTIF($AQ$12:AQ881,AQ881),"")</f>
        <v/>
      </c>
      <c r="AS881" t="str">
        <f t="shared" si="446"/>
        <v/>
      </c>
      <c r="AT881">
        <f t="shared" si="447"/>
        <v>1</v>
      </c>
      <c r="AU881" s="195" t="str">
        <f t="shared" si="418"/>
        <v/>
      </c>
      <c r="AV881" s="195" t="str">
        <f t="shared" si="419"/>
        <v/>
      </c>
      <c r="AW881" s="195" t="str">
        <f t="shared" si="420"/>
        <v/>
      </c>
      <c r="AX881" s="195" t="str">
        <f t="shared" si="421"/>
        <v/>
      </c>
      <c r="AY881" s="250" t="str">
        <f t="shared" si="422"/>
        <v/>
      </c>
      <c r="AZ881" s="249" t="str">
        <f t="shared" si="423"/>
        <v/>
      </c>
      <c r="BA881" s="249" t="str">
        <f t="shared" si="424"/>
        <v/>
      </c>
      <c r="BB881" s="195" t="str">
        <f t="shared" si="425"/>
        <v/>
      </c>
      <c r="BC881" s="195" t="str">
        <f t="shared" si="426"/>
        <v/>
      </c>
      <c r="BD881" s="249" t="str">
        <f t="shared" si="427"/>
        <v/>
      </c>
      <c r="BE881" s="249" t="str">
        <f t="shared" si="428"/>
        <v/>
      </c>
      <c r="BF881" s="195" t="str">
        <f t="shared" si="429"/>
        <v/>
      </c>
      <c r="BG881" s="195" t="str">
        <f t="shared" si="430"/>
        <v/>
      </c>
      <c r="BH881" s="258"/>
      <c r="BI881" s="258"/>
      <c r="BJ881" s="258"/>
      <c r="BK881" s="249" t="str">
        <f t="shared" si="431"/>
        <v/>
      </c>
      <c r="BL881" s="249" t="str">
        <f t="shared" si="432"/>
        <v/>
      </c>
      <c r="BM881" s="277" t="str">
        <f t="shared" si="433"/>
        <v/>
      </c>
      <c r="BN881" s="249" t="str">
        <f t="shared" si="434"/>
        <v/>
      </c>
      <c r="BO881" s="195" t="str">
        <f t="shared" si="435"/>
        <v/>
      </c>
      <c r="BP881" s="195" t="str">
        <f t="shared" si="436"/>
        <v/>
      </c>
      <c r="BQ881" s="195" t="str">
        <f t="shared" si="437"/>
        <v/>
      </c>
      <c r="BS881" s="195" t="str">
        <f t="shared" si="438"/>
        <v/>
      </c>
      <c r="BT881" s="195" t="str">
        <f t="shared" si="439"/>
        <v/>
      </c>
      <c r="BV881" s="195" t="str">
        <f t="shared" si="440"/>
        <v/>
      </c>
      <c r="BW881" s="195" t="str">
        <f t="shared" si="441"/>
        <v/>
      </c>
      <c r="BX881" s="195" t="str">
        <f t="shared" si="442"/>
        <v/>
      </c>
      <c r="BY881" s="270" t="str">
        <f t="shared" si="443"/>
        <v/>
      </c>
      <c r="BZ881" t="str">
        <f t="shared" si="444"/>
        <v/>
      </c>
      <c r="CA881" t="str">
        <f t="shared" si="445"/>
        <v/>
      </c>
    </row>
    <row r="882" spans="1:79" x14ac:dyDescent="0.25">
      <c r="A882" s="218" t="s">
        <v>257</v>
      </c>
      <c r="B882" s="224"/>
      <c r="C882" s="225"/>
      <c r="D882" s="226"/>
      <c r="E882" s="224"/>
      <c r="F882" s="227"/>
      <c r="G882" s="227"/>
      <c r="H882" s="227"/>
      <c r="I882" s="228"/>
      <c r="J882" s="227"/>
      <c r="K882" s="229"/>
      <c r="L882" s="224"/>
      <c r="M882" s="230"/>
      <c r="N882" s="230"/>
      <c r="O882" s="231"/>
      <c r="P882" s="231"/>
      <c r="Q882" s="231"/>
      <c r="R882" s="232"/>
      <c r="S882" s="230"/>
      <c r="T882" s="231"/>
      <c r="U882" s="231"/>
      <c r="V882" s="231"/>
      <c r="W882" s="231"/>
      <c r="X882" s="233"/>
      <c r="Y882" s="234"/>
      <c r="Z882" s="235"/>
      <c r="AA882" s="236"/>
      <c r="AB882" s="228"/>
      <c r="AC882" s="236"/>
      <c r="AD882" s="237"/>
      <c r="AE882" s="237"/>
      <c r="AP882" t="b">
        <f t="shared" si="416"/>
        <v>0</v>
      </c>
      <c r="AQ882" t="str">
        <f t="shared" si="417"/>
        <v/>
      </c>
      <c r="AR882" t="str">
        <f>IF(AND(AP882,D882&lt;&gt;""),COUNTIF($AQ$12:AQ882,AQ882),"")</f>
        <v/>
      </c>
      <c r="AS882" t="str">
        <f t="shared" si="446"/>
        <v/>
      </c>
      <c r="AT882">
        <f t="shared" si="447"/>
        <v>0</v>
      </c>
      <c r="AU882" s="195" t="str">
        <f t="shared" si="418"/>
        <v/>
      </c>
      <c r="AV882" s="195" t="str">
        <f t="shared" si="419"/>
        <v/>
      </c>
      <c r="AW882" s="195" t="str">
        <f t="shared" si="420"/>
        <v/>
      </c>
      <c r="AX882" s="195" t="str">
        <f t="shared" si="421"/>
        <v/>
      </c>
      <c r="AY882" s="250" t="str">
        <f t="shared" si="422"/>
        <v/>
      </c>
      <c r="AZ882" s="249" t="str">
        <f t="shared" si="423"/>
        <v/>
      </c>
      <c r="BA882" s="249" t="str">
        <f t="shared" si="424"/>
        <v/>
      </c>
      <c r="BB882" s="195" t="str">
        <f t="shared" si="425"/>
        <v/>
      </c>
      <c r="BC882" s="195" t="str">
        <f t="shared" si="426"/>
        <v/>
      </c>
      <c r="BD882" s="249" t="str">
        <f t="shared" si="427"/>
        <v/>
      </c>
      <c r="BE882" s="249" t="str">
        <f t="shared" si="428"/>
        <v/>
      </c>
      <c r="BF882" s="195" t="str">
        <f t="shared" si="429"/>
        <v/>
      </c>
      <c r="BG882" s="195" t="str">
        <f t="shared" si="430"/>
        <v/>
      </c>
      <c r="BH882" s="258"/>
      <c r="BI882" s="258"/>
      <c r="BJ882" s="258"/>
      <c r="BK882" s="249" t="str">
        <f t="shared" si="431"/>
        <v/>
      </c>
      <c r="BL882" s="249" t="str">
        <f t="shared" si="432"/>
        <v/>
      </c>
      <c r="BM882" s="277" t="str">
        <f t="shared" si="433"/>
        <v/>
      </c>
      <c r="BN882" s="249" t="str">
        <f t="shared" si="434"/>
        <v/>
      </c>
      <c r="BO882" s="195" t="str">
        <f t="shared" si="435"/>
        <v/>
      </c>
      <c r="BP882" s="195" t="str">
        <f t="shared" si="436"/>
        <v/>
      </c>
      <c r="BQ882" s="195" t="str">
        <f t="shared" si="437"/>
        <v/>
      </c>
      <c r="BS882" s="195" t="str">
        <f t="shared" si="438"/>
        <v/>
      </c>
      <c r="BT882" s="195" t="str">
        <f t="shared" si="439"/>
        <v/>
      </c>
      <c r="BV882" s="195" t="str">
        <f t="shared" si="440"/>
        <v/>
      </c>
      <c r="BW882" s="195" t="str">
        <f t="shared" si="441"/>
        <v/>
      </c>
      <c r="BX882" s="195" t="str">
        <f t="shared" si="442"/>
        <v/>
      </c>
      <c r="BY882" s="270" t="str">
        <f t="shared" si="443"/>
        <v/>
      </c>
      <c r="BZ882" t="str">
        <f t="shared" si="444"/>
        <v/>
      </c>
      <c r="CA882" t="str">
        <f t="shared" si="445"/>
        <v/>
      </c>
    </row>
    <row r="883" spans="1:79" x14ac:dyDescent="0.25">
      <c r="A883" s="218" t="s">
        <v>257</v>
      </c>
      <c r="B883" s="224"/>
      <c r="C883" s="225"/>
      <c r="D883" s="226"/>
      <c r="E883" s="224"/>
      <c r="F883" s="227"/>
      <c r="G883" s="227"/>
      <c r="H883" s="227"/>
      <c r="I883" s="228"/>
      <c r="J883" s="227"/>
      <c r="K883" s="229"/>
      <c r="L883" s="224"/>
      <c r="M883" s="230"/>
      <c r="N883" s="230"/>
      <c r="O883" s="231"/>
      <c r="P883" s="231"/>
      <c r="Q883" s="231"/>
      <c r="R883" s="232"/>
      <c r="S883" s="230"/>
      <c r="T883" s="231"/>
      <c r="U883" s="231"/>
      <c r="V883" s="231"/>
      <c r="W883" s="231"/>
      <c r="X883" s="233"/>
      <c r="Y883" s="234"/>
      <c r="Z883" s="235"/>
      <c r="AA883" s="236"/>
      <c r="AB883" s="228"/>
      <c r="AC883" s="236"/>
      <c r="AD883" s="237"/>
      <c r="AE883" s="237"/>
      <c r="AP883" t="b">
        <f t="shared" si="416"/>
        <v>0</v>
      </c>
      <c r="AQ883" t="str">
        <f t="shared" si="417"/>
        <v/>
      </c>
      <c r="AR883" t="str">
        <f>IF(AND(AP883,D883&lt;&gt;""),COUNTIF($AQ$12:AQ883,AQ883),"")</f>
        <v/>
      </c>
      <c r="AS883" t="str">
        <f t="shared" si="446"/>
        <v/>
      </c>
      <c r="AT883">
        <f t="shared" si="447"/>
        <v>1</v>
      </c>
      <c r="AU883" s="195" t="str">
        <f t="shared" si="418"/>
        <v/>
      </c>
      <c r="AV883" s="195" t="str">
        <f t="shared" si="419"/>
        <v/>
      </c>
      <c r="AW883" s="195" t="str">
        <f t="shared" si="420"/>
        <v/>
      </c>
      <c r="AX883" s="195" t="str">
        <f t="shared" si="421"/>
        <v/>
      </c>
      <c r="AY883" s="250" t="str">
        <f t="shared" si="422"/>
        <v/>
      </c>
      <c r="AZ883" s="249" t="str">
        <f t="shared" si="423"/>
        <v/>
      </c>
      <c r="BA883" s="249" t="str">
        <f t="shared" si="424"/>
        <v/>
      </c>
      <c r="BB883" s="195" t="str">
        <f t="shared" si="425"/>
        <v/>
      </c>
      <c r="BC883" s="195" t="str">
        <f t="shared" si="426"/>
        <v/>
      </c>
      <c r="BD883" s="249" t="str">
        <f t="shared" si="427"/>
        <v/>
      </c>
      <c r="BE883" s="249" t="str">
        <f t="shared" si="428"/>
        <v/>
      </c>
      <c r="BF883" s="195" t="str">
        <f t="shared" si="429"/>
        <v/>
      </c>
      <c r="BG883" s="195" t="str">
        <f t="shared" si="430"/>
        <v/>
      </c>
      <c r="BH883" s="258"/>
      <c r="BI883" s="258"/>
      <c r="BJ883" s="258"/>
      <c r="BK883" s="249" t="str">
        <f t="shared" si="431"/>
        <v/>
      </c>
      <c r="BL883" s="249" t="str">
        <f t="shared" si="432"/>
        <v/>
      </c>
      <c r="BM883" s="277" t="str">
        <f t="shared" si="433"/>
        <v/>
      </c>
      <c r="BN883" s="249" t="str">
        <f t="shared" si="434"/>
        <v/>
      </c>
      <c r="BO883" s="195" t="str">
        <f t="shared" si="435"/>
        <v/>
      </c>
      <c r="BP883" s="195" t="str">
        <f t="shared" si="436"/>
        <v/>
      </c>
      <c r="BQ883" s="195" t="str">
        <f t="shared" si="437"/>
        <v/>
      </c>
      <c r="BS883" s="195" t="str">
        <f t="shared" si="438"/>
        <v/>
      </c>
      <c r="BT883" s="195" t="str">
        <f t="shared" si="439"/>
        <v/>
      </c>
      <c r="BV883" s="195" t="str">
        <f t="shared" si="440"/>
        <v/>
      </c>
      <c r="BW883" s="195" t="str">
        <f t="shared" si="441"/>
        <v/>
      </c>
      <c r="BX883" s="195" t="str">
        <f t="shared" si="442"/>
        <v/>
      </c>
      <c r="BY883" s="270" t="str">
        <f t="shared" si="443"/>
        <v/>
      </c>
      <c r="BZ883" t="str">
        <f t="shared" si="444"/>
        <v/>
      </c>
      <c r="CA883" t="str">
        <f t="shared" si="445"/>
        <v/>
      </c>
    </row>
    <row r="884" spans="1:79" x14ac:dyDescent="0.25">
      <c r="A884" s="218" t="s">
        <v>257</v>
      </c>
      <c r="B884" s="224"/>
      <c r="C884" s="225"/>
      <c r="D884" s="226"/>
      <c r="E884" s="224"/>
      <c r="F884" s="227"/>
      <c r="G884" s="227"/>
      <c r="H884" s="227"/>
      <c r="I884" s="228"/>
      <c r="J884" s="227"/>
      <c r="K884" s="229"/>
      <c r="L884" s="224"/>
      <c r="M884" s="230"/>
      <c r="N884" s="230"/>
      <c r="O884" s="231"/>
      <c r="P884" s="231"/>
      <c r="Q884" s="231"/>
      <c r="R884" s="232"/>
      <c r="S884" s="230"/>
      <c r="T884" s="231"/>
      <c r="U884" s="231"/>
      <c r="V884" s="231"/>
      <c r="W884" s="231"/>
      <c r="X884" s="233"/>
      <c r="Y884" s="234"/>
      <c r="Z884" s="235"/>
      <c r="AA884" s="236"/>
      <c r="AB884" s="228"/>
      <c r="AC884" s="236"/>
      <c r="AD884" s="237"/>
      <c r="AE884" s="237"/>
      <c r="AP884" t="b">
        <f t="shared" si="416"/>
        <v>0</v>
      </c>
      <c r="AQ884" t="str">
        <f t="shared" si="417"/>
        <v/>
      </c>
      <c r="AR884" t="str">
        <f>IF(AND(AP884,D884&lt;&gt;""),COUNTIF($AQ$12:AQ884,AQ884),"")</f>
        <v/>
      </c>
      <c r="AS884" t="str">
        <f t="shared" si="446"/>
        <v/>
      </c>
      <c r="AT884">
        <f t="shared" si="447"/>
        <v>0</v>
      </c>
      <c r="AU884" s="195" t="str">
        <f t="shared" si="418"/>
        <v/>
      </c>
      <c r="AV884" s="195" t="str">
        <f t="shared" si="419"/>
        <v/>
      </c>
      <c r="AW884" s="195" t="str">
        <f t="shared" si="420"/>
        <v/>
      </c>
      <c r="AX884" s="195" t="str">
        <f t="shared" si="421"/>
        <v/>
      </c>
      <c r="AY884" s="250" t="str">
        <f t="shared" si="422"/>
        <v/>
      </c>
      <c r="AZ884" s="249" t="str">
        <f t="shared" si="423"/>
        <v/>
      </c>
      <c r="BA884" s="249" t="str">
        <f t="shared" si="424"/>
        <v/>
      </c>
      <c r="BB884" s="195" t="str">
        <f t="shared" si="425"/>
        <v/>
      </c>
      <c r="BC884" s="195" t="str">
        <f t="shared" si="426"/>
        <v/>
      </c>
      <c r="BD884" s="249" t="str">
        <f t="shared" si="427"/>
        <v/>
      </c>
      <c r="BE884" s="249" t="str">
        <f t="shared" si="428"/>
        <v/>
      </c>
      <c r="BF884" s="195" t="str">
        <f t="shared" si="429"/>
        <v/>
      </c>
      <c r="BG884" s="195" t="str">
        <f t="shared" si="430"/>
        <v/>
      </c>
      <c r="BH884" s="258"/>
      <c r="BI884" s="258"/>
      <c r="BJ884" s="258"/>
      <c r="BK884" s="249" t="str">
        <f t="shared" si="431"/>
        <v/>
      </c>
      <c r="BL884" s="249" t="str">
        <f t="shared" si="432"/>
        <v/>
      </c>
      <c r="BM884" s="277" t="str">
        <f t="shared" si="433"/>
        <v/>
      </c>
      <c r="BN884" s="249" t="str">
        <f t="shared" si="434"/>
        <v/>
      </c>
      <c r="BO884" s="195" t="str">
        <f t="shared" si="435"/>
        <v/>
      </c>
      <c r="BP884" s="195" t="str">
        <f t="shared" si="436"/>
        <v/>
      </c>
      <c r="BQ884" s="195" t="str">
        <f t="shared" si="437"/>
        <v/>
      </c>
      <c r="BS884" s="195" t="str">
        <f t="shared" si="438"/>
        <v/>
      </c>
      <c r="BT884" s="195" t="str">
        <f t="shared" si="439"/>
        <v/>
      </c>
      <c r="BV884" s="195" t="str">
        <f t="shared" si="440"/>
        <v/>
      </c>
      <c r="BW884" s="195" t="str">
        <f t="shared" si="441"/>
        <v/>
      </c>
      <c r="BX884" s="195" t="str">
        <f t="shared" si="442"/>
        <v/>
      </c>
      <c r="BY884" s="270" t="str">
        <f t="shared" si="443"/>
        <v/>
      </c>
      <c r="BZ884" t="str">
        <f t="shared" si="444"/>
        <v/>
      </c>
      <c r="CA884" t="str">
        <f t="shared" si="445"/>
        <v/>
      </c>
    </row>
    <row r="885" spans="1:79" x14ac:dyDescent="0.25">
      <c r="A885" s="218" t="s">
        <v>257</v>
      </c>
      <c r="B885" s="224"/>
      <c r="C885" s="225"/>
      <c r="D885" s="226"/>
      <c r="E885" s="224"/>
      <c r="F885" s="227"/>
      <c r="G885" s="227"/>
      <c r="H885" s="227"/>
      <c r="I885" s="228"/>
      <c r="J885" s="227"/>
      <c r="K885" s="229"/>
      <c r="L885" s="224"/>
      <c r="M885" s="230"/>
      <c r="N885" s="230"/>
      <c r="O885" s="231"/>
      <c r="P885" s="231"/>
      <c r="Q885" s="231"/>
      <c r="R885" s="232"/>
      <c r="S885" s="230"/>
      <c r="T885" s="231"/>
      <c r="U885" s="231"/>
      <c r="V885" s="231"/>
      <c r="W885" s="231"/>
      <c r="X885" s="233"/>
      <c r="Y885" s="234"/>
      <c r="Z885" s="235"/>
      <c r="AA885" s="236"/>
      <c r="AB885" s="228"/>
      <c r="AC885" s="236"/>
      <c r="AD885" s="237"/>
      <c r="AE885" s="237"/>
      <c r="AP885" t="b">
        <f t="shared" si="416"/>
        <v>0</v>
      </c>
      <c r="AQ885" t="str">
        <f t="shared" si="417"/>
        <v/>
      </c>
      <c r="AR885" t="str">
        <f>IF(AND(AP885,D885&lt;&gt;""),COUNTIF($AQ$12:AQ885,AQ885),"")</f>
        <v/>
      </c>
      <c r="AS885" t="str">
        <f t="shared" si="446"/>
        <v/>
      </c>
      <c r="AT885">
        <f t="shared" si="447"/>
        <v>1</v>
      </c>
      <c r="AU885" s="195" t="str">
        <f t="shared" si="418"/>
        <v/>
      </c>
      <c r="AV885" s="195" t="str">
        <f t="shared" si="419"/>
        <v/>
      </c>
      <c r="AW885" s="195" t="str">
        <f t="shared" si="420"/>
        <v/>
      </c>
      <c r="AX885" s="195" t="str">
        <f t="shared" si="421"/>
        <v/>
      </c>
      <c r="AY885" s="250" t="str">
        <f t="shared" si="422"/>
        <v/>
      </c>
      <c r="AZ885" s="249" t="str">
        <f t="shared" si="423"/>
        <v/>
      </c>
      <c r="BA885" s="249" t="str">
        <f t="shared" si="424"/>
        <v/>
      </c>
      <c r="BB885" s="195" t="str">
        <f t="shared" si="425"/>
        <v/>
      </c>
      <c r="BC885" s="195" t="str">
        <f t="shared" si="426"/>
        <v/>
      </c>
      <c r="BD885" s="249" t="str">
        <f t="shared" si="427"/>
        <v/>
      </c>
      <c r="BE885" s="249" t="str">
        <f t="shared" si="428"/>
        <v/>
      </c>
      <c r="BF885" s="195" t="str">
        <f t="shared" si="429"/>
        <v/>
      </c>
      <c r="BG885" s="195" t="str">
        <f t="shared" si="430"/>
        <v/>
      </c>
      <c r="BH885" s="258"/>
      <c r="BI885" s="258"/>
      <c r="BJ885" s="258"/>
      <c r="BK885" s="249" t="str">
        <f t="shared" si="431"/>
        <v/>
      </c>
      <c r="BL885" s="249" t="str">
        <f t="shared" si="432"/>
        <v/>
      </c>
      <c r="BM885" s="277" t="str">
        <f t="shared" si="433"/>
        <v/>
      </c>
      <c r="BN885" s="249" t="str">
        <f t="shared" si="434"/>
        <v/>
      </c>
      <c r="BO885" s="195" t="str">
        <f t="shared" si="435"/>
        <v/>
      </c>
      <c r="BP885" s="195" t="str">
        <f t="shared" si="436"/>
        <v/>
      </c>
      <c r="BQ885" s="195" t="str">
        <f t="shared" si="437"/>
        <v/>
      </c>
      <c r="BS885" s="195" t="str">
        <f t="shared" si="438"/>
        <v/>
      </c>
      <c r="BT885" s="195" t="str">
        <f t="shared" si="439"/>
        <v/>
      </c>
      <c r="BV885" s="195" t="str">
        <f t="shared" si="440"/>
        <v/>
      </c>
      <c r="BW885" s="195" t="str">
        <f t="shared" si="441"/>
        <v/>
      </c>
      <c r="BX885" s="195" t="str">
        <f t="shared" si="442"/>
        <v/>
      </c>
      <c r="BY885" s="270" t="str">
        <f t="shared" si="443"/>
        <v/>
      </c>
      <c r="BZ885" t="str">
        <f t="shared" si="444"/>
        <v/>
      </c>
      <c r="CA885" t="str">
        <f t="shared" si="445"/>
        <v/>
      </c>
    </row>
    <row r="886" spans="1:79" x14ac:dyDescent="0.25">
      <c r="A886" s="218" t="s">
        <v>257</v>
      </c>
      <c r="B886" s="224"/>
      <c r="C886" s="225"/>
      <c r="D886" s="226"/>
      <c r="E886" s="224"/>
      <c r="F886" s="227"/>
      <c r="G886" s="227"/>
      <c r="H886" s="227"/>
      <c r="I886" s="228"/>
      <c r="J886" s="227"/>
      <c r="K886" s="229"/>
      <c r="L886" s="224"/>
      <c r="M886" s="230"/>
      <c r="N886" s="230"/>
      <c r="O886" s="231"/>
      <c r="P886" s="231"/>
      <c r="Q886" s="231"/>
      <c r="R886" s="232"/>
      <c r="S886" s="230"/>
      <c r="T886" s="231"/>
      <c r="U886" s="231"/>
      <c r="V886" s="231"/>
      <c r="W886" s="231"/>
      <c r="X886" s="233"/>
      <c r="Y886" s="234"/>
      <c r="Z886" s="235"/>
      <c r="AA886" s="236"/>
      <c r="AB886" s="228"/>
      <c r="AC886" s="236"/>
      <c r="AD886" s="237"/>
      <c r="AE886" s="237"/>
      <c r="AP886" t="b">
        <f t="shared" si="416"/>
        <v>0</v>
      </c>
      <c r="AQ886" t="str">
        <f t="shared" si="417"/>
        <v/>
      </c>
      <c r="AR886" t="str">
        <f>IF(AND(AP886,D886&lt;&gt;""),COUNTIF($AQ$12:AQ886,AQ886),"")</f>
        <v/>
      </c>
      <c r="AS886" t="str">
        <f t="shared" si="446"/>
        <v/>
      </c>
      <c r="AT886">
        <f t="shared" si="447"/>
        <v>0</v>
      </c>
      <c r="AU886" s="195" t="str">
        <f t="shared" si="418"/>
        <v/>
      </c>
      <c r="AV886" s="195" t="str">
        <f t="shared" si="419"/>
        <v/>
      </c>
      <c r="AW886" s="195" t="str">
        <f t="shared" si="420"/>
        <v/>
      </c>
      <c r="AX886" s="195" t="str">
        <f t="shared" si="421"/>
        <v/>
      </c>
      <c r="AY886" s="250" t="str">
        <f t="shared" si="422"/>
        <v/>
      </c>
      <c r="AZ886" s="249" t="str">
        <f t="shared" si="423"/>
        <v/>
      </c>
      <c r="BA886" s="249" t="str">
        <f t="shared" si="424"/>
        <v/>
      </c>
      <c r="BB886" s="195" t="str">
        <f t="shared" si="425"/>
        <v/>
      </c>
      <c r="BC886" s="195" t="str">
        <f t="shared" si="426"/>
        <v/>
      </c>
      <c r="BD886" s="249" t="str">
        <f t="shared" si="427"/>
        <v/>
      </c>
      <c r="BE886" s="249" t="str">
        <f t="shared" si="428"/>
        <v/>
      </c>
      <c r="BF886" s="195" t="str">
        <f t="shared" si="429"/>
        <v/>
      </c>
      <c r="BG886" s="195" t="str">
        <f t="shared" si="430"/>
        <v/>
      </c>
      <c r="BH886" s="258"/>
      <c r="BI886" s="258"/>
      <c r="BJ886" s="258"/>
      <c r="BK886" s="249" t="str">
        <f t="shared" si="431"/>
        <v/>
      </c>
      <c r="BL886" s="249" t="str">
        <f t="shared" si="432"/>
        <v/>
      </c>
      <c r="BM886" s="277" t="str">
        <f t="shared" si="433"/>
        <v/>
      </c>
      <c r="BN886" s="249" t="str">
        <f t="shared" si="434"/>
        <v/>
      </c>
      <c r="BO886" s="195" t="str">
        <f t="shared" si="435"/>
        <v/>
      </c>
      <c r="BP886" s="195" t="str">
        <f t="shared" si="436"/>
        <v/>
      </c>
      <c r="BQ886" s="195" t="str">
        <f t="shared" si="437"/>
        <v/>
      </c>
      <c r="BS886" s="195" t="str">
        <f t="shared" si="438"/>
        <v/>
      </c>
      <c r="BT886" s="195" t="str">
        <f t="shared" si="439"/>
        <v/>
      </c>
      <c r="BV886" s="195" t="str">
        <f t="shared" si="440"/>
        <v/>
      </c>
      <c r="BW886" s="195" t="str">
        <f t="shared" si="441"/>
        <v/>
      </c>
      <c r="BX886" s="195" t="str">
        <f t="shared" si="442"/>
        <v/>
      </c>
      <c r="BY886" s="270" t="str">
        <f t="shared" si="443"/>
        <v/>
      </c>
      <c r="BZ886" t="str">
        <f t="shared" si="444"/>
        <v/>
      </c>
      <c r="CA886" t="str">
        <f t="shared" si="445"/>
        <v/>
      </c>
    </row>
    <row r="887" spans="1:79" x14ac:dyDescent="0.25">
      <c r="A887" s="218" t="s">
        <v>257</v>
      </c>
      <c r="B887" s="224"/>
      <c r="C887" s="225"/>
      <c r="D887" s="226"/>
      <c r="E887" s="224"/>
      <c r="F887" s="227"/>
      <c r="G887" s="227"/>
      <c r="H887" s="227"/>
      <c r="I887" s="228"/>
      <c r="J887" s="227"/>
      <c r="K887" s="229"/>
      <c r="L887" s="224"/>
      <c r="M887" s="230"/>
      <c r="N887" s="230"/>
      <c r="O887" s="231"/>
      <c r="P887" s="231"/>
      <c r="Q887" s="231"/>
      <c r="R887" s="232"/>
      <c r="S887" s="230"/>
      <c r="T887" s="231"/>
      <c r="U887" s="231"/>
      <c r="V887" s="231"/>
      <c r="W887" s="231"/>
      <c r="X887" s="233"/>
      <c r="Y887" s="234"/>
      <c r="Z887" s="235"/>
      <c r="AA887" s="236"/>
      <c r="AB887" s="228"/>
      <c r="AC887" s="236"/>
      <c r="AD887" s="237"/>
      <c r="AE887" s="237"/>
      <c r="AP887" t="b">
        <f t="shared" si="416"/>
        <v>0</v>
      </c>
      <c r="AQ887" t="str">
        <f t="shared" si="417"/>
        <v/>
      </c>
      <c r="AR887" t="str">
        <f>IF(AND(AP887,D887&lt;&gt;""),COUNTIF($AQ$12:AQ887,AQ887),"")</f>
        <v/>
      </c>
      <c r="AS887" t="str">
        <f t="shared" si="446"/>
        <v/>
      </c>
      <c r="AT887">
        <f t="shared" si="447"/>
        <v>1</v>
      </c>
      <c r="AU887" s="195" t="str">
        <f t="shared" si="418"/>
        <v/>
      </c>
      <c r="AV887" s="195" t="str">
        <f t="shared" si="419"/>
        <v/>
      </c>
      <c r="AW887" s="195" t="str">
        <f t="shared" si="420"/>
        <v/>
      </c>
      <c r="AX887" s="195" t="str">
        <f t="shared" si="421"/>
        <v/>
      </c>
      <c r="AY887" s="250" t="str">
        <f t="shared" si="422"/>
        <v/>
      </c>
      <c r="AZ887" s="249" t="str">
        <f t="shared" si="423"/>
        <v/>
      </c>
      <c r="BA887" s="249" t="str">
        <f t="shared" si="424"/>
        <v/>
      </c>
      <c r="BB887" s="195" t="str">
        <f t="shared" si="425"/>
        <v/>
      </c>
      <c r="BC887" s="195" t="str">
        <f t="shared" si="426"/>
        <v/>
      </c>
      <c r="BD887" s="249" t="str">
        <f t="shared" si="427"/>
        <v/>
      </c>
      <c r="BE887" s="249" t="str">
        <f t="shared" si="428"/>
        <v/>
      </c>
      <c r="BF887" s="195" t="str">
        <f t="shared" si="429"/>
        <v/>
      </c>
      <c r="BG887" s="195" t="str">
        <f t="shared" si="430"/>
        <v/>
      </c>
      <c r="BH887" s="258"/>
      <c r="BI887" s="258"/>
      <c r="BJ887" s="258"/>
      <c r="BK887" s="249" t="str">
        <f t="shared" si="431"/>
        <v/>
      </c>
      <c r="BL887" s="249" t="str">
        <f t="shared" si="432"/>
        <v/>
      </c>
      <c r="BM887" s="277" t="str">
        <f t="shared" si="433"/>
        <v/>
      </c>
      <c r="BN887" s="249" t="str">
        <f t="shared" si="434"/>
        <v/>
      </c>
      <c r="BO887" s="195" t="str">
        <f t="shared" si="435"/>
        <v/>
      </c>
      <c r="BP887" s="195" t="str">
        <f t="shared" si="436"/>
        <v/>
      </c>
      <c r="BQ887" s="195" t="str">
        <f t="shared" si="437"/>
        <v/>
      </c>
      <c r="BS887" s="195" t="str">
        <f t="shared" si="438"/>
        <v/>
      </c>
      <c r="BT887" s="195" t="str">
        <f t="shared" si="439"/>
        <v/>
      </c>
      <c r="BV887" s="195" t="str">
        <f t="shared" si="440"/>
        <v/>
      </c>
      <c r="BW887" s="195" t="str">
        <f t="shared" si="441"/>
        <v/>
      </c>
      <c r="BX887" s="195" t="str">
        <f t="shared" si="442"/>
        <v/>
      </c>
      <c r="BY887" s="270" t="str">
        <f t="shared" si="443"/>
        <v/>
      </c>
      <c r="BZ887" t="str">
        <f t="shared" si="444"/>
        <v/>
      </c>
      <c r="CA887" t="str">
        <f t="shared" si="445"/>
        <v/>
      </c>
    </row>
    <row r="888" spans="1:79" x14ac:dyDescent="0.25">
      <c r="A888" s="218" t="s">
        <v>257</v>
      </c>
      <c r="B888" s="224"/>
      <c r="C888" s="225"/>
      <c r="D888" s="226"/>
      <c r="E888" s="224"/>
      <c r="F888" s="227"/>
      <c r="G888" s="227"/>
      <c r="H888" s="227"/>
      <c r="I888" s="228"/>
      <c r="J888" s="227"/>
      <c r="K888" s="229"/>
      <c r="L888" s="224"/>
      <c r="M888" s="230"/>
      <c r="N888" s="230"/>
      <c r="O888" s="231"/>
      <c r="P888" s="231"/>
      <c r="Q888" s="231"/>
      <c r="R888" s="232"/>
      <c r="S888" s="230"/>
      <c r="T888" s="231"/>
      <c r="U888" s="231"/>
      <c r="V888" s="231"/>
      <c r="W888" s="231"/>
      <c r="X888" s="233"/>
      <c r="Y888" s="234"/>
      <c r="Z888" s="235"/>
      <c r="AA888" s="236"/>
      <c r="AB888" s="228"/>
      <c r="AC888" s="236"/>
      <c r="AD888" s="237"/>
      <c r="AE888" s="237"/>
      <c r="AP888" t="b">
        <f t="shared" si="416"/>
        <v>0</v>
      </c>
      <c r="AQ888" t="str">
        <f t="shared" si="417"/>
        <v/>
      </c>
      <c r="AR888" t="str">
        <f>IF(AND(AP888,D888&lt;&gt;""),COUNTIF($AQ$12:AQ888,AQ888),"")</f>
        <v/>
      </c>
      <c r="AS888" t="str">
        <f t="shared" si="446"/>
        <v/>
      </c>
      <c r="AT888">
        <f t="shared" si="447"/>
        <v>0</v>
      </c>
      <c r="AU888" s="195" t="str">
        <f t="shared" si="418"/>
        <v/>
      </c>
      <c r="AV888" s="195" t="str">
        <f t="shared" si="419"/>
        <v/>
      </c>
      <c r="AW888" s="195" t="str">
        <f t="shared" si="420"/>
        <v/>
      </c>
      <c r="AX888" s="195" t="str">
        <f t="shared" si="421"/>
        <v/>
      </c>
      <c r="AY888" s="250" t="str">
        <f t="shared" si="422"/>
        <v/>
      </c>
      <c r="AZ888" s="249" t="str">
        <f t="shared" si="423"/>
        <v/>
      </c>
      <c r="BA888" s="249" t="str">
        <f t="shared" si="424"/>
        <v/>
      </c>
      <c r="BB888" s="195" t="str">
        <f t="shared" si="425"/>
        <v/>
      </c>
      <c r="BC888" s="195" t="str">
        <f t="shared" si="426"/>
        <v/>
      </c>
      <c r="BD888" s="249" t="str">
        <f t="shared" si="427"/>
        <v/>
      </c>
      <c r="BE888" s="249" t="str">
        <f t="shared" si="428"/>
        <v/>
      </c>
      <c r="BF888" s="195" t="str">
        <f t="shared" si="429"/>
        <v/>
      </c>
      <c r="BG888" s="195" t="str">
        <f t="shared" si="430"/>
        <v/>
      </c>
      <c r="BH888" s="258"/>
      <c r="BI888" s="258"/>
      <c r="BJ888" s="258"/>
      <c r="BK888" s="249" t="str">
        <f t="shared" si="431"/>
        <v/>
      </c>
      <c r="BL888" s="249" t="str">
        <f t="shared" si="432"/>
        <v/>
      </c>
      <c r="BM888" s="277" t="str">
        <f t="shared" si="433"/>
        <v/>
      </c>
      <c r="BN888" s="249" t="str">
        <f t="shared" si="434"/>
        <v/>
      </c>
      <c r="BO888" s="195" t="str">
        <f t="shared" si="435"/>
        <v/>
      </c>
      <c r="BP888" s="195" t="str">
        <f t="shared" si="436"/>
        <v/>
      </c>
      <c r="BQ888" s="195" t="str">
        <f t="shared" si="437"/>
        <v/>
      </c>
      <c r="BS888" s="195" t="str">
        <f t="shared" si="438"/>
        <v/>
      </c>
      <c r="BT888" s="195" t="str">
        <f t="shared" si="439"/>
        <v/>
      </c>
      <c r="BV888" s="195" t="str">
        <f t="shared" si="440"/>
        <v/>
      </c>
      <c r="BW888" s="195" t="str">
        <f t="shared" si="441"/>
        <v/>
      </c>
      <c r="BX888" s="195" t="str">
        <f t="shared" si="442"/>
        <v/>
      </c>
      <c r="BY888" s="270" t="str">
        <f t="shared" si="443"/>
        <v/>
      </c>
      <c r="BZ888" t="str">
        <f t="shared" si="444"/>
        <v/>
      </c>
      <c r="CA888" t="str">
        <f t="shared" si="445"/>
        <v/>
      </c>
    </row>
    <row r="889" spans="1:79" x14ac:dyDescent="0.25">
      <c r="A889" s="218" t="s">
        <v>257</v>
      </c>
      <c r="B889" s="224"/>
      <c r="C889" s="225"/>
      <c r="D889" s="226"/>
      <c r="E889" s="224"/>
      <c r="F889" s="227"/>
      <c r="G889" s="227"/>
      <c r="H889" s="227"/>
      <c r="I889" s="228"/>
      <c r="J889" s="227"/>
      <c r="K889" s="229"/>
      <c r="L889" s="224"/>
      <c r="M889" s="230"/>
      <c r="N889" s="230"/>
      <c r="O889" s="231"/>
      <c r="P889" s="231"/>
      <c r="Q889" s="231"/>
      <c r="R889" s="232"/>
      <c r="S889" s="230"/>
      <c r="T889" s="231"/>
      <c r="U889" s="231"/>
      <c r="V889" s="231"/>
      <c r="W889" s="231"/>
      <c r="X889" s="233"/>
      <c r="Y889" s="234"/>
      <c r="Z889" s="235"/>
      <c r="AA889" s="236"/>
      <c r="AB889" s="228"/>
      <c r="AC889" s="236"/>
      <c r="AD889" s="237"/>
      <c r="AE889" s="237"/>
      <c r="AP889" t="b">
        <f t="shared" si="416"/>
        <v>0</v>
      </c>
      <c r="AQ889" t="str">
        <f t="shared" si="417"/>
        <v/>
      </c>
      <c r="AR889" t="str">
        <f>IF(AND(AP889,D889&lt;&gt;""),COUNTIF($AQ$12:AQ889,AQ889),"")</f>
        <v/>
      </c>
      <c r="AS889" t="str">
        <f t="shared" si="446"/>
        <v/>
      </c>
      <c r="AT889">
        <f t="shared" si="447"/>
        <v>1</v>
      </c>
      <c r="AU889" s="195" t="str">
        <f t="shared" si="418"/>
        <v/>
      </c>
      <c r="AV889" s="195" t="str">
        <f t="shared" si="419"/>
        <v/>
      </c>
      <c r="AW889" s="195" t="str">
        <f t="shared" si="420"/>
        <v/>
      </c>
      <c r="AX889" s="195" t="str">
        <f t="shared" si="421"/>
        <v/>
      </c>
      <c r="AY889" s="250" t="str">
        <f t="shared" si="422"/>
        <v/>
      </c>
      <c r="AZ889" s="249" t="str">
        <f t="shared" si="423"/>
        <v/>
      </c>
      <c r="BA889" s="249" t="str">
        <f t="shared" si="424"/>
        <v/>
      </c>
      <c r="BB889" s="195" t="str">
        <f t="shared" si="425"/>
        <v/>
      </c>
      <c r="BC889" s="195" t="str">
        <f t="shared" si="426"/>
        <v/>
      </c>
      <c r="BD889" s="249" t="str">
        <f t="shared" si="427"/>
        <v/>
      </c>
      <c r="BE889" s="249" t="str">
        <f t="shared" si="428"/>
        <v/>
      </c>
      <c r="BF889" s="195" t="str">
        <f t="shared" si="429"/>
        <v/>
      </c>
      <c r="BG889" s="195" t="str">
        <f t="shared" si="430"/>
        <v/>
      </c>
      <c r="BH889" s="258"/>
      <c r="BI889" s="258"/>
      <c r="BJ889" s="258"/>
      <c r="BK889" s="249" t="str">
        <f t="shared" si="431"/>
        <v/>
      </c>
      <c r="BL889" s="249" t="str">
        <f t="shared" si="432"/>
        <v/>
      </c>
      <c r="BM889" s="277" t="str">
        <f t="shared" si="433"/>
        <v/>
      </c>
      <c r="BN889" s="249" t="str">
        <f t="shared" si="434"/>
        <v/>
      </c>
      <c r="BO889" s="195" t="str">
        <f t="shared" si="435"/>
        <v/>
      </c>
      <c r="BP889" s="195" t="str">
        <f t="shared" si="436"/>
        <v/>
      </c>
      <c r="BQ889" s="195" t="str">
        <f t="shared" si="437"/>
        <v/>
      </c>
      <c r="BS889" s="195" t="str">
        <f t="shared" si="438"/>
        <v/>
      </c>
      <c r="BT889" s="195" t="str">
        <f t="shared" si="439"/>
        <v/>
      </c>
      <c r="BV889" s="195" t="str">
        <f t="shared" si="440"/>
        <v/>
      </c>
      <c r="BW889" s="195" t="str">
        <f t="shared" si="441"/>
        <v/>
      </c>
      <c r="BX889" s="195" t="str">
        <f t="shared" si="442"/>
        <v/>
      </c>
      <c r="BY889" s="270" t="str">
        <f t="shared" si="443"/>
        <v/>
      </c>
      <c r="BZ889" t="str">
        <f t="shared" si="444"/>
        <v/>
      </c>
      <c r="CA889" t="str">
        <f t="shared" si="445"/>
        <v/>
      </c>
    </row>
    <row r="890" spans="1:79" x14ac:dyDescent="0.25">
      <c r="A890" s="218" t="s">
        <v>257</v>
      </c>
      <c r="B890" s="224"/>
      <c r="C890" s="225"/>
      <c r="D890" s="226"/>
      <c r="E890" s="224"/>
      <c r="F890" s="227"/>
      <c r="G890" s="227"/>
      <c r="H890" s="227"/>
      <c r="I890" s="228"/>
      <c r="J890" s="227"/>
      <c r="K890" s="229"/>
      <c r="L890" s="224"/>
      <c r="M890" s="230"/>
      <c r="N890" s="230"/>
      <c r="O890" s="231"/>
      <c r="P890" s="231"/>
      <c r="Q890" s="231"/>
      <c r="R890" s="232"/>
      <c r="S890" s="230"/>
      <c r="T890" s="231"/>
      <c r="U890" s="231"/>
      <c r="V890" s="231"/>
      <c r="W890" s="231"/>
      <c r="X890" s="233"/>
      <c r="Y890" s="234"/>
      <c r="Z890" s="235"/>
      <c r="AA890" s="236"/>
      <c r="AB890" s="228"/>
      <c r="AC890" s="236"/>
      <c r="AD890" s="237"/>
      <c r="AE890" s="237"/>
      <c r="AP890" t="b">
        <f t="shared" si="416"/>
        <v>0</v>
      </c>
      <c r="AQ890" t="str">
        <f t="shared" si="417"/>
        <v/>
      </c>
      <c r="AR890" t="str">
        <f>IF(AND(AP890,D890&lt;&gt;""),COUNTIF($AQ$12:AQ890,AQ890),"")</f>
        <v/>
      </c>
      <c r="AS890" t="str">
        <f t="shared" si="446"/>
        <v/>
      </c>
      <c r="AT890">
        <f t="shared" si="447"/>
        <v>0</v>
      </c>
      <c r="AU890" s="195" t="str">
        <f t="shared" si="418"/>
        <v/>
      </c>
      <c r="AV890" s="195" t="str">
        <f t="shared" si="419"/>
        <v/>
      </c>
      <c r="AW890" s="195" t="str">
        <f t="shared" si="420"/>
        <v/>
      </c>
      <c r="AX890" s="195" t="str">
        <f t="shared" si="421"/>
        <v/>
      </c>
      <c r="AY890" s="250" t="str">
        <f t="shared" si="422"/>
        <v/>
      </c>
      <c r="AZ890" s="249" t="str">
        <f t="shared" si="423"/>
        <v/>
      </c>
      <c r="BA890" s="249" t="str">
        <f t="shared" si="424"/>
        <v/>
      </c>
      <c r="BB890" s="195" t="str">
        <f t="shared" si="425"/>
        <v/>
      </c>
      <c r="BC890" s="195" t="str">
        <f t="shared" si="426"/>
        <v/>
      </c>
      <c r="BD890" s="249" t="str">
        <f t="shared" si="427"/>
        <v/>
      </c>
      <c r="BE890" s="249" t="str">
        <f t="shared" si="428"/>
        <v/>
      </c>
      <c r="BF890" s="195" t="str">
        <f t="shared" si="429"/>
        <v/>
      </c>
      <c r="BG890" s="195" t="str">
        <f t="shared" si="430"/>
        <v/>
      </c>
      <c r="BH890" s="258"/>
      <c r="BI890" s="258"/>
      <c r="BJ890" s="258"/>
      <c r="BK890" s="249" t="str">
        <f t="shared" si="431"/>
        <v/>
      </c>
      <c r="BL890" s="249" t="str">
        <f t="shared" si="432"/>
        <v/>
      </c>
      <c r="BM890" s="277" t="str">
        <f t="shared" si="433"/>
        <v/>
      </c>
      <c r="BN890" s="249" t="str">
        <f t="shared" si="434"/>
        <v/>
      </c>
      <c r="BO890" s="195" t="str">
        <f t="shared" si="435"/>
        <v/>
      </c>
      <c r="BP890" s="195" t="str">
        <f t="shared" si="436"/>
        <v/>
      </c>
      <c r="BQ890" s="195" t="str">
        <f t="shared" si="437"/>
        <v/>
      </c>
      <c r="BS890" s="195" t="str">
        <f t="shared" si="438"/>
        <v/>
      </c>
      <c r="BT890" s="195" t="str">
        <f t="shared" si="439"/>
        <v/>
      </c>
      <c r="BV890" s="195" t="str">
        <f t="shared" si="440"/>
        <v/>
      </c>
      <c r="BW890" s="195" t="str">
        <f t="shared" si="441"/>
        <v/>
      </c>
      <c r="BX890" s="195" t="str">
        <f t="shared" si="442"/>
        <v/>
      </c>
      <c r="BY890" s="270" t="str">
        <f t="shared" si="443"/>
        <v/>
      </c>
      <c r="BZ890" t="str">
        <f t="shared" si="444"/>
        <v/>
      </c>
      <c r="CA890" t="str">
        <f t="shared" si="445"/>
        <v/>
      </c>
    </row>
    <row r="891" spans="1:79" x14ac:dyDescent="0.25">
      <c r="A891" s="218" t="s">
        <v>257</v>
      </c>
      <c r="B891" s="224"/>
      <c r="C891" s="225"/>
      <c r="D891" s="226"/>
      <c r="E891" s="224"/>
      <c r="F891" s="227"/>
      <c r="G891" s="227"/>
      <c r="H891" s="227"/>
      <c r="I891" s="228"/>
      <c r="J891" s="227"/>
      <c r="K891" s="229"/>
      <c r="L891" s="224"/>
      <c r="M891" s="230"/>
      <c r="N891" s="230"/>
      <c r="O891" s="231"/>
      <c r="P891" s="231"/>
      <c r="Q891" s="231"/>
      <c r="R891" s="232"/>
      <c r="S891" s="230"/>
      <c r="T891" s="231"/>
      <c r="U891" s="231"/>
      <c r="V891" s="231"/>
      <c r="W891" s="231"/>
      <c r="X891" s="233"/>
      <c r="Y891" s="234"/>
      <c r="Z891" s="235"/>
      <c r="AA891" s="236"/>
      <c r="AB891" s="228"/>
      <c r="AC891" s="236"/>
      <c r="AD891" s="237"/>
      <c r="AE891" s="237"/>
      <c r="AP891" t="b">
        <f t="shared" si="416"/>
        <v>0</v>
      </c>
      <c r="AQ891" t="str">
        <f t="shared" si="417"/>
        <v/>
      </c>
      <c r="AR891" t="str">
        <f>IF(AND(AP891,D891&lt;&gt;""),COUNTIF($AQ$12:AQ891,AQ891),"")</f>
        <v/>
      </c>
      <c r="AS891" t="str">
        <f t="shared" si="446"/>
        <v/>
      </c>
      <c r="AT891">
        <f t="shared" si="447"/>
        <v>1</v>
      </c>
      <c r="AU891" s="195" t="str">
        <f t="shared" si="418"/>
        <v/>
      </c>
      <c r="AV891" s="195" t="str">
        <f t="shared" si="419"/>
        <v/>
      </c>
      <c r="AW891" s="195" t="str">
        <f t="shared" si="420"/>
        <v/>
      </c>
      <c r="AX891" s="195" t="str">
        <f t="shared" si="421"/>
        <v/>
      </c>
      <c r="AY891" s="250" t="str">
        <f t="shared" si="422"/>
        <v/>
      </c>
      <c r="AZ891" s="249" t="str">
        <f t="shared" si="423"/>
        <v/>
      </c>
      <c r="BA891" s="249" t="str">
        <f t="shared" si="424"/>
        <v/>
      </c>
      <c r="BB891" s="195" t="str">
        <f t="shared" si="425"/>
        <v/>
      </c>
      <c r="BC891" s="195" t="str">
        <f t="shared" si="426"/>
        <v/>
      </c>
      <c r="BD891" s="249" t="str">
        <f t="shared" si="427"/>
        <v/>
      </c>
      <c r="BE891" s="249" t="str">
        <f t="shared" si="428"/>
        <v/>
      </c>
      <c r="BF891" s="195" t="str">
        <f t="shared" si="429"/>
        <v/>
      </c>
      <c r="BG891" s="195" t="str">
        <f t="shared" si="430"/>
        <v/>
      </c>
      <c r="BH891" s="258"/>
      <c r="BI891" s="258"/>
      <c r="BJ891" s="258"/>
      <c r="BK891" s="249" t="str">
        <f t="shared" si="431"/>
        <v/>
      </c>
      <c r="BL891" s="249" t="str">
        <f t="shared" si="432"/>
        <v/>
      </c>
      <c r="BM891" s="277" t="str">
        <f t="shared" si="433"/>
        <v/>
      </c>
      <c r="BN891" s="249" t="str">
        <f t="shared" si="434"/>
        <v/>
      </c>
      <c r="BO891" s="195" t="str">
        <f t="shared" si="435"/>
        <v/>
      </c>
      <c r="BP891" s="195" t="str">
        <f t="shared" si="436"/>
        <v/>
      </c>
      <c r="BQ891" s="195" t="str">
        <f t="shared" si="437"/>
        <v/>
      </c>
      <c r="BS891" s="195" t="str">
        <f t="shared" si="438"/>
        <v/>
      </c>
      <c r="BT891" s="195" t="str">
        <f t="shared" si="439"/>
        <v/>
      </c>
      <c r="BV891" s="195" t="str">
        <f t="shared" si="440"/>
        <v/>
      </c>
      <c r="BW891" s="195" t="str">
        <f t="shared" si="441"/>
        <v/>
      </c>
      <c r="BX891" s="195" t="str">
        <f t="shared" si="442"/>
        <v/>
      </c>
      <c r="BY891" s="270" t="str">
        <f t="shared" si="443"/>
        <v/>
      </c>
      <c r="BZ891" t="str">
        <f t="shared" si="444"/>
        <v/>
      </c>
      <c r="CA891" t="str">
        <f t="shared" si="445"/>
        <v/>
      </c>
    </row>
    <row r="892" spans="1:79" x14ac:dyDescent="0.25">
      <c r="A892" s="218" t="s">
        <v>257</v>
      </c>
      <c r="B892" s="224"/>
      <c r="C892" s="225"/>
      <c r="D892" s="226"/>
      <c r="E892" s="224"/>
      <c r="F892" s="227"/>
      <c r="G892" s="227"/>
      <c r="H892" s="227"/>
      <c r="I892" s="228"/>
      <c r="J892" s="227"/>
      <c r="K892" s="229"/>
      <c r="L892" s="224"/>
      <c r="M892" s="230"/>
      <c r="N892" s="230"/>
      <c r="O892" s="231"/>
      <c r="P892" s="231"/>
      <c r="Q892" s="231"/>
      <c r="R892" s="232"/>
      <c r="S892" s="230"/>
      <c r="T892" s="231"/>
      <c r="U892" s="231"/>
      <c r="V892" s="231"/>
      <c r="W892" s="231"/>
      <c r="X892" s="233"/>
      <c r="Y892" s="234"/>
      <c r="Z892" s="235"/>
      <c r="AA892" s="236"/>
      <c r="AB892" s="228"/>
      <c r="AC892" s="236"/>
      <c r="AD892" s="237"/>
      <c r="AE892" s="237"/>
      <c r="AP892" t="b">
        <f t="shared" si="416"/>
        <v>0</v>
      </c>
      <c r="AQ892" t="str">
        <f t="shared" si="417"/>
        <v/>
      </c>
      <c r="AR892" t="str">
        <f>IF(AND(AP892,D892&lt;&gt;""),COUNTIF($AQ$12:AQ892,AQ892),"")</f>
        <v/>
      </c>
      <c r="AS892" t="str">
        <f t="shared" si="446"/>
        <v/>
      </c>
      <c r="AT892">
        <f t="shared" si="447"/>
        <v>0</v>
      </c>
      <c r="AU892" s="195" t="str">
        <f t="shared" si="418"/>
        <v/>
      </c>
      <c r="AV892" s="195" t="str">
        <f t="shared" si="419"/>
        <v/>
      </c>
      <c r="AW892" s="195" t="str">
        <f t="shared" si="420"/>
        <v/>
      </c>
      <c r="AX892" s="195" t="str">
        <f t="shared" si="421"/>
        <v/>
      </c>
      <c r="AY892" s="250" t="str">
        <f t="shared" si="422"/>
        <v/>
      </c>
      <c r="AZ892" s="249" t="str">
        <f t="shared" si="423"/>
        <v/>
      </c>
      <c r="BA892" s="249" t="str">
        <f t="shared" si="424"/>
        <v/>
      </c>
      <c r="BB892" s="195" t="str">
        <f t="shared" si="425"/>
        <v/>
      </c>
      <c r="BC892" s="195" t="str">
        <f t="shared" si="426"/>
        <v/>
      </c>
      <c r="BD892" s="249" t="str">
        <f t="shared" si="427"/>
        <v/>
      </c>
      <c r="BE892" s="249" t="str">
        <f t="shared" si="428"/>
        <v/>
      </c>
      <c r="BF892" s="195" t="str">
        <f t="shared" si="429"/>
        <v/>
      </c>
      <c r="BG892" s="195" t="str">
        <f t="shared" si="430"/>
        <v/>
      </c>
      <c r="BH892" s="258"/>
      <c r="BI892" s="258"/>
      <c r="BJ892" s="258"/>
      <c r="BK892" s="249" t="str">
        <f t="shared" si="431"/>
        <v/>
      </c>
      <c r="BL892" s="249" t="str">
        <f t="shared" si="432"/>
        <v/>
      </c>
      <c r="BM892" s="277" t="str">
        <f t="shared" si="433"/>
        <v/>
      </c>
      <c r="BN892" s="249" t="str">
        <f t="shared" si="434"/>
        <v/>
      </c>
      <c r="BO892" s="195" t="str">
        <f t="shared" si="435"/>
        <v/>
      </c>
      <c r="BP892" s="195" t="str">
        <f t="shared" si="436"/>
        <v/>
      </c>
      <c r="BQ892" s="195" t="str">
        <f t="shared" si="437"/>
        <v/>
      </c>
      <c r="BS892" s="195" t="str">
        <f t="shared" si="438"/>
        <v/>
      </c>
      <c r="BT892" s="195" t="str">
        <f t="shared" si="439"/>
        <v/>
      </c>
      <c r="BV892" s="195" t="str">
        <f t="shared" si="440"/>
        <v/>
      </c>
      <c r="BW892" s="195" t="str">
        <f t="shared" si="441"/>
        <v/>
      </c>
      <c r="BX892" s="195" t="str">
        <f t="shared" si="442"/>
        <v/>
      </c>
      <c r="BY892" s="270" t="str">
        <f t="shared" si="443"/>
        <v/>
      </c>
      <c r="BZ892" t="str">
        <f t="shared" si="444"/>
        <v/>
      </c>
      <c r="CA892" t="str">
        <f t="shared" si="445"/>
        <v/>
      </c>
    </row>
    <row r="893" spans="1:79" x14ac:dyDescent="0.25">
      <c r="A893" s="218" t="s">
        <v>257</v>
      </c>
      <c r="B893" s="224"/>
      <c r="C893" s="225"/>
      <c r="D893" s="226"/>
      <c r="E893" s="224"/>
      <c r="F893" s="227"/>
      <c r="G893" s="227"/>
      <c r="H893" s="227"/>
      <c r="I893" s="228"/>
      <c r="J893" s="227"/>
      <c r="K893" s="229"/>
      <c r="L893" s="224"/>
      <c r="M893" s="230"/>
      <c r="N893" s="230"/>
      <c r="O893" s="231"/>
      <c r="P893" s="231"/>
      <c r="Q893" s="231"/>
      <c r="R893" s="232"/>
      <c r="S893" s="230"/>
      <c r="T893" s="231"/>
      <c r="U893" s="231"/>
      <c r="V893" s="231"/>
      <c r="W893" s="231"/>
      <c r="X893" s="233"/>
      <c r="Y893" s="234"/>
      <c r="Z893" s="235"/>
      <c r="AA893" s="236"/>
      <c r="AB893" s="228"/>
      <c r="AC893" s="236"/>
      <c r="AD893" s="237"/>
      <c r="AE893" s="237"/>
      <c r="AP893" t="b">
        <f t="shared" si="416"/>
        <v>0</v>
      </c>
      <c r="AQ893" t="str">
        <f t="shared" si="417"/>
        <v/>
      </c>
      <c r="AR893" t="str">
        <f>IF(AND(AP893,D893&lt;&gt;""),COUNTIF($AQ$12:AQ893,AQ893),"")</f>
        <v/>
      </c>
      <c r="AS893" t="str">
        <f t="shared" si="446"/>
        <v/>
      </c>
      <c r="AT893">
        <f t="shared" si="447"/>
        <v>1</v>
      </c>
      <c r="AU893" s="195" t="str">
        <f t="shared" si="418"/>
        <v/>
      </c>
      <c r="AV893" s="195" t="str">
        <f t="shared" si="419"/>
        <v/>
      </c>
      <c r="AW893" s="195" t="str">
        <f t="shared" si="420"/>
        <v/>
      </c>
      <c r="AX893" s="195" t="str">
        <f t="shared" si="421"/>
        <v/>
      </c>
      <c r="AY893" s="250" t="str">
        <f t="shared" si="422"/>
        <v/>
      </c>
      <c r="AZ893" s="249" t="str">
        <f t="shared" si="423"/>
        <v/>
      </c>
      <c r="BA893" s="249" t="str">
        <f t="shared" si="424"/>
        <v/>
      </c>
      <c r="BB893" s="195" t="str">
        <f t="shared" si="425"/>
        <v/>
      </c>
      <c r="BC893" s="195" t="str">
        <f t="shared" si="426"/>
        <v/>
      </c>
      <c r="BD893" s="249" t="str">
        <f t="shared" si="427"/>
        <v/>
      </c>
      <c r="BE893" s="249" t="str">
        <f t="shared" si="428"/>
        <v/>
      </c>
      <c r="BF893" s="195" t="str">
        <f t="shared" si="429"/>
        <v/>
      </c>
      <c r="BG893" s="195" t="str">
        <f t="shared" si="430"/>
        <v/>
      </c>
      <c r="BH893" s="258"/>
      <c r="BI893" s="258"/>
      <c r="BJ893" s="258"/>
      <c r="BK893" s="249" t="str">
        <f t="shared" si="431"/>
        <v/>
      </c>
      <c r="BL893" s="249" t="str">
        <f t="shared" si="432"/>
        <v/>
      </c>
      <c r="BM893" s="277" t="str">
        <f t="shared" si="433"/>
        <v/>
      </c>
      <c r="BN893" s="249" t="str">
        <f t="shared" si="434"/>
        <v/>
      </c>
      <c r="BO893" s="195" t="str">
        <f t="shared" si="435"/>
        <v/>
      </c>
      <c r="BP893" s="195" t="str">
        <f t="shared" si="436"/>
        <v/>
      </c>
      <c r="BQ893" s="195" t="str">
        <f t="shared" si="437"/>
        <v/>
      </c>
      <c r="BS893" s="195" t="str">
        <f t="shared" si="438"/>
        <v/>
      </c>
      <c r="BT893" s="195" t="str">
        <f t="shared" si="439"/>
        <v/>
      </c>
      <c r="BV893" s="195" t="str">
        <f t="shared" si="440"/>
        <v/>
      </c>
      <c r="BW893" s="195" t="str">
        <f t="shared" si="441"/>
        <v/>
      </c>
      <c r="BX893" s="195" t="str">
        <f t="shared" si="442"/>
        <v/>
      </c>
      <c r="BY893" s="270" t="str">
        <f t="shared" si="443"/>
        <v/>
      </c>
      <c r="BZ893" t="str">
        <f t="shared" si="444"/>
        <v/>
      </c>
      <c r="CA893" t="str">
        <f t="shared" si="445"/>
        <v/>
      </c>
    </row>
    <row r="894" spans="1:79" x14ac:dyDescent="0.25">
      <c r="A894" s="218" t="s">
        <v>257</v>
      </c>
      <c r="B894" s="224"/>
      <c r="C894" s="225"/>
      <c r="D894" s="226"/>
      <c r="E894" s="224"/>
      <c r="F894" s="227"/>
      <c r="G894" s="227"/>
      <c r="H894" s="227"/>
      <c r="I894" s="228"/>
      <c r="J894" s="227"/>
      <c r="K894" s="229"/>
      <c r="L894" s="224"/>
      <c r="M894" s="230"/>
      <c r="N894" s="230"/>
      <c r="O894" s="231"/>
      <c r="P894" s="231"/>
      <c r="Q894" s="231"/>
      <c r="R894" s="232"/>
      <c r="S894" s="230"/>
      <c r="T894" s="231"/>
      <c r="U894" s="231"/>
      <c r="V894" s="231"/>
      <c r="W894" s="231"/>
      <c r="X894" s="233"/>
      <c r="Y894" s="234"/>
      <c r="Z894" s="235"/>
      <c r="AA894" s="236"/>
      <c r="AB894" s="228"/>
      <c r="AC894" s="236"/>
      <c r="AD894" s="237"/>
      <c r="AE894" s="237"/>
      <c r="AP894" t="b">
        <f t="shared" si="416"/>
        <v>0</v>
      </c>
      <c r="AQ894" t="str">
        <f t="shared" si="417"/>
        <v/>
      </c>
      <c r="AR894" t="str">
        <f>IF(AND(AP894,D894&lt;&gt;""),COUNTIF($AQ$12:AQ894,AQ894),"")</f>
        <v/>
      </c>
      <c r="AS894" t="str">
        <f t="shared" si="446"/>
        <v/>
      </c>
      <c r="AT894">
        <f t="shared" si="447"/>
        <v>0</v>
      </c>
      <c r="AU894" s="195" t="str">
        <f t="shared" si="418"/>
        <v/>
      </c>
      <c r="AV894" s="195" t="str">
        <f t="shared" si="419"/>
        <v/>
      </c>
      <c r="AW894" s="195" t="str">
        <f t="shared" si="420"/>
        <v/>
      </c>
      <c r="AX894" s="195" t="str">
        <f t="shared" si="421"/>
        <v/>
      </c>
      <c r="AY894" s="250" t="str">
        <f t="shared" si="422"/>
        <v/>
      </c>
      <c r="AZ894" s="249" t="str">
        <f t="shared" si="423"/>
        <v/>
      </c>
      <c r="BA894" s="249" t="str">
        <f t="shared" si="424"/>
        <v/>
      </c>
      <c r="BB894" s="195" t="str">
        <f t="shared" si="425"/>
        <v/>
      </c>
      <c r="BC894" s="195" t="str">
        <f t="shared" si="426"/>
        <v/>
      </c>
      <c r="BD894" s="249" t="str">
        <f t="shared" si="427"/>
        <v/>
      </c>
      <c r="BE894" s="249" t="str">
        <f t="shared" si="428"/>
        <v/>
      </c>
      <c r="BF894" s="195" t="str">
        <f t="shared" si="429"/>
        <v/>
      </c>
      <c r="BG894" s="195" t="str">
        <f t="shared" si="430"/>
        <v/>
      </c>
      <c r="BH894" s="258"/>
      <c r="BI894" s="258"/>
      <c r="BJ894" s="258"/>
      <c r="BK894" s="249" t="str">
        <f t="shared" si="431"/>
        <v/>
      </c>
      <c r="BL894" s="249" t="str">
        <f t="shared" si="432"/>
        <v/>
      </c>
      <c r="BM894" s="277" t="str">
        <f t="shared" si="433"/>
        <v/>
      </c>
      <c r="BN894" s="249" t="str">
        <f t="shared" si="434"/>
        <v/>
      </c>
      <c r="BO894" s="195" t="str">
        <f t="shared" si="435"/>
        <v/>
      </c>
      <c r="BP894" s="195" t="str">
        <f t="shared" si="436"/>
        <v/>
      </c>
      <c r="BQ894" s="195" t="str">
        <f t="shared" si="437"/>
        <v/>
      </c>
      <c r="BS894" s="195" t="str">
        <f t="shared" si="438"/>
        <v/>
      </c>
      <c r="BT894" s="195" t="str">
        <f t="shared" si="439"/>
        <v/>
      </c>
      <c r="BV894" s="195" t="str">
        <f t="shared" si="440"/>
        <v/>
      </c>
      <c r="BW894" s="195" t="str">
        <f t="shared" si="441"/>
        <v/>
      </c>
      <c r="BX894" s="195" t="str">
        <f t="shared" si="442"/>
        <v/>
      </c>
      <c r="BY894" s="270" t="str">
        <f t="shared" si="443"/>
        <v/>
      </c>
      <c r="BZ894" t="str">
        <f t="shared" si="444"/>
        <v/>
      </c>
      <c r="CA894" t="str">
        <f t="shared" si="445"/>
        <v/>
      </c>
    </row>
    <row r="895" spans="1:79" x14ac:dyDescent="0.25">
      <c r="A895" s="218" t="s">
        <v>257</v>
      </c>
      <c r="B895" s="224"/>
      <c r="C895" s="225"/>
      <c r="D895" s="226"/>
      <c r="E895" s="224"/>
      <c r="F895" s="227"/>
      <c r="G895" s="227"/>
      <c r="H895" s="227"/>
      <c r="I895" s="228"/>
      <c r="J895" s="227"/>
      <c r="K895" s="229"/>
      <c r="L895" s="224"/>
      <c r="M895" s="230"/>
      <c r="N895" s="230"/>
      <c r="O895" s="231"/>
      <c r="P895" s="231"/>
      <c r="Q895" s="231"/>
      <c r="R895" s="232"/>
      <c r="S895" s="230"/>
      <c r="T895" s="231"/>
      <c r="U895" s="231"/>
      <c r="V895" s="231"/>
      <c r="W895" s="231"/>
      <c r="X895" s="233"/>
      <c r="Y895" s="234"/>
      <c r="Z895" s="235"/>
      <c r="AA895" s="236"/>
      <c r="AB895" s="228"/>
      <c r="AC895" s="236"/>
      <c r="AD895" s="237"/>
      <c r="AE895" s="237"/>
      <c r="AP895" t="b">
        <f t="shared" si="416"/>
        <v>0</v>
      </c>
      <c r="AQ895" t="str">
        <f t="shared" si="417"/>
        <v/>
      </c>
      <c r="AR895" t="str">
        <f>IF(AND(AP895,D895&lt;&gt;""),COUNTIF($AQ$12:AQ895,AQ895),"")</f>
        <v/>
      </c>
      <c r="AS895" t="str">
        <f t="shared" si="446"/>
        <v/>
      </c>
      <c r="AT895">
        <f t="shared" si="447"/>
        <v>1</v>
      </c>
      <c r="AU895" s="195" t="str">
        <f t="shared" si="418"/>
        <v/>
      </c>
      <c r="AV895" s="195" t="str">
        <f t="shared" si="419"/>
        <v/>
      </c>
      <c r="AW895" s="195" t="str">
        <f t="shared" si="420"/>
        <v/>
      </c>
      <c r="AX895" s="195" t="str">
        <f t="shared" si="421"/>
        <v/>
      </c>
      <c r="AY895" s="250" t="str">
        <f t="shared" si="422"/>
        <v/>
      </c>
      <c r="AZ895" s="249" t="str">
        <f t="shared" si="423"/>
        <v/>
      </c>
      <c r="BA895" s="249" t="str">
        <f t="shared" si="424"/>
        <v/>
      </c>
      <c r="BB895" s="195" t="str">
        <f t="shared" si="425"/>
        <v/>
      </c>
      <c r="BC895" s="195" t="str">
        <f t="shared" si="426"/>
        <v/>
      </c>
      <c r="BD895" s="249" t="str">
        <f t="shared" si="427"/>
        <v/>
      </c>
      <c r="BE895" s="249" t="str">
        <f t="shared" si="428"/>
        <v/>
      </c>
      <c r="BF895" s="195" t="str">
        <f t="shared" si="429"/>
        <v/>
      </c>
      <c r="BG895" s="195" t="str">
        <f t="shared" si="430"/>
        <v/>
      </c>
      <c r="BH895" s="258"/>
      <c r="BI895" s="258"/>
      <c r="BJ895" s="258"/>
      <c r="BK895" s="249" t="str">
        <f t="shared" si="431"/>
        <v/>
      </c>
      <c r="BL895" s="249" t="str">
        <f t="shared" si="432"/>
        <v/>
      </c>
      <c r="BM895" s="277" t="str">
        <f t="shared" si="433"/>
        <v/>
      </c>
      <c r="BN895" s="249" t="str">
        <f t="shared" si="434"/>
        <v/>
      </c>
      <c r="BO895" s="195" t="str">
        <f t="shared" si="435"/>
        <v/>
      </c>
      <c r="BP895" s="195" t="str">
        <f t="shared" si="436"/>
        <v/>
      </c>
      <c r="BQ895" s="195" t="str">
        <f t="shared" si="437"/>
        <v/>
      </c>
      <c r="BS895" s="195" t="str">
        <f t="shared" si="438"/>
        <v/>
      </c>
      <c r="BT895" s="195" t="str">
        <f t="shared" si="439"/>
        <v/>
      </c>
      <c r="BV895" s="195" t="str">
        <f t="shared" si="440"/>
        <v/>
      </c>
      <c r="BW895" s="195" t="str">
        <f t="shared" si="441"/>
        <v/>
      </c>
      <c r="BX895" s="195" t="str">
        <f t="shared" si="442"/>
        <v/>
      </c>
      <c r="BY895" s="270" t="str">
        <f t="shared" si="443"/>
        <v/>
      </c>
      <c r="BZ895" t="str">
        <f t="shared" si="444"/>
        <v/>
      </c>
      <c r="CA895" t="str">
        <f t="shared" si="445"/>
        <v/>
      </c>
    </row>
    <row r="896" spans="1:79" x14ac:dyDescent="0.25">
      <c r="A896" s="218" t="s">
        <v>257</v>
      </c>
      <c r="B896" s="224"/>
      <c r="C896" s="225"/>
      <c r="D896" s="226"/>
      <c r="E896" s="224"/>
      <c r="F896" s="227"/>
      <c r="G896" s="227"/>
      <c r="H896" s="227"/>
      <c r="I896" s="228"/>
      <c r="J896" s="227"/>
      <c r="K896" s="229"/>
      <c r="L896" s="224"/>
      <c r="M896" s="230"/>
      <c r="N896" s="230"/>
      <c r="O896" s="231"/>
      <c r="P896" s="231"/>
      <c r="Q896" s="231"/>
      <c r="R896" s="232"/>
      <c r="S896" s="230"/>
      <c r="T896" s="231"/>
      <c r="U896" s="231"/>
      <c r="V896" s="231"/>
      <c r="W896" s="231"/>
      <c r="X896" s="233"/>
      <c r="Y896" s="234"/>
      <c r="Z896" s="235"/>
      <c r="AA896" s="236"/>
      <c r="AB896" s="228"/>
      <c r="AC896" s="236"/>
      <c r="AD896" s="237"/>
      <c r="AE896" s="237"/>
      <c r="AP896" t="b">
        <f t="shared" si="416"/>
        <v>0</v>
      </c>
      <c r="AQ896" t="str">
        <f t="shared" si="417"/>
        <v/>
      </c>
      <c r="AR896" t="str">
        <f>IF(AND(AP896,D896&lt;&gt;""),COUNTIF($AQ$12:AQ896,AQ896),"")</f>
        <v/>
      </c>
      <c r="AS896" t="str">
        <f t="shared" si="446"/>
        <v/>
      </c>
      <c r="AT896">
        <f t="shared" si="447"/>
        <v>0</v>
      </c>
      <c r="AU896" s="195" t="str">
        <f t="shared" si="418"/>
        <v/>
      </c>
      <c r="AV896" s="195" t="str">
        <f t="shared" si="419"/>
        <v/>
      </c>
      <c r="AW896" s="195" t="str">
        <f t="shared" si="420"/>
        <v/>
      </c>
      <c r="AX896" s="195" t="str">
        <f t="shared" si="421"/>
        <v/>
      </c>
      <c r="AY896" s="250" t="str">
        <f t="shared" si="422"/>
        <v/>
      </c>
      <c r="AZ896" s="249" t="str">
        <f t="shared" si="423"/>
        <v/>
      </c>
      <c r="BA896" s="249" t="str">
        <f t="shared" si="424"/>
        <v/>
      </c>
      <c r="BB896" s="195" t="str">
        <f t="shared" si="425"/>
        <v/>
      </c>
      <c r="BC896" s="195" t="str">
        <f t="shared" si="426"/>
        <v/>
      </c>
      <c r="BD896" s="249" t="str">
        <f t="shared" si="427"/>
        <v/>
      </c>
      <c r="BE896" s="249" t="str">
        <f t="shared" si="428"/>
        <v/>
      </c>
      <c r="BF896" s="195" t="str">
        <f t="shared" si="429"/>
        <v/>
      </c>
      <c r="BG896" s="195" t="str">
        <f t="shared" si="430"/>
        <v/>
      </c>
      <c r="BH896" s="258"/>
      <c r="BI896" s="258"/>
      <c r="BJ896" s="258"/>
      <c r="BK896" s="249" t="str">
        <f t="shared" si="431"/>
        <v/>
      </c>
      <c r="BL896" s="249" t="str">
        <f t="shared" si="432"/>
        <v/>
      </c>
      <c r="BM896" s="277" t="str">
        <f t="shared" si="433"/>
        <v/>
      </c>
      <c r="BN896" s="249" t="str">
        <f t="shared" si="434"/>
        <v/>
      </c>
      <c r="BO896" s="195" t="str">
        <f t="shared" si="435"/>
        <v/>
      </c>
      <c r="BP896" s="195" t="str">
        <f t="shared" si="436"/>
        <v/>
      </c>
      <c r="BQ896" s="195" t="str">
        <f t="shared" si="437"/>
        <v/>
      </c>
      <c r="BS896" s="195" t="str">
        <f t="shared" si="438"/>
        <v/>
      </c>
      <c r="BT896" s="195" t="str">
        <f t="shared" si="439"/>
        <v/>
      </c>
      <c r="BV896" s="195" t="str">
        <f t="shared" si="440"/>
        <v/>
      </c>
      <c r="BW896" s="195" t="str">
        <f t="shared" si="441"/>
        <v/>
      </c>
      <c r="BX896" s="195" t="str">
        <f t="shared" si="442"/>
        <v/>
      </c>
      <c r="BY896" s="270" t="str">
        <f t="shared" si="443"/>
        <v/>
      </c>
      <c r="BZ896" t="str">
        <f t="shared" si="444"/>
        <v/>
      </c>
      <c r="CA896" t="str">
        <f t="shared" si="445"/>
        <v/>
      </c>
    </row>
    <row r="897" spans="1:79" x14ac:dyDescent="0.25">
      <c r="A897" s="218" t="s">
        <v>257</v>
      </c>
      <c r="B897" s="224"/>
      <c r="C897" s="225"/>
      <c r="D897" s="226"/>
      <c r="E897" s="224"/>
      <c r="F897" s="227"/>
      <c r="G897" s="227"/>
      <c r="H897" s="227"/>
      <c r="I897" s="228"/>
      <c r="J897" s="227"/>
      <c r="K897" s="229"/>
      <c r="L897" s="224"/>
      <c r="M897" s="230"/>
      <c r="N897" s="230"/>
      <c r="O897" s="231"/>
      <c r="P897" s="231"/>
      <c r="Q897" s="231"/>
      <c r="R897" s="232"/>
      <c r="S897" s="230"/>
      <c r="T897" s="231"/>
      <c r="U897" s="231"/>
      <c r="V897" s="231"/>
      <c r="W897" s="231"/>
      <c r="X897" s="233"/>
      <c r="Y897" s="234"/>
      <c r="Z897" s="235"/>
      <c r="AA897" s="236"/>
      <c r="AB897" s="228"/>
      <c r="AC897" s="236"/>
      <c r="AD897" s="237"/>
      <c r="AE897" s="237"/>
      <c r="AP897" t="b">
        <f t="shared" si="416"/>
        <v>0</v>
      </c>
      <c r="AQ897" t="str">
        <f t="shared" si="417"/>
        <v/>
      </c>
      <c r="AR897" t="str">
        <f>IF(AND(AP897,D897&lt;&gt;""),COUNTIF($AQ$12:AQ897,AQ897),"")</f>
        <v/>
      </c>
      <c r="AS897" t="str">
        <f t="shared" si="446"/>
        <v/>
      </c>
      <c r="AT897">
        <f t="shared" si="447"/>
        <v>1</v>
      </c>
      <c r="AU897" s="195" t="str">
        <f t="shared" si="418"/>
        <v/>
      </c>
      <c r="AV897" s="195" t="str">
        <f t="shared" si="419"/>
        <v/>
      </c>
      <c r="AW897" s="195" t="str">
        <f t="shared" si="420"/>
        <v/>
      </c>
      <c r="AX897" s="195" t="str">
        <f t="shared" si="421"/>
        <v/>
      </c>
      <c r="AY897" s="250" t="str">
        <f t="shared" si="422"/>
        <v/>
      </c>
      <c r="AZ897" s="249" t="str">
        <f t="shared" si="423"/>
        <v/>
      </c>
      <c r="BA897" s="249" t="str">
        <f t="shared" si="424"/>
        <v/>
      </c>
      <c r="BB897" s="195" t="str">
        <f t="shared" si="425"/>
        <v/>
      </c>
      <c r="BC897" s="195" t="str">
        <f t="shared" si="426"/>
        <v/>
      </c>
      <c r="BD897" s="249" t="str">
        <f t="shared" si="427"/>
        <v/>
      </c>
      <c r="BE897" s="249" t="str">
        <f t="shared" si="428"/>
        <v/>
      </c>
      <c r="BF897" s="195" t="str">
        <f t="shared" si="429"/>
        <v/>
      </c>
      <c r="BG897" s="195" t="str">
        <f t="shared" si="430"/>
        <v/>
      </c>
      <c r="BH897" s="258"/>
      <c r="BI897" s="258"/>
      <c r="BJ897" s="258"/>
      <c r="BK897" s="249" t="str">
        <f t="shared" si="431"/>
        <v/>
      </c>
      <c r="BL897" s="249" t="str">
        <f t="shared" si="432"/>
        <v/>
      </c>
      <c r="BM897" s="277" t="str">
        <f t="shared" si="433"/>
        <v/>
      </c>
      <c r="BN897" s="249" t="str">
        <f t="shared" si="434"/>
        <v/>
      </c>
      <c r="BO897" s="195" t="str">
        <f t="shared" si="435"/>
        <v/>
      </c>
      <c r="BP897" s="195" t="str">
        <f t="shared" si="436"/>
        <v/>
      </c>
      <c r="BQ897" s="195" t="str">
        <f t="shared" si="437"/>
        <v/>
      </c>
      <c r="BS897" s="195" t="str">
        <f t="shared" si="438"/>
        <v/>
      </c>
      <c r="BT897" s="195" t="str">
        <f t="shared" si="439"/>
        <v/>
      </c>
      <c r="BV897" s="195" t="str">
        <f t="shared" si="440"/>
        <v/>
      </c>
      <c r="BW897" s="195" t="str">
        <f t="shared" si="441"/>
        <v/>
      </c>
      <c r="BX897" s="195" t="str">
        <f t="shared" si="442"/>
        <v/>
      </c>
      <c r="BY897" s="270" t="str">
        <f t="shared" si="443"/>
        <v/>
      </c>
      <c r="BZ897" t="str">
        <f t="shared" si="444"/>
        <v/>
      </c>
      <c r="CA897" t="str">
        <f t="shared" si="445"/>
        <v/>
      </c>
    </row>
    <row r="898" spans="1:79" x14ac:dyDescent="0.25">
      <c r="A898" s="218" t="s">
        <v>257</v>
      </c>
      <c r="B898" s="224"/>
      <c r="C898" s="225"/>
      <c r="D898" s="226"/>
      <c r="E898" s="224"/>
      <c r="F898" s="227"/>
      <c r="G898" s="227"/>
      <c r="H898" s="227"/>
      <c r="I898" s="228"/>
      <c r="J898" s="227"/>
      <c r="K898" s="229"/>
      <c r="L898" s="224"/>
      <c r="M898" s="230"/>
      <c r="N898" s="230"/>
      <c r="O898" s="231"/>
      <c r="P898" s="231"/>
      <c r="Q898" s="231"/>
      <c r="R898" s="232"/>
      <c r="S898" s="230"/>
      <c r="T898" s="231"/>
      <c r="U898" s="231"/>
      <c r="V898" s="231"/>
      <c r="W898" s="231"/>
      <c r="X898" s="233"/>
      <c r="Y898" s="234"/>
      <c r="Z898" s="235"/>
      <c r="AA898" s="236"/>
      <c r="AB898" s="228"/>
      <c r="AC898" s="236"/>
      <c r="AD898" s="237"/>
      <c r="AE898" s="237"/>
      <c r="AP898" t="b">
        <f t="shared" si="416"/>
        <v>0</v>
      </c>
      <c r="AQ898" t="str">
        <f t="shared" si="417"/>
        <v/>
      </c>
      <c r="AR898" t="str">
        <f>IF(AND(AP898,D898&lt;&gt;""),COUNTIF($AQ$12:AQ898,AQ898),"")</f>
        <v/>
      </c>
      <c r="AS898" t="str">
        <f t="shared" si="446"/>
        <v/>
      </c>
      <c r="AT898">
        <f t="shared" si="447"/>
        <v>0</v>
      </c>
      <c r="AU898" s="195" t="str">
        <f t="shared" si="418"/>
        <v/>
      </c>
      <c r="AV898" s="195" t="str">
        <f t="shared" si="419"/>
        <v/>
      </c>
      <c r="AW898" s="195" t="str">
        <f t="shared" si="420"/>
        <v/>
      </c>
      <c r="AX898" s="195" t="str">
        <f t="shared" si="421"/>
        <v/>
      </c>
      <c r="AY898" s="250" t="str">
        <f t="shared" si="422"/>
        <v/>
      </c>
      <c r="AZ898" s="249" t="str">
        <f t="shared" si="423"/>
        <v/>
      </c>
      <c r="BA898" s="249" t="str">
        <f t="shared" si="424"/>
        <v/>
      </c>
      <c r="BB898" s="195" t="str">
        <f t="shared" si="425"/>
        <v/>
      </c>
      <c r="BC898" s="195" t="str">
        <f t="shared" si="426"/>
        <v/>
      </c>
      <c r="BD898" s="249" t="str">
        <f t="shared" si="427"/>
        <v/>
      </c>
      <c r="BE898" s="249" t="str">
        <f t="shared" si="428"/>
        <v/>
      </c>
      <c r="BF898" s="195" t="str">
        <f t="shared" si="429"/>
        <v/>
      </c>
      <c r="BG898" s="195" t="str">
        <f t="shared" si="430"/>
        <v/>
      </c>
      <c r="BH898" s="258"/>
      <c r="BI898" s="258"/>
      <c r="BJ898" s="258"/>
      <c r="BK898" s="249" t="str">
        <f t="shared" si="431"/>
        <v/>
      </c>
      <c r="BL898" s="249" t="str">
        <f t="shared" si="432"/>
        <v/>
      </c>
      <c r="BM898" s="277" t="str">
        <f t="shared" si="433"/>
        <v/>
      </c>
      <c r="BN898" s="249" t="str">
        <f t="shared" si="434"/>
        <v/>
      </c>
      <c r="BO898" s="195" t="str">
        <f t="shared" si="435"/>
        <v/>
      </c>
      <c r="BP898" s="195" t="str">
        <f t="shared" si="436"/>
        <v/>
      </c>
      <c r="BQ898" s="195" t="str">
        <f t="shared" si="437"/>
        <v/>
      </c>
      <c r="BS898" s="195" t="str">
        <f t="shared" si="438"/>
        <v/>
      </c>
      <c r="BT898" s="195" t="str">
        <f t="shared" si="439"/>
        <v/>
      </c>
      <c r="BV898" s="195" t="str">
        <f t="shared" si="440"/>
        <v/>
      </c>
      <c r="BW898" s="195" t="str">
        <f t="shared" si="441"/>
        <v/>
      </c>
      <c r="BX898" s="195" t="str">
        <f t="shared" si="442"/>
        <v/>
      </c>
      <c r="BY898" s="270" t="str">
        <f t="shared" si="443"/>
        <v/>
      </c>
      <c r="BZ898" t="str">
        <f t="shared" si="444"/>
        <v/>
      </c>
      <c r="CA898" t="str">
        <f t="shared" si="445"/>
        <v/>
      </c>
    </row>
    <row r="899" spans="1:79" x14ac:dyDescent="0.25">
      <c r="A899" s="218" t="s">
        <v>257</v>
      </c>
      <c r="B899" s="224"/>
      <c r="C899" s="225"/>
      <c r="D899" s="226"/>
      <c r="E899" s="224"/>
      <c r="F899" s="227"/>
      <c r="G899" s="227"/>
      <c r="H899" s="227"/>
      <c r="I899" s="228"/>
      <c r="J899" s="227"/>
      <c r="K899" s="229"/>
      <c r="L899" s="224"/>
      <c r="M899" s="230"/>
      <c r="N899" s="230"/>
      <c r="O899" s="231"/>
      <c r="P899" s="231"/>
      <c r="Q899" s="231"/>
      <c r="R899" s="232"/>
      <c r="S899" s="230"/>
      <c r="T899" s="231"/>
      <c r="U899" s="231"/>
      <c r="V899" s="231"/>
      <c r="W899" s="231"/>
      <c r="X899" s="233"/>
      <c r="Y899" s="234"/>
      <c r="Z899" s="235"/>
      <c r="AA899" s="236"/>
      <c r="AB899" s="228"/>
      <c r="AC899" s="236"/>
      <c r="AD899" s="237"/>
      <c r="AE899" s="237"/>
      <c r="AP899" t="b">
        <f t="shared" si="416"/>
        <v>0</v>
      </c>
      <c r="AQ899" t="str">
        <f t="shared" si="417"/>
        <v/>
      </c>
      <c r="AR899" t="str">
        <f>IF(AND(AP899,D899&lt;&gt;""),COUNTIF($AQ$12:AQ899,AQ899),"")</f>
        <v/>
      </c>
      <c r="AS899" t="str">
        <f t="shared" si="446"/>
        <v/>
      </c>
      <c r="AT899">
        <f t="shared" si="447"/>
        <v>1</v>
      </c>
      <c r="AU899" s="195" t="str">
        <f t="shared" si="418"/>
        <v/>
      </c>
      <c r="AV899" s="195" t="str">
        <f t="shared" si="419"/>
        <v/>
      </c>
      <c r="AW899" s="195" t="str">
        <f t="shared" si="420"/>
        <v/>
      </c>
      <c r="AX899" s="195" t="str">
        <f t="shared" si="421"/>
        <v/>
      </c>
      <c r="AY899" s="250" t="str">
        <f t="shared" si="422"/>
        <v/>
      </c>
      <c r="AZ899" s="249" t="str">
        <f t="shared" si="423"/>
        <v/>
      </c>
      <c r="BA899" s="249" t="str">
        <f t="shared" si="424"/>
        <v/>
      </c>
      <c r="BB899" s="195" t="str">
        <f t="shared" si="425"/>
        <v/>
      </c>
      <c r="BC899" s="195" t="str">
        <f t="shared" si="426"/>
        <v/>
      </c>
      <c r="BD899" s="249" t="str">
        <f t="shared" si="427"/>
        <v/>
      </c>
      <c r="BE899" s="249" t="str">
        <f t="shared" si="428"/>
        <v/>
      </c>
      <c r="BF899" s="195" t="str">
        <f t="shared" si="429"/>
        <v/>
      </c>
      <c r="BG899" s="195" t="str">
        <f t="shared" si="430"/>
        <v/>
      </c>
      <c r="BH899" s="258"/>
      <c r="BI899" s="258"/>
      <c r="BJ899" s="258"/>
      <c r="BK899" s="249" t="str">
        <f t="shared" si="431"/>
        <v/>
      </c>
      <c r="BL899" s="249" t="str">
        <f t="shared" si="432"/>
        <v/>
      </c>
      <c r="BM899" s="277" t="str">
        <f t="shared" si="433"/>
        <v/>
      </c>
      <c r="BN899" s="249" t="str">
        <f t="shared" si="434"/>
        <v/>
      </c>
      <c r="BO899" s="195" t="str">
        <f t="shared" si="435"/>
        <v/>
      </c>
      <c r="BP899" s="195" t="str">
        <f t="shared" si="436"/>
        <v/>
      </c>
      <c r="BQ899" s="195" t="str">
        <f t="shared" si="437"/>
        <v/>
      </c>
      <c r="BS899" s="195" t="str">
        <f t="shared" si="438"/>
        <v/>
      </c>
      <c r="BT899" s="195" t="str">
        <f t="shared" si="439"/>
        <v/>
      </c>
      <c r="BV899" s="195" t="str">
        <f t="shared" si="440"/>
        <v/>
      </c>
      <c r="BW899" s="195" t="str">
        <f t="shared" si="441"/>
        <v/>
      </c>
      <c r="BX899" s="195" t="str">
        <f t="shared" si="442"/>
        <v/>
      </c>
      <c r="BY899" s="270" t="str">
        <f t="shared" si="443"/>
        <v/>
      </c>
      <c r="BZ899" t="str">
        <f t="shared" si="444"/>
        <v/>
      </c>
      <c r="CA899" t="str">
        <f t="shared" si="445"/>
        <v/>
      </c>
    </row>
    <row r="900" spans="1:79" x14ac:dyDescent="0.25">
      <c r="A900" s="218" t="s">
        <v>257</v>
      </c>
      <c r="B900" s="224"/>
      <c r="C900" s="225"/>
      <c r="D900" s="226"/>
      <c r="E900" s="224"/>
      <c r="F900" s="227"/>
      <c r="G900" s="227"/>
      <c r="H900" s="227"/>
      <c r="I900" s="228"/>
      <c r="J900" s="227"/>
      <c r="K900" s="229"/>
      <c r="L900" s="224"/>
      <c r="M900" s="230"/>
      <c r="N900" s="230"/>
      <c r="O900" s="231"/>
      <c r="P900" s="231"/>
      <c r="Q900" s="231"/>
      <c r="R900" s="232"/>
      <c r="S900" s="230"/>
      <c r="T900" s="231"/>
      <c r="U900" s="231"/>
      <c r="V900" s="231"/>
      <c r="W900" s="231"/>
      <c r="X900" s="233"/>
      <c r="Y900" s="234"/>
      <c r="Z900" s="235"/>
      <c r="AA900" s="236"/>
      <c r="AB900" s="228"/>
      <c r="AC900" s="236"/>
      <c r="AD900" s="237"/>
      <c r="AE900" s="237"/>
      <c r="AP900" t="b">
        <f t="shared" si="416"/>
        <v>0</v>
      </c>
      <c r="AQ900" t="str">
        <f t="shared" si="417"/>
        <v/>
      </c>
      <c r="AR900" t="str">
        <f>IF(AND(AP900,D900&lt;&gt;""),COUNTIF($AQ$12:AQ900,AQ900),"")</f>
        <v/>
      </c>
      <c r="AS900" t="str">
        <f t="shared" si="446"/>
        <v/>
      </c>
      <c r="AT900">
        <f t="shared" si="447"/>
        <v>0</v>
      </c>
      <c r="AU900" s="195" t="str">
        <f t="shared" si="418"/>
        <v/>
      </c>
      <c r="AV900" s="195" t="str">
        <f t="shared" si="419"/>
        <v/>
      </c>
      <c r="AW900" s="195" t="str">
        <f t="shared" si="420"/>
        <v/>
      </c>
      <c r="AX900" s="195" t="str">
        <f t="shared" si="421"/>
        <v/>
      </c>
      <c r="AY900" s="250" t="str">
        <f t="shared" si="422"/>
        <v/>
      </c>
      <c r="AZ900" s="249" t="str">
        <f t="shared" si="423"/>
        <v/>
      </c>
      <c r="BA900" s="249" t="str">
        <f t="shared" si="424"/>
        <v/>
      </c>
      <c r="BB900" s="195" t="str">
        <f t="shared" si="425"/>
        <v/>
      </c>
      <c r="BC900" s="195" t="str">
        <f t="shared" si="426"/>
        <v/>
      </c>
      <c r="BD900" s="249" t="str">
        <f t="shared" si="427"/>
        <v/>
      </c>
      <c r="BE900" s="249" t="str">
        <f t="shared" si="428"/>
        <v/>
      </c>
      <c r="BF900" s="195" t="str">
        <f t="shared" si="429"/>
        <v/>
      </c>
      <c r="BG900" s="195" t="str">
        <f t="shared" si="430"/>
        <v/>
      </c>
      <c r="BH900" s="258"/>
      <c r="BI900" s="258"/>
      <c r="BJ900" s="258"/>
      <c r="BK900" s="249" t="str">
        <f t="shared" si="431"/>
        <v/>
      </c>
      <c r="BL900" s="249" t="str">
        <f t="shared" si="432"/>
        <v/>
      </c>
      <c r="BM900" s="277" t="str">
        <f t="shared" si="433"/>
        <v/>
      </c>
      <c r="BN900" s="249" t="str">
        <f t="shared" si="434"/>
        <v/>
      </c>
      <c r="BO900" s="195" t="str">
        <f t="shared" si="435"/>
        <v/>
      </c>
      <c r="BP900" s="195" t="str">
        <f t="shared" si="436"/>
        <v/>
      </c>
      <c r="BQ900" s="195" t="str">
        <f t="shared" si="437"/>
        <v/>
      </c>
      <c r="BS900" s="195" t="str">
        <f t="shared" si="438"/>
        <v/>
      </c>
      <c r="BT900" s="195" t="str">
        <f t="shared" si="439"/>
        <v/>
      </c>
      <c r="BV900" s="195" t="str">
        <f t="shared" si="440"/>
        <v/>
      </c>
      <c r="BW900" s="195" t="str">
        <f t="shared" si="441"/>
        <v/>
      </c>
      <c r="BX900" s="195" t="str">
        <f t="shared" si="442"/>
        <v/>
      </c>
      <c r="BY900" s="270" t="str">
        <f t="shared" si="443"/>
        <v/>
      </c>
      <c r="BZ900" t="str">
        <f t="shared" si="444"/>
        <v/>
      </c>
      <c r="CA900" t="str">
        <f t="shared" si="445"/>
        <v/>
      </c>
    </row>
    <row r="901" spans="1:79" x14ac:dyDescent="0.25">
      <c r="A901" s="218" t="s">
        <v>257</v>
      </c>
      <c r="B901" s="224"/>
      <c r="C901" s="225"/>
      <c r="D901" s="226"/>
      <c r="E901" s="224"/>
      <c r="F901" s="227"/>
      <c r="G901" s="227"/>
      <c r="H901" s="227"/>
      <c r="I901" s="228"/>
      <c r="J901" s="227"/>
      <c r="K901" s="229"/>
      <c r="L901" s="224"/>
      <c r="M901" s="230"/>
      <c r="N901" s="230"/>
      <c r="O901" s="231"/>
      <c r="P901" s="231"/>
      <c r="Q901" s="231"/>
      <c r="R901" s="232"/>
      <c r="S901" s="230"/>
      <c r="T901" s="231"/>
      <c r="U901" s="231"/>
      <c r="V901" s="231"/>
      <c r="W901" s="231"/>
      <c r="X901" s="233"/>
      <c r="Y901" s="234"/>
      <c r="Z901" s="235"/>
      <c r="AA901" s="236"/>
      <c r="AB901" s="228"/>
      <c r="AC901" s="236"/>
      <c r="AD901" s="237"/>
      <c r="AE901" s="237"/>
      <c r="AP901" t="b">
        <f t="shared" si="416"/>
        <v>0</v>
      </c>
      <c r="AQ901" t="str">
        <f t="shared" si="417"/>
        <v/>
      </c>
      <c r="AR901" t="str">
        <f>IF(AND(AP901,D901&lt;&gt;""),COUNTIF($AQ$12:AQ901,AQ901),"")</f>
        <v/>
      </c>
      <c r="AS901" t="str">
        <f t="shared" si="446"/>
        <v/>
      </c>
      <c r="AT901">
        <f t="shared" si="447"/>
        <v>1</v>
      </c>
      <c r="AU901" s="195" t="str">
        <f t="shared" si="418"/>
        <v/>
      </c>
      <c r="AV901" s="195" t="str">
        <f t="shared" si="419"/>
        <v/>
      </c>
      <c r="AW901" s="195" t="str">
        <f t="shared" si="420"/>
        <v/>
      </c>
      <c r="AX901" s="195" t="str">
        <f t="shared" si="421"/>
        <v/>
      </c>
      <c r="AY901" s="250" t="str">
        <f t="shared" si="422"/>
        <v/>
      </c>
      <c r="AZ901" s="249" t="str">
        <f t="shared" si="423"/>
        <v/>
      </c>
      <c r="BA901" s="249" t="str">
        <f t="shared" si="424"/>
        <v/>
      </c>
      <c r="BB901" s="195" t="str">
        <f t="shared" si="425"/>
        <v/>
      </c>
      <c r="BC901" s="195" t="str">
        <f t="shared" si="426"/>
        <v/>
      </c>
      <c r="BD901" s="249" t="str">
        <f t="shared" si="427"/>
        <v/>
      </c>
      <c r="BE901" s="249" t="str">
        <f t="shared" si="428"/>
        <v/>
      </c>
      <c r="BF901" s="195" t="str">
        <f t="shared" si="429"/>
        <v/>
      </c>
      <c r="BG901" s="195" t="str">
        <f t="shared" si="430"/>
        <v/>
      </c>
      <c r="BH901" s="258"/>
      <c r="BI901" s="258"/>
      <c r="BJ901" s="258"/>
      <c r="BK901" s="249" t="str">
        <f t="shared" si="431"/>
        <v/>
      </c>
      <c r="BL901" s="249" t="str">
        <f t="shared" si="432"/>
        <v/>
      </c>
      <c r="BM901" s="277" t="str">
        <f t="shared" si="433"/>
        <v/>
      </c>
      <c r="BN901" s="249" t="str">
        <f t="shared" si="434"/>
        <v/>
      </c>
      <c r="BO901" s="195" t="str">
        <f t="shared" si="435"/>
        <v/>
      </c>
      <c r="BP901" s="195" t="str">
        <f t="shared" si="436"/>
        <v/>
      </c>
      <c r="BQ901" s="195" t="str">
        <f t="shared" si="437"/>
        <v/>
      </c>
      <c r="BS901" s="195" t="str">
        <f t="shared" si="438"/>
        <v/>
      </c>
      <c r="BT901" s="195" t="str">
        <f t="shared" si="439"/>
        <v/>
      </c>
      <c r="BV901" s="195" t="str">
        <f t="shared" si="440"/>
        <v/>
      </c>
      <c r="BW901" s="195" t="str">
        <f t="shared" si="441"/>
        <v/>
      </c>
      <c r="BX901" s="195" t="str">
        <f t="shared" si="442"/>
        <v/>
      </c>
      <c r="BY901" s="270" t="str">
        <f t="shared" si="443"/>
        <v/>
      </c>
      <c r="BZ901" t="str">
        <f t="shared" si="444"/>
        <v/>
      </c>
      <c r="CA901" t="str">
        <f t="shared" si="445"/>
        <v/>
      </c>
    </row>
    <row r="902" spans="1:79" x14ac:dyDescent="0.25">
      <c r="A902" s="218" t="s">
        <v>257</v>
      </c>
      <c r="B902" s="224"/>
      <c r="C902" s="225"/>
      <c r="D902" s="226"/>
      <c r="E902" s="224"/>
      <c r="F902" s="227"/>
      <c r="G902" s="227"/>
      <c r="H902" s="227"/>
      <c r="I902" s="228"/>
      <c r="J902" s="227"/>
      <c r="K902" s="229"/>
      <c r="L902" s="224"/>
      <c r="M902" s="230"/>
      <c r="N902" s="230"/>
      <c r="O902" s="231"/>
      <c r="P902" s="231"/>
      <c r="Q902" s="231"/>
      <c r="R902" s="232"/>
      <c r="S902" s="230"/>
      <c r="T902" s="231"/>
      <c r="U902" s="231"/>
      <c r="V902" s="231"/>
      <c r="W902" s="231"/>
      <c r="X902" s="233"/>
      <c r="Y902" s="234"/>
      <c r="Z902" s="235"/>
      <c r="AA902" s="236"/>
      <c r="AB902" s="228"/>
      <c r="AC902" s="236"/>
      <c r="AD902" s="237"/>
      <c r="AE902" s="237"/>
      <c r="AP902" t="b">
        <f t="shared" si="416"/>
        <v>0</v>
      </c>
      <c r="AQ902" t="str">
        <f t="shared" si="417"/>
        <v/>
      </c>
      <c r="AR902" t="str">
        <f>IF(AND(AP902,D902&lt;&gt;""),COUNTIF($AQ$12:AQ902,AQ902),"")</f>
        <v/>
      </c>
      <c r="AS902" t="str">
        <f t="shared" si="446"/>
        <v/>
      </c>
      <c r="AT902">
        <f t="shared" si="447"/>
        <v>0</v>
      </c>
      <c r="AU902" s="195" t="str">
        <f t="shared" si="418"/>
        <v/>
      </c>
      <c r="AV902" s="195" t="str">
        <f t="shared" si="419"/>
        <v/>
      </c>
      <c r="AW902" s="195" t="str">
        <f t="shared" si="420"/>
        <v/>
      </c>
      <c r="AX902" s="195" t="str">
        <f t="shared" si="421"/>
        <v/>
      </c>
      <c r="AY902" s="250" t="str">
        <f t="shared" si="422"/>
        <v/>
      </c>
      <c r="AZ902" s="249" t="str">
        <f t="shared" si="423"/>
        <v/>
      </c>
      <c r="BA902" s="249" t="str">
        <f t="shared" si="424"/>
        <v/>
      </c>
      <c r="BB902" s="195" t="str">
        <f t="shared" si="425"/>
        <v/>
      </c>
      <c r="BC902" s="195" t="str">
        <f t="shared" si="426"/>
        <v/>
      </c>
      <c r="BD902" s="249" t="str">
        <f t="shared" si="427"/>
        <v/>
      </c>
      <c r="BE902" s="249" t="str">
        <f t="shared" si="428"/>
        <v/>
      </c>
      <c r="BF902" s="195" t="str">
        <f t="shared" si="429"/>
        <v/>
      </c>
      <c r="BG902" s="195" t="str">
        <f t="shared" si="430"/>
        <v/>
      </c>
      <c r="BH902" s="258"/>
      <c r="BI902" s="258"/>
      <c r="BJ902" s="258"/>
      <c r="BK902" s="249" t="str">
        <f t="shared" si="431"/>
        <v/>
      </c>
      <c r="BL902" s="249" t="str">
        <f t="shared" si="432"/>
        <v/>
      </c>
      <c r="BM902" s="277" t="str">
        <f t="shared" si="433"/>
        <v/>
      </c>
      <c r="BN902" s="249" t="str">
        <f t="shared" si="434"/>
        <v/>
      </c>
      <c r="BO902" s="195" t="str">
        <f t="shared" si="435"/>
        <v/>
      </c>
      <c r="BP902" s="195" t="str">
        <f t="shared" si="436"/>
        <v/>
      </c>
      <c r="BQ902" s="195" t="str">
        <f t="shared" si="437"/>
        <v/>
      </c>
      <c r="BS902" s="195" t="str">
        <f t="shared" si="438"/>
        <v/>
      </c>
      <c r="BT902" s="195" t="str">
        <f t="shared" si="439"/>
        <v/>
      </c>
      <c r="BV902" s="195" t="str">
        <f t="shared" si="440"/>
        <v/>
      </c>
      <c r="BW902" s="195" t="str">
        <f t="shared" si="441"/>
        <v/>
      </c>
      <c r="BX902" s="195" t="str">
        <f t="shared" si="442"/>
        <v/>
      </c>
      <c r="BY902" s="270" t="str">
        <f t="shared" si="443"/>
        <v/>
      </c>
      <c r="BZ902" t="str">
        <f t="shared" si="444"/>
        <v/>
      </c>
      <c r="CA902" t="str">
        <f t="shared" si="445"/>
        <v/>
      </c>
    </row>
    <row r="903" spans="1:79" x14ac:dyDescent="0.25">
      <c r="A903" s="218" t="s">
        <v>257</v>
      </c>
      <c r="B903" s="224"/>
      <c r="C903" s="225"/>
      <c r="D903" s="226"/>
      <c r="E903" s="224"/>
      <c r="F903" s="227"/>
      <c r="G903" s="227"/>
      <c r="H903" s="227"/>
      <c r="I903" s="228"/>
      <c r="J903" s="227"/>
      <c r="K903" s="229"/>
      <c r="L903" s="224"/>
      <c r="M903" s="230"/>
      <c r="N903" s="230"/>
      <c r="O903" s="231"/>
      <c r="P903" s="231"/>
      <c r="Q903" s="231"/>
      <c r="R903" s="232"/>
      <c r="S903" s="230"/>
      <c r="T903" s="231"/>
      <c r="U903" s="231"/>
      <c r="V903" s="231"/>
      <c r="W903" s="231"/>
      <c r="X903" s="233"/>
      <c r="Y903" s="234"/>
      <c r="Z903" s="235"/>
      <c r="AA903" s="236"/>
      <c r="AB903" s="228"/>
      <c r="AC903" s="236"/>
      <c r="AD903" s="237"/>
      <c r="AE903" s="237"/>
      <c r="AP903" t="b">
        <f t="shared" si="416"/>
        <v>0</v>
      </c>
      <c r="AQ903" t="str">
        <f t="shared" si="417"/>
        <v/>
      </c>
      <c r="AR903" t="str">
        <f>IF(AND(AP903,D903&lt;&gt;""),COUNTIF($AQ$12:AQ903,AQ903),"")</f>
        <v/>
      </c>
      <c r="AS903" t="str">
        <f t="shared" si="446"/>
        <v/>
      </c>
      <c r="AT903">
        <f t="shared" si="447"/>
        <v>1</v>
      </c>
      <c r="AU903" s="195" t="str">
        <f t="shared" si="418"/>
        <v/>
      </c>
      <c r="AV903" s="195" t="str">
        <f t="shared" si="419"/>
        <v/>
      </c>
      <c r="AW903" s="195" t="str">
        <f t="shared" si="420"/>
        <v/>
      </c>
      <c r="AX903" s="195" t="str">
        <f t="shared" si="421"/>
        <v/>
      </c>
      <c r="AY903" s="250" t="str">
        <f t="shared" si="422"/>
        <v/>
      </c>
      <c r="AZ903" s="249" t="str">
        <f t="shared" si="423"/>
        <v/>
      </c>
      <c r="BA903" s="249" t="str">
        <f t="shared" si="424"/>
        <v/>
      </c>
      <c r="BB903" s="195" t="str">
        <f t="shared" si="425"/>
        <v/>
      </c>
      <c r="BC903" s="195" t="str">
        <f t="shared" si="426"/>
        <v/>
      </c>
      <c r="BD903" s="249" t="str">
        <f t="shared" si="427"/>
        <v/>
      </c>
      <c r="BE903" s="249" t="str">
        <f t="shared" si="428"/>
        <v/>
      </c>
      <c r="BF903" s="195" t="str">
        <f t="shared" si="429"/>
        <v/>
      </c>
      <c r="BG903" s="195" t="str">
        <f t="shared" si="430"/>
        <v/>
      </c>
      <c r="BH903" s="258"/>
      <c r="BI903" s="258"/>
      <c r="BJ903" s="258"/>
      <c r="BK903" s="249" t="str">
        <f t="shared" si="431"/>
        <v/>
      </c>
      <c r="BL903" s="249" t="str">
        <f t="shared" si="432"/>
        <v/>
      </c>
      <c r="BM903" s="277" t="str">
        <f t="shared" si="433"/>
        <v/>
      </c>
      <c r="BN903" s="249" t="str">
        <f t="shared" si="434"/>
        <v/>
      </c>
      <c r="BO903" s="195" t="str">
        <f t="shared" si="435"/>
        <v/>
      </c>
      <c r="BP903" s="195" t="str">
        <f t="shared" si="436"/>
        <v/>
      </c>
      <c r="BQ903" s="195" t="str">
        <f t="shared" si="437"/>
        <v/>
      </c>
      <c r="BS903" s="195" t="str">
        <f t="shared" si="438"/>
        <v/>
      </c>
      <c r="BT903" s="195" t="str">
        <f t="shared" si="439"/>
        <v/>
      </c>
      <c r="BV903" s="195" t="str">
        <f t="shared" si="440"/>
        <v/>
      </c>
      <c r="BW903" s="195" t="str">
        <f t="shared" si="441"/>
        <v/>
      </c>
      <c r="BX903" s="195" t="str">
        <f t="shared" si="442"/>
        <v/>
      </c>
      <c r="BY903" s="270" t="str">
        <f t="shared" si="443"/>
        <v/>
      </c>
      <c r="BZ903" t="str">
        <f t="shared" si="444"/>
        <v/>
      </c>
      <c r="CA903" t="str">
        <f t="shared" si="445"/>
        <v/>
      </c>
    </row>
    <row r="904" spans="1:79" x14ac:dyDescent="0.25">
      <c r="A904" s="218" t="s">
        <v>257</v>
      </c>
      <c r="B904" s="224"/>
      <c r="C904" s="225"/>
      <c r="D904" s="226"/>
      <c r="E904" s="224"/>
      <c r="F904" s="227"/>
      <c r="G904" s="227"/>
      <c r="H904" s="227"/>
      <c r="I904" s="228"/>
      <c r="J904" s="227"/>
      <c r="K904" s="229"/>
      <c r="L904" s="224"/>
      <c r="M904" s="230"/>
      <c r="N904" s="230"/>
      <c r="O904" s="231"/>
      <c r="P904" s="231"/>
      <c r="Q904" s="231"/>
      <c r="R904" s="232"/>
      <c r="S904" s="230"/>
      <c r="T904" s="231"/>
      <c r="U904" s="231"/>
      <c r="V904" s="231"/>
      <c r="W904" s="231"/>
      <c r="X904" s="233"/>
      <c r="Y904" s="234"/>
      <c r="Z904" s="235"/>
      <c r="AA904" s="236"/>
      <c r="AB904" s="228"/>
      <c r="AC904" s="236"/>
      <c r="AD904" s="237"/>
      <c r="AE904" s="237"/>
      <c r="AP904" t="b">
        <f t="shared" si="416"/>
        <v>0</v>
      </c>
      <c r="AQ904" t="str">
        <f t="shared" si="417"/>
        <v/>
      </c>
      <c r="AR904" t="str">
        <f>IF(AND(AP904,D904&lt;&gt;""),COUNTIF($AQ$12:AQ904,AQ904),"")</f>
        <v/>
      </c>
      <c r="AS904" t="str">
        <f t="shared" si="446"/>
        <v/>
      </c>
      <c r="AT904">
        <f t="shared" si="447"/>
        <v>0</v>
      </c>
      <c r="AU904" s="195" t="str">
        <f t="shared" si="418"/>
        <v/>
      </c>
      <c r="AV904" s="195" t="str">
        <f t="shared" si="419"/>
        <v/>
      </c>
      <c r="AW904" s="195" t="str">
        <f t="shared" si="420"/>
        <v/>
      </c>
      <c r="AX904" s="195" t="str">
        <f t="shared" si="421"/>
        <v/>
      </c>
      <c r="AY904" s="250" t="str">
        <f t="shared" si="422"/>
        <v/>
      </c>
      <c r="AZ904" s="249" t="str">
        <f t="shared" si="423"/>
        <v/>
      </c>
      <c r="BA904" s="249" t="str">
        <f t="shared" si="424"/>
        <v/>
      </c>
      <c r="BB904" s="195" t="str">
        <f t="shared" si="425"/>
        <v/>
      </c>
      <c r="BC904" s="195" t="str">
        <f t="shared" si="426"/>
        <v/>
      </c>
      <c r="BD904" s="249" t="str">
        <f t="shared" si="427"/>
        <v/>
      </c>
      <c r="BE904" s="249" t="str">
        <f t="shared" si="428"/>
        <v/>
      </c>
      <c r="BF904" s="195" t="str">
        <f t="shared" si="429"/>
        <v/>
      </c>
      <c r="BG904" s="195" t="str">
        <f t="shared" si="430"/>
        <v/>
      </c>
      <c r="BH904" s="258"/>
      <c r="BI904" s="258"/>
      <c r="BJ904" s="258"/>
      <c r="BK904" s="249" t="str">
        <f t="shared" si="431"/>
        <v/>
      </c>
      <c r="BL904" s="249" t="str">
        <f t="shared" si="432"/>
        <v/>
      </c>
      <c r="BM904" s="277" t="str">
        <f t="shared" si="433"/>
        <v/>
      </c>
      <c r="BN904" s="249" t="str">
        <f t="shared" si="434"/>
        <v/>
      </c>
      <c r="BO904" s="195" t="str">
        <f t="shared" si="435"/>
        <v/>
      </c>
      <c r="BP904" s="195" t="str">
        <f t="shared" si="436"/>
        <v/>
      </c>
      <c r="BQ904" s="195" t="str">
        <f t="shared" si="437"/>
        <v/>
      </c>
      <c r="BS904" s="195" t="str">
        <f t="shared" si="438"/>
        <v/>
      </c>
      <c r="BT904" s="195" t="str">
        <f t="shared" si="439"/>
        <v/>
      </c>
      <c r="BV904" s="195" t="str">
        <f t="shared" si="440"/>
        <v/>
      </c>
      <c r="BW904" s="195" t="str">
        <f t="shared" si="441"/>
        <v/>
      </c>
      <c r="BX904" s="195" t="str">
        <f t="shared" si="442"/>
        <v/>
      </c>
      <c r="BY904" s="270" t="str">
        <f t="shared" si="443"/>
        <v/>
      </c>
      <c r="BZ904" t="str">
        <f t="shared" si="444"/>
        <v/>
      </c>
      <c r="CA904" t="str">
        <f t="shared" si="445"/>
        <v/>
      </c>
    </row>
    <row r="905" spans="1:79" x14ac:dyDescent="0.25">
      <c r="A905" s="218" t="s">
        <v>257</v>
      </c>
      <c r="B905" s="224"/>
      <c r="C905" s="225"/>
      <c r="D905" s="226"/>
      <c r="E905" s="224"/>
      <c r="F905" s="227"/>
      <c r="G905" s="227"/>
      <c r="H905" s="227"/>
      <c r="I905" s="228"/>
      <c r="J905" s="227"/>
      <c r="K905" s="229"/>
      <c r="L905" s="224"/>
      <c r="M905" s="230"/>
      <c r="N905" s="230"/>
      <c r="O905" s="231"/>
      <c r="P905" s="231"/>
      <c r="Q905" s="231"/>
      <c r="R905" s="232"/>
      <c r="S905" s="230"/>
      <c r="T905" s="231"/>
      <c r="U905" s="231"/>
      <c r="V905" s="231"/>
      <c r="W905" s="231"/>
      <c r="X905" s="233"/>
      <c r="Y905" s="234"/>
      <c r="Z905" s="235"/>
      <c r="AA905" s="236"/>
      <c r="AB905" s="228"/>
      <c r="AC905" s="236"/>
      <c r="AD905" s="237"/>
      <c r="AE905" s="237"/>
      <c r="AP905" t="b">
        <f t="shared" si="416"/>
        <v>0</v>
      </c>
      <c r="AQ905" t="str">
        <f t="shared" si="417"/>
        <v/>
      </c>
      <c r="AR905" t="str">
        <f>IF(AND(AP905,D905&lt;&gt;""),COUNTIF($AQ$12:AQ905,AQ905),"")</f>
        <v/>
      </c>
      <c r="AS905" t="str">
        <f t="shared" si="446"/>
        <v/>
      </c>
      <c r="AT905">
        <f t="shared" si="447"/>
        <v>1</v>
      </c>
      <c r="AU905" s="195" t="str">
        <f t="shared" si="418"/>
        <v/>
      </c>
      <c r="AV905" s="195" t="str">
        <f t="shared" si="419"/>
        <v/>
      </c>
      <c r="AW905" s="195" t="str">
        <f t="shared" si="420"/>
        <v/>
      </c>
      <c r="AX905" s="195" t="str">
        <f t="shared" si="421"/>
        <v/>
      </c>
      <c r="AY905" s="250" t="str">
        <f t="shared" si="422"/>
        <v/>
      </c>
      <c r="AZ905" s="249" t="str">
        <f t="shared" si="423"/>
        <v/>
      </c>
      <c r="BA905" s="249" t="str">
        <f t="shared" si="424"/>
        <v/>
      </c>
      <c r="BB905" s="195" t="str">
        <f t="shared" si="425"/>
        <v/>
      </c>
      <c r="BC905" s="195" t="str">
        <f t="shared" si="426"/>
        <v/>
      </c>
      <c r="BD905" s="249" t="str">
        <f t="shared" si="427"/>
        <v/>
      </c>
      <c r="BE905" s="249" t="str">
        <f t="shared" si="428"/>
        <v/>
      </c>
      <c r="BF905" s="195" t="str">
        <f t="shared" si="429"/>
        <v/>
      </c>
      <c r="BG905" s="195" t="str">
        <f t="shared" si="430"/>
        <v/>
      </c>
      <c r="BH905" s="258"/>
      <c r="BI905" s="258"/>
      <c r="BJ905" s="258"/>
      <c r="BK905" s="249" t="str">
        <f t="shared" si="431"/>
        <v/>
      </c>
      <c r="BL905" s="249" t="str">
        <f t="shared" si="432"/>
        <v/>
      </c>
      <c r="BM905" s="277" t="str">
        <f t="shared" si="433"/>
        <v/>
      </c>
      <c r="BN905" s="249" t="str">
        <f t="shared" si="434"/>
        <v/>
      </c>
      <c r="BO905" s="195" t="str">
        <f t="shared" si="435"/>
        <v/>
      </c>
      <c r="BP905" s="195" t="str">
        <f t="shared" si="436"/>
        <v/>
      </c>
      <c r="BQ905" s="195" t="str">
        <f t="shared" si="437"/>
        <v/>
      </c>
      <c r="BS905" s="195" t="str">
        <f t="shared" si="438"/>
        <v/>
      </c>
      <c r="BT905" s="195" t="str">
        <f t="shared" si="439"/>
        <v/>
      </c>
      <c r="BV905" s="195" t="str">
        <f t="shared" si="440"/>
        <v/>
      </c>
      <c r="BW905" s="195" t="str">
        <f t="shared" si="441"/>
        <v/>
      </c>
      <c r="BX905" s="195" t="str">
        <f t="shared" si="442"/>
        <v/>
      </c>
      <c r="BY905" s="270" t="str">
        <f t="shared" si="443"/>
        <v/>
      </c>
      <c r="BZ905" t="str">
        <f t="shared" si="444"/>
        <v/>
      </c>
      <c r="CA905" t="str">
        <f t="shared" si="445"/>
        <v/>
      </c>
    </row>
    <row r="906" spans="1:79" x14ac:dyDescent="0.25">
      <c r="A906" s="218" t="s">
        <v>257</v>
      </c>
      <c r="B906" s="224"/>
      <c r="C906" s="225"/>
      <c r="D906" s="226"/>
      <c r="E906" s="224"/>
      <c r="F906" s="227"/>
      <c r="G906" s="227"/>
      <c r="H906" s="227"/>
      <c r="I906" s="228"/>
      <c r="J906" s="227"/>
      <c r="K906" s="229"/>
      <c r="L906" s="224"/>
      <c r="M906" s="230"/>
      <c r="N906" s="230"/>
      <c r="O906" s="231"/>
      <c r="P906" s="231"/>
      <c r="Q906" s="231"/>
      <c r="R906" s="232"/>
      <c r="S906" s="230"/>
      <c r="T906" s="231"/>
      <c r="U906" s="231"/>
      <c r="V906" s="231"/>
      <c r="W906" s="231"/>
      <c r="X906" s="233"/>
      <c r="Y906" s="234"/>
      <c r="Z906" s="235"/>
      <c r="AA906" s="236"/>
      <c r="AB906" s="228"/>
      <c r="AC906" s="236"/>
      <c r="AD906" s="237"/>
      <c r="AE906" s="237"/>
      <c r="AP906" t="b">
        <f t="shared" si="416"/>
        <v>0</v>
      </c>
      <c r="AQ906" t="str">
        <f t="shared" si="417"/>
        <v/>
      </c>
      <c r="AR906" t="str">
        <f>IF(AND(AP906,D906&lt;&gt;""),COUNTIF($AQ$12:AQ906,AQ906),"")</f>
        <v/>
      </c>
      <c r="AS906" t="str">
        <f t="shared" si="446"/>
        <v/>
      </c>
      <c r="AT906">
        <f t="shared" si="447"/>
        <v>0</v>
      </c>
      <c r="AU906" s="195" t="str">
        <f t="shared" si="418"/>
        <v/>
      </c>
      <c r="AV906" s="195" t="str">
        <f t="shared" si="419"/>
        <v/>
      </c>
      <c r="AW906" s="195" t="str">
        <f t="shared" si="420"/>
        <v/>
      </c>
      <c r="AX906" s="195" t="str">
        <f t="shared" si="421"/>
        <v/>
      </c>
      <c r="AY906" s="250" t="str">
        <f t="shared" si="422"/>
        <v/>
      </c>
      <c r="AZ906" s="249" t="str">
        <f t="shared" si="423"/>
        <v/>
      </c>
      <c r="BA906" s="249" t="str">
        <f t="shared" si="424"/>
        <v/>
      </c>
      <c r="BB906" s="195" t="str">
        <f t="shared" si="425"/>
        <v/>
      </c>
      <c r="BC906" s="195" t="str">
        <f t="shared" si="426"/>
        <v/>
      </c>
      <c r="BD906" s="249" t="str">
        <f t="shared" si="427"/>
        <v/>
      </c>
      <c r="BE906" s="249" t="str">
        <f t="shared" si="428"/>
        <v/>
      </c>
      <c r="BF906" s="195" t="str">
        <f t="shared" si="429"/>
        <v/>
      </c>
      <c r="BG906" s="195" t="str">
        <f t="shared" si="430"/>
        <v/>
      </c>
      <c r="BH906" s="258"/>
      <c r="BI906" s="258"/>
      <c r="BJ906" s="258"/>
      <c r="BK906" s="249" t="str">
        <f t="shared" si="431"/>
        <v/>
      </c>
      <c r="BL906" s="249" t="str">
        <f t="shared" si="432"/>
        <v/>
      </c>
      <c r="BM906" s="277" t="str">
        <f t="shared" si="433"/>
        <v/>
      </c>
      <c r="BN906" s="249" t="str">
        <f t="shared" si="434"/>
        <v/>
      </c>
      <c r="BO906" s="195" t="str">
        <f t="shared" si="435"/>
        <v/>
      </c>
      <c r="BP906" s="195" t="str">
        <f t="shared" si="436"/>
        <v/>
      </c>
      <c r="BQ906" s="195" t="str">
        <f t="shared" si="437"/>
        <v/>
      </c>
      <c r="BS906" s="195" t="str">
        <f t="shared" si="438"/>
        <v/>
      </c>
      <c r="BT906" s="195" t="str">
        <f t="shared" si="439"/>
        <v/>
      </c>
      <c r="BV906" s="195" t="str">
        <f t="shared" si="440"/>
        <v/>
      </c>
      <c r="BW906" s="195" t="str">
        <f t="shared" si="441"/>
        <v/>
      </c>
      <c r="BX906" s="195" t="str">
        <f t="shared" si="442"/>
        <v/>
      </c>
      <c r="BY906" s="270" t="str">
        <f t="shared" si="443"/>
        <v/>
      </c>
      <c r="BZ906" t="str">
        <f t="shared" si="444"/>
        <v/>
      </c>
      <c r="CA906" t="str">
        <f t="shared" si="445"/>
        <v/>
      </c>
    </row>
    <row r="907" spans="1:79" x14ac:dyDescent="0.25">
      <c r="A907" s="218" t="s">
        <v>257</v>
      </c>
      <c r="B907" s="224"/>
      <c r="C907" s="225"/>
      <c r="D907" s="226"/>
      <c r="E907" s="224"/>
      <c r="F907" s="227"/>
      <c r="G907" s="227"/>
      <c r="H907" s="227"/>
      <c r="I907" s="228"/>
      <c r="J907" s="227"/>
      <c r="K907" s="229"/>
      <c r="L907" s="224"/>
      <c r="M907" s="230"/>
      <c r="N907" s="230"/>
      <c r="O907" s="231"/>
      <c r="P907" s="231"/>
      <c r="Q907" s="231"/>
      <c r="R907" s="232"/>
      <c r="S907" s="230"/>
      <c r="T907" s="231"/>
      <c r="U907" s="231"/>
      <c r="V907" s="231"/>
      <c r="W907" s="231"/>
      <c r="X907" s="233"/>
      <c r="Y907" s="234"/>
      <c r="Z907" s="235"/>
      <c r="AA907" s="236"/>
      <c r="AB907" s="228"/>
      <c r="AC907" s="236"/>
      <c r="AD907" s="237"/>
      <c r="AE907" s="237"/>
      <c r="AP907" t="b">
        <f t="shared" si="416"/>
        <v>0</v>
      </c>
      <c r="AQ907" t="str">
        <f t="shared" si="417"/>
        <v/>
      </c>
      <c r="AR907" t="str">
        <f>IF(AND(AP907,D907&lt;&gt;""),COUNTIF($AQ$12:AQ907,AQ907),"")</f>
        <v/>
      </c>
      <c r="AS907" t="str">
        <f t="shared" si="446"/>
        <v/>
      </c>
      <c r="AT907">
        <f t="shared" si="447"/>
        <v>1</v>
      </c>
      <c r="AU907" s="195" t="str">
        <f t="shared" si="418"/>
        <v/>
      </c>
      <c r="AV907" s="195" t="str">
        <f t="shared" si="419"/>
        <v/>
      </c>
      <c r="AW907" s="195" t="str">
        <f t="shared" si="420"/>
        <v/>
      </c>
      <c r="AX907" s="195" t="str">
        <f t="shared" si="421"/>
        <v/>
      </c>
      <c r="AY907" s="250" t="str">
        <f t="shared" si="422"/>
        <v/>
      </c>
      <c r="AZ907" s="249" t="str">
        <f t="shared" si="423"/>
        <v/>
      </c>
      <c r="BA907" s="249" t="str">
        <f t="shared" si="424"/>
        <v/>
      </c>
      <c r="BB907" s="195" t="str">
        <f t="shared" si="425"/>
        <v/>
      </c>
      <c r="BC907" s="195" t="str">
        <f t="shared" si="426"/>
        <v/>
      </c>
      <c r="BD907" s="249" t="str">
        <f t="shared" si="427"/>
        <v/>
      </c>
      <c r="BE907" s="249" t="str">
        <f t="shared" si="428"/>
        <v/>
      </c>
      <c r="BF907" s="195" t="str">
        <f t="shared" si="429"/>
        <v/>
      </c>
      <c r="BG907" s="195" t="str">
        <f t="shared" si="430"/>
        <v/>
      </c>
      <c r="BH907" s="258"/>
      <c r="BI907" s="258"/>
      <c r="BJ907" s="258"/>
      <c r="BK907" s="249" t="str">
        <f t="shared" si="431"/>
        <v/>
      </c>
      <c r="BL907" s="249" t="str">
        <f t="shared" si="432"/>
        <v/>
      </c>
      <c r="BM907" s="277" t="str">
        <f t="shared" si="433"/>
        <v/>
      </c>
      <c r="BN907" s="249" t="str">
        <f t="shared" si="434"/>
        <v/>
      </c>
      <c r="BO907" s="195" t="str">
        <f t="shared" si="435"/>
        <v/>
      </c>
      <c r="BP907" s="195" t="str">
        <f t="shared" si="436"/>
        <v/>
      </c>
      <c r="BQ907" s="195" t="str">
        <f t="shared" si="437"/>
        <v/>
      </c>
      <c r="BS907" s="195" t="str">
        <f t="shared" si="438"/>
        <v/>
      </c>
      <c r="BT907" s="195" t="str">
        <f t="shared" si="439"/>
        <v/>
      </c>
      <c r="BV907" s="195" t="str">
        <f t="shared" si="440"/>
        <v/>
      </c>
      <c r="BW907" s="195" t="str">
        <f t="shared" si="441"/>
        <v/>
      </c>
      <c r="BX907" s="195" t="str">
        <f t="shared" si="442"/>
        <v/>
      </c>
      <c r="BY907" s="270" t="str">
        <f t="shared" si="443"/>
        <v/>
      </c>
      <c r="BZ907" t="str">
        <f t="shared" si="444"/>
        <v/>
      </c>
      <c r="CA907" t="str">
        <f t="shared" si="445"/>
        <v/>
      </c>
    </row>
    <row r="908" spans="1:79" x14ac:dyDescent="0.25">
      <c r="A908" s="218" t="s">
        <v>257</v>
      </c>
      <c r="B908" s="224"/>
      <c r="C908" s="225"/>
      <c r="D908" s="226"/>
      <c r="E908" s="224"/>
      <c r="F908" s="227"/>
      <c r="G908" s="227"/>
      <c r="H908" s="227"/>
      <c r="I908" s="228"/>
      <c r="J908" s="227"/>
      <c r="K908" s="229"/>
      <c r="L908" s="224"/>
      <c r="M908" s="230"/>
      <c r="N908" s="230"/>
      <c r="O908" s="231"/>
      <c r="P908" s="231"/>
      <c r="Q908" s="231"/>
      <c r="R908" s="232"/>
      <c r="S908" s="230"/>
      <c r="T908" s="231"/>
      <c r="U908" s="231"/>
      <c r="V908" s="231"/>
      <c r="W908" s="231"/>
      <c r="X908" s="233"/>
      <c r="Y908" s="234"/>
      <c r="Z908" s="235"/>
      <c r="AA908" s="236"/>
      <c r="AB908" s="228"/>
      <c r="AC908" s="236"/>
      <c r="AD908" s="237"/>
      <c r="AE908" s="237"/>
      <c r="AP908" t="b">
        <f t="shared" ref="AP908:AP971" si="448">IF(COUNTA(B908:AE908)&gt;0,TRUE,FALSE)</f>
        <v>0</v>
      </c>
      <c r="AQ908" t="str">
        <f t="shared" ref="AQ908:AQ971" si="449">IF(AND(AP908,D908&lt;&gt;""),D908,"")</f>
        <v/>
      </c>
      <c r="AR908" t="str">
        <f>IF(AND(AP908,D908&lt;&gt;""),COUNTIF($AQ$12:AQ908,AQ908),"")</f>
        <v/>
      </c>
      <c r="AS908" t="str">
        <f t="shared" si="446"/>
        <v/>
      </c>
      <c r="AT908">
        <f t="shared" si="447"/>
        <v>0</v>
      </c>
      <c r="AU908" s="195" t="str">
        <f t="shared" ref="AU908:AU971" si="450">IF($AP908=FALSE,"",
IF(ISNUMBER(MATCH($B908, _StateLkUp, 0)), "", DV_Rule_3))</f>
        <v/>
      </c>
      <c r="AV908" s="195" t="str">
        <f t="shared" ref="AV908:AV971" si="451">IF($AP908=FALSE,"",
IF($C908="",DV_Rule_2,
IF(ISNUMBER($C908+0)=FALSE,DV_Rule_3,
IF(AND($C908+0&gt;=2000,$C908+0&lt;=2100)=FALSE,DV_Rule_4,
""))))</f>
        <v/>
      </c>
      <c r="AW908" s="195" t="str">
        <f t="shared" ref="AW908:AW971" si="452">IF($AP908=FALSE,"",
IF($D908="",DV_Rule_2,
IF(ISNUMBER(MATCH($D908,_ServiceType,0))=TRUE,"",
DV_Rule_3)))</f>
        <v/>
      </c>
      <c r="AX908" s="195" t="str">
        <f t="shared" ref="AX908:AX971" si="453">IF($AP908=FALSE,"",
IF(BZ908,DV_Rule_5,
""))</f>
        <v/>
      </c>
      <c r="AY908" s="250" t="str">
        <f t="shared" ref="AY908:AY971" si="454">IF($AP908=FALSE,"",
IF($F908="","",
IF(CA908,DV_Rule_5,
IF(AND(LEN($F908)=10,ISNUMBER($F908+0))=FALSE,DV_Rule_4,
""))))</f>
        <v/>
      </c>
      <c r="AZ908" s="249" t="str">
        <f t="shared" ref="AZ908:AZ971" si="455">IF($AP908=FALSE,"",
IF($G908="",DV_Rule_2,
IF(BZ908,DV_Rule_5,
"")))</f>
        <v/>
      </c>
      <c r="BA908" s="249" t="str">
        <f t="shared" ref="BA908:BA971" si="456">IF($AP908=FALSE,"",
IF($H908="",DV_Rule_2,
IF(BZ908,DV_Rule_5,
"")))</f>
        <v/>
      </c>
      <c r="BB908" s="195" t="str">
        <f t="shared" ref="BB908:BB971" si="457">IF($AP908=FALSE,"",
IF($I908="", DV_Rule_2,
IF(BZ908,DV_Rule_5,
"")))</f>
        <v/>
      </c>
      <c r="BC908" s="195" t="str">
        <f t="shared" ref="BC908:BC971" si="458">IF($AP908=FALSE,"",
IF($J908="",DV_Rule_2,
IF(ISNUMBER(MATCH($J908,_OwnershipType,0))=FALSE,DV_Rule_4,
"")))</f>
        <v/>
      </c>
      <c r="BD908" s="249" t="str">
        <f t="shared" ref="BD908:BD971" si="459">IF($AP908=FALSE,"",
IF($K908="",DV_Rule_2,
""))</f>
        <v/>
      </c>
      <c r="BE908" s="249" t="str">
        <f t="shared" ref="BE908:BE971" si="460">IF($AP908=FALSE,"",
IF($L908="",DV_Rule_2,
""))</f>
        <v/>
      </c>
      <c r="BF908" s="195" t="str">
        <f t="shared" ref="BF908:BF971" si="461">IF($AP908=FALSE,"",
IF($M908="", DV_Rule_2,
IF(AND(N908&lt;&gt;"",OR(M908&gt;N908,N908=M908)),DV_Rule_4,
"")))</f>
        <v/>
      </c>
      <c r="BG908" s="195" t="str">
        <f t="shared" ref="BG908:BG971" si="462">IF($AP908=FALSE,"",
IF($N908="", DV_Rule_2,
IF(AND(M908&lt;&gt;"",OR(M908&gt;N908,N908=M908)),DV_Rule_4,
"")))</f>
        <v/>
      </c>
      <c r="BH908" s="258"/>
      <c r="BI908" s="258"/>
      <c r="BJ908" s="258"/>
      <c r="BK908" s="249" t="str">
        <f t="shared" ref="BK908:BK971" si="463">IF($AP908=FALSE,"",
IF($R908="",DV_Rule_2,
IF(AND(S908&lt;&gt;"",OR(R908&gt;S908,R908=S908)),DV_Rule_4,
"")))</f>
        <v/>
      </c>
      <c r="BL908" s="249" t="str">
        <f t="shared" ref="BL908:BL971" si="464">IF($AP908=FALSE,"",
IF($S908="",DV_Rule_2,
IF(AND(R908&lt;&gt;"",OR(R908&gt;S908,R908=S908)),DV_Rule_4,
"")))</f>
        <v/>
      </c>
      <c r="BM908" s="277" t="str">
        <f t="shared" ref="BM908:BM971" si="465">IF($AP908=FALSE,"",
IF(AND(T908="",OR(AND(O908&lt;&gt;"",P908&lt;&gt;"",Q908=""),AND(P908&lt;&gt;"",Q908&lt;&gt;"",O908=""))),DV_Rule_2,
""))</f>
        <v/>
      </c>
      <c r="BN908" s="249" t="str">
        <f t="shared" ref="BN908:BN971" si="466">IF($AP908=FALSE,"",
IF($U908="",DV_Rule_2,
""))</f>
        <v/>
      </c>
      <c r="BO908" s="195" t="str">
        <f t="shared" ref="BO908:BO971" si="467">IF($AP908=FALSE,"",
IF($V908="",DV_Rule_2,
""))</f>
        <v/>
      </c>
      <c r="BP908" s="195" t="str">
        <f t="shared" ref="BP908:BP971" si="468">IF($AP908=FALSE,"",
IF($W908="",DV_Rule_2,
""))</f>
        <v/>
      </c>
      <c r="BQ908" s="195" t="str">
        <f t="shared" ref="BQ908:BQ971" si="469">IF($AP908=FALSE,"",
IF($X908="",DV_Rule_2,
""))</f>
        <v/>
      </c>
      <c r="BS908" s="195" t="str">
        <f t="shared" ref="BS908:BS971" si="470">IF($AP908=FALSE,"",
IF($Z908="",DV_Rule_2,
IF(OR($Z908=0,$Z908&lt;1,$Z908&gt;1.04),DV_Rule_4,
"")))</f>
        <v/>
      </c>
      <c r="BT908" s="195" t="str">
        <f t="shared" ref="BT908:BT971" si="471">IF($AP908=FALSE,"",
IF($AA908="",DV_Rule_2,
IF($AA908=0,DV_Rule_4,
"")))</f>
        <v/>
      </c>
      <c r="BV908" s="195" t="str">
        <f t="shared" ref="BV908:BV971" si="472">IF($AP908=FALSE,"",
IF($AC908="",DV_Rule_2,
IF(OR($AC908=0,$AC908&lt;1,$AC908&gt;1.04),DV_Rule_4,
"")))</f>
        <v/>
      </c>
      <c r="BW908" s="195" t="str">
        <f t="shared" ref="BW908:BW971" si="473">IF($AP908=FALSE,"",
IF($AD908="",DV_Rule_2,
""))</f>
        <v/>
      </c>
      <c r="BX908" s="195" t="str">
        <f t="shared" ref="BX908:BX971" si="474">IF($AP908=FALSE,"",
IF($AE908="",DV_Rule_2,
""))</f>
        <v/>
      </c>
      <c r="BY908" s="270" t="str">
        <f t="shared" ref="BY908:BY971" si="475">IF($AP908=FALSE,"",
CONCATENATE(E908,"_",G908,"_",H908,"_",I908))</f>
        <v/>
      </c>
      <c r="BZ908" t="str">
        <f t="shared" ref="BZ908:BZ971" si="476">IF($AP908=FALSE,"",
IF(COUNTIF($BY$12:$BY$2011,BY908)&gt;1,TRUE,FALSE))</f>
        <v/>
      </c>
      <c r="CA908" t="str">
        <f t="shared" ref="CA908:CA971" si="477">IF($AP908=FALSE,"",
IF(F908="",FALSE,
IF(COUNTIF($F$12:$F$2011,F908)&gt;1,TRUE,FALSE)))</f>
        <v/>
      </c>
    </row>
    <row r="909" spans="1:79" x14ac:dyDescent="0.25">
      <c r="A909" s="218" t="s">
        <v>257</v>
      </c>
      <c r="B909" s="224"/>
      <c r="C909" s="225"/>
      <c r="D909" s="226"/>
      <c r="E909" s="224"/>
      <c r="F909" s="227"/>
      <c r="G909" s="227"/>
      <c r="H909" s="227"/>
      <c r="I909" s="228"/>
      <c r="J909" s="227"/>
      <c r="K909" s="229"/>
      <c r="L909" s="224"/>
      <c r="M909" s="230"/>
      <c r="N909" s="230"/>
      <c r="O909" s="231"/>
      <c r="P909" s="231"/>
      <c r="Q909" s="231"/>
      <c r="R909" s="232"/>
      <c r="S909" s="230"/>
      <c r="T909" s="231"/>
      <c r="U909" s="231"/>
      <c r="V909" s="231"/>
      <c r="W909" s="231"/>
      <c r="X909" s="233"/>
      <c r="Y909" s="234"/>
      <c r="Z909" s="235"/>
      <c r="AA909" s="236"/>
      <c r="AB909" s="228"/>
      <c r="AC909" s="236"/>
      <c r="AD909" s="237"/>
      <c r="AE909" s="237"/>
      <c r="AP909" t="b">
        <f t="shared" si="448"/>
        <v>0</v>
      </c>
      <c r="AQ909" t="str">
        <f t="shared" si="449"/>
        <v/>
      </c>
      <c r="AR909" t="str">
        <f>IF(AND(AP909,D909&lt;&gt;""),COUNTIF($AQ$12:AQ909,AQ909),"")</f>
        <v/>
      </c>
      <c r="AS909" t="str">
        <f t="shared" ref="AS909:AS972" si="478">IF(AND(AP909,AQ909&lt;&gt;""),AQ909&amp;"_"&amp;AR909,"")</f>
        <v/>
      </c>
      <c r="AT909">
        <f t="shared" ref="AT909:AT972" si="479">IF(MOD(ROW(),2)=0,0,1)</f>
        <v>1</v>
      </c>
      <c r="AU909" s="195" t="str">
        <f t="shared" si="450"/>
        <v/>
      </c>
      <c r="AV909" s="195" t="str">
        <f t="shared" si="451"/>
        <v/>
      </c>
      <c r="AW909" s="195" t="str">
        <f t="shared" si="452"/>
        <v/>
      </c>
      <c r="AX909" s="195" t="str">
        <f t="shared" si="453"/>
        <v/>
      </c>
      <c r="AY909" s="250" t="str">
        <f t="shared" si="454"/>
        <v/>
      </c>
      <c r="AZ909" s="249" t="str">
        <f t="shared" si="455"/>
        <v/>
      </c>
      <c r="BA909" s="249" t="str">
        <f t="shared" si="456"/>
        <v/>
      </c>
      <c r="BB909" s="195" t="str">
        <f t="shared" si="457"/>
        <v/>
      </c>
      <c r="BC909" s="195" t="str">
        <f t="shared" si="458"/>
        <v/>
      </c>
      <c r="BD909" s="249" t="str">
        <f t="shared" si="459"/>
        <v/>
      </c>
      <c r="BE909" s="249" t="str">
        <f t="shared" si="460"/>
        <v/>
      </c>
      <c r="BF909" s="195" t="str">
        <f t="shared" si="461"/>
        <v/>
      </c>
      <c r="BG909" s="195" t="str">
        <f t="shared" si="462"/>
        <v/>
      </c>
      <c r="BH909" s="258"/>
      <c r="BI909" s="258"/>
      <c r="BJ909" s="258"/>
      <c r="BK909" s="249" t="str">
        <f t="shared" si="463"/>
        <v/>
      </c>
      <c r="BL909" s="249" t="str">
        <f t="shared" si="464"/>
        <v/>
      </c>
      <c r="BM909" s="277" t="str">
        <f t="shared" si="465"/>
        <v/>
      </c>
      <c r="BN909" s="249" t="str">
        <f t="shared" si="466"/>
        <v/>
      </c>
      <c r="BO909" s="195" t="str">
        <f t="shared" si="467"/>
        <v/>
      </c>
      <c r="BP909" s="195" t="str">
        <f t="shared" si="468"/>
        <v/>
      </c>
      <c r="BQ909" s="195" t="str">
        <f t="shared" si="469"/>
        <v/>
      </c>
      <c r="BS909" s="195" t="str">
        <f t="shared" si="470"/>
        <v/>
      </c>
      <c r="BT909" s="195" t="str">
        <f t="shared" si="471"/>
        <v/>
      </c>
      <c r="BV909" s="195" t="str">
        <f t="shared" si="472"/>
        <v/>
      </c>
      <c r="BW909" s="195" t="str">
        <f t="shared" si="473"/>
        <v/>
      </c>
      <c r="BX909" s="195" t="str">
        <f t="shared" si="474"/>
        <v/>
      </c>
      <c r="BY909" s="270" t="str">
        <f t="shared" si="475"/>
        <v/>
      </c>
      <c r="BZ909" t="str">
        <f t="shared" si="476"/>
        <v/>
      </c>
      <c r="CA909" t="str">
        <f t="shared" si="477"/>
        <v/>
      </c>
    </row>
    <row r="910" spans="1:79" x14ac:dyDescent="0.25">
      <c r="A910" s="218" t="s">
        <v>257</v>
      </c>
      <c r="B910" s="224"/>
      <c r="C910" s="225"/>
      <c r="D910" s="226"/>
      <c r="E910" s="224"/>
      <c r="F910" s="227"/>
      <c r="G910" s="227"/>
      <c r="H910" s="227"/>
      <c r="I910" s="228"/>
      <c r="J910" s="227"/>
      <c r="K910" s="229"/>
      <c r="L910" s="224"/>
      <c r="M910" s="230"/>
      <c r="N910" s="230"/>
      <c r="O910" s="231"/>
      <c r="P910" s="231"/>
      <c r="Q910" s="231"/>
      <c r="R910" s="232"/>
      <c r="S910" s="230"/>
      <c r="T910" s="231"/>
      <c r="U910" s="231"/>
      <c r="V910" s="231"/>
      <c r="W910" s="231"/>
      <c r="X910" s="233"/>
      <c r="Y910" s="234"/>
      <c r="Z910" s="235"/>
      <c r="AA910" s="236"/>
      <c r="AB910" s="228"/>
      <c r="AC910" s="236"/>
      <c r="AD910" s="237"/>
      <c r="AE910" s="237"/>
      <c r="AP910" t="b">
        <f t="shared" si="448"/>
        <v>0</v>
      </c>
      <c r="AQ910" t="str">
        <f t="shared" si="449"/>
        <v/>
      </c>
      <c r="AR910" t="str">
        <f>IF(AND(AP910,D910&lt;&gt;""),COUNTIF($AQ$12:AQ910,AQ910),"")</f>
        <v/>
      </c>
      <c r="AS910" t="str">
        <f t="shared" si="478"/>
        <v/>
      </c>
      <c r="AT910">
        <f t="shared" si="479"/>
        <v>0</v>
      </c>
      <c r="AU910" s="195" t="str">
        <f t="shared" si="450"/>
        <v/>
      </c>
      <c r="AV910" s="195" t="str">
        <f t="shared" si="451"/>
        <v/>
      </c>
      <c r="AW910" s="195" t="str">
        <f t="shared" si="452"/>
        <v/>
      </c>
      <c r="AX910" s="195" t="str">
        <f t="shared" si="453"/>
        <v/>
      </c>
      <c r="AY910" s="250" t="str">
        <f t="shared" si="454"/>
        <v/>
      </c>
      <c r="AZ910" s="249" t="str">
        <f t="shared" si="455"/>
        <v/>
      </c>
      <c r="BA910" s="249" t="str">
        <f t="shared" si="456"/>
        <v/>
      </c>
      <c r="BB910" s="195" t="str">
        <f t="shared" si="457"/>
        <v/>
      </c>
      <c r="BC910" s="195" t="str">
        <f t="shared" si="458"/>
        <v/>
      </c>
      <c r="BD910" s="249" t="str">
        <f t="shared" si="459"/>
        <v/>
      </c>
      <c r="BE910" s="249" t="str">
        <f t="shared" si="460"/>
        <v/>
      </c>
      <c r="BF910" s="195" t="str">
        <f t="shared" si="461"/>
        <v/>
      </c>
      <c r="BG910" s="195" t="str">
        <f t="shared" si="462"/>
        <v/>
      </c>
      <c r="BH910" s="258"/>
      <c r="BI910" s="258"/>
      <c r="BJ910" s="258"/>
      <c r="BK910" s="249" t="str">
        <f t="shared" si="463"/>
        <v/>
      </c>
      <c r="BL910" s="249" t="str">
        <f t="shared" si="464"/>
        <v/>
      </c>
      <c r="BM910" s="277" t="str">
        <f t="shared" si="465"/>
        <v/>
      </c>
      <c r="BN910" s="249" t="str">
        <f t="shared" si="466"/>
        <v/>
      </c>
      <c r="BO910" s="195" t="str">
        <f t="shared" si="467"/>
        <v/>
      </c>
      <c r="BP910" s="195" t="str">
        <f t="shared" si="468"/>
        <v/>
      </c>
      <c r="BQ910" s="195" t="str">
        <f t="shared" si="469"/>
        <v/>
      </c>
      <c r="BS910" s="195" t="str">
        <f t="shared" si="470"/>
        <v/>
      </c>
      <c r="BT910" s="195" t="str">
        <f t="shared" si="471"/>
        <v/>
      </c>
      <c r="BV910" s="195" t="str">
        <f t="shared" si="472"/>
        <v/>
      </c>
      <c r="BW910" s="195" t="str">
        <f t="shared" si="473"/>
        <v/>
      </c>
      <c r="BX910" s="195" t="str">
        <f t="shared" si="474"/>
        <v/>
      </c>
      <c r="BY910" s="270" t="str">
        <f t="shared" si="475"/>
        <v/>
      </c>
      <c r="BZ910" t="str">
        <f t="shared" si="476"/>
        <v/>
      </c>
      <c r="CA910" t="str">
        <f t="shared" si="477"/>
        <v/>
      </c>
    </row>
    <row r="911" spans="1:79" x14ac:dyDescent="0.25">
      <c r="A911" s="218" t="s">
        <v>257</v>
      </c>
      <c r="B911" s="224"/>
      <c r="C911" s="225"/>
      <c r="D911" s="226"/>
      <c r="E911" s="224"/>
      <c r="F911" s="227"/>
      <c r="G911" s="227"/>
      <c r="H911" s="227"/>
      <c r="I911" s="228"/>
      <c r="J911" s="227"/>
      <c r="K911" s="229"/>
      <c r="L911" s="224"/>
      <c r="M911" s="230"/>
      <c r="N911" s="230"/>
      <c r="O911" s="231"/>
      <c r="P911" s="231"/>
      <c r="Q911" s="231"/>
      <c r="R911" s="232"/>
      <c r="S911" s="230"/>
      <c r="T911" s="231"/>
      <c r="U911" s="231"/>
      <c r="V911" s="231"/>
      <c r="W911" s="231"/>
      <c r="X911" s="233"/>
      <c r="Y911" s="234"/>
      <c r="Z911" s="235"/>
      <c r="AA911" s="236"/>
      <c r="AB911" s="228"/>
      <c r="AC911" s="236"/>
      <c r="AD911" s="237"/>
      <c r="AE911" s="237"/>
      <c r="AP911" t="b">
        <f t="shared" si="448"/>
        <v>0</v>
      </c>
      <c r="AQ911" t="str">
        <f t="shared" si="449"/>
        <v/>
      </c>
      <c r="AR911" t="str">
        <f>IF(AND(AP911,D911&lt;&gt;""),COUNTIF($AQ$12:AQ911,AQ911),"")</f>
        <v/>
      </c>
      <c r="AS911" t="str">
        <f t="shared" si="478"/>
        <v/>
      </c>
      <c r="AT911">
        <f t="shared" si="479"/>
        <v>1</v>
      </c>
      <c r="AU911" s="195" t="str">
        <f t="shared" si="450"/>
        <v/>
      </c>
      <c r="AV911" s="195" t="str">
        <f t="shared" si="451"/>
        <v/>
      </c>
      <c r="AW911" s="195" t="str">
        <f t="shared" si="452"/>
        <v/>
      </c>
      <c r="AX911" s="195" t="str">
        <f t="shared" si="453"/>
        <v/>
      </c>
      <c r="AY911" s="250" t="str">
        <f t="shared" si="454"/>
        <v/>
      </c>
      <c r="AZ911" s="249" t="str">
        <f t="shared" si="455"/>
        <v/>
      </c>
      <c r="BA911" s="249" t="str">
        <f t="shared" si="456"/>
        <v/>
      </c>
      <c r="BB911" s="195" t="str">
        <f t="shared" si="457"/>
        <v/>
      </c>
      <c r="BC911" s="195" t="str">
        <f t="shared" si="458"/>
        <v/>
      </c>
      <c r="BD911" s="249" t="str">
        <f t="shared" si="459"/>
        <v/>
      </c>
      <c r="BE911" s="249" t="str">
        <f t="shared" si="460"/>
        <v/>
      </c>
      <c r="BF911" s="195" t="str">
        <f t="shared" si="461"/>
        <v/>
      </c>
      <c r="BG911" s="195" t="str">
        <f t="shared" si="462"/>
        <v/>
      </c>
      <c r="BH911" s="258"/>
      <c r="BI911" s="258"/>
      <c r="BJ911" s="258"/>
      <c r="BK911" s="249" t="str">
        <f t="shared" si="463"/>
        <v/>
      </c>
      <c r="BL911" s="249" t="str">
        <f t="shared" si="464"/>
        <v/>
      </c>
      <c r="BM911" s="277" t="str">
        <f t="shared" si="465"/>
        <v/>
      </c>
      <c r="BN911" s="249" t="str">
        <f t="shared" si="466"/>
        <v/>
      </c>
      <c r="BO911" s="195" t="str">
        <f t="shared" si="467"/>
        <v/>
      </c>
      <c r="BP911" s="195" t="str">
        <f t="shared" si="468"/>
        <v/>
      </c>
      <c r="BQ911" s="195" t="str">
        <f t="shared" si="469"/>
        <v/>
      </c>
      <c r="BS911" s="195" t="str">
        <f t="shared" si="470"/>
        <v/>
      </c>
      <c r="BT911" s="195" t="str">
        <f t="shared" si="471"/>
        <v/>
      </c>
      <c r="BV911" s="195" t="str">
        <f t="shared" si="472"/>
        <v/>
      </c>
      <c r="BW911" s="195" t="str">
        <f t="shared" si="473"/>
        <v/>
      </c>
      <c r="BX911" s="195" t="str">
        <f t="shared" si="474"/>
        <v/>
      </c>
      <c r="BY911" s="270" t="str">
        <f t="shared" si="475"/>
        <v/>
      </c>
      <c r="BZ911" t="str">
        <f t="shared" si="476"/>
        <v/>
      </c>
      <c r="CA911" t="str">
        <f t="shared" si="477"/>
        <v/>
      </c>
    </row>
    <row r="912" spans="1:79" x14ac:dyDescent="0.25">
      <c r="A912" s="218" t="s">
        <v>257</v>
      </c>
      <c r="B912" s="224"/>
      <c r="C912" s="225"/>
      <c r="D912" s="226"/>
      <c r="E912" s="224"/>
      <c r="F912" s="227"/>
      <c r="G912" s="227"/>
      <c r="H912" s="227"/>
      <c r="I912" s="228"/>
      <c r="J912" s="227"/>
      <c r="K912" s="229"/>
      <c r="L912" s="224"/>
      <c r="M912" s="230"/>
      <c r="N912" s="230"/>
      <c r="O912" s="231"/>
      <c r="P912" s="231"/>
      <c r="Q912" s="231"/>
      <c r="R912" s="232"/>
      <c r="S912" s="230"/>
      <c r="T912" s="231"/>
      <c r="U912" s="231"/>
      <c r="V912" s="231"/>
      <c r="W912" s="231"/>
      <c r="X912" s="233"/>
      <c r="Y912" s="234"/>
      <c r="Z912" s="235"/>
      <c r="AA912" s="236"/>
      <c r="AB912" s="228"/>
      <c r="AC912" s="236"/>
      <c r="AD912" s="237"/>
      <c r="AE912" s="237"/>
      <c r="AP912" t="b">
        <f t="shared" si="448"/>
        <v>0</v>
      </c>
      <c r="AQ912" t="str">
        <f t="shared" si="449"/>
        <v/>
      </c>
      <c r="AR912" t="str">
        <f>IF(AND(AP912,D912&lt;&gt;""),COUNTIF($AQ$12:AQ912,AQ912),"")</f>
        <v/>
      </c>
      <c r="AS912" t="str">
        <f t="shared" si="478"/>
        <v/>
      </c>
      <c r="AT912">
        <f t="shared" si="479"/>
        <v>0</v>
      </c>
      <c r="AU912" s="195" t="str">
        <f t="shared" si="450"/>
        <v/>
      </c>
      <c r="AV912" s="195" t="str">
        <f t="shared" si="451"/>
        <v/>
      </c>
      <c r="AW912" s="195" t="str">
        <f t="shared" si="452"/>
        <v/>
      </c>
      <c r="AX912" s="195" t="str">
        <f t="shared" si="453"/>
        <v/>
      </c>
      <c r="AY912" s="250" t="str">
        <f t="shared" si="454"/>
        <v/>
      </c>
      <c r="AZ912" s="249" t="str">
        <f t="shared" si="455"/>
        <v/>
      </c>
      <c r="BA912" s="249" t="str">
        <f t="shared" si="456"/>
        <v/>
      </c>
      <c r="BB912" s="195" t="str">
        <f t="shared" si="457"/>
        <v/>
      </c>
      <c r="BC912" s="195" t="str">
        <f t="shared" si="458"/>
        <v/>
      </c>
      <c r="BD912" s="249" t="str">
        <f t="shared" si="459"/>
        <v/>
      </c>
      <c r="BE912" s="249" t="str">
        <f t="shared" si="460"/>
        <v/>
      </c>
      <c r="BF912" s="195" t="str">
        <f t="shared" si="461"/>
        <v/>
      </c>
      <c r="BG912" s="195" t="str">
        <f t="shared" si="462"/>
        <v/>
      </c>
      <c r="BH912" s="258"/>
      <c r="BI912" s="258"/>
      <c r="BJ912" s="258"/>
      <c r="BK912" s="249" t="str">
        <f t="shared" si="463"/>
        <v/>
      </c>
      <c r="BL912" s="249" t="str">
        <f t="shared" si="464"/>
        <v/>
      </c>
      <c r="BM912" s="277" t="str">
        <f t="shared" si="465"/>
        <v/>
      </c>
      <c r="BN912" s="249" t="str">
        <f t="shared" si="466"/>
        <v/>
      </c>
      <c r="BO912" s="195" t="str">
        <f t="shared" si="467"/>
        <v/>
      </c>
      <c r="BP912" s="195" t="str">
        <f t="shared" si="468"/>
        <v/>
      </c>
      <c r="BQ912" s="195" t="str">
        <f t="shared" si="469"/>
        <v/>
      </c>
      <c r="BS912" s="195" t="str">
        <f t="shared" si="470"/>
        <v/>
      </c>
      <c r="BT912" s="195" t="str">
        <f t="shared" si="471"/>
        <v/>
      </c>
      <c r="BV912" s="195" t="str">
        <f t="shared" si="472"/>
        <v/>
      </c>
      <c r="BW912" s="195" t="str">
        <f t="shared" si="473"/>
        <v/>
      </c>
      <c r="BX912" s="195" t="str">
        <f t="shared" si="474"/>
        <v/>
      </c>
      <c r="BY912" s="270" t="str">
        <f t="shared" si="475"/>
        <v/>
      </c>
      <c r="BZ912" t="str">
        <f t="shared" si="476"/>
        <v/>
      </c>
      <c r="CA912" t="str">
        <f t="shared" si="477"/>
        <v/>
      </c>
    </row>
    <row r="913" spans="1:79" x14ac:dyDescent="0.25">
      <c r="A913" s="218" t="s">
        <v>257</v>
      </c>
      <c r="B913" s="224"/>
      <c r="C913" s="225"/>
      <c r="D913" s="226"/>
      <c r="E913" s="224"/>
      <c r="F913" s="227"/>
      <c r="G913" s="227"/>
      <c r="H913" s="227"/>
      <c r="I913" s="228"/>
      <c r="J913" s="227"/>
      <c r="K913" s="229"/>
      <c r="L913" s="224"/>
      <c r="M913" s="230"/>
      <c r="N913" s="230"/>
      <c r="O913" s="231"/>
      <c r="P913" s="231"/>
      <c r="Q913" s="231"/>
      <c r="R913" s="232"/>
      <c r="S913" s="230"/>
      <c r="T913" s="231"/>
      <c r="U913" s="231"/>
      <c r="V913" s="231"/>
      <c r="W913" s="231"/>
      <c r="X913" s="233"/>
      <c r="Y913" s="234"/>
      <c r="Z913" s="235"/>
      <c r="AA913" s="236"/>
      <c r="AB913" s="228"/>
      <c r="AC913" s="236"/>
      <c r="AD913" s="237"/>
      <c r="AE913" s="237"/>
      <c r="AP913" t="b">
        <f t="shared" si="448"/>
        <v>0</v>
      </c>
      <c r="AQ913" t="str">
        <f t="shared" si="449"/>
        <v/>
      </c>
      <c r="AR913" t="str">
        <f>IF(AND(AP913,D913&lt;&gt;""),COUNTIF($AQ$12:AQ913,AQ913),"")</f>
        <v/>
      </c>
      <c r="AS913" t="str">
        <f t="shared" si="478"/>
        <v/>
      </c>
      <c r="AT913">
        <f t="shared" si="479"/>
        <v>1</v>
      </c>
      <c r="AU913" s="195" t="str">
        <f t="shared" si="450"/>
        <v/>
      </c>
      <c r="AV913" s="195" t="str">
        <f t="shared" si="451"/>
        <v/>
      </c>
      <c r="AW913" s="195" t="str">
        <f t="shared" si="452"/>
        <v/>
      </c>
      <c r="AX913" s="195" t="str">
        <f t="shared" si="453"/>
        <v/>
      </c>
      <c r="AY913" s="250" t="str">
        <f t="shared" si="454"/>
        <v/>
      </c>
      <c r="AZ913" s="249" t="str">
        <f t="shared" si="455"/>
        <v/>
      </c>
      <c r="BA913" s="249" t="str">
        <f t="shared" si="456"/>
        <v/>
      </c>
      <c r="BB913" s="195" t="str">
        <f t="shared" si="457"/>
        <v/>
      </c>
      <c r="BC913" s="195" t="str">
        <f t="shared" si="458"/>
        <v/>
      </c>
      <c r="BD913" s="249" t="str">
        <f t="shared" si="459"/>
        <v/>
      </c>
      <c r="BE913" s="249" t="str">
        <f t="shared" si="460"/>
        <v/>
      </c>
      <c r="BF913" s="195" t="str">
        <f t="shared" si="461"/>
        <v/>
      </c>
      <c r="BG913" s="195" t="str">
        <f t="shared" si="462"/>
        <v/>
      </c>
      <c r="BH913" s="258"/>
      <c r="BI913" s="258"/>
      <c r="BJ913" s="258"/>
      <c r="BK913" s="249" t="str">
        <f t="shared" si="463"/>
        <v/>
      </c>
      <c r="BL913" s="249" t="str">
        <f t="shared" si="464"/>
        <v/>
      </c>
      <c r="BM913" s="277" t="str">
        <f t="shared" si="465"/>
        <v/>
      </c>
      <c r="BN913" s="249" t="str">
        <f t="shared" si="466"/>
        <v/>
      </c>
      <c r="BO913" s="195" t="str">
        <f t="shared" si="467"/>
        <v/>
      </c>
      <c r="BP913" s="195" t="str">
        <f t="shared" si="468"/>
        <v/>
      </c>
      <c r="BQ913" s="195" t="str">
        <f t="shared" si="469"/>
        <v/>
      </c>
      <c r="BS913" s="195" t="str">
        <f t="shared" si="470"/>
        <v/>
      </c>
      <c r="BT913" s="195" t="str">
        <f t="shared" si="471"/>
        <v/>
      </c>
      <c r="BV913" s="195" t="str">
        <f t="shared" si="472"/>
        <v/>
      </c>
      <c r="BW913" s="195" t="str">
        <f t="shared" si="473"/>
        <v/>
      </c>
      <c r="BX913" s="195" t="str">
        <f t="shared" si="474"/>
        <v/>
      </c>
      <c r="BY913" s="270" t="str">
        <f t="shared" si="475"/>
        <v/>
      </c>
      <c r="BZ913" t="str">
        <f t="shared" si="476"/>
        <v/>
      </c>
      <c r="CA913" t="str">
        <f t="shared" si="477"/>
        <v/>
      </c>
    </row>
    <row r="914" spans="1:79" x14ac:dyDescent="0.25">
      <c r="A914" s="218" t="s">
        <v>257</v>
      </c>
      <c r="B914" s="224"/>
      <c r="C914" s="225"/>
      <c r="D914" s="226"/>
      <c r="E914" s="224"/>
      <c r="F914" s="227"/>
      <c r="G914" s="227"/>
      <c r="H914" s="227"/>
      <c r="I914" s="228"/>
      <c r="J914" s="227"/>
      <c r="K914" s="229"/>
      <c r="L914" s="224"/>
      <c r="M914" s="230"/>
      <c r="N914" s="230"/>
      <c r="O914" s="231"/>
      <c r="P914" s="231"/>
      <c r="Q914" s="231"/>
      <c r="R914" s="232"/>
      <c r="S914" s="230"/>
      <c r="T914" s="231"/>
      <c r="U914" s="231"/>
      <c r="V914" s="231"/>
      <c r="W914" s="231"/>
      <c r="X914" s="233"/>
      <c r="Y914" s="234"/>
      <c r="Z914" s="235"/>
      <c r="AA914" s="236"/>
      <c r="AB914" s="228"/>
      <c r="AC914" s="236"/>
      <c r="AD914" s="237"/>
      <c r="AE914" s="237"/>
      <c r="AP914" t="b">
        <f t="shared" si="448"/>
        <v>0</v>
      </c>
      <c r="AQ914" t="str">
        <f t="shared" si="449"/>
        <v/>
      </c>
      <c r="AR914" t="str">
        <f>IF(AND(AP914,D914&lt;&gt;""),COUNTIF($AQ$12:AQ914,AQ914),"")</f>
        <v/>
      </c>
      <c r="AS914" t="str">
        <f t="shared" si="478"/>
        <v/>
      </c>
      <c r="AT914">
        <f t="shared" si="479"/>
        <v>0</v>
      </c>
      <c r="AU914" s="195" t="str">
        <f t="shared" si="450"/>
        <v/>
      </c>
      <c r="AV914" s="195" t="str">
        <f t="shared" si="451"/>
        <v/>
      </c>
      <c r="AW914" s="195" t="str">
        <f t="shared" si="452"/>
        <v/>
      </c>
      <c r="AX914" s="195" t="str">
        <f t="shared" si="453"/>
        <v/>
      </c>
      <c r="AY914" s="250" t="str">
        <f t="shared" si="454"/>
        <v/>
      </c>
      <c r="AZ914" s="249" t="str">
        <f t="shared" si="455"/>
        <v/>
      </c>
      <c r="BA914" s="249" t="str">
        <f t="shared" si="456"/>
        <v/>
      </c>
      <c r="BB914" s="195" t="str">
        <f t="shared" si="457"/>
        <v/>
      </c>
      <c r="BC914" s="195" t="str">
        <f t="shared" si="458"/>
        <v/>
      </c>
      <c r="BD914" s="249" t="str">
        <f t="shared" si="459"/>
        <v/>
      </c>
      <c r="BE914" s="249" t="str">
        <f t="shared" si="460"/>
        <v/>
      </c>
      <c r="BF914" s="195" t="str">
        <f t="shared" si="461"/>
        <v/>
      </c>
      <c r="BG914" s="195" t="str">
        <f t="shared" si="462"/>
        <v/>
      </c>
      <c r="BH914" s="258"/>
      <c r="BI914" s="258"/>
      <c r="BJ914" s="258"/>
      <c r="BK914" s="249" t="str">
        <f t="shared" si="463"/>
        <v/>
      </c>
      <c r="BL914" s="249" t="str">
        <f t="shared" si="464"/>
        <v/>
      </c>
      <c r="BM914" s="277" t="str">
        <f t="shared" si="465"/>
        <v/>
      </c>
      <c r="BN914" s="249" t="str">
        <f t="shared" si="466"/>
        <v/>
      </c>
      <c r="BO914" s="195" t="str">
        <f t="shared" si="467"/>
        <v/>
      </c>
      <c r="BP914" s="195" t="str">
        <f t="shared" si="468"/>
        <v/>
      </c>
      <c r="BQ914" s="195" t="str">
        <f t="shared" si="469"/>
        <v/>
      </c>
      <c r="BS914" s="195" t="str">
        <f t="shared" si="470"/>
        <v/>
      </c>
      <c r="BT914" s="195" t="str">
        <f t="shared" si="471"/>
        <v/>
      </c>
      <c r="BV914" s="195" t="str">
        <f t="shared" si="472"/>
        <v/>
      </c>
      <c r="BW914" s="195" t="str">
        <f t="shared" si="473"/>
        <v/>
      </c>
      <c r="BX914" s="195" t="str">
        <f t="shared" si="474"/>
        <v/>
      </c>
      <c r="BY914" s="270" t="str">
        <f t="shared" si="475"/>
        <v/>
      </c>
      <c r="BZ914" t="str">
        <f t="shared" si="476"/>
        <v/>
      </c>
      <c r="CA914" t="str">
        <f t="shared" si="477"/>
        <v/>
      </c>
    </row>
    <row r="915" spans="1:79" x14ac:dyDescent="0.25">
      <c r="A915" s="218" t="s">
        <v>257</v>
      </c>
      <c r="B915" s="224"/>
      <c r="C915" s="225"/>
      <c r="D915" s="226"/>
      <c r="E915" s="224"/>
      <c r="F915" s="227"/>
      <c r="G915" s="227"/>
      <c r="H915" s="227"/>
      <c r="I915" s="228"/>
      <c r="J915" s="227"/>
      <c r="K915" s="229"/>
      <c r="L915" s="224"/>
      <c r="M915" s="230"/>
      <c r="N915" s="230"/>
      <c r="O915" s="231"/>
      <c r="P915" s="231"/>
      <c r="Q915" s="231"/>
      <c r="R915" s="232"/>
      <c r="S915" s="230"/>
      <c r="T915" s="231"/>
      <c r="U915" s="231"/>
      <c r="V915" s="231"/>
      <c r="W915" s="231"/>
      <c r="X915" s="233"/>
      <c r="Y915" s="234"/>
      <c r="Z915" s="235"/>
      <c r="AA915" s="236"/>
      <c r="AB915" s="228"/>
      <c r="AC915" s="236"/>
      <c r="AD915" s="237"/>
      <c r="AE915" s="237"/>
      <c r="AP915" t="b">
        <f t="shared" si="448"/>
        <v>0</v>
      </c>
      <c r="AQ915" t="str">
        <f t="shared" si="449"/>
        <v/>
      </c>
      <c r="AR915" t="str">
        <f>IF(AND(AP915,D915&lt;&gt;""),COUNTIF($AQ$12:AQ915,AQ915),"")</f>
        <v/>
      </c>
      <c r="AS915" t="str">
        <f t="shared" si="478"/>
        <v/>
      </c>
      <c r="AT915">
        <f t="shared" si="479"/>
        <v>1</v>
      </c>
      <c r="AU915" s="195" t="str">
        <f t="shared" si="450"/>
        <v/>
      </c>
      <c r="AV915" s="195" t="str">
        <f t="shared" si="451"/>
        <v/>
      </c>
      <c r="AW915" s="195" t="str">
        <f t="shared" si="452"/>
        <v/>
      </c>
      <c r="AX915" s="195" t="str">
        <f t="shared" si="453"/>
        <v/>
      </c>
      <c r="AY915" s="250" t="str">
        <f t="shared" si="454"/>
        <v/>
      </c>
      <c r="AZ915" s="249" t="str">
        <f t="shared" si="455"/>
        <v/>
      </c>
      <c r="BA915" s="249" t="str">
        <f t="shared" si="456"/>
        <v/>
      </c>
      <c r="BB915" s="195" t="str">
        <f t="shared" si="457"/>
        <v/>
      </c>
      <c r="BC915" s="195" t="str">
        <f t="shared" si="458"/>
        <v/>
      </c>
      <c r="BD915" s="249" t="str">
        <f t="shared" si="459"/>
        <v/>
      </c>
      <c r="BE915" s="249" t="str">
        <f t="shared" si="460"/>
        <v/>
      </c>
      <c r="BF915" s="195" t="str">
        <f t="shared" si="461"/>
        <v/>
      </c>
      <c r="BG915" s="195" t="str">
        <f t="shared" si="462"/>
        <v/>
      </c>
      <c r="BH915" s="258"/>
      <c r="BI915" s="258"/>
      <c r="BJ915" s="258"/>
      <c r="BK915" s="249" t="str">
        <f t="shared" si="463"/>
        <v/>
      </c>
      <c r="BL915" s="249" t="str">
        <f t="shared" si="464"/>
        <v/>
      </c>
      <c r="BM915" s="277" t="str">
        <f t="shared" si="465"/>
        <v/>
      </c>
      <c r="BN915" s="249" t="str">
        <f t="shared" si="466"/>
        <v/>
      </c>
      <c r="BO915" s="195" t="str">
        <f t="shared" si="467"/>
        <v/>
      </c>
      <c r="BP915" s="195" t="str">
        <f t="shared" si="468"/>
        <v/>
      </c>
      <c r="BQ915" s="195" t="str">
        <f t="shared" si="469"/>
        <v/>
      </c>
      <c r="BS915" s="195" t="str">
        <f t="shared" si="470"/>
        <v/>
      </c>
      <c r="BT915" s="195" t="str">
        <f t="shared" si="471"/>
        <v/>
      </c>
      <c r="BV915" s="195" t="str">
        <f t="shared" si="472"/>
        <v/>
      </c>
      <c r="BW915" s="195" t="str">
        <f t="shared" si="473"/>
        <v/>
      </c>
      <c r="BX915" s="195" t="str">
        <f t="shared" si="474"/>
        <v/>
      </c>
      <c r="BY915" s="270" t="str">
        <f t="shared" si="475"/>
        <v/>
      </c>
      <c r="BZ915" t="str">
        <f t="shared" si="476"/>
        <v/>
      </c>
      <c r="CA915" t="str">
        <f t="shared" si="477"/>
        <v/>
      </c>
    </row>
    <row r="916" spans="1:79" x14ac:dyDescent="0.25">
      <c r="A916" s="218" t="s">
        <v>257</v>
      </c>
      <c r="B916" s="224"/>
      <c r="C916" s="225"/>
      <c r="D916" s="226"/>
      <c r="E916" s="224"/>
      <c r="F916" s="227"/>
      <c r="G916" s="227"/>
      <c r="H916" s="227"/>
      <c r="I916" s="228"/>
      <c r="J916" s="227"/>
      <c r="K916" s="229"/>
      <c r="L916" s="224"/>
      <c r="M916" s="230"/>
      <c r="N916" s="230"/>
      <c r="O916" s="231"/>
      <c r="P916" s="231"/>
      <c r="Q916" s="231"/>
      <c r="R916" s="232"/>
      <c r="S916" s="230"/>
      <c r="T916" s="231"/>
      <c r="U916" s="231"/>
      <c r="V916" s="231"/>
      <c r="W916" s="231"/>
      <c r="X916" s="233"/>
      <c r="Y916" s="234"/>
      <c r="Z916" s="235"/>
      <c r="AA916" s="236"/>
      <c r="AB916" s="228"/>
      <c r="AC916" s="236"/>
      <c r="AD916" s="237"/>
      <c r="AE916" s="237"/>
      <c r="AP916" t="b">
        <f t="shared" si="448"/>
        <v>0</v>
      </c>
      <c r="AQ916" t="str">
        <f t="shared" si="449"/>
        <v/>
      </c>
      <c r="AR916" t="str">
        <f>IF(AND(AP916,D916&lt;&gt;""),COUNTIF($AQ$12:AQ916,AQ916),"")</f>
        <v/>
      </c>
      <c r="AS916" t="str">
        <f t="shared" si="478"/>
        <v/>
      </c>
      <c r="AT916">
        <f t="shared" si="479"/>
        <v>0</v>
      </c>
      <c r="AU916" s="195" t="str">
        <f t="shared" si="450"/>
        <v/>
      </c>
      <c r="AV916" s="195" t="str">
        <f t="shared" si="451"/>
        <v/>
      </c>
      <c r="AW916" s="195" t="str">
        <f t="shared" si="452"/>
        <v/>
      </c>
      <c r="AX916" s="195" t="str">
        <f t="shared" si="453"/>
        <v/>
      </c>
      <c r="AY916" s="250" t="str">
        <f t="shared" si="454"/>
        <v/>
      </c>
      <c r="AZ916" s="249" t="str">
        <f t="shared" si="455"/>
        <v/>
      </c>
      <c r="BA916" s="249" t="str">
        <f t="shared" si="456"/>
        <v/>
      </c>
      <c r="BB916" s="195" t="str">
        <f t="shared" si="457"/>
        <v/>
      </c>
      <c r="BC916" s="195" t="str">
        <f t="shared" si="458"/>
        <v/>
      </c>
      <c r="BD916" s="249" t="str">
        <f t="shared" si="459"/>
        <v/>
      </c>
      <c r="BE916" s="249" t="str">
        <f t="shared" si="460"/>
        <v/>
      </c>
      <c r="BF916" s="195" t="str">
        <f t="shared" si="461"/>
        <v/>
      </c>
      <c r="BG916" s="195" t="str">
        <f t="shared" si="462"/>
        <v/>
      </c>
      <c r="BH916" s="258"/>
      <c r="BI916" s="258"/>
      <c r="BJ916" s="258"/>
      <c r="BK916" s="249" t="str">
        <f t="shared" si="463"/>
        <v/>
      </c>
      <c r="BL916" s="249" t="str">
        <f t="shared" si="464"/>
        <v/>
      </c>
      <c r="BM916" s="277" t="str">
        <f t="shared" si="465"/>
        <v/>
      </c>
      <c r="BN916" s="249" t="str">
        <f t="shared" si="466"/>
        <v/>
      </c>
      <c r="BO916" s="195" t="str">
        <f t="shared" si="467"/>
        <v/>
      </c>
      <c r="BP916" s="195" t="str">
        <f t="shared" si="468"/>
        <v/>
      </c>
      <c r="BQ916" s="195" t="str">
        <f t="shared" si="469"/>
        <v/>
      </c>
      <c r="BS916" s="195" t="str">
        <f t="shared" si="470"/>
        <v/>
      </c>
      <c r="BT916" s="195" t="str">
        <f t="shared" si="471"/>
        <v/>
      </c>
      <c r="BV916" s="195" t="str">
        <f t="shared" si="472"/>
        <v/>
      </c>
      <c r="BW916" s="195" t="str">
        <f t="shared" si="473"/>
        <v/>
      </c>
      <c r="BX916" s="195" t="str">
        <f t="shared" si="474"/>
        <v/>
      </c>
      <c r="BY916" s="270" t="str">
        <f t="shared" si="475"/>
        <v/>
      </c>
      <c r="BZ916" t="str">
        <f t="shared" si="476"/>
        <v/>
      </c>
      <c r="CA916" t="str">
        <f t="shared" si="477"/>
        <v/>
      </c>
    </row>
    <row r="917" spans="1:79" x14ac:dyDescent="0.25">
      <c r="A917" s="218" t="s">
        <v>257</v>
      </c>
      <c r="B917" s="224"/>
      <c r="C917" s="225"/>
      <c r="D917" s="226"/>
      <c r="E917" s="224"/>
      <c r="F917" s="227"/>
      <c r="G917" s="227"/>
      <c r="H917" s="227"/>
      <c r="I917" s="228"/>
      <c r="J917" s="227"/>
      <c r="K917" s="229"/>
      <c r="L917" s="224"/>
      <c r="M917" s="230"/>
      <c r="N917" s="230"/>
      <c r="O917" s="231"/>
      <c r="P917" s="231"/>
      <c r="Q917" s="231"/>
      <c r="R917" s="232"/>
      <c r="S917" s="230"/>
      <c r="T917" s="231"/>
      <c r="U917" s="231"/>
      <c r="V917" s="231"/>
      <c r="W917" s="231"/>
      <c r="X917" s="233"/>
      <c r="Y917" s="234"/>
      <c r="Z917" s="235"/>
      <c r="AA917" s="236"/>
      <c r="AB917" s="228"/>
      <c r="AC917" s="236"/>
      <c r="AD917" s="237"/>
      <c r="AE917" s="237"/>
      <c r="AP917" t="b">
        <f t="shared" si="448"/>
        <v>0</v>
      </c>
      <c r="AQ917" t="str">
        <f t="shared" si="449"/>
        <v/>
      </c>
      <c r="AR917" t="str">
        <f>IF(AND(AP917,D917&lt;&gt;""),COUNTIF($AQ$12:AQ917,AQ917),"")</f>
        <v/>
      </c>
      <c r="AS917" t="str">
        <f t="shared" si="478"/>
        <v/>
      </c>
      <c r="AT917">
        <f t="shared" si="479"/>
        <v>1</v>
      </c>
      <c r="AU917" s="195" t="str">
        <f t="shared" si="450"/>
        <v/>
      </c>
      <c r="AV917" s="195" t="str">
        <f t="shared" si="451"/>
        <v/>
      </c>
      <c r="AW917" s="195" t="str">
        <f t="shared" si="452"/>
        <v/>
      </c>
      <c r="AX917" s="195" t="str">
        <f t="shared" si="453"/>
        <v/>
      </c>
      <c r="AY917" s="250" t="str">
        <f t="shared" si="454"/>
        <v/>
      </c>
      <c r="AZ917" s="249" t="str">
        <f t="shared" si="455"/>
        <v/>
      </c>
      <c r="BA917" s="249" t="str">
        <f t="shared" si="456"/>
        <v/>
      </c>
      <c r="BB917" s="195" t="str">
        <f t="shared" si="457"/>
        <v/>
      </c>
      <c r="BC917" s="195" t="str">
        <f t="shared" si="458"/>
        <v/>
      </c>
      <c r="BD917" s="249" t="str">
        <f t="shared" si="459"/>
        <v/>
      </c>
      <c r="BE917" s="249" t="str">
        <f t="shared" si="460"/>
        <v/>
      </c>
      <c r="BF917" s="195" t="str">
        <f t="shared" si="461"/>
        <v/>
      </c>
      <c r="BG917" s="195" t="str">
        <f t="shared" si="462"/>
        <v/>
      </c>
      <c r="BH917" s="258"/>
      <c r="BI917" s="258"/>
      <c r="BJ917" s="258"/>
      <c r="BK917" s="249" t="str">
        <f t="shared" si="463"/>
        <v/>
      </c>
      <c r="BL917" s="249" t="str">
        <f t="shared" si="464"/>
        <v/>
      </c>
      <c r="BM917" s="277" t="str">
        <f t="shared" si="465"/>
        <v/>
      </c>
      <c r="BN917" s="249" t="str">
        <f t="shared" si="466"/>
        <v/>
      </c>
      <c r="BO917" s="195" t="str">
        <f t="shared" si="467"/>
        <v/>
      </c>
      <c r="BP917" s="195" t="str">
        <f t="shared" si="468"/>
        <v/>
      </c>
      <c r="BQ917" s="195" t="str">
        <f t="shared" si="469"/>
        <v/>
      </c>
      <c r="BS917" s="195" t="str">
        <f t="shared" si="470"/>
        <v/>
      </c>
      <c r="BT917" s="195" t="str">
        <f t="shared" si="471"/>
        <v/>
      </c>
      <c r="BV917" s="195" t="str">
        <f t="shared" si="472"/>
        <v/>
      </c>
      <c r="BW917" s="195" t="str">
        <f t="shared" si="473"/>
        <v/>
      </c>
      <c r="BX917" s="195" t="str">
        <f t="shared" si="474"/>
        <v/>
      </c>
      <c r="BY917" s="270" t="str">
        <f t="shared" si="475"/>
        <v/>
      </c>
      <c r="BZ917" t="str">
        <f t="shared" si="476"/>
        <v/>
      </c>
      <c r="CA917" t="str">
        <f t="shared" si="477"/>
        <v/>
      </c>
    </row>
    <row r="918" spans="1:79" x14ac:dyDescent="0.25">
      <c r="A918" s="218" t="s">
        <v>257</v>
      </c>
      <c r="B918" s="224"/>
      <c r="C918" s="225"/>
      <c r="D918" s="226"/>
      <c r="E918" s="224"/>
      <c r="F918" s="227"/>
      <c r="G918" s="227"/>
      <c r="H918" s="227"/>
      <c r="I918" s="228"/>
      <c r="J918" s="227"/>
      <c r="K918" s="229"/>
      <c r="L918" s="224"/>
      <c r="M918" s="230"/>
      <c r="N918" s="230"/>
      <c r="O918" s="231"/>
      <c r="P918" s="231"/>
      <c r="Q918" s="231"/>
      <c r="R918" s="232"/>
      <c r="S918" s="230"/>
      <c r="T918" s="231"/>
      <c r="U918" s="231"/>
      <c r="V918" s="231"/>
      <c r="W918" s="231"/>
      <c r="X918" s="233"/>
      <c r="Y918" s="234"/>
      <c r="Z918" s="235"/>
      <c r="AA918" s="236"/>
      <c r="AB918" s="228"/>
      <c r="AC918" s="236"/>
      <c r="AD918" s="237"/>
      <c r="AE918" s="237"/>
      <c r="AP918" t="b">
        <f t="shared" si="448"/>
        <v>0</v>
      </c>
      <c r="AQ918" t="str">
        <f t="shared" si="449"/>
        <v/>
      </c>
      <c r="AR918" t="str">
        <f>IF(AND(AP918,D918&lt;&gt;""),COUNTIF($AQ$12:AQ918,AQ918),"")</f>
        <v/>
      </c>
      <c r="AS918" t="str">
        <f t="shared" si="478"/>
        <v/>
      </c>
      <c r="AT918">
        <f t="shared" si="479"/>
        <v>0</v>
      </c>
      <c r="AU918" s="195" t="str">
        <f t="shared" si="450"/>
        <v/>
      </c>
      <c r="AV918" s="195" t="str">
        <f t="shared" si="451"/>
        <v/>
      </c>
      <c r="AW918" s="195" t="str">
        <f t="shared" si="452"/>
        <v/>
      </c>
      <c r="AX918" s="195" t="str">
        <f t="shared" si="453"/>
        <v/>
      </c>
      <c r="AY918" s="250" t="str">
        <f t="shared" si="454"/>
        <v/>
      </c>
      <c r="AZ918" s="249" t="str">
        <f t="shared" si="455"/>
        <v/>
      </c>
      <c r="BA918" s="249" t="str">
        <f t="shared" si="456"/>
        <v/>
      </c>
      <c r="BB918" s="195" t="str">
        <f t="shared" si="457"/>
        <v/>
      </c>
      <c r="BC918" s="195" t="str">
        <f t="shared" si="458"/>
        <v/>
      </c>
      <c r="BD918" s="249" t="str">
        <f t="shared" si="459"/>
        <v/>
      </c>
      <c r="BE918" s="249" t="str">
        <f t="shared" si="460"/>
        <v/>
      </c>
      <c r="BF918" s="195" t="str">
        <f t="shared" si="461"/>
        <v/>
      </c>
      <c r="BG918" s="195" t="str">
        <f t="shared" si="462"/>
        <v/>
      </c>
      <c r="BH918" s="258"/>
      <c r="BI918" s="258"/>
      <c r="BJ918" s="258"/>
      <c r="BK918" s="249" t="str">
        <f t="shared" si="463"/>
        <v/>
      </c>
      <c r="BL918" s="249" t="str">
        <f t="shared" si="464"/>
        <v/>
      </c>
      <c r="BM918" s="277" t="str">
        <f t="shared" si="465"/>
        <v/>
      </c>
      <c r="BN918" s="249" t="str">
        <f t="shared" si="466"/>
        <v/>
      </c>
      <c r="BO918" s="195" t="str">
        <f t="shared" si="467"/>
        <v/>
      </c>
      <c r="BP918" s="195" t="str">
        <f t="shared" si="468"/>
        <v/>
      </c>
      <c r="BQ918" s="195" t="str">
        <f t="shared" si="469"/>
        <v/>
      </c>
      <c r="BS918" s="195" t="str">
        <f t="shared" si="470"/>
        <v/>
      </c>
      <c r="BT918" s="195" t="str">
        <f t="shared" si="471"/>
        <v/>
      </c>
      <c r="BV918" s="195" t="str">
        <f t="shared" si="472"/>
        <v/>
      </c>
      <c r="BW918" s="195" t="str">
        <f t="shared" si="473"/>
        <v/>
      </c>
      <c r="BX918" s="195" t="str">
        <f t="shared" si="474"/>
        <v/>
      </c>
      <c r="BY918" s="270" t="str">
        <f t="shared" si="475"/>
        <v/>
      </c>
      <c r="BZ918" t="str">
        <f t="shared" si="476"/>
        <v/>
      </c>
      <c r="CA918" t="str">
        <f t="shared" si="477"/>
        <v/>
      </c>
    </row>
    <row r="919" spans="1:79" x14ac:dyDescent="0.25">
      <c r="A919" s="218" t="s">
        <v>257</v>
      </c>
      <c r="B919" s="224"/>
      <c r="C919" s="225"/>
      <c r="D919" s="226"/>
      <c r="E919" s="224"/>
      <c r="F919" s="227"/>
      <c r="G919" s="227"/>
      <c r="H919" s="227"/>
      <c r="I919" s="228"/>
      <c r="J919" s="227"/>
      <c r="K919" s="229"/>
      <c r="L919" s="224"/>
      <c r="M919" s="230"/>
      <c r="N919" s="230"/>
      <c r="O919" s="231"/>
      <c r="P919" s="231"/>
      <c r="Q919" s="231"/>
      <c r="R919" s="232"/>
      <c r="S919" s="230"/>
      <c r="T919" s="231"/>
      <c r="U919" s="231"/>
      <c r="V919" s="231"/>
      <c r="W919" s="231"/>
      <c r="X919" s="233"/>
      <c r="Y919" s="234"/>
      <c r="Z919" s="235"/>
      <c r="AA919" s="236"/>
      <c r="AB919" s="228"/>
      <c r="AC919" s="236"/>
      <c r="AD919" s="237"/>
      <c r="AE919" s="237"/>
      <c r="AP919" t="b">
        <f t="shared" si="448"/>
        <v>0</v>
      </c>
      <c r="AQ919" t="str">
        <f t="shared" si="449"/>
        <v/>
      </c>
      <c r="AR919" t="str">
        <f>IF(AND(AP919,D919&lt;&gt;""),COUNTIF($AQ$12:AQ919,AQ919),"")</f>
        <v/>
      </c>
      <c r="AS919" t="str">
        <f t="shared" si="478"/>
        <v/>
      </c>
      <c r="AT919">
        <f t="shared" si="479"/>
        <v>1</v>
      </c>
      <c r="AU919" s="195" t="str">
        <f t="shared" si="450"/>
        <v/>
      </c>
      <c r="AV919" s="195" t="str">
        <f t="shared" si="451"/>
        <v/>
      </c>
      <c r="AW919" s="195" t="str">
        <f t="shared" si="452"/>
        <v/>
      </c>
      <c r="AX919" s="195" t="str">
        <f t="shared" si="453"/>
        <v/>
      </c>
      <c r="AY919" s="250" t="str">
        <f t="shared" si="454"/>
        <v/>
      </c>
      <c r="AZ919" s="249" t="str">
        <f t="shared" si="455"/>
        <v/>
      </c>
      <c r="BA919" s="249" t="str">
        <f t="shared" si="456"/>
        <v/>
      </c>
      <c r="BB919" s="195" t="str">
        <f t="shared" si="457"/>
        <v/>
      </c>
      <c r="BC919" s="195" t="str">
        <f t="shared" si="458"/>
        <v/>
      </c>
      <c r="BD919" s="249" t="str">
        <f t="shared" si="459"/>
        <v/>
      </c>
      <c r="BE919" s="249" t="str">
        <f t="shared" si="460"/>
        <v/>
      </c>
      <c r="BF919" s="195" t="str">
        <f t="shared" si="461"/>
        <v/>
      </c>
      <c r="BG919" s="195" t="str">
        <f t="shared" si="462"/>
        <v/>
      </c>
      <c r="BH919" s="258"/>
      <c r="BI919" s="258"/>
      <c r="BJ919" s="258"/>
      <c r="BK919" s="249" t="str">
        <f t="shared" si="463"/>
        <v/>
      </c>
      <c r="BL919" s="249" t="str">
        <f t="shared" si="464"/>
        <v/>
      </c>
      <c r="BM919" s="277" t="str">
        <f t="shared" si="465"/>
        <v/>
      </c>
      <c r="BN919" s="249" t="str">
        <f t="shared" si="466"/>
        <v/>
      </c>
      <c r="BO919" s="195" t="str">
        <f t="shared" si="467"/>
        <v/>
      </c>
      <c r="BP919" s="195" t="str">
        <f t="shared" si="468"/>
        <v/>
      </c>
      <c r="BQ919" s="195" t="str">
        <f t="shared" si="469"/>
        <v/>
      </c>
      <c r="BS919" s="195" t="str">
        <f t="shared" si="470"/>
        <v/>
      </c>
      <c r="BT919" s="195" t="str">
        <f t="shared" si="471"/>
        <v/>
      </c>
      <c r="BV919" s="195" t="str">
        <f t="shared" si="472"/>
        <v/>
      </c>
      <c r="BW919" s="195" t="str">
        <f t="shared" si="473"/>
        <v/>
      </c>
      <c r="BX919" s="195" t="str">
        <f t="shared" si="474"/>
        <v/>
      </c>
      <c r="BY919" s="270" t="str">
        <f t="shared" si="475"/>
        <v/>
      </c>
      <c r="BZ919" t="str">
        <f t="shared" si="476"/>
        <v/>
      </c>
      <c r="CA919" t="str">
        <f t="shared" si="477"/>
        <v/>
      </c>
    </row>
    <row r="920" spans="1:79" x14ac:dyDescent="0.25">
      <c r="A920" s="218" t="s">
        <v>257</v>
      </c>
      <c r="B920" s="224"/>
      <c r="C920" s="225"/>
      <c r="D920" s="226"/>
      <c r="E920" s="224"/>
      <c r="F920" s="227"/>
      <c r="G920" s="227"/>
      <c r="H920" s="227"/>
      <c r="I920" s="228"/>
      <c r="J920" s="227"/>
      <c r="K920" s="229"/>
      <c r="L920" s="224"/>
      <c r="M920" s="230"/>
      <c r="N920" s="230"/>
      <c r="O920" s="231"/>
      <c r="P920" s="231"/>
      <c r="Q920" s="231"/>
      <c r="R920" s="232"/>
      <c r="S920" s="230"/>
      <c r="T920" s="231"/>
      <c r="U920" s="231"/>
      <c r="V920" s="231"/>
      <c r="W920" s="231"/>
      <c r="X920" s="233"/>
      <c r="Y920" s="234"/>
      <c r="Z920" s="235"/>
      <c r="AA920" s="236"/>
      <c r="AB920" s="228"/>
      <c r="AC920" s="236"/>
      <c r="AD920" s="237"/>
      <c r="AE920" s="237"/>
      <c r="AP920" t="b">
        <f t="shared" si="448"/>
        <v>0</v>
      </c>
      <c r="AQ920" t="str">
        <f t="shared" si="449"/>
        <v/>
      </c>
      <c r="AR920" t="str">
        <f>IF(AND(AP920,D920&lt;&gt;""),COUNTIF($AQ$12:AQ920,AQ920),"")</f>
        <v/>
      </c>
      <c r="AS920" t="str">
        <f t="shared" si="478"/>
        <v/>
      </c>
      <c r="AT920">
        <f t="shared" si="479"/>
        <v>0</v>
      </c>
      <c r="AU920" s="195" t="str">
        <f t="shared" si="450"/>
        <v/>
      </c>
      <c r="AV920" s="195" t="str">
        <f t="shared" si="451"/>
        <v/>
      </c>
      <c r="AW920" s="195" t="str">
        <f t="shared" si="452"/>
        <v/>
      </c>
      <c r="AX920" s="195" t="str">
        <f t="shared" si="453"/>
        <v/>
      </c>
      <c r="AY920" s="250" t="str">
        <f t="shared" si="454"/>
        <v/>
      </c>
      <c r="AZ920" s="249" t="str">
        <f t="shared" si="455"/>
        <v/>
      </c>
      <c r="BA920" s="249" t="str">
        <f t="shared" si="456"/>
        <v/>
      </c>
      <c r="BB920" s="195" t="str">
        <f t="shared" si="457"/>
        <v/>
      </c>
      <c r="BC920" s="195" t="str">
        <f t="shared" si="458"/>
        <v/>
      </c>
      <c r="BD920" s="249" t="str">
        <f t="shared" si="459"/>
        <v/>
      </c>
      <c r="BE920" s="249" t="str">
        <f t="shared" si="460"/>
        <v/>
      </c>
      <c r="BF920" s="195" t="str">
        <f t="shared" si="461"/>
        <v/>
      </c>
      <c r="BG920" s="195" t="str">
        <f t="shared" si="462"/>
        <v/>
      </c>
      <c r="BH920" s="258"/>
      <c r="BI920" s="258"/>
      <c r="BJ920" s="258"/>
      <c r="BK920" s="249" t="str">
        <f t="shared" si="463"/>
        <v/>
      </c>
      <c r="BL920" s="249" t="str">
        <f t="shared" si="464"/>
        <v/>
      </c>
      <c r="BM920" s="277" t="str">
        <f t="shared" si="465"/>
        <v/>
      </c>
      <c r="BN920" s="249" t="str">
        <f t="shared" si="466"/>
        <v/>
      </c>
      <c r="BO920" s="195" t="str">
        <f t="shared" si="467"/>
        <v/>
      </c>
      <c r="BP920" s="195" t="str">
        <f t="shared" si="468"/>
        <v/>
      </c>
      <c r="BQ920" s="195" t="str">
        <f t="shared" si="469"/>
        <v/>
      </c>
      <c r="BS920" s="195" t="str">
        <f t="shared" si="470"/>
        <v/>
      </c>
      <c r="BT920" s="195" t="str">
        <f t="shared" si="471"/>
        <v/>
      </c>
      <c r="BV920" s="195" t="str">
        <f t="shared" si="472"/>
        <v/>
      </c>
      <c r="BW920" s="195" t="str">
        <f t="shared" si="473"/>
        <v/>
      </c>
      <c r="BX920" s="195" t="str">
        <f t="shared" si="474"/>
        <v/>
      </c>
      <c r="BY920" s="270" t="str">
        <f t="shared" si="475"/>
        <v/>
      </c>
      <c r="BZ920" t="str">
        <f t="shared" si="476"/>
        <v/>
      </c>
      <c r="CA920" t="str">
        <f t="shared" si="477"/>
        <v/>
      </c>
    </row>
    <row r="921" spans="1:79" x14ac:dyDescent="0.25">
      <c r="A921" s="218" t="s">
        <v>257</v>
      </c>
      <c r="B921" s="224"/>
      <c r="C921" s="225"/>
      <c r="D921" s="226"/>
      <c r="E921" s="224"/>
      <c r="F921" s="227"/>
      <c r="G921" s="227"/>
      <c r="H921" s="227"/>
      <c r="I921" s="228"/>
      <c r="J921" s="227"/>
      <c r="K921" s="229"/>
      <c r="L921" s="224"/>
      <c r="M921" s="230"/>
      <c r="N921" s="230"/>
      <c r="O921" s="231"/>
      <c r="P921" s="231"/>
      <c r="Q921" s="231"/>
      <c r="R921" s="232"/>
      <c r="S921" s="230"/>
      <c r="T921" s="231"/>
      <c r="U921" s="231"/>
      <c r="V921" s="231"/>
      <c r="W921" s="231"/>
      <c r="X921" s="233"/>
      <c r="Y921" s="234"/>
      <c r="Z921" s="235"/>
      <c r="AA921" s="236"/>
      <c r="AB921" s="228"/>
      <c r="AC921" s="236"/>
      <c r="AD921" s="237"/>
      <c r="AE921" s="237"/>
      <c r="AP921" t="b">
        <f t="shared" si="448"/>
        <v>0</v>
      </c>
      <c r="AQ921" t="str">
        <f t="shared" si="449"/>
        <v/>
      </c>
      <c r="AR921" t="str">
        <f>IF(AND(AP921,D921&lt;&gt;""),COUNTIF($AQ$12:AQ921,AQ921),"")</f>
        <v/>
      </c>
      <c r="AS921" t="str">
        <f t="shared" si="478"/>
        <v/>
      </c>
      <c r="AT921">
        <f t="shared" si="479"/>
        <v>1</v>
      </c>
      <c r="AU921" s="195" t="str">
        <f t="shared" si="450"/>
        <v/>
      </c>
      <c r="AV921" s="195" t="str">
        <f t="shared" si="451"/>
        <v/>
      </c>
      <c r="AW921" s="195" t="str">
        <f t="shared" si="452"/>
        <v/>
      </c>
      <c r="AX921" s="195" t="str">
        <f t="shared" si="453"/>
        <v/>
      </c>
      <c r="AY921" s="250" t="str">
        <f t="shared" si="454"/>
        <v/>
      </c>
      <c r="AZ921" s="249" t="str">
        <f t="shared" si="455"/>
        <v/>
      </c>
      <c r="BA921" s="249" t="str">
        <f t="shared" si="456"/>
        <v/>
      </c>
      <c r="BB921" s="195" t="str">
        <f t="shared" si="457"/>
        <v/>
      </c>
      <c r="BC921" s="195" t="str">
        <f t="shared" si="458"/>
        <v/>
      </c>
      <c r="BD921" s="249" t="str">
        <f t="shared" si="459"/>
        <v/>
      </c>
      <c r="BE921" s="249" t="str">
        <f t="shared" si="460"/>
        <v/>
      </c>
      <c r="BF921" s="195" t="str">
        <f t="shared" si="461"/>
        <v/>
      </c>
      <c r="BG921" s="195" t="str">
        <f t="shared" si="462"/>
        <v/>
      </c>
      <c r="BH921" s="258"/>
      <c r="BI921" s="258"/>
      <c r="BJ921" s="258"/>
      <c r="BK921" s="249" t="str">
        <f t="shared" si="463"/>
        <v/>
      </c>
      <c r="BL921" s="249" t="str">
        <f t="shared" si="464"/>
        <v/>
      </c>
      <c r="BM921" s="277" t="str">
        <f t="shared" si="465"/>
        <v/>
      </c>
      <c r="BN921" s="249" t="str">
        <f t="shared" si="466"/>
        <v/>
      </c>
      <c r="BO921" s="195" t="str">
        <f t="shared" si="467"/>
        <v/>
      </c>
      <c r="BP921" s="195" t="str">
        <f t="shared" si="468"/>
        <v/>
      </c>
      <c r="BQ921" s="195" t="str">
        <f t="shared" si="469"/>
        <v/>
      </c>
      <c r="BS921" s="195" t="str">
        <f t="shared" si="470"/>
        <v/>
      </c>
      <c r="BT921" s="195" t="str">
        <f t="shared" si="471"/>
        <v/>
      </c>
      <c r="BV921" s="195" t="str">
        <f t="shared" si="472"/>
        <v/>
      </c>
      <c r="BW921" s="195" t="str">
        <f t="shared" si="473"/>
        <v/>
      </c>
      <c r="BX921" s="195" t="str">
        <f t="shared" si="474"/>
        <v/>
      </c>
      <c r="BY921" s="270" t="str">
        <f t="shared" si="475"/>
        <v/>
      </c>
      <c r="BZ921" t="str">
        <f t="shared" si="476"/>
        <v/>
      </c>
      <c r="CA921" t="str">
        <f t="shared" si="477"/>
        <v/>
      </c>
    </row>
    <row r="922" spans="1:79" x14ac:dyDescent="0.25">
      <c r="A922" s="218" t="s">
        <v>257</v>
      </c>
      <c r="B922" s="224"/>
      <c r="C922" s="225"/>
      <c r="D922" s="226"/>
      <c r="E922" s="224"/>
      <c r="F922" s="227"/>
      <c r="G922" s="227"/>
      <c r="H922" s="227"/>
      <c r="I922" s="228"/>
      <c r="J922" s="227"/>
      <c r="K922" s="229"/>
      <c r="L922" s="224"/>
      <c r="M922" s="230"/>
      <c r="N922" s="230"/>
      <c r="O922" s="231"/>
      <c r="P922" s="231"/>
      <c r="Q922" s="231"/>
      <c r="R922" s="232"/>
      <c r="S922" s="230"/>
      <c r="T922" s="231"/>
      <c r="U922" s="231"/>
      <c r="V922" s="231"/>
      <c r="W922" s="231"/>
      <c r="X922" s="233"/>
      <c r="Y922" s="234"/>
      <c r="Z922" s="235"/>
      <c r="AA922" s="236"/>
      <c r="AB922" s="228"/>
      <c r="AC922" s="236"/>
      <c r="AD922" s="237"/>
      <c r="AE922" s="237"/>
      <c r="AP922" t="b">
        <f t="shared" si="448"/>
        <v>0</v>
      </c>
      <c r="AQ922" t="str">
        <f t="shared" si="449"/>
        <v/>
      </c>
      <c r="AR922" t="str">
        <f>IF(AND(AP922,D922&lt;&gt;""),COUNTIF($AQ$12:AQ922,AQ922),"")</f>
        <v/>
      </c>
      <c r="AS922" t="str">
        <f t="shared" si="478"/>
        <v/>
      </c>
      <c r="AT922">
        <f t="shared" si="479"/>
        <v>0</v>
      </c>
      <c r="AU922" s="195" t="str">
        <f t="shared" si="450"/>
        <v/>
      </c>
      <c r="AV922" s="195" t="str">
        <f t="shared" si="451"/>
        <v/>
      </c>
      <c r="AW922" s="195" t="str">
        <f t="shared" si="452"/>
        <v/>
      </c>
      <c r="AX922" s="195" t="str">
        <f t="shared" si="453"/>
        <v/>
      </c>
      <c r="AY922" s="250" t="str">
        <f t="shared" si="454"/>
        <v/>
      </c>
      <c r="AZ922" s="249" t="str">
        <f t="shared" si="455"/>
        <v/>
      </c>
      <c r="BA922" s="249" t="str">
        <f t="shared" si="456"/>
        <v/>
      </c>
      <c r="BB922" s="195" t="str">
        <f t="shared" si="457"/>
        <v/>
      </c>
      <c r="BC922" s="195" t="str">
        <f t="shared" si="458"/>
        <v/>
      </c>
      <c r="BD922" s="249" t="str">
        <f t="shared" si="459"/>
        <v/>
      </c>
      <c r="BE922" s="249" t="str">
        <f t="shared" si="460"/>
        <v/>
      </c>
      <c r="BF922" s="195" t="str">
        <f t="shared" si="461"/>
        <v/>
      </c>
      <c r="BG922" s="195" t="str">
        <f t="shared" si="462"/>
        <v/>
      </c>
      <c r="BH922" s="258"/>
      <c r="BI922" s="258"/>
      <c r="BJ922" s="258"/>
      <c r="BK922" s="249" t="str">
        <f t="shared" si="463"/>
        <v/>
      </c>
      <c r="BL922" s="249" t="str">
        <f t="shared" si="464"/>
        <v/>
      </c>
      <c r="BM922" s="277" t="str">
        <f t="shared" si="465"/>
        <v/>
      </c>
      <c r="BN922" s="249" t="str">
        <f t="shared" si="466"/>
        <v/>
      </c>
      <c r="BO922" s="195" t="str">
        <f t="shared" si="467"/>
        <v/>
      </c>
      <c r="BP922" s="195" t="str">
        <f t="shared" si="468"/>
        <v/>
      </c>
      <c r="BQ922" s="195" t="str">
        <f t="shared" si="469"/>
        <v/>
      </c>
      <c r="BS922" s="195" t="str">
        <f t="shared" si="470"/>
        <v/>
      </c>
      <c r="BT922" s="195" t="str">
        <f t="shared" si="471"/>
        <v/>
      </c>
      <c r="BV922" s="195" t="str">
        <f t="shared" si="472"/>
        <v/>
      </c>
      <c r="BW922" s="195" t="str">
        <f t="shared" si="473"/>
        <v/>
      </c>
      <c r="BX922" s="195" t="str">
        <f t="shared" si="474"/>
        <v/>
      </c>
      <c r="BY922" s="270" t="str">
        <f t="shared" si="475"/>
        <v/>
      </c>
      <c r="BZ922" t="str">
        <f t="shared" si="476"/>
        <v/>
      </c>
      <c r="CA922" t="str">
        <f t="shared" si="477"/>
        <v/>
      </c>
    </row>
    <row r="923" spans="1:79" x14ac:dyDescent="0.25">
      <c r="A923" s="218" t="s">
        <v>257</v>
      </c>
      <c r="B923" s="224"/>
      <c r="C923" s="225"/>
      <c r="D923" s="226"/>
      <c r="E923" s="224"/>
      <c r="F923" s="227"/>
      <c r="G923" s="227"/>
      <c r="H923" s="227"/>
      <c r="I923" s="228"/>
      <c r="J923" s="227"/>
      <c r="K923" s="229"/>
      <c r="L923" s="224"/>
      <c r="M923" s="230"/>
      <c r="N923" s="230"/>
      <c r="O923" s="231"/>
      <c r="P923" s="231"/>
      <c r="Q923" s="231"/>
      <c r="R923" s="232"/>
      <c r="S923" s="230"/>
      <c r="T923" s="231"/>
      <c r="U923" s="231"/>
      <c r="V923" s="231"/>
      <c r="W923" s="231"/>
      <c r="X923" s="233"/>
      <c r="Y923" s="234"/>
      <c r="Z923" s="235"/>
      <c r="AA923" s="236"/>
      <c r="AB923" s="228"/>
      <c r="AC923" s="236"/>
      <c r="AD923" s="237"/>
      <c r="AE923" s="237"/>
      <c r="AP923" t="b">
        <f t="shared" si="448"/>
        <v>0</v>
      </c>
      <c r="AQ923" t="str">
        <f t="shared" si="449"/>
        <v/>
      </c>
      <c r="AR923" t="str">
        <f>IF(AND(AP923,D923&lt;&gt;""),COUNTIF($AQ$12:AQ923,AQ923),"")</f>
        <v/>
      </c>
      <c r="AS923" t="str">
        <f t="shared" si="478"/>
        <v/>
      </c>
      <c r="AT923">
        <f t="shared" si="479"/>
        <v>1</v>
      </c>
      <c r="AU923" s="195" t="str">
        <f t="shared" si="450"/>
        <v/>
      </c>
      <c r="AV923" s="195" t="str">
        <f t="shared" si="451"/>
        <v/>
      </c>
      <c r="AW923" s="195" t="str">
        <f t="shared" si="452"/>
        <v/>
      </c>
      <c r="AX923" s="195" t="str">
        <f t="shared" si="453"/>
        <v/>
      </c>
      <c r="AY923" s="250" t="str">
        <f t="shared" si="454"/>
        <v/>
      </c>
      <c r="AZ923" s="249" t="str">
        <f t="shared" si="455"/>
        <v/>
      </c>
      <c r="BA923" s="249" t="str">
        <f t="shared" si="456"/>
        <v/>
      </c>
      <c r="BB923" s="195" t="str">
        <f t="shared" si="457"/>
        <v/>
      </c>
      <c r="BC923" s="195" t="str">
        <f t="shared" si="458"/>
        <v/>
      </c>
      <c r="BD923" s="249" t="str">
        <f t="shared" si="459"/>
        <v/>
      </c>
      <c r="BE923" s="249" t="str">
        <f t="shared" si="460"/>
        <v/>
      </c>
      <c r="BF923" s="195" t="str">
        <f t="shared" si="461"/>
        <v/>
      </c>
      <c r="BG923" s="195" t="str">
        <f t="shared" si="462"/>
        <v/>
      </c>
      <c r="BH923" s="258"/>
      <c r="BI923" s="258"/>
      <c r="BJ923" s="258"/>
      <c r="BK923" s="249" t="str">
        <f t="shared" si="463"/>
        <v/>
      </c>
      <c r="BL923" s="249" t="str">
        <f t="shared" si="464"/>
        <v/>
      </c>
      <c r="BM923" s="277" t="str">
        <f t="shared" si="465"/>
        <v/>
      </c>
      <c r="BN923" s="249" t="str">
        <f t="shared" si="466"/>
        <v/>
      </c>
      <c r="BO923" s="195" t="str">
        <f t="shared" si="467"/>
        <v/>
      </c>
      <c r="BP923" s="195" t="str">
        <f t="shared" si="468"/>
        <v/>
      </c>
      <c r="BQ923" s="195" t="str">
        <f t="shared" si="469"/>
        <v/>
      </c>
      <c r="BS923" s="195" t="str">
        <f t="shared" si="470"/>
        <v/>
      </c>
      <c r="BT923" s="195" t="str">
        <f t="shared" si="471"/>
        <v/>
      </c>
      <c r="BV923" s="195" t="str">
        <f t="shared" si="472"/>
        <v/>
      </c>
      <c r="BW923" s="195" t="str">
        <f t="shared" si="473"/>
        <v/>
      </c>
      <c r="BX923" s="195" t="str">
        <f t="shared" si="474"/>
        <v/>
      </c>
      <c r="BY923" s="270" t="str">
        <f t="shared" si="475"/>
        <v/>
      </c>
      <c r="BZ923" t="str">
        <f t="shared" si="476"/>
        <v/>
      </c>
      <c r="CA923" t="str">
        <f t="shared" si="477"/>
        <v/>
      </c>
    </row>
    <row r="924" spans="1:79" x14ac:dyDescent="0.25">
      <c r="A924" s="218" t="s">
        <v>257</v>
      </c>
      <c r="B924" s="224"/>
      <c r="C924" s="225"/>
      <c r="D924" s="226"/>
      <c r="E924" s="224"/>
      <c r="F924" s="227"/>
      <c r="G924" s="227"/>
      <c r="H924" s="227"/>
      <c r="I924" s="228"/>
      <c r="J924" s="227"/>
      <c r="K924" s="229"/>
      <c r="L924" s="224"/>
      <c r="M924" s="230"/>
      <c r="N924" s="230"/>
      <c r="O924" s="231"/>
      <c r="P924" s="231"/>
      <c r="Q924" s="231"/>
      <c r="R924" s="232"/>
      <c r="S924" s="230"/>
      <c r="T924" s="231"/>
      <c r="U924" s="231"/>
      <c r="V924" s="231"/>
      <c r="W924" s="231"/>
      <c r="X924" s="233"/>
      <c r="Y924" s="234"/>
      <c r="Z924" s="235"/>
      <c r="AA924" s="236"/>
      <c r="AB924" s="228"/>
      <c r="AC924" s="236"/>
      <c r="AD924" s="237"/>
      <c r="AE924" s="237"/>
      <c r="AP924" t="b">
        <f t="shared" si="448"/>
        <v>0</v>
      </c>
      <c r="AQ924" t="str">
        <f t="shared" si="449"/>
        <v/>
      </c>
      <c r="AR924" t="str">
        <f>IF(AND(AP924,D924&lt;&gt;""),COUNTIF($AQ$12:AQ924,AQ924),"")</f>
        <v/>
      </c>
      <c r="AS924" t="str">
        <f t="shared" si="478"/>
        <v/>
      </c>
      <c r="AT924">
        <f t="shared" si="479"/>
        <v>0</v>
      </c>
      <c r="AU924" s="195" t="str">
        <f t="shared" si="450"/>
        <v/>
      </c>
      <c r="AV924" s="195" t="str">
        <f t="shared" si="451"/>
        <v/>
      </c>
      <c r="AW924" s="195" t="str">
        <f t="shared" si="452"/>
        <v/>
      </c>
      <c r="AX924" s="195" t="str">
        <f t="shared" si="453"/>
        <v/>
      </c>
      <c r="AY924" s="250" t="str">
        <f t="shared" si="454"/>
        <v/>
      </c>
      <c r="AZ924" s="249" t="str">
        <f t="shared" si="455"/>
        <v/>
      </c>
      <c r="BA924" s="249" t="str">
        <f t="shared" si="456"/>
        <v/>
      </c>
      <c r="BB924" s="195" t="str">
        <f t="shared" si="457"/>
        <v/>
      </c>
      <c r="BC924" s="195" t="str">
        <f t="shared" si="458"/>
        <v/>
      </c>
      <c r="BD924" s="249" t="str">
        <f t="shared" si="459"/>
        <v/>
      </c>
      <c r="BE924" s="249" t="str">
        <f t="shared" si="460"/>
        <v/>
      </c>
      <c r="BF924" s="195" t="str">
        <f t="shared" si="461"/>
        <v/>
      </c>
      <c r="BG924" s="195" t="str">
        <f t="shared" si="462"/>
        <v/>
      </c>
      <c r="BH924" s="258"/>
      <c r="BI924" s="258"/>
      <c r="BJ924" s="258"/>
      <c r="BK924" s="249" t="str">
        <f t="shared" si="463"/>
        <v/>
      </c>
      <c r="BL924" s="249" t="str">
        <f t="shared" si="464"/>
        <v/>
      </c>
      <c r="BM924" s="277" t="str">
        <f t="shared" si="465"/>
        <v/>
      </c>
      <c r="BN924" s="249" t="str">
        <f t="shared" si="466"/>
        <v/>
      </c>
      <c r="BO924" s="195" t="str">
        <f t="shared" si="467"/>
        <v/>
      </c>
      <c r="BP924" s="195" t="str">
        <f t="shared" si="468"/>
        <v/>
      </c>
      <c r="BQ924" s="195" t="str">
        <f t="shared" si="469"/>
        <v/>
      </c>
      <c r="BS924" s="195" t="str">
        <f t="shared" si="470"/>
        <v/>
      </c>
      <c r="BT924" s="195" t="str">
        <f t="shared" si="471"/>
        <v/>
      </c>
      <c r="BV924" s="195" t="str">
        <f t="shared" si="472"/>
        <v/>
      </c>
      <c r="BW924" s="195" t="str">
        <f t="shared" si="473"/>
        <v/>
      </c>
      <c r="BX924" s="195" t="str">
        <f t="shared" si="474"/>
        <v/>
      </c>
      <c r="BY924" s="270" t="str">
        <f t="shared" si="475"/>
        <v/>
      </c>
      <c r="BZ924" t="str">
        <f t="shared" si="476"/>
        <v/>
      </c>
      <c r="CA924" t="str">
        <f t="shared" si="477"/>
        <v/>
      </c>
    </row>
    <row r="925" spans="1:79" x14ac:dyDescent="0.25">
      <c r="A925" s="218" t="s">
        <v>257</v>
      </c>
      <c r="B925" s="224"/>
      <c r="C925" s="225"/>
      <c r="D925" s="226"/>
      <c r="E925" s="224"/>
      <c r="F925" s="227"/>
      <c r="G925" s="227"/>
      <c r="H925" s="227"/>
      <c r="I925" s="228"/>
      <c r="J925" s="227"/>
      <c r="K925" s="229"/>
      <c r="L925" s="224"/>
      <c r="M925" s="230"/>
      <c r="N925" s="230"/>
      <c r="O925" s="231"/>
      <c r="P925" s="231"/>
      <c r="Q925" s="231"/>
      <c r="R925" s="232"/>
      <c r="S925" s="230"/>
      <c r="T925" s="231"/>
      <c r="U925" s="231"/>
      <c r="V925" s="231"/>
      <c r="W925" s="231"/>
      <c r="X925" s="233"/>
      <c r="Y925" s="234"/>
      <c r="Z925" s="235"/>
      <c r="AA925" s="236"/>
      <c r="AB925" s="228"/>
      <c r="AC925" s="236"/>
      <c r="AD925" s="237"/>
      <c r="AE925" s="237"/>
      <c r="AP925" t="b">
        <f t="shared" si="448"/>
        <v>0</v>
      </c>
      <c r="AQ925" t="str">
        <f t="shared" si="449"/>
        <v/>
      </c>
      <c r="AR925" t="str">
        <f>IF(AND(AP925,D925&lt;&gt;""),COUNTIF($AQ$12:AQ925,AQ925),"")</f>
        <v/>
      </c>
      <c r="AS925" t="str">
        <f t="shared" si="478"/>
        <v/>
      </c>
      <c r="AT925">
        <f t="shared" si="479"/>
        <v>1</v>
      </c>
      <c r="AU925" s="195" t="str">
        <f t="shared" si="450"/>
        <v/>
      </c>
      <c r="AV925" s="195" t="str">
        <f t="shared" si="451"/>
        <v/>
      </c>
      <c r="AW925" s="195" t="str">
        <f t="shared" si="452"/>
        <v/>
      </c>
      <c r="AX925" s="195" t="str">
        <f t="shared" si="453"/>
        <v/>
      </c>
      <c r="AY925" s="250" t="str">
        <f t="shared" si="454"/>
        <v/>
      </c>
      <c r="AZ925" s="249" t="str">
        <f t="shared" si="455"/>
        <v/>
      </c>
      <c r="BA925" s="249" t="str">
        <f t="shared" si="456"/>
        <v/>
      </c>
      <c r="BB925" s="195" t="str">
        <f t="shared" si="457"/>
        <v/>
      </c>
      <c r="BC925" s="195" t="str">
        <f t="shared" si="458"/>
        <v/>
      </c>
      <c r="BD925" s="249" t="str">
        <f t="shared" si="459"/>
        <v/>
      </c>
      <c r="BE925" s="249" t="str">
        <f t="shared" si="460"/>
        <v/>
      </c>
      <c r="BF925" s="195" t="str">
        <f t="shared" si="461"/>
        <v/>
      </c>
      <c r="BG925" s="195" t="str">
        <f t="shared" si="462"/>
        <v/>
      </c>
      <c r="BH925" s="258"/>
      <c r="BI925" s="258"/>
      <c r="BJ925" s="258"/>
      <c r="BK925" s="249" t="str">
        <f t="shared" si="463"/>
        <v/>
      </c>
      <c r="BL925" s="249" t="str">
        <f t="shared" si="464"/>
        <v/>
      </c>
      <c r="BM925" s="277" t="str">
        <f t="shared" si="465"/>
        <v/>
      </c>
      <c r="BN925" s="249" t="str">
        <f t="shared" si="466"/>
        <v/>
      </c>
      <c r="BO925" s="195" t="str">
        <f t="shared" si="467"/>
        <v/>
      </c>
      <c r="BP925" s="195" t="str">
        <f t="shared" si="468"/>
        <v/>
      </c>
      <c r="BQ925" s="195" t="str">
        <f t="shared" si="469"/>
        <v/>
      </c>
      <c r="BS925" s="195" t="str">
        <f t="shared" si="470"/>
        <v/>
      </c>
      <c r="BT925" s="195" t="str">
        <f t="shared" si="471"/>
        <v/>
      </c>
      <c r="BV925" s="195" t="str">
        <f t="shared" si="472"/>
        <v/>
      </c>
      <c r="BW925" s="195" t="str">
        <f t="shared" si="473"/>
        <v/>
      </c>
      <c r="BX925" s="195" t="str">
        <f t="shared" si="474"/>
        <v/>
      </c>
      <c r="BY925" s="270" t="str">
        <f t="shared" si="475"/>
        <v/>
      </c>
      <c r="BZ925" t="str">
        <f t="shared" si="476"/>
        <v/>
      </c>
      <c r="CA925" t="str">
        <f t="shared" si="477"/>
        <v/>
      </c>
    </row>
    <row r="926" spans="1:79" x14ac:dyDescent="0.25">
      <c r="A926" s="218" t="s">
        <v>257</v>
      </c>
      <c r="B926" s="224"/>
      <c r="C926" s="225"/>
      <c r="D926" s="226"/>
      <c r="E926" s="224"/>
      <c r="F926" s="227"/>
      <c r="G926" s="227"/>
      <c r="H926" s="227"/>
      <c r="I926" s="228"/>
      <c r="J926" s="227"/>
      <c r="K926" s="229"/>
      <c r="L926" s="224"/>
      <c r="M926" s="230"/>
      <c r="N926" s="230"/>
      <c r="O926" s="231"/>
      <c r="P926" s="231"/>
      <c r="Q926" s="231"/>
      <c r="R926" s="232"/>
      <c r="S926" s="230"/>
      <c r="T926" s="231"/>
      <c r="U926" s="231"/>
      <c r="V926" s="231"/>
      <c r="W926" s="231"/>
      <c r="X926" s="233"/>
      <c r="Y926" s="234"/>
      <c r="Z926" s="235"/>
      <c r="AA926" s="236"/>
      <c r="AB926" s="228"/>
      <c r="AC926" s="236"/>
      <c r="AD926" s="237"/>
      <c r="AE926" s="237"/>
      <c r="AP926" t="b">
        <f t="shared" si="448"/>
        <v>0</v>
      </c>
      <c r="AQ926" t="str">
        <f t="shared" si="449"/>
        <v/>
      </c>
      <c r="AR926" t="str">
        <f>IF(AND(AP926,D926&lt;&gt;""),COUNTIF($AQ$12:AQ926,AQ926),"")</f>
        <v/>
      </c>
      <c r="AS926" t="str">
        <f t="shared" si="478"/>
        <v/>
      </c>
      <c r="AT926">
        <f t="shared" si="479"/>
        <v>0</v>
      </c>
      <c r="AU926" s="195" t="str">
        <f t="shared" si="450"/>
        <v/>
      </c>
      <c r="AV926" s="195" t="str">
        <f t="shared" si="451"/>
        <v/>
      </c>
      <c r="AW926" s="195" t="str">
        <f t="shared" si="452"/>
        <v/>
      </c>
      <c r="AX926" s="195" t="str">
        <f t="shared" si="453"/>
        <v/>
      </c>
      <c r="AY926" s="250" t="str">
        <f t="shared" si="454"/>
        <v/>
      </c>
      <c r="AZ926" s="249" t="str">
        <f t="shared" si="455"/>
        <v/>
      </c>
      <c r="BA926" s="249" t="str">
        <f t="shared" si="456"/>
        <v/>
      </c>
      <c r="BB926" s="195" t="str">
        <f t="shared" si="457"/>
        <v/>
      </c>
      <c r="BC926" s="195" t="str">
        <f t="shared" si="458"/>
        <v/>
      </c>
      <c r="BD926" s="249" t="str">
        <f t="shared" si="459"/>
        <v/>
      </c>
      <c r="BE926" s="249" t="str">
        <f t="shared" si="460"/>
        <v/>
      </c>
      <c r="BF926" s="195" t="str">
        <f t="shared" si="461"/>
        <v/>
      </c>
      <c r="BG926" s="195" t="str">
        <f t="shared" si="462"/>
        <v/>
      </c>
      <c r="BH926" s="258"/>
      <c r="BI926" s="258"/>
      <c r="BJ926" s="258"/>
      <c r="BK926" s="249" t="str">
        <f t="shared" si="463"/>
        <v/>
      </c>
      <c r="BL926" s="249" t="str">
        <f t="shared" si="464"/>
        <v/>
      </c>
      <c r="BM926" s="277" t="str">
        <f t="shared" si="465"/>
        <v/>
      </c>
      <c r="BN926" s="249" t="str">
        <f t="shared" si="466"/>
        <v/>
      </c>
      <c r="BO926" s="195" t="str">
        <f t="shared" si="467"/>
        <v/>
      </c>
      <c r="BP926" s="195" t="str">
        <f t="shared" si="468"/>
        <v/>
      </c>
      <c r="BQ926" s="195" t="str">
        <f t="shared" si="469"/>
        <v/>
      </c>
      <c r="BS926" s="195" t="str">
        <f t="shared" si="470"/>
        <v/>
      </c>
      <c r="BT926" s="195" t="str">
        <f t="shared" si="471"/>
        <v/>
      </c>
      <c r="BV926" s="195" t="str">
        <f t="shared" si="472"/>
        <v/>
      </c>
      <c r="BW926" s="195" t="str">
        <f t="shared" si="473"/>
        <v/>
      </c>
      <c r="BX926" s="195" t="str">
        <f t="shared" si="474"/>
        <v/>
      </c>
      <c r="BY926" s="270" t="str">
        <f t="shared" si="475"/>
        <v/>
      </c>
      <c r="BZ926" t="str">
        <f t="shared" si="476"/>
        <v/>
      </c>
      <c r="CA926" t="str">
        <f t="shared" si="477"/>
        <v/>
      </c>
    </row>
    <row r="927" spans="1:79" x14ac:dyDescent="0.25">
      <c r="A927" s="218" t="s">
        <v>257</v>
      </c>
      <c r="B927" s="224"/>
      <c r="C927" s="225"/>
      <c r="D927" s="226"/>
      <c r="E927" s="224"/>
      <c r="F927" s="227"/>
      <c r="G927" s="227"/>
      <c r="H927" s="227"/>
      <c r="I927" s="228"/>
      <c r="J927" s="227"/>
      <c r="K927" s="229"/>
      <c r="L927" s="224"/>
      <c r="M927" s="230"/>
      <c r="N927" s="230"/>
      <c r="O927" s="231"/>
      <c r="P927" s="231"/>
      <c r="Q927" s="231"/>
      <c r="R927" s="232"/>
      <c r="S927" s="230"/>
      <c r="T927" s="231"/>
      <c r="U927" s="231"/>
      <c r="V927" s="231"/>
      <c r="W927" s="231"/>
      <c r="X927" s="233"/>
      <c r="Y927" s="234"/>
      <c r="Z927" s="235"/>
      <c r="AA927" s="236"/>
      <c r="AB927" s="228"/>
      <c r="AC927" s="236"/>
      <c r="AD927" s="237"/>
      <c r="AE927" s="237"/>
      <c r="AP927" t="b">
        <f t="shared" si="448"/>
        <v>0</v>
      </c>
      <c r="AQ927" t="str">
        <f t="shared" si="449"/>
        <v/>
      </c>
      <c r="AR927" t="str">
        <f>IF(AND(AP927,D927&lt;&gt;""),COUNTIF($AQ$12:AQ927,AQ927),"")</f>
        <v/>
      </c>
      <c r="AS927" t="str">
        <f t="shared" si="478"/>
        <v/>
      </c>
      <c r="AT927">
        <f t="shared" si="479"/>
        <v>1</v>
      </c>
      <c r="AU927" s="195" t="str">
        <f t="shared" si="450"/>
        <v/>
      </c>
      <c r="AV927" s="195" t="str">
        <f t="shared" si="451"/>
        <v/>
      </c>
      <c r="AW927" s="195" t="str">
        <f t="shared" si="452"/>
        <v/>
      </c>
      <c r="AX927" s="195" t="str">
        <f t="shared" si="453"/>
        <v/>
      </c>
      <c r="AY927" s="250" t="str">
        <f t="shared" si="454"/>
        <v/>
      </c>
      <c r="AZ927" s="249" t="str">
        <f t="shared" si="455"/>
        <v/>
      </c>
      <c r="BA927" s="249" t="str">
        <f t="shared" si="456"/>
        <v/>
      </c>
      <c r="BB927" s="195" t="str">
        <f t="shared" si="457"/>
        <v/>
      </c>
      <c r="BC927" s="195" t="str">
        <f t="shared" si="458"/>
        <v/>
      </c>
      <c r="BD927" s="249" t="str">
        <f t="shared" si="459"/>
        <v/>
      </c>
      <c r="BE927" s="249" t="str">
        <f t="shared" si="460"/>
        <v/>
      </c>
      <c r="BF927" s="195" t="str">
        <f t="shared" si="461"/>
        <v/>
      </c>
      <c r="BG927" s="195" t="str">
        <f t="shared" si="462"/>
        <v/>
      </c>
      <c r="BH927" s="258"/>
      <c r="BI927" s="258"/>
      <c r="BJ927" s="258"/>
      <c r="BK927" s="249" t="str">
        <f t="shared" si="463"/>
        <v/>
      </c>
      <c r="BL927" s="249" t="str">
        <f t="shared" si="464"/>
        <v/>
      </c>
      <c r="BM927" s="277" t="str">
        <f t="shared" si="465"/>
        <v/>
      </c>
      <c r="BN927" s="249" t="str">
        <f t="shared" si="466"/>
        <v/>
      </c>
      <c r="BO927" s="195" t="str">
        <f t="shared" si="467"/>
        <v/>
      </c>
      <c r="BP927" s="195" t="str">
        <f t="shared" si="468"/>
        <v/>
      </c>
      <c r="BQ927" s="195" t="str">
        <f t="shared" si="469"/>
        <v/>
      </c>
      <c r="BS927" s="195" t="str">
        <f t="shared" si="470"/>
        <v/>
      </c>
      <c r="BT927" s="195" t="str">
        <f t="shared" si="471"/>
        <v/>
      </c>
      <c r="BV927" s="195" t="str">
        <f t="shared" si="472"/>
        <v/>
      </c>
      <c r="BW927" s="195" t="str">
        <f t="shared" si="473"/>
        <v/>
      </c>
      <c r="BX927" s="195" t="str">
        <f t="shared" si="474"/>
        <v/>
      </c>
      <c r="BY927" s="270" t="str">
        <f t="shared" si="475"/>
        <v/>
      </c>
      <c r="BZ927" t="str">
        <f t="shared" si="476"/>
        <v/>
      </c>
      <c r="CA927" t="str">
        <f t="shared" si="477"/>
        <v/>
      </c>
    </row>
    <row r="928" spans="1:79" x14ac:dyDescent="0.25">
      <c r="A928" s="218" t="s">
        <v>257</v>
      </c>
      <c r="B928" s="224"/>
      <c r="C928" s="225"/>
      <c r="D928" s="226"/>
      <c r="E928" s="224"/>
      <c r="F928" s="227"/>
      <c r="G928" s="227"/>
      <c r="H928" s="227"/>
      <c r="I928" s="228"/>
      <c r="J928" s="227"/>
      <c r="K928" s="229"/>
      <c r="L928" s="224"/>
      <c r="M928" s="230"/>
      <c r="N928" s="230"/>
      <c r="O928" s="231"/>
      <c r="P928" s="231"/>
      <c r="Q928" s="231"/>
      <c r="R928" s="232"/>
      <c r="S928" s="230"/>
      <c r="T928" s="231"/>
      <c r="U928" s="231"/>
      <c r="V928" s="231"/>
      <c r="W928" s="231"/>
      <c r="X928" s="233"/>
      <c r="Y928" s="234"/>
      <c r="Z928" s="235"/>
      <c r="AA928" s="236"/>
      <c r="AB928" s="228"/>
      <c r="AC928" s="236"/>
      <c r="AD928" s="237"/>
      <c r="AE928" s="237"/>
      <c r="AP928" t="b">
        <f t="shared" si="448"/>
        <v>0</v>
      </c>
      <c r="AQ928" t="str">
        <f t="shared" si="449"/>
        <v/>
      </c>
      <c r="AR928" t="str">
        <f>IF(AND(AP928,D928&lt;&gt;""),COUNTIF($AQ$12:AQ928,AQ928),"")</f>
        <v/>
      </c>
      <c r="AS928" t="str">
        <f t="shared" si="478"/>
        <v/>
      </c>
      <c r="AT928">
        <f t="shared" si="479"/>
        <v>0</v>
      </c>
      <c r="AU928" s="195" t="str">
        <f t="shared" si="450"/>
        <v/>
      </c>
      <c r="AV928" s="195" t="str">
        <f t="shared" si="451"/>
        <v/>
      </c>
      <c r="AW928" s="195" t="str">
        <f t="shared" si="452"/>
        <v/>
      </c>
      <c r="AX928" s="195" t="str">
        <f t="shared" si="453"/>
        <v/>
      </c>
      <c r="AY928" s="250" t="str">
        <f t="shared" si="454"/>
        <v/>
      </c>
      <c r="AZ928" s="249" t="str">
        <f t="shared" si="455"/>
        <v/>
      </c>
      <c r="BA928" s="249" t="str">
        <f t="shared" si="456"/>
        <v/>
      </c>
      <c r="BB928" s="195" t="str">
        <f t="shared" si="457"/>
        <v/>
      </c>
      <c r="BC928" s="195" t="str">
        <f t="shared" si="458"/>
        <v/>
      </c>
      <c r="BD928" s="249" t="str">
        <f t="shared" si="459"/>
        <v/>
      </c>
      <c r="BE928" s="249" t="str">
        <f t="shared" si="460"/>
        <v/>
      </c>
      <c r="BF928" s="195" t="str">
        <f t="shared" si="461"/>
        <v/>
      </c>
      <c r="BG928" s="195" t="str">
        <f t="shared" si="462"/>
        <v/>
      </c>
      <c r="BH928" s="258"/>
      <c r="BI928" s="258"/>
      <c r="BJ928" s="258"/>
      <c r="BK928" s="249" t="str">
        <f t="shared" si="463"/>
        <v/>
      </c>
      <c r="BL928" s="249" t="str">
        <f t="shared" si="464"/>
        <v/>
      </c>
      <c r="BM928" s="277" t="str">
        <f t="shared" si="465"/>
        <v/>
      </c>
      <c r="BN928" s="249" t="str">
        <f t="shared" si="466"/>
        <v/>
      </c>
      <c r="BO928" s="195" t="str">
        <f t="shared" si="467"/>
        <v/>
      </c>
      <c r="BP928" s="195" t="str">
        <f t="shared" si="468"/>
        <v/>
      </c>
      <c r="BQ928" s="195" t="str">
        <f t="shared" si="469"/>
        <v/>
      </c>
      <c r="BS928" s="195" t="str">
        <f t="shared" si="470"/>
        <v/>
      </c>
      <c r="BT928" s="195" t="str">
        <f t="shared" si="471"/>
        <v/>
      </c>
      <c r="BV928" s="195" t="str">
        <f t="shared" si="472"/>
        <v/>
      </c>
      <c r="BW928" s="195" t="str">
        <f t="shared" si="473"/>
        <v/>
      </c>
      <c r="BX928" s="195" t="str">
        <f t="shared" si="474"/>
        <v/>
      </c>
      <c r="BY928" s="270" t="str">
        <f t="shared" si="475"/>
        <v/>
      </c>
      <c r="BZ928" t="str">
        <f t="shared" si="476"/>
        <v/>
      </c>
      <c r="CA928" t="str">
        <f t="shared" si="477"/>
        <v/>
      </c>
    </row>
    <row r="929" spans="1:79" x14ac:dyDescent="0.25">
      <c r="A929" s="218" t="s">
        <v>257</v>
      </c>
      <c r="B929" s="224"/>
      <c r="C929" s="225"/>
      <c r="D929" s="226"/>
      <c r="E929" s="224"/>
      <c r="F929" s="227"/>
      <c r="G929" s="227"/>
      <c r="H929" s="227"/>
      <c r="I929" s="228"/>
      <c r="J929" s="227"/>
      <c r="K929" s="229"/>
      <c r="L929" s="224"/>
      <c r="M929" s="230"/>
      <c r="N929" s="230"/>
      <c r="O929" s="231"/>
      <c r="P929" s="231"/>
      <c r="Q929" s="231"/>
      <c r="R929" s="232"/>
      <c r="S929" s="230"/>
      <c r="T929" s="231"/>
      <c r="U929" s="231"/>
      <c r="V929" s="231"/>
      <c r="W929" s="231"/>
      <c r="X929" s="233"/>
      <c r="Y929" s="234"/>
      <c r="Z929" s="235"/>
      <c r="AA929" s="236"/>
      <c r="AB929" s="228"/>
      <c r="AC929" s="236"/>
      <c r="AD929" s="237"/>
      <c r="AE929" s="237"/>
      <c r="AP929" t="b">
        <f t="shared" si="448"/>
        <v>0</v>
      </c>
      <c r="AQ929" t="str">
        <f t="shared" si="449"/>
        <v/>
      </c>
      <c r="AR929" t="str">
        <f>IF(AND(AP929,D929&lt;&gt;""),COUNTIF($AQ$12:AQ929,AQ929),"")</f>
        <v/>
      </c>
      <c r="AS929" t="str">
        <f t="shared" si="478"/>
        <v/>
      </c>
      <c r="AT929">
        <f t="shared" si="479"/>
        <v>1</v>
      </c>
      <c r="AU929" s="195" t="str">
        <f t="shared" si="450"/>
        <v/>
      </c>
      <c r="AV929" s="195" t="str">
        <f t="shared" si="451"/>
        <v/>
      </c>
      <c r="AW929" s="195" t="str">
        <f t="shared" si="452"/>
        <v/>
      </c>
      <c r="AX929" s="195" t="str">
        <f t="shared" si="453"/>
        <v/>
      </c>
      <c r="AY929" s="250" t="str">
        <f t="shared" si="454"/>
        <v/>
      </c>
      <c r="AZ929" s="249" t="str">
        <f t="shared" si="455"/>
        <v/>
      </c>
      <c r="BA929" s="249" t="str">
        <f t="shared" si="456"/>
        <v/>
      </c>
      <c r="BB929" s="195" t="str">
        <f t="shared" si="457"/>
        <v/>
      </c>
      <c r="BC929" s="195" t="str">
        <f t="shared" si="458"/>
        <v/>
      </c>
      <c r="BD929" s="249" t="str">
        <f t="shared" si="459"/>
        <v/>
      </c>
      <c r="BE929" s="249" t="str">
        <f t="shared" si="460"/>
        <v/>
      </c>
      <c r="BF929" s="195" t="str">
        <f t="shared" si="461"/>
        <v/>
      </c>
      <c r="BG929" s="195" t="str">
        <f t="shared" si="462"/>
        <v/>
      </c>
      <c r="BH929" s="258"/>
      <c r="BI929" s="258"/>
      <c r="BJ929" s="258"/>
      <c r="BK929" s="249" t="str">
        <f t="shared" si="463"/>
        <v/>
      </c>
      <c r="BL929" s="249" t="str">
        <f t="shared" si="464"/>
        <v/>
      </c>
      <c r="BM929" s="277" t="str">
        <f t="shared" si="465"/>
        <v/>
      </c>
      <c r="BN929" s="249" t="str">
        <f t="shared" si="466"/>
        <v/>
      </c>
      <c r="BO929" s="195" t="str">
        <f t="shared" si="467"/>
        <v/>
      </c>
      <c r="BP929" s="195" t="str">
        <f t="shared" si="468"/>
        <v/>
      </c>
      <c r="BQ929" s="195" t="str">
        <f t="shared" si="469"/>
        <v/>
      </c>
      <c r="BS929" s="195" t="str">
        <f t="shared" si="470"/>
        <v/>
      </c>
      <c r="BT929" s="195" t="str">
        <f t="shared" si="471"/>
        <v/>
      </c>
      <c r="BV929" s="195" t="str">
        <f t="shared" si="472"/>
        <v/>
      </c>
      <c r="BW929" s="195" t="str">
        <f t="shared" si="473"/>
        <v/>
      </c>
      <c r="BX929" s="195" t="str">
        <f t="shared" si="474"/>
        <v/>
      </c>
      <c r="BY929" s="270" t="str">
        <f t="shared" si="475"/>
        <v/>
      </c>
      <c r="BZ929" t="str">
        <f t="shared" si="476"/>
        <v/>
      </c>
      <c r="CA929" t="str">
        <f t="shared" si="477"/>
        <v/>
      </c>
    </row>
    <row r="930" spans="1:79" x14ac:dyDescent="0.25">
      <c r="A930" s="218" t="s">
        <v>257</v>
      </c>
      <c r="B930" s="224"/>
      <c r="C930" s="225"/>
      <c r="D930" s="226"/>
      <c r="E930" s="224"/>
      <c r="F930" s="227"/>
      <c r="G930" s="227"/>
      <c r="H930" s="227"/>
      <c r="I930" s="228"/>
      <c r="J930" s="227"/>
      <c r="K930" s="229"/>
      <c r="L930" s="224"/>
      <c r="M930" s="230"/>
      <c r="N930" s="230"/>
      <c r="O930" s="231"/>
      <c r="P930" s="231"/>
      <c r="Q930" s="231"/>
      <c r="R930" s="232"/>
      <c r="S930" s="230"/>
      <c r="T930" s="231"/>
      <c r="U930" s="231"/>
      <c r="V930" s="231"/>
      <c r="W930" s="231"/>
      <c r="X930" s="233"/>
      <c r="Y930" s="234"/>
      <c r="Z930" s="235"/>
      <c r="AA930" s="236"/>
      <c r="AB930" s="228"/>
      <c r="AC930" s="236"/>
      <c r="AD930" s="237"/>
      <c r="AE930" s="237"/>
      <c r="AP930" t="b">
        <f t="shared" si="448"/>
        <v>0</v>
      </c>
      <c r="AQ930" t="str">
        <f t="shared" si="449"/>
        <v/>
      </c>
      <c r="AR930" t="str">
        <f>IF(AND(AP930,D930&lt;&gt;""),COUNTIF($AQ$12:AQ930,AQ930),"")</f>
        <v/>
      </c>
      <c r="AS930" t="str">
        <f t="shared" si="478"/>
        <v/>
      </c>
      <c r="AT930">
        <f t="shared" si="479"/>
        <v>0</v>
      </c>
      <c r="AU930" s="195" t="str">
        <f t="shared" si="450"/>
        <v/>
      </c>
      <c r="AV930" s="195" t="str">
        <f t="shared" si="451"/>
        <v/>
      </c>
      <c r="AW930" s="195" t="str">
        <f t="shared" si="452"/>
        <v/>
      </c>
      <c r="AX930" s="195" t="str">
        <f t="shared" si="453"/>
        <v/>
      </c>
      <c r="AY930" s="250" t="str">
        <f t="shared" si="454"/>
        <v/>
      </c>
      <c r="AZ930" s="249" t="str">
        <f t="shared" si="455"/>
        <v/>
      </c>
      <c r="BA930" s="249" t="str">
        <f t="shared" si="456"/>
        <v/>
      </c>
      <c r="BB930" s="195" t="str">
        <f t="shared" si="457"/>
        <v/>
      </c>
      <c r="BC930" s="195" t="str">
        <f t="shared" si="458"/>
        <v/>
      </c>
      <c r="BD930" s="249" t="str">
        <f t="shared" si="459"/>
        <v/>
      </c>
      <c r="BE930" s="249" t="str">
        <f t="shared" si="460"/>
        <v/>
      </c>
      <c r="BF930" s="195" t="str">
        <f t="shared" si="461"/>
        <v/>
      </c>
      <c r="BG930" s="195" t="str">
        <f t="shared" si="462"/>
        <v/>
      </c>
      <c r="BH930" s="258"/>
      <c r="BI930" s="258"/>
      <c r="BJ930" s="258"/>
      <c r="BK930" s="249" t="str">
        <f t="shared" si="463"/>
        <v/>
      </c>
      <c r="BL930" s="249" t="str">
        <f t="shared" si="464"/>
        <v/>
      </c>
      <c r="BM930" s="277" t="str">
        <f t="shared" si="465"/>
        <v/>
      </c>
      <c r="BN930" s="249" t="str">
        <f t="shared" si="466"/>
        <v/>
      </c>
      <c r="BO930" s="195" t="str">
        <f t="shared" si="467"/>
        <v/>
      </c>
      <c r="BP930" s="195" t="str">
        <f t="shared" si="468"/>
        <v/>
      </c>
      <c r="BQ930" s="195" t="str">
        <f t="shared" si="469"/>
        <v/>
      </c>
      <c r="BS930" s="195" t="str">
        <f t="shared" si="470"/>
        <v/>
      </c>
      <c r="BT930" s="195" t="str">
        <f t="shared" si="471"/>
        <v/>
      </c>
      <c r="BV930" s="195" t="str">
        <f t="shared" si="472"/>
        <v/>
      </c>
      <c r="BW930" s="195" t="str">
        <f t="shared" si="473"/>
        <v/>
      </c>
      <c r="BX930" s="195" t="str">
        <f t="shared" si="474"/>
        <v/>
      </c>
      <c r="BY930" s="270" t="str">
        <f t="shared" si="475"/>
        <v/>
      </c>
      <c r="BZ930" t="str">
        <f t="shared" si="476"/>
        <v/>
      </c>
      <c r="CA930" t="str">
        <f t="shared" si="477"/>
        <v/>
      </c>
    </row>
    <row r="931" spans="1:79" x14ac:dyDescent="0.25">
      <c r="A931" s="218" t="s">
        <v>257</v>
      </c>
      <c r="B931" s="224"/>
      <c r="C931" s="225"/>
      <c r="D931" s="226"/>
      <c r="E931" s="224"/>
      <c r="F931" s="227"/>
      <c r="G931" s="227"/>
      <c r="H931" s="227"/>
      <c r="I931" s="228"/>
      <c r="J931" s="227"/>
      <c r="K931" s="229"/>
      <c r="L931" s="224"/>
      <c r="M931" s="230"/>
      <c r="N931" s="230"/>
      <c r="O931" s="231"/>
      <c r="P931" s="231"/>
      <c r="Q931" s="231"/>
      <c r="R931" s="232"/>
      <c r="S931" s="230"/>
      <c r="T931" s="231"/>
      <c r="U931" s="231"/>
      <c r="V931" s="231"/>
      <c r="W931" s="231"/>
      <c r="X931" s="233"/>
      <c r="Y931" s="234"/>
      <c r="Z931" s="235"/>
      <c r="AA931" s="236"/>
      <c r="AB931" s="228"/>
      <c r="AC931" s="236"/>
      <c r="AD931" s="237"/>
      <c r="AE931" s="237"/>
      <c r="AP931" t="b">
        <f t="shared" si="448"/>
        <v>0</v>
      </c>
      <c r="AQ931" t="str">
        <f t="shared" si="449"/>
        <v/>
      </c>
      <c r="AR931" t="str">
        <f>IF(AND(AP931,D931&lt;&gt;""),COUNTIF($AQ$12:AQ931,AQ931),"")</f>
        <v/>
      </c>
      <c r="AS931" t="str">
        <f t="shared" si="478"/>
        <v/>
      </c>
      <c r="AT931">
        <f t="shared" si="479"/>
        <v>1</v>
      </c>
      <c r="AU931" s="195" t="str">
        <f t="shared" si="450"/>
        <v/>
      </c>
      <c r="AV931" s="195" t="str">
        <f t="shared" si="451"/>
        <v/>
      </c>
      <c r="AW931" s="195" t="str">
        <f t="shared" si="452"/>
        <v/>
      </c>
      <c r="AX931" s="195" t="str">
        <f t="shared" si="453"/>
        <v/>
      </c>
      <c r="AY931" s="250" t="str">
        <f t="shared" si="454"/>
        <v/>
      </c>
      <c r="AZ931" s="249" t="str">
        <f t="shared" si="455"/>
        <v/>
      </c>
      <c r="BA931" s="249" t="str">
        <f t="shared" si="456"/>
        <v/>
      </c>
      <c r="BB931" s="195" t="str">
        <f t="shared" si="457"/>
        <v/>
      </c>
      <c r="BC931" s="195" t="str">
        <f t="shared" si="458"/>
        <v/>
      </c>
      <c r="BD931" s="249" t="str">
        <f t="shared" si="459"/>
        <v/>
      </c>
      <c r="BE931" s="249" t="str">
        <f t="shared" si="460"/>
        <v/>
      </c>
      <c r="BF931" s="195" t="str">
        <f t="shared" si="461"/>
        <v/>
      </c>
      <c r="BG931" s="195" t="str">
        <f t="shared" si="462"/>
        <v/>
      </c>
      <c r="BH931" s="258"/>
      <c r="BI931" s="258"/>
      <c r="BJ931" s="258"/>
      <c r="BK931" s="249" t="str">
        <f t="shared" si="463"/>
        <v/>
      </c>
      <c r="BL931" s="249" t="str">
        <f t="shared" si="464"/>
        <v/>
      </c>
      <c r="BM931" s="277" t="str">
        <f t="shared" si="465"/>
        <v/>
      </c>
      <c r="BN931" s="249" t="str">
        <f t="shared" si="466"/>
        <v/>
      </c>
      <c r="BO931" s="195" t="str">
        <f t="shared" si="467"/>
        <v/>
      </c>
      <c r="BP931" s="195" t="str">
        <f t="shared" si="468"/>
        <v/>
      </c>
      <c r="BQ931" s="195" t="str">
        <f t="shared" si="469"/>
        <v/>
      </c>
      <c r="BS931" s="195" t="str">
        <f t="shared" si="470"/>
        <v/>
      </c>
      <c r="BT931" s="195" t="str">
        <f t="shared" si="471"/>
        <v/>
      </c>
      <c r="BV931" s="195" t="str">
        <f t="shared" si="472"/>
        <v/>
      </c>
      <c r="BW931" s="195" t="str">
        <f t="shared" si="473"/>
        <v/>
      </c>
      <c r="BX931" s="195" t="str">
        <f t="shared" si="474"/>
        <v/>
      </c>
      <c r="BY931" s="270" t="str">
        <f t="shared" si="475"/>
        <v/>
      </c>
      <c r="BZ931" t="str">
        <f t="shared" si="476"/>
        <v/>
      </c>
      <c r="CA931" t="str">
        <f t="shared" si="477"/>
        <v/>
      </c>
    </row>
    <row r="932" spans="1:79" x14ac:dyDescent="0.25">
      <c r="A932" s="218" t="s">
        <v>257</v>
      </c>
      <c r="B932" s="224"/>
      <c r="C932" s="225"/>
      <c r="D932" s="226"/>
      <c r="E932" s="224"/>
      <c r="F932" s="227"/>
      <c r="G932" s="227"/>
      <c r="H932" s="227"/>
      <c r="I932" s="228"/>
      <c r="J932" s="227"/>
      <c r="K932" s="229"/>
      <c r="L932" s="224"/>
      <c r="M932" s="230"/>
      <c r="N932" s="230"/>
      <c r="O932" s="231"/>
      <c r="P932" s="231"/>
      <c r="Q932" s="231"/>
      <c r="R932" s="232"/>
      <c r="S932" s="230"/>
      <c r="T932" s="231"/>
      <c r="U932" s="231"/>
      <c r="V932" s="231"/>
      <c r="W932" s="231"/>
      <c r="X932" s="233"/>
      <c r="Y932" s="234"/>
      <c r="Z932" s="235"/>
      <c r="AA932" s="236"/>
      <c r="AB932" s="228"/>
      <c r="AC932" s="236"/>
      <c r="AD932" s="237"/>
      <c r="AE932" s="237"/>
      <c r="AP932" t="b">
        <f t="shared" si="448"/>
        <v>0</v>
      </c>
      <c r="AQ932" t="str">
        <f t="shared" si="449"/>
        <v/>
      </c>
      <c r="AR932" t="str">
        <f>IF(AND(AP932,D932&lt;&gt;""),COUNTIF($AQ$12:AQ932,AQ932),"")</f>
        <v/>
      </c>
      <c r="AS932" t="str">
        <f t="shared" si="478"/>
        <v/>
      </c>
      <c r="AT932">
        <f t="shared" si="479"/>
        <v>0</v>
      </c>
      <c r="AU932" s="195" t="str">
        <f t="shared" si="450"/>
        <v/>
      </c>
      <c r="AV932" s="195" t="str">
        <f t="shared" si="451"/>
        <v/>
      </c>
      <c r="AW932" s="195" t="str">
        <f t="shared" si="452"/>
        <v/>
      </c>
      <c r="AX932" s="195" t="str">
        <f t="shared" si="453"/>
        <v/>
      </c>
      <c r="AY932" s="250" t="str">
        <f t="shared" si="454"/>
        <v/>
      </c>
      <c r="AZ932" s="249" t="str">
        <f t="shared" si="455"/>
        <v/>
      </c>
      <c r="BA932" s="249" t="str">
        <f t="shared" si="456"/>
        <v/>
      </c>
      <c r="BB932" s="195" t="str">
        <f t="shared" si="457"/>
        <v/>
      </c>
      <c r="BC932" s="195" t="str">
        <f t="shared" si="458"/>
        <v/>
      </c>
      <c r="BD932" s="249" t="str">
        <f t="shared" si="459"/>
        <v/>
      </c>
      <c r="BE932" s="249" t="str">
        <f t="shared" si="460"/>
        <v/>
      </c>
      <c r="BF932" s="195" t="str">
        <f t="shared" si="461"/>
        <v/>
      </c>
      <c r="BG932" s="195" t="str">
        <f t="shared" si="462"/>
        <v/>
      </c>
      <c r="BH932" s="258"/>
      <c r="BI932" s="258"/>
      <c r="BJ932" s="258"/>
      <c r="BK932" s="249" t="str">
        <f t="shared" si="463"/>
        <v/>
      </c>
      <c r="BL932" s="249" t="str">
        <f t="shared" si="464"/>
        <v/>
      </c>
      <c r="BM932" s="277" t="str">
        <f t="shared" si="465"/>
        <v/>
      </c>
      <c r="BN932" s="249" t="str">
        <f t="shared" si="466"/>
        <v/>
      </c>
      <c r="BO932" s="195" t="str">
        <f t="shared" si="467"/>
        <v/>
      </c>
      <c r="BP932" s="195" t="str">
        <f t="shared" si="468"/>
        <v/>
      </c>
      <c r="BQ932" s="195" t="str">
        <f t="shared" si="469"/>
        <v/>
      </c>
      <c r="BS932" s="195" t="str">
        <f t="shared" si="470"/>
        <v/>
      </c>
      <c r="BT932" s="195" t="str">
        <f t="shared" si="471"/>
        <v/>
      </c>
      <c r="BV932" s="195" t="str">
        <f t="shared" si="472"/>
        <v/>
      </c>
      <c r="BW932" s="195" t="str">
        <f t="shared" si="473"/>
        <v/>
      </c>
      <c r="BX932" s="195" t="str">
        <f t="shared" si="474"/>
        <v/>
      </c>
      <c r="BY932" s="270" t="str">
        <f t="shared" si="475"/>
        <v/>
      </c>
      <c r="BZ932" t="str">
        <f t="shared" si="476"/>
        <v/>
      </c>
      <c r="CA932" t="str">
        <f t="shared" si="477"/>
        <v/>
      </c>
    </row>
    <row r="933" spans="1:79" x14ac:dyDescent="0.25">
      <c r="A933" s="218" t="s">
        <v>257</v>
      </c>
      <c r="B933" s="224"/>
      <c r="C933" s="225"/>
      <c r="D933" s="226"/>
      <c r="E933" s="224"/>
      <c r="F933" s="227"/>
      <c r="G933" s="227"/>
      <c r="H933" s="227"/>
      <c r="I933" s="228"/>
      <c r="J933" s="227"/>
      <c r="K933" s="229"/>
      <c r="L933" s="224"/>
      <c r="M933" s="230"/>
      <c r="N933" s="230"/>
      <c r="O933" s="231"/>
      <c r="P933" s="231"/>
      <c r="Q933" s="231"/>
      <c r="R933" s="232"/>
      <c r="S933" s="230"/>
      <c r="T933" s="231"/>
      <c r="U933" s="231"/>
      <c r="V933" s="231"/>
      <c r="W933" s="231"/>
      <c r="X933" s="233"/>
      <c r="Y933" s="234"/>
      <c r="Z933" s="235"/>
      <c r="AA933" s="236"/>
      <c r="AB933" s="228"/>
      <c r="AC933" s="236"/>
      <c r="AD933" s="237"/>
      <c r="AE933" s="237"/>
      <c r="AP933" t="b">
        <f t="shared" si="448"/>
        <v>0</v>
      </c>
      <c r="AQ933" t="str">
        <f t="shared" si="449"/>
        <v/>
      </c>
      <c r="AR933" t="str">
        <f>IF(AND(AP933,D933&lt;&gt;""),COUNTIF($AQ$12:AQ933,AQ933),"")</f>
        <v/>
      </c>
      <c r="AS933" t="str">
        <f t="shared" si="478"/>
        <v/>
      </c>
      <c r="AT933">
        <f t="shared" si="479"/>
        <v>1</v>
      </c>
      <c r="AU933" s="195" t="str">
        <f t="shared" si="450"/>
        <v/>
      </c>
      <c r="AV933" s="195" t="str">
        <f t="shared" si="451"/>
        <v/>
      </c>
      <c r="AW933" s="195" t="str">
        <f t="shared" si="452"/>
        <v/>
      </c>
      <c r="AX933" s="195" t="str">
        <f t="shared" si="453"/>
        <v/>
      </c>
      <c r="AY933" s="250" t="str">
        <f t="shared" si="454"/>
        <v/>
      </c>
      <c r="AZ933" s="249" t="str">
        <f t="shared" si="455"/>
        <v/>
      </c>
      <c r="BA933" s="249" t="str">
        <f t="shared" si="456"/>
        <v/>
      </c>
      <c r="BB933" s="195" t="str">
        <f t="shared" si="457"/>
        <v/>
      </c>
      <c r="BC933" s="195" t="str">
        <f t="shared" si="458"/>
        <v/>
      </c>
      <c r="BD933" s="249" t="str">
        <f t="shared" si="459"/>
        <v/>
      </c>
      <c r="BE933" s="249" t="str">
        <f t="shared" si="460"/>
        <v/>
      </c>
      <c r="BF933" s="195" t="str">
        <f t="shared" si="461"/>
        <v/>
      </c>
      <c r="BG933" s="195" t="str">
        <f t="shared" si="462"/>
        <v/>
      </c>
      <c r="BH933" s="258"/>
      <c r="BI933" s="258"/>
      <c r="BJ933" s="258"/>
      <c r="BK933" s="249" t="str">
        <f t="shared" si="463"/>
        <v/>
      </c>
      <c r="BL933" s="249" t="str">
        <f t="shared" si="464"/>
        <v/>
      </c>
      <c r="BM933" s="277" t="str">
        <f t="shared" si="465"/>
        <v/>
      </c>
      <c r="BN933" s="249" t="str">
        <f t="shared" si="466"/>
        <v/>
      </c>
      <c r="BO933" s="195" t="str">
        <f t="shared" si="467"/>
        <v/>
      </c>
      <c r="BP933" s="195" t="str">
        <f t="shared" si="468"/>
        <v/>
      </c>
      <c r="BQ933" s="195" t="str">
        <f t="shared" si="469"/>
        <v/>
      </c>
      <c r="BS933" s="195" t="str">
        <f t="shared" si="470"/>
        <v/>
      </c>
      <c r="BT933" s="195" t="str">
        <f t="shared" si="471"/>
        <v/>
      </c>
      <c r="BV933" s="195" t="str">
        <f t="shared" si="472"/>
        <v/>
      </c>
      <c r="BW933" s="195" t="str">
        <f t="shared" si="473"/>
        <v/>
      </c>
      <c r="BX933" s="195" t="str">
        <f t="shared" si="474"/>
        <v/>
      </c>
      <c r="BY933" s="270" t="str">
        <f t="shared" si="475"/>
        <v/>
      </c>
      <c r="BZ933" t="str">
        <f t="shared" si="476"/>
        <v/>
      </c>
      <c r="CA933" t="str">
        <f t="shared" si="477"/>
        <v/>
      </c>
    </row>
    <row r="934" spans="1:79" x14ac:dyDescent="0.25">
      <c r="A934" s="218" t="s">
        <v>257</v>
      </c>
      <c r="B934" s="224"/>
      <c r="C934" s="225"/>
      <c r="D934" s="226"/>
      <c r="E934" s="224"/>
      <c r="F934" s="227"/>
      <c r="G934" s="227"/>
      <c r="H934" s="227"/>
      <c r="I934" s="228"/>
      <c r="J934" s="227"/>
      <c r="K934" s="229"/>
      <c r="L934" s="224"/>
      <c r="M934" s="230"/>
      <c r="N934" s="230"/>
      <c r="O934" s="231"/>
      <c r="P934" s="231"/>
      <c r="Q934" s="231"/>
      <c r="R934" s="232"/>
      <c r="S934" s="230"/>
      <c r="T934" s="231"/>
      <c r="U934" s="231"/>
      <c r="V934" s="231"/>
      <c r="W934" s="231"/>
      <c r="X934" s="233"/>
      <c r="Y934" s="234"/>
      <c r="Z934" s="235"/>
      <c r="AA934" s="236"/>
      <c r="AB934" s="228"/>
      <c r="AC934" s="236"/>
      <c r="AD934" s="237"/>
      <c r="AE934" s="237"/>
      <c r="AP934" t="b">
        <f t="shared" si="448"/>
        <v>0</v>
      </c>
      <c r="AQ934" t="str">
        <f t="shared" si="449"/>
        <v/>
      </c>
      <c r="AR934" t="str">
        <f>IF(AND(AP934,D934&lt;&gt;""),COUNTIF($AQ$12:AQ934,AQ934),"")</f>
        <v/>
      </c>
      <c r="AS934" t="str">
        <f t="shared" si="478"/>
        <v/>
      </c>
      <c r="AT934">
        <f t="shared" si="479"/>
        <v>0</v>
      </c>
      <c r="AU934" s="195" t="str">
        <f t="shared" si="450"/>
        <v/>
      </c>
      <c r="AV934" s="195" t="str">
        <f t="shared" si="451"/>
        <v/>
      </c>
      <c r="AW934" s="195" t="str">
        <f t="shared" si="452"/>
        <v/>
      </c>
      <c r="AX934" s="195" t="str">
        <f t="shared" si="453"/>
        <v/>
      </c>
      <c r="AY934" s="250" t="str">
        <f t="shared" si="454"/>
        <v/>
      </c>
      <c r="AZ934" s="249" t="str">
        <f t="shared" si="455"/>
        <v/>
      </c>
      <c r="BA934" s="249" t="str">
        <f t="shared" si="456"/>
        <v/>
      </c>
      <c r="BB934" s="195" t="str">
        <f t="shared" si="457"/>
        <v/>
      </c>
      <c r="BC934" s="195" t="str">
        <f t="shared" si="458"/>
        <v/>
      </c>
      <c r="BD934" s="249" t="str">
        <f t="shared" si="459"/>
        <v/>
      </c>
      <c r="BE934" s="249" t="str">
        <f t="shared" si="460"/>
        <v/>
      </c>
      <c r="BF934" s="195" t="str">
        <f t="shared" si="461"/>
        <v/>
      </c>
      <c r="BG934" s="195" t="str">
        <f t="shared" si="462"/>
        <v/>
      </c>
      <c r="BH934" s="258"/>
      <c r="BI934" s="258"/>
      <c r="BJ934" s="258"/>
      <c r="BK934" s="249" t="str">
        <f t="shared" si="463"/>
        <v/>
      </c>
      <c r="BL934" s="249" t="str">
        <f t="shared" si="464"/>
        <v/>
      </c>
      <c r="BM934" s="277" t="str">
        <f t="shared" si="465"/>
        <v/>
      </c>
      <c r="BN934" s="249" t="str">
        <f t="shared" si="466"/>
        <v/>
      </c>
      <c r="BO934" s="195" t="str">
        <f t="shared" si="467"/>
        <v/>
      </c>
      <c r="BP934" s="195" t="str">
        <f t="shared" si="468"/>
        <v/>
      </c>
      <c r="BQ934" s="195" t="str">
        <f t="shared" si="469"/>
        <v/>
      </c>
      <c r="BS934" s="195" t="str">
        <f t="shared" si="470"/>
        <v/>
      </c>
      <c r="BT934" s="195" t="str">
        <f t="shared" si="471"/>
        <v/>
      </c>
      <c r="BV934" s="195" t="str">
        <f t="shared" si="472"/>
        <v/>
      </c>
      <c r="BW934" s="195" t="str">
        <f t="shared" si="473"/>
        <v/>
      </c>
      <c r="BX934" s="195" t="str">
        <f t="shared" si="474"/>
        <v/>
      </c>
      <c r="BY934" s="270" t="str">
        <f t="shared" si="475"/>
        <v/>
      </c>
      <c r="BZ934" t="str">
        <f t="shared" si="476"/>
        <v/>
      </c>
      <c r="CA934" t="str">
        <f t="shared" si="477"/>
        <v/>
      </c>
    </row>
    <row r="935" spans="1:79" x14ac:dyDescent="0.25">
      <c r="A935" s="218" t="s">
        <v>257</v>
      </c>
      <c r="B935" s="224"/>
      <c r="C935" s="225"/>
      <c r="D935" s="226"/>
      <c r="E935" s="224"/>
      <c r="F935" s="227"/>
      <c r="G935" s="227"/>
      <c r="H935" s="227"/>
      <c r="I935" s="228"/>
      <c r="J935" s="227"/>
      <c r="K935" s="229"/>
      <c r="L935" s="224"/>
      <c r="M935" s="230"/>
      <c r="N935" s="230"/>
      <c r="O935" s="231"/>
      <c r="P935" s="231"/>
      <c r="Q935" s="231"/>
      <c r="R935" s="232"/>
      <c r="S935" s="230"/>
      <c r="T935" s="231"/>
      <c r="U935" s="231"/>
      <c r="V935" s="231"/>
      <c r="W935" s="231"/>
      <c r="X935" s="233"/>
      <c r="Y935" s="234"/>
      <c r="Z935" s="235"/>
      <c r="AA935" s="236"/>
      <c r="AB935" s="228"/>
      <c r="AC935" s="236"/>
      <c r="AD935" s="237"/>
      <c r="AE935" s="237"/>
      <c r="AP935" t="b">
        <f t="shared" si="448"/>
        <v>0</v>
      </c>
      <c r="AQ935" t="str">
        <f t="shared" si="449"/>
        <v/>
      </c>
      <c r="AR935" t="str">
        <f>IF(AND(AP935,D935&lt;&gt;""),COUNTIF($AQ$12:AQ935,AQ935),"")</f>
        <v/>
      </c>
      <c r="AS935" t="str">
        <f t="shared" si="478"/>
        <v/>
      </c>
      <c r="AT935">
        <f t="shared" si="479"/>
        <v>1</v>
      </c>
      <c r="AU935" s="195" t="str">
        <f t="shared" si="450"/>
        <v/>
      </c>
      <c r="AV935" s="195" t="str">
        <f t="shared" si="451"/>
        <v/>
      </c>
      <c r="AW935" s="195" t="str">
        <f t="shared" si="452"/>
        <v/>
      </c>
      <c r="AX935" s="195" t="str">
        <f t="shared" si="453"/>
        <v/>
      </c>
      <c r="AY935" s="250" t="str">
        <f t="shared" si="454"/>
        <v/>
      </c>
      <c r="AZ935" s="249" t="str">
        <f t="shared" si="455"/>
        <v/>
      </c>
      <c r="BA935" s="249" t="str">
        <f t="shared" si="456"/>
        <v/>
      </c>
      <c r="BB935" s="195" t="str">
        <f t="shared" si="457"/>
        <v/>
      </c>
      <c r="BC935" s="195" t="str">
        <f t="shared" si="458"/>
        <v/>
      </c>
      <c r="BD935" s="249" t="str">
        <f t="shared" si="459"/>
        <v/>
      </c>
      <c r="BE935" s="249" t="str">
        <f t="shared" si="460"/>
        <v/>
      </c>
      <c r="BF935" s="195" t="str">
        <f t="shared" si="461"/>
        <v/>
      </c>
      <c r="BG935" s="195" t="str">
        <f t="shared" si="462"/>
        <v/>
      </c>
      <c r="BH935" s="258"/>
      <c r="BI935" s="258"/>
      <c r="BJ935" s="258"/>
      <c r="BK935" s="249" t="str">
        <f t="shared" si="463"/>
        <v/>
      </c>
      <c r="BL935" s="249" t="str">
        <f t="shared" si="464"/>
        <v/>
      </c>
      <c r="BM935" s="277" t="str">
        <f t="shared" si="465"/>
        <v/>
      </c>
      <c r="BN935" s="249" t="str">
        <f t="shared" si="466"/>
        <v/>
      </c>
      <c r="BO935" s="195" t="str">
        <f t="shared" si="467"/>
        <v/>
      </c>
      <c r="BP935" s="195" t="str">
        <f t="shared" si="468"/>
        <v/>
      </c>
      <c r="BQ935" s="195" t="str">
        <f t="shared" si="469"/>
        <v/>
      </c>
      <c r="BS935" s="195" t="str">
        <f t="shared" si="470"/>
        <v/>
      </c>
      <c r="BT935" s="195" t="str">
        <f t="shared" si="471"/>
        <v/>
      </c>
      <c r="BV935" s="195" t="str">
        <f t="shared" si="472"/>
        <v/>
      </c>
      <c r="BW935" s="195" t="str">
        <f t="shared" si="473"/>
        <v/>
      </c>
      <c r="BX935" s="195" t="str">
        <f t="shared" si="474"/>
        <v/>
      </c>
      <c r="BY935" s="270" t="str">
        <f t="shared" si="475"/>
        <v/>
      </c>
      <c r="BZ935" t="str">
        <f t="shared" si="476"/>
        <v/>
      </c>
      <c r="CA935" t="str">
        <f t="shared" si="477"/>
        <v/>
      </c>
    </row>
    <row r="936" spans="1:79" x14ac:dyDescent="0.25">
      <c r="A936" s="218" t="s">
        <v>257</v>
      </c>
      <c r="B936" s="224"/>
      <c r="C936" s="225"/>
      <c r="D936" s="226"/>
      <c r="E936" s="224"/>
      <c r="F936" s="227"/>
      <c r="G936" s="227"/>
      <c r="H936" s="227"/>
      <c r="I936" s="228"/>
      <c r="J936" s="227"/>
      <c r="K936" s="229"/>
      <c r="L936" s="224"/>
      <c r="M936" s="230"/>
      <c r="N936" s="230"/>
      <c r="O936" s="231"/>
      <c r="P936" s="231"/>
      <c r="Q936" s="231"/>
      <c r="R936" s="232"/>
      <c r="S936" s="230"/>
      <c r="T936" s="231"/>
      <c r="U936" s="231"/>
      <c r="V936" s="231"/>
      <c r="W936" s="231"/>
      <c r="X936" s="233"/>
      <c r="Y936" s="234"/>
      <c r="Z936" s="235"/>
      <c r="AA936" s="236"/>
      <c r="AB936" s="228"/>
      <c r="AC936" s="236"/>
      <c r="AD936" s="237"/>
      <c r="AE936" s="237"/>
      <c r="AP936" t="b">
        <f t="shared" si="448"/>
        <v>0</v>
      </c>
      <c r="AQ936" t="str">
        <f t="shared" si="449"/>
        <v/>
      </c>
      <c r="AR936" t="str">
        <f>IF(AND(AP936,D936&lt;&gt;""),COUNTIF($AQ$12:AQ936,AQ936),"")</f>
        <v/>
      </c>
      <c r="AS936" t="str">
        <f t="shared" si="478"/>
        <v/>
      </c>
      <c r="AT936">
        <f t="shared" si="479"/>
        <v>0</v>
      </c>
      <c r="AU936" s="195" t="str">
        <f t="shared" si="450"/>
        <v/>
      </c>
      <c r="AV936" s="195" t="str">
        <f t="shared" si="451"/>
        <v/>
      </c>
      <c r="AW936" s="195" t="str">
        <f t="shared" si="452"/>
        <v/>
      </c>
      <c r="AX936" s="195" t="str">
        <f t="shared" si="453"/>
        <v/>
      </c>
      <c r="AY936" s="250" t="str">
        <f t="shared" si="454"/>
        <v/>
      </c>
      <c r="AZ936" s="249" t="str">
        <f t="shared" si="455"/>
        <v/>
      </c>
      <c r="BA936" s="249" t="str">
        <f t="shared" si="456"/>
        <v/>
      </c>
      <c r="BB936" s="195" t="str">
        <f t="shared" si="457"/>
        <v/>
      </c>
      <c r="BC936" s="195" t="str">
        <f t="shared" si="458"/>
        <v/>
      </c>
      <c r="BD936" s="249" t="str">
        <f t="shared" si="459"/>
        <v/>
      </c>
      <c r="BE936" s="249" t="str">
        <f t="shared" si="460"/>
        <v/>
      </c>
      <c r="BF936" s="195" t="str">
        <f t="shared" si="461"/>
        <v/>
      </c>
      <c r="BG936" s="195" t="str">
        <f t="shared" si="462"/>
        <v/>
      </c>
      <c r="BH936" s="258"/>
      <c r="BI936" s="258"/>
      <c r="BJ936" s="258"/>
      <c r="BK936" s="249" t="str">
        <f t="shared" si="463"/>
        <v/>
      </c>
      <c r="BL936" s="249" t="str">
        <f t="shared" si="464"/>
        <v/>
      </c>
      <c r="BM936" s="277" t="str">
        <f t="shared" si="465"/>
        <v/>
      </c>
      <c r="BN936" s="249" t="str">
        <f t="shared" si="466"/>
        <v/>
      </c>
      <c r="BO936" s="195" t="str">
        <f t="shared" si="467"/>
        <v/>
      </c>
      <c r="BP936" s="195" t="str">
        <f t="shared" si="468"/>
        <v/>
      </c>
      <c r="BQ936" s="195" t="str">
        <f t="shared" si="469"/>
        <v/>
      </c>
      <c r="BS936" s="195" t="str">
        <f t="shared" si="470"/>
        <v/>
      </c>
      <c r="BT936" s="195" t="str">
        <f t="shared" si="471"/>
        <v/>
      </c>
      <c r="BV936" s="195" t="str">
        <f t="shared" si="472"/>
        <v/>
      </c>
      <c r="BW936" s="195" t="str">
        <f t="shared" si="473"/>
        <v/>
      </c>
      <c r="BX936" s="195" t="str">
        <f t="shared" si="474"/>
        <v/>
      </c>
      <c r="BY936" s="270" t="str">
        <f t="shared" si="475"/>
        <v/>
      </c>
      <c r="BZ936" t="str">
        <f t="shared" si="476"/>
        <v/>
      </c>
      <c r="CA936" t="str">
        <f t="shared" si="477"/>
        <v/>
      </c>
    </row>
    <row r="937" spans="1:79" x14ac:dyDescent="0.25">
      <c r="A937" s="218" t="s">
        <v>257</v>
      </c>
      <c r="B937" s="224"/>
      <c r="C937" s="225"/>
      <c r="D937" s="226"/>
      <c r="E937" s="224"/>
      <c r="F937" s="227"/>
      <c r="G937" s="227"/>
      <c r="H937" s="227"/>
      <c r="I937" s="228"/>
      <c r="J937" s="227"/>
      <c r="K937" s="229"/>
      <c r="L937" s="224"/>
      <c r="M937" s="230"/>
      <c r="N937" s="230"/>
      <c r="O937" s="231"/>
      <c r="P937" s="231"/>
      <c r="Q937" s="231"/>
      <c r="R937" s="232"/>
      <c r="S937" s="230"/>
      <c r="T937" s="231"/>
      <c r="U937" s="231"/>
      <c r="V937" s="231"/>
      <c r="W937" s="231"/>
      <c r="X937" s="233"/>
      <c r="Y937" s="234"/>
      <c r="Z937" s="235"/>
      <c r="AA937" s="236"/>
      <c r="AB937" s="228"/>
      <c r="AC937" s="236"/>
      <c r="AD937" s="237"/>
      <c r="AE937" s="237"/>
      <c r="AP937" t="b">
        <f t="shared" si="448"/>
        <v>0</v>
      </c>
      <c r="AQ937" t="str">
        <f t="shared" si="449"/>
        <v/>
      </c>
      <c r="AR937" t="str">
        <f>IF(AND(AP937,D937&lt;&gt;""),COUNTIF($AQ$12:AQ937,AQ937),"")</f>
        <v/>
      </c>
      <c r="AS937" t="str">
        <f t="shared" si="478"/>
        <v/>
      </c>
      <c r="AT937">
        <f t="shared" si="479"/>
        <v>1</v>
      </c>
      <c r="AU937" s="195" t="str">
        <f t="shared" si="450"/>
        <v/>
      </c>
      <c r="AV937" s="195" t="str">
        <f t="shared" si="451"/>
        <v/>
      </c>
      <c r="AW937" s="195" t="str">
        <f t="shared" si="452"/>
        <v/>
      </c>
      <c r="AX937" s="195" t="str">
        <f t="shared" si="453"/>
        <v/>
      </c>
      <c r="AY937" s="250" t="str">
        <f t="shared" si="454"/>
        <v/>
      </c>
      <c r="AZ937" s="249" t="str">
        <f t="shared" si="455"/>
        <v/>
      </c>
      <c r="BA937" s="249" t="str">
        <f t="shared" si="456"/>
        <v/>
      </c>
      <c r="BB937" s="195" t="str">
        <f t="shared" si="457"/>
        <v/>
      </c>
      <c r="BC937" s="195" t="str">
        <f t="shared" si="458"/>
        <v/>
      </c>
      <c r="BD937" s="249" t="str">
        <f t="shared" si="459"/>
        <v/>
      </c>
      <c r="BE937" s="249" t="str">
        <f t="shared" si="460"/>
        <v/>
      </c>
      <c r="BF937" s="195" t="str">
        <f t="shared" si="461"/>
        <v/>
      </c>
      <c r="BG937" s="195" t="str">
        <f t="shared" si="462"/>
        <v/>
      </c>
      <c r="BH937" s="258"/>
      <c r="BI937" s="258"/>
      <c r="BJ937" s="258"/>
      <c r="BK937" s="249" t="str">
        <f t="shared" si="463"/>
        <v/>
      </c>
      <c r="BL937" s="249" t="str">
        <f t="shared" si="464"/>
        <v/>
      </c>
      <c r="BM937" s="277" t="str">
        <f t="shared" si="465"/>
        <v/>
      </c>
      <c r="BN937" s="249" t="str">
        <f t="shared" si="466"/>
        <v/>
      </c>
      <c r="BO937" s="195" t="str">
        <f t="shared" si="467"/>
        <v/>
      </c>
      <c r="BP937" s="195" t="str">
        <f t="shared" si="468"/>
        <v/>
      </c>
      <c r="BQ937" s="195" t="str">
        <f t="shared" si="469"/>
        <v/>
      </c>
      <c r="BS937" s="195" t="str">
        <f t="shared" si="470"/>
        <v/>
      </c>
      <c r="BT937" s="195" t="str">
        <f t="shared" si="471"/>
        <v/>
      </c>
      <c r="BV937" s="195" t="str">
        <f t="shared" si="472"/>
        <v/>
      </c>
      <c r="BW937" s="195" t="str">
        <f t="shared" si="473"/>
        <v/>
      </c>
      <c r="BX937" s="195" t="str">
        <f t="shared" si="474"/>
        <v/>
      </c>
      <c r="BY937" s="270" t="str">
        <f t="shared" si="475"/>
        <v/>
      </c>
      <c r="BZ937" t="str">
        <f t="shared" si="476"/>
        <v/>
      </c>
      <c r="CA937" t="str">
        <f t="shared" si="477"/>
        <v/>
      </c>
    </row>
    <row r="938" spans="1:79" x14ac:dyDescent="0.25">
      <c r="A938" s="218" t="s">
        <v>257</v>
      </c>
      <c r="B938" s="224"/>
      <c r="C938" s="225"/>
      <c r="D938" s="226"/>
      <c r="E938" s="224"/>
      <c r="F938" s="227"/>
      <c r="G938" s="227"/>
      <c r="H938" s="227"/>
      <c r="I938" s="228"/>
      <c r="J938" s="227"/>
      <c r="K938" s="229"/>
      <c r="L938" s="224"/>
      <c r="M938" s="230"/>
      <c r="N938" s="230"/>
      <c r="O938" s="231"/>
      <c r="P938" s="231"/>
      <c r="Q938" s="231"/>
      <c r="R938" s="232"/>
      <c r="S938" s="230"/>
      <c r="T938" s="231"/>
      <c r="U938" s="231"/>
      <c r="V938" s="231"/>
      <c r="W938" s="231"/>
      <c r="X938" s="233"/>
      <c r="Y938" s="234"/>
      <c r="Z938" s="235"/>
      <c r="AA938" s="236"/>
      <c r="AB938" s="228"/>
      <c r="AC938" s="236"/>
      <c r="AD938" s="237"/>
      <c r="AE938" s="237"/>
      <c r="AP938" t="b">
        <f t="shared" si="448"/>
        <v>0</v>
      </c>
      <c r="AQ938" t="str">
        <f t="shared" si="449"/>
        <v/>
      </c>
      <c r="AR938" t="str">
        <f>IF(AND(AP938,D938&lt;&gt;""),COUNTIF($AQ$12:AQ938,AQ938),"")</f>
        <v/>
      </c>
      <c r="AS938" t="str">
        <f t="shared" si="478"/>
        <v/>
      </c>
      <c r="AT938">
        <f t="shared" si="479"/>
        <v>0</v>
      </c>
      <c r="AU938" s="195" t="str">
        <f t="shared" si="450"/>
        <v/>
      </c>
      <c r="AV938" s="195" t="str">
        <f t="shared" si="451"/>
        <v/>
      </c>
      <c r="AW938" s="195" t="str">
        <f t="shared" si="452"/>
        <v/>
      </c>
      <c r="AX938" s="195" t="str">
        <f t="shared" si="453"/>
        <v/>
      </c>
      <c r="AY938" s="250" t="str">
        <f t="shared" si="454"/>
        <v/>
      </c>
      <c r="AZ938" s="249" t="str">
        <f t="shared" si="455"/>
        <v/>
      </c>
      <c r="BA938" s="249" t="str">
        <f t="shared" si="456"/>
        <v/>
      </c>
      <c r="BB938" s="195" t="str">
        <f t="shared" si="457"/>
        <v/>
      </c>
      <c r="BC938" s="195" t="str">
        <f t="shared" si="458"/>
        <v/>
      </c>
      <c r="BD938" s="249" t="str">
        <f t="shared" si="459"/>
        <v/>
      </c>
      <c r="BE938" s="249" t="str">
        <f t="shared" si="460"/>
        <v/>
      </c>
      <c r="BF938" s="195" t="str">
        <f t="shared" si="461"/>
        <v/>
      </c>
      <c r="BG938" s="195" t="str">
        <f t="shared" si="462"/>
        <v/>
      </c>
      <c r="BH938" s="258"/>
      <c r="BI938" s="258"/>
      <c r="BJ938" s="258"/>
      <c r="BK938" s="249" t="str">
        <f t="shared" si="463"/>
        <v/>
      </c>
      <c r="BL938" s="249" t="str">
        <f t="shared" si="464"/>
        <v/>
      </c>
      <c r="BM938" s="277" t="str">
        <f t="shared" si="465"/>
        <v/>
      </c>
      <c r="BN938" s="249" t="str">
        <f t="shared" si="466"/>
        <v/>
      </c>
      <c r="BO938" s="195" t="str">
        <f t="shared" si="467"/>
        <v/>
      </c>
      <c r="BP938" s="195" t="str">
        <f t="shared" si="468"/>
        <v/>
      </c>
      <c r="BQ938" s="195" t="str">
        <f t="shared" si="469"/>
        <v/>
      </c>
      <c r="BS938" s="195" t="str">
        <f t="shared" si="470"/>
        <v/>
      </c>
      <c r="BT938" s="195" t="str">
        <f t="shared" si="471"/>
        <v/>
      </c>
      <c r="BV938" s="195" t="str">
        <f t="shared" si="472"/>
        <v/>
      </c>
      <c r="BW938" s="195" t="str">
        <f t="shared" si="473"/>
        <v/>
      </c>
      <c r="BX938" s="195" t="str">
        <f t="shared" si="474"/>
        <v/>
      </c>
      <c r="BY938" s="270" t="str">
        <f t="shared" si="475"/>
        <v/>
      </c>
      <c r="BZ938" t="str">
        <f t="shared" si="476"/>
        <v/>
      </c>
      <c r="CA938" t="str">
        <f t="shared" si="477"/>
        <v/>
      </c>
    </row>
    <row r="939" spans="1:79" x14ac:dyDescent="0.25">
      <c r="A939" s="218" t="s">
        <v>257</v>
      </c>
      <c r="B939" s="224"/>
      <c r="C939" s="225"/>
      <c r="D939" s="226"/>
      <c r="E939" s="224"/>
      <c r="F939" s="227"/>
      <c r="G939" s="227"/>
      <c r="H939" s="227"/>
      <c r="I939" s="228"/>
      <c r="J939" s="227"/>
      <c r="K939" s="229"/>
      <c r="L939" s="224"/>
      <c r="M939" s="230"/>
      <c r="N939" s="230"/>
      <c r="O939" s="231"/>
      <c r="P939" s="231"/>
      <c r="Q939" s="231"/>
      <c r="R939" s="232"/>
      <c r="S939" s="230"/>
      <c r="T939" s="231"/>
      <c r="U939" s="231"/>
      <c r="V939" s="231"/>
      <c r="W939" s="231"/>
      <c r="X939" s="233"/>
      <c r="Y939" s="234"/>
      <c r="Z939" s="235"/>
      <c r="AA939" s="236"/>
      <c r="AB939" s="228"/>
      <c r="AC939" s="236"/>
      <c r="AD939" s="237"/>
      <c r="AE939" s="237"/>
      <c r="AP939" t="b">
        <f t="shared" si="448"/>
        <v>0</v>
      </c>
      <c r="AQ939" t="str">
        <f t="shared" si="449"/>
        <v/>
      </c>
      <c r="AR939" t="str">
        <f>IF(AND(AP939,D939&lt;&gt;""),COUNTIF($AQ$12:AQ939,AQ939),"")</f>
        <v/>
      </c>
      <c r="AS939" t="str">
        <f t="shared" si="478"/>
        <v/>
      </c>
      <c r="AT939">
        <f t="shared" si="479"/>
        <v>1</v>
      </c>
      <c r="AU939" s="195" t="str">
        <f t="shared" si="450"/>
        <v/>
      </c>
      <c r="AV939" s="195" t="str">
        <f t="shared" si="451"/>
        <v/>
      </c>
      <c r="AW939" s="195" t="str">
        <f t="shared" si="452"/>
        <v/>
      </c>
      <c r="AX939" s="195" t="str">
        <f t="shared" si="453"/>
        <v/>
      </c>
      <c r="AY939" s="250" t="str">
        <f t="shared" si="454"/>
        <v/>
      </c>
      <c r="AZ939" s="249" t="str">
        <f t="shared" si="455"/>
        <v/>
      </c>
      <c r="BA939" s="249" t="str">
        <f t="shared" si="456"/>
        <v/>
      </c>
      <c r="BB939" s="195" t="str">
        <f t="shared" si="457"/>
        <v/>
      </c>
      <c r="BC939" s="195" t="str">
        <f t="shared" si="458"/>
        <v/>
      </c>
      <c r="BD939" s="249" t="str">
        <f t="shared" si="459"/>
        <v/>
      </c>
      <c r="BE939" s="249" t="str">
        <f t="shared" si="460"/>
        <v/>
      </c>
      <c r="BF939" s="195" t="str">
        <f t="shared" si="461"/>
        <v/>
      </c>
      <c r="BG939" s="195" t="str">
        <f t="shared" si="462"/>
        <v/>
      </c>
      <c r="BH939" s="258"/>
      <c r="BI939" s="258"/>
      <c r="BJ939" s="258"/>
      <c r="BK939" s="249" t="str">
        <f t="shared" si="463"/>
        <v/>
      </c>
      <c r="BL939" s="249" t="str">
        <f t="shared" si="464"/>
        <v/>
      </c>
      <c r="BM939" s="277" t="str">
        <f t="shared" si="465"/>
        <v/>
      </c>
      <c r="BN939" s="249" t="str">
        <f t="shared" si="466"/>
        <v/>
      </c>
      <c r="BO939" s="195" t="str">
        <f t="shared" si="467"/>
        <v/>
      </c>
      <c r="BP939" s="195" t="str">
        <f t="shared" si="468"/>
        <v/>
      </c>
      <c r="BQ939" s="195" t="str">
        <f t="shared" si="469"/>
        <v/>
      </c>
      <c r="BS939" s="195" t="str">
        <f t="shared" si="470"/>
        <v/>
      </c>
      <c r="BT939" s="195" t="str">
        <f t="shared" si="471"/>
        <v/>
      </c>
      <c r="BV939" s="195" t="str">
        <f t="shared" si="472"/>
        <v/>
      </c>
      <c r="BW939" s="195" t="str">
        <f t="shared" si="473"/>
        <v/>
      </c>
      <c r="BX939" s="195" t="str">
        <f t="shared" si="474"/>
        <v/>
      </c>
      <c r="BY939" s="270" t="str">
        <f t="shared" si="475"/>
        <v/>
      </c>
      <c r="BZ939" t="str">
        <f t="shared" si="476"/>
        <v/>
      </c>
      <c r="CA939" t="str">
        <f t="shared" si="477"/>
        <v/>
      </c>
    </row>
    <row r="940" spans="1:79" x14ac:dyDescent="0.25">
      <c r="A940" s="218" t="s">
        <v>257</v>
      </c>
      <c r="B940" s="224"/>
      <c r="C940" s="225"/>
      <c r="D940" s="226"/>
      <c r="E940" s="224"/>
      <c r="F940" s="227"/>
      <c r="G940" s="227"/>
      <c r="H940" s="227"/>
      <c r="I940" s="228"/>
      <c r="J940" s="227"/>
      <c r="K940" s="229"/>
      <c r="L940" s="224"/>
      <c r="M940" s="230"/>
      <c r="N940" s="230"/>
      <c r="O940" s="231"/>
      <c r="P940" s="231"/>
      <c r="Q940" s="231"/>
      <c r="R940" s="232"/>
      <c r="S940" s="230"/>
      <c r="T940" s="231"/>
      <c r="U940" s="231"/>
      <c r="V940" s="231"/>
      <c r="W940" s="231"/>
      <c r="X940" s="233"/>
      <c r="Y940" s="234"/>
      <c r="Z940" s="235"/>
      <c r="AA940" s="236"/>
      <c r="AB940" s="228"/>
      <c r="AC940" s="236"/>
      <c r="AD940" s="237"/>
      <c r="AE940" s="237"/>
      <c r="AP940" t="b">
        <f t="shared" si="448"/>
        <v>0</v>
      </c>
      <c r="AQ940" t="str">
        <f t="shared" si="449"/>
        <v/>
      </c>
      <c r="AR940" t="str">
        <f>IF(AND(AP940,D940&lt;&gt;""),COUNTIF($AQ$12:AQ940,AQ940),"")</f>
        <v/>
      </c>
      <c r="AS940" t="str">
        <f t="shared" si="478"/>
        <v/>
      </c>
      <c r="AT940">
        <f t="shared" si="479"/>
        <v>0</v>
      </c>
      <c r="AU940" s="195" t="str">
        <f t="shared" si="450"/>
        <v/>
      </c>
      <c r="AV940" s="195" t="str">
        <f t="shared" si="451"/>
        <v/>
      </c>
      <c r="AW940" s="195" t="str">
        <f t="shared" si="452"/>
        <v/>
      </c>
      <c r="AX940" s="195" t="str">
        <f t="shared" si="453"/>
        <v/>
      </c>
      <c r="AY940" s="250" t="str">
        <f t="shared" si="454"/>
        <v/>
      </c>
      <c r="AZ940" s="249" t="str">
        <f t="shared" si="455"/>
        <v/>
      </c>
      <c r="BA940" s="249" t="str">
        <f t="shared" si="456"/>
        <v/>
      </c>
      <c r="BB940" s="195" t="str">
        <f t="shared" si="457"/>
        <v/>
      </c>
      <c r="BC940" s="195" t="str">
        <f t="shared" si="458"/>
        <v/>
      </c>
      <c r="BD940" s="249" t="str">
        <f t="shared" si="459"/>
        <v/>
      </c>
      <c r="BE940" s="249" t="str">
        <f t="shared" si="460"/>
        <v/>
      </c>
      <c r="BF940" s="195" t="str">
        <f t="shared" si="461"/>
        <v/>
      </c>
      <c r="BG940" s="195" t="str">
        <f t="shared" si="462"/>
        <v/>
      </c>
      <c r="BH940" s="258"/>
      <c r="BI940" s="258"/>
      <c r="BJ940" s="258"/>
      <c r="BK940" s="249" t="str">
        <f t="shared" si="463"/>
        <v/>
      </c>
      <c r="BL940" s="249" t="str">
        <f t="shared" si="464"/>
        <v/>
      </c>
      <c r="BM940" s="277" t="str">
        <f t="shared" si="465"/>
        <v/>
      </c>
      <c r="BN940" s="249" t="str">
        <f t="shared" si="466"/>
        <v/>
      </c>
      <c r="BO940" s="195" t="str">
        <f t="shared" si="467"/>
        <v/>
      </c>
      <c r="BP940" s="195" t="str">
        <f t="shared" si="468"/>
        <v/>
      </c>
      <c r="BQ940" s="195" t="str">
        <f t="shared" si="469"/>
        <v/>
      </c>
      <c r="BS940" s="195" t="str">
        <f t="shared" si="470"/>
        <v/>
      </c>
      <c r="BT940" s="195" t="str">
        <f t="shared" si="471"/>
        <v/>
      </c>
      <c r="BV940" s="195" t="str">
        <f t="shared" si="472"/>
        <v/>
      </c>
      <c r="BW940" s="195" t="str">
        <f t="shared" si="473"/>
        <v/>
      </c>
      <c r="BX940" s="195" t="str">
        <f t="shared" si="474"/>
        <v/>
      </c>
      <c r="BY940" s="270" t="str">
        <f t="shared" si="475"/>
        <v/>
      </c>
      <c r="BZ940" t="str">
        <f t="shared" si="476"/>
        <v/>
      </c>
      <c r="CA940" t="str">
        <f t="shared" si="477"/>
        <v/>
      </c>
    </row>
    <row r="941" spans="1:79" x14ac:dyDescent="0.25">
      <c r="A941" s="218" t="s">
        <v>257</v>
      </c>
      <c r="B941" s="224"/>
      <c r="C941" s="225"/>
      <c r="D941" s="226"/>
      <c r="E941" s="224"/>
      <c r="F941" s="227"/>
      <c r="G941" s="227"/>
      <c r="H941" s="227"/>
      <c r="I941" s="228"/>
      <c r="J941" s="227"/>
      <c r="K941" s="229"/>
      <c r="L941" s="224"/>
      <c r="M941" s="230"/>
      <c r="N941" s="230"/>
      <c r="O941" s="231"/>
      <c r="P941" s="231"/>
      <c r="Q941" s="231"/>
      <c r="R941" s="232"/>
      <c r="S941" s="230"/>
      <c r="T941" s="231"/>
      <c r="U941" s="231"/>
      <c r="V941" s="231"/>
      <c r="W941" s="231"/>
      <c r="X941" s="233"/>
      <c r="Y941" s="234"/>
      <c r="Z941" s="235"/>
      <c r="AA941" s="236"/>
      <c r="AB941" s="228"/>
      <c r="AC941" s="236"/>
      <c r="AD941" s="237"/>
      <c r="AE941" s="237"/>
      <c r="AP941" t="b">
        <f t="shared" si="448"/>
        <v>0</v>
      </c>
      <c r="AQ941" t="str">
        <f t="shared" si="449"/>
        <v/>
      </c>
      <c r="AR941" t="str">
        <f>IF(AND(AP941,D941&lt;&gt;""),COUNTIF($AQ$12:AQ941,AQ941),"")</f>
        <v/>
      </c>
      <c r="AS941" t="str">
        <f t="shared" si="478"/>
        <v/>
      </c>
      <c r="AT941">
        <f t="shared" si="479"/>
        <v>1</v>
      </c>
      <c r="AU941" s="195" t="str">
        <f t="shared" si="450"/>
        <v/>
      </c>
      <c r="AV941" s="195" t="str">
        <f t="shared" si="451"/>
        <v/>
      </c>
      <c r="AW941" s="195" t="str">
        <f t="shared" si="452"/>
        <v/>
      </c>
      <c r="AX941" s="195" t="str">
        <f t="shared" si="453"/>
        <v/>
      </c>
      <c r="AY941" s="250" t="str">
        <f t="shared" si="454"/>
        <v/>
      </c>
      <c r="AZ941" s="249" t="str">
        <f t="shared" si="455"/>
        <v/>
      </c>
      <c r="BA941" s="249" t="str">
        <f t="shared" si="456"/>
        <v/>
      </c>
      <c r="BB941" s="195" t="str">
        <f t="shared" si="457"/>
        <v/>
      </c>
      <c r="BC941" s="195" t="str">
        <f t="shared" si="458"/>
        <v/>
      </c>
      <c r="BD941" s="249" t="str">
        <f t="shared" si="459"/>
        <v/>
      </c>
      <c r="BE941" s="249" t="str">
        <f t="shared" si="460"/>
        <v/>
      </c>
      <c r="BF941" s="195" t="str">
        <f t="shared" si="461"/>
        <v/>
      </c>
      <c r="BG941" s="195" t="str">
        <f t="shared" si="462"/>
        <v/>
      </c>
      <c r="BH941" s="258"/>
      <c r="BI941" s="258"/>
      <c r="BJ941" s="258"/>
      <c r="BK941" s="249" t="str">
        <f t="shared" si="463"/>
        <v/>
      </c>
      <c r="BL941" s="249" t="str">
        <f t="shared" si="464"/>
        <v/>
      </c>
      <c r="BM941" s="277" t="str">
        <f t="shared" si="465"/>
        <v/>
      </c>
      <c r="BN941" s="249" t="str">
        <f t="shared" si="466"/>
        <v/>
      </c>
      <c r="BO941" s="195" t="str">
        <f t="shared" si="467"/>
        <v/>
      </c>
      <c r="BP941" s="195" t="str">
        <f t="shared" si="468"/>
        <v/>
      </c>
      <c r="BQ941" s="195" t="str">
        <f t="shared" si="469"/>
        <v/>
      </c>
      <c r="BS941" s="195" t="str">
        <f t="shared" si="470"/>
        <v/>
      </c>
      <c r="BT941" s="195" t="str">
        <f t="shared" si="471"/>
        <v/>
      </c>
      <c r="BV941" s="195" t="str">
        <f t="shared" si="472"/>
        <v/>
      </c>
      <c r="BW941" s="195" t="str">
        <f t="shared" si="473"/>
        <v/>
      </c>
      <c r="BX941" s="195" t="str">
        <f t="shared" si="474"/>
        <v/>
      </c>
      <c r="BY941" s="270" t="str">
        <f t="shared" si="475"/>
        <v/>
      </c>
      <c r="BZ941" t="str">
        <f t="shared" si="476"/>
        <v/>
      </c>
      <c r="CA941" t="str">
        <f t="shared" si="477"/>
        <v/>
      </c>
    </row>
    <row r="942" spans="1:79" x14ac:dyDescent="0.25">
      <c r="A942" s="218" t="s">
        <v>257</v>
      </c>
      <c r="B942" s="224"/>
      <c r="C942" s="225"/>
      <c r="D942" s="226"/>
      <c r="E942" s="224"/>
      <c r="F942" s="227"/>
      <c r="G942" s="227"/>
      <c r="H942" s="227"/>
      <c r="I942" s="228"/>
      <c r="J942" s="227"/>
      <c r="K942" s="229"/>
      <c r="L942" s="224"/>
      <c r="M942" s="230"/>
      <c r="N942" s="230"/>
      <c r="O942" s="231"/>
      <c r="P942" s="231"/>
      <c r="Q942" s="231"/>
      <c r="R942" s="232"/>
      <c r="S942" s="230"/>
      <c r="T942" s="231"/>
      <c r="U942" s="231"/>
      <c r="V942" s="231"/>
      <c r="W942" s="231"/>
      <c r="X942" s="233"/>
      <c r="Y942" s="234"/>
      <c r="Z942" s="235"/>
      <c r="AA942" s="236"/>
      <c r="AB942" s="228"/>
      <c r="AC942" s="236"/>
      <c r="AD942" s="237"/>
      <c r="AE942" s="237"/>
      <c r="AP942" t="b">
        <f t="shared" si="448"/>
        <v>0</v>
      </c>
      <c r="AQ942" t="str">
        <f t="shared" si="449"/>
        <v/>
      </c>
      <c r="AR942" t="str">
        <f>IF(AND(AP942,D942&lt;&gt;""),COUNTIF($AQ$12:AQ942,AQ942),"")</f>
        <v/>
      </c>
      <c r="AS942" t="str">
        <f t="shared" si="478"/>
        <v/>
      </c>
      <c r="AT942">
        <f t="shared" si="479"/>
        <v>0</v>
      </c>
      <c r="AU942" s="195" t="str">
        <f t="shared" si="450"/>
        <v/>
      </c>
      <c r="AV942" s="195" t="str">
        <f t="shared" si="451"/>
        <v/>
      </c>
      <c r="AW942" s="195" t="str">
        <f t="shared" si="452"/>
        <v/>
      </c>
      <c r="AX942" s="195" t="str">
        <f t="shared" si="453"/>
        <v/>
      </c>
      <c r="AY942" s="250" t="str">
        <f t="shared" si="454"/>
        <v/>
      </c>
      <c r="AZ942" s="249" t="str">
        <f t="shared" si="455"/>
        <v/>
      </c>
      <c r="BA942" s="249" t="str">
        <f t="shared" si="456"/>
        <v/>
      </c>
      <c r="BB942" s="195" t="str">
        <f t="shared" si="457"/>
        <v/>
      </c>
      <c r="BC942" s="195" t="str">
        <f t="shared" si="458"/>
        <v/>
      </c>
      <c r="BD942" s="249" t="str">
        <f t="shared" si="459"/>
        <v/>
      </c>
      <c r="BE942" s="249" t="str">
        <f t="shared" si="460"/>
        <v/>
      </c>
      <c r="BF942" s="195" t="str">
        <f t="shared" si="461"/>
        <v/>
      </c>
      <c r="BG942" s="195" t="str">
        <f t="shared" si="462"/>
        <v/>
      </c>
      <c r="BH942" s="258"/>
      <c r="BI942" s="258"/>
      <c r="BJ942" s="258"/>
      <c r="BK942" s="249" t="str">
        <f t="shared" si="463"/>
        <v/>
      </c>
      <c r="BL942" s="249" t="str">
        <f t="shared" si="464"/>
        <v/>
      </c>
      <c r="BM942" s="277" t="str">
        <f t="shared" si="465"/>
        <v/>
      </c>
      <c r="BN942" s="249" t="str">
        <f t="shared" si="466"/>
        <v/>
      </c>
      <c r="BO942" s="195" t="str">
        <f t="shared" si="467"/>
        <v/>
      </c>
      <c r="BP942" s="195" t="str">
        <f t="shared" si="468"/>
        <v/>
      </c>
      <c r="BQ942" s="195" t="str">
        <f t="shared" si="469"/>
        <v/>
      </c>
      <c r="BS942" s="195" t="str">
        <f t="shared" si="470"/>
        <v/>
      </c>
      <c r="BT942" s="195" t="str">
        <f t="shared" si="471"/>
        <v/>
      </c>
      <c r="BV942" s="195" t="str">
        <f t="shared" si="472"/>
        <v/>
      </c>
      <c r="BW942" s="195" t="str">
        <f t="shared" si="473"/>
        <v/>
      </c>
      <c r="BX942" s="195" t="str">
        <f t="shared" si="474"/>
        <v/>
      </c>
      <c r="BY942" s="270" t="str">
        <f t="shared" si="475"/>
        <v/>
      </c>
      <c r="BZ942" t="str">
        <f t="shared" si="476"/>
        <v/>
      </c>
      <c r="CA942" t="str">
        <f t="shared" si="477"/>
        <v/>
      </c>
    </row>
    <row r="943" spans="1:79" x14ac:dyDescent="0.25">
      <c r="A943" s="218" t="s">
        <v>257</v>
      </c>
      <c r="B943" s="224"/>
      <c r="C943" s="225"/>
      <c r="D943" s="226"/>
      <c r="E943" s="224"/>
      <c r="F943" s="227"/>
      <c r="G943" s="227"/>
      <c r="H943" s="227"/>
      <c r="I943" s="228"/>
      <c r="J943" s="227"/>
      <c r="K943" s="229"/>
      <c r="L943" s="224"/>
      <c r="M943" s="230"/>
      <c r="N943" s="230"/>
      <c r="O943" s="231"/>
      <c r="P943" s="231"/>
      <c r="Q943" s="231"/>
      <c r="R943" s="232"/>
      <c r="S943" s="230"/>
      <c r="T943" s="231"/>
      <c r="U943" s="231"/>
      <c r="V943" s="231"/>
      <c r="W943" s="231"/>
      <c r="X943" s="233"/>
      <c r="Y943" s="234"/>
      <c r="Z943" s="235"/>
      <c r="AA943" s="236"/>
      <c r="AB943" s="228"/>
      <c r="AC943" s="236"/>
      <c r="AD943" s="237"/>
      <c r="AE943" s="237"/>
      <c r="AP943" t="b">
        <f t="shared" si="448"/>
        <v>0</v>
      </c>
      <c r="AQ943" t="str">
        <f t="shared" si="449"/>
        <v/>
      </c>
      <c r="AR943" t="str">
        <f>IF(AND(AP943,D943&lt;&gt;""),COUNTIF($AQ$12:AQ943,AQ943),"")</f>
        <v/>
      </c>
      <c r="AS943" t="str">
        <f t="shared" si="478"/>
        <v/>
      </c>
      <c r="AT943">
        <f t="shared" si="479"/>
        <v>1</v>
      </c>
      <c r="AU943" s="195" t="str">
        <f t="shared" si="450"/>
        <v/>
      </c>
      <c r="AV943" s="195" t="str">
        <f t="shared" si="451"/>
        <v/>
      </c>
      <c r="AW943" s="195" t="str">
        <f t="shared" si="452"/>
        <v/>
      </c>
      <c r="AX943" s="195" t="str">
        <f t="shared" si="453"/>
        <v/>
      </c>
      <c r="AY943" s="250" t="str">
        <f t="shared" si="454"/>
        <v/>
      </c>
      <c r="AZ943" s="249" t="str">
        <f t="shared" si="455"/>
        <v/>
      </c>
      <c r="BA943" s="249" t="str">
        <f t="shared" si="456"/>
        <v/>
      </c>
      <c r="BB943" s="195" t="str">
        <f t="shared" si="457"/>
        <v/>
      </c>
      <c r="BC943" s="195" t="str">
        <f t="shared" si="458"/>
        <v/>
      </c>
      <c r="BD943" s="249" t="str">
        <f t="shared" si="459"/>
        <v/>
      </c>
      <c r="BE943" s="249" t="str">
        <f t="shared" si="460"/>
        <v/>
      </c>
      <c r="BF943" s="195" t="str">
        <f t="shared" si="461"/>
        <v/>
      </c>
      <c r="BG943" s="195" t="str">
        <f t="shared" si="462"/>
        <v/>
      </c>
      <c r="BH943" s="258"/>
      <c r="BI943" s="258"/>
      <c r="BJ943" s="258"/>
      <c r="BK943" s="249" t="str">
        <f t="shared" si="463"/>
        <v/>
      </c>
      <c r="BL943" s="249" t="str">
        <f t="shared" si="464"/>
        <v/>
      </c>
      <c r="BM943" s="277" t="str">
        <f t="shared" si="465"/>
        <v/>
      </c>
      <c r="BN943" s="249" t="str">
        <f t="shared" si="466"/>
        <v/>
      </c>
      <c r="BO943" s="195" t="str">
        <f t="shared" si="467"/>
        <v/>
      </c>
      <c r="BP943" s="195" t="str">
        <f t="shared" si="468"/>
        <v/>
      </c>
      <c r="BQ943" s="195" t="str">
        <f t="shared" si="469"/>
        <v/>
      </c>
      <c r="BS943" s="195" t="str">
        <f t="shared" si="470"/>
        <v/>
      </c>
      <c r="BT943" s="195" t="str">
        <f t="shared" si="471"/>
        <v/>
      </c>
      <c r="BV943" s="195" t="str">
        <f t="shared" si="472"/>
        <v/>
      </c>
      <c r="BW943" s="195" t="str">
        <f t="shared" si="473"/>
        <v/>
      </c>
      <c r="BX943" s="195" t="str">
        <f t="shared" si="474"/>
        <v/>
      </c>
      <c r="BY943" s="270" t="str">
        <f t="shared" si="475"/>
        <v/>
      </c>
      <c r="BZ943" t="str">
        <f t="shared" si="476"/>
        <v/>
      </c>
      <c r="CA943" t="str">
        <f t="shared" si="477"/>
        <v/>
      </c>
    </row>
    <row r="944" spans="1:79" x14ac:dyDescent="0.25">
      <c r="A944" s="218" t="s">
        <v>257</v>
      </c>
      <c r="B944" s="224"/>
      <c r="C944" s="225"/>
      <c r="D944" s="226"/>
      <c r="E944" s="224"/>
      <c r="F944" s="227"/>
      <c r="G944" s="227"/>
      <c r="H944" s="227"/>
      <c r="I944" s="228"/>
      <c r="J944" s="227"/>
      <c r="K944" s="229"/>
      <c r="L944" s="224"/>
      <c r="M944" s="230"/>
      <c r="N944" s="230"/>
      <c r="O944" s="231"/>
      <c r="P944" s="231"/>
      <c r="Q944" s="231"/>
      <c r="R944" s="232"/>
      <c r="S944" s="230"/>
      <c r="T944" s="231"/>
      <c r="U944" s="231"/>
      <c r="V944" s="231"/>
      <c r="W944" s="231"/>
      <c r="X944" s="233"/>
      <c r="Y944" s="234"/>
      <c r="Z944" s="235"/>
      <c r="AA944" s="236"/>
      <c r="AB944" s="228"/>
      <c r="AC944" s="236"/>
      <c r="AD944" s="237"/>
      <c r="AE944" s="237"/>
      <c r="AP944" t="b">
        <f t="shared" si="448"/>
        <v>0</v>
      </c>
      <c r="AQ944" t="str">
        <f t="shared" si="449"/>
        <v/>
      </c>
      <c r="AR944" t="str">
        <f>IF(AND(AP944,D944&lt;&gt;""),COUNTIF($AQ$12:AQ944,AQ944),"")</f>
        <v/>
      </c>
      <c r="AS944" t="str">
        <f t="shared" si="478"/>
        <v/>
      </c>
      <c r="AT944">
        <f t="shared" si="479"/>
        <v>0</v>
      </c>
      <c r="AU944" s="195" t="str">
        <f t="shared" si="450"/>
        <v/>
      </c>
      <c r="AV944" s="195" t="str">
        <f t="shared" si="451"/>
        <v/>
      </c>
      <c r="AW944" s="195" t="str">
        <f t="shared" si="452"/>
        <v/>
      </c>
      <c r="AX944" s="195" t="str">
        <f t="shared" si="453"/>
        <v/>
      </c>
      <c r="AY944" s="250" t="str">
        <f t="shared" si="454"/>
        <v/>
      </c>
      <c r="AZ944" s="249" t="str">
        <f t="shared" si="455"/>
        <v/>
      </c>
      <c r="BA944" s="249" t="str">
        <f t="shared" si="456"/>
        <v/>
      </c>
      <c r="BB944" s="195" t="str">
        <f t="shared" si="457"/>
        <v/>
      </c>
      <c r="BC944" s="195" t="str">
        <f t="shared" si="458"/>
        <v/>
      </c>
      <c r="BD944" s="249" t="str">
        <f t="shared" si="459"/>
        <v/>
      </c>
      <c r="BE944" s="249" t="str">
        <f t="shared" si="460"/>
        <v/>
      </c>
      <c r="BF944" s="195" t="str">
        <f t="shared" si="461"/>
        <v/>
      </c>
      <c r="BG944" s="195" t="str">
        <f t="shared" si="462"/>
        <v/>
      </c>
      <c r="BH944" s="258"/>
      <c r="BI944" s="258"/>
      <c r="BJ944" s="258"/>
      <c r="BK944" s="249" t="str">
        <f t="shared" si="463"/>
        <v/>
      </c>
      <c r="BL944" s="249" t="str">
        <f t="shared" si="464"/>
        <v/>
      </c>
      <c r="BM944" s="277" t="str">
        <f t="shared" si="465"/>
        <v/>
      </c>
      <c r="BN944" s="249" t="str">
        <f t="shared" si="466"/>
        <v/>
      </c>
      <c r="BO944" s="195" t="str">
        <f t="shared" si="467"/>
        <v/>
      </c>
      <c r="BP944" s="195" t="str">
        <f t="shared" si="468"/>
        <v/>
      </c>
      <c r="BQ944" s="195" t="str">
        <f t="shared" si="469"/>
        <v/>
      </c>
      <c r="BS944" s="195" t="str">
        <f t="shared" si="470"/>
        <v/>
      </c>
      <c r="BT944" s="195" t="str">
        <f t="shared" si="471"/>
        <v/>
      </c>
      <c r="BV944" s="195" t="str">
        <f t="shared" si="472"/>
        <v/>
      </c>
      <c r="BW944" s="195" t="str">
        <f t="shared" si="473"/>
        <v/>
      </c>
      <c r="BX944" s="195" t="str">
        <f t="shared" si="474"/>
        <v/>
      </c>
      <c r="BY944" s="270" t="str">
        <f t="shared" si="475"/>
        <v/>
      </c>
      <c r="BZ944" t="str">
        <f t="shared" si="476"/>
        <v/>
      </c>
      <c r="CA944" t="str">
        <f t="shared" si="477"/>
        <v/>
      </c>
    </row>
    <row r="945" spans="1:79" x14ac:dyDescent="0.25">
      <c r="A945" s="218" t="s">
        <v>257</v>
      </c>
      <c r="B945" s="224"/>
      <c r="C945" s="225"/>
      <c r="D945" s="226"/>
      <c r="E945" s="224"/>
      <c r="F945" s="227"/>
      <c r="G945" s="227"/>
      <c r="H945" s="227"/>
      <c r="I945" s="228"/>
      <c r="J945" s="227"/>
      <c r="K945" s="229"/>
      <c r="L945" s="224"/>
      <c r="M945" s="230"/>
      <c r="N945" s="230"/>
      <c r="O945" s="231"/>
      <c r="P945" s="231"/>
      <c r="Q945" s="231"/>
      <c r="R945" s="232"/>
      <c r="S945" s="230"/>
      <c r="T945" s="231"/>
      <c r="U945" s="231"/>
      <c r="V945" s="231"/>
      <c r="W945" s="231"/>
      <c r="X945" s="233"/>
      <c r="Y945" s="234"/>
      <c r="Z945" s="235"/>
      <c r="AA945" s="236"/>
      <c r="AB945" s="228"/>
      <c r="AC945" s="236"/>
      <c r="AD945" s="237"/>
      <c r="AE945" s="237"/>
      <c r="AP945" t="b">
        <f t="shared" si="448"/>
        <v>0</v>
      </c>
      <c r="AQ945" t="str">
        <f t="shared" si="449"/>
        <v/>
      </c>
      <c r="AR945" t="str">
        <f>IF(AND(AP945,D945&lt;&gt;""),COUNTIF($AQ$12:AQ945,AQ945),"")</f>
        <v/>
      </c>
      <c r="AS945" t="str">
        <f t="shared" si="478"/>
        <v/>
      </c>
      <c r="AT945">
        <f t="shared" si="479"/>
        <v>1</v>
      </c>
      <c r="AU945" s="195" t="str">
        <f t="shared" si="450"/>
        <v/>
      </c>
      <c r="AV945" s="195" t="str">
        <f t="shared" si="451"/>
        <v/>
      </c>
      <c r="AW945" s="195" t="str">
        <f t="shared" si="452"/>
        <v/>
      </c>
      <c r="AX945" s="195" t="str">
        <f t="shared" si="453"/>
        <v/>
      </c>
      <c r="AY945" s="250" t="str">
        <f t="shared" si="454"/>
        <v/>
      </c>
      <c r="AZ945" s="249" t="str">
        <f t="shared" si="455"/>
        <v/>
      </c>
      <c r="BA945" s="249" t="str">
        <f t="shared" si="456"/>
        <v/>
      </c>
      <c r="BB945" s="195" t="str">
        <f t="shared" si="457"/>
        <v/>
      </c>
      <c r="BC945" s="195" t="str">
        <f t="shared" si="458"/>
        <v/>
      </c>
      <c r="BD945" s="249" t="str">
        <f t="shared" si="459"/>
        <v/>
      </c>
      <c r="BE945" s="249" t="str">
        <f t="shared" si="460"/>
        <v/>
      </c>
      <c r="BF945" s="195" t="str">
        <f t="shared" si="461"/>
        <v/>
      </c>
      <c r="BG945" s="195" t="str">
        <f t="shared" si="462"/>
        <v/>
      </c>
      <c r="BH945" s="258"/>
      <c r="BI945" s="258"/>
      <c r="BJ945" s="258"/>
      <c r="BK945" s="249" t="str">
        <f t="shared" si="463"/>
        <v/>
      </c>
      <c r="BL945" s="249" t="str">
        <f t="shared" si="464"/>
        <v/>
      </c>
      <c r="BM945" s="277" t="str">
        <f t="shared" si="465"/>
        <v/>
      </c>
      <c r="BN945" s="249" t="str">
        <f t="shared" si="466"/>
        <v/>
      </c>
      <c r="BO945" s="195" t="str">
        <f t="shared" si="467"/>
        <v/>
      </c>
      <c r="BP945" s="195" t="str">
        <f t="shared" si="468"/>
        <v/>
      </c>
      <c r="BQ945" s="195" t="str">
        <f t="shared" si="469"/>
        <v/>
      </c>
      <c r="BS945" s="195" t="str">
        <f t="shared" si="470"/>
        <v/>
      </c>
      <c r="BT945" s="195" t="str">
        <f t="shared" si="471"/>
        <v/>
      </c>
      <c r="BV945" s="195" t="str">
        <f t="shared" si="472"/>
        <v/>
      </c>
      <c r="BW945" s="195" t="str">
        <f t="shared" si="473"/>
        <v/>
      </c>
      <c r="BX945" s="195" t="str">
        <f t="shared" si="474"/>
        <v/>
      </c>
      <c r="BY945" s="270" t="str">
        <f t="shared" si="475"/>
        <v/>
      </c>
      <c r="BZ945" t="str">
        <f t="shared" si="476"/>
        <v/>
      </c>
      <c r="CA945" t="str">
        <f t="shared" si="477"/>
        <v/>
      </c>
    </row>
    <row r="946" spans="1:79" x14ac:dyDescent="0.25">
      <c r="A946" s="218" t="s">
        <v>257</v>
      </c>
      <c r="B946" s="224"/>
      <c r="C946" s="225"/>
      <c r="D946" s="226"/>
      <c r="E946" s="224"/>
      <c r="F946" s="227"/>
      <c r="G946" s="227"/>
      <c r="H946" s="227"/>
      <c r="I946" s="228"/>
      <c r="J946" s="227"/>
      <c r="K946" s="229"/>
      <c r="L946" s="224"/>
      <c r="M946" s="230"/>
      <c r="N946" s="230"/>
      <c r="O946" s="231"/>
      <c r="P946" s="231"/>
      <c r="Q946" s="231"/>
      <c r="R946" s="232"/>
      <c r="S946" s="230"/>
      <c r="T946" s="231"/>
      <c r="U946" s="231"/>
      <c r="V946" s="231"/>
      <c r="W946" s="231"/>
      <c r="X946" s="233"/>
      <c r="Y946" s="234"/>
      <c r="Z946" s="235"/>
      <c r="AA946" s="236"/>
      <c r="AB946" s="228"/>
      <c r="AC946" s="236"/>
      <c r="AD946" s="237"/>
      <c r="AE946" s="237"/>
      <c r="AP946" t="b">
        <f t="shared" si="448"/>
        <v>0</v>
      </c>
      <c r="AQ946" t="str">
        <f t="shared" si="449"/>
        <v/>
      </c>
      <c r="AR946" t="str">
        <f>IF(AND(AP946,D946&lt;&gt;""),COUNTIF($AQ$12:AQ946,AQ946),"")</f>
        <v/>
      </c>
      <c r="AS946" t="str">
        <f t="shared" si="478"/>
        <v/>
      </c>
      <c r="AT946">
        <f t="shared" si="479"/>
        <v>0</v>
      </c>
      <c r="AU946" s="195" t="str">
        <f t="shared" si="450"/>
        <v/>
      </c>
      <c r="AV946" s="195" t="str">
        <f t="shared" si="451"/>
        <v/>
      </c>
      <c r="AW946" s="195" t="str">
        <f t="shared" si="452"/>
        <v/>
      </c>
      <c r="AX946" s="195" t="str">
        <f t="shared" si="453"/>
        <v/>
      </c>
      <c r="AY946" s="250" t="str">
        <f t="shared" si="454"/>
        <v/>
      </c>
      <c r="AZ946" s="249" t="str">
        <f t="shared" si="455"/>
        <v/>
      </c>
      <c r="BA946" s="249" t="str">
        <f t="shared" si="456"/>
        <v/>
      </c>
      <c r="BB946" s="195" t="str">
        <f t="shared" si="457"/>
        <v/>
      </c>
      <c r="BC946" s="195" t="str">
        <f t="shared" si="458"/>
        <v/>
      </c>
      <c r="BD946" s="249" t="str">
        <f t="shared" si="459"/>
        <v/>
      </c>
      <c r="BE946" s="249" t="str">
        <f t="shared" si="460"/>
        <v/>
      </c>
      <c r="BF946" s="195" t="str">
        <f t="shared" si="461"/>
        <v/>
      </c>
      <c r="BG946" s="195" t="str">
        <f t="shared" si="462"/>
        <v/>
      </c>
      <c r="BH946" s="258"/>
      <c r="BI946" s="258"/>
      <c r="BJ946" s="258"/>
      <c r="BK946" s="249" t="str">
        <f t="shared" si="463"/>
        <v/>
      </c>
      <c r="BL946" s="249" t="str">
        <f t="shared" si="464"/>
        <v/>
      </c>
      <c r="BM946" s="277" t="str">
        <f t="shared" si="465"/>
        <v/>
      </c>
      <c r="BN946" s="249" t="str">
        <f t="shared" si="466"/>
        <v/>
      </c>
      <c r="BO946" s="195" t="str">
        <f t="shared" si="467"/>
        <v/>
      </c>
      <c r="BP946" s="195" t="str">
        <f t="shared" si="468"/>
        <v/>
      </c>
      <c r="BQ946" s="195" t="str">
        <f t="shared" si="469"/>
        <v/>
      </c>
      <c r="BS946" s="195" t="str">
        <f t="shared" si="470"/>
        <v/>
      </c>
      <c r="BT946" s="195" t="str">
        <f t="shared" si="471"/>
        <v/>
      </c>
      <c r="BV946" s="195" t="str">
        <f t="shared" si="472"/>
        <v/>
      </c>
      <c r="BW946" s="195" t="str">
        <f t="shared" si="473"/>
        <v/>
      </c>
      <c r="BX946" s="195" t="str">
        <f t="shared" si="474"/>
        <v/>
      </c>
      <c r="BY946" s="270" t="str">
        <f t="shared" si="475"/>
        <v/>
      </c>
      <c r="BZ946" t="str">
        <f t="shared" si="476"/>
        <v/>
      </c>
      <c r="CA946" t="str">
        <f t="shared" si="477"/>
        <v/>
      </c>
    </row>
    <row r="947" spans="1:79" x14ac:dyDescent="0.25">
      <c r="A947" s="218" t="s">
        <v>257</v>
      </c>
      <c r="B947" s="224"/>
      <c r="C947" s="225"/>
      <c r="D947" s="226"/>
      <c r="E947" s="224"/>
      <c r="F947" s="227"/>
      <c r="G947" s="227"/>
      <c r="H947" s="227"/>
      <c r="I947" s="228"/>
      <c r="J947" s="227"/>
      <c r="K947" s="229"/>
      <c r="L947" s="224"/>
      <c r="M947" s="230"/>
      <c r="N947" s="230"/>
      <c r="O947" s="231"/>
      <c r="P947" s="231"/>
      <c r="Q947" s="231"/>
      <c r="R947" s="232"/>
      <c r="S947" s="230"/>
      <c r="T947" s="231"/>
      <c r="U947" s="231"/>
      <c r="V947" s="231"/>
      <c r="W947" s="231"/>
      <c r="X947" s="233"/>
      <c r="Y947" s="234"/>
      <c r="Z947" s="235"/>
      <c r="AA947" s="236"/>
      <c r="AB947" s="228"/>
      <c r="AC947" s="236"/>
      <c r="AD947" s="237"/>
      <c r="AE947" s="237"/>
      <c r="AP947" t="b">
        <f t="shared" si="448"/>
        <v>0</v>
      </c>
      <c r="AQ947" t="str">
        <f t="shared" si="449"/>
        <v/>
      </c>
      <c r="AR947" t="str">
        <f>IF(AND(AP947,D947&lt;&gt;""),COUNTIF($AQ$12:AQ947,AQ947),"")</f>
        <v/>
      </c>
      <c r="AS947" t="str">
        <f t="shared" si="478"/>
        <v/>
      </c>
      <c r="AT947">
        <f t="shared" si="479"/>
        <v>1</v>
      </c>
      <c r="AU947" s="195" t="str">
        <f t="shared" si="450"/>
        <v/>
      </c>
      <c r="AV947" s="195" t="str">
        <f t="shared" si="451"/>
        <v/>
      </c>
      <c r="AW947" s="195" t="str">
        <f t="shared" si="452"/>
        <v/>
      </c>
      <c r="AX947" s="195" t="str">
        <f t="shared" si="453"/>
        <v/>
      </c>
      <c r="AY947" s="250" t="str">
        <f t="shared" si="454"/>
        <v/>
      </c>
      <c r="AZ947" s="249" t="str">
        <f t="shared" si="455"/>
        <v/>
      </c>
      <c r="BA947" s="249" t="str">
        <f t="shared" si="456"/>
        <v/>
      </c>
      <c r="BB947" s="195" t="str">
        <f t="shared" si="457"/>
        <v/>
      </c>
      <c r="BC947" s="195" t="str">
        <f t="shared" si="458"/>
        <v/>
      </c>
      <c r="BD947" s="249" t="str">
        <f t="shared" si="459"/>
        <v/>
      </c>
      <c r="BE947" s="249" t="str">
        <f t="shared" si="460"/>
        <v/>
      </c>
      <c r="BF947" s="195" t="str">
        <f t="shared" si="461"/>
        <v/>
      </c>
      <c r="BG947" s="195" t="str">
        <f t="shared" si="462"/>
        <v/>
      </c>
      <c r="BH947" s="258"/>
      <c r="BI947" s="258"/>
      <c r="BJ947" s="258"/>
      <c r="BK947" s="249" t="str">
        <f t="shared" si="463"/>
        <v/>
      </c>
      <c r="BL947" s="249" t="str">
        <f t="shared" si="464"/>
        <v/>
      </c>
      <c r="BM947" s="277" t="str">
        <f t="shared" si="465"/>
        <v/>
      </c>
      <c r="BN947" s="249" t="str">
        <f t="shared" si="466"/>
        <v/>
      </c>
      <c r="BO947" s="195" t="str">
        <f t="shared" si="467"/>
        <v/>
      </c>
      <c r="BP947" s="195" t="str">
        <f t="shared" si="468"/>
        <v/>
      </c>
      <c r="BQ947" s="195" t="str">
        <f t="shared" si="469"/>
        <v/>
      </c>
      <c r="BS947" s="195" t="str">
        <f t="shared" si="470"/>
        <v/>
      </c>
      <c r="BT947" s="195" t="str">
        <f t="shared" si="471"/>
        <v/>
      </c>
      <c r="BV947" s="195" t="str">
        <f t="shared" si="472"/>
        <v/>
      </c>
      <c r="BW947" s="195" t="str">
        <f t="shared" si="473"/>
        <v/>
      </c>
      <c r="BX947" s="195" t="str">
        <f t="shared" si="474"/>
        <v/>
      </c>
      <c r="BY947" s="270" t="str">
        <f t="shared" si="475"/>
        <v/>
      </c>
      <c r="BZ947" t="str">
        <f t="shared" si="476"/>
        <v/>
      </c>
      <c r="CA947" t="str">
        <f t="shared" si="477"/>
        <v/>
      </c>
    </row>
    <row r="948" spans="1:79" x14ac:dyDescent="0.25">
      <c r="A948" s="218" t="s">
        <v>257</v>
      </c>
      <c r="B948" s="224"/>
      <c r="C948" s="225"/>
      <c r="D948" s="226"/>
      <c r="E948" s="224"/>
      <c r="F948" s="227"/>
      <c r="G948" s="227"/>
      <c r="H948" s="227"/>
      <c r="I948" s="228"/>
      <c r="J948" s="227"/>
      <c r="K948" s="229"/>
      <c r="L948" s="224"/>
      <c r="M948" s="230"/>
      <c r="N948" s="230"/>
      <c r="O948" s="231"/>
      <c r="P948" s="231"/>
      <c r="Q948" s="231"/>
      <c r="R948" s="232"/>
      <c r="S948" s="230"/>
      <c r="T948" s="231"/>
      <c r="U948" s="231"/>
      <c r="V948" s="231"/>
      <c r="W948" s="231"/>
      <c r="X948" s="233"/>
      <c r="Y948" s="234"/>
      <c r="Z948" s="235"/>
      <c r="AA948" s="236"/>
      <c r="AB948" s="228"/>
      <c r="AC948" s="236"/>
      <c r="AD948" s="237"/>
      <c r="AE948" s="237"/>
      <c r="AP948" t="b">
        <f t="shared" si="448"/>
        <v>0</v>
      </c>
      <c r="AQ948" t="str">
        <f t="shared" si="449"/>
        <v/>
      </c>
      <c r="AR948" t="str">
        <f>IF(AND(AP948,D948&lt;&gt;""),COUNTIF($AQ$12:AQ948,AQ948),"")</f>
        <v/>
      </c>
      <c r="AS948" t="str">
        <f t="shared" si="478"/>
        <v/>
      </c>
      <c r="AT948">
        <f t="shared" si="479"/>
        <v>0</v>
      </c>
      <c r="AU948" s="195" t="str">
        <f t="shared" si="450"/>
        <v/>
      </c>
      <c r="AV948" s="195" t="str">
        <f t="shared" si="451"/>
        <v/>
      </c>
      <c r="AW948" s="195" t="str">
        <f t="shared" si="452"/>
        <v/>
      </c>
      <c r="AX948" s="195" t="str">
        <f t="shared" si="453"/>
        <v/>
      </c>
      <c r="AY948" s="250" t="str">
        <f t="shared" si="454"/>
        <v/>
      </c>
      <c r="AZ948" s="249" t="str">
        <f t="shared" si="455"/>
        <v/>
      </c>
      <c r="BA948" s="249" t="str">
        <f t="shared" si="456"/>
        <v/>
      </c>
      <c r="BB948" s="195" t="str">
        <f t="shared" si="457"/>
        <v/>
      </c>
      <c r="BC948" s="195" t="str">
        <f t="shared" si="458"/>
        <v/>
      </c>
      <c r="BD948" s="249" t="str">
        <f t="shared" si="459"/>
        <v/>
      </c>
      <c r="BE948" s="249" t="str">
        <f t="shared" si="460"/>
        <v/>
      </c>
      <c r="BF948" s="195" t="str">
        <f t="shared" si="461"/>
        <v/>
      </c>
      <c r="BG948" s="195" t="str">
        <f t="shared" si="462"/>
        <v/>
      </c>
      <c r="BH948" s="258"/>
      <c r="BI948" s="258"/>
      <c r="BJ948" s="258"/>
      <c r="BK948" s="249" t="str">
        <f t="shared" si="463"/>
        <v/>
      </c>
      <c r="BL948" s="249" t="str">
        <f t="shared" si="464"/>
        <v/>
      </c>
      <c r="BM948" s="277" t="str">
        <f t="shared" si="465"/>
        <v/>
      </c>
      <c r="BN948" s="249" t="str">
        <f t="shared" si="466"/>
        <v/>
      </c>
      <c r="BO948" s="195" t="str">
        <f t="shared" si="467"/>
        <v/>
      </c>
      <c r="BP948" s="195" t="str">
        <f t="shared" si="468"/>
        <v/>
      </c>
      <c r="BQ948" s="195" t="str">
        <f t="shared" si="469"/>
        <v/>
      </c>
      <c r="BS948" s="195" t="str">
        <f t="shared" si="470"/>
        <v/>
      </c>
      <c r="BT948" s="195" t="str">
        <f t="shared" si="471"/>
        <v/>
      </c>
      <c r="BV948" s="195" t="str">
        <f t="shared" si="472"/>
        <v/>
      </c>
      <c r="BW948" s="195" t="str">
        <f t="shared" si="473"/>
        <v/>
      </c>
      <c r="BX948" s="195" t="str">
        <f t="shared" si="474"/>
        <v/>
      </c>
      <c r="BY948" s="270" t="str">
        <f t="shared" si="475"/>
        <v/>
      </c>
      <c r="BZ948" t="str">
        <f t="shared" si="476"/>
        <v/>
      </c>
      <c r="CA948" t="str">
        <f t="shared" si="477"/>
        <v/>
      </c>
    </row>
    <row r="949" spans="1:79" x14ac:dyDescent="0.25">
      <c r="A949" s="218" t="s">
        <v>257</v>
      </c>
      <c r="B949" s="224"/>
      <c r="C949" s="225"/>
      <c r="D949" s="226"/>
      <c r="E949" s="224"/>
      <c r="F949" s="227"/>
      <c r="G949" s="227"/>
      <c r="H949" s="227"/>
      <c r="I949" s="228"/>
      <c r="J949" s="227"/>
      <c r="K949" s="229"/>
      <c r="L949" s="224"/>
      <c r="M949" s="230"/>
      <c r="N949" s="230"/>
      <c r="O949" s="231"/>
      <c r="P949" s="231"/>
      <c r="Q949" s="231"/>
      <c r="R949" s="232"/>
      <c r="S949" s="230"/>
      <c r="T949" s="231"/>
      <c r="U949" s="231"/>
      <c r="V949" s="231"/>
      <c r="W949" s="231"/>
      <c r="X949" s="233"/>
      <c r="Y949" s="234"/>
      <c r="Z949" s="235"/>
      <c r="AA949" s="236"/>
      <c r="AB949" s="228"/>
      <c r="AC949" s="236"/>
      <c r="AD949" s="237"/>
      <c r="AE949" s="237"/>
      <c r="AP949" t="b">
        <f t="shared" si="448"/>
        <v>0</v>
      </c>
      <c r="AQ949" t="str">
        <f t="shared" si="449"/>
        <v/>
      </c>
      <c r="AR949" t="str">
        <f>IF(AND(AP949,D949&lt;&gt;""),COUNTIF($AQ$12:AQ949,AQ949),"")</f>
        <v/>
      </c>
      <c r="AS949" t="str">
        <f t="shared" si="478"/>
        <v/>
      </c>
      <c r="AT949">
        <f t="shared" si="479"/>
        <v>1</v>
      </c>
      <c r="AU949" s="195" t="str">
        <f t="shared" si="450"/>
        <v/>
      </c>
      <c r="AV949" s="195" t="str">
        <f t="shared" si="451"/>
        <v/>
      </c>
      <c r="AW949" s="195" t="str">
        <f t="shared" si="452"/>
        <v/>
      </c>
      <c r="AX949" s="195" t="str">
        <f t="shared" si="453"/>
        <v/>
      </c>
      <c r="AY949" s="250" t="str">
        <f t="shared" si="454"/>
        <v/>
      </c>
      <c r="AZ949" s="249" t="str">
        <f t="shared" si="455"/>
        <v/>
      </c>
      <c r="BA949" s="249" t="str">
        <f t="shared" si="456"/>
        <v/>
      </c>
      <c r="BB949" s="195" t="str">
        <f t="shared" si="457"/>
        <v/>
      </c>
      <c r="BC949" s="195" t="str">
        <f t="shared" si="458"/>
        <v/>
      </c>
      <c r="BD949" s="249" t="str">
        <f t="shared" si="459"/>
        <v/>
      </c>
      <c r="BE949" s="249" t="str">
        <f t="shared" si="460"/>
        <v/>
      </c>
      <c r="BF949" s="195" t="str">
        <f t="shared" si="461"/>
        <v/>
      </c>
      <c r="BG949" s="195" t="str">
        <f t="shared" si="462"/>
        <v/>
      </c>
      <c r="BH949" s="258"/>
      <c r="BI949" s="258"/>
      <c r="BJ949" s="258"/>
      <c r="BK949" s="249" t="str">
        <f t="shared" si="463"/>
        <v/>
      </c>
      <c r="BL949" s="249" t="str">
        <f t="shared" si="464"/>
        <v/>
      </c>
      <c r="BM949" s="277" t="str">
        <f t="shared" si="465"/>
        <v/>
      </c>
      <c r="BN949" s="249" t="str">
        <f t="shared" si="466"/>
        <v/>
      </c>
      <c r="BO949" s="195" t="str">
        <f t="shared" si="467"/>
        <v/>
      </c>
      <c r="BP949" s="195" t="str">
        <f t="shared" si="468"/>
        <v/>
      </c>
      <c r="BQ949" s="195" t="str">
        <f t="shared" si="469"/>
        <v/>
      </c>
      <c r="BS949" s="195" t="str">
        <f t="shared" si="470"/>
        <v/>
      </c>
      <c r="BT949" s="195" t="str">
        <f t="shared" si="471"/>
        <v/>
      </c>
      <c r="BV949" s="195" t="str">
        <f t="shared" si="472"/>
        <v/>
      </c>
      <c r="BW949" s="195" t="str">
        <f t="shared" si="473"/>
        <v/>
      </c>
      <c r="BX949" s="195" t="str">
        <f t="shared" si="474"/>
        <v/>
      </c>
      <c r="BY949" s="270" t="str">
        <f t="shared" si="475"/>
        <v/>
      </c>
      <c r="BZ949" t="str">
        <f t="shared" si="476"/>
        <v/>
      </c>
      <c r="CA949" t="str">
        <f t="shared" si="477"/>
        <v/>
      </c>
    </row>
    <row r="950" spans="1:79" x14ac:dyDescent="0.25">
      <c r="A950" s="218" t="s">
        <v>257</v>
      </c>
      <c r="B950" s="224"/>
      <c r="C950" s="225"/>
      <c r="D950" s="226"/>
      <c r="E950" s="224"/>
      <c r="F950" s="227"/>
      <c r="G950" s="227"/>
      <c r="H950" s="227"/>
      <c r="I950" s="228"/>
      <c r="J950" s="227"/>
      <c r="K950" s="229"/>
      <c r="L950" s="224"/>
      <c r="M950" s="230"/>
      <c r="N950" s="230"/>
      <c r="O950" s="231"/>
      <c r="P950" s="231"/>
      <c r="Q950" s="231"/>
      <c r="R950" s="232"/>
      <c r="S950" s="230"/>
      <c r="T950" s="231"/>
      <c r="U950" s="231"/>
      <c r="V950" s="231"/>
      <c r="W950" s="231"/>
      <c r="X950" s="233"/>
      <c r="Y950" s="234"/>
      <c r="Z950" s="235"/>
      <c r="AA950" s="236"/>
      <c r="AB950" s="228"/>
      <c r="AC950" s="236"/>
      <c r="AD950" s="237"/>
      <c r="AE950" s="237"/>
      <c r="AP950" t="b">
        <f t="shared" si="448"/>
        <v>0</v>
      </c>
      <c r="AQ950" t="str">
        <f t="shared" si="449"/>
        <v/>
      </c>
      <c r="AR950" t="str">
        <f>IF(AND(AP950,D950&lt;&gt;""),COUNTIF($AQ$12:AQ950,AQ950),"")</f>
        <v/>
      </c>
      <c r="AS950" t="str">
        <f t="shared" si="478"/>
        <v/>
      </c>
      <c r="AT950">
        <f t="shared" si="479"/>
        <v>0</v>
      </c>
      <c r="AU950" s="195" t="str">
        <f t="shared" si="450"/>
        <v/>
      </c>
      <c r="AV950" s="195" t="str">
        <f t="shared" si="451"/>
        <v/>
      </c>
      <c r="AW950" s="195" t="str">
        <f t="shared" si="452"/>
        <v/>
      </c>
      <c r="AX950" s="195" t="str">
        <f t="shared" si="453"/>
        <v/>
      </c>
      <c r="AY950" s="250" t="str">
        <f t="shared" si="454"/>
        <v/>
      </c>
      <c r="AZ950" s="249" t="str">
        <f t="shared" si="455"/>
        <v/>
      </c>
      <c r="BA950" s="249" t="str">
        <f t="shared" si="456"/>
        <v/>
      </c>
      <c r="BB950" s="195" t="str">
        <f t="shared" si="457"/>
        <v/>
      </c>
      <c r="BC950" s="195" t="str">
        <f t="shared" si="458"/>
        <v/>
      </c>
      <c r="BD950" s="249" t="str">
        <f t="shared" si="459"/>
        <v/>
      </c>
      <c r="BE950" s="249" t="str">
        <f t="shared" si="460"/>
        <v/>
      </c>
      <c r="BF950" s="195" t="str">
        <f t="shared" si="461"/>
        <v/>
      </c>
      <c r="BG950" s="195" t="str">
        <f t="shared" si="462"/>
        <v/>
      </c>
      <c r="BH950" s="258"/>
      <c r="BI950" s="258"/>
      <c r="BJ950" s="258"/>
      <c r="BK950" s="249" t="str">
        <f t="shared" si="463"/>
        <v/>
      </c>
      <c r="BL950" s="249" t="str">
        <f t="shared" si="464"/>
        <v/>
      </c>
      <c r="BM950" s="277" t="str">
        <f t="shared" si="465"/>
        <v/>
      </c>
      <c r="BN950" s="249" t="str">
        <f t="shared" si="466"/>
        <v/>
      </c>
      <c r="BO950" s="195" t="str">
        <f t="shared" si="467"/>
        <v/>
      </c>
      <c r="BP950" s="195" t="str">
        <f t="shared" si="468"/>
        <v/>
      </c>
      <c r="BQ950" s="195" t="str">
        <f t="shared" si="469"/>
        <v/>
      </c>
      <c r="BS950" s="195" t="str">
        <f t="shared" si="470"/>
        <v/>
      </c>
      <c r="BT950" s="195" t="str">
        <f t="shared" si="471"/>
        <v/>
      </c>
      <c r="BV950" s="195" t="str">
        <f t="shared" si="472"/>
        <v/>
      </c>
      <c r="BW950" s="195" t="str">
        <f t="shared" si="473"/>
        <v/>
      </c>
      <c r="BX950" s="195" t="str">
        <f t="shared" si="474"/>
        <v/>
      </c>
      <c r="BY950" s="270" t="str">
        <f t="shared" si="475"/>
        <v/>
      </c>
      <c r="BZ950" t="str">
        <f t="shared" si="476"/>
        <v/>
      </c>
      <c r="CA950" t="str">
        <f t="shared" si="477"/>
        <v/>
      </c>
    </row>
    <row r="951" spans="1:79" x14ac:dyDescent="0.25">
      <c r="A951" s="218" t="s">
        <v>257</v>
      </c>
      <c r="B951" s="224"/>
      <c r="C951" s="225"/>
      <c r="D951" s="226"/>
      <c r="E951" s="224"/>
      <c r="F951" s="227"/>
      <c r="G951" s="227"/>
      <c r="H951" s="227"/>
      <c r="I951" s="228"/>
      <c r="J951" s="227"/>
      <c r="K951" s="229"/>
      <c r="L951" s="224"/>
      <c r="M951" s="230"/>
      <c r="N951" s="230"/>
      <c r="O951" s="231"/>
      <c r="P951" s="231"/>
      <c r="Q951" s="231"/>
      <c r="R951" s="232"/>
      <c r="S951" s="230"/>
      <c r="T951" s="231"/>
      <c r="U951" s="231"/>
      <c r="V951" s="231"/>
      <c r="W951" s="231"/>
      <c r="X951" s="233"/>
      <c r="Y951" s="234"/>
      <c r="Z951" s="235"/>
      <c r="AA951" s="236"/>
      <c r="AB951" s="228"/>
      <c r="AC951" s="236"/>
      <c r="AD951" s="237"/>
      <c r="AE951" s="237"/>
      <c r="AP951" t="b">
        <f t="shared" si="448"/>
        <v>0</v>
      </c>
      <c r="AQ951" t="str">
        <f t="shared" si="449"/>
        <v/>
      </c>
      <c r="AR951" t="str">
        <f>IF(AND(AP951,D951&lt;&gt;""),COUNTIF($AQ$12:AQ951,AQ951),"")</f>
        <v/>
      </c>
      <c r="AS951" t="str">
        <f t="shared" si="478"/>
        <v/>
      </c>
      <c r="AT951">
        <f t="shared" si="479"/>
        <v>1</v>
      </c>
      <c r="AU951" s="195" t="str">
        <f t="shared" si="450"/>
        <v/>
      </c>
      <c r="AV951" s="195" t="str">
        <f t="shared" si="451"/>
        <v/>
      </c>
      <c r="AW951" s="195" t="str">
        <f t="shared" si="452"/>
        <v/>
      </c>
      <c r="AX951" s="195" t="str">
        <f t="shared" si="453"/>
        <v/>
      </c>
      <c r="AY951" s="250" t="str">
        <f t="shared" si="454"/>
        <v/>
      </c>
      <c r="AZ951" s="249" t="str">
        <f t="shared" si="455"/>
        <v/>
      </c>
      <c r="BA951" s="249" t="str">
        <f t="shared" si="456"/>
        <v/>
      </c>
      <c r="BB951" s="195" t="str">
        <f t="shared" si="457"/>
        <v/>
      </c>
      <c r="BC951" s="195" t="str">
        <f t="shared" si="458"/>
        <v/>
      </c>
      <c r="BD951" s="249" t="str">
        <f t="shared" si="459"/>
        <v/>
      </c>
      <c r="BE951" s="249" t="str">
        <f t="shared" si="460"/>
        <v/>
      </c>
      <c r="BF951" s="195" t="str">
        <f t="shared" si="461"/>
        <v/>
      </c>
      <c r="BG951" s="195" t="str">
        <f t="shared" si="462"/>
        <v/>
      </c>
      <c r="BH951" s="258"/>
      <c r="BI951" s="258"/>
      <c r="BJ951" s="258"/>
      <c r="BK951" s="249" t="str">
        <f t="shared" si="463"/>
        <v/>
      </c>
      <c r="BL951" s="249" t="str">
        <f t="shared" si="464"/>
        <v/>
      </c>
      <c r="BM951" s="277" t="str">
        <f t="shared" si="465"/>
        <v/>
      </c>
      <c r="BN951" s="249" t="str">
        <f t="shared" si="466"/>
        <v/>
      </c>
      <c r="BO951" s="195" t="str">
        <f t="shared" si="467"/>
        <v/>
      </c>
      <c r="BP951" s="195" t="str">
        <f t="shared" si="468"/>
        <v/>
      </c>
      <c r="BQ951" s="195" t="str">
        <f t="shared" si="469"/>
        <v/>
      </c>
      <c r="BS951" s="195" t="str">
        <f t="shared" si="470"/>
        <v/>
      </c>
      <c r="BT951" s="195" t="str">
        <f t="shared" si="471"/>
        <v/>
      </c>
      <c r="BV951" s="195" t="str">
        <f t="shared" si="472"/>
        <v/>
      </c>
      <c r="BW951" s="195" t="str">
        <f t="shared" si="473"/>
        <v/>
      </c>
      <c r="BX951" s="195" t="str">
        <f t="shared" si="474"/>
        <v/>
      </c>
      <c r="BY951" s="270" t="str">
        <f t="shared" si="475"/>
        <v/>
      </c>
      <c r="BZ951" t="str">
        <f t="shared" si="476"/>
        <v/>
      </c>
      <c r="CA951" t="str">
        <f t="shared" si="477"/>
        <v/>
      </c>
    </row>
    <row r="952" spans="1:79" x14ac:dyDescent="0.25">
      <c r="A952" s="218" t="s">
        <v>257</v>
      </c>
      <c r="B952" s="224"/>
      <c r="C952" s="225"/>
      <c r="D952" s="226"/>
      <c r="E952" s="224"/>
      <c r="F952" s="227"/>
      <c r="G952" s="227"/>
      <c r="H952" s="227"/>
      <c r="I952" s="228"/>
      <c r="J952" s="227"/>
      <c r="K952" s="229"/>
      <c r="L952" s="224"/>
      <c r="M952" s="230"/>
      <c r="N952" s="230"/>
      <c r="O952" s="231"/>
      <c r="P952" s="231"/>
      <c r="Q952" s="231"/>
      <c r="R952" s="232"/>
      <c r="S952" s="230"/>
      <c r="T952" s="231"/>
      <c r="U952" s="231"/>
      <c r="V952" s="231"/>
      <c r="W952" s="231"/>
      <c r="X952" s="233"/>
      <c r="Y952" s="234"/>
      <c r="Z952" s="235"/>
      <c r="AA952" s="236"/>
      <c r="AB952" s="228"/>
      <c r="AC952" s="236"/>
      <c r="AD952" s="237"/>
      <c r="AE952" s="237"/>
      <c r="AP952" t="b">
        <f t="shared" si="448"/>
        <v>0</v>
      </c>
      <c r="AQ952" t="str">
        <f t="shared" si="449"/>
        <v/>
      </c>
      <c r="AR952" t="str">
        <f>IF(AND(AP952,D952&lt;&gt;""),COUNTIF($AQ$12:AQ952,AQ952),"")</f>
        <v/>
      </c>
      <c r="AS952" t="str">
        <f t="shared" si="478"/>
        <v/>
      </c>
      <c r="AT952">
        <f t="shared" si="479"/>
        <v>0</v>
      </c>
      <c r="AU952" s="195" t="str">
        <f t="shared" si="450"/>
        <v/>
      </c>
      <c r="AV952" s="195" t="str">
        <f t="shared" si="451"/>
        <v/>
      </c>
      <c r="AW952" s="195" t="str">
        <f t="shared" si="452"/>
        <v/>
      </c>
      <c r="AX952" s="195" t="str">
        <f t="shared" si="453"/>
        <v/>
      </c>
      <c r="AY952" s="250" t="str">
        <f t="shared" si="454"/>
        <v/>
      </c>
      <c r="AZ952" s="249" t="str">
        <f t="shared" si="455"/>
        <v/>
      </c>
      <c r="BA952" s="249" t="str">
        <f t="shared" si="456"/>
        <v/>
      </c>
      <c r="BB952" s="195" t="str">
        <f t="shared" si="457"/>
        <v/>
      </c>
      <c r="BC952" s="195" t="str">
        <f t="shared" si="458"/>
        <v/>
      </c>
      <c r="BD952" s="249" t="str">
        <f t="shared" si="459"/>
        <v/>
      </c>
      <c r="BE952" s="249" t="str">
        <f t="shared" si="460"/>
        <v/>
      </c>
      <c r="BF952" s="195" t="str">
        <f t="shared" si="461"/>
        <v/>
      </c>
      <c r="BG952" s="195" t="str">
        <f t="shared" si="462"/>
        <v/>
      </c>
      <c r="BH952" s="258"/>
      <c r="BI952" s="258"/>
      <c r="BJ952" s="258"/>
      <c r="BK952" s="249" t="str">
        <f t="shared" si="463"/>
        <v/>
      </c>
      <c r="BL952" s="249" t="str">
        <f t="shared" si="464"/>
        <v/>
      </c>
      <c r="BM952" s="277" t="str">
        <f t="shared" si="465"/>
        <v/>
      </c>
      <c r="BN952" s="249" t="str">
        <f t="shared" si="466"/>
        <v/>
      </c>
      <c r="BO952" s="195" t="str">
        <f t="shared" si="467"/>
        <v/>
      </c>
      <c r="BP952" s="195" t="str">
        <f t="shared" si="468"/>
        <v/>
      </c>
      <c r="BQ952" s="195" t="str">
        <f t="shared" si="469"/>
        <v/>
      </c>
      <c r="BS952" s="195" t="str">
        <f t="shared" si="470"/>
        <v/>
      </c>
      <c r="BT952" s="195" t="str">
        <f t="shared" si="471"/>
        <v/>
      </c>
      <c r="BV952" s="195" t="str">
        <f t="shared" si="472"/>
        <v/>
      </c>
      <c r="BW952" s="195" t="str">
        <f t="shared" si="473"/>
        <v/>
      </c>
      <c r="BX952" s="195" t="str">
        <f t="shared" si="474"/>
        <v/>
      </c>
      <c r="BY952" s="270" t="str">
        <f t="shared" si="475"/>
        <v/>
      </c>
      <c r="BZ952" t="str">
        <f t="shared" si="476"/>
        <v/>
      </c>
      <c r="CA952" t="str">
        <f t="shared" si="477"/>
        <v/>
      </c>
    </row>
    <row r="953" spans="1:79" x14ac:dyDescent="0.25">
      <c r="A953" s="218" t="s">
        <v>257</v>
      </c>
      <c r="B953" s="224"/>
      <c r="C953" s="225"/>
      <c r="D953" s="226"/>
      <c r="E953" s="224"/>
      <c r="F953" s="227"/>
      <c r="G953" s="227"/>
      <c r="H953" s="227"/>
      <c r="I953" s="228"/>
      <c r="J953" s="227"/>
      <c r="K953" s="229"/>
      <c r="L953" s="224"/>
      <c r="M953" s="230"/>
      <c r="N953" s="230"/>
      <c r="O953" s="231"/>
      <c r="P953" s="231"/>
      <c r="Q953" s="231"/>
      <c r="R953" s="232"/>
      <c r="S953" s="230"/>
      <c r="T953" s="231"/>
      <c r="U953" s="231"/>
      <c r="V953" s="231"/>
      <c r="W953" s="231"/>
      <c r="X953" s="233"/>
      <c r="Y953" s="234"/>
      <c r="Z953" s="235"/>
      <c r="AA953" s="236"/>
      <c r="AB953" s="228"/>
      <c r="AC953" s="236"/>
      <c r="AD953" s="237"/>
      <c r="AE953" s="237"/>
      <c r="AP953" t="b">
        <f t="shared" si="448"/>
        <v>0</v>
      </c>
      <c r="AQ953" t="str">
        <f t="shared" si="449"/>
        <v/>
      </c>
      <c r="AR953" t="str">
        <f>IF(AND(AP953,D953&lt;&gt;""),COUNTIF($AQ$12:AQ953,AQ953),"")</f>
        <v/>
      </c>
      <c r="AS953" t="str">
        <f t="shared" si="478"/>
        <v/>
      </c>
      <c r="AT953">
        <f t="shared" si="479"/>
        <v>1</v>
      </c>
      <c r="AU953" s="195" t="str">
        <f t="shared" si="450"/>
        <v/>
      </c>
      <c r="AV953" s="195" t="str">
        <f t="shared" si="451"/>
        <v/>
      </c>
      <c r="AW953" s="195" t="str">
        <f t="shared" si="452"/>
        <v/>
      </c>
      <c r="AX953" s="195" t="str">
        <f t="shared" si="453"/>
        <v/>
      </c>
      <c r="AY953" s="250" t="str">
        <f t="shared" si="454"/>
        <v/>
      </c>
      <c r="AZ953" s="249" t="str">
        <f t="shared" si="455"/>
        <v/>
      </c>
      <c r="BA953" s="249" t="str">
        <f t="shared" si="456"/>
        <v/>
      </c>
      <c r="BB953" s="195" t="str">
        <f t="shared" si="457"/>
        <v/>
      </c>
      <c r="BC953" s="195" t="str">
        <f t="shared" si="458"/>
        <v/>
      </c>
      <c r="BD953" s="249" t="str">
        <f t="shared" si="459"/>
        <v/>
      </c>
      <c r="BE953" s="249" t="str">
        <f t="shared" si="460"/>
        <v/>
      </c>
      <c r="BF953" s="195" t="str">
        <f t="shared" si="461"/>
        <v/>
      </c>
      <c r="BG953" s="195" t="str">
        <f t="shared" si="462"/>
        <v/>
      </c>
      <c r="BH953" s="258"/>
      <c r="BI953" s="258"/>
      <c r="BJ953" s="258"/>
      <c r="BK953" s="249" t="str">
        <f t="shared" si="463"/>
        <v/>
      </c>
      <c r="BL953" s="249" t="str">
        <f t="shared" si="464"/>
        <v/>
      </c>
      <c r="BM953" s="277" t="str">
        <f t="shared" si="465"/>
        <v/>
      </c>
      <c r="BN953" s="249" t="str">
        <f t="shared" si="466"/>
        <v/>
      </c>
      <c r="BO953" s="195" t="str">
        <f t="shared" si="467"/>
        <v/>
      </c>
      <c r="BP953" s="195" t="str">
        <f t="shared" si="468"/>
        <v/>
      </c>
      <c r="BQ953" s="195" t="str">
        <f t="shared" si="469"/>
        <v/>
      </c>
      <c r="BS953" s="195" t="str">
        <f t="shared" si="470"/>
        <v/>
      </c>
      <c r="BT953" s="195" t="str">
        <f t="shared" si="471"/>
        <v/>
      </c>
      <c r="BV953" s="195" t="str">
        <f t="shared" si="472"/>
        <v/>
      </c>
      <c r="BW953" s="195" t="str">
        <f t="shared" si="473"/>
        <v/>
      </c>
      <c r="BX953" s="195" t="str">
        <f t="shared" si="474"/>
        <v/>
      </c>
      <c r="BY953" s="270" t="str">
        <f t="shared" si="475"/>
        <v/>
      </c>
      <c r="BZ953" t="str">
        <f t="shared" si="476"/>
        <v/>
      </c>
      <c r="CA953" t="str">
        <f t="shared" si="477"/>
        <v/>
      </c>
    </row>
    <row r="954" spans="1:79" x14ac:dyDescent="0.25">
      <c r="A954" s="218" t="s">
        <v>257</v>
      </c>
      <c r="B954" s="224"/>
      <c r="C954" s="225"/>
      <c r="D954" s="226"/>
      <c r="E954" s="224"/>
      <c r="F954" s="227"/>
      <c r="G954" s="227"/>
      <c r="H954" s="227"/>
      <c r="I954" s="228"/>
      <c r="J954" s="227"/>
      <c r="K954" s="229"/>
      <c r="L954" s="224"/>
      <c r="M954" s="230"/>
      <c r="N954" s="230"/>
      <c r="O954" s="231"/>
      <c r="P954" s="231"/>
      <c r="Q954" s="231"/>
      <c r="R954" s="232"/>
      <c r="S954" s="230"/>
      <c r="T954" s="231"/>
      <c r="U954" s="231"/>
      <c r="V954" s="231"/>
      <c r="W954" s="231"/>
      <c r="X954" s="233"/>
      <c r="Y954" s="234"/>
      <c r="Z954" s="235"/>
      <c r="AA954" s="236"/>
      <c r="AB954" s="228"/>
      <c r="AC954" s="236"/>
      <c r="AD954" s="237"/>
      <c r="AE954" s="237"/>
      <c r="AP954" t="b">
        <f t="shared" si="448"/>
        <v>0</v>
      </c>
      <c r="AQ954" t="str">
        <f t="shared" si="449"/>
        <v/>
      </c>
      <c r="AR954" t="str">
        <f>IF(AND(AP954,D954&lt;&gt;""),COUNTIF($AQ$12:AQ954,AQ954),"")</f>
        <v/>
      </c>
      <c r="AS954" t="str">
        <f t="shared" si="478"/>
        <v/>
      </c>
      <c r="AT954">
        <f t="shared" si="479"/>
        <v>0</v>
      </c>
      <c r="AU954" s="195" t="str">
        <f t="shared" si="450"/>
        <v/>
      </c>
      <c r="AV954" s="195" t="str">
        <f t="shared" si="451"/>
        <v/>
      </c>
      <c r="AW954" s="195" t="str">
        <f t="shared" si="452"/>
        <v/>
      </c>
      <c r="AX954" s="195" t="str">
        <f t="shared" si="453"/>
        <v/>
      </c>
      <c r="AY954" s="250" t="str">
        <f t="shared" si="454"/>
        <v/>
      </c>
      <c r="AZ954" s="249" t="str">
        <f t="shared" si="455"/>
        <v/>
      </c>
      <c r="BA954" s="249" t="str">
        <f t="shared" si="456"/>
        <v/>
      </c>
      <c r="BB954" s="195" t="str">
        <f t="shared" si="457"/>
        <v/>
      </c>
      <c r="BC954" s="195" t="str">
        <f t="shared" si="458"/>
        <v/>
      </c>
      <c r="BD954" s="249" t="str">
        <f t="shared" si="459"/>
        <v/>
      </c>
      <c r="BE954" s="249" t="str">
        <f t="shared" si="460"/>
        <v/>
      </c>
      <c r="BF954" s="195" t="str">
        <f t="shared" si="461"/>
        <v/>
      </c>
      <c r="BG954" s="195" t="str">
        <f t="shared" si="462"/>
        <v/>
      </c>
      <c r="BH954" s="258"/>
      <c r="BI954" s="258"/>
      <c r="BJ954" s="258"/>
      <c r="BK954" s="249" t="str">
        <f t="shared" si="463"/>
        <v/>
      </c>
      <c r="BL954" s="249" t="str">
        <f t="shared" si="464"/>
        <v/>
      </c>
      <c r="BM954" s="277" t="str">
        <f t="shared" si="465"/>
        <v/>
      </c>
      <c r="BN954" s="249" t="str">
        <f t="shared" si="466"/>
        <v/>
      </c>
      <c r="BO954" s="195" t="str">
        <f t="shared" si="467"/>
        <v/>
      </c>
      <c r="BP954" s="195" t="str">
        <f t="shared" si="468"/>
        <v/>
      </c>
      <c r="BQ954" s="195" t="str">
        <f t="shared" si="469"/>
        <v/>
      </c>
      <c r="BS954" s="195" t="str">
        <f t="shared" si="470"/>
        <v/>
      </c>
      <c r="BT954" s="195" t="str">
        <f t="shared" si="471"/>
        <v/>
      </c>
      <c r="BV954" s="195" t="str">
        <f t="shared" si="472"/>
        <v/>
      </c>
      <c r="BW954" s="195" t="str">
        <f t="shared" si="473"/>
        <v/>
      </c>
      <c r="BX954" s="195" t="str">
        <f t="shared" si="474"/>
        <v/>
      </c>
      <c r="BY954" s="270" t="str">
        <f t="shared" si="475"/>
        <v/>
      </c>
      <c r="BZ954" t="str">
        <f t="shared" si="476"/>
        <v/>
      </c>
      <c r="CA954" t="str">
        <f t="shared" si="477"/>
        <v/>
      </c>
    </row>
    <row r="955" spans="1:79" x14ac:dyDescent="0.25">
      <c r="A955" s="218" t="s">
        <v>257</v>
      </c>
      <c r="B955" s="224"/>
      <c r="C955" s="225"/>
      <c r="D955" s="226"/>
      <c r="E955" s="224"/>
      <c r="F955" s="227"/>
      <c r="G955" s="227"/>
      <c r="H955" s="227"/>
      <c r="I955" s="228"/>
      <c r="J955" s="227"/>
      <c r="K955" s="229"/>
      <c r="L955" s="224"/>
      <c r="M955" s="230"/>
      <c r="N955" s="230"/>
      <c r="O955" s="231"/>
      <c r="P955" s="231"/>
      <c r="Q955" s="231"/>
      <c r="R955" s="232"/>
      <c r="S955" s="230"/>
      <c r="T955" s="231"/>
      <c r="U955" s="231"/>
      <c r="V955" s="231"/>
      <c r="W955" s="231"/>
      <c r="X955" s="233"/>
      <c r="Y955" s="234"/>
      <c r="Z955" s="235"/>
      <c r="AA955" s="236"/>
      <c r="AB955" s="228"/>
      <c r="AC955" s="236"/>
      <c r="AD955" s="237"/>
      <c r="AE955" s="237"/>
      <c r="AP955" t="b">
        <f t="shared" si="448"/>
        <v>0</v>
      </c>
      <c r="AQ955" t="str">
        <f t="shared" si="449"/>
        <v/>
      </c>
      <c r="AR955" t="str">
        <f>IF(AND(AP955,D955&lt;&gt;""),COUNTIF($AQ$12:AQ955,AQ955),"")</f>
        <v/>
      </c>
      <c r="AS955" t="str">
        <f t="shared" si="478"/>
        <v/>
      </c>
      <c r="AT955">
        <f t="shared" si="479"/>
        <v>1</v>
      </c>
      <c r="AU955" s="195" t="str">
        <f t="shared" si="450"/>
        <v/>
      </c>
      <c r="AV955" s="195" t="str">
        <f t="shared" si="451"/>
        <v/>
      </c>
      <c r="AW955" s="195" t="str">
        <f t="shared" si="452"/>
        <v/>
      </c>
      <c r="AX955" s="195" t="str">
        <f t="shared" si="453"/>
        <v/>
      </c>
      <c r="AY955" s="250" t="str">
        <f t="shared" si="454"/>
        <v/>
      </c>
      <c r="AZ955" s="249" t="str">
        <f t="shared" si="455"/>
        <v/>
      </c>
      <c r="BA955" s="249" t="str">
        <f t="shared" si="456"/>
        <v/>
      </c>
      <c r="BB955" s="195" t="str">
        <f t="shared" si="457"/>
        <v/>
      </c>
      <c r="BC955" s="195" t="str">
        <f t="shared" si="458"/>
        <v/>
      </c>
      <c r="BD955" s="249" t="str">
        <f t="shared" si="459"/>
        <v/>
      </c>
      <c r="BE955" s="249" t="str">
        <f t="shared" si="460"/>
        <v/>
      </c>
      <c r="BF955" s="195" t="str">
        <f t="shared" si="461"/>
        <v/>
      </c>
      <c r="BG955" s="195" t="str">
        <f t="shared" si="462"/>
        <v/>
      </c>
      <c r="BH955" s="258"/>
      <c r="BI955" s="258"/>
      <c r="BJ955" s="258"/>
      <c r="BK955" s="249" t="str">
        <f t="shared" si="463"/>
        <v/>
      </c>
      <c r="BL955" s="249" t="str">
        <f t="shared" si="464"/>
        <v/>
      </c>
      <c r="BM955" s="277" t="str">
        <f t="shared" si="465"/>
        <v/>
      </c>
      <c r="BN955" s="249" t="str">
        <f t="shared" si="466"/>
        <v/>
      </c>
      <c r="BO955" s="195" t="str">
        <f t="shared" si="467"/>
        <v/>
      </c>
      <c r="BP955" s="195" t="str">
        <f t="shared" si="468"/>
        <v/>
      </c>
      <c r="BQ955" s="195" t="str">
        <f t="shared" si="469"/>
        <v/>
      </c>
      <c r="BS955" s="195" t="str">
        <f t="shared" si="470"/>
        <v/>
      </c>
      <c r="BT955" s="195" t="str">
        <f t="shared" si="471"/>
        <v/>
      </c>
      <c r="BV955" s="195" t="str">
        <f t="shared" si="472"/>
        <v/>
      </c>
      <c r="BW955" s="195" t="str">
        <f t="shared" si="473"/>
        <v/>
      </c>
      <c r="BX955" s="195" t="str">
        <f t="shared" si="474"/>
        <v/>
      </c>
      <c r="BY955" s="270" t="str">
        <f t="shared" si="475"/>
        <v/>
      </c>
      <c r="BZ955" t="str">
        <f t="shared" si="476"/>
        <v/>
      </c>
      <c r="CA955" t="str">
        <f t="shared" si="477"/>
        <v/>
      </c>
    </row>
    <row r="956" spans="1:79" x14ac:dyDescent="0.25">
      <c r="A956" s="218" t="s">
        <v>257</v>
      </c>
      <c r="B956" s="224"/>
      <c r="C956" s="225"/>
      <c r="D956" s="226"/>
      <c r="E956" s="224"/>
      <c r="F956" s="227"/>
      <c r="G956" s="227"/>
      <c r="H956" s="227"/>
      <c r="I956" s="228"/>
      <c r="J956" s="227"/>
      <c r="K956" s="229"/>
      <c r="L956" s="224"/>
      <c r="M956" s="230"/>
      <c r="N956" s="230"/>
      <c r="O956" s="231"/>
      <c r="P956" s="231"/>
      <c r="Q956" s="231"/>
      <c r="R956" s="232"/>
      <c r="S956" s="230"/>
      <c r="T956" s="231"/>
      <c r="U956" s="231"/>
      <c r="V956" s="231"/>
      <c r="W956" s="231"/>
      <c r="X956" s="233"/>
      <c r="Y956" s="234"/>
      <c r="Z956" s="235"/>
      <c r="AA956" s="236"/>
      <c r="AB956" s="228"/>
      <c r="AC956" s="236"/>
      <c r="AD956" s="237"/>
      <c r="AE956" s="237"/>
      <c r="AP956" t="b">
        <f t="shared" si="448"/>
        <v>0</v>
      </c>
      <c r="AQ956" t="str">
        <f t="shared" si="449"/>
        <v/>
      </c>
      <c r="AR956" t="str">
        <f>IF(AND(AP956,D956&lt;&gt;""),COUNTIF($AQ$12:AQ956,AQ956),"")</f>
        <v/>
      </c>
      <c r="AS956" t="str">
        <f t="shared" si="478"/>
        <v/>
      </c>
      <c r="AT956">
        <f t="shared" si="479"/>
        <v>0</v>
      </c>
      <c r="AU956" s="195" t="str">
        <f t="shared" si="450"/>
        <v/>
      </c>
      <c r="AV956" s="195" t="str">
        <f t="shared" si="451"/>
        <v/>
      </c>
      <c r="AW956" s="195" t="str">
        <f t="shared" si="452"/>
        <v/>
      </c>
      <c r="AX956" s="195" t="str">
        <f t="shared" si="453"/>
        <v/>
      </c>
      <c r="AY956" s="250" t="str">
        <f t="shared" si="454"/>
        <v/>
      </c>
      <c r="AZ956" s="249" t="str">
        <f t="shared" si="455"/>
        <v/>
      </c>
      <c r="BA956" s="249" t="str">
        <f t="shared" si="456"/>
        <v/>
      </c>
      <c r="BB956" s="195" t="str">
        <f t="shared" si="457"/>
        <v/>
      </c>
      <c r="BC956" s="195" t="str">
        <f t="shared" si="458"/>
        <v/>
      </c>
      <c r="BD956" s="249" t="str">
        <f t="shared" si="459"/>
        <v/>
      </c>
      <c r="BE956" s="249" t="str">
        <f t="shared" si="460"/>
        <v/>
      </c>
      <c r="BF956" s="195" t="str">
        <f t="shared" si="461"/>
        <v/>
      </c>
      <c r="BG956" s="195" t="str">
        <f t="shared" si="462"/>
        <v/>
      </c>
      <c r="BH956" s="258"/>
      <c r="BI956" s="258"/>
      <c r="BJ956" s="258"/>
      <c r="BK956" s="249" t="str">
        <f t="shared" si="463"/>
        <v/>
      </c>
      <c r="BL956" s="249" t="str">
        <f t="shared" si="464"/>
        <v/>
      </c>
      <c r="BM956" s="277" t="str">
        <f t="shared" si="465"/>
        <v/>
      </c>
      <c r="BN956" s="249" t="str">
        <f t="shared" si="466"/>
        <v/>
      </c>
      <c r="BO956" s="195" t="str">
        <f t="shared" si="467"/>
        <v/>
      </c>
      <c r="BP956" s="195" t="str">
        <f t="shared" si="468"/>
        <v/>
      </c>
      <c r="BQ956" s="195" t="str">
        <f t="shared" si="469"/>
        <v/>
      </c>
      <c r="BS956" s="195" t="str">
        <f t="shared" si="470"/>
        <v/>
      </c>
      <c r="BT956" s="195" t="str">
        <f t="shared" si="471"/>
        <v/>
      </c>
      <c r="BV956" s="195" t="str">
        <f t="shared" si="472"/>
        <v/>
      </c>
      <c r="BW956" s="195" t="str">
        <f t="shared" si="473"/>
        <v/>
      </c>
      <c r="BX956" s="195" t="str">
        <f t="shared" si="474"/>
        <v/>
      </c>
      <c r="BY956" s="270" t="str">
        <f t="shared" si="475"/>
        <v/>
      </c>
      <c r="BZ956" t="str">
        <f t="shared" si="476"/>
        <v/>
      </c>
      <c r="CA956" t="str">
        <f t="shared" si="477"/>
        <v/>
      </c>
    </row>
    <row r="957" spans="1:79" x14ac:dyDescent="0.25">
      <c r="A957" s="218" t="s">
        <v>257</v>
      </c>
      <c r="B957" s="224"/>
      <c r="C957" s="225"/>
      <c r="D957" s="226"/>
      <c r="E957" s="224"/>
      <c r="F957" s="227"/>
      <c r="G957" s="227"/>
      <c r="H957" s="227"/>
      <c r="I957" s="228"/>
      <c r="J957" s="227"/>
      <c r="K957" s="229"/>
      <c r="L957" s="224"/>
      <c r="M957" s="230"/>
      <c r="N957" s="230"/>
      <c r="O957" s="231"/>
      <c r="P957" s="231"/>
      <c r="Q957" s="231"/>
      <c r="R957" s="232"/>
      <c r="S957" s="230"/>
      <c r="T957" s="231"/>
      <c r="U957" s="231"/>
      <c r="V957" s="231"/>
      <c r="W957" s="231"/>
      <c r="X957" s="233"/>
      <c r="Y957" s="234"/>
      <c r="Z957" s="235"/>
      <c r="AA957" s="236"/>
      <c r="AB957" s="228"/>
      <c r="AC957" s="236"/>
      <c r="AD957" s="237"/>
      <c r="AE957" s="237"/>
      <c r="AP957" t="b">
        <f t="shared" si="448"/>
        <v>0</v>
      </c>
      <c r="AQ957" t="str">
        <f t="shared" si="449"/>
        <v/>
      </c>
      <c r="AR957" t="str">
        <f>IF(AND(AP957,D957&lt;&gt;""),COUNTIF($AQ$12:AQ957,AQ957),"")</f>
        <v/>
      </c>
      <c r="AS957" t="str">
        <f t="shared" si="478"/>
        <v/>
      </c>
      <c r="AT957">
        <f t="shared" si="479"/>
        <v>1</v>
      </c>
      <c r="AU957" s="195" t="str">
        <f t="shared" si="450"/>
        <v/>
      </c>
      <c r="AV957" s="195" t="str">
        <f t="shared" si="451"/>
        <v/>
      </c>
      <c r="AW957" s="195" t="str">
        <f t="shared" si="452"/>
        <v/>
      </c>
      <c r="AX957" s="195" t="str">
        <f t="shared" si="453"/>
        <v/>
      </c>
      <c r="AY957" s="250" t="str">
        <f t="shared" si="454"/>
        <v/>
      </c>
      <c r="AZ957" s="249" t="str">
        <f t="shared" si="455"/>
        <v/>
      </c>
      <c r="BA957" s="249" t="str">
        <f t="shared" si="456"/>
        <v/>
      </c>
      <c r="BB957" s="195" t="str">
        <f t="shared" si="457"/>
        <v/>
      </c>
      <c r="BC957" s="195" t="str">
        <f t="shared" si="458"/>
        <v/>
      </c>
      <c r="BD957" s="249" t="str">
        <f t="shared" si="459"/>
        <v/>
      </c>
      <c r="BE957" s="249" t="str">
        <f t="shared" si="460"/>
        <v/>
      </c>
      <c r="BF957" s="195" t="str">
        <f t="shared" si="461"/>
        <v/>
      </c>
      <c r="BG957" s="195" t="str">
        <f t="shared" si="462"/>
        <v/>
      </c>
      <c r="BH957" s="258"/>
      <c r="BI957" s="258"/>
      <c r="BJ957" s="258"/>
      <c r="BK957" s="249" t="str">
        <f t="shared" si="463"/>
        <v/>
      </c>
      <c r="BL957" s="249" t="str">
        <f t="shared" si="464"/>
        <v/>
      </c>
      <c r="BM957" s="277" t="str">
        <f t="shared" si="465"/>
        <v/>
      </c>
      <c r="BN957" s="249" t="str">
        <f t="shared" si="466"/>
        <v/>
      </c>
      <c r="BO957" s="195" t="str">
        <f t="shared" si="467"/>
        <v/>
      </c>
      <c r="BP957" s="195" t="str">
        <f t="shared" si="468"/>
        <v/>
      </c>
      <c r="BQ957" s="195" t="str">
        <f t="shared" si="469"/>
        <v/>
      </c>
      <c r="BS957" s="195" t="str">
        <f t="shared" si="470"/>
        <v/>
      </c>
      <c r="BT957" s="195" t="str">
        <f t="shared" si="471"/>
        <v/>
      </c>
      <c r="BV957" s="195" t="str">
        <f t="shared" si="472"/>
        <v/>
      </c>
      <c r="BW957" s="195" t="str">
        <f t="shared" si="473"/>
        <v/>
      </c>
      <c r="BX957" s="195" t="str">
        <f t="shared" si="474"/>
        <v/>
      </c>
      <c r="BY957" s="270" t="str">
        <f t="shared" si="475"/>
        <v/>
      </c>
      <c r="BZ957" t="str">
        <f t="shared" si="476"/>
        <v/>
      </c>
      <c r="CA957" t="str">
        <f t="shared" si="477"/>
        <v/>
      </c>
    </row>
    <row r="958" spans="1:79" x14ac:dyDescent="0.25">
      <c r="A958" s="218" t="s">
        <v>257</v>
      </c>
      <c r="B958" s="224"/>
      <c r="C958" s="225"/>
      <c r="D958" s="226"/>
      <c r="E958" s="224"/>
      <c r="F958" s="227"/>
      <c r="G958" s="227"/>
      <c r="H958" s="227"/>
      <c r="I958" s="228"/>
      <c r="J958" s="227"/>
      <c r="K958" s="229"/>
      <c r="L958" s="224"/>
      <c r="M958" s="230"/>
      <c r="N958" s="230"/>
      <c r="O958" s="231"/>
      <c r="P958" s="231"/>
      <c r="Q958" s="231"/>
      <c r="R958" s="232"/>
      <c r="S958" s="230"/>
      <c r="T958" s="231"/>
      <c r="U958" s="231"/>
      <c r="V958" s="231"/>
      <c r="W958" s="231"/>
      <c r="X958" s="233"/>
      <c r="Y958" s="234"/>
      <c r="Z958" s="235"/>
      <c r="AA958" s="236"/>
      <c r="AB958" s="228"/>
      <c r="AC958" s="236"/>
      <c r="AD958" s="237"/>
      <c r="AE958" s="237"/>
      <c r="AP958" t="b">
        <f t="shared" si="448"/>
        <v>0</v>
      </c>
      <c r="AQ958" t="str">
        <f t="shared" si="449"/>
        <v/>
      </c>
      <c r="AR958" t="str">
        <f>IF(AND(AP958,D958&lt;&gt;""),COUNTIF($AQ$12:AQ958,AQ958),"")</f>
        <v/>
      </c>
      <c r="AS958" t="str">
        <f t="shared" si="478"/>
        <v/>
      </c>
      <c r="AT958">
        <f t="shared" si="479"/>
        <v>0</v>
      </c>
      <c r="AU958" s="195" t="str">
        <f t="shared" si="450"/>
        <v/>
      </c>
      <c r="AV958" s="195" t="str">
        <f t="shared" si="451"/>
        <v/>
      </c>
      <c r="AW958" s="195" t="str">
        <f t="shared" si="452"/>
        <v/>
      </c>
      <c r="AX958" s="195" t="str">
        <f t="shared" si="453"/>
        <v/>
      </c>
      <c r="AY958" s="250" t="str">
        <f t="shared" si="454"/>
        <v/>
      </c>
      <c r="AZ958" s="249" t="str">
        <f t="shared" si="455"/>
        <v/>
      </c>
      <c r="BA958" s="249" t="str">
        <f t="shared" si="456"/>
        <v/>
      </c>
      <c r="BB958" s="195" t="str">
        <f t="shared" si="457"/>
        <v/>
      </c>
      <c r="BC958" s="195" t="str">
        <f t="shared" si="458"/>
        <v/>
      </c>
      <c r="BD958" s="249" t="str">
        <f t="shared" si="459"/>
        <v/>
      </c>
      <c r="BE958" s="249" t="str">
        <f t="shared" si="460"/>
        <v/>
      </c>
      <c r="BF958" s="195" t="str">
        <f t="shared" si="461"/>
        <v/>
      </c>
      <c r="BG958" s="195" t="str">
        <f t="shared" si="462"/>
        <v/>
      </c>
      <c r="BH958" s="258"/>
      <c r="BI958" s="258"/>
      <c r="BJ958" s="258"/>
      <c r="BK958" s="249" t="str">
        <f t="shared" si="463"/>
        <v/>
      </c>
      <c r="BL958" s="249" t="str">
        <f t="shared" si="464"/>
        <v/>
      </c>
      <c r="BM958" s="277" t="str">
        <f t="shared" si="465"/>
        <v/>
      </c>
      <c r="BN958" s="249" t="str">
        <f t="shared" si="466"/>
        <v/>
      </c>
      <c r="BO958" s="195" t="str">
        <f t="shared" si="467"/>
        <v/>
      </c>
      <c r="BP958" s="195" t="str">
        <f t="shared" si="468"/>
        <v/>
      </c>
      <c r="BQ958" s="195" t="str">
        <f t="shared" si="469"/>
        <v/>
      </c>
      <c r="BS958" s="195" t="str">
        <f t="shared" si="470"/>
        <v/>
      </c>
      <c r="BT958" s="195" t="str">
        <f t="shared" si="471"/>
        <v/>
      </c>
      <c r="BV958" s="195" t="str">
        <f t="shared" si="472"/>
        <v/>
      </c>
      <c r="BW958" s="195" t="str">
        <f t="shared" si="473"/>
        <v/>
      </c>
      <c r="BX958" s="195" t="str">
        <f t="shared" si="474"/>
        <v/>
      </c>
      <c r="BY958" s="270" t="str">
        <f t="shared" si="475"/>
        <v/>
      </c>
      <c r="BZ958" t="str">
        <f t="shared" si="476"/>
        <v/>
      </c>
      <c r="CA958" t="str">
        <f t="shared" si="477"/>
        <v/>
      </c>
    </row>
    <row r="959" spans="1:79" x14ac:dyDescent="0.25">
      <c r="A959" s="218" t="s">
        <v>257</v>
      </c>
      <c r="B959" s="224"/>
      <c r="C959" s="225"/>
      <c r="D959" s="226"/>
      <c r="E959" s="224"/>
      <c r="F959" s="227"/>
      <c r="G959" s="227"/>
      <c r="H959" s="227"/>
      <c r="I959" s="228"/>
      <c r="J959" s="227"/>
      <c r="K959" s="229"/>
      <c r="L959" s="224"/>
      <c r="M959" s="230"/>
      <c r="N959" s="230"/>
      <c r="O959" s="231"/>
      <c r="P959" s="231"/>
      <c r="Q959" s="231"/>
      <c r="R959" s="232"/>
      <c r="S959" s="230"/>
      <c r="T959" s="231"/>
      <c r="U959" s="231"/>
      <c r="V959" s="231"/>
      <c r="W959" s="231"/>
      <c r="X959" s="233"/>
      <c r="Y959" s="234"/>
      <c r="Z959" s="235"/>
      <c r="AA959" s="236"/>
      <c r="AB959" s="228"/>
      <c r="AC959" s="236"/>
      <c r="AD959" s="237"/>
      <c r="AE959" s="237"/>
      <c r="AP959" t="b">
        <f t="shared" si="448"/>
        <v>0</v>
      </c>
      <c r="AQ959" t="str">
        <f t="shared" si="449"/>
        <v/>
      </c>
      <c r="AR959" t="str">
        <f>IF(AND(AP959,D959&lt;&gt;""),COUNTIF($AQ$12:AQ959,AQ959),"")</f>
        <v/>
      </c>
      <c r="AS959" t="str">
        <f t="shared" si="478"/>
        <v/>
      </c>
      <c r="AT959">
        <f t="shared" si="479"/>
        <v>1</v>
      </c>
      <c r="AU959" s="195" t="str">
        <f t="shared" si="450"/>
        <v/>
      </c>
      <c r="AV959" s="195" t="str">
        <f t="shared" si="451"/>
        <v/>
      </c>
      <c r="AW959" s="195" t="str">
        <f t="shared" si="452"/>
        <v/>
      </c>
      <c r="AX959" s="195" t="str">
        <f t="shared" si="453"/>
        <v/>
      </c>
      <c r="AY959" s="250" t="str">
        <f t="shared" si="454"/>
        <v/>
      </c>
      <c r="AZ959" s="249" t="str">
        <f t="shared" si="455"/>
        <v/>
      </c>
      <c r="BA959" s="249" t="str">
        <f t="shared" si="456"/>
        <v/>
      </c>
      <c r="BB959" s="195" t="str">
        <f t="shared" si="457"/>
        <v/>
      </c>
      <c r="BC959" s="195" t="str">
        <f t="shared" si="458"/>
        <v/>
      </c>
      <c r="BD959" s="249" t="str">
        <f t="shared" si="459"/>
        <v/>
      </c>
      <c r="BE959" s="249" t="str">
        <f t="shared" si="460"/>
        <v/>
      </c>
      <c r="BF959" s="195" t="str">
        <f t="shared" si="461"/>
        <v/>
      </c>
      <c r="BG959" s="195" t="str">
        <f t="shared" si="462"/>
        <v/>
      </c>
      <c r="BH959" s="258"/>
      <c r="BI959" s="258"/>
      <c r="BJ959" s="258"/>
      <c r="BK959" s="249" t="str">
        <f t="shared" si="463"/>
        <v/>
      </c>
      <c r="BL959" s="249" t="str">
        <f t="shared" si="464"/>
        <v/>
      </c>
      <c r="BM959" s="277" t="str">
        <f t="shared" si="465"/>
        <v/>
      </c>
      <c r="BN959" s="249" t="str">
        <f t="shared" si="466"/>
        <v/>
      </c>
      <c r="BO959" s="195" t="str">
        <f t="shared" si="467"/>
        <v/>
      </c>
      <c r="BP959" s="195" t="str">
        <f t="shared" si="468"/>
        <v/>
      </c>
      <c r="BQ959" s="195" t="str">
        <f t="shared" si="469"/>
        <v/>
      </c>
      <c r="BS959" s="195" t="str">
        <f t="shared" si="470"/>
        <v/>
      </c>
      <c r="BT959" s="195" t="str">
        <f t="shared" si="471"/>
        <v/>
      </c>
      <c r="BV959" s="195" t="str">
        <f t="shared" si="472"/>
        <v/>
      </c>
      <c r="BW959" s="195" t="str">
        <f t="shared" si="473"/>
        <v/>
      </c>
      <c r="BX959" s="195" t="str">
        <f t="shared" si="474"/>
        <v/>
      </c>
      <c r="BY959" s="270" t="str">
        <f t="shared" si="475"/>
        <v/>
      </c>
      <c r="BZ959" t="str">
        <f t="shared" si="476"/>
        <v/>
      </c>
      <c r="CA959" t="str">
        <f t="shared" si="477"/>
        <v/>
      </c>
    </row>
    <row r="960" spans="1:79" x14ac:dyDescent="0.25">
      <c r="A960" s="218" t="s">
        <v>257</v>
      </c>
      <c r="B960" s="224"/>
      <c r="C960" s="225"/>
      <c r="D960" s="226"/>
      <c r="E960" s="224"/>
      <c r="F960" s="227"/>
      <c r="G960" s="227"/>
      <c r="H960" s="227"/>
      <c r="I960" s="228"/>
      <c r="J960" s="227"/>
      <c r="K960" s="229"/>
      <c r="L960" s="224"/>
      <c r="M960" s="230"/>
      <c r="N960" s="230"/>
      <c r="O960" s="231"/>
      <c r="P960" s="231"/>
      <c r="Q960" s="231"/>
      <c r="R960" s="232"/>
      <c r="S960" s="230"/>
      <c r="T960" s="231"/>
      <c r="U960" s="231"/>
      <c r="V960" s="231"/>
      <c r="W960" s="231"/>
      <c r="X960" s="233"/>
      <c r="Y960" s="234"/>
      <c r="Z960" s="235"/>
      <c r="AA960" s="236"/>
      <c r="AB960" s="228"/>
      <c r="AC960" s="236"/>
      <c r="AD960" s="237"/>
      <c r="AE960" s="237"/>
      <c r="AP960" t="b">
        <f t="shared" si="448"/>
        <v>0</v>
      </c>
      <c r="AQ960" t="str">
        <f t="shared" si="449"/>
        <v/>
      </c>
      <c r="AR960" t="str">
        <f>IF(AND(AP960,D960&lt;&gt;""),COUNTIF($AQ$12:AQ960,AQ960),"")</f>
        <v/>
      </c>
      <c r="AS960" t="str">
        <f t="shared" si="478"/>
        <v/>
      </c>
      <c r="AT960">
        <f t="shared" si="479"/>
        <v>0</v>
      </c>
      <c r="AU960" s="195" t="str">
        <f t="shared" si="450"/>
        <v/>
      </c>
      <c r="AV960" s="195" t="str">
        <f t="shared" si="451"/>
        <v/>
      </c>
      <c r="AW960" s="195" t="str">
        <f t="shared" si="452"/>
        <v/>
      </c>
      <c r="AX960" s="195" t="str">
        <f t="shared" si="453"/>
        <v/>
      </c>
      <c r="AY960" s="250" t="str">
        <f t="shared" si="454"/>
        <v/>
      </c>
      <c r="AZ960" s="249" t="str">
        <f t="shared" si="455"/>
        <v/>
      </c>
      <c r="BA960" s="249" t="str">
        <f t="shared" si="456"/>
        <v/>
      </c>
      <c r="BB960" s="195" t="str">
        <f t="shared" si="457"/>
        <v/>
      </c>
      <c r="BC960" s="195" t="str">
        <f t="shared" si="458"/>
        <v/>
      </c>
      <c r="BD960" s="249" t="str">
        <f t="shared" si="459"/>
        <v/>
      </c>
      <c r="BE960" s="249" t="str">
        <f t="shared" si="460"/>
        <v/>
      </c>
      <c r="BF960" s="195" t="str">
        <f t="shared" si="461"/>
        <v/>
      </c>
      <c r="BG960" s="195" t="str">
        <f t="shared" si="462"/>
        <v/>
      </c>
      <c r="BH960" s="258"/>
      <c r="BI960" s="258"/>
      <c r="BJ960" s="258"/>
      <c r="BK960" s="249" t="str">
        <f t="shared" si="463"/>
        <v/>
      </c>
      <c r="BL960" s="249" t="str">
        <f t="shared" si="464"/>
        <v/>
      </c>
      <c r="BM960" s="277" t="str">
        <f t="shared" si="465"/>
        <v/>
      </c>
      <c r="BN960" s="249" t="str">
        <f t="shared" si="466"/>
        <v/>
      </c>
      <c r="BO960" s="195" t="str">
        <f t="shared" si="467"/>
        <v/>
      </c>
      <c r="BP960" s="195" t="str">
        <f t="shared" si="468"/>
        <v/>
      </c>
      <c r="BQ960" s="195" t="str">
        <f t="shared" si="469"/>
        <v/>
      </c>
      <c r="BS960" s="195" t="str">
        <f t="shared" si="470"/>
        <v/>
      </c>
      <c r="BT960" s="195" t="str">
        <f t="shared" si="471"/>
        <v/>
      </c>
      <c r="BV960" s="195" t="str">
        <f t="shared" si="472"/>
        <v/>
      </c>
      <c r="BW960" s="195" t="str">
        <f t="shared" si="473"/>
        <v/>
      </c>
      <c r="BX960" s="195" t="str">
        <f t="shared" si="474"/>
        <v/>
      </c>
      <c r="BY960" s="270" t="str">
        <f t="shared" si="475"/>
        <v/>
      </c>
      <c r="BZ960" t="str">
        <f t="shared" si="476"/>
        <v/>
      </c>
      <c r="CA960" t="str">
        <f t="shared" si="477"/>
        <v/>
      </c>
    </row>
    <row r="961" spans="1:79" x14ac:dyDescent="0.25">
      <c r="A961" s="218" t="s">
        <v>257</v>
      </c>
      <c r="B961" s="224"/>
      <c r="C961" s="225"/>
      <c r="D961" s="226"/>
      <c r="E961" s="224"/>
      <c r="F961" s="227"/>
      <c r="G961" s="227"/>
      <c r="H961" s="227"/>
      <c r="I961" s="228"/>
      <c r="J961" s="227"/>
      <c r="K961" s="229"/>
      <c r="L961" s="224"/>
      <c r="M961" s="230"/>
      <c r="N961" s="230"/>
      <c r="O961" s="231"/>
      <c r="P961" s="231"/>
      <c r="Q961" s="231"/>
      <c r="R961" s="232"/>
      <c r="S961" s="230"/>
      <c r="T961" s="231"/>
      <c r="U961" s="231"/>
      <c r="V961" s="231"/>
      <c r="W961" s="231"/>
      <c r="X961" s="233"/>
      <c r="Y961" s="234"/>
      <c r="Z961" s="235"/>
      <c r="AA961" s="236"/>
      <c r="AB961" s="228"/>
      <c r="AC961" s="236"/>
      <c r="AD961" s="237"/>
      <c r="AE961" s="237"/>
      <c r="AP961" t="b">
        <f t="shared" si="448"/>
        <v>0</v>
      </c>
      <c r="AQ961" t="str">
        <f t="shared" si="449"/>
        <v/>
      </c>
      <c r="AR961" t="str">
        <f>IF(AND(AP961,D961&lt;&gt;""),COUNTIF($AQ$12:AQ961,AQ961),"")</f>
        <v/>
      </c>
      <c r="AS961" t="str">
        <f t="shared" si="478"/>
        <v/>
      </c>
      <c r="AT961">
        <f t="shared" si="479"/>
        <v>1</v>
      </c>
      <c r="AU961" s="195" t="str">
        <f t="shared" si="450"/>
        <v/>
      </c>
      <c r="AV961" s="195" t="str">
        <f t="shared" si="451"/>
        <v/>
      </c>
      <c r="AW961" s="195" t="str">
        <f t="shared" si="452"/>
        <v/>
      </c>
      <c r="AX961" s="195" t="str">
        <f t="shared" si="453"/>
        <v/>
      </c>
      <c r="AY961" s="250" t="str">
        <f t="shared" si="454"/>
        <v/>
      </c>
      <c r="AZ961" s="249" t="str">
        <f t="shared" si="455"/>
        <v/>
      </c>
      <c r="BA961" s="249" t="str">
        <f t="shared" si="456"/>
        <v/>
      </c>
      <c r="BB961" s="195" t="str">
        <f t="shared" si="457"/>
        <v/>
      </c>
      <c r="BC961" s="195" t="str">
        <f t="shared" si="458"/>
        <v/>
      </c>
      <c r="BD961" s="249" t="str">
        <f t="shared" si="459"/>
        <v/>
      </c>
      <c r="BE961" s="249" t="str">
        <f t="shared" si="460"/>
        <v/>
      </c>
      <c r="BF961" s="195" t="str">
        <f t="shared" si="461"/>
        <v/>
      </c>
      <c r="BG961" s="195" t="str">
        <f t="shared" si="462"/>
        <v/>
      </c>
      <c r="BH961" s="258"/>
      <c r="BI961" s="258"/>
      <c r="BJ961" s="258"/>
      <c r="BK961" s="249" t="str">
        <f t="shared" si="463"/>
        <v/>
      </c>
      <c r="BL961" s="249" t="str">
        <f t="shared" si="464"/>
        <v/>
      </c>
      <c r="BM961" s="277" t="str">
        <f t="shared" si="465"/>
        <v/>
      </c>
      <c r="BN961" s="249" t="str">
        <f t="shared" si="466"/>
        <v/>
      </c>
      <c r="BO961" s="195" t="str">
        <f t="shared" si="467"/>
        <v/>
      </c>
      <c r="BP961" s="195" t="str">
        <f t="shared" si="468"/>
        <v/>
      </c>
      <c r="BQ961" s="195" t="str">
        <f t="shared" si="469"/>
        <v/>
      </c>
      <c r="BS961" s="195" t="str">
        <f t="shared" si="470"/>
        <v/>
      </c>
      <c r="BT961" s="195" t="str">
        <f t="shared" si="471"/>
        <v/>
      </c>
      <c r="BV961" s="195" t="str">
        <f t="shared" si="472"/>
        <v/>
      </c>
      <c r="BW961" s="195" t="str">
        <f t="shared" si="473"/>
        <v/>
      </c>
      <c r="BX961" s="195" t="str">
        <f t="shared" si="474"/>
        <v/>
      </c>
      <c r="BY961" s="270" t="str">
        <f t="shared" si="475"/>
        <v/>
      </c>
      <c r="BZ961" t="str">
        <f t="shared" si="476"/>
        <v/>
      </c>
      <c r="CA961" t="str">
        <f t="shared" si="477"/>
        <v/>
      </c>
    </row>
    <row r="962" spans="1:79" x14ac:dyDescent="0.25">
      <c r="A962" s="218" t="s">
        <v>257</v>
      </c>
      <c r="B962" s="224"/>
      <c r="C962" s="225"/>
      <c r="D962" s="226"/>
      <c r="E962" s="224"/>
      <c r="F962" s="227"/>
      <c r="G962" s="227"/>
      <c r="H962" s="227"/>
      <c r="I962" s="228"/>
      <c r="J962" s="227"/>
      <c r="K962" s="229"/>
      <c r="L962" s="224"/>
      <c r="M962" s="230"/>
      <c r="N962" s="230"/>
      <c r="O962" s="231"/>
      <c r="P962" s="231"/>
      <c r="Q962" s="231"/>
      <c r="R962" s="232"/>
      <c r="S962" s="230"/>
      <c r="T962" s="231"/>
      <c r="U962" s="231"/>
      <c r="V962" s="231"/>
      <c r="W962" s="231"/>
      <c r="X962" s="233"/>
      <c r="Y962" s="234"/>
      <c r="Z962" s="235"/>
      <c r="AA962" s="236"/>
      <c r="AB962" s="228"/>
      <c r="AC962" s="236"/>
      <c r="AD962" s="237"/>
      <c r="AE962" s="237"/>
      <c r="AP962" t="b">
        <f t="shared" si="448"/>
        <v>0</v>
      </c>
      <c r="AQ962" t="str">
        <f t="shared" si="449"/>
        <v/>
      </c>
      <c r="AR962" t="str">
        <f>IF(AND(AP962,D962&lt;&gt;""),COUNTIF($AQ$12:AQ962,AQ962),"")</f>
        <v/>
      </c>
      <c r="AS962" t="str">
        <f t="shared" si="478"/>
        <v/>
      </c>
      <c r="AT962">
        <f t="shared" si="479"/>
        <v>0</v>
      </c>
      <c r="AU962" s="195" t="str">
        <f t="shared" si="450"/>
        <v/>
      </c>
      <c r="AV962" s="195" t="str">
        <f t="shared" si="451"/>
        <v/>
      </c>
      <c r="AW962" s="195" t="str">
        <f t="shared" si="452"/>
        <v/>
      </c>
      <c r="AX962" s="195" t="str">
        <f t="shared" si="453"/>
        <v/>
      </c>
      <c r="AY962" s="250" t="str">
        <f t="shared" si="454"/>
        <v/>
      </c>
      <c r="AZ962" s="249" t="str">
        <f t="shared" si="455"/>
        <v/>
      </c>
      <c r="BA962" s="249" t="str">
        <f t="shared" si="456"/>
        <v/>
      </c>
      <c r="BB962" s="195" t="str">
        <f t="shared" si="457"/>
        <v/>
      </c>
      <c r="BC962" s="195" t="str">
        <f t="shared" si="458"/>
        <v/>
      </c>
      <c r="BD962" s="249" t="str">
        <f t="shared" si="459"/>
        <v/>
      </c>
      <c r="BE962" s="249" t="str">
        <f t="shared" si="460"/>
        <v/>
      </c>
      <c r="BF962" s="195" t="str">
        <f t="shared" si="461"/>
        <v/>
      </c>
      <c r="BG962" s="195" t="str">
        <f t="shared" si="462"/>
        <v/>
      </c>
      <c r="BH962" s="258"/>
      <c r="BI962" s="258"/>
      <c r="BJ962" s="258"/>
      <c r="BK962" s="249" t="str">
        <f t="shared" si="463"/>
        <v/>
      </c>
      <c r="BL962" s="249" t="str">
        <f t="shared" si="464"/>
        <v/>
      </c>
      <c r="BM962" s="277" t="str">
        <f t="shared" si="465"/>
        <v/>
      </c>
      <c r="BN962" s="249" t="str">
        <f t="shared" si="466"/>
        <v/>
      </c>
      <c r="BO962" s="195" t="str">
        <f t="shared" si="467"/>
        <v/>
      </c>
      <c r="BP962" s="195" t="str">
        <f t="shared" si="468"/>
        <v/>
      </c>
      <c r="BQ962" s="195" t="str">
        <f t="shared" si="469"/>
        <v/>
      </c>
      <c r="BS962" s="195" t="str">
        <f t="shared" si="470"/>
        <v/>
      </c>
      <c r="BT962" s="195" t="str">
        <f t="shared" si="471"/>
        <v/>
      </c>
      <c r="BV962" s="195" t="str">
        <f t="shared" si="472"/>
        <v/>
      </c>
      <c r="BW962" s="195" t="str">
        <f t="shared" si="473"/>
        <v/>
      </c>
      <c r="BX962" s="195" t="str">
        <f t="shared" si="474"/>
        <v/>
      </c>
      <c r="BY962" s="270" t="str">
        <f t="shared" si="475"/>
        <v/>
      </c>
      <c r="BZ962" t="str">
        <f t="shared" si="476"/>
        <v/>
      </c>
      <c r="CA962" t="str">
        <f t="shared" si="477"/>
        <v/>
      </c>
    </row>
    <row r="963" spans="1:79" x14ac:dyDescent="0.25">
      <c r="A963" s="218" t="s">
        <v>257</v>
      </c>
      <c r="B963" s="224"/>
      <c r="C963" s="225"/>
      <c r="D963" s="226"/>
      <c r="E963" s="224"/>
      <c r="F963" s="227"/>
      <c r="G963" s="227"/>
      <c r="H963" s="227"/>
      <c r="I963" s="228"/>
      <c r="J963" s="227"/>
      <c r="K963" s="229"/>
      <c r="L963" s="224"/>
      <c r="M963" s="230"/>
      <c r="N963" s="230"/>
      <c r="O963" s="231"/>
      <c r="P963" s="231"/>
      <c r="Q963" s="231"/>
      <c r="R963" s="232"/>
      <c r="S963" s="230"/>
      <c r="T963" s="231"/>
      <c r="U963" s="231"/>
      <c r="V963" s="231"/>
      <c r="W963" s="231"/>
      <c r="X963" s="233"/>
      <c r="Y963" s="234"/>
      <c r="Z963" s="235"/>
      <c r="AA963" s="236"/>
      <c r="AB963" s="228"/>
      <c r="AC963" s="236"/>
      <c r="AD963" s="237"/>
      <c r="AE963" s="237"/>
      <c r="AP963" t="b">
        <f t="shared" si="448"/>
        <v>0</v>
      </c>
      <c r="AQ963" t="str">
        <f t="shared" si="449"/>
        <v/>
      </c>
      <c r="AR963" t="str">
        <f>IF(AND(AP963,D963&lt;&gt;""),COUNTIF($AQ$12:AQ963,AQ963),"")</f>
        <v/>
      </c>
      <c r="AS963" t="str">
        <f t="shared" si="478"/>
        <v/>
      </c>
      <c r="AT963">
        <f t="shared" si="479"/>
        <v>1</v>
      </c>
      <c r="AU963" s="195" t="str">
        <f t="shared" si="450"/>
        <v/>
      </c>
      <c r="AV963" s="195" t="str">
        <f t="shared" si="451"/>
        <v/>
      </c>
      <c r="AW963" s="195" t="str">
        <f t="shared" si="452"/>
        <v/>
      </c>
      <c r="AX963" s="195" t="str">
        <f t="shared" si="453"/>
        <v/>
      </c>
      <c r="AY963" s="250" t="str">
        <f t="shared" si="454"/>
        <v/>
      </c>
      <c r="AZ963" s="249" t="str">
        <f t="shared" si="455"/>
        <v/>
      </c>
      <c r="BA963" s="249" t="str">
        <f t="shared" si="456"/>
        <v/>
      </c>
      <c r="BB963" s="195" t="str">
        <f t="shared" si="457"/>
        <v/>
      </c>
      <c r="BC963" s="195" t="str">
        <f t="shared" si="458"/>
        <v/>
      </c>
      <c r="BD963" s="249" t="str">
        <f t="shared" si="459"/>
        <v/>
      </c>
      <c r="BE963" s="249" t="str">
        <f t="shared" si="460"/>
        <v/>
      </c>
      <c r="BF963" s="195" t="str">
        <f t="shared" si="461"/>
        <v/>
      </c>
      <c r="BG963" s="195" t="str">
        <f t="shared" si="462"/>
        <v/>
      </c>
      <c r="BH963" s="258"/>
      <c r="BI963" s="258"/>
      <c r="BJ963" s="258"/>
      <c r="BK963" s="249" t="str">
        <f t="shared" si="463"/>
        <v/>
      </c>
      <c r="BL963" s="249" t="str">
        <f t="shared" si="464"/>
        <v/>
      </c>
      <c r="BM963" s="277" t="str">
        <f t="shared" si="465"/>
        <v/>
      </c>
      <c r="BN963" s="249" t="str">
        <f t="shared" si="466"/>
        <v/>
      </c>
      <c r="BO963" s="195" t="str">
        <f t="shared" si="467"/>
        <v/>
      </c>
      <c r="BP963" s="195" t="str">
        <f t="shared" si="468"/>
        <v/>
      </c>
      <c r="BQ963" s="195" t="str">
        <f t="shared" si="469"/>
        <v/>
      </c>
      <c r="BS963" s="195" t="str">
        <f t="shared" si="470"/>
        <v/>
      </c>
      <c r="BT963" s="195" t="str">
        <f t="shared" si="471"/>
        <v/>
      </c>
      <c r="BV963" s="195" t="str">
        <f t="shared" si="472"/>
        <v/>
      </c>
      <c r="BW963" s="195" t="str">
        <f t="shared" si="473"/>
        <v/>
      </c>
      <c r="BX963" s="195" t="str">
        <f t="shared" si="474"/>
        <v/>
      </c>
      <c r="BY963" s="270" t="str">
        <f t="shared" si="475"/>
        <v/>
      </c>
      <c r="BZ963" t="str">
        <f t="shared" si="476"/>
        <v/>
      </c>
      <c r="CA963" t="str">
        <f t="shared" si="477"/>
        <v/>
      </c>
    </row>
    <row r="964" spans="1:79" x14ac:dyDescent="0.25">
      <c r="A964" s="218" t="s">
        <v>257</v>
      </c>
      <c r="B964" s="224"/>
      <c r="C964" s="225"/>
      <c r="D964" s="226"/>
      <c r="E964" s="224"/>
      <c r="F964" s="227"/>
      <c r="G964" s="227"/>
      <c r="H964" s="227"/>
      <c r="I964" s="228"/>
      <c r="J964" s="227"/>
      <c r="K964" s="229"/>
      <c r="L964" s="224"/>
      <c r="M964" s="230"/>
      <c r="N964" s="230"/>
      <c r="O964" s="231"/>
      <c r="P964" s="231"/>
      <c r="Q964" s="231"/>
      <c r="R964" s="232"/>
      <c r="S964" s="230"/>
      <c r="T964" s="231"/>
      <c r="U964" s="231"/>
      <c r="V964" s="231"/>
      <c r="W964" s="231"/>
      <c r="X964" s="233"/>
      <c r="Y964" s="234"/>
      <c r="Z964" s="235"/>
      <c r="AA964" s="236"/>
      <c r="AB964" s="228"/>
      <c r="AC964" s="236"/>
      <c r="AD964" s="237"/>
      <c r="AE964" s="237"/>
      <c r="AP964" t="b">
        <f t="shared" si="448"/>
        <v>0</v>
      </c>
      <c r="AQ964" t="str">
        <f t="shared" si="449"/>
        <v/>
      </c>
      <c r="AR964" t="str">
        <f>IF(AND(AP964,D964&lt;&gt;""),COUNTIF($AQ$12:AQ964,AQ964),"")</f>
        <v/>
      </c>
      <c r="AS964" t="str">
        <f t="shared" si="478"/>
        <v/>
      </c>
      <c r="AT964">
        <f t="shared" si="479"/>
        <v>0</v>
      </c>
      <c r="AU964" s="195" t="str">
        <f t="shared" si="450"/>
        <v/>
      </c>
      <c r="AV964" s="195" t="str">
        <f t="shared" si="451"/>
        <v/>
      </c>
      <c r="AW964" s="195" t="str">
        <f t="shared" si="452"/>
        <v/>
      </c>
      <c r="AX964" s="195" t="str">
        <f t="shared" si="453"/>
        <v/>
      </c>
      <c r="AY964" s="250" t="str">
        <f t="shared" si="454"/>
        <v/>
      </c>
      <c r="AZ964" s="249" t="str">
        <f t="shared" si="455"/>
        <v/>
      </c>
      <c r="BA964" s="249" t="str">
        <f t="shared" si="456"/>
        <v/>
      </c>
      <c r="BB964" s="195" t="str">
        <f t="shared" si="457"/>
        <v/>
      </c>
      <c r="BC964" s="195" t="str">
        <f t="shared" si="458"/>
        <v/>
      </c>
      <c r="BD964" s="249" t="str">
        <f t="shared" si="459"/>
        <v/>
      </c>
      <c r="BE964" s="249" t="str">
        <f t="shared" si="460"/>
        <v/>
      </c>
      <c r="BF964" s="195" t="str">
        <f t="shared" si="461"/>
        <v/>
      </c>
      <c r="BG964" s="195" t="str">
        <f t="shared" si="462"/>
        <v/>
      </c>
      <c r="BH964" s="258"/>
      <c r="BI964" s="258"/>
      <c r="BJ964" s="258"/>
      <c r="BK964" s="249" t="str">
        <f t="shared" si="463"/>
        <v/>
      </c>
      <c r="BL964" s="249" t="str">
        <f t="shared" si="464"/>
        <v/>
      </c>
      <c r="BM964" s="277" t="str">
        <f t="shared" si="465"/>
        <v/>
      </c>
      <c r="BN964" s="249" t="str">
        <f t="shared" si="466"/>
        <v/>
      </c>
      <c r="BO964" s="195" t="str">
        <f t="shared" si="467"/>
        <v/>
      </c>
      <c r="BP964" s="195" t="str">
        <f t="shared" si="468"/>
        <v/>
      </c>
      <c r="BQ964" s="195" t="str">
        <f t="shared" si="469"/>
        <v/>
      </c>
      <c r="BS964" s="195" t="str">
        <f t="shared" si="470"/>
        <v/>
      </c>
      <c r="BT964" s="195" t="str">
        <f t="shared" si="471"/>
        <v/>
      </c>
      <c r="BV964" s="195" t="str">
        <f t="shared" si="472"/>
        <v/>
      </c>
      <c r="BW964" s="195" t="str">
        <f t="shared" si="473"/>
        <v/>
      </c>
      <c r="BX964" s="195" t="str">
        <f t="shared" si="474"/>
        <v/>
      </c>
      <c r="BY964" s="270" t="str">
        <f t="shared" si="475"/>
        <v/>
      </c>
      <c r="BZ964" t="str">
        <f t="shared" si="476"/>
        <v/>
      </c>
      <c r="CA964" t="str">
        <f t="shared" si="477"/>
        <v/>
      </c>
    </row>
    <row r="965" spans="1:79" x14ac:dyDescent="0.25">
      <c r="A965" s="218" t="s">
        <v>257</v>
      </c>
      <c r="B965" s="224"/>
      <c r="C965" s="225"/>
      <c r="D965" s="226"/>
      <c r="E965" s="224"/>
      <c r="F965" s="227"/>
      <c r="G965" s="227"/>
      <c r="H965" s="227"/>
      <c r="I965" s="228"/>
      <c r="J965" s="227"/>
      <c r="K965" s="229"/>
      <c r="L965" s="224"/>
      <c r="M965" s="230"/>
      <c r="N965" s="230"/>
      <c r="O965" s="231"/>
      <c r="P965" s="231"/>
      <c r="Q965" s="231"/>
      <c r="R965" s="232"/>
      <c r="S965" s="230"/>
      <c r="T965" s="231"/>
      <c r="U965" s="231"/>
      <c r="V965" s="231"/>
      <c r="W965" s="231"/>
      <c r="X965" s="233"/>
      <c r="Y965" s="234"/>
      <c r="Z965" s="235"/>
      <c r="AA965" s="236"/>
      <c r="AB965" s="228"/>
      <c r="AC965" s="236"/>
      <c r="AD965" s="237"/>
      <c r="AE965" s="237"/>
      <c r="AP965" t="b">
        <f t="shared" si="448"/>
        <v>0</v>
      </c>
      <c r="AQ965" t="str">
        <f t="shared" si="449"/>
        <v/>
      </c>
      <c r="AR965" t="str">
        <f>IF(AND(AP965,D965&lt;&gt;""),COUNTIF($AQ$12:AQ965,AQ965),"")</f>
        <v/>
      </c>
      <c r="AS965" t="str">
        <f t="shared" si="478"/>
        <v/>
      </c>
      <c r="AT965">
        <f t="shared" si="479"/>
        <v>1</v>
      </c>
      <c r="AU965" s="195" t="str">
        <f t="shared" si="450"/>
        <v/>
      </c>
      <c r="AV965" s="195" t="str">
        <f t="shared" si="451"/>
        <v/>
      </c>
      <c r="AW965" s="195" t="str">
        <f t="shared" si="452"/>
        <v/>
      </c>
      <c r="AX965" s="195" t="str">
        <f t="shared" si="453"/>
        <v/>
      </c>
      <c r="AY965" s="250" t="str">
        <f t="shared" si="454"/>
        <v/>
      </c>
      <c r="AZ965" s="249" t="str">
        <f t="shared" si="455"/>
        <v/>
      </c>
      <c r="BA965" s="249" t="str">
        <f t="shared" si="456"/>
        <v/>
      </c>
      <c r="BB965" s="195" t="str">
        <f t="shared" si="457"/>
        <v/>
      </c>
      <c r="BC965" s="195" t="str">
        <f t="shared" si="458"/>
        <v/>
      </c>
      <c r="BD965" s="249" t="str">
        <f t="shared" si="459"/>
        <v/>
      </c>
      <c r="BE965" s="249" t="str">
        <f t="shared" si="460"/>
        <v/>
      </c>
      <c r="BF965" s="195" t="str">
        <f t="shared" si="461"/>
        <v/>
      </c>
      <c r="BG965" s="195" t="str">
        <f t="shared" si="462"/>
        <v/>
      </c>
      <c r="BH965" s="258"/>
      <c r="BI965" s="258"/>
      <c r="BJ965" s="258"/>
      <c r="BK965" s="249" t="str">
        <f t="shared" si="463"/>
        <v/>
      </c>
      <c r="BL965" s="249" t="str">
        <f t="shared" si="464"/>
        <v/>
      </c>
      <c r="BM965" s="277" t="str">
        <f t="shared" si="465"/>
        <v/>
      </c>
      <c r="BN965" s="249" t="str">
        <f t="shared" si="466"/>
        <v/>
      </c>
      <c r="BO965" s="195" t="str">
        <f t="shared" si="467"/>
        <v/>
      </c>
      <c r="BP965" s="195" t="str">
        <f t="shared" si="468"/>
        <v/>
      </c>
      <c r="BQ965" s="195" t="str">
        <f t="shared" si="469"/>
        <v/>
      </c>
      <c r="BS965" s="195" t="str">
        <f t="shared" si="470"/>
        <v/>
      </c>
      <c r="BT965" s="195" t="str">
        <f t="shared" si="471"/>
        <v/>
      </c>
      <c r="BV965" s="195" t="str">
        <f t="shared" si="472"/>
        <v/>
      </c>
      <c r="BW965" s="195" t="str">
        <f t="shared" si="473"/>
        <v/>
      </c>
      <c r="BX965" s="195" t="str">
        <f t="shared" si="474"/>
        <v/>
      </c>
      <c r="BY965" s="270" t="str">
        <f t="shared" si="475"/>
        <v/>
      </c>
      <c r="BZ965" t="str">
        <f t="shared" si="476"/>
        <v/>
      </c>
      <c r="CA965" t="str">
        <f t="shared" si="477"/>
        <v/>
      </c>
    </row>
    <row r="966" spans="1:79" x14ac:dyDescent="0.25">
      <c r="A966" s="218" t="s">
        <v>257</v>
      </c>
      <c r="B966" s="224"/>
      <c r="C966" s="225"/>
      <c r="D966" s="226"/>
      <c r="E966" s="224"/>
      <c r="F966" s="227"/>
      <c r="G966" s="227"/>
      <c r="H966" s="227"/>
      <c r="I966" s="228"/>
      <c r="J966" s="227"/>
      <c r="K966" s="229"/>
      <c r="L966" s="224"/>
      <c r="M966" s="230"/>
      <c r="N966" s="230"/>
      <c r="O966" s="231"/>
      <c r="P966" s="231"/>
      <c r="Q966" s="231"/>
      <c r="R966" s="232"/>
      <c r="S966" s="230"/>
      <c r="T966" s="231"/>
      <c r="U966" s="231"/>
      <c r="V966" s="231"/>
      <c r="W966" s="231"/>
      <c r="X966" s="233"/>
      <c r="Y966" s="234"/>
      <c r="Z966" s="235"/>
      <c r="AA966" s="236"/>
      <c r="AB966" s="228"/>
      <c r="AC966" s="236"/>
      <c r="AD966" s="237"/>
      <c r="AE966" s="237"/>
      <c r="AP966" t="b">
        <f t="shared" si="448"/>
        <v>0</v>
      </c>
      <c r="AQ966" t="str">
        <f t="shared" si="449"/>
        <v/>
      </c>
      <c r="AR966" t="str">
        <f>IF(AND(AP966,D966&lt;&gt;""),COUNTIF($AQ$12:AQ966,AQ966),"")</f>
        <v/>
      </c>
      <c r="AS966" t="str">
        <f t="shared" si="478"/>
        <v/>
      </c>
      <c r="AT966">
        <f t="shared" si="479"/>
        <v>0</v>
      </c>
      <c r="AU966" s="195" t="str">
        <f t="shared" si="450"/>
        <v/>
      </c>
      <c r="AV966" s="195" t="str">
        <f t="shared" si="451"/>
        <v/>
      </c>
      <c r="AW966" s="195" t="str">
        <f t="shared" si="452"/>
        <v/>
      </c>
      <c r="AX966" s="195" t="str">
        <f t="shared" si="453"/>
        <v/>
      </c>
      <c r="AY966" s="250" t="str">
        <f t="shared" si="454"/>
        <v/>
      </c>
      <c r="AZ966" s="249" t="str">
        <f t="shared" si="455"/>
        <v/>
      </c>
      <c r="BA966" s="249" t="str">
        <f t="shared" si="456"/>
        <v/>
      </c>
      <c r="BB966" s="195" t="str">
        <f t="shared" si="457"/>
        <v/>
      </c>
      <c r="BC966" s="195" t="str">
        <f t="shared" si="458"/>
        <v/>
      </c>
      <c r="BD966" s="249" t="str">
        <f t="shared" si="459"/>
        <v/>
      </c>
      <c r="BE966" s="249" t="str">
        <f t="shared" si="460"/>
        <v/>
      </c>
      <c r="BF966" s="195" t="str">
        <f t="shared" si="461"/>
        <v/>
      </c>
      <c r="BG966" s="195" t="str">
        <f t="shared" si="462"/>
        <v/>
      </c>
      <c r="BH966" s="258"/>
      <c r="BI966" s="258"/>
      <c r="BJ966" s="258"/>
      <c r="BK966" s="249" t="str">
        <f t="shared" si="463"/>
        <v/>
      </c>
      <c r="BL966" s="249" t="str">
        <f t="shared" si="464"/>
        <v/>
      </c>
      <c r="BM966" s="277" t="str">
        <f t="shared" si="465"/>
        <v/>
      </c>
      <c r="BN966" s="249" t="str">
        <f t="shared" si="466"/>
        <v/>
      </c>
      <c r="BO966" s="195" t="str">
        <f t="shared" si="467"/>
        <v/>
      </c>
      <c r="BP966" s="195" t="str">
        <f t="shared" si="468"/>
        <v/>
      </c>
      <c r="BQ966" s="195" t="str">
        <f t="shared" si="469"/>
        <v/>
      </c>
      <c r="BS966" s="195" t="str">
        <f t="shared" si="470"/>
        <v/>
      </c>
      <c r="BT966" s="195" t="str">
        <f t="shared" si="471"/>
        <v/>
      </c>
      <c r="BV966" s="195" t="str">
        <f t="shared" si="472"/>
        <v/>
      </c>
      <c r="BW966" s="195" t="str">
        <f t="shared" si="473"/>
        <v/>
      </c>
      <c r="BX966" s="195" t="str">
        <f t="shared" si="474"/>
        <v/>
      </c>
      <c r="BY966" s="270" t="str">
        <f t="shared" si="475"/>
        <v/>
      </c>
      <c r="BZ966" t="str">
        <f t="shared" si="476"/>
        <v/>
      </c>
      <c r="CA966" t="str">
        <f t="shared" si="477"/>
        <v/>
      </c>
    </row>
    <row r="967" spans="1:79" x14ac:dyDescent="0.25">
      <c r="A967" s="218" t="s">
        <v>257</v>
      </c>
      <c r="B967" s="224"/>
      <c r="C967" s="225"/>
      <c r="D967" s="226"/>
      <c r="E967" s="224"/>
      <c r="F967" s="227"/>
      <c r="G967" s="227"/>
      <c r="H967" s="227"/>
      <c r="I967" s="228"/>
      <c r="J967" s="227"/>
      <c r="K967" s="229"/>
      <c r="L967" s="224"/>
      <c r="M967" s="230"/>
      <c r="N967" s="230"/>
      <c r="O967" s="231"/>
      <c r="P967" s="231"/>
      <c r="Q967" s="231"/>
      <c r="R967" s="232"/>
      <c r="S967" s="230"/>
      <c r="T967" s="231"/>
      <c r="U967" s="231"/>
      <c r="V967" s="231"/>
      <c r="W967" s="231"/>
      <c r="X967" s="233"/>
      <c r="Y967" s="234"/>
      <c r="Z967" s="235"/>
      <c r="AA967" s="236"/>
      <c r="AB967" s="228"/>
      <c r="AC967" s="236"/>
      <c r="AD967" s="237"/>
      <c r="AE967" s="237"/>
      <c r="AP967" t="b">
        <f t="shared" si="448"/>
        <v>0</v>
      </c>
      <c r="AQ967" t="str">
        <f t="shared" si="449"/>
        <v/>
      </c>
      <c r="AR967" t="str">
        <f>IF(AND(AP967,D967&lt;&gt;""),COUNTIF($AQ$12:AQ967,AQ967),"")</f>
        <v/>
      </c>
      <c r="AS967" t="str">
        <f t="shared" si="478"/>
        <v/>
      </c>
      <c r="AT967">
        <f t="shared" si="479"/>
        <v>1</v>
      </c>
      <c r="AU967" s="195" t="str">
        <f t="shared" si="450"/>
        <v/>
      </c>
      <c r="AV967" s="195" t="str">
        <f t="shared" si="451"/>
        <v/>
      </c>
      <c r="AW967" s="195" t="str">
        <f t="shared" si="452"/>
        <v/>
      </c>
      <c r="AX967" s="195" t="str">
        <f t="shared" si="453"/>
        <v/>
      </c>
      <c r="AY967" s="250" t="str">
        <f t="shared" si="454"/>
        <v/>
      </c>
      <c r="AZ967" s="249" t="str">
        <f t="shared" si="455"/>
        <v/>
      </c>
      <c r="BA967" s="249" t="str">
        <f t="shared" si="456"/>
        <v/>
      </c>
      <c r="BB967" s="195" t="str">
        <f t="shared" si="457"/>
        <v/>
      </c>
      <c r="BC967" s="195" t="str">
        <f t="shared" si="458"/>
        <v/>
      </c>
      <c r="BD967" s="249" t="str">
        <f t="shared" si="459"/>
        <v/>
      </c>
      <c r="BE967" s="249" t="str">
        <f t="shared" si="460"/>
        <v/>
      </c>
      <c r="BF967" s="195" t="str">
        <f t="shared" si="461"/>
        <v/>
      </c>
      <c r="BG967" s="195" t="str">
        <f t="shared" si="462"/>
        <v/>
      </c>
      <c r="BH967" s="258"/>
      <c r="BI967" s="258"/>
      <c r="BJ967" s="258"/>
      <c r="BK967" s="249" t="str">
        <f t="shared" si="463"/>
        <v/>
      </c>
      <c r="BL967" s="249" t="str">
        <f t="shared" si="464"/>
        <v/>
      </c>
      <c r="BM967" s="277" t="str">
        <f t="shared" si="465"/>
        <v/>
      </c>
      <c r="BN967" s="249" t="str">
        <f t="shared" si="466"/>
        <v/>
      </c>
      <c r="BO967" s="195" t="str">
        <f t="shared" si="467"/>
        <v/>
      </c>
      <c r="BP967" s="195" t="str">
        <f t="shared" si="468"/>
        <v/>
      </c>
      <c r="BQ967" s="195" t="str">
        <f t="shared" si="469"/>
        <v/>
      </c>
      <c r="BS967" s="195" t="str">
        <f t="shared" si="470"/>
        <v/>
      </c>
      <c r="BT967" s="195" t="str">
        <f t="shared" si="471"/>
        <v/>
      </c>
      <c r="BV967" s="195" t="str">
        <f t="shared" si="472"/>
        <v/>
      </c>
      <c r="BW967" s="195" t="str">
        <f t="shared" si="473"/>
        <v/>
      </c>
      <c r="BX967" s="195" t="str">
        <f t="shared" si="474"/>
        <v/>
      </c>
      <c r="BY967" s="270" t="str">
        <f t="shared" si="475"/>
        <v/>
      </c>
      <c r="BZ967" t="str">
        <f t="shared" si="476"/>
        <v/>
      </c>
      <c r="CA967" t="str">
        <f t="shared" si="477"/>
        <v/>
      </c>
    </row>
    <row r="968" spans="1:79" x14ac:dyDescent="0.25">
      <c r="A968" s="218" t="s">
        <v>257</v>
      </c>
      <c r="B968" s="224"/>
      <c r="C968" s="225"/>
      <c r="D968" s="226"/>
      <c r="E968" s="224"/>
      <c r="F968" s="227"/>
      <c r="G968" s="227"/>
      <c r="H968" s="227"/>
      <c r="I968" s="228"/>
      <c r="J968" s="227"/>
      <c r="K968" s="229"/>
      <c r="L968" s="224"/>
      <c r="M968" s="230"/>
      <c r="N968" s="230"/>
      <c r="O968" s="231"/>
      <c r="P968" s="231"/>
      <c r="Q968" s="231"/>
      <c r="R968" s="232"/>
      <c r="S968" s="230"/>
      <c r="T968" s="231"/>
      <c r="U968" s="231"/>
      <c r="V968" s="231"/>
      <c r="W968" s="231"/>
      <c r="X968" s="233"/>
      <c r="Y968" s="234"/>
      <c r="Z968" s="235"/>
      <c r="AA968" s="236"/>
      <c r="AB968" s="228"/>
      <c r="AC968" s="236"/>
      <c r="AD968" s="237"/>
      <c r="AE968" s="237"/>
      <c r="AP968" t="b">
        <f t="shared" si="448"/>
        <v>0</v>
      </c>
      <c r="AQ968" t="str">
        <f t="shared" si="449"/>
        <v/>
      </c>
      <c r="AR968" t="str">
        <f>IF(AND(AP968,D968&lt;&gt;""),COUNTIF($AQ$12:AQ968,AQ968),"")</f>
        <v/>
      </c>
      <c r="AS968" t="str">
        <f t="shared" si="478"/>
        <v/>
      </c>
      <c r="AT968">
        <f t="shared" si="479"/>
        <v>0</v>
      </c>
      <c r="AU968" s="195" t="str">
        <f t="shared" si="450"/>
        <v/>
      </c>
      <c r="AV968" s="195" t="str">
        <f t="shared" si="451"/>
        <v/>
      </c>
      <c r="AW968" s="195" t="str">
        <f t="shared" si="452"/>
        <v/>
      </c>
      <c r="AX968" s="195" t="str">
        <f t="shared" si="453"/>
        <v/>
      </c>
      <c r="AY968" s="250" t="str">
        <f t="shared" si="454"/>
        <v/>
      </c>
      <c r="AZ968" s="249" t="str">
        <f t="shared" si="455"/>
        <v/>
      </c>
      <c r="BA968" s="249" t="str">
        <f t="shared" si="456"/>
        <v/>
      </c>
      <c r="BB968" s="195" t="str">
        <f t="shared" si="457"/>
        <v/>
      </c>
      <c r="BC968" s="195" t="str">
        <f t="shared" si="458"/>
        <v/>
      </c>
      <c r="BD968" s="249" t="str">
        <f t="shared" si="459"/>
        <v/>
      </c>
      <c r="BE968" s="249" t="str">
        <f t="shared" si="460"/>
        <v/>
      </c>
      <c r="BF968" s="195" t="str">
        <f t="shared" si="461"/>
        <v/>
      </c>
      <c r="BG968" s="195" t="str">
        <f t="shared" si="462"/>
        <v/>
      </c>
      <c r="BH968" s="258"/>
      <c r="BI968" s="258"/>
      <c r="BJ968" s="258"/>
      <c r="BK968" s="249" t="str">
        <f t="shared" si="463"/>
        <v/>
      </c>
      <c r="BL968" s="249" t="str">
        <f t="shared" si="464"/>
        <v/>
      </c>
      <c r="BM968" s="277" t="str">
        <f t="shared" si="465"/>
        <v/>
      </c>
      <c r="BN968" s="249" t="str">
        <f t="shared" si="466"/>
        <v/>
      </c>
      <c r="BO968" s="195" t="str">
        <f t="shared" si="467"/>
        <v/>
      </c>
      <c r="BP968" s="195" t="str">
        <f t="shared" si="468"/>
        <v/>
      </c>
      <c r="BQ968" s="195" t="str">
        <f t="shared" si="469"/>
        <v/>
      </c>
      <c r="BS968" s="195" t="str">
        <f t="shared" si="470"/>
        <v/>
      </c>
      <c r="BT968" s="195" t="str">
        <f t="shared" si="471"/>
        <v/>
      </c>
      <c r="BV968" s="195" t="str">
        <f t="shared" si="472"/>
        <v/>
      </c>
      <c r="BW968" s="195" t="str">
        <f t="shared" si="473"/>
        <v/>
      </c>
      <c r="BX968" s="195" t="str">
        <f t="shared" si="474"/>
        <v/>
      </c>
      <c r="BY968" s="270" t="str">
        <f t="shared" si="475"/>
        <v/>
      </c>
      <c r="BZ968" t="str">
        <f t="shared" si="476"/>
        <v/>
      </c>
      <c r="CA968" t="str">
        <f t="shared" si="477"/>
        <v/>
      </c>
    </row>
    <row r="969" spans="1:79" x14ac:dyDescent="0.25">
      <c r="A969" s="218" t="s">
        <v>257</v>
      </c>
      <c r="B969" s="224"/>
      <c r="C969" s="225"/>
      <c r="D969" s="226"/>
      <c r="E969" s="224"/>
      <c r="F969" s="227"/>
      <c r="G969" s="227"/>
      <c r="H969" s="227"/>
      <c r="I969" s="228"/>
      <c r="J969" s="227"/>
      <c r="K969" s="229"/>
      <c r="L969" s="224"/>
      <c r="M969" s="230"/>
      <c r="N969" s="230"/>
      <c r="O969" s="231"/>
      <c r="P969" s="231"/>
      <c r="Q969" s="231"/>
      <c r="R969" s="232"/>
      <c r="S969" s="230"/>
      <c r="T969" s="231"/>
      <c r="U969" s="231"/>
      <c r="V969" s="231"/>
      <c r="W969" s="231"/>
      <c r="X969" s="233"/>
      <c r="Y969" s="234"/>
      <c r="Z969" s="235"/>
      <c r="AA969" s="236"/>
      <c r="AB969" s="228"/>
      <c r="AC969" s="236"/>
      <c r="AD969" s="237"/>
      <c r="AE969" s="237"/>
      <c r="AP969" t="b">
        <f t="shared" si="448"/>
        <v>0</v>
      </c>
      <c r="AQ969" t="str">
        <f t="shared" si="449"/>
        <v/>
      </c>
      <c r="AR969" t="str">
        <f>IF(AND(AP969,D969&lt;&gt;""),COUNTIF($AQ$12:AQ969,AQ969),"")</f>
        <v/>
      </c>
      <c r="AS969" t="str">
        <f t="shared" si="478"/>
        <v/>
      </c>
      <c r="AT969">
        <f t="shared" si="479"/>
        <v>1</v>
      </c>
      <c r="AU969" s="195" t="str">
        <f t="shared" si="450"/>
        <v/>
      </c>
      <c r="AV969" s="195" t="str">
        <f t="shared" si="451"/>
        <v/>
      </c>
      <c r="AW969" s="195" t="str">
        <f t="shared" si="452"/>
        <v/>
      </c>
      <c r="AX969" s="195" t="str">
        <f t="shared" si="453"/>
        <v/>
      </c>
      <c r="AY969" s="250" t="str">
        <f t="shared" si="454"/>
        <v/>
      </c>
      <c r="AZ969" s="249" t="str">
        <f t="shared" si="455"/>
        <v/>
      </c>
      <c r="BA969" s="249" t="str">
        <f t="shared" si="456"/>
        <v/>
      </c>
      <c r="BB969" s="195" t="str">
        <f t="shared" si="457"/>
        <v/>
      </c>
      <c r="BC969" s="195" t="str">
        <f t="shared" si="458"/>
        <v/>
      </c>
      <c r="BD969" s="249" t="str">
        <f t="shared" si="459"/>
        <v/>
      </c>
      <c r="BE969" s="249" t="str">
        <f t="shared" si="460"/>
        <v/>
      </c>
      <c r="BF969" s="195" t="str">
        <f t="shared" si="461"/>
        <v/>
      </c>
      <c r="BG969" s="195" t="str">
        <f t="shared" si="462"/>
        <v/>
      </c>
      <c r="BH969" s="258"/>
      <c r="BI969" s="258"/>
      <c r="BJ969" s="258"/>
      <c r="BK969" s="249" t="str">
        <f t="shared" si="463"/>
        <v/>
      </c>
      <c r="BL969" s="249" t="str">
        <f t="shared" si="464"/>
        <v/>
      </c>
      <c r="BM969" s="277" t="str">
        <f t="shared" si="465"/>
        <v/>
      </c>
      <c r="BN969" s="249" t="str">
        <f t="shared" si="466"/>
        <v/>
      </c>
      <c r="BO969" s="195" t="str">
        <f t="shared" si="467"/>
        <v/>
      </c>
      <c r="BP969" s="195" t="str">
        <f t="shared" si="468"/>
        <v/>
      </c>
      <c r="BQ969" s="195" t="str">
        <f t="shared" si="469"/>
        <v/>
      </c>
      <c r="BS969" s="195" t="str">
        <f t="shared" si="470"/>
        <v/>
      </c>
      <c r="BT969" s="195" t="str">
        <f t="shared" si="471"/>
        <v/>
      </c>
      <c r="BV969" s="195" t="str">
        <f t="shared" si="472"/>
        <v/>
      </c>
      <c r="BW969" s="195" t="str">
        <f t="shared" si="473"/>
        <v/>
      </c>
      <c r="BX969" s="195" t="str">
        <f t="shared" si="474"/>
        <v/>
      </c>
      <c r="BY969" s="270" t="str">
        <f t="shared" si="475"/>
        <v/>
      </c>
      <c r="BZ969" t="str">
        <f t="shared" si="476"/>
        <v/>
      </c>
      <c r="CA969" t="str">
        <f t="shared" si="477"/>
        <v/>
      </c>
    </row>
    <row r="970" spans="1:79" x14ac:dyDescent="0.25">
      <c r="A970" s="218" t="s">
        <v>257</v>
      </c>
      <c r="B970" s="224"/>
      <c r="C970" s="225"/>
      <c r="D970" s="226"/>
      <c r="E970" s="224"/>
      <c r="F970" s="227"/>
      <c r="G970" s="227"/>
      <c r="H970" s="227"/>
      <c r="I970" s="228"/>
      <c r="J970" s="227"/>
      <c r="K970" s="229"/>
      <c r="L970" s="224"/>
      <c r="M970" s="230"/>
      <c r="N970" s="230"/>
      <c r="O970" s="231"/>
      <c r="P970" s="231"/>
      <c r="Q970" s="231"/>
      <c r="R970" s="232"/>
      <c r="S970" s="230"/>
      <c r="T970" s="231"/>
      <c r="U970" s="231"/>
      <c r="V970" s="231"/>
      <c r="W970" s="231"/>
      <c r="X970" s="233"/>
      <c r="Y970" s="234"/>
      <c r="Z970" s="235"/>
      <c r="AA970" s="236"/>
      <c r="AB970" s="228"/>
      <c r="AC970" s="236"/>
      <c r="AD970" s="237"/>
      <c r="AE970" s="237"/>
      <c r="AP970" t="b">
        <f t="shared" si="448"/>
        <v>0</v>
      </c>
      <c r="AQ970" t="str">
        <f t="shared" si="449"/>
        <v/>
      </c>
      <c r="AR970" t="str">
        <f>IF(AND(AP970,D970&lt;&gt;""),COUNTIF($AQ$12:AQ970,AQ970),"")</f>
        <v/>
      </c>
      <c r="AS970" t="str">
        <f t="shared" si="478"/>
        <v/>
      </c>
      <c r="AT970">
        <f t="shared" si="479"/>
        <v>0</v>
      </c>
      <c r="AU970" s="195" t="str">
        <f t="shared" si="450"/>
        <v/>
      </c>
      <c r="AV970" s="195" t="str">
        <f t="shared" si="451"/>
        <v/>
      </c>
      <c r="AW970" s="195" t="str">
        <f t="shared" si="452"/>
        <v/>
      </c>
      <c r="AX970" s="195" t="str">
        <f t="shared" si="453"/>
        <v/>
      </c>
      <c r="AY970" s="250" t="str">
        <f t="shared" si="454"/>
        <v/>
      </c>
      <c r="AZ970" s="249" t="str">
        <f t="shared" si="455"/>
        <v/>
      </c>
      <c r="BA970" s="249" t="str">
        <f t="shared" si="456"/>
        <v/>
      </c>
      <c r="BB970" s="195" t="str">
        <f t="shared" si="457"/>
        <v/>
      </c>
      <c r="BC970" s="195" t="str">
        <f t="shared" si="458"/>
        <v/>
      </c>
      <c r="BD970" s="249" t="str">
        <f t="shared" si="459"/>
        <v/>
      </c>
      <c r="BE970" s="249" t="str">
        <f t="shared" si="460"/>
        <v/>
      </c>
      <c r="BF970" s="195" t="str">
        <f t="shared" si="461"/>
        <v/>
      </c>
      <c r="BG970" s="195" t="str">
        <f t="shared" si="462"/>
        <v/>
      </c>
      <c r="BH970" s="258"/>
      <c r="BI970" s="258"/>
      <c r="BJ970" s="258"/>
      <c r="BK970" s="249" t="str">
        <f t="shared" si="463"/>
        <v/>
      </c>
      <c r="BL970" s="249" t="str">
        <f t="shared" si="464"/>
        <v/>
      </c>
      <c r="BM970" s="277" t="str">
        <f t="shared" si="465"/>
        <v/>
      </c>
      <c r="BN970" s="249" t="str">
        <f t="shared" si="466"/>
        <v/>
      </c>
      <c r="BO970" s="195" t="str">
        <f t="shared" si="467"/>
        <v/>
      </c>
      <c r="BP970" s="195" t="str">
        <f t="shared" si="468"/>
        <v/>
      </c>
      <c r="BQ970" s="195" t="str">
        <f t="shared" si="469"/>
        <v/>
      </c>
      <c r="BS970" s="195" t="str">
        <f t="shared" si="470"/>
        <v/>
      </c>
      <c r="BT970" s="195" t="str">
        <f t="shared" si="471"/>
        <v/>
      </c>
      <c r="BV970" s="195" t="str">
        <f t="shared" si="472"/>
        <v/>
      </c>
      <c r="BW970" s="195" t="str">
        <f t="shared" si="473"/>
        <v/>
      </c>
      <c r="BX970" s="195" t="str">
        <f t="shared" si="474"/>
        <v/>
      </c>
      <c r="BY970" s="270" t="str">
        <f t="shared" si="475"/>
        <v/>
      </c>
      <c r="BZ970" t="str">
        <f t="shared" si="476"/>
        <v/>
      </c>
      <c r="CA970" t="str">
        <f t="shared" si="477"/>
        <v/>
      </c>
    </row>
    <row r="971" spans="1:79" x14ac:dyDescent="0.25">
      <c r="A971" s="218" t="s">
        <v>257</v>
      </c>
      <c r="B971" s="224"/>
      <c r="C971" s="225"/>
      <c r="D971" s="226"/>
      <c r="E971" s="224"/>
      <c r="F971" s="227"/>
      <c r="G971" s="227"/>
      <c r="H971" s="227"/>
      <c r="I971" s="228"/>
      <c r="J971" s="227"/>
      <c r="K971" s="229"/>
      <c r="L971" s="224"/>
      <c r="M971" s="230"/>
      <c r="N971" s="230"/>
      <c r="O971" s="231"/>
      <c r="P971" s="231"/>
      <c r="Q971" s="231"/>
      <c r="R971" s="232"/>
      <c r="S971" s="230"/>
      <c r="T971" s="231"/>
      <c r="U971" s="231"/>
      <c r="V971" s="231"/>
      <c r="W971" s="231"/>
      <c r="X971" s="233"/>
      <c r="Y971" s="234"/>
      <c r="Z971" s="235"/>
      <c r="AA971" s="236"/>
      <c r="AB971" s="228"/>
      <c r="AC971" s="236"/>
      <c r="AD971" s="237"/>
      <c r="AE971" s="237"/>
      <c r="AP971" t="b">
        <f t="shared" si="448"/>
        <v>0</v>
      </c>
      <c r="AQ971" t="str">
        <f t="shared" si="449"/>
        <v/>
      </c>
      <c r="AR971" t="str">
        <f>IF(AND(AP971,D971&lt;&gt;""),COUNTIF($AQ$12:AQ971,AQ971),"")</f>
        <v/>
      </c>
      <c r="AS971" t="str">
        <f t="shared" si="478"/>
        <v/>
      </c>
      <c r="AT971">
        <f t="shared" si="479"/>
        <v>1</v>
      </c>
      <c r="AU971" s="195" t="str">
        <f t="shared" si="450"/>
        <v/>
      </c>
      <c r="AV971" s="195" t="str">
        <f t="shared" si="451"/>
        <v/>
      </c>
      <c r="AW971" s="195" t="str">
        <f t="shared" si="452"/>
        <v/>
      </c>
      <c r="AX971" s="195" t="str">
        <f t="shared" si="453"/>
        <v/>
      </c>
      <c r="AY971" s="250" t="str">
        <f t="shared" si="454"/>
        <v/>
      </c>
      <c r="AZ971" s="249" t="str">
        <f t="shared" si="455"/>
        <v/>
      </c>
      <c r="BA971" s="249" t="str">
        <f t="shared" si="456"/>
        <v/>
      </c>
      <c r="BB971" s="195" t="str">
        <f t="shared" si="457"/>
        <v/>
      </c>
      <c r="BC971" s="195" t="str">
        <f t="shared" si="458"/>
        <v/>
      </c>
      <c r="BD971" s="249" t="str">
        <f t="shared" si="459"/>
        <v/>
      </c>
      <c r="BE971" s="249" t="str">
        <f t="shared" si="460"/>
        <v/>
      </c>
      <c r="BF971" s="195" t="str">
        <f t="shared" si="461"/>
        <v/>
      </c>
      <c r="BG971" s="195" t="str">
        <f t="shared" si="462"/>
        <v/>
      </c>
      <c r="BH971" s="258"/>
      <c r="BI971" s="258"/>
      <c r="BJ971" s="258"/>
      <c r="BK971" s="249" t="str">
        <f t="shared" si="463"/>
        <v/>
      </c>
      <c r="BL971" s="249" t="str">
        <f t="shared" si="464"/>
        <v/>
      </c>
      <c r="BM971" s="277" t="str">
        <f t="shared" si="465"/>
        <v/>
      </c>
      <c r="BN971" s="249" t="str">
        <f t="shared" si="466"/>
        <v/>
      </c>
      <c r="BO971" s="195" t="str">
        <f t="shared" si="467"/>
        <v/>
      </c>
      <c r="BP971" s="195" t="str">
        <f t="shared" si="468"/>
        <v/>
      </c>
      <c r="BQ971" s="195" t="str">
        <f t="shared" si="469"/>
        <v/>
      </c>
      <c r="BS971" s="195" t="str">
        <f t="shared" si="470"/>
        <v/>
      </c>
      <c r="BT971" s="195" t="str">
        <f t="shared" si="471"/>
        <v/>
      </c>
      <c r="BV971" s="195" t="str">
        <f t="shared" si="472"/>
        <v/>
      </c>
      <c r="BW971" s="195" t="str">
        <f t="shared" si="473"/>
        <v/>
      </c>
      <c r="BX971" s="195" t="str">
        <f t="shared" si="474"/>
        <v/>
      </c>
      <c r="BY971" s="270" t="str">
        <f t="shared" si="475"/>
        <v/>
      </c>
      <c r="BZ971" t="str">
        <f t="shared" si="476"/>
        <v/>
      </c>
      <c r="CA971" t="str">
        <f t="shared" si="477"/>
        <v/>
      </c>
    </row>
    <row r="972" spans="1:79" x14ac:dyDescent="0.25">
      <c r="A972" s="218" t="s">
        <v>257</v>
      </c>
      <c r="B972" s="224"/>
      <c r="C972" s="225"/>
      <c r="D972" s="226"/>
      <c r="E972" s="224"/>
      <c r="F972" s="227"/>
      <c r="G972" s="227"/>
      <c r="H972" s="227"/>
      <c r="I972" s="228"/>
      <c r="J972" s="227"/>
      <c r="K972" s="229"/>
      <c r="L972" s="224"/>
      <c r="M972" s="230"/>
      <c r="N972" s="230"/>
      <c r="O972" s="231"/>
      <c r="P972" s="231"/>
      <c r="Q972" s="231"/>
      <c r="R972" s="232"/>
      <c r="S972" s="230"/>
      <c r="T972" s="231"/>
      <c r="U972" s="231"/>
      <c r="V972" s="231"/>
      <c r="W972" s="231"/>
      <c r="X972" s="233"/>
      <c r="Y972" s="234"/>
      <c r="Z972" s="235"/>
      <c r="AA972" s="236"/>
      <c r="AB972" s="228"/>
      <c r="AC972" s="236"/>
      <c r="AD972" s="237"/>
      <c r="AE972" s="237"/>
      <c r="AP972" t="b">
        <f t="shared" ref="AP972:AP1035" si="480">IF(COUNTA(B972:AE972)&gt;0,TRUE,FALSE)</f>
        <v>0</v>
      </c>
      <c r="AQ972" t="str">
        <f t="shared" ref="AQ972:AQ1035" si="481">IF(AND(AP972,D972&lt;&gt;""),D972,"")</f>
        <v/>
      </c>
      <c r="AR972" t="str">
        <f>IF(AND(AP972,D972&lt;&gt;""),COUNTIF($AQ$12:AQ972,AQ972),"")</f>
        <v/>
      </c>
      <c r="AS972" t="str">
        <f t="shared" si="478"/>
        <v/>
      </c>
      <c r="AT972">
        <f t="shared" si="479"/>
        <v>0</v>
      </c>
      <c r="AU972" s="195" t="str">
        <f t="shared" ref="AU972:AU1035" si="482">IF($AP972=FALSE,"",
IF(ISNUMBER(MATCH($B972, _StateLkUp, 0)), "", DV_Rule_3))</f>
        <v/>
      </c>
      <c r="AV972" s="195" t="str">
        <f t="shared" ref="AV972:AV1035" si="483">IF($AP972=FALSE,"",
IF($C972="",DV_Rule_2,
IF(ISNUMBER($C972+0)=FALSE,DV_Rule_3,
IF(AND($C972+0&gt;=2000,$C972+0&lt;=2100)=FALSE,DV_Rule_4,
""))))</f>
        <v/>
      </c>
      <c r="AW972" s="195" t="str">
        <f t="shared" ref="AW972:AW1035" si="484">IF($AP972=FALSE,"",
IF($D972="",DV_Rule_2,
IF(ISNUMBER(MATCH($D972,_ServiceType,0))=TRUE,"",
DV_Rule_3)))</f>
        <v/>
      </c>
      <c r="AX972" s="195" t="str">
        <f t="shared" ref="AX972:AX1035" si="485">IF($AP972=FALSE,"",
IF(BZ972,DV_Rule_5,
""))</f>
        <v/>
      </c>
      <c r="AY972" s="250" t="str">
        <f t="shared" ref="AY972:AY1035" si="486">IF($AP972=FALSE,"",
IF($F972="","",
IF(CA972,DV_Rule_5,
IF(AND(LEN($F972)=10,ISNUMBER($F972+0))=FALSE,DV_Rule_4,
""))))</f>
        <v/>
      </c>
      <c r="AZ972" s="249" t="str">
        <f t="shared" ref="AZ972:AZ1035" si="487">IF($AP972=FALSE,"",
IF($G972="",DV_Rule_2,
IF(BZ972,DV_Rule_5,
"")))</f>
        <v/>
      </c>
      <c r="BA972" s="249" t="str">
        <f t="shared" ref="BA972:BA1035" si="488">IF($AP972=FALSE,"",
IF($H972="",DV_Rule_2,
IF(BZ972,DV_Rule_5,
"")))</f>
        <v/>
      </c>
      <c r="BB972" s="195" t="str">
        <f t="shared" ref="BB972:BB1035" si="489">IF($AP972=FALSE,"",
IF($I972="", DV_Rule_2,
IF(BZ972,DV_Rule_5,
"")))</f>
        <v/>
      </c>
      <c r="BC972" s="195" t="str">
        <f t="shared" ref="BC972:BC1035" si="490">IF($AP972=FALSE,"",
IF($J972="",DV_Rule_2,
IF(ISNUMBER(MATCH($J972,_OwnershipType,0))=FALSE,DV_Rule_4,
"")))</f>
        <v/>
      </c>
      <c r="BD972" s="249" t="str">
        <f t="shared" ref="BD972:BD1035" si="491">IF($AP972=FALSE,"",
IF($K972="",DV_Rule_2,
""))</f>
        <v/>
      </c>
      <c r="BE972" s="249" t="str">
        <f t="shared" ref="BE972:BE1035" si="492">IF($AP972=FALSE,"",
IF($L972="",DV_Rule_2,
""))</f>
        <v/>
      </c>
      <c r="BF972" s="195" t="str">
        <f t="shared" ref="BF972:BF1035" si="493">IF($AP972=FALSE,"",
IF($M972="", DV_Rule_2,
IF(AND(N972&lt;&gt;"",OR(M972&gt;N972,N972=M972)),DV_Rule_4,
"")))</f>
        <v/>
      </c>
      <c r="BG972" s="195" t="str">
        <f t="shared" ref="BG972:BG1035" si="494">IF($AP972=FALSE,"",
IF($N972="", DV_Rule_2,
IF(AND(M972&lt;&gt;"",OR(M972&gt;N972,N972=M972)),DV_Rule_4,
"")))</f>
        <v/>
      </c>
      <c r="BH972" s="258"/>
      <c r="BI972" s="258"/>
      <c r="BJ972" s="258"/>
      <c r="BK972" s="249" t="str">
        <f t="shared" ref="BK972:BK1035" si="495">IF($AP972=FALSE,"",
IF($R972="",DV_Rule_2,
IF(AND(S972&lt;&gt;"",OR(R972&gt;S972,R972=S972)),DV_Rule_4,
"")))</f>
        <v/>
      </c>
      <c r="BL972" s="249" t="str">
        <f t="shared" ref="BL972:BL1035" si="496">IF($AP972=FALSE,"",
IF($S972="",DV_Rule_2,
IF(AND(R972&lt;&gt;"",OR(R972&gt;S972,R972=S972)),DV_Rule_4,
"")))</f>
        <v/>
      </c>
      <c r="BM972" s="277" t="str">
        <f t="shared" ref="BM972:BM1035" si="497">IF($AP972=FALSE,"",
IF(AND(T972="",OR(AND(O972&lt;&gt;"",P972&lt;&gt;"",Q972=""),AND(P972&lt;&gt;"",Q972&lt;&gt;"",O972=""))),DV_Rule_2,
""))</f>
        <v/>
      </c>
      <c r="BN972" s="249" t="str">
        <f t="shared" ref="BN972:BN1035" si="498">IF($AP972=FALSE,"",
IF($U972="",DV_Rule_2,
""))</f>
        <v/>
      </c>
      <c r="BO972" s="195" t="str">
        <f t="shared" ref="BO972:BO1035" si="499">IF($AP972=FALSE,"",
IF($V972="",DV_Rule_2,
""))</f>
        <v/>
      </c>
      <c r="BP972" s="195" t="str">
        <f t="shared" ref="BP972:BP1035" si="500">IF($AP972=FALSE,"",
IF($W972="",DV_Rule_2,
""))</f>
        <v/>
      </c>
      <c r="BQ972" s="195" t="str">
        <f t="shared" ref="BQ972:BQ1035" si="501">IF($AP972=FALSE,"",
IF($X972="",DV_Rule_2,
""))</f>
        <v/>
      </c>
      <c r="BS972" s="195" t="str">
        <f t="shared" ref="BS972:BS1035" si="502">IF($AP972=FALSE,"",
IF($Z972="",DV_Rule_2,
IF(OR($Z972=0,$Z972&lt;1,$Z972&gt;1.04),DV_Rule_4,
"")))</f>
        <v/>
      </c>
      <c r="BT972" s="195" t="str">
        <f t="shared" ref="BT972:BT1035" si="503">IF($AP972=FALSE,"",
IF($AA972="",DV_Rule_2,
IF($AA972=0,DV_Rule_4,
"")))</f>
        <v/>
      </c>
      <c r="BV972" s="195" t="str">
        <f t="shared" ref="BV972:BV1035" si="504">IF($AP972=FALSE,"",
IF($AC972="",DV_Rule_2,
IF(OR($AC972=0,$AC972&lt;1,$AC972&gt;1.04),DV_Rule_4,
"")))</f>
        <v/>
      </c>
      <c r="BW972" s="195" t="str">
        <f t="shared" ref="BW972:BW1035" si="505">IF($AP972=FALSE,"",
IF($AD972="",DV_Rule_2,
""))</f>
        <v/>
      </c>
      <c r="BX972" s="195" t="str">
        <f t="shared" ref="BX972:BX1035" si="506">IF($AP972=FALSE,"",
IF($AE972="",DV_Rule_2,
""))</f>
        <v/>
      </c>
      <c r="BY972" s="270" t="str">
        <f t="shared" ref="BY972:BY1035" si="507">IF($AP972=FALSE,"",
CONCATENATE(E972,"_",G972,"_",H972,"_",I972))</f>
        <v/>
      </c>
      <c r="BZ972" t="str">
        <f t="shared" ref="BZ972:BZ1035" si="508">IF($AP972=FALSE,"",
IF(COUNTIF($BY$12:$BY$2011,BY972)&gt;1,TRUE,FALSE))</f>
        <v/>
      </c>
      <c r="CA972" t="str">
        <f t="shared" ref="CA972:CA1035" si="509">IF($AP972=FALSE,"",
IF(F972="",FALSE,
IF(COUNTIF($F$12:$F$2011,F972)&gt;1,TRUE,FALSE)))</f>
        <v/>
      </c>
    </row>
    <row r="973" spans="1:79" x14ac:dyDescent="0.25">
      <c r="A973" s="218" t="s">
        <v>257</v>
      </c>
      <c r="B973" s="224"/>
      <c r="C973" s="225"/>
      <c r="D973" s="226"/>
      <c r="E973" s="224"/>
      <c r="F973" s="227"/>
      <c r="G973" s="227"/>
      <c r="H973" s="227"/>
      <c r="I973" s="228"/>
      <c r="J973" s="227"/>
      <c r="K973" s="229"/>
      <c r="L973" s="224"/>
      <c r="M973" s="230"/>
      <c r="N973" s="230"/>
      <c r="O973" s="231"/>
      <c r="P973" s="231"/>
      <c r="Q973" s="231"/>
      <c r="R973" s="232"/>
      <c r="S973" s="230"/>
      <c r="T973" s="231"/>
      <c r="U973" s="231"/>
      <c r="V973" s="231"/>
      <c r="W973" s="231"/>
      <c r="X973" s="233"/>
      <c r="Y973" s="234"/>
      <c r="Z973" s="235"/>
      <c r="AA973" s="236"/>
      <c r="AB973" s="228"/>
      <c r="AC973" s="236"/>
      <c r="AD973" s="237"/>
      <c r="AE973" s="237"/>
      <c r="AP973" t="b">
        <f t="shared" si="480"/>
        <v>0</v>
      </c>
      <c r="AQ973" t="str">
        <f t="shared" si="481"/>
        <v/>
      </c>
      <c r="AR973" t="str">
        <f>IF(AND(AP973,D973&lt;&gt;""),COUNTIF($AQ$12:AQ973,AQ973),"")</f>
        <v/>
      </c>
      <c r="AS973" t="str">
        <f t="shared" ref="AS973:AS1036" si="510">IF(AND(AP973,AQ973&lt;&gt;""),AQ973&amp;"_"&amp;AR973,"")</f>
        <v/>
      </c>
      <c r="AT973">
        <f t="shared" ref="AT973:AT1036" si="511">IF(MOD(ROW(),2)=0,0,1)</f>
        <v>1</v>
      </c>
      <c r="AU973" s="195" t="str">
        <f t="shared" si="482"/>
        <v/>
      </c>
      <c r="AV973" s="195" t="str">
        <f t="shared" si="483"/>
        <v/>
      </c>
      <c r="AW973" s="195" t="str">
        <f t="shared" si="484"/>
        <v/>
      </c>
      <c r="AX973" s="195" t="str">
        <f t="shared" si="485"/>
        <v/>
      </c>
      <c r="AY973" s="250" t="str">
        <f t="shared" si="486"/>
        <v/>
      </c>
      <c r="AZ973" s="249" t="str">
        <f t="shared" si="487"/>
        <v/>
      </c>
      <c r="BA973" s="249" t="str">
        <f t="shared" si="488"/>
        <v/>
      </c>
      <c r="BB973" s="195" t="str">
        <f t="shared" si="489"/>
        <v/>
      </c>
      <c r="BC973" s="195" t="str">
        <f t="shared" si="490"/>
        <v/>
      </c>
      <c r="BD973" s="249" t="str">
        <f t="shared" si="491"/>
        <v/>
      </c>
      <c r="BE973" s="249" t="str">
        <f t="shared" si="492"/>
        <v/>
      </c>
      <c r="BF973" s="195" t="str">
        <f t="shared" si="493"/>
        <v/>
      </c>
      <c r="BG973" s="195" t="str">
        <f t="shared" si="494"/>
        <v/>
      </c>
      <c r="BH973" s="258"/>
      <c r="BI973" s="258"/>
      <c r="BJ973" s="258"/>
      <c r="BK973" s="249" t="str">
        <f t="shared" si="495"/>
        <v/>
      </c>
      <c r="BL973" s="249" t="str">
        <f t="shared" si="496"/>
        <v/>
      </c>
      <c r="BM973" s="277" t="str">
        <f t="shared" si="497"/>
        <v/>
      </c>
      <c r="BN973" s="249" t="str">
        <f t="shared" si="498"/>
        <v/>
      </c>
      <c r="BO973" s="195" t="str">
        <f t="shared" si="499"/>
        <v/>
      </c>
      <c r="BP973" s="195" t="str">
        <f t="shared" si="500"/>
        <v/>
      </c>
      <c r="BQ973" s="195" t="str">
        <f t="shared" si="501"/>
        <v/>
      </c>
      <c r="BS973" s="195" t="str">
        <f t="shared" si="502"/>
        <v/>
      </c>
      <c r="BT973" s="195" t="str">
        <f t="shared" si="503"/>
        <v/>
      </c>
      <c r="BV973" s="195" t="str">
        <f t="shared" si="504"/>
        <v/>
      </c>
      <c r="BW973" s="195" t="str">
        <f t="shared" si="505"/>
        <v/>
      </c>
      <c r="BX973" s="195" t="str">
        <f t="shared" si="506"/>
        <v/>
      </c>
      <c r="BY973" s="270" t="str">
        <f t="shared" si="507"/>
        <v/>
      </c>
      <c r="BZ973" t="str">
        <f t="shared" si="508"/>
        <v/>
      </c>
      <c r="CA973" t="str">
        <f t="shared" si="509"/>
        <v/>
      </c>
    </row>
    <row r="974" spans="1:79" x14ac:dyDescent="0.25">
      <c r="A974" s="218" t="s">
        <v>257</v>
      </c>
      <c r="B974" s="224"/>
      <c r="C974" s="225"/>
      <c r="D974" s="226"/>
      <c r="E974" s="224"/>
      <c r="F974" s="227"/>
      <c r="G974" s="227"/>
      <c r="H974" s="227"/>
      <c r="I974" s="228"/>
      <c r="J974" s="227"/>
      <c r="K974" s="229"/>
      <c r="L974" s="224"/>
      <c r="M974" s="230"/>
      <c r="N974" s="230"/>
      <c r="O974" s="231"/>
      <c r="P974" s="231"/>
      <c r="Q974" s="231"/>
      <c r="R974" s="232"/>
      <c r="S974" s="230"/>
      <c r="T974" s="231"/>
      <c r="U974" s="231"/>
      <c r="V974" s="231"/>
      <c r="W974" s="231"/>
      <c r="X974" s="233"/>
      <c r="Y974" s="234"/>
      <c r="Z974" s="235"/>
      <c r="AA974" s="236"/>
      <c r="AB974" s="228"/>
      <c r="AC974" s="236"/>
      <c r="AD974" s="237"/>
      <c r="AE974" s="237"/>
      <c r="AP974" t="b">
        <f t="shared" si="480"/>
        <v>0</v>
      </c>
      <c r="AQ974" t="str">
        <f t="shared" si="481"/>
        <v/>
      </c>
      <c r="AR974" t="str">
        <f>IF(AND(AP974,D974&lt;&gt;""),COUNTIF($AQ$12:AQ974,AQ974),"")</f>
        <v/>
      </c>
      <c r="AS974" t="str">
        <f t="shared" si="510"/>
        <v/>
      </c>
      <c r="AT974">
        <f t="shared" si="511"/>
        <v>0</v>
      </c>
      <c r="AU974" s="195" t="str">
        <f t="shared" si="482"/>
        <v/>
      </c>
      <c r="AV974" s="195" t="str">
        <f t="shared" si="483"/>
        <v/>
      </c>
      <c r="AW974" s="195" t="str">
        <f t="shared" si="484"/>
        <v/>
      </c>
      <c r="AX974" s="195" t="str">
        <f t="shared" si="485"/>
        <v/>
      </c>
      <c r="AY974" s="250" t="str">
        <f t="shared" si="486"/>
        <v/>
      </c>
      <c r="AZ974" s="249" t="str">
        <f t="shared" si="487"/>
        <v/>
      </c>
      <c r="BA974" s="249" t="str">
        <f t="shared" si="488"/>
        <v/>
      </c>
      <c r="BB974" s="195" t="str">
        <f t="shared" si="489"/>
        <v/>
      </c>
      <c r="BC974" s="195" t="str">
        <f t="shared" si="490"/>
        <v/>
      </c>
      <c r="BD974" s="249" t="str">
        <f t="shared" si="491"/>
        <v/>
      </c>
      <c r="BE974" s="249" t="str">
        <f t="shared" si="492"/>
        <v/>
      </c>
      <c r="BF974" s="195" t="str">
        <f t="shared" si="493"/>
        <v/>
      </c>
      <c r="BG974" s="195" t="str">
        <f t="shared" si="494"/>
        <v/>
      </c>
      <c r="BH974" s="258"/>
      <c r="BI974" s="258"/>
      <c r="BJ974" s="258"/>
      <c r="BK974" s="249" t="str">
        <f t="shared" si="495"/>
        <v/>
      </c>
      <c r="BL974" s="249" t="str">
        <f t="shared" si="496"/>
        <v/>
      </c>
      <c r="BM974" s="277" t="str">
        <f t="shared" si="497"/>
        <v/>
      </c>
      <c r="BN974" s="249" t="str">
        <f t="shared" si="498"/>
        <v/>
      </c>
      <c r="BO974" s="195" t="str">
        <f t="shared" si="499"/>
        <v/>
      </c>
      <c r="BP974" s="195" t="str">
        <f t="shared" si="500"/>
        <v/>
      </c>
      <c r="BQ974" s="195" t="str">
        <f t="shared" si="501"/>
        <v/>
      </c>
      <c r="BS974" s="195" t="str">
        <f t="shared" si="502"/>
        <v/>
      </c>
      <c r="BT974" s="195" t="str">
        <f t="shared" si="503"/>
        <v/>
      </c>
      <c r="BV974" s="195" t="str">
        <f t="shared" si="504"/>
        <v/>
      </c>
      <c r="BW974" s="195" t="str">
        <f t="shared" si="505"/>
        <v/>
      </c>
      <c r="BX974" s="195" t="str">
        <f t="shared" si="506"/>
        <v/>
      </c>
      <c r="BY974" s="270" t="str">
        <f t="shared" si="507"/>
        <v/>
      </c>
      <c r="BZ974" t="str">
        <f t="shared" si="508"/>
        <v/>
      </c>
      <c r="CA974" t="str">
        <f t="shared" si="509"/>
        <v/>
      </c>
    </row>
    <row r="975" spans="1:79" x14ac:dyDescent="0.25">
      <c r="A975" s="218" t="s">
        <v>257</v>
      </c>
      <c r="B975" s="224"/>
      <c r="C975" s="225"/>
      <c r="D975" s="226"/>
      <c r="E975" s="224"/>
      <c r="F975" s="227"/>
      <c r="G975" s="227"/>
      <c r="H975" s="227"/>
      <c r="I975" s="228"/>
      <c r="J975" s="227"/>
      <c r="K975" s="229"/>
      <c r="L975" s="224"/>
      <c r="M975" s="230"/>
      <c r="N975" s="230"/>
      <c r="O975" s="231"/>
      <c r="P975" s="231"/>
      <c r="Q975" s="231"/>
      <c r="R975" s="232"/>
      <c r="S975" s="230"/>
      <c r="T975" s="231"/>
      <c r="U975" s="231"/>
      <c r="V975" s="231"/>
      <c r="W975" s="231"/>
      <c r="X975" s="233"/>
      <c r="Y975" s="234"/>
      <c r="Z975" s="235"/>
      <c r="AA975" s="236"/>
      <c r="AB975" s="228"/>
      <c r="AC975" s="236"/>
      <c r="AD975" s="237"/>
      <c r="AE975" s="237"/>
      <c r="AP975" t="b">
        <f t="shared" si="480"/>
        <v>0</v>
      </c>
      <c r="AQ975" t="str">
        <f t="shared" si="481"/>
        <v/>
      </c>
      <c r="AR975" t="str">
        <f>IF(AND(AP975,D975&lt;&gt;""),COUNTIF($AQ$12:AQ975,AQ975),"")</f>
        <v/>
      </c>
      <c r="AS975" t="str">
        <f t="shared" si="510"/>
        <v/>
      </c>
      <c r="AT975">
        <f t="shared" si="511"/>
        <v>1</v>
      </c>
      <c r="AU975" s="195" t="str">
        <f t="shared" si="482"/>
        <v/>
      </c>
      <c r="AV975" s="195" t="str">
        <f t="shared" si="483"/>
        <v/>
      </c>
      <c r="AW975" s="195" t="str">
        <f t="shared" si="484"/>
        <v/>
      </c>
      <c r="AX975" s="195" t="str">
        <f t="shared" si="485"/>
        <v/>
      </c>
      <c r="AY975" s="250" t="str">
        <f t="shared" si="486"/>
        <v/>
      </c>
      <c r="AZ975" s="249" t="str">
        <f t="shared" si="487"/>
        <v/>
      </c>
      <c r="BA975" s="249" t="str">
        <f t="shared" si="488"/>
        <v/>
      </c>
      <c r="BB975" s="195" t="str">
        <f t="shared" si="489"/>
        <v/>
      </c>
      <c r="BC975" s="195" t="str">
        <f t="shared" si="490"/>
        <v/>
      </c>
      <c r="BD975" s="249" t="str">
        <f t="shared" si="491"/>
        <v/>
      </c>
      <c r="BE975" s="249" t="str">
        <f t="shared" si="492"/>
        <v/>
      </c>
      <c r="BF975" s="195" t="str">
        <f t="shared" si="493"/>
        <v/>
      </c>
      <c r="BG975" s="195" t="str">
        <f t="shared" si="494"/>
        <v/>
      </c>
      <c r="BH975" s="258"/>
      <c r="BI975" s="258"/>
      <c r="BJ975" s="258"/>
      <c r="BK975" s="249" t="str">
        <f t="shared" si="495"/>
        <v/>
      </c>
      <c r="BL975" s="249" t="str">
        <f t="shared" si="496"/>
        <v/>
      </c>
      <c r="BM975" s="277" t="str">
        <f t="shared" si="497"/>
        <v/>
      </c>
      <c r="BN975" s="249" t="str">
        <f t="shared" si="498"/>
        <v/>
      </c>
      <c r="BO975" s="195" t="str">
        <f t="shared" si="499"/>
        <v/>
      </c>
      <c r="BP975" s="195" t="str">
        <f t="shared" si="500"/>
        <v/>
      </c>
      <c r="BQ975" s="195" t="str">
        <f t="shared" si="501"/>
        <v/>
      </c>
      <c r="BS975" s="195" t="str">
        <f t="shared" si="502"/>
        <v/>
      </c>
      <c r="BT975" s="195" t="str">
        <f t="shared" si="503"/>
        <v/>
      </c>
      <c r="BV975" s="195" t="str">
        <f t="shared" si="504"/>
        <v/>
      </c>
      <c r="BW975" s="195" t="str">
        <f t="shared" si="505"/>
        <v/>
      </c>
      <c r="BX975" s="195" t="str">
        <f t="shared" si="506"/>
        <v/>
      </c>
      <c r="BY975" s="270" t="str">
        <f t="shared" si="507"/>
        <v/>
      </c>
      <c r="BZ975" t="str">
        <f t="shared" si="508"/>
        <v/>
      </c>
      <c r="CA975" t="str">
        <f t="shared" si="509"/>
        <v/>
      </c>
    </row>
    <row r="976" spans="1:79" x14ac:dyDescent="0.25">
      <c r="A976" s="218" t="s">
        <v>257</v>
      </c>
      <c r="B976" s="224"/>
      <c r="C976" s="225"/>
      <c r="D976" s="226"/>
      <c r="E976" s="224"/>
      <c r="F976" s="227"/>
      <c r="G976" s="227"/>
      <c r="H976" s="227"/>
      <c r="I976" s="228"/>
      <c r="J976" s="227"/>
      <c r="K976" s="229"/>
      <c r="L976" s="224"/>
      <c r="M976" s="230"/>
      <c r="N976" s="230"/>
      <c r="O976" s="231"/>
      <c r="P976" s="231"/>
      <c r="Q976" s="231"/>
      <c r="R976" s="232"/>
      <c r="S976" s="230"/>
      <c r="T976" s="231"/>
      <c r="U976" s="231"/>
      <c r="V976" s="231"/>
      <c r="W976" s="231"/>
      <c r="X976" s="233"/>
      <c r="Y976" s="234"/>
      <c r="Z976" s="235"/>
      <c r="AA976" s="236"/>
      <c r="AB976" s="228"/>
      <c r="AC976" s="236"/>
      <c r="AD976" s="237"/>
      <c r="AE976" s="237"/>
      <c r="AP976" t="b">
        <f t="shared" si="480"/>
        <v>0</v>
      </c>
      <c r="AQ976" t="str">
        <f t="shared" si="481"/>
        <v/>
      </c>
      <c r="AR976" t="str">
        <f>IF(AND(AP976,D976&lt;&gt;""),COUNTIF($AQ$12:AQ976,AQ976),"")</f>
        <v/>
      </c>
      <c r="AS976" t="str">
        <f t="shared" si="510"/>
        <v/>
      </c>
      <c r="AT976">
        <f t="shared" si="511"/>
        <v>0</v>
      </c>
      <c r="AU976" s="195" t="str">
        <f t="shared" si="482"/>
        <v/>
      </c>
      <c r="AV976" s="195" t="str">
        <f t="shared" si="483"/>
        <v/>
      </c>
      <c r="AW976" s="195" t="str">
        <f t="shared" si="484"/>
        <v/>
      </c>
      <c r="AX976" s="195" t="str">
        <f t="shared" si="485"/>
        <v/>
      </c>
      <c r="AY976" s="250" t="str">
        <f t="shared" si="486"/>
        <v/>
      </c>
      <c r="AZ976" s="249" t="str">
        <f t="shared" si="487"/>
        <v/>
      </c>
      <c r="BA976" s="249" t="str">
        <f t="shared" si="488"/>
        <v/>
      </c>
      <c r="BB976" s="195" t="str">
        <f t="shared" si="489"/>
        <v/>
      </c>
      <c r="BC976" s="195" t="str">
        <f t="shared" si="490"/>
        <v/>
      </c>
      <c r="BD976" s="249" t="str">
        <f t="shared" si="491"/>
        <v/>
      </c>
      <c r="BE976" s="249" t="str">
        <f t="shared" si="492"/>
        <v/>
      </c>
      <c r="BF976" s="195" t="str">
        <f t="shared" si="493"/>
        <v/>
      </c>
      <c r="BG976" s="195" t="str">
        <f t="shared" si="494"/>
        <v/>
      </c>
      <c r="BH976" s="258"/>
      <c r="BI976" s="258"/>
      <c r="BJ976" s="258"/>
      <c r="BK976" s="249" t="str">
        <f t="shared" si="495"/>
        <v/>
      </c>
      <c r="BL976" s="249" t="str">
        <f t="shared" si="496"/>
        <v/>
      </c>
      <c r="BM976" s="277" t="str">
        <f t="shared" si="497"/>
        <v/>
      </c>
      <c r="BN976" s="249" t="str">
        <f t="shared" si="498"/>
        <v/>
      </c>
      <c r="BO976" s="195" t="str">
        <f t="shared" si="499"/>
        <v/>
      </c>
      <c r="BP976" s="195" t="str">
        <f t="shared" si="500"/>
        <v/>
      </c>
      <c r="BQ976" s="195" t="str">
        <f t="shared" si="501"/>
        <v/>
      </c>
      <c r="BS976" s="195" t="str">
        <f t="shared" si="502"/>
        <v/>
      </c>
      <c r="BT976" s="195" t="str">
        <f t="shared" si="503"/>
        <v/>
      </c>
      <c r="BV976" s="195" t="str">
        <f t="shared" si="504"/>
        <v/>
      </c>
      <c r="BW976" s="195" t="str">
        <f t="shared" si="505"/>
        <v/>
      </c>
      <c r="BX976" s="195" t="str">
        <f t="shared" si="506"/>
        <v/>
      </c>
      <c r="BY976" s="270" t="str">
        <f t="shared" si="507"/>
        <v/>
      </c>
      <c r="BZ976" t="str">
        <f t="shared" si="508"/>
        <v/>
      </c>
      <c r="CA976" t="str">
        <f t="shared" si="509"/>
        <v/>
      </c>
    </row>
    <row r="977" spans="1:79" x14ac:dyDescent="0.25">
      <c r="A977" s="218" t="s">
        <v>257</v>
      </c>
      <c r="B977" s="224"/>
      <c r="C977" s="225"/>
      <c r="D977" s="226"/>
      <c r="E977" s="224"/>
      <c r="F977" s="227"/>
      <c r="G977" s="227"/>
      <c r="H977" s="227"/>
      <c r="I977" s="228"/>
      <c r="J977" s="227"/>
      <c r="K977" s="229"/>
      <c r="L977" s="224"/>
      <c r="M977" s="230"/>
      <c r="N977" s="230"/>
      <c r="O977" s="231"/>
      <c r="P977" s="231"/>
      <c r="Q977" s="231"/>
      <c r="R977" s="232"/>
      <c r="S977" s="230"/>
      <c r="T977" s="231"/>
      <c r="U977" s="231"/>
      <c r="V977" s="231"/>
      <c r="W977" s="231"/>
      <c r="X977" s="233"/>
      <c r="Y977" s="234"/>
      <c r="Z977" s="235"/>
      <c r="AA977" s="236"/>
      <c r="AB977" s="228"/>
      <c r="AC977" s="236"/>
      <c r="AD977" s="237"/>
      <c r="AE977" s="237"/>
      <c r="AP977" t="b">
        <f t="shared" si="480"/>
        <v>0</v>
      </c>
      <c r="AQ977" t="str">
        <f t="shared" si="481"/>
        <v/>
      </c>
      <c r="AR977" t="str">
        <f>IF(AND(AP977,D977&lt;&gt;""),COUNTIF($AQ$12:AQ977,AQ977),"")</f>
        <v/>
      </c>
      <c r="AS977" t="str">
        <f t="shared" si="510"/>
        <v/>
      </c>
      <c r="AT977">
        <f t="shared" si="511"/>
        <v>1</v>
      </c>
      <c r="AU977" s="195" t="str">
        <f t="shared" si="482"/>
        <v/>
      </c>
      <c r="AV977" s="195" t="str">
        <f t="shared" si="483"/>
        <v/>
      </c>
      <c r="AW977" s="195" t="str">
        <f t="shared" si="484"/>
        <v/>
      </c>
      <c r="AX977" s="195" t="str">
        <f t="shared" si="485"/>
        <v/>
      </c>
      <c r="AY977" s="250" t="str">
        <f t="shared" si="486"/>
        <v/>
      </c>
      <c r="AZ977" s="249" t="str">
        <f t="shared" si="487"/>
        <v/>
      </c>
      <c r="BA977" s="249" t="str">
        <f t="shared" si="488"/>
        <v/>
      </c>
      <c r="BB977" s="195" t="str">
        <f t="shared" si="489"/>
        <v/>
      </c>
      <c r="BC977" s="195" t="str">
        <f t="shared" si="490"/>
        <v/>
      </c>
      <c r="BD977" s="249" t="str">
        <f t="shared" si="491"/>
        <v/>
      </c>
      <c r="BE977" s="249" t="str">
        <f t="shared" si="492"/>
        <v/>
      </c>
      <c r="BF977" s="195" t="str">
        <f t="shared" si="493"/>
        <v/>
      </c>
      <c r="BG977" s="195" t="str">
        <f t="shared" si="494"/>
        <v/>
      </c>
      <c r="BH977" s="258"/>
      <c r="BI977" s="258"/>
      <c r="BJ977" s="258"/>
      <c r="BK977" s="249" t="str">
        <f t="shared" si="495"/>
        <v/>
      </c>
      <c r="BL977" s="249" t="str">
        <f t="shared" si="496"/>
        <v/>
      </c>
      <c r="BM977" s="277" t="str">
        <f t="shared" si="497"/>
        <v/>
      </c>
      <c r="BN977" s="249" t="str">
        <f t="shared" si="498"/>
        <v/>
      </c>
      <c r="BO977" s="195" t="str">
        <f t="shared" si="499"/>
        <v/>
      </c>
      <c r="BP977" s="195" t="str">
        <f t="shared" si="500"/>
        <v/>
      </c>
      <c r="BQ977" s="195" t="str">
        <f t="shared" si="501"/>
        <v/>
      </c>
      <c r="BS977" s="195" t="str">
        <f t="shared" si="502"/>
        <v/>
      </c>
      <c r="BT977" s="195" t="str">
        <f t="shared" si="503"/>
        <v/>
      </c>
      <c r="BV977" s="195" t="str">
        <f t="shared" si="504"/>
        <v/>
      </c>
      <c r="BW977" s="195" t="str">
        <f t="shared" si="505"/>
        <v/>
      </c>
      <c r="BX977" s="195" t="str">
        <f t="shared" si="506"/>
        <v/>
      </c>
      <c r="BY977" s="270" t="str">
        <f t="shared" si="507"/>
        <v/>
      </c>
      <c r="BZ977" t="str">
        <f t="shared" si="508"/>
        <v/>
      </c>
      <c r="CA977" t="str">
        <f t="shared" si="509"/>
        <v/>
      </c>
    </row>
    <row r="978" spans="1:79" x14ac:dyDescent="0.25">
      <c r="A978" s="218" t="s">
        <v>257</v>
      </c>
      <c r="B978" s="224"/>
      <c r="C978" s="225"/>
      <c r="D978" s="226"/>
      <c r="E978" s="224"/>
      <c r="F978" s="227"/>
      <c r="G978" s="227"/>
      <c r="H978" s="227"/>
      <c r="I978" s="228"/>
      <c r="J978" s="227"/>
      <c r="K978" s="229"/>
      <c r="L978" s="224"/>
      <c r="M978" s="230"/>
      <c r="N978" s="230"/>
      <c r="O978" s="231"/>
      <c r="P978" s="231"/>
      <c r="Q978" s="231"/>
      <c r="R978" s="232"/>
      <c r="S978" s="230"/>
      <c r="T978" s="231"/>
      <c r="U978" s="231"/>
      <c r="V978" s="231"/>
      <c r="W978" s="231"/>
      <c r="X978" s="233"/>
      <c r="Y978" s="234"/>
      <c r="Z978" s="235"/>
      <c r="AA978" s="236"/>
      <c r="AB978" s="228"/>
      <c r="AC978" s="236"/>
      <c r="AD978" s="237"/>
      <c r="AE978" s="237"/>
      <c r="AP978" t="b">
        <f t="shared" si="480"/>
        <v>0</v>
      </c>
      <c r="AQ978" t="str">
        <f t="shared" si="481"/>
        <v/>
      </c>
      <c r="AR978" t="str">
        <f>IF(AND(AP978,D978&lt;&gt;""),COUNTIF($AQ$12:AQ978,AQ978),"")</f>
        <v/>
      </c>
      <c r="AS978" t="str">
        <f t="shared" si="510"/>
        <v/>
      </c>
      <c r="AT978">
        <f t="shared" si="511"/>
        <v>0</v>
      </c>
      <c r="AU978" s="195" t="str">
        <f t="shared" si="482"/>
        <v/>
      </c>
      <c r="AV978" s="195" t="str">
        <f t="shared" si="483"/>
        <v/>
      </c>
      <c r="AW978" s="195" t="str">
        <f t="shared" si="484"/>
        <v/>
      </c>
      <c r="AX978" s="195" t="str">
        <f t="shared" si="485"/>
        <v/>
      </c>
      <c r="AY978" s="250" t="str">
        <f t="shared" si="486"/>
        <v/>
      </c>
      <c r="AZ978" s="249" t="str">
        <f t="shared" si="487"/>
        <v/>
      </c>
      <c r="BA978" s="249" t="str">
        <f t="shared" si="488"/>
        <v/>
      </c>
      <c r="BB978" s="195" t="str">
        <f t="shared" si="489"/>
        <v/>
      </c>
      <c r="BC978" s="195" t="str">
        <f t="shared" si="490"/>
        <v/>
      </c>
      <c r="BD978" s="249" t="str">
        <f t="shared" si="491"/>
        <v/>
      </c>
      <c r="BE978" s="249" t="str">
        <f t="shared" si="492"/>
        <v/>
      </c>
      <c r="BF978" s="195" t="str">
        <f t="shared" si="493"/>
        <v/>
      </c>
      <c r="BG978" s="195" t="str">
        <f t="shared" si="494"/>
        <v/>
      </c>
      <c r="BH978" s="258"/>
      <c r="BI978" s="258"/>
      <c r="BJ978" s="258"/>
      <c r="BK978" s="249" t="str">
        <f t="shared" si="495"/>
        <v/>
      </c>
      <c r="BL978" s="249" t="str">
        <f t="shared" si="496"/>
        <v/>
      </c>
      <c r="BM978" s="277" t="str">
        <f t="shared" si="497"/>
        <v/>
      </c>
      <c r="BN978" s="249" t="str">
        <f t="shared" si="498"/>
        <v/>
      </c>
      <c r="BO978" s="195" t="str">
        <f t="shared" si="499"/>
        <v/>
      </c>
      <c r="BP978" s="195" t="str">
        <f t="shared" si="500"/>
        <v/>
      </c>
      <c r="BQ978" s="195" t="str">
        <f t="shared" si="501"/>
        <v/>
      </c>
      <c r="BS978" s="195" t="str">
        <f t="shared" si="502"/>
        <v/>
      </c>
      <c r="BT978" s="195" t="str">
        <f t="shared" si="503"/>
        <v/>
      </c>
      <c r="BV978" s="195" t="str">
        <f t="shared" si="504"/>
        <v/>
      </c>
      <c r="BW978" s="195" t="str">
        <f t="shared" si="505"/>
        <v/>
      </c>
      <c r="BX978" s="195" t="str">
        <f t="shared" si="506"/>
        <v/>
      </c>
      <c r="BY978" s="270" t="str">
        <f t="shared" si="507"/>
        <v/>
      </c>
      <c r="BZ978" t="str">
        <f t="shared" si="508"/>
        <v/>
      </c>
      <c r="CA978" t="str">
        <f t="shared" si="509"/>
        <v/>
      </c>
    </row>
    <row r="979" spans="1:79" x14ac:dyDescent="0.25">
      <c r="A979" s="218" t="s">
        <v>257</v>
      </c>
      <c r="B979" s="224"/>
      <c r="C979" s="225"/>
      <c r="D979" s="226"/>
      <c r="E979" s="224"/>
      <c r="F979" s="227"/>
      <c r="G979" s="227"/>
      <c r="H979" s="227"/>
      <c r="I979" s="228"/>
      <c r="J979" s="227"/>
      <c r="K979" s="229"/>
      <c r="L979" s="224"/>
      <c r="M979" s="230"/>
      <c r="N979" s="230"/>
      <c r="O979" s="231"/>
      <c r="P979" s="231"/>
      <c r="Q979" s="231"/>
      <c r="R979" s="232"/>
      <c r="S979" s="230"/>
      <c r="T979" s="231"/>
      <c r="U979" s="231"/>
      <c r="V979" s="231"/>
      <c r="W979" s="231"/>
      <c r="X979" s="233"/>
      <c r="Y979" s="234"/>
      <c r="Z979" s="235"/>
      <c r="AA979" s="236"/>
      <c r="AB979" s="228"/>
      <c r="AC979" s="236"/>
      <c r="AD979" s="237"/>
      <c r="AE979" s="237"/>
      <c r="AP979" t="b">
        <f t="shared" si="480"/>
        <v>0</v>
      </c>
      <c r="AQ979" t="str">
        <f t="shared" si="481"/>
        <v/>
      </c>
      <c r="AR979" t="str">
        <f>IF(AND(AP979,D979&lt;&gt;""),COUNTIF($AQ$12:AQ979,AQ979),"")</f>
        <v/>
      </c>
      <c r="AS979" t="str">
        <f t="shared" si="510"/>
        <v/>
      </c>
      <c r="AT979">
        <f t="shared" si="511"/>
        <v>1</v>
      </c>
      <c r="AU979" s="195" t="str">
        <f t="shared" si="482"/>
        <v/>
      </c>
      <c r="AV979" s="195" t="str">
        <f t="shared" si="483"/>
        <v/>
      </c>
      <c r="AW979" s="195" t="str">
        <f t="shared" si="484"/>
        <v/>
      </c>
      <c r="AX979" s="195" t="str">
        <f t="shared" si="485"/>
        <v/>
      </c>
      <c r="AY979" s="250" t="str">
        <f t="shared" si="486"/>
        <v/>
      </c>
      <c r="AZ979" s="249" t="str">
        <f t="shared" si="487"/>
        <v/>
      </c>
      <c r="BA979" s="249" t="str">
        <f t="shared" si="488"/>
        <v/>
      </c>
      <c r="BB979" s="195" t="str">
        <f t="shared" si="489"/>
        <v/>
      </c>
      <c r="BC979" s="195" t="str">
        <f t="shared" si="490"/>
        <v/>
      </c>
      <c r="BD979" s="249" t="str">
        <f t="shared" si="491"/>
        <v/>
      </c>
      <c r="BE979" s="249" t="str">
        <f t="shared" si="492"/>
        <v/>
      </c>
      <c r="BF979" s="195" t="str">
        <f t="shared" si="493"/>
        <v/>
      </c>
      <c r="BG979" s="195" t="str">
        <f t="shared" si="494"/>
        <v/>
      </c>
      <c r="BH979" s="258"/>
      <c r="BI979" s="258"/>
      <c r="BJ979" s="258"/>
      <c r="BK979" s="249" t="str">
        <f t="shared" si="495"/>
        <v/>
      </c>
      <c r="BL979" s="249" t="str">
        <f t="shared" si="496"/>
        <v/>
      </c>
      <c r="BM979" s="277" t="str">
        <f t="shared" si="497"/>
        <v/>
      </c>
      <c r="BN979" s="249" t="str">
        <f t="shared" si="498"/>
        <v/>
      </c>
      <c r="BO979" s="195" t="str">
        <f t="shared" si="499"/>
        <v/>
      </c>
      <c r="BP979" s="195" t="str">
        <f t="shared" si="500"/>
        <v/>
      </c>
      <c r="BQ979" s="195" t="str">
        <f t="shared" si="501"/>
        <v/>
      </c>
      <c r="BS979" s="195" t="str">
        <f t="shared" si="502"/>
        <v/>
      </c>
      <c r="BT979" s="195" t="str">
        <f t="shared" si="503"/>
        <v/>
      </c>
      <c r="BV979" s="195" t="str">
        <f t="shared" si="504"/>
        <v/>
      </c>
      <c r="BW979" s="195" t="str">
        <f t="shared" si="505"/>
        <v/>
      </c>
      <c r="BX979" s="195" t="str">
        <f t="shared" si="506"/>
        <v/>
      </c>
      <c r="BY979" s="270" t="str">
        <f t="shared" si="507"/>
        <v/>
      </c>
      <c r="BZ979" t="str">
        <f t="shared" si="508"/>
        <v/>
      </c>
      <c r="CA979" t="str">
        <f t="shared" si="509"/>
        <v/>
      </c>
    </row>
    <row r="980" spans="1:79" x14ac:dyDescent="0.25">
      <c r="A980" s="218" t="s">
        <v>257</v>
      </c>
      <c r="B980" s="224"/>
      <c r="C980" s="225"/>
      <c r="D980" s="226"/>
      <c r="E980" s="224"/>
      <c r="F980" s="227"/>
      <c r="G980" s="227"/>
      <c r="H980" s="227"/>
      <c r="I980" s="228"/>
      <c r="J980" s="227"/>
      <c r="K980" s="229"/>
      <c r="L980" s="224"/>
      <c r="M980" s="230"/>
      <c r="N980" s="230"/>
      <c r="O980" s="231"/>
      <c r="P980" s="231"/>
      <c r="Q980" s="231"/>
      <c r="R980" s="232"/>
      <c r="S980" s="230"/>
      <c r="T980" s="231"/>
      <c r="U980" s="231"/>
      <c r="V980" s="231"/>
      <c r="W980" s="231"/>
      <c r="X980" s="233"/>
      <c r="Y980" s="234"/>
      <c r="Z980" s="235"/>
      <c r="AA980" s="236"/>
      <c r="AB980" s="228"/>
      <c r="AC980" s="236"/>
      <c r="AD980" s="237"/>
      <c r="AE980" s="237"/>
      <c r="AP980" t="b">
        <f t="shared" si="480"/>
        <v>0</v>
      </c>
      <c r="AQ980" t="str">
        <f t="shared" si="481"/>
        <v/>
      </c>
      <c r="AR980" t="str">
        <f>IF(AND(AP980,D980&lt;&gt;""),COUNTIF($AQ$12:AQ980,AQ980),"")</f>
        <v/>
      </c>
      <c r="AS980" t="str">
        <f t="shared" si="510"/>
        <v/>
      </c>
      <c r="AT980">
        <f t="shared" si="511"/>
        <v>0</v>
      </c>
      <c r="AU980" s="195" t="str">
        <f t="shared" si="482"/>
        <v/>
      </c>
      <c r="AV980" s="195" t="str">
        <f t="shared" si="483"/>
        <v/>
      </c>
      <c r="AW980" s="195" t="str">
        <f t="shared" si="484"/>
        <v/>
      </c>
      <c r="AX980" s="195" t="str">
        <f t="shared" si="485"/>
        <v/>
      </c>
      <c r="AY980" s="250" t="str">
        <f t="shared" si="486"/>
        <v/>
      </c>
      <c r="AZ980" s="249" t="str">
        <f t="shared" si="487"/>
        <v/>
      </c>
      <c r="BA980" s="249" t="str">
        <f t="shared" si="488"/>
        <v/>
      </c>
      <c r="BB980" s="195" t="str">
        <f t="shared" si="489"/>
        <v/>
      </c>
      <c r="BC980" s="195" t="str">
        <f t="shared" si="490"/>
        <v/>
      </c>
      <c r="BD980" s="249" t="str">
        <f t="shared" si="491"/>
        <v/>
      </c>
      <c r="BE980" s="249" t="str">
        <f t="shared" si="492"/>
        <v/>
      </c>
      <c r="BF980" s="195" t="str">
        <f t="shared" si="493"/>
        <v/>
      </c>
      <c r="BG980" s="195" t="str">
        <f t="shared" si="494"/>
        <v/>
      </c>
      <c r="BH980" s="258"/>
      <c r="BI980" s="258"/>
      <c r="BJ980" s="258"/>
      <c r="BK980" s="249" t="str">
        <f t="shared" si="495"/>
        <v/>
      </c>
      <c r="BL980" s="249" t="str">
        <f t="shared" si="496"/>
        <v/>
      </c>
      <c r="BM980" s="277" t="str">
        <f t="shared" si="497"/>
        <v/>
      </c>
      <c r="BN980" s="249" t="str">
        <f t="shared" si="498"/>
        <v/>
      </c>
      <c r="BO980" s="195" t="str">
        <f t="shared" si="499"/>
        <v/>
      </c>
      <c r="BP980" s="195" t="str">
        <f t="shared" si="500"/>
        <v/>
      </c>
      <c r="BQ980" s="195" t="str">
        <f t="shared" si="501"/>
        <v/>
      </c>
      <c r="BS980" s="195" t="str">
        <f t="shared" si="502"/>
        <v/>
      </c>
      <c r="BT980" s="195" t="str">
        <f t="shared" si="503"/>
        <v/>
      </c>
      <c r="BV980" s="195" t="str">
        <f t="shared" si="504"/>
        <v/>
      </c>
      <c r="BW980" s="195" t="str">
        <f t="shared" si="505"/>
        <v/>
      </c>
      <c r="BX980" s="195" t="str">
        <f t="shared" si="506"/>
        <v/>
      </c>
      <c r="BY980" s="270" t="str">
        <f t="shared" si="507"/>
        <v/>
      </c>
      <c r="BZ980" t="str">
        <f t="shared" si="508"/>
        <v/>
      </c>
      <c r="CA980" t="str">
        <f t="shared" si="509"/>
        <v/>
      </c>
    </row>
    <row r="981" spans="1:79" x14ac:dyDescent="0.25">
      <c r="A981" s="218" t="s">
        <v>257</v>
      </c>
      <c r="B981" s="224"/>
      <c r="C981" s="225"/>
      <c r="D981" s="226"/>
      <c r="E981" s="224"/>
      <c r="F981" s="227"/>
      <c r="G981" s="227"/>
      <c r="H981" s="227"/>
      <c r="I981" s="228"/>
      <c r="J981" s="227"/>
      <c r="K981" s="229"/>
      <c r="L981" s="224"/>
      <c r="M981" s="230"/>
      <c r="N981" s="230"/>
      <c r="O981" s="231"/>
      <c r="P981" s="231"/>
      <c r="Q981" s="231"/>
      <c r="R981" s="232"/>
      <c r="S981" s="230"/>
      <c r="T981" s="231"/>
      <c r="U981" s="231"/>
      <c r="V981" s="231"/>
      <c r="W981" s="231"/>
      <c r="X981" s="233"/>
      <c r="Y981" s="234"/>
      <c r="Z981" s="235"/>
      <c r="AA981" s="236"/>
      <c r="AB981" s="228"/>
      <c r="AC981" s="236"/>
      <c r="AD981" s="237"/>
      <c r="AE981" s="237"/>
      <c r="AP981" t="b">
        <f t="shared" si="480"/>
        <v>0</v>
      </c>
      <c r="AQ981" t="str">
        <f t="shared" si="481"/>
        <v/>
      </c>
      <c r="AR981" t="str">
        <f>IF(AND(AP981,D981&lt;&gt;""),COUNTIF($AQ$12:AQ981,AQ981),"")</f>
        <v/>
      </c>
      <c r="AS981" t="str">
        <f t="shared" si="510"/>
        <v/>
      </c>
      <c r="AT981">
        <f t="shared" si="511"/>
        <v>1</v>
      </c>
      <c r="AU981" s="195" t="str">
        <f t="shared" si="482"/>
        <v/>
      </c>
      <c r="AV981" s="195" t="str">
        <f t="shared" si="483"/>
        <v/>
      </c>
      <c r="AW981" s="195" t="str">
        <f t="shared" si="484"/>
        <v/>
      </c>
      <c r="AX981" s="195" t="str">
        <f t="shared" si="485"/>
        <v/>
      </c>
      <c r="AY981" s="250" t="str">
        <f t="shared" si="486"/>
        <v/>
      </c>
      <c r="AZ981" s="249" t="str">
        <f t="shared" si="487"/>
        <v/>
      </c>
      <c r="BA981" s="249" t="str">
        <f t="shared" si="488"/>
        <v/>
      </c>
      <c r="BB981" s="195" t="str">
        <f t="shared" si="489"/>
        <v/>
      </c>
      <c r="BC981" s="195" t="str">
        <f t="shared" si="490"/>
        <v/>
      </c>
      <c r="BD981" s="249" t="str">
        <f t="shared" si="491"/>
        <v/>
      </c>
      <c r="BE981" s="249" t="str">
        <f t="shared" si="492"/>
        <v/>
      </c>
      <c r="BF981" s="195" t="str">
        <f t="shared" si="493"/>
        <v/>
      </c>
      <c r="BG981" s="195" t="str">
        <f t="shared" si="494"/>
        <v/>
      </c>
      <c r="BH981" s="258"/>
      <c r="BI981" s="258"/>
      <c r="BJ981" s="258"/>
      <c r="BK981" s="249" t="str">
        <f t="shared" si="495"/>
        <v/>
      </c>
      <c r="BL981" s="249" t="str">
        <f t="shared" si="496"/>
        <v/>
      </c>
      <c r="BM981" s="277" t="str">
        <f t="shared" si="497"/>
        <v/>
      </c>
      <c r="BN981" s="249" t="str">
        <f t="shared" si="498"/>
        <v/>
      </c>
      <c r="BO981" s="195" t="str">
        <f t="shared" si="499"/>
        <v/>
      </c>
      <c r="BP981" s="195" t="str">
        <f t="shared" si="500"/>
        <v/>
      </c>
      <c r="BQ981" s="195" t="str">
        <f t="shared" si="501"/>
        <v/>
      </c>
      <c r="BS981" s="195" t="str">
        <f t="shared" si="502"/>
        <v/>
      </c>
      <c r="BT981" s="195" t="str">
        <f t="shared" si="503"/>
        <v/>
      </c>
      <c r="BV981" s="195" t="str">
        <f t="shared" si="504"/>
        <v/>
      </c>
      <c r="BW981" s="195" t="str">
        <f t="shared" si="505"/>
        <v/>
      </c>
      <c r="BX981" s="195" t="str">
        <f t="shared" si="506"/>
        <v/>
      </c>
      <c r="BY981" s="270" t="str">
        <f t="shared" si="507"/>
        <v/>
      </c>
      <c r="BZ981" t="str">
        <f t="shared" si="508"/>
        <v/>
      </c>
      <c r="CA981" t="str">
        <f t="shared" si="509"/>
        <v/>
      </c>
    </row>
    <row r="982" spans="1:79" x14ac:dyDescent="0.25">
      <c r="A982" s="218" t="s">
        <v>257</v>
      </c>
      <c r="B982" s="224"/>
      <c r="C982" s="225"/>
      <c r="D982" s="226"/>
      <c r="E982" s="224"/>
      <c r="F982" s="227"/>
      <c r="G982" s="227"/>
      <c r="H982" s="227"/>
      <c r="I982" s="228"/>
      <c r="J982" s="227"/>
      <c r="K982" s="229"/>
      <c r="L982" s="224"/>
      <c r="M982" s="230"/>
      <c r="N982" s="230"/>
      <c r="O982" s="231"/>
      <c r="P982" s="231"/>
      <c r="Q982" s="231"/>
      <c r="R982" s="232"/>
      <c r="S982" s="230"/>
      <c r="T982" s="231"/>
      <c r="U982" s="231"/>
      <c r="V982" s="231"/>
      <c r="W982" s="231"/>
      <c r="X982" s="233"/>
      <c r="Y982" s="234"/>
      <c r="Z982" s="235"/>
      <c r="AA982" s="236"/>
      <c r="AB982" s="228"/>
      <c r="AC982" s="236"/>
      <c r="AD982" s="237"/>
      <c r="AE982" s="237"/>
      <c r="AP982" t="b">
        <f t="shared" si="480"/>
        <v>0</v>
      </c>
      <c r="AQ982" t="str">
        <f t="shared" si="481"/>
        <v/>
      </c>
      <c r="AR982" t="str">
        <f>IF(AND(AP982,D982&lt;&gt;""),COUNTIF($AQ$12:AQ982,AQ982),"")</f>
        <v/>
      </c>
      <c r="AS982" t="str">
        <f t="shared" si="510"/>
        <v/>
      </c>
      <c r="AT982">
        <f t="shared" si="511"/>
        <v>0</v>
      </c>
      <c r="AU982" s="195" t="str">
        <f t="shared" si="482"/>
        <v/>
      </c>
      <c r="AV982" s="195" t="str">
        <f t="shared" si="483"/>
        <v/>
      </c>
      <c r="AW982" s="195" t="str">
        <f t="shared" si="484"/>
        <v/>
      </c>
      <c r="AX982" s="195" t="str">
        <f t="shared" si="485"/>
        <v/>
      </c>
      <c r="AY982" s="250" t="str">
        <f t="shared" si="486"/>
        <v/>
      </c>
      <c r="AZ982" s="249" t="str">
        <f t="shared" si="487"/>
        <v/>
      </c>
      <c r="BA982" s="249" t="str">
        <f t="shared" si="488"/>
        <v/>
      </c>
      <c r="BB982" s="195" t="str">
        <f t="shared" si="489"/>
        <v/>
      </c>
      <c r="BC982" s="195" t="str">
        <f t="shared" si="490"/>
        <v/>
      </c>
      <c r="BD982" s="249" t="str">
        <f t="shared" si="491"/>
        <v/>
      </c>
      <c r="BE982" s="249" t="str">
        <f t="shared" si="492"/>
        <v/>
      </c>
      <c r="BF982" s="195" t="str">
        <f t="shared" si="493"/>
        <v/>
      </c>
      <c r="BG982" s="195" t="str">
        <f t="shared" si="494"/>
        <v/>
      </c>
      <c r="BH982" s="258"/>
      <c r="BI982" s="258"/>
      <c r="BJ982" s="258"/>
      <c r="BK982" s="249" t="str">
        <f t="shared" si="495"/>
        <v/>
      </c>
      <c r="BL982" s="249" t="str">
        <f t="shared" si="496"/>
        <v/>
      </c>
      <c r="BM982" s="277" t="str">
        <f t="shared" si="497"/>
        <v/>
      </c>
      <c r="BN982" s="249" t="str">
        <f t="shared" si="498"/>
        <v/>
      </c>
      <c r="BO982" s="195" t="str">
        <f t="shared" si="499"/>
        <v/>
      </c>
      <c r="BP982" s="195" t="str">
        <f t="shared" si="500"/>
        <v/>
      </c>
      <c r="BQ982" s="195" t="str">
        <f t="shared" si="501"/>
        <v/>
      </c>
      <c r="BS982" s="195" t="str">
        <f t="shared" si="502"/>
        <v/>
      </c>
      <c r="BT982" s="195" t="str">
        <f t="shared" si="503"/>
        <v/>
      </c>
      <c r="BV982" s="195" t="str">
        <f t="shared" si="504"/>
        <v/>
      </c>
      <c r="BW982" s="195" t="str">
        <f t="shared" si="505"/>
        <v/>
      </c>
      <c r="BX982" s="195" t="str">
        <f t="shared" si="506"/>
        <v/>
      </c>
      <c r="BY982" s="270" t="str">
        <f t="shared" si="507"/>
        <v/>
      </c>
      <c r="BZ982" t="str">
        <f t="shared" si="508"/>
        <v/>
      </c>
      <c r="CA982" t="str">
        <f t="shared" si="509"/>
        <v/>
      </c>
    </row>
    <row r="983" spans="1:79" x14ac:dyDescent="0.25">
      <c r="A983" s="218" t="s">
        <v>257</v>
      </c>
      <c r="B983" s="224"/>
      <c r="C983" s="225"/>
      <c r="D983" s="226"/>
      <c r="E983" s="224"/>
      <c r="F983" s="227"/>
      <c r="G983" s="227"/>
      <c r="H983" s="227"/>
      <c r="I983" s="228"/>
      <c r="J983" s="227"/>
      <c r="K983" s="229"/>
      <c r="L983" s="224"/>
      <c r="M983" s="230"/>
      <c r="N983" s="230"/>
      <c r="O983" s="231"/>
      <c r="P983" s="231"/>
      <c r="Q983" s="231"/>
      <c r="R983" s="232"/>
      <c r="S983" s="230"/>
      <c r="T983" s="231"/>
      <c r="U983" s="231"/>
      <c r="V983" s="231"/>
      <c r="W983" s="231"/>
      <c r="X983" s="233"/>
      <c r="Y983" s="234"/>
      <c r="Z983" s="235"/>
      <c r="AA983" s="236"/>
      <c r="AB983" s="228"/>
      <c r="AC983" s="236"/>
      <c r="AD983" s="237"/>
      <c r="AE983" s="237"/>
      <c r="AP983" t="b">
        <f t="shared" si="480"/>
        <v>0</v>
      </c>
      <c r="AQ983" t="str">
        <f t="shared" si="481"/>
        <v/>
      </c>
      <c r="AR983" t="str">
        <f>IF(AND(AP983,D983&lt;&gt;""),COUNTIF($AQ$12:AQ983,AQ983),"")</f>
        <v/>
      </c>
      <c r="AS983" t="str">
        <f t="shared" si="510"/>
        <v/>
      </c>
      <c r="AT983">
        <f t="shared" si="511"/>
        <v>1</v>
      </c>
      <c r="AU983" s="195" t="str">
        <f t="shared" si="482"/>
        <v/>
      </c>
      <c r="AV983" s="195" t="str">
        <f t="shared" si="483"/>
        <v/>
      </c>
      <c r="AW983" s="195" t="str">
        <f t="shared" si="484"/>
        <v/>
      </c>
      <c r="AX983" s="195" t="str">
        <f t="shared" si="485"/>
        <v/>
      </c>
      <c r="AY983" s="250" t="str">
        <f t="shared" si="486"/>
        <v/>
      </c>
      <c r="AZ983" s="249" t="str">
        <f t="shared" si="487"/>
        <v/>
      </c>
      <c r="BA983" s="249" t="str">
        <f t="shared" si="488"/>
        <v/>
      </c>
      <c r="BB983" s="195" t="str">
        <f t="shared" si="489"/>
        <v/>
      </c>
      <c r="BC983" s="195" t="str">
        <f t="shared" si="490"/>
        <v/>
      </c>
      <c r="BD983" s="249" t="str">
        <f t="shared" si="491"/>
        <v/>
      </c>
      <c r="BE983" s="249" t="str">
        <f t="shared" si="492"/>
        <v/>
      </c>
      <c r="BF983" s="195" t="str">
        <f t="shared" si="493"/>
        <v/>
      </c>
      <c r="BG983" s="195" t="str">
        <f t="shared" si="494"/>
        <v/>
      </c>
      <c r="BH983" s="258"/>
      <c r="BI983" s="258"/>
      <c r="BJ983" s="258"/>
      <c r="BK983" s="249" t="str">
        <f t="shared" si="495"/>
        <v/>
      </c>
      <c r="BL983" s="249" t="str">
        <f t="shared" si="496"/>
        <v/>
      </c>
      <c r="BM983" s="277" t="str">
        <f t="shared" si="497"/>
        <v/>
      </c>
      <c r="BN983" s="249" t="str">
        <f t="shared" si="498"/>
        <v/>
      </c>
      <c r="BO983" s="195" t="str">
        <f t="shared" si="499"/>
        <v/>
      </c>
      <c r="BP983" s="195" t="str">
        <f t="shared" si="500"/>
        <v/>
      </c>
      <c r="BQ983" s="195" t="str">
        <f t="shared" si="501"/>
        <v/>
      </c>
      <c r="BS983" s="195" t="str">
        <f t="shared" si="502"/>
        <v/>
      </c>
      <c r="BT983" s="195" t="str">
        <f t="shared" si="503"/>
        <v/>
      </c>
      <c r="BV983" s="195" t="str">
        <f t="shared" si="504"/>
        <v/>
      </c>
      <c r="BW983" s="195" t="str">
        <f t="shared" si="505"/>
        <v/>
      </c>
      <c r="BX983" s="195" t="str">
        <f t="shared" si="506"/>
        <v/>
      </c>
      <c r="BY983" s="270" t="str">
        <f t="shared" si="507"/>
        <v/>
      </c>
      <c r="BZ983" t="str">
        <f t="shared" si="508"/>
        <v/>
      </c>
      <c r="CA983" t="str">
        <f t="shared" si="509"/>
        <v/>
      </c>
    </row>
    <row r="984" spans="1:79" x14ac:dyDescent="0.25">
      <c r="A984" s="218" t="s">
        <v>257</v>
      </c>
      <c r="B984" s="224"/>
      <c r="C984" s="225"/>
      <c r="D984" s="226"/>
      <c r="E984" s="224"/>
      <c r="F984" s="227"/>
      <c r="G984" s="227"/>
      <c r="H984" s="227"/>
      <c r="I984" s="228"/>
      <c r="J984" s="227"/>
      <c r="K984" s="229"/>
      <c r="L984" s="224"/>
      <c r="M984" s="230"/>
      <c r="N984" s="230"/>
      <c r="O984" s="231"/>
      <c r="P984" s="231"/>
      <c r="Q984" s="231"/>
      <c r="R984" s="232"/>
      <c r="S984" s="230"/>
      <c r="T984" s="231"/>
      <c r="U984" s="231"/>
      <c r="V984" s="231"/>
      <c r="W984" s="231"/>
      <c r="X984" s="233"/>
      <c r="Y984" s="234"/>
      <c r="Z984" s="235"/>
      <c r="AA984" s="236"/>
      <c r="AB984" s="228"/>
      <c r="AC984" s="236"/>
      <c r="AD984" s="237"/>
      <c r="AE984" s="237"/>
      <c r="AP984" t="b">
        <f t="shared" si="480"/>
        <v>0</v>
      </c>
      <c r="AQ984" t="str">
        <f t="shared" si="481"/>
        <v/>
      </c>
      <c r="AR984" t="str">
        <f>IF(AND(AP984,D984&lt;&gt;""),COUNTIF($AQ$12:AQ984,AQ984),"")</f>
        <v/>
      </c>
      <c r="AS984" t="str">
        <f t="shared" si="510"/>
        <v/>
      </c>
      <c r="AT984">
        <f t="shared" si="511"/>
        <v>0</v>
      </c>
      <c r="AU984" s="195" t="str">
        <f t="shared" si="482"/>
        <v/>
      </c>
      <c r="AV984" s="195" t="str">
        <f t="shared" si="483"/>
        <v/>
      </c>
      <c r="AW984" s="195" t="str">
        <f t="shared" si="484"/>
        <v/>
      </c>
      <c r="AX984" s="195" t="str">
        <f t="shared" si="485"/>
        <v/>
      </c>
      <c r="AY984" s="250" t="str">
        <f t="shared" si="486"/>
        <v/>
      </c>
      <c r="AZ984" s="249" t="str">
        <f t="shared" si="487"/>
        <v/>
      </c>
      <c r="BA984" s="249" t="str">
        <f t="shared" si="488"/>
        <v/>
      </c>
      <c r="BB984" s="195" t="str">
        <f t="shared" si="489"/>
        <v/>
      </c>
      <c r="BC984" s="195" t="str">
        <f t="shared" si="490"/>
        <v/>
      </c>
      <c r="BD984" s="249" t="str">
        <f t="shared" si="491"/>
        <v/>
      </c>
      <c r="BE984" s="249" t="str">
        <f t="shared" si="492"/>
        <v/>
      </c>
      <c r="BF984" s="195" t="str">
        <f t="shared" si="493"/>
        <v/>
      </c>
      <c r="BG984" s="195" t="str">
        <f t="shared" si="494"/>
        <v/>
      </c>
      <c r="BH984" s="258"/>
      <c r="BI984" s="258"/>
      <c r="BJ984" s="258"/>
      <c r="BK984" s="249" t="str">
        <f t="shared" si="495"/>
        <v/>
      </c>
      <c r="BL984" s="249" t="str">
        <f t="shared" si="496"/>
        <v/>
      </c>
      <c r="BM984" s="277" t="str">
        <f t="shared" si="497"/>
        <v/>
      </c>
      <c r="BN984" s="249" t="str">
        <f t="shared" si="498"/>
        <v/>
      </c>
      <c r="BO984" s="195" t="str">
        <f t="shared" si="499"/>
        <v/>
      </c>
      <c r="BP984" s="195" t="str">
        <f t="shared" si="500"/>
        <v/>
      </c>
      <c r="BQ984" s="195" t="str">
        <f t="shared" si="501"/>
        <v/>
      </c>
      <c r="BS984" s="195" t="str">
        <f t="shared" si="502"/>
        <v/>
      </c>
      <c r="BT984" s="195" t="str">
        <f t="shared" si="503"/>
        <v/>
      </c>
      <c r="BV984" s="195" t="str">
        <f t="shared" si="504"/>
        <v/>
      </c>
      <c r="BW984" s="195" t="str">
        <f t="shared" si="505"/>
        <v/>
      </c>
      <c r="BX984" s="195" t="str">
        <f t="shared" si="506"/>
        <v/>
      </c>
      <c r="BY984" s="270" t="str">
        <f t="shared" si="507"/>
        <v/>
      </c>
      <c r="BZ984" t="str">
        <f t="shared" si="508"/>
        <v/>
      </c>
      <c r="CA984" t="str">
        <f t="shared" si="509"/>
        <v/>
      </c>
    </row>
    <row r="985" spans="1:79" x14ac:dyDescent="0.25">
      <c r="A985" s="218" t="s">
        <v>257</v>
      </c>
      <c r="B985" s="224"/>
      <c r="C985" s="225"/>
      <c r="D985" s="226"/>
      <c r="E985" s="224"/>
      <c r="F985" s="227"/>
      <c r="G985" s="227"/>
      <c r="H985" s="227"/>
      <c r="I985" s="228"/>
      <c r="J985" s="227"/>
      <c r="K985" s="229"/>
      <c r="L985" s="224"/>
      <c r="M985" s="230"/>
      <c r="N985" s="230"/>
      <c r="O985" s="231"/>
      <c r="P985" s="231"/>
      <c r="Q985" s="231"/>
      <c r="R985" s="232"/>
      <c r="S985" s="230"/>
      <c r="T985" s="231"/>
      <c r="U985" s="231"/>
      <c r="V985" s="231"/>
      <c r="W985" s="231"/>
      <c r="X985" s="233"/>
      <c r="Y985" s="234"/>
      <c r="Z985" s="235"/>
      <c r="AA985" s="236"/>
      <c r="AB985" s="228"/>
      <c r="AC985" s="236"/>
      <c r="AD985" s="237"/>
      <c r="AE985" s="237"/>
      <c r="AP985" t="b">
        <f t="shared" si="480"/>
        <v>0</v>
      </c>
      <c r="AQ985" t="str">
        <f t="shared" si="481"/>
        <v/>
      </c>
      <c r="AR985" t="str">
        <f>IF(AND(AP985,D985&lt;&gt;""),COUNTIF($AQ$12:AQ985,AQ985),"")</f>
        <v/>
      </c>
      <c r="AS985" t="str">
        <f t="shared" si="510"/>
        <v/>
      </c>
      <c r="AT985">
        <f t="shared" si="511"/>
        <v>1</v>
      </c>
      <c r="AU985" s="195" t="str">
        <f t="shared" si="482"/>
        <v/>
      </c>
      <c r="AV985" s="195" t="str">
        <f t="shared" si="483"/>
        <v/>
      </c>
      <c r="AW985" s="195" t="str">
        <f t="shared" si="484"/>
        <v/>
      </c>
      <c r="AX985" s="195" t="str">
        <f t="shared" si="485"/>
        <v/>
      </c>
      <c r="AY985" s="250" t="str">
        <f t="shared" si="486"/>
        <v/>
      </c>
      <c r="AZ985" s="249" t="str">
        <f t="shared" si="487"/>
        <v/>
      </c>
      <c r="BA985" s="249" t="str">
        <f t="shared" si="488"/>
        <v/>
      </c>
      <c r="BB985" s="195" t="str">
        <f t="shared" si="489"/>
        <v/>
      </c>
      <c r="BC985" s="195" t="str">
        <f t="shared" si="490"/>
        <v/>
      </c>
      <c r="BD985" s="249" t="str">
        <f t="shared" si="491"/>
        <v/>
      </c>
      <c r="BE985" s="249" t="str">
        <f t="shared" si="492"/>
        <v/>
      </c>
      <c r="BF985" s="195" t="str">
        <f t="shared" si="493"/>
        <v/>
      </c>
      <c r="BG985" s="195" t="str">
        <f t="shared" si="494"/>
        <v/>
      </c>
      <c r="BH985" s="258"/>
      <c r="BI985" s="258"/>
      <c r="BJ985" s="258"/>
      <c r="BK985" s="249" t="str">
        <f t="shared" si="495"/>
        <v/>
      </c>
      <c r="BL985" s="249" t="str">
        <f t="shared" si="496"/>
        <v/>
      </c>
      <c r="BM985" s="277" t="str">
        <f t="shared" si="497"/>
        <v/>
      </c>
      <c r="BN985" s="249" t="str">
        <f t="shared" si="498"/>
        <v/>
      </c>
      <c r="BO985" s="195" t="str">
        <f t="shared" si="499"/>
        <v/>
      </c>
      <c r="BP985" s="195" t="str">
        <f t="shared" si="500"/>
        <v/>
      </c>
      <c r="BQ985" s="195" t="str">
        <f t="shared" si="501"/>
        <v/>
      </c>
      <c r="BS985" s="195" t="str">
        <f t="shared" si="502"/>
        <v/>
      </c>
      <c r="BT985" s="195" t="str">
        <f t="shared" si="503"/>
        <v/>
      </c>
      <c r="BV985" s="195" t="str">
        <f t="shared" si="504"/>
        <v/>
      </c>
      <c r="BW985" s="195" t="str">
        <f t="shared" si="505"/>
        <v/>
      </c>
      <c r="BX985" s="195" t="str">
        <f t="shared" si="506"/>
        <v/>
      </c>
      <c r="BY985" s="270" t="str">
        <f t="shared" si="507"/>
        <v/>
      </c>
      <c r="BZ985" t="str">
        <f t="shared" si="508"/>
        <v/>
      </c>
      <c r="CA985" t="str">
        <f t="shared" si="509"/>
        <v/>
      </c>
    </row>
    <row r="986" spans="1:79" x14ac:dyDescent="0.25">
      <c r="A986" s="218" t="s">
        <v>257</v>
      </c>
      <c r="B986" s="224"/>
      <c r="C986" s="225"/>
      <c r="D986" s="226"/>
      <c r="E986" s="224"/>
      <c r="F986" s="227"/>
      <c r="G986" s="227"/>
      <c r="H986" s="227"/>
      <c r="I986" s="228"/>
      <c r="J986" s="227"/>
      <c r="K986" s="229"/>
      <c r="L986" s="224"/>
      <c r="M986" s="230"/>
      <c r="N986" s="230"/>
      <c r="O986" s="231"/>
      <c r="P986" s="231"/>
      <c r="Q986" s="231"/>
      <c r="R986" s="232"/>
      <c r="S986" s="230"/>
      <c r="T986" s="231"/>
      <c r="U986" s="231"/>
      <c r="V986" s="231"/>
      <c r="W986" s="231"/>
      <c r="X986" s="233"/>
      <c r="Y986" s="234"/>
      <c r="Z986" s="235"/>
      <c r="AA986" s="236"/>
      <c r="AB986" s="228"/>
      <c r="AC986" s="236"/>
      <c r="AD986" s="237"/>
      <c r="AE986" s="237"/>
      <c r="AP986" t="b">
        <f t="shared" si="480"/>
        <v>0</v>
      </c>
      <c r="AQ986" t="str">
        <f t="shared" si="481"/>
        <v/>
      </c>
      <c r="AR986" t="str">
        <f>IF(AND(AP986,D986&lt;&gt;""),COUNTIF($AQ$12:AQ986,AQ986),"")</f>
        <v/>
      </c>
      <c r="AS986" t="str">
        <f t="shared" si="510"/>
        <v/>
      </c>
      <c r="AT986">
        <f t="shared" si="511"/>
        <v>0</v>
      </c>
      <c r="AU986" s="195" t="str">
        <f t="shared" si="482"/>
        <v/>
      </c>
      <c r="AV986" s="195" t="str">
        <f t="shared" si="483"/>
        <v/>
      </c>
      <c r="AW986" s="195" t="str">
        <f t="shared" si="484"/>
        <v/>
      </c>
      <c r="AX986" s="195" t="str">
        <f t="shared" si="485"/>
        <v/>
      </c>
      <c r="AY986" s="250" t="str">
        <f t="shared" si="486"/>
        <v/>
      </c>
      <c r="AZ986" s="249" t="str">
        <f t="shared" si="487"/>
        <v/>
      </c>
      <c r="BA986" s="249" t="str">
        <f t="shared" si="488"/>
        <v/>
      </c>
      <c r="BB986" s="195" t="str">
        <f t="shared" si="489"/>
        <v/>
      </c>
      <c r="BC986" s="195" t="str">
        <f t="shared" si="490"/>
        <v/>
      </c>
      <c r="BD986" s="249" t="str">
        <f t="shared" si="491"/>
        <v/>
      </c>
      <c r="BE986" s="249" t="str">
        <f t="shared" si="492"/>
        <v/>
      </c>
      <c r="BF986" s="195" t="str">
        <f t="shared" si="493"/>
        <v/>
      </c>
      <c r="BG986" s="195" t="str">
        <f t="shared" si="494"/>
        <v/>
      </c>
      <c r="BH986" s="258"/>
      <c r="BI986" s="258"/>
      <c r="BJ986" s="258"/>
      <c r="BK986" s="249" t="str">
        <f t="shared" si="495"/>
        <v/>
      </c>
      <c r="BL986" s="249" t="str">
        <f t="shared" si="496"/>
        <v/>
      </c>
      <c r="BM986" s="277" t="str">
        <f t="shared" si="497"/>
        <v/>
      </c>
      <c r="BN986" s="249" t="str">
        <f t="shared" si="498"/>
        <v/>
      </c>
      <c r="BO986" s="195" t="str">
        <f t="shared" si="499"/>
        <v/>
      </c>
      <c r="BP986" s="195" t="str">
        <f t="shared" si="500"/>
        <v/>
      </c>
      <c r="BQ986" s="195" t="str">
        <f t="shared" si="501"/>
        <v/>
      </c>
      <c r="BS986" s="195" t="str">
        <f t="shared" si="502"/>
        <v/>
      </c>
      <c r="BT986" s="195" t="str">
        <f t="shared" si="503"/>
        <v/>
      </c>
      <c r="BV986" s="195" t="str">
        <f t="shared" si="504"/>
        <v/>
      </c>
      <c r="BW986" s="195" t="str">
        <f t="shared" si="505"/>
        <v/>
      </c>
      <c r="BX986" s="195" t="str">
        <f t="shared" si="506"/>
        <v/>
      </c>
      <c r="BY986" s="270" t="str">
        <f t="shared" si="507"/>
        <v/>
      </c>
      <c r="BZ986" t="str">
        <f t="shared" si="508"/>
        <v/>
      </c>
      <c r="CA986" t="str">
        <f t="shared" si="509"/>
        <v/>
      </c>
    </row>
    <row r="987" spans="1:79" x14ac:dyDescent="0.25">
      <c r="A987" s="218" t="s">
        <v>257</v>
      </c>
      <c r="B987" s="224"/>
      <c r="C987" s="225"/>
      <c r="D987" s="226"/>
      <c r="E987" s="224"/>
      <c r="F987" s="227"/>
      <c r="G987" s="227"/>
      <c r="H987" s="227"/>
      <c r="I987" s="228"/>
      <c r="J987" s="227"/>
      <c r="K987" s="229"/>
      <c r="L987" s="224"/>
      <c r="M987" s="230"/>
      <c r="N987" s="230"/>
      <c r="O987" s="231"/>
      <c r="P987" s="231"/>
      <c r="Q987" s="231"/>
      <c r="R987" s="232"/>
      <c r="S987" s="230"/>
      <c r="T987" s="231"/>
      <c r="U987" s="231"/>
      <c r="V987" s="231"/>
      <c r="W987" s="231"/>
      <c r="X987" s="233"/>
      <c r="Y987" s="234"/>
      <c r="Z987" s="235"/>
      <c r="AA987" s="236"/>
      <c r="AB987" s="228"/>
      <c r="AC987" s="236"/>
      <c r="AD987" s="237"/>
      <c r="AE987" s="237"/>
      <c r="AP987" t="b">
        <f t="shared" si="480"/>
        <v>0</v>
      </c>
      <c r="AQ987" t="str">
        <f t="shared" si="481"/>
        <v/>
      </c>
      <c r="AR987" t="str">
        <f>IF(AND(AP987,D987&lt;&gt;""),COUNTIF($AQ$12:AQ987,AQ987),"")</f>
        <v/>
      </c>
      <c r="AS987" t="str">
        <f t="shared" si="510"/>
        <v/>
      </c>
      <c r="AT987">
        <f t="shared" si="511"/>
        <v>1</v>
      </c>
      <c r="AU987" s="195" t="str">
        <f t="shared" si="482"/>
        <v/>
      </c>
      <c r="AV987" s="195" t="str">
        <f t="shared" si="483"/>
        <v/>
      </c>
      <c r="AW987" s="195" t="str">
        <f t="shared" si="484"/>
        <v/>
      </c>
      <c r="AX987" s="195" t="str">
        <f t="shared" si="485"/>
        <v/>
      </c>
      <c r="AY987" s="250" t="str">
        <f t="shared" si="486"/>
        <v/>
      </c>
      <c r="AZ987" s="249" t="str">
        <f t="shared" si="487"/>
        <v/>
      </c>
      <c r="BA987" s="249" t="str">
        <f t="shared" si="488"/>
        <v/>
      </c>
      <c r="BB987" s="195" t="str">
        <f t="shared" si="489"/>
        <v/>
      </c>
      <c r="BC987" s="195" t="str">
        <f t="shared" si="490"/>
        <v/>
      </c>
      <c r="BD987" s="249" t="str">
        <f t="shared" si="491"/>
        <v/>
      </c>
      <c r="BE987" s="249" t="str">
        <f t="shared" si="492"/>
        <v/>
      </c>
      <c r="BF987" s="195" t="str">
        <f t="shared" si="493"/>
        <v/>
      </c>
      <c r="BG987" s="195" t="str">
        <f t="shared" si="494"/>
        <v/>
      </c>
      <c r="BH987" s="258"/>
      <c r="BI987" s="258"/>
      <c r="BJ987" s="258"/>
      <c r="BK987" s="249" t="str">
        <f t="shared" si="495"/>
        <v/>
      </c>
      <c r="BL987" s="249" t="str">
        <f t="shared" si="496"/>
        <v/>
      </c>
      <c r="BM987" s="277" t="str">
        <f t="shared" si="497"/>
        <v/>
      </c>
      <c r="BN987" s="249" t="str">
        <f t="shared" si="498"/>
        <v/>
      </c>
      <c r="BO987" s="195" t="str">
        <f t="shared" si="499"/>
        <v/>
      </c>
      <c r="BP987" s="195" t="str">
        <f t="shared" si="500"/>
        <v/>
      </c>
      <c r="BQ987" s="195" t="str">
        <f t="shared" si="501"/>
        <v/>
      </c>
      <c r="BS987" s="195" t="str">
        <f t="shared" si="502"/>
        <v/>
      </c>
      <c r="BT987" s="195" t="str">
        <f t="shared" si="503"/>
        <v/>
      </c>
      <c r="BV987" s="195" t="str">
        <f t="shared" si="504"/>
        <v/>
      </c>
      <c r="BW987" s="195" t="str">
        <f t="shared" si="505"/>
        <v/>
      </c>
      <c r="BX987" s="195" t="str">
        <f t="shared" si="506"/>
        <v/>
      </c>
      <c r="BY987" s="270" t="str">
        <f t="shared" si="507"/>
        <v/>
      </c>
      <c r="BZ987" t="str">
        <f t="shared" si="508"/>
        <v/>
      </c>
      <c r="CA987" t="str">
        <f t="shared" si="509"/>
        <v/>
      </c>
    </row>
    <row r="988" spans="1:79" x14ac:dyDescent="0.25">
      <c r="A988" s="218" t="s">
        <v>257</v>
      </c>
      <c r="B988" s="224"/>
      <c r="C988" s="225"/>
      <c r="D988" s="226"/>
      <c r="E988" s="224"/>
      <c r="F988" s="227"/>
      <c r="G988" s="227"/>
      <c r="H988" s="227"/>
      <c r="I988" s="228"/>
      <c r="J988" s="227"/>
      <c r="K988" s="229"/>
      <c r="L988" s="224"/>
      <c r="M988" s="230"/>
      <c r="N988" s="230"/>
      <c r="O988" s="231"/>
      <c r="P988" s="231"/>
      <c r="Q988" s="231"/>
      <c r="R988" s="232"/>
      <c r="S988" s="230"/>
      <c r="T988" s="231"/>
      <c r="U988" s="231"/>
      <c r="V988" s="231"/>
      <c r="W988" s="231"/>
      <c r="X988" s="233"/>
      <c r="Y988" s="234"/>
      <c r="Z988" s="235"/>
      <c r="AA988" s="236"/>
      <c r="AB988" s="228"/>
      <c r="AC988" s="236"/>
      <c r="AD988" s="237"/>
      <c r="AE988" s="237"/>
      <c r="AP988" t="b">
        <f t="shared" si="480"/>
        <v>0</v>
      </c>
      <c r="AQ988" t="str">
        <f t="shared" si="481"/>
        <v/>
      </c>
      <c r="AR988" t="str">
        <f>IF(AND(AP988,D988&lt;&gt;""),COUNTIF($AQ$12:AQ988,AQ988),"")</f>
        <v/>
      </c>
      <c r="AS988" t="str">
        <f t="shared" si="510"/>
        <v/>
      </c>
      <c r="AT988">
        <f t="shared" si="511"/>
        <v>0</v>
      </c>
      <c r="AU988" s="195" t="str">
        <f t="shared" si="482"/>
        <v/>
      </c>
      <c r="AV988" s="195" t="str">
        <f t="shared" si="483"/>
        <v/>
      </c>
      <c r="AW988" s="195" t="str">
        <f t="shared" si="484"/>
        <v/>
      </c>
      <c r="AX988" s="195" t="str">
        <f t="shared" si="485"/>
        <v/>
      </c>
      <c r="AY988" s="250" t="str">
        <f t="shared" si="486"/>
        <v/>
      </c>
      <c r="AZ988" s="249" t="str">
        <f t="shared" si="487"/>
        <v/>
      </c>
      <c r="BA988" s="249" t="str">
        <f t="shared" si="488"/>
        <v/>
      </c>
      <c r="BB988" s="195" t="str">
        <f t="shared" si="489"/>
        <v/>
      </c>
      <c r="BC988" s="195" t="str">
        <f t="shared" si="490"/>
        <v/>
      </c>
      <c r="BD988" s="249" t="str">
        <f t="shared" si="491"/>
        <v/>
      </c>
      <c r="BE988" s="249" t="str">
        <f t="shared" si="492"/>
        <v/>
      </c>
      <c r="BF988" s="195" t="str">
        <f t="shared" si="493"/>
        <v/>
      </c>
      <c r="BG988" s="195" t="str">
        <f t="shared" si="494"/>
        <v/>
      </c>
      <c r="BH988" s="258"/>
      <c r="BI988" s="258"/>
      <c r="BJ988" s="258"/>
      <c r="BK988" s="249" t="str">
        <f t="shared" si="495"/>
        <v/>
      </c>
      <c r="BL988" s="249" t="str">
        <f t="shared" si="496"/>
        <v/>
      </c>
      <c r="BM988" s="277" t="str">
        <f t="shared" si="497"/>
        <v/>
      </c>
      <c r="BN988" s="249" t="str">
        <f t="shared" si="498"/>
        <v/>
      </c>
      <c r="BO988" s="195" t="str">
        <f t="shared" si="499"/>
        <v/>
      </c>
      <c r="BP988" s="195" t="str">
        <f t="shared" si="500"/>
        <v/>
      </c>
      <c r="BQ988" s="195" t="str">
        <f t="shared" si="501"/>
        <v/>
      </c>
      <c r="BS988" s="195" t="str">
        <f t="shared" si="502"/>
        <v/>
      </c>
      <c r="BT988" s="195" t="str">
        <f t="shared" si="503"/>
        <v/>
      </c>
      <c r="BV988" s="195" t="str">
        <f t="shared" si="504"/>
        <v/>
      </c>
      <c r="BW988" s="195" t="str">
        <f t="shared" si="505"/>
        <v/>
      </c>
      <c r="BX988" s="195" t="str">
        <f t="shared" si="506"/>
        <v/>
      </c>
      <c r="BY988" s="270" t="str">
        <f t="shared" si="507"/>
        <v/>
      </c>
      <c r="BZ988" t="str">
        <f t="shared" si="508"/>
        <v/>
      </c>
      <c r="CA988" t="str">
        <f t="shared" si="509"/>
        <v/>
      </c>
    </row>
    <row r="989" spans="1:79" x14ac:dyDescent="0.25">
      <c r="A989" s="218" t="s">
        <v>257</v>
      </c>
      <c r="B989" s="224"/>
      <c r="C989" s="225"/>
      <c r="D989" s="226"/>
      <c r="E989" s="224"/>
      <c r="F989" s="227"/>
      <c r="G989" s="227"/>
      <c r="H989" s="227"/>
      <c r="I989" s="228"/>
      <c r="J989" s="227"/>
      <c r="K989" s="229"/>
      <c r="L989" s="224"/>
      <c r="M989" s="230"/>
      <c r="N989" s="230"/>
      <c r="O989" s="231"/>
      <c r="P989" s="231"/>
      <c r="Q989" s="231"/>
      <c r="R989" s="232"/>
      <c r="S989" s="230"/>
      <c r="T989" s="231"/>
      <c r="U989" s="231"/>
      <c r="V989" s="231"/>
      <c r="W989" s="231"/>
      <c r="X989" s="233"/>
      <c r="Y989" s="234"/>
      <c r="Z989" s="235"/>
      <c r="AA989" s="236"/>
      <c r="AB989" s="228"/>
      <c r="AC989" s="236"/>
      <c r="AD989" s="237"/>
      <c r="AE989" s="237"/>
      <c r="AP989" t="b">
        <f t="shared" si="480"/>
        <v>0</v>
      </c>
      <c r="AQ989" t="str">
        <f t="shared" si="481"/>
        <v/>
      </c>
      <c r="AR989" t="str">
        <f>IF(AND(AP989,D989&lt;&gt;""),COUNTIF($AQ$12:AQ989,AQ989),"")</f>
        <v/>
      </c>
      <c r="AS989" t="str">
        <f t="shared" si="510"/>
        <v/>
      </c>
      <c r="AT989">
        <f t="shared" si="511"/>
        <v>1</v>
      </c>
      <c r="AU989" s="195" t="str">
        <f t="shared" si="482"/>
        <v/>
      </c>
      <c r="AV989" s="195" t="str">
        <f t="shared" si="483"/>
        <v/>
      </c>
      <c r="AW989" s="195" t="str">
        <f t="shared" si="484"/>
        <v/>
      </c>
      <c r="AX989" s="195" t="str">
        <f t="shared" si="485"/>
        <v/>
      </c>
      <c r="AY989" s="250" t="str">
        <f t="shared" si="486"/>
        <v/>
      </c>
      <c r="AZ989" s="249" t="str">
        <f t="shared" si="487"/>
        <v/>
      </c>
      <c r="BA989" s="249" t="str">
        <f t="shared" si="488"/>
        <v/>
      </c>
      <c r="BB989" s="195" t="str">
        <f t="shared" si="489"/>
        <v/>
      </c>
      <c r="BC989" s="195" t="str">
        <f t="shared" si="490"/>
        <v/>
      </c>
      <c r="BD989" s="249" t="str">
        <f t="shared" si="491"/>
        <v/>
      </c>
      <c r="BE989" s="249" t="str">
        <f t="shared" si="492"/>
        <v/>
      </c>
      <c r="BF989" s="195" t="str">
        <f t="shared" si="493"/>
        <v/>
      </c>
      <c r="BG989" s="195" t="str">
        <f t="shared" si="494"/>
        <v/>
      </c>
      <c r="BH989" s="258"/>
      <c r="BI989" s="258"/>
      <c r="BJ989" s="258"/>
      <c r="BK989" s="249" t="str">
        <f t="shared" si="495"/>
        <v/>
      </c>
      <c r="BL989" s="249" t="str">
        <f t="shared" si="496"/>
        <v/>
      </c>
      <c r="BM989" s="277" t="str">
        <f t="shared" si="497"/>
        <v/>
      </c>
      <c r="BN989" s="249" t="str">
        <f t="shared" si="498"/>
        <v/>
      </c>
      <c r="BO989" s="195" t="str">
        <f t="shared" si="499"/>
        <v/>
      </c>
      <c r="BP989" s="195" t="str">
        <f t="shared" si="500"/>
        <v/>
      </c>
      <c r="BQ989" s="195" t="str">
        <f t="shared" si="501"/>
        <v/>
      </c>
      <c r="BS989" s="195" t="str">
        <f t="shared" si="502"/>
        <v/>
      </c>
      <c r="BT989" s="195" t="str">
        <f t="shared" si="503"/>
        <v/>
      </c>
      <c r="BV989" s="195" t="str">
        <f t="shared" si="504"/>
        <v/>
      </c>
      <c r="BW989" s="195" t="str">
        <f t="shared" si="505"/>
        <v/>
      </c>
      <c r="BX989" s="195" t="str">
        <f t="shared" si="506"/>
        <v/>
      </c>
      <c r="BY989" s="270" t="str">
        <f t="shared" si="507"/>
        <v/>
      </c>
      <c r="BZ989" t="str">
        <f t="shared" si="508"/>
        <v/>
      </c>
      <c r="CA989" t="str">
        <f t="shared" si="509"/>
        <v/>
      </c>
    </row>
    <row r="990" spans="1:79" x14ac:dyDescent="0.25">
      <c r="A990" s="218" t="s">
        <v>257</v>
      </c>
      <c r="B990" s="224"/>
      <c r="C990" s="225"/>
      <c r="D990" s="226"/>
      <c r="E990" s="224"/>
      <c r="F990" s="227"/>
      <c r="G990" s="227"/>
      <c r="H990" s="227"/>
      <c r="I990" s="228"/>
      <c r="J990" s="227"/>
      <c r="K990" s="229"/>
      <c r="L990" s="224"/>
      <c r="M990" s="230"/>
      <c r="N990" s="230"/>
      <c r="O990" s="231"/>
      <c r="P990" s="231"/>
      <c r="Q990" s="231"/>
      <c r="R990" s="232"/>
      <c r="S990" s="230"/>
      <c r="T990" s="231"/>
      <c r="U990" s="231"/>
      <c r="V990" s="231"/>
      <c r="W990" s="231"/>
      <c r="X990" s="233"/>
      <c r="Y990" s="234"/>
      <c r="Z990" s="235"/>
      <c r="AA990" s="236"/>
      <c r="AB990" s="228"/>
      <c r="AC990" s="236"/>
      <c r="AD990" s="237"/>
      <c r="AE990" s="237"/>
      <c r="AP990" t="b">
        <f t="shared" si="480"/>
        <v>0</v>
      </c>
      <c r="AQ990" t="str">
        <f t="shared" si="481"/>
        <v/>
      </c>
      <c r="AR990" t="str">
        <f>IF(AND(AP990,D990&lt;&gt;""),COUNTIF($AQ$12:AQ990,AQ990),"")</f>
        <v/>
      </c>
      <c r="AS990" t="str">
        <f t="shared" si="510"/>
        <v/>
      </c>
      <c r="AT990">
        <f t="shared" si="511"/>
        <v>0</v>
      </c>
      <c r="AU990" s="195" t="str">
        <f t="shared" si="482"/>
        <v/>
      </c>
      <c r="AV990" s="195" t="str">
        <f t="shared" si="483"/>
        <v/>
      </c>
      <c r="AW990" s="195" t="str">
        <f t="shared" si="484"/>
        <v/>
      </c>
      <c r="AX990" s="195" t="str">
        <f t="shared" si="485"/>
        <v/>
      </c>
      <c r="AY990" s="250" t="str">
        <f t="shared" si="486"/>
        <v/>
      </c>
      <c r="AZ990" s="249" t="str">
        <f t="shared" si="487"/>
        <v/>
      </c>
      <c r="BA990" s="249" t="str">
        <f t="shared" si="488"/>
        <v/>
      </c>
      <c r="BB990" s="195" t="str">
        <f t="shared" si="489"/>
        <v/>
      </c>
      <c r="BC990" s="195" t="str">
        <f t="shared" si="490"/>
        <v/>
      </c>
      <c r="BD990" s="249" t="str">
        <f t="shared" si="491"/>
        <v/>
      </c>
      <c r="BE990" s="249" t="str">
        <f t="shared" si="492"/>
        <v/>
      </c>
      <c r="BF990" s="195" t="str">
        <f t="shared" si="493"/>
        <v/>
      </c>
      <c r="BG990" s="195" t="str">
        <f t="shared" si="494"/>
        <v/>
      </c>
      <c r="BH990" s="258"/>
      <c r="BI990" s="258"/>
      <c r="BJ990" s="258"/>
      <c r="BK990" s="249" t="str">
        <f t="shared" si="495"/>
        <v/>
      </c>
      <c r="BL990" s="249" t="str">
        <f t="shared" si="496"/>
        <v/>
      </c>
      <c r="BM990" s="277" t="str">
        <f t="shared" si="497"/>
        <v/>
      </c>
      <c r="BN990" s="249" t="str">
        <f t="shared" si="498"/>
        <v/>
      </c>
      <c r="BO990" s="195" t="str">
        <f t="shared" si="499"/>
        <v/>
      </c>
      <c r="BP990" s="195" t="str">
        <f t="shared" si="500"/>
        <v/>
      </c>
      <c r="BQ990" s="195" t="str">
        <f t="shared" si="501"/>
        <v/>
      </c>
      <c r="BS990" s="195" t="str">
        <f t="shared" si="502"/>
        <v/>
      </c>
      <c r="BT990" s="195" t="str">
        <f t="shared" si="503"/>
        <v/>
      </c>
      <c r="BV990" s="195" t="str">
        <f t="shared" si="504"/>
        <v/>
      </c>
      <c r="BW990" s="195" t="str">
        <f t="shared" si="505"/>
        <v/>
      </c>
      <c r="BX990" s="195" t="str">
        <f t="shared" si="506"/>
        <v/>
      </c>
      <c r="BY990" s="270" t="str">
        <f t="shared" si="507"/>
        <v/>
      </c>
      <c r="BZ990" t="str">
        <f t="shared" si="508"/>
        <v/>
      </c>
      <c r="CA990" t="str">
        <f t="shared" si="509"/>
        <v/>
      </c>
    </row>
    <row r="991" spans="1:79" x14ac:dyDescent="0.25">
      <c r="A991" s="218" t="s">
        <v>257</v>
      </c>
      <c r="B991" s="224"/>
      <c r="C991" s="225"/>
      <c r="D991" s="226"/>
      <c r="E991" s="224"/>
      <c r="F991" s="227"/>
      <c r="G991" s="227"/>
      <c r="H991" s="227"/>
      <c r="I991" s="228"/>
      <c r="J991" s="227"/>
      <c r="K991" s="229"/>
      <c r="L991" s="224"/>
      <c r="M991" s="230"/>
      <c r="N991" s="230"/>
      <c r="O991" s="231"/>
      <c r="P991" s="231"/>
      <c r="Q991" s="231"/>
      <c r="R991" s="232"/>
      <c r="S991" s="230"/>
      <c r="T991" s="231"/>
      <c r="U991" s="231"/>
      <c r="V991" s="231"/>
      <c r="W991" s="231"/>
      <c r="X991" s="233"/>
      <c r="Y991" s="234"/>
      <c r="Z991" s="235"/>
      <c r="AA991" s="236"/>
      <c r="AB991" s="228"/>
      <c r="AC991" s="236"/>
      <c r="AD991" s="237"/>
      <c r="AE991" s="237"/>
      <c r="AP991" t="b">
        <f t="shared" si="480"/>
        <v>0</v>
      </c>
      <c r="AQ991" t="str">
        <f t="shared" si="481"/>
        <v/>
      </c>
      <c r="AR991" t="str">
        <f>IF(AND(AP991,D991&lt;&gt;""),COUNTIF($AQ$12:AQ991,AQ991),"")</f>
        <v/>
      </c>
      <c r="AS991" t="str">
        <f t="shared" si="510"/>
        <v/>
      </c>
      <c r="AT991">
        <f t="shared" si="511"/>
        <v>1</v>
      </c>
      <c r="AU991" s="195" t="str">
        <f t="shared" si="482"/>
        <v/>
      </c>
      <c r="AV991" s="195" t="str">
        <f t="shared" si="483"/>
        <v/>
      </c>
      <c r="AW991" s="195" t="str">
        <f t="shared" si="484"/>
        <v/>
      </c>
      <c r="AX991" s="195" t="str">
        <f t="shared" si="485"/>
        <v/>
      </c>
      <c r="AY991" s="250" t="str">
        <f t="shared" si="486"/>
        <v/>
      </c>
      <c r="AZ991" s="249" t="str">
        <f t="shared" si="487"/>
        <v/>
      </c>
      <c r="BA991" s="249" t="str">
        <f t="shared" si="488"/>
        <v/>
      </c>
      <c r="BB991" s="195" t="str">
        <f t="shared" si="489"/>
        <v/>
      </c>
      <c r="BC991" s="195" t="str">
        <f t="shared" si="490"/>
        <v/>
      </c>
      <c r="BD991" s="249" t="str">
        <f t="shared" si="491"/>
        <v/>
      </c>
      <c r="BE991" s="249" t="str">
        <f t="shared" si="492"/>
        <v/>
      </c>
      <c r="BF991" s="195" t="str">
        <f t="shared" si="493"/>
        <v/>
      </c>
      <c r="BG991" s="195" t="str">
        <f t="shared" si="494"/>
        <v/>
      </c>
      <c r="BH991" s="258"/>
      <c r="BI991" s="258"/>
      <c r="BJ991" s="258"/>
      <c r="BK991" s="249" t="str">
        <f t="shared" si="495"/>
        <v/>
      </c>
      <c r="BL991" s="249" t="str">
        <f t="shared" si="496"/>
        <v/>
      </c>
      <c r="BM991" s="277" t="str">
        <f t="shared" si="497"/>
        <v/>
      </c>
      <c r="BN991" s="249" t="str">
        <f t="shared" si="498"/>
        <v/>
      </c>
      <c r="BO991" s="195" t="str">
        <f t="shared" si="499"/>
        <v/>
      </c>
      <c r="BP991" s="195" t="str">
        <f t="shared" si="500"/>
        <v/>
      </c>
      <c r="BQ991" s="195" t="str">
        <f t="shared" si="501"/>
        <v/>
      </c>
      <c r="BS991" s="195" t="str">
        <f t="shared" si="502"/>
        <v/>
      </c>
      <c r="BT991" s="195" t="str">
        <f t="shared" si="503"/>
        <v/>
      </c>
      <c r="BV991" s="195" t="str">
        <f t="shared" si="504"/>
        <v/>
      </c>
      <c r="BW991" s="195" t="str">
        <f t="shared" si="505"/>
        <v/>
      </c>
      <c r="BX991" s="195" t="str">
        <f t="shared" si="506"/>
        <v/>
      </c>
      <c r="BY991" s="270" t="str">
        <f t="shared" si="507"/>
        <v/>
      </c>
      <c r="BZ991" t="str">
        <f t="shared" si="508"/>
        <v/>
      </c>
      <c r="CA991" t="str">
        <f t="shared" si="509"/>
        <v/>
      </c>
    </row>
    <row r="992" spans="1:79" x14ac:dyDescent="0.25">
      <c r="A992" s="218" t="s">
        <v>257</v>
      </c>
      <c r="B992" s="224"/>
      <c r="C992" s="225"/>
      <c r="D992" s="226"/>
      <c r="E992" s="224"/>
      <c r="F992" s="227"/>
      <c r="G992" s="227"/>
      <c r="H992" s="227"/>
      <c r="I992" s="228"/>
      <c r="J992" s="227"/>
      <c r="K992" s="229"/>
      <c r="L992" s="224"/>
      <c r="M992" s="230"/>
      <c r="N992" s="230"/>
      <c r="O992" s="231"/>
      <c r="P992" s="231"/>
      <c r="Q992" s="231"/>
      <c r="R992" s="232"/>
      <c r="S992" s="230"/>
      <c r="T992" s="231"/>
      <c r="U992" s="231"/>
      <c r="V992" s="231"/>
      <c r="W992" s="231"/>
      <c r="X992" s="233"/>
      <c r="Y992" s="234"/>
      <c r="Z992" s="235"/>
      <c r="AA992" s="236"/>
      <c r="AB992" s="228"/>
      <c r="AC992" s="236"/>
      <c r="AD992" s="237"/>
      <c r="AE992" s="237"/>
      <c r="AP992" t="b">
        <f t="shared" si="480"/>
        <v>0</v>
      </c>
      <c r="AQ992" t="str">
        <f t="shared" si="481"/>
        <v/>
      </c>
      <c r="AR992" t="str">
        <f>IF(AND(AP992,D992&lt;&gt;""),COUNTIF($AQ$12:AQ992,AQ992),"")</f>
        <v/>
      </c>
      <c r="AS992" t="str">
        <f t="shared" si="510"/>
        <v/>
      </c>
      <c r="AT992">
        <f t="shared" si="511"/>
        <v>0</v>
      </c>
      <c r="AU992" s="195" t="str">
        <f t="shared" si="482"/>
        <v/>
      </c>
      <c r="AV992" s="195" t="str">
        <f t="shared" si="483"/>
        <v/>
      </c>
      <c r="AW992" s="195" t="str">
        <f t="shared" si="484"/>
        <v/>
      </c>
      <c r="AX992" s="195" t="str">
        <f t="shared" si="485"/>
        <v/>
      </c>
      <c r="AY992" s="250" t="str">
        <f t="shared" si="486"/>
        <v/>
      </c>
      <c r="AZ992" s="249" t="str">
        <f t="shared" si="487"/>
        <v/>
      </c>
      <c r="BA992" s="249" t="str">
        <f t="shared" si="488"/>
        <v/>
      </c>
      <c r="BB992" s="195" t="str">
        <f t="shared" si="489"/>
        <v/>
      </c>
      <c r="BC992" s="195" t="str">
        <f t="shared" si="490"/>
        <v/>
      </c>
      <c r="BD992" s="249" t="str">
        <f t="shared" si="491"/>
        <v/>
      </c>
      <c r="BE992" s="249" t="str">
        <f t="shared" si="492"/>
        <v/>
      </c>
      <c r="BF992" s="195" t="str">
        <f t="shared" si="493"/>
        <v/>
      </c>
      <c r="BG992" s="195" t="str">
        <f t="shared" si="494"/>
        <v/>
      </c>
      <c r="BH992" s="258"/>
      <c r="BI992" s="258"/>
      <c r="BJ992" s="258"/>
      <c r="BK992" s="249" t="str">
        <f t="shared" si="495"/>
        <v/>
      </c>
      <c r="BL992" s="249" t="str">
        <f t="shared" si="496"/>
        <v/>
      </c>
      <c r="BM992" s="277" t="str">
        <f t="shared" si="497"/>
        <v/>
      </c>
      <c r="BN992" s="249" t="str">
        <f t="shared" si="498"/>
        <v/>
      </c>
      <c r="BO992" s="195" t="str">
        <f t="shared" si="499"/>
        <v/>
      </c>
      <c r="BP992" s="195" t="str">
        <f t="shared" si="500"/>
        <v/>
      </c>
      <c r="BQ992" s="195" t="str">
        <f t="shared" si="501"/>
        <v/>
      </c>
      <c r="BS992" s="195" t="str">
        <f t="shared" si="502"/>
        <v/>
      </c>
      <c r="BT992" s="195" t="str">
        <f t="shared" si="503"/>
        <v/>
      </c>
      <c r="BV992" s="195" t="str">
        <f t="shared" si="504"/>
        <v/>
      </c>
      <c r="BW992" s="195" t="str">
        <f t="shared" si="505"/>
        <v/>
      </c>
      <c r="BX992" s="195" t="str">
        <f t="shared" si="506"/>
        <v/>
      </c>
      <c r="BY992" s="270" t="str">
        <f t="shared" si="507"/>
        <v/>
      </c>
      <c r="BZ992" t="str">
        <f t="shared" si="508"/>
        <v/>
      </c>
      <c r="CA992" t="str">
        <f t="shared" si="509"/>
        <v/>
      </c>
    </row>
    <row r="993" spans="1:79" x14ac:dyDescent="0.25">
      <c r="A993" s="218" t="s">
        <v>257</v>
      </c>
      <c r="B993" s="224"/>
      <c r="C993" s="225"/>
      <c r="D993" s="226"/>
      <c r="E993" s="224"/>
      <c r="F993" s="227"/>
      <c r="G993" s="227"/>
      <c r="H993" s="227"/>
      <c r="I993" s="228"/>
      <c r="J993" s="227"/>
      <c r="K993" s="229"/>
      <c r="L993" s="224"/>
      <c r="M993" s="230"/>
      <c r="N993" s="230"/>
      <c r="O993" s="231"/>
      <c r="P993" s="231"/>
      <c r="Q993" s="231"/>
      <c r="R993" s="232"/>
      <c r="S993" s="230"/>
      <c r="T993" s="231"/>
      <c r="U993" s="231"/>
      <c r="V993" s="231"/>
      <c r="W993" s="231"/>
      <c r="X993" s="233"/>
      <c r="Y993" s="234"/>
      <c r="Z993" s="235"/>
      <c r="AA993" s="236"/>
      <c r="AB993" s="228"/>
      <c r="AC993" s="236"/>
      <c r="AD993" s="237"/>
      <c r="AE993" s="237"/>
      <c r="AP993" t="b">
        <f t="shared" si="480"/>
        <v>0</v>
      </c>
      <c r="AQ993" t="str">
        <f t="shared" si="481"/>
        <v/>
      </c>
      <c r="AR993" t="str">
        <f>IF(AND(AP993,D993&lt;&gt;""),COUNTIF($AQ$12:AQ993,AQ993),"")</f>
        <v/>
      </c>
      <c r="AS993" t="str">
        <f t="shared" si="510"/>
        <v/>
      </c>
      <c r="AT993">
        <f t="shared" si="511"/>
        <v>1</v>
      </c>
      <c r="AU993" s="195" t="str">
        <f t="shared" si="482"/>
        <v/>
      </c>
      <c r="AV993" s="195" t="str">
        <f t="shared" si="483"/>
        <v/>
      </c>
      <c r="AW993" s="195" t="str">
        <f t="shared" si="484"/>
        <v/>
      </c>
      <c r="AX993" s="195" t="str">
        <f t="shared" si="485"/>
        <v/>
      </c>
      <c r="AY993" s="250" t="str">
        <f t="shared" si="486"/>
        <v/>
      </c>
      <c r="AZ993" s="249" t="str">
        <f t="shared" si="487"/>
        <v/>
      </c>
      <c r="BA993" s="249" t="str">
        <f t="shared" si="488"/>
        <v/>
      </c>
      <c r="BB993" s="195" t="str">
        <f t="shared" si="489"/>
        <v/>
      </c>
      <c r="BC993" s="195" t="str">
        <f t="shared" si="490"/>
        <v/>
      </c>
      <c r="BD993" s="249" t="str">
        <f t="shared" si="491"/>
        <v/>
      </c>
      <c r="BE993" s="249" t="str">
        <f t="shared" si="492"/>
        <v/>
      </c>
      <c r="BF993" s="195" t="str">
        <f t="shared" si="493"/>
        <v/>
      </c>
      <c r="BG993" s="195" t="str">
        <f t="shared" si="494"/>
        <v/>
      </c>
      <c r="BH993" s="258"/>
      <c r="BI993" s="258"/>
      <c r="BJ993" s="258"/>
      <c r="BK993" s="249" t="str">
        <f t="shared" si="495"/>
        <v/>
      </c>
      <c r="BL993" s="249" t="str">
        <f t="shared" si="496"/>
        <v/>
      </c>
      <c r="BM993" s="277" t="str">
        <f t="shared" si="497"/>
        <v/>
      </c>
      <c r="BN993" s="249" t="str">
        <f t="shared" si="498"/>
        <v/>
      </c>
      <c r="BO993" s="195" t="str">
        <f t="shared" si="499"/>
        <v/>
      </c>
      <c r="BP993" s="195" t="str">
        <f t="shared" si="500"/>
        <v/>
      </c>
      <c r="BQ993" s="195" t="str">
        <f t="shared" si="501"/>
        <v/>
      </c>
      <c r="BS993" s="195" t="str">
        <f t="shared" si="502"/>
        <v/>
      </c>
      <c r="BT993" s="195" t="str">
        <f t="shared" si="503"/>
        <v/>
      </c>
      <c r="BV993" s="195" t="str">
        <f t="shared" si="504"/>
        <v/>
      </c>
      <c r="BW993" s="195" t="str">
        <f t="shared" si="505"/>
        <v/>
      </c>
      <c r="BX993" s="195" t="str">
        <f t="shared" si="506"/>
        <v/>
      </c>
      <c r="BY993" s="270" t="str">
        <f t="shared" si="507"/>
        <v/>
      </c>
      <c r="BZ993" t="str">
        <f t="shared" si="508"/>
        <v/>
      </c>
      <c r="CA993" t="str">
        <f t="shared" si="509"/>
        <v/>
      </c>
    </row>
    <row r="994" spans="1:79" x14ac:dyDescent="0.25">
      <c r="A994" s="218" t="s">
        <v>257</v>
      </c>
      <c r="B994" s="224"/>
      <c r="C994" s="225"/>
      <c r="D994" s="226"/>
      <c r="E994" s="224"/>
      <c r="F994" s="227"/>
      <c r="G994" s="227"/>
      <c r="H994" s="227"/>
      <c r="I994" s="228"/>
      <c r="J994" s="227"/>
      <c r="K994" s="229"/>
      <c r="L994" s="224"/>
      <c r="M994" s="230"/>
      <c r="N994" s="230"/>
      <c r="O994" s="231"/>
      <c r="P994" s="231"/>
      <c r="Q994" s="231"/>
      <c r="R994" s="232"/>
      <c r="S994" s="230"/>
      <c r="T994" s="231"/>
      <c r="U994" s="231"/>
      <c r="V994" s="231"/>
      <c r="W994" s="231"/>
      <c r="X994" s="233"/>
      <c r="Y994" s="234"/>
      <c r="Z994" s="235"/>
      <c r="AA994" s="236"/>
      <c r="AB994" s="228"/>
      <c r="AC994" s="236"/>
      <c r="AD994" s="237"/>
      <c r="AE994" s="237"/>
      <c r="AP994" t="b">
        <f t="shared" si="480"/>
        <v>0</v>
      </c>
      <c r="AQ994" t="str">
        <f t="shared" si="481"/>
        <v/>
      </c>
      <c r="AR994" t="str">
        <f>IF(AND(AP994,D994&lt;&gt;""),COUNTIF($AQ$12:AQ994,AQ994),"")</f>
        <v/>
      </c>
      <c r="AS994" t="str">
        <f t="shared" si="510"/>
        <v/>
      </c>
      <c r="AT994">
        <f t="shared" si="511"/>
        <v>0</v>
      </c>
      <c r="AU994" s="195" t="str">
        <f t="shared" si="482"/>
        <v/>
      </c>
      <c r="AV994" s="195" t="str">
        <f t="shared" si="483"/>
        <v/>
      </c>
      <c r="AW994" s="195" t="str">
        <f t="shared" si="484"/>
        <v/>
      </c>
      <c r="AX994" s="195" t="str">
        <f t="shared" si="485"/>
        <v/>
      </c>
      <c r="AY994" s="250" t="str">
        <f t="shared" si="486"/>
        <v/>
      </c>
      <c r="AZ994" s="249" t="str">
        <f t="shared" si="487"/>
        <v/>
      </c>
      <c r="BA994" s="249" t="str">
        <f t="shared" si="488"/>
        <v/>
      </c>
      <c r="BB994" s="195" t="str">
        <f t="shared" si="489"/>
        <v/>
      </c>
      <c r="BC994" s="195" t="str">
        <f t="shared" si="490"/>
        <v/>
      </c>
      <c r="BD994" s="249" t="str">
        <f t="shared" si="491"/>
        <v/>
      </c>
      <c r="BE994" s="249" t="str">
        <f t="shared" si="492"/>
        <v/>
      </c>
      <c r="BF994" s="195" t="str">
        <f t="shared" si="493"/>
        <v/>
      </c>
      <c r="BG994" s="195" t="str">
        <f t="shared" si="494"/>
        <v/>
      </c>
      <c r="BH994" s="258"/>
      <c r="BI994" s="258"/>
      <c r="BJ994" s="258"/>
      <c r="BK994" s="249" t="str">
        <f t="shared" si="495"/>
        <v/>
      </c>
      <c r="BL994" s="249" t="str">
        <f t="shared" si="496"/>
        <v/>
      </c>
      <c r="BM994" s="277" t="str">
        <f t="shared" si="497"/>
        <v/>
      </c>
      <c r="BN994" s="249" t="str">
        <f t="shared" si="498"/>
        <v/>
      </c>
      <c r="BO994" s="195" t="str">
        <f t="shared" si="499"/>
        <v/>
      </c>
      <c r="BP994" s="195" t="str">
        <f t="shared" si="500"/>
        <v/>
      </c>
      <c r="BQ994" s="195" t="str">
        <f t="shared" si="501"/>
        <v/>
      </c>
      <c r="BS994" s="195" t="str">
        <f t="shared" si="502"/>
        <v/>
      </c>
      <c r="BT994" s="195" t="str">
        <f t="shared" si="503"/>
        <v/>
      </c>
      <c r="BV994" s="195" t="str">
        <f t="shared" si="504"/>
        <v/>
      </c>
      <c r="BW994" s="195" t="str">
        <f t="shared" si="505"/>
        <v/>
      </c>
      <c r="BX994" s="195" t="str">
        <f t="shared" si="506"/>
        <v/>
      </c>
      <c r="BY994" s="270" t="str">
        <f t="shared" si="507"/>
        <v/>
      </c>
      <c r="BZ994" t="str">
        <f t="shared" si="508"/>
        <v/>
      </c>
      <c r="CA994" t="str">
        <f t="shared" si="509"/>
        <v/>
      </c>
    </row>
    <row r="995" spans="1:79" x14ac:dyDescent="0.25">
      <c r="A995" s="218" t="s">
        <v>257</v>
      </c>
      <c r="B995" s="224"/>
      <c r="C995" s="225"/>
      <c r="D995" s="226"/>
      <c r="E995" s="224"/>
      <c r="F995" s="227"/>
      <c r="G995" s="227"/>
      <c r="H995" s="227"/>
      <c r="I995" s="228"/>
      <c r="J995" s="227"/>
      <c r="K995" s="229"/>
      <c r="L995" s="224"/>
      <c r="M995" s="230"/>
      <c r="N995" s="230"/>
      <c r="O995" s="231"/>
      <c r="P995" s="231"/>
      <c r="Q995" s="231"/>
      <c r="R995" s="232"/>
      <c r="S995" s="230"/>
      <c r="T995" s="231"/>
      <c r="U995" s="231"/>
      <c r="V995" s="231"/>
      <c r="W995" s="231"/>
      <c r="X995" s="233"/>
      <c r="Y995" s="234"/>
      <c r="Z995" s="235"/>
      <c r="AA995" s="236"/>
      <c r="AB995" s="228"/>
      <c r="AC995" s="236"/>
      <c r="AD995" s="237"/>
      <c r="AE995" s="237"/>
      <c r="AP995" t="b">
        <f t="shared" si="480"/>
        <v>0</v>
      </c>
      <c r="AQ995" t="str">
        <f t="shared" si="481"/>
        <v/>
      </c>
      <c r="AR995" t="str">
        <f>IF(AND(AP995,D995&lt;&gt;""),COUNTIF($AQ$12:AQ995,AQ995),"")</f>
        <v/>
      </c>
      <c r="AS995" t="str">
        <f t="shared" si="510"/>
        <v/>
      </c>
      <c r="AT995">
        <f t="shared" si="511"/>
        <v>1</v>
      </c>
      <c r="AU995" s="195" t="str">
        <f t="shared" si="482"/>
        <v/>
      </c>
      <c r="AV995" s="195" t="str">
        <f t="shared" si="483"/>
        <v/>
      </c>
      <c r="AW995" s="195" t="str">
        <f t="shared" si="484"/>
        <v/>
      </c>
      <c r="AX995" s="195" t="str">
        <f t="shared" si="485"/>
        <v/>
      </c>
      <c r="AY995" s="250" t="str">
        <f t="shared" si="486"/>
        <v/>
      </c>
      <c r="AZ995" s="249" t="str">
        <f t="shared" si="487"/>
        <v/>
      </c>
      <c r="BA995" s="249" t="str">
        <f t="shared" si="488"/>
        <v/>
      </c>
      <c r="BB995" s="195" t="str">
        <f t="shared" si="489"/>
        <v/>
      </c>
      <c r="BC995" s="195" t="str">
        <f t="shared" si="490"/>
        <v/>
      </c>
      <c r="BD995" s="249" t="str">
        <f t="shared" si="491"/>
        <v/>
      </c>
      <c r="BE995" s="249" t="str">
        <f t="shared" si="492"/>
        <v/>
      </c>
      <c r="BF995" s="195" t="str">
        <f t="shared" si="493"/>
        <v/>
      </c>
      <c r="BG995" s="195" t="str">
        <f t="shared" si="494"/>
        <v/>
      </c>
      <c r="BH995" s="258"/>
      <c r="BI995" s="258"/>
      <c r="BJ995" s="258"/>
      <c r="BK995" s="249" t="str">
        <f t="shared" si="495"/>
        <v/>
      </c>
      <c r="BL995" s="249" t="str">
        <f t="shared" si="496"/>
        <v/>
      </c>
      <c r="BM995" s="277" t="str">
        <f t="shared" si="497"/>
        <v/>
      </c>
      <c r="BN995" s="249" t="str">
        <f t="shared" si="498"/>
        <v/>
      </c>
      <c r="BO995" s="195" t="str">
        <f t="shared" si="499"/>
        <v/>
      </c>
      <c r="BP995" s="195" t="str">
        <f t="shared" si="500"/>
        <v/>
      </c>
      <c r="BQ995" s="195" t="str">
        <f t="shared" si="501"/>
        <v/>
      </c>
      <c r="BS995" s="195" t="str">
        <f t="shared" si="502"/>
        <v/>
      </c>
      <c r="BT995" s="195" t="str">
        <f t="shared" si="503"/>
        <v/>
      </c>
      <c r="BV995" s="195" t="str">
        <f t="shared" si="504"/>
        <v/>
      </c>
      <c r="BW995" s="195" t="str">
        <f t="shared" si="505"/>
        <v/>
      </c>
      <c r="BX995" s="195" t="str">
        <f t="shared" si="506"/>
        <v/>
      </c>
      <c r="BY995" s="270" t="str">
        <f t="shared" si="507"/>
        <v/>
      </c>
      <c r="BZ995" t="str">
        <f t="shared" si="508"/>
        <v/>
      </c>
      <c r="CA995" t="str">
        <f t="shared" si="509"/>
        <v/>
      </c>
    </row>
    <row r="996" spans="1:79" x14ac:dyDescent="0.25">
      <c r="A996" s="218" t="s">
        <v>257</v>
      </c>
      <c r="B996" s="224"/>
      <c r="C996" s="225"/>
      <c r="D996" s="226"/>
      <c r="E996" s="224"/>
      <c r="F996" s="227"/>
      <c r="G996" s="227"/>
      <c r="H996" s="227"/>
      <c r="I996" s="228"/>
      <c r="J996" s="227"/>
      <c r="K996" s="229"/>
      <c r="L996" s="224"/>
      <c r="M996" s="230"/>
      <c r="N996" s="230"/>
      <c r="O996" s="231"/>
      <c r="P996" s="231"/>
      <c r="Q996" s="231"/>
      <c r="R996" s="232"/>
      <c r="S996" s="230"/>
      <c r="T996" s="231"/>
      <c r="U996" s="231"/>
      <c r="V996" s="231"/>
      <c r="W996" s="231"/>
      <c r="X996" s="233"/>
      <c r="Y996" s="234"/>
      <c r="Z996" s="235"/>
      <c r="AA996" s="236"/>
      <c r="AB996" s="228"/>
      <c r="AC996" s="236"/>
      <c r="AD996" s="237"/>
      <c r="AE996" s="237"/>
      <c r="AP996" t="b">
        <f t="shared" si="480"/>
        <v>0</v>
      </c>
      <c r="AQ996" t="str">
        <f t="shared" si="481"/>
        <v/>
      </c>
      <c r="AR996" t="str">
        <f>IF(AND(AP996,D996&lt;&gt;""),COUNTIF($AQ$12:AQ996,AQ996),"")</f>
        <v/>
      </c>
      <c r="AS996" t="str">
        <f t="shared" si="510"/>
        <v/>
      </c>
      <c r="AT996">
        <f t="shared" si="511"/>
        <v>0</v>
      </c>
      <c r="AU996" s="195" t="str">
        <f t="shared" si="482"/>
        <v/>
      </c>
      <c r="AV996" s="195" t="str">
        <f t="shared" si="483"/>
        <v/>
      </c>
      <c r="AW996" s="195" t="str">
        <f t="shared" si="484"/>
        <v/>
      </c>
      <c r="AX996" s="195" t="str">
        <f t="shared" si="485"/>
        <v/>
      </c>
      <c r="AY996" s="250" t="str">
        <f t="shared" si="486"/>
        <v/>
      </c>
      <c r="AZ996" s="249" t="str">
        <f t="shared" si="487"/>
        <v/>
      </c>
      <c r="BA996" s="249" t="str">
        <f t="shared" si="488"/>
        <v/>
      </c>
      <c r="BB996" s="195" t="str">
        <f t="shared" si="489"/>
        <v/>
      </c>
      <c r="BC996" s="195" t="str">
        <f t="shared" si="490"/>
        <v/>
      </c>
      <c r="BD996" s="249" t="str">
        <f t="shared" si="491"/>
        <v/>
      </c>
      <c r="BE996" s="249" t="str">
        <f t="shared" si="492"/>
        <v/>
      </c>
      <c r="BF996" s="195" t="str">
        <f t="shared" si="493"/>
        <v/>
      </c>
      <c r="BG996" s="195" t="str">
        <f t="shared" si="494"/>
        <v/>
      </c>
      <c r="BH996" s="258"/>
      <c r="BI996" s="258"/>
      <c r="BJ996" s="258"/>
      <c r="BK996" s="249" t="str">
        <f t="shared" si="495"/>
        <v/>
      </c>
      <c r="BL996" s="249" t="str">
        <f t="shared" si="496"/>
        <v/>
      </c>
      <c r="BM996" s="277" t="str">
        <f t="shared" si="497"/>
        <v/>
      </c>
      <c r="BN996" s="249" t="str">
        <f t="shared" si="498"/>
        <v/>
      </c>
      <c r="BO996" s="195" t="str">
        <f t="shared" si="499"/>
        <v/>
      </c>
      <c r="BP996" s="195" t="str">
        <f t="shared" si="500"/>
        <v/>
      </c>
      <c r="BQ996" s="195" t="str">
        <f t="shared" si="501"/>
        <v/>
      </c>
      <c r="BS996" s="195" t="str">
        <f t="shared" si="502"/>
        <v/>
      </c>
      <c r="BT996" s="195" t="str">
        <f t="shared" si="503"/>
        <v/>
      </c>
      <c r="BV996" s="195" t="str">
        <f t="shared" si="504"/>
        <v/>
      </c>
      <c r="BW996" s="195" t="str">
        <f t="shared" si="505"/>
        <v/>
      </c>
      <c r="BX996" s="195" t="str">
        <f t="shared" si="506"/>
        <v/>
      </c>
      <c r="BY996" s="270" t="str">
        <f t="shared" si="507"/>
        <v/>
      </c>
      <c r="BZ996" t="str">
        <f t="shared" si="508"/>
        <v/>
      </c>
      <c r="CA996" t="str">
        <f t="shared" si="509"/>
        <v/>
      </c>
    </row>
    <row r="997" spans="1:79" x14ac:dyDescent="0.25">
      <c r="A997" s="218" t="s">
        <v>257</v>
      </c>
      <c r="B997" s="224"/>
      <c r="C997" s="225"/>
      <c r="D997" s="226"/>
      <c r="E997" s="224"/>
      <c r="F997" s="227"/>
      <c r="G997" s="227"/>
      <c r="H997" s="227"/>
      <c r="I997" s="228"/>
      <c r="J997" s="227"/>
      <c r="K997" s="229"/>
      <c r="L997" s="224"/>
      <c r="M997" s="230"/>
      <c r="N997" s="230"/>
      <c r="O997" s="231"/>
      <c r="P997" s="231"/>
      <c r="Q997" s="231"/>
      <c r="R997" s="232"/>
      <c r="S997" s="230"/>
      <c r="T997" s="231"/>
      <c r="U997" s="231"/>
      <c r="V997" s="231"/>
      <c r="W997" s="231"/>
      <c r="X997" s="233"/>
      <c r="Y997" s="234"/>
      <c r="Z997" s="235"/>
      <c r="AA997" s="236"/>
      <c r="AB997" s="228"/>
      <c r="AC997" s="236"/>
      <c r="AD997" s="237"/>
      <c r="AE997" s="237"/>
      <c r="AP997" t="b">
        <f t="shared" si="480"/>
        <v>0</v>
      </c>
      <c r="AQ997" t="str">
        <f t="shared" si="481"/>
        <v/>
      </c>
      <c r="AR997" t="str">
        <f>IF(AND(AP997,D997&lt;&gt;""),COUNTIF($AQ$12:AQ997,AQ997),"")</f>
        <v/>
      </c>
      <c r="AS997" t="str">
        <f t="shared" si="510"/>
        <v/>
      </c>
      <c r="AT997">
        <f t="shared" si="511"/>
        <v>1</v>
      </c>
      <c r="AU997" s="195" t="str">
        <f t="shared" si="482"/>
        <v/>
      </c>
      <c r="AV997" s="195" t="str">
        <f t="shared" si="483"/>
        <v/>
      </c>
      <c r="AW997" s="195" t="str">
        <f t="shared" si="484"/>
        <v/>
      </c>
      <c r="AX997" s="195" t="str">
        <f t="shared" si="485"/>
        <v/>
      </c>
      <c r="AY997" s="250" t="str">
        <f t="shared" si="486"/>
        <v/>
      </c>
      <c r="AZ997" s="249" t="str">
        <f t="shared" si="487"/>
        <v/>
      </c>
      <c r="BA997" s="249" t="str">
        <f t="shared" si="488"/>
        <v/>
      </c>
      <c r="BB997" s="195" t="str">
        <f t="shared" si="489"/>
        <v/>
      </c>
      <c r="BC997" s="195" t="str">
        <f t="shared" si="490"/>
        <v/>
      </c>
      <c r="BD997" s="249" t="str">
        <f t="shared" si="491"/>
        <v/>
      </c>
      <c r="BE997" s="249" t="str">
        <f t="shared" si="492"/>
        <v/>
      </c>
      <c r="BF997" s="195" t="str">
        <f t="shared" si="493"/>
        <v/>
      </c>
      <c r="BG997" s="195" t="str">
        <f t="shared" si="494"/>
        <v/>
      </c>
      <c r="BH997" s="258"/>
      <c r="BI997" s="258"/>
      <c r="BJ997" s="258"/>
      <c r="BK997" s="249" t="str">
        <f t="shared" si="495"/>
        <v/>
      </c>
      <c r="BL997" s="249" t="str">
        <f t="shared" si="496"/>
        <v/>
      </c>
      <c r="BM997" s="277" t="str">
        <f t="shared" si="497"/>
        <v/>
      </c>
      <c r="BN997" s="249" t="str">
        <f t="shared" si="498"/>
        <v/>
      </c>
      <c r="BO997" s="195" t="str">
        <f t="shared" si="499"/>
        <v/>
      </c>
      <c r="BP997" s="195" t="str">
        <f t="shared" si="500"/>
        <v/>
      </c>
      <c r="BQ997" s="195" t="str">
        <f t="shared" si="501"/>
        <v/>
      </c>
      <c r="BS997" s="195" t="str">
        <f t="shared" si="502"/>
        <v/>
      </c>
      <c r="BT997" s="195" t="str">
        <f t="shared" si="503"/>
        <v/>
      </c>
      <c r="BV997" s="195" t="str">
        <f t="shared" si="504"/>
        <v/>
      </c>
      <c r="BW997" s="195" t="str">
        <f t="shared" si="505"/>
        <v/>
      </c>
      <c r="BX997" s="195" t="str">
        <f t="shared" si="506"/>
        <v/>
      </c>
      <c r="BY997" s="270" t="str">
        <f t="shared" si="507"/>
        <v/>
      </c>
      <c r="BZ997" t="str">
        <f t="shared" si="508"/>
        <v/>
      </c>
      <c r="CA997" t="str">
        <f t="shared" si="509"/>
        <v/>
      </c>
    </row>
    <row r="998" spans="1:79" x14ac:dyDescent="0.25">
      <c r="A998" s="218" t="s">
        <v>257</v>
      </c>
      <c r="B998" s="224"/>
      <c r="C998" s="225"/>
      <c r="D998" s="226"/>
      <c r="E998" s="224"/>
      <c r="F998" s="227"/>
      <c r="G998" s="227"/>
      <c r="H998" s="227"/>
      <c r="I998" s="228"/>
      <c r="J998" s="227"/>
      <c r="K998" s="229"/>
      <c r="L998" s="224"/>
      <c r="M998" s="230"/>
      <c r="N998" s="230"/>
      <c r="O998" s="231"/>
      <c r="P998" s="231"/>
      <c r="Q998" s="231"/>
      <c r="R998" s="232"/>
      <c r="S998" s="230"/>
      <c r="T998" s="231"/>
      <c r="U998" s="231"/>
      <c r="V998" s="231"/>
      <c r="W998" s="231"/>
      <c r="X998" s="233"/>
      <c r="Y998" s="234"/>
      <c r="Z998" s="235"/>
      <c r="AA998" s="236"/>
      <c r="AB998" s="228"/>
      <c r="AC998" s="236"/>
      <c r="AD998" s="237"/>
      <c r="AE998" s="237"/>
      <c r="AP998" t="b">
        <f t="shared" si="480"/>
        <v>0</v>
      </c>
      <c r="AQ998" t="str">
        <f t="shared" si="481"/>
        <v/>
      </c>
      <c r="AR998" t="str">
        <f>IF(AND(AP998,D998&lt;&gt;""),COUNTIF($AQ$12:AQ998,AQ998),"")</f>
        <v/>
      </c>
      <c r="AS998" t="str">
        <f t="shared" si="510"/>
        <v/>
      </c>
      <c r="AT998">
        <f t="shared" si="511"/>
        <v>0</v>
      </c>
      <c r="AU998" s="195" t="str">
        <f t="shared" si="482"/>
        <v/>
      </c>
      <c r="AV998" s="195" t="str">
        <f t="shared" si="483"/>
        <v/>
      </c>
      <c r="AW998" s="195" t="str">
        <f t="shared" si="484"/>
        <v/>
      </c>
      <c r="AX998" s="195" t="str">
        <f t="shared" si="485"/>
        <v/>
      </c>
      <c r="AY998" s="250" t="str">
        <f t="shared" si="486"/>
        <v/>
      </c>
      <c r="AZ998" s="249" t="str">
        <f t="shared" si="487"/>
        <v/>
      </c>
      <c r="BA998" s="249" t="str">
        <f t="shared" si="488"/>
        <v/>
      </c>
      <c r="BB998" s="195" t="str">
        <f t="shared" si="489"/>
        <v/>
      </c>
      <c r="BC998" s="195" t="str">
        <f t="shared" si="490"/>
        <v/>
      </c>
      <c r="BD998" s="249" t="str">
        <f t="shared" si="491"/>
        <v/>
      </c>
      <c r="BE998" s="249" t="str">
        <f t="shared" si="492"/>
        <v/>
      </c>
      <c r="BF998" s="195" t="str">
        <f t="shared" si="493"/>
        <v/>
      </c>
      <c r="BG998" s="195" t="str">
        <f t="shared" si="494"/>
        <v/>
      </c>
      <c r="BH998" s="258"/>
      <c r="BI998" s="258"/>
      <c r="BJ998" s="258"/>
      <c r="BK998" s="249" t="str">
        <f t="shared" si="495"/>
        <v/>
      </c>
      <c r="BL998" s="249" t="str">
        <f t="shared" si="496"/>
        <v/>
      </c>
      <c r="BM998" s="277" t="str">
        <f t="shared" si="497"/>
        <v/>
      </c>
      <c r="BN998" s="249" t="str">
        <f t="shared" si="498"/>
        <v/>
      </c>
      <c r="BO998" s="195" t="str">
        <f t="shared" si="499"/>
        <v/>
      </c>
      <c r="BP998" s="195" t="str">
        <f t="shared" si="500"/>
        <v/>
      </c>
      <c r="BQ998" s="195" t="str">
        <f t="shared" si="501"/>
        <v/>
      </c>
      <c r="BS998" s="195" t="str">
        <f t="shared" si="502"/>
        <v/>
      </c>
      <c r="BT998" s="195" t="str">
        <f t="shared" si="503"/>
        <v/>
      </c>
      <c r="BV998" s="195" t="str">
        <f t="shared" si="504"/>
        <v/>
      </c>
      <c r="BW998" s="195" t="str">
        <f t="shared" si="505"/>
        <v/>
      </c>
      <c r="BX998" s="195" t="str">
        <f t="shared" si="506"/>
        <v/>
      </c>
      <c r="BY998" s="270" t="str">
        <f t="shared" si="507"/>
        <v/>
      </c>
      <c r="BZ998" t="str">
        <f t="shared" si="508"/>
        <v/>
      </c>
      <c r="CA998" t="str">
        <f t="shared" si="509"/>
        <v/>
      </c>
    </row>
    <row r="999" spans="1:79" x14ac:dyDescent="0.25">
      <c r="A999" s="218" t="s">
        <v>257</v>
      </c>
      <c r="B999" s="224"/>
      <c r="C999" s="225"/>
      <c r="D999" s="226"/>
      <c r="E999" s="224"/>
      <c r="F999" s="227"/>
      <c r="G999" s="227"/>
      <c r="H999" s="227"/>
      <c r="I999" s="228"/>
      <c r="J999" s="227"/>
      <c r="K999" s="229"/>
      <c r="L999" s="224"/>
      <c r="M999" s="230"/>
      <c r="N999" s="230"/>
      <c r="O999" s="231"/>
      <c r="P999" s="231"/>
      <c r="Q999" s="231"/>
      <c r="R999" s="232"/>
      <c r="S999" s="230"/>
      <c r="T999" s="231"/>
      <c r="U999" s="231"/>
      <c r="V999" s="231"/>
      <c r="W999" s="231"/>
      <c r="X999" s="233"/>
      <c r="Y999" s="234"/>
      <c r="Z999" s="235"/>
      <c r="AA999" s="236"/>
      <c r="AB999" s="228"/>
      <c r="AC999" s="236"/>
      <c r="AD999" s="237"/>
      <c r="AE999" s="237"/>
      <c r="AP999" t="b">
        <f t="shared" si="480"/>
        <v>0</v>
      </c>
      <c r="AQ999" t="str">
        <f t="shared" si="481"/>
        <v/>
      </c>
      <c r="AR999" t="str">
        <f>IF(AND(AP999,D999&lt;&gt;""),COUNTIF($AQ$12:AQ999,AQ999),"")</f>
        <v/>
      </c>
      <c r="AS999" t="str">
        <f t="shared" si="510"/>
        <v/>
      </c>
      <c r="AT999">
        <f t="shared" si="511"/>
        <v>1</v>
      </c>
      <c r="AU999" s="195" t="str">
        <f t="shared" si="482"/>
        <v/>
      </c>
      <c r="AV999" s="195" t="str">
        <f t="shared" si="483"/>
        <v/>
      </c>
      <c r="AW999" s="195" t="str">
        <f t="shared" si="484"/>
        <v/>
      </c>
      <c r="AX999" s="195" t="str">
        <f t="shared" si="485"/>
        <v/>
      </c>
      <c r="AY999" s="250" t="str">
        <f t="shared" si="486"/>
        <v/>
      </c>
      <c r="AZ999" s="249" t="str">
        <f t="shared" si="487"/>
        <v/>
      </c>
      <c r="BA999" s="249" t="str">
        <f t="shared" si="488"/>
        <v/>
      </c>
      <c r="BB999" s="195" t="str">
        <f t="shared" si="489"/>
        <v/>
      </c>
      <c r="BC999" s="195" t="str">
        <f t="shared" si="490"/>
        <v/>
      </c>
      <c r="BD999" s="249" t="str">
        <f t="shared" si="491"/>
        <v/>
      </c>
      <c r="BE999" s="249" t="str">
        <f t="shared" si="492"/>
        <v/>
      </c>
      <c r="BF999" s="195" t="str">
        <f t="shared" si="493"/>
        <v/>
      </c>
      <c r="BG999" s="195" t="str">
        <f t="shared" si="494"/>
        <v/>
      </c>
      <c r="BH999" s="258"/>
      <c r="BI999" s="258"/>
      <c r="BJ999" s="258"/>
      <c r="BK999" s="249" t="str">
        <f t="shared" si="495"/>
        <v/>
      </c>
      <c r="BL999" s="249" t="str">
        <f t="shared" si="496"/>
        <v/>
      </c>
      <c r="BM999" s="277" t="str">
        <f t="shared" si="497"/>
        <v/>
      </c>
      <c r="BN999" s="249" t="str">
        <f t="shared" si="498"/>
        <v/>
      </c>
      <c r="BO999" s="195" t="str">
        <f t="shared" si="499"/>
        <v/>
      </c>
      <c r="BP999" s="195" t="str">
        <f t="shared" si="500"/>
        <v/>
      </c>
      <c r="BQ999" s="195" t="str">
        <f t="shared" si="501"/>
        <v/>
      </c>
      <c r="BS999" s="195" t="str">
        <f t="shared" si="502"/>
        <v/>
      </c>
      <c r="BT999" s="195" t="str">
        <f t="shared" si="503"/>
        <v/>
      </c>
      <c r="BV999" s="195" t="str">
        <f t="shared" si="504"/>
        <v/>
      </c>
      <c r="BW999" s="195" t="str">
        <f t="shared" si="505"/>
        <v/>
      </c>
      <c r="BX999" s="195" t="str">
        <f t="shared" si="506"/>
        <v/>
      </c>
      <c r="BY999" s="270" t="str">
        <f t="shared" si="507"/>
        <v/>
      </c>
      <c r="BZ999" t="str">
        <f t="shared" si="508"/>
        <v/>
      </c>
      <c r="CA999" t="str">
        <f t="shared" si="509"/>
        <v/>
      </c>
    </row>
    <row r="1000" spans="1:79" x14ac:dyDescent="0.25">
      <c r="A1000" s="218" t="s">
        <v>257</v>
      </c>
      <c r="B1000" s="224"/>
      <c r="C1000" s="225"/>
      <c r="D1000" s="226"/>
      <c r="E1000" s="224"/>
      <c r="F1000" s="227"/>
      <c r="G1000" s="227"/>
      <c r="H1000" s="227"/>
      <c r="I1000" s="228"/>
      <c r="J1000" s="227"/>
      <c r="K1000" s="229"/>
      <c r="L1000" s="224"/>
      <c r="M1000" s="230"/>
      <c r="N1000" s="230"/>
      <c r="O1000" s="231"/>
      <c r="P1000" s="231"/>
      <c r="Q1000" s="231"/>
      <c r="R1000" s="232"/>
      <c r="S1000" s="230"/>
      <c r="T1000" s="231"/>
      <c r="U1000" s="231"/>
      <c r="V1000" s="231"/>
      <c r="W1000" s="231"/>
      <c r="X1000" s="233"/>
      <c r="Y1000" s="234"/>
      <c r="Z1000" s="235"/>
      <c r="AA1000" s="236"/>
      <c r="AB1000" s="228"/>
      <c r="AC1000" s="236"/>
      <c r="AD1000" s="237"/>
      <c r="AE1000" s="237"/>
      <c r="AP1000" t="b">
        <f t="shared" si="480"/>
        <v>0</v>
      </c>
      <c r="AQ1000" t="str">
        <f t="shared" si="481"/>
        <v/>
      </c>
      <c r="AR1000" t="str">
        <f>IF(AND(AP1000,D1000&lt;&gt;""),COUNTIF($AQ$12:AQ1000,AQ1000),"")</f>
        <v/>
      </c>
      <c r="AS1000" t="str">
        <f t="shared" si="510"/>
        <v/>
      </c>
      <c r="AT1000">
        <f t="shared" si="511"/>
        <v>0</v>
      </c>
      <c r="AU1000" s="195" t="str">
        <f t="shared" si="482"/>
        <v/>
      </c>
      <c r="AV1000" s="195" t="str">
        <f t="shared" si="483"/>
        <v/>
      </c>
      <c r="AW1000" s="195" t="str">
        <f t="shared" si="484"/>
        <v/>
      </c>
      <c r="AX1000" s="195" t="str">
        <f t="shared" si="485"/>
        <v/>
      </c>
      <c r="AY1000" s="250" t="str">
        <f t="shared" si="486"/>
        <v/>
      </c>
      <c r="AZ1000" s="249" t="str">
        <f t="shared" si="487"/>
        <v/>
      </c>
      <c r="BA1000" s="249" t="str">
        <f t="shared" si="488"/>
        <v/>
      </c>
      <c r="BB1000" s="195" t="str">
        <f t="shared" si="489"/>
        <v/>
      </c>
      <c r="BC1000" s="195" t="str">
        <f t="shared" si="490"/>
        <v/>
      </c>
      <c r="BD1000" s="249" t="str">
        <f t="shared" si="491"/>
        <v/>
      </c>
      <c r="BE1000" s="249" t="str">
        <f t="shared" si="492"/>
        <v/>
      </c>
      <c r="BF1000" s="195" t="str">
        <f t="shared" si="493"/>
        <v/>
      </c>
      <c r="BG1000" s="195" t="str">
        <f t="shared" si="494"/>
        <v/>
      </c>
      <c r="BH1000" s="258"/>
      <c r="BI1000" s="258"/>
      <c r="BJ1000" s="258"/>
      <c r="BK1000" s="249" t="str">
        <f t="shared" si="495"/>
        <v/>
      </c>
      <c r="BL1000" s="249" t="str">
        <f t="shared" si="496"/>
        <v/>
      </c>
      <c r="BM1000" s="277" t="str">
        <f t="shared" si="497"/>
        <v/>
      </c>
      <c r="BN1000" s="249" t="str">
        <f t="shared" si="498"/>
        <v/>
      </c>
      <c r="BO1000" s="195" t="str">
        <f t="shared" si="499"/>
        <v/>
      </c>
      <c r="BP1000" s="195" t="str">
        <f t="shared" si="500"/>
        <v/>
      </c>
      <c r="BQ1000" s="195" t="str">
        <f t="shared" si="501"/>
        <v/>
      </c>
      <c r="BS1000" s="195" t="str">
        <f t="shared" si="502"/>
        <v/>
      </c>
      <c r="BT1000" s="195" t="str">
        <f t="shared" si="503"/>
        <v/>
      </c>
      <c r="BV1000" s="195" t="str">
        <f t="shared" si="504"/>
        <v/>
      </c>
      <c r="BW1000" s="195" t="str">
        <f t="shared" si="505"/>
        <v/>
      </c>
      <c r="BX1000" s="195" t="str">
        <f t="shared" si="506"/>
        <v/>
      </c>
      <c r="BY1000" s="270" t="str">
        <f t="shared" si="507"/>
        <v/>
      </c>
      <c r="BZ1000" t="str">
        <f t="shared" si="508"/>
        <v/>
      </c>
      <c r="CA1000" t="str">
        <f t="shared" si="509"/>
        <v/>
      </c>
    </row>
    <row r="1001" spans="1:79" x14ac:dyDescent="0.25">
      <c r="A1001" s="218" t="s">
        <v>257</v>
      </c>
      <c r="B1001" s="224"/>
      <c r="C1001" s="225"/>
      <c r="D1001" s="226"/>
      <c r="E1001" s="224"/>
      <c r="F1001" s="227"/>
      <c r="G1001" s="227"/>
      <c r="H1001" s="227"/>
      <c r="I1001" s="228"/>
      <c r="J1001" s="227"/>
      <c r="K1001" s="229"/>
      <c r="L1001" s="224"/>
      <c r="M1001" s="230"/>
      <c r="N1001" s="230"/>
      <c r="O1001" s="231"/>
      <c r="P1001" s="231"/>
      <c r="Q1001" s="231"/>
      <c r="R1001" s="232"/>
      <c r="S1001" s="230"/>
      <c r="T1001" s="231"/>
      <c r="U1001" s="231"/>
      <c r="V1001" s="231"/>
      <c r="W1001" s="231"/>
      <c r="X1001" s="233"/>
      <c r="Y1001" s="234"/>
      <c r="Z1001" s="235"/>
      <c r="AA1001" s="236"/>
      <c r="AB1001" s="228"/>
      <c r="AC1001" s="236"/>
      <c r="AD1001" s="237"/>
      <c r="AE1001" s="237"/>
      <c r="AP1001" t="b">
        <f t="shared" si="480"/>
        <v>0</v>
      </c>
      <c r="AQ1001" t="str">
        <f t="shared" si="481"/>
        <v/>
      </c>
      <c r="AR1001" t="str">
        <f>IF(AND(AP1001,D1001&lt;&gt;""),COUNTIF($AQ$12:AQ1001,AQ1001),"")</f>
        <v/>
      </c>
      <c r="AS1001" t="str">
        <f t="shared" si="510"/>
        <v/>
      </c>
      <c r="AT1001">
        <f t="shared" si="511"/>
        <v>1</v>
      </c>
      <c r="AU1001" s="195" t="str">
        <f t="shared" si="482"/>
        <v/>
      </c>
      <c r="AV1001" s="195" t="str">
        <f t="shared" si="483"/>
        <v/>
      </c>
      <c r="AW1001" s="195" t="str">
        <f t="shared" si="484"/>
        <v/>
      </c>
      <c r="AX1001" s="195" t="str">
        <f t="shared" si="485"/>
        <v/>
      </c>
      <c r="AY1001" s="250" t="str">
        <f t="shared" si="486"/>
        <v/>
      </c>
      <c r="AZ1001" s="249" t="str">
        <f t="shared" si="487"/>
        <v/>
      </c>
      <c r="BA1001" s="249" t="str">
        <f t="shared" si="488"/>
        <v/>
      </c>
      <c r="BB1001" s="195" t="str">
        <f t="shared" si="489"/>
        <v/>
      </c>
      <c r="BC1001" s="195" t="str">
        <f t="shared" si="490"/>
        <v/>
      </c>
      <c r="BD1001" s="249" t="str">
        <f t="shared" si="491"/>
        <v/>
      </c>
      <c r="BE1001" s="249" t="str">
        <f t="shared" si="492"/>
        <v/>
      </c>
      <c r="BF1001" s="195" t="str">
        <f t="shared" si="493"/>
        <v/>
      </c>
      <c r="BG1001" s="195" t="str">
        <f t="shared" si="494"/>
        <v/>
      </c>
      <c r="BH1001" s="258"/>
      <c r="BI1001" s="258"/>
      <c r="BJ1001" s="258"/>
      <c r="BK1001" s="249" t="str">
        <f t="shared" si="495"/>
        <v/>
      </c>
      <c r="BL1001" s="249" t="str">
        <f t="shared" si="496"/>
        <v/>
      </c>
      <c r="BM1001" s="277" t="str">
        <f t="shared" si="497"/>
        <v/>
      </c>
      <c r="BN1001" s="249" t="str">
        <f t="shared" si="498"/>
        <v/>
      </c>
      <c r="BO1001" s="195" t="str">
        <f t="shared" si="499"/>
        <v/>
      </c>
      <c r="BP1001" s="195" t="str">
        <f t="shared" si="500"/>
        <v/>
      </c>
      <c r="BQ1001" s="195" t="str">
        <f t="shared" si="501"/>
        <v/>
      </c>
      <c r="BS1001" s="195" t="str">
        <f t="shared" si="502"/>
        <v/>
      </c>
      <c r="BT1001" s="195" t="str">
        <f t="shared" si="503"/>
        <v/>
      </c>
      <c r="BV1001" s="195" t="str">
        <f t="shared" si="504"/>
        <v/>
      </c>
      <c r="BW1001" s="195" t="str">
        <f t="shared" si="505"/>
        <v/>
      </c>
      <c r="BX1001" s="195" t="str">
        <f t="shared" si="506"/>
        <v/>
      </c>
      <c r="BY1001" s="270" t="str">
        <f t="shared" si="507"/>
        <v/>
      </c>
      <c r="BZ1001" t="str">
        <f t="shared" si="508"/>
        <v/>
      </c>
      <c r="CA1001" t="str">
        <f t="shared" si="509"/>
        <v/>
      </c>
    </row>
    <row r="1002" spans="1:79" x14ac:dyDescent="0.25">
      <c r="A1002" s="218" t="s">
        <v>257</v>
      </c>
      <c r="B1002" s="224"/>
      <c r="C1002" s="225"/>
      <c r="D1002" s="226"/>
      <c r="E1002" s="224"/>
      <c r="F1002" s="227"/>
      <c r="G1002" s="227"/>
      <c r="H1002" s="227"/>
      <c r="I1002" s="228"/>
      <c r="J1002" s="227"/>
      <c r="K1002" s="229"/>
      <c r="L1002" s="224"/>
      <c r="M1002" s="230"/>
      <c r="N1002" s="230"/>
      <c r="O1002" s="231"/>
      <c r="P1002" s="231"/>
      <c r="Q1002" s="231"/>
      <c r="R1002" s="232"/>
      <c r="S1002" s="230"/>
      <c r="T1002" s="231"/>
      <c r="U1002" s="231"/>
      <c r="V1002" s="231"/>
      <c r="W1002" s="231"/>
      <c r="X1002" s="233"/>
      <c r="Y1002" s="234"/>
      <c r="Z1002" s="235"/>
      <c r="AA1002" s="236"/>
      <c r="AB1002" s="228"/>
      <c r="AC1002" s="236"/>
      <c r="AD1002" s="237"/>
      <c r="AE1002" s="237"/>
      <c r="AP1002" t="b">
        <f t="shared" si="480"/>
        <v>0</v>
      </c>
      <c r="AQ1002" t="str">
        <f t="shared" si="481"/>
        <v/>
      </c>
      <c r="AR1002" t="str">
        <f>IF(AND(AP1002,D1002&lt;&gt;""),COUNTIF($AQ$12:AQ1002,AQ1002),"")</f>
        <v/>
      </c>
      <c r="AS1002" t="str">
        <f t="shared" si="510"/>
        <v/>
      </c>
      <c r="AT1002">
        <f t="shared" si="511"/>
        <v>0</v>
      </c>
      <c r="AU1002" s="195" t="str">
        <f t="shared" si="482"/>
        <v/>
      </c>
      <c r="AV1002" s="195" t="str">
        <f t="shared" si="483"/>
        <v/>
      </c>
      <c r="AW1002" s="195" t="str">
        <f t="shared" si="484"/>
        <v/>
      </c>
      <c r="AX1002" s="195" t="str">
        <f t="shared" si="485"/>
        <v/>
      </c>
      <c r="AY1002" s="250" t="str">
        <f t="shared" si="486"/>
        <v/>
      </c>
      <c r="AZ1002" s="249" t="str">
        <f t="shared" si="487"/>
        <v/>
      </c>
      <c r="BA1002" s="249" t="str">
        <f t="shared" si="488"/>
        <v/>
      </c>
      <c r="BB1002" s="195" t="str">
        <f t="shared" si="489"/>
        <v/>
      </c>
      <c r="BC1002" s="195" t="str">
        <f t="shared" si="490"/>
        <v/>
      </c>
      <c r="BD1002" s="249" t="str">
        <f t="shared" si="491"/>
        <v/>
      </c>
      <c r="BE1002" s="249" t="str">
        <f t="shared" si="492"/>
        <v/>
      </c>
      <c r="BF1002" s="195" t="str">
        <f t="shared" si="493"/>
        <v/>
      </c>
      <c r="BG1002" s="195" t="str">
        <f t="shared" si="494"/>
        <v/>
      </c>
      <c r="BH1002" s="258"/>
      <c r="BI1002" s="258"/>
      <c r="BJ1002" s="258"/>
      <c r="BK1002" s="249" t="str">
        <f t="shared" si="495"/>
        <v/>
      </c>
      <c r="BL1002" s="249" t="str">
        <f t="shared" si="496"/>
        <v/>
      </c>
      <c r="BM1002" s="277" t="str">
        <f t="shared" si="497"/>
        <v/>
      </c>
      <c r="BN1002" s="249" t="str">
        <f t="shared" si="498"/>
        <v/>
      </c>
      <c r="BO1002" s="195" t="str">
        <f t="shared" si="499"/>
        <v/>
      </c>
      <c r="BP1002" s="195" t="str">
        <f t="shared" si="500"/>
        <v/>
      </c>
      <c r="BQ1002" s="195" t="str">
        <f t="shared" si="501"/>
        <v/>
      </c>
      <c r="BS1002" s="195" t="str">
        <f t="shared" si="502"/>
        <v/>
      </c>
      <c r="BT1002" s="195" t="str">
        <f t="shared" si="503"/>
        <v/>
      </c>
      <c r="BV1002" s="195" t="str">
        <f t="shared" si="504"/>
        <v/>
      </c>
      <c r="BW1002" s="195" t="str">
        <f t="shared" si="505"/>
        <v/>
      </c>
      <c r="BX1002" s="195" t="str">
        <f t="shared" si="506"/>
        <v/>
      </c>
      <c r="BY1002" s="270" t="str">
        <f t="shared" si="507"/>
        <v/>
      </c>
      <c r="BZ1002" t="str">
        <f t="shared" si="508"/>
        <v/>
      </c>
      <c r="CA1002" t="str">
        <f t="shared" si="509"/>
        <v/>
      </c>
    </row>
    <row r="1003" spans="1:79" x14ac:dyDescent="0.25">
      <c r="A1003" s="218" t="s">
        <v>257</v>
      </c>
      <c r="B1003" s="224"/>
      <c r="C1003" s="225"/>
      <c r="D1003" s="226"/>
      <c r="E1003" s="224"/>
      <c r="F1003" s="227"/>
      <c r="G1003" s="227"/>
      <c r="H1003" s="227"/>
      <c r="I1003" s="228"/>
      <c r="J1003" s="227"/>
      <c r="K1003" s="229"/>
      <c r="L1003" s="224"/>
      <c r="M1003" s="230"/>
      <c r="N1003" s="230"/>
      <c r="O1003" s="231"/>
      <c r="P1003" s="231"/>
      <c r="Q1003" s="231"/>
      <c r="R1003" s="232"/>
      <c r="S1003" s="230"/>
      <c r="T1003" s="231"/>
      <c r="U1003" s="231"/>
      <c r="V1003" s="231"/>
      <c r="W1003" s="231"/>
      <c r="X1003" s="233"/>
      <c r="Y1003" s="234"/>
      <c r="Z1003" s="235"/>
      <c r="AA1003" s="236"/>
      <c r="AB1003" s="228"/>
      <c r="AC1003" s="236"/>
      <c r="AD1003" s="237"/>
      <c r="AE1003" s="237"/>
      <c r="AP1003" t="b">
        <f t="shared" si="480"/>
        <v>0</v>
      </c>
      <c r="AQ1003" t="str">
        <f t="shared" si="481"/>
        <v/>
      </c>
      <c r="AR1003" t="str">
        <f>IF(AND(AP1003,D1003&lt;&gt;""),COUNTIF($AQ$12:AQ1003,AQ1003),"")</f>
        <v/>
      </c>
      <c r="AS1003" t="str">
        <f t="shared" si="510"/>
        <v/>
      </c>
      <c r="AT1003">
        <f t="shared" si="511"/>
        <v>1</v>
      </c>
      <c r="AU1003" s="195" t="str">
        <f t="shared" si="482"/>
        <v/>
      </c>
      <c r="AV1003" s="195" t="str">
        <f t="shared" si="483"/>
        <v/>
      </c>
      <c r="AW1003" s="195" t="str">
        <f t="shared" si="484"/>
        <v/>
      </c>
      <c r="AX1003" s="195" t="str">
        <f t="shared" si="485"/>
        <v/>
      </c>
      <c r="AY1003" s="250" t="str">
        <f t="shared" si="486"/>
        <v/>
      </c>
      <c r="AZ1003" s="249" t="str">
        <f t="shared" si="487"/>
        <v/>
      </c>
      <c r="BA1003" s="249" t="str">
        <f t="shared" si="488"/>
        <v/>
      </c>
      <c r="BB1003" s="195" t="str">
        <f t="shared" si="489"/>
        <v/>
      </c>
      <c r="BC1003" s="195" t="str">
        <f t="shared" si="490"/>
        <v/>
      </c>
      <c r="BD1003" s="249" t="str">
        <f t="shared" si="491"/>
        <v/>
      </c>
      <c r="BE1003" s="249" t="str">
        <f t="shared" si="492"/>
        <v/>
      </c>
      <c r="BF1003" s="195" t="str">
        <f t="shared" si="493"/>
        <v/>
      </c>
      <c r="BG1003" s="195" t="str">
        <f t="shared" si="494"/>
        <v/>
      </c>
      <c r="BH1003" s="258"/>
      <c r="BI1003" s="258"/>
      <c r="BJ1003" s="258"/>
      <c r="BK1003" s="249" t="str">
        <f t="shared" si="495"/>
        <v/>
      </c>
      <c r="BL1003" s="249" t="str">
        <f t="shared" si="496"/>
        <v/>
      </c>
      <c r="BM1003" s="277" t="str">
        <f t="shared" si="497"/>
        <v/>
      </c>
      <c r="BN1003" s="249" t="str">
        <f t="shared" si="498"/>
        <v/>
      </c>
      <c r="BO1003" s="195" t="str">
        <f t="shared" si="499"/>
        <v/>
      </c>
      <c r="BP1003" s="195" t="str">
        <f t="shared" si="500"/>
        <v/>
      </c>
      <c r="BQ1003" s="195" t="str">
        <f t="shared" si="501"/>
        <v/>
      </c>
      <c r="BS1003" s="195" t="str">
        <f t="shared" si="502"/>
        <v/>
      </c>
      <c r="BT1003" s="195" t="str">
        <f t="shared" si="503"/>
        <v/>
      </c>
      <c r="BV1003" s="195" t="str">
        <f t="shared" si="504"/>
        <v/>
      </c>
      <c r="BW1003" s="195" t="str">
        <f t="shared" si="505"/>
        <v/>
      </c>
      <c r="BX1003" s="195" t="str">
        <f t="shared" si="506"/>
        <v/>
      </c>
      <c r="BY1003" s="270" t="str">
        <f t="shared" si="507"/>
        <v/>
      </c>
      <c r="BZ1003" t="str">
        <f t="shared" si="508"/>
        <v/>
      </c>
      <c r="CA1003" t="str">
        <f t="shared" si="509"/>
        <v/>
      </c>
    </row>
    <row r="1004" spans="1:79" x14ac:dyDescent="0.25">
      <c r="A1004" s="218" t="s">
        <v>257</v>
      </c>
      <c r="B1004" s="224"/>
      <c r="C1004" s="225"/>
      <c r="D1004" s="226"/>
      <c r="E1004" s="224"/>
      <c r="F1004" s="227"/>
      <c r="G1004" s="227"/>
      <c r="H1004" s="227"/>
      <c r="I1004" s="228"/>
      <c r="J1004" s="227"/>
      <c r="K1004" s="229"/>
      <c r="L1004" s="224"/>
      <c r="M1004" s="230"/>
      <c r="N1004" s="230"/>
      <c r="O1004" s="231"/>
      <c r="P1004" s="231"/>
      <c r="Q1004" s="231"/>
      <c r="R1004" s="232"/>
      <c r="S1004" s="230"/>
      <c r="T1004" s="231"/>
      <c r="U1004" s="231"/>
      <c r="V1004" s="231"/>
      <c r="W1004" s="231"/>
      <c r="X1004" s="233"/>
      <c r="Y1004" s="234"/>
      <c r="Z1004" s="235"/>
      <c r="AA1004" s="236"/>
      <c r="AB1004" s="228"/>
      <c r="AC1004" s="236"/>
      <c r="AD1004" s="237"/>
      <c r="AE1004" s="237"/>
      <c r="AP1004" t="b">
        <f t="shared" si="480"/>
        <v>0</v>
      </c>
      <c r="AQ1004" t="str">
        <f t="shared" si="481"/>
        <v/>
      </c>
      <c r="AR1004" t="str">
        <f>IF(AND(AP1004,D1004&lt;&gt;""),COUNTIF($AQ$12:AQ1004,AQ1004),"")</f>
        <v/>
      </c>
      <c r="AS1004" t="str">
        <f t="shared" si="510"/>
        <v/>
      </c>
      <c r="AT1004">
        <f t="shared" si="511"/>
        <v>0</v>
      </c>
      <c r="AU1004" s="195" t="str">
        <f t="shared" si="482"/>
        <v/>
      </c>
      <c r="AV1004" s="195" t="str">
        <f t="shared" si="483"/>
        <v/>
      </c>
      <c r="AW1004" s="195" t="str">
        <f t="shared" si="484"/>
        <v/>
      </c>
      <c r="AX1004" s="195" t="str">
        <f t="shared" si="485"/>
        <v/>
      </c>
      <c r="AY1004" s="250" t="str">
        <f t="shared" si="486"/>
        <v/>
      </c>
      <c r="AZ1004" s="249" t="str">
        <f t="shared" si="487"/>
        <v/>
      </c>
      <c r="BA1004" s="249" t="str">
        <f t="shared" si="488"/>
        <v/>
      </c>
      <c r="BB1004" s="195" t="str">
        <f t="shared" si="489"/>
        <v/>
      </c>
      <c r="BC1004" s="195" t="str">
        <f t="shared" si="490"/>
        <v/>
      </c>
      <c r="BD1004" s="249" t="str">
        <f t="shared" si="491"/>
        <v/>
      </c>
      <c r="BE1004" s="249" t="str">
        <f t="shared" si="492"/>
        <v/>
      </c>
      <c r="BF1004" s="195" t="str">
        <f t="shared" si="493"/>
        <v/>
      </c>
      <c r="BG1004" s="195" t="str">
        <f t="shared" si="494"/>
        <v/>
      </c>
      <c r="BH1004" s="258"/>
      <c r="BI1004" s="258"/>
      <c r="BJ1004" s="258"/>
      <c r="BK1004" s="249" t="str">
        <f t="shared" si="495"/>
        <v/>
      </c>
      <c r="BL1004" s="249" t="str">
        <f t="shared" si="496"/>
        <v/>
      </c>
      <c r="BM1004" s="277" t="str">
        <f t="shared" si="497"/>
        <v/>
      </c>
      <c r="BN1004" s="249" t="str">
        <f t="shared" si="498"/>
        <v/>
      </c>
      <c r="BO1004" s="195" t="str">
        <f t="shared" si="499"/>
        <v/>
      </c>
      <c r="BP1004" s="195" t="str">
        <f t="shared" si="500"/>
        <v/>
      </c>
      <c r="BQ1004" s="195" t="str">
        <f t="shared" si="501"/>
        <v/>
      </c>
      <c r="BS1004" s="195" t="str">
        <f t="shared" si="502"/>
        <v/>
      </c>
      <c r="BT1004" s="195" t="str">
        <f t="shared" si="503"/>
        <v/>
      </c>
      <c r="BV1004" s="195" t="str">
        <f t="shared" si="504"/>
        <v/>
      </c>
      <c r="BW1004" s="195" t="str">
        <f t="shared" si="505"/>
        <v/>
      </c>
      <c r="BX1004" s="195" t="str">
        <f t="shared" si="506"/>
        <v/>
      </c>
      <c r="BY1004" s="270" t="str">
        <f t="shared" si="507"/>
        <v/>
      </c>
      <c r="BZ1004" t="str">
        <f t="shared" si="508"/>
        <v/>
      </c>
      <c r="CA1004" t="str">
        <f t="shared" si="509"/>
        <v/>
      </c>
    </row>
    <row r="1005" spans="1:79" x14ac:dyDescent="0.25">
      <c r="A1005" s="218" t="s">
        <v>257</v>
      </c>
      <c r="B1005" s="224"/>
      <c r="C1005" s="225"/>
      <c r="D1005" s="226"/>
      <c r="E1005" s="224"/>
      <c r="F1005" s="227"/>
      <c r="G1005" s="227"/>
      <c r="H1005" s="227"/>
      <c r="I1005" s="228"/>
      <c r="J1005" s="227"/>
      <c r="K1005" s="229"/>
      <c r="L1005" s="224"/>
      <c r="M1005" s="230"/>
      <c r="N1005" s="230"/>
      <c r="O1005" s="231"/>
      <c r="P1005" s="231"/>
      <c r="Q1005" s="231"/>
      <c r="R1005" s="232"/>
      <c r="S1005" s="230"/>
      <c r="T1005" s="231"/>
      <c r="U1005" s="231"/>
      <c r="V1005" s="231"/>
      <c r="W1005" s="231"/>
      <c r="X1005" s="233"/>
      <c r="Y1005" s="234"/>
      <c r="Z1005" s="235"/>
      <c r="AA1005" s="236"/>
      <c r="AB1005" s="228"/>
      <c r="AC1005" s="236"/>
      <c r="AD1005" s="237"/>
      <c r="AE1005" s="237"/>
      <c r="AP1005" t="b">
        <f t="shared" si="480"/>
        <v>0</v>
      </c>
      <c r="AQ1005" t="str">
        <f t="shared" si="481"/>
        <v/>
      </c>
      <c r="AR1005" t="str">
        <f>IF(AND(AP1005,D1005&lt;&gt;""),COUNTIF($AQ$12:AQ1005,AQ1005),"")</f>
        <v/>
      </c>
      <c r="AS1005" t="str">
        <f t="shared" si="510"/>
        <v/>
      </c>
      <c r="AT1005">
        <f t="shared" si="511"/>
        <v>1</v>
      </c>
      <c r="AU1005" s="195" t="str">
        <f t="shared" si="482"/>
        <v/>
      </c>
      <c r="AV1005" s="195" t="str">
        <f t="shared" si="483"/>
        <v/>
      </c>
      <c r="AW1005" s="195" t="str">
        <f t="shared" si="484"/>
        <v/>
      </c>
      <c r="AX1005" s="195" t="str">
        <f t="shared" si="485"/>
        <v/>
      </c>
      <c r="AY1005" s="250" t="str">
        <f t="shared" si="486"/>
        <v/>
      </c>
      <c r="AZ1005" s="249" t="str">
        <f t="shared" si="487"/>
        <v/>
      </c>
      <c r="BA1005" s="249" t="str">
        <f t="shared" si="488"/>
        <v/>
      </c>
      <c r="BB1005" s="195" t="str">
        <f t="shared" si="489"/>
        <v/>
      </c>
      <c r="BC1005" s="195" t="str">
        <f t="shared" si="490"/>
        <v/>
      </c>
      <c r="BD1005" s="249" t="str">
        <f t="shared" si="491"/>
        <v/>
      </c>
      <c r="BE1005" s="249" t="str">
        <f t="shared" si="492"/>
        <v/>
      </c>
      <c r="BF1005" s="195" t="str">
        <f t="shared" si="493"/>
        <v/>
      </c>
      <c r="BG1005" s="195" t="str">
        <f t="shared" si="494"/>
        <v/>
      </c>
      <c r="BH1005" s="258"/>
      <c r="BI1005" s="258"/>
      <c r="BJ1005" s="258"/>
      <c r="BK1005" s="249" t="str">
        <f t="shared" si="495"/>
        <v/>
      </c>
      <c r="BL1005" s="249" t="str">
        <f t="shared" si="496"/>
        <v/>
      </c>
      <c r="BM1005" s="277" t="str">
        <f t="shared" si="497"/>
        <v/>
      </c>
      <c r="BN1005" s="249" t="str">
        <f t="shared" si="498"/>
        <v/>
      </c>
      <c r="BO1005" s="195" t="str">
        <f t="shared" si="499"/>
        <v/>
      </c>
      <c r="BP1005" s="195" t="str">
        <f t="shared" si="500"/>
        <v/>
      </c>
      <c r="BQ1005" s="195" t="str">
        <f t="shared" si="501"/>
        <v/>
      </c>
      <c r="BS1005" s="195" t="str">
        <f t="shared" si="502"/>
        <v/>
      </c>
      <c r="BT1005" s="195" t="str">
        <f t="shared" si="503"/>
        <v/>
      </c>
      <c r="BV1005" s="195" t="str">
        <f t="shared" si="504"/>
        <v/>
      </c>
      <c r="BW1005" s="195" t="str">
        <f t="shared" si="505"/>
        <v/>
      </c>
      <c r="BX1005" s="195" t="str">
        <f t="shared" si="506"/>
        <v/>
      </c>
      <c r="BY1005" s="270" t="str">
        <f t="shared" si="507"/>
        <v/>
      </c>
      <c r="BZ1005" t="str">
        <f t="shared" si="508"/>
        <v/>
      </c>
      <c r="CA1005" t="str">
        <f t="shared" si="509"/>
        <v/>
      </c>
    </row>
    <row r="1006" spans="1:79" x14ac:dyDescent="0.25">
      <c r="A1006" s="218" t="s">
        <v>257</v>
      </c>
      <c r="B1006" s="224"/>
      <c r="C1006" s="225"/>
      <c r="D1006" s="226"/>
      <c r="E1006" s="224"/>
      <c r="F1006" s="227"/>
      <c r="G1006" s="227"/>
      <c r="H1006" s="227"/>
      <c r="I1006" s="228"/>
      <c r="J1006" s="227"/>
      <c r="K1006" s="229"/>
      <c r="L1006" s="224"/>
      <c r="M1006" s="230"/>
      <c r="N1006" s="230"/>
      <c r="O1006" s="231"/>
      <c r="P1006" s="231"/>
      <c r="Q1006" s="231"/>
      <c r="R1006" s="232"/>
      <c r="S1006" s="230"/>
      <c r="T1006" s="231"/>
      <c r="U1006" s="231"/>
      <c r="V1006" s="231"/>
      <c r="W1006" s="231"/>
      <c r="X1006" s="233"/>
      <c r="Y1006" s="234"/>
      <c r="Z1006" s="235"/>
      <c r="AA1006" s="236"/>
      <c r="AB1006" s="228"/>
      <c r="AC1006" s="236"/>
      <c r="AD1006" s="237"/>
      <c r="AE1006" s="237"/>
      <c r="AP1006" t="b">
        <f t="shared" si="480"/>
        <v>0</v>
      </c>
      <c r="AQ1006" t="str">
        <f t="shared" si="481"/>
        <v/>
      </c>
      <c r="AR1006" t="str">
        <f>IF(AND(AP1006,D1006&lt;&gt;""),COUNTIF($AQ$12:AQ1006,AQ1006),"")</f>
        <v/>
      </c>
      <c r="AS1006" t="str">
        <f t="shared" si="510"/>
        <v/>
      </c>
      <c r="AT1006">
        <f t="shared" si="511"/>
        <v>0</v>
      </c>
      <c r="AU1006" s="195" t="str">
        <f t="shared" si="482"/>
        <v/>
      </c>
      <c r="AV1006" s="195" t="str">
        <f t="shared" si="483"/>
        <v/>
      </c>
      <c r="AW1006" s="195" t="str">
        <f t="shared" si="484"/>
        <v/>
      </c>
      <c r="AX1006" s="195" t="str">
        <f t="shared" si="485"/>
        <v/>
      </c>
      <c r="AY1006" s="250" t="str">
        <f t="shared" si="486"/>
        <v/>
      </c>
      <c r="AZ1006" s="249" t="str">
        <f t="shared" si="487"/>
        <v/>
      </c>
      <c r="BA1006" s="249" t="str">
        <f t="shared" si="488"/>
        <v/>
      </c>
      <c r="BB1006" s="195" t="str">
        <f t="shared" si="489"/>
        <v/>
      </c>
      <c r="BC1006" s="195" t="str">
        <f t="shared" si="490"/>
        <v/>
      </c>
      <c r="BD1006" s="249" t="str">
        <f t="shared" si="491"/>
        <v/>
      </c>
      <c r="BE1006" s="249" t="str">
        <f t="shared" si="492"/>
        <v/>
      </c>
      <c r="BF1006" s="195" t="str">
        <f t="shared" si="493"/>
        <v/>
      </c>
      <c r="BG1006" s="195" t="str">
        <f t="shared" si="494"/>
        <v/>
      </c>
      <c r="BH1006" s="258"/>
      <c r="BI1006" s="258"/>
      <c r="BJ1006" s="258"/>
      <c r="BK1006" s="249" t="str">
        <f t="shared" si="495"/>
        <v/>
      </c>
      <c r="BL1006" s="249" t="str">
        <f t="shared" si="496"/>
        <v/>
      </c>
      <c r="BM1006" s="277" t="str">
        <f t="shared" si="497"/>
        <v/>
      </c>
      <c r="BN1006" s="249" t="str">
        <f t="shared" si="498"/>
        <v/>
      </c>
      <c r="BO1006" s="195" t="str">
        <f t="shared" si="499"/>
        <v/>
      </c>
      <c r="BP1006" s="195" t="str">
        <f t="shared" si="500"/>
        <v/>
      </c>
      <c r="BQ1006" s="195" t="str">
        <f t="shared" si="501"/>
        <v/>
      </c>
      <c r="BS1006" s="195" t="str">
        <f t="shared" si="502"/>
        <v/>
      </c>
      <c r="BT1006" s="195" t="str">
        <f t="shared" si="503"/>
        <v/>
      </c>
      <c r="BV1006" s="195" t="str">
        <f t="shared" si="504"/>
        <v/>
      </c>
      <c r="BW1006" s="195" t="str">
        <f t="shared" si="505"/>
        <v/>
      </c>
      <c r="BX1006" s="195" t="str">
        <f t="shared" si="506"/>
        <v/>
      </c>
      <c r="BY1006" s="270" t="str">
        <f t="shared" si="507"/>
        <v/>
      </c>
      <c r="BZ1006" t="str">
        <f t="shared" si="508"/>
        <v/>
      </c>
      <c r="CA1006" t="str">
        <f t="shared" si="509"/>
        <v/>
      </c>
    </row>
    <row r="1007" spans="1:79" x14ac:dyDescent="0.25">
      <c r="A1007" s="218" t="s">
        <v>257</v>
      </c>
      <c r="B1007" s="224"/>
      <c r="C1007" s="225"/>
      <c r="D1007" s="226"/>
      <c r="E1007" s="224"/>
      <c r="F1007" s="227"/>
      <c r="G1007" s="227"/>
      <c r="H1007" s="227"/>
      <c r="I1007" s="228"/>
      <c r="J1007" s="227"/>
      <c r="K1007" s="229"/>
      <c r="L1007" s="224"/>
      <c r="M1007" s="230"/>
      <c r="N1007" s="230"/>
      <c r="O1007" s="231"/>
      <c r="P1007" s="231"/>
      <c r="Q1007" s="231"/>
      <c r="R1007" s="232"/>
      <c r="S1007" s="230"/>
      <c r="T1007" s="231"/>
      <c r="U1007" s="231"/>
      <c r="V1007" s="231"/>
      <c r="W1007" s="231"/>
      <c r="X1007" s="233"/>
      <c r="Y1007" s="234"/>
      <c r="Z1007" s="235"/>
      <c r="AA1007" s="236"/>
      <c r="AB1007" s="228"/>
      <c r="AC1007" s="236"/>
      <c r="AD1007" s="237"/>
      <c r="AE1007" s="237"/>
      <c r="AP1007" t="b">
        <f t="shared" si="480"/>
        <v>0</v>
      </c>
      <c r="AQ1007" t="str">
        <f t="shared" si="481"/>
        <v/>
      </c>
      <c r="AR1007" t="str">
        <f>IF(AND(AP1007,D1007&lt;&gt;""),COUNTIF($AQ$12:AQ1007,AQ1007),"")</f>
        <v/>
      </c>
      <c r="AS1007" t="str">
        <f t="shared" si="510"/>
        <v/>
      </c>
      <c r="AT1007">
        <f t="shared" si="511"/>
        <v>1</v>
      </c>
      <c r="AU1007" s="195" t="str">
        <f t="shared" si="482"/>
        <v/>
      </c>
      <c r="AV1007" s="195" t="str">
        <f t="shared" si="483"/>
        <v/>
      </c>
      <c r="AW1007" s="195" t="str">
        <f t="shared" si="484"/>
        <v/>
      </c>
      <c r="AX1007" s="195" t="str">
        <f t="shared" si="485"/>
        <v/>
      </c>
      <c r="AY1007" s="250" t="str">
        <f t="shared" si="486"/>
        <v/>
      </c>
      <c r="AZ1007" s="249" t="str">
        <f t="shared" si="487"/>
        <v/>
      </c>
      <c r="BA1007" s="249" t="str">
        <f t="shared" si="488"/>
        <v/>
      </c>
      <c r="BB1007" s="195" t="str">
        <f t="shared" si="489"/>
        <v/>
      </c>
      <c r="BC1007" s="195" t="str">
        <f t="shared" si="490"/>
        <v/>
      </c>
      <c r="BD1007" s="249" t="str">
        <f t="shared" si="491"/>
        <v/>
      </c>
      <c r="BE1007" s="249" t="str">
        <f t="shared" si="492"/>
        <v/>
      </c>
      <c r="BF1007" s="195" t="str">
        <f t="shared" si="493"/>
        <v/>
      </c>
      <c r="BG1007" s="195" t="str">
        <f t="shared" si="494"/>
        <v/>
      </c>
      <c r="BH1007" s="258"/>
      <c r="BI1007" s="258"/>
      <c r="BJ1007" s="258"/>
      <c r="BK1007" s="249" t="str">
        <f t="shared" si="495"/>
        <v/>
      </c>
      <c r="BL1007" s="249" t="str">
        <f t="shared" si="496"/>
        <v/>
      </c>
      <c r="BM1007" s="277" t="str">
        <f t="shared" si="497"/>
        <v/>
      </c>
      <c r="BN1007" s="249" t="str">
        <f t="shared" si="498"/>
        <v/>
      </c>
      <c r="BO1007" s="195" t="str">
        <f t="shared" si="499"/>
        <v/>
      </c>
      <c r="BP1007" s="195" t="str">
        <f t="shared" si="500"/>
        <v/>
      </c>
      <c r="BQ1007" s="195" t="str">
        <f t="shared" si="501"/>
        <v/>
      </c>
      <c r="BS1007" s="195" t="str">
        <f t="shared" si="502"/>
        <v/>
      </c>
      <c r="BT1007" s="195" t="str">
        <f t="shared" si="503"/>
        <v/>
      </c>
      <c r="BV1007" s="195" t="str">
        <f t="shared" si="504"/>
        <v/>
      </c>
      <c r="BW1007" s="195" t="str">
        <f t="shared" si="505"/>
        <v/>
      </c>
      <c r="BX1007" s="195" t="str">
        <f t="shared" si="506"/>
        <v/>
      </c>
      <c r="BY1007" s="270" t="str">
        <f t="shared" si="507"/>
        <v/>
      </c>
      <c r="BZ1007" t="str">
        <f t="shared" si="508"/>
        <v/>
      </c>
      <c r="CA1007" t="str">
        <f t="shared" si="509"/>
        <v/>
      </c>
    </row>
    <row r="1008" spans="1:79" x14ac:dyDescent="0.25">
      <c r="A1008" s="218" t="s">
        <v>257</v>
      </c>
      <c r="B1008" s="224"/>
      <c r="C1008" s="225"/>
      <c r="D1008" s="226"/>
      <c r="E1008" s="224"/>
      <c r="F1008" s="227"/>
      <c r="G1008" s="227"/>
      <c r="H1008" s="227"/>
      <c r="I1008" s="228"/>
      <c r="J1008" s="227"/>
      <c r="K1008" s="229"/>
      <c r="L1008" s="224"/>
      <c r="M1008" s="230"/>
      <c r="N1008" s="230"/>
      <c r="O1008" s="231"/>
      <c r="P1008" s="231"/>
      <c r="Q1008" s="231"/>
      <c r="R1008" s="232"/>
      <c r="S1008" s="230"/>
      <c r="T1008" s="231"/>
      <c r="U1008" s="231"/>
      <c r="V1008" s="231"/>
      <c r="W1008" s="231"/>
      <c r="X1008" s="233"/>
      <c r="Y1008" s="234"/>
      <c r="Z1008" s="235"/>
      <c r="AA1008" s="236"/>
      <c r="AB1008" s="228"/>
      <c r="AC1008" s="236"/>
      <c r="AD1008" s="237"/>
      <c r="AE1008" s="237"/>
      <c r="AP1008" t="b">
        <f t="shared" si="480"/>
        <v>0</v>
      </c>
      <c r="AQ1008" t="str">
        <f t="shared" si="481"/>
        <v/>
      </c>
      <c r="AR1008" t="str">
        <f>IF(AND(AP1008,D1008&lt;&gt;""),COUNTIF($AQ$12:AQ1008,AQ1008),"")</f>
        <v/>
      </c>
      <c r="AS1008" t="str">
        <f t="shared" si="510"/>
        <v/>
      </c>
      <c r="AT1008">
        <f t="shared" si="511"/>
        <v>0</v>
      </c>
      <c r="AU1008" s="195" t="str">
        <f t="shared" si="482"/>
        <v/>
      </c>
      <c r="AV1008" s="195" t="str">
        <f t="shared" si="483"/>
        <v/>
      </c>
      <c r="AW1008" s="195" t="str">
        <f t="shared" si="484"/>
        <v/>
      </c>
      <c r="AX1008" s="195" t="str">
        <f t="shared" si="485"/>
        <v/>
      </c>
      <c r="AY1008" s="250" t="str">
        <f t="shared" si="486"/>
        <v/>
      </c>
      <c r="AZ1008" s="249" t="str">
        <f t="shared" si="487"/>
        <v/>
      </c>
      <c r="BA1008" s="249" t="str">
        <f t="shared" si="488"/>
        <v/>
      </c>
      <c r="BB1008" s="195" t="str">
        <f t="shared" si="489"/>
        <v/>
      </c>
      <c r="BC1008" s="195" t="str">
        <f t="shared" si="490"/>
        <v/>
      </c>
      <c r="BD1008" s="249" t="str">
        <f t="shared" si="491"/>
        <v/>
      </c>
      <c r="BE1008" s="249" t="str">
        <f t="shared" si="492"/>
        <v/>
      </c>
      <c r="BF1008" s="195" t="str">
        <f t="shared" si="493"/>
        <v/>
      </c>
      <c r="BG1008" s="195" t="str">
        <f t="shared" si="494"/>
        <v/>
      </c>
      <c r="BH1008" s="258"/>
      <c r="BI1008" s="258"/>
      <c r="BJ1008" s="258"/>
      <c r="BK1008" s="249" t="str">
        <f t="shared" si="495"/>
        <v/>
      </c>
      <c r="BL1008" s="249" t="str">
        <f t="shared" si="496"/>
        <v/>
      </c>
      <c r="BM1008" s="277" t="str">
        <f t="shared" si="497"/>
        <v/>
      </c>
      <c r="BN1008" s="249" t="str">
        <f t="shared" si="498"/>
        <v/>
      </c>
      <c r="BO1008" s="195" t="str">
        <f t="shared" si="499"/>
        <v/>
      </c>
      <c r="BP1008" s="195" t="str">
        <f t="shared" si="500"/>
        <v/>
      </c>
      <c r="BQ1008" s="195" t="str">
        <f t="shared" si="501"/>
        <v/>
      </c>
      <c r="BS1008" s="195" t="str">
        <f t="shared" si="502"/>
        <v/>
      </c>
      <c r="BT1008" s="195" t="str">
        <f t="shared" si="503"/>
        <v/>
      </c>
      <c r="BV1008" s="195" t="str">
        <f t="shared" si="504"/>
        <v/>
      </c>
      <c r="BW1008" s="195" t="str">
        <f t="shared" si="505"/>
        <v/>
      </c>
      <c r="BX1008" s="195" t="str">
        <f t="shared" si="506"/>
        <v/>
      </c>
      <c r="BY1008" s="270" t="str">
        <f t="shared" si="507"/>
        <v/>
      </c>
      <c r="BZ1008" t="str">
        <f t="shared" si="508"/>
        <v/>
      </c>
      <c r="CA1008" t="str">
        <f t="shared" si="509"/>
        <v/>
      </c>
    </row>
    <row r="1009" spans="1:79" x14ac:dyDescent="0.25">
      <c r="A1009" s="218" t="s">
        <v>257</v>
      </c>
      <c r="B1009" s="224"/>
      <c r="C1009" s="225"/>
      <c r="D1009" s="226"/>
      <c r="E1009" s="224"/>
      <c r="F1009" s="227"/>
      <c r="G1009" s="227"/>
      <c r="H1009" s="227"/>
      <c r="I1009" s="228"/>
      <c r="J1009" s="227"/>
      <c r="K1009" s="229"/>
      <c r="L1009" s="224"/>
      <c r="M1009" s="230"/>
      <c r="N1009" s="230"/>
      <c r="O1009" s="231"/>
      <c r="P1009" s="231"/>
      <c r="Q1009" s="231"/>
      <c r="R1009" s="232"/>
      <c r="S1009" s="230"/>
      <c r="T1009" s="231"/>
      <c r="U1009" s="231"/>
      <c r="V1009" s="231"/>
      <c r="W1009" s="231"/>
      <c r="X1009" s="233"/>
      <c r="Y1009" s="234"/>
      <c r="Z1009" s="235"/>
      <c r="AA1009" s="236"/>
      <c r="AB1009" s="228"/>
      <c r="AC1009" s="236"/>
      <c r="AD1009" s="237"/>
      <c r="AE1009" s="237"/>
      <c r="AP1009" t="b">
        <f t="shared" si="480"/>
        <v>0</v>
      </c>
      <c r="AQ1009" t="str">
        <f t="shared" si="481"/>
        <v/>
      </c>
      <c r="AR1009" t="str">
        <f>IF(AND(AP1009,D1009&lt;&gt;""),COUNTIF($AQ$12:AQ1009,AQ1009),"")</f>
        <v/>
      </c>
      <c r="AS1009" t="str">
        <f t="shared" si="510"/>
        <v/>
      </c>
      <c r="AT1009">
        <f t="shared" si="511"/>
        <v>1</v>
      </c>
      <c r="AU1009" s="195" t="str">
        <f t="shared" si="482"/>
        <v/>
      </c>
      <c r="AV1009" s="195" t="str">
        <f t="shared" si="483"/>
        <v/>
      </c>
      <c r="AW1009" s="195" t="str">
        <f t="shared" si="484"/>
        <v/>
      </c>
      <c r="AX1009" s="195" t="str">
        <f t="shared" si="485"/>
        <v/>
      </c>
      <c r="AY1009" s="250" t="str">
        <f t="shared" si="486"/>
        <v/>
      </c>
      <c r="AZ1009" s="249" t="str">
        <f t="shared" si="487"/>
        <v/>
      </c>
      <c r="BA1009" s="249" t="str">
        <f t="shared" si="488"/>
        <v/>
      </c>
      <c r="BB1009" s="195" t="str">
        <f t="shared" si="489"/>
        <v/>
      </c>
      <c r="BC1009" s="195" t="str">
        <f t="shared" si="490"/>
        <v/>
      </c>
      <c r="BD1009" s="249" t="str">
        <f t="shared" si="491"/>
        <v/>
      </c>
      <c r="BE1009" s="249" t="str">
        <f t="shared" si="492"/>
        <v/>
      </c>
      <c r="BF1009" s="195" t="str">
        <f t="shared" si="493"/>
        <v/>
      </c>
      <c r="BG1009" s="195" t="str">
        <f t="shared" si="494"/>
        <v/>
      </c>
      <c r="BH1009" s="258"/>
      <c r="BI1009" s="258"/>
      <c r="BJ1009" s="258"/>
      <c r="BK1009" s="249" t="str">
        <f t="shared" si="495"/>
        <v/>
      </c>
      <c r="BL1009" s="249" t="str">
        <f t="shared" si="496"/>
        <v/>
      </c>
      <c r="BM1009" s="277" t="str">
        <f t="shared" si="497"/>
        <v/>
      </c>
      <c r="BN1009" s="249" t="str">
        <f t="shared" si="498"/>
        <v/>
      </c>
      <c r="BO1009" s="195" t="str">
        <f t="shared" si="499"/>
        <v/>
      </c>
      <c r="BP1009" s="195" t="str">
        <f t="shared" si="500"/>
        <v/>
      </c>
      <c r="BQ1009" s="195" t="str">
        <f t="shared" si="501"/>
        <v/>
      </c>
      <c r="BS1009" s="195" t="str">
        <f t="shared" si="502"/>
        <v/>
      </c>
      <c r="BT1009" s="195" t="str">
        <f t="shared" si="503"/>
        <v/>
      </c>
      <c r="BV1009" s="195" t="str">
        <f t="shared" si="504"/>
        <v/>
      </c>
      <c r="BW1009" s="195" t="str">
        <f t="shared" si="505"/>
        <v/>
      </c>
      <c r="BX1009" s="195" t="str">
        <f t="shared" si="506"/>
        <v/>
      </c>
      <c r="BY1009" s="270" t="str">
        <f t="shared" si="507"/>
        <v/>
      </c>
      <c r="BZ1009" t="str">
        <f t="shared" si="508"/>
        <v/>
      </c>
      <c r="CA1009" t="str">
        <f t="shared" si="509"/>
        <v/>
      </c>
    </row>
    <row r="1010" spans="1:79" x14ac:dyDescent="0.25">
      <c r="A1010" s="218" t="s">
        <v>257</v>
      </c>
      <c r="B1010" s="224"/>
      <c r="C1010" s="225"/>
      <c r="D1010" s="226"/>
      <c r="E1010" s="224"/>
      <c r="F1010" s="227"/>
      <c r="G1010" s="227"/>
      <c r="H1010" s="227"/>
      <c r="I1010" s="228"/>
      <c r="J1010" s="227"/>
      <c r="K1010" s="229"/>
      <c r="L1010" s="224"/>
      <c r="M1010" s="230"/>
      <c r="N1010" s="230"/>
      <c r="O1010" s="231"/>
      <c r="P1010" s="231"/>
      <c r="Q1010" s="231"/>
      <c r="R1010" s="232"/>
      <c r="S1010" s="230"/>
      <c r="T1010" s="231"/>
      <c r="U1010" s="231"/>
      <c r="V1010" s="231"/>
      <c r="W1010" s="231"/>
      <c r="X1010" s="233"/>
      <c r="Y1010" s="234"/>
      <c r="Z1010" s="235"/>
      <c r="AA1010" s="236"/>
      <c r="AB1010" s="228"/>
      <c r="AC1010" s="236"/>
      <c r="AD1010" s="237"/>
      <c r="AE1010" s="237"/>
      <c r="AP1010" t="b">
        <f t="shared" si="480"/>
        <v>0</v>
      </c>
      <c r="AQ1010" t="str">
        <f t="shared" si="481"/>
        <v/>
      </c>
      <c r="AR1010" t="str">
        <f>IF(AND(AP1010,D1010&lt;&gt;""),COUNTIF($AQ$12:AQ1010,AQ1010),"")</f>
        <v/>
      </c>
      <c r="AS1010" t="str">
        <f t="shared" si="510"/>
        <v/>
      </c>
      <c r="AT1010">
        <f t="shared" si="511"/>
        <v>0</v>
      </c>
      <c r="AU1010" s="195" t="str">
        <f t="shared" si="482"/>
        <v/>
      </c>
      <c r="AV1010" s="195" t="str">
        <f t="shared" si="483"/>
        <v/>
      </c>
      <c r="AW1010" s="195" t="str">
        <f t="shared" si="484"/>
        <v/>
      </c>
      <c r="AX1010" s="195" t="str">
        <f t="shared" si="485"/>
        <v/>
      </c>
      <c r="AY1010" s="250" t="str">
        <f t="shared" si="486"/>
        <v/>
      </c>
      <c r="AZ1010" s="249" t="str">
        <f t="shared" si="487"/>
        <v/>
      </c>
      <c r="BA1010" s="249" t="str">
        <f t="shared" si="488"/>
        <v/>
      </c>
      <c r="BB1010" s="195" t="str">
        <f t="shared" si="489"/>
        <v/>
      </c>
      <c r="BC1010" s="195" t="str">
        <f t="shared" si="490"/>
        <v/>
      </c>
      <c r="BD1010" s="249" t="str">
        <f t="shared" si="491"/>
        <v/>
      </c>
      <c r="BE1010" s="249" t="str">
        <f t="shared" si="492"/>
        <v/>
      </c>
      <c r="BF1010" s="195" t="str">
        <f t="shared" si="493"/>
        <v/>
      </c>
      <c r="BG1010" s="195" t="str">
        <f t="shared" si="494"/>
        <v/>
      </c>
      <c r="BH1010" s="258"/>
      <c r="BI1010" s="258"/>
      <c r="BJ1010" s="258"/>
      <c r="BK1010" s="249" t="str">
        <f t="shared" si="495"/>
        <v/>
      </c>
      <c r="BL1010" s="249" t="str">
        <f t="shared" si="496"/>
        <v/>
      </c>
      <c r="BM1010" s="277" t="str">
        <f t="shared" si="497"/>
        <v/>
      </c>
      <c r="BN1010" s="249" t="str">
        <f t="shared" si="498"/>
        <v/>
      </c>
      <c r="BO1010" s="195" t="str">
        <f t="shared" si="499"/>
        <v/>
      </c>
      <c r="BP1010" s="195" t="str">
        <f t="shared" si="500"/>
        <v/>
      </c>
      <c r="BQ1010" s="195" t="str">
        <f t="shared" si="501"/>
        <v/>
      </c>
      <c r="BS1010" s="195" t="str">
        <f t="shared" si="502"/>
        <v/>
      </c>
      <c r="BT1010" s="195" t="str">
        <f t="shared" si="503"/>
        <v/>
      </c>
      <c r="BV1010" s="195" t="str">
        <f t="shared" si="504"/>
        <v/>
      </c>
      <c r="BW1010" s="195" t="str">
        <f t="shared" si="505"/>
        <v/>
      </c>
      <c r="BX1010" s="195" t="str">
        <f t="shared" si="506"/>
        <v/>
      </c>
      <c r="BY1010" s="270" t="str">
        <f t="shared" si="507"/>
        <v/>
      </c>
      <c r="BZ1010" t="str">
        <f t="shared" si="508"/>
        <v/>
      </c>
      <c r="CA1010" t="str">
        <f t="shared" si="509"/>
        <v/>
      </c>
    </row>
    <row r="1011" spans="1:79" x14ac:dyDescent="0.25">
      <c r="A1011" s="218" t="s">
        <v>257</v>
      </c>
      <c r="B1011" s="224"/>
      <c r="C1011" s="225"/>
      <c r="D1011" s="226"/>
      <c r="E1011" s="224"/>
      <c r="F1011" s="227"/>
      <c r="G1011" s="227"/>
      <c r="H1011" s="227"/>
      <c r="I1011" s="228"/>
      <c r="J1011" s="227"/>
      <c r="K1011" s="229"/>
      <c r="L1011" s="224"/>
      <c r="M1011" s="230"/>
      <c r="N1011" s="230"/>
      <c r="O1011" s="231"/>
      <c r="P1011" s="231"/>
      <c r="Q1011" s="231"/>
      <c r="R1011" s="232"/>
      <c r="S1011" s="230"/>
      <c r="T1011" s="231"/>
      <c r="U1011" s="231"/>
      <c r="V1011" s="231"/>
      <c r="W1011" s="231"/>
      <c r="X1011" s="233"/>
      <c r="Y1011" s="234"/>
      <c r="Z1011" s="235"/>
      <c r="AA1011" s="236"/>
      <c r="AB1011" s="228"/>
      <c r="AC1011" s="236"/>
      <c r="AD1011" s="237"/>
      <c r="AE1011" s="237"/>
      <c r="AP1011" t="b">
        <f t="shared" si="480"/>
        <v>0</v>
      </c>
      <c r="AQ1011" t="str">
        <f t="shared" si="481"/>
        <v/>
      </c>
      <c r="AR1011" t="str">
        <f>IF(AND(AP1011,D1011&lt;&gt;""),COUNTIF($AQ$12:AQ1011,AQ1011),"")</f>
        <v/>
      </c>
      <c r="AS1011" t="str">
        <f t="shared" si="510"/>
        <v/>
      </c>
      <c r="AT1011">
        <f t="shared" si="511"/>
        <v>1</v>
      </c>
      <c r="AU1011" s="195" t="str">
        <f t="shared" si="482"/>
        <v/>
      </c>
      <c r="AV1011" s="195" t="str">
        <f t="shared" si="483"/>
        <v/>
      </c>
      <c r="AW1011" s="195" t="str">
        <f t="shared" si="484"/>
        <v/>
      </c>
      <c r="AX1011" s="195" t="str">
        <f t="shared" si="485"/>
        <v/>
      </c>
      <c r="AY1011" s="250" t="str">
        <f t="shared" si="486"/>
        <v/>
      </c>
      <c r="AZ1011" s="249" t="str">
        <f t="shared" si="487"/>
        <v/>
      </c>
      <c r="BA1011" s="249" t="str">
        <f t="shared" si="488"/>
        <v/>
      </c>
      <c r="BB1011" s="195" t="str">
        <f t="shared" si="489"/>
        <v/>
      </c>
      <c r="BC1011" s="195" t="str">
        <f t="shared" si="490"/>
        <v/>
      </c>
      <c r="BD1011" s="249" t="str">
        <f t="shared" si="491"/>
        <v/>
      </c>
      <c r="BE1011" s="249" t="str">
        <f t="shared" si="492"/>
        <v/>
      </c>
      <c r="BF1011" s="195" t="str">
        <f t="shared" si="493"/>
        <v/>
      </c>
      <c r="BG1011" s="195" t="str">
        <f t="shared" si="494"/>
        <v/>
      </c>
      <c r="BH1011" s="258"/>
      <c r="BI1011" s="258"/>
      <c r="BJ1011" s="258"/>
      <c r="BK1011" s="249" t="str">
        <f t="shared" si="495"/>
        <v/>
      </c>
      <c r="BL1011" s="249" t="str">
        <f t="shared" si="496"/>
        <v/>
      </c>
      <c r="BM1011" s="277" t="str">
        <f t="shared" si="497"/>
        <v/>
      </c>
      <c r="BN1011" s="249" t="str">
        <f t="shared" si="498"/>
        <v/>
      </c>
      <c r="BO1011" s="195" t="str">
        <f t="shared" si="499"/>
        <v/>
      </c>
      <c r="BP1011" s="195" t="str">
        <f t="shared" si="500"/>
        <v/>
      </c>
      <c r="BQ1011" s="195" t="str">
        <f t="shared" si="501"/>
        <v/>
      </c>
      <c r="BS1011" s="195" t="str">
        <f t="shared" si="502"/>
        <v/>
      </c>
      <c r="BT1011" s="195" t="str">
        <f t="shared" si="503"/>
        <v/>
      </c>
      <c r="BV1011" s="195" t="str">
        <f t="shared" si="504"/>
        <v/>
      </c>
      <c r="BW1011" s="195" t="str">
        <f t="shared" si="505"/>
        <v/>
      </c>
      <c r="BX1011" s="195" t="str">
        <f t="shared" si="506"/>
        <v/>
      </c>
      <c r="BY1011" s="270" t="str">
        <f t="shared" si="507"/>
        <v/>
      </c>
      <c r="BZ1011" t="str">
        <f t="shared" si="508"/>
        <v/>
      </c>
      <c r="CA1011" t="str">
        <f t="shared" si="509"/>
        <v/>
      </c>
    </row>
    <row r="1012" spans="1:79" x14ac:dyDescent="0.25">
      <c r="A1012" s="218" t="s">
        <v>257</v>
      </c>
      <c r="B1012" s="224"/>
      <c r="C1012" s="225"/>
      <c r="D1012" s="226"/>
      <c r="E1012" s="224"/>
      <c r="F1012" s="227"/>
      <c r="G1012" s="227"/>
      <c r="H1012" s="227"/>
      <c r="I1012" s="228"/>
      <c r="J1012" s="227"/>
      <c r="K1012" s="229"/>
      <c r="L1012" s="224"/>
      <c r="M1012" s="230"/>
      <c r="N1012" s="230"/>
      <c r="O1012" s="231"/>
      <c r="P1012" s="231"/>
      <c r="Q1012" s="231"/>
      <c r="R1012" s="232"/>
      <c r="S1012" s="230"/>
      <c r="T1012" s="231"/>
      <c r="U1012" s="231"/>
      <c r="V1012" s="231"/>
      <c r="W1012" s="231"/>
      <c r="X1012" s="233"/>
      <c r="Y1012" s="234"/>
      <c r="Z1012" s="235"/>
      <c r="AA1012" s="236"/>
      <c r="AB1012" s="228"/>
      <c r="AC1012" s="236"/>
      <c r="AD1012" s="237"/>
      <c r="AE1012" s="237"/>
      <c r="AP1012" t="b">
        <f t="shared" si="480"/>
        <v>0</v>
      </c>
      <c r="AQ1012" t="str">
        <f t="shared" si="481"/>
        <v/>
      </c>
      <c r="AR1012" t="str">
        <f>IF(AND(AP1012,D1012&lt;&gt;""),COUNTIF($AQ$12:AQ1012,AQ1012),"")</f>
        <v/>
      </c>
      <c r="AS1012" t="str">
        <f t="shared" si="510"/>
        <v/>
      </c>
      <c r="AT1012">
        <f t="shared" si="511"/>
        <v>0</v>
      </c>
      <c r="AU1012" s="195" t="str">
        <f t="shared" si="482"/>
        <v/>
      </c>
      <c r="AV1012" s="195" t="str">
        <f t="shared" si="483"/>
        <v/>
      </c>
      <c r="AW1012" s="195" t="str">
        <f t="shared" si="484"/>
        <v/>
      </c>
      <c r="AX1012" s="195" t="str">
        <f t="shared" si="485"/>
        <v/>
      </c>
      <c r="AY1012" s="250" t="str">
        <f t="shared" si="486"/>
        <v/>
      </c>
      <c r="AZ1012" s="249" t="str">
        <f t="shared" si="487"/>
        <v/>
      </c>
      <c r="BA1012" s="249" t="str">
        <f t="shared" si="488"/>
        <v/>
      </c>
      <c r="BB1012" s="195" t="str">
        <f t="shared" si="489"/>
        <v/>
      </c>
      <c r="BC1012" s="195" t="str">
        <f t="shared" si="490"/>
        <v/>
      </c>
      <c r="BD1012" s="249" t="str">
        <f t="shared" si="491"/>
        <v/>
      </c>
      <c r="BE1012" s="249" t="str">
        <f t="shared" si="492"/>
        <v/>
      </c>
      <c r="BF1012" s="195" t="str">
        <f t="shared" si="493"/>
        <v/>
      </c>
      <c r="BG1012" s="195" t="str">
        <f t="shared" si="494"/>
        <v/>
      </c>
      <c r="BH1012" s="258"/>
      <c r="BI1012" s="258"/>
      <c r="BJ1012" s="258"/>
      <c r="BK1012" s="249" t="str">
        <f t="shared" si="495"/>
        <v/>
      </c>
      <c r="BL1012" s="249" t="str">
        <f t="shared" si="496"/>
        <v/>
      </c>
      <c r="BM1012" s="277" t="str">
        <f t="shared" si="497"/>
        <v/>
      </c>
      <c r="BN1012" s="249" t="str">
        <f t="shared" si="498"/>
        <v/>
      </c>
      <c r="BO1012" s="195" t="str">
        <f t="shared" si="499"/>
        <v/>
      </c>
      <c r="BP1012" s="195" t="str">
        <f t="shared" si="500"/>
        <v/>
      </c>
      <c r="BQ1012" s="195" t="str">
        <f t="shared" si="501"/>
        <v/>
      </c>
      <c r="BS1012" s="195" t="str">
        <f t="shared" si="502"/>
        <v/>
      </c>
      <c r="BT1012" s="195" t="str">
        <f t="shared" si="503"/>
        <v/>
      </c>
      <c r="BV1012" s="195" t="str">
        <f t="shared" si="504"/>
        <v/>
      </c>
      <c r="BW1012" s="195" t="str">
        <f t="shared" si="505"/>
        <v/>
      </c>
      <c r="BX1012" s="195" t="str">
        <f t="shared" si="506"/>
        <v/>
      </c>
      <c r="BY1012" s="270" t="str">
        <f t="shared" si="507"/>
        <v/>
      </c>
      <c r="BZ1012" t="str">
        <f t="shared" si="508"/>
        <v/>
      </c>
      <c r="CA1012" t="str">
        <f t="shared" si="509"/>
        <v/>
      </c>
    </row>
    <row r="1013" spans="1:79" x14ac:dyDescent="0.25">
      <c r="A1013" s="218" t="s">
        <v>257</v>
      </c>
      <c r="B1013" s="224"/>
      <c r="C1013" s="225"/>
      <c r="D1013" s="226"/>
      <c r="E1013" s="224"/>
      <c r="F1013" s="227"/>
      <c r="G1013" s="227"/>
      <c r="H1013" s="227"/>
      <c r="I1013" s="228"/>
      <c r="J1013" s="227"/>
      <c r="K1013" s="229"/>
      <c r="L1013" s="224"/>
      <c r="M1013" s="230"/>
      <c r="N1013" s="230"/>
      <c r="O1013" s="231"/>
      <c r="P1013" s="231"/>
      <c r="Q1013" s="231"/>
      <c r="R1013" s="232"/>
      <c r="S1013" s="230"/>
      <c r="T1013" s="231"/>
      <c r="U1013" s="231"/>
      <c r="V1013" s="231"/>
      <c r="W1013" s="231"/>
      <c r="X1013" s="233"/>
      <c r="Y1013" s="234"/>
      <c r="Z1013" s="235"/>
      <c r="AA1013" s="236"/>
      <c r="AB1013" s="228"/>
      <c r="AC1013" s="236"/>
      <c r="AD1013" s="237"/>
      <c r="AE1013" s="237"/>
      <c r="AP1013" t="b">
        <f t="shared" si="480"/>
        <v>0</v>
      </c>
      <c r="AQ1013" t="str">
        <f t="shared" si="481"/>
        <v/>
      </c>
      <c r="AR1013" t="str">
        <f>IF(AND(AP1013,D1013&lt;&gt;""),COUNTIF($AQ$12:AQ1013,AQ1013),"")</f>
        <v/>
      </c>
      <c r="AS1013" t="str">
        <f t="shared" si="510"/>
        <v/>
      </c>
      <c r="AT1013">
        <f t="shared" si="511"/>
        <v>1</v>
      </c>
      <c r="AU1013" s="195" t="str">
        <f t="shared" si="482"/>
        <v/>
      </c>
      <c r="AV1013" s="195" t="str">
        <f t="shared" si="483"/>
        <v/>
      </c>
      <c r="AW1013" s="195" t="str">
        <f t="shared" si="484"/>
        <v/>
      </c>
      <c r="AX1013" s="195" t="str">
        <f t="shared" si="485"/>
        <v/>
      </c>
      <c r="AY1013" s="250" t="str">
        <f t="shared" si="486"/>
        <v/>
      </c>
      <c r="AZ1013" s="249" t="str">
        <f t="shared" si="487"/>
        <v/>
      </c>
      <c r="BA1013" s="249" t="str">
        <f t="shared" si="488"/>
        <v/>
      </c>
      <c r="BB1013" s="195" t="str">
        <f t="shared" si="489"/>
        <v/>
      </c>
      <c r="BC1013" s="195" t="str">
        <f t="shared" si="490"/>
        <v/>
      </c>
      <c r="BD1013" s="249" t="str">
        <f t="shared" si="491"/>
        <v/>
      </c>
      <c r="BE1013" s="249" t="str">
        <f t="shared" si="492"/>
        <v/>
      </c>
      <c r="BF1013" s="195" t="str">
        <f t="shared" si="493"/>
        <v/>
      </c>
      <c r="BG1013" s="195" t="str">
        <f t="shared" si="494"/>
        <v/>
      </c>
      <c r="BH1013" s="258"/>
      <c r="BI1013" s="258"/>
      <c r="BJ1013" s="258"/>
      <c r="BK1013" s="249" t="str">
        <f t="shared" si="495"/>
        <v/>
      </c>
      <c r="BL1013" s="249" t="str">
        <f t="shared" si="496"/>
        <v/>
      </c>
      <c r="BM1013" s="277" t="str">
        <f t="shared" si="497"/>
        <v/>
      </c>
      <c r="BN1013" s="249" t="str">
        <f t="shared" si="498"/>
        <v/>
      </c>
      <c r="BO1013" s="195" t="str">
        <f t="shared" si="499"/>
        <v/>
      </c>
      <c r="BP1013" s="195" t="str">
        <f t="shared" si="500"/>
        <v/>
      </c>
      <c r="BQ1013" s="195" t="str">
        <f t="shared" si="501"/>
        <v/>
      </c>
      <c r="BS1013" s="195" t="str">
        <f t="shared" si="502"/>
        <v/>
      </c>
      <c r="BT1013" s="195" t="str">
        <f t="shared" si="503"/>
        <v/>
      </c>
      <c r="BV1013" s="195" t="str">
        <f t="shared" si="504"/>
        <v/>
      </c>
      <c r="BW1013" s="195" t="str">
        <f t="shared" si="505"/>
        <v/>
      </c>
      <c r="BX1013" s="195" t="str">
        <f t="shared" si="506"/>
        <v/>
      </c>
      <c r="BY1013" s="270" t="str">
        <f t="shared" si="507"/>
        <v/>
      </c>
      <c r="BZ1013" t="str">
        <f t="shared" si="508"/>
        <v/>
      </c>
      <c r="CA1013" t="str">
        <f t="shared" si="509"/>
        <v/>
      </c>
    </row>
    <row r="1014" spans="1:79" x14ac:dyDescent="0.25">
      <c r="A1014" s="218" t="s">
        <v>257</v>
      </c>
      <c r="B1014" s="224"/>
      <c r="C1014" s="225"/>
      <c r="D1014" s="226"/>
      <c r="E1014" s="224"/>
      <c r="F1014" s="227"/>
      <c r="G1014" s="227"/>
      <c r="H1014" s="227"/>
      <c r="I1014" s="228"/>
      <c r="J1014" s="227"/>
      <c r="K1014" s="229"/>
      <c r="L1014" s="224"/>
      <c r="M1014" s="230"/>
      <c r="N1014" s="230"/>
      <c r="O1014" s="231"/>
      <c r="P1014" s="231"/>
      <c r="Q1014" s="231"/>
      <c r="R1014" s="232"/>
      <c r="S1014" s="230"/>
      <c r="T1014" s="231"/>
      <c r="U1014" s="231"/>
      <c r="V1014" s="231"/>
      <c r="W1014" s="231"/>
      <c r="X1014" s="233"/>
      <c r="Y1014" s="234"/>
      <c r="Z1014" s="235"/>
      <c r="AA1014" s="236"/>
      <c r="AB1014" s="228"/>
      <c r="AC1014" s="236"/>
      <c r="AD1014" s="237"/>
      <c r="AE1014" s="237"/>
      <c r="AP1014" t="b">
        <f t="shared" si="480"/>
        <v>0</v>
      </c>
      <c r="AQ1014" t="str">
        <f t="shared" si="481"/>
        <v/>
      </c>
      <c r="AR1014" t="str">
        <f>IF(AND(AP1014,D1014&lt;&gt;""),COUNTIF($AQ$12:AQ1014,AQ1014),"")</f>
        <v/>
      </c>
      <c r="AS1014" t="str">
        <f t="shared" si="510"/>
        <v/>
      </c>
      <c r="AT1014">
        <f t="shared" si="511"/>
        <v>0</v>
      </c>
      <c r="AU1014" s="195" t="str">
        <f t="shared" si="482"/>
        <v/>
      </c>
      <c r="AV1014" s="195" t="str">
        <f t="shared" si="483"/>
        <v/>
      </c>
      <c r="AW1014" s="195" t="str">
        <f t="shared" si="484"/>
        <v/>
      </c>
      <c r="AX1014" s="195" t="str">
        <f t="shared" si="485"/>
        <v/>
      </c>
      <c r="AY1014" s="250" t="str">
        <f t="shared" si="486"/>
        <v/>
      </c>
      <c r="AZ1014" s="249" t="str">
        <f t="shared" si="487"/>
        <v/>
      </c>
      <c r="BA1014" s="249" t="str">
        <f t="shared" si="488"/>
        <v/>
      </c>
      <c r="BB1014" s="195" t="str">
        <f t="shared" si="489"/>
        <v/>
      </c>
      <c r="BC1014" s="195" t="str">
        <f t="shared" si="490"/>
        <v/>
      </c>
      <c r="BD1014" s="249" t="str">
        <f t="shared" si="491"/>
        <v/>
      </c>
      <c r="BE1014" s="249" t="str">
        <f t="shared" si="492"/>
        <v/>
      </c>
      <c r="BF1014" s="195" t="str">
        <f t="shared" si="493"/>
        <v/>
      </c>
      <c r="BG1014" s="195" t="str">
        <f t="shared" si="494"/>
        <v/>
      </c>
      <c r="BH1014" s="258"/>
      <c r="BI1014" s="258"/>
      <c r="BJ1014" s="258"/>
      <c r="BK1014" s="249" t="str">
        <f t="shared" si="495"/>
        <v/>
      </c>
      <c r="BL1014" s="249" t="str">
        <f t="shared" si="496"/>
        <v/>
      </c>
      <c r="BM1014" s="277" t="str">
        <f t="shared" si="497"/>
        <v/>
      </c>
      <c r="BN1014" s="249" t="str">
        <f t="shared" si="498"/>
        <v/>
      </c>
      <c r="BO1014" s="195" t="str">
        <f t="shared" si="499"/>
        <v/>
      </c>
      <c r="BP1014" s="195" t="str">
        <f t="shared" si="500"/>
        <v/>
      </c>
      <c r="BQ1014" s="195" t="str">
        <f t="shared" si="501"/>
        <v/>
      </c>
      <c r="BS1014" s="195" t="str">
        <f t="shared" si="502"/>
        <v/>
      </c>
      <c r="BT1014" s="195" t="str">
        <f t="shared" si="503"/>
        <v/>
      </c>
      <c r="BV1014" s="195" t="str">
        <f t="shared" si="504"/>
        <v/>
      </c>
      <c r="BW1014" s="195" t="str">
        <f t="shared" si="505"/>
        <v/>
      </c>
      <c r="BX1014" s="195" t="str">
        <f t="shared" si="506"/>
        <v/>
      </c>
      <c r="BY1014" s="270" t="str">
        <f t="shared" si="507"/>
        <v/>
      </c>
      <c r="BZ1014" t="str">
        <f t="shared" si="508"/>
        <v/>
      </c>
      <c r="CA1014" t="str">
        <f t="shared" si="509"/>
        <v/>
      </c>
    </row>
    <row r="1015" spans="1:79" x14ac:dyDescent="0.25">
      <c r="A1015" s="218" t="s">
        <v>257</v>
      </c>
      <c r="B1015" s="224"/>
      <c r="C1015" s="225"/>
      <c r="D1015" s="226"/>
      <c r="E1015" s="224"/>
      <c r="F1015" s="227"/>
      <c r="G1015" s="227"/>
      <c r="H1015" s="227"/>
      <c r="I1015" s="228"/>
      <c r="J1015" s="227"/>
      <c r="K1015" s="229"/>
      <c r="L1015" s="224"/>
      <c r="M1015" s="230"/>
      <c r="N1015" s="230"/>
      <c r="O1015" s="231"/>
      <c r="P1015" s="231"/>
      <c r="Q1015" s="231"/>
      <c r="R1015" s="232"/>
      <c r="S1015" s="230"/>
      <c r="T1015" s="231"/>
      <c r="U1015" s="231"/>
      <c r="V1015" s="231"/>
      <c r="W1015" s="231"/>
      <c r="X1015" s="233"/>
      <c r="Y1015" s="234"/>
      <c r="Z1015" s="235"/>
      <c r="AA1015" s="236"/>
      <c r="AB1015" s="228"/>
      <c r="AC1015" s="236"/>
      <c r="AD1015" s="237"/>
      <c r="AE1015" s="237"/>
      <c r="AP1015" t="b">
        <f t="shared" si="480"/>
        <v>0</v>
      </c>
      <c r="AQ1015" t="str">
        <f t="shared" si="481"/>
        <v/>
      </c>
      <c r="AR1015" t="str">
        <f>IF(AND(AP1015,D1015&lt;&gt;""),COUNTIF($AQ$12:AQ1015,AQ1015),"")</f>
        <v/>
      </c>
      <c r="AS1015" t="str">
        <f t="shared" si="510"/>
        <v/>
      </c>
      <c r="AT1015">
        <f t="shared" si="511"/>
        <v>1</v>
      </c>
      <c r="AU1015" s="195" t="str">
        <f t="shared" si="482"/>
        <v/>
      </c>
      <c r="AV1015" s="195" t="str">
        <f t="shared" si="483"/>
        <v/>
      </c>
      <c r="AW1015" s="195" t="str">
        <f t="shared" si="484"/>
        <v/>
      </c>
      <c r="AX1015" s="195" t="str">
        <f t="shared" si="485"/>
        <v/>
      </c>
      <c r="AY1015" s="250" t="str">
        <f t="shared" si="486"/>
        <v/>
      </c>
      <c r="AZ1015" s="249" t="str">
        <f t="shared" si="487"/>
        <v/>
      </c>
      <c r="BA1015" s="249" t="str">
        <f t="shared" si="488"/>
        <v/>
      </c>
      <c r="BB1015" s="195" t="str">
        <f t="shared" si="489"/>
        <v/>
      </c>
      <c r="BC1015" s="195" t="str">
        <f t="shared" si="490"/>
        <v/>
      </c>
      <c r="BD1015" s="249" t="str">
        <f t="shared" si="491"/>
        <v/>
      </c>
      <c r="BE1015" s="249" t="str">
        <f t="shared" si="492"/>
        <v/>
      </c>
      <c r="BF1015" s="195" t="str">
        <f t="shared" si="493"/>
        <v/>
      </c>
      <c r="BG1015" s="195" t="str">
        <f t="shared" si="494"/>
        <v/>
      </c>
      <c r="BH1015" s="258"/>
      <c r="BI1015" s="258"/>
      <c r="BJ1015" s="258"/>
      <c r="BK1015" s="249" t="str">
        <f t="shared" si="495"/>
        <v/>
      </c>
      <c r="BL1015" s="249" t="str">
        <f t="shared" si="496"/>
        <v/>
      </c>
      <c r="BM1015" s="277" t="str">
        <f t="shared" si="497"/>
        <v/>
      </c>
      <c r="BN1015" s="249" t="str">
        <f t="shared" si="498"/>
        <v/>
      </c>
      <c r="BO1015" s="195" t="str">
        <f t="shared" si="499"/>
        <v/>
      </c>
      <c r="BP1015" s="195" t="str">
        <f t="shared" si="500"/>
        <v/>
      </c>
      <c r="BQ1015" s="195" t="str">
        <f t="shared" si="501"/>
        <v/>
      </c>
      <c r="BS1015" s="195" t="str">
        <f t="shared" si="502"/>
        <v/>
      </c>
      <c r="BT1015" s="195" t="str">
        <f t="shared" si="503"/>
        <v/>
      </c>
      <c r="BV1015" s="195" t="str">
        <f t="shared" si="504"/>
        <v/>
      </c>
      <c r="BW1015" s="195" t="str">
        <f t="shared" si="505"/>
        <v/>
      </c>
      <c r="BX1015" s="195" t="str">
        <f t="shared" si="506"/>
        <v/>
      </c>
      <c r="BY1015" s="270" t="str">
        <f t="shared" si="507"/>
        <v/>
      </c>
      <c r="BZ1015" t="str">
        <f t="shared" si="508"/>
        <v/>
      </c>
      <c r="CA1015" t="str">
        <f t="shared" si="509"/>
        <v/>
      </c>
    </row>
    <row r="1016" spans="1:79" x14ac:dyDescent="0.25">
      <c r="A1016" s="218" t="s">
        <v>257</v>
      </c>
      <c r="B1016" s="224"/>
      <c r="C1016" s="225"/>
      <c r="D1016" s="226"/>
      <c r="E1016" s="224"/>
      <c r="F1016" s="227"/>
      <c r="G1016" s="227"/>
      <c r="H1016" s="227"/>
      <c r="I1016" s="228"/>
      <c r="J1016" s="227"/>
      <c r="K1016" s="229"/>
      <c r="L1016" s="224"/>
      <c r="M1016" s="230"/>
      <c r="N1016" s="230"/>
      <c r="O1016" s="231"/>
      <c r="P1016" s="231"/>
      <c r="Q1016" s="231"/>
      <c r="R1016" s="232"/>
      <c r="S1016" s="230"/>
      <c r="T1016" s="231"/>
      <c r="U1016" s="231"/>
      <c r="V1016" s="231"/>
      <c r="W1016" s="231"/>
      <c r="X1016" s="233"/>
      <c r="Y1016" s="234"/>
      <c r="Z1016" s="235"/>
      <c r="AA1016" s="236"/>
      <c r="AB1016" s="228"/>
      <c r="AC1016" s="236"/>
      <c r="AD1016" s="237"/>
      <c r="AE1016" s="237"/>
      <c r="AP1016" t="b">
        <f t="shared" si="480"/>
        <v>0</v>
      </c>
      <c r="AQ1016" t="str">
        <f t="shared" si="481"/>
        <v/>
      </c>
      <c r="AR1016" t="str">
        <f>IF(AND(AP1016,D1016&lt;&gt;""),COUNTIF($AQ$12:AQ1016,AQ1016),"")</f>
        <v/>
      </c>
      <c r="AS1016" t="str">
        <f t="shared" si="510"/>
        <v/>
      </c>
      <c r="AT1016">
        <f t="shared" si="511"/>
        <v>0</v>
      </c>
      <c r="AU1016" s="195" t="str">
        <f t="shared" si="482"/>
        <v/>
      </c>
      <c r="AV1016" s="195" t="str">
        <f t="shared" si="483"/>
        <v/>
      </c>
      <c r="AW1016" s="195" t="str">
        <f t="shared" si="484"/>
        <v/>
      </c>
      <c r="AX1016" s="195" t="str">
        <f t="shared" si="485"/>
        <v/>
      </c>
      <c r="AY1016" s="250" t="str">
        <f t="shared" si="486"/>
        <v/>
      </c>
      <c r="AZ1016" s="249" t="str">
        <f t="shared" si="487"/>
        <v/>
      </c>
      <c r="BA1016" s="249" t="str">
        <f t="shared" si="488"/>
        <v/>
      </c>
      <c r="BB1016" s="195" t="str">
        <f t="shared" si="489"/>
        <v/>
      </c>
      <c r="BC1016" s="195" t="str">
        <f t="shared" si="490"/>
        <v/>
      </c>
      <c r="BD1016" s="249" t="str">
        <f t="shared" si="491"/>
        <v/>
      </c>
      <c r="BE1016" s="249" t="str">
        <f t="shared" si="492"/>
        <v/>
      </c>
      <c r="BF1016" s="195" t="str">
        <f t="shared" si="493"/>
        <v/>
      </c>
      <c r="BG1016" s="195" t="str">
        <f t="shared" si="494"/>
        <v/>
      </c>
      <c r="BH1016" s="258"/>
      <c r="BI1016" s="258"/>
      <c r="BJ1016" s="258"/>
      <c r="BK1016" s="249" t="str">
        <f t="shared" si="495"/>
        <v/>
      </c>
      <c r="BL1016" s="249" t="str">
        <f t="shared" si="496"/>
        <v/>
      </c>
      <c r="BM1016" s="277" t="str">
        <f t="shared" si="497"/>
        <v/>
      </c>
      <c r="BN1016" s="249" t="str">
        <f t="shared" si="498"/>
        <v/>
      </c>
      <c r="BO1016" s="195" t="str">
        <f t="shared" si="499"/>
        <v/>
      </c>
      <c r="BP1016" s="195" t="str">
        <f t="shared" si="500"/>
        <v/>
      </c>
      <c r="BQ1016" s="195" t="str">
        <f t="shared" si="501"/>
        <v/>
      </c>
      <c r="BS1016" s="195" t="str">
        <f t="shared" si="502"/>
        <v/>
      </c>
      <c r="BT1016" s="195" t="str">
        <f t="shared" si="503"/>
        <v/>
      </c>
      <c r="BV1016" s="195" t="str">
        <f t="shared" si="504"/>
        <v/>
      </c>
      <c r="BW1016" s="195" t="str">
        <f t="shared" si="505"/>
        <v/>
      </c>
      <c r="BX1016" s="195" t="str">
        <f t="shared" si="506"/>
        <v/>
      </c>
      <c r="BY1016" s="270" t="str">
        <f t="shared" si="507"/>
        <v/>
      </c>
      <c r="BZ1016" t="str">
        <f t="shared" si="508"/>
        <v/>
      </c>
      <c r="CA1016" t="str">
        <f t="shared" si="509"/>
        <v/>
      </c>
    </row>
    <row r="1017" spans="1:79" x14ac:dyDescent="0.25">
      <c r="A1017" s="218" t="s">
        <v>257</v>
      </c>
      <c r="B1017" s="224"/>
      <c r="C1017" s="225"/>
      <c r="D1017" s="226"/>
      <c r="E1017" s="224"/>
      <c r="F1017" s="227"/>
      <c r="G1017" s="227"/>
      <c r="H1017" s="227"/>
      <c r="I1017" s="228"/>
      <c r="J1017" s="227"/>
      <c r="K1017" s="229"/>
      <c r="L1017" s="224"/>
      <c r="M1017" s="230"/>
      <c r="N1017" s="230"/>
      <c r="O1017" s="231"/>
      <c r="P1017" s="231"/>
      <c r="Q1017" s="231"/>
      <c r="R1017" s="232"/>
      <c r="S1017" s="230"/>
      <c r="T1017" s="231"/>
      <c r="U1017" s="231"/>
      <c r="V1017" s="231"/>
      <c r="W1017" s="231"/>
      <c r="X1017" s="233"/>
      <c r="Y1017" s="234"/>
      <c r="Z1017" s="235"/>
      <c r="AA1017" s="236"/>
      <c r="AB1017" s="228"/>
      <c r="AC1017" s="236"/>
      <c r="AD1017" s="237"/>
      <c r="AE1017" s="237"/>
      <c r="AP1017" t="b">
        <f t="shared" si="480"/>
        <v>0</v>
      </c>
      <c r="AQ1017" t="str">
        <f t="shared" si="481"/>
        <v/>
      </c>
      <c r="AR1017" t="str">
        <f>IF(AND(AP1017,D1017&lt;&gt;""),COUNTIF($AQ$12:AQ1017,AQ1017),"")</f>
        <v/>
      </c>
      <c r="AS1017" t="str">
        <f t="shared" si="510"/>
        <v/>
      </c>
      <c r="AT1017">
        <f t="shared" si="511"/>
        <v>1</v>
      </c>
      <c r="AU1017" s="195" t="str">
        <f t="shared" si="482"/>
        <v/>
      </c>
      <c r="AV1017" s="195" t="str">
        <f t="shared" si="483"/>
        <v/>
      </c>
      <c r="AW1017" s="195" t="str">
        <f t="shared" si="484"/>
        <v/>
      </c>
      <c r="AX1017" s="195" t="str">
        <f t="shared" si="485"/>
        <v/>
      </c>
      <c r="AY1017" s="250" t="str">
        <f t="shared" si="486"/>
        <v/>
      </c>
      <c r="AZ1017" s="249" t="str">
        <f t="shared" si="487"/>
        <v/>
      </c>
      <c r="BA1017" s="249" t="str">
        <f t="shared" si="488"/>
        <v/>
      </c>
      <c r="BB1017" s="195" t="str">
        <f t="shared" si="489"/>
        <v/>
      </c>
      <c r="BC1017" s="195" t="str">
        <f t="shared" si="490"/>
        <v/>
      </c>
      <c r="BD1017" s="249" t="str">
        <f t="shared" si="491"/>
        <v/>
      </c>
      <c r="BE1017" s="249" t="str">
        <f t="shared" si="492"/>
        <v/>
      </c>
      <c r="BF1017" s="195" t="str">
        <f t="shared" si="493"/>
        <v/>
      </c>
      <c r="BG1017" s="195" t="str">
        <f t="shared" si="494"/>
        <v/>
      </c>
      <c r="BH1017" s="258"/>
      <c r="BI1017" s="258"/>
      <c r="BJ1017" s="258"/>
      <c r="BK1017" s="249" t="str">
        <f t="shared" si="495"/>
        <v/>
      </c>
      <c r="BL1017" s="249" t="str">
        <f t="shared" si="496"/>
        <v/>
      </c>
      <c r="BM1017" s="277" t="str">
        <f t="shared" si="497"/>
        <v/>
      </c>
      <c r="BN1017" s="249" t="str">
        <f t="shared" si="498"/>
        <v/>
      </c>
      <c r="BO1017" s="195" t="str">
        <f t="shared" si="499"/>
        <v/>
      </c>
      <c r="BP1017" s="195" t="str">
        <f t="shared" si="500"/>
        <v/>
      </c>
      <c r="BQ1017" s="195" t="str">
        <f t="shared" si="501"/>
        <v/>
      </c>
      <c r="BS1017" s="195" t="str">
        <f t="shared" si="502"/>
        <v/>
      </c>
      <c r="BT1017" s="195" t="str">
        <f t="shared" si="503"/>
        <v/>
      </c>
      <c r="BV1017" s="195" t="str">
        <f t="shared" si="504"/>
        <v/>
      </c>
      <c r="BW1017" s="195" t="str">
        <f t="shared" si="505"/>
        <v/>
      </c>
      <c r="BX1017" s="195" t="str">
        <f t="shared" si="506"/>
        <v/>
      </c>
      <c r="BY1017" s="270" t="str">
        <f t="shared" si="507"/>
        <v/>
      </c>
      <c r="BZ1017" t="str">
        <f t="shared" si="508"/>
        <v/>
      </c>
      <c r="CA1017" t="str">
        <f t="shared" si="509"/>
        <v/>
      </c>
    </row>
    <row r="1018" spans="1:79" x14ac:dyDescent="0.25">
      <c r="A1018" s="218" t="s">
        <v>257</v>
      </c>
      <c r="B1018" s="224"/>
      <c r="C1018" s="225"/>
      <c r="D1018" s="226"/>
      <c r="E1018" s="224"/>
      <c r="F1018" s="227"/>
      <c r="G1018" s="227"/>
      <c r="H1018" s="227"/>
      <c r="I1018" s="228"/>
      <c r="J1018" s="227"/>
      <c r="K1018" s="229"/>
      <c r="L1018" s="224"/>
      <c r="M1018" s="230"/>
      <c r="N1018" s="230"/>
      <c r="O1018" s="231"/>
      <c r="P1018" s="231"/>
      <c r="Q1018" s="231"/>
      <c r="R1018" s="232"/>
      <c r="S1018" s="230"/>
      <c r="T1018" s="231"/>
      <c r="U1018" s="231"/>
      <c r="V1018" s="231"/>
      <c r="W1018" s="231"/>
      <c r="X1018" s="233"/>
      <c r="Y1018" s="234"/>
      <c r="Z1018" s="235"/>
      <c r="AA1018" s="236"/>
      <c r="AB1018" s="228"/>
      <c r="AC1018" s="236"/>
      <c r="AD1018" s="237"/>
      <c r="AE1018" s="237"/>
      <c r="AP1018" t="b">
        <f t="shared" si="480"/>
        <v>0</v>
      </c>
      <c r="AQ1018" t="str">
        <f t="shared" si="481"/>
        <v/>
      </c>
      <c r="AR1018" t="str">
        <f>IF(AND(AP1018,D1018&lt;&gt;""),COUNTIF($AQ$12:AQ1018,AQ1018),"")</f>
        <v/>
      </c>
      <c r="AS1018" t="str">
        <f t="shared" si="510"/>
        <v/>
      </c>
      <c r="AT1018">
        <f t="shared" si="511"/>
        <v>0</v>
      </c>
      <c r="AU1018" s="195" t="str">
        <f t="shared" si="482"/>
        <v/>
      </c>
      <c r="AV1018" s="195" t="str">
        <f t="shared" si="483"/>
        <v/>
      </c>
      <c r="AW1018" s="195" t="str">
        <f t="shared" si="484"/>
        <v/>
      </c>
      <c r="AX1018" s="195" t="str">
        <f t="shared" si="485"/>
        <v/>
      </c>
      <c r="AY1018" s="250" t="str">
        <f t="shared" si="486"/>
        <v/>
      </c>
      <c r="AZ1018" s="249" t="str">
        <f t="shared" si="487"/>
        <v/>
      </c>
      <c r="BA1018" s="249" t="str">
        <f t="shared" si="488"/>
        <v/>
      </c>
      <c r="BB1018" s="195" t="str">
        <f t="shared" si="489"/>
        <v/>
      </c>
      <c r="BC1018" s="195" t="str">
        <f t="shared" si="490"/>
        <v/>
      </c>
      <c r="BD1018" s="249" t="str">
        <f t="shared" si="491"/>
        <v/>
      </c>
      <c r="BE1018" s="249" t="str">
        <f t="shared" si="492"/>
        <v/>
      </c>
      <c r="BF1018" s="195" t="str">
        <f t="shared" si="493"/>
        <v/>
      </c>
      <c r="BG1018" s="195" t="str">
        <f t="shared" si="494"/>
        <v/>
      </c>
      <c r="BH1018" s="258"/>
      <c r="BI1018" s="258"/>
      <c r="BJ1018" s="258"/>
      <c r="BK1018" s="249" t="str">
        <f t="shared" si="495"/>
        <v/>
      </c>
      <c r="BL1018" s="249" t="str">
        <f t="shared" si="496"/>
        <v/>
      </c>
      <c r="BM1018" s="277" t="str">
        <f t="shared" si="497"/>
        <v/>
      </c>
      <c r="BN1018" s="249" t="str">
        <f t="shared" si="498"/>
        <v/>
      </c>
      <c r="BO1018" s="195" t="str">
        <f t="shared" si="499"/>
        <v/>
      </c>
      <c r="BP1018" s="195" t="str">
        <f t="shared" si="500"/>
        <v/>
      </c>
      <c r="BQ1018" s="195" t="str">
        <f t="shared" si="501"/>
        <v/>
      </c>
      <c r="BS1018" s="195" t="str">
        <f t="shared" si="502"/>
        <v/>
      </c>
      <c r="BT1018" s="195" t="str">
        <f t="shared" si="503"/>
        <v/>
      </c>
      <c r="BV1018" s="195" t="str">
        <f t="shared" si="504"/>
        <v/>
      </c>
      <c r="BW1018" s="195" t="str">
        <f t="shared" si="505"/>
        <v/>
      </c>
      <c r="BX1018" s="195" t="str">
        <f t="shared" si="506"/>
        <v/>
      </c>
      <c r="BY1018" s="270" t="str">
        <f t="shared" si="507"/>
        <v/>
      </c>
      <c r="BZ1018" t="str">
        <f t="shared" si="508"/>
        <v/>
      </c>
      <c r="CA1018" t="str">
        <f t="shared" si="509"/>
        <v/>
      </c>
    </row>
    <row r="1019" spans="1:79" x14ac:dyDescent="0.25">
      <c r="A1019" s="218" t="s">
        <v>257</v>
      </c>
      <c r="B1019" s="224"/>
      <c r="C1019" s="225"/>
      <c r="D1019" s="226"/>
      <c r="E1019" s="224"/>
      <c r="F1019" s="227"/>
      <c r="G1019" s="227"/>
      <c r="H1019" s="227"/>
      <c r="I1019" s="228"/>
      <c r="J1019" s="227"/>
      <c r="K1019" s="229"/>
      <c r="L1019" s="224"/>
      <c r="M1019" s="230"/>
      <c r="N1019" s="230"/>
      <c r="O1019" s="231"/>
      <c r="P1019" s="231"/>
      <c r="Q1019" s="231"/>
      <c r="R1019" s="232"/>
      <c r="S1019" s="230"/>
      <c r="T1019" s="231"/>
      <c r="U1019" s="231"/>
      <c r="V1019" s="231"/>
      <c r="W1019" s="231"/>
      <c r="X1019" s="233"/>
      <c r="Y1019" s="234"/>
      <c r="Z1019" s="235"/>
      <c r="AA1019" s="236"/>
      <c r="AB1019" s="228"/>
      <c r="AC1019" s="236"/>
      <c r="AD1019" s="237"/>
      <c r="AE1019" s="237"/>
      <c r="AP1019" t="b">
        <f t="shared" si="480"/>
        <v>0</v>
      </c>
      <c r="AQ1019" t="str">
        <f t="shared" si="481"/>
        <v/>
      </c>
      <c r="AR1019" t="str">
        <f>IF(AND(AP1019,D1019&lt;&gt;""),COUNTIF($AQ$12:AQ1019,AQ1019),"")</f>
        <v/>
      </c>
      <c r="AS1019" t="str">
        <f t="shared" si="510"/>
        <v/>
      </c>
      <c r="AT1019">
        <f t="shared" si="511"/>
        <v>1</v>
      </c>
      <c r="AU1019" s="195" t="str">
        <f t="shared" si="482"/>
        <v/>
      </c>
      <c r="AV1019" s="195" t="str">
        <f t="shared" si="483"/>
        <v/>
      </c>
      <c r="AW1019" s="195" t="str">
        <f t="shared" si="484"/>
        <v/>
      </c>
      <c r="AX1019" s="195" t="str">
        <f t="shared" si="485"/>
        <v/>
      </c>
      <c r="AY1019" s="250" t="str">
        <f t="shared" si="486"/>
        <v/>
      </c>
      <c r="AZ1019" s="249" t="str">
        <f t="shared" si="487"/>
        <v/>
      </c>
      <c r="BA1019" s="249" t="str">
        <f t="shared" si="488"/>
        <v/>
      </c>
      <c r="BB1019" s="195" t="str">
        <f t="shared" si="489"/>
        <v/>
      </c>
      <c r="BC1019" s="195" t="str">
        <f t="shared" si="490"/>
        <v/>
      </c>
      <c r="BD1019" s="249" t="str">
        <f t="shared" si="491"/>
        <v/>
      </c>
      <c r="BE1019" s="249" t="str">
        <f t="shared" si="492"/>
        <v/>
      </c>
      <c r="BF1019" s="195" t="str">
        <f t="shared" si="493"/>
        <v/>
      </c>
      <c r="BG1019" s="195" t="str">
        <f t="shared" si="494"/>
        <v/>
      </c>
      <c r="BH1019" s="258"/>
      <c r="BI1019" s="258"/>
      <c r="BJ1019" s="258"/>
      <c r="BK1019" s="249" t="str">
        <f t="shared" si="495"/>
        <v/>
      </c>
      <c r="BL1019" s="249" t="str">
        <f t="shared" si="496"/>
        <v/>
      </c>
      <c r="BM1019" s="277" t="str">
        <f t="shared" si="497"/>
        <v/>
      </c>
      <c r="BN1019" s="249" t="str">
        <f t="shared" si="498"/>
        <v/>
      </c>
      <c r="BO1019" s="195" t="str">
        <f t="shared" si="499"/>
        <v/>
      </c>
      <c r="BP1019" s="195" t="str">
        <f t="shared" si="500"/>
        <v/>
      </c>
      <c r="BQ1019" s="195" t="str">
        <f t="shared" si="501"/>
        <v/>
      </c>
      <c r="BS1019" s="195" t="str">
        <f t="shared" si="502"/>
        <v/>
      </c>
      <c r="BT1019" s="195" t="str">
        <f t="shared" si="503"/>
        <v/>
      </c>
      <c r="BV1019" s="195" t="str">
        <f t="shared" si="504"/>
        <v/>
      </c>
      <c r="BW1019" s="195" t="str">
        <f t="shared" si="505"/>
        <v/>
      </c>
      <c r="BX1019" s="195" t="str">
        <f t="shared" si="506"/>
        <v/>
      </c>
      <c r="BY1019" s="270" t="str">
        <f t="shared" si="507"/>
        <v/>
      </c>
      <c r="BZ1019" t="str">
        <f t="shared" si="508"/>
        <v/>
      </c>
      <c r="CA1019" t="str">
        <f t="shared" si="509"/>
        <v/>
      </c>
    </row>
    <row r="1020" spans="1:79" x14ac:dyDescent="0.25">
      <c r="A1020" s="218" t="s">
        <v>257</v>
      </c>
      <c r="B1020" s="224"/>
      <c r="C1020" s="225"/>
      <c r="D1020" s="226"/>
      <c r="E1020" s="224"/>
      <c r="F1020" s="227"/>
      <c r="G1020" s="227"/>
      <c r="H1020" s="227"/>
      <c r="I1020" s="228"/>
      <c r="J1020" s="227"/>
      <c r="K1020" s="229"/>
      <c r="L1020" s="224"/>
      <c r="M1020" s="230"/>
      <c r="N1020" s="230"/>
      <c r="O1020" s="231"/>
      <c r="P1020" s="231"/>
      <c r="Q1020" s="231"/>
      <c r="R1020" s="232"/>
      <c r="S1020" s="230"/>
      <c r="T1020" s="231"/>
      <c r="U1020" s="231"/>
      <c r="V1020" s="231"/>
      <c r="W1020" s="231"/>
      <c r="X1020" s="233"/>
      <c r="Y1020" s="234"/>
      <c r="Z1020" s="235"/>
      <c r="AA1020" s="236"/>
      <c r="AB1020" s="228"/>
      <c r="AC1020" s="236"/>
      <c r="AD1020" s="237"/>
      <c r="AE1020" s="237"/>
      <c r="AP1020" t="b">
        <f t="shared" si="480"/>
        <v>0</v>
      </c>
      <c r="AQ1020" t="str">
        <f t="shared" si="481"/>
        <v/>
      </c>
      <c r="AR1020" t="str">
        <f>IF(AND(AP1020,D1020&lt;&gt;""),COUNTIF($AQ$12:AQ1020,AQ1020),"")</f>
        <v/>
      </c>
      <c r="AS1020" t="str">
        <f t="shared" si="510"/>
        <v/>
      </c>
      <c r="AT1020">
        <f t="shared" si="511"/>
        <v>0</v>
      </c>
      <c r="AU1020" s="195" t="str">
        <f t="shared" si="482"/>
        <v/>
      </c>
      <c r="AV1020" s="195" t="str">
        <f t="shared" si="483"/>
        <v/>
      </c>
      <c r="AW1020" s="195" t="str">
        <f t="shared" si="484"/>
        <v/>
      </c>
      <c r="AX1020" s="195" t="str">
        <f t="shared" si="485"/>
        <v/>
      </c>
      <c r="AY1020" s="250" t="str">
        <f t="shared" si="486"/>
        <v/>
      </c>
      <c r="AZ1020" s="249" t="str">
        <f t="shared" si="487"/>
        <v/>
      </c>
      <c r="BA1020" s="249" t="str">
        <f t="shared" si="488"/>
        <v/>
      </c>
      <c r="BB1020" s="195" t="str">
        <f t="shared" si="489"/>
        <v/>
      </c>
      <c r="BC1020" s="195" t="str">
        <f t="shared" si="490"/>
        <v/>
      </c>
      <c r="BD1020" s="249" t="str">
        <f t="shared" si="491"/>
        <v/>
      </c>
      <c r="BE1020" s="249" t="str">
        <f t="shared" si="492"/>
        <v/>
      </c>
      <c r="BF1020" s="195" t="str">
        <f t="shared" si="493"/>
        <v/>
      </c>
      <c r="BG1020" s="195" t="str">
        <f t="shared" si="494"/>
        <v/>
      </c>
      <c r="BH1020" s="258"/>
      <c r="BI1020" s="258"/>
      <c r="BJ1020" s="258"/>
      <c r="BK1020" s="249" t="str">
        <f t="shared" si="495"/>
        <v/>
      </c>
      <c r="BL1020" s="249" t="str">
        <f t="shared" si="496"/>
        <v/>
      </c>
      <c r="BM1020" s="277" t="str">
        <f t="shared" si="497"/>
        <v/>
      </c>
      <c r="BN1020" s="249" t="str">
        <f t="shared" si="498"/>
        <v/>
      </c>
      <c r="BO1020" s="195" t="str">
        <f t="shared" si="499"/>
        <v/>
      </c>
      <c r="BP1020" s="195" t="str">
        <f t="shared" si="500"/>
        <v/>
      </c>
      <c r="BQ1020" s="195" t="str">
        <f t="shared" si="501"/>
        <v/>
      </c>
      <c r="BS1020" s="195" t="str">
        <f t="shared" si="502"/>
        <v/>
      </c>
      <c r="BT1020" s="195" t="str">
        <f t="shared" si="503"/>
        <v/>
      </c>
      <c r="BV1020" s="195" t="str">
        <f t="shared" si="504"/>
        <v/>
      </c>
      <c r="BW1020" s="195" t="str">
        <f t="shared" si="505"/>
        <v/>
      </c>
      <c r="BX1020" s="195" t="str">
        <f t="shared" si="506"/>
        <v/>
      </c>
      <c r="BY1020" s="270" t="str">
        <f t="shared" si="507"/>
        <v/>
      </c>
      <c r="BZ1020" t="str">
        <f t="shared" si="508"/>
        <v/>
      </c>
      <c r="CA1020" t="str">
        <f t="shared" si="509"/>
        <v/>
      </c>
    </row>
    <row r="1021" spans="1:79" x14ac:dyDescent="0.25">
      <c r="A1021" s="218" t="s">
        <v>257</v>
      </c>
      <c r="B1021" s="224"/>
      <c r="C1021" s="225"/>
      <c r="D1021" s="226"/>
      <c r="E1021" s="224"/>
      <c r="F1021" s="227"/>
      <c r="G1021" s="227"/>
      <c r="H1021" s="227"/>
      <c r="I1021" s="228"/>
      <c r="J1021" s="227"/>
      <c r="K1021" s="229"/>
      <c r="L1021" s="224"/>
      <c r="M1021" s="230"/>
      <c r="N1021" s="230"/>
      <c r="O1021" s="231"/>
      <c r="P1021" s="231"/>
      <c r="Q1021" s="231"/>
      <c r="R1021" s="232"/>
      <c r="S1021" s="230"/>
      <c r="T1021" s="231"/>
      <c r="U1021" s="231"/>
      <c r="V1021" s="231"/>
      <c r="W1021" s="231"/>
      <c r="X1021" s="233"/>
      <c r="Y1021" s="234"/>
      <c r="Z1021" s="235"/>
      <c r="AA1021" s="236"/>
      <c r="AB1021" s="228"/>
      <c r="AC1021" s="236"/>
      <c r="AD1021" s="237"/>
      <c r="AE1021" s="237"/>
      <c r="AP1021" t="b">
        <f t="shared" si="480"/>
        <v>0</v>
      </c>
      <c r="AQ1021" t="str">
        <f t="shared" si="481"/>
        <v/>
      </c>
      <c r="AR1021" t="str">
        <f>IF(AND(AP1021,D1021&lt;&gt;""),COUNTIF($AQ$12:AQ1021,AQ1021),"")</f>
        <v/>
      </c>
      <c r="AS1021" t="str">
        <f t="shared" si="510"/>
        <v/>
      </c>
      <c r="AT1021">
        <f t="shared" si="511"/>
        <v>1</v>
      </c>
      <c r="AU1021" s="195" t="str">
        <f t="shared" si="482"/>
        <v/>
      </c>
      <c r="AV1021" s="195" t="str">
        <f t="shared" si="483"/>
        <v/>
      </c>
      <c r="AW1021" s="195" t="str">
        <f t="shared" si="484"/>
        <v/>
      </c>
      <c r="AX1021" s="195" t="str">
        <f t="shared" si="485"/>
        <v/>
      </c>
      <c r="AY1021" s="250" t="str">
        <f t="shared" si="486"/>
        <v/>
      </c>
      <c r="AZ1021" s="249" t="str">
        <f t="shared" si="487"/>
        <v/>
      </c>
      <c r="BA1021" s="249" t="str">
        <f t="shared" si="488"/>
        <v/>
      </c>
      <c r="BB1021" s="195" t="str">
        <f t="shared" si="489"/>
        <v/>
      </c>
      <c r="BC1021" s="195" t="str">
        <f t="shared" si="490"/>
        <v/>
      </c>
      <c r="BD1021" s="249" t="str">
        <f t="shared" si="491"/>
        <v/>
      </c>
      <c r="BE1021" s="249" t="str">
        <f t="shared" si="492"/>
        <v/>
      </c>
      <c r="BF1021" s="195" t="str">
        <f t="shared" si="493"/>
        <v/>
      </c>
      <c r="BG1021" s="195" t="str">
        <f t="shared" si="494"/>
        <v/>
      </c>
      <c r="BH1021" s="258"/>
      <c r="BI1021" s="258"/>
      <c r="BJ1021" s="258"/>
      <c r="BK1021" s="249" t="str">
        <f t="shared" si="495"/>
        <v/>
      </c>
      <c r="BL1021" s="249" t="str">
        <f t="shared" si="496"/>
        <v/>
      </c>
      <c r="BM1021" s="277" t="str">
        <f t="shared" si="497"/>
        <v/>
      </c>
      <c r="BN1021" s="249" t="str">
        <f t="shared" si="498"/>
        <v/>
      </c>
      <c r="BO1021" s="195" t="str">
        <f t="shared" si="499"/>
        <v/>
      </c>
      <c r="BP1021" s="195" t="str">
        <f t="shared" si="500"/>
        <v/>
      </c>
      <c r="BQ1021" s="195" t="str">
        <f t="shared" si="501"/>
        <v/>
      </c>
      <c r="BS1021" s="195" t="str">
        <f t="shared" si="502"/>
        <v/>
      </c>
      <c r="BT1021" s="195" t="str">
        <f t="shared" si="503"/>
        <v/>
      </c>
      <c r="BV1021" s="195" t="str">
        <f t="shared" si="504"/>
        <v/>
      </c>
      <c r="BW1021" s="195" t="str">
        <f t="shared" si="505"/>
        <v/>
      </c>
      <c r="BX1021" s="195" t="str">
        <f t="shared" si="506"/>
        <v/>
      </c>
      <c r="BY1021" s="270" t="str">
        <f t="shared" si="507"/>
        <v/>
      </c>
      <c r="BZ1021" t="str">
        <f t="shared" si="508"/>
        <v/>
      </c>
      <c r="CA1021" t="str">
        <f t="shared" si="509"/>
        <v/>
      </c>
    </row>
    <row r="1022" spans="1:79" x14ac:dyDescent="0.25">
      <c r="A1022" s="218" t="s">
        <v>257</v>
      </c>
      <c r="B1022" s="224"/>
      <c r="C1022" s="225"/>
      <c r="D1022" s="226"/>
      <c r="E1022" s="224"/>
      <c r="F1022" s="227"/>
      <c r="G1022" s="227"/>
      <c r="H1022" s="227"/>
      <c r="I1022" s="228"/>
      <c r="J1022" s="227"/>
      <c r="K1022" s="229"/>
      <c r="L1022" s="224"/>
      <c r="M1022" s="230"/>
      <c r="N1022" s="230"/>
      <c r="O1022" s="231"/>
      <c r="P1022" s="231"/>
      <c r="Q1022" s="231"/>
      <c r="R1022" s="232"/>
      <c r="S1022" s="230"/>
      <c r="T1022" s="231"/>
      <c r="U1022" s="231"/>
      <c r="V1022" s="231"/>
      <c r="W1022" s="231"/>
      <c r="X1022" s="233"/>
      <c r="Y1022" s="234"/>
      <c r="Z1022" s="235"/>
      <c r="AA1022" s="236"/>
      <c r="AB1022" s="228"/>
      <c r="AC1022" s="236"/>
      <c r="AD1022" s="237"/>
      <c r="AE1022" s="237"/>
      <c r="AP1022" t="b">
        <f t="shared" si="480"/>
        <v>0</v>
      </c>
      <c r="AQ1022" t="str">
        <f t="shared" si="481"/>
        <v/>
      </c>
      <c r="AR1022" t="str">
        <f>IF(AND(AP1022,D1022&lt;&gt;""),COUNTIF($AQ$12:AQ1022,AQ1022),"")</f>
        <v/>
      </c>
      <c r="AS1022" t="str">
        <f t="shared" si="510"/>
        <v/>
      </c>
      <c r="AT1022">
        <f t="shared" si="511"/>
        <v>0</v>
      </c>
      <c r="AU1022" s="195" t="str">
        <f t="shared" si="482"/>
        <v/>
      </c>
      <c r="AV1022" s="195" t="str">
        <f t="shared" si="483"/>
        <v/>
      </c>
      <c r="AW1022" s="195" t="str">
        <f t="shared" si="484"/>
        <v/>
      </c>
      <c r="AX1022" s="195" t="str">
        <f t="shared" si="485"/>
        <v/>
      </c>
      <c r="AY1022" s="250" t="str">
        <f t="shared" si="486"/>
        <v/>
      </c>
      <c r="AZ1022" s="249" t="str">
        <f t="shared" si="487"/>
        <v/>
      </c>
      <c r="BA1022" s="249" t="str">
        <f t="shared" si="488"/>
        <v/>
      </c>
      <c r="BB1022" s="195" t="str">
        <f t="shared" si="489"/>
        <v/>
      </c>
      <c r="BC1022" s="195" t="str">
        <f t="shared" si="490"/>
        <v/>
      </c>
      <c r="BD1022" s="249" t="str">
        <f t="shared" si="491"/>
        <v/>
      </c>
      <c r="BE1022" s="249" t="str">
        <f t="shared" si="492"/>
        <v/>
      </c>
      <c r="BF1022" s="195" t="str">
        <f t="shared" si="493"/>
        <v/>
      </c>
      <c r="BG1022" s="195" t="str">
        <f t="shared" si="494"/>
        <v/>
      </c>
      <c r="BH1022" s="258"/>
      <c r="BI1022" s="258"/>
      <c r="BJ1022" s="258"/>
      <c r="BK1022" s="249" t="str">
        <f t="shared" si="495"/>
        <v/>
      </c>
      <c r="BL1022" s="249" t="str">
        <f t="shared" si="496"/>
        <v/>
      </c>
      <c r="BM1022" s="277" t="str">
        <f t="shared" si="497"/>
        <v/>
      </c>
      <c r="BN1022" s="249" t="str">
        <f t="shared" si="498"/>
        <v/>
      </c>
      <c r="BO1022" s="195" t="str">
        <f t="shared" si="499"/>
        <v/>
      </c>
      <c r="BP1022" s="195" t="str">
        <f t="shared" si="500"/>
        <v/>
      </c>
      <c r="BQ1022" s="195" t="str">
        <f t="shared" si="501"/>
        <v/>
      </c>
      <c r="BS1022" s="195" t="str">
        <f t="shared" si="502"/>
        <v/>
      </c>
      <c r="BT1022" s="195" t="str">
        <f t="shared" si="503"/>
        <v/>
      </c>
      <c r="BV1022" s="195" t="str">
        <f t="shared" si="504"/>
        <v/>
      </c>
      <c r="BW1022" s="195" t="str">
        <f t="shared" si="505"/>
        <v/>
      </c>
      <c r="BX1022" s="195" t="str">
        <f t="shared" si="506"/>
        <v/>
      </c>
      <c r="BY1022" s="270" t="str">
        <f t="shared" si="507"/>
        <v/>
      </c>
      <c r="BZ1022" t="str">
        <f t="shared" si="508"/>
        <v/>
      </c>
      <c r="CA1022" t="str">
        <f t="shared" si="509"/>
        <v/>
      </c>
    </row>
    <row r="1023" spans="1:79" x14ac:dyDescent="0.25">
      <c r="A1023" s="218" t="s">
        <v>257</v>
      </c>
      <c r="B1023" s="224"/>
      <c r="C1023" s="225"/>
      <c r="D1023" s="226"/>
      <c r="E1023" s="224"/>
      <c r="F1023" s="227"/>
      <c r="G1023" s="227"/>
      <c r="H1023" s="227"/>
      <c r="I1023" s="228"/>
      <c r="J1023" s="227"/>
      <c r="K1023" s="229"/>
      <c r="L1023" s="224"/>
      <c r="M1023" s="230"/>
      <c r="N1023" s="230"/>
      <c r="O1023" s="231"/>
      <c r="P1023" s="231"/>
      <c r="Q1023" s="231"/>
      <c r="R1023" s="232"/>
      <c r="S1023" s="230"/>
      <c r="T1023" s="231"/>
      <c r="U1023" s="231"/>
      <c r="V1023" s="231"/>
      <c r="W1023" s="231"/>
      <c r="X1023" s="233"/>
      <c r="Y1023" s="234"/>
      <c r="Z1023" s="235"/>
      <c r="AA1023" s="236"/>
      <c r="AB1023" s="228"/>
      <c r="AC1023" s="236"/>
      <c r="AD1023" s="237"/>
      <c r="AE1023" s="237"/>
      <c r="AP1023" t="b">
        <f t="shared" si="480"/>
        <v>0</v>
      </c>
      <c r="AQ1023" t="str">
        <f t="shared" si="481"/>
        <v/>
      </c>
      <c r="AR1023" t="str">
        <f>IF(AND(AP1023,D1023&lt;&gt;""),COUNTIF($AQ$12:AQ1023,AQ1023),"")</f>
        <v/>
      </c>
      <c r="AS1023" t="str">
        <f t="shared" si="510"/>
        <v/>
      </c>
      <c r="AT1023">
        <f t="shared" si="511"/>
        <v>1</v>
      </c>
      <c r="AU1023" s="195" t="str">
        <f t="shared" si="482"/>
        <v/>
      </c>
      <c r="AV1023" s="195" t="str">
        <f t="shared" si="483"/>
        <v/>
      </c>
      <c r="AW1023" s="195" t="str">
        <f t="shared" si="484"/>
        <v/>
      </c>
      <c r="AX1023" s="195" t="str">
        <f t="shared" si="485"/>
        <v/>
      </c>
      <c r="AY1023" s="250" t="str">
        <f t="shared" si="486"/>
        <v/>
      </c>
      <c r="AZ1023" s="249" t="str">
        <f t="shared" si="487"/>
        <v/>
      </c>
      <c r="BA1023" s="249" t="str">
        <f t="shared" si="488"/>
        <v/>
      </c>
      <c r="BB1023" s="195" t="str">
        <f t="shared" si="489"/>
        <v/>
      </c>
      <c r="BC1023" s="195" t="str">
        <f t="shared" si="490"/>
        <v/>
      </c>
      <c r="BD1023" s="249" t="str">
        <f t="shared" si="491"/>
        <v/>
      </c>
      <c r="BE1023" s="249" t="str">
        <f t="shared" si="492"/>
        <v/>
      </c>
      <c r="BF1023" s="195" t="str">
        <f t="shared" si="493"/>
        <v/>
      </c>
      <c r="BG1023" s="195" t="str">
        <f t="shared" si="494"/>
        <v/>
      </c>
      <c r="BH1023" s="258"/>
      <c r="BI1023" s="258"/>
      <c r="BJ1023" s="258"/>
      <c r="BK1023" s="249" t="str">
        <f t="shared" si="495"/>
        <v/>
      </c>
      <c r="BL1023" s="249" t="str">
        <f t="shared" si="496"/>
        <v/>
      </c>
      <c r="BM1023" s="277" t="str">
        <f t="shared" si="497"/>
        <v/>
      </c>
      <c r="BN1023" s="249" t="str">
        <f t="shared" si="498"/>
        <v/>
      </c>
      <c r="BO1023" s="195" t="str">
        <f t="shared" si="499"/>
        <v/>
      </c>
      <c r="BP1023" s="195" t="str">
        <f t="shared" si="500"/>
        <v/>
      </c>
      <c r="BQ1023" s="195" t="str">
        <f t="shared" si="501"/>
        <v/>
      </c>
      <c r="BS1023" s="195" t="str">
        <f t="shared" si="502"/>
        <v/>
      </c>
      <c r="BT1023" s="195" t="str">
        <f t="shared" si="503"/>
        <v/>
      </c>
      <c r="BV1023" s="195" t="str">
        <f t="shared" si="504"/>
        <v/>
      </c>
      <c r="BW1023" s="195" t="str">
        <f t="shared" si="505"/>
        <v/>
      </c>
      <c r="BX1023" s="195" t="str">
        <f t="shared" si="506"/>
        <v/>
      </c>
      <c r="BY1023" s="270" t="str">
        <f t="shared" si="507"/>
        <v/>
      </c>
      <c r="BZ1023" t="str">
        <f t="shared" si="508"/>
        <v/>
      </c>
      <c r="CA1023" t="str">
        <f t="shared" si="509"/>
        <v/>
      </c>
    </row>
    <row r="1024" spans="1:79" x14ac:dyDescent="0.25">
      <c r="A1024" s="218" t="s">
        <v>257</v>
      </c>
      <c r="B1024" s="224"/>
      <c r="C1024" s="225"/>
      <c r="D1024" s="226"/>
      <c r="E1024" s="224"/>
      <c r="F1024" s="227"/>
      <c r="G1024" s="227"/>
      <c r="H1024" s="227"/>
      <c r="I1024" s="228"/>
      <c r="J1024" s="227"/>
      <c r="K1024" s="229"/>
      <c r="L1024" s="224"/>
      <c r="M1024" s="230"/>
      <c r="N1024" s="230"/>
      <c r="O1024" s="231"/>
      <c r="P1024" s="231"/>
      <c r="Q1024" s="231"/>
      <c r="R1024" s="232"/>
      <c r="S1024" s="230"/>
      <c r="T1024" s="231"/>
      <c r="U1024" s="231"/>
      <c r="V1024" s="231"/>
      <c r="W1024" s="231"/>
      <c r="X1024" s="233"/>
      <c r="Y1024" s="234"/>
      <c r="Z1024" s="235"/>
      <c r="AA1024" s="236"/>
      <c r="AB1024" s="228"/>
      <c r="AC1024" s="236"/>
      <c r="AD1024" s="237"/>
      <c r="AE1024" s="237"/>
      <c r="AP1024" t="b">
        <f t="shared" si="480"/>
        <v>0</v>
      </c>
      <c r="AQ1024" t="str">
        <f t="shared" si="481"/>
        <v/>
      </c>
      <c r="AR1024" t="str">
        <f>IF(AND(AP1024,D1024&lt;&gt;""),COUNTIF($AQ$12:AQ1024,AQ1024),"")</f>
        <v/>
      </c>
      <c r="AS1024" t="str">
        <f t="shared" si="510"/>
        <v/>
      </c>
      <c r="AT1024">
        <f t="shared" si="511"/>
        <v>0</v>
      </c>
      <c r="AU1024" s="195" t="str">
        <f t="shared" si="482"/>
        <v/>
      </c>
      <c r="AV1024" s="195" t="str">
        <f t="shared" si="483"/>
        <v/>
      </c>
      <c r="AW1024" s="195" t="str">
        <f t="shared" si="484"/>
        <v/>
      </c>
      <c r="AX1024" s="195" t="str">
        <f t="shared" si="485"/>
        <v/>
      </c>
      <c r="AY1024" s="250" t="str">
        <f t="shared" si="486"/>
        <v/>
      </c>
      <c r="AZ1024" s="249" t="str">
        <f t="shared" si="487"/>
        <v/>
      </c>
      <c r="BA1024" s="249" t="str">
        <f t="shared" si="488"/>
        <v/>
      </c>
      <c r="BB1024" s="195" t="str">
        <f t="shared" si="489"/>
        <v/>
      </c>
      <c r="BC1024" s="195" t="str">
        <f t="shared" si="490"/>
        <v/>
      </c>
      <c r="BD1024" s="249" t="str">
        <f t="shared" si="491"/>
        <v/>
      </c>
      <c r="BE1024" s="249" t="str">
        <f t="shared" si="492"/>
        <v/>
      </c>
      <c r="BF1024" s="195" t="str">
        <f t="shared" si="493"/>
        <v/>
      </c>
      <c r="BG1024" s="195" t="str">
        <f t="shared" si="494"/>
        <v/>
      </c>
      <c r="BH1024" s="258"/>
      <c r="BI1024" s="258"/>
      <c r="BJ1024" s="258"/>
      <c r="BK1024" s="249" t="str">
        <f t="shared" si="495"/>
        <v/>
      </c>
      <c r="BL1024" s="249" t="str">
        <f t="shared" si="496"/>
        <v/>
      </c>
      <c r="BM1024" s="277" t="str">
        <f t="shared" si="497"/>
        <v/>
      </c>
      <c r="BN1024" s="249" t="str">
        <f t="shared" si="498"/>
        <v/>
      </c>
      <c r="BO1024" s="195" t="str">
        <f t="shared" si="499"/>
        <v/>
      </c>
      <c r="BP1024" s="195" t="str">
        <f t="shared" si="500"/>
        <v/>
      </c>
      <c r="BQ1024" s="195" t="str">
        <f t="shared" si="501"/>
        <v/>
      </c>
      <c r="BS1024" s="195" t="str">
        <f t="shared" si="502"/>
        <v/>
      </c>
      <c r="BT1024" s="195" t="str">
        <f t="shared" si="503"/>
        <v/>
      </c>
      <c r="BV1024" s="195" t="str">
        <f t="shared" si="504"/>
        <v/>
      </c>
      <c r="BW1024" s="195" t="str">
        <f t="shared" si="505"/>
        <v/>
      </c>
      <c r="BX1024" s="195" t="str">
        <f t="shared" si="506"/>
        <v/>
      </c>
      <c r="BY1024" s="270" t="str">
        <f t="shared" si="507"/>
        <v/>
      </c>
      <c r="BZ1024" t="str">
        <f t="shared" si="508"/>
        <v/>
      </c>
      <c r="CA1024" t="str">
        <f t="shared" si="509"/>
        <v/>
      </c>
    </row>
    <row r="1025" spans="1:79" x14ac:dyDescent="0.25">
      <c r="A1025" s="218" t="s">
        <v>257</v>
      </c>
      <c r="B1025" s="224"/>
      <c r="C1025" s="225"/>
      <c r="D1025" s="226"/>
      <c r="E1025" s="224"/>
      <c r="F1025" s="227"/>
      <c r="G1025" s="227"/>
      <c r="H1025" s="227"/>
      <c r="I1025" s="228"/>
      <c r="J1025" s="227"/>
      <c r="K1025" s="229"/>
      <c r="L1025" s="224"/>
      <c r="M1025" s="230"/>
      <c r="N1025" s="230"/>
      <c r="O1025" s="231"/>
      <c r="P1025" s="231"/>
      <c r="Q1025" s="231"/>
      <c r="R1025" s="232"/>
      <c r="S1025" s="230"/>
      <c r="T1025" s="231"/>
      <c r="U1025" s="231"/>
      <c r="V1025" s="231"/>
      <c r="W1025" s="231"/>
      <c r="X1025" s="233"/>
      <c r="Y1025" s="234"/>
      <c r="Z1025" s="235"/>
      <c r="AA1025" s="236"/>
      <c r="AB1025" s="228"/>
      <c r="AC1025" s="236"/>
      <c r="AD1025" s="237"/>
      <c r="AE1025" s="237"/>
      <c r="AP1025" t="b">
        <f t="shared" si="480"/>
        <v>0</v>
      </c>
      <c r="AQ1025" t="str">
        <f t="shared" si="481"/>
        <v/>
      </c>
      <c r="AR1025" t="str">
        <f>IF(AND(AP1025,D1025&lt;&gt;""),COUNTIF($AQ$12:AQ1025,AQ1025),"")</f>
        <v/>
      </c>
      <c r="AS1025" t="str">
        <f t="shared" si="510"/>
        <v/>
      </c>
      <c r="AT1025">
        <f t="shared" si="511"/>
        <v>1</v>
      </c>
      <c r="AU1025" s="195" t="str">
        <f t="shared" si="482"/>
        <v/>
      </c>
      <c r="AV1025" s="195" t="str">
        <f t="shared" si="483"/>
        <v/>
      </c>
      <c r="AW1025" s="195" t="str">
        <f t="shared" si="484"/>
        <v/>
      </c>
      <c r="AX1025" s="195" t="str">
        <f t="shared" si="485"/>
        <v/>
      </c>
      <c r="AY1025" s="250" t="str">
        <f t="shared" si="486"/>
        <v/>
      </c>
      <c r="AZ1025" s="249" t="str">
        <f t="shared" si="487"/>
        <v/>
      </c>
      <c r="BA1025" s="249" t="str">
        <f t="shared" si="488"/>
        <v/>
      </c>
      <c r="BB1025" s="195" t="str">
        <f t="shared" si="489"/>
        <v/>
      </c>
      <c r="BC1025" s="195" t="str">
        <f t="shared" si="490"/>
        <v/>
      </c>
      <c r="BD1025" s="249" t="str">
        <f t="shared" si="491"/>
        <v/>
      </c>
      <c r="BE1025" s="249" t="str">
        <f t="shared" si="492"/>
        <v/>
      </c>
      <c r="BF1025" s="195" t="str">
        <f t="shared" si="493"/>
        <v/>
      </c>
      <c r="BG1025" s="195" t="str">
        <f t="shared" si="494"/>
        <v/>
      </c>
      <c r="BH1025" s="258"/>
      <c r="BI1025" s="258"/>
      <c r="BJ1025" s="258"/>
      <c r="BK1025" s="249" t="str">
        <f t="shared" si="495"/>
        <v/>
      </c>
      <c r="BL1025" s="249" t="str">
        <f t="shared" si="496"/>
        <v/>
      </c>
      <c r="BM1025" s="277" t="str">
        <f t="shared" si="497"/>
        <v/>
      </c>
      <c r="BN1025" s="249" t="str">
        <f t="shared" si="498"/>
        <v/>
      </c>
      <c r="BO1025" s="195" t="str">
        <f t="shared" si="499"/>
        <v/>
      </c>
      <c r="BP1025" s="195" t="str">
        <f t="shared" si="500"/>
        <v/>
      </c>
      <c r="BQ1025" s="195" t="str">
        <f t="shared" si="501"/>
        <v/>
      </c>
      <c r="BS1025" s="195" t="str">
        <f t="shared" si="502"/>
        <v/>
      </c>
      <c r="BT1025" s="195" t="str">
        <f t="shared" si="503"/>
        <v/>
      </c>
      <c r="BV1025" s="195" t="str">
        <f t="shared" si="504"/>
        <v/>
      </c>
      <c r="BW1025" s="195" t="str">
        <f t="shared" si="505"/>
        <v/>
      </c>
      <c r="BX1025" s="195" t="str">
        <f t="shared" si="506"/>
        <v/>
      </c>
      <c r="BY1025" s="270" t="str">
        <f t="shared" si="507"/>
        <v/>
      </c>
      <c r="BZ1025" t="str">
        <f t="shared" si="508"/>
        <v/>
      </c>
      <c r="CA1025" t="str">
        <f t="shared" si="509"/>
        <v/>
      </c>
    </row>
    <row r="1026" spans="1:79" x14ac:dyDescent="0.25">
      <c r="A1026" s="218" t="s">
        <v>257</v>
      </c>
      <c r="B1026" s="224"/>
      <c r="C1026" s="225"/>
      <c r="D1026" s="226"/>
      <c r="E1026" s="224"/>
      <c r="F1026" s="227"/>
      <c r="G1026" s="227"/>
      <c r="H1026" s="227"/>
      <c r="I1026" s="228"/>
      <c r="J1026" s="227"/>
      <c r="K1026" s="229"/>
      <c r="L1026" s="224"/>
      <c r="M1026" s="230"/>
      <c r="N1026" s="230"/>
      <c r="O1026" s="231"/>
      <c r="P1026" s="231"/>
      <c r="Q1026" s="231"/>
      <c r="R1026" s="232"/>
      <c r="S1026" s="230"/>
      <c r="T1026" s="231"/>
      <c r="U1026" s="231"/>
      <c r="V1026" s="231"/>
      <c r="W1026" s="231"/>
      <c r="X1026" s="233"/>
      <c r="Y1026" s="234"/>
      <c r="Z1026" s="235"/>
      <c r="AA1026" s="236"/>
      <c r="AB1026" s="228"/>
      <c r="AC1026" s="236"/>
      <c r="AD1026" s="237"/>
      <c r="AE1026" s="237"/>
      <c r="AP1026" t="b">
        <f t="shared" si="480"/>
        <v>0</v>
      </c>
      <c r="AQ1026" t="str">
        <f t="shared" si="481"/>
        <v/>
      </c>
      <c r="AR1026" t="str">
        <f>IF(AND(AP1026,D1026&lt;&gt;""),COUNTIF($AQ$12:AQ1026,AQ1026),"")</f>
        <v/>
      </c>
      <c r="AS1026" t="str">
        <f t="shared" si="510"/>
        <v/>
      </c>
      <c r="AT1026">
        <f t="shared" si="511"/>
        <v>0</v>
      </c>
      <c r="AU1026" s="195" t="str">
        <f t="shared" si="482"/>
        <v/>
      </c>
      <c r="AV1026" s="195" t="str">
        <f t="shared" si="483"/>
        <v/>
      </c>
      <c r="AW1026" s="195" t="str">
        <f t="shared" si="484"/>
        <v/>
      </c>
      <c r="AX1026" s="195" t="str">
        <f t="shared" si="485"/>
        <v/>
      </c>
      <c r="AY1026" s="250" t="str">
        <f t="shared" si="486"/>
        <v/>
      </c>
      <c r="AZ1026" s="249" t="str">
        <f t="shared" si="487"/>
        <v/>
      </c>
      <c r="BA1026" s="249" t="str">
        <f t="shared" si="488"/>
        <v/>
      </c>
      <c r="BB1026" s="195" t="str">
        <f t="shared" si="489"/>
        <v/>
      </c>
      <c r="BC1026" s="195" t="str">
        <f t="shared" si="490"/>
        <v/>
      </c>
      <c r="BD1026" s="249" t="str">
        <f t="shared" si="491"/>
        <v/>
      </c>
      <c r="BE1026" s="249" t="str">
        <f t="shared" si="492"/>
        <v/>
      </c>
      <c r="BF1026" s="195" t="str">
        <f t="shared" si="493"/>
        <v/>
      </c>
      <c r="BG1026" s="195" t="str">
        <f t="shared" si="494"/>
        <v/>
      </c>
      <c r="BH1026" s="258"/>
      <c r="BI1026" s="258"/>
      <c r="BJ1026" s="258"/>
      <c r="BK1026" s="249" t="str">
        <f t="shared" si="495"/>
        <v/>
      </c>
      <c r="BL1026" s="249" t="str">
        <f t="shared" si="496"/>
        <v/>
      </c>
      <c r="BM1026" s="277" t="str">
        <f t="shared" si="497"/>
        <v/>
      </c>
      <c r="BN1026" s="249" t="str">
        <f t="shared" si="498"/>
        <v/>
      </c>
      <c r="BO1026" s="195" t="str">
        <f t="shared" si="499"/>
        <v/>
      </c>
      <c r="BP1026" s="195" t="str">
        <f t="shared" si="500"/>
        <v/>
      </c>
      <c r="BQ1026" s="195" t="str">
        <f t="shared" si="501"/>
        <v/>
      </c>
      <c r="BS1026" s="195" t="str">
        <f t="shared" si="502"/>
        <v/>
      </c>
      <c r="BT1026" s="195" t="str">
        <f t="shared" si="503"/>
        <v/>
      </c>
      <c r="BV1026" s="195" t="str">
        <f t="shared" si="504"/>
        <v/>
      </c>
      <c r="BW1026" s="195" t="str">
        <f t="shared" si="505"/>
        <v/>
      </c>
      <c r="BX1026" s="195" t="str">
        <f t="shared" si="506"/>
        <v/>
      </c>
      <c r="BY1026" s="270" t="str">
        <f t="shared" si="507"/>
        <v/>
      </c>
      <c r="BZ1026" t="str">
        <f t="shared" si="508"/>
        <v/>
      </c>
      <c r="CA1026" t="str">
        <f t="shared" si="509"/>
        <v/>
      </c>
    </row>
    <row r="1027" spans="1:79" x14ac:dyDescent="0.25">
      <c r="A1027" s="218" t="s">
        <v>257</v>
      </c>
      <c r="B1027" s="224"/>
      <c r="C1027" s="225"/>
      <c r="D1027" s="226"/>
      <c r="E1027" s="224"/>
      <c r="F1027" s="227"/>
      <c r="G1027" s="227"/>
      <c r="H1027" s="227"/>
      <c r="I1027" s="228"/>
      <c r="J1027" s="227"/>
      <c r="K1027" s="229"/>
      <c r="L1027" s="224"/>
      <c r="M1027" s="230"/>
      <c r="N1027" s="230"/>
      <c r="O1027" s="231"/>
      <c r="P1027" s="231"/>
      <c r="Q1027" s="231"/>
      <c r="R1027" s="232"/>
      <c r="S1027" s="230"/>
      <c r="T1027" s="231"/>
      <c r="U1027" s="231"/>
      <c r="V1027" s="231"/>
      <c r="W1027" s="231"/>
      <c r="X1027" s="233"/>
      <c r="Y1027" s="234"/>
      <c r="Z1027" s="235"/>
      <c r="AA1027" s="236"/>
      <c r="AB1027" s="228"/>
      <c r="AC1027" s="236"/>
      <c r="AD1027" s="237"/>
      <c r="AE1027" s="237"/>
      <c r="AP1027" t="b">
        <f t="shared" si="480"/>
        <v>0</v>
      </c>
      <c r="AQ1027" t="str">
        <f t="shared" si="481"/>
        <v/>
      </c>
      <c r="AR1027" t="str">
        <f>IF(AND(AP1027,D1027&lt;&gt;""),COUNTIF($AQ$12:AQ1027,AQ1027),"")</f>
        <v/>
      </c>
      <c r="AS1027" t="str">
        <f t="shared" si="510"/>
        <v/>
      </c>
      <c r="AT1027">
        <f t="shared" si="511"/>
        <v>1</v>
      </c>
      <c r="AU1027" s="195" t="str">
        <f t="shared" si="482"/>
        <v/>
      </c>
      <c r="AV1027" s="195" t="str">
        <f t="shared" si="483"/>
        <v/>
      </c>
      <c r="AW1027" s="195" t="str">
        <f t="shared" si="484"/>
        <v/>
      </c>
      <c r="AX1027" s="195" t="str">
        <f t="shared" si="485"/>
        <v/>
      </c>
      <c r="AY1027" s="250" t="str">
        <f t="shared" si="486"/>
        <v/>
      </c>
      <c r="AZ1027" s="249" t="str">
        <f t="shared" si="487"/>
        <v/>
      </c>
      <c r="BA1027" s="249" t="str">
        <f t="shared" si="488"/>
        <v/>
      </c>
      <c r="BB1027" s="195" t="str">
        <f t="shared" si="489"/>
        <v/>
      </c>
      <c r="BC1027" s="195" t="str">
        <f t="shared" si="490"/>
        <v/>
      </c>
      <c r="BD1027" s="249" t="str">
        <f t="shared" si="491"/>
        <v/>
      </c>
      <c r="BE1027" s="249" t="str">
        <f t="shared" si="492"/>
        <v/>
      </c>
      <c r="BF1027" s="195" t="str">
        <f t="shared" si="493"/>
        <v/>
      </c>
      <c r="BG1027" s="195" t="str">
        <f t="shared" si="494"/>
        <v/>
      </c>
      <c r="BH1027" s="258"/>
      <c r="BI1027" s="258"/>
      <c r="BJ1027" s="258"/>
      <c r="BK1027" s="249" t="str">
        <f t="shared" si="495"/>
        <v/>
      </c>
      <c r="BL1027" s="249" t="str">
        <f t="shared" si="496"/>
        <v/>
      </c>
      <c r="BM1027" s="277" t="str">
        <f t="shared" si="497"/>
        <v/>
      </c>
      <c r="BN1027" s="249" t="str">
        <f t="shared" si="498"/>
        <v/>
      </c>
      <c r="BO1027" s="195" t="str">
        <f t="shared" si="499"/>
        <v/>
      </c>
      <c r="BP1027" s="195" t="str">
        <f t="shared" si="500"/>
        <v/>
      </c>
      <c r="BQ1027" s="195" t="str">
        <f t="shared" si="501"/>
        <v/>
      </c>
      <c r="BS1027" s="195" t="str">
        <f t="shared" si="502"/>
        <v/>
      </c>
      <c r="BT1027" s="195" t="str">
        <f t="shared" si="503"/>
        <v/>
      </c>
      <c r="BV1027" s="195" t="str">
        <f t="shared" si="504"/>
        <v/>
      </c>
      <c r="BW1027" s="195" t="str">
        <f t="shared" si="505"/>
        <v/>
      </c>
      <c r="BX1027" s="195" t="str">
        <f t="shared" si="506"/>
        <v/>
      </c>
      <c r="BY1027" s="270" t="str">
        <f t="shared" si="507"/>
        <v/>
      </c>
      <c r="BZ1027" t="str">
        <f t="shared" si="508"/>
        <v/>
      </c>
      <c r="CA1027" t="str">
        <f t="shared" si="509"/>
        <v/>
      </c>
    </row>
    <row r="1028" spans="1:79" x14ac:dyDescent="0.25">
      <c r="A1028" s="218" t="s">
        <v>257</v>
      </c>
      <c r="B1028" s="224"/>
      <c r="C1028" s="225"/>
      <c r="D1028" s="226"/>
      <c r="E1028" s="224"/>
      <c r="F1028" s="227"/>
      <c r="G1028" s="227"/>
      <c r="H1028" s="227"/>
      <c r="I1028" s="228"/>
      <c r="J1028" s="227"/>
      <c r="K1028" s="229"/>
      <c r="L1028" s="224"/>
      <c r="M1028" s="230"/>
      <c r="N1028" s="230"/>
      <c r="O1028" s="231"/>
      <c r="P1028" s="231"/>
      <c r="Q1028" s="231"/>
      <c r="R1028" s="232"/>
      <c r="S1028" s="230"/>
      <c r="T1028" s="231"/>
      <c r="U1028" s="231"/>
      <c r="V1028" s="231"/>
      <c r="W1028" s="231"/>
      <c r="X1028" s="233"/>
      <c r="Y1028" s="234"/>
      <c r="Z1028" s="235"/>
      <c r="AA1028" s="236"/>
      <c r="AB1028" s="228"/>
      <c r="AC1028" s="236"/>
      <c r="AD1028" s="237"/>
      <c r="AE1028" s="237"/>
      <c r="AP1028" t="b">
        <f t="shared" si="480"/>
        <v>0</v>
      </c>
      <c r="AQ1028" t="str">
        <f t="shared" si="481"/>
        <v/>
      </c>
      <c r="AR1028" t="str">
        <f>IF(AND(AP1028,D1028&lt;&gt;""),COUNTIF($AQ$12:AQ1028,AQ1028),"")</f>
        <v/>
      </c>
      <c r="AS1028" t="str">
        <f t="shared" si="510"/>
        <v/>
      </c>
      <c r="AT1028">
        <f t="shared" si="511"/>
        <v>0</v>
      </c>
      <c r="AU1028" s="195" t="str">
        <f t="shared" si="482"/>
        <v/>
      </c>
      <c r="AV1028" s="195" t="str">
        <f t="shared" si="483"/>
        <v/>
      </c>
      <c r="AW1028" s="195" t="str">
        <f t="shared" si="484"/>
        <v/>
      </c>
      <c r="AX1028" s="195" t="str">
        <f t="shared" si="485"/>
        <v/>
      </c>
      <c r="AY1028" s="250" t="str">
        <f t="shared" si="486"/>
        <v/>
      </c>
      <c r="AZ1028" s="249" t="str">
        <f t="shared" si="487"/>
        <v/>
      </c>
      <c r="BA1028" s="249" t="str">
        <f t="shared" si="488"/>
        <v/>
      </c>
      <c r="BB1028" s="195" t="str">
        <f t="shared" si="489"/>
        <v/>
      </c>
      <c r="BC1028" s="195" t="str">
        <f t="shared" si="490"/>
        <v/>
      </c>
      <c r="BD1028" s="249" t="str">
        <f t="shared" si="491"/>
        <v/>
      </c>
      <c r="BE1028" s="249" t="str">
        <f t="shared" si="492"/>
        <v/>
      </c>
      <c r="BF1028" s="195" t="str">
        <f t="shared" si="493"/>
        <v/>
      </c>
      <c r="BG1028" s="195" t="str">
        <f t="shared" si="494"/>
        <v/>
      </c>
      <c r="BH1028" s="258"/>
      <c r="BI1028" s="258"/>
      <c r="BJ1028" s="258"/>
      <c r="BK1028" s="249" t="str">
        <f t="shared" si="495"/>
        <v/>
      </c>
      <c r="BL1028" s="249" t="str">
        <f t="shared" si="496"/>
        <v/>
      </c>
      <c r="BM1028" s="277" t="str">
        <f t="shared" si="497"/>
        <v/>
      </c>
      <c r="BN1028" s="249" t="str">
        <f t="shared" si="498"/>
        <v/>
      </c>
      <c r="BO1028" s="195" t="str">
        <f t="shared" si="499"/>
        <v/>
      </c>
      <c r="BP1028" s="195" t="str">
        <f t="shared" si="500"/>
        <v/>
      </c>
      <c r="BQ1028" s="195" t="str">
        <f t="shared" si="501"/>
        <v/>
      </c>
      <c r="BS1028" s="195" t="str">
        <f t="shared" si="502"/>
        <v/>
      </c>
      <c r="BT1028" s="195" t="str">
        <f t="shared" si="503"/>
        <v/>
      </c>
      <c r="BV1028" s="195" t="str">
        <f t="shared" si="504"/>
        <v/>
      </c>
      <c r="BW1028" s="195" t="str">
        <f t="shared" si="505"/>
        <v/>
      </c>
      <c r="BX1028" s="195" t="str">
        <f t="shared" si="506"/>
        <v/>
      </c>
      <c r="BY1028" s="270" t="str">
        <f t="shared" si="507"/>
        <v/>
      </c>
      <c r="BZ1028" t="str">
        <f t="shared" si="508"/>
        <v/>
      </c>
      <c r="CA1028" t="str">
        <f t="shared" si="509"/>
        <v/>
      </c>
    </row>
    <row r="1029" spans="1:79" x14ac:dyDescent="0.25">
      <c r="A1029" s="218" t="s">
        <v>257</v>
      </c>
      <c r="B1029" s="224"/>
      <c r="C1029" s="225"/>
      <c r="D1029" s="226"/>
      <c r="E1029" s="224"/>
      <c r="F1029" s="227"/>
      <c r="G1029" s="227"/>
      <c r="H1029" s="227"/>
      <c r="I1029" s="228"/>
      <c r="J1029" s="227"/>
      <c r="K1029" s="229"/>
      <c r="L1029" s="224"/>
      <c r="M1029" s="230"/>
      <c r="N1029" s="230"/>
      <c r="O1029" s="231"/>
      <c r="P1029" s="231"/>
      <c r="Q1029" s="231"/>
      <c r="R1029" s="232"/>
      <c r="S1029" s="230"/>
      <c r="T1029" s="231"/>
      <c r="U1029" s="231"/>
      <c r="V1029" s="231"/>
      <c r="W1029" s="231"/>
      <c r="X1029" s="233"/>
      <c r="Y1029" s="234"/>
      <c r="Z1029" s="235"/>
      <c r="AA1029" s="236"/>
      <c r="AB1029" s="228"/>
      <c r="AC1029" s="236"/>
      <c r="AD1029" s="237"/>
      <c r="AE1029" s="237"/>
      <c r="AP1029" t="b">
        <f t="shared" si="480"/>
        <v>0</v>
      </c>
      <c r="AQ1029" t="str">
        <f t="shared" si="481"/>
        <v/>
      </c>
      <c r="AR1029" t="str">
        <f>IF(AND(AP1029,D1029&lt;&gt;""),COUNTIF($AQ$12:AQ1029,AQ1029),"")</f>
        <v/>
      </c>
      <c r="AS1029" t="str">
        <f t="shared" si="510"/>
        <v/>
      </c>
      <c r="AT1029">
        <f t="shared" si="511"/>
        <v>1</v>
      </c>
      <c r="AU1029" s="195" t="str">
        <f t="shared" si="482"/>
        <v/>
      </c>
      <c r="AV1029" s="195" t="str">
        <f t="shared" si="483"/>
        <v/>
      </c>
      <c r="AW1029" s="195" t="str">
        <f t="shared" si="484"/>
        <v/>
      </c>
      <c r="AX1029" s="195" t="str">
        <f t="shared" si="485"/>
        <v/>
      </c>
      <c r="AY1029" s="250" t="str">
        <f t="shared" si="486"/>
        <v/>
      </c>
      <c r="AZ1029" s="249" t="str">
        <f t="shared" si="487"/>
        <v/>
      </c>
      <c r="BA1029" s="249" t="str">
        <f t="shared" si="488"/>
        <v/>
      </c>
      <c r="BB1029" s="195" t="str">
        <f t="shared" si="489"/>
        <v/>
      </c>
      <c r="BC1029" s="195" t="str">
        <f t="shared" si="490"/>
        <v/>
      </c>
      <c r="BD1029" s="249" t="str">
        <f t="shared" si="491"/>
        <v/>
      </c>
      <c r="BE1029" s="249" t="str">
        <f t="shared" si="492"/>
        <v/>
      </c>
      <c r="BF1029" s="195" t="str">
        <f t="shared" si="493"/>
        <v/>
      </c>
      <c r="BG1029" s="195" t="str">
        <f t="shared" si="494"/>
        <v/>
      </c>
      <c r="BH1029" s="258"/>
      <c r="BI1029" s="258"/>
      <c r="BJ1029" s="258"/>
      <c r="BK1029" s="249" t="str">
        <f t="shared" si="495"/>
        <v/>
      </c>
      <c r="BL1029" s="249" t="str">
        <f t="shared" si="496"/>
        <v/>
      </c>
      <c r="BM1029" s="277" t="str">
        <f t="shared" si="497"/>
        <v/>
      </c>
      <c r="BN1029" s="249" t="str">
        <f t="shared" si="498"/>
        <v/>
      </c>
      <c r="BO1029" s="195" t="str">
        <f t="shared" si="499"/>
        <v/>
      </c>
      <c r="BP1029" s="195" t="str">
        <f t="shared" si="500"/>
        <v/>
      </c>
      <c r="BQ1029" s="195" t="str">
        <f t="shared" si="501"/>
        <v/>
      </c>
      <c r="BS1029" s="195" t="str">
        <f t="shared" si="502"/>
        <v/>
      </c>
      <c r="BT1029" s="195" t="str">
        <f t="shared" si="503"/>
        <v/>
      </c>
      <c r="BV1029" s="195" t="str">
        <f t="shared" si="504"/>
        <v/>
      </c>
      <c r="BW1029" s="195" t="str">
        <f t="shared" si="505"/>
        <v/>
      </c>
      <c r="BX1029" s="195" t="str">
        <f t="shared" si="506"/>
        <v/>
      </c>
      <c r="BY1029" s="270" t="str">
        <f t="shared" si="507"/>
        <v/>
      </c>
      <c r="BZ1029" t="str">
        <f t="shared" si="508"/>
        <v/>
      </c>
      <c r="CA1029" t="str">
        <f t="shared" si="509"/>
        <v/>
      </c>
    </row>
    <row r="1030" spans="1:79" x14ac:dyDescent="0.25">
      <c r="A1030" s="218" t="s">
        <v>257</v>
      </c>
      <c r="B1030" s="224"/>
      <c r="C1030" s="225"/>
      <c r="D1030" s="226"/>
      <c r="E1030" s="224"/>
      <c r="F1030" s="227"/>
      <c r="G1030" s="227"/>
      <c r="H1030" s="227"/>
      <c r="I1030" s="228"/>
      <c r="J1030" s="227"/>
      <c r="K1030" s="229"/>
      <c r="L1030" s="224"/>
      <c r="M1030" s="230"/>
      <c r="N1030" s="230"/>
      <c r="O1030" s="231"/>
      <c r="P1030" s="231"/>
      <c r="Q1030" s="231"/>
      <c r="R1030" s="232"/>
      <c r="S1030" s="230"/>
      <c r="T1030" s="231"/>
      <c r="U1030" s="231"/>
      <c r="V1030" s="231"/>
      <c r="W1030" s="231"/>
      <c r="X1030" s="233"/>
      <c r="Y1030" s="234"/>
      <c r="Z1030" s="235"/>
      <c r="AA1030" s="236"/>
      <c r="AB1030" s="228"/>
      <c r="AC1030" s="236"/>
      <c r="AD1030" s="237"/>
      <c r="AE1030" s="237"/>
      <c r="AP1030" t="b">
        <f t="shared" si="480"/>
        <v>0</v>
      </c>
      <c r="AQ1030" t="str">
        <f t="shared" si="481"/>
        <v/>
      </c>
      <c r="AR1030" t="str">
        <f>IF(AND(AP1030,D1030&lt;&gt;""),COUNTIF($AQ$12:AQ1030,AQ1030),"")</f>
        <v/>
      </c>
      <c r="AS1030" t="str">
        <f t="shared" si="510"/>
        <v/>
      </c>
      <c r="AT1030">
        <f t="shared" si="511"/>
        <v>0</v>
      </c>
      <c r="AU1030" s="195" t="str">
        <f t="shared" si="482"/>
        <v/>
      </c>
      <c r="AV1030" s="195" t="str">
        <f t="shared" si="483"/>
        <v/>
      </c>
      <c r="AW1030" s="195" t="str">
        <f t="shared" si="484"/>
        <v/>
      </c>
      <c r="AX1030" s="195" t="str">
        <f t="shared" si="485"/>
        <v/>
      </c>
      <c r="AY1030" s="250" t="str">
        <f t="shared" si="486"/>
        <v/>
      </c>
      <c r="AZ1030" s="249" t="str">
        <f t="shared" si="487"/>
        <v/>
      </c>
      <c r="BA1030" s="249" t="str">
        <f t="shared" si="488"/>
        <v/>
      </c>
      <c r="BB1030" s="195" t="str">
        <f t="shared" si="489"/>
        <v/>
      </c>
      <c r="BC1030" s="195" t="str">
        <f t="shared" si="490"/>
        <v/>
      </c>
      <c r="BD1030" s="249" t="str">
        <f t="shared" si="491"/>
        <v/>
      </c>
      <c r="BE1030" s="249" t="str">
        <f t="shared" si="492"/>
        <v/>
      </c>
      <c r="BF1030" s="195" t="str">
        <f t="shared" si="493"/>
        <v/>
      </c>
      <c r="BG1030" s="195" t="str">
        <f t="shared" si="494"/>
        <v/>
      </c>
      <c r="BH1030" s="258"/>
      <c r="BI1030" s="258"/>
      <c r="BJ1030" s="258"/>
      <c r="BK1030" s="249" t="str">
        <f t="shared" si="495"/>
        <v/>
      </c>
      <c r="BL1030" s="249" t="str">
        <f t="shared" si="496"/>
        <v/>
      </c>
      <c r="BM1030" s="277" t="str">
        <f t="shared" si="497"/>
        <v/>
      </c>
      <c r="BN1030" s="249" t="str">
        <f t="shared" si="498"/>
        <v/>
      </c>
      <c r="BO1030" s="195" t="str">
        <f t="shared" si="499"/>
        <v/>
      </c>
      <c r="BP1030" s="195" t="str">
        <f t="shared" si="500"/>
        <v/>
      </c>
      <c r="BQ1030" s="195" t="str">
        <f t="shared" si="501"/>
        <v/>
      </c>
      <c r="BS1030" s="195" t="str">
        <f t="shared" si="502"/>
        <v/>
      </c>
      <c r="BT1030" s="195" t="str">
        <f t="shared" si="503"/>
        <v/>
      </c>
      <c r="BV1030" s="195" t="str">
        <f t="shared" si="504"/>
        <v/>
      </c>
      <c r="BW1030" s="195" t="str">
        <f t="shared" si="505"/>
        <v/>
      </c>
      <c r="BX1030" s="195" t="str">
        <f t="shared" si="506"/>
        <v/>
      </c>
      <c r="BY1030" s="270" t="str">
        <f t="shared" si="507"/>
        <v/>
      </c>
      <c r="BZ1030" t="str">
        <f t="shared" si="508"/>
        <v/>
      </c>
      <c r="CA1030" t="str">
        <f t="shared" si="509"/>
        <v/>
      </c>
    </row>
    <row r="1031" spans="1:79" x14ac:dyDescent="0.25">
      <c r="A1031" s="218" t="s">
        <v>257</v>
      </c>
      <c r="B1031" s="224"/>
      <c r="C1031" s="225"/>
      <c r="D1031" s="226"/>
      <c r="E1031" s="224"/>
      <c r="F1031" s="227"/>
      <c r="G1031" s="227"/>
      <c r="H1031" s="227"/>
      <c r="I1031" s="228"/>
      <c r="J1031" s="227"/>
      <c r="K1031" s="229"/>
      <c r="L1031" s="224"/>
      <c r="M1031" s="230"/>
      <c r="N1031" s="230"/>
      <c r="O1031" s="231"/>
      <c r="P1031" s="231"/>
      <c r="Q1031" s="231"/>
      <c r="R1031" s="232"/>
      <c r="S1031" s="230"/>
      <c r="T1031" s="231"/>
      <c r="U1031" s="231"/>
      <c r="V1031" s="231"/>
      <c r="W1031" s="231"/>
      <c r="X1031" s="233"/>
      <c r="Y1031" s="234"/>
      <c r="Z1031" s="235"/>
      <c r="AA1031" s="236"/>
      <c r="AB1031" s="228"/>
      <c r="AC1031" s="236"/>
      <c r="AD1031" s="237"/>
      <c r="AE1031" s="237"/>
      <c r="AP1031" t="b">
        <f t="shared" si="480"/>
        <v>0</v>
      </c>
      <c r="AQ1031" t="str">
        <f t="shared" si="481"/>
        <v/>
      </c>
      <c r="AR1031" t="str">
        <f>IF(AND(AP1031,D1031&lt;&gt;""),COUNTIF($AQ$12:AQ1031,AQ1031),"")</f>
        <v/>
      </c>
      <c r="AS1031" t="str">
        <f t="shared" si="510"/>
        <v/>
      </c>
      <c r="AT1031">
        <f t="shared" si="511"/>
        <v>1</v>
      </c>
      <c r="AU1031" s="195" t="str">
        <f t="shared" si="482"/>
        <v/>
      </c>
      <c r="AV1031" s="195" t="str">
        <f t="shared" si="483"/>
        <v/>
      </c>
      <c r="AW1031" s="195" t="str">
        <f t="shared" si="484"/>
        <v/>
      </c>
      <c r="AX1031" s="195" t="str">
        <f t="shared" si="485"/>
        <v/>
      </c>
      <c r="AY1031" s="250" t="str">
        <f t="shared" si="486"/>
        <v/>
      </c>
      <c r="AZ1031" s="249" t="str">
        <f t="shared" si="487"/>
        <v/>
      </c>
      <c r="BA1031" s="249" t="str">
        <f t="shared" si="488"/>
        <v/>
      </c>
      <c r="BB1031" s="195" t="str">
        <f t="shared" si="489"/>
        <v/>
      </c>
      <c r="BC1031" s="195" t="str">
        <f t="shared" si="490"/>
        <v/>
      </c>
      <c r="BD1031" s="249" t="str">
        <f t="shared" si="491"/>
        <v/>
      </c>
      <c r="BE1031" s="249" t="str">
        <f t="shared" si="492"/>
        <v/>
      </c>
      <c r="BF1031" s="195" t="str">
        <f t="shared" si="493"/>
        <v/>
      </c>
      <c r="BG1031" s="195" t="str">
        <f t="shared" si="494"/>
        <v/>
      </c>
      <c r="BH1031" s="258"/>
      <c r="BI1031" s="258"/>
      <c r="BJ1031" s="258"/>
      <c r="BK1031" s="249" t="str">
        <f t="shared" si="495"/>
        <v/>
      </c>
      <c r="BL1031" s="249" t="str">
        <f t="shared" si="496"/>
        <v/>
      </c>
      <c r="BM1031" s="277" t="str">
        <f t="shared" si="497"/>
        <v/>
      </c>
      <c r="BN1031" s="249" t="str">
        <f t="shared" si="498"/>
        <v/>
      </c>
      <c r="BO1031" s="195" t="str">
        <f t="shared" si="499"/>
        <v/>
      </c>
      <c r="BP1031" s="195" t="str">
        <f t="shared" si="500"/>
        <v/>
      </c>
      <c r="BQ1031" s="195" t="str">
        <f t="shared" si="501"/>
        <v/>
      </c>
      <c r="BS1031" s="195" t="str">
        <f t="shared" si="502"/>
        <v/>
      </c>
      <c r="BT1031" s="195" t="str">
        <f t="shared" si="503"/>
        <v/>
      </c>
      <c r="BV1031" s="195" t="str">
        <f t="shared" si="504"/>
        <v/>
      </c>
      <c r="BW1031" s="195" t="str">
        <f t="shared" si="505"/>
        <v/>
      </c>
      <c r="BX1031" s="195" t="str">
        <f t="shared" si="506"/>
        <v/>
      </c>
      <c r="BY1031" s="270" t="str">
        <f t="shared" si="507"/>
        <v/>
      </c>
      <c r="BZ1031" t="str">
        <f t="shared" si="508"/>
        <v/>
      </c>
      <c r="CA1031" t="str">
        <f t="shared" si="509"/>
        <v/>
      </c>
    </row>
    <row r="1032" spans="1:79" x14ac:dyDescent="0.25">
      <c r="A1032" s="218" t="s">
        <v>257</v>
      </c>
      <c r="B1032" s="224"/>
      <c r="C1032" s="225"/>
      <c r="D1032" s="226"/>
      <c r="E1032" s="224"/>
      <c r="F1032" s="227"/>
      <c r="G1032" s="227"/>
      <c r="H1032" s="227"/>
      <c r="I1032" s="228"/>
      <c r="J1032" s="227"/>
      <c r="K1032" s="229"/>
      <c r="L1032" s="224"/>
      <c r="M1032" s="230"/>
      <c r="N1032" s="230"/>
      <c r="O1032" s="231"/>
      <c r="P1032" s="231"/>
      <c r="Q1032" s="231"/>
      <c r="R1032" s="232"/>
      <c r="S1032" s="230"/>
      <c r="T1032" s="231"/>
      <c r="U1032" s="231"/>
      <c r="V1032" s="231"/>
      <c r="W1032" s="231"/>
      <c r="X1032" s="233"/>
      <c r="Y1032" s="234"/>
      <c r="Z1032" s="235"/>
      <c r="AA1032" s="236"/>
      <c r="AB1032" s="228"/>
      <c r="AC1032" s="236"/>
      <c r="AD1032" s="237"/>
      <c r="AE1032" s="237"/>
      <c r="AP1032" t="b">
        <f t="shared" si="480"/>
        <v>0</v>
      </c>
      <c r="AQ1032" t="str">
        <f t="shared" si="481"/>
        <v/>
      </c>
      <c r="AR1032" t="str">
        <f>IF(AND(AP1032,D1032&lt;&gt;""),COUNTIF($AQ$12:AQ1032,AQ1032),"")</f>
        <v/>
      </c>
      <c r="AS1032" t="str">
        <f t="shared" si="510"/>
        <v/>
      </c>
      <c r="AT1032">
        <f t="shared" si="511"/>
        <v>0</v>
      </c>
      <c r="AU1032" s="195" t="str">
        <f t="shared" si="482"/>
        <v/>
      </c>
      <c r="AV1032" s="195" t="str">
        <f t="shared" si="483"/>
        <v/>
      </c>
      <c r="AW1032" s="195" t="str">
        <f t="shared" si="484"/>
        <v/>
      </c>
      <c r="AX1032" s="195" t="str">
        <f t="shared" si="485"/>
        <v/>
      </c>
      <c r="AY1032" s="250" t="str">
        <f t="shared" si="486"/>
        <v/>
      </c>
      <c r="AZ1032" s="249" t="str">
        <f t="shared" si="487"/>
        <v/>
      </c>
      <c r="BA1032" s="249" t="str">
        <f t="shared" si="488"/>
        <v/>
      </c>
      <c r="BB1032" s="195" t="str">
        <f t="shared" si="489"/>
        <v/>
      </c>
      <c r="BC1032" s="195" t="str">
        <f t="shared" si="490"/>
        <v/>
      </c>
      <c r="BD1032" s="249" t="str">
        <f t="shared" si="491"/>
        <v/>
      </c>
      <c r="BE1032" s="249" t="str">
        <f t="shared" si="492"/>
        <v/>
      </c>
      <c r="BF1032" s="195" t="str">
        <f t="shared" si="493"/>
        <v/>
      </c>
      <c r="BG1032" s="195" t="str">
        <f t="shared" si="494"/>
        <v/>
      </c>
      <c r="BH1032" s="258"/>
      <c r="BI1032" s="258"/>
      <c r="BJ1032" s="258"/>
      <c r="BK1032" s="249" t="str">
        <f t="shared" si="495"/>
        <v/>
      </c>
      <c r="BL1032" s="249" t="str">
        <f t="shared" si="496"/>
        <v/>
      </c>
      <c r="BM1032" s="277" t="str">
        <f t="shared" si="497"/>
        <v/>
      </c>
      <c r="BN1032" s="249" t="str">
        <f t="shared" si="498"/>
        <v/>
      </c>
      <c r="BO1032" s="195" t="str">
        <f t="shared" si="499"/>
        <v/>
      </c>
      <c r="BP1032" s="195" t="str">
        <f t="shared" si="500"/>
        <v/>
      </c>
      <c r="BQ1032" s="195" t="str">
        <f t="shared" si="501"/>
        <v/>
      </c>
      <c r="BS1032" s="195" t="str">
        <f t="shared" si="502"/>
        <v/>
      </c>
      <c r="BT1032" s="195" t="str">
        <f t="shared" si="503"/>
        <v/>
      </c>
      <c r="BV1032" s="195" t="str">
        <f t="shared" si="504"/>
        <v/>
      </c>
      <c r="BW1032" s="195" t="str">
        <f t="shared" si="505"/>
        <v/>
      </c>
      <c r="BX1032" s="195" t="str">
        <f t="shared" si="506"/>
        <v/>
      </c>
      <c r="BY1032" s="270" t="str">
        <f t="shared" si="507"/>
        <v/>
      </c>
      <c r="BZ1032" t="str">
        <f t="shared" si="508"/>
        <v/>
      </c>
      <c r="CA1032" t="str">
        <f t="shared" si="509"/>
        <v/>
      </c>
    </row>
    <row r="1033" spans="1:79" x14ac:dyDescent="0.25">
      <c r="A1033" s="218" t="s">
        <v>257</v>
      </c>
      <c r="B1033" s="224"/>
      <c r="C1033" s="225"/>
      <c r="D1033" s="226"/>
      <c r="E1033" s="224"/>
      <c r="F1033" s="227"/>
      <c r="G1033" s="227"/>
      <c r="H1033" s="227"/>
      <c r="I1033" s="228"/>
      <c r="J1033" s="227"/>
      <c r="K1033" s="229"/>
      <c r="L1033" s="224"/>
      <c r="M1033" s="230"/>
      <c r="N1033" s="230"/>
      <c r="O1033" s="231"/>
      <c r="P1033" s="231"/>
      <c r="Q1033" s="231"/>
      <c r="R1033" s="232"/>
      <c r="S1033" s="230"/>
      <c r="T1033" s="231"/>
      <c r="U1033" s="231"/>
      <c r="V1033" s="231"/>
      <c r="W1033" s="231"/>
      <c r="X1033" s="233"/>
      <c r="Y1033" s="234"/>
      <c r="Z1033" s="235"/>
      <c r="AA1033" s="236"/>
      <c r="AB1033" s="228"/>
      <c r="AC1033" s="236"/>
      <c r="AD1033" s="237"/>
      <c r="AE1033" s="237"/>
      <c r="AP1033" t="b">
        <f t="shared" si="480"/>
        <v>0</v>
      </c>
      <c r="AQ1033" t="str">
        <f t="shared" si="481"/>
        <v/>
      </c>
      <c r="AR1033" t="str">
        <f>IF(AND(AP1033,D1033&lt;&gt;""),COUNTIF($AQ$12:AQ1033,AQ1033),"")</f>
        <v/>
      </c>
      <c r="AS1033" t="str">
        <f t="shared" si="510"/>
        <v/>
      </c>
      <c r="AT1033">
        <f t="shared" si="511"/>
        <v>1</v>
      </c>
      <c r="AU1033" s="195" t="str">
        <f t="shared" si="482"/>
        <v/>
      </c>
      <c r="AV1033" s="195" t="str">
        <f t="shared" si="483"/>
        <v/>
      </c>
      <c r="AW1033" s="195" t="str">
        <f t="shared" si="484"/>
        <v/>
      </c>
      <c r="AX1033" s="195" t="str">
        <f t="shared" si="485"/>
        <v/>
      </c>
      <c r="AY1033" s="250" t="str">
        <f t="shared" si="486"/>
        <v/>
      </c>
      <c r="AZ1033" s="249" t="str">
        <f t="shared" si="487"/>
        <v/>
      </c>
      <c r="BA1033" s="249" t="str">
        <f t="shared" si="488"/>
        <v/>
      </c>
      <c r="BB1033" s="195" t="str">
        <f t="shared" si="489"/>
        <v/>
      </c>
      <c r="BC1033" s="195" t="str">
        <f t="shared" si="490"/>
        <v/>
      </c>
      <c r="BD1033" s="249" t="str">
        <f t="shared" si="491"/>
        <v/>
      </c>
      <c r="BE1033" s="249" t="str">
        <f t="shared" si="492"/>
        <v/>
      </c>
      <c r="BF1033" s="195" t="str">
        <f t="shared" si="493"/>
        <v/>
      </c>
      <c r="BG1033" s="195" t="str">
        <f t="shared" si="494"/>
        <v/>
      </c>
      <c r="BH1033" s="258"/>
      <c r="BI1033" s="258"/>
      <c r="BJ1033" s="258"/>
      <c r="BK1033" s="249" t="str">
        <f t="shared" si="495"/>
        <v/>
      </c>
      <c r="BL1033" s="249" t="str">
        <f t="shared" si="496"/>
        <v/>
      </c>
      <c r="BM1033" s="277" t="str">
        <f t="shared" si="497"/>
        <v/>
      </c>
      <c r="BN1033" s="249" t="str">
        <f t="shared" si="498"/>
        <v/>
      </c>
      <c r="BO1033" s="195" t="str">
        <f t="shared" si="499"/>
        <v/>
      </c>
      <c r="BP1033" s="195" t="str">
        <f t="shared" si="500"/>
        <v/>
      </c>
      <c r="BQ1033" s="195" t="str">
        <f t="shared" si="501"/>
        <v/>
      </c>
      <c r="BS1033" s="195" t="str">
        <f t="shared" si="502"/>
        <v/>
      </c>
      <c r="BT1033" s="195" t="str">
        <f t="shared" si="503"/>
        <v/>
      </c>
      <c r="BV1033" s="195" t="str">
        <f t="shared" si="504"/>
        <v/>
      </c>
      <c r="BW1033" s="195" t="str">
        <f t="shared" si="505"/>
        <v/>
      </c>
      <c r="BX1033" s="195" t="str">
        <f t="shared" si="506"/>
        <v/>
      </c>
      <c r="BY1033" s="270" t="str">
        <f t="shared" si="507"/>
        <v/>
      </c>
      <c r="BZ1033" t="str">
        <f t="shared" si="508"/>
        <v/>
      </c>
      <c r="CA1033" t="str">
        <f t="shared" si="509"/>
        <v/>
      </c>
    </row>
    <row r="1034" spans="1:79" x14ac:dyDescent="0.25">
      <c r="A1034" s="218" t="s">
        <v>257</v>
      </c>
      <c r="B1034" s="224"/>
      <c r="C1034" s="225"/>
      <c r="D1034" s="226"/>
      <c r="E1034" s="224"/>
      <c r="F1034" s="227"/>
      <c r="G1034" s="227"/>
      <c r="H1034" s="227"/>
      <c r="I1034" s="228"/>
      <c r="J1034" s="227"/>
      <c r="K1034" s="229"/>
      <c r="L1034" s="224"/>
      <c r="M1034" s="230"/>
      <c r="N1034" s="230"/>
      <c r="O1034" s="231"/>
      <c r="P1034" s="231"/>
      <c r="Q1034" s="231"/>
      <c r="R1034" s="232"/>
      <c r="S1034" s="230"/>
      <c r="T1034" s="231"/>
      <c r="U1034" s="231"/>
      <c r="V1034" s="231"/>
      <c r="W1034" s="231"/>
      <c r="X1034" s="233"/>
      <c r="Y1034" s="234"/>
      <c r="Z1034" s="235"/>
      <c r="AA1034" s="236"/>
      <c r="AB1034" s="228"/>
      <c r="AC1034" s="236"/>
      <c r="AD1034" s="237"/>
      <c r="AE1034" s="237"/>
      <c r="AP1034" t="b">
        <f t="shared" si="480"/>
        <v>0</v>
      </c>
      <c r="AQ1034" t="str">
        <f t="shared" si="481"/>
        <v/>
      </c>
      <c r="AR1034" t="str">
        <f>IF(AND(AP1034,D1034&lt;&gt;""),COUNTIF($AQ$12:AQ1034,AQ1034),"")</f>
        <v/>
      </c>
      <c r="AS1034" t="str">
        <f t="shared" si="510"/>
        <v/>
      </c>
      <c r="AT1034">
        <f t="shared" si="511"/>
        <v>0</v>
      </c>
      <c r="AU1034" s="195" t="str">
        <f t="shared" si="482"/>
        <v/>
      </c>
      <c r="AV1034" s="195" t="str">
        <f t="shared" si="483"/>
        <v/>
      </c>
      <c r="AW1034" s="195" t="str">
        <f t="shared" si="484"/>
        <v/>
      </c>
      <c r="AX1034" s="195" t="str">
        <f t="shared" si="485"/>
        <v/>
      </c>
      <c r="AY1034" s="250" t="str">
        <f t="shared" si="486"/>
        <v/>
      </c>
      <c r="AZ1034" s="249" t="str">
        <f t="shared" si="487"/>
        <v/>
      </c>
      <c r="BA1034" s="249" t="str">
        <f t="shared" si="488"/>
        <v/>
      </c>
      <c r="BB1034" s="195" t="str">
        <f t="shared" si="489"/>
        <v/>
      </c>
      <c r="BC1034" s="195" t="str">
        <f t="shared" si="490"/>
        <v/>
      </c>
      <c r="BD1034" s="249" t="str">
        <f t="shared" si="491"/>
        <v/>
      </c>
      <c r="BE1034" s="249" t="str">
        <f t="shared" si="492"/>
        <v/>
      </c>
      <c r="BF1034" s="195" t="str">
        <f t="shared" si="493"/>
        <v/>
      </c>
      <c r="BG1034" s="195" t="str">
        <f t="shared" si="494"/>
        <v/>
      </c>
      <c r="BH1034" s="258"/>
      <c r="BI1034" s="258"/>
      <c r="BJ1034" s="258"/>
      <c r="BK1034" s="249" t="str">
        <f t="shared" si="495"/>
        <v/>
      </c>
      <c r="BL1034" s="249" t="str">
        <f t="shared" si="496"/>
        <v/>
      </c>
      <c r="BM1034" s="277" t="str">
        <f t="shared" si="497"/>
        <v/>
      </c>
      <c r="BN1034" s="249" t="str">
        <f t="shared" si="498"/>
        <v/>
      </c>
      <c r="BO1034" s="195" t="str">
        <f t="shared" si="499"/>
        <v/>
      </c>
      <c r="BP1034" s="195" t="str">
        <f t="shared" si="500"/>
        <v/>
      </c>
      <c r="BQ1034" s="195" t="str">
        <f t="shared" si="501"/>
        <v/>
      </c>
      <c r="BS1034" s="195" t="str">
        <f t="shared" si="502"/>
        <v/>
      </c>
      <c r="BT1034" s="195" t="str">
        <f t="shared" si="503"/>
        <v/>
      </c>
      <c r="BV1034" s="195" t="str">
        <f t="shared" si="504"/>
        <v/>
      </c>
      <c r="BW1034" s="195" t="str">
        <f t="shared" si="505"/>
        <v/>
      </c>
      <c r="BX1034" s="195" t="str">
        <f t="shared" si="506"/>
        <v/>
      </c>
      <c r="BY1034" s="270" t="str">
        <f t="shared" si="507"/>
        <v/>
      </c>
      <c r="BZ1034" t="str">
        <f t="shared" si="508"/>
        <v/>
      </c>
      <c r="CA1034" t="str">
        <f t="shared" si="509"/>
        <v/>
      </c>
    </row>
    <row r="1035" spans="1:79" x14ac:dyDescent="0.25">
      <c r="A1035" s="218" t="s">
        <v>257</v>
      </c>
      <c r="B1035" s="224"/>
      <c r="C1035" s="225"/>
      <c r="D1035" s="226"/>
      <c r="E1035" s="224"/>
      <c r="F1035" s="227"/>
      <c r="G1035" s="227"/>
      <c r="H1035" s="227"/>
      <c r="I1035" s="228"/>
      <c r="J1035" s="227"/>
      <c r="K1035" s="229"/>
      <c r="L1035" s="224"/>
      <c r="M1035" s="230"/>
      <c r="N1035" s="230"/>
      <c r="O1035" s="231"/>
      <c r="P1035" s="231"/>
      <c r="Q1035" s="231"/>
      <c r="R1035" s="232"/>
      <c r="S1035" s="230"/>
      <c r="T1035" s="231"/>
      <c r="U1035" s="231"/>
      <c r="V1035" s="231"/>
      <c r="W1035" s="231"/>
      <c r="X1035" s="233"/>
      <c r="Y1035" s="234"/>
      <c r="Z1035" s="235"/>
      <c r="AA1035" s="236"/>
      <c r="AB1035" s="228"/>
      <c r="AC1035" s="236"/>
      <c r="AD1035" s="237"/>
      <c r="AE1035" s="237"/>
      <c r="AP1035" t="b">
        <f t="shared" si="480"/>
        <v>0</v>
      </c>
      <c r="AQ1035" t="str">
        <f t="shared" si="481"/>
        <v/>
      </c>
      <c r="AR1035" t="str">
        <f>IF(AND(AP1035,D1035&lt;&gt;""),COUNTIF($AQ$12:AQ1035,AQ1035),"")</f>
        <v/>
      </c>
      <c r="AS1035" t="str">
        <f t="shared" si="510"/>
        <v/>
      </c>
      <c r="AT1035">
        <f t="shared" si="511"/>
        <v>1</v>
      </c>
      <c r="AU1035" s="195" t="str">
        <f t="shared" si="482"/>
        <v/>
      </c>
      <c r="AV1035" s="195" t="str">
        <f t="shared" si="483"/>
        <v/>
      </c>
      <c r="AW1035" s="195" t="str">
        <f t="shared" si="484"/>
        <v/>
      </c>
      <c r="AX1035" s="195" t="str">
        <f t="shared" si="485"/>
        <v/>
      </c>
      <c r="AY1035" s="250" t="str">
        <f t="shared" si="486"/>
        <v/>
      </c>
      <c r="AZ1035" s="249" t="str">
        <f t="shared" si="487"/>
        <v/>
      </c>
      <c r="BA1035" s="249" t="str">
        <f t="shared" si="488"/>
        <v/>
      </c>
      <c r="BB1035" s="195" t="str">
        <f t="shared" si="489"/>
        <v/>
      </c>
      <c r="BC1035" s="195" t="str">
        <f t="shared" si="490"/>
        <v/>
      </c>
      <c r="BD1035" s="249" t="str">
        <f t="shared" si="491"/>
        <v/>
      </c>
      <c r="BE1035" s="249" t="str">
        <f t="shared" si="492"/>
        <v/>
      </c>
      <c r="BF1035" s="195" t="str">
        <f t="shared" si="493"/>
        <v/>
      </c>
      <c r="BG1035" s="195" t="str">
        <f t="shared" si="494"/>
        <v/>
      </c>
      <c r="BH1035" s="258"/>
      <c r="BI1035" s="258"/>
      <c r="BJ1035" s="258"/>
      <c r="BK1035" s="249" t="str">
        <f t="shared" si="495"/>
        <v/>
      </c>
      <c r="BL1035" s="249" t="str">
        <f t="shared" si="496"/>
        <v/>
      </c>
      <c r="BM1035" s="277" t="str">
        <f t="shared" si="497"/>
        <v/>
      </c>
      <c r="BN1035" s="249" t="str">
        <f t="shared" si="498"/>
        <v/>
      </c>
      <c r="BO1035" s="195" t="str">
        <f t="shared" si="499"/>
        <v/>
      </c>
      <c r="BP1035" s="195" t="str">
        <f t="shared" si="500"/>
        <v/>
      </c>
      <c r="BQ1035" s="195" t="str">
        <f t="shared" si="501"/>
        <v/>
      </c>
      <c r="BS1035" s="195" t="str">
        <f t="shared" si="502"/>
        <v/>
      </c>
      <c r="BT1035" s="195" t="str">
        <f t="shared" si="503"/>
        <v/>
      </c>
      <c r="BV1035" s="195" t="str">
        <f t="shared" si="504"/>
        <v/>
      </c>
      <c r="BW1035" s="195" t="str">
        <f t="shared" si="505"/>
        <v/>
      </c>
      <c r="BX1035" s="195" t="str">
        <f t="shared" si="506"/>
        <v/>
      </c>
      <c r="BY1035" s="270" t="str">
        <f t="shared" si="507"/>
        <v/>
      </c>
      <c r="BZ1035" t="str">
        <f t="shared" si="508"/>
        <v/>
      </c>
      <c r="CA1035" t="str">
        <f t="shared" si="509"/>
        <v/>
      </c>
    </row>
    <row r="1036" spans="1:79" x14ac:dyDescent="0.25">
      <c r="A1036" s="218" t="s">
        <v>257</v>
      </c>
      <c r="B1036" s="224"/>
      <c r="C1036" s="225"/>
      <c r="D1036" s="226"/>
      <c r="E1036" s="224"/>
      <c r="F1036" s="227"/>
      <c r="G1036" s="227"/>
      <c r="H1036" s="227"/>
      <c r="I1036" s="228"/>
      <c r="J1036" s="227"/>
      <c r="K1036" s="229"/>
      <c r="L1036" s="224"/>
      <c r="M1036" s="230"/>
      <c r="N1036" s="230"/>
      <c r="O1036" s="231"/>
      <c r="P1036" s="231"/>
      <c r="Q1036" s="231"/>
      <c r="R1036" s="232"/>
      <c r="S1036" s="230"/>
      <c r="T1036" s="231"/>
      <c r="U1036" s="231"/>
      <c r="V1036" s="231"/>
      <c r="W1036" s="231"/>
      <c r="X1036" s="233"/>
      <c r="Y1036" s="234"/>
      <c r="Z1036" s="235"/>
      <c r="AA1036" s="236"/>
      <c r="AB1036" s="228"/>
      <c r="AC1036" s="236"/>
      <c r="AD1036" s="237"/>
      <c r="AE1036" s="237"/>
      <c r="AP1036" t="b">
        <f t="shared" ref="AP1036:AP1099" si="512">IF(COUNTA(B1036:AE1036)&gt;0,TRUE,FALSE)</f>
        <v>0</v>
      </c>
      <c r="AQ1036" t="str">
        <f t="shared" ref="AQ1036:AQ1099" si="513">IF(AND(AP1036,D1036&lt;&gt;""),D1036,"")</f>
        <v/>
      </c>
      <c r="AR1036" t="str">
        <f>IF(AND(AP1036,D1036&lt;&gt;""),COUNTIF($AQ$12:AQ1036,AQ1036),"")</f>
        <v/>
      </c>
      <c r="AS1036" t="str">
        <f t="shared" si="510"/>
        <v/>
      </c>
      <c r="AT1036">
        <f t="shared" si="511"/>
        <v>0</v>
      </c>
      <c r="AU1036" s="195" t="str">
        <f t="shared" ref="AU1036:AU1099" si="514">IF($AP1036=FALSE,"",
IF(ISNUMBER(MATCH($B1036, _StateLkUp, 0)), "", DV_Rule_3))</f>
        <v/>
      </c>
      <c r="AV1036" s="195" t="str">
        <f t="shared" ref="AV1036:AV1099" si="515">IF($AP1036=FALSE,"",
IF($C1036="",DV_Rule_2,
IF(ISNUMBER($C1036+0)=FALSE,DV_Rule_3,
IF(AND($C1036+0&gt;=2000,$C1036+0&lt;=2100)=FALSE,DV_Rule_4,
""))))</f>
        <v/>
      </c>
      <c r="AW1036" s="195" t="str">
        <f t="shared" ref="AW1036:AW1099" si="516">IF($AP1036=FALSE,"",
IF($D1036="",DV_Rule_2,
IF(ISNUMBER(MATCH($D1036,_ServiceType,0))=TRUE,"",
DV_Rule_3)))</f>
        <v/>
      </c>
      <c r="AX1036" s="195" t="str">
        <f t="shared" ref="AX1036:AX1099" si="517">IF($AP1036=FALSE,"",
IF(BZ1036,DV_Rule_5,
""))</f>
        <v/>
      </c>
      <c r="AY1036" s="250" t="str">
        <f t="shared" ref="AY1036:AY1099" si="518">IF($AP1036=FALSE,"",
IF($F1036="","",
IF(CA1036,DV_Rule_5,
IF(AND(LEN($F1036)=10,ISNUMBER($F1036+0))=FALSE,DV_Rule_4,
""))))</f>
        <v/>
      </c>
      <c r="AZ1036" s="249" t="str">
        <f t="shared" ref="AZ1036:AZ1099" si="519">IF($AP1036=FALSE,"",
IF($G1036="",DV_Rule_2,
IF(BZ1036,DV_Rule_5,
"")))</f>
        <v/>
      </c>
      <c r="BA1036" s="249" t="str">
        <f t="shared" ref="BA1036:BA1099" si="520">IF($AP1036=FALSE,"",
IF($H1036="",DV_Rule_2,
IF(BZ1036,DV_Rule_5,
"")))</f>
        <v/>
      </c>
      <c r="BB1036" s="195" t="str">
        <f t="shared" ref="BB1036:BB1099" si="521">IF($AP1036=FALSE,"",
IF($I1036="", DV_Rule_2,
IF(BZ1036,DV_Rule_5,
"")))</f>
        <v/>
      </c>
      <c r="BC1036" s="195" t="str">
        <f t="shared" ref="BC1036:BC1099" si="522">IF($AP1036=FALSE,"",
IF($J1036="",DV_Rule_2,
IF(ISNUMBER(MATCH($J1036,_OwnershipType,0))=FALSE,DV_Rule_4,
"")))</f>
        <v/>
      </c>
      <c r="BD1036" s="249" t="str">
        <f t="shared" ref="BD1036:BD1099" si="523">IF($AP1036=FALSE,"",
IF($K1036="",DV_Rule_2,
""))</f>
        <v/>
      </c>
      <c r="BE1036" s="249" t="str">
        <f t="shared" ref="BE1036:BE1099" si="524">IF($AP1036=FALSE,"",
IF($L1036="",DV_Rule_2,
""))</f>
        <v/>
      </c>
      <c r="BF1036" s="195" t="str">
        <f t="shared" ref="BF1036:BF1099" si="525">IF($AP1036=FALSE,"",
IF($M1036="", DV_Rule_2,
IF(AND(N1036&lt;&gt;"",OR(M1036&gt;N1036,N1036=M1036)),DV_Rule_4,
"")))</f>
        <v/>
      </c>
      <c r="BG1036" s="195" t="str">
        <f t="shared" ref="BG1036:BG1099" si="526">IF($AP1036=FALSE,"",
IF($N1036="", DV_Rule_2,
IF(AND(M1036&lt;&gt;"",OR(M1036&gt;N1036,N1036=M1036)),DV_Rule_4,
"")))</f>
        <v/>
      </c>
      <c r="BH1036" s="258"/>
      <c r="BI1036" s="258"/>
      <c r="BJ1036" s="258"/>
      <c r="BK1036" s="249" t="str">
        <f t="shared" ref="BK1036:BK1099" si="527">IF($AP1036=FALSE,"",
IF($R1036="",DV_Rule_2,
IF(AND(S1036&lt;&gt;"",OR(R1036&gt;S1036,R1036=S1036)),DV_Rule_4,
"")))</f>
        <v/>
      </c>
      <c r="BL1036" s="249" t="str">
        <f t="shared" ref="BL1036:BL1099" si="528">IF($AP1036=FALSE,"",
IF($S1036="",DV_Rule_2,
IF(AND(R1036&lt;&gt;"",OR(R1036&gt;S1036,R1036=S1036)),DV_Rule_4,
"")))</f>
        <v/>
      </c>
      <c r="BM1036" s="277" t="str">
        <f t="shared" ref="BM1036:BM1099" si="529">IF($AP1036=FALSE,"",
IF(AND(T1036="",OR(AND(O1036&lt;&gt;"",P1036&lt;&gt;"",Q1036=""),AND(P1036&lt;&gt;"",Q1036&lt;&gt;"",O1036=""))),DV_Rule_2,
""))</f>
        <v/>
      </c>
      <c r="BN1036" s="249" t="str">
        <f t="shared" ref="BN1036:BN1099" si="530">IF($AP1036=FALSE,"",
IF($U1036="",DV_Rule_2,
""))</f>
        <v/>
      </c>
      <c r="BO1036" s="195" t="str">
        <f t="shared" ref="BO1036:BO1099" si="531">IF($AP1036=FALSE,"",
IF($V1036="",DV_Rule_2,
""))</f>
        <v/>
      </c>
      <c r="BP1036" s="195" t="str">
        <f t="shared" ref="BP1036:BP1099" si="532">IF($AP1036=FALSE,"",
IF($W1036="",DV_Rule_2,
""))</f>
        <v/>
      </c>
      <c r="BQ1036" s="195" t="str">
        <f t="shared" ref="BQ1036:BQ1099" si="533">IF($AP1036=FALSE,"",
IF($X1036="",DV_Rule_2,
""))</f>
        <v/>
      </c>
      <c r="BS1036" s="195" t="str">
        <f t="shared" ref="BS1036:BS1099" si="534">IF($AP1036=FALSE,"",
IF($Z1036="",DV_Rule_2,
IF(OR($Z1036=0,$Z1036&lt;1,$Z1036&gt;1.04),DV_Rule_4,
"")))</f>
        <v/>
      </c>
      <c r="BT1036" s="195" t="str">
        <f t="shared" ref="BT1036:BT1099" si="535">IF($AP1036=FALSE,"",
IF($AA1036="",DV_Rule_2,
IF($AA1036=0,DV_Rule_4,
"")))</f>
        <v/>
      </c>
      <c r="BV1036" s="195" t="str">
        <f t="shared" ref="BV1036:BV1099" si="536">IF($AP1036=FALSE,"",
IF($AC1036="",DV_Rule_2,
IF(OR($AC1036=0,$AC1036&lt;1,$AC1036&gt;1.04),DV_Rule_4,
"")))</f>
        <v/>
      </c>
      <c r="BW1036" s="195" t="str">
        <f t="shared" ref="BW1036:BW1099" si="537">IF($AP1036=FALSE,"",
IF($AD1036="",DV_Rule_2,
""))</f>
        <v/>
      </c>
      <c r="BX1036" s="195" t="str">
        <f t="shared" ref="BX1036:BX1099" si="538">IF($AP1036=FALSE,"",
IF($AE1036="",DV_Rule_2,
""))</f>
        <v/>
      </c>
      <c r="BY1036" s="270" t="str">
        <f t="shared" ref="BY1036:BY1099" si="539">IF($AP1036=FALSE,"",
CONCATENATE(E1036,"_",G1036,"_",H1036,"_",I1036))</f>
        <v/>
      </c>
      <c r="BZ1036" t="str">
        <f t="shared" ref="BZ1036:BZ1099" si="540">IF($AP1036=FALSE,"",
IF(COUNTIF($BY$12:$BY$2011,BY1036)&gt;1,TRUE,FALSE))</f>
        <v/>
      </c>
      <c r="CA1036" t="str">
        <f t="shared" ref="CA1036:CA1099" si="541">IF($AP1036=FALSE,"",
IF(F1036="",FALSE,
IF(COUNTIF($F$12:$F$2011,F1036)&gt;1,TRUE,FALSE)))</f>
        <v/>
      </c>
    </row>
    <row r="1037" spans="1:79" x14ac:dyDescent="0.25">
      <c r="A1037" s="218" t="s">
        <v>257</v>
      </c>
      <c r="B1037" s="224"/>
      <c r="C1037" s="225"/>
      <c r="D1037" s="226"/>
      <c r="E1037" s="224"/>
      <c r="F1037" s="227"/>
      <c r="G1037" s="227"/>
      <c r="H1037" s="227"/>
      <c r="I1037" s="228"/>
      <c r="J1037" s="227"/>
      <c r="K1037" s="229"/>
      <c r="L1037" s="224"/>
      <c r="M1037" s="230"/>
      <c r="N1037" s="230"/>
      <c r="O1037" s="231"/>
      <c r="P1037" s="231"/>
      <c r="Q1037" s="231"/>
      <c r="R1037" s="232"/>
      <c r="S1037" s="230"/>
      <c r="T1037" s="231"/>
      <c r="U1037" s="231"/>
      <c r="V1037" s="231"/>
      <c r="W1037" s="231"/>
      <c r="X1037" s="233"/>
      <c r="Y1037" s="234"/>
      <c r="Z1037" s="235"/>
      <c r="AA1037" s="236"/>
      <c r="AB1037" s="228"/>
      <c r="AC1037" s="236"/>
      <c r="AD1037" s="237"/>
      <c r="AE1037" s="237"/>
      <c r="AP1037" t="b">
        <f t="shared" si="512"/>
        <v>0</v>
      </c>
      <c r="AQ1037" t="str">
        <f t="shared" si="513"/>
        <v/>
      </c>
      <c r="AR1037" t="str">
        <f>IF(AND(AP1037,D1037&lt;&gt;""),COUNTIF($AQ$12:AQ1037,AQ1037),"")</f>
        <v/>
      </c>
      <c r="AS1037" t="str">
        <f t="shared" ref="AS1037:AS1100" si="542">IF(AND(AP1037,AQ1037&lt;&gt;""),AQ1037&amp;"_"&amp;AR1037,"")</f>
        <v/>
      </c>
      <c r="AT1037">
        <f t="shared" ref="AT1037:AT1100" si="543">IF(MOD(ROW(),2)=0,0,1)</f>
        <v>1</v>
      </c>
      <c r="AU1037" s="195" t="str">
        <f t="shared" si="514"/>
        <v/>
      </c>
      <c r="AV1037" s="195" t="str">
        <f t="shared" si="515"/>
        <v/>
      </c>
      <c r="AW1037" s="195" t="str">
        <f t="shared" si="516"/>
        <v/>
      </c>
      <c r="AX1037" s="195" t="str">
        <f t="shared" si="517"/>
        <v/>
      </c>
      <c r="AY1037" s="250" t="str">
        <f t="shared" si="518"/>
        <v/>
      </c>
      <c r="AZ1037" s="249" t="str">
        <f t="shared" si="519"/>
        <v/>
      </c>
      <c r="BA1037" s="249" t="str">
        <f t="shared" si="520"/>
        <v/>
      </c>
      <c r="BB1037" s="195" t="str">
        <f t="shared" si="521"/>
        <v/>
      </c>
      <c r="BC1037" s="195" t="str">
        <f t="shared" si="522"/>
        <v/>
      </c>
      <c r="BD1037" s="249" t="str">
        <f t="shared" si="523"/>
        <v/>
      </c>
      <c r="BE1037" s="249" t="str">
        <f t="shared" si="524"/>
        <v/>
      </c>
      <c r="BF1037" s="195" t="str">
        <f t="shared" si="525"/>
        <v/>
      </c>
      <c r="BG1037" s="195" t="str">
        <f t="shared" si="526"/>
        <v/>
      </c>
      <c r="BH1037" s="258"/>
      <c r="BI1037" s="258"/>
      <c r="BJ1037" s="258"/>
      <c r="BK1037" s="249" t="str">
        <f t="shared" si="527"/>
        <v/>
      </c>
      <c r="BL1037" s="249" t="str">
        <f t="shared" si="528"/>
        <v/>
      </c>
      <c r="BM1037" s="277" t="str">
        <f t="shared" si="529"/>
        <v/>
      </c>
      <c r="BN1037" s="249" t="str">
        <f t="shared" si="530"/>
        <v/>
      </c>
      <c r="BO1037" s="195" t="str">
        <f t="shared" si="531"/>
        <v/>
      </c>
      <c r="BP1037" s="195" t="str">
        <f t="shared" si="532"/>
        <v/>
      </c>
      <c r="BQ1037" s="195" t="str">
        <f t="shared" si="533"/>
        <v/>
      </c>
      <c r="BS1037" s="195" t="str">
        <f t="shared" si="534"/>
        <v/>
      </c>
      <c r="BT1037" s="195" t="str">
        <f t="shared" si="535"/>
        <v/>
      </c>
      <c r="BV1037" s="195" t="str">
        <f t="shared" si="536"/>
        <v/>
      </c>
      <c r="BW1037" s="195" t="str">
        <f t="shared" si="537"/>
        <v/>
      </c>
      <c r="BX1037" s="195" t="str">
        <f t="shared" si="538"/>
        <v/>
      </c>
      <c r="BY1037" s="270" t="str">
        <f t="shared" si="539"/>
        <v/>
      </c>
      <c r="BZ1037" t="str">
        <f t="shared" si="540"/>
        <v/>
      </c>
      <c r="CA1037" t="str">
        <f t="shared" si="541"/>
        <v/>
      </c>
    </row>
    <row r="1038" spans="1:79" x14ac:dyDescent="0.25">
      <c r="A1038" s="218" t="s">
        <v>257</v>
      </c>
      <c r="B1038" s="224"/>
      <c r="C1038" s="225"/>
      <c r="D1038" s="226"/>
      <c r="E1038" s="224"/>
      <c r="F1038" s="227"/>
      <c r="G1038" s="227"/>
      <c r="H1038" s="227"/>
      <c r="I1038" s="228"/>
      <c r="J1038" s="227"/>
      <c r="K1038" s="229"/>
      <c r="L1038" s="224"/>
      <c r="M1038" s="230"/>
      <c r="N1038" s="230"/>
      <c r="O1038" s="231"/>
      <c r="P1038" s="231"/>
      <c r="Q1038" s="231"/>
      <c r="R1038" s="232"/>
      <c r="S1038" s="230"/>
      <c r="T1038" s="231"/>
      <c r="U1038" s="231"/>
      <c r="V1038" s="231"/>
      <c r="W1038" s="231"/>
      <c r="X1038" s="233"/>
      <c r="Y1038" s="234"/>
      <c r="Z1038" s="235"/>
      <c r="AA1038" s="236"/>
      <c r="AB1038" s="228"/>
      <c r="AC1038" s="236"/>
      <c r="AD1038" s="237"/>
      <c r="AE1038" s="237"/>
      <c r="AP1038" t="b">
        <f t="shared" si="512"/>
        <v>0</v>
      </c>
      <c r="AQ1038" t="str">
        <f t="shared" si="513"/>
        <v/>
      </c>
      <c r="AR1038" t="str">
        <f>IF(AND(AP1038,D1038&lt;&gt;""),COUNTIF($AQ$12:AQ1038,AQ1038),"")</f>
        <v/>
      </c>
      <c r="AS1038" t="str">
        <f t="shared" si="542"/>
        <v/>
      </c>
      <c r="AT1038">
        <f t="shared" si="543"/>
        <v>0</v>
      </c>
      <c r="AU1038" s="195" t="str">
        <f t="shared" si="514"/>
        <v/>
      </c>
      <c r="AV1038" s="195" t="str">
        <f t="shared" si="515"/>
        <v/>
      </c>
      <c r="AW1038" s="195" t="str">
        <f t="shared" si="516"/>
        <v/>
      </c>
      <c r="AX1038" s="195" t="str">
        <f t="shared" si="517"/>
        <v/>
      </c>
      <c r="AY1038" s="250" t="str">
        <f t="shared" si="518"/>
        <v/>
      </c>
      <c r="AZ1038" s="249" t="str">
        <f t="shared" si="519"/>
        <v/>
      </c>
      <c r="BA1038" s="249" t="str">
        <f t="shared" si="520"/>
        <v/>
      </c>
      <c r="BB1038" s="195" t="str">
        <f t="shared" si="521"/>
        <v/>
      </c>
      <c r="BC1038" s="195" t="str">
        <f t="shared" si="522"/>
        <v/>
      </c>
      <c r="BD1038" s="249" t="str">
        <f t="shared" si="523"/>
        <v/>
      </c>
      <c r="BE1038" s="249" t="str">
        <f t="shared" si="524"/>
        <v/>
      </c>
      <c r="BF1038" s="195" t="str">
        <f t="shared" si="525"/>
        <v/>
      </c>
      <c r="BG1038" s="195" t="str">
        <f t="shared" si="526"/>
        <v/>
      </c>
      <c r="BH1038" s="258"/>
      <c r="BI1038" s="258"/>
      <c r="BJ1038" s="258"/>
      <c r="BK1038" s="249" t="str">
        <f t="shared" si="527"/>
        <v/>
      </c>
      <c r="BL1038" s="249" t="str">
        <f t="shared" si="528"/>
        <v/>
      </c>
      <c r="BM1038" s="277" t="str">
        <f t="shared" si="529"/>
        <v/>
      </c>
      <c r="BN1038" s="249" t="str">
        <f t="shared" si="530"/>
        <v/>
      </c>
      <c r="BO1038" s="195" t="str">
        <f t="shared" si="531"/>
        <v/>
      </c>
      <c r="BP1038" s="195" t="str">
        <f t="shared" si="532"/>
        <v/>
      </c>
      <c r="BQ1038" s="195" t="str">
        <f t="shared" si="533"/>
        <v/>
      </c>
      <c r="BS1038" s="195" t="str">
        <f t="shared" si="534"/>
        <v/>
      </c>
      <c r="BT1038" s="195" t="str">
        <f t="shared" si="535"/>
        <v/>
      </c>
      <c r="BV1038" s="195" t="str">
        <f t="shared" si="536"/>
        <v/>
      </c>
      <c r="BW1038" s="195" t="str">
        <f t="shared" si="537"/>
        <v/>
      </c>
      <c r="BX1038" s="195" t="str">
        <f t="shared" si="538"/>
        <v/>
      </c>
      <c r="BY1038" s="270" t="str">
        <f t="shared" si="539"/>
        <v/>
      </c>
      <c r="BZ1038" t="str">
        <f t="shared" si="540"/>
        <v/>
      </c>
      <c r="CA1038" t="str">
        <f t="shared" si="541"/>
        <v/>
      </c>
    </row>
    <row r="1039" spans="1:79" x14ac:dyDescent="0.25">
      <c r="A1039" s="218" t="s">
        <v>257</v>
      </c>
      <c r="B1039" s="224"/>
      <c r="C1039" s="225"/>
      <c r="D1039" s="226"/>
      <c r="E1039" s="224"/>
      <c r="F1039" s="227"/>
      <c r="G1039" s="227"/>
      <c r="H1039" s="227"/>
      <c r="I1039" s="228"/>
      <c r="J1039" s="227"/>
      <c r="K1039" s="229"/>
      <c r="L1039" s="224"/>
      <c r="M1039" s="230"/>
      <c r="N1039" s="230"/>
      <c r="O1039" s="231"/>
      <c r="P1039" s="231"/>
      <c r="Q1039" s="231"/>
      <c r="R1039" s="232"/>
      <c r="S1039" s="230"/>
      <c r="T1039" s="231"/>
      <c r="U1039" s="231"/>
      <c r="V1039" s="231"/>
      <c r="W1039" s="231"/>
      <c r="X1039" s="233"/>
      <c r="Y1039" s="234"/>
      <c r="Z1039" s="235"/>
      <c r="AA1039" s="236"/>
      <c r="AB1039" s="228"/>
      <c r="AC1039" s="236"/>
      <c r="AD1039" s="237"/>
      <c r="AE1039" s="237"/>
      <c r="AP1039" t="b">
        <f t="shared" si="512"/>
        <v>0</v>
      </c>
      <c r="AQ1039" t="str">
        <f t="shared" si="513"/>
        <v/>
      </c>
      <c r="AR1039" t="str">
        <f>IF(AND(AP1039,D1039&lt;&gt;""),COUNTIF($AQ$12:AQ1039,AQ1039),"")</f>
        <v/>
      </c>
      <c r="AS1039" t="str">
        <f t="shared" si="542"/>
        <v/>
      </c>
      <c r="AT1039">
        <f t="shared" si="543"/>
        <v>1</v>
      </c>
      <c r="AU1039" s="195" t="str">
        <f t="shared" si="514"/>
        <v/>
      </c>
      <c r="AV1039" s="195" t="str">
        <f t="shared" si="515"/>
        <v/>
      </c>
      <c r="AW1039" s="195" t="str">
        <f t="shared" si="516"/>
        <v/>
      </c>
      <c r="AX1039" s="195" t="str">
        <f t="shared" si="517"/>
        <v/>
      </c>
      <c r="AY1039" s="250" t="str">
        <f t="shared" si="518"/>
        <v/>
      </c>
      <c r="AZ1039" s="249" t="str">
        <f t="shared" si="519"/>
        <v/>
      </c>
      <c r="BA1039" s="249" t="str">
        <f t="shared" si="520"/>
        <v/>
      </c>
      <c r="BB1039" s="195" t="str">
        <f t="shared" si="521"/>
        <v/>
      </c>
      <c r="BC1039" s="195" t="str">
        <f t="shared" si="522"/>
        <v/>
      </c>
      <c r="BD1039" s="249" t="str">
        <f t="shared" si="523"/>
        <v/>
      </c>
      <c r="BE1039" s="249" t="str">
        <f t="shared" si="524"/>
        <v/>
      </c>
      <c r="BF1039" s="195" t="str">
        <f t="shared" si="525"/>
        <v/>
      </c>
      <c r="BG1039" s="195" t="str">
        <f t="shared" si="526"/>
        <v/>
      </c>
      <c r="BH1039" s="258"/>
      <c r="BI1039" s="258"/>
      <c r="BJ1039" s="258"/>
      <c r="BK1039" s="249" t="str">
        <f t="shared" si="527"/>
        <v/>
      </c>
      <c r="BL1039" s="249" t="str">
        <f t="shared" si="528"/>
        <v/>
      </c>
      <c r="BM1039" s="277" t="str">
        <f t="shared" si="529"/>
        <v/>
      </c>
      <c r="BN1039" s="249" t="str">
        <f t="shared" si="530"/>
        <v/>
      </c>
      <c r="BO1039" s="195" t="str">
        <f t="shared" si="531"/>
        <v/>
      </c>
      <c r="BP1039" s="195" t="str">
        <f t="shared" si="532"/>
        <v/>
      </c>
      <c r="BQ1039" s="195" t="str">
        <f t="shared" si="533"/>
        <v/>
      </c>
      <c r="BS1039" s="195" t="str">
        <f t="shared" si="534"/>
        <v/>
      </c>
      <c r="BT1039" s="195" t="str">
        <f t="shared" si="535"/>
        <v/>
      </c>
      <c r="BV1039" s="195" t="str">
        <f t="shared" si="536"/>
        <v/>
      </c>
      <c r="BW1039" s="195" t="str">
        <f t="shared" si="537"/>
        <v/>
      </c>
      <c r="BX1039" s="195" t="str">
        <f t="shared" si="538"/>
        <v/>
      </c>
      <c r="BY1039" s="270" t="str">
        <f t="shared" si="539"/>
        <v/>
      </c>
      <c r="BZ1039" t="str">
        <f t="shared" si="540"/>
        <v/>
      </c>
      <c r="CA1039" t="str">
        <f t="shared" si="541"/>
        <v/>
      </c>
    </row>
    <row r="1040" spans="1:79" x14ac:dyDescent="0.25">
      <c r="A1040" s="218" t="s">
        <v>257</v>
      </c>
      <c r="B1040" s="224"/>
      <c r="C1040" s="225"/>
      <c r="D1040" s="226"/>
      <c r="E1040" s="224"/>
      <c r="F1040" s="227"/>
      <c r="G1040" s="227"/>
      <c r="H1040" s="227"/>
      <c r="I1040" s="228"/>
      <c r="J1040" s="227"/>
      <c r="K1040" s="229"/>
      <c r="L1040" s="224"/>
      <c r="M1040" s="230"/>
      <c r="N1040" s="230"/>
      <c r="O1040" s="231"/>
      <c r="P1040" s="231"/>
      <c r="Q1040" s="231"/>
      <c r="R1040" s="232"/>
      <c r="S1040" s="230"/>
      <c r="T1040" s="231"/>
      <c r="U1040" s="231"/>
      <c r="V1040" s="231"/>
      <c r="W1040" s="231"/>
      <c r="X1040" s="233"/>
      <c r="Y1040" s="234"/>
      <c r="Z1040" s="235"/>
      <c r="AA1040" s="236"/>
      <c r="AB1040" s="228"/>
      <c r="AC1040" s="236"/>
      <c r="AD1040" s="237"/>
      <c r="AE1040" s="237"/>
      <c r="AP1040" t="b">
        <f t="shared" si="512"/>
        <v>0</v>
      </c>
      <c r="AQ1040" t="str">
        <f t="shared" si="513"/>
        <v/>
      </c>
      <c r="AR1040" t="str">
        <f>IF(AND(AP1040,D1040&lt;&gt;""),COUNTIF($AQ$12:AQ1040,AQ1040),"")</f>
        <v/>
      </c>
      <c r="AS1040" t="str">
        <f t="shared" si="542"/>
        <v/>
      </c>
      <c r="AT1040">
        <f t="shared" si="543"/>
        <v>0</v>
      </c>
      <c r="AU1040" s="195" t="str">
        <f t="shared" si="514"/>
        <v/>
      </c>
      <c r="AV1040" s="195" t="str">
        <f t="shared" si="515"/>
        <v/>
      </c>
      <c r="AW1040" s="195" t="str">
        <f t="shared" si="516"/>
        <v/>
      </c>
      <c r="AX1040" s="195" t="str">
        <f t="shared" si="517"/>
        <v/>
      </c>
      <c r="AY1040" s="250" t="str">
        <f t="shared" si="518"/>
        <v/>
      </c>
      <c r="AZ1040" s="249" t="str">
        <f t="shared" si="519"/>
        <v/>
      </c>
      <c r="BA1040" s="249" t="str">
        <f t="shared" si="520"/>
        <v/>
      </c>
      <c r="BB1040" s="195" t="str">
        <f t="shared" si="521"/>
        <v/>
      </c>
      <c r="BC1040" s="195" t="str">
        <f t="shared" si="522"/>
        <v/>
      </c>
      <c r="BD1040" s="249" t="str">
        <f t="shared" si="523"/>
        <v/>
      </c>
      <c r="BE1040" s="249" t="str">
        <f t="shared" si="524"/>
        <v/>
      </c>
      <c r="BF1040" s="195" t="str">
        <f t="shared" si="525"/>
        <v/>
      </c>
      <c r="BG1040" s="195" t="str">
        <f t="shared" si="526"/>
        <v/>
      </c>
      <c r="BH1040" s="258"/>
      <c r="BI1040" s="258"/>
      <c r="BJ1040" s="258"/>
      <c r="BK1040" s="249" t="str">
        <f t="shared" si="527"/>
        <v/>
      </c>
      <c r="BL1040" s="249" t="str">
        <f t="shared" si="528"/>
        <v/>
      </c>
      <c r="BM1040" s="277" t="str">
        <f t="shared" si="529"/>
        <v/>
      </c>
      <c r="BN1040" s="249" t="str">
        <f t="shared" si="530"/>
        <v/>
      </c>
      <c r="BO1040" s="195" t="str">
        <f t="shared" si="531"/>
        <v/>
      </c>
      <c r="BP1040" s="195" t="str">
        <f t="shared" si="532"/>
        <v/>
      </c>
      <c r="BQ1040" s="195" t="str">
        <f t="shared" si="533"/>
        <v/>
      </c>
      <c r="BS1040" s="195" t="str">
        <f t="shared" si="534"/>
        <v/>
      </c>
      <c r="BT1040" s="195" t="str">
        <f t="shared" si="535"/>
        <v/>
      </c>
      <c r="BV1040" s="195" t="str">
        <f t="shared" si="536"/>
        <v/>
      </c>
      <c r="BW1040" s="195" t="str">
        <f t="shared" si="537"/>
        <v/>
      </c>
      <c r="BX1040" s="195" t="str">
        <f t="shared" si="538"/>
        <v/>
      </c>
      <c r="BY1040" s="270" t="str">
        <f t="shared" si="539"/>
        <v/>
      </c>
      <c r="BZ1040" t="str">
        <f t="shared" si="540"/>
        <v/>
      </c>
      <c r="CA1040" t="str">
        <f t="shared" si="541"/>
        <v/>
      </c>
    </row>
    <row r="1041" spans="1:79" x14ac:dyDescent="0.25">
      <c r="A1041" s="218" t="s">
        <v>257</v>
      </c>
      <c r="B1041" s="224"/>
      <c r="C1041" s="225"/>
      <c r="D1041" s="226"/>
      <c r="E1041" s="224"/>
      <c r="F1041" s="227"/>
      <c r="G1041" s="227"/>
      <c r="H1041" s="227"/>
      <c r="I1041" s="228"/>
      <c r="J1041" s="227"/>
      <c r="K1041" s="229"/>
      <c r="L1041" s="224"/>
      <c r="M1041" s="230"/>
      <c r="N1041" s="230"/>
      <c r="O1041" s="231"/>
      <c r="P1041" s="231"/>
      <c r="Q1041" s="231"/>
      <c r="R1041" s="232"/>
      <c r="S1041" s="230"/>
      <c r="T1041" s="231"/>
      <c r="U1041" s="231"/>
      <c r="V1041" s="231"/>
      <c r="W1041" s="231"/>
      <c r="X1041" s="233"/>
      <c r="Y1041" s="234"/>
      <c r="Z1041" s="235"/>
      <c r="AA1041" s="236"/>
      <c r="AB1041" s="228"/>
      <c r="AC1041" s="236"/>
      <c r="AD1041" s="237"/>
      <c r="AE1041" s="237"/>
      <c r="AP1041" t="b">
        <f t="shared" si="512"/>
        <v>0</v>
      </c>
      <c r="AQ1041" t="str">
        <f t="shared" si="513"/>
        <v/>
      </c>
      <c r="AR1041" t="str">
        <f>IF(AND(AP1041,D1041&lt;&gt;""),COUNTIF($AQ$12:AQ1041,AQ1041),"")</f>
        <v/>
      </c>
      <c r="AS1041" t="str">
        <f t="shared" si="542"/>
        <v/>
      </c>
      <c r="AT1041">
        <f t="shared" si="543"/>
        <v>1</v>
      </c>
      <c r="AU1041" s="195" t="str">
        <f t="shared" si="514"/>
        <v/>
      </c>
      <c r="AV1041" s="195" t="str">
        <f t="shared" si="515"/>
        <v/>
      </c>
      <c r="AW1041" s="195" t="str">
        <f t="shared" si="516"/>
        <v/>
      </c>
      <c r="AX1041" s="195" t="str">
        <f t="shared" si="517"/>
        <v/>
      </c>
      <c r="AY1041" s="250" t="str">
        <f t="shared" si="518"/>
        <v/>
      </c>
      <c r="AZ1041" s="249" t="str">
        <f t="shared" si="519"/>
        <v/>
      </c>
      <c r="BA1041" s="249" t="str">
        <f t="shared" si="520"/>
        <v/>
      </c>
      <c r="BB1041" s="195" t="str">
        <f t="shared" si="521"/>
        <v/>
      </c>
      <c r="BC1041" s="195" t="str">
        <f t="shared" si="522"/>
        <v/>
      </c>
      <c r="BD1041" s="249" t="str">
        <f t="shared" si="523"/>
        <v/>
      </c>
      <c r="BE1041" s="249" t="str">
        <f t="shared" si="524"/>
        <v/>
      </c>
      <c r="BF1041" s="195" t="str">
        <f t="shared" si="525"/>
        <v/>
      </c>
      <c r="BG1041" s="195" t="str">
        <f t="shared" si="526"/>
        <v/>
      </c>
      <c r="BH1041" s="258"/>
      <c r="BI1041" s="258"/>
      <c r="BJ1041" s="258"/>
      <c r="BK1041" s="249" t="str">
        <f t="shared" si="527"/>
        <v/>
      </c>
      <c r="BL1041" s="249" t="str">
        <f t="shared" si="528"/>
        <v/>
      </c>
      <c r="BM1041" s="277" t="str">
        <f t="shared" si="529"/>
        <v/>
      </c>
      <c r="BN1041" s="249" t="str">
        <f t="shared" si="530"/>
        <v/>
      </c>
      <c r="BO1041" s="195" t="str">
        <f t="shared" si="531"/>
        <v/>
      </c>
      <c r="BP1041" s="195" t="str">
        <f t="shared" si="532"/>
        <v/>
      </c>
      <c r="BQ1041" s="195" t="str">
        <f t="shared" si="533"/>
        <v/>
      </c>
      <c r="BS1041" s="195" t="str">
        <f t="shared" si="534"/>
        <v/>
      </c>
      <c r="BT1041" s="195" t="str">
        <f t="shared" si="535"/>
        <v/>
      </c>
      <c r="BV1041" s="195" t="str">
        <f t="shared" si="536"/>
        <v/>
      </c>
      <c r="BW1041" s="195" t="str">
        <f t="shared" si="537"/>
        <v/>
      </c>
      <c r="BX1041" s="195" t="str">
        <f t="shared" si="538"/>
        <v/>
      </c>
      <c r="BY1041" s="270" t="str">
        <f t="shared" si="539"/>
        <v/>
      </c>
      <c r="BZ1041" t="str">
        <f t="shared" si="540"/>
        <v/>
      </c>
      <c r="CA1041" t="str">
        <f t="shared" si="541"/>
        <v/>
      </c>
    </row>
    <row r="1042" spans="1:79" x14ac:dyDescent="0.25">
      <c r="A1042" s="218" t="s">
        <v>257</v>
      </c>
      <c r="B1042" s="224"/>
      <c r="C1042" s="225"/>
      <c r="D1042" s="226"/>
      <c r="E1042" s="224"/>
      <c r="F1042" s="227"/>
      <c r="G1042" s="227"/>
      <c r="H1042" s="227"/>
      <c r="I1042" s="228"/>
      <c r="J1042" s="227"/>
      <c r="K1042" s="229"/>
      <c r="L1042" s="224"/>
      <c r="M1042" s="230"/>
      <c r="N1042" s="230"/>
      <c r="O1042" s="231"/>
      <c r="P1042" s="231"/>
      <c r="Q1042" s="231"/>
      <c r="R1042" s="232"/>
      <c r="S1042" s="230"/>
      <c r="T1042" s="231"/>
      <c r="U1042" s="231"/>
      <c r="V1042" s="231"/>
      <c r="W1042" s="231"/>
      <c r="X1042" s="233"/>
      <c r="Y1042" s="234"/>
      <c r="Z1042" s="235"/>
      <c r="AA1042" s="236"/>
      <c r="AB1042" s="228"/>
      <c r="AC1042" s="236"/>
      <c r="AD1042" s="237"/>
      <c r="AE1042" s="237"/>
      <c r="AP1042" t="b">
        <f t="shared" si="512"/>
        <v>0</v>
      </c>
      <c r="AQ1042" t="str">
        <f t="shared" si="513"/>
        <v/>
      </c>
      <c r="AR1042" t="str">
        <f>IF(AND(AP1042,D1042&lt;&gt;""),COUNTIF($AQ$12:AQ1042,AQ1042),"")</f>
        <v/>
      </c>
      <c r="AS1042" t="str">
        <f t="shared" si="542"/>
        <v/>
      </c>
      <c r="AT1042">
        <f t="shared" si="543"/>
        <v>0</v>
      </c>
      <c r="AU1042" s="195" t="str">
        <f t="shared" si="514"/>
        <v/>
      </c>
      <c r="AV1042" s="195" t="str">
        <f t="shared" si="515"/>
        <v/>
      </c>
      <c r="AW1042" s="195" t="str">
        <f t="shared" si="516"/>
        <v/>
      </c>
      <c r="AX1042" s="195" t="str">
        <f t="shared" si="517"/>
        <v/>
      </c>
      <c r="AY1042" s="250" t="str">
        <f t="shared" si="518"/>
        <v/>
      </c>
      <c r="AZ1042" s="249" t="str">
        <f t="shared" si="519"/>
        <v/>
      </c>
      <c r="BA1042" s="249" t="str">
        <f t="shared" si="520"/>
        <v/>
      </c>
      <c r="BB1042" s="195" t="str">
        <f t="shared" si="521"/>
        <v/>
      </c>
      <c r="BC1042" s="195" t="str">
        <f t="shared" si="522"/>
        <v/>
      </c>
      <c r="BD1042" s="249" t="str">
        <f t="shared" si="523"/>
        <v/>
      </c>
      <c r="BE1042" s="249" t="str">
        <f t="shared" si="524"/>
        <v/>
      </c>
      <c r="BF1042" s="195" t="str">
        <f t="shared" si="525"/>
        <v/>
      </c>
      <c r="BG1042" s="195" t="str">
        <f t="shared" si="526"/>
        <v/>
      </c>
      <c r="BH1042" s="258"/>
      <c r="BI1042" s="258"/>
      <c r="BJ1042" s="258"/>
      <c r="BK1042" s="249" t="str">
        <f t="shared" si="527"/>
        <v/>
      </c>
      <c r="BL1042" s="249" t="str">
        <f t="shared" si="528"/>
        <v/>
      </c>
      <c r="BM1042" s="277" t="str">
        <f t="shared" si="529"/>
        <v/>
      </c>
      <c r="BN1042" s="249" t="str">
        <f t="shared" si="530"/>
        <v/>
      </c>
      <c r="BO1042" s="195" t="str">
        <f t="shared" si="531"/>
        <v/>
      </c>
      <c r="BP1042" s="195" t="str">
        <f t="shared" si="532"/>
        <v/>
      </c>
      <c r="BQ1042" s="195" t="str">
        <f t="shared" si="533"/>
        <v/>
      </c>
      <c r="BS1042" s="195" t="str">
        <f t="shared" si="534"/>
        <v/>
      </c>
      <c r="BT1042" s="195" t="str">
        <f t="shared" si="535"/>
        <v/>
      </c>
      <c r="BV1042" s="195" t="str">
        <f t="shared" si="536"/>
        <v/>
      </c>
      <c r="BW1042" s="195" t="str">
        <f t="shared" si="537"/>
        <v/>
      </c>
      <c r="BX1042" s="195" t="str">
        <f t="shared" si="538"/>
        <v/>
      </c>
      <c r="BY1042" s="270" t="str">
        <f t="shared" si="539"/>
        <v/>
      </c>
      <c r="BZ1042" t="str">
        <f t="shared" si="540"/>
        <v/>
      </c>
      <c r="CA1042" t="str">
        <f t="shared" si="541"/>
        <v/>
      </c>
    </row>
    <row r="1043" spans="1:79" x14ac:dyDescent="0.25">
      <c r="A1043" s="218" t="s">
        <v>257</v>
      </c>
      <c r="B1043" s="224"/>
      <c r="C1043" s="225"/>
      <c r="D1043" s="226"/>
      <c r="E1043" s="224"/>
      <c r="F1043" s="227"/>
      <c r="G1043" s="227"/>
      <c r="H1043" s="227"/>
      <c r="I1043" s="228"/>
      <c r="J1043" s="227"/>
      <c r="K1043" s="229"/>
      <c r="L1043" s="224"/>
      <c r="M1043" s="230"/>
      <c r="N1043" s="230"/>
      <c r="O1043" s="231"/>
      <c r="P1043" s="231"/>
      <c r="Q1043" s="231"/>
      <c r="R1043" s="232"/>
      <c r="S1043" s="230"/>
      <c r="T1043" s="231"/>
      <c r="U1043" s="231"/>
      <c r="V1043" s="231"/>
      <c r="W1043" s="231"/>
      <c r="X1043" s="233"/>
      <c r="Y1043" s="234"/>
      <c r="Z1043" s="235"/>
      <c r="AA1043" s="236"/>
      <c r="AB1043" s="228"/>
      <c r="AC1043" s="236"/>
      <c r="AD1043" s="237"/>
      <c r="AE1043" s="237"/>
      <c r="AP1043" t="b">
        <f t="shared" si="512"/>
        <v>0</v>
      </c>
      <c r="AQ1043" t="str">
        <f t="shared" si="513"/>
        <v/>
      </c>
      <c r="AR1043" t="str">
        <f>IF(AND(AP1043,D1043&lt;&gt;""),COUNTIF($AQ$12:AQ1043,AQ1043),"")</f>
        <v/>
      </c>
      <c r="AS1043" t="str">
        <f t="shared" si="542"/>
        <v/>
      </c>
      <c r="AT1043">
        <f t="shared" si="543"/>
        <v>1</v>
      </c>
      <c r="AU1043" s="195" t="str">
        <f t="shared" si="514"/>
        <v/>
      </c>
      <c r="AV1043" s="195" t="str">
        <f t="shared" si="515"/>
        <v/>
      </c>
      <c r="AW1043" s="195" t="str">
        <f t="shared" si="516"/>
        <v/>
      </c>
      <c r="AX1043" s="195" t="str">
        <f t="shared" si="517"/>
        <v/>
      </c>
      <c r="AY1043" s="250" t="str">
        <f t="shared" si="518"/>
        <v/>
      </c>
      <c r="AZ1043" s="249" t="str">
        <f t="shared" si="519"/>
        <v/>
      </c>
      <c r="BA1043" s="249" t="str">
        <f t="shared" si="520"/>
        <v/>
      </c>
      <c r="BB1043" s="195" t="str">
        <f t="shared" si="521"/>
        <v/>
      </c>
      <c r="BC1043" s="195" t="str">
        <f t="shared" si="522"/>
        <v/>
      </c>
      <c r="BD1043" s="249" t="str">
        <f t="shared" si="523"/>
        <v/>
      </c>
      <c r="BE1043" s="249" t="str">
        <f t="shared" si="524"/>
        <v/>
      </c>
      <c r="BF1043" s="195" t="str">
        <f t="shared" si="525"/>
        <v/>
      </c>
      <c r="BG1043" s="195" t="str">
        <f t="shared" si="526"/>
        <v/>
      </c>
      <c r="BH1043" s="258"/>
      <c r="BI1043" s="258"/>
      <c r="BJ1043" s="258"/>
      <c r="BK1043" s="249" t="str">
        <f t="shared" si="527"/>
        <v/>
      </c>
      <c r="BL1043" s="249" t="str">
        <f t="shared" si="528"/>
        <v/>
      </c>
      <c r="BM1043" s="277" t="str">
        <f t="shared" si="529"/>
        <v/>
      </c>
      <c r="BN1043" s="249" t="str">
        <f t="shared" si="530"/>
        <v/>
      </c>
      <c r="BO1043" s="195" t="str">
        <f t="shared" si="531"/>
        <v/>
      </c>
      <c r="BP1043" s="195" t="str">
        <f t="shared" si="532"/>
        <v/>
      </c>
      <c r="BQ1043" s="195" t="str">
        <f t="shared" si="533"/>
        <v/>
      </c>
      <c r="BS1043" s="195" t="str">
        <f t="shared" si="534"/>
        <v/>
      </c>
      <c r="BT1043" s="195" t="str">
        <f t="shared" si="535"/>
        <v/>
      </c>
      <c r="BV1043" s="195" t="str">
        <f t="shared" si="536"/>
        <v/>
      </c>
      <c r="BW1043" s="195" t="str">
        <f t="shared" si="537"/>
        <v/>
      </c>
      <c r="BX1043" s="195" t="str">
        <f t="shared" si="538"/>
        <v/>
      </c>
      <c r="BY1043" s="270" t="str">
        <f t="shared" si="539"/>
        <v/>
      </c>
      <c r="BZ1043" t="str">
        <f t="shared" si="540"/>
        <v/>
      </c>
      <c r="CA1043" t="str">
        <f t="shared" si="541"/>
        <v/>
      </c>
    </row>
    <row r="1044" spans="1:79" x14ac:dyDescent="0.25">
      <c r="A1044" s="218" t="s">
        <v>257</v>
      </c>
      <c r="B1044" s="224"/>
      <c r="C1044" s="225"/>
      <c r="D1044" s="226"/>
      <c r="E1044" s="224"/>
      <c r="F1044" s="227"/>
      <c r="G1044" s="227"/>
      <c r="H1044" s="227"/>
      <c r="I1044" s="228"/>
      <c r="J1044" s="227"/>
      <c r="K1044" s="229"/>
      <c r="L1044" s="224"/>
      <c r="M1044" s="230"/>
      <c r="N1044" s="230"/>
      <c r="O1044" s="231"/>
      <c r="P1044" s="231"/>
      <c r="Q1044" s="231"/>
      <c r="R1044" s="232"/>
      <c r="S1044" s="230"/>
      <c r="T1044" s="231"/>
      <c r="U1044" s="231"/>
      <c r="V1044" s="231"/>
      <c r="W1044" s="231"/>
      <c r="X1044" s="233"/>
      <c r="Y1044" s="234"/>
      <c r="Z1044" s="235"/>
      <c r="AA1044" s="236"/>
      <c r="AB1044" s="228"/>
      <c r="AC1044" s="236"/>
      <c r="AD1044" s="237"/>
      <c r="AE1044" s="237"/>
      <c r="AP1044" t="b">
        <f t="shared" si="512"/>
        <v>0</v>
      </c>
      <c r="AQ1044" t="str">
        <f t="shared" si="513"/>
        <v/>
      </c>
      <c r="AR1044" t="str">
        <f>IF(AND(AP1044,D1044&lt;&gt;""),COUNTIF($AQ$12:AQ1044,AQ1044),"")</f>
        <v/>
      </c>
      <c r="AS1044" t="str">
        <f t="shared" si="542"/>
        <v/>
      </c>
      <c r="AT1044">
        <f t="shared" si="543"/>
        <v>0</v>
      </c>
      <c r="AU1044" s="195" t="str">
        <f t="shared" si="514"/>
        <v/>
      </c>
      <c r="AV1044" s="195" t="str">
        <f t="shared" si="515"/>
        <v/>
      </c>
      <c r="AW1044" s="195" t="str">
        <f t="shared" si="516"/>
        <v/>
      </c>
      <c r="AX1044" s="195" t="str">
        <f t="shared" si="517"/>
        <v/>
      </c>
      <c r="AY1044" s="250" t="str">
        <f t="shared" si="518"/>
        <v/>
      </c>
      <c r="AZ1044" s="249" t="str">
        <f t="shared" si="519"/>
        <v/>
      </c>
      <c r="BA1044" s="249" t="str">
        <f t="shared" si="520"/>
        <v/>
      </c>
      <c r="BB1044" s="195" t="str">
        <f t="shared" si="521"/>
        <v/>
      </c>
      <c r="BC1044" s="195" t="str">
        <f t="shared" si="522"/>
        <v/>
      </c>
      <c r="BD1044" s="249" t="str">
        <f t="shared" si="523"/>
        <v/>
      </c>
      <c r="BE1044" s="249" t="str">
        <f t="shared" si="524"/>
        <v/>
      </c>
      <c r="BF1044" s="195" t="str">
        <f t="shared" si="525"/>
        <v/>
      </c>
      <c r="BG1044" s="195" t="str">
        <f t="shared" si="526"/>
        <v/>
      </c>
      <c r="BH1044" s="258"/>
      <c r="BI1044" s="258"/>
      <c r="BJ1044" s="258"/>
      <c r="BK1044" s="249" t="str">
        <f t="shared" si="527"/>
        <v/>
      </c>
      <c r="BL1044" s="249" t="str">
        <f t="shared" si="528"/>
        <v/>
      </c>
      <c r="BM1044" s="277" t="str">
        <f t="shared" si="529"/>
        <v/>
      </c>
      <c r="BN1044" s="249" t="str">
        <f t="shared" si="530"/>
        <v/>
      </c>
      <c r="BO1044" s="195" t="str">
        <f t="shared" si="531"/>
        <v/>
      </c>
      <c r="BP1044" s="195" t="str">
        <f t="shared" si="532"/>
        <v/>
      </c>
      <c r="BQ1044" s="195" t="str">
        <f t="shared" si="533"/>
        <v/>
      </c>
      <c r="BS1044" s="195" t="str">
        <f t="shared" si="534"/>
        <v/>
      </c>
      <c r="BT1044" s="195" t="str">
        <f t="shared" si="535"/>
        <v/>
      </c>
      <c r="BV1044" s="195" t="str">
        <f t="shared" si="536"/>
        <v/>
      </c>
      <c r="BW1044" s="195" t="str">
        <f t="shared" si="537"/>
        <v/>
      </c>
      <c r="BX1044" s="195" t="str">
        <f t="shared" si="538"/>
        <v/>
      </c>
      <c r="BY1044" s="270" t="str">
        <f t="shared" si="539"/>
        <v/>
      </c>
      <c r="BZ1044" t="str">
        <f t="shared" si="540"/>
        <v/>
      </c>
      <c r="CA1044" t="str">
        <f t="shared" si="541"/>
        <v/>
      </c>
    </row>
    <row r="1045" spans="1:79" x14ac:dyDescent="0.25">
      <c r="A1045" s="218" t="s">
        <v>257</v>
      </c>
      <c r="B1045" s="224"/>
      <c r="C1045" s="225"/>
      <c r="D1045" s="226"/>
      <c r="E1045" s="224"/>
      <c r="F1045" s="227"/>
      <c r="G1045" s="227"/>
      <c r="H1045" s="227"/>
      <c r="I1045" s="228"/>
      <c r="J1045" s="227"/>
      <c r="K1045" s="229"/>
      <c r="L1045" s="224"/>
      <c r="M1045" s="230"/>
      <c r="N1045" s="230"/>
      <c r="O1045" s="231"/>
      <c r="P1045" s="231"/>
      <c r="Q1045" s="231"/>
      <c r="R1045" s="232"/>
      <c r="S1045" s="230"/>
      <c r="T1045" s="231"/>
      <c r="U1045" s="231"/>
      <c r="V1045" s="231"/>
      <c r="W1045" s="231"/>
      <c r="X1045" s="233"/>
      <c r="Y1045" s="234"/>
      <c r="Z1045" s="235"/>
      <c r="AA1045" s="236"/>
      <c r="AB1045" s="228"/>
      <c r="AC1045" s="236"/>
      <c r="AD1045" s="237"/>
      <c r="AE1045" s="237"/>
      <c r="AP1045" t="b">
        <f t="shared" si="512"/>
        <v>0</v>
      </c>
      <c r="AQ1045" t="str">
        <f t="shared" si="513"/>
        <v/>
      </c>
      <c r="AR1045" t="str">
        <f>IF(AND(AP1045,D1045&lt;&gt;""),COUNTIF($AQ$12:AQ1045,AQ1045),"")</f>
        <v/>
      </c>
      <c r="AS1045" t="str">
        <f t="shared" si="542"/>
        <v/>
      </c>
      <c r="AT1045">
        <f t="shared" si="543"/>
        <v>1</v>
      </c>
      <c r="AU1045" s="195" t="str">
        <f t="shared" si="514"/>
        <v/>
      </c>
      <c r="AV1045" s="195" t="str">
        <f t="shared" si="515"/>
        <v/>
      </c>
      <c r="AW1045" s="195" t="str">
        <f t="shared" si="516"/>
        <v/>
      </c>
      <c r="AX1045" s="195" t="str">
        <f t="shared" si="517"/>
        <v/>
      </c>
      <c r="AY1045" s="250" t="str">
        <f t="shared" si="518"/>
        <v/>
      </c>
      <c r="AZ1045" s="249" t="str">
        <f t="shared" si="519"/>
        <v/>
      </c>
      <c r="BA1045" s="249" t="str">
        <f t="shared" si="520"/>
        <v/>
      </c>
      <c r="BB1045" s="195" t="str">
        <f t="shared" si="521"/>
        <v/>
      </c>
      <c r="BC1045" s="195" t="str">
        <f t="shared" si="522"/>
        <v/>
      </c>
      <c r="BD1045" s="249" t="str">
        <f t="shared" si="523"/>
        <v/>
      </c>
      <c r="BE1045" s="249" t="str">
        <f t="shared" si="524"/>
        <v/>
      </c>
      <c r="BF1045" s="195" t="str">
        <f t="shared" si="525"/>
        <v/>
      </c>
      <c r="BG1045" s="195" t="str">
        <f t="shared" si="526"/>
        <v/>
      </c>
      <c r="BH1045" s="258"/>
      <c r="BI1045" s="258"/>
      <c r="BJ1045" s="258"/>
      <c r="BK1045" s="249" t="str">
        <f t="shared" si="527"/>
        <v/>
      </c>
      <c r="BL1045" s="249" t="str">
        <f t="shared" si="528"/>
        <v/>
      </c>
      <c r="BM1045" s="277" t="str">
        <f t="shared" si="529"/>
        <v/>
      </c>
      <c r="BN1045" s="249" t="str">
        <f t="shared" si="530"/>
        <v/>
      </c>
      <c r="BO1045" s="195" t="str">
        <f t="shared" si="531"/>
        <v/>
      </c>
      <c r="BP1045" s="195" t="str">
        <f t="shared" si="532"/>
        <v/>
      </c>
      <c r="BQ1045" s="195" t="str">
        <f t="shared" si="533"/>
        <v/>
      </c>
      <c r="BS1045" s="195" t="str">
        <f t="shared" si="534"/>
        <v/>
      </c>
      <c r="BT1045" s="195" t="str">
        <f t="shared" si="535"/>
        <v/>
      </c>
      <c r="BV1045" s="195" t="str">
        <f t="shared" si="536"/>
        <v/>
      </c>
      <c r="BW1045" s="195" t="str">
        <f t="shared" si="537"/>
        <v/>
      </c>
      <c r="BX1045" s="195" t="str">
        <f t="shared" si="538"/>
        <v/>
      </c>
      <c r="BY1045" s="270" t="str">
        <f t="shared" si="539"/>
        <v/>
      </c>
      <c r="BZ1045" t="str">
        <f t="shared" si="540"/>
        <v/>
      </c>
      <c r="CA1045" t="str">
        <f t="shared" si="541"/>
        <v/>
      </c>
    </row>
    <row r="1046" spans="1:79" x14ac:dyDescent="0.25">
      <c r="A1046" s="218" t="s">
        <v>257</v>
      </c>
      <c r="B1046" s="224"/>
      <c r="C1046" s="225"/>
      <c r="D1046" s="226"/>
      <c r="E1046" s="224"/>
      <c r="F1046" s="227"/>
      <c r="G1046" s="227"/>
      <c r="H1046" s="227"/>
      <c r="I1046" s="228"/>
      <c r="J1046" s="227"/>
      <c r="K1046" s="229"/>
      <c r="L1046" s="224"/>
      <c r="M1046" s="230"/>
      <c r="N1046" s="230"/>
      <c r="O1046" s="231"/>
      <c r="P1046" s="231"/>
      <c r="Q1046" s="231"/>
      <c r="R1046" s="232"/>
      <c r="S1046" s="230"/>
      <c r="T1046" s="231"/>
      <c r="U1046" s="231"/>
      <c r="V1046" s="231"/>
      <c r="W1046" s="231"/>
      <c r="X1046" s="233"/>
      <c r="Y1046" s="234"/>
      <c r="Z1046" s="235"/>
      <c r="AA1046" s="236"/>
      <c r="AB1046" s="228"/>
      <c r="AC1046" s="236"/>
      <c r="AD1046" s="237"/>
      <c r="AE1046" s="237"/>
      <c r="AP1046" t="b">
        <f t="shared" si="512"/>
        <v>0</v>
      </c>
      <c r="AQ1046" t="str">
        <f t="shared" si="513"/>
        <v/>
      </c>
      <c r="AR1046" t="str">
        <f>IF(AND(AP1046,D1046&lt;&gt;""),COUNTIF($AQ$12:AQ1046,AQ1046),"")</f>
        <v/>
      </c>
      <c r="AS1046" t="str">
        <f t="shared" si="542"/>
        <v/>
      </c>
      <c r="AT1046">
        <f t="shared" si="543"/>
        <v>0</v>
      </c>
      <c r="AU1046" s="195" t="str">
        <f t="shared" si="514"/>
        <v/>
      </c>
      <c r="AV1046" s="195" t="str">
        <f t="shared" si="515"/>
        <v/>
      </c>
      <c r="AW1046" s="195" t="str">
        <f t="shared" si="516"/>
        <v/>
      </c>
      <c r="AX1046" s="195" t="str">
        <f t="shared" si="517"/>
        <v/>
      </c>
      <c r="AY1046" s="250" t="str">
        <f t="shared" si="518"/>
        <v/>
      </c>
      <c r="AZ1046" s="249" t="str">
        <f t="shared" si="519"/>
        <v/>
      </c>
      <c r="BA1046" s="249" t="str">
        <f t="shared" si="520"/>
        <v/>
      </c>
      <c r="BB1046" s="195" t="str">
        <f t="shared" si="521"/>
        <v/>
      </c>
      <c r="BC1046" s="195" t="str">
        <f t="shared" si="522"/>
        <v/>
      </c>
      <c r="BD1046" s="249" t="str">
        <f t="shared" si="523"/>
        <v/>
      </c>
      <c r="BE1046" s="249" t="str">
        <f t="shared" si="524"/>
        <v/>
      </c>
      <c r="BF1046" s="195" t="str">
        <f t="shared" si="525"/>
        <v/>
      </c>
      <c r="BG1046" s="195" t="str">
        <f t="shared" si="526"/>
        <v/>
      </c>
      <c r="BH1046" s="258"/>
      <c r="BI1046" s="258"/>
      <c r="BJ1046" s="258"/>
      <c r="BK1046" s="249" t="str">
        <f t="shared" si="527"/>
        <v/>
      </c>
      <c r="BL1046" s="249" t="str">
        <f t="shared" si="528"/>
        <v/>
      </c>
      <c r="BM1046" s="277" t="str">
        <f t="shared" si="529"/>
        <v/>
      </c>
      <c r="BN1046" s="249" t="str">
        <f t="shared" si="530"/>
        <v/>
      </c>
      <c r="BO1046" s="195" t="str">
        <f t="shared" si="531"/>
        <v/>
      </c>
      <c r="BP1046" s="195" t="str">
        <f t="shared" si="532"/>
        <v/>
      </c>
      <c r="BQ1046" s="195" t="str">
        <f t="shared" si="533"/>
        <v/>
      </c>
      <c r="BS1046" s="195" t="str">
        <f t="shared" si="534"/>
        <v/>
      </c>
      <c r="BT1046" s="195" t="str">
        <f t="shared" si="535"/>
        <v/>
      </c>
      <c r="BV1046" s="195" t="str">
        <f t="shared" si="536"/>
        <v/>
      </c>
      <c r="BW1046" s="195" t="str">
        <f t="shared" si="537"/>
        <v/>
      </c>
      <c r="BX1046" s="195" t="str">
        <f t="shared" si="538"/>
        <v/>
      </c>
      <c r="BY1046" s="270" t="str">
        <f t="shared" si="539"/>
        <v/>
      </c>
      <c r="BZ1046" t="str">
        <f t="shared" si="540"/>
        <v/>
      </c>
      <c r="CA1046" t="str">
        <f t="shared" si="541"/>
        <v/>
      </c>
    </row>
    <row r="1047" spans="1:79" x14ac:dyDescent="0.25">
      <c r="A1047" s="218" t="s">
        <v>257</v>
      </c>
      <c r="B1047" s="224"/>
      <c r="C1047" s="225"/>
      <c r="D1047" s="226"/>
      <c r="E1047" s="224"/>
      <c r="F1047" s="227"/>
      <c r="G1047" s="227"/>
      <c r="H1047" s="227"/>
      <c r="I1047" s="228"/>
      <c r="J1047" s="227"/>
      <c r="K1047" s="229"/>
      <c r="L1047" s="224"/>
      <c r="M1047" s="230"/>
      <c r="N1047" s="230"/>
      <c r="O1047" s="231"/>
      <c r="P1047" s="231"/>
      <c r="Q1047" s="231"/>
      <c r="R1047" s="232"/>
      <c r="S1047" s="230"/>
      <c r="T1047" s="231"/>
      <c r="U1047" s="231"/>
      <c r="V1047" s="231"/>
      <c r="W1047" s="231"/>
      <c r="X1047" s="233"/>
      <c r="Y1047" s="234"/>
      <c r="Z1047" s="235"/>
      <c r="AA1047" s="236"/>
      <c r="AB1047" s="228"/>
      <c r="AC1047" s="236"/>
      <c r="AD1047" s="237"/>
      <c r="AE1047" s="237"/>
      <c r="AP1047" t="b">
        <f t="shared" si="512"/>
        <v>0</v>
      </c>
      <c r="AQ1047" t="str">
        <f t="shared" si="513"/>
        <v/>
      </c>
      <c r="AR1047" t="str">
        <f>IF(AND(AP1047,D1047&lt;&gt;""),COUNTIF($AQ$12:AQ1047,AQ1047),"")</f>
        <v/>
      </c>
      <c r="AS1047" t="str">
        <f t="shared" si="542"/>
        <v/>
      </c>
      <c r="AT1047">
        <f t="shared" si="543"/>
        <v>1</v>
      </c>
      <c r="AU1047" s="195" t="str">
        <f t="shared" si="514"/>
        <v/>
      </c>
      <c r="AV1047" s="195" t="str">
        <f t="shared" si="515"/>
        <v/>
      </c>
      <c r="AW1047" s="195" t="str">
        <f t="shared" si="516"/>
        <v/>
      </c>
      <c r="AX1047" s="195" t="str">
        <f t="shared" si="517"/>
        <v/>
      </c>
      <c r="AY1047" s="250" t="str">
        <f t="shared" si="518"/>
        <v/>
      </c>
      <c r="AZ1047" s="249" t="str">
        <f t="shared" si="519"/>
        <v/>
      </c>
      <c r="BA1047" s="249" t="str">
        <f t="shared" si="520"/>
        <v/>
      </c>
      <c r="BB1047" s="195" t="str">
        <f t="shared" si="521"/>
        <v/>
      </c>
      <c r="BC1047" s="195" t="str">
        <f t="shared" si="522"/>
        <v/>
      </c>
      <c r="BD1047" s="249" t="str">
        <f t="shared" si="523"/>
        <v/>
      </c>
      <c r="BE1047" s="249" t="str">
        <f t="shared" si="524"/>
        <v/>
      </c>
      <c r="BF1047" s="195" t="str">
        <f t="shared" si="525"/>
        <v/>
      </c>
      <c r="BG1047" s="195" t="str">
        <f t="shared" si="526"/>
        <v/>
      </c>
      <c r="BH1047" s="258"/>
      <c r="BI1047" s="258"/>
      <c r="BJ1047" s="258"/>
      <c r="BK1047" s="249" t="str">
        <f t="shared" si="527"/>
        <v/>
      </c>
      <c r="BL1047" s="249" t="str">
        <f t="shared" si="528"/>
        <v/>
      </c>
      <c r="BM1047" s="277" t="str">
        <f t="shared" si="529"/>
        <v/>
      </c>
      <c r="BN1047" s="249" t="str">
        <f t="shared" si="530"/>
        <v/>
      </c>
      <c r="BO1047" s="195" t="str">
        <f t="shared" si="531"/>
        <v/>
      </c>
      <c r="BP1047" s="195" t="str">
        <f t="shared" si="532"/>
        <v/>
      </c>
      <c r="BQ1047" s="195" t="str">
        <f t="shared" si="533"/>
        <v/>
      </c>
      <c r="BS1047" s="195" t="str">
        <f t="shared" si="534"/>
        <v/>
      </c>
      <c r="BT1047" s="195" t="str">
        <f t="shared" si="535"/>
        <v/>
      </c>
      <c r="BV1047" s="195" t="str">
        <f t="shared" si="536"/>
        <v/>
      </c>
      <c r="BW1047" s="195" t="str">
        <f t="shared" si="537"/>
        <v/>
      </c>
      <c r="BX1047" s="195" t="str">
        <f t="shared" si="538"/>
        <v/>
      </c>
      <c r="BY1047" s="270" t="str">
        <f t="shared" si="539"/>
        <v/>
      </c>
      <c r="BZ1047" t="str">
        <f t="shared" si="540"/>
        <v/>
      </c>
      <c r="CA1047" t="str">
        <f t="shared" si="541"/>
        <v/>
      </c>
    </row>
    <row r="1048" spans="1:79" x14ac:dyDescent="0.25">
      <c r="A1048" s="218" t="s">
        <v>257</v>
      </c>
      <c r="B1048" s="224"/>
      <c r="C1048" s="225"/>
      <c r="D1048" s="226"/>
      <c r="E1048" s="224"/>
      <c r="F1048" s="227"/>
      <c r="G1048" s="227"/>
      <c r="H1048" s="227"/>
      <c r="I1048" s="228"/>
      <c r="J1048" s="227"/>
      <c r="K1048" s="229"/>
      <c r="L1048" s="224"/>
      <c r="M1048" s="230"/>
      <c r="N1048" s="230"/>
      <c r="O1048" s="231"/>
      <c r="P1048" s="231"/>
      <c r="Q1048" s="231"/>
      <c r="R1048" s="232"/>
      <c r="S1048" s="230"/>
      <c r="T1048" s="231"/>
      <c r="U1048" s="231"/>
      <c r="V1048" s="231"/>
      <c r="W1048" s="231"/>
      <c r="X1048" s="233"/>
      <c r="Y1048" s="234"/>
      <c r="Z1048" s="235"/>
      <c r="AA1048" s="236"/>
      <c r="AB1048" s="228"/>
      <c r="AC1048" s="236"/>
      <c r="AD1048" s="237"/>
      <c r="AE1048" s="237"/>
      <c r="AP1048" t="b">
        <f t="shared" si="512"/>
        <v>0</v>
      </c>
      <c r="AQ1048" t="str">
        <f t="shared" si="513"/>
        <v/>
      </c>
      <c r="AR1048" t="str">
        <f>IF(AND(AP1048,D1048&lt;&gt;""),COUNTIF($AQ$12:AQ1048,AQ1048),"")</f>
        <v/>
      </c>
      <c r="AS1048" t="str">
        <f t="shared" si="542"/>
        <v/>
      </c>
      <c r="AT1048">
        <f t="shared" si="543"/>
        <v>0</v>
      </c>
      <c r="AU1048" s="195" t="str">
        <f t="shared" si="514"/>
        <v/>
      </c>
      <c r="AV1048" s="195" t="str">
        <f t="shared" si="515"/>
        <v/>
      </c>
      <c r="AW1048" s="195" t="str">
        <f t="shared" si="516"/>
        <v/>
      </c>
      <c r="AX1048" s="195" t="str">
        <f t="shared" si="517"/>
        <v/>
      </c>
      <c r="AY1048" s="250" t="str">
        <f t="shared" si="518"/>
        <v/>
      </c>
      <c r="AZ1048" s="249" t="str">
        <f t="shared" si="519"/>
        <v/>
      </c>
      <c r="BA1048" s="249" t="str">
        <f t="shared" si="520"/>
        <v/>
      </c>
      <c r="BB1048" s="195" t="str">
        <f t="shared" si="521"/>
        <v/>
      </c>
      <c r="BC1048" s="195" t="str">
        <f t="shared" si="522"/>
        <v/>
      </c>
      <c r="BD1048" s="249" t="str">
        <f t="shared" si="523"/>
        <v/>
      </c>
      <c r="BE1048" s="249" t="str">
        <f t="shared" si="524"/>
        <v/>
      </c>
      <c r="BF1048" s="195" t="str">
        <f t="shared" si="525"/>
        <v/>
      </c>
      <c r="BG1048" s="195" t="str">
        <f t="shared" si="526"/>
        <v/>
      </c>
      <c r="BH1048" s="258"/>
      <c r="BI1048" s="258"/>
      <c r="BJ1048" s="258"/>
      <c r="BK1048" s="249" t="str">
        <f t="shared" si="527"/>
        <v/>
      </c>
      <c r="BL1048" s="249" t="str">
        <f t="shared" si="528"/>
        <v/>
      </c>
      <c r="BM1048" s="277" t="str">
        <f t="shared" si="529"/>
        <v/>
      </c>
      <c r="BN1048" s="249" t="str">
        <f t="shared" si="530"/>
        <v/>
      </c>
      <c r="BO1048" s="195" t="str">
        <f t="shared" si="531"/>
        <v/>
      </c>
      <c r="BP1048" s="195" t="str">
        <f t="shared" si="532"/>
        <v/>
      </c>
      <c r="BQ1048" s="195" t="str">
        <f t="shared" si="533"/>
        <v/>
      </c>
      <c r="BS1048" s="195" t="str">
        <f t="shared" si="534"/>
        <v/>
      </c>
      <c r="BT1048" s="195" t="str">
        <f t="shared" si="535"/>
        <v/>
      </c>
      <c r="BV1048" s="195" t="str">
        <f t="shared" si="536"/>
        <v/>
      </c>
      <c r="BW1048" s="195" t="str">
        <f t="shared" si="537"/>
        <v/>
      </c>
      <c r="BX1048" s="195" t="str">
        <f t="shared" si="538"/>
        <v/>
      </c>
      <c r="BY1048" s="270" t="str">
        <f t="shared" si="539"/>
        <v/>
      </c>
      <c r="BZ1048" t="str">
        <f t="shared" si="540"/>
        <v/>
      </c>
      <c r="CA1048" t="str">
        <f t="shared" si="541"/>
        <v/>
      </c>
    </row>
    <row r="1049" spans="1:79" x14ac:dyDescent="0.25">
      <c r="A1049" s="218" t="s">
        <v>257</v>
      </c>
      <c r="B1049" s="224"/>
      <c r="C1049" s="225"/>
      <c r="D1049" s="226"/>
      <c r="E1049" s="224"/>
      <c r="F1049" s="227"/>
      <c r="G1049" s="227"/>
      <c r="H1049" s="227"/>
      <c r="I1049" s="228"/>
      <c r="J1049" s="227"/>
      <c r="K1049" s="229"/>
      <c r="L1049" s="224"/>
      <c r="M1049" s="230"/>
      <c r="N1049" s="230"/>
      <c r="O1049" s="231"/>
      <c r="P1049" s="231"/>
      <c r="Q1049" s="231"/>
      <c r="R1049" s="232"/>
      <c r="S1049" s="230"/>
      <c r="T1049" s="231"/>
      <c r="U1049" s="231"/>
      <c r="V1049" s="231"/>
      <c r="W1049" s="231"/>
      <c r="X1049" s="233"/>
      <c r="Y1049" s="234"/>
      <c r="Z1049" s="235"/>
      <c r="AA1049" s="236"/>
      <c r="AB1049" s="228"/>
      <c r="AC1049" s="236"/>
      <c r="AD1049" s="237"/>
      <c r="AE1049" s="237"/>
      <c r="AP1049" t="b">
        <f t="shared" si="512"/>
        <v>0</v>
      </c>
      <c r="AQ1049" t="str">
        <f t="shared" si="513"/>
        <v/>
      </c>
      <c r="AR1049" t="str">
        <f>IF(AND(AP1049,D1049&lt;&gt;""),COUNTIF($AQ$12:AQ1049,AQ1049),"")</f>
        <v/>
      </c>
      <c r="AS1049" t="str">
        <f t="shared" si="542"/>
        <v/>
      </c>
      <c r="AT1049">
        <f t="shared" si="543"/>
        <v>1</v>
      </c>
      <c r="AU1049" s="195" t="str">
        <f t="shared" si="514"/>
        <v/>
      </c>
      <c r="AV1049" s="195" t="str">
        <f t="shared" si="515"/>
        <v/>
      </c>
      <c r="AW1049" s="195" t="str">
        <f t="shared" si="516"/>
        <v/>
      </c>
      <c r="AX1049" s="195" t="str">
        <f t="shared" si="517"/>
        <v/>
      </c>
      <c r="AY1049" s="250" t="str">
        <f t="shared" si="518"/>
        <v/>
      </c>
      <c r="AZ1049" s="249" t="str">
        <f t="shared" si="519"/>
        <v/>
      </c>
      <c r="BA1049" s="249" t="str">
        <f t="shared" si="520"/>
        <v/>
      </c>
      <c r="BB1049" s="195" t="str">
        <f t="shared" si="521"/>
        <v/>
      </c>
      <c r="BC1049" s="195" t="str">
        <f t="shared" si="522"/>
        <v/>
      </c>
      <c r="BD1049" s="249" t="str">
        <f t="shared" si="523"/>
        <v/>
      </c>
      <c r="BE1049" s="249" t="str">
        <f t="shared" si="524"/>
        <v/>
      </c>
      <c r="BF1049" s="195" t="str">
        <f t="shared" si="525"/>
        <v/>
      </c>
      <c r="BG1049" s="195" t="str">
        <f t="shared" si="526"/>
        <v/>
      </c>
      <c r="BH1049" s="258"/>
      <c r="BI1049" s="258"/>
      <c r="BJ1049" s="258"/>
      <c r="BK1049" s="249" t="str">
        <f t="shared" si="527"/>
        <v/>
      </c>
      <c r="BL1049" s="249" t="str">
        <f t="shared" si="528"/>
        <v/>
      </c>
      <c r="BM1049" s="277" t="str">
        <f t="shared" si="529"/>
        <v/>
      </c>
      <c r="BN1049" s="249" t="str">
        <f t="shared" si="530"/>
        <v/>
      </c>
      <c r="BO1049" s="195" t="str">
        <f t="shared" si="531"/>
        <v/>
      </c>
      <c r="BP1049" s="195" t="str">
        <f t="shared" si="532"/>
        <v/>
      </c>
      <c r="BQ1049" s="195" t="str">
        <f t="shared" si="533"/>
        <v/>
      </c>
      <c r="BS1049" s="195" t="str">
        <f t="shared" si="534"/>
        <v/>
      </c>
      <c r="BT1049" s="195" t="str">
        <f t="shared" si="535"/>
        <v/>
      </c>
      <c r="BV1049" s="195" t="str">
        <f t="shared" si="536"/>
        <v/>
      </c>
      <c r="BW1049" s="195" t="str">
        <f t="shared" si="537"/>
        <v/>
      </c>
      <c r="BX1049" s="195" t="str">
        <f t="shared" si="538"/>
        <v/>
      </c>
      <c r="BY1049" s="270" t="str">
        <f t="shared" si="539"/>
        <v/>
      </c>
      <c r="BZ1049" t="str">
        <f t="shared" si="540"/>
        <v/>
      </c>
      <c r="CA1049" t="str">
        <f t="shared" si="541"/>
        <v/>
      </c>
    </row>
    <row r="1050" spans="1:79" x14ac:dyDescent="0.25">
      <c r="A1050" s="218" t="s">
        <v>257</v>
      </c>
      <c r="B1050" s="224"/>
      <c r="C1050" s="225"/>
      <c r="D1050" s="226"/>
      <c r="E1050" s="224"/>
      <c r="F1050" s="227"/>
      <c r="G1050" s="227"/>
      <c r="H1050" s="227"/>
      <c r="I1050" s="228"/>
      <c r="J1050" s="227"/>
      <c r="K1050" s="229"/>
      <c r="L1050" s="224"/>
      <c r="M1050" s="230"/>
      <c r="N1050" s="230"/>
      <c r="O1050" s="231"/>
      <c r="P1050" s="231"/>
      <c r="Q1050" s="231"/>
      <c r="R1050" s="232"/>
      <c r="S1050" s="230"/>
      <c r="T1050" s="231"/>
      <c r="U1050" s="231"/>
      <c r="V1050" s="231"/>
      <c r="W1050" s="231"/>
      <c r="X1050" s="233"/>
      <c r="Y1050" s="234"/>
      <c r="Z1050" s="235"/>
      <c r="AA1050" s="236"/>
      <c r="AB1050" s="228"/>
      <c r="AC1050" s="236"/>
      <c r="AD1050" s="237"/>
      <c r="AE1050" s="237"/>
      <c r="AP1050" t="b">
        <f t="shared" si="512"/>
        <v>0</v>
      </c>
      <c r="AQ1050" t="str">
        <f t="shared" si="513"/>
        <v/>
      </c>
      <c r="AR1050" t="str">
        <f>IF(AND(AP1050,D1050&lt;&gt;""),COUNTIF($AQ$12:AQ1050,AQ1050),"")</f>
        <v/>
      </c>
      <c r="AS1050" t="str">
        <f t="shared" si="542"/>
        <v/>
      </c>
      <c r="AT1050">
        <f t="shared" si="543"/>
        <v>0</v>
      </c>
      <c r="AU1050" s="195" t="str">
        <f t="shared" si="514"/>
        <v/>
      </c>
      <c r="AV1050" s="195" t="str">
        <f t="shared" si="515"/>
        <v/>
      </c>
      <c r="AW1050" s="195" t="str">
        <f t="shared" si="516"/>
        <v/>
      </c>
      <c r="AX1050" s="195" t="str">
        <f t="shared" si="517"/>
        <v/>
      </c>
      <c r="AY1050" s="250" t="str">
        <f t="shared" si="518"/>
        <v/>
      </c>
      <c r="AZ1050" s="249" t="str">
        <f t="shared" si="519"/>
        <v/>
      </c>
      <c r="BA1050" s="249" t="str">
        <f t="shared" si="520"/>
        <v/>
      </c>
      <c r="BB1050" s="195" t="str">
        <f t="shared" si="521"/>
        <v/>
      </c>
      <c r="BC1050" s="195" t="str">
        <f t="shared" si="522"/>
        <v/>
      </c>
      <c r="BD1050" s="249" t="str">
        <f t="shared" si="523"/>
        <v/>
      </c>
      <c r="BE1050" s="249" t="str">
        <f t="shared" si="524"/>
        <v/>
      </c>
      <c r="BF1050" s="195" t="str">
        <f t="shared" si="525"/>
        <v/>
      </c>
      <c r="BG1050" s="195" t="str">
        <f t="shared" si="526"/>
        <v/>
      </c>
      <c r="BH1050" s="258"/>
      <c r="BI1050" s="258"/>
      <c r="BJ1050" s="258"/>
      <c r="BK1050" s="249" t="str">
        <f t="shared" si="527"/>
        <v/>
      </c>
      <c r="BL1050" s="249" t="str">
        <f t="shared" si="528"/>
        <v/>
      </c>
      <c r="BM1050" s="277" t="str">
        <f t="shared" si="529"/>
        <v/>
      </c>
      <c r="BN1050" s="249" t="str">
        <f t="shared" si="530"/>
        <v/>
      </c>
      <c r="BO1050" s="195" t="str">
        <f t="shared" si="531"/>
        <v/>
      </c>
      <c r="BP1050" s="195" t="str">
        <f t="shared" si="532"/>
        <v/>
      </c>
      <c r="BQ1050" s="195" t="str">
        <f t="shared" si="533"/>
        <v/>
      </c>
      <c r="BS1050" s="195" t="str">
        <f t="shared" si="534"/>
        <v/>
      </c>
      <c r="BT1050" s="195" t="str">
        <f t="shared" si="535"/>
        <v/>
      </c>
      <c r="BV1050" s="195" t="str">
        <f t="shared" si="536"/>
        <v/>
      </c>
      <c r="BW1050" s="195" t="str">
        <f t="shared" si="537"/>
        <v/>
      </c>
      <c r="BX1050" s="195" t="str">
        <f t="shared" si="538"/>
        <v/>
      </c>
      <c r="BY1050" s="270" t="str">
        <f t="shared" si="539"/>
        <v/>
      </c>
      <c r="BZ1050" t="str">
        <f t="shared" si="540"/>
        <v/>
      </c>
      <c r="CA1050" t="str">
        <f t="shared" si="541"/>
        <v/>
      </c>
    </row>
    <row r="1051" spans="1:79" x14ac:dyDescent="0.25">
      <c r="A1051" s="218" t="s">
        <v>257</v>
      </c>
      <c r="B1051" s="224"/>
      <c r="C1051" s="225"/>
      <c r="D1051" s="226"/>
      <c r="E1051" s="224"/>
      <c r="F1051" s="227"/>
      <c r="G1051" s="227"/>
      <c r="H1051" s="227"/>
      <c r="I1051" s="228"/>
      <c r="J1051" s="227"/>
      <c r="K1051" s="229"/>
      <c r="L1051" s="224"/>
      <c r="M1051" s="230"/>
      <c r="N1051" s="230"/>
      <c r="O1051" s="231"/>
      <c r="P1051" s="231"/>
      <c r="Q1051" s="231"/>
      <c r="R1051" s="232"/>
      <c r="S1051" s="230"/>
      <c r="T1051" s="231"/>
      <c r="U1051" s="231"/>
      <c r="V1051" s="231"/>
      <c r="W1051" s="231"/>
      <c r="X1051" s="233"/>
      <c r="Y1051" s="234"/>
      <c r="Z1051" s="235"/>
      <c r="AA1051" s="236"/>
      <c r="AB1051" s="228"/>
      <c r="AC1051" s="236"/>
      <c r="AD1051" s="237"/>
      <c r="AE1051" s="237"/>
      <c r="AP1051" t="b">
        <f t="shared" si="512"/>
        <v>0</v>
      </c>
      <c r="AQ1051" t="str">
        <f t="shared" si="513"/>
        <v/>
      </c>
      <c r="AR1051" t="str">
        <f>IF(AND(AP1051,D1051&lt;&gt;""),COUNTIF($AQ$12:AQ1051,AQ1051),"")</f>
        <v/>
      </c>
      <c r="AS1051" t="str">
        <f t="shared" si="542"/>
        <v/>
      </c>
      <c r="AT1051">
        <f t="shared" si="543"/>
        <v>1</v>
      </c>
      <c r="AU1051" s="195" t="str">
        <f t="shared" si="514"/>
        <v/>
      </c>
      <c r="AV1051" s="195" t="str">
        <f t="shared" si="515"/>
        <v/>
      </c>
      <c r="AW1051" s="195" t="str">
        <f t="shared" si="516"/>
        <v/>
      </c>
      <c r="AX1051" s="195" t="str">
        <f t="shared" si="517"/>
        <v/>
      </c>
      <c r="AY1051" s="250" t="str">
        <f t="shared" si="518"/>
        <v/>
      </c>
      <c r="AZ1051" s="249" t="str">
        <f t="shared" si="519"/>
        <v/>
      </c>
      <c r="BA1051" s="249" t="str">
        <f t="shared" si="520"/>
        <v/>
      </c>
      <c r="BB1051" s="195" t="str">
        <f t="shared" si="521"/>
        <v/>
      </c>
      <c r="BC1051" s="195" t="str">
        <f t="shared" si="522"/>
        <v/>
      </c>
      <c r="BD1051" s="249" t="str">
        <f t="shared" si="523"/>
        <v/>
      </c>
      <c r="BE1051" s="249" t="str">
        <f t="shared" si="524"/>
        <v/>
      </c>
      <c r="BF1051" s="195" t="str">
        <f t="shared" si="525"/>
        <v/>
      </c>
      <c r="BG1051" s="195" t="str">
        <f t="shared" si="526"/>
        <v/>
      </c>
      <c r="BH1051" s="258"/>
      <c r="BI1051" s="258"/>
      <c r="BJ1051" s="258"/>
      <c r="BK1051" s="249" t="str">
        <f t="shared" si="527"/>
        <v/>
      </c>
      <c r="BL1051" s="249" t="str">
        <f t="shared" si="528"/>
        <v/>
      </c>
      <c r="BM1051" s="277" t="str">
        <f t="shared" si="529"/>
        <v/>
      </c>
      <c r="BN1051" s="249" t="str">
        <f t="shared" si="530"/>
        <v/>
      </c>
      <c r="BO1051" s="195" t="str">
        <f t="shared" si="531"/>
        <v/>
      </c>
      <c r="BP1051" s="195" t="str">
        <f t="shared" si="532"/>
        <v/>
      </c>
      <c r="BQ1051" s="195" t="str">
        <f t="shared" si="533"/>
        <v/>
      </c>
      <c r="BS1051" s="195" t="str">
        <f t="shared" si="534"/>
        <v/>
      </c>
      <c r="BT1051" s="195" t="str">
        <f t="shared" si="535"/>
        <v/>
      </c>
      <c r="BV1051" s="195" t="str">
        <f t="shared" si="536"/>
        <v/>
      </c>
      <c r="BW1051" s="195" t="str">
        <f t="shared" si="537"/>
        <v/>
      </c>
      <c r="BX1051" s="195" t="str">
        <f t="shared" si="538"/>
        <v/>
      </c>
      <c r="BY1051" s="270" t="str">
        <f t="shared" si="539"/>
        <v/>
      </c>
      <c r="BZ1051" t="str">
        <f t="shared" si="540"/>
        <v/>
      </c>
      <c r="CA1051" t="str">
        <f t="shared" si="541"/>
        <v/>
      </c>
    </row>
    <row r="1052" spans="1:79" x14ac:dyDescent="0.25">
      <c r="A1052" s="218" t="s">
        <v>257</v>
      </c>
      <c r="B1052" s="224"/>
      <c r="C1052" s="225"/>
      <c r="D1052" s="226"/>
      <c r="E1052" s="224"/>
      <c r="F1052" s="227"/>
      <c r="G1052" s="227"/>
      <c r="H1052" s="227"/>
      <c r="I1052" s="228"/>
      <c r="J1052" s="227"/>
      <c r="K1052" s="229"/>
      <c r="L1052" s="224"/>
      <c r="M1052" s="230"/>
      <c r="N1052" s="230"/>
      <c r="O1052" s="231"/>
      <c r="P1052" s="231"/>
      <c r="Q1052" s="231"/>
      <c r="R1052" s="232"/>
      <c r="S1052" s="230"/>
      <c r="T1052" s="231"/>
      <c r="U1052" s="231"/>
      <c r="V1052" s="231"/>
      <c r="W1052" s="231"/>
      <c r="X1052" s="233"/>
      <c r="Y1052" s="234"/>
      <c r="Z1052" s="235"/>
      <c r="AA1052" s="236"/>
      <c r="AB1052" s="228"/>
      <c r="AC1052" s="236"/>
      <c r="AD1052" s="237"/>
      <c r="AE1052" s="237"/>
      <c r="AP1052" t="b">
        <f t="shared" si="512"/>
        <v>0</v>
      </c>
      <c r="AQ1052" t="str">
        <f t="shared" si="513"/>
        <v/>
      </c>
      <c r="AR1052" t="str">
        <f>IF(AND(AP1052,D1052&lt;&gt;""),COUNTIF($AQ$12:AQ1052,AQ1052),"")</f>
        <v/>
      </c>
      <c r="AS1052" t="str">
        <f t="shared" si="542"/>
        <v/>
      </c>
      <c r="AT1052">
        <f t="shared" si="543"/>
        <v>0</v>
      </c>
      <c r="AU1052" s="195" t="str">
        <f t="shared" si="514"/>
        <v/>
      </c>
      <c r="AV1052" s="195" t="str">
        <f t="shared" si="515"/>
        <v/>
      </c>
      <c r="AW1052" s="195" t="str">
        <f t="shared" si="516"/>
        <v/>
      </c>
      <c r="AX1052" s="195" t="str">
        <f t="shared" si="517"/>
        <v/>
      </c>
      <c r="AY1052" s="250" t="str">
        <f t="shared" si="518"/>
        <v/>
      </c>
      <c r="AZ1052" s="249" t="str">
        <f t="shared" si="519"/>
        <v/>
      </c>
      <c r="BA1052" s="249" t="str">
        <f t="shared" si="520"/>
        <v/>
      </c>
      <c r="BB1052" s="195" t="str">
        <f t="shared" si="521"/>
        <v/>
      </c>
      <c r="BC1052" s="195" t="str">
        <f t="shared" si="522"/>
        <v/>
      </c>
      <c r="BD1052" s="249" t="str">
        <f t="shared" si="523"/>
        <v/>
      </c>
      <c r="BE1052" s="249" t="str">
        <f t="shared" si="524"/>
        <v/>
      </c>
      <c r="BF1052" s="195" t="str">
        <f t="shared" si="525"/>
        <v/>
      </c>
      <c r="BG1052" s="195" t="str">
        <f t="shared" si="526"/>
        <v/>
      </c>
      <c r="BH1052" s="258"/>
      <c r="BI1052" s="258"/>
      <c r="BJ1052" s="258"/>
      <c r="BK1052" s="249" t="str">
        <f t="shared" si="527"/>
        <v/>
      </c>
      <c r="BL1052" s="249" t="str">
        <f t="shared" si="528"/>
        <v/>
      </c>
      <c r="BM1052" s="277" t="str">
        <f t="shared" si="529"/>
        <v/>
      </c>
      <c r="BN1052" s="249" t="str">
        <f t="shared" si="530"/>
        <v/>
      </c>
      <c r="BO1052" s="195" t="str">
        <f t="shared" si="531"/>
        <v/>
      </c>
      <c r="BP1052" s="195" t="str">
        <f t="shared" si="532"/>
        <v/>
      </c>
      <c r="BQ1052" s="195" t="str">
        <f t="shared" si="533"/>
        <v/>
      </c>
      <c r="BS1052" s="195" t="str">
        <f t="shared" si="534"/>
        <v/>
      </c>
      <c r="BT1052" s="195" t="str">
        <f t="shared" si="535"/>
        <v/>
      </c>
      <c r="BV1052" s="195" t="str">
        <f t="shared" si="536"/>
        <v/>
      </c>
      <c r="BW1052" s="195" t="str">
        <f t="shared" si="537"/>
        <v/>
      </c>
      <c r="BX1052" s="195" t="str">
        <f t="shared" si="538"/>
        <v/>
      </c>
      <c r="BY1052" s="270" t="str">
        <f t="shared" si="539"/>
        <v/>
      </c>
      <c r="BZ1052" t="str">
        <f t="shared" si="540"/>
        <v/>
      </c>
      <c r="CA1052" t="str">
        <f t="shared" si="541"/>
        <v/>
      </c>
    </row>
    <row r="1053" spans="1:79" x14ac:dyDescent="0.25">
      <c r="A1053" s="218" t="s">
        <v>257</v>
      </c>
      <c r="B1053" s="224"/>
      <c r="C1053" s="225"/>
      <c r="D1053" s="226"/>
      <c r="E1053" s="224"/>
      <c r="F1053" s="227"/>
      <c r="G1053" s="227"/>
      <c r="H1053" s="227"/>
      <c r="I1053" s="228"/>
      <c r="J1053" s="227"/>
      <c r="K1053" s="229"/>
      <c r="L1053" s="224"/>
      <c r="M1053" s="230"/>
      <c r="N1053" s="230"/>
      <c r="O1053" s="231"/>
      <c r="P1053" s="231"/>
      <c r="Q1053" s="231"/>
      <c r="R1053" s="232"/>
      <c r="S1053" s="230"/>
      <c r="T1053" s="231"/>
      <c r="U1053" s="231"/>
      <c r="V1053" s="231"/>
      <c r="W1053" s="231"/>
      <c r="X1053" s="233"/>
      <c r="Y1053" s="234"/>
      <c r="Z1053" s="235"/>
      <c r="AA1053" s="236"/>
      <c r="AB1053" s="228"/>
      <c r="AC1053" s="236"/>
      <c r="AD1053" s="237"/>
      <c r="AE1053" s="237"/>
      <c r="AP1053" t="b">
        <f t="shared" si="512"/>
        <v>0</v>
      </c>
      <c r="AQ1053" t="str">
        <f t="shared" si="513"/>
        <v/>
      </c>
      <c r="AR1053" t="str">
        <f>IF(AND(AP1053,D1053&lt;&gt;""),COUNTIF($AQ$12:AQ1053,AQ1053),"")</f>
        <v/>
      </c>
      <c r="AS1053" t="str">
        <f t="shared" si="542"/>
        <v/>
      </c>
      <c r="AT1053">
        <f t="shared" si="543"/>
        <v>1</v>
      </c>
      <c r="AU1053" s="195" t="str">
        <f t="shared" si="514"/>
        <v/>
      </c>
      <c r="AV1053" s="195" t="str">
        <f t="shared" si="515"/>
        <v/>
      </c>
      <c r="AW1053" s="195" t="str">
        <f t="shared" si="516"/>
        <v/>
      </c>
      <c r="AX1053" s="195" t="str">
        <f t="shared" si="517"/>
        <v/>
      </c>
      <c r="AY1053" s="250" t="str">
        <f t="shared" si="518"/>
        <v/>
      </c>
      <c r="AZ1053" s="249" t="str">
        <f t="shared" si="519"/>
        <v/>
      </c>
      <c r="BA1053" s="249" t="str">
        <f t="shared" si="520"/>
        <v/>
      </c>
      <c r="BB1053" s="195" t="str">
        <f t="shared" si="521"/>
        <v/>
      </c>
      <c r="BC1053" s="195" t="str">
        <f t="shared" si="522"/>
        <v/>
      </c>
      <c r="BD1053" s="249" t="str">
        <f t="shared" si="523"/>
        <v/>
      </c>
      <c r="BE1053" s="249" t="str">
        <f t="shared" si="524"/>
        <v/>
      </c>
      <c r="BF1053" s="195" t="str">
        <f t="shared" si="525"/>
        <v/>
      </c>
      <c r="BG1053" s="195" t="str">
        <f t="shared" si="526"/>
        <v/>
      </c>
      <c r="BH1053" s="258"/>
      <c r="BI1053" s="258"/>
      <c r="BJ1053" s="258"/>
      <c r="BK1053" s="249" t="str">
        <f t="shared" si="527"/>
        <v/>
      </c>
      <c r="BL1053" s="249" t="str">
        <f t="shared" si="528"/>
        <v/>
      </c>
      <c r="BM1053" s="277" t="str">
        <f t="shared" si="529"/>
        <v/>
      </c>
      <c r="BN1053" s="249" t="str">
        <f t="shared" si="530"/>
        <v/>
      </c>
      <c r="BO1053" s="195" t="str">
        <f t="shared" si="531"/>
        <v/>
      </c>
      <c r="BP1053" s="195" t="str">
        <f t="shared" si="532"/>
        <v/>
      </c>
      <c r="BQ1053" s="195" t="str">
        <f t="shared" si="533"/>
        <v/>
      </c>
      <c r="BS1053" s="195" t="str">
        <f t="shared" si="534"/>
        <v/>
      </c>
      <c r="BT1053" s="195" t="str">
        <f t="shared" si="535"/>
        <v/>
      </c>
      <c r="BV1053" s="195" t="str">
        <f t="shared" si="536"/>
        <v/>
      </c>
      <c r="BW1053" s="195" t="str">
        <f t="shared" si="537"/>
        <v/>
      </c>
      <c r="BX1053" s="195" t="str">
        <f t="shared" si="538"/>
        <v/>
      </c>
      <c r="BY1053" s="270" t="str">
        <f t="shared" si="539"/>
        <v/>
      </c>
      <c r="BZ1053" t="str">
        <f t="shared" si="540"/>
        <v/>
      </c>
      <c r="CA1053" t="str">
        <f t="shared" si="541"/>
        <v/>
      </c>
    </row>
    <row r="1054" spans="1:79" x14ac:dyDescent="0.25">
      <c r="A1054" s="218" t="s">
        <v>257</v>
      </c>
      <c r="B1054" s="224"/>
      <c r="C1054" s="225"/>
      <c r="D1054" s="226"/>
      <c r="E1054" s="224"/>
      <c r="F1054" s="227"/>
      <c r="G1054" s="227"/>
      <c r="H1054" s="227"/>
      <c r="I1054" s="228"/>
      <c r="J1054" s="227"/>
      <c r="K1054" s="229"/>
      <c r="L1054" s="224"/>
      <c r="M1054" s="230"/>
      <c r="N1054" s="230"/>
      <c r="O1054" s="231"/>
      <c r="P1054" s="231"/>
      <c r="Q1054" s="231"/>
      <c r="R1054" s="232"/>
      <c r="S1054" s="230"/>
      <c r="T1054" s="231"/>
      <c r="U1054" s="231"/>
      <c r="V1054" s="231"/>
      <c r="W1054" s="231"/>
      <c r="X1054" s="233"/>
      <c r="Y1054" s="234"/>
      <c r="Z1054" s="235"/>
      <c r="AA1054" s="236"/>
      <c r="AB1054" s="228"/>
      <c r="AC1054" s="236"/>
      <c r="AD1054" s="237"/>
      <c r="AE1054" s="237"/>
      <c r="AP1054" t="b">
        <f t="shared" si="512"/>
        <v>0</v>
      </c>
      <c r="AQ1054" t="str">
        <f t="shared" si="513"/>
        <v/>
      </c>
      <c r="AR1054" t="str">
        <f>IF(AND(AP1054,D1054&lt;&gt;""),COUNTIF($AQ$12:AQ1054,AQ1054),"")</f>
        <v/>
      </c>
      <c r="AS1054" t="str">
        <f t="shared" si="542"/>
        <v/>
      </c>
      <c r="AT1054">
        <f t="shared" si="543"/>
        <v>0</v>
      </c>
      <c r="AU1054" s="195" t="str">
        <f t="shared" si="514"/>
        <v/>
      </c>
      <c r="AV1054" s="195" t="str">
        <f t="shared" si="515"/>
        <v/>
      </c>
      <c r="AW1054" s="195" t="str">
        <f t="shared" si="516"/>
        <v/>
      </c>
      <c r="AX1054" s="195" t="str">
        <f t="shared" si="517"/>
        <v/>
      </c>
      <c r="AY1054" s="250" t="str">
        <f t="shared" si="518"/>
        <v/>
      </c>
      <c r="AZ1054" s="249" t="str">
        <f t="shared" si="519"/>
        <v/>
      </c>
      <c r="BA1054" s="249" t="str">
        <f t="shared" si="520"/>
        <v/>
      </c>
      <c r="BB1054" s="195" t="str">
        <f t="shared" si="521"/>
        <v/>
      </c>
      <c r="BC1054" s="195" t="str">
        <f t="shared" si="522"/>
        <v/>
      </c>
      <c r="BD1054" s="249" t="str">
        <f t="shared" si="523"/>
        <v/>
      </c>
      <c r="BE1054" s="249" t="str">
        <f t="shared" si="524"/>
        <v/>
      </c>
      <c r="BF1054" s="195" t="str">
        <f t="shared" si="525"/>
        <v/>
      </c>
      <c r="BG1054" s="195" t="str">
        <f t="shared" si="526"/>
        <v/>
      </c>
      <c r="BH1054" s="258"/>
      <c r="BI1054" s="258"/>
      <c r="BJ1054" s="258"/>
      <c r="BK1054" s="249" t="str">
        <f t="shared" si="527"/>
        <v/>
      </c>
      <c r="BL1054" s="249" t="str">
        <f t="shared" si="528"/>
        <v/>
      </c>
      <c r="BM1054" s="277" t="str">
        <f t="shared" si="529"/>
        <v/>
      </c>
      <c r="BN1054" s="249" t="str">
        <f t="shared" si="530"/>
        <v/>
      </c>
      <c r="BO1054" s="195" t="str">
        <f t="shared" si="531"/>
        <v/>
      </c>
      <c r="BP1054" s="195" t="str">
        <f t="shared" si="532"/>
        <v/>
      </c>
      <c r="BQ1054" s="195" t="str">
        <f t="shared" si="533"/>
        <v/>
      </c>
      <c r="BS1054" s="195" t="str">
        <f t="shared" si="534"/>
        <v/>
      </c>
      <c r="BT1054" s="195" t="str">
        <f t="shared" si="535"/>
        <v/>
      </c>
      <c r="BV1054" s="195" t="str">
        <f t="shared" si="536"/>
        <v/>
      </c>
      <c r="BW1054" s="195" t="str">
        <f t="shared" si="537"/>
        <v/>
      </c>
      <c r="BX1054" s="195" t="str">
        <f t="shared" si="538"/>
        <v/>
      </c>
      <c r="BY1054" s="270" t="str">
        <f t="shared" si="539"/>
        <v/>
      </c>
      <c r="BZ1054" t="str">
        <f t="shared" si="540"/>
        <v/>
      </c>
      <c r="CA1054" t="str">
        <f t="shared" si="541"/>
        <v/>
      </c>
    </row>
    <row r="1055" spans="1:79" x14ac:dyDescent="0.25">
      <c r="A1055" s="218" t="s">
        <v>257</v>
      </c>
      <c r="B1055" s="224"/>
      <c r="C1055" s="225"/>
      <c r="D1055" s="226"/>
      <c r="E1055" s="224"/>
      <c r="F1055" s="227"/>
      <c r="G1055" s="227"/>
      <c r="H1055" s="227"/>
      <c r="I1055" s="228"/>
      <c r="J1055" s="227"/>
      <c r="K1055" s="229"/>
      <c r="L1055" s="224"/>
      <c r="M1055" s="230"/>
      <c r="N1055" s="230"/>
      <c r="O1055" s="231"/>
      <c r="P1055" s="231"/>
      <c r="Q1055" s="231"/>
      <c r="R1055" s="232"/>
      <c r="S1055" s="230"/>
      <c r="T1055" s="231"/>
      <c r="U1055" s="231"/>
      <c r="V1055" s="231"/>
      <c r="W1055" s="231"/>
      <c r="X1055" s="233"/>
      <c r="Y1055" s="234"/>
      <c r="Z1055" s="235"/>
      <c r="AA1055" s="236"/>
      <c r="AB1055" s="228"/>
      <c r="AC1055" s="236"/>
      <c r="AD1055" s="237"/>
      <c r="AE1055" s="237"/>
      <c r="AP1055" t="b">
        <f t="shared" si="512"/>
        <v>0</v>
      </c>
      <c r="AQ1055" t="str">
        <f t="shared" si="513"/>
        <v/>
      </c>
      <c r="AR1055" t="str">
        <f>IF(AND(AP1055,D1055&lt;&gt;""),COUNTIF($AQ$12:AQ1055,AQ1055),"")</f>
        <v/>
      </c>
      <c r="AS1055" t="str">
        <f t="shared" si="542"/>
        <v/>
      </c>
      <c r="AT1055">
        <f t="shared" si="543"/>
        <v>1</v>
      </c>
      <c r="AU1055" s="195" t="str">
        <f t="shared" si="514"/>
        <v/>
      </c>
      <c r="AV1055" s="195" t="str">
        <f t="shared" si="515"/>
        <v/>
      </c>
      <c r="AW1055" s="195" t="str">
        <f t="shared" si="516"/>
        <v/>
      </c>
      <c r="AX1055" s="195" t="str">
        <f t="shared" si="517"/>
        <v/>
      </c>
      <c r="AY1055" s="250" t="str">
        <f t="shared" si="518"/>
        <v/>
      </c>
      <c r="AZ1055" s="249" t="str">
        <f t="shared" si="519"/>
        <v/>
      </c>
      <c r="BA1055" s="249" t="str">
        <f t="shared" si="520"/>
        <v/>
      </c>
      <c r="BB1055" s="195" t="str">
        <f t="shared" si="521"/>
        <v/>
      </c>
      <c r="BC1055" s="195" t="str">
        <f t="shared" si="522"/>
        <v/>
      </c>
      <c r="BD1055" s="249" t="str">
        <f t="shared" si="523"/>
        <v/>
      </c>
      <c r="BE1055" s="249" t="str">
        <f t="shared" si="524"/>
        <v/>
      </c>
      <c r="BF1055" s="195" t="str">
        <f t="shared" si="525"/>
        <v/>
      </c>
      <c r="BG1055" s="195" t="str">
        <f t="shared" si="526"/>
        <v/>
      </c>
      <c r="BH1055" s="258"/>
      <c r="BI1055" s="258"/>
      <c r="BJ1055" s="258"/>
      <c r="BK1055" s="249" t="str">
        <f t="shared" si="527"/>
        <v/>
      </c>
      <c r="BL1055" s="249" t="str">
        <f t="shared" si="528"/>
        <v/>
      </c>
      <c r="BM1055" s="277" t="str">
        <f t="shared" si="529"/>
        <v/>
      </c>
      <c r="BN1055" s="249" t="str">
        <f t="shared" si="530"/>
        <v/>
      </c>
      <c r="BO1055" s="195" t="str">
        <f t="shared" si="531"/>
        <v/>
      </c>
      <c r="BP1055" s="195" t="str">
        <f t="shared" si="532"/>
        <v/>
      </c>
      <c r="BQ1055" s="195" t="str">
        <f t="shared" si="533"/>
        <v/>
      </c>
      <c r="BS1055" s="195" t="str">
        <f t="shared" si="534"/>
        <v/>
      </c>
      <c r="BT1055" s="195" t="str">
        <f t="shared" si="535"/>
        <v/>
      </c>
      <c r="BV1055" s="195" t="str">
        <f t="shared" si="536"/>
        <v/>
      </c>
      <c r="BW1055" s="195" t="str">
        <f t="shared" si="537"/>
        <v/>
      </c>
      <c r="BX1055" s="195" t="str">
        <f t="shared" si="538"/>
        <v/>
      </c>
      <c r="BY1055" s="270" t="str">
        <f t="shared" si="539"/>
        <v/>
      </c>
      <c r="BZ1055" t="str">
        <f t="shared" si="540"/>
        <v/>
      </c>
      <c r="CA1055" t="str">
        <f t="shared" si="541"/>
        <v/>
      </c>
    </row>
    <row r="1056" spans="1:79" x14ac:dyDescent="0.25">
      <c r="A1056" s="218" t="s">
        <v>257</v>
      </c>
      <c r="B1056" s="224"/>
      <c r="C1056" s="225"/>
      <c r="D1056" s="226"/>
      <c r="E1056" s="224"/>
      <c r="F1056" s="227"/>
      <c r="G1056" s="227"/>
      <c r="H1056" s="227"/>
      <c r="I1056" s="228"/>
      <c r="J1056" s="227"/>
      <c r="K1056" s="229"/>
      <c r="L1056" s="224"/>
      <c r="M1056" s="230"/>
      <c r="N1056" s="230"/>
      <c r="O1056" s="231"/>
      <c r="P1056" s="231"/>
      <c r="Q1056" s="231"/>
      <c r="R1056" s="232"/>
      <c r="S1056" s="230"/>
      <c r="T1056" s="231"/>
      <c r="U1056" s="231"/>
      <c r="V1056" s="231"/>
      <c r="W1056" s="231"/>
      <c r="X1056" s="233"/>
      <c r="Y1056" s="234"/>
      <c r="Z1056" s="235"/>
      <c r="AA1056" s="236"/>
      <c r="AB1056" s="228"/>
      <c r="AC1056" s="236"/>
      <c r="AD1056" s="237"/>
      <c r="AE1056" s="237"/>
      <c r="AP1056" t="b">
        <f t="shared" si="512"/>
        <v>0</v>
      </c>
      <c r="AQ1056" t="str">
        <f t="shared" si="513"/>
        <v/>
      </c>
      <c r="AR1056" t="str">
        <f>IF(AND(AP1056,D1056&lt;&gt;""),COUNTIF($AQ$12:AQ1056,AQ1056),"")</f>
        <v/>
      </c>
      <c r="AS1056" t="str">
        <f t="shared" si="542"/>
        <v/>
      </c>
      <c r="AT1056">
        <f t="shared" si="543"/>
        <v>0</v>
      </c>
      <c r="AU1056" s="195" t="str">
        <f t="shared" si="514"/>
        <v/>
      </c>
      <c r="AV1056" s="195" t="str">
        <f t="shared" si="515"/>
        <v/>
      </c>
      <c r="AW1056" s="195" t="str">
        <f t="shared" si="516"/>
        <v/>
      </c>
      <c r="AX1056" s="195" t="str">
        <f t="shared" si="517"/>
        <v/>
      </c>
      <c r="AY1056" s="250" t="str">
        <f t="shared" si="518"/>
        <v/>
      </c>
      <c r="AZ1056" s="249" t="str">
        <f t="shared" si="519"/>
        <v/>
      </c>
      <c r="BA1056" s="249" t="str">
        <f t="shared" si="520"/>
        <v/>
      </c>
      <c r="BB1056" s="195" t="str">
        <f t="shared" si="521"/>
        <v/>
      </c>
      <c r="BC1056" s="195" t="str">
        <f t="shared" si="522"/>
        <v/>
      </c>
      <c r="BD1056" s="249" t="str">
        <f t="shared" si="523"/>
        <v/>
      </c>
      <c r="BE1056" s="249" t="str">
        <f t="shared" si="524"/>
        <v/>
      </c>
      <c r="BF1056" s="195" t="str">
        <f t="shared" si="525"/>
        <v/>
      </c>
      <c r="BG1056" s="195" t="str">
        <f t="shared" si="526"/>
        <v/>
      </c>
      <c r="BH1056" s="258"/>
      <c r="BI1056" s="258"/>
      <c r="BJ1056" s="258"/>
      <c r="BK1056" s="249" t="str">
        <f t="shared" si="527"/>
        <v/>
      </c>
      <c r="BL1056" s="249" t="str">
        <f t="shared" si="528"/>
        <v/>
      </c>
      <c r="BM1056" s="277" t="str">
        <f t="shared" si="529"/>
        <v/>
      </c>
      <c r="BN1056" s="249" t="str">
        <f t="shared" si="530"/>
        <v/>
      </c>
      <c r="BO1056" s="195" t="str">
        <f t="shared" si="531"/>
        <v/>
      </c>
      <c r="BP1056" s="195" t="str">
        <f t="shared" si="532"/>
        <v/>
      </c>
      <c r="BQ1056" s="195" t="str">
        <f t="shared" si="533"/>
        <v/>
      </c>
      <c r="BS1056" s="195" t="str">
        <f t="shared" si="534"/>
        <v/>
      </c>
      <c r="BT1056" s="195" t="str">
        <f t="shared" si="535"/>
        <v/>
      </c>
      <c r="BV1056" s="195" t="str">
        <f t="shared" si="536"/>
        <v/>
      </c>
      <c r="BW1056" s="195" t="str">
        <f t="shared" si="537"/>
        <v/>
      </c>
      <c r="BX1056" s="195" t="str">
        <f t="shared" si="538"/>
        <v/>
      </c>
      <c r="BY1056" s="270" t="str">
        <f t="shared" si="539"/>
        <v/>
      </c>
      <c r="BZ1056" t="str">
        <f t="shared" si="540"/>
        <v/>
      </c>
      <c r="CA1056" t="str">
        <f t="shared" si="541"/>
        <v/>
      </c>
    </row>
    <row r="1057" spans="1:79" x14ac:dyDescent="0.25">
      <c r="A1057" s="218" t="s">
        <v>257</v>
      </c>
      <c r="B1057" s="224"/>
      <c r="C1057" s="225"/>
      <c r="D1057" s="226"/>
      <c r="E1057" s="224"/>
      <c r="F1057" s="227"/>
      <c r="G1057" s="227"/>
      <c r="H1057" s="227"/>
      <c r="I1057" s="228"/>
      <c r="J1057" s="227"/>
      <c r="K1057" s="229"/>
      <c r="L1057" s="224"/>
      <c r="M1057" s="230"/>
      <c r="N1057" s="230"/>
      <c r="O1057" s="231"/>
      <c r="P1057" s="231"/>
      <c r="Q1057" s="231"/>
      <c r="R1057" s="232"/>
      <c r="S1057" s="230"/>
      <c r="T1057" s="231"/>
      <c r="U1057" s="231"/>
      <c r="V1057" s="231"/>
      <c r="W1057" s="231"/>
      <c r="X1057" s="233"/>
      <c r="Y1057" s="234"/>
      <c r="Z1057" s="235"/>
      <c r="AA1057" s="236"/>
      <c r="AB1057" s="228"/>
      <c r="AC1057" s="236"/>
      <c r="AD1057" s="237"/>
      <c r="AE1057" s="237"/>
      <c r="AP1057" t="b">
        <f t="shared" si="512"/>
        <v>0</v>
      </c>
      <c r="AQ1057" t="str">
        <f t="shared" si="513"/>
        <v/>
      </c>
      <c r="AR1057" t="str">
        <f>IF(AND(AP1057,D1057&lt;&gt;""),COUNTIF($AQ$12:AQ1057,AQ1057),"")</f>
        <v/>
      </c>
      <c r="AS1057" t="str">
        <f t="shared" si="542"/>
        <v/>
      </c>
      <c r="AT1057">
        <f t="shared" si="543"/>
        <v>1</v>
      </c>
      <c r="AU1057" s="195" t="str">
        <f t="shared" si="514"/>
        <v/>
      </c>
      <c r="AV1057" s="195" t="str">
        <f t="shared" si="515"/>
        <v/>
      </c>
      <c r="AW1057" s="195" t="str">
        <f t="shared" si="516"/>
        <v/>
      </c>
      <c r="AX1057" s="195" t="str">
        <f t="shared" si="517"/>
        <v/>
      </c>
      <c r="AY1057" s="250" t="str">
        <f t="shared" si="518"/>
        <v/>
      </c>
      <c r="AZ1057" s="249" t="str">
        <f t="shared" si="519"/>
        <v/>
      </c>
      <c r="BA1057" s="249" t="str">
        <f t="shared" si="520"/>
        <v/>
      </c>
      <c r="BB1057" s="195" t="str">
        <f t="shared" si="521"/>
        <v/>
      </c>
      <c r="BC1057" s="195" t="str">
        <f t="shared" si="522"/>
        <v/>
      </c>
      <c r="BD1057" s="249" t="str">
        <f t="shared" si="523"/>
        <v/>
      </c>
      <c r="BE1057" s="249" t="str">
        <f t="shared" si="524"/>
        <v/>
      </c>
      <c r="BF1057" s="195" t="str">
        <f t="shared" si="525"/>
        <v/>
      </c>
      <c r="BG1057" s="195" t="str">
        <f t="shared" si="526"/>
        <v/>
      </c>
      <c r="BH1057" s="258"/>
      <c r="BI1057" s="258"/>
      <c r="BJ1057" s="258"/>
      <c r="BK1057" s="249" t="str">
        <f t="shared" si="527"/>
        <v/>
      </c>
      <c r="BL1057" s="249" t="str">
        <f t="shared" si="528"/>
        <v/>
      </c>
      <c r="BM1057" s="277" t="str">
        <f t="shared" si="529"/>
        <v/>
      </c>
      <c r="BN1057" s="249" t="str">
        <f t="shared" si="530"/>
        <v/>
      </c>
      <c r="BO1057" s="195" t="str">
        <f t="shared" si="531"/>
        <v/>
      </c>
      <c r="BP1057" s="195" t="str">
        <f t="shared" si="532"/>
        <v/>
      </c>
      <c r="BQ1057" s="195" t="str">
        <f t="shared" si="533"/>
        <v/>
      </c>
      <c r="BS1057" s="195" t="str">
        <f t="shared" si="534"/>
        <v/>
      </c>
      <c r="BT1057" s="195" t="str">
        <f t="shared" si="535"/>
        <v/>
      </c>
      <c r="BV1057" s="195" t="str">
        <f t="shared" si="536"/>
        <v/>
      </c>
      <c r="BW1057" s="195" t="str">
        <f t="shared" si="537"/>
        <v/>
      </c>
      <c r="BX1057" s="195" t="str">
        <f t="shared" si="538"/>
        <v/>
      </c>
      <c r="BY1057" s="270" t="str">
        <f t="shared" si="539"/>
        <v/>
      </c>
      <c r="BZ1057" t="str">
        <f t="shared" si="540"/>
        <v/>
      </c>
      <c r="CA1057" t="str">
        <f t="shared" si="541"/>
        <v/>
      </c>
    </row>
    <row r="1058" spans="1:79" x14ac:dyDescent="0.25">
      <c r="A1058" s="218" t="s">
        <v>257</v>
      </c>
      <c r="B1058" s="224"/>
      <c r="C1058" s="225"/>
      <c r="D1058" s="226"/>
      <c r="E1058" s="224"/>
      <c r="F1058" s="227"/>
      <c r="G1058" s="227"/>
      <c r="H1058" s="227"/>
      <c r="I1058" s="228"/>
      <c r="J1058" s="227"/>
      <c r="K1058" s="229"/>
      <c r="L1058" s="224"/>
      <c r="M1058" s="230"/>
      <c r="N1058" s="230"/>
      <c r="O1058" s="231"/>
      <c r="P1058" s="231"/>
      <c r="Q1058" s="231"/>
      <c r="R1058" s="232"/>
      <c r="S1058" s="230"/>
      <c r="T1058" s="231"/>
      <c r="U1058" s="231"/>
      <c r="V1058" s="231"/>
      <c r="W1058" s="231"/>
      <c r="X1058" s="233"/>
      <c r="Y1058" s="234"/>
      <c r="Z1058" s="235"/>
      <c r="AA1058" s="236"/>
      <c r="AB1058" s="228"/>
      <c r="AC1058" s="236"/>
      <c r="AD1058" s="237"/>
      <c r="AE1058" s="237"/>
      <c r="AP1058" t="b">
        <f t="shared" si="512"/>
        <v>0</v>
      </c>
      <c r="AQ1058" t="str">
        <f t="shared" si="513"/>
        <v/>
      </c>
      <c r="AR1058" t="str">
        <f>IF(AND(AP1058,D1058&lt;&gt;""),COUNTIF($AQ$12:AQ1058,AQ1058),"")</f>
        <v/>
      </c>
      <c r="AS1058" t="str">
        <f t="shared" si="542"/>
        <v/>
      </c>
      <c r="AT1058">
        <f t="shared" si="543"/>
        <v>0</v>
      </c>
      <c r="AU1058" s="195" t="str">
        <f t="shared" si="514"/>
        <v/>
      </c>
      <c r="AV1058" s="195" t="str">
        <f t="shared" si="515"/>
        <v/>
      </c>
      <c r="AW1058" s="195" t="str">
        <f t="shared" si="516"/>
        <v/>
      </c>
      <c r="AX1058" s="195" t="str">
        <f t="shared" si="517"/>
        <v/>
      </c>
      <c r="AY1058" s="250" t="str">
        <f t="shared" si="518"/>
        <v/>
      </c>
      <c r="AZ1058" s="249" t="str">
        <f t="shared" si="519"/>
        <v/>
      </c>
      <c r="BA1058" s="249" t="str">
        <f t="shared" si="520"/>
        <v/>
      </c>
      <c r="BB1058" s="195" t="str">
        <f t="shared" si="521"/>
        <v/>
      </c>
      <c r="BC1058" s="195" t="str">
        <f t="shared" si="522"/>
        <v/>
      </c>
      <c r="BD1058" s="249" t="str">
        <f t="shared" si="523"/>
        <v/>
      </c>
      <c r="BE1058" s="249" t="str">
        <f t="shared" si="524"/>
        <v/>
      </c>
      <c r="BF1058" s="195" t="str">
        <f t="shared" si="525"/>
        <v/>
      </c>
      <c r="BG1058" s="195" t="str">
        <f t="shared" si="526"/>
        <v/>
      </c>
      <c r="BH1058" s="258"/>
      <c r="BI1058" s="258"/>
      <c r="BJ1058" s="258"/>
      <c r="BK1058" s="249" t="str">
        <f t="shared" si="527"/>
        <v/>
      </c>
      <c r="BL1058" s="249" t="str">
        <f t="shared" si="528"/>
        <v/>
      </c>
      <c r="BM1058" s="277" t="str">
        <f t="shared" si="529"/>
        <v/>
      </c>
      <c r="BN1058" s="249" t="str">
        <f t="shared" si="530"/>
        <v/>
      </c>
      <c r="BO1058" s="195" t="str">
        <f t="shared" si="531"/>
        <v/>
      </c>
      <c r="BP1058" s="195" t="str">
        <f t="shared" si="532"/>
        <v/>
      </c>
      <c r="BQ1058" s="195" t="str">
        <f t="shared" si="533"/>
        <v/>
      </c>
      <c r="BS1058" s="195" t="str">
        <f t="shared" si="534"/>
        <v/>
      </c>
      <c r="BT1058" s="195" t="str">
        <f t="shared" si="535"/>
        <v/>
      </c>
      <c r="BV1058" s="195" t="str">
        <f t="shared" si="536"/>
        <v/>
      </c>
      <c r="BW1058" s="195" t="str">
        <f t="shared" si="537"/>
        <v/>
      </c>
      <c r="BX1058" s="195" t="str">
        <f t="shared" si="538"/>
        <v/>
      </c>
      <c r="BY1058" s="270" t="str">
        <f t="shared" si="539"/>
        <v/>
      </c>
      <c r="BZ1058" t="str">
        <f t="shared" si="540"/>
        <v/>
      </c>
      <c r="CA1058" t="str">
        <f t="shared" si="541"/>
        <v/>
      </c>
    </row>
    <row r="1059" spans="1:79" x14ac:dyDescent="0.25">
      <c r="A1059" s="218" t="s">
        <v>257</v>
      </c>
      <c r="B1059" s="224"/>
      <c r="C1059" s="225"/>
      <c r="D1059" s="226"/>
      <c r="E1059" s="224"/>
      <c r="F1059" s="227"/>
      <c r="G1059" s="227"/>
      <c r="H1059" s="227"/>
      <c r="I1059" s="228"/>
      <c r="J1059" s="227"/>
      <c r="K1059" s="229"/>
      <c r="L1059" s="224"/>
      <c r="M1059" s="230"/>
      <c r="N1059" s="230"/>
      <c r="O1059" s="231"/>
      <c r="P1059" s="231"/>
      <c r="Q1059" s="231"/>
      <c r="R1059" s="232"/>
      <c r="S1059" s="230"/>
      <c r="T1059" s="231"/>
      <c r="U1059" s="231"/>
      <c r="V1059" s="231"/>
      <c r="W1059" s="231"/>
      <c r="X1059" s="233"/>
      <c r="Y1059" s="234"/>
      <c r="Z1059" s="235"/>
      <c r="AA1059" s="236"/>
      <c r="AB1059" s="228"/>
      <c r="AC1059" s="236"/>
      <c r="AD1059" s="237"/>
      <c r="AE1059" s="237"/>
      <c r="AP1059" t="b">
        <f t="shared" si="512"/>
        <v>0</v>
      </c>
      <c r="AQ1059" t="str">
        <f t="shared" si="513"/>
        <v/>
      </c>
      <c r="AR1059" t="str">
        <f>IF(AND(AP1059,D1059&lt;&gt;""),COUNTIF($AQ$12:AQ1059,AQ1059),"")</f>
        <v/>
      </c>
      <c r="AS1059" t="str">
        <f t="shared" si="542"/>
        <v/>
      </c>
      <c r="AT1059">
        <f t="shared" si="543"/>
        <v>1</v>
      </c>
      <c r="AU1059" s="195" t="str">
        <f t="shared" si="514"/>
        <v/>
      </c>
      <c r="AV1059" s="195" t="str">
        <f t="shared" si="515"/>
        <v/>
      </c>
      <c r="AW1059" s="195" t="str">
        <f t="shared" si="516"/>
        <v/>
      </c>
      <c r="AX1059" s="195" t="str">
        <f t="shared" si="517"/>
        <v/>
      </c>
      <c r="AY1059" s="250" t="str">
        <f t="shared" si="518"/>
        <v/>
      </c>
      <c r="AZ1059" s="249" t="str">
        <f t="shared" si="519"/>
        <v/>
      </c>
      <c r="BA1059" s="249" t="str">
        <f t="shared" si="520"/>
        <v/>
      </c>
      <c r="BB1059" s="195" t="str">
        <f t="shared" si="521"/>
        <v/>
      </c>
      <c r="BC1059" s="195" t="str">
        <f t="shared" si="522"/>
        <v/>
      </c>
      <c r="BD1059" s="249" t="str">
        <f t="shared" si="523"/>
        <v/>
      </c>
      <c r="BE1059" s="249" t="str">
        <f t="shared" si="524"/>
        <v/>
      </c>
      <c r="BF1059" s="195" t="str">
        <f t="shared" si="525"/>
        <v/>
      </c>
      <c r="BG1059" s="195" t="str">
        <f t="shared" si="526"/>
        <v/>
      </c>
      <c r="BH1059" s="258"/>
      <c r="BI1059" s="258"/>
      <c r="BJ1059" s="258"/>
      <c r="BK1059" s="249" t="str">
        <f t="shared" si="527"/>
        <v/>
      </c>
      <c r="BL1059" s="249" t="str">
        <f t="shared" si="528"/>
        <v/>
      </c>
      <c r="BM1059" s="277" t="str">
        <f t="shared" si="529"/>
        <v/>
      </c>
      <c r="BN1059" s="249" t="str">
        <f t="shared" si="530"/>
        <v/>
      </c>
      <c r="BO1059" s="195" t="str">
        <f t="shared" si="531"/>
        <v/>
      </c>
      <c r="BP1059" s="195" t="str">
        <f t="shared" si="532"/>
        <v/>
      </c>
      <c r="BQ1059" s="195" t="str">
        <f t="shared" si="533"/>
        <v/>
      </c>
      <c r="BS1059" s="195" t="str">
        <f t="shared" si="534"/>
        <v/>
      </c>
      <c r="BT1059" s="195" t="str">
        <f t="shared" si="535"/>
        <v/>
      </c>
      <c r="BV1059" s="195" t="str">
        <f t="shared" si="536"/>
        <v/>
      </c>
      <c r="BW1059" s="195" t="str">
        <f t="shared" si="537"/>
        <v/>
      </c>
      <c r="BX1059" s="195" t="str">
        <f t="shared" si="538"/>
        <v/>
      </c>
      <c r="BY1059" s="270" t="str">
        <f t="shared" si="539"/>
        <v/>
      </c>
      <c r="BZ1059" t="str">
        <f t="shared" si="540"/>
        <v/>
      </c>
      <c r="CA1059" t="str">
        <f t="shared" si="541"/>
        <v/>
      </c>
    </row>
    <row r="1060" spans="1:79" x14ac:dyDescent="0.25">
      <c r="A1060" s="218" t="s">
        <v>257</v>
      </c>
      <c r="B1060" s="224"/>
      <c r="C1060" s="225"/>
      <c r="D1060" s="226"/>
      <c r="E1060" s="224"/>
      <c r="F1060" s="227"/>
      <c r="G1060" s="227"/>
      <c r="H1060" s="227"/>
      <c r="I1060" s="228"/>
      <c r="J1060" s="227"/>
      <c r="K1060" s="229"/>
      <c r="L1060" s="224"/>
      <c r="M1060" s="230"/>
      <c r="N1060" s="230"/>
      <c r="O1060" s="231"/>
      <c r="P1060" s="231"/>
      <c r="Q1060" s="231"/>
      <c r="R1060" s="232"/>
      <c r="S1060" s="230"/>
      <c r="T1060" s="231"/>
      <c r="U1060" s="231"/>
      <c r="V1060" s="231"/>
      <c r="W1060" s="231"/>
      <c r="X1060" s="233"/>
      <c r="Y1060" s="234"/>
      <c r="Z1060" s="235"/>
      <c r="AA1060" s="236"/>
      <c r="AB1060" s="228"/>
      <c r="AC1060" s="236"/>
      <c r="AD1060" s="237"/>
      <c r="AE1060" s="237"/>
      <c r="AP1060" t="b">
        <f t="shared" si="512"/>
        <v>0</v>
      </c>
      <c r="AQ1060" t="str">
        <f t="shared" si="513"/>
        <v/>
      </c>
      <c r="AR1060" t="str">
        <f>IF(AND(AP1060,D1060&lt;&gt;""),COUNTIF($AQ$12:AQ1060,AQ1060),"")</f>
        <v/>
      </c>
      <c r="AS1060" t="str">
        <f t="shared" si="542"/>
        <v/>
      </c>
      <c r="AT1060">
        <f t="shared" si="543"/>
        <v>0</v>
      </c>
      <c r="AU1060" s="195" t="str">
        <f t="shared" si="514"/>
        <v/>
      </c>
      <c r="AV1060" s="195" t="str">
        <f t="shared" si="515"/>
        <v/>
      </c>
      <c r="AW1060" s="195" t="str">
        <f t="shared" si="516"/>
        <v/>
      </c>
      <c r="AX1060" s="195" t="str">
        <f t="shared" si="517"/>
        <v/>
      </c>
      <c r="AY1060" s="250" t="str">
        <f t="shared" si="518"/>
        <v/>
      </c>
      <c r="AZ1060" s="249" t="str">
        <f t="shared" si="519"/>
        <v/>
      </c>
      <c r="BA1060" s="249" t="str">
        <f t="shared" si="520"/>
        <v/>
      </c>
      <c r="BB1060" s="195" t="str">
        <f t="shared" si="521"/>
        <v/>
      </c>
      <c r="BC1060" s="195" t="str">
        <f t="shared" si="522"/>
        <v/>
      </c>
      <c r="BD1060" s="249" t="str">
        <f t="shared" si="523"/>
        <v/>
      </c>
      <c r="BE1060" s="249" t="str">
        <f t="shared" si="524"/>
        <v/>
      </c>
      <c r="BF1060" s="195" t="str">
        <f t="shared" si="525"/>
        <v/>
      </c>
      <c r="BG1060" s="195" t="str">
        <f t="shared" si="526"/>
        <v/>
      </c>
      <c r="BH1060" s="258"/>
      <c r="BI1060" s="258"/>
      <c r="BJ1060" s="258"/>
      <c r="BK1060" s="249" t="str">
        <f t="shared" si="527"/>
        <v/>
      </c>
      <c r="BL1060" s="249" t="str">
        <f t="shared" si="528"/>
        <v/>
      </c>
      <c r="BM1060" s="277" t="str">
        <f t="shared" si="529"/>
        <v/>
      </c>
      <c r="BN1060" s="249" t="str">
        <f t="shared" si="530"/>
        <v/>
      </c>
      <c r="BO1060" s="195" t="str">
        <f t="shared" si="531"/>
        <v/>
      </c>
      <c r="BP1060" s="195" t="str">
        <f t="shared" si="532"/>
        <v/>
      </c>
      <c r="BQ1060" s="195" t="str">
        <f t="shared" si="533"/>
        <v/>
      </c>
      <c r="BS1060" s="195" t="str">
        <f t="shared" si="534"/>
        <v/>
      </c>
      <c r="BT1060" s="195" t="str">
        <f t="shared" si="535"/>
        <v/>
      </c>
      <c r="BV1060" s="195" t="str">
        <f t="shared" si="536"/>
        <v/>
      </c>
      <c r="BW1060" s="195" t="str">
        <f t="shared" si="537"/>
        <v/>
      </c>
      <c r="BX1060" s="195" t="str">
        <f t="shared" si="538"/>
        <v/>
      </c>
      <c r="BY1060" s="270" t="str">
        <f t="shared" si="539"/>
        <v/>
      </c>
      <c r="BZ1060" t="str">
        <f t="shared" si="540"/>
        <v/>
      </c>
      <c r="CA1060" t="str">
        <f t="shared" si="541"/>
        <v/>
      </c>
    </row>
    <row r="1061" spans="1:79" x14ac:dyDescent="0.25">
      <c r="A1061" s="218" t="s">
        <v>257</v>
      </c>
      <c r="B1061" s="224"/>
      <c r="C1061" s="225"/>
      <c r="D1061" s="226"/>
      <c r="E1061" s="224"/>
      <c r="F1061" s="227"/>
      <c r="G1061" s="227"/>
      <c r="H1061" s="227"/>
      <c r="I1061" s="228"/>
      <c r="J1061" s="227"/>
      <c r="K1061" s="229"/>
      <c r="L1061" s="224"/>
      <c r="M1061" s="230"/>
      <c r="N1061" s="230"/>
      <c r="O1061" s="231"/>
      <c r="P1061" s="231"/>
      <c r="Q1061" s="231"/>
      <c r="R1061" s="232"/>
      <c r="S1061" s="230"/>
      <c r="T1061" s="231"/>
      <c r="U1061" s="231"/>
      <c r="V1061" s="231"/>
      <c r="W1061" s="231"/>
      <c r="X1061" s="233"/>
      <c r="Y1061" s="234"/>
      <c r="Z1061" s="235"/>
      <c r="AA1061" s="236"/>
      <c r="AB1061" s="228"/>
      <c r="AC1061" s="236"/>
      <c r="AD1061" s="237"/>
      <c r="AE1061" s="237"/>
      <c r="AP1061" t="b">
        <f t="shared" si="512"/>
        <v>0</v>
      </c>
      <c r="AQ1061" t="str">
        <f t="shared" si="513"/>
        <v/>
      </c>
      <c r="AR1061" t="str">
        <f>IF(AND(AP1061,D1061&lt;&gt;""),COUNTIF($AQ$12:AQ1061,AQ1061),"")</f>
        <v/>
      </c>
      <c r="AS1061" t="str">
        <f t="shared" si="542"/>
        <v/>
      </c>
      <c r="AT1061">
        <f t="shared" si="543"/>
        <v>1</v>
      </c>
      <c r="AU1061" s="195" t="str">
        <f t="shared" si="514"/>
        <v/>
      </c>
      <c r="AV1061" s="195" t="str">
        <f t="shared" si="515"/>
        <v/>
      </c>
      <c r="AW1061" s="195" t="str">
        <f t="shared" si="516"/>
        <v/>
      </c>
      <c r="AX1061" s="195" t="str">
        <f t="shared" si="517"/>
        <v/>
      </c>
      <c r="AY1061" s="250" t="str">
        <f t="shared" si="518"/>
        <v/>
      </c>
      <c r="AZ1061" s="249" t="str">
        <f t="shared" si="519"/>
        <v/>
      </c>
      <c r="BA1061" s="249" t="str">
        <f t="shared" si="520"/>
        <v/>
      </c>
      <c r="BB1061" s="195" t="str">
        <f t="shared" si="521"/>
        <v/>
      </c>
      <c r="BC1061" s="195" t="str">
        <f t="shared" si="522"/>
        <v/>
      </c>
      <c r="BD1061" s="249" t="str">
        <f t="shared" si="523"/>
        <v/>
      </c>
      <c r="BE1061" s="249" t="str">
        <f t="shared" si="524"/>
        <v/>
      </c>
      <c r="BF1061" s="195" t="str">
        <f t="shared" si="525"/>
        <v/>
      </c>
      <c r="BG1061" s="195" t="str">
        <f t="shared" si="526"/>
        <v/>
      </c>
      <c r="BH1061" s="258"/>
      <c r="BI1061" s="258"/>
      <c r="BJ1061" s="258"/>
      <c r="BK1061" s="249" t="str">
        <f t="shared" si="527"/>
        <v/>
      </c>
      <c r="BL1061" s="249" t="str">
        <f t="shared" si="528"/>
        <v/>
      </c>
      <c r="BM1061" s="277" t="str">
        <f t="shared" si="529"/>
        <v/>
      </c>
      <c r="BN1061" s="249" t="str">
        <f t="shared" si="530"/>
        <v/>
      </c>
      <c r="BO1061" s="195" t="str">
        <f t="shared" si="531"/>
        <v/>
      </c>
      <c r="BP1061" s="195" t="str">
        <f t="shared" si="532"/>
        <v/>
      </c>
      <c r="BQ1061" s="195" t="str">
        <f t="shared" si="533"/>
        <v/>
      </c>
      <c r="BS1061" s="195" t="str">
        <f t="shared" si="534"/>
        <v/>
      </c>
      <c r="BT1061" s="195" t="str">
        <f t="shared" si="535"/>
        <v/>
      </c>
      <c r="BV1061" s="195" t="str">
        <f t="shared" si="536"/>
        <v/>
      </c>
      <c r="BW1061" s="195" t="str">
        <f t="shared" si="537"/>
        <v/>
      </c>
      <c r="BX1061" s="195" t="str">
        <f t="shared" si="538"/>
        <v/>
      </c>
      <c r="BY1061" s="270" t="str">
        <f t="shared" si="539"/>
        <v/>
      </c>
      <c r="BZ1061" t="str">
        <f t="shared" si="540"/>
        <v/>
      </c>
      <c r="CA1061" t="str">
        <f t="shared" si="541"/>
        <v/>
      </c>
    </row>
    <row r="1062" spans="1:79" x14ac:dyDescent="0.25">
      <c r="A1062" s="218" t="s">
        <v>257</v>
      </c>
      <c r="B1062" s="224"/>
      <c r="C1062" s="225"/>
      <c r="D1062" s="226"/>
      <c r="E1062" s="224"/>
      <c r="F1062" s="227"/>
      <c r="G1062" s="227"/>
      <c r="H1062" s="227"/>
      <c r="I1062" s="228"/>
      <c r="J1062" s="227"/>
      <c r="K1062" s="229"/>
      <c r="L1062" s="224"/>
      <c r="M1062" s="230"/>
      <c r="N1062" s="230"/>
      <c r="O1062" s="231"/>
      <c r="P1062" s="231"/>
      <c r="Q1062" s="231"/>
      <c r="R1062" s="232"/>
      <c r="S1062" s="230"/>
      <c r="T1062" s="231"/>
      <c r="U1062" s="231"/>
      <c r="V1062" s="231"/>
      <c r="W1062" s="231"/>
      <c r="X1062" s="233"/>
      <c r="Y1062" s="234"/>
      <c r="Z1062" s="235"/>
      <c r="AA1062" s="236"/>
      <c r="AB1062" s="228"/>
      <c r="AC1062" s="236"/>
      <c r="AD1062" s="237"/>
      <c r="AE1062" s="237"/>
      <c r="AP1062" t="b">
        <f t="shared" si="512"/>
        <v>0</v>
      </c>
      <c r="AQ1062" t="str">
        <f t="shared" si="513"/>
        <v/>
      </c>
      <c r="AR1062" t="str">
        <f>IF(AND(AP1062,D1062&lt;&gt;""),COUNTIF($AQ$12:AQ1062,AQ1062),"")</f>
        <v/>
      </c>
      <c r="AS1062" t="str">
        <f t="shared" si="542"/>
        <v/>
      </c>
      <c r="AT1062">
        <f t="shared" si="543"/>
        <v>0</v>
      </c>
      <c r="AU1062" s="195" t="str">
        <f t="shared" si="514"/>
        <v/>
      </c>
      <c r="AV1062" s="195" t="str">
        <f t="shared" si="515"/>
        <v/>
      </c>
      <c r="AW1062" s="195" t="str">
        <f t="shared" si="516"/>
        <v/>
      </c>
      <c r="AX1062" s="195" t="str">
        <f t="shared" si="517"/>
        <v/>
      </c>
      <c r="AY1062" s="250" t="str">
        <f t="shared" si="518"/>
        <v/>
      </c>
      <c r="AZ1062" s="249" t="str">
        <f t="shared" si="519"/>
        <v/>
      </c>
      <c r="BA1062" s="249" t="str">
        <f t="shared" si="520"/>
        <v/>
      </c>
      <c r="BB1062" s="195" t="str">
        <f t="shared" si="521"/>
        <v/>
      </c>
      <c r="BC1062" s="195" t="str">
        <f t="shared" si="522"/>
        <v/>
      </c>
      <c r="BD1062" s="249" t="str">
        <f t="shared" si="523"/>
        <v/>
      </c>
      <c r="BE1062" s="249" t="str">
        <f t="shared" si="524"/>
        <v/>
      </c>
      <c r="BF1062" s="195" t="str">
        <f t="shared" si="525"/>
        <v/>
      </c>
      <c r="BG1062" s="195" t="str">
        <f t="shared" si="526"/>
        <v/>
      </c>
      <c r="BH1062" s="258"/>
      <c r="BI1062" s="258"/>
      <c r="BJ1062" s="258"/>
      <c r="BK1062" s="249" t="str">
        <f t="shared" si="527"/>
        <v/>
      </c>
      <c r="BL1062" s="249" t="str">
        <f t="shared" si="528"/>
        <v/>
      </c>
      <c r="BM1062" s="277" t="str">
        <f t="shared" si="529"/>
        <v/>
      </c>
      <c r="BN1062" s="249" t="str">
        <f t="shared" si="530"/>
        <v/>
      </c>
      <c r="BO1062" s="195" t="str">
        <f t="shared" si="531"/>
        <v/>
      </c>
      <c r="BP1062" s="195" t="str">
        <f t="shared" si="532"/>
        <v/>
      </c>
      <c r="BQ1062" s="195" t="str">
        <f t="shared" si="533"/>
        <v/>
      </c>
      <c r="BS1062" s="195" t="str">
        <f t="shared" si="534"/>
        <v/>
      </c>
      <c r="BT1062" s="195" t="str">
        <f t="shared" si="535"/>
        <v/>
      </c>
      <c r="BV1062" s="195" t="str">
        <f t="shared" si="536"/>
        <v/>
      </c>
      <c r="BW1062" s="195" t="str">
        <f t="shared" si="537"/>
        <v/>
      </c>
      <c r="BX1062" s="195" t="str">
        <f t="shared" si="538"/>
        <v/>
      </c>
      <c r="BY1062" s="270" t="str">
        <f t="shared" si="539"/>
        <v/>
      </c>
      <c r="BZ1062" t="str">
        <f t="shared" si="540"/>
        <v/>
      </c>
      <c r="CA1062" t="str">
        <f t="shared" si="541"/>
        <v/>
      </c>
    </row>
    <row r="1063" spans="1:79" x14ac:dyDescent="0.25">
      <c r="A1063" s="218" t="s">
        <v>257</v>
      </c>
      <c r="B1063" s="224"/>
      <c r="C1063" s="225"/>
      <c r="D1063" s="226"/>
      <c r="E1063" s="224"/>
      <c r="F1063" s="227"/>
      <c r="G1063" s="227"/>
      <c r="H1063" s="227"/>
      <c r="I1063" s="228"/>
      <c r="J1063" s="227"/>
      <c r="K1063" s="229"/>
      <c r="L1063" s="224"/>
      <c r="M1063" s="230"/>
      <c r="N1063" s="230"/>
      <c r="O1063" s="231"/>
      <c r="P1063" s="231"/>
      <c r="Q1063" s="231"/>
      <c r="R1063" s="232"/>
      <c r="S1063" s="230"/>
      <c r="T1063" s="231"/>
      <c r="U1063" s="231"/>
      <c r="V1063" s="231"/>
      <c r="W1063" s="231"/>
      <c r="X1063" s="233"/>
      <c r="Y1063" s="234"/>
      <c r="Z1063" s="235"/>
      <c r="AA1063" s="236"/>
      <c r="AB1063" s="228"/>
      <c r="AC1063" s="236"/>
      <c r="AD1063" s="237"/>
      <c r="AE1063" s="237"/>
      <c r="AP1063" t="b">
        <f t="shared" si="512"/>
        <v>0</v>
      </c>
      <c r="AQ1063" t="str">
        <f t="shared" si="513"/>
        <v/>
      </c>
      <c r="AR1063" t="str">
        <f>IF(AND(AP1063,D1063&lt;&gt;""),COUNTIF($AQ$12:AQ1063,AQ1063),"")</f>
        <v/>
      </c>
      <c r="AS1063" t="str">
        <f t="shared" si="542"/>
        <v/>
      </c>
      <c r="AT1063">
        <f t="shared" si="543"/>
        <v>1</v>
      </c>
      <c r="AU1063" s="195" t="str">
        <f t="shared" si="514"/>
        <v/>
      </c>
      <c r="AV1063" s="195" t="str">
        <f t="shared" si="515"/>
        <v/>
      </c>
      <c r="AW1063" s="195" t="str">
        <f t="shared" si="516"/>
        <v/>
      </c>
      <c r="AX1063" s="195" t="str">
        <f t="shared" si="517"/>
        <v/>
      </c>
      <c r="AY1063" s="250" t="str">
        <f t="shared" si="518"/>
        <v/>
      </c>
      <c r="AZ1063" s="249" t="str">
        <f t="shared" si="519"/>
        <v/>
      </c>
      <c r="BA1063" s="249" t="str">
        <f t="shared" si="520"/>
        <v/>
      </c>
      <c r="BB1063" s="195" t="str">
        <f t="shared" si="521"/>
        <v/>
      </c>
      <c r="BC1063" s="195" t="str">
        <f t="shared" si="522"/>
        <v/>
      </c>
      <c r="BD1063" s="249" t="str">
        <f t="shared" si="523"/>
        <v/>
      </c>
      <c r="BE1063" s="249" t="str">
        <f t="shared" si="524"/>
        <v/>
      </c>
      <c r="BF1063" s="195" t="str">
        <f t="shared" si="525"/>
        <v/>
      </c>
      <c r="BG1063" s="195" t="str">
        <f t="shared" si="526"/>
        <v/>
      </c>
      <c r="BH1063" s="258"/>
      <c r="BI1063" s="258"/>
      <c r="BJ1063" s="258"/>
      <c r="BK1063" s="249" t="str">
        <f t="shared" si="527"/>
        <v/>
      </c>
      <c r="BL1063" s="249" t="str">
        <f t="shared" si="528"/>
        <v/>
      </c>
      <c r="BM1063" s="277" t="str">
        <f t="shared" si="529"/>
        <v/>
      </c>
      <c r="BN1063" s="249" t="str">
        <f t="shared" si="530"/>
        <v/>
      </c>
      <c r="BO1063" s="195" t="str">
        <f t="shared" si="531"/>
        <v/>
      </c>
      <c r="BP1063" s="195" t="str">
        <f t="shared" si="532"/>
        <v/>
      </c>
      <c r="BQ1063" s="195" t="str">
        <f t="shared" si="533"/>
        <v/>
      </c>
      <c r="BS1063" s="195" t="str">
        <f t="shared" si="534"/>
        <v/>
      </c>
      <c r="BT1063" s="195" t="str">
        <f t="shared" si="535"/>
        <v/>
      </c>
      <c r="BV1063" s="195" t="str">
        <f t="shared" si="536"/>
        <v/>
      </c>
      <c r="BW1063" s="195" t="str">
        <f t="shared" si="537"/>
        <v/>
      </c>
      <c r="BX1063" s="195" t="str">
        <f t="shared" si="538"/>
        <v/>
      </c>
      <c r="BY1063" s="270" t="str">
        <f t="shared" si="539"/>
        <v/>
      </c>
      <c r="BZ1063" t="str">
        <f t="shared" si="540"/>
        <v/>
      </c>
      <c r="CA1063" t="str">
        <f t="shared" si="541"/>
        <v/>
      </c>
    </row>
    <row r="1064" spans="1:79" x14ac:dyDescent="0.25">
      <c r="A1064" s="218" t="s">
        <v>257</v>
      </c>
      <c r="B1064" s="224"/>
      <c r="C1064" s="225"/>
      <c r="D1064" s="226"/>
      <c r="E1064" s="224"/>
      <c r="F1064" s="227"/>
      <c r="G1064" s="227"/>
      <c r="H1064" s="227"/>
      <c r="I1064" s="228"/>
      <c r="J1064" s="227"/>
      <c r="K1064" s="229"/>
      <c r="L1064" s="224"/>
      <c r="M1064" s="230"/>
      <c r="N1064" s="230"/>
      <c r="O1064" s="231"/>
      <c r="P1064" s="231"/>
      <c r="Q1064" s="231"/>
      <c r="R1064" s="232"/>
      <c r="S1064" s="230"/>
      <c r="T1064" s="231"/>
      <c r="U1064" s="231"/>
      <c r="V1064" s="231"/>
      <c r="W1064" s="231"/>
      <c r="X1064" s="233"/>
      <c r="Y1064" s="234"/>
      <c r="Z1064" s="235"/>
      <c r="AA1064" s="236"/>
      <c r="AB1064" s="228"/>
      <c r="AC1064" s="236"/>
      <c r="AD1064" s="237"/>
      <c r="AE1064" s="237"/>
      <c r="AP1064" t="b">
        <f t="shared" si="512"/>
        <v>0</v>
      </c>
      <c r="AQ1064" t="str">
        <f t="shared" si="513"/>
        <v/>
      </c>
      <c r="AR1064" t="str">
        <f>IF(AND(AP1064,D1064&lt;&gt;""),COUNTIF($AQ$12:AQ1064,AQ1064),"")</f>
        <v/>
      </c>
      <c r="AS1064" t="str">
        <f t="shared" si="542"/>
        <v/>
      </c>
      <c r="AT1064">
        <f t="shared" si="543"/>
        <v>0</v>
      </c>
      <c r="AU1064" s="195" t="str">
        <f t="shared" si="514"/>
        <v/>
      </c>
      <c r="AV1064" s="195" t="str">
        <f t="shared" si="515"/>
        <v/>
      </c>
      <c r="AW1064" s="195" t="str">
        <f t="shared" si="516"/>
        <v/>
      </c>
      <c r="AX1064" s="195" t="str">
        <f t="shared" si="517"/>
        <v/>
      </c>
      <c r="AY1064" s="250" t="str">
        <f t="shared" si="518"/>
        <v/>
      </c>
      <c r="AZ1064" s="249" t="str">
        <f t="shared" si="519"/>
        <v/>
      </c>
      <c r="BA1064" s="249" t="str">
        <f t="shared" si="520"/>
        <v/>
      </c>
      <c r="BB1064" s="195" t="str">
        <f t="shared" si="521"/>
        <v/>
      </c>
      <c r="BC1064" s="195" t="str">
        <f t="shared" si="522"/>
        <v/>
      </c>
      <c r="BD1064" s="249" t="str">
        <f t="shared" si="523"/>
        <v/>
      </c>
      <c r="BE1064" s="249" t="str">
        <f t="shared" si="524"/>
        <v/>
      </c>
      <c r="BF1064" s="195" t="str">
        <f t="shared" si="525"/>
        <v/>
      </c>
      <c r="BG1064" s="195" t="str">
        <f t="shared" si="526"/>
        <v/>
      </c>
      <c r="BH1064" s="258"/>
      <c r="BI1064" s="258"/>
      <c r="BJ1064" s="258"/>
      <c r="BK1064" s="249" t="str">
        <f t="shared" si="527"/>
        <v/>
      </c>
      <c r="BL1064" s="249" t="str">
        <f t="shared" si="528"/>
        <v/>
      </c>
      <c r="BM1064" s="277" t="str">
        <f t="shared" si="529"/>
        <v/>
      </c>
      <c r="BN1064" s="249" t="str">
        <f t="shared" si="530"/>
        <v/>
      </c>
      <c r="BO1064" s="195" t="str">
        <f t="shared" si="531"/>
        <v/>
      </c>
      <c r="BP1064" s="195" t="str">
        <f t="shared" si="532"/>
        <v/>
      </c>
      <c r="BQ1064" s="195" t="str">
        <f t="shared" si="533"/>
        <v/>
      </c>
      <c r="BS1064" s="195" t="str">
        <f t="shared" si="534"/>
        <v/>
      </c>
      <c r="BT1064" s="195" t="str">
        <f t="shared" si="535"/>
        <v/>
      </c>
      <c r="BV1064" s="195" t="str">
        <f t="shared" si="536"/>
        <v/>
      </c>
      <c r="BW1064" s="195" t="str">
        <f t="shared" si="537"/>
        <v/>
      </c>
      <c r="BX1064" s="195" t="str">
        <f t="shared" si="538"/>
        <v/>
      </c>
      <c r="BY1064" s="270" t="str">
        <f t="shared" si="539"/>
        <v/>
      </c>
      <c r="BZ1064" t="str">
        <f t="shared" si="540"/>
        <v/>
      </c>
      <c r="CA1064" t="str">
        <f t="shared" si="541"/>
        <v/>
      </c>
    </row>
    <row r="1065" spans="1:79" x14ac:dyDescent="0.25">
      <c r="A1065" s="218" t="s">
        <v>257</v>
      </c>
      <c r="B1065" s="224"/>
      <c r="C1065" s="225"/>
      <c r="D1065" s="226"/>
      <c r="E1065" s="224"/>
      <c r="F1065" s="227"/>
      <c r="G1065" s="227"/>
      <c r="H1065" s="227"/>
      <c r="I1065" s="228"/>
      <c r="J1065" s="227"/>
      <c r="K1065" s="229"/>
      <c r="L1065" s="224"/>
      <c r="M1065" s="230"/>
      <c r="N1065" s="230"/>
      <c r="O1065" s="231"/>
      <c r="P1065" s="231"/>
      <c r="Q1065" s="231"/>
      <c r="R1065" s="232"/>
      <c r="S1065" s="230"/>
      <c r="T1065" s="231"/>
      <c r="U1065" s="231"/>
      <c r="V1065" s="231"/>
      <c r="W1065" s="231"/>
      <c r="X1065" s="233"/>
      <c r="Y1065" s="234"/>
      <c r="Z1065" s="235"/>
      <c r="AA1065" s="236"/>
      <c r="AB1065" s="228"/>
      <c r="AC1065" s="236"/>
      <c r="AD1065" s="237"/>
      <c r="AE1065" s="237"/>
      <c r="AP1065" t="b">
        <f t="shared" si="512"/>
        <v>0</v>
      </c>
      <c r="AQ1065" t="str">
        <f t="shared" si="513"/>
        <v/>
      </c>
      <c r="AR1065" t="str">
        <f>IF(AND(AP1065,D1065&lt;&gt;""),COUNTIF($AQ$12:AQ1065,AQ1065),"")</f>
        <v/>
      </c>
      <c r="AS1065" t="str">
        <f t="shared" si="542"/>
        <v/>
      </c>
      <c r="AT1065">
        <f t="shared" si="543"/>
        <v>1</v>
      </c>
      <c r="AU1065" s="195" t="str">
        <f t="shared" si="514"/>
        <v/>
      </c>
      <c r="AV1065" s="195" t="str">
        <f t="shared" si="515"/>
        <v/>
      </c>
      <c r="AW1065" s="195" t="str">
        <f t="shared" si="516"/>
        <v/>
      </c>
      <c r="AX1065" s="195" t="str">
        <f t="shared" si="517"/>
        <v/>
      </c>
      <c r="AY1065" s="250" t="str">
        <f t="shared" si="518"/>
        <v/>
      </c>
      <c r="AZ1065" s="249" t="str">
        <f t="shared" si="519"/>
        <v/>
      </c>
      <c r="BA1065" s="249" t="str">
        <f t="shared" si="520"/>
        <v/>
      </c>
      <c r="BB1065" s="195" t="str">
        <f t="shared" si="521"/>
        <v/>
      </c>
      <c r="BC1065" s="195" t="str">
        <f t="shared" si="522"/>
        <v/>
      </c>
      <c r="BD1065" s="249" t="str">
        <f t="shared" si="523"/>
        <v/>
      </c>
      <c r="BE1065" s="249" t="str">
        <f t="shared" si="524"/>
        <v/>
      </c>
      <c r="BF1065" s="195" t="str">
        <f t="shared" si="525"/>
        <v/>
      </c>
      <c r="BG1065" s="195" t="str">
        <f t="shared" si="526"/>
        <v/>
      </c>
      <c r="BH1065" s="258"/>
      <c r="BI1065" s="258"/>
      <c r="BJ1065" s="258"/>
      <c r="BK1065" s="249" t="str">
        <f t="shared" si="527"/>
        <v/>
      </c>
      <c r="BL1065" s="249" t="str">
        <f t="shared" si="528"/>
        <v/>
      </c>
      <c r="BM1065" s="277" t="str">
        <f t="shared" si="529"/>
        <v/>
      </c>
      <c r="BN1065" s="249" t="str">
        <f t="shared" si="530"/>
        <v/>
      </c>
      <c r="BO1065" s="195" t="str">
        <f t="shared" si="531"/>
        <v/>
      </c>
      <c r="BP1065" s="195" t="str">
        <f t="shared" si="532"/>
        <v/>
      </c>
      <c r="BQ1065" s="195" t="str">
        <f t="shared" si="533"/>
        <v/>
      </c>
      <c r="BS1065" s="195" t="str">
        <f t="shared" si="534"/>
        <v/>
      </c>
      <c r="BT1065" s="195" t="str">
        <f t="shared" si="535"/>
        <v/>
      </c>
      <c r="BV1065" s="195" t="str">
        <f t="shared" si="536"/>
        <v/>
      </c>
      <c r="BW1065" s="195" t="str">
        <f t="shared" si="537"/>
        <v/>
      </c>
      <c r="BX1065" s="195" t="str">
        <f t="shared" si="538"/>
        <v/>
      </c>
      <c r="BY1065" s="270" t="str">
        <f t="shared" si="539"/>
        <v/>
      </c>
      <c r="BZ1065" t="str">
        <f t="shared" si="540"/>
        <v/>
      </c>
      <c r="CA1065" t="str">
        <f t="shared" si="541"/>
        <v/>
      </c>
    </row>
    <row r="1066" spans="1:79" x14ac:dyDescent="0.25">
      <c r="A1066" s="218" t="s">
        <v>257</v>
      </c>
      <c r="B1066" s="224"/>
      <c r="C1066" s="225"/>
      <c r="D1066" s="226"/>
      <c r="E1066" s="224"/>
      <c r="F1066" s="227"/>
      <c r="G1066" s="227"/>
      <c r="H1066" s="227"/>
      <c r="I1066" s="228"/>
      <c r="J1066" s="227"/>
      <c r="K1066" s="229"/>
      <c r="L1066" s="224"/>
      <c r="M1066" s="230"/>
      <c r="N1066" s="230"/>
      <c r="O1066" s="231"/>
      <c r="P1066" s="231"/>
      <c r="Q1066" s="231"/>
      <c r="R1066" s="232"/>
      <c r="S1066" s="230"/>
      <c r="T1066" s="231"/>
      <c r="U1066" s="231"/>
      <c r="V1066" s="231"/>
      <c r="W1066" s="231"/>
      <c r="X1066" s="233"/>
      <c r="Y1066" s="234"/>
      <c r="Z1066" s="235"/>
      <c r="AA1066" s="236"/>
      <c r="AB1066" s="228"/>
      <c r="AC1066" s="236"/>
      <c r="AD1066" s="237"/>
      <c r="AE1066" s="237"/>
      <c r="AP1066" t="b">
        <f t="shared" si="512"/>
        <v>0</v>
      </c>
      <c r="AQ1066" t="str">
        <f t="shared" si="513"/>
        <v/>
      </c>
      <c r="AR1066" t="str">
        <f>IF(AND(AP1066,D1066&lt;&gt;""),COUNTIF($AQ$12:AQ1066,AQ1066),"")</f>
        <v/>
      </c>
      <c r="AS1066" t="str">
        <f t="shared" si="542"/>
        <v/>
      </c>
      <c r="AT1066">
        <f t="shared" si="543"/>
        <v>0</v>
      </c>
      <c r="AU1066" s="195" t="str">
        <f t="shared" si="514"/>
        <v/>
      </c>
      <c r="AV1066" s="195" t="str">
        <f t="shared" si="515"/>
        <v/>
      </c>
      <c r="AW1066" s="195" t="str">
        <f t="shared" si="516"/>
        <v/>
      </c>
      <c r="AX1066" s="195" t="str">
        <f t="shared" si="517"/>
        <v/>
      </c>
      <c r="AY1066" s="250" t="str">
        <f t="shared" si="518"/>
        <v/>
      </c>
      <c r="AZ1066" s="249" t="str">
        <f t="shared" si="519"/>
        <v/>
      </c>
      <c r="BA1066" s="249" t="str">
        <f t="shared" si="520"/>
        <v/>
      </c>
      <c r="BB1066" s="195" t="str">
        <f t="shared" si="521"/>
        <v/>
      </c>
      <c r="BC1066" s="195" t="str">
        <f t="shared" si="522"/>
        <v/>
      </c>
      <c r="BD1066" s="249" t="str">
        <f t="shared" si="523"/>
        <v/>
      </c>
      <c r="BE1066" s="249" t="str">
        <f t="shared" si="524"/>
        <v/>
      </c>
      <c r="BF1066" s="195" t="str">
        <f t="shared" si="525"/>
        <v/>
      </c>
      <c r="BG1066" s="195" t="str">
        <f t="shared" si="526"/>
        <v/>
      </c>
      <c r="BH1066" s="258"/>
      <c r="BI1066" s="258"/>
      <c r="BJ1066" s="258"/>
      <c r="BK1066" s="249" t="str">
        <f t="shared" si="527"/>
        <v/>
      </c>
      <c r="BL1066" s="249" t="str">
        <f t="shared" si="528"/>
        <v/>
      </c>
      <c r="BM1066" s="277" t="str">
        <f t="shared" si="529"/>
        <v/>
      </c>
      <c r="BN1066" s="249" t="str">
        <f t="shared" si="530"/>
        <v/>
      </c>
      <c r="BO1066" s="195" t="str">
        <f t="shared" si="531"/>
        <v/>
      </c>
      <c r="BP1066" s="195" t="str">
        <f t="shared" si="532"/>
        <v/>
      </c>
      <c r="BQ1066" s="195" t="str">
        <f t="shared" si="533"/>
        <v/>
      </c>
      <c r="BS1066" s="195" t="str">
        <f t="shared" si="534"/>
        <v/>
      </c>
      <c r="BT1066" s="195" t="str">
        <f t="shared" si="535"/>
        <v/>
      </c>
      <c r="BV1066" s="195" t="str">
        <f t="shared" si="536"/>
        <v/>
      </c>
      <c r="BW1066" s="195" t="str">
        <f t="shared" si="537"/>
        <v/>
      </c>
      <c r="BX1066" s="195" t="str">
        <f t="shared" si="538"/>
        <v/>
      </c>
      <c r="BY1066" s="270" t="str">
        <f t="shared" si="539"/>
        <v/>
      </c>
      <c r="BZ1066" t="str">
        <f t="shared" si="540"/>
        <v/>
      </c>
      <c r="CA1066" t="str">
        <f t="shared" si="541"/>
        <v/>
      </c>
    </row>
    <row r="1067" spans="1:79" x14ac:dyDescent="0.25">
      <c r="A1067" s="218" t="s">
        <v>257</v>
      </c>
      <c r="B1067" s="224"/>
      <c r="C1067" s="225"/>
      <c r="D1067" s="226"/>
      <c r="E1067" s="224"/>
      <c r="F1067" s="227"/>
      <c r="G1067" s="227"/>
      <c r="H1067" s="227"/>
      <c r="I1067" s="228"/>
      <c r="J1067" s="227"/>
      <c r="K1067" s="229"/>
      <c r="L1067" s="224"/>
      <c r="M1067" s="230"/>
      <c r="N1067" s="230"/>
      <c r="O1067" s="231"/>
      <c r="P1067" s="231"/>
      <c r="Q1067" s="231"/>
      <c r="R1067" s="232"/>
      <c r="S1067" s="230"/>
      <c r="T1067" s="231"/>
      <c r="U1067" s="231"/>
      <c r="V1067" s="231"/>
      <c r="W1067" s="231"/>
      <c r="X1067" s="233"/>
      <c r="Y1067" s="234"/>
      <c r="Z1067" s="235"/>
      <c r="AA1067" s="236"/>
      <c r="AB1067" s="228"/>
      <c r="AC1067" s="236"/>
      <c r="AD1067" s="237"/>
      <c r="AE1067" s="237"/>
      <c r="AP1067" t="b">
        <f t="shared" si="512"/>
        <v>0</v>
      </c>
      <c r="AQ1067" t="str">
        <f t="shared" si="513"/>
        <v/>
      </c>
      <c r="AR1067" t="str">
        <f>IF(AND(AP1067,D1067&lt;&gt;""),COUNTIF($AQ$12:AQ1067,AQ1067),"")</f>
        <v/>
      </c>
      <c r="AS1067" t="str">
        <f t="shared" si="542"/>
        <v/>
      </c>
      <c r="AT1067">
        <f t="shared" si="543"/>
        <v>1</v>
      </c>
      <c r="AU1067" s="195" t="str">
        <f t="shared" si="514"/>
        <v/>
      </c>
      <c r="AV1067" s="195" t="str">
        <f t="shared" si="515"/>
        <v/>
      </c>
      <c r="AW1067" s="195" t="str">
        <f t="shared" si="516"/>
        <v/>
      </c>
      <c r="AX1067" s="195" t="str">
        <f t="shared" si="517"/>
        <v/>
      </c>
      <c r="AY1067" s="250" t="str">
        <f t="shared" si="518"/>
        <v/>
      </c>
      <c r="AZ1067" s="249" t="str">
        <f t="shared" si="519"/>
        <v/>
      </c>
      <c r="BA1067" s="249" t="str">
        <f t="shared" si="520"/>
        <v/>
      </c>
      <c r="BB1067" s="195" t="str">
        <f t="shared" si="521"/>
        <v/>
      </c>
      <c r="BC1067" s="195" t="str">
        <f t="shared" si="522"/>
        <v/>
      </c>
      <c r="BD1067" s="249" t="str">
        <f t="shared" si="523"/>
        <v/>
      </c>
      <c r="BE1067" s="249" t="str">
        <f t="shared" si="524"/>
        <v/>
      </c>
      <c r="BF1067" s="195" t="str">
        <f t="shared" si="525"/>
        <v/>
      </c>
      <c r="BG1067" s="195" t="str">
        <f t="shared" si="526"/>
        <v/>
      </c>
      <c r="BH1067" s="258"/>
      <c r="BI1067" s="258"/>
      <c r="BJ1067" s="258"/>
      <c r="BK1067" s="249" t="str">
        <f t="shared" si="527"/>
        <v/>
      </c>
      <c r="BL1067" s="249" t="str">
        <f t="shared" si="528"/>
        <v/>
      </c>
      <c r="BM1067" s="277" t="str">
        <f t="shared" si="529"/>
        <v/>
      </c>
      <c r="BN1067" s="249" t="str">
        <f t="shared" si="530"/>
        <v/>
      </c>
      <c r="BO1067" s="195" t="str">
        <f t="shared" si="531"/>
        <v/>
      </c>
      <c r="BP1067" s="195" t="str">
        <f t="shared" si="532"/>
        <v/>
      </c>
      <c r="BQ1067" s="195" t="str">
        <f t="shared" si="533"/>
        <v/>
      </c>
      <c r="BS1067" s="195" t="str">
        <f t="shared" si="534"/>
        <v/>
      </c>
      <c r="BT1067" s="195" t="str">
        <f t="shared" si="535"/>
        <v/>
      </c>
      <c r="BV1067" s="195" t="str">
        <f t="shared" si="536"/>
        <v/>
      </c>
      <c r="BW1067" s="195" t="str">
        <f t="shared" si="537"/>
        <v/>
      </c>
      <c r="BX1067" s="195" t="str">
        <f t="shared" si="538"/>
        <v/>
      </c>
      <c r="BY1067" s="270" t="str">
        <f t="shared" si="539"/>
        <v/>
      </c>
      <c r="BZ1067" t="str">
        <f t="shared" si="540"/>
        <v/>
      </c>
      <c r="CA1067" t="str">
        <f t="shared" si="541"/>
        <v/>
      </c>
    </row>
    <row r="1068" spans="1:79" x14ac:dyDescent="0.25">
      <c r="A1068" s="218" t="s">
        <v>257</v>
      </c>
      <c r="B1068" s="224"/>
      <c r="C1068" s="225"/>
      <c r="D1068" s="226"/>
      <c r="E1068" s="224"/>
      <c r="F1068" s="227"/>
      <c r="G1068" s="227"/>
      <c r="H1068" s="227"/>
      <c r="I1068" s="228"/>
      <c r="J1068" s="227"/>
      <c r="K1068" s="229"/>
      <c r="L1068" s="224"/>
      <c r="M1068" s="230"/>
      <c r="N1068" s="230"/>
      <c r="O1068" s="231"/>
      <c r="P1068" s="231"/>
      <c r="Q1068" s="231"/>
      <c r="R1068" s="232"/>
      <c r="S1068" s="230"/>
      <c r="T1068" s="231"/>
      <c r="U1068" s="231"/>
      <c r="V1068" s="231"/>
      <c r="W1068" s="231"/>
      <c r="X1068" s="233"/>
      <c r="Y1068" s="234"/>
      <c r="Z1068" s="235"/>
      <c r="AA1068" s="236"/>
      <c r="AB1068" s="228"/>
      <c r="AC1068" s="236"/>
      <c r="AD1068" s="237"/>
      <c r="AE1068" s="237"/>
      <c r="AP1068" t="b">
        <f t="shared" si="512"/>
        <v>0</v>
      </c>
      <c r="AQ1068" t="str">
        <f t="shared" si="513"/>
        <v/>
      </c>
      <c r="AR1068" t="str">
        <f>IF(AND(AP1068,D1068&lt;&gt;""),COUNTIF($AQ$12:AQ1068,AQ1068),"")</f>
        <v/>
      </c>
      <c r="AS1068" t="str">
        <f t="shared" si="542"/>
        <v/>
      </c>
      <c r="AT1068">
        <f t="shared" si="543"/>
        <v>0</v>
      </c>
      <c r="AU1068" s="195" t="str">
        <f t="shared" si="514"/>
        <v/>
      </c>
      <c r="AV1068" s="195" t="str">
        <f t="shared" si="515"/>
        <v/>
      </c>
      <c r="AW1068" s="195" t="str">
        <f t="shared" si="516"/>
        <v/>
      </c>
      <c r="AX1068" s="195" t="str">
        <f t="shared" si="517"/>
        <v/>
      </c>
      <c r="AY1068" s="250" t="str">
        <f t="shared" si="518"/>
        <v/>
      </c>
      <c r="AZ1068" s="249" t="str">
        <f t="shared" si="519"/>
        <v/>
      </c>
      <c r="BA1068" s="249" t="str">
        <f t="shared" si="520"/>
        <v/>
      </c>
      <c r="BB1068" s="195" t="str">
        <f t="shared" si="521"/>
        <v/>
      </c>
      <c r="BC1068" s="195" t="str">
        <f t="shared" si="522"/>
        <v/>
      </c>
      <c r="BD1068" s="249" t="str">
        <f t="shared" si="523"/>
        <v/>
      </c>
      <c r="BE1068" s="249" t="str">
        <f t="shared" si="524"/>
        <v/>
      </c>
      <c r="BF1068" s="195" t="str">
        <f t="shared" si="525"/>
        <v/>
      </c>
      <c r="BG1068" s="195" t="str">
        <f t="shared" si="526"/>
        <v/>
      </c>
      <c r="BH1068" s="258"/>
      <c r="BI1068" s="258"/>
      <c r="BJ1068" s="258"/>
      <c r="BK1068" s="249" t="str">
        <f t="shared" si="527"/>
        <v/>
      </c>
      <c r="BL1068" s="249" t="str">
        <f t="shared" si="528"/>
        <v/>
      </c>
      <c r="BM1068" s="277" t="str">
        <f t="shared" si="529"/>
        <v/>
      </c>
      <c r="BN1068" s="249" t="str">
        <f t="shared" si="530"/>
        <v/>
      </c>
      <c r="BO1068" s="195" t="str">
        <f t="shared" si="531"/>
        <v/>
      </c>
      <c r="BP1068" s="195" t="str">
        <f t="shared" si="532"/>
        <v/>
      </c>
      <c r="BQ1068" s="195" t="str">
        <f t="shared" si="533"/>
        <v/>
      </c>
      <c r="BS1068" s="195" t="str">
        <f t="shared" si="534"/>
        <v/>
      </c>
      <c r="BT1068" s="195" t="str">
        <f t="shared" si="535"/>
        <v/>
      </c>
      <c r="BV1068" s="195" t="str">
        <f t="shared" si="536"/>
        <v/>
      </c>
      <c r="BW1068" s="195" t="str">
        <f t="shared" si="537"/>
        <v/>
      </c>
      <c r="BX1068" s="195" t="str">
        <f t="shared" si="538"/>
        <v/>
      </c>
      <c r="BY1068" s="270" t="str">
        <f t="shared" si="539"/>
        <v/>
      </c>
      <c r="BZ1068" t="str">
        <f t="shared" si="540"/>
        <v/>
      </c>
      <c r="CA1068" t="str">
        <f t="shared" si="541"/>
        <v/>
      </c>
    </row>
    <row r="1069" spans="1:79" x14ac:dyDescent="0.25">
      <c r="A1069" s="218" t="s">
        <v>257</v>
      </c>
      <c r="B1069" s="224"/>
      <c r="C1069" s="225"/>
      <c r="D1069" s="226"/>
      <c r="E1069" s="224"/>
      <c r="F1069" s="227"/>
      <c r="G1069" s="227"/>
      <c r="H1069" s="227"/>
      <c r="I1069" s="228"/>
      <c r="J1069" s="227"/>
      <c r="K1069" s="229"/>
      <c r="L1069" s="224"/>
      <c r="M1069" s="230"/>
      <c r="N1069" s="230"/>
      <c r="O1069" s="231"/>
      <c r="P1069" s="231"/>
      <c r="Q1069" s="231"/>
      <c r="R1069" s="232"/>
      <c r="S1069" s="230"/>
      <c r="T1069" s="231"/>
      <c r="U1069" s="231"/>
      <c r="V1069" s="231"/>
      <c r="W1069" s="231"/>
      <c r="X1069" s="233"/>
      <c r="Y1069" s="234"/>
      <c r="Z1069" s="235"/>
      <c r="AA1069" s="236"/>
      <c r="AB1069" s="228"/>
      <c r="AC1069" s="236"/>
      <c r="AD1069" s="237"/>
      <c r="AE1069" s="237"/>
      <c r="AP1069" t="b">
        <f t="shared" si="512"/>
        <v>0</v>
      </c>
      <c r="AQ1069" t="str">
        <f t="shared" si="513"/>
        <v/>
      </c>
      <c r="AR1069" t="str">
        <f>IF(AND(AP1069,D1069&lt;&gt;""),COUNTIF($AQ$12:AQ1069,AQ1069),"")</f>
        <v/>
      </c>
      <c r="AS1069" t="str">
        <f t="shared" si="542"/>
        <v/>
      </c>
      <c r="AT1069">
        <f t="shared" si="543"/>
        <v>1</v>
      </c>
      <c r="AU1069" s="195" t="str">
        <f t="shared" si="514"/>
        <v/>
      </c>
      <c r="AV1069" s="195" t="str">
        <f t="shared" si="515"/>
        <v/>
      </c>
      <c r="AW1069" s="195" t="str">
        <f t="shared" si="516"/>
        <v/>
      </c>
      <c r="AX1069" s="195" t="str">
        <f t="shared" si="517"/>
        <v/>
      </c>
      <c r="AY1069" s="250" t="str">
        <f t="shared" si="518"/>
        <v/>
      </c>
      <c r="AZ1069" s="249" t="str">
        <f t="shared" si="519"/>
        <v/>
      </c>
      <c r="BA1069" s="249" t="str">
        <f t="shared" si="520"/>
        <v/>
      </c>
      <c r="BB1069" s="195" t="str">
        <f t="shared" si="521"/>
        <v/>
      </c>
      <c r="BC1069" s="195" t="str">
        <f t="shared" si="522"/>
        <v/>
      </c>
      <c r="BD1069" s="249" t="str">
        <f t="shared" si="523"/>
        <v/>
      </c>
      <c r="BE1069" s="249" t="str">
        <f t="shared" si="524"/>
        <v/>
      </c>
      <c r="BF1069" s="195" t="str">
        <f t="shared" si="525"/>
        <v/>
      </c>
      <c r="BG1069" s="195" t="str">
        <f t="shared" si="526"/>
        <v/>
      </c>
      <c r="BH1069" s="258"/>
      <c r="BI1069" s="258"/>
      <c r="BJ1069" s="258"/>
      <c r="BK1069" s="249" t="str">
        <f t="shared" si="527"/>
        <v/>
      </c>
      <c r="BL1069" s="249" t="str">
        <f t="shared" si="528"/>
        <v/>
      </c>
      <c r="BM1069" s="277" t="str">
        <f t="shared" si="529"/>
        <v/>
      </c>
      <c r="BN1069" s="249" t="str">
        <f t="shared" si="530"/>
        <v/>
      </c>
      <c r="BO1069" s="195" t="str">
        <f t="shared" si="531"/>
        <v/>
      </c>
      <c r="BP1069" s="195" t="str">
        <f t="shared" si="532"/>
        <v/>
      </c>
      <c r="BQ1069" s="195" t="str">
        <f t="shared" si="533"/>
        <v/>
      </c>
      <c r="BS1069" s="195" t="str">
        <f t="shared" si="534"/>
        <v/>
      </c>
      <c r="BT1069" s="195" t="str">
        <f t="shared" si="535"/>
        <v/>
      </c>
      <c r="BV1069" s="195" t="str">
        <f t="shared" si="536"/>
        <v/>
      </c>
      <c r="BW1069" s="195" t="str">
        <f t="shared" si="537"/>
        <v/>
      </c>
      <c r="BX1069" s="195" t="str">
        <f t="shared" si="538"/>
        <v/>
      </c>
      <c r="BY1069" s="270" t="str">
        <f t="shared" si="539"/>
        <v/>
      </c>
      <c r="BZ1069" t="str">
        <f t="shared" si="540"/>
        <v/>
      </c>
      <c r="CA1069" t="str">
        <f t="shared" si="541"/>
        <v/>
      </c>
    </row>
    <row r="1070" spans="1:79" x14ac:dyDescent="0.25">
      <c r="A1070" s="218" t="s">
        <v>257</v>
      </c>
      <c r="B1070" s="224"/>
      <c r="C1070" s="225"/>
      <c r="D1070" s="226"/>
      <c r="E1070" s="224"/>
      <c r="F1070" s="227"/>
      <c r="G1070" s="227"/>
      <c r="H1070" s="227"/>
      <c r="I1070" s="228"/>
      <c r="J1070" s="227"/>
      <c r="K1070" s="229"/>
      <c r="L1070" s="224"/>
      <c r="M1070" s="230"/>
      <c r="N1070" s="230"/>
      <c r="O1070" s="231"/>
      <c r="P1070" s="231"/>
      <c r="Q1070" s="231"/>
      <c r="R1070" s="232"/>
      <c r="S1070" s="230"/>
      <c r="T1070" s="231"/>
      <c r="U1070" s="231"/>
      <c r="V1070" s="231"/>
      <c r="W1070" s="231"/>
      <c r="X1070" s="233"/>
      <c r="Y1070" s="234"/>
      <c r="Z1070" s="235"/>
      <c r="AA1070" s="236"/>
      <c r="AB1070" s="228"/>
      <c r="AC1070" s="236"/>
      <c r="AD1070" s="237"/>
      <c r="AE1070" s="237"/>
      <c r="AP1070" t="b">
        <f t="shared" si="512"/>
        <v>0</v>
      </c>
      <c r="AQ1070" t="str">
        <f t="shared" si="513"/>
        <v/>
      </c>
      <c r="AR1070" t="str">
        <f>IF(AND(AP1070,D1070&lt;&gt;""),COUNTIF($AQ$12:AQ1070,AQ1070),"")</f>
        <v/>
      </c>
      <c r="AS1070" t="str">
        <f t="shared" si="542"/>
        <v/>
      </c>
      <c r="AT1070">
        <f t="shared" si="543"/>
        <v>0</v>
      </c>
      <c r="AU1070" s="195" t="str">
        <f t="shared" si="514"/>
        <v/>
      </c>
      <c r="AV1070" s="195" t="str">
        <f t="shared" si="515"/>
        <v/>
      </c>
      <c r="AW1070" s="195" t="str">
        <f t="shared" si="516"/>
        <v/>
      </c>
      <c r="AX1070" s="195" t="str">
        <f t="shared" si="517"/>
        <v/>
      </c>
      <c r="AY1070" s="250" t="str">
        <f t="shared" si="518"/>
        <v/>
      </c>
      <c r="AZ1070" s="249" t="str">
        <f t="shared" si="519"/>
        <v/>
      </c>
      <c r="BA1070" s="249" t="str">
        <f t="shared" si="520"/>
        <v/>
      </c>
      <c r="BB1070" s="195" t="str">
        <f t="shared" si="521"/>
        <v/>
      </c>
      <c r="BC1070" s="195" t="str">
        <f t="shared" si="522"/>
        <v/>
      </c>
      <c r="BD1070" s="249" t="str">
        <f t="shared" si="523"/>
        <v/>
      </c>
      <c r="BE1070" s="249" t="str">
        <f t="shared" si="524"/>
        <v/>
      </c>
      <c r="BF1070" s="195" t="str">
        <f t="shared" si="525"/>
        <v/>
      </c>
      <c r="BG1070" s="195" t="str">
        <f t="shared" si="526"/>
        <v/>
      </c>
      <c r="BH1070" s="258"/>
      <c r="BI1070" s="258"/>
      <c r="BJ1070" s="258"/>
      <c r="BK1070" s="249" t="str">
        <f t="shared" si="527"/>
        <v/>
      </c>
      <c r="BL1070" s="249" t="str">
        <f t="shared" si="528"/>
        <v/>
      </c>
      <c r="BM1070" s="277" t="str">
        <f t="shared" si="529"/>
        <v/>
      </c>
      <c r="BN1070" s="249" t="str">
        <f t="shared" si="530"/>
        <v/>
      </c>
      <c r="BO1070" s="195" t="str">
        <f t="shared" si="531"/>
        <v/>
      </c>
      <c r="BP1070" s="195" t="str">
        <f t="shared" si="532"/>
        <v/>
      </c>
      <c r="BQ1070" s="195" t="str">
        <f t="shared" si="533"/>
        <v/>
      </c>
      <c r="BS1070" s="195" t="str">
        <f t="shared" si="534"/>
        <v/>
      </c>
      <c r="BT1070" s="195" t="str">
        <f t="shared" si="535"/>
        <v/>
      </c>
      <c r="BV1070" s="195" t="str">
        <f t="shared" si="536"/>
        <v/>
      </c>
      <c r="BW1070" s="195" t="str">
        <f t="shared" si="537"/>
        <v/>
      </c>
      <c r="BX1070" s="195" t="str">
        <f t="shared" si="538"/>
        <v/>
      </c>
      <c r="BY1070" s="270" t="str">
        <f t="shared" si="539"/>
        <v/>
      </c>
      <c r="BZ1070" t="str">
        <f t="shared" si="540"/>
        <v/>
      </c>
      <c r="CA1070" t="str">
        <f t="shared" si="541"/>
        <v/>
      </c>
    </row>
    <row r="1071" spans="1:79" x14ac:dyDescent="0.25">
      <c r="A1071" s="218" t="s">
        <v>257</v>
      </c>
      <c r="B1071" s="224"/>
      <c r="C1071" s="225"/>
      <c r="D1071" s="226"/>
      <c r="E1071" s="224"/>
      <c r="F1071" s="227"/>
      <c r="G1071" s="227"/>
      <c r="H1071" s="227"/>
      <c r="I1071" s="228"/>
      <c r="J1071" s="227"/>
      <c r="K1071" s="229"/>
      <c r="L1071" s="224"/>
      <c r="M1071" s="230"/>
      <c r="N1071" s="230"/>
      <c r="O1071" s="231"/>
      <c r="P1071" s="231"/>
      <c r="Q1071" s="231"/>
      <c r="R1071" s="232"/>
      <c r="S1071" s="230"/>
      <c r="T1071" s="231"/>
      <c r="U1071" s="231"/>
      <c r="V1071" s="231"/>
      <c r="W1071" s="231"/>
      <c r="X1071" s="233"/>
      <c r="Y1071" s="234"/>
      <c r="Z1071" s="235"/>
      <c r="AA1071" s="236"/>
      <c r="AB1071" s="228"/>
      <c r="AC1071" s="236"/>
      <c r="AD1071" s="237"/>
      <c r="AE1071" s="237"/>
      <c r="AP1071" t="b">
        <f t="shared" si="512"/>
        <v>0</v>
      </c>
      <c r="AQ1071" t="str">
        <f t="shared" si="513"/>
        <v/>
      </c>
      <c r="AR1071" t="str">
        <f>IF(AND(AP1071,D1071&lt;&gt;""),COUNTIF($AQ$12:AQ1071,AQ1071),"")</f>
        <v/>
      </c>
      <c r="AS1071" t="str">
        <f t="shared" si="542"/>
        <v/>
      </c>
      <c r="AT1071">
        <f t="shared" si="543"/>
        <v>1</v>
      </c>
      <c r="AU1071" s="195" t="str">
        <f t="shared" si="514"/>
        <v/>
      </c>
      <c r="AV1071" s="195" t="str">
        <f t="shared" si="515"/>
        <v/>
      </c>
      <c r="AW1071" s="195" t="str">
        <f t="shared" si="516"/>
        <v/>
      </c>
      <c r="AX1071" s="195" t="str">
        <f t="shared" si="517"/>
        <v/>
      </c>
      <c r="AY1071" s="250" t="str">
        <f t="shared" si="518"/>
        <v/>
      </c>
      <c r="AZ1071" s="249" t="str">
        <f t="shared" si="519"/>
        <v/>
      </c>
      <c r="BA1071" s="249" t="str">
        <f t="shared" si="520"/>
        <v/>
      </c>
      <c r="BB1071" s="195" t="str">
        <f t="shared" si="521"/>
        <v/>
      </c>
      <c r="BC1071" s="195" t="str">
        <f t="shared" si="522"/>
        <v/>
      </c>
      <c r="BD1071" s="249" t="str">
        <f t="shared" si="523"/>
        <v/>
      </c>
      <c r="BE1071" s="249" t="str">
        <f t="shared" si="524"/>
        <v/>
      </c>
      <c r="BF1071" s="195" t="str">
        <f t="shared" si="525"/>
        <v/>
      </c>
      <c r="BG1071" s="195" t="str">
        <f t="shared" si="526"/>
        <v/>
      </c>
      <c r="BH1071" s="258"/>
      <c r="BI1071" s="258"/>
      <c r="BJ1071" s="258"/>
      <c r="BK1071" s="249" t="str">
        <f t="shared" si="527"/>
        <v/>
      </c>
      <c r="BL1071" s="249" t="str">
        <f t="shared" si="528"/>
        <v/>
      </c>
      <c r="BM1071" s="277" t="str">
        <f t="shared" si="529"/>
        <v/>
      </c>
      <c r="BN1071" s="249" t="str">
        <f t="shared" si="530"/>
        <v/>
      </c>
      <c r="BO1071" s="195" t="str">
        <f t="shared" si="531"/>
        <v/>
      </c>
      <c r="BP1071" s="195" t="str">
        <f t="shared" si="532"/>
        <v/>
      </c>
      <c r="BQ1071" s="195" t="str">
        <f t="shared" si="533"/>
        <v/>
      </c>
      <c r="BS1071" s="195" t="str">
        <f t="shared" si="534"/>
        <v/>
      </c>
      <c r="BT1071" s="195" t="str">
        <f t="shared" si="535"/>
        <v/>
      </c>
      <c r="BV1071" s="195" t="str">
        <f t="shared" si="536"/>
        <v/>
      </c>
      <c r="BW1071" s="195" t="str">
        <f t="shared" si="537"/>
        <v/>
      </c>
      <c r="BX1071" s="195" t="str">
        <f t="shared" si="538"/>
        <v/>
      </c>
      <c r="BY1071" s="270" t="str">
        <f t="shared" si="539"/>
        <v/>
      </c>
      <c r="BZ1071" t="str">
        <f t="shared" si="540"/>
        <v/>
      </c>
      <c r="CA1071" t="str">
        <f t="shared" si="541"/>
        <v/>
      </c>
    </row>
    <row r="1072" spans="1:79" x14ac:dyDescent="0.25">
      <c r="A1072" s="218" t="s">
        <v>257</v>
      </c>
      <c r="B1072" s="224"/>
      <c r="C1072" s="225"/>
      <c r="D1072" s="226"/>
      <c r="E1072" s="224"/>
      <c r="F1072" s="227"/>
      <c r="G1072" s="227"/>
      <c r="H1072" s="227"/>
      <c r="I1072" s="228"/>
      <c r="J1072" s="227"/>
      <c r="K1072" s="229"/>
      <c r="L1072" s="224"/>
      <c r="M1072" s="230"/>
      <c r="N1072" s="230"/>
      <c r="O1072" s="231"/>
      <c r="P1072" s="231"/>
      <c r="Q1072" s="231"/>
      <c r="R1072" s="232"/>
      <c r="S1072" s="230"/>
      <c r="T1072" s="231"/>
      <c r="U1072" s="231"/>
      <c r="V1072" s="231"/>
      <c r="W1072" s="231"/>
      <c r="X1072" s="233"/>
      <c r="Y1072" s="234"/>
      <c r="Z1072" s="235"/>
      <c r="AA1072" s="236"/>
      <c r="AB1072" s="228"/>
      <c r="AC1072" s="236"/>
      <c r="AD1072" s="237"/>
      <c r="AE1072" s="237"/>
      <c r="AP1072" t="b">
        <f t="shared" si="512"/>
        <v>0</v>
      </c>
      <c r="AQ1072" t="str">
        <f t="shared" si="513"/>
        <v/>
      </c>
      <c r="AR1072" t="str">
        <f>IF(AND(AP1072,D1072&lt;&gt;""),COUNTIF($AQ$12:AQ1072,AQ1072),"")</f>
        <v/>
      </c>
      <c r="AS1072" t="str">
        <f t="shared" si="542"/>
        <v/>
      </c>
      <c r="AT1072">
        <f t="shared" si="543"/>
        <v>0</v>
      </c>
      <c r="AU1072" s="195" t="str">
        <f t="shared" si="514"/>
        <v/>
      </c>
      <c r="AV1072" s="195" t="str">
        <f t="shared" si="515"/>
        <v/>
      </c>
      <c r="AW1072" s="195" t="str">
        <f t="shared" si="516"/>
        <v/>
      </c>
      <c r="AX1072" s="195" t="str">
        <f t="shared" si="517"/>
        <v/>
      </c>
      <c r="AY1072" s="250" t="str">
        <f t="shared" si="518"/>
        <v/>
      </c>
      <c r="AZ1072" s="249" t="str">
        <f t="shared" si="519"/>
        <v/>
      </c>
      <c r="BA1072" s="249" t="str">
        <f t="shared" si="520"/>
        <v/>
      </c>
      <c r="BB1072" s="195" t="str">
        <f t="shared" si="521"/>
        <v/>
      </c>
      <c r="BC1072" s="195" t="str">
        <f t="shared" si="522"/>
        <v/>
      </c>
      <c r="BD1072" s="249" t="str">
        <f t="shared" si="523"/>
        <v/>
      </c>
      <c r="BE1072" s="249" t="str">
        <f t="shared" si="524"/>
        <v/>
      </c>
      <c r="BF1072" s="195" t="str">
        <f t="shared" si="525"/>
        <v/>
      </c>
      <c r="BG1072" s="195" t="str">
        <f t="shared" si="526"/>
        <v/>
      </c>
      <c r="BH1072" s="258"/>
      <c r="BI1072" s="258"/>
      <c r="BJ1072" s="258"/>
      <c r="BK1072" s="249" t="str">
        <f t="shared" si="527"/>
        <v/>
      </c>
      <c r="BL1072" s="249" t="str">
        <f t="shared" si="528"/>
        <v/>
      </c>
      <c r="BM1072" s="277" t="str">
        <f t="shared" si="529"/>
        <v/>
      </c>
      <c r="BN1072" s="249" t="str">
        <f t="shared" si="530"/>
        <v/>
      </c>
      <c r="BO1072" s="195" t="str">
        <f t="shared" si="531"/>
        <v/>
      </c>
      <c r="BP1072" s="195" t="str">
        <f t="shared" si="532"/>
        <v/>
      </c>
      <c r="BQ1072" s="195" t="str">
        <f t="shared" si="533"/>
        <v/>
      </c>
      <c r="BS1072" s="195" t="str">
        <f t="shared" si="534"/>
        <v/>
      </c>
      <c r="BT1072" s="195" t="str">
        <f t="shared" si="535"/>
        <v/>
      </c>
      <c r="BV1072" s="195" t="str">
        <f t="shared" si="536"/>
        <v/>
      </c>
      <c r="BW1072" s="195" t="str">
        <f t="shared" si="537"/>
        <v/>
      </c>
      <c r="BX1072" s="195" t="str">
        <f t="shared" si="538"/>
        <v/>
      </c>
      <c r="BY1072" s="270" t="str">
        <f t="shared" si="539"/>
        <v/>
      </c>
      <c r="BZ1072" t="str">
        <f t="shared" si="540"/>
        <v/>
      </c>
      <c r="CA1072" t="str">
        <f t="shared" si="541"/>
        <v/>
      </c>
    </row>
    <row r="1073" spans="1:79" x14ac:dyDescent="0.25">
      <c r="A1073" s="218" t="s">
        <v>257</v>
      </c>
      <c r="B1073" s="224"/>
      <c r="C1073" s="225"/>
      <c r="D1073" s="226"/>
      <c r="E1073" s="224"/>
      <c r="F1073" s="227"/>
      <c r="G1073" s="227"/>
      <c r="H1073" s="227"/>
      <c r="I1073" s="228"/>
      <c r="J1073" s="227"/>
      <c r="K1073" s="229"/>
      <c r="L1073" s="224"/>
      <c r="M1073" s="230"/>
      <c r="N1073" s="230"/>
      <c r="O1073" s="231"/>
      <c r="P1073" s="231"/>
      <c r="Q1073" s="231"/>
      <c r="R1073" s="232"/>
      <c r="S1073" s="230"/>
      <c r="T1073" s="231"/>
      <c r="U1073" s="231"/>
      <c r="V1073" s="231"/>
      <c r="W1073" s="231"/>
      <c r="X1073" s="233"/>
      <c r="Y1073" s="234"/>
      <c r="Z1073" s="235"/>
      <c r="AA1073" s="236"/>
      <c r="AB1073" s="228"/>
      <c r="AC1073" s="236"/>
      <c r="AD1073" s="237"/>
      <c r="AE1073" s="237"/>
      <c r="AP1073" t="b">
        <f t="shared" si="512"/>
        <v>0</v>
      </c>
      <c r="AQ1073" t="str">
        <f t="shared" si="513"/>
        <v/>
      </c>
      <c r="AR1073" t="str">
        <f>IF(AND(AP1073,D1073&lt;&gt;""),COUNTIF($AQ$12:AQ1073,AQ1073),"")</f>
        <v/>
      </c>
      <c r="AS1073" t="str">
        <f t="shared" si="542"/>
        <v/>
      </c>
      <c r="AT1073">
        <f t="shared" si="543"/>
        <v>1</v>
      </c>
      <c r="AU1073" s="195" t="str">
        <f t="shared" si="514"/>
        <v/>
      </c>
      <c r="AV1073" s="195" t="str">
        <f t="shared" si="515"/>
        <v/>
      </c>
      <c r="AW1073" s="195" t="str">
        <f t="shared" si="516"/>
        <v/>
      </c>
      <c r="AX1073" s="195" t="str">
        <f t="shared" si="517"/>
        <v/>
      </c>
      <c r="AY1073" s="250" t="str">
        <f t="shared" si="518"/>
        <v/>
      </c>
      <c r="AZ1073" s="249" t="str">
        <f t="shared" si="519"/>
        <v/>
      </c>
      <c r="BA1073" s="249" t="str">
        <f t="shared" si="520"/>
        <v/>
      </c>
      <c r="BB1073" s="195" t="str">
        <f t="shared" si="521"/>
        <v/>
      </c>
      <c r="BC1073" s="195" t="str">
        <f t="shared" si="522"/>
        <v/>
      </c>
      <c r="BD1073" s="249" t="str">
        <f t="shared" si="523"/>
        <v/>
      </c>
      <c r="BE1073" s="249" t="str">
        <f t="shared" si="524"/>
        <v/>
      </c>
      <c r="BF1073" s="195" t="str">
        <f t="shared" si="525"/>
        <v/>
      </c>
      <c r="BG1073" s="195" t="str">
        <f t="shared" si="526"/>
        <v/>
      </c>
      <c r="BH1073" s="258"/>
      <c r="BI1073" s="258"/>
      <c r="BJ1073" s="258"/>
      <c r="BK1073" s="249" t="str">
        <f t="shared" si="527"/>
        <v/>
      </c>
      <c r="BL1073" s="249" t="str">
        <f t="shared" si="528"/>
        <v/>
      </c>
      <c r="BM1073" s="277" t="str">
        <f t="shared" si="529"/>
        <v/>
      </c>
      <c r="BN1073" s="249" t="str">
        <f t="shared" si="530"/>
        <v/>
      </c>
      <c r="BO1073" s="195" t="str">
        <f t="shared" si="531"/>
        <v/>
      </c>
      <c r="BP1073" s="195" t="str">
        <f t="shared" si="532"/>
        <v/>
      </c>
      <c r="BQ1073" s="195" t="str">
        <f t="shared" si="533"/>
        <v/>
      </c>
      <c r="BS1073" s="195" t="str">
        <f t="shared" si="534"/>
        <v/>
      </c>
      <c r="BT1073" s="195" t="str">
        <f t="shared" si="535"/>
        <v/>
      </c>
      <c r="BV1073" s="195" t="str">
        <f t="shared" si="536"/>
        <v/>
      </c>
      <c r="BW1073" s="195" t="str">
        <f t="shared" si="537"/>
        <v/>
      </c>
      <c r="BX1073" s="195" t="str">
        <f t="shared" si="538"/>
        <v/>
      </c>
      <c r="BY1073" s="270" t="str">
        <f t="shared" si="539"/>
        <v/>
      </c>
      <c r="BZ1073" t="str">
        <f t="shared" si="540"/>
        <v/>
      </c>
      <c r="CA1073" t="str">
        <f t="shared" si="541"/>
        <v/>
      </c>
    </row>
    <row r="1074" spans="1:79" x14ac:dyDescent="0.25">
      <c r="A1074" s="218" t="s">
        <v>257</v>
      </c>
      <c r="B1074" s="224"/>
      <c r="C1074" s="225"/>
      <c r="D1074" s="226"/>
      <c r="E1074" s="224"/>
      <c r="F1074" s="227"/>
      <c r="G1074" s="227"/>
      <c r="H1074" s="227"/>
      <c r="I1074" s="228"/>
      <c r="J1074" s="227"/>
      <c r="K1074" s="229"/>
      <c r="L1074" s="224"/>
      <c r="M1074" s="230"/>
      <c r="N1074" s="230"/>
      <c r="O1074" s="231"/>
      <c r="P1074" s="231"/>
      <c r="Q1074" s="231"/>
      <c r="R1074" s="232"/>
      <c r="S1074" s="230"/>
      <c r="T1074" s="231"/>
      <c r="U1074" s="231"/>
      <c r="V1074" s="231"/>
      <c r="W1074" s="231"/>
      <c r="X1074" s="233"/>
      <c r="Y1074" s="234"/>
      <c r="Z1074" s="235"/>
      <c r="AA1074" s="236"/>
      <c r="AB1074" s="228"/>
      <c r="AC1074" s="236"/>
      <c r="AD1074" s="237"/>
      <c r="AE1074" s="237"/>
      <c r="AP1074" t="b">
        <f t="shared" si="512"/>
        <v>0</v>
      </c>
      <c r="AQ1074" t="str">
        <f t="shared" si="513"/>
        <v/>
      </c>
      <c r="AR1074" t="str">
        <f>IF(AND(AP1074,D1074&lt;&gt;""),COUNTIF($AQ$12:AQ1074,AQ1074),"")</f>
        <v/>
      </c>
      <c r="AS1074" t="str">
        <f t="shared" si="542"/>
        <v/>
      </c>
      <c r="AT1074">
        <f t="shared" si="543"/>
        <v>0</v>
      </c>
      <c r="AU1074" s="195" t="str">
        <f t="shared" si="514"/>
        <v/>
      </c>
      <c r="AV1074" s="195" t="str">
        <f t="shared" si="515"/>
        <v/>
      </c>
      <c r="AW1074" s="195" t="str">
        <f t="shared" si="516"/>
        <v/>
      </c>
      <c r="AX1074" s="195" t="str">
        <f t="shared" si="517"/>
        <v/>
      </c>
      <c r="AY1074" s="250" t="str">
        <f t="shared" si="518"/>
        <v/>
      </c>
      <c r="AZ1074" s="249" t="str">
        <f t="shared" si="519"/>
        <v/>
      </c>
      <c r="BA1074" s="249" t="str">
        <f t="shared" si="520"/>
        <v/>
      </c>
      <c r="BB1074" s="195" t="str">
        <f t="shared" si="521"/>
        <v/>
      </c>
      <c r="BC1074" s="195" t="str">
        <f t="shared" si="522"/>
        <v/>
      </c>
      <c r="BD1074" s="249" t="str">
        <f t="shared" si="523"/>
        <v/>
      </c>
      <c r="BE1074" s="249" t="str">
        <f t="shared" si="524"/>
        <v/>
      </c>
      <c r="BF1074" s="195" t="str">
        <f t="shared" si="525"/>
        <v/>
      </c>
      <c r="BG1074" s="195" t="str">
        <f t="shared" si="526"/>
        <v/>
      </c>
      <c r="BH1074" s="258"/>
      <c r="BI1074" s="258"/>
      <c r="BJ1074" s="258"/>
      <c r="BK1074" s="249" t="str">
        <f t="shared" si="527"/>
        <v/>
      </c>
      <c r="BL1074" s="249" t="str">
        <f t="shared" si="528"/>
        <v/>
      </c>
      <c r="BM1074" s="277" t="str">
        <f t="shared" si="529"/>
        <v/>
      </c>
      <c r="BN1074" s="249" t="str">
        <f t="shared" si="530"/>
        <v/>
      </c>
      <c r="BO1074" s="195" t="str">
        <f t="shared" si="531"/>
        <v/>
      </c>
      <c r="BP1074" s="195" t="str">
        <f t="shared" si="532"/>
        <v/>
      </c>
      <c r="BQ1074" s="195" t="str">
        <f t="shared" si="533"/>
        <v/>
      </c>
      <c r="BS1074" s="195" t="str">
        <f t="shared" si="534"/>
        <v/>
      </c>
      <c r="BT1074" s="195" t="str">
        <f t="shared" si="535"/>
        <v/>
      </c>
      <c r="BV1074" s="195" t="str">
        <f t="shared" si="536"/>
        <v/>
      </c>
      <c r="BW1074" s="195" t="str">
        <f t="shared" si="537"/>
        <v/>
      </c>
      <c r="BX1074" s="195" t="str">
        <f t="shared" si="538"/>
        <v/>
      </c>
      <c r="BY1074" s="270" t="str">
        <f t="shared" si="539"/>
        <v/>
      </c>
      <c r="BZ1074" t="str">
        <f t="shared" si="540"/>
        <v/>
      </c>
      <c r="CA1074" t="str">
        <f t="shared" si="541"/>
        <v/>
      </c>
    </row>
    <row r="1075" spans="1:79" x14ac:dyDescent="0.25">
      <c r="A1075" s="218" t="s">
        <v>257</v>
      </c>
      <c r="B1075" s="224"/>
      <c r="C1075" s="225"/>
      <c r="D1075" s="226"/>
      <c r="E1075" s="224"/>
      <c r="F1075" s="227"/>
      <c r="G1075" s="227"/>
      <c r="H1075" s="227"/>
      <c r="I1075" s="228"/>
      <c r="J1075" s="227"/>
      <c r="K1075" s="229"/>
      <c r="L1075" s="224"/>
      <c r="M1075" s="230"/>
      <c r="N1075" s="230"/>
      <c r="O1075" s="231"/>
      <c r="P1075" s="231"/>
      <c r="Q1075" s="231"/>
      <c r="R1075" s="232"/>
      <c r="S1075" s="230"/>
      <c r="T1075" s="231"/>
      <c r="U1075" s="231"/>
      <c r="V1075" s="231"/>
      <c r="W1075" s="231"/>
      <c r="X1075" s="233"/>
      <c r="Y1075" s="234"/>
      <c r="Z1075" s="235"/>
      <c r="AA1075" s="236"/>
      <c r="AB1075" s="228"/>
      <c r="AC1075" s="236"/>
      <c r="AD1075" s="237"/>
      <c r="AE1075" s="237"/>
      <c r="AP1075" t="b">
        <f t="shared" si="512"/>
        <v>0</v>
      </c>
      <c r="AQ1075" t="str">
        <f t="shared" si="513"/>
        <v/>
      </c>
      <c r="AR1075" t="str">
        <f>IF(AND(AP1075,D1075&lt;&gt;""),COUNTIF($AQ$12:AQ1075,AQ1075),"")</f>
        <v/>
      </c>
      <c r="AS1075" t="str">
        <f t="shared" si="542"/>
        <v/>
      </c>
      <c r="AT1075">
        <f t="shared" si="543"/>
        <v>1</v>
      </c>
      <c r="AU1075" s="195" t="str">
        <f t="shared" si="514"/>
        <v/>
      </c>
      <c r="AV1075" s="195" t="str">
        <f t="shared" si="515"/>
        <v/>
      </c>
      <c r="AW1075" s="195" t="str">
        <f t="shared" si="516"/>
        <v/>
      </c>
      <c r="AX1075" s="195" t="str">
        <f t="shared" si="517"/>
        <v/>
      </c>
      <c r="AY1075" s="250" t="str">
        <f t="shared" si="518"/>
        <v/>
      </c>
      <c r="AZ1075" s="249" t="str">
        <f t="shared" si="519"/>
        <v/>
      </c>
      <c r="BA1075" s="249" t="str">
        <f t="shared" si="520"/>
        <v/>
      </c>
      <c r="BB1075" s="195" t="str">
        <f t="shared" si="521"/>
        <v/>
      </c>
      <c r="BC1075" s="195" t="str">
        <f t="shared" si="522"/>
        <v/>
      </c>
      <c r="BD1075" s="249" t="str">
        <f t="shared" si="523"/>
        <v/>
      </c>
      <c r="BE1075" s="249" t="str">
        <f t="shared" si="524"/>
        <v/>
      </c>
      <c r="BF1075" s="195" t="str">
        <f t="shared" si="525"/>
        <v/>
      </c>
      <c r="BG1075" s="195" t="str">
        <f t="shared" si="526"/>
        <v/>
      </c>
      <c r="BH1075" s="258"/>
      <c r="BI1075" s="258"/>
      <c r="BJ1075" s="258"/>
      <c r="BK1075" s="249" t="str">
        <f t="shared" si="527"/>
        <v/>
      </c>
      <c r="BL1075" s="249" t="str">
        <f t="shared" si="528"/>
        <v/>
      </c>
      <c r="BM1075" s="277" t="str">
        <f t="shared" si="529"/>
        <v/>
      </c>
      <c r="BN1075" s="249" t="str">
        <f t="shared" si="530"/>
        <v/>
      </c>
      <c r="BO1075" s="195" t="str">
        <f t="shared" si="531"/>
        <v/>
      </c>
      <c r="BP1075" s="195" t="str">
        <f t="shared" si="532"/>
        <v/>
      </c>
      <c r="BQ1075" s="195" t="str">
        <f t="shared" si="533"/>
        <v/>
      </c>
      <c r="BS1075" s="195" t="str">
        <f t="shared" si="534"/>
        <v/>
      </c>
      <c r="BT1075" s="195" t="str">
        <f t="shared" si="535"/>
        <v/>
      </c>
      <c r="BV1075" s="195" t="str">
        <f t="shared" si="536"/>
        <v/>
      </c>
      <c r="BW1075" s="195" t="str">
        <f t="shared" si="537"/>
        <v/>
      </c>
      <c r="BX1075" s="195" t="str">
        <f t="shared" si="538"/>
        <v/>
      </c>
      <c r="BY1075" s="270" t="str">
        <f t="shared" si="539"/>
        <v/>
      </c>
      <c r="BZ1075" t="str">
        <f t="shared" si="540"/>
        <v/>
      </c>
      <c r="CA1075" t="str">
        <f t="shared" si="541"/>
        <v/>
      </c>
    </row>
    <row r="1076" spans="1:79" x14ac:dyDescent="0.25">
      <c r="A1076" s="218" t="s">
        <v>257</v>
      </c>
      <c r="B1076" s="224"/>
      <c r="C1076" s="225"/>
      <c r="D1076" s="226"/>
      <c r="E1076" s="224"/>
      <c r="F1076" s="227"/>
      <c r="G1076" s="227"/>
      <c r="H1076" s="227"/>
      <c r="I1076" s="228"/>
      <c r="J1076" s="227"/>
      <c r="K1076" s="229"/>
      <c r="L1076" s="224"/>
      <c r="M1076" s="230"/>
      <c r="N1076" s="230"/>
      <c r="O1076" s="231"/>
      <c r="P1076" s="231"/>
      <c r="Q1076" s="231"/>
      <c r="R1076" s="232"/>
      <c r="S1076" s="230"/>
      <c r="T1076" s="231"/>
      <c r="U1076" s="231"/>
      <c r="V1076" s="231"/>
      <c r="W1076" s="231"/>
      <c r="X1076" s="233"/>
      <c r="Y1076" s="234"/>
      <c r="Z1076" s="235"/>
      <c r="AA1076" s="236"/>
      <c r="AB1076" s="228"/>
      <c r="AC1076" s="236"/>
      <c r="AD1076" s="237"/>
      <c r="AE1076" s="237"/>
      <c r="AP1076" t="b">
        <f t="shared" si="512"/>
        <v>0</v>
      </c>
      <c r="AQ1076" t="str">
        <f t="shared" si="513"/>
        <v/>
      </c>
      <c r="AR1076" t="str">
        <f>IF(AND(AP1076,D1076&lt;&gt;""),COUNTIF($AQ$12:AQ1076,AQ1076),"")</f>
        <v/>
      </c>
      <c r="AS1076" t="str">
        <f t="shared" si="542"/>
        <v/>
      </c>
      <c r="AT1076">
        <f t="shared" si="543"/>
        <v>0</v>
      </c>
      <c r="AU1076" s="195" t="str">
        <f t="shared" si="514"/>
        <v/>
      </c>
      <c r="AV1076" s="195" t="str">
        <f t="shared" si="515"/>
        <v/>
      </c>
      <c r="AW1076" s="195" t="str">
        <f t="shared" si="516"/>
        <v/>
      </c>
      <c r="AX1076" s="195" t="str">
        <f t="shared" si="517"/>
        <v/>
      </c>
      <c r="AY1076" s="250" t="str">
        <f t="shared" si="518"/>
        <v/>
      </c>
      <c r="AZ1076" s="249" t="str">
        <f t="shared" si="519"/>
        <v/>
      </c>
      <c r="BA1076" s="249" t="str">
        <f t="shared" si="520"/>
        <v/>
      </c>
      <c r="BB1076" s="195" t="str">
        <f t="shared" si="521"/>
        <v/>
      </c>
      <c r="BC1076" s="195" t="str">
        <f t="shared" si="522"/>
        <v/>
      </c>
      <c r="BD1076" s="249" t="str">
        <f t="shared" si="523"/>
        <v/>
      </c>
      <c r="BE1076" s="249" t="str">
        <f t="shared" si="524"/>
        <v/>
      </c>
      <c r="BF1076" s="195" t="str">
        <f t="shared" si="525"/>
        <v/>
      </c>
      <c r="BG1076" s="195" t="str">
        <f t="shared" si="526"/>
        <v/>
      </c>
      <c r="BH1076" s="258"/>
      <c r="BI1076" s="258"/>
      <c r="BJ1076" s="258"/>
      <c r="BK1076" s="249" t="str">
        <f t="shared" si="527"/>
        <v/>
      </c>
      <c r="BL1076" s="249" t="str">
        <f t="shared" si="528"/>
        <v/>
      </c>
      <c r="BM1076" s="277" t="str">
        <f t="shared" si="529"/>
        <v/>
      </c>
      <c r="BN1076" s="249" t="str">
        <f t="shared" si="530"/>
        <v/>
      </c>
      <c r="BO1076" s="195" t="str">
        <f t="shared" si="531"/>
        <v/>
      </c>
      <c r="BP1076" s="195" t="str">
        <f t="shared" si="532"/>
        <v/>
      </c>
      <c r="BQ1076" s="195" t="str">
        <f t="shared" si="533"/>
        <v/>
      </c>
      <c r="BS1076" s="195" t="str">
        <f t="shared" si="534"/>
        <v/>
      </c>
      <c r="BT1076" s="195" t="str">
        <f t="shared" si="535"/>
        <v/>
      </c>
      <c r="BV1076" s="195" t="str">
        <f t="shared" si="536"/>
        <v/>
      </c>
      <c r="BW1076" s="195" t="str">
        <f t="shared" si="537"/>
        <v/>
      </c>
      <c r="BX1076" s="195" t="str">
        <f t="shared" si="538"/>
        <v/>
      </c>
      <c r="BY1076" s="270" t="str">
        <f t="shared" si="539"/>
        <v/>
      </c>
      <c r="BZ1076" t="str">
        <f t="shared" si="540"/>
        <v/>
      </c>
      <c r="CA1076" t="str">
        <f t="shared" si="541"/>
        <v/>
      </c>
    </row>
    <row r="1077" spans="1:79" x14ac:dyDescent="0.25">
      <c r="A1077" s="218" t="s">
        <v>257</v>
      </c>
      <c r="B1077" s="224"/>
      <c r="C1077" s="225"/>
      <c r="D1077" s="226"/>
      <c r="E1077" s="224"/>
      <c r="F1077" s="227"/>
      <c r="G1077" s="227"/>
      <c r="H1077" s="227"/>
      <c r="I1077" s="228"/>
      <c r="J1077" s="227"/>
      <c r="K1077" s="229"/>
      <c r="L1077" s="224"/>
      <c r="M1077" s="230"/>
      <c r="N1077" s="230"/>
      <c r="O1077" s="231"/>
      <c r="P1077" s="231"/>
      <c r="Q1077" s="231"/>
      <c r="R1077" s="232"/>
      <c r="S1077" s="230"/>
      <c r="T1077" s="231"/>
      <c r="U1077" s="231"/>
      <c r="V1077" s="231"/>
      <c r="W1077" s="231"/>
      <c r="X1077" s="233"/>
      <c r="Y1077" s="234"/>
      <c r="Z1077" s="235"/>
      <c r="AA1077" s="236"/>
      <c r="AB1077" s="228"/>
      <c r="AC1077" s="236"/>
      <c r="AD1077" s="237"/>
      <c r="AE1077" s="237"/>
      <c r="AP1077" t="b">
        <f t="shared" si="512"/>
        <v>0</v>
      </c>
      <c r="AQ1077" t="str">
        <f t="shared" si="513"/>
        <v/>
      </c>
      <c r="AR1077" t="str">
        <f>IF(AND(AP1077,D1077&lt;&gt;""),COUNTIF($AQ$12:AQ1077,AQ1077),"")</f>
        <v/>
      </c>
      <c r="AS1077" t="str">
        <f t="shared" si="542"/>
        <v/>
      </c>
      <c r="AT1077">
        <f t="shared" si="543"/>
        <v>1</v>
      </c>
      <c r="AU1077" s="195" t="str">
        <f t="shared" si="514"/>
        <v/>
      </c>
      <c r="AV1077" s="195" t="str">
        <f t="shared" si="515"/>
        <v/>
      </c>
      <c r="AW1077" s="195" t="str">
        <f t="shared" si="516"/>
        <v/>
      </c>
      <c r="AX1077" s="195" t="str">
        <f t="shared" si="517"/>
        <v/>
      </c>
      <c r="AY1077" s="250" t="str">
        <f t="shared" si="518"/>
        <v/>
      </c>
      <c r="AZ1077" s="249" t="str">
        <f t="shared" si="519"/>
        <v/>
      </c>
      <c r="BA1077" s="249" t="str">
        <f t="shared" si="520"/>
        <v/>
      </c>
      <c r="BB1077" s="195" t="str">
        <f t="shared" si="521"/>
        <v/>
      </c>
      <c r="BC1077" s="195" t="str">
        <f t="shared" si="522"/>
        <v/>
      </c>
      <c r="BD1077" s="249" t="str">
        <f t="shared" si="523"/>
        <v/>
      </c>
      <c r="BE1077" s="249" t="str">
        <f t="shared" si="524"/>
        <v/>
      </c>
      <c r="BF1077" s="195" t="str">
        <f t="shared" si="525"/>
        <v/>
      </c>
      <c r="BG1077" s="195" t="str">
        <f t="shared" si="526"/>
        <v/>
      </c>
      <c r="BH1077" s="258"/>
      <c r="BI1077" s="258"/>
      <c r="BJ1077" s="258"/>
      <c r="BK1077" s="249" t="str">
        <f t="shared" si="527"/>
        <v/>
      </c>
      <c r="BL1077" s="249" t="str">
        <f t="shared" si="528"/>
        <v/>
      </c>
      <c r="BM1077" s="277" t="str">
        <f t="shared" si="529"/>
        <v/>
      </c>
      <c r="BN1077" s="249" t="str">
        <f t="shared" si="530"/>
        <v/>
      </c>
      <c r="BO1077" s="195" t="str">
        <f t="shared" si="531"/>
        <v/>
      </c>
      <c r="BP1077" s="195" t="str">
        <f t="shared" si="532"/>
        <v/>
      </c>
      <c r="BQ1077" s="195" t="str">
        <f t="shared" si="533"/>
        <v/>
      </c>
      <c r="BS1077" s="195" t="str">
        <f t="shared" si="534"/>
        <v/>
      </c>
      <c r="BT1077" s="195" t="str">
        <f t="shared" si="535"/>
        <v/>
      </c>
      <c r="BV1077" s="195" t="str">
        <f t="shared" si="536"/>
        <v/>
      </c>
      <c r="BW1077" s="195" t="str">
        <f t="shared" si="537"/>
        <v/>
      </c>
      <c r="BX1077" s="195" t="str">
        <f t="shared" si="538"/>
        <v/>
      </c>
      <c r="BY1077" s="270" t="str">
        <f t="shared" si="539"/>
        <v/>
      </c>
      <c r="BZ1077" t="str">
        <f t="shared" si="540"/>
        <v/>
      </c>
      <c r="CA1077" t="str">
        <f t="shared" si="541"/>
        <v/>
      </c>
    </row>
    <row r="1078" spans="1:79" x14ac:dyDescent="0.25">
      <c r="A1078" s="218" t="s">
        <v>257</v>
      </c>
      <c r="B1078" s="224"/>
      <c r="C1078" s="225"/>
      <c r="D1078" s="226"/>
      <c r="E1078" s="224"/>
      <c r="F1078" s="227"/>
      <c r="G1078" s="227"/>
      <c r="H1078" s="227"/>
      <c r="I1078" s="228"/>
      <c r="J1078" s="227"/>
      <c r="K1078" s="229"/>
      <c r="L1078" s="224"/>
      <c r="M1078" s="230"/>
      <c r="N1078" s="230"/>
      <c r="O1078" s="231"/>
      <c r="P1078" s="231"/>
      <c r="Q1078" s="231"/>
      <c r="R1078" s="232"/>
      <c r="S1078" s="230"/>
      <c r="T1078" s="231"/>
      <c r="U1078" s="231"/>
      <c r="V1078" s="231"/>
      <c r="W1078" s="231"/>
      <c r="X1078" s="233"/>
      <c r="Y1078" s="234"/>
      <c r="Z1078" s="235"/>
      <c r="AA1078" s="236"/>
      <c r="AB1078" s="228"/>
      <c r="AC1078" s="236"/>
      <c r="AD1078" s="237"/>
      <c r="AE1078" s="237"/>
      <c r="AP1078" t="b">
        <f t="shared" si="512"/>
        <v>0</v>
      </c>
      <c r="AQ1078" t="str">
        <f t="shared" si="513"/>
        <v/>
      </c>
      <c r="AR1078" t="str">
        <f>IF(AND(AP1078,D1078&lt;&gt;""),COUNTIF($AQ$12:AQ1078,AQ1078),"")</f>
        <v/>
      </c>
      <c r="AS1078" t="str">
        <f t="shared" si="542"/>
        <v/>
      </c>
      <c r="AT1078">
        <f t="shared" si="543"/>
        <v>0</v>
      </c>
      <c r="AU1078" s="195" t="str">
        <f t="shared" si="514"/>
        <v/>
      </c>
      <c r="AV1078" s="195" t="str">
        <f t="shared" si="515"/>
        <v/>
      </c>
      <c r="AW1078" s="195" t="str">
        <f t="shared" si="516"/>
        <v/>
      </c>
      <c r="AX1078" s="195" t="str">
        <f t="shared" si="517"/>
        <v/>
      </c>
      <c r="AY1078" s="250" t="str">
        <f t="shared" si="518"/>
        <v/>
      </c>
      <c r="AZ1078" s="249" t="str">
        <f t="shared" si="519"/>
        <v/>
      </c>
      <c r="BA1078" s="249" t="str">
        <f t="shared" si="520"/>
        <v/>
      </c>
      <c r="BB1078" s="195" t="str">
        <f t="shared" si="521"/>
        <v/>
      </c>
      <c r="BC1078" s="195" t="str">
        <f t="shared" si="522"/>
        <v/>
      </c>
      <c r="BD1078" s="249" t="str">
        <f t="shared" si="523"/>
        <v/>
      </c>
      <c r="BE1078" s="249" t="str">
        <f t="shared" si="524"/>
        <v/>
      </c>
      <c r="BF1078" s="195" t="str">
        <f t="shared" si="525"/>
        <v/>
      </c>
      <c r="BG1078" s="195" t="str">
        <f t="shared" si="526"/>
        <v/>
      </c>
      <c r="BH1078" s="258"/>
      <c r="BI1078" s="258"/>
      <c r="BJ1078" s="258"/>
      <c r="BK1078" s="249" t="str">
        <f t="shared" si="527"/>
        <v/>
      </c>
      <c r="BL1078" s="249" t="str">
        <f t="shared" si="528"/>
        <v/>
      </c>
      <c r="BM1078" s="277" t="str">
        <f t="shared" si="529"/>
        <v/>
      </c>
      <c r="BN1078" s="249" t="str">
        <f t="shared" si="530"/>
        <v/>
      </c>
      <c r="BO1078" s="195" t="str">
        <f t="shared" si="531"/>
        <v/>
      </c>
      <c r="BP1078" s="195" t="str">
        <f t="shared" si="532"/>
        <v/>
      </c>
      <c r="BQ1078" s="195" t="str">
        <f t="shared" si="533"/>
        <v/>
      </c>
      <c r="BS1078" s="195" t="str">
        <f t="shared" si="534"/>
        <v/>
      </c>
      <c r="BT1078" s="195" t="str">
        <f t="shared" si="535"/>
        <v/>
      </c>
      <c r="BV1078" s="195" t="str">
        <f t="shared" si="536"/>
        <v/>
      </c>
      <c r="BW1078" s="195" t="str">
        <f t="shared" si="537"/>
        <v/>
      </c>
      <c r="BX1078" s="195" t="str">
        <f t="shared" si="538"/>
        <v/>
      </c>
      <c r="BY1078" s="270" t="str">
        <f t="shared" si="539"/>
        <v/>
      </c>
      <c r="BZ1078" t="str">
        <f t="shared" si="540"/>
        <v/>
      </c>
      <c r="CA1078" t="str">
        <f t="shared" si="541"/>
        <v/>
      </c>
    </row>
    <row r="1079" spans="1:79" x14ac:dyDescent="0.25">
      <c r="A1079" s="218" t="s">
        <v>257</v>
      </c>
      <c r="B1079" s="224"/>
      <c r="C1079" s="225"/>
      <c r="D1079" s="226"/>
      <c r="E1079" s="224"/>
      <c r="F1079" s="227"/>
      <c r="G1079" s="227"/>
      <c r="H1079" s="227"/>
      <c r="I1079" s="228"/>
      <c r="J1079" s="227"/>
      <c r="K1079" s="229"/>
      <c r="L1079" s="224"/>
      <c r="M1079" s="230"/>
      <c r="N1079" s="230"/>
      <c r="O1079" s="231"/>
      <c r="P1079" s="231"/>
      <c r="Q1079" s="231"/>
      <c r="R1079" s="232"/>
      <c r="S1079" s="230"/>
      <c r="T1079" s="231"/>
      <c r="U1079" s="231"/>
      <c r="V1079" s="231"/>
      <c r="W1079" s="231"/>
      <c r="X1079" s="233"/>
      <c r="Y1079" s="234"/>
      <c r="Z1079" s="235"/>
      <c r="AA1079" s="236"/>
      <c r="AB1079" s="228"/>
      <c r="AC1079" s="236"/>
      <c r="AD1079" s="237"/>
      <c r="AE1079" s="237"/>
      <c r="AP1079" t="b">
        <f t="shared" si="512"/>
        <v>0</v>
      </c>
      <c r="AQ1079" t="str">
        <f t="shared" si="513"/>
        <v/>
      </c>
      <c r="AR1079" t="str">
        <f>IF(AND(AP1079,D1079&lt;&gt;""),COUNTIF($AQ$12:AQ1079,AQ1079),"")</f>
        <v/>
      </c>
      <c r="AS1079" t="str">
        <f t="shared" si="542"/>
        <v/>
      </c>
      <c r="AT1079">
        <f t="shared" si="543"/>
        <v>1</v>
      </c>
      <c r="AU1079" s="195" t="str">
        <f t="shared" si="514"/>
        <v/>
      </c>
      <c r="AV1079" s="195" t="str">
        <f t="shared" si="515"/>
        <v/>
      </c>
      <c r="AW1079" s="195" t="str">
        <f t="shared" si="516"/>
        <v/>
      </c>
      <c r="AX1079" s="195" t="str">
        <f t="shared" si="517"/>
        <v/>
      </c>
      <c r="AY1079" s="250" t="str">
        <f t="shared" si="518"/>
        <v/>
      </c>
      <c r="AZ1079" s="249" t="str">
        <f t="shared" si="519"/>
        <v/>
      </c>
      <c r="BA1079" s="249" t="str">
        <f t="shared" si="520"/>
        <v/>
      </c>
      <c r="BB1079" s="195" t="str">
        <f t="shared" si="521"/>
        <v/>
      </c>
      <c r="BC1079" s="195" t="str">
        <f t="shared" si="522"/>
        <v/>
      </c>
      <c r="BD1079" s="249" t="str">
        <f t="shared" si="523"/>
        <v/>
      </c>
      <c r="BE1079" s="249" t="str">
        <f t="shared" si="524"/>
        <v/>
      </c>
      <c r="BF1079" s="195" t="str">
        <f t="shared" si="525"/>
        <v/>
      </c>
      <c r="BG1079" s="195" t="str">
        <f t="shared" si="526"/>
        <v/>
      </c>
      <c r="BH1079" s="258"/>
      <c r="BI1079" s="258"/>
      <c r="BJ1079" s="258"/>
      <c r="BK1079" s="249" t="str">
        <f t="shared" si="527"/>
        <v/>
      </c>
      <c r="BL1079" s="249" t="str">
        <f t="shared" si="528"/>
        <v/>
      </c>
      <c r="BM1079" s="277" t="str">
        <f t="shared" si="529"/>
        <v/>
      </c>
      <c r="BN1079" s="249" t="str">
        <f t="shared" si="530"/>
        <v/>
      </c>
      <c r="BO1079" s="195" t="str">
        <f t="shared" si="531"/>
        <v/>
      </c>
      <c r="BP1079" s="195" t="str">
        <f t="shared" si="532"/>
        <v/>
      </c>
      <c r="BQ1079" s="195" t="str">
        <f t="shared" si="533"/>
        <v/>
      </c>
      <c r="BS1079" s="195" t="str">
        <f t="shared" si="534"/>
        <v/>
      </c>
      <c r="BT1079" s="195" t="str">
        <f t="shared" si="535"/>
        <v/>
      </c>
      <c r="BV1079" s="195" t="str">
        <f t="shared" si="536"/>
        <v/>
      </c>
      <c r="BW1079" s="195" t="str">
        <f t="shared" si="537"/>
        <v/>
      </c>
      <c r="BX1079" s="195" t="str">
        <f t="shared" si="538"/>
        <v/>
      </c>
      <c r="BY1079" s="270" t="str">
        <f t="shared" si="539"/>
        <v/>
      </c>
      <c r="BZ1079" t="str">
        <f t="shared" si="540"/>
        <v/>
      </c>
      <c r="CA1079" t="str">
        <f t="shared" si="541"/>
        <v/>
      </c>
    </row>
    <row r="1080" spans="1:79" x14ac:dyDescent="0.25">
      <c r="A1080" s="218" t="s">
        <v>257</v>
      </c>
      <c r="B1080" s="224"/>
      <c r="C1080" s="225"/>
      <c r="D1080" s="226"/>
      <c r="E1080" s="224"/>
      <c r="F1080" s="227"/>
      <c r="G1080" s="227"/>
      <c r="H1080" s="227"/>
      <c r="I1080" s="228"/>
      <c r="J1080" s="227"/>
      <c r="K1080" s="229"/>
      <c r="L1080" s="224"/>
      <c r="M1080" s="230"/>
      <c r="N1080" s="230"/>
      <c r="O1080" s="231"/>
      <c r="P1080" s="231"/>
      <c r="Q1080" s="231"/>
      <c r="R1080" s="232"/>
      <c r="S1080" s="230"/>
      <c r="T1080" s="231"/>
      <c r="U1080" s="231"/>
      <c r="V1080" s="231"/>
      <c r="W1080" s="231"/>
      <c r="X1080" s="233"/>
      <c r="Y1080" s="234"/>
      <c r="Z1080" s="235"/>
      <c r="AA1080" s="236"/>
      <c r="AB1080" s="228"/>
      <c r="AC1080" s="236"/>
      <c r="AD1080" s="237"/>
      <c r="AE1080" s="237"/>
      <c r="AP1080" t="b">
        <f t="shared" si="512"/>
        <v>0</v>
      </c>
      <c r="AQ1080" t="str">
        <f t="shared" si="513"/>
        <v/>
      </c>
      <c r="AR1080" t="str">
        <f>IF(AND(AP1080,D1080&lt;&gt;""),COUNTIF($AQ$12:AQ1080,AQ1080),"")</f>
        <v/>
      </c>
      <c r="AS1080" t="str">
        <f t="shared" si="542"/>
        <v/>
      </c>
      <c r="AT1080">
        <f t="shared" si="543"/>
        <v>0</v>
      </c>
      <c r="AU1080" s="195" t="str">
        <f t="shared" si="514"/>
        <v/>
      </c>
      <c r="AV1080" s="195" t="str">
        <f t="shared" si="515"/>
        <v/>
      </c>
      <c r="AW1080" s="195" t="str">
        <f t="shared" si="516"/>
        <v/>
      </c>
      <c r="AX1080" s="195" t="str">
        <f t="shared" si="517"/>
        <v/>
      </c>
      <c r="AY1080" s="250" t="str">
        <f t="shared" si="518"/>
        <v/>
      </c>
      <c r="AZ1080" s="249" t="str">
        <f t="shared" si="519"/>
        <v/>
      </c>
      <c r="BA1080" s="249" t="str">
        <f t="shared" si="520"/>
        <v/>
      </c>
      <c r="BB1080" s="195" t="str">
        <f t="shared" si="521"/>
        <v/>
      </c>
      <c r="BC1080" s="195" t="str">
        <f t="shared" si="522"/>
        <v/>
      </c>
      <c r="BD1080" s="249" t="str">
        <f t="shared" si="523"/>
        <v/>
      </c>
      <c r="BE1080" s="249" t="str">
        <f t="shared" si="524"/>
        <v/>
      </c>
      <c r="BF1080" s="195" t="str">
        <f t="shared" si="525"/>
        <v/>
      </c>
      <c r="BG1080" s="195" t="str">
        <f t="shared" si="526"/>
        <v/>
      </c>
      <c r="BH1080" s="258"/>
      <c r="BI1080" s="258"/>
      <c r="BJ1080" s="258"/>
      <c r="BK1080" s="249" t="str">
        <f t="shared" si="527"/>
        <v/>
      </c>
      <c r="BL1080" s="249" t="str">
        <f t="shared" si="528"/>
        <v/>
      </c>
      <c r="BM1080" s="277" t="str">
        <f t="shared" si="529"/>
        <v/>
      </c>
      <c r="BN1080" s="249" t="str">
        <f t="shared" si="530"/>
        <v/>
      </c>
      <c r="BO1080" s="195" t="str">
        <f t="shared" si="531"/>
        <v/>
      </c>
      <c r="BP1080" s="195" t="str">
        <f t="shared" si="532"/>
        <v/>
      </c>
      <c r="BQ1080" s="195" t="str">
        <f t="shared" si="533"/>
        <v/>
      </c>
      <c r="BS1080" s="195" t="str">
        <f t="shared" si="534"/>
        <v/>
      </c>
      <c r="BT1080" s="195" t="str">
        <f t="shared" si="535"/>
        <v/>
      </c>
      <c r="BV1080" s="195" t="str">
        <f t="shared" si="536"/>
        <v/>
      </c>
      <c r="BW1080" s="195" t="str">
        <f t="shared" si="537"/>
        <v/>
      </c>
      <c r="BX1080" s="195" t="str">
        <f t="shared" si="538"/>
        <v/>
      </c>
      <c r="BY1080" s="270" t="str">
        <f t="shared" si="539"/>
        <v/>
      </c>
      <c r="BZ1080" t="str">
        <f t="shared" si="540"/>
        <v/>
      </c>
      <c r="CA1080" t="str">
        <f t="shared" si="541"/>
        <v/>
      </c>
    </row>
    <row r="1081" spans="1:79" x14ac:dyDescent="0.25">
      <c r="A1081" s="218" t="s">
        <v>257</v>
      </c>
      <c r="B1081" s="224"/>
      <c r="C1081" s="225"/>
      <c r="D1081" s="226"/>
      <c r="E1081" s="224"/>
      <c r="F1081" s="227"/>
      <c r="G1081" s="227"/>
      <c r="H1081" s="227"/>
      <c r="I1081" s="228"/>
      <c r="J1081" s="227"/>
      <c r="K1081" s="229"/>
      <c r="L1081" s="224"/>
      <c r="M1081" s="230"/>
      <c r="N1081" s="230"/>
      <c r="O1081" s="231"/>
      <c r="P1081" s="231"/>
      <c r="Q1081" s="231"/>
      <c r="R1081" s="232"/>
      <c r="S1081" s="230"/>
      <c r="T1081" s="231"/>
      <c r="U1081" s="231"/>
      <c r="V1081" s="231"/>
      <c r="W1081" s="231"/>
      <c r="X1081" s="233"/>
      <c r="Y1081" s="234"/>
      <c r="Z1081" s="235"/>
      <c r="AA1081" s="236"/>
      <c r="AB1081" s="228"/>
      <c r="AC1081" s="236"/>
      <c r="AD1081" s="237"/>
      <c r="AE1081" s="237"/>
      <c r="AP1081" t="b">
        <f t="shared" si="512"/>
        <v>0</v>
      </c>
      <c r="AQ1081" t="str">
        <f t="shared" si="513"/>
        <v/>
      </c>
      <c r="AR1081" t="str">
        <f>IF(AND(AP1081,D1081&lt;&gt;""),COUNTIF($AQ$12:AQ1081,AQ1081),"")</f>
        <v/>
      </c>
      <c r="AS1081" t="str">
        <f t="shared" si="542"/>
        <v/>
      </c>
      <c r="AT1081">
        <f t="shared" si="543"/>
        <v>1</v>
      </c>
      <c r="AU1081" s="195" t="str">
        <f t="shared" si="514"/>
        <v/>
      </c>
      <c r="AV1081" s="195" t="str">
        <f t="shared" si="515"/>
        <v/>
      </c>
      <c r="AW1081" s="195" t="str">
        <f t="shared" si="516"/>
        <v/>
      </c>
      <c r="AX1081" s="195" t="str">
        <f t="shared" si="517"/>
        <v/>
      </c>
      <c r="AY1081" s="250" t="str">
        <f t="shared" si="518"/>
        <v/>
      </c>
      <c r="AZ1081" s="249" t="str">
        <f t="shared" si="519"/>
        <v/>
      </c>
      <c r="BA1081" s="249" t="str">
        <f t="shared" si="520"/>
        <v/>
      </c>
      <c r="BB1081" s="195" t="str">
        <f t="shared" si="521"/>
        <v/>
      </c>
      <c r="BC1081" s="195" t="str">
        <f t="shared" si="522"/>
        <v/>
      </c>
      <c r="BD1081" s="249" t="str">
        <f t="shared" si="523"/>
        <v/>
      </c>
      <c r="BE1081" s="249" t="str">
        <f t="shared" si="524"/>
        <v/>
      </c>
      <c r="BF1081" s="195" t="str">
        <f t="shared" si="525"/>
        <v/>
      </c>
      <c r="BG1081" s="195" t="str">
        <f t="shared" si="526"/>
        <v/>
      </c>
      <c r="BH1081" s="258"/>
      <c r="BI1081" s="258"/>
      <c r="BJ1081" s="258"/>
      <c r="BK1081" s="249" t="str">
        <f t="shared" si="527"/>
        <v/>
      </c>
      <c r="BL1081" s="249" t="str">
        <f t="shared" si="528"/>
        <v/>
      </c>
      <c r="BM1081" s="277" t="str">
        <f t="shared" si="529"/>
        <v/>
      </c>
      <c r="BN1081" s="249" t="str">
        <f t="shared" si="530"/>
        <v/>
      </c>
      <c r="BO1081" s="195" t="str">
        <f t="shared" si="531"/>
        <v/>
      </c>
      <c r="BP1081" s="195" t="str">
        <f t="shared" si="532"/>
        <v/>
      </c>
      <c r="BQ1081" s="195" t="str">
        <f t="shared" si="533"/>
        <v/>
      </c>
      <c r="BS1081" s="195" t="str">
        <f t="shared" si="534"/>
        <v/>
      </c>
      <c r="BT1081" s="195" t="str">
        <f t="shared" si="535"/>
        <v/>
      </c>
      <c r="BV1081" s="195" t="str">
        <f t="shared" si="536"/>
        <v/>
      </c>
      <c r="BW1081" s="195" t="str">
        <f t="shared" si="537"/>
        <v/>
      </c>
      <c r="BX1081" s="195" t="str">
        <f t="shared" si="538"/>
        <v/>
      </c>
      <c r="BY1081" s="270" t="str">
        <f t="shared" si="539"/>
        <v/>
      </c>
      <c r="BZ1081" t="str">
        <f t="shared" si="540"/>
        <v/>
      </c>
      <c r="CA1081" t="str">
        <f t="shared" si="541"/>
        <v/>
      </c>
    </row>
    <row r="1082" spans="1:79" x14ac:dyDescent="0.25">
      <c r="A1082" s="218" t="s">
        <v>257</v>
      </c>
      <c r="B1082" s="224"/>
      <c r="C1082" s="225"/>
      <c r="D1082" s="226"/>
      <c r="E1082" s="224"/>
      <c r="F1082" s="227"/>
      <c r="G1082" s="227"/>
      <c r="H1082" s="227"/>
      <c r="I1082" s="228"/>
      <c r="J1082" s="227"/>
      <c r="K1082" s="229"/>
      <c r="L1082" s="224"/>
      <c r="M1082" s="230"/>
      <c r="N1082" s="230"/>
      <c r="O1082" s="231"/>
      <c r="P1082" s="231"/>
      <c r="Q1082" s="231"/>
      <c r="R1082" s="232"/>
      <c r="S1082" s="230"/>
      <c r="T1082" s="231"/>
      <c r="U1082" s="231"/>
      <c r="V1082" s="231"/>
      <c r="W1082" s="231"/>
      <c r="X1082" s="233"/>
      <c r="Y1082" s="234"/>
      <c r="Z1082" s="235"/>
      <c r="AA1082" s="236"/>
      <c r="AB1082" s="228"/>
      <c r="AC1082" s="236"/>
      <c r="AD1082" s="237"/>
      <c r="AE1082" s="237"/>
      <c r="AP1082" t="b">
        <f t="shared" si="512"/>
        <v>0</v>
      </c>
      <c r="AQ1082" t="str">
        <f t="shared" si="513"/>
        <v/>
      </c>
      <c r="AR1082" t="str">
        <f>IF(AND(AP1082,D1082&lt;&gt;""),COUNTIF($AQ$12:AQ1082,AQ1082),"")</f>
        <v/>
      </c>
      <c r="AS1082" t="str">
        <f t="shared" si="542"/>
        <v/>
      </c>
      <c r="AT1082">
        <f t="shared" si="543"/>
        <v>0</v>
      </c>
      <c r="AU1082" s="195" t="str">
        <f t="shared" si="514"/>
        <v/>
      </c>
      <c r="AV1082" s="195" t="str">
        <f t="shared" si="515"/>
        <v/>
      </c>
      <c r="AW1082" s="195" t="str">
        <f t="shared" si="516"/>
        <v/>
      </c>
      <c r="AX1082" s="195" t="str">
        <f t="shared" si="517"/>
        <v/>
      </c>
      <c r="AY1082" s="250" t="str">
        <f t="shared" si="518"/>
        <v/>
      </c>
      <c r="AZ1082" s="249" t="str">
        <f t="shared" si="519"/>
        <v/>
      </c>
      <c r="BA1082" s="249" t="str">
        <f t="shared" si="520"/>
        <v/>
      </c>
      <c r="BB1082" s="195" t="str">
        <f t="shared" si="521"/>
        <v/>
      </c>
      <c r="BC1082" s="195" t="str">
        <f t="shared" si="522"/>
        <v/>
      </c>
      <c r="BD1082" s="249" t="str">
        <f t="shared" si="523"/>
        <v/>
      </c>
      <c r="BE1082" s="249" t="str">
        <f t="shared" si="524"/>
        <v/>
      </c>
      <c r="BF1082" s="195" t="str">
        <f t="shared" si="525"/>
        <v/>
      </c>
      <c r="BG1082" s="195" t="str">
        <f t="shared" si="526"/>
        <v/>
      </c>
      <c r="BH1082" s="258"/>
      <c r="BI1082" s="258"/>
      <c r="BJ1082" s="258"/>
      <c r="BK1082" s="249" t="str">
        <f t="shared" si="527"/>
        <v/>
      </c>
      <c r="BL1082" s="249" t="str">
        <f t="shared" si="528"/>
        <v/>
      </c>
      <c r="BM1082" s="277" t="str">
        <f t="shared" si="529"/>
        <v/>
      </c>
      <c r="BN1082" s="249" t="str">
        <f t="shared" si="530"/>
        <v/>
      </c>
      <c r="BO1082" s="195" t="str">
        <f t="shared" si="531"/>
        <v/>
      </c>
      <c r="BP1082" s="195" t="str">
        <f t="shared" si="532"/>
        <v/>
      </c>
      <c r="BQ1082" s="195" t="str">
        <f t="shared" si="533"/>
        <v/>
      </c>
      <c r="BS1082" s="195" t="str">
        <f t="shared" si="534"/>
        <v/>
      </c>
      <c r="BT1082" s="195" t="str">
        <f t="shared" si="535"/>
        <v/>
      </c>
      <c r="BV1082" s="195" t="str">
        <f t="shared" si="536"/>
        <v/>
      </c>
      <c r="BW1082" s="195" t="str">
        <f t="shared" si="537"/>
        <v/>
      </c>
      <c r="BX1082" s="195" t="str">
        <f t="shared" si="538"/>
        <v/>
      </c>
      <c r="BY1082" s="270" t="str">
        <f t="shared" si="539"/>
        <v/>
      </c>
      <c r="BZ1082" t="str">
        <f t="shared" si="540"/>
        <v/>
      </c>
      <c r="CA1082" t="str">
        <f t="shared" si="541"/>
        <v/>
      </c>
    </row>
    <row r="1083" spans="1:79" x14ac:dyDescent="0.25">
      <c r="A1083" s="218" t="s">
        <v>257</v>
      </c>
      <c r="B1083" s="224"/>
      <c r="C1083" s="225"/>
      <c r="D1083" s="226"/>
      <c r="E1083" s="224"/>
      <c r="F1083" s="227"/>
      <c r="G1083" s="227"/>
      <c r="H1083" s="227"/>
      <c r="I1083" s="228"/>
      <c r="J1083" s="227"/>
      <c r="K1083" s="229"/>
      <c r="L1083" s="224"/>
      <c r="M1083" s="230"/>
      <c r="N1083" s="230"/>
      <c r="O1083" s="231"/>
      <c r="P1083" s="231"/>
      <c r="Q1083" s="231"/>
      <c r="R1083" s="232"/>
      <c r="S1083" s="230"/>
      <c r="T1083" s="231"/>
      <c r="U1083" s="231"/>
      <c r="V1083" s="231"/>
      <c r="W1083" s="231"/>
      <c r="X1083" s="233"/>
      <c r="Y1083" s="234"/>
      <c r="Z1083" s="235"/>
      <c r="AA1083" s="236"/>
      <c r="AB1083" s="228"/>
      <c r="AC1083" s="236"/>
      <c r="AD1083" s="237"/>
      <c r="AE1083" s="237"/>
      <c r="AP1083" t="b">
        <f t="shared" si="512"/>
        <v>0</v>
      </c>
      <c r="AQ1083" t="str">
        <f t="shared" si="513"/>
        <v/>
      </c>
      <c r="AR1083" t="str">
        <f>IF(AND(AP1083,D1083&lt;&gt;""),COUNTIF($AQ$12:AQ1083,AQ1083),"")</f>
        <v/>
      </c>
      <c r="AS1083" t="str">
        <f t="shared" si="542"/>
        <v/>
      </c>
      <c r="AT1083">
        <f t="shared" si="543"/>
        <v>1</v>
      </c>
      <c r="AU1083" s="195" t="str">
        <f t="shared" si="514"/>
        <v/>
      </c>
      <c r="AV1083" s="195" t="str">
        <f t="shared" si="515"/>
        <v/>
      </c>
      <c r="AW1083" s="195" t="str">
        <f t="shared" si="516"/>
        <v/>
      </c>
      <c r="AX1083" s="195" t="str">
        <f t="shared" si="517"/>
        <v/>
      </c>
      <c r="AY1083" s="250" t="str">
        <f t="shared" si="518"/>
        <v/>
      </c>
      <c r="AZ1083" s="249" t="str">
        <f t="shared" si="519"/>
        <v/>
      </c>
      <c r="BA1083" s="249" t="str">
        <f t="shared" si="520"/>
        <v/>
      </c>
      <c r="BB1083" s="195" t="str">
        <f t="shared" si="521"/>
        <v/>
      </c>
      <c r="BC1083" s="195" t="str">
        <f t="shared" si="522"/>
        <v/>
      </c>
      <c r="BD1083" s="249" t="str">
        <f t="shared" si="523"/>
        <v/>
      </c>
      <c r="BE1083" s="249" t="str">
        <f t="shared" si="524"/>
        <v/>
      </c>
      <c r="BF1083" s="195" t="str">
        <f t="shared" si="525"/>
        <v/>
      </c>
      <c r="BG1083" s="195" t="str">
        <f t="shared" si="526"/>
        <v/>
      </c>
      <c r="BH1083" s="258"/>
      <c r="BI1083" s="258"/>
      <c r="BJ1083" s="258"/>
      <c r="BK1083" s="249" t="str">
        <f t="shared" si="527"/>
        <v/>
      </c>
      <c r="BL1083" s="249" t="str">
        <f t="shared" si="528"/>
        <v/>
      </c>
      <c r="BM1083" s="277" t="str">
        <f t="shared" si="529"/>
        <v/>
      </c>
      <c r="BN1083" s="249" t="str">
        <f t="shared" si="530"/>
        <v/>
      </c>
      <c r="BO1083" s="195" t="str">
        <f t="shared" si="531"/>
        <v/>
      </c>
      <c r="BP1083" s="195" t="str">
        <f t="shared" si="532"/>
        <v/>
      </c>
      <c r="BQ1083" s="195" t="str">
        <f t="shared" si="533"/>
        <v/>
      </c>
      <c r="BS1083" s="195" t="str">
        <f t="shared" si="534"/>
        <v/>
      </c>
      <c r="BT1083" s="195" t="str">
        <f t="shared" si="535"/>
        <v/>
      </c>
      <c r="BV1083" s="195" t="str">
        <f t="shared" si="536"/>
        <v/>
      </c>
      <c r="BW1083" s="195" t="str">
        <f t="shared" si="537"/>
        <v/>
      </c>
      <c r="BX1083" s="195" t="str">
        <f t="shared" si="538"/>
        <v/>
      </c>
      <c r="BY1083" s="270" t="str">
        <f t="shared" si="539"/>
        <v/>
      </c>
      <c r="BZ1083" t="str">
        <f t="shared" si="540"/>
        <v/>
      </c>
      <c r="CA1083" t="str">
        <f t="shared" si="541"/>
        <v/>
      </c>
    </row>
    <row r="1084" spans="1:79" x14ac:dyDescent="0.25">
      <c r="A1084" s="218" t="s">
        <v>257</v>
      </c>
      <c r="B1084" s="224"/>
      <c r="C1084" s="225"/>
      <c r="D1084" s="226"/>
      <c r="E1084" s="224"/>
      <c r="F1084" s="227"/>
      <c r="G1084" s="227"/>
      <c r="H1084" s="227"/>
      <c r="I1084" s="228"/>
      <c r="J1084" s="227"/>
      <c r="K1084" s="229"/>
      <c r="L1084" s="224"/>
      <c r="M1084" s="230"/>
      <c r="N1084" s="230"/>
      <c r="O1084" s="231"/>
      <c r="P1084" s="231"/>
      <c r="Q1084" s="231"/>
      <c r="R1084" s="232"/>
      <c r="S1084" s="230"/>
      <c r="T1084" s="231"/>
      <c r="U1084" s="231"/>
      <c r="V1084" s="231"/>
      <c r="W1084" s="231"/>
      <c r="X1084" s="233"/>
      <c r="Y1084" s="234"/>
      <c r="Z1084" s="235"/>
      <c r="AA1084" s="236"/>
      <c r="AB1084" s="228"/>
      <c r="AC1084" s="236"/>
      <c r="AD1084" s="237"/>
      <c r="AE1084" s="237"/>
      <c r="AP1084" t="b">
        <f t="shared" si="512"/>
        <v>0</v>
      </c>
      <c r="AQ1084" t="str">
        <f t="shared" si="513"/>
        <v/>
      </c>
      <c r="AR1084" t="str">
        <f>IF(AND(AP1084,D1084&lt;&gt;""),COUNTIF($AQ$12:AQ1084,AQ1084),"")</f>
        <v/>
      </c>
      <c r="AS1084" t="str">
        <f t="shared" si="542"/>
        <v/>
      </c>
      <c r="AT1084">
        <f t="shared" si="543"/>
        <v>0</v>
      </c>
      <c r="AU1084" s="195" t="str">
        <f t="shared" si="514"/>
        <v/>
      </c>
      <c r="AV1084" s="195" t="str">
        <f t="shared" si="515"/>
        <v/>
      </c>
      <c r="AW1084" s="195" t="str">
        <f t="shared" si="516"/>
        <v/>
      </c>
      <c r="AX1084" s="195" t="str">
        <f t="shared" si="517"/>
        <v/>
      </c>
      <c r="AY1084" s="250" t="str">
        <f t="shared" si="518"/>
        <v/>
      </c>
      <c r="AZ1084" s="249" t="str">
        <f t="shared" si="519"/>
        <v/>
      </c>
      <c r="BA1084" s="249" t="str">
        <f t="shared" si="520"/>
        <v/>
      </c>
      <c r="BB1084" s="195" t="str">
        <f t="shared" si="521"/>
        <v/>
      </c>
      <c r="BC1084" s="195" t="str">
        <f t="shared" si="522"/>
        <v/>
      </c>
      <c r="BD1084" s="249" t="str">
        <f t="shared" si="523"/>
        <v/>
      </c>
      <c r="BE1084" s="249" t="str">
        <f t="shared" si="524"/>
        <v/>
      </c>
      <c r="BF1084" s="195" t="str">
        <f t="shared" si="525"/>
        <v/>
      </c>
      <c r="BG1084" s="195" t="str">
        <f t="shared" si="526"/>
        <v/>
      </c>
      <c r="BH1084" s="258"/>
      <c r="BI1084" s="258"/>
      <c r="BJ1084" s="258"/>
      <c r="BK1084" s="249" t="str">
        <f t="shared" si="527"/>
        <v/>
      </c>
      <c r="BL1084" s="249" t="str">
        <f t="shared" si="528"/>
        <v/>
      </c>
      <c r="BM1084" s="277" t="str">
        <f t="shared" si="529"/>
        <v/>
      </c>
      <c r="BN1084" s="249" t="str">
        <f t="shared" si="530"/>
        <v/>
      </c>
      <c r="BO1084" s="195" t="str">
        <f t="shared" si="531"/>
        <v/>
      </c>
      <c r="BP1084" s="195" t="str">
        <f t="shared" si="532"/>
        <v/>
      </c>
      <c r="BQ1084" s="195" t="str">
        <f t="shared" si="533"/>
        <v/>
      </c>
      <c r="BS1084" s="195" t="str">
        <f t="shared" si="534"/>
        <v/>
      </c>
      <c r="BT1084" s="195" t="str">
        <f t="shared" si="535"/>
        <v/>
      </c>
      <c r="BV1084" s="195" t="str">
        <f t="shared" si="536"/>
        <v/>
      </c>
      <c r="BW1084" s="195" t="str">
        <f t="shared" si="537"/>
        <v/>
      </c>
      <c r="BX1084" s="195" t="str">
        <f t="shared" si="538"/>
        <v/>
      </c>
      <c r="BY1084" s="270" t="str">
        <f t="shared" si="539"/>
        <v/>
      </c>
      <c r="BZ1084" t="str">
        <f t="shared" si="540"/>
        <v/>
      </c>
      <c r="CA1084" t="str">
        <f t="shared" si="541"/>
        <v/>
      </c>
    </row>
    <row r="1085" spans="1:79" x14ac:dyDescent="0.25">
      <c r="A1085" s="218" t="s">
        <v>257</v>
      </c>
      <c r="B1085" s="224"/>
      <c r="C1085" s="225"/>
      <c r="D1085" s="226"/>
      <c r="E1085" s="224"/>
      <c r="F1085" s="227"/>
      <c r="G1085" s="227"/>
      <c r="H1085" s="227"/>
      <c r="I1085" s="228"/>
      <c r="J1085" s="227"/>
      <c r="K1085" s="229"/>
      <c r="L1085" s="224"/>
      <c r="M1085" s="230"/>
      <c r="N1085" s="230"/>
      <c r="O1085" s="231"/>
      <c r="P1085" s="231"/>
      <c r="Q1085" s="231"/>
      <c r="R1085" s="232"/>
      <c r="S1085" s="230"/>
      <c r="T1085" s="231"/>
      <c r="U1085" s="231"/>
      <c r="V1085" s="231"/>
      <c r="W1085" s="231"/>
      <c r="X1085" s="233"/>
      <c r="Y1085" s="234"/>
      <c r="Z1085" s="235"/>
      <c r="AA1085" s="236"/>
      <c r="AB1085" s="228"/>
      <c r="AC1085" s="236"/>
      <c r="AD1085" s="237"/>
      <c r="AE1085" s="237"/>
      <c r="AP1085" t="b">
        <f t="shared" si="512"/>
        <v>0</v>
      </c>
      <c r="AQ1085" t="str">
        <f t="shared" si="513"/>
        <v/>
      </c>
      <c r="AR1085" t="str">
        <f>IF(AND(AP1085,D1085&lt;&gt;""),COUNTIF($AQ$12:AQ1085,AQ1085),"")</f>
        <v/>
      </c>
      <c r="AS1085" t="str">
        <f t="shared" si="542"/>
        <v/>
      </c>
      <c r="AT1085">
        <f t="shared" si="543"/>
        <v>1</v>
      </c>
      <c r="AU1085" s="195" t="str">
        <f t="shared" si="514"/>
        <v/>
      </c>
      <c r="AV1085" s="195" t="str">
        <f t="shared" si="515"/>
        <v/>
      </c>
      <c r="AW1085" s="195" t="str">
        <f t="shared" si="516"/>
        <v/>
      </c>
      <c r="AX1085" s="195" t="str">
        <f t="shared" si="517"/>
        <v/>
      </c>
      <c r="AY1085" s="250" t="str">
        <f t="shared" si="518"/>
        <v/>
      </c>
      <c r="AZ1085" s="249" t="str">
        <f t="shared" si="519"/>
        <v/>
      </c>
      <c r="BA1085" s="249" t="str">
        <f t="shared" si="520"/>
        <v/>
      </c>
      <c r="BB1085" s="195" t="str">
        <f t="shared" si="521"/>
        <v/>
      </c>
      <c r="BC1085" s="195" t="str">
        <f t="shared" si="522"/>
        <v/>
      </c>
      <c r="BD1085" s="249" t="str">
        <f t="shared" si="523"/>
        <v/>
      </c>
      <c r="BE1085" s="249" t="str">
        <f t="shared" si="524"/>
        <v/>
      </c>
      <c r="BF1085" s="195" t="str">
        <f t="shared" si="525"/>
        <v/>
      </c>
      <c r="BG1085" s="195" t="str">
        <f t="shared" si="526"/>
        <v/>
      </c>
      <c r="BH1085" s="258"/>
      <c r="BI1085" s="258"/>
      <c r="BJ1085" s="258"/>
      <c r="BK1085" s="249" t="str">
        <f t="shared" si="527"/>
        <v/>
      </c>
      <c r="BL1085" s="249" t="str">
        <f t="shared" si="528"/>
        <v/>
      </c>
      <c r="BM1085" s="277" t="str">
        <f t="shared" si="529"/>
        <v/>
      </c>
      <c r="BN1085" s="249" t="str">
        <f t="shared" si="530"/>
        <v/>
      </c>
      <c r="BO1085" s="195" t="str">
        <f t="shared" si="531"/>
        <v/>
      </c>
      <c r="BP1085" s="195" t="str">
        <f t="shared" si="532"/>
        <v/>
      </c>
      <c r="BQ1085" s="195" t="str">
        <f t="shared" si="533"/>
        <v/>
      </c>
      <c r="BS1085" s="195" t="str">
        <f t="shared" si="534"/>
        <v/>
      </c>
      <c r="BT1085" s="195" t="str">
        <f t="shared" si="535"/>
        <v/>
      </c>
      <c r="BV1085" s="195" t="str">
        <f t="shared" si="536"/>
        <v/>
      </c>
      <c r="BW1085" s="195" t="str">
        <f t="shared" si="537"/>
        <v/>
      </c>
      <c r="BX1085" s="195" t="str">
        <f t="shared" si="538"/>
        <v/>
      </c>
      <c r="BY1085" s="270" t="str">
        <f t="shared" si="539"/>
        <v/>
      </c>
      <c r="BZ1085" t="str">
        <f t="shared" si="540"/>
        <v/>
      </c>
      <c r="CA1085" t="str">
        <f t="shared" si="541"/>
        <v/>
      </c>
    </row>
    <row r="1086" spans="1:79" x14ac:dyDescent="0.25">
      <c r="A1086" s="218" t="s">
        <v>257</v>
      </c>
      <c r="B1086" s="224"/>
      <c r="C1086" s="225"/>
      <c r="D1086" s="226"/>
      <c r="E1086" s="224"/>
      <c r="F1086" s="227"/>
      <c r="G1086" s="227"/>
      <c r="H1086" s="227"/>
      <c r="I1086" s="228"/>
      <c r="J1086" s="227"/>
      <c r="K1086" s="229"/>
      <c r="L1086" s="224"/>
      <c r="M1086" s="230"/>
      <c r="N1086" s="230"/>
      <c r="O1086" s="231"/>
      <c r="P1086" s="231"/>
      <c r="Q1086" s="231"/>
      <c r="R1086" s="232"/>
      <c r="S1086" s="230"/>
      <c r="T1086" s="231"/>
      <c r="U1086" s="231"/>
      <c r="V1086" s="231"/>
      <c r="W1086" s="231"/>
      <c r="X1086" s="233"/>
      <c r="Y1086" s="234"/>
      <c r="Z1086" s="235"/>
      <c r="AA1086" s="236"/>
      <c r="AB1086" s="228"/>
      <c r="AC1086" s="236"/>
      <c r="AD1086" s="237"/>
      <c r="AE1086" s="237"/>
      <c r="AP1086" t="b">
        <f t="shared" si="512"/>
        <v>0</v>
      </c>
      <c r="AQ1086" t="str">
        <f t="shared" si="513"/>
        <v/>
      </c>
      <c r="AR1086" t="str">
        <f>IF(AND(AP1086,D1086&lt;&gt;""),COUNTIF($AQ$12:AQ1086,AQ1086),"")</f>
        <v/>
      </c>
      <c r="AS1086" t="str">
        <f t="shared" si="542"/>
        <v/>
      </c>
      <c r="AT1086">
        <f t="shared" si="543"/>
        <v>0</v>
      </c>
      <c r="AU1086" s="195" t="str">
        <f t="shared" si="514"/>
        <v/>
      </c>
      <c r="AV1086" s="195" t="str">
        <f t="shared" si="515"/>
        <v/>
      </c>
      <c r="AW1086" s="195" t="str">
        <f t="shared" si="516"/>
        <v/>
      </c>
      <c r="AX1086" s="195" t="str">
        <f t="shared" si="517"/>
        <v/>
      </c>
      <c r="AY1086" s="250" t="str">
        <f t="shared" si="518"/>
        <v/>
      </c>
      <c r="AZ1086" s="249" t="str">
        <f t="shared" si="519"/>
        <v/>
      </c>
      <c r="BA1086" s="249" t="str">
        <f t="shared" si="520"/>
        <v/>
      </c>
      <c r="BB1086" s="195" t="str">
        <f t="shared" si="521"/>
        <v/>
      </c>
      <c r="BC1086" s="195" t="str">
        <f t="shared" si="522"/>
        <v/>
      </c>
      <c r="BD1086" s="249" t="str">
        <f t="shared" si="523"/>
        <v/>
      </c>
      <c r="BE1086" s="249" t="str">
        <f t="shared" si="524"/>
        <v/>
      </c>
      <c r="BF1086" s="195" t="str">
        <f t="shared" si="525"/>
        <v/>
      </c>
      <c r="BG1086" s="195" t="str">
        <f t="shared" si="526"/>
        <v/>
      </c>
      <c r="BH1086" s="258"/>
      <c r="BI1086" s="258"/>
      <c r="BJ1086" s="258"/>
      <c r="BK1086" s="249" t="str">
        <f t="shared" si="527"/>
        <v/>
      </c>
      <c r="BL1086" s="249" t="str">
        <f t="shared" si="528"/>
        <v/>
      </c>
      <c r="BM1086" s="277" t="str">
        <f t="shared" si="529"/>
        <v/>
      </c>
      <c r="BN1086" s="249" t="str">
        <f t="shared" si="530"/>
        <v/>
      </c>
      <c r="BO1086" s="195" t="str">
        <f t="shared" si="531"/>
        <v/>
      </c>
      <c r="BP1086" s="195" t="str">
        <f t="shared" si="532"/>
        <v/>
      </c>
      <c r="BQ1086" s="195" t="str">
        <f t="shared" si="533"/>
        <v/>
      </c>
      <c r="BS1086" s="195" t="str">
        <f t="shared" si="534"/>
        <v/>
      </c>
      <c r="BT1086" s="195" t="str">
        <f t="shared" si="535"/>
        <v/>
      </c>
      <c r="BV1086" s="195" t="str">
        <f t="shared" si="536"/>
        <v/>
      </c>
      <c r="BW1086" s="195" t="str">
        <f t="shared" si="537"/>
        <v/>
      </c>
      <c r="BX1086" s="195" t="str">
        <f t="shared" si="538"/>
        <v/>
      </c>
      <c r="BY1086" s="270" t="str">
        <f t="shared" si="539"/>
        <v/>
      </c>
      <c r="BZ1086" t="str">
        <f t="shared" si="540"/>
        <v/>
      </c>
      <c r="CA1086" t="str">
        <f t="shared" si="541"/>
        <v/>
      </c>
    </row>
    <row r="1087" spans="1:79" x14ac:dyDescent="0.25">
      <c r="A1087" s="218" t="s">
        <v>257</v>
      </c>
      <c r="B1087" s="224"/>
      <c r="C1087" s="225"/>
      <c r="D1087" s="226"/>
      <c r="E1087" s="224"/>
      <c r="F1087" s="227"/>
      <c r="G1087" s="227"/>
      <c r="H1087" s="227"/>
      <c r="I1087" s="228"/>
      <c r="J1087" s="227"/>
      <c r="K1087" s="229"/>
      <c r="L1087" s="224"/>
      <c r="M1087" s="230"/>
      <c r="N1087" s="230"/>
      <c r="O1087" s="231"/>
      <c r="P1087" s="231"/>
      <c r="Q1087" s="231"/>
      <c r="R1087" s="232"/>
      <c r="S1087" s="230"/>
      <c r="T1087" s="231"/>
      <c r="U1087" s="231"/>
      <c r="V1087" s="231"/>
      <c r="W1087" s="231"/>
      <c r="X1087" s="233"/>
      <c r="Y1087" s="234"/>
      <c r="Z1087" s="235"/>
      <c r="AA1087" s="236"/>
      <c r="AB1087" s="228"/>
      <c r="AC1087" s="236"/>
      <c r="AD1087" s="237"/>
      <c r="AE1087" s="237"/>
      <c r="AP1087" t="b">
        <f t="shared" si="512"/>
        <v>0</v>
      </c>
      <c r="AQ1087" t="str">
        <f t="shared" si="513"/>
        <v/>
      </c>
      <c r="AR1087" t="str">
        <f>IF(AND(AP1087,D1087&lt;&gt;""),COUNTIF($AQ$12:AQ1087,AQ1087),"")</f>
        <v/>
      </c>
      <c r="AS1087" t="str">
        <f t="shared" si="542"/>
        <v/>
      </c>
      <c r="AT1087">
        <f t="shared" si="543"/>
        <v>1</v>
      </c>
      <c r="AU1087" s="195" t="str">
        <f t="shared" si="514"/>
        <v/>
      </c>
      <c r="AV1087" s="195" t="str">
        <f t="shared" si="515"/>
        <v/>
      </c>
      <c r="AW1087" s="195" t="str">
        <f t="shared" si="516"/>
        <v/>
      </c>
      <c r="AX1087" s="195" t="str">
        <f t="shared" si="517"/>
        <v/>
      </c>
      <c r="AY1087" s="250" t="str">
        <f t="shared" si="518"/>
        <v/>
      </c>
      <c r="AZ1087" s="249" t="str">
        <f t="shared" si="519"/>
        <v/>
      </c>
      <c r="BA1087" s="249" t="str">
        <f t="shared" si="520"/>
        <v/>
      </c>
      <c r="BB1087" s="195" t="str">
        <f t="shared" si="521"/>
        <v/>
      </c>
      <c r="BC1087" s="195" t="str">
        <f t="shared" si="522"/>
        <v/>
      </c>
      <c r="BD1087" s="249" t="str">
        <f t="shared" si="523"/>
        <v/>
      </c>
      <c r="BE1087" s="249" t="str">
        <f t="shared" si="524"/>
        <v/>
      </c>
      <c r="BF1087" s="195" t="str">
        <f t="shared" si="525"/>
        <v/>
      </c>
      <c r="BG1087" s="195" t="str">
        <f t="shared" si="526"/>
        <v/>
      </c>
      <c r="BH1087" s="258"/>
      <c r="BI1087" s="258"/>
      <c r="BJ1087" s="258"/>
      <c r="BK1087" s="249" t="str">
        <f t="shared" si="527"/>
        <v/>
      </c>
      <c r="BL1087" s="249" t="str">
        <f t="shared" si="528"/>
        <v/>
      </c>
      <c r="BM1087" s="277" t="str">
        <f t="shared" si="529"/>
        <v/>
      </c>
      <c r="BN1087" s="249" t="str">
        <f t="shared" si="530"/>
        <v/>
      </c>
      <c r="BO1087" s="195" t="str">
        <f t="shared" si="531"/>
        <v/>
      </c>
      <c r="BP1087" s="195" t="str">
        <f t="shared" si="532"/>
        <v/>
      </c>
      <c r="BQ1087" s="195" t="str">
        <f t="shared" si="533"/>
        <v/>
      </c>
      <c r="BS1087" s="195" t="str">
        <f t="shared" si="534"/>
        <v/>
      </c>
      <c r="BT1087" s="195" t="str">
        <f t="shared" si="535"/>
        <v/>
      </c>
      <c r="BV1087" s="195" t="str">
        <f t="shared" si="536"/>
        <v/>
      </c>
      <c r="BW1087" s="195" t="str">
        <f t="shared" si="537"/>
        <v/>
      </c>
      <c r="BX1087" s="195" t="str">
        <f t="shared" si="538"/>
        <v/>
      </c>
      <c r="BY1087" s="270" t="str">
        <f t="shared" si="539"/>
        <v/>
      </c>
      <c r="BZ1087" t="str">
        <f t="shared" si="540"/>
        <v/>
      </c>
      <c r="CA1087" t="str">
        <f t="shared" si="541"/>
        <v/>
      </c>
    </row>
    <row r="1088" spans="1:79" x14ac:dyDescent="0.25">
      <c r="A1088" s="218" t="s">
        <v>257</v>
      </c>
      <c r="B1088" s="224"/>
      <c r="C1088" s="225"/>
      <c r="D1088" s="226"/>
      <c r="E1088" s="224"/>
      <c r="F1088" s="227"/>
      <c r="G1088" s="227"/>
      <c r="H1088" s="227"/>
      <c r="I1088" s="228"/>
      <c r="J1088" s="227"/>
      <c r="K1088" s="229"/>
      <c r="L1088" s="224"/>
      <c r="M1088" s="230"/>
      <c r="N1088" s="230"/>
      <c r="O1088" s="231"/>
      <c r="P1088" s="231"/>
      <c r="Q1088" s="231"/>
      <c r="R1088" s="232"/>
      <c r="S1088" s="230"/>
      <c r="T1088" s="231"/>
      <c r="U1088" s="231"/>
      <c r="V1088" s="231"/>
      <c r="W1088" s="231"/>
      <c r="X1088" s="233"/>
      <c r="Y1088" s="234"/>
      <c r="Z1088" s="235"/>
      <c r="AA1088" s="236"/>
      <c r="AB1088" s="228"/>
      <c r="AC1088" s="236"/>
      <c r="AD1088" s="237"/>
      <c r="AE1088" s="237"/>
      <c r="AP1088" t="b">
        <f t="shared" si="512"/>
        <v>0</v>
      </c>
      <c r="AQ1088" t="str">
        <f t="shared" si="513"/>
        <v/>
      </c>
      <c r="AR1088" t="str">
        <f>IF(AND(AP1088,D1088&lt;&gt;""),COUNTIF($AQ$12:AQ1088,AQ1088),"")</f>
        <v/>
      </c>
      <c r="AS1088" t="str">
        <f t="shared" si="542"/>
        <v/>
      </c>
      <c r="AT1088">
        <f t="shared" si="543"/>
        <v>0</v>
      </c>
      <c r="AU1088" s="195" t="str">
        <f t="shared" si="514"/>
        <v/>
      </c>
      <c r="AV1088" s="195" t="str">
        <f t="shared" si="515"/>
        <v/>
      </c>
      <c r="AW1088" s="195" t="str">
        <f t="shared" si="516"/>
        <v/>
      </c>
      <c r="AX1088" s="195" t="str">
        <f t="shared" si="517"/>
        <v/>
      </c>
      <c r="AY1088" s="250" t="str">
        <f t="shared" si="518"/>
        <v/>
      </c>
      <c r="AZ1088" s="249" t="str">
        <f t="shared" si="519"/>
        <v/>
      </c>
      <c r="BA1088" s="249" t="str">
        <f t="shared" si="520"/>
        <v/>
      </c>
      <c r="BB1088" s="195" t="str">
        <f t="shared" si="521"/>
        <v/>
      </c>
      <c r="BC1088" s="195" t="str">
        <f t="shared" si="522"/>
        <v/>
      </c>
      <c r="BD1088" s="249" t="str">
        <f t="shared" si="523"/>
        <v/>
      </c>
      <c r="BE1088" s="249" t="str">
        <f t="shared" si="524"/>
        <v/>
      </c>
      <c r="BF1088" s="195" t="str">
        <f t="shared" si="525"/>
        <v/>
      </c>
      <c r="BG1088" s="195" t="str">
        <f t="shared" si="526"/>
        <v/>
      </c>
      <c r="BH1088" s="258"/>
      <c r="BI1088" s="258"/>
      <c r="BJ1088" s="258"/>
      <c r="BK1088" s="249" t="str">
        <f t="shared" si="527"/>
        <v/>
      </c>
      <c r="BL1088" s="249" t="str">
        <f t="shared" si="528"/>
        <v/>
      </c>
      <c r="BM1088" s="277" t="str">
        <f t="shared" si="529"/>
        <v/>
      </c>
      <c r="BN1088" s="249" t="str">
        <f t="shared" si="530"/>
        <v/>
      </c>
      <c r="BO1088" s="195" t="str">
        <f t="shared" si="531"/>
        <v/>
      </c>
      <c r="BP1088" s="195" t="str">
        <f t="shared" si="532"/>
        <v/>
      </c>
      <c r="BQ1088" s="195" t="str">
        <f t="shared" si="533"/>
        <v/>
      </c>
      <c r="BS1088" s="195" t="str">
        <f t="shared" si="534"/>
        <v/>
      </c>
      <c r="BT1088" s="195" t="str">
        <f t="shared" si="535"/>
        <v/>
      </c>
      <c r="BV1088" s="195" t="str">
        <f t="shared" si="536"/>
        <v/>
      </c>
      <c r="BW1088" s="195" t="str">
        <f t="shared" si="537"/>
        <v/>
      </c>
      <c r="BX1088" s="195" t="str">
        <f t="shared" si="538"/>
        <v/>
      </c>
      <c r="BY1088" s="270" t="str">
        <f t="shared" si="539"/>
        <v/>
      </c>
      <c r="BZ1088" t="str">
        <f t="shared" si="540"/>
        <v/>
      </c>
      <c r="CA1088" t="str">
        <f t="shared" si="541"/>
        <v/>
      </c>
    </row>
    <row r="1089" spans="1:79" x14ac:dyDescent="0.25">
      <c r="A1089" s="218" t="s">
        <v>257</v>
      </c>
      <c r="B1089" s="224"/>
      <c r="C1089" s="225"/>
      <c r="D1089" s="226"/>
      <c r="E1089" s="224"/>
      <c r="F1089" s="227"/>
      <c r="G1089" s="227"/>
      <c r="H1089" s="227"/>
      <c r="I1089" s="228"/>
      <c r="J1089" s="227"/>
      <c r="K1089" s="229"/>
      <c r="L1089" s="224"/>
      <c r="M1089" s="230"/>
      <c r="N1089" s="230"/>
      <c r="O1089" s="231"/>
      <c r="P1089" s="231"/>
      <c r="Q1089" s="231"/>
      <c r="R1089" s="232"/>
      <c r="S1089" s="230"/>
      <c r="T1089" s="231"/>
      <c r="U1089" s="231"/>
      <c r="V1089" s="231"/>
      <c r="W1089" s="231"/>
      <c r="X1089" s="233"/>
      <c r="Y1089" s="234"/>
      <c r="Z1089" s="235"/>
      <c r="AA1089" s="236"/>
      <c r="AB1089" s="228"/>
      <c r="AC1089" s="236"/>
      <c r="AD1089" s="237"/>
      <c r="AE1089" s="237"/>
      <c r="AP1089" t="b">
        <f t="shared" si="512"/>
        <v>0</v>
      </c>
      <c r="AQ1089" t="str">
        <f t="shared" si="513"/>
        <v/>
      </c>
      <c r="AR1089" t="str">
        <f>IF(AND(AP1089,D1089&lt;&gt;""),COUNTIF($AQ$12:AQ1089,AQ1089),"")</f>
        <v/>
      </c>
      <c r="AS1089" t="str">
        <f t="shared" si="542"/>
        <v/>
      </c>
      <c r="AT1089">
        <f t="shared" si="543"/>
        <v>1</v>
      </c>
      <c r="AU1089" s="195" t="str">
        <f t="shared" si="514"/>
        <v/>
      </c>
      <c r="AV1089" s="195" t="str">
        <f t="shared" si="515"/>
        <v/>
      </c>
      <c r="AW1089" s="195" t="str">
        <f t="shared" si="516"/>
        <v/>
      </c>
      <c r="AX1089" s="195" t="str">
        <f t="shared" si="517"/>
        <v/>
      </c>
      <c r="AY1089" s="250" t="str">
        <f t="shared" si="518"/>
        <v/>
      </c>
      <c r="AZ1089" s="249" t="str">
        <f t="shared" si="519"/>
        <v/>
      </c>
      <c r="BA1089" s="249" t="str">
        <f t="shared" si="520"/>
        <v/>
      </c>
      <c r="BB1089" s="195" t="str">
        <f t="shared" si="521"/>
        <v/>
      </c>
      <c r="BC1089" s="195" t="str">
        <f t="shared" si="522"/>
        <v/>
      </c>
      <c r="BD1089" s="249" t="str">
        <f t="shared" si="523"/>
        <v/>
      </c>
      <c r="BE1089" s="249" t="str">
        <f t="shared" si="524"/>
        <v/>
      </c>
      <c r="BF1089" s="195" t="str">
        <f t="shared" si="525"/>
        <v/>
      </c>
      <c r="BG1089" s="195" t="str">
        <f t="shared" si="526"/>
        <v/>
      </c>
      <c r="BH1089" s="258"/>
      <c r="BI1089" s="258"/>
      <c r="BJ1089" s="258"/>
      <c r="BK1089" s="249" t="str">
        <f t="shared" si="527"/>
        <v/>
      </c>
      <c r="BL1089" s="249" t="str">
        <f t="shared" si="528"/>
        <v/>
      </c>
      <c r="BM1089" s="277" t="str">
        <f t="shared" si="529"/>
        <v/>
      </c>
      <c r="BN1089" s="249" t="str">
        <f t="shared" si="530"/>
        <v/>
      </c>
      <c r="BO1089" s="195" t="str">
        <f t="shared" si="531"/>
        <v/>
      </c>
      <c r="BP1089" s="195" t="str">
        <f t="shared" si="532"/>
        <v/>
      </c>
      <c r="BQ1089" s="195" t="str">
        <f t="shared" si="533"/>
        <v/>
      </c>
      <c r="BS1089" s="195" t="str">
        <f t="shared" si="534"/>
        <v/>
      </c>
      <c r="BT1089" s="195" t="str">
        <f t="shared" si="535"/>
        <v/>
      </c>
      <c r="BV1089" s="195" t="str">
        <f t="shared" si="536"/>
        <v/>
      </c>
      <c r="BW1089" s="195" t="str">
        <f t="shared" si="537"/>
        <v/>
      </c>
      <c r="BX1089" s="195" t="str">
        <f t="shared" si="538"/>
        <v/>
      </c>
      <c r="BY1089" s="270" t="str">
        <f t="shared" si="539"/>
        <v/>
      </c>
      <c r="BZ1089" t="str">
        <f t="shared" si="540"/>
        <v/>
      </c>
      <c r="CA1089" t="str">
        <f t="shared" si="541"/>
        <v/>
      </c>
    </row>
    <row r="1090" spans="1:79" x14ac:dyDescent="0.25">
      <c r="A1090" s="218" t="s">
        <v>257</v>
      </c>
      <c r="B1090" s="224"/>
      <c r="C1090" s="225"/>
      <c r="D1090" s="226"/>
      <c r="E1090" s="224"/>
      <c r="F1090" s="227"/>
      <c r="G1090" s="227"/>
      <c r="H1090" s="227"/>
      <c r="I1090" s="228"/>
      <c r="J1090" s="227"/>
      <c r="K1090" s="229"/>
      <c r="L1090" s="224"/>
      <c r="M1090" s="230"/>
      <c r="N1090" s="230"/>
      <c r="O1090" s="231"/>
      <c r="P1090" s="231"/>
      <c r="Q1090" s="231"/>
      <c r="R1090" s="232"/>
      <c r="S1090" s="230"/>
      <c r="T1090" s="231"/>
      <c r="U1090" s="231"/>
      <c r="V1090" s="231"/>
      <c r="W1090" s="231"/>
      <c r="X1090" s="233"/>
      <c r="Y1090" s="234"/>
      <c r="Z1090" s="235"/>
      <c r="AA1090" s="236"/>
      <c r="AB1090" s="228"/>
      <c r="AC1090" s="236"/>
      <c r="AD1090" s="237"/>
      <c r="AE1090" s="237"/>
      <c r="AP1090" t="b">
        <f t="shared" si="512"/>
        <v>0</v>
      </c>
      <c r="AQ1090" t="str">
        <f t="shared" si="513"/>
        <v/>
      </c>
      <c r="AR1090" t="str">
        <f>IF(AND(AP1090,D1090&lt;&gt;""),COUNTIF($AQ$12:AQ1090,AQ1090),"")</f>
        <v/>
      </c>
      <c r="AS1090" t="str">
        <f t="shared" si="542"/>
        <v/>
      </c>
      <c r="AT1090">
        <f t="shared" si="543"/>
        <v>0</v>
      </c>
      <c r="AU1090" s="195" t="str">
        <f t="shared" si="514"/>
        <v/>
      </c>
      <c r="AV1090" s="195" t="str">
        <f t="shared" si="515"/>
        <v/>
      </c>
      <c r="AW1090" s="195" t="str">
        <f t="shared" si="516"/>
        <v/>
      </c>
      <c r="AX1090" s="195" t="str">
        <f t="shared" si="517"/>
        <v/>
      </c>
      <c r="AY1090" s="250" t="str">
        <f t="shared" si="518"/>
        <v/>
      </c>
      <c r="AZ1090" s="249" t="str">
        <f t="shared" si="519"/>
        <v/>
      </c>
      <c r="BA1090" s="249" t="str">
        <f t="shared" si="520"/>
        <v/>
      </c>
      <c r="BB1090" s="195" t="str">
        <f t="shared" si="521"/>
        <v/>
      </c>
      <c r="BC1090" s="195" t="str">
        <f t="shared" si="522"/>
        <v/>
      </c>
      <c r="BD1090" s="249" t="str">
        <f t="shared" si="523"/>
        <v/>
      </c>
      <c r="BE1090" s="249" t="str">
        <f t="shared" si="524"/>
        <v/>
      </c>
      <c r="BF1090" s="195" t="str">
        <f t="shared" si="525"/>
        <v/>
      </c>
      <c r="BG1090" s="195" t="str">
        <f t="shared" si="526"/>
        <v/>
      </c>
      <c r="BH1090" s="258"/>
      <c r="BI1090" s="258"/>
      <c r="BJ1090" s="258"/>
      <c r="BK1090" s="249" t="str">
        <f t="shared" si="527"/>
        <v/>
      </c>
      <c r="BL1090" s="249" t="str">
        <f t="shared" si="528"/>
        <v/>
      </c>
      <c r="BM1090" s="277" t="str">
        <f t="shared" si="529"/>
        <v/>
      </c>
      <c r="BN1090" s="249" t="str">
        <f t="shared" si="530"/>
        <v/>
      </c>
      <c r="BO1090" s="195" t="str">
        <f t="shared" si="531"/>
        <v/>
      </c>
      <c r="BP1090" s="195" t="str">
        <f t="shared" si="532"/>
        <v/>
      </c>
      <c r="BQ1090" s="195" t="str">
        <f t="shared" si="533"/>
        <v/>
      </c>
      <c r="BS1090" s="195" t="str">
        <f t="shared" si="534"/>
        <v/>
      </c>
      <c r="BT1090" s="195" t="str">
        <f t="shared" si="535"/>
        <v/>
      </c>
      <c r="BV1090" s="195" t="str">
        <f t="shared" si="536"/>
        <v/>
      </c>
      <c r="BW1090" s="195" t="str">
        <f t="shared" si="537"/>
        <v/>
      </c>
      <c r="BX1090" s="195" t="str">
        <f t="shared" si="538"/>
        <v/>
      </c>
      <c r="BY1090" s="270" t="str">
        <f t="shared" si="539"/>
        <v/>
      </c>
      <c r="BZ1090" t="str">
        <f t="shared" si="540"/>
        <v/>
      </c>
      <c r="CA1090" t="str">
        <f t="shared" si="541"/>
        <v/>
      </c>
    </row>
    <row r="1091" spans="1:79" x14ac:dyDescent="0.25">
      <c r="A1091" s="218" t="s">
        <v>257</v>
      </c>
      <c r="B1091" s="224"/>
      <c r="C1091" s="225"/>
      <c r="D1091" s="226"/>
      <c r="E1091" s="224"/>
      <c r="F1091" s="227"/>
      <c r="G1091" s="227"/>
      <c r="H1091" s="227"/>
      <c r="I1091" s="228"/>
      <c r="J1091" s="227"/>
      <c r="K1091" s="229"/>
      <c r="L1091" s="224"/>
      <c r="M1091" s="230"/>
      <c r="N1091" s="230"/>
      <c r="O1091" s="231"/>
      <c r="P1091" s="231"/>
      <c r="Q1091" s="231"/>
      <c r="R1091" s="232"/>
      <c r="S1091" s="230"/>
      <c r="T1091" s="231"/>
      <c r="U1091" s="231"/>
      <c r="V1091" s="231"/>
      <c r="W1091" s="231"/>
      <c r="X1091" s="233"/>
      <c r="Y1091" s="234"/>
      <c r="Z1091" s="235"/>
      <c r="AA1091" s="236"/>
      <c r="AB1091" s="228"/>
      <c r="AC1091" s="236"/>
      <c r="AD1091" s="237"/>
      <c r="AE1091" s="237"/>
      <c r="AP1091" t="b">
        <f t="shared" si="512"/>
        <v>0</v>
      </c>
      <c r="AQ1091" t="str">
        <f t="shared" si="513"/>
        <v/>
      </c>
      <c r="AR1091" t="str">
        <f>IF(AND(AP1091,D1091&lt;&gt;""),COUNTIF($AQ$12:AQ1091,AQ1091),"")</f>
        <v/>
      </c>
      <c r="AS1091" t="str">
        <f t="shared" si="542"/>
        <v/>
      </c>
      <c r="AT1091">
        <f t="shared" si="543"/>
        <v>1</v>
      </c>
      <c r="AU1091" s="195" t="str">
        <f t="shared" si="514"/>
        <v/>
      </c>
      <c r="AV1091" s="195" t="str">
        <f t="shared" si="515"/>
        <v/>
      </c>
      <c r="AW1091" s="195" t="str">
        <f t="shared" si="516"/>
        <v/>
      </c>
      <c r="AX1091" s="195" t="str">
        <f t="shared" si="517"/>
        <v/>
      </c>
      <c r="AY1091" s="250" t="str">
        <f t="shared" si="518"/>
        <v/>
      </c>
      <c r="AZ1091" s="249" t="str">
        <f t="shared" si="519"/>
        <v/>
      </c>
      <c r="BA1091" s="249" t="str">
        <f t="shared" si="520"/>
        <v/>
      </c>
      <c r="BB1091" s="195" t="str">
        <f t="shared" si="521"/>
        <v/>
      </c>
      <c r="BC1091" s="195" t="str">
        <f t="shared" si="522"/>
        <v/>
      </c>
      <c r="BD1091" s="249" t="str">
        <f t="shared" si="523"/>
        <v/>
      </c>
      <c r="BE1091" s="249" t="str">
        <f t="shared" si="524"/>
        <v/>
      </c>
      <c r="BF1091" s="195" t="str">
        <f t="shared" si="525"/>
        <v/>
      </c>
      <c r="BG1091" s="195" t="str">
        <f t="shared" si="526"/>
        <v/>
      </c>
      <c r="BH1091" s="258"/>
      <c r="BI1091" s="258"/>
      <c r="BJ1091" s="258"/>
      <c r="BK1091" s="249" t="str">
        <f t="shared" si="527"/>
        <v/>
      </c>
      <c r="BL1091" s="249" t="str">
        <f t="shared" si="528"/>
        <v/>
      </c>
      <c r="BM1091" s="277" t="str">
        <f t="shared" si="529"/>
        <v/>
      </c>
      <c r="BN1091" s="249" t="str">
        <f t="shared" si="530"/>
        <v/>
      </c>
      <c r="BO1091" s="195" t="str">
        <f t="shared" si="531"/>
        <v/>
      </c>
      <c r="BP1091" s="195" t="str">
        <f t="shared" si="532"/>
        <v/>
      </c>
      <c r="BQ1091" s="195" t="str">
        <f t="shared" si="533"/>
        <v/>
      </c>
      <c r="BS1091" s="195" t="str">
        <f t="shared" si="534"/>
        <v/>
      </c>
      <c r="BT1091" s="195" t="str">
        <f t="shared" si="535"/>
        <v/>
      </c>
      <c r="BV1091" s="195" t="str">
        <f t="shared" si="536"/>
        <v/>
      </c>
      <c r="BW1091" s="195" t="str">
        <f t="shared" si="537"/>
        <v/>
      </c>
      <c r="BX1091" s="195" t="str">
        <f t="shared" si="538"/>
        <v/>
      </c>
      <c r="BY1091" s="270" t="str">
        <f t="shared" si="539"/>
        <v/>
      </c>
      <c r="BZ1091" t="str">
        <f t="shared" si="540"/>
        <v/>
      </c>
      <c r="CA1091" t="str">
        <f t="shared" si="541"/>
        <v/>
      </c>
    </row>
    <row r="1092" spans="1:79" x14ac:dyDescent="0.25">
      <c r="A1092" s="218" t="s">
        <v>257</v>
      </c>
      <c r="B1092" s="224"/>
      <c r="C1092" s="225"/>
      <c r="D1092" s="226"/>
      <c r="E1092" s="224"/>
      <c r="F1092" s="227"/>
      <c r="G1092" s="227"/>
      <c r="H1092" s="227"/>
      <c r="I1092" s="228"/>
      <c r="J1092" s="227"/>
      <c r="K1092" s="229"/>
      <c r="L1092" s="224"/>
      <c r="M1092" s="230"/>
      <c r="N1092" s="230"/>
      <c r="O1092" s="231"/>
      <c r="P1092" s="231"/>
      <c r="Q1092" s="231"/>
      <c r="R1092" s="232"/>
      <c r="S1092" s="230"/>
      <c r="T1092" s="231"/>
      <c r="U1092" s="231"/>
      <c r="V1092" s="231"/>
      <c r="W1092" s="231"/>
      <c r="X1092" s="233"/>
      <c r="Y1092" s="234"/>
      <c r="Z1092" s="235"/>
      <c r="AA1092" s="236"/>
      <c r="AB1092" s="228"/>
      <c r="AC1092" s="236"/>
      <c r="AD1092" s="237"/>
      <c r="AE1092" s="237"/>
      <c r="AP1092" t="b">
        <f t="shared" si="512"/>
        <v>0</v>
      </c>
      <c r="AQ1092" t="str">
        <f t="shared" si="513"/>
        <v/>
      </c>
      <c r="AR1092" t="str">
        <f>IF(AND(AP1092,D1092&lt;&gt;""),COUNTIF($AQ$12:AQ1092,AQ1092),"")</f>
        <v/>
      </c>
      <c r="AS1092" t="str">
        <f t="shared" si="542"/>
        <v/>
      </c>
      <c r="AT1092">
        <f t="shared" si="543"/>
        <v>0</v>
      </c>
      <c r="AU1092" s="195" t="str">
        <f t="shared" si="514"/>
        <v/>
      </c>
      <c r="AV1092" s="195" t="str">
        <f t="shared" si="515"/>
        <v/>
      </c>
      <c r="AW1092" s="195" t="str">
        <f t="shared" si="516"/>
        <v/>
      </c>
      <c r="AX1092" s="195" t="str">
        <f t="shared" si="517"/>
        <v/>
      </c>
      <c r="AY1092" s="250" t="str">
        <f t="shared" si="518"/>
        <v/>
      </c>
      <c r="AZ1092" s="249" t="str">
        <f t="shared" si="519"/>
        <v/>
      </c>
      <c r="BA1092" s="249" t="str">
        <f t="shared" si="520"/>
        <v/>
      </c>
      <c r="BB1092" s="195" t="str">
        <f t="shared" si="521"/>
        <v/>
      </c>
      <c r="BC1092" s="195" t="str">
        <f t="shared" si="522"/>
        <v/>
      </c>
      <c r="BD1092" s="249" t="str">
        <f t="shared" si="523"/>
        <v/>
      </c>
      <c r="BE1092" s="249" t="str">
        <f t="shared" si="524"/>
        <v/>
      </c>
      <c r="BF1092" s="195" t="str">
        <f t="shared" si="525"/>
        <v/>
      </c>
      <c r="BG1092" s="195" t="str">
        <f t="shared" si="526"/>
        <v/>
      </c>
      <c r="BH1092" s="258"/>
      <c r="BI1092" s="258"/>
      <c r="BJ1092" s="258"/>
      <c r="BK1092" s="249" t="str">
        <f t="shared" si="527"/>
        <v/>
      </c>
      <c r="BL1092" s="249" t="str">
        <f t="shared" si="528"/>
        <v/>
      </c>
      <c r="BM1092" s="277" t="str">
        <f t="shared" si="529"/>
        <v/>
      </c>
      <c r="BN1092" s="249" t="str">
        <f t="shared" si="530"/>
        <v/>
      </c>
      <c r="BO1092" s="195" t="str">
        <f t="shared" si="531"/>
        <v/>
      </c>
      <c r="BP1092" s="195" t="str">
        <f t="shared" si="532"/>
        <v/>
      </c>
      <c r="BQ1092" s="195" t="str">
        <f t="shared" si="533"/>
        <v/>
      </c>
      <c r="BS1092" s="195" t="str">
        <f t="shared" si="534"/>
        <v/>
      </c>
      <c r="BT1092" s="195" t="str">
        <f t="shared" si="535"/>
        <v/>
      </c>
      <c r="BV1092" s="195" t="str">
        <f t="shared" si="536"/>
        <v/>
      </c>
      <c r="BW1092" s="195" t="str">
        <f t="shared" si="537"/>
        <v/>
      </c>
      <c r="BX1092" s="195" t="str">
        <f t="shared" si="538"/>
        <v/>
      </c>
      <c r="BY1092" s="270" t="str">
        <f t="shared" si="539"/>
        <v/>
      </c>
      <c r="BZ1092" t="str">
        <f t="shared" si="540"/>
        <v/>
      </c>
      <c r="CA1092" t="str">
        <f t="shared" si="541"/>
        <v/>
      </c>
    </row>
    <row r="1093" spans="1:79" x14ac:dyDescent="0.25">
      <c r="A1093" s="218" t="s">
        <v>257</v>
      </c>
      <c r="B1093" s="224"/>
      <c r="C1093" s="225"/>
      <c r="D1093" s="226"/>
      <c r="E1093" s="224"/>
      <c r="F1093" s="227"/>
      <c r="G1093" s="227"/>
      <c r="H1093" s="227"/>
      <c r="I1093" s="228"/>
      <c r="J1093" s="227"/>
      <c r="K1093" s="229"/>
      <c r="L1093" s="224"/>
      <c r="M1093" s="230"/>
      <c r="N1093" s="230"/>
      <c r="O1093" s="231"/>
      <c r="P1093" s="231"/>
      <c r="Q1093" s="231"/>
      <c r="R1093" s="232"/>
      <c r="S1093" s="230"/>
      <c r="T1093" s="231"/>
      <c r="U1093" s="231"/>
      <c r="V1093" s="231"/>
      <c r="W1093" s="231"/>
      <c r="X1093" s="233"/>
      <c r="Y1093" s="234"/>
      <c r="Z1093" s="235"/>
      <c r="AA1093" s="236"/>
      <c r="AB1093" s="228"/>
      <c r="AC1093" s="236"/>
      <c r="AD1093" s="237"/>
      <c r="AE1093" s="237"/>
      <c r="AP1093" t="b">
        <f t="shared" si="512"/>
        <v>0</v>
      </c>
      <c r="AQ1093" t="str">
        <f t="shared" si="513"/>
        <v/>
      </c>
      <c r="AR1093" t="str">
        <f>IF(AND(AP1093,D1093&lt;&gt;""),COUNTIF($AQ$12:AQ1093,AQ1093),"")</f>
        <v/>
      </c>
      <c r="AS1093" t="str">
        <f t="shared" si="542"/>
        <v/>
      </c>
      <c r="AT1093">
        <f t="shared" si="543"/>
        <v>1</v>
      </c>
      <c r="AU1093" s="195" t="str">
        <f t="shared" si="514"/>
        <v/>
      </c>
      <c r="AV1093" s="195" t="str">
        <f t="shared" si="515"/>
        <v/>
      </c>
      <c r="AW1093" s="195" t="str">
        <f t="shared" si="516"/>
        <v/>
      </c>
      <c r="AX1093" s="195" t="str">
        <f t="shared" si="517"/>
        <v/>
      </c>
      <c r="AY1093" s="250" t="str">
        <f t="shared" si="518"/>
        <v/>
      </c>
      <c r="AZ1093" s="249" t="str">
        <f t="shared" si="519"/>
        <v/>
      </c>
      <c r="BA1093" s="249" t="str">
        <f t="shared" si="520"/>
        <v/>
      </c>
      <c r="BB1093" s="195" t="str">
        <f t="shared" si="521"/>
        <v/>
      </c>
      <c r="BC1093" s="195" t="str">
        <f t="shared" si="522"/>
        <v/>
      </c>
      <c r="BD1093" s="249" t="str">
        <f t="shared" si="523"/>
        <v/>
      </c>
      <c r="BE1093" s="249" t="str">
        <f t="shared" si="524"/>
        <v/>
      </c>
      <c r="BF1093" s="195" t="str">
        <f t="shared" si="525"/>
        <v/>
      </c>
      <c r="BG1093" s="195" t="str">
        <f t="shared" si="526"/>
        <v/>
      </c>
      <c r="BH1093" s="258"/>
      <c r="BI1093" s="258"/>
      <c r="BJ1093" s="258"/>
      <c r="BK1093" s="249" t="str">
        <f t="shared" si="527"/>
        <v/>
      </c>
      <c r="BL1093" s="249" t="str">
        <f t="shared" si="528"/>
        <v/>
      </c>
      <c r="BM1093" s="277" t="str">
        <f t="shared" si="529"/>
        <v/>
      </c>
      <c r="BN1093" s="249" t="str">
        <f t="shared" si="530"/>
        <v/>
      </c>
      <c r="BO1093" s="195" t="str">
        <f t="shared" si="531"/>
        <v/>
      </c>
      <c r="BP1093" s="195" t="str">
        <f t="shared" si="532"/>
        <v/>
      </c>
      <c r="BQ1093" s="195" t="str">
        <f t="shared" si="533"/>
        <v/>
      </c>
      <c r="BS1093" s="195" t="str">
        <f t="shared" si="534"/>
        <v/>
      </c>
      <c r="BT1093" s="195" t="str">
        <f t="shared" si="535"/>
        <v/>
      </c>
      <c r="BV1093" s="195" t="str">
        <f t="shared" si="536"/>
        <v/>
      </c>
      <c r="BW1093" s="195" t="str">
        <f t="shared" si="537"/>
        <v/>
      </c>
      <c r="BX1093" s="195" t="str">
        <f t="shared" si="538"/>
        <v/>
      </c>
      <c r="BY1093" s="270" t="str">
        <f t="shared" si="539"/>
        <v/>
      </c>
      <c r="BZ1093" t="str">
        <f t="shared" si="540"/>
        <v/>
      </c>
      <c r="CA1093" t="str">
        <f t="shared" si="541"/>
        <v/>
      </c>
    </row>
    <row r="1094" spans="1:79" x14ac:dyDescent="0.25">
      <c r="A1094" s="218" t="s">
        <v>257</v>
      </c>
      <c r="B1094" s="224"/>
      <c r="C1094" s="225"/>
      <c r="D1094" s="226"/>
      <c r="E1094" s="224"/>
      <c r="F1094" s="227"/>
      <c r="G1094" s="227"/>
      <c r="H1094" s="227"/>
      <c r="I1094" s="228"/>
      <c r="J1094" s="227"/>
      <c r="K1094" s="229"/>
      <c r="L1094" s="224"/>
      <c r="M1094" s="230"/>
      <c r="N1094" s="230"/>
      <c r="O1094" s="231"/>
      <c r="P1094" s="231"/>
      <c r="Q1094" s="231"/>
      <c r="R1094" s="232"/>
      <c r="S1094" s="230"/>
      <c r="T1094" s="231"/>
      <c r="U1094" s="231"/>
      <c r="V1094" s="231"/>
      <c r="W1094" s="231"/>
      <c r="X1094" s="233"/>
      <c r="Y1094" s="234"/>
      <c r="Z1094" s="235"/>
      <c r="AA1094" s="236"/>
      <c r="AB1094" s="228"/>
      <c r="AC1094" s="236"/>
      <c r="AD1094" s="237"/>
      <c r="AE1094" s="237"/>
      <c r="AP1094" t="b">
        <f t="shared" si="512"/>
        <v>0</v>
      </c>
      <c r="AQ1094" t="str">
        <f t="shared" si="513"/>
        <v/>
      </c>
      <c r="AR1094" t="str">
        <f>IF(AND(AP1094,D1094&lt;&gt;""),COUNTIF($AQ$12:AQ1094,AQ1094),"")</f>
        <v/>
      </c>
      <c r="AS1094" t="str">
        <f t="shared" si="542"/>
        <v/>
      </c>
      <c r="AT1094">
        <f t="shared" si="543"/>
        <v>0</v>
      </c>
      <c r="AU1094" s="195" t="str">
        <f t="shared" si="514"/>
        <v/>
      </c>
      <c r="AV1094" s="195" t="str">
        <f t="shared" si="515"/>
        <v/>
      </c>
      <c r="AW1094" s="195" t="str">
        <f t="shared" si="516"/>
        <v/>
      </c>
      <c r="AX1094" s="195" t="str">
        <f t="shared" si="517"/>
        <v/>
      </c>
      <c r="AY1094" s="250" t="str">
        <f t="shared" si="518"/>
        <v/>
      </c>
      <c r="AZ1094" s="249" t="str">
        <f t="shared" si="519"/>
        <v/>
      </c>
      <c r="BA1094" s="249" t="str">
        <f t="shared" si="520"/>
        <v/>
      </c>
      <c r="BB1094" s="195" t="str">
        <f t="shared" si="521"/>
        <v/>
      </c>
      <c r="BC1094" s="195" t="str">
        <f t="shared" si="522"/>
        <v/>
      </c>
      <c r="BD1094" s="249" t="str">
        <f t="shared" si="523"/>
        <v/>
      </c>
      <c r="BE1094" s="249" t="str">
        <f t="shared" si="524"/>
        <v/>
      </c>
      <c r="BF1094" s="195" t="str">
        <f t="shared" si="525"/>
        <v/>
      </c>
      <c r="BG1094" s="195" t="str">
        <f t="shared" si="526"/>
        <v/>
      </c>
      <c r="BH1094" s="258"/>
      <c r="BI1094" s="258"/>
      <c r="BJ1094" s="258"/>
      <c r="BK1094" s="249" t="str">
        <f t="shared" si="527"/>
        <v/>
      </c>
      <c r="BL1094" s="249" t="str">
        <f t="shared" si="528"/>
        <v/>
      </c>
      <c r="BM1094" s="277" t="str">
        <f t="shared" si="529"/>
        <v/>
      </c>
      <c r="BN1094" s="249" t="str">
        <f t="shared" si="530"/>
        <v/>
      </c>
      <c r="BO1094" s="195" t="str">
        <f t="shared" si="531"/>
        <v/>
      </c>
      <c r="BP1094" s="195" t="str">
        <f t="shared" si="532"/>
        <v/>
      </c>
      <c r="BQ1094" s="195" t="str">
        <f t="shared" si="533"/>
        <v/>
      </c>
      <c r="BS1094" s="195" t="str">
        <f t="shared" si="534"/>
        <v/>
      </c>
      <c r="BT1094" s="195" t="str">
        <f t="shared" si="535"/>
        <v/>
      </c>
      <c r="BV1094" s="195" t="str">
        <f t="shared" si="536"/>
        <v/>
      </c>
      <c r="BW1094" s="195" t="str">
        <f t="shared" si="537"/>
        <v/>
      </c>
      <c r="BX1094" s="195" t="str">
        <f t="shared" si="538"/>
        <v/>
      </c>
      <c r="BY1094" s="270" t="str">
        <f t="shared" si="539"/>
        <v/>
      </c>
      <c r="BZ1094" t="str">
        <f t="shared" si="540"/>
        <v/>
      </c>
      <c r="CA1094" t="str">
        <f t="shared" si="541"/>
        <v/>
      </c>
    </row>
    <row r="1095" spans="1:79" x14ac:dyDescent="0.25">
      <c r="A1095" s="218" t="s">
        <v>257</v>
      </c>
      <c r="B1095" s="224"/>
      <c r="C1095" s="225"/>
      <c r="D1095" s="226"/>
      <c r="E1095" s="224"/>
      <c r="F1095" s="227"/>
      <c r="G1095" s="227"/>
      <c r="H1095" s="227"/>
      <c r="I1095" s="228"/>
      <c r="J1095" s="227"/>
      <c r="K1095" s="229"/>
      <c r="L1095" s="224"/>
      <c r="M1095" s="230"/>
      <c r="N1095" s="230"/>
      <c r="O1095" s="231"/>
      <c r="P1095" s="231"/>
      <c r="Q1095" s="231"/>
      <c r="R1095" s="232"/>
      <c r="S1095" s="230"/>
      <c r="T1095" s="231"/>
      <c r="U1095" s="231"/>
      <c r="V1095" s="231"/>
      <c r="W1095" s="231"/>
      <c r="X1095" s="233"/>
      <c r="Y1095" s="234"/>
      <c r="Z1095" s="235"/>
      <c r="AA1095" s="236"/>
      <c r="AB1095" s="228"/>
      <c r="AC1095" s="236"/>
      <c r="AD1095" s="237"/>
      <c r="AE1095" s="237"/>
      <c r="AP1095" t="b">
        <f t="shared" si="512"/>
        <v>0</v>
      </c>
      <c r="AQ1095" t="str">
        <f t="shared" si="513"/>
        <v/>
      </c>
      <c r="AR1095" t="str">
        <f>IF(AND(AP1095,D1095&lt;&gt;""),COUNTIF($AQ$12:AQ1095,AQ1095),"")</f>
        <v/>
      </c>
      <c r="AS1095" t="str">
        <f t="shared" si="542"/>
        <v/>
      </c>
      <c r="AT1095">
        <f t="shared" si="543"/>
        <v>1</v>
      </c>
      <c r="AU1095" s="195" t="str">
        <f t="shared" si="514"/>
        <v/>
      </c>
      <c r="AV1095" s="195" t="str">
        <f t="shared" si="515"/>
        <v/>
      </c>
      <c r="AW1095" s="195" t="str">
        <f t="shared" si="516"/>
        <v/>
      </c>
      <c r="AX1095" s="195" t="str">
        <f t="shared" si="517"/>
        <v/>
      </c>
      <c r="AY1095" s="250" t="str">
        <f t="shared" si="518"/>
        <v/>
      </c>
      <c r="AZ1095" s="249" t="str">
        <f t="shared" si="519"/>
        <v/>
      </c>
      <c r="BA1095" s="249" t="str">
        <f t="shared" si="520"/>
        <v/>
      </c>
      <c r="BB1095" s="195" t="str">
        <f t="shared" si="521"/>
        <v/>
      </c>
      <c r="BC1095" s="195" t="str">
        <f t="shared" si="522"/>
        <v/>
      </c>
      <c r="BD1095" s="249" t="str">
        <f t="shared" si="523"/>
        <v/>
      </c>
      <c r="BE1095" s="249" t="str">
        <f t="shared" si="524"/>
        <v/>
      </c>
      <c r="BF1095" s="195" t="str">
        <f t="shared" si="525"/>
        <v/>
      </c>
      <c r="BG1095" s="195" t="str">
        <f t="shared" si="526"/>
        <v/>
      </c>
      <c r="BH1095" s="258"/>
      <c r="BI1095" s="258"/>
      <c r="BJ1095" s="258"/>
      <c r="BK1095" s="249" t="str">
        <f t="shared" si="527"/>
        <v/>
      </c>
      <c r="BL1095" s="249" t="str">
        <f t="shared" si="528"/>
        <v/>
      </c>
      <c r="BM1095" s="277" t="str">
        <f t="shared" si="529"/>
        <v/>
      </c>
      <c r="BN1095" s="249" t="str">
        <f t="shared" si="530"/>
        <v/>
      </c>
      <c r="BO1095" s="195" t="str">
        <f t="shared" si="531"/>
        <v/>
      </c>
      <c r="BP1095" s="195" t="str">
        <f t="shared" si="532"/>
        <v/>
      </c>
      <c r="BQ1095" s="195" t="str">
        <f t="shared" si="533"/>
        <v/>
      </c>
      <c r="BS1095" s="195" t="str">
        <f t="shared" si="534"/>
        <v/>
      </c>
      <c r="BT1095" s="195" t="str">
        <f t="shared" si="535"/>
        <v/>
      </c>
      <c r="BV1095" s="195" t="str">
        <f t="shared" si="536"/>
        <v/>
      </c>
      <c r="BW1095" s="195" t="str">
        <f t="shared" si="537"/>
        <v/>
      </c>
      <c r="BX1095" s="195" t="str">
        <f t="shared" si="538"/>
        <v/>
      </c>
      <c r="BY1095" s="270" t="str">
        <f t="shared" si="539"/>
        <v/>
      </c>
      <c r="BZ1095" t="str">
        <f t="shared" si="540"/>
        <v/>
      </c>
      <c r="CA1095" t="str">
        <f t="shared" si="541"/>
        <v/>
      </c>
    </row>
    <row r="1096" spans="1:79" x14ac:dyDescent="0.25">
      <c r="A1096" s="218" t="s">
        <v>257</v>
      </c>
      <c r="B1096" s="224"/>
      <c r="C1096" s="225"/>
      <c r="D1096" s="226"/>
      <c r="E1096" s="224"/>
      <c r="F1096" s="227"/>
      <c r="G1096" s="227"/>
      <c r="H1096" s="227"/>
      <c r="I1096" s="228"/>
      <c r="J1096" s="227"/>
      <c r="K1096" s="229"/>
      <c r="L1096" s="224"/>
      <c r="M1096" s="230"/>
      <c r="N1096" s="230"/>
      <c r="O1096" s="231"/>
      <c r="P1096" s="231"/>
      <c r="Q1096" s="231"/>
      <c r="R1096" s="232"/>
      <c r="S1096" s="230"/>
      <c r="T1096" s="231"/>
      <c r="U1096" s="231"/>
      <c r="V1096" s="231"/>
      <c r="W1096" s="231"/>
      <c r="X1096" s="233"/>
      <c r="Y1096" s="234"/>
      <c r="Z1096" s="235"/>
      <c r="AA1096" s="236"/>
      <c r="AB1096" s="228"/>
      <c r="AC1096" s="236"/>
      <c r="AD1096" s="237"/>
      <c r="AE1096" s="237"/>
      <c r="AP1096" t="b">
        <f t="shared" si="512"/>
        <v>0</v>
      </c>
      <c r="AQ1096" t="str">
        <f t="shared" si="513"/>
        <v/>
      </c>
      <c r="AR1096" t="str">
        <f>IF(AND(AP1096,D1096&lt;&gt;""),COUNTIF($AQ$12:AQ1096,AQ1096),"")</f>
        <v/>
      </c>
      <c r="AS1096" t="str">
        <f t="shared" si="542"/>
        <v/>
      </c>
      <c r="AT1096">
        <f t="shared" si="543"/>
        <v>0</v>
      </c>
      <c r="AU1096" s="195" t="str">
        <f t="shared" si="514"/>
        <v/>
      </c>
      <c r="AV1096" s="195" t="str">
        <f t="shared" si="515"/>
        <v/>
      </c>
      <c r="AW1096" s="195" t="str">
        <f t="shared" si="516"/>
        <v/>
      </c>
      <c r="AX1096" s="195" t="str">
        <f t="shared" si="517"/>
        <v/>
      </c>
      <c r="AY1096" s="250" t="str">
        <f t="shared" si="518"/>
        <v/>
      </c>
      <c r="AZ1096" s="249" t="str">
        <f t="shared" si="519"/>
        <v/>
      </c>
      <c r="BA1096" s="249" t="str">
        <f t="shared" si="520"/>
        <v/>
      </c>
      <c r="BB1096" s="195" t="str">
        <f t="shared" si="521"/>
        <v/>
      </c>
      <c r="BC1096" s="195" t="str">
        <f t="shared" si="522"/>
        <v/>
      </c>
      <c r="BD1096" s="249" t="str">
        <f t="shared" si="523"/>
        <v/>
      </c>
      <c r="BE1096" s="249" t="str">
        <f t="shared" si="524"/>
        <v/>
      </c>
      <c r="BF1096" s="195" t="str">
        <f t="shared" si="525"/>
        <v/>
      </c>
      <c r="BG1096" s="195" t="str">
        <f t="shared" si="526"/>
        <v/>
      </c>
      <c r="BH1096" s="258"/>
      <c r="BI1096" s="258"/>
      <c r="BJ1096" s="258"/>
      <c r="BK1096" s="249" t="str">
        <f t="shared" si="527"/>
        <v/>
      </c>
      <c r="BL1096" s="249" t="str">
        <f t="shared" si="528"/>
        <v/>
      </c>
      <c r="BM1096" s="277" t="str">
        <f t="shared" si="529"/>
        <v/>
      </c>
      <c r="BN1096" s="249" t="str">
        <f t="shared" si="530"/>
        <v/>
      </c>
      <c r="BO1096" s="195" t="str">
        <f t="shared" si="531"/>
        <v/>
      </c>
      <c r="BP1096" s="195" t="str">
        <f t="shared" si="532"/>
        <v/>
      </c>
      <c r="BQ1096" s="195" t="str">
        <f t="shared" si="533"/>
        <v/>
      </c>
      <c r="BS1096" s="195" t="str">
        <f t="shared" si="534"/>
        <v/>
      </c>
      <c r="BT1096" s="195" t="str">
        <f t="shared" si="535"/>
        <v/>
      </c>
      <c r="BV1096" s="195" t="str">
        <f t="shared" si="536"/>
        <v/>
      </c>
      <c r="BW1096" s="195" t="str">
        <f t="shared" si="537"/>
        <v/>
      </c>
      <c r="BX1096" s="195" t="str">
        <f t="shared" si="538"/>
        <v/>
      </c>
      <c r="BY1096" s="270" t="str">
        <f t="shared" si="539"/>
        <v/>
      </c>
      <c r="BZ1096" t="str">
        <f t="shared" si="540"/>
        <v/>
      </c>
      <c r="CA1096" t="str">
        <f t="shared" si="541"/>
        <v/>
      </c>
    </row>
    <row r="1097" spans="1:79" x14ac:dyDescent="0.25">
      <c r="A1097" s="218" t="s">
        <v>257</v>
      </c>
      <c r="B1097" s="224"/>
      <c r="C1097" s="225"/>
      <c r="D1097" s="226"/>
      <c r="E1097" s="224"/>
      <c r="F1097" s="227"/>
      <c r="G1097" s="227"/>
      <c r="H1097" s="227"/>
      <c r="I1097" s="228"/>
      <c r="J1097" s="227"/>
      <c r="K1097" s="229"/>
      <c r="L1097" s="224"/>
      <c r="M1097" s="230"/>
      <c r="N1097" s="230"/>
      <c r="O1097" s="231"/>
      <c r="P1097" s="231"/>
      <c r="Q1097" s="231"/>
      <c r="R1097" s="232"/>
      <c r="S1097" s="230"/>
      <c r="T1097" s="231"/>
      <c r="U1097" s="231"/>
      <c r="V1097" s="231"/>
      <c r="W1097" s="231"/>
      <c r="X1097" s="233"/>
      <c r="Y1097" s="234"/>
      <c r="Z1097" s="235"/>
      <c r="AA1097" s="236"/>
      <c r="AB1097" s="228"/>
      <c r="AC1097" s="236"/>
      <c r="AD1097" s="237"/>
      <c r="AE1097" s="237"/>
      <c r="AP1097" t="b">
        <f t="shared" si="512"/>
        <v>0</v>
      </c>
      <c r="AQ1097" t="str">
        <f t="shared" si="513"/>
        <v/>
      </c>
      <c r="AR1097" t="str">
        <f>IF(AND(AP1097,D1097&lt;&gt;""),COUNTIF($AQ$12:AQ1097,AQ1097),"")</f>
        <v/>
      </c>
      <c r="AS1097" t="str">
        <f t="shared" si="542"/>
        <v/>
      </c>
      <c r="AT1097">
        <f t="shared" si="543"/>
        <v>1</v>
      </c>
      <c r="AU1097" s="195" t="str">
        <f t="shared" si="514"/>
        <v/>
      </c>
      <c r="AV1097" s="195" t="str">
        <f t="shared" si="515"/>
        <v/>
      </c>
      <c r="AW1097" s="195" t="str">
        <f t="shared" si="516"/>
        <v/>
      </c>
      <c r="AX1097" s="195" t="str">
        <f t="shared" si="517"/>
        <v/>
      </c>
      <c r="AY1097" s="250" t="str">
        <f t="shared" si="518"/>
        <v/>
      </c>
      <c r="AZ1097" s="249" t="str">
        <f t="shared" si="519"/>
        <v/>
      </c>
      <c r="BA1097" s="249" t="str">
        <f t="shared" si="520"/>
        <v/>
      </c>
      <c r="BB1097" s="195" t="str">
        <f t="shared" si="521"/>
        <v/>
      </c>
      <c r="BC1097" s="195" t="str">
        <f t="shared" si="522"/>
        <v/>
      </c>
      <c r="BD1097" s="249" t="str">
        <f t="shared" si="523"/>
        <v/>
      </c>
      <c r="BE1097" s="249" t="str">
        <f t="shared" si="524"/>
        <v/>
      </c>
      <c r="BF1097" s="195" t="str">
        <f t="shared" si="525"/>
        <v/>
      </c>
      <c r="BG1097" s="195" t="str">
        <f t="shared" si="526"/>
        <v/>
      </c>
      <c r="BH1097" s="258"/>
      <c r="BI1097" s="258"/>
      <c r="BJ1097" s="258"/>
      <c r="BK1097" s="249" t="str">
        <f t="shared" si="527"/>
        <v/>
      </c>
      <c r="BL1097" s="249" t="str">
        <f t="shared" si="528"/>
        <v/>
      </c>
      <c r="BM1097" s="277" t="str">
        <f t="shared" si="529"/>
        <v/>
      </c>
      <c r="BN1097" s="249" t="str">
        <f t="shared" si="530"/>
        <v/>
      </c>
      <c r="BO1097" s="195" t="str">
        <f t="shared" si="531"/>
        <v/>
      </c>
      <c r="BP1097" s="195" t="str">
        <f t="shared" si="532"/>
        <v/>
      </c>
      <c r="BQ1097" s="195" t="str">
        <f t="shared" si="533"/>
        <v/>
      </c>
      <c r="BS1097" s="195" t="str">
        <f t="shared" si="534"/>
        <v/>
      </c>
      <c r="BT1097" s="195" t="str">
        <f t="shared" si="535"/>
        <v/>
      </c>
      <c r="BV1097" s="195" t="str">
        <f t="shared" si="536"/>
        <v/>
      </c>
      <c r="BW1097" s="195" t="str">
        <f t="shared" si="537"/>
        <v/>
      </c>
      <c r="BX1097" s="195" t="str">
        <f t="shared" si="538"/>
        <v/>
      </c>
      <c r="BY1097" s="270" t="str">
        <f t="shared" si="539"/>
        <v/>
      </c>
      <c r="BZ1097" t="str">
        <f t="shared" si="540"/>
        <v/>
      </c>
      <c r="CA1097" t="str">
        <f t="shared" si="541"/>
        <v/>
      </c>
    </row>
    <row r="1098" spans="1:79" x14ac:dyDescent="0.25">
      <c r="A1098" s="218" t="s">
        <v>257</v>
      </c>
      <c r="B1098" s="224"/>
      <c r="C1098" s="225"/>
      <c r="D1098" s="226"/>
      <c r="E1098" s="224"/>
      <c r="F1098" s="227"/>
      <c r="G1098" s="227"/>
      <c r="H1098" s="227"/>
      <c r="I1098" s="228"/>
      <c r="J1098" s="227"/>
      <c r="K1098" s="229"/>
      <c r="L1098" s="224"/>
      <c r="M1098" s="230"/>
      <c r="N1098" s="230"/>
      <c r="O1098" s="231"/>
      <c r="P1098" s="231"/>
      <c r="Q1098" s="231"/>
      <c r="R1098" s="232"/>
      <c r="S1098" s="230"/>
      <c r="T1098" s="231"/>
      <c r="U1098" s="231"/>
      <c r="V1098" s="231"/>
      <c r="W1098" s="231"/>
      <c r="X1098" s="233"/>
      <c r="Y1098" s="234"/>
      <c r="Z1098" s="235"/>
      <c r="AA1098" s="236"/>
      <c r="AB1098" s="228"/>
      <c r="AC1098" s="236"/>
      <c r="AD1098" s="237"/>
      <c r="AE1098" s="237"/>
      <c r="AP1098" t="b">
        <f t="shared" si="512"/>
        <v>0</v>
      </c>
      <c r="AQ1098" t="str">
        <f t="shared" si="513"/>
        <v/>
      </c>
      <c r="AR1098" t="str">
        <f>IF(AND(AP1098,D1098&lt;&gt;""),COUNTIF($AQ$12:AQ1098,AQ1098),"")</f>
        <v/>
      </c>
      <c r="AS1098" t="str">
        <f t="shared" si="542"/>
        <v/>
      </c>
      <c r="AT1098">
        <f t="shared" si="543"/>
        <v>0</v>
      </c>
      <c r="AU1098" s="195" t="str">
        <f t="shared" si="514"/>
        <v/>
      </c>
      <c r="AV1098" s="195" t="str">
        <f t="shared" si="515"/>
        <v/>
      </c>
      <c r="AW1098" s="195" t="str">
        <f t="shared" si="516"/>
        <v/>
      </c>
      <c r="AX1098" s="195" t="str">
        <f t="shared" si="517"/>
        <v/>
      </c>
      <c r="AY1098" s="250" t="str">
        <f t="shared" si="518"/>
        <v/>
      </c>
      <c r="AZ1098" s="249" t="str">
        <f t="shared" si="519"/>
        <v/>
      </c>
      <c r="BA1098" s="249" t="str">
        <f t="shared" si="520"/>
        <v/>
      </c>
      <c r="BB1098" s="195" t="str">
        <f t="shared" si="521"/>
        <v/>
      </c>
      <c r="BC1098" s="195" t="str">
        <f t="shared" si="522"/>
        <v/>
      </c>
      <c r="BD1098" s="249" t="str">
        <f t="shared" si="523"/>
        <v/>
      </c>
      <c r="BE1098" s="249" t="str">
        <f t="shared" si="524"/>
        <v/>
      </c>
      <c r="BF1098" s="195" t="str">
        <f t="shared" si="525"/>
        <v/>
      </c>
      <c r="BG1098" s="195" t="str">
        <f t="shared" si="526"/>
        <v/>
      </c>
      <c r="BH1098" s="258"/>
      <c r="BI1098" s="258"/>
      <c r="BJ1098" s="258"/>
      <c r="BK1098" s="249" t="str">
        <f t="shared" si="527"/>
        <v/>
      </c>
      <c r="BL1098" s="249" t="str">
        <f t="shared" si="528"/>
        <v/>
      </c>
      <c r="BM1098" s="277" t="str">
        <f t="shared" si="529"/>
        <v/>
      </c>
      <c r="BN1098" s="249" t="str">
        <f t="shared" si="530"/>
        <v/>
      </c>
      <c r="BO1098" s="195" t="str">
        <f t="shared" si="531"/>
        <v/>
      </c>
      <c r="BP1098" s="195" t="str">
        <f t="shared" si="532"/>
        <v/>
      </c>
      <c r="BQ1098" s="195" t="str">
        <f t="shared" si="533"/>
        <v/>
      </c>
      <c r="BS1098" s="195" t="str">
        <f t="shared" si="534"/>
        <v/>
      </c>
      <c r="BT1098" s="195" t="str">
        <f t="shared" si="535"/>
        <v/>
      </c>
      <c r="BV1098" s="195" t="str">
        <f t="shared" si="536"/>
        <v/>
      </c>
      <c r="BW1098" s="195" t="str">
        <f t="shared" si="537"/>
        <v/>
      </c>
      <c r="BX1098" s="195" t="str">
        <f t="shared" si="538"/>
        <v/>
      </c>
      <c r="BY1098" s="270" t="str">
        <f t="shared" si="539"/>
        <v/>
      </c>
      <c r="BZ1098" t="str">
        <f t="shared" si="540"/>
        <v/>
      </c>
      <c r="CA1098" t="str">
        <f t="shared" si="541"/>
        <v/>
      </c>
    </row>
    <row r="1099" spans="1:79" x14ac:dyDescent="0.25">
      <c r="A1099" s="218" t="s">
        <v>257</v>
      </c>
      <c r="B1099" s="224"/>
      <c r="C1099" s="225"/>
      <c r="D1099" s="226"/>
      <c r="E1099" s="224"/>
      <c r="F1099" s="227"/>
      <c r="G1099" s="227"/>
      <c r="H1099" s="227"/>
      <c r="I1099" s="228"/>
      <c r="J1099" s="227"/>
      <c r="K1099" s="229"/>
      <c r="L1099" s="224"/>
      <c r="M1099" s="230"/>
      <c r="N1099" s="230"/>
      <c r="O1099" s="231"/>
      <c r="P1099" s="231"/>
      <c r="Q1099" s="231"/>
      <c r="R1099" s="232"/>
      <c r="S1099" s="230"/>
      <c r="T1099" s="231"/>
      <c r="U1099" s="231"/>
      <c r="V1099" s="231"/>
      <c r="W1099" s="231"/>
      <c r="X1099" s="233"/>
      <c r="Y1099" s="234"/>
      <c r="Z1099" s="235"/>
      <c r="AA1099" s="236"/>
      <c r="AB1099" s="228"/>
      <c r="AC1099" s="236"/>
      <c r="AD1099" s="237"/>
      <c r="AE1099" s="237"/>
      <c r="AP1099" t="b">
        <f t="shared" si="512"/>
        <v>0</v>
      </c>
      <c r="AQ1099" t="str">
        <f t="shared" si="513"/>
        <v/>
      </c>
      <c r="AR1099" t="str">
        <f>IF(AND(AP1099,D1099&lt;&gt;""),COUNTIF($AQ$12:AQ1099,AQ1099),"")</f>
        <v/>
      </c>
      <c r="AS1099" t="str">
        <f t="shared" si="542"/>
        <v/>
      </c>
      <c r="AT1099">
        <f t="shared" si="543"/>
        <v>1</v>
      </c>
      <c r="AU1099" s="195" t="str">
        <f t="shared" si="514"/>
        <v/>
      </c>
      <c r="AV1099" s="195" t="str">
        <f t="shared" si="515"/>
        <v/>
      </c>
      <c r="AW1099" s="195" t="str">
        <f t="shared" si="516"/>
        <v/>
      </c>
      <c r="AX1099" s="195" t="str">
        <f t="shared" si="517"/>
        <v/>
      </c>
      <c r="AY1099" s="250" t="str">
        <f t="shared" si="518"/>
        <v/>
      </c>
      <c r="AZ1099" s="249" t="str">
        <f t="shared" si="519"/>
        <v/>
      </c>
      <c r="BA1099" s="249" t="str">
        <f t="shared" si="520"/>
        <v/>
      </c>
      <c r="BB1099" s="195" t="str">
        <f t="shared" si="521"/>
        <v/>
      </c>
      <c r="BC1099" s="195" t="str">
        <f t="shared" si="522"/>
        <v/>
      </c>
      <c r="BD1099" s="249" t="str">
        <f t="shared" si="523"/>
        <v/>
      </c>
      <c r="BE1099" s="249" t="str">
        <f t="shared" si="524"/>
        <v/>
      </c>
      <c r="BF1099" s="195" t="str">
        <f t="shared" si="525"/>
        <v/>
      </c>
      <c r="BG1099" s="195" t="str">
        <f t="shared" si="526"/>
        <v/>
      </c>
      <c r="BH1099" s="258"/>
      <c r="BI1099" s="258"/>
      <c r="BJ1099" s="258"/>
      <c r="BK1099" s="249" t="str">
        <f t="shared" si="527"/>
        <v/>
      </c>
      <c r="BL1099" s="249" t="str">
        <f t="shared" si="528"/>
        <v/>
      </c>
      <c r="BM1099" s="277" t="str">
        <f t="shared" si="529"/>
        <v/>
      </c>
      <c r="BN1099" s="249" t="str">
        <f t="shared" si="530"/>
        <v/>
      </c>
      <c r="BO1099" s="195" t="str">
        <f t="shared" si="531"/>
        <v/>
      </c>
      <c r="BP1099" s="195" t="str">
        <f t="shared" si="532"/>
        <v/>
      </c>
      <c r="BQ1099" s="195" t="str">
        <f t="shared" si="533"/>
        <v/>
      </c>
      <c r="BS1099" s="195" t="str">
        <f t="shared" si="534"/>
        <v/>
      </c>
      <c r="BT1099" s="195" t="str">
        <f t="shared" si="535"/>
        <v/>
      </c>
      <c r="BV1099" s="195" t="str">
        <f t="shared" si="536"/>
        <v/>
      </c>
      <c r="BW1099" s="195" t="str">
        <f t="shared" si="537"/>
        <v/>
      </c>
      <c r="BX1099" s="195" t="str">
        <f t="shared" si="538"/>
        <v/>
      </c>
      <c r="BY1099" s="270" t="str">
        <f t="shared" si="539"/>
        <v/>
      </c>
      <c r="BZ1099" t="str">
        <f t="shared" si="540"/>
        <v/>
      </c>
      <c r="CA1099" t="str">
        <f t="shared" si="541"/>
        <v/>
      </c>
    </row>
    <row r="1100" spans="1:79" x14ac:dyDescent="0.25">
      <c r="A1100" s="218" t="s">
        <v>257</v>
      </c>
      <c r="B1100" s="224"/>
      <c r="C1100" s="225"/>
      <c r="D1100" s="226"/>
      <c r="E1100" s="224"/>
      <c r="F1100" s="227"/>
      <c r="G1100" s="227"/>
      <c r="H1100" s="227"/>
      <c r="I1100" s="228"/>
      <c r="J1100" s="227"/>
      <c r="K1100" s="229"/>
      <c r="L1100" s="224"/>
      <c r="M1100" s="230"/>
      <c r="N1100" s="230"/>
      <c r="O1100" s="231"/>
      <c r="P1100" s="231"/>
      <c r="Q1100" s="231"/>
      <c r="R1100" s="232"/>
      <c r="S1100" s="230"/>
      <c r="T1100" s="231"/>
      <c r="U1100" s="231"/>
      <c r="V1100" s="231"/>
      <c r="W1100" s="231"/>
      <c r="X1100" s="233"/>
      <c r="Y1100" s="234"/>
      <c r="Z1100" s="235"/>
      <c r="AA1100" s="236"/>
      <c r="AB1100" s="228"/>
      <c r="AC1100" s="236"/>
      <c r="AD1100" s="237"/>
      <c r="AE1100" s="237"/>
      <c r="AP1100" t="b">
        <f t="shared" ref="AP1100:AP1163" si="544">IF(COUNTA(B1100:AE1100)&gt;0,TRUE,FALSE)</f>
        <v>0</v>
      </c>
      <c r="AQ1100" t="str">
        <f t="shared" ref="AQ1100:AQ1163" si="545">IF(AND(AP1100,D1100&lt;&gt;""),D1100,"")</f>
        <v/>
      </c>
      <c r="AR1100" t="str">
        <f>IF(AND(AP1100,D1100&lt;&gt;""),COUNTIF($AQ$12:AQ1100,AQ1100),"")</f>
        <v/>
      </c>
      <c r="AS1100" t="str">
        <f t="shared" si="542"/>
        <v/>
      </c>
      <c r="AT1100">
        <f t="shared" si="543"/>
        <v>0</v>
      </c>
      <c r="AU1100" s="195" t="str">
        <f t="shared" ref="AU1100:AU1163" si="546">IF($AP1100=FALSE,"",
IF(ISNUMBER(MATCH($B1100, _StateLkUp, 0)), "", DV_Rule_3))</f>
        <v/>
      </c>
      <c r="AV1100" s="195" t="str">
        <f t="shared" ref="AV1100:AV1163" si="547">IF($AP1100=FALSE,"",
IF($C1100="",DV_Rule_2,
IF(ISNUMBER($C1100+0)=FALSE,DV_Rule_3,
IF(AND($C1100+0&gt;=2000,$C1100+0&lt;=2100)=FALSE,DV_Rule_4,
""))))</f>
        <v/>
      </c>
      <c r="AW1100" s="195" t="str">
        <f t="shared" ref="AW1100:AW1163" si="548">IF($AP1100=FALSE,"",
IF($D1100="",DV_Rule_2,
IF(ISNUMBER(MATCH($D1100,_ServiceType,0))=TRUE,"",
DV_Rule_3)))</f>
        <v/>
      </c>
      <c r="AX1100" s="195" t="str">
        <f t="shared" ref="AX1100:AX1163" si="549">IF($AP1100=FALSE,"",
IF(BZ1100,DV_Rule_5,
""))</f>
        <v/>
      </c>
      <c r="AY1100" s="250" t="str">
        <f t="shared" ref="AY1100:AY1163" si="550">IF($AP1100=FALSE,"",
IF($F1100="","",
IF(CA1100,DV_Rule_5,
IF(AND(LEN($F1100)=10,ISNUMBER($F1100+0))=FALSE,DV_Rule_4,
""))))</f>
        <v/>
      </c>
      <c r="AZ1100" s="249" t="str">
        <f t="shared" ref="AZ1100:AZ1163" si="551">IF($AP1100=FALSE,"",
IF($G1100="",DV_Rule_2,
IF(BZ1100,DV_Rule_5,
"")))</f>
        <v/>
      </c>
      <c r="BA1100" s="249" t="str">
        <f t="shared" ref="BA1100:BA1163" si="552">IF($AP1100=FALSE,"",
IF($H1100="",DV_Rule_2,
IF(BZ1100,DV_Rule_5,
"")))</f>
        <v/>
      </c>
      <c r="BB1100" s="195" t="str">
        <f t="shared" ref="BB1100:BB1163" si="553">IF($AP1100=FALSE,"",
IF($I1100="", DV_Rule_2,
IF(BZ1100,DV_Rule_5,
"")))</f>
        <v/>
      </c>
      <c r="BC1100" s="195" t="str">
        <f t="shared" ref="BC1100:BC1163" si="554">IF($AP1100=FALSE,"",
IF($J1100="",DV_Rule_2,
IF(ISNUMBER(MATCH($J1100,_OwnershipType,0))=FALSE,DV_Rule_4,
"")))</f>
        <v/>
      </c>
      <c r="BD1100" s="249" t="str">
        <f t="shared" ref="BD1100:BD1163" si="555">IF($AP1100=FALSE,"",
IF($K1100="",DV_Rule_2,
""))</f>
        <v/>
      </c>
      <c r="BE1100" s="249" t="str">
        <f t="shared" ref="BE1100:BE1163" si="556">IF($AP1100=FALSE,"",
IF($L1100="",DV_Rule_2,
""))</f>
        <v/>
      </c>
      <c r="BF1100" s="195" t="str">
        <f t="shared" ref="BF1100:BF1163" si="557">IF($AP1100=FALSE,"",
IF($M1100="", DV_Rule_2,
IF(AND(N1100&lt;&gt;"",OR(M1100&gt;N1100,N1100=M1100)),DV_Rule_4,
"")))</f>
        <v/>
      </c>
      <c r="BG1100" s="195" t="str">
        <f t="shared" ref="BG1100:BG1163" si="558">IF($AP1100=FALSE,"",
IF($N1100="", DV_Rule_2,
IF(AND(M1100&lt;&gt;"",OR(M1100&gt;N1100,N1100=M1100)),DV_Rule_4,
"")))</f>
        <v/>
      </c>
      <c r="BH1100" s="258"/>
      <c r="BI1100" s="258"/>
      <c r="BJ1100" s="258"/>
      <c r="BK1100" s="249" t="str">
        <f t="shared" ref="BK1100:BK1163" si="559">IF($AP1100=FALSE,"",
IF($R1100="",DV_Rule_2,
IF(AND(S1100&lt;&gt;"",OR(R1100&gt;S1100,R1100=S1100)),DV_Rule_4,
"")))</f>
        <v/>
      </c>
      <c r="BL1100" s="249" t="str">
        <f t="shared" ref="BL1100:BL1163" si="560">IF($AP1100=FALSE,"",
IF($S1100="",DV_Rule_2,
IF(AND(R1100&lt;&gt;"",OR(R1100&gt;S1100,R1100=S1100)),DV_Rule_4,
"")))</f>
        <v/>
      </c>
      <c r="BM1100" s="277" t="str">
        <f t="shared" ref="BM1100:BM1163" si="561">IF($AP1100=FALSE,"",
IF(AND(T1100="",OR(AND(O1100&lt;&gt;"",P1100&lt;&gt;"",Q1100=""),AND(P1100&lt;&gt;"",Q1100&lt;&gt;"",O1100=""))),DV_Rule_2,
""))</f>
        <v/>
      </c>
      <c r="BN1100" s="249" t="str">
        <f t="shared" ref="BN1100:BN1163" si="562">IF($AP1100=FALSE,"",
IF($U1100="",DV_Rule_2,
""))</f>
        <v/>
      </c>
      <c r="BO1100" s="195" t="str">
        <f t="shared" ref="BO1100:BO1163" si="563">IF($AP1100=FALSE,"",
IF($V1100="",DV_Rule_2,
""))</f>
        <v/>
      </c>
      <c r="BP1100" s="195" t="str">
        <f t="shared" ref="BP1100:BP1163" si="564">IF($AP1100=FALSE,"",
IF($W1100="",DV_Rule_2,
""))</f>
        <v/>
      </c>
      <c r="BQ1100" s="195" t="str">
        <f t="shared" ref="BQ1100:BQ1163" si="565">IF($AP1100=FALSE,"",
IF($X1100="",DV_Rule_2,
""))</f>
        <v/>
      </c>
      <c r="BS1100" s="195" t="str">
        <f t="shared" ref="BS1100:BS1163" si="566">IF($AP1100=FALSE,"",
IF($Z1100="",DV_Rule_2,
IF(OR($Z1100=0,$Z1100&lt;1,$Z1100&gt;1.04),DV_Rule_4,
"")))</f>
        <v/>
      </c>
      <c r="BT1100" s="195" t="str">
        <f t="shared" ref="BT1100:BT1163" si="567">IF($AP1100=FALSE,"",
IF($AA1100="",DV_Rule_2,
IF($AA1100=0,DV_Rule_4,
"")))</f>
        <v/>
      </c>
      <c r="BV1100" s="195" t="str">
        <f t="shared" ref="BV1100:BV1163" si="568">IF($AP1100=FALSE,"",
IF($AC1100="",DV_Rule_2,
IF(OR($AC1100=0,$AC1100&lt;1,$AC1100&gt;1.04),DV_Rule_4,
"")))</f>
        <v/>
      </c>
      <c r="BW1100" s="195" t="str">
        <f t="shared" ref="BW1100:BW1163" si="569">IF($AP1100=FALSE,"",
IF($AD1100="",DV_Rule_2,
""))</f>
        <v/>
      </c>
      <c r="BX1100" s="195" t="str">
        <f t="shared" ref="BX1100:BX1163" si="570">IF($AP1100=FALSE,"",
IF($AE1100="",DV_Rule_2,
""))</f>
        <v/>
      </c>
      <c r="BY1100" s="270" t="str">
        <f t="shared" ref="BY1100:BY1163" si="571">IF($AP1100=FALSE,"",
CONCATENATE(E1100,"_",G1100,"_",H1100,"_",I1100))</f>
        <v/>
      </c>
      <c r="BZ1100" t="str">
        <f t="shared" ref="BZ1100:BZ1163" si="572">IF($AP1100=FALSE,"",
IF(COUNTIF($BY$12:$BY$2011,BY1100)&gt;1,TRUE,FALSE))</f>
        <v/>
      </c>
      <c r="CA1100" t="str">
        <f t="shared" ref="CA1100:CA1163" si="573">IF($AP1100=FALSE,"",
IF(F1100="",FALSE,
IF(COUNTIF($F$12:$F$2011,F1100)&gt;1,TRUE,FALSE)))</f>
        <v/>
      </c>
    </row>
    <row r="1101" spans="1:79" x14ac:dyDescent="0.25">
      <c r="A1101" s="218" t="s">
        <v>257</v>
      </c>
      <c r="B1101" s="224"/>
      <c r="C1101" s="225"/>
      <c r="D1101" s="226"/>
      <c r="E1101" s="224"/>
      <c r="F1101" s="227"/>
      <c r="G1101" s="227"/>
      <c r="H1101" s="227"/>
      <c r="I1101" s="228"/>
      <c r="J1101" s="227"/>
      <c r="K1101" s="229"/>
      <c r="L1101" s="224"/>
      <c r="M1101" s="230"/>
      <c r="N1101" s="230"/>
      <c r="O1101" s="231"/>
      <c r="P1101" s="231"/>
      <c r="Q1101" s="231"/>
      <c r="R1101" s="232"/>
      <c r="S1101" s="230"/>
      <c r="T1101" s="231"/>
      <c r="U1101" s="231"/>
      <c r="V1101" s="231"/>
      <c r="W1101" s="231"/>
      <c r="X1101" s="233"/>
      <c r="Y1101" s="234"/>
      <c r="Z1101" s="235"/>
      <c r="AA1101" s="236"/>
      <c r="AB1101" s="228"/>
      <c r="AC1101" s="236"/>
      <c r="AD1101" s="237"/>
      <c r="AE1101" s="237"/>
      <c r="AP1101" t="b">
        <f t="shared" si="544"/>
        <v>0</v>
      </c>
      <c r="AQ1101" t="str">
        <f t="shared" si="545"/>
        <v/>
      </c>
      <c r="AR1101" t="str">
        <f>IF(AND(AP1101,D1101&lt;&gt;""),COUNTIF($AQ$12:AQ1101,AQ1101),"")</f>
        <v/>
      </c>
      <c r="AS1101" t="str">
        <f t="shared" ref="AS1101:AS1164" si="574">IF(AND(AP1101,AQ1101&lt;&gt;""),AQ1101&amp;"_"&amp;AR1101,"")</f>
        <v/>
      </c>
      <c r="AT1101">
        <f t="shared" ref="AT1101:AT1164" si="575">IF(MOD(ROW(),2)=0,0,1)</f>
        <v>1</v>
      </c>
      <c r="AU1101" s="195" t="str">
        <f t="shared" si="546"/>
        <v/>
      </c>
      <c r="AV1101" s="195" t="str">
        <f t="shared" si="547"/>
        <v/>
      </c>
      <c r="AW1101" s="195" t="str">
        <f t="shared" si="548"/>
        <v/>
      </c>
      <c r="AX1101" s="195" t="str">
        <f t="shared" si="549"/>
        <v/>
      </c>
      <c r="AY1101" s="250" t="str">
        <f t="shared" si="550"/>
        <v/>
      </c>
      <c r="AZ1101" s="249" t="str">
        <f t="shared" si="551"/>
        <v/>
      </c>
      <c r="BA1101" s="249" t="str">
        <f t="shared" si="552"/>
        <v/>
      </c>
      <c r="BB1101" s="195" t="str">
        <f t="shared" si="553"/>
        <v/>
      </c>
      <c r="BC1101" s="195" t="str">
        <f t="shared" si="554"/>
        <v/>
      </c>
      <c r="BD1101" s="249" t="str">
        <f t="shared" si="555"/>
        <v/>
      </c>
      <c r="BE1101" s="249" t="str">
        <f t="shared" si="556"/>
        <v/>
      </c>
      <c r="BF1101" s="195" t="str">
        <f t="shared" si="557"/>
        <v/>
      </c>
      <c r="BG1101" s="195" t="str">
        <f t="shared" si="558"/>
        <v/>
      </c>
      <c r="BH1101" s="258"/>
      <c r="BI1101" s="258"/>
      <c r="BJ1101" s="258"/>
      <c r="BK1101" s="249" t="str">
        <f t="shared" si="559"/>
        <v/>
      </c>
      <c r="BL1101" s="249" t="str">
        <f t="shared" si="560"/>
        <v/>
      </c>
      <c r="BM1101" s="277" t="str">
        <f t="shared" si="561"/>
        <v/>
      </c>
      <c r="BN1101" s="249" t="str">
        <f t="shared" si="562"/>
        <v/>
      </c>
      <c r="BO1101" s="195" t="str">
        <f t="shared" si="563"/>
        <v/>
      </c>
      <c r="BP1101" s="195" t="str">
        <f t="shared" si="564"/>
        <v/>
      </c>
      <c r="BQ1101" s="195" t="str">
        <f t="shared" si="565"/>
        <v/>
      </c>
      <c r="BS1101" s="195" t="str">
        <f t="shared" si="566"/>
        <v/>
      </c>
      <c r="BT1101" s="195" t="str">
        <f t="shared" si="567"/>
        <v/>
      </c>
      <c r="BV1101" s="195" t="str">
        <f t="shared" si="568"/>
        <v/>
      </c>
      <c r="BW1101" s="195" t="str">
        <f t="shared" si="569"/>
        <v/>
      </c>
      <c r="BX1101" s="195" t="str">
        <f t="shared" si="570"/>
        <v/>
      </c>
      <c r="BY1101" s="270" t="str">
        <f t="shared" si="571"/>
        <v/>
      </c>
      <c r="BZ1101" t="str">
        <f t="shared" si="572"/>
        <v/>
      </c>
      <c r="CA1101" t="str">
        <f t="shared" si="573"/>
        <v/>
      </c>
    </row>
    <row r="1102" spans="1:79" x14ac:dyDescent="0.25">
      <c r="A1102" s="218" t="s">
        <v>257</v>
      </c>
      <c r="B1102" s="224"/>
      <c r="C1102" s="225"/>
      <c r="D1102" s="226"/>
      <c r="E1102" s="224"/>
      <c r="F1102" s="227"/>
      <c r="G1102" s="227"/>
      <c r="H1102" s="227"/>
      <c r="I1102" s="228"/>
      <c r="J1102" s="227"/>
      <c r="K1102" s="229"/>
      <c r="L1102" s="224"/>
      <c r="M1102" s="230"/>
      <c r="N1102" s="230"/>
      <c r="O1102" s="231"/>
      <c r="P1102" s="231"/>
      <c r="Q1102" s="231"/>
      <c r="R1102" s="232"/>
      <c r="S1102" s="230"/>
      <c r="T1102" s="231"/>
      <c r="U1102" s="231"/>
      <c r="V1102" s="231"/>
      <c r="W1102" s="231"/>
      <c r="X1102" s="233"/>
      <c r="Y1102" s="234"/>
      <c r="Z1102" s="235"/>
      <c r="AA1102" s="236"/>
      <c r="AB1102" s="228"/>
      <c r="AC1102" s="236"/>
      <c r="AD1102" s="237"/>
      <c r="AE1102" s="237"/>
      <c r="AP1102" t="b">
        <f t="shared" si="544"/>
        <v>0</v>
      </c>
      <c r="AQ1102" t="str">
        <f t="shared" si="545"/>
        <v/>
      </c>
      <c r="AR1102" t="str">
        <f>IF(AND(AP1102,D1102&lt;&gt;""),COUNTIF($AQ$12:AQ1102,AQ1102),"")</f>
        <v/>
      </c>
      <c r="AS1102" t="str">
        <f t="shared" si="574"/>
        <v/>
      </c>
      <c r="AT1102">
        <f t="shared" si="575"/>
        <v>0</v>
      </c>
      <c r="AU1102" s="195" t="str">
        <f t="shared" si="546"/>
        <v/>
      </c>
      <c r="AV1102" s="195" t="str">
        <f t="shared" si="547"/>
        <v/>
      </c>
      <c r="AW1102" s="195" t="str">
        <f t="shared" si="548"/>
        <v/>
      </c>
      <c r="AX1102" s="195" t="str">
        <f t="shared" si="549"/>
        <v/>
      </c>
      <c r="AY1102" s="250" t="str">
        <f t="shared" si="550"/>
        <v/>
      </c>
      <c r="AZ1102" s="249" t="str">
        <f t="shared" si="551"/>
        <v/>
      </c>
      <c r="BA1102" s="249" t="str">
        <f t="shared" si="552"/>
        <v/>
      </c>
      <c r="BB1102" s="195" t="str">
        <f t="shared" si="553"/>
        <v/>
      </c>
      <c r="BC1102" s="195" t="str">
        <f t="shared" si="554"/>
        <v/>
      </c>
      <c r="BD1102" s="249" t="str">
        <f t="shared" si="555"/>
        <v/>
      </c>
      <c r="BE1102" s="249" t="str">
        <f t="shared" si="556"/>
        <v/>
      </c>
      <c r="BF1102" s="195" t="str">
        <f t="shared" si="557"/>
        <v/>
      </c>
      <c r="BG1102" s="195" t="str">
        <f t="shared" si="558"/>
        <v/>
      </c>
      <c r="BH1102" s="258"/>
      <c r="BI1102" s="258"/>
      <c r="BJ1102" s="258"/>
      <c r="BK1102" s="249" t="str">
        <f t="shared" si="559"/>
        <v/>
      </c>
      <c r="BL1102" s="249" t="str">
        <f t="shared" si="560"/>
        <v/>
      </c>
      <c r="BM1102" s="277" t="str">
        <f t="shared" si="561"/>
        <v/>
      </c>
      <c r="BN1102" s="249" t="str">
        <f t="shared" si="562"/>
        <v/>
      </c>
      <c r="BO1102" s="195" t="str">
        <f t="shared" si="563"/>
        <v/>
      </c>
      <c r="BP1102" s="195" t="str">
        <f t="shared" si="564"/>
        <v/>
      </c>
      <c r="BQ1102" s="195" t="str">
        <f t="shared" si="565"/>
        <v/>
      </c>
      <c r="BS1102" s="195" t="str">
        <f t="shared" si="566"/>
        <v/>
      </c>
      <c r="BT1102" s="195" t="str">
        <f t="shared" si="567"/>
        <v/>
      </c>
      <c r="BV1102" s="195" t="str">
        <f t="shared" si="568"/>
        <v/>
      </c>
      <c r="BW1102" s="195" t="str">
        <f t="shared" si="569"/>
        <v/>
      </c>
      <c r="BX1102" s="195" t="str">
        <f t="shared" si="570"/>
        <v/>
      </c>
      <c r="BY1102" s="270" t="str">
        <f t="shared" si="571"/>
        <v/>
      </c>
      <c r="BZ1102" t="str">
        <f t="shared" si="572"/>
        <v/>
      </c>
      <c r="CA1102" t="str">
        <f t="shared" si="573"/>
        <v/>
      </c>
    </row>
    <row r="1103" spans="1:79" x14ac:dyDescent="0.25">
      <c r="A1103" s="218" t="s">
        <v>257</v>
      </c>
      <c r="B1103" s="224"/>
      <c r="C1103" s="225"/>
      <c r="D1103" s="226"/>
      <c r="E1103" s="224"/>
      <c r="F1103" s="227"/>
      <c r="G1103" s="227"/>
      <c r="H1103" s="227"/>
      <c r="I1103" s="228"/>
      <c r="J1103" s="227"/>
      <c r="K1103" s="229"/>
      <c r="L1103" s="224"/>
      <c r="M1103" s="230"/>
      <c r="N1103" s="230"/>
      <c r="O1103" s="231"/>
      <c r="P1103" s="231"/>
      <c r="Q1103" s="231"/>
      <c r="R1103" s="232"/>
      <c r="S1103" s="230"/>
      <c r="T1103" s="231"/>
      <c r="U1103" s="231"/>
      <c r="V1103" s="231"/>
      <c r="W1103" s="231"/>
      <c r="X1103" s="233"/>
      <c r="Y1103" s="234"/>
      <c r="Z1103" s="235"/>
      <c r="AA1103" s="236"/>
      <c r="AB1103" s="228"/>
      <c r="AC1103" s="236"/>
      <c r="AD1103" s="237"/>
      <c r="AE1103" s="237"/>
      <c r="AP1103" t="b">
        <f t="shared" si="544"/>
        <v>0</v>
      </c>
      <c r="AQ1103" t="str">
        <f t="shared" si="545"/>
        <v/>
      </c>
      <c r="AR1103" t="str">
        <f>IF(AND(AP1103,D1103&lt;&gt;""),COUNTIF($AQ$12:AQ1103,AQ1103),"")</f>
        <v/>
      </c>
      <c r="AS1103" t="str">
        <f t="shared" si="574"/>
        <v/>
      </c>
      <c r="AT1103">
        <f t="shared" si="575"/>
        <v>1</v>
      </c>
      <c r="AU1103" s="195" t="str">
        <f t="shared" si="546"/>
        <v/>
      </c>
      <c r="AV1103" s="195" t="str">
        <f t="shared" si="547"/>
        <v/>
      </c>
      <c r="AW1103" s="195" t="str">
        <f t="shared" si="548"/>
        <v/>
      </c>
      <c r="AX1103" s="195" t="str">
        <f t="shared" si="549"/>
        <v/>
      </c>
      <c r="AY1103" s="250" t="str">
        <f t="shared" si="550"/>
        <v/>
      </c>
      <c r="AZ1103" s="249" t="str">
        <f t="shared" si="551"/>
        <v/>
      </c>
      <c r="BA1103" s="249" t="str">
        <f t="shared" si="552"/>
        <v/>
      </c>
      <c r="BB1103" s="195" t="str">
        <f t="shared" si="553"/>
        <v/>
      </c>
      <c r="BC1103" s="195" t="str">
        <f t="shared" si="554"/>
        <v/>
      </c>
      <c r="BD1103" s="249" t="str">
        <f t="shared" si="555"/>
        <v/>
      </c>
      <c r="BE1103" s="249" t="str">
        <f t="shared" si="556"/>
        <v/>
      </c>
      <c r="BF1103" s="195" t="str">
        <f t="shared" si="557"/>
        <v/>
      </c>
      <c r="BG1103" s="195" t="str">
        <f t="shared" si="558"/>
        <v/>
      </c>
      <c r="BH1103" s="258"/>
      <c r="BI1103" s="258"/>
      <c r="BJ1103" s="258"/>
      <c r="BK1103" s="249" t="str">
        <f t="shared" si="559"/>
        <v/>
      </c>
      <c r="BL1103" s="249" t="str">
        <f t="shared" si="560"/>
        <v/>
      </c>
      <c r="BM1103" s="277" t="str">
        <f t="shared" si="561"/>
        <v/>
      </c>
      <c r="BN1103" s="249" t="str">
        <f t="shared" si="562"/>
        <v/>
      </c>
      <c r="BO1103" s="195" t="str">
        <f t="shared" si="563"/>
        <v/>
      </c>
      <c r="BP1103" s="195" t="str">
        <f t="shared" si="564"/>
        <v/>
      </c>
      <c r="BQ1103" s="195" t="str">
        <f t="shared" si="565"/>
        <v/>
      </c>
      <c r="BS1103" s="195" t="str">
        <f t="shared" si="566"/>
        <v/>
      </c>
      <c r="BT1103" s="195" t="str">
        <f t="shared" si="567"/>
        <v/>
      </c>
      <c r="BV1103" s="195" t="str">
        <f t="shared" si="568"/>
        <v/>
      </c>
      <c r="BW1103" s="195" t="str">
        <f t="shared" si="569"/>
        <v/>
      </c>
      <c r="BX1103" s="195" t="str">
        <f t="shared" si="570"/>
        <v/>
      </c>
      <c r="BY1103" s="270" t="str">
        <f t="shared" si="571"/>
        <v/>
      </c>
      <c r="BZ1103" t="str">
        <f t="shared" si="572"/>
        <v/>
      </c>
      <c r="CA1103" t="str">
        <f t="shared" si="573"/>
        <v/>
      </c>
    </row>
    <row r="1104" spans="1:79" x14ac:dyDescent="0.25">
      <c r="A1104" s="218" t="s">
        <v>257</v>
      </c>
      <c r="B1104" s="224"/>
      <c r="C1104" s="225"/>
      <c r="D1104" s="226"/>
      <c r="E1104" s="224"/>
      <c r="F1104" s="227"/>
      <c r="G1104" s="227"/>
      <c r="H1104" s="227"/>
      <c r="I1104" s="228"/>
      <c r="J1104" s="227"/>
      <c r="K1104" s="229"/>
      <c r="L1104" s="224"/>
      <c r="M1104" s="230"/>
      <c r="N1104" s="230"/>
      <c r="O1104" s="231"/>
      <c r="P1104" s="231"/>
      <c r="Q1104" s="231"/>
      <c r="R1104" s="232"/>
      <c r="S1104" s="230"/>
      <c r="T1104" s="231"/>
      <c r="U1104" s="231"/>
      <c r="V1104" s="231"/>
      <c r="W1104" s="231"/>
      <c r="X1104" s="233"/>
      <c r="Y1104" s="234"/>
      <c r="Z1104" s="235"/>
      <c r="AA1104" s="236"/>
      <c r="AB1104" s="228"/>
      <c r="AC1104" s="236"/>
      <c r="AD1104" s="237"/>
      <c r="AE1104" s="237"/>
      <c r="AP1104" t="b">
        <f t="shared" si="544"/>
        <v>0</v>
      </c>
      <c r="AQ1104" t="str">
        <f t="shared" si="545"/>
        <v/>
      </c>
      <c r="AR1104" t="str">
        <f>IF(AND(AP1104,D1104&lt;&gt;""),COUNTIF($AQ$12:AQ1104,AQ1104),"")</f>
        <v/>
      </c>
      <c r="AS1104" t="str">
        <f t="shared" si="574"/>
        <v/>
      </c>
      <c r="AT1104">
        <f t="shared" si="575"/>
        <v>0</v>
      </c>
      <c r="AU1104" s="195" t="str">
        <f t="shared" si="546"/>
        <v/>
      </c>
      <c r="AV1104" s="195" t="str">
        <f t="shared" si="547"/>
        <v/>
      </c>
      <c r="AW1104" s="195" t="str">
        <f t="shared" si="548"/>
        <v/>
      </c>
      <c r="AX1104" s="195" t="str">
        <f t="shared" si="549"/>
        <v/>
      </c>
      <c r="AY1104" s="250" t="str">
        <f t="shared" si="550"/>
        <v/>
      </c>
      <c r="AZ1104" s="249" t="str">
        <f t="shared" si="551"/>
        <v/>
      </c>
      <c r="BA1104" s="249" t="str">
        <f t="shared" si="552"/>
        <v/>
      </c>
      <c r="BB1104" s="195" t="str">
        <f t="shared" si="553"/>
        <v/>
      </c>
      <c r="BC1104" s="195" t="str">
        <f t="shared" si="554"/>
        <v/>
      </c>
      <c r="BD1104" s="249" t="str">
        <f t="shared" si="555"/>
        <v/>
      </c>
      <c r="BE1104" s="249" t="str">
        <f t="shared" si="556"/>
        <v/>
      </c>
      <c r="BF1104" s="195" t="str">
        <f t="shared" si="557"/>
        <v/>
      </c>
      <c r="BG1104" s="195" t="str">
        <f t="shared" si="558"/>
        <v/>
      </c>
      <c r="BH1104" s="258"/>
      <c r="BI1104" s="258"/>
      <c r="BJ1104" s="258"/>
      <c r="BK1104" s="249" t="str">
        <f t="shared" si="559"/>
        <v/>
      </c>
      <c r="BL1104" s="249" t="str">
        <f t="shared" si="560"/>
        <v/>
      </c>
      <c r="BM1104" s="277" t="str">
        <f t="shared" si="561"/>
        <v/>
      </c>
      <c r="BN1104" s="249" t="str">
        <f t="shared" si="562"/>
        <v/>
      </c>
      <c r="BO1104" s="195" t="str">
        <f t="shared" si="563"/>
        <v/>
      </c>
      <c r="BP1104" s="195" t="str">
        <f t="shared" si="564"/>
        <v/>
      </c>
      <c r="BQ1104" s="195" t="str">
        <f t="shared" si="565"/>
        <v/>
      </c>
      <c r="BS1104" s="195" t="str">
        <f t="shared" si="566"/>
        <v/>
      </c>
      <c r="BT1104" s="195" t="str">
        <f t="shared" si="567"/>
        <v/>
      </c>
      <c r="BV1104" s="195" t="str">
        <f t="shared" si="568"/>
        <v/>
      </c>
      <c r="BW1104" s="195" t="str">
        <f t="shared" si="569"/>
        <v/>
      </c>
      <c r="BX1104" s="195" t="str">
        <f t="shared" si="570"/>
        <v/>
      </c>
      <c r="BY1104" s="270" t="str">
        <f t="shared" si="571"/>
        <v/>
      </c>
      <c r="BZ1104" t="str">
        <f t="shared" si="572"/>
        <v/>
      </c>
      <c r="CA1104" t="str">
        <f t="shared" si="573"/>
        <v/>
      </c>
    </row>
    <row r="1105" spans="1:79" x14ac:dyDescent="0.25">
      <c r="A1105" s="218" t="s">
        <v>257</v>
      </c>
      <c r="B1105" s="224"/>
      <c r="C1105" s="225"/>
      <c r="D1105" s="226"/>
      <c r="E1105" s="224"/>
      <c r="F1105" s="227"/>
      <c r="G1105" s="227"/>
      <c r="H1105" s="227"/>
      <c r="I1105" s="228"/>
      <c r="J1105" s="227"/>
      <c r="K1105" s="229"/>
      <c r="L1105" s="224"/>
      <c r="M1105" s="230"/>
      <c r="N1105" s="230"/>
      <c r="O1105" s="231"/>
      <c r="P1105" s="231"/>
      <c r="Q1105" s="231"/>
      <c r="R1105" s="232"/>
      <c r="S1105" s="230"/>
      <c r="T1105" s="231"/>
      <c r="U1105" s="231"/>
      <c r="V1105" s="231"/>
      <c r="W1105" s="231"/>
      <c r="X1105" s="233"/>
      <c r="Y1105" s="234"/>
      <c r="Z1105" s="235"/>
      <c r="AA1105" s="236"/>
      <c r="AB1105" s="228"/>
      <c r="AC1105" s="236"/>
      <c r="AD1105" s="237"/>
      <c r="AE1105" s="237"/>
      <c r="AP1105" t="b">
        <f t="shared" si="544"/>
        <v>0</v>
      </c>
      <c r="AQ1105" t="str">
        <f t="shared" si="545"/>
        <v/>
      </c>
      <c r="AR1105" t="str">
        <f>IF(AND(AP1105,D1105&lt;&gt;""),COUNTIF($AQ$12:AQ1105,AQ1105),"")</f>
        <v/>
      </c>
      <c r="AS1105" t="str">
        <f t="shared" si="574"/>
        <v/>
      </c>
      <c r="AT1105">
        <f t="shared" si="575"/>
        <v>1</v>
      </c>
      <c r="AU1105" s="195" t="str">
        <f t="shared" si="546"/>
        <v/>
      </c>
      <c r="AV1105" s="195" t="str">
        <f t="shared" si="547"/>
        <v/>
      </c>
      <c r="AW1105" s="195" t="str">
        <f t="shared" si="548"/>
        <v/>
      </c>
      <c r="AX1105" s="195" t="str">
        <f t="shared" si="549"/>
        <v/>
      </c>
      <c r="AY1105" s="250" t="str">
        <f t="shared" si="550"/>
        <v/>
      </c>
      <c r="AZ1105" s="249" t="str">
        <f t="shared" si="551"/>
        <v/>
      </c>
      <c r="BA1105" s="249" t="str">
        <f t="shared" si="552"/>
        <v/>
      </c>
      <c r="BB1105" s="195" t="str">
        <f t="shared" si="553"/>
        <v/>
      </c>
      <c r="BC1105" s="195" t="str">
        <f t="shared" si="554"/>
        <v/>
      </c>
      <c r="BD1105" s="249" t="str">
        <f t="shared" si="555"/>
        <v/>
      </c>
      <c r="BE1105" s="249" t="str">
        <f t="shared" si="556"/>
        <v/>
      </c>
      <c r="BF1105" s="195" t="str">
        <f t="shared" si="557"/>
        <v/>
      </c>
      <c r="BG1105" s="195" t="str">
        <f t="shared" si="558"/>
        <v/>
      </c>
      <c r="BH1105" s="258"/>
      <c r="BI1105" s="258"/>
      <c r="BJ1105" s="258"/>
      <c r="BK1105" s="249" t="str">
        <f t="shared" si="559"/>
        <v/>
      </c>
      <c r="BL1105" s="249" t="str">
        <f t="shared" si="560"/>
        <v/>
      </c>
      <c r="BM1105" s="277" t="str">
        <f t="shared" si="561"/>
        <v/>
      </c>
      <c r="BN1105" s="249" t="str">
        <f t="shared" si="562"/>
        <v/>
      </c>
      <c r="BO1105" s="195" t="str">
        <f t="shared" si="563"/>
        <v/>
      </c>
      <c r="BP1105" s="195" t="str">
        <f t="shared" si="564"/>
        <v/>
      </c>
      <c r="BQ1105" s="195" t="str">
        <f t="shared" si="565"/>
        <v/>
      </c>
      <c r="BS1105" s="195" t="str">
        <f t="shared" si="566"/>
        <v/>
      </c>
      <c r="BT1105" s="195" t="str">
        <f t="shared" si="567"/>
        <v/>
      </c>
      <c r="BV1105" s="195" t="str">
        <f t="shared" si="568"/>
        <v/>
      </c>
      <c r="BW1105" s="195" t="str">
        <f t="shared" si="569"/>
        <v/>
      </c>
      <c r="BX1105" s="195" t="str">
        <f t="shared" si="570"/>
        <v/>
      </c>
      <c r="BY1105" s="270" t="str">
        <f t="shared" si="571"/>
        <v/>
      </c>
      <c r="BZ1105" t="str">
        <f t="shared" si="572"/>
        <v/>
      </c>
      <c r="CA1105" t="str">
        <f t="shared" si="573"/>
        <v/>
      </c>
    </row>
    <row r="1106" spans="1:79" x14ac:dyDescent="0.25">
      <c r="A1106" s="218" t="s">
        <v>257</v>
      </c>
      <c r="B1106" s="224"/>
      <c r="C1106" s="225"/>
      <c r="D1106" s="226"/>
      <c r="E1106" s="224"/>
      <c r="F1106" s="227"/>
      <c r="G1106" s="227"/>
      <c r="H1106" s="227"/>
      <c r="I1106" s="228"/>
      <c r="J1106" s="227"/>
      <c r="K1106" s="229"/>
      <c r="L1106" s="224"/>
      <c r="M1106" s="230"/>
      <c r="N1106" s="230"/>
      <c r="O1106" s="231"/>
      <c r="P1106" s="231"/>
      <c r="Q1106" s="231"/>
      <c r="R1106" s="232"/>
      <c r="S1106" s="230"/>
      <c r="T1106" s="231"/>
      <c r="U1106" s="231"/>
      <c r="V1106" s="231"/>
      <c r="W1106" s="231"/>
      <c r="X1106" s="233"/>
      <c r="Y1106" s="234"/>
      <c r="Z1106" s="235"/>
      <c r="AA1106" s="236"/>
      <c r="AB1106" s="228"/>
      <c r="AC1106" s="236"/>
      <c r="AD1106" s="237"/>
      <c r="AE1106" s="237"/>
      <c r="AP1106" t="b">
        <f t="shared" si="544"/>
        <v>0</v>
      </c>
      <c r="AQ1106" t="str">
        <f t="shared" si="545"/>
        <v/>
      </c>
      <c r="AR1106" t="str">
        <f>IF(AND(AP1106,D1106&lt;&gt;""),COUNTIF($AQ$12:AQ1106,AQ1106),"")</f>
        <v/>
      </c>
      <c r="AS1106" t="str">
        <f t="shared" si="574"/>
        <v/>
      </c>
      <c r="AT1106">
        <f t="shared" si="575"/>
        <v>0</v>
      </c>
      <c r="AU1106" s="195" t="str">
        <f t="shared" si="546"/>
        <v/>
      </c>
      <c r="AV1106" s="195" t="str">
        <f t="shared" si="547"/>
        <v/>
      </c>
      <c r="AW1106" s="195" t="str">
        <f t="shared" si="548"/>
        <v/>
      </c>
      <c r="AX1106" s="195" t="str">
        <f t="shared" si="549"/>
        <v/>
      </c>
      <c r="AY1106" s="250" t="str">
        <f t="shared" si="550"/>
        <v/>
      </c>
      <c r="AZ1106" s="249" t="str">
        <f t="shared" si="551"/>
        <v/>
      </c>
      <c r="BA1106" s="249" t="str">
        <f t="shared" si="552"/>
        <v/>
      </c>
      <c r="BB1106" s="195" t="str">
        <f t="shared" si="553"/>
        <v/>
      </c>
      <c r="BC1106" s="195" t="str">
        <f t="shared" si="554"/>
        <v/>
      </c>
      <c r="BD1106" s="249" t="str">
        <f t="shared" si="555"/>
        <v/>
      </c>
      <c r="BE1106" s="249" t="str">
        <f t="shared" si="556"/>
        <v/>
      </c>
      <c r="BF1106" s="195" t="str">
        <f t="shared" si="557"/>
        <v/>
      </c>
      <c r="BG1106" s="195" t="str">
        <f t="shared" si="558"/>
        <v/>
      </c>
      <c r="BH1106" s="258"/>
      <c r="BI1106" s="258"/>
      <c r="BJ1106" s="258"/>
      <c r="BK1106" s="249" t="str">
        <f t="shared" si="559"/>
        <v/>
      </c>
      <c r="BL1106" s="249" t="str">
        <f t="shared" si="560"/>
        <v/>
      </c>
      <c r="BM1106" s="277" t="str">
        <f t="shared" si="561"/>
        <v/>
      </c>
      <c r="BN1106" s="249" t="str">
        <f t="shared" si="562"/>
        <v/>
      </c>
      <c r="BO1106" s="195" t="str">
        <f t="shared" si="563"/>
        <v/>
      </c>
      <c r="BP1106" s="195" t="str">
        <f t="shared" si="564"/>
        <v/>
      </c>
      <c r="BQ1106" s="195" t="str">
        <f t="shared" si="565"/>
        <v/>
      </c>
      <c r="BS1106" s="195" t="str">
        <f t="shared" si="566"/>
        <v/>
      </c>
      <c r="BT1106" s="195" t="str">
        <f t="shared" si="567"/>
        <v/>
      </c>
      <c r="BV1106" s="195" t="str">
        <f t="shared" si="568"/>
        <v/>
      </c>
      <c r="BW1106" s="195" t="str">
        <f t="shared" si="569"/>
        <v/>
      </c>
      <c r="BX1106" s="195" t="str">
        <f t="shared" si="570"/>
        <v/>
      </c>
      <c r="BY1106" s="270" t="str">
        <f t="shared" si="571"/>
        <v/>
      </c>
      <c r="BZ1106" t="str">
        <f t="shared" si="572"/>
        <v/>
      </c>
      <c r="CA1106" t="str">
        <f t="shared" si="573"/>
        <v/>
      </c>
    </row>
    <row r="1107" spans="1:79" x14ac:dyDescent="0.25">
      <c r="A1107" s="218" t="s">
        <v>257</v>
      </c>
      <c r="B1107" s="224"/>
      <c r="C1107" s="225"/>
      <c r="D1107" s="226"/>
      <c r="E1107" s="224"/>
      <c r="F1107" s="227"/>
      <c r="G1107" s="227"/>
      <c r="H1107" s="227"/>
      <c r="I1107" s="228"/>
      <c r="J1107" s="227"/>
      <c r="K1107" s="229"/>
      <c r="L1107" s="224"/>
      <c r="M1107" s="230"/>
      <c r="N1107" s="230"/>
      <c r="O1107" s="231"/>
      <c r="P1107" s="231"/>
      <c r="Q1107" s="231"/>
      <c r="R1107" s="232"/>
      <c r="S1107" s="230"/>
      <c r="T1107" s="231"/>
      <c r="U1107" s="231"/>
      <c r="V1107" s="231"/>
      <c r="W1107" s="231"/>
      <c r="X1107" s="233"/>
      <c r="Y1107" s="234"/>
      <c r="Z1107" s="235"/>
      <c r="AA1107" s="236"/>
      <c r="AB1107" s="228"/>
      <c r="AC1107" s="236"/>
      <c r="AD1107" s="237"/>
      <c r="AE1107" s="237"/>
      <c r="AP1107" t="b">
        <f t="shared" si="544"/>
        <v>0</v>
      </c>
      <c r="AQ1107" t="str">
        <f t="shared" si="545"/>
        <v/>
      </c>
      <c r="AR1107" t="str">
        <f>IF(AND(AP1107,D1107&lt;&gt;""),COUNTIF($AQ$12:AQ1107,AQ1107),"")</f>
        <v/>
      </c>
      <c r="AS1107" t="str">
        <f t="shared" si="574"/>
        <v/>
      </c>
      <c r="AT1107">
        <f t="shared" si="575"/>
        <v>1</v>
      </c>
      <c r="AU1107" s="195" t="str">
        <f t="shared" si="546"/>
        <v/>
      </c>
      <c r="AV1107" s="195" t="str">
        <f t="shared" si="547"/>
        <v/>
      </c>
      <c r="AW1107" s="195" t="str">
        <f t="shared" si="548"/>
        <v/>
      </c>
      <c r="AX1107" s="195" t="str">
        <f t="shared" si="549"/>
        <v/>
      </c>
      <c r="AY1107" s="250" t="str">
        <f t="shared" si="550"/>
        <v/>
      </c>
      <c r="AZ1107" s="249" t="str">
        <f t="shared" si="551"/>
        <v/>
      </c>
      <c r="BA1107" s="249" t="str">
        <f t="shared" si="552"/>
        <v/>
      </c>
      <c r="BB1107" s="195" t="str">
        <f t="shared" si="553"/>
        <v/>
      </c>
      <c r="BC1107" s="195" t="str">
        <f t="shared" si="554"/>
        <v/>
      </c>
      <c r="BD1107" s="249" t="str">
        <f t="shared" si="555"/>
        <v/>
      </c>
      <c r="BE1107" s="249" t="str">
        <f t="shared" si="556"/>
        <v/>
      </c>
      <c r="BF1107" s="195" t="str">
        <f t="shared" si="557"/>
        <v/>
      </c>
      <c r="BG1107" s="195" t="str">
        <f t="shared" si="558"/>
        <v/>
      </c>
      <c r="BH1107" s="258"/>
      <c r="BI1107" s="258"/>
      <c r="BJ1107" s="258"/>
      <c r="BK1107" s="249" t="str">
        <f t="shared" si="559"/>
        <v/>
      </c>
      <c r="BL1107" s="249" t="str">
        <f t="shared" si="560"/>
        <v/>
      </c>
      <c r="BM1107" s="277" t="str">
        <f t="shared" si="561"/>
        <v/>
      </c>
      <c r="BN1107" s="249" t="str">
        <f t="shared" si="562"/>
        <v/>
      </c>
      <c r="BO1107" s="195" t="str">
        <f t="shared" si="563"/>
        <v/>
      </c>
      <c r="BP1107" s="195" t="str">
        <f t="shared" si="564"/>
        <v/>
      </c>
      <c r="BQ1107" s="195" t="str">
        <f t="shared" si="565"/>
        <v/>
      </c>
      <c r="BS1107" s="195" t="str">
        <f t="shared" si="566"/>
        <v/>
      </c>
      <c r="BT1107" s="195" t="str">
        <f t="shared" si="567"/>
        <v/>
      </c>
      <c r="BV1107" s="195" t="str">
        <f t="shared" si="568"/>
        <v/>
      </c>
      <c r="BW1107" s="195" t="str">
        <f t="shared" si="569"/>
        <v/>
      </c>
      <c r="BX1107" s="195" t="str">
        <f t="shared" si="570"/>
        <v/>
      </c>
      <c r="BY1107" s="270" t="str">
        <f t="shared" si="571"/>
        <v/>
      </c>
      <c r="BZ1107" t="str">
        <f t="shared" si="572"/>
        <v/>
      </c>
      <c r="CA1107" t="str">
        <f t="shared" si="573"/>
        <v/>
      </c>
    </row>
    <row r="1108" spans="1:79" x14ac:dyDescent="0.25">
      <c r="A1108" s="218" t="s">
        <v>257</v>
      </c>
      <c r="B1108" s="224"/>
      <c r="C1108" s="225"/>
      <c r="D1108" s="226"/>
      <c r="E1108" s="224"/>
      <c r="F1108" s="227"/>
      <c r="G1108" s="227"/>
      <c r="H1108" s="227"/>
      <c r="I1108" s="228"/>
      <c r="J1108" s="227"/>
      <c r="K1108" s="229"/>
      <c r="L1108" s="224"/>
      <c r="M1108" s="230"/>
      <c r="N1108" s="230"/>
      <c r="O1108" s="231"/>
      <c r="P1108" s="231"/>
      <c r="Q1108" s="231"/>
      <c r="R1108" s="232"/>
      <c r="S1108" s="230"/>
      <c r="T1108" s="231"/>
      <c r="U1108" s="231"/>
      <c r="V1108" s="231"/>
      <c r="W1108" s="231"/>
      <c r="X1108" s="233"/>
      <c r="Y1108" s="234"/>
      <c r="Z1108" s="235"/>
      <c r="AA1108" s="236"/>
      <c r="AB1108" s="228"/>
      <c r="AC1108" s="236"/>
      <c r="AD1108" s="237"/>
      <c r="AE1108" s="237"/>
      <c r="AP1108" t="b">
        <f t="shared" si="544"/>
        <v>0</v>
      </c>
      <c r="AQ1108" t="str">
        <f t="shared" si="545"/>
        <v/>
      </c>
      <c r="AR1108" t="str">
        <f>IF(AND(AP1108,D1108&lt;&gt;""),COUNTIF($AQ$12:AQ1108,AQ1108),"")</f>
        <v/>
      </c>
      <c r="AS1108" t="str">
        <f t="shared" si="574"/>
        <v/>
      </c>
      <c r="AT1108">
        <f t="shared" si="575"/>
        <v>0</v>
      </c>
      <c r="AU1108" s="195" t="str">
        <f t="shared" si="546"/>
        <v/>
      </c>
      <c r="AV1108" s="195" t="str">
        <f t="shared" si="547"/>
        <v/>
      </c>
      <c r="AW1108" s="195" t="str">
        <f t="shared" si="548"/>
        <v/>
      </c>
      <c r="AX1108" s="195" t="str">
        <f t="shared" si="549"/>
        <v/>
      </c>
      <c r="AY1108" s="250" t="str">
        <f t="shared" si="550"/>
        <v/>
      </c>
      <c r="AZ1108" s="249" t="str">
        <f t="shared" si="551"/>
        <v/>
      </c>
      <c r="BA1108" s="249" t="str">
        <f t="shared" si="552"/>
        <v/>
      </c>
      <c r="BB1108" s="195" t="str">
        <f t="shared" si="553"/>
        <v/>
      </c>
      <c r="BC1108" s="195" t="str">
        <f t="shared" si="554"/>
        <v/>
      </c>
      <c r="BD1108" s="249" t="str">
        <f t="shared" si="555"/>
        <v/>
      </c>
      <c r="BE1108" s="249" t="str">
        <f t="shared" si="556"/>
        <v/>
      </c>
      <c r="BF1108" s="195" t="str">
        <f t="shared" si="557"/>
        <v/>
      </c>
      <c r="BG1108" s="195" t="str">
        <f t="shared" si="558"/>
        <v/>
      </c>
      <c r="BH1108" s="258"/>
      <c r="BI1108" s="258"/>
      <c r="BJ1108" s="258"/>
      <c r="BK1108" s="249" t="str">
        <f t="shared" si="559"/>
        <v/>
      </c>
      <c r="BL1108" s="249" t="str">
        <f t="shared" si="560"/>
        <v/>
      </c>
      <c r="BM1108" s="277" t="str">
        <f t="shared" si="561"/>
        <v/>
      </c>
      <c r="BN1108" s="249" t="str">
        <f t="shared" si="562"/>
        <v/>
      </c>
      <c r="BO1108" s="195" t="str">
        <f t="shared" si="563"/>
        <v/>
      </c>
      <c r="BP1108" s="195" t="str">
        <f t="shared" si="564"/>
        <v/>
      </c>
      <c r="BQ1108" s="195" t="str">
        <f t="shared" si="565"/>
        <v/>
      </c>
      <c r="BS1108" s="195" t="str">
        <f t="shared" si="566"/>
        <v/>
      </c>
      <c r="BT1108" s="195" t="str">
        <f t="shared" si="567"/>
        <v/>
      </c>
      <c r="BV1108" s="195" t="str">
        <f t="shared" si="568"/>
        <v/>
      </c>
      <c r="BW1108" s="195" t="str">
        <f t="shared" si="569"/>
        <v/>
      </c>
      <c r="BX1108" s="195" t="str">
        <f t="shared" si="570"/>
        <v/>
      </c>
      <c r="BY1108" s="270" t="str">
        <f t="shared" si="571"/>
        <v/>
      </c>
      <c r="BZ1108" t="str">
        <f t="shared" si="572"/>
        <v/>
      </c>
      <c r="CA1108" t="str">
        <f t="shared" si="573"/>
        <v/>
      </c>
    </row>
    <row r="1109" spans="1:79" x14ac:dyDescent="0.25">
      <c r="A1109" s="218" t="s">
        <v>257</v>
      </c>
      <c r="B1109" s="224"/>
      <c r="C1109" s="225"/>
      <c r="D1109" s="226"/>
      <c r="E1109" s="224"/>
      <c r="F1109" s="227"/>
      <c r="G1109" s="227"/>
      <c r="H1109" s="227"/>
      <c r="I1109" s="228"/>
      <c r="J1109" s="227"/>
      <c r="K1109" s="229"/>
      <c r="L1109" s="224"/>
      <c r="M1109" s="230"/>
      <c r="N1109" s="230"/>
      <c r="O1109" s="231"/>
      <c r="P1109" s="231"/>
      <c r="Q1109" s="231"/>
      <c r="R1109" s="232"/>
      <c r="S1109" s="230"/>
      <c r="T1109" s="231"/>
      <c r="U1109" s="231"/>
      <c r="V1109" s="231"/>
      <c r="W1109" s="231"/>
      <c r="X1109" s="233"/>
      <c r="Y1109" s="234"/>
      <c r="Z1109" s="235"/>
      <c r="AA1109" s="236"/>
      <c r="AB1109" s="228"/>
      <c r="AC1109" s="236"/>
      <c r="AD1109" s="237"/>
      <c r="AE1109" s="237"/>
      <c r="AP1109" t="b">
        <f t="shared" si="544"/>
        <v>0</v>
      </c>
      <c r="AQ1109" t="str">
        <f t="shared" si="545"/>
        <v/>
      </c>
      <c r="AR1109" t="str">
        <f>IF(AND(AP1109,D1109&lt;&gt;""),COUNTIF($AQ$12:AQ1109,AQ1109),"")</f>
        <v/>
      </c>
      <c r="AS1109" t="str">
        <f t="shared" si="574"/>
        <v/>
      </c>
      <c r="AT1109">
        <f t="shared" si="575"/>
        <v>1</v>
      </c>
      <c r="AU1109" s="195" t="str">
        <f t="shared" si="546"/>
        <v/>
      </c>
      <c r="AV1109" s="195" t="str">
        <f t="shared" si="547"/>
        <v/>
      </c>
      <c r="AW1109" s="195" t="str">
        <f t="shared" si="548"/>
        <v/>
      </c>
      <c r="AX1109" s="195" t="str">
        <f t="shared" si="549"/>
        <v/>
      </c>
      <c r="AY1109" s="250" t="str">
        <f t="shared" si="550"/>
        <v/>
      </c>
      <c r="AZ1109" s="249" t="str">
        <f t="shared" si="551"/>
        <v/>
      </c>
      <c r="BA1109" s="249" t="str">
        <f t="shared" si="552"/>
        <v/>
      </c>
      <c r="BB1109" s="195" t="str">
        <f t="shared" si="553"/>
        <v/>
      </c>
      <c r="BC1109" s="195" t="str">
        <f t="shared" si="554"/>
        <v/>
      </c>
      <c r="BD1109" s="249" t="str">
        <f t="shared" si="555"/>
        <v/>
      </c>
      <c r="BE1109" s="249" t="str">
        <f t="shared" si="556"/>
        <v/>
      </c>
      <c r="BF1109" s="195" t="str">
        <f t="shared" si="557"/>
        <v/>
      </c>
      <c r="BG1109" s="195" t="str">
        <f t="shared" si="558"/>
        <v/>
      </c>
      <c r="BH1109" s="258"/>
      <c r="BI1109" s="258"/>
      <c r="BJ1109" s="258"/>
      <c r="BK1109" s="249" t="str">
        <f t="shared" si="559"/>
        <v/>
      </c>
      <c r="BL1109" s="249" t="str">
        <f t="shared" si="560"/>
        <v/>
      </c>
      <c r="BM1109" s="277" t="str">
        <f t="shared" si="561"/>
        <v/>
      </c>
      <c r="BN1109" s="249" t="str">
        <f t="shared" si="562"/>
        <v/>
      </c>
      <c r="BO1109" s="195" t="str">
        <f t="shared" si="563"/>
        <v/>
      </c>
      <c r="BP1109" s="195" t="str">
        <f t="shared" si="564"/>
        <v/>
      </c>
      <c r="BQ1109" s="195" t="str">
        <f t="shared" si="565"/>
        <v/>
      </c>
      <c r="BS1109" s="195" t="str">
        <f t="shared" si="566"/>
        <v/>
      </c>
      <c r="BT1109" s="195" t="str">
        <f t="shared" si="567"/>
        <v/>
      </c>
      <c r="BV1109" s="195" t="str">
        <f t="shared" si="568"/>
        <v/>
      </c>
      <c r="BW1109" s="195" t="str">
        <f t="shared" si="569"/>
        <v/>
      </c>
      <c r="BX1109" s="195" t="str">
        <f t="shared" si="570"/>
        <v/>
      </c>
      <c r="BY1109" s="270" t="str">
        <f t="shared" si="571"/>
        <v/>
      </c>
      <c r="BZ1109" t="str">
        <f t="shared" si="572"/>
        <v/>
      </c>
      <c r="CA1109" t="str">
        <f t="shared" si="573"/>
        <v/>
      </c>
    </row>
    <row r="1110" spans="1:79" x14ac:dyDescent="0.25">
      <c r="A1110" s="218" t="s">
        <v>257</v>
      </c>
      <c r="B1110" s="224"/>
      <c r="C1110" s="225"/>
      <c r="D1110" s="226"/>
      <c r="E1110" s="224"/>
      <c r="F1110" s="227"/>
      <c r="G1110" s="227"/>
      <c r="H1110" s="227"/>
      <c r="I1110" s="228"/>
      <c r="J1110" s="227"/>
      <c r="K1110" s="229"/>
      <c r="L1110" s="224"/>
      <c r="M1110" s="230"/>
      <c r="N1110" s="230"/>
      <c r="O1110" s="231"/>
      <c r="P1110" s="231"/>
      <c r="Q1110" s="231"/>
      <c r="R1110" s="232"/>
      <c r="S1110" s="230"/>
      <c r="T1110" s="231"/>
      <c r="U1110" s="231"/>
      <c r="V1110" s="231"/>
      <c r="W1110" s="231"/>
      <c r="X1110" s="233"/>
      <c r="Y1110" s="234"/>
      <c r="Z1110" s="235"/>
      <c r="AA1110" s="236"/>
      <c r="AB1110" s="228"/>
      <c r="AC1110" s="236"/>
      <c r="AD1110" s="237"/>
      <c r="AE1110" s="237"/>
      <c r="AP1110" t="b">
        <f t="shared" si="544"/>
        <v>0</v>
      </c>
      <c r="AQ1110" t="str">
        <f t="shared" si="545"/>
        <v/>
      </c>
      <c r="AR1110" t="str">
        <f>IF(AND(AP1110,D1110&lt;&gt;""),COUNTIF($AQ$12:AQ1110,AQ1110),"")</f>
        <v/>
      </c>
      <c r="AS1110" t="str">
        <f t="shared" si="574"/>
        <v/>
      </c>
      <c r="AT1110">
        <f t="shared" si="575"/>
        <v>0</v>
      </c>
      <c r="AU1110" s="195" t="str">
        <f t="shared" si="546"/>
        <v/>
      </c>
      <c r="AV1110" s="195" t="str">
        <f t="shared" si="547"/>
        <v/>
      </c>
      <c r="AW1110" s="195" t="str">
        <f t="shared" si="548"/>
        <v/>
      </c>
      <c r="AX1110" s="195" t="str">
        <f t="shared" si="549"/>
        <v/>
      </c>
      <c r="AY1110" s="250" t="str">
        <f t="shared" si="550"/>
        <v/>
      </c>
      <c r="AZ1110" s="249" t="str">
        <f t="shared" si="551"/>
        <v/>
      </c>
      <c r="BA1110" s="249" t="str">
        <f t="shared" si="552"/>
        <v/>
      </c>
      <c r="BB1110" s="195" t="str">
        <f t="shared" si="553"/>
        <v/>
      </c>
      <c r="BC1110" s="195" t="str">
        <f t="shared" si="554"/>
        <v/>
      </c>
      <c r="BD1110" s="249" t="str">
        <f t="shared" si="555"/>
        <v/>
      </c>
      <c r="BE1110" s="249" t="str">
        <f t="shared" si="556"/>
        <v/>
      </c>
      <c r="BF1110" s="195" t="str">
        <f t="shared" si="557"/>
        <v/>
      </c>
      <c r="BG1110" s="195" t="str">
        <f t="shared" si="558"/>
        <v/>
      </c>
      <c r="BH1110" s="258"/>
      <c r="BI1110" s="258"/>
      <c r="BJ1110" s="258"/>
      <c r="BK1110" s="249" t="str">
        <f t="shared" si="559"/>
        <v/>
      </c>
      <c r="BL1110" s="249" t="str">
        <f t="shared" si="560"/>
        <v/>
      </c>
      <c r="BM1110" s="277" t="str">
        <f t="shared" si="561"/>
        <v/>
      </c>
      <c r="BN1110" s="249" t="str">
        <f t="shared" si="562"/>
        <v/>
      </c>
      <c r="BO1110" s="195" t="str">
        <f t="shared" si="563"/>
        <v/>
      </c>
      <c r="BP1110" s="195" t="str">
        <f t="shared" si="564"/>
        <v/>
      </c>
      <c r="BQ1110" s="195" t="str">
        <f t="shared" si="565"/>
        <v/>
      </c>
      <c r="BS1110" s="195" t="str">
        <f t="shared" si="566"/>
        <v/>
      </c>
      <c r="BT1110" s="195" t="str">
        <f t="shared" si="567"/>
        <v/>
      </c>
      <c r="BV1110" s="195" t="str">
        <f t="shared" si="568"/>
        <v/>
      </c>
      <c r="BW1110" s="195" t="str">
        <f t="shared" si="569"/>
        <v/>
      </c>
      <c r="BX1110" s="195" t="str">
        <f t="shared" si="570"/>
        <v/>
      </c>
      <c r="BY1110" s="270" t="str">
        <f t="shared" si="571"/>
        <v/>
      </c>
      <c r="BZ1110" t="str">
        <f t="shared" si="572"/>
        <v/>
      </c>
      <c r="CA1110" t="str">
        <f t="shared" si="573"/>
        <v/>
      </c>
    </row>
    <row r="1111" spans="1:79" x14ac:dyDescent="0.25">
      <c r="A1111" s="218" t="s">
        <v>257</v>
      </c>
      <c r="B1111" s="224"/>
      <c r="C1111" s="225"/>
      <c r="D1111" s="226"/>
      <c r="E1111" s="224"/>
      <c r="F1111" s="227"/>
      <c r="G1111" s="227"/>
      <c r="H1111" s="227"/>
      <c r="I1111" s="228"/>
      <c r="J1111" s="227"/>
      <c r="K1111" s="229"/>
      <c r="L1111" s="224"/>
      <c r="M1111" s="230"/>
      <c r="N1111" s="230"/>
      <c r="O1111" s="231"/>
      <c r="P1111" s="231"/>
      <c r="Q1111" s="231"/>
      <c r="R1111" s="232"/>
      <c r="S1111" s="230"/>
      <c r="T1111" s="231"/>
      <c r="U1111" s="231"/>
      <c r="V1111" s="231"/>
      <c r="W1111" s="231"/>
      <c r="X1111" s="233"/>
      <c r="Y1111" s="234"/>
      <c r="Z1111" s="235"/>
      <c r="AA1111" s="236"/>
      <c r="AB1111" s="228"/>
      <c r="AC1111" s="236"/>
      <c r="AD1111" s="237"/>
      <c r="AE1111" s="237"/>
      <c r="AP1111" t="b">
        <f t="shared" si="544"/>
        <v>0</v>
      </c>
      <c r="AQ1111" t="str">
        <f t="shared" si="545"/>
        <v/>
      </c>
      <c r="AR1111" t="str">
        <f>IF(AND(AP1111,D1111&lt;&gt;""),COUNTIF($AQ$12:AQ1111,AQ1111),"")</f>
        <v/>
      </c>
      <c r="AS1111" t="str">
        <f t="shared" si="574"/>
        <v/>
      </c>
      <c r="AT1111">
        <f t="shared" si="575"/>
        <v>1</v>
      </c>
      <c r="AU1111" s="195" t="str">
        <f t="shared" si="546"/>
        <v/>
      </c>
      <c r="AV1111" s="195" t="str">
        <f t="shared" si="547"/>
        <v/>
      </c>
      <c r="AW1111" s="195" t="str">
        <f t="shared" si="548"/>
        <v/>
      </c>
      <c r="AX1111" s="195" t="str">
        <f t="shared" si="549"/>
        <v/>
      </c>
      <c r="AY1111" s="250" t="str">
        <f t="shared" si="550"/>
        <v/>
      </c>
      <c r="AZ1111" s="249" t="str">
        <f t="shared" si="551"/>
        <v/>
      </c>
      <c r="BA1111" s="249" t="str">
        <f t="shared" si="552"/>
        <v/>
      </c>
      <c r="BB1111" s="195" t="str">
        <f t="shared" si="553"/>
        <v/>
      </c>
      <c r="BC1111" s="195" t="str">
        <f t="shared" si="554"/>
        <v/>
      </c>
      <c r="BD1111" s="249" t="str">
        <f t="shared" si="555"/>
        <v/>
      </c>
      <c r="BE1111" s="249" t="str">
        <f t="shared" si="556"/>
        <v/>
      </c>
      <c r="BF1111" s="195" t="str">
        <f t="shared" si="557"/>
        <v/>
      </c>
      <c r="BG1111" s="195" t="str">
        <f t="shared" si="558"/>
        <v/>
      </c>
      <c r="BH1111" s="258"/>
      <c r="BI1111" s="258"/>
      <c r="BJ1111" s="258"/>
      <c r="BK1111" s="249" t="str">
        <f t="shared" si="559"/>
        <v/>
      </c>
      <c r="BL1111" s="249" t="str">
        <f t="shared" si="560"/>
        <v/>
      </c>
      <c r="BM1111" s="277" t="str">
        <f t="shared" si="561"/>
        <v/>
      </c>
      <c r="BN1111" s="249" t="str">
        <f t="shared" si="562"/>
        <v/>
      </c>
      <c r="BO1111" s="195" t="str">
        <f t="shared" si="563"/>
        <v/>
      </c>
      <c r="BP1111" s="195" t="str">
        <f t="shared" si="564"/>
        <v/>
      </c>
      <c r="BQ1111" s="195" t="str">
        <f t="shared" si="565"/>
        <v/>
      </c>
      <c r="BS1111" s="195" t="str">
        <f t="shared" si="566"/>
        <v/>
      </c>
      <c r="BT1111" s="195" t="str">
        <f t="shared" si="567"/>
        <v/>
      </c>
      <c r="BV1111" s="195" t="str">
        <f t="shared" si="568"/>
        <v/>
      </c>
      <c r="BW1111" s="195" t="str">
        <f t="shared" si="569"/>
        <v/>
      </c>
      <c r="BX1111" s="195" t="str">
        <f t="shared" si="570"/>
        <v/>
      </c>
      <c r="BY1111" s="270" t="str">
        <f t="shared" si="571"/>
        <v/>
      </c>
      <c r="BZ1111" t="str">
        <f t="shared" si="572"/>
        <v/>
      </c>
      <c r="CA1111" t="str">
        <f t="shared" si="573"/>
        <v/>
      </c>
    </row>
    <row r="1112" spans="1:79" x14ac:dyDescent="0.25">
      <c r="A1112" s="218" t="s">
        <v>257</v>
      </c>
      <c r="B1112" s="224"/>
      <c r="C1112" s="225"/>
      <c r="D1112" s="226"/>
      <c r="E1112" s="224"/>
      <c r="F1112" s="227"/>
      <c r="G1112" s="227"/>
      <c r="H1112" s="227"/>
      <c r="I1112" s="228"/>
      <c r="J1112" s="227"/>
      <c r="K1112" s="229"/>
      <c r="L1112" s="224"/>
      <c r="M1112" s="230"/>
      <c r="N1112" s="230"/>
      <c r="O1112" s="231"/>
      <c r="P1112" s="231"/>
      <c r="Q1112" s="231"/>
      <c r="R1112" s="232"/>
      <c r="S1112" s="230"/>
      <c r="T1112" s="231"/>
      <c r="U1112" s="231"/>
      <c r="V1112" s="231"/>
      <c r="W1112" s="231"/>
      <c r="X1112" s="233"/>
      <c r="Y1112" s="234"/>
      <c r="Z1112" s="235"/>
      <c r="AA1112" s="236"/>
      <c r="AB1112" s="228"/>
      <c r="AC1112" s="236"/>
      <c r="AD1112" s="237"/>
      <c r="AE1112" s="237"/>
      <c r="AP1112" t="b">
        <f t="shared" si="544"/>
        <v>0</v>
      </c>
      <c r="AQ1112" t="str">
        <f t="shared" si="545"/>
        <v/>
      </c>
      <c r="AR1112" t="str">
        <f>IF(AND(AP1112,D1112&lt;&gt;""),COUNTIF($AQ$12:AQ1112,AQ1112),"")</f>
        <v/>
      </c>
      <c r="AS1112" t="str">
        <f t="shared" si="574"/>
        <v/>
      </c>
      <c r="AT1112">
        <f t="shared" si="575"/>
        <v>0</v>
      </c>
      <c r="AU1112" s="195" t="str">
        <f t="shared" si="546"/>
        <v/>
      </c>
      <c r="AV1112" s="195" t="str">
        <f t="shared" si="547"/>
        <v/>
      </c>
      <c r="AW1112" s="195" t="str">
        <f t="shared" si="548"/>
        <v/>
      </c>
      <c r="AX1112" s="195" t="str">
        <f t="shared" si="549"/>
        <v/>
      </c>
      <c r="AY1112" s="250" t="str">
        <f t="shared" si="550"/>
        <v/>
      </c>
      <c r="AZ1112" s="249" t="str">
        <f t="shared" si="551"/>
        <v/>
      </c>
      <c r="BA1112" s="249" t="str">
        <f t="shared" si="552"/>
        <v/>
      </c>
      <c r="BB1112" s="195" t="str">
        <f t="shared" si="553"/>
        <v/>
      </c>
      <c r="BC1112" s="195" t="str">
        <f t="shared" si="554"/>
        <v/>
      </c>
      <c r="BD1112" s="249" t="str">
        <f t="shared" si="555"/>
        <v/>
      </c>
      <c r="BE1112" s="249" t="str">
        <f t="shared" si="556"/>
        <v/>
      </c>
      <c r="BF1112" s="195" t="str">
        <f t="shared" si="557"/>
        <v/>
      </c>
      <c r="BG1112" s="195" t="str">
        <f t="shared" si="558"/>
        <v/>
      </c>
      <c r="BH1112" s="258"/>
      <c r="BI1112" s="258"/>
      <c r="BJ1112" s="258"/>
      <c r="BK1112" s="249" t="str">
        <f t="shared" si="559"/>
        <v/>
      </c>
      <c r="BL1112" s="249" t="str">
        <f t="shared" si="560"/>
        <v/>
      </c>
      <c r="BM1112" s="277" t="str">
        <f t="shared" si="561"/>
        <v/>
      </c>
      <c r="BN1112" s="249" t="str">
        <f t="shared" si="562"/>
        <v/>
      </c>
      <c r="BO1112" s="195" t="str">
        <f t="shared" si="563"/>
        <v/>
      </c>
      <c r="BP1112" s="195" t="str">
        <f t="shared" si="564"/>
        <v/>
      </c>
      <c r="BQ1112" s="195" t="str">
        <f t="shared" si="565"/>
        <v/>
      </c>
      <c r="BS1112" s="195" t="str">
        <f t="shared" si="566"/>
        <v/>
      </c>
      <c r="BT1112" s="195" t="str">
        <f t="shared" si="567"/>
        <v/>
      </c>
      <c r="BV1112" s="195" t="str">
        <f t="shared" si="568"/>
        <v/>
      </c>
      <c r="BW1112" s="195" t="str">
        <f t="shared" si="569"/>
        <v/>
      </c>
      <c r="BX1112" s="195" t="str">
        <f t="shared" si="570"/>
        <v/>
      </c>
      <c r="BY1112" s="270" t="str">
        <f t="shared" si="571"/>
        <v/>
      </c>
      <c r="BZ1112" t="str">
        <f t="shared" si="572"/>
        <v/>
      </c>
      <c r="CA1112" t="str">
        <f t="shared" si="573"/>
        <v/>
      </c>
    </row>
    <row r="1113" spans="1:79" x14ac:dyDescent="0.25">
      <c r="A1113" s="218" t="s">
        <v>257</v>
      </c>
      <c r="B1113" s="224"/>
      <c r="C1113" s="225"/>
      <c r="D1113" s="226"/>
      <c r="E1113" s="224"/>
      <c r="F1113" s="227"/>
      <c r="G1113" s="227"/>
      <c r="H1113" s="227"/>
      <c r="I1113" s="228"/>
      <c r="J1113" s="227"/>
      <c r="K1113" s="229"/>
      <c r="L1113" s="224"/>
      <c r="M1113" s="230"/>
      <c r="N1113" s="230"/>
      <c r="O1113" s="231"/>
      <c r="P1113" s="231"/>
      <c r="Q1113" s="231"/>
      <c r="R1113" s="232"/>
      <c r="S1113" s="230"/>
      <c r="T1113" s="231"/>
      <c r="U1113" s="231"/>
      <c r="V1113" s="231"/>
      <c r="W1113" s="231"/>
      <c r="X1113" s="233"/>
      <c r="Y1113" s="234"/>
      <c r="Z1113" s="235"/>
      <c r="AA1113" s="236"/>
      <c r="AB1113" s="228"/>
      <c r="AC1113" s="236"/>
      <c r="AD1113" s="237"/>
      <c r="AE1113" s="237"/>
      <c r="AP1113" t="b">
        <f t="shared" si="544"/>
        <v>0</v>
      </c>
      <c r="AQ1113" t="str">
        <f t="shared" si="545"/>
        <v/>
      </c>
      <c r="AR1113" t="str">
        <f>IF(AND(AP1113,D1113&lt;&gt;""),COUNTIF($AQ$12:AQ1113,AQ1113),"")</f>
        <v/>
      </c>
      <c r="AS1113" t="str">
        <f t="shared" si="574"/>
        <v/>
      </c>
      <c r="AT1113">
        <f t="shared" si="575"/>
        <v>1</v>
      </c>
      <c r="AU1113" s="195" t="str">
        <f t="shared" si="546"/>
        <v/>
      </c>
      <c r="AV1113" s="195" t="str">
        <f t="shared" si="547"/>
        <v/>
      </c>
      <c r="AW1113" s="195" t="str">
        <f t="shared" si="548"/>
        <v/>
      </c>
      <c r="AX1113" s="195" t="str">
        <f t="shared" si="549"/>
        <v/>
      </c>
      <c r="AY1113" s="250" t="str">
        <f t="shared" si="550"/>
        <v/>
      </c>
      <c r="AZ1113" s="249" t="str">
        <f t="shared" si="551"/>
        <v/>
      </c>
      <c r="BA1113" s="249" t="str">
        <f t="shared" si="552"/>
        <v/>
      </c>
      <c r="BB1113" s="195" t="str">
        <f t="shared" si="553"/>
        <v/>
      </c>
      <c r="BC1113" s="195" t="str">
        <f t="shared" si="554"/>
        <v/>
      </c>
      <c r="BD1113" s="249" t="str">
        <f t="shared" si="555"/>
        <v/>
      </c>
      <c r="BE1113" s="249" t="str">
        <f t="shared" si="556"/>
        <v/>
      </c>
      <c r="BF1113" s="195" t="str">
        <f t="shared" si="557"/>
        <v/>
      </c>
      <c r="BG1113" s="195" t="str">
        <f t="shared" si="558"/>
        <v/>
      </c>
      <c r="BH1113" s="258"/>
      <c r="BI1113" s="258"/>
      <c r="BJ1113" s="258"/>
      <c r="BK1113" s="249" t="str">
        <f t="shared" si="559"/>
        <v/>
      </c>
      <c r="BL1113" s="249" t="str">
        <f t="shared" si="560"/>
        <v/>
      </c>
      <c r="BM1113" s="277" t="str">
        <f t="shared" si="561"/>
        <v/>
      </c>
      <c r="BN1113" s="249" t="str">
        <f t="shared" si="562"/>
        <v/>
      </c>
      <c r="BO1113" s="195" t="str">
        <f t="shared" si="563"/>
        <v/>
      </c>
      <c r="BP1113" s="195" t="str">
        <f t="shared" si="564"/>
        <v/>
      </c>
      <c r="BQ1113" s="195" t="str">
        <f t="shared" si="565"/>
        <v/>
      </c>
      <c r="BS1113" s="195" t="str">
        <f t="shared" si="566"/>
        <v/>
      </c>
      <c r="BT1113" s="195" t="str">
        <f t="shared" si="567"/>
        <v/>
      </c>
      <c r="BV1113" s="195" t="str">
        <f t="shared" si="568"/>
        <v/>
      </c>
      <c r="BW1113" s="195" t="str">
        <f t="shared" si="569"/>
        <v/>
      </c>
      <c r="BX1113" s="195" t="str">
        <f t="shared" si="570"/>
        <v/>
      </c>
      <c r="BY1113" s="270" t="str">
        <f t="shared" si="571"/>
        <v/>
      </c>
      <c r="BZ1113" t="str">
        <f t="shared" si="572"/>
        <v/>
      </c>
      <c r="CA1113" t="str">
        <f t="shared" si="573"/>
        <v/>
      </c>
    </row>
    <row r="1114" spans="1:79" x14ac:dyDescent="0.25">
      <c r="A1114" s="218" t="s">
        <v>257</v>
      </c>
      <c r="B1114" s="224"/>
      <c r="C1114" s="225"/>
      <c r="D1114" s="226"/>
      <c r="E1114" s="224"/>
      <c r="F1114" s="227"/>
      <c r="G1114" s="227"/>
      <c r="H1114" s="227"/>
      <c r="I1114" s="228"/>
      <c r="J1114" s="227"/>
      <c r="K1114" s="229"/>
      <c r="L1114" s="224"/>
      <c r="M1114" s="230"/>
      <c r="N1114" s="230"/>
      <c r="O1114" s="231"/>
      <c r="P1114" s="231"/>
      <c r="Q1114" s="231"/>
      <c r="R1114" s="232"/>
      <c r="S1114" s="230"/>
      <c r="T1114" s="231"/>
      <c r="U1114" s="231"/>
      <c r="V1114" s="231"/>
      <c r="W1114" s="231"/>
      <c r="X1114" s="233"/>
      <c r="Y1114" s="234"/>
      <c r="Z1114" s="235"/>
      <c r="AA1114" s="236"/>
      <c r="AB1114" s="228"/>
      <c r="AC1114" s="236"/>
      <c r="AD1114" s="237"/>
      <c r="AE1114" s="237"/>
      <c r="AP1114" t="b">
        <f t="shared" si="544"/>
        <v>0</v>
      </c>
      <c r="AQ1114" t="str">
        <f t="shared" si="545"/>
        <v/>
      </c>
      <c r="AR1114" t="str">
        <f>IF(AND(AP1114,D1114&lt;&gt;""),COUNTIF($AQ$12:AQ1114,AQ1114),"")</f>
        <v/>
      </c>
      <c r="AS1114" t="str">
        <f t="shared" si="574"/>
        <v/>
      </c>
      <c r="AT1114">
        <f t="shared" si="575"/>
        <v>0</v>
      </c>
      <c r="AU1114" s="195" t="str">
        <f t="shared" si="546"/>
        <v/>
      </c>
      <c r="AV1114" s="195" t="str">
        <f t="shared" si="547"/>
        <v/>
      </c>
      <c r="AW1114" s="195" t="str">
        <f t="shared" si="548"/>
        <v/>
      </c>
      <c r="AX1114" s="195" t="str">
        <f t="shared" si="549"/>
        <v/>
      </c>
      <c r="AY1114" s="250" t="str">
        <f t="shared" si="550"/>
        <v/>
      </c>
      <c r="AZ1114" s="249" t="str">
        <f t="shared" si="551"/>
        <v/>
      </c>
      <c r="BA1114" s="249" t="str">
        <f t="shared" si="552"/>
        <v/>
      </c>
      <c r="BB1114" s="195" t="str">
        <f t="shared" si="553"/>
        <v/>
      </c>
      <c r="BC1114" s="195" t="str">
        <f t="shared" si="554"/>
        <v/>
      </c>
      <c r="BD1114" s="249" t="str">
        <f t="shared" si="555"/>
        <v/>
      </c>
      <c r="BE1114" s="249" t="str">
        <f t="shared" si="556"/>
        <v/>
      </c>
      <c r="BF1114" s="195" t="str">
        <f t="shared" si="557"/>
        <v/>
      </c>
      <c r="BG1114" s="195" t="str">
        <f t="shared" si="558"/>
        <v/>
      </c>
      <c r="BH1114" s="258"/>
      <c r="BI1114" s="258"/>
      <c r="BJ1114" s="258"/>
      <c r="BK1114" s="249" t="str">
        <f t="shared" si="559"/>
        <v/>
      </c>
      <c r="BL1114" s="249" t="str">
        <f t="shared" si="560"/>
        <v/>
      </c>
      <c r="BM1114" s="277" t="str">
        <f t="shared" si="561"/>
        <v/>
      </c>
      <c r="BN1114" s="249" t="str">
        <f t="shared" si="562"/>
        <v/>
      </c>
      <c r="BO1114" s="195" t="str">
        <f t="shared" si="563"/>
        <v/>
      </c>
      <c r="BP1114" s="195" t="str">
        <f t="shared" si="564"/>
        <v/>
      </c>
      <c r="BQ1114" s="195" t="str">
        <f t="shared" si="565"/>
        <v/>
      </c>
      <c r="BS1114" s="195" t="str">
        <f t="shared" si="566"/>
        <v/>
      </c>
      <c r="BT1114" s="195" t="str">
        <f t="shared" si="567"/>
        <v/>
      </c>
      <c r="BV1114" s="195" t="str">
        <f t="shared" si="568"/>
        <v/>
      </c>
      <c r="BW1114" s="195" t="str">
        <f t="shared" si="569"/>
        <v/>
      </c>
      <c r="BX1114" s="195" t="str">
        <f t="shared" si="570"/>
        <v/>
      </c>
      <c r="BY1114" s="270" t="str">
        <f t="shared" si="571"/>
        <v/>
      </c>
      <c r="BZ1114" t="str">
        <f t="shared" si="572"/>
        <v/>
      </c>
      <c r="CA1114" t="str">
        <f t="shared" si="573"/>
        <v/>
      </c>
    </row>
    <row r="1115" spans="1:79" x14ac:dyDescent="0.25">
      <c r="A1115" s="218" t="s">
        <v>257</v>
      </c>
      <c r="B1115" s="224"/>
      <c r="C1115" s="225"/>
      <c r="D1115" s="226"/>
      <c r="E1115" s="224"/>
      <c r="F1115" s="227"/>
      <c r="G1115" s="227"/>
      <c r="H1115" s="227"/>
      <c r="I1115" s="228"/>
      <c r="J1115" s="227"/>
      <c r="K1115" s="229"/>
      <c r="L1115" s="224"/>
      <c r="M1115" s="230"/>
      <c r="N1115" s="230"/>
      <c r="O1115" s="231"/>
      <c r="P1115" s="231"/>
      <c r="Q1115" s="231"/>
      <c r="R1115" s="232"/>
      <c r="S1115" s="230"/>
      <c r="T1115" s="231"/>
      <c r="U1115" s="231"/>
      <c r="V1115" s="231"/>
      <c r="W1115" s="231"/>
      <c r="X1115" s="233"/>
      <c r="Y1115" s="234"/>
      <c r="Z1115" s="235"/>
      <c r="AA1115" s="236"/>
      <c r="AB1115" s="228"/>
      <c r="AC1115" s="236"/>
      <c r="AD1115" s="237"/>
      <c r="AE1115" s="237"/>
      <c r="AP1115" t="b">
        <f t="shared" si="544"/>
        <v>0</v>
      </c>
      <c r="AQ1115" t="str">
        <f t="shared" si="545"/>
        <v/>
      </c>
      <c r="AR1115" t="str">
        <f>IF(AND(AP1115,D1115&lt;&gt;""),COUNTIF($AQ$12:AQ1115,AQ1115),"")</f>
        <v/>
      </c>
      <c r="AS1115" t="str">
        <f t="shared" si="574"/>
        <v/>
      </c>
      <c r="AT1115">
        <f t="shared" si="575"/>
        <v>1</v>
      </c>
      <c r="AU1115" s="195" t="str">
        <f t="shared" si="546"/>
        <v/>
      </c>
      <c r="AV1115" s="195" t="str">
        <f t="shared" si="547"/>
        <v/>
      </c>
      <c r="AW1115" s="195" t="str">
        <f t="shared" si="548"/>
        <v/>
      </c>
      <c r="AX1115" s="195" t="str">
        <f t="shared" si="549"/>
        <v/>
      </c>
      <c r="AY1115" s="250" t="str">
        <f t="shared" si="550"/>
        <v/>
      </c>
      <c r="AZ1115" s="249" t="str">
        <f t="shared" si="551"/>
        <v/>
      </c>
      <c r="BA1115" s="249" t="str">
        <f t="shared" si="552"/>
        <v/>
      </c>
      <c r="BB1115" s="195" t="str">
        <f t="shared" si="553"/>
        <v/>
      </c>
      <c r="BC1115" s="195" t="str">
        <f t="shared" si="554"/>
        <v/>
      </c>
      <c r="BD1115" s="249" t="str">
        <f t="shared" si="555"/>
        <v/>
      </c>
      <c r="BE1115" s="249" t="str">
        <f t="shared" si="556"/>
        <v/>
      </c>
      <c r="BF1115" s="195" t="str">
        <f t="shared" si="557"/>
        <v/>
      </c>
      <c r="BG1115" s="195" t="str">
        <f t="shared" si="558"/>
        <v/>
      </c>
      <c r="BH1115" s="258"/>
      <c r="BI1115" s="258"/>
      <c r="BJ1115" s="258"/>
      <c r="BK1115" s="249" t="str">
        <f t="shared" si="559"/>
        <v/>
      </c>
      <c r="BL1115" s="249" t="str">
        <f t="shared" si="560"/>
        <v/>
      </c>
      <c r="BM1115" s="277" t="str">
        <f t="shared" si="561"/>
        <v/>
      </c>
      <c r="BN1115" s="249" t="str">
        <f t="shared" si="562"/>
        <v/>
      </c>
      <c r="BO1115" s="195" t="str">
        <f t="shared" si="563"/>
        <v/>
      </c>
      <c r="BP1115" s="195" t="str">
        <f t="shared" si="564"/>
        <v/>
      </c>
      <c r="BQ1115" s="195" t="str">
        <f t="shared" si="565"/>
        <v/>
      </c>
      <c r="BS1115" s="195" t="str">
        <f t="shared" si="566"/>
        <v/>
      </c>
      <c r="BT1115" s="195" t="str">
        <f t="shared" si="567"/>
        <v/>
      </c>
      <c r="BV1115" s="195" t="str">
        <f t="shared" si="568"/>
        <v/>
      </c>
      <c r="BW1115" s="195" t="str">
        <f t="shared" si="569"/>
        <v/>
      </c>
      <c r="BX1115" s="195" t="str">
        <f t="shared" si="570"/>
        <v/>
      </c>
      <c r="BY1115" s="270" t="str">
        <f t="shared" si="571"/>
        <v/>
      </c>
      <c r="BZ1115" t="str">
        <f t="shared" si="572"/>
        <v/>
      </c>
      <c r="CA1115" t="str">
        <f t="shared" si="573"/>
        <v/>
      </c>
    </row>
    <row r="1116" spans="1:79" x14ac:dyDescent="0.25">
      <c r="A1116" s="218" t="s">
        <v>257</v>
      </c>
      <c r="B1116" s="224"/>
      <c r="C1116" s="225"/>
      <c r="D1116" s="226"/>
      <c r="E1116" s="224"/>
      <c r="F1116" s="227"/>
      <c r="G1116" s="227"/>
      <c r="H1116" s="227"/>
      <c r="I1116" s="228"/>
      <c r="J1116" s="227"/>
      <c r="K1116" s="229"/>
      <c r="L1116" s="224"/>
      <c r="M1116" s="230"/>
      <c r="N1116" s="230"/>
      <c r="O1116" s="231"/>
      <c r="P1116" s="231"/>
      <c r="Q1116" s="231"/>
      <c r="R1116" s="232"/>
      <c r="S1116" s="230"/>
      <c r="T1116" s="231"/>
      <c r="U1116" s="231"/>
      <c r="V1116" s="231"/>
      <c r="W1116" s="231"/>
      <c r="X1116" s="233"/>
      <c r="Y1116" s="234"/>
      <c r="Z1116" s="235"/>
      <c r="AA1116" s="236"/>
      <c r="AB1116" s="228"/>
      <c r="AC1116" s="236"/>
      <c r="AD1116" s="237"/>
      <c r="AE1116" s="237"/>
      <c r="AP1116" t="b">
        <f t="shared" si="544"/>
        <v>0</v>
      </c>
      <c r="AQ1116" t="str">
        <f t="shared" si="545"/>
        <v/>
      </c>
      <c r="AR1116" t="str">
        <f>IF(AND(AP1116,D1116&lt;&gt;""),COUNTIF($AQ$12:AQ1116,AQ1116),"")</f>
        <v/>
      </c>
      <c r="AS1116" t="str">
        <f t="shared" si="574"/>
        <v/>
      </c>
      <c r="AT1116">
        <f t="shared" si="575"/>
        <v>0</v>
      </c>
      <c r="AU1116" s="195" t="str">
        <f t="shared" si="546"/>
        <v/>
      </c>
      <c r="AV1116" s="195" t="str">
        <f t="shared" si="547"/>
        <v/>
      </c>
      <c r="AW1116" s="195" t="str">
        <f t="shared" si="548"/>
        <v/>
      </c>
      <c r="AX1116" s="195" t="str">
        <f t="shared" si="549"/>
        <v/>
      </c>
      <c r="AY1116" s="250" t="str">
        <f t="shared" si="550"/>
        <v/>
      </c>
      <c r="AZ1116" s="249" t="str">
        <f t="shared" si="551"/>
        <v/>
      </c>
      <c r="BA1116" s="249" t="str">
        <f t="shared" si="552"/>
        <v/>
      </c>
      <c r="BB1116" s="195" t="str">
        <f t="shared" si="553"/>
        <v/>
      </c>
      <c r="BC1116" s="195" t="str">
        <f t="shared" si="554"/>
        <v/>
      </c>
      <c r="BD1116" s="249" t="str">
        <f t="shared" si="555"/>
        <v/>
      </c>
      <c r="BE1116" s="249" t="str">
        <f t="shared" si="556"/>
        <v/>
      </c>
      <c r="BF1116" s="195" t="str">
        <f t="shared" si="557"/>
        <v/>
      </c>
      <c r="BG1116" s="195" t="str">
        <f t="shared" si="558"/>
        <v/>
      </c>
      <c r="BH1116" s="258"/>
      <c r="BI1116" s="258"/>
      <c r="BJ1116" s="258"/>
      <c r="BK1116" s="249" t="str">
        <f t="shared" si="559"/>
        <v/>
      </c>
      <c r="BL1116" s="249" t="str">
        <f t="shared" si="560"/>
        <v/>
      </c>
      <c r="BM1116" s="277" t="str">
        <f t="shared" si="561"/>
        <v/>
      </c>
      <c r="BN1116" s="249" t="str">
        <f t="shared" si="562"/>
        <v/>
      </c>
      <c r="BO1116" s="195" t="str">
        <f t="shared" si="563"/>
        <v/>
      </c>
      <c r="BP1116" s="195" t="str">
        <f t="shared" si="564"/>
        <v/>
      </c>
      <c r="BQ1116" s="195" t="str">
        <f t="shared" si="565"/>
        <v/>
      </c>
      <c r="BS1116" s="195" t="str">
        <f t="shared" si="566"/>
        <v/>
      </c>
      <c r="BT1116" s="195" t="str">
        <f t="shared" si="567"/>
        <v/>
      </c>
      <c r="BV1116" s="195" t="str">
        <f t="shared" si="568"/>
        <v/>
      </c>
      <c r="BW1116" s="195" t="str">
        <f t="shared" si="569"/>
        <v/>
      </c>
      <c r="BX1116" s="195" t="str">
        <f t="shared" si="570"/>
        <v/>
      </c>
      <c r="BY1116" s="270" t="str">
        <f t="shared" si="571"/>
        <v/>
      </c>
      <c r="BZ1116" t="str">
        <f t="shared" si="572"/>
        <v/>
      </c>
      <c r="CA1116" t="str">
        <f t="shared" si="573"/>
        <v/>
      </c>
    </row>
    <row r="1117" spans="1:79" x14ac:dyDescent="0.25">
      <c r="A1117" s="218" t="s">
        <v>257</v>
      </c>
      <c r="B1117" s="224"/>
      <c r="C1117" s="225"/>
      <c r="D1117" s="226"/>
      <c r="E1117" s="224"/>
      <c r="F1117" s="227"/>
      <c r="G1117" s="227"/>
      <c r="H1117" s="227"/>
      <c r="I1117" s="228"/>
      <c r="J1117" s="227"/>
      <c r="K1117" s="229"/>
      <c r="L1117" s="224"/>
      <c r="M1117" s="230"/>
      <c r="N1117" s="230"/>
      <c r="O1117" s="231"/>
      <c r="P1117" s="231"/>
      <c r="Q1117" s="231"/>
      <c r="R1117" s="232"/>
      <c r="S1117" s="230"/>
      <c r="T1117" s="231"/>
      <c r="U1117" s="231"/>
      <c r="V1117" s="231"/>
      <c r="W1117" s="231"/>
      <c r="X1117" s="233"/>
      <c r="Y1117" s="234"/>
      <c r="Z1117" s="235"/>
      <c r="AA1117" s="236"/>
      <c r="AB1117" s="228"/>
      <c r="AC1117" s="236"/>
      <c r="AD1117" s="237"/>
      <c r="AE1117" s="237"/>
      <c r="AP1117" t="b">
        <f t="shared" si="544"/>
        <v>0</v>
      </c>
      <c r="AQ1117" t="str">
        <f t="shared" si="545"/>
        <v/>
      </c>
      <c r="AR1117" t="str">
        <f>IF(AND(AP1117,D1117&lt;&gt;""),COUNTIF($AQ$12:AQ1117,AQ1117),"")</f>
        <v/>
      </c>
      <c r="AS1117" t="str">
        <f t="shared" si="574"/>
        <v/>
      </c>
      <c r="AT1117">
        <f t="shared" si="575"/>
        <v>1</v>
      </c>
      <c r="AU1117" s="195" t="str">
        <f t="shared" si="546"/>
        <v/>
      </c>
      <c r="AV1117" s="195" t="str">
        <f t="shared" si="547"/>
        <v/>
      </c>
      <c r="AW1117" s="195" t="str">
        <f t="shared" si="548"/>
        <v/>
      </c>
      <c r="AX1117" s="195" t="str">
        <f t="shared" si="549"/>
        <v/>
      </c>
      <c r="AY1117" s="250" t="str">
        <f t="shared" si="550"/>
        <v/>
      </c>
      <c r="AZ1117" s="249" t="str">
        <f t="shared" si="551"/>
        <v/>
      </c>
      <c r="BA1117" s="249" t="str">
        <f t="shared" si="552"/>
        <v/>
      </c>
      <c r="BB1117" s="195" t="str">
        <f t="shared" si="553"/>
        <v/>
      </c>
      <c r="BC1117" s="195" t="str">
        <f t="shared" si="554"/>
        <v/>
      </c>
      <c r="BD1117" s="249" t="str">
        <f t="shared" si="555"/>
        <v/>
      </c>
      <c r="BE1117" s="249" t="str">
        <f t="shared" si="556"/>
        <v/>
      </c>
      <c r="BF1117" s="195" t="str">
        <f t="shared" si="557"/>
        <v/>
      </c>
      <c r="BG1117" s="195" t="str">
        <f t="shared" si="558"/>
        <v/>
      </c>
      <c r="BH1117" s="258"/>
      <c r="BI1117" s="258"/>
      <c r="BJ1117" s="258"/>
      <c r="BK1117" s="249" t="str">
        <f t="shared" si="559"/>
        <v/>
      </c>
      <c r="BL1117" s="249" t="str">
        <f t="shared" si="560"/>
        <v/>
      </c>
      <c r="BM1117" s="277" t="str">
        <f t="shared" si="561"/>
        <v/>
      </c>
      <c r="BN1117" s="249" t="str">
        <f t="shared" si="562"/>
        <v/>
      </c>
      <c r="BO1117" s="195" t="str">
        <f t="shared" si="563"/>
        <v/>
      </c>
      <c r="BP1117" s="195" t="str">
        <f t="shared" si="564"/>
        <v/>
      </c>
      <c r="BQ1117" s="195" t="str">
        <f t="shared" si="565"/>
        <v/>
      </c>
      <c r="BS1117" s="195" t="str">
        <f t="shared" si="566"/>
        <v/>
      </c>
      <c r="BT1117" s="195" t="str">
        <f t="shared" si="567"/>
        <v/>
      </c>
      <c r="BV1117" s="195" t="str">
        <f t="shared" si="568"/>
        <v/>
      </c>
      <c r="BW1117" s="195" t="str">
        <f t="shared" si="569"/>
        <v/>
      </c>
      <c r="BX1117" s="195" t="str">
        <f t="shared" si="570"/>
        <v/>
      </c>
      <c r="BY1117" s="270" t="str">
        <f t="shared" si="571"/>
        <v/>
      </c>
      <c r="BZ1117" t="str">
        <f t="shared" si="572"/>
        <v/>
      </c>
      <c r="CA1117" t="str">
        <f t="shared" si="573"/>
        <v/>
      </c>
    </row>
    <row r="1118" spans="1:79" x14ac:dyDescent="0.25">
      <c r="A1118" s="218" t="s">
        <v>257</v>
      </c>
      <c r="B1118" s="224"/>
      <c r="C1118" s="225"/>
      <c r="D1118" s="226"/>
      <c r="E1118" s="224"/>
      <c r="F1118" s="227"/>
      <c r="G1118" s="227"/>
      <c r="H1118" s="227"/>
      <c r="I1118" s="228"/>
      <c r="J1118" s="227"/>
      <c r="K1118" s="229"/>
      <c r="L1118" s="224"/>
      <c r="M1118" s="230"/>
      <c r="N1118" s="230"/>
      <c r="O1118" s="231"/>
      <c r="P1118" s="231"/>
      <c r="Q1118" s="231"/>
      <c r="R1118" s="232"/>
      <c r="S1118" s="230"/>
      <c r="T1118" s="231"/>
      <c r="U1118" s="231"/>
      <c r="V1118" s="231"/>
      <c r="W1118" s="231"/>
      <c r="X1118" s="233"/>
      <c r="Y1118" s="234"/>
      <c r="Z1118" s="235"/>
      <c r="AA1118" s="236"/>
      <c r="AB1118" s="228"/>
      <c r="AC1118" s="236"/>
      <c r="AD1118" s="237"/>
      <c r="AE1118" s="237"/>
      <c r="AP1118" t="b">
        <f t="shared" si="544"/>
        <v>0</v>
      </c>
      <c r="AQ1118" t="str">
        <f t="shared" si="545"/>
        <v/>
      </c>
      <c r="AR1118" t="str">
        <f>IF(AND(AP1118,D1118&lt;&gt;""),COUNTIF($AQ$12:AQ1118,AQ1118),"")</f>
        <v/>
      </c>
      <c r="AS1118" t="str">
        <f t="shared" si="574"/>
        <v/>
      </c>
      <c r="AT1118">
        <f t="shared" si="575"/>
        <v>0</v>
      </c>
      <c r="AU1118" s="195" t="str">
        <f t="shared" si="546"/>
        <v/>
      </c>
      <c r="AV1118" s="195" t="str">
        <f t="shared" si="547"/>
        <v/>
      </c>
      <c r="AW1118" s="195" t="str">
        <f t="shared" si="548"/>
        <v/>
      </c>
      <c r="AX1118" s="195" t="str">
        <f t="shared" si="549"/>
        <v/>
      </c>
      <c r="AY1118" s="250" t="str">
        <f t="shared" si="550"/>
        <v/>
      </c>
      <c r="AZ1118" s="249" t="str">
        <f t="shared" si="551"/>
        <v/>
      </c>
      <c r="BA1118" s="249" t="str">
        <f t="shared" si="552"/>
        <v/>
      </c>
      <c r="BB1118" s="195" t="str">
        <f t="shared" si="553"/>
        <v/>
      </c>
      <c r="BC1118" s="195" t="str">
        <f t="shared" si="554"/>
        <v/>
      </c>
      <c r="BD1118" s="249" t="str">
        <f t="shared" si="555"/>
        <v/>
      </c>
      <c r="BE1118" s="249" t="str">
        <f t="shared" si="556"/>
        <v/>
      </c>
      <c r="BF1118" s="195" t="str">
        <f t="shared" si="557"/>
        <v/>
      </c>
      <c r="BG1118" s="195" t="str">
        <f t="shared" si="558"/>
        <v/>
      </c>
      <c r="BH1118" s="258"/>
      <c r="BI1118" s="258"/>
      <c r="BJ1118" s="258"/>
      <c r="BK1118" s="249" t="str">
        <f t="shared" si="559"/>
        <v/>
      </c>
      <c r="BL1118" s="249" t="str">
        <f t="shared" si="560"/>
        <v/>
      </c>
      <c r="BM1118" s="277" t="str">
        <f t="shared" si="561"/>
        <v/>
      </c>
      <c r="BN1118" s="249" t="str">
        <f t="shared" si="562"/>
        <v/>
      </c>
      <c r="BO1118" s="195" t="str">
        <f t="shared" si="563"/>
        <v/>
      </c>
      <c r="BP1118" s="195" t="str">
        <f t="shared" si="564"/>
        <v/>
      </c>
      <c r="BQ1118" s="195" t="str">
        <f t="shared" si="565"/>
        <v/>
      </c>
      <c r="BS1118" s="195" t="str">
        <f t="shared" si="566"/>
        <v/>
      </c>
      <c r="BT1118" s="195" t="str">
        <f t="shared" si="567"/>
        <v/>
      </c>
      <c r="BV1118" s="195" t="str">
        <f t="shared" si="568"/>
        <v/>
      </c>
      <c r="BW1118" s="195" t="str">
        <f t="shared" si="569"/>
        <v/>
      </c>
      <c r="BX1118" s="195" t="str">
        <f t="shared" si="570"/>
        <v/>
      </c>
      <c r="BY1118" s="270" t="str">
        <f t="shared" si="571"/>
        <v/>
      </c>
      <c r="BZ1118" t="str">
        <f t="shared" si="572"/>
        <v/>
      </c>
      <c r="CA1118" t="str">
        <f t="shared" si="573"/>
        <v/>
      </c>
    </row>
    <row r="1119" spans="1:79" x14ac:dyDescent="0.25">
      <c r="A1119" s="218" t="s">
        <v>257</v>
      </c>
      <c r="B1119" s="224"/>
      <c r="C1119" s="225"/>
      <c r="D1119" s="226"/>
      <c r="E1119" s="224"/>
      <c r="F1119" s="227"/>
      <c r="G1119" s="227"/>
      <c r="H1119" s="227"/>
      <c r="I1119" s="228"/>
      <c r="J1119" s="227"/>
      <c r="K1119" s="229"/>
      <c r="L1119" s="224"/>
      <c r="M1119" s="230"/>
      <c r="N1119" s="230"/>
      <c r="O1119" s="231"/>
      <c r="P1119" s="231"/>
      <c r="Q1119" s="231"/>
      <c r="R1119" s="232"/>
      <c r="S1119" s="230"/>
      <c r="T1119" s="231"/>
      <c r="U1119" s="231"/>
      <c r="V1119" s="231"/>
      <c r="W1119" s="231"/>
      <c r="X1119" s="233"/>
      <c r="Y1119" s="234"/>
      <c r="Z1119" s="235"/>
      <c r="AA1119" s="236"/>
      <c r="AB1119" s="228"/>
      <c r="AC1119" s="236"/>
      <c r="AD1119" s="237"/>
      <c r="AE1119" s="237"/>
      <c r="AP1119" t="b">
        <f t="shared" si="544"/>
        <v>0</v>
      </c>
      <c r="AQ1119" t="str">
        <f t="shared" si="545"/>
        <v/>
      </c>
      <c r="AR1119" t="str">
        <f>IF(AND(AP1119,D1119&lt;&gt;""),COUNTIF($AQ$12:AQ1119,AQ1119),"")</f>
        <v/>
      </c>
      <c r="AS1119" t="str">
        <f t="shared" si="574"/>
        <v/>
      </c>
      <c r="AT1119">
        <f t="shared" si="575"/>
        <v>1</v>
      </c>
      <c r="AU1119" s="195" t="str">
        <f t="shared" si="546"/>
        <v/>
      </c>
      <c r="AV1119" s="195" t="str">
        <f t="shared" si="547"/>
        <v/>
      </c>
      <c r="AW1119" s="195" t="str">
        <f t="shared" si="548"/>
        <v/>
      </c>
      <c r="AX1119" s="195" t="str">
        <f t="shared" si="549"/>
        <v/>
      </c>
      <c r="AY1119" s="250" t="str">
        <f t="shared" si="550"/>
        <v/>
      </c>
      <c r="AZ1119" s="249" t="str">
        <f t="shared" si="551"/>
        <v/>
      </c>
      <c r="BA1119" s="249" t="str">
        <f t="shared" si="552"/>
        <v/>
      </c>
      <c r="BB1119" s="195" t="str">
        <f t="shared" si="553"/>
        <v/>
      </c>
      <c r="BC1119" s="195" t="str">
        <f t="shared" si="554"/>
        <v/>
      </c>
      <c r="BD1119" s="249" t="str">
        <f t="shared" si="555"/>
        <v/>
      </c>
      <c r="BE1119" s="249" t="str">
        <f t="shared" si="556"/>
        <v/>
      </c>
      <c r="BF1119" s="195" t="str">
        <f t="shared" si="557"/>
        <v/>
      </c>
      <c r="BG1119" s="195" t="str">
        <f t="shared" si="558"/>
        <v/>
      </c>
      <c r="BH1119" s="258"/>
      <c r="BI1119" s="258"/>
      <c r="BJ1119" s="258"/>
      <c r="BK1119" s="249" t="str">
        <f t="shared" si="559"/>
        <v/>
      </c>
      <c r="BL1119" s="249" t="str">
        <f t="shared" si="560"/>
        <v/>
      </c>
      <c r="BM1119" s="277" t="str">
        <f t="shared" si="561"/>
        <v/>
      </c>
      <c r="BN1119" s="249" t="str">
        <f t="shared" si="562"/>
        <v/>
      </c>
      <c r="BO1119" s="195" t="str">
        <f t="shared" si="563"/>
        <v/>
      </c>
      <c r="BP1119" s="195" t="str">
        <f t="shared" si="564"/>
        <v/>
      </c>
      <c r="BQ1119" s="195" t="str">
        <f t="shared" si="565"/>
        <v/>
      </c>
      <c r="BS1119" s="195" t="str">
        <f t="shared" si="566"/>
        <v/>
      </c>
      <c r="BT1119" s="195" t="str">
        <f t="shared" si="567"/>
        <v/>
      </c>
      <c r="BV1119" s="195" t="str">
        <f t="shared" si="568"/>
        <v/>
      </c>
      <c r="BW1119" s="195" t="str">
        <f t="shared" si="569"/>
        <v/>
      </c>
      <c r="BX1119" s="195" t="str">
        <f t="shared" si="570"/>
        <v/>
      </c>
      <c r="BY1119" s="270" t="str">
        <f t="shared" si="571"/>
        <v/>
      </c>
      <c r="BZ1119" t="str">
        <f t="shared" si="572"/>
        <v/>
      </c>
      <c r="CA1119" t="str">
        <f t="shared" si="573"/>
        <v/>
      </c>
    </row>
    <row r="1120" spans="1:79" x14ac:dyDescent="0.25">
      <c r="A1120" s="218" t="s">
        <v>257</v>
      </c>
      <c r="B1120" s="224"/>
      <c r="C1120" s="225"/>
      <c r="D1120" s="226"/>
      <c r="E1120" s="224"/>
      <c r="F1120" s="227"/>
      <c r="G1120" s="227"/>
      <c r="H1120" s="227"/>
      <c r="I1120" s="228"/>
      <c r="J1120" s="227"/>
      <c r="K1120" s="229"/>
      <c r="L1120" s="224"/>
      <c r="M1120" s="230"/>
      <c r="N1120" s="230"/>
      <c r="O1120" s="231"/>
      <c r="P1120" s="231"/>
      <c r="Q1120" s="231"/>
      <c r="R1120" s="232"/>
      <c r="S1120" s="230"/>
      <c r="T1120" s="231"/>
      <c r="U1120" s="231"/>
      <c r="V1120" s="231"/>
      <c r="W1120" s="231"/>
      <c r="X1120" s="233"/>
      <c r="Y1120" s="234"/>
      <c r="Z1120" s="235"/>
      <c r="AA1120" s="236"/>
      <c r="AB1120" s="228"/>
      <c r="AC1120" s="236"/>
      <c r="AD1120" s="237"/>
      <c r="AE1120" s="237"/>
      <c r="AP1120" t="b">
        <f t="shared" si="544"/>
        <v>0</v>
      </c>
      <c r="AQ1120" t="str">
        <f t="shared" si="545"/>
        <v/>
      </c>
      <c r="AR1120" t="str">
        <f>IF(AND(AP1120,D1120&lt;&gt;""),COUNTIF($AQ$12:AQ1120,AQ1120),"")</f>
        <v/>
      </c>
      <c r="AS1120" t="str">
        <f t="shared" si="574"/>
        <v/>
      </c>
      <c r="AT1120">
        <f t="shared" si="575"/>
        <v>0</v>
      </c>
      <c r="AU1120" s="195" t="str">
        <f t="shared" si="546"/>
        <v/>
      </c>
      <c r="AV1120" s="195" t="str">
        <f t="shared" si="547"/>
        <v/>
      </c>
      <c r="AW1120" s="195" t="str">
        <f t="shared" si="548"/>
        <v/>
      </c>
      <c r="AX1120" s="195" t="str">
        <f t="shared" si="549"/>
        <v/>
      </c>
      <c r="AY1120" s="250" t="str">
        <f t="shared" si="550"/>
        <v/>
      </c>
      <c r="AZ1120" s="249" t="str">
        <f t="shared" si="551"/>
        <v/>
      </c>
      <c r="BA1120" s="249" t="str">
        <f t="shared" si="552"/>
        <v/>
      </c>
      <c r="BB1120" s="195" t="str">
        <f t="shared" si="553"/>
        <v/>
      </c>
      <c r="BC1120" s="195" t="str">
        <f t="shared" si="554"/>
        <v/>
      </c>
      <c r="BD1120" s="249" t="str">
        <f t="shared" si="555"/>
        <v/>
      </c>
      <c r="BE1120" s="249" t="str">
        <f t="shared" si="556"/>
        <v/>
      </c>
      <c r="BF1120" s="195" t="str">
        <f t="shared" si="557"/>
        <v/>
      </c>
      <c r="BG1120" s="195" t="str">
        <f t="shared" si="558"/>
        <v/>
      </c>
      <c r="BH1120" s="258"/>
      <c r="BI1120" s="258"/>
      <c r="BJ1120" s="258"/>
      <c r="BK1120" s="249" t="str">
        <f t="shared" si="559"/>
        <v/>
      </c>
      <c r="BL1120" s="249" t="str">
        <f t="shared" si="560"/>
        <v/>
      </c>
      <c r="BM1120" s="277" t="str">
        <f t="shared" si="561"/>
        <v/>
      </c>
      <c r="BN1120" s="249" t="str">
        <f t="shared" si="562"/>
        <v/>
      </c>
      <c r="BO1120" s="195" t="str">
        <f t="shared" si="563"/>
        <v/>
      </c>
      <c r="BP1120" s="195" t="str">
        <f t="shared" si="564"/>
        <v/>
      </c>
      <c r="BQ1120" s="195" t="str">
        <f t="shared" si="565"/>
        <v/>
      </c>
      <c r="BS1120" s="195" t="str">
        <f t="shared" si="566"/>
        <v/>
      </c>
      <c r="BT1120" s="195" t="str">
        <f t="shared" si="567"/>
        <v/>
      </c>
      <c r="BV1120" s="195" t="str">
        <f t="shared" si="568"/>
        <v/>
      </c>
      <c r="BW1120" s="195" t="str">
        <f t="shared" si="569"/>
        <v/>
      </c>
      <c r="BX1120" s="195" t="str">
        <f t="shared" si="570"/>
        <v/>
      </c>
      <c r="BY1120" s="270" t="str">
        <f t="shared" si="571"/>
        <v/>
      </c>
      <c r="BZ1120" t="str">
        <f t="shared" si="572"/>
        <v/>
      </c>
      <c r="CA1120" t="str">
        <f t="shared" si="573"/>
        <v/>
      </c>
    </row>
    <row r="1121" spans="1:79" x14ac:dyDescent="0.25">
      <c r="A1121" s="218" t="s">
        <v>257</v>
      </c>
      <c r="B1121" s="224"/>
      <c r="C1121" s="225"/>
      <c r="D1121" s="226"/>
      <c r="E1121" s="224"/>
      <c r="F1121" s="227"/>
      <c r="G1121" s="227"/>
      <c r="H1121" s="227"/>
      <c r="I1121" s="228"/>
      <c r="J1121" s="227"/>
      <c r="K1121" s="229"/>
      <c r="L1121" s="224"/>
      <c r="M1121" s="230"/>
      <c r="N1121" s="230"/>
      <c r="O1121" s="231"/>
      <c r="P1121" s="231"/>
      <c r="Q1121" s="231"/>
      <c r="R1121" s="232"/>
      <c r="S1121" s="230"/>
      <c r="T1121" s="231"/>
      <c r="U1121" s="231"/>
      <c r="V1121" s="231"/>
      <c r="W1121" s="231"/>
      <c r="X1121" s="233"/>
      <c r="Y1121" s="234"/>
      <c r="Z1121" s="235"/>
      <c r="AA1121" s="236"/>
      <c r="AB1121" s="228"/>
      <c r="AC1121" s="236"/>
      <c r="AD1121" s="237"/>
      <c r="AE1121" s="237"/>
      <c r="AP1121" t="b">
        <f t="shared" si="544"/>
        <v>0</v>
      </c>
      <c r="AQ1121" t="str">
        <f t="shared" si="545"/>
        <v/>
      </c>
      <c r="AR1121" t="str">
        <f>IF(AND(AP1121,D1121&lt;&gt;""),COUNTIF($AQ$12:AQ1121,AQ1121),"")</f>
        <v/>
      </c>
      <c r="AS1121" t="str">
        <f t="shared" si="574"/>
        <v/>
      </c>
      <c r="AT1121">
        <f t="shared" si="575"/>
        <v>1</v>
      </c>
      <c r="AU1121" s="195" t="str">
        <f t="shared" si="546"/>
        <v/>
      </c>
      <c r="AV1121" s="195" t="str">
        <f t="shared" si="547"/>
        <v/>
      </c>
      <c r="AW1121" s="195" t="str">
        <f t="shared" si="548"/>
        <v/>
      </c>
      <c r="AX1121" s="195" t="str">
        <f t="shared" si="549"/>
        <v/>
      </c>
      <c r="AY1121" s="250" t="str">
        <f t="shared" si="550"/>
        <v/>
      </c>
      <c r="AZ1121" s="249" t="str">
        <f t="shared" si="551"/>
        <v/>
      </c>
      <c r="BA1121" s="249" t="str">
        <f t="shared" si="552"/>
        <v/>
      </c>
      <c r="BB1121" s="195" t="str">
        <f t="shared" si="553"/>
        <v/>
      </c>
      <c r="BC1121" s="195" t="str">
        <f t="shared" si="554"/>
        <v/>
      </c>
      <c r="BD1121" s="249" t="str">
        <f t="shared" si="555"/>
        <v/>
      </c>
      <c r="BE1121" s="249" t="str">
        <f t="shared" si="556"/>
        <v/>
      </c>
      <c r="BF1121" s="195" t="str">
        <f t="shared" si="557"/>
        <v/>
      </c>
      <c r="BG1121" s="195" t="str">
        <f t="shared" si="558"/>
        <v/>
      </c>
      <c r="BH1121" s="258"/>
      <c r="BI1121" s="258"/>
      <c r="BJ1121" s="258"/>
      <c r="BK1121" s="249" t="str">
        <f t="shared" si="559"/>
        <v/>
      </c>
      <c r="BL1121" s="249" t="str">
        <f t="shared" si="560"/>
        <v/>
      </c>
      <c r="BM1121" s="277" t="str">
        <f t="shared" si="561"/>
        <v/>
      </c>
      <c r="BN1121" s="249" t="str">
        <f t="shared" si="562"/>
        <v/>
      </c>
      <c r="BO1121" s="195" t="str">
        <f t="shared" si="563"/>
        <v/>
      </c>
      <c r="BP1121" s="195" t="str">
        <f t="shared" si="564"/>
        <v/>
      </c>
      <c r="BQ1121" s="195" t="str">
        <f t="shared" si="565"/>
        <v/>
      </c>
      <c r="BS1121" s="195" t="str">
        <f t="shared" si="566"/>
        <v/>
      </c>
      <c r="BT1121" s="195" t="str">
        <f t="shared" si="567"/>
        <v/>
      </c>
      <c r="BV1121" s="195" t="str">
        <f t="shared" si="568"/>
        <v/>
      </c>
      <c r="BW1121" s="195" t="str">
        <f t="shared" si="569"/>
        <v/>
      </c>
      <c r="BX1121" s="195" t="str">
        <f t="shared" si="570"/>
        <v/>
      </c>
      <c r="BY1121" s="270" t="str">
        <f t="shared" si="571"/>
        <v/>
      </c>
      <c r="BZ1121" t="str">
        <f t="shared" si="572"/>
        <v/>
      </c>
      <c r="CA1121" t="str">
        <f t="shared" si="573"/>
        <v/>
      </c>
    </row>
    <row r="1122" spans="1:79" x14ac:dyDescent="0.25">
      <c r="A1122" s="218" t="s">
        <v>257</v>
      </c>
      <c r="B1122" s="224"/>
      <c r="C1122" s="225"/>
      <c r="D1122" s="226"/>
      <c r="E1122" s="224"/>
      <c r="F1122" s="227"/>
      <c r="G1122" s="227"/>
      <c r="H1122" s="227"/>
      <c r="I1122" s="228"/>
      <c r="J1122" s="227"/>
      <c r="K1122" s="229"/>
      <c r="L1122" s="224"/>
      <c r="M1122" s="230"/>
      <c r="N1122" s="230"/>
      <c r="O1122" s="231"/>
      <c r="P1122" s="231"/>
      <c r="Q1122" s="231"/>
      <c r="R1122" s="232"/>
      <c r="S1122" s="230"/>
      <c r="T1122" s="231"/>
      <c r="U1122" s="231"/>
      <c r="V1122" s="231"/>
      <c r="W1122" s="231"/>
      <c r="X1122" s="233"/>
      <c r="Y1122" s="234"/>
      <c r="Z1122" s="235"/>
      <c r="AA1122" s="236"/>
      <c r="AB1122" s="228"/>
      <c r="AC1122" s="236"/>
      <c r="AD1122" s="237"/>
      <c r="AE1122" s="237"/>
      <c r="AP1122" t="b">
        <f t="shared" si="544"/>
        <v>0</v>
      </c>
      <c r="AQ1122" t="str">
        <f t="shared" si="545"/>
        <v/>
      </c>
      <c r="AR1122" t="str">
        <f>IF(AND(AP1122,D1122&lt;&gt;""),COUNTIF($AQ$12:AQ1122,AQ1122),"")</f>
        <v/>
      </c>
      <c r="AS1122" t="str">
        <f t="shared" si="574"/>
        <v/>
      </c>
      <c r="AT1122">
        <f t="shared" si="575"/>
        <v>0</v>
      </c>
      <c r="AU1122" s="195" t="str">
        <f t="shared" si="546"/>
        <v/>
      </c>
      <c r="AV1122" s="195" t="str">
        <f t="shared" si="547"/>
        <v/>
      </c>
      <c r="AW1122" s="195" t="str">
        <f t="shared" si="548"/>
        <v/>
      </c>
      <c r="AX1122" s="195" t="str">
        <f t="shared" si="549"/>
        <v/>
      </c>
      <c r="AY1122" s="250" t="str">
        <f t="shared" si="550"/>
        <v/>
      </c>
      <c r="AZ1122" s="249" t="str">
        <f t="shared" si="551"/>
        <v/>
      </c>
      <c r="BA1122" s="249" t="str">
        <f t="shared" si="552"/>
        <v/>
      </c>
      <c r="BB1122" s="195" t="str">
        <f t="shared" si="553"/>
        <v/>
      </c>
      <c r="BC1122" s="195" t="str">
        <f t="shared" si="554"/>
        <v/>
      </c>
      <c r="BD1122" s="249" t="str">
        <f t="shared" si="555"/>
        <v/>
      </c>
      <c r="BE1122" s="249" t="str">
        <f t="shared" si="556"/>
        <v/>
      </c>
      <c r="BF1122" s="195" t="str">
        <f t="shared" si="557"/>
        <v/>
      </c>
      <c r="BG1122" s="195" t="str">
        <f t="shared" si="558"/>
        <v/>
      </c>
      <c r="BH1122" s="258"/>
      <c r="BI1122" s="258"/>
      <c r="BJ1122" s="258"/>
      <c r="BK1122" s="249" t="str">
        <f t="shared" si="559"/>
        <v/>
      </c>
      <c r="BL1122" s="249" t="str">
        <f t="shared" si="560"/>
        <v/>
      </c>
      <c r="BM1122" s="277" t="str">
        <f t="shared" si="561"/>
        <v/>
      </c>
      <c r="BN1122" s="249" t="str">
        <f t="shared" si="562"/>
        <v/>
      </c>
      <c r="BO1122" s="195" t="str">
        <f t="shared" si="563"/>
        <v/>
      </c>
      <c r="BP1122" s="195" t="str">
        <f t="shared" si="564"/>
        <v/>
      </c>
      <c r="BQ1122" s="195" t="str">
        <f t="shared" si="565"/>
        <v/>
      </c>
      <c r="BS1122" s="195" t="str">
        <f t="shared" si="566"/>
        <v/>
      </c>
      <c r="BT1122" s="195" t="str">
        <f t="shared" si="567"/>
        <v/>
      </c>
      <c r="BV1122" s="195" t="str">
        <f t="shared" si="568"/>
        <v/>
      </c>
      <c r="BW1122" s="195" t="str">
        <f t="shared" si="569"/>
        <v/>
      </c>
      <c r="BX1122" s="195" t="str">
        <f t="shared" si="570"/>
        <v/>
      </c>
      <c r="BY1122" s="270" t="str">
        <f t="shared" si="571"/>
        <v/>
      </c>
      <c r="BZ1122" t="str">
        <f t="shared" si="572"/>
        <v/>
      </c>
      <c r="CA1122" t="str">
        <f t="shared" si="573"/>
        <v/>
      </c>
    </row>
    <row r="1123" spans="1:79" x14ac:dyDescent="0.25">
      <c r="A1123" s="218" t="s">
        <v>257</v>
      </c>
      <c r="B1123" s="224"/>
      <c r="C1123" s="225"/>
      <c r="D1123" s="226"/>
      <c r="E1123" s="224"/>
      <c r="F1123" s="227"/>
      <c r="G1123" s="227"/>
      <c r="H1123" s="227"/>
      <c r="I1123" s="228"/>
      <c r="J1123" s="227"/>
      <c r="K1123" s="229"/>
      <c r="L1123" s="224"/>
      <c r="M1123" s="230"/>
      <c r="N1123" s="230"/>
      <c r="O1123" s="231"/>
      <c r="P1123" s="231"/>
      <c r="Q1123" s="231"/>
      <c r="R1123" s="232"/>
      <c r="S1123" s="230"/>
      <c r="T1123" s="231"/>
      <c r="U1123" s="231"/>
      <c r="V1123" s="231"/>
      <c r="W1123" s="231"/>
      <c r="X1123" s="233"/>
      <c r="Y1123" s="234"/>
      <c r="Z1123" s="235"/>
      <c r="AA1123" s="236"/>
      <c r="AB1123" s="228"/>
      <c r="AC1123" s="236"/>
      <c r="AD1123" s="237"/>
      <c r="AE1123" s="237"/>
      <c r="AP1123" t="b">
        <f t="shared" si="544"/>
        <v>0</v>
      </c>
      <c r="AQ1123" t="str">
        <f t="shared" si="545"/>
        <v/>
      </c>
      <c r="AR1123" t="str">
        <f>IF(AND(AP1123,D1123&lt;&gt;""),COUNTIF($AQ$12:AQ1123,AQ1123),"")</f>
        <v/>
      </c>
      <c r="AS1123" t="str">
        <f t="shared" si="574"/>
        <v/>
      </c>
      <c r="AT1123">
        <f t="shared" si="575"/>
        <v>1</v>
      </c>
      <c r="AU1123" s="195" t="str">
        <f t="shared" si="546"/>
        <v/>
      </c>
      <c r="AV1123" s="195" t="str">
        <f t="shared" si="547"/>
        <v/>
      </c>
      <c r="AW1123" s="195" t="str">
        <f t="shared" si="548"/>
        <v/>
      </c>
      <c r="AX1123" s="195" t="str">
        <f t="shared" si="549"/>
        <v/>
      </c>
      <c r="AY1123" s="250" t="str">
        <f t="shared" si="550"/>
        <v/>
      </c>
      <c r="AZ1123" s="249" t="str">
        <f t="shared" si="551"/>
        <v/>
      </c>
      <c r="BA1123" s="249" t="str">
        <f t="shared" si="552"/>
        <v/>
      </c>
      <c r="BB1123" s="195" t="str">
        <f t="shared" si="553"/>
        <v/>
      </c>
      <c r="BC1123" s="195" t="str">
        <f t="shared" si="554"/>
        <v/>
      </c>
      <c r="BD1123" s="249" t="str">
        <f t="shared" si="555"/>
        <v/>
      </c>
      <c r="BE1123" s="249" t="str">
        <f t="shared" si="556"/>
        <v/>
      </c>
      <c r="BF1123" s="195" t="str">
        <f t="shared" si="557"/>
        <v/>
      </c>
      <c r="BG1123" s="195" t="str">
        <f t="shared" si="558"/>
        <v/>
      </c>
      <c r="BH1123" s="258"/>
      <c r="BI1123" s="258"/>
      <c r="BJ1123" s="258"/>
      <c r="BK1123" s="249" t="str">
        <f t="shared" si="559"/>
        <v/>
      </c>
      <c r="BL1123" s="249" t="str">
        <f t="shared" si="560"/>
        <v/>
      </c>
      <c r="BM1123" s="277" t="str">
        <f t="shared" si="561"/>
        <v/>
      </c>
      <c r="BN1123" s="249" t="str">
        <f t="shared" si="562"/>
        <v/>
      </c>
      <c r="BO1123" s="195" t="str">
        <f t="shared" si="563"/>
        <v/>
      </c>
      <c r="BP1123" s="195" t="str">
        <f t="shared" si="564"/>
        <v/>
      </c>
      <c r="BQ1123" s="195" t="str">
        <f t="shared" si="565"/>
        <v/>
      </c>
      <c r="BS1123" s="195" t="str">
        <f t="shared" si="566"/>
        <v/>
      </c>
      <c r="BT1123" s="195" t="str">
        <f t="shared" si="567"/>
        <v/>
      </c>
      <c r="BV1123" s="195" t="str">
        <f t="shared" si="568"/>
        <v/>
      </c>
      <c r="BW1123" s="195" t="str">
        <f t="shared" si="569"/>
        <v/>
      </c>
      <c r="BX1123" s="195" t="str">
        <f t="shared" si="570"/>
        <v/>
      </c>
      <c r="BY1123" s="270" t="str">
        <f t="shared" si="571"/>
        <v/>
      </c>
      <c r="BZ1123" t="str">
        <f t="shared" si="572"/>
        <v/>
      </c>
      <c r="CA1123" t="str">
        <f t="shared" si="573"/>
        <v/>
      </c>
    </row>
    <row r="1124" spans="1:79" x14ac:dyDescent="0.25">
      <c r="A1124" s="218" t="s">
        <v>257</v>
      </c>
      <c r="B1124" s="224"/>
      <c r="C1124" s="225"/>
      <c r="D1124" s="226"/>
      <c r="E1124" s="224"/>
      <c r="F1124" s="227"/>
      <c r="G1124" s="227"/>
      <c r="H1124" s="227"/>
      <c r="I1124" s="228"/>
      <c r="J1124" s="227"/>
      <c r="K1124" s="229"/>
      <c r="L1124" s="224"/>
      <c r="M1124" s="230"/>
      <c r="N1124" s="230"/>
      <c r="O1124" s="231"/>
      <c r="P1124" s="231"/>
      <c r="Q1124" s="231"/>
      <c r="R1124" s="232"/>
      <c r="S1124" s="230"/>
      <c r="T1124" s="231"/>
      <c r="U1124" s="231"/>
      <c r="V1124" s="231"/>
      <c r="W1124" s="231"/>
      <c r="X1124" s="233"/>
      <c r="Y1124" s="234"/>
      <c r="Z1124" s="235"/>
      <c r="AA1124" s="236"/>
      <c r="AB1124" s="228"/>
      <c r="AC1124" s="236"/>
      <c r="AD1124" s="237"/>
      <c r="AE1124" s="237"/>
      <c r="AP1124" t="b">
        <f t="shared" si="544"/>
        <v>0</v>
      </c>
      <c r="AQ1124" t="str">
        <f t="shared" si="545"/>
        <v/>
      </c>
      <c r="AR1124" t="str">
        <f>IF(AND(AP1124,D1124&lt;&gt;""),COUNTIF($AQ$12:AQ1124,AQ1124),"")</f>
        <v/>
      </c>
      <c r="AS1124" t="str">
        <f t="shared" si="574"/>
        <v/>
      </c>
      <c r="AT1124">
        <f t="shared" si="575"/>
        <v>0</v>
      </c>
      <c r="AU1124" s="195" t="str">
        <f t="shared" si="546"/>
        <v/>
      </c>
      <c r="AV1124" s="195" t="str">
        <f t="shared" si="547"/>
        <v/>
      </c>
      <c r="AW1124" s="195" t="str">
        <f t="shared" si="548"/>
        <v/>
      </c>
      <c r="AX1124" s="195" t="str">
        <f t="shared" si="549"/>
        <v/>
      </c>
      <c r="AY1124" s="250" t="str">
        <f t="shared" si="550"/>
        <v/>
      </c>
      <c r="AZ1124" s="249" t="str">
        <f t="shared" si="551"/>
        <v/>
      </c>
      <c r="BA1124" s="249" t="str">
        <f t="shared" si="552"/>
        <v/>
      </c>
      <c r="BB1124" s="195" t="str">
        <f t="shared" si="553"/>
        <v/>
      </c>
      <c r="BC1124" s="195" t="str">
        <f t="shared" si="554"/>
        <v/>
      </c>
      <c r="BD1124" s="249" t="str">
        <f t="shared" si="555"/>
        <v/>
      </c>
      <c r="BE1124" s="249" t="str">
        <f t="shared" si="556"/>
        <v/>
      </c>
      <c r="BF1124" s="195" t="str">
        <f t="shared" si="557"/>
        <v/>
      </c>
      <c r="BG1124" s="195" t="str">
        <f t="shared" si="558"/>
        <v/>
      </c>
      <c r="BH1124" s="258"/>
      <c r="BI1124" s="258"/>
      <c r="BJ1124" s="258"/>
      <c r="BK1124" s="249" t="str">
        <f t="shared" si="559"/>
        <v/>
      </c>
      <c r="BL1124" s="249" t="str">
        <f t="shared" si="560"/>
        <v/>
      </c>
      <c r="BM1124" s="277" t="str">
        <f t="shared" si="561"/>
        <v/>
      </c>
      <c r="BN1124" s="249" t="str">
        <f t="shared" si="562"/>
        <v/>
      </c>
      <c r="BO1124" s="195" t="str">
        <f t="shared" si="563"/>
        <v/>
      </c>
      <c r="BP1124" s="195" t="str">
        <f t="shared" si="564"/>
        <v/>
      </c>
      <c r="BQ1124" s="195" t="str">
        <f t="shared" si="565"/>
        <v/>
      </c>
      <c r="BS1124" s="195" t="str">
        <f t="shared" si="566"/>
        <v/>
      </c>
      <c r="BT1124" s="195" t="str">
        <f t="shared" si="567"/>
        <v/>
      </c>
      <c r="BV1124" s="195" t="str">
        <f t="shared" si="568"/>
        <v/>
      </c>
      <c r="BW1124" s="195" t="str">
        <f t="shared" si="569"/>
        <v/>
      </c>
      <c r="BX1124" s="195" t="str">
        <f t="shared" si="570"/>
        <v/>
      </c>
      <c r="BY1124" s="270" t="str">
        <f t="shared" si="571"/>
        <v/>
      </c>
      <c r="BZ1124" t="str">
        <f t="shared" si="572"/>
        <v/>
      </c>
      <c r="CA1124" t="str">
        <f t="shared" si="573"/>
        <v/>
      </c>
    </row>
    <row r="1125" spans="1:79" x14ac:dyDescent="0.25">
      <c r="A1125" s="218" t="s">
        <v>257</v>
      </c>
      <c r="B1125" s="224"/>
      <c r="C1125" s="225"/>
      <c r="D1125" s="226"/>
      <c r="E1125" s="224"/>
      <c r="F1125" s="227"/>
      <c r="G1125" s="227"/>
      <c r="H1125" s="227"/>
      <c r="I1125" s="228"/>
      <c r="J1125" s="227"/>
      <c r="K1125" s="229"/>
      <c r="L1125" s="224"/>
      <c r="M1125" s="230"/>
      <c r="N1125" s="230"/>
      <c r="O1125" s="231"/>
      <c r="P1125" s="231"/>
      <c r="Q1125" s="231"/>
      <c r="R1125" s="232"/>
      <c r="S1125" s="230"/>
      <c r="T1125" s="231"/>
      <c r="U1125" s="231"/>
      <c r="V1125" s="231"/>
      <c r="W1125" s="231"/>
      <c r="X1125" s="233"/>
      <c r="Y1125" s="234"/>
      <c r="Z1125" s="235"/>
      <c r="AA1125" s="236"/>
      <c r="AB1125" s="228"/>
      <c r="AC1125" s="236"/>
      <c r="AD1125" s="237"/>
      <c r="AE1125" s="237"/>
      <c r="AP1125" t="b">
        <f t="shared" si="544"/>
        <v>0</v>
      </c>
      <c r="AQ1125" t="str">
        <f t="shared" si="545"/>
        <v/>
      </c>
      <c r="AR1125" t="str">
        <f>IF(AND(AP1125,D1125&lt;&gt;""),COUNTIF($AQ$12:AQ1125,AQ1125),"")</f>
        <v/>
      </c>
      <c r="AS1125" t="str">
        <f t="shared" si="574"/>
        <v/>
      </c>
      <c r="AT1125">
        <f t="shared" si="575"/>
        <v>1</v>
      </c>
      <c r="AU1125" s="195" t="str">
        <f t="shared" si="546"/>
        <v/>
      </c>
      <c r="AV1125" s="195" t="str">
        <f t="shared" si="547"/>
        <v/>
      </c>
      <c r="AW1125" s="195" t="str">
        <f t="shared" si="548"/>
        <v/>
      </c>
      <c r="AX1125" s="195" t="str">
        <f t="shared" si="549"/>
        <v/>
      </c>
      <c r="AY1125" s="250" t="str">
        <f t="shared" si="550"/>
        <v/>
      </c>
      <c r="AZ1125" s="249" t="str">
        <f t="shared" si="551"/>
        <v/>
      </c>
      <c r="BA1125" s="249" t="str">
        <f t="shared" si="552"/>
        <v/>
      </c>
      <c r="BB1125" s="195" t="str">
        <f t="shared" si="553"/>
        <v/>
      </c>
      <c r="BC1125" s="195" t="str">
        <f t="shared" si="554"/>
        <v/>
      </c>
      <c r="BD1125" s="249" t="str">
        <f t="shared" si="555"/>
        <v/>
      </c>
      <c r="BE1125" s="249" t="str">
        <f t="shared" si="556"/>
        <v/>
      </c>
      <c r="BF1125" s="195" t="str">
        <f t="shared" si="557"/>
        <v/>
      </c>
      <c r="BG1125" s="195" t="str">
        <f t="shared" si="558"/>
        <v/>
      </c>
      <c r="BH1125" s="258"/>
      <c r="BI1125" s="258"/>
      <c r="BJ1125" s="258"/>
      <c r="BK1125" s="249" t="str">
        <f t="shared" si="559"/>
        <v/>
      </c>
      <c r="BL1125" s="249" t="str">
        <f t="shared" si="560"/>
        <v/>
      </c>
      <c r="BM1125" s="277" t="str">
        <f t="shared" si="561"/>
        <v/>
      </c>
      <c r="BN1125" s="249" t="str">
        <f t="shared" si="562"/>
        <v/>
      </c>
      <c r="BO1125" s="195" t="str">
        <f t="shared" si="563"/>
        <v/>
      </c>
      <c r="BP1125" s="195" t="str">
        <f t="shared" si="564"/>
        <v/>
      </c>
      <c r="BQ1125" s="195" t="str">
        <f t="shared" si="565"/>
        <v/>
      </c>
      <c r="BS1125" s="195" t="str">
        <f t="shared" si="566"/>
        <v/>
      </c>
      <c r="BT1125" s="195" t="str">
        <f t="shared" si="567"/>
        <v/>
      </c>
      <c r="BV1125" s="195" t="str">
        <f t="shared" si="568"/>
        <v/>
      </c>
      <c r="BW1125" s="195" t="str">
        <f t="shared" si="569"/>
        <v/>
      </c>
      <c r="BX1125" s="195" t="str">
        <f t="shared" si="570"/>
        <v/>
      </c>
      <c r="BY1125" s="270" t="str">
        <f t="shared" si="571"/>
        <v/>
      </c>
      <c r="BZ1125" t="str">
        <f t="shared" si="572"/>
        <v/>
      </c>
      <c r="CA1125" t="str">
        <f t="shared" si="573"/>
        <v/>
      </c>
    </row>
    <row r="1126" spans="1:79" x14ac:dyDescent="0.25">
      <c r="A1126" s="218" t="s">
        <v>257</v>
      </c>
      <c r="B1126" s="224"/>
      <c r="C1126" s="225"/>
      <c r="D1126" s="226"/>
      <c r="E1126" s="224"/>
      <c r="F1126" s="227"/>
      <c r="G1126" s="227"/>
      <c r="H1126" s="227"/>
      <c r="I1126" s="228"/>
      <c r="J1126" s="227"/>
      <c r="K1126" s="229"/>
      <c r="L1126" s="224"/>
      <c r="M1126" s="230"/>
      <c r="N1126" s="230"/>
      <c r="O1126" s="231"/>
      <c r="P1126" s="231"/>
      <c r="Q1126" s="231"/>
      <c r="R1126" s="232"/>
      <c r="S1126" s="230"/>
      <c r="T1126" s="231"/>
      <c r="U1126" s="231"/>
      <c r="V1126" s="231"/>
      <c r="W1126" s="231"/>
      <c r="X1126" s="233"/>
      <c r="Y1126" s="234"/>
      <c r="Z1126" s="235"/>
      <c r="AA1126" s="236"/>
      <c r="AB1126" s="228"/>
      <c r="AC1126" s="236"/>
      <c r="AD1126" s="237"/>
      <c r="AE1126" s="237"/>
      <c r="AP1126" t="b">
        <f t="shared" si="544"/>
        <v>0</v>
      </c>
      <c r="AQ1126" t="str">
        <f t="shared" si="545"/>
        <v/>
      </c>
      <c r="AR1126" t="str">
        <f>IF(AND(AP1126,D1126&lt;&gt;""),COUNTIF($AQ$12:AQ1126,AQ1126),"")</f>
        <v/>
      </c>
      <c r="AS1126" t="str">
        <f t="shared" si="574"/>
        <v/>
      </c>
      <c r="AT1126">
        <f t="shared" si="575"/>
        <v>0</v>
      </c>
      <c r="AU1126" s="195" t="str">
        <f t="shared" si="546"/>
        <v/>
      </c>
      <c r="AV1126" s="195" t="str">
        <f t="shared" si="547"/>
        <v/>
      </c>
      <c r="AW1126" s="195" t="str">
        <f t="shared" si="548"/>
        <v/>
      </c>
      <c r="AX1126" s="195" t="str">
        <f t="shared" si="549"/>
        <v/>
      </c>
      <c r="AY1126" s="250" t="str">
        <f t="shared" si="550"/>
        <v/>
      </c>
      <c r="AZ1126" s="249" t="str">
        <f t="shared" si="551"/>
        <v/>
      </c>
      <c r="BA1126" s="249" t="str">
        <f t="shared" si="552"/>
        <v/>
      </c>
      <c r="BB1126" s="195" t="str">
        <f t="shared" si="553"/>
        <v/>
      </c>
      <c r="BC1126" s="195" t="str">
        <f t="shared" si="554"/>
        <v/>
      </c>
      <c r="BD1126" s="249" t="str">
        <f t="shared" si="555"/>
        <v/>
      </c>
      <c r="BE1126" s="249" t="str">
        <f t="shared" si="556"/>
        <v/>
      </c>
      <c r="BF1126" s="195" t="str">
        <f t="shared" si="557"/>
        <v/>
      </c>
      <c r="BG1126" s="195" t="str">
        <f t="shared" si="558"/>
        <v/>
      </c>
      <c r="BH1126" s="258"/>
      <c r="BI1126" s="258"/>
      <c r="BJ1126" s="258"/>
      <c r="BK1126" s="249" t="str">
        <f t="shared" si="559"/>
        <v/>
      </c>
      <c r="BL1126" s="249" t="str">
        <f t="shared" si="560"/>
        <v/>
      </c>
      <c r="BM1126" s="277" t="str">
        <f t="shared" si="561"/>
        <v/>
      </c>
      <c r="BN1126" s="249" t="str">
        <f t="shared" si="562"/>
        <v/>
      </c>
      <c r="BO1126" s="195" t="str">
        <f t="shared" si="563"/>
        <v/>
      </c>
      <c r="BP1126" s="195" t="str">
        <f t="shared" si="564"/>
        <v/>
      </c>
      <c r="BQ1126" s="195" t="str">
        <f t="shared" si="565"/>
        <v/>
      </c>
      <c r="BS1126" s="195" t="str">
        <f t="shared" si="566"/>
        <v/>
      </c>
      <c r="BT1126" s="195" t="str">
        <f t="shared" si="567"/>
        <v/>
      </c>
      <c r="BV1126" s="195" t="str">
        <f t="shared" si="568"/>
        <v/>
      </c>
      <c r="BW1126" s="195" t="str">
        <f t="shared" si="569"/>
        <v/>
      </c>
      <c r="BX1126" s="195" t="str">
        <f t="shared" si="570"/>
        <v/>
      </c>
      <c r="BY1126" s="270" t="str">
        <f t="shared" si="571"/>
        <v/>
      </c>
      <c r="BZ1126" t="str">
        <f t="shared" si="572"/>
        <v/>
      </c>
      <c r="CA1126" t="str">
        <f t="shared" si="573"/>
        <v/>
      </c>
    </row>
    <row r="1127" spans="1:79" x14ac:dyDescent="0.25">
      <c r="A1127" s="218" t="s">
        <v>257</v>
      </c>
      <c r="B1127" s="224"/>
      <c r="C1127" s="225"/>
      <c r="D1127" s="226"/>
      <c r="E1127" s="224"/>
      <c r="F1127" s="227"/>
      <c r="G1127" s="227"/>
      <c r="H1127" s="227"/>
      <c r="I1127" s="228"/>
      <c r="J1127" s="227"/>
      <c r="K1127" s="229"/>
      <c r="L1127" s="224"/>
      <c r="M1127" s="230"/>
      <c r="N1127" s="230"/>
      <c r="O1127" s="231"/>
      <c r="P1127" s="231"/>
      <c r="Q1127" s="231"/>
      <c r="R1127" s="232"/>
      <c r="S1127" s="230"/>
      <c r="T1127" s="231"/>
      <c r="U1127" s="231"/>
      <c r="V1127" s="231"/>
      <c r="W1127" s="231"/>
      <c r="X1127" s="233"/>
      <c r="Y1127" s="234"/>
      <c r="Z1127" s="235"/>
      <c r="AA1127" s="236"/>
      <c r="AB1127" s="228"/>
      <c r="AC1127" s="236"/>
      <c r="AD1127" s="237"/>
      <c r="AE1127" s="237"/>
      <c r="AP1127" t="b">
        <f t="shared" si="544"/>
        <v>0</v>
      </c>
      <c r="AQ1127" t="str">
        <f t="shared" si="545"/>
        <v/>
      </c>
      <c r="AR1127" t="str">
        <f>IF(AND(AP1127,D1127&lt;&gt;""),COUNTIF($AQ$12:AQ1127,AQ1127),"")</f>
        <v/>
      </c>
      <c r="AS1127" t="str">
        <f t="shared" si="574"/>
        <v/>
      </c>
      <c r="AT1127">
        <f t="shared" si="575"/>
        <v>1</v>
      </c>
      <c r="AU1127" s="195" t="str">
        <f t="shared" si="546"/>
        <v/>
      </c>
      <c r="AV1127" s="195" t="str">
        <f t="shared" si="547"/>
        <v/>
      </c>
      <c r="AW1127" s="195" t="str">
        <f t="shared" si="548"/>
        <v/>
      </c>
      <c r="AX1127" s="195" t="str">
        <f t="shared" si="549"/>
        <v/>
      </c>
      <c r="AY1127" s="250" t="str">
        <f t="shared" si="550"/>
        <v/>
      </c>
      <c r="AZ1127" s="249" t="str">
        <f t="shared" si="551"/>
        <v/>
      </c>
      <c r="BA1127" s="249" t="str">
        <f t="shared" si="552"/>
        <v/>
      </c>
      <c r="BB1127" s="195" t="str">
        <f t="shared" si="553"/>
        <v/>
      </c>
      <c r="BC1127" s="195" t="str">
        <f t="shared" si="554"/>
        <v/>
      </c>
      <c r="BD1127" s="249" t="str">
        <f t="shared" si="555"/>
        <v/>
      </c>
      <c r="BE1127" s="249" t="str">
        <f t="shared" si="556"/>
        <v/>
      </c>
      <c r="BF1127" s="195" t="str">
        <f t="shared" si="557"/>
        <v/>
      </c>
      <c r="BG1127" s="195" t="str">
        <f t="shared" si="558"/>
        <v/>
      </c>
      <c r="BH1127" s="258"/>
      <c r="BI1127" s="258"/>
      <c r="BJ1127" s="258"/>
      <c r="BK1127" s="249" t="str">
        <f t="shared" si="559"/>
        <v/>
      </c>
      <c r="BL1127" s="249" t="str">
        <f t="shared" si="560"/>
        <v/>
      </c>
      <c r="BM1127" s="277" t="str">
        <f t="shared" si="561"/>
        <v/>
      </c>
      <c r="BN1127" s="249" t="str">
        <f t="shared" si="562"/>
        <v/>
      </c>
      <c r="BO1127" s="195" t="str">
        <f t="shared" si="563"/>
        <v/>
      </c>
      <c r="BP1127" s="195" t="str">
        <f t="shared" si="564"/>
        <v/>
      </c>
      <c r="BQ1127" s="195" t="str">
        <f t="shared" si="565"/>
        <v/>
      </c>
      <c r="BS1127" s="195" t="str">
        <f t="shared" si="566"/>
        <v/>
      </c>
      <c r="BT1127" s="195" t="str">
        <f t="shared" si="567"/>
        <v/>
      </c>
      <c r="BV1127" s="195" t="str">
        <f t="shared" si="568"/>
        <v/>
      </c>
      <c r="BW1127" s="195" t="str">
        <f t="shared" si="569"/>
        <v/>
      </c>
      <c r="BX1127" s="195" t="str">
        <f t="shared" si="570"/>
        <v/>
      </c>
      <c r="BY1127" s="270" t="str">
        <f t="shared" si="571"/>
        <v/>
      </c>
      <c r="BZ1127" t="str">
        <f t="shared" si="572"/>
        <v/>
      </c>
      <c r="CA1127" t="str">
        <f t="shared" si="573"/>
        <v/>
      </c>
    </row>
    <row r="1128" spans="1:79" x14ac:dyDescent="0.25">
      <c r="A1128" s="218" t="s">
        <v>257</v>
      </c>
      <c r="B1128" s="224"/>
      <c r="C1128" s="225"/>
      <c r="D1128" s="226"/>
      <c r="E1128" s="224"/>
      <c r="F1128" s="227"/>
      <c r="G1128" s="227"/>
      <c r="H1128" s="227"/>
      <c r="I1128" s="228"/>
      <c r="J1128" s="227"/>
      <c r="K1128" s="229"/>
      <c r="L1128" s="224"/>
      <c r="M1128" s="230"/>
      <c r="N1128" s="230"/>
      <c r="O1128" s="231"/>
      <c r="P1128" s="231"/>
      <c r="Q1128" s="231"/>
      <c r="R1128" s="232"/>
      <c r="S1128" s="230"/>
      <c r="T1128" s="231"/>
      <c r="U1128" s="231"/>
      <c r="V1128" s="231"/>
      <c r="W1128" s="231"/>
      <c r="X1128" s="233"/>
      <c r="Y1128" s="234"/>
      <c r="Z1128" s="235"/>
      <c r="AA1128" s="236"/>
      <c r="AB1128" s="228"/>
      <c r="AC1128" s="236"/>
      <c r="AD1128" s="237"/>
      <c r="AE1128" s="237"/>
      <c r="AP1128" t="b">
        <f t="shared" si="544"/>
        <v>0</v>
      </c>
      <c r="AQ1128" t="str">
        <f t="shared" si="545"/>
        <v/>
      </c>
      <c r="AR1128" t="str">
        <f>IF(AND(AP1128,D1128&lt;&gt;""),COUNTIF($AQ$12:AQ1128,AQ1128),"")</f>
        <v/>
      </c>
      <c r="AS1128" t="str">
        <f t="shared" si="574"/>
        <v/>
      </c>
      <c r="AT1128">
        <f t="shared" si="575"/>
        <v>0</v>
      </c>
      <c r="AU1128" s="195" t="str">
        <f t="shared" si="546"/>
        <v/>
      </c>
      <c r="AV1128" s="195" t="str">
        <f t="shared" si="547"/>
        <v/>
      </c>
      <c r="AW1128" s="195" t="str">
        <f t="shared" si="548"/>
        <v/>
      </c>
      <c r="AX1128" s="195" t="str">
        <f t="shared" si="549"/>
        <v/>
      </c>
      <c r="AY1128" s="250" t="str">
        <f t="shared" si="550"/>
        <v/>
      </c>
      <c r="AZ1128" s="249" t="str">
        <f t="shared" si="551"/>
        <v/>
      </c>
      <c r="BA1128" s="249" t="str">
        <f t="shared" si="552"/>
        <v/>
      </c>
      <c r="BB1128" s="195" t="str">
        <f t="shared" si="553"/>
        <v/>
      </c>
      <c r="BC1128" s="195" t="str">
        <f t="shared" si="554"/>
        <v/>
      </c>
      <c r="BD1128" s="249" t="str">
        <f t="shared" si="555"/>
        <v/>
      </c>
      <c r="BE1128" s="249" t="str">
        <f t="shared" si="556"/>
        <v/>
      </c>
      <c r="BF1128" s="195" t="str">
        <f t="shared" si="557"/>
        <v/>
      </c>
      <c r="BG1128" s="195" t="str">
        <f t="shared" si="558"/>
        <v/>
      </c>
      <c r="BH1128" s="258"/>
      <c r="BI1128" s="258"/>
      <c r="BJ1128" s="258"/>
      <c r="BK1128" s="249" t="str">
        <f t="shared" si="559"/>
        <v/>
      </c>
      <c r="BL1128" s="249" t="str">
        <f t="shared" si="560"/>
        <v/>
      </c>
      <c r="BM1128" s="277" t="str">
        <f t="shared" si="561"/>
        <v/>
      </c>
      <c r="BN1128" s="249" t="str">
        <f t="shared" si="562"/>
        <v/>
      </c>
      <c r="BO1128" s="195" t="str">
        <f t="shared" si="563"/>
        <v/>
      </c>
      <c r="BP1128" s="195" t="str">
        <f t="shared" si="564"/>
        <v/>
      </c>
      <c r="BQ1128" s="195" t="str">
        <f t="shared" si="565"/>
        <v/>
      </c>
      <c r="BS1128" s="195" t="str">
        <f t="shared" si="566"/>
        <v/>
      </c>
      <c r="BT1128" s="195" t="str">
        <f t="shared" si="567"/>
        <v/>
      </c>
      <c r="BV1128" s="195" t="str">
        <f t="shared" si="568"/>
        <v/>
      </c>
      <c r="BW1128" s="195" t="str">
        <f t="shared" si="569"/>
        <v/>
      </c>
      <c r="BX1128" s="195" t="str">
        <f t="shared" si="570"/>
        <v/>
      </c>
      <c r="BY1128" s="270" t="str">
        <f t="shared" si="571"/>
        <v/>
      </c>
      <c r="BZ1128" t="str">
        <f t="shared" si="572"/>
        <v/>
      </c>
      <c r="CA1128" t="str">
        <f t="shared" si="573"/>
        <v/>
      </c>
    </row>
    <row r="1129" spans="1:79" x14ac:dyDescent="0.25">
      <c r="A1129" s="218" t="s">
        <v>257</v>
      </c>
      <c r="B1129" s="224"/>
      <c r="C1129" s="225"/>
      <c r="D1129" s="226"/>
      <c r="E1129" s="224"/>
      <c r="F1129" s="227"/>
      <c r="G1129" s="227"/>
      <c r="H1129" s="227"/>
      <c r="I1129" s="228"/>
      <c r="J1129" s="227"/>
      <c r="K1129" s="229"/>
      <c r="L1129" s="224"/>
      <c r="M1129" s="230"/>
      <c r="N1129" s="230"/>
      <c r="O1129" s="231"/>
      <c r="P1129" s="231"/>
      <c r="Q1129" s="231"/>
      <c r="R1129" s="232"/>
      <c r="S1129" s="230"/>
      <c r="T1129" s="231"/>
      <c r="U1129" s="231"/>
      <c r="V1129" s="231"/>
      <c r="W1129" s="231"/>
      <c r="X1129" s="233"/>
      <c r="Y1129" s="234"/>
      <c r="Z1129" s="235"/>
      <c r="AA1129" s="236"/>
      <c r="AB1129" s="228"/>
      <c r="AC1129" s="236"/>
      <c r="AD1129" s="237"/>
      <c r="AE1129" s="237"/>
      <c r="AP1129" t="b">
        <f t="shared" si="544"/>
        <v>0</v>
      </c>
      <c r="AQ1129" t="str">
        <f t="shared" si="545"/>
        <v/>
      </c>
      <c r="AR1129" t="str">
        <f>IF(AND(AP1129,D1129&lt;&gt;""),COUNTIF($AQ$12:AQ1129,AQ1129),"")</f>
        <v/>
      </c>
      <c r="AS1129" t="str">
        <f t="shared" si="574"/>
        <v/>
      </c>
      <c r="AT1129">
        <f t="shared" si="575"/>
        <v>1</v>
      </c>
      <c r="AU1129" s="195" t="str">
        <f t="shared" si="546"/>
        <v/>
      </c>
      <c r="AV1129" s="195" t="str">
        <f t="shared" si="547"/>
        <v/>
      </c>
      <c r="AW1129" s="195" t="str">
        <f t="shared" si="548"/>
        <v/>
      </c>
      <c r="AX1129" s="195" t="str">
        <f t="shared" si="549"/>
        <v/>
      </c>
      <c r="AY1129" s="250" t="str">
        <f t="shared" si="550"/>
        <v/>
      </c>
      <c r="AZ1129" s="249" t="str">
        <f t="shared" si="551"/>
        <v/>
      </c>
      <c r="BA1129" s="249" t="str">
        <f t="shared" si="552"/>
        <v/>
      </c>
      <c r="BB1129" s="195" t="str">
        <f t="shared" si="553"/>
        <v/>
      </c>
      <c r="BC1129" s="195" t="str">
        <f t="shared" si="554"/>
        <v/>
      </c>
      <c r="BD1129" s="249" t="str">
        <f t="shared" si="555"/>
        <v/>
      </c>
      <c r="BE1129" s="249" t="str">
        <f t="shared" si="556"/>
        <v/>
      </c>
      <c r="BF1129" s="195" t="str">
        <f t="shared" si="557"/>
        <v/>
      </c>
      <c r="BG1129" s="195" t="str">
        <f t="shared" si="558"/>
        <v/>
      </c>
      <c r="BH1129" s="258"/>
      <c r="BI1129" s="258"/>
      <c r="BJ1129" s="258"/>
      <c r="BK1129" s="249" t="str">
        <f t="shared" si="559"/>
        <v/>
      </c>
      <c r="BL1129" s="249" t="str">
        <f t="shared" si="560"/>
        <v/>
      </c>
      <c r="BM1129" s="277" t="str">
        <f t="shared" si="561"/>
        <v/>
      </c>
      <c r="BN1129" s="249" t="str">
        <f t="shared" si="562"/>
        <v/>
      </c>
      <c r="BO1129" s="195" t="str">
        <f t="shared" si="563"/>
        <v/>
      </c>
      <c r="BP1129" s="195" t="str">
        <f t="shared" si="564"/>
        <v/>
      </c>
      <c r="BQ1129" s="195" t="str">
        <f t="shared" si="565"/>
        <v/>
      </c>
      <c r="BS1129" s="195" t="str">
        <f t="shared" si="566"/>
        <v/>
      </c>
      <c r="BT1129" s="195" t="str">
        <f t="shared" si="567"/>
        <v/>
      </c>
      <c r="BV1129" s="195" t="str">
        <f t="shared" si="568"/>
        <v/>
      </c>
      <c r="BW1129" s="195" t="str">
        <f t="shared" si="569"/>
        <v/>
      </c>
      <c r="BX1129" s="195" t="str">
        <f t="shared" si="570"/>
        <v/>
      </c>
      <c r="BY1129" s="270" t="str">
        <f t="shared" si="571"/>
        <v/>
      </c>
      <c r="BZ1129" t="str">
        <f t="shared" si="572"/>
        <v/>
      </c>
      <c r="CA1129" t="str">
        <f t="shared" si="573"/>
        <v/>
      </c>
    </row>
    <row r="1130" spans="1:79" x14ac:dyDescent="0.25">
      <c r="A1130" s="218" t="s">
        <v>257</v>
      </c>
      <c r="B1130" s="224"/>
      <c r="C1130" s="225"/>
      <c r="D1130" s="226"/>
      <c r="E1130" s="224"/>
      <c r="F1130" s="227"/>
      <c r="G1130" s="227"/>
      <c r="H1130" s="227"/>
      <c r="I1130" s="228"/>
      <c r="J1130" s="227"/>
      <c r="K1130" s="229"/>
      <c r="L1130" s="224"/>
      <c r="M1130" s="230"/>
      <c r="N1130" s="230"/>
      <c r="O1130" s="231"/>
      <c r="P1130" s="231"/>
      <c r="Q1130" s="231"/>
      <c r="R1130" s="232"/>
      <c r="S1130" s="230"/>
      <c r="T1130" s="231"/>
      <c r="U1130" s="231"/>
      <c r="V1130" s="231"/>
      <c r="W1130" s="231"/>
      <c r="X1130" s="233"/>
      <c r="Y1130" s="234"/>
      <c r="Z1130" s="235"/>
      <c r="AA1130" s="236"/>
      <c r="AB1130" s="228"/>
      <c r="AC1130" s="236"/>
      <c r="AD1130" s="237"/>
      <c r="AE1130" s="237"/>
      <c r="AP1130" t="b">
        <f t="shared" si="544"/>
        <v>0</v>
      </c>
      <c r="AQ1130" t="str">
        <f t="shared" si="545"/>
        <v/>
      </c>
      <c r="AR1130" t="str">
        <f>IF(AND(AP1130,D1130&lt;&gt;""),COUNTIF($AQ$12:AQ1130,AQ1130),"")</f>
        <v/>
      </c>
      <c r="AS1130" t="str">
        <f t="shared" si="574"/>
        <v/>
      </c>
      <c r="AT1130">
        <f t="shared" si="575"/>
        <v>0</v>
      </c>
      <c r="AU1130" s="195" t="str">
        <f t="shared" si="546"/>
        <v/>
      </c>
      <c r="AV1130" s="195" t="str">
        <f t="shared" si="547"/>
        <v/>
      </c>
      <c r="AW1130" s="195" t="str">
        <f t="shared" si="548"/>
        <v/>
      </c>
      <c r="AX1130" s="195" t="str">
        <f t="shared" si="549"/>
        <v/>
      </c>
      <c r="AY1130" s="250" t="str">
        <f t="shared" si="550"/>
        <v/>
      </c>
      <c r="AZ1130" s="249" t="str">
        <f t="shared" si="551"/>
        <v/>
      </c>
      <c r="BA1130" s="249" t="str">
        <f t="shared" si="552"/>
        <v/>
      </c>
      <c r="BB1130" s="195" t="str">
        <f t="shared" si="553"/>
        <v/>
      </c>
      <c r="BC1130" s="195" t="str">
        <f t="shared" si="554"/>
        <v/>
      </c>
      <c r="BD1130" s="249" t="str">
        <f t="shared" si="555"/>
        <v/>
      </c>
      <c r="BE1130" s="249" t="str">
        <f t="shared" si="556"/>
        <v/>
      </c>
      <c r="BF1130" s="195" t="str">
        <f t="shared" si="557"/>
        <v/>
      </c>
      <c r="BG1130" s="195" t="str">
        <f t="shared" si="558"/>
        <v/>
      </c>
      <c r="BH1130" s="258"/>
      <c r="BI1130" s="258"/>
      <c r="BJ1130" s="258"/>
      <c r="BK1130" s="249" t="str">
        <f t="shared" si="559"/>
        <v/>
      </c>
      <c r="BL1130" s="249" t="str">
        <f t="shared" si="560"/>
        <v/>
      </c>
      <c r="BM1130" s="277" t="str">
        <f t="shared" si="561"/>
        <v/>
      </c>
      <c r="BN1130" s="249" t="str">
        <f t="shared" si="562"/>
        <v/>
      </c>
      <c r="BO1130" s="195" t="str">
        <f t="shared" si="563"/>
        <v/>
      </c>
      <c r="BP1130" s="195" t="str">
        <f t="shared" si="564"/>
        <v/>
      </c>
      <c r="BQ1130" s="195" t="str">
        <f t="shared" si="565"/>
        <v/>
      </c>
      <c r="BS1130" s="195" t="str">
        <f t="shared" si="566"/>
        <v/>
      </c>
      <c r="BT1130" s="195" t="str">
        <f t="shared" si="567"/>
        <v/>
      </c>
      <c r="BV1130" s="195" t="str">
        <f t="shared" si="568"/>
        <v/>
      </c>
      <c r="BW1130" s="195" t="str">
        <f t="shared" si="569"/>
        <v/>
      </c>
      <c r="BX1130" s="195" t="str">
        <f t="shared" si="570"/>
        <v/>
      </c>
      <c r="BY1130" s="270" t="str">
        <f t="shared" si="571"/>
        <v/>
      </c>
      <c r="BZ1130" t="str">
        <f t="shared" si="572"/>
        <v/>
      </c>
      <c r="CA1130" t="str">
        <f t="shared" si="573"/>
        <v/>
      </c>
    </row>
    <row r="1131" spans="1:79" x14ac:dyDescent="0.25">
      <c r="A1131" s="218" t="s">
        <v>257</v>
      </c>
      <c r="B1131" s="224"/>
      <c r="C1131" s="225"/>
      <c r="D1131" s="226"/>
      <c r="E1131" s="224"/>
      <c r="F1131" s="227"/>
      <c r="G1131" s="227"/>
      <c r="H1131" s="227"/>
      <c r="I1131" s="228"/>
      <c r="J1131" s="227"/>
      <c r="K1131" s="229"/>
      <c r="L1131" s="224"/>
      <c r="M1131" s="230"/>
      <c r="N1131" s="230"/>
      <c r="O1131" s="231"/>
      <c r="P1131" s="231"/>
      <c r="Q1131" s="231"/>
      <c r="R1131" s="232"/>
      <c r="S1131" s="230"/>
      <c r="T1131" s="231"/>
      <c r="U1131" s="231"/>
      <c r="V1131" s="231"/>
      <c r="W1131" s="231"/>
      <c r="X1131" s="233"/>
      <c r="Y1131" s="234"/>
      <c r="Z1131" s="235"/>
      <c r="AA1131" s="236"/>
      <c r="AB1131" s="228"/>
      <c r="AC1131" s="236"/>
      <c r="AD1131" s="237"/>
      <c r="AE1131" s="237"/>
      <c r="AP1131" t="b">
        <f t="shared" si="544"/>
        <v>0</v>
      </c>
      <c r="AQ1131" t="str">
        <f t="shared" si="545"/>
        <v/>
      </c>
      <c r="AR1131" t="str">
        <f>IF(AND(AP1131,D1131&lt;&gt;""),COUNTIF($AQ$12:AQ1131,AQ1131),"")</f>
        <v/>
      </c>
      <c r="AS1131" t="str">
        <f t="shared" si="574"/>
        <v/>
      </c>
      <c r="AT1131">
        <f t="shared" si="575"/>
        <v>1</v>
      </c>
      <c r="AU1131" s="195" t="str">
        <f t="shared" si="546"/>
        <v/>
      </c>
      <c r="AV1131" s="195" t="str">
        <f t="shared" si="547"/>
        <v/>
      </c>
      <c r="AW1131" s="195" t="str">
        <f t="shared" si="548"/>
        <v/>
      </c>
      <c r="AX1131" s="195" t="str">
        <f t="shared" si="549"/>
        <v/>
      </c>
      <c r="AY1131" s="250" t="str">
        <f t="shared" si="550"/>
        <v/>
      </c>
      <c r="AZ1131" s="249" t="str">
        <f t="shared" si="551"/>
        <v/>
      </c>
      <c r="BA1131" s="249" t="str">
        <f t="shared" si="552"/>
        <v/>
      </c>
      <c r="BB1131" s="195" t="str">
        <f t="shared" si="553"/>
        <v/>
      </c>
      <c r="BC1131" s="195" t="str">
        <f t="shared" si="554"/>
        <v/>
      </c>
      <c r="BD1131" s="249" t="str">
        <f t="shared" si="555"/>
        <v/>
      </c>
      <c r="BE1131" s="249" t="str">
        <f t="shared" si="556"/>
        <v/>
      </c>
      <c r="BF1131" s="195" t="str">
        <f t="shared" si="557"/>
        <v/>
      </c>
      <c r="BG1131" s="195" t="str">
        <f t="shared" si="558"/>
        <v/>
      </c>
      <c r="BH1131" s="258"/>
      <c r="BI1131" s="258"/>
      <c r="BJ1131" s="258"/>
      <c r="BK1131" s="249" t="str">
        <f t="shared" si="559"/>
        <v/>
      </c>
      <c r="BL1131" s="249" t="str">
        <f t="shared" si="560"/>
        <v/>
      </c>
      <c r="BM1131" s="277" t="str">
        <f t="shared" si="561"/>
        <v/>
      </c>
      <c r="BN1131" s="249" t="str">
        <f t="shared" si="562"/>
        <v/>
      </c>
      <c r="BO1131" s="195" t="str">
        <f t="shared" si="563"/>
        <v/>
      </c>
      <c r="BP1131" s="195" t="str">
        <f t="shared" si="564"/>
        <v/>
      </c>
      <c r="BQ1131" s="195" t="str">
        <f t="shared" si="565"/>
        <v/>
      </c>
      <c r="BS1131" s="195" t="str">
        <f t="shared" si="566"/>
        <v/>
      </c>
      <c r="BT1131" s="195" t="str">
        <f t="shared" si="567"/>
        <v/>
      </c>
      <c r="BV1131" s="195" t="str">
        <f t="shared" si="568"/>
        <v/>
      </c>
      <c r="BW1131" s="195" t="str">
        <f t="shared" si="569"/>
        <v/>
      </c>
      <c r="BX1131" s="195" t="str">
        <f t="shared" si="570"/>
        <v/>
      </c>
      <c r="BY1131" s="270" t="str">
        <f t="shared" si="571"/>
        <v/>
      </c>
      <c r="BZ1131" t="str">
        <f t="shared" si="572"/>
        <v/>
      </c>
      <c r="CA1131" t="str">
        <f t="shared" si="573"/>
        <v/>
      </c>
    </row>
    <row r="1132" spans="1:79" x14ac:dyDescent="0.25">
      <c r="A1132" s="218" t="s">
        <v>257</v>
      </c>
      <c r="B1132" s="224"/>
      <c r="C1132" s="225"/>
      <c r="D1132" s="226"/>
      <c r="E1132" s="224"/>
      <c r="F1132" s="227"/>
      <c r="G1132" s="227"/>
      <c r="H1132" s="227"/>
      <c r="I1132" s="228"/>
      <c r="J1132" s="227"/>
      <c r="K1132" s="229"/>
      <c r="L1132" s="224"/>
      <c r="M1132" s="230"/>
      <c r="N1132" s="230"/>
      <c r="O1132" s="231"/>
      <c r="P1132" s="231"/>
      <c r="Q1132" s="231"/>
      <c r="R1132" s="232"/>
      <c r="S1132" s="230"/>
      <c r="T1132" s="231"/>
      <c r="U1132" s="231"/>
      <c r="V1132" s="231"/>
      <c r="W1132" s="231"/>
      <c r="X1132" s="233"/>
      <c r="Y1132" s="234"/>
      <c r="Z1132" s="235"/>
      <c r="AA1132" s="236"/>
      <c r="AB1132" s="228"/>
      <c r="AC1132" s="236"/>
      <c r="AD1132" s="237"/>
      <c r="AE1132" s="237"/>
      <c r="AP1132" t="b">
        <f t="shared" si="544"/>
        <v>0</v>
      </c>
      <c r="AQ1132" t="str">
        <f t="shared" si="545"/>
        <v/>
      </c>
      <c r="AR1132" t="str">
        <f>IF(AND(AP1132,D1132&lt;&gt;""),COUNTIF($AQ$12:AQ1132,AQ1132),"")</f>
        <v/>
      </c>
      <c r="AS1132" t="str">
        <f t="shared" si="574"/>
        <v/>
      </c>
      <c r="AT1132">
        <f t="shared" si="575"/>
        <v>0</v>
      </c>
      <c r="AU1132" s="195" t="str">
        <f t="shared" si="546"/>
        <v/>
      </c>
      <c r="AV1132" s="195" t="str">
        <f t="shared" si="547"/>
        <v/>
      </c>
      <c r="AW1132" s="195" t="str">
        <f t="shared" si="548"/>
        <v/>
      </c>
      <c r="AX1132" s="195" t="str">
        <f t="shared" si="549"/>
        <v/>
      </c>
      <c r="AY1132" s="250" t="str">
        <f t="shared" si="550"/>
        <v/>
      </c>
      <c r="AZ1132" s="249" t="str">
        <f t="shared" si="551"/>
        <v/>
      </c>
      <c r="BA1132" s="249" t="str">
        <f t="shared" si="552"/>
        <v/>
      </c>
      <c r="BB1132" s="195" t="str">
        <f t="shared" si="553"/>
        <v/>
      </c>
      <c r="BC1132" s="195" t="str">
        <f t="shared" si="554"/>
        <v/>
      </c>
      <c r="BD1132" s="249" t="str">
        <f t="shared" si="555"/>
        <v/>
      </c>
      <c r="BE1132" s="249" t="str">
        <f t="shared" si="556"/>
        <v/>
      </c>
      <c r="BF1132" s="195" t="str">
        <f t="shared" si="557"/>
        <v/>
      </c>
      <c r="BG1132" s="195" t="str">
        <f t="shared" si="558"/>
        <v/>
      </c>
      <c r="BH1132" s="258"/>
      <c r="BI1132" s="258"/>
      <c r="BJ1132" s="258"/>
      <c r="BK1132" s="249" t="str">
        <f t="shared" si="559"/>
        <v/>
      </c>
      <c r="BL1132" s="249" t="str">
        <f t="shared" si="560"/>
        <v/>
      </c>
      <c r="BM1132" s="277" t="str">
        <f t="shared" si="561"/>
        <v/>
      </c>
      <c r="BN1132" s="249" t="str">
        <f t="shared" si="562"/>
        <v/>
      </c>
      <c r="BO1132" s="195" t="str">
        <f t="shared" si="563"/>
        <v/>
      </c>
      <c r="BP1132" s="195" t="str">
        <f t="shared" si="564"/>
        <v/>
      </c>
      <c r="BQ1132" s="195" t="str">
        <f t="shared" si="565"/>
        <v/>
      </c>
      <c r="BS1132" s="195" t="str">
        <f t="shared" si="566"/>
        <v/>
      </c>
      <c r="BT1132" s="195" t="str">
        <f t="shared" si="567"/>
        <v/>
      </c>
      <c r="BV1132" s="195" t="str">
        <f t="shared" si="568"/>
        <v/>
      </c>
      <c r="BW1132" s="195" t="str">
        <f t="shared" si="569"/>
        <v/>
      </c>
      <c r="BX1132" s="195" t="str">
        <f t="shared" si="570"/>
        <v/>
      </c>
      <c r="BY1132" s="270" t="str">
        <f t="shared" si="571"/>
        <v/>
      </c>
      <c r="BZ1132" t="str">
        <f t="shared" si="572"/>
        <v/>
      </c>
      <c r="CA1132" t="str">
        <f t="shared" si="573"/>
        <v/>
      </c>
    </row>
    <row r="1133" spans="1:79" x14ac:dyDescent="0.25">
      <c r="A1133" s="218" t="s">
        <v>257</v>
      </c>
      <c r="B1133" s="224"/>
      <c r="C1133" s="225"/>
      <c r="D1133" s="226"/>
      <c r="E1133" s="224"/>
      <c r="F1133" s="227"/>
      <c r="G1133" s="227"/>
      <c r="H1133" s="227"/>
      <c r="I1133" s="228"/>
      <c r="J1133" s="227"/>
      <c r="K1133" s="229"/>
      <c r="L1133" s="224"/>
      <c r="M1133" s="230"/>
      <c r="N1133" s="230"/>
      <c r="O1133" s="231"/>
      <c r="P1133" s="231"/>
      <c r="Q1133" s="231"/>
      <c r="R1133" s="232"/>
      <c r="S1133" s="230"/>
      <c r="T1133" s="231"/>
      <c r="U1133" s="231"/>
      <c r="V1133" s="231"/>
      <c r="W1133" s="231"/>
      <c r="X1133" s="233"/>
      <c r="Y1133" s="234"/>
      <c r="Z1133" s="235"/>
      <c r="AA1133" s="236"/>
      <c r="AB1133" s="228"/>
      <c r="AC1133" s="236"/>
      <c r="AD1133" s="237"/>
      <c r="AE1133" s="237"/>
      <c r="AP1133" t="b">
        <f t="shared" si="544"/>
        <v>0</v>
      </c>
      <c r="AQ1133" t="str">
        <f t="shared" si="545"/>
        <v/>
      </c>
      <c r="AR1133" t="str">
        <f>IF(AND(AP1133,D1133&lt;&gt;""),COUNTIF($AQ$12:AQ1133,AQ1133),"")</f>
        <v/>
      </c>
      <c r="AS1133" t="str">
        <f t="shared" si="574"/>
        <v/>
      </c>
      <c r="AT1133">
        <f t="shared" si="575"/>
        <v>1</v>
      </c>
      <c r="AU1133" s="195" t="str">
        <f t="shared" si="546"/>
        <v/>
      </c>
      <c r="AV1133" s="195" t="str">
        <f t="shared" si="547"/>
        <v/>
      </c>
      <c r="AW1133" s="195" t="str">
        <f t="shared" si="548"/>
        <v/>
      </c>
      <c r="AX1133" s="195" t="str">
        <f t="shared" si="549"/>
        <v/>
      </c>
      <c r="AY1133" s="250" t="str">
        <f t="shared" si="550"/>
        <v/>
      </c>
      <c r="AZ1133" s="249" t="str">
        <f t="shared" si="551"/>
        <v/>
      </c>
      <c r="BA1133" s="249" t="str">
        <f t="shared" si="552"/>
        <v/>
      </c>
      <c r="BB1133" s="195" t="str">
        <f t="shared" si="553"/>
        <v/>
      </c>
      <c r="BC1133" s="195" t="str">
        <f t="shared" si="554"/>
        <v/>
      </c>
      <c r="BD1133" s="249" t="str">
        <f t="shared" si="555"/>
        <v/>
      </c>
      <c r="BE1133" s="249" t="str">
        <f t="shared" si="556"/>
        <v/>
      </c>
      <c r="BF1133" s="195" t="str">
        <f t="shared" si="557"/>
        <v/>
      </c>
      <c r="BG1133" s="195" t="str">
        <f t="shared" si="558"/>
        <v/>
      </c>
      <c r="BH1133" s="258"/>
      <c r="BI1133" s="258"/>
      <c r="BJ1133" s="258"/>
      <c r="BK1133" s="249" t="str">
        <f t="shared" si="559"/>
        <v/>
      </c>
      <c r="BL1133" s="249" t="str">
        <f t="shared" si="560"/>
        <v/>
      </c>
      <c r="BM1133" s="277" t="str">
        <f t="shared" si="561"/>
        <v/>
      </c>
      <c r="BN1133" s="249" t="str">
        <f t="shared" si="562"/>
        <v/>
      </c>
      <c r="BO1133" s="195" t="str">
        <f t="shared" si="563"/>
        <v/>
      </c>
      <c r="BP1133" s="195" t="str">
        <f t="shared" si="564"/>
        <v/>
      </c>
      <c r="BQ1133" s="195" t="str">
        <f t="shared" si="565"/>
        <v/>
      </c>
      <c r="BS1133" s="195" t="str">
        <f t="shared" si="566"/>
        <v/>
      </c>
      <c r="BT1133" s="195" t="str">
        <f t="shared" si="567"/>
        <v/>
      </c>
      <c r="BV1133" s="195" t="str">
        <f t="shared" si="568"/>
        <v/>
      </c>
      <c r="BW1133" s="195" t="str">
        <f t="shared" si="569"/>
        <v/>
      </c>
      <c r="BX1133" s="195" t="str">
        <f t="shared" si="570"/>
        <v/>
      </c>
      <c r="BY1133" s="270" t="str">
        <f t="shared" si="571"/>
        <v/>
      </c>
      <c r="BZ1133" t="str">
        <f t="shared" si="572"/>
        <v/>
      </c>
      <c r="CA1133" t="str">
        <f t="shared" si="573"/>
        <v/>
      </c>
    </row>
    <row r="1134" spans="1:79" x14ac:dyDescent="0.25">
      <c r="A1134" s="218" t="s">
        <v>257</v>
      </c>
      <c r="B1134" s="224"/>
      <c r="C1134" s="225"/>
      <c r="D1134" s="226"/>
      <c r="E1134" s="224"/>
      <c r="F1134" s="227"/>
      <c r="G1134" s="227"/>
      <c r="H1134" s="227"/>
      <c r="I1134" s="228"/>
      <c r="J1134" s="227"/>
      <c r="K1134" s="229"/>
      <c r="L1134" s="224"/>
      <c r="M1134" s="230"/>
      <c r="N1134" s="230"/>
      <c r="O1134" s="231"/>
      <c r="P1134" s="231"/>
      <c r="Q1134" s="231"/>
      <c r="R1134" s="232"/>
      <c r="S1134" s="230"/>
      <c r="T1134" s="231"/>
      <c r="U1134" s="231"/>
      <c r="V1134" s="231"/>
      <c r="W1134" s="231"/>
      <c r="X1134" s="233"/>
      <c r="Y1134" s="234"/>
      <c r="Z1134" s="235"/>
      <c r="AA1134" s="236"/>
      <c r="AB1134" s="228"/>
      <c r="AC1134" s="236"/>
      <c r="AD1134" s="237"/>
      <c r="AE1134" s="237"/>
      <c r="AP1134" t="b">
        <f t="shared" si="544"/>
        <v>0</v>
      </c>
      <c r="AQ1134" t="str">
        <f t="shared" si="545"/>
        <v/>
      </c>
      <c r="AR1134" t="str">
        <f>IF(AND(AP1134,D1134&lt;&gt;""),COUNTIF($AQ$12:AQ1134,AQ1134),"")</f>
        <v/>
      </c>
      <c r="AS1134" t="str">
        <f t="shared" si="574"/>
        <v/>
      </c>
      <c r="AT1134">
        <f t="shared" si="575"/>
        <v>0</v>
      </c>
      <c r="AU1134" s="195" t="str">
        <f t="shared" si="546"/>
        <v/>
      </c>
      <c r="AV1134" s="195" t="str">
        <f t="shared" si="547"/>
        <v/>
      </c>
      <c r="AW1134" s="195" t="str">
        <f t="shared" si="548"/>
        <v/>
      </c>
      <c r="AX1134" s="195" t="str">
        <f t="shared" si="549"/>
        <v/>
      </c>
      <c r="AY1134" s="250" t="str">
        <f t="shared" si="550"/>
        <v/>
      </c>
      <c r="AZ1134" s="249" t="str">
        <f t="shared" si="551"/>
        <v/>
      </c>
      <c r="BA1134" s="249" t="str">
        <f t="shared" si="552"/>
        <v/>
      </c>
      <c r="BB1134" s="195" t="str">
        <f t="shared" si="553"/>
        <v/>
      </c>
      <c r="BC1134" s="195" t="str">
        <f t="shared" si="554"/>
        <v/>
      </c>
      <c r="BD1134" s="249" t="str">
        <f t="shared" si="555"/>
        <v/>
      </c>
      <c r="BE1134" s="249" t="str">
        <f t="shared" si="556"/>
        <v/>
      </c>
      <c r="BF1134" s="195" t="str">
        <f t="shared" si="557"/>
        <v/>
      </c>
      <c r="BG1134" s="195" t="str">
        <f t="shared" si="558"/>
        <v/>
      </c>
      <c r="BH1134" s="258"/>
      <c r="BI1134" s="258"/>
      <c r="BJ1134" s="258"/>
      <c r="BK1134" s="249" t="str">
        <f t="shared" si="559"/>
        <v/>
      </c>
      <c r="BL1134" s="249" t="str">
        <f t="shared" si="560"/>
        <v/>
      </c>
      <c r="BM1134" s="277" t="str">
        <f t="shared" si="561"/>
        <v/>
      </c>
      <c r="BN1134" s="249" t="str">
        <f t="shared" si="562"/>
        <v/>
      </c>
      <c r="BO1134" s="195" t="str">
        <f t="shared" si="563"/>
        <v/>
      </c>
      <c r="BP1134" s="195" t="str">
        <f t="shared" si="564"/>
        <v/>
      </c>
      <c r="BQ1134" s="195" t="str">
        <f t="shared" si="565"/>
        <v/>
      </c>
      <c r="BS1134" s="195" t="str">
        <f t="shared" si="566"/>
        <v/>
      </c>
      <c r="BT1134" s="195" t="str">
        <f t="shared" si="567"/>
        <v/>
      </c>
      <c r="BV1134" s="195" t="str">
        <f t="shared" si="568"/>
        <v/>
      </c>
      <c r="BW1134" s="195" t="str">
        <f t="shared" si="569"/>
        <v/>
      </c>
      <c r="BX1134" s="195" t="str">
        <f t="shared" si="570"/>
        <v/>
      </c>
      <c r="BY1134" s="270" t="str">
        <f t="shared" si="571"/>
        <v/>
      </c>
      <c r="BZ1134" t="str">
        <f t="shared" si="572"/>
        <v/>
      </c>
      <c r="CA1134" t="str">
        <f t="shared" si="573"/>
        <v/>
      </c>
    </row>
    <row r="1135" spans="1:79" x14ac:dyDescent="0.25">
      <c r="A1135" s="218" t="s">
        <v>257</v>
      </c>
      <c r="B1135" s="224"/>
      <c r="C1135" s="225"/>
      <c r="D1135" s="226"/>
      <c r="E1135" s="224"/>
      <c r="F1135" s="227"/>
      <c r="G1135" s="227"/>
      <c r="H1135" s="227"/>
      <c r="I1135" s="228"/>
      <c r="J1135" s="227"/>
      <c r="K1135" s="229"/>
      <c r="L1135" s="224"/>
      <c r="M1135" s="230"/>
      <c r="N1135" s="230"/>
      <c r="O1135" s="231"/>
      <c r="P1135" s="231"/>
      <c r="Q1135" s="231"/>
      <c r="R1135" s="232"/>
      <c r="S1135" s="230"/>
      <c r="T1135" s="231"/>
      <c r="U1135" s="231"/>
      <c r="V1135" s="231"/>
      <c r="W1135" s="231"/>
      <c r="X1135" s="233"/>
      <c r="Y1135" s="234"/>
      <c r="Z1135" s="235"/>
      <c r="AA1135" s="236"/>
      <c r="AB1135" s="228"/>
      <c r="AC1135" s="236"/>
      <c r="AD1135" s="237"/>
      <c r="AE1135" s="237"/>
      <c r="AP1135" t="b">
        <f t="shared" si="544"/>
        <v>0</v>
      </c>
      <c r="AQ1135" t="str">
        <f t="shared" si="545"/>
        <v/>
      </c>
      <c r="AR1135" t="str">
        <f>IF(AND(AP1135,D1135&lt;&gt;""),COUNTIF($AQ$12:AQ1135,AQ1135),"")</f>
        <v/>
      </c>
      <c r="AS1135" t="str">
        <f t="shared" si="574"/>
        <v/>
      </c>
      <c r="AT1135">
        <f t="shared" si="575"/>
        <v>1</v>
      </c>
      <c r="AU1135" s="195" t="str">
        <f t="shared" si="546"/>
        <v/>
      </c>
      <c r="AV1135" s="195" t="str">
        <f t="shared" si="547"/>
        <v/>
      </c>
      <c r="AW1135" s="195" t="str">
        <f t="shared" si="548"/>
        <v/>
      </c>
      <c r="AX1135" s="195" t="str">
        <f t="shared" si="549"/>
        <v/>
      </c>
      <c r="AY1135" s="250" t="str">
        <f t="shared" si="550"/>
        <v/>
      </c>
      <c r="AZ1135" s="249" t="str">
        <f t="shared" si="551"/>
        <v/>
      </c>
      <c r="BA1135" s="249" t="str">
        <f t="shared" si="552"/>
        <v/>
      </c>
      <c r="BB1135" s="195" t="str">
        <f t="shared" si="553"/>
        <v/>
      </c>
      <c r="BC1135" s="195" t="str">
        <f t="shared" si="554"/>
        <v/>
      </c>
      <c r="BD1135" s="249" t="str">
        <f t="shared" si="555"/>
        <v/>
      </c>
      <c r="BE1135" s="249" t="str">
        <f t="shared" si="556"/>
        <v/>
      </c>
      <c r="BF1135" s="195" t="str">
        <f t="shared" si="557"/>
        <v/>
      </c>
      <c r="BG1135" s="195" t="str">
        <f t="shared" si="558"/>
        <v/>
      </c>
      <c r="BH1135" s="258"/>
      <c r="BI1135" s="258"/>
      <c r="BJ1135" s="258"/>
      <c r="BK1135" s="249" t="str">
        <f t="shared" si="559"/>
        <v/>
      </c>
      <c r="BL1135" s="249" t="str">
        <f t="shared" si="560"/>
        <v/>
      </c>
      <c r="BM1135" s="277" t="str">
        <f t="shared" si="561"/>
        <v/>
      </c>
      <c r="BN1135" s="249" t="str">
        <f t="shared" si="562"/>
        <v/>
      </c>
      <c r="BO1135" s="195" t="str">
        <f t="shared" si="563"/>
        <v/>
      </c>
      <c r="BP1135" s="195" t="str">
        <f t="shared" si="564"/>
        <v/>
      </c>
      <c r="BQ1135" s="195" t="str">
        <f t="shared" si="565"/>
        <v/>
      </c>
      <c r="BS1135" s="195" t="str">
        <f t="shared" si="566"/>
        <v/>
      </c>
      <c r="BT1135" s="195" t="str">
        <f t="shared" si="567"/>
        <v/>
      </c>
      <c r="BV1135" s="195" t="str">
        <f t="shared" si="568"/>
        <v/>
      </c>
      <c r="BW1135" s="195" t="str">
        <f t="shared" si="569"/>
        <v/>
      </c>
      <c r="BX1135" s="195" t="str">
        <f t="shared" si="570"/>
        <v/>
      </c>
      <c r="BY1135" s="270" t="str">
        <f t="shared" si="571"/>
        <v/>
      </c>
      <c r="BZ1135" t="str">
        <f t="shared" si="572"/>
        <v/>
      </c>
      <c r="CA1135" t="str">
        <f t="shared" si="573"/>
        <v/>
      </c>
    </row>
    <row r="1136" spans="1:79" x14ac:dyDescent="0.25">
      <c r="A1136" s="218" t="s">
        <v>257</v>
      </c>
      <c r="B1136" s="224"/>
      <c r="C1136" s="225"/>
      <c r="D1136" s="226"/>
      <c r="E1136" s="224"/>
      <c r="F1136" s="227"/>
      <c r="G1136" s="227"/>
      <c r="H1136" s="227"/>
      <c r="I1136" s="228"/>
      <c r="J1136" s="227"/>
      <c r="K1136" s="229"/>
      <c r="L1136" s="224"/>
      <c r="M1136" s="230"/>
      <c r="N1136" s="230"/>
      <c r="O1136" s="231"/>
      <c r="P1136" s="231"/>
      <c r="Q1136" s="231"/>
      <c r="R1136" s="232"/>
      <c r="S1136" s="230"/>
      <c r="T1136" s="231"/>
      <c r="U1136" s="231"/>
      <c r="V1136" s="231"/>
      <c r="W1136" s="231"/>
      <c r="X1136" s="233"/>
      <c r="Y1136" s="234"/>
      <c r="Z1136" s="235"/>
      <c r="AA1136" s="236"/>
      <c r="AB1136" s="228"/>
      <c r="AC1136" s="236"/>
      <c r="AD1136" s="237"/>
      <c r="AE1136" s="237"/>
      <c r="AP1136" t="b">
        <f t="shared" si="544"/>
        <v>0</v>
      </c>
      <c r="AQ1136" t="str">
        <f t="shared" si="545"/>
        <v/>
      </c>
      <c r="AR1136" t="str">
        <f>IF(AND(AP1136,D1136&lt;&gt;""),COUNTIF($AQ$12:AQ1136,AQ1136),"")</f>
        <v/>
      </c>
      <c r="AS1136" t="str">
        <f t="shared" si="574"/>
        <v/>
      </c>
      <c r="AT1136">
        <f t="shared" si="575"/>
        <v>0</v>
      </c>
      <c r="AU1136" s="195" t="str">
        <f t="shared" si="546"/>
        <v/>
      </c>
      <c r="AV1136" s="195" t="str">
        <f t="shared" si="547"/>
        <v/>
      </c>
      <c r="AW1136" s="195" t="str">
        <f t="shared" si="548"/>
        <v/>
      </c>
      <c r="AX1136" s="195" t="str">
        <f t="shared" si="549"/>
        <v/>
      </c>
      <c r="AY1136" s="250" t="str">
        <f t="shared" si="550"/>
        <v/>
      </c>
      <c r="AZ1136" s="249" t="str">
        <f t="shared" si="551"/>
        <v/>
      </c>
      <c r="BA1136" s="249" t="str">
        <f t="shared" si="552"/>
        <v/>
      </c>
      <c r="BB1136" s="195" t="str">
        <f t="shared" si="553"/>
        <v/>
      </c>
      <c r="BC1136" s="195" t="str">
        <f t="shared" si="554"/>
        <v/>
      </c>
      <c r="BD1136" s="249" t="str">
        <f t="shared" si="555"/>
        <v/>
      </c>
      <c r="BE1136" s="249" t="str">
        <f t="shared" si="556"/>
        <v/>
      </c>
      <c r="BF1136" s="195" t="str">
        <f t="shared" si="557"/>
        <v/>
      </c>
      <c r="BG1136" s="195" t="str">
        <f t="shared" si="558"/>
        <v/>
      </c>
      <c r="BH1136" s="258"/>
      <c r="BI1136" s="258"/>
      <c r="BJ1136" s="258"/>
      <c r="BK1136" s="249" t="str">
        <f t="shared" si="559"/>
        <v/>
      </c>
      <c r="BL1136" s="249" t="str">
        <f t="shared" si="560"/>
        <v/>
      </c>
      <c r="BM1136" s="277" t="str">
        <f t="shared" si="561"/>
        <v/>
      </c>
      <c r="BN1136" s="249" t="str">
        <f t="shared" si="562"/>
        <v/>
      </c>
      <c r="BO1136" s="195" t="str">
        <f t="shared" si="563"/>
        <v/>
      </c>
      <c r="BP1136" s="195" t="str">
        <f t="shared" si="564"/>
        <v/>
      </c>
      <c r="BQ1136" s="195" t="str">
        <f t="shared" si="565"/>
        <v/>
      </c>
      <c r="BS1136" s="195" t="str">
        <f t="shared" si="566"/>
        <v/>
      </c>
      <c r="BT1136" s="195" t="str">
        <f t="shared" si="567"/>
        <v/>
      </c>
      <c r="BV1136" s="195" t="str">
        <f t="shared" si="568"/>
        <v/>
      </c>
      <c r="BW1136" s="195" t="str">
        <f t="shared" si="569"/>
        <v/>
      </c>
      <c r="BX1136" s="195" t="str">
        <f t="shared" si="570"/>
        <v/>
      </c>
      <c r="BY1136" s="270" t="str">
        <f t="shared" si="571"/>
        <v/>
      </c>
      <c r="BZ1136" t="str">
        <f t="shared" si="572"/>
        <v/>
      </c>
      <c r="CA1136" t="str">
        <f t="shared" si="573"/>
        <v/>
      </c>
    </row>
    <row r="1137" spans="1:79" x14ac:dyDescent="0.25">
      <c r="A1137" s="218" t="s">
        <v>257</v>
      </c>
      <c r="B1137" s="224"/>
      <c r="C1137" s="225"/>
      <c r="D1137" s="226"/>
      <c r="E1137" s="224"/>
      <c r="F1137" s="227"/>
      <c r="G1137" s="227"/>
      <c r="H1137" s="227"/>
      <c r="I1137" s="228"/>
      <c r="J1137" s="227"/>
      <c r="K1137" s="229"/>
      <c r="L1137" s="224"/>
      <c r="M1137" s="230"/>
      <c r="N1137" s="230"/>
      <c r="O1137" s="231"/>
      <c r="P1137" s="231"/>
      <c r="Q1137" s="231"/>
      <c r="R1137" s="232"/>
      <c r="S1137" s="230"/>
      <c r="T1137" s="231"/>
      <c r="U1137" s="231"/>
      <c r="V1137" s="231"/>
      <c r="W1137" s="231"/>
      <c r="X1137" s="233"/>
      <c r="Y1137" s="234"/>
      <c r="Z1137" s="235"/>
      <c r="AA1137" s="236"/>
      <c r="AB1137" s="228"/>
      <c r="AC1137" s="236"/>
      <c r="AD1137" s="237"/>
      <c r="AE1137" s="237"/>
      <c r="AP1137" t="b">
        <f t="shared" si="544"/>
        <v>0</v>
      </c>
      <c r="AQ1137" t="str">
        <f t="shared" si="545"/>
        <v/>
      </c>
      <c r="AR1137" t="str">
        <f>IF(AND(AP1137,D1137&lt;&gt;""),COUNTIF($AQ$12:AQ1137,AQ1137),"")</f>
        <v/>
      </c>
      <c r="AS1137" t="str">
        <f t="shared" si="574"/>
        <v/>
      </c>
      <c r="AT1137">
        <f t="shared" si="575"/>
        <v>1</v>
      </c>
      <c r="AU1137" s="195" t="str">
        <f t="shared" si="546"/>
        <v/>
      </c>
      <c r="AV1137" s="195" t="str">
        <f t="shared" si="547"/>
        <v/>
      </c>
      <c r="AW1137" s="195" t="str">
        <f t="shared" si="548"/>
        <v/>
      </c>
      <c r="AX1137" s="195" t="str">
        <f t="shared" si="549"/>
        <v/>
      </c>
      <c r="AY1137" s="250" t="str">
        <f t="shared" si="550"/>
        <v/>
      </c>
      <c r="AZ1137" s="249" t="str">
        <f t="shared" si="551"/>
        <v/>
      </c>
      <c r="BA1137" s="249" t="str">
        <f t="shared" si="552"/>
        <v/>
      </c>
      <c r="BB1137" s="195" t="str">
        <f t="shared" si="553"/>
        <v/>
      </c>
      <c r="BC1137" s="195" t="str">
        <f t="shared" si="554"/>
        <v/>
      </c>
      <c r="BD1137" s="249" t="str">
        <f t="shared" si="555"/>
        <v/>
      </c>
      <c r="BE1137" s="249" t="str">
        <f t="shared" si="556"/>
        <v/>
      </c>
      <c r="BF1137" s="195" t="str">
        <f t="shared" si="557"/>
        <v/>
      </c>
      <c r="BG1137" s="195" t="str">
        <f t="shared" si="558"/>
        <v/>
      </c>
      <c r="BH1137" s="258"/>
      <c r="BI1137" s="258"/>
      <c r="BJ1137" s="258"/>
      <c r="BK1137" s="249" t="str">
        <f t="shared" si="559"/>
        <v/>
      </c>
      <c r="BL1137" s="249" t="str">
        <f t="shared" si="560"/>
        <v/>
      </c>
      <c r="BM1137" s="277" t="str">
        <f t="shared" si="561"/>
        <v/>
      </c>
      <c r="BN1137" s="249" t="str">
        <f t="shared" si="562"/>
        <v/>
      </c>
      <c r="BO1137" s="195" t="str">
        <f t="shared" si="563"/>
        <v/>
      </c>
      <c r="BP1137" s="195" t="str">
        <f t="shared" si="564"/>
        <v/>
      </c>
      <c r="BQ1137" s="195" t="str">
        <f t="shared" si="565"/>
        <v/>
      </c>
      <c r="BS1137" s="195" t="str">
        <f t="shared" si="566"/>
        <v/>
      </c>
      <c r="BT1137" s="195" t="str">
        <f t="shared" si="567"/>
        <v/>
      </c>
      <c r="BV1137" s="195" t="str">
        <f t="shared" si="568"/>
        <v/>
      </c>
      <c r="BW1137" s="195" t="str">
        <f t="shared" si="569"/>
        <v/>
      </c>
      <c r="BX1137" s="195" t="str">
        <f t="shared" si="570"/>
        <v/>
      </c>
      <c r="BY1137" s="270" t="str">
        <f t="shared" si="571"/>
        <v/>
      </c>
      <c r="BZ1137" t="str">
        <f t="shared" si="572"/>
        <v/>
      </c>
      <c r="CA1137" t="str">
        <f t="shared" si="573"/>
        <v/>
      </c>
    </row>
    <row r="1138" spans="1:79" x14ac:dyDescent="0.25">
      <c r="A1138" s="218" t="s">
        <v>257</v>
      </c>
      <c r="B1138" s="224"/>
      <c r="C1138" s="225"/>
      <c r="D1138" s="226"/>
      <c r="E1138" s="224"/>
      <c r="F1138" s="227"/>
      <c r="G1138" s="227"/>
      <c r="H1138" s="227"/>
      <c r="I1138" s="228"/>
      <c r="J1138" s="227"/>
      <c r="K1138" s="229"/>
      <c r="L1138" s="224"/>
      <c r="M1138" s="230"/>
      <c r="N1138" s="230"/>
      <c r="O1138" s="231"/>
      <c r="P1138" s="231"/>
      <c r="Q1138" s="231"/>
      <c r="R1138" s="232"/>
      <c r="S1138" s="230"/>
      <c r="T1138" s="231"/>
      <c r="U1138" s="231"/>
      <c r="V1138" s="231"/>
      <c r="W1138" s="231"/>
      <c r="X1138" s="233"/>
      <c r="Y1138" s="234"/>
      <c r="Z1138" s="235"/>
      <c r="AA1138" s="236"/>
      <c r="AB1138" s="228"/>
      <c r="AC1138" s="236"/>
      <c r="AD1138" s="237"/>
      <c r="AE1138" s="237"/>
      <c r="AP1138" t="b">
        <f t="shared" si="544"/>
        <v>0</v>
      </c>
      <c r="AQ1138" t="str">
        <f t="shared" si="545"/>
        <v/>
      </c>
      <c r="AR1138" t="str">
        <f>IF(AND(AP1138,D1138&lt;&gt;""),COUNTIF($AQ$12:AQ1138,AQ1138),"")</f>
        <v/>
      </c>
      <c r="AS1138" t="str">
        <f t="shared" si="574"/>
        <v/>
      </c>
      <c r="AT1138">
        <f t="shared" si="575"/>
        <v>0</v>
      </c>
      <c r="AU1138" s="195" t="str">
        <f t="shared" si="546"/>
        <v/>
      </c>
      <c r="AV1138" s="195" t="str">
        <f t="shared" si="547"/>
        <v/>
      </c>
      <c r="AW1138" s="195" t="str">
        <f t="shared" si="548"/>
        <v/>
      </c>
      <c r="AX1138" s="195" t="str">
        <f t="shared" si="549"/>
        <v/>
      </c>
      <c r="AY1138" s="250" t="str">
        <f t="shared" si="550"/>
        <v/>
      </c>
      <c r="AZ1138" s="249" t="str">
        <f t="shared" si="551"/>
        <v/>
      </c>
      <c r="BA1138" s="249" t="str">
        <f t="shared" si="552"/>
        <v/>
      </c>
      <c r="BB1138" s="195" t="str">
        <f t="shared" si="553"/>
        <v/>
      </c>
      <c r="BC1138" s="195" t="str">
        <f t="shared" si="554"/>
        <v/>
      </c>
      <c r="BD1138" s="249" t="str">
        <f t="shared" si="555"/>
        <v/>
      </c>
      <c r="BE1138" s="249" t="str">
        <f t="shared" si="556"/>
        <v/>
      </c>
      <c r="BF1138" s="195" t="str">
        <f t="shared" si="557"/>
        <v/>
      </c>
      <c r="BG1138" s="195" t="str">
        <f t="shared" si="558"/>
        <v/>
      </c>
      <c r="BH1138" s="258"/>
      <c r="BI1138" s="258"/>
      <c r="BJ1138" s="258"/>
      <c r="BK1138" s="249" t="str">
        <f t="shared" si="559"/>
        <v/>
      </c>
      <c r="BL1138" s="249" t="str">
        <f t="shared" si="560"/>
        <v/>
      </c>
      <c r="BM1138" s="277" t="str">
        <f t="shared" si="561"/>
        <v/>
      </c>
      <c r="BN1138" s="249" t="str">
        <f t="shared" si="562"/>
        <v/>
      </c>
      <c r="BO1138" s="195" t="str">
        <f t="shared" si="563"/>
        <v/>
      </c>
      <c r="BP1138" s="195" t="str">
        <f t="shared" si="564"/>
        <v/>
      </c>
      <c r="BQ1138" s="195" t="str">
        <f t="shared" si="565"/>
        <v/>
      </c>
      <c r="BS1138" s="195" t="str">
        <f t="shared" si="566"/>
        <v/>
      </c>
      <c r="BT1138" s="195" t="str">
        <f t="shared" si="567"/>
        <v/>
      </c>
      <c r="BV1138" s="195" t="str">
        <f t="shared" si="568"/>
        <v/>
      </c>
      <c r="BW1138" s="195" t="str">
        <f t="shared" si="569"/>
        <v/>
      </c>
      <c r="BX1138" s="195" t="str">
        <f t="shared" si="570"/>
        <v/>
      </c>
      <c r="BY1138" s="270" t="str">
        <f t="shared" si="571"/>
        <v/>
      </c>
      <c r="BZ1138" t="str">
        <f t="shared" si="572"/>
        <v/>
      </c>
      <c r="CA1138" t="str">
        <f t="shared" si="573"/>
        <v/>
      </c>
    </row>
    <row r="1139" spans="1:79" x14ac:dyDescent="0.25">
      <c r="A1139" s="218" t="s">
        <v>257</v>
      </c>
      <c r="B1139" s="224"/>
      <c r="C1139" s="225"/>
      <c r="D1139" s="226"/>
      <c r="E1139" s="224"/>
      <c r="F1139" s="227"/>
      <c r="G1139" s="227"/>
      <c r="H1139" s="227"/>
      <c r="I1139" s="228"/>
      <c r="J1139" s="227"/>
      <c r="K1139" s="229"/>
      <c r="L1139" s="224"/>
      <c r="M1139" s="230"/>
      <c r="N1139" s="230"/>
      <c r="O1139" s="231"/>
      <c r="P1139" s="231"/>
      <c r="Q1139" s="231"/>
      <c r="R1139" s="232"/>
      <c r="S1139" s="230"/>
      <c r="T1139" s="231"/>
      <c r="U1139" s="231"/>
      <c r="V1139" s="231"/>
      <c r="W1139" s="231"/>
      <c r="X1139" s="233"/>
      <c r="Y1139" s="234"/>
      <c r="Z1139" s="235"/>
      <c r="AA1139" s="236"/>
      <c r="AB1139" s="228"/>
      <c r="AC1139" s="236"/>
      <c r="AD1139" s="237"/>
      <c r="AE1139" s="237"/>
      <c r="AP1139" t="b">
        <f t="shared" si="544"/>
        <v>0</v>
      </c>
      <c r="AQ1139" t="str">
        <f t="shared" si="545"/>
        <v/>
      </c>
      <c r="AR1139" t="str">
        <f>IF(AND(AP1139,D1139&lt;&gt;""),COUNTIF($AQ$12:AQ1139,AQ1139),"")</f>
        <v/>
      </c>
      <c r="AS1139" t="str">
        <f t="shared" si="574"/>
        <v/>
      </c>
      <c r="AT1139">
        <f t="shared" si="575"/>
        <v>1</v>
      </c>
      <c r="AU1139" s="195" t="str">
        <f t="shared" si="546"/>
        <v/>
      </c>
      <c r="AV1139" s="195" t="str">
        <f t="shared" si="547"/>
        <v/>
      </c>
      <c r="AW1139" s="195" t="str">
        <f t="shared" si="548"/>
        <v/>
      </c>
      <c r="AX1139" s="195" t="str">
        <f t="shared" si="549"/>
        <v/>
      </c>
      <c r="AY1139" s="250" t="str">
        <f t="shared" si="550"/>
        <v/>
      </c>
      <c r="AZ1139" s="249" t="str">
        <f t="shared" si="551"/>
        <v/>
      </c>
      <c r="BA1139" s="249" t="str">
        <f t="shared" si="552"/>
        <v/>
      </c>
      <c r="BB1139" s="195" t="str">
        <f t="shared" si="553"/>
        <v/>
      </c>
      <c r="BC1139" s="195" t="str">
        <f t="shared" si="554"/>
        <v/>
      </c>
      <c r="BD1139" s="249" t="str">
        <f t="shared" si="555"/>
        <v/>
      </c>
      <c r="BE1139" s="249" t="str">
        <f t="shared" si="556"/>
        <v/>
      </c>
      <c r="BF1139" s="195" t="str">
        <f t="shared" si="557"/>
        <v/>
      </c>
      <c r="BG1139" s="195" t="str">
        <f t="shared" si="558"/>
        <v/>
      </c>
      <c r="BH1139" s="258"/>
      <c r="BI1139" s="258"/>
      <c r="BJ1139" s="258"/>
      <c r="BK1139" s="249" t="str">
        <f t="shared" si="559"/>
        <v/>
      </c>
      <c r="BL1139" s="249" t="str">
        <f t="shared" si="560"/>
        <v/>
      </c>
      <c r="BM1139" s="277" t="str">
        <f t="shared" si="561"/>
        <v/>
      </c>
      <c r="BN1139" s="249" t="str">
        <f t="shared" si="562"/>
        <v/>
      </c>
      <c r="BO1139" s="195" t="str">
        <f t="shared" si="563"/>
        <v/>
      </c>
      <c r="BP1139" s="195" t="str">
        <f t="shared" si="564"/>
        <v/>
      </c>
      <c r="BQ1139" s="195" t="str">
        <f t="shared" si="565"/>
        <v/>
      </c>
      <c r="BS1139" s="195" t="str">
        <f t="shared" si="566"/>
        <v/>
      </c>
      <c r="BT1139" s="195" t="str">
        <f t="shared" si="567"/>
        <v/>
      </c>
      <c r="BV1139" s="195" t="str">
        <f t="shared" si="568"/>
        <v/>
      </c>
      <c r="BW1139" s="195" t="str">
        <f t="shared" si="569"/>
        <v/>
      </c>
      <c r="BX1139" s="195" t="str">
        <f t="shared" si="570"/>
        <v/>
      </c>
      <c r="BY1139" s="270" t="str">
        <f t="shared" si="571"/>
        <v/>
      </c>
      <c r="BZ1139" t="str">
        <f t="shared" si="572"/>
        <v/>
      </c>
      <c r="CA1139" t="str">
        <f t="shared" si="573"/>
        <v/>
      </c>
    </row>
    <row r="1140" spans="1:79" x14ac:dyDescent="0.25">
      <c r="A1140" s="218" t="s">
        <v>257</v>
      </c>
      <c r="B1140" s="224"/>
      <c r="C1140" s="225"/>
      <c r="D1140" s="226"/>
      <c r="E1140" s="224"/>
      <c r="F1140" s="227"/>
      <c r="G1140" s="227"/>
      <c r="H1140" s="227"/>
      <c r="I1140" s="228"/>
      <c r="J1140" s="227"/>
      <c r="K1140" s="229"/>
      <c r="L1140" s="224"/>
      <c r="M1140" s="230"/>
      <c r="N1140" s="230"/>
      <c r="O1140" s="231"/>
      <c r="P1140" s="231"/>
      <c r="Q1140" s="231"/>
      <c r="R1140" s="232"/>
      <c r="S1140" s="230"/>
      <c r="T1140" s="231"/>
      <c r="U1140" s="231"/>
      <c r="V1140" s="231"/>
      <c r="W1140" s="231"/>
      <c r="X1140" s="233"/>
      <c r="Y1140" s="234"/>
      <c r="Z1140" s="235"/>
      <c r="AA1140" s="236"/>
      <c r="AB1140" s="228"/>
      <c r="AC1140" s="236"/>
      <c r="AD1140" s="237"/>
      <c r="AE1140" s="237"/>
      <c r="AP1140" t="b">
        <f t="shared" si="544"/>
        <v>0</v>
      </c>
      <c r="AQ1140" t="str">
        <f t="shared" si="545"/>
        <v/>
      </c>
      <c r="AR1140" t="str">
        <f>IF(AND(AP1140,D1140&lt;&gt;""),COUNTIF($AQ$12:AQ1140,AQ1140),"")</f>
        <v/>
      </c>
      <c r="AS1140" t="str">
        <f t="shared" si="574"/>
        <v/>
      </c>
      <c r="AT1140">
        <f t="shared" si="575"/>
        <v>0</v>
      </c>
      <c r="AU1140" s="195" t="str">
        <f t="shared" si="546"/>
        <v/>
      </c>
      <c r="AV1140" s="195" t="str">
        <f t="shared" si="547"/>
        <v/>
      </c>
      <c r="AW1140" s="195" t="str">
        <f t="shared" si="548"/>
        <v/>
      </c>
      <c r="AX1140" s="195" t="str">
        <f t="shared" si="549"/>
        <v/>
      </c>
      <c r="AY1140" s="250" t="str">
        <f t="shared" si="550"/>
        <v/>
      </c>
      <c r="AZ1140" s="249" t="str">
        <f t="shared" si="551"/>
        <v/>
      </c>
      <c r="BA1140" s="249" t="str">
        <f t="shared" si="552"/>
        <v/>
      </c>
      <c r="BB1140" s="195" t="str">
        <f t="shared" si="553"/>
        <v/>
      </c>
      <c r="BC1140" s="195" t="str">
        <f t="shared" si="554"/>
        <v/>
      </c>
      <c r="BD1140" s="249" t="str">
        <f t="shared" si="555"/>
        <v/>
      </c>
      <c r="BE1140" s="249" t="str">
        <f t="shared" si="556"/>
        <v/>
      </c>
      <c r="BF1140" s="195" t="str">
        <f t="shared" si="557"/>
        <v/>
      </c>
      <c r="BG1140" s="195" t="str">
        <f t="shared" si="558"/>
        <v/>
      </c>
      <c r="BH1140" s="258"/>
      <c r="BI1140" s="258"/>
      <c r="BJ1140" s="258"/>
      <c r="BK1140" s="249" t="str">
        <f t="shared" si="559"/>
        <v/>
      </c>
      <c r="BL1140" s="249" t="str">
        <f t="shared" si="560"/>
        <v/>
      </c>
      <c r="BM1140" s="277" t="str">
        <f t="shared" si="561"/>
        <v/>
      </c>
      <c r="BN1140" s="249" t="str">
        <f t="shared" si="562"/>
        <v/>
      </c>
      <c r="BO1140" s="195" t="str">
        <f t="shared" si="563"/>
        <v/>
      </c>
      <c r="BP1140" s="195" t="str">
        <f t="shared" si="564"/>
        <v/>
      </c>
      <c r="BQ1140" s="195" t="str">
        <f t="shared" si="565"/>
        <v/>
      </c>
      <c r="BS1140" s="195" t="str">
        <f t="shared" si="566"/>
        <v/>
      </c>
      <c r="BT1140" s="195" t="str">
        <f t="shared" si="567"/>
        <v/>
      </c>
      <c r="BV1140" s="195" t="str">
        <f t="shared" si="568"/>
        <v/>
      </c>
      <c r="BW1140" s="195" t="str">
        <f t="shared" si="569"/>
        <v/>
      </c>
      <c r="BX1140" s="195" t="str">
        <f t="shared" si="570"/>
        <v/>
      </c>
      <c r="BY1140" s="270" t="str">
        <f t="shared" si="571"/>
        <v/>
      </c>
      <c r="BZ1140" t="str">
        <f t="shared" si="572"/>
        <v/>
      </c>
      <c r="CA1140" t="str">
        <f t="shared" si="573"/>
        <v/>
      </c>
    </row>
    <row r="1141" spans="1:79" x14ac:dyDescent="0.25">
      <c r="A1141" s="218" t="s">
        <v>257</v>
      </c>
      <c r="B1141" s="224"/>
      <c r="C1141" s="225"/>
      <c r="D1141" s="226"/>
      <c r="E1141" s="224"/>
      <c r="F1141" s="227"/>
      <c r="G1141" s="227"/>
      <c r="H1141" s="227"/>
      <c r="I1141" s="228"/>
      <c r="J1141" s="227"/>
      <c r="K1141" s="229"/>
      <c r="L1141" s="224"/>
      <c r="M1141" s="230"/>
      <c r="N1141" s="230"/>
      <c r="O1141" s="231"/>
      <c r="P1141" s="231"/>
      <c r="Q1141" s="231"/>
      <c r="R1141" s="232"/>
      <c r="S1141" s="230"/>
      <c r="T1141" s="231"/>
      <c r="U1141" s="231"/>
      <c r="V1141" s="231"/>
      <c r="W1141" s="231"/>
      <c r="X1141" s="233"/>
      <c r="Y1141" s="234"/>
      <c r="Z1141" s="235"/>
      <c r="AA1141" s="236"/>
      <c r="AB1141" s="228"/>
      <c r="AC1141" s="236"/>
      <c r="AD1141" s="237"/>
      <c r="AE1141" s="237"/>
      <c r="AP1141" t="b">
        <f t="shared" si="544"/>
        <v>0</v>
      </c>
      <c r="AQ1141" t="str">
        <f t="shared" si="545"/>
        <v/>
      </c>
      <c r="AR1141" t="str">
        <f>IF(AND(AP1141,D1141&lt;&gt;""),COUNTIF($AQ$12:AQ1141,AQ1141),"")</f>
        <v/>
      </c>
      <c r="AS1141" t="str">
        <f t="shared" si="574"/>
        <v/>
      </c>
      <c r="AT1141">
        <f t="shared" si="575"/>
        <v>1</v>
      </c>
      <c r="AU1141" s="195" t="str">
        <f t="shared" si="546"/>
        <v/>
      </c>
      <c r="AV1141" s="195" t="str">
        <f t="shared" si="547"/>
        <v/>
      </c>
      <c r="AW1141" s="195" t="str">
        <f t="shared" si="548"/>
        <v/>
      </c>
      <c r="AX1141" s="195" t="str">
        <f t="shared" si="549"/>
        <v/>
      </c>
      <c r="AY1141" s="250" t="str">
        <f t="shared" si="550"/>
        <v/>
      </c>
      <c r="AZ1141" s="249" t="str">
        <f t="shared" si="551"/>
        <v/>
      </c>
      <c r="BA1141" s="249" t="str">
        <f t="shared" si="552"/>
        <v/>
      </c>
      <c r="BB1141" s="195" t="str">
        <f t="shared" si="553"/>
        <v/>
      </c>
      <c r="BC1141" s="195" t="str">
        <f t="shared" si="554"/>
        <v/>
      </c>
      <c r="BD1141" s="249" t="str">
        <f t="shared" si="555"/>
        <v/>
      </c>
      <c r="BE1141" s="249" t="str">
        <f t="shared" si="556"/>
        <v/>
      </c>
      <c r="BF1141" s="195" t="str">
        <f t="shared" si="557"/>
        <v/>
      </c>
      <c r="BG1141" s="195" t="str">
        <f t="shared" si="558"/>
        <v/>
      </c>
      <c r="BH1141" s="258"/>
      <c r="BI1141" s="258"/>
      <c r="BJ1141" s="258"/>
      <c r="BK1141" s="249" t="str">
        <f t="shared" si="559"/>
        <v/>
      </c>
      <c r="BL1141" s="249" t="str">
        <f t="shared" si="560"/>
        <v/>
      </c>
      <c r="BM1141" s="277" t="str">
        <f t="shared" si="561"/>
        <v/>
      </c>
      <c r="BN1141" s="249" t="str">
        <f t="shared" si="562"/>
        <v/>
      </c>
      <c r="BO1141" s="195" t="str">
        <f t="shared" si="563"/>
        <v/>
      </c>
      <c r="BP1141" s="195" t="str">
        <f t="shared" si="564"/>
        <v/>
      </c>
      <c r="BQ1141" s="195" t="str">
        <f t="shared" si="565"/>
        <v/>
      </c>
      <c r="BS1141" s="195" t="str">
        <f t="shared" si="566"/>
        <v/>
      </c>
      <c r="BT1141" s="195" t="str">
        <f t="shared" si="567"/>
        <v/>
      </c>
      <c r="BV1141" s="195" t="str">
        <f t="shared" si="568"/>
        <v/>
      </c>
      <c r="BW1141" s="195" t="str">
        <f t="shared" si="569"/>
        <v/>
      </c>
      <c r="BX1141" s="195" t="str">
        <f t="shared" si="570"/>
        <v/>
      </c>
      <c r="BY1141" s="270" t="str">
        <f t="shared" si="571"/>
        <v/>
      </c>
      <c r="BZ1141" t="str">
        <f t="shared" si="572"/>
        <v/>
      </c>
      <c r="CA1141" t="str">
        <f t="shared" si="573"/>
        <v/>
      </c>
    </row>
    <row r="1142" spans="1:79" x14ac:dyDescent="0.25">
      <c r="A1142" s="218" t="s">
        <v>257</v>
      </c>
      <c r="B1142" s="224"/>
      <c r="C1142" s="225"/>
      <c r="D1142" s="226"/>
      <c r="E1142" s="224"/>
      <c r="F1142" s="227"/>
      <c r="G1142" s="227"/>
      <c r="H1142" s="227"/>
      <c r="I1142" s="228"/>
      <c r="J1142" s="227"/>
      <c r="K1142" s="229"/>
      <c r="L1142" s="224"/>
      <c r="M1142" s="230"/>
      <c r="N1142" s="230"/>
      <c r="O1142" s="231"/>
      <c r="P1142" s="231"/>
      <c r="Q1142" s="231"/>
      <c r="R1142" s="232"/>
      <c r="S1142" s="230"/>
      <c r="T1142" s="231"/>
      <c r="U1142" s="231"/>
      <c r="V1142" s="231"/>
      <c r="W1142" s="231"/>
      <c r="X1142" s="233"/>
      <c r="Y1142" s="234"/>
      <c r="Z1142" s="235"/>
      <c r="AA1142" s="236"/>
      <c r="AB1142" s="228"/>
      <c r="AC1142" s="236"/>
      <c r="AD1142" s="237"/>
      <c r="AE1142" s="237"/>
      <c r="AP1142" t="b">
        <f t="shared" si="544"/>
        <v>0</v>
      </c>
      <c r="AQ1142" t="str">
        <f t="shared" si="545"/>
        <v/>
      </c>
      <c r="AR1142" t="str">
        <f>IF(AND(AP1142,D1142&lt;&gt;""),COUNTIF($AQ$12:AQ1142,AQ1142),"")</f>
        <v/>
      </c>
      <c r="AS1142" t="str">
        <f t="shared" si="574"/>
        <v/>
      </c>
      <c r="AT1142">
        <f t="shared" si="575"/>
        <v>0</v>
      </c>
      <c r="AU1142" s="195" t="str">
        <f t="shared" si="546"/>
        <v/>
      </c>
      <c r="AV1142" s="195" t="str">
        <f t="shared" si="547"/>
        <v/>
      </c>
      <c r="AW1142" s="195" t="str">
        <f t="shared" si="548"/>
        <v/>
      </c>
      <c r="AX1142" s="195" t="str">
        <f t="shared" si="549"/>
        <v/>
      </c>
      <c r="AY1142" s="250" t="str">
        <f t="shared" si="550"/>
        <v/>
      </c>
      <c r="AZ1142" s="249" t="str">
        <f t="shared" si="551"/>
        <v/>
      </c>
      <c r="BA1142" s="249" t="str">
        <f t="shared" si="552"/>
        <v/>
      </c>
      <c r="BB1142" s="195" t="str">
        <f t="shared" si="553"/>
        <v/>
      </c>
      <c r="BC1142" s="195" t="str">
        <f t="shared" si="554"/>
        <v/>
      </c>
      <c r="BD1142" s="249" t="str">
        <f t="shared" si="555"/>
        <v/>
      </c>
      <c r="BE1142" s="249" t="str">
        <f t="shared" si="556"/>
        <v/>
      </c>
      <c r="BF1142" s="195" t="str">
        <f t="shared" si="557"/>
        <v/>
      </c>
      <c r="BG1142" s="195" t="str">
        <f t="shared" si="558"/>
        <v/>
      </c>
      <c r="BH1142" s="258"/>
      <c r="BI1142" s="258"/>
      <c r="BJ1142" s="258"/>
      <c r="BK1142" s="249" t="str">
        <f t="shared" si="559"/>
        <v/>
      </c>
      <c r="BL1142" s="249" t="str">
        <f t="shared" si="560"/>
        <v/>
      </c>
      <c r="BM1142" s="277" t="str">
        <f t="shared" si="561"/>
        <v/>
      </c>
      <c r="BN1142" s="249" t="str">
        <f t="shared" si="562"/>
        <v/>
      </c>
      <c r="BO1142" s="195" t="str">
        <f t="shared" si="563"/>
        <v/>
      </c>
      <c r="BP1142" s="195" t="str">
        <f t="shared" si="564"/>
        <v/>
      </c>
      <c r="BQ1142" s="195" t="str">
        <f t="shared" si="565"/>
        <v/>
      </c>
      <c r="BS1142" s="195" t="str">
        <f t="shared" si="566"/>
        <v/>
      </c>
      <c r="BT1142" s="195" t="str">
        <f t="shared" si="567"/>
        <v/>
      </c>
      <c r="BV1142" s="195" t="str">
        <f t="shared" si="568"/>
        <v/>
      </c>
      <c r="BW1142" s="195" t="str">
        <f t="shared" si="569"/>
        <v/>
      </c>
      <c r="BX1142" s="195" t="str">
        <f t="shared" si="570"/>
        <v/>
      </c>
      <c r="BY1142" s="270" t="str">
        <f t="shared" si="571"/>
        <v/>
      </c>
      <c r="BZ1142" t="str">
        <f t="shared" si="572"/>
        <v/>
      </c>
      <c r="CA1142" t="str">
        <f t="shared" si="573"/>
        <v/>
      </c>
    </row>
    <row r="1143" spans="1:79" x14ac:dyDescent="0.25">
      <c r="A1143" s="218" t="s">
        <v>257</v>
      </c>
      <c r="B1143" s="224"/>
      <c r="C1143" s="225"/>
      <c r="D1143" s="226"/>
      <c r="E1143" s="224"/>
      <c r="F1143" s="227"/>
      <c r="G1143" s="227"/>
      <c r="H1143" s="227"/>
      <c r="I1143" s="228"/>
      <c r="J1143" s="227"/>
      <c r="K1143" s="229"/>
      <c r="L1143" s="224"/>
      <c r="M1143" s="230"/>
      <c r="N1143" s="230"/>
      <c r="O1143" s="231"/>
      <c r="P1143" s="231"/>
      <c r="Q1143" s="231"/>
      <c r="R1143" s="232"/>
      <c r="S1143" s="230"/>
      <c r="T1143" s="231"/>
      <c r="U1143" s="231"/>
      <c r="V1143" s="231"/>
      <c r="W1143" s="231"/>
      <c r="X1143" s="233"/>
      <c r="Y1143" s="234"/>
      <c r="Z1143" s="235"/>
      <c r="AA1143" s="236"/>
      <c r="AB1143" s="228"/>
      <c r="AC1143" s="236"/>
      <c r="AD1143" s="237"/>
      <c r="AE1143" s="237"/>
      <c r="AP1143" t="b">
        <f t="shared" si="544"/>
        <v>0</v>
      </c>
      <c r="AQ1143" t="str">
        <f t="shared" si="545"/>
        <v/>
      </c>
      <c r="AR1143" t="str">
        <f>IF(AND(AP1143,D1143&lt;&gt;""),COUNTIF($AQ$12:AQ1143,AQ1143),"")</f>
        <v/>
      </c>
      <c r="AS1143" t="str">
        <f t="shared" si="574"/>
        <v/>
      </c>
      <c r="AT1143">
        <f t="shared" si="575"/>
        <v>1</v>
      </c>
      <c r="AU1143" s="195" t="str">
        <f t="shared" si="546"/>
        <v/>
      </c>
      <c r="AV1143" s="195" t="str">
        <f t="shared" si="547"/>
        <v/>
      </c>
      <c r="AW1143" s="195" t="str">
        <f t="shared" si="548"/>
        <v/>
      </c>
      <c r="AX1143" s="195" t="str">
        <f t="shared" si="549"/>
        <v/>
      </c>
      <c r="AY1143" s="250" t="str">
        <f t="shared" si="550"/>
        <v/>
      </c>
      <c r="AZ1143" s="249" t="str">
        <f t="shared" si="551"/>
        <v/>
      </c>
      <c r="BA1143" s="249" t="str">
        <f t="shared" si="552"/>
        <v/>
      </c>
      <c r="BB1143" s="195" t="str">
        <f t="shared" si="553"/>
        <v/>
      </c>
      <c r="BC1143" s="195" t="str">
        <f t="shared" si="554"/>
        <v/>
      </c>
      <c r="BD1143" s="249" t="str">
        <f t="shared" si="555"/>
        <v/>
      </c>
      <c r="BE1143" s="249" t="str">
        <f t="shared" si="556"/>
        <v/>
      </c>
      <c r="BF1143" s="195" t="str">
        <f t="shared" si="557"/>
        <v/>
      </c>
      <c r="BG1143" s="195" t="str">
        <f t="shared" si="558"/>
        <v/>
      </c>
      <c r="BH1143" s="258"/>
      <c r="BI1143" s="258"/>
      <c r="BJ1143" s="258"/>
      <c r="BK1143" s="249" t="str">
        <f t="shared" si="559"/>
        <v/>
      </c>
      <c r="BL1143" s="249" t="str">
        <f t="shared" si="560"/>
        <v/>
      </c>
      <c r="BM1143" s="277" t="str">
        <f t="shared" si="561"/>
        <v/>
      </c>
      <c r="BN1143" s="249" t="str">
        <f t="shared" si="562"/>
        <v/>
      </c>
      <c r="BO1143" s="195" t="str">
        <f t="shared" si="563"/>
        <v/>
      </c>
      <c r="BP1143" s="195" t="str">
        <f t="shared" si="564"/>
        <v/>
      </c>
      <c r="BQ1143" s="195" t="str">
        <f t="shared" si="565"/>
        <v/>
      </c>
      <c r="BS1143" s="195" t="str">
        <f t="shared" si="566"/>
        <v/>
      </c>
      <c r="BT1143" s="195" t="str">
        <f t="shared" si="567"/>
        <v/>
      </c>
      <c r="BV1143" s="195" t="str">
        <f t="shared" si="568"/>
        <v/>
      </c>
      <c r="BW1143" s="195" t="str">
        <f t="shared" si="569"/>
        <v/>
      </c>
      <c r="BX1143" s="195" t="str">
        <f t="shared" si="570"/>
        <v/>
      </c>
      <c r="BY1143" s="270" t="str">
        <f t="shared" si="571"/>
        <v/>
      </c>
      <c r="BZ1143" t="str">
        <f t="shared" si="572"/>
        <v/>
      </c>
      <c r="CA1143" t="str">
        <f t="shared" si="573"/>
        <v/>
      </c>
    </row>
    <row r="1144" spans="1:79" x14ac:dyDescent="0.25">
      <c r="A1144" s="218" t="s">
        <v>257</v>
      </c>
      <c r="B1144" s="224"/>
      <c r="C1144" s="225"/>
      <c r="D1144" s="226"/>
      <c r="E1144" s="224"/>
      <c r="F1144" s="227"/>
      <c r="G1144" s="227"/>
      <c r="H1144" s="227"/>
      <c r="I1144" s="228"/>
      <c r="J1144" s="227"/>
      <c r="K1144" s="229"/>
      <c r="L1144" s="224"/>
      <c r="M1144" s="230"/>
      <c r="N1144" s="230"/>
      <c r="O1144" s="231"/>
      <c r="P1144" s="231"/>
      <c r="Q1144" s="231"/>
      <c r="R1144" s="232"/>
      <c r="S1144" s="230"/>
      <c r="T1144" s="231"/>
      <c r="U1144" s="231"/>
      <c r="V1144" s="231"/>
      <c r="W1144" s="231"/>
      <c r="X1144" s="233"/>
      <c r="Y1144" s="234"/>
      <c r="Z1144" s="235"/>
      <c r="AA1144" s="236"/>
      <c r="AB1144" s="228"/>
      <c r="AC1144" s="236"/>
      <c r="AD1144" s="237"/>
      <c r="AE1144" s="237"/>
      <c r="AP1144" t="b">
        <f t="shared" si="544"/>
        <v>0</v>
      </c>
      <c r="AQ1144" t="str">
        <f t="shared" si="545"/>
        <v/>
      </c>
      <c r="AR1144" t="str">
        <f>IF(AND(AP1144,D1144&lt;&gt;""),COUNTIF($AQ$12:AQ1144,AQ1144),"")</f>
        <v/>
      </c>
      <c r="AS1144" t="str">
        <f t="shared" si="574"/>
        <v/>
      </c>
      <c r="AT1144">
        <f t="shared" si="575"/>
        <v>0</v>
      </c>
      <c r="AU1144" s="195" t="str">
        <f t="shared" si="546"/>
        <v/>
      </c>
      <c r="AV1144" s="195" t="str">
        <f t="shared" si="547"/>
        <v/>
      </c>
      <c r="AW1144" s="195" t="str">
        <f t="shared" si="548"/>
        <v/>
      </c>
      <c r="AX1144" s="195" t="str">
        <f t="shared" si="549"/>
        <v/>
      </c>
      <c r="AY1144" s="250" t="str">
        <f t="shared" si="550"/>
        <v/>
      </c>
      <c r="AZ1144" s="249" t="str">
        <f t="shared" si="551"/>
        <v/>
      </c>
      <c r="BA1144" s="249" t="str">
        <f t="shared" si="552"/>
        <v/>
      </c>
      <c r="BB1144" s="195" t="str">
        <f t="shared" si="553"/>
        <v/>
      </c>
      <c r="BC1144" s="195" t="str">
        <f t="shared" si="554"/>
        <v/>
      </c>
      <c r="BD1144" s="249" t="str">
        <f t="shared" si="555"/>
        <v/>
      </c>
      <c r="BE1144" s="249" t="str">
        <f t="shared" si="556"/>
        <v/>
      </c>
      <c r="BF1144" s="195" t="str">
        <f t="shared" si="557"/>
        <v/>
      </c>
      <c r="BG1144" s="195" t="str">
        <f t="shared" si="558"/>
        <v/>
      </c>
      <c r="BH1144" s="258"/>
      <c r="BI1144" s="258"/>
      <c r="BJ1144" s="258"/>
      <c r="BK1144" s="249" t="str">
        <f t="shared" si="559"/>
        <v/>
      </c>
      <c r="BL1144" s="249" t="str">
        <f t="shared" si="560"/>
        <v/>
      </c>
      <c r="BM1144" s="277" t="str">
        <f t="shared" si="561"/>
        <v/>
      </c>
      <c r="BN1144" s="249" t="str">
        <f t="shared" si="562"/>
        <v/>
      </c>
      <c r="BO1144" s="195" t="str">
        <f t="shared" si="563"/>
        <v/>
      </c>
      <c r="BP1144" s="195" t="str">
        <f t="shared" si="564"/>
        <v/>
      </c>
      <c r="BQ1144" s="195" t="str">
        <f t="shared" si="565"/>
        <v/>
      </c>
      <c r="BS1144" s="195" t="str">
        <f t="shared" si="566"/>
        <v/>
      </c>
      <c r="BT1144" s="195" t="str">
        <f t="shared" si="567"/>
        <v/>
      </c>
      <c r="BV1144" s="195" t="str">
        <f t="shared" si="568"/>
        <v/>
      </c>
      <c r="BW1144" s="195" t="str">
        <f t="shared" si="569"/>
        <v/>
      </c>
      <c r="BX1144" s="195" t="str">
        <f t="shared" si="570"/>
        <v/>
      </c>
      <c r="BY1144" s="270" t="str">
        <f t="shared" si="571"/>
        <v/>
      </c>
      <c r="BZ1144" t="str">
        <f t="shared" si="572"/>
        <v/>
      </c>
      <c r="CA1144" t="str">
        <f t="shared" si="573"/>
        <v/>
      </c>
    </row>
    <row r="1145" spans="1:79" x14ac:dyDescent="0.25">
      <c r="A1145" s="218" t="s">
        <v>257</v>
      </c>
      <c r="B1145" s="224"/>
      <c r="C1145" s="225"/>
      <c r="D1145" s="226"/>
      <c r="E1145" s="224"/>
      <c r="F1145" s="227"/>
      <c r="G1145" s="227"/>
      <c r="H1145" s="227"/>
      <c r="I1145" s="228"/>
      <c r="J1145" s="227"/>
      <c r="K1145" s="229"/>
      <c r="L1145" s="224"/>
      <c r="M1145" s="230"/>
      <c r="N1145" s="230"/>
      <c r="O1145" s="231"/>
      <c r="P1145" s="231"/>
      <c r="Q1145" s="231"/>
      <c r="R1145" s="232"/>
      <c r="S1145" s="230"/>
      <c r="T1145" s="231"/>
      <c r="U1145" s="231"/>
      <c r="V1145" s="231"/>
      <c r="W1145" s="231"/>
      <c r="X1145" s="233"/>
      <c r="Y1145" s="234"/>
      <c r="Z1145" s="235"/>
      <c r="AA1145" s="236"/>
      <c r="AB1145" s="228"/>
      <c r="AC1145" s="236"/>
      <c r="AD1145" s="237"/>
      <c r="AE1145" s="237"/>
      <c r="AP1145" t="b">
        <f t="shared" si="544"/>
        <v>0</v>
      </c>
      <c r="AQ1145" t="str">
        <f t="shared" si="545"/>
        <v/>
      </c>
      <c r="AR1145" t="str">
        <f>IF(AND(AP1145,D1145&lt;&gt;""),COUNTIF($AQ$12:AQ1145,AQ1145),"")</f>
        <v/>
      </c>
      <c r="AS1145" t="str">
        <f t="shared" si="574"/>
        <v/>
      </c>
      <c r="AT1145">
        <f t="shared" si="575"/>
        <v>1</v>
      </c>
      <c r="AU1145" s="195" t="str">
        <f t="shared" si="546"/>
        <v/>
      </c>
      <c r="AV1145" s="195" t="str">
        <f t="shared" si="547"/>
        <v/>
      </c>
      <c r="AW1145" s="195" t="str">
        <f t="shared" si="548"/>
        <v/>
      </c>
      <c r="AX1145" s="195" t="str">
        <f t="shared" si="549"/>
        <v/>
      </c>
      <c r="AY1145" s="250" t="str">
        <f t="shared" si="550"/>
        <v/>
      </c>
      <c r="AZ1145" s="249" t="str">
        <f t="shared" si="551"/>
        <v/>
      </c>
      <c r="BA1145" s="249" t="str">
        <f t="shared" si="552"/>
        <v/>
      </c>
      <c r="BB1145" s="195" t="str">
        <f t="shared" si="553"/>
        <v/>
      </c>
      <c r="BC1145" s="195" t="str">
        <f t="shared" si="554"/>
        <v/>
      </c>
      <c r="BD1145" s="249" t="str">
        <f t="shared" si="555"/>
        <v/>
      </c>
      <c r="BE1145" s="249" t="str">
        <f t="shared" si="556"/>
        <v/>
      </c>
      <c r="BF1145" s="195" t="str">
        <f t="shared" si="557"/>
        <v/>
      </c>
      <c r="BG1145" s="195" t="str">
        <f t="shared" si="558"/>
        <v/>
      </c>
      <c r="BH1145" s="258"/>
      <c r="BI1145" s="258"/>
      <c r="BJ1145" s="258"/>
      <c r="BK1145" s="249" t="str">
        <f t="shared" si="559"/>
        <v/>
      </c>
      <c r="BL1145" s="249" t="str">
        <f t="shared" si="560"/>
        <v/>
      </c>
      <c r="BM1145" s="277" t="str">
        <f t="shared" si="561"/>
        <v/>
      </c>
      <c r="BN1145" s="249" t="str">
        <f t="shared" si="562"/>
        <v/>
      </c>
      <c r="BO1145" s="195" t="str">
        <f t="shared" si="563"/>
        <v/>
      </c>
      <c r="BP1145" s="195" t="str">
        <f t="shared" si="564"/>
        <v/>
      </c>
      <c r="BQ1145" s="195" t="str">
        <f t="shared" si="565"/>
        <v/>
      </c>
      <c r="BS1145" s="195" t="str">
        <f t="shared" si="566"/>
        <v/>
      </c>
      <c r="BT1145" s="195" t="str">
        <f t="shared" si="567"/>
        <v/>
      </c>
      <c r="BV1145" s="195" t="str">
        <f t="shared" si="568"/>
        <v/>
      </c>
      <c r="BW1145" s="195" t="str">
        <f t="shared" si="569"/>
        <v/>
      </c>
      <c r="BX1145" s="195" t="str">
        <f t="shared" si="570"/>
        <v/>
      </c>
      <c r="BY1145" s="270" t="str">
        <f t="shared" si="571"/>
        <v/>
      </c>
      <c r="BZ1145" t="str">
        <f t="shared" si="572"/>
        <v/>
      </c>
      <c r="CA1145" t="str">
        <f t="shared" si="573"/>
        <v/>
      </c>
    </row>
    <row r="1146" spans="1:79" x14ac:dyDescent="0.25">
      <c r="A1146" s="218" t="s">
        <v>257</v>
      </c>
      <c r="B1146" s="224"/>
      <c r="C1146" s="225"/>
      <c r="D1146" s="226"/>
      <c r="E1146" s="224"/>
      <c r="F1146" s="227"/>
      <c r="G1146" s="227"/>
      <c r="H1146" s="227"/>
      <c r="I1146" s="228"/>
      <c r="J1146" s="227"/>
      <c r="K1146" s="229"/>
      <c r="L1146" s="224"/>
      <c r="M1146" s="230"/>
      <c r="N1146" s="230"/>
      <c r="O1146" s="231"/>
      <c r="P1146" s="231"/>
      <c r="Q1146" s="231"/>
      <c r="R1146" s="232"/>
      <c r="S1146" s="230"/>
      <c r="T1146" s="231"/>
      <c r="U1146" s="231"/>
      <c r="V1146" s="231"/>
      <c r="W1146" s="231"/>
      <c r="X1146" s="233"/>
      <c r="Y1146" s="234"/>
      <c r="Z1146" s="235"/>
      <c r="AA1146" s="236"/>
      <c r="AB1146" s="228"/>
      <c r="AC1146" s="236"/>
      <c r="AD1146" s="237"/>
      <c r="AE1146" s="237"/>
      <c r="AP1146" t="b">
        <f t="shared" si="544"/>
        <v>0</v>
      </c>
      <c r="AQ1146" t="str">
        <f t="shared" si="545"/>
        <v/>
      </c>
      <c r="AR1146" t="str">
        <f>IF(AND(AP1146,D1146&lt;&gt;""),COUNTIF($AQ$12:AQ1146,AQ1146),"")</f>
        <v/>
      </c>
      <c r="AS1146" t="str">
        <f t="shared" si="574"/>
        <v/>
      </c>
      <c r="AT1146">
        <f t="shared" si="575"/>
        <v>0</v>
      </c>
      <c r="AU1146" s="195" t="str">
        <f t="shared" si="546"/>
        <v/>
      </c>
      <c r="AV1146" s="195" t="str">
        <f t="shared" si="547"/>
        <v/>
      </c>
      <c r="AW1146" s="195" t="str">
        <f t="shared" si="548"/>
        <v/>
      </c>
      <c r="AX1146" s="195" t="str">
        <f t="shared" si="549"/>
        <v/>
      </c>
      <c r="AY1146" s="250" t="str">
        <f t="shared" si="550"/>
        <v/>
      </c>
      <c r="AZ1146" s="249" t="str">
        <f t="shared" si="551"/>
        <v/>
      </c>
      <c r="BA1146" s="249" t="str">
        <f t="shared" si="552"/>
        <v/>
      </c>
      <c r="BB1146" s="195" t="str">
        <f t="shared" si="553"/>
        <v/>
      </c>
      <c r="BC1146" s="195" t="str">
        <f t="shared" si="554"/>
        <v/>
      </c>
      <c r="BD1146" s="249" t="str">
        <f t="shared" si="555"/>
        <v/>
      </c>
      <c r="BE1146" s="249" t="str">
        <f t="shared" si="556"/>
        <v/>
      </c>
      <c r="BF1146" s="195" t="str">
        <f t="shared" si="557"/>
        <v/>
      </c>
      <c r="BG1146" s="195" t="str">
        <f t="shared" si="558"/>
        <v/>
      </c>
      <c r="BH1146" s="258"/>
      <c r="BI1146" s="258"/>
      <c r="BJ1146" s="258"/>
      <c r="BK1146" s="249" t="str">
        <f t="shared" si="559"/>
        <v/>
      </c>
      <c r="BL1146" s="249" t="str">
        <f t="shared" si="560"/>
        <v/>
      </c>
      <c r="BM1146" s="277" t="str">
        <f t="shared" si="561"/>
        <v/>
      </c>
      <c r="BN1146" s="249" t="str">
        <f t="shared" si="562"/>
        <v/>
      </c>
      <c r="BO1146" s="195" t="str">
        <f t="shared" si="563"/>
        <v/>
      </c>
      <c r="BP1146" s="195" t="str">
        <f t="shared" si="564"/>
        <v/>
      </c>
      <c r="BQ1146" s="195" t="str">
        <f t="shared" si="565"/>
        <v/>
      </c>
      <c r="BS1146" s="195" t="str">
        <f t="shared" si="566"/>
        <v/>
      </c>
      <c r="BT1146" s="195" t="str">
        <f t="shared" si="567"/>
        <v/>
      </c>
      <c r="BV1146" s="195" t="str">
        <f t="shared" si="568"/>
        <v/>
      </c>
      <c r="BW1146" s="195" t="str">
        <f t="shared" si="569"/>
        <v/>
      </c>
      <c r="BX1146" s="195" t="str">
        <f t="shared" si="570"/>
        <v/>
      </c>
      <c r="BY1146" s="270" t="str">
        <f t="shared" si="571"/>
        <v/>
      </c>
      <c r="BZ1146" t="str">
        <f t="shared" si="572"/>
        <v/>
      </c>
      <c r="CA1146" t="str">
        <f t="shared" si="573"/>
        <v/>
      </c>
    </row>
    <row r="1147" spans="1:79" x14ac:dyDescent="0.25">
      <c r="A1147" s="218" t="s">
        <v>257</v>
      </c>
      <c r="B1147" s="224"/>
      <c r="C1147" s="225"/>
      <c r="D1147" s="226"/>
      <c r="E1147" s="224"/>
      <c r="F1147" s="227"/>
      <c r="G1147" s="227"/>
      <c r="H1147" s="227"/>
      <c r="I1147" s="228"/>
      <c r="J1147" s="227"/>
      <c r="K1147" s="229"/>
      <c r="L1147" s="224"/>
      <c r="M1147" s="230"/>
      <c r="N1147" s="230"/>
      <c r="O1147" s="231"/>
      <c r="P1147" s="231"/>
      <c r="Q1147" s="231"/>
      <c r="R1147" s="232"/>
      <c r="S1147" s="230"/>
      <c r="T1147" s="231"/>
      <c r="U1147" s="231"/>
      <c r="V1147" s="231"/>
      <c r="W1147" s="231"/>
      <c r="X1147" s="233"/>
      <c r="Y1147" s="234"/>
      <c r="Z1147" s="235"/>
      <c r="AA1147" s="236"/>
      <c r="AB1147" s="228"/>
      <c r="AC1147" s="236"/>
      <c r="AD1147" s="237"/>
      <c r="AE1147" s="237"/>
      <c r="AP1147" t="b">
        <f t="shared" si="544"/>
        <v>0</v>
      </c>
      <c r="AQ1147" t="str">
        <f t="shared" si="545"/>
        <v/>
      </c>
      <c r="AR1147" t="str">
        <f>IF(AND(AP1147,D1147&lt;&gt;""),COUNTIF($AQ$12:AQ1147,AQ1147),"")</f>
        <v/>
      </c>
      <c r="AS1147" t="str">
        <f t="shared" si="574"/>
        <v/>
      </c>
      <c r="AT1147">
        <f t="shared" si="575"/>
        <v>1</v>
      </c>
      <c r="AU1147" s="195" t="str">
        <f t="shared" si="546"/>
        <v/>
      </c>
      <c r="AV1147" s="195" t="str">
        <f t="shared" si="547"/>
        <v/>
      </c>
      <c r="AW1147" s="195" t="str">
        <f t="shared" si="548"/>
        <v/>
      </c>
      <c r="AX1147" s="195" t="str">
        <f t="shared" si="549"/>
        <v/>
      </c>
      <c r="AY1147" s="250" t="str">
        <f t="shared" si="550"/>
        <v/>
      </c>
      <c r="AZ1147" s="249" t="str">
        <f t="shared" si="551"/>
        <v/>
      </c>
      <c r="BA1147" s="249" t="str">
        <f t="shared" si="552"/>
        <v/>
      </c>
      <c r="BB1147" s="195" t="str">
        <f t="shared" si="553"/>
        <v/>
      </c>
      <c r="BC1147" s="195" t="str">
        <f t="shared" si="554"/>
        <v/>
      </c>
      <c r="BD1147" s="249" t="str">
        <f t="shared" si="555"/>
        <v/>
      </c>
      <c r="BE1147" s="249" t="str">
        <f t="shared" si="556"/>
        <v/>
      </c>
      <c r="BF1147" s="195" t="str">
        <f t="shared" si="557"/>
        <v/>
      </c>
      <c r="BG1147" s="195" t="str">
        <f t="shared" si="558"/>
        <v/>
      </c>
      <c r="BH1147" s="258"/>
      <c r="BI1147" s="258"/>
      <c r="BJ1147" s="258"/>
      <c r="BK1147" s="249" t="str">
        <f t="shared" si="559"/>
        <v/>
      </c>
      <c r="BL1147" s="249" t="str">
        <f t="shared" si="560"/>
        <v/>
      </c>
      <c r="BM1147" s="277" t="str">
        <f t="shared" si="561"/>
        <v/>
      </c>
      <c r="BN1147" s="249" t="str">
        <f t="shared" si="562"/>
        <v/>
      </c>
      <c r="BO1147" s="195" t="str">
        <f t="shared" si="563"/>
        <v/>
      </c>
      <c r="BP1147" s="195" t="str">
        <f t="shared" si="564"/>
        <v/>
      </c>
      <c r="BQ1147" s="195" t="str">
        <f t="shared" si="565"/>
        <v/>
      </c>
      <c r="BS1147" s="195" t="str">
        <f t="shared" si="566"/>
        <v/>
      </c>
      <c r="BT1147" s="195" t="str">
        <f t="shared" si="567"/>
        <v/>
      </c>
      <c r="BV1147" s="195" t="str">
        <f t="shared" si="568"/>
        <v/>
      </c>
      <c r="BW1147" s="195" t="str">
        <f t="shared" si="569"/>
        <v/>
      </c>
      <c r="BX1147" s="195" t="str">
        <f t="shared" si="570"/>
        <v/>
      </c>
      <c r="BY1147" s="270" t="str">
        <f t="shared" si="571"/>
        <v/>
      </c>
      <c r="BZ1147" t="str">
        <f t="shared" si="572"/>
        <v/>
      </c>
      <c r="CA1147" t="str">
        <f t="shared" si="573"/>
        <v/>
      </c>
    </row>
    <row r="1148" spans="1:79" x14ac:dyDescent="0.25">
      <c r="A1148" s="218" t="s">
        <v>257</v>
      </c>
      <c r="B1148" s="224"/>
      <c r="C1148" s="225"/>
      <c r="D1148" s="226"/>
      <c r="E1148" s="224"/>
      <c r="F1148" s="227"/>
      <c r="G1148" s="227"/>
      <c r="H1148" s="227"/>
      <c r="I1148" s="228"/>
      <c r="J1148" s="227"/>
      <c r="K1148" s="229"/>
      <c r="L1148" s="224"/>
      <c r="M1148" s="230"/>
      <c r="N1148" s="230"/>
      <c r="O1148" s="231"/>
      <c r="P1148" s="231"/>
      <c r="Q1148" s="231"/>
      <c r="R1148" s="232"/>
      <c r="S1148" s="230"/>
      <c r="T1148" s="231"/>
      <c r="U1148" s="231"/>
      <c r="V1148" s="231"/>
      <c r="W1148" s="231"/>
      <c r="X1148" s="233"/>
      <c r="Y1148" s="234"/>
      <c r="Z1148" s="235"/>
      <c r="AA1148" s="236"/>
      <c r="AB1148" s="228"/>
      <c r="AC1148" s="236"/>
      <c r="AD1148" s="237"/>
      <c r="AE1148" s="237"/>
      <c r="AP1148" t="b">
        <f t="shared" si="544"/>
        <v>0</v>
      </c>
      <c r="AQ1148" t="str">
        <f t="shared" si="545"/>
        <v/>
      </c>
      <c r="AR1148" t="str">
        <f>IF(AND(AP1148,D1148&lt;&gt;""),COUNTIF($AQ$12:AQ1148,AQ1148),"")</f>
        <v/>
      </c>
      <c r="AS1148" t="str">
        <f t="shared" si="574"/>
        <v/>
      </c>
      <c r="AT1148">
        <f t="shared" si="575"/>
        <v>0</v>
      </c>
      <c r="AU1148" s="195" t="str">
        <f t="shared" si="546"/>
        <v/>
      </c>
      <c r="AV1148" s="195" t="str">
        <f t="shared" si="547"/>
        <v/>
      </c>
      <c r="AW1148" s="195" t="str">
        <f t="shared" si="548"/>
        <v/>
      </c>
      <c r="AX1148" s="195" t="str">
        <f t="shared" si="549"/>
        <v/>
      </c>
      <c r="AY1148" s="250" t="str">
        <f t="shared" si="550"/>
        <v/>
      </c>
      <c r="AZ1148" s="249" t="str">
        <f t="shared" si="551"/>
        <v/>
      </c>
      <c r="BA1148" s="249" t="str">
        <f t="shared" si="552"/>
        <v/>
      </c>
      <c r="BB1148" s="195" t="str">
        <f t="shared" si="553"/>
        <v/>
      </c>
      <c r="BC1148" s="195" t="str">
        <f t="shared" si="554"/>
        <v/>
      </c>
      <c r="BD1148" s="249" t="str">
        <f t="shared" si="555"/>
        <v/>
      </c>
      <c r="BE1148" s="249" t="str">
        <f t="shared" si="556"/>
        <v/>
      </c>
      <c r="BF1148" s="195" t="str">
        <f t="shared" si="557"/>
        <v/>
      </c>
      <c r="BG1148" s="195" t="str">
        <f t="shared" si="558"/>
        <v/>
      </c>
      <c r="BH1148" s="258"/>
      <c r="BI1148" s="258"/>
      <c r="BJ1148" s="258"/>
      <c r="BK1148" s="249" t="str">
        <f t="shared" si="559"/>
        <v/>
      </c>
      <c r="BL1148" s="249" t="str">
        <f t="shared" si="560"/>
        <v/>
      </c>
      <c r="BM1148" s="277" t="str">
        <f t="shared" si="561"/>
        <v/>
      </c>
      <c r="BN1148" s="249" t="str">
        <f t="shared" si="562"/>
        <v/>
      </c>
      <c r="BO1148" s="195" t="str">
        <f t="shared" si="563"/>
        <v/>
      </c>
      <c r="BP1148" s="195" t="str">
        <f t="shared" si="564"/>
        <v/>
      </c>
      <c r="BQ1148" s="195" t="str">
        <f t="shared" si="565"/>
        <v/>
      </c>
      <c r="BS1148" s="195" t="str">
        <f t="shared" si="566"/>
        <v/>
      </c>
      <c r="BT1148" s="195" t="str">
        <f t="shared" si="567"/>
        <v/>
      </c>
      <c r="BV1148" s="195" t="str">
        <f t="shared" si="568"/>
        <v/>
      </c>
      <c r="BW1148" s="195" t="str">
        <f t="shared" si="569"/>
        <v/>
      </c>
      <c r="BX1148" s="195" t="str">
        <f t="shared" si="570"/>
        <v/>
      </c>
      <c r="BY1148" s="270" t="str">
        <f t="shared" si="571"/>
        <v/>
      </c>
      <c r="BZ1148" t="str">
        <f t="shared" si="572"/>
        <v/>
      </c>
      <c r="CA1148" t="str">
        <f t="shared" si="573"/>
        <v/>
      </c>
    </row>
    <row r="1149" spans="1:79" x14ac:dyDescent="0.25">
      <c r="A1149" s="218" t="s">
        <v>257</v>
      </c>
      <c r="B1149" s="224"/>
      <c r="C1149" s="225"/>
      <c r="D1149" s="226"/>
      <c r="E1149" s="224"/>
      <c r="F1149" s="227"/>
      <c r="G1149" s="227"/>
      <c r="H1149" s="227"/>
      <c r="I1149" s="228"/>
      <c r="J1149" s="227"/>
      <c r="K1149" s="229"/>
      <c r="L1149" s="224"/>
      <c r="M1149" s="230"/>
      <c r="N1149" s="230"/>
      <c r="O1149" s="231"/>
      <c r="P1149" s="231"/>
      <c r="Q1149" s="231"/>
      <c r="R1149" s="232"/>
      <c r="S1149" s="230"/>
      <c r="T1149" s="231"/>
      <c r="U1149" s="231"/>
      <c r="V1149" s="231"/>
      <c r="W1149" s="231"/>
      <c r="X1149" s="233"/>
      <c r="Y1149" s="234"/>
      <c r="Z1149" s="235"/>
      <c r="AA1149" s="236"/>
      <c r="AB1149" s="228"/>
      <c r="AC1149" s="236"/>
      <c r="AD1149" s="237"/>
      <c r="AE1149" s="237"/>
      <c r="AP1149" t="b">
        <f t="shared" si="544"/>
        <v>0</v>
      </c>
      <c r="AQ1149" t="str">
        <f t="shared" si="545"/>
        <v/>
      </c>
      <c r="AR1149" t="str">
        <f>IF(AND(AP1149,D1149&lt;&gt;""),COUNTIF($AQ$12:AQ1149,AQ1149),"")</f>
        <v/>
      </c>
      <c r="AS1149" t="str">
        <f t="shared" si="574"/>
        <v/>
      </c>
      <c r="AT1149">
        <f t="shared" si="575"/>
        <v>1</v>
      </c>
      <c r="AU1149" s="195" t="str">
        <f t="shared" si="546"/>
        <v/>
      </c>
      <c r="AV1149" s="195" t="str">
        <f t="shared" si="547"/>
        <v/>
      </c>
      <c r="AW1149" s="195" t="str">
        <f t="shared" si="548"/>
        <v/>
      </c>
      <c r="AX1149" s="195" t="str">
        <f t="shared" si="549"/>
        <v/>
      </c>
      <c r="AY1149" s="250" t="str">
        <f t="shared" si="550"/>
        <v/>
      </c>
      <c r="AZ1149" s="249" t="str">
        <f t="shared" si="551"/>
        <v/>
      </c>
      <c r="BA1149" s="249" t="str">
        <f t="shared" si="552"/>
        <v/>
      </c>
      <c r="BB1149" s="195" t="str">
        <f t="shared" si="553"/>
        <v/>
      </c>
      <c r="BC1149" s="195" t="str">
        <f t="shared" si="554"/>
        <v/>
      </c>
      <c r="BD1149" s="249" t="str">
        <f t="shared" si="555"/>
        <v/>
      </c>
      <c r="BE1149" s="249" t="str">
        <f t="shared" si="556"/>
        <v/>
      </c>
      <c r="BF1149" s="195" t="str">
        <f t="shared" si="557"/>
        <v/>
      </c>
      <c r="BG1149" s="195" t="str">
        <f t="shared" si="558"/>
        <v/>
      </c>
      <c r="BH1149" s="258"/>
      <c r="BI1149" s="258"/>
      <c r="BJ1149" s="258"/>
      <c r="BK1149" s="249" t="str">
        <f t="shared" si="559"/>
        <v/>
      </c>
      <c r="BL1149" s="249" t="str">
        <f t="shared" si="560"/>
        <v/>
      </c>
      <c r="BM1149" s="277" t="str">
        <f t="shared" si="561"/>
        <v/>
      </c>
      <c r="BN1149" s="249" t="str">
        <f t="shared" si="562"/>
        <v/>
      </c>
      <c r="BO1149" s="195" t="str">
        <f t="shared" si="563"/>
        <v/>
      </c>
      <c r="BP1149" s="195" t="str">
        <f t="shared" si="564"/>
        <v/>
      </c>
      <c r="BQ1149" s="195" t="str">
        <f t="shared" si="565"/>
        <v/>
      </c>
      <c r="BS1149" s="195" t="str">
        <f t="shared" si="566"/>
        <v/>
      </c>
      <c r="BT1149" s="195" t="str">
        <f t="shared" si="567"/>
        <v/>
      </c>
      <c r="BV1149" s="195" t="str">
        <f t="shared" si="568"/>
        <v/>
      </c>
      <c r="BW1149" s="195" t="str">
        <f t="shared" si="569"/>
        <v/>
      </c>
      <c r="BX1149" s="195" t="str">
        <f t="shared" si="570"/>
        <v/>
      </c>
      <c r="BY1149" s="270" t="str">
        <f t="shared" si="571"/>
        <v/>
      </c>
      <c r="BZ1149" t="str">
        <f t="shared" si="572"/>
        <v/>
      </c>
      <c r="CA1149" t="str">
        <f t="shared" si="573"/>
        <v/>
      </c>
    </row>
    <row r="1150" spans="1:79" x14ac:dyDescent="0.25">
      <c r="A1150" s="218" t="s">
        <v>257</v>
      </c>
      <c r="B1150" s="224"/>
      <c r="C1150" s="225"/>
      <c r="D1150" s="226"/>
      <c r="E1150" s="224"/>
      <c r="F1150" s="227"/>
      <c r="G1150" s="227"/>
      <c r="H1150" s="227"/>
      <c r="I1150" s="228"/>
      <c r="J1150" s="227"/>
      <c r="K1150" s="229"/>
      <c r="L1150" s="224"/>
      <c r="M1150" s="230"/>
      <c r="N1150" s="230"/>
      <c r="O1150" s="231"/>
      <c r="P1150" s="231"/>
      <c r="Q1150" s="231"/>
      <c r="R1150" s="232"/>
      <c r="S1150" s="230"/>
      <c r="T1150" s="231"/>
      <c r="U1150" s="231"/>
      <c r="V1150" s="231"/>
      <c r="W1150" s="231"/>
      <c r="X1150" s="233"/>
      <c r="Y1150" s="234"/>
      <c r="Z1150" s="235"/>
      <c r="AA1150" s="236"/>
      <c r="AB1150" s="228"/>
      <c r="AC1150" s="236"/>
      <c r="AD1150" s="237"/>
      <c r="AE1150" s="237"/>
      <c r="AP1150" t="b">
        <f t="shared" si="544"/>
        <v>0</v>
      </c>
      <c r="AQ1150" t="str">
        <f t="shared" si="545"/>
        <v/>
      </c>
      <c r="AR1150" t="str">
        <f>IF(AND(AP1150,D1150&lt;&gt;""),COUNTIF($AQ$12:AQ1150,AQ1150),"")</f>
        <v/>
      </c>
      <c r="AS1150" t="str">
        <f t="shared" si="574"/>
        <v/>
      </c>
      <c r="AT1150">
        <f t="shared" si="575"/>
        <v>0</v>
      </c>
      <c r="AU1150" s="195" t="str">
        <f t="shared" si="546"/>
        <v/>
      </c>
      <c r="AV1150" s="195" t="str">
        <f t="shared" si="547"/>
        <v/>
      </c>
      <c r="AW1150" s="195" t="str">
        <f t="shared" si="548"/>
        <v/>
      </c>
      <c r="AX1150" s="195" t="str">
        <f t="shared" si="549"/>
        <v/>
      </c>
      <c r="AY1150" s="250" t="str">
        <f t="shared" si="550"/>
        <v/>
      </c>
      <c r="AZ1150" s="249" t="str">
        <f t="shared" si="551"/>
        <v/>
      </c>
      <c r="BA1150" s="249" t="str">
        <f t="shared" si="552"/>
        <v/>
      </c>
      <c r="BB1150" s="195" t="str">
        <f t="shared" si="553"/>
        <v/>
      </c>
      <c r="BC1150" s="195" t="str">
        <f t="shared" si="554"/>
        <v/>
      </c>
      <c r="BD1150" s="249" t="str">
        <f t="shared" si="555"/>
        <v/>
      </c>
      <c r="BE1150" s="249" t="str">
        <f t="shared" si="556"/>
        <v/>
      </c>
      <c r="BF1150" s="195" t="str">
        <f t="shared" si="557"/>
        <v/>
      </c>
      <c r="BG1150" s="195" t="str">
        <f t="shared" si="558"/>
        <v/>
      </c>
      <c r="BH1150" s="258"/>
      <c r="BI1150" s="258"/>
      <c r="BJ1150" s="258"/>
      <c r="BK1150" s="249" t="str">
        <f t="shared" si="559"/>
        <v/>
      </c>
      <c r="BL1150" s="249" t="str">
        <f t="shared" si="560"/>
        <v/>
      </c>
      <c r="BM1150" s="277" t="str">
        <f t="shared" si="561"/>
        <v/>
      </c>
      <c r="BN1150" s="249" t="str">
        <f t="shared" si="562"/>
        <v/>
      </c>
      <c r="BO1150" s="195" t="str">
        <f t="shared" si="563"/>
        <v/>
      </c>
      <c r="BP1150" s="195" t="str">
        <f t="shared" si="564"/>
        <v/>
      </c>
      <c r="BQ1150" s="195" t="str">
        <f t="shared" si="565"/>
        <v/>
      </c>
      <c r="BS1150" s="195" t="str">
        <f t="shared" si="566"/>
        <v/>
      </c>
      <c r="BT1150" s="195" t="str">
        <f t="shared" si="567"/>
        <v/>
      </c>
      <c r="BV1150" s="195" t="str">
        <f t="shared" si="568"/>
        <v/>
      </c>
      <c r="BW1150" s="195" t="str">
        <f t="shared" si="569"/>
        <v/>
      </c>
      <c r="BX1150" s="195" t="str">
        <f t="shared" si="570"/>
        <v/>
      </c>
      <c r="BY1150" s="270" t="str">
        <f t="shared" si="571"/>
        <v/>
      </c>
      <c r="BZ1150" t="str">
        <f t="shared" si="572"/>
        <v/>
      </c>
      <c r="CA1150" t="str">
        <f t="shared" si="573"/>
        <v/>
      </c>
    </row>
    <row r="1151" spans="1:79" x14ac:dyDescent="0.25">
      <c r="A1151" s="218" t="s">
        <v>257</v>
      </c>
      <c r="B1151" s="224"/>
      <c r="C1151" s="225"/>
      <c r="D1151" s="226"/>
      <c r="E1151" s="224"/>
      <c r="F1151" s="227"/>
      <c r="G1151" s="227"/>
      <c r="H1151" s="227"/>
      <c r="I1151" s="228"/>
      <c r="J1151" s="227"/>
      <c r="K1151" s="229"/>
      <c r="L1151" s="224"/>
      <c r="M1151" s="230"/>
      <c r="N1151" s="230"/>
      <c r="O1151" s="231"/>
      <c r="P1151" s="231"/>
      <c r="Q1151" s="231"/>
      <c r="R1151" s="232"/>
      <c r="S1151" s="230"/>
      <c r="T1151" s="231"/>
      <c r="U1151" s="231"/>
      <c r="V1151" s="231"/>
      <c r="W1151" s="231"/>
      <c r="X1151" s="233"/>
      <c r="Y1151" s="234"/>
      <c r="Z1151" s="235"/>
      <c r="AA1151" s="236"/>
      <c r="AB1151" s="228"/>
      <c r="AC1151" s="236"/>
      <c r="AD1151" s="237"/>
      <c r="AE1151" s="237"/>
      <c r="AP1151" t="b">
        <f t="shared" si="544"/>
        <v>0</v>
      </c>
      <c r="AQ1151" t="str">
        <f t="shared" si="545"/>
        <v/>
      </c>
      <c r="AR1151" t="str">
        <f>IF(AND(AP1151,D1151&lt;&gt;""),COUNTIF($AQ$12:AQ1151,AQ1151),"")</f>
        <v/>
      </c>
      <c r="AS1151" t="str">
        <f t="shared" si="574"/>
        <v/>
      </c>
      <c r="AT1151">
        <f t="shared" si="575"/>
        <v>1</v>
      </c>
      <c r="AU1151" s="195" t="str">
        <f t="shared" si="546"/>
        <v/>
      </c>
      <c r="AV1151" s="195" t="str">
        <f t="shared" si="547"/>
        <v/>
      </c>
      <c r="AW1151" s="195" t="str">
        <f t="shared" si="548"/>
        <v/>
      </c>
      <c r="AX1151" s="195" t="str">
        <f t="shared" si="549"/>
        <v/>
      </c>
      <c r="AY1151" s="250" t="str">
        <f t="shared" si="550"/>
        <v/>
      </c>
      <c r="AZ1151" s="249" t="str">
        <f t="shared" si="551"/>
        <v/>
      </c>
      <c r="BA1151" s="249" t="str">
        <f t="shared" si="552"/>
        <v/>
      </c>
      <c r="BB1151" s="195" t="str">
        <f t="shared" si="553"/>
        <v/>
      </c>
      <c r="BC1151" s="195" t="str">
        <f t="shared" si="554"/>
        <v/>
      </c>
      <c r="BD1151" s="249" t="str">
        <f t="shared" si="555"/>
        <v/>
      </c>
      <c r="BE1151" s="249" t="str">
        <f t="shared" si="556"/>
        <v/>
      </c>
      <c r="BF1151" s="195" t="str">
        <f t="shared" si="557"/>
        <v/>
      </c>
      <c r="BG1151" s="195" t="str">
        <f t="shared" si="558"/>
        <v/>
      </c>
      <c r="BH1151" s="258"/>
      <c r="BI1151" s="258"/>
      <c r="BJ1151" s="258"/>
      <c r="BK1151" s="249" t="str">
        <f t="shared" si="559"/>
        <v/>
      </c>
      <c r="BL1151" s="249" t="str">
        <f t="shared" si="560"/>
        <v/>
      </c>
      <c r="BM1151" s="277" t="str">
        <f t="shared" si="561"/>
        <v/>
      </c>
      <c r="BN1151" s="249" t="str">
        <f t="shared" si="562"/>
        <v/>
      </c>
      <c r="BO1151" s="195" t="str">
        <f t="shared" si="563"/>
        <v/>
      </c>
      <c r="BP1151" s="195" t="str">
        <f t="shared" si="564"/>
        <v/>
      </c>
      <c r="BQ1151" s="195" t="str">
        <f t="shared" si="565"/>
        <v/>
      </c>
      <c r="BS1151" s="195" t="str">
        <f t="shared" si="566"/>
        <v/>
      </c>
      <c r="BT1151" s="195" t="str">
        <f t="shared" si="567"/>
        <v/>
      </c>
      <c r="BV1151" s="195" t="str">
        <f t="shared" si="568"/>
        <v/>
      </c>
      <c r="BW1151" s="195" t="str">
        <f t="shared" si="569"/>
        <v/>
      </c>
      <c r="BX1151" s="195" t="str">
        <f t="shared" si="570"/>
        <v/>
      </c>
      <c r="BY1151" s="270" t="str">
        <f t="shared" si="571"/>
        <v/>
      </c>
      <c r="BZ1151" t="str">
        <f t="shared" si="572"/>
        <v/>
      </c>
      <c r="CA1151" t="str">
        <f t="shared" si="573"/>
        <v/>
      </c>
    </row>
    <row r="1152" spans="1:79" x14ac:dyDescent="0.25">
      <c r="A1152" s="218" t="s">
        <v>257</v>
      </c>
      <c r="B1152" s="224"/>
      <c r="C1152" s="225"/>
      <c r="D1152" s="226"/>
      <c r="E1152" s="224"/>
      <c r="F1152" s="227"/>
      <c r="G1152" s="227"/>
      <c r="H1152" s="227"/>
      <c r="I1152" s="228"/>
      <c r="J1152" s="227"/>
      <c r="K1152" s="229"/>
      <c r="L1152" s="224"/>
      <c r="M1152" s="230"/>
      <c r="N1152" s="230"/>
      <c r="O1152" s="231"/>
      <c r="P1152" s="231"/>
      <c r="Q1152" s="231"/>
      <c r="R1152" s="232"/>
      <c r="S1152" s="230"/>
      <c r="T1152" s="231"/>
      <c r="U1152" s="231"/>
      <c r="V1152" s="231"/>
      <c r="W1152" s="231"/>
      <c r="X1152" s="233"/>
      <c r="Y1152" s="234"/>
      <c r="Z1152" s="235"/>
      <c r="AA1152" s="236"/>
      <c r="AB1152" s="228"/>
      <c r="AC1152" s="236"/>
      <c r="AD1152" s="237"/>
      <c r="AE1152" s="237"/>
      <c r="AP1152" t="b">
        <f t="shared" si="544"/>
        <v>0</v>
      </c>
      <c r="AQ1152" t="str">
        <f t="shared" si="545"/>
        <v/>
      </c>
      <c r="AR1152" t="str">
        <f>IF(AND(AP1152,D1152&lt;&gt;""),COUNTIF($AQ$12:AQ1152,AQ1152),"")</f>
        <v/>
      </c>
      <c r="AS1152" t="str">
        <f t="shared" si="574"/>
        <v/>
      </c>
      <c r="AT1152">
        <f t="shared" si="575"/>
        <v>0</v>
      </c>
      <c r="AU1152" s="195" t="str">
        <f t="shared" si="546"/>
        <v/>
      </c>
      <c r="AV1152" s="195" t="str">
        <f t="shared" si="547"/>
        <v/>
      </c>
      <c r="AW1152" s="195" t="str">
        <f t="shared" si="548"/>
        <v/>
      </c>
      <c r="AX1152" s="195" t="str">
        <f t="shared" si="549"/>
        <v/>
      </c>
      <c r="AY1152" s="250" t="str">
        <f t="shared" si="550"/>
        <v/>
      </c>
      <c r="AZ1152" s="249" t="str">
        <f t="shared" si="551"/>
        <v/>
      </c>
      <c r="BA1152" s="249" t="str">
        <f t="shared" si="552"/>
        <v/>
      </c>
      <c r="BB1152" s="195" t="str">
        <f t="shared" si="553"/>
        <v/>
      </c>
      <c r="BC1152" s="195" t="str">
        <f t="shared" si="554"/>
        <v/>
      </c>
      <c r="BD1152" s="249" t="str">
        <f t="shared" si="555"/>
        <v/>
      </c>
      <c r="BE1152" s="249" t="str">
        <f t="shared" si="556"/>
        <v/>
      </c>
      <c r="BF1152" s="195" t="str">
        <f t="shared" si="557"/>
        <v/>
      </c>
      <c r="BG1152" s="195" t="str">
        <f t="shared" si="558"/>
        <v/>
      </c>
      <c r="BH1152" s="258"/>
      <c r="BI1152" s="258"/>
      <c r="BJ1152" s="258"/>
      <c r="BK1152" s="249" t="str">
        <f t="shared" si="559"/>
        <v/>
      </c>
      <c r="BL1152" s="249" t="str">
        <f t="shared" si="560"/>
        <v/>
      </c>
      <c r="BM1152" s="277" t="str">
        <f t="shared" si="561"/>
        <v/>
      </c>
      <c r="BN1152" s="249" t="str">
        <f t="shared" si="562"/>
        <v/>
      </c>
      <c r="BO1152" s="195" t="str">
        <f t="shared" si="563"/>
        <v/>
      </c>
      <c r="BP1152" s="195" t="str">
        <f t="shared" si="564"/>
        <v/>
      </c>
      <c r="BQ1152" s="195" t="str">
        <f t="shared" si="565"/>
        <v/>
      </c>
      <c r="BS1152" s="195" t="str">
        <f t="shared" si="566"/>
        <v/>
      </c>
      <c r="BT1152" s="195" t="str">
        <f t="shared" si="567"/>
        <v/>
      </c>
      <c r="BV1152" s="195" t="str">
        <f t="shared" si="568"/>
        <v/>
      </c>
      <c r="BW1152" s="195" t="str">
        <f t="shared" si="569"/>
        <v/>
      </c>
      <c r="BX1152" s="195" t="str">
        <f t="shared" si="570"/>
        <v/>
      </c>
      <c r="BY1152" s="270" t="str">
        <f t="shared" si="571"/>
        <v/>
      </c>
      <c r="BZ1152" t="str">
        <f t="shared" si="572"/>
        <v/>
      </c>
      <c r="CA1152" t="str">
        <f t="shared" si="573"/>
        <v/>
      </c>
    </row>
    <row r="1153" spans="1:79" x14ac:dyDescent="0.25">
      <c r="A1153" s="218" t="s">
        <v>257</v>
      </c>
      <c r="B1153" s="224"/>
      <c r="C1153" s="225"/>
      <c r="D1153" s="226"/>
      <c r="E1153" s="224"/>
      <c r="F1153" s="227"/>
      <c r="G1153" s="227"/>
      <c r="H1153" s="227"/>
      <c r="I1153" s="228"/>
      <c r="J1153" s="227"/>
      <c r="K1153" s="229"/>
      <c r="L1153" s="224"/>
      <c r="M1153" s="230"/>
      <c r="N1153" s="230"/>
      <c r="O1153" s="231"/>
      <c r="P1153" s="231"/>
      <c r="Q1153" s="231"/>
      <c r="R1153" s="232"/>
      <c r="S1153" s="230"/>
      <c r="T1153" s="231"/>
      <c r="U1153" s="231"/>
      <c r="V1153" s="231"/>
      <c r="W1153" s="231"/>
      <c r="X1153" s="233"/>
      <c r="Y1153" s="234"/>
      <c r="Z1153" s="235"/>
      <c r="AA1153" s="236"/>
      <c r="AB1153" s="228"/>
      <c r="AC1153" s="236"/>
      <c r="AD1153" s="237"/>
      <c r="AE1153" s="237"/>
      <c r="AP1153" t="b">
        <f t="shared" si="544"/>
        <v>0</v>
      </c>
      <c r="AQ1153" t="str">
        <f t="shared" si="545"/>
        <v/>
      </c>
      <c r="AR1153" t="str">
        <f>IF(AND(AP1153,D1153&lt;&gt;""),COUNTIF($AQ$12:AQ1153,AQ1153),"")</f>
        <v/>
      </c>
      <c r="AS1153" t="str">
        <f t="shared" si="574"/>
        <v/>
      </c>
      <c r="AT1153">
        <f t="shared" si="575"/>
        <v>1</v>
      </c>
      <c r="AU1153" s="195" t="str">
        <f t="shared" si="546"/>
        <v/>
      </c>
      <c r="AV1153" s="195" t="str">
        <f t="shared" si="547"/>
        <v/>
      </c>
      <c r="AW1153" s="195" t="str">
        <f t="shared" si="548"/>
        <v/>
      </c>
      <c r="AX1153" s="195" t="str">
        <f t="shared" si="549"/>
        <v/>
      </c>
      <c r="AY1153" s="250" t="str">
        <f t="shared" si="550"/>
        <v/>
      </c>
      <c r="AZ1153" s="249" t="str">
        <f t="shared" si="551"/>
        <v/>
      </c>
      <c r="BA1153" s="249" t="str">
        <f t="shared" si="552"/>
        <v/>
      </c>
      <c r="BB1153" s="195" t="str">
        <f t="shared" si="553"/>
        <v/>
      </c>
      <c r="BC1153" s="195" t="str">
        <f t="shared" si="554"/>
        <v/>
      </c>
      <c r="BD1153" s="249" t="str">
        <f t="shared" si="555"/>
        <v/>
      </c>
      <c r="BE1153" s="249" t="str">
        <f t="shared" si="556"/>
        <v/>
      </c>
      <c r="BF1153" s="195" t="str">
        <f t="shared" si="557"/>
        <v/>
      </c>
      <c r="BG1153" s="195" t="str">
        <f t="shared" si="558"/>
        <v/>
      </c>
      <c r="BH1153" s="258"/>
      <c r="BI1153" s="258"/>
      <c r="BJ1153" s="258"/>
      <c r="BK1153" s="249" t="str">
        <f t="shared" si="559"/>
        <v/>
      </c>
      <c r="BL1153" s="249" t="str">
        <f t="shared" si="560"/>
        <v/>
      </c>
      <c r="BM1153" s="277" t="str">
        <f t="shared" si="561"/>
        <v/>
      </c>
      <c r="BN1153" s="249" t="str">
        <f t="shared" si="562"/>
        <v/>
      </c>
      <c r="BO1153" s="195" t="str">
        <f t="shared" si="563"/>
        <v/>
      </c>
      <c r="BP1153" s="195" t="str">
        <f t="shared" si="564"/>
        <v/>
      </c>
      <c r="BQ1153" s="195" t="str">
        <f t="shared" si="565"/>
        <v/>
      </c>
      <c r="BS1153" s="195" t="str">
        <f t="shared" si="566"/>
        <v/>
      </c>
      <c r="BT1153" s="195" t="str">
        <f t="shared" si="567"/>
        <v/>
      </c>
      <c r="BV1153" s="195" t="str">
        <f t="shared" si="568"/>
        <v/>
      </c>
      <c r="BW1153" s="195" t="str">
        <f t="shared" si="569"/>
        <v/>
      </c>
      <c r="BX1153" s="195" t="str">
        <f t="shared" si="570"/>
        <v/>
      </c>
      <c r="BY1153" s="270" t="str">
        <f t="shared" si="571"/>
        <v/>
      </c>
      <c r="BZ1153" t="str">
        <f t="shared" si="572"/>
        <v/>
      </c>
      <c r="CA1153" t="str">
        <f t="shared" si="573"/>
        <v/>
      </c>
    </row>
    <row r="1154" spans="1:79" x14ac:dyDescent="0.25">
      <c r="A1154" s="218" t="s">
        <v>257</v>
      </c>
      <c r="B1154" s="224"/>
      <c r="C1154" s="225"/>
      <c r="D1154" s="226"/>
      <c r="E1154" s="224"/>
      <c r="F1154" s="227"/>
      <c r="G1154" s="227"/>
      <c r="H1154" s="227"/>
      <c r="I1154" s="228"/>
      <c r="J1154" s="227"/>
      <c r="K1154" s="229"/>
      <c r="L1154" s="224"/>
      <c r="M1154" s="230"/>
      <c r="N1154" s="230"/>
      <c r="O1154" s="231"/>
      <c r="P1154" s="231"/>
      <c r="Q1154" s="231"/>
      <c r="R1154" s="232"/>
      <c r="S1154" s="230"/>
      <c r="T1154" s="231"/>
      <c r="U1154" s="231"/>
      <c r="V1154" s="231"/>
      <c r="W1154" s="231"/>
      <c r="X1154" s="233"/>
      <c r="Y1154" s="234"/>
      <c r="Z1154" s="235"/>
      <c r="AA1154" s="236"/>
      <c r="AB1154" s="228"/>
      <c r="AC1154" s="236"/>
      <c r="AD1154" s="237"/>
      <c r="AE1154" s="237"/>
      <c r="AP1154" t="b">
        <f t="shared" si="544"/>
        <v>0</v>
      </c>
      <c r="AQ1154" t="str">
        <f t="shared" si="545"/>
        <v/>
      </c>
      <c r="AR1154" t="str">
        <f>IF(AND(AP1154,D1154&lt;&gt;""),COUNTIF($AQ$12:AQ1154,AQ1154),"")</f>
        <v/>
      </c>
      <c r="AS1154" t="str">
        <f t="shared" si="574"/>
        <v/>
      </c>
      <c r="AT1154">
        <f t="shared" si="575"/>
        <v>0</v>
      </c>
      <c r="AU1154" s="195" t="str">
        <f t="shared" si="546"/>
        <v/>
      </c>
      <c r="AV1154" s="195" t="str">
        <f t="shared" si="547"/>
        <v/>
      </c>
      <c r="AW1154" s="195" t="str">
        <f t="shared" si="548"/>
        <v/>
      </c>
      <c r="AX1154" s="195" t="str">
        <f t="shared" si="549"/>
        <v/>
      </c>
      <c r="AY1154" s="250" t="str">
        <f t="shared" si="550"/>
        <v/>
      </c>
      <c r="AZ1154" s="249" t="str">
        <f t="shared" si="551"/>
        <v/>
      </c>
      <c r="BA1154" s="249" t="str">
        <f t="shared" si="552"/>
        <v/>
      </c>
      <c r="BB1154" s="195" t="str">
        <f t="shared" si="553"/>
        <v/>
      </c>
      <c r="BC1154" s="195" t="str">
        <f t="shared" si="554"/>
        <v/>
      </c>
      <c r="BD1154" s="249" t="str">
        <f t="shared" si="555"/>
        <v/>
      </c>
      <c r="BE1154" s="249" t="str">
        <f t="shared" si="556"/>
        <v/>
      </c>
      <c r="BF1154" s="195" t="str">
        <f t="shared" si="557"/>
        <v/>
      </c>
      <c r="BG1154" s="195" t="str">
        <f t="shared" si="558"/>
        <v/>
      </c>
      <c r="BH1154" s="258"/>
      <c r="BI1154" s="258"/>
      <c r="BJ1154" s="258"/>
      <c r="BK1154" s="249" t="str">
        <f t="shared" si="559"/>
        <v/>
      </c>
      <c r="BL1154" s="249" t="str">
        <f t="shared" si="560"/>
        <v/>
      </c>
      <c r="BM1154" s="277" t="str">
        <f t="shared" si="561"/>
        <v/>
      </c>
      <c r="BN1154" s="249" t="str">
        <f t="shared" si="562"/>
        <v/>
      </c>
      <c r="BO1154" s="195" t="str">
        <f t="shared" si="563"/>
        <v/>
      </c>
      <c r="BP1154" s="195" t="str">
        <f t="shared" si="564"/>
        <v/>
      </c>
      <c r="BQ1154" s="195" t="str">
        <f t="shared" si="565"/>
        <v/>
      </c>
      <c r="BS1154" s="195" t="str">
        <f t="shared" si="566"/>
        <v/>
      </c>
      <c r="BT1154" s="195" t="str">
        <f t="shared" si="567"/>
        <v/>
      </c>
      <c r="BV1154" s="195" t="str">
        <f t="shared" si="568"/>
        <v/>
      </c>
      <c r="BW1154" s="195" t="str">
        <f t="shared" si="569"/>
        <v/>
      </c>
      <c r="BX1154" s="195" t="str">
        <f t="shared" si="570"/>
        <v/>
      </c>
      <c r="BY1154" s="270" t="str">
        <f t="shared" si="571"/>
        <v/>
      </c>
      <c r="BZ1154" t="str">
        <f t="shared" si="572"/>
        <v/>
      </c>
      <c r="CA1154" t="str">
        <f t="shared" si="573"/>
        <v/>
      </c>
    </row>
    <row r="1155" spans="1:79" x14ac:dyDescent="0.25">
      <c r="A1155" s="218" t="s">
        <v>257</v>
      </c>
      <c r="B1155" s="224"/>
      <c r="C1155" s="225"/>
      <c r="D1155" s="226"/>
      <c r="E1155" s="224"/>
      <c r="F1155" s="227"/>
      <c r="G1155" s="227"/>
      <c r="H1155" s="227"/>
      <c r="I1155" s="228"/>
      <c r="J1155" s="227"/>
      <c r="K1155" s="229"/>
      <c r="L1155" s="224"/>
      <c r="M1155" s="230"/>
      <c r="N1155" s="230"/>
      <c r="O1155" s="231"/>
      <c r="P1155" s="231"/>
      <c r="Q1155" s="231"/>
      <c r="R1155" s="232"/>
      <c r="S1155" s="230"/>
      <c r="T1155" s="231"/>
      <c r="U1155" s="231"/>
      <c r="V1155" s="231"/>
      <c r="W1155" s="231"/>
      <c r="X1155" s="233"/>
      <c r="Y1155" s="234"/>
      <c r="Z1155" s="235"/>
      <c r="AA1155" s="236"/>
      <c r="AB1155" s="228"/>
      <c r="AC1155" s="236"/>
      <c r="AD1155" s="237"/>
      <c r="AE1155" s="237"/>
      <c r="AP1155" t="b">
        <f t="shared" si="544"/>
        <v>0</v>
      </c>
      <c r="AQ1155" t="str">
        <f t="shared" si="545"/>
        <v/>
      </c>
      <c r="AR1155" t="str">
        <f>IF(AND(AP1155,D1155&lt;&gt;""),COUNTIF($AQ$12:AQ1155,AQ1155),"")</f>
        <v/>
      </c>
      <c r="AS1155" t="str">
        <f t="shared" si="574"/>
        <v/>
      </c>
      <c r="AT1155">
        <f t="shared" si="575"/>
        <v>1</v>
      </c>
      <c r="AU1155" s="195" t="str">
        <f t="shared" si="546"/>
        <v/>
      </c>
      <c r="AV1155" s="195" t="str">
        <f t="shared" si="547"/>
        <v/>
      </c>
      <c r="AW1155" s="195" t="str">
        <f t="shared" si="548"/>
        <v/>
      </c>
      <c r="AX1155" s="195" t="str">
        <f t="shared" si="549"/>
        <v/>
      </c>
      <c r="AY1155" s="250" t="str">
        <f t="shared" si="550"/>
        <v/>
      </c>
      <c r="AZ1155" s="249" t="str">
        <f t="shared" si="551"/>
        <v/>
      </c>
      <c r="BA1155" s="249" t="str">
        <f t="shared" si="552"/>
        <v/>
      </c>
      <c r="BB1155" s="195" t="str">
        <f t="shared" si="553"/>
        <v/>
      </c>
      <c r="BC1155" s="195" t="str">
        <f t="shared" si="554"/>
        <v/>
      </c>
      <c r="BD1155" s="249" t="str">
        <f t="shared" si="555"/>
        <v/>
      </c>
      <c r="BE1155" s="249" t="str">
        <f t="shared" si="556"/>
        <v/>
      </c>
      <c r="BF1155" s="195" t="str">
        <f t="shared" si="557"/>
        <v/>
      </c>
      <c r="BG1155" s="195" t="str">
        <f t="shared" si="558"/>
        <v/>
      </c>
      <c r="BH1155" s="258"/>
      <c r="BI1155" s="258"/>
      <c r="BJ1155" s="258"/>
      <c r="BK1155" s="249" t="str">
        <f t="shared" si="559"/>
        <v/>
      </c>
      <c r="BL1155" s="249" t="str">
        <f t="shared" si="560"/>
        <v/>
      </c>
      <c r="BM1155" s="277" t="str">
        <f t="shared" si="561"/>
        <v/>
      </c>
      <c r="BN1155" s="249" t="str">
        <f t="shared" si="562"/>
        <v/>
      </c>
      <c r="BO1155" s="195" t="str">
        <f t="shared" si="563"/>
        <v/>
      </c>
      <c r="BP1155" s="195" t="str">
        <f t="shared" si="564"/>
        <v/>
      </c>
      <c r="BQ1155" s="195" t="str">
        <f t="shared" si="565"/>
        <v/>
      </c>
      <c r="BS1155" s="195" t="str">
        <f t="shared" si="566"/>
        <v/>
      </c>
      <c r="BT1155" s="195" t="str">
        <f t="shared" si="567"/>
        <v/>
      </c>
      <c r="BV1155" s="195" t="str">
        <f t="shared" si="568"/>
        <v/>
      </c>
      <c r="BW1155" s="195" t="str">
        <f t="shared" si="569"/>
        <v/>
      </c>
      <c r="BX1155" s="195" t="str">
        <f t="shared" si="570"/>
        <v/>
      </c>
      <c r="BY1155" s="270" t="str">
        <f t="shared" si="571"/>
        <v/>
      </c>
      <c r="BZ1155" t="str">
        <f t="shared" si="572"/>
        <v/>
      </c>
      <c r="CA1155" t="str">
        <f t="shared" si="573"/>
        <v/>
      </c>
    </row>
    <row r="1156" spans="1:79" x14ac:dyDescent="0.25">
      <c r="A1156" s="218" t="s">
        <v>257</v>
      </c>
      <c r="B1156" s="224"/>
      <c r="C1156" s="225"/>
      <c r="D1156" s="226"/>
      <c r="E1156" s="224"/>
      <c r="F1156" s="227"/>
      <c r="G1156" s="227"/>
      <c r="H1156" s="227"/>
      <c r="I1156" s="228"/>
      <c r="J1156" s="227"/>
      <c r="K1156" s="229"/>
      <c r="L1156" s="224"/>
      <c r="M1156" s="230"/>
      <c r="N1156" s="230"/>
      <c r="O1156" s="231"/>
      <c r="P1156" s="231"/>
      <c r="Q1156" s="231"/>
      <c r="R1156" s="232"/>
      <c r="S1156" s="230"/>
      <c r="T1156" s="231"/>
      <c r="U1156" s="231"/>
      <c r="V1156" s="231"/>
      <c r="W1156" s="231"/>
      <c r="X1156" s="233"/>
      <c r="Y1156" s="234"/>
      <c r="Z1156" s="235"/>
      <c r="AA1156" s="236"/>
      <c r="AB1156" s="228"/>
      <c r="AC1156" s="236"/>
      <c r="AD1156" s="237"/>
      <c r="AE1156" s="237"/>
      <c r="AP1156" t="b">
        <f t="shared" si="544"/>
        <v>0</v>
      </c>
      <c r="AQ1156" t="str">
        <f t="shared" si="545"/>
        <v/>
      </c>
      <c r="AR1156" t="str">
        <f>IF(AND(AP1156,D1156&lt;&gt;""),COUNTIF($AQ$12:AQ1156,AQ1156),"")</f>
        <v/>
      </c>
      <c r="AS1156" t="str">
        <f t="shared" si="574"/>
        <v/>
      </c>
      <c r="AT1156">
        <f t="shared" si="575"/>
        <v>0</v>
      </c>
      <c r="AU1156" s="195" t="str">
        <f t="shared" si="546"/>
        <v/>
      </c>
      <c r="AV1156" s="195" t="str">
        <f t="shared" si="547"/>
        <v/>
      </c>
      <c r="AW1156" s="195" t="str">
        <f t="shared" si="548"/>
        <v/>
      </c>
      <c r="AX1156" s="195" t="str">
        <f t="shared" si="549"/>
        <v/>
      </c>
      <c r="AY1156" s="250" t="str">
        <f t="shared" si="550"/>
        <v/>
      </c>
      <c r="AZ1156" s="249" t="str">
        <f t="shared" si="551"/>
        <v/>
      </c>
      <c r="BA1156" s="249" t="str">
        <f t="shared" si="552"/>
        <v/>
      </c>
      <c r="BB1156" s="195" t="str">
        <f t="shared" si="553"/>
        <v/>
      </c>
      <c r="BC1156" s="195" t="str">
        <f t="shared" si="554"/>
        <v/>
      </c>
      <c r="BD1156" s="249" t="str">
        <f t="shared" si="555"/>
        <v/>
      </c>
      <c r="BE1156" s="249" t="str">
        <f t="shared" si="556"/>
        <v/>
      </c>
      <c r="BF1156" s="195" t="str">
        <f t="shared" si="557"/>
        <v/>
      </c>
      <c r="BG1156" s="195" t="str">
        <f t="shared" si="558"/>
        <v/>
      </c>
      <c r="BH1156" s="258"/>
      <c r="BI1156" s="258"/>
      <c r="BJ1156" s="258"/>
      <c r="BK1156" s="249" t="str">
        <f t="shared" si="559"/>
        <v/>
      </c>
      <c r="BL1156" s="249" t="str">
        <f t="shared" si="560"/>
        <v/>
      </c>
      <c r="BM1156" s="277" t="str">
        <f t="shared" si="561"/>
        <v/>
      </c>
      <c r="BN1156" s="249" t="str">
        <f t="shared" si="562"/>
        <v/>
      </c>
      <c r="BO1156" s="195" t="str">
        <f t="shared" si="563"/>
        <v/>
      </c>
      <c r="BP1156" s="195" t="str">
        <f t="shared" si="564"/>
        <v/>
      </c>
      <c r="BQ1156" s="195" t="str">
        <f t="shared" si="565"/>
        <v/>
      </c>
      <c r="BS1156" s="195" t="str">
        <f t="shared" si="566"/>
        <v/>
      </c>
      <c r="BT1156" s="195" t="str">
        <f t="shared" si="567"/>
        <v/>
      </c>
      <c r="BV1156" s="195" t="str">
        <f t="shared" si="568"/>
        <v/>
      </c>
      <c r="BW1156" s="195" t="str">
        <f t="shared" si="569"/>
        <v/>
      </c>
      <c r="BX1156" s="195" t="str">
        <f t="shared" si="570"/>
        <v/>
      </c>
      <c r="BY1156" s="270" t="str">
        <f t="shared" si="571"/>
        <v/>
      </c>
      <c r="BZ1156" t="str">
        <f t="shared" si="572"/>
        <v/>
      </c>
      <c r="CA1156" t="str">
        <f t="shared" si="573"/>
        <v/>
      </c>
    </row>
    <row r="1157" spans="1:79" x14ac:dyDescent="0.25">
      <c r="A1157" s="218" t="s">
        <v>257</v>
      </c>
      <c r="B1157" s="224"/>
      <c r="C1157" s="225"/>
      <c r="D1157" s="226"/>
      <c r="E1157" s="224"/>
      <c r="F1157" s="227"/>
      <c r="G1157" s="227"/>
      <c r="H1157" s="227"/>
      <c r="I1157" s="228"/>
      <c r="J1157" s="227"/>
      <c r="K1157" s="229"/>
      <c r="L1157" s="224"/>
      <c r="M1157" s="230"/>
      <c r="N1157" s="230"/>
      <c r="O1157" s="231"/>
      <c r="P1157" s="231"/>
      <c r="Q1157" s="231"/>
      <c r="R1157" s="232"/>
      <c r="S1157" s="230"/>
      <c r="T1157" s="231"/>
      <c r="U1157" s="231"/>
      <c r="V1157" s="231"/>
      <c r="W1157" s="231"/>
      <c r="X1157" s="233"/>
      <c r="Y1157" s="234"/>
      <c r="Z1157" s="235"/>
      <c r="AA1157" s="236"/>
      <c r="AB1157" s="228"/>
      <c r="AC1157" s="236"/>
      <c r="AD1157" s="237"/>
      <c r="AE1157" s="237"/>
      <c r="AP1157" t="b">
        <f t="shared" si="544"/>
        <v>0</v>
      </c>
      <c r="AQ1157" t="str">
        <f t="shared" si="545"/>
        <v/>
      </c>
      <c r="AR1157" t="str">
        <f>IF(AND(AP1157,D1157&lt;&gt;""),COUNTIF($AQ$12:AQ1157,AQ1157),"")</f>
        <v/>
      </c>
      <c r="AS1157" t="str">
        <f t="shared" si="574"/>
        <v/>
      </c>
      <c r="AT1157">
        <f t="shared" si="575"/>
        <v>1</v>
      </c>
      <c r="AU1157" s="195" t="str">
        <f t="shared" si="546"/>
        <v/>
      </c>
      <c r="AV1157" s="195" t="str">
        <f t="shared" si="547"/>
        <v/>
      </c>
      <c r="AW1157" s="195" t="str">
        <f t="shared" si="548"/>
        <v/>
      </c>
      <c r="AX1157" s="195" t="str">
        <f t="shared" si="549"/>
        <v/>
      </c>
      <c r="AY1157" s="250" t="str">
        <f t="shared" si="550"/>
        <v/>
      </c>
      <c r="AZ1157" s="249" t="str">
        <f t="shared" si="551"/>
        <v/>
      </c>
      <c r="BA1157" s="249" t="str">
        <f t="shared" si="552"/>
        <v/>
      </c>
      <c r="BB1157" s="195" t="str">
        <f t="shared" si="553"/>
        <v/>
      </c>
      <c r="BC1157" s="195" t="str">
        <f t="shared" si="554"/>
        <v/>
      </c>
      <c r="BD1157" s="249" t="str">
        <f t="shared" si="555"/>
        <v/>
      </c>
      <c r="BE1157" s="249" t="str">
        <f t="shared" si="556"/>
        <v/>
      </c>
      <c r="BF1157" s="195" t="str">
        <f t="shared" si="557"/>
        <v/>
      </c>
      <c r="BG1157" s="195" t="str">
        <f t="shared" si="558"/>
        <v/>
      </c>
      <c r="BH1157" s="258"/>
      <c r="BI1157" s="258"/>
      <c r="BJ1157" s="258"/>
      <c r="BK1157" s="249" t="str">
        <f t="shared" si="559"/>
        <v/>
      </c>
      <c r="BL1157" s="249" t="str">
        <f t="shared" si="560"/>
        <v/>
      </c>
      <c r="BM1157" s="277" t="str">
        <f t="shared" si="561"/>
        <v/>
      </c>
      <c r="BN1157" s="249" t="str">
        <f t="shared" si="562"/>
        <v/>
      </c>
      <c r="BO1157" s="195" t="str">
        <f t="shared" si="563"/>
        <v/>
      </c>
      <c r="BP1157" s="195" t="str">
        <f t="shared" si="564"/>
        <v/>
      </c>
      <c r="BQ1157" s="195" t="str">
        <f t="shared" si="565"/>
        <v/>
      </c>
      <c r="BS1157" s="195" t="str">
        <f t="shared" si="566"/>
        <v/>
      </c>
      <c r="BT1157" s="195" t="str">
        <f t="shared" si="567"/>
        <v/>
      </c>
      <c r="BV1157" s="195" t="str">
        <f t="shared" si="568"/>
        <v/>
      </c>
      <c r="BW1157" s="195" t="str">
        <f t="shared" si="569"/>
        <v/>
      </c>
      <c r="BX1157" s="195" t="str">
        <f t="shared" si="570"/>
        <v/>
      </c>
      <c r="BY1157" s="270" t="str">
        <f t="shared" si="571"/>
        <v/>
      </c>
      <c r="BZ1157" t="str">
        <f t="shared" si="572"/>
        <v/>
      </c>
      <c r="CA1157" t="str">
        <f t="shared" si="573"/>
        <v/>
      </c>
    </row>
    <row r="1158" spans="1:79" x14ac:dyDescent="0.25">
      <c r="A1158" s="218" t="s">
        <v>257</v>
      </c>
      <c r="B1158" s="224"/>
      <c r="C1158" s="225"/>
      <c r="D1158" s="226"/>
      <c r="E1158" s="224"/>
      <c r="F1158" s="227"/>
      <c r="G1158" s="227"/>
      <c r="H1158" s="227"/>
      <c r="I1158" s="228"/>
      <c r="J1158" s="227"/>
      <c r="K1158" s="229"/>
      <c r="L1158" s="224"/>
      <c r="M1158" s="230"/>
      <c r="N1158" s="230"/>
      <c r="O1158" s="231"/>
      <c r="P1158" s="231"/>
      <c r="Q1158" s="231"/>
      <c r="R1158" s="232"/>
      <c r="S1158" s="230"/>
      <c r="T1158" s="231"/>
      <c r="U1158" s="231"/>
      <c r="V1158" s="231"/>
      <c r="W1158" s="231"/>
      <c r="X1158" s="233"/>
      <c r="Y1158" s="234"/>
      <c r="Z1158" s="235"/>
      <c r="AA1158" s="236"/>
      <c r="AB1158" s="228"/>
      <c r="AC1158" s="236"/>
      <c r="AD1158" s="237"/>
      <c r="AE1158" s="237"/>
      <c r="AP1158" t="b">
        <f t="shared" si="544"/>
        <v>0</v>
      </c>
      <c r="AQ1158" t="str">
        <f t="shared" si="545"/>
        <v/>
      </c>
      <c r="AR1158" t="str">
        <f>IF(AND(AP1158,D1158&lt;&gt;""),COUNTIF($AQ$12:AQ1158,AQ1158),"")</f>
        <v/>
      </c>
      <c r="AS1158" t="str">
        <f t="shared" si="574"/>
        <v/>
      </c>
      <c r="AT1158">
        <f t="shared" si="575"/>
        <v>0</v>
      </c>
      <c r="AU1158" s="195" t="str">
        <f t="shared" si="546"/>
        <v/>
      </c>
      <c r="AV1158" s="195" t="str">
        <f t="shared" si="547"/>
        <v/>
      </c>
      <c r="AW1158" s="195" t="str">
        <f t="shared" si="548"/>
        <v/>
      </c>
      <c r="AX1158" s="195" t="str">
        <f t="shared" si="549"/>
        <v/>
      </c>
      <c r="AY1158" s="250" t="str">
        <f t="shared" si="550"/>
        <v/>
      </c>
      <c r="AZ1158" s="249" t="str">
        <f t="shared" si="551"/>
        <v/>
      </c>
      <c r="BA1158" s="249" t="str">
        <f t="shared" si="552"/>
        <v/>
      </c>
      <c r="BB1158" s="195" t="str">
        <f t="shared" si="553"/>
        <v/>
      </c>
      <c r="BC1158" s="195" t="str">
        <f t="shared" si="554"/>
        <v/>
      </c>
      <c r="BD1158" s="249" t="str">
        <f t="shared" si="555"/>
        <v/>
      </c>
      <c r="BE1158" s="249" t="str">
        <f t="shared" si="556"/>
        <v/>
      </c>
      <c r="BF1158" s="195" t="str">
        <f t="shared" si="557"/>
        <v/>
      </c>
      <c r="BG1158" s="195" t="str">
        <f t="shared" si="558"/>
        <v/>
      </c>
      <c r="BH1158" s="258"/>
      <c r="BI1158" s="258"/>
      <c r="BJ1158" s="258"/>
      <c r="BK1158" s="249" t="str">
        <f t="shared" si="559"/>
        <v/>
      </c>
      <c r="BL1158" s="249" t="str">
        <f t="shared" si="560"/>
        <v/>
      </c>
      <c r="BM1158" s="277" t="str">
        <f t="shared" si="561"/>
        <v/>
      </c>
      <c r="BN1158" s="249" t="str">
        <f t="shared" si="562"/>
        <v/>
      </c>
      <c r="BO1158" s="195" t="str">
        <f t="shared" si="563"/>
        <v/>
      </c>
      <c r="BP1158" s="195" t="str">
        <f t="shared" si="564"/>
        <v/>
      </c>
      <c r="BQ1158" s="195" t="str">
        <f t="shared" si="565"/>
        <v/>
      </c>
      <c r="BS1158" s="195" t="str">
        <f t="shared" si="566"/>
        <v/>
      </c>
      <c r="BT1158" s="195" t="str">
        <f t="shared" si="567"/>
        <v/>
      </c>
      <c r="BV1158" s="195" t="str">
        <f t="shared" si="568"/>
        <v/>
      </c>
      <c r="BW1158" s="195" t="str">
        <f t="shared" si="569"/>
        <v/>
      </c>
      <c r="BX1158" s="195" t="str">
        <f t="shared" si="570"/>
        <v/>
      </c>
      <c r="BY1158" s="270" t="str">
        <f t="shared" si="571"/>
        <v/>
      </c>
      <c r="BZ1158" t="str">
        <f t="shared" si="572"/>
        <v/>
      </c>
      <c r="CA1158" t="str">
        <f t="shared" si="573"/>
        <v/>
      </c>
    </row>
    <row r="1159" spans="1:79" x14ac:dyDescent="0.25">
      <c r="A1159" s="218" t="s">
        <v>257</v>
      </c>
      <c r="B1159" s="224"/>
      <c r="C1159" s="225"/>
      <c r="D1159" s="226"/>
      <c r="E1159" s="224"/>
      <c r="F1159" s="227"/>
      <c r="G1159" s="227"/>
      <c r="H1159" s="227"/>
      <c r="I1159" s="228"/>
      <c r="J1159" s="227"/>
      <c r="K1159" s="229"/>
      <c r="L1159" s="224"/>
      <c r="M1159" s="230"/>
      <c r="N1159" s="230"/>
      <c r="O1159" s="231"/>
      <c r="P1159" s="231"/>
      <c r="Q1159" s="231"/>
      <c r="R1159" s="232"/>
      <c r="S1159" s="230"/>
      <c r="T1159" s="231"/>
      <c r="U1159" s="231"/>
      <c r="V1159" s="231"/>
      <c r="W1159" s="231"/>
      <c r="X1159" s="233"/>
      <c r="Y1159" s="234"/>
      <c r="Z1159" s="235"/>
      <c r="AA1159" s="236"/>
      <c r="AB1159" s="228"/>
      <c r="AC1159" s="236"/>
      <c r="AD1159" s="237"/>
      <c r="AE1159" s="237"/>
      <c r="AP1159" t="b">
        <f t="shared" si="544"/>
        <v>0</v>
      </c>
      <c r="AQ1159" t="str">
        <f t="shared" si="545"/>
        <v/>
      </c>
      <c r="AR1159" t="str">
        <f>IF(AND(AP1159,D1159&lt;&gt;""),COUNTIF($AQ$12:AQ1159,AQ1159),"")</f>
        <v/>
      </c>
      <c r="AS1159" t="str">
        <f t="shared" si="574"/>
        <v/>
      </c>
      <c r="AT1159">
        <f t="shared" si="575"/>
        <v>1</v>
      </c>
      <c r="AU1159" s="195" t="str">
        <f t="shared" si="546"/>
        <v/>
      </c>
      <c r="AV1159" s="195" t="str">
        <f t="shared" si="547"/>
        <v/>
      </c>
      <c r="AW1159" s="195" t="str">
        <f t="shared" si="548"/>
        <v/>
      </c>
      <c r="AX1159" s="195" t="str">
        <f t="shared" si="549"/>
        <v/>
      </c>
      <c r="AY1159" s="250" t="str">
        <f t="shared" si="550"/>
        <v/>
      </c>
      <c r="AZ1159" s="249" t="str">
        <f t="shared" si="551"/>
        <v/>
      </c>
      <c r="BA1159" s="249" t="str">
        <f t="shared" si="552"/>
        <v/>
      </c>
      <c r="BB1159" s="195" t="str">
        <f t="shared" si="553"/>
        <v/>
      </c>
      <c r="BC1159" s="195" t="str">
        <f t="shared" si="554"/>
        <v/>
      </c>
      <c r="BD1159" s="249" t="str">
        <f t="shared" si="555"/>
        <v/>
      </c>
      <c r="BE1159" s="249" t="str">
        <f t="shared" si="556"/>
        <v/>
      </c>
      <c r="BF1159" s="195" t="str">
        <f t="shared" si="557"/>
        <v/>
      </c>
      <c r="BG1159" s="195" t="str">
        <f t="shared" si="558"/>
        <v/>
      </c>
      <c r="BH1159" s="258"/>
      <c r="BI1159" s="258"/>
      <c r="BJ1159" s="258"/>
      <c r="BK1159" s="249" t="str">
        <f t="shared" si="559"/>
        <v/>
      </c>
      <c r="BL1159" s="249" t="str">
        <f t="shared" si="560"/>
        <v/>
      </c>
      <c r="BM1159" s="277" t="str">
        <f t="shared" si="561"/>
        <v/>
      </c>
      <c r="BN1159" s="249" t="str">
        <f t="shared" si="562"/>
        <v/>
      </c>
      <c r="BO1159" s="195" t="str">
        <f t="shared" si="563"/>
        <v/>
      </c>
      <c r="BP1159" s="195" t="str">
        <f t="shared" si="564"/>
        <v/>
      </c>
      <c r="BQ1159" s="195" t="str">
        <f t="shared" si="565"/>
        <v/>
      </c>
      <c r="BS1159" s="195" t="str">
        <f t="shared" si="566"/>
        <v/>
      </c>
      <c r="BT1159" s="195" t="str">
        <f t="shared" si="567"/>
        <v/>
      </c>
      <c r="BV1159" s="195" t="str">
        <f t="shared" si="568"/>
        <v/>
      </c>
      <c r="BW1159" s="195" t="str">
        <f t="shared" si="569"/>
        <v/>
      </c>
      <c r="BX1159" s="195" t="str">
        <f t="shared" si="570"/>
        <v/>
      </c>
      <c r="BY1159" s="270" t="str">
        <f t="shared" si="571"/>
        <v/>
      </c>
      <c r="BZ1159" t="str">
        <f t="shared" si="572"/>
        <v/>
      </c>
      <c r="CA1159" t="str">
        <f t="shared" si="573"/>
        <v/>
      </c>
    </row>
    <row r="1160" spans="1:79" x14ac:dyDescent="0.25">
      <c r="A1160" s="218" t="s">
        <v>257</v>
      </c>
      <c r="B1160" s="224"/>
      <c r="C1160" s="225"/>
      <c r="D1160" s="226"/>
      <c r="E1160" s="224"/>
      <c r="F1160" s="227"/>
      <c r="G1160" s="227"/>
      <c r="H1160" s="227"/>
      <c r="I1160" s="228"/>
      <c r="J1160" s="227"/>
      <c r="K1160" s="229"/>
      <c r="L1160" s="224"/>
      <c r="M1160" s="230"/>
      <c r="N1160" s="230"/>
      <c r="O1160" s="231"/>
      <c r="P1160" s="231"/>
      <c r="Q1160" s="231"/>
      <c r="R1160" s="232"/>
      <c r="S1160" s="230"/>
      <c r="T1160" s="231"/>
      <c r="U1160" s="231"/>
      <c r="V1160" s="231"/>
      <c r="W1160" s="231"/>
      <c r="X1160" s="233"/>
      <c r="Y1160" s="234"/>
      <c r="Z1160" s="235"/>
      <c r="AA1160" s="236"/>
      <c r="AB1160" s="228"/>
      <c r="AC1160" s="236"/>
      <c r="AD1160" s="237"/>
      <c r="AE1160" s="237"/>
      <c r="AP1160" t="b">
        <f t="shared" si="544"/>
        <v>0</v>
      </c>
      <c r="AQ1160" t="str">
        <f t="shared" si="545"/>
        <v/>
      </c>
      <c r="AR1160" t="str">
        <f>IF(AND(AP1160,D1160&lt;&gt;""),COUNTIF($AQ$12:AQ1160,AQ1160),"")</f>
        <v/>
      </c>
      <c r="AS1160" t="str">
        <f t="shared" si="574"/>
        <v/>
      </c>
      <c r="AT1160">
        <f t="shared" si="575"/>
        <v>0</v>
      </c>
      <c r="AU1160" s="195" t="str">
        <f t="shared" si="546"/>
        <v/>
      </c>
      <c r="AV1160" s="195" t="str">
        <f t="shared" si="547"/>
        <v/>
      </c>
      <c r="AW1160" s="195" t="str">
        <f t="shared" si="548"/>
        <v/>
      </c>
      <c r="AX1160" s="195" t="str">
        <f t="shared" si="549"/>
        <v/>
      </c>
      <c r="AY1160" s="250" t="str">
        <f t="shared" si="550"/>
        <v/>
      </c>
      <c r="AZ1160" s="249" t="str">
        <f t="shared" si="551"/>
        <v/>
      </c>
      <c r="BA1160" s="249" t="str">
        <f t="shared" si="552"/>
        <v/>
      </c>
      <c r="BB1160" s="195" t="str">
        <f t="shared" si="553"/>
        <v/>
      </c>
      <c r="BC1160" s="195" t="str">
        <f t="shared" si="554"/>
        <v/>
      </c>
      <c r="BD1160" s="249" t="str">
        <f t="shared" si="555"/>
        <v/>
      </c>
      <c r="BE1160" s="249" t="str">
        <f t="shared" si="556"/>
        <v/>
      </c>
      <c r="BF1160" s="195" t="str">
        <f t="shared" si="557"/>
        <v/>
      </c>
      <c r="BG1160" s="195" t="str">
        <f t="shared" si="558"/>
        <v/>
      </c>
      <c r="BH1160" s="258"/>
      <c r="BI1160" s="258"/>
      <c r="BJ1160" s="258"/>
      <c r="BK1160" s="249" t="str">
        <f t="shared" si="559"/>
        <v/>
      </c>
      <c r="BL1160" s="249" t="str">
        <f t="shared" si="560"/>
        <v/>
      </c>
      <c r="BM1160" s="277" t="str">
        <f t="shared" si="561"/>
        <v/>
      </c>
      <c r="BN1160" s="249" t="str">
        <f t="shared" si="562"/>
        <v/>
      </c>
      <c r="BO1160" s="195" t="str">
        <f t="shared" si="563"/>
        <v/>
      </c>
      <c r="BP1160" s="195" t="str">
        <f t="shared" si="564"/>
        <v/>
      </c>
      <c r="BQ1160" s="195" t="str">
        <f t="shared" si="565"/>
        <v/>
      </c>
      <c r="BS1160" s="195" t="str">
        <f t="shared" si="566"/>
        <v/>
      </c>
      <c r="BT1160" s="195" t="str">
        <f t="shared" si="567"/>
        <v/>
      </c>
      <c r="BV1160" s="195" t="str">
        <f t="shared" si="568"/>
        <v/>
      </c>
      <c r="BW1160" s="195" t="str">
        <f t="shared" si="569"/>
        <v/>
      </c>
      <c r="BX1160" s="195" t="str">
        <f t="shared" si="570"/>
        <v/>
      </c>
      <c r="BY1160" s="270" t="str">
        <f t="shared" si="571"/>
        <v/>
      </c>
      <c r="BZ1160" t="str">
        <f t="shared" si="572"/>
        <v/>
      </c>
      <c r="CA1160" t="str">
        <f t="shared" si="573"/>
        <v/>
      </c>
    </row>
    <row r="1161" spans="1:79" x14ac:dyDescent="0.25">
      <c r="A1161" s="218" t="s">
        <v>257</v>
      </c>
      <c r="B1161" s="224"/>
      <c r="C1161" s="225"/>
      <c r="D1161" s="226"/>
      <c r="E1161" s="224"/>
      <c r="F1161" s="227"/>
      <c r="G1161" s="227"/>
      <c r="H1161" s="227"/>
      <c r="I1161" s="228"/>
      <c r="J1161" s="227"/>
      <c r="K1161" s="229"/>
      <c r="L1161" s="224"/>
      <c r="M1161" s="230"/>
      <c r="N1161" s="230"/>
      <c r="O1161" s="231"/>
      <c r="P1161" s="231"/>
      <c r="Q1161" s="231"/>
      <c r="R1161" s="232"/>
      <c r="S1161" s="230"/>
      <c r="T1161" s="231"/>
      <c r="U1161" s="231"/>
      <c r="V1161" s="231"/>
      <c r="W1161" s="231"/>
      <c r="X1161" s="233"/>
      <c r="Y1161" s="234"/>
      <c r="Z1161" s="235"/>
      <c r="AA1161" s="236"/>
      <c r="AB1161" s="228"/>
      <c r="AC1161" s="236"/>
      <c r="AD1161" s="237"/>
      <c r="AE1161" s="237"/>
      <c r="AP1161" t="b">
        <f t="shared" si="544"/>
        <v>0</v>
      </c>
      <c r="AQ1161" t="str">
        <f t="shared" si="545"/>
        <v/>
      </c>
      <c r="AR1161" t="str">
        <f>IF(AND(AP1161,D1161&lt;&gt;""),COUNTIF($AQ$12:AQ1161,AQ1161),"")</f>
        <v/>
      </c>
      <c r="AS1161" t="str">
        <f t="shared" si="574"/>
        <v/>
      </c>
      <c r="AT1161">
        <f t="shared" si="575"/>
        <v>1</v>
      </c>
      <c r="AU1161" s="195" t="str">
        <f t="shared" si="546"/>
        <v/>
      </c>
      <c r="AV1161" s="195" t="str">
        <f t="shared" si="547"/>
        <v/>
      </c>
      <c r="AW1161" s="195" t="str">
        <f t="shared" si="548"/>
        <v/>
      </c>
      <c r="AX1161" s="195" t="str">
        <f t="shared" si="549"/>
        <v/>
      </c>
      <c r="AY1161" s="250" t="str">
        <f t="shared" si="550"/>
        <v/>
      </c>
      <c r="AZ1161" s="249" t="str">
        <f t="shared" si="551"/>
        <v/>
      </c>
      <c r="BA1161" s="249" t="str">
        <f t="shared" si="552"/>
        <v/>
      </c>
      <c r="BB1161" s="195" t="str">
        <f t="shared" si="553"/>
        <v/>
      </c>
      <c r="BC1161" s="195" t="str">
        <f t="shared" si="554"/>
        <v/>
      </c>
      <c r="BD1161" s="249" t="str">
        <f t="shared" si="555"/>
        <v/>
      </c>
      <c r="BE1161" s="249" t="str">
        <f t="shared" si="556"/>
        <v/>
      </c>
      <c r="BF1161" s="195" t="str">
        <f t="shared" si="557"/>
        <v/>
      </c>
      <c r="BG1161" s="195" t="str">
        <f t="shared" si="558"/>
        <v/>
      </c>
      <c r="BH1161" s="258"/>
      <c r="BI1161" s="258"/>
      <c r="BJ1161" s="258"/>
      <c r="BK1161" s="249" t="str">
        <f t="shared" si="559"/>
        <v/>
      </c>
      <c r="BL1161" s="249" t="str">
        <f t="shared" si="560"/>
        <v/>
      </c>
      <c r="BM1161" s="277" t="str">
        <f t="shared" si="561"/>
        <v/>
      </c>
      <c r="BN1161" s="249" t="str">
        <f t="shared" si="562"/>
        <v/>
      </c>
      <c r="BO1161" s="195" t="str">
        <f t="shared" si="563"/>
        <v/>
      </c>
      <c r="BP1161" s="195" t="str">
        <f t="shared" si="564"/>
        <v/>
      </c>
      <c r="BQ1161" s="195" t="str">
        <f t="shared" si="565"/>
        <v/>
      </c>
      <c r="BS1161" s="195" t="str">
        <f t="shared" si="566"/>
        <v/>
      </c>
      <c r="BT1161" s="195" t="str">
        <f t="shared" si="567"/>
        <v/>
      </c>
      <c r="BV1161" s="195" t="str">
        <f t="shared" si="568"/>
        <v/>
      </c>
      <c r="BW1161" s="195" t="str">
        <f t="shared" si="569"/>
        <v/>
      </c>
      <c r="BX1161" s="195" t="str">
        <f t="shared" si="570"/>
        <v/>
      </c>
      <c r="BY1161" s="270" t="str">
        <f t="shared" si="571"/>
        <v/>
      </c>
      <c r="BZ1161" t="str">
        <f t="shared" si="572"/>
        <v/>
      </c>
      <c r="CA1161" t="str">
        <f t="shared" si="573"/>
        <v/>
      </c>
    </row>
    <row r="1162" spans="1:79" x14ac:dyDescent="0.25">
      <c r="A1162" s="218" t="s">
        <v>257</v>
      </c>
      <c r="B1162" s="224"/>
      <c r="C1162" s="225"/>
      <c r="D1162" s="226"/>
      <c r="E1162" s="224"/>
      <c r="F1162" s="227"/>
      <c r="G1162" s="227"/>
      <c r="H1162" s="227"/>
      <c r="I1162" s="228"/>
      <c r="J1162" s="227"/>
      <c r="K1162" s="229"/>
      <c r="L1162" s="224"/>
      <c r="M1162" s="230"/>
      <c r="N1162" s="230"/>
      <c r="O1162" s="231"/>
      <c r="P1162" s="231"/>
      <c r="Q1162" s="231"/>
      <c r="R1162" s="232"/>
      <c r="S1162" s="230"/>
      <c r="T1162" s="231"/>
      <c r="U1162" s="231"/>
      <c r="V1162" s="231"/>
      <c r="W1162" s="231"/>
      <c r="X1162" s="233"/>
      <c r="Y1162" s="234"/>
      <c r="Z1162" s="235"/>
      <c r="AA1162" s="236"/>
      <c r="AB1162" s="228"/>
      <c r="AC1162" s="236"/>
      <c r="AD1162" s="237"/>
      <c r="AE1162" s="237"/>
      <c r="AP1162" t="b">
        <f t="shared" si="544"/>
        <v>0</v>
      </c>
      <c r="AQ1162" t="str">
        <f t="shared" si="545"/>
        <v/>
      </c>
      <c r="AR1162" t="str">
        <f>IF(AND(AP1162,D1162&lt;&gt;""),COUNTIF($AQ$12:AQ1162,AQ1162),"")</f>
        <v/>
      </c>
      <c r="AS1162" t="str">
        <f t="shared" si="574"/>
        <v/>
      </c>
      <c r="AT1162">
        <f t="shared" si="575"/>
        <v>0</v>
      </c>
      <c r="AU1162" s="195" t="str">
        <f t="shared" si="546"/>
        <v/>
      </c>
      <c r="AV1162" s="195" t="str">
        <f t="shared" si="547"/>
        <v/>
      </c>
      <c r="AW1162" s="195" t="str">
        <f t="shared" si="548"/>
        <v/>
      </c>
      <c r="AX1162" s="195" t="str">
        <f t="shared" si="549"/>
        <v/>
      </c>
      <c r="AY1162" s="250" t="str">
        <f t="shared" si="550"/>
        <v/>
      </c>
      <c r="AZ1162" s="249" t="str">
        <f t="shared" si="551"/>
        <v/>
      </c>
      <c r="BA1162" s="249" t="str">
        <f t="shared" si="552"/>
        <v/>
      </c>
      <c r="BB1162" s="195" t="str">
        <f t="shared" si="553"/>
        <v/>
      </c>
      <c r="BC1162" s="195" t="str">
        <f t="shared" si="554"/>
        <v/>
      </c>
      <c r="BD1162" s="249" t="str">
        <f t="shared" si="555"/>
        <v/>
      </c>
      <c r="BE1162" s="249" t="str">
        <f t="shared" si="556"/>
        <v/>
      </c>
      <c r="BF1162" s="195" t="str">
        <f t="shared" si="557"/>
        <v/>
      </c>
      <c r="BG1162" s="195" t="str">
        <f t="shared" si="558"/>
        <v/>
      </c>
      <c r="BH1162" s="258"/>
      <c r="BI1162" s="258"/>
      <c r="BJ1162" s="258"/>
      <c r="BK1162" s="249" t="str">
        <f t="shared" si="559"/>
        <v/>
      </c>
      <c r="BL1162" s="249" t="str">
        <f t="shared" si="560"/>
        <v/>
      </c>
      <c r="BM1162" s="277" t="str">
        <f t="shared" si="561"/>
        <v/>
      </c>
      <c r="BN1162" s="249" t="str">
        <f t="shared" si="562"/>
        <v/>
      </c>
      <c r="BO1162" s="195" t="str">
        <f t="shared" si="563"/>
        <v/>
      </c>
      <c r="BP1162" s="195" t="str">
        <f t="shared" si="564"/>
        <v/>
      </c>
      <c r="BQ1162" s="195" t="str">
        <f t="shared" si="565"/>
        <v/>
      </c>
      <c r="BS1162" s="195" t="str">
        <f t="shared" si="566"/>
        <v/>
      </c>
      <c r="BT1162" s="195" t="str">
        <f t="shared" si="567"/>
        <v/>
      </c>
      <c r="BV1162" s="195" t="str">
        <f t="shared" si="568"/>
        <v/>
      </c>
      <c r="BW1162" s="195" t="str">
        <f t="shared" si="569"/>
        <v/>
      </c>
      <c r="BX1162" s="195" t="str">
        <f t="shared" si="570"/>
        <v/>
      </c>
      <c r="BY1162" s="270" t="str">
        <f t="shared" si="571"/>
        <v/>
      </c>
      <c r="BZ1162" t="str">
        <f t="shared" si="572"/>
        <v/>
      </c>
      <c r="CA1162" t="str">
        <f t="shared" si="573"/>
        <v/>
      </c>
    </row>
    <row r="1163" spans="1:79" x14ac:dyDescent="0.25">
      <c r="A1163" s="218" t="s">
        <v>257</v>
      </c>
      <c r="B1163" s="224"/>
      <c r="C1163" s="225"/>
      <c r="D1163" s="226"/>
      <c r="E1163" s="224"/>
      <c r="F1163" s="227"/>
      <c r="G1163" s="227"/>
      <c r="H1163" s="227"/>
      <c r="I1163" s="228"/>
      <c r="J1163" s="227"/>
      <c r="K1163" s="229"/>
      <c r="L1163" s="224"/>
      <c r="M1163" s="230"/>
      <c r="N1163" s="230"/>
      <c r="O1163" s="231"/>
      <c r="P1163" s="231"/>
      <c r="Q1163" s="231"/>
      <c r="R1163" s="232"/>
      <c r="S1163" s="230"/>
      <c r="T1163" s="231"/>
      <c r="U1163" s="231"/>
      <c r="V1163" s="231"/>
      <c r="W1163" s="231"/>
      <c r="X1163" s="233"/>
      <c r="Y1163" s="234"/>
      <c r="Z1163" s="235"/>
      <c r="AA1163" s="236"/>
      <c r="AB1163" s="228"/>
      <c r="AC1163" s="236"/>
      <c r="AD1163" s="237"/>
      <c r="AE1163" s="237"/>
      <c r="AP1163" t="b">
        <f t="shared" si="544"/>
        <v>0</v>
      </c>
      <c r="AQ1163" t="str">
        <f t="shared" si="545"/>
        <v/>
      </c>
      <c r="AR1163" t="str">
        <f>IF(AND(AP1163,D1163&lt;&gt;""),COUNTIF($AQ$12:AQ1163,AQ1163),"")</f>
        <v/>
      </c>
      <c r="AS1163" t="str">
        <f t="shared" si="574"/>
        <v/>
      </c>
      <c r="AT1163">
        <f t="shared" si="575"/>
        <v>1</v>
      </c>
      <c r="AU1163" s="195" t="str">
        <f t="shared" si="546"/>
        <v/>
      </c>
      <c r="AV1163" s="195" t="str">
        <f t="shared" si="547"/>
        <v/>
      </c>
      <c r="AW1163" s="195" t="str">
        <f t="shared" si="548"/>
        <v/>
      </c>
      <c r="AX1163" s="195" t="str">
        <f t="shared" si="549"/>
        <v/>
      </c>
      <c r="AY1163" s="250" t="str">
        <f t="shared" si="550"/>
        <v/>
      </c>
      <c r="AZ1163" s="249" t="str">
        <f t="shared" si="551"/>
        <v/>
      </c>
      <c r="BA1163" s="249" t="str">
        <f t="shared" si="552"/>
        <v/>
      </c>
      <c r="BB1163" s="195" t="str">
        <f t="shared" si="553"/>
        <v/>
      </c>
      <c r="BC1163" s="195" t="str">
        <f t="shared" si="554"/>
        <v/>
      </c>
      <c r="BD1163" s="249" t="str">
        <f t="shared" si="555"/>
        <v/>
      </c>
      <c r="BE1163" s="249" t="str">
        <f t="shared" si="556"/>
        <v/>
      </c>
      <c r="BF1163" s="195" t="str">
        <f t="shared" si="557"/>
        <v/>
      </c>
      <c r="BG1163" s="195" t="str">
        <f t="shared" si="558"/>
        <v/>
      </c>
      <c r="BH1163" s="258"/>
      <c r="BI1163" s="258"/>
      <c r="BJ1163" s="258"/>
      <c r="BK1163" s="249" t="str">
        <f t="shared" si="559"/>
        <v/>
      </c>
      <c r="BL1163" s="249" t="str">
        <f t="shared" si="560"/>
        <v/>
      </c>
      <c r="BM1163" s="277" t="str">
        <f t="shared" si="561"/>
        <v/>
      </c>
      <c r="BN1163" s="249" t="str">
        <f t="shared" si="562"/>
        <v/>
      </c>
      <c r="BO1163" s="195" t="str">
        <f t="shared" si="563"/>
        <v/>
      </c>
      <c r="BP1163" s="195" t="str">
        <f t="shared" si="564"/>
        <v/>
      </c>
      <c r="BQ1163" s="195" t="str">
        <f t="shared" si="565"/>
        <v/>
      </c>
      <c r="BS1163" s="195" t="str">
        <f t="shared" si="566"/>
        <v/>
      </c>
      <c r="BT1163" s="195" t="str">
        <f t="shared" si="567"/>
        <v/>
      </c>
      <c r="BV1163" s="195" t="str">
        <f t="shared" si="568"/>
        <v/>
      </c>
      <c r="BW1163" s="195" t="str">
        <f t="shared" si="569"/>
        <v/>
      </c>
      <c r="BX1163" s="195" t="str">
        <f t="shared" si="570"/>
        <v/>
      </c>
      <c r="BY1163" s="270" t="str">
        <f t="shared" si="571"/>
        <v/>
      </c>
      <c r="BZ1163" t="str">
        <f t="shared" si="572"/>
        <v/>
      </c>
      <c r="CA1163" t="str">
        <f t="shared" si="573"/>
        <v/>
      </c>
    </row>
    <row r="1164" spans="1:79" x14ac:dyDescent="0.25">
      <c r="A1164" s="218" t="s">
        <v>257</v>
      </c>
      <c r="B1164" s="224"/>
      <c r="C1164" s="225"/>
      <c r="D1164" s="226"/>
      <c r="E1164" s="224"/>
      <c r="F1164" s="227"/>
      <c r="G1164" s="227"/>
      <c r="H1164" s="227"/>
      <c r="I1164" s="228"/>
      <c r="J1164" s="227"/>
      <c r="K1164" s="229"/>
      <c r="L1164" s="224"/>
      <c r="M1164" s="230"/>
      <c r="N1164" s="230"/>
      <c r="O1164" s="231"/>
      <c r="P1164" s="231"/>
      <c r="Q1164" s="231"/>
      <c r="R1164" s="232"/>
      <c r="S1164" s="230"/>
      <c r="T1164" s="231"/>
      <c r="U1164" s="231"/>
      <c r="V1164" s="231"/>
      <c r="W1164" s="231"/>
      <c r="X1164" s="233"/>
      <c r="Y1164" s="234"/>
      <c r="Z1164" s="235"/>
      <c r="AA1164" s="236"/>
      <c r="AB1164" s="228"/>
      <c r="AC1164" s="236"/>
      <c r="AD1164" s="237"/>
      <c r="AE1164" s="237"/>
      <c r="AP1164" t="b">
        <f t="shared" ref="AP1164:AP1227" si="576">IF(COUNTA(B1164:AE1164)&gt;0,TRUE,FALSE)</f>
        <v>0</v>
      </c>
      <c r="AQ1164" t="str">
        <f t="shared" ref="AQ1164:AQ1227" si="577">IF(AND(AP1164,D1164&lt;&gt;""),D1164,"")</f>
        <v/>
      </c>
      <c r="AR1164" t="str">
        <f>IF(AND(AP1164,D1164&lt;&gt;""),COUNTIF($AQ$12:AQ1164,AQ1164),"")</f>
        <v/>
      </c>
      <c r="AS1164" t="str">
        <f t="shared" si="574"/>
        <v/>
      </c>
      <c r="AT1164">
        <f t="shared" si="575"/>
        <v>0</v>
      </c>
      <c r="AU1164" s="195" t="str">
        <f t="shared" ref="AU1164:AU1227" si="578">IF($AP1164=FALSE,"",
IF(ISNUMBER(MATCH($B1164, _StateLkUp, 0)), "", DV_Rule_3))</f>
        <v/>
      </c>
      <c r="AV1164" s="195" t="str">
        <f t="shared" ref="AV1164:AV1227" si="579">IF($AP1164=FALSE,"",
IF($C1164="",DV_Rule_2,
IF(ISNUMBER($C1164+0)=FALSE,DV_Rule_3,
IF(AND($C1164+0&gt;=2000,$C1164+0&lt;=2100)=FALSE,DV_Rule_4,
""))))</f>
        <v/>
      </c>
      <c r="AW1164" s="195" t="str">
        <f t="shared" ref="AW1164:AW1227" si="580">IF($AP1164=FALSE,"",
IF($D1164="",DV_Rule_2,
IF(ISNUMBER(MATCH($D1164,_ServiceType,0))=TRUE,"",
DV_Rule_3)))</f>
        <v/>
      </c>
      <c r="AX1164" s="195" t="str">
        <f t="shared" ref="AX1164:AX1227" si="581">IF($AP1164=FALSE,"",
IF(BZ1164,DV_Rule_5,
""))</f>
        <v/>
      </c>
      <c r="AY1164" s="250" t="str">
        <f t="shared" ref="AY1164:AY1227" si="582">IF($AP1164=FALSE,"",
IF($F1164="","",
IF(CA1164,DV_Rule_5,
IF(AND(LEN($F1164)=10,ISNUMBER($F1164+0))=FALSE,DV_Rule_4,
""))))</f>
        <v/>
      </c>
      <c r="AZ1164" s="249" t="str">
        <f t="shared" ref="AZ1164:AZ1227" si="583">IF($AP1164=FALSE,"",
IF($G1164="",DV_Rule_2,
IF(BZ1164,DV_Rule_5,
"")))</f>
        <v/>
      </c>
      <c r="BA1164" s="249" t="str">
        <f t="shared" ref="BA1164:BA1227" si="584">IF($AP1164=FALSE,"",
IF($H1164="",DV_Rule_2,
IF(BZ1164,DV_Rule_5,
"")))</f>
        <v/>
      </c>
      <c r="BB1164" s="195" t="str">
        <f t="shared" ref="BB1164:BB1227" si="585">IF($AP1164=FALSE,"",
IF($I1164="", DV_Rule_2,
IF(BZ1164,DV_Rule_5,
"")))</f>
        <v/>
      </c>
      <c r="BC1164" s="195" t="str">
        <f t="shared" ref="BC1164:BC1227" si="586">IF($AP1164=FALSE,"",
IF($J1164="",DV_Rule_2,
IF(ISNUMBER(MATCH($J1164,_OwnershipType,0))=FALSE,DV_Rule_4,
"")))</f>
        <v/>
      </c>
      <c r="BD1164" s="249" t="str">
        <f t="shared" ref="BD1164:BD1227" si="587">IF($AP1164=FALSE,"",
IF($K1164="",DV_Rule_2,
""))</f>
        <v/>
      </c>
      <c r="BE1164" s="249" t="str">
        <f t="shared" ref="BE1164:BE1227" si="588">IF($AP1164=FALSE,"",
IF($L1164="",DV_Rule_2,
""))</f>
        <v/>
      </c>
      <c r="BF1164" s="195" t="str">
        <f t="shared" ref="BF1164:BF1227" si="589">IF($AP1164=FALSE,"",
IF($M1164="", DV_Rule_2,
IF(AND(N1164&lt;&gt;"",OR(M1164&gt;N1164,N1164=M1164)),DV_Rule_4,
"")))</f>
        <v/>
      </c>
      <c r="BG1164" s="195" t="str">
        <f t="shared" ref="BG1164:BG1227" si="590">IF($AP1164=FALSE,"",
IF($N1164="", DV_Rule_2,
IF(AND(M1164&lt;&gt;"",OR(M1164&gt;N1164,N1164=M1164)),DV_Rule_4,
"")))</f>
        <v/>
      </c>
      <c r="BH1164" s="258"/>
      <c r="BI1164" s="258"/>
      <c r="BJ1164" s="258"/>
      <c r="BK1164" s="249" t="str">
        <f t="shared" ref="BK1164:BK1227" si="591">IF($AP1164=FALSE,"",
IF($R1164="",DV_Rule_2,
IF(AND(S1164&lt;&gt;"",OR(R1164&gt;S1164,R1164=S1164)),DV_Rule_4,
"")))</f>
        <v/>
      </c>
      <c r="BL1164" s="249" t="str">
        <f t="shared" ref="BL1164:BL1227" si="592">IF($AP1164=FALSE,"",
IF($S1164="",DV_Rule_2,
IF(AND(R1164&lt;&gt;"",OR(R1164&gt;S1164,R1164=S1164)),DV_Rule_4,
"")))</f>
        <v/>
      </c>
      <c r="BM1164" s="277" t="str">
        <f t="shared" ref="BM1164:BM1227" si="593">IF($AP1164=FALSE,"",
IF(AND(T1164="",OR(AND(O1164&lt;&gt;"",P1164&lt;&gt;"",Q1164=""),AND(P1164&lt;&gt;"",Q1164&lt;&gt;"",O1164=""))),DV_Rule_2,
""))</f>
        <v/>
      </c>
      <c r="BN1164" s="249" t="str">
        <f t="shared" ref="BN1164:BN1227" si="594">IF($AP1164=FALSE,"",
IF($U1164="",DV_Rule_2,
""))</f>
        <v/>
      </c>
      <c r="BO1164" s="195" t="str">
        <f t="shared" ref="BO1164:BO1227" si="595">IF($AP1164=FALSE,"",
IF($V1164="",DV_Rule_2,
""))</f>
        <v/>
      </c>
      <c r="BP1164" s="195" t="str">
        <f t="shared" ref="BP1164:BP1227" si="596">IF($AP1164=FALSE,"",
IF($W1164="",DV_Rule_2,
""))</f>
        <v/>
      </c>
      <c r="BQ1164" s="195" t="str">
        <f t="shared" ref="BQ1164:BQ1227" si="597">IF($AP1164=FALSE,"",
IF($X1164="",DV_Rule_2,
""))</f>
        <v/>
      </c>
      <c r="BS1164" s="195" t="str">
        <f t="shared" ref="BS1164:BS1227" si="598">IF($AP1164=FALSE,"",
IF($Z1164="",DV_Rule_2,
IF(OR($Z1164=0,$Z1164&lt;1,$Z1164&gt;1.04),DV_Rule_4,
"")))</f>
        <v/>
      </c>
      <c r="BT1164" s="195" t="str">
        <f t="shared" ref="BT1164:BT1227" si="599">IF($AP1164=FALSE,"",
IF($AA1164="",DV_Rule_2,
IF($AA1164=0,DV_Rule_4,
"")))</f>
        <v/>
      </c>
      <c r="BV1164" s="195" t="str">
        <f t="shared" ref="BV1164:BV1227" si="600">IF($AP1164=FALSE,"",
IF($AC1164="",DV_Rule_2,
IF(OR($AC1164=0,$AC1164&lt;1,$AC1164&gt;1.04),DV_Rule_4,
"")))</f>
        <v/>
      </c>
      <c r="BW1164" s="195" t="str">
        <f t="shared" ref="BW1164:BW1227" si="601">IF($AP1164=FALSE,"",
IF($AD1164="",DV_Rule_2,
""))</f>
        <v/>
      </c>
      <c r="BX1164" s="195" t="str">
        <f t="shared" ref="BX1164:BX1227" si="602">IF($AP1164=FALSE,"",
IF($AE1164="",DV_Rule_2,
""))</f>
        <v/>
      </c>
      <c r="BY1164" s="270" t="str">
        <f t="shared" ref="BY1164:BY1227" si="603">IF($AP1164=FALSE,"",
CONCATENATE(E1164,"_",G1164,"_",H1164,"_",I1164))</f>
        <v/>
      </c>
      <c r="BZ1164" t="str">
        <f t="shared" ref="BZ1164:BZ1227" si="604">IF($AP1164=FALSE,"",
IF(COUNTIF($BY$12:$BY$2011,BY1164)&gt;1,TRUE,FALSE))</f>
        <v/>
      </c>
      <c r="CA1164" t="str">
        <f t="shared" ref="CA1164:CA1227" si="605">IF($AP1164=FALSE,"",
IF(F1164="",FALSE,
IF(COUNTIF($F$12:$F$2011,F1164)&gt;1,TRUE,FALSE)))</f>
        <v/>
      </c>
    </row>
    <row r="1165" spans="1:79" x14ac:dyDescent="0.25">
      <c r="A1165" s="218" t="s">
        <v>257</v>
      </c>
      <c r="B1165" s="224"/>
      <c r="C1165" s="225"/>
      <c r="D1165" s="226"/>
      <c r="E1165" s="224"/>
      <c r="F1165" s="227"/>
      <c r="G1165" s="227"/>
      <c r="H1165" s="227"/>
      <c r="I1165" s="228"/>
      <c r="J1165" s="227"/>
      <c r="K1165" s="229"/>
      <c r="L1165" s="224"/>
      <c r="M1165" s="230"/>
      <c r="N1165" s="230"/>
      <c r="O1165" s="231"/>
      <c r="P1165" s="231"/>
      <c r="Q1165" s="231"/>
      <c r="R1165" s="232"/>
      <c r="S1165" s="230"/>
      <c r="T1165" s="231"/>
      <c r="U1165" s="231"/>
      <c r="V1165" s="231"/>
      <c r="W1165" s="231"/>
      <c r="X1165" s="233"/>
      <c r="Y1165" s="234"/>
      <c r="Z1165" s="235"/>
      <c r="AA1165" s="236"/>
      <c r="AB1165" s="228"/>
      <c r="AC1165" s="236"/>
      <c r="AD1165" s="237"/>
      <c r="AE1165" s="237"/>
      <c r="AP1165" t="b">
        <f t="shared" si="576"/>
        <v>0</v>
      </c>
      <c r="AQ1165" t="str">
        <f t="shared" si="577"/>
        <v/>
      </c>
      <c r="AR1165" t="str">
        <f>IF(AND(AP1165,D1165&lt;&gt;""),COUNTIF($AQ$12:AQ1165,AQ1165),"")</f>
        <v/>
      </c>
      <c r="AS1165" t="str">
        <f t="shared" ref="AS1165:AS1228" si="606">IF(AND(AP1165,AQ1165&lt;&gt;""),AQ1165&amp;"_"&amp;AR1165,"")</f>
        <v/>
      </c>
      <c r="AT1165">
        <f t="shared" ref="AT1165:AT1228" si="607">IF(MOD(ROW(),2)=0,0,1)</f>
        <v>1</v>
      </c>
      <c r="AU1165" s="195" t="str">
        <f t="shared" si="578"/>
        <v/>
      </c>
      <c r="AV1165" s="195" t="str">
        <f t="shared" si="579"/>
        <v/>
      </c>
      <c r="AW1165" s="195" t="str">
        <f t="shared" si="580"/>
        <v/>
      </c>
      <c r="AX1165" s="195" t="str">
        <f t="shared" si="581"/>
        <v/>
      </c>
      <c r="AY1165" s="250" t="str">
        <f t="shared" si="582"/>
        <v/>
      </c>
      <c r="AZ1165" s="249" t="str">
        <f t="shared" si="583"/>
        <v/>
      </c>
      <c r="BA1165" s="249" t="str">
        <f t="shared" si="584"/>
        <v/>
      </c>
      <c r="BB1165" s="195" t="str">
        <f t="shared" si="585"/>
        <v/>
      </c>
      <c r="BC1165" s="195" t="str">
        <f t="shared" si="586"/>
        <v/>
      </c>
      <c r="BD1165" s="249" t="str">
        <f t="shared" si="587"/>
        <v/>
      </c>
      <c r="BE1165" s="249" t="str">
        <f t="shared" si="588"/>
        <v/>
      </c>
      <c r="BF1165" s="195" t="str">
        <f t="shared" si="589"/>
        <v/>
      </c>
      <c r="BG1165" s="195" t="str">
        <f t="shared" si="590"/>
        <v/>
      </c>
      <c r="BH1165" s="258"/>
      <c r="BI1165" s="258"/>
      <c r="BJ1165" s="258"/>
      <c r="BK1165" s="249" t="str">
        <f t="shared" si="591"/>
        <v/>
      </c>
      <c r="BL1165" s="249" t="str">
        <f t="shared" si="592"/>
        <v/>
      </c>
      <c r="BM1165" s="277" t="str">
        <f t="shared" si="593"/>
        <v/>
      </c>
      <c r="BN1165" s="249" t="str">
        <f t="shared" si="594"/>
        <v/>
      </c>
      <c r="BO1165" s="195" t="str">
        <f t="shared" si="595"/>
        <v/>
      </c>
      <c r="BP1165" s="195" t="str">
        <f t="shared" si="596"/>
        <v/>
      </c>
      <c r="BQ1165" s="195" t="str">
        <f t="shared" si="597"/>
        <v/>
      </c>
      <c r="BS1165" s="195" t="str">
        <f t="shared" si="598"/>
        <v/>
      </c>
      <c r="BT1165" s="195" t="str">
        <f t="shared" si="599"/>
        <v/>
      </c>
      <c r="BV1165" s="195" t="str">
        <f t="shared" si="600"/>
        <v/>
      </c>
      <c r="BW1165" s="195" t="str">
        <f t="shared" si="601"/>
        <v/>
      </c>
      <c r="BX1165" s="195" t="str">
        <f t="shared" si="602"/>
        <v/>
      </c>
      <c r="BY1165" s="270" t="str">
        <f t="shared" si="603"/>
        <v/>
      </c>
      <c r="BZ1165" t="str">
        <f t="shared" si="604"/>
        <v/>
      </c>
      <c r="CA1165" t="str">
        <f t="shared" si="605"/>
        <v/>
      </c>
    </row>
    <row r="1166" spans="1:79" x14ac:dyDescent="0.25">
      <c r="A1166" s="218" t="s">
        <v>257</v>
      </c>
      <c r="B1166" s="224"/>
      <c r="C1166" s="225"/>
      <c r="D1166" s="226"/>
      <c r="E1166" s="224"/>
      <c r="F1166" s="227"/>
      <c r="G1166" s="227"/>
      <c r="H1166" s="227"/>
      <c r="I1166" s="228"/>
      <c r="J1166" s="227"/>
      <c r="K1166" s="229"/>
      <c r="L1166" s="224"/>
      <c r="M1166" s="230"/>
      <c r="N1166" s="230"/>
      <c r="O1166" s="231"/>
      <c r="P1166" s="231"/>
      <c r="Q1166" s="231"/>
      <c r="R1166" s="232"/>
      <c r="S1166" s="230"/>
      <c r="T1166" s="231"/>
      <c r="U1166" s="231"/>
      <c r="V1166" s="231"/>
      <c r="W1166" s="231"/>
      <c r="X1166" s="233"/>
      <c r="Y1166" s="234"/>
      <c r="Z1166" s="235"/>
      <c r="AA1166" s="236"/>
      <c r="AB1166" s="228"/>
      <c r="AC1166" s="236"/>
      <c r="AD1166" s="237"/>
      <c r="AE1166" s="237"/>
      <c r="AP1166" t="b">
        <f t="shared" si="576"/>
        <v>0</v>
      </c>
      <c r="AQ1166" t="str">
        <f t="shared" si="577"/>
        <v/>
      </c>
      <c r="AR1166" t="str">
        <f>IF(AND(AP1166,D1166&lt;&gt;""),COUNTIF($AQ$12:AQ1166,AQ1166),"")</f>
        <v/>
      </c>
      <c r="AS1166" t="str">
        <f t="shared" si="606"/>
        <v/>
      </c>
      <c r="AT1166">
        <f t="shared" si="607"/>
        <v>0</v>
      </c>
      <c r="AU1166" s="195" t="str">
        <f t="shared" si="578"/>
        <v/>
      </c>
      <c r="AV1166" s="195" t="str">
        <f t="shared" si="579"/>
        <v/>
      </c>
      <c r="AW1166" s="195" t="str">
        <f t="shared" si="580"/>
        <v/>
      </c>
      <c r="AX1166" s="195" t="str">
        <f t="shared" si="581"/>
        <v/>
      </c>
      <c r="AY1166" s="250" t="str">
        <f t="shared" si="582"/>
        <v/>
      </c>
      <c r="AZ1166" s="249" t="str">
        <f t="shared" si="583"/>
        <v/>
      </c>
      <c r="BA1166" s="249" t="str">
        <f t="shared" si="584"/>
        <v/>
      </c>
      <c r="BB1166" s="195" t="str">
        <f t="shared" si="585"/>
        <v/>
      </c>
      <c r="BC1166" s="195" t="str">
        <f t="shared" si="586"/>
        <v/>
      </c>
      <c r="BD1166" s="249" t="str">
        <f t="shared" si="587"/>
        <v/>
      </c>
      <c r="BE1166" s="249" t="str">
        <f t="shared" si="588"/>
        <v/>
      </c>
      <c r="BF1166" s="195" t="str">
        <f t="shared" si="589"/>
        <v/>
      </c>
      <c r="BG1166" s="195" t="str">
        <f t="shared" si="590"/>
        <v/>
      </c>
      <c r="BH1166" s="258"/>
      <c r="BI1166" s="258"/>
      <c r="BJ1166" s="258"/>
      <c r="BK1166" s="249" t="str">
        <f t="shared" si="591"/>
        <v/>
      </c>
      <c r="BL1166" s="249" t="str">
        <f t="shared" si="592"/>
        <v/>
      </c>
      <c r="BM1166" s="277" t="str">
        <f t="shared" si="593"/>
        <v/>
      </c>
      <c r="BN1166" s="249" t="str">
        <f t="shared" si="594"/>
        <v/>
      </c>
      <c r="BO1166" s="195" t="str">
        <f t="shared" si="595"/>
        <v/>
      </c>
      <c r="BP1166" s="195" t="str">
        <f t="shared" si="596"/>
        <v/>
      </c>
      <c r="BQ1166" s="195" t="str">
        <f t="shared" si="597"/>
        <v/>
      </c>
      <c r="BS1166" s="195" t="str">
        <f t="shared" si="598"/>
        <v/>
      </c>
      <c r="BT1166" s="195" t="str">
        <f t="shared" si="599"/>
        <v/>
      </c>
      <c r="BV1166" s="195" t="str">
        <f t="shared" si="600"/>
        <v/>
      </c>
      <c r="BW1166" s="195" t="str">
        <f t="shared" si="601"/>
        <v/>
      </c>
      <c r="BX1166" s="195" t="str">
        <f t="shared" si="602"/>
        <v/>
      </c>
      <c r="BY1166" s="270" t="str">
        <f t="shared" si="603"/>
        <v/>
      </c>
      <c r="BZ1166" t="str">
        <f t="shared" si="604"/>
        <v/>
      </c>
      <c r="CA1166" t="str">
        <f t="shared" si="605"/>
        <v/>
      </c>
    </row>
    <row r="1167" spans="1:79" x14ac:dyDescent="0.25">
      <c r="A1167" s="218" t="s">
        <v>257</v>
      </c>
      <c r="B1167" s="224"/>
      <c r="C1167" s="225"/>
      <c r="D1167" s="226"/>
      <c r="E1167" s="224"/>
      <c r="F1167" s="227"/>
      <c r="G1167" s="227"/>
      <c r="H1167" s="227"/>
      <c r="I1167" s="228"/>
      <c r="J1167" s="227"/>
      <c r="K1167" s="229"/>
      <c r="L1167" s="224"/>
      <c r="M1167" s="230"/>
      <c r="N1167" s="230"/>
      <c r="O1167" s="231"/>
      <c r="P1167" s="231"/>
      <c r="Q1167" s="231"/>
      <c r="R1167" s="232"/>
      <c r="S1167" s="230"/>
      <c r="T1167" s="231"/>
      <c r="U1167" s="231"/>
      <c r="V1167" s="231"/>
      <c r="W1167" s="231"/>
      <c r="X1167" s="233"/>
      <c r="Y1167" s="234"/>
      <c r="Z1167" s="235"/>
      <c r="AA1167" s="236"/>
      <c r="AB1167" s="228"/>
      <c r="AC1167" s="236"/>
      <c r="AD1167" s="237"/>
      <c r="AE1167" s="237"/>
      <c r="AP1167" t="b">
        <f t="shared" si="576"/>
        <v>0</v>
      </c>
      <c r="AQ1167" t="str">
        <f t="shared" si="577"/>
        <v/>
      </c>
      <c r="AR1167" t="str">
        <f>IF(AND(AP1167,D1167&lt;&gt;""),COUNTIF($AQ$12:AQ1167,AQ1167),"")</f>
        <v/>
      </c>
      <c r="AS1167" t="str">
        <f t="shared" si="606"/>
        <v/>
      </c>
      <c r="AT1167">
        <f t="shared" si="607"/>
        <v>1</v>
      </c>
      <c r="AU1167" s="195" t="str">
        <f t="shared" si="578"/>
        <v/>
      </c>
      <c r="AV1167" s="195" t="str">
        <f t="shared" si="579"/>
        <v/>
      </c>
      <c r="AW1167" s="195" t="str">
        <f t="shared" si="580"/>
        <v/>
      </c>
      <c r="AX1167" s="195" t="str">
        <f t="shared" si="581"/>
        <v/>
      </c>
      <c r="AY1167" s="250" t="str">
        <f t="shared" si="582"/>
        <v/>
      </c>
      <c r="AZ1167" s="249" t="str">
        <f t="shared" si="583"/>
        <v/>
      </c>
      <c r="BA1167" s="249" t="str">
        <f t="shared" si="584"/>
        <v/>
      </c>
      <c r="BB1167" s="195" t="str">
        <f t="shared" si="585"/>
        <v/>
      </c>
      <c r="BC1167" s="195" t="str">
        <f t="shared" si="586"/>
        <v/>
      </c>
      <c r="BD1167" s="249" t="str">
        <f t="shared" si="587"/>
        <v/>
      </c>
      <c r="BE1167" s="249" t="str">
        <f t="shared" si="588"/>
        <v/>
      </c>
      <c r="BF1167" s="195" t="str">
        <f t="shared" si="589"/>
        <v/>
      </c>
      <c r="BG1167" s="195" t="str">
        <f t="shared" si="590"/>
        <v/>
      </c>
      <c r="BH1167" s="258"/>
      <c r="BI1167" s="258"/>
      <c r="BJ1167" s="258"/>
      <c r="BK1167" s="249" t="str">
        <f t="shared" si="591"/>
        <v/>
      </c>
      <c r="BL1167" s="249" t="str">
        <f t="shared" si="592"/>
        <v/>
      </c>
      <c r="BM1167" s="277" t="str">
        <f t="shared" si="593"/>
        <v/>
      </c>
      <c r="BN1167" s="249" t="str">
        <f t="shared" si="594"/>
        <v/>
      </c>
      <c r="BO1167" s="195" t="str">
        <f t="shared" si="595"/>
        <v/>
      </c>
      <c r="BP1167" s="195" t="str">
        <f t="shared" si="596"/>
        <v/>
      </c>
      <c r="BQ1167" s="195" t="str">
        <f t="shared" si="597"/>
        <v/>
      </c>
      <c r="BS1167" s="195" t="str">
        <f t="shared" si="598"/>
        <v/>
      </c>
      <c r="BT1167" s="195" t="str">
        <f t="shared" si="599"/>
        <v/>
      </c>
      <c r="BV1167" s="195" t="str">
        <f t="shared" si="600"/>
        <v/>
      </c>
      <c r="BW1167" s="195" t="str">
        <f t="shared" si="601"/>
        <v/>
      </c>
      <c r="BX1167" s="195" t="str">
        <f t="shared" si="602"/>
        <v/>
      </c>
      <c r="BY1167" s="270" t="str">
        <f t="shared" si="603"/>
        <v/>
      </c>
      <c r="BZ1167" t="str">
        <f t="shared" si="604"/>
        <v/>
      </c>
      <c r="CA1167" t="str">
        <f t="shared" si="605"/>
        <v/>
      </c>
    </row>
    <row r="1168" spans="1:79" x14ac:dyDescent="0.25">
      <c r="A1168" s="218" t="s">
        <v>257</v>
      </c>
      <c r="B1168" s="224"/>
      <c r="C1168" s="225"/>
      <c r="D1168" s="226"/>
      <c r="E1168" s="224"/>
      <c r="F1168" s="227"/>
      <c r="G1168" s="227"/>
      <c r="H1168" s="227"/>
      <c r="I1168" s="228"/>
      <c r="J1168" s="227"/>
      <c r="K1168" s="229"/>
      <c r="L1168" s="224"/>
      <c r="M1168" s="230"/>
      <c r="N1168" s="230"/>
      <c r="O1168" s="231"/>
      <c r="P1168" s="231"/>
      <c r="Q1168" s="231"/>
      <c r="R1168" s="232"/>
      <c r="S1168" s="230"/>
      <c r="T1168" s="231"/>
      <c r="U1168" s="231"/>
      <c r="V1168" s="231"/>
      <c r="W1168" s="231"/>
      <c r="X1168" s="233"/>
      <c r="Y1168" s="234"/>
      <c r="Z1168" s="235"/>
      <c r="AA1168" s="236"/>
      <c r="AB1168" s="228"/>
      <c r="AC1168" s="236"/>
      <c r="AD1168" s="237"/>
      <c r="AE1168" s="237"/>
      <c r="AP1168" t="b">
        <f t="shared" si="576"/>
        <v>0</v>
      </c>
      <c r="AQ1168" t="str">
        <f t="shared" si="577"/>
        <v/>
      </c>
      <c r="AR1168" t="str">
        <f>IF(AND(AP1168,D1168&lt;&gt;""),COUNTIF($AQ$12:AQ1168,AQ1168),"")</f>
        <v/>
      </c>
      <c r="AS1168" t="str">
        <f t="shared" si="606"/>
        <v/>
      </c>
      <c r="AT1168">
        <f t="shared" si="607"/>
        <v>0</v>
      </c>
      <c r="AU1168" s="195" t="str">
        <f t="shared" si="578"/>
        <v/>
      </c>
      <c r="AV1168" s="195" t="str">
        <f t="shared" si="579"/>
        <v/>
      </c>
      <c r="AW1168" s="195" t="str">
        <f t="shared" si="580"/>
        <v/>
      </c>
      <c r="AX1168" s="195" t="str">
        <f t="shared" si="581"/>
        <v/>
      </c>
      <c r="AY1168" s="250" t="str">
        <f t="shared" si="582"/>
        <v/>
      </c>
      <c r="AZ1168" s="249" t="str">
        <f t="shared" si="583"/>
        <v/>
      </c>
      <c r="BA1168" s="249" t="str">
        <f t="shared" si="584"/>
        <v/>
      </c>
      <c r="BB1168" s="195" t="str">
        <f t="shared" si="585"/>
        <v/>
      </c>
      <c r="BC1168" s="195" t="str">
        <f t="shared" si="586"/>
        <v/>
      </c>
      <c r="BD1168" s="249" t="str">
        <f t="shared" si="587"/>
        <v/>
      </c>
      <c r="BE1168" s="249" t="str">
        <f t="shared" si="588"/>
        <v/>
      </c>
      <c r="BF1168" s="195" t="str">
        <f t="shared" si="589"/>
        <v/>
      </c>
      <c r="BG1168" s="195" t="str">
        <f t="shared" si="590"/>
        <v/>
      </c>
      <c r="BH1168" s="258"/>
      <c r="BI1168" s="258"/>
      <c r="BJ1168" s="258"/>
      <c r="BK1168" s="249" t="str">
        <f t="shared" si="591"/>
        <v/>
      </c>
      <c r="BL1168" s="249" t="str">
        <f t="shared" si="592"/>
        <v/>
      </c>
      <c r="BM1168" s="277" t="str">
        <f t="shared" si="593"/>
        <v/>
      </c>
      <c r="BN1168" s="249" t="str">
        <f t="shared" si="594"/>
        <v/>
      </c>
      <c r="BO1168" s="195" t="str">
        <f t="shared" si="595"/>
        <v/>
      </c>
      <c r="BP1168" s="195" t="str">
        <f t="shared" si="596"/>
        <v/>
      </c>
      <c r="BQ1168" s="195" t="str">
        <f t="shared" si="597"/>
        <v/>
      </c>
      <c r="BS1168" s="195" t="str">
        <f t="shared" si="598"/>
        <v/>
      </c>
      <c r="BT1168" s="195" t="str">
        <f t="shared" si="599"/>
        <v/>
      </c>
      <c r="BV1168" s="195" t="str">
        <f t="shared" si="600"/>
        <v/>
      </c>
      <c r="BW1168" s="195" t="str">
        <f t="shared" si="601"/>
        <v/>
      </c>
      <c r="BX1168" s="195" t="str">
        <f t="shared" si="602"/>
        <v/>
      </c>
      <c r="BY1168" s="270" t="str">
        <f t="shared" si="603"/>
        <v/>
      </c>
      <c r="BZ1168" t="str">
        <f t="shared" si="604"/>
        <v/>
      </c>
      <c r="CA1168" t="str">
        <f t="shared" si="605"/>
        <v/>
      </c>
    </row>
    <row r="1169" spans="1:79" x14ac:dyDescent="0.25">
      <c r="A1169" s="218" t="s">
        <v>257</v>
      </c>
      <c r="B1169" s="224"/>
      <c r="C1169" s="225"/>
      <c r="D1169" s="226"/>
      <c r="E1169" s="224"/>
      <c r="F1169" s="227"/>
      <c r="G1169" s="227"/>
      <c r="H1169" s="227"/>
      <c r="I1169" s="228"/>
      <c r="J1169" s="227"/>
      <c r="K1169" s="229"/>
      <c r="L1169" s="224"/>
      <c r="M1169" s="230"/>
      <c r="N1169" s="230"/>
      <c r="O1169" s="231"/>
      <c r="P1169" s="231"/>
      <c r="Q1169" s="231"/>
      <c r="R1169" s="232"/>
      <c r="S1169" s="230"/>
      <c r="T1169" s="231"/>
      <c r="U1169" s="231"/>
      <c r="V1169" s="231"/>
      <c r="W1169" s="231"/>
      <c r="X1169" s="233"/>
      <c r="Y1169" s="234"/>
      <c r="Z1169" s="235"/>
      <c r="AA1169" s="236"/>
      <c r="AB1169" s="228"/>
      <c r="AC1169" s="236"/>
      <c r="AD1169" s="237"/>
      <c r="AE1169" s="237"/>
      <c r="AP1169" t="b">
        <f t="shared" si="576"/>
        <v>0</v>
      </c>
      <c r="AQ1169" t="str">
        <f t="shared" si="577"/>
        <v/>
      </c>
      <c r="AR1169" t="str">
        <f>IF(AND(AP1169,D1169&lt;&gt;""),COUNTIF($AQ$12:AQ1169,AQ1169),"")</f>
        <v/>
      </c>
      <c r="AS1169" t="str">
        <f t="shared" si="606"/>
        <v/>
      </c>
      <c r="AT1169">
        <f t="shared" si="607"/>
        <v>1</v>
      </c>
      <c r="AU1169" s="195" t="str">
        <f t="shared" si="578"/>
        <v/>
      </c>
      <c r="AV1169" s="195" t="str">
        <f t="shared" si="579"/>
        <v/>
      </c>
      <c r="AW1169" s="195" t="str">
        <f t="shared" si="580"/>
        <v/>
      </c>
      <c r="AX1169" s="195" t="str">
        <f t="shared" si="581"/>
        <v/>
      </c>
      <c r="AY1169" s="250" t="str">
        <f t="shared" si="582"/>
        <v/>
      </c>
      <c r="AZ1169" s="249" t="str">
        <f t="shared" si="583"/>
        <v/>
      </c>
      <c r="BA1169" s="249" t="str">
        <f t="shared" si="584"/>
        <v/>
      </c>
      <c r="BB1169" s="195" t="str">
        <f t="shared" si="585"/>
        <v/>
      </c>
      <c r="BC1169" s="195" t="str">
        <f t="shared" si="586"/>
        <v/>
      </c>
      <c r="BD1169" s="249" t="str">
        <f t="shared" si="587"/>
        <v/>
      </c>
      <c r="BE1169" s="249" t="str">
        <f t="shared" si="588"/>
        <v/>
      </c>
      <c r="BF1169" s="195" t="str">
        <f t="shared" si="589"/>
        <v/>
      </c>
      <c r="BG1169" s="195" t="str">
        <f t="shared" si="590"/>
        <v/>
      </c>
      <c r="BH1169" s="258"/>
      <c r="BI1169" s="258"/>
      <c r="BJ1169" s="258"/>
      <c r="BK1169" s="249" t="str">
        <f t="shared" si="591"/>
        <v/>
      </c>
      <c r="BL1169" s="249" t="str">
        <f t="shared" si="592"/>
        <v/>
      </c>
      <c r="BM1169" s="277" t="str">
        <f t="shared" si="593"/>
        <v/>
      </c>
      <c r="BN1169" s="249" t="str">
        <f t="shared" si="594"/>
        <v/>
      </c>
      <c r="BO1169" s="195" t="str">
        <f t="shared" si="595"/>
        <v/>
      </c>
      <c r="BP1169" s="195" t="str">
        <f t="shared" si="596"/>
        <v/>
      </c>
      <c r="BQ1169" s="195" t="str">
        <f t="shared" si="597"/>
        <v/>
      </c>
      <c r="BS1169" s="195" t="str">
        <f t="shared" si="598"/>
        <v/>
      </c>
      <c r="BT1169" s="195" t="str">
        <f t="shared" si="599"/>
        <v/>
      </c>
      <c r="BV1169" s="195" t="str">
        <f t="shared" si="600"/>
        <v/>
      </c>
      <c r="BW1169" s="195" t="str">
        <f t="shared" si="601"/>
        <v/>
      </c>
      <c r="BX1169" s="195" t="str">
        <f t="shared" si="602"/>
        <v/>
      </c>
      <c r="BY1169" s="270" t="str">
        <f t="shared" si="603"/>
        <v/>
      </c>
      <c r="BZ1169" t="str">
        <f t="shared" si="604"/>
        <v/>
      </c>
      <c r="CA1169" t="str">
        <f t="shared" si="605"/>
        <v/>
      </c>
    </row>
    <row r="1170" spans="1:79" x14ac:dyDescent="0.25">
      <c r="A1170" s="218" t="s">
        <v>257</v>
      </c>
      <c r="B1170" s="224"/>
      <c r="C1170" s="225"/>
      <c r="D1170" s="226"/>
      <c r="E1170" s="224"/>
      <c r="F1170" s="227"/>
      <c r="G1170" s="227"/>
      <c r="H1170" s="227"/>
      <c r="I1170" s="228"/>
      <c r="J1170" s="227"/>
      <c r="K1170" s="229"/>
      <c r="L1170" s="224"/>
      <c r="M1170" s="230"/>
      <c r="N1170" s="230"/>
      <c r="O1170" s="231"/>
      <c r="P1170" s="231"/>
      <c r="Q1170" s="231"/>
      <c r="R1170" s="232"/>
      <c r="S1170" s="230"/>
      <c r="T1170" s="231"/>
      <c r="U1170" s="231"/>
      <c r="V1170" s="231"/>
      <c r="W1170" s="231"/>
      <c r="X1170" s="233"/>
      <c r="Y1170" s="234"/>
      <c r="Z1170" s="235"/>
      <c r="AA1170" s="236"/>
      <c r="AB1170" s="228"/>
      <c r="AC1170" s="236"/>
      <c r="AD1170" s="237"/>
      <c r="AE1170" s="237"/>
      <c r="AP1170" t="b">
        <f t="shared" si="576"/>
        <v>0</v>
      </c>
      <c r="AQ1170" t="str">
        <f t="shared" si="577"/>
        <v/>
      </c>
      <c r="AR1170" t="str">
        <f>IF(AND(AP1170,D1170&lt;&gt;""),COUNTIF($AQ$12:AQ1170,AQ1170),"")</f>
        <v/>
      </c>
      <c r="AS1170" t="str">
        <f t="shared" si="606"/>
        <v/>
      </c>
      <c r="AT1170">
        <f t="shared" si="607"/>
        <v>0</v>
      </c>
      <c r="AU1170" s="195" t="str">
        <f t="shared" si="578"/>
        <v/>
      </c>
      <c r="AV1170" s="195" t="str">
        <f t="shared" si="579"/>
        <v/>
      </c>
      <c r="AW1170" s="195" t="str">
        <f t="shared" si="580"/>
        <v/>
      </c>
      <c r="AX1170" s="195" t="str">
        <f t="shared" si="581"/>
        <v/>
      </c>
      <c r="AY1170" s="250" t="str">
        <f t="shared" si="582"/>
        <v/>
      </c>
      <c r="AZ1170" s="249" t="str">
        <f t="shared" si="583"/>
        <v/>
      </c>
      <c r="BA1170" s="249" t="str">
        <f t="shared" si="584"/>
        <v/>
      </c>
      <c r="BB1170" s="195" t="str">
        <f t="shared" si="585"/>
        <v/>
      </c>
      <c r="BC1170" s="195" t="str">
        <f t="shared" si="586"/>
        <v/>
      </c>
      <c r="BD1170" s="249" t="str">
        <f t="shared" si="587"/>
        <v/>
      </c>
      <c r="BE1170" s="249" t="str">
        <f t="shared" si="588"/>
        <v/>
      </c>
      <c r="BF1170" s="195" t="str">
        <f t="shared" si="589"/>
        <v/>
      </c>
      <c r="BG1170" s="195" t="str">
        <f t="shared" si="590"/>
        <v/>
      </c>
      <c r="BH1170" s="258"/>
      <c r="BI1170" s="258"/>
      <c r="BJ1170" s="258"/>
      <c r="BK1170" s="249" t="str">
        <f t="shared" si="591"/>
        <v/>
      </c>
      <c r="BL1170" s="249" t="str">
        <f t="shared" si="592"/>
        <v/>
      </c>
      <c r="BM1170" s="277" t="str">
        <f t="shared" si="593"/>
        <v/>
      </c>
      <c r="BN1170" s="249" t="str">
        <f t="shared" si="594"/>
        <v/>
      </c>
      <c r="BO1170" s="195" t="str">
        <f t="shared" si="595"/>
        <v/>
      </c>
      <c r="BP1170" s="195" t="str">
        <f t="shared" si="596"/>
        <v/>
      </c>
      <c r="BQ1170" s="195" t="str">
        <f t="shared" si="597"/>
        <v/>
      </c>
      <c r="BS1170" s="195" t="str">
        <f t="shared" si="598"/>
        <v/>
      </c>
      <c r="BT1170" s="195" t="str">
        <f t="shared" si="599"/>
        <v/>
      </c>
      <c r="BV1170" s="195" t="str">
        <f t="shared" si="600"/>
        <v/>
      </c>
      <c r="BW1170" s="195" t="str">
        <f t="shared" si="601"/>
        <v/>
      </c>
      <c r="BX1170" s="195" t="str">
        <f t="shared" si="602"/>
        <v/>
      </c>
      <c r="BY1170" s="270" t="str">
        <f t="shared" si="603"/>
        <v/>
      </c>
      <c r="BZ1170" t="str">
        <f t="shared" si="604"/>
        <v/>
      </c>
      <c r="CA1170" t="str">
        <f t="shared" si="605"/>
        <v/>
      </c>
    </row>
    <row r="1171" spans="1:79" x14ac:dyDescent="0.25">
      <c r="A1171" s="218" t="s">
        <v>257</v>
      </c>
      <c r="B1171" s="224"/>
      <c r="C1171" s="225"/>
      <c r="D1171" s="226"/>
      <c r="E1171" s="224"/>
      <c r="F1171" s="227"/>
      <c r="G1171" s="227"/>
      <c r="H1171" s="227"/>
      <c r="I1171" s="228"/>
      <c r="J1171" s="227"/>
      <c r="K1171" s="229"/>
      <c r="L1171" s="224"/>
      <c r="M1171" s="230"/>
      <c r="N1171" s="230"/>
      <c r="O1171" s="231"/>
      <c r="P1171" s="231"/>
      <c r="Q1171" s="231"/>
      <c r="R1171" s="232"/>
      <c r="S1171" s="230"/>
      <c r="T1171" s="231"/>
      <c r="U1171" s="231"/>
      <c r="V1171" s="231"/>
      <c r="W1171" s="231"/>
      <c r="X1171" s="233"/>
      <c r="Y1171" s="234"/>
      <c r="Z1171" s="235"/>
      <c r="AA1171" s="236"/>
      <c r="AB1171" s="228"/>
      <c r="AC1171" s="236"/>
      <c r="AD1171" s="237"/>
      <c r="AE1171" s="237"/>
      <c r="AP1171" t="b">
        <f t="shared" si="576"/>
        <v>0</v>
      </c>
      <c r="AQ1171" t="str">
        <f t="shared" si="577"/>
        <v/>
      </c>
      <c r="AR1171" t="str">
        <f>IF(AND(AP1171,D1171&lt;&gt;""),COUNTIF($AQ$12:AQ1171,AQ1171),"")</f>
        <v/>
      </c>
      <c r="AS1171" t="str">
        <f t="shared" si="606"/>
        <v/>
      </c>
      <c r="AT1171">
        <f t="shared" si="607"/>
        <v>1</v>
      </c>
      <c r="AU1171" s="195" t="str">
        <f t="shared" si="578"/>
        <v/>
      </c>
      <c r="AV1171" s="195" t="str">
        <f t="shared" si="579"/>
        <v/>
      </c>
      <c r="AW1171" s="195" t="str">
        <f t="shared" si="580"/>
        <v/>
      </c>
      <c r="AX1171" s="195" t="str">
        <f t="shared" si="581"/>
        <v/>
      </c>
      <c r="AY1171" s="250" t="str">
        <f t="shared" si="582"/>
        <v/>
      </c>
      <c r="AZ1171" s="249" t="str">
        <f t="shared" si="583"/>
        <v/>
      </c>
      <c r="BA1171" s="249" t="str">
        <f t="shared" si="584"/>
        <v/>
      </c>
      <c r="BB1171" s="195" t="str">
        <f t="shared" si="585"/>
        <v/>
      </c>
      <c r="BC1171" s="195" t="str">
        <f t="shared" si="586"/>
        <v/>
      </c>
      <c r="BD1171" s="249" t="str">
        <f t="shared" si="587"/>
        <v/>
      </c>
      <c r="BE1171" s="249" t="str">
        <f t="shared" si="588"/>
        <v/>
      </c>
      <c r="BF1171" s="195" t="str">
        <f t="shared" si="589"/>
        <v/>
      </c>
      <c r="BG1171" s="195" t="str">
        <f t="shared" si="590"/>
        <v/>
      </c>
      <c r="BH1171" s="258"/>
      <c r="BI1171" s="258"/>
      <c r="BJ1171" s="258"/>
      <c r="BK1171" s="249" t="str">
        <f t="shared" si="591"/>
        <v/>
      </c>
      <c r="BL1171" s="249" t="str">
        <f t="shared" si="592"/>
        <v/>
      </c>
      <c r="BM1171" s="277" t="str">
        <f t="shared" si="593"/>
        <v/>
      </c>
      <c r="BN1171" s="249" t="str">
        <f t="shared" si="594"/>
        <v/>
      </c>
      <c r="BO1171" s="195" t="str">
        <f t="shared" si="595"/>
        <v/>
      </c>
      <c r="BP1171" s="195" t="str">
        <f t="shared" si="596"/>
        <v/>
      </c>
      <c r="BQ1171" s="195" t="str">
        <f t="shared" si="597"/>
        <v/>
      </c>
      <c r="BS1171" s="195" t="str">
        <f t="shared" si="598"/>
        <v/>
      </c>
      <c r="BT1171" s="195" t="str">
        <f t="shared" si="599"/>
        <v/>
      </c>
      <c r="BV1171" s="195" t="str">
        <f t="shared" si="600"/>
        <v/>
      </c>
      <c r="BW1171" s="195" t="str">
        <f t="shared" si="601"/>
        <v/>
      </c>
      <c r="BX1171" s="195" t="str">
        <f t="shared" si="602"/>
        <v/>
      </c>
      <c r="BY1171" s="270" t="str">
        <f t="shared" si="603"/>
        <v/>
      </c>
      <c r="BZ1171" t="str">
        <f t="shared" si="604"/>
        <v/>
      </c>
      <c r="CA1171" t="str">
        <f t="shared" si="605"/>
        <v/>
      </c>
    </row>
    <row r="1172" spans="1:79" x14ac:dyDescent="0.25">
      <c r="A1172" s="218" t="s">
        <v>257</v>
      </c>
      <c r="B1172" s="224"/>
      <c r="C1172" s="225"/>
      <c r="D1172" s="226"/>
      <c r="E1172" s="224"/>
      <c r="F1172" s="227"/>
      <c r="G1172" s="227"/>
      <c r="H1172" s="227"/>
      <c r="I1172" s="228"/>
      <c r="J1172" s="227"/>
      <c r="K1172" s="229"/>
      <c r="L1172" s="224"/>
      <c r="M1172" s="230"/>
      <c r="N1172" s="230"/>
      <c r="O1172" s="231"/>
      <c r="P1172" s="231"/>
      <c r="Q1172" s="231"/>
      <c r="R1172" s="232"/>
      <c r="S1172" s="230"/>
      <c r="T1172" s="231"/>
      <c r="U1172" s="231"/>
      <c r="V1172" s="231"/>
      <c r="W1172" s="231"/>
      <c r="X1172" s="233"/>
      <c r="Y1172" s="234"/>
      <c r="Z1172" s="235"/>
      <c r="AA1172" s="236"/>
      <c r="AB1172" s="228"/>
      <c r="AC1172" s="236"/>
      <c r="AD1172" s="237"/>
      <c r="AE1172" s="237"/>
      <c r="AP1172" t="b">
        <f t="shared" si="576"/>
        <v>0</v>
      </c>
      <c r="AQ1172" t="str">
        <f t="shared" si="577"/>
        <v/>
      </c>
      <c r="AR1172" t="str">
        <f>IF(AND(AP1172,D1172&lt;&gt;""),COUNTIF($AQ$12:AQ1172,AQ1172),"")</f>
        <v/>
      </c>
      <c r="AS1172" t="str">
        <f t="shared" si="606"/>
        <v/>
      </c>
      <c r="AT1172">
        <f t="shared" si="607"/>
        <v>0</v>
      </c>
      <c r="AU1172" s="195" t="str">
        <f t="shared" si="578"/>
        <v/>
      </c>
      <c r="AV1172" s="195" t="str">
        <f t="shared" si="579"/>
        <v/>
      </c>
      <c r="AW1172" s="195" t="str">
        <f t="shared" si="580"/>
        <v/>
      </c>
      <c r="AX1172" s="195" t="str">
        <f t="shared" si="581"/>
        <v/>
      </c>
      <c r="AY1172" s="250" t="str">
        <f t="shared" si="582"/>
        <v/>
      </c>
      <c r="AZ1172" s="249" t="str">
        <f t="shared" si="583"/>
        <v/>
      </c>
      <c r="BA1172" s="249" t="str">
        <f t="shared" si="584"/>
        <v/>
      </c>
      <c r="BB1172" s="195" t="str">
        <f t="shared" si="585"/>
        <v/>
      </c>
      <c r="BC1172" s="195" t="str">
        <f t="shared" si="586"/>
        <v/>
      </c>
      <c r="BD1172" s="249" t="str">
        <f t="shared" si="587"/>
        <v/>
      </c>
      <c r="BE1172" s="249" t="str">
        <f t="shared" si="588"/>
        <v/>
      </c>
      <c r="BF1172" s="195" t="str">
        <f t="shared" si="589"/>
        <v/>
      </c>
      <c r="BG1172" s="195" t="str">
        <f t="shared" si="590"/>
        <v/>
      </c>
      <c r="BH1172" s="258"/>
      <c r="BI1172" s="258"/>
      <c r="BJ1172" s="258"/>
      <c r="BK1172" s="249" t="str">
        <f t="shared" si="591"/>
        <v/>
      </c>
      <c r="BL1172" s="249" t="str">
        <f t="shared" si="592"/>
        <v/>
      </c>
      <c r="BM1172" s="277" t="str">
        <f t="shared" si="593"/>
        <v/>
      </c>
      <c r="BN1172" s="249" t="str">
        <f t="shared" si="594"/>
        <v/>
      </c>
      <c r="BO1172" s="195" t="str">
        <f t="shared" si="595"/>
        <v/>
      </c>
      <c r="BP1172" s="195" t="str">
        <f t="shared" si="596"/>
        <v/>
      </c>
      <c r="BQ1172" s="195" t="str">
        <f t="shared" si="597"/>
        <v/>
      </c>
      <c r="BS1172" s="195" t="str">
        <f t="shared" si="598"/>
        <v/>
      </c>
      <c r="BT1172" s="195" t="str">
        <f t="shared" si="599"/>
        <v/>
      </c>
      <c r="BV1172" s="195" t="str">
        <f t="shared" si="600"/>
        <v/>
      </c>
      <c r="BW1172" s="195" t="str">
        <f t="shared" si="601"/>
        <v/>
      </c>
      <c r="BX1172" s="195" t="str">
        <f t="shared" si="602"/>
        <v/>
      </c>
      <c r="BY1172" s="270" t="str">
        <f t="shared" si="603"/>
        <v/>
      </c>
      <c r="BZ1172" t="str">
        <f t="shared" si="604"/>
        <v/>
      </c>
      <c r="CA1172" t="str">
        <f t="shared" si="605"/>
        <v/>
      </c>
    </row>
    <row r="1173" spans="1:79" x14ac:dyDescent="0.25">
      <c r="A1173" s="218" t="s">
        <v>257</v>
      </c>
      <c r="B1173" s="224"/>
      <c r="C1173" s="225"/>
      <c r="D1173" s="226"/>
      <c r="E1173" s="224"/>
      <c r="F1173" s="227"/>
      <c r="G1173" s="227"/>
      <c r="H1173" s="227"/>
      <c r="I1173" s="228"/>
      <c r="J1173" s="227"/>
      <c r="K1173" s="229"/>
      <c r="L1173" s="224"/>
      <c r="M1173" s="230"/>
      <c r="N1173" s="230"/>
      <c r="O1173" s="231"/>
      <c r="P1173" s="231"/>
      <c r="Q1173" s="231"/>
      <c r="R1173" s="232"/>
      <c r="S1173" s="230"/>
      <c r="T1173" s="231"/>
      <c r="U1173" s="231"/>
      <c r="V1173" s="231"/>
      <c r="W1173" s="231"/>
      <c r="X1173" s="233"/>
      <c r="Y1173" s="234"/>
      <c r="Z1173" s="235"/>
      <c r="AA1173" s="236"/>
      <c r="AB1173" s="228"/>
      <c r="AC1173" s="236"/>
      <c r="AD1173" s="237"/>
      <c r="AE1173" s="237"/>
      <c r="AP1173" t="b">
        <f t="shared" si="576"/>
        <v>0</v>
      </c>
      <c r="AQ1173" t="str">
        <f t="shared" si="577"/>
        <v/>
      </c>
      <c r="AR1173" t="str">
        <f>IF(AND(AP1173,D1173&lt;&gt;""),COUNTIF($AQ$12:AQ1173,AQ1173),"")</f>
        <v/>
      </c>
      <c r="AS1173" t="str">
        <f t="shared" si="606"/>
        <v/>
      </c>
      <c r="AT1173">
        <f t="shared" si="607"/>
        <v>1</v>
      </c>
      <c r="AU1173" s="195" t="str">
        <f t="shared" si="578"/>
        <v/>
      </c>
      <c r="AV1173" s="195" t="str">
        <f t="shared" si="579"/>
        <v/>
      </c>
      <c r="AW1173" s="195" t="str">
        <f t="shared" si="580"/>
        <v/>
      </c>
      <c r="AX1173" s="195" t="str">
        <f t="shared" si="581"/>
        <v/>
      </c>
      <c r="AY1173" s="250" t="str">
        <f t="shared" si="582"/>
        <v/>
      </c>
      <c r="AZ1173" s="249" t="str">
        <f t="shared" si="583"/>
        <v/>
      </c>
      <c r="BA1173" s="249" t="str">
        <f t="shared" si="584"/>
        <v/>
      </c>
      <c r="BB1173" s="195" t="str">
        <f t="shared" si="585"/>
        <v/>
      </c>
      <c r="BC1173" s="195" t="str">
        <f t="shared" si="586"/>
        <v/>
      </c>
      <c r="BD1173" s="249" t="str">
        <f t="shared" si="587"/>
        <v/>
      </c>
      <c r="BE1173" s="249" t="str">
        <f t="shared" si="588"/>
        <v/>
      </c>
      <c r="BF1173" s="195" t="str">
        <f t="shared" si="589"/>
        <v/>
      </c>
      <c r="BG1173" s="195" t="str">
        <f t="shared" si="590"/>
        <v/>
      </c>
      <c r="BH1173" s="258"/>
      <c r="BI1173" s="258"/>
      <c r="BJ1173" s="258"/>
      <c r="BK1173" s="249" t="str">
        <f t="shared" si="591"/>
        <v/>
      </c>
      <c r="BL1173" s="249" t="str">
        <f t="shared" si="592"/>
        <v/>
      </c>
      <c r="BM1173" s="277" t="str">
        <f t="shared" si="593"/>
        <v/>
      </c>
      <c r="BN1173" s="249" t="str">
        <f t="shared" si="594"/>
        <v/>
      </c>
      <c r="BO1173" s="195" t="str">
        <f t="shared" si="595"/>
        <v/>
      </c>
      <c r="BP1173" s="195" t="str">
        <f t="shared" si="596"/>
        <v/>
      </c>
      <c r="BQ1173" s="195" t="str">
        <f t="shared" si="597"/>
        <v/>
      </c>
      <c r="BS1173" s="195" t="str">
        <f t="shared" si="598"/>
        <v/>
      </c>
      <c r="BT1173" s="195" t="str">
        <f t="shared" si="599"/>
        <v/>
      </c>
      <c r="BV1173" s="195" t="str">
        <f t="shared" si="600"/>
        <v/>
      </c>
      <c r="BW1173" s="195" t="str">
        <f t="shared" si="601"/>
        <v/>
      </c>
      <c r="BX1173" s="195" t="str">
        <f t="shared" si="602"/>
        <v/>
      </c>
      <c r="BY1173" s="270" t="str">
        <f t="shared" si="603"/>
        <v/>
      </c>
      <c r="BZ1173" t="str">
        <f t="shared" si="604"/>
        <v/>
      </c>
      <c r="CA1173" t="str">
        <f t="shared" si="605"/>
        <v/>
      </c>
    </row>
    <row r="1174" spans="1:79" x14ac:dyDescent="0.25">
      <c r="A1174" s="218" t="s">
        <v>257</v>
      </c>
      <c r="B1174" s="224"/>
      <c r="C1174" s="225"/>
      <c r="D1174" s="226"/>
      <c r="E1174" s="224"/>
      <c r="F1174" s="227"/>
      <c r="G1174" s="227"/>
      <c r="H1174" s="227"/>
      <c r="I1174" s="228"/>
      <c r="J1174" s="227"/>
      <c r="K1174" s="229"/>
      <c r="L1174" s="224"/>
      <c r="M1174" s="230"/>
      <c r="N1174" s="230"/>
      <c r="O1174" s="231"/>
      <c r="P1174" s="231"/>
      <c r="Q1174" s="231"/>
      <c r="R1174" s="232"/>
      <c r="S1174" s="230"/>
      <c r="T1174" s="231"/>
      <c r="U1174" s="231"/>
      <c r="V1174" s="231"/>
      <c r="W1174" s="231"/>
      <c r="X1174" s="233"/>
      <c r="Y1174" s="234"/>
      <c r="Z1174" s="235"/>
      <c r="AA1174" s="236"/>
      <c r="AB1174" s="228"/>
      <c r="AC1174" s="236"/>
      <c r="AD1174" s="237"/>
      <c r="AE1174" s="237"/>
      <c r="AP1174" t="b">
        <f t="shared" si="576"/>
        <v>0</v>
      </c>
      <c r="AQ1174" t="str">
        <f t="shared" si="577"/>
        <v/>
      </c>
      <c r="AR1174" t="str">
        <f>IF(AND(AP1174,D1174&lt;&gt;""),COUNTIF($AQ$12:AQ1174,AQ1174),"")</f>
        <v/>
      </c>
      <c r="AS1174" t="str">
        <f t="shared" si="606"/>
        <v/>
      </c>
      <c r="AT1174">
        <f t="shared" si="607"/>
        <v>0</v>
      </c>
      <c r="AU1174" s="195" t="str">
        <f t="shared" si="578"/>
        <v/>
      </c>
      <c r="AV1174" s="195" t="str">
        <f t="shared" si="579"/>
        <v/>
      </c>
      <c r="AW1174" s="195" t="str">
        <f t="shared" si="580"/>
        <v/>
      </c>
      <c r="AX1174" s="195" t="str">
        <f t="shared" si="581"/>
        <v/>
      </c>
      <c r="AY1174" s="250" t="str">
        <f t="shared" si="582"/>
        <v/>
      </c>
      <c r="AZ1174" s="249" t="str">
        <f t="shared" si="583"/>
        <v/>
      </c>
      <c r="BA1174" s="249" t="str">
        <f t="shared" si="584"/>
        <v/>
      </c>
      <c r="BB1174" s="195" t="str">
        <f t="shared" si="585"/>
        <v/>
      </c>
      <c r="BC1174" s="195" t="str">
        <f t="shared" si="586"/>
        <v/>
      </c>
      <c r="BD1174" s="249" t="str">
        <f t="shared" si="587"/>
        <v/>
      </c>
      <c r="BE1174" s="249" t="str">
        <f t="shared" si="588"/>
        <v/>
      </c>
      <c r="BF1174" s="195" t="str">
        <f t="shared" si="589"/>
        <v/>
      </c>
      <c r="BG1174" s="195" t="str">
        <f t="shared" si="590"/>
        <v/>
      </c>
      <c r="BH1174" s="258"/>
      <c r="BI1174" s="258"/>
      <c r="BJ1174" s="258"/>
      <c r="BK1174" s="249" t="str">
        <f t="shared" si="591"/>
        <v/>
      </c>
      <c r="BL1174" s="249" t="str">
        <f t="shared" si="592"/>
        <v/>
      </c>
      <c r="BM1174" s="277" t="str">
        <f t="shared" si="593"/>
        <v/>
      </c>
      <c r="BN1174" s="249" t="str">
        <f t="shared" si="594"/>
        <v/>
      </c>
      <c r="BO1174" s="195" t="str">
        <f t="shared" si="595"/>
        <v/>
      </c>
      <c r="BP1174" s="195" t="str">
        <f t="shared" si="596"/>
        <v/>
      </c>
      <c r="BQ1174" s="195" t="str">
        <f t="shared" si="597"/>
        <v/>
      </c>
      <c r="BS1174" s="195" t="str">
        <f t="shared" si="598"/>
        <v/>
      </c>
      <c r="BT1174" s="195" t="str">
        <f t="shared" si="599"/>
        <v/>
      </c>
      <c r="BV1174" s="195" t="str">
        <f t="shared" si="600"/>
        <v/>
      </c>
      <c r="BW1174" s="195" t="str">
        <f t="shared" si="601"/>
        <v/>
      </c>
      <c r="BX1174" s="195" t="str">
        <f t="shared" si="602"/>
        <v/>
      </c>
      <c r="BY1174" s="270" t="str">
        <f t="shared" si="603"/>
        <v/>
      </c>
      <c r="BZ1174" t="str">
        <f t="shared" si="604"/>
        <v/>
      </c>
      <c r="CA1174" t="str">
        <f t="shared" si="605"/>
        <v/>
      </c>
    </row>
    <row r="1175" spans="1:79" x14ac:dyDescent="0.25">
      <c r="A1175" s="218" t="s">
        <v>257</v>
      </c>
      <c r="B1175" s="224"/>
      <c r="C1175" s="225"/>
      <c r="D1175" s="226"/>
      <c r="E1175" s="224"/>
      <c r="F1175" s="227"/>
      <c r="G1175" s="227"/>
      <c r="H1175" s="227"/>
      <c r="I1175" s="228"/>
      <c r="J1175" s="227"/>
      <c r="K1175" s="229"/>
      <c r="L1175" s="224"/>
      <c r="M1175" s="230"/>
      <c r="N1175" s="230"/>
      <c r="O1175" s="231"/>
      <c r="P1175" s="231"/>
      <c r="Q1175" s="231"/>
      <c r="R1175" s="232"/>
      <c r="S1175" s="230"/>
      <c r="T1175" s="231"/>
      <c r="U1175" s="231"/>
      <c r="V1175" s="231"/>
      <c r="W1175" s="231"/>
      <c r="X1175" s="233"/>
      <c r="Y1175" s="234"/>
      <c r="Z1175" s="235"/>
      <c r="AA1175" s="236"/>
      <c r="AB1175" s="228"/>
      <c r="AC1175" s="236"/>
      <c r="AD1175" s="237"/>
      <c r="AE1175" s="237"/>
      <c r="AP1175" t="b">
        <f t="shared" si="576"/>
        <v>0</v>
      </c>
      <c r="AQ1175" t="str">
        <f t="shared" si="577"/>
        <v/>
      </c>
      <c r="AR1175" t="str">
        <f>IF(AND(AP1175,D1175&lt;&gt;""),COUNTIF($AQ$12:AQ1175,AQ1175),"")</f>
        <v/>
      </c>
      <c r="AS1175" t="str">
        <f t="shared" si="606"/>
        <v/>
      </c>
      <c r="AT1175">
        <f t="shared" si="607"/>
        <v>1</v>
      </c>
      <c r="AU1175" s="195" t="str">
        <f t="shared" si="578"/>
        <v/>
      </c>
      <c r="AV1175" s="195" t="str">
        <f t="shared" si="579"/>
        <v/>
      </c>
      <c r="AW1175" s="195" t="str">
        <f t="shared" si="580"/>
        <v/>
      </c>
      <c r="AX1175" s="195" t="str">
        <f t="shared" si="581"/>
        <v/>
      </c>
      <c r="AY1175" s="250" t="str">
        <f t="shared" si="582"/>
        <v/>
      </c>
      <c r="AZ1175" s="249" t="str">
        <f t="shared" si="583"/>
        <v/>
      </c>
      <c r="BA1175" s="249" t="str">
        <f t="shared" si="584"/>
        <v/>
      </c>
      <c r="BB1175" s="195" t="str">
        <f t="shared" si="585"/>
        <v/>
      </c>
      <c r="BC1175" s="195" t="str">
        <f t="shared" si="586"/>
        <v/>
      </c>
      <c r="BD1175" s="249" t="str">
        <f t="shared" si="587"/>
        <v/>
      </c>
      <c r="BE1175" s="249" t="str">
        <f t="shared" si="588"/>
        <v/>
      </c>
      <c r="BF1175" s="195" t="str">
        <f t="shared" si="589"/>
        <v/>
      </c>
      <c r="BG1175" s="195" t="str">
        <f t="shared" si="590"/>
        <v/>
      </c>
      <c r="BH1175" s="258"/>
      <c r="BI1175" s="258"/>
      <c r="BJ1175" s="258"/>
      <c r="BK1175" s="249" t="str">
        <f t="shared" si="591"/>
        <v/>
      </c>
      <c r="BL1175" s="249" t="str">
        <f t="shared" si="592"/>
        <v/>
      </c>
      <c r="BM1175" s="277" t="str">
        <f t="shared" si="593"/>
        <v/>
      </c>
      <c r="BN1175" s="249" t="str">
        <f t="shared" si="594"/>
        <v/>
      </c>
      <c r="BO1175" s="195" t="str">
        <f t="shared" si="595"/>
        <v/>
      </c>
      <c r="BP1175" s="195" t="str">
        <f t="shared" si="596"/>
        <v/>
      </c>
      <c r="BQ1175" s="195" t="str">
        <f t="shared" si="597"/>
        <v/>
      </c>
      <c r="BS1175" s="195" t="str">
        <f t="shared" si="598"/>
        <v/>
      </c>
      <c r="BT1175" s="195" t="str">
        <f t="shared" si="599"/>
        <v/>
      </c>
      <c r="BV1175" s="195" t="str">
        <f t="shared" si="600"/>
        <v/>
      </c>
      <c r="BW1175" s="195" t="str">
        <f t="shared" si="601"/>
        <v/>
      </c>
      <c r="BX1175" s="195" t="str">
        <f t="shared" si="602"/>
        <v/>
      </c>
      <c r="BY1175" s="270" t="str">
        <f t="shared" si="603"/>
        <v/>
      </c>
      <c r="BZ1175" t="str">
        <f t="shared" si="604"/>
        <v/>
      </c>
      <c r="CA1175" t="str">
        <f t="shared" si="605"/>
        <v/>
      </c>
    </row>
    <row r="1176" spans="1:79" x14ac:dyDescent="0.25">
      <c r="A1176" s="218" t="s">
        <v>257</v>
      </c>
      <c r="B1176" s="224"/>
      <c r="C1176" s="225"/>
      <c r="D1176" s="226"/>
      <c r="E1176" s="224"/>
      <c r="F1176" s="227"/>
      <c r="G1176" s="227"/>
      <c r="H1176" s="227"/>
      <c r="I1176" s="228"/>
      <c r="J1176" s="227"/>
      <c r="K1176" s="229"/>
      <c r="L1176" s="224"/>
      <c r="M1176" s="230"/>
      <c r="N1176" s="230"/>
      <c r="O1176" s="231"/>
      <c r="P1176" s="231"/>
      <c r="Q1176" s="231"/>
      <c r="R1176" s="232"/>
      <c r="S1176" s="230"/>
      <c r="T1176" s="231"/>
      <c r="U1176" s="231"/>
      <c r="V1176" s="231"/>
      <c r="W1176" s="231"/>
      <c r="X1176" s="233"/>
      <c r="Y1176" s="234"/>
      <c r="Z1176" s="235"/>
      <c r="AA1176" s="236"/>
      <c r="AB1176" s="228"/>
      <c r="AC1176" s="236"/>
      <c r="AD1176" s="237"/>
      <c r="AE1176" s="237"/>
      <c r="AP1176" t="b">
        <f t="shared" si="576"/>
        <v>0</v>
      </c>
      <c r="AQ1176" t="str">
        <f t="shared" si="577"/>
        <v/>
      </c>
      <c r="AR1176" t="str">
        <f>IF(AND(AP1176,D1176&lt;&gt;""),COUNTIF($AQ$12:AQ1176,AQ1176),"")</f>
        <v/>
      </c>
      <c r="AS1176" t="str">
        <f t="shared" si="606"/>
        <v/>
      </c>
      <c r="AT1176">
        <f t="shared" si="607"/>
        <v>0</v>
      </c>
      <c r="AU1176" s="195" t="str">
        <f t="shared" si="578"/>
        <v/>
      </c>
      <c r="AV1176" s="195" t="str">
        <f t="shared" si="579"/>
        <v/>
      </c>
      <c r="AW1176" s="195" t="str">
        <f t="shared" si="580"/>
        <v/>
      </c>
      <c r="AX1176" s="195" t="str">
        <f t="shared" si="581"/>
        <v/>
      </c>
      <c r="AY1176" s="250" t="str">
        <f t="shared" si="582"/>
        <v/>
      </c>
      <c r="AZ1176" s="249" t="str">
        <f t="shared" si="583"/>
        <v/>
      </c>
      <c r="BA1176" s="249" t="str">
        <f t="shared" si="584"/>
        <v/>
      </c>
      <c r="BB1176" s="195" t="str">
        <f t="shared" si="585"/>
        <v/>
      </c>
      <c r="BC1176" s="195" t="str">
        <f t="shared" si="586"/>
        <v/>
      </c>
      <c r="BD1176" s="249" t="str">
        <f t="shared" si="587"/>
        <v/>
      </c>
      <c r="BE1176" s="249" t="str">
        <f t="shared" si="588"/>
        <v/>
      </c>
      <c r="BF1176" s="195" t="str">
        <f t="shared" si="589"/>
        <v/>
      </c>
      <c r="BG1176" s="195" t="str">
        <f t="shared" si="590"/>
        <v/>
      </c>
      <c r="BH1176" s="258"/>
      <c r="BI1176" s="258"/>
      <c r="BJ1176" s="258"/>
      <c r="BK1176" s="249" t="str">
        <f t="shared" si="591"/>
        <v/>
      </c>
      <c r="BL1176" s="249" t="str">
        <f t="shared" si="592"/>
        <v/>
      </c>
      <c r="BM1176" s="277" t="str">
        <f t="shared" si="593"/>
        <v/>
      </c>
      <c r="BN1176" s="249" t="str">
        <f t="shared" si="594"/>
        <v/>
      </c>
      <c r="BO1176" s="195" t="str">
        <f t="shared" si="595"/>
        <v/>
      </c>
      <c r="BP1176" s="195" t="str">
        <f t="shared" si="596"/>
        <v/>
      </c>
      <c r="BQ1176" s="195" t="str">
        <f t="shared" si="597"/>
        <v/>
      </c>
      <c r="BS1176" s="195" t="str">
        <f t="shared" si="598"/>
        <v/>
      </c>
      <c r="BT1176" s="195" t="str">
        <f t="shared" si="599"/>
        <v/>
      </c>
      <c r="BV1176" s="195" t="str">
        <f t="shared" si="600"/>
        <v/>
      </c>
      <c r="BW1176" s="195" t="str">
        <f t="shared" si="601"/>
        <v/>
      </c>
      <c r="BX1176" s="195" t="str">
        <f t="shared" si="602"/>
        <v/>
      </c>
      <c r="BY1176" s="270" t="str">
        <f t="shared" si="603"/>
        <v/>
      </c>
      <c r="BZ1176" t="str">
        <f t="shared" si="604"/>
        <v/>
      </c>
      <c r="CA1176" t="str">
        <f t="shared" si="605"/>
        <v/>
      </c>
    </row>
    <row r="1177" spans="1:79" x14ac:dyDescent="0.25">
      <c r="A1177" s="218" t="s">
        <v>257</v>
      </c>
      <c r="B1177" s="224"/>
      <c r="C1177" s="225"/>
      <c r="D1177" s="226"/>
      <c r="E1177" s="224"/>
      <c r="F1177" s="227"/>
      <c r="G1177" s="227"/>
      <c r="H1177" s="227"/>
      <c r="I1177" s="228"/>
      <c r="J1177" s="227"/>
      <c r="K1177" s="229"/>
      <c r="L1177" s="224"/>
      <c r="M1177" s="230"/>
      <c r="N1177" s="230"/>
      <c r="O1177" s="231"/>
      <c r="P1177" s="231"/>
      <c r="Q1177" s="231"/>
      <c r="R1177" s="232"/>
      <c r="S1177" s="230"/>
      <c r="T1177" s="231"/>
      <c r="U1177" s="231"/>
      <c r="V1177" s="231"/>
      <c r="W1177" s="231"/>
      <c r="X1177" s="233"/>
      <c r="Y1177" s="234"/>
      <c r="Z1177" s="235"/>
      <c r="AA1177" s="236"/>
      <c r="AB1177" s="228"/>
      <c r="AC1177" s="236"/>
      <c r="AD1177" s="237"/>
      <c r="AE1177" s="237"/>
      <c r="AP1177" t="b">
        <f t="shared" si="576"/>
        <v>0</v>
      </c>
      <c r="AQ1177" t="str">
        <f t="shared" si="577"/>
        <v/>
      </c>
      <c r="AR1177" t="str">
        <f>IF(AND(AP1177,D1177&lt;&gt;""),COUNTIF($AQ$12:AQ1177,AQ1177),"")</f>
        <v/>
      </c>
      <c r="AS1177" t="str">
        <f t="shared" si="606"/>
        <v/>
      </c>
      <c r="AT1177">
        <f t="shared" si="607"/>
        <v>1</v>
      </c>
      <c r="AU1177" s="195" t="str">
        <f t="shared" si="578"/>
        <v/>
      </c>
      <c r="AV1177" s="195" t="str">
        <f t="shared" si="579"/>
        <v/>
      </c>
      <c r="AW1177" s="195" t="str">
        <f t="shared" si="580"/>
        <v/>
      </c>
      <c r="AX1177" s="195" t="str">
        <f t="shared" si="581"/>
        <v/>
      </c>
      <c r="AY1177" s="250" t="str">
        <f t="shared" si="582"/>
        <v/>
      </c>
      <c r="AZ1177" s="249" t="str">
        <f t="shared" si="583"/>
        <v/>
      </c>
      <c r="BA1177" s="249" t="str">
        <f t="shared" si="584"/>
        <v/>
      </c>
      <c r="BB1177" s="195" t="str">
        <f t="shared" si="585"/>
        <v/>
      </c>
      <c r="BC1177" s="195" t="str">
        <f t="shared" si="586"/>
        <v/>
      </c>
      <c r="BD1177" s="249" t="str">
        <f t="shared" si="587"/>
        <v/>
      </c>
      <c r="BE1177" s="249" t="str">
        <f t="shared" si="588"/>
        <v/>
      </c>
      <c r="BF1177" s="195" t="str">
        <f t="shared" si="589"/>
        <v/>
      </c>
      <c r="BG1177" s="195" t="str">
        <f t="shared" si="590"/>
        <v/>
      </c>
      <c r="BH1177" s="258"/>
      <c r="BI1177" s="258"/>
      <c r="BJ1177" s="258"/>
      <c r="BK1177" s="249" t="str">
        <f t="shared" si="591"/>
        <v/>
      </c>
      <c r="BL1177" s="249" t="str">
        <f t="shared" si="592"/>
        <v/>
      </c>
      <c r="BM1177" s="277" t="str">
        <f t="shared" si="593"/>
        <v/>
      </c>
      <c r="BN1177" s="249" t="str">
        <f t="shared" si="594"/>
        <v/>
      </c>
      <c r="BO1177" s="195" t="str">
        <f t="shared" si="595"/>
        <v/>
      </c>
      <c r="BP1177" s="195" t="str">
        <f t="shared" si="596"/>
        <v/>
      </c>
      <c r="BQ1177" s="195" t="str">
        <f t="shared" si="597"/>
        <v/>
      </c>
      <c r="BS1177" s="195" t="str">
        <f t="shared" si="598"/>
        <v/>
      </c>
      <c r="BT1177" s="195" t="str">
        <f t="shared" si="599"/>
        <v/>
      </c>
      <c r="BV1177" s="195" t="str">
        <f t="shared" si="600"/>
        <v/>
      </c>
      <c r="BW1177" s="195" t="str">
        <f t="shared" si="601"/>
        <v/>
      </c>
      <c r="BX1177" s="195" t="str">
        <f t="shared" si="602"/>
        <v/>
      </c>
      <c r="BY1177" s="270" t="str">
        <f t="shared" si="603"/>
        <v/>
      </c>
      <c r="BZ1177" t="str">
        <f t="shared" si="604"/>
        <v/>
      </c>
      <c r="CA1177" t="str">
        <f t="shared" si="605"/>
        <v/>
      </c>
    </row>
    <row r="1178" spans="1:79" x14ac:dyDescent="0.25">
      <c r="A1178" s="218" t="s">
        <v>257</v>
      </c>
      <c r="B1178" s="224"/>
      <c r="C1178" s="225"/>
      <c r="D1178" s="226"/>
      <c r="E1178" s="224"/>
      <c r="F1178" s="227"/>
      <c r="G1178" s="227"/>
      <c r="H1178" s="227"/>
      <c r="I1178" s="228"/>
      <c r="J1178" s="227"/>
      <c r="K1178" s="229"/>
      <c r="L1178" s="224"/>
      <c r="M1178" s="230"/>
      <c r="N1178" s="230"/>
      <c r="O1178" s="231"/>
      <c r="P1178" s="231"/>
      <c r="Q1178" s="231"/>
      <c r="R1178" s="232"/>
      <c r="S1178" s="230"/>
      <c r="T1178" s="231"/>
      <c r="U1178" s="231"/>
      <c r="V1178" s="231"/>
      <c r="W1178" s="231"/>
      <c r="X1178" s="233"/>
      <c r="Y1178" s="234"/>
      <c r="Z1178" s="235"/>
      <c r="AA1178" s="236"/>
      <c r="AB1178" s="228"/>
      <c r="AC1178" s="236"/>
      <c r="AD1178" s="237"/>
      <c r="AE1178" s="237"/>
      <c r="AP1178" t="b">
        <f t="shared" si="576"/>
        <v>0</v>
      </c>
      <c r="AQ1178" t="str">
        <f t="shared" si="577"/>
        <v/>
      </c>
      <c r="AR1178" t="str">
        <f>IF(AND(AP1178,D1178&lt;&gt;""),COUNTIF($AQ$12:AQ1178,AQ1178),"")</f>
        <v/>
      </c>
      <c r="AS1178" t="str">
        <f t="shared" si="606"/>
        <v/>
      </c>
      <c r="AT1178">
        <f t="shared" si="607"/>
        <v>0</v>
      </c>
      <c r="AU1178" s="195" t="str">
        <f t="shared" si="578"/>
        <v/>
      </c>
      <c r="AV1178" s="195" t="str">
        <f t="shared" si="579"/>
        <v/>
      </c>
      <c r="AW1178" s="195" t="str">
        <f t="shared" si="580"/>
        <v/>
      </c>
      <c r="AX1178" s="195" t="str">
        <f t="shared" si="581"/>
        <v/>
      </c>
      <c r="AY1178" s="250" t="str">
        <f t="shared" si="582"/>
        <v/>
      </c>
      <c r="AZ1178" s="249" t="str">
        <f t="shared" si="583"/>
        <v/>
      </c>
      <c r="BA1178" s="249" t="str">
        <f t="shared" si="584"/>
        <v/>
      </c>
      <c r="BB1178" s="195" t="str">
        <f t="shared" si="585"/>
        <v/>
      </c>
      <c r="BC1178" s="195" t="str">
        <f t="shared" si="586"/>
        <v/>
      </c>
      <c r="BD1178" s="249" t="str">
        <f t="shared" si="587"/>
        <v/>
      </c>
      <c r="BE1178" s="249" t="str">
        <f t="shared" si="588"/>
        <v/>
      </c>
      <c r="BF1178" s="195" t="str">
        <f t="shared" si="589"/>
        <v/>
      </c>
      <c r="BG1178" s="195" t="str">
        <f t="shared" si="590"/>
        <v/>
      </c>
      <c r="BH1178" s="258"/>
      <c r="BI1178" s="258"/>
      <c r="BJ1178" s="258"/>
      <c r="BK1178" s="249" t="str">
        <f t="shared" si="591"/>
        <v/>
      </c>
      <c r="BL1178" s="249" t="str">
        <f t="shared" si="592"/>
        <v/>
      </c>
      <c r="BM1178" s="277" t="str">
        <f t="shared" si="593"/>
        <v/>
      </c>
      <c r="BN1178" s="249" t="str">
        <f t="shared" si="594"/>
        <v/>
      </c>
      <c r="BO1178" s="195" t="str">
        <f t="shared" si="595"/>
        <v/>
      </c>
      <c r="BP1178" s="195" t="str">
        <f t="shared" si="596"/>
        <v/>
      </c>
      <c r="BQ1178" s="195" t="str">
        <f t="shared" si="597"/>
        <v/>
      </c>
      <c r="BS1178" s="195" t="str">
        <f t="shared" si="598"/>
        <v/>
      </c>
      <c r="BT1178" s="195" t="str">
        <f t="shared" si="599"/>
        <v/>
      </c>
      <c r="BV1178" s="195" t="str">
        <f t="shared" si="600"/>
        <v/>
      </c>
      <c r="BW1178" s="195" t="str">
        <f t="shared" si="601"/>
        <v/>
      </c>
      <c r="BX1178" s="195" t="str">
        <f t="shared" si="602"/>
        <v/>
      </c>
      <c r="BY1178" s="270" t="str">
        <f t="shared" si="603"/>
        <v/>
      </c>
      <c r="BZ1178" t="str">
        <f t="shared" si="604"/>
        <v/>
      </c>
      <c r="CA1178" t="str">
        <f t="shared" si="605"/>
        <v/>
      </c>
    </row>
    <row r="1179" spans="1:79" x14ac:dyDescent="0.25">
      <c r="A1179" s="218" t="s">
        <v>257</v>
      </c>
      <c r="B1179" s="224"/>
      <c r="C1179" s="225"/>
      <c r="D1179" s="226"/>
      <c r="E1179" s="224"/>
      <c r="F1179" s="227"/>
      <c r="G1179" s="227"/>
      <c r="H1179" s="227"/>
      <c r="I1179" s="228"/>
      <c r="J1179" s="227"/>
      <c r="K1179" s="229"/>
      <c r="L1179" s="224"/>
      <c r="M1179" s="230"/>
      <c r="N1179" s="230"/>
      <c r="O1179" s="231"/>
      <c r="P1179" s="231"/>
      <c r="Q1179" s="231"/>
      <c r="R1179" s="232"/>
      <c r="S1179" s="230"/>
      <c r="T1179" s="231"/>
      <c r="U1179" s="231"/>
      <c r="V1179" s="231"/>
      <c r="W1179" s="231"/>
      <c r="X1179" s="233"/>
      <c r="Y1179" s="234"/>
      <c r="Z1179" s="235"/>
      <c r="AA1179" s="236"/>
      <c r="AB1179" s="228"/>
      <c r="AC1179" s="236"/>
      <c r="AD1179" s="237"/>
      <c r="AE1179" s="237"/>
      <c r="AP1179" t="b">
        <f t="shared" si="576"/>
        <v>0</v>
      </c>
      <c r="AQ1179" t="str">
        <f t="shared" si="577"/>
        <v/>
      </c>
      <c r="AR1179" t="str">
        <f>IF(AND(AP1179,D1179&lt;&gt;""),COUNTIF($AQ$12:AQ1179,AQ1179),"")</f>
        <v/>
      </c>
      <c r="AS1179" t="str">
        <f t="shared" si="606"/>
        <v/>
      </c>
      <c r="AT1179">
        <f t="shared" si="607"/>
        <v>1</v>
      </c>
      <c r="AU1179" s="195" t="str">
        <f t="shared" si="578"/>
        <v/>
      </c>
      <c r="AV1179" s="195" t="str">
        <f t="shared" si="579"/>
        <v/>
      </c>
      <c r="AW1179" s="195" t="str">
        <f t="shared" si="580"/>
        <v/>
      </c>
      <c r="AX1179" s="195" t="str">
        <f t="shared" si="581"/>
        <v/>
      </c>
      <c r="AY1179" s="250" t="str">
        <f t="shared" si="582"/>
        <v/>
      </c>
      <c r="AZ1179" s="249" t="str">
        <f t="shared" si="583"/>
        <v/>
      </c>
      <c r="BA1179" s="249" t="str">
        <f t="shared" si="584"/>
        <v/>
      </c>
      <c r="BB1179" s="195" t="str">
        <f t="shared" si="585"/>
        <v/>
      </c>
      <c r="BC1179" s="195" t="str">
        <f t="shared" si="586"/>
        <v/>
      </c>
      <c r="BD1179" s="249" t="str">
        <f t="shared" si="587"/>
        <v/>
      </c>
      <c r="BE1179" s="249" t="str">
        <f t="shared" si="588"/>
        <v/>
      </c>
      <c r="BF1179" s="195" t="str">
        <f t="shared" si="589"/>
        <v/>
      </c>
      <c r="BG1179" s="195" t="str">
        <f t="shared" si="590"/>
        <v/>
      </c>
      <c r="BH1179" s="258"/>
      <c r="BI1179" s="258"/>
      <c r="BJ1179" s="258"/>
      <c r="BK1179" s="249" t="str">
        <f t="shared" si="591"/>
        <v/>
      </c>
      <c r="BL1179" s="249" t="str">
        <f t="shared" si="592"/>
        <v/>
      </c>
      <c r="BM1179" s="277" t="str">
        <f t="shared" si="593"/>
        <v/>
      </c>
      <c r="BN1179" s="249" t="str">
        <f t="shared" si="594"/>
        <v/>
      </c>
      <c r="BO1179" s="195" t="str">
        <f t="shared" si="595"/>
        <v/>
      </c>
      <c r="BP1179" s="195" t="str">
        <f t="shared" si="596"/>
        <v/>
      </c>
      <c r="BQ1179" s="195" t="str">
        <f t="shared" si="597"/>
        <v/>
      </c>
      <c r="BS1179" s="195" t="str">
        <f t="shared" si="598"/>
        <v/>
      </c>
      <c r="BT1179" s="195" t="str">
        <f t="shared" si="599"/>
        <v/>
      </c>
      <c r="BV1179" s="195" t="str">
        <f t="shared" si="600"/>
        <v/>
      </c>
      <c r="BW1179" s="195" t="str">
        <f t="shared" si="601"/>
        <v/>
      </c>
      <c r="BX1179" s="195" t="str">
        <f t="shared" si="602"/>
        <v/>
      </c>
      <c r="BY1179" s="270" t="str">
        <f t="shared" si="603"/>
        <v/>
      </c>
      <c r="BZ1179" t="str">
        <f t="shared" si="604"/>
        <v/>
      </c>
      <c r="CA1179" t="str">
        <f t="shared" si="605"/>
        <v/>
      </c>
    </row>
    <row r="1180" spans="1:79" x14ac:dyDescent="0.25">
      <c r="A1180" s="218" t="s">
        <v>257</v>
      </c>
      <c r="B1180" s="224"/>
      <c r="C1180" s="225"/>
      <c r="D1180" s="226"/>
      <c r="E1180" s="224"/>
      <c r="F1180" s="227"/>
      <c r="G1180" s="227"/>
      <c r="H1180" s="227"/>
      <c r="I1180" s="228"/>
      <c r="J1180" s="227"/>
      <c r="K1180" s="229"/>
      <c r="L1180" s="224"/>
      <c r="M1180" s="230"/>
      <c r="N1180" s="230"/>
      <c r="O1180" s="231"/>
      <c r="P1180" s="231"/>
      <c r="Q1180" s="231"/>
      <c r="R1180" s="232"/>
      <c r="S1180" s="230"/>
      <c r="T1180" s="231"/>
      <c r="U1180" s="231"/>
      <c r="V1180" s="231"/>
      <c r="W1180" s="231"/>
      <c r="X1180" s="233"/>
      <c r="Y1180" s="234"/>
      <c r="Z1180" s="235"/>
      <c r="AA1180" s="236"/>
      <c r="AB1180" s="228"/>
      <c r="AC1180" s="236"/>
      <c r="AD1180" s="237"/>
      <c r="AE1180" s="237"/>
      <c r="AP1180" t="b">
        <f t="shared" si="576"/>
        <v>0</v>
      </c>
      <c r="AQ1180" t="str">
        <f t="shared" si="577"/>
        <v/>
      </c>
      <c r="AR1180" t="str">
        <f>IF(AND(AP1180,D1180&lt;&gt;""),COUNTIF($AQ$12:AQ1180,AQ1180),"")</f>
        <v/>
      </c>
      <c r="AS1180" t="str">
        <f t="shared" si="606"/>
        <v/>
      </c>
      <c r="AT1180">
        <f t="shared" si="607"/>
        <v>0</v>
      </c>
      <c r="AU1180" s="195" t="str">
        <f t="shared" si="578"/>
        <v/>
      </c>
      <c r="AV1180" s="195" t="str">
        <f t="shared" si="579"/>
        <v/>
      </c>
      <c r="AW1180" s="195" t="str">
        <f t="shared" si="580"/>
        <v/>
      </c>
      <c r="AX1180" s="195" t="str">
        <f t="shared" si="581"/>
        <v/>
      </c>
      <c r="AY1180" s="250" t="str">
        <f t="shared" si="582"/>
        <v/>
      </c>
      <c r="AZ1180" s="249" t="str">
        <f t="shared" si="583"/>
        <v/>
      </c>
      <c r="BA1180" s="249" t="str">
        <f t="shared" si="584"/>
        <v/>
      </c>
      <c r="BB1180" s="195" t="str">
        <f t="shared" si="585"/>
        <v/>
      </c>
      <c r="BC1180" s="195" t="str">
        <f t="shared" si="586"/>
        <v/>
      </c>
      <c r="BD1180" s="249" t="str">
        <f t="shared" si="587"/>
        <v/>
      </c>
      <c r="BE1180" s="249" t="str">
        <f t="shared" si="588"/>
        <v/>
      </c>
      <c r="BF1180" s="195" t="str">
        <f t="shared" si="589"/>
        <v/>
      </c>
      <c r="BG1180" s="195" t="str">
        <f t="shared" si="590"/>
        <v/>
      </c>
      <c r="BH1180" s="258"/>
      <c r="BI1180" s="258"/>
      <c r="BJ1180" s="258"/>
      <c r="BK1180" s="249" t="str">
        <f t="shared" si="591"/>
        <v/>
      </c>
      <c r="BL1180" s="249" t="str">
        <f t="shared" si="592"/>
        <v/>
      </c>
      <c r="BM1180" s="277" t="str">
        <f t="shared" si="593"/>
        <v/>
      </c>
      <c r="BN1180" s="249" t="str">
        <f t="shared" si="594"/>
        <v/>
      </c>
      <c r="BO1180" s="195" t="str">
        <f t="shared" si="595"/>
        <v/>
      </c>
      <c r="BP1180" s="195" t="str">
        <f t="shared" si="596"/>
        <v/>
      </c>
      <c r="BQ1180" s="195" t="str">
        <f t="shared" si="597"/>
        <v/>
      </c>
      <c r="BS1180" s="195" t="str">
        <f t="shared" si="598"/>
        <v/>
      </c>
      <c r="BT1180" s="195" t="str">
        <f t="shared" si="599"/>
        <v/>
      </c>
      <c r="BV1180" s="195" t="str">
        <f t="shared" si="600"/>
        <v/>
      </c>
      <c r="BW1180" s="195" t="str">
        <f t="shared" si="601"/>
        <v/>
      </c>
      <c r="BX1180" s="195" t="str">
        <f t="shared" si="602"/>
        <v/>
      </c>
      <c r="BY1180" s="270" t="str">
        <f t="shared" si="603"/>
        <v/>
      </c>
      <c r="BZ1180" t="str">
        <f t="shared" si="604"/>
        <v/>
      </c>
      <c r="CA1180" t="str">
        <f t="shared" si="605"/>
        <v/>
      </c>
    </row>
    <row r="1181" spans="1:79" x14ac:dyDescent="0.25">
      <c r="A1181" s="218" t="s">
        <v>257</v>
      </c>
      <c r="B1181" s="224"/>
      <c r="C1181" s="225"/>
      <c r="D1181" s="226"/>
      <c r="E1181" s="224"/>
      <c r="F1181" s="227"/>
      <c r="G1181" s="227"/>
      <c r="H1181" s="227"/>
      <c r="I1181" s="228"/>
      <c r="J1181" s="227"/>
      <c r="K1181" s="229"/>
      <c r="L1181" s="224"/>
      <c r="M1181" s="230"/>
      <c r="N1181" s="230"/>
      <c r="O1181" s="231"/>
      <c r="P1181" s="231"/>
      <c r="Q1181" s="231"/>
      <c r="R1181" s="232"/>
      <c r="S1181" s="230"/>
      <c r="T1181" s="231"/>
      <c r="U1181" s="231"/>
      <c r="V1181" s="231"/>
      <c r="W1181" s="231"/>
      <c r="X1181" s="233"/>
      <c r="Y1181" s="234"/>
      <c r="Z1181" s="235"/>
      <c r="AA1181" s="236"/>
      <c r="AB1181" s="228"/>
      <c r="AC1181" s="236"/>
      <c r="AD1181" s="237"/>
      <c r="AE1181" s="237"/>
      <c r="AP1181" t="b">
        <f t="shared" si="576"/>
        <v>0</v>
      </c>
      <c r="AQ1181" t="str">
        <f t="shared" si="577"/>
        <v/>
      </c>
      <c r="AR1181" t="str">
        <f>IF(AND(AP1181,D1181&lt;&gt;""),COUNTIF($AQ$12:AQ1181,AQ1181),"")</f>
        <v/>
      </c>
      <c r="AS1181" t="str">
        <f t="shared" si="606"/>
        <v/>
      </c>
      <c r="AT1181">
        <f t="shared" si="607"/>
        <v>1</v>
      </c>
      <c r="AU1181" s="195" t="str">
        <f t="shared" si="578"/>
        <v/>
      </c>
      <c r="AV1181" s="195" t="str">
        <f t="shared" si="579"/>
        <v/>
      </c>
      <c r="AW1181" s="195" t="str">
        <f t="shared" si="580"/>
        <v/>
      </c>
      <c r="AX1181" s="195" t="str">
        <f t="shared" si="581"/>
        <v/>
      </c>
      <c r="AY1181" s="250" t="str">
        <f t="shared" si="582"/>
        <v/>
      </c>
      <c r="AZ1181" s="249" t="str">
        <f t="shared" si="583"/>
        <v/>
      </c>
      <c r="BA1181" s="249" t="str">
        <f t="shared" si="584"/>
        <v/>
      </c>
      <c r="BB1181" s="195" t="str">
        <f t="shared" si="585"/>
        <v/>
      </c>
      <c r="BC1181" s="195" t="str">
        <f t="shared" si="586"/>
        <v/>
      </c>
      <c r="BD1181" s="249" t="str">
        <f t="shared" si="587"/>
        <v/>
      </c>
      <c r="BE1181" s="249" t="str">
        <f t="shared" si="588"/>
        <v/>
      </c>
      <c r="BF1181" s="195" t="str">
        <f t="shared" si="589"/>
        <v/>
      </c>
      <c r="BG1181" s="195" t="str">
        <f t="shared" si="590"/>
        <v/>
      </c>
      <c r="BH1181" s="258"/>
      <c r="BI1181" s="258"/>
      <c r="BJ1181" s="258"/>
      <c r="BK1181" s="249" t="str">
        <f t="shared" si="591"/>
        <v/>
      </c>
      <c r="BL1181" s="249" t="str">
        <f t="shared" si="592"/>
        <v/>
      </c>
      <c r="BM1181" s="277" t="str">
        <f t="shared" si="593"/>
        <v/>
      </c>
      <c r="BN1181" s="249" t="str">
        <f t="shared" si="594"/>
        <v/>
      </c>
      <c r="BO1181" s="195" t="str">
        <f t="shared" si="595"/>
        <v/>
      </c>
      <c r="BP1181" s="195" t="str">
        <f t="shared" si="596"/>
        <v/>
      </c>
      <c r="BQ1181" s="195" t="str">
        <f t="shared" si="597"/>
        <v/>
      </c>
      <c r="BS1181" s="195" t="str">
        <f t="shared" si="598"/>
        <v/>
      </c>
      <c r="BT1181" s="195" t="str">
        <f t="shared" si="599"/>
        <v/>
      </c>
      <c r="BV1181" s="195" t="str">
        <f t="shared" si="600"/>
        <v/>
      </c>
      <c r="BW1181" s="195" t="str">
        <f t="shared" si="601"/>
        <v/>
      </c>
      <c r="BX1181" s="195" t="str">
        <f t="shared" si="602"/>
        <v/>
      </c>
      <c r="BY1181" s="270" t="str">
        <f t="shared" si="603"/>
        <v/>
      </c>
      <c r="BZ1181" t="str">
        <f t="shared" si="604"/>
        <v/>
      </c>
      <c r="CA1181" t="str">
        <f t="shared" si="605"/>
        <v/>
      </c>
    </row>
    <row r="1182" spans="1:79" x14ac:dyDescent="0.25">
      <c r="A1182" s="218" t="s">
        <v>257</v>
      </c>
      <c r="B1182" s="224"/>
      <c r="C1182" s="225"/>
      <c r="D1182" s="226"/>
      <c r="E1182" s="224"/>
      <c r="F1182" s="227"/>
      <c r="G1182" s="227"/>
      <c r="H1182" s="227"/>
      <c r="I1182" s="228"/>
      <c r="J1182" s="227"/>
      <c r="K1182" s="229"/>
      <c r="L1182" s="224"/>
      <c r="M1182" s="230"/>
      <c r="N1182" s="230"/>
      <c r="O1182" s="231"/>
      <c r="P1182" s="231"/>
      <c r="Q1182" s="231"/>
      <c r="R1182" s="232"/>
      <c r="S1182" s="230"/>
      <c r="T1182" s="231"/>
      <c r="U1182" s="231"/>
      <c r="V1182" s="231"/>
      <c r="W1182" s="231"/>
      <c r="X1182" s="233"/>
      <c r="Y1182" s="234"/>
      <c r="Z1182" s="235"/>
      <c r="AA1182" s="236"/>
      <c r="AB1182" s="228"/>
      <c r="AC1182" s="236"/>
      <c r="AD1182" s="237"/>
      <c r="AE1182" s="237"/>
      <c r="AP1182" t="b">
        <f t="shared" si="576"/>
        <v>0</v>
      </c>
      <c r="AQ1182" t="str">
        <f t="shared" si="577"/>
        <v/>
      </c>
      <c r="AR1182" t="str">
        <f>IF(AND(AP1182,D1182&lt;&gt;""),COUNTIF($AQ$12:AQ1182,AQ1182),"")</f>
        <v/>
      </c>
      <c r="AS1182" t="str">
        <f t="shared" si="606"/>
        <v/>
      </c>
      <c r="AT1182">
        <f t="shared" si="607"/>
        <v>0</v>
      </c>
      <c r="AU1182" s="195" t="str">
        <f t="shared" si="578"/>
        <v/>
      </c>
      <c r="AV1182" s="195" t="str">
        <f t="shared" si="579"/>
        <v/>
      </c>
      <c r="AW1182" s="195" t="str">
        <f t="shared" si="580"/>
        <v/>
      </c>
      <c r="AX1182" s="195" t="str">
        <f t="shared" si="581"/>
        <v/>
      </c>
      <c r="AY1182" s="250" t="str">
        <f t="shared" si="582"/>
        <v/>
      </c>
      <c r="AZ1182" s="249" t="str">
        <f t="shared" si="583"/>
        <v/>
      </c>
      <c r="BA1182" s="249" t="str">
        <f t="shared" si="584"/>
        <v/>
      </c>
      <c r="BB1182" s="195" t="str">
        <f t="shared" si="585"/>
        <v/>
      </c>
      <c r="BC1182" s="195" t="str">
        <f t="shared" si="586"/>
        <v/>
      </c>
      <c r="BD1182" s="249" t="str">
        <f t="shared" si="587"/>
        <v/>
      </c>
      <c r="BE1182" s="249" t="str">
        <f t="shared" si="588"/>
        <v/>
      </c>
      <c r="BF1182" s="195" t="str">
        <f t="shared" si="589"/>
        <v/>
      </c>
      <c r="BG1182" s="195" t="str">
        <f t="shared" si="590"/>
        <v/>
      </c>
      <c r="BH1182" s="258"/>
      <c r="BI1182" s="258"/>
      <c r="BJ1182" s="258"/>
      <c r="BK1182" s="249" t="str">
        <f t="shared" si="591"/>
        <v/>
      </c>
      <c r="BL1182" s="249" t="str">
        <f t="shared" si="592"/>
        <v/>
      </c>
      <c r="BM1182" s="277" t="str">
        <f t="shared" si="593"/>
        <v/>
      </c>
      <c r="BN1182" s="249" t="str">
        <f t="shared" si="594"/>
        <v/>
      </c>
      <c r="BO1182" s="195" t="str">
        <f t="shared" si="595"/>
        <v/>
      </c>
      <c r="BP1182" s="195" t="str">
        <f t="shared" si="596"/>
        <v/>
      </c>
      <c r="BQ1182" s="195" t="str">
        <f t="shared" si="597"/>
        <v/>
      </c>
      <c r="BS1182" s="195" t="str">
        <f t="shared" si="598"/>
        <v/>
      </c>
      <c r="BT1182" s="195" t="str">
        <f t="shared" si="599"/>
        <v/>
      </c>
      <c r="BV1182" s="195" t="str">
        <f t="shared" si="600"/>
        <v/>
      </c>
      <c r="BW1182" s="195" t="str">
        <f t="shared" si="601"/>
        <v/>
      </c>
      <c r="BX1182" s="195" t="str">
        <f t="shared" si="602"/>
        <v/>
      </c>
      <c r="BY1182" s="270" t="str">
        <f t="shared" si="603"/>
        <v/>
      </c>
      <c r="BZ1182" t="str">
        <f t="shared" si="604"/>
        <v/>
      </c>
      <c r="CA1182" t="str">
        <f t="shared" si="605"/>
        <v/>
      </c>
    </row>
    <row r="1183" spans="1:79" x14ac:dyDescent="0.25">
      <c r="A1183" s="218" t="s">
        <v>257</v>
      </c>
      <c r="B1183" s="224"/>
      <c r="C1183" s="225"/>
      <c r="D1183" s="226"/>
      <c r="E1183" s="224"/>
      <c r="F1183" s="227"/>
      <c r="G1183" s="227"/>
      <c r="H1183" s="227"/>
      <c r="I1183" s="228"/>
      <c r="J1183" s="227"/>
      <c r="K1183" s="229"/>
      <c r="L1183" s="224"/>
      <c r="M1183" s="230"/>
      <c r="N1183" s="230"/>
      <c r="O1183" s="231"/>
      <c r="P1183" s="231"/>
      <c r="Q1183" s="231"/>
      <c r="R1183" s="232"/>
      <c r="S1183" s="230"/>
      <c r="T1183" s="231"/>
      <c r="U1183" s="231"/>
      <c r="V1183" s="231"/>
      <c r="W1183" s="231"/>
      <c r="X1183" s="233"/>
      <c r="Y1183" s="234"/>
      <c r="Z1183" s="235"/>
      <c r="AA1183" s="236"/>
      <c r="AB1183" s="228"/>
      <c r="AC1183" s="236"/>
      <c r="AD1183" s="237"/>
      <c r="AE1183" s="237"/>
      <c r="AP1183" t="b">
        <f t="shared" si="576"/>
        <v>0</v>
      </c>
      <c r="AQ1183" t="str">
        <f t="shared" si="577"/>
        <v/>
      </c>
      <c r="AR1183" t="str">
        <f>IF(AND(AP1183,D1183&lt;&gt;""),COUNTIF($AQ$12:AQ1183,AQ1183),"")</f>
        <v/>
      </c>
      <c r="AS1183" t="str">
        <f t="shared" si="606"/>
        <v/>
      </c>
      <c r="AT1183">
        <f t="shared" si="607"/>
        <v>1</v>
      </c>
      <c r="AU1183" s="195" t="str">
        <f t="shared" si="578"/>
        <v/>
      </c>
      <c r="AV1183" s="195" t="str">
        <f t="shared" si="579"/>
        <v/>
      </c>
      <c r="AW1183" s="195" t="str">
        <f t="shared" si="580"/>
        <v/>
      </c>
      <c r="AX1183" s="195" t="str">
        <f t="shared" si="581"/>
        <v/>
      </c>
      <c r="AY1183" s="250" t="str">
        <f t="shared" si="582"/>
        <v/>
      </c>
      <c r="AZ1183" s="249" t="str">
        <f t="shared" si="583"/>
        <v/>
      </c>
      <c r="BA1183" s="249" t="str">
        <f t="shared" si="584"/>
        <v/>
      </c>
      <c r="BB1183" s="195" t="str">
        <f t="shared" si="585"/>
        <v/>
      </c>
      <c r="BC1183" s="195" t="str">
        <f t="shared" si="586"/>
        <v/>
      </c>
      <c r="BD1183" s="249" t="str">
        <f t="shared" si="587"/>
        <v/>
      </c>
      <c r="BE1183" s="249" t="str">
        <f t="shared" si="588"/>
        <v/>
      </c>
      <c r="BF1183" s="195" t="str">
        <f t="shared" si="589"/>
        <v/>
      </c>
      <c r="BG1183" s="195" t="str">
        <f t="shared" si="590"/>
        <v/>
      </c>
      <c r="BH1183" s="258"/>
      <c r="BI1183" s="258"/>
      <c r="BJ1183" s="258"/>
      <c r="BK1183" s="249" t="str">
        <f t="shared" si="591"/>
        <v/>
      </c>
      <c r="BL1183" s="249" t="str">
        <f t="shared" si="592"/>
        <v/>
      </c>
      <c r="BM1183" s="277" t="str">
        <f t="shared" si="593"/>
        <v/>
      </c>
      <c r="BN1183" s="249" t="str">
        <f t="shared" si="594"/>
        <v/>
      </c>
      <c r="BO1183" s="195" t="str">
        <f t="shared" si="595"/>
        <v/>
      </c>
      <c r="BP1183" s="195" t="str">
        <f t="shared" si="596"/>
        <v/>
      </c>
      <c r="BQ1183" s="195" t="str">
        <f t="shared" si="597"/>
        <v/>
      </c>
      <c r="BS1183" s="195" t="str">
        <f t="shared" si="598"/>
        <v/>
      </c>
      <c r="BT1183" s="195" t="str">
        <f t="shared" si="599"/>
        <v/>
      </c>
      <c r="BV1183" s="195" t="str">
        <f t="shared" si="600"/>
        <v/>
      </c>
      <c r="BW1183" s="195" t="str">
        <f t="shared" si="601"/>
        <v/>
      </c>
      <c r="BX1183" s="195" t="str">
        <f t="shared" si="602"/>
        <v/>
      </c>
      <c r="BY1183" s="270" t="str">
        <f t="shared" si="603"/>
        <v/>
      </c>
      <c r="BZ1183" t="str">
        <f t="shared" si="604"/>
        <v/>
      </c>
      <c r="CA1183" t="str">
        <f t="shared" si="605"/>
        <v/>
      </c>
    </row>
    <row r="1184" spans="1:79" x14ac:dyDescent="0.25">
      <c r="A1184" s="218" t="s">
        <v>257</v>
      </c>
      <c r="B1184" s="224"/>
      <c r="C1184" s="225"/>
      <c r="D1184" s="226"/>
      <c r="E1184" s="224"/>
      <c r="F1184" s="227"/>
      <c r="G1184" s="227"/>
      <c r="H1184" s="227"/>
      <c r="I1184" s="228"/>
      <c r="J1184" s="227"/>
      <c r="K1184" s="229"/>
      <c r="L1184" s="224"/>
      <c r="M1184" s="230"/>
      <c r="N1184" s="230"/>
      <c r="O1184" s="231"/>
      <c r="P1184" s="231"/>
      <c r="Q1184" s="231"/>
      <c r="R1184" s="232"/>
      <c r="S1184" s="230"/>
      <c r="T1184" s="231"/>
      <c r="U1184" s="231"/>
      <c r="V1184" s="231"/>
      <c r="W1184" s="231"/>
      <c r="X1184" s="233"/>
      <c r="Y1184" s="234"/>
      <c r="Z1184" s="235"/>
      <c r="AA1184" s="236"/>
      <c r="AB1184" s="228"/>
      <c r="AC1184" s="236"/>
      <c r="AD1184" s="237"/>
      <c r="AE1184" s="237"/>
      <c r="AP1184" t="b">
        <f t="shared" si="576"/>
        <v>0</v>
      </c>
      <c r="AQ1184" t="str">
        <f t="shared" si="577"/>
        <v/>
      </c>
      <c r="AR1184" t="str">
        <f>IF(AND(AP1184,D1184&lt;&gt;""),COUNTIF($AQ$12:AQ1184,AQ1184),"")</f>
        <v/>
      </c>
      <c r="AS1184" t="str">
        <f t="shared" si="606"/>
        <v/>
      </c>
      <c r="AT1184">
        <f t="shared" si="607"/>
        <v>0</v>
      </c>
      <c r="AU1184" s="195" t="str">
        <f t="shared" si="578"/>
        <v/>
      </c>
      <c r="AV1184" s="195" t="str">
        <f t="shared" si="579"/>
        <v/>
      </c>
      <c r="AW1184" s="195" t="str">
        <f t="shared" si="580"/>
        <v/>
      </c>
      <c r="AX1184" s="195" t="str">
        <f t="shared" si="581"/>
        <v/>
      </c>
      <c r="AY1184" s="250" t="str">
        <f t="shared" si="582"/>
        <v/>
      </c>
      <c r="AZ1184" s="249" t="str">
        <f t="shared" si="583"/>
        <v/>
      </c>
      <c r="BA1184" s="249" t="str">
        <f t="shared" si="584"/>
        <v/>
      </c>
      <c r="BB1184" s="195" t="str">
        <f t="shared" si="585"/>
        <v/>
      </c>
      <c r="BC1184" s="195" t="str">
        <f t="shared" si="586"/>
        <v/>
      </c>
      <c r="BD1184" s="249" t="str">
        <f t="shared" si="587"/>
        <v/>
      </c>
      <c r="BE1184" s="249" t="str">
        <f t="shared" si="588"/>
        <v/>
      </c>
      <c r="BF1184" s="195" t="str">
        <f t="shared" si="589"/>
        <v/>
      </c>
      <c r="BG1184" s="195" t="str">
        <f t="shared" si="590"/>
        <v/>
      </c>
      <c r="BH1184" s="258"/>
      <c r="BI1184" s="258"/>
      <c r="BJ1184" s="258"/>
      <c r="BK1184" s="249" t="str">
        <f t="shared" si="591"/>
        <v/>
      </c>
      <c r="BL1184" s="249" t="str">
        <f t="shared" si="592"/>
        <v/>
      </c>
      <c r="BM1184" s="277" t="str">
        <f t="shared" si="593"/>
        <v/>
      </c>
      <c r="BN1184" s="249" t="str">
        <f t="shared" si="594"/>
        <v/>
      </c>
      <c r="BO1184" s="195" t="str">
        <f t="shared" si="595"/>
        <v/>
      </c>
      <c r="BP1184" s="195" t="str">
        <f t="shared" si="596"/>
        <v/>
      </c>
      <c r="BQ1184" s="195" t="str">
        <f t="shared" si="597"/>
        <v/>
      </c>
      <c r="BS1184" s="195" t="str">
        <f t="shared" si="598"/>
        <v/>
      </c>
      <c r="BT1184" s="195" t="str">
        <f t="shared" si="599"/>
        <v/>
      </c>
      <c r="BV1184" s="195" t="str">
        <f t="shared" si="600"/>
        <v/>
      </c>
      <c r="BW1184" s="195" t="str">
        <f t="shared" si="601"/>
        <v/>
      </c>
      <c r="BX1184" s="195" t="str">
        <f t="shared" si="602"/>
        <v/>
      </c>
      <c r="BY1184" s="270" t="str">
        <f t="shared" si="603"/>
        <v/>
      </c>
      <c r="BZ1184" t="str">
        <f t="shared" si="604"/>
        <v/>
      </c>
      <c r="CA1184" t="str">
        <f t="shared" si="605"/>
        <v/>
      </c>
    </row>
    <row r="1185" spans="1:79" x14ac:dyDescent="0.25">
      <c r="A1185" s="218" t="s">
        <v>257</v>
      </c>
      <c r="B1185" s="224"/>
      <c r="C1185" s="225"/>
      <c r="D1185" s="226"/>
      <c r="E1185" s="224"/>
      <c r="F1185" s="227"/>
      <c r="G1185" s="227"/>
      <c r="H1185" s="227"/>
      <c r="I1185" s="228"/>
      <c r="J1185" s="227"/>
      <c r="K1185" s="229"/>
      <c r="L1185" s="224"/>
      <c r="M1185" s="230"/>
      <c r="N1185" s="230"/>
      <c r="O1185" s="231"/>
      <c r="P1185" s="231"/>
      <c r="Q1185" s="231"/>
      <c r="R1185" s="232"/>
      <c r="S1185" s="230"/>
      <c r="T1185" s="231"/>
      <c r="U1185" s="231"/>
      <c r="V1185" s="231"/>
      <c r="W1185" s="231"/>
      <c r="X1185" s="233"/>
      <c r="Y1185" s="234"/>
      <c r="Z1185" s="235"/>
      <c r="AA1185" s="236"/>
      <c r="AB1185" s="228"/>
      <c r="AC1185" s="236"/>
      <c r="AD1185" s="237"/>
      <c r="AE1185" s="237"/>
      <c r="AP1185" t="b">
        <f t="shared" si="576"/>
        <v>0</v>
      </c>
      <c r="AQ1185" t="str">
        <f t="shared" si="577"/>
        <v/>
      </c>
      <c r="AR1185" t="str">
        <f>IF(AND(AP1185,D1185&lt;&gt;""),COUNTIF($AQ$12:AQ1185,AQ1185),"")</f>
        <v/>
      </c>
      <c r="AS1185" t="str">
        <f t="shared" si="606"/>
        <v/>
      </c>
      <c r="AT1185">
        <f t="shared" si="607"/>
        <v>1</v>
      </c>
      <c r="AU1185" s="195" t="str">
        <f t="shared" si="578"/>
        <v/>
      </c>
      <c r="AV1185" s="195" t="str">
        <f t="shared" si="579"/>
        <v/>
      </c>
      <c r="AW1185" s="195" t="str">
        <f t="shared" si="580"/>
        <v/>
      </c>
      <c r="AX1185" s="195" t="str">
        <f t="shared" si="581"/>
        <v/>
      </c>
      <c r="AY1185" s="250" t="str">
        <f t="shared" si="582"/>
        <v/>
      </c>
      <c r="AZ1185" s="249" t="str">
        <f t="shared" si="583"/>
        <v/>
      </c>
      <c r="BA1185" s="249" t="str">
        <f t="shared" si="584"/>
        <v/>
      </c>
      <c r="BB1185" s="195" t="str">
        <f t="shared" si="585"/>
        <v/>
      </c>
      <c r="BC1185" s="195" t="str">
        <f t="shared" si="586"/>
        <v/>
      </c>
      <c r="BD1185" s="249" t="str">
        <f t="shared" si="587"/>
        <v/>
      </c>
      <c r="BE1185" s="249" t="str">
        <f t="shared" si="588"/>
        <v/>
      </c>
      <c r="BF1185" s="195" t="str">
        <f t="shared" si="589"/>
        <v/>
      </c>
      <c r="BG1185" s="195" t="str">
        <f t="shared" si="590"/>
        <v/>
      </c>
      <c r="BH1185" s="258"/>
      <c r="BI1185" s="258"/>
      <c r="BJ1185" s="258"/>
      <c r="BK1185" s="249" t="str">
        <f t="shared" si="591"/>
        <v/>
      </c>
      <c r="BL1185" s="249" t="str">
        <f t="shared" si="592"/>
        <v/>
      </c>
      <c r="BM1185" s="277" t="str">
        <f t="shared" si="593"/>
        <v/>
      </c>
      <c r="BN1185" s="249" t="str">
        <f t="shared" si="594"/>
        <v/>
      </c>
      <c r="BO1185" s="195" t="str">
        <f t="shared" si="595"/>
        <v/>
      </c>
      <c r="BP1185" s="195" t="str">
        <f t="shared" si="596"/>
        <v/>
      </c>
      <c r="BQ1185" s="195" t="str">
        <f t="shared" si="597"/>
        <v/>
      </c>
      <c r="BS1185" s="195" t="str">
        <f t="shared" si="598"/>
        <v/>
      </c>
      <c r="BT1185" s="195" t="str">
        <f t="shared" si="599"/>
        <v/>
      </c>
      <c r="BV1185" s="195" t="str">
        <f t="shared" si="600"/>
        <v/>
      </c>
      <c r="BW1185" s="195" t="str">
        <f t="shared" si="601"/>
        <v/>
      </c>
      <c r="BX1185" s="195" t="str">
        <f t="shared" si="602"/>
        <v/>
      </c>
      <c r="BY1185" s="270" t="str">
        <f t="shared" si="603"/>
        <v/>
      </c>
      <c r="BZ1185" t="str">
        <f t="shared" si="604"/>
        <v/>
      </c>
      <c r="CA1185" t="str">
        <f t="shared" si="605"/>
        <v/>
      </c>
    </row>
    <row r="1186" spans="1:79" x14ac:dyDescent="0.25">
      <c r="A1186" s="218" t="s">
        <v>257</v>
      </c>
      <c r="B1186" s="224"/>
      <c r="C1186" s="225"/>
      <c r="D1186" s="226"/>
      <c r="E1186" s="224"/>
      <c r="F1186" s="227"/>
      <c r="G1186" s="227"/>
      <c r="H1186" s="227"/>
      <c r="I1186" s="228"/>
      <c r="J1186" s="227"/>
      <c r="K1186" s="229"/>
      <c r="L1186" s="224"/>
      <c r="M1186" s="230"/>
      <c r="N1186" s="230"/>
      <c r="O1186" s="231"/>
      <c r="P1186" s="231"/>
      <c r="Q1186" s="231"/>
      <c r="R1186" s="232"/>
      <c r="S1186" s="230"/>
      <c r="T1186" s="231"/>
      <c r="U1186" s="231"/>
      <c r="V1186" s="231"/>
      <c r="W1186" s="231"/>
      <c r="X1186" s="233"/>
      <c r="Y1186" s="234"/>
      <c r="Z1186" s="235"/>
      <c r="AA1186" s="236"/>
      <c r="AB1186" s="228"/>
      <c r="AC1186" s="236"/>
      <c r="AD1186" s="237"/>
      <c r="AE1186" s="237"/>
      <c r="AP1186" t="b">
        <f t="shared" si="576"/>
        <v>0</v>
      </c>
      <c r="AQ1186" t="str">
        <f t="shared" si="577"/>
        <v/>
      </c>
      <c r="AR1186" t="str">
        <f>IF(AND(AP1186,D1186&lt;&gt;""),COUNTIF($AQ$12:AQ1186,AQ1186),"")</f>
        <v/>
      </c>
      <c r="AS1186" t="str">
        <f t="shared" si="606"/>
        <v/>
      </c>
      <c r="AT1186">
        <f t="shared" si="607"/>
        <v>0</v>
      </c>
      <c r="AU1186" s="195" t="str">
        <f t="shared" si="578"/>
        <v/>
      </c>
      <c r="AV1186" s="195" t="str">
        <f t="shared" si="579"/>
        <v/>
      </c>
      <c r="AW1186" s="195" t="str">
        <f t="shared" si="580"/>
        <v/>
      </c>
      <c r="AX1186" s="195" t="str">
        <f t="shared" si="581"/>
        <v/>
      </c>
      <c r="AY1186" s="250" t="str">
        <f t="shared" si="582"/>
        <v/>
      </c>
      <c r="AZ1186" s="249" t="str">
        <f t="shared" si="583"/>
        <v/>
      </c>
      <c r="BA1186" s="249" t="str">
        <f t="shared" si="584"/>
        <v/>
      </c>
      <c r="BB1186" s="195" t="str">
        <f t="shared" si="585"/>
        <v/>
      </c>
      <c r="BC1186" s="195" t="str">
        <f t="shared" si="586"/>
        <v/>
      </c>
      <c r="BD1186" s="249" t="str">
        <f t="shared" si="587"/>
        <v/>
      </c>
      <c r="BE1186" s="249" t="str">
        <f t="shared" si="588"/>
        <v/>
      </c>
      <c r="BF1186" s="195" t="str">
        <f t="shared" si="589"/>
        <v/>
      </c>
      <c r="BG1186" s="195" t="str">
        <f t="shared" si="590"/>
        <v/>
      </c>
      <c r="BH1186" s="258"/>
      <c r="BI1186" s="258"/>
      <c r="BJ1186" s="258"/>
      <c r="BK1186" s="249" t="str">
        <f t="shared" si="591"/>
        <v/>
      </c>
      <c r="BL1186" s="249" t="str">
        <f t="shared" si="592"/>
        <v/>
      </c>
      <c r="BM1186" s="277" t="str">
        <f t="shared" si="593"/>
        <v/>
      </c>
      <c r="BN1186" s="249" t="str">
        <f t="shared" si="594"/>
        <v/>
      </c>
      <c r="BO1186" s="195" t="str">
        <f t="shared" si="595"/>
        <v/>
      </c>
      <c r="BP1186" s="195" t="str">
        <f t="shared" si="596"/>
        <v/>
      </c>
      <c r="BQ1186" s="195" t="str">
        <f t="shared" si="597"/>
        <v/>
      </c>
      <c r="BS1186" s="195" t="str">
        <f t="shared" si="598"/>
        <v/>
      </c>
      <c r="BT1186" s="195" t="str">
        <f t="shared" si="599"/>
        <v/>
      </c>
      <c r="BV1186" s="195" t="str">
        <f t="shared" si="600"/>
        <v/>
      </c>
      <c r="BW1186" s="195" t="str">
        <f t="shared" si="601"/>
        <v/>
      </c>
      <c r="BX1186" s="195" t="str">
        <f t="shared" si="602"/>
        <v/>
      </c>
      <c r="BY1186" s="270" t="str">
        <f t="shared" si="603"/>
        <v/>
      </c>
      <c r="BZ1186" t="str">
        <f t="shared" si="604"/>
        <v/>
      </c>
      <c r="CA1186" t="str">
        <f t="shared" si="605"/>
        <v/>
      </c>
    </row>
    <row r="1187" spans="1:79" x14ac:dyDescent="0.25">
      <c r="A1187" s="218" t="s">
        <v>257</v>
      </c>
      <c r="B1187" s="224"/>
      <c r="C1187" s="225"/>
      <c r="D1187" s="226"/>
      <c r="E1187" s="224"/>
      <c r="F1187" s="227"/>
      <c r="G1187" s="227"/>
      <c r="H1187" s="227"/>
      <c r="I1187" s="228"/>
      <c r="J1187" s="227"/>
      <c r="K1187" s="229"/>
      <c r="L1187" s="224"/>
      <c r="M1187" s="230"/>
      <c r="N1187" s="230"/>
      <c r="O1187" s="231"/>
      <c r="P1187" s="231"/>
      <c r="Q1187" s="231"/>
      <c r="R1187" s="232"/>
      <c r="S1187" s="230"/>
      <c r="T1187" s="231"/>
      <c r="U1187" s="231"/>
      <c r="V1187" s="231"/>
      <c r="W1187" s="231"/>
      <c r="X1187" s="233"/>
      <c r="Y1187" s="234"/>
      <c r="Z1187" s="235"/>
      <c r="AA1187" s="236"/>
      <c r="AB1187" s="228"/>
      <c r="AC1187" s="236"/>
      <c r="AD1187" s="237"/>
      <c r="AE1187" s="237"/>
      <c r="AP1187" t="b">
        <f t="shared" si="576"/>
        <v>0</v>
      </c>
      <c r="AQ1187" t="str">
        <f t="shared" si="577"/>
        <v/>
      </c>
      <c r="AR1187" t="str">
        <f>IF(AND(AP1187,D1187&lt;&gt;""),COUNTIF($AQ$12:AQ1187,AQ1187),"")</f>
        <v/>
      </c>
      <c r="AS1187" t="str">
        <f t="shared" si="606"/>
        <v/>
      </c>
      <c r="AT1187">
        <f t="shared" si="607"/>
        <v>1</v>
      </c>
      <c r="AU1187" s="195" t="str">
        <f t="shared" si="578"/>
        <v/>
      </c>
      <c r="AV1187" s="195" t="str">
        <f t="shared" si="579"/>
        <v/>
      </c>
      <c r="AW1187" s="195" t="str">
        <f t="shared" si="580"/>
        <v/>
      </c>
      <c r="AX1187" s="195" t="str">
        <f t="shared" si="581"/>
        <v/>
      </c>
      <c r="AY1187" s="250" t="str">
        <f t="shared" si="582"/>
        <v/>
      </c>
      <c r="AZ1187" s="249" t="str">
        <f t="shared" si="583"/>
        <v/>
      </c>
      <c r="BA1187" s="249" t="str">
        <f t="shared" si="584"/>
        <v/>
      </c>
      <c r="BB1187" s="195" t="str">
        <f t="shared" si="585"/>
        <v/>
      </c>
      <c r="BC1187" s="195" t="str">
        <f t="shared" si="586"/>
        <v/>
      </c>
      <c r="BD1187" s="249" t="str">
        <f t="shared" si="587"/>
        <v/>
      </c>
      <c r="BE1187" s="249" t="str">
        <f t="shared" si="588"/>
        <v/>
      </c>
      <c r="BF1187" s="195" t="str">
        <f t="shared" si="589"/>
        <v/>
      </c>
      <c r="BG1187" s="195" t="str">
        <f t="shared" si="590"/>
        <v/>
      </c>
      <c r="BH1187" s="258"/>
      <c r="BI1187" s="258"/>
      <c r="BJ1187" s="258"/>
      <c r="BK1187" s="249" t="str">
        <f t="shared" si="591"/>
        <v/>
      </c>
      <c r="BL1187" s="249" t="str">
        <f t="shared" si="592"/>
        <v/>
      </c>
      <c r="BM1187" s="277" t="str">
        <f t="shared" si="593"/>
        <v/>
      </c>
      <c r="BN1187" s="249" t="str">
        <f t="shared" si="594"/>
        <v/>
      </c>
      <c r="BO1187" s="195" t="str">
        <f t="shared" si="595"/>
        <v/>
      </c>
      <c r="BP1187" s="195" t="str">
        <f t="shared" si="596"/>
        <v/>
      </c>
      <c r="BQ1187" s="195" t="str">
        <f t="shared" si="597"/>
        <v/>
      </c>
      <c r="BS1187" s="195" t="str">
        <f t="shared" si="598"/>
        <v/>
      </c>
      <c r="BT1187" s="195" t="str">
        <f t="shared" si="599"/>
        <v/>
      </c>
      <c r="BV1187" s="195" t="str">
        <f t="shared" si="600"/>
        <v/>
      </c>
      <c r="BW1187" s="195" t="str">
        <f t="shared" si="601"/>
        <v/>
      </c>
      <c r="BX1187" s="195" t="str">
        <f t="shared" si="602"/>
        <v/>
      </c>
      <c r="BY1187" s="270" t="str">
        <f t="shared" si="603"/>
        <v/>
      </c>
      <c r="BZ1187" t="str">
        <f t="shared" si="604"/>
        <v/>
      </c>
      <c r="CA1187" t="str">
        <f t="shared" si="605"/>
        <v/>
      </c>
    </row>
    <row r="1188" spans="1:79" x14ac:dyDescent="0.25">
      <c r="A1188" s="218" t="s">
        <v>257</v>
      </c>
      <c r="B1188" s="224"/>
      <c r="C1188" s="225"/>
      <c r="D1188" s="226"/>
      <c r="E1188" s="224"/>
      <c r="F1188" s="227"/>
      <c r="G1188" s="227"/>
      <c r="H1188" s="227"/>
      <c r="I1188" s="228"/>
      <c r="J1188" s="227"/>
      <c r="K1188" s="229"/>
      <c r="L1188" s="224"/>
      <c r="M1188" s="230"/>
      <c r="N1188" s="230"/>
      <c r="O1188" s="231"/>
      <c r="P1188" s="231"/>
      <c r="Q1188" s="231"/>
      <c r="R1188" s="232"/>
      <c r="S1188" s="230"/>
      <c r="T1188" s="231"/>
      <c r="U1188" s="231"/>
      <c r="V1188" s="231"/>
      <c r="W1188" s="231"/>
      <c r="X1188" s="233"/>
      <c r="Y1188" s="234"/>
      <c r="Z1188" s="235"/>
      <c r="AA1188" s="236"/>
      <c r="AB1188" s="228"/>
      <c r="AC1188" s="236"/>
      <c r="AD1188" s="237"/>
      <c r="AE1188" s="237"/>
      <c r="AP1188" t="b">
        <f t="shared" si="576"/>
        <v>0</v>
      </c>
      <c r="AQ1188" t="str">
        <f t="shared" si="577"/>
        <v/>
      </c>
      <c r="AR1188" t="str">
        <f>IF(AND(AP1188,D1188&lt;&gt;""),COUNTIF($AQ$12:AQ1188,AQ1188),"")</f>
        <v/>
      </c>
      <c r="AS1188" t="str">
        <f t="shared" si="606"/>
        <v/>
      </c>
      <c r="AT1188">
        <f t="shared" si="607"/>
        <v>0</v>
      </c>
      <c r="AU1188" s="195" t="str">
        <f t="shared" si="578"/>
        <v/>
      </c>
      <c r="AV1188" s="195" t="str">
        <f t="shared" si="579"/>
        <v/>
      </c>
      <c r="AW1188" s="195" t="str">
        <f t="shared" si="580"/>
        <v/>
      </c>
      <c r="AX1188" s="195" t="str">
        <f t="shared" si="581"/>
        <v/>
      </c>
      <c r="AY1188" s="250" t="str">
        <f t="shared" si="582"/>
        <v/>
      </c>
      <c r="AZ1188" s="249" t="str">
        <f t="shared" si="583"/>
        <v/>
      </c>
      <c r="BA1188" s="249" t="str">
        <f t="shared" si="584"/>
        <v/>
      </c>
      <c r="BB1188" s="195" t="str">
        <f t="shared" si="585"/>
        <v/>
      </c>
      <c r="BC1188" s="195" t="str">
        <f t="shared" si="586"/>
        <v/>
      </c>
      <c r="BD1188" s="249" t="str">
        <f t="shared" si="587"/>
        <v/>
      </c>
      <c r="BE1188" s="249" t="str">
        <f t="shared" si="588"/>
        <v/>
      </c>
      <c r="BF1188" s="195" t="str">
        <f t="shared" si="589"/>
        <v/>
      </c>
      <c r="BG1188" s="195" t="str">
        <f t="shared" si="590"/>
        <v/>
      </c>
      <c r="BH1188" s="258"/>
      <c r="BI1188" s="258"/>
      <c r="BJ1188" s="258"/>
      <c r="BK1188" s="249" t="str">
        <f t="shared" si="591"/>
        <v/>
      </c>
      <c r="BL1188" s="249" t="str">
        <f t="shared" si="592"/>
        <v/>
      </c>
      <c r="BM1188" s="277" t="str">
        <f t="shared" si="593"/>
        <v/>
      </c>
      <c r="BN1188" s="249" t="str">
        <f t="shared" si="594"/>
        <v/>
      </c>
      <c r="BO1188" s="195" t="str">
        <f t="shared" si="595"/>
        <v/>
      </c>
      <c r="BP1188" s="195" t="str">
        <f t="shared" si="596"/>
        <v/>
      </c>
      <c r="BQ1188" s="195" t="str">
        <f t="shared" si="597"/>
        <v/>
      </c>
      <c r="BS1188" s="195" t="str">
        <f t="shared" si="598"/>
        <v/>
      </c>
      <c r="BT1188" s="195" t="str">
        <f t="shared" si="599"/>
        <v/>
      </c>
      <c r="BV1188" s="195" t="str">
        <f t="shared" si="600"/>
        <v/>
      </c>
      <c r="BW1188" s="195" t="str">
        <f t="shared" si="601"/>
        <v/>
      </c>
      <c r="BX1188" s="195" t="str">
        <f t="shared" si="602"/>
        <v/>
      </c>
      <c r="BY1188" s="270" t="str">
        <f t="shared" si="603"/>
        <v/>
      </c>
      <c r="BZ1188" t="str">
        <f t="shared" si="604"/>
        <v/>
      </c>
      <c r="CA1188" t="str">
        <f t="shared" si="605"/>
        <v/>
      </c>
    </row>
    <row r="1189" spans="1:79" x14ac:dyDescent="0.25">
      <c r="A1189" s="218" t="s">
        <v>257</v>
      </c>
      <c r="B1189" s="224"/>
      <c r="C1189" s="225"/>
      <c r="D1189" s="226"/>
      <c r="E1189" s="224"/>
      <c r="F1189" s="227"/>
      <c r="G1189" s="227"/>
      <c r="H1189" s="227"/>
      <c r="I1189" s="228"/>
      <c r="J1189" s="227"/>
      <c r="K1189" s="229"/>
      <c r="L1189" s="224"/>
      <c r="M1189" s="230"/>
      <c r="N1189" s="230"/>
      <c r="O1189" s="231"/>
      <c r="P1189" s="231"/>
      <c r="Q1189" s="231"/>
      <c r="R1189" s="232"/>
      <c r="S1189" s="230"/>
      <c r="T1189" s="231"/>
      <c r="U1189" s="231"/>
      <c r="V1189" s="231"/>
      <c r="W1189" s="231"/>
      <c r="X1189" s="233"/>
      <c r="Y1189" s="234"/>
      <c r="Z1189" s="235"/>
      <c r="AA1189" s="236"/>
      <c r="AB1189" s="228"/>
      <c r="AC1189" s="236"/>
      <c r="AD1189" s="237"/>
      <c r="AE1189" s="237"/>
      <c r="AP1189" t="b">
        <f t="shared" si="576"/>
        <v>0</v>
      </c>
      <c r="AQ1189" t="str">
        <f t="shared" si="577"/>
        <v/>
      </c>
      <c r="AR1189" t="str">
        <f>IF(AND(AP1189,D1189&lt;&gt;""),COUNTIF($AQ$12:AQ1189,AQ1189),"")</f>
        <v/>
      </c>
      <c r="AS1189" t="str">
        <f t="shared" si="606"/>
        <v/>
      </c>
      <c r="AT1189">
        <f t="shared" si="607"/>
        <v>1</v>
      </c>
      <c r="AU1189" s="195" t="str">
        <f t="shared" si="578"/>
        <v/>
      </c>
      <c r="AV1189" s="195" t="str">
        <f t="shared" si="579"/>
        <v/>
      </c>
      <c r="AW1189" s="195" t="str">
        <f t="shared" si="580"/>
        <v/>
      </c>
      <c r="AX1189" s="195" t="str">
        <f t="shared" si="581"/>
        <v/>
      </c>
      <c r="AY1189" s="250" t="str">
        <f t="shared" si="582"/>
        <v/>
      </c>
      <c r="AZ1189" s="249" t="str">
        <f t="shared" si="583"/>
        <v/>
      </c>
      <c r="BA1189" s="249" t="str">
        <f t="shared" si="584"/>
        <v/>
      </c>
      <c r="BB1189" s="195" t="str">
        <f t="shared" si="585"/>
        <v/>
      </c>
      <c r="BC1189" s="195" t="str">
        <f t="shared" si="586"/>
        <v/>
      </c>
      <c r="BD1189" s="249" t="str">
        <f t="shared" si="587"/>
        <v/>
      </c>
      <c r="BE1189" s="249" t="str">
        <f t="shared" si="588"/>
        <v/>
      </c>
      <c r="BF1189" s="195" t="str">
        <f t="shared" si="589"/>
        <v/>
      </c>
      <c r="BG1189" s="195" t="str">
        <f t="shared" si="590"/>
        <v/>
      </c>
      <c r="BH1189" s="258"/>
      <c r="BI1189" s="258"/>
      <c r="BJ1189" s="258"/>
      <c r="BK1189" s="249" t="str">
        <f t="shared" si="591"/>
        <v/>
      </c>
      <c r="BL1189" s="249" t="str">
        <f t="shared" si="592"/>
        <v/>
      </c>
      <c r="BM1189" s="277" t="str">
        <f t="shared" si="593"/>
        <v/>
      </c>
      <c r="BN1189" s="249" t="str">
        <f t="shared" si="594"/>
        <v/>
      </c>
      <c r="BO1189" s="195" t="str">
        <f t="shared" si="595"/>
        <v/>
      </c>
      <c r="BP1189" s="195" t="str">
        <f t="shared" si="596"/>
        <v/>
      </c>
      <c r="BQ1189" s="195" t="str">
        <f t="shared" si="597"/>
        <v/>
      </c>
      <c r="BS1189" s="195" t="str">
        <f t="shared" si="598"/>
        <v/>
      </c>
      <c r="BT1189" s="195" t="str">
        <f t="shared" si="599"/>
        <v/>
      </c>
      <c r="BV1189" s="195" t="str">
        <f t="shared" si="600"/>
        <v/>
      </c>
      <c r="BW1189" s="195" t="str">
        <f t="shared" si="601"/>
        <v/>
      </c>
      <c r="BX1189" s="195" t="str">
        <f t="shared" si="602"/>
        <v/>
      </c>
      <c r="BY1189" s="270" t="str">
        <f t="shared" si="603"/>
        <v/>
      </c>
      <c r="BZ1189" t="str">
        <f t="shared" si="604"/>
        <v/>
      </c>
      <c r="CA1189" t="str">
        <f t="shared" si="605"/>
        <v/>
      </c>
    </row>
    <row r="1190" spans="1:79" x14ac:dyDescent="0.25">
      <c r="A1190" s="218" t="s">
        <v>257</v>
      </c>
      <c r="B1190" s="224"/>
      <c r="C1190" s="225"/>
      <c r="D1190" s="226"/>
      <c r="E1190" s="224"/>
      <c r="F1190" s="227"/>
      <c r="G1190" s="227"/>
      <c r="H1190" s="227"/>
      <c r="I1190" s="228"/>
      <c r="J1190" s="227"/>
      <c r="K1190" s="229"/>
      <c r="L1190" s="224"/>
      <c r="M1190" s="230"/>
      <c r="N1190" s="230"/>
      <c r="O1190" s="231"/>
      <c r="P1190" s="231"/>
      <c r="Q1190" s="231"/>
      <c r="R1190" s="232"/>
      <c r="S1190" s="230"/>
      <c r="T1190" s="231"/>
      <c r="U1190" s="231"/>
      <c r="V1190" s="231"/>
      <c r="W1190" s="231"/>
      <c r="X1190" s="233"/>
      <c r="Y1190" s="234"/>
      <c r="Z1190" s="235"/>
      <c r="AA1190" s="236"/>
      <c r="AB1190" s="228"/>
      <c r="AC1190" s="236"/>
      <c r="AD1190" s="237"/>
      <c r="AE1190" s="237"/>
      <c r="AP1190" t="b">
        <f t="shared" si="576"/>
        <v>0</v>
      </c>
      <c r="AQ1190" t="str">
        <f t="shared" si="577"/>
        <v/>
      </c>
      <c r="AR1190" t="str">
        <f>IF(AND(AP1190,D1190&lt;&gt;""),COUNTIF($AQ$12:AQ1190,AQ1190),"")</f>
        <v/>
      </c>
      <c r="AS1190" t="str">
        <f t="shared" si="606"/>
        <v/>
      </c>
      <c r="AT1190">
        <f t="shared" si="607"/>
        <v>0</v>
      </c>
      <c r="AU1190" s="195" t="str">
        <f t="shared" si="578"/>
        <v/>
      </c>
      <c r="AV1190" s="195" t="str">
        <f t="shared" si="579"/>
        <v/>
      </c>
      <c r="AW1190" s="195" t="str">
        <f t="shared" si="580"/>
        <v/>
      </c>
      <c r="AX1190" s="195" t="str">
        <f t="shared" si="581"/>
        <v/>
      </c>
      <c r="AY1190" s="250" t="str">
        <f t="shared" si="582"/>
        <v/>
      </c>
      <c r="AZ1190" s="249" t="str">
        <f t="shared" si="583"/>
        <v/>
      </c>
      <c r="BA1190" s="249" t="str">
        <f t="shared" si="584"/>
        <v/>
      </c>
      <c r="BB1190" s="195" t="str">
        <f t="shared" si="585"/>
        <v/>
      </c>
      <c r="BC1190" s="195" t="str">
        <f t="shared" si="586"/>
        <v/>
      </c>
      <c r="BD1190" s="249" t="str">
        <f t="shared" si="587"/>
        <v/>
      </c>
      <c r="BE1190" s="249" t="str">
        <f t="shared" si="588"/>
        <v/>
      </c>
      <c r="BF1190" s="195" t="str">
        <f t="shared" si="589"/>
        <v/>
      </c>
      <c r="BG1190" s="195" t="str">
        <f t="shared" si="590"/>
        <v/>
      </c>
      <c r="BH1190" s="258"/>
      <c r="BI1190" s="258"/>
      <c r="BJ1190" s="258"/>
      <c r="BK1190" s="249" t="str">
        <f t="shared" si="591"/>
        <v/>
      </c>
      <c r="BL1190" s="249" t="str">
        <f t="shared" si="592"/>
        <v/>
      </c>
      <c r="BM1190" s="277" t="str">
        <f t="shared" si="593"/>
        <v/>
      </c>
      <c r="BN1190" s="249" t="str">
        <f t="shared" si="594"/>
        <v/>
      </c>
      <c r="BO1190" s="195" t="str">
        <f t="shared" si="595"/>
        <v/>
      </c>
      <c r="BP1190" s="195" t="str">
        <f t="shared" si="596"/>
        <v/>
      </c>
      <c r="BQ1190" s="195" t="str">
        <f t="shared" si="597"/>
        <v/>
      </c>
      <c r="BS1190" s="195" t="str">
        <f t="shared" si="598"/>
        <v/>
      </c>
      <c r="BT1190" s="195" t="str">
        <f t="shared" si="599"/>
        <v/>
      </c>
      <c r="BV1190" s="195" t="str">
        <f t="shared" si="600"/>
        <v/>
      </c>
      <c r="BW1190" s="195" t="str">
        <f t="shared" si="601"/>
        <v/>
      </c>
      <c r="BX1190" s="195" t="str">
        <f t="shared" si="602"/>
        <v/>
      </c>
      <c r="BY1190" s="270" t="str">
        <f t="shared" si="603"/>
        <v/>
      </c>
      <c r="BZ1190" t="str">
        <f t="shared" si="604"/>
        <v/>
      </c>
      <c r="CA1190" t="str">
        <f t="shared" si="605"/>
        <v/>
      </c>
    </row>
    <row r="1191" spans="1:79" x14ac:dyDescent="0.25">
      <c r="A1191" s="218" t="s">
        <v>257</v>
      </c>
      <c r="B1191" s="224"/>
      <c r="C1191" s="225"/>
      <c r="D1191" s="226"/>
      <c r="E1191" s="224"/>
      <c r="F1191" s="227"/>
      <c r="G1191" s="227"/>
      <c r="H1191" s="227"/>
      <c r="I1191" s="228"/>
      <c r="J1191" s="227"/>
      <c r="K1191" s="229"/>
      <c r="L1191" s="224"/>
      <c r="M1191" s="230"/>
      <c r="N1191" s="230"/>
      <c r="O1191" s="231"/>
      <c r="P1191" s="231"/>
      <c r="Q1191" s="231"/>
      <c r="R1191" s="232"/>
      <c r="S1191" s="230"/>
      <c r="T1191" s="231"/>
      <c r="U1191" s="231"/>
      <c r="V1191" s="231"/>
      <c r="W1191" s="231"/>
      <c r="X1191" s="233"/>
      <c r="Y1191" s="234"/>
      <c r="Z1191" s="235"/>
      <c r="AA1191" s="236"/>
      <c r="AB1191" s="228"/>
      <c r="AC1191" s="236"/>
      <c r="AD1191" s="237"/>
      <c r="AE1191" s="237"/>
      <c r="AP1191" t="b">
        <f t="shared" si="576"/>
        <v>0</v>
      </c>
      <c r="AQ1191" t="str">
        <f t="shared" si="577"/>
        <v/>
      </c>
      <c r="AR1191" t="str">
        <f>IF(AND(AP1191,D1191&lt;&gt;""),COUNTIF($AQ$12:AQ1191,AQ1191),"")</f>
        <v/>
      </c>
      <c r="AS1191" t="str">
        <f t="shared" si="606"/>
        <v/>
      </c>
      <c r="AT1191">
        <f t="shared" si="607"/>
        <v>1</v>
      </c>
      <c r="AU1191" s="195" t="str">
        <f t="shared" si="578"/>
        <v/>
      </c>
      <c r="AV1191" s="195" t="str">
        <f t="shared" si="579"/>
        <v/>
      </c>
      <c r="AW1191" s="195" t="str">
        <f t="shared" si="580"/>
        <v/>
      </c>
      <c r="AX1191" s="195" t="str">
        <f t="shared" si="581"/>
        <v/>
      </c>
      <c r="AY1191" s="250" t="str">
        <f t="shared" si="582"/>
        <v/>
      </c>
      <c r="AZ1191" s="249" t="str">
        <f t="shared" si="583"/>
        <v/>
      </c>
      <c r="BA1191" s="249" t="str">
        <f t="shared" si="584"/>
        <v/>
      </c>
      <c r="BB1191" s="195" t="str">
        <f t="shared" si="585"/>
        <v/>
      </c>
      <c r="BC1191" s="195" t="str">
        <f t="shared" si="586"/>
        <v/>
      </c>
      <c r="BD1191" s="249" t="str">
        <f t="shared" si="587"/>
        <v/>
      </c>
      <c r="BE1191" s="249" t="str">
        <f t="shared" si="588"/>
        <v/>
      </c>
      <c r="BF1191" s="195" t="str">
        <f t="shared" si="589"/>
        <v/>
      </c>
      <c r="BG1191" s="195" t="str">
        <f t="shared" si="590"/>
        <v/>
      </c>
      <c r="BH1191" s="258"/>
      <c r="BI1191" s="258"/>
      <c r="BJ1191" s="258"/>
      <c r="BK1191" s="249" t="str">
        <f t="shared" si="591"/>
        <v/>
      </c>
      <c r="BL1191" s="249" t="str">
        <f t="shared" si="592"/>
        <v/>
      </c>
      <c r="BM1191" s="277" t="str">
        <f t="shared" si="593"/>
        <v/>
      </c>
      <c r="BN1191" s="249" t="str">
        <f t="shared" si="594"/>
        <v/>
      </c>
      <c r="BO1191" s="195" t="str">
        <f t="shared" si="595"/>
        <v/>
      </c>
      <c r="BP1191" s="195" t="str">
        <f t="shared" si="596"/>
        <v/>
      </c>
      <c r="BQ1191" s="195" t="str">
        <f t="shared" si="597"/>
        <v/>
      </c>
      <c r="BS1191" s="195" t="str">
        <f t="shared" si="598"/>
        <v/>
      </c>
      <c r="BT1191" s="195" t="str">
        <f t="shared" si="599"/>
        <v/>
      </c>
      <c r="BV1191" s="195" t="str">
        <f t="shared" si="600"/>
        <v/>
      </c>
      <c r="BW1191" s="195" t="str">
        <f t="shared" si="601"/>
        <v/>
      </c>
      <c r="BX1191" s="195" t="str">
        <f t="shared" si="602"/>
        <v/>
      </c>
      <c r="BY1191" s="270" t="str">
        <f t="shared" si="603"/>
        <v/>
      </c>
      <c r="BZ1191" t="str">
        <f t="shared" si="604"/>
        <v/>
      </c>
      <c r="CA1191" t="str">
        <f t="shared" si="605"/>
        <v/>
      </c>
    </row>
    <row r="1192" spans="1:79" x14ac:dyDescent="0.25">
      <c r="A1192" s="218" t="s">
        <v>257</v>
      </c>
      <c r="B1192" s="224"/>
      <c r="C1192" s="225"/>
      <c r="D1192" s="226"/>
      <c r="E1192" s="224"/>
      <c r="F1192" s="227"/>
      <c r="G1192" s="227"/>
      <c r="H1192" s="227"/>
      <c r="I1192" s="228"/>
      <c r="J1192" s="227"/>
      <c r="K1192" s="229"/>
      <c r="L1192" s="224"/>
      <c r="M1192" s="230"/>
      <c r="N1192" s="230"/>
      <c r="O1192" s="231"/>
      <c r="P1192" s="231"/>
      <c r="Q1192" s="231"/>
      <c r="R1192" s="232"/>
      <c r="S1192" s="230"/>
      <c r="T1192" s="231"/>
      <c r="U1192" s="231"/>
      <c r="V1192" s="231"/>
      <c r="W1192" s="231"/>
      <c r="X1192" s="233"/>
      <c r="Y1192" s="234"/>
      <c r="Z1192" s="235"/>
      <c r="AA1192" s="236"/>
      <c r="AB1192" s="228"/>
      <c r="AC1192" s="236"/>
      <c r="AD1192" s="237"/>
      <c r="AE1192" s="237"/>
      <c r="AP1192" t="b">
        <f t="shared" si="576"/>
        <v>0</v>
      </c>
      <c r="AQ1192" t="str">
        <f t="shared" si="577"/>
        <v/>
      </c>
      <c r="AR1192" t="str">
        <f>IF(AND(AP1192,D1192&lt;&gt;""),COUNTIF($AQ$12:AQ1192,AQ1192),"")</f>
        <v/>
      </c>
      <c r="AS1192" t="str">
        <f t="shared" si="606"/>
        <v/>
      </c>
      <c r="AT1192">
        <f t="shared" si="607"/>
        <v>0</v>
      </c>
      <c r="AU1192" s="195" t="str">
        <f t="shared" si="578"/>
        <v/>
      </c>
      <c r="AV1192" s="195" t="str">
        <f t="shared" si="579"/>
        <v/>
      </c>
      <c r="AW1192" s="195" t="str">
        <f t="shared" si="580"/>
        <v/>
      </c>
      <c r="AX1192" s="195" t="str">
        <f t="shared" si="581"/>
        <v/>
      </c>
      <c r="AY1192" s="250" t="str">
        <f t="shared" si="582"/>
        <v/>
      </c>
      <c r="AZ1192" s="249" t="str">
        <f t="shared" si="583"/>
        <v/>
      </c>
      <c r="BA1192" s="249" t="str">
        <f t="shared" si="584"/>
        <v/>
      </c>
      <c r="BB1192" s="195" t="str">
        <f t="shared" si="585"/>
        <v/>
      </c>
      <c r="BC1192" s="195" t="str">
        <f t="shared" si="586"/>
        <v/>
      </c>
      <c r="BD1192" s="249" t="str">
        <f t="shared" si="587"/>
        <v/>
      </c>
      <c r="BE1192" s="249" t="str">
        <f t="shared" si="588"/>
        <v/>
      </c>
      <c r="BF1192" s="195" t="str">
        <f t="shared" si="589"/>
        <v/>
      </c>
      <c r="BG1192" s="195" t="str">
        <f t="shared" si="590"/>
        <v/>
      </c>
      <c r="BH1192" s="258"/>
      <c r="BI1192" s="258"/>
      <c r="BJ1192" s="258"/>
      <c r="BK1192" s="249" t="str">
        <f t="shared" si="591"/>
        <v/>
      </c>
      <c r="BL1192" s="249" t="str">
        <f t="shared" si="592"/>
        <v/>
      </c>
      <c r="BM1192" s="277" t="str">
        <f t="shared" si="593"/>
        <v/>
      </c>
      <c r="BN1192" s="249" t="str">
        <f t="shared" si="594"/>
        <v/>
      </c>
      <c r="BO1192" s="195" t="str">
        <f t="shared" si="595"/>
        <v/>
      </c>
      <c r="BP1192" s="195" t="str">
        <f t="shared" si="596"/>
        <v/>
      </c>
      <c r="BQ1192" s="195" t="str">
        <f t="shared" si="597"/>
        <v/>
      </c>
      <c r="BS1192" s="195" t="str">
        <f t="shared" si="598"/>
        <v/>
      </c>
      <c r="BT1192" s="195" t="str">
        <f t="shared" si="599"/>
        <v/>
      </c>
      <c r="BV1192" s="195" t="str">
        <f t="shared" si="600"/>
        <v/>
      </c>
      <c r="BW1192" s="195" t="str">
        <f t="shared" si="601"/>
        <v/>
      </c>
      <c r="BX1192" s="195" t="str">
        <f t="shared" si="602"/>
        <v/>
      </c>
      <c r="BY1192" s="270" t="str">
        <f t="shared" si="603"/>
        <v/>
      </c>
      <c r="BZ1192" t="str">
        <f t="shared" si="604"/>
        <v/>
      </c>
      <c r="CA1192" t="str">
        <f t="shared" si="605"/>
        <v/>
      </c>
    </row>
    <row r="1193" spans="1:79" x14ac:dyDescent="0.25">
      <c r="A1193" s="218" t="s">
        <v>257</v>
      </c>
      <c r="B1193" s="224"/>
      <c r="C1193" s="225"/>
      <c r="D1193" s="226"/>
      <c r="E1193" s="224"/>
      <c r="F1193" s="227"/>
      <c r="G1193" s="227"/>
      <c r="H1193" s="227"/>
      <c r="I1193" s="228"/>
      <c r="J1193" s="227"/>
      <c r="K1193" s="229"/>
      <c r="L1193" s="224"/>
      <c r="M1193" s="230"/>
      <c r="N1193" s="230"/>
      <c r="O1193" s="231"/>
      <c r="P1193" s="231"/>
      <c r="Q1193" s="231"/>
      <c r="R1193" s="232"/>
      <c r="S1193" s="230"/>
      <c r="T1193" s="231"/>
      <c r="U1193" s="231"/>
      <c r="V1193" s="231"/>
      <c r="W1193" s="231"/>
      <c r="X1193" s="233"/>
      <c r="Y1193" s="234"/>
      <c r="Z1193" s="235"/>
      <c r="AA1193" s="236"/>
      <c r="AB1193" s="228"/>
      <c r="AC1193" s="236"/>
      <c r="AD1193" s="237"/>
      <c r="AE1193" s="237"/>
      <c r="AP1193" t="b">
        <f t="shared" si="576"/>
        <v>0</v>
      </c>
      <c r="AQ1193" t="str">
        <f t="shared" si="577"/>
        <v/>
      </c>
      <c r="AR1193" t="str">
        <f>IF(AND(AP1193,D1193&lt;&gt;""),COUNTIF($AQ$12:AQ1193,AQ1193),"")</f>
        <v/>
      </c>
      <c r="AS1193" t="str">
        <f t="shared" si="606"/>
        <v/>
      </c>
      <c r="AT1193">
        <f t="shared" si="607"/>
        <v>1</v>
      </c>
      <c r="AU1193" s="195" t="str">
        <f t="shared" si="578"/>
        <v/>
      </c>
      <c r="AV1193" s="195" t="str">
        <f t="shared" si="579"/>
        <v/>
      </c>
      <c r="AW1193" s="195" t="str">
        <f t="shared" si="580"/>
        <v/>
      </c>
      <c r="AX1193" s="195" t="str">
        <f t="shared" si="581"/>
        <v/>
      </c>
      <c r="AY1193" s="250" t="str">
        <f t="shared" si="582"/>
        <v/>
      </c>
      <c r="AZ1193" s="249" t="str">
        <f t="shared" si="583"/>
        <v/>
      </c>
      <c r="BA1193" s="249" t="str">
        <f t="shared" si="584"/>
        <v/>
      </c>
      <c r="BB1193" s="195" t="str">
        <f t="shared" si="585"/>
        <v/>
      </c>
      <c r="BC1193" s="195" t="str">
        <f t="shared" si="586"/>
        <v/>
      </c>
      <c r="BD1193" s="249" t="str">
        <f t="shared" si="587"/>
        <v/>
      </c>
      <c r="BE1193" s="249" t="str">
        <f t="shared" si="588"/>
        <v/>
      </c>
      <c r="BF1193" s="195" t="str">
        <f t="shared" si="589"/>
        <v/>
      </c>
      <c r="BG1193" s="195" t="str">
        <f t="shared" si="590"/>
        <v/>
      </c>
      <c r="BH1193" s="258"/>
      <c r="BI1193" s="258"/>
      <c r="BJ1193" s="258"/>
      <c r="BK1193" s="249" t="str">
        <f t="shared" si="591"/>
        <v/>
      </c>
      <c r="BL1193" s="249" t="str">
        <f t="shared" si="592"/>
        <v/>
      </c>
      <c r="BM1193" s="277" t="str">
        <f t="shared" si="593"/>
        <v/>
      </c>
      <c r="BN1193" s="249" t="str">
        <f t="shared" si="594"/>
        <v/>
      </c>
      <c r="BO1193" s="195" t="str">
        <f t="shared" si="595"/>
        <v/>
      </c>
      <c r="BP1193" s="195" t="str">
        <f t="shared" si="596"/>
        <v/>
      </c>
      <c r="BQ1193" s="195" t="str">
        <f t="shared" si="597"/>
        <v/>
      </c>
      <c r="BS1193" s="195" t="str">
        <f t="shared" si="598"/>
        <v/>
      </c>
      <c r="BT1193" s="195" t="str">
        <f t="shared" si="599"/>
        <v/>
      </c>
      <c r="BV1193" s="195" t="str">
        <f t="shared" si="600"/>
        <v/>
      </c>
      <c r="BW1193" s="195" t="str">
        <f t="shared" si="601"/>
        <v/>
      </c>
      <c r="BX1193" s="195" t="str">
        <f t="shared" si="602"/>
        <v/>
      </c>
      <c r="BY1193" s="270" t="str">
        <f t="shared" si="603"/>
        <v/>
      </c>
      <c r="BZ1193" t="str">
        <f t="shared" si="604"/>
        <v/>
      </c>
      <c r="CA1193" t="str">
        <f t="shared" si="605"/>
        <v/>
      </c>
    </row>
    <row r="1194" spans="1:79" x14ac:dyDescent="0.25">
      <c r="A1194" s="218" t="s">
        <v>257</v>
      </c>
      <c r="B1194" s="224"/>
      <c r="C1194" s="225"/>
      <c r="D1194" s="226"/>
      <c r="E1194" s="224"/>
      <c r="F1194" s="227"/>
      <c r="G1194" s="227"/>
      <c r="H1194" s="227"/>
      <c r="I1194" s="228"/>
      <c r="J1194" s="227"/>
      <c r="K1194" s="229"/>
      <c r="L1194" s="224"/>
      <c r="M1194" s="230"/>
      <c r="N1194" s="230"/>
      <c r="O1194" s="231"/>
      <c r="P1194" s="231"/>
      <c r="Q1194" s="231"/>
      <c r="R1194" s="232"/>
      <c r="S1194" s="230"/>
      <c r="T1194" s="231"/>
      <c r="U1194" s="231"/>
      <c r="V1194" s="231"/>
      <c r="W1194" s="231"/>
      <c r="X1194" s="233"/>
      <c r="Y1194" s="234"/>
      <c r="Z1194" s="235"/>
      <c r="AA1194" s="236"/>
      <c r="AB1194" s="228"/>
      <c r="AC1194" s="236"/>
      <c r="AD1194" s="237"/>
      <c r="AE1194" s="237"/>
      <c r="AP1194" t="b">
        <f t="shared" si="576"/>
        <v>0</v>
      </c>
      <c r="AQ1194" t="str">
        <f t="shared" si="577"/>
        <v/>
      </c>
      <c r="AR1194" t="str">
        <f>IF(AND(AP1194,D1194&lt;&gt;""),COUNTIF($AQ$12:AQ1194,AQ1194),"")</f>
        <v/>
      </c>
      <c r="AS1194" t="str">
        <f t="shared" si="606"/>
        <v/>
      </c>
      <c r="AT1194">
        <f t="shared" si="607"/>
        <v>0</v>
      </c>
      <c r="AU1194" s="195" t="str">
        <f t="shared" si="578"/>
        <v/>
      </c>
      <c r="AV1194" s="195" t="str">
        <f t="shared" si="579"/>
        <v/>
      </c>
      <c r="AW1194" s="195" t="str">
        <f t="shared" si="580"/>
        <v/>
      </c>
      <c r="AX1194" s="195" t="str">
        <f t="shared" si="581"/>
        <v/>
      </c>
      <c r="AY1194" s="250" t="str">
        <f t="shared" si="582"/>
        <v/>
      </c>
      <c r="AZ1194" s="249" t="str">
        <f t="shared" si="583"/>
        <v/>
      </c>
      <c r="BA1194" s="249" t="str">
        <f t="shared" si="584"/>
        <v/>
      </c>
      <c r="BB1194" s="195" t="str">
        <f t="shared" si="585"/>
        <v/>
      </c>
      <c r="BC1194" s="195" t="str">
        <f t="shared" si="586"/>
        <v/>
      </c>
      <c r="BD1194" s="249" t="str">
        <f t="shared" si="587"/>
        <v/>
      </c>
      <c r="BE1194" s="249" t="str">
        <f t="shared" si="588"/>
        <v/>
      </c>
      <c r="BF1194" s="195" t="str">
        <f t="shared" si="589"/>
        <v/>
      </c>
      <c r="BG1194" s="195" t="str">
        <f t="shared" si="590"/>
        <v/>
      </c>
      <c r="BH1194" s="258"/>
      <c r="BI1194" s="258"/>
      <c r="BJ1194" s="258"/>
      <c r="BK1194" s="249" t="str">
        <f t="shared" si="591"/>
        <v/>
      </c>
      <c r="BL1194" s="249" t="str">
        <f t="shared" si="592"/>
        <v/>
      </c>
      <c r="BM1194" s="277" t="str">
        <f t="shared" si="593"/>
        <v/>
      </c>
      <c r="BN1194" s="249" t="str">
        <f t="shared" si="594"/>
        <v/>
      </c>
      <c r="BO1194" s="195" t="str">
        <f t="shared" si="595"/>
        <v/>
      </c>
      <c r="BP1194" s="195" t="str">
        <f t="shared" si="596"/>
        <v/>
      </c>
      <c r="BQ1194" s="195" t="str">
        <f t="shared" si="597"/>
        <v/>
      </c>
      <c r="BS1194" s="195" t="str">
        <f t="shared" si="598"/>
        <v/>
      </c>
      <c r="BT1194" s="195" t="str">
        <f t="shared" si="599"/>
        <v/>
      </c>
      <c r="BV1194" s="195" t="str">
        <f t="shared" si="600"/>
        <v/>
      </c>
      <c r="BW1194" s="195" t="str">
        <f t="shared" si="601"/>
        <v/>
      </c>
      <c r="BX1194" s="195" t="str">
        <f t="shared" si="602"/>
        <v/>
      </c>
      <c r="BY1194" s="270" t="str">
        <f t="shared" si="603"/>
        <v/>
      </c>
      <c r="BZ1194" t="str">
        <f t="shared" si="604"/>
        <v/>
      </c>
      <c r="CA1194" t="str">
        <f t="shared" si="605"/>
        <v/>
      </c>
    </row>
    <row r="1195" spans="1:79" x14ac:dyDescent="0.25">
      <c r="A1195" s="218" t="s">
        <v>257</v>
      </c>
      <c r="B1195" s="224"/>
      <c r="C1195" s="225"/>
      <c r="D1195" s="226"/>
      <c r="E1195" s="224"/>
      <c r="F1195" s="227"/>
      <c r="G1195" s="227"/>
      <c r="H1195" s="227"/>
      <c r="I1195" s="228"/>
      <c r="J1195" s="227"/>
      <c r="K1195" s="229"/>
      <c r="L1195" s="224"/>
      <c r="M1195" s="230"/>
      <c r="N1195" s="230"/>
      <c r="O1195" s="231"/>
      <c r="P1195" s="231"/>
      <c r="Q1195" s="231"/>
      <c r="R1195" s="232"/>
      <c r="S1195" s="230"/>
      <c r="T1195" s="231"/>
      <c r="U1195" s="231"/>
      <c r="V1195" s="231"/>
      <c r="W1195" s="231"/>
      <c r="X1195" s="233"/>
      <c r="Y1195" s="234"/>
      <c r="Z1195" s="235"/>
      <c r="AA1195" s="236"/>
      <c r="AB1195" s="228"/>
      <c r="AC1195" s="236"/>
      <c r="AD1195" s="237"/>
      <c r="AE1195" s="237"/>
      <c r="AP1195" t="b">
        <f t="shared" si="576"/>
        <v>0</v>
      </c>
      <c r="AQ1195" t="str">
        <f t="shared" si="577"/>
        <v/>
      </c>
      <c r="AR1195" t="str">
        <f>IF(AND(AP1195,D1195&lt;&gt;""),COUNTIF($AQ$12:AQ1195,AQ1195),"")</f>
        <v/>
      </c>
      <c r="AS1195" t="str">
        <f t="shared" si="606"/>
        <v/>
      </c>
      <c r="AT1195">
        <f t="shared" si="607"/>
        <v>1</v>
      </c>
      <c r="AU1195" s="195" t="str">
        <f t="shared" si="578"/>
        <v/>
      </c>
      <c r="AV1195" s="195" t="str">
        <f t="shared" si="579"/>
        <v/>
      </c>
      <c r="AW1195" s="195" t="str">
        <f t="shared" si="580"/>
        <v/>
      </c>
      <c r="AX1195" s="195" t="str">
        <f t="shared" si="581"/>
        <v/>
      </c>
      <c r="AY1195" s="250" t="str">
        <f t="shared" si="582"/>
        <v/>
      </c>
      <c r="AZ1195" s="249" t="str">
        <f t="shared" si="583"/>
        <v/>
      </c>
      <c r="BA1195" s="249" t="str">
        <f t="shared" si="584"/>
        <v/>
      </c>
      <c r="BB1195" s="195" t="str">
        <f t="shared" si="585"/>
        <v/>
      </c>
      <c r="BC1195" s="195" t="str">
        <f t="shared" si="586"/>
        <v/>
      </c>
      <c r="BD1195" s="249" t="str">
        <f t="shared" si="587"/>
        <v/>
      </c>
      <c r="BE1195" s="249" t="str">
        <f t="shared" si="588"/>
        <v/>
      </c>
      <c r="BF1195" s="195" t="str">
        <f t="shared" si="589"/>
        <v/>
      </c>
      <c r="BG1195" s="195" t="str">
        <f t="shared" si="590"/>
        <v/>
      </c>
      <c r="BH1195" s="258"/>
      <c r="BI1195" s="258"/>
      <c r="BJ1195" s="258"/>
      <c r="BK1195" s="249" t="str">
        <f t="shared" si="591"/>
        <v/>
      </c>
      <c r="BL1195" s="249" t="str">
        <f t="shared" si="592"/>
        <v/>
      </c>
      <c r="BM1195" s="277" t="str">
        <f t="shared" si="593"/>
        <v/>
      </c>
      <c r="BN1195" s="249" t="str">
        <f t="shared" si="594"/>
        <v/>
      </c>
      <c r="BO1195" s="195" t="str">
        <f t="shared" si="595"/>
        <v/>
      </c>
      <c r="BP1195" s="195" t="str">
        <f t="shared" si="596"/>
        <v/>
      </c>
      <c r="BQ1195" s="195" t="str">
        <f t="shared" si="597"/>
        <v/>
      </c>
      <c r="BS1195" s="195" t="str">
        <f t="shared" si="598"/>
        <v/>
      </c>
      <c r="BT1195" s="195" t="str">
        <f t="shared" si="599"/>
        <v/>
      </c>
      <c r="BV1195" s="195" t="str">
        <f t="shared" si="600"/>
        <v/>
      </c>
      <c r="BW1195" s="195" t="str">
        <f t="shared" si="601"/>
        <v/>
      </c>
      <c r="BX1195" s="195" t="str">
        <f t="shared" si="602"/>
        <v/>
      </c>
      <c r="BY1195" s="270" t="str">
        <f t="shared" si="603"/>
        <v/>
      </c>
      <c r="BZ1195" t="str">
        <f t="shared" si="604"/>
        <v/>
      </c>
      <c r="CA1195" t="str">
        <f t="shared" si="605"/>
        <v/>
      </c>
    </row>
    <row r="1196" spans="1:79" x14ac:dyDescent="0.25">
      <c r="A1196" s="218" t="s">
        <v>257</v>
      </c>
      <c r="B1196" s="224"/>
      <c r="C1196" s="225"/>
      <c r="D1196" s="226"/>
      <c r="E1196" s="224"/>
      <c r="F1196" s="227"/>
      <c r="G1196" s="227"/>
      <c r="H1196" s="227"/>
      <c r="I1196" s="228"/>
      <c r="J1196" s="227"/>
      <c r="K1196" s="229"/>
      <c r="L1196" s="224"/>
      <c r="M1196" s="230"/>
      <c r="N1196" s="230"/>
      <c r="O1196" s="231"/>
      <c r="P1196" s="231"/>
      <c r="Q1196" s="231"/>
      <c r="R1196" s="232"/>
      <c r="S1196" s="230"/>
      <c r="T1196" s="231"/>
      <c r="U1196" s="231"/>
      <c r="V1196" s="231"/>
      <c r="W1196" s="231"/>
      <c r="X1196" s="233"/>
      <c r="Y1196" s="234"/>
      <c r="Z1196" s="235"/>
      <c r="AA1196" s="236"/>
      <c r="AB1196" s="228"/>
      <c r="AC1196" s="236"/>
      <c r="AD1196" s="237"/>
      <c r="AE1196" s="237"/>
      <c r="AP1196" t="b">
        <f t="shared" si="576"/>
        <v>0</v>
      </c>
      <c r="AQ1196" t="str">
        <f t="shared" si="577"/>
        <v/>
      </c>
      <c r="AR1196" t="str">
        <f>IF(AND(AP1196,D1196&lt;&gt;""),COUNTIF($AQ$12:AQ1196,AQ1196),"")</f>
        <v/>
      </c>
      <c r="AS1196" t="str">
        <f t="shared" si="606"/>
        <v/>
      </c>
      <c r="AT1196">
        <f t="shared" si="607"/>
        <v>0</v>
      </c>
      <c r="AU1196" s="195" t="str">
        <f t="shared" si="578"/>
        <v/>
      </c>
      <c r="AV1196" s="195" t="str">
        <f t="shared" si="579"/>
        <v/>
      </c>
      <c r="AW1196" s="195" t="str">
        <f t="shared" si="580"/>
        <v/>
      </c>
      <c r="AX1196" s="195" t="str">
        <f t="shared" si="581"/>
        <v/>
      </c>
      <c r="AY1196" s="250" t="str">
        <f t="shared" si="582"/>
        <v/>
      </c>
      <c r="AZ1196" s="249" t="str">
        <f t="shared" si="583"/>
        <v/>
      </c>
      <c r="BA1196" s="249" t="str">
        <f t="shared" si="584"/>
        <v/>
      </c>
      <c r="BB1196" s="195" t="str">
        <f t="shared" si="585"/>
        <v/>
      </c>
      <c r="BC1196" s="195" t="str">
        <f t="shared" si="586"/>
        <v/>
      </c>
      <c r="BD1196" s="249" t="str">
        <f t="shared" si="587"/>
        <v/>
      </c>
      <c r="BE1196" s="249" t="str">
        <f t="shared" si="588"/>
        <v/>
      </c>
      <c r="BF1196" s="195" t="str">
        <f t="shared" si="589"/>
        <v/>
      </c>
      <c r="BG1196" s="195" t="str">
        <f t="shared" si="590"/>
        <v/>
      </c>
      <c r="BH1196" s="258"/>
      <c r="BI1196" s="258"/>
      <c r="BJ1196" s="258"/>
      <c r="BK1196" s="249" t="str">
        <f t="shared" si="591"/>
        <v/>
      </c>
      <c r="BL1196" s="249" t="str">
        <f t="shared" si="592"/>
        <v/>
      </c>
      <c r="BM1196" s="277" t="str">
        <f t="shared" si="593"/>
        <v/>
      </c>
      <c r="BN1196" s="249" t="str">
        <f t="shared" si="594"/>
        <v/>
      </c>
      <c r="BO1196" s="195" t="str">
        <f t="shared" si="595"/>
        <v/>
      </c>
      <c r="BP1196" s="195" t="str">
        <f t="shared" si="596"/>
        <v/>
      </c>
      <c r="BQ1196" s="195" t="str">
        <f t="shared" si="597"/>
        <v/>
      </c>
      <c r="BS1196" s="195" t="str">
        <f t="shared" si="598"/>
        <v/>
      </c>
      <c r="BT1196" s="195" t="str">
        <f t="shared" si="599"/>
        <v/>
      </c>
      <c r="BV1196" s="195" t="str">
        <f t="shared" si="600"/>
        <v/>
      </c>
      <c r="BW1196" s="195" t="str">
        <f t="shared" si="601"/>
        <v/>
      </c>
      <c r="BX1196" s="195" t="str">
        <f t="shared" si="602"/>
        <v/>
      </c>
      <c r="BY1196" s="270" t="str">
        <f t="shared" si="603"/>
        <v/>
      </c>
      <c r="BZ1196" t="str">
        <f t="shared" si="604"/>
        <v/>
      </c>
      <c r="CA1196" t="str">
        <f t="shared" si="605"/>
        <v/>
      </c>
    </row>
    <row r="1197" spans="1:79" x14ac:dyDescent="0.25">
      <c r="A1197" s="218" t="s">
        <v>257</v>
      </c>
      <c r="B1197" s="224"/>
      <c r="C1197" s="225"/>
      <c r="D1197" s="226"/>
      <c r="E1197" s="224"/>
      <c r="F1197" s="227"/>
      <c r="G1197" s="227"/>
      <c r="H1197" s="227"/>
      <c r="I1197" s="228"/>
      <c r="J1197" s="227"/>
      <c r="K1197" s="229"/>
      <c r="L1197" s="224"/>
      <c r="M1197" s="230"/>
      <c r="N1197" s="230"/>
      <c r="O1197" s="231"/>
      <c r="P1197" s="231"/>
      <c r="Q1197" s="231"/>
      <c r="R1197" s="232"/>
      <c r="S1197" s="230"/>
      <c r="T1197" s="231"/>
      <c r="U1197" s="231"/>
      <c r="V1197" s="231"/>
      <c r="W1197" s="231"/>
      <c r="X1197" s="233"/>
      <c r="Y1197" s="234"/>
      <c r="Z1197" s="235"/>
      <c r="AA1197" s="236"/>
      <c r="AB1197" s="228"/>
      <c r="AC1197" s="236"/>
      <c r="AD1197" s="237"/>
      <c r="AE1197" s="237"/>
      <c r="AP1197" t="b">
        <f t="shared" si="576"/>
        <v>0</v>
      </c>
      <c r="AQ1197" t="str">
        <f t="shared" si="577"/>
        <v/>
      </c>
      <c r="AR1197" t="str">
        <f>IF(AND(AP1197,D1197&lt;&gt;""),COUNTIF($AQ$12:AQ1197,AQ1197),"")</f>
        <v/>
      </c>
      <c r="AS1197" t="str">
        <f t="shared" si="606"/>
        <v/>
      </c>
      <c r="AT1197">
        <f t="shared" si="607"/>
        <v>1</v>
      </c>
      <c r="AU1197" s="195" t="str">
        <f t="shared" si="578"/>
        <v/>
      </c>
      <c r="AV1197" s="195" t="str">
        <f t="shared" si="579"/>
        <v/>
      </c>
      <c r="AW1197" s="195" t="str">
        <f t="shared" si="580"/>
        <v/>
      </c>
      <c r="AX1197" s="195" t="str">
        <f t="shared" si="581"/>
        <v/>
      </c>
      <c r="AY1197" s="250" t="str">
        <f t="shared" si="582"/>
        <v/>
      </c>
      <c r="AZ1197" s="249" t="str">
        <f t="shared" si="583"/>
        <v/>
      </c>
      <c r="BA1197" s="249" t="str">
        <f t="shared" si="584"/>
        <v/>
      </c>
      <c r="BB1197" s="195" t="str">
        <f t="shared" si="585"/>
        <v/>
      </c>
      <c r="BC1197" s="195" t="str">
        <f t="shared" si="586"/>
        <v/>
      </c>
      <c r="BD1197" s="249" t="str">
        <f t="shared" si="587"/>
        <v/>
      </c>
      <c r="BE1197" s="249" t="str">
        <f t="shared" si="588"/>
        <v/>
      </c>
      <c r="BF1197" s="195" t="str">
        <f t="shared" si="589"/>
        <v/>
      </c>
      <c r="BG1197" s="195" t="str">
        <f t="shared" si="590"/>
        <v/>
      </c>
      <c r="BH1197" s="258"/>
      <c r="BI1197" s="258"/>
      <c r="BJ1197" s="258"/>
      <c r="BK1197" s="249" t="str">
        <f t="shared" si="591"/>
        <v/>
      </c>
      <c r="BL1197" s="249" t="str">
        <f t="shared" si="592"/>
        <v/>
      </c>
      <c r="BM1197" s="277" t="str">
        <f t="shared" si="593"/>
        <v/>
      </c>
      <c r="BN1197" s="249" t="str">
        <f t="shared" si="594"/>
        <v/>
      </c>
      <c r="BO1197" s="195" t="str">
        <f t="shared" si="595"/>
        <v/>
      </c>
      <c r="BP1197" s="195" t="str">
        <f t="shared" si="596"/>
        <v/>
      </c>
      <c r="BQ1197" s="195" t="str">
        <f t="shared" si="597"/>
        <v/>
      </c>
      <c r="BS1197" s="195" t="str">
        <f t="shared" si="598"/>
        <v/>
      </c>
      <c r="BT1197" s="195" t="str">
        <f t="shared" si="599"/>
        <v/>
      </c>
      <c r="BV1197" s="195" t="str">
        <f t="shared" si="600"/>
        <v/>
      </c>
      <c r="BW1197" s="195" t="str">
        <f t="shared" si="601"/>
        <v/>
      </c>
      <c r="BX1197" s="195" t="str">
        <f t="shared" si="602"/>
        <v/>
      </c>
      <c r="BY1197" s="270" t="str">
        <f t="shared" si="603"/>
        <v/>
      </c>
      <c r="BZ1197" t="str">
        <f t="shared" si="604"/>
        <v/>
      </c>
      <c r="CA1197" t="str">
        <f t="shared" si="605"/>
        <v/>
      </c>
    </row>
    <row r="1198" spans="1:79" x14ac:dyDescent="0.25">
      <c r="A1198" s="218" t="s">
        <v>257</v>
      </c>
      <c r="B1198" s="224"/>
      <c r="C1198" s="225"/>
      <c r="D1198" s="226"/>
      <c r="E1198" s="224"/>
      <c r="F1198" s="227"/>
      <c r="G1198" s="227"/>
      <c r="H1198" s="227"/>
      <c r="I1198" s="228"/>
      <c r="J1198" s="227"/>
      <c r="K1198" s="229"/>
      <c r="L1198" s="224"/>
      <c r="M1198" s="230"/>
      <c r="N1198" s="230"/>
      <c r="O1198" s="231"/>
      <c r="P1198" s="231"/>
      <c r="Q1198" s="231"/>
      <c r="R1198" s="232"/>
      <c r="S1198" s="230"/>
      <c r="T1198" s="231"/>
      <c r="U1198" s="231"/>
      <c r="V1198" s="231"/>
      <c r="W1198" s="231"/>
      <c r="X1198" s="233"/>
      <c r="Y1198" s="234"/>
      <c r="Z1198" s="235"/>
      <c r="AA1198" s="236"/>
      <c r="AB1198" s="228"/>
      <c r="AC1198" s="236"/>
      <c r="AD1198" s="237"/>
      <c r="AE1198" s="237"/>
      <c r="AP1198" t="b">
        <f t="shared" si="576"/>
        <v>0</v>
      </c>
      <c r="AQ1198" t="str">
        <f t="shared" si="577"/>
        <v/>
      </c>
      <c r="AR1198" t="str">
        <f>IF(AND(AP1198,D1198&lt;&gt;""),COUNTIF($AQ$12:AQ1198,AQ1198),"")</f>
        <v/>
      </c>
      <c r="AS1198" t="str">
        <f t="shared" si="606"/>
        <v/>
      </c>
      <c r="AT1198">
        <f t="shared" si="607"/>
        <v>0</v>
      </c>
      <c r="AU1198" s="195" t="str">
        <f t="shared" si="578"/>
        <v/>
      </c>
      <c r="AV1198" s="195" t="str">
        <f t="shared" si="579"/>
        <v/>
      </c>
      <c r="AW1198" s="195" t="str">
        <f t="shared" si="580"/>
        <v/>
      </c>
      <c r="AX1198" s="195" t="str">
        <f t="shared" si="581"/>
        <v/>
      </c>
      <c r="AY1198" s="250" t="str">
        <f t="shared" si="582"/>
        <v/>
      </c>
      <c r="AZ1198" s="249" t="str">
        <f t="shared" si="583"/>
        <v/>
      </c>
      <c r="BA1198" s="249" t="str">
        <f t="shared" si="584"/>
        <v/>
      </c>
      <c r="BB1198" s="195" t="str">
        <f t="shared" si="585"/>
        <v/>
      </c>
      <c r="BC1198" s="195" t="str">
        <f t="shared" si="586"/>
        <v/>
      </c>
      <c r="BD1198" s="249" t="str">
        <f t="shared" si="587"/>
        <v/>
      </c>
      <c r="BE1198" s="249" t="str">
        <f t="shared" si="588"/>
        <v/>
      </c>
      <c r="BF1198" s="195" t="str">
        <f t="shared" si="589"/>
        <v/>
      </c>
      <c r="BG1198" s="195" t="str">
        <f t="shared" si="590"/>
        <v/>
      </c>
      <c r="BH1198" s="258"/>
      <c r="BI1198" s="258"/>
      <c r="BJ1198" s="258"/>
      <c r="BK1198" s="249" t="str">
        <f t="shared" si="591"/>
        <v/>
      </c>
      <c r="BL1198" s="249" t="str">
        <f t="shared" si="592"/>
        <v/>
      </c>
      <c r="BM1198" s="277" t="str">
        <f t="shared" si="593"/>
        <v/>
      </c>
      <c r="BN1198" s="249" t="str">
        <f t="shared" si="594"/>
        <v/>
      </c>
      <c r="BO1198" s="195" t="str">
        <f t="shared" si="595"/>
        <v/>
      </c>
      <c r="BP1198" s="195" t="str">
        <f t="shared" si="596"/>
        <v/>
      </c>
      <c r="BQ1198" s="195" t="str">
        <f t="shared" si="597"/>
        <v/>
      </c>
      <c r="BS1198" s="195" t="str">
        <f t="shared" si="598"/>
        <v/>
      </c>
      <c r="BT1198" s="195" t="str">
        <f t="shared" si="599"/>
        <v/>
      </c>
      <c r="BV1198" s="195" t="str">
        <f t="shared" si="600"/>
        <v/>
      </c>
      <c r="BW1198" s="195" t="str">
        <f t="shared" si="601"/>
        <v/>
      </c>
      <c r="BX1198" s="195" t="str">
        <f t="shared" si="602"/>
        <v/>
      </c>
      <c r="BY1198" s="270" t="str">
        <f t="shared" si="603"/>
        <v/>
      </c>
      <c r="BZ1198" t="str">
        <f t="shared" si="604"/>
        <v/>
      </c>
      <c r="CA1198" t="str">
        <f t="shared" si="605"/>
        <v/>
      </c>
    </row>
    <row r="1199" spans="1:79" x14ac:dyDescent="0.25">
      <c r="A1199" s="218" t="s">
        <v>257</v>
      </c>
      <c r="B1199" s="224"/>
      <c r="C1199" s="225"/>
      <c r="D1199" s="226"/>
      <c r="E1199" s="224"/>
      <c r="F1199" s="227"/>
      <c r="G1199" s="227"/>
      <c r="H1199" s="227"/>
      <c r="I1199" s="228"/>
      <c r="J1199" s="227"/>
      <c r="K1199" s="229"/>
      <c r="L1199" s="224"/>
      <c r="M1199" s="230"/>
      <c r="N1199" s="230"/>
      <c r="O1199" s="231"/>
      <c r="P1199" s="231"/>
      <c r="Q1199" s="231"/>
      <c r="R1199" s="232"/>
      <c r="S1199" s="230"/>
      <c r="T1199" s="231"/>
      <c r="U1199" s="231"/>
      <c r="V1199" s="231"/>
      <c r="W1199" s="231"/>
      <c r="X1199" s="233"/>
      <c r="Y1199" s="234"/>
      <c r="Z1199" s="235"/>
      <c r="AA1199" s="236"/>
      <c r="AB1199" s="228"/>
      <c r="AC1199" s="236"/>
      <c r="AD1199" s="237"/>
      <c r="AE1199" s="237"/>
      <c r="AP1199" t="b">
        <f t="shared" si="576"/>
        <v>0</v>
      </c>
      <c r="AQ1199" t="str">
        <f t="shared" si="577"/>
        <v/>
      </c>
      <c r="AR1199" t="str">
        <f>IF(AND(AP1199,D1199&lt;&gt;""),COUNTIF($AQ$12:AQ1199,AQ1199),"")</f>
        <v/>
      </c>
      <c r="AS1199" t="str">
        <f t="shared" si="606"/>
        <v/>
      </c>
      <c r="AT1199">
        <f t="shared" si="607"/>
        <v>1</v>
      </c>
      <c r="AU1199" s="195" t="str">
        <f t="shared" si="578"/>
        <v/>
      </c>
      <c r="AV1199" s="195" t="str">
        <f t="shared" si="579"/>
        <v/>
      </c>
      <c r="AW1199" s="195" t="str">
        <f t="shared" si="580"/>
        <v/>
      </c>
      <c r="AX1199" s="195" t="str">
        <f t="shared" si="581"/>
        <v/>
      </c>
      <c r="AY1199" s="250" t="str">
        <f t="shared" si="582"/>
        <v/>
      </c>
      <c r="AZ1199" s="249" t="str">
        <f t="shared" si="583"/>
        <v/>
      </c>
      <c r="BA1199" s="249" t="str">
        <f t="shared" si="584"/>
        <v/>
      </c>
      <c r="BB1199" s="195" t="str">
        <f t="shared" si="585"/>
        <v/>
      </c>
      <c r="BC1199" s="195" t="str">
        <f t="shared" si="586"/>
        <v/>
      </c>
      <c r="BD1199" s="249" t="str">
        <f t="shared" si="587"/>
        <v/>
      </c>
      <c r="BE1199" s="249" t="str">
        <f t="shared" si="588"/>
        <v/>
      </c>
      <c r="BF1199" s="195" t="str">
        <f t="shared" si="589"/>
        <v/>
      </c>
      <c r="BG1199" s="195" t="str">
        <f t="shared" si="590"/>
        <v/>
      </c>
      <c r="BH1199" s="258"/>
      <c r="BI1199" s="258"/>
      <c r="BJ1199" s="258"/>
      <c r="BK1199" s="249" t="str">
        <f t="shared" si="591"/>
        <v/>
      </c>
      <c r="BL1199" s="249" t="str">
        <f t="shared" si="592"/>
        <v/>
      </c>
      <c r="BM1199" s="277" t="str">
        <f t="shared" si="593"/>
        <v/>
      </c>
      <c r="BN1199" s="249" t="str">
        <f t="shared" si="594"/>
        <v/>
      </c>
      <c r="BO1199" s="195" t="str">
        <f t="shared" si="595"/>
        <v/>
      </c>
      <c r="BP1199" s="195" t="str">
        <f t="shared" si="596"/>
        <v/>
      </c>
      <c r="BQ1199" s="195" t="str">
        <f t="shared" si="597"/>
        <v/>
      </c>
      <c r="BS1199" s="195" t="str">
        <f t="shared" si="598"/>
        <v/>
      </c>
      <c r="BT1199" s="195" t="str">
        <f t="shared" si="599"/>
        <v/>
      </c>
      <c r="BV1199" s="195" t="str">
        <f t="shared" si="600"/>
        <v/>
      </c>
      <c r="BW1199" s="195" t="str">
        <f t="shared" si="601"/>
        <v/>
      </c>
      <c r="BX1199" s="195" t="str">
        <f t="shared" si="602"/>
        <v/>
      </c>
      <c r="BY1199" s="270" t="str">
        <f t="shared" si="603"/>
        <v/>
      </c>
      <c r="BZ1199" t="str">
        <f t="shared" si="604"/>
        <v/>
      </c>
      <c r="CA1199" t="str">
        <f t="shared" si="605"/>
        <v/>
      </c>
    </row>
    <row r="1200" spans="1:79" x14ac:dyDescent="0.25">
      <c r="A1200" s="218" t="s">
        <v>257</v>
      </c>
      <c r="B1200" s="224"/>
      <c r="C1200" s="225"/>
      <c r="D1200" s="226"/>
      <c r="E1200" s="224"/>
      <c r="F1200" s="227"/>
      <c r="G1200" s="227"/>
      <c r="H1200" s="227"/>
      <c r="I1200" s="228"/>
      <c r="J1200" s="227"/>
      <c r="K1200" s="229"/>
      <c r="L1200" s="224"/>
      <c r="M1200" s="230"/>
      <c r="N1200" s="230"/>
      <c r="O1200" s="231"/>
      <c r="P1200" s="231"/>
      <c r="Q1200" s="231"/>
      <c r="R1200" s="232"/>
      <c r="S1200" s="230"/>
      <c r="T1200" s="231"/>
      <c r="U1200" s="231"/>
      <c r="V1200" s="231"/>
      <c r="W1200" s="231"/>
      <c r="X1200" s="233"/>
      <c r="Y1200" s="234"/>
      <c r="Z1200" s="235"/>
      <c r="AA1200" s="236"/>
      <c r="AB1200" s="228"/>
      <c r="AC1200" s="236"/>
      <c r="AD1200" s="237"/>
      <c r="AE1200" s="237"/>
      <c r="AP1200" t="b">
        <f t="shared" si="576"/>
        <v>0</v>
      </c>
      <c r="AQ1200" t="str">
        <f t="shared" si="577"/>
        <v/>
      </c>
      <c r="AR1200" t="str">
        <f>IF(AND(AP1200,D1200&lt;&gt;""),COUNTIF($AQ$12:AQ1200,AQ1200),"")</f>
        <v/>
      </c>
      <c r="AS1200" t="str">
        <f t="shared" si="606"/>
        <v/>
      </c>
      <c r="AT1200">
        <f t="shared" si="607"/>
        <v>0</v>
      </c>
      <c r="AU1200" s="195" t="str">
        <f t="shared" si="578"/>
        <v/>
      </c>
      <c r="AV1200" s="195" t="str">
        <f t="shared" si="579"/>
        <v/>
      </c>
      <c r="AW1200" s="195" t="str">
        <f t="shared" si="580"/>
        <v/>
      </c>
      <c r="AX1200" s="195" t="str">
        <f t="shared" si="581"/>
        <v/>
      </c>
      <c r="AY1200" s="250" t="str">
        <f t="shared" si="582"/>
        <v/>
      </c>
      <c r="AZ1200" s="249" t="str">
        <f t="shared" si="583"/>
        <v/>
      </c>
      <c r="BA1200" s="249" t="str">
        <f t="shared" si="584"/>
        <v/>
      </c>
      <c r="BB1200" s="195" t="str">
        <f t="shared" si="585"/>
        <v/>
      </c>
      <c r="BC1200" s="195" t="str">
        <f t="shared" si="586"/>
        <v/>
      </c>
      <c r="BD1200" s="249" t="str">
        <f t="shared" si="587"/>
        <v/>
      </c>
      <c r="BE1200" s="249" t="str">
        <f t="shared" si="588"/>
        <v/>
      </c>
      <c r="BF1200" s="195" t="str">
        <f t="shared" si="589"/>
        <v/>
      </c>
      <c r="BG1200" s="195" t="str">
        <f t="shared" si="590"/>
        <v/>
      </c>
      <c r="BH1200" s="258"/>
      <c r="BI1200" s="258"/>
      <c r="BJ1200" s="258"/>
      <c r="BK1200" s="249" t="str">
        <f t="shared" si="591"/>
        <v/>
      </c>
      <c r="BL1200" s="249" t="str">
        <f t="shared" si="592"/>
        <v/>
      </c>
      <c r="BM1200" s="277" t="str">
        <f t="shared" si="593"/>
        <v/>
      </c>
      <c r="BN1200" s="249" t="str">
        <f t="shared" si="594"/>
        <v/>
      </c>
      <c r="BO1200" s="195" t="str">
        <f t="shared" si="595"/>
        <v/>
      </c>
      <c r="BP1200" s="195" t="str">
        <f t="shared" si="596"/>
        <v/>
      </c>
      <c r="BQ1200" s="195" t="str">
        <f t="shared" si="597"/>
        <v/>
      </c>
      <c r="BS1200" s="195" t="str">
        <f t="shared" si="598"/>
        <v/>
      </c>
      <c r="BT1200" s="195" t="str">
        <f t="shared" si="599"/>
        <v/>
      </c>
      <c r="BV1200" s="195" t="str">
        <f t="shared" si="600"/>
        <v/>
      </c>
      <c r="BW1200" s="195" t="str">
        <f t="shared" si="601"/>
        <v/>
      </c>
      <c r="BX1200" s="195" t="str">
        <f t="shared" si="602"/>
        <v/>
      </c>
      <c r="BY1200" s="270" t="str">
        <f t="shared" si="603"/>
        <v/>
      </c>
      <c r="BZ1200" t="str">
        <f t="shared" si="604"/>
        <v/>
      </c>
      <c r="CA1200" t="str">
        <f t="shared" si="605"/>
        <v/>
      </c>
    </row>
    <row r="1201" spans="1:79" x14ac:dyDescent="0.25">
      <c r="A1201" s="218" t="s">
        <v>257</v>
      </c>
      <c r="B1201" s="224"/>
      <c r="C1201" s="225"/>
      <c r="D1201" s="226"/>
      <c r="E1201" s="224"/>
      <c r="F1201" s="227"/>
      <c r="G1201" s="227"/>
      <c r="H1201" s="227"/>
      <c r="I1201" s="228"/>
      <c r="J1201" s="227"/>
      <c r="K1201" s="229"/>
      <c r="L1201" s="224"/>
      <c r="M1201" s="230"/>
      <c r="N1201" s="230"/>
      <c r="O1201" s="231"/>
      <c r="P1201" s="231"/>
      <c r="Q1201" s="231"/>
      <c r="R1201" s="232"/>
      <c r="S1201" s="230"/>
      <c r="T1201" s="231"/>
      <c r="U1201" s="231"/>
      <c r="V1201" s="231"/>
      <c r="W1201" s="231"/>
      <c r="X1201" s="233"/>
      <c r="Y1201" s="234"/>
      <c r="Z1201" s="235"/>
      <c r="AA1201" s="236"/>
      <c r="AB1201" s="228"/>
      <c r="AC1201" s="236"/>
      <c r="AD1201" s="237"/>
      <c r="AE1201" s="237"/>
      <c r="AP1201" t="b">
        <f t="shared" si="576"/>
        <v>0</v>
      </c>
      <c r="AQ1201" t="str">
        <f t="shared" si="577"/>
        <v/>
      </c>
      <c r="AR1201" t="str">
        <f>IF(AND(AP1201,D1201&lt;&gt;""),COUNTIF($AQ$12:AQ1201,AQ1201),"")</f>
        <v/>
      </c>
      <c r="AS1201" t="str">
        <f t="shared" si="606"/>
        <v/>
      </c>
      <c r="AT1201">
        <f t="shared" si="607"/>
        <v>1</v>
      </c>
      <c r="AU1201" s="195" t="str">
        <f t="shared" si="578"/>
        <v/>
      </c>
      <c r="AV1201" s="195" t="str">
        <f t="shared" si="579"/>
        <v/>
      </c>
      <c r="AW1201" s="195" t="str">
        <f t="shared" si="580"/>
        <v/>
      </c>
      <c r="AX1201" s="195" t="str">
        <f t="shared" si="581"/>
        <v/>
      </c>
      <c r="AY1201" s="250" t="str">
        <f t="shared" si="582"/>
        <v/>
      </c>
      <c r="AZ1201" s="249" t="str">
        <f t="shared" si="583"/>
        <v/>
      </c>
      <c r="BA1201" s="249" t="str">
        <f t="shared" si="584"/>
        <v/>
      </c>
      <c r="BB1201" s="195" t="str">
        <f t="shared" si="585"/>
        <v/>
      </c>
      <c r="BC1201" s="195" t="str">
        <f t="shared" si="586"/>
        <v/>
      </c>
      <c r="BD1201" s="249" t="str">
        <f t="shared" si="587"/>
        <v/>
      </c>
      <c r="BE1201" s="249" t="str">
        <f t="shared" si="588"/>
        <v/>
      </c>
      <c r="BF1201" s="195" t="str">
        <f t="shared" si="589"/>
        <v/>
      </c>
      <c r="BG1201" s="195" t="str">
        <f t="shared" si="590"/>
        <v/>
      </c>
      <c r="BH1201" s="258"/>
      <c r="BI1201" s="258"/>
      <c r="BJ1201" s="258"/>
      <c r="BK1201" s="249" t="str">
        <f t="shared" si="591"/>
        <v/>
      </c>
      <c r="BL1201" s="249" t="str">
        <f t="shared" si="592"/>
        <v/>
      </c>
      <c r="BM1201" s="277" t="str">
        <f t="shared" si="593"/>
        <v/>
      </c>
      <c r="BN1201" s="249" t="str">
        <f t="shared" si="594"/>
        <v/>
      </c>
      <c r="BO1201" s="195" t="str">
        <f t="shared" si="595"/>
        <v/>
      </c>
      <c r="BP1201" s="195" t="str">
        <f t="shared" si="596"/>
        <v/>
      </c>
      <c r="BQ1201" s="195" t="str">
        <f t="shared" si="597"/>
        <v/>
      </c>
      <c r="BS1201" s="195" t="str">
        <f t="shared" si="598"/>
        <v/>
      </c>
      <c r="BT1201" s="195" t="str">
        <f t="shared" si="599"/>
        <v/>
      </c>
      <c r="BV1201" s="195" t="str">
        <f t="shared" si="600"/>
        <v/>
      </c>
      <c r="BW1201" s="195" t="str">
        <f t="shared" si="601"/>
        <v/>
      </c>
      <c r="BX1201" s="195" t="str">
        <f t="shared" si="602"/>
        <v/>
      </c>
      <c r="BY1201" s="270" t="str">
        <f t="shared" si="603"/>
        <v/>
      </c>
      <c r="BZ1201" t="str">
        <f t="shared" si="604"/>
        <v/>
      </c>
      <c r="CA1201" t="str">
        <f t="shared" si="605"/>
        <v/>
      </c>
    </row>
    <row r="1202" spans="1:79" x14ac:dyDescent="0.25">
      <c r="A1202" s="218" t="s">
        <v>257</v>
      </c>
      <c r="B1202" s="224"/>
      <c r="C1202" s="225"/>
      <c r="D1202" s="226"/>
      <c r="E1202" s="224"/>
      <c r="F1202" s="227"/>
      <c r="G1202" s="227"/>
      <c r="H1202" s="227"/>
      <c r="I1202" s="228"/>
      <c r="J1202" s="227"/>
      <c r="K1202" s="229"/>
      <c r="L1202" s="224"/>
      <c r="M1202" s="230"/>
      <c r="N1202" s="230"/>
      <c r="O1202" s="231"/>
      <c r="P1202" s="231"/>
      <c r="Q1202" s="231"/>
      <c r="R1202" s="232"/>
      <c r="S1202" s="230"/>
      <c r="T1202" s="231"/>
      <c r="U1202" s="231"/>
      <c r="V1202" s="231"/>
      <c r="W1202" s="231"/>
      <c r="X1202" s="233"/>
      <c r="Y1202" s="234"/>
      <c r="Z1202" s="235"/>
      <c r="AA1202" s="236"/>
      <c r="AB1202" s="228"/>
      <c r="AC1202" s="236"/>
      <c r="AD1202" s="237"/>
      <c r="AE1202" s="237"/>
      <c r="AP1202" t="b">
        <f t="shared" si="576"/>
        <v>0</v>
      </c>
      <c r="AQ1202" t="str">
        <f t="shared" si="577"/>
        <v/>
      </c>
      <c r="AR1202" t="str">
        <f>IF(AND(AP1202,D1202&lt;&gt;""),COUNTIF($AQ$12:AQ1202,AQ1202),"")</f>
        <v/>
      </c>
      <c r="AS1202" t="str">
        <f t="shared" si="606"/>
        <v/>
      </c>
      <c r="AT1202">
        <f t="shared" si="607"/>
        <v>0</v>
      </c>
      <c r="AU1202" s="195" t="str">
        <f t="shared" si="578"/>
        <v/>
      </c>
      <c r="AV1202" s="195" t="str">
        <f t="shared" si="579"/>
        <v/>
      </c>
      <c r="AW1202" s="195" t="str">
        <f t="shared" si="580"/>
        <v/>
      </c>
      <c r="AX1202" s="195" t="str">
        <f t="shared" si="581"/>
        <v/>
      </c>
      <c r="AY1202" s="250" t="str">
        <f t="shared" si="582"/>
        <v/>
      </c>
      <c r="AZ1202" s="249" t="str">
        <f t="shared" si="583"/>
        <v/>
      </c>
      <c r="BA1202" s="249" t="str">
        <f t="shared" si="584"/>
        <v/>
      </c>
      <c r="BB1202" s="195" t="str">
        <f t="shared" si="585"/>
        <v/>
      </c>
      <c r="BC1202" s="195" t="str">
        <f t="shared" si="586"/>
        <v/>
      </c>
      <c r="BD1202" s="249" t="str">
        <f t="shared" si="587"/>
        <v/>
      </c>
      <c r="BE1202" s="249" t="str">
        <f t="shared" si="588"/>
        <v/>
      </c>
      <c r="BF1202" s="195" t="str">
        <f t="shared" si="589"/>
        <v/>
      </c>
      <c r="BG1202" s="195" t="str">
        <f t="shared" si="590"/>
        <v/>
      </c>
      <c r="BH1202" s="258"/>
      <c r="BI1202" s="258"/>
      <c r="BJ1202" s="258"/>
      <c r="BK1202" s="249" t="str">
        <f t="shared" si="591"/>
        <v/>
      </c>
      <c r="BL1202" s="249" t="str">
        <f t="shared" si="592"/>
        <v/>
      </c>
      <c r="BM1202" s="277" t="str">
        <f t="shared" si="593"/>
        <v/>
      </c>
      <c r="BN1202" s="249" t="str">
        <f t="shared" si="594"/>
        <v/>
      </c>
      <c r="BO1202" s="195" t="str">
        <f t="shared" si="595"/>
        <v/>
      </c>
      <c r="BP1202" s="195" t="str">
        <f t="shared" si="596"/>
        <v/>
      </c>
      <c r="BQ1202" s="195" t="str">
        <f t="shared" si="597"/>
        <v/>
      </c>
      <c r="BS1202" s="195" t="str">
        <f t="shared" si="598"/>
        <v/>
      </c>
      <c r="BT1202" s="195" t="str">
        <f t="shared" si="599"/>
        <v/>
      </c>
      <c r="BV1202" s="195" t="str">
        <f t="shared" si="600"/>
        <v/>
      </c>
      <c r="BW1202" s="195" t="str">
        <f t="shared" si="601"/>
        <v/>
      </c>
      <c r="BX1202" s="195" t="str">
        <f t="shared" si="602"/>
        <v/>
      </c>
      <c r="BY1202" s="270" t="str">
        <f t="shared" si="603"/>
        <v/>
      </c>
      <c r="BZ1202" t="str">
        <f t="shared" si="604"/>
        <v/>
      </c>
      <c r="CA1202" t="str">
        <f t="shared" si="605"/>
        <v/>
      </c>
    </row>
    <row r="1203" spans="1:79" x14ac:dyDescent="0.25">
      <c r="A1203" s="218" t="s">
        <v>257</v>
      </c>
      <c r="B1203" s="224"/>
      <c r="C1203" s="225"/>
      <c r="D1203" s="226"/>
      <c r="E1203" s="224"/>
      <c r="F1203" s="227"/>
      <c r="G1203" s="227"/>
      <c r="H1203" s="227"/>
      <c r="I1203" s="228"/>
      <c r="J1203" s="227"/>
      <c r="K1203" s="229"/>
      <c r="L1203" s="224"/>
      <c r="M1203" s="230"/>
      <c r="N1203" s="230"/>
      <c r="O1203" s="231"/>
      <c r="P1203" s="231"/>
      <c r="Q1203" s="231"/>
      <c r="R1203" s="232"/>
      <c r="S1203" s="230"/>
      <c r="T1203" s="231"/>
      <c r="U1203" s="231"/>
      <c r="V1203" s="231"/>
      <c r="W1203" s="231"/>
      <c r="X1203" s="233"/>
      <c r="Y1203" s="234"/>
      <c r="Z1203" s="235"/>
      <c r="AA1203" s="236"/>
      <c r="AB1203" s="228"/>
      <c r="AC1203" s="236"/>
      <c r="AD1203" s="237"/>
      <c r="AE1203" s="237"/>
      <c r="AP1203" t="b">
        <f t="shared" si="576"/>
        <v>0</v>
      </c>
      <c r="AQ1203" t="str">
        <f t="shared" si="577"/>
        <v/>
      </c>
      <c r="AR1203" t="str">
        <f>IF(AND(AP1203,D1203&lt;&gt;""),COUNTIF($AQ$12:AQ1203,AQ1203),"")</f>
        <v/>
      </c>
      <c r="AS1203" t="str">
        <f t="shared" si="606"/>
        <v/>
      </c>
      <c r="AT1203">
        <f t="shared" si="607"/>
        <v>1</v>
      </c>
      <c r="AU1203" s="195" t="str">
        <f t="shared" si="578"/>
        <v/>
      </c>
      <c r="AV1203" s="195" t="str">
        <f t="shared" si="579"/>
        <v/>
      </c>
      <c r="AW1203" s="195" t="str">
        <f t="shared" si="580"/>
        <v/>
      </c>
      <c r="AX1203" s="195" t="str">
        <f t="shared" si="581"/>
        <v/>
      </c>
      <c r="AY1203" s="250" t="str">
        <f t="shared" si="582"/>
        <v/>
      </c>
      <c r="AZ1203" s="249" t="str">
        <f t="shared" si="583"/>
        <v/>
      </c>
      <c r="BA1203" s="249" t="str">
        <f t="shared" si="584"/>
        <v/>
      </c>
      <c r="BB1203" s="195" t="str">
        <f t="shared" si="585"/>
        <v/>
      </c>
      <c r="BC1203" s="195" t="str">
        <f t="shared" si="586"/>
        <v/>
      </c>
      <c r="BD1203" s="249" t="str">
        <f t="shared" si="587"/>
        <v/>
      </c>
      <c r="BE1203" s="249" t="str">
        <f t="shared" si="588"/>
        <v/>
      </c>
      <c r="BF1203" s="195" t="str">
        <f t="shared" si="589"/>
        <v/>
      </c>
      <c r="BG1203" s="195" t="str">
        <f t="shared" si="590"/>
        <v/>
      </c>
      <c r="BH1203" s="258"/>
      <c r="BI1203" s="258"/>
      <c r="BJ1203" s="258"/>
      <c r="BK1203" s="249" t="str">
        <f t="shared" si="591"/>
        <v/>
      </c>
      <c r="BL1203" s="249" t="str">
        <f t="shared" si="592"/>
        <v/>
      </c>
      <c r="BM1203" s="277" t="str">
        <f t="shared" si="593"/>
        <v/>
      </c>
      <c r="BN1203" s="249" t="str">
        <f t="shared" si="594"/>
        <v/>
      </c>
      <c r="BO1203" s="195" t="str">
        <f t="shared" si="595"/>
        <v/>
      </c>
      <c r="BP1203" s="195" t="str">
        <f t="shared" si="596"/>
        <v/>
      </c>
      <c r="BQ1203" s="195" t="str">
        <f t="shared" si="597"/>
        <v/>
      </c>
      <c r="BS1203" s="195" t="str">
        <f t="shared" si="598"/>
        <v/>
      </c>
      <c r="BT1203" s="195" t="str">
        <f t="shared" si="599"/>
        <v/>
      </c>
      <c r="BV1203" s="195" t="str">
        <f t="shared" si="600"/>
        <v/>
      </c>
      <c r="BW1203" s="195" t="str">
        <f t="shared" si="601"/>
        <v/>
      </c>
      <c r="BX1203" s="195" t="str">
        <f t="shared" si="602"/>
        <v/>
      </c>
      <c r="BY1203" s="270" t="str">
        <f t="shared" si="603"/>
        <v/>
      </c>
      <c r="BZ1203" t="str">
        <f t="shared" si="604"/>
        <v/>
      </c>
      <c r="CA1203" t="str">
        <f t="shared" si="605"/>
        <v/>
      </c>
    </row>
    <row r="1204" spans="1:79" x14ac:dyDescent="0.25">
      <c r="A1204" s="218" t="s">
        <v>257</v>
      </c>
      <c r="B1204" s="224"/>
      <c r="C1204" s="225"/>
      <c r="D1204" s="226"/>
      <c r="E1204" s="224"/>
      <c r="F1204" s="227"/>
      <c r="G1204" s="227"/>
      <c r="H1204" s="227"/>
      <c r="I1204" s="228"/>
      <c r="J1204" s="227"/>
      <c r="K1204" s="229"/>
      <c r="L1204" s="224"/>
      <c r="M1204" s="230"/>
      <c r="N1204" s="230"/>
      <c r="O1204" s="231"/>
      <c r="P1204" s="231"/>
      <c r="Q1204" s="231"/>
      <c r="R1204" s="232"/>
      <c r="S1204" s="230"/>
      <c r="T1204" s="231"/>
      <c r="U1204" s="231"/>
      <c r="V1204" s="231"/>
      <c r="W1204" s="231"/>
      <c r="X1204" s="233"/>
      <c r="Y1204" s="234"/>
      <c r="Z1204" s="235"/>
      <c r="AA1204" s="236"/>
      <c r="AB1204" s="228"/>
      <c r="AC1204" s="236"/>
      <c r="AD1204" s="237"/>
      <c r="AE1204" s="237"/>
      <c r="AP1204" t="b">
        <f t="shared" si="576"/>
        <v>0</v>
      </c>
      <c r="AQ1204" t="str">
        <f t="shared" si="577"/>
        <v/>
      </c>
      <c r="AR1204" t="str">
        <f>IF(AND(AP1204,D1204&lt;&gt;""),COUNTIF($AQ$12:AQ1204,AQ1204),"")</f>
        <v/>
      </c>
      <c r="AS1204" t="str">
        <f t="shared" si="606"/>
        <v/>
      </c>
      <c r="AT1204">
        <f t="shared" si="607"/>
        <v>0</v>
      </c>
      <c r="AU1204" s="195" t="str">
        <f t="shared" si="578"/>
        <v/>
      </c>
      <c r="AV1204" s="195" t="str">
        <f t="shared" si="579"/>
        <v/>
      </c>
      <c r="AW1204" s="195" t="str">
        <f t="shared" si="580"/>
        <v/>
      </c>
      <c r="AX1204" s="195" t="str">
        <f t="shared" si="581"/>
        <v/>
      </c>
      <c r="AY1204" s="250" t="str">
        <f t="shared" si="582"/>
        <v/>
      </c>
      <c r="AZ1204" s="249" t="str">
        <f t="shared" si="583"/>
        <v/>
      </c>
      <c r="BA1204" s="249" t="str">
        <f t="shared" si="584"/>
        <v/>
      </c>
      <c r="BB1204" s="195" t="str">
        <f t="shared" si="585"/>
        <v/>
      </c>
      <c r="BC1204" s="195" t="str">
        <f t="shared" si="586"/>
        <v/>
      </c>
      <c r="BD1204" s="249" t="str">
        <f t="shared" si="587"/>
        <v/>
      </c>
      <c r="BE1204" s="249" t="str">
        <f t="shared" si="588"/>
        <v/>
      </c>
      <c r="BF1204" s="195" t="str">
        <f t="shared" si="589"/>
        <v/>
      </c>
      <c r="BG1204" s="195" t="str">
        <f t="shared" si="590"/>
        <v/>
      </c>
      <c r="BH1204" s="258"/>
      <c r="BI1204" s="258"/>
      <c r="BJ1204" s="258"/>
      <c r="BK1204" s="249" t="str">
        <f t="shared" si="591"/>
        <v/>
      </c>
      <c r="BL1204" s="249" t="str">
        <f t="shared" si="592"/>
        <v/>
      </c>
      <c r="BM1204" s="277" t="str">
        <f t="shared" si="593"/>
        <v/>
      </c>
      <c r="BN1204" s="249" t="str">
        <f t="shared" si="594"/>
        <v/>
      </c>
      <c r="BO1204" s="195" t="str">
        <f t="shared" si="595"/>
        <v/>
      </c>
      <c r="BP1204" s="195" t="str">
        <f t="shared" si="596"/>
        <v/>
      </c>
      <c r="BQ1204" s="195" t="str">
        <f t="shared" si="597"/>
        <v/>
      </c>
      <c r="BS1204" s="195" t="str">
        <f t="shared" si="598"/>
        <v/>
      </c>
      <c r="BT1204" s="195" t="str">
        <f t="shared" si="599"/>
        <v/>
      </c>
      <c r="BV1204" s="195" t="str">
        <f t="shared" si="600"/>
        <v/>
      </c>
      <c r="BW1204" s="195" t="str">
        <f t="shared" si="601"/>
        <v/>
      </c>
      <c r="BX1204" s="195" t="str">
        <f t="shared" si="602"/>
        <v/>
      </c>
      <c r="BY1204" s="270" t="str">
        <f t="shared" si="603"/>
        <v/>
      </c>
      <c r="BZ1204" t="str">
        <f t="shared" si="604"/>
        <v/>
      </c>
      <c r="CA1204" t="str">
        <f t="shared" si="605"/>
        <v/>
      </c>
    </row>
    <row r="1205" spans="1:79" x14ac:dyDescent="0.25">
      <c r="A1205" s="218" t="s">
        <v>257</v>
      </c>
      <c r="B1205" s="224"/>
      <c r="C1205" s="225"/>
      <c r="D1205" s="226"/>
      <c r="E1205" s="224"/>
      <c r="F1205" s="227"/>
      <c r="G1205" s="227"/>
      <c r="H1205" s="227"/>
      <c r="I1205" s="228"/>
      <c r="J1205" s="227"/>
      <c r="K1205" s="229"/>
      <c r="L1205" s="224"/>
      <c r="M1205" s="230"/>
      <c r="N1205" s="230"/>
      <c r="O1205" s="231"/>
      <c r="P1205" s="231"/>
      <c r="Q1205" s="231"/>
      <c r="R1205" s="232"/>
      <c r="S1205" s="230"/>
      <c r="T1205" s="231"/>
      <c r="U1205" s="231"/>
      <c r="V1205" s="231"/>
      <c r="W1205" s="231"/>
      <c r="X1205" s="233"/>
      <c r="Y1205" s="234"/>
      <c r="Z1205" s="235"/>
      <c r="AA1205" s="236"/>
      <c r="AB1205" s="228"/>
      <c r="AC1205" s="236"/>
      <c r="AD1205" s="237"/>
      <c r="AE1205" s="237"/>
      <c r="AP1205" t="b">
        <f t="shared" si="576"/>
        <v>0</v>
      </c>
      <c r="AQ1205" t="str">
        <f t="shared" si="577"/>
        <v/>
      </c>
      <c r="AR1205" t="str">
        <f>IF(AND(AP1205,D1205&lt;&gt;""),COUNTIF($AQ$12:AQ1205,AQ1205),"")</f>
        <v/>
      </c>
      <c r="AS1205" t="str">
        <f t="shared" si="606"/>
        <v/>
      </c>
      <c r="AT1205">
        <f t="shared" si="607"/>
        <v>1</v>
      </c>
      <c r="AU1205" s="195" t="str">
        <f t="shared" si="578"/>
        <v/>
      </c>
      <c r="AV1205" s="195" t="str">
        <f t="shared" si="579"/>
        <v/>
      </c>
      <c r="AW1205" s="195" t="str">
        <f t="shared" si="580"/>
        <v/>
      </c>
      <c r="AX1205" s="195" t="str">
        <f t="shared" si="581"/>
        <v/>
      </c>
      <c r="AY1205" s="250" t="str">
        <f t="shared" si="582"/>
        <v/>
      </c>
      <c r="AZ1205" s="249" t="str">
        <f t="shared" si="583"/>
        <v/>
      </c>
      <c r="BA1205" s="249" t="str">
        <f t="shared" si="584"/>
        <v/>
      </c>
      <c r="BB1205" s="195" t="str">
        <f t="shared" si="585"/>
        <v/>
      </c>
      <c r="BC1205" s="195" t="str">
        <f t="shared" si="586"/>
        <v/>
      </c>
      <c r="BD1205" s="249" t="str">
        <f t="shared" si="587"/>
        <v/>
      </c>
      <c r="BE1205" s="249" t="str">
        <f t="shared" si="588"/>
        <v/>
      </c>
      <c r="BF1205" s="195" t="str">
        <f t="shared" si="589"/>
        <v/>
      </c>
      <c r="BG1205" s="195" t="str">
        <f t="shared" si="590"/>
        <v/>
      </c>
      <c r="BH1205" s="258"/>
      <c r="BI1205" s="258"/>
      <c r="BJ1205" s="258"/>
      <c r="BK1205" s="249" t="str">
        <f t="shared" si="591"/>
        <v/>
      </c>
      <c r="BL1205" s="249" t="str">
        <f t="shared" si="592"/>
        <v/>
      </c>
      <c r="BM1205" s="277" t="str">
        <f t="shared" si="593"/>
        <v/>
      </c>
      <c r="BN1205" s="249" t="str">
        <f t="shared" si="594"/>
        <v/>
      </c>
      <c r="BO1205" s="195" t="str">
        <f t="shared" si="595"/>
        <v/>
      </c>
      <c r="BP1205" s="195" t="str">
        <f t="shared" si="596"/>
        <v/>
      </c>
      <c r="BQ1205" s="195" t="str">
        <f t="shared" si="597"/>
        <v/>
      </c>
      <c r="BS1205" s="195" t="str">
        <f t="shared" si="598"/>
        <v/>
      </c>
      <c r="BT1205" s="195" t="str">
        <f t="shared" si="599"/>
        <v/>
      </c>
      <c r="BV1205" s="195" t="str">
        <f t="shared" si="600"/>
        <v/>
      </c>
      <c r="BW1205" s="195" t="str">
        <f t="shared" si="601"/>
        <v/>
      </c>
      <c r="BX1205" s="195" t="str">
        <f t="shared" si="602"/>
        <v/>
      </c>
      <c r="BY1205" s="270" t="str">
        <f t="shared" si="603"/>
        <v/>
      </c>
      <c r="BZ1205" t="str">
        <f t="shared" si="604"/>
        <v/>
      </c>
      <c r="CA1205" t="str">
        <f t="shared" si="605"/>
        <v/>
      </c>
    </row>
    <row r="1206" spans="1:79" x14ac:dyDescent="0.25">
      <c r="A1206" s="218" t="s">
        <v>257</v>
      </c>
      <c r="B1206" s="224"/>
      <c r="C1206" s="225"/>
      <c r="D1206" s="226"/>
      <c r="E1206" s="224"/>
      <c r="F1206" s="227"/>
      <c r="G1206" s="227"/>
      <c r="H1206" s="227"/>
      <c r="I1206" s="228"/>
      <c r="J1206" s="227"/>
      <c r="K1206" s="229"/>
      <c r="L1206" s="224"/>
      <c r="M1206" s="230"/>
      <c r="N1206" s="230"/>
      <c r="O1206" s="231"/>
      <c r="P1206" s="231"/>
      <c r="Q1206" s="231"/>
      <c r="R1206" s="232"/>
      <c r="S1206" s="230"/>
      <c r="T1206" s="231"/>
      <c r="U1206" s="231"/>
      <c r="V1206" s="231"/>
      <c r="W1206" s="231"/>
      <c r="X1206" s="233"/>
      <c r="Y1206" s="234"/>
      <c r="Z1206" s="235"/>
      <c r="AA1206" s="236"/>
      <c r="AB1206" s="228"/>
      <c r="AC1206" s="236"/>
      <c r="AD1206" s="237"/>
      <c r="AE1206" s="237"/>
      <c r="AP1206" t="b">
        <f t="shared" si="576"/>
        <v>0</v>
      </c>
      <c r="AQ1206" t="str">
        <f t="shared" si="577"/>
        <v/>
      </c>
      <c r="AR1206" t="str">
        <f>IF(AND(AP1206,D1206&lt;&gt;""),COUNTIF($AQ$12:AQ1206,AQ1206),"")</f>
        <v/>
      </c>
      <c r="AS1206" t="str">
        <f t="shared" si="606"/>
        <v/>
      </c>
      <c r="AT1206">
        <f t="shared" si="607"/>
        <v>0</v>
      </c>
      <c r="AU1206" s="195" t="str">
        <f t="shared" si="578"/>
        <v/>
      </c>
      <c r="AV1206" s="195" t="str">
        <f t="shared" si="579"/>
        <v/>
      </c>
      <c r="AW1206" s="195" t="str">
        <f t="shared" si="580"/>
        <v/>
      </c>
      <c r="AX1206" s="195" t="str">
        <f t="shared" si="581"/>
        <v/>
      </c>
      <c r="AY1206" s="250" t="str">
        <f t="shared" si="582"/>
        <v/>
      </c>
      <c r="AZ1206" s="249" t="str">
        <f t="shared" si="583"/>
        <v/>
      </c>
      <c r="BA1206" s="249" t="str">
        <f t="shared" si="584"/>
        <v/>
      </c>
      <c r="BB1206" s="195" t="str">
        <f t="shared" si="585"/>
        <v/>
      </c>
      <c r="BC1206" s="195" t="str">
        <f t="shared" si="586"/>
        <v/>
      </c>
      <c r="BD1206" s="249" t="str">
        <f t="shared" si="587"/>
        <v/>
      </c>
      <c r="BE1206" s="249" t="str">
        <f t="shared" si="588"/>
        <v/>
      </c>
      <c r="BF1206" s="195" t="str">
        <f t="shared" si="589"/>
        <v/>
      </c>
      <c r="BG1206" s="195" t="str">
        <f t="shared" si="590"/>
        <v/>
      </c>
      <c r="BH1206" s="258"/>
      <c r="BI1206" s="258"/>
      <c r="BJ1206" s="258"/>
      <c r="BK1206" s="249" t="str">
        <f t="shared" si="591"/>
        <v/>
      </c>
      <c r="BL1206" s="249" t="str">
        <f t="shared" si="592"/>
        <v/>
      </c>
      <c r="BM1206" s="277" t="str">
        <f t="shared" si="593"/>
        <v/>
      </c>
      <c r="BN1206" s="249" t="str">
        <f t="shared" si="594"/>
        <v/>
      </c>
      <c r="BO1206" s="195" t="str">
        <f t="shared" si="595"/>
        <v/>
      </c>
      <c r="BP1206" s="195" t="str">
        <f t="shared" si="596"/>
        <v/>
      </c>
      <c r="BQ1206" s="195" t="str">
        <f t="shared" si="597"/>
        <v/>
      </c>
      <c r="BS1206" s="195" t="str">
        <f t="shared" si="598"/>
        <v/>
      </c>
      <c r="BT1206" s="195" t="str">
        <f t="shared" si="599"/>
        <v/>
      </c>
      <c r="BV1206" s="195" t="str">
        <f t="shared" si="600"/>
        <v/>
      </c>
      <c r="BW1206" s="195" t="str">
        <f t="shared" si="601"/>
        <v/>
      </c>
      <c r="BX1206" s="195" t="str">
        <f t="shared" si="602"/>
        <v/>
      </c>
      <c r="BY1206" s="270" t="str">
        <f t="shared" si="603"/>
        <v/>
      </c>
      <c r="BZ1206" t="str">
        <f t="shared" si="604"/>
        <v/>
      </c>
      <c r="CA1206" t="str">
        <f t="shared" si="605"/>
        <v/>
      </c>
    </row>
    <row r="1207" spans="1:79" x14ac:dyDescent="0.25">
      <c r="A1207" s="218" t="s">
        <v>257</v>
      </c>
      <c r="B1207" s="224"/>
      <c r="C1207" s="225"/>
      <c r="D1207" s="226"/>
      <c r="E1207" s="224"/>
      <c r="F1207" s="227"/>
      <c r="G1207" s="227"/>
      <c r="H1207" s="227"/>
      <c r="I1207" s="228"/>
      <c r="J1207" s="227"/>
      <c r="K1207" s="229"/>
      <c r="L1207" s="224"/>
      <c r="M1207" s="230"/>
      <c r="N1207" s="230"/>
      <c r="O1207" s="231"/>
      <c r="P1207" s="231"/>
      <c r="Q1207" s="231"/>
      <c r="R1207" s="232"/>
      <c r="S1207" s="230"/>
      <c r="T1207" s="231"/>
      <c r="U1207" s="231"/>
      <c r="V1207" s="231"/>
      <c r="W1207" s="231"/>
      <c r="X1207" s="233"/>
      <c r="Y1207" s="234"/>
      <c r="Z1207" s="235"/>
      <c r="AA1207" s="236"/>
      <c r="AB1207" s="228"/>
      <c r="AC1207" s="236"/>
      <c r="AD1207" s="237"/>
      <c r="AE1207" s="237"/>
      <c r="AP1207" t="b">
        <f t="shared" si="576"/>
        <v>0</v>
      </c>
      <c r="AQ1207" t="str">
        <f t="shared" si="577"/>
        <v/>
      </c>
      <c r="AR1207" t="str">
        <f>IF(AND(AP1207,D1207&lt;&gt;""),COUNTIF($AQ$12:AQ1207,AQ1207),"")</f>
        <v/>
      </c>
      <c r="AS1207" t="str">
        <f t="shared" si="606"/>
        <v/>
      </c>
      <c r="AT1207">
        <f t="shared" si="607"/>
        <v>1</v>
      </c>
      <c r="AU1207" s="195" t="str">
        <f t="shared" si="578"/>
        <v/>
      </c>
      <c r="AV1207" s="195" t="str">
        <f t="shared" si="579"/>
        <v/>
      </c>
      <c r="AW1207" s="195" t="str">
        <f t="shared" si="580"/>
        <v/>
      </c>
      <c r="AX1207" s="195" t="str">
        <f t="shared" si="581"/>
        <v/>
      </c>
      <c r="AY1207" s="250" t="str">
        <f t="shared" si="582"/>
        <v/>
      </c>
      <c r="AZ1207" s="249" t="str">
        <f t="shared" si="583"/>
        <v/>
      </c>
      <c r="BA1207" s="249" t="str">
        <f t="shared" si="584"/>
        <v/>
      </c>
      <c r="BB1207" s="195" t="str">
        <f t="shared" si="585"/>
        <v/>
      </c>
      <c r="BC1207" s="195" t="str">
        <f t="shared" si="586"/>
        <v/>
      </c>
      <c r="BD1207" s="249" t="str">
        <f t="shared" si="587"/>
        <v/>
      </c>
      <c r="BE1207" s="249" t="str">
        <f t="shared" si="588"/>
        <v/>
      </c>
      <c r="BF1207" s="195" t="str">
        <f t="shared" si="589"/>
        <v/>
      </c>
      <c r="BG1207" s="195" t="str">
        <f t="shared" si="590"/>
        <v/>
      </c>
      <c r="BH1207" s="258"/>
      <c r="BI1207" s="258"/>
      <c r="BJ1207" s="258"/>
      <c r="BK1207" s="249" t="str">
        <f t="shared" si="591"/>
        <v/>
      </c>
      <c r="BL1207" s="249" t="str">
        <f t="shared" si="592"/>
        <v/>
      </c>
      <c r="BM1207" s="277" t="str">
        <f t="shared" si="593"/>
        <v/>
      </c>
      <c r="BN1207" s="249" t="str">
        <f t="shared" si="594"/>
        <v/>
      </c>
      <c r="BO1207" s="195" t="str">
        <f t="shared" si="595"/>
        <v/>
      </c>
      <c r="BP1207" s="195" t="str">
        <f t="shared" si="596"/>
        <v/>
      </c>
      <c r="BQ1207" s="195" t="str">
        <f t="shared" si="597"/>
        <v/>
      </c>
      <c r="BS1207" s="195" t="str">
        <f t="shared" si="598"/>
        <v/>
      </c>
      <c r="BT1207" s="195" t="str">
        <f t="shared" si="599"/>
        <v/>
      </c>
      <c r="BV1207" s="195" t="str">
        <f t="shared" si="600"/>
        <v/>
      </c>
      <c r="BW1207" s="195" t="str">
        <f t="shared" si="601"/>
        <v/>
      </c>
      <c r="BX1207" s="195" t="str">
        <f t="shared" si="602"/>
        <v/>
      </c>
      <c r="BY1207" s="270" t="str">
        <f t="shared" si="603"/>
        <v/>
      </c>
      <c r="BZ1207" t="str">
        <f t="shared" si="604"/>
        <v/>
      </c>
      <c r="CA1207" t="str">
        <f t="shared" si="605"/>
        <v/>
      </c>
    </row>
    <row r="1208" spans="1:79" x14ac:dyDescent="0.25">
      <c r="A1208" s="218" t="s">
        <v>257</v>
      </c>
      <c r="B1208" s="224"/>
      <c r="C1208" s="225"/>
      <c r="D1208" s="226"/>
      <c r="E1208" s="224"/>
      <c r="F1208" s="227"/>
      <c r="G1208" s="227"/>
      <c r="H1208" s="227"/>
      <c r="I1208" s="228"/>
      <c r="J1208" s="227"/>
      <c r="K1208" s="229"/>
      <c r="L1208" s="224"/>
      <c r="M1208" s="230"/>
      <c r="N1208" s="230"/>
      <c r="O1208" s="231"/>
      <c r="P1208" s="231"/>
      <c r="Q1208" s="231"/>
      <c r="R1208" s="232"/>
      <c r="S1208" s="230"/>
      <c r="T1208" s="231"/>
      <c r="U1208" s="231"/>
      <c r="V1208" s="231"/>
      <c r="W1208" s="231"/>
      <c r="X1208" s="233"/>
      <c r="Y1208" s="234"/>
      <c r="Z1208" s="235"/>
      <c r="AA1208" s="236"/>
      <c r="AB1208" s="228"/>
      <c r="AC1208" s="236"/>
      <c r="AD1208" s="237"/>
      <c r="AE1208" s="237"/>
      <c r="AP1208" t="b">
        <f t="shared" si="576"/>
        <v>0</v>
      </c>
      <c r="AQ1208" t="str">
        <f t="shared" si="577"/>
        <v/>
      </c>
      <c r="AR1208" t="str">
        <f>IF(AND(AP1208,D1208&lt;&gt;""),COUNTIF($AQ$12:AQ1208,AQ1208),"")</f>
        <v/>
      </c>
      <c r="AS1208" t="str">
        <f t="shared" si="606"/>
        <v/>
      </c>
      <c r="AT1208">
        <f t="shared" si="607"/>
        <v>0</v>
      </c>
      <c r="AU1208" s="195" t="str">
        <f t="shared" si="578"/>
        <v/>
      </c>
      <c r="AV1208" s="195" t="str">
        <f t="shared" si="579"/>
        <v/>
      </c>
      <c r="AW1208" s="195" t="str">
        <f t="shared" si="580"/>
        <v/>
      </c>
      <c r="AX1208" s="195" t="str">
        <f t="shared" si="581"/>
        <v/>
      </c>
      <c r="AY1208" s="250" t="str">
        <f t="shared" si="582"/>
        <v/>
      </c>
      <c r="AZ1208" s="249" t="str">
        <f t="shared" si="583"/>
        <v/>
      </c>
      <c r="BA1208" s="249" t="str">
        <f t="shared" si="584"/>
        <v/>
      </c>
      <c r="BB1208" s="195" t="str">
        <f t="shared" si="585"/>
        <v/>
      </c>
      <c r="BC1208" s="195" t="str">
        <f t="shared" si="586"/>
        <v/>
      </c>
      <c r="BD1208" s="249" t="str">
        <f t="shared" si="587"/>
        <v/>
      </c>
      <c r="BE1208" s="249" t="str">
        <f t="shared" si="588"/>
        <v/>
      </c>
      <c r="BF1208" s="195" t="str">
        <f t="shared" si="589"/>
        <v/>
      </c>
      <c r="BG1208" s="195" t="str">
        <f t="shared" si="590"/>
        <v/>
      </c>
      <c r="BH1208" s="258"/>
      <c r="BI1208" s="258"/>
      <c r="BJ1208" s="258"/>
      <c r="BK1208" s="249" t="str">
        <f t="shared" si="591"/>
        <v/>
      </c>
      <c r="BL1208" s="249" t="str">
        <f t="shared" si="592"/>
        <v/>
      </c>
      <c r="BM1208" s="277" t="str">
        <f t="shared" si="593"/>
        <v/>
      </c>
      <c r="BN1208" s="249" t="str">
        <f t="shared" si="594"/>
        <v/>
      </c>
      <c r="BO1208" s="195" t="str">
        <f t="shared" si="595"/>
        <v/>
      </c>
      <c r="BP1208" s="195" t="str">
        <f t="shared" si="596"/>
        <v/>
      </c>
      <c r="BQ1208" s="195" t="str">
        <f t="shared" si="597"/>
        <v/>
      </c>
      <c r="BS1208" s="195" t="str">
        <f t="shared" si="598"/>
        <v/>
      </c>
      <c r="BT1208" s="195" t="str">
        <f t="shared" si="599"/>
        <v/>
      </c>
      <c r="BV1208" s="195" t="str">
        <f t="shared" si="600"/>
        <v/>
      </c>
      <c r="BW1208" s="195" t="str">
        <f t="shared" si="601"/>
        <v/>
      </c>
      <c r="BX1208" s="195" t="str">
        <f t="shared" si="602"/>
        <v/>
      </c>
      <c r="BY1208" s="270" t="str">
        <f t="shared" si="603"/>
        <v/>
      </c>
      <c r="BZ1208" t="str">
        <f t="shared" si="604"/>
        <v/>
      </c>
      <c r="CA1208" t="str">
        <f t="shared" si="605"/>
        <v/>
      </c>
    </row>
    <row r="1209" spans="1:79" x14ac:dyDescent="0.25">
      <c r="A1209" s="218" t="s">
        <v>257</v>
      </c>
      <c r="B1209" s="224"/>
      <c r="C1209" s="225"/>
      <c r="D1209" s="226"/>
      <c r="E1209" s="224"/>
      <c r="F1209" s="227"/>
      <c r="G1209" s="227"/>
      <c r="H1209" s="227"/>
      <c r="I1209" s="228"/>
      <c r="J1209" s="227"/>
      <c r="K1209" s="229"/>
      <c r="L1209" s="224"/>
      <c r="M1209" s="230"/>
      <c r="N1209" s="230"/>
      <c r="O1209" s="231"/>
      <c r="P1209" s="231"/>
      <c r="Q1209" s="231"/>
      <c r="R1209" s="232"/>
      <c r="S1209" s="230"/>
      <c r="T1209" s="231"/>
      <c r="U1209" s="231"/>
      <c r="V1209" s="231"/>
      <c r="W1209" s="231"/>
      <c r="X1209" s="233"/>
      <c r="Y1209" s="234"/>
      <c r="Z1209" s="235"/>
      <c r="AA1209" s="236"/>
      <c r="AB1209" s="228"/>
      <c r="AC1209" s="236"/>
      <c r="AD1209" s="237"/>
      <c r="AE1209" s="237"/>
      <c r="AP1209" t="b">
        <f t="shared" si="576"/>
        <v>0</v>
      </c>
      <c r="AQ1209" t="str">
        <f t="shared" si="577"/>
        <v/>
      </c>
      <c r="AR1209" t="str">
        <f>IF(AND(AP1209,D1209&lt;&gt;""),COUNTIF($AQ$12:AQ1209,AQ1209),"")</f>
        <v/>
      </c>
      <c r="AS1209" t="str">
        <f t="shared" si="606"/>
        <v/>
      </c>
      <c r="AT1209">
        <f t="shared" si="607"/>
        <v>1</v>
      </c>
      <c r="AU1209" s="195" t="str">
        <f t="shared" si="578"/>
        <v/>
      </c>
      <c r="AV1209" s="195" t="str">
        <f t="shared" si="579"/>
        <v/>
      </c>
      <c r="AW1209" s="195" t="str">
        <f t="shared" si="580"/>
        <v/>
      </c>
      <c r="AX1209" s="195" t="str">
        <f t="shared" si="581"/>
        <v/>
      </c>
      <c r="AY1209" s="250" t="str">
        <f t="shared" si="582"/>
        <v/>
      </c>
      <c r="AZ1209" s="249" t="str">
        <f t="shared" si="583"/>
        <v/>
      </c>
      <c r="BA1209" s="249" t="str">
        <f t="shared" si="584"/>
        <v/>
      </c>
      <c r="BB1209" s="195" t="str">
        <f t="shared" si="585"/>
        <v/>
      </c>
      <c r="BC1209" s="195" t="str">
        <f t="shared" si="586"/>
        <v/>
      </c>
      <c r="BD1209" s="249" t="str">
        <f t="shared" si="587"/>
        <v/>
      </c>
      <c r="BE1209" s="249" t="str">
        <f t="shared" si="588"/>
        <v/>
      </c>
      <c r="BF1209" s="195" t="str">
        <f t="shared" si="589"/>
        <v/>
      </c>
      <c r="BG1209" s="195" t="str">
        <f t="shared" si="590"/>
        <v/>
      </c>
      <c r="BH1209" s="258"/>
      <c r="BI1209" s="258"/>
      <c r="BJ1209" s="258"/>
      <c r="BK1209" s="249" t="str">
        <f t="shared" si="591"/>
        <v/>
      </c>
      <c r="BL1209" s="249" t="str">
        <f t="shared" si="592"/>
        <v/>
      </c>
      <c r="BM1209" s="277" t="str">
        <f t="shared" si="593"/>
        <v/>
      </c>
      <c r="BN1209" s="249" t="str">
        <f t="shared" si="594"/>
        <v/>
      </c>
      <c r="BO1209" s="195" t="str">
        <f t="shared" si="595"/>
        <v/>
      </c>
      <c r="BP1209" s="195" t="str">
        <f t="shared" si="596"/>
        <v/>
      </c>
      <c r="BQ1209" s="195" t="str">
        <f t="shared" si="597"/>
        <v/>
      </c>
      <c r="BS1209" s="195" t="str">
        <f t="shared" si="598"/>
        <v/>
      </c>
      <c r="BT1209" s="195" t="str">
        <f t="shared" si="599"/>
        <v/>
      </c>
      <c r="BV1209" s="195" t="str">
        <f t="shared" si="600"/>
        <v/>
      </c>
      <c r="BW1209" s="195" t="str">
        <f t="shared" si="601"/>
        <v/>
      </c>
      <c r="BX1209" s="195" t="str">
        <f t="shared" si="602"/>
        <v/>
      </c>
      <c r="BY1209" s="270" t="str">
        <f t="shared" si="603"/>
        <v/>
      </c>
      <c r="BZ1209" t="str">
        <f t="shared" si="604"/>
        <v/>
      </c>
      <c r="CA1209" t="str">
        <f t="shared" si="605"/>
        <v/>
      </c>
    </row>
    <row r="1210" spans="1:79" x14ac:dyDescent="0.25">
      <c r="A1210" s="218" t="s">
        <v>257</v>
      </c>
      <c r="B1210" s="224"/>
      <c r="C1210" s="225"/>
      <c r="D1210" s="226"/>
      <c r="E1210" s="224"/>
      <c r="F1210" s="227"/>
      <c r="G1210" s="227"/>
      <c r="H1210" s="227"/>
      <c r="I1210" s="228"/>
      <c r="J1210" s="227"/>
      <c r="K1210" s="229"/>
      <c r="L1210" s="224"/>
      <c r="M1210" s="230"/>
      <c r="N1210" s="230"/>
      <c r="O1210" s="231"/>
      <c r="P1210" s="231"/>
      <c r="Q1210" s="231"/>
      <c r="R1210" s="232"/>
      <c r="S1210" s="230"/>
      <c r="T1210" s="231"/>
      <c r="U1210" s="231"/>
      <c r="V1210" s="231"/>
      <c r="W1210" s="231"/>
      <c r="X1210" s="233"/>
      <c r="Y1210" s="234"/>
      <c r="Z1210" s="235"/>
      <c r="AA1210" s="236"/>
      <c r="AB1210" s="228"/>
      <c r="AC1210" s="236"/>
      <c r="AD1210" s="237"/>
      <c r="AE1210" s="237"/>
      <c r="AP1210" t="b">
        <f t="shared" si="576"/>
        <v>0</v>
      </c>
      <c r="AQ1210" t="str">
        <f t="shared" si="577"/>
        <v/>
      </c>
      <c r="AR1210" t="str">
        <f>IF(AND(AP1210,D1210&lt;&gt;""),COUNTIF($AQ$12:AQ1210,AQ1210),"")</f>
        <v/>
      </c>
      <c r="AS1210" t="str">
        <f t="shared" si="606"/>
        <v/>
      </c>
      <c r="AT1210">
        <f t="shared" si="607"/>
        <v>0</v>
      </c>
      <c r="AU1210" s="195" t="str">
        <f t="shared" si="578"/>
        <v/>
      </c>
      <c r="AV1210" s="195" t="str">
        <f t="shared" si="579"/>
        <v/>
      </c>
      <c r="AW1210" s="195" t="str">
        <f t="shared" si="580"/>
        <v/>
      </c>
      <c r="AX1210" s="195" t="str">
        <f t="shared" si="581"/>
        <v/>
      </c>
      <c r="AY1210" s="250" t="str">
        <f t="shared" si="582"/>
        <v/>
      </c>
      <c r="AZ1210" s="249" t="str">
        <f t="shared" si="583"/>
        <v/>
      </c>
      <c r="BA1210" s="249" t="str">
        <f t="shared" si="584"/>
        <v/>
      </c>
      <c r="BB1210" s="195" t="str">
        <f t="shared" si="585"/>
        <v/>
      </c>
      <c r="BC1210" s="195" t="str">
        <f t="shared" si="586"/>
        <v/>
      </c>
      <c r="BD1210" s="249" t="str">
        <f t="shared" si="587"/>
        <v/>
      </c>
      <c r="BE1210" s="249" t="str">
        <f t="shared" si="588"/>
        <v/>
      </c>
      <c r="BF1210" s="195" t="str">
        <f t="shared" si="589"/>
        <v/>
      </c>
      <c r="BG1210" s="195" t="str">
        <f t="shared" si="590"/>
        <v/>
      </c>
      <c r="BH1210" s="258"/>
      <c r="BI1210" s="258"/>
      <c r="BJ1210" s="258"/>
      <c r="BK1210" s="249" t="str">
        <f t="shared" si="591"/>
        <v/>
      </c>
      <c r="BL1210" s="249" t="str">
        <f t="shared" si="592"/>
        <v/>
      </c>
      <c r="BM1210" s="277" t="str">
        <f t="shared" si="593"/>
        <v/>
      </c>
      <c r="BN1210" s="249" t="str">
        <f t="shared" si="594"/>
        <v/>
      </c>
      <c r="BO1210" s="195" t="str">
        <f t="shared" si="595"/>
        <v/>
      </c>
      <c r="BP1210" s="195" t="str">
        <f t="shared" si="596"/>
        <v/>
      </c>
      <c r="BQ1210" s="195" t="str">
        <f t="shared" si="597"/>
        <v/>
      </c>
      <c r="BS1210" s="195" t="str">
        <f t="shared" si="598"/>
        <v/>
      </c>
      <c r="BT1210" s="195" t="str">
        <f t="shared" si="599"/>
        <v/>
      </c>
      <c r="BV1210" s="195" t="str">
        <f t="shared" si="600"/>
        <v/>
      </c>
      <c r="BW1210" s="195" t="str">
        <f t="shared" si="601"/>
        <v/>
      </c>
      <c r="BX1210" s="195" t="str">
        <f t="shared" si="602"/>
        <v/>
      </c>
      <c r="BY1210" s="270" t="str">
        <f t="shared" si="603"/>
        <v/>
      </c>
      <c r="BZ1210" t="str">
        <f t="shared" si="604"/>
        <v/>
      </c>
      <c r="CA1210" t="str">
        <f t="shared" si="605"/>
        <v/>
      </c>
    </row>
    <row r="1211" spans="1:79" x14ac:dyDescent="0.25">
      <c r="A1211" s="218" t="s">
        <v>257</v>
      </c>
      <c r="B1211" s="224"/>
      <c r="C1211" s="225"/>
      <c r="D1211" s="226"/>
      <c r="E1211" s="224"/>
      <c r="F1211" s="227"/>
      <c r="G1211" s="227"/>
      <c r="H1211" s="227"/>
      <c r="I1211" s="228"/>
      <c r="J1211" s="227"/>
      <c r="K1211" s="229"/>
      <c r="L1211" s="224"/>
      <c r="M1211" s="230"/>
      <c r="N1211" s="230"/>
      <c r="O1211" s="231"/>
      <c r="P1211" s="231"/>
      <c r="Q1211" s="231"/>
      <c r="R1211" s="232"/>
      <c r="S1211" s="230"/>
      <c r="T1211" s="231"/>
      <c r="U1211" s="231"/>
      <c r="V1211" s="231"/>
      <c r="W1211" s="231"/>
      <c r="X1211" s="233"/>
      <c r="Y1211" s="234"/>
      <c r="Z1211" s="235"/>
      <c r="AA1211" s="236"/>
      <c r="AB1211" s="228"/>
      <c r="AC1211" s="236"/>
      <c r="AD1211" s="237"/>
      <c r="AE1211" s="237"/>
      <c r="AP1211" t="b">
        <f t="shared" si="576"/>
        <v>0</v>
      </c>
      <c r="AQ1211" t="str">
        <f t="shared" si="577"/>
        <v/>
      </c>
      <c r="AR1211" t="str">
        <f>IF(AND(AP1211,D1211&lt;&gt;""),COUNTIF($AQ$12:AQ1211,AQ1211),"")</f>
        <v/>
      </c>
      <c r="AS1211" t="str">
        <f t="shared" si="606"/>
        <v/>
      </c>
      <c r="AT1211">
        <f t="shared" si="607"/>
        <v>1</v>
      </c>
      <c r="AU1211" s="195" t="str">
        <f t="shared" si="578"/>
        <v/>
      </c>
      <c r="AV1211" s="195" t="str">
        <f t="shared" si="579"/>
        <v/>
      </c>
      <c r="AW1211" s="195" t="str">
        <f t="shared" si="580"/>
        <v/>
      </c>
      <c r="AX1211" s="195" t="str">
        <f t="shared" si="581"/>
        <v/>
      </c>
      <c r="AY1211" s="250" t="str">
        <f t="shared" si="582"/>
        <v/>
      </c>
      <c r="AZ1211" s="249" t="str">
        <f t="shared" si="583"/>
        <v/>
      </c>
      <c r="BA1211" s="249" t="str">
        <f t="shared" si="584"/>
        <v/>
      </c>
      <c r="BB1211" s="195" t="str">
        <f t="shared" si="585"/>
        <v/>
      </c>
      <c r="BC1211" s="195" t="str">
        <f t="shared" si="586"/>
        <v/>
      </c>
      <c r="BD1211" s="249" t="str">
        <f t="shared" si="587"/>
        <v/>
      </c>
      <c r="BE1211" s="249" t="str">
        <f t="shared" si="588"/>
        <v/>
      </c>
      <c r="BF1211" s="195" t="str">
        <f t="shared" si="589"/>
        <v/>
      </c>
      <c r="BG1211" s="195" t="str">
        <f t="shared" si="590"/>
        <v/>
      </c>
      <c r="BH1211" s="258"/>
      <c r="BI1211" s="258"/>
      <c r="BJ1211" s="258"/>
      <c r="BK1211" s="249" t="str">
        <f t="shared" si="591"/>
        <v/>
      </c>
      <c r="BL1211" s="249" t="str">
        <f t="shared" si="592"/>
        <v/>
      </c>
      <c r="BM1211" s="277" t="str">
        <f t="shared" si="593"/>
        <v/>
      </c>
      <c r="BN1211" s="249" t="str">
        <f t="shared" si="594"/>
        <v/>
      </c>
      <c r="BO1211" s="195" t="str">
        <f t="shared" si="595"/>
        <v/>
      </c>
      <c r="BP1211" s="195" t="str">
        <f t="shared" si="596"/>
        <v/>
      </c>
      <c r="BQ1211" s="195" t="str">
        <f t="shared" si="597"/>
        <v/>
      </c>
      <c r="BS1211" s="195" t="str">
        <f t="shared" si="598"/>
        <v/>
      </c>
      <c r="BT1211" s="195" t="str">
        <f t="shared" si="599"/>
        <v/>
      </c>
      <c r="BV1211" s="195" t="str">
        <f t="shared" si="600"/>
        <v/>
      </c>
      <c r="BW1211" s="195" t="str">
        <f t="shared" si="601"/>
        <v/>
      </c>
      <c r="BX1211" s="195" t="str">
        <f t="shared" si="602"/>
        <v/>
      </c>
      <c r="BY1211" s="270" t="str">
        <f t="shared" si="603"/>
        <v/>
      </c>
      <c r="BZ1211" t="str">
        <f t="shared" si="604"/>
        <v/>
      </c>
      <c r="CA1211" t="str">
        <f t="shared" si="605"/>
        <v/>
      </c>
    </row>
    <row r="1212" spans="1:79" x14ac:dyDescent="0.25">
      <c r="A1212" s="218" t="s">
        <v>257</v>
      </c>
      <c r="B1212" s="224"/>
      <c r="C1212" s="225"/>
      <c r="D1212" s="226"/>
      <c r="E1212" s="224"/>
      <c r="F1212" s="227"/>
      <c r="G1212" s="227"/>
      <c r="H1212" s="227"/>
      <c r="I1212" s="228"/>
      <c r="J1212" s="227"/>
      <c r="K1212" s="229"/>
      <c r="L1212" s="224"/>
      <c r="M1212" s="230"/>
      <c r="N1212" s="230"/>
      <c r="O1212" s="231"/>
      <c r="P1212" s="231"/>
      <c r="Q1212" s="231"/>
      <c r="R1212" s="232"/>
      <c r="S1212" s="230"/>
      <c r="T1212" s="231"/>
      <c r="U1212" s="231"/>
      <c r="V1212" s="231"/>
      <c r="W1212" s="231"/>
      <c r="X1212" s="233"/>
      <c r="Y1212" s="234"/>
      <c r="Z1212" s="235"/>
      <c r="AA1212" s="236"/>
      <c r="AB1212" s="228"/>
      <c r="AC1212" s="236"/>
      <c r="AD1212" s="237"/>
      <c r="AE1212" s="237"/>
      <c r="AP1212" t="b">
        <f t="shared" si="576"/>
        <v>0</v>
      </c>
      <c r="AQ1212" t="str">
        <f t="shared" si="577"/>
        <v/>
      </c>
      <c r="AR1212" t="str">
        <f>IF(AND(AP1212,D1212&lt;&gt;""),COUNTIF($AQ$12:AQ1212,AQ1212),"")</f>
        <v/>
      </c>
      <c r="AS1212" t="str">
        <f t="shared" si="606"/>
        <v/>
      </c>
      <c r="AT1212">
        <f t="shared" si="607"/>
        <v>0</v>
      </c>
      <c r="AU1212" s="195" t="str">
        <f t="shared" si="578"/>
        <v/>
      </c>
      <c r="AV1212" s="195" t="str">
        <f t="shared" si="579"/>
        <v/>
      </c>
      <c r="AW1212" s="195" t="str">
        <f t="shared" si="580"/>
        <v/>
      </c>
      <c r="AX1212" s="195" t="str">
        <f t="shared" si="581"/>
        <v/>
      </c>
      <c r="AY1212" s="250" t="str">
        <f t="shared" si="582"/>
        <v/>
      </c>
      <c r="AZ1212" s="249" t="str">
        <f t="shared" si="583"/>
        <v/>
      </c>
      <c r="BA1212" s="249" t="str">
        <f t="shared" si="584"/>
        <v/>
      </c>
      <c r="BB1212" s="195" t="str">
        <f t="shared" si="585"/>
        <v/>
      </c>
      <c r="BC1212" s="195" t="str">
        <f t="shared" si="586"/>
        <v/>
      </c>
      <c r="BD1212" s="249" t="str">
        <f t="shared" si="587"/>
        <v/>
      </c>
      <c r="BE1212" s="249" t="str">
        <f t="shared" si="588"/>
        <v/>
      </c>
      <c r="BF1212" s="195" t="str">
        <f t="shared" si="589"/>
        <v/>
      </c>
      <c r="BG1212" s="195" t="str">
        <f t="shared" si="590"/>
        <v/>
      </c>
      <c r="BH1212" s="258"/>
      <c r="BI1212" s="258"/>
      <c r="BJ1212" s="258"/>
      <c r="BK1212" s="249" t="str">
        <f t="shared" si="591"/>
        <v/>
      </c>
      <c r="BL1212" s="249" t="str">
        <f t="shared" si="592"/>
        <v/>
      </c>
      <c r="BM1212" s="277" t="str">
        <f t="shared" si="593"/>
        <v/>
      </c>
      <c r="BN1212" s="249" t="str">
        <f t="shared" si="594"/>
        <v/>
      </c>
      <c r="BO1212" s="195" t="str">
        <f t="shared" si="595"/>
        <v/>
      </c>
      <c r="BP1212" s="195" t="str">
        <f t="shared" si="596"/>
        <v/>
      </c>
      <c r="BQ1212" s="195" t="str">
        <f t="shared" si="597"/>
        <v/>
      </c>
      <c r="BS1212" s="195" t="str">
        <f t="shared" si="598"/>
        <v/>
      </c>
      <c r="BT1212" s="195" t="str">
        <f t="shared" si="599"/>
        <v/>
      </c>
      <c r="BV1212" s="195" t="str">
        <f t="shared" si="600"/>
        <v/>
      </c>
      <c r="BW1212" s="195" t="str">
        <f t="shared" si="601"/>
        <v/>
      </c>
      <c r="BX1212" s="195" t="str">
        <f t="shared" si="602"/>
        <v/>
      </c>
      <c r="BY1212" s="270" t="str">
        <f t="shared" si="603"/>
        <v/>
      </c>
      <c r="BZ1212" t="str">
        <f t="shared" si="604"/>
        <v/>
      </c>
      <c r="CA1212" t="str">
        <f t="shared" si="605"/>
        <v/>
      </c>
    </row>
    <row r="1213" spans="1:79" x14ac:dyDescent="0.25">
      <c r="A1213" s="218" t="s">
        <v>257</v>
      </c>
      <c r="B1213" s="224"/>
      <c r="C1213" s="225"/>
      <c r="D1213" s="226"/>
      <c r="E1213" s="224"/>
      <c r="F1213" s="227"/>
      <c r="G1213" s="227"/>
      <c r="H1213" s="227"/>
      <c r="I1213" s="228"/>
      <c r="J1213" s="227"/>
      <c r="K1213" s="229"/>
      <c r="L1213" s="224"/>
      <c r="M1213" s="230"/>
      <c r="N1213" s="230"/>
      <c r="O1213" s="231"/>
      <c r="P1213" s="231"/>
      <c r="Q1213" s="231"/>
      <c r="R1213" s="232"/>
      <c r="S1213" s="230"/>
      <c r="T1213" s="231"/>
      <c r="U1213" s="231"/>
      <c r="V1213" s="231"/>
      <c r="W1213" s="231"/>
      <c r="X1213" s="233"/>
      <c r="Y1213" s="234"/>
      <c r="Z1213" s="235"/>
      <c r="AA1213" s="236"/>
      <c r="AB1213" s="228"/>
      <c r="AC1213" s="236"/>
      <c r="AD1213" s="237"/>
      <c r="AE1213" s="237"/>
      <c r="AP1213" t="b">
        <f t="shared" si="576"/>
        <v>0</v>
      </c>
      <c r="AQ1213" t="str">
        <f t="shared" si="577"/>
        <v/>
      </c>
      <c r="AR1213" t="str">
        <f>IF(AND(AP1213,D1213&lt;&gt;""),COUNTIF($AQ$12:AQ1213,AQ1213),"")</f>
        <v/>
      </c>
      <c r="AS1213" t="str">
        <f t="shared" si="606"/>
        <v/>
      </c>
      <c r="AT1213">
        <f t="shared" si="607"/>
        <v>1</v>
      </c>
      <c r="AU1213" s="195" t="str">
        <f t="shared" si="578"/>
        <v/>
      </c>
      <c r="AV1213" s="195" t="str">
        <f t="shared" si="579"/>
        <v/>
      </c>
      <c r="AW1213" s="195" t="str">
        <f t="shared" si="580"/>
        <v/>
      </c>
      <c r="AX1213" s="195" t="str">
        <f t="shared" si="581"/>
        <v/>
      </c>
      <c r="AY1213" s="250" t="str">
        <f t="shared" si="582"/>
        <v/>
      </c>
      <c r="AZ1213" s="249" t="str">
        <f t="shared" si="583"/>
        <v/>
      </c>
      <c r="BA1213" s="249" t="str">
        <f t="shared" si="584"/>
        <v/>
      </c>
      <c r="BB1213" s="195" t="str">
        <f t="shared" si="585"/>
        <v/>
      </c>
      <c r="BC1213" s="195" t="str">
        <f t="shared" si="586"/>
        <v/>
      </c>
      <c r="BD1213" s="249" t="str">
        <f t="shared" si="587"/>
        <v/>
      </c>
      <c r="BE1213" s="249" t="str">
        <f t="shared" si="588"/>
        <v/>
      </c>
      <c r="BF1213" s="195" t="str">
        <f t="shared" si="589"/>
        <v/>
      </c>
      <c r="BG1213" s="195" t="str">
        <f t="shared" si="590"/>
        <v/>
      </c>
      <c r="BH1213" s="258"/>
      <c r="BI1213" s="258"/>
      <c r="BJ1213" s="258"/>
      <c r="BK1213" s="249" t="str">
        <f t="shared" si="591"/>
        <v/>
      </c>
      <c r="BL1213" s="249" t="str">
        <f t="shared" si="592"/>
        <v/>
      </c>
      <c r="BM1213" s="277" t="str">
        <f t="shared" si="593"/>
        <v/>
      </c>
      <c r="BN1213" s="249" t="str">
        <f t="shared" si="594"/>
        <v/>
      </c>
      <c r="BO1213" s="195" t="str">
        <f t="shared" si="595"/>
        <v/>
      </c>
      <c r="BP1213" s="195" t="str">
        <f t="shared" si="596"/>
        <v/>
      </c>
      <c r="BQ1213" s="195" t="str">
        <f t="shared" si="597"/>
        <v/>
      </c>
      <c r="BS1213" s="195" t="str">
        <f t="shared" si="598"/>
        <v/>
      </c>
      <c r="BT1213" s="195" t="str">
        <f t="shared" si="599"/>
        <v/>
      </c>
      <c r="BV1213" s="195" t="str">
        <f t="shared" si="600"/>
        <v/>
      </c>
      <c r="BW1213" s="195" t="str">
        <f t="shared" si="601"/>
        <v/>
      </c>
      <c r="BX1213" s="195" t="str">
        <f t="shared" si="602"/>
        <v/>
      </c>
      <c r="BY1213" s="270" t="str">
        <f t="shared" si="603"/>
        <v/>
      </c>
      <c r="BZ1213" t="str">
        <f t="shared" si="604"/>
        <v/>
      </c>
      <c r="CA1213" t="str">
        <f t="shared" si="605"/>
        <v/>
      </c>
    </row>
    <row r="1214" spans="1:79" x14ac:dyDescent="0.25">
      <c r="A1214" s="218" t="s">
        <v>257</v>
      </c>
      <c r="B1214" s="224"/>
      <c r="C1214" s="225"/>
      <c r="D1214" s="226"/>
      <c r="E1214" s="224"/>
      <c r="F1214" s="227"/>
      <c r="G1214" s="227"/>
      <c r="H1214" s="227"/>
      <c r="I1214" s="228"/>
      <c r="J1214" s="227"/>
      <c r="K1214" s="229"/>
      <c r="L1214" s="224"/>
      <c r="M1214" s="230"/>
      <c r="N1214" s="230"/>
      <c r="O1214" s="231"/>
      <c r="P1214" s="231"/>
      <c r="Q1214" s="231"/>
      <c r="R1214" s="232"/>
      <c r="S1214" s="230"/>
      <c r="T1214" s="231"/>
      <c r="U1214" s="231"/>
      <c r="V1214" s="231"/>
      <c r="W1214" s="231"/>
      <c r="X1214" s="233"/>
      <c r="Y1214" s="234"/>
      <c r="Z1214" s="235"/>
      <c r="AA1214" s="236"/>
      <c r="AB1214" s="228"/>
      <c r="AC1214" s="236"/>
      <c r="AD1214" s="237"/>
      <c r="AE1214" s="237"/>
      <c r="AP1214" t="b">
        <f t="shared" si="576"/>
        <v>0</v>
      </c>
      <c r="AQ1214" t="str">
        <f t="shared" si="577"/>
        <v/>
      </c>
      <c r="AR1214" t="str">
        <f>IF(AND(AP1214,D1214&lt;&gt;""),COUNTIF($AQ$12:AQ1214,AQ1214),"")</f>
        <v/>
      </c>
      <c r="AS1214" t="str">
        <f t="shared" si="606"/>
        <v/>
      </c>
      <c r="AT1214">
        <f t="shared" si="607"/>
        <v>0</v>
      </c>
      <c r="AU1214" s="195" t="str">
        <f t="shared" si="578"/>
        <v/>
      </c>
      <c r="AV1214" s="195" t="str">
        <f t="shared" si="579"/>
        <v/>
      </c>
      <c r="AW1214" s="195" t="str">
        <f t="shared" si="580"/>
        <v/>
      </c>
      <c r="AX1214" s="195" t="str">
        <f t="shared" si="581"/>
        <v/>
      </c>
      <c r="AY1214" s="250" t="str">
        <f t="shared" si="582"/>
        <v/>
      </c>
      <c r="AZ1214" s="249" t="str">
        <f t="shared" si="583"/>
        <v/>
      </c>
      <c r="BA1214" s="249" t="str">
        <f t="shared" si="584"/>
        <v/>
      </c>
      <c r="BB1214" s="195" t="str">
        <f t="shared" si="585"/>
        <v/>
      </c>
      <c r="BC1214" s="195" t="str">
        <f t="shared" si="586"/>
        <v/>
      </c>
      <c r="BD1214" s="249" t="str">
        <f t="shared" si="587"/>
        <v/>
      </c>
      <c r="BE1214" s="249" t="str">
        <f t="shared" si="588"/>
        <v/>
      </c>
      <c r="BF1214" s="195" t="str">
        <f t="shared" si="589"/>
        <v/>
      </c>
      <c r="BG1214" s="195" t="str">
        <f t="shared" si="590"/>
        <v/>
      </c>
      <c r="BH1214" s="258"/>
      <c r="BI1214" s="258"/>
      <c r="BJ1214" s="258"/>
      <c r="BK1214" s="249" t="str">
        <f t="shared" si="591"/>
        <v/>
      </c>
      <c r="BL1214" s="249" t="str">
        <f t="shared" si="592"/>
        <v/>
      </c>
      <c r="BM1214" s="277" t="str">
        <f t="shared" si="593"/>
        <v/>
      </c>
      <c r="BN1214" s="249" t="str">
        <f t="shared" si="594"/>
        <v/>
      </c>
      <c r="BO1214" s="195" t="str">
        <f t="shared" si="595"/>
        <v/>
      </c>
      <c r="BP1214" s="195" t="str">
        <f t="shared" si="596"/>
        <v/>
      </c>
      <c r="BQ1214" s="195" t="str">
        <f t="shared" si="597"/>
        <v/>
      </c>
      <c r="BS1214" s="195" t="str">
        <f t="shared" si="598"/>
        <v/>
      </c>
      <c r="BT1214" s="195" t="str">
        <f t="shared" si="599"/>
        <v/>
      </c>
      <c r="BV1214" s="195" t="str">
        <f t="shared" si="600"/>
        <v/>
      </c>
      <c r="BW1214" s="195" t="str">
        <f t="shared" si="601"/>
        <v/>
      </c>
      <c r="BX1214" s="195" t="str">
        <f t="shared" si="602"/>
        <v/>
      </c>
      <c r="BY1214" s="270" t="str">
        <f t="shared" si="603"/>
        <v/>
      </c>
      <c r="BZ1214" t="str">
        <f t="shared" si="604"/>
        <v/>
      </c>
      <c r="CA1214" t="str">
        <f t="shared" si="605"/>
        <v/>
      </c>
    </row>
    <row r="1215" spans="1:79" x14ac:dyDescent="0.25">
      <c r="A1215" s="218" t="s">
        <v>257</v>
      </c>
      <c r="B1215" s="224"/>
      <c r="C1215" s="225"/>
      <c r="D1215" s="226"/>
      <c r="E1215" s="224"/>
      <c r="F1215" s="227"/>
      <c r="G1215" s="227"/>
      <c r="H1215" s="227"/>
      <c r="I1215" s="228"/>
      <c r="J1215" s="227"/>
      <c r="K1215" s="229"/>
      <c r="L1215" s="224"/>
      <c r="M1215" s="230"/>
      <c r="N1215" s="230"/>
      <c r="O1215" s="231"/>
      <c r="P1215" s="231"/>
      <c r="Q1215" s="231"/>
      <c r="R1215" s="232"/>
      <c r="S1215" s="230"/>
      <c r="T1215" s="231"/>
      <c r="U1215" s="231"/>
      <c r="V1215" s="231"/>
      <c r="W1215" s="231"/>
      <c r="X1215" s="233"/>
      <c r="Y1215" s="234"/>
      <c r="Z1215" s="235"/>
      <c r="AA1215" s="236"/>
      <c r="AB1215" s="228"/>
      <c r="AC1215" s="236"/>
      <c r="AD1215" s="237"/>
      <c r="AE1215" s="237"/>
      <c r="AP1215" t="b">
        <f t="shared" si="576"/>
        <v>0</v>
      </c>
      <c r="AQ1215" t="str">
        <f t="shared" si="577"/>
        <v/>
      </c>
      <c r="AR1215" t="str">
        <f>IF(AND(AP1215,D1215&lt;&gt;""),COUNTIF($AQ$12:AQ1215,AQ1215),"")</f>
        <v/>
      </c>
      <c r="AS1215" t="str">
        <f t="shared" si="606"/>
        <v/>
      </c>
      <c r="AT1215">
        <f t="shared" si="607"/>
        <v>1</v>
      </c>
      <c r="AU1215" s="195" t="str">
        <f t="shared" si="578"/>
        <v/>
      </c>
      <c r="AV1215" s="195" t="str">
        <f t="shared" si="579"/>
        <v/>
      </c>
      <c r="AW1215" s="195" t="str">
        <f t="shared" si="580"/>
        <v/>
      </c>
      <c r="AX1215" s="195" t="str">
        <f t="shared" si="581"/>
        <v/>
      </c>
      <c r="AY1215" s="250" t="str">
        <f t="shared" si="582"/>
        <v/>
      </c>
      <c r="AZ1215" s="249" t="str">
        <f t="shared" si="583"/>
        <v/>
      </c>
      <c r="BA1215" s="249" t="str">
        <f t="shared" si="584"/>
        <v/>
      </c>
      <c r="BB1215" s="195" t="str">
        <f t="shared" si="585"/>
        <v/>
      </c>
      <c r="BC1215" s="195" t="str">
        <f t="shared" si="586"/>
        <v/>
      </c>
      <c r="BD1215" s="249" t="str">
        <f t="shared" si="587"/>
        <v/>
      </c>
      <c r="BE1215" s="249" t="str">
        <f t="shared" si="588"/>
        <v/>
      </c>
      <c r="BF1215" s="195" t="str">
        <f t="shared" si="589"/>
        <v/>
      </c>
      <c r="BG1215" s="195" t="str">
        <f t="shared" si="590"/>
        <v/>
      </c>
      <c r="BH1215" s="258"/>
      <c r="BI1215" s="258"/>
      <c r="BJ1215" s="258"/>
      <c r="BK1215" s="249" t="str">
        <f t="shared" si="591"/>
        <v/>
      </c>
      <c r="BL1215" s="249" t="str">
        <f t="shared" si="592"/>
        <v/>
      </c>
      <c r="BM1215" s="277" t="str">
        <f t="shared" si="593"/>
        <v/>
      </c>
      <c r="BN1215" s="249" t="str">
        <f t="shared" si="594"/>
        <v/>
      </c>
      <c r="BO1215" s="195" t="str">
        <f t="shared" si="595"/>
        <v/>
      </c>
      <c r="BP1215" s="195" t="str">
        <f t="shared" si="596"/>
        <v/>
      </c>
      <c r="BQ1215" s="195" t="str">
        <f t="shared" si="597"/>
        <v/>
      </c>
      <c r="BS1215" s="195" t="str">
        <f t="shared" si="598"/>
        <v/>
      </c>
      <c r="BT1215" s="195" t="str">
        <f t="shared" si="599"/>
        <v/>
      </c>
      <c r="BV1215" s="195" t="str">
        <f t="shared" si="600"/>
        <v/>
      </c>
      <c r="BW1215" s="195" t="str">
        <f t="shared" si="601"/>
        <v/>
      </c>
      <c r="BX1215" s="195" t="str">
        <f t="shared" si="602"/>
        <v/>
      </c>
      <c r="BY1215" s="270" t="str">
        <f t="shared" si="603"/>
        <v/>
      </c>
      <c r="BZ1215" t="str">
        <f t="shared" si="604"/>
        <v/>
      </c>
      <c r="CA1215" t="str">
        <f t="shared" si="605"/>
        <v/>
      </c>
    </row>
    <row r="1216" spans="1:79" x14ac:dyDescent="0.25">
      <c r="A1216" s="218" t="s">
        <v>257</v>
      </c>
      <c r="B1216" s="224"/>
      <c r="C1216" s="225"/>
      <c r="D1216" s="226"/>
      <c r="E1216" s="224"/>
      <c r="F1216" s="227"/>
      <c r="G1216" s="227"/>
      <c r="H1216" s="227"/>
      <c r="I1216" s="228"/>
      <c r="J1216" s="227"/>
      <c r="K1216" s="229"/>
      <c r="L1216" s="224"/>
      <c r="M1216" s="230"/>
      <c r="N1216" s="230"/>
      <c r="O1216" s="231"/>
      <c r="P1216" s="231"/>
      <c r="Q1216" s="231"/>
      <c r="R1216" s="232"/>
      <c r="S1216" s="230"/>
      <c r="T1216" s="231"/>
      <c r="U1216" s="231"/>
      <c r="V1216" s="231"/>
      <c r="W1216" s="231"/>
      <c r="X1216" s="233"/>
      <c r="Y1216" s="234"/>
      <c r="Z1216" s="235"/>
      <c r="AA1216" s="236"/>
      <c r="AB1216" s="228"/>
      <c r="AC1216" s="236"/>
      <c r="AD1216" s="237"/>
      <c r="AE1216" s="237"/>
      <c r="AP1216" t="b">
        <f t="shared" si="576"/>
        <v>0</v>
      </c>
      <c r="AQ1216" t="str">
        <f t="shared" si="577"/>
        <v/>
      </c>
      <c r="AR1216" t="str">
        <f>IF(AND(AP1216,D1216&lt;&gt;""),COUNTIF($AQ$12:AQ1216,AQ1216),"")</f>
        <v/>
      </c>
      <c r="AS1216" t="str">
        <f t="shared" si="606"/>
        <v/>
      </c>
      <c r="AT1216">
        <f t="shared" si="607"/>
        <v>0</v>
      </c>
      <c r="AU1216" s="195" t="str">
        <f t="shared" si="578"/>
        <v/>
      </c>
      <c r="AV1216" s="195" t="str">
        <f t="shared" si="579"/>
        <v/>
      </c>
      <c r="AW1216" s="195" t="str">
        <f t="shared" si="580"/>
        <v/>
      </c>
      <c r="AX1216" s="195" t="str">
        <f t="shared" si="581"/>
        <v/>
      </c>
      <c r="AY1216" s="250" t="str">
        <f t="shared" si="582"/>
        <v/>
      </c>
      <c r="AZ1216" s="249" t="str">
        <f t="shared" si="583"/>
        <v/>
      </c>
      <c r="BA1216" s="249" t="str">
        <f t="shared" si="584"/>
        <v/>
      </c>
      <c r="BB1216" s="195" t="str">
        <f t="shared" si="585"/>
        <v/>
      </c>
      <c r="BC1216" s="195" t="str">
        <f t="shared" si="586"/>
        <v/>
      </c>
      <c r="BD1216" s="249" t="str">
        <f t="shared" si="587"/>
        <v/>
      </c>
      <c r="BE1216" s="249" t="str">
        <f t="shared" si="588"/>
        <v/>
      </c>
      <c r="BF1216" s="195" t="str">
        <f t="shared" si="589"/>
        <v/>
      </c>
      <c r="BG1216" s="195" t="str">
        <f t="shared" si="590"/>
        <v/>
      </c>
      <c r="BH1216" s="258"/>
      <c r="BI1216" s="258"/>
      <c r="BJ1216" s="258"/>
      <c r="BK1216" s="249" t="str">
        <f t="shared" si="591"/>
        <v/>
      </c>
      <c r="BL1216" s="249" t="str">
        <f t="shared" si="592"/>
        <v/>
      </c>
      <c r="BM1216" s="277" t="str">
        <f t="shared" si="593"/>
        <v/>
      </c>
      <c r="BN1216" s="249" t="str">
        <f t="shared" si="594"/>
        <v/>
      </c>
      <c r="BO1216" s="195" t="str">
        <f t="shared" si="595"/>
        <v/>
      </c>
      <c r="BP1216" s="195" t="str">
        <f t="shared" si="596"/>
        <v/>
      </c>
      <c r="BQ1216" s="195" t="str">
        <f t="shared" si="597"/>
        <v/>
      </c>
      <c r="BS1216" s="195" t="str">
        <f t="shared" si="598"/>
        <v/>
      </c>
      <c r="BT1216" s="195" t="str">
        <f t="shared" si="599"/>
        <v/>
      </c>
      <c r="BV1216" s="195" t="str">
        <f t="shared" si="600"/>
        <v/>
      </c>
      <c r="BW1216" s="195" t="str">
        <f t="shared" si="601"/>
        <v/>
      </c>
      <c r="BX1216" s="195" t="str">
        <f t="shared" si="602"/>
        <v/>
      </c>
      <c r="BY1216" s="270" t="str">
        <f t="shared" si="603"/>
        <v/>
      </c>
      <c r="BZ1216" t="str">
        <f t="shared" si="604"/>
        <v/>
      </c>
      <c r="CA1216" t="str">
        <f t="shared" si="605"/>
        <v/>
      </c>
    </row>
    <row r="1217" spans="1:79" x14ac:dyDescent="0.25">
      <c r="A1217" s="218" t="s">
        <v>257</v>
      </c>
      <c r="B1217" s="224"/>
      <c r="C1217" s="225"/>
      <c r="D1217" s="226"/>
      <c r="E1217" s="224"/>
      <c r="F1217" s="227"/>
      <c r="G1217" s="227"/>
      <c r="H1217" s="227"/>
      <c r="I1217" s="228"/>
      <c r="J1217" s="227"/>
      <c r="K1217" s="229"/>
      <c r="L1217" s="224"/>
      <c r="M1217" s="230"/>
      <c r="N1217" s="230"/>
      <c r="O1217" s="231"/>
      <c r="P1217" s="231"/>
      <c r="Q1217" s="231"/>
      <c r="R1217" s="232"/>
      <c r="S1217" s="230"/>
      <c r="T1217" s="231"/>
      <c r="U1217" s="231"/>
      <c r="V1217" s="231"/>
      <c r="W1217" s="231"/>
      <c r="X1217" s="233"/>
      <c r="Y1217" s="234"/>
      <c r="Z1217" s="235"/>
      <c r="AA1217" s="236"/>
      <c r="AB1217" s="228"/>
      <c r="AC1217" s="236"/>
      <c r="AD1217" s="237"/>
      <c r="AE1217" s="237"/>
      <c r="AP1217" t="b">
        <f t="shared" si="576"/>
        <v>0</v>
      </c>
      <c r="AQ1217" t="str">
        <f t="shared" si="577"/>
        <v/>
      </c>
      <c r="AR1217" t="str">
        <f>IF(AND(AP1217,D1217&lt;&gt;""),COUNTIF($AQ$12:AQ1217,AQ1217),"")</f>
        <v/>
      </c>
      <c r="AS1217" t="str">
        <f t="shared" si="606"/>
        <v/>
      </c>
      <c r="AT1217">
        <f t="shared" si="607"/>
        <v>1</v>
      </c>
      <c r="AU1217" s="195" t="str">
        <f t="shared" si="578"/>
        <v/>
      </c>
      <c r="AV1217" s="195" t="str">
        <f t="shared" si="579"/>
        <v/>
      </c>
      <c r="AW1217" s="195" t="str">
        <f t="shared" si="580"/>
        <v/>
      </c>
      <c r="AX1217" s="195" t="str">
        <f t="shared" si="581"/>
        <v/>
      </c>
      <c r="AY1217" s="250" t="str">
        <f t="shared" si="582"/>
        <v/>
      </c>
      <c r="AZ1217" s="249" t="str">
        <f t="shared" si="583"/>
        <v/>
      </c>
      <c r="BA1217" s="249" t="str">
        <f t="shared" si="584"/>
        <v/>
      </c>
      <c r="BB1217" s="195" t="str">
        <f t="shared" si="585"/>
        <v/>
      </c>
      <c r="BC1217" s="195" t="str">
        <f t="shared" si="586"/>
        <v/>
      </c>
      <c r="BD1217" s="249" t="str">
        <f t="shared" si="587"/>
        <v/>
      </c>
      <c r="BE1217" s="249" t="str">
        <f t="shared" si="588"/>
        <v/>
      </c>
      <c r="BF1217" s="195" t="str">
        <f t="shared" si="589"/>
        <v/>
      </c>
      <c r="BG1217" s="195" t="str">
        <f t="shared" si="590"/>
        <v/>
      </c>
      <c r="BH1217" s="258"/>
      <c r="BI1217" s="258"/>
      <c r="BJ1217" s="258"/>
      <c r="BK1217" s="249" t="str">
        <f t="shared" si="591"/>
        <v/>
      </c>
      <c r="BL1217" s="249" t="str">
        <f t="shared" si="592"/>
        <v/>
      </c>
      <c r="BM1217" s="277" t="str">
        <f t="shared" si="593"/>
        <v/>
      </c>
      <c r="BN1217" s="249" t="str">
        <f t="shared" si="594"/>
        <v/>
      </c>
      <c r="BO1217" s="195" t="str">
        <f t="shared" si="595"/>
        <v/>
      </c>
      <c r="BP1217" s="195" t="str">
        <f t="shared" si="596"/>
        <v/>
      </c>
      <c r="BQ1217" s="195" t="str">
        <f t="shared" si="597"/>
        <v/>
      </c>
      <c r="BS1217" s="195" t="str">
        <f t="shared" si="598"/>
        <v/>
      </c>
      <c r="BT1217" s="195" t="str">
        <f t="shared" si="599"/>
        <v/>
      </c>
      <c r="BV1217" s="195" t="str">
        <f t="shared" si="600"/>
        <v/>
      </c>
      <c r="BW1217" s="195" t="str">
        <f t="shared" si="601"/>
        <v/>
      </c>
      <c r="BX1217" s="195" t="str">
        <f t="shared" si="602"/>
        <v/>
      </c>
      <c r="BY1217" s="270" t="str">
        <f t="shared" si="603"/>
        <v/>
      </c>
      <c r="BZ1217" t="str">
        <f t="shared" si="604"/>
        <v/>
      </c>
      <c r="CA1217" t="str">
        <f t="shared" si="605"/>
        <v/>
      </c>
    </row>
    <row r="1218" spans="1:79" x14ac:dyDescent="0.25">
      <c r="A1218" s="218" t="s">
        <v>257</v>
      </c>
      <c r="B1218" s="224"/>
      <c r="C1218" s="225"/>
      <c r="D1218" s="226"/>
      <c r="E1218" s="224"/>
      <c r="F1218" s="227"/>
      <c r="G1218" s="227"/>
      <c r="H1218" s="227"/>
      <c r="I1218" s="228"/>
      <c r="J1218" s="227"/>
      <c r="K1218" s="229"/>
      <c r="L1218" s="224"/>
      <c r="M1218" s="230"/>
      <c r="N1218" s="230"/>
      <c r="O1218" s="231"/>
      <c r="P1218" s="231"/>
      <c r="Q1218" s="231"/>
      <c r="R1218" s="232"/>
      <c r="S1218" s="230"/>
      <c r="T1218" s="231"/>
      <c r="U1218" s="231"/>
      <c r="V1218" s="231"/>
      <c r="W1218" s="231"/>
      <c r="X1218" s="233"/>
      <c r="Y1218" s="234"/>
      <c r="Z1218" s="235"/>
      <c r="AA1218" s="236"/>
      <c r="AB1218" s="228"/>
      <c r="AC1218" s="236"/>
      <c r="AD1218" s="237"/>
      <c r="AE1218" s="237"/>
      <c r="AP1218" t="b">
        <f t="shared" si="576"/>
        <v>0</v>
      </c>
      <c r="AQ1218" t="str">
        <f t="shared" si="577"/>
        <v/>
      </c>
      <c r="AR1218" t="str">
        <f>IF(AND(AP1218,D1218&lt;&gt;""),COUNTIF($AQ$12:AQ1218,AQ1218),"")</f>
        <v/>
      </c>
      <c r="AS1218" t="str">
        <f t="shared" si="606"/>
        <v/>
      </c>
      <c r="AT1218">
        <f t="shared" si="607"/>
        <v>0</v>
      </c>
      <c r="AU1218" s="195" t="str">
        <f t="shared" si="578"/>
        <v/>
      </c>
      <c r="AV1218" s="195" t="str">
        <f t="shared" si="579"/>
        <v/>
      </c>
      <c r="AW1218" s="195" t="str">
        <f t="shared" si="580"/>
        <v/>
      </c>
      <c r="AX1218" s="195" t="str">
        <f t="shared" si="581"/>
        <v/>
      </c>
      <c r="AY1218" s="250" t="str">
        <f t="shared" si="582"/>
        <v/>
      </c>
      <c r="AZ1218" s="249" t="str">
        <f t="shared" si="583"/>
        <v/>
      </c>
      <c r="BA1218" s="249" t="str">
        <f t="shared" si="584"/>
        <v/>
      </c>
      <c r="BB1218" s="195" t="str">
        <f t="shared" si="585"/>
        <v/>
      </c>
      <c r="BC1218" s="195" t="str">
        <f t="shared" si="586"/>
        <v/>
      </c>
      <c r="BD1218" s="249" t="str">
        <f t="shared" si="587"/>
        <v/>
      </c>
      <c r="BE1218" s="249" t="str">
        <f t="shared" si="588"/>
        <v/>
      </c>
      <c r="BF1218" s="195" t="str">
        <f t="shared" si="589"/>
        <v/>
      </c>
      <c r="BG1218" s="195" t="str">
        <f t="shared" si="590"/>
        <v/>
      </c>
      <c r="BH1218" s="258"/>
      <c r="BI1218" s="258"/>
      <c r="BJ1218" s="258"/>
      <c r="BK1218" s="249" t="str">
        <f t="shared" si="591"/>
        <v/>
      </c>
      <c r="BL1218" s="249" t="str">
        <f t="shared" si="592"/>
        <v/>
      </c>
      <c r="BM1218" s="277" t="str">
        <f t="shared" si="593"/>
        <v/>
      </c>
      <c r="BN1218" s="249" t="str">
        <f t="shared" si="594"/>
        <v/>
      </c>
      <c r="BO1218" s="195" t="str">
        <f t="shared" si="595"/>
        <v/>
      </c>
      <c r="BP1218" s="195" t="str">
        <f t="shared" si="596"/>
        <v/>
      </c>
      <c r="BQ1218" s="195" t="str">
        <f t="shared" si="597"/>
        <v/>
      </c>
      <c r="BS1218" s="195" t="str">
        <f t="shared" si="598"/>
        <v/>
      </c>
      <c r="BT1218" s="195" t="str">
        <f t="shared" si="599"/>
        <v/>
      </c>
      <c r="BV1218" s="195" t="str">
        <f t="shared" si="600"/>
        <v/>
      </c>
      <c r="BW1218" s="195" t="str">
        <f t="shared" si="601"/>
        <v/>
      </c>
      <c r="BX1218" s="195" t="str">
        <f t="shared" si="602"/>
        <v/>
      </c>
      <c r="BY1218" s="270" t="str">
        <f t="shared" si="603"/>
        <v/>
      </c>
      <c r="BZ1218" t="str">
        <f t="shared" si="604"/>
        <v/>
      </c>
      <c r="CA1218" t="str">
        <f t="shared" si="605"/>
        <v/>
      </c>
    </row>
    <row r="1219" spans="1:79" x14ac:dyDescent="0.25">
      <c r="A1219" s="218" t="s">
        <v>257</v>
      </c>
      <c r="B1219" s="224"/>
      <c r="C1219" s="225"/>
      <c r="D1219" s="226"/>
      <c r="E1219" s="224"/>
      <c r="F1219" s="227"/>
      <c r="G1219" s="227"/>
      <c r="H1219" s="227"/>
      <c r="I1219" s="228"/>
      <c r="J1219" s="227"/>
      <c r="K1219" s="229"/>
      <c r="L1219" s="224"/>
      <c r="M1219" s="230"/>
      <c r="N1219" s="230"/>
      <c r="O1219" s="231"/>
      <c r="P1219" s="231"/>
      <c r="Q1219" s="231"/>
      <c r="R1219" s="232"/>
      <c r="S1219" s="230"/>
      <c r="T1219" s="231"/>
      <c r="U1219" s="231"/>
      <c r="V1219" s="231"/>
      <c r="W1219" s="231"/>
      <c r="X1219" s="233"/>
      <c r="Y1219" s="234"/>
      <c r="Z1219" s="235"/>
      <c r="AA1219" s="236"/>
      <c r="AB1219" s="228"/>
      <c r="AC1219" s="236"/>
      <c r="AD1219" s="237"/>
      <c r="AE1219" s="237"/>
      <c r="AP1219" t="b">
        <f t="shared" si="576"/>
        <v>0</v>
      </c>
      <c r="AQ1219" t="str">
        <f t="shared" si="577"/>
        <v/>
      </c>
      <c r="AR1219" t="str">
        <f>IF(AND(AP1219,D1219&lt;&gt;""),COUNTIF($AQ$12:AQ1219,AQ1219),"")</f>
        <v/>
      </c>
      <c r="AS1219" t="str">
        <f t="shared" si="606"/>
        <v/>
      </c>
      <c r="AT1219">
        <f t="shared" si="607"/>
        <v>1</v>
      </c>
      <c r="AU1219" s="195" t="str">
        <f t="shared" si="578"/>
        <v/>
      </c>
      <c r="AV1219" s="195" t="str">
        <f t="shared" si="579"/>
        <v/>
      </c>
      <c r="AW1219" s="195" t="str">
        <f t="shared" si="580"/>
        <v/>
      </c>
      <c r="AX1219" s="195" t="str">
        <f t="shared" si="581"/>
        <v/>
      </c>
      <c r="AY1219" s="250" t="str">
        <f t="shared" si="582"/>
        <v/>
      </c>
      <c r="AZ1219" s="249" t="str">
        <f t="shared" si="583"/>
        <v/>
      </c>
      <c r="BA1219" s="249" t="str">
        <f t="shared" si="584"/>
        <v/>
      </c>
      <c r="BB1219" s="195" t="str">
        <f t="shared" si="585"/>
        <v/>
      </c>
      <c r="BC1219" s="195" t="str">
        <f t="shared" si="586"/>
        <v/>
      </c>
      <c r="BD1219" s="249" t="str">
        <f t="shared" si="587"/>
        <v/>
      </c>
      <c r="BE1219" s="249" t="str">
        <f t="shared" si="588"/>
        <v/>
      </c>
      <c r="BF1219" s="195" t="str">
        <f t="shared" si="589"/>
        <v/>
      </c>
      <c r="BG1219" s="195" t="str">
        <f t="shared" si="590"/>
        <v/>
      </c>
      <c r="BH1219" s="258"/>
      <c r="BI1219" s="258"/>
      <c r="BJ1219" s="258"/>
      <c r="BK1219" s="249" t="str">
        <f t="shared" si="591"/>
        <v/>
      </c>
      <c r="BL1219" s="249" t="str">
        <f t="shared" si="592"/>
        <v/>
      </c>
      <c r="BM1219" s="277" t="str">
        <f t="shared" si="593"/>
        <v/>
      </c>
      <c r="BN1219" s="249" t="str">
        <f t="shared" si="594"/>
        <v/>
      </c>
      <c r="BO1219" s="195" t="str">
        <f t="shared" si="595"/>
        <v/>
      </c>
      <c r="BP1219" s="195" t="str">
        <f t="shared" si="596"/>
        <v/>
      </c>
      <c r="BQ1219" s="195" t="str">
        <f t="shared" si="597"/>
        <v/>
      </c>
      <c r="BS1219" s="195" t="str">
        <f t="shared" si="598"/>
        <v/>
      </c>
      <c r="BT1219" s="195" t="str">
        <f t="shared" si="599"/>
        <v/>
      </c>
      <c r="BV1219" s="195" t="str">
        <f t="shared" si="600"/>
        <v/>
      </c>
      <c r="BW1219" s="195" t="str">
        <f t="shared" si="601"/>
        <v/>
      </c>
      <c r="BX1219" s="195" t="str">
        <f t="shared" si="602"/>
        <v/>
      </c>
      <c r="BY1219" s="270" t="str">
        <f t="shared" si="603"/>
        <v/>
      </c>
      <c r="BZ1219" t="str">
        <f t="shared" si="604"/>
        <v/>
      </c>
      <c r="CA1219" t="str">
        <f t="shared" si="605"/>
        <v/>
      </c>
    </row>
    <row r="1220" spans="1:79" x14ac:dyDescent="0.25">
      <c r="A1220" s="218" t="s">
        <v>257</v>
      </c>
      <c r="B1220" s="224"/>
      <c r="C1220" s="225"/>
      <c r="D1220" s="226"/>
      <c r="E1220" s="224"/>
      <c r="F1220" s="227"/>
      <c r="G1220" s="227"/>
      <c r="H1220" s="227"/>
      <c r="I1220" s="228"/>
      <c r="J1220" s="227"/>
      <c r="K1220" s="229"/>
      <c r="L1220" s="224"/>
      <c r="M1220" s="230"/>
      <c r="N1220" s="230"/>
      <c r="O1220" s="231"/>
      <c r="P1220" s="231"/>
      <c r="Q1220" s="231"/>
      <c r="R1220" s="232"/>
      <c r="S1220" s="230"/>
      <c r="T1220" s="231"/>
      <c r="U1220" s="231"/>
      <c r="V1220" s="231"/>
      <c r="W1220" s="231"/>
      <c r="X1220" s="233"/>
      <c r="Y1220" s="234"/>
      <c r="Z1220" s="235"/>
      <c r="AA1220" s="236"/>
      <c r="AB1220" s="228"/>
      <c r="AC1220" s="236"/>
      <c r="AD1220" s="237"/>
      <c r="AE1220" s="237"/>
      <c r="AP1220" t="b">
        <f t="shared" si="576"/>
        <v>0</v>
      </c>
      <c r="AQ1220" t="str">
        <f t="shared" si="577"/>
        <v/>
      </c>
      <c r="AR1220" t="str">
        <f>IF(AND(AP1220,D1220&lt;&gt;""),COUNTIF($AQ$12:AQ1220,AQ1220),"")</f>
        <v/>
      </c>
      <c r="AS1220" t="str">
        <f t="shared" si="606"/>
        <v/>
      </c>
      <c r="AT1220">
        <f t="shared" si="607"/>
        <v>0</v>
      </c>
      <c r="AU1220" s="195" t="str">
        <f t="shared" si="578"/>
        <v/>
      </c>
      <c r="AV1220" s="195" t="str">
        <f t="shared" si="579"/>
        <v/>
      </c>
      <c r="AW1220" s="195" t="str">
        <f t="shared" si="580"/>
        <v/>
      </c>
      <c r="AX1220" s="195" t="str">
        <f t="shared" si="581"/>
        <v/>
      </c>
      <c r="AY1220" s="250" t="str">
        <f t="shared" si="582"/>
        <v/>
      </c>
      <c r="AZ1220" s="249" t="str">
        <f t="shared" si="583"/>
        <v/>
      </c>
      <c r="BA1220" s="249" t="str">
        <f t="shared" si="584"/>
        <v/>
      </c>
      <c r="BB1220" s="195" t="str">
        <f t="shared" si="585"/>
        <v/>
      </c>
      <c r="BC1220" s="195" t="str">
        <f t="shared" si="586"/>
        <v/>
      </c>
      <c r="BD1220" s="249" t="str">
        <f t="shared" si="587"/>
        <v/>
      </c>
      <c r="BE1220" s="249" t="str">
        <f t="shared" si="588"/>
        <v/>
      </c>
      <c r="BF1220" s="195" t="str">
        <f t="shared" si="589"/>
        <v/>
      </c>
      <c r="BG1220" s="195" t="str">
        <f t="shared" si="590"/>
        <v/>
      </c>
      <c r="BH1220" s="258"/>
      <c r="BI1220" s="258"/>
      <c r="BJ1220" s="258"/>
      <c r="BK1220" s="249" t="str">
        <f t="shared" si="591"/>
        <v/>
      </c>
      <c r="BL1220" s="249" t="str">
        <f t="shared" si="592"/>
        <v/>
      </c>
      <c r="BM1220" s="277" t="str">
        <f t="shared" si="593"/>
        <v/>
      </c>
      <c r="BN1220" s="249" t="str">
        <f t="shared" si="594"/>
        <v/>
      </c>
      <c r="BO1220" s="195" t="str">
        <f t="shared" si="595"/>
        <v/>
      </c>
      <c r="BP1220" s="195" t="str">
        <f t="shared" si="596"/>
        <v/>
      </c>
      <c r="BQ1220" s="195" t="str">
        <f t="shared" si="597"/>
        <v/>
      </c>
      <c r="BS1220" s="195" t="str">
        <f t="shared" si="598"/>
        <v/>
      </c>
      <c r="BT1220" s="195" t="str">
        <f t="shared" si="599"/>
        <v/>
      </c>
      <c r="BV1220" s="195" t="str">
        <f t="shared" si="600"/>
        <v/>
      </c>
      <c r="BW1220" s="195" t="str">
        <f t="shared" si="601"/>
        <v/>
      </c>
      <c r="BX1220" s="195" t="str">
        <f t="shared" si="602"/>
        <v/>
      </c>
      <c r="BY1220" s="270" t="str">
        <f t="shared" si="603"/>
        <v/>
      </c>
      <c r="BZ1220" t="str">
        <f t="shared" si="604"/>
        <v/>
      </c>
      <c r="CA1220" t="str">
        <f t="shared" si="605"/>
        <v/>
      </c>
    </row>
    <row r="1221" spans="1:79" x14ac:dyDescent="0.25">
      <c r="A1221" s="218" t="s">
        <v>257</v>
      </c>
      <c r="B1221" s="224"/>
      <c r="C1221" s="225"/>
      <c r="D1221" s="226"/>
      <c r="E1221" s="224"/>
      <c r="F1221" s="227"/>
      <c r="G1221" s="227"/>
      <c r="H1221" s="227"/>
      <c r="I1221" s="228"/>
      <c r="J1221" s="227"/>
      <c r="K1221" s="229"/>
      <c r="L1221" s="224"/>
      <c r="M1221" s="230"/>
      <c r="N1221" s="230"/>
      <c r="O1221" s="231"/>
      <c r="P1221" s="231"/>
      <c r="Q1221" s="231"/>
      <c r="R1221" s="232"/>
      <c r="S1221" s="230"/>
      <c r="T1221" s="231"/>
      <c r="U1221" s="231"/>
      <c r="V1221" s="231"/>
      <c r="W1221" s="231"/>
      <c r="X1221" s="233"/>
      <c r="Y1221" s="234"/>
      <c r="Z1221" s="235"/>
      <c r="AA1221" s="236"/>
      <c r="AB1221" s="228"/>
      <c r="AC1221" s="236"/>
      <c r="AD1221" s="237"/>
      <c r="AE1221" s="237"/>
      <c r="AP1221" t="b">
        <f t="shared" si="576"/>
        <v>0</v>
      </c>
      <c r="AQ1221" t="str">
        <f t="shared" si="577"/>
        <v/>
      </c>
      <c r="AR1221" t="str">
        <f>IF(AND(AP1221,D1221&lt;&gt;""),COUNTIF($AQ$12:AQ1221,AQ1221),"")</f>
        <v/>
      </c>
      <c r="AS1221" t="str">
        <f t="shared" si="606"/>
        <v/>
      </c>
      <c r="AT1221">
        <f t="shared" si="607"/>
        <v>1</v>
      </c>
      <c r="AU1221" s="195" t="str">
        <f t="shared" si="578"/>
        <v/>
      </c>
      <c r="AV1221" s="195" t="str">
        <f t="shared" si="579"/>
        <v/>
      </c>
      <c r="AW1221" s="195" t="str">
        <f t="shared" si="580"/>
        <v/>
      </c>
      <c r="AX1221" s="195" t="str">
        <f t="shared" si="581"/>
        <v/>
      </c>
      <c r="AY1221" s="250" t="str">
        <f t="shared" si="582"/>
        <v/>
      </c>
      <c r="AZ1221" s="249" t="str">
        <f t="shared" si="583"/>
        <v/>
      </c>
      <c r="BA1221" s="249" t="str">
        <f t="shared" si="584"/>
        <v/>
      </c>
      <c r="BB1221" s="195" t="str">
        <f t="shared" si="585"/>
        <v/>
      </c>
      <c r="BC1221" s="195" t="str">
        <f t="shared" si="586"/>
        <v/>
      </c>
      <c r="BD1221" s="249" t="str">
        <f t="shared" si="587"/>
        <v/>
      </c>
      <c r="BE1221" s="249" t="str">
        <f t="shared" si="588"/>
        <v/>
      </c>
      <c r="BF1221" s="195" t="str">
        <f t="shared" si="589"/>
        <v/>
      </c>
      <c r="BG1221" s="195" t="str">
        <f t="shared" si="590"/>
        <v/>
      </c>
      <c r="BH1221" s="258"/>
      <c r="BI1221" s="258"/>
      <c r="BJ1221" s="258"/>
      <c r="BK1221" s="249" t="str">
        <f t="shared" si="591"/>
        <v/>
      </c>
      <c r="BL1221" s="249" t="str">
        <f t="shared" si="592"/>
        <v/>
      </c>
      <c r="BM1221" s="277" t="str">
        <f t="shared" si="593"/>
        <v/>
      </c>
      <c r="BN1221" s="249" t="str">
        <f t="shared" si="594"/>
        <v/>
      </c>
      <c r="BO1221" s="195" t="str">
        <f t="shared" si="595"/>
        <v/>
      </c>
      <c r="BP1221" s="195" t="str">
        <f t="shared" si="596"/>
        <v/>
      </c>
      <c r="BQ1221" s="195" t="str">
        <f t="shared" si="597"/>
        <v/>
      </c>
      <c r="BS1221" s="195" t="str">
        <f t="shared" si="598"/>
        <v/>
      </c>
      <c r="BT1221" s="195" t="str">
        <f t="shared" si="599"/>
        <v/>
      </c>
      <c r="BV1221" s="195" t="str">
        <f t="shared" si="600"/>
        <v/>
      </c>
      <c r="BW1221" s="195" t="str">
        <f t="shared" si="601"/>
        <v/>
      </c>
      <c r="BX1221" s="195" t="str">
        <f t="shared" si="602"/>
        <v/>
      </c>
      <c r="BY1221" s="270" t="str">
        <f t="shared" si="603"/>
        <v/>
      </c>
      <c r="BZ1221" t="str">
        <f t="shared" si="604"/>
        <v/>
      </c>
      <c r="CA1221" t="str">
        <f t="shared" si="605"/>
        <v/>
      </c>
    </row>
    <row r="1222" spans="1:79" x14ac:dyDescent="0.25">
      <c r="A1222" s="218" t="s">
        <v>257</v>
      </c>
      <c r="B1222" s="224"/>
      <c r="C1222" s="225"/>
      <c r="D1222" s="226"/>
      <c r="E1222" s="224"/>
      <c r="F1222" s="227"/>
      <c r="G1222" s="227"/>
      <c r="H1222" s="227"/>
      <c r="I1222" s="228"/>
      <c r="J1222" s="227"/>
      <c r="K1222" s="229"/>
      <c r="L1222" s="224"/>
      <c r="M1222" s="230"/>
      <c r="N1222" s="230"/>
      <c r="O1222" s="231"/>
      <c r="P1222" s="231"/>
      <c r="Q1222" s="231"/>
      <c r="R1222" s="232"/>
      <c r="S1222" s="230"/>
      <c r="T1222" s="231"/>
      <c r="U1222" s="231"/>
      <c r="V1222" s="231"/>
      <c r="W1222" s="231"/>
      <c r="X1222" s="233"/>
      <c r="Y1222" s="234"/>
      <c r="Z1222" s="235"/>
      <c r="AA1222" s="236"/>
      <c r="AB1222" s="228"/>
      <c r="AC1222" s="236"/>
      <c r="AD1222" s="237"/>
      <c r="AE1222" s="237"/>
      <c r="AP1222" t="b">
        <f t="shared" si="576"/>
        <v>0</v>
      </c>
      <c r="AQ1222" t="str">
        <f t="shared" si="577"/>
        <v/>
      </c>
      <c r="AR1222" t="str">
        <f>IF(AND(AP1222,D1222&lt;&gt;""),COUNTIF($AQ$12:AQ1222,AQ1222),"")</f>
        <v/>
      </c>
      <c r="AS1222" t="str">
        <f t="shared" si="606"/>
        <v/>
      </c>
      <c r="AT1222">
        <f t="shared" si="607"/>
        <v>0</v>
      </c>
      <c r="AU1222" s="195" t="str">
        <f t="shared" si="578"/>
        <v/>
      </c>
      <c r="AV1222" s="195" t="str">
        <f t="shared" si="579"/>
        <v/>
      </c>
      <c r="AW1222" s="195" t="str">
        <f t="shared" si="580"/>
        <v/>
      </c>
      <c r="AX1222" s="195" t="str">
        <f t="shared" si="581"/>
        <v/>
      </c>
      <c r="AY1222" s="250" t="str">
        <f t="shared" si="582"/>
        <v/>
      </c>
      <c r="AZ1222" s="249" t="str">
        <f t="shared" si="583"/>
        <v/>
      </c>
      <c r="BA1222" s="249" t="str">
        <f t="shared" si="584"/>
        <v/>
      </c>
      <c r="BB1222" s="195" t="str">
        <f t="shared" si="585"/>
        <v/>
      </c>
      <c r="BC1222" s="195" t="str">
        <f t="shared" si="586"/>
        <v/>
      </c>
      <c r="BD1222" s="249" t="str">
        <f t="shared" si="587"/>
        <v/>
      </c>
      <c r="BE1222" s="249" t="str">
        <f t="shared" si="588"/>
        <v/>
      </c>
      <c r="BF1222" s="195" t="str">
        <f t="shared" si="589"/>
        <v/>
      </c>
      <c r="BG1222" s="195" t="str">
        <f t="shared" si="590"/>
        <v/>
      </c>
      <c r="BH1222" s="258"/>
      <c r="BI1222" s="258"/>
      <c r="BJ1222" s="258"/>
      <c r="BK1222" s="249" t="str">
        <f t="shared" si="591"/>
        <v/>
      </c>
      <c r="BL1222" s="249" t="str">
        <f t="shared" si="592"/>
        <v/>
      </c>
      <c r="BM1222" s="277" t="str">
        <f t="shared" si="593"/>
        <v/>
      </c>
      <c r="BN1222" s="249" t="str">
        <f t="shared" si="594"/>
        <v/>
      </c>
      <c r="BO1222" s="195" t="str">
        <f t="shared" si="595"/>
        <v/>
      </c>
      <c r="BP1222" s="195" t="str">
        <f t="shared" si="596"/>
        <v/>
      </c>
      <c r="BQ1222" s="195" t="str">
        <f t="shared" si="597"/>
        <v/>
      </c>
      <c r="BS1222" s="195" t="str">
        <f t="shared" si="598"/>
        <v/>
      </c>
      <c r="BT1222" s="195" t="str">
        <f t="shared" si="599"/>
        <v/>
      </c>
      <c r="BV1222" s="195" t="str">
        <f t="shared" si="600"/>
        <v/>
      </c>
      <c r="BW1222" s="195" t="str">
        <f t="shared" si="601"/>
        <v/>
      </c>
      <c r="BX1222" s="195" t="str">
        <f t="shared" si="602"/>
        <v/>
      </c>
      <c r="BY1222" s="270" t="str">
        <f t="shared" si="603"/>
        <v/>
      </c>
      <c r="BZ1222" t="str">
        <f t="shared" si="604"/>
        <v/>
      </c>
      <c r="CA1222" t="str">
        <f t="shared" si="605"/>
        <v/>
      </c>
    </row>
    <row r="1223" spans="1:79" x14ac:dyDescent="0.25">
      <c r="A1223" s="218" t="s">
        <v>257</v>
      </c>
      <c r="B1223" s="224"/>
      <c r="C1223" s="225"/>
      <c r="D1223" s="226"/>
      <c r="E1223" s="224"/>
      <c r="F1223" s="227"/>
      <c r="G1223" s="227"/>
      <c r="H1223" s="227"/>
      <c r="I1223" s="228"/>
      <c r="J1223" s="227"/>
      <c r="K1223" s="229"/>
      <c r="L1223" s="224"/>
      <c r="M1223" s="230"/>
      <c r="N1223" s="230"/>
      <c r="O1223" s="231"/>
      <c r="P1223" s="231"/>
      <c r="Q1223" s="231"/>
      <c r="R1223" s="232"/>
      <c r="S1223" s="230"/>
      <c r="T1223" s="231"/>
      <c r="U1223" s="231"/>
      <c r="V1223" s="231"/>
      <c r="W1223" s="231"/>
      <c r="X1223" s="233"/>
      <c r="Y1223" s="234"/>
      <c r="Z1223" s="235"/>
      <c r="AA1223" s="236"/>
      <c r="AB1223" s="228"/>
      <c r="AC1223" s="236"/>
      <c r="AD1223" s="237"/>
      <c r="AE1223" s="237"/>
      <c r="AP1223" t="b">
        <f t="shared" si="576"/>
        <v>0</v>
      </c>
      <c r="AQ1223" t="str">
        <f t="shared" si="577"/>
        <v/>
      </c>
      <c r="AR1223" t="str">
        <f>IF(AND(AP1223,D1223&lt;&gt;""),COUNTIF($AQ$12:AQ1223,AQ1223),"")</f>
        <v/>
      </c>
      <c r="AS1223" t="str">
        <f t="shared" si="606"/>
        <v/>
      </c>
      <c r="AT1223">
        <f t="shared" si="607"/>
        <v>1</v>
      </c>
      <c r="AU1223" s="195" t="str">
        <f t="shared" si="578"/>
        <v/>
      </c>
      <c r="AV1223" s="195" t="str">
        <f t="shared" si="579"/>
        <v/>
      </c>
      <c r="AW1223" s="195" t="str">
        <f t="shared" si="580"/>
        <v/>
      </c>
      <c r="AX1223" s="195" t="str">
        <f t="shared" si="581"/>
        <v/>
      </c>
      <c r="AY1223" s="250" t="str">
        <f t="shared" si="582"/>
        <v/>
      </c>
      <c r="AZ1223" s="249" t="str">
        <f t="shared" si="583"/>
        <v/>
      </c>
      <c r="BA1223" s="249" t="str">
        <f t="shared" si="584"/>
        <v/>
      </c>
      <c r="BB1223" s="195" t="str">
        <f t="shared" si="585"/>
        <v/>
      </c>
      <c r="BC1223" s="195" t="str">
        <f t="shared" si="586"/>
        <v/>
      </c>
      <c r="BD1223" s="249" t="str">
        <f t="shared" si="587"/>
        <v/>
      </c>
      <c r="BE1223" s="249" t="str">
        <f t="shared" si="588"/>
        <v/>
      </c>
      <c r="BF1223" s="195" t="str">
        <f t="shared" si="589"/>
        <v/>
      </c>
      <c r="BG1223" s="195" t="str">
        <f t="shared" si="590"/>
        <v/>
      </c>
      <c r="BH1223" s="258"/>
      <c r="BI1223" s="258"/>
      <c r="BJ1223" s="258"/>
      <c r="BK1223" s="249" t="str">
        <f t="shared" si="591"/>
        <v/>
      </c>
      <c r="BL1223" s="249" t="str">
        <f t="shared" si="592"/>
        <v/>
      </c>
      <c r="BM1223" s="277" t="str">
        <f t="shared" si="593"/>
        <v/>
      </c>
      <c r="BN1223" s="249" t="str">
        <f t="shared" si="594"/>
        <v/>
      </c>
      <c r="BO1223" s="195" t="str">
        <f t="shared" si="595"/>
        <v/>
      </c>
      <c r="BP1223" s="195" t="str">
        <f t="shared" si="596"/>
        <v/>
      </c>
      <c r="BQ1223" s="195" t="str">
        <f t="shared" si="597"/>
        <v/>
      </c>
      <c r="BS1223" s="195" t="str">
        <f t="shared" si="598"/>
        <v/>
      </c>
      <c r="BT1223" s="195" t="str">
        <f t="shared" si="599"/>
        <v/>
      </c>
      <c r="BV1223" s="195" t="str">
        <f t="shared" si="600"/>
        <v/>
      </c>
      <c r="BW1223" s="195" t="str">
        <f t="shared" si="601"/>
        <v/>
      </c>
      <c r="BX1223" s="195" t="str">
        <f t="shared" si="602"/>
        <v/>
      </c>
      <c r="BY1223" s="270" t="str">
        <f t="shared" si="603"/>
        <v/>
      </c>
      <c r="BZ1223" t="str">
        <f t="shared" si="604"/>
        <v/>
      </c>
      <c r="CA1223" t="str">
        <f t="shared" si="605"/>
        <v/>
      </c>
    </row>
    <row r="1224" spans="1:79" x14ac:dyDescent="0.25">
      <c r="A1224" s="218" t="s">
        <v>257</v>
      </c>
      <c r="B1224" s="224"/>
      <c r="C1224" s="225"/>
      <c r="D1224" s="226"/>
      <c r="E1224" s="224"/>
      <c r="F1224" s="227"/>
      <c r="G1224" s="227"/>
      <c r="H1224" s="227"/>
      <c r="I1224" s="228"/>
      <c r="J1224" s="227"/>
      <c r="K1224" s="229"/>
      <c r="L1224" s="224"/>
      <c r="M1224" s="230"/>
      <c r="N1224" s="230"/>
      <c r="O1224" s="231"/>
      <c r="P1224" s="231"/>
      <c r="Q1224" s="231"/>
      <c r="R1224" s="232"/>
      <c r="S1224" s="230"/>
      <c r="T1224" s="231"/>
      <c r="U1224" s="231"/>
      <c r="V1224" s="231"/>
      <c r="W1224" s="231"/>
      <c r="X1224" s="233"/>
      <c r="Y1224" s="234"/>
      <c r="Z1224" s="235"/>
      <c r="AA1224" s="236"/>
      <c r="AB1224" s="228"/>
      <c r="AC1224" s="236"/>
      <c r="AD1224" s="237"/>
      <c r="AE1224" s="237"/>
      <c r="AP1224" t="b">
        <f t="shared" si="576"/>
        <v>0</v>
      </c>
      <c r="AQ1224" t="str">
        <f t="shared" si="577"/>
        <v/>
      </c>
      <c r="AR1224" t="str">
        <f>IF(AND(AP1224,D1224&lt;&gt;""),COUNTIF($AQ$12:AQ1224,AQ1224),"")</f>
        <v/>
      </c>
      <c r="AS1224" t="str">
        <f t="shared" si="606"/>
        <v/>
      </c>
      <c r="AT1224">
        <f t="shared" si="607"/>
        <v>0</v>
      </c>
      <c r="AU1224" s="195" t="str">
        <f t="shared" si="578"/>
        <v/>
      </c>
      <c r="AV1224" s="195" t="str">
        <f t="shared" si="579"/>
        <v/>
      </c>
      <c r="AW1224" s="195" t="str">
        <f t="shared" si="580"/>
        <v/>
      </c>
      <c r="AX1224" s="195" t="str">
        <f t="shared" si="581"/>
        <v/>
      </c>
      <c r="AY1224" s="250" t="str">
        <f t="shared" si="582"/>
        <v/>
      </c>
      <c r="AZ1224" s="249" t="str">
        <f t="shared" si="583"/>
        <v/>
      </c>
      <c r="BA1224" s="249" t="str">
        <f t="shared" si="584"/>
        <v/>
      </c>
      <c r="BB1224" s="195" t="str">
        <f t="shared" si="585"/>
        <v/>
      </c>
      <c r="BC1224" s="195" t="str">
        <f t="shared" si="586"/>
        <v/>
      </c>
      <c r="BD1224" s="249" t="str">
        <f t="shared" si="587"/>
        <v/>
      </c>
      <c r="BE1224" s="249" t="str">
        <f t="shared" si="588"/>
        <v/>
      </c>
      <c r="BF1224" s="195" t="str">
        <f t="shared" si="589"/>
        <v/>
      </c>
      <c r="BG1224" s="195" t="str">
        <f t="shared" si="590"/>
        <v/>
      </c>
      <c r="BH1224" s="258"/>
      <c r="BI1224" s="258"/>
      <c r="BJ1224" s="258"/>
      <c r="BK1224" s="249" t="str">
        <f t="shared" si="591"/>
        <v/>
      </c>
      <c r="BL1224" s="249" t="str">
        <f t="shared" si="592"/>
        <v/>
      </c>
      <c r="BM1224" s="277" t="str">
        <f t="shared" si="593"/>
        <v/>
      </c>
      <c r="BN1224" s="249" t="str">
        <f t="shared" si="594"/>
        <v/>
      </c>
      <c r="BO1224" s="195" t="str">
        <f t="shared" si="595"/>
        <v/>
      </c>
      <c r="BP1224" s="195" t="str">
        <f t="shared" si="596"/>
        <v/>
      </c>
      <c r="BQ1224" s="195" t="str">
        <f t="shared" si="597"/>
        <v/>
      </c>
      <c r="BS1224" s="195" t="str">
        <f t="shared" si="598"/>
        <v/>
      </c>
      <c r="BT1224" s="195" t="str">
        <f t="shared" si="599"/>
        <v/>
      </c>
      <c r="BV1224" s="195" t="str">
        <f t="shared" si="600"/>
        <v/>
      </c>
      <c r="BW1224" s="195" t="str">
        <f t="shared" si="601"/>
        <v/>
      </c>
      <c r="BX1224" s="195" t="str">
        <f t="shared" si="602"/>
        <v/>
      </c>
      <c r="BY1224" s="270" t="str">
        <f t="shared" si="603"/>
        <v/>
      </c>
      <c r="BZ1224" t="str">
        <f t="shared" si="604"/>
        <v/>
      </c>
      <c r="CA1224" t="str">
        <f t="shared" si="605"/>
        <v/>
      </c>
    </row>
    <row r="1225" spans="1:79" x14ac:dyDescent="0.25">
      <c r="A1225" s="218" t="s">
        <v>257</v>
      </c>
      <c r="B1225" s="224"/>
      <c r="C1225" s="225"/>
      <c r="D1225" s="226"/>
      <c r="E1225" s="224"/>
      <c r="F1225" s="227"/>
      <c r="G1225" s="227"/>
      <c r="H1225" s="227"/>
      <c r="I1225" s="228"/>
      <c r="J1225" s="227"/>
      <c r="K1225" s="229"/>
      <c r="L1225" s="224"/>
      <c r="M1225" s="230"/>
      <c r="N1225" s="230"/>
      <c r="O1225" s="231"/>
      <c r="P1225" s="231"/>
      <c r="Q1225" s="231"/>
      <c r="R1225" s="232"/>
      <c r="S1225" s="230"/>
      <c r="T1225" s="231"/>
      <c r="U1225" s="231"/>
      <c r="V1225" s="231"/>
      <c r="W1225" s="231"/>
      <c r="X1225" s="233"/>
      <c r="Y1225" s="234"/>
      <c r="Z1225" s="235"/>
      <c r="AA1225" s="236"/>
      <c r="AB1225" s="228"/>
      <c r="AC1225" s="236"/>
      <c r="AD1225" s="237"/>
      <c r="AE1225" s="237"/>
      <c r="AP1225" t="b">
        <f t="shared" si="576"/>
        <v>0</v>
      </c>
      <c r="AQ1225" t="str">
        <f t="shared" si="577"/>
        <v/>
      </c>
      <c r="AR1225" t="str">
        <f>IF(AND(AP1225,D1225&lt;&gt;""),COUNTIF($AQ$12:AQ1225,AQ1225),"")</f>
        <v/>
      </c>
      <c r="AS1225" t="str">
        <f t="shared" si="606"/>
        <v/>
      </c>
      <c r="AT1225">
        <f t="shared" si="607"/>
        <v>1</v>
      </c>
      <c r="AU1225" s="195" t="str">
        <f t="shared" si="578"/>
        <v/>
      </c>
      <c r="AV1225" s="195" t="str">
        <f t="shared" si="579"/>
        <v/>
      </c>
      <c r="AW1225" s="195" t="str">
        <f t="shared" si="580"/>
        <v/>
      </c>
      <c r="AX1225" s="195" t="str">
        <f t="shared" si="581"/>
        <v/>
      </c>
      <c r="AY1225" s="250" t="str">
        <f t="shared" si="582"/>
        <v/>
      </c>
      <c r="AZ1225" s="249" t="str">
        <f t="shared" si="583"/>
        <v/>
      </c>
      <c r="BA1225" s="249" t="str">
        <f t="shared" si="584"/>
        <v/>
      </c>
      <c r="BB1225" s="195" t="str">
        <f t="shared" si="585"/>
        <v/>
      </c>
      <c r="BC1225" s="195" t="str">
        <f t="shared" si="586"/>
        <v/>
      </c>
      <c r="BD1225" s="249" t="str">
        <f t="shared" si="587"/>
        <v/>
      </c>
      <c r="BE1225" s="249" t="str">
        <f t="shared" si="588"/>
        <v/>
      </c>
      <c r="BF1225" s="195" t="str">
        <f t="shared" si="589"/>
        <v/>
      </c>
      <c r="BG1225" s="195" t="str">
        <f t="shared" si="590"/>
        <v/>
      </c>
      <c r="BH1225" s="258"/>
      <c r="BI1225" s="258"/>
      <c r="BJ1225" s="258"/>
      <c r="BK1225" s="249" t="str">
        <f t="shared" si="591"/>
        <v/>
      </c>
      <c r="BL1225" s="249" t="str">
        <f t="shared" si="592"/>
        <v/>
      </c>
      <c r="BM1225" s="277" t="str">
        <f t="shared" si="593"/>
        <v/>
      </c>
      <c r="BN1225" s="249" t="str">
        <f t="shared" si="594"/>
        <v/>
      </c>
      <c r="BO1225" s="195" t="str">
        <f t="shared" si="595"/>
        <v/>
      </c>
      <c r="BP1225" s="195" t="str">
        <f t="shared" si="596"/>
        <v/>
      </c>
      <c r="BQ1225" s="195" t="str">
        <f t="shared" si="597"/>
        <v/>
      </c>
      <c r="BS1225" s="195" t="str">
        <f t="shared" si="598"/>
        <v/>
      </c>
      <c r="BT1225" s="195" t="str">
        <f t="shared" si="599"/>
        <v/>
      </c>
      <c r="BV1225" s="195" t="str">
        <f t="shared" si="600"/>
        <v/>
      </c>
      <c r="BW1225" s="195" t="str">
        <f t="shared" si="601"/>
        <v/>
      </c>
      <c r="BX1225" s="195" t="str">
        <f t="shared" si="602"/>
        <v/>
      </c>
      <c r="BY1225" s="270" t="str">
        <f t="shared" si="603"/>
        <v/>
      </c>
      <c r="BZ1225" t="str">
        <f t="shared" si="604"/>
        <v/>
      </c>
      <c r="CA1225" t="str">
        <f t="shared" si="605"/>
        <v/>
      </c>
    </row>
    <row r="1226" spans="1:79" x14ac:dyDescent="0.25">
      <c r="A1226" s="218" t="s">
        <v>257</v>
      </c>
      <c r="B1226" s="224"/>
      <c r="C1226" s="225"/>
      <c r="D1226" s="226"/>
      <c r="E1226" s="224"/>
      <c r="F1226" s="227"/>
      <c r="G1226" s="227"/>
      <c r="H1226" s="227"/>
      <c r="I1226" s="228"/>
      <c r="J1226" s="227"/>
      <c r="K1226" s="229"/>
      <c r="L1226" s="224"/>
      <c r="M1226" s="230"/>
      <c r="N1226" s="230"/>
      <c r="O1226" s="231"/>
      <c r="P1226" s="231"/>
      <c r="Q1226" s="231"/>
      <c r="R1226" s="232"/>
      <c r="S1226" s="230"/>
      <c r="T1226" s="231"/>
      <c r="U1226" s="231"/>
      <c r="V1226" s="231"/>
      <c r="W1226" s="231"/>
      <c r="X1226" s="233"/>
      <c r="Y1226" s="234"/>
      <c r="Z1226" s="235"/>
      <c r="AA1226" s="236"/>
      <c r="AB1226" s="228"/>
      <c r="AC1226" s="236"/>
      <c r="AD1226" s="237"/>
      <c r="AE1226" s="237"/>
      <c r="AP1226" t="b">
        <f t="shared" si="576"/>
        <v>0</v>
      </c>
      <c r="AQ1226" t="str">
        <f t="shared" si="577"/>
        <v/>
      </c>
      <c r="AR1226" t="str">
        <f>IF(AND(AP1226,D1226&lt;&gt;""),COUNTIF($AQ$12:AQ1226,AQ1226),"")</f>
        <v/>
      </c>
      <c r="AS1226" t="str">
        <f t="shared" si="606"/>
        <v/>
      </c>
      <c r="AT1226">
        <f t="shared" si="607"/>
        <v>0</v>
      </c>
      <c r="AU1226" s="195" t="str">
        <f t="shared" si="578"/>
        <v/>
      </c>
      <c r="AV1226" s="195" t="str">
        <f t="shared" si="579"/>
        <v/>
      </c>
      <c r="AW1226" s="195" t="str">
        <f t="shared" si="580"/>
        <v/>
      </c>
      <c r="AX1226" s="195" t="str">
        <f t="shared" si="581"/>
        <v/>
      </c>
      <c r="AY1226" s="250" t="str">
        <f t="shared" si="582"/>
        <v/>
      </c>
      <c r="AZ1226" s="249" t="str">
        <f t="shared" si="583"/>
        <v/>
      </c>
      <c r="BA1226" s="249" t="str">
        <f t="shared" si="584"/>
        <v/>
      </c>
      <c r="BB1226" s="195" t="str">
        <f t="shared" si="585"/>
        <v/>
      </c>
      <c r="BC1226" s="195" t="str">
        <f t="shared" si="586"/>
        <v/>
      </c>
      <c r="BD1226" s="249" t="str">
        <f t="shared" si="587"/>
        <v/>
      </c>
      <c r="BE1226" s="249" t="str">
        <f t="shared" si="588"/>
        <v/>
      </c>
      <c r="BF1226" s="195" t="str">
        <f t="shared" si="589"/>
        <v/>
      </c>
      <c r="BG1226" s="195" t="str">
        <f t="shared" si="590"/>
        <v/>
      </c>
      <c r="BH1226" s="258"/>
      <c r="BI1226" s="258"/>
      <c r="BJ1226" s="258"/>
      <c r="BK1226" s="249" t="str">
        <f t="shared" si="591"/>
        <v/>
      </c>
      <c r="BL1226" s="249" t="str">
        <f t="shared" si="592"/>
        <v/>
      </c>
      <c r="BM1226" s="277" t="str">
        <f t="shared" si="593"/>
        <v/>
      </c>
      <c r="BN1226" s="249" t="str">
        <f t="shared" si="594"/>
        <v/>
      </c>
      <c r="BO1226" s="195" t="str">
        <f t="shared" si="595"/>
        <v/>
      </c>
      <c r="BP1226" s="195" t="str">
        <f t="shared" si="596"/>
        <v/>
      </c>
      <c r="BQ1226" s="195" t="str">
        <f t="shared" si="597"/>
        <v/>
      </c>
      <c r="BS1226" s="195" t="str">
        <f t="shared" si="598"/>
        <v/>
      </c>
      <c r="BT1226" s="195" t="str">
        <f t="shared" si="599"/>
        <v/>
      </c>
      <c r="BV1226" s="195" t="str">
        <f t="shared" si="600"/>
        <v/>
      </c>
      <c r="BW1226" s="195" t="str">
        <f t="shared" si="601"/>
        <v/>
      </c>
      <c r="BX1226" s="195" t="str">
        <f t="shared" si="602"/>
        <v/>
      </c>
      <c r="BY1226" s="270" t="str">
        <f t="shared" si="603"/>
        <v/>
      </c>
      <c r="BZ1226" t="str">
        <f t="shared" si="604"/>
        <v/>
      </c>
      <c r="CA1226" t="str">
        <f t="shared" si="605"/>
        <v/>
      </c>
    </row>
    <row r="1227" spans="1:79" x14ac:dyDescent="0.25">
      <c r="A1227" s="218" t="s">
        <v>257</v>
      </c>
      <c r="B1227" s="224"/>
      <c r="C1227" s="225"/>
      <c r="D1227" s="226"/>
      <c r="E1227" s="224"/>
      <c r="F1227" s="227"/>
      <c r="G1227" s="227"/>
      <c r="H1227" s="227"/>
      <c r="I1227" s="228"/>
      <c r="J1227" s="227"/>
      <c r="K1227" s="229"/>
      <c r="L1227" s="224"/>
      <c r="M1227" s="230"/>
      <c r="N1227" s="230"/>
      <c r="O1227" s="231"/>
      <c r="P1227" s="231"/>
      <c r="Q1227" s="231"/>
      <c r="R1227" s="232"/>
      <c r="S1227" s="230"/>
      <c r="T1227" s="231"/>
      <c r="U1227" s="231"/>
      <c r="V1227" s="231"/>
      <c r="W1227" s="231"/>
      <c r="X1227" s="233"/>
      <c r="Y1227" s="234"/>
      <c r="Z1227" s="235"/>
      <c r="AA1227" s="236"/>
      <c r="AB1227" s="228"/>
      <c r="AC1227" s="236"/>
      <c r="AD1227" s="237"/>
      <c r="AE1227" s="237"/>
      <c r="AP1227" t="b">
        <f t="shared" si="576"/>
        <v>0</v>
      </c>
      <c r="AQ1227" t="str">
        <f t="shared" si="577"/>
        <v/>
      </c>
      <c r="AR1227" t="str">
        <f>IF(AND(AP1227,D1227&lt;&gt;""),COUNTIF($AQ$12:AQ1227,AQ1227),"")</f>
        <v/>
      </c>
      <c r="AS1227" t="str">
        <f t="shared" si="606"/>
        <v/>
      </c>
      <c r="AT1227">
        <f t="shared" si="607"/>
        <v>1</v>
      </c>
      <c r="AU1227" s="195" t="str">
        <f t="shared" si="578"/>
        <v/>
      </c>
      <c r="AV1227" s="195" t="str">
        <f t="shared" si="579"/>
        <v/>
      </c>
      <c r="AW1227" s="195" t="str">
        <f t="shared" si="580"/>
        <v/>
      </c>
      <c r="AX1227" s="195" t="str">
        <f t="shared" si="581"/>
        <v/>
      </c>
      <c r="AY1227" s="250" t="str">
        <f t="shared" si="582"/>
        <v/>
      </c>
      <c r="AZ1227" s="249" t="str">
        <f t="shared" si="583"/>
        <v/>
      </c>
      <c r="BA1227" s="249" t="str">
        <f t="shared" si="584"/>
        <v/>
      </c>
      <c r="BB1227" s="195" t="str">
        <f t="shared" si="585"/>
        <v/>
      </c>
      <c r="BC1227" s="195" t="str">
        <f t="shared" si="586"/>
        <v/>
      </c>
      <c r="BD1227" s="249" t="str">
        <f t="shared" si="587"/>
        <v/>
      </c>
      <c r="BE1227" s="249" t="str">
        <f t="shared" si="588"/>
        <v/>
      </c>
      <c r="BF1227" s="195" t="str">
        <f t="shared" si="589"/>
        <v/>
      </c>
      <c r="BG1227" s="195" t="str">
        <f t="shared" si="590"/>
        <v/>
      </c>
      <c r="BH1227" s="258"/>
      <c r="BI1227" s="258"/>
      <c r="BJ1227" s="258"/>
      <c r="BK1227" s="249" t="str">
        <f t="shared" si="591"/>
        <v/>
      </c>
      <c r="BL1227" s="249" t="str">
        <f t="shared" si="592"/>
        <v/>
      </c>
      <c r="BM1227" s="277" t="str">
        <f t="shared" si="593"/>
        <v/>
      </c>
      <c r="BN1227" s="249" t="str">
        <f t="shared" si="594"/>
        <v/>
      </c>
      <c r="BO1227" s="195" t="str">
        <f t="shared" si="595"/>
        <v/>
      </c>
      <c r="BP1227" s="195" t="str">
        <f t="shared" si="596"/>
        <v/>
      </c>
      <c r="BQ1227" s="195" t="str">
        <f t="shared" si="597"/>
        <v/>
      </c>
      <c r="BS1227" s="195" t="str">
        <f t="shared" si="598"/>
        <v/>
      </c>
      <c r="BT1227" s="195" t="str">
        <f t="shared" si="599"/>
        <v/>
      </c>
      <c r="BV1227" s="195" t="str">
        <f t="shared" si="600"/>
        <v/>
      </c>
      <c r="BW1227" s="195" t="str">
        <f t="shared" si="601"/>
        <v/>
      </c>
      <c r="BX1227" s="195" t="str">
        <f t="shared" si="602"/>
        <v/>
      </c>
      <c r="BY1227" s="270" t="str">
        <f t="shared" si="603"/>
        <v/>
      </c>
      <c r="BZ1227" t="str">
        <f t="shared" si="604"/>
        <v/>
      </c>
      <c r="CA1227" t="str">
        <f t="shared" si="605"/>
        <v/>
      </c>
    </row>
    <row r="1228" spans="1:79" x14ac:dyDescent="0.25">
      <c r="A1228" s="218" t="s">
        <v>257</v>
      </c>
      <c r="B1228" s="224"/>
      <c r="C1228" s="225"/>
      <c r="D1228" s="226"/>
      <c r="E1228" s="224"/>
      <c r="F1228" s="227"/>
      <c r="G1228" s="227"/>
      <c r="H1228" s="227"/>
      <c r="I1228" s="228"/>
      <c r="J1228" s="227"/>
      <c r="K1228" s="229"/>
      <c r="L1228" s="224"/>
      <c r="M1228" s="230"/>
      <c r="N1228" s="230"/>
      <c r="O1228" s="231"/>
      <c r="P1228" s="231"/>
      <c r="Q1228" s="231"/>
      <c r="R1228" s="232"/>
      <c r="S1228" s="230"/>
      <c r="T1228" s="231"/>
      <c r="U1228" s="231"/>
      <c r="V1228" s="231"/>
      <c r="W1228" s="231"/>
      <c r="X1228" s="233"/>
      <c r="Y1228" s="234"/>
      <c r="Z1228" s="235"/>
      <c r="AA1228" s="236"/>
      <c r="AB1228" s="228"/>
      <c r="AC1228" s="236"/>
      <c r="AD1228" s="237"/>
      <c r="AE1228" s="237"/>
      <c r="AP1228" t="b">
        <f t="shared" ref="AP1228:AP1291" si="608">IF(COUNTA(B1228:AE1228)&gt;0,TRUE,FALSE)</f>
        <v>0</v>
      </c>
      <c r="AQ1228" t="str">
        <f t="shared" ref="AQ1228:AQ1291" si="609">IF(AND(AP1228,D1228&lt;&gt;""),D1228,"")</f>
        <v/>
      </c>
      <c r="AR1228" t="str">
        <f>IF(AND(AP1228,D1228&lt;&gt;""),COUNTIF($AQ$12:AQ1228,AQ1228),"")</f>
        <v/>
      </c>
      <c r="AS1228" t="str">
        <f t="shared" si="606"/>
        <v/>
      </c>
      <c r="AT1228">
        <f t="shared" si="607"/>
        <v>0</v>
      </c>
      <c r="AU1228" s="195" t="str">
        <f t="shared" ref="AU1228:AU1291" si="610">IF($AP1228=FALSE,"",
IF(ISNUMBER(MATCH($B1228, _StateLkUp, 0)), "", DV_Rule_3))</f>
        <v/>
      </c>
      <c r="AV1228" s="195" t="str">
        <f t="shared" ref="AV1228:AV1291" si="611">IF($AP1228=FALSE,"",
IF($C1228="",DV_Rule_2,
IF(ISNUMBER($C1228+0)=FALSE,DV_Rule_3,
IF(AND($C1228+0&gt;=2000,$C1228+0&lt;=2100)=FALSE,DV_Rule_4,
""))))</f>
        <v/>
      </c>
      <c r="AW1228" s="195" t="str">
        <f t="shared" ref="AW1228:AW1291" si="612">IF($AP1228=FALSE,"",
IF($D1228="",DV_Rule_2,
IF(ISNUMBER(MATCH($D1228,_ServiceType,0))=TRUE,"",
DV_Rule_3)))</f>
        <v/>
      </c>
      <c r="AX1228" s="195" t="str">
        <f t="shared" ref="AX1228:AX1291" si="613">IF($AP1228=FALSE,"",
IF(BZ1228,DV_Rule_5,
""))</f>
        <v/>
      </c>
      <c r="AY1228" s="250" t="str">
        <f t="shared" ref="AY1228:AY1291" si="614">IF($AP1228=FALSE,"",
IF($F1228="","",
IF(CA1228,DV_Rule_5,
IF(AND(LEN($F1228)=10,ISNUMBER($F1228+0))=FALSE,DV_Rule_4,
""))))</f>
        <v/>
      </c>
      <c r="AZ1228" s="249" t="str">
        <f t="shared" ref="AZ1228:AZ1291" si="615">IF($AP1228=FALSE,"",
IF($G1228="",DV_Rule_2,
IF(BZ1228,DV_Rule_5,
"")))</f>
        <v/>
      </c>
      <c r="BA1228" s="249" t="str">
        <f t="shared" ref="BA1228:BA1291" si="616">IF($AP1228=FALSE,"",
IF($H1228="",DV_Rule_2,
IF(BZ1228,DV_Rule_5,
"")))</f>
        <v/>
      </c>
      <c r="BB1228" s="195" t="str">
        <f t="shared" ref="BB1228:BB1291" si="617">IF($AP1228=FALSE,"",
IF($I1228="", DV_Rule_2,
IF(BZ1228,DV_Rule_5,
"")))</f>
        <v/>
      </c>
      <c r="BC1228" s="195" t="str">
        <f t="shared" ref="BC1228:BC1291" si="618">IF($AP1228=FALSE,"",
IF($J1228="",DV_Rule_2,
IF(ISNUMBER(MATCH($J1228,_OwnershipType,0))=FALSE,DV_Rule_4,
"")))</f>
        <v/>
      </c>
      <c r="BD1228" s="249" t="str">
        <f t="shared" ref="BD1228:BD1291" si="619">IF($AP1228=FALSE,"",
IF($K1228="",DV_Rule_2,
""))</f>
        <v/>
      </c>
      <c r="BE1228" s="249" t="str">
        <f t="shared" ref="BE1228:BE1291" si="620">IF($AP1228=FALSE,"",
IF($L1228="",DV_Rule_2,
""))</f>
        <v/>
      </c>
      <c r="BF1228" s="195" t="str">
        <f t="shared" ref="BF1228:BF1291" si="621">IF($AP1228=FALSE,"",
IF($M1228="", DV_Rule_2,
IF(AND(N1228&lt;&gt;"",OR(M1228&gt;N1228,N1228=M1228)),DV_Rule_4,
"")))</f>
        <v/>
      </c>
      <c r="BG1228" s="195" t="str">
        <f t="shared" ref="BG1228:BG1291" si="622">IF($AP1228=FALSE,"",
IF($N1228="", DV_Rule_2,
IF(AND(M1228&lt;&gt;"",OR(M1228&gt;N1228,N1228=M1228)),DV_Rule_4,
"")))</f>
        <v/>
      </c>
      <c r="BH1228" s="258"/>
      <c r="BI1228" s="258"/>
      <c r="BJ1228" s="258"/>
      <c r="BK1228" s="249" t="str">
        <f t="shared" ref="BK1228:BK1291" si="623">IF($AP1228=FALSE,"",
IF($R1228="",DV_Rule_2,
IF(AND(S1228&lt;&gt;"",OR(R1228&gt;S1228,R1228=S1228)),DV_Rule_4,
"")))</f>
        <v/>
      </c>
      <c r="BL1228" s="249" t="str">
        <f t="shared" ref="BL1228:BL1291" si="624">IF($AP1228=FALSE,"",
IF($S1228="",DV_Rule_2,
IF(AND(R1228&lt;&gt;"",OR(R1228&gt;S1228,R1228=S1228)),DV_Rule_4,
"")))</f>
        <v/>
      </c>
      <c r="BM1228" s="277" t="str">
        <f t="shared" ref="BM1228:BM1291" si="625">IF($AP1228=FALSE,"",
IF(AND(T1228="",OR(AND(O1228&lt;&gt;"",P1228&lt;&gt;"",Q1228=""),AND(P1228&lt;&gt;"",Q1228&lt;&gt;"",O1228=""))),DV_Rule_2,
""))</f>
        <v/>
      </c>
      <c r="BN1228" s="249" t="str">
        <f t="shared" ref="BN1228:BN1291" si="626">IF($AP1228=FALSE,"",
IF($U1228="",DV_Rule_2,
""))</f>
        <v/>
      </c>
      <c r="BO1228" s="195" t="str">
        <f t="shared" ref="BO1228:BO1291" si="627">IF($AP1228=FALSE,"",
IF($V1228="",DV_Rule_2,
""))</f>
        <v/>
      </c>
      <c r="BP1228" s="195" t="str">
        <f t="shared" ref="BP1228:BP1291" si="628">IF($AP1228=FALSE,"",
IF($W1228="",DV_Rule_2,
""))</f>
        <v/>
      </c>
      <c r="BQ1228" s="195" t="str">
        <f t="shared" ref="BQ1228:BQ1291" si="629">IF($AP1228=FALSE,"",
IF($X1228="",DV_Rule_2,
""))</f>
        <v/>
      </c>
      <c r="BS1228" s="195" t="str">
        <f t="shared" ref="BS1228:BS1291" si="630">IF($AP1228=FALSE,"",
IF($Z1228="",DV_Rule_2,
IF(OR($Z1228=0,$Z1228&lt;1,$Z1228&gt;1.04),DV_Rule_4,
"")))</f>
        <v/>
      </c>
      <c r="BT1228" s="195" t="str">
        <f t="shared" ref="BT1228:BT1291" si="631">IF($AP1228=FALSE,"",
IF($AA1228="",DV_Rule_2,
IF($AA1228=0,DV_Rule_4,
"")))</f>
        <v/>
      </c>
      <c r="BV1228" s="195" t="str">
        <f t="shared" ref="BV1228:BV1291" si="632">IF($AP1228=FALSE,"",
IF($AC1228="",DV_Rule_2,
IF(OR($AC1228=0,$AC1228&lt;1,$AC1228&gt;1.04),DV_Rule_4,
"")))</f>
        <v/>
      </c>
      <c r="BW1228" s="195" t="str">
        <f t="shared" ref="BW1228:BW1291" si="633">IF($AP1228=FALSE,"",
IF($AD1228="",DV_Rule_2,
""))</f>
        <v/>
      </c>
      <c r="BX1228" s="195" t="str">
        <f t="shared" ref="BX1228:BX1291" si="634">IF($AP1228=FALSE,"",
IF($AE1228="",DV_Rule_2,
""))</f>
        <v/>
      </c>
      <c r="BY1228" s="270" t="str">
        <f t="shared" ref="BY1228:BY1291" si="635">IF($AP1228=FALSE,"",
CONCATENATE(E1228,"_",G1228,"_",H1228,"_",I1228))</f>
        <v/>
      </c>
      <c r="BZ1228" t="str">
        <f t="shared" ref="BZ1228:BZ1291" si="636">IF($AP1228=FALSE,"",
IF(COUNTIF($BY$12:$BY$2011,BY1228)&gt;1,TRUE,FALSE))</f>
        <v/>
      </c>
      <c r="CA1228" t="str">
        <f t="shared" ref="CA1228:CA1291" si="637">IF($AP1228=FALSE,"",
IF(F1228="",FALSE,
IF(COUNTIF($F$12:$F$2011,F1228)&gt;1,TRUE,FALSE)))</f>
        <v/>
      </c>
    </row>
    <row r="1229" spans="1:79" x14ac:dyDescent="0.25">
      <c r="A1229" s="218" t="s">
        <v>257</v>
      </c>
      <c r="B1229" s="224"/>
      <c r="C1229" s="225"/>
      <c r="D1229" s="226"/>
      <c r="E1229" s="224"/>
      <c r="F1229" s="227"/>
      <c r="G1229" s="227"/>
      <c r="H1229" s="227"/>
      <c r="I1229" s="228"/>
      <c r="J1229" s="227"/>
      <c r="K1229" s="229"/>
      <c r="L1229" s="224"/>
      <c r="M1229" s="230"/>
      <c r="N1229" s="230"/>
      <c r="O1229" s="231"/>
      <c r="P1229" s="231"/>
      <c r="Q1229" s="231"/>
      <c r="R1229" s="232"/>
      <c r="S1229" s="230"/>
      <c r="T1229" s="231"/>
      <c r="U1229" s="231"/>
      <c r="V1229" s="231"/>
      <c r="W1229" s="231"/>
      <c r="X1229" s="233"/>
      <c r="Y1229" s="234"/>
      <c r="Z1229" s="235"/>
      <c r="AA1229" s="236"/>
      <c r="AB1229" s="228"/>
      <c r="AC1229" s="236"/>
      <c r="AD1229" s="237"/>
      <c r="AE1229" s="237"/>
      <c r="AP1229" t="b">
        <f t="shared" si="608"/>
        <v>0</v>
      </c>
      <c r="AQ1229" t="str">
        <f t="shared" si="609"/>
        <v/>
      </c>
      <c r="AR1229" t="str">
        <f>IF(AND(AP1229,D1229&lt;&gt;""),COUNTIF($AQ$12:AQ1229,AQ1229),"")</f>
        <v/>
      </c>
      <c r="AS1229" t="str">
        <f t="shared" ref="AS1229:AS1292" si="638">IF(AND(AP1229,AQ1229&lt;&gt;""),AQ1229&amp;"_"&amp;AR1229,"")</f>
        <v/>
      </c>
      <c r="AT1229">
        <f t="shared" ref="AT1229:AT1292" si="639">IF(MOD(ROW(),2)=0,0,1)</f>
        <v>1</v>
      </c>
      <c r="AU1229" s="195" t="str">
        <f t="shared" si="610"/>
        <v/>
      </c>
      <c r="AV1229" s="195" t="str">
        <f t="shared" si="611"/>
        <v/>
      </c>
      <c r="AW1229" s="195" t="str">
        <f t="shared" si="612"/>
        <v/>
      </c>
      <c r="AX1229" s="195" t="str">
        <f t="shared" si="613"/>
        <v/>
      </c>
      <c r="AY1229" s="250" t="str">
        <f t="shared" si="614"/>
        <v/>
      </c>
      <c r="AZ1229" s="249" t="str">
        <f t="shared" si="615"/>
        <v/>
      </c>
      <c r="BA1229" s="249" t="str">
        <f t="shared" si="616"/>
        <v/>
      </c>
      <c r="BB1229" s="195" t="str">
        <f t="shared" si="617"/>
        <v/>
      </c>
      <c r="BC1229" s="195" t="str">
        <f t="shared" si="618"/>
        <v/>
      </c>
      <c r="BD1229" s="249" t="str">
        <f t="shared" si="619"/>
        <v/>
      </c>
      <c r="BE1229" s="249" t="str">
        <f t="shared" si="620"/>
        <v/>
      </c>
      <c r="BF1229" s="195" t="str">
        <f t="shared" si="621"/>
        <v/>
      </c>
      <c r="BG1229" s="195" t="str">
        <f t="shared" si="622"/>
        <v/>
      </c>
      <c r="BH1229" s="258"/>
      <c r="BI1229" s="258"/>
      <c r="BJ1229" s="258"/>
      <c r="BK1229" s="249" t="str">
        <f t="shared" si="623"/>
        <v/>
      </c>
      <c r="BL1229" s="249" t="str">
        <f t="shared" si="624"/>
        <v/>
      </c>
      <c r="BM1229" s="277" t="str">
        <f t="shared" si="625"/>
        <v/>
      </c>
      <c r="BN1229" s="249" t="str">
        <f t="shared" si="626"/>
        <v/>
      </c>
      <c r="BO1229" s="195" t="str">
        <f t="shared" si="627"/>
        <v/>
      </c>
      <c r="BP1229" s="195" t="str">
        <f t="shared" si="628"/>
        <v/>
      </c>
      <c r="BQ1229" s="195" t="str">
        <f t="shared" si="629"/>
        <v/>
      </c>
      <c r="BS1229" s="195" t="str">
        <f t="shared" si="630"/>
        <v/>
      </c>
      <c r="BT1229" s="195" t="str">
        <f t="shared" si="631"/>
        <v/>
      </c>
      <c r="BV1229" s="195" t="str">
        <f t="shared" si="632"/>
        <v/>
      </c>
      <c r="BW1229" s="195" t="str">
        <f t="shared" si="633"/>
        <v/>
      </c>
      <c r="BX1229" s="195" t="str">
        <f t="shared" si="634"/>
        <v/>
      </c>
      <c r="BY1229" s="270" t="str">
        <f t="shared" si="635"/>
        <v/>
      </c>
      <c r="BZ1229" t="str">
        <f t="shared" si="636"/>
        <v/>
      </c>
      <c r="CA1229" t="str">
        <f t="shared" si="637"/>
        <v/>
      </c>
    </row>
    <row r="1230" spans="1:79" x14ac:dyDescent="0.25">
      <c r="A1230" s="218" t="s">
        <v>257</v>
      </c>
      <c r="B1230" s="224"/>
      <c r="C1230" s="225"/>
      <c r="D1230" s="226"/>
      <c r="E1230" s="224"/>
      <c r="F1230" s="227"/>
      <c r="G1230" s="227"/>
      <c r="H1230" s="227"/>
      <c r="I1230" s="228"/>
      <c r="J1230" s="227"/>
      <c r="K1230" s="229"/>
      <c r="L1230" s="224"/>
      <c r="M1230" s="230"/>
      <c r="N1230" s="230"/>
      <c r="O1230" s="231"/>
      <c r="P1230" s="231"/>
      <c r="Q1230" s="231"/>
      <c r="R1230" s="232"/>
      <c r="S1230" s="230"/>
      <c r="T1230" s="231"/>
      <c r="U1230" s="231"/>
      <c r="V1230" s="231"/>
      <c r="W1230" s="231"/>
      <c r="X1230" s="233"/>
      <c r="Y1230" s="234"/>
      <c r="Z1230" s="235"/>
      <c r="AA1230" s="236"/>
      <c r="AB1230" s="228"/>
      <c r="AC1230" s="236"/>
      <c r="AD1230" s="237"/>
      <c r="AE1230" s="237"/>
      <c r="AP1230" t="b">
        <f t="shared" si="608"/>
        <v>0</v>
      </c>
      <c r="AQ1230" t="str">
        <f t="shared" si="609"/>
        <v/>
      </c>
      <c r="AR1230" t="str">
        <f>IF(AND(AP1230,D1230&lt;&gt;""),COUNTIF($AQ$12:AQ1230,AQ1230),"")</f>
        <v/>
      </c>
      <c r="AS1230" t="str">
        <f t="shared" si="638"/>
        <v/>
      </c>
      <c r="AT1230">
        <f t="shared" si="639"/>
        <v>0</v>
      </c>
      <c r="AU1230" s="195" t="str">
        <f t="shared" si="610"/>
        <v/>
      </c>
      <c r="AV1230" s="195" t="str">
        <f t="shared" si="611"/>
        <v/>
      </c>
      <c r="AW1230" s="195" t="str">
        <f t="shared" si="612"/>
        <v/>
      </c>
      <c r="AX1230" s="195" t="str">
        <f t="shared" si="613"/>
        <v/>
      </c>
      <c r="AY1230" s="250" t="str">
        <f t="shared" si="614"/>
        <v/>
      </c>
      <c r="AZ1230" s="249" t="str">
        <f t="shared" si="615"/>
        <v/>
      </c>
      <c r="BA1230" s="249" t="str">
        <f t="shared" si="616"/>
        <v/>
      </c>
      <c r="BB1230" s="195" t="str">
        <f t="shared" si="617"/>
        <v/>
      </c>
      <c r="BC1230" s="195" t="str">
        <f t="shared" si="618"/>
        <v/>
      </c>
      <c r="BD1230" s="249" t="str">
        <f t="shared" si="619"/>
        <v/>
      </c>
      <c r="BE1230" s="249" t="str">
        <f t="shared" si="620"/>
        <v/>
      </c>
      <c r="BF1230" s="195" t="str">
        <f t="shared" si="621"/>
        <v/>
      </c>
      <c r="BG1230" s="195" t="str">
        <f t="shared" si="622"/>
        <v/>
      </c>
      <c r="BH1230" s="258"/>
      <c r="BI1230" s="258"/>
      <c r="BJ1230" s="258"/>
      <c r="BK1230" s="249" t="str">
        <f t="shared" si="623"/>
        <v/>
      </c>
      <c r="BL1230" s="249" t="str">
        <f t="shared" si="624"/>
        <v/>
      </c>
      <c r="BM1230" s="277" t="str">
        <f t="shared" si="625"/>
        <v/>
      </c>
      <c r="BN1230" s="249" t="str">
        <f t="shared" si="626"/>
        <v/>
      </c>
      <c r="BO1230" s="195" t="str">
        <f t="shared" si="627"/>
        <v/>
      </c>
      <c r="BP1230" s="195" t="str">
        <f t="shared" si="628"/>
        <v/>
      </c>
      <c r="BQ1230" s="195" t="str">
        <f t="shared" si="629"/>
        <v/>
      </c>
      <c r="BS1230" s="195" t="str">
        <f t="shared" si="630"/>
        <v/>
      </c>
      <c r="BT1230" s="195" t="str">
        <f t="shared" si="631"/>
        <v/>
      </c>
      <c r="BV1230" s="195" t="str">
        <f t="shared" si="632"/>
        <v/>
      </c>
      <c r="BW1230" s="195" t="str">
        <f t="shared" si="633"/>
        <v/>
      </c>
      <c r="BX1230" s="195" t="str">
        <f t="shared" si="634"/>
        <v/>
      </c>
      <c r="BY1230" s="270" t="str">
        <f t="shared" si="635"/>
        <v/>
      </c>
      <c r="BZ1230" t="str">
        <f t="shared" si="636"/>
        <v/>
      </c>
      <c r="CA1230" t="str">
        <f t="shared" si="637"/>
        <v/>
      </c>
    </row>
    <row r="1231" spans="1:79" x14ac:dyDescent="0.25">
      <c r="A1231" s="218" t="s">
        <v>257</v>
      </c>
      <c r="B1231" s="224"/>
      <c r="C1231" s="225"/>
      <c r="D1231" s="226"/>
      <c r="E1231" s="224"/>
      <c r="F1231" s="227"/>
      <c r="G1231" s="227"/>
      <c r="H1231" s="227"/>
      <c r="I1231" s="228"/>
      <c r="J1231" s="227"/>
      <c r="K1231" s="229"/>
      <c r="L1231" s="224"/>
      <c r="M1231" s="230"/>
      <c r="N1231" s="230"/>
      <c r="O1231" s="231"/>
      <c r="P1231" s="231"/>
      <c r="Q1231" s="231"/>
      <c r="R1231" s="232"/>
      <c r="S1231" s="230"/>
      <c r="T1231" s="231"/>
      <c r="U1231" s="231"/>
      <c r="V1231" s="231"/>
      <c r="W1231" s="231"/>
      <c r="X1231" s="233"/>
      <c r="Y1231" s="234"/>
      <c r="Z1231" s="235"/>
      <c r="AA1231" s="236"/>
      <c r="AB1231" s="228"/>
      <c r="AC1231" s="236"/>
      <c r="AD1231" s="237"/>
      <c r="AE1231" s="237"/>
      <c r="AP1231" t="b">
        <f t="shared" si="608"/>
        <v>0</v>
      </c>
      <c r="AQ1231" t="str">
        <f t="shared" si="609"/>
        <v/>
      </c>
      <c r="AR1231" t="str">
        <f>IF(AND(AP1231,D1231&lt;&gt;""),COUNTIF($AQ$12:AQ1231,AQ1231),"")</f>
        <v/>
      </c>
      <c r="AS1231" t="str">
        <f t="shared" si="638"/>
        <v/>
      </c>
      <c r="AT1231">
        <f t="shared" si="639"/>
        <v>1</v>
      </c>
      <c r="AU1231" s="195" t="str">
        <f t="shared" si="610"/>
        <v/>
      </c>
      <c r="AV1231" s="195" t="str">
        <f t="shared" si="611"/>
        <v/>
      </c>
      <c r="AW1231" s="195" t="str">
        <f t="shared" si="612"/>
        <v/>
      </c>
      <c r="AX1231" s="195" t="str">
        <f t="shared" si="613"/>
        <v/>
      </c>
      <c r="AY1231" s="250" t="str">
        <f t="shared" si="614"/>
        <v/>
      </c>
      <c r="AZ1231" s="249" t="str">
        <f t="shared" si="615"/>
        <v/>
      </c>
      <c r="BA1231" s="249" t="str">
        <f t="shared" si="616"/>
        <v/>
      </c>
      <c r="BB1231" s="195" t="str">
        <f t="shared" si="617"/>
        <v/>
      </c>
      <c r="BC1231" s="195" t="str">
        <f t="shared" si="618"/>
        <v/>
      </c>
      <c r="BD1231" s="249" t="str">
        <f t="shared" si="619"/>
        <v/>
      </c>
      <c r="BE1231" s="249" t="str">
        <f t="shared" si="620"/>
        <v/>
      </c>
      <c r="BF1231" s="195" t="str">
        <f t="shared" si="621"/>
        <v/>
      </c>
      <c r="BG1231" s="195" t="str">
        <f t="shared" si="622"/>
        <v/>
      </c>
      <c r="BH1231" s="258"/>
      <c r="BI1231" s="258"/>
      <c r="BJ1231" s="258"/>
      <c r="BK1231" s="249" t="str">
        <f t="shared" si="623"/>
        <v/>
      </c>
      <c r="BL1231" s="249" t="str">
        <f t="shared" si="624"/>
        <v/>
      </c>
      <c r="BM1231" s="277" t="str">
        <f t="shared" si="625"/>
        <v/>
      </c>
      <c r="BN1231" s="249" t="str">
        <f t="shared" si="626"/>
        <v/>
      </c>
      <c r="BO1231" s="195" t="str">
        <f t="shared" si="627"/>
        <v/>
      </c>
      <c r="BP1231" s="195" t="str">
        <f t="shared" si="628"/>
        <v/>
      </c>
      <c r="BQ1231" s="195" t="str">
        <f t="shared" si="629"/>
        <v/>
      </c>
      <c r="BS1231" s="195" t="str">
        <f t="shared" si="630"/>
        <v/>
      </c>
      <c r="BT1231" s="195" t="str">
        <f t="shared" si="631"/>
        <v/>
      </c>
      <c r="BV1231" s="195" t="str">
        <f t="shared" si="632"/>
        <v/>
      </c>
      <c r="BW1231" s="195" t="str">
        <f t="shared" si="633"/>
        <v/>
      </c>
      <c r="BX1231" s="195" t="str">
        <f t="shared" si="634"/>
        <v/>
      </c>
      <c r="BY1231" s="270" t="str">
        <f t="shared" si="635"/>
        <v/>
      </c>
      <c r="BZ1231" t="str">
        <f t="shared" si="636"/>
        <v/>
      </c>
      <c r="CA1231" t="str">
        <f t="shared" si="637"/>
        <v/>
      </c>
    </row>
    <row r="1232" spans="1:79" x14ac:dyDescent="0.25">
      <c r="A1232" s="218" t="s">
        <v>257</v>
      </c>
      <c r="B1232" s="224"/>
      <c r="C1232" s="225"/>
      <c r="D1232" s="226"/>
      <c r="E1232" s="224"/>
      <c r="F1232" s="227"/>
      <c r="G1232" s="227"/>
      <c r="H1232" s="227"/>
      <c r="I1232" s="228"/>
      <c r="J1232" s="227"/>
      <c r="K1232" s="229"/>
      <c r="L1232" s="224"/>
      <c r="M1232" s="230"/>
      <c r="N1232" s="230"/>
      <c r="O1232" s="231"/>
      <c r="P1232" s="231"/>
      <c r="Q1232" s="231"/>
      <c r="R1232" s="232"/>
      <c r="S1232" s="230"/>
      <c r="T1232" s="231"/>
      <c r="U1232" s="231"/>
      <c r="V1232" s="231"/>
      <c r="W1232" s="231"/>
      <c r="X1232" s="233"/>
      <c r="Y1232" s="234"/>
      <c r="Z1232" s="235"/>
      <c r="AA1232" s="236"/>
      <c r="AB1232" s="228"/>
      <c r="AC1232" s="236"/>
      <c r="AD1232" s="237"/>
      <c r="AE1232" s="237"/>
      <c r="AP1232" t="b">
        <f t="shared" si="608"/>
        <v>0</v>
      </c>
      <c r="AQ1232" t="str">
        <f t="shared" si="609"/>
        <v/>
      </c>
      <c r="AR1232" t="str">
        <f>IF(AND(AP1232,D1232&lt;&gt;""),COUNTIF($AQ$12:AQ1232,AQ1232),"")</f>
        <v/>
      </c>
      <c r="AS1232" t="str">
        <f t="shared" si="638"/>
        <v/>
      </c>
      <c r="AT1232">
        <f t="shared" si="639"/>
        <v>0</v>
      </c>
      <c r="AU1232" s="195" t="str">
        <f t="shared" si="610"/>
        <v/>
      </c>
      <c r="AV1232" s="195" t="str">
        <f t="shared" si="611"/>
        <v/>
      </c>
      <c r="AW1232" s="195" t="str">
        <f t="shared" si="612"/>
        <v/>
      </c>
      <c r="AX1232" s="195" t="str">
        <f t="shared" si="613"/>
        <v/>
      </c>
      <c r="AY1232" s="250" t="str">
        <f t="shared" si="614"/>
        <v/>
      </c>
      <c r="AZ1232" s="249" t="str">
        <f t="shared" si="615"/>
        <v/>
      </c>
      <c r="BA1232" s="249" t="str">
        <f t="shared" si="616"/>
        <v/>
      </c>
      <c r="BB1232" s="195" t="str">
        <f t="shared" si="617"/>
        <v/>
      </c>
      <c r="BC1232" s="195" t="str">
        <f t="shared" si="618"/>
        <v/>
      </c>
      <c r="BD1232" s="249" t="str">
        <f t="shared" si="619"/>
        <v/>
      </c>
      <c r="BE1232" s="249" t="str">
        <f t="shared" si="620"/>
        <v/>
      </c>
      <c r="BF1232" s="195" t="str">
        <f t="shared" si="621"/>
        <v/>
      </c>
      <c r="BG1232" s="195" t="str">
        <f t="shared" si="622"/>
        <v/>
      </c>
      <c r="BH1232" s="258"/>
      <c r="BI1232" s="258"/>
      <c r="BJ1232" s="258"/>
      <c r="BK1232" s="249" t="str">
        <f t="shared" si="623"/>
        <v/>
      </c>
      <c r="BL1232" s="249" t="str">
        <f t="shared" si="624"/>
        <v/>
      </c>
      <c r="BM1232" s="277" t="str">
        <f t="shared" si="625"/>
        <v/>
      </c>
      <c r="BN1232" s="249" t="str">
        <f t="shared" si="626"/>
        <v/>
      </c>
      <c r="BO1232" s="195" t="str">
        <f t="shared" si="627"/>
        <v/>
      </c>
      <c r="BP1232" s="195" t="str">
        <f t="shared" si="628"/>
        <v/>
      </c>
      <c r="BQ1232" s="195" t="str">
        <f t="shared" si="629"/>
        <v/>
      </c>
      <c r="BS1232" s="195" t="str">
        <f t="shared" si="630"/>
        <v/>
      </c>
      <c r="BT1232" s="195" t="str">
        <f t="shared" si="631"/>
        <v/>
      </c>
      <c r="BV1232" s="195" t="str">
        <f t="shared" si="632"/>
        <v/>
      </c>
      <c r="BW1232" s="195" t="str">
        <f t="shared" si="633"/>
        <v/>
      </c>
      <c r="BX1232" s="195" t="str">
        <f t="shared" si="634"/>
        <v/>
      </c>
      <c r="BY1232" s="270" t="str">
        <f t="shared" si="635"/>
        <v/>
      </c>
      <c r="BZ1232" t="str">
        <f t="shared" si="636"/>
        <v/>
      </c>
      <c r="CA1232" t="str">
        <f t="shared" si="637"/>
        <v/>
      </c>
    </row>
    <row r="1233" spans="1:79" x14ac:dyDescent="0.25">
      <c r="A1233" s="218" t="s">
        <v>257</v>
      </c>
      <c r="B1233" s="224"/>
      <c r="C1233" s="225"/>
      <c r="D1233" s="226"/>
      <c r="E1233" s="224"/>
      <c r="F1233" s="227"/>
      <c r="G1233" s="227"/>
      <c r="H1233" s="227"/>
      <c r="I1233" s="228"/>
      <c r="J1233" s="227"/>
      <c r="K1233" s="229"/>
      <c r="L1233" s="224"/>
      <c r="M1233" s="230"/>
      <c r="N1233" s="230"/>
      <c r="O1233" s="231"/>
      <c r="P1233" s="231"/>
      <c r="Q1233" s="231"/>
      <c r="R1233" s="232"/>
      <c r="S1233" s="230"/>
      <c r="T1233" s="231"/>
      <c r="U1233" s="231"/>
      <c r="V1233" s="231"/>
      <c r="W1233" s="231"/>
      <c r="X1233" s="233"/>
      <c r="Y1233" s="234"/>
      <c r="Z1233" s="235"/>
      <c r="AA1233" s="236"/>
      <c r="AB1233" s="228"/>
      <c r="AC1233" s="236"/>
      <c r="AD1233" s="237"/>
      <c r="AE1233" s="237"/>
      <c r="AP1233" t="b">
        <f t="shared" si="608"/>
        <v>0</v>
      </c>
      <c r="AQ1233" t="str">
        <f t="shared" si="609"/>
        <v/>
      </c>
      <c r="AR1233" t="str">
        <f>IF(AND(AP1233,D1233&lt;&gt;""),COUNTIF($AQ$12:AQ1233,AQ1233),"")</f>
        <v/>
      </c>
      <c r="AS1233" t="str">
        <f t="shared" si="638"/>
        <v/>
      </c>
      <c r="AT1233">
        <f t="shared" si="639"/>
        <v>1</v>
      </c>
      <c r="AU1233" s="195" t="str">
        <f t="shared" si="610"/>
        <v/>
      </c>
      <c r="AV1233" s="195" t="str">
        <f t="shared" si="611"/>
        <v/>
      </c>
      <c r="AW1233" s="195" t="str">
        <f t="shared" si="612"/>
        <v/>
      </c>
      <c r="AX1233" s="195" t="str">
        <f t="shared" si="613"/>
        <v/>
      </c>
      <c r="AY1233" s="250" t="str">
        <f t="shared" si="614"/>
        <v/>
      </c>
      <c r="AZ1233" s="249" t="str">
        <f t="shared" si="615"/>
        <v/>
      </c>
      <c r="BA1233" s="249" t="str">
        <f t="shared" si="616"/>
        <v/>
      </c>
      <c r="BB1233" s="195" t="str">
        <f t="shared" si="617"/>
        <v/>
      </c>
      <c r="BC1233" s="195" t="str">
        <f t="shared" si="618"/>
        <v/>
      </c>
      <c r="BD1233" s="249" t="str">
        <f t="shared" si="619"/>
        <v/>
      </c>
      <c r="BE1233" s="249" t="str">
        <f t="shared" si="620"/>
        <v/>
      </c>
      <c r="BF1233" s="195" t="str">
        <f t="shared" si="621"/>
        <v/>
      </c>
      <c r="BG1233" s="195" t="str">
        <f t="shared" si="622"/>
        <v/>
      </c>
      <c r="BH1233" s="258"/>
      <c r="BI1233" s="258"/>
      <c r="BJ1233" s="258"/>
      <c r="BK1233" s="249" t="str">
        <f t="shared" si="623"/>
        <v/>
      </c>
      <c r="BL1233" s="249" t="str">
        <f t="shared" si="624"/>
        <v/>
      </c>
      <c r="BM1233" s="277" t="str">
        <f t="shared" si="625"/>
        <v/>
      </c>
      <c r="BN1233" s="249" t="str">
        <f t="shared" si="626"/>
        <v/>
      </c>
      <c r="BO1233" s="195" t="str">
        <f t="shared" si="627"/>
        <v/>
      </c>
      <c r="BP1233" s="195" t="str">
        <f t="shared" si="628"/>
        <v/>
      </c>
      <c r="BQ1233" s="195" t="str">
        <f t="shared" si="629"/>
        <v/>
      </c>
      <c r="BS1233" s="195" t="str">
        <f t="shared" si="630"/>
        <v/>
      </c>
      <c r="BT1233" s="195" t="str">
        <f t="shared" si="631"/>
        <v/>
      </c>
      <c r="BV1233" s="195" t="str">
        <f t="shared" si="632"/>
        <v/>
      </c>
      <c r="BW1233" s="195" t="str">
        <f t="shared" si="633"/>
        <v/>
      </c>
      <c r="BX1233" s="195" t="str">
        <f t="shared" si="634"/>
        <v/>
      </c>
      <c r="BY1233" s="270" t="str">
        <f t="shared" si="635"/>
        <v/>
      </c>
      <c r="BZ1233" t="str">
        <f t="shared" si="636"/>
        <v/>
      </c>
      <c r="CA1233" t="str">
        <f t="shared" si="637"/>
        <v/>
      </c>
    </row>
    <row r="1234" spans="1:79" x14ac:dyDescent="0.25">
      <c r="A1234" s="218" t="s">
        <v>257</v>
      </c>
      <c r="B1234" s="224"/>
      <c r="C1234" s="225"/>
      <c r="D1234" s="226"/>
      <c r="E1234" s="224"/>
      <c r="F1234" s="227"/>
      <c r="G1234" s="227"/>
      <c r="H1234" s="227"/>
      <c r="I1234" s="228"/>
      <c r="J1234" s="227"/>
      <c r="K1234" s="229"/>
      <c r="L1234" s="224"/>
      <c r="M1234" s="230"/>
      <c r="N1234" s="230"/>
      <c r="O1234" s="231"/>
      <c r="P1234" s="231"/>
      <c r="Q1234" s="231"/>
      <c r="R1234" s="232"/>
      <c r="S1234" s="230"/>
      <c r="T1234" s="231"/>
      <c r="U1234" s="231"/>
      <c r="V1234" s="231"/>
      <c r="W1234" s="231"/>
      <c r="X1234" s="233"/>
      <c r="Y1234" s="234"/>
      <c r="Z1234" s="235"/>
      <c r="AA1234" s="236"/>
      <c r="AB1234" s="228"/>
      <c r="AC1234" s="236"/>
      <c r="AD1234" s="237"/>
      <c r="AE1234" s="237"/>
      <c r="AP1234" t="b">
        <f t="shared" si="608"/>
        <v>0</v>
      </c>
      <c r="AQ1234" t="str">
        <f t="shared" si="609"/>
        <v/>
      </c>
      <c r="AR1234" t="str">
        <f>IF(AND(AP1234,D1234&lt;&gt;""),COUNTIF($AQ$12:AQ1234,AQ1234),"")</f>
        <v/>
      </c>
      <c r="AS1234" t="str">
        <f t="shared" si="638"/>
        <v/>
      </c>
      <c r="AT1234">
        <f t="shared" si="639"/>
        <v>0</v>
      </c>
      <c r="AU1234" s="195" t="str">
        <f t="shared" si="610"/>
        <v/>
      </c>
      <c r="AV1234" s="195" t="str">
        <f t="shared" si="611"/>
        <v/>
      </c>
      <c r="AW1234" s="195" t="str">
        <f t="shared" si="612"/>
        <v/>
      </c>
      <c r="AX1234" s="195" t="str">
        <f t="shared" si="613"/>
        <v/>
      </c>
      <c r="AY1234" s="250" t="str">
        <f t="shared" si="614"/>
        <v/>
      </c>
      <c r="AZ1234" s="249" t="str">
        <f t="shared" si="615"/>
        <v/>
      </c>
      <c r="BA1234" s="249" t="str">
        <f t="shared" si="616"/>
        <v/>
      </c>
      <c r="BB1234" s="195" t="str">
        <f t="shared" si="617"/>
        <v/>
      </c>
      <c r="BC1234" s="195" t="str">
        <f t="shared" si="618"/>
        <v/>
      </c>
      <c r="BD1234" s="249" t="str">
        <f t="shared" si="619"/>
        <v/>
      </c>
      <c r="BE1234" s="249" t="str">
        <f t="shared" si="620"/>
        <v/>
      </c>
      <c r="BF1234" s="195" t="str">
        <f t="shared" si="621"/>
        <v/>
      </c>
      <c r="BG1234" s="195" t="str">
        <f t="shared" si="622"/>
        <v/>
      </c>
      <c r="BH1234" s="258"/>
      <c r="BI1234" s="258"/>
      <c r="BJ1234" s="258"/>
      <c r="BK1234" s="249" t="str">
        <f t="shared" si="623"/>
        <v/>
      </c>
      <c r="BL1234" s="249" t="str">
        <f t="shared" si="624"/>
        <v/>
      </c>
      <c r="BM1234" s="277" t="str">
        <f t="shared" si="625"/>
        <v/>
      </c>
      <c r="BN1234" s="249" t="str">
        <f t="shared" si="626"/>
        <v/>
      </c>
      <c r="BO1234" s="195" t="str">
        <f t="shared" si="627"/>
        <v/>
      </c>
      <c r="BP1234" s="195" t="str">
        <f t="shared" si="628"/>
        <v/>
      </c>
      <c r="BQ1234" s="195" t="str">
        <f t="shared" si="629"/>
        <v/>
      </c>
      <c r="BS1234" s="195" t="str">
        <f t="shared" si="630"/>
        <v/>
      </c>
      <c r="BT1234" s="195" t="str">
        <f t="shared" si="631"/>
        <v/>
      </c>
      <c r="BV1234" s="195" t="str">
        <f t="shared" si="632"/>
        <v/>
      </c>
      <c r="BW1234" s="195" t="str">
        <f t="shared" si="633"/>
        <v/>
      </c>
      <c r="BX1234" s="195" t="str">
        <f t="shared" si="634"/>
        <v/>
      </c>
      <c r="BY1234" s="270" t="str">
        <f t="shared" si="635"/>
        <v/>
      </c>
      <c r="BZ1234" t="str">
        <f t="shared" si="636"/>
        <v/>
      </c>
      <c r="CA1234" t="str">
        <f t="shared" si="637"/>
        <v/>
      </c>
    </row>
    <row r="1235" spans="1:79" x14ac:dyDescent="0.25">
      <c r="A1235" s="218" t="s">
        <v>257</v>
      </c>
      <c r="B1235" s="224"/>
      <c r="C1235" s="225"/>
      <c r="D1235" s="226"/>
      <c r="E1235" s="224"/>
      <c r="F1235" s="227"/>
      <c r="G1235" s="227"/>
      <c r="H1235" s="227"/>
      <c r="I1235" s="228"/>
      <c r="J1235" s="227"/>
      <c r="K1235" s="229"/>
      <c r="L1235" s="224"/>
      <c r="M1235" s="230"/>
      <c r="N1235" s="230"/>
      <c r="O1235" s="231"/>
      <c r="P1235" s="231"/>
      <c r="Q1235" s="231"/>
      <c r="R1235" s="232"/>
      <c r="S1235" s="230"/>
      <c r="T1235" s="231"/>
      <c r="U1235" s="231"/>
      <c r="V1235" s="231"/>
      <c r="W1235" s="231"/>
      <c r="X1235" s="233"/>
      <c r="Y1235" s="234"/>
      <c r="Z1235" s="235"/>
      <c r="AA1235" s="236"/>
      <c r="AB1235" s="228"/>
      <c r="AC1235" s="236"/>
      <c r="AD1235" s="237"/>
      <c r="AE1235" s="237"/>
      <c r="AP1235" t="b">
        <f t="shared" si="608"/>
        <v>0</v>
      </c>
      <c r="AQ1235" t="str">
        <f t="shared" si="609"/>
        <v/>
      </c>
      <c r="AR1235" t="str">
        <f>IF(AND(AP1235,D1235&lt;&gt;""),COUNTIF($AQ$12:AQ1235,AQ1235),"")</f>
        <v/>
      </c>
      <c r="AS1235" t="str">
        <f t="shared" si="638"/>
        <v/>
      </c>
      <c r="AT1235">
        <f t="shared" si="639"/>
        <v>1</v>
      </c>
      <c r="AU1235" s="195" t="str">
        <f t="shared" si="610"/>
        <v/>
      </c>
      <c r="AV1235" s="195" t="str">
        <f t="shared" si="611"/>
        <v/>
      </c>
      <c r="AW1235" s="195" t="str">
        <f t="shared" si="612"/>
        <v/>
      </c>
      <c r="AX1235" s="195" t="str">
        <f t="shared" si="613"/>
        <v/>
      </c>
      <c r="AY1235" s="250" t="str">
        <f t="shared" si="614"/>
        <v/>
      </c>
      <c r="AZ1235" s="249" t="str">
        <f t="shared" si="615"/>
        <v/>
      </c>
      <c r="BA1235" s="249" t="str">
        <f t="shared" si="616"/>
        <v/>
      </c>
      <c r="BB1235" s="195" t="str">
        <f t="shared" si="617"/>
        <v/>
      </c>
      <c r="BC1235" s="195" t="str">
        <f t="shared" si="618"/>
        <v/>
      </c>
      <c r="BD1235" s="249" t="str">
        <f t="shared" si="619"/>
        <v/>
      </c>
      <c r="BE1235" s="249" t="str">
        <f t="shared" si="620"/>
        <v/>
      </c>
      <c r="BF1235" s="195" t="str">
        <f t="shared" si="621"/>
        <v/>
      </c>
      <c r="BG1235" s="195" t="str">
        <f t="shared" si="622"/>
        <v/>
      </c>
      <c r="BH1235" s="258"/>
      <c r="BI1235" s="258"/>
      <c r="BJ1235" s="258"/>
      <c r="BK1235" s="249" t="str">
        <f t="shared" si="623"/>
        <v/>
      </c>
      <c r="BL1235" s="249" t="str">
        <f t="shared" si="624"/>
        <v/>
      </c>
      <c r="BM1235" s="277" t="str">
        <f t="shared" si="625"/>
        <v/>
      </c>
      <c r="BN1235" s="249" t="str">
        <f t="shared" si="626"/>
        <v/>
      </c>
      <c r="BO1235" s="195" t="str">
        <f t="shared" si="627"/>
        <v/>
      </c>
      <c r="BP1235" s="195" t="str">
        <f t="shared" si="628"/>
        <v/>
      </c>
      <c r="BQ1235" s="195" t="str">
        <f t="shared" si="629"/>
        <v/>
      </c>
      <c r="BS1235" s="195" t="str">
        <f t="shared" si="630"/>
        <v/>
      </c>
      <c r="BT1235" s="195" t="str">
        <f t="shared" si="631"/>
        <v/>
      </c>
      <c r="BV1235" s="195" t="str">
        <f t="shared" si="632"/>
        <v/>
      </c>
      <c r="BW1235" s="195" t="str">
        <f t="shared" si="633"/>
        <v/>
      </c>
      <c r="BX1235" s="195" t="str">
        <f t="shared" si="634"/>
        <v/>
      </c>
      <c r="BY1235" s="270" t="str">
        <f t="shared" si="635"/>
        <v/>
      </c>
      <c r="BZ1235" t="str">
        <f t="shared" si="636"/>
        <v/>
      </c>
      <c r="CA1235" t="str">
        <f t="shared" si="637"/>
        <v/>
      </c>
    </row>
    <row r="1236" spans="1:79" x14ac:dyDescent="0.25">
      <c r="A1236" s="218" t="s">
        <v>257</v>
      </c>
      <c r="B1236" s="224"/>
      <c r="C1236" s="225"/>
      <c r="D1236" s="226"/>
      <c r="E1236" s="224"/>
      <c r="F1236" s="227"/>
      <c r="G1236" s="227"/>
      <c r="H1236" s="227"/>
      <c r="I1236" s="228"/>
      <c r="J1236" s="227"/>
      <c r="K1236" s="229"/>
      <c r="L1236" s="224"/>
      <c r="M1236" s="230"/>
      <c r="N1236" s="230"/>
      <c r="O1236" s="231"/>
      <c r="P1236" s="231"/>
      <c r="Q1236" s="231"/>
      <c r="R1236" s="232"/>
      <c r="S1236" s="230"/>
      <c r="T1236" s="231"/>
      <c r="U1236" s="231"/>
      <c r="V1236" s="231"/>
      <c r="W1236" s="231"/>
      <c r="X1236" s="233"/>
      <c r="Y1236" s="234"/>
      <c r="Z1236" s="235"/>
      <c r="AA1236" s="236"/>
      <c r="AB1236" s="228"/>
      <c r="AC1236" s="236"/>
      <c r="AD1236" s="237"/>
      <c r="AE1236" s="237"/>
      <c r="AP1236" t="b">
        <f t="shared" si="608"/>
        <v>0</v>
      </c>
      <c r="AQ1236" t="str">
        <f t="shared" si="609"/>
        <v/>
      </c>
      <c r="AR1236" t="str">
        <f>IF(AND(AP1236,D1236&lt;&gt;""),COUNTIF($AQ$12:AQ1236,AQ1236),"")</f>
        <v/>
      </c>
      <c r="AS1236" t="str">
        <f t="shared" si="638"/>
        <v/>
      </c>
      <c r="AT1236">
        <f t="shared" si="639"/>
        <v>0</v>
      </c>
      <c r="AU1236" s="195" t="str">
        <f t="shared" si="610"/>
        <v/>
      </c>
      <c r="AV1236" s="195" t="str">
        <f t="shared" si="611"/>
        <v/>
      </c>
      <c r="AW1236" s="195" t="str">
        <f t="shared" si="612"/>
        <v/>
      </c>
      <c r="AX1236" s="195" t="str">
        <f t="shared" si="613"/>
        <v/>
      </c>
      <c r="AY1236" s="250" t="str">
        <f t="shared" si="614"/>
        <v/>
      </c>
      <c r="AZ1236" s="249" t="str">
        <f t="shared" si="615"/>
        <v/>
      </c>
      <c r="BA1236" s="249" t="str">
        <f t="shared" si="616"/>
        <v/>
      </c>
      <c r="BB1236" s="195" t="str">
        <f t="shared" si="617"/>
        <v/>
      </c>
      <c r="BC1236" s="195" t="str">
        <f t="shared" si="618"/>
        <v/>
      </c>
      <c r="BD1236" s="249" t="str">
        <f t="shared" si="619"/>
        <v/>
      </c>
      <c r="BE1236" s="249" t="str">
        <f t="shared" si="620"/>
        <v/>
      </c>
      <c r="BF1236" s="195" t="str">
        <f t="shared" si="621"/>
        <v/>
      </c>
      <c r="BG1236" s="195" t="str">
        <f t="shared" si="622"/>
        <v/>
      </c>
      <c r="BH1236" s="258"/>
      <c r="BI1236" s="258"/>
      <c r="BJ1236" s="258"/>
      <c r="BK1236" s="249" t="str">
        <f t="shared" si="623"/>
        <v/>
      </c>
      <c r="BL1236" s="249" t="str">
        <f t="shared" si="624"/>
        <v/>
      </c>
      <c r="BM1236" s="277" t="str">
        <f t="shared" si="625"/>
        <v/>
      </c>
      <c r="BN1236" s="249" t="str">
        <f t="shared" si="626"/>
        <v/>
      </c>
      <c r="BO1236" s="195" t="str">
        <f t="shared" si="627"/>
        <v/>
      </c>
      <c r="BP1236" s="195" t="str">
        <f t="shared" si="628"/>
        <v/>
      </c>
      <c r="BQ1236" s="195" t="str">
        <f t="shared" si="629"/>
        <v/>
      </c>
      <c r="BS1236" s="195" t="str">
        <f t="shared" si="630"/>
        <v/>
      </c>
      <c r="BT1236" s="195" t="str">
        <f t="shared" si="631"/>
        <v/>
      </c>
      <c r="BV1236" s="195" t="str">
        <f t="shared" si="632"/>
        <v/>
      </c>
      <c r="BW1236" s="195" t="str">
        <f t="shared" si="633"/>
        <v/>
      </c>
      <c r="BX1236" s="195" t="str">
        <f t="shared" si="634"/>
        <v/>
      </c>
      <c r="BY1236" s="270" t="str">
        <f t="shared" si="635"/>
        <v/>
      </c>
      <c r="BZ1236" t="str">
        <f t="shared" si="636"/>
        <v/>
      </c>
      <c r="CA1236" t="str">
        <f t="shared" si="637"/>
        <v/>
      </c>
    </row>
    <row r="1237" spans="1:79" x14ac:dyDescent="0.25">
      <c r="A1237" s="218" t="s">
        <v>257</v>
      </c>
      <c r="B1237" s="224"/>
      <c r="C1237" s="225"/>
      <c r="D1237" s="226"/>
      <c r="E1237" s="224"/>
      <c r="F1237" s="227"/>
      <c r="G1237" s="227"/>
      <c r="H1237" s="227"/>
      <c r="I1237" s="228"/>
      <c r="J1237" s="227"/>
      <c r="K1237" s="229"/>
      <c r="L1237" s="224"/>
      <c r="M1237" s="230"/>
      <c r="N1237" s="230"/>
      <c r="O1237" s="231"/>
      <c r="P1237" s="231"/>
      <c r="Q1237" s="231"/>
      <c r="R1237" s="232"/>
      <c r="S1237" s="230"/>
      <c r="T1237" s="231"/>
      <c r="U1237" s="231"/>
      <c r="V1237" s="231"/>
      <c r="W1237" s="231"/>
      <c r="X1237" s="233"/>
      <c r="Y1237" s="234"/>
      <c r="Z1237" s="235"/>
      <c r="AA1237" s="236"/>
      <c r="AB1237" s="228"/>
      <c r="AC1237" s="236"/>
      <c r="AD1237" s="237"/>
      <c r="AE1237" s="237"/>
      <c r="AP1237" t="b">
        <f t="shared" si="608"/>
        <v>0</v>
      </c>
      <c r="AQ1237" t="str">
        <f t="shared" si="609"/>
        <v/>
      </c>
      <c r="AR1237" t="str">
        <f>IF(AND(AP1237,D1237&lt;&gt;""),COUNTIF($AQ$12:AQ1237,AQ1237),"")</f>
        <v/>
      </c>
      <c r="AS1237" t="str">
        <f t="shared" si="638"/>
        <v/>
      </c>
      <c r="AT1237">
        <f t="shared" si="639"/>
        <v>1</v>
      </c>
      <c r="AU1237" s="195" t="str">
        <f t="shared" si="610"/>
        <v/>
      </c>
      <c r="AV1237" s="195" t="str">
        <f t="shared" si="611"/>
        <v/>
      </c>
      <c r="AW1237" s="195" t="str">
        <f t="shared" si="612"/>
        <v/>
      </c>
      <c r="AX1237" s="195" t="str">
        <f t="shared" si="613"/>
        <v/>
      </c>
      <c r="AY1237" s="250" t="str">
        <f t="shared" si="614"/>
        <v/>
      </c>
      <c r="AZ1237" s="249" t="str">
        <f t="shared" si="615"/>
        <v/>
      </c>
      <c r="BA1237" s="249" t="str">
        <f t="shared" si="616"/>
        <v/>
      </c>
      <c r="BB1237" s="195" t="str">
        <f t="shared" si="617"/>
        <v/>
      </c>
      <c r="BC1237" s="195" t="str">
        <f t="shared" si="618"/>
        <v/>
      </c>
      <c r="BD1237" s="249" t="str">
        <f t="shared" si="619"/>
        <v/>
      </c>
      <c r="BE1237" s="249" t="str">
        <f t="shared" si="620"/>
        <v/>
      </c>
      <c r="BF1237" s="195" t="str">
        <f t="shared" si="621"/>
        <v/>
      </c>
      <c r="BG1237" s="195" t="str">
        <f t="shared" si="622"/>
        <v/>
      </c>
      <c r="BH1237" s="258"/>
      <c r="BI1237" s="258"/>
      <c r="BJ1237" s="258"/>
      <c r="BK1237" s="249" t="str">
        <f t="shared" si="623"/>
        <v/>
      </c>
      <c r="BL1237" s="249" t="str">
        <f t="shared" si="624"/>
        <v/>
      </c>
      <c r="BM1237" s="277" t="str">
        <f t="shared" si="625"/>
        <v/>
      </c>
      <c r="BN1237" s="249" t="str">
        <f t="shared" si="626"/>
        <v/>
      </c>
      <c r="BO1237" s="195" t="str">
        <f t="shared" si="627"/>
        <v/>
      </c>
      <c r="BP1237" s="195" t="str">
        <f t="shared" si="628"/>
        <v/>
      </c>
      <c r="BQ1237" s="195" t="str">
        <f t="shared" si="629"/>
        <v/>
      </c>
      <c r="BS1237" s="195" t="str">
        <f t="shared" si="630"/>
        <v/>
      </c>
      <c r="BT1237" s="195" t="str">
        <f t="shared" si="631"/>
        <v/>
      </c>
      <c r="BV1237" s="195" t="str">
        <f t="shared" si="632"/>
        <v/>
      </c>
      <c r="BW1237" s="195" t="str">
        <f t="shared" si="633"/>
        <v/>
      </c>
      <c r="BX1237" s="195" t="str">
        <f t="shared" si="634"/>
        <v/>
      </c>
      <c r="BY1237" s="270" t="str">
        <f t="shared" si="635"/>
        <v/>
      </c>
      <c r="BZ1237" t="str">
        <f t="shared" si="636"/>
        <v/>
      </c>
      <c r="CA1237" t="str">
        <f t="shared" si="637"/>
        <v/>
      </c>
    </row>
    <row r="1238" spans="1:79" x14ac:dyDescent="0.25">
      <c r="A1238" s="218" t="s">
        <v>257</v>
      </c>
      <c r="B1238" s="224"/>
      <c r="C1238" s="225"/>
      <c r="D1238" s="226"/>
      <c r="E1238" s="224"/>
      <c r="F1238" s="227"/>
      <c r="G1238" s="227"/>
      <c r="H1238" s="227"/>
      <c r="I1238" s="228"/>
      <c r="J1238" s="227"/>
      <c r="K1238" s="229"/>
      <c r="L1238" s="224"/>
      <c r="M1238" s="230"/>
      <c r="N1238" s="230"/>
      <c r="O1238" s="231"/>
      <c r="P1238" s="231"/>
      <c r="Q1238" s="231"/>
      <c r="R1238" s="232"/>
      <c r="S1238" s="230"/>
      <c r="T1238" s="231"/>
      <c r="U1238" s="231"/>
      <c r="V1238" s="231"/>
      <c r="W1238" s="231"/>
      <c r="X1238" s="233"/>
      <c r="Y1238" s="234"/>
      <c r="Z1238" s="235"/>
      <c r="AA1238" s="236"/>
      <c r="AB1238" s="228"/>
      <c r="AC1238" s="236"/>
      <c r="AD1238" s="237"/>
      <c r="AE1238" s="237"/>
      <c r="AP1238" t="b">
        <f t="shared" si="608"/>
        <v>0</v>
      </c>
      <c r="AQ1238" t="str">
        <f t="shared" si="609"/>
        <v/>
      </c>
      <c r="AR1238" t="str">
        <f>IF(AND(AP1238,D1238&lt;&gt;""),COUNTIF($AQ$12:AQ1238,AQ1238),"")</f>
        <v/>
      </c>
      <c r="AS1238" t="str">
        <f t="shared" si="638"/>
        <v/>
      </c>
      <c r="AT1238">
        <f t="shared" si="639"/>
        <v>0</v>
      </c>
      <c r="AU1238" s="195" t="str">
        <f t="shared" si="610"/>
        <v/>
      </c>
      <c r="AV1238" s="195" t="str">
        <f t="shared" si="611"/>
        <v/>
      </c>
      <c r="AW1238" s="195" t="str">
        <f t="shared" si="612"/>
        <v/>
      </c>
      <c r="AX1238" s="195" t="str">
        <f t="shared" si="613"/>
        <v/>
      </c>
      <c r="AY1238" s="250" t="str">
        <f t="shared" si="614"/>
        <v/>
      </c>
      <c r="AZ1238" s="249" t="str">
        <f t="shared" si="615"/>
        <v/>
      </c>
      <c r="BA1238" s="249" t="str">
        <f t="shared" si="616"/>
        <v/>
      </c>
      <c r="BB1238" s="195" t="str">
        <f t="shared" si="617"/>
        <v/>
      </c>
      <c r="BC1238" s="195" t="str">
        <f t="shared" si="618"/>
        <v/>
      </c>
      <c r="BD1238" s="249" t="str">
        <f t="shared" si="619"/>
        <v/>
      </c>
      <c r="BE1238" s="249" t="str">
        <f t="shared" si="620"/>
        <v/>
      </c>
      <c r="BF1238" s="195" t="str">
        <f t="shared" si="621"/>
        <v/>
      </c>
      <c r="BG1238" s="195" t="str">
        <f t="shared" si="622"/>
        <v/>
      </c>
      <c r="BH1238" s="258"/>
      <c r="BI1238" s="258"/>
      <c r="BJ1238" s="258"/>
      <c r="BK1238" s="249" t="str">
        <f t="shared" si="623"/>
        <v/>
      </c>
      <c r="BL1238" s="249" t="str">
        <f t="shared" si="624"/>
        <v/>
      </c>
      <c r="BM1238" s="277" t="str">
        <f t="shared" si="625"/>
        <v/>
      </c>
      <c r="BN1238" s="249" t="str">
        <f t="shared" si="626"/>
        <v/>
      </c>
      <c r="BO1238" s="195" t="str">
        <f t="shared" si="627"/>
        <v/>
      </c>
      <c r="BP1238" s="195" t="str">
        <f t="shared" si="628"/>
        <v/>
      </c>
      <c r="BQ1238" s="195" t="str">
        <f t="shared" si="629"/>
        <v/>
      </c>
      <c r="BS1238" s="195" t="str">
        <f t="shared" si="630"/>
        <v/>
      </c>
      <c r="BT1238" s="195" t="str">
        <f t="shared" si="631"/>
        <v/>
      </c>
      <c r="BV1238" s="195" t="str">
        <f t="shared" si="632"/>
        <v/>
      </c>
      <c r="BW1238" s="195" t="str">
        <f t="shared" si="633"/>
        <v/>
      </c>
      <c r="BX1238" s="195" t="str">
        <f t="shared" si="634"/>
        <v/>
      </c>
      <c r="BY1238" s="270" t="str">
        <f t="shared" si="635"/>
        <v/>
      </c>
      <c r="BZ1238" t="str">
        <f t="shared" si="636"/>
        <v/>
      </c>
      <c r="CA1238" t="str">
        <f t="shared" si="637"/>
        <v/>
      </c>
    </row>
    <row r="1239" spans="1:79" x14ac:dyDescent="0.25">
      <c r="A1239" s="218" t="s">
        <v>257</v>
      </c>
      <c r="B1239" s="224"/>
      <c r="C1239" s="225"/>
      <c r="D1239" s="226"/>
      <c r="E1239" s="224"/>
      <c r="F1239" s="227"/>
      <c r="G1239" s="227"/>
      <c r="H1239" s="227"/>
      <c r="I1239" s="228"/>
      <c r="J1239" s="227"/>
      <c r="K1239" s="229"/>
      <c r="L1239" s="224"/>
      <c r="M1239" s="230"/>
      <c r="N1239" s="230"/>
      <c r="O1239" s="231"/>
      <c r="P1239" s="231"/>
      <c r="Q1239" s="231"/>
      <c r="R1239" s="232"/>
      <c r="S1239" s="230"/>
      <c r="T1239" s="231"/>
      <c r="U1239" s="231"/>
      <c r="V1239" s="231"/>
      <c r="W1239" s="231"/>
      <c r="X1239" s="233"/>
      <c r="Y1239" s="234"/>
      <c r="Z1239" s="235"/>
      <c r="AA1239" s="236"/>
      <c r="AB1239" s="228"/>
      <c r="AC1239" s="236"/>
      <c r="AD1239" s="237"/>
      <c r="AE1239" s="237"/>
      <c r="AP1239" t="b">
        <f t="shared" si="608"/>
        <v>0</v>
      </c>
      <c r="AQ1239" t="str">
        <f t="shared" si="609"/>
        <v/>
      </c>
      <c r="AR1239" t="str">
        <f>IF(AND(AP1239,D1239&lt;&gt;""),COUNTIF($AQ$12:AQ1239,AQ1239),"")</f>
        <v/>
      </c>
      <c r="AS1239" t="str">
        <f t="shared" si="638"/>
        <v/>
      </c>
      <c r="AT1239">
        <f t="shared" si="639"/>
        <v>1</v>
      </c>
      <c r="AU1239" s="195" t="str">
        <f t="shared" si="610"/>
        <v/>
      </c>
      <c r="AV1239" s="195" t="str">
        <f t="shared" si="611"/>
        <v/>
      </c>
      <c r="AW1239" s="195" t="str">
        <f t="shared" si="612"/>
        <v/>
      </c>
      <c r="AX1239" s="195" t="str">
        <f t="shared" si="613"/>
        <v/>
      </c>
      <c r="AY1239" s="250" t="str">
        <f t="shared" si="614"/>
        <v/>
      </c>
      <c r="AZ1239" s="249" t="str">
        <f t="shared" si="615"/>
        <v/>
      </c>
      <c r="BA1239" s="249" t="str">
        <f t="shared" si="616"/>
        <v/>
      </c>
      <c r="BB1239" s="195" t="str">
        <f t="shared" si="617"/>
        <v/>
      </c>
      <c r="BC1239" s="195" t="str">
        <f t="shared" si="618"/>
        <v/>
      </c>
      <c r="BD1239" s="249" t="str">
        <f t="shared" si="619"/>
        <v/>
      </c>
      <c r="BE1239" s="249" t="str">
        <f t="shared" si="620"/>
        <v/>
      </c>
      <c r="BF1239" s="195" t="str">
        <f t="shared" si="621"/>
        <v/>
      </c>
      <c r="BG1239" s="195" t="str">
        <f t="shared" si="622"/>
        <v/>
      </c>
      <c r="BH1239" s="258"/>
      <c r="BI1239" s="258"/>
      <c r="BJ1239" s="258"/>
      <c r="BK1239" s="249" t="str">
        <f t="shared" si="623"/>
        <v/>
      </c>
      <c r="BL1239" s="249" t="str">
        <f t="shared" si="624"/>
        <v/>
      </c>
      <c r="BM1239" s="277" t="str">
        <f t="shared" si="625"/>
        <v/>
      </c>
      <c r="BN1239" s="249" t="str">
        <f t="shared" si="626"/>
        <v/>
      </c>
      <c r="BO1239" s="195" t="str">
        <f t="shared" si="627"/>
        <v/>
      </c>
      <c r="BP1239" s="195" t="str">
        <f t="shared" si="628"/>
        <v/>
      </c>
      <c r="BQ1239" s="195" t="str">
        <f t="shared" si="629"/>
        <v/>
      </c>
      <c r="BS1239" s="195" t="str">
        <f t="shared" si="630"/>
        <v/>
      </c>
      <c r="BT1239" s="195" t="str">
        <f t="shared" si="631"/>
        <v/>
      </c>
      <c r="BV1239" s="195" t="str">
        <f t="shared" si="632"/>
        <v/>
      </c>
      <c r="BW1239" s="195" t="str">
        <f t="shared" si="633"/>
        <v/>
      </c>
      <c r="BX1239" s="195" t="str">
        <f t="shared" si="634"/>
        <v/>
      </c>
      <c r="BY1239" s="270" t="str">
        <f t="shared" si="635"/>
        <v/>
      </c>
      <c r="BZ1239" t="str">
        <f t="shared" si="636"/>
        <v/>
      </c>
      <c r="CA1239" t="str">
        <f t="shared" si="637"/>
        <v/>
      </c>
    </row>
    <row r="1240" spans="1:79" x14ac:dyDescent="0.25">
      <c r="A1240" s="218" t="s">
        <v>257</v>
      </c>
      <c r="B1240" s="224"/>
      <c r="C1240" s="225"/>
      <c r="D1240" s="226"/>
      <c r="E1240" s="224"/>
      <c r="F1240" s="227"/>
      <c r="G1240" s="227"/>
      <c r="H1240" s="227"/>
      <c r="I1240" s="228"/>
      <c r="J1240" s="227"/>
      <c r="K1240" s="229"/>
      <c r="L1240" s="224"/>
      <c r="M1240" s="230"/>
      <c r="N1240" s="230"/>
      <c r="O1240" s="231"/>
      <c r="P1240" s="231"/>
      <c r="Q1240" s="231"/>
      <c r="R1240" s="232"/>
      <c r="S1240" s="230"/>
      <c r="T1240" s="231"/>
      <c r="U1240" s="231"/>
      <c r="V1240" s="231"/>
      <c r="W1240" s="231"/>
      <c r="X1240" s="233"/>
      <c r="Y1240" s="234"/>
      <c r="Z1240" s="235"/>
      <c r="AA1240" s="236"/>
      <c r="AB1240" s="228"/>
      <c r="AC1240" s="236"/>
      <c r="AD1240" s="237"/>
      <c r="AE1240" s="237"/>
      <c r="AP1240" t="b">
        <f t="shared" si="608"/>
        <v>0</v>
      </c>
      <c r="AQ1240" t="str">
        <f t="shared" si="609"/>
        <v/>
      </c>
      <c r="AR1240" t="str">
        <f>IF(AND(AP1240,D1240&lt;&gt;""),COUNTIF($AQ$12:AQ1240,AQ1240),"")</f>
        <v/>
      </c>
      <c r="AS1240" t="str">
        <f t="shared" si="638"/>
        <v/>
      </c>
      <c r="AT1240">
        <f t="shared" si="639"/>
        <v>0</v>
      </c>
      <c r="AU1240" s="195" t="str">
        <f t="shared" si="610"/>
        <v/>
      </c>
      <c r="AV1240" s="195" t="str">
        <f t="shared" si="611"/>
        <v/>
      </c>
      <c r="AW1240" s="195" t="str">
        <f t="shared" si="612"/>
        <v/>
      </c>
      <c r="AX1240" s="195" t="str">
        <f t="shared" si="613"/>
        <v/>
      </c>
      <c r="AY1240" s="250" t="str">
        <f t="shared" si="614"/>
        <v/>
      </c>
      <c r="AZ1240" s="249" t="str">
        <f t="shared" si="615"/>
        <v/>
      </c>
      <c r="BA1240" s="249" t="str">
        <f t="shared" si="616"/>
        <v/>
      </c>
      <c r="BB1240" s="195" t="str">
        <f t="shared" si="617"/>
        <v/>
      </c>
      <c r="BC1240" s="195" t="str">
        <f t="shared" si="618"/>
        <v/>
      </c>
      <c r="BD1240" s="249" t="str">
        <f t="shared" si="619"/>
        <v/>
      </c>
      <c r="BE1240" s="249" t="str">
        <f t="shared" si="620"/>
        <v/>
      </c>
      <c r="BF1240" s="195" t="str">
        <f t="shared" si="621"/>
        <v/>
      </c>
      <c r="BG1240" s="195" t="str">
        <f t="shared" si="622"/>
        <v/>
      </c>
      <c r="BH1240" s="258"/>
      <c r="BI1240" s="258"/>
      <c r="BJ1240" s="258"/>
      <c r="BK1240" s="249" t="str">
        <f t="shared" si="623"/>
        <v/>
      </c>
      <c r="BL1240" s="249" t="str">
        <f t="shared" si="624"/>
        <v/>
      </c>
      <c r="BM1240" s="277" t="str">
        <f t="shared" si="625"/>
        <v/>
      </c>
      <c r="BN1240" s="249" t="str">
        <f t="shared" si="626"/>
        <v/>
      </c>
      <c r="BO1240" s="195" t="str">
        <f t="shared" si="627"/>
        <v/>
      </c>
      <c r="BP1240" s="195" t="str">
        <f t="shared" si="628"/>
        <v/>
      </c>
      <c r="BQ1240" s="195" t="str">
        <f t="shared" si="629"/>
        <v/>
      </c>
      <c r="BS1240" s="195" t="str">
        <f t="shared" si="630"/>
        <v/>
      </c>
      <c r="BT1240" s="195" t="str">
        <f t="shared" si="631"/>
        <v/>
      </c>
      <c r="BV1240" s="195" t="str">
        <f t="shared" si="632"/>
        <v/>
      </c>
      <c r="BW1240" s="195" t="str">
        <f t="shared" si="633"/>
        <v/>
      </c>
      <c r="BX1240" s="195" t="str">
        <f t="shared" si="634"/>
        <v/>
      </c>
      <c r="BY1240" s="270" t="str">
        <f t="shared" si="635"/>
        <v/>
      </c>
      <c r="BZ1240" t="str">
        <f t="shared" si="636"/>
        <v/>
      </c>
      <c r="CA1240" t="str">
        <f t="shared" si="637"/>
        <v/>
      </c>
    </row>
    <row r="1241" spans="1:79" x14ac:dyDescent="0.25">
      <c r="A1241" s="218" t="s">
        <v>257</v>
      </c>
      <c r="B1241" s="224"/>
      <c r="C1241" s="225"/>
      <c r="D1241" s="226"/>
      <c r="E1241" s="224"/>
      <c r="F1241" s="227"/>
      <c r="G1241" s="227"/>
      <c r="H1241" s="227"/>
      <c r="I1241" s="228"/>
      <c r="J1241" s="227"/>
      <c r="K1241" s="229"/>
      <c r="L1241" s="224"/>
      <c r="M1241" s="230"/>
      <c r="N1241" s="230"/>
      <c r="O1241" s="231"/>
      <c r="P1241" s="231"/>
      <c r="Q1241" s="231"/>
      <c r="R1241" s="232"/>
      <c r="S1241" s="230"/>
      <c r="T1241" s="231"/>
      <c r="U1241" s="231"/>
      <c r="V1241" s="231"/>
      <c r="W1241" s="231"/>
      <c r="X1241" s="233"/>
      <c r="Y1241" s="234"/>
      <c r="Z1241" s="235"/>
      <c r="AA1241" s="236"/>
      <c r="AB1241" s="228"/>
      <c r="AC1241" s="236"/>
      <c r="AD1241" s="237"/>
      <c r="AE1241" s="237"/>
      <c r="AP1241" t="b">
        <f t="shared" si="608"/>
        <v>0</v>
      </c>
      <c r="AQ1241" t="str">
        <f t="shared" si="609"/>
        <v/>
      </c>
      <c r="AR1241" t="str">
        <f>IF(AND(AP1241,D1241&lt;&gt;""),COUNTIF($AQ$12:AQ1241,AQ1241),"")</f>
        <v/>
      </c>
      <c r="AS1241" t="str">
        <f t="shared" si="638"/>
        <v/>
      </c>
      <c r="AT1241">
        <f t="shared" si="639"/>
        <v>1</v>
      </c>
      <c r="AU1241" s="195" t="str">
        <f t="shared" si="610"/>
        <v/>
      </c>
      <c r="AV1241" s="195" t="str">
        <f t="shared" si="611"/>
        <v/>
      </c>
      <c r="AW1241" s="195" t="str">
        <f t="shared" si="612"/>
        <v/>
      </c>
      <c r="AX1241" s="195" t="str">
        <f t="shared" si="613"/>
        <v/>
      </c>
      <c r="AY1241" s="250" t="str">
        <f t="shared" si="614"/>
        <v/>
      </c>
      <c r="AZ1241" s="249" t="str">
        <f t="shared" si="615"/>
        <v/>
      </c>
      <c r="BA1241" s="249" t="str">
        <f t="shared" si="616"/>
        <v/>
      </c>
      <c r="BB1241" s="195" t="str">
        <f t="shared" si="617"/>
        <v/>
      </c>
      <c r="BC1241" s="195" t="str">
        <f t="shared" si="618"/>
        <v/>
      </c>
      <c r="BD1241" s="249" t="str">
        <f t="shared" si="619"/>
        <v/>
      </c>
      <c r="BE1241" s="249" t="str">
        <f t="shared" si="620"/>
        <v/>
      </c>
      <c r="BF1241" s="195" t="str">
        <f t="shared" si="621"/>
        <v/>
      </c>
      <c r="BG1241" s="195" t="str">
        <f t="shared" si="622"/>
        <v/>
      </c>
      <c r="BH1241" s="258"/>
      <c r="BI1241" s="258"/>
      <c r="BJ1241" s="258"/>
      <c r="BK1241" s="249" t="str">
        <f t="shared" si="623"/>
        <v/>
      </c>
      <c r="BL1241" s="249" t="str">
        <f t="shared" si="624"/>
        <v/>
      </c>
      <c r="BM1241" s="277" t="str">
        <f t="shared" si="625"/>
        <v/>
      </c>
      <c r="BN1241" s="249" t="str">
        <f t="shared" si="626"/>
        <v/>
      </c>
      <c r="BO1241" s="195" t="str">
        <f t="shared" si="627"/>
        <v/>
      </c>
      <c r="BP1241" s="195" t="str">
        <f t="shared" si="628"/>
        <v/>
      </c>
      <c r="BQ1241" s="195" t="str">
        <f t="shared" si="629"/>
        <v/>
      </c>
      <c r="BS1241" s="195" t="str">
        <f t="shared" si="630"/>
        <v/>
      </c>
      <c r="BT1241" s="195" t="str">
        <f t="shared" si="631"/>
        <v/>
      </c>
      <c r="BV1241" s="195" t="str">
        <f t="shared" si="632"/>
        <v/>
      </c>
      <c r="BW1241" s="195" t="str">
        <f t="shared" si="633"/>
        <v/>
      </c>
      <c r="BX1241" s="195" t="str">
        <f t="shared" si="634"/>
        <v/>
      </c>
      <c r="BY1241" s="270" t="str">
        <f t="shared" si="635"/>
        <v/>
      </c>
      <c r="BZ1241" t="str">
        <f t="shared" si="636"/>
        <v/>
      </c>
      <c r="CA1241" t="str">
        <f t="shared" si="637"/>
        <v/>
      </c>
    </row>
    <row r="1242" spans="1:79" x14ac:dyDescent="0.25">
      <c r="A1242" s="218" t="s">
        <v>257</v>
      </c>
      <c r="B1242" s="224"/>
      <c r="C1242" s="225"/>
      <c r="D1242" s="226"/>
      <c r="E1242" s="224"/>
      <c r="F1242" s="227"/>
      <c r="G1242" s="227"/>
      <c r="H1242" s="227"/>
      <c r="I1242" s="228"/>
      <c r="J1242" s="227"/>
      <c r="K1242" s="229"/>
      <c r="L1242" s="224"/>
      <c r="M1242" s="230"/>
      <c r="N1242" s="230"/>
      <c r="O1242" s="231"/>
      <c r="P1242" s="231"/>
      <c r="Q1242" s="231"/>
      <c r="R1242" s="232"/>
      <c r="S1242" s="230"/>
      <c r="T1242" s="231"/>
      <c r="U1242" s="231"/>
      <c r="V1242" s="231"/>
      <c r="W1242" s="231"/>
      <c r="X1242" s="233"/>
      <c r="Y1242" s="234"/>
      <c r="Z1242" s="235"/>
      <c r="AA1242" s="236"/>
      <c r="AB1242" s="228"/>
      <c r="AC1242" s="236"/>
      <c r="AD1242" s="237"/>
      <c r="AE1242" s="237"/>
      <c r="AP1242" t="b">
        <f t="shared" si="608"/>
        <v>0</v>
      </c>
      <c r="AQ1242" t="str">
        <f t="shared" si="609"/>
        <v/>
      </c>
      <c r="AR1242" t="str">
        <f>IF(AND(AP1242,D1242&lt;&gt;""),COUNTIF($AQ$12:AQ1242,AQ1242),"")</f>
        <v/>
      </c>
      <c r="AS1242" t="str">
        <f t="shared" si="638"/>
        <v/>
      </c>
      <c r="AT1242">
        <f t="shared" si="639"/>
        <v>0</v>
      </c>
      <c r="AU1242" s="195" t="str">
        <f t="shared" si="610"/>
        <v/>
      </c>
      <c r="AV1242" s="195" t="str">
        <f t="shared" si="611"/>
        <v/>
      </c>
      <c r="AW1242" s="195" t="str">
        <f t="shared" si="612"/>
        <v/>
      </c>
      <c r="AX1242" s="195" t="str">
        <f t="shared" si="613"/>
        <v/>
      </c>
      <c r="AY1242" s="250" t="str">
        <f t="shared" si="614"/>
        <v/>
      </c>
      <c r="AZ1242" s="249" t="str">
        <f t="shared" si="615"/>
        <v/>
      </c>
      <c r="BA1242" s="249" t="str">
        <f t="shared" si="616"/>
        <v/>
      </c>
      <c r="BB1242" s="195" t="str">
        <f t="shared" si="617"/>
        <v/>
      </c>
      <c r="BC1242" s="195" t="str">
        <f t="shared" si="618"/>
        <v/>
      </c>
      <c r="BD1242" s="249" t="str">
        <f t="shared" si="619"/>
        <v/>
      </c>
      <c r="BE1242" s="249" t="str">
        <f t="shared" si="620"/>
        <v/>
      </c>
      <c r="BF1242" s="195" t="str">
        <f t="shared" si="621"/>
        <v/>
      </c>
      <c r="BG1242" s="195" t="str">
        <f t="shared" si="622"/>
        <v/>
      </c>
      <c r="BH1242" s="258"/>
      <c r="BI1242" s="258"/>
      <c r="BJ1242" s="258"/>
      <c r="BK1242" s="249" t="str">
        <f t="shared" si="623"/>
        <v/>
      </c>
      <c r="BL1242" s="249" t="str">
        <f t="shared" si="624"/>
        <v/>
      </c>
      <c r="BM1242" s="277" t="str">
        <f t="shared" si="625"/>
        <v/>
      </c>
      <c r="BN1242" s="249" t="str">
        <f t="shared" si="626"/>
        <v/>
      </c>
      <c r="BO1242" s="195" t="str">
        <f t="shared" si="627"/>
        <v/>
      </c>
      <c r="BP1242" s="195" t="str">
        <f t="shared" si="628"/>
        <v/>
      </c>
      <c r="BQ1242" s="195" t="str">
        <f t="shared" si="629"/>
        <v/>
      </c>
      <c r="BS1242" s="195" t="str">
        <f t="shared" si="630"/>
        <v/>
      </c>
      <c r="BT1242" s="195" t="str">
        <f t="shared" si="631"/>
        <v/>
      </c>
      <c r="BV1242" s="195" t="str">
        <f t="shared" si="632"/>
        <v/>
      </c>
      <c r="BW1242" s="195" t="str">
        <f t="shared" si="633"/>
        <v/>
      </c>
      <c r="BX1242" s="195" t="str">
        <f t="shared" si="634"/>
        <v/>
      </c>
      <c r="BY1242" s="270" t="str">
        <f t="shared" si="635"/>
        <v/>
      </c>
      <c r="BZ1242" t="str">
        <f t="shared" si="636"/>
        <v/>
      </c>
      <c r="CA1242" t="str">
        <f t="shared" si="637"/>
        <v/>
      </c>
    </row>
    <row r="1243" spans="1:79" x14ac:dyDescent="0.25">
      <c r="A1243" s="218" t="s">
        <v>257</v>
      </c>
      <c r="B1243" s="224"/>
      <c r="C1243" s="225"/>
      <c r="D1243" s="226"/>
      <c r="E1243" s="224"/>
      <c r="F1243" s="227"/>
      <c r="G1243" s="227"/>
      <c r="H1243" s="227"/>
      <c r="I1243" s="228"/>
      <c r="J1243" s="227"/>
      <c r="K1243" s="229"/>
      <c r="L1243" s="224"/>
      <c r="M1243" s="230"/>
      <c r="N1243" s="230"/>
      <c r="O1243" s="231"/>
      <c r="P1243" s="231"/>
      <c r="Q1243" s="231"/>
      <c r="R1243" s="232"/>
      <c r="S1243" s="230"/>
      <c r="T1243" s="231"/>
      <c r="U1243" s="231"/>
      <c r="V1243" s="231"/>
      <c r="W1243" s="231"/>
      <c r="X1243" s="233"/>
      <c r="Y1243" s="234"/>
      <c r="Z1243" s="235"/>
      <c r="AA1243" s="236"/>
      <c r="AB1243" s="228"/>
      <c r="AC1243" s="236"/>
      <c r="AD1243" s="237"/>
      <c r="AE1243" s="237"/>
      <c r="AP1243" t="b">
        <f t="shared" si="608"/>
        <v>0</v>
      </c>
      <c r="AQ1243" t="str">
        <f t="shared" si="609"/>
        <v/>
      </c>
      <c r="AR1243" t="str">
        <f>IF(AND(AP1243,D1243&lt;&gt;""),COUNTIF($AQ$12:AQ1243,AQ1243),"")</f>
        <v/>
      </c>
      <c r="AS1243" t="str">
        <f t="shared" si="638"/>
        <v/>
      </c>
      <c r="AT1243">
        <f t="shared" si="639"/>
        <v>1</v>
      </c>
      <c r="AU1243" s="195" t="str">
        <f t="shared" si="610"/>
        <v/>
      </c>
      <c r="AV1243" s="195" t="str">
        <f t="shared" si="611"/>
        <v/>
      </c>
      <c r="AW1243" s="195" t="str">
        <f t="shared" si="612"/>
        <v/>
      </c>
      <c r="AX1243" s="195" t="str">
        <f t="shared" si="613"/>
        <v/>
      </c>
      <c r="AY1243" s="250" t="str">
        <f t="shared" si="614"/>
        <v/>
      </c>
      <c r="AZ1243" s="249" t="str">
        <f t="shared" si="615"/>
        <v/>
      </c>
      <c r="BA1243" s="249" t="str">
        <f t="shared" si="616"/>
        <v/>
      </c>
      <c r="BB1243" s="195" t="str">
        <f t="shared" si="617"/>
        <v/>
      </c>
      <c r="BC1243" s="195" t="str">
        <f t="shared" si="618"/>
        <v/>
      </c>
      <c r="BD1243" s="249" t="str">
        <f t="shared" si="619"/>
        <v/>
      </c>
      <c r="BE1243" s="249" t="str">
        <f t="shared" si="620"/>
        <v/>
      </c>
      <c r="BF1243" s="195" t="str">
        <f t="shared" si="621"/>
        <v/>
      </c>
      <c r="BG1243" s="195" t="str">
        <f t="shared" si="622"/>
        <v/>
      </c>
      <c r="BH1243" s="258"/>
      <c r="BI1243" s="258"/>
      <c r="BJ1243" s="258"/>
      <c r="BK1243" s="249" t="str">
        <f t="shared" si="623"/>
        <v/>
      </c>
      <c r="BL1243" s="249" t="str">
        <f t="shared" si="624"/>
        <v/>
      </c>
      <c r="BM1243" s="277" t="str">
        <f t="shared" si="625"/>
        <v/>
      </c>
      <c r="BN1243" s="249" t="str">
        <f t="shared" si="626"/>
        <v/>
      </c>
      <c r="BO1243" s="195" t="str">
        <f t="shared" si="627"/>
        <v/>
      </c>
      <c r="BP1243" s="195" t="str">
        <f t="shared" si="628"/>
        <v/>
      </c>
      <c r="BQ1243" s="195" t="str">
        <f t="shared" si="629"/>
        <v/>
      </c>
      <c r="BS1243" s="195" t="str">
        <f t="shared" si="630"/>
        <v/>
      </c>
      <c r="BT1243" s="195" t="str">
        <f t="shared" si="631"/>
        <v/>
      </c>
      <c r="BV1243" s="195" t="str">
        <f t="shared" si="632"/>
        <v/>
      </c>
      <c r="BW1243" s="195" t="str">
        <f t="shared" si="633"/>
        <v/>
      </c>
      <c r="BX1243" s="195" t="str">
        <f t="shared" si="634"/>
        <v/>
      </c>
      <c r="BY1243" s="270" t="str">
        <f t="shared" si="635"/>
        <v/>
      </c>
      <c r="BZ1243" t="str">
        <f t="shared" si="636"/>
        <v/>
      </c>
      <c r="CA1243" t="str">
        <f t="shared" si="637"/>
        <v/>
      </c>
    </row>
    <row r="1244" spans="1:79" x14ac:dyDescent="0.25">
      <c r="A1244" s="218" t="s">
        <v>257</v>
      </c>
      <c r="B1244" s="224"/>
      <c r="C1244" s="225"/>
      <c r="D1244" s="226"/>
      <c r="E1244" s="224"/>
      <c r="F1244" s="227"/>
      <c r="G1244" s="227"/>
      <c r="H1244" s="227"/>
      <c r="I1244" s="228"/>
      <c r="J1244" s="227"/>
      <c r="K1244" s="229"/>
      <c r="L1244" s="224"/>
      <c r="M1244" s="230"/>
      <c r="N1244" s="230"/>
      <c r="O1244" s="231"/>
      <c r="P1244" s="231"/>
      <c r="Q1244" s="231"/>
      <c r="R1244" s="232"/>
      <c r="S1244" s="230"/>
      <c r="T1244" s="231"/>
      <c r="U1244" s="231"/>
      <c r="V1244" s="231"/>
      <c r="W1244" s="231"/>
      <c r="X1244" s="233"/>
      <c r="Y1244" s="234"/>
      <c r="Z1244" s="235"/>
      <c r="AA1244" s="236"/>
      <c r="AB1244" s="228"/>
      <c r="AC1244" s="236"/>
      <c r="AD1244" s="237"/>
      <c r="AE1244" s="237"/>
      <c r="AP1244" t="b">
        <f t="shared" si="608"/>
        <v>0</v>
      </c>
      <c r="AQ1244" t="str">
        <f t="shared" si="609"/>
        <v/>
      </c>
      <c r="AR1244" t="str">
        <f>IF(AND(AP1244,D1244&lt;&gt;""),COUNTIF($AQ$12:AQ1244,AQ1244),"")</f>
        <v/>
      </c>
      <c r="AS1244" t="str">
        <f t="shared" si="638"/>
        <v/>
      </c>
      <c r="AT1244">
        <f t="shared" si="639"/>
        <v>0</v>
      </c>
      <c r="AU1244" s="195" t="str">
        <f t="shared" si="610"/>
        <v/>
      </c>
      <c r="AV1244" s="195" t="str">
        <f t="shared" si="611"/>
        <v/>
      </c>
      <c r="AW1244" s="195" t="str">
        <f t="shared" si="612"/>
        <v/>
      </c>
      <c r="AX1244" s="195" t="str">
        <f t="shared" si="613"/>
        <v/>
      </c>
      <c r="AY1244" s="250" t="str">
        <f t="shared" si="614"/>
        <v/>
      </c>
      <c r="AZ1244" s="249" t="str">
        <f t="shared" si="615"/>
        <v/>
      </c>
      <c r="BA1244" s="249" t="str">
        <f t="shared" si="616"/>
        <v/>
      </c>
      <c r="BB1244" s="195" t="str">
        <f t="shared" si="617"/>
        <v/>
      </c>
      <c r="BC1244" s="195" t="str">
        <f t="shared" si="618"/>
        <v/>
      </c>
      <c r="BD1244" s="249" t="str">
        <f t="shared" si="619"/>
        <v/>
      </c>
      <c r="BE1244" s="249" t="str">
        <f t="shared" si="620"/>
        <v/>
      </c>
      <c r="BF1244" s="195" t="str">
        <f t="shared" si="621"/>
        <v/>
      </c>
      <c r="BG1244" s="195" t="str">
        <f t="shared" si="622"/>
        <v/>
      </c>
      <c r="BH1244" s="258"/>
      <c r="BI1244" s="258"/>
      <c r="BJ1244" s="258"/>
      <c r="BK1244" s="249" t="str">
        <f t="shared" si="623"/>
        <v/>
      </c>
      <c r="BL1244" s="249" t="str">
        <f t="shared" si="624"/>
        <v/>
      </c>
      <c r="BM1244" s="277" t="str">
        <f t="shared" si="625"/>
        <v/>
      </c>
      <c r="BN1244" s="249" t="str">
        <f t="shared" si="626"/>
        <v/>
      </c>
      <c r="BO1244" s="195" t="str">
        <f t="shared" si="627"/>
        <v/>
      </c>
      <c r="BP1244" s="195" t="str">
        <f t="shared" si="628"/>
        <v/>
      </c>
      <c r="BQ1244" s="195" t="str">
        <f t="shared" si="629"/>
        <v/>
      </c>
      <c r="BS1244" s="195" t="str">
        <f t="shared" si="630"/>
        <v/>
      </c>
      <c r="BT1244" s="195" t="str">
        <f t="shared" si="631"/>
        <v/>
      </c>
      <c r="BV1244" s="195" t="str">
        <f t="shared" si="632"/>
        <v/>
      </c>
      <c r="BW1244" s="195" t="str">
        <f t="shared" si="633"/>
        <v/>
      </c>
      <c r="BX1244" s="195" t="str">
        <f t="shared" si="634"/>
        <v/>
      </c>
      <c r="BY1244" s="270" t="str">
        <f t="shared" si="635"/>
        <v/>
      </c>
      <c r="BZ1244" t="str">
        <f t="shared" si="636"/>
        <v/>
      </c>
      <c r="CA1244" t="str">
        <f t="shared" si="637"/>
        <v/>
      </c>
    </row>
    <row r="1245" spans="1:79" x14ac:dyDescent="0.25">
      <c r="A1245" s="218" t="s">
        <v>257</v>
      </c>
      <c r="B1245" s="224"/>
      <c r="C1245" s="225"/>
      <c r="D1245" s="226"/>
      <c r="E1245" s="224"/>
      <c r="F1245" s="227"/>
      <c r="G1245" s="227"/>
      <c r="H1245" s="227"/>
      <c r="I1245" s="228"/>
      <c r="J1245" s="227"/>
      <c r="K1245" s="229"/>
      <c r="L1245" s="224"/>
      <c r="M1245" s="230"/>
      <c r="N1245" s="230"/>
      <c r="O1245" s="231"/>
      <c r="P1245" s="231"/>
      <c r="Q1245" s="231"/>
      <c r="R1245" s="232"/>
      <c r="S1245" s="230"/>
      <c r="T1245" s="231"/>
      <c r="U1245" s="231"/>
      <c r="V1245" s="231"/>
      <c r="W1245" s="231"/>
      <c r="X1245" s="233"/>
      <c r="Y1245" s="234"/>
      <c r="Z1245" s="235"/>
      <c r="AA1245" s="236"/>
      <c r="AB1245" s="228"/>
      <c r="AC1245" s="236"/>
      <c r="AD1245" s="237"/>
      <c r="AE1245" s="237"/>
      <c r="AP1245" t="b">
        <f t="shared" si="608"/>
        <v>0</v>
      </c>
      <c r="AQ1245" t="str">
        <f t="shared" si="609"/>
        <v/>
      </c>
      <c r="AR1245" t="str">
        <f>IF(AND(AP1245,D1245&lt;&gt;""),COUNTIF($AQ$12:AQ1245,AQ1245),"")</f>
        <v/>
      </c>
      <c r="AS1245" t="str">
        <f t="shared" si="638"/>
        <v/>
      </c>
      <c r="AT1245">
        <f t="shared" si="639"/>
        <v>1</v>
      </c>
      <c r="AU1245" s="195" t="str">
        <f t="shared" si="610"/>
        <v/>
      </c>
      <c r="AV1245" s="195" t="str">
        <f t="shared" si="611"/>
        <v/>
      </c>
      <c r="AW1245" s="195" t="str">
        <f t="shared" si="612"/>
        <v/>
      </c>
      <c r="AX1245" s="195" t="str">
        <f t="shared" si="613"/>
        <v/>
      </c>
      <c r="AY1245" s="250" t="str">
        <f t="shared" si="614"/>
        <v/>
      </c>
      <c r="AZ1245" s="249" t="str">
        <f t="shared" si="615"/>
        <v/>
      </c>
      <c r="BA1245" s="249" t="str">
        <f t="shared" si="616"/>
        <v/>
      </c>
      <c r="BB1245" s="195" t="str">
        <f t="shared" si="617"/>
        <v/>
      </c>
      <c r="BC1245" s="195" t="str">
        <f t="shared" si="618"/>
        <v/>
      </c>
      <c r="BD1245" s="249" t="str">
        <f t="shared" si="619"/>
        <v/>
      </c>
      <c r="BE1245" s="249" t="str">
        <f t="shared" si="620"/>
        <v/>
      </c>
      <c r="BF1245" s="195" t="str">
        <f t="shared" si="621"/>
        <v/>
      </c>
      <c r="BG1245" s="195" t="str">
        <f t="shared" si="622"/>
        <v/>
      </c>
      <c r="BH1245" s="258"/>
      <c r="BI1245" s="258"/>
      <c r="BJ1245" s="258"/>
      <c r="BK1245" s="249" t="str">
        <f t="shared" si="623"/>
        <v/>
      </c>
      <c r="BL1245" s="249" t="str">
        <f t="shared" si="624"/>
        <v/>
      </c>
      <c r="BM1245" s="277" t="str">
        <f t="shared" si="625"/>
        <v/>
      </c>
      <c r="BN1245" s="249" t="str">
        <f t="shared" si="626"/>
        <v/>
      </c>
      <c r="BO1245" s="195" t="str">
        <f t="shared" si="627"/>
        <v/>
      </c>
      <c r="BP1245" s="195" t="str">
        <f t="shared" si="628"/>
        <v/>
      </c>
      <c r="BQ1245" s="195" t="str">
        <f t="shared" si="629"/>
        <v/>
      </c>
      <c r="BS1245" s="195" t="str">
        <f t="shared" si="630"/>
        <v/>
      </c>
      <c r="BT1245" s="195" t="str">
        <f t="shared" si="631"/>
        <v/>
      </c>
      <c r="BV1245" s="195" t="str">
        <f t="shared" si="632"/>
        <v/>
      </c>
      <c r="BW1245" s="195" t="str">
        <f t="shared" si="633"/>
        <v/>
      </c>
      <c r="BX1245" s="195" t="str">
        <f t="shared" si="634"/>
        <v/>
      </c>
      <c r="BY1245" s="270" t="str">
        <f t="shared" si="635"/>
        <v/>
      </c>
      <c r="BZ1245" t="str">
        <f t="shared" si="636"/>
        <v/>
      </c>
      <c r="CA1245" t="str">
        <f t="shared" si="637"/>
        <v/>
      </c>
    </row>
    <row r="1246" spans="1:79" x14ac:dyDescent="0.25">
      <c r="A1246" s="218" t="s">
        <v>257</v>
      </c>
      <c r="B1246" s="224"/>
      <c r="C1246" s="225"/>
      <c r="D1246" s="226"/>
      <c r="E1246" s="224"/>
      <c r="F1246" s="227"/>
      <c r="G1246" s="227"/>
      <c r="H1246" s="227"/>
      <c r="I1246" s="228"/>
      <c r="J1246" s="227"/>
      <c r="K1246" s="229"/>
      <c r="L1246" s="224"/>
      <c r="M1246" s="230"/>
      <c r="N1246" s="230"/>
      <c r="O1246" s="231"/>
      <c r="P1246" s="231"/>
      <c r="Q1246" s="231"/>
      <c r="R1246" s="232"/>
      <c r="S1246" s="230"/>
      <c r="T1246" s="231"/>
      <c r="U1246" s="231"/>
      <c r="V1246" s="231"/>
      <c r="W1246" s="231"/>
      <c r="X1246" s="233"/>
      <c r="Y1246" s="234"/>
      <c r="Z1246" s="235"/>
      <c r="AA1246" s="236"/>
      <c r="AB1246" s="228"/>
      <c r="AC1246" s="236"/>
      <c r="AD1246" s="237"/>
      <c r="AE1246" s="237"/>
      <c r="AP1246" t="b">
        <f t="shared" si="608"/>
        <v>0</v>
      </c>
      <c r="AQ1246" t="str">
        <f t="shared" si="609"/>
        <v/>
      </c>
      <c r="AR1246" t="str">
        <f>IF(AND(AP1246,D1246&lt;&gt;""),COUNTIF($AQ$12:AQ1246,AQ1246),"")</f>
        <v/>
      </c>
      <c r="AS1246" t="str">
        <f t="shared" si="638"/>
        <v/>
      </c>
      <c r="AT1246">
        <f t="shared" si="639"/>
        <v>0</v>
      </c>
      <c r="AU1246" s="195" t="str">
        <f t="shared" si="610"/>
        <v/>
      </c>
      <c r="AV1246" s="195" t="str">
        <f t="shared" si="611"/>
        <v/>
      </c>
      <c r="AW1246" s="195" t="str">
        <f t="shared" si="612"/>
        <v/>
      </c>
      <c r="AX1246" s="195" t="str">
        <f t="shared" si="613"/>
        <v/>
      </c>
      <c r="AY1246" s="250" t="str">
        <f t="shared" si="614"/>
        <v/>
      </c>
      <c r="AZ1246" s="249" t="str">
        <f t="shared" si="615"/>
        <v/>
      </c>
      <c r="BA1246" s="249" t="str">
        <f t="shared" si="616"/>
        <v/>
      </c>
      <c r="BB1246" s="195" t="str">
        <f t="shared" si="617"/>
        <v/>
      </c>
      <c r="BC1246" s="195" t="str">
        <f t="shared" si="618"/>
        <v/>
      </c>
      <c r="BD1246" s="249" t="str">
        <f t="shared" si="619"/>
        <v/>
      </c>
      <c r="BE1246" s="249" t="str">
        <f t="shared" si="620"/>
        <v/>
      </c>
      <c r="BF1246" s="195" t="str">
        <f t="shared" si="621"/>
        <v/>
      </c>
      <c r="BG1246" s="195" t="str">
        <f t="shared" si="622"/>
        <v/>
      </c>
      <c r="BH1246" s="258"/>
      <c r="BI1246" s="258"/>
      <c r="BJ1246" s="258"/>
      <c r="BK1246" s="249" t="str">
        <f t="shared" si="623"/>
        <v/>
      </c>
      <c r="BL1246" s="249" t="str">
        <f t="shared" si="624"/>
        <v/>
      </c>
      <c r="BM1246" s="277" t="str">
        <f t="shared" si="625"/>
        <v/>
      </c>
      <c r="BN1246" s="249" t="str">
        <f t="shared" si="626"/>
        <v/>
      </c>
      <c r="BO1246" s="195" t="str">
        <f t="shared" si="627"/>
        <v/>
      </c>
      <c r="BP1246" s="195" t="str">
        <f t="shared" si="628"/>
        <v/>
      </c>
      <c r="BQ1246" s="195" t="str">
        <f t="shared" si="629"/>
        <v/>
      </c>
      <c r="BS1246" s="195" t="str">
        <f t="shared" si="630"/>
        <v/>
      </c>
      <c r="BT1246" s="195" t="str">
        <f t="shared" si="631"/>
        <v/>
      </c>
      <c r="BV1246" s="195" t="str">
        <f t="shared" si="632"/>
        <v/>
      </c>
      <c r="BW1246" s="195" t="str">
        <f t="shared" si="633"/>
        <v/>
      </c>
      <c r="BX1246" s="195" t="str">
        <f t="shared" si="634"/>
        <v/>
      </c>
      <c r="BY1246" s="270" t="str">
        <f t="shared" si="635"/>
        <v/>
      </c>
      <c r="BZ1246" t="str">
        <f t="shared" si="636"/>
        <v/>
      </c>
      <c r="CA1246" t="str">
        <f t="shared" si="637"/>
        <v/>
      </c>
    </row>
    <row r="1247" spans="1:79" x14ac:dyDescent="0.25">
      <c r="A1247" s="218" t="s">
        <v>257</v>
      </c>
      <c r="B1247" s="224"/>
      <c r="C1247" s="225"/>
      <c r="D1247" s="226"/>
      <c r="E1247" s="224"/>
      <c r="F1247" s="227"/>
      <c r="G1247" s="227"/>
      <c r="H1247" s="227"/>
      <c r="I1247" s="228"/>
      <c r="J1247" s="227"/>
      <c r="K1247" s="229"/>
      <c r="L1247" s="224"/>
      <c r="M1247" s="230"/>
      <c r="N1247" s="230"/>
      <c r="O1247" s="231"/>
      <c r="P1247" s="231"/>
      <c r="Q1247" s="231"/>
      <c r="R1247" s="232"/>
      <c r="S1247" s="230"/>
      <c r="T1247" s="231"/>
      <c r="U1247" s="231"/>
      <c r="V1247" s="231"/>
      <c r="W1247" s="231"/>
      <c r="X1247" s="233"/>
      <c r="Y1247" s="234"/>
      <c r="Z1247" s="235"/>
      <c r="AA1247" s="236"/>
      <c r="AB1247" s="228"/>
      <c r="AC1247" s="236"/>
      <c r="AD1247" s="237"/>
      <c r="AE1247" s="237"/>
      <c r="AP1247" t="b">
        <f t="shared" si="608"/>
        <v>0</v>
      </c>
      <c r="AQ1247" t="str">
        <f t="shared" si="609"/>
        <v/>
      </c>
      <c r="AR1247" t="str">
        <f>IF(AND(AP1247,D1247&lt;&gt;""),COUNTIF($AQ$12:AQ1247,AQ1247),"")</f>
        <v/>
      </c>
      <c r="AS1247" t="str">
        <f t="shared" si="638"/>
        <v/>
      </c>
      <c r="AT1247">
        <f t="shared" si="639"/>
        <v>1</v>
      </c>
      <c r="AU1247" s="195" t="str">
        <f t="shared" si="610"/>
        <v/>
      </c>
      <c r="AV1247" s="195" t="str">
        <f t="shared" si="611"/>
        <v/>
      </c>
      <c r="AW1247" s="195" t="str">
        <f t="shared" si="612"/>
        <v/>
      </c>
      <c r="AX1247" s="195" t="str">
        <f t="shared" si="613"/>
        <v/>
      </c>
      <c r="AY1247" s="250" t="str">
        <f t="shared" si="614"/>
        <v/>
      </c>
      <c r="AZ1247" s="249" t="str">
        <f t="shared" si="615"/>
        <v/>
      </c>
      <c r="BA1247" s="249" t="str">
        <f t="shared" si="616"/>
        <v/>
      </c>
      <c r="BB1247" s="195" t="str">
        <f t="shared" si="617"/>
        <v/>
      </c>
      <c r="BC1247" s="195" t="str">
        <f t="shared" si="618"/>
        <v/>
      </c>
      <c r="BD1247" s="249" t="str">
        <f t="shared" si="619"/>
        <v/>
      </c>
      <c r="BE1247" s="249" t="str">
        <f t="shared" si="620"/>
        <v/>
      </c>
      <c r="BF1247" s="195" t="str">
        <f t="shared" si="621"/>
        <v/>
      </c>
      <c r="BG1247" s="195" t="str">
        <f t="shared" si="622"/>
        <v/>
      </c>
      <c r="BH1247" s="258"/>
      <c r="BI1247" s="258"/>
      <c r="BJ1247" s="258"/>
      <c r="BK1247" s="249" t="str">
        <f t="shared" si="623"/>
        <v/>
      </c>
      <c r="BL1247" s="249" t="str">
        <f t="shared" si="624"/>
        <v/>
      </c>
      <c r="BM1247" s="277" t="str">
        <f t="shared" si="625"/>
        <v/>
      </c>
      <c r="BN1247" s="249" t="str">
        <f t="shared" si="626"/>
        <v/>
      </c>
      <c r="BO1247" s="195" t="str">
        <f t="shared" si="627"/>
        <v/>
      </c>
      <c r="BP1247" s="195" t="str">
        <f t="shared" si="628"/>
        <v/>
      </c>
      <c r="BQ1247" s="195" t="str">
        <f t="shared" si="629"/>
        <v/>
      </c>
      <c r="BS1247" s="195" t="str">
        <f t="shared" si="630"/>
        <v/>
      </c>
      <c r="BT1247" s="195" t="str">
        <f t="shared" si="631"/>
        <v/>
      </c>
      <c r="BV1247" s="195" t="str">
        <f t="shared" si="632"/>
        <v/>
      </c>
      <c r="BW1247" s="195" t="str">
        <f t="shared" si="633"/>
        <v/>
      </c>
      <c r="BX1247" s="195" t="str">
        <f t="shared" si="634"/>
        <v/>
      </c>
      <c r="BY1247" s="270" t="str">
        <f t="shared" si="635"/>
        <v/>
      </c>
      <c r="BZ1247" t="str">
        <f t="shared" si="636"/>
        <v/>
      </c>
      <c r="CA1247" t="str">
        <f t="shared" si="637"/>
        <v/>
      </c>
    </row>
    <row r="1248" spans="1:79" x14ac:dyDescent="0.25">
      <c r="A1248" s="218" t="s">
        <v>257</v>
      </c>
      <c r="B1248" s="224"/>
      <c r="C1248" s="225"/>
      <c r="D1248" s="226"/>
      <c r="E1248" s="224"/>
      <c r="F1248" s="227"/>
      <c r="G1248" s="227"/>
      <c r="H1248" s="227"/>
      <c r="I1248" s="228"/>
      <c r="J1248" s="227"/>
      <c r="K1248" s="229"/>
      <c r="L1248" s="224"/>
      <c r="M1248" s="230"/>
      <c r="N1248" s="230"/>
      <c r="O1248" s="231"/>
      <c r="P1248" s="231"/>
      <c r="Q1248" s="231"/>
      <c r="R1248" s="232"/>
      <c r="S1248" s="230"/>
      <c r="T1248" s="231"/>
      <c r="U1248" s="231"/>
      <c r="V1248" s="231"/>
      <c r="W1248" s="231"/>
      <c r="X1248" s="233"/>
      <c r="Y1248" s="234"/>
      <c r="Z1248" s="235"/>
      <c r="AA1248" s="236"/>
      <c r="AB1248" s="228"/>
      <c r="AC1248" s="236"/>
      <c r="AD1248" s="237"/>
      <c r="AE1248" s="237"/>
      <c r="AP1248" t="b">
        <f t="shared" si="608"/>
        <v>0</v>
      </c>
      <c r="AQ1248" t="str">
        <f t="shared" si="609"/>
        <v/>
      </c>
      <c r="AR1248" t="str">
        <f>IF(AND(AP1248,D1248&lt;&gt;""),COUNTIF($AQ$12:AQ1248,AQ1248),"")</f>
        <v/>
      </c>
      <c r="AS1248" t="str">
        <f t="shared" si="638"/>
        <v/>
      </c>
      <c r="AT1248">
        <f t="shared" si="639"/>
        <v>0</v>
      </c>
      <c r="AU1248" s="195" t="str">
        <f t="shared" si="610"/>
        <v/>
      </c>
      <c r="AV1248" s="195" t="str">
        <f t="shared" si="611"/>
        <v/>
      </c>
      <c r="AW1248" s="195" t="str">
        <f t="shared" si="612"/>
        <v/>
      </c>
      <c r="AX1248" s="195" t="str">
        <f t="shared" si="613"/>
        <v/>
      </c>
      <c r="AY1248" s="250" t="str">
        <f t="shared" si="614"/>
        <v/>
      </c>
      <c r="AZ1248" s="249" t="str">
        <f t="shared" si="615"/>
        <v/>
      </c>
      <c r="BA1248" s="249" t="str">
        <f t="shared" si="616"/>
        <v/>
      </c>
      <c r="BB1248" s="195" t="str">
        <f t="shared" si="617"/>
        <v/>
      </c>
      <c r="BC1248" s="195" t="str">
        <f t="shared" si="618"/>
        <v/>
      </c>
      <c r="BD1248" s="249" t="str">
        <f t="shared" si="619"/>
        <v/>
      </c>
      <c r="BE1248" s="249" t="str">
        <f t="shared" si="620"/>
        <v/>
      </c>
      <c r="BF1248" s="195" t="str">
        <f t="shared" si="621"/>
        <v/>
      </c>
      <c r="BG1248" s="195" t="str">
        <f t="shared" si="622"/>
        <v/>
      </c>
      <c r="BH1248" s="258"/>
      <c r="BI1248" s="258"/>
      <c r="BJ1248" s="258"/>
      <c r="BK1248" s="249" t="str">
        <f t="shared" si="623"/>
        <v/>
      </c>
      <c r="BL1248" s="249" t="str">
        <f t="shared" si="624"/>
        <v/>
      </c>
      <c r="BM1248" s="277" t="str">
        <f t="shared" si="625"/>
        <v/>
      </c>
      <c r="BN1248" s="249" t="str">
        <f t="shared" si="626"/>
        <v/>
      </c>
      <c r="BO1248" s="195" t="str">
        <f t="shared" si="627"/>
        <v/>
      </c>
      <c r="BP1248" s="195" t="str">
        <f t="shared" si="628"/>
        <v/>
      </c>
      <c r="BQ1248" s="195" t="str">
        <f t="shared" si="629"/>
        <v/>
      </c>
      <c r="BS1248" s="195" t="str">
        <f t="shared" si="630"/>
        <v/>
      </c>
      <c r="BT1248" s="195" t="str">
        <f t="shared" si="631"/>
        <v/>
      </c>
      <c r="BV1248" s="195" t="str">
        <f t="shared" si="632"/>
        <v/>
      </c>
      <c r="BW1248" s="195" t="str">
        <f t="shared" si="633"/>
        <v/>
      </c>
      <c r="BX1248" s="195" t="str">
        <f t="shared" si="634"/>
        <v/>
      </c>
      <c r="BY1248" s="270" t="str">
        <f t="shared" si="635"/>
        <v/>
      </c>
      <c r="BZ1248" t="str">
        <f t="shared" si="636"/>
        <v/>
      </c>
      <c r="CA1248" t="str">
        <f t="shared" si="637"/>
        <v/>
      </c>
    </row>
    <row r="1249" spans="1:79" x14ac:dyDescent="0.25">
      <c r="A1249" s="218" t="s">
        <v>257</v>
      </c>
      <c r="B1249" s="224"/>
      <c r="C1249" s="225"/>
      <c r="D1249" s="226"/>
      <c r="E1249" s="224"/>
      <c r="F1249" s="227"/>
      <c r="G1249" s="227"/>
      <c r="H1249" s="227"/>
      <c r="I1249" s="228"/>
      <c r="J1249" s="227"/>
      <c r="K1249" s="229"/>
      <c r="L1249" s="224"/>
      <c r="M1249" s="230"/>
      <c r="N1249" s="230"/>
      <c r="O1249" s="231"/>
      <c r="P1249" s="231"/>
      <c r="Q1249" s="231"/>
      <c r="R1249" s="232"/>
      <c r="S1249" s="230"/>
      <c r="T1249" s="231"/>
      <c r="U1249" s="231"/>
      <c r="V1249" s="231"/>
      <c r="W1249" s="231"/>
      <c r="X1249" s="233"/>
      <c r="Y1249" s="234"/>
      <c r="Z1249" s="235"/>
      <c r="AA1249" s="236"/>
      <c r="AB1249" s="228"/>
      <c r="AC1249" s="236"/>
      <c r="AD1249" s="237"/>
      <c r="AE1249" s="237"/>
      <c r="AP1249" t="b">
        <f t="shared" si="608"/>
        <v>0</v>
      </c>
      <c r="AQ1249" t="str">
        <f t="shared" si="609"/>
        <v/>
      </c>
      <c r="AR1249" t="str">
        <f>IF(AND(AP1249,D1249&lt;&gt;""),COUNTIF($AQ$12:AQ1249,AQ1249),"")</f>
        <v/>
      </c>
      <c r="AS1249" t="str">
        <f t="shared" si="638"/>
        <v/>
      </c>
      <c r="AT1249">
        <f t="shared" si="639"/>
        <v>1</v>
      </c>
      <c r="AU1249" s="195" t="str">
        <f t="shared" si="610"/>
        <v/>
      </c>
      <c r="AV1249" s="195" t="str">
        <f t="shared" si="611"/>
        <v/>
      </c>
      <c r="AW1249" s="195" t="str">
        <f t="shared" si="612"/>
        <v/>
      </c>
      <c r="AX1249" s="195" t="str">
        <f t="shared" si="613"/>
        <v/>
      </c>
      <c r="AY1249" s="250" t="str">
        <f t="shared" si="614"/>
        <v/>
      </c>
      <c r="AZ1249" s="249" t="str">
        <f t="shared" si="615"/>
        <v/>
      </c>
      <c r="BA1249" s="249" t="str">
        <f t="shared" si="616"/>
        <v/>
      </c>
      <c r="BB1249" s="195" t="str">
        <f t="shared" si="617"/>
        <v/>
      </c>
      <c r="BC1249" s="195" t="str">
        <f t="shared" si="618"/>
        <v/>
      </c>
      <c r="BD1249" s="249" t="str">
        <f t="shared" si="619"/>
        <v/>
      </c>
      <c r="BE1249" s="249" t="str">
        <f t="shared" si="620"/>
        <v/>
      </c>
      <c r="BF1249" s="195" t="str">
        <f t="shared" si="621"/>
        <v/>
      </c>
      <c r="BG1249" s="195" t="str">
        <f t="shared" si="622"/>
        <v/>
      </c>
      <c r="BH1249" s="258"/>
      <c r="BI1249" s="258"/>
      <c r="BJ1249" s="258"/>
      <c r="BK1249" s="249" t="str">
        <f t="shared" si="623"/>
        <v/>
      </c>
      <c r="BL1249" s="249" t="str">
        <f t="shared" si="624"/>
        <v/>
      </c>
      <c r="BM1249" s="277" t="str">
        <f t="shared" si="625"/>
        <v/>
      </c>
      <c r="BN1249" s="249" t="str">
        <f t="shared" si="626"/>
        <v/>
      </c>
      <c r="BO1249" s="195" t="str">
        <f t="shared" si="627"/>
        <v/>
      </c>
      <c r="BP1249" s="195" t="str">
        <f t="shared" si="628"/>
        <v/>
      </c>
      <c r="BQ1249" s="195" t="str">
        <f t="shared" si="629"/>
        <v/>
      </c>
      <c r="BS1249" s="195" t="str">
        <f t="shared" si="630"/>
        <v/>
      </c>
      <c r="BT1249" s="195" t="str">
        <f t="shared" si="631"/>
        <v/>
      </c>
      <c r="BV1249" s="195" t="str">
        <f t="shared" si="632"/>
        <v/>
      </c>
      <c r="BW1249" s="195" t="str">
        <f t="shared" si="633"/>
        <v/>
      </c>
      <c r="BX1249" s="195" t="str">
        <f t="shared" si="634"/>
        <v/>
      </c>
      <c r="BY1249" s="270" t="str">
        <f t="shared" si="635"/>
        <v/>
      </c>
      <c r="BZ1249" t="str">
        <f t="shared" si="636"/>
        <v/>
      </c>
      <c r="CA1249" t="str">
        <f t="shared" si="637"/>
        <v/>
      </c>
    </row>
    <row r="1250" spans="1:79" x14ac:dyDescent="0.25">
      <c r="A1250" s="218" t="s">
        <v>257</v>
      </c>
      <c r="B1250" s="224"/>
      <c r="C1250" s="225"/>
      <c r="D1250" s="226"/>
      <c r="E1250" s="224"/>
      <c r="F1250" s="227"/>
      <c r="G1250" s="227"/>
      <c r="H1250" s="227"/>
      <c r="I1250" s="228"/>
      <c r="J1250" s="227"/>
      <c r="K1250" s="229"/>
      <c r="L1250" s="224"/>
      <c r="M1250" s="230"/>
      <c r="N1250" s="230"/>
      <c r="O1250" s="231"/>
      <c r="P1250" s="231"/>
      <c r="Q1250" s="231"/>
      <c r="R1250" s="232"/>
      <c r="S1250" s="230"/>
      <c r="T1250" s="231"/>
      <c r="U1250" s="231"/>
      <c r="V1250" s="231"/>
      <c r="W1250" s="231"/>
      <c r="X1250" s="233"/>
      <c r="Y1250" s="234"/>
      <c r="Z1250" s="235"/>
      <c r="AA1250" s="236"/>
      <c r="AB1250" s="228"/>
      <c r="AC1250" s="236"/>
      <c r="AD1250" s="237"/>
      <c r="AE1250" s="237"/>
      <c r="AP1250" t="b">
        <f t="shared" si="608"/>
        <v>0</v>
      </c>
      <c r="AQ1250" t="str">
        <f t="shared" si="609"/>
        <v/>
      </c>
      <c r="AR1250" t="str">
        <f>IF(AND(AP1250,D1250&lt;&gt;""),COUNTIF($AQ$12:AQ1250,AQ1250),"")</f>
        <v/>
      </c>
      <c r="AS1250" t="str">
        <f t="shared" si="638"/>
        <v/>
      </c>
      <c r="AT1250">
        <f t="shared" si="639"/>
        <v>0</v>
      </c>
      <c r="AU1250" s="195" t="str">
        <f t="shared" si="610"/>
        <v/>
      </c>
      <c r="AV1250" s="195" t="str">
        <f t="shared" si="611"/>
        <v/>
      </c>
      <c r="AW1250" s="195" t="str">
        <f t="shared" si="612"/>
        <v/>
      </c>
      <c r="AX1250" s="195" t="str">
        <f t="shared" si="613"/>
        <v/>
      </c>
      <c r="AY1250" s="250" t="str">
        <f t="shared" si="614"/>
        <v/>
      </c>
      <c r="AZ1250" s="249" t="str">
        <f t="shared" si="615"/>
        <v/>
      </c>
      <c r="BA1250" s="249" t="str">
        <f t="shared" si="616"/>
        <v/>
      </c>
      <c r="BB1250" s="195" t="str">
        <f t="shared" si="617"/>
        <v/>
      </c>
      <c r="BC1250" s="195" t="str">
        <f t="shared" si="618"/>
        <v/>
      </c>
      <c r="BD1250" s="249" t="str">
        <f t="shared" si="619"/>
        <v/>
      </c>
      <c r="BE1250" s="249" t="str">
        <f t="shared" si="620"/>
        <v/>
      </c>
      <c r="BF1250" s="195" t="str">
        <f t="shared" si="621"/>
        <v/>
      </c>
      <c r="BG1250" s="195" t="str">
        <f t="shared" si="622"/>
        <v/>
      </c>
      <c r="BH1250" s="258"/>
      <c r="BI1250" s="258"/>
      <c r="BJ1250" s="258"/>
      <c r="BK1250" s="249" t="str">
        <f t="shared" si="623"/>
        <v/>
      </c>
      <c r="BL1250" s="249" t="str">
        <f t="shared" si="624"/>
        <v/>
      </c>
      <c r="BM1250" s="277" t="str">
        <f t="shared" si="625"/>
        <v/>
      </c>
      <c r="BN1250" s="249" t="str">
        <f t="shared" si="626"/>
        <v/>
      </c>
      <c r="BO1250" s="195" t="str">
        <f t="shared" si="627"/>
        <v/>
      </c>
      <c r="BP1250" s="195" t="str">
        <f t="shared" si="628"/>
        <v/>
      </c>
      <c r="BQ1250" s="195" t="str">
        <f t="shared" si="629"/>
        <v/>
      </c>
      <c r="BS1250" s="195" t="str">
        <f t="shared" si="630"/>
        <v/>
      </c>
      <c r="BT1250" s="195" t="str">
        <f t="shared" si="631"/>
        <v/>
      </c>
      <c r="BV1250" s="195" t="str">
        <f t="shared" si="632"/>
        <v/>
      </c>
      <c r="BW1250" s="195" t="str">
        <f t="shared" si="633"/>
        <v/>
      </c>
      <c r="BX1250" s="195" t="str">
        <f t="shared" si="634"/>
        <v/>
      </c>
      <c r="BY1250" s="270" t="str">
        <f t="shared" si="635"/>
        <v/>
      </c>
      <c r="BZ1250" t="str">
        <f t="shared" si="636"/>
        <v/>
      </c>
      <c r="CA1250" t="str">
        <f t="shared" si="637"/>
        <v/>
      </c>
    </row>
    <row r="1251" spans="1:79" x14ac:dyDescent="0.25">
      <c r="A1251" s="218" t="s">
        <v>257</v>
      </c>
      <c r="B1251" s="224"/>
      <c r="C1251" s="225"/>
      <c r="D1251" s="226"/>
      <c r="E1251" s="224"/>
      <c r="F1251" s="227"/>
      <c r="G1251" s="227"/>
      <c r="H1251" s="227"/>
      <c r="I1251" s="228"/>
      <c r="J1251" s="227"/>
      <c r="K1251" s="229"/>
      <c r="L1251" s="224"/>
      <c r="M1251" s="230"/>
      <c r="N1251" s="230"/>
      <c r="O1251" s="231"/>
      <c r="P1251" s="231"/>
      <c r="Q1251" s="231"/>
      <c r="R1251" s="232"/>
      <c r="S1251" s="230"/>
      <c r="T1251" s="231"/>
      <c r="U1251" s="231"/>
      <c r="V1251" s="231"/>
      <c r="W1251" s="231"/>
      <c r="X1251" s="233"/>
      <c r="Y1251" s="234"/>
      <c r="Z1251" s="235"/>
      <c r="AA1251" s="236"/>
      <c r="AB1251" s="228"/>
      <c r="AC1251" s="236"/>
      <c r="AD1251" s="237"/>
      <c r="AE1251" s="237"/>
      <c r="AP1251" t="b">
        <f t="shared" si="608"/>
        <v>0</v>
      </c>
      <c r="AQ1251" t="str">
        <f t="shared" si="609"/>
        <v/>
      </c>
      <c r="AR1251" t="str">
        <f>IF(AND(AP1251,D1251&lt;&gt;""),COUNTIF($AQ$12:AQ1251,AQ1251),"")</f>
        <v/>
      </c>
      <c r="AS1251" t="str">
        <f t="shared" si="638"/>
        <v/>
      </c>
      <c r="AT1251">
        <f t="shared" si="639"/>
        <v>1</v>
      </c>
      <c r="AU1251" s="195" t="str">
        <f t="shared" si="610"/>
        <v/>
      </c>
      <c r="AV1251" s="195" t="str">
        <f t="shared" si="611"/>
        <v/>
      </c>
      <c r="AW1251" s="195" t="str">
        <f t="shared" si="612"/>
        <v/>
      </c>
      <c r="AX1251" s="195" t="str">
        <f t="shared" si="613"/>
        <v/>
      </c>
      <c r="AY1251" s="250" t="str">
        <f t="shared" si="614"/>
        <v/>
      </c>
      <c r="AZ1251" s="249" t="str">
        <f t="shared" si="615"/>
        <v/>
      </c>
      <c r="BA1251" s="249" t="str">
        <f t="shared" si="616"/>
        <v/>
      </c>
      <c r="BB1251" s="195" t="str">
        <f t="shared" si="617"/>
        <v/>
      </c>
      <c r="BC1251" s="195" t="str">
        <f t="shared" si="618"/>
        <v/>
      </c>
      <c r="BD1251" s="249" t="str">
        <f t="shared" si="619"/>
        <v/>
      </c>
      <c r="BE1251" s="249" t="str">
        <f t="shared" si="620"/>
        <v/>
      </c>
      <c r="BF1251" s="195" t="str">
        <f t="shared" si="621"/>
        <v/>
      </c>
      <c r="BG1251" s="195" t="str">
        <f t="shared" si="622"/>
        <v/>
      </c>
      <c r="BH1251" s="258"/>
      <c r="BI1251" s="258"/>
      <c r="BJ1251" s="258"/>
      <c r="BK1251" s="249" t="str">
        <f t="shared" si="623"/>
        <v/>
      </c>
      <c r="BL1251" s="249" t="str">
        <f t="shared" si="624"/>
        <v/>
      </c>
      <c r="BM1251" s="277" t="str">
        <f t="shared" si="625"/>
        <v/>
      </c>
      <c r="BN1251" s="249" t="str">
        <f t="shared" si="626"/>
        <v/>
      </c>
      <c r="BO1251" s="195" t="str">
        <f t="shared" si="627"/>
        <v/>
      </c>
      <c r="BP1251" s="195" t="str">
        <f t="shared" si="628"/>
        <v/>
      </c>
      <c r="BQ1251" s="195" t="str">
        <f t="shared" si="629"/>
        <v/>
      </c>
      <c r="BS1251" s="195" t="str">
        <f t="shared" si="630"/>
        <v/>
      </c>
      <c r="BT1251" s="195" t="str">
        <f t="shared" si="631"/>
        <v/>
      </c>
      <c r="BV1251" s="195" t="str">
        <f t="shared" si="632"/>
        <v/>
      </c>
      <c r="BW1251" s="195" t="str">
        <f t="shared" si="633"/>
        <v/>
      </c>
      <c r="BX1251" s="195" t="str">
        <f t="shared" si="634"/>
        <v/>
      </c>
      <c r="BY1251" s="270" t="str">
        <f t="shared" si="635"/>
        <v/>
      </c>
      <c r="BZ1251" t="str">
        <f t="shared" si="636"/>
        <v/>
      </c>
      <c r="CA1251" t="str">
        <f t="shared" si="637"/>
        <v/>
      </c>
    </row>
    <row r="1252" spans="1:79" x14ac:dyDescent="0.25">
      <c r="A1252" s="218" t="s">
        <v>257</v>
      </c>
      <c r="B1252" s="224"/>
      <c r="C1252" s="225"/>
      <c r="D1252" s="226"/>
      <c r="E1252" s="224"/>
      <c r="F1252" s="227"/>
      <c r="G1252" s="227"/>
      <c r="H1252" s="227"/>
      <c r="I1252" s="228"/>
      <c r="J1252" s="227"/>
      <c r="K1252" s="229"/>
      <c r="L1252" s="224"/>
      <c r="M1252" s="230"/>
      <c r="N1252" s="230"/>
      <c r="O1252" s="231"/>
      <c r="P1252" s="231"/>
      <c r="Q1252" s="231"/>
      <c r="R1252" s="232"/>
      <c r="S1252" s="230"/>
      <c r="T1252" s="231"/>
      <c r="U1252" s="231"/>
      <c r="V1252" s="231"/>
      <c r="W1252" s="231"/>
      <c r="X1252" s="233"/>
      <c r="Y1252" s="234"/>
      <c r="Z1252" s="235"/>
      <c r="AA1252" s="236"/>
      <c r="AB1252" s="228"/>
      <c r="AC1252" s="236"/>
      <c r="AD1252" s="237"/>
      <c r="AE1252" s="237"/>
      <c r="AP1252" t="b">
        <f t="shared" si="608"/>
        <v>0</v>
      </c>
      <c r="AQ1252" t="str">
        <f t="shared" si="609"/>
        <v/>
      </c>
      <c r="AR1252" t="str">
        <f>IF(AND(AP1252,D1252&lt;&gt;""),COUNTIF($AQ$12:AQ1252,AQ1252),"")</f>
        <v/>
      </c>
      <c r="AS1252" t="str">
        <f t="shared" si="638"/>
        <v/>
      </c>
      <c r="AT1252">
        <f t="shared" si="639"/>
        <v>0</v>
      </c>
      <c r="AU1252" s="195" t="str">
        <f t="shared" si="610"/>
        <v/>
      </c>
      <c r="AV1252" s="195" t="str">
        <f t="shared" si="611"/>
        <v/>
      </c>
      <c r="AW1252" s="195" t="str">
        <f t="shared" si="612"/>
        <v/>
      </c>
      <c r="AX1252" s="195" t="str">
        <f t="shared" si="613"/>
        <v/>
      </c>
      <c r="AY1252" s="250" t="str">
        <f t="shared" si="614"/>
        <v/>
      </c>
      <c r="AZ1252" s="249" t="str">
        <f t="shared" si="615"/>
        <v/>
      </c>
      <c r="BA1252" s="249" t="str">
        <f t="shared" si="616"/>
        <v/>
      </c>
      <c r="BB1252" s="195" t="str">
        <f t="shared" si="617"/>
        <v/>
      </c>
      <c r="BC1252" s="195" t="str">
        <f t="shared" si="618"/>
        <v/>
      </c>
      <c r="BD1252" s="249" t="str">
        <f t="shared" si="619"/>
        <v/>
      </c>
      <c r="BE1252" s="249" t="str">
        <f t="shared" si="620"/>
        <v/>
      </c>
      <c r="BF1252" s="195" t="str">
        <f t="shared" si="621"/>
        <v/>
      </c>
      <c r="BG1252" s="195" t="str">
        <f t="shared" si="622"/>
        <v/>
      </c>
      <c r="BH1252" s="258"/>
      <c r="BI1252" s="258"/>
      <c r="BJ1252" s="258"/>
      <c r="BK1252" s="249" t="str">
        <f t="shared" si="623"/>
        <v/>
      </c>
      <c r="BL1252" s="249" t="str">
        <f t="shared" si="624"/>
        <v/>
      </c>
      <c r="BM1252" s="277" t="str">
        <f t="shared" si="625"/>
        <v/>
      </c>
      <c r="BN1252" s="249" t="str">
        <f t="shared" si="626"/>
        <v/>
      </c>
      <c r="BO1252" s="195" t="str">
        <f t="shared" si="627"/>
        <v/>
      </c>
      <c r="BP1252" s="195" t="str">
        <f t="shared" si="628"/>
        <v/>
      </c>
      <c r="BQ1252" s="195" t="str">
        <f t="shared" si="629"/>
        <v/>
      </c>
      <c r="BS1252" s="195" t="str">
        <f t="shared" si="630"/>
        <v/>
      </c>
      <c r="BT1252" s="195" t="str">
        <f t="shared" si="631"/>
        <v/>
      </c>
      <c r="BV1252" s="195" t="str">
        <f t="shared" si="632"/>
        <v/>
      </c>
      <c r="BW1252" s="195" t="str">
        <f t="shared" si="633"/>
        <v/>
      </c>
      <c r="BX1252" s="195" t="str">
        <f t="shared" si="634"/>
        <v/>
      </c>
      <c r="BY1252" s="270" t="str">
        <f t="shared" si="635"/>
        <v/>
      </c>
      <c r="BZ1252" t="str">
        <f t="shared" si="636"/>
        <v/>
      </c>
      <c r="CA1252" t="str">
        <f t="shared" si="637"/>
        <v/>
      </c>
    </row>
    <row r="1253" spans="1:79" x14ac:dyDescent="0.25">
      <c r="A1253" s="218" t="s">
        <v>257</v>
      </c>
      <c r="B1253" s="224"/>
      <c r="C1253" s="225"/>
      <c r="D1253" s="226"/>
      <c r="E1253" s="224"/>
      <c r="F1253" s="227"/>
      <c r="G1253" s="227"/>
      <c r="H1253" s="227"/>
      <c r="I1253" s="228"/>
      <c r="J1253" s="227"/>
      <c r="K1253" s="229"/>
      <c r="L1253" s="224"/>
      <c r="M1253" s="230"/>
      <c r="N1253" s="230"/>
      <c r="O1253" s="231"/>
      <c r="P1253" s="231"/>
      <c r="Q1253" s="231"/>
      <c r="R1253" s="232"/>
      <c r="S1253" s="230"/>
      <c r="T1253" s="231"/>
      <c r="U1253" s="231"/>
      <c r="V1253" s="231"/>
      <c r="W1253" s="231"/>
      <c r="X1253" s="233"/>
      <c r="Y1253" s="234"/>
      <c r="Z1253" s="235"/>
      <c r="AA1253" s="236"/>
      <c r="AB1253" s="228"/>
      <c r="AC1253" s="236"/>
      <c r="AD1253" s="237"/>
      <c r="AE1253" s="237"/>
      <c r="AP1253" t="b">
        <f t="shared" si="608"/>
        <v>0</v>
      </c>
      <c r="AQ1253" t="str">
        <f t="shared" si="609"/>
        <v/>
      </c>
      <c r="AR1253" t="str">
        <f>IF(AND(AP1253,D1253&lt;&gt;""),COUNTIF($AQ$12:AQ1253,AQ1253),"")</f>
        <v/>
      </c>
      <c r="AS1253" t="str">
        <f t="shared" si="638"/>
        <v/>
      </c>
      <c r="AT1253">
        <f t="shared" si="639"/>
        <v>1</v>
      </c>
      <c r="AU1253" s="195" t="str">
        <f t="shared" si="610"/>
        <v/>
      </c>
      <c r="AV1253" s="195" t="str">
        <f t="shared" si="611"/>
        <v/>
      </c>
      <c r="AW1253" s="195" t="str">
        <f t="shared" si="612"/>
        <v/>
      </c>
      <c r="AX1253" s="195" t="str">
        <f t="shared" si="613"/>
        <v/>
      </c>
      <c r="AY1253" s="250" t="str">
        <f t="shared" si="614"/>
        <v/>
      </c>
      <c r="AZ1253" s="249" t="str">
        <f t="shared" si="615"/>
        <v/>
      </c>
      <c r="BA1253" s="249" t="str">
        <f t="shared" si="616"/>
        <v/>
      </c>
      <c r="BB1253" s="195" t="str">
        <f t="shared" si="617"/>
        <v/>
      </c>
      <c r="BC1253" s="195" t="str">
        <f t="shared" si="618"/>
        <v/>
      </c>
      <c r="BD1253" s="249" t="str">
        <f t="shared" si="619"/>
        <v/>
      </c>
      <c r="BE1253" s="249" t="str">
        <f t="shared" si="620"/>
        <v/>
      </c>
      <c r="BF1253" s="195" t="str">
        <f t="shared" si="621"/>
        <v/>
      </c>
      <c r="BG1253" s="195" t="str">
        <f t="shared" si="622"/>
        <v/>
      </c>
      <c r="BH1253" s="258"/>
      <c r="BI1253" s="258"/>
      <c r="BJ1253" s="258"/>
      <c r="BK1253" s="249" t="str">
        <f t="shared" si="623"/>
        <v/>
      </c>
      <c r="BL1253" s="249" t="str">
        <f t="shared" si="624"/>
        <v/>
      </c>
      <c r="BM1253" s="277" t="str">
        <f t="shared" si="625"/>
        <v/>
      </c>
      <c r="BN1253" s="249" t="str">
        <f t="shared" si="626"/>
        <v/>
      </c>
      <c r="BO1253" s="195" t="str">
        <f t="shared" si="627"/>
        <v/>
      </c>
      <c r="BP1253" s="195" t="str">
        <f t="shared" si="628"/>
        <v/>
      </c>
      <c r="BQ1253" s="195" t="str">
        <f t="shared" si="629"/>
        <v/>
      </c>
      <c r="BS1253" s="195" t="str">
        <f t="shared" si="630"/>
        <v/>
      </c>
      <c r="BT1253" s="195" t="str">
        <f t="shared" si="631"/>
        <v/>
      </c>
      <c r="BV1253" s="195" t="str">
        <f t="shared" si="632"/>
        <v/>
      </c>
      <c r="BW1253" s="195" t="str">
        <f t="shared" si="633"/>
        <v/>
      </c>
      <c r="BX1253" s="195" t="str">
        <f t="shared" si="634"/>
        <v/>
      </c>
      <c r="BY1253" s="270" t="str">
        <f t="shared" si="635"/>
        <v/>
      </c>
      <c r="BZ1253" t="str">
        <f t="shared" si="636"/>
        <v/>
      </c>
      <c r="CA1253" t="str">
        <f t="shared" si="637"/>
        <v/>
      </c>
    </row>
    <row r="1254" spans="1:79" x14ac:dyDescent="0.25">
      <c r="A1254" s="218" t="s">
        <v>257</v>
      </c>
      <c r="B1254" s="224"/>
      <c r="C1254" s="225"/>
      <c r="D1254" s="226"/>
      <c r="E1254" s="224"/>
      <c r="F1254" s="227"/>
      <c r="G1254" s="227"/>
      <c r="H1254" s="227"/>
      <c r="I1254" s="228"/>
      <c r="J1254" s="227"/>
      <c r="K1254" s="229"/>
      <c r="L1254" s="224"/>
      <c r="M1254" s="230"/>
      <c r="N1254" s="230"/>
      <c r="O1254" s="231"/>
      <c r="P1254" s="231"/>
      <c r="Q1254" s="231"/>
      <c r="R1254" s="232"/>
      <c r="S1254" s="230"/>
      <c r="T1254" s="231"/>
      <c r="U1254" s="231"/>
      <c r="V1254" s="231"/>
      <c r="W1254" s="231"/>
      <c r="X1254" s="233"/>
      <c r="Y1254" s="234"/>
      <c r="Z1254" s="235"/>
      <c r="AA1254" s="236"/>
      <c r="AB1254" s="228"/>
      <c r="AC1254" s="236"/>
      <c r="AD1254" s="237"/>
      <c r="AE1254" s="237"/>
      <c r="AP1254" t="b">
        <f t="shared" si="608"/>
        <v>0</v>
      </c>
      <c r="AQ1254" t="str">
        <f t="shared" si="609"/>
        <v/>
      </c>
      <c r="AR1254" t="str">
        <f>IF(AND(AP1254,D1254&lt;&gt;""),COUNTIF($AQ$12:AQ1254,AQ1254),"")</f>
        <v/>
      </c>
      <c r="AS1254" t="str">
        <f t="shared" si="638"/>
        <v/>
      </c>
      <c r="AT1254">
        <f t="shared" si="639"/>
        <v>0</v>
      </c>
      <c r="AU1254" s="195" t="str">
        <f t="shared" si="610"/>
        <v/>
      </c>
      <c r="AV1254" s="195" t="str">
        <f t="shared" si="611"/>
        <v/>
      </c>
      <c r="AW1254" s="195" t="str">
        <f t="shared" si="612"/>
        <v/>
      </c>
      <c r="AX1254" s="195" t="str">
        <f t="shared" si="613"/>
        <v/>
      </c>
      <c r="AY1254" s="250" t="str">
        <f t="shared" si="614"/>
        <v/>
      </c>
      <c r="AZ1254" s="249" t="str">
        <f t="shared" si="615"/>
        <v/>
      </c>
      <c r="BA1254" s="249" t="str">
        <f t="shared" si="616"/>
        <v/>
      </c>
      <c r="BB1254" s="195" t="str">
        <f t="shared" si="617"/>
        <v/>
      </c>
      <c r="BC1254" s="195" t="str">
        <f t="shared" si="618"/>
        <v/>
      </c>
      <c r="BD1254" s="249" t="str">
        <f t="shared" si="619"/>
        <v/>
      </c>
      <c r="BE1254" s="249" t="str">
        <f t="shared" si="620"/>
        <v/>
      </c>
      <c r="BF1254" s="195" t="str">
        <f t="shared" si="621"/>
        <v/>
      </c>
      <c r="BG1254" s="195" t="str">
        <f t="shared" si="622"/>
        <v/>
      </c>
      <c r="BH1254" s="258"/>
      <c r="BI1254" s="258"/>
      <c r="BJ1254" s="258"/>
      <c r="BK1254" s="249" t="str">
        <f t="shared" si="623"/>
        <v/>
      </c>
      <c r="BL1254" s="249" t="str">
        <f t="shared" si="624"/>
        <v/>
      </c>
      <c r="BM1254" s="277" t="str">
        <f t="shared" si="625"/>
        <v/>
      </c>
      <c r="BN1254" s="249" t="str">
        <f t="shared" si="626"/>
        <v/>
      </c>
      <c r="BO1254" s="195" t="str">
        <f t="shared" si="627"/>
        <v/>
      </c>
      <c r="BP1254" s="195" t="str">
        <f t="shared" si="628"/>
        <v/>
      </c>
      <c r="BQ1254" s="195" t="str">
        <f t="shared" si="629"/>
        <v/>
      </c>
      <c r="BS1254" s="195" t="str">
        <f t="shared" si="630"/>
        <v/>
      </c>
      <c r="BT1254" s="195" t="str">
        <f t="shared" si="631"/>
        <v/>
      </c>
      <c r="BV1254" s="195" t="str">
        <f t="shared" si="632"/>
        <v/>
      </c>
      <c r="BW1254" s="195" t="str">
        <f t="shared" si="633"/>
        <v/>
      </c>
      <c r="BX1254" s="195" t="str">
        <f t="shared" si="634"/>
        <v/>
      </c>
      <c r="BY1254" s="270" t="str">
        <f t="shared" si="635"/>
        <v/>
      </c>
      <c r="BZ1254" t="str">
        <f t="shared" si="636"/>
        <v/>
      </c>
      <c r="CA1254" t="str">
        <f t="shared" si="637"/>
        <v/>
      </c>
    </row>
    <row r="1255" spans="1:79" x14ac:dyDescent="0.25">
      <c r="A1255" s="218" t="s">
        <v>257</v>
      </c>
      <c r="B1255" s="224"/>
      <c r="C1255" s="225"/>
      <c r="D1255" s="226"/>
      <c r="E1255" s="224"/>
      <c r="F1255" s="227"/>
      <c r="G1255" s="227"/>
      <c r="H1255" s="227"/>
      <c r="I1255" s="228"/>
      <c r="J1255" s="227"/>
      <c r="K1255" s="229"/>
      <c r="L1255" s="224"/>
      <c r="M1255" s="230"/>
      <c r="N1255" s="230"/>
      <c r="O1255" s="231"/>
      <c r="P1255" s="231"/>
      <c r="Q1255" s="231"/>
      <c r="R1255" s="232"/>
      <c r="S1255" s="230"/>
      <c r="T1255" s="231"/>
      <c r="U1255" s="231"/>
      <c r="V1255" s="231"/>
      <c r="W1255" s="231"/>
      <c r="X1255" s="233"/>
      <c r="Y1255" s="234"/>
      <c r="Z1255" s="235"/>
      <c r="AA1255" s="236"/>
      <c r="AB1255" s="228"/>
      <c r="AC1255" s="236"/>
      <c r="AD1255" s="237"/>
      <c r="AE1255" s="237"/>
      <c r="AP1255" t="b">
        <f t="shared" si="608"/>
        <v>0</v>
      </c>
      <c r="AQ1255" t="str">
        <f t="shared" si="609"/>
        <v/>
      </c>
      <c r="AR1255" t="str">
        <f>IF(AND(AP1255,D1255&lt;&gt;""),COUNTIF($AQ$12:AQ1255,AQ1255),"")</f>
        <v/>
      </c>
      <c r="AS1255" t="str">
        <f t="shared" si="638"/>
        <v/>
      </c>
      <c r="AT1255">
        <f t="shared" si="639"/>
        <v>1</v>
      </c>
      <c r="AU1255" s="195" t="str">
        <f t="shared" si="610"/>
        <v/>
      </c>
      <c r="AV1255" s="195" t="str">
        <f t="shared" si="611"/>
        <v/>
      </c>
      <c r="AW1255" s="195" t="str">
        <f t="shared" si="612"/>
        <v/>
      </c>
      <c r="AX1255" s="195" t="str">
        <f t="shared" si="613"/>
        <v/>
      </c>
      <c r="AY1255" s="250" t="str">
        <f t="shared" si="614"/>
        <v/>
      </c>
      <c r="AZ1255" s="249" t="str">
        <f t="shared" si="615"/>
        <v/>
      </c>
      <c r="BA1255" s="249" t="str">
        <f t="shared" si="616"/>
        <v/>
      </c>
      <c r="BB1255" s="195" t="str">
        <f t="shared" si="617"/>
        <v/>
      </c>
      <c r="BC1255" s="195" t="str">
        <f t="shared" si="618"/>
        <v/>
      </c>
      <c r="BD1255" s="249" t="str">
        <f t="shared" si="619"/>
        <v/>
      </c>
      <c r="BE1255" s="249" t="str">
        <f t="shared" si="620"/>
        <v/>
      </c>
      <c r="BF1255" s="195" t="str">
        <f t="shared" si="621"/>
        <v/>
      </c>
      <c r="BG1255" s="195" t="str">
        <f t="shared" si="622"/>
        <v/>
      </c>
      <c r="BH1255" s="258"/>
      <c r="BI1255" s="258"/>
      <c r="BJ1255" s="258"/>
      <c r="BK1255" s="249" t="str">
        <f t="shared" si="623"/>
        <v/>
      </c>
      <c r="BL1255" s="249" t="str">
        <f t="shared" si="624"/>
        <v/>
      </c>
      <c r="BM1255" s="277" t="str">
        <f t="shared" si="625"/>
        <v/>
      </c>
      <c r="BN1255" s="249" t="str">
        <f t="shared" si="626"/>
        <v/>
      </c>
      <c r="BO1255" s="195" t="str">
        <f t="shared" si="627"/>
        <v/>
      </c>
      <c r="BP1255" s="195" t="str">
        <f t="shared" si="628"/>
        <v/>
      </c>
      <c r="BQ1255" s="195" t="str">
        <f t="shared" si="629"/>
        <v/>
      </c>
      <c r="BS1255" s="195" t="str">
        <f t="shared" si="630"/>
        <v/>
      </c>
      <c r="BT1255" s="195" t="str">
        <f t="shared" si="631"/>
        <v/>
      </c>
      <c r="BV1255" s="195" t="str">
        <f t="shared" si="632"/>
        <v/>
      </c>
      <c r="BW1255" s="195" t="str">
        <f t="shared" si="633"/>
        <v/>
      </c>
      <c r="BX1255" s="195" t="str">
        <f t="shared" si="634"/>
        <v/>
      </c>
      <c r="BY1255" s="270" t="str">
        <f t="shared" si="635"/>
        <v/>
      </c>
      <c r="BZ1255" t="str">
        <f t="shared" si="636"/>
        <v/>
      </c>
      <c r="CA1255" t="str">
        <f t="shared" si="637"/>
        <v/>
      </c>
    </row>
    <row r="1256" spans="1:79" x14ac:dyDescent="0.25">
      <c r="A1256" s="218" t="s">
        <v>257</v>
      </c>
      <c r="B1256" s="224"/>
      <c r="C1256" s="225"/>
      <c r="D1256" s="226"/>
      <c r="E1256" s="224"/>
      <c r="F1256" s="227"/>
      <c r="G1256" s="227"/>
      <c r="H1256" s="227"/>
      <c r="I1256" s="228"/>
      <c r="J1256" s="227"/>
      <c r="K1256" s="229"/>
      <c r="L1256" s="224"/>
      <c r="M1256" s="230"/>
      <c r="N1256" s="230"/>
      <c r="O1256" s="231"/>
      <c r="P1256" s="231"/>
      <c r="Q1256" s="231"/>
      <c r="R1256" s="232"/>
      <c r="S1256" s="230"/>
      <c r="T1256" s="231"/>
      <c r="U1256" s="231"/>
      <c r="V1256" s="231"/>
      <c r="W1256" s="231"/>
      <c r="X1256" s="233"/>
      <c r="Y1256" s="234"/>
      <c r="Z1256" s="235"/>
      <c r="AA1256" s="236"/>
      <c r="AB1256" s="228"/>
      <c r="AC1256" s="236"/>
      <c r="AD1256" s="237"/>
      <c r="AE1256" s="237"/>
      <c r="AP1256" t="b">
        <f t="shared" si="608"/>
        <v>0</v>
      </c>
      <c r="AQ1256" t="str">
        <f t="shared" si="609"/>
        <v/>
      </c>
      <c r="AR1256" t="str">
        <f>IF(AND(AP1256,D1256&lt;&gt;""),COUNTIF($AQ$12:AQ1256,AQ1256),"")</f>
        <v/>
      </c>
      <c r="AS1256" t="str">
        <f t="shared" si="638"/>
        <v/>
      </c>
      <c r="AT1256">
        <f t="shared" si="639"/>
        <v>0</v>
      </c>
      <c r="AU1256" s="195" t="str">
        <f t="shared" si="610"/>
        <v/>
      </c>
      <c r="AV1256" s="195" t="str">
        <f t="shared" si="611"/>
        <v/>
      </c>
      <c r="AW1256" s="195" t="str">
        <f t="shared" si="612"/>
        <v/>
      </c>
      <c r="AX1256" s="195" t="str">
        <f t="shared" si="613"/>
        <v/>
      </c>
      <c r="AY1256" s="250" t="str">
        <f t="shared" si="614"/>
        <v/>
      </c>
      <c r="AZ1256" s="249" t="str">
        <f t="shared" si="615"/>
        <v/>
      </c>
      <c r="BA1256" s="249" t="str">
        <f t="shared" si="616"/>
        <v/>
      </c>
      <c r="BB1256" s="195" t="str">
        <f t="shared" si="617"/>
        <v/>
      </c>
      <c r="BC1256" s="195" t="str">
        <f t="shared" si="618"/>
        <v/>
      </c>
      <c r="BD1256" s="249" t="str">
        <f t="shared" si="619"/>
        <v/>
      </c>
      <c r="BE1256" s="249" t="str">
        <f t="shared" si="620"/>
        <v/>
      </c>
      <c r="BF1256" s="195" t="str">
        <f t="shared" si="621"/>
        <v/>
      </c>
      <c r="BG1256" s="195" t="str">
        <f t="shared" si="622"/>
        <v/>
      </c>
      <c r="BH1256" s="258"/>
      <c r="BI1256" s="258"/>
      <c r="BJ1256" s="258"/>
      <c r="BK1256" s="249" t="str">
        <f t="shared" si="623"/>
        <v/>
      </c>
      <c r="BL1256" s="249" t="str">
        <f t="shared" si="624"/>
        <v/>
      </c>
      <c r="BM1256" s="277" t="str">
        <f t="shared" si="625"/>
        <v/>
      </c>
      <c r="BN1256" s="249" t="str">
        <f t="shared" si="626"/>
        <v/>
      </c>
      <c r="BO1256" s="195" t="str">
        <f t="shared" si="627"/>
        <v/>
      </c>
      <c r="BP1256" s="195" t="str">
        <f t="shared" si="628"/>
        <v/>
      </c>
      <c r="BQ1256" s="195" t="str">
        <f t="shared" si="629"/>
        <v/>
      </c>
      <c r="BS1256" s="195" t="str">
        <f t="shared" si="630"/>
        <v/>
      </c>
      <c r="BT1256" s="195" t="str">
        <f t="shared" si="631"/>
        <v/>
      </c>
      <c r="BV1256" s="195" t="str">
        <f t="shared" si="632"/>
        <v/>
      </c>
      <c r="BW1256" s="195" t="str">
        <f t="shared" si="633"/>
        <v/>
      </c>
      <c r="BX1256" s="195" t="str">
        <f t="shared" si="634"/>
        <v/>
      </c>
      <c r="BY1256" s="270" t="str">
        <f t="shared" si="635"/>
        <v/>
      </c>
      <c r="BZ1256" t="str">
        <f t="shared" si="636"/>
        <v/>
      </c>
      <c r="CA1256" t="str">
        <f t="shared" si="637"/>
        <v/>
      </c>
    </row>
    <row r="1257" spans="1:79" x14ac:dyDescent="0.25">
      <c r="A1257" s="218" t="s">
        <v>257</v>
      </c>
      <c r="B1257" s="224"/>
      <c r="C1257" s="225"/>
      <c r="D1257" s="226"/>
      <c r="E1257" s="224"/>
      <c r="F1257" s="227"/>
      <c r="G1257" s="227"/>
      <c r="H1257" s="227"/>
      <c r="I1257" s="228"/>
      <c r="J1257" s="227"/>
      <c r="K1257" s="229"/>
      <c r="L1257" s="224"/>
      <c r="M1257" s="230"/>
      <c r="N1257" s="230"/>
      <c r="O1257" s="231"/>
      <c r="P1257" s="231"/>
      <c r="Q1257" s="231"/>
      <c r="R1257" s="232"/>
      <c r="S1257" s="230"/>
      <c r="T1257" s="231"/>
      <c r="U1257" s="231"/>
      <c r="V1257" s="231"/>
      <c r="W1257" s="231"/>
      <c r="X1257" s="233"/>
      <c r="Y1257" s="234"/>
      <c r="Z1257" s="235"/>
      <c r="AA1257" s="236"/>
      <c r="AB1257" s="228"/>
      <c r="AC1257" s="236"/>
      <c r="AD1257" s="237"/>
      <c r="AE1257" s="237"/>
      <c r="AP1257" t="b">
        <f t="shared" si="608"/>
        <v>0</v>
      </c>
      <c r="AQ1257" t="str">
        <f t="shared" si="609"/>
        <v/>
      </c>
      <c r="AR1257" t="str">
        <f>IF(AND(AP1257,D1257&lt;&gt;""),COUNTIF($AQ$12:AQ1257,AQ1257),"")</f>
        <v/>
      </c>
      <c r="AS1257" t="str">
        <f t="shared" si="638"/>
        <v/>
      </c>
      <c r="AT1257">
        <f t="shared" si="639"/>
        <v>1</v>
      </c>
      <c r="AU1257" s="195" t="str">
        <f t="shared" si="610"/>
        <v/>
      </c>
      <c r="AV1257" s="195" t="str">
        <f t="shared" si="611"/>
        <v/>
      </c>
      <c r="AW1257" s="195" t="str">
        <f t="shared" si="612"/>
        <v/>
      </c>
      <c r="AX1257" s="195" t="str">
        <f t="shared" si="613"/>
        <v/>
      </c>
      <c r="AY1257" s="250" t="str">
        <f t="shared" si="614"/>
        <v/>
      </c>
      <c r="AZ1257" s="249" t="str">
        <f t="shared" si="615"/>
        <v/>
      </c>
      <c r="BA1257" s="249" t="str">
        <f t="shared" si="616"/>
        <v/>
      </c>
      <c r="BB1257" s="195" t="str">
        <f t="shared" si="617"/>
        <v/>
      </c>
      <c r="BC1257" s="195" t="str">
        <f t="shared" si="618"/>
        <v/>
      </c>
      <c r="BD1257" s="249" t="str">
        <f t="shared" si="619"/>
        <v/>
      </c>
      <c r="BE1257" s="249" t="str">
        <f t="shared" si="620"/>
        <v/>
      </c>
      <c r="BF1257" s="195" t="str">
        <f t="shared" si="621"/>
        <v/>
      </c>
      <c r="BG1257" s="195" t="str">
        <f t="shared" si="622"/>
        <v/>
      </c>
      <c r="BH1257" s="258"/>
      <c r="BI1257" s="258"/>
      <c r="BJ1257" s="258"/>
      <c r="BK1257" s="249" t="str">
        <f t="shared" si="623"/>
        <v/>
      </c>
      <c r="BL1257" s="249" t="str">
        <f t="shared" si="624"/>
        <v/>
      </c>
      <c r="BM1257" s="277" t="str">
        <f t="shared" si="625"/>
        <v/>
      </c>
      <c r="BN1257" s="249" t="str">
        <f t="shared" si="626"/>
        <v/>
      </c>
      <c r="BO1257" s="195" t="str">
        <f t="shared" si="627"/>
        <v/>
      </c>
      <c r="BP1257" s="195" t="str">
        <f t="shared" si="628"/>
        <v/>
      </c>
      <c r="BQ1257" s="195" t="str">
        <f t="shared" si="629"/>
        <v/>
      </c>
      <c r="BS1257" s="195" t="str">
        <f t="shared" si="630"/>
        <v/>
      </c>
      <c r="BT1257" s="195" t="str">
        <f t="shared" si="631"/>
        <v/>
      </c>
      <c r="BV1257" s="195" t="str">
        <f t="shared" si="632"/>
        <v/>
      </c>
      <c r="BW1257" s="195" t="str">
        <f t="shared" si="633"/>
        <v/>
      </c>
      <c r="BX1257" s="195" t="str">
        <f t="shared" si="634"/>
        <v/>
      </c>
      <c r="BY1257" s="270" t="str">
        <f t="shared" si="635"/>
        <v/>
      </c>
      <c r="BZ1257" t="str">
        <f t="shared" si="636"/>
        <v/>
      </c>
      <c r="CA1257" t="str">
        <f t="shared" si="637"/>
        <v/>
      </c>
    </row>
    <row r="1258" spans="1:79" x14ac:dyDescent="0.25">
      <c r="A1258" s="218" t="s">
        <v>257</v>
      </c>
      <c r="B1258" s="224"/>
      <c r="C1258" s="225"/>
      <c r="D1258" s="226"/>
      <c r="E1258" s="224"/>
      <c r="F1258" s="227"/>
      <c r="G1258" s="227"/>
      <c r="H1258" s="227"/>
      <c r="I1258" s="228"/>
      <c r="J1258" s="227"/>
      <c r="K1258" s="229"/>
      <c r="L1258" s="224"/>
      <c r="M1258" s="230"/>
      <c r="N1258" s="230"/>
      <c r="O1258" s="231"/>
      <c r="P1258" s="231"/>
      <c r="Q1258" s="231"/>
      <c r="R1258" s="232"/>
      <c r="S1258" s="230"/>
      <c r="T1258" s="231"/>
      <c r="U1258" s="231"/>
      <c r="V1258" s="231"/>
      <c r="W1258" s="231"/>
      <c r="X1258" s="233"/>
      <c r="Y1258" s="234"/>
      <c r="Z1258" s="235"/>
      <c r="AA1258" s="236"/>
      <c r="AB1258" s="228"/>
      <c r="AC1258" s="236"/>
      <c r="AD1258" s="237"/>
      <c r="AE1258" s="237"/>
      <c r="AP1258" t="b">
        <f t="shared" si="608"/>
        <v>0</v>
      </c>
      <c r="AQ1258" t="str">
        <f t="shared" si="609"/>
        <v/>
      </c>
      <c r="AR1258" t="str">
        <f>IF(AND(AP1258,D1258&lt;&gt;""),COUNTIF($AQ$12:AQ1258,AQ1258),"")</f>
        <v/>
      </c>
      <c r="AS1258" t="str">
        <f t="shared" si="638"/>
        <v/>
      </c>
      <c r="AT1258">
        <f t="shared" si="639"/>
        <v>0</v>
      </c>
      <c r="AU1258" s="195" t="str">
        <f t="shared" si="610"/>
        <v/>
      </c>
      <c r="AV1258" s="195" t="str">
        <f t="shared" si="611"/>
        <v/>
      </c>
      <c r="AW1258" s="195" t="str">
        <f t="shared" si="612"/>
        <v/>
      </c>
      <c r="AX1258" s="195" t="str">
        <f t="shared" si="613"/>
        <v/>
      </c>
      <c r="AY1258" s="250" t="str">
        <f t="shared" si="614"/>
        <v/>
      </c>
      <c r="AZ1258" s="249" t="str">
        <f t="shared" si="615"/>
        <v/>
      </c>
      <c r="BA1258" s="249" t="str">
        <f t="shared" si="616"/>
        <v/>
      </c>
      <c r="BB1258" s="195" t="str">
        <f t="shared" si="617"/>
        <v/>
      </c>
      <c r="BC1258" s="195" t="str">
        <f t="shared" si="618"/>
        <v/>
      </c>
      <c r="BD1258" s="249" t="str">
        <f t="shared" si="619"/>
        <v/>
      </c>
      <c r="BE1258" s="249" t="str">
        <f t="shared" si="620"/>
        <v/>
      </c>
      <c r="BF1258" s="195" t="str">
        <f t="shared" si="621"/>
        <v/>
      </c>
      <c r="BG1258" s="195" t="str">
        <f t="shared" si="622"/>
        <v/>
      </c>
      <c r="BH1258" s="258"/>
      <c r="BI1258" s="258"/>
      <c r="BJ1258" s="258"/>
      <c r="BK1258" s="249" t="str">
        <f t="shared" si="623"/>
        <v/>
      </c>
      <c r="BL1258" s="249" t="str">
        <f t="shared" si="624"/>
        <v/>
      </c>
      <c r="BM1258" s="277" t="str">
        <f t="shared" si="625"/>
        <v/>
      </c>
      <c r="BN1258" s="249" t="str">
        <f t="shared" si="626"/>
        <v/>
      </c>
      <c r="BO1258" s="195" t="str">
        <f t="shared" si="627"/>
        <v/>
      </c>
      <c r="BP1258" s="195" t="str">
        <f t="shared" si="628"/>
        <v/>
      </c>
      <c r="BQ1258" s="195" t="str">
        <f t="shared" si="629"/>
        <v/>
      </c>
      <c r="BS1258" s="195" t="str">
        <f t="shared" si="630"/>
        <v/>
      </c>
      <c r="BT1258" s="195" t="str">
        <f t="shared" si="631"/>
        <v/>
      </c>
      <c r="BV1258" s="195" t="str">
        <f t="shared" si="632"/>
        <v/>
      </c>
      <c r="BW1258" s="195" t="str">
        <f t="shared" si="633"/>
        <v/>
      </c>
      <c r="BX1258" s="195" t="str">
        <f t="shared" si="634"/>
        <v/>
      </c>
      <c r="BY1258" s="270" t="str">
        <f t="shared" si="635"/>
        <v/>
      </c>
      <c r="BZ1258" t="str">
        <f t="shared" si="636"/>
        <v/>
      </c>
      <c r="CA1258" t="str">
        <f t="shared" si="637"/>
        <v/>
      </c>
    </row>
    <row r="1259" spans="1:79" x14ac:dyDescent="0.25">
      <c r="A1259" s="218" t="s">
        <v>257</v>
      </c>
      <c r="B1259" s="224"/>
      <c r="C1259" s="225"/>
      <c r="D1259" s="226"/>
      <c r="E1259" s="224"/>
      <c r="F1259" s="227"/>
      <c r="G1259" s="227"/>
      <c r="H1259" s="227"/>
      <c r="I1259" s="228"/>
      <c r="J1259" s="227"/>
      <c r="K1259" s="229"/>
      <c r="L1259" s="224"/>
      <c r="M1259" s="230"/>
      <c r="N1259" s="230"/>
      <c r="O1259" s="231"/>
      <c r="P1259" s="231"/>
      <c r="Q1259" s="231"/>
      <c r="R1259" s="232"/>
      <c r="S1259" s="230"/>
      <c r="T1259" s="231"/>
      <c r="U1259" s="231"/>
      <c r="V1259" s="231"/>
      <c r="W1259" s="231"/>
      <c r="X1259" s="233"/>
      <c r="Y1259" s="234"/>
      <c r="Z1259" s="235"/>
      <c r="AA1259" s="236"/>
      <c r="AB1259" s="228"/>
      <c r="AC1259" s="236"/>
      <c r="AD1259" s="237"/>
      <c r="AE1259" s="237"/>
      <c r="AP1259" t="b">
        <f t="shared" si="608"/>
        <v>0</v>
      </c>
      <c r="AQ1259" t="str">
        <f t="shared" si="609"/>
        <v/>
      </c>
      <c r="AR1259" t="str">
        <f>IF(AND(AP1259,D1259&lt;&gt;""),COUNTIF($AQ$12:AQ1259,AQ1259),"")</f>
        <v/>
      </c>
      <c r="AS1259" t="str">
        <f t="shared" si="638"/>
        <v/>
      </c>
      <c r="AT1259">
        <f t="shared" si="639"/>
        <v>1</v>
      </c>
      <c r="AU1259" s="195" t="str">
        <f t="shared" si="610"/>
        <v/>
      </c>
      <c r="AV1259" s="195" t="str">
        <f t="shared" si="611"/>
        <v/>
      </c>
      <c r="AW1259" s="195" t="str">
        <f t="shared" si="612"/>
        <v/>
      </c>
      <c r="AX1259" s="195" t="str">
        <f t="shared" si="613"/>
        <v/>
      </c>
      <c r="AY1259" s="250" t="str">
        <f t="shared" si="614"/>
        <v/>
      </c>
      <c r="AZ1259" s="249" t="str">
        <f t="shared" si="615"/>
        <v/>
      </c>
      <c r="BA1259" s="249" t="str">
        <f t="shared" si="616"/>
        <v/>
      </c>
      <c r="BB1259" s="195" t="str">
        <f t="shared" si="617"/>
        <v/>
      </c>
      <c r="BC1259" s="195" t="str">
        <f t="shared" si="618"/>
        <v/>
      </c>
      <c r="BD1259" s="249" t="str">
        <f t="shared" si="619"/>
        <v/>
      </c>
      <c r="BE1259" s="249" t="str">
        <f t="shared" si="620"/>
        <v/>
      </c>
      <c r="BF1259" s="195" t="str">
        <f t="shared" si="621"/>
        <v/>
      </c>
      <c r="BG1259" s="195" t="str">
        <f t="shared" si="622"/>
        <v/>
      </c>
      <c r="BH1259" s="258"/>
      <c r="BI1259" s="258"/>
      <c r="BJ1259" s="258"/>
      <c r="BK1259" s="249" t="str">
        <f t="shared" si="623"/>
        <v/>
      </c>
      <c r="BL1259" s="249" t="str">
        <f t="shared" si="624"/>
        <v/>
      </c>
      <c r="BM1259" s="277" t="str">
        <f t="shared" si="625"/>
        <v/>
      </c>
      <c r="BN1259" s="249" t="str">
        <f t="shared" si="626"/>
        <v/>
      </c>
      <c r="BO1259" s="195" t="str">
        <f t="shared" si="627"/>
        <v/>
      </c>
      <c r="BP1259" s="195" t="str">
        <f t="shared" si="628"/>
        <v/>
      </c>
      <c r="BQ1259" s="195" t="str">
        <f t="shared" si="629"/>
        <v/>
      </c>
      <c r="BS1259" s="195" t="str">
        <f t="shared" si="630"/>
        <v/>
      </c>
      <c r="BT1259" s="195" t="str">
        <f t="shared" si="631"/>
        <v/>
      </c>
      <c r="BV1259" s="195" t="str">
        <f t="shared" si="632"/>
        <v/>
      </c>
      <c r="BW1259" s="195" t="str">
        <f t="shared" si="633"/>
        <v/>
      </c>
      <c r="BX1259" s="195" t="str">
        <f t="shared" si="634"/>
        <v/>
      </c>
      <c r="BY1259" s="270" t="str">
        <f t="shared" si="635"/>
        <v/>
      </c>
      <c r="BZ1259" t="str">
        <f t="shared" si="636"/>
        <v/>
      </c>
      <c r="CA1259" t="str">
        <f t="shared" si="637"/>
        <v/>
      </c>
    </row>
    <row r="1260" spans="1:79" x14ac:dyDescent="0.25">
      <c r="A1260" s="218" t="s">
        <v>257</v>
      </c>
      <c r="B1260" s="224"/>
      <c r="C1260" s="225"/>
      <c r="D1260" s="226"/>
      <c r="E1260" s="224"/>
      <c r="F1260" s="227"/>
      <c r="G1260" s="227"/>
      <c r="H1260" s="227"/>
      <c r="I1260" s="228"/>
      <c r="J1260" s="227"/>
      <c r="K1260" s="229"/>
      <c r="L1260" s="224"/>
      <c r="M1260" s="230"/>
      <c r="N1260" s="230"/>
      <c r="O1260" s="231"/>
      <c r="P1260" s="231"/>
      <c r="Q1260" s="231"/>
      <c r="R1260" s="232"/>
      <c r="S1260" s="230"/>
      <c r="T1260" s="231"/>
      <c r="U1260" s="231"/>
      <c r="V1260" s="231"/>
      <c r="W1260" s="231"/>
      <c r="X1260" s="233"/>
      <c r="Y1260" s="234"/>
      <c r="Z1260" s="235"/>
      <c r="AA1260" s="236"/>
      <c r="AB1260" s="228"/>
      <c r="AC1260" s="236"/>
      <c r="AD1260" s="237"/>
      <c r="AE1260" s="237"/>
      <c r="AP1260" t="b">
        <f t="shared" si="608"/>
        <v>0</v>
      </c>
      <c r="AQ1260" t="str">
        <f t="shared" si="609"/>
        <v/>
      </c>
      <c r="AR1260" t="str">
        <f>IF(AND(AP1260,D1260&lt;&gt;""),COUNTIF($AQ$12:AQ1260,AQ1260),"")</f>
        <v/>
      </c>
      <c r="AS1260" t="str">
        <f t="shared" si="638"/>
        <v/>
      </c>
      <c r="AT1260">
        <f t="shared" si="639"/>
        <v>0</v>
      </c>
      <c r="AU1260" s="195" t="str">
        <f t="shared" si="610"/>
        <v/>
      </c>
      <c r="AV1260" s="195" t="str">
        <f t="shared" si="611"/>
        <v/>
      </c>
      <c r="AW1260" s="195" t="str">
        <f t="shared" si="612"/>
        <v/>
      </c>
      <c r="AX1260" s="195" t="str">
        <f t="shared" si="613"/>
        <v/>
      </c>
      <c r="AY1260" s="250" t="str">
        <f t="shared" si="614"/>
        <v/>
      </c>
      <c r="AZ1260" s="249" t="str">
        <f t="shared" si="615"/>
        <v/>
      </c>
      <c r="BA1260" s="249" t="str">
        <f t="shared" si="616"/>
        <v/>
      </c>
      <c r="BB1260" s="195" t="str">
        <f t="shared" si="617"/>
        <v/>
      </c>
      <c r="BC1260" s="195" t="str">
        <f t="shared" si="618"/>
        <v/>
      </c>
      <c r="BD1260" s="249" t="str">
        <f t="shared" si="619"/>
        <v/>
      </c>
      <c r="BE1260" s="249" t="str">
        <f t="shared" si="620"/>
        <v/>
      </c>
      <c r="BF1260" s="195" t="str">
        <f t="shared" si="621"/>
        <v/>
      </c>
      <c r="BG1260" s="195" t="str">
        <f t="shared" si="622"/>
        <v/>
      </c>
      <c r="BH1260" s="258"/>
      <c r="BI1260" s="258"/>
      <c r="BJ1260" s="258"/>
      <c r="BK1260" s="249" t="str">
        <f t="shared" si="623"/>
        <v/>
      </c>
      <c r="BL1260" s="249" t="str">
        <f t="shared" si="624"/>
        <v/>
      </c>
      <c r="BM1260" s="277" t="str">
        <f t="shared" si="625"/>
        <v/>
      </c>
      <c r="BN1260" s="249" t="str">
        <f t="shared" si="626"/>
        <v/>
      </c>
      <c r="BO1260" s="195" t="str">
        <f t="shared" si="627"/>
        <v/>
      </c>
      <c r="BP1260" s="195" t="str">
        <f t="shared" si="628"/>
        <v/>
      </c>
      <c r="BQ1260" s="195" t="str">
        <f t="shared" si="629"/>
        <v/>
      </c>
      <c r="BS1260" s="195" t="str">
        <f t="shared" si="630"/>
        <v/>
      </c>
      <c r="BT1260" s="195" t="str">
        <f t="shared" si="631"/>
        <v/>
      </c>
      <c r="BV1260" s="195" t="str">
        <f t="shared" si="632"/>
        <v/>
      </c>
      <c r="BW1260" s="195" t="str">
        <f t="shared" si="633"/>
        <v/>
      </c>
      <c r="BX1260" s="195" t="str">
        <f t="shared" si="634"/>
        <v/>
      </c>
      <c r="BY1260" s="270" t="str">
        <f t="shared" si="635"/>
        <v/>
      </c>
      <c r="BZ1260" t="str">
        <f t="shared" si="636"/>
        <v/>
      </c>
      <c r="CA1260" t="str">
        <f t="shared" si="637"/>
        <v/>
      </c>
    </row>
    <row r="1261" spans="1:79" x14ac:dyDescent="0.25">
      <c r="A1261" s="218" t="s">
        <v>257</v>
      </c>
      <c r="B1261" s="224"/>
      <c r="C1261" s="225"/>
      <c r="D1261" s="226"/>
      <c r="E1261" s="224"/>
      <c r="F1261" s="227"/>
      <c r="G1261" s="227"/>
      <c r="H1261" s="227"/>
      <c r="I1261" s="228"/>
      <c r="J1261" s="227"/>
      <c r="K1261" s="229"/>
      <c r="L1261" s="224"/>
      <c r="M1261" s="230"/>
      <c r="N1261" s="230"/>
      <c r="O1261" s="231"/>
      <c r="P1261" s="231"/>
      <c r="Q1261" s="231"/>
      <c r="R1261" s="232"/>
      <c r="S1261" s="230"/>
      <c r="T1261" s="231"/>
      <c r="U1261" s="231"/>
      <c r="V1261" s="231"/>
      <c r="W1261" s="231"/>
      <c r="X1261" s="233"/>
      <c r="Y1261" s="234"/>
      <c r="Z1261" s="235"/>
      <c r="AA1261" s="236"/>
      <c r="AB1261" s="228"/>
      <c r="AC1261" s="236"/>
      <c r="AD1261" s="237"/>
      <c r="AE1261" s="237"/>
      <c r="AP1261" t="b">
        <f t="shared" si="608"/>
        <v>0</v>
      </c>
      <c r="AQ1261" t="str">
        <f t="shared" si="609"/>
        <v/>
      </c>
      <c r="AR1261" t="str">
        <f>IF(AND(AP1261,D1261&lt;&gt;""),COUNTIF($AQ$12:AQ1261,AQ1261),"")</f>
        <v/>
      </c>
      <c r="AS1261" t="str">
        <f t="shared" si="638"/>
        <v/>
      </c>
      <c r="AT1261">
        <f t="shared" si="639"/>
        <v>1</v>
      </c>
      <c r="AU1261" s="195" t="str">
        <f t="shared" si="610"/>
        <v/>
      </c>
      <c r="AV1261" s="195" t="str">
        <f t="shared" si="611"/>
        <v/>
      </c>
      <c r="AW1261" s="195" t="str">
        <f t="shared" si="612"/>
        <v/>
      </c>
      <c r="AX1261" s="195" t="str">
        <f t="shared" si="613"/>
        <v/>
      </c>
      <c r="AY1261" s="250" t="str">
        <f t="shared" si="614"/>
        <v/>
      </c>
      <c r="AZ1261" s="249" t="str">
        <f t="shared" si="615"/>
        <v/>
      </c>
      <c r="BA1261" s="249" t="str">
        <f t="shared" si="616"/>
        <v/>
      </c>
      <c r="BB1261" s="195" t="str">
        <f t="shared" si="617"/>
        <v/>
      </c>
      <c r="BC1261" s="195" t="str">
        <f t="shared" si="618"/>
        <v/>
      </c>
      <c r="BD1261" s="249" t="str">
        <f t="shared" si="619"/>
        <v/>
      </c>
      <c r="BE1261" s="249" t="str">
        <f t="shared" si="620"/>
        <v/>
      </c>
      <c r="BF1261" s="195" t="str">
        <f t="shared" si="621"/>
        <v/>
      </c>
      <c r="BG1261" s="195" t="str">
        <f t="shared" si="622"/>
        <v/>
      </c>
      <c r="BH1261" s="258"/>
      <c r="BI1261" s="258"/>
      <c r="BJ1261" s="258"/>
      <c r="BK1261" s="249" t="str">
        <f t="shared" si="623"/>
        <v/>
      </c>
      <c r="BL1261" s="249" t="str">
        <f t="shared" si="624"/>
        <v/>
      </c>
      <c r="BM1261" s="277" t="str">
        <f t="shared" si="625"/>
        <v/>
      </c>
      <c r="BN1261" s="249" t="str">
        <f t="shared" si="626"/>
        <v/>
      </c>
      <c r="BO1261" s="195" t="str">
        <f t="shared" si="627"/>
        <v/>
      </c>
      <c r="BP1261" s="195" t="str">
        <f t="shared" si="628"/>
        <v/>
      </c>
      <c r="BQ1261" s="195" t="str">
        <f t="shared" si="629"/>
        <v/>
      </c>
      <c r="BS1261" s="195" t="str">
        <f t="shared" si="630"/>
        <v/>
      </c>
      <c r="BT1261" s="195" t="str">
        <f t="shared" si="631"/>
        <v/>
      </c>
      <c r="BV1261" s="195" t="str">
        <f t="shared" si="632"/>
        <v/>
      </c>
      <c r="BW1261" s="195" t="str">
        <f t="shared" si="633"/>
        <v/>
      </c>
      <c r="BX1261" s="195" t="str">
        <f t="shared" si="634"/>
        <v/>
      </c>
      <c r="BY1261" s="270" t="str">
        <f t="shared" si="635"/>
        <v/>
      </c>
      <c r="BZ1261" t="str">
        <f t="shared" si="636"/>
        <v/>
      </c>
      <c r="CA1261" t="str">
        <f t="shared" si="637"/>
        <v/>
      </c>
    </row>
    <row r="1262" spans="1:79" x14ac:dyDescent="0.25">
      <c r="A1262" s="218" t="s">
        <v>257</v>
      </c>
      <c r="B1262" s="224"/>
      <c r="C1262" s="225"/>
      <c r="D1262" s="226"/>
      <c r="E1262" s="224"/>
      <c r="F1262" s="227"/>
      <c r="G1262" s="227"/>
      <c r="H1262" s="227"/>
      <c r="I1262" s="228"/>
      <c r="J1262" s="227"/>
      <c r="K1262" s="229"/>
      <c r="L1262" s="224"/>
      <c r="M1262" s="230"/>
      <c r="N1262" s="230"/>
      <c r="O1262" s="231"/>
      <c r="P1262" s="231"/>
      <c r="Q1262" s="231"/>
      <c r="R1262" s="232"/>
      <c r="S1262" s="230"/>
      <c r="T1262" s="231"/>
      <c r="U1262" s="231"/>
      <c r="V1262" s="231"/>
      <c r="W1262" s="231"/>
      <c r="X1262" s="233"/>
      <c r="Y1262" s="234"/>
      <c r="Z1262" s="235"/>
      <c r="AA1262" s="236"/>
      <c r="AB1262" s="228"/>
      <c r="AC1262" s="236"/>
      <c r="AD1262" s="237"/>
      <c r="AE1262" s="237"/>
      <c r="AP1262" t="b">
        <f t="shared" si="608"/>
        <v>0</v>
      </c>
      <c r="AQ1262" t="str">
        <f t="shared" si="609"/>
        <v/>
      </c>
      <c r="AR1262" t="str">
        <f>IF(AND(AP1262,D1262&lt;&gt;""),COUNTIF($AQ$12:AQ1262,AQ1262),"")</f>
        <v/>
      </c>
      <c r="AS1262" t="str">
        <f t="shared" si="638"/>
        <v/>
      </c>
      <c r="AT1262">
        <f t="shared" si="639"/>
        <v>0</v>
      </c>
      <c r="AU1262" s="195" t="str">
        <f t="shared" si="610"/>
        <v/>
      </c>
      <c r="AV1262" s="195" t="str">
        <f t="shared" si="611"/>
        <v/>
      </c>
      <c r="AW1262" s="195" t="str">
        <f t="shared" si="612"/>
        <v/>
      </c>
      <c r="AX1262" s="195" t="str">
        <f t="shared" si="613"/>
        <v/>
      </c>
      <c r="AY1262" s="250" t="str">
        <f t="shared" si="614"/>
        <v/>
      </c>
      <c r="AZ1262" s="249" t="str">
        <f t="shared" si="615"/>
        <v/>
      </c>
      <c r="BA1262" s="249" t="str">
        <f t="shared" si="616"/>
        <v/>
      </c>
      <c r="BB1262" s="195" t="str">
        <f t="shared" si="617"/>
        <v/>
      </c>
      <c r="BC1262" s="195" t="str">
        <f t="shared" si="618"/>
        <v/>
      </c>
      <c r="BD1262" s="249" t="str">
        <f t="shared" si="619"/>
        <v/>
      </c>
      <c r="BE1262" s="249" t="str">
        <f t="shared" si="620"/>
        <v/>
      </c>
      <c r="BF1262" s="195" t="str">
        <f t="shared" si="621"/>
        <v/>
      </c>
      <c r="BG1262" s="195" t="str">
        <f t="shared" si="622"/>
        <v/>
      </c>
      <c r="BH1262" s="258"/>
      <c r="BI1262" s="258"/>
      <c r="BJ1262" s="258"/>
      <c r="BK1262" s="249" t="str">
        <f t="shared" si="623"/>
        <v/>
      </c>
      <c r="BL1262" s="249" t="str">
        <f t="shared" si="624"/>
        <v/>
      </c>
      <c r="BM1262" s="277" t="str">
        <f t="shared" si="625"/>
        <v/>
      </c>
      <c r="BN1262" s="249" t="str">
        <f t="shared" si="626"/>
        <v/>
      </c>
      <c r="BO1262" s="195" t="str">
        <f t="shared" si="627"/>
        <v/>
      </c>
      <c r="BP1262" s="195" t="str">
        <f t="shared" si="628"/>
        <v/>
      </c>
      <c r="BQ1262" s="195" t="str">
        <f t="shared" si="629"/>
        <v/>
      </c>
      <c r="BS1262" s="195" t="str">
        <f t="shared" si="630"/>
        <v/>
      </c>
      <c r="BT1262" s="195" t="str">
        <f t="shared" si="631"/>
        <v/>
      </c>
      <c r="BV1262" s="195" t="str">
        <f t="shared" si="632"/>
        <v/>
      </c>
      <c r="BW1262" s="195" t="str">
        <f t="shared" si="633"/>
        <v/>
      </c>
      <c r="BX1262" s="195" t="str">
        <f t="shared" si="634"/>
        <v/>
      </c>
      <c r="BY1262" s="270" t="str">
        <f t="shared" si="635"/>
        <v/>
      </c>
      <c r="BZ1262" t="str">
        <f t="shared" si="636"/>
        <v/>
      </c>
      <c r="CA1262" t="str">
        <f t="shared" si="637"/>
        <v/>
      </c>
    </row>
    <row r="1263" spans="1:79" x14ac:dyDescent="0.25">
      <c r="A1263" s="218" t="s">
        <v>257</v>
      </c>
      <c r="B1263" s="224"/>
      <c r="C1263" s="225"/>
      <c r="D1263" s="226"/>
      <c r="E1263" s="224"/>
      <c r="F1263" s="227"/>
      <c r="G1263" s="227"/>
      <c r="H1263" s="227"/>
      <c r="I1263" s="228"/>
      <c r="J1263" s="227"/>
      <c r="K1263" s="229"/>
      <c r="L1263" s="224"/>
      <c r="M1263" s="230"/>
      <c r="N1263" s="230"/>
      <c r="O1263" s="231"/>
      <c r="P1263" s="231"/>
      <c r="Q1263" s="231"/>
      <c r="R1263" s="232"/>
      <c r="S1263" s="230"/>
      <c r="T1263" s="231"/>
      <c r="U1263" s="231"/>
      <c r="V1263" s="231"/>
      <c r="W1263" s="231"/>
      <c r="X1263" s="233"/>
      <c r="Y1263" s="234"/>
      <c r="Z1263" s="235"/>
      <c r="AA1263" s="236"/>
      <c r="AB1263" s="228"/>
      <c r="AC1263" s="236"/>
      <c r="AD1263" s="237"/>
      <c r="AE1263" s="237"/>
      <c r="AP1263" t="b">
        <f t="shared" si="608"/>
        <v>0</v>
      </c>
      <c r="AQ1263" t="str">
        <f t="shared" si="609"/>
        <v/>
      </c>
      <c r="AR1263" t="str">
        <f>IF(AND(AP1263,D1263&lt;&gt;""),COUNTIF($AQ$12:AQ1263,AQ1263),"")</f>
        <v/>
      </c>
      <c r="AS1263" t="str">
        <f t="shared" si="638"/>
        <v/>
      </c>
      <c r="AT1263">
        <f t="shared" si="639"/>
        <v>1</v>
      </c>
      <c r="AU1263" s="195" t="str">
        <f t="shared" si="610"/>
        <v/>
      </c>
      <c r="AV1263" s="195" t="str">
        <f t="shared" si="611"/>
        <v/>
      </c>
      <c r="AW1263" s="195" t="str">
        <f t="shared" si="612"/>
        <v/>
      </c>
      <c r="AX1263" s="195" t="str">
        <f t="shared" si="613"/>
        <v/>
      </c>
      <c r="AY1263" s="250" t="str">
        <f t="shared" si="614"/>
        <v/>
      </c>
      <c r="AZ1263" s="249" t="str">
        <f t="shared" si="615"/>
        <v/>
      </c>
      <c r="BA1263" s="249" t="str">
        <f t="shared" si="616"/>
        <v/>
      </c>
      <c r="BB1263" s="195" t="str">
        <f t="shared" si="617"/>
        <v/>
      </c>
      <c r="BC1263" s="195" t="str">
        <f t="shared" si="618"/>
        <v/>
      </c>
      <c r="BD1263" s="249" t="str">
        <f t="shared" si="619"/>
        <v/>
      </c>
      <c r="BE1263" s="249" t="str">
        <f t="shared" si="620"/>
        <v/>
      </c>
      <c r="BF1263" s="195" t="str">
        <f t="shared" si="621"/>
        <v/>
      </c>
      <c r="BG1263" s="195" t="str">
        <f t="shared" si="622"/>
        <v/>
      </c>
      <c r="BH1263" s="258"/>
      <c r="BI1263" s="258"/>
      <c r="BJ1263" s="258"/>
      <c r="BK1263" s="249" t="str">
        <f t="shared" si="623"/>
        <v/>
      </c>
      <c r="BL1263" s="249" t="str">
        <f t="shared" si="624"/>
        <v/>
      </c>
      <c r="BM1263" s="277" t="str">
        <f t="shared" si="625"/>
        <v/>
      </c>
      <c r="BN1263" s="249" t="str">
        <f t="shared" si="626"/>
        <v/>
      </c>
      <c r="BO1263" s="195" t="str">
        <f t="shared" si="627"/>
        <v/>
      </c>
      <c r="BP1263" s="195" t="str">
        <f t="shared" si="628"/>
        <v/>
      </c>
      <c r="BQ1263" s="195" t="str">
        <f t="shared" si="629"/>
        <v/>
      </c>
      <c r="BS1263" s="195" t="str">
        <f t="shared" si="630"/>
        <v/>
      </c>
      <c r="BT1263" s="195" t="str">
        <f t="shared" si="631"/>
        <v/>
      </c>
      <c r="BV1263" s="195" t="str">
        <f t="shared" si="632"/>
        <v/>
      </c>
      <c r="BW1263" s="195" t="str">
        <f t="shared" si="633"/>
        <v/>
      </c>
      <c r="BX1263" s="195" t="str">
        <f t="shared" si="634"/>
        <v/>
      </c>
      <c r="BY1263" s="270" t="str">
        <f t="shared" si="635"/>
        <v/>
      </c>
      <c r="BZ1263" t="str">
        <f t="shared" si="636"/>
        <v/>
      </c>
      <c r="CA1263" t="str">
        <f t="shared" si="637"/>
        <v/>
      </c>
    </row>
    <row r="1264" spans="1:79" x14ac:dyDescent="0.25">
      <c r="A1264" s="218" t="s">
        <v>257</v>
      </c>
      <c r="B1264" s="224"/>
      <c r="C1264" s="225"/>
      <c r="D1264" s="226"/>
      <c r="E1264" s="224"/>
      <c r="F1264" s="227"/>
      <c r="G1264" s="227"/>
      <c r="H1264" s="227"/>
      <c r="I1264" s="228"/>
      <c r="J1264" s="227"/>
      <c r="K1264" s="229"/>
      <c r="L1264" s="224"/>
      <c r="M1264" s="230"/>
      <c r="N1264" s="230"/>
      <c r="O1264" s="231"/>
      <c r="P1264" s="231"/>
      <c r="Q1264" s="231"/>
      <c r="R1264" s="232"/>
      <c r="S1264" s="230"/>
      <c r="T1264" s="231"/>
      <c r="U1264" s="231"/>
      <c r="V1264" s="231"/>
      <c r="W1264" s="231"/>
      <c r="X1264" s="233"/>
      <c r="Y1264" s="234"/>
      <c r="Z1264" s="235"/>
      <c r="AA1264" s="236"/>
      <c r="AB1264" s="228"/>
      <c r="AC1264" s="236"/>
      <c r="AD1264" s="237"/>
      <c r="AE1264" s="237"/>
      <c r="AP1264" t="b">
        <f t="shared" si="608"/>
        <v>0</v>
      </c>
      <c r="AQ1264" t="str">
        <f t="shared" si="609"/>
        <v/>
      </c>
      <c r="AR1264" t="str">
        <f>IF(AND(AP1264,D1264&lt;&gt;""),COUNTIF($AQ$12:AQ1264,AQ1264),"")</f>
        <v/>
      </c>
      <c r="AS1264" t="str">
        <f t="shared" si="638"/>
        <v/>
      </c>
      <c r="AT1264">
        <f t="shared" si="639"/>
        <v>0</v>
      </c>
      <c r="AU1264" s="195" t="str">
        <f t="shared" si="610"/>
        <v/>
      </c>
      <c r="AV1264" s="195" t="str">
        <f t="shared" si="611"/>
        <v/>
      </c>
      <c r="AW1264" s="195" t="str">
        <f t="shared" si="612"/>
        <v/>
      </c>
      <c r="AX1264" s="195" t="str">
        <f t="shared" si="613"/>
        <v/>
      </c>
      <c r="AY1264" s="250" t="str">
        <f t="shared" si="614"/>
        <v/>
      </c>
      <c r="AZ1264" s="249" t="str">
        <f t="shared" si="615"/>
        <v/>
      </c>
      <c r="BA1264" s="249" t="str">
        <f t="shared" si="616"/>
        <v/>
      </c>
      <c r="BB1264" s="195" t="str">
        <f t="shared" si="617"/>
        <v/>
      </c>
      <c r="BC1264" s="195" t="str">
        <f t="shared" si="618"/>
        <v/>
      </c>
      <c r="BD1264" s="249" t="str">
        <f t="shared" si="619"/>
        <v/>
      </c>
      <c r="BE1264" s="249" t="str">
        <f t="shared" si="620"/>
        <v/>
      </c>
      <c r="BF1264" s="195" t="str">
        <f t="shared" si="621"/>
        <v/>
      </c>
      <c r="BG1264" s="195" t="str">
        <f t="shared" si="622"/>
        <v/>
      </c>
      <c r="BH1264" s="258"/>
      <c r="BI1264" s="258"/>
      <c r="BJ1264" s="258"/>
      <c r="BK1264" s="249" t="str">
        <f t="shared" si="623"/>
        <v/>
      </c>
      <c r="BL1264" s="249" t="str">
        <f t="shared" si="624"/>
        <v/>
      </c>
      <c r="BM1264" s="277" t="str">
        <f t="shared" si="625"/>
        <v/>
      </c>
      <c r="BN1264" s="249" t="str">
        <f t="shared" si="626"/>
        <v/>
      </c>
      <c r="BO1264" s="195" t="str">
        <f t="shared" si="627"/>
        <v/>
      </c>
      <c r="BP1264" s="195" t="str">
        <f t="shared" si="628"/>
        <v/>
      </c>
      <c r="BQ1264" s="195" t="str">
        <f t="shared" si="629"/>
        <v/>
      </c>
      <c r="BS1264" s="195" t="str">
        <f t="shared" si="630"/>
        <v/>
      </c>
      <c r="BT1264" s="195" t="str">
        <f t="shared" si="631"/>
        <v/>
      </c>
      <c r="BV1264" s="195" t="str">
        <f t="shared" si="632"/>
        <v/>
      </c>
      <c r="BW1264" s="195" t="str">
        <f t="shared" si="633"/>
        <v/>
      </c>
      <c r="BX1264" s="195" t="str">
        <f t="shared" si="634"/>
        <v/>
      </c>
      <c r="BY1264" s="270" t="str">
        <f t="shared" si="635"/>
        <v/>
      </c>
      <c r="BZ1264" t="str">
        <f t="shared" si="636"/>
        <v/>
      </c>
      <c r="CA1264" t="str">
        <f t="shared" si="637"/>
        <v/>
      </c>
    </row>
    <row r="1265" spans="1:79" x14ac:dyDescent="0.25">
      <c r="A1265" s="218" t="s">
        <v>257</v>
      </c>
      <c r="B1265" s="224"/>
      <c r="C1265" s="225"/>
      <c r="D1265" s="226"/>
      <c r="E1265" s="224"/>
      <c r="F1265" s="227"/>
      <c r="G1265" s="227"/>
      <c r="H1265" s="227"/>
      <c r="I1265" s="228"/>
      <c r="J1265" s="227"/>
      <c r="K1265" s="229"/>
      <c r="L1265" s="224"/>
      <c r="M1265" s="230"/>
      <c r="N1265" s="230"/>
      <c r="O1265" s="231"/>
      <c r="P1265" s="231"/>
      <c r="Q1265" s="231"/>
      <c r="R1265" s="232"/>
      <c r="S1265" s="230"/>
      <c r="T1265" s="231"/>
      <c r="U1265" s="231"/>
      <c r="V1265" s="231"/>
      <c r="W1265" s="231"/>
      <c r="X1265" s="233"/>
      <c r="Y1265" s="234"/>
      <c r="Z1265" s="235"/>
      <c r="AA1265" s="236"/>
      <c r="AB1265" s="228"/>
      <c r="AC1265" s="236"/>
      <c r="AD1265" s="237"/>
      <c r="AE1265" s="237"/>
      <c r="AP1265" t="b">
        <f t="shared" si="608"/>
        <v>0</v>
      </c>
      <c r="AQ1265" t="str">
        <f t="shared" si="609"/>
        <v/>
      </c>
      <c r="AR1265" t="str">
        <f>IF(AND(AP1265,D1265&lt;&gt;""),COUNTIF($AQ$12:AQ1265,AQ1265),"")</f>
        <v/>
      </c>
      <c r="AS1265" t="str">
        <f t="shared" si="638"/>
        <v/>
      </c>
      <c r="AT1265">
        <f t="shared" si="639"/>
        <v>1</v>
      </c>
      <c r="AU1265" s="195" t="str">
        <f t="shared" si="610"/>
        <v/>
      </c>
      <c r="AV1265" s="195" t="str">
        <f t="shared" si="611"/>
        <v/>
      </c>
      <c r="AW1265" s="195" t="str">
        <f t="shared" si="612"/>
        <v/>
      </c>
      <c r="AX1265" s="195" t="str">
        <f t="shared" si="613"/>
        <v/>
      </c>
      <c r="AY1265" s="250" t="str">
        <f t="shared" si="614"/>
        <v/>
      </c>
      <c r="AZ1265" s="249" t="str">
        <f t="shared" si="615"/>
        <v/>
      </c>
      <c r="BA1265" s="249" t="str">
        <f t="shared" si="616"/>
        <v/>
      </c>
      <c r="BB1265" s="195" t="str">
        <f t="shared" si="617"/>
        <v/>
      </c>
      <c r="BC1265" s="195" t="str">
        <f t="shared" si="618"/>
        <v/>
      </c>
      <c r="BD1265" s="249" t="str">
        <f t="shared" si="619"/>
        <v/>
      </c>
      <c r="BE1265" s="249" t="str">
        <f t="shared" si="620"/>
        <v/>
      </c>
      <c r="BF1265" s="195" t="str">
        <f t="shared" si="621"/>
        <v/>
      </c>
      <c r="BG1265" s="195" t="str">
        <f t="shared" si="622"/>
        <v/>
      </c>
      <c r="BH1265" s="258"/>
      <c r="BI1265" s="258"/>
      <c r="BJ1265" s="258"/>
      <c r="BK1265" s="249" t="str">
        <f t="shared" si="623"/>
        <v/>
      </c>
      <c r="BL1265" s="249" t="str">
        <f t="shared" si="624"/>
        <v/>
      </c>
      <c r="BM1265" s="277" t="str">
        <f t="shared" si="625"/>
        <v/>
      </c>
      <c r="BN1265" s="249" t="str">
        <f t="shared" si="626"/>
        <v/>
      </c>
      <c r="BO1265" s="195" t="str">
        <f t="shared" si="627"/>
        <v/>
      </c>
      <c r="BP1265" s="195" t="str">
        <f t="shared" si="628"/>
        <v/>
      </c>
      <c r="BQ1265" s="195" t="str">
        <f t="shared" si="629"/>
        <v/>
      </c>
      <c r="BS1265" s="195" t="str">
        <f t="shared" si="630"/>
        <v/>
      </c>
      <c r="BT1265" s="195" t="str">
        <f t="shared" si="631"/>
        <v/>
      </c>
      <c r="BV1265" s="195" t="str">
        <f t="shared" si="632"/>
        <v/>
      </c>
      <c r="BW1265" s="195" t="str">
        <f t="shared" si="633"/>
        <v/>
      </c>
      <c r="BX1265" s="195" t="str">
        <f t="shared" si="634"/>
        <v/>
      </c>
      <c r="BY1265" s="270" t="str">
        <f t="shared" si="635"/>
        <v/>
      </c>
      <c r="BZ1265" t="str">
        <f t="shared" si="636"/>
        <v/>
      </c>
      <c r="CA1265" t="str">
        <f t="shared" si="637"/>
        <v/>
      </c>
    </row>
    <row r="1266" spans="1:79" x14ac:dyDescent="0.25">
      <c r="A1266" s="218" t="s">
        <v>257</v>
      </c>
      <c r="B1266" s="224"/>
      <c r="C1266" s="225"/>
      <c r="D1266" s="226"/>
      <c r="E1266" s="224"/>
      <c r="F1266" s="227"/>
      <c r="G1266" s="227"/>
      <c r="H1266" s="227"/>
      <c r="I1266" s="228"/>
      <c r="J1266" s="227"/>
      <c r="K1266" s="229"/>
      <c r="L1266" s="224"/>
      <c r="M1266" s="230"/>
      <c r="N1266" s="230"/>
      <c r="O1266" s="231"/>
      <c r="P1266" s="231"/>
      <c r="Q1266" s="231"/>
      <c r="R1266" s="232"/>
      <c r="S1266" s="230"/>
      <c r="T1266" s="231"/>
      <c r="U1266" s="231"/>
      <c r="V1266" s="231"/>
      <c r="W1266" s="231"/>
      <c r="X1266" s="233"/>
      <c r="Y1266" s="234"/>
      <c r="Z1266" s="235"/>
      <c r="AA1266" s="236"/>
      <c r="AB1266" s="228"/>
      <c r="AC1266" s="236"/>
      <c r="AD1266" s="237"/>
      <c r="AE1266" s="237"/>
      <c r="AP1266" t="b">
        <f t="shared" si="608"/>
        <v>0</v>
      </c>
      <c r="AQ1266" t="str">
        <f t="shared" si="609"/>
        <v/>
      </c>
      <c r="AR1266" t="str">
        <f>IF(AND(AP1266,D1266&lt;&gt;""),COUNTIF($AQ$12:AQ1266,AQ1266),"")</f>
        <v/>
      </c>
      <c r="AS1266" t="str">
        <f t="shared" si="638"/>
        <v/>
      </c>
      <c r="AT1266">
        <f t="shared" si="639"/>
        <v>0</v>
      </c>
      <c r="AU1266" s="195" t="str">
        <f t="shared" si="610"/>
        <v/>
      </c>
      <c r="AV1266" s="195" t="str">
        <f t="shared" si="611"/>
        <v/>
      </c>
      <c r="AW1266" s="195" t="str">
        <f t="shared" si="612"/>
        <v/>
      </c>
      <c r="AX1266" s="195" t="str">
        <f t="shared" si="613"/>
        <v/>
      </c>
      <c r="AY1266" s="250" t="str">
        <f t="shared" si="614"/>
        <v/>
      </c>
      <c r="AZ1266" s="249" t="str">
        <f t="shared" si="615"/>
        <v/>
      </c>
      <c r="BA1266" s="249" t="str">
        <f t="shared" si="616"/>
        <v/>
      </c>
      <c r="BB1266" s="195" t="str">
        <f t="shared" si="617"/>
        <v/>
      </c>
      <c r="BC1266" s="195" t="str">
        <f t="shared" si="618"/>
        <v/>
      </c>
      <c r="BD1266" s="249" t="str">
        <f t="shared" si="619"/>
        <v/>
      </c>
      <c r="BE1266" s="249" t="str">
        <f t="shared" si="620"/>
        <v/>
      </c>
      <c r="BF1266" s="195" t="str">
        <f t="shared" si="621"/>
        <v/>
      </c>
      <c r="BG1266" s="195" t="str">
        <f t="shared" si="622"/>
        <v/>
      </c>
      <c r="BH1266" s="258"/>
      <c r="BI1266" s="258"/>
      <c r="BJ1266" s="258"/>
      <c r="BK1266" s="249" t="str">
        <f t="shared" si="623"/>
        <v/>
      </c>
      <c r="BL1266" s="249" t="str">
        <f t="shared" si="624"/>
        <v/>
      </c>
      <c r="BM1266" s="277" t="str">
        <f t="shared" si="625"/>
        <v/>
      </c>
      <c r="BN1266" s="249" t="str">
        <f t="shared" si="626"/>
        <v/>
      </c>
      <c r="BO1266" s="195" t="str">
        <f t="shared" si="627"/>
        <v/>
      </c>
      <c r="BP1266" s="195" t="str">
        <f t="shared" si="628"/>
        <v/>
      </c>
      <c r="BQ1266" s="195" t="str">
        <f t="shared" si="629"/>
        <v/>
      </c>
      <c r="BS1266" s="195" t="str">
        <f t="shared" si="630"/>
        <v/>
      </c>
      <c r="BT1266" s="195" t="str">
        <f t="shared" si="631"/>
        <v/>
      </c>
      <c r="BV1266" s="195" t="str">
        <f t="shared" si="632"/>
        <v/>
      </c>
      <c r="BW1266" s="195" t="str">
        <f t="shared" si="633"/>
        <v/>
      </c>
      <c r="BX1266" s="195" t="str">
        <f t="shared" si="634"/>
        <v/>
      </c>
      <c r="BY1266" s="270" t="str">
        <f t="shared" si="635"/>
        <v/>
      </c>
      <c r="BZ1266" t="str">
        <f t="shared" si="636"/>
        <v/>
      </c>
      <c r="CA1266" t="str">
        <f t="shared" si="637"/>
        <v/>
      </c>
    </row>
    <row r="1267" spans="1:79" x14ac:dyDescent="0.25">
      <c r="A1267" s="218" t="s">
        <v>257</v>
      </c>
      <c r="B1267" s="224"/>
      <c r="C1267" s="225"/>
      <c r="D1267" s="226"/>
      <c r="E1267" s="224"/>
      <c r="F1267" s="227"/>
      <c r="G1267" s="227"/>
      <c r="H1267" s="227"/>
      <c r="I1267" s="228"/>
      <c r="J1267" s="227"/>
      <c r="K1267" s="229"/>
      <c r="L1267" s="224"/>
      <c r="M1267" s="230"/>
      <c r="N1267" s="230"/>
      <c r="O1267" s="231"/>
      <c r="P1267" s="231"/>
      <c r="Q1267" s="231"/>
      <c r="R1267" s="232"/>
      <c r="S1267" s="230"/>
      <c r="T1267" s="231"/>
      <c r="U1267" s="231"/>
      <c r="V1267" s="231"/>
      <c r="W1267" s="231"/>
      <c r="X1267" s="233"/>
      <c r="Y1267" s="234"/>
      <c r="Z1267" s="235"/>
      <c r="AA1267" s="236"/>
      <c r="AB1267" s="228"/>
      <c r="AC1267" s="236"/>
      <c r="AD1267" s="237"/>
      <c r="AE1267" s="237"/>
      <c r="AP1267" t="b">
        <f t="shared" si="608"/>
        <v>0</v>
      </c>
      <c r="AQ1267" t="str">
        <f t="shared" si="609"/>
        <v/>
      </c>
      <c r="AR1267" t="str">
        <f>IF(AND(AP1267,D1267&lt;&gt;""),COUNTIF($AQ$12:AQ1267,AQ1267),"")</f>
        <v/>
      </c>
      <c r="AS1267" t="str">
        <f t="shared" si="638"/>
        <v/>
      </c>
      <c r="AT1267">
        <f t="shared" si="639"/>
        <v>1</v>
      </c>
      <c r="AU1267" s="195" t="str">
        <f t="shared" si="610"/>
        <v/>
      </c>
      <c r="AV1267" s="195" t="str">
        <f t="shared" si="611"/>
        <v/>
      </c>
      <c r="AW1267" s="195" t="str">
        <f t="shared" si="612"/>
        <v/>
      </c>
      <c r="AX1267" s="195" t="str">
        <f t="shared" si="613"/>
        <v/>
      </c>
      <c r="AY1267" s="250" t="str">
        <f t="shared" si="614"/>
        <v/>
      </c>
      <c r="AZ1267" s="249" t="str">
        <f t="shared" si="615"/>
        <v/>
      </c>
      <c r="BA1267" s="249" t="str">
        <f t="shared" si="616"/>
        <v/>
      </c>
      <c r="BB1267" s="195" t="str">
        <f t="shared" si="617"/>
        <v/>
      </c>
      <c r="BC1267" s="195" t="str">
        <f t="shared" si="618"/>
        <v/>
      </c>
      <c r="BD1267" s="249" t="str">
        <f t="shared" si="619"/>
        <v/>
      </c>
      <c r="BE1267" s="249" t="str">
        <f t="shared" si="620"/>
        <v/>
      </c>
      <c r="BF1267" s="195" t="str">
        <f t="shared" si="621"/>
        <v/>
      </c>
      <c r="BG1267" s="195" t="str">
        <f t="shared" si="622"/>
        <v/>
      </c>
      <c r="BH1267" s="258"/>
      <c r="BI1267" s="258"/>
      <c r="BJ1267" s="258"/>
      <c r="BK1267" s="249" t="str">
        <f t="shared" si="623"/>
        <v/>
      </c>
      <c r="BL1267" s="249" t="str">
        <f t="shared" si="624"/>
        <v/>
      </c>
      <c r="BM1267" s="277" t="str">
        <f t="shared" si="625"/>
        <v/>
      </c>
      <c r="BN1267" s="249" t="str">
        <f t="shared" si="626"/>
        <v/>
      </c>
      <c r="BO1267" s="195" t="str">
        <f t="shared" si="627"/>
        <v/>
      </c>
      <c r="BP1267" s="195" t="str">
        <f t="shared" si="628"/>
        <v/>
      </c>
      <c r="BQ1267" s="195" t="str">
        <f t="shared" si="629"/>
        <v/>
      </c>
      <c r="BS1267" s="195" t="str">
        <f t="shared" si="630"/>
        <v/>
      </c>
      <c r="BT1267" s="195" t="str">
        <f t="shared" si="631"/>
        <v/>
      </c>
      <c r="BV1267" s="195" t="str">
        <f t="shared" si="632"/>
        <v/>
      </c>
      <c r="BW1267" s="195" t="str">
        <f t="shared" si="633"/>
        <v/>
      </c>
      <c r="BX1267" s="195" t="str">
        <f t="shared" si="634"/>
        <v/>
      </c>
      <c r="BY1267" s="270" t="str">
        <f t="shared" si="635"/>
        <v/>
      </c>
      <c r="BZ1267" t="str">
        <f t="shared" si="636"/>
        <v/>
      </c>
      <c r="CA1267" t="str">
        <f t="shared" si="637"/>
        <v/>
      </c>
    </row>
    <row r="1268" spans="1:79" x14ac:dyDescent="0.25">
      <c r="A1268" s="218" t="s">
        <v>257</v>
      </c>
      <c r="B1268" s="224"/>
      <c r="C1268" s="225"/>
      <c r="D1268" s="226"/>
      <c r="E1268" s="224"/>
      <c r="F1268" s="227"/>
      <c r="G1268" s="227"/>
      <c r="H1268" s="227"/>
      <c r="I1268" s="228"/>
      <c r="J1268" s="227"/>
      <c r="K1268" s="229"/>
      <c r="L1268" s="224"/>
      <c r="M1268" s="230"/>
      <c r="N1268" s="230"/>
      <c r="O1268" s="231"/>
      <c r="P1268" s="231"/>
      <c r="Q1268" s="231"/>
      <c r="R1268" s="232"/>
      <c r="S1268" s="230"/>
      <c r="T1268" s="231"/>
      <c r="U1268" s="231"/>
      <c r="V1268" s="231"/>
      <c r="W1268" s="231"/>
      <c r="X1268" s="233"/>
      <c r="Y1268" s="234"/>
      <c r="Z1268" s="235"/>
      <c r="AA1268" s="236"/>
      <c r="AB1268" s="228"/>
      <c r="AC1268" s="236"/>
      <c r="AD1268" s="237"/>
      <c r="AE1268" s="237"/>
      <c r="AP1268" t="b">
        <f t="shared" si="608"/>
        <v>0</v>
      </c>
      <c r="AQ1268" t="str">
        <f t="shared" si="609"/>
        <v/>
      </c>
      <c r="AR1268" t="str">
        <f>IF(AND(AP1268,D1268&lt;&gt;""),COUNTIF($AQ$12:AQ1268,AQ1268),"")</f>
        <v/>
      </c>
      <c r="AS1268" t="str">
        <f t="shared" si="638"/>
        <v/>
      </c>
      <c r="AT1268">
        <f t="shared" si="639"/>
        <v>0</v>
      </c>
      <c r="AU1268" s="195" t="str">
        <f t="shared" si="610"/>
        <v/>
      </c>
      <c r="AV1268" s="195" t="str">
        <f t="shared" si="611"/>
        <v/>
      </c>
      <c r="AW1268" s="195" t="str">
        <f t="shared" si="612"/>
        <v/>
      </c>
      <c r="AX1268" s="195" t="str">
        <f t="shared" si="613"/>
        <v/>
      </c>
      <c r="AY1268" s="250" t="str">
        <f t="shared" si="614"/>
        <v/>
      </c>
      <c r="AZ1268" s="249" t="str">
        <f t="shared" si="615"/>
        <v/>
      </c>
      <c r="BA1268" s="249" t="str">
        <f t="shared" si="616"/>
        <v/>
      </c>
      <c r="BB1268" s="195" t="str">
        <f t="shared" si="617"/>
        <v/>
      </c>
      <c r="BC1268" s="195" t="str">
        <f t="shared" si="618"/>
        <v/>
      </c>
      <c r="BD1268" s="249" t="str">
        <f t="shared" si="619"/>
        <v/>
      </c>
      <c r="BE1268" s="249" t="str">
        <f t="shared" si="620"/>
        <v/>
      </c>
      <c r="BF1268" s="195" t="str">
        <f t="shared" si="621"/>
        <v/>
      </c>
      <c r="BG1268" s="195" t="str">
        <f t="shared" si="622"/>
        <v/>
      </c>
      <c r="BH1268" s="258"/>
      <c r="BI1268" s="258"/>
      <c r="BJ1268" s="258"/>
      <c r="BK1268" s="249" t="str">
        <f t="shared" si="623"/>
        <v/>
      </c>
      <c r="BL1268" s="249" t="str">
        <f t="shared" si="624"/>
        <v/>
      </c>
      <c r="BM1268" s="277" t="str">
        <f t="shared" si="625"/>
        <v/>
      </c>
      <c r="BN1268" s="249" t="str">
        <f t="shared" si="626"/>
        <v/>
      </c>
      <c r="BO1268" s="195" t="str">
        <f t="shared" si="627"/>
        <v/>
      </c>
      <c r="BP1268" s="195" t="str">
        <f t="shared" si="628"/>
        <v/>
      </c>
      <c r="BQ1268" s="195" t="str">
        <f t="shared" si="629"/>
        <v/>
      </c>
      <c r="BS1268" s="195" t="str">
        <f t="shared" si="630"/>
        <v/>
      </c>
      <c r="BT1268" s="195" t="str">
        <f t="shared" si="631"/>
        <v/>
      </c>
      <c r="BV1268" s="195" t="str">
        <f t="shared" si="632"/>
        <v/>
      </c>
      <c r="BW1268" s="195" t="str">
        <f t="shared" si="633"/>
        <v/>
      </c>
      <c r="BX1268" s="195" t="str">
        <f t="shared" si="634"/>
        <v/>
      </c>
      <c r="BY1268" s="270" t="str">
        <f t="shared" si="635"/>
        <v/>
      </c>
      <c r="BZ1268" t="str">
        <f t="shared" si="636"/>
        <v/>
      </c>
      <c r="CA1268" t="str">
        <f t="shared" si="637"/>
        <v/>
      </c>
    </row>
    <row r="1269" spans="1:79" x14ac:dyDescent="0.25">
      <c r="A1269" s="218" t="s">
        <v>257</v>
      </c>
      <c r="B1269" s="224"/>
      <c r="C1269" s="225"/>
      <c r="D1269" s="226"/>
      <c r="E1269" s="224"/>
      <c r="F1269" s="227"/>
      <c r="G1269" s="227"/>
      <c r="H1269" s="227"/>
      <c r="I1269" s="228"/>
      <c r="J1269" s="227"/>
      <c r="K1269" s="229"/>
      <c r="L1269" s="224"/>
      <c r="M1269" s="230"/>
      <c r="N1269" s="230"/>
      <c r="O1269" s="231"/>
      <c r="P1269" s="231"/>
      <c r="Q1269" s="231"/>
      <c r="R1269" s="232"/>
      <c r="S1269" s="230"/>
      <c r="T1269" s="231"/>
      <c r="U1269" s="231"/>
      <c r="V1269" s="231"/>
      <c r="W1269" s="231"/>
      <c r="X1269" s="233"/>
      <c r="Y1269" s="234"/>
      <c r="Z1269" s="235"/>
      <c r="AA1269" s="236"/>
      <c r="AB1269" s="228"/>
      <c r="AC1269" s="236"/>
      <c r="AD1269" s="237"/>
      <c r="AE1269" s="237"/>
      <c r="AP1269" t="b">
        <f t="shared" si="608"/>
        <v>0</v>
      </c>
      <c r="AQ1269" t="str">
        <f t="shared" si="609"/>
        <v/>
      </c>
      <c r="AR1269" t="str">
        <f>IF(AND(AP1269,D1269&lt;&gt;""),COUNTIF($AQ$12:AQ1269,AQ1269),"")</f>
        <v/>
      </c>
      <c r="AS1269" t="str">
        <f t="shared" si="638"/>
        <v/>
      </c>
      <c r="AT1269">
        <f t="shared" si="639"/>
        <v>1</v>
      </c>
      <c r="AU1269" s="195" t="str">
        <f t="shared" si="610"/>
        <v/>
      </c>
      <c r="AV1269" s="195" t="str">
        <f t="shared" si="611"/>
        <v/>
      </c>
      <c r="AW1269" s="195" t="str">
        <f t="shared" si="612"/>
        <v/>
      </c>
      <c r="AX1269" s="195" t="str">
        <f t="shared" si="613"/>
        <v/>
      </c>
      <c r="AY1269" s="250" t="str">
        <f t="shared" si="614"/>
        <v/>
      </c>
      <c r="AZ1269" s="249" t="str">
        <f t="shared" si="615"/>
        <v/>
      </c>
      <c r="BA1269" s="249" t="str">
        <f t="shared" si="616"/>
        <v/>
      </c>
      <c r="BB1269" s="195" t="str">
        <f t="shared" si="617"/>
        <v/>
      </c>
      <c r="BC1269" s="195" t="str">
        <f t="shared" si="618"/>
        <v/>
      </c>
      <c r="BD1269" s="249" t="str">
        <f t="shared" si="619"/>
        <v/>
      </c>
      <c r="BE1269" s="249" t="str">
        <f t="shared" si="620"/>
        <v/>
      </c>
      <c r="BF1269" s="195" t="str">
        <f t="shared" si="621"/>
        <v/>
      </c>
      <c r="BG1269" s="195" t="str">
        <f t="shared" si="622"/>
        <v/>
      </c>
      <c r="BH1269" s="258"/>
      <c r="BI1269" s="258"/>
      <c r="BJ1269" s="258"/>
      <c r="BK1269" s="249" t="str">
        <f t="shared" si="623"/>
        <v/>
      </c>
      <c r="BL1269" s="249" t="str">
        <f t="shared" si="624"/>
        <v/>
      </c>
      <c r="BM1269" s="277" t="str">
        <f t="shared" si="625"/>
        <v/>
      </c>
      <c r="BN1269" s="249" t="str">
        <f t="shared" si="626"/>
        <v/>
      </c>
      <c r="BO1269" s="195" t="str">
        <f t="shared" si="627"/>
        <v/>
      </c>
      <c r="BP1269" s="195" t="str">
        <f t="shared" si="628"/>
        <v/>
      </c>
      <c r="BQ1269" s="195" t="str">
        <f t="shared" si="629"/>
        <v/>
      </c>
      <c r="BS1269" s="195" t="str">
        <f t="shared" si="630"/>
        <v/>
      </c>
      <c r="BT1269" s="195" t="str">
        <f t="shared" si="631"/>
        <v/>
      </c>
      <c r="BV1269" s="195" t="str">
        <f t="shared" si="632"/>
        <v/>
      </c>
      <c r="BW1269" s="195" t="str">
        <f t="shared" si="633"/>
        <v/>
      </c>
      <c r="BX1269" s="195" t="str">
        <f t="shared" si="634"/>
        <v/>
      </c>
      <c r="BY1269" s="270" t="str">
        <f t="shared" si="635"/>
        <v/>
      </c>
      <c r="BZ1269" t="str">
        <f t="shared" si="636"/>
        <v/>
      </c>
      <c r="CA1269" t="str">
        <f t="shared" si="637"/>
        <v/>
      </c>
    </row>
    <row r="1270" spans="1:79" x14ac:dyDescent="0.25">
      <c r="A1270" s="218" t="s">
        <v>257</v>
      </c>
      <c r="B1270" s="224"/>
      <c r="C1270" s="225"/>
      <c r="D1270" s="226"/>
      <c r="E1270" s="224"/>
      <c r="F1270" s="227"/>
      <c r="G1270" s="227"/>
      <c r="H1270" s="227"/>
      <c r="I1270" s="228"/>
      <c r="J1270" s="227"/>
      <c r="K1270" s="229"/>
      <c r="L1270" s="224"/>
      <c r="M1270" s="230"/>
      <c r="N1270" s="230"/>
      <c r="O1270" s="231"/>
      <c r="P1270" s="231"/>
      <c r="Q1270" s="231"/>
      <c r="R1270" s="232"/>
      <c r="S1270" s="230"/>
      <c r="T1270" s="231"/>
      <c r="U1270" s="231"/>
      <c r="V1270" s="231"/>
      <c r="W1270" s="231"/>
      <c r="X1270" s="233"/>
      <c r="Y1270" s="234"/>
      <c r="Z1270" s="235"/>
      <c r="AA1270" s="236"/>
      <c r="AB1270" s="228"/>
      <c r="AC1270" s="236"/>
      <c r="AD1270" s="237"/>
      <c r="AE1270" s="237"/>
      <c r="AP1270" t="b">
        <f t="shared" si="608"/>
        <v>0</v>
      </c>
      <c r="AQ1270" t="str">
        <f t="shared" si="609"/>
        <v/>
      </c>
      <c r="AR1270" t="str">
        <f>IF(AND(AP1270,D1270&lt;&gt;""),COUNTIF($AQ$12:AQ1270,AQ1270),"")</f>
        <v/>
      </c>
      <c r="AS1270" t="str">
        <f t="shared" si="638"/>
        <v/>
      </c>
      <c r="AT1270">
        <f t="shared" si="639"/>
        <v>0</v>
      </c>
      <c r="AU1270" s="195" t="str">
        <f t="shared" si="610"/>
        <v/>
      </c>
      <c r="AV1270" s="195" t="str">
        <f t="shared" si="611"/>
        <v/>
      </c>
      <c r="AW1270" s="195" t="str">
        <f t="shared" si="612"/>
        <v/>
      </c>
      <c r="AX1270" s="195" t="str">
        <f t="shared" si="613"/>
        <v/>
      </c>
      <c r="AY1270" s="250" t="str">
        <f t="shared" si="614"/>
        <v/>
      </c>
      <c r="AZ1270" s="249" t="str">
        <f t="shared" si="615"/>
        <v/>
      </c>
      <c r="BA1270" s="249" t="str">
        <f t="shared" si="616"/>
        <v/>
      </c>
      <c r="BB1270" s="195" t="str">
        <f t="shared" si="617"/>
        <v/>
      </c>
      <c r="BC1270" s="195" t="str">
        <f t="shared" si="618"/>
        <v/>
      </c>
      <c r="BD1270" s="249" t="str">
        <f t="shared" si="619"/>
        <v/>
      </c>
      <c r="BE1270" s="249" t="str">
        <f t="shared" si="620"/>
        <v/>
      </c>
      <c r="BF1270" s="195" t="str">
        <f t="shared" si="621"/>
        <v/>
      </c>
      <c r="BG1270" s="195" t="str">
        <f t="shared" si="622"/>
        <v/>
      </c>
      <c r="BH1270" s="258"/>
      <c r="BI1270" s="258"/>
      <c r="BJ1270" s="258"/>
      <c r="BK1270" s="249" t="str">
        <f t="shared" si="623"/>
        <v/>
      </c>
      <c r="BL1270" s="249" t="str">
        <f t="shared" si="624"/>
        <v/>
      </c>
      <c r="BM1270" s="277" t="str">
        <f t="shared" si="625"/>
        <v/>
      </c>
      <c r="BN1270" s="249" t="str">
        <f t="shared" si="626"/>
        <v/>
      </c>
      <c r="BO1270" s="195" t="str">
        <f t="shared" si="627"/>
        <v/>
      </c>
      <c r="BP1270" s="195" t="str">
        <f t="shared" si="628"/>
        <v/>
      </c>
      <c r="BQ1270" s="195" t="str">
        <f t="shared" si="629"/>
        <v/>
      </c>
      <c r="BS1270" s="195" t="str">
        <f t="shared" si="630"/>
        <v/>
      </c>
      <c r="BT1270" s="195" t="str">
        <f t="shared" si="631"/>
        <v/>
      </c>
      <c r="BV1270" s="195" t="str">
        <f t="shared" si="632"/>
        <v/>
      </c>
      <c r="BW1270" s="195" t="str">
        <f t="shared" si="633"/>
        <v/>
      </c>
      <c r="BX1270" s="195" t="str">
        <f t="shared" si="634"/>
        <v/>
      </c>
      <c r="BY1270" s="270" t="str">
        <f t="shared" si="635"/>
        <v/>
      </c>
      <c r="BZ1270" t="str">
        <f t="shared" si="636"/>
        <v/>
      </c>
      <c r="CA1270" t="str">
        <f t="shared" si="637"/>
        <v/>
      </c>
    </row>
    <row r="1271" spans="1:79" x14ac:dyDescent="0.25">
      <c r="A1271" s="218" t="s">
        <v>257</v>
      </c>
      <c r="B1271" s="224"/>
      <c r="C1271" s="225"/>
      <c r="D1271" s="226"/>
      <c r="E1271" s="224"/>
      <c r="F1271" s="227"/>
      <c r="G1271" s="227"/>
      <c r="H1271" s="227"/>
      <c r="I1271" s="228"/>
      <c r="J1271" s="227"/>
      <c r="K1271" s="229"/>
      <c r="L1271" s="224"/>
      <c r="M1271" s="230"/>
      <c r="N1271" s="230"/>
      <c r="O1271" s="231"/>
      <c r="P1271" s="231"/>
      <c r="Q1271" s="231"/>
      <c r="R1271" s="232"/>
      <c r="S1271" s="230"/>
      <c r="T1271" s="231"/>
      <c r="U1271" s="231"/>
      <c r="V1271" s="231"/>
      <c r="W1271" s="231"/>
      <c r="X1271" s="233"/>
      <c r="Y1271" s="234"/>
      <c r="Z1271" s="235"/>
      <c r="AA1271" s="236"/>
      <c r="AB1271" s="228"/>
      <c r="AC1271" s="236"/>
      <c r="AD1271" s="237"/>
      <c r="AE1271" s="237"/>
      <c r="AP1271" t="b">
        <f t="shared" si="608"/>
        <v>0</v>
      </c>
      <c r="AQ1271" t="str">
        <f t="shared" si="609"/>
        <v/>
      </c>
      <c r="AR1271" t="str">
        <f>IF(AND(AP1271,D1271&lt;&gt;""),COUNTIF($AQ$12:AQ1271,AQ1271),"")</f>
        <v/>
      </c>
      <c r="AS1271" t="str">
        <f t="shared" si="638"/>
        <v/>
      </c>
      <c r="AT1271">
        <f t="shared" si="639"/>
        <v>1</v>
      </c>
      <c r="AU1271" s="195" t="str">
        <f t="shared" si="610"/>
        <v/>
      </c>
      <c r="AV1271" s="195" t="str">
        <f t="shared" si="611"/>
        <v/>
      </c>
      <c r="AW1271" s="195" t="str">
        <f t="shared" si="612"/>
        <v/>
      </c>
      <c r="AX1271" s="195" t="str">
        <f t="shared" si="613"/>
        <v/>
      </c>
      <c r="AY1271" s="250" t="str">
        <f t="shared" si="614"/>
        <v/>
      </c>
      <c r="AZ1271" s="249" t="str">
        <f t="shared" si="615"/>
        <v/>
      </c>
      <c r="BA1271" s="249" t="str">
        <f t="shared" si="616"/>
        <v/>
      </c>
      <c r="BB1271" s="195" t="str">
        <f t="shared" si="617"/>
        <v/>
      </c>
      <c r="BC1271" s="195" t="str">
        <f t="shared" si="618"/>
        <v/>
      </c>
      <c r="BD1271" s="249" t="str">
        <f t="shared" si="619"/>
        <v/>
      </c>
      <c r="BE1271" s="249" t="str">
        <f t="shared" si="620"/>
        <v/>
      </c>
      <c r="BF1271" s="195" t="str">
        <f t="shared" si="621"/>
        <v/>
      </c>
      <c r="BG1271" s="195" t="str">
        <f t="shared" si="622"/>
        <v/>
      </c>
      <c r="BH1271" s="258"/>
      <c r="BI1271" s="258"/>
      <c r="BJ1271" s="258"/>
      <c r="BK1271" s="249" t="str">
        <f t="shared" si="623"/>
        <v/>
      </c>
      <c r="BL1271" s="249" t="str">
        <f t="shared" si="624"/>
        <v/>
      </c>
      <c r="BM1271" s="277" t="str">
        <f t="shared" si="625"/>
        <v/>
      </c>
      <c r="BN1271" s="249" t="str">
        <f t="shared" si="626"/>
        <v/>
      </c>
      <c r="BO1271" s="195" t="str">
        <f t="shared" si="627"/>
        <v/>
      </c>
      <c r="BP1271" s="195" t="str">
        <f t="shared" si="628"/>
        <v/>
      </c>
      <c r="BQ1271" s="195" t="str">
        <f t="shared" si="629"/>
        <v/>
      </c>
      <c r="BS1271" s="195" t="str">
        <f t="shared" si="630"/>
        <v/>
      </c>
      <c r="BT1271" s="195" t="str">
        <f t="shared" si="631"/>
        <v/>
      </c>
      <c r="BV1271" s="195" t="str">
        <f t="shared" si="632"/>
        <v/>
      </c>
      <c r="BW1271" s="195" t="str">
        <f t="shared" si="633"/>
        <v/>
      </c>
      <c r="BX1271" s="195" t="str">
        <f t="shared" si="634"/>
        <v/>
      </c>
      <c r="BY1271" s="270" t="str">
        <f t="shared" si="635"/>
        <v/>
      </c>
      <c r="BZ1271" t="str">
        <f t="shared" si="636"/>
        <v/>
      </c>
      <c r="CA1271" t="str">
        <f t="shared" si="637"/>
        <v/>
      </c>
    </row>
    <row r="1272" spans="1:79" x14ac:dyDescent="0.25">
      <c r="A1272" s="218" t="s">
        <v>257</v>
      </c>
      <c r="B1272" s="224"/>
      <c r="C1272" s="225"/>
      <c r="D1272" s="226"/>
      <c r="E1272" s="224"/>
      <c r="F1272" s="227"/>
      <c r="G1272" s="227"/>
      <c r="H1272" s="227"/>
      <c r="I1272" s="228"/>
      <c r="J1272" s="227"/>
      <c r="K1272" s="229"/>
      <c r="L1272" s="224"/>
      <c r="M1272" s="230"/>
      <c r="N1272" s="230"/>
      <c r="O1272" s="231"/>
      <c r="P1272" s="231"/>
      <c r="Q1272" s="231"/>
      <c r="R1272" s="232"/>
      <c r="S1272" s="230"/>
      <c r="T1272" s="231"/>
      <c r="U1272" s="231"/>
      <c r="V1272" s="231"/>
      <c r="W1272" s="231"/>
      <c r="X1272" s="233"/>
      <c r="Y1272" s="234"/>
      <c r="Z1272" s="235"/>
      <c r="AA1272" s="236"/>
      <c r="AB1272" s="228"/>
      <c r="AC1272" s="236"/>
      <c r="AD1272" s="237"/>
      <c r="AE1272" s="237"/>
      <c r="AP1272" t="b">
        <f t="shared" si="608"/>
        <v>0</v>
      </c>
      <c r="AQ1272" t="str">
        <f t="shared" si="609"/>
        <v/>
      </c>
      <c r="AR1272" t="str">
        <f>IF(AND(AP1272,D1272&lt;&gt;""),COUNTIF($AQ$12:AQ1272,AQ1272),"")</f>
        <v/>
      </c>
      <c r="AS1272" t="str">
        <f t="shared" si="638"/>
        <v/>
      </c>
      <c r="AT1272">
        <f t="shared" si="639"/>
        <v>0</v>
      </c>
      <c r="AU1272" s="195" t="str">
        <f t="shared" si="610"/>
        <v/>
      </c>
      <c r="AV1272" s="195" t="str">
        <f t="shared" si="611"/>
        <v/>
      </c>
      <c r="AW1272" s="195" t="str">
        <f t="shared" si="612"/>
        <v/>
      </c>
      <c r="AX1272" s="195" t="str">
        <f t="shared" si="613"/>
        <v/>
      </c>
      <c r="AY1272" s="250" t="str">
        <f t="shared" si="614"/>
        <v/>
      </c>
      <c r="AZ1272" s="249" t="str">
        <f t="shared" si="615"/>
        <v/>
      </c>
      <c r="BA1272" s="249" t="str">
        <f t="shared" si="616"/>
        <v/>
      </c>
      <c r="BB1272" s="195" t="str">
        <f t="shared" si="617"/>
        <v/>
      </c>
      <c r="BC1272" s="195" t="str">
        <f t="shared" si="618"/>
        <v/>
      </c>
      <c r="BD1272" s="249" t="str">
        <f t="shared" si="619"/>
        <v/>
      </c>
      <c r="BE1272" s="249" t="str">
        <f t="shared" si="620"/>
        <v/>
      </c>
      <c r="BF1272" s="195" t="str">
        <f t="shared" si="621"/>
        <v/>
      </c>
      <c r="BG1272" s="195" t="str">
        <f t="shared" si="622"/>
        <v/>
      </c>
      <c r="BH1272" s="258"/>
      <c r="BI1272" s="258"/>
      <c r="BJ1272" s="258"/>
      <c r="BK1272" s="249" t="str">
        <f t="shared" si="623"/>
        <v/>
      </c>
      <c r="BL1272" s="249" t="str">
        <f t="shared" si="624"/>
        <v/>
      </c>
      <c r="BM1272" s="277" t="str">
        <f t="shared" si="625"/>
        <v/>
      </c>
      <c r="BN1272" s="249" t="str">
        <f t="shared" si="626"/>
        <v/>
      </c>
      <c r="BO1272" s="195" t="str">
        <f t="shared" si="627"/>
        <v/>
      </c>
      <c r="BP1272" s="195" t="str">
        <f t="shared" si="628"/>
        <v/>
      </c>
      <c r="BQ1272" s="195" t="str">
        <f t="shared" si="629"/>
        <v/>
      </c>
      <c r="BS1272" s="195" t="str">
        <f t="shared" si="630"/>
        <v/>
      </c>
      <c r="BT1272" s="195" t="str">
        <f t="shared" si="631"/>
        <v/>
      </c>
      <c r="BV1272" s="195" t="str">
        <f t="shared" si="632"/>
        <v/>
      </c>
      <c r="BW1272" s="195" t="str">
        <f t="shared" si="633"/>
        <v/>
      </c>
      <c r="BX1272" s="195" t="str">
        <f t="shared" si="634"/>
        <v/>
      </c>
      <c r="BY1272" s="270" t="str">
        <f t="shared" si="635"/>
        <v/>
      </c>
      <c r="BZ1272" t="str">
        <f t="shared" si="636"/>
        <v/>
      </c>
      <c r="CA1272" t="str">
        <f t="shared" si="637"/>
        <v/>
      </c>
    </row>
    <row r="1273" spans="1:79" x14ac:dyDescent="0.25">
      <c r="A1273" s="218" t="s">
        <v>257</v>
      </c>
      <c r="B1273" s="224"/>
      <c r="C1273" s="225"/>
      <c r="D1273" s="226"/>
      <c r="E1273" s="224"/>
      <c r="F1273" s="227"/>
      <c r="G1273" s="227"/>
      <c r="H1273" s="227"/>
      <c r="I1273" s="228"/>
      <c r="J1273" s="227"/>
      <c r="K1273" s="229"/>
      <c r="L1273" s="224"/>
      <c r="M1273" s="230"/>
      <c r="N1273" s="230"/>
      <c r="O1273" s="231"/>
      <c r="P1273" s="231"/>
      <c r="Q1273" s="231"/>
      <c r="R1273" s="232"/>
      <c r="S1273" s="230"/>
      <c r="T1273" s="231"/>
      <c r="U1273" s="231"/>
      <c r="V1273" s="231"/>
      <c r="W1273" s="231"/>
      <c r="X1273" s="233"/>
      <c r="Y1273" s="234"/>
      <c r="Z1273" s="235"/>
      <c r="AA1273" s="236"/>
      <c r="AB1273" s="228"/>
      <c r="AC1273" s="236"/>
      <c r="AD1273" s="237"/>
      <c r="AE1273" s="237"/>
      <c r="AP1273" t="b">
        <f t="shared" si="608"/>
        <v>0</v>
      </c>
      <c r="AQ1273" t="str">
        <f t="shared" si="609"/>
        <v/>
      </c>
      <c r="AR1273" t="str">
        <f>IF(AND(AP1273,D1273&lt;&gt;""),COUNTIF($AQ$12:AQ1273,AQ1273),"")</f>
        <v/>
      </c>
      <c r="AS1273" t="str">
        <f t="shared" si="638"/>
        <v/>
      </c>
      <c r="AT1273">
        <f t="shared" si="639"/>
        <v>1</v>
      </c>
      <c r="AU1273" s="195" t="str">
        <f t="shared" si="610"/>
        <v/>
      </c>
      <c r="AV1273" s="195" t="str">
        <f t="shared" si="611"/>
        <v/>
      </c>
      <c r="AW1273" s="195" t="str">
        <f t="shared" si="612"/>
        <v/>
      </c>
      <c r="AX1273" s="195" t="str">
        <f t="shared" si="613"/>
        <v/>
      </c>
      <c r="AY1273" s="250" t="str">
        <f t="shared" si="614"/>
        <v/>
      </c>
      <c r="AZ1273" s="249" t="str">
        <f t="shared" si="615"/>
        <v/>
      </c>
      <c r="BA1273" s="249" t="str">
        <f t="shared" si="616"/>
        <v/>
      </c>
      <c r="BB1273" s="195" t="str">
        <f t="shared" si="617"/>
        <v/>
      </c>
      <c r="BC1273" s="195" t="str">
        <f t="shared" si="618"/>
        <v/>
      </c>
      <c r="BD1273" s="249" t="str">
        <f t="shared" si="619"/>
        <v/>
      </c>
      <c r="BE1273" s="249" t="str">
        <f t="shared" si="620"/>
        <v/>
      </c>
      <c r="BF1273" s="195" t="str">
        <f t="shared" si="621"/>
        <v/>
      </c>
      <c r="BG1273" s="195" t="str">
        <f t="shared" si="622"/>
        <v/>
      </c>
      <c r="BH1273" s="258"/>
      <c r="BI1273" s="258"/>
      <c r="BJ1273" s="258"/>
      <c r="BK1273" s="249" t="str">
        <f t="shared" si="623"/>
        <v/>
      </c>
      <c r="BL1273" s="249" t="str">
        <f t="shared" si="624"/>
        <v/>
      </c>
      <c r="BM1273" s="277" t="str">
        <f t="shared" si="625"/>
        <v/>
      </c>
      <c r="BN1273" s="249" t="str">
        <f t="shared" si="626"/>
        <v/>
      </c>
      <c r="BO1273" s="195" t="str">
        <f t="shared" si="627"/>
        <v/>
      </c>
      <c r="BP1273" s="195" t="str">
        <f t="shared" si="628"/>
        <v/>
      </c>
      <c r="BQ1273" s="195" t="str">
        <f t="shared" si="629"/>
        <v/>
      </c>
      <c r="BS1273" s="195" t="str">
        <f t="shared" si="630"/>
        <v/>
      </c>
      <c r="BT1273" s="195" t="str">
        <f t="shared" si="631"/>
        <v/>
      </c>
      <c r="BV1273" s="195" t="str">
        <f t="shared" si="632"/>
        <v/>
      </c>
      <c r="BW1273" s="195" t="str">
        <f t="shared" si="633"/>
        <v/>
      </c>
      <c r="BX1273" s="195" t="str">
        <f t="shared" si="634"/>
        <v/>
      </c>
      <c r="BY1273" s="270" t="str">
        <f t="shared" si="635"/>
        <v/>
      </c>
      <c r="BZ1273" t="str">
        <f t="shared" si="636"/>
        <v/>
      </c>
      <c r="CA1273" t="str">
        <f t="shared" si="637"/>
        <v/>
      </c>
    </row>
    <row r="1274" spans="1:79" x14ac:dyDescent="0.25">
      <c r="A1274" s="218" t="s">
        <v>257</v>
      </c>
      <c r="B1274" s="224"/>
      <c r="C1274" s="225"/>
      <c r="D1274" s="226"/>
      <c r="E1274" s="224"/>
      <c r="F1274" s="227"/>
      <c r="G1274" s="227"/>
      <c r="H1274" s="227"/>
      <c r="I1274" s="228"/>
      <c r="J1274" s="227"/>
      <c r="K1274" s="229"/>
      <c r="L1274" s="224"/>
      <c r="M1274" s="230"/>
      <c r="N1274" s="230"/>
      <c r="O1274" s="231"/>
      <c r="P1274" s="231"/>
      <c r="Q1274" s="231"/>
      <c r="R1274" s="232"/>
      <c r="S1274" s="230"/>
      <c r="T1274" s="231"/>
      <c r="U1274" s="231"/>
      <c r="V1274" s="231"/>
      <c r="W1274" s="231"/>
      <c r="X1274" s="233"/>
      <c r="Y1274" s="234"/>
      <c r="Z1274" s="235"/>
      <c r="AA1274" s="236"/>
      <c r="AB1274" s="228"/>
      <c r="AC1274" s="236"/>
      <c r="AD1274" s="237"/>
      <c r="AE1274" s="237"/>
      <c r="AP1274" t="b">
        <f t="shared" si="608"/>
        <v>0</v>
      </c>
      <c r="AQ1274" t="str">
        <f t="shared" si="609"/>
        <v/>
      </c>
      <c r="AR1274" t="str">
        <f>IF(AND(AP1274,D1274&lt;&gt;""),COUNTIF($AQ$12:AQ1274,AQ1274),"")</f>
        <v/>
      </c>
      <c r="AS1274" t="str">
        <f t="shared" si="638"/>
        <v/>
      </c>
      <c r="AT1274">
        <f t="shared" si="639"/>
        <v>0</v>
      </c>
      <c r="AU1274" s="195" t="str">
        <f t="shared" si="610"/>
        <v/>
      </c>
      <c r="AV1274" s="195" t="str">
        <f t="shared" si="611"/>
        <v/>
      </c>
      <c r="AW1274" s="195" t="str">
        <f t="shared" si="612"/>
        <v/>
      </c>
      <c r="AX1274" s="195" t="str">
        <f t="shared" si="613"/>
        <v/>
      </c>
      <c r="AY1274" s="250" t="str">
        <f t="shared" si="614"/>
        <v/>
      </c>
      <c r="AZ1274" s="249" t="str">
        <f t="shared" si="615"/>
        <v/>
      </c>
      <c r="BA1274" s="249" t="str">
        <f t="shared" si="616"/>
        <v/>
      </c>
      <c r="BB1274" s="195" t="str">
        <f t="shared" si="617"/>
        <v/>
      </c>
      <c r="BC1274" s="195" t="str">
        <f t="shared" si="618"/>
        <v/>
      </c>
      <c r="BD1274" s="249" t="str">
        <f t="shared" si="619"/>
        <v/>
      </c>
      <c r="BE1274" s="249" t="str">
        <f t="shared" si="620"/>
        <v/>
      </c>
      <c r="BF1274" s="195" t="str">
        <f t="shared" si="621"/>
        <v/>
      </c>
      <c r="BG1274" s="195" t="str">
        <f t="shared" si="622"/>
        <v/>
      </c>
      <c r="BH1274" s="258"/>
      <c r="BI1274" s="258"/>
      <c r="BJ1274" s="258"/>
      <c r="BK1274" s="249" t="str">
        <f t="shared" si="623"/>
        <v/>
      </c>
      <c r="BL1274" s="249" t="str">
        <f t="shared" si="624"/>
        <v/>
      </c>
      <c r="BM1274" s="277" t="str">
        <f t="shared" si="625"/>
        <v/>
      </c>
      <c r="BN1274" s="249" t="str">
        <f t="shared" si="626"/>
        <v/>
      </c>
      <c r="BO1274" s="195" t="str">
        <f t="shared" si="627"/>
        <v/>
      </c>
      <c r="BP1274" s="195" t="str">
        <f t="shared" si="628"/>
        <v/>
      </c>
      <c r="BQ1274" s="195" t="str">
        <f t="shared" si="629"/>
        <v/>
      </c>
      <c r="BS1274" s="195" t="str">
        <f t="shared" si="630"/>
        <v/>
      </c>
      <c r="BT1274" s="195" t="str">
        <f t="shared" si="631"/>
        <v/>
      </c>
      <c r="BV1274" s="195" t="str">
        <f t="shared" si="632"/>
        <v/>
      </c>
      <c r="BW1274" s="195" t="str">
        <f t="shared" si="633"/>
        <v/>
      </c>
      <c r="BX1274" s="195" t="str">
        <f t="shared" si="634"/>
        <v/>
      </c>
      <c r="BY1274" s="270" t="str">
        <f t="shared" si="635"/>
        <v/>
      </c>
      <c r="BZ1274" t="str">
        <f t="shared" si="636"/>
        <v/>
      </c>
      <c r="CA1274" t="str">
        <f t="shared" si="637"/>
        <v/>
      </c>
    </row>
    <row r="1275" spans="1:79" x14ac:dyDescent="0.25">
      <c r="A1275" s="218" t="s">
        <v>257</v>
      </c>
      <c r="B1275" s="224"/>
      <c r="C1275" s="225"/>
      <c r="D1275" s="226"/>
      <c r="E1275" s="224"/>
      <c r="F1275" s="227"/>
      <c r="G1275" s="227"/>
      <c r="H1275" s="227"/>
      <c r="I1275" s="228"/>
      <c r="J1275" s="227"/>
      <c r="K1275" s="229"/>
      <c r="L1275" s="224"/>
      <c r="M1275" s="230"/>
      <c r="N1275" s="230"/>
      <c r="O1275" s="231"/>
      <c r="P1275" s="231"/>
      <c r="Q1275" s="231"/>
      <c r="R1275" s="232"/>
      <c r="S1275" s="230"/>
      <c r="T1275" s="231"/>
      <c r="U1275" s="231"/>
      <c r="V1275" s="231"/>
      <c r="W1275" s="231"/>
      <c r="X1275" s="233"/>
      <c r="Y1275" s="234"/>
      <c r="Z1275" s="235"/>
      <c r="AA1275" s="236"/>
      <c r="AB1275" s="228"/>
      <c r="AC1275" s="236"/>
      <c r="AD1275" s="237"/>
      <c r="AE1275" s="237"/>
      <c r="AP1275" t="b">
        <f t="shared" si="608"/>
        <v>0</v>
      </c>
      <c r="AQ1275" t="str">
        <f t="shared" si="609"/>
        <v/>
      </c>
      <c r="AR1275" t="str">
        <f>IF(AND(AP1275,D1275&lt;&gt;""),COUNTIF($AQ$12:AQ1275,AQ1275),"")</f>
        <v/>
      </c>
      <c r="AS1275" t="str">
        <f t="shared" si="638"/>
        <v/>
      </c>
      <c r="AT1275">
        <f t="shared" si="639"/>
        <v>1</v>
      </c>
      <c r="AU1275" s="195" t="str">
        <f t="shared" si="610"/>
        <v/>
      </c>
      <c r="AV1275" s="195" t="str">
        <f t="shared" si="611"/>
        <v/>
      </c>
      <c r="AW1275" s="195" t="str">
        <f t="shared" si="612"/>
        <v/>
      </c>
      <c r="AX1275" s="195" t="str">
        <f t="shared" si="613"/>
        <v/>
      </c>
      <c r="AY1275" s="250" t="str">
        <f t="shared" si="614"/>
        <v/>
      </c>
      <c r="AZ1275" s="249" t="str">
        <f t="shared" si="615"/>
        <v/>
      </c>
      <c r="BA1275" s="249" t="str">
        <f t="shared" si="616"/>
        <v/>
      </c>
      <c r="BB1275" s="195" t="str">
        <f t="shared" si="617"/>
        <v/>
      </c>
      <c r="BC1275" s="195" t="str">
        <f t="shared" si="618"/>
        <v/>
      </c>
      <c r="BD1275" s="249" t="str">
        <f t="shared" si="619"/>
        <v/>
      </c>
      <c r="BE1275" s="249" t="str">
        <f t="shared" si="620"/>
        <v/>
      </c>
      <c r="BF1275" s="195" t="str">
        <f t="shared" si="621"/>
        <v/>
      </c>
      <c r="BG1275" s="195" t="str">
        <f t="shared" si="622"/>
        <v/>
      </c>
      <c r="BH1275" s="258"/>
      <c r="BI1275" s="258"/>
      <c r="BJ1275" s="258"/>
      <c r="BK1275" s="249" t="str">
        <f t="shared" si="623"/>
        <v/>
      </c>
      <c r="BL1275" s="249" t="str">
        <f t="shared" si="624"/>
        <v/>
      </c>
      <c r="BM1275" s="277" t="str">
        <f t="shared" si="625"/>
        <v/>
      </c>
      <c r="BN1275" s="249" t="str">
        <f t="shared" si="626"/>
        <v/>
      </c>
      <c r="BO1275" s="195" t="str">
        <f t="shared" si="627"/>
        <v/>
      </c>
      <c r="BP1275" s="195" t="str">
        <f t="shared" si="628"/>
        <v/>
      </c>
      <c r="BQ1275" s="195" t="str">
        <f t="shared" si="629"/>
        <v/>
      </c>
      <c r="BS1275" s="195" t="str">
        <f t="shared" si="630"/>
        <v/>
      </c>
      <c r="BT1275" s="195" t="str">
        <f t="shared" si="631"/>
        <v/>
      </c>
      <c r="BV1275" s="195" t="str">
        <f t="shared" si="632"/>
        <v/>
      </c>
      <c r="BW1275" s="195" t="str">
        <f t="shared" si="633"/>
        <v/>
      </c>
      <c r="BX1275" s="195" t="str">
        <f t="shared" si="634"/>
        <v/>
      </c>
      <c r="BY1275" s="270" t="str">
        <f t="shared" si="635"/>
        <v/>
      </c>
      <c r="BZ1275" t="str">
        <f t="shared" si="636"/>
        <v/>
      </c>
      <c r="CA1275" t="str">
        <f t="shared" si="637"/>
        <v/>
      </c>
    </row>
    <row r="1276" spans="1:79" x14ac:dyDescent="0.25">
      <c r="A1276" s="218" t="s">
        <v>257</v>
      </c>
      <c r="B1276" s="224"/>
      <c r="C1276" s="225"/>
      <c r="D1276" s="226"/>
      <c r="E1276" s="224"/>
      <c r="F1276" s="227"/>
      <c r="G1276" s="227"/>
      <c r="H1276" s="227"/>
      <c r="I1276" s="228"/>
      <c r="J1276" s="227"/>
      <c r="K1276" s="229"/>
      <c r="L1276" s="224"/>
      <c r="M1276" s="230"/>
      <c r="N1276" s="230"/>
      <c r="O1276" s="231"/>
      <c r="P1276" s="231"/>
      <c r="Q1276" s="231"/>
      <c r="R1276" s="232"/>
      <c r="S1276" s="230"/>
      <c r="T1276" s="231"/>
      <c r="U1276" s="231"/>
      <c r="V1276" s="231"/>
      <c r="W1276" s="231"/>
      <c r="X1276" s="233"/>
      <c r="Y1276" s="234"/>
      <c r="Z1276" s="235"/>
      <c r="AA1276" s="236"/>
      <c r="AB1276" s="228"/>
      <c r="AC1276" s="236"/>
      <c r="AD1276" s="237"/>
      <c r="AE1276" s="237"/>
      <c r="AP1276" t="b">
        <f t="shared" si="608"/>
        <v>0</v>
      </c>
      <c r="AQ1276" t="str">
        <f t="shared" si="609"/>
        <v/>
      </c>
      <c r="AR1276" t="str">
        <f>IF(AND(AP1276,D1276&lt;&gt;""),COUNTIF($AQ$12:AQ1276,AQ1276),"")</f>
        <v/>
      </c>
      <c r="AS1276" t="str">
        <f t="shared" si="638"/>
        <v/>
      </c>
      <c r="AT1276">
        <f t="shared" si="639"/>
        <v>0</v>
      </c>
      <c r="AU1276" s="195" t="str">
        <f t="shared" si="610"/>
        <v/>
      </c>
      <c r="AV1276" s="195" t="str">
        <f t="shared" si="611"/>
        <v/>
      </c>
      <c r="AW1276" s="195" t="str">
        <f t="shared" si="612"/>
        <v/>
      </c>
      <c r="AX1276" s="195" t="str">
        <f t="shared" si="613"/>
        <v/>
      </c>
      <c r="AY1276" s="250" t="str">
        <f t="shared" si="614"/>
        <v/>
      </c>
      <c r="AZ1276" s="249" t="str">
        <f t="shared" si="615"/>
        <v/>
      </c>
      <c r="BA1276" s="249" t="str">
        <f t="shared" si="616"/>
        <v/>
      </c>
      <c r="BB1276" s="195" t="str">
        <f t="shared" si="617"/>
        <v/>
      </c>
      <c r="BC1276" s="195" t="str">
        <f t="shared" si="618"/>
        <v/>
      </c>
      <c r="BD1276" s="249" t="str">
        <f t="shared" si="619"/>
        <v/>
      </c>
      <c r="BE1276" s="249" t="str">
        <f t="shared" si="620"/>
        <v/>
      </c>
      <c r="BF1276" s="195" t="str">
        <f t="shared" si="621"/>
        <v/>
      </c>
      <c r="BG1276" s="195" t="str">
        <f t="shared" si="622"/>
        <v/>
      </c>
      <c r="BH1276" s="258"/>
      <c r="BI1276" s="258"/>
      <c r="BJ1276" s="258"/>
      <c r="BK1276" s="249" t="str">
        <f t="shared" si="623"/>
        <v/>
      </c>
      <c r="BL1276" s="249" t="str">
        <f t="shared" si="624"/>
        <v/>
      </c>
      <c r="BM1276" s="277" t="str">
        <f t="shared" si="625"/>
        <v/>
      </c>
      <c r="BN1276" s="249" t="str">
        <f t="shared" si="626"/>
        <v/>
      </c>
      <c r="BO1276" s="195" t="str">
        <f t="shared" si="627"/>
        <v/>
      </c>
      <c r="BP1276" s="195" t="str">
        <f t="shared" si="628"/>
        <v/>
      </c>
      <c r="BQ1276" s="195" t="str">
        <f t="shared" si="629"/>
        <v/>
      </c>
      <c r="BS1276" s="195" t="str">
        <f t="shared" si="630"/>
        <v/>
      </c>
      <c r="BT1276" s="195" t="str">
        <f t="shared" si="631"/>
        <v/>
      </c>
      <c r="BV1276" s="195" t="str">
        <f t="shared" si="632"/>
        <v/>
      </c>
      <c r="BW1276" s="195" t="str">
        <f t="shared" si="633"/>
        <v/>
      </c>
      <c r="BX1276" s="195" t="str">
        <f t="shared" si="634"/>
        <v/>
      </c>
      <c r="BY1276" s="270" t="str">
        <f t="shared" si="635"/>
        <v/>
      </c>
      <c r="BZ1276" t="str">
        <f t="shared" si="636"/>
        <v/>
      </c>
      <c r="CA1276" t="str">
        <f t="shared" si="637"/>
        <v/>
      </c>
    </row>
    <row r="1277" spans="1:79" x14ac:dyDescent="0.25">
      <c r="A1277" s="218" t="s">
        <v>257</v>
      </c>
      <c r="B1277" s="224"/>
      <c r="C1277" s="225"/>
      <c r="D1277" s="226"/>
      <c r="E1277" s="224"/>
      <c r="F1277" s="227"/>
      <c r="G1277" s="227"/>
      <c r="H1277" s="227"/>
      <c r="I1277" s="228"/>
      <c r="J1277" s="227"/>
      <c r="K1277" s="229"/>
      <c r="L1277" s="224"/>
      <c r="M1277" s="230"/>
      <c r="N1277" s="230"/>
      <c r="O1277" s="231"/>
      <c r="P1277" s="231"/>
      <c r="Q1277" s="231"/>
      <c r="R1277" s="232"/>
      <c r="S1277" s="230"/>
      <c r="T1277" s="231"/>
      <c r="U1277" s="231"/>
      <c r="V1277" s="231"/>
      <c r="W1277" s="231"/>
      <c r="X1277" s="233"/>
      <c r="Y1277" s="234"/>
      <c r="Z1277" s="235"/>
      <c r="AA1277" s="236"/>
      <c r="AB1277" s="228"/>
      <c r="AC1277" s="236"/>
      <c r="AD1277" s="237"/>
      <c r="AE1277" s="237"/>
      <c r="AP1277" t="b">
        <f t="shared" si="608"/>
        <v>0</v>
      </c>
      <c r="AQ1277" t="str">
        <f t="shared" si="609"/>
        <v/>
      </c>
      <c r="AR1277" t="str">
        <f>IF(AND(AP1277,D1277&lt;&gt;""),COUNTIF($AQ$12:AQ1277,AQ1277),"")</f>
        <v/>
      </c>
      <c r="AS1277" t="str">
        <f t="shared" si="638"/>
        <v/>
      </c>
      <c r="AT1277">
        <f t="shared" si="639"/>
        <v>1</v>
      </c>
      <c r="AU1277" s="195" t="str">
        <f t="shared" si="610"/>
        <v/>
      </c>
      <c r="AV1277" s="195" t="str">
        <f t="shared" si="611"/>
        <v/>
      </c>
      <c r="AW1277" s="195" t="str">
        <f t="shared" si="612"/>
        <v/>
      </c>
      <c r="AX1277" s="195" t="str">
        <f t="shared" si="613"/>
        <v/>
      </c>
      <c r="AY1277" s="250" t="str">
        <f t="shared" si="614"/>
        <v/>
      </c>
      <c r="AZ1277" s="249" t="str">
        <f t="shared" si="615"/>
        <v/>
      </c>
      <c r="BA1277" s="249" t="str">
        <f t="shared" si="616"/>
        <v/>
      </c>
      <c r="BB1277" s="195" t="str">
        <f t="shared" si="617"/>
        <v/>
      </c>
      <c r="BC1277" s="195" t="str">
        <f t="shared" si="618"/>
        <v/>
      </c>
      <c r="BD1277" s="249" t="str">
        <f t="shared" si="619"/>
        <v/>
      </c>
      <c r="BE1277" s="249" t="str">
        <f t="shared" si="620"/>
        <v/>
      </c>
      <c r="BF1277" s="195" t="str">
        <f t="shared" si="621"/>
        <v/>
      </c>
      <c r="BG1277" s="195" t="str">
        <f t="shared" si="622"/>
        <v/>
      </c>
      <c r="BH1277" s="258"/>
      <c r="BI1277" s="258"/>
      <c r="BJ1277" s="258"/>
      <c r="BK1277" s="249" t="str">
        <f t="shared" si="623"/>
        <v/>
      </c>
      <c r="BL1277" s="249" t="str">
        <f t="shared" si="624"/>
        <v/>
      </c>
      <c r="BM1277" s="277" t="str">
        <f t="shared" si="625"/>
        <v/>
      </c>
      <c r="BN1277" s="249" t="str">
        <f t="shared" si="626"/>
        <v/>
      </c>
      <c r="BO1277" s="195" t="str">
        <f t="shared" si="627"/>
        <v/>
      </c>
      <c r="BP1277" s="195" t="str">
        <f t="shared" si="628"/>
        <v/>
      </c>
      <c r="BQ1277" s="195" t="str">
        <f t="shared" si="629"/>
        <v/>
      </c>
      <c r="BS1277" s="195" t="str">
        <f t="shared" si="630"/>
        <v/>
      </c>
      <c r="BT1277" s="195" t="str">
        <f t="shared" si="631"/>
        <v/>
      </c>
      <c r="BV1277" s="195" t="str">
        <f t="shared" si="632"/>
        <v/>
      </c>
      <c r="BW1277" s="195" t="str">
        <f t="shared" si="633"/>
        <v/>
      </c>
      <c r="BX1277" s="195" t="str">
        <f t="shared" si="634"/>
        <v/>
      </c>
      <c r="BY1277" s="270" t="str">
        <f t="shared" si="635"/>
        <v/>
      </c>
      <c r="BZ1277" t="str">
        <f t="shared" si="636"/>
        <v/>
      </c>
      <c r="CA1277" t="str">
        <f t="shared" si="637"/>
        <v/>
      </c>
    </row>
    <row r="1278" spans="1:79" x14ac:dyDescent="0.25">
      <c r="A1278" s="218" t="s">
        <v>257</v>
      </c>
      <c r="B1278" s="224"/>
      <c r="C1278" s="225"/>
      <c r="D1278" s="226"/>
      <c r="E1278" s="224"/>
      <c r="F1278" s="227"/>
      <c r="G1278" s="227"/>
      <c r="H1278" s="227"/>
      <c r="I1278" s="228"/>
      <c r="J1278" s="227"/>
      <c r="K1278" s="229"/>
      <c r="L1278" s="224"/>
      <c r="M1278" s="230"/>
      <c r="N1278" s="230"/>
      <c r="O1278" s="231"/>
      <c r="P1278" s="231"/>
      <c r="Q1278" s="231"/>
      <c r="R1278" s="232"/>
      <c r="S1278" s="230"/>
      <c r="T1278" s="231"/>
      <c r="U1278" s="231"/>
      <c r="V1278" s="231"/>
      <c r="W1278" s="231"/>
      <c r="X1278" s="233"/>
      <c r="Y1278" s="234"/>
      <c r="Z1278" s="235"/>
      <c r="AA1278" s="236"/>
      <c r="AB1278" s="228"/>
      <c r="AC1278" s="236"/>
      <c r="AD1278" s="237"/>
      <c r="AE1278" s="237"/>
      <c r="AP1278" t="b">
        <f t="shared" si="608"/>
        <v>0</v>
      </c>
      <c r="AQ1278" t="str">
        <f t="shared" si="609"/>
        <v/>
      </c>
      <c r="AR1278" t="str">
        <f>IF(AND(AP1278,D1278&lt;&gt;""),COUNTIF($AQ$12:AQ1278,AQ1278),"")</f>
        <v/>
      </c>
      <c r="AS1278" t="str">
        <f t="shared" si="638"/>
        <v/>
      </c>
      <c r="AT1278">
        <f t="shared" si="639"/>
        <v>0</v>
      </c>
      <c r="AU1278" s="195" t="str">
        <f t="shared" si="610"/>
        <v/>
      </c>
      <c r="AV1278" s="195" t="str">
        <f t="shared" si="611"/>
        <v/>
      </c>
      <c r="AW1278" s="195" t="str">
        <f t="shared" si="612"/>
        <v/>
      </c>
      <c r="AX1278" s="195" t="str">
        <f t="shared" si="613"/>
        <v/>
      </c>
      <c r="AY1278" s="250" t="str">
        <f t="shared" si="614"/>
        <v/>
      </c>
      <c r="AZ1278" s="249" t="str">
        <f t="shared" si="615"/>
        <v/>
      </c>
      <c r="BA1278" s="249" t="str">
        <f t="shared" si="616"/>
        <v/>
      </c>
      <c r="BB1278" s="195" t="str">
        <f t="shared" si="617"/>
        <v/>
      </c>
      <c r="BC1278" s="195" t="str">
        <f t="shared" si="618"/>
        <v/>
      </c>
      <c r="BD1278" s="249" t="str">
        <f t="shared" si="619"/>
        <v/>
      </c>
      <c r="BE1278" s="249" t="str">
        <f t="shared" si="620"/>
        <v/>
      </c>
      <c r="BF1278" s="195" t="str">
        <f t="shared" si="621"/>
        <v/>
      </c>
      <c r="BG1278" s="195" t="str">
        <f t="shared" si="622"/>
        <v/>
      </c>
      <c r="BH1278" s="258"/>
      <c r="BI1278" s="258"/>
      <c r="BJ1278" s="258"/>
      <c r="BK1278" s="249" t="str">
        <f t="shared" si="623"/>
        <v/>
      </c>
      <c r="BL1278" s="249" t="str">
        <f t="shared" si="624"/>
        <v/>
      </c>
      <c r="BM1278" s="277" t="str">
        <f t="shared" si="625"/>
        <v/>
      </c>
      <c r="BN1278" s="249" t="str">
        <f t="shared" si="626"/>
        <v/>
      </c>
      <c r="BO1278" s="195" t="str">
        <f t="shared" si="627"/>
        <v/>
      </c>
      <c r="BP1278" s="195" t="str">
        <f t="shared" si="628"/>
        <v/>
      </c>
      <c r="BQ1278" s="195" t="str">
        <f t="shared" si="629"/>
        <v/>
      </c>
      <c r="BS1278" s="195" t="str">
        <f t="shared" si="630"/>
        <v/>
      </c>
      <c r="BT1278" s="195" t="str">
        <f t="shared" si="631"/>
        <v/>
      </c>
      <c r="BV1278" s="195" t="str">
        <f t="shared" si="632"/>
        <v/>
      </c>
      <c r="BW1278" s="195" t="str">
        <f t="shared" si="633"/>
        <v/>
      </c>
      <c r="BX1278" s="195" t="str">
        <f t="shared" si="634"/>
        <v/>
      </c>
      <c r="BY1278" s="270" t="str">
        <f t="shared" si="635"/>
        <v/>
      </c>
      <c r="BZ1278" t="str">
        <f t="shared" si="636"/>
        <v/>
      </c>
      <c r="CA1278" t="str">
        <f t="shared" si="637"/>
        <v/>
      </c>
    </row>
    <row r="1279" spans="1:79" x14ac:dyDescent="0.25">
      <c r="A1279" s="218" t="s">
        <v>257</v>
      </c>
      <c r="B1279" s="224"/>
      <c r="C1279" s="225"/>
      <c r="D1279" s="226"/>
      <c r="E1279" s="224"/>
      <c r="F1279" s="227"/>
      <c r="G1279" s="227"/>
      <c r="H1279" s="227"/>
      <c r="I1279" s="228"/>
      <c r="J1279" s="227"/>
      <c r="K1279" s="229"/>
      <c r="L1279" s="224"/>
      <c r="M1279" s="230"/>
      <c r="N1279" s="230"/>
      <c r="O1279" s="231"/>
      <c r="P1279" s="231"/>
      <c r="Q1279" s="231"/>
      <c r="R1279" s="232"/>
      <c r="S1279" s="230"/>
      <c r="T1279" s="231"/>
      <c r="U1279" s="231"/>
      <c r="V1279" s="231"/>
      <c r="W1279" s="231"/>
      <c r="X1279" s="233"/>
      <c r="Y1279" s="234"/>
      <c r="Z1279" s="235"/>
      <c r="AA1279" s="236"/>
      <c r="AB1279" s="228"/>
      <c r="AC1279" s="236"/>
      <c r="AD1279" s="237"/>
      <c r="AE1279" s="237"/>
      <c r="AP1279" t="b">
        <f t="shared" si="608"/>
        <v>0</v>
      </c>
      <c r="AQ1279" t="str">
        <f t="shared" si="609"/>
        <v/>
      </c>
      <c r="AR1279" t="str">
        <f>IF(AND(AP1279,D1279&lt;&gt;""),COUNTIF($AQ$12:AQ1279,AQ1279),"")</f>
        <v/>
      </c>
      <c r="AS1279" t="str">
        <f t="shared" si="638"/>
        <v/>
      </c>
      <c r="AT1279">
        <f t="shared" si="639"/>
        <v>1</v>
      </c>
      <c r="AU1279" s="195" t="str">
        <f t="shared" si="610"/>
        <v/>
      </c>
      <c r="AV1279" s="195" t="str">
        <f t="shared" si="611"/>
        <v/>
      </c>
      <c r="AW1279" s="195" t="str">
        <f t="shared" si="612"/>
        <v/>
      </c>
      <c r="AX1279" s="195" t="str">
        <f t="shared" si="613"/>
        <v/>
      </c>
      <c r="AY1279" s="250" t="str">
        <f t="shared" si="614"/>
        <v/>
      </c>
      <c r="AZ1279" s="249" t="str">
        <f t="shared" si="615"/>
        <v/>
      </c>
      <c r="BA1279" s="249" t="str">
        <f t="shared" si="616"/>
        <v/>
      </c>
      <c r="BB1279" s="195" t="str">
        <f t="shared" si="617"/>
        <v/>
      </c>
      <c r="BC1279" s="195" t="str">
        <f t="shared" si="618"/>
        <v/>
      </c>
      <c r="BD1279" s="249" t="str">
        <f t="shared" si="619"/>
        <v/>
      </c>
      <c r="BE1279" s="249" t="str">
        <f t="shared" si="620"/>
        <v/>
      </c>
      <c r="BF1279" s="195" t="str">
        <f t="shared" si="621"/>
        <v/>
      </c>
      <c r="BG1279" s="195" t="str">
        <f t="shared" si="622"/>
        <v/>
      </c>
      <c r="BH1279" s="258"/>
      <c r="BI1279" s="258"/>
      <c r="BJ1279" s="258"/>
      <c r="BK1279" s="249" t="str">
        <f t="shared" si="623"/>
        <v/>
      </c>
      <c r="BL1279" s="249" t="str">
        <f t="shared" si="624"/>
        <v/>
      </c>
      <c r="BM1279" s="277" t="str">
        <f t="shared" si="625"/>
        <v/>
      </c>
      <c r="BN1279" s="249" t="str">
        <f t="shared" si="626"/>
        <v/>
      </c>
      <c r="BO1279" s="195" t="str">
        <f t="shared" si="627"/>
        <v/>
      </c>
      <c r="BP1279" s="195" t="str">
        <f t="shared" si="628"/>
        <v/>
      </c>
      <c r="BQ1279" s="195" t="str">
        <f t="shared" si="629"/>
        <v/>
      </c>
      <c r="BS1279" s="195" t="str">
        <f t="shared" si="630"/>
        <v/>
      </c>
      <c r="BT1279" s="195" t="str">
        <f t="shared" si="631"/>
        <v/>
      </c>
      <c r="BV1279" s="195" t="str">
        <f t="shared" si="632"/>
        <v/>
      </c>
      <c r="BW1279" s="195" t="str">
        <f t="shared" si="633"/>
        <v/>
      </c>
      <c r="BX1279" s="195" t="str">
        <f t="shared" si="634"/>
        <v/>
      </c>
      <c r="BY1279" s="270" t="str">
        <f t="shared" si="635"/>
        <v/>
      </c>
      <c r="BZ1279" t="str">
        <f t="shared" si="636"/>
        <v/>
      </c>
      <c r="CA1279" t="str">
        <f t="shared" si="637"/>
        <v/>
      </c>
    </row>
    <row r="1280" spans="1:79" x14ac:dyDescent="0.25">
      <c r="A1280" s="218" t="s">
        <v>257</v>
      </c>
      <c r="B1280" s="224"/>
      <c r="C1280" s="225"/>
      <c r="D1280" s="226"/>
      <c r="E1280" s="224"/>
      <c r="F1280" s="227"/>
      <c r="G1280" s="227"/>
      <c r="H1280" s="227"/>
      <c r="I1280" s="228"/>
      <c r="J1280" s="227"/>
      <c r="K1280" s="229"/>
      <c r="L1280" s="224"/>
      <c r="M1280" s="230"/>
      <c r="N1280" s="230"/>
      <c r="O1280" s="231"/>
      <c r="P1280" s="231"/>
      <c r="Q1280" s="231"/>
      <c r="R1280" s="232"/>
      <c r="S1280" s="230"/>
      <c r="T1280" s="231"/>
      <c r="U1280" s="231"/>
      <c r="V1280" s="231"/>
      <c r="W1280" s="231"/>
      <c r="X1280" s="233"/>
      <c r="Y1280" s="234"/>
      <c r="Z1280" s="235"/>
      <c r="AA1280" s="236"/>
      <c r="AB1280" s="228"/>
      <c r="AC1280" s="236"/>
      <c r="AD1280" s="237"/>
      <c r="AE1280" s="237"/>
      <c r="AP1280" t="b">
        <f t="shared" si="608"/>
        <v>0</v>
      </c>
      <c r="AQ1280" t="str">
        <f t="shared" si="609"/>
        <v/>
      </c>
      <c r="AR1280" t="str">
        <f>IF(AND(AP1280,D1280&lt;&gt;""),COUNTIF($AQ$12:AQ1280,AQ1280),"")</f>
        <v/>
      </c>
      <c r="AS1280" t="str">
        <f t="shared" si="638"/>
        <v/>
      </c>
      <c r="AT1280">
        <f t="shared" si="639"/>
        <v>0</v>
      </c>
      <c r="AU1280" s="195" t="str">
        <f t="shared" si="610"/>
        <v/>
      </c>
      <c r="AV1280" s="195" t="str">
        <f t="shared" si="611"/>
        <v/>
      </c>
      <c r="AW1280" s="195" t="str">
        <f t="shared" si="612"/>
        <v/>
      </c>
      <c r="AX1280" s="195" t="str">
        <f t="shared" si="613"/>
        <v/>
      </c>
      <c r="AY1280" s="250" t="str">
        <f t="shared" si="614"/>
        <v/>
      </c>
      <c r="AZ1280" s="249" t="str">
        <f t="shared" si="615"/>
        <v/>
      </c>
      <c r="BA1280" s="249" t="str">
        <f t="shared" si="616"/>
        <v/>
      </c>
      <c r="BB1280" s="195" t="str">
        <f t="shared" si="617"/>
        <v/>
      </c>
      <c r="BC1280" s="195" t="str">
        <f t="shared" si="618"/>
        <v/>
      </c>
      <c r="BD1280" s="249" t="str">
        <f t="shared" si="619"/>
        <v/>
      </c>
      <c r="BE1280" s="249" t="str">
        <f t="shared" si="620"/>
        <v/>
      </c>
      <c r="BF1280" s="195" t="str">
        <f t="shared" si="621"/>
        <v/>
      </c>
      <c r="BG1280" s="195" t="str">
        <f t="shared" si="622"/>
        <v/>
      </c>
      <c r="BH1280" s="258"/>
      <c r="BI1280" s="258"/>
      <c r="BJ1280" s="258"/>
      <c r="BK1280" s="249" t="str">
        <f t="shared" si="623"/>
        <v/>
      </c>
      <c r="BL1280" s="249" t="str">
        <f t="shared" si="624"/>
        <v/>
      </c>
      <c r="BM1280" s="277" t="str">
        <f t="shared" si="625"/>
        <v/>
      </c>
      <c r="BN1280" s="249" t="str">
        <f t="shared" si="626"/>
        <v/>
      </c>
      <c r="BO1280" s="195" t="str">
        <f t="shared" si="627"/>
        <v/>
      </c>
      <c r="BP1280" s="195" t="str">
        <f t="shared" si="628"/>
        <v/>
      </c>
      <c r="BQ1280" s="195" t="str">
        <f t="shared" si="629"/>
        <v/>
      </c>
      <c r="BS1280" s="195" t="str">
        <f t="shared" si="630"/>
        <v/>
      </c>
      <c r="BT1280" s="195" t="str">
        <f t="shared" si="631"/>
        <v/>
      </c>
      <c r="BV1280" s="195" t="str">
        <f t="shared" si="632"/>
        <v/>
      </c>
      <c r="BW1280" s="195" t="str">
        <f t="shared" si="633"/>
        <v/>
      </c>
      <c r="BX1280" s="195" t="str">
        <f t="shared" si="634"/>
        <v/>
      </c>
      <c r="BY1280" s="270" t="str">
        <f t="shared" si="635"/>
        <v/>
      </c>
      <c r="BZ1280" t="str">
        <f t="shared" si="636"/>
        <v/>
      </c>
      <c r="CA1280" t="str">
        <f t="shared" si="637"/>
        <v/>
      </c>
    </row>
    <row r="1281" spans="1:79" x14ac:dyDescent="0.25">
      <c r="A1281" s="218" t="s">
        <v>257</v>
      </c>
      <c r="B1281" s="224"/>
      <c r="C1281" s="225"/>
      <c r="D1281" s="226"/>
      <c r="E1281" s="224"/>
      <c r="F1281" s="227"/>
      <c r="G1281" s="227"/>
      <c r="H1281" s="227"/>
      <c r="I1281" s="228"/>
      <c r="J1281" s="227"/>
      <c r="K1281" s="229"/>
      <c r="L1281" s="224"/>
      <c r="M1281" s="230"/>
      <c r="N1281" s="230"/>
      <c r="O1281" s="231"/>
      <c r="P1281" s="231"/>
      <c r="Q1281" s="231"/>
      <c r="R1281" s="232"/>
      <c r="S1281" s="230"/>
      <c r="T1281" s="231"/>
      <c r="U1281" s="231"/>
      <c r="V1281" s="231"/>
      <c r="W1281" s="231"/>
      <c r="X1281" s="233"/>
      <c r="Y1281" s="234"/>
      <c r="Z1281" s="235"/>
      <c r="AA1281" s="236"/>
      <c r="AB1281" s="228"/>
      <c r="AC1281" s="236"/>
      <c r="AD1281" s="237"/>
      <c r="AE1281" s="237"/>
      <c r="AP1281" t="b">
        <f t="shared" si="608"/>
        <v>0</v>
      </c>
      <c r="AQ1281" t="str">
        <f t="shared" si="609"/>
        <v/>
      </c>
      <c r="AR1281" t="str">
        <f>IF(AND(AP1281,D1281&lt;&gt;""),COUNTIF($AQ$12:AQ1281,AQ1281),"")</f>
        <v/>
      </c>
      <c r="AS1281" t="str">
        <f t="shared" si="638"/>
        <v/>
      </c>
      <c r="AT1281">
        <f t="shared" si="639"/>
        <v>1</v>
      </c>
      <c r="AU1281" s="195" t="str">
        <f t="shared" si="610"/>
        <v/>
      </c>
      <c r="AV1281" s="195" t="str">
        <f t="shared" si="611"/>
        <v/>
      </c>
      <c r="AW1281" s="195" t="str">
        <f t="shared" si="612"/>
        <v/>
      </c>
      <c r="AX1281" s="195" t="str">
        <f t="shared" si="613"/>
        <v/>
      </c>
      <c r="AY1281" s="250" t="str">
        <f t="shared" si="614"/>
        <v/>
      </c>
      <c r="AZ1281" s="249" t="str">
        <f t="shared" si="615"/>
        <v/>
      </c>
      <c r="BA1281" s="249" t="str">
        <f t="shared" si="616"/>
        <v/>
      </c>
      <c r="BB1281" s="195" t="str">
        <f t="shared" si="617"/>
        <v/>
      </c>
      <c r="BC1281" s="195" t="str">
        <f t="shared" si="618"/>
        <v/>
      </c>
      <c r="BD1281" s="249" t="str">
        <f t="shared" si="619"/>
        <v/>
      </c>
      <c r="BE1281" s="249" t="str">
        <f t="shared" si="620"/>
        <v/>
      </c>
      <c r="BF1281" s="195" t="str">
        <f t="shared" si="621"/>
        <v/>
      </c>
      <c r="BG1281" s="195" t="str">
        <f t="shared" si="622"/>
        <v/>
      </c>
      <c r="BH1281" s="258"/>
      <c r="BI1281" s="258"/>
      <c r="BJ1281" s="258"/>
      <c r="BK1281" s="249" t="str">
        <f t="shared" si="623"/>
        <v/>
      </c>
      <c r="BL1281" s="249" t="str">
        <f t="shared" si="624"/>
        <v/>
      </c>
      <c r="BM1281" s="277" t="str">
        <f t="shared" si="625"/>
        <v/>
      </c>
      <c r="BN1281" s="249" t="str">
        <f t="shared" si="626"/>
        <v/>
      </c>
      <c r="BO1281" s="195" t="str">
        <f t="shared" si="627"/>
        <v/>
      </c>
      <c r="BP1281" s="195" t="str">
        <f t="shared" si="628"/>
        <v/>
      </c>
      <c r="BQ1281" s="195" t="str">
        <f t="shared" si="629"/>
        <v/>
      </c>
      <c r="BS1281" s="195" t="str">
        <f t="shared" si="630"/>
        <v/>
      </c>
      <c r="BT1281" s="195" t="str">
        <f t="shared" si="631"/>
        <v/>
      </c>
      <c r="BV1281" s="195" t="str">
        <f t="shared" si="632"/>
        <v/>
      </c>
      <c r="BW1281" s="195" t="str">
        <f t="shared" si="633"/>
        <v/>
      </c>
      <c r="BX1281" s="195" t="str">
        <f t="shared" si="634"/>
        <v/>
      </c>
      <c r="BY1281" s="270" t="str">
        <f t="shared" si="635"/>
        <v/>
      </c>
      <c r="BZ1281" t="str">
        <f t="shared" si="636"/>
        <v/>
      </c>
      <c r="CA1281" t="str">
        <f t="shared" si="637"/>
        <v/>
      </c>
    </row>
    <row r="1282" spans="1:79" x14ac:dyDescent="0.25">
      <c r="A1282" s="218" t="s">
        <v>257</v>
      </c>
      <c r="B1282" s="224"/>
      <c r="C1282" s="225"/>
      <c r="D1282" s="226"/>
      <c r="E1282" s="224"/>
      <c r="F1282" s="227"/>
      <c r="G1282" s="227"/>
      <c r="H1282" s="227"/>
      <c r="I1282" s="228"/>
      <c r="J1282" s="227"/>
      <c r="K1282" s="229"/>
      <c r="L1282" s="224"/>
      <c r="M1282" s="230"/>
      <c r="N1282" s="230"/>
      <c r="O1282" s="231"/>
      <c r="P1282" s="231"/>
      <c r="Q1282" s="231"/>
      <c r="R1282" s="232"/>
      <c r="S1282" s="230"/>
      <c r="T1282" s="231"/>
      <c r="U1282" s="231"/>
      <c r="V1282" s="231"/>
      <c r="W1282" s="231"/>
      <c r="X1282" s="233"/>
      <c r="Y1282" s="234"/>
      <c r="Z1282" s="235"/>
      <c r="AA1282" s="236"/>
      <c r="AB1282" s="228"/>
      <c r="AC1282" s="236"/>
      <c r="AD1282" s="237"/>
      <c r="AE1282" s="237"/>
      <c r="AP1282" t="b">
        <f t="shared" si="608"/>
        <v>0</v>
      </c>
      <c r="AQ1282" t="str">
        <f t="shared" si="609"/>
        <v/>
      </c>
      <c r="AR1282" t="str">
        <f>IF(AND(AP1282,D1282&lt;&gt;""),COUNTIF($AQ$12:AQ1282,AQ1282),"")</f>
        <v/>
      </c>
      <c r="AS1282" t="str">
        <f t="shared" si="638"/>
        <v/>
      </c>
      <c r="AT1282">
        <f t="shared" si="639"/>
        <v>0</v>
      </c>
      <c r="AU1282" s="195" t="str">
        <f t="shared" si="610"/>
        <v/>
      </c>
      <c r="AV1282" s="195" t="str">
        <f t="shared" si="611"/>
        <v/>
      </c>
      <c r="AW1282" s="195" t="str">
        <f t="shared" si="612"/>
        <v/>
      </c>
      <c r="AX1282" s="195" t="str">
        <f t="shared" si="613"/>
        <v/>
      </c>
      <c r="AY1282" s="250" t="str">
        <f t="shared" si="614"/>
        <v/>
      </c>
      <c r="AZ1282" s="249" t="str">
        <f t="shared" si="615"/>
        <v/>
      </c>
      <c r="BA1282" s="249" t="str">
        <f t="shared" si="616"/>
        <v/>
      </c>
      <c r="BB1282" s="195" t="str">
        <f t="shared" si="617"/>
        <v/>
      </c>
      <c r="BC1282" s="195" t="str">
        <f t="shared" si="618"/>
        <v/>
      </c>
      <c r="BD1282" s="249" t="str">
        <f t="shared" si="619"/>
        <v/>
      </c>
      <c r="BE1282" s="249" t="str">
        <f t="shared" si="620"/>
        <v/>
      </c>
      <c r="BF1282" s="195" t="str">
        <f t="shared" si="621"/>
        <v/>
      </c>
      <c r="BG1282" s="195" t="str">
        <f t="shared" si="622"/>
        <v/>
      </c>
      <c r="BH1282" s="258"/>
      <c r="BI1282" s="258"/>
      <c r="BJ1282" s="258"/>
      <c r="BK1282" s="249" t="str">
        <f t="shared" si="623"/>
        <v/>
      </c>
      <c r="BL1282" s="249" t="str">
        <f t="shared" si="624"/>
        <v/>
      </c>
      <c r="BM1282" s="277" t="str">
        <f t="shared" si="625"/>
        <v/>
      </c>
      <c r="BN1282" s="249" t="str">
        <f t="shared" si="626"/>
        <v/>
      </c>
      <c r="BO1282" s="195" t="str">
        <f t="shared" si="627"/>
        <v/>
      </c>
      <c r="BP1282" s="195" t="str">
        <f t="shared" si="628"/>
        <v/>
      </c>
      <c r="BQ1282" s="195" t="str">
        <f t="shared" si="629"/>
        <v/>
      </c>
      <c r="BS1282" s="195" t="str">
        <f t="shared" si="630"/>
        <v/>
      </c>
      <c r="BT1282" s="195" t="str">
        <f t="shared" si="631"/>
        <v/>
      </c>
      <c r="BV1282" s="195" t="str">
        <f t="shared" si="632"/>
        <v/>
      </c>
      <c r="BW1282" s="195" t="str">
        <f t="shared" si="633"/>
        <v/>
      </c>
      <c r="BX1282" s="195" t="str">
        <f t="shared" si="634"/>
        <v/>
      </c>
      <c r="BY1282" s="270" t="str">
        <f t="shared" si="635"/>
        <v/>
      </c>
      <c r="BZ1282" t="str">
        <f t="shared" si="636"/>
        <v/>
      </c>
      <c r="CA1282" t="str">
        <f t="shared" si="637"/>
        <v/>
      </c>
    </row>
    <row r="1283" spans="1:79" x14ac:dyDescent="0.25">
      <c r="A1283" s="218" t="s">
        <v>257</v>
      </c>
      <c r="B1283" s="224"/>
      <c r="C1283" s="225"/>
      <c r="D1283" s="226"/>
      <c r="E1283" s="224"/>
      <c r="F1283" s="227"/>
      <c r="G1283" s="227"/>
      <c r="H1283" s="227"/>
      <c r="I1283" s="228"/>
      <c r="J1283" s="227"/>
      <c r="K1283" s="229"/>
      <c r="L1283" s="224"/>
      <c r="M1283" s="230"/>
      <c r="N1283" s="230"/>
      <c r="O1283" s="231"/>
      <c r="P1283" s="231"/>
      <c r="Q1283" s="231"/>
      <c r="R1283" s="232"/>
      <c r="S1283" s="230"/>
      <c r="T1283" s="231"/>
      <c r="U1283" s="231"/>
      <c r="V1283" s="231"/>
      <c r="W1283" s="231"/>
      <c r="X1283" s="233"/>
      <c r="Y1283" s="234"/>
      <c r="Z1283" s="235"/>
      <c r="AA1283" s="236"/>
      <c r="AB1283" s="228"/>
      <c r="AC1283" s="236"/>
      <c r="AD1283" s="237"/>
      <c r="AE1283" s="237"/>
      <c r="AP1283" t="b">
        <f t="shared" si="608"/>
        <v>0</v>
      </c>
      <c r="AQ1283" t="str">
        <f t="shared" si="609"/>
        <v/>
      </c>
      <c r="AR1283" t="str">
        <f>IF(AND(AP1283,D1283&lt;&gt;""),COUNTIF($AQ$12:AQ1283,AQ1283),"")</f>
        <v/>
      </c>
      <c r="AS1283" t="str">
        <f t="shared" si="638"/>
        <v/>
      </c>
      <c r="AT1283">
        <f t="shared" si="639"/>
        <v>1</v>
      </c>
      <c r="AU1283" s="195" t="str">
        <f t="shared" si="610"/>
        <v/>
      </c>
      <c r="AV1283" s="195" t="str">
        <f t="shared" si="611"/>
        <v/>
      </c>
      <c r="AW1283" s="195" t="str">
        <f t="shared" si="612"/>
        <v/>
      </c>
      <c r="AX1283" s="195" t="str">
        <f t="shared" si="613"/>
        <v/>
      </c>
      <c r="AY1283" s="250" t="str">
        <f t="shared" si="614"/>
        <v/>
      </c>
      <c r="AZ1283" s="249" t="str">
        <f t="shared" si="615"/>
        <v/>
      </c>
      <c r="BA1283" s="249" t="str">
        <f t="shared" si="616"/>
        <v/>
      </c>
      <c r="BB1283" s="195" t="str">
        <f t="shared" si="617"/>
        <v/>
      </c>
      <c r="BC1283" s="195" t="str">
        <f t="shared" si="618"/>
        <v/>
      </c>
      <c r="BD1283" s="249" t="str">
        <f t="shared" si="619"/>
        <v/>
      </c>
      <c r="BE1283" s="249" t="str">
        <f t="shared" si="620"/>
        <v/>
      </c>
      <c r="BF1283" s="195" t="str">
        <f t="shared" si="621"/>
        <v/>
      </c>
      <c r="BG1283" s="195" t="str">
        <f t="shared" si="622"/>
        <v/>
      </c>
      <c r="BH1283" s="258"/>
      <c r="BI1283" s="258"/>
      <c r="BJ1283" s="258"/>
      <c r="BK1283" s="249" t="str">
        <f t="shared" si="623"/>
        <v/>
      </c>
      <c r="BL1283" s="249" t="str">
        <f t="shared" si="624"/>
        <v/>
      </c>
      <c r="BM1283" s="277" t="str">
        <f t="shared" si="625"/>
        <v/>
      </c>
      <c r="BN1283" s="249" t="str">
        <f t="shared" si="626"/>
        <v/>
      </c>
      <c r="BO1283" s="195" t="str">
        <f t="shared" si="627"/>
        <v/>
      </c>
      <c r="BP1283" s="195" t="str">
        <f t="shared" si="628"/>
        <v/>
      </c>
      <c r="BQ1283" s="195" t="str">
        <f t="shared" si="629"/>
        <v/>
      </c>
      <c r="BS1283" s="195" t="str">
        <f t="shared" si="630"/>
        <v/>
      </c>
      <c r="BT1283" s="195" t="str">
        <f t="shared" si="631"/>
        <v/>
      </c>
      <c r="BV1283" s="195" t="str">
        <f t="shared" si="632"/>
        <v/>
      </c>
      <c r="BW1283" s="195" t="str">
        <f t="shared" si="633"/>
        <v/>
      </c>
      <c r="BX1283" s="195" t="str">
        <f t="shared" si="634"/>
        <v/>
      </c>
      <c r="BY1283" s="270" t="str">
        <f t="shared" si="635"/>
        <v/>
      </c>
      <c r="BZ1283" t="str">
        <f t="shared" si="636"/>
        <v/>
      </c>
      <c r="CA1283" t="str">
        <f t="shared" si="637"/>
        <v/>
      </c>
    </row>
    <row r="1284" spans="1:79" x14ac:dyDescent="0.25">
      <c r="A1284" s="218" t="s">
        <v>257</v>
      </c>
      <c r="B1284" s="224"/>
      <c r="C1284" s="225"/>
      <c r="D1284" s="226"/>
      <c r="E1284" s="224"/>
      <c r="F1284" s="227"/>
      <c r="G1284" s="227"/>
      <c r="H1284" s="227"/>
      <c r="I1284" s="228"/>
      <c r="J1284" s="227"/>
      <c r="K1284" s="229"/>
      <c r="L1284" s="224"/>
      <c r="M1284" s="230"/>
      <c r="N1284" s="230"/>
      <c r="O1284" s="231"/>
      <c r="P1284" s="231"/>
      <c r="Q1284" s="231"/>
      <c r="R1284" s="232"/>
      <c r="S1284" s="230"/>
      <c r="T1284" s="231"/>
      <c r="U1284" s="231"/>
      <c r="V1284" s="231"/>
      <c r="W1284" s="231"/>
      <c r="X1284" s="233"/>
      <c r="Y1284" s="234"/>
      <c r="Z1284" s="235"/>
      <c r="AA1284" s="236"/>
      <c r="AB1284" s="228"/>
      <c r="AC1284" s="236"/>
      <c r="AD1284" s="237"/>
      <c r="AE1284" s="237"/>
      <c r="AP1284" t="b">
        <f t="shared" si="608"/>
        <v>0</v>
      </c>
      <c r="AQ1284" t="str">
        <f t="shared" si="609"/>
        <v/>
      </c>
      <c r="AR1284" t="str">
        <f>IF(AND(AP1284,D1284&lt;&gt;""),COUNTIF($AQ$12:AQ1284,AQ1284),"")</f>
        <v/>
      </c>
      <c r="AS1284" t="str">
        <f t="shared" si="638"/>
        <v/>
      </c>
      <c r="AT1284">
        <f t="shared" si="639"/>
        <v>0</v>
      </c>
      <c r="AU1284" s="195" t="str">
        <f t="shared" si="610"/>
        <v/>
      </c>
      <c r="AV1284" s="195" t="str">
        <f t="shared" si="611"/>
        <v/>
      </c>
      <c r="AW1284" s="195" t="str">
        <f t="shared" si="612"/>
        <v/>
      </c>
      <c r="AX1284" s="195" t="str">
        <f t="shared" si="613"/>
        <v/>
      </c>
      <c r="AY1284" s="250" t="str">
        <f t="shared" si="614"/>
        <v/>
      </c>
      <c r="AZ1284" s="249" t="str">
        <f t="shared" si="615"/>
        <v/>
      </c>
      <c r="BA1284" s="249" t="str">
        <f t="shared" si="616"/>
        <v/>
      </c>
      <c r="BB1284" s="195" t="str">
        <f t="shared" si="617"/>
        <v/>
      </c>
      <c r="BC1284" s="195" t="str">
        <f t="shared" si="618"/>
        <v/>
      </c>
      <c r="BD1284" s="249" t="str">
        <f t="shared" si="619"/>
        <v/>
      </c>
      <c r="BE1284" s="249" t="str">
        <f t="shared" si="620"/>
        <v/>
      </c>
      <c r="BF1284" s="195" t="str">
        <f t="shared" si="621"/>
        <v/>
      </c>
      <c r="BG1284" s="195" t="str">
        <f t="shared" si="622"/>
        <v/>
      </c>
      <c r="BH1284" s="258"/>
      <c r="BI1284" s="258"/>
      <c r="BJ1284" s="258"/>
      <c r="BK1284" s="249" t="str">
        <f t="shared" si="623"/>
        <v/>
      </c>
      <c r="BL1284" s="249" t="str">
        <f t="shared" si="624"/>
        <v/>
      </c>
      <c r="BM1284" s="277" t="str">
        <f t="shared" si="625"/>
        <v/>
      </c>
      <c r="BN1284" s="249" t="str">
        <f t="shared" si="626"/>
        <v/>
      </c>
      <c r="BO1284" s="195" t="str">
        <f t="shared" si="627"/>
        <v/>
      </c>
      <c r="BP1284" s="195" t="str">
        <f t="shared" si="628"/>
        <v/>
      </c>
      <c r="BQ1284" s="195" t="str">
        <f t="shared" si="629"/>
        <v/>
      </c>
      <c r="BS1284" s="195" t="str">
        <f t="shared" si="630"/>
        <v/>
      </c>
      <c r="BT1284" s="195" t="str">
        <f t="shared" si="631"/>
        <v/>
      </c>
      <c r="BV1284" s="195" t="str">
        <f t="shared" si="632"/>
        <v/>
      </c>
      <c r="BW1284" s="195" t="str">
        <f t="shared" si="633"/>
        <v/>
      </c>
      <c r="BX1284" s="195" t="str">
        <f t="shared" si="634"/>
        <v/>
      </c>
      <c r="BY1284" s="270" t="str">
        <f t="shared" si="635"/>
        <v/>
      </c>
      <c r="BZ1284" t="str">
        <f t="shared" si="636"/>
        <v/>
      </c>
      <c r="CA1284" t="str">
        <f t="shared" si="637"/>
        <v/>
      </c>
    </row>
    <row r="1285" spans="1:79" x14ac:dyDescent="0.25">
      <c r="A1285" s="218" t="s">
        <v>257</v>
      </c>
      <c r="B1285" s="224"/>
      <c r="C1285" s="225"/>
      <c r="D1285" s="226"/>
      <c r="E1285" s="224"/>
      <c r="F1285" s="227"/>
      <c r="G1285" s="227"/>
      <c r="H1285" s="227"/>
      <c r="I1285" s="228"/>
      <c r="J1285" s="227"/>
      <c r="K1285" s="229"/>
      <c r="L1285" s="224"/>
      <c r="M1285" s="230"/>
      <c r="N1285" s="230"/>
      <c r="O1285" s="231"/>
      <c r="P1285" s="231"/>
      <c r="Q1285" s="231"/>
      <c r="R1285" s="232"/>
      <c r="S1285" s="230"/>
      <c r="T1285" s="231"/>
      <c r="U1285" s="231"/>
      <c r="V1285" s="231"/>
      <c r="W1285" s="231"/>
      <c r="X1285" s="233"/>
      <c r="Y1285" s="234"/>
      <c r="Z1285" s="235"/>
      <c r="AA1285" s="236"/>
      <c r="AB1285" s="228"/>
      <c r="AC1285" s="236"/>
      <c r="AD1285" s="237"/>
      <c r="AE1285" s="237"/>
      <c r="AP1285" t="b">
        <f t="shared" si="608"/>
        <v>0</v>
      </c>
      <c r="AQ1285" t="str">
        <f t="shared" si="609"/>
        <v/>
      </c>
      <c r="AR1285" t="str">
        <f>IF(AND(AP1285,D1285&lt;&gt;""),COUNTIF($AQ$12:AQ1285,AQ1285),"")</f>
        <v/>
      </c>
      <c r="AS1285" t="str">
        <f t="shared" si="638"/>
        <v/>
      </c>
      <c r="AT1285">
        <f t="shared" si="639"/>
        <v>1</v>
      </c>
      <c r="AU1285" s="195" t="str">
        <f t="shared" si="610"/>
        <v/>
      </c>
      <c r="AV1285" s="195" t="str">
        <f t="shared" si="611"/>
        <v/>
      </c>
      <c r="AW1285" s="195" t="str">
        <f t="shared" si="612"/>
        <v/>
      </c>
      <c r="AX1285" s="195" t="str">
        <f t="shared" si="613"/>
        <v/>
      </c>
      <c r="AY1285" s="250" t="str">
        <f t="shared" si="614"/>
        <v/>
      </c>
      <c r="AZ1285" s="249" t="str">
        <f t="shared" si="615"/>
        <v/>
      </c>
      <c r="BA1285" s="249" t="str">
        <f t="shared" si="616"/>
        <v/>
      </c>
      <c r="BB1285" s="195" t="str">
        <f t="shared" si="617"/>
        <v/>
      </c>
      <c r="BC1285" s="195" t="str">
        <f t="shared" si="618"/>
        <v/>
      </c>
      <c r="BD1285" s="249" t="str">
        <f t="shared" si="619"/>
        <v/>
      </c>
      <c r="BE1285" s="249" t="str">
        <f t="shared" si="620"/>
        <v/>
      </c>
      <c r="BF1285" s="195" t="str">
        <f t="shared" si="621"/>
        <v/>
      </c>
      <c r="BG1285" s="195" t="str">
        <f t="shared" si="622"/>
        <v/>
      </c>
      <c r="BH1285" s="258"/>
      <c r="BI1285" s="258"/>
      <c r="BJ1285" s="258"/>
      <c r="BK1285" s="249" t="str">
        <f t="shared" si="623"/>
        <v/>
      </c>
      <c r="BL1285" s="249" t="str">
        <f t="shared" si="624"/>
        <v/>
      </c>
      <c r="BM1285" s="277" t="str">
        <f t="shared" si="625"/>
        <v/>
      </c>
      <c r="BN1285" s="249" t="str">
        <f t="shared" si="626"/>
        <v/>
      </c>
      <c r="BO1285" s="195" t="str">
        <f t="shared" si="627"/>
        <v/>
      </c>
      <c r="BP1285" s="195" t="str">
        <f t="shared" si="628"/>
        <v/>
      </c>
      <c r="BQ1285" s="195" t="str">
        <f t="shared" si="629"/>
        <v/>
      </c>
      <c r="BS1285" s="195" t="str">
        <f t="shared" si="630"/>
        <v/>
      </c>
      <c r="BT1285" s="195" t="str">
        <f t="shared" si="631"/>
        <v/>
      </c>
      <c r="BV1285" s="195" t="str">
        <f t="shared" si="632"/>
        <v/>
      </c>
      <c r="BW1285" s="195" t="str">
        <f t="shared" si="633"/>
        <v/>
      </c>
      <c r="BX1285" s="195" t="str">
        <f t="shared" si="634"/>
        <v/>
      </c>
      <c r="BY1285" s="270" t="str">
        <f t="shared" si="635"/>
        <v/>
      </c>
      <c r="BZ1285" t="str">
        <f t="shared" si="636"/>
        <v/>
      </c>
      <c r="CA1285" t="str">
        <f t="shared" si="637"/>
        <v/>
      </c>
    </row>
    <row r="1286" spans="1:79" x14ac:dyDescent="0.25">
      <c r="A1286" s="218" t="s">
        <v>257</v>
      </c>
      <c r="B1286" s="224"/>
      <c r="C1286" s="225"/>
      <c r="D1286" s="226"/>
      <c r="E1286" s="224"/>
      <c r="F1286" s="227"/>
      <c r="G1286" s="227"/>
      <c r="H1286" s="227"/>
      <c r="I1286" s="228"/>
      <c r="J1286" s="227"/>
      <c r="K1286" s="229"/>
      <c r="L1286" s="224"/>
      <c r="M1286" s="230"/>
      <c r="N1286" s="230"/>
      <c r="O1286" s="231"/>
      <c r="P1286" s="231"/>
      <c r="Q1286" s="231"/>
      <c r="R1286" s="232"/>
      <c r="S1286" s="230"/>
      <c r="T1286" s="231"/>
      <c r="U1286" s="231"/>
      <c r="V1286" s="231"/>
      <c r="W1286" s="231"/>
      <c r="X1286" s="233"/>
      <c r="Y1286" s="234"/>
      <c r="Z1286" s="235"/>
      <c r="AA1286" s="236"/>
      <c r="AB1286" s="228"/>
      <c r="AC1286" s="236"/>
      <c r="AD1286" s="237"/>
      <c r="AE1286" s="237"/>
      <c r="AP1286" t="b">
        <f t="shared" si="608"/>
        <v>0</v>
      </c>
      <c r="AQ1286" t="str">
        <f t="shared" si="609"/>
        <v/>
      </c>
      <c r="AR1286" t="str">
        <f>IF(AND(AP1286,D1286&lt;&gt;""),COUNTIF($AQ$12:AQ1286,AQ1286),"")</f>
        <v/>
      </c>
      <c r="AS1286" t="str">
        <f t="shared" si="638"/>
        <v/>
      </c>
      <c r="AT1286">
        <f t="shared" si="639"/>
        <v>0</v>
      </c>
      <c r="AU1286" s="195" t="str">
        <f t="shared" si="610"/>
        <v/>
      </c>
      <c r="AV1286" s="195" t="str">
        <f t="shared" si="611"/>
        <v/>
      </c>
      <c r="AW1286" s="195" t="str">
        <f t="shared" si="612"/>
        <v/>
      </c>
      <c r="AX1286" s="195" t="str">
        <f t="shared" si="613"/>
        <v/>
      </c>
      <c r="AY1286" s="250" t="str">
        <f t="shared" si="614"/>
        <v/>
      </c>
      <c r="AZ1286" s="249" t="str">
        <f t="shared" si="615"/>
        <v/>
      </c>
      <c r="BA1286" s="249" t="str">
        <f t="shared" si="616"/>
        <v/>
      </c>
      <c r="BB1286" s="195" t="str">
        <f t="shared" si="617"/>
        <v/>
      </c>
      <c r="BC1286" s="195" t="str">
        <f t="shared" si="618"/>
        <v/>
      </c>
      <c r="BD1286" s="249" t="str">
        <f t="shared" si="619"/>
        <v/>
      </c>
      <c r="BE1286" s="249" t="str">
        <f t="shared" si="620"/>
        <v/>
      </c>
      <c r="BF1286" s="195" t="str">
        <f t="shared" si="621"/>
        <v/>
      </c>
      <c r="BG1286" s="195" t="str">
        <f t="shared" si="622"/>
        <v/>
      </c>
      <c r="BH1286" s="258"/>
      <c r="BI1286" s="258"/>
      <c r="BJ1286" s="258"/>
      <c r="BK1286" s="249" t="str">
        <f t="shared" si="623"/>
        <v/>
      </c>
      <c r="BL1286" s="249" t="str">
        <f t="shared" si="624"/>
        <v/>
      </c>
      <c r="BM1286" s="277" t="str">
        <f t="shared" si="625"/>
        <v/>
      </c>
      <c r="BN1286" s="249" t="str">
        <f t="shared" si="626"/>
        <v/>
      </c>
      <c r="BO1286" s="195" t="str">
        <f t="shared" si="627"/>
        <v/>
      </c>
      <c r="BP1286" s="195" t="str">
        <f t="shared" si="628"/>
        <v/>
      </c>
      <c r="BQ1286" s="195" t="str">
        <f t="shared" si="629"/>
        <v/>
      </c>
      <c r="BS1286" s="195" t="str">
        <f t="shared" si="630"/>
        <v/>
      </c>
      <c r="BT1286" s="195" t="str">
        <f t="shared" si="631"/>
        <v/>
      </c>
      <c r="BV1286" s="195" t="str">
        <f t="shared" si="632"/>
        <v/>
      </c>
      <c r="BW1286" s="195" t="str">
        <f t="shared" si="633"/>
        <v/>
      </c>
      <c r="BX1286" s="195" t="str">
        <f t="shared" si="634"/>
        <v/>
      </c>
      <c r="BY1286" s="270" t="str">
        <f t="shared" si="635"/>
        <v/>
      </c>
      <c r="BZ1286" t="str">
        <f t="shared" si="636"/>
        <v/>
      </c>
      <c r="CA1286" t="str">
        <f t="shared" si="637"/>
        <v/>
      </c>
    </row>
    <row r="1287" spans="1:79" x14ac:dyDescent="0.25">
      <c r="A1287" s="218" t="s">
        <v>257</v>
      </c>
      <c r="B1287" s="224"/>
      <c r="C1287" s="225"/>
      <c r="D1287" s="226"/>
      <c r="E1287" s="224"/>
      <c r="F1287" s="227"/>
      <c r="G1287" s="227"/>
      <c r="H1287" s="227"/>
      <c r="I1287" s="228"/>
      <c r="J1287" s="227"/>
      <c r="K1287" s="229"/>
      <c r="L1287" s="224"/>
      <c r="M1287" s="230"/>
      <c r="N1287" s="230"/>
      <c r="O1287" s="231"/>
      <c r="P1287" s="231"/>
      <c r="Q1287" s="231"/>
      <c r="R1287" s="232"/>
      <c r="S1287" s="230"/>
      <c r="T1287" s="231"/>
      <c r="U1287" s="231"/>
      <c r="V1287" s="231"/>
      <c r="W1287" s="231"/>
      <c r="X1287" s="233"/>
      <c r="Y1287" s="234"/>
      <c r="Z1287" s="235"/>
      <c r="AA1287" s="236"/>
      <c r="AB1287" s="228"/>
      <c r="AC1287" s="236"/>
      <c r="AD1287" s="237"/>
      <c r="AE1287" s="237"/>
      <c r="AP1287" t="b">
        <f t="shared" si="608"/>
        <v>0</v>
      </c>
      <c r="AQ1287" t="str">
        <f t="shared" si="609"/>
        <v/>
      </c>
      <c r="AR1287" t="str">
        <f>IF(AND(AP1287,D1287&lt;&gt;""),COUNTIF($AQ$12:AQ1287,AQ1287),"")</f>
        <v/>
      </c>
      <c r="AS1287" t="str">
        <f t="shared" si="638"/>
        <v/>
      </c>
      <c r="AT1287">
        <f t="shared" si="639"/>
        <v>1</v>
      </c>
      <c r="AU1287" s="195" t="str">
        <f t="shared" si="610"/>
        <v/>
      </c>
      <c r="AV1287" s="195" t="str">
        <f t="shared" si="611"/>
        <v/>
      </c>
      <c r="AW1287" s="195" t="str">
        <f t="shared" si="612"/>
        <v/>
      </c>
      <c r="AX1287" s="195" t="str">
        <f t="shared" si="613"/>
        <v/>
      </c>
      <c r="AY1287" s="250" t="str">
        <f t="shared" si="614"/>
        <v/>
      </c>
      <c r="AZ1287" s="249" t="str">
        <f t="shared" si="615"/>
        <v/>
      </c>
      <c r="BA1287" s="249" t="str">
        <f t="shared" si="616"/>
        <v/>
      </c>
      <c r="BB1287" s="195" t="str">
        <f t="shared" si="617"/>
        <v/>
      </c>
      <c r="BC1287" s="195" t="str">
        <f t="shared" si="618"/>
        <v/>
      </c>
      <c r="BD1287" s="249" t="str">
        <f t="shared" si="619"/>
        <v/>
      </c>
      <c r="BE1287" s="249" t="str">
        <f t="shared" si="620"/>
        <v/>
      </c>
      <c r="BF1287" s="195" t="str">
        <f t="shared" si="621"/>
        <v/>
      </c>
      <c r="BG1287" s="195" t="str">
        <f t="shared" si="622"/>
        <v/>
      </c>
      <c r="BH1287" s="258"/>
      <c r="BI1287" s="258"/>
      <c r="BJ1287" s="258"/>
      <c r="BK1287" s="249" t="str">
        <f t="shared" si="623"/>
        <v/>
      </c>
      <c r="BL1287" s="249" t="str">
        <f t="shared" si="624"/>
        <v/>
      </c>
      <c r="BM1287" s="277" t="str">
        <f t="shared" si="625"/>
        <v/>
      </c>
      <c r="BN1287" s="249" t="str">
        <f t="shared" si="626"/>
        <v/>
      </c>
      <c r="BO1287" s="195" t="str">
        <f t="shared" si="627"/>
        <v/>
      </c>
      <c r="BP1287" s="195" t="str">
        <f t="shared" si="628"/>
        <v/>
      </c>
      <c r="BQ1287" s="195" t="str">
        <f t="shared" si="629"/>
        <v/>
      </c>
      <c r="BS1287" s="195" t="str">
        <f t="shared" si="630"/>
        <v/>
      </c>
      <c r="BT1287" s="195" t="str">
        <f t="shared" si="631"/>
        <v/>
      </c>
      <c r="BV1287" s="195" t="str">
        <f t="shared" si="632"/>
        <v/>
      </c>
      <c r="BW1287" s="195" t="str">
        <f t="shared" si="633"/>
        <v/>
      </c>
      <c r="BX1287" s="195" t="str">
        <f t="shared" si="634"/>
        <v/>
      </c>
      <c r="BY1287" s="270" t="str">
        <f t="shared" si="635"/>
        <v/>
      </c>
      <c r="BZ1287" t="str">
        <f t="shared" si="636"/>
        <v/>
      </c>
      <c r="CA1287" t="str">
        <f t="shared" si="637"/>
        <v/>
      </c>
    </row>
    <row r="1288" spans="1:79" x14ac:dyDescent="0.25">
      <c r="A1288" s="218" t="s">
        <v>257</v>
      </c>
      <c r="B1288" s="224"/>
      <c r="C1288" s="225"/>
      <c r="D1288" s="226"/>
      <c r="E1288" s="224"/>
      <c r="F1288" s="227"/>
      <c r="G1288" s="227"/>
      <c r="H1288" s="227"/>
      <c r="I1288" s="228"/>
      <c r="J1288" s="227"/>
      <c r="K1288" s="229"/>
      <c r="L1288" s="224"/>
      <c r="M1288" s="230"/>
      <c r="N1288" s="230"/>
      <c r="O1288" s="231"/>
      <c r="P1288" s="231"/>
      <c r="Q1288" s="231"/>
      <c r="R1288" s="232"/>
      <c r="S1288" s="230"/>
      <c r="T1288" s="231"/>
      <c r="U1288" s="231"/>
      <c r="V1288" s="231"/>
      <c r="W1288" s="231"/>
      <c r="X1288" s="233"/>
      <c r="Y1288" s="234"/>
      <c r="Z1288" s="235"/>
      <c r="AA1288" s="236"/>
      <c r="AB1288" s="228"/>
      <c r="AC1288" s="236"/>
      <c r="AD1288" s="237"/>
      <c r="AE1288" s="237"/>
      <c r="AP1288" t="b">
        <f t="shared" si="608"/>
        <v>0</v>
      </c>
      <c r="AQ1288" t="str">
        <f t="shared" si="609"/>
        <v/>
      </c>
      <c r="AR1288" t="str">
        <f>IF(AND(AP1288,D1288&lt;&gt;""),COUNTIF($AQ$12:AQ1288,AQ1288),"")</f>
        <v/>
      </c>
      <c r="AS1288" t="str">
        <f t="shared" si="638"/>
        <v/>
      </c>
      <c r="AT1288">
        <f t="shared" si="639"/>
        <v>0</v>
      </c>
      <c r="AU1288" s="195" t="str">
        <f t="shared" si="610"/>
        <v/>
      </c>
      <c r="AV1288" s="195" t="str">
        <f t="shared" si="611"/>
        <v/>
      </c>
      <c r="AW1288" s="195" t="str">
        <f t="shared" si="612"/>
        <v/>
      </c>
      <c r="AX1288" s="195" t="str">
        <f t="shared" si="613"/>
        <v/>
      </c>
      <c r="AY1288" s="250" t="str">
        <f t="shared" si="614"/>
        <v/>
      </c>
      <c r="AZ1288" s="249" t="str">
        <f t="shared" si="615"/>
        <v/>
      </c>
      <c r="BA1288" s="249" t="str">
        <f t="shared" si="616"/>
        <v/>
      </c>
      <c r="BB1288" s="195" t="str">
        <f t="shared" si="617"/>
        <v/>
      </c>
      <c r="BC1288" s="195" t="str">
        <f t="shared" si="618"/>
        <v/>
      </c>
      <c r="BD1288" s="249" t="str">
        <f t="shared" si="619"/>
        <v/>
      </c>
      <c r="BE1288" s="249" t="str">
        <f t="shared" si="620"/>
        <v/>
      </c>
      <c r="BF1288" s="195" t="str">
        <f t="shared" si="621"/>
        <v/>
      </c>
      <c r="BG1288" s="195" t="str">
        <f t="shared" si="622"/>
        <v/>
      </c>
      <c r="BH1288" s="258"/>
      <c r="BI1288" s="258"/>
      <c r="BJ1288" s="258"/>
      <c r="BK1288" s="249" t="str">
        <f t="shared" si="623"/>
        <v/>
      </c>
      <c r="BL1288" s="249" t="str">
        <f t="shared" si="624"/>
        <v/>
      </c>
      <c r="BM1288" s="277" t="str">
        <f t="shared" si="625"/>
        <v/>
      </c>
      <c r="BN1288" s="249" t="str">
        <f t="shared" si="626"/>
        <v/>
      </c>
      <c r="BO1288" s="195" t="str">
        <f t="shared" si="627"/>
        <v/>
      </c>
      <c r="BP1288" s="195" t="str">
        <f t="shared" si="628"/>
        <v/>
      </c>
      <c r="BQ1288" s="195" t="str">
        <f t="shared" si="629"/>
        <v/>
      </c>
      <c r="BS1288" s="195" t="str">
        <f t="shared" si="630"/>
        <v/>
      </c>
      <c r="BT1288" s="195" t="str">
        <f t="shared" si="631"/>
        <v/>
      </c>
      <c r="BV1288" s="195" t="str">
        <f t="shared" si="632"/>
        <v/>
      </c>
      <c r="BW1288" s="195" t="str">
        <f t="shared" si="633"/>
        <v/>
      </c>
      <c r="BX1288" s="195" t="str">
        <f t="shared" si="634"/>
        <v/>
      </c>
      <c r="BY1288" s="270" t="str">
        <f t="shared" si="635"/>
        <v/>
      </c>
      <c r="BZ1288" t="str">
        <f t="shared" si="636"/>
        <v/>
      </c>
      <c r="CA1288" t="str">
        <f t="shared" si="637"/>
        <v/>
      </c>
    </row>
    <row r="1289" spans="1:79" x14ac:dyDescent="0.25">
      <c r="A1289" s="218" t="s">
        <v>257</v>
      </c>
      <c r="B1289" s="224"/>
      <c r="C1289" s="225"/>
      <c r="D1289" s="226"/>
      <c r="E1289" s="224"/>
      <c r="F1289" s="227"/>
      <c r="G1289" s="227"/>
      <c r="H1289" s="227"/>
      <c r="I1289" s="228"/>
      <c r="J1289" s="227"/>
      <c r="K1289" s="229"/>
      <c r="L1289" s="224"/>
      <c r="M1289" s="230"/>
      <c r="N1289" s="230"/>
      <c r="O1289" s="231"/>
      <c r="P1289" s="231"/>
      <c r="Q1289" s="231"/>
      <c r="R1289" s="232"/>
      <c r="S1289" s="230"/>
      <c r="T1289" s="231"/>
      <c r="U1289" s="231"/>
      <c r="V1289" s="231"/>
      <c r="W1289" s="231"/>
      <c r="X1289" s="233"/>
      <c r="Y1289" s="234"/>
      <c r="Z1289" s="235"/>
      <c r="AA1289" s="236"/>
      <c r="AB1289" s="228"/>
      <c r="AC1289" s="236"/>
      <c r="AD1289" s="237"/>
      <c r="AE1289" s="237"/>
      <c r="AP1289" t="b">
        <f t="shared" si="608"/>
        <v>0</v>
      </c>
      <c r="AQ1289" t="str">
        <f t="shared" si="609"/>
        <v/>
      </c>
      <c r="AR1289" t="str">
        <f>IF(AND(AP1289,D1289&lt;&gt;""),COUNTIF($AQ$12:AQ1289,AQ1289),"")</f>
        <v/>
      </c>
      <c r="AS1289" t="str">
        <f t="shared" si="638"/>
        <v/>
      </c>
      <c r="AT1289">
        <f t="shared" si="639"/>
        <v>1</v>
      </c>
      <c r="AU1289" s="195" t="str">
        <f t="shared" si="610"/>
        <v/>
      </c>
      <c r="AV1289" s="195" t="str">
        <f t="shared" si="611"/>
        <v/>
      </c>
      <c r="AW1289" s="195" t="str">
        <f t="shared" si="612"/>
        <v/>
      </c>
      <c r="AX1289" s="195" t="str">
        <f t="shared" si="613"/>
        <v/>
      </c>
      <c r="AY1289" s="250" t="str">
        <f t="shared" si="614"/>
        <v/>
      </c>
      <c r="AZ1289" s="249" t="str">
        <f t="shared" si="615"/>
        <v/>
      </c>
      <c r="BA1289" s="249" t="str">
        <f t="shared" si="616"/>
        <v/>
      </c>
      <c r="BB1289" s="195" t="str">
        <f t="shared" si="617"/>
        <v/>
      </c>
      <c r="BC1289" s="195" t="str">
        <f t="shared" si="618"/>
        <v/>
      </c>
      <c r="BD1289" s="249" t="str">
        <f t="shared" si="619"/>
        <v/>
      </c>
      <c r="BE1289" s="249" t="str">
        <f t="shared" si="620"/>
        <v/>
      </c>
      <c r="BF1289" s="195" t="str">
        <f t="shared" si="621"/>
        <v/>
      </c>
      <c r="BG1289" s="195" t="str">
        <f t="shared" si="622"/>
        <v/>
      </c>
      <c r="BH1289" s="258"/>
      <c r="BI1289" s="258"/>
      <c r="BJ1289" s="258"/>
      <c r="BK1289" s="249" t="str">
        <f t="shared" si="623"/>
        <v/>
      </c>
      <c r="BL1289" s="249" t="str">
        <f t="shared" si="624"/>
        <v/>
      </c>
      <c r="BM1289" s="277" t="str">
        <f t="shared" si="625"/>
        <v/>
      </c>
      <c r="BN1289" s="249" t="str">
        <f t="shared" si="626"/>
        <v/>
      </c>
      <c r="BO1289" s="195" t="str">
        <f t="shared" si="627"/>
        <v/>
      </c>
      <c r="BP1289" s="195" t="str">
        <f t="shared" si="628"/>
        <v/>
      </c>
      <c r="BQ1289" s="195" t="str">
        <f t="shared" si="629"/>
        <v/>
      </c>
      <c r="BS1289" s="195" t="str">
        <f t="shared" si="630"/>
        <v/>
      </c>
      <c r="BT1289" s="195" t="str">
        <f t="shared" si="631"/>
        <v/>
      </c>
      <c r="BV1289" s="195" t="str">
        <f t="shared" si="632"/>
        <v/>
      </c>
      <c r="BW1289" s="195" t="str">
        <f t="shared" si="633"/>
        <v/>
      </c>
      <c r="BX1289" s="195" t="str">
        <f t="shared" si="634"/>
        <v/>
      </c>
      <c r="BY1289" s="270" t="str">
        <f t="shared" si="635"/>
        <v/>
      </c>
      <c r="BZ1289" t="str">
        <f t="shared" si="636"/>
        <v/>
      </c>
      <c r="CA1289" t="str">
        <f t="shared" si="637"/>
        <v/>
      </c>
    </row>
    <row r="1290" spans="1:79" x14ac:dyDescent="0.25">
      <c r="A1290" s="218" t="s">
        <v>257</v>
      </c>
      <c r="B1290" s="224"/>
      <c r="C1290" s="225"/>
      <c r="D1290" s="226"/>
      <c r="E1290" s="224"/>
      <c r="F1290" s="227"/>
      <c r="G1290" s="227"/>
      <c r="H1290" s="227"/>
      <c r="I1290" s="228"/>
      <c r="J1290" s="227"/>
      <c r="K1290" s="229"/>
      <c r="L1290" s="224"/>
      <c r="M1290" s="230"/>
      <c r="N1290" s="230"/>
      <c r="O1290" s="231"/>
      <c r="P1290" s="231"/>
      <c r="Q1290" s="231"/>
      <c r="R1290" s="232"/>
      <c r="S1290" s="230"/>
      <c r="T1290" s="231"/>
      <c r="U1290" s="231"/>
      <c r="V1290" s="231"/>
      <c r="W1290" s="231"/>
      <c r="X1290" s="233"/>
      <c r="Y1290" s="234"/>
      <c r="Z1290" s="235"/>
      <c r="AA1290" s="236"/>
      <c r="AB1290" s="228"/>
      <c r="AC1290" s="236"/>
      <c r="AD1290" s="237"/>
      <c r="AE1290" s="237"/>
      <c r="AP1290" t="b">
        <f t="shared" si="608"/>
        <v>0</v>
      </c>
      <c r="AQ1290" t="str">
        <f t="shared" si="609"/>
        <v/>
      </c>
      <c r="AR1290" t="str">
        <f>IF(AND(AP1290,D1290&lt;&gt;""),COUNTIF($AQ$12:AQ1290,AQ1290),"")</f>
        <v/>
      </c>
      <c r="AS1290" t="str">
        <f t="shared" si="638"/>
        <v/>
      </c>
      <c r="AT1290">
        <f t="shared" si="639"/>
        <v>0</v>
      </c>
      <c r="AU1290" s="195" t="str">
        <f t="shared" si="610"/>
        <v/>
      </c>
      <c r="AV1290" s="195" t="str">
        <f t="shared" si="611"/>
        <v/>
      </c>
      <c r="AW1290" s="195" t="str">
        <f t="shared" si="612"/>
        <v/>
      </c>
      <c r="AX1290" s="195" t="str">
        <f t="shared" si="613"/>
        <v/>
      </c>
      <c r="AY1290" s="250" t="str">
        <f t="shared" si="614"/>
        <v/>
      </c>
      <c r="AZ1290" s="249" t="str">
        <f t="shared" si="615"/>
        <v/>
      </c>
      <c r="BA1290" s="249" t="str">
        <f t="shared" si="616"/>
        <v/>
      </c>
      <c r="BB1290" s="195" t="str">
        <f t="shared" si="617"/>
        <v/>
      </c>
      <c r="BC1290" s="195" t="str">
        <f t="shared" si="618"/>
        <v/>
      </c>
      <c r="BD1290" s="249" t="str">
        <f t="shared" si="619"/>
        <v/>
      </c>
      <c r="BE1290" s="249" t="str">
        <f t="shared" si="620"/>
        <v/>
      </c>
      <c r="BF1290" s="195" t="str">
        <f t="shared" si="621"/>
        <v/>
      </c>
      <c r="BG1290" s="195" t="str">
        <f t="shared" si="622"/>
        <v/>
      </c>
      <c r="BH1290" s="258"/>
      <c r="BI1290" s="258"/>
      <c r="BJ1290" s="258"/>
      <c r="BK1290" s="249" t="str">
        <f t="shared" si="623"/>
        <v/>
      </c>
      <c r="BL1290" s="249" t="str">
        <f t="shared" si="624"/>
        <v/>
      </c>
      <c r="BM1290" s="277" t="str">
        <f t="shared" si="625"/>
        <v/>
      </c>
      <c r="BN1290" s="249" t="str">
        <f t="shared" si="626"/>
        <v/>
      </c>
      <c r="BO1290" s="195" t="str">
        <f t="shared" si="627"/>
        <v/>
      </c>
      <c r="BP1290" s="195" t="str">
        <f t="shared" si="628"/>
        <v/>
      </c>
      <c r="BQ1290" s="195" t="str">
        <f t="shared" si="629"/>
        <v/>
      </c>
      <c r="BS1290" s="195" t="str">
        <f t="shared" si="630"/>
        <v/>
      </c>
      <c r="BT1290" s="195" t="str">
        <f t="shared" si="631"/>
        <v/>
      </c>
      <c r="BV1290" s="195" t="str">
        <f t="shared" si="632"/>
        <v/>
      </c>
      <c r="BW1290" s="195" t="str">
        <f t="shared" si="633"/>
        <v/>
      </c>
      <c r="BX1290" s="195" t="str">
        <f t="shared" si="634"/>
        <v/>
      </c>
      <c r="BY1290" s="270" t="str">
        <f t="shared" si="635"/>
        <v/>
      </c>
      <c r="BZ1290" t="str">
        <f t="shared" si="636"/>
        <v/>
      </c>
      <c r="CA1290" t="str">
        <f t="shared" si="637"/>
        <v/>
      </c>
    </row>
    <row r="1291" spans="1:79" x14ac:dyDescent="0.25">
      <c r="A1291" s="218" t="s">
        <v>257</v>
      </c>
      <c r="B1291" s="224"/>
      <c r="C1291" s="225"/>
      <c r="D1291" s="226"/>
      <c r="E1291" s="224"/>
      <c r="F1291" s="227"/>
      <c r="G1291" s="227"/>
      <c r="H1291" s="227"/>
      <c r="I1291" s="228"/>
      <c r="J1291" s="227"/>
      <c r="K1291" s="229"/>
      <c r="L1291" s="224"/>
      <c r="M1291" s="230"/>
      <c r="N1291" s="230"/>
      <c r="O1291" s="231"/>
      <c r="P1291" s="231"/>
      <c r="Q1291" s="231"/>
      <c r="R1291" s="232"/>
      <c r="S1291" s="230"/>
      <c r="T1291" s="231"/>
      <c r="U1291" s="231"/>
      <c r="V1291" s="231"/>
      <c r="W1291" s="231"/>
      <c r="X1291" s="233"/>
      <c r="Y1291" s="234"/>
      <c r="Z1291" s="235"/>
      <c r="AA1291" s="236"/>
      <c r="AB1291" s="228"/>
      <c r="AC1291" s="236"/>
      <c r="AD1291" s="237"/>
      <c r="AE1291" s="237"/>
      <c r="AP1291" t="b">
        <f t="shared" si="608"/>
        <v>0</v>
      </c>
      <c r="AQ1291" t="str">
        <f t="shared" si="609"/>
        <v/>
      </c>
      <c r="AR1291" t="str">
        <f>IF(AND(AP1291,D1291&lt;&gt;""),COUNTIF($AQ$12:AQ1291,AQ1291),"")</f>
        <v/>
      </c>
      <c r="AS1291" t="str">
        <f t="shared" si="638"/>
        <v/>
      </c>
      <c r="AT1291">
        <f t="shared" si="639"/>
        <v>1</v>
      </c>
      <c r="AU1291" s="195" t="str">
        <f t="shared" si="610"/>
        <v/>
      </c>
      <c r="AV1291" s="195" t="str">
        <f t="shared" si="611"/>
        <v/>
      </c>
      <c r="AW1291" s="195" t="str">
        <f t="shared" si="612"/>
        <v/>
      </c>
      <c r="AX1291" s="195" t="str">
        <f t="shared" si="613"/>
        <v/>
      </c>
      <c r="AY1291" s="250" t="str">
        <f t="shared" si="614"/>
        <v/>
      </c>
      <c r="AZ1291" s="249" t="str">
        <f t="shared" si="615"/>
        <v/>
      </c>
      <c r="BA1291" s="249" t="str">
        <f t="shared" si="616"/>
        <v/>
      </c>
      <c r="BB1291" s="195" t="str">
        <f t="shared" si="617"/>
        <v/>
      </c>
      <c r="BC1291" s="195" t="str">
        <f t="shared" si="618"/>
        <v/>
      </c>
      <c r="BD1291" s="249" t="str">
        <f t="shared" si="619"/>
        <v/>
      </c>
      <c r="BE1291" s="249" t="str">
        <f t="shared" si="620"/>
        <v/>
      </c>
      <c r="BF1291" s="195" t="str">
        <f t="shared" si="621"/>
        <v/>
      </c>
      <c r="BG1291" s="195" t="str">
        <f t="shared" si="622"/>
        <v/>
      </c>
      <c r="BH1291" s="258"/>
      <c r="BI1291" s="258"/>
      <c r="BJ1291" s="258"/>
      <c r="BK1291" s="249" t="str">
        <f t="shared" si="623"/>
        <v/>
      </c>
      <c r="BL1291" s="249" t="str">
        <f t="shared" si="624"/>
        <v/>
      </c>
      <c r="BM1291" s="277" t="str">
        <f t="shared" si="625"/>
        <v/>
      </c>
      <c r="BN1291" s="249" t="str">
        <f t="shared" si="626"/>
        <v/>
      </c>
      <c r="BO1291" s="195" t="str">
        <f t="shared" si="627"/>
        <v/>
      </c>
      <c r="BP1291" s="195" t="str">
        <f t="shared" si="628"/>
        <v/>
      </c>
      <c r="BQ1291" s="195" t="str">
        <f t="shared" si="629"/>
        <v/>
      </c>
      <c r="BS1291" s="195" t="str">
        <f t="shared" si="630"/>
        <v/>
      </c>
      <c r="BT1291" s="195" t="str">
        <f t="shared" si="631"/>
        <v/>
      </c>
      <c r="BV1291" s="195" t="str">
        <f t="shared" si="632"/>
        <v/>
      </c>
      <c r="BW1291" s="195" t="str">
        <f t="shared" si="633"/>
        <v/>
      </c>
      <c r="BX1291" s="195" t="str">
        <f t="shared" si="634"/>
        <v/>
      </c>
      <c r="BY1291" s="270" t="str">
        <f t="shared" si="635"/>
        <v/>
      </c>
      <c r="BZ1291" t="str">
        <f t="shared" si="636"/>
        <v/>
      </c>
      <c r="CA1291" t="str">
        <f t="shared" si="637"/>
        <v/>
      </c>
    </row>
    <row r="1292" spans="1:79" x14ac:dyDescent="0.25">
      <c r="A1292" s="218" t="s">
        <v>257</v>
      </c>
      <c r="B1292" s="224"/>
      <c r="C1292" s="225"/>
      <c r="D1292" s="226"/>
      <c r="E1292" s="224"/>
      <c r="F1292" s="227"/>
      <c r="G1292" s="227"/>
      <c r="H1292" s="227"/>
      <c r="I1292" s="228"/>
      <c r="J1292" s="227"/>
      <c r="K1292" s="229"/>
      <c r="L1292" s="224"/>
      <c r="M1292" s="230"/>
      <c r="N1292" s="230"/>
      <c r="O1292" s="231"/>
      <c r="P1292" s="231"/>
      <c r="Q1292" s="231"/>
      <c r="R1292" s="232"/>
      <c r="S1292" s="230"/>
      <c r="T1292" s="231"/>
      <c r="U1292" s="231"/>
      <c r="V1292" s="231"/>
      <c r="W1292" s="231"/>
      <c r="X1292" s="233"/>
      <c r="Y1292" s="234"/>
      <c r="Z1292" s="235"/>
      <c r="AA1292" s="236"/>
      <c r="AB1292" s="228"/>
      <c r="AC1292" s="236"/>
      <c r="AD1292" s="237"/>
      <c r="AE1292" s="237"/>
      <c r="AP1292" t="b">
        <f t="shared" ref="AP1292:AP1355" si="640">IF(COUNTA(B1292:AE1292)&gt;0,TRUE,FALSE)</f>
        <v>0</v>
      </c>
      <c r="AQ1292" t="str">
        <f t="shared" ref="AQ1292:AQ1355" si="641">IF(AND(AP1292,D1292&lt;&gt;""),D1292,"")</f>
        <v/>
      </c>
      <c r="AR1292" t="str">
        <f>IF(AND(AP1292,D1292&lt;&gt;""),COUNTIF($AQ$12:AQ1292,AQ1292),"")</f>
        <v/>
      </c>
      <c r="AS1292" t="str">
        <f t="shared" si="638"/>
        <v/>
      </c>
      <c r="AT1292">
        <f t="shared" si="639"/>
        <v>0</v>
      </c>
      <c r="AU1292" s="195" t="str">
        <f t="shared" ref="AU1292:AU1355" si="642">IF($AP1292=FALSE,"",
IF(ISNUMBER(MATCH($B1292, _StateLkUp, 0)), "", DV_Rule_3))</f>
        <v/>
      </c>
      <c r="AV1292" s="195" t="str">
        <f t="shared" ref="AV1292:AV1355" si="643">IF($AP1292=FALSE,"",
IF($C1292="",DV_Rule_2,
IF(ISNUMBER($C1292+0)=FALSE,DV_Rule_3,
IF(AND($C1292+0&gt;=2000,$C1292+0&lt;=2100)=FALSE,DV_Rule_4,
""))))</f>
        <v/>
      </c>
      <c r="AW1292" s="195" t="str">
        <f t="shared" ref="AW1292:AW1355" si="644">IF($AP1292=FALSE,"",
IF($D1292="",DV_Rule_2,
IF(ISNUMBER(MATCH($D1292,_ServiceType,0))=TRUE,"",
DV_Rule_3)))</f>
        <v/>
      </c>
      <c r="AX1292" s="195" t="str">
        <f t="shared" ref="AX1292:AX1355" si="645">IF($AP1292=FALSE,"",
IF(BZ1292,DV_Rule_5,
""))</f>
        <v/>
      </c>
      <c r="AY1292" s="250" t="str">
        <f t="shared" ref="AY1292:AY1355" si="646">IF($AP1292=FALSE,"",
IF($F1292="","",
IF(CA1292,DV_Rule_5,
IF(AND(LEN($F1292)=10,ISNUMBER($F1292+0))=FALSE,DV_Rule_4,
""))))</f>
        <v/>
      </c>
      <c r="AZ1292" s="249" t="str">
        <f t="shared" ref="AZ1292:AZ1355" si="647">IF($AP1292=FALSE,"",
IF($G1292="",DV_Rule_2,
IF(BZ1292,DV_Rule_5,
"")))</f>
        <v/>
      </c>
      <c r="BA1292" s="249" t="str">
        <f t="shared" ref="BA1292:BA1355" si="648">IF($AP1292=FALSE,"",
IF($H1292="",DV_Rule_2,
IF(BZ1292,DV_Rule_5,
"")))</f>
        <v/>
      </c>
      <c r="BB1292" s="195" t="str">
        <f t="shared" ref="BB1292:BB1355" si="649">IF($AP1292=FALSE,"",
IF($I1292="", DV_Rule_2,
IF(BZ1292,DV_Rule_5,
"")))</f>
        <v/>
      </c>
      <c r="BC1292" s="195" t="str">
        <f t="shared" ref="BC1292:BC1355" si="650">IF($AP1292=FALSE,"",
IF($J1292="",DV_Rule_2,
IF(ISNUMBER(MATCH($J1292,_OwnershipType,0))=FALSE,DV_Rule_4,
"")))</f>
        <v/>
      </c>
      <c r="BD1292" s="249" t="str">
        <f t="shared" ref="BD1292:BD1355" si="651">IF($AP1292=FALSE,"",
IF($K1292="",DV_Rule_2,
""))</f>
        <v/>
      </c>
      <c r="BE1292" s="249" t="str">
        <f t="shared" ref="BE1292:BE1355" si="652">IF($AP1292=FALSE,"",
IF($L1292="",DV_Rule_2,
""))</f>
        <v/>
      </c>
      <c r="BF1292" s="195" t="str">
        <f t="shared" ref="BF1292:BF1355" si="653">IF($AP1292=FALSE,"",
IF($M1292="", DV_Rule_2,
IF(AND(N1292&lt;&gt;"",OR(M1292&gt;N1292,N1292=M1292)),DV_Rule_4,
"")))</f>
        <v/>
      </c>
      <c r="BG1292" s="195" t="str">
        <f t="shared" ref="BG1292:BG1355" si="654">IF($AP1292=FALSE,"",
IF($N1292="", DV_Rule_2,
IF(AND(M1292&lt;&gt;"",OR(M1292&gt;N1292,N1292=M1292)),DV_Rule_4,
"")))</f>
        <v/>
      </c>
      <c r="BH1292" s="258"/>
      <c r="BI1292" s="258"/>
      <c r="BJ1292" s="258"/>
      <c r="BK1292" s="249" t="str">
        <f t="shared" ref="BK1292:BK1355" si="655">IF($AP1292=FALSE,"",
IF($R1292="",DV_Rule_2,
IF(AND(S1292&lt;&gt;"",OR(R1292&gt;S1292,R1292=S1292)),DV_Rule_4,
"")))</f>
        <v/>
      </c>
      <c r="BL1292" s="249" t="str">
        <f t="shared" ref="BL1292:BL1355" si="656">IF($AP1292=FALSE,"",
IF($S1292="",DV_Rule_2,
IF(AND(R1292&lt;&gt;"",OR(R1292&gt;S1292,R1292=S1292)),DV_Rule_4,
"")))</f>
        <v/>
      </c>
      <c r="BM1292" s="277" t="str">
        <f t="shared" ref="BM1292:BM1355" si="657">IF($AP1292=FALSE,"",
IF(AND(T1292="",OR(AND(O1292&lt;&gt;"",P1292&lt;&gt;"",Q1292=""),AND(P1292&lt;&gt;"",Q1292&lt;&gt;"",O1292=""))),DV_Rule_2,
""))</f>
        <v/>
      </c>
      <c r="BN1292" s="249" t="str">
        <f t="shared" ref="BN1292:BN1355" si="658">IF($AP1292=FALSE,"",
IF($U1292="",DV_Rule_2,
""))</f>
        <v/>
      </c>
      <c r="BO1292" s="195" t="str">
        <f t="shared" ref="BO1292:BO1355" si="659">IF($AP1292=FALSE,"",
IF($V1292="",DV_Rule_2,
""))</f>
        <v/>
      </c>
      <c r="BP1292" s="195" t="str">
        <f t="shared" ref="BP1292:BP1355" si="660">IF($AP1292=FALSE,"",
IF($W1292="",DV_Rule_2,
""))</f>
        <v/>
      </c>
      <c r="BQ1292" s="195" t="str">
        <f t="shared" ref="BQ1292:BQ1355" si="661">IF($AP1292=FALSE,"",
IF($X1292="",DV_Rule_2,
""))</f>
        <v/>
      </c>
      <c r="BS1292" s="195" t="str">
        <f t="shared" ref="BS1292:BS1355" si="662">IF($AP1292=FALSE,"",
IF($Z1292="",DV_Rule_2,
IF(OR($Z1292=0,$Z1292&lt;1,$Z1292&gt;1.04),DV_Rule_4,
"")))</f>
        <v/>
      </c>
      <c r="BT1292" s="195" t="str">
        <f t="shared" ref="BT1292:BT1355" si="663">IF($AP1292=FALSE,"",
IF($AA1292="",DV_Rule_2,
IF($AA1292=0,DV_Rule_4,
"")))</f>
        <v/>
      </c>
      <c r="BV1292" s="195" t="str">
        <f t="shared" ref="BV1292:BV1355" si="664">IF($AP1292=FALSE,"",
IF($AC1292="",DV_Rule_2,
IF(OR($AC1292=0,$AC1292&lt;1,$AC1292&gt;1.04),DV_Rule_4,
"")))</f>
        <v/>
      </c>
      <c r="BW1292" s="195" t="str">
        <f t="shared" ref="BW1292:BW1355" si="665">IF($AP1292=FALSE,"",
IF($AD1292="",DV_Rule_2,
""))</f>
        <v/>
      </c>
      <c r="BX1292" s="195" t="str">
        <f t="shared" ref="BX1292:BX1355" si="666">IF($AP1292=FALSE,"",
IF($AE1292="",DV_Rule_2,
""))</f>
        <v/>
      </c>
      <c r="BY1292" s="270" t="str">
        <f t="shared" ref="BY1292:BY1355" si="667">IF($AP1292=FALSE,"",
CONCATENATE(E1292,"_",G1292,"_",H1292,"_",I1292))</f>
        <v/>
      </c>
      <c r="BZ1292" t="str">
        <f t="shared" ref="BZ1292:BZ1355" si="668">IF($AP1292=FALSE,"",
IF(COUNTIF($BY$12:$BY$2011,BY1292)&gt;1,TRUE,FALSE))</f>
        <v/>
      </c>
      <c r="CA1292" t="str">
        <f t="shared" ref="CA1292:CA1355" si="669">IF($AP1292=FALSE,"",
IF(F1292="",FALSE,
IF(COUNTIF($F$12:$F$2011,F1292)&gt;1,TRUE,FALSE)))</f>
        <v/>
      </c>
    </row>
    <row r="1293" spans="1:79" x14ac:dyDescent="0.25">
      <c r="A1293" s="218" t="s">
        <v>257</v>
      </c>
      <c r="B1293" s="224"/>
      <c r="C1293" s="225"/>
      <c r="D1293" s="226"/>
      <c r="E1293" s="224"/>
      <c r="F1293" s="227"/>
      <c r="G1293" s="227"/>
      <c r="H1293" s="227"/>
      <c r="I1293" s="228"/>
      <c r="J1293" s="227"/>
      <c r="K1293" s="229"/>
      <c r="L1293" s="224"/>
      <c r="M1293" s="230"/>
      <c r="N1293" s="230"/>
      <c r="O1293" s="231"/>
      <c r="P1293" s="231"/>
      <c r="Q1293" s="231"/>
      <c r="R1293" s="232"/>
      <c r="S1293" s="230"/>
      <c r="T1293" s="231"/>
      <c r="U1293" s="231"/>
      <c r="V1293" s="231"/>
      <c r="W1293" s="231"/>
      <c r="X1293" s="233"/>
      <c r="Y1293" s="234"/>
      <c r="Z1293" s="235"/>
      <c r="AA1293" s="236"/>
      <c r="AB1293" s="228"/>
      <c r="AC1293" s="236"/>
      <c r="AD1293" s="237"/>
      <c r="AE1293" s="237"/>
      <c r="AP1293" t="b">
        <f t="shared" si="640"/>
        <v>0</v>
      </c>
      <c r="AQ1293" t="str">
        <f t="shared" si="641"/>
        <v/>
      </c>
      <c r="AR1293" t="str">
        <f>IF(AND(AP1293,D1293&lt;&gt;""),COUNTIF($AQ$12:AQ1293,AQ1293),"")</f>
        <v/>
      </c>
      <c r="AS1293" t="str">
        <f t="shared" ref="AS1293:AS1356" si="670">IF(AND(AP1293,AQ1293&lt;&gt;""),AQ1293&amp;"_"&amp;AR1293,"")</f>
        <v/>
      </c>
      <c r="AT1293">
        <f t="shared" ref="AT1293:AT1356" si="671">IF(MOD(ROW(),2)=0,0,1)</f>
        <v>1</v>
      </c>
      <c r="AU1293" s="195" t="str">
        <f t="shared" si="642"/>
        <v/>
      </c>
      <c r="AV1293" s="195" t="str">
        <f t="shared" si="643"/>
        <v/>
      </c>
      <c r="AW1293" s="195" t="str">
        <f t="shared" si="644"/>
        <v/>
      </c>
      <c r="AX1293" s="195" t="str">
        <f t="shared" si="645"/>
        <v/>
      </c>
      <c r="AY1293" s="250" t="str">
        <f t="shared" si="646"/>
        <v/>
      </c>
      <c r="AZ1293" s="249" t="str">
        <f t="shared" si="647"/>
        <v/>
      </c>
      <c r="BA1293" s="249" t="str">
        <f t="shared" si="648"/>
        <v/>
      </c>
      <c r="BB1293" s="195" t="str">
        <f t="shared" si="649"/>
        <v/>
      </c>
      <c r="BC1293" s="195" t="str">
        <f t="shared" si="650"/>
        <v/>
      </c>
      <c r="BD1293" s="249" t="str">
        <f t="shared" si="651"/>
        <v/>
      </c>
      <c r="BE1293" s="249" t="str">
        <f t="shared" si="652"/>
        <v/>
      </c>
      <c r="BF1293" s="195" t="str">
        <f t="shared" si="653"/>
        <v/>
      </c>
      <c r="BG1293" s="195" t="str">
        <f t="shared" si="654"/>
        <v/>
      </c>
      <c r="BH1293" s="258"/>
      <c r="BI1293" s="258"/>
      <c r="BJ1293" s="258"/>
      <c r="BK1293" s="249" t="str">
        <f t="shared" si="655"/>
        <v/>
      </c>
      <c r="BL1293" s="249" t="str">
        <f t="shared" si="656"/>
        <v/>
      </c>
      <c r="BM1293" s="277" t="str">
        <f t="shared" si="657"/>
        <v/>
      </c>
      <c r="BN1293" s="249" t="str">
        <f t="shared" si="658"/>
        <v/>
      </c>
      <c r="BO1293" s="195" t="str">
        <f t="shared" si="659"/>
        <v/>
      </c>
      <c r="BP1293" s="195" t="str">
        <f t="shared" si="660"/>
        <v/>
      </c>
      <c r="BQ1293" s="195" t="str">
        <f t="shared" si="661"/>
        <v/>
      </c>
      <c r="BS1293" s="195" t="str">
        <f t="shared" si="662"/>
        <v/>
      </c>
      <c r="BT1293" s="195" t="str">
        <f t="shared" si="663"/>
        <v/>
      </c>
      <c r="BV1293" s="195" t="str">
        <f t="shared" si="664"/>
        <v/>
      </c>
      <c r="BW1293" s="195" t="str">
        <f t="shared" si="665"/>
        <v/>
      </c>
      <c r="BX1293" s="195" t="str">
        <f t="shared" si="666"/>
        <v/>
      </c>
      <c r="BY1293" s="270" t="str">
        <f t="shared" si="667"/>
        <v/>
      </c>
      <c r="BZ1293" t="str">
        <f t="shared" si="668"/>
        <v/>
      </c>
      <c r="CA1293" t="str">
        <f t="shared" si="669"/>
        <v/>
      </c>
    </row>
    <row r="1294" spans="1:79" x14ac:dyDescent="0.25">
      <c r="A1294" s="218" t="s">
        <v>257</v>
      </c>
      <c r="B1294" s="224"/>
      <c r="C1294" s="225"/>
      <c r="D1294" s="226"/>
      <c r="E1294" s="224"/>
      <c r="F1294" s="227"/>
      <c r="G1294" s="227"/>
      <c r="H1294" s="227"/>
      <c r="I1294" s="228"/>
      <c r="J1294" s="227"/>
      <c r="K1294" s="229"/>
      <c r="L1294" s="224"/>
      <c r="M1294" s="230"/>
      <c r="N1294" s="230"/>
      <c r="O1294" s="231"/>
      <c r="P1294" s="231"/>
      <c r="Q1294" s="231"/>
      <c r="R1294" s="232"/>
      <c r="S1294" s="230"/>
      <c r="T1294" s="231"/>
      <c r="U1294" s="231"/>
      <c r="V1294" s="231"/>
      <c r="W1294" s="231"/>
      <c r="X1294" s="233"/>
      <c r="Y1294" s="234"/>
      <c r="Z1294" s="235"/>
      <c r="AA1294" s="236"/>
      <c r="AB1294" s="228"/>
      <c r="AC1294" s="236"/>
      <c r="AD1294" s="237"/>
      <c r="AE1294" s="237"/>
      <c r="AP1294" t="b">
        <f t="shared" si="640"/>
        <v>0</v>
      </c>
      <c r="AQ1294" t="str">
        <f t="shared" si="641"/>
        <v/>
      </c>
      <c r="AR1294" t="str">
        <f>IF(AND(AP1294,D1294&lt;&gt;""),COUNTIF($AQ$12:AQ1294,AQ1294),"")</f>
        <v/>
      </c>
      <c r="AS1294" t="str">
        <f t="shared" si="670"/>
        <v/>
      </c>
      <c r="AT1294">
        <f t="shared" si="671"/>
        <v>0</v>
      </c>
      <c r="AU1294" s="195" t="str">
        <f t="shared" si="642"/>
        <v/>
      </c>
      <c r="AV1294" s="195" t="str">
        <f t="shared" si="643"/>
        <v/>
      </c>
      <c r="AW1294" s="195" t="str">
        <f t="shared" si="644"/>
        <v/>
      </c>
      <c r="AX1294" s="195" t="str">
        <f t="shared" si="645"/>
        <v/>
      </c>
      <c r="AY1294" s="250" t="str">
        <f t="shared" si="646"/>
        <v/>
      </c>
      <c r="AZ1294" s="249" t="str">
        <f t="shared" si="647"/>
        <v/>
      </c>
      <c r="BA1294" s="249" t="str">
        <f t="shared" si="648"/>
        <v/>
      </c>
      <c r="BB1294" s="195" t="str">
        <f t="shared" si="649"/>
        <v/>
      </c>
      <c r="BC1294" s="195" t="str">
        <f t="shared" si="650"/>
        <v/>
      </c>
      <c r="BD1294" s="249" t="str">
        <f t="shared" si="651"/>
        <v/>
      </c>
      <c r="BE1294" s="249" t="str">
        <f t="shared" si="652"/>
        <v/>
      </c>
      <c r="BF1294" s="195" t="str">
        <f t="shared" si="653"/>
        <v/>
      </c>
      <c r="BG1294" s="195" t="str">
        <f t="shared" si="654"/>
        <v/>
      </c>
      <c r="BH1294" s="258"/>
      <c r="BI1294" s="258"/>
      <c r="BJ1294" s="258"/>
      <c r="BK1294" s="249" t="str">
        <f t="shared" si="655"/>
        <v/>
      </c>
      <c r="BL1294" s="249" t="str">
        <f t="shared" si="656"/>
        <v/>
      </c>
      <c r="BM1294" s="277" t="str">
        <f t="shared" si="657"/>
        <v/>
      </c>
      <c r="BN1294" s="249" t="str">
        <f t="shared" si="658"/>
        <v/>
      </c>
      <c r="BO1294" s="195" t="str">
        <f t="shared" si="659"/>
        <v/>
      </c>
      <c r="BP1294" s="195" t="str">
        <f t="shared" si="660"/>
        <v/>
      </c>
      <c r="BQ1294" s="195" t="str">
        <f t="shared" si="661"/>
        <v/>
      </c>
      <c r="BS1294" s="195" t="str">
        <f t="shared" si="662"/>
        <v/>
      </c>
      <c r="BT1294" s="195" t="str">
        <f t="shared" si="663"/>
        <v/>
      </c>
      <c r="BV1294" s="195" t="str">
        <f t="shared" si="664"/>
        <v/>
      </c>
      <c r="BW1294" s="195" t="str">
        <f t="shared" si="665"/>
        <v/>
      </c>
      <c r="BX1294" s="195" t="str">
        <f t="shared" si="666"/>
        <v/>
      </c>
      <c r="BY1294" s="270" t="str">
        <f t="shared" si="667"/>
        <v/>
      </c>
      <c r="BZ1294" t="str">
        <f t="shared" si="668"/>
        <v/>
      </c>
      <c r="CA1294" t="str">
        <f t="shared" si="669"/>
        <v/>
      </c>
    </row>
    <row r="1295" spans="1:79" x14ac:dyDescent="0.25">
      <c r="A1295" s="218" t="s">
        <v>257</v>
      </c>
      <c r="B1295" s="224"/>
      <c r="C1295" s="225"/>
      <c r="D1295" s="226"/>
      <c r="E1295" s="224"/>
      <c r="F1295" s="227"/>
      <c r="G1295" s="227"/>
      <c r="H1295" s="227"/>
      <c r="I1295" s="228"/>
      <c r="J1295" s="227"/>
      <c r="K1295" s="229"/>
      <c r="L1295" s="224"/>
      <c r="M1295" s="230"/>
      <c r="N1295" s="230"/>
      <c r="O1295" s="231"/>
      <c r="P1295" s="231"/>
      <c r="Q1295" s="231"/>
      <c r="R1295" s="232"/>
      <c r="S1295" s="230"/>
      <c r="T1295" s="231"/>
      <c r="U1295" s="231"/>
      <c r="V1295" s="231"/>
      <c r="W1295" s="231"/>
      <c r="X1295" s="233"/>
      <c r="Y1295" s="234"/>
      <c r="Z1295" s="235"/>
      <c r="AA1295" s="236"/>
      <c r="AB1295" s="228"/>
      <c r="AC1295" s="236"/>
      <c r="AD1295" s="237"/>
      <c r="AE1295" s="237"/>
      <c r="AP1295" t="b">
        <f t="shared" si="640"/>
        <v>0</v>
      </c>
      <c r="AQ1295" t="str">
        <f t="shared" si="641"/>
        <v/>
      </c>
      <c r="AR1295" t="str">
        <f>IF(AND(AP1295,D1295&lt;&gt;""),COUNTIF($AQ$12:AQ1295,AQ1295),"")</f>
        <v/>
      </c>
      <c r="AS1295" t="str">
        <f t="shared" si="670"/>
        <v/>
      </c>
      <c r="AT1295">
        <f t="shared" si="671"/>
        <v>1</v>
      </c>
      <c r="AU1295" s="195" t="str">
        <f t="shared" si="642"/>
        <v/>
      </c>
      <c r="AV1295" s="195" t="str">
        <f t="shared" si="643"/>
        <v/>
      </c>
      <c r="AW1295" s="195" t="str">
        <f t="shared" si="644"/>
        <v/>
      </c>
      <c r="AX1295" s="195" t="str">
        <f t="shared" si="645"/>
        <v/>
      </c>
      <c r="AY1295" s="250" t="str">
        <f t="shared" si="646"/>
        <v/>
      </c>
      <c r="AZ1295" s="249" t="str">
        <f t="shared" si="647"/>
        <v/>
      </c>
      <c r="BA1295" s="249" t="str">
        <f t="shared" si="648"/>
        <v/>
      </c>
      <c r="BB1295" s="195" t="str">
        <f t="shared" si="649"/>
        <v/>
      </c>
      <c r="BC1295" s="195" t="str">
        <f t="shared" si="650"/>
        <v/>
      </c>
      <c r="BD1295" s="249" t="str">
        <f t="shared" si="651"/>
        <v/>
      </c>
      <c r="BE1295" s="249" t="str">
        <f t="shared" si="652"/>
        <v/>
      </c>
      <c r="BF1295" s="195" t="str">
        <f t="shared" si="653"/>
        <v/>
      </c>
      <c r="BG1295" s="195" t="str">
        <f t="shared" si="654"/>
        <v/>
      </c>
      <c r="BH1295" s="258"/>
      <c r="BI1295" s="258"/>
      <c r="BJ1295" s="258"/>
      <c r="BK1295" s="249" t="str">
        <f t="shared" si="655"/>
        <v/>
      </c>
      <c r="BL1295" s="249" t="str">
        <f t="shared" si="656"/>
        <v/>
      </c>
      <c r="BM1295" s="277" t="str">
        <f t="shared" si="657"/>
        <v/>
      </c>
      <c r="BN1295" s="249" t="str">
        <f t="shared" si="658"/>
        <v/>
      </c>
      <c r="BO1295" s="195" t="str">
        <f t="shared" si="659"/>
        <v/>
      </c>
      <c r="BP1295" s="195" t="str">
        <f t="shared" si="660"/>
        <v/>
      </c>
      <c r="BQ1295" s="195" t="str">
        <f t="shared" si="661"/>
        <v/>
      </c>
      <c r="BS1295" s="195" t="str">
        <f t="shared" si="662"/>
        <v/>
      </c>
      <c r="BT1295" s="195" t="str">
        <f t="shared" si="663"/>
        <v/>
      </c>
      <c r="BV1295" s="195" t="str">
        <f t="shared" si="664"/>
        <v/>
      </c>
      <c r="BW1295" s="195" t="str">
        <f t="shared" si="665"/>
        <v/>
      </c>
      <c r="BX1295" s="195" t="str">
        <f t="shared" si="666"/>
        <v/>
      </c>
      <c r="BY1295" s="270" t="str">
        <f t="shared" si="667"/>
        <v/>
      </c>
      <c r="BZ1295" t="str">
        <f t="shared" si="668"/>
        <v/>
      </c>
      <c r="CA1295" t="str">
        <f t="shared" si="669"/>
        <v/>
      </c>
    </row>
    <row r="1296" spans="1:79" x14ac:dyDescent="0.25">
      <c r="A1296" s="218" t="s">
        <v>257</v>
      </c>
      <c r="B1296" s="224"/>
      <c r="C1296" s="225"/>
      <c r="D1296" s="226"/>
      <c r="E1296" s="224"/>
      <c r="F1296" s="227"/>
      <c r="G1296" s="227"/>
      <c r="H1296" s="227"/>
      <c r="I1296" s="228"/>
      <c r="J1296" s="227"/>
      <c r="K1296" s="229"/>
      <c r="L1296" s="224"/>
      <c r="M1296" s="230"/>
      <c r="N1296" s="230"/>
      <c r="O1296" s="231"/>
      <c r="P1296" s="231"/>
      <c r="Q1296" s="231"/>
      <c r="R1296" s="232"/>
      <c r="S1296" s="230"/>
      <c r="T1296" s="231"/>
      <c r="U1296" s="231"/>
      <c r="V1296" s="231"/>
      <c r="W1296" s="231"/>
      <c r="X1296" s="233"/>
      <c r="Y1296" s="234"/>
      <c r="Z1296" s="235"/>
      <c r="AA1296" s="236"/>
      <c r="AB1296" s="228"/>
      <c r="AC1296" s="236"/>
      <c r="AD1296" s="237"/>
      <c r="AE1296" s="237"/>
      <c r="AP1296" t="b">
        <f t="shared" si="640"/>
        <v>0</v>
      </c>
      <c r="AQ1296" t="str">
        <f t="shared" si="641"/>
        <v/>
      </c>
      <c r="AR1296" t="str">
        <f>IF(AND(AP1296,D1296&lt;&gt;""),COUNTIF($AQ$12:AQ1296,AQ1296),"")</f>
        <v/>
      </c>
      <c r="AS1296" t="str">
        <f t="shared" si="670"/>
        <v/>
      </c>
      <c r="AT1296">
        <f t="shared" si="671"/>
        <v>0</v>
      </c>
      <c r="AU1296" s="195" t="str">
        <f t="shared" si="642"/>
        <v/>
      </c>
      <c r="AV1296" s="195" t="str">
        <f t="shared" si="643"/>
        <v/>
      </c>
      <c r="AW1296" s="195" t="str">
        <f t="shared" si="644"/>
        <v/>
      </c>
      <c r="AX1296" s="195" t="str">
        <f t="shared" si="645"/>
        <v/>
      </c>
      <c r="AY1296" s="250" t="str">
        <f t="shared" si="646"/>
        <v/>
      </c>
      <c r="AZ1296" s="249" t="str">
        <f t="shared" si="647"/>
        <v/>
      </c>
      <c r="BA1296" s="249" t="str">
        <f t="shared" si="648"/>
        <v/>
      </c>
      <c r="BB1296" s="195" t="str">
        <f t="shared" si="649"/>
        <v/>
      </c>
      <c r="BC1296" s="195" t="str">
        <f t="shared" si="650"/>
        <v/>
      </c>
      <c r="BD1296" s="249" t="str">
        <f t="shared" si="651"/>
        <v/>
      </c>
      <c r="BE1296" s="249" t="str">
        <f t="shared" si="652"/>
        <v/>
      </c>
      <c r="BF1296" s="195" t="str">
        <f t="shared" si="653"/>
        <v/>
      </c>
      <c r="BG1296" s="195" t="str">
        <f t="shared" si="654"/>
        <v/>
      </c>
      <c r="BH1296" s="258"/>
      <c r="BI1296" s="258"/>
      <c r="BJ1296" s="258"/>
      <c r="BK1296" s="249" t="str">
        <f t="shared" si="655"/>
        <v/>
      </c>
      <c r="BL1296" s="249" t="str">
        <f t="shared" si="656"/>
        <v/>
      </c>
      <c r="BM1296" s="277" t="str">
        <f t="shared" si="657"/>
        <v/>
      </c>
      <c r="BN1296" s="249" t="str">
        <f t="shared" si="658"/>
        <v/>
      </c>
      <c r="BO1296" s="195" t="str">
        <f t="shared" si="659"/>
        <v/>
      </c>
      <c r="BP1296" s="195" t="str">
        <f t="shared" si="660"/>
        <v/>
      </c>
      <c r="BQ1296" s="195" t="str">
        <f t="shared" si="661"/>
        <v/>
      </c>
      <c r="BS1296" s="195" t="str">
        <f t="shared" si="662"/>
        <v/>
      </c>
      <c r="BT1296" s="195" t="str">
        <f t="shared" si="663"/>
        <v/>
      </c>
      <c r="BV1296" s="195" t="str">
        <f t="shared" si="664"/>
        <v/>
      </c>
      <c r="BW1296" s="195" t="str">
        <f t="shared" si="665"/>
        <v/>
      </c>
      <c r="BX1296" s="195" t="str">
        <f t="shared" si="666"/>
        <v/>
      </c>
      <c r="BY1296" s="270" t="str">
        <f t="shared" si="667"/>
        <v/>
      </c>
      <c r="BZ1296" t="str">
        <f t="shared" si="668"/>
        <v/>
      </c>
      <c r="CA1296" t="str">
        <f t="shared" si="669"/>
        <v/>
      </c>
    </row>
    <row r="1297" spans="1:79" x14ac:dyDescent="0.25">
      <c r="A1297" s="218" t="s">
        <v>257</v>
      </c>
      <c r="B1297" s="224"/>
      <c r="C1297" s="225"/>
      <c r="D1297" s="226"/>
      <c r="E1297" s="224"/>
      <c r="F1297" s="227"/>
      <c r="G1297" s="227"/>
      <c r="H1297" s="227"/>
      <c r="I1297" s="228"/>
      <c r="J1297" s="227"/>
      <c r="K1297" s="229"/>
      <c r="L1297" s="224"/>
      <c r="M1297" s="230"/>
      <c r="N1297" s="230"/>
      <c r="O1297" s="231"/>
      <c r="P1297" s="231"/>
      <c r="Q1297" s="231"/>
      <c r="R1297" s="232"/>
      <c r="S1297" s="230"/>
      <c r="T1297" s="231"/>
      <c r="U1297" s="231"/>
      <c r="V1297" s="231"/>
      <c r="W1297" s="231"/>
      <c r="X1297" s="233"/>
      <c r="Y1297" s="234"/>
      <c r="Z1297" s="235"/>
      <c r="AA1297" s="236"/>
      <c r="AB1297" s="228"/>
      <c r="AC1297" s="236"/>
      <c r="AD1297" s="237"/>
      <c r="AE1297" s="237"/>
      <c r="AP1297" t="b">
        <f t="shared" si="640"/>
        <v>0</v>
      </c>
      <c r="AQ1297" t="str">
        <f t="shared" si="641"/>
        <v/>
      </c>
      <c r="AR1297" t="str">
        <f>IF(AND(AP1297,D1297&lt;&gt;""),COUNTIF($AQ$12:AQ1297,AQ1297),"")</f>
        <v/>
      </c>
      <c r="AS1297" t="str">
        <f t="shared" si="670"/>
        <v/>
      </c>
      <c r="AT1297">
        <f t="shared" si="671"/>
        <v>1</v>
      </c>
      <c r="AU1297" s="195" t="str">
        <f t="shared" si="642"/>
        <v/>
      </c>
      <c r="AV1297" s="195" t="str">
        <f t="shared" si="643"/>
        <v/>
      </c>
      <c r="AW1297" s="195" t="str">
        <f t="shared" si="644"/>
        <v/>
      </c>
      <c r="AX1297" s="195" t="str">
        <f t="shared" si="645"/>
        <v/>
      </c>
      <c r="AY1297" s="250" t="str">
        <f t="shared" si="646"/>
        <v/>
      </c>
      <c r="AZ1297" s="249" t="str">
        <f t="shared" si="647"/>
        <v/>
      </c>
      <c r="BA1297" s="249" t="str">
        <f t="shared" si="648"/>
        <v/>
      </c>
      <c r="BB1297" s="195" t="str">
        <f t="shared" si="649"/>
        <v/>
      </c>
      <c r="BC1297" s="195" t="str">
        <f t="shared" si="650"/>
        <v/>
      </c>
      <c r="BD1297" s="249" t="str">
        <f t="shared" si="651"/>
        <v/>
      </c>
      <c r="BE1297" s="249" t="str">
        <f t="shared" si="652"/>
        <v/>
      </c>
      <c r="BF1297" s="195" t="str">
        <f t="shared" si="653"/>
        <v/>
      </c>
      <c r="BG1297" s="195" t="str">
        <f t="shared" si="654"/>
        <v/>
      </c>
      <c r="BH1297" s="258"/>
      <c r="BI1297" s="258"/>
      <c r="BJ1297" s="258"/>
      <c r="BK1297" s="249" t="str">
        <f t="shared" si="655"/>
        <v/>
      </c>
      <c r="BL1297" s="249" t="str">
        <f t="shared" si="656"/>
        <v/>
      </c>
      <c r="BM1297" s="277" t="str">
        <f t="shared" si="657"/>
        <v/>
      </c>
      <c r="BN1297" s="249" t="str">
        <f t="shared" si="658"/>
        <v/>
      </c>
      <c r="BO1297" s="195" t="str">
        <f t="shared" si="659"/>
        <v/>
      </c>
      <c r="BP1297" s="195" t="str">
        <f t="shared" si="660"/>
        <v/>
      </c>
      <c r="BQ1297" s="195" t="str">
        <f t="shared" si="661"/>
        <v/>
      </c>
      <c r="BS1297" s="195" t="str">
        <f t="shared" si="662"/>
        <v/>
      </c>
      <c r="BT1297" s="195" t="str">
        <f t="shared" si="663"/>
        <v/>
      </c>
      <c r="BV1297" s="195" t="str">
        <f t="shared" si="664"/>
        <v/>
      </c>
      <c r="BW1297" s="195" t="str">
        <f t="shared" si="665"/>
        <v/>
      </c>
      <c r="BX1297" s="195" t="str">
        <f t="shared" si="666"/>
        <v/>
      </c>
      <c r="BY1297" s="270" t="str">
        <f t="shared" si="667"/>
        <v/>
      </c>
      <c r="BZ1297" t="str">
        <f t="shared" si="668"/>
        <v/>
      </c>
      <c r="CA1297" t="str">
        <f t="shared" si="669"/>
        <v/>
      </c>
    </row>
    <row r="1298" spans="1:79" x14ac:dyDescent="0.25">
      <c r="A1298" s="218" t="s">
        <v>257</v>
      </c>
      <c r="B1298" s="224"/>
      <c r="C1298" s="225"/>
      <c r="D1298" s="226"/>
      <c r="E1298" s="224"/>
      <c r="F1298" s="227"/>
      <c r="G1298" s="227"/>
      <c r="H1298" s="227"/>
      <c r="I1298" s="228"/>
      <c r="J1298" s="227"/>
      <c r="K1298" s="229"/>
      <c r="L1298" s="224"/>
      <c r="M1298" s="230"/>
      <c r="N1298" s="230"/>
      <c r="O1298" s="231"/>
      <c r="P1298" s="231"/>
      <c r="Q1298" s="231"/>
      <c r="R1298" s="232"/>
      <c r="S1298" s="230"/>
      <c r="T1298" s="231"/>
      <c r="U1298" s="231"/>
      <c r="V1298" s="231"/>
      <c r="W1298" s="231"/>
      <c r="X1298" s="233"/>
      <c r="Y1298" s="234"/>
      <c r="Z1298" s="235"/>
      <c r="AA1298" s="236"/>
      <c r="AB1298" s="228"/>
      <c r="AC1298" s="236"/>
      <c r="AD1298" s="237"/>
      <c r="AE1298" s="237"/>
      <c r="AP1298" t="b">
        <f t="shared" si="640"/>
        <v>0</v>
      </c>
      <c r="AQ1298" t="str">
        <f t="shared" si="641"/>
        <v/>
      </c>
      <c r="AR1298" t="str">
        <f>IF(AND(AP1298,D1298&lt;&gt;""),COUNTIF($AQ$12:AQ1298,AQ1298),"")</f>
        <v/>
      </c>
      <c r="AS1298" t="str">
        <f t="shared" si="670"/>
        <v/>
      </c>
      <c r="AT1298">
        <f t="shared" si="671"/>
        <v>0</v>
      </c>
      <c r="AU1298" s="195" t="str">
        <f t="shared" si="642"/>
        <v/>
      </c>
      <c r="AV1298" s="195" t="str">
        <f t="shared" si="643"/>
        <v/>
      </c>
      <c r="AW1298" s="195" t="str">
        <f t="shared" si="644"/>
        <v/>
      </c>
      <c r="AX1298" s="195" t="str">
        <f t="shared" si="645"/>
        <v/>
      </c>
      <c r="AY1298" s="250" t="str">
        <f t="shared" si="646"/>
        <v/>
      </c>
      <c r="AZ1298" s="249" t="str">
        <f t="shared" si="647"/>
        <v/>
      </c>
      <c r="BA1298" s="249" t="str">
        <f t="shared" si="648"/>
        <v/>
      </c>
      <c r="BB1298" s="195" t="str">
        <f t="shared" si="649"/>
        <v/>
      </c>
      <c r="BC1298" s="195" t="str">
        <f t="shared" si="650"/>
        <v/>
      </c>
      <c r="BD1298" s="249" t="str">
        <f t="shared" si="651"/>
        <v/>
      </c>
      <c r="BE1298" s="249" t="str">
        <f t="shared" si="652"/>
        <v/>
      </c>
      <c r="BF1298" s="195" t="str">
        <f t="shared" si="653"/>
        <v/>
      </c>
      <c r="BG1298" s="195" t="str">
        <f t="shared" si="654"/>
        <v/>
      </c>
      <c r="BH1298" s="258"/>
      <c r="BI1298" s="258"/>
      <c r="BJ1298" s="258"/>
      <c r="BK1298" s="249" t="str">
        <f t="shared" si="655"/>
        <v/>
      </c>
      <c r="BL1298" s="249" t="str">
        <f t="shared" si="656"/>
        <v/>
      </c>
      <c r="BM1298" s="277" t="str">
        <f t="shared" si="657"/>
        <v/>
      </c>
      <c r="BN1298" s="249" t="str">
        <f t="shared" si="658"/>
        <v/>
      </c>
      <c r="BO1298" s="195" t="str">
        <f t="shared" si="659"/>
        <v/>
      </c>
      <c r="BP1298" s="195" t="str">
        <f t="shared" si="660"/>
        <v/>
      </c>
      <c r="BQ1298" s="195" t="str">
        <f t="shared" si="661"/>
        <v/>
      </c>
      <c r="BS1298" s="195" t="str">
        <f t="shared" si="662"/>
        <v/>
      </c>
      <c r="BT1298" s="195" t="str">
        <f t="shared" si="663"/>
        <v/>
      </c>
      <c r="BV1298" s="195" t="str">
        <f t="shared" si="664"/>
        <v/>
      </c>
      <c r="BW1298" s="195" t="str">
        <f t="shared" si="665"/>
        <v/>
      </c>
      <c r="BX1298" s="195" t="str">
        <f t="shared" si="666"/>
        <v/>
      </c>
      <c r="BY1298" s="270" t="str">
        <f t="shared" si="667"/>
        <v/>
      </c>
      <c r="BZ1298" t="str">
        <f t="shared" si="668"/>
        <v/>
      </c>
      <c r="CA1298" t="str">
        <f t="shared" si="669"/>
        <v/>
      </c>
    </row>
    <row r="1299" spans="1:79" x14ac:dyDescent="0.25">
      <c r="A1299" s="218" t="s">
        <v>257</v>
      </c>
      <c r="B1299" s="224"/>
      <c r="C1299" s="225"/>
      <c r="D1299" s="226"/>
      <c r="E1299" s="224"/>
      <c r="F1299" s="227"/>
      <c r="G1299" s="227"/>
      <c r="H1299" s="227"/>
      <c r="I1299" s="228"/>
      <c r="J1299" s="227"/>
      <c r="K1299" s="229"/>
      <c r="L1299" s="224"/>
      <c r="M1299" s="230"/>
      <c r="N1299" s="230"/>
      <c r="O1299" s="231"/>
      <c r="P1299" s="231"/>
      <c r="Q1299" s="231"/>
      <c r="R1299" s="232"/>
      <c r="S1299" s="230"/>
      <c r="T1299" s="231"/>
      <c r="U1299" s="231"/>
      <c r="V1299" s="231"/>
      <c r="W1299" s="231"/>
      <c r="X1299" s="233"/>
      <c r="Y1299" s="234"/>
      <c r="Z1299" s="235"/>
      <c r="AA1299" s="236"/>
      <c r="AB1299" s="228"/>
      <c r="AC1299" s="236"/>
      <c r="AD1299" s="237"/>
      <c r="AE1299" s="237"/>
      <c r="AP1299" t="b">
        <f t="shared" si="640"/>
        <v>0</v>
      </c>
      <c r="AQ1299" t="str">
        <f t="shared" si="641"/>
        <v/>
      </c>
      <c r="AR1299" t="str">
        <f>IF(AND(AP1299,D1299&lt;&gt;""),COUNTIF($AQ$12:AQ1299,AQ1299),"")</f>
        <v/>
      </c>
      <c r="AS1299" t="str">
        <f t="shared" si="670"/>
        <v/>
      </c>
      <c r="AT1299">
        <f t="shared" si="671"/>
        <v>1</v>
      </c>
      <c r="AU1299" s="195" t="str">
        <f t="shared" si="642"/>
        <v/>
      </c>
      <c r="AV1299" s="195" t="str">
        <f t="shared" si="643"/>
        <v/>
      </c>
      <c r="AW1299" s="195" t="str">
        <f t="shared" si="644"/>
        <v/>
      </c>
      <c r="AX1299" s="195" t="str">
        <f t="shared" si="645"/>
        <v/>
      </c>
      <c r="AY1299" s="250" t="str">
        <f t="shared" si="646"/>
        <v/>
      </c>
      <c r="AZ1299" s="249" t="str">
        <f t="shared" si="647"/>
        <v/>
      </c>
      <c r="BA1299" s="249" t="str">
        <f t="shared" si="648"/>
        <v/>
      </c>
      <c r="BB1299" s="195" t="str">
        <f t="shared" si="649"/>
        <v/>
      </c>
      <c r="BC1299" s="195" t="str">
        <f t="shared" si="650"/>
        <v/>
      </c>
      <c r="BD1299" s="249" t="str">
        <f t="shared" si="651"/>
        <v/>
      </c>
      <c r="BE1299" s="249" t="str">
        <f t="shared" si="652"/>
        <v/>
      </c>
      <c r="BF1299" s="195" t="str">
        <f t="shared" si="653"/>
        <v/>
      </c>
      <c r="BG1299" s="195" t="str">
        <f t="shared" si="654"/>
        <v/>
      </c>
      <c r="BH1299" s="258"/>
      <c r="BI1299" s="258"/>
      <c r="BJ1299" s="258"/>
      <c r="BK1299" s="249" t="str">
        <f t="shared" si="655"/>
        <v/>
      </c>
      <c r="BL1299" s="249" t="str">
        <f t="shared" si="656"/>
        <v/>
      </c>
      <c r="BM1299" s="277" t="str">
        <f t="shared" si="657"/>
        <v/>
      </c>
      <c r="BN1299" s="249" t="str">
        <f t="shared" si="658"/>
        <v/>
      </c>
      <c r="BO1299" s="195" t="str">
        <f t="shared" si="659"/>
        <v/>
      </c>
      <c r="BP1299" s="195" t="str">
        <f t="shared" si="660"/>
        <v/>
      </c>
      <c r="BQ1299" s="195" t="str">
        <f t="shared" si="661"/>
        <v/>
      </c>
      <c r="BS1299" s="195" t="str">
        <f t="shared" si="662"/>
        <v/>
      </c>
      <c r="BT1299" s="195" t="str">
        <f t="shared" si="663"/>
        <v/>
      </c>
      <c r="BV1299" s="195" t="str">
        <f t="shared" si="664"/>
        <v/>
      </c>
      <c r="BW1299" s="195" t="str">
        <f t="shared" si="665"/>
        <v/>
      </c>
      <c r="BX1299" s="195" t="str">
        <f t="shared" si="666"/>
        <v/>
      </c>
      <c r="BY1299" s="270" t="str">
        <f t="shared" si="667"/>
        <v/>
      </c>
      <c r="BZ1299" t="str">
        <f t="shared" si="668"/>
        <v/>
      </c>
      <c r="CA1299" t="str">
        <f t="shared" si="669"/>
        <v/>
      </c>
    </row>
    <row r="1300" spans="1:79" x14ac:dyDescent="0.25">
      <c r="A1300" s="218" t="s">
        <v>257</v>
      </c>
      <c r="B1300" s="224"/>
      <c r="C1300" s="225"/>
      <c r="D1300" s="226"/>
      <c r="E1300" s="224"/>
      <c r="F1300" s="227"/>
      <c r="G1300" s="227"/>
      <c r="H1300" s="227"/>
      <c r="I1300" s="228"/>
      <c r="J1300" s="227"/>
      <c r="K1300" s="229"/>
      <c r="L1300" s="224"/>
      <c r="M1300" s="230"/>
      <c r="N1300" s="230"/>
      <c r="O1300" s="231"/>
      <c r="P1300" s="231"/>
      <c r="Q1300" s="231"/>
      <c r="R1300" s="232"/>
      <c r="S1300" s="230"/>
      <c r="T1300" s="231"/>
      <c r="U1300" s="231"/>
      <c r="V1300" s="231"/>
      <c r="W1300" s="231"/>
      <c r="X1300" s="233"/>
      <c r="Y1300" s="234"/>
      <c r="Z1300" s="235"/>
      <c r="AA1300" s="236"/>
      <c r="AB1300" s="228"/>
      <c r="AC1300" s="236"/>
      <c r="AD1300" s="237"/>
      <c r="AE1300" s="237"/>
      <c r="AP1300" t="b">
        <f t="shared" si="640"/>
        <v>0</v>
      </c>
      <c r="AQ1300" t="str">
        <f t="shared" si="641"/>
        <v/>
      </c>
      <c r="AR1300" t="str">
        <f>IF(AND(AP1300,D1300&lt;&gt;""),COUNTIF($AQ$12:AQ1300,AQ1300),"")</f>
        <v/>
      </c>
      <c r="AS1300" t="str">
        <f t="shared" si="670"/>
        <v/>
      </c>
      <c r="AT1300">
        <f t="shared" si="671"/>
        <v>0</v>
      </c>
      <c r="AU1300" s="195" t="str">
        <f t="shared" si="642"/>
        <v/>
      </c>
      <c r="AV1300" s="195" t="str">
        <f t="shared" si="643"/>
        <v/>
      </c>
      <c r="AW1300" s="195" t="str">
        <f t="shared" si="644"/>
        <v/>
      </c>
      <c r="AX1300" s="195" t="str">
        <f t="shared" si="645"/>
        <v/>
      </c>
      <c r="AY1300" s="250" t="str">
        <f t="shared" si="646"/>
        <v/>
      </c>
      <c r="AZ1300" s="249" t="str">
        <f t="shared" si="647"/>
        <v/>
      </c>
      <c r="BA1300" s="249" t="str">
        <f t="shared" si="648"/>
        <v/>
      </c>
      <c r="BB1300" s="195" t="str">
        <f t="shared" si="649"/>
        <v/>
      </c>
      <c r="BC1300" s="195" t="str">
        <f t="shared" si="650"/>
        <v/>
      </c>
      <c r="BD1300" s="249" t="str">
        <f t="shared" si="651"/>
        <v/>
      </c>
      <c r="BE1300" s="249" t="str">
        <f t="shared" si="652"/>
        <v/>
      </c>
      <c r="BF1300" s="195" t="str">
        <f t="shared" si="653"/>
        <v/>
      </c>
      <c r="BG1300" s="195" t="str">
        <f t="shared" si="654"/>
        <v/>
      </c>
      <c r="BH1300" s="258"/>
      <c r="BI1300" s="258"/>
      <c r="BJ1300" s="258"/>
      <c r="BK1300" s="249" t="str">
        <f t="shared" si="655"/>
        <v/>
      </c>
      <c r="BL1300" s="249" t="str">
        <f t="shared" si="656"/>
        <v/>
      </c>
      <c r="BM1300" s="277" t="str">
        <f t="shared" si="657"/>
        <v/>
      </c>
      <c r="BN1300" s="249" t="str">
        <f t="shared" si="658"/>
        <v/>
      </c>
      <c r="BO1300" s="195" t="str">
        <f t="shared" si="659"/>
        <v/>
      </c>
      <c r="BP1300" s="195" t="str">
        <f t="shared" si="660"/>
        <v/>
      </c>
      <c r="BQ1300" s="195" t="str">
        <f t="shared" si="661"/>
        <v/>
      </c>
      <c r="BS1300" s="195" t="str">
        <f t="shared" si="662"/>
        <v/>
      </c>
      <c r="BT1300" s="195" t="str">
        <f t="shared" si="663"/>
        <v/>
      </c>
      <c r="BV1300" s="195" t="str">
        <f t="shared" si="664"/>
        <v/>
      </c>
      <c r="BW1300" s="195" t="str">
        <f t="shared" si="665"/>
        <v/>
      </c>
      <c r="BX1300" s="195" t="str">
        <f t="shared" si="666"/>
        <v/>
      </c>
      <c r="BY1300" s="270" t="str">
        <f t="shared" si="667"/>
        <v/>
      </c>
      <c r="BZ1300" t="str">
        <f t="shared" si="668"/>
        <v/>
      </c>
      <c r="CA1300" t="str">
        <f t="shared" si="669"/>
        <v/>
      </c>
    </row>
    <row r="1301" spans="1:79" x14ac:dyDescent="0.25">
      <c r="A1301" s="218" t="s">
        <v>257</v>
      </c>
      <c r="B1301" s="224"/>
      <c r="C1301" s="225"/>
      <c r="D1301" s="226"/>
      <c r="E1301" s="224"/>
      <c r="F1301" s="227"/>
      <c r="G1301" s="227"/>
      <c r="H1301" s="227"/>
      <c r="I1301" s="228"/>
      <c r="J1301" s="227"/>
      <c r="K1301" s="229"/>
      <c r="L1301" s="224"/>
      <c r="M1301" s="230"/>
      <c r="N1301" s="230"/>
      <c r="O1301" s="231"/>
      <c r="P1301" s="231"/>
      <c r="Q1301" s="231"/>
      <c r="R1301" s="232"/>
      <c r="S1301" s="230"/>
      <c r="T1301" s="231"/>
      <c r="U1301" s="231"/>
      <c r="V1301" s="231"/>
      <c r="W1301" s="231"/>
      <c r="X1301" s="233"/>
      <c r="Y1301" s="234"/>
      <c r="Z1301" s="235"/>
      <c r="AA1301" s="236"/>
      <c r="AB1301" s="228"/>
      <c r="AC1301" s="236"/>
      <c r="AD1301" s="237"/>
      <c r="AE1301" s="237"/>
      <c r="AP1301" t="b">
        <f t="shared" si="640"/>
        <v>0</v>
      </c>
      <c r="AQ1301" t="str">
        <f t="shared" si="641"/>
        <v/>
      </c>
      <c r="AR1301" t="str">
        <f>IF(AND(AP1301,D1301&lt;&gt;""),COUNTIF($AQ$12:AQ1301,AQ1301),"")</f>
        <v/>
      </c>
      <c r="AS1301" t="str">
        <f t="shared" si="670"/>
        <v/>
      </c>
      <c r="AT1301">
        <f t="shared" si="671"/>
        <v>1</v>
      </c>
      <c r="AU1301" s="195" t="str">
        <f t="shared" si="642"/>
        <v/>
      </c>
      <c r="AV1301" s="195" t="str">
        <f t="shared" si="643"/>
        <v/>
      </c>
      <c r="AW1301" s="195" t="str">
        <f t="shared" si="644"/>
        <v/>
      </c>
      <c r="AX1301" s="195" t="str">
        <f t="shared" si="645"/>
        <v/>
      </c>
      <c r="AY1301" s="250" t="str">
        <f t="shared" si="646"/>
        <v/>
      </c>
      <c r="AZ1301" s="249" t="str">
        <f t="shared" si="647"/>
        <v/>
      </c>
      <c r="BA1301" s="249" t="str">
        <f t="shared" si="648"/>
        <v/>
      </c>
      <c r="BB1301" s="195" t="str">
        <f t="shared" si="649"/>
        <v/>
      </c>
      <c r="BC1301" s="195" t="str">
        <f t="shared" si="650"/>
        <v/>
      </c>
      <c r="BD1301" s="249" t="str">
        <f t="shared" si="651"/>
        <v/>
      </c>
      <c r="BE1301" s="249" t="str">
        <f t="shared" si="652"/>
        <v/>
      </c>
      <c r="BF1301" s="195" t="str">
        <f t="shared" si="653"/>
        <v/>
      </c>
      <c r="BG1301" s="195" t="str">
        <f t="shared" si="654"/>
        <v/>
      </c>
      <c r="BH1301" s="258"/>
      <c r="BI1301" s="258"/>
      <c r="BJ1301" s="258"/>
      <c r="BK1301" s="249" t="str">
        <f t="shared" si="655"/>
        <v/>
      </c>
      <c r="BL1301" s="249" t="str">
        <f t="shared" si="656"/>
        <v/>
      </c>
      <c r="BM1301" s="277" t="str">
        <f t="shared" si="657"/>
        <v/>
      </c>
      <c r="BN1301" s="249" t="str">
        <f t="shared" si="658"/>
        <v/>
      </c>
      <c r="BO1301" s="195" t="str">
        <f t="shared" si="659"/>
        <v/>
      </c>
      <c r="BP1301" s="195" t="str">
        <f t="shared" si="660"/>
        <v/>
      </c>
      <c r="BQ1301" s="195" t="str">
        <f t="shared" si="661"/>
        <v/>
      </c>
      <c r="BS1301" s="195" t="str">
        <f t="shared" si="662"/>
        <v/>
      </c>
      <c r="BT1301" s="195" t="str">
        <f t="shared" si="663"/>
        <v/>
      </c>
      <c r="BV1301" s="195" t="str">
        <f t="shared" si="664"/>
        <v/>
      </c>
      <c r="BW1301" s="195" t="str">
        <f t="shared" si="665"/>
        <v/>
      </c>
      <c r="BX1301" s="195" t="str">
        <f t="shared" si="666"/>
        <v/>
      </c>
      <c r="BY1301" s="270" t="str">
        <f t="shared" si="667"/>
        <v/>
      </c>
      <c r="BZ1301" t="str">
        <f t="shared" si="668"/>
        <v/>
      </c>
      <c r="CA1301" t="str">
        <f t="shared" si="669"/>
        <v/>
      </c>
    </row>
    <row r="1302" spans="1:79" x14ac:dyDescent="0.25">
      <c r="A1302" s="218" t="s">
        <v>257</v>
      </c>
      <c r="B1302" s="224"/>
      <c r="C1302" s="225"/>
      <c r="D1302" s="226"/>
      <c r="E1302" s="224"/>
      <c r="F1302" s="227"/>
      <c r="G1302" s="227"/>
      <c r="H1302" s="227"/>
      <c r="I1302" s="228"/>
      <c r="J1302" s="227"/>
      <c r="K1302" s="229"/>
      <c r="L1302" s="224"/>
      <c r="M1302" s="230"/>
      <c r="N1302" s="230"/>
      <c r="O1302" s="231"/>
      <c r="P1302" s="231"/>
      <c r="Q1302" s="231"/>
      <c r="R1302" s="232"/>
      <c r="S1302" s="230"/>
      <c r="T1302" s="231"/>
      <c r="U1302" s="231"/>
      <c r="V1302" s="231"/>
      <c r="W1302" s="231"/>
      <c r="X1302" s="233"/>
      <c r="Y1302" s="234"/>
      <c r="Z1302" s="235"/>
      <c r="AA1302" s="236"/>
      <c r="AB1302" s="228"/>
      <c r="AC1302" s="236"/>
      <c r="AD1302" s="237"/>
      <c r="AE1302" s="237"/>
      <c r="AP1302" t="b">
        <f t="shared" si="640"/>
        <v>0</v>
      </c>
      <c r="AQ1302" t="str">
        <f t="shared" si="641"/>
        <v/>
      </c>
      <c r="AR1302" t="str">
        <f>IF(AND(AP1302,D1302&lt;&gt;""),COUNTIF($AQ$12:AQ1302,AQ1302),"")</f>
        <v/>
      </c>
      <c r="AS1302" t="str">
        <f t="shared" si="670"/>
        <v/>
      </c>
      <c r="AT1302">
        <f t="shared" si="671"/>
        <v>0</v>
      </c>
      <c r="AU1302" s="195" t="str">
        <f t="shared" si="642"/>
        <v/>
      </c>
      <c r="AV1302" s="195" t="str">
        <f t="shared" si="643"/>
        <v/>
      </c>
      <c r="AW1302" s="195" t="str">
        <f t="shared" si="644"/>
        <v/>
      </c>
      <c r="AX1302" s="195" t="str">
        <f t="shared" si="645"/>
        <v/>
      </c>
      <c r="AY1302" s="250" t="str">
        <f t="shared" si="646"/>
        <v/>
      </c>
      <c r="AZ1302" s="249" t="str">
        <f t="shared" si="647"/>
        <v/>
      </c>
      <c r="BA1302" s="249" t="str">
        <f t="shared" si="648"/>
        <v/>
      </c>
      <c r="BB1302" s="195" t="str">
        <f t="shared" si="649"/>
        <v/>
      </c>
      <c r="BC1302" s="195" t="str">
        <f t="shared" si="650"/>
        <v/>
      </c>
      <c r="BD1302" s="249" t="str">
        <f t="shared" si="651"/>
        <v/>
      </c>
      <c r="BE1302" s="249" t="str">
        <f t="shared" si="652"/>
        <v/>
      </c>
      <c r="BF1302" s="195" t="str">
        <f t="shared" si="653"/>
        <v/>
      </c>
      <c r="BG1302" s="195" t="str">
        <f t="shared" si="654"/>
        <v/>
      </c>
      <c r="BH1302" s="258"/>
      <c r="BI1302" s="258"/>
      <c r="BJ1302" s="258"/>
      <c r="BK1302" s="249" t="str">
        <f t="shared" si="655"/>
        <v/>
      </c>
      <c r="BL1302" s="249" t="str">
        <f t="shared" si="656"/>
        <v/>
      </c>
      <c r="BM1302" s="277" t="str">
        <f t="shared" si="657"/>
        <v/>
      </c>
      <c r="BN1302" s="249" t="str">
        <f t="shared" si="658"/>
        <v/>
      </c>
      <c r="BO1302" s="195" t="str">
        <f t="shared" si="659"/>
        <v/>
      </c>
      <c r="BP1302" s="195" t="str">
        <f t="shared" si="660"/>
        <v/>
      </c>
      <c r="BQ1302" s="195" t="str">
        <f t="shared" si="661"/>
        <v/>
      </c>
      <c r="BS1302" s="195" t="str">
        <f t="shared" si="662"/>
        <v/>
      </c>
      <c r="BT1302" s="195" t="str">
        <f t="shared" si="663"/>
        <v/>
      </c>
      <c r="BV1302" s="195" t="str">
        <f t="shared" si="664"/>
        <v/>
      </c>
      <c r="BW1302" s="195" t="str">
        <f t="shared" si="665"/>
        <v/>
      </c>
      <c r="BX1302" s="195" t="str">
        <f t="shared" si="666"/>
        <v/>
      </c>
      <c r="BY1302" s="270" t="str">
        <f t="shared" si="667"/>
        <v/>
      </c>
      <c r="BZ1302" t="str">
        <f t="shared" si="668"/>
        <v/>
      </c>
      <c r="CA1302" t="str">
        <f t="shared" si="669"/>
        <v/>
      </c>
    </row>
    <row r="1303" spans="1:79" x14ac:dyDescent="0.25">
      <c r="A1303" s="218" t="s">
        <v>257</v>
      </c>
      <c r="B1303" s="224"/>
      <c r="C1303" s="225"/>
      <c r="D1303" s="226"/>
      <c r="E1303" s="224"/>
      <c r="F1303" s="227"/>
      <c r="G1303" s="227"/>
      <c r="H1303" s="227"/>
      <c r="I1303" s="228"/>
      <c r="J1303" s="227"/>
      <c r="K1303" s="229"/>
      <c r="L1303" s="224"/>
      <c r="M1303" s="230"/>
      <c r="N1303" s="230"/>
      <c r="O1303" s="231"/>
      <c r="P1303" s="231"/>
      <c r="Q1303" s="231"/>
      <c r="R1303" s="232"/>
      <c r="S1303" s="230"/>
      <c r="T1303" s="231"/>
      <c r="U1303" s="231"/>
      <c r="V1303" s="231"/>
      <c r="W1303" s="231"/>
      <c r="X1303" s="233"/>
      <c r="Y1303" s="234"/>
      <c r="Z1303" s="235"/>
      <c r="AA1303" s="236"/>
      <c r="AB1303" s="228"/>
      <c r="AC1303" s="236"/>
      <c r="AD1303" s="237"/>
      <c r="AE1303" s="237"/>
      <c r="AP1303" t="b">
        <f t="shared" si="640"/>
        <v>0</v>
      </c>
      <c r="AQ1303" t="str">
        <f t="shared" si="641"/>
        <v/>
      </c>
      <c r="AR1303" t="str">
        <f>IF(AND(AP1303,D1303&lt;&gt;""),COUNTIF($AQ$12:AQ1303,AQ1303),"")</f>
        <v/>
      </c>
      <c r="AS1303" t="str">
        <f t="shared" si="670"/>
        <v/>
      </c>
      <c r="AT1303">
        <f t="shared" si="671"/>
        <v>1</v>
      </c>
      <c r="AU1303" s="195" t="str">
        <f t="shared" si="642"/>
        <v/>
      </c>
      <c r="AV1303" s="195" t="str">
        <f t="shared" si="643"/>
        <v/>
      </c>
      <c r="AW1303" s="195" t="str">
        <f t="shared" si="644"/>
        <v/>
      </c>
      <c r="AX1303" s="195" t="str">
        <f t="shared" si="645"/>
        <v/>
      </c>
      <c r="AY1303" s="250" t="str">
        <f t="shared" si="646"/>
        <v/>
      </c>
      <c r="AZ1303" s="249" t="str">
        <f t="shared" si="647"/>
        <v/>
      </c>
      <c r="BA1303" s="249" t="str">
        <f t="shared" si="648"/>
        <v/>
      </c>
      <c r="BB1303" s="195" t="str">
        <f t="shared" si="649"/>
        <v/>
      </c>
      <c r="BC1303" s="195" t="str">
        <f t="shared" si="650"/>
        <v/>
      </c>
      <c r="BD1303" s="249" t="str">
        <f t="shared" si="651"/>
        <v/>
      </c>
      <c r="BE1303" s="249" t="str">
        <f t="shared" si="652"/>
        <v/>
      </c>
      <c r="BF1303" s="195" t="str">
        <f t="shared" si="653"/>
        <v/>
      </c>
      <c r="BG1303" s="195" t="str">
        <f t="shared" si="654"/>
        <v/>
      </c>
      <c r="BH1303" s="258"/>
      <c r="BI1303" s="258"/>
      <c r="BJ1303" s="258"/>
      <c r="BK1303" s="249" t="str">
        <f t="shared" si="655"/>
        <v/>
      </c>
      <c r="BL1303" s="249" t="str">
        <f t="shared" si="656"/>
        <v/>
      </c>
      <c r="BM1303" s="277" t="str">
        <f t="shared" si="657"/>
        <v/>
      </c>
      <c r="BN1303" s="249" t="str">
        <f t="shared" si="658"/>
        <v/>
      </c>
      <c r="BO1303" s="195" t="str">
        <f t="shared" si="659"/>
        <v/>
      </c>
      <c r="BP1303" s="195" t="str">
        <f t="shared" si="660"/>
        <v/>
      </c>
      <c r="BQ1303" s="195" t="str">
        <f t="shared" si="661"/>
        <v/>
      </c>
      <c r="BS1303" s="195" t="str">
        <f t="shared" si="662"/>
        <v/>
      </c>
      <c r="BT1303" s="195" t="str">
        <f t="shared" si="663"/>
        <v/>
      </c>
      <c r="BV1303" s="195" t="str">
        <f t="shared" si="664"/>
        <v/>
      </c>
      <c r="BW1303" s="195" t="str">
        <f t="shared" si="665"/>
        <v/>
      </c>
      <c r="BX1303" s="195" t="str">
        <f t="shared" si="666"/>
        <v/>
      </c>
      <c r="BY1303" s="270" t="str">
        <f t="shared" si="667"/>
        <v/>
      </c>
      <c r="BZ1303" t="str">
        <f t="shared" si="668"/>
        <v/>
      </c>
      <c r="CA1303" t="str">
        <f t="shared" si="669"/>
        <v/>
      </c>
    </row>
    <row r="1304" spans="1:79" x14ac:dyDescent="0.25">
      <c r="A1304" s="218" t="s">
        <v>257</v>
      </c>
      <c r="B1304" s="224"/>
      <c r="C1304" s="225"/>
      <c r="D1304" s="226"/>
      <c r="E1304" s="224"/>
      <c r="F1304" s="227"/>
      <c r="G1304" s="227"/>
      <c r="H1304" s="227"/>
      <c r="I1304" s="228"/>
      <c r="J1304" s="227"/>
      <c r="K1304" s="229"/>
      <c r="L1304" s="224"/>
      <c r="M1304" s="230"/>
      <c r="N1304" s="230"/>
      <c r="O1304" s="231"/>
      <c r="P1304" s="231"/>
      <c r="Q1304" s="231"/>
      <c r="R1304" s="232"/>
      <c r="S1304" s="230"/>
      <c r="T1304" s="231"/>
      <c r="U1304" s="231"/>
      <c r="V1304" s="231"/>
      <c r="W1304" s="231"/>
      <c r="X1304" s="233"/>
      <c r="Y1304" s="234"/>
      <c r="Z1304" s="235"/>
      <c r="AA1304" s="236"/>
      <c r="AB1304" s="228"/>
      <c r="AC1304" s="236"/>
      <c r="AD1304" s="237"/>
      <c r="AE1304" s="237"/>
      <c r="AP1304" t="b">
        <f t="shared" si="640"/>
        <v>0</v>
      </c>
      <c r="AQ1304" t="str">
        <f t="shared" si="641"/>
        <v/>
      </c>
      <c r="AR1304" t="str">
        <f>IF(AND(AP1304,D1304&lt;&gt;""),COUNTIF($AQ$12:AQ1304,AQ1304),"")</f>
        <v/>
      </c>
      <c r="AS1304" t="str">
        <f t="shared" si="670"/>
        <v/>
      </c>
      <c r="AT1304">
        <f t="shared" si="671"/>
        <v>0</v>
      </c>
      <c r="AU1304" s="195" t="str">
        <f t="shared" si="642"/>
        <v/>
      </c>
      <c r="AV1304" s="195" t="str">
        <f t="shared" si="643"/>
        <v/>
      </c>
      <c r="AW1304" s="195" t="str">
        <f t="shared" si="644"/>
        <v/>
      </c>
      <c r="AX1304" s="195" t="str">
        <f t="shared" si="645"/>
        <v/>
      </c>
      <c r="AY1304" s="250" t="str">
        <f t="shared" si="646"/>
        <v/>
      </c>
      <c r="AZ1304" s="249" t="str">
        <f t="shared" si="647"/>
        <v/>
      </c>
      <c r="BA1304" s="249" t="str">
        <f t="shared" si="648"/>
        <v/>
      </c>
      <c r="BB1304" s="195" t="str">
        <f t="shared" si="649"/>
        <v/>
      </c>
      <c r="BC1304" s="195" t="str">
        <f t="shared" si="650"/>
        <v/>
      </c>
      <c r="BD1304" s="249" t="str">
        <f t="shared" si="651"/>
        <v/>
      </c>
      <c r="BE1304" s="249" t="str">
        <f t="shared" si="652"/>
        <v/>
      </c>
      <c r="BF1304" s="195" t="str">
        <f t="shared" si="653"/>
        <v/>
      </c>
      <c r="BG1304" s="195" t="str">
        <f t="shared" si="654"/>
        <v/>
      </c>
      <c r="BH1304" s="258"/>
      <c r="BI1304" s="258"/>
      <c r="BJ1304" s="258"/>
      <c r="BK1304" s="249" t="str">
        <f t="shared" si="655"/>
        <v/>
      </c>
      <c r="BL1304" s="249" t="str">
        <f t="shared" si="656"/>
        <v/>
      </c>
      <c r="BM1304" s="277" t="str">
        <f t="shared" si="657"/>
        <v/>
      </c>
      <c r="BN1304" s="249" t="str">
        <f t="shared" si="658"/>
        <v/>
      </c>
      <c r="BO1304" s="195" t="str">
        <f t="shared" si="659"/>
        <v/>
      </c>
      <c r="BP1304" s="195" t="str">
        <f t="shared" si="660"/>
        <v/>
      </c>
      <c r="BQ1304" s="195" t="str">
        <f t="shared" si="661"/>
        <v/>
      </c>
      <c r="BS1304" s="195" t="str">
        <f t="shared" si="662"/>
        <v/>
      </c>
      <c r="BT1304" s="195" t="str">
        <f t="shared" si="663"/>
        <v/>
      </c>
      <c r="BV1304" s="195" t="str">
        <f t="shared" si="664"/>
        <v/>
      </c>
      <c r="BW1304" s="195" t="str">
        <f t="shared" si="665"/>
        <v/>
      </c>
      <c r="BX1304" s="195" t="str">
        <f t="shared" si="666"/>
        <v/>
      </c>
      <c r="BY1304" s="270" t="str">
        <f t="shared" si="667"/>
        <v/>
      </c>
      <c r="BZ1304" t="str">
        <f t="shared" si="668"/>
        <v/>
      </c>
      <c r="CA1304" t="str">
        <f t="shared" si="669"/>
        <v/>
      </c>
    </row>
    <row r="1305" spans="1:79" x14ac:dyDescent="0.25">
      <c r="A1305" s="218" t="s">
        <v>257</v>
      </c>
      <c r="B1305" s="224"/>
      <c r="C1305" s="225"/>
      <c r="D1305" s="226"/>
      <c r="E1305" s="224"/>
      <c r="F1305" s="227"/>
      <c r="G1305" s="227"/>
      <c r="H1305" s="227"/>
      <c r="I1305" s="228"/>
      <c r="J1305" s="227"/>
      <c r="K1305" s="229"/>
      <c r="L1305" s="224"/>
      <c r="M1305" s="230"/>
      <c r="N1305" s="230"/>
      <c r="O1305" s="231"/>
      <c r="P1305" s="231"/>
      <c r="Q1305" s="231"/>
      <c r="R1305" s="232"/>
      <c r="S1305" s="230"/>
      <c r="T1305" s="231"/>
      <c r="U1305" s="231"/>
      <c r="V1305" s="231"/>
      <c r="W1305" s="231"/>
      <c r="X1305" s="233"/>
      <c r="Y1305" s="234"/>
      <c r="Z1305" s="235"/>
      <c r="AA1305" s="236"/>
      <c r="AB1305" s="228"/>
      <c r="AC1305" s="236"/>
      <c r="AD1305" s="237"/>
      <c r="AE1305" s="237"/>
      <c r="AP1305" t="b">
        <f t="shared" si="640"/>
        <v>0</v>
      </c>
      <c r="AQ1305" t="str">
        <f t="shared" si="641"/>
        <v/>
      </c>
      <c r="AR1305" t="str">
        <f>IF(AND(AP1305,D1305&lt;&gt;""),COUNTIF($AQ$12:AQ1305,AQ1305),"")</f>
        <v/>
      </c>
      <c r="AS1305" t="str">
        <f t="shared" si="670"/>
        <v/>
      </c>
      <c r="AT1305">
        <f t="shared" si="671"/>
        <v>1</v>
      </c>
      <c r="AU1305" s="195" t="str">
        <f t="shared" si="642"/>
        <v/>
      </c>
      <c r="AV1305" s="195" t="str">
        <f t="shared" si="643"/>
        <v/>
      </c>
      <c r="AW1305" s="195" t="str">
        <f t="shared" si="644"/>
        <v/>
      </c>
      <c r="AX1305" s="195" t="str">
        <f t="shared" si="645"/>
        <v/>
      </c>
      <c r="AY1305" s="250" t="str">
        <f t="shared" si="646"/>
        <v/>
      </c>
      <c r="AZ1305" s="249" t="str">
        <f t="shared" si="647"/>
        <v/>
      </c>
      <c r="BA1305" s="249" t="str">
        <f t="shared" si="648"/>
        <v/>
      </c>
      <c r="BB1305" s="195" t="str">
        <f t="shared" si="649"/>
        <v/>
      </c>
      <c r="BC1305" s="195" t="str">
        <f t="shared" si="650"/>
        <v/>
      </c>
      <c r="BD1305" s="249" t="str">
        <f t="shared" si="651"/>
        <v/>
      </c>
      <c r="BE1305" s="249" t="str">
        <f t="shared" si="652"/>
        <v/>
      </c>
      <c r="BF1305" s="195" t="str">
        <f t="shared" si="653"/>
        <v/>
      </c>
      <c r="BG1305" s="195" t="str">
        <f t="shared" si="654"/>
        <v/>
      </c>
      <c r="BH1305" s="258"/>
      <c r="BI1305" s="258"/>
      <c r="BJ1305" s="258"/>
      <c r="BK1305" s="249" t="str">
        <f t="shared" si="655"/>
        <v/>
      </c>
      <c r="BL1305" s="249" t="str">
        <f t="shared" si="656"/>
        <v/>
      </c>
      <c r="BM1305" s="277" t="str">
        <f t="shared" si="657"/>
        <v/>
      </c>
      <c r="BN1305" s="249" t="str">
        <f t="shared" si="658"/>
        <v/>
      </c>
      <c r="BO1305" s="195" t="str">
        <f t="shared" si="659"/>
        <v/>
      </c>
      <c r="BP1305" s="195" t="str">
        <f t="shared" si="660"/>
        <v/>
      </c>
      <c r="BQ1305" s="195" t="str">
        <f t="shared" si="661"/>
        <v/>
      </c>
      <c r="BS1305" s="195" t="str">
        <f t="shared" si="662"/>
        <v/>
      </c>
      <c r="BT1305" s="195" t="str">
        <f t="shared" si="663"/>
        <v/>
      </c>
      <c r="BV1305" s="195" t="str">
        <f t="shared" si="664"/>
        <v/>
      </c>
      <c r="BW1305" s="195" t="str">
        <f t="shared" si="665"/>
        <v/>
      </c>
      <c r="BX1305" s="195" t="str">
        <f t="shared" si="666"/>
        <v/>
      </c>
      <c r="BY1305" s="270" t="str">
        <f t="shared" si="667"/>
        <v/>
      </c>
      <c r="BZ1305" t="str">
        <f t="shared" si="668"/>
        <v/>
      </c>
      <c r="CA1305" t="str">
        <f t="shared" si="669"/>
        <v/>
      </c>
    </row>
    <row r="1306" spans="1:79" x14ac:dyDescent="0.25">
      <c r="A1306" s="218" t="s">
        <v>257</v>
      </c>
      <c r="B1306" s="224"/>
      <c r="C1306" s="225"/>
      <c r="D1306" s="226"/>
      <c r="E1306" s="224"/>
      <c r="F1306" s="227"/>
      <c r="G1306" s="227"/>
      <c r="H1306" s="227"/>
      <c r="I1306" s="228"/>
      <c r="J1306" s="227"/>
      <c r="K1306" s="229"/>
      <c r="L1306" s="224"/>
      <c r="M1306" s="230"/>
      <c r="N1306" s="230"/>
      <c r="O1306" s="231"/>
      <c r="P1306" s="231"/>
      <c r="Q1306" s="231"/>
      <c r="R1306" s="232"/>
      <c r="S1306" s="230"/>
      <c r="T1306" s="231"/>
      <c r="U1306" s="231"/>
      <c r="V1306" s="231"/>
      <c r="W1306" s="231"/>
      <c r="X1306" s="233"/>
      <c r="Y1306" s="234"/>
      <c r="Z1306" s="235"/>
      <c r="AA1306" s="236"/>
      <c r="AB1306" s="228"/>
      <c r="AC1306" s="236"/>
      <c r="AD1306" s="237"/>
      <c r="AE1306" s="237"/>
      <c r="AP1306" t="b">
        <f t="shared" si="640"/>
        <v>0</v>
      </c>
      <c r="AQ1306" t="str">
        <f t="shared" si="641"/>
        <v/>
      </c>
      <c r="AR1306" t="str">
        <f>IF(AND(AP1306,D1306&lt;&gt;""),COUNTIF($AQ$12:AQ1306,AQ1306),"")</f>
        <v/>
      </c>
      <c r="AS1306" t="str">
        <f t="shared" si="670"/>
        <v/>
      </c>
      <c r="AT1306">
        <f t="shared" si="671"/>
        <v>0</v>
      </c>
      <c r="AU1306" s="195" t="str">
        <f t="shared" si="642"/>
        <v/>
      </c>
      <c r="AV1306" s="195" t="str">
        <f t="shared" si="643"/>
        <v/>
      </c>
      <c r="AW1306" s="195" t="str">
        <f t="shared" si="644"/>
        <v/>
      </c>
      <c r="AX1306" s="195" t="str">
        <f t="shared" si="645"/>
        <v/>
      </c>
      <c r="AY1306" s="250" t="str">
        <f t="shared" si="646"/>
        <v/>
      </c>
      <c r="AZ1306" s="249" t="str">
        <f t="shared" si="647"/>
        <v/>
      </c>
      <c r="BA1306" s="249" t="str">
        <f t="shared" si="648"/>
        <v/>
      </c>
      <c r="BB1306" s="195" t="str">
        <f t="shared" si="649"/>
        <v/>
      </c>
      <c r="BC1306" s="195" t="str">
        <f t="shared" si="650"/>
        <v/>
      </c>
      <c r="BD1306" s="249" t="str">
        <f t="shared" si="651"/>
        <v/>
      </c>
      <c r="BE1306" s="249" t="str">
        <f t="shared" si="652"/>
        <v/>
      </c>
      <c r="BF1306" s="195" t="str">
        <f t="shared" si="653"/>
        <v/>
      </c>
      <c r="BG1306" s="195" t="str">
        <f t="shared" si="654"/>
        <v/>
      </c>
      <c r="BH1306" s="258"/>
      <c r="BI1306" s="258"/>
      <c r="BJ1306" s="258"/>
      <c r="BK1306" s="249" t="str">
        <f t="shared" si="655"/>
        <v/>
      </c>
      <c r="BL1306" s="249" t="str">
        <f t="shared" si="656"/>
        <v/>
      </c>
      <c r="BM1306" s="277" t="str">
        <f t="shared" si="657"/>
        <v/>
      </c>
      <c r="BN1306" s="249" t="str">
        <f t="shared" si="658"/>
        <v/>
      </c>
      <c r="BO1306" s="195" t="str">
        <f t="shared" si="659"/>
        <v/>
      </c>
      <c r="BP1306" s="195" t="str">
        <f t="shared" si="660"/>
        <v/>
      </c>
      <c r="BQ1306" s="195" t="str">
        <f t="shared" si="661"/>
        <v/>
      </c>
      <c r="BS1306" s="195" t="str">
        <f t="shared" si="662"/>
        <v/>
      </c>
      <c r="BT1306" s="195" t="str">
        <f t="shared" si="663"/>
        <v/>
      </c>
      <c r="BV1306" s="195" t="str">
        <f t="shared" si="664"/>
        <v/>
      </c>
      <c r="BW1306" s="195" t="str">
        <f t="shared" si="665"/>
        <v/>
      </c>
      <c r="BX1306" s="195" t="str">
        <f t="shared" si="666"/>
        <v/>
      </c>
      <c r="BY1306" s="270" t="str">
        <f t="shared" si="667"/>
        <v/>
      </c>
      <c r="BZ1306" t="str">
        <f t="shared" si="668"/>
        <v/>
      </c>
      <c r="CA1306" t="str">
        <f t="shared" si="669"/>
        <v/>
      </c>
    </row>
    <row r="1307" spans="1:79" x14ac:dyDescent="0.25">
      <c r="A1307" s="218" t="s">
        <v>257</v>
      </c>
      <c r="B1307" s="224"/>
      <c r="C1307" s="225"/>
      <c r="D1307" s="226"/>
      <c r="E1307" s="224"/>
      <c r="F1307" s="227"/>
      <c r="G1307" s="227"/>
      <c r="H1307" s="227"/>
      <c r="I1307" s="228"/>
      <c r="J1307" s="227"/>
      <c r="K1307" s="229"/>
      <c r="L1307" s="224"/>
      <c r="M1307" s="230"/>
      <c r="N1307" s="230"/>
      <c r="O1307" s="231"/>
      <c r="P1307" s="231"/>
      <c r="Q1307" s="231"/>
      <c r="R1307" s="232"/>
      <c r="S1307" s="230"/>
      <c r="T1307" s="231"/>
      <c r="U1307" s="231"/>
      <c r="V1307" s="231"/>
      <c r="W1307" s="231"/>
      <c r="X1307" s="233"/>
      <c r="Y1307" s="234"/>
      <c r="Z1307" s="235"/>
      <c r="AA1307" s="236"/>
      <c r="AB1307" s="228"/>
      <c r="AC1307" s="236"/>
      <c r="AD1307" s="237"/>
      <c r="AE1307" s="237"/>
      <c r="AP1307" t="b">
        <f t="shared" si="640"/>
        <v>0</v>
      </c>
      <c r="AQ1307" t="str">
        <f t="shared" si="641"/>
        <v/>
      </c>
      <c r="AR1307" t="str">
        <f>IF(AND(AP1307,D1307&lt;&gt;""),COUNTIF($AQ$12:AQ1307,AQ1307),"")</f>
        <v/>
      </c>
      <c r="AS1307" t="str">
        <f t="shared" si="670"/>
        <v/>
      </c>
      <c r="AT1307">
        <f t="shared" si="671"/>
        <v>1</v>
      </c>
      <c r="AU1307" s="195" t="str">
        <f t="shared" si="642"/>
        <v/>
      </c>
      <c r="AV1307" s="195" t="str">
        <f t="shared" si="643"/>
        <v/>
      </c>
      <c r="AW1307" s="195" t="str">
        <f t="shared" si="644"/>
        <v/>
      </c>
      <c r="AX1307" s="195" t="str">
        <f t="shared" si="645"/>
        <v/>
      </c>
      <c r="AY1307" s="250" t="str">
        <f t="shared" si="646"/>
        <v/>
      </c>
      <c r="AZ1307" s="249" t="str">
        <f t="shared" si="647"/>
        <v/>
      </c>
      <c r="BA1307" s="249" t="str">
        <f t="shared" si="648"/>
        <v/>
      </c>
      <c r="BB1307" s="195" t="str">
        <f t="shared" si="649"/>
        <v/>
      </c>
      <c r="BC1307" s="195" t="str">
        <f t="shared" si="650"/>
        <v/>
      </c>
      <c r="BD1307" s="249" t="str">
        <f t="shared" si="651"/>
        <v/>
      </c>
      <c r="BE1307" s="249" t="str">
        <f t="shared" si="652"/>
        <v/>
      </c>
      <c r="BF1307" s="195" t="str">
        <f t="shared" si="653"/>
        <v/>
      </c>
      <c r="BG1307" s="195" t="str">
        <f t="shared" si="654"/>
        <v/>
      </c>
      <c r="BH1307" s="258"/>
      <c r="BI1307" s="258"/>
      <c r="BJ1307" s="258"/>
      <c r="BK1307" s="249" t="str">
        <f t="shared" si="655"/>
        <v/>
      </c>
      <c r="BL1307" s="249" t="str">
        <f t="shared" si="656"/>
        <v/>
      </c>
      <c r="BM1307" s="277" t="str">
        <f t="shared" si="657"/>
        <v/>
      </c>
      <c r="BN1307" s="249" t="str">
        <f t="shared" si="658"/>
        <v/>
      </c>
      <c r="BO1307" s="195" t="str">
        <f t="shared" si="659"/>
        <v/>
      </c>
      <c r="BP1307" s="195" t="str">
        <f t="shared" si="660"/>
        <v/>
      </c>
      <c r="BQ1307" s="195" t="str">
        <f t="shared" si="661"/>
        <v/>
      </c>
      <c r="BS1307" s="195" t="str">
        <f t="shared" si="662"/>
        <v/>
      </c>
      <c r="BT1307" s="195" t="str">
        <f t="shared" si="663"/>
        <v/>
      </c>
      <c r="BV1307" s="195" t="str">
        <f t="shared" si="664"/>
        <v/>
      </c>
      <c r="BW1307" s="195" t="str">
        <f t="shared" si="665"/>
        <v/>
      </c>
      <c r="BX1307" s="195" t="str">
        <f t="shared" si="666"/>
        <v/>
      </c>
      <c r="BY1307" s="270" t="str">
        <f t="shared" si="667"/>
        <v/>
      </c>
      <c r="BZ1307" t="str">
        <f t="shared" si="668"/>
        <v/>
      </c>
      <c r="CA1307" t="str">
        <f t="shared" si="669"/>
        <v/>
      </c>
    </row>
    <row r="1308" spans="1:79" x14ac:dyDescent="0.25">
      <c r="A1308" s="218" t="s">
        <v>257</v>
      </c>
      <c r="B1308" s="224"/>
      <c r="C1308" s="225"/>
      <c r="D1308" s="226"/>
      <c r="E1308" s="224"/>
      <c r="F1308" s="227"/>
      <c r="G1308" s="227"/>
      <c r="H1308" s="227"/>
      <c r="I1308" s="228"/>
      <c r="J1308" s="227"/>
      <c r="K1308" s="229"/>
      <c r="L1308" s="224"/>
      <c r="M1308" s="230"/>
      <c r="N1308" s="230"/>
      <c r="O1308" s="231"/>
      <c r="P1308" s="231"/>
      <c r="Q1308" s="231"/>
      <c r="R1308" s="232"/>
      <c r="S1308" s="230"/>
      <c r="T1308" s="231"/>
      <c r="U1308" s="231"/>
      <c r="V1308" s="231"/>
      <c r="W1308" s="231"/>
      <c r="X1308" s="233"/>
      <c r="Y1308" s="234"/>
      <c r="Z1308" s="235"/>
      <c r="AA1308" s="236"/>
      <c r="AB1308" s="228"/>
      <c r="AC1308" s="236"/>
      <c r="AD1308" s="237"/>
      <c r="AE1308" s="237"/>
      <c r="AP1308" t="b">
        <f t="shared" si="640"/>
        <v>0</v>
      </c>
      <c r="AQ1308" t="str">
        <f t="shared" si="641"/>
        <v/>
      </c>
      <c r="AR1308" t="str">
        <f>IF(AND(AP1308,D1308&lt;&gt;""),COUNTIF($AQ$12:AQ1308,AQ1308),"")</f>
        <v/>
      </c>
      <c r="AS1308" t="str">
        <f t="shared" si="670"/>
        <v/>
      </c>
      <c r="AT1308">
        <f t="shared" si="671"/>
        <v>0</v>
      </c>
      <c r="AU1308" s="195" t="str">
        <f t="shared" si="642"/>
        <v/>
      </c>
      <c r="AV1308" s="195" t="str">
        <f t="shared" si="643"/>
        <v/>
      </c>
      <c r="AW1308" s="195" t="str">
        <f t="shared" si="644"/>
        <v/>
      </c>
      <c r="AX1308" s="195" t="str">
        <f t="shared" si="645"/>
        <v/>
      </c>
      <c r="AY1308" s="250" t="str">
        <f t="shared" si="646"/>
        <v/>
      </c>
      <c r="AZ1308" s="249" t="str">
        <f t="shared" si="647"/>
        <v/>
      </c>
      <c r="BA1308" s="249" t="str">
        <f t="shared" si="648"/>
        <v/>
      </c>
      <c r="BB1308" s="195" t="str">
        <f t="shared" si="649"/>
        <v/>
      </c>
      <c r="BC1308" s="195" t="str">
        <f t="shared" si="650"/>
        <v/>
      </c>
      <c r="BD1308" s="249" t="str">
        <f t="shared" si="651"/>
        <v/>
      </c>
      <c r="BE1308" s="249" t="str">
        <f t="shared" si="652"/>
        <v/>
      </c>
      <c r="BF1308" s="195" t="str">
        <f t="shared" si="653"/>
        <v/>
      </c>
      <c r="BG1308" s="195" t="str">
        <f t="shared" si="654"/>
        <v/>
      </c>
      <c r="BH1308" s="258"/>
      <c r="BI1308" s="258"/>
      <c r="BJ1308" s="258"/>
      <c r="BK1308" s="249" t="str">
        <f t="shared" si="655"/>
        <v/>
      </c>
      <c r="BL1308" s="249" t="str">
        <f t="shared" si="656"/>
        <v/>
      </c>
      <c r="BM1308" s="277" t="str">
        <f t="shared" si="657"/>
        <v/>
      </c>
      <c r="BN1308" s="249" t="str">
        <f t="shared" si="658"/>
        <v/>
      </c>
      <c r="BO1308" s="195" t="str">
        <f t="shared" si="659"/>
        <v/>
      </c>
      <c r="BP1308" s="195" t="str">
        <f t="shared" si="660"/>
        <v/>
      </c>
      <c r="BQ1308" s="195" t="str">
        <f t="shared" si="661"/>
        <v/>
      </c>
      <c r="BS1308" s="195" t="str">
        <f t="shared" si="662"/>
        <v/>
      </c>
      <c r="BT1308" s="195" t="str">
        <f t="shared" si="663"/>
        <v/>
      </c>
      <c r="BV1308" s="195" t="str">
        <f t="shared" si="664"/>
        <v/>
      </c>
      <c r="BW1308" s="195" t="str">
        <f t="shared" si="665"/>
        <v/>
      </c>
      <c r="BX1308" s="195" t="str">
        <f t="shared" si="666"/>
        <v/>
      </c>
      <c r="BY1308" s="270" t="str">
        <f t="shared" si="667"/>
        <v/>
      </c>
      <c r="BZ1308" t="str">
        <f t="shared" si="668"/>
        <v/>
      </c>
      <c r="CA1308" t="str">
        <f t="shared" si="669"/>
        <v/>
      </c>
    </row>
    <row r="1309" spans="1:79" x14ac:dyDescent="0.25">
      <c r="A1309" s="218" t="s">
        <v>257</v>
      </c>
      <c r="B1309" s="224"/>
      <c r="C1309" s="225"/>
      <c r="D1309" s="226"/>
      <c r="E1309" s="224"/>
      <c r="F1309" s="227"/>
      <c r="G1309" s="227"/>
      <c r="H1309" s="227"/>
      <c r="I1309" s="228"/>
      <c r="J1309" s="227"/>
      <c r="K1309" s="229"/>
      <c r="L1309" s="224"/>
      <c r="M1309" s="230"/>
      <c r="N1309" s="230"/>
      <c r="O1309" s="231"/>
      <c r="P1309" s="231"/>
      <c r="Q1309" s="231"/>
      <c r="R1309" s="232"/>
      <c r="S1309" s="230"/>
      <c r="T1309" s="231"/>
      <c r="U1309" s="231"/>
      <c r="V1309" s="231"/>
      <c r="W1309" s="231"/>
      <c r="X1309" s="233"/>
      <c r="Y1309" s="234"/>
      <c r="Z1309" s="235"/>
      <c r="AA1309" s="236"/>
      <c r="AB1309" s="228"/>
      <c r="AC1309" s="236"/>
      <c r="AD1309" s="237"/>
      <c r="AE1309" s="237"/>
      <c r="AP1309" t="b">
        <f t="shared" si="640"/>
        <v>0</v>
      </c>
      <c r="AQ1309" t="str">
        <f t="shared" si="641"/>
        <v/>
      </c>
      <c r="AR1309" t="str">
        <f>IF(AND(AP1309,D1309&lt;&gt;""),COUNTIF($AQ$12:AQ1309,AQ1309),"")</f>
        <v/>
      </c>
      <c r="AS1309" t="str">
        <f t="shared" si="670"/>
        <v/>
      </c>
      <c r="AT1309">
        <f t="shared" si="671"/>
        <v>1</v>
      </c>
      <c r="AU1309" s="195" t="str">
        <f t="shared" si="642"/>
        <v/>
      </c>
      <c r="AV1309" s="195" t="str">
        <f t="shared" si="643"/>
        <v/>
      </c>
      <c r="AW1309" s="195" t="str">
        <f t="shared" si="644"/>
        <v/>
      </c>
      <c r="AX1309" s="195" t="str">
        <f t="shared" si="645"/>
        <v/>
      </c>
      <c r="AY1309" s="250" t="str">
        <f t="shared" si="646"/>
        <v/>
      </c>
      <c r="AZ1309" s="249" t="str">
        <f t="shared" si="647"/>
        <v/>
      </c>
      <c r="BA1309" s="249" t="str">
        <f t="shared" si="648"/>
        <v/>
      </c>
      <c r="BB1309" s="195" t="str">
        <f t="shared" si="649"/>
        <v/>
      </c>
      <c r="BC1309" s="195" t="str">
        <f t="shared" si="650"/>
        <v/>
      </c>
      <c r="BD1309" s="249" t="str">
        <f t="shared" si="651"/>
        <v/>
      </c>
      <c r="BE1309" s="249" t="str">
        <f t="shared" si="652"/>
        <v/>
      </c>
      <c r="BF1309" s="195" t="str">
        <f t="shared" si="653"/>
        <v/>
      </c>
      <c r="BG1309" s="195" t="str">
        <f t="shared" si="654"/>
        <v/>
      </c>
      <c r="BH1309" s="258"/>
      <c r="BI1309" s="258"/>
      <c r="BJ1309" s="258"/>
      <c r="BK1309" s="249" t="str">
        <f t="shared" si="655"/>
        <v/>
      </c>
      <c r="BL1309" s="249" t="str">
        <f t="shared" si="656"/>
        <v/>
      </c>
      <c r="BM1309" s="277" t="str">
        <f t="shared" si="657"/>
        <v/>
      </c>
      <c r="BN1309" s="249" t="str">
        <f t="shared" si="658"/>
        <v/>
      </c>
      <c r="BO1309" s="195" t="str">
        <f t="shared" si="659"/>
        <v/>
      </c>
      <c r="BP1309" s="195" t="str">
        <f t="shared" si="660"/>
        <v/>
      </c>
      <c r="BQ1309" s="195" t="str">
        <f t="shared" si="661"/>
        <v/>
      </c>
      <c r="BS1309" s="195" t="str">
        <f t="shared" si="662"/>
        <v/>
      </c>
      <c r="BT1309" s="195" t="str">
        <f t="shared" si="663"/>
        <v/>
      </c>
      <c r="BV1309" s="195" t="str">
        <f t="shared" si="664"/>
        <v/>
      </c>
      <c r="BW1309" s="195" t="str">
        <f t="shared" si="665"/>
        <v/>
      </c>
      <c r="BX1309" s="195" t="str">
        <f t="shared" si="666"/>
        <v/>
      </c>
      <c r="BY1309" s="270" t="str">
        <f t="shared" si="667"/>
        <v/>
      </c>
      <c r="BZ1309" t="str">
        <f t="shared" si="668"/>
        <v/>
      </c>
      <c r="CA1309" t="str">
        <f t="shared" si="669"/>
        <v/>
      </c>
    </row>
    <row r="1310" spans="1:79" x14ac:dyDescent="0.25">
      <c r="A1310" s="218" t="s">
        <v>257</v>
      </c>
      <c r="B1310" s="224"/>
      <c r="C1310" s="225"/>
      <c r="D1310" s="226"/>
      <c r="E1310" s="224"/>
      <c r="F1310" s="227"/>
      <c r="G1310" s="227"/>
      <c r="H1310" s="227"/>
      <c r="I1310" s="228"/>
      <c r="J1310" s="227"/>
      <c r="K1310" s="229"/>
      <c r="L1310" s="224"/>
      <c r="M1310" s="230"/>
      <c r="N1310" s="230"/>
      <c r="O1310" s="231"/>
      <c r="P1310" s="231"/>
      <c r="Q1310" s="231"/>
      <c r="R1310" s="232"/>
      <c r="S1310" s="230"/>
      <c r="T1310" s="231"/>
      <c r="U1310" s="231"/>
      <c r="V1310" s="231"/>
      <c r="W1310" s="231"/>
      <c r="X1310" s="233"/>
      <c r="Y1310" s="234"/>
      <c r="Z1310" s="235"/>
      <c r="AA1310" s="236"/>
      <c r="AB1310" s="228"/>
      <c r="AC1310" s="236"/>
      <c r="AD1310" s="237"/>
      <c r="AE1310" s="237"/>
      <c r="AP1310" t="b">
        <f t="shared" si="640"/>
        <v>0</v>
      </c>
      <c r="AQ1310" t="str">
        <f t="shared" si="641"/>
        <v/>
      </c>
      <c r="AR1310" t="str">
        <f>IF(AND(AP1310,D1310&lt;&gt;""),COUNTIF($AQ$12:AQ1310,AQ1310),"")</f>
        <v/>
      </c>
      <c r="AS1310" t="str">
        <f t="shared" si="670"/>
        <v/>
      </c>
      <c r="AT1310">
        <f t="shared" si="671"/>
        <v>0</v>
      </c>
      <c r="AU1310" s="195" t="str">
        <f t="shared" si="642"/>
        <v/>
      </c>
      <c r="AV1310" s="195" t="str">
        <f t="shared" si="643"/>
        <v/>
      </c>
      <c r="AW1310" s="195" t="str">
        <f t="shared" si="644"/>
        <v/>
      </c>
      <c r="AX1310" s="195" t="str">
        <f t="shared" si="645"/>
        <v/>
      </c>
      <c r="AY1310" s="250" t="str">
        <f t="shared" si="646"/>
        <v/>
      </c>
      <c r="AZ1310" s="249" t="str">
        <f t="shared" si="647"/>
        <v/>
      </c>
      <c r="BA1310" s="249" t="str">
        <f t="shared" si="648"/>
        <v/>
      </c>
      <c r="BB1310" s="195" t="str">
        <f t="shared" si="649"/>
        <v/>
      </c>
      <c r="BC1310" s="195" t="str">
        <f t="shared" si="650"/>
        <v/>
      </c>
      <c r="BD1310" s="249" t="str">
        <f t="shared" si="651"/>
        <v/>
      </c>
      <c r="BE1310" s="249" t="str">
        <f t="shared" si="652"/>
        <v/>
      </c>
      <c r="BF1310" s="195" t="str">
        <f t="shared" si="653"/>
        <v/>
      </c>
      <c r="BG1310" s="195" t="str">
        <f t="shared" si="654"/>
        <v/>
      </c>
      <c r="BH1310" s="258"/>
      <c r="BI1310" s="258"/>
      <c r="BJ1310" s="258"/>
      <c r="BK1310" s="249" t="str">
        <f t="shared" si="655"/>
        <v/>
      </c>
      <c r="BL1310" s="249" t="str">
        <f t="shared" si="656"/>
        <v/>
      </c>
      <c r="BM1310" s="277" t="str">
        <f t="shared" si="657"/>
        <v/>
      </c>
      <c r="BN1310" s="249" t="str">
        <f t="shared" si="658"/>
        <v/>
      </c>
      <c r="BO1310" s="195" t="str">
        <f t="shared" si="659"/>
        <v/>
      </c>
      <c r="BP1310" s="195" t="str">
        <f t="shared" si="660"/>
        <v/>
      </c>
      <c r="BQ1310" s="195" t="str">
        <f t="shared" si="661"/>
        <v/>
      </c>
      <c r="BS1310" s="195" t="str">
        <f t="shared" si="662"/>
        <v/>
      </c>
      <c r="BT1310" s="195" t="str">
        <f t="shared" si="663"/>
        <v/>
      </c>
      <c r="BV1310" s="195" t="str">
        <f t="shared" si="664"/>
        <v/>
      </c>
      <c r="BW1310" s="195" t="str">
        <f t="shared" si="665"/>
        <v/>
      </c>
      <c r="BX1310" s="195" t="str">
        <f t="shared" si="666"/>
        <v/>
      </c>
      <c r="BY1310" s="270" t="str">
        <f t="shared" si="667"/>
        <v/>
      </c>
      <c r="BZ1310" t="str">
        <f t="shared" si="668"/>
        <v/>
      </c>
      <c r="CA1310" t="str">
        <f t="shared" si="669"/>
        <v/>
      </c>
    </row>
    <row r="1311" spans="1:79" x14ac:dyDescent="0.25">
      <c r="A1311" s="218" t="s">
        <v>257</v>
      </c>
      <c r="B1311" s="224"/>
      <c r="C1311" s="225"/>
      <c r="D1311" s="226"/>
      <c r="E1311" s="224"/>
      <c r="F1311" s="227"/>
      <c r="G1311" s="227"/>
      <c r="H1311" s="227"/>
      <c r="I1311" s="228"/>
      <c r="J1311" s="227"/>
      <c r="K1311" s="229"/>
      <c r="L1311" s="224"/>
      <c r="M1311" s="230"/>
      <c r="N1311" s="230"/>
      <c r="O1311" s="231"/>
      <c r="P1311" s="231"/>
      <c r="Q1311" s="231"/>
      <c r="R1311" s="232"/>
      <c r="S1311" s="230"/>
      <c r="T1311" s="231"/>
      <c r="U1311" s="231"/>
      <c r="V1311" s="231"/>
      <c r="W1311" s="231"/>
      <c r="X1311" s="233"/>
      <c r="Y1311" s="234"/>
      <c r="Z1311" s="235"/>
      <c r="AA1311" s="236"/>
      <c r="AB1311" s="228"/>
      <c r="AC1311" s="236"/>
      <c r="AD1311" s="237"/>
      <c r="AE1311" s="237"/>
      <c r="AP1311" t="b">
        <f t="shared" si="640"/>
        <v>0</v>
      </c>
      <c r="AQ1311" t="str">
        <f t="shared" si="641"/>
        <v/>
      </c>
      <c r="AR1311" t="str">
        <f>IF(AND(AP1311,D1311&lt;&gt;""),COUNTIF($AQ$12:AQ1311,AQ1311),"")</f>
        <v/>
      </c>
      <c r="AS1311" t="str">
        <f t="shared" si="670"/>
        <v/>
      </c>
      <c r="AT1311">
        <f t="shared" si="671"/>
        <v>1</v>
      </c>
      <c r="AU1311" s="195" t="str">
        <f t="shared" si="642"/>
        <v/>
      </c>
      <c r="AV1311" s="195" t="str">
        <f t="shared" si="643"/>
        <v/>
      </c>
      <c r="AW1311" s="195" t="str">
        <f t="shared" si="644"/>
        <v/>
      </c>
      <c r="AX1311" s="195" t="str">
        <f t="shared" si="645"/>
        <v/>
      </c>
      <c r="AY1311" s="250" t="str">
        <f t="shared" si="646"/>
        <v/>
      </c>
      <c r="AZ1311" s="249" t="str">
        <f t="shared" si="647"/>
        <v/>
      </c>
      <c r="BA1311" s="249" t="str">
        <f t="shared" si="648"/>
        <v/>
      </c>
      <c r="BB1311" s="195" t="str">
        <f t="shared" si="649"/>
        <v/>
      </c>
      <c r="BC1311" s="195" t="str">
        <f t="shared" si="650"/>
        <v/>
      </c>
      <c r="BD1311" s="249" t="str">
        <f t="shared" si="651"/>
        <v/>
      </c>
      <c r="BE1311" s="249" t="str">
        <f t="shared" si="652"/>
        <v/>
      </c>
      <c r="BF1311" s="195" t="str">
        <f t="shared" si="653"/>
        <v/>
      </c>
      <c r="BG1311" s="195" t="str">
        <f t="shared" si="654"/>
        <v/>
      </c>
      <c r="BH1311" s="258"/>
      <c r="BI1311" s="258"/>
      <c r="BJ1311" s="258"/>
      <c r="BK1311" s="249" t="str">
        <f t="shared" si="655"/>
        <v/>
      </c>
      <c r="BL1311" s="249" t="str">
        <f t="shared" si="656"/>
        <v/>
      </c>
      <c r="BM1311" s="277" t="str">
        <f t="shared" si="657"/>
        <v/>
      </c>
      <c r="BN1311" s="249" t="str">
        <f t="shared" si="658"/>
        <v/>
      </c>
      <c r="BO1311" s="195" t="str">
        <f t="shared" si="659"/>
        <v/>
      </c>
      <c r="BP1311" s="195" t="str">
        <f t="shared" si="660"/>
        <v/>
      </c>
      <c r="BQ1311" s="195" t="str">
        <f t="shared" si="661"/>
        <v/>
      </c>
      <c r="BS1311" s="195" t="str">
        <f t="shared" si="662"/>
        <v/>
      </c>
      <c r="BT1311" s="195" t="str">
        <f t="shared" si="663"/>
        <v/>
      </c>
      <c r="BV1311" s="195" t="str">
        <f t="shared" si="664"/>
        <v/>
      </c>
      <c r="BW1311" s="195" t="str">
        <f t="shared" si="665"/>
        <v/>
      </c>
      <c r="BX1311" s="195" t="str">
        <f t="shared" si="666"/>
        <v/>
      </c>
      <c r="BY1311" s="270" t="str">
        <f t="shared" si="667"/>
        <v/>
      </c>
      <c r="BZ1311" t="str">
        <f t="shared" si="668"/>
        <v/>
      </c>
      <c r="CA1311" t="str">
        <f t="shared" si="669"/>
        <v/>
      </c>
    </row>
    <row r="1312" spans="1:79" x14ac:dyDescent="0.25">
      <c r="A1312" s="218" t="s">
        <v>257</v>
      </c>
      <c r="B1312" s="224"/>
      <c r="C1312" s="225"/>
      <c r="D1312" s="226"/>
      <c r="E1312" s="224"/>
      <c r="F1312" s="227"/>
      <c r="G1312" s="227"/>
      <c r="H1312" s="227"/>
      <c r="I1312" s="228"/>
      <c r="J1312" s="227"/>
      <c r="K1312" s="229"/>
      <c r="L1312" s="224"/>
      <c r="M1312" s="230"/>
      <c r="N1312" s="230"/>
      <c r="O1312" s="231"/>
      <c r="P1312" s="231"/>
      <c r="Q1312" s="231"/>
      <c r="R1312" s="232"/>
      <c r="S1312" s="230"/>
      <c r="T1312" s="231"/>
      <c r="U1312" s="231"/>
      <c r="V1312" s="231"/>
      <c r="W1312" s="231"/>
      <c r="X1312" s="233"/>
      <c r="Y1312" s="234"/>
      <c r="Z1312" s="235"/>
      <c r="AA1312" s="236"/>
      <c r="AB1312" s="228"/>
      <c r="AC1312" s="236"/>
      <c r="AD1312" s="237"/>
      <c r="AE1312" s="237"/>
      <c r="AP1312" t="b">
        <f t="shared" si="640"/>
        <v>0</v>
      </c>
      <c r="AQ1312" t="str">
        <f t="shared" si="641"/>
        <v/>
      </c>
      <c r="AR1312" t="str">
        <f>IF(AND(AP1312,D1312&lt;&gt;""),COUNTIF($AQ$12:AQ1312,AQ1312),"")</f>
        <v/>
      </c>
      <c r="AS1312" t="str">
        <f t="shared" si="670"/>
        <v/>
      </c>
      <c r="AT1312">
        <f t="shared" si="671"/>
        <v>0</v>
      </c>
      <c r="AU1312" s="195" t="str">
        <f t="shared" si="642"/>
        <v/>
      </c>
      <c r="AV1312" s="195" t="str">
        <f t="shared" si="643"/>
        <v/>
      </c>
      <c r="AW1312" s="195" t="str">
        <f t="shared" si="644"/>
        <v/>
      </c>
      <c r="AX1312" s="195" t="str">
        <f t="shared" si="645"/>
        <v/>
      </c>
      <c r="AY1312" s="250" t="str">
        <f t="shared" si="646"/>
        <v/>
      </c>
      <c r="AZ1312" s="249" t="str">
        <f t="shared" si="647"/>
        <v/>
      </c>
      <c r="BA1312" s="249" t="str">
        <f t="shared" si="648"/>
        <v/>
      </c>
      <c r="BB1312" s="195" t="str">
        <f t="shared" si="649"/>
        <v/>
      </c>
      <c r="BC1312" s="195" t="str">
        <f t="shared" si="650"/>
        <v/>
      </c>
      <c r="BD1312" s="249" t="str">
        <f t="shared" si="651"/>
        <v/>
      </c>
      <c r="BE1312" s="249" t="str">
        <f t="shared" si="652"/>
        <v/>
      </c>
      <c r="BF1312" s="195" t="str">
        <f t="shared" si="653"/>
        <v/>
      </c>
      <c r="BG1312" s="195" t="str">
        <f t="shared" si="654"/>
        <v/>
      </c>
      <c r="BH1312" s="258"/>
      <c r="BI1312" s="258"/>
      <c r="BJ1312" s="258"/>
      <c r="BK1312" s="249" t="str">
        <f t="shared" si="655"/>
        <v/>
      </c>
      <c r="BL1312" s="249" t="str">
        <f t="shared" si="656"/>
        <v/>
      </c>
      <c r="BM1312" s="277" t="str">
        <f t="shared" si="657"/>
        <v/>
      </c>
      <c r="BN1312" s="249" t="str">
        <f t="shared" si="658"/>
        <v/>
      </c>
      <c r="BO1312" s="195" t="str">
        <f t="shared" si="659"/>
        <v/>
      </c>
      <c r="BP1312" s="195" t="str">
        <f t="shared" si="660"/>
        <v/>
      </c>
      <c r="BQ1312" s="195" t="str">
        <f t="shared" si="661"/>
        <v/>
      </c>
      <c r="BS1312" s="195" t="str">
        <f t="shared" si="662"/>
        <v/>
      </c>
      <c r="BT1312" s="195" t="str">
        <f t="shared" si="663"/>
        <v/>
      </c>
      <c r="BV1312" s="195" t="str">
        <f t="shared" si="664"/>
        <v/>
      </c>
      <c r="BW1312" s="195" t="str">
        <f t="shared" si="665"/>
        <v/>
      </c>
      <c r="BX1312" s="195" t="str">
        <f t="shared" si="666"/>
        <v/>
      </c>
      <c r="BY1312" s="270" t="str">
        <f t="shared" si="667"/>
        <v/>
      </c>
      <c r="BZ1312" t="str">
        <f t="shared" si="668"/>
        <v/>
      </c>
      <c r="CA1312" t="str">
        <f t="shared" si="669"/>
        <v/>
      </c>
    </row>
    <row r="1313" spans="1:79" x14ac:dyDescent="0.25">
      <c r="A1313" s="218" t="s">
        <v>257</v>
      </c>
      <c r="B1313" s="224"/>
      <c r="C1313" s="225"/>
      <c r="D1313" s="226"/>
      <c r="E1313" s="224"/>
      <c r="F1313" s="227"/>
      <c r="G1313" s="227"/>
      <c r="H1313" s="227"/>
      <c r="I1313" s="228"/>
      <c r="J1313" s="227"/>
      <c r="K1313" s="229"/>
      <c r="L1313" s="224"/>
      <c r="M1313" s="230"/>
      <c r="N1313" s="230"/>
      <c r="O1313" s="231"/>
      <c r="P1313" s="231"/>
      <c r="Q1313" s="231"/>
      <c r="R1313" s="232"/>
      <c r="S1313" s="230"/>
      <c r="T1313" s="231"/>
      <c r="U1313" s="231"/>
      <c r="V1313" s="231"/>
      <c r="W1313" s="231"/>
      <c r="X1313" s="233"/>
      <c r="Y1313" s="234"/>
      <c r="Z1313" s="235"/>
      <c r="AA1313" s="236"/>
      <c r="AB1313" s="228"/>
      <c r="AC1313" s="236"/>
      <c r="AD1313" s="237"/>
      <c r="AE1313" s="237"/>
      <c r="AP1313" t="b">
        <f t="shared" si="640"/>
        <v>0</v>
      </c>
      <c r="AQ1313" t="str">
        <f t="shared" si="641"/>
        <v/>
      </c>
      <c r="AR1313" t="str">
        <f>IF(AND(AP1313,D1313&lt;&gt;""),COUNTIF($AQ$12:AQ1313,AQ1313),"")</f>
        <v/>
      </c>
      <c r="AS1313" t="str">
        <f t="shared" si="670"/>
        <v/>
      </c>
      <c r="AT1313">
        <f t="shared" si="671"/>
        <v>1</v>
      </c>
      <c r="AU1313" s="195" t="str">
        <f t="shared" si="642"/>
        <v/>
      </c>
      <c r="AV1313" s="195" t="str">
        <f t="shared" si="643"/>
        <v/>
      </c>
      <c r="AW1313" s="195" t="str">
        <f t="shared" si="644"/>
        <v/>
      </c>
      <c r="AX1313" s="195" t="str">
        <f t="shared" si="645"/>
        <v/>
      </c>
      <c r="AY1313" s="250" t="str">
        <f t="shared" si="646"/>
        <v/>
      </c>
      <c r="AZ1313" s="249" t="str">
        <f t="shared" si="647"/>
        <v/>
      </c>
      <c r="BA1313" s="249" t="str">
        <f t="shared" si="648"/>
        <v/>
      </c>
      <c r="BB1313" s="195" t="str">
        <f t="shared" si="649"/>
        <v/>
      </c>
      <c r="BC1313" s="195" t="str">
        <f t="shared" si="650"/>
        <v/>
      </c>
      <c r="BD1313" s="249" t="str">
        <f t="shared" si="651"/>
        <v/>
      </c>
      <c r="BE1313" s="249" t="str">
        <f t="shared" si="652"/>
        <v/>
      </c>
      <c r="BF1313" s="195" t="str">
        <f t="shared" si="653"/>
        <v/>
      </c>
      <c r="BG1313" s="195" t="str">
        <f t="shared" si="654"/>
        <v/>
      </c>
      <c r="BH1313" s="258"/>
      <c r="BI1313" s="258"/>
      <c r="BJ1313" s="258"/>
      <c r="BK1313" s="249" t="str">
        <f t="shared" si="655"/>
        <v/>
      </c>
      <c r="BL1313" s="249" t="str">
        <f t="shared" si="656"/>
        <v/>
      </c>
      <c r="BM1313" s="277" t="str">
        <f t="shared" si="657"/>
        <v/>
      </c>
      <c r="BN1313" s="249" t="str">
        <f t="shared" si="658"/>
        <v/>
      </c>
      <c r="BO1313" s="195" t="str">
        <f t="shared" si="659"/>
        <v/>
      </c>
      <c r="BP1313" s="195" t="str">
        <f t="shared" si="660"/>
        <v/>
      </c>
      <c r="BQ1313" s="195" t="str">
        <f t="shared" si="661"/>
        <v/>
      </c>
      <c r="BS1313" s="195" t="str">
        <f t="shared" si="662"/>
        <v/>
      </c>
      <c r="BT1313" s="195" t="str">
        <f t="shared" si="663"/>
        <v/>
      </c>
      <c r="BV1313" s="195" t="str">
        <f t="shared" si="664"/>
        <v/>
      </c>
      <c r="BW1313" s="195" t="str">
        <f t="shared" si="665"/>
        <v/>
      </c>
      <c r="BX1313" s="195" t="str">
        <f t="shared" si="666"/>
        <v/>
      </c>
      <c r="BY1313" s="270" t="str">
        <f t="shared" si="667"/>
        <v/>
      </c>
      <c r="BZ1313" t="str">
        <f t="shared" si="668"/>
        <v/>
      </c>
      <c r="CA1313" t="str">
        <f t="shared" si="669"/>
        <v/>
      </c>
    </row>
    <row r="1314" spans="1:79" x14ac:dyDescent="0.25">
      <c r="A1314" s="218" t="s">
        <v>257</v>
      </c>
      <c r="B1314" s="224"/>
      <c r="C1314" s="225"/>
      <c r="D1314" s="226"/>
      <c r="E1314" s="224"/>
      <c r="F1314" s="227"/>
      <c r="G1314" s="227"/>
      <c r="H1314" s="227"/>
      <c r="I1314" s="228"/>
      <c r="J1314" s="227"/>
      <c r="K1314" s="229"/>
      <c r="L1314" s="224"/>
      <c r="M1314" s="230"/>
      <c r="N1314" s="230"/>
      <c r="O1314" s="231"/>
      <c r="P1314" s="231"/>
      <c r="Q1314" s="231"/>
      <c r="R1314" s="232"/>
      <c r="S1314" s="230"/>
      <c r="T1314" s="231"/>
      <c r="U1314" s="231"/>
      <c r="V1314" s="231"/>
      <c r="W1314" s="231"/>
      <c r="X1314" s="233"/>
      <c r="Y1314" s="234"/>
      <c r="Z1314" s="235"/>
      <c r="AA1314" s="236"/>
      <c r="AB1314" s="228"/>
      <c r="AC1314" s="236"/>
      <c r="AD1314" s="237"/>
      <c r="AE1314" s="237"/>
      <c r="AP1314" t="b">
        <f t="shared" si="640"/>
        <v>0</v>
      </c>
      <c r="AQ1314" t="str">
        <f t="shared" si="641"/>
        <v/>
      </c>
      <c r="AR1314" t="str">
        <f>IF(AND(AP1314,D1314&lt;&gt;""),COUNTIF($AQ$12:AQ1314,AQ1314),"")</f>
        <v/>
      </c>
      <c r="AS1314" t="str">
        <f t="shared" si="670"/>
        <v/>
      </c>
      <c r="AT1314">
        <f t="shared" si="671"/>
        <v>0</v>
      </c>
      <c r="AU1314" s="195" t="str">
        <f t="shared" si="642"/>
        <v/>
      </c>
      <c r="AV1314" s="195" t="str">
        <f t="shared" si="643"/>
        <v/>
      </c>
      <c r="AW1314" s="195" t="str">
        <f t="shared" si="644"/>
        <v/>
      </c>
      <c r="AX1314" s="195" t="str">
        <f t="shared" si="645"/>
        <v/>
      </c>
      <c r="AY1314" s="250" t="str">
        <f t="shared" si="646"/>
        <v/>
      </c>
      <c r="AZ1314" s="249" t="str">
        <f t="shared" si="647"/>
        <v/>
      </c>
      <c r="BA1314" s="249" t="str">
        <f t="shared" si="648"/>
        <v/>
      </c>
      <c r="BB1314" s="195" t="str">
        <f t="shared" si="649"/>
        <v/>
      </c>
      <c r="BC1314" s="195" t="str">
        <f t="shared" si="650"/>
        <v/>
      </c>
      <c r="BD1314" s="249" t="str">
        <f t="shared" si="651"/>
        <v/>
      </c>
      <c r="BE1314" s="249" t="str">
        <f t="shared" si="652"/>
        <v/>
      </c>
      <c r="BF1314" s="195" t="str">
        <f t="shared" si="653"/>
        <v/>
      </c>
      <c r="BG1314" s="195" t="str">
        <f t="shared" si="654"/>
        <v/>
      </c>
      <c r="BH1314" s="258"/>
      <c r="BI1314" s="258"/>
      <c r="BJ1314" s="258"/>
      <c r="BK1314" s="249" t="str">
        <f t="shared" si="655"/>
        <v/>
      </c>
      <c r="BL1314" s="249" t="str">
        <f t="shared" si="656"/>
        <v/>
      </c>
      <c r="BM1314" s="277" t="str">
        <f t="shared" si="657"/>
        <v/>
      </c>
      <c r="BN1314" s="249" t="str">
        <f t="shared" si="658"/>
        <v/>
      </c>
      <c r="BO1314" s="195" t="str">
        <f t="shared" si="659"/>
        <v/>
      </c>
      <c r="BP1314" s="195" t="str">
        <f t="shared" si="660"/>
        <v/>
      </c>
      <c r="BQ1314" s="195" t="str">
        <f t="shared" si="661"/>
        <v/>
      </c>
      <c r="BS1314" s="195" t="str">
        <f t="shared" si="662"/>
        <v/>
      </c>
      <c r="BT1314" s="195" t="str">
        <f t="shared" si="663"/>
        <v/>
      </c>
      <c r="BV1314" s="195" t="str">
        <f t="shared" si="664"/>
        <v/>
      </c>
      <c r="BW1314" s="195" t="str">
        <f t="shared" si="665"/>
        <v/>
      </c>
      <c r="BX1314" s="195" t="str">
        <f t="shared" si="666"/>
        <v/>
      </c>
      <c r="BY1314" s="270" t="str">
        <f t="shared" si="667"/>
        <v/>
      </c>
      <c r="BZ1314" t="str">
        <f t="shared" si="668"/>
        <v/>
      </c>
      <c r="CA1314" t="str">
        <f t="shared" si="669"/>
        <v/>
      </c>
    </row>
    <row r="1315" spans="1:79" x14ac:dyDescent="0.25">
      <c r="A1315" s="218" t="s">
        <v>257</v>
      </c>
      <c r="B1315" s="224"/>
      <c r="C1315" s="225"/>
      <c r="D1315" s="226"/>
      <c r="E1315" s="224"/>
      <c r="F1315" s="227"/>
      <c r="G1315" s="227"/>
      <c r="H1315" s="227"/>
      <c r="I1315" s="228"/>
      <c r="J1315" s="227"/>
      <c r="K1315" s="229"/>
      <c r="L1315" s="224"/>
      <c r="M1315" s="230"/>
      <c r="N1315" s="230"/>
      <c r="O1315" s="231"/>
      <c r="P1315" s="231"/>
      <c r="Q1315" s="231"/>
      <c r="R1315" s="232"/>
      <c r="S1315" s="230"/>
      <c r="T1315" s="231"/>
      <c r="U1315" s="231"/>
      <c r="V1315" s="231"/>
      <c r="W1315" s="231"/>
      <c r="X1315" s="233"/>
      <c r="Y1315" s="234"/>
      <c r="Z1315" s="235"/>
      <c r="AA1315" s="236"/>
      <c r="AB1315" s="228"/>
      <c r="AC1315" s="236"/>
      <c r="AD1315" s="237"/>
      <c r="AE1315" s="237"/>
      <c r="AP1315" t="b">
        <f t="shared" si="640"/>
        <v>0</v>
      </c>
      <c r="AQ1315" t="str">
        <f t="shared" si="641"/>
        <v/>
      </c>
      <c r="AR1315" t="str">
        <f>IF(AND(AP1315,D1315&lt;&gt;""),COUNTIF($AQ$12:AQ1315,AQ1315),"")</f>
        <v/>
      </c>
      <c r="AS1315" t="str">
        <f t="shared" si="670"/>
        <v/>
      </c>
      <c r="AT1315">
        <f t="shared" si="671"/>
        <v>1</v>
      </c>
      <c r="AU1315" s="195" t="str">
        <f t="shared" si="642"/>
        <v/>
      </c>
      <c r="AV1315" s="195" t="str">
        <f t="shared" si="643"/>
        <v/>
      </c>
      <c r="AW1315" s="195" t="str">
        <f t="shared" si="644"/>
        <v/>
      </c>
      <c r="AX1315" s="195" t="str">
        <f t="shared" si="645"/>
        <v/>
      </c>
      <c r="AY1315" s="250" t="str">
        <f t="shared" si="646"/>
        <v/>
      </c>
      <c r="AZ1315" s="249" t="str">
        <f t="shared" si="647"/>
        <v/>
      </c>
      <c r="BA1315" s="249" t="str">
        <f t="shared" si="648"/>
        <v/>
      </c>
      <c r="BB1315" s="195" t="str">
        <f t="shared" si="649"/>
        <v/>
      </c>
      <c r="BC1315" s="195" t="str">
        <f t="shared" si="650"/>
        <v/>
      </c>
      <c r="BD1315" s="249" t="str">
        <f t="shared" si="651"/>
        <v/>
      </c>
      <c r="BE1315" s="249" t="str">
        <f t="shared" si="652"/>
        <v/>
      </c>
      <c r="BF1315" s="195" t="str">
        <f t="shared" si="653"/>
        <v/>
      </c>
      <c r="BG1315" s="195" t="str">
        <f t="shared" si="654"/>
        <v/>
      </c>
      <c r="BH1315" s="258"/>
      <c r="BI1315" s="258"/>
      <c r="BJ1315" s="258"/>
      <c r="BK1315" s="249" t="str">
        <f t="shared" si="655"/>
        <v/>
      </c>
      <c r="BL1315" s="249" t="str">
        <f t="shared" si="656"/>
        <v/>
      </c>
      <c r="BM1315" s="277" t="str">
        <f t="shared" si="657"/>
        <v/>
      </c>
      <c r="BN1315" s="249" t="str">
        <f t="shared" si="658"/>
        <v/>
      </c>
      <c r="BO1315" s="195" t="str">
        <f t="shared" si="659"/>
        <v/>
      </c>
      <c r="BP1315" s="195" t="str">
        <f t="shared" si="660"/>
        <v/>
      </c>
      <c r="BQ1315" s="195" t="str">
        <f t="shared" si="661"/>
        <v/>
      </c>
      <c r="BS1315" s="195" t="str">
        <f t="shared" si="662"/>
        <v/>
      </c>
      <c r="BT1315" s="195" t="str">
        <f t="shared" si="663"/>
        <v/>
      </c>
      <c r="BV1315" s="195" t="str">
        <f t="shared" si="664"/>
        <v/>
      </c>
      <c r="BW1315" s="195" t="str">
        <f t="shared" si="665"/>
        <v/>
      </c>
      <c r="BX1315" s="195" t="str">
        <f t="shared" si="666"/>
        <v/>
      </c>
      <c r="BY1315" s="270" t="str">
        <f t="shared" si="667"/>
        <v/>
      </c>
      <c r="BZ1315" t="str">
        <f t="shared" si="668"/>
        <v/>
      </c>
      <c r="CA1315" t="str">
        <f t="shared" si="669"/>
        <v/>
      </c>
    </row>
    <row r="1316" spans="1:79" x14ac:dyDescent="0.25">
      <c r="A1316" s="218" t="s">
        <v>257</v>
      </c>
      <c r="B1316" s="224"/>
      <c r="C1316" s="225"/>
      <c r="D1316" s="226"/>
      <c r="E1316" s="224"/>
      <c r="F1316" s="227"/>
      <c r="G1316" s="227"/>
      <c r="H1316" s="227"/>
      <c r="I1316" s="228"/>
      <c r="J1316" s="227"/>
      <c r="K1316" s="229"/>
      <c r="L1316" s="224"/>
      <c r="M1316" s="230"/>
      <c r="N1316" s="230"/>
      <c r="O1316" s="231"/>
      <c r="P1316" s="231"/>
      <c r="Q1316" s="231"/>
      <c r="R1316" s="232"/>
      <c r="S1316" s="230"/>
      <c r="T1316" s="231"/>
      <c r="U1316" s="231"/>
      <c r="V1316" s="231"/>
      <c r="W1316" s="231"/>
      <c r="X1316" s="233"/>
      <c r="Y1316" s="234"/>
      <c r="Z1316" s="235"/>
      <c r="AA1316" s="236"/>
      <c r="AB1316" s="228"/>
      <c r="AC1316" s="236"/>
      <c r="AD1316" s="237"/>
      <c r="AE1316" s="237"/>
      <c r="AP1316" t="b">
        <f t="shared" si="640"/>
        <v>0</v>
      </c>
      <c r="AQ1316" t="str">
        <f t="shared" si="641"/>
        <v/>
      </c>
      <c r="AR1316" t="str">
        <f>IF(AND(AP1316,D1316&lt;&gt;""),COUNTIF($AQ$12:AQ1316,AQ1316),"")</f>
        <v/>
      </c>
      <c r="AS1316" t="str">
        <f t="shared" si="670"/>
        <v/>
      </c>
      <c r="AT1316">
        <f t="shared" si="671"/>
        <v>0</v>
      </c>
      <c r="AU1316" s="195" t="str">
        <f t="shared" si="642"/>
        <v/>
      </c>
      <c r="AV1316" s="195" t="str">
        <f t="shared" si="643"/>
        <v/>
      </c>
      <c r="AW1316" s="195" t="str">
        <f t="shared" si="644"/>
        <v/>
      </c>
      <c r="AX1316" s="195" t="str">
        <f t="shared" si="645"/>
        <v/>
      </c>
      <c r="AY1316" s="250" t="str">
        <f t="shared" si="646"/>
        <v/>
      </c>
      <c r="AZ1316" s="249" t="str">
        <f t="shared" si="647"/>
        <v/>
      </c>
      <c r="BA1316" s="249" t="str">
        <f t="shared" si="648"/>
        <v/>
      </c>
      <c r="BB1316" s="195" t="str">
        <f t="shared" si="649"/>
        <v/>
      </c>
      <c r="BC1316" s="195" t="str">
        <f t="shared" si="650"/>
        <v/>
      </c>
      <c r="BD1316" s="249" t="str">
        <f t="shared" si="651"/>
        <v/>
      </c>
      <c r="BE1316" s="249" t="str">
        <f t="shared" si="652"/>
        <v/>
      </c>
      <c r="BF1316" s="195" t="str">
        <f t="shared" si="653"/>
        <v/>
      </c>
      <c r="BG1316" s="195" t="str">
        <f t="shared" si="654"/>
        <v/>
      </c>
      <c r="BH1316" s="258"/>
      <c r="BI1316" s="258"/>
      <c r="BJ1316" s="258"/>
      <c r="BK1316" s="249" t="str">
        <f t="shared" si="655"/>
        <v/>
      </c>
      <c r="BL1316" s="249" t="str">
        <f t="shared" si="656"/>
        <v/>
      </c>
      <c r="BM1316" s="277" t="str">
        <f t="shared" si="657"/>
        <v/>
      </c>
      <c r="BN1316" s="249" t="str">
        <f t="shared" si="658"/>
        <v/>
      </c>
      <c r="BO1316" s="195" t="str">
        <f t="shared" si="659"/>
        <v/>
      </c>
      <c r="BP1316" s="195" t="str">
        <f t="shared" si="660"/>
        <v/>
      </c>
      <c r="BQ1316" s="195" t="str">
        <f t="shared" si="661"/>
        <v/>
      </c>
      <c r="BS1316" s="195" t="str">
        <f t="shared" si="662"/>
        <v/>
      </c>
      <c r="BT1316" s="195" t="str">
        <f t="shared" si="663"/>
        <v/>
      </c>
      <c r="BV1316" s="195" t="str">
        <f t="shared" si="664"/>
        <v/>
      </c>
      <c r="BW1316" s="195" t="str">
        <f t="shared" si="665"/>
        <v/>
      </c>
      <c r="BX1316" s="195" t="str">
        <f t="shared" si="666"/>
        <v/>
      </c>
      <c r="BY1316" s="270" t="str">
        <f t="shared" si="667"/>
        <v/>
      </c>
      <c r="BZ1316" t="str">
        <f t="shared" si="668"/>
        <v/>
      </c>
      <c r="CA1316" t="str">
        <f t="shared" si="669"/>
        <v/>
      </c>
    </row>
    <row r="1317" spans="1:79" x14ac:dyDescent="0.25">
      <c r="A1317" s="218" t="s">
        <v>257</v>
      </c>
      <c r="B1317" s="224"/>
      <c r="C1317" s="225"/>
      <c r="D1317" s="226"/>
      <c r="E1317" s="224"/>
      <c r="F1317" s="227"/>
      <c r="G1317" s="227"/>
      <c r="H1317" s="227"/>
      <c r="I1317" s="228"/>
      <c r="J1317" s="227"/>
      <c r="K1317" s="229"/>
      <c r="L1317" s="224"/>
      <c r="M1317" s="230"/>
      <c r="N1317" s="230"/>
      <c r="O1317" s="231"/>
      <c r="P1317" s="231"/>
      <c r="Q1317" s="231"/>
      <c r="R1317" s="232"/>
      <c r="S1317" s="230"/>
      <c r="T1317" s="231"/>
      <c r="U1317" s="231"/>
      <c r="V1317" s="231"/>
      <c r="W1317" s="231"/>
      <c r="X1317" s="233"/>
      <c r="Y1317" s="234"/>
      <c r="Z1317" s="235"/>
      <c r="AA1317" s="236"/>
      <c r="AB1317" s="228"/>
      <c r="AC1317" s="236"/>
      <c r="AD1317" s="237"/>
      <c r="AE1317" s="237"/>
      <c r="AP1317" t="b">
        <f t="shared" si="640"/>
        <v>0</v>
      </c>
      <c r="AQ1317" t="str">
        <f t="shared" si="641"/>
        <v/>
      </c>
      <c r="AR1317" t="str">
        <f>IF(AND(AP1317,D1317&lt;&gt;""),COUNTIF($AQ$12:AQ1317,AQ1317),"")</f>
        <v/>
      </c>
      <c r="AS1317" t="str">
        <f t="shared" si="670"/>
        <v/>
      </c>
      <c r="AT1317">
        <f t="shared" si="671"/>
        <v>1</v>
      </c>
      <c r="AU1317" s="195" t="str">
        <f t="shared" si="642"/>
        <v/>
      </c>
      <c r="AV1317" s="195" t="str">
        <f t="shared" si="643"/>
        <v/>
      </c>
      <c r="AW1317" s="195" t="str">
        <f t="shared" si="644"/>
        <v/>
      </c>
      <c r="AX1317" s="195" t="str">
        <f t="shared" si="645"/>
        <v/>
      </c>
      <c r="AY1317" s="250" t="str">
        <f t="shared" si="646"/>
        <v/>
      </c>
      <c r="AZ1317" s="249" t="str">
        <f t="shared" si="647"/>
        <v/>
      </c>
      <c r="BA1317" s="249" t="str">
        <f t="shared" si="648"/>
        <v/>
      </c>
      <c r="BB1317" s="195" t="str">
        <f t="shared" si="649"/>
        <v/>
      </c>
      <c r="BC1317" s="195" t="str">
        <f t="shared" si="650"/>
        <v/>
      </c>
      <c r="BD1317" s="249" t="str">
        <f t="shared" si="651"/>
        <v/>
      </c>
      <c r="BE1317" s="249" t="str">
        <f t="shared" si="652"/>
        <v/>
      </c>
      <c r="BF1317" s="195" t="str">
        <f t="shared" si="653"/>
        <v/>
      </c>
      <c r="BG1317" s="195" t="str">
        <f t="shared" si="654"/>
        <v/>
      </c>
      <c r="BH1317" s="258"/>
      <c r="BI1317" s="258"/>
      <c r="BJ1317" s="258"/>
      <c r="BK1317" s="249" t="str">
        <f t="shared" si="655"/>
        <v/>
      </c>
      <c r="BL1317" s="249" t="str">
        <f t="shared" si="656"/>
        <v/>
      </c>
      <c r="BM1317" s="277" t="str">
        <f t="shared" si="657"/>
        <v/>
      </c>
      <c r="BN1317" s="249" t="str">
        <f t="shared" si="658"/>
        <v/>
      </c>
      <c r="BO1317" s="195" t="str">
        <f t="shared" si="659"/>
        <v/>
      </c>
      <c r="BP1317" s="195" t="str">
        <f t="shared" si="660"/>
        <v/>
      </c>
      <c r="BQ1317" s="195" t="str">
        <f t="shared" si="661"/>
        <v/>
      </c>
      <c r="BS1317" s="195" t="str">
        <f t="shared" si="662"/>
        <v/>
      </c>
      <c r="BT1317" s="195" t="str">
        <f t="shared" si="663"/>
        <v/>
      </c>
      <c r="BV1317" s="195" t="str">
        <f t="shared" si="664"/>
        <v/>
      </c>
      <c r="BW1317" s="195" t="str">
        <f t="shared" si="665"/>
        <v/>
      </c>
      <c r="BX1317" s="195" t="str">
        <f t="shared" si="666"/>
        <v/>
      </c>
      <c r="BY1317" s="270" t="str">
        <f t="shared" si="667"/>
        <v/>
      </c>
      <c r="BZ1317" t="str">
        <f t="shared" si="668"/>
        <v/>
      </c>
      <c r="CA1317" t="str">
        <f t="shared" si="669"/>
        <v/>
      </c>
    </row>
    <row r="1318" spans="1:79" x14ac:dyDescent="0.25">
      <c r="A1318" s="218" t="s">
        <v>257</v>
      </c>
      <c r="B1318" s="224"/>
      <c r="C1318" s="225"/>
      <c r="D1318" s="226"/>
      <c r="E1318" s="224"/>
      <c r="F1318" s="227"/>
      <c r="G1318" s="227"/>
      <c r="H1318" s="227"/>
      <c r="I1318" s="228"/>
      <c r="J1318" s="227"/>
      <c r="K1318" s="229"/>
      <c r="L1318" s="224"/>
      <c r="M1318" s="230"/>
      <c r="N1318" s="230"/>
      <c r="O1318" s="231"/>
      <c r="P1318" s="231"/>
      <c r="Q1318" s="231"/>
      <c r="R1318" s="232"/>
      <c r="S1318" s="230"/>
      <c r="T1318" s="231"/>
      <c r="U1318" s="231"/>
      <c r="V1318" s="231"/>
      <c r="W1318" s="231"/>
      <c r="X1318" s="233"/>
      <c r="Y1318" s="234"/>
      <c r="Z1318" s="235"/>
      <c r="AA1318" s="236"/>
      <c r="AB1318" s="228"/>
      <c r="AC1318" s="236"/>
      <c r="AD1318" s="237"/>
      <c r="AE1318" s="237"/>
      <c r="AP1318" t="b">
        <f t="shared" si="640"/>
        <v>0</v>
      </c>
      <c r="AQ1318" t="str">
        <f t="shared" si="641"/>
        <v/>
      </c>
      <c r="AR1318" t="str">
        <f>IF(AND(AP1318,D1318&lt;&gt;""),COUNTIF($AQ$12:AQ1318,AQ1318),"")</f>
        <v/>
      </c>
      <c r="AS1318" t="str">
        <f t="shared" si="670"/>
        <v/>
      </c>
      <c r="AT1318">
        <f t="shared" si="671"/>
        <v>0</v>
      </c>
      <c r="AU1318" s="195" t="str">
        <f t="shared" si="642"/>
        <v/>
      </c>
      <c r="AV1318" s="195" t="str">
        <f t="shared" si="643"/>
        <v/>
      </c>
      <c r="AW1318" s="195" t="str">
        <f t="shared" si="644"/>
        <v/>
      </c>
      <c r="AX1318" s="195" t="str">
        <f t="shared" si="645"/>
        <v/>
      </c>
      <c r="AY1318" s="250" t="str">
        <f t="shared" si="646"/>
        <v/>
      </c>
      <c r="AZ1318" s="249" t="str">
        <f t="shared" si="647"/>
        <v/>
      </c>
      <c r="BA1318" s="249" t="str">
        <f t="shared" si="648"/>
        <v/>
      </c>
      <c r="BB1318" s="195" t="str">
        <f t="shared" si="649"/>
        <v/>
      </c>
      <c r="BC1318" s="195" t="str">
        <f t="shared" si="650"/>
        <v/>
      </c>
      <c r="BD1318" s="249" t="str">
        <f t="shared" si="651"/>
        <v/>
      </c>
      <c r="BE1318" s="249" t="str">
        <f t="shared" si="652"/>
        <v/>
      </c>
      <c r="BF1318" s="195" t="str">
        <f t="shared" si="653"/>
        <v/>
      </c>
      <c r="BG1318" s="195" t="str">
        <f t="shared" si="654"/>
        <v/>
      </c>
      <c r="BH1318" s="258"/>
      <c r="BI1318" s="258"/>
      <c r="BJ1318" s="258"/>
      <c r="BK1318" s="249" t="str">
        <f t="shared" si="655"/>
        <v/>
      </c>
      <c r="BL1318" s="249" t="str">
        <f t="shared" si="656"/>
        <v/>
      </c>
      <c r="BM1318" s="277" t="str">
        <f t="shared" si="657"/>
        <v/>
      </c>
      <c r="BN1318" s="249" t="str">
        <f t="shared" si="658"/>
        <v/>
      </c>
      <c r="BO1318" s="195" t="str">
        <f t="shared" si="659"/>
        <v/>
      </c>
      <c r="BP1318" s="195" t="str">
        <f t="shared" si="660"/>
        <v/>
      </c>
      <c r="BQ1318" s="195" t="str">
        <f t="shared" si="661"/>
        <v/>
      </c>
      <c r="BS1318" s="195" t="str">
        <f t="shared" si="662"/>
        <v/>
      </c>
      <c r="BT1318" s="195" t="str">
        <f t="shared" si="663"/>
        <v/>
      </c>
      <c r="BV1318" s="195" t="str">
        <f t="shared" si="664"/>
        <v/>
      </c>
      <c r="BW1318" s="195" t="str">
        <f t="shared" si="665"/>
        <v/>
      </c>
      <c r="BX1318" s="195" t="str">
        <f t="shared" si="666"/>
        <v/>
      </c>
      <c r="BY1318" s="270" t="str">
        <f t="shared" si="667"/>
        <v/>
      </c>
      <c r="BZ1318" t="str">
        <f t="shared" si="668"/>
        <v/>
      </c>
      <c r="CA1318" t="str">
        <f t="shared" si="669"/>
        <v/>
      </c>
    </row>
    <row r="1319" spans="1:79" x14ac:dyDescent="0.25">
      <c r="A1319" s="218" t="s">
        <v>257</v>
      </c>
      <c r="B1319" s="224"/>
      <c r="C1319" s="225"/>
      <c r="D1319" s="226"/>
      <c r="E1319" s="224"/>
      <c r="F1319" s="227"/>
      <c r="G1319" s="227"/>
      <c r="H1319" s="227"/>
      <c r="I1319" s="228"/>
      <c r="J1319" s="227"/>
      <c r="K1319" s="229"/>
      <c r="L1319" s="224"/>
      <c r="M1319" s="230"/>
      <c r="N1319" s="230"/>
      <c r="O1319" s="231"/>
      <c r="P1319" s="231"/>
      <c r="Q1319" s="231"/>
      <c r="R1319" s="232"/>
      <c r="S1319" s="230"/>
      <c r="T1319" s="231"/>
      <c r="U1319" s="231"/>
      <c r="V1319" s="231"/>
      <c r="W1319" s="231"/>
      <c r="X1319" s="233"/>
      <c r="Y1319" s="234"/>
      <c r="Z1319" s="235"/>
      <c r="AA1319" s="236"/>
      <c r="AB1319" s="228"/>
      <c r="AC1319" s="236"/>
      <c r="AD1319" s="237"/>
      <c r="AE1319" s="237"/>
      <c r="AP1319" t="b">
        <f t="shared" si="640"/>
        <v>0</v>
      </c>
      <c r="AQ1319" t="str">
        <f t="shared" si="641"/>
        <v/>
      </c>
      <c r="AR1319" t="str">
        <f>IF(AND(AP1319,D1319&lt;&gt;""),COUNTIF($AQ$12:AQ1319,AQ1319),"")</f>
        <v/>
      </c>
      <c r="AS1319" t="str">
        <f t="shared" si="670"/>
        <v/>
      </c>
      <c r="AT1319">
        <f t="shared" si="671"/>
        <v>1</v>
      </c>
      <c r="AU1319" s="195" t="str">
        <f t="shared" si="642"/>
        <v/>
      </c>
      <c r="AV1319" s="195" t="str">
        <f t="shared" si="643"/>
        <v/>
      </c>
      <c r="AW1319" s="195" t="str">
        <f t="shared" si="644"/>
        <v/>
      </c>
      <c r="AX1319" s="195" t="str">
        <f t="shared" si="645"/>
        <v/>
      </c>
      <c r="AY1319" s="250" t="str">
        <f t="shared" si="646"/>
        <v/>
      </c>
      <c r="AZ1319" s="249" t="str">
        <f t="shared" si="647"/>
        <v/>
      </c>
      <c r="BA1319" s="249" t="str">
        <f t="shared" si="648"/>
        <v/>
      </c>
      <c r="BB1319" s="195" t="str">
        <f t="shared" si="649"/>
        <v/>
      </c>
      <c r="BC1319" s="195" t="str">
        <f t="shared" si="650"/>
        <v/>
      </c>
      <c r="BD1319" s="249" t="str">
        <f t="shared" si="651"/>
        <v/>
      </c>
      <c r="BE1319" s="249" t="str">
        <f t="shared" si="652"/>
        <v/>
      </c>
      <c r="BF1319" s="195" t="str">
        <f t="shared" si="653"/>
        <v/>
      </c>
      <c r="BG1319" s="195" t="str">
        <f t="shared" si="654"/>
        <v/>
      </c>
      <c r="BH1319" s="258"/>
      <c r="BI1319" s="258"/>
      <c r="BJ1319" s="258"/>
      <c r="BK1319" s="249" t="str">
        <f t="shared" si="655"/>
        <v/>
      </c>
      <c r="BL1319" s="249" t="str">
        <f t="shared" si="656"/>
        <v/>
      </c>
      <c r="BM1319" s="277" t="str">
        <f t="shared" si="657"/>
        <v/>
      </c>
      <c r="BN1319" s="249" t="str">
        <f t="shared" si="658"/>
        <v/>
      </c>
      <c r="BO1319" s="195" t="str">
        <f t="shared" si="659"/>
        <v/>
      </c>
      <c r="BP1319" s="195" t="str">
        <f t="shared" si="660"/>
        <v/>
      </c>
      <c r="BQ1319" s="195" t="str">
        <f t="shared" si="661"/>
        <v/>
      </c>
      <c r="BS1319" s="195" t="str">
        <f t="shared" si="662"/>
        <v/>
      </c>
      <c r="BT1319" s="195" t="str">
        <f t="shared" si="663"/>
        <v/>
      </c>
      <c r="BV1319" s="195" t="str">
        <f t="shared" si="664"/>
        <v/>
      </c>
      <c r="BW1319" s="195" t="str">
        <f t="shared" si="665"/>
        <v/>
      </c>
      <c r="BX1319" s="195" t="str">
        <f t="shared" si="666"/>
        <v/>
      </c>
      <c r="BY1319" s="270" t="str">
        <f t="shared" si="667"/>
        <v/>
      </c>
      <c r="BZ1319" t="str">
        <f t="shared" si="668"/>
        <v/>
      </c>
      <c r="CA1319" t="str">
        <f t="shared" si="669"/>
        <v/>
      </c>
    </row>
    <row r="1320" spans="1:79" x14ac:dyDescent="0.25">
      <c r="A1320" s="218" t="s">
        <v>257</v>
      </c>
      <c r="B1320" s="224"/>
      <c r="C1320" s="225"/>
      <c r="D1320" s="226"/>
      <c r="E1320" s="224"/>
      <c r="F1320" s="227"/>
      <c r="G1320" s="227"/>
      <c r="H1320" s="227"/>
      <c r="I1320" s="228"/>
      <c r="J1320" s="227"/>
      <c r="K1320" s="229"/>
      <c r="L1320" s="224"/>
      <c r="M1320" s="230"/>
      <c r="N1320" s="230"/>
      <c r="O1320" s="231"/>
      <c r="P1320" s="231"/>
      <c r="Q1320" s="231"/>
      <c r="R1320" s="232"/>
      <c r="S1320" s="230"/>
      <c r="T1320" s="231"/>
      <c r="U1320" s="231"/>
      <c r="V1320" s="231"/>
      <c r="W1320" s="231"/>
      <c r="X1320" s="233"/>
      <c r="Y1320" s="234"/>
      <c r="Z1320" s="235"/>
      <c r="AA1320" s="236"/>
      <c r="AB1320" s="228"/>
      <c r="AC1320" s="236"/>
      <c r="AD1320" s="237"/>
      <c r="AE1320" s="237"/>
      <c r="AP1320" t="b">
        <f t="shared" si="640"/>
        <v>0</v>
      </c>
      <c r="AQ1320" t="str">
        <f t="shared" si="641"/>
        <v/>
      </c>
      <c r="AR1320" t="str">
        <f>IF(AND(AP1320,D1320&lt;&gt;""),COUNTIF($AQ$12:AQ1320,AQ1320),"")</f>
        <v/>
      </c>
      <c r="AS1320" t="str">
        <f t="shared" si="670"/>
        <v/>
      </c>
      <c r="AT1320">
        <f t="shared" si="671"/>
        <v>0</v>
      </c>
      <c r="AU1320" s="195" t="str">
        <f t="shared" si="642"/>
        <v/>
      </c>
      <c r="AV1320" s="195" t="str">
        <f t="shared" si="643"/>
        <v/>
      </c>
      <c r="AW1320" s="195" t="str">
        <f t="shared" si="644"/>
        <v/>
      </c>
      <c r="AX1320" s="195" t="str">
        <f t="shared" si="645"/>
        <v/>
      </c>
      <c r="AY1320" s="250" t="str">
        <f t="shared" si="646"/>
        <v/>
      </c>
      <c r="AZ1320" s="249" t="str">
        <f t="shared" si="647"/>
        <v/>
      </c>
      <c r="BA1320" s="249" t="str">
        <f t="shared" si="648"/>
        <v/>
      </c>
      <c r="BB1320" s="195" t="str">
        <f t="shared" si="649"/>
        <v/>
      </c>
      <c r="BC1320" s="195" t="str">
        <f t="shared" si="650"/>
        <v/>
      </c>
      <c r="BD1320" s="249" t="str">
        <f t="shared" si="651"/>
        <v/>
      </c>
      <c r="BE1320" s="249" t="str">
        <f t="shared" si="652"/>
        <v/>
      </c>
      <c r="BF1320" s="195" t="str">
        <f t="shared" si="653"/>
        <v/>
      </c>
      <c r="BG1320" s="195" t="str">
        <f t="shared" si="654"/>
        <v/>
      </c>
      <c r="BH1320" s="258"/>
      <c r="BI1320" s="258"/>
      <c r="BJ1320" s="258"/>
      <c r="BK1320" s="249" t="str">
        <f t="shared" si="655"/>
        <v/>
      </c>
      <c r="BL1320" s="249" t="str">
        <f t="shared" si="656"/>
        <v/>
      </c>
      <c r="BM1320" s="277" t="str">
        <f t="shared" si="657"/>
        <v/>
      </c>
      <c r="BN1320" s="249" t="str">
        <f t="shared" si="658"/>
        <v/>
      </c>
      <c r="BO1320" s="195" t="str">
        <f t="shared" si="659"/>
        <v/>
      </c>
      <c r="BP1320" s="195" t="str">
        <f t="shared" si="660"/>
        <v/>
      </c>
      <c r="BQ1320" s="195" t="str">
        <f t="shared" si="661"/>
        <v/>
      </c>
      <c r="BS1320" s="195" t="str">
        <f t="shared" si="662"/>
        <v/>
      </c>
      <c r="BT1320" s="195" t="str">
        <f t="shared" si="663"/>
        <v/>
      </c>
      <c r="BV1320" s="195" t="str">
        <f t="shared" si="664"/>
        <v/>
      </c>
      <c r="BW1320" s="195" t="str">
        <f t="shared" si="665"/>
        <v/>
      </c>
      <c r="BX1320" s="195" t="str">
        <f t="shared" si="666"/>
        <v/>
      </c>
      <c r="BY1320" s="270" t="str">
        <f t="shared" si="667"/>
        <v/>
      </c>
      <c r="BZ1320" t="str">
        <f t="shared" si="668"/>
        <v/>
      </c>
      <c r="CA1320" t="str">
        <f t="shared" si="669"/>
        <v/>
      </c>
    </row>
    <row r="1321" spans="1:79" x14ac:dyDescent="0.25">
      <c r="A1321" s="218" t="s">
        <v>257</v>
      </c>
      <c r="B1321" s="224"/>
      <c r="C1321" s="225"/>
      <c r="D1321" s="226"/>
      <c r="E1321" s="224"/>
      <c r="F1321" s="227"/>
      <c r="G1321" s="227"/>
      <c r="H1321" s="227"/>
      <c r="I1321" s="228"/>
      <c r="J1321" s="227"/>
      <c r="K1321" s="229"/>
      <c r="L1321" s="224"/>
      <c r="M1321" s="230"/>
      <c r="N1321" s="230"/>
      <c r="O1321" s="231"/>
      <c r="P1321" s="231"/>
      <c r="Q1321" s="231"/>
      <c r="R1321" s="232"/>
      <c r="S1321" s="230"/>
      <c r="T1321" s="231"/>
      <c r="U1321" s="231"/>
      <c r="V1321" s="231"/>
      <c r="W1321" s="231"/>
      <c r="X1321" s="233"/>
      <c r="Y1321" s="234"/>
      <c r="Z1321" s="235"/>
      <c r="AA1321" s="236"/>
      <c r="AB1321" s="228"/>
      <c r="AC1321" s="236"/>
      <c r="AD1321" s="237"/>
      <c r="AE1321" s="237"/>
      <c r="AP1321" t="b">
        <f t="shared" si="640"/>
        <v>0</v>
      </c>
      <c r="AQ1321" t="str">
        <f t="shared" si="641"/>
        <v/>
      </c>
      <c r="AR1321" t="str">
        <f>IF(AND(AP1321,D1321&lt;&gt;""),COUNTIF($AQ$12:AQ1321,AQ1321),"")</f>
        <v/>
      </c>
      <c r="AS1321" t="str">
        <f t="shared" si="670"/>
        <v/>
      </c>
      <c r="AT1321">
        <f t="shared" si="671"/>
        <v>1</v>
      </c>
      <c r="AU1321" s="195" t="str">
        <f t="shared" si="642"/>
        <v/>
      </c>
      <c r="AV1321" s="195" t="str">
        <f t="shared" si="643"/>
        <v/>
      </c>
      <c r="AW1321" s="195" t="str">
        <f t="shared" si="644"/>
        <v/>
      </c>
      <c r="AX1321" s="195" t="str">
        <f t="shared" si="645"/>
        <v/>
      </c>
      <c r="AY1321" s="250" t="str">
        <f t="shared" si="646"/>
        <v/>
      </c>
      <c r="AZ1321" s="249" t="str">
        <f t="shared" si="647"/>
        <v/>
      </c>
      <c r="BA1321" s="249" t="str">
        <f t="shared" si="648"/>
        <v/>
      </c>
      <c r="BB1321" s="195" t="str">
        <f t="shared" si="649"/>
        <v/>
      </c>
      <c r="BC1321" s="195" t="str">
        <f t="shared" si="650"/>
        <v/>
      </c>
      <c r="BD1321" s="249" t="str">
        <f t="shared" si="651"/>
        <v/>
      </c>
      <c r="BE1321" s="249" t="str">
        <f t="shared" si="652"/>
        <v/>
      </c>
      <c r="BF1321" s="195" t="str">
        <f t="shared" si="653"/>
        <v/>
      </c>
      <c r="BG1321" s="195" t="str">
        <f t="shared" si="654"/>
        <v/>
      </c>
      <c r="BH1321" s="258"/>
      <c r="BI1321" s="258"/>
      <c r="BJ1321" s="258"/>
      <c r="BK1321" s="249" t="str">
        <f t="shared" si="655"/>
        <v/>
      </c>
      <c r="BL1321" s="249" t="str">
        <f t="shared" si="656"/>
        <v/>
      </c>
      <c r="BM1321" s="277" t="str">
        <f t="shared" si="657"/>
        <v/>
      </c>
      <c r="BN1321" s="249" t="str">
        <f t="shared" si="658"/>
        <v/>
      </c>
      <c r="BO1321" s="195" t="str">
        <f t="shared" si="659"/>
        <v/>
      </c>
      <c r="BP1321" s="195" t="str">
        <f t="shared" si="660"/>
        <v/>
      </c>
      <c r="BQ1321" s="195" t="str">
        <f t="shared" si="661"/>
        <v/>
      </c>
      <c r="BS1321" s="195" t="str">
        <f t="shared" si="662"/>
        <v/>
      </c>
      <c r="BT1321" s="195" t="str">
        <f t="shared" si="663"/>
        <v/>
      </c>
      <c r="BV1321" s="195" t="str">
        <f t="shared" si="664"/>
        <v/>
      </c>
      <c r="BW1321" s="195" t="str">
        <f t="shared" si="665"/>
        <v/>
      </c>
      <c r="BX1321" s="195" t="str">
        <f t="shared" si="666"/>
        <v/>
      </c>
      <c r="BY1321" s="270" t="str">
        <f t="shared" si="667"/>
        <v/>
      </c>
      <c r="BZ1321" t="str">
        <f t="shared" si="668"/>
        <v/>
      </c>
      <c r="CA1321" t="str">
        <f t="shared" si="669"/>
        <v/>
      </c>
    </row>
    <row r="1322" spans="1:79" x14ac:dyDescent="0.25">
      <c r="A1322" s="218" t="s">
        <v>257</v>
      </c>
      <c r="B1322" s="224"/>
      <c r="C1322" s="225"/>
      <c r="D1322" s="226"/>
      <c r="E1322" s="224"/>
      <c r="F1322" s="227"/>
      <c r="G1322" s="227"/>
      <c r="H1322" s="227"/>
      <c r="I1322" s="228"/>
      <c r="J1322" s="227"/>
      <c r="K1322" s="229"/>
      <c r="L1322" s="224"/>
      <c r="M1322" s="230"/>
      <c r="N1322" s="230"/>
      <c r="O1322" s="231"/>
      <c r="P1322" s="231"/>
      <c r="Q1322" s="231"/>
      <c r="R1322" s="232"/>
      <c r="S1322" s="230"/>
      <c r="T1322" s="231"/>
      <c r="U1322" s="231"/>
      <c r="V1322" s="231"/>
      <c r="W1322" s="231"/>
      <c r="X1322" s="233"/>
      <c r="Y1322" s="234"/>
      <c r="Z1322" s="235"/>
      <c r="AA1322" s="236"/>
      <c r="AB1322" s="228"/>
      <c r="AC1322" s="236"/>
      <c r="AD1322" s="237"/>
      <c r="AE1322" s="237"/>
      <c r="AP1322" t="b">
        <f t="shared" si="640"/>
        <v>0</v>
      </c>
      <c r="AQ1322" t="str">
        <f t="shared" si="641"/>
        <v/>
      </c>
      <c r="AR1322" t="str">
        <f>IF(AND(AP1322,D1322&lt;&gt;""),COUNTIF($AQ$12:AQ1322,AQ1322),"")</f>
        <v/>
      </c>
      <c r="AS1322" t="str">
        <f t="shared" si="670"/>
        <v/>
      </c>
      <c r="AT1322">
        <f t="shared" si="671"/>
        <v>0</v>
      </c>
      <c r="AU1322" s="195" t="str">
        <f t="shared" si="642"/>
        <v/>
      </c>
      <c r="AV1322" s="195" t="str">
        <f t="shared" si="643"/>
        <v/>
      </c>
      <c r="AW1322" s="195" t="str">
        <f t="shared" si="644"/>
        <v/>
      </c>
      <c r="AX1322" s="195" t="str">
        <f t="shared" si="645"/>
        <v/>
      </c>
      <c r="AY1322" s="250" t="str">
        <f t="shared" si="646"/>
        <v/>
      </c>
      <c r="AZ1322" s="249" t="str">
        <f t="shared" si="647"/>
        <v/>
      </c>
      <c r="BA1322" s="249" t="str">
        <f t="shared" si="648"/>
        <v/>
      </c>
      <c r="BB1322" s="195" t="str">
        <f t="shared" si="649"/>
        <v/>
      </c>
      <c r="BC1322" s="195" t="str">
        <f t="shared" si="650"/>
        <v/>
      </c>
      <c r="BD1322" s="249" t="str">
        <f t="shared" si="651"/>
        <v/>
      </c>
      <c r="BE1322" s="249" t="str">
        <f t="shared" si="652"/>
        <v/>
      </c>
      <c r="BF1322" s="195" t="str">
        <f t="shared" si="653"/>
        <v/>
      </c>
      <c r="BG1322" s="195" t="str">
        <f t="shared" si="654"/>
        <v/>
      </c>
      <c r="BH1322" s="258"/>
      <c r="BI1322" s="258"/>
      <c r="BJ1322" s="258"/>
      <c r="BK1322" s="249" t="str">
        <f t="shared" si="655"/>
        <v/>
      </c>
      <c r="BL1322" s="249" t="str">
        <f t="shared" si="656"/>
        <v/>
      </c>
      <c r="BM1322" s="277" t="str">
        <f t="shared" si="657"/>
        <v/>
      </c>
      <c r="BN1322" s="249" t="str">
        <f t="shared" si="658"/>
        <v/>
      </c>
      <c r="BO1322" s="195" t="str">
        <f t="shared" si="659"/>
        <v/>
      </c>
      <c r="BP1322" s="195" t="str">
        <f t="shared" si="660"/>
        <v/>
      </c>
      <c r="BQ1322" s="195" t="str">
        <f t="shared" si="661"/>
        <v/>
      </c>
      <c r="BS1322" s="195" t="str">
        <f t="shared" si="662"/>
        <v/>
      </c>
      <c r="BT1322" s="195" t="str">
        <f t="shared" si="663"/>
        <v/>
      </c>
      <c r="BV1322" s="195" t="str">
        <f t="shared" si="664"/>
        <v/>
      </c>
      <c r="BW1322" s="195" t="str">
        <f t="shared" si="665"/>
        <v/>
      </c>
      <c r="BX1322" s="195" t="str">
        <f t="shared" si="666"/>
        <v/>
      </c>
      <c r="BY1322" s="270" t="str">
        <f t="shared" si="667"/>
        <v/>
      </c>
      <c r="BZ1322" t="str">
        <f t="shared" si="668"/>
        <v/>
      </c>
      <c r="CA1322" t="str">
        <f t="shared" si="669"/>
        <v/>
      </c>
    </row>
    <row r="1323" spans="1:79" x14ac:dyDescent="0.25">
      <c r="A1323" s="218" t="s">
        <v>257</v>
      </c>
      <c r="B1323" s="224"/>
      <c r="C1323" s="225"/>
      <c r="D1323" s="226"/>
      <c r="E1323" s="224"/>
      <c r="F1323" s="227"/>
      <c r="G1323" s="227"/>
      <c r="H1323" s="227"/>
      <c r="I1323" s="228"/>
      <c r="J1323" s="227"/>
      <c r="K1323" s="229"/>
      <c r="L1323" s="224"/>
      <c r="M1323" s="230"/>
      <c r="N1323" s="230"/>
      <c r="O1323" s="231"/>
      <c r="P1323" s="231"/>
      <c r="Q1323" s="231"/>
      <c r="R1323" s="232"/>
      <c r="S1323" s="230"/>
      <c r="T1323" s="231"/>
      <c r="U1323" s="231"/>
      <c r="V1323" s="231"/>
      <c r="W1323" s="231"/>
      <c r="X1323" s="233"/>
      <c r="Y1323" s="234"/>
      <c r="Z1323" s="235"/>
      <c r="AA1323" s="236"/>
      <c r="AB1323" s="228"/>
      <c r="AC1323" s="236"/>
      <c r="AD1323" s="237"/>
      <c r="AE1323" s="237"/>
      <c r="AP1323" t="b">
        <f t="shared" si="640"/>
        <v>0</v>
      </c>
      <c r="AQ1323" t="str">
        <f t="shared" si="641"/>
        <v/>
      </c>
      <c r="AR1323" t="str">
        <f>IF(AND(AP1323,D1323&lt;&gt;""),COUNTIF($AQ$12:AQ1323,AQ1323),"")</f>
        <v/>
      </c>
      <c r="AS1323" t="str">
        <f t="shared" si="670"/>
        <v/>
      </c>
      <c r="AT1323">
        <f t="shared" si="671"/>
        <v>1</v>
      </c>
      <c r="AU1323" s="195" t="str">
        <f t="shared" si="642"/>
        <v/>
      </c>
      <c r="AV1323" s="195" t="str">
        <f t="shared" si="643"/>
        <v/>
      </c>
      <c r="AW1323" s="195" t="str">
        <f t="shared" si="644"/>
        <v/>
      </c>
      <c r="AX1323" s="195" t="str">
        <f t="shared" si="645"/>
        <v/>
      </c>
      <c r="AY1323" s="250" t="str">
        <f t="shared" si="646"/>
        <v/>
      </c>
      <c r="AZ1323" s="249" t="str">
        <f t="shared" si="647"/>
        <v/>
      </c>
      <c r="BA1323" s="249" t="str">
        <f t="shared" si="648"/>
        <v/>
      </c>
      <c r="BB1323" s="195" t="str">
        <f t="shared" si="649"/>
        <v/>
      </c>
      <c r="BC1323" s="195" t="str">
        <f t="shared" si="650"/>
        <v/>
      </c>
      <c r="BD1323" s="249" t="str">
        <f t="shared" si="651"/>
        <v/>
      </c>
      <c r="BE1323" s="249" t="str">
        <f t="shared" si="652"/>
        <v/>
      </c>
      <c r="BF1323" s="195" t="str">
        <f t="shared" si="653"/>
        <v/>
      </c>
      <c r="BG1323" s="195" t="str">
        <f t="shared" si="654"/>
        <v/>
      </c>
      <c r="BH1323" s="258"/>
      <c r="BI1323" s="258"/>
      <c r="BJ1323" s="258"/>
      <c r="BK1323" s="249" t="str">
        <f t="shared" si="655"/>
        <v/>
      </c>
      <c r="BL1323" s="249" t="str">
        <f t="shared" si="656"/>
        <v/>
      </c>
      <c r="BM1323" s="277" t="str">
        <f t="shared" si="657"/>
        <v/>
      </c>
      <c r="BN1323" s="249" t="str">
        <f t="shared" si="658"/>
        <v/>
      </c>
      <c r="BO1323" s="195" t="str">
        <f t="shared" si="659"/>
        <v/>
      </c>
      <c r="BP1323" s="195" t="str">
        <f t="shared" si="660"/>
        <v/>
      </c>
      <c r="BQ1323" s="195" t="str">
        <f t="shared" si="661"/>
        <v/>
      </c>
      <c r="BS1323" s="195" t="str">
        <f t="shared" si="662"/>
        <v/>
      </c>
      <c r="BT1323" s="195" t="str">
        <f t="shared" si="663"/>
        <v/>
      </c>
      <c r="BV1323" s="195" t="str">
        <f t="shared" si="664"/>
        <v/>
      </c>
      <c r="BW1323" s="195" t="str">
        <f t="shared" si="665"/>
        <v/>
      </c>
      <c r="BX1323" s="195" t="str">
        <f t="shared" si="666"/>
        <v/>
      </c>
      <c r="BY1323" s="270" t="str">
        <f t="shared" si="667"/>
        <v/>
      </c>
      <c r="BZ1323" t="str">
        <f t="shared" si="668"/>
        <v/>
      </c>
      <c r="CA1323" t="str">
        <f t="shared" si="669"/>
        <v/>
      </c>
    </row>
    <row r="1324" spans="1:79" x14ac:dyDescent="0.25">
      <c r="A1324" s="218" t="s">
        <v>257</v>
      </c>
      <c r="B1324" s="224"/>
      <c r="C1324" s="225"/>
      <c r="D1324" s="226"/>
      <c r="E1324" s="224"/>
      <c r="F1324" s="227"/>
      <c r="G1324" s="227"/>
      <c r="H1324" s="227"/>
      <c r="I1324" s="228"/>
      <c r="J1324" s="227"/>
      <c r="K1324" s="229"/>
      <c r="L1324" s="224"/>
      <c r="M1324" s="230"/>
      <c r="N1324" s="230"/>
      <c r="O1324" s="231"/>
      <c r="P1324" s="231"/>
      <c r="Q1324" s="231"/>
      <c r="R1324" s="232"/>
      <c r="S1324" s="230"/>
      <c r="T1324" s="231"/>
      <c r="U1324" s="231"/>
      <c r="V1324" s="231"/>
      <c r="W1324" s="231"/>
      <c r="X1324" s="233"/>
      <c r="Y1324" s="234"/>
      <c r="Z1324" s="235"/>
      <c r="AA1324" s="236"/>
      <c r="AB1324" s="228"/>
      <c r="AC1324" s="236"/>
      <c r="AD1324" s="237"/>
      <c r="AE1324" s="237"/>
      <c r="AP1324" t="b">
        <f t="shared" si="640"/>
        <v>0</v>
      </c>
      <c r="AQ1324" t="str">
        <f t="shared" si="641"/>
        <v/>
      </c>
      <c r="AR1324" t="str">
        <f>IF(AND(AP1324,D1324&lt;&gt;""),COUNTIF($AQ$12:AQ1324,AQ1324),"")</f>
        <v/>
      </c>
      <c r="AS1324" t="str">
        <f t="shared" si="670"/>
        <v/>
      </c>
      <c r="AT1324">
        <f t="shared" si="671"/>
        <v>0</v>
      </c>
      <c r="AU1324" s="195" t="str">
        <f t="shared" si="642"/>
        <v/>
      </c>
      <c r="AV1324" s="195" t="str">
        <f t="shared" si="643"/>
        <v/>
      </c>
      <c r="AW1324" s="195" t="str">
        <f t="shared" si="644"/>
        <v/>
      </c>
      <c r="AX1324" s="195" t="str">
        <f t="shared" si="645"/>
        <v/>
      </c>
      <c r="AY1324" s="250" t="str">
        <f t="shared" si="646"/>
        <v/>
      </c>
      <c r="AZ1324" s="249" t="str">
        <f t="shared" si="647"/>
        <v/>
      </c>
      <c r="BA1324" s="249" t="str">
        <f t="shared" si="648"/>
        <v/>
      </c>
      <c r="BB1324" s="195" t="str">
        <f t="shared" si="649"/>
        <v/>
      </c>
      <c r="BC1324" s="195" t="str">
        <f t="shared" si="650"/>
        <v/>
      </c>
      <c r="BD1324" s="249" t="str">
        <f t="shared" si="651"/>
        <v/>
      </c>
      <c r="BE1324" s="249" t="str">
        <f t="shared" si="652"/>
        <v/>
      </c>
      <c r="BF1324" s="195" t="str">
        <f t="shared" si="653"/>
        <v/>
      </c>
      <c r="BG1324" s="195" t="str">
        <f t="shared" si="654"/>
        <v/>
      </c>
      <c r="BH1324" s="258"/>
      <c r="BI1324" s="258"/>
      <c r="BJ1324" s="258"/>
      <c r="BK1324" s="249" t="str">
        <f t="shared" si="655"/>
        <v/>
      </c>
      <c r="BL1324" s="249" t="str">
        <f t="shared" si="656"/>
        <v/>
      </c>
      <c r="BM1324" s="277" t="str">
        <f t="shared" si="657"/>
        <v/>
      </c>
      <c r="BN1324" s="249" t="str">
        <f t="shared" si="658"/>
        <v/>
      </c>
      <c r="BO1324" s="195" t="str">
        <f t="shared" si="659"/>
        <v/>
      </c>
      <c r="BP1324" s="195" t="str">
        <f t="shared" si="660"/>
        <v/>
      </c>
      <c r="BQ1324" s="195" t="str">
        <f t="shared" si="661"/>
        <v/>
      </c>
      <c r="BS1324" s="195" t="str">
        <f t="shared" si="662"/>
        <v/>
      </c>
      <c r="BT1324" s="195" t="str">
        <f t="shared" si="663"/>
        <v/>
      </c>
      <c r="BV1324" s="195" t="str">
        <f t="shared" si="664"/>
        <v/>
      </c>
      <c r="BW1324" s="195" t="str">
        <f t="shared" si="665"/>
        <v/>
      </c>
      <c r="BX1324" s="195" t="str">
        <f t="shared" si="666"/>
        <v/>
      </c>
      <c r="BY1324" s="270" t="str">
        <f t="shared" si="667"/>
        <v/>
      </c>
      <c r="BZ1324" t="str">
        <f t="shared" si="668"/>
        <v/>
      </c>
      <c r="CA1324" t="str">
        <f t="shared" si="669"/>
        <v/>
      </c>
    </row>
    <row r="1325" spans="1:79" x14ac:dyDescent="0.25">
      <c r="A1325" s="218" t="s">
        <v>257</v>
      </c>
      <c r="B1325" s="224"/>
      <c r="C1325" s="225"/>
      <c r="D1325" s="226"/>
      <c r="E1325" s="224"/>
      <c r="F1325" s="227"/>
      <c r="G1325" s="227"/>
      <c r="H1325" s="227"/>
      <c r="I1325" s="228"/>
      <c r="J1325" s="227"/>
      <c r="K1325" s="229"/>
      <c r="L1325" s="224"/>
      <c r="M1325" s="230"/>
      <c r="N1325" s="230"/>
      <c r="O1325" s="231"/>
      <c r="P1325" s="231"/>
      <c r="Q1325" s="231"/>
      <c r="R1325" s="232"/>
      <c r="S1325" s="230"/>
      <c r="T1325" s="231"/>
      <c r="U1325" s="231"/>
      <c r="V1325" s="231"/>
      <c r="W1325" s="231"/>
      <c r="X1325" s="233"/>
      <c r="Y1325" s="234"/>
      <c r="Z1325" s="235"/>
      <c r="AA1325" s="236"/>
      <c r="AB1325" s="228"/>
      <c r="AC1325" s="236"/>
      <c r="AD1325" s="237"/>
      <c r="AE1325" s="237"/>
      <c r="AP1325" t="b">
        <f t="shared" si="640"/>
        <v>0</v>
      </c>
      <c r="AQ1325" t="str">
        <f t="shared" si="641"/>
        <v/>
      </c>
      <c r="AR1325" t="str">
        <f>IF(AND(AP1325,D1325&lt;&gt;""),COUNTIF($AQ$12:AQ1325,AQ1325),"")</f>
        <v/>
      </c>
      <c r="AS1325" t="str">
        <f t="shared" si="670"/>
        <v/>
      </c>
      <c r="AT1325">
        <f t="shared" si="671"/>
        <v>1</v>
      </c>
      <c r="AU1325" s="195" t="str">
        <f t="shared" si="642"/>
        <v/>
      </c>
      <c r="AV1325" s="195" t="str">
        <f t="shared" si="643"/>
        <v/>
      </c>
      <c r="AW1325" s="195" t="str">
        <f t="shared" si="644"/>
        <v/>
      </c>
      <c r="AX1325" s="195" t="str">
        <f t="shared" si="645"/>
        <v/>
      </c>
      <c r="AY1325" s="250" t="str">
        <f t="shared" si="646"/>
        <v/>
      </c>
      <c r="AZ1325" s="249" t="str">
        <f t="shared" si="647"/>
        <v/>
      </c>
      <c r="BA1325" s="249" t="str">
        <f t="shared" si="648"/>
        <v/>
      </c>
      <c r="BB1325" s="195" t="str">
        <f t="shared" si="649"/>
        <v/>
      </c>
      <c r="BC1325" s="195" t="str">
        <f t="shared" si="650"/>
        <v/>
      </c>
      <c r="BD1325" s="249" t="str">
        <f t="shared" si="651"/>
        <v/>
      </c>
      <c r="BE1325" s="249" t="str">
        <f t="shared" si="652"/>
        <v/>
      </c>
      <c r="BF1325" s="195" t="str">
        <f t="shared" si="653"/>
        <v/>
      </c>
      <c r="BG1325" s="195" t="str">
        <f t="shared" si="654"/>
        <v/>
      </c>
      <c r="BH1325" s="258"/>
      <c r="BI1325" s="258"/>
      <c r="BJ1325" s="258"/>
      <c r="BK1325" s="249" t="str">
        <f t="shared" si="655"/>
        <v/>
      </c>
      <c r="BL1325" s="249" t="str">
        <f t="shared" si="656"/>
        <v/>
      </c>
      <c r="BM1325" s="277" t="str">
        <f t="shared" si="657"/>
        <v/>
      </c>
      <c r="BN1325" s="249" t="str">
        <f t="shared" si="658"/>
        <v/>
      </c>
      <c r="BO1325" s="195" t="str">
        <f t="shared" si="659"/>
        <v/>
      </c>
      <c r="BP1325" s="195" t="str">
        <f t="shared" si="660"/>
        <v/>
      </c>
      <c r="BQ1325" s="195" t="str">
        <f t="shared" si="661"/>
        <v/>
      </c>
      <c r="BS1325" s="195" t="str">
        <f t="shared" si="662"/>
        <v/>
      </c>
      <c r="BT1325" s="195" t="str">
        <f t="shared" si="663"/>
        <v/>
      </c>
      <c r="BV1325" s="195" t="str">
        <f t="shared" si="664"/>
        <v/>
      </c>
      <c r="BW1325" s="195" t="str">
        <f t="shared" si="665"/>
        <v/>
      </c>
      <c r="BX1325" s="195" t="str">
        <f t="shared" si="666"/>
        <v/>
      </c>
      <c r="BY1325" s="270" t="str">
        <f t="shared" si="667"/>
        <v/>
      </c>
      <c r="BZ1325" t="str">
        <f t="shared" si="668"/>
        <v/>
      </c>
      <c r="CA1325" t="str">
        <f t="shared" si="669"/>
        <v/>
      </c>
    </row>
    <row r="1326" spans="1:79" x14ac:dyDescent="0.25">
      <c r="A1326" s="218" t="s">
        <v>257</v>
      </c>
      <c r="B1326" s="224"/>
      <c r="C1326" s="225"/>
      <c r="D1326" s="226"/>
      <c r="E1326" s="224"/>
      <c r="F1326" s="227"/>
      <c r="G1326" s="227"/>
      <c r="H1326" s="227"/>
      <c r="I1326" s="228"/>
      <c r="J1326" s="227"/>
      <c r="K1326" s="229"/>
      <c r="L1326" s="224"/>
      <c r="M1326" s="230"/>
      <c r="N1326" s="230"/>
      <c r="O1326" s="231"/>
      <c r="P1326" s="231"/>
      <c r="Q1326" s="231"/>
      <c r="R1326" s="232"/>
      <c r="S1326" s="230"/>
      <c r="T1326" s="231"/>
      <c r="U1326" s="231"/>
      <c r="V1326" s="231"/>
      <c r="W1326" s="231"/>
      <c r="X1326" s="233"/>
      <c r="Y1326" s="234"/>
      <c r="Z1326" s="235"/>
      <c r="AA1326" s="236"/>
      <c r="AB1326" s="228"/>
      <c r="AC1326" s="236"/>
      <c r="AD1326" s="237"/>
      <c r="AE1326" s="237"/>
      <c r="AP1326" t="b">
        <f t="shared" si="640"/>
        <v>0</v>
      </c>
      <c r="AQ1326" t="str">
        <f t="shared" si="641"/>
        <v/>
      </c>
      <c r="AR1326" t="str">
        <f>IF(AND(AP1326,D1326&lt;&gt;""),COUNTIF($AQ$12:AQ1326,AQ1326),"")</f>
        <v/>
      </c>
      <c r="AS1326" t="str">
        <f t="shared" si="670"/>
        <v/>
      </c>
      <c r="AT1326">
        <f t="shared" si="671"/>
        <v>0</v>
      </c>
      <c r="AU1326" s="195" t="str">
        <f t="shared" si="642"/>
        <v/>
      </c>
      <c r="AV1326" s="195" t="str">
        <f t="shared" si="643"/>
        <v/>
      </c>
      <c r="AW1326" s="195" t="str">
        <f t="shared" si="644"/>
        <v/>
      </c>
      <c r="AX1326" s="195" t="str">
        <f t="shared" si="645"/>
        <v/>
      </c>
      <c r="AY1326" s="250" t="str">
        <f t="shared" si="646"/>
        <v/>
      </c>
      <c r="AZ1326" s="249" t="str">
        <f t="shared" si="647"/>
        <v/>
      </c>
      <c r="BA1326" s="249" t="str">
        <f t="shared" si="648"/>
        <v/>
      </c>
      <c r="BB1326" s="195" t="str">
        <f t="shared" si="649"/>
        <v/>
      </c>
      <c r="BC1326" s="195" t="str">
        <f t="shared" si="650"/>
        <v/>
      </c>
      <c r="BD1326" s="249" t="str">
        <f t="shared" si="651"/>
        <v/>
      </c>
      <c r="BE1326" s="249" t="str">
        <f t="shared" si="652"/>
        <v/>
      </c>
      <c r="BF1326" s="195" t="str">
        <f t="shared" si="653"/>
        <v/>
      </c>
      <c r="BG1326" s="195" t="str">
        <f t="shared" si="654"/>
        <v/>
      </c>
      <c r="BH1326" s="258"/>
      <c r="BI1326" s="258"/>
      <c r="BJ1326" s="258"/>
      <c r="BK1326" s="249" t="str">
        <f t="shared" si="655"/>
        <v/>
      </c>
      <c r="BL1326" s="249" t="str">
        <f t="shared" si="656"/>
        <v/>
      </c>
      <c r="BM1326" s="277" t="str">
        <f t="shared" si="657"/>
        <v/>
      </c>
      <c r="BN1326" s="249" t="str">
        <f t="shared" si="658"/>
        <v/>
      </c>
      <c r="BO1326" s="195" t="str">
        <f t="shared" si="659"/>
        <v/>
      </c>
      <c r="BP1326" s="195" t="str">
        <f t="shared" si="660"/>
        <v/>
      </c>
      <c r="BQ1326" s="195" t="str">
        <f t="shared" si="661"/>
        <v/>
      </c>
      <c r="BS1326" s="195" t="str">
        <f t="shared" si="662"/>
        <v/>
      </c>
      <c r="BT1326" s="195" t="str">
        <f t="shared" si="663"/>
        <v/>
      </c>
      <c r="BV1326" s="195" t="str">
        <f t="shared" si="664"/>
        <v/>
      </c>
      <c r="BW1326" s="195" t="str">
        <f t="shared" si="665"/>
        <v/>
      </c>
      <c r="BX1326" s="195" t="str">
        <f t="shared" si="666"/>
        <v/>
      </c>
      <c r="BY1326" s="270" t="str">
        <f t="shared" si="667"/>
        <v/>
      </c>
      <c r="BZ1326" t="str">
        <f t="shared" si="668"/>
        <v/>
      </c>
      <c r="CA1326" t="str">
        <f t="shared" si="669"/>
        <v/>
      </c>
    </row>
    <row r="1327" spans="1:79" x14ac:dyDescent="0.25">
      <c r="A1327" s="218" t="s">
        <v>257</v>
      </c>
      <c r="B1327" s="224"/>
      <c r="C1327" s="225"/>
      <c r="D1327" s="226"/>
      <c r="E1327" s="224"/>
      <c r="F1327" s="227"/>
      <c r="G1327" s="227"/>
      <c r="H1327" s="227"/>
      <c r="I1327" s="228"/>
      <c r="J1327" s="227"/>
      <c r="K1327" s="229"/>
      <c r="L1327" s="224"/>
      <c r="M1327" s="230"/>
      <c r="N1327" s="230"/>
      <c r="O1327" s="231"/>
      <c r="P1327" s="231"/>
      <c r="Q1327" s="231"/>
      <c r="R1327" s="232"/>
      <c r="S1327" s="230"/>
      <c r="T1327" s="231"/>
      <c r="U1327" s="231"/>
      <c r="V1327" s="231"/>
      <c r="W1327" s="231"/>
      <c r="X1327" s="233"/>
      <c r="Y1327" s="234"/>
      <c r="Z1327" s="235"/>
      <c r="AA1327" s="236"/>
      <c r="AB1327" s="228"/>
      <c r="AC1327" s="236"/>
      <c r="AD1327" s="237"/>
      <c r="AE1327" s="237"/>
      <c r="AP1327" t="b">
        <f t="shared" si="640"/>
        <v>0</v>
      </c>
      <c r="AQ1327" t="str">
        <f t="shared" si="641"/>
        <v/>
      </c>
      <c r="AR1327" t="str">
        <f>IF(AND(AP1327,D1327&lt;&gt;""),COUNTIF($AQ$12:AQ1327,AQ1327),"")</f>
        <v/>
      </c>
      <c r="AS1327" t="str">
        <f t="shared" si="670"/>
        <v/>
      </c>
      <c r="AT1327">
        <f t="shared" si="671"/>
        <v>1</v>
      </c>
      <c r="AU1327" s="195" t="str">
        <f t="shared" si="642"/>
        <v/>
      </c>
      <c r="AV1327" s="195" t="str">
        <f t="shared" si="643"/>
        <v/>
      </c>
      <c r="AW1327" s="195" t="str">
        <f t="shared" si="644"/>
        <v/>
      </c>
      <c r="AX1327" s="195" t="str">
        <f t="shared" si="645"/>
        <v/>
      </c>
      <c r="AY1327" s="250" t="str">
        <f t="shared" si="646"/>
        <v/>
      </c>
      <c r="AZ1327" s="249" t="str">
        <f t="shared" si="647"/>
        <v/>
      </c>
      <c r="BA1327" s="249" t="str">
        <f t="shared" si="648"/>
        <v/>
      </c>
      <c r="BB1327" s="195" t="str">
        <f t="shared" si="649"/>
        <v/>
      </c>
      <c r="BC1327" s="195" t="str">
        <f t="shared" si="650"/>
        <v/>
      </c>
      <c r="BD1327" s="249" t="str">
        <f t="shared" si="651"/>
        <v/>
      </c>
      <c r="BE1327" s="249" t="str">
        <f t="shared" si="652"/>
        <v/>
      </c>
      <c r="BF1327" s="195" t="str">
        <f t="shared" si="653"/>
        <v/>
      </c>
      <c r="BG1327" s="195" t="str">
        <f t="shared" si="654"/>
        <v/>
      </c>
      <c r="BH1327" s="258"/>
      <c r="BI1327" s="258"/>
      <c r="BJ1327" s="258"/>
      <c r="BK1327" s="249" t="str">
        <f t="shared" si="655"/>
        <v/>
      </c>
      <c r="BL1327" s="249" t="str">
        <f t="shared" si="656"/>
        <v/>
      </c>
      <c r="BM1327" s="277" t="str">
        <f t="shared" si="657"/>
        <v/>
      </c>
      <c r="BN1327" s="249" t="str">
        <f t="shared" si="658"/>
        <v/>
      </c>
      <c r="BO1327" s="195" t="str">
        <f t="shared" si="659"/>
        <v/>
      </c>
      <c r="BP1327" s="195" t="str">
        <f t="shared" si="660"/>
        <v/>
      </c>
      <c r="BQ1327" s="195" t="str">
        <f t="shared" si="661"/>
        <v/>
      </c>
      <c r="BS1327" s="195" t="str">
        <f t="shared" si="662"/>
        <v/>
      </c>
      <c r="BT1327" s="195" t="str">
        <f t="shared" si="663"/>
        <v/>
      </c>
      <c r="BV1327" s="195" t="str">
        <f t="shared" si="664"/>
        <v/>
      </c>
      <c r="BW1327" s="195" t="str">
        <f t="shared" si="665"/>
        <v/>
      </c>
      <c r="BX1327" s="195" t="str">
        <f t="shared" si="666"/>
        <v/>
      </c>
      <c r="BY1327" s="270" t="str">
        <f t="shared" si="667"/>
        <v/>
      </c>
      <c r="BZ1327" t="str">
        <f t="shared" si="668"/>
        <v/>
      </c>
      <c r="CA1327" t="str">
        <f t="shared" si="669"/>
        <v/>
      </c>
    </row>
    <row r="1328" spans="1:79" x14ac:dyDescent="0.25">
      <c r="A1328" s="218" t="s">
        <v>257</v>
      </c>
      <c r="B1328" s="224"/>
      <c r="C1328" s="225"/>
      <c r="D1328" s="226"/>
      <c r="E1328" s="224"/>
      <c r="F1328" s="227"/>
      <c r="G1328" s="227"/>
      <c r="H1328" s="227"/>
      <c r="I1328" s="228"/>
      <c r="J1328" s="227"/>
      <c r="K1328" s="229"/>
      <c r="L1328" s="224"/>
      <c r="M1328" s="230"/>
      <c r="N1328" s="230"/>
      <c r="O1328" s="231"/>
      <c r="P1328" s="231"/>
      <c r="Q1328" s="231"/>
      <c r="R1328" s="232"/>
      <c r="S1328" s="230"/>
      <c r="T1328" s="231"/>
      <c r="U1328" s="231"/>
      <c r="V1328" s="231"/>
      <c r="W1328" s="231"/>
      <c r="X1328" s="233"/>
      <c r="Y1328" s="234"/>
      <c r="Z1328" s="235"/>
      <c r="AA1328" s="236"/>
      <c r="AB1328" s="228"/>
      <c r="AC1328" s="236"/>
      <c r="AD1328" s="237"/>
      <c r="AE1328" s="237"/>
      <c r="AP1328" t="b">
        <f t="shared" si="640"/>
        <v>0</v>
      </c>
      <c r="AQ1328" t="str">
        <f t="shared" si="641"/>
        <v/>
      </c>
      <c r="AR1328" t="str">
        <f>IF(AND(AP1328,D1328&lt;&gt;""),COUNTIF($AQ$12:AQ1328,AQ1328),"")</f>
        <v/>
      </c>
      <c r="AS1328" t="str">
        <f t="shared" si="670"/>
        <v/>
      </c>
      <c r="AT1328">
        <f t="shared" si="671"/>
        <v>0</v>
      </c>
      <c r="AU1328" s="195" t="str">
        <f t="shared" si="642"/>
        <v/>
      </c>
      <c r="AV1328" s="195" t="str">
        <f t="shared" si="643"/>
        <v/>
      </c>
      <c r="AW1328" s="195" t="str">
        <f t="shared" si="644"/>
        <v/>
      </c>
      <c r="AX1328" s="195" t="str">
        <f t="shared" si="645"/>
        <v/>
      </c>
      <c r="AY1328" s="250" t="str">
        <f t="shared" si="646"/>
        <v/>
      </c>
      <c r="AZ1328" s="249" t="str">
        <f t="shared" si="647"/>
        <v/>
      </c>
      <c r="BA1328" s="249" t="str">
        <f t="shared" si="648"/>
        <v/>
      </c>
      <c r="BB1328" s="195" t="str">
        <f t="shared" si="649"/>
        <v/>
      </c>
      <c r="BC1328" s="195" t="str">
        <f t="shared" si="650"/>
        <v/>
      </c>
      <c r="BD1328" s="249" t="str">
        <f t="shared" si="651"/>
        <v/>
      </c>
      <c r="BE1328" s="249" t="str">
        <f t="shared" si="652"/>
        <v/>
      </c>
      <c r="BF1328" s="195" t="str">
        <f t="shared" si="653"/>
        <v/>
      </c>
      <c r="BG1328" s="195" t="str">
        <f t="shared" si="654"/>
        <v/>
      </c>
      <c r="BH1328" s="258"/>
      <c r="BI1328" s="258"/>
      <c r="BJ1328" s="258"/>
      <c r="BK1328" s="249" t="str">
        <f t="shared" si="655"/>
        <v/>
      </c>
      <c r="BL1328" s="249" t="str">
        <f t="shared" si="656"/>
        <v/>
      </c>
      <c r="BM1328" s="277" t="str">
        <f t="shared" si="657"/>
        <v/>
      </c>
      <c r="BN1328" s="249" t="str">
        <f t="shared" si="658"/>
        <v/>
      </c>
      <c r="BO1328" s="195" t="str">
        <f t="shared" si="659"/>
        <v/>
      </c>
      <c r="BP1328" s="195" t="str">
        <f t="shared" si="660"/>
        <v/>
      </c>
      <c r="BQ1328" s="195" t="str">
        <f t="shared" si="661"/>
        <v/>
      </c>
      <c r="BS1328" s="195" t="str">
        <f t="shared" si="662"/>
        <v/>
      </c>
      <c r="BT1328" s="195" t="str">
        <f t="shared" si="663"/>
        <v/>
      </c>
      <c r="BV1328" s="195" t="str">
        <f t="shared" si="664"/>
        <v/>
      </c>
      <c r="BW1328" s="195" t="str">
        <f t="shared" si="665"/>
        <v/>
      </c>
      <c r="BX1328" s="195" t="str">
        <f t="shared" si="666"/>
        <v/>
      </c>
      <c r="BY1328" s="270" t="str">
        <f t="shared" si="667"/>
        <v/>
      </c>
      <c r="BZ1328" t="str">
        <f t="shared" si="668"/>
        <v/>
      </c>
      <c r="CA1328" t="str">
        <f t="shared" si="669"/>
        <v/>
      </c>
    </row>
    <row r="1329" spans="1:79" x14ac:dyDescent="0.25">
      <c r="A1329" s="218" t="s">
        <v>257</v>
      </c>
      <c r="B1329" s="224"/>
      <c r="C1329" s="225"/>
      <c r="D1329" s="226"/>
      <c r="E1329" s="224"/>
      <c r="F1329" s="227"/>
      <c r="G1329" s="227"/>
      <c r="H1329" s="227"/>
      <c r="I1329" s="228"/>
      <c r="J1329" s="227"/>
      <c r="K1329" s="229"/>
      <c r="L1329" s="224"/>
      <c r="M1329" s="230"/>
      <c r="N1329" s="230"/>
      <c r="O1329" s="231"/>
      <c r="P1329" s="231"/>
      <c r="Q1329" s="231"/>
      <c r="R1329" s="232"/>
      <c r="S1329" s="230"/>
      <c r="T1329" s="231"/>
      <c r="U1329" s="231"/>
      <c r="V1329" s="231"/>
      <c r="W1329" s="231"/>
      <c r="X1329" s="233"/>
      <c r="Y1329" s="234"/>
      <c r="Z1329" s="235"/>
      <c r="AA1329" s="236"/>
      <c r="AB1329" s="228"/>
      <c r="AC1329" s="236"/>
      <c r="AD1329" s="237"/>
      <c r="AE1329" s="237"/>
      <c r="AP1329" t="b">
        <f t="shared" si="640"/>
        <v>0</v>
      </c>
      <c r="AQ1329" t="str">
        <f t="shared" si="641"/>
        <v/>
      </c>
      <c r="AR1329" t="str">
        <f>IF(AND(AP1329,D1329&lt;&gt;""),COUNTIF($AQ$12:AQ1329,AQ1329),"")</f>
        <v/>
      </c>
      <c r="AS1329" t="str">
        <f t="shared" si="670"/>
        <v/>
      </c>
      <c r="AT1329">
        <f t="shared" si="671"/>
        <v>1</v>
      </c>
      <c r="AU1329" s="195" t="str">
        <f t="shared" si="642"/>
        <v/>
      </c>
      <c r="AV1329" s="195" t="str">
        <f t="shared" si="643"/>
        <v/>
      </c>
      <c r="AW1329" s="195" t="str">
        <f t="shared" si="644"/>
        <v/>
      </c>
      <c r="AX1329" s="195" t="str">
        <f t="shared" si="645"/>
        <v/>
      </c>
      <c r="AY1329" s="250" t="str">
        <f t="shared" si="646"/>
        <v/>
      </c>
      <c r="AZ1329" s="249" t="str">
        <f t="shared" si="647"/>
        <v/>
      </c>
      <c r="BA1329" s="249" t="str">
        <f t="shared" si="648"/>
        <v/>
      </c>
      <c r="BB1329" s="195" t="str">
        <f t="shared" si="649"/>
        <v/>
      </c>
      <c r="BC1329" s="195" t="str">
        <f t="shared" si="650"/>
        <v/>
      </c>
      <c r="BD1329" s="249" t="str">
        <f t="shared" si="651"/>
        <v/>
      </c>
      <c r="BE1329" s="249" t="str">
        <f t="shared" si="652"/>
        <v/>
      </c>
      <c r="BF1329" s="195" t="str">
        <f t="shared" si="653"/>
        <v/>
      </c>
      <c r="BG1329" s="195" t="str">
        <f t="shared" si="654"/>
        <v/>
      </c>
      <c r="BH1329" s="258"/>
      <c r="BI1329" s="258"/>
      <c r="BJ1329" s="258"/>
      <c r="BK1329" s="249" t="str">
        <f t="shared" si="655"/>
        <v/>
      </c>
      <c r="BL1329" s="249" t="str">
        <f t="shared" si="656"/>
        <v/>
      </c>
      <c r="BM1329" s="277" t="str">
        <f t="shared" si="657"/>
        <v/>
      </c>
      <c r="BN1329" s="249" t="str">
        <f t="shared" si="658"/>
        <v/>
      </c>
      <c r="BO1329" s="195" t="str">
        <f t="shared" si="659"/>
        <v/>
      </c>
      <c r="BP1329" s="195" t="str">
        <f t="shared" si="660"/>
        <v/>
      </c>
      <c r="BQ1329" s="195" t="str">
        <f t="shared" si="661"/>
        <v/>
      </c>
      <c r="BS1329" s="195" t="str">
        <f t="shared" si="662"/>
        <v/>
      </c>
      <c r="BT1329" s="195" t="str">
        <f t="shared" si="663"/>
        <v/>
      </c>
      <c r="BV1329" s="195" t="str">
        <f t="shared" si="664"/>
        <v/>
      </c>
      <c r="BW1329" s="195" t="str">
        <f t="shared" si="665"/>
        <v/>
      </c>
      <c r="BX1329" s="195" t="str">
        <f t="shared" si="666"/>
        <v/>
      </c>
      <c r="BY1329" s="270" t="str">
        <f t="shared" si="667"/>
        <v/>
      </c>
      <c r="BZ1329" t="str">
        <f t="shared" si="668"/>
        <v/>
      </c>
      <c r="CA1329" t="str">
        <f t="shared" si="669"/>
        <v/>
      </c>
    </row>
    <row r="1330" spans="1:79" x14ac:dyDescent="0.25">
      <c r="A1330" s="218" t="s">
        <v>257</v>
      </c>
      <c r="B1330" s="224"/>
      <c r="C1330" s="225"/>
      <c r="D1330" s="226"/>
      <c r="E1330" s="224"/>
      <c r="F1330" s="227"/>
      <c r="G1330" s="227"/>
      <c r="H1330" s="227"/>
      <c r="I1330" s="228"/>
      <c r="J1330" s="227"/>
      <c r="K1330" s="229"/>
      <c r="L1330" s="224"/>
      <c r="M1330" s="230"/>
      <c r="N1330" s="230"/>
      <c r="O1330" s="231"/>
      <c r="P1330" s="231"/>
      <c r="Q1330" s="231"/>
      <c r="R1330" s="232"/>
      <c r="S1330" s="230"/>
      <c r="T1330" s="231"/>
      <c r="U1330" s="231"/>
      <c r="V1330" s="231"/>
      <c r="W1330" s="231"/>
      <c r="X1330" s="233"/>
      <c r="Y1330" s="234"/>
      <c r="Z1330" s="235"/>
      <c r="AA1330" s="236"/>
      <c r="AB1330" s="228"/>
      <c r="AC1330" s="236"/>
      <c r="AD1330" s="237"/>
      <c r="AE1330" s="237"/>
      <c r="AP1330" t="b">
        <f t="shared" si="640"/>
        <v>0</v>
      </c>
      <c r="AQ1330" t="str">
        <f t="shared" si="641"/>
        <v/>
      </c>
      <c r="AR1330" t="str">
        <f>IF(AND(AP1330,D1330&lt;&gt;""),COUNTIF($AQ$12:AQ1330,AQ1330),"")</f>
        <v/>
      </c>
      <c r="AS1330" t="str">
        <f t="shared" si="670"/>
        <v/>
      </c>
      <c r="AT1330">
        <f t="shared" si="671"/>
        <v>0</v>
      </c>
      <c r="AU1330" s="195" t="str">
        <f t="shared" si="642"/>
        <v/>
      </c>
      <c r="AV1330" s="195" t="str">
        <f t="shared" si="643"/>
        <v/>
      </c>
      <c r="AW1330" s="195" t="str">
        <f t="shared" si="644"/>
        <v/>
      </c>
      <c r="AX1330" s="195" t="str">
        <f t="shared" si="645"/>
        <v/>
      </c>
      <c r="AY1330" s="250" t="str">
        <f t="shared" si="646"/>
        <v/>
      </c>
      <c r="AZ1330" s="249" t="str">
        <f t="shared" si="647"/>
        <v/>
      </c>
      <c r="BA1330" s="249" t="str">
        <f t="shared" si="648"/>
        <v/>
      </c>
      <c r="BB1330" s="195" t="str">
        <f t="shared" si="649"/>
        <v/>
      </c>
      <c r="BC1330" s="195" t="str">
        <f t="shared" si="650"/>
        <v/>
      </c>
      <c r="BD1330" s="249" t="str">
        <f t="shared" si="651"/>
        <v/>
      </c>
      <c r="BE1330" s="249" t="str">
        <f t="shared" si="652"/>
        <v/>
      </c>
      <c r="BF1330" s="195" t="str">
        <f t="shared" si="653"/>
        <v/>
      </c>
      <c r="BG1330" s="195" t="str">
        <f t="shared" si="654"/>
        <v/>
      </c>
      <c r="BH1330" s="258"/>
      <c r="BI1330" s="258"/>
      <c r="BJ1330" s="258"/>
      <c r="BK1330" s="249" t="str">
        <f t="shared" si="655"/>
        <v/>
      </c>
      <c r="BL1330" s="249" t="str">
        <f t="shared" si="656"/>
        <v/>
      </c>
      <c r="BM1330" s="277" t="str">
        <f t="shared" si="657"/>
        <v/>
      </c>
      <c r="BN1330" s="249" t="str">
        <f t="shared" si="658"/>
        <v/>
      </c>
      <c r="BO1330" s="195" t="str">
        <f t="shared" si="659"/>
        <v/>
      </c>
      <c r="BP1330" s="195" t="str">
        <f t="shared" si="660"/>
        <v/>
      </c>
      <c r="BQ1330" s="195" t="str">
        <f t="shared" si="661"/>
        <v/>
      </c>
      <c r="BS1330" s="195" t="str">
        <f t="shared" si="662"/>
        <v/>
      </c>
      <c r="BT1330" s="195" t="str">
        <f t="shared" si="663"/>
        <v/>
      </c>
      <c r="BV1330" s="195" t="str">
        <f t="shared" si="664"/>
        <v/>
      </c>
      <c r="BW1330" s="195" t="str">
        <f t="shared" si="665"/>
        <v/>
      </c>
      <c r="BX1330" s="195" t="str">
        <f t="shared" si="666"/>
        <v/>
      </c>
      <c r="BY1330" s="270" t="str">
        <f t="shared" si="667"/>
        <v/>
      </c>
      <c r="BZ1330" t="str">
        <f t="shared" si="668"/>
        <v/>
      </c>
      <c r="CA1330" t="str">
        <f t="shared" si="669"/>
        <v/>
      </c>
    </row>
    <row r="1331" spans="1:79" x14ac:dyDescent="0.25">
      <c r="A1331" s="218" t="s">
        <v>257</v>
      </c>
      <c r="B1331" s="224"/>
      <c r="C1331" s="225"/>
      <c r="D1331" s="226"/>
      <c r="E1331" s="224"/>
      <c r="F1331" s="227"/>
      <c r="G1331" s="227"/>
      <c r="H1331" s="227"/>
      <c r="I1331" s="228"/>
      <c r="J1331" s="227"/>
      <c r="K1331" s="229"/>
      <c r="L1331" s="224"/>
      <c r="M1331" s="230"/>
      <c r="N1331" s="230"/>
      <c r="O1331" s="231"/>
      <c r="P1331" s="231"/>
      <c r="Q1331" s="231"/>
      <c r="R1331" s="232"/>
      <c r="S1331" s="230"/>
      <c r="T1331" s="231"/>
      <c r="U1331" s="231"/>
      <c r="V1331" s="231"/>
      <c r="W1331" s="231"/>
      <c r="X1331" s="233"/>
      <c r="Y1331" s="234"/>
      <c r="Z1331" s="235"/>
      <c r="AA1331" s="236"/>
      <c r="AB1331" s="228"/>
      <c r="AC1331" s="236"/>
      <c r="AD1331" s="237"/>
      <c r="AE1331" s="237"/>
      <c r="AP1331" t="b">
        <f t="shared" si="640"/>
        <v>0</v>
      </c>
      <c r="AQ1331" t="str">
        <f t="shared" si="641"/>
        <v/>
      </c>
      <c r="AR1331" t="str">
        <f>IF(AND(AP1331,D1331&lt;&gt;""),COUNTIF($AQ$12:AQ1331,AQ1331),"")</f>
        <v/>
      </c>
      <c r="AS1331" t="str">
        <f t="shared" si="670"/>
        <v/>
      </c>
      <c r="AT1331">
        <f t="shared" si="671"/>
        <v>1</v>
      </c>
      <c r="AU1331" s="195" t="str">
        <f t="shared" si="642"/>
        <v/>
      </c>
      <c r="AV1331" s="195" t="str">
        <f t="shared" si="643"/>
        <v/>
      </c>
      <c r="AW1331" s="195" t="str">
        <f t="shared" si="644"/>
        <v/>
      </c>
      <c r="AX1331" s="195" t="str">
        <f t="shared" si="645"/>
        <v/>
      </c>
      <c r="AY1331" s="250" t="str">
        <f t="shared" si="646"/>
        <v/>
      </c>
      <c r="AZ1331" s="249" t="str">
        <f t="shared" si="647"/>
        <v/>
      </c>
      <c r="BA1331" s="249" t="str">
        <f t="shared" si="648"/>
        <v/>
      </c>
      <c r="BB1331" s="195" t="str">
        <f t="shared" si="649"/>
        <v/>
      </c>
      <c r="BC1331" s="195" t="str">
        <f t="shared" si="650"/>
        <v/>
      </c>
      <c r="BD1331" s="249" t="str">
        <f t="shared" si="651"/>
        <v/>
      </c>
      <c r="BE1331" s="249" t="str">
        <f t="shared" si="652"/>
        <v/>
      </c>
      <c r="BF1331" s="195" t="str">
        <f t="shared" si="653"/>
        <v/>
      </c>
      <c r="BG1331" s="195" t="str">
        <f t="shared" si="654"/>
        <v/>
      </c>
      <c r="BH1331" s="258"/>
      <c r="BI1331" s="258"/>
      <c r="BJ1331" s="258"/>
      <c r="BK1331" s="249" t="str">
        <f t="shared" si="655"/>
        <v/>
      </c>
      <c r="BL1331" s="249" t="str">
        <f t="shared" si="656"/>
        <v/>
      </c>
      <c r="BM1331" s="277" t="str">
        <f t="shared" si="657"/>
        <v/>
      </c>
      <c r="BN1331" s="249" t="str">
        <f t="shared" si="658"/>
        <v/>
      </c>
      <c r="BO1331" s="195" t="str">
        <f t="shared" si="659"/>
        <v/>
      </c>
      <c r="BP1331" s="195" t="str">
        <f t="shared" si="660"/>
        <v/>
      </c>
      <c r="BQ1331" s="195" t="str">
        <f t="shared" si="661"/>
        <v/>
      </c>
      <c r="BS1331" s="195" t="str">
        <f t="shared" si="662"/>
        <v/>
      </c>
      <c r="BT1331" s="195" t="str">
        <f t="shared" si="663"/>
        <v/>
      </c>
      <c r="BV1331" s="195" t="str">
        <f t="shared" si="664"/>
        <v/>
      </c>
      <c r="BW1331" s="195" t="str">
        <f t="shared" si="665"/>
        <v/>
      </c>
      <c r="BX1331" s="195" t="str">
        <f t="shared" si="666"/>
        <v/>
      </c>
      <c r="BY1331" s="270" t="str">
        <f t="shared" si="667"/>
        <v/>
      </c>
      <c r="BZ1331" t="str">
        <f t="shared" si="668"/>
        <v/>
      </c>
      <c r="CA1331" t="str">
        <f t="shared" si="669"/>
        <v/>
      </c>
    </row>
    <row r="1332" spans="1:79" x14ac:dyDescent="0.25">
      <c r="A1332" s="218" t="s">
        <v>257</v>
      </c>
      <c r="B1332" s="224"/>
      <c r="C1332" s="225"/>
      <c r="D1332" s="226"/>
      <c r="E1332" s="224"/>
      <c r="F1332" s="227"/>
      <c r="G1332" s="227"/>
      <c r="H1332" s="227"/>
      <c r="I1332" s="228"/>
      <c r="J1332" s="227"/>
      <c r="K1332" s="229"/>
      <c r="L1332" s="224"/>
      <c r="M1332" s="230"/>
      <c r="N1332" s="230"/>
      <c r="O1332" s="231"/>
      <c r="P1332" s="231"/>
      <c r="Q1332" s="231"/>
      <c r="R1332" s="232"/>
      <c r="S1332" s="230"/>
      <c r="T1332" s="231"/>
      <c r="U1332" s="231"/>
      <c r="V1332" s="231"/>
      <c r="W1332" s="231"/>
      <c r="X1332" s="233"/>
      <c r="Y1332" s="234"/>
      <c r="Z1332" s="235"/>
      <c r="AA1332" s="236"/>
      <c r="AB1332" s="228"/>
      <c r="AC1332" s="236"/>
      <c r="AD1332" s="237"/>
      <c r="AE1332" s="237"/>
      <c r="AP1332" t="b">
        <f t="shared" si="640"/>
        <v>0</v>
      </c>
      <c r="AQ1332" t="str">
        <f t="shared" si="641"/>
        <v/>
      </c>
      <c r="AR1332" t="str">
        <f>IF(AND(AP1332,D1332&lt;&gt;""),COUNTIF($AQ$12:AQ1332,AQ1332),"")</f>
        <v/>
      </c>
      <c r="AS1332" t="str">
        <f t="shared" si="670"/>
        <v/>
      </c>
      <c r="AT1332">
        <f t="shared" si="671"/>
        <v>0</v>
      </c>
      <c r="AU1332" s="195" t="str">
        <f t="shared" si="642"/>
        <v/>
      </c>
      <c r="AV1332" s="195" t="str">
        <f t="shared" si="643"/>
        <v/>
      </c>
      <c r="AW1332" s="195" t="str">
        <f t="shared" si="644"/>
        <v/>
      </c>
      <c r="AX1332" s="195" t="str">
        <f t="shared" si="645"/>
        <v/>
      </c>
      <c r="AY1332" s="250" t="str">
        <f t="shared" si="646"/>
        <v/>
      </c>
      <c r="AZ1332" s="249" t="str">
        <f t="shared" si="647"/>
        <v/>
      </c>
      <c r="BA1332" s="249" t="str">
        <f t="shared" si="648"/>
        <v/>
      </c>
      <c r="BB1332" s="195" t="str">
        <f t="shared" si="649"/>
        <v/>
      </c>
      <c r="BC1332" s="195" t="str">
        <f t="shared" si="650"/>
        <v/>
      </c>
      <c r="BD1332" s="249" t="str">
        <f t="shared" si="651"/>
        <v/>
      </c>
      <c r="BE1332" s="249" t="str">
        <f t="shared" si="652"/>
        <v/>
      </c>
      <c r="BF1332" s="195" t="str">
        <f t="shared" si="653"/>
        <v/>
      </c>
      <c r="BG1332" s="195" t="str">
        <f t="shared" si="654"/>
        <v/>
      </c>
      <c r="BH1332" s="258"/>
      <c r="BI1332" s="258"/>
      <c r="BJ1332" s="258"/>
      <c r="BK1332" s="249" t="str">
        <f t="shared" si="655"/>
        <v/>
      </c>
      <c r="BL1332" s="249" t="str">
        <f t="shared" si="656"/>
        <v/>
      </c>
      <c r="BM1332" s="277" t="str">
        <f t="shared" si="657"/>
        <v/>
      </c>
      <c r="BN1332" s="249" t="str">
        <f t="shared" si="658"/>
        <v/>
      </c>
      <c r="BO1332" s="195" t="str">
        <f t="shared" si="659"/>
        <v/>
      </c>
      <c r="BP1332" s="195" t="str">
        <f t="shared" si="660"/>
        <v/>
      </c>
      <c r="BQ1332" s="195" t="str">
        <f t="shared" si="661"/>
        <v/>
      </c>
      <c r="BS1332" s="195" t="str">
        <f t="shared" si="662"/>
        <v/>
      </c>
      <c r="BT1332" s="195" t="str">
        <f t="shared" si="663"/>
        <v/>
      </c>
      <c r="BV1332" s="195" t="str">
        <f t="shared" si="664"/>
        <v/>
      </c>
      <c r="BW1332" s="195" t="str">
        <f t="shared" si="665"/>
        <v/>
      </c>
      <c r="BX1332" s="195" t="str">
        <f t="shared" si="666"/>
        <v/>
      </c>
      <c r="BY1332" s="270" t="str">
        <f t="shared" si="667"/>
        <v/>
      </c>
      <c r="BZ1332" t="str">
        <f t="shared" si="668"/>
        <v/>
      </c>
      <c r="CA1332" t="str">
        <f t="shared" si="669"/>
        <v/>
      </c>
    </row>
    <row r="1333" spans="1:79" x14ac:dyDescent="0.25">
      <c r="A1333" s="218" t="s">
        <v>257</v>
      </c>
      <c r="B1333" s="224"/>
      <c r="C1333" s="225"/>
      <c r="D1333" s="226"/>
      <c r="E1333" s="224"/>
      <c r="F1333" s="227"/>
      <c r="G1333" s="227"/>
      <c r="H1333" s="227"/>
      <c r="I1333" s="228"/>
      <c r="J1333" s="227"/>
      <c r="K1333" s="229"/>
      <c r="L1333" s="224"/>
      <c r="M1333" s="230"/>
      <c r="N1333" s="230"/>
      <c r="O1333" s="231"/>
      <c r="P1333" s="231"/>
      <c r="Q1333" s="231"/>
      <c r="R1333" s="232"/>
      <c r="S1333" s="230"/>
      <c r="T1333" s="231"/>
      <c r="U1333" s="231"/>
      <c r="V1333" s="231"/>
      <c r="W1333" s="231"/>
      <c r="X1333" s="233"/>
      <c r="Y1333" s="234"/>
      <c r="Z1333" s="235"/>
      <c r="AA1333" s="236"/>
      <c r="AB1333" s="228"/>
      <c r="AC1333" s="236"/>
      <c r="AD1333" s="237"/>
      <c r="AE1333" s="237"/>
      <c r="AP1333" t="b">
        <f t="shared" si="640"/>
        <v>0</v>
      </c>
      <c r="AQ1333" t="str">
        <f t="shared" si="641"/>
        <v/>
      </c>
      <c r="AR1333" t="str">
        <f>IF(AND(AP1333,D1333&lt;&gt;""),COUNTIF($AQ$12:AQ1333,AQ1333),"")</f>
        <v/>
      </c>
      <c r="AS1333" t="str">
        <f t="shared" si="670"/>
        <v/>
      </c>
      <c r="AT1333">
        <f t="shared" si="671"/>
        <v>1</v>
      </c>
      <c r="AU1333" s="195" t="str">
        <f t="shared" si="642"/>
        <v/>
      </c>
      <c r="AV1333" s="195" t="str">
        <f t="shared" si="643"/>
        <v/>
      </c>
      <c r="AW1333" s="195" t="str">
        <f t="shared" si="644"/>
        <v/>
      </c>
      <c r="AX1333" s="195" t="str">
        <f t="shared" si="645"/>
        <v/>
      </c>
      <c r="AY1333" s="250" t="str">
        <f t="shared" si="646"/>
        <v/>
      </c>
      <c r="AZ1333" s="249" t="str">
        <f t="shared" si="647"/>
        <v/>
      </c>
      <c r="BA1333" s="249" t="str">
        <f t="shared" si="648"/>
        <v/>
      </c>
      <c r="BB1333" s="195" t="str">
        <f t="shared" si="649"/>
        <v/>
      </c>
      <c r="BC1333" s="195" t="str">
        <f t="shared" si="650"/>
        <v/>
      </c>
      <c r="BD1333" s="249" t="str">
        <f t="shared" si="651"/>
        <v/>
      </c>
      <c r="BE1333" s="249" t="str">
        <f t="shared" si="652"/>
        <v/>
      </c>
      <c r="BF1333" s="195" t="str">
        <f t="shared" si="653"/>
        <v/>
      </c>
      <c r="BG1333" s="195" t="str">
        <f t="shared" si="654"/>
        <v/>
      </c>
      <c r="BH1333" s="258"/>
      <c r="BI1333" s="258"/>
      <c r="BJ1333" s="258"/>
      <c r="BK1333" s="249" t="str">
        <f t="shared" si="655"/>
        <v/>
      </c>
      <c r="BL1333" s="249" t="str">
        <f t="shared" si="656"/>
        <v/>
      </c>
      <c r="BM1333" s="277" t="str">
        <f t="shared" si="657"/>
        <v/>
      </c>
      <c r="BN1333" s="249" t="str">
        <f t="shared" si="658"/>
        <v/>
      </c>
      <c r="BO1333" s="195" t="str">
        <f t="shared" si="659"/>
        <v/>
      </c>
      <c r="BP1333" s="195" t="str">
        <f t="shared" si="660"/>
        <v/>
      </c>
      <c r="BQ1333" s="195" t="str">
        <f t="shared" si="661"/>
        <v/>
      </c>
      <c r="BS1333" s="195" t="str">
        <f t="shared" si="662"/>
        <v/>
      </c>
      <c r="BT1333" s="195" t="str">
        <f t="shared" si="663"/>
        <v/>
      </c>
      <c r="BV1333" s="195" t="str">
        <f t="shared" si="664"/>
        <v/>
      </c>
      <c r="BW1333" s="195" t="str">
        <f t="shared" si="665"/>
        <v/>
      </c>
      <c r="BX1333" s="195" t="str">
        <f t="shared" si="666"/>
        <v/>
      </c>
      <c r="BY1333" s="270" t="str">
        <f t="shared" si="667"/>
        <v/>
      </c>
      <c r="BZ1333" t="str">
        <f t="shared" si="668"/>
        <v/>
      </c>
      <c r="CA1333" t="str">
        <f t="shared" si="669"/>
        <v/>
      </c>
    </row>
    <row r="1334" spans="1:79" x14ac:dyDescent="0.25">
      <c r="A1334" s="218" t="s">
        <v>257</v>
      </c>
      <c r="B1334" s="224"/>
      <c r="C1334" s="225"/>
      <c r="D1334" s="226"/>
      <c r="E1334" s="224"/>
      <c r="F1334" s="227"/>
      <c r="G1334" s="227"/>
      <c r="H1334" s="227"/>
      <c r="I1334" s="228"/>
      <c r="J1334" s="227"/>
      <c r="K1334" s="229"/>
      <c r="L1334" s="224"/>
      <c r="M1334" s="230"/>
      <c r="N1334" s="230"/>
      <c r="O1334" s="231"/>
      <c r="P1334" s="231"/>
      <c r="Q1334" s="231"/>
      <c r="R1334" s="232"/>
      <c r="S1334" s="230"/>
      <c r="T1334" s="231"/>
      <c r="U1334" s="231"/>
      <c r="V1334" s="231"/>
      <c r="W1334" s="231"/>
      <c r="X1334" s="233"/>
      <c r="Y1334" s="234"/>
      <c r="Z1334" s="235"/>
      <c r="AA1334" s="236"/>
      <c r="AB1334" s="228"/>
      <c r="AC1334" s="236"/>
      <c r="AD1334" s="237"/>
      <c r="AE1334" s="237"/>
      <c r="AP1334" t="b">
        <f t="shared" si="640"/>
        <v>0</v>
      </c>
      <c r="AQ1334" t="str">
        <f t="shared" si="641"/>
        <v/>
      </c>
      <c r="AR1334" t="str">
        <f>IF(AND(AP1334,D1334&lt;&gt;""),COUNTIF($AQ$12:AQ1334,AQ1334),"")</f>
        <v/>
      </c>
      <c r="AS1334" t="str">
        <f t="shared" si="670"/>
        <v/>
      </c>
      <c r="AT1334">
        <f t="shared" si="671"/>
        <v>0</v>
      </c>
      <c r="AU1334" s="195" t="str">
        <f t="shared" si="642"/>
        <v/>
      </c>
      <c r="AV1334" s="195" t="str">
        <f t="shared" si="643"/>
        <v/>
      </c>
      <c r="AW1334" s="195" t="str">
        <f t="shared" si="644"/>
        <v/>
      </c>
      <c r="AX1334" s="195" t="str">
        <f t="shared" si="645"/>
        <v/>
      </c>
      <c r="AY1334" s="250" t="str">
        <f t="shared" si="646"/>
        <v/>
      </c>
      <c r="AZ1334" s="249" t="str">
        <f t="shared" si="647"/>
        <v/>
      </c>
      <c r="BA1334" s="249" t="str">
        <f t="shared" si="648"/>
        <v/>
      </c>
      <c r="BB1334" s="195" t="str">
        <f t="shared" si="649"/>
        <v/>
      </c>
      <c r="BC1334" s="195" t="str">
        <f t="shared" si="650"/>
        <v/>
      </c>
      <c r="BD1334" s="249" t="str">
        <f t="shared" si="651"/>
        <v/>
      </c>
      <c r="BE1334" s="249" t="str">
        <f t="shared" si="652"/>
        <v/>
      </c>
      <c r="BF1334" s="195" t="str">
        <f t="shared" si="653"/>
        <v/>
      </c>
      <c r="BG1334" s="195" t="str">
        <f t="shared" si="654"/>
        <v/>
      </c>
      <c r="BH1334" s="258"/>
      <c r="BI1334" s="258"/>
      <c r="BJ1334" s="258"/>
      <c r="BK1334" s="249" t="str">
        <f t="shared" si="655"/>
        <v/>
      </c>
      <c r="BL1334" s="249" t="str">
        <f t="shared" si="656"/>
        <v/>
      </c>
      <c r="BM1334" s="277" t="str">
        <f t="shared" si="657"/>
        <v/>
      </c>
      <c r="BN1334" s="249" t="str">
        <f t="shared" si="658"/>
        <v/>
      </c>
      <c r="BO1334" s="195" t="str">
        <f t="shared" si="659"/>
        <v/>
      </c>
      <c r="BP1334" s="195" t="str">
        <f t="shared" si="660"/>
        <v/>
      </c>
      <c r="BQ1334" s="195" t="str">
        <f t="shared" si="661"/>
        <v/>
      </c>
      <c r="BS1334" s="195" t="str">
        <f t="shared" si="662"/>
        <v/>
      </c>
      <c r="BT1334" s="195" t="str">
        <f t="shared" si="663"/>
        <v/>
      </c>
      <c r="BV1334" s="195" t="str">
        <f t="shared" si="664"/>
        <v/>
      </c>
      <c r="BW1334" s="195" t="str">
        <f t="shared" si="665"/>
        <v/>
      </c>
      <c r="BX1334" s="195" t="str">
        <f t="shared" si="666"/>
        <v/>
      </c>
      <c r="BY1334" s="270" t="str">
        <f t="shared" si="667"/>
        <v/>
      </c>
      <c r="BZ1334" t="str">
        <f t="shared" si="668"/>
        <v/>
      </c>
      <c r="CA1334" t="str">
        <f t="shared" si="669"/>
        <v/>
      </c>
    </row>
    <row r="1335" spans="1:79" x14ac:dyDescent="0.25">
      <c r="A1335" s="218" t="s">
        <v>257</v>
      </c>
      <c r="B1335" s="224"/>
      <c r="C1335" s="225"/>
      <c r="D1335" s="226"/>
      <c r="E1335" s="224"/>
      <c r="F1335" s="227"/>
      <c r="G1335" s="227"/>
      <c r="H1335" s="227"/>
      <c r="I1335" s="228"/>
      <c r="J1335" s="227"/>
      <c r="K1335" s="229"/>
      <c r="L1335" s="224"/>
      <c r="M1335" s="230"/>
      <c r="N1335" s="230"/>
      <c r="O1335" s="231"/>
      <c r="P1335" s="231"/>
      <c r="Q1335" s="231"/>
      <c r="R1335" s="232"/>
      <c r="S1335" s="230"/>
      <c r="T1335" s="231"/>
      <c r="U1335" s="231"/>
      <c r="V1335" s="231"/>
      <c r="W1335" s="231"/>
      <c r="X1335" s="233"/>
      <c r="Y1335" s="234"/>
      <c r="Z1335" s="235"/>
      <c r="AA1335" s="236"/>
      <c r="AB1335" s="228"/>
      <c r="AC1335" s="236"/>
      <c r="AD1335" s="237"/>
      <c r="AE1335" s="237"/>
      <c r="AP1335" t="b">
        <f t="shared" si="640"/>
        <v>0</v>
      </c>
      <c r="AQ1335" t="str">
        <f t="shared" si="641"/>
        <v/>
      </c>
      <c r="AR1335" t="str">
        <f>IF(AND(AP1335,D1335&lt;&gt;""),COUNTIF($AQ$12:AQ1335,AQ1335),"")</f>
        <v/>
      </c>
      <c r="AS1335" t="str">
        <f t="shared" si="670"/>
        <v/>
      </c>
      <c r="AT1335">
        <f t="shared" si="671"/>
        <v>1</v>
      </c>
      <c r="AU1335" s="195" t="str">
        <f t="shared" si="642"/>
        <v/>
      </c>
      <c r="AV1335" s="195" t="str">
        <f t="shared" si="643"/>
        <v/>
      </c>
      <c r="AW1335" s="195" t="str">
        <f t="shared" si="644"/>
        <v/>
      </c>
      <c r="AX1335" s="195" t="str">
        <f t="shared" si="645"/>
        <v/>
      </c>
      <c r="AY1335" s="250" t="str">
        <f t="shared" si="646"/>
        <v/>
      </c>
      <c r="AZ1335" s="249" t="str">
        <f t="shared" si="647"/>
        <v/>
      </c>
      <c r="BA1335" s="249" t="str">
        <f t="shared" si="648"/>
        <v/>
      </c>
      <c r="BB1335" s="195" t="str">
        <f t="shared" si="649"/>
        <v/>
      </c>
      <c r="BC1335" s="195" t="str">
        <f t="shared" si="650"/>
        <v/>
      </c>
      <c r="BD1335" s="249" t="str">
        <f t="shared" si="651"/>
        <v/>
      </c>
      <c r="BE1335" s="249" t="str">
        <f t="shared" si="652"/>
        <v/>
      </c>
      <c r="BF1335" s="195" t="str">
        <f t="shared" si="653"/>
        <v/>
      </c>
      <c r="BG1335" s="195" t="str">
        <f t="shared" si="654"/>
        <v/>
      </c>
      <c r="BH1335" s="258"/>
      <c r="BI1335" s="258"/>
      <c r="BJ1335" s="258"/>
      <c r="BK1335" s="249" t="str">
        <f t="shared" si="655"/>
        <v/>
      </c>
      <c r="BL1335" s="249" t="str">
        <f t="shared" si="656"/>
        <v/>
      </c>
      <c r="BM1335" s="277" t="str">
        <f t="shared" si="657"/>
        <v/>
      </c>
      <c r="BN1335" s="249" t="str">
        <f t="shared" si="658"/>
        <v/>
      </c>
      <c r="BO1335" s="195" t="str">
        <f t="shared" si="659"/>
        <v/>
      </c>
      <c r="BP1335" s="195" t="str">
        <f t="shared" si="660"/>
        <v/>
      </c>
      <c r="BQ1335" s="195" t="str">
        <f t="shared" si="661"/>
        <v/>
      </c>
      <c r="BS1335" s="195" t="str">
        <f t="shared" si="662"/>
        <v/>
      </c>
      <c r="BT1335" s="195" t="str">
        <f t="shared" si="663"/>
        <v/>
      </c>
      <c r="BV1335" s="195" t="str">
        <f t="shared" si="664"/>
        <v/>
      </c>
      <c r="BW1335" s="195" t="str">
        <f t="shared" si="665"/>
        <v/>
      </c>
      <c r="BX1335" s="195" t="str">
        <f t="shared" si="666"/>
        <v/>
      </c>
      <c r="BY1335" s="270" t="str">
        <f t="shared" si="667"/>
        <v/>
      </c>
      <c r="BZ1335" t="str">
        <f t="shared" si="668"/>
        <v/>
      </c>
      <c r="CA1335" t="str">
        <f t="shared" si="669"/>
        <v/>
      </c>
    </row>
    <row r="1336" spans="1:79" x14ac:dyDescent="0.25">
      <c r="A1336" s="218" t="s">
        <v>257</v>
      </c>
      <c r="B1336" s="224"/>
      <c r="C1336" s="225"/>
      <c r="D1336" s="226"/>
      <c r="E1336" s="224"/>
      <c r="F1336" s="227"/>
      <c r="G1336" s="227"/>
      <c r="H1336" s="227"/>
      <c r="I1336" s="228"/>
      <c r="J1336" s="227"/>
      <c r="K1336" s="229"/>
      <c r="L1336" s="224"/>
      <c r="M1336" s="230"/>
      <c r="N1336" s="230"/>
      <c r="O1336" s="231"/>
      <c r="P1336" s="231"/>
      <c r="Q1336" s="231"/>
      <c r="R1336" s="232"/>
      <c r="S1336" s="230"/>
      <c r="T1336" s="231"/>
      <c r="U1336" s="231"/>
      <c r="V1336" s="231"/>
      <c r="W1336" s="231"/>
      <c r="X1336" s="233"/>
      <c r="Y1336" s="234"/>
      <c r="Z1336" s="235"/>
      <c r="AA1336" s="236"/>
      <c r="AB1336" s="228"/>
      <c r="AC1336" s="236"/>
      <c r="AD1336" s="237"/>
      <c r="AE1336" s="237"/>
      <c r="AP1336" t="b">
        <f t="shared" si="640"/>
        <v>0</v>
      </c>
      <c r="AQ1336" t="str">
        <f t="shared" si="641"/>
        <v/>
      </c>
      <c r="AR1336" t="str">
        <f>IF(AND(AP1336,D1336&lt;&gt;""),COUNTIF($AQ$12:AQ1336,AQ1336),"")</f>
        <v/>
      </c>
      <c r="AS1336" t="str">
        <f t="shared" si="670"/>
        <v/>
      </c>
      <c r="AT1336">
        <f t="shared" si="671"/>
        <v>0</v>
      </c>
      <c r="AU1336" s="195" t="str">
        <f t="shared" si="642"/>
        <v/>
      </c>
      <c r="AV1336" s="195" t="str">
        <f t="shared" si="643"/>
        <v/>
      </c>
      <c r="AW1336" s="195" t="str">
        <f t="shared" si="644"/>
        <v/>
      </c>
      <c r="AX1336" s="195" t="str">
        <f t="shared" si="645"/>
        <v/>
      </c>
      <c r="AY1336" s="250" t="str">
        <f t="shared" si="646"/>
        <v/>
      </c>
      <c r="AZ1336" s="249" t="str">
        <f t="shared" si="647"/>
        <v/>
      </c>
      <c r="BA1336" s="249" t="str">
        <f t="shared" si="648"/>
        <v/>
      </c>
      <c r="BB1336" s="195" t="str">
        <f t="shared" si="649"/>
        <v/>
      </c>
      <c r="BC1336" s="195" t="str">
        <f t="shared" si="650"/>
        <v/>
      </c>
      <c r="BD1336" s="249" t="str">
        <f t="shared" si="651"/>
        <v/>
      </c>
      <c r="BE1336" s="249" t="str">
        <f t="shared" si="652"/>
        <v/>
      </c>
      <c r="BF1336" s="195" t="str">
        <f t="shared" si="653"/>
        <v/>
      </c>
      <c r="BG1336" s="195" t="str">
        <f t="shared" si="654"/>
        <v/>
      </c>
      <c r="BH1336" s="258"/>
      <c r="BI1336" s="258"/>
      <c r="BJ1336" s="258"/>
      <c r="BK1336" s="249" t="str">
        <f t="shared" si="655"/>
        <v/>
      </c>
      <c r="BL1336" s="249" t="str">
        <f t="shared" si="656"/>
        <v/>
      </c>
      <c r="BM1336" s="277" t="str">
        <f t="shared" si="657"/>
        <v/>
      </c>
      <c r="BN1336" s="249" t="str">
        <f t="shared" si="658"/>
        <v/>
      </c>
      <c r="BO1336" s="195" t="str">
        <f t="shared" si="659"/>
        <v/>
      </c>
      <c r="BP1336" s="195" t="str">
        <f t="shared" si="660"/>
        <v/>
      </c>
      <c r="BQ1336" s="195" t="str">
        <f t="shared" si="661"/>
        <v/>
      </c>
      <c r="BS1336" s="195" t="str">
        <f t="shared" si="662"/>
        <v/>
      </c>
      <c r="BT1336" s="195" t="str">
        <f t="shared" si="663"/>
        <v/>
      </c>
      <c r="BV1336" s="195" t="str">
        <f t="shared" si="664"/>
        <v/>
      </c>
      <c r="BW1336" s="195" t="str">
        <f t="shared" si="665"/>
        <v/>
      </c>
      <c r="BX1336" s="195" t="str">
        <f t="shared" si="666"/>
        <v/>
      </c>
      <c r="BY1336" s="270" t="str">
        <f t="shared" si="667"/>
        <v/>
      </c>
      <c r="BZ1336" t="str">
        <f t="shared" si="668"/>
        <v/>
      </c>
      <c r="CA1336" t="str">
        <f t="shared" si="669"/>
        <v/>
      </c>
    </row>
    <row r="1337" spans="1:79" x14ac:dyDescent="0.25">
      <c r="A1337" s="218" t="s">
        <v>257</v>
      </c>
      <c r="B1337" s="224"/>
      <c r="C1337" s="225"/>
      <c r="D1337" s="226"/>
      <c r="E1337" s="224"/>
      <c r="F1337" s="227"/>
      <c r="G1337" s="227"/>
      <c r="H1337" s="227"/>
      <c r="I1337" s="228"/>
      <c r="J1337" s="227"/>
      <c r="K1337" s="229"/>
      <c r="L1337" s="224"/>
      <c r="M1337" s="230"/>
      <c r="N1337" s="230"/>
      <c r="O1337" s="231"/>
      <c r="P1337" s="231"/>
      <c r="Q1337" s="231"/>
      <c r="R1337" s="232"/>
      <c r="S1337" s="230"/>
      <c r="T1337" s="231"/>
      <c r="U1337" s="231"/>
      <c r="V1337" s="231"/>
      <c r="W1337" s="231"/>
      <c r="X1337" s="233"/>
      <c r="Y1337" s="234"/>
      <c r="Z1337" s="235"/>
      <c r="AA1337" s="236"/>
      <c r="AB1337" s="228"/>
      <c r="AC1337" s="236"/>
      <c r="AD1337" s="237"/>
      <c r="AE1337" s="237"/>
      <c r="AP1337" t="b">
        <f t="shared" si="640"/>
        <v>0</v>
      </c>
      <c r="AQ1337" t="str">
        <f t="shared" si="641"/>
        <v/>
      </c>
      <c r="AR1337" t="str">
        <f>IF(AND(AP1337,D1337&lt;&gt;""),COUNTIF($AQ$12:AQ1337,AQ1337),"")</f>
        <v/>
      </c>
      <c r="AS1337" t="str">
        <f t="shared" si="670"/>
        <v/>
      </c>
      <c r="AT1337">
        <f t="shared" si="671"/>
        <v>1</v>
      </c>
      <c r="AU1337" s="195" t="str">
        <f t="shared" si="642"/>
        <v/>
      </c>
      <c r="AV1337" s="195" t="str">
        <f t="shared" si="643"/>
        <v/>
      </c>
      <c r="AW1337" s="195" t="str">
        <f t="shared" si="644"/>
        <v/>
      </c>
      <c r="AX1337" s="195" t="str">
        <f t="shared" si="645"/>
        <v/>
      </c>
      <c r="AY1337" s="250" t="str">
        <f t="shared" si="646"/>
        <v/>
      </c>
      <c r="AZ1337" s="249" t="str">
        <f t="shared" si="647"/>
        <v/>
      </c>
      <c r="BA1337" s="249" t="str">
        <f t="shared" si="648"/>
        <v/>
      </c>
      <c r="BB1337" s="195" t="str">
        <f t="shared" si="649"/>
        <v/>
      </c>
      <c r="BC1337" s="195" t="str">
        <f t="shared" si="650"/>
        <v/>
      </c>
      <c r="BD1337" s="249" t="str">
        <f t="shared" si="651"/>
        <v/>
      </c>
      <c r="BE1337" s="249" t="str">
        <f t="shared" si="652"/>
        <v/>
      </c>
      <c r="BF1337" s="195" t="str">
        <f t="shared" si="653"/>
        <v/>
      </c>
      <c r="BG1337" s="195" t="str">
        <f t="shared" si="654"/>
        <v/>
      </c>
      <c r="BH1337" s="258"/>
      <c r="BI1337" s="258"/>
      <c r="BJ1337" s="258"/>
      <c r="BK1337" s="249" t="str">
        <f t="shared" si="655"/>
        <v/>
      </c>
      <c r="BL1337" s="249" t="str">
        <f t="shared" si="656"/>
        <v/>
      </c>
      <c r="BM1337" s="277" t="str">
        <f t="shared" si="657"/>
        <v/>
      </c>
      <c r="BN1337" s="249" t="str">
        <f t="shared" si="658"/>
        <v/>
      </c>
      <c r="BO1337" s="195" t="str">
        <f t="shared" si="659"/>
        <v/>
      </c>
      <c r="BP1337" s="195" t="str">
        <f t="shared" si="660"/>
        <v/>
      </c>
      <c r="BQ1337" s="195" t="str">
        <f t="shared" si="661"/>
        <v/>
      </c>
      <c r="BS1337" s="195" t="str">
        <f t="shared" si="662"/>
        <v/>
      </c>
      <c r="BT1337" s="195" t="str">
        <f t="shared" si="663"/>
        <v/>
      </c>
      <c r="BV1337" s="195" t="str">
        <f t="shared" si="664"/>
        <v/>
      </c>
      <c r="BW1337" s="195" t="str">
        <f t="shared" si="665"/>
        <v/>
      </c>
      <c r="BX1337" s="195" t="str">
        <f t="shared" si="666"/>
        <v/>
      </c>
      <c r="BY1337" s="270" t="str">
        <f t="shared" si="667"/>
        <v/>
      </c>
      <c r="BZ1337" t="str">
        <f t="shared" si="668"/>
        <v/>
      </c>
      <c r="CA1337" t="str">
        <f t="shared" si="669"/>
        <v/>
      </c>
    </row>
    <row r="1338" spans="1:79" x14ac:dyDescent="0.25">
      <c r="A1338" s="218" t="s">
        <v>257</v>
      </c>
      <c r="B1338" s="224"/>
      <c r="C1338" s="225"/>
      <c r="D1338" s="226"/>
      <c r="E1338" s="224"/>
      <c r="F1338" s="227"/>
      <c r="G1338" s="227"/>
      <c r="H1338" s="227"/>
      <c r="I1338" s="228"/>
      <c r="J1338" s="227"/>
      <c r="K1338" s="229"/>
      <c r="L1338" s="224"/>
      <c r="M1338" s="230"/>
      <c r="N1338" s="230"/>
      <c r="O1338" s="231"/>
      <c r="P1338" s="231"/>
      <c r="Q1338" s="231"/>
      <c r="R1338" s="232"/>
      <c r="S1338" s="230"/>
      <c r="T1338" s="231"/>
      <c r="U1338" s="231"/>
      <c r="V1338" s="231"/>
      <c r="W1338" s="231"/>
      <c r="X1338" s="233"/>
      <c r="Y1338" s="234"/>
      <c r="Z1338" s="235"/>
      <c r="AA1338" s="236"/>
      <c r="AB1338" s="228"/>
      <c r="AC1338" s="236"/>
      <c r="AD1338" s="237"/>
      <c r="AE1338" s="237"/>
      <c r="AP1338" t="b">
        <f t="shared" si="640"/>
        <v>0</v>
      </c>
      <c r="AQ1338" t="str">
        <f t="shared" si="641"/>
        <v/>
      </c>
      <c r="AR1338" t="str">
        <f>IF(AND(AP1338,D1338&lt;&gt;""),COUNTIF($AQ$12:AQ1338,AQ1338),"")</f>
        <v/>
      </c>
      <c r="AS1338" t="str">
        <f t="shared" si="670"/>
        <v/>
      </c>
      <c r="AT1338">
        <f t="shared" si="671"/>
        <v>0</v>
      </c>
      <c r="AU1338" s="195" t="str">
        <f t="shared" si="642"/>
        <v/>
      </c>
      <c r="AV1338" s="195" t="str">
        <f t="shared" si="643"/>
        <v/>
      </c>
      <c r="AW1338" s="195" t="str">
        <f t="shared" si="644"/>
        <v/>
      </c>
      <c r="AX1338" s="195" t="str">
        <f t="shared" si="645"/>
        <v/>
      </c>
      <c r="AY1338" s="250" t="str">
        <f t="shared" si="646"/>
        <v/>
      </c>
      <c r="AZ1338" s="249" t="str">
        <f t="shared" si="647"/>
        <v/>
      </c>
      <c r="BA1338" s="249" t="str">
        <f t="shared" si="648"/>
        <v/>
      </c>
      <c r="BB1338" s="195" t="str">
        <f t="shared" si="649"/>
        <v/>
      </c>
      <c r="BC1338" s="195" t="str">
        <f t="shared" si="650"/>
        <v/>
      </c>
      <c r="BD1338" s="249" t="str">
        <f t="shared" si="651"/>
        <v/>
      </c>
      <c r="BE1338" s="249" t="str">
        <f t="shared" si="652"/>
        <v/>
      </c>
      <c r="BF1338" s="195" t="str">
        <f t="shared" si="653"/>
        <v/>
      </c>
      <c r="BG1338" s="195" t="str">
        <f t="shared" si="654"/>
        <v/>
      </c>
      <c r="BH1338" s="258"/>
      <c r="BI1338" s="258"/>
      <c r="BJ1338" s="258"/>
      <c r="BK1338" s="249" t="str">
        <f t="shared" si="655"/>
        <v/>
      </c>
      <c r="BL1338" s="249" t="str">
        <f t="shared" si="656"/>
        <v/>
      </c>
      <c r="BM1338" s="277" t="str">
        <f t="shared" si="657"/>
        <v/>
      </c>
      <c r="BN1338" s="249" t="str">
        <f t="shared" si="658"/>
        <v/>
      </c>
      <c r="BO1338" s="195" t="str">
        <f t="shared" si="659"/>
        <v/>
      </c>
      <c r="BP1338" s="195" t="str">
        <f t="shared" si="660"/>
        <v/>
      </c>
      <c r="BQ1338" s="195" t="str">
        <f t="shared" si="661"/>
        <v/>
      </c>
      <c r="BS1338" s="195" t="str">
        <f t="shared" si="662"/>
        <v/>
      </c>
      <c r="BT1338" s="195" t="str">
        <f t="shared" si="663"/>
        <v/>
      </c>
      <c r="BV1338" s="195" t="str">
        <f t="shared" si="664"/>
        <v/>
      </c>
      <c r="BW1338" s="195" t="str">
        <f t="shared" si="665"/>
        <v/>
      </c>
      <c r="BX1338" s="195" t="str">
        <f t="shared" si="666"/>
        <v/>
      </c>
      <c r="BY1338" s="270" t="str">
        <f t="shared" si="667"/>
        <v/>
      </c>
      <c r="BZ1338" t="str">
        <f t="shared" si="668"/>
        <v/>
      </c>
      <c r="CA1338" t="str">
        <f t="shared" si="669"/>
        <v/>
      </c>
    </row>
    <row r="1339" spans="1:79" x14ac:dyDescent="0.25">
      <c r="A1339" s="218" t="s">
        <v>257</v>
      </c>
      <c r="B1339" s="224"/>
      <c r="C1339" s="225"/>
      <c r="D1339" s="226"/>
      <c r="E1339" s="224"/>
      <c r="F1339" s="227"/>
      <c r="G1339" s="227"/>
      <c r="H1339" s="227"/>
      <c r="I1339" s="228"/>
      <c r="J1339" s="227"/>
      <c r="K1339" s="229"/>
      <c r="L1339" s="224"/>
      <c r="M1339" s="230"/>
      <c r="N1339" s="230"/>
      <c r="O1339" s="231"/>
      <c r="P1339" s="231"/>
      <c r="Q1339" s="231"/>
      <c r="R1339" s="232"/>
      <c r="S1339" s="230"/>
      <c r="T1339" s="231"/>
      <c r="U1339" s="231"/>
      <c r="V1339" s="231"/>
      <c r="W1339" s="231"/>
      <c r="X1339" s="233"/>
      <c r="Y1339" s="234"/>
      <c r="Z1339" s="235"/>
      <c r="AA1339" s="236"/>
      <c r="AB1339" s="228"/>
      <c r="AC1339" s="236"/>
      <c r="AD1339" s="237"/>
      <c r="AE1339" s="237"/>
      <c r="AP1339" t="b">
        <f t="shared" si="640"/>
        <v>0</v>
      </c>
      <c r="AQ1339" t="str">
        <f t="shared" si="641"/>
        <v/>
      </c>
      <c r="AR1339" t="str">
        <f>IF(AND(AP1339,D1339&lt;&gt;""),COUNTIF($AQ$12:AQ1339,AQ1339),"")</f>
        <v/>
      </c>
      <c r="AS1339" t="str">
        <f t="shared" si="670"/>
        <v/>
      </c>
      <c r="AT1339">
        <f t="shared" si="671"/>
        <v>1</v>
      </c>
      <c r="AU1339" s="195" t="str">
        <f t="shared" si="642"/>
        <v/>
      </c>
      <c r="AV1339" s="195" t="str">
        <f t="shared" si="643"/>
        <v/>
      </c>
      <c r="AW1339" s="195" t="str">
        <f t="shared" si="644"/>
        <v/>
      </c>
      <c r="AX1339" s="195" t="str">
        <f t="shared" si="645"/>
        <v/>
      </c>
      <c r="AY1339" s="250" t="str">
        <f t="shared" si="646"/>
        <v/>
      </c>
      <c r="AZ1339" s="249" t="str">
        <f t="shared" si="647"/>
        <v/>
      </c>
      <c r="BA1339" s="249" t="str">
        <f t="shared" si="648"/>
        <v/>
      </c>
      <c r="BB1339" s="195" t="str">
        <f t="shared" si="649"/>
        <v/>
      </c>
      <c r="BC1339" s="195" t="str">
        <f t="shared" si="650"/>
        <v/>
      </c>
      <c r="BD1339" s="249" t="str">
        <f t="shared" si="651"/>
        <v/>
      </c>
      <c r="BE1339" s="249" t="str">
        <f t="shared" si="652"/>
        <v/>
      </c>
      <c r="BF1339" s="195" t="str">
        <f t="shared" si="653"/>
        <v/>
      </c>
      <c r="BG1339" s="195" t="str">
        <f t="shared" si="654"/>
        <v/>
      </c>
      <c r="BH1339" s="258"/>
      <c r="BI1339" s="258"/>
      <c r="BJ1339" s="258"/>
      <c r="BK1339" s="249" t="str">
        <f t="shared" si="655"/>
        <v/>
      </c>
      <c r="BL1339" s="249" t="str">
        <f t="shared" si="656"/>
        <v/>
      </c>
      <c r="BM1339" s="277" t="str">
        <f t="shared" si="657"/>
        <v/>
      </c>
      <c r="BN1339" s="249" t="str">
        <f t="shared" si="658"/>
        <v/>
      </c>
      <c r="BO1339" s="195" t="str">
        <f t="shared" si="659"/>
        <v/>
      </c>
      <c r="BP1339" s="195" t="str">
        <f t="shared" si="660"/>
        <v/>
      </c>
      <c r="BQ1339" s="195" t="str">
        <f t="shared" si="661"/>
        <v/>
      </c>
      <c r="BS1339" s="195" t="str">
        <f t="shared" si="662"/>
        <v/>
      </c>
      <c r="BT1339" s="195" t="str">
        <f t="shared" si="663"/>
        <v/>
      </c>
      <c r="BV1339" s="195" t="str">
        <f t="shared" si="664"/>
        <v/>
      </c>
      <c r="BW1339" s="195" t="str">
        <f t="shared" si="665"/>
        <v/>
      </c>
      <c r="BX1339" s="195" t="str">
        <f t="shared" si="666"/>
        <v/>
      </c>
      <c r="BY1339" s="270" t="str">
        <f t="shared" si="667"/>
        <v/>
      </c>
      <c r="BZ1339" t="str">
        <f t="shared" si="668"/>
        <v/>
      </c>
      <c r="CA1339" t="str">
        <f t="shared" si="669"/>
        <v/>
      </c>
    </row>
    <row r="1340" spans="1:79" x14ac:dyDescent="0.25">
      <c r="A1340" s="218" t="s">
        <v>257</v>
      </c>
      <c r="B1340" s="224"/>
      <c r="C1340" s="225"/>
      <c r="D1340" s="226"/>
      <c r="E1340" s="224"/>
      <c r="F1340" s="227"/>
      <c r="G1340" s="227"/>
      <c r="H1340" s="227"/>
      <c r="I1340" s="228"/>
      <c r="J1340" s="227"/>
      <c r="K1340" s="229"/>
      <c r="L1340" s="224"/>
      <c r="M1340" s="230"/>
      <c r="N1340" s="230"/>
      <c r="O1340" s="231"/>
      <c r="P1340" s="231"/>
      <c r="Q1340" s="231"/>
      <c r="R1340" s="232"/>
      <c r="S1340" s="230"/>
      <c r="T1340" s="231"/>
      <c r="U1340" s="231"/>
      <c r="V1340" s="231"/>
      <c r="W1340" s="231"/>
      <c r="X1340" s="233"/>
      <c r="Y1340" s="234"/>
      <c r="Z1340" s="235"/>
      <c r="AA1340" s="236"/>
      <c r="AB1340" s="228"/>
      <c r="AC1340" s="236"/>
      <c r="AD1340" s="237"/>
      <c r="AE1340" s="237"/>
      <c r="AP1340" t="b">
        <f t="shared" si="640"/>
        <v>0</v>
      </c>
      <c r="AQ1340" t="str">
        <f t="shared" si="641"/>
        <v/>
      </c>
      <c r="AR1340" t="str">
        <f>IF(AND(AP1340,D1340&lt;&gt;""),COUNTIF($AQ$12:AQ1340,AQ1340),"")</f>
        <v/>
      </c>
      <c r="AS1340" t="str">
        <f t="shared" si="670"/>
        <v/>
      </c>
      <c r="AT1340">
        <f t="shared" si="671"/>
        <v>0</v>
      </c>
      <c r="AU1340" s="195" t="str">
        <f t="shared" si="642"/>
        <v/>
      </c>
      <c r="AV1340" s="195" t="str">
        <f t="shared" si="643"/>
        <v/>
      </c>
      <c r="AW1340" s="195" t="str">
        <f t="shared" si="644"/>
        <v/>
      </c>
      <c r="AX1340" s="195" t="str">
        <f t="shared" si="645"/>
        <v/>
      </c>
      <c r="AY1340" s="250" t="str">
        <f t="shared" si="646"/>
        <v/>
      </c>
      <c r="AZ1340" s="249" t="str">
        <f t="shared" si="647"/>
        <v/>
      </c>
      <c r="BA1340" s="249" t="str">
        <f t="shared" si="648"/>
        <v/>
      </c>
      <c r="BB1340" s="195" t="str">
        <f t="shared" si="649"/>
        <v/>
      </c>
      <c r="BC1340" s="195" t="str">
        <f t="shared" si="650"/>
        <v/>
      </c>
      <c r="BD1340" s="249" t="str">
        <f t="shared" si="651"/>
        <v/>
      </c>
      <c r="BE1340" s="249" t="str">
        <f t="shared" si="652"/>
        <v/>
      </c>
      <c r="BF1340" s="195" t="str">
        <f t="shared" si="653"/>
        <v/>
      </c>
      <c r="BG1340" s="195" t="str">
        <f t="shared" si="654"/>
        <v/>
      </c>
      <c r="BH1340" s="258"/>
      <c r="BI1340" s="258"/>
      <c r="BJ1340" s="258"/>
      <c r="BK1340" s="249" t="str">
        <f t="shared" si="655"/>
        <v/>
      </c>
      <c r="BL1340" s="249" t="str">
        <f t="shared" si="656"/>
        <v/>
      </c>
      <c r="BM1340" s="277" t="str">
        <f t="shared" si="657"/>
        <v/>
      </c>
      <c r="BN1340" s="249" t="str">
        <f t="shared" si="658"/>
        <v/>
      </c>
      <c r="BO1340" s="195" t="str">
        <f t="shared" si="659"/>
        <v/>
      </c>
      <c r="BP1340" s="195" t="str">
        <f t="shared" si="660"/>
        <v/>
      </c>
      <c r="BQ1340" s="195" t="str">
        <f t="shared" si="661"/>
        <v/>
      </c>
      <c r="BS1340" s="195" t="str">
        <f t="shared" si="662"/>
        <v/>
      </c>
      <c r="BT1340" s="195" t="str">
        <f t="shared" si="663"/>
        <v/>
      </c>
      <c r="BV1340" s="195" t="str">
        <f t="shared" si="664"/>
        <v/>
      </c>
      <c r="BW1340" s="195" t="str">
        <f t="shared" si="665"/>
        <v/>
      </c>
      <c r="BX1340" s="195" t="str">
        <f t="shared" si="666"/>
        <v/>
      </c>
      <c r="BY1340" s="270" t="str">
        <f t="shared" si="667"/>
        <v/>
      </c>
      <c r="BZ1340" t="str">
        <f t="shared" si="668"/>
        <v/>
      </c>
      <c r="CA1340" t="str">
        <f t="shared" si="669"/>
        <v/>
      </c>
    </row>
    <row r="1341" spans="1:79" x14ac:dyDescent="0.25">
      <c r="A1341" s="218" t="s">
        <v>257</v>
      </c>
      <c r="B1341" s="224"/>
      <c r="C1341" s="225"/>
      <c r="D1341" s="226"/>
      <c r="E1341" s="224"/>
      <c r="F1341" s="227"/>
      <c r="G1341" s="227"/>
      <c r="H1341" s="227"/>
      <c r="I1341" s="228"/>
      <c r="J1341" s="227"/>
      <c r="K1341" s="229"/>
      <c r="L1341" s="224"/>
      <c r="M1341" s="230"/>
      <c r="N1341" s="230"/>
      <c r="O1341" s="231"/>
      <c r="P1341" s="231"/>
      <c r="Q1341" s="231"/>
      <c r="R1341" s="232"/>
      <c r="S1341" s="230"/>
      <c r="T1341" s="231"/>
      <c r="U1341" s="231"/>
      <c r="V1341" s="231"/>
      <c r="W1341" s="231"/>
      <c r="X1341" s="233"/>
      <c r="Y1341" s="234"/>
      <c r="Z1341" s="235"/>
      <c r="AA1341" s="236"/>
      <c r="AB1341" s="228"/>
      <c r="AC1341" s="236"/>
      <c r="AD1341" s="237"/>
      <c r="AE1341" s="237"/>
      <c r="AP1341" t="b">
        <f t="shared" si="640"/>
        <v>0</v>
      </c>
      <c r="AQ1341" t="str">
        <f t="shared" si="641"/>
        <v/>
      </c>
      <c r="AR1341" t="str">
        <f>IF(AND(AP1341,D1341&lt;&gt;""),COUNTIF($AQ$12:AQ1341,AQ1341),"")</f>
        <v/>
      </c>
      <c r="AS1341" t="str">
        <f t="shared" si="670"/>
        <v/>
      </c>
      <c r="AT1341">
        <f t="shared" si="671"/>
        <v>1</v>
      </c>
      <c r="AU1341" s="195" t="str">
        <f t="shared" si="642"/>
        <v/>
      </c>
      <c r="AV1341" s="195" t="str">
        <f t="shared" si="643"/>
        <v/>
      </c>
      <c r="AW1341" s="195" t="str">
        <f t="shared" si="644"/>
        <v/>
      </c>
      <c r="AX1341" s="195" t="str">
        <f t="shared" si="645"/>
        <v/>
      </c>
      <c r="AY1341" s="250" t="str">
        <f t="shared" si="646"/>
        <v/>
      </c>
      <c r="AZ1341" s="249" t="str">
        <f t="shared" si="647"/>
        <v/>
      </c>
      <c r="BA1341" s="249" t="str">
        <f t="shared" si="648"/>
        <v/>
      </c>
      <c r="BB1341" s="195" t="str">
        <f t="shared" si="649"/>
        <v/>
      </c>
      <c r="BC1341" s="195" t="str">
        <f t="shared" si="650"/>
        <v/>
      </c>
      <c r="BD1341" s="249" t="str">
        <f t="shared" si="651"/>
        <v/>
      </c>
      <c r="BE1341" s="249" t="str">
        <f t="shared" si="652"/>
        <v/>
      </c>
      <c r="BF1341" s="195" t="str">
        <f t="shared" si="653"/>
        <v/>
      </c>
      <c r="BG1341" s="195" t="str">
        <f t="shared" si="654"/>
        <v/>
      </c>
      <c r="BH1341" s="258"/>
      <c r="BI1341" s="258"/>
      <c r="BJ1341" s="258"/>
      <c r="BK1341" s="249" t="str">
        <f t="shared" si="655"/>
        <v/>
      </c>
      <c r="BL1341" s="249" t="str">
        <f t="shared" si="656"/>
        <v/>
      </c>
      <c r="BM1341" s="277" t="str">
        <f t="shared" si="657"/>
        <v/>
      </c>
      <c r="BN1341" s="249" t="str">
        <f t="shared" si="658"/>
        <v/>
      </c>
      <c r="BO1341" s="195" t="str">
        <f t="shared" si="659"/>
        <v/>
      </c>
      <c r="BP1341" s="195" t="str">
        <f t="shared" si="660"/>
        <v/>
      </c>
      <c r="BQ1341" s="195" t="str">
        <f t="shared" si="661"/>
        <v/>
      </c>
      <c r="BS1341" s="195" t="str">
        <f t="shared" si="662"/>
        <v/>
      </c>
      <c r="BT1341" s="195" t="str">
        <f t="shared" si="663"/>
        <v/>
      </c>
      <c r="BV1341" s="195" t="str">
        <f t="shared" si="664"/>
        <v/>
      </c>
      <c r="BW1341" s="195" t="str">
        <f t="shared" si="665"/>
        <v/>
      </c>
      <c r="BX1341" s="195" t="str">
        <f t="shared" si="666"/>
        <v/>
      </c>
      <c r="BY1341" s="270" t="str">
        <f t="shared" si="667"/>
        <v/>
      </c>
      <c r="BZ1341" t="str">
        <f t="shared" si="668"/>
        <v/>
      </c>
      <c r="CA1341" t="str">
        <f t="shared" si="669"/>
        <v/>
      </c>
    </row>
    <row r="1342" spans="1:79" x14ac:dyDescent="0.25">
      <c r="A1342" s="218" t="s">
        <v>257</v>
      </c>
      <c r="B1342" s="224"/>
      <c r="C1342" s="225"/>
      <c r="D1342" s="226"/>
      <c r="E1342" s="224"/>
      <c r="F1342" s="227"/>
      <c r="G1342" s="227"/>
      <c r="H1342" s="227"/>
      <c r="I1342" s="228"/>
      <c r="J1342" s="227"/>
      <c r="K1342" s="229"/>
      <c r="L1342" s="224"/>
      <c r="M1342" s="230"/>
      <c r="N1342" s="230"/>
      <c r="O1342" s="231"/>
      <c r="P1342" s="231"/>
      <c r="Q1342" s="231"/>
      <c r="R1342" s="232"/>
      <c r="S1342" s="230"/>
      <c r="T1342" s="231"/>
      <c r="U1342" s="231"/>
      <c r="V1342" s="231"/>
      <c r="W1342" s="231"/>
      <c r="X1342" s="233"/>
      <c r="Y1342" s="234"/>
      <c r="Z1342" s="235"/>
      <c r="AA1342" s="236"/>
      <c r="AB1342" s="228"/>
      <c r="AC1342" s="236"/>
      <c r="AD1342" s="237"/>
      <c r="AE1342" s="237"/>
      <c r="AP1342" t="b">
        <f t="shared" si="640"/>
        <v>0</v>
      </c>
      <c r="AQ1342" t="str">
        <f t="shared" si="641"/>
        <v/>
      </c>
      <c r="AR1342" t="str">
        <f>IF(AND(AP1342,D1342&lt;&gt;""),COUNTIF($AQ$12:AQ1342,AQ1342),"")</f>
        <v/>
      </c>
      <c r="AS1342" t="str">
        <f t="shared" si="670"/>
        <v/>
      </c>
      <c r="AT1342">
        <f t="shared" si="671"/>
        <v>0</v>
      </c>
      <c r="AU1342" s="195" t="str">
        <f t="shared" si="642"/>
        <v/>
      </c>
      <c r="AV1342" s="195" t="str">
        <f t="shared" si="643"/>
        <v/>
      </c>
      <c r="AW1342" s="195" t="str">
        <f t="shared" si="644"/>
        <v/>
      </c>
      <c r="AX1342" s="195" t="str">
        <f t="shared" si="645"/>
        <v/>
      </c>
      <c r="AY1342" s="250" t="str">
        <f t="shared" si="646"/>
        <v/>
      </c>
      <c r="AZ1342" s="249" t="str">
        <f t="shared" si="647"/>
        <v/>
      </c>
      <c r="BA1342" s="249" t="str">
        <f t="shared" si="648"/>
        <v/>
      </c>
      <c r="BB1342" s="195" t="str">
        <f t="shared" si="649"/>
        <v/>
      </c>
      <c r="BC1342" s="195" t="str">
        <f t="shared" si="650"/>
        <v/>
      </c>
      <c r="BD1342" s="249" t="str">
        <f t="shared" si="651"/>
        <v/>
      </c>
      <c r="BE1342" s="249" t="str">
        <f t="shared" si="652"/>
        <v/>
      </c>
      <c r="BF1342" s="195" t="str">
        <f t="shared" si="653"/>
        <v/>
      </c>
      <c r="BG1342" s="195" t="str">
        <f t="shared" si="654"/>
        <v/>
      </c>
      <c r="BH1342" s="258"/>
      <c r="BI1342" s="258"/>
      <c r="BJ1342" s="258"/>
      <c r="BK1342" s="249" t="str">
        <f t="shared" si="655"/>
        <v/>
      </c>
      <c r="BL1342" s="249" t="str">
        <f t="shared" si="656"/>
        <v/>
      </c>
      <c r="BM1342" s="277" t="str">
        <f t="shared" si="657"/>
        <v/>
      </c>
      <c r="BN1342" s="249" t="str">
        <f t="shared" si="658"/>
        <v/>
      </c>
      <c r="BO1342" s="195" t="str">
        <f t="shared" si="659"/>
        <v/>
      </c>
      <c r="BP1342" s="195" t="str">
        <f t="shared" si="660"/>
        <v/>
      </c>
      <c r="BQ1342" s="195" t="str">
        <f t="shared" si="661"/>
        <v/>
      </c>
      <c r="BS1342" s="195" t="str">
        <f t="shared" si="662"/>
        <v/>
      </c>
      <c r="BT1342" s="195" t="str">
        <f t="shared" si="663"/>
        <v/>
      </c>
      <c r="BV1342" s="195" t="str">
        <f t="shared" si="664"/>
        <v/>
      </c>
      <c r="BW1342" s="195" t="str">
        <f t="shared" si="665"/>
        <v/>
      </c>
      <c r="BX1342" s="195" t="str">
        <f t="shared" si="666"/>
        <v/>
      </c>
      <c r="BY1342" s="270" t="str">
        <f t="shared" si="667"/>
        <v/>
      </c>
      <c r="BZ1342" t="str">
        <f t="shared" si="668"/>
        <v/>
      </c>
      <c r="CA1342" t="str">
        <f t="shared" si="669"/>
        <v/>
      </c>
    </row>
    <row r="1343" spans="1:79" x14ac:dyDescent="0.25">
      <c r="A1343" s="218" t="s">
        <v>257</v>
      </c>
      <c r="B1343" s="224"/>
      <c r="C1343" s="225"/>
      <c r="D1343" s="226"/>
      <c r="E1343" s="224"/>
      <c r="F1343" s="227"/>
      <c r="G1343" s="227"/>
      <c r="H1343" s="227"/>
      <c r="I1343" s="228"/>
      <c r="J1343" s="227"/>
      <c r="K1343" s="229"/>
      <c r="L1343" s="224"/>
      <c r="M1343" s="230"/>
      <c r="N1343" s="230"/>
      <c r="O1343" s="231"/>
      <c r="P1343" s="231"/>
      <c r="Q1343" s="231"/>
      <c r="R1343" s="232"/>
      <c r="S1343" s="230"/>
      <c r="T1343" s="231"/>
      <c r="U1343" s="231"/>
      <c r="V1343" s="231"/>
      <c r="W1343" s="231"/>
      <c r="X1343" s="233"/>
      <c r="Y1343" s="234"/>
      <c r="Z1343" s="235"/>
      <c r="AA1343" s="236"/>
      <c r="AB1343" s="228"/>
      <c r="AC1343" s="236"/>
      <c r="AD1343" s="237"/>
      <c r="AE1343" s="237"/>
      <c r="AP1343" t="b">
        <f t="shared" si="640"/>
        <v>0</v>
      </c>
      <c r="AQ1343" t="str">
        <f t="shared" si="641"/>
        <v/>
      </c>
      <c r="AR1343" t="str">
        <f>IF(AND(AP1343,D1343&lt;&gt;""),COUNTIF($AQ$12:AQ1343,AQ1343),"")</f>
        <v/>
      </c>
      <c r="AS1343" t="str">
        <f t="shared" si="670"/>
        <v/>
      </c>
      <c r="AT1343">
        <f t="shared" si="671"/>
        <v>1</v>
      </c>
      <c r="AU1343" s="195" t="str">
        <f t="shared" si="642"/>
        <v/>
      </c>
      <c r="AV1343" s="195" t="str">
        <f t="shared" si="643"/>
        <v/>
      </c>
      <c r="AW1343" s="195" t="str">
        <f t="shared" si="644"/>
        <v/>
      </c>
      <c r="AX1343" s="195" t="str">
        <f t="shared" si="645"/>
        <v/>
      </c>
      <c r="AY1343" s="250" t="str">
        <f t="shared" si="646"/>
        <v/>
      </c>
      <c r="AZ1343" s="249" t="str">
        <f t="shared" si="647"/>
        <v/>
      </c>
      <c r="BA1343" s="249" t="str">
        <f t="shared" si="648"/>
        <v/>
      </c>
      <c r="BB1343" s="195" t="str">
        <f t="shared" si="649"/>
        <v/>
      </c>
      <c r="BC1343" s="195" t="str">
        <f t="shared" si="650"/>
        <v/>
      </c>
      <c r="BD1343" s="249" t="str">
        <f t="shared" si="651"/>
        <v/>
      </c>
      <c r="BE1343" s="249" t="str">
        <f t="shared" si="652"/>
        <v/>
      </c>
      <c r="BF1343" s="195" t="str">
        <f t="shared" si="653"/>
        <v/>
      </c>
      <c r="BG1343" s="195" t="str">
        <f t="shared" si="654"/>
        <v/>
      </c>
      <c r="BH1343" s="258"/>
      <c r="BI1343" s="258"/>
      <c r="BJ1343" s="258"/>
      <c r="BK1343" s="249" t="str">
        <f t="shared" si="655"/>
        <v/>
      </c>
      <c r="BL1343" s="249" t="str">
        <f t="shared" si="656"/>
        <v/>
      </c>
      <c r="BM1343" s="277" t="str">
        <f t="shared" si="657"/>
        <v/>
      </c>
      <c r="BN1343" s="249" t="str">
        <f t="shared" si="658"/>
        <v/>
      </c>
      <c r="BO1343" s="195" t="str">
        <f t="shared" si="659"/>
        <v/>
      </c>
      <c r="BP1343" s="195" t="str">
        <f t="shared" si="660"/>
        <v/>
      </c>
      <c r="BQ1343" s="195" t="str">
        <f t="shared" si="661"/>
        <v/>
      </c>
      <c r="BS1343" s="195" t="str">
        <f t="shared" si="662"/>
        <v/>
      </c>
      <c r="BT1343" s="195" t="str">
        <f t="shared" si="663"/>
        <v/>
      </c>
      <c r="BV1343" s="195" t="str">
        <f t="shared" si="664"/>
        <v/>
      </c>
      <c r="BW1343" s="195" t="str">
        <f t="shared" si="665"/>
        <v/>
      </c>
      <c r="BX1343" s="195" t="str">
        <f t="shared" si="666"/>
        <v/>
      </c>
      <c r="BY1343" s="270" t="str">
        <f t="shared" si="667"/>
        <v/>
      </c>
      <c r="BZ1343" t="str">
        <f t="shared" si="668"/>
        <v/>
      </c>
      <c r="CA1343" t="str">
        <f t="shared" si="669"/>
        <v/>
      </c>
    </row>
    <row r="1344" spans="1:79" x14ac:dyDescent="0.25">
      <c r="A1344" s="218" t="s">
        <v>257</v>
      </c>
      <c r="B1344" s="224"/>
      <c r="C1344" s="225"/>
      <c r="D1344" s="226"/>
      <c r="E1344" s="224"/>
      <c r="F1344" s="227"/>
      <c r="G1344" s="227"/>
      <c r="H1344" s="227"/>
      <c r="I1344" s="228"/>
      <c r="J1344" s="227"/>
      <c r="K1344" s="229"/>
      <c r="L1344" s="224"/>
      <c r="M1344" s="230"/>
      <c r="N1344" s="230"/>
      <c r="O1344" s="231"/>
      <c r="P1344" s="231"/>
      <c r="Q1344" s="231"/>
      <c r="R1344" s="232"/>
      <c r="S1344" s="230"/>
      <c r="T1344" s="231"/>
      <c r="U1344" s="231"/>
      <c r="V1344" s="231"/>
      <c r="W1344" s="231"/>
      <c r="X1344" s="233"/>
      <c r="Y1344" s="234"/>
      <c r="Z1344" s="235"/>
      <c r="AA1344" s="236"/>
      <c r="AB1344" s="228"/>
      <c r="AC1344" s="236"/>
      <c r="AD1344" s="237"/>
      <c r="AE1344" s="237"/>
      <c r="AP1344" t="b">
        <f t="shared" si="640"/>
        <v>0</v>
      </c>
      <c r="AQ1344" t="str">
        <f t="shared" si="641"/>
        <v/>
      </c>
      <c r="AR1344" t="str">
        <f>IF(AND(AP1344,D1344&lt;&gt;""),COUNTIF($AQ$12:AQ1344,AQ1344),"")</f>
        <v/>
      </c>
      <c r="AS1344" t="str">
        <f t="shared" si="670"/>
        <v/>
      </c>
      <c r="AT1344">
        <f t="shared" si="671"/>
        <v>0</v>
      </c>
      <c r="AU1344" s="195" t="str">
        <f t="shared" si="642"/>
        <v/>
      </c>
      <c r="AV1344" s="195" t="str">
        <f t="shared" si="643"/>
        <v/>
      </c>
      <c r="AW1344" s="195" t="str">
        <f t="shared" si="644"/>
        <v/>
      </c>
      <c r="AX1344" s="195" t="str">
        <f t="shared" si="645"/>
        <v/>
      </c>
      <c r="AY1344" s="250" t="str">
        <f t="shared" si="646"/>
        <v/>
      </c>
      <c r="AZ1344" s="249" t="str">
        <f t="shared" si="647"/>
        <v/>
      </c>
      <c r="BA1344" s="249" t="str">
        <f t="shared" si="648"/>
        <v/>
      </c>
      <c r="BB1344" s="195" t="str">
        <f t="shared" si="649"/>
        <v/>
      </c>
      <c r="BC1344" s="195" t="str">
        <f t="shared" si="650"/>
        <v/>
      </c>
      <c r="BD1344" s="249" t="str">
        <f t="shared" si="651"/>
        <v/>
      </c>
      <c r="BE1344" s="249" t="str">
        <f t="shared" si="652"/>
        <v/>
      </c>
      <c r="BF1344" s="195" t="str">
        <f t="shared" si="653"/>
        <v/>
      </c>
      <c r="BG1344" s="195" t="str">
        <f t="shared" si="654"/>
        <v/>
      </c>
      <c r="BH1344" s="258"/>
      <c r="BI1344" s="258"/>
      <c r="BJ1344" s="258"/>
      <c r="BK1344" s="249" t="str">
        <f t="shared" si="655"/>
        <v/>
      </c>
      <c r="BL1344" s="249" t="str">
        <f t="shared" si="656"/>
        <v/>
      </c>
      <c r="BM1344" s="277" t="str">
        <f t="shared" si="657"/>
        <v/>
      </c>
      <c r="BN1344" s="249" t="str">
        <f t="shared" si="658"/>
        <v/>
      </c>
      <c r="BO1344" s="195" t="str">
        <f t="shared" si="659"/>
        <v/>
      </c>
      <c r="BP1344" s="195" t="str">
        <f t="shared" si="660"/>
        <v/>
      </c>
      <c r="BQ1344" s="195" t="str">
        <f t="shared" si="661"/>
        <v/>
      </c>
      <c r="BS1344" s="195" t="str">
        <f t="shared" si="662"/>
        <v/>
      </c>
      <c r="BT1344" s="195" t="str">
        <f t="shared" si="663"/>
        <v/>
      </c>
      <c r="BV1344" s="195" t="str">
        <f t="shared" si="664"/>
        <v/>
      </c>
      <c r="BW1344" s="195" t="str">
        <f t="shared" si="665"/>
        <v/>
      </c>
      <c r="BX1344" s="195" t="str">
        <f t="shared" si="666"/>
        <v/>
      </c>
      <c r="BY1344" s="270" t="str">
        <f t="shared" si="667"/>
        <v/>
      </c>
      <c r="BZ1344" t="str">
        <f t="shared" si="668"/>
        <v/>
      </c>
      <c r="CA1344" t="str">
        <f t="shared" si="669"/>
        <v/>
      </c>
    </row>
    <row r="1345" spans="1:79" x14ac:dyDescent="0.25">
      <c r="A1345" s="218" t="s">
        <v>257</v>
      </c>
      <c r="B1345" s="224"/>
      <c r="C1345" s="225"/>
      <c r="D1345" s="226"/>
      <c r="E1345" s="224"/>
      <c r="F1345" s="227"/>
      <c r="G1345" s="227"/>
      <c r="H1345" s="227"/>
      <c r="I1345" s="228"/>
      <c r="J1345" s="227"/>
      <c r="K1345" s="229"/>
      <c r="L1345" s="224"/>
      <c r="M1345" s="230"/>
      <c r="N1345" s="230"/>
      <c r="O1345" s="231"/>
      <c r="P1345" s="231"/>
      <c r="Q1345" s="231"/>
      <c r="R1345" s="232"/>
      <c r="S1345" s="230"/>
      <c r="T1345" s="231"/>
      <c r="U1345" s="231"/>
      <c r="V1345" s="231"/>
      <c r="W1345" s="231"/>
      <c r="X1345" s="233"/>
      <c r="Y1345" s="234"/>
      <c r="Z1345" s="235"/>
      <c r="AA1345" s="236"/>
      <c r="AB1345" s="228"/>
      <c r="AC1345" s="236"/>
      <c r="AD1345" s="237"/>
      <c r="AE1345" s="237"/>
      <c r="AP1345" t="b">
        <f t="shared" si="640"/>
        <v>0</v>
      </c>
      <c r="AQ1345" t="str">
        <f t="shared" si="641"/>
        <v/>
      </c>
      <c r="AR1345" t="str">
        <f>IF(AND(AP1345,D1345&lt;&gt;""),COUNTIF($AQ$12:AQ1345,AQ1345),"")</f>
        <v/>
      </c>
      <c r="AS1345" t="str">
        <f t="shared" si="670"/>
        <v/>
      </c>
      <c r="AT1345">
        <f t="shared" si="671"/>
        <v>1</v>
      </c>
      <c r="AU1345" s="195" t="str">
        <f t="shared" si="642"/>
        <v/>
      </c>
      <c r="AV1345" s="195" t="str">
        <f t="shared" si="643"/>
        <v/>
      </c>
      <c r="AW1345" s="195" t="str">
        <f t="shared" si="644"/>
        <v/>
      </c>
      <c r="AX1345" s="195" t="str">
        <f t="shared" si="645"/>
        <v/>
      </c>
      <c r="AY1345" s="250" t="str">
        <f t="shared" si="646"/>
        <v/>
      </c>
      <c r="AZ1345" s="249" t="str">
        <f t="shared" si="647"/>
        <v/>
      </c>
      <c r="BA1345" s="249" t="str">
        <f t="shared" si="648"/>
        <v/>
      </c>
      <c r="BB1345" s="195" t="str">
        <f t="shared" si="649"/>
        <v/>
      </c>
      <c r="BC1345" s="195" t="str">
        <f t="shared" si="650"/>
        <v/>
      </c>
      <c r="BD1345" s="249" t="str">
        <f t="shared" si="651"/>
        <v/>
      </c>
      <c r="BE1345" s="249" t="str">
        <f t="shared" si="652"/>
        <v/>
      </c>
      <c r="BF1345" s="195" t="str">
        <f t="shared" si="653"/>
        <v/>
      </c>
      <c r="BG1345" s="195" t="str">
        <f t="shared" si="654"/>
        <v/>
      </c>
      <c r="BH1345" s="258"/>
      <c r="BI1345" s="258"/>
      <c r="BJ1345" s="258"/>
      <c r="BK1345" s="249" t="str">
        <f t="shared" si="655"/>
        <v/>
      </c>
      <c r="BL1345" s="249" t="str">
        <f t="shared" si="656"/>
        <v/>
      </c>
      <c r="BM1345" s="277" t="str">
        <f t="shared" si="657"/>
        <v/>
      </c>
      <c r="BN1345" s="249" t="str">
        <f t="shared" si="658"/>
        <v/>
      </c>
      <c r="BO1345" s="195" t="str">
        <f t="shared" si="659"/>
        <v/>
      </c>
      <c r="BP1345" s="195" t="str">
        <f t="shared" si="660"/>
        <v/>
      </c>
      <c r="BQ1345" s="195" t="str">
        <f t="shared" si="661"/>
        <v/>
      </c>
      <c r="BS1345" s="195" t="str">
        <f t="shared" si="662"/>
        <v/>
      </c>
      <c r="BT1345" s="195" t="str">
        <f t="shared" si="663"/>
        <v/>
      </c>
      <c r="BV1345" s="195" t="str">
        <f t="shared" si="664"/>
        <v/>
      </c>
      <c r="BW1345" s="195" t="str">
        <f t="shared" si="665"/>
        <v/>
      </c>
      <c r="BX1345" s="195" t="str">
        <f t="shared" si="666"/>
        <v/>
      </c>
      <c r="BY1345" s="270" t="str">
        <f t="shared" si="667"/>
        <v/>
      </c>
      <c r="BZ1345" t="str">
        <f t="shared" si="668"/>
        <v/>
      </c>
      <c r="CA1345" t="str">
        <f t="shared" si="669"/>
        <v/>
      </c>
    </row>
    <row r="1346" spans="1:79" x14ac:dyDescent="0.25">
      <c r="A1346" s="218" t="s">
        <v>257</v>
      </c>
      <c r="B1346" s="224"/>
      <c r="C1346" s="225"/>
      <c r="D1346" s="226"/>
      <c r="E1346" s="224"/>
      <c r="F1346" s="227"/>
      <c r="G1346" s="227"/>
      <c r="H1346" s="227"/>
      <c r="I1346" s="228"/>
      <c r="J1346" s="227"/>
      <c r="K1346" s="229"/>
      <c r="L1346" s="224"/>
      <c r="M1346" s="230"/>
      <c r="N1346" s="230"/>
      <c r="O1346" s="231"/>
      <c r="P1346" s="231"/>
      <c r="Q1346" s="231"/>
      <c r="R1346" s="232"/>
      <c r="S1346" s="230"/>
      <c r="T1346" s="231"/>
      <c r="U1346" s="231"/>
      <c r="V1346" s="231"/>
      <c r="W1346" s="231"/>
      <c r="X1346" s="233"/>
      <c r="Y1346" s="234"/>
      <c r="Z1346" s="235"/>
      <c r="AA1346" s="236"/>
      <c r="AB1346" s="228"/>
      <c r="AC1346" s="236"/>
      <c r="AD1346" s="237"/>
      <c r="AE1346" s="237"/>
      <c r="AP1346" t="b">
        <f t="shared" si="640"/>
        <v>0</v>
      </c>
      <c r="AQ1346" t="str">
        <f t="shared" si="641"/>
        <v/>
      </c>
      <c r="AR1346" t="str">
        <f>IF(AND(AP1346,D1346&lt;&gt;""),COUNTIF($AQ$12:AQ1346,AQ1346),"")</f>
        <v/>
      </c>
      <c r="AS1346" t="str">
        <f t="shared" si="670"/>
        <v/>
      </c>
      <c r="AT1346">
        <f t="shared" si="671"/>
        <v>0</v>
      </c>
      <c r="AU1346" s="195" t="str">
        <f t="shared" si="642"/>
        <v/>
      </c>
      <c r="AV1346" s="195" t="str">
        <f t="shared" si="643"/>
        <v/>
      </c>
      <c r="AW1346" s="195" t="str">
        <f t="shared" si="644"/>
        <v/>
      </c>
      <c r="AX1346" s="195" t="str">
        <f t="shared" si="645"/>
        <v/>
      </c>
      <c r="AY1346" s="250" t="str">
        <f t="shared" si="646"/>
        <v/>
      </c>
      <c r="AZ1346" s="249" t="str">
        <f t="shared" si="647"/>
        <v/>
      </c>
      <c r="BA1346" s="249" t="str">
        <f t="shared" si="648"/>
        <v/>
      </c>
      <c r="BB1346" s="195" t="str">
        <f t="shared" si="649"/>
        <v/>
      </c>
      <c r="BC1346" s="195" t="str">
        <f t="shared" si="650"/>
        <v/>
      </c>
      <c r="BD1346" s="249" t="str">
        <f t="shared" si="651"/>
        <v/>
      </c>
      <c r="BE1346" s="249" t="str">
        <f t="shared" si="652"/>
        <v/>
      </c>
      <c r="BF1346" s="195" t="str">
        <f t="shared" si="653"/>
        <v/>
      </c>
      <c r="BG1346" s="195" t="str">
        <f t="shared" si="654"/>
        <v/>
      </c>
      <c r="BH1346" s="258"/>
      <c r="BI1346" s="258"/>
      <c r="BJ1346" s="258"/>
      <c r="BK1346" s="249" t="str">
        <f t="shared" si="655"/>
        <v/>
      </c>
      <c r="BL1346" s="249" t="str">
        <f t="shared" si="656"/>
        <v/>
      </c>
      <c r="BM1346" s="277" t="str">
        <f t="shared" si="657"/>
        <v/>
      </c>
      <c r="BN1346" s="249" t="str">
        <f t="shared" si="658"/>
        <v/>
      </c>
      <c r="BO1346" s="195" t="str">
        <f t="shared" si="659"/>
        <v/>
      </c>
      <c r="BP1346" s="195" t="str">
        <f t="shared" si="660"/>
        <v/>
      </c>
      <c r="BQ1346" s="195" t="str">
        <f t="shared" si="661"/>
        <v/>
      </c>
      <c r="BS1346" s="195" t="str">
        <f t="shared" si="662"/>
        <v/>
      </c>
      <c r="BT1346" s="195" t="str">
        <f t="shared" si="663"/>
        <v/>
      </c>
      <c r="BV1346" s="195" t="str">
        <f t="shared" si="664"/>
        <v/>
      </c>
      <c r="BW1346" s="195" t="str">
        <f t="shared" si="665"/>
        <v/>
      </c>
      <c r="BX1346" s="195" t="str">
        <f t="shared" si="666"/>
        <v/>
      </c>
      <c r="BY1346" s="270" t="str">
        <f t="shared" si="667"/>
        <v/>
      </c>
      <c r="BZ1346" t="str">
        <f t="shared" si="668"/>
        <v/>
      </c>
      <c r="CA1346" t="str">
        <f t="shared" si="669"/>
        <v/>
      </c>
    </row>
    <row r="1347" spans="1:79" x14ac:dyDescent="0.25">
      <c r="A1347" s="218" t="s">
        <v>257</v>
      </c>
      <c r="B1347" s="224"/>
      <c r="C1347" s="225"/>
      <c r="D1347" s="226"/>
      <c r="E1347" s="224"/>
      <c r="F1347" s="227"/>
      <c r="G1347" s="227"/>
      <c r="H1347" s="227"/>
      <c r="I1347" s="228"/>
      <c r="J1347" s="227"/>
      <c r="K1347" s="229"/>
      <c r="L1347" s="224"/>
      <c r="M1347" s="230"/>
      <c r="N1347" s="230"/>
      <c r="O1347" s="231"/>
      <c r="P1347" s="231"/>
      <c r="Q1347" s="231"/>
      <c r="R1347" s="232"/>
      <c r="S1347" s="230"/>
      <c r="T1347" s="231"/>
      <c r="U1347" s="231"/>
      <c r="V1347" s="231"/>
      <c r="W1347" s="231"/>
      <c r="X1347" s="233"/>
      <c r="Y1347" s="234"/>
      <c r="Z1347" s="235"/>
      <c r="AA1347" s="236"/>
      <c r="AB1347" s="228"/>
      <c r="AC1347" s="236"/>
      <c r="AD1347" s="237"/>
      <c r="AE1347" s="237"/>
      <c r="AP1347" t="b">
        <f t="shared" si="640"/>
        <v>0</v>
      </c>
      <c r="AQ1347" t="str">
        <f t="shared" si="641"/>
        <v/>
      </c>
      <c r="AR1347" t="str">
        <f>IF(AND(AP1347,D1347&lt;&gt;""),COUNTIF($AQ$12:AQ1347,AQ1347),"")</f>
        <v/>
      </c>
      <c r="AS1347" t="str">
        <f t="shared" si="670"/>
        <v/>
      </c>
      <c r="AT1347">
        <f t="shared" si="671"/>
        <v>1</v>
      </c>
      <c r="AU1347" s="195" t="str">
        <f t="shared" si="642"/>
        <v/>
      </c>
      <c r="AV1347" s="195" t="str">
        <f t="shared" si="643"/>
        <v/>
      </c>
      <c r="AW1347" s="195" t="str">
        <f t="shared" si="644"/>
        <v/>
      </c>
      <c r="AX1347" s="195" t="str">
        <f t="shared" si="645"/>
        <v/>
      </c>
      <c r="AY1347" s="250" t="str">
        <f t="shared" si="646"/>
        <v/>
      </c>
      <c r="AZ1347" s="249" t="str">
        <f t="shared" si="647"/>
        <v/>
      </c>
      <c r="BA1347" s="249" t="str">
        <f t="shared" si="648"/>
        <v/>
      </c>
      <c r="BB1347" s="195" t="str">
        <f t="shared" si="649"/>
        <v/>
      </c>
      <c r="BC1347" s="195" t="str">
        <f t="shared" si="650"/>
        <v/>
      </c>
      <c r="BD1347" s="249" t="str">
        <f t="shared" si="651"/>
        <v/>
      </c>
      <c r="BE1347" s="249" t="str">
        <f t="shared" si="652"/>
        <v/>
      </c>
      <c r="BF1347" s="195" t="str">
        <f t="shared" si="653"/>
        <v/>
      </c>
      <c r="BG1347" s="195" t="str">
        <f t="shared" si="654"/>
        <v/>
      </c>
      <c r="BH1347" s="258"/>
      <c r="BI1347" s="258"/>
      <c r="BJ1347" s="258"/>
      <c r="BK1347" s="249" t="str">
        <f t="shared" si="655"/>
        <v/>
      </c>
      <c r="BL1347" s="249" t="str">
        <f t="shared" si="656"/>
        <v/>
      </c>
      <c r="BM1347" s="277" t="str">
        <f t="shared" si="657"/>
        <v/>
      </c>
      <c r="BN1347" s="249" t="str">
        <f t="shared" si="658"/>
        <v/>
      </c>
      <c r="BO1347" s="195" t="str">
        <f t="shared" si="659"/>
        <v/>
      </c>
      <c r="BP1347" s="195" t="str">
        <f t="shared" si="660"/>
        <v/>
      </c>
      <c r="BQ1347" s="195" t="str">
        <f t="shared" si="661"/>
        <v/>
      </c>
      <c r="BS1347" s="195" t="str">
        <f t="shared" si="662"/>
        <v/>
      </c>
      <c r="BT1347" s="195" t="str">
        <f t="shared" si="663"/>
        <v/>
      </c>
      <c r="BV1347" s="195" t="str">
        <f t="shared" si="664"/>
        <v/>
      </c>
      <c r="BW1347" s="195" t="str">
        <f t="shared" si="665"/>
        <v/>
      </c>
      <c r="BX1347" s="195" t="str">
        <f t="shared" si="666"/>
        <v/>
      </c>
      <c r="BY1347" s="270" t="str">
        <f t="shared" si="667"/>
        <v/>
      </c>
      <c r="BZ1347" t="str">
        <f t="shared" si="668"/>
        <v/>
      </c>
      <c r="CA1347" t="str">
        <f t="shared" si="669"/>
        <v/>
      </c>
    </row>
    <row r="1348" spans="1:79" x14ac:dyDescent="0.25">
      <c r="A1348" s="218" t="s">
        <v>257</v>
      </c>
      <c r="B1348" s="224"/>
      <c r="C1348" s="225"/>
      <c r="D1348" s="226"/>
      <c r="E1348" s="224"/>
      <c r="F1348" s="227"/>
      <c r="G1348" s="227"/>
      <c r="H1348" s="227"/>
      <c r="I1348" s="228"/>
      <c r="J1348" s="227"/>
      <c r="K1348" s="229"/>
      <c r="L1348" s="224"/>
      <c r="M1348" s="230"/>
      <c r="N1348" s="230"/>
      <c r="O1348" s="231"/>
      <c r="P1348" s="231"/>
      <c r="Q1348" s="231"/>
      <c r="R1348" s="232"/>
      <c r="S1348" s="230"/>
      <c r="T1348" s="231"/>
      <c r="U1348" s="231"/>
      <c r="V1348" s="231"/>
      <c r="W1348" s="231"/>
      <c r="X1348" s="233"/>
      <c r="Y1348" s="234"/>
      <c r="Z1348" s="235"/>
      <c r="AA1348" s="236"/>
      <c r="AB1348" s="228"/>
      <c r="AC1348" s="236"/>
      <c r="AD1348" s="237"/>
      <c r="AE1348" s="237"/>
      <c r="AP1348" t="b">
        <f t="shared" si="640"/>
        <v>0</v>
      </c>
      <c r="AQ1348" t="str">
        <f t="shared" si="641"/>
        <v/>
      </c>
      <c r="AR1348" t="str">
        <f>IF(AND(AP1348,D1348&lt;&gt;""),COUNTIF($AQ$12:AQ1348,AQ1348),"")</f>
        <v/>
      </c>
      <c r="AS1348" t="str">
        <f t="shared" si="670"/>
        <v/>
      </c>
      <c r="AT1348">
        <f t="shared" si="671"/>
        <v>0</v>
      </c>
      <c r="AU1348" s="195" t="str">
        <f t="shared" si="642"/>
        <v/>
      </c>
      <c r="AV1348" s="195" t="str">
        <f t="shared" si="643"/>
        <v/>
      </c>
      <c r="AW1348" s="195" t="str">
        <f t="shared" si="644"/>
        <v/>
      </c>
      <c r="AX1348" s="195" t="str">
        <f t="shared" si="645"/>
        <v/>
      </c>
      <c r="AY1348" s="250" t="str">
        <f t="shared" si="646"/>
        <v/>
      </c>
      <c r="AZ1348" s="249" t="str">
        <f t="shared" si="647"/>
        <v/>
      </c>
      <c r="BA1348" s="249" t="str">
        <f t="shared" si="648"/>
        <v/>
      </c>
      <c r="BB1348" s="195" t="str">
        <f t="shared" si="649"/>
        <v/>
      </c>
      <c r="BC1348" s="195" t="str">
        <f t="shared" si="650"/>
        <v/>
      </c>
      <c r="BD1348" s="249" t="str">
        <f t="shared" si="651"/>
        <v/>
      </c>
      <c r="BE1348" s="249" t="str">
        <f t="shared" si="652"/>
        <v/>
      </c>
      <c r="BF1348" s="195" t="str">
        <f t="shared" si="653"/>
        <v/>
      </c>
      <c r="BG1348" s="195" t="str">
        <f t="shared" si="654"/>
        <v/>
      </c>
      <c r="BH1348" s="258"/>
      <c r="BI1348" s="258"/>
      <c r="BJ1348" s="258"/>
      <c r="BK1348" s="249" t="str">
        <f t="shared" si="655"/>
        <v/>
      </c>
      <c r="BL1348" s="249" t="str">
        <f t="shared" si="656"/>
        <v/>
      </c>
      <c r="BM1348" s="277" t="str">
        <f t="shared" si="657"/>
        <v/>
      </c>
      <c r="BN1348" s="249" t="str">
        <f t="shared" si="658"/>
        <v/>
      </c>
      <c r="BO1348" s="195" t="str">
        <f t="shared" si="659"/>
        <v/>
      </c>
      <c r="BP1348" s="195" t="str">
        <f t="shared" si="660"/>
        <v/>
      </c>
      <c r="BQ1348" s="195" t="str">
        <f t="shared" si="661"/>
        <v/>
      </c>
      <c r="BS1348" s="195" t="str">
        <f t="shared" si="662"/>
        <v/>
      </c>
      <c r="BT1348" s="195" t="str">
        <f t="shared" si="663"/>
        <v/>
      </c>
      <c r="BV1348" s="195" t="str">
        <f t="shared" si="664"/>
        <v/>
      </c>
      <c r="BW1348" s="195" t="str">
        <f t="shared" si="665"/>
        <v/>
      </c>
      <c r="BX1348" s="195" t="str">
        <f t="shared" si="666"/>
        <v/>
      </c>
      <c r="BY1348" s="270" t="str">
        <f t="shared" si="667"/>
        <v/>
      </c>
      <c r="BZ1348" t="str">
        <f t="shared" si="668"/>
        <v/>
      </c>
      <c r="CA1348" t="str">
        <f t="shared" si="669"/>
        <v/>
      </c>
    </row>
    <row r="1349" spans="1:79" x14ac:dyDescent="0.25">
      <c r="A1349" s="218" t="s">
        <v>257</v>
      </c>
      <c r="B1349" s="224"/>
      <c r="C1349" s="225"/>
      <c r="D1349" s="226"/>
      <c r="E1349" s="224"/>
      <c r="F1349" s="227"/>
      <c r="G1349" s="227"/>
      <c r="H1349" s="227"/>
      <c r="I1349" s="228"/>
      <c r="J1349" s="227"/>
      <c r="K1349" s="229"/>
      <c r="L1349" s="224"/>
      <c r="M1349" s="230"/>
      <c r="N1349" s="230"/>
      <c r="O1349" s="231"/>
      <c r="P1349" s="231"/>
      <c r="Q1349" s="231"/>
      <c r="R1349" s="232"/>
      <c r="S1349" s="230"/>
      <c r="T1349" s="231"/>
      <c r="U1349" s="231"/>
      <c r="V1349" s="231"/>
      <c r="W1349" s="231"/>
      <c r="X1349" s="233"/>
      <c r="Y1349" s="234"/>
      <c r="Z1349" s="235"/>
      <c r="AA1349" s="236"/>
      <c r="AB1349" s="228"/>
      <c r="AC1349" s="236"/>
      <c r="AD1349" s="237"/>
      <c r="AE1349" s="237"/>
      <c r="AP1349" t="b">
        <f t="shared" si="640"/>
        <v>0</v>
      </c>
      <c r="AQ1349" t="str">
        <f t="shared" si="641"/>
        <v/>
      </c>
      <c r="AR1349" t="str">
        <f>IF(AND(AP1349,D1349&lt;&gt;""),COUNTIF($AQ$12:AQ1349,AQ1349),"")</f>
        <v/>
      </c>
      <c r="AS1349" t="str">
        <f t="shared" si="670"/>
        <v/>
      </c>
      <c r="AT1349">
        <f t="shared" si="671"/>
        <v>1</v>
      </c>
      <c r="AU1349" s="195" t="str">
        <f t="shared" si="642"/>
        <v/>
      </c>
      <c r="AV1349" s="195" t="str">
        <f t="shared" si="643"/>
        <v/>
      </c>
      <c r="AW1349" s="195" t="str">
        <f t="shared" si="644"/>
        <v/>
      </c>
      <c r="AX1349" s="195" t="str">
        <f t="shared" si="645"/>
        <v/>
      </c>
      <c r="AY1349" s="250" t="str">
        <f t="shared" si="646"/>
        <v/>
      </c>
      <c r="AZ1349" s="249" t="str">
        <f t="shared" si="647"/>
        <v/>
      </c>
      <c r="BA1349" s="249" t="str">
        <f t="shared" si="648"/>
        <v/>
      </c>
      <c r="BB1349" s="195" t="str">
        <f t="shared" si="649"/>
        <v/>
      </c>
      <c r="BC1349" s="195" t="str">
        <f t="shared" si="650"/>
        <v/>
      </c>
      <c r="BD1349" s="249" t="str">
        <f t="shared" si="651"/>
        <v/>
      </c>
      <c r="BE1349" s="249" t="str">
        <f t="shared" si="652"/>
        <v/>
      </c>
      <c r="BF1349" s="195" t="str">
        <f t="shared" si="653"/>
        <v/>
      </c>
      <c r="BG1349" s="195" t="str">
        <f t="shared" si="654"/>
        <v/>
      </c>
      <c r="BH1349" s="258"/>
      <c r="BI1349" s="258"/>
      <c r="BJ1349" s="258"/>
      <c r="BK1349" s="249" t="str">
        <f t="shared" si="655"/>
        <v/>
      </c>
      <c r="BL1349" s="249" t="str">
        <f t="shared" si="656"/>
        <v/>
      </c>
      <c r="BM1349" s="277" t="str">
        <f t="shared" si="657"/>
        <v/>
      </c>
      <c r="BN1349" s="249" t="str">
        <f t="shared" si="658"/>
        <v/>
      </c>
      <c r="BO1349" s="195" t="str">
        <f t="shared" si="659"/>
        <v/>
      </c>
      <c r="BP1349" s="195" t="str">
        <f t="shared" si="660"/>
        <v/>
      </c>
      <c r="BQ1349" s="195" t="str">
        <f t="shared" si="661"/>
        <v/>
      </c>
      <c r="BS1349" s="195" t="str">
        <f t="shared" si="662"/>
        <v/>
      </c>
      <c r="BT1349" s="195" t="str">
        <f t="shared" si="663"/>
        <v/>
      </c>
      <c r="BV1349" s="195" t="str">
        <f t="shared" si="664"/>
        <v/>
      </c>
      <c r="BW1349" s="195" t="str">
        <f t="shared" si="665"/>
        <v/>
      </c>
      <c r="BX1349" s="195" t="str">
        <f t="shared" si="666"/>
        <v/>
      </c>
      <c r="BY1349" s="270" t="str">
        <f t="shared" si="667"/>
        <v/>
      </c>
      <c r="BZ1349" t="str">
        <f t="shared" si="668"/>
        <v/>
      </c>
      <c r="CA1349" t="str">
        <f t="shared" si="669"/>
        <v/>
      </c>
    </row>
    <row r="1350" spans="1:79" x14ac:dyDescent="0.25">
      <c r="A1350" s="218" t="s">
        <v>257</v>
      </c>
      <c r="B1350" s="224"/>
      <c r="C1350" s="225"/>
      <c r="D1350" s="226"/>
      <c r="E1350" s="224"/>
      <c r="F1350" s="227"/>
      <c r="G1350" s="227"/>
      <c r="H1350" s="227"/>
      <c r="I1350" s="228"/>
      <c r="J1350" s="227"/>
      <c r="K1350" s="229"/>
      <c r="L1350" s="224"/>
      <c r="M1350" s="230"/>
      <c r="N1350" s="230"/>
      <c r="O1350" s="231"/>
      <c r="P1350" s="231"/>
      <c r="Q1350" s="231"/>
      <c r="R1350" s="232"/>
      <c r="S1350" s="230"/>
      <c r="T1350" s="231"/>
      <c r="U1350" s="231"/>
      <c r="V1350" s="231"/>
      <c r="W1350" s="231"/>
      <c r="X1350" s="233"/>
      <c r="Y1350" s="234"/>
      <c r="Z1350" s="235"/>
      <c r="AA1350" s="236"/>
      <c r="AB1350" s="228"/>
      <c r="AC1350" s="236"/>
      <c r="AD1350" s="237"/>
      <c r="AE1350" s="237"/>
      <c r="AP1350" t="b">
        <f t="shared" si="640"/>
        <v>0</v>
      </c>
      <c r="AQ1350" t="str">
        <f t="shared" si="641"/>
        <v/>
      </c>
      <c r="AR1350" t="str">
        <f>IF(AND(AP1350,D1350&lt;&gt;""),COUNTIF($AQ$12:AQ1350,AQ1350),"")</f>
        <v/>
      </c>
      <c r="AS1350" t="str">
        <f t="shared" si="670"/>
        <v/>
      </c>
      <c r="AT1350">
        <f t="shared" si="671"/>
        <v>0</v>
      </c>
      <c r="AU1350" s="195" t="str">
        <f t="shared" si="642"/>
        <v/>
      </c>
      <c r="AV1350" s="195" t="str">
        <f t="shared" si="643"/>
        <v/>
      </c>
      <c r="AW1350" s="195" t="str">
        <f t="shared" si="644"/>
        <v/>
      </c>
      <c r="AX1350" s="195" t="str">
        <f t="shared" si="645"/>
        <v/>
      </c>
      <c r="AY1350" s="250" t="str">
        <f t="shared" si="646"/>
        <v/>
      </c>
      <c r="AZ1350" s="249" t="str">
        <f t="shared" si="647"/>
        <v/>
      </c>
      <c r="BA1350" s="249" t="str">
        <f t="shared" si="648"/>
        <v/>
      </c>
      <c r="BB1350" s="195" t="str">
        <f t="shared" si="649"/>
        <v/>
      </c>
      <c r="BC1350" s="195" t="str">
        <f t="shared" si="650"/>
        <v/>
      </c>
      <c r="BD1350" s="249" t="str">
        <f t="shared" si="651"/>
        <v/>
      </c>
      <c r="BE1350" s="249" t="str">
        <f t="shared" si="652"/>
        <v/>
      </c>
      <c r="BF1350" s="195" t="str">
        <f t="shared" si="653"/>
        <v/>
      </c>
      <c r="BG1350" s="195" t="str">
        <f t="shared" si="654"/>
        <v/>
      </c>
      <c r="BH1350" s="258"/>
      <c r="BI1350" s="258"/>
      <c r="BJ1350" s="258"/>
      <c r="BK1350" s="249" t="str">
        <f t="shared" si="655"/>
        <v/>
      </c>
      <c r="BL1350" s="249" t="str">
        <f t="shared" si="656"/>
        <v/>
      </c>
      <c r="BM1350" s="277" t="str">
        <f t="shared" si="657"/>
        <v/>
      </c>
      <c r="BN1350" s="249" t="str">
        <f t="shared" si="658"/>
        <v/>
      </c>
      <c r="BO1350" s="195" t="str">
        <f t="shared" si="659"/>
        <v/>
      </c>
      <c r="BP1350" s="195" t="str">
        <f t="shared" si="660"/>
        <v/>
      </c>
      <c r="BQ1350" s="195" t="str">
        <f t="shared" si="661"/>
        <v/>
      </c>
      <c r="BS1350" s="195" t="str">
        <f t="shared" si="662"/>
        <v/>
      </c>
      <c r="BT1350" s="195" t="str">
        <f t="shared" si="663"/>
        <v/>
      </c>
      <c r="BV1350" s="195" t="str">
        <f t="shared" si="664"/>
        <v/>
      </c>
      <c r="BW1350" s="195" t="str">
        <f t="shared" si="665"/>
        <v/>
      </c>
      <c r="BX1350" s="195" t="str">
        <f t="shared" si="666"/>
        <v/>
      </c>
      <c r="BY1350" s="270" t="str">
        <f t="shared" si="667"/>
        <v/>
      </c>
      <c r="BZ1350" t="str">
        <f t="shared" si="668"/>
        <v/>
      </c>
      <c r="CA1350" t="str">
        <f t="shared" si="669"/>
        <v/>
      </c>
    </row>
    <row r="1351" spans="1:79" x14ac:dyDescent="0.25">
      <c r="A1351" s="218" t="s">
        <v>257</v>
      </c>
      <c r="B1351" s="224"/>
      <c r="C1351" s="225"/>
      <c r="D1351" s="226"/>
      <c r="E1351" s="224"/>
      <c r="F1351" s="227"/>
      <c r="G1351" s="227"/>
      <c r="H1351" s="227"/>
      <c r="I1351" s="228"/>
      <c r="J1351" s="227"/>
      <c r="K1351" s="229"/>
      <c r="L1351" s="224"/>
      <c r="M1351" s="230"/>
      <c r="N1351" s="230"/>
      <c r="O1351" s="231"/>
      <c r="P1351" s="231"/>
      <c r="Q1351" s="231"/>
      <c r="R1351" s="232"/>
      <c r="S1351" s="230"/>
      <c r="T1351" s="231"/>
      <c r="U1351" s="231"/>
      <c r="V1351" s="231"/>
      <c r="W1351" s="231"/>
      <c r="X1351" s="233"/>
      <c r="Y1351" s="234"/>
      <c r="Z1351" s="235"/>
      <c r="AA1351" s="236"/>
      <c r="AB1351" s="228"/>
      <c r="AC1351" s="236"/>
      <c r="AD1351" s="237"/>
      <c r="AE1351" s="237"/>
      <c r="AP1351" t="b">
        <f t="shared" si="640"/>
        <v>0</v>
      </c>
      <c r="AQ1351" t="str">
        <f t="shared" si="641"/>
        <v/>
      </c>
      <c r="AR1351" t="str">
        <f>IF(AND(AP1351,D1351&lt;&gt;""),COUNTIF($AQ$12:AQ1351,AQ1351),"")</f>
        <v/>
      </c>
      <c r="AS1351" t="str">
        <f t="shared" si="670"/>
        <v/>
      </c>
      <c r="AT1351">
        <f t="shared" si="671"/>
        <v>1</v>
      </c>
      <c r="AU1351" s="195" t="str">
        <f t="shared" si="642"/>
        <v/>
      </c>
      <c r="AV1351" s="195" t="str">
        <f t="shared" si="643"/>
        <v/>
      </c>
      <c r="AW1351" s="195" t="str">
        <f t="shared" si="644"/>
        <v/>
      </c>
      <c r="AX1351" s="195" t="str">
        <f t="shared" si="645"/>
        <v/>
      </c>
      <c r="AY1351" s="250" t="str">
        <f t="shared" si="646"/>
        <v/>
      </c>
      <c r="AZ1351" s="249" t="str">
        <f t="shared" si="647"/>
        <v/>
      </c>
      <c r="BA1351" s="249" t="str">
        <f t="shared" si="648"/>
        <v/>
      </c>
      <c r="BB1351" s="195" t="str">
        <f t="shared" si="649"/>
        <v/>
      </c>
      <c r="BC1351" s="195" t="str">
        <f t="shared" si="650"/>
        <v/>
      </c>
      <c r="BD1351" s="249" t="str">
        <f t="shared" si="651"/>
        <v/>
      </c>
      <c r="BE1351" s="249" t="str">
        <f t="shared" si="652"/>
        <v/>
      </c>
      <c r="BF1351" s="195" t="str">
        <f t="shared" si="653"/>
        <v/>
      </c>
      <c r="BG1351" s="195" t="str">
        <f t="shared" si="654"/>
        <v/>
      </c>
      <c r="BH1351" s="258"/>
      <c r="BI1351" s="258"/>
      <c r="BJ1351" s="258"/>
      <c r="BK1351" s="249" t="str">
        <f t="shared" si="655"/>
        <v/>
      </c>
      <c r="BL1351" s="249" t="str">
        <f t="shared" si="656"/>
        <v/>
      </c>
      <c r="BM1351" s="277" t="str">
        <f t="shared" si="657"/>
        <v/>
      </c>
      <c r="BN1351" s="249" t="str">
        <f t="shared" si="658"/>
        <v/>
      </c>
      <c r="BO1351" s="195" t="str">
        <f t="shared" si="659"/>
        <v/>
      </c>
      <c r="BP1351" s="195" t="str">
        <f t="shared" si="660"/>
        <v/>
      </c>
      <c r="BQ1351" s="195" t="str">
        <f t="shared" si="661"/>
        <v/>
      </c>
      <c r="BS1351" s="195" t="str">
        <f t="shared" si="662"/>
        <v/>
      </c>
      <c r="BT1351" s="195" t="str">
        <f t="shared" si="663"/>
        <v/>
      </c>
      <c r="BV1351" s="195" t="str">
        <f t="shared" si="664"/>
        <v/>
      </c>
      <c r="BW1351" s="195" t="str">
        <f t="shared" si="665"/>
        <v/>
      </c>
      <c r="BX1351" s="195" t="str">
        <f t="shared" si="666"/>
        <v/>
      </c>
      <c r="BY1351" s="270" t="str">
        <f t="shared" si="667"/>
        <v/>
      </c>
      <c r="BZ1351" t="str">
        <f t="shared" si="668"/>
        <v/>
      </c>
      <c r="CA1351" t="str">
        <f t="shared" si="669"/>
        <v/>
      </c>
    </row>
    <row r="1352" spans="1:79" x14ac:dyDescent="0.25">
      <c r="A1352" s="218" t="s">
        <v>257</v>
      </c>
      <c r="B1352" s="224"/>
      <c r="C1352" s="225"/>
      <c r="D1352" s="226"/>
      <c r="E1352" s="224"/>
      <c r="F1352" s="227"/>
      <c r="G1352" s="227"/>
      <c r="H1352" s="227"/>
      <c r="I1352" s="228"/>
      <c r="J1352" s="227"/>
      <c r="K1352" s="229"/>
      <c r="L1352" s="224"/>
      <c r="M1352" s="230"/>
      <c r="N1352" s="230"/>
      <c r="O1352" s="231"/>
      <c r="P1352" s="231"/>
      <c r="Q1352" s="231"/>
      <c r="R1352" s="232"/>
      <c r="S1352" s="230"/>
      <c r="T1352" s="231"/>
      <c r="U1352" s="231"/>
      <c r="V1352" s="231"/>
      <c r="W1352" s="231"/>
      <c r="X1352" s="233"/>
      <c r="Y1352" s="234"/>
      <c r="Z1352" s="235"/>
      <c r="AA1352" s="236"/>
      <c r="AB1352" s="228"/>
      <c r="AC1352" s="236"/>
      <c r="AD1352" s="237"/>
      <c r="AE1352" s="237"/>
      <c r="AP1352" t="b">
        <f t="shared" si="640"/>
        <v>0</v>
      </c>
      <c r="AQ1352" t="str">
        <f t="shared" si="641"/>
        <v/>
      </c>
      <c r="AR1352" t="str">
        <f>IF(AND(AP1352,D1352&lt;&gt;""),COUNTIF($AQ$12:AQ1352,AQ1352),"")</f>
        <v/>
      </c>
      <c r="AS1352" t="str">
        <f t="shared" si="670"/>
        <v/>
      </c>
      <c r="AT1352">
        <f t="shared" si="671"/>
        <v>0</v>
      </c>
      <c r="AU1352" s="195" t="str">
        <f t="shared" si="642"/>
        <v/>
      </c>
      <c r="AV1352" s="195" t="str">
        <f t="shared" si="643"/>
        <v/>
      </c>
      <c r="AW1352" s="195" t="str">
        <f t="shared" si="644"/>
        <v/>
      </c>
      <c r="AX1352" s="195" t="str">
        <f t="shared" si="645"/>
        <v/>
      </c>
      <c r="AY1352" s="250" t="str">
        <f t="shared" si="646"/>
        <v/>
      </c>
      <c r="AZ1352" s="249" t="str">
        <f t="shared" si="647"/>
        <v/>
      </c>
      <c r="BA1352" s="249" t="str">
        <f t="shared" si="648"/>
        <v/>
      </c>
      <c r="BB1352" s="195" t="str">
        <f t="shared" si="649"/>
        <v/>
      </c>
      <c r="BC1352" s="195" t="str">
        <f t="shared" si="650"/>
        <v/>
      </c>
      <c r="BD1352" s="249" t="str">
        <f t="shared" si="651"/>
        <v/>
      </c>
      <c r="BE1352" s="249" t="str">
        <f t="shared" si="652"/>
        <v/>
      </c>
      <c r="BF1352" s="195" t="str">
        <f t="shared" si="653"/>
        <v/>
      </c>
      <c r="BG1352" s="195" t="str">
        <f t="shared" si="654"/>
        <v/>
      </c>
      <c r="BH1352" s="258"/>
      <c r="BI1352" s="258"/>
      <c r="BJ1352" s="258"/>
      <c r="BK1352" s="249" t="str">
        <f t="shared" si="655"/>
        <v/>
      </c>
      <c r="BL1352" s="249" t="str">
        <f t="shared" si="656"/>
        <v/>
      </c>
      <c r="BM1352" s="277" t="str">
        <f t="shared" si="657"/>
        <v/>
      </c>
      <c r="BN1352" s="249" t="str">
        <f t="shared" si="658"/>
        <v/>
      </c>
      <c r="BO1352" s="195" t="str">
        <f t="shared" si="659"/>
        <v/>
      </c>
      <c r="BP1352" s="195" t="str">
        <f t="shared" si="660"/>
        <v/>
      </c>
      <c r="BQ1352" s="195" t="str">
        <f t="shared" si="661"/>
        <v/>
      </c>
      <c r="BS1352" s="195" t="str">
        <f t="shared" si="662"/>
        <v/>
      </c>
      <c r="BT1352" s="195" t="str">
        <f t="shared" si="663"/>
        <v/>
      </c>
      <c r="BV1352" s="195" t="str">
        <f t="shared" si="664"/>
        <v/>
      </c>
      <c r="BW1352" s="195" t="str">
        <f t="shared" si="665"/>
        <v/>
      </c>
      <c r="BX1352" s="195" t="str">
        <f t="shared" si="666"/>
        <v/>
      </c>
      <c r="BY1352" s="270" t="str">
        <f t="shared" si="667"/>
        <v/>
      </c>
      <c r="BZ1352" t="str">
        <f t="shared" si="668"/>
        <v/>
      </c>
      <c r="CA1352" t="str">
        <f t="shared" si="669"/>
        <v/>
      </c>
    </row>
    <row r="1353" spans="1:79" x14ac:dyDescent="0.25">
      <c r="A1353" s="218" t="s">
        <v>257</v>
      </c>
      <c r="B1353" s="224"/>
      <c r="C1353" s="225"/>
      <c r="D1353" s="226"/>
      <c r="E1353" s="224"/>
      <c r="F1353" s="227"/>
      <c r="G1353" s="227"/>
      <c r="H1353" s="227"/>
      <c r="I1353" s="228"/>
      <c r="J1353" s="227"/>
      <c r="K1353" s="229"/>
      <c r="L1353" s="224"/>
      <c r="M1353" s="230"/>
      <c r="N1353" s="230"/>
      <c r="O1353" s="231"/>
      <c r="P1353" s="231"/>
      <c r="Q1353" s="231"/>
      <c r="R1353" s="232"/>
      <c r="S1353" s="230"/>
      <c r="T1353" s="231"/>
      <c r="U1353" s="231"/>
      <c r="V1353" s="231"/>
      <c r="W1353" s="231"/>
      <c r="X1353" s="233"/>
      <c r="Y1353" s="234"/>
      <c r="Z1353" s="235"/>
      <c r="AA1353" s="236"/>
      <c r="AB1353" s="228"/>
      <c r="AC1353" s="236"/>
      <c r="AD1353" s="237"/>
      <c r="AE1353" s="237"/>
      <c r="AP1353" t="b">
        <f t="shared" si="640"/>
        <v>0</v>
      </c>
      <c r="AQ1353" t="str">
        <f t="shared" si="641"/>
        <v/>
      </c>
      <c r="AR1353" t="str">
        <f>IF(AND(AP1353,D1353&lt;&gt;""),COUNTIF($AQ$12:AQ1353,AQ1353),"")</f>
        <v/>
      </c>
      <c r="AS1353" t="str">
        <f t="shared" si="670"/>
        <v/>
      </c>
      <c r="AT1353">
        <f t="shared" si="671"/>
        <v>1</v>
      </c>
      <c r="AU1353" s="195" t="str">
        <f t="shared" si="642"/>
        <v/>
      </c>
      <c r="AV1353" s="195" t="str">
        <f t="shared" si="643"/>
        <v/>
      </c>
      <c r="AW1353" s="195" t="str">
        <f t="shared" si="644"/>
        <v/>
      </c>
      <c r="AX1353" s="195" t="str">
        <f t="shared" si="645"/>
        <v/>
      </c>
      <c r="AY1353" s="250" t="str">
        <f t="shared" si="646"/>
        <v/>
      </c>
      <c r="AZ1353" s="249" t="str">
        <f t="shared" si="647"/>
        <v/>
      </c>
      <c r="BA1353" s="249" t="str">
        <f t="shared" si="648"/>
        <v/>
      </c>
      <c r="BB1353" s="195" t="str">
        <f t="shared" si="649"/>
        <v/>
      </c>
      <c r="BC1353" s="195" t="str">
        <f t="shared" si="650"/>
        <v/>
      </c>
      <c r="BD1353" s="249" t="str">
        <f t="shared" si="651"/>
        <v/>
      </c>
      <c r="BE1353" s="249" t="str">
        <f t="shared" si="652"/>
        <v/>
      </c>
      <c r="BF1353" s="195" t="str">
        <f t="shared" si="653"/>
        <v/>
      </c>
      <c r="BG1353" s="195" t="str">
        <f t="shared" si="654"/>
        <v/>
      </c>
      <c r="BH1353" s="258"/>
      <c r="BI1353" s="258"/>
      <c r="BJ1353" s="258"/>
      <c r="BK1353" s="249" t="str">
        <f t="shared" si="655"/>
        <v/>
      </c>
      <c r="BL1353" s="249" t="str">
        <f t="shared" si="656"/>
        <v/>
      </c>
      <c r="BM1353" s="277" t="str">
        <f t="shared" si="657"/>
        <v/>
      </c>
      <c r="BN1353" s="249" t="str">
        <f t="shared" si="658"/>
        <v/>
      </c>
      <c r="BO1353" s="195" t="str">
        <f t="shared" si="659"/>
        <v/>
      </c>
      <c r="BP1353" s="195" t="str">
        <f t="shared" si="660"/>
        <v/>
      </c>
      <c r="BQ1353" s="195" t="str">
        <f t="shared" si="661"/>
        <v/>
      </c>
      <c r="BS1353" s="195" t="str">
        <f t="shared" si="662"/>
        <v/>
      </c>
      <c r="BT1353" s="195" t="str">
        <f t="shared" si="663"/>
        <v/>
      </c>
      <c r="BV1353" s="195" t="str">
        <f t="shared" si="664"/>
        <v/>
      </c>
      <c r="BW1353" s="195" t="str">
        <f t="shared" si="665"/>
        <v/>
      </c>
      <c r="BX1353" s="195" t="str">
        <f t="shared" si="666"/>
        <v/>
      </c>
      <c r="BY1353" s="270" t="str">
        <f t="shared" si="667"/>
        <v/>
      </c>
      <c r="BZ1353" t="str">
        <f t="shared" si="668"/>
        <v/>
      </c>
      <c r="CA1353" t="str">
        <f t="shared" si="669"/>
        <v/>
      </c>
    </row>
    <row r="1354" spans="1:79" x14ac:dyDescent="0.25">
      <c r="A1354" s="218" t="s">
        <v>257</v>
      </c>
      <c r="B1354" s="224"/>
      <c r="C1354" s="225"/>
      <c r="D1354" s="226"/>
      <c r="E1354" s="224"/>
      <c r="F1354" s="227"/>
      <c r="G1354" s="227"/>
      <c r="H1354" s="227"/>
      <c r="I1354" s="228"/>
      <c r="J1354" s="227"/>
      <c r="K1354" s="229"/>
      <c r="L1354" s="224"/>
      <c r="M1354" s="230"/>
      <c r="N1354" s="230"/>
      <c r="O1354" s="231"/>
      <c r="P1354" s="231"/>
      <c r="Q1354" s="231"/>
      <c r="R1354" s="232"/>
      <c r="S1354" s="230"/>
      <c r="T1354" s="231"/>
      <c r="U1354" s="231"/>
      <c r="V1354" s="231"/>
      <c r="W1354" s="231"/>
      <c r="X1354" s="233"/>
      <c r="Y1354" s="234"/>
      <c r="Z1354" s="235"/>
      <c r="AA1354" s="236"/>
      <c r="AB1354" s="228"/>
      <c r="AC1354" s="236"/>
      <c r="AD1354" s="237"/>
      <c r="AE1354" s="237"/>
      <c r="AP1354" t="b">
        <f t="shared" si="640"/>
        <v>0</v>
      </c>
      <c r="AQ1354" t="str">
        <f t="shared" si="641"/>
        <v/>
      </c>
      <c r="AR1354" t="str">
        <f>IF(AND(AP1354,D1354&lt;&gt;""),COUNTIF($AQ$12:AQ1354,AQ1354),"")</f>
        <v/>
      </c>
      <c r="AS1354" t="str">
        <f t="shared" si="670"/>
        <v/>
      </c>
      <c r="AT1354">
        <f t="shared" si="671"/>
        <v>0</v>
      </c>
      <c r="AU1354" s="195" t="str">
        <f t="shared" si="642"/>
        <v/>
      </c>
      <c r="AV1354" s="195" t="str">
        <f t="shared" si="643"/>
        <v/>
      </c>
      <c r="AW1354" s="195" t="str">
        <f t="shared" si="644"/>
        <v/>
      </c>
      <c r="AX1354" s="195" t="str">
        <f t="shared" si="645"/>
        <v/>
      </c>
      <c r="AY1354" s="250" t="str">
        <f t="shared" si="646"/>
        <v/>
      </c>
      <c r="AZ1354" s="249" t="str">
        <f t="shared" si="647"/>
        <v/>
      </c>
      <c r="BA1354" s="249" t="str">
        <f t="shared" si="648"/>
        <v/>
      </c>
      <c r="BB1354" s="195" t="str">
        <f t="shared" si="649"/>
        <v/>
      </c>
      <c r="BC1354" s="195" t="str">
        <f t="shared" si="650"/>
        <v/>
      </c>
      <c r="BD1354" s="249" t="str">
        <f t="shared" si="651"/>
        <v/>
      </c>
      <c r="BE1354" s="249" t="str">
        <f t="shared" si="652"/>
        <v/>
      </c>
      <c r="BF1354" s="195" t="str">
        <f t="shared" si="653"/>
        <v/>
      </c>
      <c r="BG1354" s="195" t="str">
        <f t="shared" si="654"/>
        <v/>
      </c>
      <c r="BH1354" s="258"/>
      <c r="BI1354" s="258"/>
      <c r="BJ1354" s="258"/>
      <c r="BK1354" s="249" t="str">
        <f t="shared" si="655"/>
        <v/>
      </c>
      <c r="BL1354" s="249" t="str">
        <f t="shared" si="656"/>
        <v/>
      </c>
      <c r="BM1354" s="277" t="str">
        <f t="shared" si="657"/>
        <v/>
      </c>
      <c r="BN1354" s="249" t="str">
        <f t="shared" si="658"/>
        <v/>
      </c>
      <c r="BO1354" s="195" t="str">
        <f t="shared" si="659"/>
        <v/>
      </c>
      <c r="BP1354" s="195" t="str">
        <f t="shared" si="660"/>
        <v/>
      </c>
      <c r="BQ1354" s="195" t="str">
        <f t="shared" si="661"/>
        <v/>
      </c>
      <c r="BS1354" s="195" t="str">
        <f t="shared" si="662"/>
        <v/>
      </c>
      <c r="BT1354" s="195" t="str">
        <f t="shared" si="663"/>
        <v/>
      </c>
      <c r="BV1354" s="195" t="str">
        <f t="shared" si="664"/>
        <v/>
      </c>
      <c r="BW1354" s="195" t="str">
        <f t="shared" si="665"/>
        <v/>
      </c>
      <c r="BX1354" s="195" t="str">
        <f t="shared" si="666"/>
        <v/>
      </c>
      <c r="BY1354" s="270" t="str">
        <f t="shared" si="667"/>
        <v/>
      </c>
      <c r="BZ1354" t="str">
        <f t="shared" si="668"/>
        <v/>
      </c>
      <c r="CA1354" t="str">
        <f t="shared" si="669"/>
        <v/>
      </c>
    </row>
    <row r="1355" spans="1:79" x14ac:dyDescent="0.25">
      <c r="A1355" s="218" t="s">
        <v>257</v>
      </c>
      <c r="B1355" s="224"/>
      <c r="C1355" s="225"/>
      <c r="D1355" s="226"/>
      <c r="E1355" s="224"/>
      <c r="F1355" s="227"/>
      <c r="G1355" s="227"/>
      <c r="H1355" s="227"/>
      <c r="I1355" s="228"/>
      <c r="J1355" s="227"/>
      <c r="K1355" s="229"/>
      <c r="L1355" s="224"/>
      <c r="M1355" s="230"/>
      <c r="N1355" s="230"/>
      <c r="O1355" s="231"/>
      <c r="P1355" s="231"/>
      <c r="Q1355" s="231"/>
      <c r="R1355" s="232"/>
      <c r="S1355" s="230"/>
      <c r="T1355" s="231"/>
      <c r="U1355" s="231"/>
      <c r="V1355" s="231"/>
      <c r="W1355" s="231"/>
      <c r="X1355" s="233"/>
      <c r="Y1355" s="234"/>
      <c r="Z1355" s="235"/>
      <c r="AA1355" s="236"/>
      <c r="AB1355" s="228"/>
      <c r="AC1355" s="236"/>
      <c r="AD1355" s="237"/>
      <c r="AE1355" s="237"/>
      <c r="AP1355" t="b">
        <f t="shared" si="640"/>
        <v>0</v>
      </c>
      <c r="AQ1355" t="str">
        <f t="shared" si="641"/>
        <v/>
      </c>
      <c r="AR1355" t="str">
        <f>IF(AND(AP1355,D1355&lt;&gt;""),COUNTIF($AQ$12:AQ1355,AQ1355),"")</f>
        <v/>
      </c>
      <c r="AS1355" t="str">
        <f t="shared" si="670"/>
        <v/>
      </c>
      <c r="AT1355">
        <f t="shared" si="671"/>
        <v>1</v>
      </c>
      <c r="AU1355" s="195" t="str">
        <f t="shared" si="642"/>
        <v/>
      </c>
      <c r="AV1355" s="195" t="str">
        <f t="shared" si="643"/>
        <v/>
      </c>
      <c r="AW1355" s="195" t="str">
        <f t="shared" si="644"/>
        <v/>
      </c>
      <c r="AX1355" s="195" t="str">
        <f t="shared" si="645"/>
        <v/>
      </c>
      <c r="AY1355" s="250" t="str">
        <f t="shared" si="646"/>
        <v/>
      </c>
      <c r="AZ1355" s="249" t="str">
        <f t="shared" si="647"/>
        <v/>
      </c>
      <c r="BA1355" s="249" t="str">
        <f t="shared" si="648"/>
        <v/>
      </c>
      <c r="BB1355" s="195" t="str">
        <f t="shared" si="649"/>
        <v/>
      </c>
      <c r="BC1355" s="195" t="str">
        <f t="shared" si="650"/>
        <v/>
      </c>
      <c r="BD1355" s="249" t="str">
        <f t="shared" si="651"/>
        <v/>
      </c>
      <c r="BE1355" s="249" t="str">
        <f t="shared" si="652"/>
        <v/>
      </c>
      <c r="BF1355" s="195" t="str">
        <f t="shared" si="653"/>
        <v/>
      </c>
      <c r="BG1355" s="195" t="str">
        <f t="shared" si="654"/>
        <v/>
      </c>
      <c r="BH1355" s="258"/>
      <c r="BI1355" s="258"/>
      <c r="BJ1355" s="258"/>
      <c r="BK1355" s="249" t="str">
        <f t="shared" si="655"/>
        <v/>
      </c>
      <c r="BL1355" s="249" t="str">
        <f t="shared" si="656"/>
        <v/>
      </c>
      <c r="BM1355" s="277" t="str">
        <f t="shared" si="657"/>
        <v/>
      </c>
      <c r="BN1355" s="249" t="str">
        <f t="shared" si="658"/>
        <v/>
      </c>
      <c r="BO1355" s="195" t="str">
        <f t="shared" si="659"/>
        <v/>
      </c>
      <c r="BP1355" s="195" t="str">
        <f t="shared" si="660"/>
        <v/>
      </c>
      <c r="BQ1355" s="195" t="str">
        <f t="shared" si="661"/>
        <v/>
      </c>
      <c r="BS1355" s="195" t="str">
        <f t="shared" si="662"/>
        <v/>
      </c>
      <c r="BT1355" s="195" t="str">
        <f t="shared" si="663"/>
        <v/>
      </c>
      <c r="BV1355" s="195" t="str">
        <f t="shared" si="664"/>
        <v/>
      </c>
      <c r="BW1355" s="195" t="str">
        <f t="shared" si="665"/>
        <v/>
      </c>
      <c r="BX1355" s="195" t="str">
        <f t="shared" si="666"/>
        <v/>
      </c>
      <c r="BY1355" s="270" t="str">
        <f t="shared" si="667"/>
        <v/>
      </c>
      <c r="BZ1355" t="str">
        <f t="shared" si="668"/>
        <v/>
      </c>
      <c r="CA1355" t="str">
        <f t="shared" si="669"/>
        <v/>
      </c>
    </row>
    <row r="1356" spans="1:79" x14ac:dyDescent="0.25">
      <c r="A1356" s="218" t="s">
        <v>257</v>
      </c>
      <c r="B1356" s="224"/>
      <c r="C1356" s="225"/>
      <c r="D1356" s="226"/>
      <c r="E1356" s="224"/>
      <c r="F1356" s="227"/>
      <c r="G1356" s="227"/>
      <c r="H1356" s="227"/>
      <c r="I1356" s="228"/>
      <c r="J1356" s="227"/>
      <c r="K1356" s="229"/>
      <c r="L1356" s="224"/>
      <c r="M1356" s="230"/>
      <c r="N1356" s="230"/>
      <c r="O1356" s="231"/>
      <c r="P1356" s="231"/>
      <c r="Q1356" s="231"/>
      <c r="R1356" s="232"/>
      <c r="S1356" s="230"/>
      <c r="T1356" s="231"/>
      <c r="U1356" s="231"/>
      <c r="V1356" s="231"/>
      <c r="W1356" s="231"/>
      <c r="X1356" s="233"/>
      <c r="Y1356" s="234"/>
      <c r="Z1356" s="235"/>
      <c r="AA1356" s="236"/>
      <c r="AB1356" s="228"/>
      <c r="AC1356" s="236"/>
      <c r="AD1356" s="237"/>
      <c r="AE1356" s="237"/>
      <c r="AP1356" t="b">
        <f t="shared" ref="AP1356:AP1419" si="672">IF(COUNTA(B1356:AE1356)&gt;0,TRUE,FALSE)</f>
        <v>0</v>
      </c>
      <c r="AQ1356" t="str">
        <f t="shared" ref="AQ1356:AQ1419" si="673">IF(AND(AP1356,D1356&lt;&gt;""),D1356,"")</f>
        <v/>
      </c>
      <c r="AR1356" t="str">
        <f>IF(AND(AP1356,D1356&lt;&gt;""),COUNTIF($AQ$12:AQ1356,AQ1356),"")</f>
        <v/>
      </c>
      <c r="AS1356" t="str">
        <f t="shared" si="670"/>
        <v/>
      </c>
      <c r="AT1356">
        <f t="shared" si="671"/>
        <v>0</v>
      </c>
      <c r="AU1356" s="195" t="str">
        <f t="shared" ref="AU1356:AU1419" si="674">IF($AP1356=FALSE,"",
IF(ISNUMBER(MATCH($B1356, _StateLkUp, 0)), "", DV_Rule_3))</f>
        <v/>
      </c>
      <c r="AV1356" s="195" t="str">
        <f t="shared" ref="AV1356:AV1419" si="675">IF($AP1356=FALSE,"",
IF($C1356="",DV_Rule_2,
IF(ISNUMBER($C1356+0)=FALSE,DV_Rule_3,
IF(AND($C1356+0&gt;=2000,$C1356+0&lt;=2100)=FALSE,DV_Rule_4,
""))))</f>
        <v/>
      </c>
      <c r="AW1356" s="195" t="str">
        <f t="shared" ref="AW1356:AW1419" si="676">IF($AP1356=FALSE,"",
IF($D1356="",DV_Rule_2,
IF(ISNUMBER(MATCH($D1356,_ServiceType,0))=TRUE,"",
DV_Rule_3)))</f>
        <v/>
      </c>
      <c r="AX1356" s="195" t="str">
        <f t="shared" ref="AX1356:AX1419" si="677">IF($AP1356=FALSE,"",
IF(BZ1356,DV_Rule_5,
""))</f>
        <v/>
      </c>
      <c r="AY1356" s="250" t="str">
        <f t="shared" ref="AY1356:AY1419" si="678">IF($AP1356=FALSE,"",
IF($F1356="","",
IF(CA1356,DV_Rule_5,
IF(AND(LEN($F1356)=10,ISNUMBER($F1356+0))=FALSE,DV_Rule_4,
""))))</f>
        <v/>
      </c>
      <c r="AZ1356" s="249" t="str">
        <f t="shared" ref="AZ1356:AZ1419" si="679">IF($AP1356=FALSE,"",
IF($G1356="",DV_Rule_2,
IF(BZ1356,DV_Rule_5,
"")))</f>
        <v/>
      </c>
      <c r="BA1356" s="249" t="str">
        <f t="shared" ref="BA1356:BA1419" si="680">IF($AP1356=FALSE,"",
IF($H1356="",DV_Rule_2,
IF(BZ1356,DV_Rule_5,
"")))</f>
        <v/>
      </c>
      <c r="BB1356" s="195" t="str">
        <f t="shared" ref="BB1356:BB1419" si="681">IF($AP1356=FALSE,"",
IF($I1356="", DV_Rule_2,
IF(BZ1356,DV_Rule_5,
"")))</f>
        <v/>
      </c>
      <c r="BC1356" s="195" t="str">
        <f t="shared" ref="BC1356:BC1419" si="682">IF($AP1356=FALSE,"",
IF($J1356="",DV_Rule_2,
IF(ISNUMBER(MATCH($J1356,_OwnershipType,0))=FALSE,DV_Rule_4,
"")))</f>
        <v/>
      </c>
      <c r="BD1356" s="249" t="str">
        <f t="shared" ref="BD1356:BD1419" si="683">IF($AP1356=FALSE,"",
IF($K1356="",DV_Rule_2,
""))</f>
        <v/>
      </c>
      <c r="BE1356" s="249" t="str">
        <f t="shared" ref="BE1356:BE1419" si="684">IF($AP1356=FALSE,"",
IF($L1356="",DV_Rule_2,
""))</f>
        <v/>
      </c>
      <c r="BF1356" s="195" t="str">
        <f t="shared" ref="BF1356:BF1419" si="685">IF($AP1356=FALSE,"",
IF($M1356="", DV_Rule_2,
IF(AND(N1356&lt;&gt;"",OR(M1356&gt;N1356,N1356=M1356)),DV_Rule_4,
"")))</f>
        <v/>
      </c>
      <c r="BG1356" s="195" t="str">
        <f t="shared" ref="BG1356:BG1419" si="686">IF($AP1356=FALSE,"",
IF($N1356="", DV_Rule_2,
IF(AND(M1356&lt;&gt;"",OR(M1356&gt;N1356,N1356=M1356)),DV_Rule_4,
"")))</f>
        <v/>
      </c>
      <c r="BH1356" s="258"/>
      <c r="BI1356" s="258"/>
      <c r="BJ1356" s="258"/>
      <c r="BK1356" s="249" t="str">
        <f t="shared" ref="BK1356:BK1419" si="687">IF($AP1356=FALSE,"",
IF($R1356="",DV_Rule_2,
IF(AND(S1356&lt;&gt;"",OR(R1356&gt;S1356,R1356=S1356)),DV_Rule_4,
"")))</f>
        <v/>
      </c>
      <c r="BL1356" s="249" t="str">
        <f t="shared" ref="BL1356:BL1419" si="688">IF($AP1356=FALSE,"",
IF($S1356="",DV_Rule_2,
IF(AND(R1356&lt;&gt;"",OR(R1356&gt;S1356,R1356=S1356)),DV_Rule_4,
"")))</f>
        <v/>
      </c>
      <c r="BM1356" s="277" t="str">
        <f t="shared" ref="BM1356:BM1419" si="689">IF($AP1356=FALSE,"",
IF(AND(T1356="",OR(AND(O1356&lt;&gt;"",P1356&lt;&gt;"",Q1356=""),AND(P1356&lt;&gt;"",Q1356&lt;&gt;"",O1356=""))),DV_Rule_2,
""))</f>
        <v/>
      </c>
      <c r="BN1356" s="249" t="str">
        <f t="shared" ref="BN1356:BN1419" si="690">IF($AP1356=FALSE,"",
IF($U1356="",DV_Rule_2,
""))</f>
        <v/>
      </c>
      <c r="BO1356" s="195" t="str">
        <f t="shared" ref="BO1356:BO1419" si="691">IF($AP1356=FALSE,"",
IF($V1356="",DV_Rule_2,
""))</f>
        <v/>
      </c>
      <c r="BP1356" s="195" t="str">
        <f t="shared" ref="BP1356:BP1419" si="692">IF($AP1356=FALSE,"",
IF($W1356="",DV_Rule_2,
""))</f>
        <v/>
      </c>
      <c r="BQ1356" s="195" t="str">
        <f t="shared" ref="BQ1356:BQ1419" si="693">IF($AP1356=FALSE,"",
IF($X1356="",DV_Rule_2,
""))</f>
        <v/>
      </c>
      <c r="BS1356" s="195" t="str">
        <f t="shared" ref="BS1356:BS1419" si="694">IF($AP1356=FALSE,"",
IF($Z1356="",DV_Rule_2,
IF(OR($Z1356=0,$Z1356&lt;1,$Z1356&gt;1.04),DV_Rule_4,
"")))</f>
        <v/>
      </c>
      <c r="BT1356" s="195" t="str">
        <f t="shared" ref="BT1356:BT1419" si="695">IF($AP1356=FALSE,"",
IF($AA1356="",DV_Rule_2,
IF($AA1356=0,DV_Rule_4,
"")))</f>
        <v/>
      </c>
      <c r="BV1356" s="195" t="str">
        <f t="shared" ref="BV1356:BV1419" si="696">IF($AP1356=FALSE,"",
IF($AC1356="",DV_Rule_2,
IF(OR($AC1356=0,$AC1356&lt;1,$AC1356&gt;1.04),DV_Rule_4,
"")))</f>
        <v/>
      </c>
      <c r="BW1356" s="195" t="str">
        <f t="shared" ref="BW1356:BW1419" si="697">IF($AP1356=FALSE,"",
IF($AD1356="",DV_Rule_2,
""))</f>
        <v/>
      </c>
      <c r="BX1356" s="195" t="str">
        <f t="shared" ref="BX1356:BX1419" si="698">IF($AP1356=FALSE,"",
IF($AE1356="",DV_Rule_2,
""))</f>
        <v/>
      </c>
      <c r="BY1356" s="270" t="str">
        <f t="shared" ref="BY1356:BY1419" si="699">IF($AP1356=FALSE,"",
CONCATENATE(E1356,"_",G1356,"_",H1356,"_",I1356))</f>
        <v/>
      </c>
      <c r="BZ1356" t="str">
        <f t="shared" ref="BZ1356:BZ1419" si="700">IF($AP1356=FALSE,"",
IF(COUNTIF($BY$12:$BY$2011,BY1356)&gt;1,TRUE,FALSE))</f>
        <v/>
      </c>
      <c r="CA1356" t="str">
        <f t="shared" ref="CA1356:CA1419" si="701">IF($AP1356=FALSE,"",
IF(F1356="",FALSE,
IF(COUNTIF($F$12:$F$2011,F1356)&gt;1,TRUE,FALSE)))</f>
        <v/>
      </c>
    </row>
    <row r="1357" spans="1:79" x14ac:dyDescent="0.25">
      <c r="A1357" s="218" t="s">
        <v>257</v>
      </c>
      <c r="B1357" s="224"/>
      <c r="C1357" s="225"/>
      <c r="D1357" s="226"/>
      <c r="E1357" s="224"/>
      <c r="F1357" s="227"/>
      <c r="G1357" s="227"/>
      <c r="H1357" s="227"/>
      <c r="I1357" s="228"/>
      <c r="J1357" s="227"/>
      <c r="K1357" s="229"/>
      <c r="L1357" s="224"/>
      <c r="M1357" s="230"/>
      <c r="N1357" s="230"/>
      <c r="O1357" s="231"/>
      <c r="P1357" s="231"/>
      <c r="Q1357" s="231"/>
      <c r="R1357" s="232"/>
      <c r="S1357" s="230"/>
      <c r="T1357" s="231"/>
      <c r="U1357" s="231"/>
      <c r="V1357" s="231"/>
      <c r="W1357" s="231"/>
      <c r="X1357" s="233"/>
      <c r="Y1357" s="234"/>
      <c r="Z1357" s="235"/>
      <c r="AA1357" s="236"/>
      <c r="AB1357" s="228"/>
      <c r="AC1357" s="236"/>
      <c r="AD1357" s="237"/>
      <c r="AE1357" s="237"/>
      <c r="AP1357" t="b">
        <f t="shared" si="672"/>
        <v>0</v>
      </c>
      <c r="AQ1357" t="str">
        <f t="shared" si="673"/>
        <v/>
      </c>
      <c r="AR1357" t="str">
        <f>IF(AND(AP1357,D1357&lt;&gt;""),COUNTIF($AQ$12:AQ1357,AQ1357),"")</f>
        <v/>
      </c>
      <c r="AS1357" t="str">
        <f t="shared" ref="AS1357:AS1420" si="702">IF(AND(AP1357,AQ1357&lt;&gt;""),AQ1357&amp;"_"&amp;AR1357,"")</f>
        <v/>
      </c>
      <c r="AT1357">
        <f t="shared" ref="AT1357:AT1420" si="703">IF(MOD(ROW(),2)=0,0,1)</f>
        <v>1</v>
      </c>
      <c r="AU1357" s="195" t="str">
        <f t="shared" si="674"/>
        <v/>
      </c>
      <c r="AV1357" s="195" t="str">
        <f t="shared" si="675"/>
        <v/>
      </c>
      <c r="AW1357" s="195" t="str">
        <f t="shared" si="676"/>
        <v/>
      </c>
      <c r="AX1357" s="195" t="str">
        <f t="shared" si="677"/>
        <v/>
      </c>
      <c r="AY1357" s="250" t="str">
        <f t="shared" si="678"/>
        <v/>
      </c>
      <c r="AZ1357" s="249" t="str">
        <f t="shared" si="679"/>
        <v/>
      </c>
      <c r="BA1357" s="249" t="str">
        <f t="shared" si="680"/>
        <v/>
      </c>
      <c r="BB1357" s="195" t="str">
        <f t="shared" si="681"/>
        <v/>
      </c>
      <c r="BC1357" s="195" t="str">
        <f t="shared" si="682"/>
        <v/>
      </c>
      <c r="BD1357" s="249" t="str">
        <f t="shared" si="683"/>
        <v/>
      </c>
      <c r="BE1357" s="249" t="str">
        <f t="shared" si="684"/>
        <v/>
      </c>
      <c r="BF1357" s="195" t="str">
        <f t="shared" si="685"/>
        <v/>
      </c>
      <c r="BG1357" s="195" t="str">
        <f t="shared" si="686"/>
        <v/>
      </c>
      <c r="BH1357" s="258"/>
      <c r="BI1357" s="258"/>
      <c r="BJ1357" s="258"/>
      <c r="BK1357" s="249" t="str">
        <f t="shared" si="687"/>
        <v/>
      </c>
      <c r="BL1357" s="249" t="str">
        <f t="shared" si="688"/>
        <v/>
      </c>
      <c r="BM1357" s="277" t="str">
        <f t="shared" si="689"/>
        <v/>
      </c>
      <c r="BN1357" s="249" t="str">
        <f t="shared" si="690"/>
        <v/>
      </c>
      <c r="BO1357" s="195" t="str">
        <f t="shared" si="691"/>
        <v/>
      </c>
      <c r="BP1357" s="195" t="str">
        <f t="shared" si="692"/>
        <v/>
      </c>
      <c r="BQ1357" s="195" t="str">
        <f t="shared" si="693"/>
        <v/>
      </c>
      <c r="BS1357" s="195" t="str">
        <f t="shared" si="694"/>
        <v/>
      </c>
      <c r="BT1357" s="195" t="str">
        <f t="shared" si="695"/>
        <v/>
      </c>
      <c r="BV1357" s="195" t="str">
        <f t="shared" si="696"/>
        <v/>
      </c>
      <c r="BW1357" s="195" t="str">
        <f t="shared" si="697"/>
        <v/>
      </c>
      <c r="BX1357" s="195" t="str">
        <f t="shared" si="698"/>
        <v/>
      </c>
      <c r="BY1357" s="270" t="str">
        <f t="shared" si="699"/>
        <v/>
      </c>
      <c r="BZ1357" t="str">
        <f t="shared" si="700"/>
        <v/>
      </c>
      <c r="CA1357" t="str">
        <f t="shared" si="701"/>
        <v/>
      </c>
    </row>
    <row r="1358" spans="1:79" x14ac:dyDescent="0.25">
      <c r="A1358" s="218" t="s">
        <v>257</v>
      </c>
      <c r="B1358" s="224"/>
      <c r="C1358" s="225"/>
      <c r="D1358" s="226"/>
      <c r="E1358" s="224"/>
      <c r="F1358" s="227"/>
      <c r="G1358" s="227"/>
      <c r="H1358" s="227"/>
      <c r="I1358" s="228"/>
      <c r="J1358" s="227"/>
      <c r="K1358" s="229"/>
      <c r="L1358" s="224"/>
      <c r="M1358" s="230"/>
      <c r="N1358" s="230"/>
      <c r="O1358" s="231"/>
      <c r="P1358" s="231"/>
      <c r="Q1358" s="231"/>
      <c r="R1358" s="232"/>
      <c r="S1358" s="230"/>
      <c r="T1358" s="231"/>
      <c r="U1358" s="231"/>
      <c r="V1358" s="231"/>
      <c r="W1358" s="231"/>
      <c r="X1358" s="233"/>
      <c r="Y1358" s="234"/>
      <c r="Z1358" s="235"/>
      <c r="AA1358" s="236"/>
      <c r="AB1358" s="228"/>
      <c r="AC1358" s="236"/>
      <c r="AD1358" s="237"/>
      <c r="AE1358" s="237"/>
      <c r="AP1358" t="b">
        <f t="shared" si="672"/>
        <v>0</v>
      </c>
      <c r="AQ1358" t="str">
        <f t="shared" si="673"/>
        <v/>
      </c>
      <c r="AR1358" t="str">
        <f>IF(AND(AP1358,D1358&lt;&gt;""),COUNTIF($AQ$12:AQ1358,AQ1358),"")</f>
        <v/>
      </c>
      <c r="AS1358" t="str">
        <f t="shared" si="702"/>
        <v/>
      </c>
      <c r="AT1358">
        <f t="shared" si="703"/>
        <v>0</v>
      </c>
      <c r="AU1358" s="195" t="str">
        <f t="shared" si="674"/>
        <v/>
      </c>
      <c r="AV1358" s="195" t="str">
        <f t="shared" si="675"/>
        <v/>
      </c>
      <c r="AW1358" s="195" t="str">
        <f t="shared" si="676"/>
        <v/>
      </c>
      <c r="AX1358" s="195" t="str">
        <f t="shared" si="677"/>
        <v/>
      </c>
      <c r="AY1358" s="250" t="str">
        <f t="shared" si="678"/>
        <v/>
      </c>
      <c r="AZ1358" s="249" t="str">
        <f t="shared" si="679"/>
        <v/>
      </c>
      <c r="BA1358" s="249" t="str">
        <f t="shared" si="680"/>
        <v/>
      </c>
      <c r="BB1358" s="195" t="str">
        <f t="shared" si="681"/>
        <v/>
      </c>
      <c r="BC1358" s="195" t="str">
        <f t="shared" si="682"/>
        <v/>
      </c>
      <c r="BD1358" s="249" t="str">
        <f t="shared" si="683"/>
        <v/>
      </c>
      <c r="BE1358" s="249" t="str">
        <f t="shared" si="684"/>
        <v/>
      </c>
      <c r="BF1358" s="195" t="str">
        <f t="shared" si="685"/>
        <v/>
      </c>
      <c r="BG1358" s="195" t="str">
        <f t="shared" si="686"/>
        <v/>
      </c>
      <c r="BH1358" s="258"/>
      <c r="BI1358" s="258"/>
      <c r="BJ1358" s="258"/>
      <c r="BK1358" s="249" t="str">
        <f t="shared" si="687"/>
        <v/>
      </c>
      <c r="BL1358" s="249" t="str">
        <f t="shared" si="688"/>
        <v/>
      </c>
      <c r="BM1358" s="277" t="str">
        <f t="shared" si="689"/>
        <v/>
      </c>
      <c r="BN1358" s="249" t="str">
        <f t="shared" si="690"/>
        <v/>
      </c>
      <c r="BO1358" s="195" t="str">
        <f t="shared" si="691"/>
        <v/>
      </c>
      <c r="BP1358" s="195" t="str">
        <f t="shared" si="692"/>
        <v/>
      </c>
      <c r="BQ1358" s="195" t="str">
        <f t="shared" si="693"/>
        <v/>
      </c>
      <c r="BS1358" s="195" t="str">
        <f t="shared" si="694"/>
        <v/>
      </c>
      <c r="BT1358" s="195" t="str">
        <f t="shared" si="695"/>
        <v/>
      </c>
      <c r="BV1358" s="195" t="str">
        <f t="shared" si="696"/>
        <v/>
      </c>
      <c r="BW1358" s="195" t="str">
        <f t="shared" si="697"/>
        <v/>
      </c>
      <c r="BX1358" s="195" t="str">
        <f t="shared" si="698"/>
        <v/>
      </c>
      <c r="BY1358" s="270" t="str">
        <f t="shared" si="699"/>
        <v/>
      </c>
      <c r="BZ1358" t="str">
        <f t="shared" si="700"/>
        <v/>
      </c>
      <c r="CA1358" t="str">
        <f t="shared" si="701"/>
        <v/>
      </c>
    </row>
    <row r="1359" spans="1:79" x14ac:dyDescent="0.25">
      <c r="A1359" s="218" t="s">
        <v>257</v>
      </c>
      <c r="B1359" s="224"/>
      <c r="C1359" s="225"/>
      <c r="D1359" s="226"/>
      <c r="E1359" s="224"/>
      <c r="F1359" s="227"/>
      <c r="G1359" s="227"/>
      <c r="H1359" s="227"/>
      <c r="I1359" s="228"/>
      <c r="J1359" s="227"/>
      <c r="K1359" s="229"/>
      <c r="L1359" s="224"/>
      <c r="M1359" s="230"/>
      <c r="N1359" s="230"/>
      <c r="O1359" s="231"/>
      <c r="P1359" s="231"/>
      <c r="Q1359" s="231"/>
      <c r="R1359" s="232"/>
      <c r="S1359" s="230"/>
      <c r="T1359" s="231"/>
      <c r="U1359" s="231"/>
      <c r="V1359" s="231"/>
      <c r="W1359" s="231"/>
      <c r="X1359" s="233"/>
      <c r="Y1359" s="234"/>
      <c r="Z1359" s="235"/>
      <c r="AA1359" s="236"/>
      <c r="AB1359" s="228"/>
      <c r="AC1359" s="236"/>
      <c r="AD1359" s="237"/>
      <c r="AE1359" s="237"/>
      <c r="AP1359" t="b">
        <f t="shared" si="672"/>
        <v>0</v>
      </c>
      <c r="AQ1359" t="str">
        <f t="shared" si="673"/>
        <v/>
      </c>
      <c r="AR1359" t="str">
        <f>IF(AND(AP1359,D1359&lt;&gt;""),COUNTIF($AQ$12:AQ1359,AQ1359),"")</f>
        <v/>
      </c>
      <c r="AS1359" t="str">
        <f t="shared" si="702"/>
        <v/>
      </c>
      <c r="AT1359">
        <f t="shared" si="703"/>
        <v>1</v>
      </c>
      <c r="AU1359" s="195" t="str">
        <f t="shared" si="674"/>
        <v/>
      </c>
      <c r="AV1359" s="195" t="str">
        <f t="shared" si="675"/>
        <v/>
      </c>
      <c r="AW1359" s="195" t="str">
        <f t="shared" si="676"/>
        <v/>
      </c>
      <c r="AX1359" s="195" t="str">
        <f t="shared" si="677"/>
        <v/>
      </c>
      <c r="AY1359" s="250" t="str">
        <f t="shared" si="678"/>
        <v/>
      </c>
      <c r="AZ1359" s="249" t="str">
        <f t="shared" si="679"/>
        <v/>
      </c>
      <c r="BA1359" s="249" t="str">
        <f t="shared" si="680"/>
        <v/>
      </c>
      <c r="BB1359" s="195" t="str">
        <f t="shared" si="681"/>
        <v/>
      </c>
      <c r="BC1359" s="195" t="str">
        <f t="shared" si="682"/>
        <v/>
      </c>
      <c r="BD1359" s="249" t="str">
        <f t="shared" si="683"/>
        <v/>
      </c>
      <c r="BE1359" s="249" t="str">
        <f t="shared" si="684"/>
        <v/>
      </c>
      <c r="BF1359" s="195" t="str">
        <f t="shared" si="685"/>
        <v/>
      </c>
      <c r="BG1359" s="195" t="str">
        <f t="shared" si="686"/>
        <v/>
      </c>
      <c r="BH1359" s="258"/>
      <c r="BI1359" s="258"/>
      <c r="BJ1359" s="258"/>
      <c r="BK1359" s="249" t="str">
        <f t="shared" si="687"/>
        <v/>
      </c>
      <c r="BL1359" s="249" t="str">
        <f t="shared" si="688"/>
        <v/>
      </c>
      <c r="BM1359" s="277" t="str">
        <f t="shared" si="689"/>
        <v/>
      </c>
      <c r="BN1359" s="249" t="str">
        <f t="shared" si="690"/>
        <v/>
      </c>
      <c r="BO1359" s="195" t="str">
        <f t="shared" si="691"/>
        <v/>
      </c>
      <c r="BP1359" s="195" t="str">
        <f t="shared" si="692"/>
        <v/>
      </c>
      <c r="BQ1359" s="195" t="str">
        <f t="shared" si="693"/>
        <v/>
      </c>
      <c r="BS1359" s="195" t="str">
        <f t="shared" si="694"/>
        <v/>
      </c>
      <c r="BT1359" s="195" t="str">
        <f t="shared" si="695"/>
        <v/>
      </c>
      <c r="BV1359" s="195" t="str">
        <f t="shared" si="696"/>
        <v/>
      </c>
      <c r="BW1359" s="195" t="str">
        <f t="shared" si="697"/>
        <v/>
      </c>
      <c r="BX1359" s="195" t="str">
        <f t="shared" si="698"/>
        <v/>
      </c>
      <c r="BY1359" s="270" t="str">
        <f t="shared" si="699"/>
        <v/>
      </c>
      <c r="BZ1359" t="str">
        <f t="shared" si="700"/>
        <v/>
      </c>
      <c r="CA1359" t="str">
        <f t="shared" si="701"/>
        <v/>
      </c>
    </row>
    <row r="1360" spans="1:79" x14ac:dyDescent="0.25">
      <c r="A1360" s="218" t="s">
        <v>257</v>
      </c>
      <c r="B1360" s="224"/>
      <c r="C1360" s="225"/>
      <c r="D1360" s="226"/>
      <c r="E1360" s="224"/>
      <c r="F1360" s="227"/>
      <c r="G1360" s="227"/>
      <c r="H1360" s="227"/>
      <c r="I1360" s="228"/>
      <c r="J1360" s="227"/>
      <c r="K1360" s="229"/>
      <c r="L1360" s="224"/>
      <c r="M1360" s="230"/>
      <c r="N1360" s="230"/>
      <c r="O1360" s="231"/>
      <c r="P1360" s="231"/>
      <c r="Q1360" s="231"/>
      <c r="R1360" s="232"/>
      <c r="S1360" s="230"/>
      <c r="T1360" s="231"/>
      <c r="U1360" s="231"/>
      <c r="V1360" s="231"/>
      <c r="W1360" s="231"/>
      <c r="X1360" s="233"/>
      <c r="Y1360" s="234"/>
      <c r="Z1360" s="235"/>
      <c r="AA1360" s="236"/>
      <c r="AB1360" s="228"/>
      <c r="AC1360" s="236"/>
      <c r="AD1360" s="237"/>
      <c r="AE1360" s="237"/>
      <c r="AP1360" t="b">
        <f t="shared" si="672"/>
        <v>0</v>
      </c>
      <c r="AQ1360" t="str">
        <f t="shared" si="673"/>
        <v/>
      </c>
      <c r="AR1360" t="str">
        <f>IF(AND(AP1360,D1360&lt;&gt;""),COUNTIF($AQ$12:AQ1360,AQ1360),"")</f>
        <v/>
      </c>
      <c r="AS1360" t="str">
        <f t="shared" si="702"/>
        <v/>
      </c>
      <c r="AT1360">
        <f t="shared" si="703"/>
        <v>0</v>
      </c>
      <c r="AU1360" s="195" t="str">
        <f t="shared" si="674"/>
        <v/>
      </c>
      <c r="AV1360" s="195" t="str">
        <f t="shared" si="675"/>
        <v/>
      </c>
      <c r="AW1360" s="195" t="str">
        <f t="shared" si="676"/>
        <v/>
      </c>
      <c r="AX1360" s="195" t="str">
        <f t="shared" si="677"/>
        <v/>
      </c>
      <c r="AY1360" s="250" t="str">
        <f t="shared" si="678"/>
        <v/>
      </c>
      <c r="AZ1360" s="249" t="str">
        <f t="shared" si="679"/>
        <v/>
      </c>
      <c r="BA1360" s="249" t="str">
        <f t="shared" si="680"/>
        <v/>
      </c>
      <c r="BB1360" s="195" t="str">
        <f t="shared" si="681"/>
        <v/>
      </c>
      <c r="BC1360" s="195" t="str">
        <f t="shared" si="682"/>
        <v/>
      </c>
      <c r="BD1360" s="249" t="str">
        <f t="shared" si="683"/>
        <v/>
      </c>
      <c r="BE1360" s="249" t="str">
        <f t="shared" si="684"/>
        <v/>
      </c>
      <c r="BF1360" s="195" t="str">
        <f t="shared" si="685"/>
        <v/>
      </c>
      <c r="BG1360" s="195" t="str">
        <f t="shared" si="686"/>
        <v/>
      </c>
      <c r="BH1360" s="258"/>
      <c r="BI1360" s="258"/>
      <c r="BJ1360" s="258"/>
      <c r="BK1360" s="249" t="str">
        <f t="shared" si="687"/>
        <v/>
      </c>
      <c r="BL1360" s="249" t="str">
        <f t="shared" si="688"/>
        <v/>
      </c>
      <c r="BM1360" s="277" t="str">
        <f t="shared" si="689"/>
        <v/>
      </c>
      <c r="BN1360" s="249" t="str">
        <f t="shared" si="690"/>
        <v/>
      </c>
      <c r="BO1360" s="195" t="str">
        <f t="shared" si="691"/>
        <v/>
      </c>
      <c r="BP1360" s="195" t="str">
        <f t="shared" si="692"/>
        <v/>
      </c>
      <c r="BQ1360" s="195" t="str">
        <f t="shared" si="693"/>
        <v/>
      </c>
      <c r="BS1360" s="195" t="str">
        <f t="shared" si="694"/>
        <v/>
      </c>
      <c r="BT1360" s="195" t="str">
        <f t="shared" si="695"/>
        <v/>
      </c>
      <c r="BV1360" s="195" t="str">
        <f t="shared" si="696"/>
        <v/>
      </c>
      <c r="BW1360" s="195" t="str">
        <f t="shared" si="697"/>
        <v/>
      </c>
      <c r="BX1360" s="195" t="str">
        <f t="shared" si="698"/>
        <v/>
      </c>
      <c r="BY1360" s="270" t="str">
        <f t="shared" si="699"/>
        <v/>
      </c>
      <c r="BZ1360" t="str">
        <f t="shared" si="700"/>
        <v/>
      </c>
      <c r="CA1360" t="str">
        <f t="shared" si="701"/>
        <v/>
      </c>
    </row>
    <row r="1361" spans="1:79" x14ac:dyDescent="0.25">
      <c r="A1361" s="218" t="s">
        <v>257</v>
      </c>
      <c r="B1361" s="224"/>
      <c r="C1361" s="225"/>
      <c r="D1361" s="226"/>
      <c r="E1361" s="224"/>
      <c r="F1361" s="227"/>
      <c r="G1361" s="227"/>
      <c r="H1361" s="227"/>
      <c r="I1361" s="228"/>
      <c r="J1361" s="227"/>
      <c r="K1361" s="229"/>
      <c r="L1361" s="224"/>
      <c r="M1361" s="230"/>
      <c r="N1361" s="230"/>
      <c r="O1361" s="231"/>
      <c r="P1361" s="231"/>
      <c r="Q1361" s="231"/>
      <c r="R1361" s="232"/>
      <c r="S1361" s="230"/>
      <c r="T1361" s="231"/>
      <c r="U1361" s="231"/>
      <c r="V1361" s="231"/>
      <c r="W1361" s="231"/>
      <c r="X1361" s="233"/>
      <c r="Y1361" s="234"/>
      <c r="Z1361" s="235"/>
      <c r="AA1361" s="236"/>
      <c r="AB1361" s="228"/>
      <c r="AC1361" s="236"/>
      <c r="AD1361" s="237"/>
      <c r="AE1361" s="237"/>
      <c r="AP1361" t="b">
        <f t="shared" si="672"/>
        <v>0</v>
      </c>
      <c r="AQ1361" t="str">
        <f t="shared" si="673"/>
        <v/>
      </c>
      <c r="AR1361" t="str">
        <f>IF(AND(AP1361,D1361&lt;&gt;""),COUNTIF($AQ$12:AQ1361,AQ1361),"")</f>
        <v/>
      </c>
      <c r="AS1361" t="str">
        <f t="shared" si="702"/>
        <v/>
      </c>
      <c r="AT1361">
        <f t="shared" si="703"/>
        <v>1</v>
      </c>
      <c r="AU1361" s="195" t="str">
        <f t="shared" si="674"/>
        <v/>
      </c>
      <c r="AV1361" s="195" t="str">
        <f t="shared" si="675"/>
        <v/>
      </c>
      <c r="AW1361" s="195" t="str">
        <f t="shared" si="676"/>
        <v/>
      </c>
      <c r="AX1361" s="195" t="str">
        <f t="shared" si="677"/>
        <v/>
      </c>
      <c r="AY1361" s="250" t="str">
        <f t="shared" si="678"/>
        <v/>
      </c>
      <c r="AZ1361" s="249" t="str">
        <f t="shared" si="679"/>
        <v/>
      </c>
      <c r="BA1361" s="249" t="str">
        <f t="shared" si="680"/>
        <v/>
      </c>
      <c r="BB1361" s="195" t="str">
        <f t="shared" si="681"/>
        <v/>
      </c>
      <c r="BC1361" s="195" t="str">
        <f t="shared" si="682"/>
        <v/>
      </c>
      <c r="BD1361" s="249" t="str">
        <f t="shared" si="683"/>
        <v/>
      </c>
      <c r="BE1361" s="249" t="str">
        <f t="shared" si="684"/>
        <v/>
      </c>
      <c r="BF1361" s="195" t="str">
        <f t="shared" si="685"/>
        <v/>
      </c>
      <c r="BG1361" s="195" t="str">
        <f t="shared" si="686"/>
        <v/>
      </c>
      <c r="BH1361" s="258"/>
      <c r="BI1361" s="258"/>
      <c r="BJ1361" s="258"/>
      <c r="BK1361" s="249" t="str">
        <f t="shared" si="687"/>
        <v/>
      </c>
      <c r="BL1361" s="249" t="str">
        <f t="shared" si="688"/>
        <v/>
      </c>
      <c r="BM1361" s="277" t="str">
        <f t="shared" si="689"/>
        <v/>
      </c>
      <c r="BN1361" s="249" t="str">
        <f t="shared" si="690"/>
        <v/>
      </c>
      <c r="BO1361" s="195" t="str">
        <f t="shared" si="691"/>
        <v/>
      </c>
      <c r="BP1361" s="195" t="str">
        <f t="shared" si="692"/>
        <v/>
      </c>
      <c r="BQ1361" s="195" t="str">
        <f t="shared" si="693"/>
        <v/>
      </c>
      <c r="BS1361" s="195" t="str">
        <f t="shared" si="694"/>
        <v/>
      </c>
      <c r="BT1361" s="195" t="str">
        <f t="shared" si="695"/>
        <v/>
      </c>
      <c r="BV1361" s="195" t="str">
        <f t="shared" si="696"/>
        <v/>
      </c>
      <c r="BW1361" s="195" t="str">
        <f t="shared" si="697"/>
        <v/>
      </c>
      <c r="BX1361" s="195" t="str">
        <f t="shared" si="698"/>
        <v/>
      </c>
      <c r="BY1361" s="270" t="str">
        <f t="shared" si="699"/>
        <v/>
      </c>
      <c r="BZ1361" t="str">
        <f t="shared" si="700"/>
        <v/>
      </c>
      <c r="CA1361" t="str">
        <f t="shared" si="701"/>
        <v/>
      </c>
    </row>
    <row r="1362" spans="1:79" x14ac:dyDescent="0.25">
      <c r="A1362" s="218" t="s">
        <v>257</v>
      </c>
      <c r="B1362" s="224"/>
      <c r="C1362" s="225"/>
      <c r="D1362" s="226"/>
      <c r="E1362" s="224"/>
      <c r="F1362" s="227"/>
      <c r="G1362" s="227"/>
      <c r="H1362" s="227"/>
      <c r="I1362" s="228"/>
      <c r="J1362" s="227"/>
      <c r="K1362" s="229"/>
      <c r="L1362" s="224"/>
      <c r="M1362" s="230"/>
      <c r="N1362" s="230"/>
      <c r="O1362" s="231"/>
      <c r="P1362" s="231"/>
      <c r="Q1362" s="231"/>
      <c r="R1362" s="232"/>
      <c r="S1362" s="230"/>
      <c r="T1362" s="231"/>
      <c r="U1362" s="231"/>
      <c r="V1362" s="231"/>
      <c r="W1362" s="231"/>
      <c r="X1362" s="233"/>
      <c r="Y1362" s="234"/>
      <c r="Z1362" s="235"/>
      <c r="AA1362" s="236"/>
      <c r="AB1362" s="228"/>
      <c r="AC1362" s="236"/>
      <c r="AD1362" s="237"/>
      <c r="AE1362" s="237"/>
      <c r="AP1362" t="b">
        <f t="shared" si="672"/>
        <v>0</v>
      </c>
      <c r="AQ1362" t="str">
        <f t="shared" si="673"/>
        <v/>
      </c>
      <c r="AR1362" t="str">
        <f>IF(AND(AP1362,D1362&lt;&gt;""),COUNTIF($AQ$12:AQ1362,AQ1362),"")</f>
        <v/>
      </c>
      <c r="AS1362" t="str">
        <f t="shared" si="702"/>
        <v/>
      </c>
      <c r="AT1362">
        <f t="shared" si="703"/>
        <v>0</v>
      </c>
      <c r="AU1362" s="195" t="str">
        <f t="shared" si="674"/>
        <v/>
      </c>
      <c r="AV1362" s="195" t="str">
        <f t="shared" si="675"/>
        <v/>
      </c>
      <c r="AW1362" s="195" t="str">
        <f t="shared" si="676"/>
        <v/>
      </c>
      <c r="AX1362" s="195" t="str">
        <f t="shared" si="677"/>
        <v/>
      </c>
      <c r="AY1362" s="250" t="str">
        <f t="shared" si="678"/>
        <v/>
      </c>
      <c r="AZ1362" s="249" t="str">
        <f t="shared" si="679"/>
        <v/>
      </c>
      <c r="BA1362" s="249" t="str">
        <f t="shared" si="680"/>
        <v/>
      </c>
      <c r="BB1362" s="195" t="str">
        <f t="shared" si="681"/>
        <v/>
      </c>
      <c r="BC1362" s="195" t="str">
        <f t="shared" si="682"/>
        <v/>
      </c>
      <c r="BD1362" s="249" t="str">
        <f t="shared" si="683"/>
        <v/>
      </c>
      <c r="BE1362" s="249" t="str">
        <f t="shared" si="684"/>
        <v/>
      </c>
      <c r="BF1362" s="195" t="str">
        <f t="shared" si="685"/>
        <v/>
      </c>
      <c r="BG1362" s="195" t="str">
        <f t="shared" si="686"/>
        <v/>
      </c>
      <c r="BH1362" s="258"/>
      <c r="BI1362" s="258"/>
      <c r="BJ1362" s="258"/>
      <c r="BK1362" s="249" t="str">
        <f t="shared" si="687"/>
        <v/>
      </c>
      <c r="BL1362" s="249" t="str">
        <f t="shared" si="688"/>
        <v/>
      </c>
      <c r="BM1362" s="277" t="str">
        <f t="shared" si="689"/>
        <v/>
      </c>
      <c r="BN1362" s="249" t="str">
        <f t="shared" si="690"/>
        <v/>
      </c>
      <c r="BO1362" s="195" t="str">
        <f t="shared" si="691"/>
        <v/>
      </c>
      <c r="BP1362" s="195" t="str">
        <f t="shared" si="692"/>
        <v/>
      </c>
      <c r="BQ1362" s="195" t="str">
        <f t="shared" si="693"/>
        <v/>
      </c>
      <c r="BS1362" s="195" t="str">
        <f t="shared" si="694"/>
        <v/>
      </c>
      <c r="BT1362" s="195" t="str">
        <f t="shared" si="695"/>
        <v/>
      </c>
      <c r="BV1362" s="195" t="str">
        <f t="shared" si="696"/>
        <v/>
      </c>
      <c r="BW1362" s="195" t="str">
        <f t="shared" si="697"/>
        <v/>
      </c>
      <c r="BX1362" s="195" t="str">
        <f t="shared" si="698"/>
        <v/>
      </c>
      <c r="BY1362" s="270" t="str">
        <f t="shared" si="699"/>
        <v/>
      </c>
      <c r="BZ1362" t="str">
        <f t="shared" si="700"/>
        <v/>
      </c>
      <c r="CA1362" t="str">
        <f t="shared" si="701"/>
        <v/>
      </c>
    </row>
    <row r="1363" spans="1:79" x14ac:dyDescent="0.25">
      <c r="A1363" s="218" t="s">
        <v>257</v>
      </c>
      <c r="B1363" s="224"/>
      <c r="C1363" s="225"/>
      <c r="D1363" s="226"/>
      <c r="E1363" s="224"/>
      <c r="F1363" s="227"/>
      <c r="G1363" s="227"/>
      <c r="H1363" s="227"/>
      <c r="I1363" s="228"/>
      <c r="J1363" s="227"/>
      <c r="K1363" s="229"/>
      <c r="L1363" s="224"/>
      <c r="M1363" s="230"/>
      <c r="N1363" s="230"/>
      <c r="O1363" s="231"/>
      <c r="P1363" s="231"/>
      <c r="Q1363" s="231"/>
      <c r="R1363" s="232"/>
      <c r="S1363" s="230"/>
      <c r="T1363" s="231"/>
      <c r="U1363" s="231"/>
      <c r="V1363" s="231"/>
      <c r="W1363" s="231"/>
      <c r="X1363" s="233"/>
      <c r="Y1363" s="234"/>
      <c r="Z1363" s="235"/>
      <c r="AA1363" s="236"/>
      <c r="AB1363" s="228"/>
      <c r="AC1363" s="236"/>
      <c r="AD1363" s="237"/>
      <c r="AE1363" s="237"/>
      <c r="AP1363" t="b">
        <f t="shared" si="672"/>
        <v>0</v>
      </c>
      <c r="AQ1363" t="str">
        <f t="shared" si="673"/>
        <v/>
      </c>
      <c r="AR1363" t="str">
        <f>IF(AND(AP1363,D1363&lt;&gt;""),COUNTIF($AQ$12:AQ1363,AQ1363),"")</f>
        <v/>
      </c>
      <c r="AS1363" t="str">
        <f t="shared" si="702"/>
        <v/>
      </c>
      <c r="AT1363">
        <f t="shared" si="703"/>
        <v>1</v>
      </c>
      <c r="AU1363" s="195" t="str">
        <f t="shared" si="674"/>
        <v/>
      </c>
      <c r="AV1363" s="195" t="str">
        <f t="shared" si="675"/>
        <v/>
      </c>
      <c r="AW1363" s="195" t="str">
        <f t="shared" si="676"/>
        <v/>
      </c>
      <c r="AX1363" s="195" t="str">
        <f t="shared" si="677"/>
        <v/>
      </c>
      <c r="AY1363" s="250" t="str">
        <f t="shared" si="678"/>
        <v/>
      </c>
      <c r="AZ1363" s="249" t="str">
        <f t="shared" si="679"/>
        <v/>
      </c>
      <c r="BA1363" s="249" t="str">
        <f t="shared" si="680"/>
        <v/>
      </c>
      <c r="BB1363" s="195" t="str">
        <f t="shared" si="681"/>
        <v/>
      </c>
      <c r="BC1363" s="195" t="str">
        <f t="shared" si="682"/>
        <v/>
      </c>
      <c r="BD1363" s="249" t="str">
        <f t="shared" si="683"/>
        <v/>
      </c>
      <c r="BE1363" s="249" t="str">
        <f t="shared" si="684"/>
        <v/>
      </c>
      <c r="BF1363" s="195" t="str">
        <f t="shared" si="685"/>
        <v/>
      </c>
      <c r="BG1363" s="195" t="str">
        <f t="shared" si="686"/>
        <v/>
      </c>
      <c r="BH1363" s="258"/>
      <c r="BI1363" s="258"/>
      <c r="BJ1363" s="258"/>
      <c r="BK1363" s="249" t="str">
        <f t="shared" si="687"/>
        <v/>
      </c>
      <c r="BL1363" s="249" t="str">
        <f t="shared" si="688"/>
        <v/>
      </c>
      <c r="BM1363" s="277" t="str">
        <f t="shared" si="689"/>
        <v/>
      </c>
      <c r="BN1363" s="249" t="str">
        <f t="shared" si="690"/>
        <v/>
      </c>
      <c r="BO1363" s="195" t="str">
        <f t="shared" si="691"/>
        <v/>
      </c>
      <c r="BP1363" s="195" t="str">
        <f t="shared" si="692"/>
        <v/>
      </c>
      <c r="BQ1363" s="195" t="str">
        <f t="shared" si="693"/>
        <v/>
      </c>
      <c r="BS1363" s="195" t="str">
        <f t="shared" si="694"/>
        <v/>
      </c>
      <c r="BT1363" s="195" t="str">
        <f t="shared" si="695"/>
        <v/>
      </c>
      <c r="BV1363" s="195" t="str">
        <f t="shared" si="696"/>
        <v/>
      </c>
      <c r="BW1363" s="195" t="str">
        <f t="shared" si="697"/>
        <v/>
      </c>
      <c r="BX1363" s="195" t="str">
        <f t="shared" si="698"/>
        <v/>
      </c>
      <c r="BY1363" s="270" t="str">
        <f t="shared" si="699"/>
        <v/>
      </c>
      <c r="BZ1363" t="str">
        <f t="shared" si="700"/>
        <v/>
      </c>
      <c r="CA1363" t="str">
        <f t="shared" si="701"/>
        <v/>
      </c>
    </row>
    <row r="1364" spans="1:79" x14ac:dyDescent="0.25">
      <c r="A1364" s="218" t="s">
        <v>257</v>
      </c>
      <c r="B1364" s="224"/>
      <c r="C1364" s="225"/>
      <c r="D1364" s="226"/>
      <c r="E1364" s="224"/>
      <c r="F1364" s="227"/>
      <c r="G1364" s="227"/>
      <c r="H1364" s="227"/>
      <c r="I1364" s="228"/>
      <c r="J1364" s="227"/>
      <c r="K1364" s="229"/>
      <c r="L1364" s="224"/>
      <c r="M1364" s="230"/>
      <c r="N1364" s="230"/>
      <c r="O1364" s="231"/>
      <c r="P1364" s="231"/>
      <c r="Q1364" s="231"/>
      <c r="R1364" s="232"/>
      <c r="S1364" s="230"/>
      <c r="T1364" s="231"/>
      <c r="U1364" s="231"/>
      <c r="V1364" s="231"/>
      <c r="W1364" s="231"/>
      <c r="X1364" s="233"/>
      <c r="Y1364" s="234"/>
      <c r="Z1364" s="235"/>
      <c r="AA1364" s="236"/>
      <c r="AB1364" s="228"/>
      <c r="AC1364" s="236"/>
      <c r="AD1364" s="237"/>
      <c r="AE1364" s="237"/>
      <c r="AP1364" t="b">
        <f t="shared" si="672"/>
        <v>0</v>
      </c>
      <c r="AQ1364" t="str">
        <f t="shared" si="673"/>
        <v/>
      </c>
      <c r="AR1364" t="str">
        <f>IF(AND(AP1364,D1364&lt;&gt;""),COUNTIF($AQ$12:AQ1364,AQ1364),"")</f>
        <v/>
      </c>
      <c r="AS1364" t="str">
        <f t="shared" si="702"/>
        <v/>
      </c>
      <c r="AT1364">
        <f t="shared" si="703"/>
        <v>0</v>
      </c>
      <c r="AU1364" s="195" t="str">
        <f t="shared" si="674"/>
        <v/>
      </c>
      <c r="AV1364" s="195" t="str">
        <f t="shared" si="675"/>
        <v/>
      </c>
      <c r="AW1364" s="195" t="str">
        <f t="shared" si="676"/>
        <v/>
      </c>
      <c r="AX1364" s="195" t="str">
        <f t="shared" si="677"/>
        <v/>
      </c>
      <c r="AY1364" s="250" t="str">
        <f t="shared" si="678"/>
        <v/>
      </c>
      <c r="AZ1364" s="249" t="str">
        <f t="shared" si="679"/>
        <v/>
      </c>
      <c r="BA1364" s="249" t="str">
        <f t="shared" si="680"/>
        <v/>
      </c>
      <c r="BB1364" s="195" t="str">
        <f t="shared" si="681"/>
        <v/>
      </c>
      <c r="BC1364" s="195" t="str">
        <f t="shared" si="682"/>
        <v/>
      </c>
      <c r="BD1364" s="249" t="str">
        <f t="shared" si="683"/>
        <v/>
      </c>
      <c r="BE1364" s="249" t="str">
        <f t="shared" si="684"/>
        <v/>
      </c>
      <c r="BF1364" s="195" t="str">
        <f t="shared" si="685"/>
        <v/>
      </c>
      <c r="BG1364" s="195" t="str">
        <f t="shared" si="686"/>
        <v/>
      </c>
      <c r="BH1364" s="258"/>
      <c r="BI1364" s="258"/>
      <c r="BJ1364" s="258"/>
      <c r="BK1364" s="249" t="str">
        <f t="shared" si="687"/>
        <v/>
      </c>
      <c r="BL1364" s="249" t="str">
        <f t="shared" si="688"/>
        <v/>
      </c>
      <c r="BM1364" s="277" t="str">
        <f t="shared" si="689"/>
        <v/>
      </c>
      <c r="BN1364" s="249" t="str">
        <f t="shared" si="690"/>
        <v/>
      </c>
      <c r="BO1364" s="195" t="str">
        <f t="shared" si="691"/>
        <v/>
      </c>
      <c r="BP1364" s="195" t="str">
        <f t="shared" si="692"/>
        <v/>
      </c>
      <c r="BQ1364" s="195" t="str">
        <f t="shared" si="693"/>
        <v/>
      </c>
      <c r="BS1364" s="195" t="str">
        <f t="shared" si="694"/>
        <v/>
      </c>
      <c r="BT1364" s="195" t="str">
        <f t="shared" si="695"/>
        <v/>
      </c>
      <c r="BV1364" s="195" t="str">
        <f t="shared" si="696"/>
        <v/>
      </c>
      <c r="BW1364" s="195" t="str">
        <f t="shared" si="697"/>
        <v/>
      </c>
      <c r="BX1364" s="195" t="str">
        <f t="shared" si="698"/>
        <v/>
      </c>
      <c r="BY1364" s="270" t="str">
        <f t="shared" si="699"/>
        <v/>
      </c>
      <c r="BZ1364" t="str">
        <f t="shared" si="700"/>
        <v/>
      </c>
      <c r="CA1364" t="str">
        <f t="shared" si="701"/>
        <v/>
      </c>
    </row>
    <row r="1365" spans="1:79" x14ac:dyDescent="0.25">
      <c r="A1365" s="218" t="s">
        <v>257</v>
      </c>
      <c r="B1365" s="224"/>
      <c r="C1365" s="225"/>
      <c r="D1365" s="226"/>
      <c r="E1365" s="224"/>
      <c r="F1365" s="227"/>
      <c r="G1365" s="227"/>
      <c r="H1365" s="227"/>
      <c r="I1365" s="228"/>
      <c r="J1365" s="227"/>
      <c r="K1365" s="229"/>
      <c r="L1365" s="224"/>
      <c r="M1365" s="230"/>
      <c r="N1365" s="230"/>
      <c r="O1365" s="231"/>
      <c r="P1365" s="231"/>
      <c r="Q1365" s="231"/>
      <c r="R1365" s="232"/>
      <c r="S1365" s="230"/>
      <c r="T1365" s="231"/>
      <c r="U1365" s="231"/>
      <c r="V1365" s="231"/>
      <c r="W1365" s="231"/>
      <c r="X1365" s="233"/>
      <c r="Y1365" s="234"/>
      <c r="Z1365" s="235"/>
      <c r="AA1365" s="236"/>
      <c r="AB1365" s="228"/>
      <c r="AC1365" s="236"/>
      <c r="AD1365" s="237"/>
      <c r="AE1365" s="237"/>
      <c r="AP1365" t="b">
        <f t="shared" si="672"/>
        <v>0</v>
      </c>
      <c r="AQ1365" t="str">
        <f t="shared" si="673"/>
        <v/>
      </c>
      <c r="AR1365" t="str">
        <f>IF(AND(AP1365,D1365&lt;&gt;""),COUNTIF($AQ$12:AQ1365,AQ1365),"")</f>
        <v/>
      </c>
      <c r="AS1365" t="str">
        <f t="shared" si="702"/>
        <v/>
      </c>
      <c r="AT1365">
        <f t="shared" si="703"/>
        <v>1</v>
      </c>
      <c r="AU1365" s="195" t="str">
        <f t="shared" si="674"/>
        <v/>
      </c>
      <c r="AV1365" s="195" t="str">
        <f t="shared" si="675"/>
        <v/>
      </c>
      <c r="AW1365" s="195" t="str">
        <f t="shared" si="676"/>
        <v/>
      </c>
      <c r="AX1365" s="195" t="str">
        <f t="shared" si="677"/>
        <v/>
      </c>
      <c r="AY1365" s="250" t="str">
        <f t="shared" si="678"/>
        <v/>
      </c>
      <c r="AZ1365" s="249" t="str">
        <f t="shared" si="679"/>
        <v/>
      </c>
      <c r="BA1365" s="249" t="str">
        <f t="shared" si="680"/>
        <v/>
      </c>
      <c r="BB1365" s="195" t="str">
        <f t="shared" si="681"/>
        <v/>
      </c>
      <c r="BC1365" s="195" t="str">
        <f t="shared" si="682"/>
        <v/>
      </c>
      <c r="BD1365" s="249" t="str">
        <f t="shared" si="683"/>
        <v/>
      </c>
      <c r="BE1365" s="249" t="str">
        <f t="shared" si="684"/>
        <v/>
      </c>
      <c r="BF1365" s="195" t="str">
        <f t="shared" si="685"/>
        <v/>
      </c>
      <c r="BG1365" s="195" t="str">
        <f t="shared" si="686"/>
        <v/>
      </c>
      <c r="BH1365" s="258"/>
      <c r="BI1365" s="258"/>
      <c r="BJ1365" s="258"/>
      <c r="BK1365" s="249" t="str">
        <f t="shared" si="687"/>
        <v/>
      </c>
      <c r="BL1365" s="249" t="str">
        <f t="shared" si="688"/>
        <v/>
      </c>
      <c r="BM1365" s="277" t="str">
        <f t="shared" si="689"/>
        <v/>
      </c>
      <c r="BN1365" s="249" t="str">
        <f t="shared" si="690"/>
        <v/>
      </c>
      <c r="BO1365" s="195" t="str">
        <f t="shared" si="691"/>
        <v/>
      </c>
      <c r="BP1365" s="195" t="str">
        <f t="shared" si="692"/>
        <v/>
      </c>
      <c r="BQ1365" s="195" t="str">
        <f t="shared" si="693"/>
        <v/>
      </c>
      <c r="BS1365" s="195" t="str">
        <f t="shared" si="694"/>
        <v/>
      </c>
      <c r="BT1365" s="195" t="str">
        <f t="shared" si="695"/>
        <v/>
      </c>
      <c r="BV1365" s="195" t="str">
        <f t="shared" si="696"/>
        <v/>
      </c>
      <c r="BW1365" s="195" t="str">
        <f t="shared" si="697"/>
        <v/>
      </c>
      <c r="BX1365" s="195" t="str">
        <f t="shared" si="698"/>
        <v/>
      </c>
      <c r="BY1365" s="270" t="str">
        <f t="shared" si="699"/>
        <v/>
      </c>
      <c r="BZ1365" t="str">
        <f t="shared" si="700"/>
        <v/>
      </c>
      <c r="CA1365" t="str">
        <f t="shared" si="701"/>
        <v/>
      </c>
    </row>
    <row r="1366" spans="1:79" x14ac:dyDescent="0.25">
      <c r="A1366" s="218" t="s">
        <v>257</v>
      </c>
      <c r="B1366" s="224"/>
      <c r="C1366" s="225"/>
      <c r="D1366" s="226"/>
      <c r="E1366" s="224"/>
      <c r="F1366" s="227"/>
      <c r="G1366" s="227"/>
      <c r="H1366" s="227"/>
      <c r="I1366" s="228"/>
      <c r="J1366" s="227"/>
      <c r="K1366" s="229"/>
      <c r="L1366" s="224"/>
      <c r="M1366" s="230"/>
      <c r="N1366" s="230"/>
      <c r="O1366" s="231"/>
      <c r="P1366" s="231"/>
      <c r="Q1366" s="231"/>
      <c r="R1366" s="232"/>
      <c r="S1366" s="230"/>
      <c r="T1366" s="231"/>
      <c r="U1366" s="231"/>
      <c r="V1366" s="231"/>
      <c r="W1366" s="231"/>
      <c r="X1366" s="233"/>
      <c r="Y1366" s="234"/>
      <c r="Z1366" s="235"/>
      <c r="AA1366" s="236"/>
      <c r="AB1366" s="228"/>
      <c r="AC1366" s="236"/>
      <c r="AD1366" s="237"/>
      <c r="AE1366" s="237"/>
      <c r="AP1366" t="b">
        <f t="shared" si="672"/>
        <v>0</v>
      </c>
      <c r="AQ1366" t="str">
        <f t="shared" si="673"/>
        <v/>
      </c>
      <c r="AR1366" t="str">
        <f>IF(AND(AP1366,D1366&lt;&gt;""),COUNTIF($AQ$12:AQ1366,AQ1366),"")</f>
        <v/>
      </c>
      <c r="AS1366" t="str">
        <f t="shared" si="702"/>
        <v/>
      </c>
      <c r="AT1366">
        <f t="shared" si="703"/>
        <v>0</v>
      </c>
      <c r="AU1366" s="195" t="str">
        <f t="shared" si="674"/>
        <v/>
      </c>
      <c r="AV1366" s="195" t="str">
        <f t="shared" si="675"/>
        <v/>
      </c>
      <c r="AW1366" s="195" t="str">
        <f t="shared" si="676"/>
        <v/>
      </c>
      <c r="AX1366" s="195" t="str">
        <f t="shared" si="677"/>
        <v/>
      </c>
      <c r="AY1366" s="250" t="str">
        <f t="shared" si="678"/>
        <v/>
      </c>
      <c r="AZ1366" s="249" t="str">
        <f t="shared" si="679"/>
        <v/>
      </c>
      <c r="BA1366" s="249" t="str">
        <f t="shared" si="680"/>
        <v/>
      </c>
      <c r="BB1366" s="195" t="str">
        <f t="shared" si="681"/>
        <v/>
      </c>
      <c r="BC1366" s="195" t="str">
        <f t="shared" si="682"/>
        <v/>
      </c>
      <c r="BD1366" s="249" t="str">
        <f t="shared" si="683"/>
        <v/>
      </c>
      <c r="BE1366" s="249" t="str">
        <f t="shared" si="684"/>
        <v/>
      </c>
      <c r="BF1366" s="195" t="str">
        <f t="shared" si="685"/>
        <v/>
      </c>
      <c r="BG1366" s="195" t="str">
        <f t="shared" si="686"/>
        <v/>
      </c>
      <c r="BH1366" s="258"/>
      <c r="BI1366" s="258"/>
      <c r="BJ1366" s="258"/>
      <c r="BK1366" s="249" t="str">
        <f t="shared" si="687"/>
        <v/>
      </c>
      <c r="BL1366" s="249" t="str">
        <f t="shared" si="688"/>
        <v/>
      </c>
      <c r="BM1366" s="277" t="str">
        <f t="shared" si="689"/>
        <v/>
      </c>
      <c r="BN1366" s="249" t="str">
        <f t="shared" si="690"/>
        <v/>
      </c>
      <c r="BO1366" s="195" t="str">
        <f t="shared" si="691"/>
        <v/>
      </c>
      <c r="BP1366" s="195" t="str">
        <f t="shared" si="692"/>
        <v/>
      </c>
      <c r="BQ1366" s="195" t="str">
        <f t="shared" si="693"/>
        <v/>
      </c>
      <c r="BS1366" s="195" t="str">
        <f t="shared" si="694"/>
        <v/>
      </c>
      <c r="BT1366" s="195" t="str">
        <f t="shared" si="695"/>
        <v/>
      </c>
      <c r="BV1366" s="195" t="str">
        <f t="shared" si="696"/>
        <v/>
      </c>
      <c r="BW1366" s="195" t="str">
        <f t="shared" si="697"/>
        <v/>
      </c>
      <c r="BX1366" s="195" t="str">
        <f t="shared" si="698"/>
        <v/>
      </c>
      <c r="BY1366" s="270" t="str">
        <f t="shared" si="699"/>
        <v/>
      </c>
      <c r="BZ1366" t="str">
        <f t="shared" si="700"/>
        <v/>
      </c>
      <c r="CA1366" t="str">
        <f t="shared" si="701"/>
        <v/>
      </c>
    </row>
    <row r="1367" spans="1:79" x14ac:dyDescent="0.25">
      <c r="A1367" s="218" t="s">
        <v>257</v>
      </c>
      <c r="B1367" s="224"/>
      <c r="C1367" s="225"/>
      <c r="D1367" s="226"/>
      <c r="E1367" s="224"/>
      <c r="F1367" s="227"/>
      <c r="G1367" s="227"/>
      <c r="H1367" s="227"/>
      <c r="I1367" s="228"/>
      <c r="J1367" s="227"/>
      <c r="K1367" s="229"/>
      <c r="L1367" s="224"/>
      <c r="M1367" s="230"/>
      <c r="N1367" s="230"/>
      <c r="O1367" s="231"/>
      <c r="P1367" s="231"/>
      <c r="Q1367" s="231"/>
      <c r="R1367" s="232"/>
      <c r="S1367" s="230"/>
      <c r="T1367" s="231"/>
      <c r="U1367" s="231"/>
      <c r="V1367" s="231"/>
      <c r="W1367" s="231"/>
      <c r="X1367" s="233"/>
      <c r="Y1367" s="234"/>
      <c r="Z1367" s="235"/>
      <c r="AA1367" s="236"/>
      <c r="AB1367" s="228"/>
      <c r="AC1367" s="236"/>
      <c r="AD1367" s="237"/>
      <c r="AE1367" s="237"/>
      <c r="AP1367" t="b">
        <f t="shared" si="672"/>
        <v>0</v>
      </c>
      <c r="AQ1367" t="str">
        <f t="shared" si="673"/>
        <v/>
      </c>
      <c r="AR1367" t="str">
        <f>IF(AND(AP1367,D1367&lt;&gt;""),COUNTIF($AQ$12:AQ1367,AQ1367),"")</f>
        <v/>
      </c>
      <c r="AS1367" t="str">
        <f t="shared" si="702"/>
        <v/>
      </c>
      <c r="AT1367">
        <f t="shared" si="703"/>
        <v>1</v>
      </c>
      <c r="AU1367" s="195" t="str">
        <f t="shared" si="674"/>
        <v/>
      </c>
      <c r="AV1367" s="195" t="str">
        <f t="shared" si="675"/>
        <v/>
      </c>
      <c r="AW1367" s="195" t="str">
        <f t="shared" si="676"/>
        <v/>
      </c>
      <c r="AX1367" s="195" t="str">
        <f t="shared" si="677"/>
        <v/>
      </c>
      <c r="AY1367" s="250" t="str">
        <f t="shared" si="678"/>
        <v/>
      </c>
      <c r="AZ1367" s="249" t="str">
        <f t="shared" si="679"/>
        <v/>
      </c>
      <c r="BA1367" s="249" t="str">
        <f t="shared" si="680"/>
        <v/>
      </c>
      <c r="BB1367" s="195" t="str">
        <f t="shared" si="681"/>
        <v/>
      </c>
      <c r="BC1367" s="195" t="str">
        <f t="shared" si="682"/>
        <v/>
      </c>
      <c r="BD1367" s="249" t="str">
        <f t="shared" si="683"/>
        <v/>
      </c>
      <c r="BE1367" s="249" t="str">
        <f t="shared" si="684"/>
        <v/>
      </c>
      <c r="BF1367" s="195" t="str">
        <f t="shared" si="685"/>
        <v/>
      </c>
      <c r="BG1367" s="195" t="str">
        <f t="shared" si="686"/>
        <v/>
      </c>
      <c r="BH1367" s="258"/>
      <c r="BI1367" s="258"/>
      <c r="BJ1367" s="258"/>
      <c r="BK1367" s="249" t="str">
        <f t="shared" si="687"/>
        <v/>
      </c>
      <c r="BL1367" s="249" t="str">
        <f t="shared" si="688"/>
        <v/>
      </c>
      <c r="BM1367" s="277" t="str">
        <f t="shared" si="689"/>
        <v/>
      </c>
      <c r="BN1367" s="249" t="str">
        <f t="shared" si="690"/>
        <v/>
      </c>
      <c r="BO1367" s="195" t="str">
        <f t="shared" si="691"/>
        <v/>
      </c>
      <c r="BP1367" s="195" t="str">
        <f t="shared" si="692"/>
        <v/>
      </c>
      <c r="BQ1367" s="195" t="str">
        <f t="shared" si="693"/>
        <v/>
      </c>
      <c r="BS1367" s="195" t="str">
        <f t="shared" si="694"/>
        <v/>
      </c>
      <c r="BT1367" s="195" t="str">
        <f t="shared" si="695"/>
        <v/>
      </c>
      <c r="BV1367" s="195" t="str">
        <f t="shared" si="696"/>
        <v/>
      </c>
      <c r="BW1367" s="195" t="str">
        <f t="shared" si="697"/>
        <v/>
      </c>
      <c r="BX1367" s="195" t="str">
        <f t="shared" si="698"/>
        <v/>
      </c>
      <c r="BY1367" s="270" t="str">
        <f t="shared" si="699"/>
        <v/>
      </c>
      <c r="BZ1367" t="str">
        <f t="shared" si="700"/>
        <v/>
      </c>
      <c r="CA1367" t="str">
        <f t="shared" si="701"/>
        <v/>
      </c>
    </row>
    <row r="1368" spans="1:79" x14ac:dyDescent="0.25">
      <c r="A1368" s="218" t="s">
        <v>257</v>
      </c>
      <c r="B1368" s="224"/>
      <c r="C1368" s="225"/>
      <c r="D1368" s="226"/>
      <c r="E1368" s="224"/>
      <c r="F1368" s="227"/>
      <c r="G1368" s="227"/>
      <c r="H1368" s="227"/>
      <c r="I1368" s="228"/>
      <c r="J1368" s="227"/>
      <c r="K1368" s="229"/>
      <c r="L1368" s="224"/>
      <c r="M1368" s="230"/>
      <c r="N1368" s="230"/>
      <c r="O1368" s="231"/>
      <c r="P1368" s="231"/>
      <c r="Q1368" s="231"/>
      <c r="R1368" s="232"/>
      <c r="S1368" s="230"/>
      <c r="T1368" s="231"/>
      <c r="U1368" s="231"/>
      <c r="V1368" s="231"/>
      <c r="W1368" s="231"/>
      <c r="X1368" s="233"/>
      <c r="Y1368" s="234"/>
      <c r="Z1368" s="235"/>
      <c r="AA1368" s="236"/>
      <c r="AB1368" s="228"/>
      <c r="AC1368" s="236"/>
      <c r="AD1368" s="237"/>
      <c r="AE1368" s="237"/>
      <c r="AP1368" t="b">
        <f t="shared" si="672"/>
        <v>0</v>
      </c>
      <c r="AQ1368" t="str">
        <f t="shared" si="673"/>
        <v/>
      </c>
      <c r="AR1368" t="str">
        <f>IF(AND(AP1368,D1368&lt;&gt;""),COUNTIF($AQ$12:AQ1368,AQ1368),"")</f>
        <v/>
      </c>
      <c r="AS1368" t="str">
        <f t="shared" si="702"/>
        <v/>
      </c>
      <c r="AT1368">
        <f t="shared" si="703"/>
        <v>0</v>
      </c>
      <c r="AU1368" s="195" t="str">
        <f t="shared" si="674"/>
        <v/>
      </c>
      <c r="AV1368" s="195" t="str">
        <f t="shared" si="675"/>
        <v/>
      </c>
      <c r="AW1368" s="195" t="str">
        <f t="shared" si="676"/>
        <v/>
      </c>
      <c r="AX1368" s="195" t="str">
        <f t="shared" si="677"/>
        <v/>
      </c>
      <c r="AY1368" s="250" t="str">
        <f t="shared" si="678"/>
        <v/>
      </c>
      <c r="AZ1368" s="249" t="str">
        <f t="shared" si="679"/>
        <v/>
      </c>
      <c r="BA1368" s="249" t="str">
        <f t="shared" si="680"/>
        <v/>
      </c>
      <c r="BB1368" s="195" t="str">
        <f t="shared" si="681"/>
        <v/>
      </c>
      <c r="BC1368" s="195" t="str">
        <f t="shared" si="682"/>
        <v/>
      </c>
      <c r="BD1368" s="249" t="str">
        <f t="shared" si="683"/>
        <v/>
      </c>
      <c r="BE1368" s="249" t="str">
        <f t="shared" si="684"/>
        <v/>
      </c>
      <c r="BF1368" s="195" t="str">
        <f t="shared" si="685"/>
        <v/>
      </c>
      <c r="BG1368" s="195" t="str">
        <f t="shared" si="686"/>
        <v/>
      </c>
      <c r="BH1368" s="258"/>
      <c r="BI1368" s="258"/>
      <c r="BJ1368" s="258"/>
      <c r="BK1368" s="249" t="str">
        <f t="shared" si="687"/>
        <v/>
      </c>
      <c r="BL1368" s="249" t="str">
        <f t="shared" si="688"/>
        <v/>
      </c>
      <c r="BM1368" s="277" t="str">
        <f t="shared" si="689"/>
        <v/>
      </c>
      <c r="BN1368" s="249" t="str">
        <f t="shared" si="690"/>
        <v/>
      </c>
      <c r="BO1368" s="195" t="str">
        <f t="shared" si="691"/>
        <v/>
      </c>
      <c r="BP1368" s="195" t="str">
        <f t="shared" si="692"/>
        <v/>
      </c>
      <c r="BQ1368" s="195" t="str">
        <f t="shared" si="693"/>
        <v/>
      </c>
      <c r="BS1368" s="195" t="str">
        <f t="shared" si="694"/>
        <v/>
      </c>
      <c r="BT1368" s="195" t="str">
        <f t="shared" si="695"/>
        <v/>
      </c>
      <c r="BV1368" s="195" t="str">
        <f t="shared" si="696"/>
        <v/>
      </c>
      <c r="BW1368" s="195" t="str">
        <f t="shared" si="697"/>
        <v/>
      </c>
      <c r="BX1368" s="195" t="str">
        <f t="shared" si="698"/>
        <v/>
      </c>
      <c r="BY1368" s="270" t="str">
        <f t="shared" si="699"/>
        <v/>
      </c>
      <c r="BZ1368" t="str">
        <f t="shared" si="700"/>
        <v/>
      </c>
      <c r="CA1368" t="str">
        <f t="shared" si="701"/>
        <v/>
      </c>
    </row>
    <row r="1369" spans="1:79" x14ac:dyDescent="0.25">
      <c r="A1369" s="218" t="s">
        <v>257</v>
      </c>
      <c r="B1369" s="224"/>
      <c r="C1369" s="225"/>
      <c r="D1369" s="226"/>
      <c r="E1369" s="224"/>
      <c r="F1369" s="227"/>
      <c r="G1369" s="227"/>
      <c r="H1369" s="227"/>
      <c r="I1369" s="228"/>
      <c r="J1369" s="227"/>
      <c r="K1369" s="229"/>
      <c r="L1369" s="224"/>
      <c r="M1369" s="230"/>
      <c r="N1369" s="230"/>
      <c r="O1369" s="231"/>
      <c r="P1369" s="231"/>
      <c r="Q1369" s="231"/>
      <c r="R1369" s="232"/>
      <c r="S1369" s="230"/>
      <c r="T1369" s="231"/>
      <c r="U1369" s="231"/>
      <c r="V1369" s="231"/>
      <c r="W1369" s="231"/>
      <c r="X1369" s="233"/>
      <c r="Y1369" s="234"/>
      <c r="Z1369" s="235"/>
      <c r="AA1369" s="236"/>
      <c r="AB1369" s="228"/>
      <c r="AC1369" s="236"/>
      <c r="AD1369" s="237"/>
      <c r="AE1369" s="237"/>
      <c r="AP1369" t="b">
        <f t="shared" si="672"/>
        <v>0</v>
      </c>
      <c r="AQ1369" t="str">
        <f t="shared" si="673"/>
        <v/>
      </c>
      <c r="AR1369" t="str">
        <f>IF(AND(AP1369,D1369&lt;&gt;""),COUNTIF($AQ$12:AQ1369,AQ1369),"")</f>
        <v/>
      </c>
      <c r="AS1369" t="str">
        <f t="shared" si="702"/>
        <v/>
      </c>
      <c r="AT1369">
        <f t="shared" si="703"/>
        <v>1</v>
      </c>
      <c r="AU1369" s="195" t="str">
        <f t="shared" si="674"/>
        <v/>
      </c>
      <c r="AV1369" s="195" t="str">
        <f t="shared" si="675"/>
        <v/>
      </c>
      <c r="AW1369" s="195" t="str">
        <f t="shared" si="676"/>
        <v/>
      </c>
      <c r="AX1369" s="195" t="str">
        <f t="shared" si="677"/>
        <v/>
      </c>
      <c r="AY1369" s="250" t="str">
        <f t="shared" si="678"/>
        <v/>
      </c>
      <c r="AZ1369" s="249" t="str">
        <f t="shared" si="679"/>
        <v/>
      </c>
      <c r="BA1369" s="249" t="str">
        <f t="shared" si="680"/>
        <v/>
      </c>
      <c r="BB1369" s="195" t="str">
        <f t="shared" si="681"/>
        <v/>
      </c>
      <c r="BC1369" s="195" t="str">
        <f t="shared" si="682"/>
        <v/>
      </c>
      <c r="BD1369" s="249" t="str">
        <f t="shared" si="683"/>
        <v/>
      </c>
      <c r="BE1369" s="249" t="str">
        <f t="shared" si="684"/>
        <v/>
      </c>
      <c r="BF1369" s="195" t="str">
        <f t="shared" si="685"/>
        <v/>
      </c>
      <c r="BG1369" s="195" t="str">
        <f t="shared" si="686"/>
        <v/>
      </c>
      <c r="BH1369" s="258"/>
      <c r="BI1369" s="258"/>
      <c r="BJ1369" s="258"/>
      <c r="BK1369" s="249" t="str">
        <f t="shared" si="687"/>
        <v/>
      </c>
      <c r="BL1369" s="249" t="str">
        <f t="shared" si="688"/>
        <v/>
      </c>
      <c r="BM1369" s="277" t="str">
        <f t="shared" si="689"/>
        <v/>
      </c>
      <c r="BN1369" s="249" t="str">
        <f t="shared" si="690"/>
        <v/>
      </c>
      <c r="BO1369" s="195" t="str">
        <f t="shared" si="691"/>
        <v/>
      </c>
      <c r="BP1369" s="195" t="str">
        <f t="shared" si="692"/>
        <v/>
      </c>
      <c r="BQ1369" s="195" t="str">
        <f t="shared" si="693"/>
        <v/>
      </c>
      <c r="BS1369" s="195" t="str">
        <f t="shared" si="694"/>
        <v/>
      </c>
      <c r="BT1369" s="195" t="str">
        <f t="shared" si="695"/>
        <v/>
      </c>
      <c r="BV1369" s="195" t="str">
        <f t="shared" si="696"/>
        <v/>
      </c>
      <c r="BW1369" s="195" t="str">
        <f t="shared" si="697"/>
        <v/>
      </c>
      <c r="BX1369" s="195" t="str">
        <f t="shared" si="698"/>
        <v/>
      </c>
      <c r="BY1369" s="270" t="str">
        <f t="shared" si="699"/>
        <v/>
      </c>
      <c r="BZ1369" t="str">
        <f t="shared" si="700"/>
        <v/>
      </c>
      <c r="CA1369" t="str">
        <f t="shared" si="701"/>
        <v/>
      </c>
    </row>
    <row r="1370" spans="1:79" x14ac:dyDescent="0.25">
      <c r="A1370" s="218" t="s">
        <v>257</v>
      </c>
      <c r="B1370" s="224"/>
      <c r="C1370" s="225"/>
      <c r="D1370" s="226"/>
      <c r="E1370" s="224"/>
      <c r="F1370" s="227"/>
      <c r="G1370" s="227"/>
      <c r="H1370" s="227"/>
      <c r="I1370" s="228"/>
      <c r="J1370" s="227"/>
      <c r="K1370" s="229"/>
      <c r="L1370" s="224"/>
      <c r="M1370" s="230"/>
      <c r="N1370" s="230"/>
      <c r="O1370" s="231"/>
      <c r="P1370" s="231"/>
      <c r="Q1370" s="231"/>
      <c r="R1370" s="232"/>
      <c r="S1370" s="230"/>
      <c r="T1370" s="231"/>
      <c r="U1370" s="231"/>
      <c r="V1370" s="231"/>
      <c r="W1370" s="231"/>
      <c r="X1370" s="233"/>
      <c r="Y1370" s="234"/>
      <c r="Z1370" s="235"/>
      <c r="AA1370" s="236"/>
      <c r="AB1370" s="228"/>
      <c r="AC1370" s="236"/>
      <c r="AD1370" s="237"/>
      <c r="AE1370" s="237"/>
      <c r="AP1370" t="b">
        <f t="shared" si="672"/>
        <v>0</v>
      </c>
      <c r="AQ1370" t="str">
        <f t="shared" si="673"/>
        <v/>
      </c>
      <c r="AR1370" t="str">
        <f>IF(AND(AP1370,D1370&lt;&gt;""),COUNTIF($AQ$12:AQ1370,AQ1370),"")</f>
        <v/>
      </c>
      <c r="AS1370" t="str">
        <f t="shared" si="702"/>
        <v/>
      </c>
      <c r="AT1370">
        <f t="shared" si="703"/>
        <v>0</v>
      </c>
      <c r="AU1370" s="195" t="str">
        <f t="shared" si="674"/>
        <v/>
      </c>
      <c r="AV1370" s="195" t="str">
        <f t="shared" si="675"/>
        <v/>
      </c>
      <c r="AW1370" s="195" t="str">
        <f t="shared" si="676"/>
        <v/>
      </c>
      <c r="AX1370" s="195" t="str">
        <f t="shared" si="677"/>
        <v/>
      </c>
      <c r="AY1370" s="250" t="str">
        <f t="shared" si="678"/>
        <v/>
      </c>
      <c r="AZ1370" s="249" t="str">
        <f t="shared" si="679"/>
        <v/>
      </c>
      <c r="BA1370" s="249" t="str">
        <f t="shared" si="680"/>
        <v/>
      </c>
      <c r="BB1370" s="195" t="str">
        <f t="shared" si="681"/>
        <v/>
      </c>
      <c r="BC1370" s="195" t="str">
        <f t="shared" si="682"/>
        <v/>
      </c>
      <c r="BD1370" s="249" t="str">
        <f t="shared" si="683"/>
        <v/>
      </c>
      <c r="BE1370" s="249" t="str">
        <f t="shared" si="684"/>
        <v/>
      </c>
      <c r="BF1370" s="195" t="str">
        <f t="shared" si="685"/>
        <v/>
      </c>
      <c r="BG1370" s="195" t="str">
        <f t="shared" si="686"/>
        <v/>
      </c>
      <c r="BH1370" s="258"/>
      <c r="BI1370" s="258"/>
      <c r="BJ1370" s="258"/>
      <c r="BK1370" s="249" t="str">
        <f t="shared" si="687"/>
        <v/>
      </c>
      <c r="BL1370" s="249" t="str">
        <f t="shared" si="688"/>
        <v/>
      </c>
      <c r="BM1370" s="277" t="str">
        <f t="shared" si="689"/>
        <v/>
      </c>
      <c r="BN1370" s="249" t="str">
        <f t="shared" si="690"/>
        <v/>
      </c>
      <c r="BO1370" s="195" t="str">
        <f t="shared" si="691"/>
        <v/>
      </c>
      <c r="BP1370" s="195" t="str">
        <f t="shared" si="692"/>
        <v/>
      </c>
      <c r="BQ1370" s="195" t="str">
        <f t="shared" si="693"/>
        <v/>
      </c>
      <c r="BS1370" s="195" t="str">
        <f t="shared" si="694"/>
        <v/>
      </c>
      <c r="BT1370" s="195" t="str">
        <f t="shared" si="695"/>
        <v/>
      </c>
      <c r="BV1370" s="195" t="str">
        <f t="shared" si="696"/>
        <v/>
      </c>
      <c r="BW1370" s="195" t="str">
        <f t="shared" si="697"/>
        <v/>
      </c>
      <c r="BX1370" s="195" t="str">
        <f t="shared" si="698"/>
        <v/>
      </c>
      <c r="BY1370" s="270" t="str">
        <f t="shared" si="699"/>
        <v/>
      </c>
      <c r="BZ1370" t="str">
        <f t="shared" si="700"/>
        <v/>
      </c>
      <c r="CA1370" t="str">
        <f t="shared" si="701"/>
        <v/>
      </c>
    </row>
    <row r="1371" spans="1:79" x14ac:dyDescent="0.25">
      <c r="A1371" s="218" t="s">
        <v>257</v>
      </c>
      <c r="B1371" s="224"/>
      <c r="C1371" s="225"/>
      <c r="D1371" s="226"/>
      <c r="E1371" s="224"/>
      <c r="F1371" s="227"/>
      <c r="G1371" s="227"/>
      <c r="H1371" s="227"/>
      <c r="I1371" s="228"/>
      <c r="J1371" s="227"/>
      <c r="K1371" s="229"/>
      <c r="L1371" s="224"/>
      <c r="M1371" s="230"/>
      <c r="N1371" s="230"/>
      <c r="O1371" s="231"/>
      <c r="P1371" s="231"/>
      <c r="Q1371" s="231"/>
      <c r="R1371" s="232"/>
      <c r="S1371" s="230"/>
      <c r="T1371" s="231"/>
      <c r="U1371" s="231"/>
      <c r="V1371" s="231"/>
      <c r="W1371" s="231"/>
      <c r="X1371" s="233"/>
      <c r="Y1371" s="234"/>
      <c r="Z1371" s="235"/>
      <c r="AA1371" s="236"/>
      <c r="AB1371" s="228"/>
      <c r="AC1371" s="236"/>
      <c r="AD1371" s="237"/>
      <c r="AE1371" s="237"/>
      <c r="AP1371" t="b">
        <f t="shared" si="672"/>
        <v>0</v>
      </c>
      <c r="AQ1371" t="str">
        <f t="shared" si="673"/>
        <v/>
      </c>
      <c r="AR1371" t="str">
        <f>IF(AND(AP1371,D1371&lt;&gt;""),COUNTIF($AQ$12:AQ1371,AQ1371),"")</f>
        <v/>
      </c>
      <c r="AS1371" t="str">
        <f t="shared" si="702"/>
        <v/>
      </c>
      <c r="AT1371">
        <f t="shared" si="703"/>
        <v>1</v>
      </c>
      <c r="AU1371" s="195" t="str">
        <f t="shared" si="674"/>
        <v/>
      </c>
      <c r="AV1371" s="195" t="str">
        <f t="shared" si="675"/>
        <v/>
      </c>
      <c r="AW1371" s="195" t="str">
        <f t="shared" si="676"/>
        <v/>
      </c>
      <c r="AX1371" s="195" t="str">
        <f t="shared" si="677"/>
        <v/>
      </c>
      <c r="AY1371" s="250" t="str">
        <f t="shared" si="678"/>
        <v/>
      </c>
      <c r="AZ1371" s="249" t="str">
        <f t="shared" si="679"/>
        <v/>
      </c>
      <c r="BA1371" s="249" t="str">
        <f t="shared" si="680"/>
        <v/>
      </c>
      <c r="BB1371" s="195" t="str">
        <f t="shared" si="681"/>
        <v/>
      </c>
      <c r="BC1371" s="195" t="str">
        <f t="shared" si="682"/>
        <v/>
      </c>
      <c r="BD1371" s="249" t="str">
        <f t="shared" si="683"/>
        <v/>
      </c>
      <c r="BE1371" s="249" t="str">
        <f t="shared" si="684"/>
        <v/>
      </c>
      <c r="BF1371" s="195" t="str">
        <f t="shared" si="685"/>
        <v/>
      </c>
      <c r="BG1371" s="195" t="str">
        <f t="shared" si="686"/>
        <v/>
      </c>
      <c r="BH1371" s="258"/>
      <c r="BI1371" s="258"/>
      <c r="BJ1371" s="258"/>
      <c r="BK1371" s="249" t="str">
        <f t="shared" si="687"/>
        <v/>
      </c>
      <c r="BL1371" s="249" t="str">
        <f t="shared" si="688"/>
        <v/>
      </c>
      <c r="BM1371" s="277" t="str">
        <f t="shared" si="689"/>
        <v/>
      </c>
      <c r="BN1371" s="249" t="str">
        <f t="shared" si="690"/>
        <v/>
      </c>
      <c r="BO1371" s="195" t="str">
        <f t="shared" si="691"/>
        <v/>
      </c>
      <c r="BP1371" s="195" t="str">
        <f t="shared" si="692"/>
        <v/>
      </c>
      <c r="BQ1371" s="195" t="str">
        <f t="shared" si="693"/>
        <v/>
      </c>
      <c r="BS1371" s="195" t="str">
        <f t="shared" si="694"/>
        <v/>
      </c>
      <c r="BT1371" s="195" t="str">
        <f t="shared" si="695"/>
        <v/>
      </c>
      <c r="BV1371" s="195" t="str">
        <f t="shared" si="696"/>
        <v/>
      </c>
      <c r="BW1371" s="195" t="str">
        <f t="shared" si="697"/>
        <v/>
      </c>
      <c r="BX1371" s="195" t="str">
        <f t="shared" si="698"/>
        <v/>
      </c>
      <c r="BY1371" s="270" t="str">
        <f t="shared" si="699"/>
        <v/>
      </c>
      <c r="BZ1371" t="str">
        <f t="shared" si="700"/>
        <v/>
      </c>
      <c r="CA1371" t="str">
        <f t="shared" si="701"/>
        <v/>
      </c>
    </row>
    <row r="1372" spans="1:79" x14ac:dyDescent="0.25">
      <c r="A1372" s="218" t="s">
        <v>257</v>
      </c>
      <c r="B1372" s="224"/>
      <c r="C1372" s="225"/>
      <c r="D1372" s="226"/>
      <c r="E1372" s="224"/>
      <c r="F1372" s="227"/>
      <c r="G1372" s="227"/>
      <c r="H1372" s="227"/>
      <c r="I1372" s="228"/>
      <c r="J1372" s="227"/>
      <c r="K1372" s="229"/>
      <c r="L1372" s="224"/>
      <c r="M1372" s="230"/>
      <c r="N1372" s="230"/>
      <c r="O1372" s="231"/>
      <c r="P1372" s="231"/>
      <c r="Q1372" s="231"/>
      <c r="R1372" s="232"/>
      <c r="S1372" s="230"/>
      <c r="T1372" s="231"/>
      <c r="U1372" s="231"/>
      <c r="V1372" s="231"/>
      <c r="W1372" s="231"/>
      <c r="X1372" s="233"/>
      <c r="Y1372" s="234"/>
      <c r="Z1372" s="235"/>
      <c r="AA1372" s="236"/>
      <c r="AB1372" s="228"/>
      <c r="AC1372" s="236"/>
      <c r="AD1372" s="237"/>
      <c r="AE1372" s="237"/>
      <c r="AP1372" t="b">
        <f t="shared" si="672"/>
        <v>0</v>
      </c>
      <c r="AQ1372" t="str">
        <f t="shared" si="673"/>
        <v/>
      </c>
      <c r="AR1372" t="str">
        <f>IF(AND(AP1372,D1372&lt;&gt;""),COUNTIF($AQ$12:AQ1372,AQ1372),"")</f>
        <v/>
      </c>
      <c r="AS1372" t="str">
        <f t="shared" si="702"/>
        <v/>
      </c>
      <c r="AT1372">
        <f t="shared" si="703"/>
        <v>0</v>
      </c>
      <c r="AU1372" s="195" t="str">
        <f t="shared" si="674"/>
        <v/>
      </c>
      <c r="AV1372" s="195" t="str">
        <f t="shared" si="675"/>
        <v/>
      </c>
      <c r="AW1372" s="195" t="str">
        <f t="shared" si="676"/>
        <v/>
      </c>
      <c r="AX1372" s="195" t="str">
        <f t="shared" si="677"/>
        <v/>
      </c>
      <c r="AY1372" s="250" t="str">
        <f t="shared" si="678"/>
        <v/>
      </c>
      <c r="AZ1372" s="249" t="str">
        <f t="shared" si="679"/>
        <v/>
      </c>
      <c r="BA1372" s="249" t="str">
        <f t="shared" si="680"/>
        <v/>
      </c>
      <c r="BB1372" s="195" t="str">
        <f t="shared" si="681"/>
        <v/>
      </c>
      <c r="BC1372" s="195" t="str">
        <f t="shared" si="682"/>
        <v/>
      </c>
      <c r="BD1372" s="249" t="str">
        <f t="shared" si="683"/>
        <v/>
      </c>
      <c r="BE1372" s="249" t="str">
        <f t="shared" si="684"/>
        <v/>
      </c>
      <c r="BF1372" s="195" t="str">
        <f t="shared" si="685"/>
        <v/>
      </c>
      <c r="BG1372" s="195" t="str">
        <f t="shared" si="686"/>
        <v/>
      </c>
      <c r="BH1372" s="258"/>
      <c r="BI1372" s="258"/>
      <c r="BJ1372" s="258"/>
      <c r="BK1372" s="249" t="str">
        <f t="shared" si="687"/>
        <v/>
      </c>
      <c r="BL1372" s="249" t="str">
        <f t="shared" si="688"/>
        <v/>
      </c>
      <c r="BM1372" s="277" t="str">
        <f t="shared" si="689"/>
        <v/>
      </c>
      <c r="BN1372" s="249" t="str">
        <f t="shared" si="690"/>
        <v/>
      </c>
      <c r="BO1372" s="195" t="str">
        <f t="shared" si="691"/>
        <v/>
      </c>
      <c r="BP1372" s="195" t="str">
        <f t="shared" si="692"/>
        <v/>
      </c>
      <c r="BQ1372" s="195" t="str">
        <f t="shared" si="693"/>
        <v/>
      </c>
      <c r="BS1372" s="195" t="str">
        <f t="shared" si="694"/>
        <v/>
      </c>
      <c r="BT1372" s="195" t="str">
        <f t="shared" si="695"/>
        <v/>
      </c>
      <c r="BV1372" s="195" t="str">
        <f t="shared" si="696"/>
        <v/>
      </c>
      <c r="BW1372" s="195" t="str">
        <f t="shared" si="697"/>
        <v/>
      </c>
      <c r="BX1372" s="195" t="str">
        <f t="shared" si="698"/>
        <v/>
      </c>
      <c r="BY1372" s="270" t="str">
        <f t="shared" si="699"/>
        <v/>
      </c>
      <c r="BZ1372" t="str">
        <f t="shared" si="700"/>
        <v/>
      </c>
      <c r="CA1372" t="str">
        <f t="shared" si="701"/>
        <v/>
      </c>
    </row>
    <row r="1373" spans="1:79" x14ac:dyDescent="0.25">
      <c r="A1373" s="218" t="s">
        <v>257</v>
      </c>
      <c r="B1373" s="224"/>
      <c r="C1373" s="225"/>
      <c r="D1373" s="226"/>
      <c r="E1373" s="224"/>
      <c r="F1373" s="227"/>
      <c r="G1373" s="227"/>
      <c r="H1373" s="227"/>
      <c r="I1373" s="228"/>
      <c r="J1373" s="227"/>
      <c r="K1373" s="229"/>
      <c r="L1373" s="224"/>
      <c r="M1373" s="230"/>
      <c r="N1373" s="230"/>
      <c r="O1373" s="231"/>
      <c r="P1373" s="231"/>
      <c r="Q1373" s="231"/>
      <c r="R1373" s="232"/>
      <c r="S1373" s="230"/>
      <c r="T1373" s="231"/>
      <c r="U1373" s="231"/>
      <c r="V1373" s="231"/>
      <c r="W1373" s="231"/>
      <c r="X1373" s="233"/>
      <c r="Y1373" s="234"/>
      <c r="Z1373" s="235"/>
      <c r="AA1373" s="236"/>
      <c r="AB1373" s="228"/>
      <c r="AC1373" s="236"/>
      <c r="AD1373" s="237"/>
      <c r="AE1373" s="237"/>
      <c r="AP1373" t="b">
        <f t="shared" si="672"/>
        <v>0</v>
      </c>
      <c r="AQ1373" t="str">
        <f t="shared" si="673"/>
        <v/>
      </c>
      <c r="AR1373" t="str">
        <f>IF(AND(AP1373,D1373&lt;&gt;""),COUNTIF($AQ$12:AQ1373,AQ1373),"")</f>
        <v/>
      </c>
      <c r="AS1373" t="str">
        <f t="shared" si="702"/>
        <v/>
      </c>
      <c r="AT1373">
        <f t="shared" si="703"/>
        <v>1</v>
      </c>
      <c r="AU1373" s="195" t="str">
        <f t="shared" si="674"/>
        <v/>
      </c>
      <c r="AV1373" s="195" t="str">
        <f t="shared" si="675"/>
        <v/>
      </c>
      <c r="AW1373" s="195" t="str">
        <f t="shared" si="676"/>
        <v/>
      </c>
      <c r="AX1373" s="195" t="str">
        <f t="shared" si="677"/>
        <v/>
      </c>
      <c r="AY1373" s="250" t="str">
        <f t="shared" si="678"/>
        <v/>
      </c>
      <c r="AZ1373" s="249" t="str">
        <f t="shared" si="679"/>
        <v/>
      </c>
      <c r="BA1373" s="249" t="str">
        <f t="shared" si="680"/>
        <v/>
      </c>
      <c r="BB1373" s="195" t="str">
        <f t="shared" si="681"/>
        <v/>
      </c>
      <c r="BC1373" s="195" t="str">
        <f t="shared" si="682"/>
        <v/>
      </c>
      <c r="BD1373" s="249" t="str">
        <f t="shared" si="683"/>
        <v/>
      </c>
      <c r="BE1373" s="249" t="str">
        <f t="shared" si="684"/>
        <v/>
      </c>
      <c r="BF1373" s="195" t="str">
        <f t="shared" si="685"/>
        <v/>
      </c>
      <c r="BG1373" s="195" t="str">
        <f t="shared" si="686"/>
        <v/>
      </c>
      <c r="BH1373" s="258"/>
      <c r="BI1373" s="258"/>
      <c r="BJ1373" s="258"/>
      <c r="BK1373" s="249" t="str">
        <f t="shared" si="687"/>
        <v/>
      </c>
      <c r="BL1373" s="249" t="str">
        <f t="shared" si="688"/>
        <v/>
      </c>
      <c r="BM1373" s="277" t="str">
        <f t="shared" si="689"/>
        <v/>
      </c>
      <c r="BN1373" s="249" t="str">
        <f t="shared" si="690"/>
        <v/>
      </c>
      <c r="BO1373" s="195" t="str">
        <f t="shared" si="691"/>
        <v/>
      </c>
      <c r="BP1373" s="195" t="str">
        <f t="shared" si="692"/>
        <v/>
      </c>
      <c r="BQ1373" s="195" t="str">
        <f t="shared" si="693"/>
        <v/>
      </c>
      <c r="BS1373" s="195" t="str">
        <f t="shared" si="694"/>
        <v/>
      </c>
      <c r="BT1373" s="195" t="str">
        <f t="shared" si="695"/>
        <v/>
      </c>
      <c r="BV1373" s="195" t="str">
        <f t="shared" si="696"/>
        <v/>
      </c>
      <c r="BW1373" s="195" t="str">
        <f t="shared" si="697"/>
        <v/>
      </c>
      <c r="BX1373" s="195" t="str">
        <f t="shared" si="698"/>
        <v/>
      </c>
      <c r="BY1373" s="270" t="str">
        <f t="shared" si="699"/>
        <v/>
      </c>
      <c r="BZ1373" t="str">
        <f t="shared" si="700"/>
        <v/>
      </c>
      <c r="CA1373" t="str">
        <f t="shared" si="701"/>
        <v/>
      </c>
    </row>
    <row r="1374" spans="1:79" x14ac:dyDescent="0.25">
      <c r="A1374" s="218" t="s">
        <v>257</v>
      </c>
      <c r="B1374" s="224"/>
      <c r="C1374" s="225"/>
      <c r="D1374" s="226"/>
      <c r="E1374" s="224"/>
      <c r="F1374" s="227"/>
      <c r="G1374" s="227"/>
      <c r="H1374" s="227"/>
      <c r="I1374" s="228"/>
      <c r="J1374" s="227"/>
      <c r="K1374" s="229"/>
      <c r="L1374" s="224"/>
      <c r="M1374" s="230"/>
      <c r="N1374" s="230"/>
      <c r="O1374" s="231"/>
      <c r="P1374" s="231"/>
      <c r="Q1374" s="231"/>
      <c r="R1374" s="232"/>
      <c r="S1374" s="230"/>
      <c r="T1374" s="231"/>
      <c r="U1374" s="231"/>
      <c r="V1374" s="231"/>
      <c r="W1374" s="231"/>
      <c r="X1374" s="233"/>
      <c r="Y1374" s="234"/>
      <c r="Z1374" s="235"/>
      <c r="AA1374" s="236"/>
      <c r="AB1374" s="228"/>
      <c r="AC1374" s="236"/>
      <c r="AD1374" s="237"/>
      <c r="AE1374" s="237"/>
      <c r="AP1374" t="b">
        <f t="shared" si="672"/>
        <v>0</v>
      </c>
      <c r="AQ1374" t="str">
        <f t="shared" si="673"/>
        <v/>
      </c>
      <c r="AR1374" t="str">
        <f>IF(AND(AP1374,D1374&lt;&gt;""),COUNTIF($AQ$12:AQ1374,AQ1374),"")</f>
        <v/>
      </c>
      <c r="AS1374" t="str">
        <f t="shared" si="702"/>
        <v/>
      </c>
      <c r="AT1374">
        <f t="shared" si="703"/>
        <v>0</v>
      </c>
      <c r="AU1374" s="195" t="str">
        <f t="shared" si="674"/>
        <v/>
      </c>
      <c r="AV1374" s="195" t="str">
        <f t="shared" si="675"/>
        <v/>
      </c>
      <c r="AW1374" s="195" t="str">
        <f t="shared" si="676"/>
        <v/>
      </c>
      <c r="AX1374" s="195" t="str">
        <f t="shared" si="677"/>
        <v/>
      </c>
      <c r="AY1374" s="250" t="str">
        <f t="shared" si="678"/>
        <v/>
      </c>
      <c r="AZ1374" s="249" t="str">
        <f t="shared" si="679"/>
        <v/>
      </c>
      <c r="BA1374" s="249" t="str">
        <f t="shared" si="680"/>
        <v/>
      </c>
      <c r="BB1374" s="195" t="str">
        <f t="shared" si="681"/>
        <v/>
      </c>
      <c r="BC1374" s="195" t="str">
        <f t="shared" si="682"/>
        <v/>
      </c>
      <c r="BD1374" s="249" t="str">
        <f t="shared" si="683"/>
        <v/>
      </c>
      <c r="BE1374" s="249" t="str">
        <f t="shared" si="684"/>
        <v/>
      </c>
      <c r="BF1374" s="195" t="str">
        <f t="shared" si="685"/>
        <v/>
      </c>
      <c r="BG1374" s="195" t="str">
        <f t="shared" si="686"/>
        <v/>
      </c>
      <c r="BH1374" s="258"/>
      <c r="BI1374" s="258"/>
      <c r="BJ1374" s="258"/>
      <c r="BK1374" s="249" t="str">
        <f t="shared" si="687"/>
        <v/>
      </c>
      <c r="BL1374" s="249" t="str">
        <f t="shared" si="688"/>
        <v/>
      </c>
      <c r="BM1374" s="277" t="str">
        <f t="shared" si="689"/>
        <v/>
      </c>
      <c r="BN1374" s="249" t="str">
        <f t="shared" si="690"/>
        <v/>
      </c>
      <c r="BO1374" s="195" t="str">
        <f t="shared" si="691"/>
        <v/>
      </c>
      <c r="BP1374" s="195" t="str">
        <f t="shared" si="692"/>
        <v/>
      </c>
      <c r="BQ1374" s="195" t="str">
        <f t="shared" si="693"/>
        <v/>
      </c>
      <c r="BS1374" s="195" t="str">
        <f t="shared" si="694"/>
        <v/>
      </c>
      <c r="BT1374" s="195" t="str">
        <f t="shared" si="695"/>
        <v/>
      </c>
      <c r="BV1374" s="195" t="str">
        <f t="shared" si="696"/>
        <v/>
      </c>
      <c r="BW1374" s="195" t="str">
        <f t="shared" si="697"/>
        <v/>
      </c>
      <c r="BX1374" s="195" t="str">
        <f t="shared" si="698"/>
        <v/>
      </c>
      <c r="BY1374" s="270" t="str">
        <f t="shared" si="699"/>
        <v/>
      </c>
      <c r="BZ1374" t="str">
        <f t="shared" si="700"/>
        <v/>
      </c>
      <c r="CA1374" t="str">
        <f t="shared" si="701"/>
        <v/>
      </c>
    </row>
    <row r="1375" spans="1:79" x14ac:dyDescent="0.25">
      <c r="A1375" s="218" t="s">
        <v>257</v>
      </c>
      <c r="B1375" s="224"/>
      <c r="C1375" s="225"/>
      <c r="D1375" s="226"/>
      <c r="E1375" s="224"/>
      <c r="F1375" s="227"/>
      <c r="G1375" s="227"/>
      <c r="H1375" s="227"/>
      <c r="I1375" s="228"/>
      <c r="J1375" s="227"/>
      <c r="K1375" s="229"/>
      <c r="L1375" s="224"/>
      <c r="M1375" s="230"/>
      <c r="N1375" s="230"/>
      <c r="O1375" s="231"/>
      <c r="P1375" s="231"/>
      <c r="Q1375" s="231"/>
      <c r="R1375" s="232"/>
      <c r="S1375" s="230"/>
      <c r="T1375" s="231"/>
      <c r="U1375" s="231"/>
      <c r="V1375" s="231"/>
      <c r="W1375" s="231"/>
      <c r="X1375" s="233"/>
      <c r="Y1375" s="234"/>
      <c r="Z1375" s="235"/>
      <c r="AA1375" s="236"/>
      <c r="AB1375" s="228"/>
      <c r="AC1375" s="236"/>
      <c r="AD1375" s="237"/>
      <c r="AE1375" s="237"/>
      <c r="AP1375" t="b">
        <f t="shared" si="672"/>
        <v>0</v>
      </c>
      <c r="AQ1375" t="str">
        <f t="shared" si="673"/>
        <v/>
      </c>
      <c r="AR1375" t="str">
        <f>IF(AND(AP1375,D1375&lt;&gt;""),COUNTIF($AQ$12:AQ1375,AQ1375),"")</f>
        <v/>
      </c>
      <c r="AS1375" t="str">
        <f t="shared" si="702"/>
        <v/>
      </c>
      <c r="AT1375">
        <f t="shared" si="703"/>
        <v>1</v>
      </c>
      <c r="AU1375" s="195" t="str">
        <f t="shared" si="674"/>
        <v/>
      </c>
      <c r="AV1375" s="195" t="str">
        <f t="shared" si="675"/>
        <v/>
      </c>
      <c r="AW1375" s="195" t="str">
        <f t="shared" si="676"/>
        <v/>
      </c>
      <c r="AX1375" s="195" t="str">
        <f t="shared" si="677"/>
        <v/>
      </c>
      <c r="AY1375" s="250" t="str">
        <f t="shared" si="678"/>
        <v/>
      </c>
      <c r="AZ1375" s="249" t="str">
        <f t="shared" si="679"/>
        <v/>
      </c>
      <c r="BA1375" s="249" t="str">
        <f t="shared" si="680"/>
        <v/>
      </c>
      <c r="BB1375" s="195" t="str">
        <f t="shared" si="681"/>
        <v/>
      </c>
      <c r="BC1375" s="195" t="str">
        <f t="shared" si="682"/>
        <v/>
      </c>
      <c r="BD1375" s="249" t="str">
        <f t="shared" si="683"/>
        <v/>
      </c>
      <c r="BE1375" s="249" t="str">
        <f t="shared" si="684"/>
        <v/>
      </c>
      <c r="BF1375" s="195" t="str">
        <f t="shared" si="685"/>
        <v/>
      </c>
      <c r="BG1375" s="195" t="str">
        <f t="shared" si="686"/>
        <v/>
      </c>
      <c r="BH1375" s="258"/>
      <c r="BI1375" s="258"/>
      <c r="BJ1375" s="258"/>
      <c r="BK1375" s="249" t="str">
        <f t="shared" si="687"/>
        <v/>
      </c>
      <c r="BL1375" s="249" t="str">
        <f t="shared" si="688"/>
        <v/>
      </c>
      <c r="BM1375" s="277" t="str">
        <f t="shared" si="689"/>
        <v/>
      </c>
      <c r="BN1375" s="249" t="str">
        <f t="shared" si="690"/>
        <v/>
      </c>
      <c r="BO1375" s="195" t="str">
        <f t="shared" si="691"/>
        <v/>
      </c>
      <c r="BP1375" s="195" t="str">
        <f t="shared" si="692"/>
        <v/>
      </c>
      <c r="BQ1375" s="195" t="str">
        <f t="shared" si="693"/>
        <v/>
      </c>
      <c r="BS1375" s="195" t="str">
        <f t="shared" si="694"/>
        <v/>
      </c>
      <c r="BT1375" s="195" t="str">
        <f t="shared" si="695"/>
        <v/>
      </c>
      <c r="BV1375" s="195" t="str">
        <f t="shared" si="696"/>
        <v/>
      </c>
      <c r="BW1375" s="195" t="str">
        <f t="shared" si="697"/>
        <v/>
      </c>
      <c r="BX1375" s="195" t="str">
        <f t="shared" si="698"/>
        <v/>
      </c>
      <c r="BY1375" s="270" t="str">
        <f t="shared" si="699"/>
        <v/>
      </c>
      <c r="BZ1375" t="str">
        <f t="shared" si="700"/>
        <v/>
      </c>
      <c r="CA1375" t="str">
        <f t="shared" si="701"/>
        <v/>
      </c>
    </row>
    <row r="1376" spans="1:79" x14ac:dyDescent="0.25">
      <c r="A1376" s="218" t="s">
        <v>257</v>
      </c>
      <c r="B1376" s="224"/>
      <c r="C1376" s="225"/>
      <c r="D1376" s="226"/>
      <c r="E1376" s="224"/>
      <c r="F1376" s="227"/>
      <c r="G1376" s="227"/>
      <c r="H1376" s="227"/>
      <c r="I1376" s="228"/>
      <c r="J1376" s="227"/>
      <c r="K1376" s="229"/>
      <c r="L1376" s="224"/>
      <c r="M1376" s="230"/>
      <c r="N1376" s="230"/>
      <c r="O1376" s="231"/>
      <c r="P1376" s="231"/>
      <c r="Q1376" s="231"/>
      <c r="R1376" s="232"/>
      <c r="S1376" s="230"/>
      <c r="T1376" s="231"/>
      <c r="U1376" s="231"/>
      <c r="V1376" s="231"/>
      <c r="W1376" s="231"/>
      <c r="X1376" s="233"/>
      <c r="Y1376" s="234"/>
      <c r="Z1376" s="235"/>
      <c r="AA1376" s="236"/>
      <c r="AB1376" s="228"/>
      <c r="AC1376" s="236"/>
      <c r="AD1376" s="237"/>
      <c r="AE1376" s="237"/>
      <c r="AP1376" t="b">
        <f t="shared" si="672"/>
        <v>0</v>
      </c>
      <c r="AQ1376" t="str">
        <f t="shared" si="673"/>
        <v/>
      </c>
      <c r="AR1376" t="str">
        <f>IF(AND(AP1376,D1376&lt;&gt;""),COUNTIF($AQ$12:AQ1376,AQ1376),"")</f>
        <v/>
      </c>
      <c r="AS1376" t="str">
        <f t="shared" si="702"/>
        <v/>
      </c>
      <c r="AT1376">
        <f t="shared" si="703"/>
        <v>0</v>
      </c>
      <c r="AU1376" s="195" t="str">
        <f t="shared" si="674"/>
        <v/>
      </c>
      <c r="AV1376" s="195" t="str">
        <f t="shared" si="675"/>
        <v/>
      </c>
      <c r="AW1376" s="195" t="str">
        <f t="shared" si="676"/>
        <v/>
      </c>
      <c r="AX1376" s="195" t="str">
        <f t="shared" si="677"/>
        <v/>
      </c>
      <c r="AY1376" s="250" t="str">
        <f t="shared" si="678"/>
        <v/>
      </c>
      <c r="AZ1376" s="249" t="str">
        <f t="shared" si="679"/>
        <v/>
      </c>
      <c r="BA1376" s="249" t="str">
        <f t="shared" si="680"/>
        <v/>
      </c>
      <c r="BB1376" s="195" t="str">
        <f t="shared" si="681"/>
        <v/>
      </c>
      <c r="BC1376" s="195" t="str">
        <f t="shared" si="682"/>
        <v/>
      </c>
      <c r="BD1376" s="249" t="str">
        <f t="shared" si="683"/>
        <v/>
      </c>
      <c r="BE1376" s="249" t="str">
        <f t="shared" si="684"/>
        <v/>
      </c>
      <c r="BF1376" s="195" t="str">
        <f t="shared" si="685"/>
        <v/>
      </c>
      <c r="BG1376" s="195" t="str">
        <f t="shared" si="686"/>
        <v/>
      </c>
      <c r="BH1376" s="258"/>
      <c r="BI1376" s="258"/>
      <c r="BJ1376" s="258"/>
      <c r="BK1376" s="249" t="str">
        <f t="shared" si="687"/>
        <v/>
      </c>
      <c r="BL1376" s="249" t="str">
        <f t="shared" si="688"/>
        <v/>
      </c>
      <c r="BM1376" s="277" t="str">
        <f t="shared" si="689"/>
        <v/>
      </c>
      <c r="BN1376" s="249" t="str">
        <f t="shared" si="690"/>
        <v/>
      </c>
      <c r="BO1376" s="195" t="str">
        <f t="shared" si="691"/>
        <v/>
      </c>
      <c r="BP1376" s="195" t="str">
        <f t="shared" si="692"/>
        <v/>
      </c>
      <c r="BQ1376" s="195" t="str">
        <f t="shared" si="693"/>
        <v/>
      </c>
      <c r="BS1376" s="195" t="str">
        <f t="shared" si="694"/>
        <v/>
      </c>
      <c r="BT1376" s="195" t="str">
        <f t="shared" si="695"/>
        <v/>
      </c>
      <c r="BV1376" s="195" t="str">
        <f t="shared" si="696"/>
        <v/>
      </c>
      <c r="BW1376" s="195" t="str">
        <f t="shared" si="697"/>
        <v/>
      </c>
      <c r="BX1376" s="195" t="str">
        <f t="shared" si="698"/>
        <v/>
      </c>
      <c r="BY1376" s="270" t="str">
        <f t="shared" si="699"/>
        <v/>
      </c>
      <c r="BZ1376" t="str">
        <f t="shared" si="700"/>
        <v/>
      </c>
      <c r="CA1376" t="str">
        <f t="shared" si="701"/>
        <v/>
      </c>
    </row>
    <row r="1377" spans="1:79" x14ac:dyDescent="0.25">
      <c r="A1377" s="218" t="s">
        <v>257</v>
      </c>
      <c r="B1377" s="224"/>
      <c r="C1377" s="225"/>
      <c r="D1377" s="226"/>
      <c r="E1377" s="224"/>
      <c r="F1377" s="227"/>
      <c r="G1377" s="227"/>
      <c r="H1377" s="227"/>
      <c r="I1377" s="228"/>
      <c r="J1377" s="227"/>
      <c r="K1377" s="229"/>
      <c r="L1377" s="224"/>
      <c r="M1377" s="230"/>
      <c r="N1377" s="230"/>
      <c r="O1377" s="231"/>
      <c r="P1377" s="231"/>
      <c r="Q1377" s="231"/>
      <c r="R1377" s="232"/>
      <c r="S1377" s="230"/>
      <c r="T1377" s="231"/>
      <c r="U1377" s="231"/>
      <c r="V1377" s="231"/>
      <c r="W1377" s="231"/>
      <c r="X1377" s="233"/>
      <c r="Y1377" s="234"/>
      <c r="Z1377" s="235"/>
      <c r="AA1377" s="236"/>
      <c r="AB1377" s="228"/>
      <c r="AC1377" s="236"/>
      <c r="AD1377" s="237"/>
      <c r="AE1377" s="237"/>
      <c r="AP1377" t="b">
        <f t="shared" si="672"/>
        <v>0</v>
      </c>
      <c r="AQ1377" t="str">
        <f t="shared" si="673"/>
        <v/>
      </c>
      <c r="AR1377" t="str">
        <f>IF(AND(AP1377,D1377&lt;&gt;""),COUNTIF($AQ$12:AQ1377,AQ1377),"")</f>
        <v/>
      </c>
      <c r="AS1377" t="str">
        <f t="shared" si="702"/>
        <v/>
      </c>
      <c r="AT1377">
        <f t="shared" si="703"/>
        <v>1</v>
      </c>
      <c r="AU1377" s="195" t="str">
        <f t="shared" si="674"/>
        <v/>
      </c>
      <c r="AV1377" s="195" t="str">
        <f t="shared" si="675"/>
        <v/>
      </c>
      <c r="AW1377" s="195" t="str">
        <f t="shared" si="676"/>
        <v/>
      </c>
      <c r="AX1377" s="195" t="str">
        <f t="shared" si="677"/>
        <v/>
      </c>
      <c r="AY1377" s="250" t="str">
        <f t="shared" si="678"/>
        <v/>
      </c>
      <c r="AZ1377" s="249" t="str">
        <f t="shared" si="679"/>
        <v/>
      </c>
      <c r="BA1377" s="249" t="str">
        <f t="shared" si="680"/>
        <v/>
      </c>
      <c r="BB1377" s="195" t="str">
        <f t="shared" si="681"/>
        <v/>
      </c>
      <c r="BC1377" s="195" t="str">
        <f t="shared" si="682"/>
        <v/>
      </c>
      <c r="BD1377" s="249" t="str">
        <f t="shared" si="683"/>
        <v/>
      </c>
      <c r="BE1377" s="249" t="str">
        <f t="shared" si="684"/>
        <v/>
      </c>
      <c r="BF1377" s="195" t="str">
        <f t="shared" si="685"/>
        <v/>
      </c>
      <c r="BG1377" s="195" t="str">
        <f t="shared" si="686"/>
        <v/>
      </c>
      <c r="BH1377" s="258"/>
      <c r="BI1377" s="258"/>
      <c r="BJ1377" s="258"/>
      <c r="BK1377" s="249" t="str">
        <f t="shared" si="687"/>
        <v/>
      </c>
      <c r="BL1377" s="249" t="str">
        <f t="shared" si="688"/>
        <v/>
      </c>
      <c r="BM1377" s="277" t="str">
        <f t="shared" si="689"/>
        <v/>
      </c>
      <c r="BN1377" s="249" t="str">
        <f t="shared" si="690"/>
        <v/>
      </c>
      <c r="BO1377" s="195" t="str">
        <f t="shared" si="691"/>
        <v/>
      </c>
      <c r="BP1377" s="195" t="str">
        <f t="shared" si="692"/>
        <v/>
      </c>
      <c r="BQ1377" s="195" t="str">
        <f t="shared" si="693"/>
        <v/>
      </c>
      <c r="BS1377" s="195" t="str">
        <f t="shared" si="694"/>
        <v/>
      </c>
      <c r="BT1377" s="195" t="str">
        <f t="shared" si="695"/>
        <v/>
      </c>
      <c r="BV1377" s="195" t="str">
        <f t="shared" si="696"/>
        <v/>
      </c>
      <c r="BW1377" s="195" t="str">
        <f t="shared" si="697"/>
        <v/>
      </c>
      <c r="BX1377" s="195" t="str">
        <f t="shared" si="698"/>
        <v/>
      </c>
      <c r="BY1377" s="270" t="str">
        <f t="shared" si="699"/>
        <v/>
      </c>
      <c r="BZ1377" t="str">
        <f t="shared" si="700"/>
        <v/>
      </c>
      <c r="CA1377" t="str">
        <f t="shared" si="701"/>
        <v/>
      </c>
    </row>
    <row r="1378" spans="1:79" x14ac:dyDescent="0.25">
      <c r="A1378" s="218" t="s">
        <v>257</v>
      </c>
      <c r="B1378" s="224"/>
      <c r="C1378" s="225"/>
      <c r="D1378" s="226"/>
      <c r="E1378" s="224"/>
      <c r="F1378" s="227"/>
      <c r="G1378" s="227"/>
      <c r="H1378" s="227"/>
      <c r="I1378" s="228"/>
      <c r="J1378" s="227"/>
      <c r="K1378" s="229"/>
      <c r="L1378" s="224"/>
      <c r="M1378" s="230"/>
      <c r="N1378" s="230"/>
      <c r="O1378" s="231"/>
      <c r="P1378" s="231"/>
      <c r="Q1378" s="231"/>
      <c r="R1378" s="232"/>
      <c r="S1378" s="230"/>
      <c r="T1378" s="231"/>
      <c r="U1378" s="231"/>
      <c r="V1378" s="231"/>
      <c r="W1378" s="231"/>
      <c r="X1378" s="233"/>
      <c r="Y1378" s="234"/>
      <c r="Z1378" s="235"/>
      <c r="AA1378" s="236"/>
      <c r="AB1378" s="228"/>
      <c r="AC1378" s="236"/>
      <c r="AD1378" s="237"/>
      <c r="AE1378" s="237"/>
      <c r="AP1378" t="b">
        <f t="shared" si="672"/>
        <v>0</v>
      </c>
      <c r="AQ1378" t="str">
        <f t="shared" si="673"/>
        <v/>
      </c>
      <c r="AR1378" t="str">
        <f>IF(AND(AP1378,D1378&lt;&gt;""),COUNTIF($AQ$12:AQ1378,AQ1378),"")</f>
        <v/>
      </c>
      <c r="AS1378" t="str">
        <f t="shared" si="702"/>
        <v/>
      </c>
      <c r="AT1378">
        <f t="shared" si="703"/>
        <v>0</v>
      </c>
      <c r="AU1378" s="195" t="str">
        <f t="shared" si="674"/>
        <v/>
      </c>
      <c r="AV1378" s="195" t="str">
        <f t="shared" si="675"/>
        <v/>
      </c>
      <c r="AW1378" s="195" t="str">
        <f t="shared" si="676"/>
        <v/>
      </c>
      <c r="AX1378" s="195" t="str">
        <f t="shared" si="677"/>
        <v/>
      </c>
      <c r="AY1378" s="250" t="str">
        <f t="shared" si="678"/>
        <v/>
      </c>
      <c r="AZ1378" s="249" t="str">
        <f t="shared" si="679"/>
        <v/>
      </c>
      <c r="BA1378" s="249" t="str">
        <f t="shared" si="680"/>
        <v/>
      </c>
      <c r="BB1378" s="195" t="str">
        <f t="shared" si="681"/>
        <v/>
      </c>
      <c r="BC1378" s="195" t="str">
        <f t="shared" si="682"/>
        <v/>
      </c>
      <c r="BD1378" s="249" t="str">
        <f t="shared" si="683"/>
        <v/>
      </c>
      <c r="BE1378" s="249" t="str">
        <f t="shared" si="684"/>
        <v/>
      </c>
      <c r="BF1378" s="195" t="str">
        <f t="shared" si="685"/>
        <v/>
      </c>
      <c r="BG1378" s="195" t="str">
        <f t="shared" si="686"/>
        <v/>
      </c>
      <c r="BH1378" s="258"/>
      <c r="BI1378" s="258"/>
      <c r="BJ1378" s="258"/>
      <c r="BK1378" s="249" t="str">
        <f t="shared" si="687"/>
        <v/>
      </c>
      <c r="BL1378" s="249" t="str">
        <f t="shared" si="688"/>
        <v/>
      </c>
      <c r="BM1378" s="277" t="str">
        <f t="shared" si="689"/>
        <v/>
      </c>
      <c r="BN1378" s="249" t="str">
        <f t="shared" si="690"/>
        <v/>
      </c>
      <c r="BO1378" s="195" t="str">
        <f t="shared" si="691"/>
        <v/>
      </c>
      <c r="BP1378" s="195" t="str">
        <f t="shared" si="692"/>
        <v/>
      </c>
      <c r="BQ1378" s="195" t="str">
        <f t="shared" si="693"/>
        <v/>
      </c>
      <c r="BS1378" s="195" t="str">
        <f t="shared" si="694"/>
        <v/>
      </c>
      <c r="BT1378" s="195" t="str">
        <f t="shared" si="695"/>
        <v/>
      </c>
      <c r="BV1378" s="195" t="str">
        <f t="shared" si="696"/>
        <v/>
      </c>
      <c r="BW1378" s="195" t="str">
        <f t="shared" si="697"/>
        <v/>
      </c>
      <c r="BX1378" s="195" t="str">
        <f t="shared" si="698"/>
        <v/>
      </c>
      <c r="BY1378" s="270" t="str">
        <f t="shared" si="699"/>
        <v/>
      </c>
      <c r="BZ1378" t="str">
        <f t="shared" si="700"/>
        <v/>
      </c>
      <c r="CA1378" t="str">
        <f t="shared" si="701"/>
        <v/>
      </c>
    </row>
    <row r="1379" spans="1:79" x14ac:dyDescent="0.25">
      <c r="A1379" s="218" t="s">
        <v>257</v>
      </c>
      <c r="B1379" s="224"/>
      <c r="C1379" s="225"/>
      <c r="D1379" s="226"/>
      <c r="E1379" s="224"/>
      <c r="F1379" s="227"/>
      <c r="G1379" s="227"/>
      <c r="H1379" s="227"/>
      <c r="I1379" s="228"/>
      <c r="J1379" s="227"/>
      <c r="K1379" s="229"/>
      <c r="L1379" s="224"/>
      <c r="M1379" s="230"/>
      <c r="N1379" s="230"/>
      <c r="O1379" s="231"/>
      <c r="P1379" s="231"/>
      <c r="Q1379" s="231"/>
      <c r="R1379" s="232"/>
      <c r="S1379" s="230"/>
      <c r="T1379" s="231"/>
      <c r="U1379" s="231"/>
      <c r="V1379" s="231"/>
      <c r="W1379" s="231"/>
      <c r="X1379" s="233"/>
      <c r="Y1379" s="234"/>
      <c r="Z1379" s="235"/>
      <c r="AA1379" s="236"/>
      <c r="AB1379" s="228"/>
      <c r="AC1379" s="236"/>
      <c r="AD1379" s="237"/>
      <c r="AE1379" s="237"/>
      <c r="AP1379" t="b">
        <f t="shared" si="672"/>
        <v>0</v>
      </c>
      <c r="AQ1379" t="str">
        <f t="shared" si="673"/>
        <v/>
      </c>
      <c r="AR1379" t="str">
        <f>IF(AND(AP1379,D1379&lt;&gt;""),COUNTIF($AQ$12:AQ1379,AQ1379),"")</f>
        <v/>
      </c>
      <c r="AS1379" t="str">
        <f t="shared" si="702"/>
        <v/>
      </c>
      <c r="AT1379">
        <f t="shared" si="703"/>
        <v>1</v>
      </c>
      <c r="AU1379" s="195" t="str">
        <f t="shared" si="674"/>
        <v/>
      </c>
      <c r="AV1379" s="195" t="str">
        <f t="shared" si="675"/>
        <v/>
      </c>
      <c r="AW1379" s="195" t="str">
        <f t="shared" si="676"/>
        <v/>
      </c>
      <c r="AX1379" s="195" t="str">
        <f t="shared" si="677"/>
        <v/>
      </c>
      <c r="AY1379" s="250" t="str">
        <f t="shared" si="678"/>
        <v/>
      </c>
      <c r="AZ1379" s="249" t="str">
        <f t="shared" si="679"/>
        <v/>
      </c>
      <c r="BA1379" s="249" t="str">
        <f t="shared" si="680"/>
        <v/>
      </c>
      <c r="BB1379" s="195" t="str">
        <f t="shared" si="681"/>
        <v/>
      </c>
      <c r="BC1379" s="195" t="str">
        <f t="shared" si="682"/>
        <v/>
      </c>
      <c r="BD1379" s="249" t="str">
        <f t="shared" si="683"/>
        <v/>
      </c>
      <c r="BE1379" s="249" t="str">
        <f t="shared" si="684"/>
        <v/>
      </c>
      <c r="BF1379" s="195" t="str">
        <f t="shared" si="685"/>
        <v/>
      </c>
      <c r="BG1379" s="195" t="str">
        <f t="shared" si="686"/>
        <v/>
      </c>
      <c r="BH1379" s="258"/>
      <c r="BI1379" s="258"/>
      <c r="BJ1379" s="258"/>
      <c r="BK1379" s="249" t="str">
        <f t="shared" si="687"/>
        <v/>
      </c>
      <c r="BL1379" s="249" t="str">
        <f t="shared" si="688"/>
        <v/>
      </c>
      <c r="BM1379" s="277" t="str">
        <f t="shared" si="689"/>
        <v/>
      </c>
      <c r="BN1379" s="249" t="str">
        <f t="shared" si="690"/>
        <v/>
      </c>
      <c r="BO1379" s="195" t="str">
        <f t="shared" si="691"/>
        <v/>
      </c>
      <c r="BP1379" s="195" t="str">
        <f t="shared" si="692"/>
        <v/>
      </c>
      <c r="BQ1379" s="195" t="str">
        <f t="shared" si="693"/>
        <v/>
      </c>
      <c r="BS1379" s="195" t="str">
        <f t="shared" si="694"/>
        <v/>
      </c>
      <c r="BT1379" s="195" t="str">
        <f t="shared" si="695"/>
        <v/>
      </c>
      <c r="BV1379" s="195" t="str">
        <f t="shared" si="696"/>
        <v/>
      </c>
      <c r="BW1379" s="195" t="str">
        <f t="shared" si="697"/>
        <v/>
      </c>
      <c r="BX1379" s="195" t="str">
        <f t="shared" si="698"/>
        <v/>
      </c>
      <c r="BY1379" s="270" t="str">
        <f t="shared" si="699"/>
        <v/>
      </c>
      <c r="BZ1379" t="str">
        <f t="shared" si="700"/>
        <v/>
      </c>
      <c r="CA1379" t="str">
        <f t="shared" si="701"/>
        <v/>
      </c>
    </row>
    <row r="1380" spans="1:79" x14ac:dyDescent="0.25">
      <c r="A1380" s="218" t="s">
        <v>257</v>
      </c>
      <c r="B1380" s="224"/>
      <c r="C1380" s="225"/>
      <c r="D1380" s="226"/>
      <c r="E1380" s="224"/>
      <c r="F1380" s="227"/>
      <c r="G1380" s="227"/>
      <c r="H1380" s="227"/>
      <c r="I1380" s="228"/>
      <c r="J1380" s="227"/>
      <c r="K1380" s="229"/>
      <c r="L1380" s="224"/>
      <c r="M1380" s="230"/>
      <c r="N1380" s="230"/>
      <c r="O1380" s="231"/>
      <c r="P1380" s="231"/>
      <c r="Q1380" s="231"/>
      <c r="R1380" s="232"/>
      <c r="S1380" s="230"/>
      <c r="T1380" s="231"/>
      <c r="U1380" s="231"/>
      <c r="V1380" s="231"/>
      <c r="W1380" s="231"/>
      <c r="X1380" s="233"/>
      <c r="Y1380" s="234"/>
      <c r="Z1380" s="235"/>
      <c r="AA1380" s="236"/>
      <c r="AB1380" s="228"/>
      <c r="AC1380" s="236"/>
      <c r="AD1380" s="237"/>
      <c r="AE1380" s="237"/>
      <c r="AP1380" t="b">
        <f t="shared" si="672"/>
        <v>0</v>
      </c>
      <c r="AQ1380" t="str">
        <f t="shared" si="673"/>
        <v/>
      </c>
      <c r="AR1380" t="str">
        <f>IF(AND(AP1380,D1380&lt;&gt;""),COUNTIF($AQ$12:AQ1380,AQ1380),"")</f>
        <v/>
      </c>
      <c r="AS1380" t="str">
        <f t="shared" si="702"/>
        <v/>
      </c>
      <c r="AT1380">
        <f t="shared" si="703"/>
        <v>0</v>
      </c>
      <c r="AU1380" s="195" t="str">
        <f t="shared" si="674"/>
        <v/>
      </c>
      <c r="AV1380" s="195" t="str">
        <f t="shared" si="675"/>
        <v/>
      </c>
      <c r="AW1380" s="195" t="str">
        <f t="shared" si="676"/>
        <v/>
      </c>
      <c r="AX1380" s="195" t="str">
        <f t="shared" si="677"/>
        <v/>
      </c>
      <c r="AY1380" s="250" t="str">
        <f t="shared" si="678"/>
        <v/>
      </c>
      <c r="AZ1380" s="249" t="str">
        <f t="shared" si="679"/>
        <v/>
      </c>
      <c r="BA1380" s="249" t="str">
        <f t="shared" si="680"/>
        <v/>
      </c>
      <c r="BB1380" s="195" t="str">
        <f t="shared" si="681"/>
        <v/>
      </c>
      <c r="BC1380" s="195" t="str">
        <f t="shared" si="682"/>
        <v/>
      </c>
      <c r="BD1380" s="249" t="str">
        <f t="shared" si="683"/>
        <v/>
      </c>
      <c r="BE1380" s="249" t="str">
        <f t="shared" si="684"/>
        <v/>
      </c>
      <c r="BF1380" s="195" t="str">
        <f t="shared" si="685"/>
        <v/>
      </c>
      <c r="BG1380" s="195" t="str">
        <f t="shared" si="686"/>
        <v/>
      </c>
      <c r="BH1380" s="258"/>
      <c r="BI1380" s="258"/>
      <c r="BJ1380" s="258"/>
      <c r="BK1380" s="249" t="str">
        <f t="shared" si="687"/>
        <v/>
      </c>
      <c r="BL1380" s="249" t="str">
        <f t="shared" si="688"/>
        <v/>
      </c>
      <c r="BM1380" s="277" t="str">
        <f t="shared" si="689"/>
        <v/>
      </c>
      <c r="BN1380" s="249" t="str">
        <f t="shared" si="690"/>
        <v/>
      </c>
      <c r="BO1380" s="195" t="str">
        <f t="shared" si="691"/>
        <v/>
      </c>
      <c r="BP1380" s="195" t="str">
        <f t="shared" si="692"/>
        <v/>
      </c>
      <c r="BQ1380" s="195" t="str">
        <f t="shared" si="693"/>
        <v/>
      </c>
      <c r="BS1380" s="195" t="str">
        <f t="shared" si="694"/>
        <v/>
      </c>
      <c r="BT1380" s="195" t="str">
        <f t="shared" si="695"/>
        <v/>
      </c>
      <c r="BV1380" s="195" t="str">
        <f t="shared" si="696"/>
        <v/>
      </c>
      <c r="BW1380" s="195" t="str">
        <f t="shared" si="697"/>
        <v/>
      </c>
      <c r="BX1380" s="195" t="str">
        <f t="shared" si="698"/>
        <v/>
      </c>
      <c r="BY1380" s="270" t="str">
        <f t="shared" si="699"/>
        <v/>
      </c>
      <c r="BZ1380" t="str">
        <f t="shared" si="700"/>
        <v/>
      </c>
      <c r="CA1380" t="str">
        <f t="shared" si="701"/>
        <v/>
      </c>
    </row>
    <row r="1381" spans="1:79" x14ac:dyDescent="0.25">
      <c r="A1381" s="218" t="s">
        <v>257</v>
      </c>
      <c r="B1381" s="224"/>
      <c r="C1381" s="225"/>
      <c r="D1381" s="226"/>
      <c r="E1381" s="224"/>
      <c r="F1381" s="227"/>
      <c r="G1381" s="227"/>
      <c r="H1381" s="227"/>
      <c r="I1381" s="228"/>
      <c r="J1381" s="227"/>
      <c r="K1381" s="229"/>
      <c r="L1381" s="224"/>
      <c r="M1381" s="230"/>
      <c r="N1381" s="230"/>
      <c r="O1381" s="231"/>
      <c r="P1381" s="231"/>
      <c r="Q1381" s="231"/>
      <c r="R1381" s="232"/>
      <c r="S1381" s="230"/>
      <c r="T1381" s="231"/>
      <c r="U1381" s="231"/>
      <c r="V1381" s="231"/>
      <c r="W1381" s="231"/>
      <c r="X1381" s="233"/>
      <c r="Y1381" s="234"/>
      <c r="Z1381" s="235"/>
      <c r="AA1381" s="236"/>
      <c r="AB1381" s="228"/>
      <c r="AC1381" s="236"/>
      <c r="AD1381" s="237"/>
      <c r="AE1381" s="237"/>
      <c r="AP1381" t="b">
        <f t="shared" si="672"/>
        <v>0</v>
      </c>
      <c r="AQ1381" t="str">
        <f t="shared" si="673"/>
        <v/>
      </c>
      <c r="AR1381" t="str">
        <f>IF(AND(AP1381,D1381&lt;&gt;""),COUNTIF($AQ$12:AQ1381,AQ1381),"")</f>
        <v/>
      </c>
      <c r="AS1381" t="str">
        <f t="shared" si="702"/>
        <v/>
      </c>
      <c r="AT1381">
        <f t="shared" si="703"/>
        <v>1</v>
      </c>
      <c r="AU1381" s="195" t="str">
        <f t="shared" si="674"/>
        <v/>
      </c>
      <c r="AV1381" s="195" t="str">
        <f t="shared" si="675"/>
        <v/>
      </c>
      <c r="AW1381" s="195" t="str">
        <f t="shared" si="676"/>
        <v/>
      </c>
      <c r="AX1381" s="195" t="str">
        <f t="shared" si="677"/>
        <v/>
      </c>
      <c r="AY1381" s="250" t="str">
        <f t="shared" si="678"/>
        <v/>
      </c>
      <c r="AZ1381" s="249" t="str">
        <f t="shared" si="679"/>
        <v/>
      </c>
      <c r="BA1381" s="249" t="str">
        <f t="shared" si="680"/>
        <v/>
      </c>
      <c r="BB1381" s="195" t="str">
        <f t="shared" si="681"/>
        <v/>
      </c>
      <c r="BC1381" s="195" t="str">
        <f t="shared" si="682"/>
        <v/>
      </c>
      <c r="BD1381" s="249" t="str">
        <f t="shared" si="683"/>
        <v/>
      </c>
      <c r="BE1381" s="249" t="str">
        <f t="shared" si="684"/>
        <v/>
      </c>
      <c r="BF1381" s="195" t="str">
        <f t="shared" si="685"/>
        <v/>
      </c>
      <c r="BG1381" s="195" t="str">
        <f t="shared" si="686"/>
        <v/>
      </c>
      <c r="BH1381" s="258"/>
      <c r="BI1381" s="258"/>
      <c r="BJ1381" s="258"/>
      <c r="BK1381" s="249" t="str">
        <f t="shared" si="687"/>
        <v/>
      </c>
      <c r="BL1381" s="249" t="str">
        <f t="shared" si="688"/>
        <v/>
      </c>
      <c r="BM1381" s="277" t="str">
        <f t="shared" si="689"/>
        <v/>
      </c>
      <c r="BN1381" s="249" t="str">
        <f t="shared" si="690"/>
        <v/>
      </c>
      <c r="BO1381" s="195" t="str">
        <f t="shared" si="691"/>
        <v/>
      </c>
      <c r="BP1381" s="195" t="str">
        <f t="shared" si="692"/>
        <v/>
      </c>
      <c r="BQ1381" s="195" t="str">
        <f t="shared" si="693"/>
        <v/>
      </c>
      <c r="BS1381" s="195" t="str">
        <f t="shared" si="694"/>
        <v/>
      </c>
      <c r="BT1381" s="195" t="str">
        <f t="shared" si="695"/>
        <v/>
      </c>
      <c r="BV1381" s="195" t="str">
        <f t="shared" si="696"/>
        <v/>
      </c>
      <c r="BW1381" s="195" t="str">
        <f t="shared" si="697"/>
        <v/>
      </c>
      <c r="BX1381" s="195" t="str">
        <f t="shared" si="698"/>
        <v/>
      </c>
      <c r="BY1381" s="270" t="str">
        <f t="shared" si="699"/>
        <v/>
      </c>
      <c r="BZ1381" t="str">
        <f t="shared" si="700"/>
        <v/>
      </c>
      <c r="CA1381" t="str">
        <f t="shared" si="701"/>
        <v/>
      </c>
    </row>
    <row r="1382" spans="1:79" x14ac:dyDescent="0.25">
      <c r="A1382" s="218" t="s">
        <v>257</v>
      </c>
      <c r="B1382" s="224"/>
      <c r="C1382" s="225"/>
      <c r="D1382" s="226"/>
      <c r="E1382" s="224"/>
      <c r="F1382" s="227"/>
      <c r="G1382" s="227"/>
      <c r="H1382" s="227"/>
      <c r="I1382" s="228"/>
      <c r="J1382" s="227"/>
      <c r="K1382" s="229"/>
      <c r="L1382" s="224"/>
      <c r="M1382" s="230"/>
      <c r="N1382" s="230"/>
      <c r="O1382" s="231"/>
      <c r="P1382" s="231"/>
      <c r="Q1382" s="231"/>
      <c r="R1382" s="232"/>
      <c r="S1382" s="230"/>
      <c r="T1382" s="231"/>
      <c r="U1382" s="231"/>
      <c r="V1382" s="231"/>
      <c r="W1382" s="231"/>
      <c r="X1382" s="233"/>
      <c r="Y1382" s="234"/>
      <c r="Z1382" s="235"/>
      <c r="AA1382" s="236"/>
      <c r="AB1382" s="228"/>
      <c r="AC1382" s="236"/>
      <c r="AD1382" s="237"/>
      <c r="AE1382" s="237"/>
      <c r="AP1382" t="b">
        <f t="shared" si="672"/>
        <v>0</v>
      </c>
      <c r="AQ1382" t="str">
        <f t="shared" si="673"/>
        <v/>
      </c>
      <c r="AR1382" t="str">
        <f>IF(AND(AP1382,D1382&lt;&gt;""),COUNTIF($AQ$12:AQ1382,AQ1382),"")</f>
        <v/>
      </c>
      <c r="AS1382" t="str">
        <f t="shared" si="702"/>
        <v/>
      </c>
      <c r="AT1382">
        <f t="shared" si="703"/>
        <v>0</v>
      </c>
      <c r="AU1382" s="195" t="str">
        <f t="shared" si="674"/>
        <v/>
      </c>
      <c r="AV1382" s="195" t="str">
        <f t="shared" si="675"/>
        <v/>
      </c>
      <c r="AW1382" s="195" t="str">
        <f t="shared" si="676"/>
        <v/>
      </c>
      <c r="AX1382" s="195" t="str">
        <f t="shared" si="677"/>
        <v/>
      </c>
      <c r="AY1382" s="250" t="str">
        <f t="shared" si="678"/>
        <v/>
      </c>
      <c r="AZ1382" s="249" t="str">
        <f t="shared" si="679"/>
        <v/>
      </c>
      <c r="BA1382" s="249" t="str">
        <f t="shared" si="680"/>
        <v/>
      </c>
      <c r="BB1382" s="195" t="str">
        <f t="shared" si="681"/>
        <v/>
      </c>
      <c r="BC1382" s="195" t="str">
        <f t="shared" si="682"/>
        <v/>
      </c>
      <c r="BD1382" s="249" t="str">
        <f t="shared" si="683"/>
        <v/>
      </c>
      <c r="BE1382" s="249" t="str">
        <f t="shared" si="684"/>
        <v/>
      </c>
      <c r="BF1382" s="195" t="str">
        <f t="shared" si="685"/>
        <v/>
      </c>
      <c r="BG1382" s="195" t="str">
        <f t="shared" si="686"/>
        <v/>
      </c>
      <c r="BH1382" s="258"/>
      <c r="BI1382" s="258"/>
      <c r="BJ1382" s="258"/>
      <c r="BK1382" s="249" t="str">
        <f t="shared" si="687"/>
        <v/>
      </c>
      <c r="BL1382" s="249" t="str">
        <f t="shared" si="688"/>
        <v/>
      </c>
      <c r="BM1382" s="277" t="str">
        <f t="shared" si="689"/>
        <v/>
      </c>
      <c r="BN1382" s="249" t="str">
        <f t="shared" si="690"/>
        <v/>
      </c>
      <c r="BO1382" s="195" t="str">
        <f t="shared" si="691"/>
        <v/>
      </c>
      <c r="BP1382" s="195" t="str">
        <f t="shared" si="692"/>
        <v/>
      </c>
      <c r="BQ1382" s="195" t="str">
        <f t="shared" si="693"/>
        <v/>
      </c>
      <c r="BS1382" s="195" t="str">
        <f t="shared" si="694"/>
        <v/>
      </c>
      <c r="BT1382" s="195" t="str">
        <f t="shared" si="695"/>
        <v/>
      </c>
      <c r="BV1382" s="195" t="str">
        <f t="shared" si="696"/>
        <v/>
      </c>
      <c r="BW1382" s="195" t="str">
        <f t="shared" si="697"/>
        <v/>
      </c>
      <c r="BX1382" s="195" t="str">
        <f t="shared" si="698"/>
        <v/>
      </c>
      <c r="BY1382" s="270" t="str">
        <f t="shared" si="699"/>
        <v/>
      </c>
      <c r="BZ1382" t="str">
        <f t="shared" si="700"/>
        <v/>
      </c>
      <c r="CA1382" t="str">
        <f t="shared" si="701"/>
        <v/>
      </c>
    </row>
    <row r="1383" spans="1:79" x14ac:dyDescent="0.25">
      <c r="A1383" s="218" t="s">
        <v>257</v>
      </c>
      <c r="B1383" s="224"/>
      <c r="C1383" s="225"/>
      <c r="D1383" s="226"/>
      <c r="E1383" s="224"/>
      <c r="F1383" s="227"/>
      <c r="G1383" s="227"/>
      <c r="H1383" s="227"/>
      <c r="I1383" s="228"/>
      <c r="J1383" s="227"/>
      <c r="K1383" s="229"/>
      <c r="L1383" s="224"/>
      <c r="M1383" s="230"/>
      <c r="N1383" s="230"/>
      <c r="O1383" s="231"/>
      <c r="P1383" s="231"/>
      <c r="Q1383" s="231"/>
      <c r="R1383" s="232"/>
      <c r="S1383" s="230"/>
      <c r="T1383" s="231"/>
      <c r="U1383" s="231"/>
      <c r="V1383" s="231"/>
      <c r="W1383" s="231"/>
      <c r="X1383" s="233"/>
      <c r="Y1383" s="234"/>
      <c r="Z1383" s="235"/>
      <c r="AA1383" s="236"/>
      <c r="AB1383" s="228"/>
      <c r="AC1383" s="236"/>
      <c r="AD1383" s="237"/>
      <c r="AE1383" s="237"/>
      <c r="AP1383" t="b">
        <f t="shared" si="672"/>
        <v>0</v>
      </c>
      <c r="AQ1383" t="str">
        <f t="shared" si="673"/>
        <v/>
      </c>
      <c r="AR1383" t="str">
        <f>IF(AND(AP1383,D1383&lt;&gt;""),COUNTIF($AQ$12:AQ1383,AQ1383),"")</f>
        <v/>
      </c>
      <c r="AS1383" t="str">
        <f t="shared" si="702"/>
        <v/>
      </c>
      <c r="AT1383">
        <f t="shared" si="703"/>
        <v>1</v>
      </c>
      <c r="AU1383" s="195" t="str">
        <f t="shared" si="674"/>
        <v/>
      </c>
      <c r="AV1383" s="195" t="str">
        <f t="shared" si="675"/>
        <v/>
      </c>
      <c r="AW1383" s="195" t="str">
        <f t="shared" si="676"/>
        <v/>
      </c>
      <c r="AX1383" s="195" t="str">
        <f t="shared" si="677"/>
        <v/>
      </c>
      <c r="AY1383" s="250" t="str">
        <f t="shared" si="678"/>
        <v/>
      </c>
      <c r="AZ1383" s="249" t="str">
        <f t="shared" si="679"/>
        <v/>
      </c>
      <c r="BA1383" s="249" t="str">
        <f t="shared" si="680"/>
        <v/>
      </c>
      <c r="BB1383" s="195" t="str">
        <f t="shared" si="681"/>
        <v/>
      </c>
      <c r="BC1383" s="195" t="str">
        <f t="shared" si="682"/>
        <v/>
      </c>
      <c r="BD1383" s="249" t="str">
        <f t="shared" si="683"/>
        <v/>
      </c>
      <c r="BE1383" s="249" t="str">
        <f t="shared" si="684"/>
        <v/>
      </c>
      <c r="BF1383" s="195" t="str">
        <f t="shared" si="685"/>
        <v/>
      </c>
      <c r="BG1383" s="195" t="str">
        <f t="shared" si="686"/>
        <v/>
      </c>
      <c r="BH1383" s="258"/>
      <c r="BI1383" s="258"/>
      <c r="BJ1383" s="258"/>
      <c r="BK1383" s="249" t="str">
        <f t="shared" si="687"/>
        <v/>
      </c>
      <c r="BL1383" s="249" t="str">
        <f t="shared" si="688"/>
        <v/>
      </c>
      <c r="BM1383" s="277" t="str">
        <f t="shared" si="689"/>
        <v/>
      </c>
      <c r="BN1383" s="249" t="str">
        <f t="shared" si="690"/>
        <v/>
      </c>
      <c r="BO1383" s="195" t="str">
        <f t="shared" si="691"/>
        <v/>
      </c>
      <c r="BP1383" s="195" t="str">
        <f t="shared" si="692"/>
        <v/>
      </c>
      <c r="BQ1383" s="195" t="str">
        <f t="shared" si="693"/>
        <v/>
      </c>
      <c r="BS1383" s="195" t="str">
        <f t="shared" si="694"/>
        <v/>
      </c>
      <c r="BT1383" s="195" t="str">
        <f t="shared" si="695"/>
        <v/>
      </c>
      <c r="BV1383" s="195" t="str">
        <f t="shared" si="696"/>
        <v/>
      </c>
      <c r="BW1383" s="195" t="str">
        <f t="shared" si="697"/>
        <v/>
      </c>
      <c r="BX1383" s="195" t="str">
        <f t="shared" si="698"/>
        <v/>
      </c>
      <c r="BY1383" s="270" t="str">
        <f t="shared" si="699"/>
        <v/>
      </c>
      <c r="BZ1383" t="str">
        <f t="shared" si="700"/>
        <v/>
      </c>
      <c r="CA1383" t="str">
        <f t="shared" si="701"/>
        <v/>
      </c>
    </row>
    <row r="1384" spans="1:79" x14ac:dyDescent="0.25">
      <c r="A1384" s="218" t="s">
        <v>257</v>
      </c>
      <c r="B1384" s="224"/>
      <c r="C1384" s="225"/>
      <c r="D1384" s="226"/>
      <c r="E1384" s="224"/>
      <c r="F1384" s="227"/>
      <c r="G1384" s="227"/>
      <c r="H1384" s="227"/>
      <c r="I1384" s="228"/>
      <c r="J1384" s="227"/>
      <c r="K1384" s="229"/>
      <c r="L1384" s="224"/>
      <c r="M1384" s="230"/>
      <c r="N1384" s="230"/>
      <c r="O1384" s="231"/>
      <c r="P1384" s="231"/>
      <c r="Q1384" s="231"/>
      <c r="R1384" s="232"/>
      <c r="S1384" s="230"/>
      <c r="T1384" s="231"/>
      <c r="U1384" s="231"/>
      <c r="V1384" s="231"/>
      <c r="W1384" s="231"/>
      <c r="X1384" s="233"/>
      <c r="Y1384" s="234"/>
      <c r="Z1384" s="235"/>
      <c r="AA1384" s="236"/>
      <c r="AB1384" s="228"/>
      <c r="AC1384" s="236"/>
      <c r="AD1384" s="237"/>
      <c r="AE1384" s="237"/>
      <c r="AP1384" t="b">
        <f t="shared" si="672"/>
        <v>0</v>
      </c>
      <c r="AQ1384" t="str">
        <f t="shared" si="673"/>
        <v/>
      </c>
      <c r="AR1384" t="str">
        <f>IF(AND(AP1384,D1384&lt;&gt;""),COUNTIF($AQ$12:AQ1384,AQ1384),"")</f>
        <v/>
      </c>
      <c r="AS1384" t="str">
        <f t="shared" si="702"/>
        <v/>
      </c>
      <c r="AT1384">
        <f t="shared" si="703"/>
        <v>0</v>
      </c>
      <c r="AU1384" s="195" t="str">
        <f t="shared" si="674"/>
        <v/>
      </c>
      <c r="AV1384" s="195" t="str">
        <f t="shared" si="675"/>
        <v/>
      </c>
      <c r="AW1384" s="195" t="str">
        <f t="shared" si="676"/>
        <v/>
      </c>
      <c r="AX1384" s="195" t="str">
        <f t="shared" si="677"/>
        <v/>
      </c>
      <c r="AY1384" s="250" t="str">
        <f t="shared" si="678"/>
        <v/>
      </c>
      <c r="AZ1384" s="249" t="str">
        <f t="shared" si="679"/>
        <v/>
      </c>
      <c r="BA1384" s="249" t="str">
        <f t="shared" si="680"/>
        <v/>
      </c>
      <c r="BB1384" s="195" t="str">
        <f t="shared" si="681"/>
        <v/>
      </c>
      <c r="BC1384" s="195" t="str">
        <f t="shared" si="682"/>
        <v/>
      </c>
      <c r="BD1384" s="249" t="str">
        <f t="shared" si="683"/>
        <v/>
      </c>
      <c r="BE1384" s="249" t="str">
        <f t="shared" si="684"/>
        <v/>
      </c>
      <c r="BF1384" s="195" t="str">
        <f t="shared" si="685"/>
        <v/>
      </c>
      <c r="BG1384" s="195" t="str">
        <f t="shared" si="686"/>
        <v/>
      </c>
      <c r="BH1384" s="258"/>
      <c r="BI1384" s="258"/>
      <c r="BJ1384" s="258"/>
      <c r="BK1384" s="249" t="str">
        <f t="shared" si="687"/>
        <v/>
      </c>
      <c r="BL1384" s="249" t="str">
        <f t="shared" si="688"/>
        <v/>
      </c>
      <c r="BM1384" s="277" t="str">
        <f t="shared" si="689"/>
        <v/>
      </c>
      <c r="BN1384" s="249" t="str">
        <f t="shared" si="690"/>
        <v/>
      </c>
      <c r="BO1384" s="195" t="str">
        <f t="shared" si="691"/>
        <v/>
      </c>
      <c r="BP1384" s="195" t="str">
        <f t="shared" si="692"/>
        <v/>
      </c>
      <c r="BQ1384" s="195" t="str">
        <f t="shared" si="693"/>
        <v/>
      </c>
      <c r="BS1384" s="195" t="str">
        <f t="shared" si="694"/>
        <v/>
      </c>
      <c r="BT1384" s="195" t="str">
        <f t="shared" si="695"/>
        <v/>
      </c>
      <c r="BV1384" s="195" t="str">
        <f t="shared" si="696"/>
        <v/>
      </c>
      <c r="BW1384" s="195" t="str">
        <f t="shared" si="697"/>
        <v/>
      </c>
      <c r="BX1384" s="195" t="str">
        <f t="shared" si="698"/>
        <v/>
      </c>
      <c r="BY1384" s="270" t="str">
        <f t="shared" si="699"/>
        <v/>
      </c>
      <c r="BZ1384" t="str">
        <f t="shared" si="700"/>
        <v/>
      </c>
      <c r="CA1384" t="str">
        <f t="shared" si="701"/>
        <v/>
      </c>
    </row>
    <row r="1385" spans="1:79" x14ac:dyDescent="0.25">
      <c r="A1385" s="218" t="s">
        <v>257</v>
      </c>
      <c r="B1385" s="224"/>
      <c r="C1385" s="225"/>
      <c r="D1385" s="226"/>
      <c r="E1385" s="224"/>
      <c r="F1385" s="227"/>
      <c r="G1385" s="227"/>
      <c r="H1385" s="227"/>
      <c r="I1385" s="228"/>
      <c r="J1385" s="227"/>
      <c r="K1385" s="229"/>
      <c r="L1385" s="224"/>
      <c r="M1385" s="230"/>
      <c r="N1385" s="230"/>
      <c r="O1385" s="231"/>
      <c r="P1385" s="231"/>
      <c r="Q1385" s="231"/>
      <c r="R1385" s="232"/>
      <c r="S1385" s="230"/>
      <c r="T1385" s="231"/>
      <c r="U1385" s="231"/>
      <c r="V1385" s="231"/>
      <c r="W1385" s="231"/>
      <c r="X1385" s="233"/>
      <c r="Y1385" s="234"/>
      <c r="Z1385" s="235"/>
      <c r="AA1385" s="236"/>
      <c r="AB1385" s="228"/>
      <c r="AC1385" s="236"/>
      <c r="AD1385" s="237"/>
      <c r="AE1385" s="237"/>
      <c r="AP1385" t="b">
        <f t="shared" si="672"/>
        <v>0</v>
      </c>
      <c r="AQ1385" t="str">
        <f t="shared" si="673"/>
        <v/>
      </c>
      <c r="AR1385" t="str">
        <f>IF(AND(AP1385,D1385&lt;&gt;""),COUNTIF($AQ$12:AQ1385,AQ1385),"")</f>
        <v/>
      </c>
      <c r="AS1385" t="str">
        <f t="shared" si="702"/>
        <v/>
      </c>
      <c r="AT1385">
        <f t="shared" si="703"/>
        <v>1</v>
      </c>
      <c r="AU1385" s="195" t="str">
        <f t="shared" si="674"/>
        <v/>
      </c>
      <c r="AV1385" s="195" t="str">
        <f t="shared" si="675"/>
        <v/>
      </c>
      <c r="AW1385" s="195" t="str">
        <f t="shared" si="676"/>
        <v/>
      </c>
      <c r="AX1385" s="195" t="str">
        <f t="shared" si="677"/>
        <v/>
      </c>
      <c r="AY1385" s="250" t="str">
        <f t="shared" si="678"/>
        <v/>
      </c>
      <c r="AZ1385" s="249" t="str">
        <f t="shared" si="679"/>
        <v/>
      </c>
      <c r="BA1385" s="249" t="str">
        <f t="shared" si="680"/>
        <v/>
      </c>
      <c r="BB1385" s="195" t="str">
        <f t="shared" si="681"/>
        <v/>
      </c>
      <c r="BC1385" s="195" t="str">
        <f t="shared" si="682"/>
        <v/>
      </c>
      <c r="BD1385" s="249" t="str">
        <f t="shared" si="683"/>
        <v/>
      </c>
      <c r="BE1385" s="249" t="str">
        <f t="shared" si="684"/>
        <v/>
      </c>
      <c r="BF1385" s="195" t="str">
        <f t="shared" si="685"/>
        <v/>
      </c>
      <c r="BG1385" s="195" t="str">
        <f t="shared" si="686"/>
        <v/>
      </c>
      <c r="BH1385" s="258"/>
      <c r="BI1385" s="258"/>
      <c r="BJ1385" s="258"/>
      <c r="BK1385" s="249" t="str">
        <f t="shared" si="687"/>
        <v/>
      </c>
      <c r="BL1385" s="249" t="str">
        <f t="shared" si="688"/>
        <v/>
      </c>
      <c r="BM1385" s="277" t="str">
        <f t="shared" si="689"/>
        <v/>
      </c>
      <c r="BN1385" s="249" t="str">
        <f t="shared" si="690"/>
        <v/>
      </c>
      <c r="BO1385" s="195" t="str">
        <f t="shared" si="691"/>
        <v/>
      </c>
      <c r="BP1385" s="195" t="str">
        <f t="shared" si="692"/>
        <v/>
      </c>
      <c r="BQ1385" s="195" t="str">
        <f t="shared" si="693"/>
        <v/>
      </c>
      <c r="BS1385" s="195" t="str">
        <f t="shared" si="694"/>
        <v/>
      </c>
      <c r="BT1385" s="195" t="str">
        <f t="shared" si="695"/>
        <v/>
      </c>
      <c r="BV1385" s="195" t="str">
        <f t="shared" si="696"/>
        <v/>
      </c>
      <c r="BW1385" s="195" t="str">
        <f t="shared" si="697"/>
        <v/>
      </c>
      <c r="BX1385" s="195" t="str">
        <f t="shared" si="698"/>
        <v/>
      </c>
      <c r="BY1385" s="270" t="str">
        <f t="shared" si="699"/>
        <v/>
      </c>
      <c r="BZ1385" t="str">
        <f t="shared" si="700"/>
        <v/>
      </c>
      <c r="CA1385" t="str">
        <f t="shared" si="701"/>
        <v/>
      </c>
    </row>
    <row r="1386" spans="1:79" x14ac:dyDescent="0.25">
      <c r="A1386" s="218" t="s">
        <v>257</v>
      </c>
      <c r="B1386" s="224"/>
      <c r="C1386" s="225"/>
      <c r="D1386" s="226"/>
      <c r="E1386" s="224"/>
      <c r="F1386" s="227"/>
      <c r="G1386" s="227"/>
      <c r="H1386" s="227"/>
      <c r="I1386" s="228"/>
      <c r="J1386" s="227"/>
      <c r="K1386" s="229"/>
      <c r="L1386" s="224"/>
      <c r="M1386" s="230"/>
      <c r="N1386" s="230"/>
      <c r="O1386" s="231"/>
      <c r="P1386" s="231"/>
      <c r="Q1386" s="231"/>
      <c r="R1386" s="232"/>
      <c r="S1386" s="230"/>
      <c r="T1386" s="231"/>
      <c r="U1386" s="231"/>
      <c r="V1386" s="231"/>
      <c r="W1386" s="231"/>
      <c r="X1386" s="233"/>
      <c r="Y1386" s="234"/>
      <c r="Z1386" s="235"/>
      <c r="AA1386" s="236"/>
      <c r="AB1386" s="228"/>
      <c r="AC1386" s="236"/>
      <c r="AD1386" s="237"/>
      <c r="AE1386" s="237"/>
      <c r="AP1386" t="b">
        <f t="shared" si="672"/>
        <v>0</v>
      </c>
      <c r="AQ1386" t="str">
        <f t="shared" si="673"/>
        <v/>
      </c>
      <c r="AR1386" t="str">
        <f>IF(AND(AP1386,D1386&lt;&gt;""),COUNTIF($AQ$12:AQ1386,AQ1386),"")</f>
        <v/>
      </c>
      <c r="AS1386" t="str">
        <f t="shared" si="702"/>
        <v/>
      </c>
      <c r="AT1386">
        <f t="shared" si="703"/>
        <v>0</v>
      </c>
      <c r="AU1386" s="195" t="str">
        <f t="shared" si="674"/>
        <v/>
      </c>
      <c r="AV1386" s="195" t="str">
        <f t="shared" si="675"/>
        <v/>
      </c>
      <c r="AW1386" s="195" t="str">
        <f t="shared" si="676"/>
        <v/>
      </c>
      <c r="AX1386" s="195" t="str">
        <f t="shared" si="677"/>
        <v/>
      </c>
      <c r="AY1386" s="250" t="str">
        <f t="shared" si="678"/>
        <v/>
      </c>
      <c r="AZ1386" s="249" t="str">
        <f t="shared" si="679"/>
        <v/>
      </c>
      <c r="BA1386" s="249" t="str">
        <f t="shared" si="680"/>
        <v/>
      </c>
      <c r="BB1386" s="195" t="str">
        <f t="shared" si="681"/>
        <v/>
      </c>
      <c r="BC1386" s="195" t="str">
        <f t="shared" si="682"/>
        <v/>
      </c>
      <c r="BD1386" s="249" t="str">
        <f t="shared" si="683"/>
        <v/>
      </c>
      <c r="BE1386" s="249" t="str">
        <f t="shared" si="684"/>
        <v/>
      </c>
      <c r="BF1386" s="195" t="str">
        <f t="shared" si="685"/>
        <v/>
      </c>
      <c r="BG1386" s="195" t="str">
        <f t="shared" si="686"/>
        <v/>
      </c>
      <c r="BH1386" s="258"/>
      <c r="BI1386" s="258"/>
      <c r="BJ1386" s="258"/>
      <c r="BK1386" s="249" t="str">
        <f t="shared" si="687"/>
        <v/>
      </c>
      <c r="BL1386" s="249" t="str">
        <f t="shared" si="688"/>
        <v/>
      </c>
      <c r="BM1386" s="277" t="str">
        <f t="shared" si="689"/>
        <v/>
      </c>
      <c r="BN1386" s="249" t="str">
        <f t="shared" si="690"/>
        <v/>
      </c>
      <c r="BO1386" s="195" t="str">
        <f t="shared" si="691"/>
        <v/>
      </c>
      <c r="BP1386" s="195" t="str">
        <f t="shared" si="692"/>
        <v/>
      </c>
      <c r="BQ1386" s="195" t="str">
        <f t="shared" si="693"/>
        <v/>
      </c>
      <c r="BS1386" s="195" t="str">
        <f t="shared" si="694"/>
        <v/>
      </c>
      <c r="BT1386" s="195" t="str">
        <f t="shared" si="695"/>
        <v/>
      </c>
      <c r="BV1386" s="195" t="str">
        <f t="shared" si="696"/>
        <v/>
      </c>
      <c r="BW1386" s="195" t="str">
        <f t="shared" si="697"/>
        <v/>
      </c>
      <c r="BX1386" s="195" t="str">
        <f t="shared" si="698"/>
        <v/>
      </c>
      <c r="BY1386" s="270" t="str">
        <f t="shared" si="699"/>
        <v/>
      </c>
      <c r="BZ1386" t="str">
        <f t="shared" si="700"/>
        <v/>
      </c>
      <c r="CA1386" t="str">
        <f t="shared" si="701"/>
        <v/>
      </c>
    </row>
    <row r="1387" spans="1:79" x14ac:dyDescent="0.25">
      <c r="A1387" s="218" t="s">
        <v>257</v>
      </c>
      <c r="B1387" s="224"/>
      <c r="C1387" s="225"/>
      <c r="D1387" s="226"/>
      <c r="E1387" s="224"/>
      <c r="F1387" s="227"/>
      <c r="G1387" s="227"/>
      <c r="H1387" s="227"/>
      <c r="I1387" s="228"/>
      <c r="J1387" s="227"/>
      <c r="K1387" s="229"/>
      <c r="L1387" s="224"/>
      <c r="M1387" s="230"/>
      <c r="N1387" s="230"/>
      <c r="O1387" s="231"/>
      <c r="P1387" s="231"/>
      <c r="Q1387" s="231"/>
      <c r="R1387" s="232"/>
      <c r="S1387" s="230"/>
      <c r="T1387" s="231"/>
      <c r="U1387" s="231"/>
      <c r="V1387" s="231"/>
      <c r="W1387" s="231"/>
      <c r="X1387" s="233"/>
      <c r="Y1387" s="234"/>
      <c r="Z1387" s="235"/>
      <c r="AA1387" s="236"/>
      <c r="AB1387" s="228"/>
      <c r="AC1387" s="236"/>
      <c r="AD1387" s="237"/>
      <c r="AE1387" s="237"/>
      <c r="AP1387" t="b">
        <f t="shared" si="672"/>
        <v>0</v>
      </c>
      <c r="AQ1387" t="str">
        <f t="shared" si="673"/>
        <v/>
      </c>
      <c r="AR1387" t="str">
        <f>IF(AND(AP1387,D1387&lt;&gt;""),COUNTIF($AQ$12:AQ1387,AQ1387),"")</f>
        <v/>
      </c>
      <c r="AS1387" t="str">
        <f t="shared" si="702"/>
        <v/>
      </c>
      <c r="AT1387">
        <f t="shared" si="703"/>
        <v>1</v>
      </c>
      <c r="AU1387" s="195" t="str">
        <f t="shared" si="674"/>
        <v/>
      </c>
      <c r="AV1387" s="195" t="str">
        <f t="shared" si="675"/>
        <v/>
      </c>
      <c r="AW1387" s="195" t="str">
        <f t="shared" si="676"/>
        <v/>
      </c>
      <c r="AX1387" s="195" t="str">
        <f t="shared" si="677"/>
        <v/>
      </c>
      <c r="AY1387" s="250" t="str">
        <f t="shared" si="678"/>
        <v/>
      </c>
      <c r="AZ1387" s="249" t="str">
        <f t="shared" si="679"/>
        <v/>
      </c>
      <c r="BA1387" s="249" t="str">
        <f t="shared" si="680"/>
        <v/>
      </c>
      <c r="BB1387" s="195" t="str">
        <f t="shared" si="681"/>
        <v/>
      </c>
      <c r="BC1387" s="195" t="str">
        <f t="shared" si="682"/>
        <v/>
      </c>
      <c r="BD1387" s="249" t="str">
        <f t="shared" si="683"/>
        <v/>
      </c>
      <c r="BE1387" s="249" t="str">
        <f t="shared" si="684"/>
        <v/>
      </c>
      <c r="BF1387" s="195" t="str">
        <f t="shared" si="685"/>
        <v/>
      </c>
      <c r="BG1387" s="195" t="str">
        <f t="shared" si="686"/>
        <v/>
      </c>
      <c r="BH1387" s="258"/>
      <c r="BI1387" s="258"/>
      <c r="BJ1387" s="258"/>
      <c r="BK1387" s="249" t="str">
        <f t="shared" si="687"/>
        <v/>
      </c>
      <c r="BL1387" s="249" t="str">
        <f t="shared" si="688"/>
        <v/>
      </c>
      <c r="BM1387" s="277" t="str">
        <f t="shared" si="689"/>
        <v/>
      </c>
      <c r="BN1387" s="249" t="str">
        <f t="shared" si="690"/>
        <v/>
      </c>
      <c r="BO1387" s="195" t="str">
        <f t="shared" si="691"/>
        <v/>
      </c>
      <c r="BP1387" s="195" t="str">
        <f t="shared" si="692"/>
        <v/>
      </c>
      <c r="BQ1387" s="195" t="str">
        <f t="shared" si="693"/>
        <v/>
      </c>
      <c r="BS1387" s="195" t="str">
        <f t="shared" si="694"/>
        <v/>
      </c>
      <c r="BT1387" s="195" t="str">
        <f t="shared" si="695"/>
        <v/>
      </c>
      <c r="BV1387" s="195" t="str">
        <f t="shared" si="696"/>
        <v/>
      </c>
      <c r="BW1387" s="195" t="str">
        <f t="shared" si="697"/>
        <v/>
      </c>
      <c r="BX1387" s="195" t="str">
        <f t="shared" si="698"/>
        <v/>
      </c>
      <c r="BY1387" s="270" t="str">
        <f t="shared" si="699"/>
        <v/>
      </c>
      <c r="BZ1387" t="str">
        <f t="shared" si="700"/>
        <v/>
      </c>
      <c r="CA1387" t="str">
        <f t="shared" si="701"/>
        <v/>
      </c>
    </row>
    <row r="1388" spans="1:79" x14ac:dyDescent="0.25">
      <c r="A1388" s="218" t="s">
        <v>257</v>
      </c>
      <c r="B1388" s="224"/>
      <c r="C1388" s="225"/>
      <c r="D1388" s="226"/>
      <c r="E1388" s="224"/>
      <c r="F1388" s="227"/>
      <c r="G1388" s="227"/>
      <c r="H1388" s="227"/>
      <c r="I1388" s="228"/>
      <c r="J1388" s="227"/>
      <c r="K1388" s="229"/>
      <c r="L1388" s="224"/>
      <c r="M1388" s="230"/>
      <c r="N1388" s="230"/>
      <c r="O1388" s="231"/>
      <c r="P1388" s="231"/>
      <c r="Q1388" s="231"/>
      <c r="R1388" s="232"/>
      <c r="S1388" s="230"/>
      <c r="T1388" s="231"/>
      <c r="U1388" s="231"/>
      <c r="V1388" s="231"/>
      <c r="W1388" s="231"/>
      <c r="X1388" s="233"/>
      <c r="Y1388" s="234"/>
      <c r="Z1388" s="235"/>
      <c r="AA1388" s="236"/>
      <c r="AB1388" s="228"/>
      <c r="AC1388" s="236"/>
      <c r="AD1388" s="237"/>
      <c r="AE1388" s="237"/>
      <c r="AP1388" t="b">
        <f t="shared" si="672"/>
        <v>0</v>
      </c>
      <c r="AQ1388" t="str">
        <f t="shared" si="673"/>
        <v/>
      </c>
      <c r="AR1388" t="str">
        <f>IF(AND(AP1388,D1388&lt;&gt;""),COUNTIF($AQ$12:AQ1388,AQ1388),"")</f>
        <v/>
      </c>
      <c r="AS1388" t="str">
        <f t="shared" si="702"/>
        <v/>
      </c>
      <c r="AT1388">
        <f t="shared" si="703"/>
        <v>0</v>
      </c>
      <c r="AU1388" s="195" t="str">
        <f t="shared" si="674"/>
        <v/>
      </c>
      <c r="AV1388" s="195" t="str">
        <f t="shared" si="675"/>
        <v/>
      </c>
      <c r="AW1388" s="195" t="str">
        <f t="shared" si="676"/>
        <v/>
      </c>
      <c r="AX1388" s="195" t="str">
        <f t="shared" si="677"/>
        <v/>
      </c>
      <c r="AY1388" s="250" t="str">
        <f t="shared" si="678"/>
        <v/>
      </c>
      <c r="AZ1388" s="249" t="str">
        <f t="shared" si="679"/>
        <v/>
      </c>
      <c r="BA1388" s="249" t="str">
        <f t="shared" si="680"/>
        <v/>
      </c>
      <c r="BB1388" s="195" t="str">
        <f t="shared" si="681"/>
        <v/>
      </c>
      <c r="BC1388" s="195" t="str">
        <f t="shared" si="682"/>
        <v/>
      </c>
      <c r="BD1388" s="249" t="str">
        <f t="shared" si="683"/>
        <v/>
      </c>
      <c r="BE1388" s="249" t="str">
        <f t="shared" si="684"/>
        <v/>
      </c>
      <c r="BF1388" s="195" t="str">
        <f t="shared" si="685"/>
        <v/>
      </c>
      <c r="BG1388" s="195" t="str">
        <f t="shared" si="686"/>
        <v/>
      </c>
      <c r="BH1388" s="258"/>
      <c r="BI1388" s="258"/>
      <c r="BJ1388" s="258"/>
      <c r="BK1388" s="249" t="str">
        <f t="shared" si="687"/>
        <v/>
      </c>
      <c r="BL1388" s="249" t="str">
        <f t="shared" si="688"/>
        <v/>
      </c>
      <c r="BM1388" s="277" t="str">
        <f t="shared" si="689"/>
        <v/>
      </c>
      <c r="BN1388" s="249" t="str">
        <f t="shared" si="690"/>
        <v/>
      </c>
      <c r="BO1388" s="195" t="str">
        <f t="shared" si="691"/>
        <v/>
      </c>
      <c r="BP1388" s="195" t="str">
        <f t="shared" si="692"/>
        <v/>
      </c>
      <c r="BQ1388" s="195" t="str">
        <f t="shared" si="693"/>
        <v/>
      </c>
      <c r="BS1388" s="195" t="str">
        <f t="shared" si="694"/>
        <v/>
      </c>
      <c r="BT1388" s="195" t="str">
        <f t="shared" si="695"/>
        <v/>
      </c>
      <c r="BV1388" s="195" t="str">
        <f t="shared" si="696"/>
        <v/>
      </c>
      <c r="BW1388" s="195" t="str">
        <f t="shared" si="697"/>
        <v/>
      </c>
      <c r="BX1388" s="195" t="str">
        <f t="shared" si="698"/>
        <v/>
      </c>
      <c r="BY1388" s="270" t="str">
        <f t="shared" si="699"/>
        <v/>
      </c>
      <c r="BZ1388" t="str">
        <f t="shared" si="700"/>
        <v/>
      </c>
      <c r="CA1388" t="str">
        <f t="shared" si="701"/>
        <v/>
      </c>
    </row>
    <row r="1389" spans="1:79" x14ac:dyDescent="0.25">
      <c r="A1389" s="218" t="s">
        <v>257</v>
      </c>
      <c r="B1389" s="224"/>
      <c r="C1389" s="225"/>
      <c r="D1389" s="226"/>
      <c r="E1389" s="224"/>
      <c r="F1389" s="227"/>
      <c r="G1389" s="227"/>
      <c r="H1389" s="227"/>
      <c r="I1389" s="228"/>
      <c r="J1389" s="227"/>
      <c r="K1389" s="229"/>
      <c r="L1389" s="224"/>
      <c r="M1389" s="230"/>
      <c r="N1389" s="230"/>
      <c r="O1389" s="231"/>
      <c r="P1389" s="231"/>
      <c r="Q1389" s="231"/>
      <c r="R1389" s="232"/>
      <c r="S1389" s="230"/>
      <c r="T1389" s="231"/>
      <c r="U1389" s="231"/>
      <c r="V1389" s="231"/>
      <c r="W1389" s="231"/>
      <c r="X1389" s="233"/>
      <c r="Y1389" s="234"/>
      <c r="Z1389" s="235"/>
      <c r="AA1389" s="236"/>
      <c r="AB1389" s="228"/>
      <c r="AC1389" s="236"/>
      <c r="AD1389" s="237"/>
      <c r="AE1389" s="237"/>
      <c r="AP1389" t="b">
        <f t="shared" si="672"/>
        <v>0</v>
      </c>
      <c r="AQ1389" t="str">
        <f t="shared" si="673"/>
        <v/>
      </c>
      <c r="AR1389" t="str">
        <f>IF(AND(AP1389,D1389&lt;&gt;""),COUNTIF($AQ$12:AQ1389,AQ1389),"")</f>
        <v/>
      </c>
      <c r="AS1389" t="str">
        <f t="shared" si="702"/>
        <v/>
      </c>
      <c r="AT1389">
        <f t="shared" si="703"/>
        <v>1</v>
      </c>
      <c r="AU1389" s="195" t="str">
        <f t="shared" si="674"/>
        <v/>
      </c>
      <c r="AV1389" s="195" t="str">
        <f t="shared" si="675"/>
        <v/>
      </c>
      <c r="AW1389" s="195" t="str">
        <f t="shared" si="676"/>
        <v/>
      </c>
      <c r="AX1389" s="195" t="str">
        <f t="shared" si="677"/>
        <v/>
      </c>
      <c r="AY1389" s="250" t="str">
        <f t="shared" si="678"/>
        <v/>
      </c>
      <c r="AZ1389" s="249" t="str">
        <f t="shared" si="679"/>
        <v/>
      </c>
      <c r="BA1389" s="249" t="str">
        <f t="shared" si="680"/>
        <v/>
      </c>
      <c r="BB1389" s="195" t="str">
        <f t="shared" si="681"/>
        <v/>
      </c>
      <c r="BC1389" s="195" t="str">
        <f t="shared" si="682"/>
        <v/>
      </c>
      <c r="BD1389" s="249" t="str">
        <f t="shared" si="683"/>
        <v/>
      </c>
      <c r="BE1389" s="249" t="str">
        <f t="shared" si="684"/>
        <v/>
      </c>
      <c r="BF1389" s="195" t="str">
        <f t="shared" si="685"/>
        <v/>
      </c>
      <c r="BG1389" s="195" t="str">
        <f t="shared" si="686"/>
        <v/>
      </c>
      <c r="BH1389" s="258"/>
      <c r="BI1389" s="258"/>
      <c r="BJ1389" s="258"/>
      <c r="BK1389" s="249" t="str">
        <f t="shared" si="687"/>
        <v/>
      </c>
      <c r="BL1389" s="249" t="str">
        <f t="shared" si="688"/>
        <v/>
      </c>
      <c r="BM1389" s="277" t="str">
        <f t="shared" si="689"/>
        <v/>
      </c>
      <c r="BN1389" s="249" t="str">
        <f t="shared" si="690"/>
        <v/>
      </c>
      <c r="BO1389" s="195" t="str">
        <f t="shared" si="691"/>
        <v/>
      </c>
      <c r="BP1389" s="195" t="str">
        <f t="shared" si="692"/>
        <v/>
      </c>
      <c r="BQ1389" s="195" t="str">
        <f t="shared" si="693"/>
        <v/>
      </c>
      <c r="BS1389" s="195" t="str">
        <f t="shared" si="694"/>
        <v/>
      </c>
      <c r="BT1389" s="195" t="str">
        <f t="shared" si="695"/>
        <v/>
      </c>
      <c r="BV1389" s="195" t="str">
        <f t="shared" si="696"/>
        <v/>
      </c>
      <c r="BW1389" s="195" t="str">
        <f t="shared" si="697"/>
        <v/>
      </c>
      <c r="BX1389" s="195" t="str">
        <f t="shared" si="698"/>
        <v/>
      </c>
      <c r="BY1389" s="270" t="str">
        <f t="shared" si="699"/>
        <v/>
      </c>
      <c r="BZ1389" t="str">
        <f t="shared" si="700"/>
        <v/>
      </c>
      <c r="CA1389" t="str">
        <f t="shared" si="701"/>
        <v/>
      </c>
    </row>
    <row r="1390" spans="1:79" x14ac:dyDescent="0.25">
      <c r="A1390" s="218" t="s">
        <v>257</v>
      </c>
      <c r="B1390" s="224"/>
      <c r="C1390" s="225"/>
      <c r="D1390" s="226"/>
      <c r="E1390" s="224"/>
      <c r="F1390" s="227"/>
      <c r="G1390" s="227"/>
      <c r="H1390" s="227"/>
      <c r="I1390" s="228"/>
      <c r="J1390" s="227"/>
      <c r="K1390" s="229"/>
      <c r="L1390" s="224"/>
      <c r="M1390" s="230"/>
      <c r="N1390" s="230"/>
      <c r="O1390" s="231"/>
      <c r="P1390" s="231"/>
      <c r="Q1390" s="231"/>
      <c r="R1390" s="232"/>
      <c r="S1390" s="230"/>
      <c r="T1390" s="231"/>
      <c r="U1390" s="231"/>
      <c r="V1390" s="231"/>
      <c r="W1390" s="231"/>
      <c r="X1390" s="233"/>
      <c r="Y1390" s="234"/>
      <c r="Z1390" s="235"/>
      <c r="AA1390" s="236"/>
      <c r="AB1390" s="228"/>
      <c r="AC1390" s="236"/>
      <c r="AD1390" s="237"/>
      <c r="AE1390" s="237"/>
      <c r="AP1390" t="b">
        <f t="shared" si="672"/>
        <v>0</v>
      </c>
      <c r="AQ1390" t="str">
        <f t="shared" si="673"/>
        <v/>
      </c>
      <c r="AR1390" t="str">
        <f>IF(AND(AP1390,D1390&lt;&gt;""),COUNTIF($AQ$12:AQ1390,AQ1390),"")</f>
        <v/>
      </c>
      <c r="AS1390" t="str">
        <f t="shared" si="702"/>
        <v/>
      </c>
      <c r="AT1390">
        <f t="shared" si="703"/>
        <v>0</v>
      </c>
      <c r="AU1390" s="195" t="str">
        <f t="shared" si="674"/>
        <v/>
      </c>
      <c r="AV1390" s="195" t="str">
        <f t="shared" si="675"/>
        <v/>
      </c>
      <c r="AW1390" s="195" t="str">
        <f t="shared" si="676"/>
        <v/>
      </c>
      <c r="AX1390" s="195" t="str">
        <f t="shared" si="677"/>
        <v/>
      </c>
      <c r="AY1390" s="250" t="str">
        <f t="shared" si="678"/>
        <v/>
      </c>
      <c r="AZ1390" s="249" t="str">
        <f t="shared" si="679"/>
        <v/>
      </c>
      <c r="BA1390" s="249" t="str">
        <f t="shared" si="680"/>
        <v/>
      </c>
      <c r="BB1390" s="195" t="str">
        <f t="shared" si="681"/>
        <v/>
      </c>
      <c r="BC1390" s="195" t="str">
        <f t="shared" si="682"/>
        <v/>
      </c>
      <c r="BD1390" s="249" t="str">
        <f t="shared" si="683"/>
        <v/>
      </c>
      <c r="BE1390" s="249" t="str">
        <f t="shared" si="684"/>
        <v/>
      </c>
      <c r="BF1390" s="195" t="str">
        <f t="shared" si="685"/>
        <v/>
      </c>
      <c r="BG1390" s="195" t="str">
        <f t="shared" si="686"/>
        <v/>
      </c>
      <c r="BH1390" s="258"/>
      <c r="BI1390" s="258"/>
      <c r="BJ1390" s="258"/>
      <c r="BK1390" s="249" t="str">
        <f t="shared" si="687"/>
        <v/>
      </c>
      <c r="BL1390" s="249" t="str">
        <f t="shared" si="688"/>
        <v/>
      </c>
      <c r="BM1390" s="277" t="str">
        <f t="shared" si="689"/>
        <v/>
      </c>
      <c r="BN1390" s="249" t="str">
        <f t="shared" si="690"/>
        <v/>
      </c>
      <c r="BO1390" s="195" t="str">
        <f t="shared" si="691"/>
        <v/>
      </c>
      <c r="BP1390" s="195" t="str">
        <f t="shared" si="692"/>
        <v/>
      </c>
      <c r="BQ1390" s="195" t="str">
        <f t="shared" si="693"/>
        <v/>
      </c>
      <c r="BS1390" s="195" t="str">
        <f t="shared" si="694"/>
        <v/>
      </c>
      <c r="BT1390" s="195" t="str">
        <f t="shared" si="695"/>
        <v/>
      </c>
      <c r="BV1390" s="195" t="str">
        <f t="shared" si="696"/>
        <v/>
      </c>
      <c r="BW1390" s="195" t="str">
        <f t="shared" si="697"/>
        <v/>
      </c>
      <c r="BX1390" s="195" t="str">
        <f t="shared" si="698"/>
        <v/>
      </c>
      <c r="BY1390" s="270" t="str">
        <f t="shared" si="699"/>
        <v/>
      </c>
      <c r="BZ1390" t="str">
        <f t="shared" si="700"/>
        <v/>
      </c>
      <c r="CA1390" t="str">
        <f t="shared" si="701"/>
        <v/>
      </c>
    </row>
    <row r="1391" spans="1:79" x14ac:dyDescent="0.25">
      <c r="A1391" s="218" t="s">
        <v>257</v>
      </c>
      <c r="B1391" s="224"/>
      <c r="C1391" s="225"/>
      <c r="D1391" s="226"/>
      <c r="E1391" s="224"/>
      <c r="F1391" s="227"/>
      <c r="G1391" s="227"/>
      <c r="H1391" s="227"/>
      <c r="I1391" s="228"/>
      <c r="J1391" s="227"/>
      <c r="K1391" s="229"/>
      <c r="L1391" s="224"/>
      <c r="M1391" s="230"/>
      <c r="N1391" s="230"/>
      <c r="O1391" s="231"/>
      <c r="P1391" s="231"/>
      <c r="Q1391" s="231"/>
      <c r="R1391" s="232"/>
      <c r="S1391" s="230"/>
      <c r="T1391" s="231"/>
      <c r="U1391" s="231"/>
      <c r="V1391" s="231"/>
      <c r="W1391" s="231"/>
      <c r="X1391" s="233"/>
      <c r="Y1391" s="234"/>
      <c r="Z1391" s="235"/>
      <c r="AA1391" s="236"/>
      <c r="AB1391" s="228"/>
      <c r="AC1391" s="236"/>
      <c r="AD1391" s="237"/>
      <c r="AE1391" s="237"/>
      <c r="AP1391" t="b">
        <f t="shared" si="672"/>
        <v>0</v>
      </c>
      <c r="AQ1391" t="str">
        <f t="shared" si="673"/>
        <v/>
      </c>
      <c r="AR1391" t="str">
        <f>IF(AND(AP1391,D1391&lt;&gt;""),COUNTIF($AQ$12:AQ1391,AQ1391),"")</f>
        <v/>
      </c>
      <c r="AS1391" t="str">
        <f t="shared" si="702"/>
        <v/>
      </c>
      <c r="AT1391">
        <f t="shared" si="703"/>
        <v>1</v>
      </c>
      <c r="AU1391" s="195" t="str">
        <f t="shared" si="674"/>
        <v/>
      </c>
      <c r="AV1391" s="195" t="str">
        <f t="shared" si="675"/>
        <v/>
      </c>
      <c r="AW1391" s="195" t="str">
        <f t="shared" si="676"/>
        <v/>
      </c>
      <c r="AX1391" s="195" t="str">
        <f t="shared" si="677"/>
        <v/>
      </c>
      <c r="AY1391" s="250" t="str">
        <f t="shared" si="678"/>
        <v/>
      </c>
      <c r="AZ1391" s="249" t="str">
        <f t="shared" si="679"/>
        <v/>
      </c>
      <c r="BA1391" s="249" t="str">
        <f t="shared" si="680"/>
        <v/>
      </c>
      <c r="BB1391" s="195" t="str">
        <f t="shared" si="681"/>
        <v/>
      </c>
      <c r="BC1391" s="195" t="str">
        <f t="shared" si="682"/>
        <v/>
      </c>
      <c r="BD1391" s="249" t="str">
        <f t="shared" si="683"/>
        <v/>
      </c>
      <c r="BE1391" s="249" t="str">
        <f t="shared" si="684"/>
        <v/>
      </c>
      <c r="BF1391" s="195" t="str">
        <f t="shared" si="685"/>
        <v/>
      </c>
      <c r="BG1391" s="195" t="str">
        <f t="shared" si="686"/>
        <v/>
      </c>
      <c r="BH1391" s="258"/>
      <c r="BI1391" s="258"/>
      <c r="BJ1391" s="258"/>
      <c r="BK1391" s="249" t="str">
        <f t="shared" si="687"/>
        <v/>
      </c>
      <c r="BL1391" s="249" t="str">
        <f t="shared" si="688"/>
        <v/>
      </c>
      <c r="BM1391" s="277" t="str">
        <f t="shared" si="689"/>
        <v/>
      </c>
      <c r="BN1391" s="249" t="str">
        <f t="shared" si="690"/>
        <v/>
      </c>
      <c r="BO1391" s="195" t="str">
        <f t="shared" si="691"/>
        <v/>
      </c>
      <c r="BP1391" s="195" t="str">
        <f t="shared" si="692"/>
        <v/>
      </c>
      <c r="BQ1391" s="195" t="str">
        <f t="shared" si="693"/>
        <v/>
      </c>
      <c r="BS1391" s="195" t="str">
        <f t="shared" si="694"/>
        <v/>
      </c>
      <c r="BT1391" s="195" t="str">
        <f t="shared" si="695"/>
        <v/>
      </c>
      <c r="BV1391" s="195" t="str">
        <f t="shared" si="696"/>
        <v/>
      </c>
      <c r="BW1391" s="195" t="str">
        <f t="shared" si="697"/>
        <v/>
      </c>
      <c r="BX1391" s="195" t="str">
        <f t="shared" si="698"/>
        <v/>
      </c>
      <c r="BY1391" s="270" t="str">
        <f t="shared" si="699"/>
        <v/>
      </c>
      <c r="BZ1391" t="str">
        <f t="shared" si="700"/>
        <v/>
      </c>
      <c r="CA1391" t="str">
        <f t="shared" si="701"/>
        <v/>
      </c>
    </row>
    <row r="1392" spans="1:79" x14ac:dyDescent="0.25">
      <c r="A1392" s="218" t="s">
        <v>257</v>
      </c>
      <c r="B1392" s="224"/>
      <c r="C1392" s="225"/>
      <c r="D1392" s="226"/>
      <c r="E1392" s="224"/>
      <c r="F1392" s="227"/>
      <c r="G1392" s="227"/>
      <c r="H1392" s="227"/>
      <c r="I1392" s="228"/>
      <c r="J1392" s="227"/>
      <c r="K1392" s="229"/>
      <c r="L1392" s="224"/>
      <c r="M1392" s="230"/>
      <c r="N1392" s="230"/>
      <c r="O1392" s="231"/>
      <c r="P1392" s="231"/>
      <c r="Q1392" s="231"/>
      <c r="R1392" s="232"/>
      <c r="S1392" s="230"/>
      <c r="T1392" s="231"/>
      <c r="U1392" s="231"/>
      <c r="V1392" s="231"/>
      <c r="W1392" s="231"/>
      <c r="X1392" s="233"/>
      <c r="Y1392" s="234"/>
      <c r="Z1392" s="235"/>
      <c r="AA1392" s="236"/>
      <c r="AB1392" s="228"/>
      <c r="AC1392" s="236"/>
      <c r="AD1392" s="237"/>
      <c r="AE1392" s="237"/>
      <c r="AP1392" t="b">
        <f t="shared" si="672"/>
        <v>0</v>
      </c>
      <c r="AQ1392" t="str">
        <f t="shared" si="673"/>
        <v/>
      </c>
      <c r="AR1392" t="str">
        <f>IF(AND(AP1392,D1392&lt;&gt;""),COUNTIF($AQ$12:AQ1392,AQ1392),"")</f>
        <v/>
      </c>
      <c r="AS1392" t="str">
        <f t="shared" si="702"/>
        <v/>
      </c>
      <c r="AT1392">
        <f t="shared" si="703"/>
        <v>0</v>
      </c>
      <c r="AU1392" s="195" t="str">
        <f t="shared" si="674"/>
        <v/>
      </c>
      <c r="AV1392" s="195" t="str">
        <f t="shared" si="675"/>
        <v/>
      </c>
      <c r="AW1392" s="195" t="str">
        <f t="shared" si="676"/>
        <v/>
      </c>
      <c r="AX1392" s="195" t="str">
        <f t="shared" si="677"/>
        <v/>
      </c>
      <c r="AY1392" s="250" t="str">
        <f t="shared" si="678"/>
        <v/>
      </c>
      <c r="AZ1392" s="249" t="str">
        <f t="shared" si="679"/>
        <v/>
      </c>
      <c r="BA1392" s="249" t="str">
        <f t="shared" si="680"/>
        <v/>
      </c>
      <c r="BB1392" s="195" t="str">
        <f t="shared" si="681"/>
        <v/>
      </c>
      <c r="BC1392" s="195" t="str">
        <f t="shared" si="682"/>
        <v/>
      </c>
      <c r="BD1392" s="249" t="str">
        <f t="shared" si="683"/>
        <v/>
      </c>
      <c r="BE1392" s="249" t="str">
        <f t="shared" si="684"/>
        <v/>
      </c>
      <c r="BF1392" s="195" t="str">
        <f t="shared" si="685"/>
        <v/>
      </c>
      <c r="BG1392" s="195" t="str">
        <f t="shared" si="686"/>
        <v/>
      </c>
      <c r="BH1392" s="258"/>
      <c r="BI1392" s="258"/>
      <c r="BJ1392" s="258"/>
      <c r="BK1392" s="249" t="str">
        <f t="shared" si="687"/>
        <v/>
      </c>
      <c r="BL1392" s="249" t="str">
        <f t="shared" si="688"/>
        <v/>
      </c>
      <c r="BM1392" s="277" t="str">
        <f t="shared" si="689"/>
        <v/>
      </c>
      <c r="BN1392" s="249" t="str">
        <f t="shared" si="690"/>
        <v/>
      </c>
      <c r="BO1392" s="195" t="str">
        <f t="shared" si="691"/>
        <v/>
      </c>
      <c r="BP1392" s="195" t="str">
        <f t="shared" si="692"/>
        <v/>
      </c>
      <c r="BQ1392" s="195" t="str">
        <f t="shared" si="693"/>
        <v/>
      </c>
      <c r="BS1392" s="195" t="str">
        <f t="shared" si="694"/>
        <v/>
      </c>
      <c r="BT1392" s="195" t="str">
        <f t="shared" si="695"/>
        <v/>
      </c>
      <c r="BV1392" s="195" t="str">
        <f t="shared" si="696"/>
        <v/>
      </c>
      <c r="BW1392" s="195" t="str">
        <f t="shared" si="697"/>
        <v/>
      </c>
      <c r="BX1392" s="195" t="str">
        <f t="shared" si="698"/>
        <v/>
      </c>
      <c r="BY1392" s="270" t="str">
        <f t="shared" si="699"/>
        <v/>
      </c>
      <c r="BZ1392" t="str">
        <f t="shared" si="700"/>
        <v/>
      </c>
      <c r="CA1392" t="str">
        <f t="shared" si="701"/>
        <v/>
      </c>
    </row>
    <row r="1393" spans="1:79" x14ac:dyDescent="0.25">
      <c r="A1393" s="218" t="s">
        <v>257</v>
      </c>
      <c r="B1393" s="224"/>
      <c r="C1393" s="225"/>
      <c r="D1393" s="226"/>
      <c r="E1393" s="224"/>
      <c r="F1393" s="227"/>
      <c r="G1393" s="227"/>
      <c r="H1393" s="227"/>
      <c r="I1393" s="228"/>
      <c r="J1393" s="227"/>
      <c r="K1393" s="229"/>
      <c r="L1393" s="224"/>
      <c r="M1393" s="230"/>
      <c r="N1393" s="230"/>
      <c r="O1393" s="231"/>
      <c r="P1393" s="231"/>
      <c r="Q1393" s="231"/>
      <c r="R1393" s="232"/>
      <c r="S1393" s="230"/>
      <c r="T1393" s="231"/>
      <c r="U1393" s="231"/>
      <c r="V1393" s="231"/>
      <c r="W1393" s="231"/>
      <c r="X1393" s="233"/>
      <c r="Y1393" s="234"/>
      <c r="Z1393" s="235"/>
      <c r="AA1393" s="236"/>
      <c r="AB1393" s="228"/>
      <c r="AC1393" s="236"/>
      <c r="AD1393" s="237"/>
      <c r="AE1393" s="237"/>
      <c r="AP1393" t="b">
        <f t="shared" si="672"/>
        <v>0</v>
      </c>
      <c r="AQ1393" t="str">
        <f t="shared" si="673"/>
        <v/>
      </c>
      <c r="AR1393" t="str">
        <f>IF(AND(AP1393,D1393&lt;&gt;""),COUNTIF($AQ$12:AQ1393,AQ1393),"")</f>
        <v/>
      </c>
      <c r="AS1393" t="str">
        <f t="shared" si="702"/>
        <v/>
      </c>
      <c r="AT1393">
        <f t="shared" si="703"/>
        <v>1</v>
      </c>
      <c r="AU1393" s="195" t="str">
        <f t="shared" si="674"/>
        <v/>
      </c>
      <c r="AV1393" s="195" t="str">
        <f t="shared" si="675"/>
        <v/>
      </c>
      <c r="AW1393" s="195" t="str">
        <f t="shared" si="676"/>
        <v/>
      </c>
      <c r="AX1393" s="195" t="str">
        <f t="shared" si="677"/>
        <v/>
      </c>
      <c r="AY1393" s="250" t="str">
        <f t="shared" si="678"/>
        <v/>
      </c>
      <c r="AZ1393" s="249" t="str">
        <f t="shared" si="679"/>
        <v/>
      </c>
      <c r="BA1393" s="249" t="str">
        <f t="shared" si="680"/>
        <v/>
      </c>
      <c r="BB1393" s="195" t="str">
        <f t="shared" si="681"/>
        <v/>
      </c>
      <c r="BC1393" s="195" t="str">
        <f t="shared" si="682"/>
        <v/>
      </c>
      <c r="BD1393" s="249" t="str">
        <f t="shared" si="683"/>
        <v/>
      </c>
      <c r="BE1393" s="249" t="str">
        <f t="shared" si="684"/>
        <v/>
      </c>
      <c r="BF1393" s="195" t="str">
        <f t="shared" si="685"/>
        <v/>
      </c>
      <c r="BG1393" s="195" t="str">
        <f t="shared" si="686"/>
        <v/>
      </c>
      <c r="BH1393" s="258"/>
      <c r="BI1393" s="258"/>
      <c r="BJ1393" s="258"/>
      <c r="BK1393" s="249" t="str">
        <f t="shared" si="687"/>
        <v/>
      </c>
      <c r="BL1393" s="249" t="str">
        <f t="shared" si="688"/>
        <v/>
      </c>
      <c r="BM1393" s="277" t="str">
        <f t="shared" si="689"/>
        <v/>
      </c>
      <c r="BN1393" s="249" t="str">
        <f t="shared" si="690"/>
        <v/>
      </c>
      <c r="BO1393" s="195" t="str">
        <f t="shared" si="691"/>
        <v/>
      </c>
      <c r="BP1393" s="195" t="str">
        <f t="shared" si="692"/>
        <v/>
      </c>
      <c r="BQ1393" s="195" t="str">
        <f t="shared" si="693"/>
        <v/>
      </c>
      <c r="BS1393" s="195" t="str">
        <f t="shared" si="694"/>
        <v/>
      </c>
      <c r="BT1393" s="195" t="str">
        <f t="shared" si="695"/>
        <v/>
      </c>
      <c r="BV1393" s="195" t="str">
        <f t="shared" si="696"/>
        <v/>
      </c>
      <c r="BW1393" s="195" t="str">
        <f t="shared" si="697"/>
        <v/>
      </c>
      <c r="BX1393" s="195" t="str">
        <f t="shared" si="698"/>
        <v/>
      </c>
      <c r="BY1393" s="270" t="str">
        <f t="shared" si="699"/>
        <v/>
      </c>
      <c r="BZ1393" t="str">
        <f t="shared" si="700"/>
        <v/>
      </c>
      <c r="CA1393" t="str">
        <f t="shared" si="701"/>
        <v/>
      </c>
    </row>
    <row r="1394" spans="1:79" x14ac:dyDescent="0.25">
      <c r="A1394" s="218" t="s">
        <v>257</v>
      </c>
      <c r="B1394" s="224"/>
      <c r="C1394" s="225"/>
      <c r="D1394" s="226"/>
      <c r="E1394" s="224"/>
      <c r="F1394" s="227"/>
      <c r="G1394" s="227"/>
      <c r="H1394" s="227"/>
      <c r="I1394" s="228"/>
      <c r="J1394" s="227"/>
      <c r="K1394" s="229"/>
      <c r="L1394" s="224"/>
      <c r="M1394" s="230"/>
      <c r="N1394" s="230"/>
      <c r="O1394" s="231"/>
      <c r="P1394" s="231"/>
      <c r="Q1394" s="231"/>
      <c r="R1394" s="232"/>
      <c r="S1394" s="230"/>
      <c r="T1394" s="231"/>
      <c r="U1394" s="231"/>
      <c r="V1394" s="231"/>
      <c r="W1394" s="231"/>
      <c r="X1394" s="233"/>
      <c r="Y1394" s="234"/>
      <c r="Z1394" s="235"/>
      <c r="AA1394" s="236"/>
      <c r="AB1394" s="228"/>
      <c r="AC1394" s="236"/>
      <c r="AD1394" s="237"/>
      <c r="AE1394" s="237"/>
      <c r="AP1394" t="b">
        <f t="shared" si="672"/>
        <v>0</v>
      </c>
      <c r="AQ1394" t="str">
        <f t="shared" si="673"/>
        <v/>
      </c>
      <c r="AR1394" t="str">
        <f>IF(AND(AP1394,D1394&lt;&gt;""),COUNTIF($AQ$12:AQ1394,AQ1394),"")</f>
        <v/>
      </c>
      <c r="AS1394" t="str">
        <f t="shared" si="702"/>
        <v/>
      </c>
      <c r="AT1394">
        <f t="shared" si="703"/>
        <v>0</v>
      </c>
      <c r="AU1394" s="195" t="str">
        <f t="shared" si="674"/>
        <v/>
      </c>
      <c r="AV1394" s="195" t="str">
        <f t="shared" si="675"/>
        <v/>
      </c>
      <c r="AW1394" s="195" t="str">
        <f t="shared" si="676"/>
        <v/>
      </c>
      <c r="AX1394" s="195" t="str">
        <f t="shared" si="677"/>
        <v/>
      </c>
      <c r="AY1394" s="250" t="str">
        <f t="shared" si="678"/>
        <v/>
      </c>
      <c r="AZ1394" s="249" t="str">
        <f t="shared" si="679"/>
        <v/>
      </c>
      <c r="BA1394" s="249" t="str">
        <f t="shared" si="680"/>
        <v/>
      </c>
      <c r="BB1394" s="195" t="str">
        <f t="shared" si="681"/>
        <v/>
      </c>
      <c r="BC1394" s="195" t="str">
        <f t="shared" si="682"/>
        <v/>
      </c>
      <c r="BD1394" s="249" t="str">
        <f t="shared" si="683"/>
        <v/>
      </c>
      <c r="BE1394" s="249" t="str">
        <f t="shared" si="684"/>
        <v/>
      </c>
      <c r="BF1394" s="195" t="str">
        <f t="shared" si="685"/>
        <v/>
      </c>
      <c r="BG1394" s="195" t="str">
        <f t="shared" si="686"/>
        <v/>
      </c>
      <c r="BH1394" s="258"/>
      <c r="BI1394" s="258"/>
      <c r="BJ1394" s="258"/>
      <c r="BK1394" s="249" t="str">
        <f t="shared" si="687"/>
        <v/>
      </c>
      <c r="BL1394" s="249" t="str">
        <f t="shared" si="688"/>
        <v/>
      </c>
      <c r="BM1394" s="277" t="str">
        <f t="shared" si="689"/>
        <v/>
      </c>
      <c r="BN1394" s="249" t="str">
        <f t="shared" si="690"/>
        <v/>
      </c>
      <c r="BO1394" s="195" t="str">
        <f t="shared" si="691"/>
        <v/>
      </c>
      <c r="BP1394" s="195" t="str">
        <f t="shared" si="692"/>
        <v/>
      </c>
      <c r="BQ1394" s="195" t="str">
        <f t="shared" si="693"/>
        <v/>
      </c>
      <c r="BS1394" s="195" t="str">
        <f t="shared" si="694"/>
        <v/>
      </c>
      <c r="BT1394" s="195" t="str">
        <f t="shared" si="695"/>
        <v/>
      </c>
      <c r="BV1394" s="195" t="str">
        <f t="shared" si="696"/>
        <v/>
      </c>
      <c r="BW1394" s="195" t="str">
        <f t="shared" si="697"/>
        <v/>
      </c>
      <c r="BX1394" s="195" t="str">
        <f t="shared" si="698"/>
        <v/>
      </c>
      <c r="BY1394" s="270" t="str">
        <f t="shared" si="699"/>
        <v/>
      </c>
      <c r="BZ1394" t="str">
        <f t="shared" si="700"/>
        <v/>
      </c>
      <c r="CA1394" t="str">
        <f t="shared" si="701"/>
        <v/>
      </c>
    </row>
    <row r="1395" spans="1:79" x14ac:dyDescent="0.25">
      <c r="A1395" s="218" t="s">
        <v>257</v>
      </c>
      <c r="B1395" s="224"/>
      <c r="C1395" s="225"/>
      <c r="D1395" s="226"/>
      <c r="E1395" s="224"/>
      <c r="F1395" s="227"/>
      <c r="G1395" s="227"/>
      <c r="H1395" s="227"/>
      <c r="I1395" s="228"/>
      <c r="J1395" s="227"/>
      <c r="K1395" s="229"/>
      <c r="L1395" s="224"/>
      <c r="M1395" s="230"/>
      <c r="N1395" s="230"/>
      <c r="O1395" s="231"/>
      <c r="P1395" s="231"/>
      <c r="Q1395" s="231"/>
      <c r="R1395" s="232"/>
      <c r="S1395" s="230"/>
      <c r="T1395" s="231"/>
      <c r="U1395" s="231"/>
      <c r="V1395" s="231"/>
      <c r="W1395" s="231"/>
      <c r="X1395" s="233"/>
      <c r="Y1395" s="234"/>
      <c r="Z1395" s="235"/>
      <c r="AA1395" s="236"/>
      <c r="AB1395" s="228"/>
      <c r="AC1395" s="236"/>
      <c r="AD1395" s="237"/>
      <c r="AE1395" s="237"/>
      <c r="AP1395" t="b">
        <f t="shared" si="672"/>
        <v>0</v>
      </c>
      <c r="AQ1395" t="str">
        <f t="shared" si="673"/>
        <v/>
      </c>
      <c r="AR1395" t="str">
        <f>IF(AND(AP1395,D1395&lt;&gt;""),COUNTIF($AQ$12:AQ1395,AQ1395),"")</f>
        <v/>
      </c>
      <c r="AS1395" t="str">
        <f t="shared" si="702"/>
        <v/>
      </c>
      <c r="AT1395">
        <f t="shared" si="703"/>
        <v>1</v>
      </c>
      <c r="AU1395" s="195" t="str">
        <f t="shared" si="674"/>
        <v/>
      </c>
      <c r="AV1395" s="195" t="str">
        <f t="shared" si="675"/>
        <v/>
      </c>
      <c r="AW1395" s="195" t="str">
        <f t="shared" si="676"/>
        <v/>
      </c>
      <c r="AX1395" s="195" t="str">
        <f t="shared" si="677"/>
        <v/>
      </c>
      <c r="AY1395" s="250" t="str">
        <f t="shared" si="678"/>
        <v/>
      </c>
      <c r="AZ1395" s="249" t="str">
        <f t="shared" si="679"/>
        <v/>
      </c>
      <c r="BA1395" s="249" t="str">
        <f t="shared" si="680"/>
        <v/>
      </c>
      <c r="BB1395" s="195" t="str">
        <f t="shared" si="681"/>
        <v/>
      </c>
      <c r="BC1395" s="195" t="str">
        <f t="shared" si="682"/>
        <v/>
      </c>
      <c r="BD1395" s="249" t="str">
        <f t="shared" si="683"/>
        <v/>
      </c>
      <c r="BE1395" s="249" t="str">
        <f t="shared" si="684"/>
        <v/>
      </c>
      <c r="BF1395" s="195" t="str">
        <f t="shared" si="685"/>
        <v/>
      </c>
      <c r="BG1395" s="195" t="str">
        <f t="shared" si="686"/>
        <v/>
      </c>
      <c r="BH1395" s="258"/>
      <c r="BI1395" s="258"/>
      <c r="BJ1395" s="258"/>
      <c r="BK1395" s="249" t="str">
        <f t="shared" si="687"/>
        <v/>
      </c>
      <c r="BL1395" s="249" t="str">
        <f t="shared" si="688"/>
        <v/>
      </c>
      <c r="BM1395" s="277" t="str">
        <f t="shared" si="689"/>
        <v/>
      </c>
      <c r="BN1395" s="249" t="str">
        <f t="shared" si="690"/>
        <v/>
      </c>
      <c r="BO1395" s="195" t="str">
        <f t="shared" si="691"/>
        <v/>
      </c>
      <c r="BP1395" s="195" t="str">
        <f t="shared" si="692"/>
        <v/>
      </c>
      <c r="BQ1395" s="195" t="str">
        <f t="shared" si="693"/>
        <v/>
      </c>
      <c r="BS1395" s="195" t="str">
        <f t="shared" si="694"/>
        <v/>
      </c>
      <c r="BT1395" s="195" t="str">
        <f t="shared" si="695"/>
        <v/>
      </c>
      <c r="BV1395" s="195" t="str">
        <f t="shared" si="696"/>
        <v/>
      </c>
      <c r="BW1395" s="195" t="str">
        <f t="shared" si="697"/>
        <v/>
      </c>
      <c r="BX1395" s="195" t="str">
        <f t="shared" si="698"/>
        <v/>
      </c>
      <c r="BY1395" s="270" t="str">
        <f t="shared" si="699"/>
        <v/>
      </c>
      <c r="BZ1395" t="str">
        <f t="shared" si="700"/>
        <v/>
      </c>
      <c r="CA1395" t="str">
        <f t="shared" si="701"/>
        <v/>
      </c>
    </row>
    <row r="1396" spans="1:79" x14ac:dyDescent="0.25">
      <c r="A1396" s="218" t="s">
        <v>257</v>
      </c>
      <c r="B1396" s="224"/>
      <c r="C1396" s="225"/>
      <c r="D1396" s="226"/>
      <c r="E1396" s="224"/>
      <c r="F1396" s="227"/>
      <c r="G1396" s="227"/>
      <c r="H1396" s="227"/>
      <c r="I1396" s="228"/>
      <c r="J1396" s="227"/>
      <c r="K1396" s="229"/>
      <c r="L1396" s="224"/>
      <c r="M1396" s="230"/>
      <c r="N1396" s="230"/>
      <c r="O1396" s="231"/>
      <c r="P1396" s="231"/>
      <c r="Q1396" s="231"/>
      <c r="R1396" s="232"/>
      <c r="S1396" s="230"/>
      <c r="T1396" s="231"/>
      <c r="U1396" s="231"/>
      <c r="V1396" s="231"/>
      <c r="W1396" s="231"/>
      <c r="X1396" s="233"/>
      <c r="Y1396" s="234"/>
      <c r="Z1396" s="235"/>
      <c r="AA1396" s="236"/>
      <c r="AB1396" s="228"/>
      <c r="AC1396" s="236"/>
      <c r="AD1396" s="237"/>
      <c r="AE1396" s="237"/>
      <c r="AP1396" t="b">
        <f t="shared" si="672"/>
        <v>0</v>
      </c>
      <c r="AQ1396" t="str">
        <f t="shared" si="673"/>
        <v/>
      </c>
      <c r="AR1396" t="str">
        <f>IF(AND(AP1396,D1396&lt;&gt;""),COUNTIF($AQ$12:AQ1396,AQ1396),"")</f>
        <v/>
      </c>
      <c r="AS1396" t="str">
        <f t="shared" si="702"/>
        <v/>
      </c>
      <c r="AT1396">
        <f t="shared" si="703"/>
        <v>0</v>
      </c>
      <c r="AU1396" s="195" t="str">
        <f t="shared" si="674"/>
        <v/>
      </c>
      <c r="AV1396" s="195" t="str">
        <f t="shared" si="675"/>
        <v/>
      </c>
      <c r="AW1396" s="195" t="str">
        <f t="shared" si="676"/>
        <v/>
      </c>
      <c r="AX1396" s="195" t="str">
        <f t="shared" si="677"/>
        <v/>
      </c>
      <c r="AY1396" s="250" t="str">
        <f t="shared" si="678"/>
        <v/>
      </c>
      <c r="AZ1396" s="249" t="str">
        <f t="shared" si="679"/>
        <v/>
      </c>
      <c r="BA1396" s="249" t="str">
        <f t="shared" si="680"/>
        <v/>
      </c>
      <c r="BB1396" s="195" t="str">
        <f t="shared" si="681"/>
        <v/>
      </c>
      <c r="BC1396" s="195" t="str">
        <f t="shared" si="682"/>
        <v/>
      </c>
      <c r="BD1396" s="249" t="str">
        <f t="shared" si="683"/>
        <v/>
      </c>
      <c r="BE1396" s="249" t="str">
        <f t="shared" si="684"/>
        <v/>
      </c>
      <c r="BF1396" s="195" t="str">
        <f t="shared" si="685"/>
        <v/>
      </c>
      <c r="BG1396" s="195" t="str">
        <f t="shared" si="686"/>
        <v/>
      </c>
      <c r="BH1396" s="258"/>
      <c r="BI1396" s="258"/>
      <c r="BJ1396" s="258"/>
      <c r="BK1396" s="249" t="str">
        <f t="shared" si="687"/>
        <v/>
      </c>
      <c r="BL1396" s="249" t="str">
        <f t="shared" si="688"/>
        <v/>
      </c>
      <c r="BM1396" s="277" t="str">
        <f t="shared" si="689"/>
        <v/>
      </c>
      <c r="BN1396" s="249" t="str">
        <f t="shared" si="690"/>
        <v/>
      </c>
      <c r="BO1396" s="195" t="str">
        <f t="shared" si="691"/>
        <v/>
      </c>
      <c r="BP1396" s="195" t="str">
        <f t="shared" si="692"/>
        <v/>
      </c>
      <c r="BQ1396" s="195" t="str">
        <f t="shared" si="693"/>
        <v/>
      </c>
      <c r="BS1396" s="195" t="str">
        <f t="shared" si="694"/>
        <v/>
      </c>
      <c r="BT1396" s="195" t="str">
        <f t="shared" si="695"/>
        <v/>
      </c>
      <c r="BV1396" s="195" t="str">
        <f t="shared" si="696"/>
        <v/>
      </c>
      <c r="BW1396" s="195" t="str">
        <f t="shared" si="697"/>
        <v/>
      </c>
      <c r="BX1396" s="195" t="str">
        <f t="shared" si="698"/>
        <v/>
      </c>
      <c r="BY1396" s="270" t="str">
        <f t="shared" si="699"/>
        <v/>
      </c>
      <c r="BZ1396" t="str">
        <f t="shared" si="700"/>
        <v/>
      </c>
      <c r="CA1396" t="str">
        <f t="shared" si="701"/>
        <v/>
      </c>
    </row>
    <row r="1397" spans="1:79" x14ac:dyDescent="0.25">
      <c r="A1397" s="218" t="s">
        <v>257</v>
      </c>
      <c r="B1397" s="224"/>
      <c r="C1397" s="225"/>
      <c r="D1397" s="226"/>
      <c r="E1397" s="224"/>
      <c r="F1397" s="227"/>
      <c r="G1397" s="227"/>
      <c r="H1397" s="227"/>
      <c r="I1397" s="228"/>
      <c r="J1397" s="227"/>
      <c r="K1397" s="229"/>
      <c r="L1397" s="224"/>
      <c r="M1397" s="230"/>
      <c r="N1397" s="230"/>
      <c r="O1397" s="231"/>
      <c r="P1397" s="231"/>
      <c r="Q1397" s="231"/>
      <c r="R1397" s="232"/>
      <c r="S1397" s="230"/>
      <c r="T1397" s="231"/>
      <c r="U1397" s="231"/>
      <c r="V1397" s="231"/>
      <c r="W1397" s="231"/>
      <c r="X1397" s="233"/>
      <c r="Y1397" s="234"/>
      <c r="Z1397" s="235"/>
      <c r="AA1397" s="236"/>
      <c r="AB1397" s="228"/>
      <c r="AC1397" s="236"/>
      <c r="AD1397" s="237"/>
      <c r="AE1397" s="237"/>
      <c r="AP1397" t="b">
        <f t="shared" si="672"/>
        <v>0</v>
      </c>
      <c r="AQ1397" t="str">
        <f t="shared" si="673"/>
        <v/>
      </c>
      <c r="AR1397" t="str">
        <f>IF(AND(AP1397,D1397&lt;&gt;""),COUNTIF($AQ$12:AQ1397,AQ1397),"")</f>
        <v/>
      </c>
      <c r="AS1397" t="str">
        <f t="shared" si="702"/>
        <v/>
      </c>
      <c r="AT1397">
        <f t="shared" si="703"/>
        <v>1</v>
      </c>
      <c r="AU1397" s="195" t="str">
        <f t="shared" si="674"/>
        <v/>
      </c>
      <c r="AV1397" s="195" t="str">
        <f t="shared" si="675"/>
        <v/>
      </c>
      <c r="AW1397" s="195" t="str">
        <f t="shared" si="676"/>
        <v/>
      </c>
      <c r="AX1397" s="195" t="str">
        <f t="shared" si="677"/>
        <v/>
      </c>
      <c r="AY1397" s="250" t="str">
        <f t="shared" si="678"/>
        <v/>
      </c>
      <c r="AZ1397" s="249" t="str">
        <f t="shared" si="679"/>
        <v/>
      </c>
      <c r="BA1397" s="249" t="str">
        <f t="shared" si="680"/>
        <v/>
      </c>
      <c r="BB1397" s="195" t="str">
        <f t="shared" si="681"/>
        <v/>
      </c>
      <c r="BC1397" s="195" t="str">
        <f t="shared" si="682"/>
        <v/>
      </c>
      <c r="BD1397" s="249" t="str">
        <f t="shared" si="683"/>
        <v/>
      </c>
      <c r="BE1397" s="249" t="str">
        <f t="shared" si="684"/>
        <v/>
      </c>
      <c r="BF1397" s="195" t="str">
        <f t="shared" si="685"/>
        <v/>
      </c>
      <c r="BG1397" s="195" t="str">
        <f t="shared" si="686"/>
        <v/>
      </c>
      <c r="BH1397" s="258"/>
      <c r="BI1397" s="258"/>
      <c r="BJ1397" s="258"/>
      <c r="BK1397" s="249" t="str">
        <f t="shared" si="687"/>
        <v/>
      </c>
      <c r="BL1397" s="249" t="str">
        <f t="shared" si="688"/>
        <v/>
      </c>
      <c r="BM1397" s="277" t="str">
        <f t="shared" si="689"/>
        <v/>
      </c>
      <c r="BN1397" s="249" t="str">
        <f t="shared" si="690"/>
        <v/>
      </c>
      <c r="BO1397" s="195" t="str">
        <f t="shared" si="691"/>
        <v/>
      </c>
      <c r="BP1397" s="195" t="str">
        <f t="shared" si="692"/>
        <v/>
      </c>
      <c r="BQ1397" s="195" t="str">
        <f t="shared" si="693"/>
        <v/>
      </c>
      <c r="BS1397" s="195" t="str">
        <f t="shared" si="694"/>
        <v/>
      </c>
      <c r="BT1397" s="195" t="str">
        <f t="shared" si="695"/>
        <v/>
      </c>
      <c r="BV1397" s="195" t="str">
        <f t="shared" si="696"/>
        <v/>
      </c>
      <c r="BW1397" s="195" t="str">
        <f t="shared" si="697"/>
        <v/>
      </c>
      <c r="BX1397" s="195" t="str">
        <f t="shared" si="698"/>
        <v/>
      </c>
      <c r="BY1397" s="270" t="str">
        <f t="shared" si="699"/>
        <v/>
      </c>
      <c r="BZ1397" t="str">
        <f t="shared" si="700"/>
        <v/>
      </c>
      <c r="CA1397" t="str">
        <f t="shared" si="701"/>
        <v/>
      </c>
    </row>
    <row r="1398" spans="1:79" x14ac:dyDescent="0.25">
      <c r="A1398" s="218" t="s">
        <v>257</v>
      </c>
      <c r="B1398" s="224"/>
      <c r="C1398" s="225"/>
      <c r="D1398" s="226"/>
      <c r="E1398" s="224"/>
      <c r="F1398" s="227"/>
      <c r="G1398" s="227"/>
      <c r="H1398" s="227"/>
      <c r="I1398" s="228"/>
      <c r="J1398" s="227"/>
      <c r="K1398" s="229"/>
      <c r="L1398" s="224"/>
      <c r="M1398" s="230"/>
      <c r="N1398" s="230"/>
      <c r="O1398" s="231"/>
      <c r="P1398" s="231"/>
      <c r="Q1398" s="231"/>
      <c r="R1398" s="232"/>
      <c r="S1398" s="230"/>
      <c r="T1398" s="231"/>
      <c r="U1398" s="231"/>
      <c r="V1398" s="231"/>
      <c r="W1398" s="231"/>
      <c r="X1398" s="233"/>
      <c r="Y1398" s="234"/>
      <c r="Z1398" s="235"/>
      <c r="AA1398" s="236"/>
      <c r="AB1398" s="228"/>
      <c r="AC1398" s="236"/>
      <c r="AD1398" s="237"/>
      <c r="AE1398" s="237"/>
      <c r="AP1398" t="b">
        <f t="shared" si="672"/>
        <v>0</v>
      </c>
      <c r="AQ1398" t="str">
        <f t="shared" si="673"/>
        <v/>
      </c>
      <c r="AR1398" t="str">
        <f>IF(AND(AP1398,D1398&lt;&gt;""),COUNTIF($AQ$12:AQ1398,AQ1398),"")</f>
        <v/>
      </c>
      <c r="AS1398" t="str">
        <f t="shared" si="702"/>
        <v/>
      </c>
      <c r="AT1398">
        <f t="shared" si="703"/>
        <v>0</v>
      </c>
      <c r="AU1398" s="195" t="str">
        <f t="shared" si="674"/>
        <v/>
      </c>
      <c r="AV1398" s="195" t="str">
        <f t="shared" si="675"/>
        <v/>
      </c>
      <c r="AW1398" s="195" t="str">
        <f t="shared" si="676"/>
        <v/>
      </c>
      <c r="AX1398" s="195" t="str">
        <f t="shared" si="677"/>
        <v/>
      </c>
      <c r="AY1398" s="250" t="str">
        <f t="shared" si="678"/>
        <v/>
      </c>
      <c r="AZ1398" s="249" t="str">
        <f t="shared" si="679"/>
        <v/>
      </c>
      <c r="BA1398" s="249" t="str">
        <f t="shared" si="680"/>
        <v/>
      </c>
      <c r="BB1398" s="195" t="str">
        <f t="shared" si="681"/>
        <v/>
      </c>
      <c r="BC1398" s="195" t="str">
        <f t="shared" si="682"/>
        <v/>
      </c>
      <c r="BD1398" s="249" t="str">
        <f t="shared" si="683"/>
        <v/>
      </c>
      <c r="BE1398" s="249" t="str">
        <f t="shared" si="684"/>
        <v/>
      </c>
      <c r="BF1398" s="195" t="str">
        <f t="shared" si="685"/>
        <v/>
      </c>
      <c r="BG1398" s="195" t="str">
        <f t="shared" si="686"/>
        <v/>
      </c>
      <c r="BH1398" s="258"/>
      <c r="BI1398" s="258"/>
      <c r="BJ1398" s="258"/>
      <c r="BK1398" s="249" t="str">
        <f t="shared" si="687"/>
        <v/>
      </c>
      <c r="BL1398" s="249" t="str">
        <f t="shared" si="688"/>
        <v/>
      </c>
      <c r="BM1398" s="277" t="str">
        <f t="shared" si="689"/>
        <v/>
      </c>
      <c r="BN1398" s="249" t="str">
        <f t="shared" si="690"/>
        <v/>
      </c>
      <c r="BO1398" s="195" t="str">
        <f t="shared" si="691"/>
        <v/>
      </c>
      <c r="BP1398" s="195" t="str">
        <f t="shared" si="692"/>
        <v/>
      </c>
      <c r="BQ1398" s="195" t="str">
        <f t="shared" si="693"/>
        <v/>
      </c>
      <c r="BS1398" s="195" t="str">
        <f t="shared" si="694"/>
        <v/>
      </c>
      <c r="BT1398" s="195" t="str">
        <f t="shared" si="695"/>
        <v/>
      </c>
      <c r="BV1398" s="195" t="str">
        <f t="shared" si="696"/>
        <v/>
      </c>
      <c r="BW1398" s="195" t="str">
        <f t="shared" si="697"/>
        <v/>
      </c>
      <c r="BX1398" s="195" t="str">
        <f t="shared" si="698"/>
        <v/>
      </c>
      <c r="BY1398" s="270" t="str">
        <f t="shared" si="699"/>
        <v/>
      </c>
      <c r="BZ1398" t="str">
        <f t="shared" si="700"/>
        <v/>
      </c>
      <c r="CA1398" t="str">
        <f t="shared" si="701"/>
        <v/>
      </c>
    </row>
    <row r="1399" spans="1:79" x14ac:dyDescent="0.25">
      <c r="A1399" s="218" t="s">
        <v>257</v>
      </c>
      <c r="B1399" s="224"/>
      <c r="C1399" s="225"/>
      <c r="D1399" s="226"/>
      <c r="E1399" s="224"/>
      <c r="F1399" s="227"/>
      <c r="G1399" s="227"/>
      <c r="H1399" s="227"/>
      <c r="I1399" s="228"/>
      <c r="J1399" s="227"/>
      <c r="K1399" s="229"/>
      <c r="L1399" s="224"/>
      <c r="M1399" s="230"/>
      <c r="N1399" s="230"/>
      <c r="O1399" s="231"/>
      <c r="P1399" s="231"/>
      <c r="Q1399" s="231"/>
      <c r="R1399" s="232"/>
      <c r="S1399" s="230"/>
      <c r="T1399" s="231"/>
      <c r="U1399" s="231"/>
      <c r="V1399" s="231"/>
      <c r="W1399" s="231"/>
      <c r="X1399" s="233"/>
      <c r="Y1399" s="234"/>
      <c r="Z1399" s="235"/>
      <c r="AA1399" s="236"/>
      <c r="AB1399" s="228"/>
      <c r="AC1399" s="236"/>
      <c r="AD1399" s="237"/>
      <c r="AE1399" s="237"/>
      <c r="AP1399" t="b">
        <f t="shared" si="672"/>
        <v>0</v>
      </c>
      <c r="AQ1399" t="str">
        <f t="shared" si="673"/>
        <v/>
      </c>
      <c r="AR1399" t="str">
        <f>IF(AND(AP1399,D1399&lt;&gt;""),COUNTIF($AQ$12:AQ1399,AQ1399),"")</f>
        <v/>
      </c>
      <c r="AS1399" t="str">
        <f t="shared" si="702"/>
        <v/>
      </c>
      <c r="AT1399">
        <f t="shared" si="703"/>
        <v>1</v>
      </c>
      <c r="AU1399" s="195" t="str">
        <f t="shared" si="674"/>
        <v/>
      </c>
      <c r="AV1399" s="195" t="str">
        <f t="shared" si="675"/>
        <v/>
      </c>
      <c r="AW1399" s="195" t="str">
        <f t="shared" si="676"/>
        <v/>
      </c>
      <c r="AX1399" s="195" t="str">
        <f t="shared" si="677"/>
        <v/>
      </c>
      <c r="AY1399" s="250" t="str">
        <f t="shared" si="678"/>
        <v/>
      </c>
      <c r="AZ1399" s="249" t="str">
        <f t="shared" si="679"/>
        <v/>
      </c>
      <c r="BA1399" s="249" t="str">
        <f t="shared" si="680"/>
        <v/>
      </c>
      <c r="BB1399" s="195" t="str">
        <f t="shared" si="681"/>
        <v/>
      </c>
      <c r="BC1399" s="195" t="str">
        <f t="shared" si="682"/>
        <v/>
      </c>
      <c r="BD1399" s="249" t="str">
        <f t="shared" si="683"/>
        <v/>
      </c>
      <c r="BE1399" s="249" t="str">
        <f t="shared" si="684"/>
        <v/>
      </c>
      <c r="BF1399" s="195" t="str">
        <f t="shared" si="685"/>
        <v/>
      </c>
      <c r="BG1399" s="195" t="str">
        <f t="shared" si="686"/>
        <v/>
      </c>
      <c r="BH1399" s="258"/>
      <c r="BI1399" s="258"/>
      <c r="BJ1399" s="258"/>
      <c r="BK1399" s="249" t="str">
        <f t="shared" si="687"/>
        <v/>
      </c>
      <c r="BL1399" s="249" t="str">
        <f t="shared" si="688"/>
        <v/>
      </c>
      <c r="BM1399" s="277" t="str">
        <f t="shared" si="689"/>
        <v/>
      </c>
      <c r="BN1399" s="249" t="str">
        <f t="shared" si="690"/>
        <v/>
      </c>
      <c r="BO1399" s="195" t="str">
        <f t="shared" si="691"/>
        <v/>
      </c>
      <c r="BP1399" s="195" t="str">
        <f t="shared" si="692"/>
        <v/>
      </c>
      <c r="BQ1399" s="195" t="str">
        <f t="shared" si="693"/>
        <v/>
      </c>
      <c r="BS1399" s="195" t="str">
        <f t="shared" si="694"/>
        <v/>
      </c>
      <c r="BT1399" s="195" t="str">
        <f t="shared" si="695"/>
        <v/>
      </c>
      <c r="BV1399" s="195" t="str">
        <f t="shared" si="696"/>
        <v/>
      </c>
      <c r="BW1399" s="195" t="str">
        <f t="shared" si="697"/>
        <v/>
      </c>
      <c r="BX1399" s="195" t="str">
        <f t="shared" si="698"/>
        <v/>
      </c>
      <c r="BY1399" s="270" t="str">
        <f t="shared" si="699"/>
        <v/>
      </c>
      <c r="BZ1399" t="str">
        <f t="shared" si="700"/>
        <v/>
      </c>
      <c r="CA1399" t="str">
        <f t="shared" si="701"/>
        <v/>
      </c>
    </row>
    <row r="1400" spans="1:79" x14ac:dyDescent="0.25">
      <c r="A1400" s="218" t="s">
        <v>257</v>
      </c>
      <c r="B1400" s="224"/>
      <c r="C1400" s="225"/>
      <c r="D1400" s="226"/>
      <c r="E1400" s="224"/>
      <c r="F1400" s="227"/>
      <c r="G1400" s="227"/>
      <c r="H1400" s="227"/>
      <c r="I1400" s="228"/>
      <c r="J1400" s="227"/>
      <c r="K1400" s="229"/>
      <c r="L1400" s="224"/>
      <c r="M1400" s="230"/>
      <c r="N1400" s="230"/>
      <c r="O1400" s="231"/>
      <c r="P1400" s="231"/>
      <c r="Q1400" s="231"/>
      <c r="R1400" s="232"/>
      <c r="S1400" s="230"/>
      <c r="T1400" s="231"/>
      <c r="U1400" s="231"/>
      <c r="V1400" s="231"/>
      <c r="W1400" s="231"/>
      <c r="X1400" s="233"/>
      <c r="Y1400" s="234"/>
      <c r="Z1400" s="235"/>
      <c r="AA1400" s="236"/>
      <c r="AB1400" s="228"/>
      <c r="AC1400" s="236"/>
      <c r="AD1400" s="237"/>
      <c r="AE1400" s="237"/>
      <c r="AP1400" t="b">
        <f t="shared" si="672"/>
        <v>0</v>
      </c>
      <c r="AQ1400" t="str">
        <f t="shared" si="673"/>
        <v/>
      </c>
      <c r="AR1400" t="str">
        <f>IF(AND(AP1400,D1400&lt;&gt;""),COUNTIF($AQ$12:AQ1400,AQ1400),"")</f>
        <v/>
      </c>
      <c r="AS1400" t="str">
        <f t="shared" si="702"/>
        <v/>
      </c>
      <c r="AT1400">
        <f t="shared" si="703"/>
        <v>0</v>
      </c>
      <c r="AU1400" s="195" t="str">
        <f t="shared" si="674"/>
        <v/>
      </c>
      <c r="AV1400" s="195" t="str">
        <f t="shared" si="675"/>
        <v/>
      </c>
      <c r="AW1400" s="195" t="str">
        <f t="shared" si="676"/>
        <v/>
      </c>
      <c r="AX1400" s="195" t="str">
        <f t="shared" si="677"/>
        <v/>
      </c>
      <c r="AY1400" s="250" t="str">
        <f t="shared" si="678"/>
        <v/>
      </c>
      <c r="AZ1400" s="249" t="str">
        <f t="shared" si="679"/>
        <v/>
      </c>
      <c r="BA1400" s="249" t="str">
        <f t="shared" si="680"/>
        <v/>
      </c>
      <c r="BB1400" s="195" t="str">
        <f t="shared" si="681"/>
        <v/>
      </c>
      <c r="BC1400" s="195" t="str">
        <f t="shared" si="682"/>
        <v/>
      </c>
      <c r="BD1400" s="249" t="str">
        <f t="shared" si="683"/>
        <v/>
      </c>
      <c r="BE1400" s="249" t="str">
        <f t="shared" si="684"/>
        <v/>
      </c>
      <c r="BF1400" s="195" t="str">
        <f t="shared" si="685"/>
        <v/>
      </c>
      <c r="BG1400" s="195" t="str">
        <f t="shared" si="686"/>
        <v/>
      </c>
      <c r="BH1400" s="258"/>
      <c r="BI1400" s="258"/>
      <c r="BJ1400" s="258"/>
      <c r="BK1400" s="249" t="str">
        <f t="shared" si="687"/>
        <v/>
      </c>
      <c r="BL1400" s="249" t="str">
        <f t="shared" si="688"/>
        <v/>
      </c>
      <c r="BM1400" s="277" t="str">
        <f t="shared" si="689"/>
        <v/>
      </c>
      <c r="BN1400" s="249" t="str">
        <f t="shared" si="690"/>
        <v/>
      </c>
      <c r="BO1400" s="195" t="str">
        <f t="shared" si="691"/>
        <v/>
      </c>
      <c r="BP1400" s="195" t="str">
        <f t="shared" si="692"/>
        <v/>
      </c>
      <c r="BQ1400" s="195" t="str">
        <f t="shared" si="693"/>
        <v/>
      </c>
      <c r="BS1400" s="195" t="str">
        <f t="shared" si="694"/>
        <v/>
      </c>
      <c r="BT1400" s="195" t="str">
        <f t="shared" si="695"/>
        <v/>
      </c>
      <c r="BV1400" s="195" t="str">
        <f t="shared" si="696"/>
        <v/>
      </c>
      <c r="BW1400" s="195" t="str">
        <f t="shared" si="697"/>
        <v/>
      </c>
      <c r="BX1400" s="195" t="str">
        <f t="shared" si="698"/>
        <v/>
      </c>
      <c r="BY1400" s="270" t="str">
        <f t="shared" si="699"/>
        <v/>
      </c>
      <c r="BZ1400" t="str">
        <f t="shared" si="700"/>
        <v/>
      </c>
      <c r="CA1400" t="str">
        <f t="shared" si="701"/>
        <v/>
      </c>
    </row>
    <row r="1401" spans="1:79" x14ac:dyDescent="0.25">
      <c r="A1401" s="218" t="s">
        <v>257</v>
      </c>
      <c r="B1401" s="224"/>
      <c r="C1401" s="225"/>
      <c r="D1401" s="226"/>
      <c r="E1401" s="224"/>
      <c r="F1401" s="227"/>
      <c r="G1401" s="227"/>
      <c r="H1401" s="227"/>
      <c r="I1401" s="228"/>
      <c r="J1401" s="227"/>
      <c r="K1401" s="229"/>
      <c r="L1401" s="224"/>
      <c r="M1401" s="230"/>
      <c r="N1401" s="230"/>
      <c r="O1401" s="231"/>
      <c r="P1401" s="231"/>
      <c r="Q1401" s="231"/>
      <c r="R1401" s="232"/>
      <c r="S1401" s="230"/>
      <c r="T1401" s="231"/>
      <c r="U1401" s="231"/>
      <c r="V1401" s="231"/>
      <c r="W1401" s="231"/>
      <c r="X1401" s="233"/>
      <c r="Y1401" s="234"/>
      <c r="Z1401" s="235"/>
      <c r="AA1401" s="236"/>
      <c r="AB1401" s="228"/>
      <c r="AC1401" s="236"/>
      <c r="AD1401" s="237"/>
      <c r="AE1401" s="237"/>
      <c r="AP1401" t="b">
        <f t="shared" si="672"/>
        <v>0</v>
      </c>
      <c r="AQ1401" t="str">
        <f t="shared" si="673"/>
        <v/>
      </c>
      <c r="AR1401" t="str">
        <f>IF(AND(AP1401,D1401&lt;&gt;""),COUNTIF($AQ$12:AQ1401,AQ1401),"")</f>
        <v/>
      </c>
      <c r="AS1401" t="str">
        <f t="shared" si="702"/>
        <v/>
      </c>
      <c r="AT1401">
        <f t="shared" si="703"/>
        <v>1</v>
      </c>
      <c r="AU1401" s="195" t="str">
        <f t="shared" si="674"/>
        <v/>
      </c>
      <c r="AV1401" s="195" t="str">
        <f t="shared" si="675"/>
        <v/>
      </c>
      <c r="AW1401" s="195" t="str">
        <f t="shared" si="676"/>
        <v/>
      </c>
      <c r="AX1401" s="195" t="str">
        <f t="shared" si="677"/>
        <v/>
      </c>
      <c r="AY1401" s="250" t="str">
        <f t="shared" si="678"/>
        <v/>
      </c>
      <c r="AZ1401" s="249" t="str">
        <f t="shared" si="679"/>
        <v/>
      </c>
      <c r="BA1401" s="249" t="str">
        <f t="shared" si="680"/>
        <v/>
      </c>
      <c r="BB1401" s="195" t="str">
        <f t="shared" si="681"/>
        <v/>
      </c>
      <c r="BC1401" s="195" t="str">
        <f t="shared" si="682"/>
        <v/>
      </c>
      <c r="BD1401" s="249" t="str">
        <f t="shared" si="683"/>
        <v/>
      </c>
      <c r="BE1401" s="249" t="str">
        <f t="shared" si="684"/>
        <v/>
      </c>
      <c r="BF1401" s="195" t="str">
        <f t="shared" si="685"/>
        <v/>
      </c>
      <c r="BG1401" s="195" t="str">
        <f t="shared" si="686"/>
        <v/>
      </c>
      <c r="BH1401" s="258"/>
      <c r="BI1401" s="258"/>
      <c r="BJ1401" s="258"/>
      <c r="BK1401" s="249" t="str">
        <f t="shared" si="687"/>
        <v/>
      </c>
      <c r="BL1401" s="249" t="str">
        <f t="shared" si="688"/>
        <v/>
      </c>
      <c r="BM1401" s="277" t="str">
        <f t="shared" si="689"/>
        <v/>
      </c>
      <c r="BN1401" s="249" t="str">
        <f t="shared" si="690"/>
        <v/>
      </c>
      <c r="BO1401" s="195" t="str">
        <f t="shared" si="691"/>
        <v/>
      </c>
      <c r="BP1401" s="195" t="str">
        <f t="shared" si="692"/>
        <v/>
      </c>
      <c r="BQ1401" s="195" t="str">
        <f t="shared" si="693"/>
        <v/>
      </c>
      <c r="BS1401" s="195" t="str">
        <f t="shared" si="694"/>
        <v/>
      </c>
      <c r="BT1401" s="195" t="str">
        <f t="shared" si="695"/>
        <v/>
      </c>
      <c r="BV1401" s="195" t="str">
        <f t="shared" si="696"/>
        <v/>
      </c>
      <c r="BW1401" s="195" t="str">
        <f t="shared" si="697"/>
        <v/>
      </c>
      <c r="BX1401" s="195" t="str">
        <f t="shared" si="698"/>
        <v/>
      </c>
      <c r="BY1401" s="270" t="str">
        <f t="shared" si="699"/>
        <v/>
      </c>
      <c r="BZ1401" t="str">
        <f t="shared" si="700"/>
        <v/>
      </c>
      <c r="CA1401" t="str">
        <f t="shared" si="701"/>
        <v/>
      </c>
    </row>
    <row r="1402" spans="1:79" x14ac:dyDescent="0.25">
      <c r="A1402" s="218" t="s">
        <v>257</v>
      </c>
      <c r="B1402" s="224"/>
      <c r="C1402" s="225"/>
      <c r="D1402" s="226"/>
      <c r="E1402" s="224"/>
      <c r="F1402" s="227"/>
      <c r="G1402" s="227"/>
      <c r="H1402" s="227"/>
      <c r="I1402" s="228"/>
      <c r="J1402" s="227"/>
      <c r="K1402" s="229"/>
      <c r="L1402" s="224"/>
      <c r="M1402" s="230"/>
      <c r="N1402" s="230"/>
      <c r="O1402" s="231"/>
      <c r="P1402" s="231"/>
      <c r="Q1402" s="231"/>
      <c r="R1402" s="232"/>
      <c r="S1402" s="230"/>
      <c r="T1402" s="231"/>
      <c r="U1402" s="231"/>
      <c r="V1402" s="231"/>
      <c r="W1402" s="231"/>
      <c r="X1402" s="233"/>
      <c r="Y1402" s="234"/>
      <c r="Z1402" s="235"/>
      <c r="AA1402" s="236"/>
      <c r="AB1402" s="228"/>
      <c r="AC1402" s="236"/>
      <c r="AD1402" s="237"/>
      <c r="AE1402" s="237"/>
      <c r="AP1402" t="b">
        <f t="shared" si="672"/>
        <v>0</v>
      </c>
      <c r="AQ1402" t="str">
        <f t="shared" si="673"/>
        <v/>
      </c>
      <c r="AR1402" t="str">
        <f>IF(AND(AP1402,D1402&lt;&gt;""),COUNTIF($AQ$12:AQ1402,AQ1402),"")</f>
        <v/>
      </c>
      <c r="AS1402" t="str">
        <f t="shared" si="702"/>
        <v/>
      </c>
      <c r="AT1402">
        <f t="shared" si="703"/>
        <v>0</v>
      </c>
      <c r="AU1402" s="195" t="str">
        <f t="shared" si="674"/>
        <v/>
      </c>
      <c r="AV1402" s="195" t="str">
        <f t="shared" si="675"/>
        <v/>
      </c>
      <c r="AW1402" s="195" t="str">
        <f t="shared" si="676"/>
        <v/>
      </c>
      <c r="AX1402" s="195" t="str">
        <f t="shared" si="677"/>
        <v/>
      </c>
      <c r="AY1402" s="250" t="str">
        <f t="shared" si="678"/>
        <v/>
      </c>
      <c r="AZ1402" s="249" t="str">
        <f t="shared" si="679"/>
        <v/>
      </c>
      <c r="BA1402" s="249" t="str">
        <f t="shared" si="680"/>
        <v/>
      </c>
      <c r="BB1402" s="195" t="str">
        <f t="shared" si="681"/>
        <v/>
      </c>
      <c r="BC1402" s="195" t="str">
        <f t="shared" si="682"/>
        <v/>
      </c>
      <c r="BD1402" s="249" t="str">
        <f t="shared" si="683"/>
        <v/>
      </c>
      <c r="BE1402" s="249" t="str">
        <f t="shared" si="684"/>
        <v/>
      </c>
      <c r="BF1402" s="195" t="str">
        <f t="shared" si="685"/>
        <v/>
      </c>
      <c r="BG1402" s="195" t="str">
        <f t="shared" si="686"/>
        <v/>
      </c>
      <c r="BH1402" s="258"/>
      <c r="BI1402" s="258"/>
      <c r="BJ1402" s="258"/>
      <c r="BK1402" s="249" t="str">
        <f t="shared" si="687"/>
        <v/>
      </c>
      <c r="BL1402" s="249" t="str">
        <f t="shared" si="688"/>
        <v/>
      </c>
      <c r="BM1402" s="277" t="str">
        <f t="shared" si="689"/>
        <v/>
      </c>
      <c r="BN1402" s="249" t="str">
        <f t="shared" si="690"/>
        <v/>
      </c>
      <c r="BO1402" s="195" t="str">
        <f t="shared" si="691"/>
        <v/>
      </c>
      <c r="BP1402" s="195" t="str">
        <f t="shared" si="692"/>
        <v/>
      </c>
      <c r="BQ1402" s="195" t="str">
        <f t="shared" si="693"/>
        <v/>
      </c>
      <c r="BS1402" s="195" t="str">
        <f t="shared" si="694"/>
        <v/>
      </c>
      <c r="BT1402" s="195" t="str">
        <f t="shared" si="695"/>
        <v/>
      </c>
      <c r="BV1402" s="195" t="str">
        <f t="shared" si="696"/>
        <v/>
      </c>
      <c r="BW1402" s="195" t="str">
        <f t="shared" si="697"/>
        <v/>
      </c>
      <c r="BX1402" s="195" t="str">
        <f t="shared" si="698"/>
        <v/>
      </c>
      <c r="BY1402" s="270" t="str">
        <f t="shared" si="699"/>
        <v/>
      </c>
      <c r="BZ1402" t="str">
        <f t="shared" si="700"/>
        <v/>
      </c>
      <c r="CA1402" t="str">
        <f t="shared" si="701"/>
        <v/>
      </c>
    </row>
    <row r="1403" spans="1:79" x14ac:dyDescent="0.25">
      <c r="A1403" s="218" t="s">
        <v>257</v>
      </c>
      <c r="B1403" s="224"/>
      <c r="C1403" s="225"/>
      <c r="D1403" s="226"/>
      <c r="E1403" s="224"/>
      <c r="F1403" s="227"/>
      <c r="G1403" s="227"/>
      <c r="H1403" s="227"/>
      <c r="I1403" s="228"/>
      <c r="J1403" s="227"/>
      <c r="K1403" s="229"/>
      <c r="L1403" s="224"/>
      <c r="M1403" s="230"/>
      <c r="N1403" s="230"/>
      <c r="O1403" s="231"/>
      <c r="P1403" s="231"/>
      <c r="Q1403" s="231"/>
      <c r="R1403" s="232"/>
      <c r="S1403" s="230"/>
      <c r="T1403" s="231"/>
      <c r="U1403" s="231"/>
      <c r="V1403" s="231"/>
      <c r="W1403" s="231"/>
      <c r="X1403" s="233"/>
      <c r="Y1403" s="234"/>
      <c r="Z1403" s="235"/>
      <c r="AA1403" s="236"/>
      <c r="AB1403" s="228"/>
      <c r="AC1403" s="236"/>
      <c r="AD1403" s="237"/>
      <c r="AE1403" s="237"/>
      <c r="AP1403" t="b">
        <f t="shared" si="672"/>
        <v>0</v>
      </c>
      <c r="AQ1403" t="str">
        <f t="shared" si="673"/>
        <v/>
      </c>
      <c r="AR1403" t="str">
        <f>IF(AND(AP1403,D1403&lt;&gt;""),COUNTIF($AQ$12:AQ1403,AQ1403),"")</f>
        <v/>
      </c>
      <c r="AS1403" t="str">
        <f t="shared" si="702"/>
        <v/>
      </c>
      <c r="AT1403">
        <f t="shared" si="703"/>
        <v>1</v>
      </c>
      <c r="AU1403" s="195" t="str">
        <f t="shared" si="674"/>
        <v/>
      </c>
      <c r="AV1403" s="195" t="str">
        <f t="shared" si="675"/>
        <v/>
      </c>
      <c r="AW1403" s="195" t="str">
        <f t="shared" si="676"/>
        <v/>
      </c>
      <c r="AX1403" s="195" t="str">
        <f t="shared" si="677"/>
        <v/>
      </c>
      <c r="AY1403" s="250" t="str">
        <f t="shared" si="678"/>
        <v/>
      </c>
      <c r="AZ1403" s="249" t="str">
        <f t="shared" si="679"/>
        <v/>
      </c>
      <c r="BA1403" s="249" t="str">
        <f t="shared" si="680"/>
        <v/>
      </c>
      <c r="BB1403" s="195" t="str">
        <f t="shared" si="681"/>
        <v/>
      </c>
      <c r="BC1403" s="195" t="str">
        <f t="shared" si="682"/>
        <v/>
      </c>
      <c r="BD1403" s="249" t="str">
        <f t="shared" si="683"/>
        <v/>
      </c>
      <c r="BE1403" s="249" t="str">
        <f t="shared" si="684"/>
        <v/>
      </c>
      <c r="BF1403" s="195" t="str">
        <f t="shared" si="685"/>
        <v/>
      </c>
      <c r="BG1403" s="195" t="str">
        <f t="shared" si="686"/>
        <v/>
      </c>
      <c r="BH1403" s="258"/>
      <c r="BI1403" s="258"/>
      <c r="BJ1403" s="258"/>
      <c r="BK1403" s="249" t="str">
        <f t="shared" si="687"/>
        <v/>
      </c>
      <c r="BL1403" s="249" t="str">
        <f t="shared" si="688"/>
        <v/>
      </c>
      <c r="BM1403" s="277" t="str">
        <f t="shared" si="689"/>
        <v/>
      </c>
      <c r="BN1403" s="249" t="str">
        <f t="shared" si="690"/>
        <v/>
      </c>
      <c r="BO1403" s="195" t="str">
        <f t="shared" si="691"/>
        <v/>
      </c>
      <c r="BP1403" s="195" t="str">
        <f t="shared" si="692"/>
        <v/>
      </c>
      <c r="BQ1403" s="195" t="str">
        <f t="shared" si="693"/>
        <v/>
      </c>
      <c r="BS1403" s="195" t="str">
        <f t="shared" si="694"/>
        <v/>
      </c>
      <c r="BT1403" s="195" t="str">
        <f t="shared" si="695"/>
        <v/>
      </c>
      <c r="BV1403" s="195" t="str">
        <f t="shared" si="696"/>
        <v/>
      </c>
      <c r="BW1403" s="195" t="str">
        <f t="shared" si="697"/>
        <v/>
      </c>
      <c r="BX1403" s="195" t="str">
        <f t="shared" si="698"/>
        <v/>
      </c>
      <c r="BY1403" s="270" t="str">
        <f t="shared" si="699"/>
        <v/>
      </c>
      <c r="BZ1403" t="str">
        <f t="shared" si="700"/>
        <v/>
      </c>
      <c r="CA1403" t="str">
        <f t="shared" si="701"/>
        <v/>
      </c>
    </row>
    <row r="1404" spans="1:79" x14ac:dyDescent="0.25">
      <c r="A1404" s="218" t="s">
        <v>257</v>
      </c>
      <c r="B1404" s="224"/>
      <c r="C1404" s="225"/>
      <c r="D1404" s="226"/>
      <c r="E1404" s="224"/>
      <c r="F1404" s="227"/>
      <c r="G1404" s="227"/>
      <c r="H1404" s="227"/>
      <c r="I1404" s="228"/>
      <c r="J1404" s="227"/>
      <c r="K1404" s="229"/>
      <c r="L1404" s="224"/>
      <c r="M1404" s="230"/>
      <c r="N1404" s="230"/>
      <c r="O1404" s="231"/>
      <c r="P1404" s="231"/>
      <c r="Q1404" s="231"/>
      <c r="R1404" s="232"/>
      <c r="S1404" s="230"/>
      <c r="T1404" s="231"/>
      <c r="U1404" s="231"/>
      <c r="V1404" s="231"/>
      <c r="W1404" s="231"/>
      <c r="X1404" s="233"/>
      <c r="Y1404" s="234"/>
      <c r="Z1404" s="235"/>
      <c r="AA1404" s="236"/>
      <c r="AB1404" s="228"/>
      <c r="AC1404" s="236"/>
      <c r="AD1404" s="237"/>
      <c r="AE1404" s="237"/>
      <c r="AP1404" t="b">
        <f t="shared" si="672"/>
        <v>0</v>
      </c>
      <c r="AQ1404" t="str">
        <f t="shared" si="673"/>
        <v/>
      </c>
      <c r="AR1404" t="str">
        <f>IF(AND(AP1404,D1404&lt;&gt;""),COUNTIF($AQ$12:AQ1404,AQ1404),"")</f>
        <v/>
      </c>
      <c r="AS1404" t="str">
        <f t="shared" si="702"/>
        <v/>
      </c>
      <c r="AT1404">
        <f t="shared" si="703"/>
        <v>0</v>
      </c>
      <c r="AU1404" s="195" t="str">
        <f t="shared" si="674"/>
        <v/>
      </c>
      <c r="AV1404" s="195" t="str">
        <f t="shared" si="675"/>
        <v/>
      </c>
      <c r="AW1404" s="195" t="str">
        <f t="shared" si="676"/>
        <v/>
      </c>
      <c r="AX1404" s="195" t="str">
        <f t="shared" si="677"/>
        <v/>
      </c>
      <c r="AY1404" s="250" t="str">
        <f t="shared" si="678"/>
        <v/>
      </c>
      <c r="AZ1404" s="249" t="str">
        <f t="shared" si="679"/>
        <v/>
      </c>
      <c r="BA1404" s="249" t="str">
        <f t="shared" si="680"/>
        <v/>
      </c>
      <c r="BB1404" s="195" t="str">
        <f t="shared" si="681"/>
        <v/>
      </c>
      <c r="BC1404" s="195" t="str">
        <f t="shared" si="682"/>
        <v/>
      </c>
      <c r="BD1404" s="249" t="str">
        <f t="shared" si="683"/>
        <v/>
      </c>
      <c r="BE1404" s="249" t="str">
        <f t="shared" si="684"/>
        <v/>
      </c>
      <c r="BF1404" s="195" t="str">
        <f t="shared" si="685"/>
        <v/>
      </c>
      <c r="BG1404" s="195" t="str">
        <f t="shared" si="686"/>
        <v/>
      </c>
      <c r="BH1404" s="258"/>
      <c r="BI1404" s="258"/>
      <c r="BJ1404" s="258"/>
      <c r="BK1404" s="249" t="str">
        <f t="shared" si="687"/>
        <v/>
      </c>
      <c r="BL1404" s="249" t="str">
        <f t="shared" si="688"/>
        <v/>
      </c>
      <c r="BM1404" s="277" t="str">
        <f t="shared" si="689"/>
        <v/>
      </c>
      <c r="BN1404" s="249" t="str">
        <f t="shared" si="690"/>
        <v/>
      </c>
      <c r="BO1404" s="195" t="str">
        <f t="shared" si="691"/>
        <v/>
      </c>
      <c r="BP1404" s="195" t="str">
        <f t="shared" si="692"/>
        <v/>
      </c>
      <c r="BQ1404" s="195" t="str">
        <f t="shared" si="693"/>
        <v/>
      </c>
      <c r="BS1404" s="195" t="str">
        <f t="shared" si="694"/>
        <v/>
      </c>
      <c r="BT1404" s="195" t="str">
        <f t="shared" si="695"/>
        <v/>
      </c>
      <c r="BV1404" s="195" t="str">
        <f t="shared" si="696"/>
        <v/>
      </c>
      <c r="BW1404" s="195" t="str">
        <f t="shared" si="697"/>
        <v/>
      </c>
      <c r="BX1404" s="195" t="str">
        <f t="shared" si="698"/>
        <v/>
      </c>
      <c r="BY1404" s="270" t="str">
        <f t="shared" si="699"/>
        <v/>
      </c>
      <c r="BZ1404" t="str">
        <f t="shared" si="700"/>
        <v/>
      </c>
      <c r="CA1404" t="str">
        <f t="shared" si="701"/>
        <v/>
      </c>
    </row>
    <row r="1405" spans="1:79" x14ac:dyDescent="0.25">
      <c r="A1405" s="218" t="s">
        <v>257</v>
      </c>
      <c r="B1405" s="224"/>
      <c r="C1405" s="225"/>
      <c r="D1405" s="226"/>
      <c r="E1405" s="224"/>
      <c r="F1405" s="227"/>
      <c r="G1405" s="227"/>
      <c r="H1405" s="227"/>
      <c r="I1405" s="228"/>
      <c r="J1405" s="227"/>
      <c r="K1405" s="229"/>
      <c r="L1405" s="224"/>
      <c r="M1405" s="230"/>
      <c r="N1405" s="230"/>
      <c r="O1405" s="231"/>
      <c r="P1405" s="231"/>
      <c r="Q1405" s="231"/>
      <c r="R1405" s="232"/>
      <c r="S1405" s="230"/>
      <c r="T1405" s="231"/>
      <c r="U1405" s="231"/>
      <c r="V1405" s="231"/>
      <c r="W1405" s="231"/>
      <c r="X1405" s="233"/>
      <c r="Y1405" s="234"/>
      <c r="Z1405" s="235"/>
      <c r="AA1405" s="236"/>
      <c r="AB1405" s="228"/>
      <c r="AC1405" s="236"/>
      <c r="AD1405" s="237"/>
      <c r="AE1405" s="237"/>
      <c r="AP1405" t="b">
        <f t="shared" si="672"/>
        <v>0</v>
      </c>
      <c r="AQ1405" t="str">
        <f t="shared" si="673"/>
        <v/>
      </c>
      <c r="AR1405" t="str">
        <f>IF(AND(AP1405,D1405&lt;&gt;""),COUNTIF($AQ$12:AQ1405,AQ1405),"")</f>
        <v/>
      </c>
      <c r="AS1405" t="str">
        <f t="shared" si="702"/>
        <v/>
      </c>
      <c r="AT1405">
        <f t="shared" si="703"/>
        <v>1</v>
      </c>
      <c r="AU1405" s="195" t="str">
        <f t="shared" si="674"/>
        <v/>
      </c>
      <c r="AV1405" s="195" t="str">
        <f t="shared" si="675"/>
        <v/>
      </c>
      <c r="AW1405" s="195" t="str">
        <f t="shared" si="676"/>
        <v/>
      </c>
      <c r="AX1405" s="195" t="str">
        <f t="shared" si="677"/>
        <v/>
      </c>
      <c r="AY1405" s="250" t="str">
        <f t="shared" si="678"/>
        <v/>
      </c>
      <c r="AZ1405" s="249" t="str">
        <f t="shared" si="679"/>
        <v/>
      </c>
      <c r="BA1405" s="249" t="str">
        <f t="shared" si="680"/>
        <v/>
      </c>
      <c r="BB1405" s="195" t="str">
        <f t="shared" si="681"/>
        <v/>
      </c>
      <c r="BC1405" s="195" t="str">
        <f t="shared" si="682"/>
        <v/>
      </c>
      <c r="BD1405" s="249" t="str">
        <f t="shared" si="683"/>
        <v/>
      </c>
      <c r="BE1405" s="249" t="str">
        <f t="shared" si="684"/>
        <v/>
      </c>
      <c r="BF1405" s="195" t="str">
        <f t="shared" si="685"/>
        <v/>
      </c>
      <c r="BG1405" s="195" t="str">
        <f t="shared" si="686"/>
        <v/>
      </c>
      <c r="BH1405" s="258"/>
      <c r="BI1405" s="258"/>
      <c r="BJ1405" s="258"/>
      <c r="BK1405" s="249" t="str">
        <f t="shared" si="687"/>
        <v/>
      </c>
      <c r="BL1405" s="249" t="str">
        <f t="shared" si="688"/>
        <v/>
      </c>
      <c r="BM1405" s="277" t="str">
        <f t="shared" si="689"/>
        <v/>
      </c>
      <c r="BN1405" s="249" t="str">
        <f t="shared" si="690"/>
        <v/>
      </c>
      <c r="BO1405" s="195" t="str">
        <f t="shared" si="691"/>
        <v/>
      </c>
      <c r="BP1405" s="195" t="str">
        <f t="shared" si="692"/>
        <v/>
      </c>
      <c r="BQ1405" s="195" t="str">
        <f t="shared" si="693"/>
        <v/>
      </c>
      <c r="BS1405" s="195" t="str">
        <f t="shared" si="694"/>
        <v/>
      </c>
      <c r="BT1405" s="195" t="str">
        <f t="shared" si="695"/>
        <v/>
      </c>
      <c r="BV1405" s="195" t="str">
        <f t="shared" si="696"/>
        <v/>
      </c>
      <c r="BW1405" s="195" t="str">
        <f t="shared" si="697"/>
        <v/>
      </c>
      <c r="BX1405" s="195" t="str">
        <f t="shared" si="698"/>
        <v/>
      </c>
      <c r="BY1405" s="270" t="str">
        <f t="shared" si="699"/>
        <v/>
      </c>
      <c r="BZ1405" t="str">
        <f t="shared" si="700"/>
        <v/>
      </c>
      <c r="CA1405" t="str">
        <f t="shared" si="701"/>
        <v/>
      </c>
    </row>
    <row r="1406" spans="1:79" x14ac:dyDescent="0.25">
      <c r="A1406" s="218" t="s">
        <v>257</v>
      </c>
      <c r="B1406" s="224"/>
      <c r="C1406" s="225"/>
      <c r="D1406" s="226"/>
      <c r="E1406" s="224"/>
      <c r="F1406" s="227"/>
      <c r="G1406" s="227"/>
      <c r="H1406" s="227"/>
      <c r="I1406" s="228"/>
      <c r="J1406" s="227"/>
      <c r="K1406" s="229"/>
      <c r="L1406" s="224"/>
      <c r="M1406" s="230"/>
      <c r="N1406" s="230"/>
      <c r="O1406" s="231"/>
      <c r="P1406" s="231"/>
      <c r="Q1406" s="231"/>
      <c r="R1406" s="232"/>
      <c r="S1406" s="230"/>
      <c r="T1406" s="231"/>
      <c r="U1406" s="231"/>
      <c r="V1406" s="231"/>
      <c r="W1406" s="231"/>
      <c r="X1406" s="233"/>
      <c r="Y1406" s="234"/>
      <c r="Z1406" s="235"/>
      <c r="AA1406" s="236"/>
      <c r="AB1406" s="228"/>
      <c r="AC1406" s="236"/>
      <c r="AD1406" s="237"/>
      <c r="AE1406" s="237"/>
      <c r="AP1406" t="b">
        <f t="shared" si="672"/>
        <v>0</v>
      </c>
      <c r="AQ1406" t="str">
        <f t="shared" si="673"/>
        <v/>
      </c>
      <c r="AR1406" t="str">
        <f>IF(AND(AP1406,D1406&lt;&gt;""),COUNTIF($AQ$12:AQ1406,AQ1406),"")</f>
        <v/>
      </c>
      <c r="AS1406" t="str">
        <f t="shared" si="702"/>
        <v/>
      </c>
      <c r="AT1406">
        <f t="shared" si="703"/>
        <v>0</v>
      </c>
      <c r="AU1406" s="195" t="str">
        <f t="shared" si="674"/>
        <v/>
      </c>
      <c r="AV1406" s="195" t="str">
        <f t="shared" si="675"/>
        <v/>
      </c>
      <c r="AW1406" s="195" t="str">
        <f t="shared" si="676"/>
        <v/>
      </c>
      <c r="AX1406" s="195" t="str">
        <f t="shared" si="677"/>
        <v/>
      </c>
      <c r="AY1406" s="250" t="str">
        <f t="shared" si="678"/>
        <v/>
      </c>
      <c r="AZ1406" s="249" t="str">
        <f t="shared" si="679"/>
        <v/>
      </c>
      <c r="BA1406" s="249" t="str">
        <f t="shared" si="680"/>
        <v/>
      </c>
      <c r="BB1406" s="195" t="str">
        <f t="shared" si="681"/>
        <v/>
      </c>
      <c r="BC1406" s="195" t="str">
        <f t="shared" si="682"/>
        <v/>
      </c>
      <c r="BD1406" s="249" t="str">
        <f t="shared" si="683"/>
        <v/>
      </c>
      <c r="BE1406" s="249" t="str">
        <f t="shared" si="684"/>
        <v/>
      </c>
      <c r="BF1406" s="195" t="str">
        <f t="shared" si="685"/>
        <v/>
      </c>
      <c r="BG1406" s="195" t="str">
        <f t="shared" si="686"/>
        <v/>
      </c>
      <c r="BH1406" s="258"/>
      <c r="BI1406" s="258"/>
      <c r="BJ1406" s="258"/>
      <c r="BK1406" s="249" t="str">
        <f t="shared" si="687"/>
        <v/>
      </c>
      <c r="BL1406" s="249" t="str">
        <f t="shared" si="688"/>
        <v/>
      </c>
      <c r="BM1406" s="277" t="str">
        <f t="shared" si="689"/>
        <v/>
      </c>
      <c r="BN1406" s="249" t="str">
        <f t="shared" si="690"/>
        <v/>
      </c>
      <c r="BO1406" s="195" t="str">
        <f t="shared" si="691"/>
        <v/>
      </c>
      <c r="BP1406" s="195" t="str">
        <f t="shared" si="692"/>
        <v/>
      </c>
      <c r="BQ1406" s="195" t="str">
        <f t="shared" si="693"/>
        <v/>
      </c>
      <c r="BS1406" s="195" t="str">
        <f t="shared" si="694"/>
        <v/>
      </c>
      <c r="BT1406" s="195" t="str">
        <f t="shared" si="695"/>
        <v/>
      </c>
      <c r="BV1406" s="195" t="str">
        <f t="shared" si="696"/>
        <v/>
      </c>
      <c r="BW1406" s="195" t="str">
        <f t="shared" si="697"/>
        <v/>
      </c>
      <c r="BX1406" s="195" t="str">
        <f t="shared" si="698"/>
        <v/>
      </c>
      <c r="BY1406" s="270" t="str">
        <f t="shared" si="699"/>
        <v/>
      </c>
      <c r="BZ1406" t="str">
        <f t="shared" si="700"/>
        <v/>
      </c>
      <c r="CA1406" t="str">
        <f t="shared" si="701"/>
        <v/>
      </c>
    </row>
    <row r="1407" spans="1:79" x14ac:dyDescent="0.25">
      <c r="A1407" s="218" t="s">
        <v>257</v>
      </c>
      <c r="B1407" s="224"/>
      <c r="C1407" s="225"/>
      <c r="D1407" s="226"/>
      <c r="E1407" s="224"/>
      <c r="F1407" s="227"/>
      <c r="G1407" s="227"/>
      <c r="H1407" s="227"/>
      <c r="I1407" s="228"/>
      <c r="J1407" s="227"/>
      <c r="K1407" s="229"/>
      <c r="L1407" s="224"/>
      <c r="M1407" s="230"/>
      <c r="N1407" s="230"/>
      <c r="O1407" s="231"/>
      <c r="P1407" s="231"/>
      <c r="Q1407" s="231"/>
      <c r="R1407" s="232"/>
      <c r="S1407" s="230"/>
      <c r="T1407" s="231"/>
      <c r="U1407" s="231"/>
      <c r="V1407" s="231"/>
      <c r="W1407" s="231"/>
      <c r="X1407" s="233"/>
      <c r="Y1407" s="234"/>
      <c r="Z1407" s="235"/>
      <c r="AA1407" s="236"/>
      <c r="AB1407" s="228"/>
      <c r="AC1407" s="236"/>
      <c r="AD1407" s="237"/>
      <c r="AE1407" s="237"/>
      <c r="AP1407" t="b">
        <f t="shared" si="672"/>
        <v>0</v>
      </c>
      <c r="AQ1407" t="str">
        <f t="shared" si="673"/>
        <v/>
      </c>
      <c r="AR1407" t="str">
        <f>IF(AND(AP1407,D1407&lt;&gt;""),COUNTIF($AQ$12:AQ1407,AQ1407),"")</f>
        <v/>
      </c>
      <c r="AS1407" t="str">
        <f t="shared" si="702"/>
        <v/>
      </c>
      <c r="AT1407">
        <f t="shared" si="703"/>
        <v>1</v>
      </c>
      <c r="AU1407" s="195" t="str">
        <f t="shared" si="674"/>
        <v/>
      </c>
      <c r="AV1407" s="195" t="str">
        <f t="shared" si="675"/>
        <v/>
      </c>
      <c r="AW1407" s="195" t="str">
        <f t="shared" si="676"/>
        <v/>
      </c>
      <c r="AX1407" s="195" t="str">
        <f t="shared" si="677"/>
        <v/>
      </c>
      <c r="AY1407" s="250" t="str">
        <f t="shared" si="678"/>
        <v/>
      </c>
      <c r="AZ1407" s="249" t="str">
        <f t="shared" si="679"/>
        <v/>
      </c>
      <c r="BA1407" s="249" t="str">
        <f t="shared" si="680"/>
        <v/>
      </c>
      <c r="BB1407" s="195" t="str">
        <f t="shared" si="681"/>
        <v/>
      </c>
      <c r="BC1407" s="195" t="str">
        <f t="shared" si="682"/>
        <v/>
      </c>
      <c r="BD1407" s="249" t="str">
        <f t="shared" si="683"/>
        <v/>
      </c>
      <c r="BE1407" s="249" t="str">
        <f t="shared" si="684"/>
        <v/>
      </c>
      <c r="BF1407" s="195" t="str">
        <f t="shared" si="685"/>
        <v/>
      </c>
      <c r="BG1407" s="195" t="str">
        <f t="shared" si="686"/>
        <v/>
      </c>
      <c r="BH1407" s="258"/>
      <c r="BI1407" s="258"/>
      <c r="BJ1407" s="258"/>
      <c r="BK1407" s="249" t="str">
        <f t="shared" si="687"/>
        <v/>
      </c>
      <c r="BL1407" s="249" t="str">
        <f t="shared" si="688"/>
        <v/>
      </c>
      <c r="BM1407" s="277" t="str">
        <f t="shared" si="689"/>
        <v/>
      </c>
      <c r="BN1407" s="249" t="str">
        <f t="shared" si="690"/>
        <v/>
      </c>
      <c r="BO1407" s="195" t="str">
        <f t="shared" si="691"/>
        <v/>
      </c>
      <c r="BP1407" s="195" t="str">
        <f t="shared" si="692"/>
        <v/>
      </c>
      <c r="BQ1407" s="195" t="str">
        <f t="shared" si="693"/>
        <v/>
      </c>
      <c r="BS1407" s="195" t="str">
        <f t="shared" si="694"/>
        <v/>
      </c>
      <c r="BT1407" s="195" t="str">
        <f t="shared" si="695"/>
        <v/>
      </c>
      <c r="BV1407" s="195" t="str">
        <f t="shared" si="696"/>
        <v/>
      </c>
      <c r="BW1407" s="195" t="str">
        <f t="shared" si="697"/>
        <v/>
      </c>
      <c r="BX1407" s="195" t="str">
        <f t="shared" si="698"/>
        <v/>
      </c>
      <c r="BY1407" s="270" t="str">
        <f t="shared" si="699"/>
        <v/>
      </c>
      <c r="BZ1407" t="str">
        <f t="shared" si="700"/>
        <v/>
      </c>
      <c r="CA1407" t="str">
        <f t="shared" si="701"/>
        <v/>
      </c>
    </row>
    <row r="1408" spans="1:79" x14ac:dyDescent="0.25">
      <c r="A1408" s="218" t="s">
        <v>257</v>
      </c>
      <c r="B1408" s="224"/>
      <c r="C1408" s="225"/>
      <c r="D1408" s="226"/>
      <c r="E1408" s="224"/>
      <c r="F1408" s="227"/>
      <c r="G1408" s="227"/>
      <c r="H1408" s="227"/>
      <c r="I1408" s="228"/>
      <c r="J1408" s="227"/>
      <c r="K1408" s="229"/>
      <c r="L1408" s="224"/>
      <c r="M1408" s="230"/>
      <c r="N1408" s="230"/>
      <c r="O1408" s="231"/>
      <c r="P1408" s="231"/>
      <c r="Q1408" s="231"/>
      <c r="R1408" s="232"/>
      <c r="S1408" s="230"/>
      <c r="T1408" s="231"/>
      <c r="U1408" s="231"/>
      <c r="V1408" s="231"/>
      <c r="W1408" s="231"/>
      <c r="X1408" s="233"/>
      <c r="Y1408" s="234"/>
      <c r="Z1408" s="235"/>
      <c r="AA1408" s="236"/>
      <c r="AB1408" s="228"/>
      <c r="AC1408" s="236"/>
      <c r="AD1408" s="237"/>
      <c r="AE1408" s="237"/>
      <c r="AP1408" t="b">
        <f t="shared" si="672"/>
        <v>0</v>
      </c>
      <c r="AQ1408" t="str">
        <f t="shared" si="673"/>
        <v/>
      </c>
      <c r="AR1408" t="str">
        <f>IF(AND(AP1408,D1408&lt;&gt;""),COUNTIF($AQ$12:AQ1408,AQ1408),"")</f>
        <v/>
      </c>
      <c r="AS1408" t="str">
        <f t="shared" si="702"/>
        <v/>
      </c>
      <c r="AT1408">
        <f t="shared" si="703"/>
        <v>0</v>
      </c>
      <c r="AU1408" s="195" t="str">
        <f t="shared" si="674"/>
        <v/>
      </c>
      <c r="AV1408" s="195" t="str">
        <f t="shared" si="675"/>
        <v/>
      </c>
      <c r="AW1408" s="195" t="str">
        <f t="shared" si="676"/>
        <v/>
      </c>
      <c r="AX1408" s="195" t="str">
        <f t="shared" si="677"/>
        <v/>
      </c>
      <c r="AY1408" s="250" t="str">
        <f t="shared" si="678"/>
        <v/>
      </c>
      <c r="AZ1408" s="249" t="str">
        <f t="shared" si="679"/>
        <v/>
      </c>
      <c r="BA1408" s="249" t="str">
        <f t="shared" si="680"/>
        <v/>
      </c>
      <c r="BB1408" s="195" t="str">
        <f t="shared" si="681"/>
        <v/>
      </c>
      <c r="BC1408" s="195" t="str">
        <f t="shared" si="682"/>
        <v/>
      </c>
      <c r="BD1408" s="249" t="str">
        <f t="shared" si="683"/>
        <v/>
      </c>
      <c r="BE1408" s="249" t="str">
        <f t="shared" si="684"/>
        <v/>
      </c>
      <c r="BF1408" s="195" t="str">
        <f t="shared" si="685"/>
        <v/>
      </c>
      <c r="BG1408" s="195" t="str">
        <f t="shared" si="686"/>
        <v/>
      </c>
      <c r="BH1408" s="258"/>
      <c r="BI1408" s="258"/>
      <c r="BJ1408" s="258"/>
      <c r="BK1408" s="249" t="str">
        <f t="shared" si="687"/>
        <v/>
      </c>
      <c r="BL1408" s="249" t="str">
        <f t="shared" si="688"/>
        <v/>
      </c>
      <c r="BM1408" s="277" t="str">
        <f t="shared" si="689"/>
        <v/>
      </c>
      <c r="BN1408" s="249" t="str">
        <f t="shared" si="690"/>
        <v/>
      </c>
      <c r="BO1408" s="195" t="str">
        <f t="shared" si="691"/>
        <v/>
      </c>
      <c r="BP1408" s="195" t="str">
        <f t="shared" si="692"/>
        <v/>
      </c>
      <c r="BQ1408" s="195" t="str">
        <f t="shared" si="693"/>
        <v/>
      </c>
      <c r="BS1408" s="195" t="str">
        <f t="shared" si="694"/>
        <v/>
      </c>
      <c r="BT1408" s="195" t="str">
        <f t="shared" si="695"/>
        <v/>
      </c>
      <c r="BV1408" s="195" t="str">
        <f t="shared" si="696"/>
        <v/>
      </c>
      <c r="BW1408" s="195" t="str">
        <f t="shared" si="697"/>
        <v/>
      </c>
      <c r="BX1408" s="195" t="str">
        <f t="shared" si="698"/>
        <v/>
      </c>
      <c r="BY1408" s="270" t="str">
        <f t="shared" si="699"/>
        <v/>
      </c>
      <c r="BZ1408" t="str">
        <f t="shared" si="700"/>
        <v/>
      </c>
      <c r="CA1408" t="str">
        <f t="shared" si="701"/>
        <v/>
      </c>
    </row>
    <row r="1409" spans="1:79" x14ac:dyDescent="0.25">
      <c r="A1409" s="218" t="s">
        <v>257</v>
      </c>
      <c r="B1409" s="224"/>
      <c r="C1409" s="225"/>
      <c r="D1409" s="226"/>
      <c r="E1409" s="224"/>
      <c r="F1409" s="227"/>
      <c r="G1409" s="227"/>
      <c r="H1409" s="227"/>
      <c r="I1409" s="228"/>
      <c r="J1409" s="227"/>
      <c r="K1409" s="229"/>
      <c r="L1409" s="224"/>
      <c r="M1409" s="230"/>
      <c r="N1409" s="230"/>
      <c r="O1409" s="231"/>
      <c r="P1409" s="231"/>
      <c r="Q1409" s="231"/>
      <c r="R1409" s="232"/>
      <c r="S1409" s="230"/>
      <c r="T1409" s="231"/>
      <c r="U1409" s="231"/>
      <c r="V1409" s="231"/>
      <c r="W1409" s="231"/>
      <c r="X1409" s="233"/>
      <c r="Y1409" s="234"/>
      <c r="Z1409" s="235"/>
      <c r="AA1409" s="236"/>
      <c r="AB1409" s="228"/>
      <c r="AC1409" s="236"/>
      <c r="AD1409" s="237"/>
      <c r="AE1409" s="237"/>
      <c r="AP1409" t="b">
        <f t="shared" si="672"/>
        <v>0</v>
      </c>
      <c r="AQ1409" t="str">
        <f t="shared" si="673"/>
        <v/>
      </c>
      <c r="AR1409" t="str">
        <f>IF(AND(AP1409,D1409&lt;&gt;""),COUNTIF($AQ$12:AQ1409,AQ1409),"")</f>
        <v/>
      </c>
      <c r="AS1409" t="str">
        <f t="shared" si="702"/>
        <v/>
      </c>
      <c r="AT1409">
        <f t="shared" si="703"/>
        <v>1</v>
      </c>
      <c r="AU1409" s="195" t="str">
        <f t="shared" si="674"/>
        <v/>
      </c>
      <c r="AV1409" s="195" t="str">
        <f t="shared" si="675"/>
        <v/>
      </c>
      <c r="AW1409" s="195" t="str">
        <f t="shared" si="676"/>
        <v/>
      </c>
      <c r="AX1409" s="195" t="str">
        <f t="shared" si="677"/>
        <v/>
      </c>
      <c r="AY1409" s="250" t="str">
        <f t="shared" si="678"/>
        <v/>
      </c>
      <c r="AZ1409" s="249" t="str">
        <f t="shared" si="679"/>
        <v/>
      </c>
      <c r="BA1409" s="249" t="str">
        <f t="shared" si="680"/>
        <v/>
      </c>
      <c r="BB1409" s="195" t="str">
        <f t="shared" si="681"/>
        <v/>
      </c>
      <c r="BC1409" s="195" t="str">
        <f t="shared" si="682"/>
        <v/>
      </c>
      <c r="BD1409" s="249" t="str">
        <f t="shared" si="683"/>
        <v/>
      </c>
      <c r="BE1409" s="249" t="str">
        <f t="shared" si="684"/>
        <v/>
      </c>
      <c r="BF1409" s="195" t="str">
        <f t="shared" si="685"/>
        <v/>
      </c>
      <c r="BG1409" s="195" t="str">
        <f t="shared" si="686"/>
        <v/>
      </c>
      <c r="BH1409" s="258"/>
      <c r="BI1409" s="258"/>
      <c r="BJ1409" s="258"/>
      <c r="BK1409" s="249" t="str">
        <f t="shared" si="687"/>
        <v/>
      </c>
      <c r="BL1409" s="249" t="str">
        <f t="shared" si="688"/>
        <v/>
      </c>
      <c r="BM1409" s="277" t="str">
        <f t="shared" si="689"/>
        <v/>
      </c>
      <c r="BN1409" s="249" t="str">
        <f t="shared" si="690"/>
        <v/>
      </c>
      <c r="BO1409" s="195" t="str">
        <f t="shared" si="691"/>
        <v/>
      </c>
      <c r="BP1409" s="195" t="str">
        <f t="shared" si="692"/>
        <v/>
      </c>
      <c r="BQ1409" s="195" t="str">
        <f t="shared" si="693"/>
        <v/>
      </c>
      <c r="BS1409" s="195" t="str">
        <f t="shared" si="694"/>
        <v/>
      </c>
      <c r="BT1409" s="195" t="str">
        <f t="shared" si="695"/>
        <v/>
      </c>
      <c r="BV1409" s="195" t="str">
        <f t="shared" si="696"/>
        <v/>
      </c>
      <c r="BW1409" s="195" t="str">
        <f t="shared" si="697"/>
        <v/>
      </c>
      <c r="BX1409" s="195" t="str">
        <f t="shared" si="698"/>
        <v/>
      </c>
      <c r="BY1409" s="270" t="str">
        <f t="shared" si="699"/>
        <v/>
      </c>
      <c r="BZ1409" t="str">
        <f t="shared" si="700"/>
        <v/>
      </c>
      <c r="CA1409" t="str">
        <f t="shared" si="701"/>
        <v/>
      </c>
    </row>
    <row r="1410" spans="1:79" x14ac:dyDescent="0.25">
      <c r="A1410" s="218" t="s">
        <v>257</v>
      </c>
      <c r="B1410" s="224"/>
      <c r="C1410" s="225"/>
      <c r="D1410" s="226"/>
      <c r="E1410" s="224"/>
      <c r="F1410" s="227"/>
      <c r="G1410" s="227"/>
      <c r="H1410" s="227"/>
      <c r="I1410" s="228"/>
      <c r="J1410" s="227"/>
      <c r="K1410" s="229"/>
      <c r="L1410" s="224"/>
      <c r="M1410" s="230"/>
      <c r="N1410" s="230"/>
      <c r="O1410" s="231"/>
      <c r="P1410" s="231"/>
      <c r="Q1410" s="231"/>
      <c r="R1410" s="232"/>
      <c r="S1410" s="230"/>
      <c r="T1410" s="231"/>
      <c r="U1410" s="231"/>
      <c r="V1410" s="231"/>
      <c r="W1410" s="231"/>
      <c r="X1410" s="233"/>
      <c r="Y1410" s="234"/>
      <c r="Z1410" s="235"/>
      <c r="AA1410" s="236"/>
      <c r="AB1410" s="228"/>
      <c r="AC1410" s="236"/>
      <c r="AD1410" s="237"/>
      <c r="AE1410" s="237"/>
      <c r="AP1410" t="b">
        <f t="shared" si="672"/>
        <v>0</v>
      </c>
      <c r="AQ1410" t="str">
        <f t="shared" si="673"/>
        <v/>
      </c>
      <c r="AR1410" t="str">
        <f>IF(AND(AP1410,D1410&lt;&gt;""),COUNTIF($AQ$12:AQ1410,AQ1410),"")</f>
        <v/>
      </c>
      <c r="AS1410" t="str">
        <f t="shared" si="702"/>
        <v/>
      </c>
      <c r="AT1410">
        <f t="shared" si="703"/>
        <v>0</v>
      </c>
      <c r="AU1410" s="195" t="str">
        <f t="shared" si="674"/>
        <v/>
      </c>
      <c r="AV1410" s="195" t="str">
        <f t="shared" si="675"/>
        <v/>
      </c>
      <c r="AW1410" s="195" t="str">
        <f t="shared" si="676"/>
        <v/>
      </c>
      <c r="AX1410" s="195" t="str">
        <f t="shared" si="677"/>
        <v/>
      </c>
      <c r="AY1410" s="250" t="str">
        <f t="shared" si="678"/>
        <v/>
      </c>
      <c r="AZ1410" s="249" t="str">
        <f t="shared" si="679"/>
        <v/>
      </c>
      <c r="BA1410" s="249" t="str">
        <f t="shared" si="680"/>
        <v/>
      </c>
      <c r="BB1410" s="195" t="str">
        <f t="shared" si="681"/>
        <v/>
      </c>
      <c r="BC1410" s="195" t="str">
        <f t="shared" si="682"/>
        <v/>
      </c>
      <c r="BD1410" s="249" t="str">
        <f t="shared" si="683"/>
        <v/>
      </c>
      <c r="BE1410" s="249" t="str">
        <f t="shared" si="684"/>
        <v/>
      </c>
      <c r="BF1410" s="195" t="str">
        <f t="shared" si="685"/>
        <v/>
      </c>
      <c r="BG1410" s="195" t="str">
        <f t="shared" si="686"/>
        <v/>
      </c>
      <c r="BH1410" s="258"/>
      <c r="BI1410" s="258"/>
      <c r="BJ1410" s="258"/>
      <c r="BK1410" s="249" t="str">
        <f t="shared" si="687"/>
        <v/>
      </c>
      <c r="BL1410" s="249" t="str">
        <f t="shared" si="688"/>
        <v/>
      </c>
      <c r="BM1410" s="277" t="str">
        <f t="shared" si="689"/>
        <v/>
      </c>
      <c r="BN1410" s="249" t="str">
        <f t="shared" si="690"/>
        <v/>
      </c>
      <c r="BO1410" s="195" t="str">
        <f t="shared" si="691"/>
        <v/>
      </c>
      <c r="BP1410" s="195" t="str">
        <f t="shared" si="692"/>
        <v/>
      </c>
      <c r="BQ1410" s="195" t="str">
        <f t="shared" si="693"/>
        <v/>
      </c>
      <c r="BS1410" s="195" t="str">
        <f t="shared" si="694"/>
        <v/>
      </c>
      <c r="BT1410" s="195" t="str">
        <f t="shared" si="695"/>
        <v/>
      </c>
      <c r="BV1410" s="195" t="str">
        <f t="shared" si="696"/>
        <v/>
      </c>
      <c r="BW1410" s="195" t="str">
        <f t="shared" si="697"/>
        <v/>
      </c>
      <c r="BX1410" s="195" t="str">
        <f t="shared" si="698"/>
        <v/>
      </c>
      <c r="BY1410" s="270" t="str">
        <f t="shared" si="699"/>
        <v/>
      </c>
      <c r="BZ1410" t="str">
        <f t="shared" si="700"/>
        <v/>
      </c>
      <c r="CA1410" t="str">
        <f t="shared" si="701"/>
        <v/>
      </c>
    </row>
    <row r="1411" spans="1:79" x14ac:dyDescent="0.25">
      <c r="A1411" s="218" t="s">
        <v>257</v>
      </c>
      <c r="B1411" s="224"/>
      <c r="C1411" s="225"/>
      <c r="D1411" s="226"/>
      <c r="E1411" s="224"/>
      <c r="F1411" s="227"/>
      <c r="G1411" s="227"/>
      <c r="H1411" s="227"/>
      <c r="I1411" s="228"/>
      <c r="J1411" s="227"/>
      <c r="K1411" s="229"/>
      <c r="L1411" s="224"/>
      <c r="M1411" s="230"/>
      <c r="N1411" s="230"/>
      <c r="O1411" s="231"/>
      <c r="P1411" s="231"/>
      <c r="Q1411" s="231"/>
      <c r="R1411" s="232"/>
      <c r="S1411" s="230"/>
      <c r="T1411" s="231"/>
      <c r="U1411" s="231"/>
      <c r="V1411" s="231"/>
      <c r="W1411" s="231"/>
      <c r="X1411" s="233"/>
      <c r="Y1411" s="234"/>
      <c r="Z1411" s="235"/>
      <c r="AA1411" s="236"/>
      <c r="AB1411" s="228"/>
      <c r="AC1411" s="236"/>
      <c r="AD1411" s="237"/>
      <c r="AE1411" s="237"/>
      <c r="AP1411" t="b">
        <f t="shared" si="672"/>
        <v>0</v>
      </c>
      <c r="AQ1411" t="str">
        <f t="shared" si="673"/>
        <v/>
      </c>
      <c r="AR1411" t="str">
        <f>IF(AND(AP1411,D1411&lt;&gt;""),COUNTIF($AQ$12:AQ1411,AQ1411),"")</f>
        <v/>
      </c>
      <c r="AS1411" t="str">
        <f t="shared" si="702"/>
        <v/>
      </c>
      <c r="AT1411">
        <f t="shared" si="703"/>
        <v>1</v>
      </c>
      <c r="AU1411" s="195" t="str">
        <f t="shared" si="674"/>
        <v/>
      </c>
      <c r="AV1411" s="195" t="str">
        <f t="shared" si="675"/>
        <v/>
      </c>
      <c r="AW1411" s="195" t="str">
        <f t="shared" si="676"/>
        <v/>
      </c>
      <c r="AX1411" s="195" t="str">
        <f t="shared" si="677"/>
        <v/>
      </c>
      <c r="AY1411" s="250" t="str">
        <f t="shared" si="678"/>
        <v/>
      </c>
      <c r="AZ1411" s="249" t="str">
        <f t="shared" si="679"/>
        <v/>
      </c>
      <c r="BA1411" s="249" t="str">
        <f t="shared" si="680"/>
        <v/>
      </c>
      <c r="BB1411" s="195" t="str">
        <f t="shared" si="681"/>
        <v/>
      </c>
      <c r="BC1411" s="195" t="str">
        <f t="shared" si="682"/>
        <v/>
      </c>
      <c r="BD1411" s="249" t="str">
        <f t="shared" si="683"/>
        <v/>
      </c>
      <c r="BE1411" s="249" t="str">
        <f t="shared" si="684"/>
        <v/>
      </c>
      <c r="BF1411" s="195" t="str">
        <f t="shared" si="685"/>
        <v/>
      </c>
      <c r="BG1411" s="195" t="str">
        <f t="shared" si="686"/>
        <v/>
      </c>
      <c r="BH1411" s="258"/>
      <c r="BI1411" s="258"/>
      <c r="BJ1411" s="258"/>
      <c r="BK1411" s="249" t="str">
        <f t="shared" si="687"/>
        <v/>
      </c>
      <c r="BL1411" s="249" t="str">
        <f t="shared" si="688"/>
        <v/>
      </c>
      <c r="BM1411" s="277" t="str">
        <f t="shared" si="689"/>
        <v/>
      </c>
      <c r="BN1411" s="249" t="str">
        <f t="shared" si="690"/>
        <v/>
      </c>
      <c r="BO1411" s="195" t="str">
        <f t="shared" si="691"/>
        <v/>
      </c>
      <c r="BP1411" s="195" t="str">
        <f t="shared" si="692"/>
        <v/>
      </c>
      <c r="BQ1411" s="195" t="str">
        <f t="shared" si="693"/>
        <v/>
      </c>
      <c r="BS1411" s="195" t="str">
        <f t="shared" si="694"/>
        <v/>
      </c>
      <c r="BT1411" s="195" t="str">
        <f t="shared" si="695"/>
        <v/>
      </c>
      <c r="BV1411" s="195" t="str">
        <f t="shared" si="696"/>
        <v/>
      </c>
      <c r="BW1411" s="195" t="str">
        <f t="shared" si="697"/>
        <v/>
      </c>
      <c r="BX1411" s="195" t="str">
        <f t="shared" si="698"/>
        <v/>
      </c>
      <c r="BY1411" s="270" t="str">
        <f t="shared" si="699"/>
        <v/>
      </c>
      <c r="BZ1411" t="str">
        <f t="shared" si="700"/>
        <v/>
      </c>
      <c r="CA1411" t="str">
        <f t="shared" si="701"/>
        <v/>
      </c>
    </row>
    <row r="1412" spans="1:79" x14ac:dyDescent="0.25">
      <c r="A1412" s="218" t="s">
        <v>257</v>
      </c>
      <c r="B1412" s="224"/>
      <c r="C1412" s="225"/>
      <c r="D1412" s="226"/>
      <c r="E1412" s="224"/>
      <c r="F1412" s="227"/>
      <c r="G1412" s="227"/>
      <c r="H1412" s="227"/>
      <c r="I1412" s="228"/>
      <c r="J1412" s="227"/>
      <c r="K1412" s="229"/>
      <c r="L1412" s="224"/>
      <c r="M1412" s="230"/>
      <c r="N1412" s="230"/>
      <c r="O1412" s="231"/>
      <c r="P1412" s="231"/>
      <c r="Q1412" s="231"/>
      <c r="R1412" s="232"/>
      <c r="S1412" s="230"/>
      <c r="T1412" s="231"/>
      <c r="U1412" s="231"/>
      <c r="V1412" s="231"/>
      <c r="W1412" s="231"/>
      <c r="X1412" s="233"/>
      <c r="Y1412" s="234"/>
      <c r="Z1412" s="235"/>
      <c r="AA1412" s="236"/>
      <c r="AB1412" s="228"/>
      <c r="AC1412" s="236"/>
      <c r="AD1412" s="237"/>
      <c r="AE1412" s="237"/>
      <c r="AP1412" t="b">
        <f t="shared" si="672"/>
        <v>0</v>
      </c>
      <c r="AQ1412" t="str">
        <f t="shared" si="673"/>
        <v/>
      </c>
      <c r="AR1412" t="str">
        <f>IF(AND(AP1412,D1412&lt;&gt;""),COUNTIF($AQ$12:AQ1412,AQ1412),"")</f>
        <v/>
      </c>
      <c r="AS1412" t="str">
        <f t="shared" si="702"/>
        <v/>
      </c>
      <c r="AT1412">
        <f t="shared" si="703"/>
        <v>0</v>
      </c>
      <c r="AU1412" s="195" t="str">
        <f t="shared" si="674"/>
        <v/>
      </c>
      <c r="AV1412" s="195" t="str">
        <f t="shared" si="675"/>
        <v/>
      </c>
      <c r="AW1412" s="195" t="str">
        <f t="shared" si="676"/>
        <v/>
      </c>
      <c r="AX1412" s="195" t="str">
        <f t="shared" si="677"/>
        <v/>
      </c>
      <c r="AY1412" s="250" t="str">
        <f t="shared" si="678"/>
        <v/>
      </c>
      <c r="AZ1412" s="249" t="str">
        <f t="shared" si="679"/>
        <v/>
      </c>
      <c r="BA1412" s="249" t="str">
        <f t="shared" si="680"/>
        <v/>
      </c>
      <c r="BB1412" s="195" t="str">
        <f t="shared" si="681"/>
        <v/>
      </c>
      <c r="BC1412" s="195" t="str">
        <f t="shared" si="682"/>
        <v/>
      </c>
      <c r="BD1412" s="249" t="str">
        <f t="shared" si="683"/>
        <v/>
      </c>
      <c r="BE1412" s="249" t="str">
        <f t="shared" si="684"/>
        <v/>
      </c>
      <c r="BF1412" s="195" t="str">
        <f t="shared" si="685"/>
        <v/>
      </c>
      <c r="BG1412" s="195" t="str">
        <f t="shared" si="686"/>
        <v/>
      </c>
      <c r="BH1412" s="258"/>
      <c r="BI1412" s="258"/>
      <c r="BJ1412" s="258"/>
      <c r="BK1412" s="249" t="str">
        <f t="shared" si="687"/>
        <v/>
      </c>
      <c r="BL1412" s="249" t="str">
        <f t="shared" si="688"/>
        <v/>
      </c>
      <c r="BM1412" s="277" t="str">
        <f t="shared" si="689"/>
        <v/>
      </c>
      <c r="BN1412" s="249" t="str">
        <f t="shared" si="690"/>
        <v/>
      </c>
      <c r="BO1412" s="195" t="str">
        <f t="shared" si="691"/>
        <v/>
      </c>
      <c r="BP1412" s="195" t="str">
        <f t="shared" si="692"/>
        <v/>
      </c>
      <c r="BQ1412" s="195" t="str">
        <f t="shared" si="693"/>
        <v/>
      </c>
      <c r="BS1412" s="195" t="str">
        <f t="shared" si="694"/>
        <v/>
      </c>
      <c r="BT1412" s="195" t="str">
        <f t="shared" si="695"/>
        <v/>
      </c>
      <c r="BV1412" s="195" t="str">
        <f t="shared" si="696"/>
        <v/>
      </c>
      <c r="BW1412" s="195" t="str">
        <f t="shared" si="697"/>
        <v/>
      </c>
      <c r="BX1412" s="195" t="str">
        <f t="shared" si="698"/>
        <v/>
      </c>
      <c r="BY1412" s="270" t="str">
        <f t="shared" si="699"/>
        <v/>
      </c>
      <c r="BZ1412" t="str">
        <f t="shared" si="700"/>
        <v/>
      </c>
      <c r="CA1412" t="str">
        <f t="shared" si="701"/>
        <v/>
      </c>
    </row>
    <row r="1413" spans="1:79" x14ac:dyDescent="0.25">
      <c r="A1413" s="218" t="s">
        <v>257</v>
      </c>
      <c r="B1413" s="224"/>
      <c r="C1413" s="225"/>
      <c r="D1413" s="226"/>
      <c r="E1413" s="224"/>
      <c r="F1413" s="227"/>
      <c r="G1413" s="227"/>
      <c r="H1413" s="227"/>
      <c r="I1413" s="228"/>
      <c r="J1413" s="227"/>
      <c r="K1413" s="229"/>
      <c r="L1413" s="224"/>
      <c r="M1413" s="230"/>
      <c r="N1413" s="230"/>
      <c r="O1413" s="231"/>
      <c r="P1413" s="231"/>
      <c r="Q1413" s="231"/>
      <c r="R1413" s="232"/>
      <c r="S1413" s="230"/>
      <c r="T1413" s="231"/>
      <c r="U1413" s="231"/>
      <c r="V1413" s="231"/>
      <c r="W1413" s="231"/>
      <c r="X1413" s="233"/>
      <c r="Y1413" s="234"/>
      <c r="Z1413" s="235"/>
      <c r="AA1413" s="236"/>
      <c r="AB1413" s="228"/>
      <c r="AC1413" s="236"/>
      <c r="AD1413" s="237"/>
      <c r="AE1413" s="237"/>
      <c r="AP1413" t="b">
        <f t="shared" si="672"/>
        <v>0</v>
      </c>
      <c r="AQ1413" t="str">
        <f t="shared" si="673"/>
        <v/>
      </c>
      <c r="AR1413" t="str">
        <f>IF(AND(AP1413,D1413&lt;&gt;""),COUNTIF($AQ$12:AQ1413,AQ1413),"")</f>
        <v/>
      </c>
      <c r="AS1413" t="str">
        <f t="shared" si="702"/>
        <v/>
      </c>
      <c r="AT1413">
        <f t="shared" si="703"/>
        <v>1</v>
      </c>
      <c r="AU1413" s="195" t="str">
        <f t="shared" si="674"/>
        <v/>
      </c>
      <c r="AV1413" s="195" t="str">
        <f t="shared" si="675"/>
        <v/>
      </c>
      <c r="AW1413" s="195" t="str">
        <f t="shared" si="676"/>
        <v/>
      </c>
      <c r="AX1413" s="195" t="str">
        <f t="shared" si="677"/>
        <v/>
      </c>
      <c r="AY1413" s="250" t="str">
        <f t="shared" si="678"/>
        <v/>
      </c>
      <c r="AZ1413" s="249" t="str">
        <f t="shared" si="679"/>
        <v/>
      </c>
      <c r="BA1413" s="249" t="str">
        <f t="shared" si="680"/>
        <v/>
      </c>
      <c r="BB1413" s="195" t="str">
        <f t="shared" si="681"/>
        <v/>
      </c>
      <c r="BC1413" s="195" t="str">
        <f t="shared" si="682"/>
        <v/>
      </c>
      <c r="BD1413" s="249" t="str">
        <f t="shared" si="683"/>
        <v/>
      </c>
      <c r="BE1413" s="249" t="str">
        <f t="shared" si="684"/>
        <v/>
      </c>
      <c r="BF1413" s="195" t="str">
        <f t="shared" si="685"/>
        <v/>
      </c>
      <c r="BG1413" s="195" t="str">
        <f t="shared" si="686"/>
        <v/>
      </c>
      <c r="BH1413" s="258"/>
      <c r="BI1413" s="258"/>
      <c r="BJ1413" s="258"/>
      <c r="BK1413" s="249" t="str">
        <f t="shared" si="687"/>
        <v/>
      </c>
      <c r="BL1413" s="249" t="str">
        <f t="shared" si="688"/>
        <v/>
      </c>
      <c r="BM1413" s="277" t="str">
        <f t="shared" si="689"/>
        <v/>
      </c>
      <c r="BN1413" s="249" t="str">
        <f t="shared" si="690"/>
        <v/>
      </c>
      <c r="BO1413" s="195" t="str">
        <f t="shared" si="691"/>
        <v/>
      </c>
      <c r="BP1413" s="195" t="str">
        <f t="shared" si="692"/>
        <v/>
      </c>
      <c r="BQ1413" s="195" t="str">
        <f t="shared" si="693"/>
        <v/>
      </c>
      <c r="BS1413" s="195" t="str">
        <f t="shared" si="694"/>
        <v/>
      </c>
      <c r="BT1413" s="195" t="str">
        <f t="shared" si="695"/>
        <v/>
      </c>
      <c r="BV1413" s="195" t="str">
        <f t="shared" si="696"/>
        <v/>
      </c>
      <c r="BW1413" s="195" t="str">
        <f t="shared" si="697"/>
        <v/>
      </c>
      <c r="BX1413" s="195" t="str">
        <f t="shared" si="698"/>
        <v/>
      </c>
      <c r="BY1413" s="270" t="str">
        <f t="shared" si="699"/>
        <v/>
      </c>
      <c r="BZ1413" t="str">
        <f t="shared" si="700"/>
        <v/>
      </c>
      <c r="CA1413" t="str">
        <f t="shared" si="701"/>
        <v/>
      </c>
    </row>
    <row r="1414" spans="1:79" x14ac:dyDescent="0.25">
      <c r="A1414" s="218" t="s">
        <v>257</v>
      </c>
      <c r="B1414" s="224"/>
      <c r="C1414" s="225"/>
      <c r="D1414" s="226"/>
      <c r="E1414" s="224"/>
      <c r="F1414" s="227"/>
      <c r="G1414" s="227"/>
      <c r="H1414" s="227"/>
      <c r="I1414" s="228"/>
      <c r="J1414" s="227"/>
      <c r="K1414" s="229"/>
      <c r="L1414" s="224"/>
      <c r="M1414" s="230"/>
      <c r="N1414" s="230"/>
      <c r="O1414" s="231"/>
      <c r="P1414" s="231"/>
      <c r="Q1414" s="231"/>
      <c r="R1414" s="232"/>
      <c r="S1414" s="230"/>
      <c r="T1414" s="231"/>
      <c r="U1414" s="231"/>
      <c r="V1414" s="231"/>
      <c r="W1414" s="231"/>
      <c r="X1414" s="233"/>
      <c r="Y1414" s="234"/>
      <c r="Z1414" s="235"/>
      <c r="AA1414" s="236"/>
      <c r="AB1414" s="228"/>
      <c r="AC1414" s="236"/>
      <c r="AD1414" s="237"/>
      <c r="AE1414" s="237"/>
      <c r="AP1414" t="b">
        <f t="shared" si="672"/>
        <v>0</v>
      </c>
      <c r="AQ1414" t="str">
        <f t="shared" si="673"/>
        <v/>
      </c>
      <c r="AR1414" t="str">
        <f>IF(AND(AP1414,D1414&lt;&gt;""),COUNTIF($AQ$12:AQ1414,AQ1414),"")</f>
        <v/>
      </c>
      <c r="AS1414" t="str">
        <f t="shared" si="702"/>
        <v/>
      </c>
      <c r="AT1414">
        <f t="shared" si="703"/>
        <v>0</v>
      </c>
      <c r="AU1414" s="195" t="str">
        <f t="shared" si="674"/>
        <v/>
      </c>
      <c r="AV1414" s="195" t="str">
        <f t="shared" si="675"/>
        <v/>
      </c>
      <c r="AW1414" s="195" t="str">
        <f t="shared" si="676"/>
        <v/>
      </c>
      <c r="AX1414" s="195" t="str">
        <f t="shared" si="677"/>
        <v/>
      </c>
      <c r="AY1414" s="250" t="str">
        <f t="shared" si="678"/>
        <v/>
      </c>
      <c r="AZ1414" s="249" t="str">
        <f t="shared" si="679"/>
        <v/>
      </c>
      <c r="BA1414" s="249" t="str">
        <f t="shared" si="680"/>
        <v/>
      </c>
      <c r="BB1414" s="195" t="str">
        <f t="shared" si="681"/>
        <v/>
      </c>
      <c r="BC1414" s="195" t="str">
        <f t="shared" si="682"/>
        <v/>
      </c>
      <c r="BD1414" s="249" t="str">
        <f t="shared" si="683"/>
        <v/>
      </c>
      <c r="BE1414" s="249" t="str">
        <f t="shared" si="684"/>
        <v/>
      </c>
      <c r="BF1414" s="195" t="str">
        <f t="shared" si="685"/>
        <v/>
      </c>
      <c r="BG1414" s="195" t="str">
        <f t="shared" si="686"/>
        <v/>
      </c>
      <c r="BH1414" s="258"/>
      <c r="BI1414" s="258"/>
      <c r="BJ1414" s="258"/>
      <c r="BK1414" s="249" t="str">
        <f t="shared" si="687"/>
        <v/>
      </c>
      <c r="BL1414" s="249" t="str">
        <f t="shared" si="688"/>
        <v/>
      </c>
      <c r="BM1414" s="277" t="str">
        <f t="shared" si="689"/>
        <v/>
      </c>
      <c r="BN1414" s="249" t="str">
        <f t="shared" si="690"/>
        <v/>
      </c>
      <c r="BO1414" s="195" t="str">
        <f t="shared" si="691"/>
        <v/>
      </c>
      <c r="BP1414" s="195" t="str">
        <f t="shared" si="692"/>
        <v/>
      </c>
      <c r="BQ1414" s="195" t="str">
        <f t="shared" si="693"/>
        <v/>
      </c>
      <c r="BS1414" s="195" t="str">
        <f t="shared" si="694"/>
        <v/>
      </c>
      <c r="BT1414" s="195" t="str">
        <f t="shared" si="695"/>
        <v/>
      </c>
      <c r="BV1414" s="195" t="str">
        <f t="shared" si="696"/>
        <v/>
      </c>
      <c r="BW1414" s="195" t="str">
        <f t="shared" si="697"/>
        <v/>
      </c>
      <c r="BX1414" s="195" t="str">
        <f t="shared" si="698"/>
        <v/>
      </c>
      <c r="BY1414" s="270" t="str">
        <f t="shared" si="699"/>
        <v/>
      </c>
      <c r="BZ1414" t="str">
        <f t="shared" si="700"/>
        <v/>
      </c>
      <c r="CA1414" t="str">
        <f t="shared" si="701"/>
        <v/>
      </c>
    </row>
    <row r="1415" spans="1:79" x14ac:dyDescent="0.25">
      <c r="A1415" s="218" t="s">
        <v>257</v>
      </c>
      <c r="B1415" s="224"/>
      <c r="C1415" s="225"/>
      <c r="D1415" s="226"/>
      <c r="E1415" s="224"/>
      <c r="F1415" s="227"/>
      <c r="G1415" s="227"/>
      <c r="H1415" s="227"/>
      <c r="I1415" s="228"/>
      <c r="J1415" s="227"/>
      <c r="K1415" s="229"/>
      <c r="L1415" s="224"/>
      <c r="M1415" s="230"/>
      <c r="N1415" s="230"/>
      <c r="O1415" s="231"/>
      <c r="P1415" s="231"/>
      <c r="Q1415" s="231"/>
      <c r="R1415" s="232"/>
      <c r="S1415" s="230"/>
      <c r="T1415" s="231"/>
      <c r="U1415" s="231"/>
      <c r="V1415" s="231"/>
      <c r="W1415" s="231"/>
      <c r="X1415" s="233"/>
      <c r="Y1415" s="234"/>
      <c r="Z1415" s="235"/>
      <c r="AA1415" s="236"/>
      <c r="AB1415" s="228"/>
      <c r="AC1415" s="236"/>
      <c r="AD1415" s="237"/>
      <c r="AE1415" s="237"/>
      <c r="AP1415" t="b">
        <f t="shared" si="672"/>
        <v>0</v>
      </c>
      <c r="AQ1415" t="str">
        <f t="shared" si="673"/>
        <v/>
      </c>
      <c r="AR1415" t="str">
        <f>IF(AND(AP1415,D1415&lt;&gt;""),COUNTIF($AQ$12:AQ1415,AQ1415),"")</f>
        <v/>
      </c>
      <c r="AS1415" t="str">
        <f t="shared" si="702"/>
        <v/>
      </c>
      <c r="AT1415">
        <f t="shared" si="703"/>
        <v>1</v>
      </c>
      <c r="AU1415" s="195" t="str">
        <f t="shared" si="674"/>
        <v/>
      </c>
      <c r="AV1415" s="195" t="str">
        <f t="shared" si="675"/>
        <v/>
      </c>
      <c r="AW1415" s="195" t="str">
        <f t="shared" si="676"/>
        <v/>
      </c>
      <c r="AX1415" s="195" t="str">
        <f t="shared" si="677"/>
        <v/>
      </c>
      <c r="AY1415" s="250" t="str">
        <f t="shared" si="678"/>
        <v/>
      </c>
      <c r="AZ1415" s="249" t="str">
        <f t="shared" si="679"/>
        <v/>
      </c>
      <c r="BA1415" s="249" t="str">
        <f t="shared" si="680"/>
        <v/>
      </c>
      <c r="BB1415" s="195" t="str">
        <f t="shared" si="681"/>
        <v/>
      </c>
      <c r="BC1415" s="195" t="str">
        <f t="shared" si="682"/>
        <v/>
      </c>
      <c r="BD1415" s="249" t="str">
        <f t="shared" si="683"/>
        <v/>
      </c>
      <c r="BE1415" s="249" t="str">
        <f t="shared" si="684"/>
        <v/>
      </c>
      <c r="BF1415" s="195" t="str">
        <f t="shared" si="685"/>
        <v/>
      </c>
      <c r="BG1415" s="195" t="str">
        <f t="shared" si="686"/>
        <v/>
      </c>
      <c r="BH1415" s="258"/>
      <c r="BI1415" s="258"/>
      <c r="BJ1415" s="258"/>
      <c r="BK1415" s="249" t="str">
        <f t="shared" si="687"/>
        <v/>
      </c>
      <c r="BL1415" s="249" t="str">
        <f t="shared" si="688"/>
        <v/>
      </c>
      <c r="BM1415" s="277" t="str">
        <f t="shared" si="689"/>
        <v/>
      </c>
      <c r="BN1415" s="249" t="str">
        <f t="shared" si="690"/>
        <v/>
      </c>
      <c r="BO1415" s="195" t="str">
        <f t="shared" si="691"/>
        <v/>
      </c>
      <c r="BP1415" s="195" t="str">
        <f t="shared" si="692"/>
        <v/>
      </c>
      <c r="BQ1415" s="195" t="str">
        <f t="shared" si="693"/>
        <v/>
      </c>
      <c r="BS1415" s="195" t="str">
        <f t="shared" si="694"/>
        <v/>
      </c>
      <c r="BT1415" s="195" t="str">
        <f t="shared" si="695"/>
        <v/>
      </c>
      <c r="BV1415" s="195" t="str">
        <f t="shared" si="696"/>
        <v/>
      </c>
      <c r="BW1415" s="195" t="str">
        <f t="shared" si="697"/>
        <v/>
      </c>
      <c r="BX1415" s="195" t="str">
        <f t="shared" si="698"/>
        <v/>
      </c>
      <c r="BY1415" s="270" t="str">
        <f t="shared" si="699"/>
        <v/>
      </c>
      <c r="BZ1415" t="str">
        <f t="shared" si="700"/>
        <v/>
      </c>
      <c r="CA1415" t="str">
        <f t="shared" si="701"/>
        <v/>
      </c>
    </row>
    <row r="1416" spans="1:79" x14ac:dyDescent="0.25">
      <c r="A1416" s="218" t="s">
        <v>257</v>
      </c>
      <c r="B1416" s="224"/>
      <c r="C1416" s="225"/>
      <c r="D1416" s="226"/>
      <c r="E1416" s="224"/>
      <c r="F1416" s="227"/>
      <c r="G1416" s="227"/>
      <c r="H1416" s="227"/>
      <c r="I1416" s="228"/>
      <c r="J1416" s="227"/>
      <c r="K1416" s="229"/>
      <c r="L1416" s="224"/>
      <c r="M1416" s="230"/>
      <c r="N1416" s="230"/>
      <c r="O1416" s="231"/>
      <c r="P1416" s="231"/>
      <c r="Q1416" s="231"/>
      <c r="R1416" s="232"/>
      <c r="S1416" s="230"/>
      <c r="T1416" s="231"/>
      <c r="U1416" s="231"/>
      <c r="V1416" s="231"/>
      <c r="W1416" s="231"/>
      <c r="X1416" s="233"/>
      <c r="Y1416" s="234"/>
      <c r="Z1416" s="235"/>
      <c r="AA1416" s="236"/>
      <c r="AB1416" s="228"/>
      <c r="AC1416" s="236"/>
      <c r="AD1416" s="237"/>
      <c r="AE1416" s="237"/>
      <c r="AP1416" t="b">
        <f t="shared" si="672"/>
        <v>0</v>
      </c>
      <c r="AQ1416" t="str">
        <f t="shared" si="673"/>
        <v/>
      </c>
      <c r="AR1416" t="str">
        <f>IF(AND(AP1416,D1416&lt;&gt;""),COUNTIF($AQ$12:AQ1416,AQ1416),"")</f>
        <v/>
      </c>
      <c r="AS1416" t="str">
        <f t="shared" si="702"/>
        <v/>
      </c>
      <c r="AT1416">
        <f t="shared" si="703"/>
        <v>0</v>
      </c>
      <c r="AU1416" s="195" t="str">
        <f t="shared" si="674"/>
        <v/>
      </c>
      <c r="AV1416" s="195" t="str">
        <f t="shared" si="675"/>
        <v/>
      </c>
      <c r="AW1416" s="195" t="str">
        <f t="shared" si="676"/>
        <v/>
      </c>
      <c r="AX1416" s="195" t="str">
        <f t="shared" si="677"/>
        <v/>
      </c>
      <c r="AY1416" s="250" t="str">
        <f t="shared" si="678"/>
        <v/>
      </c>
      <c r="AZ1416" s="249" t="str">
        <f t="shared" si="679"/>
        <v/>
      </c>
      <c r="BA1416" s="249" t="str">
        <f t="shared" si="680"/>
        <v/>
      </c>
      <c r="BB1416" s="195" t="str">
        <f t="shared" si="681"/>
        <v/>
      </c>
      <c r="BC1416" s="195" t="str">
        <f t="shared" si="682"/>
        <v/>
      </c>
      <c r="BD1416" s="249" t="str">
        <f t="shared" si="683"/>
        <v/>
      </c>
      <c r="BE1416" s="249" t="str">
        <f t="shared" si="684"/>
        <v/>
      </c>
      <c r="BF1416" s="195" t="str">
        <f t="shared" si="685"/>
        <v/>
      </c>
      <c r="BG1416" s="195" t="str">
        <f t="shared" si="686"/>
        <v/>
      </c>
      <c r="BH1416" s="258"/>
      <c r="BI1416" s="258"/>
      <c r="BJ1416" s="258"/>
      <c r="BK1416" s="249" t="str">
        <f t="shared" si="687"/>
        <v/>
      </c>
      <c r="BL1416" s="249" t="str">
        <f t="shared" si="688"/>
        <v/>
      </c>
      <c r="BM1416" s="277" t="str">
        <f t="shared" si="689"/>
        <v/>
      </c>
      <c r="BN1416" s="249" t="str">
        <f t="shared" si="690"/>
        <v/>
      </c>
      <c r="BO1416" s="195" t="str">
        <f t="shared" si="691"/>
        <v/>
      </c>
      <c r="BP1416" s="195" t="str">
        <f t="shared" si="692"/>
        <v/>
      </c>
      <c r="BQ1416" s="195" t="str">
        <f t="shared" si="693"/>
        <v/>
      </c>
      <c r="BS1416" s="195" t="str">
        <f t="shared" si="694"/>
        <v/>
      </c>
      <c r="BT1416" s="195" t="str">
        <f t="shared" si="695"/>
        <v/>
      </c>
      <c r="BV1416" s="195" t="str">
        <f t="shared" si="696"/>
        <v/>
      </c>
      <c r="BW1416" s="195" t="str">
        <f t="shared" si="697"/>
        <v/>
      </c>
      <c r="BX1416" s="195" t="str">
        <f t="shared" si="698"/>
        <v/>
      </c>
      <c r="BY1416" s="270" t="str">
        <f t="shared" si="699"/>
        <v/>
      </c>
      <c r="BZ1416" t="str">
        <f t="shared" si="700"/>
        <v/>
      </c>
      <c r="CA1416" t="str">
        <f t="shared" si="701"/>
        <v/>
      </c>
    </row>
    <row r="1417" spans="1:79" x14ac:dyDescent="0.25">
      <c r="A1417" s="218" t="s">
        <v>257</v>
      </c>
      <c r="B1417" s="224"/>
      <c r="C1417" s="225"/>
      <c r="D1417" s="226"/>
      <c r="E1417" s="224"/>
      <c r="F1417" s="227"/>
      <c r="G1417" s="227"/>
      <c r="H1417" s="227"/>
      <c r="I1417" s="228"/>
      <c r="J1417" s="227"/>
      <c r="K1417" s="229"/>
      <c r="L1417" s="224"/>
      <c r="M1417" s="230"/>
      <c r="N1417" s="230"/>
      <c r="O1417" s="231"/>
      <c r="P1417" s="231"/>
      <c r="Q1417" s="231"/>
      <c r="R1417" s="232"/>
      <c r="S1417" s="230"/>
      <c r="T1417" s="231"/>
      <c r="U1417" s="231"/>
      <c r="V1417" s="231"/>
      <c r="W1417" s="231"/>
      <c r="X1417" s="233"/>
      <c r="Y1417" s="234"/>
      <c r="Z1417" s="235"/>
      <c r="AA1417" s="236"/>
      <c r="AB1417" s="228"/>
      <c r="AC1417" s="236"/>
      <c r="AD1417" s="237"/>
      <c r="AE1417" s="237"/>
      <c r="AP1417" t="b">
        <f t="shared" si="672"/>
        <v>0</v>
      </c>
      <c r="AQ1417" t="str">
        <f t="shared" si="673"/>
        <v/>
      </c>
      <c r="AR1417" t="str">
        <f>IF(AND(AP1417,D1417&lt;&gt;""),COUNTIF($AQ$12:AQ1417,AQ1417),"")</f>
        <v/>
      </c>
      <c r="AS1417" t="str">
        <f t="shared" si="702"/>
        <v/>
      </c>
      <c r="AT1417">
        <f t="shared" si="703"/>
        <v>1</v>
      </c>
      <c r="AU1417" s="195" t="str">
        <f t="shared" si="674"/>
        <v/>
      </c>
      <c r="AV1417" s="195" t="str">
        <f t="shared" si="675"/>
        <v/>
      </c>
      <c r="AW1417" s="195" t="str">
        <f t="shared" si="676"/>
        <v/>
      </c>
      <c r="AX1417" s="195" t="str">
        <f t="shared" si="677"/>
        <v/>
      </c>
      <c r="AY1417" s="250" t="str">
        <f t="shared" si="678"/>
        <v/>
      </c>
      <c r="AZ1417" s="249" t="str">
        <f t="shared" si="679"/>
        <v/>
      </c>
      <c r="BA1417" s="249" t="str">
        <f t="shared" si="680"/>
        <v/>
      </c>
      <c r="BB1417" s="195" t="str">
        <f t="shared" si="681"/>
        <v/>
      </c>
      <c r="BC1417" s="195" t="str">
        <f t="shared" si="682"/>
        <v/>
      </c>
      <c r="BD1417" s="249" t="str">
        <f t="shared" si="683"/>
        <v/>
      </c>
      <c r="BE1417" s="249" t="str">
        <f t="shared" si="684"/>
        <v/>
      </c>
      <c r="BF1417" s="195" t="str">
        <f t="shared" si="685"/>
        <v/>
      </c>
      <c r="BG1417" s="195" t="str">
        <f t="shared" si="686"/>
        <v/>
      </c>
      <c r="BH1417" s="258"/>
      <c r="BI1417" s="258"/>
      <c r="BJ1417" s="258"/>
      <c r="BK1417" s="249" t="str">
        <f t="shared" si="687"/>
        <v/>
      </c>
      <c r="BL1417" s="249" t="str">
        <f t="shared" si="688"/>
        <v/>
      </c>
      <c r="BM1417" s="277" t="str">
        <f t="shared" si="689"/>
        <v/>
      </c>
      <c r="BN1417" s="249" t="str">
        <f t="shared" si="690"/>
        <v/>
      </c>
      <c r="BO1417" s="195" t="str">
        <f t="shared" si="691"/>
        <v/>
      </c>
      <c r="BP1417" s="195" t="str">
        <f t="shared" si="692"/>
        <v/>
      </c>
      <c r="BQ1417" s="195" t="str">
        <f t="shared" si="693"/>
        <v/>
      </c>
      <c r="BS1417" s="195" t="str">
        <f t="shared" si="694"/>
        <v/>
      </c>
      <c r="BT1417" s="195" t="str">
        <f t="shared" si="695"/>
        <v/>
      </c>
      <c r="BV1417" s="195" t="str">
        <f t="shared" si="696"/>
        <v/>
      </c>
      <c r="BW1417" s="195" t="str">
        <f t="shared" si="697"/>
        <v/>
      </c>
      <c r="BX1417" s="195" t="str">
        <f t="shared" si="698"/>
        <v/>
      </c>
      <c r="BY1417" s="270" t="str">
        <f t="shared" si="699"/>
        <v/>
      </c>
      <c r="BZ1417" t="str">
        <f t="shared" si="700"/>
        <v/>
      </c>
      <c r="CA1417" t="str">
        <f t="shared" si="701"/>
        <v/>
      </c>
    </row>
    <row r="1418" spans="1:79" x14ac:dyDescent="0.25">
      <c r="A1418" s="218" t="s">
        <v>257</v>
      </c>
      <c r="B1418" s="224"/>
      <c r="C1418" s="225"/>
      <c r="D1418" s="226"/>
      <c r="E1418" s="224"/>
      <c r="F1418" s="227"/>
      <c r="G1418" s="227"/>
      <c r="H1418" s="227"/>
      <c r="I1418" s="228"/>
      <c r="J1418" s="227"/>
      <c r="K1418" s="229"/>
      <c r="L1418" s="224"/>
      <c r="M1418" s="230"/>
      <c r="N1418" s="230"/>
      <c r="O1418" s="231"/>
      <c r="P1418" s="231"/>
      <c r="Q1418" s="231"/>
      <c r="R1418" s="232"/>
      <c r="S1418" s="230"/>
      <c r="T1418" s="231"/>
      <c r="U1418" s="231"/>
      <c r="V1418" s="231"/>
      <c r="W1418" s="231"/>
      <c r="X1418" s="233"/>
      <c r="Y1418" s="234"/>
      <c r="Z1418" s="235"/>
      <c r="AA1418" s="236"/>
      <c r="AB1418" s="228"/>
      <c r="AC1418" s="236"/>
      <c r="AD1418" s="237"/>
      <c r="AE1418" s="237"/>
      <c r="AP1418" t="b">
        <f t="shared" si="672"/>
        <v>0</v>
      </c>
      <c r="AQ1418" t="str">
        <f t="shared" si="673"/>
        <v/>
      </c>
      <c r="AR1418" t="str">
        <f>IF(AND(AP1418,D1418&lt;&gt;""),COUNTIF($AQ$12:AQ1418,AQ1418),"")</f>
        <v/>
      </c>
      <c r="AS1418" t="str">
        <f t="shared" si="702"/>
        <v/>
      </c>
      <c r="AT1418">
        <f t="shared" si="703"/>
        <v>0</v>
      </c>
      <c r="AU1418" s="195" t="str">
        <f t="shared" si="674"/>
        <v/>
      </c>
      <c r="AV1418" s="195" t="str">
        <f t="shared" si="675"/>
        <v/>
      </c>
      <c r="AW1418" s="195" t="str">
        <f t="shared" si="676"/>
        <v/>
      </c>
      <c r="AX1418" s="195" t="str">
        <f t="shared" si="677"/>
        <v/>
      </c>
      <c r="AY1418" s="250" t="str">
        <f t="shared" si="678"/>
        <v/>
      </c>
      <c r="AZ1418" s="249" t="str">
        <f t="shared" si="679"/>
        <v/>
      </c>
      <c r="BA1418" s="249" t="str">
        <f t="shared" si="680"/>
        <v/>
      </c>
      <c r="BB1418" s="195" t="str">
        <f t="shared" si="681"/>
        <v/>
      </c>
      <c r="BC1418" s="195" t="str">
        <f t="shared" si="682"/>
        <v/>
      </c>
      <c r="BD1418" s="249" t="str">
        <f t="shared" si="683"/>
        <v/>
      </c>
      <c r="BE1418" s="249" t="str">
        <f t="shared" si="684"/>
        <v/>
      </c>
      <c r="BF1418" s="195" t="str">
        <f t="shared" si="685"/>
        <v/>
      </c>
      <c r="BG1418" s="195" t="str">
        <f t="shared" si="686"/>
        <v/>
      </c>
      <c r="BH1418" s="258"/>
      <c r="BI1418" s="258"/>
      <c r="BJ1418" s="258"/>
      <c r="BK1418" s="249" t="str">
        <f t="shared" si="687"/>
        <v/>
      </c>
      <c r="BL1418" s="249" t="str">
        <f t="shared" si="688"/>
        <v/>
      </c>
      <c r="BM1418" s="277" t="str">
        <f t="shared" si="689"/>
        <v/>
      </c>
      <c r="BN1418" s="249" t="str">
        <f t="shared" si="690"/>
        <v/>
      </c>
      <c r="BO1418" s="195" t="str">
        <f t="shared" si="691"/>
        <v/>
      </c>
      <c r="BP1418" s="195" t="str">
        <f t="shared" si="692"/>
        <v/>
      </c>
      <c r="BQ1418" s="195" t="str">
        <f t="shared" si="693"/>
        <v/>
      </c>
      <c r="BS1418" s="195" t="str">
        <f t="shared" si="694"/>
        <v/>
      </c>
      <c r="BT1418" s="195" t="str">
        <f t="shared" si="695"/>
        <v/>
      </c>
      <c r="BV1418" s="195" t="str">
        <f t="shared" si="696"/>
        <v/>
      </c>
      <c r="BW1418" s="195" t="str">
        <f t="shared" si="697"/>
        <v/>
      </c>
      <c r="BX1418" s="195" t="str">
        <f t="shared" si="698"/>
        <v/>
      </c>
      <c r="BY1418" s="270" t="str">
        <f t="shared" si="699"/>
        <v/>
      </c>
      <c r="BZ1418" t="str">
        <f t="shared" si="700"/>
        <v/>
      </c>
      <c r="CA1418" t="str">
        <f t="shared" si="701"/>
        <v/>
      </c>
    </row>
    <row r="1419" spans="1:79" x14ac:dyDescent="0.25">
      <c r="A1419" s="218" t="s">
        <v>257</v>
      </c>
      <c r="B1419" s="224"/>
      <c r="C1419" s="225"/>
      <c r="D1419" s="226"/>
      <c r="E1419" s="224"/>
      <c r="F1419" s="227"/>
      <c r="G1419" s="227"/>
      <c r="H1419" s="227"/>
      <c r="I1419" s="228"/>
      <c r="J1419" s="227"/>
      <c r="K1419" s="229"/>
      <c r="L1419" s="224"/>
      <c r="M1419" s="230"/>
      <c r="N1419" s="230"/>
      <c r="O1419" s="231"/>
      <c r="P1419" s="231"/>
      <c r="Q1419" s="231"/>
      <c r="R1419" s="232"/>
      <c r="S1419" s="230"/>
      <c r="T1419" s="231"/>
      <c r="U1419" s="231"/>
      <c r="V1419" s="231"/>
      <c r="W1419" s="231"/>
      <c r="X1419" s="233"/>
      <c r="Y1419" s="234"/>
      <c r="Z1419" s="235"/>
      <c r="AA1419" s="236"/>
      <c r="AB1419" s="228"/>
      <c r="AC1419" s="236"/>
      <c r="AD1419" s="237"/>
      <c r="AE1419" s="237"/>
      <c r="AP1419" t="b">
        <f t="shared" si="672"/>
        <v>0</v>
      </c>
      <c r="AQ1419" t="str">
        <f t="shared" si="673"/>
        <v/>
      </c>
      <c r="AR1419" t="str">
        <f>IF(AND(AP1419,D1419&lt;&gt;""),COUNTIF($AQ$12:AQ1419,AQ1419),"")</f>
        <v/>
      </c>
      <c r="AS1419" t="str">
        <f t="shared" si="702"/>
        <v/>
      </c>
      <c r="AT1419">
        <f t="shared" si="703"/>
        <v>1</v>
      </c>
      <c r="AU1419" s="195" t="str">
        <f t="shared" si="674"/>
        <v/>
      </c>
      <c r="AV1419" s="195" t="str">
        <f t="shared" si="675"/>
        <v/>
      </c>
      <c r="AW1419" s="195" t="str">
        <f t="shared" si="676"/>
        <v/>
      </c>
      <c r="AX1419" s="195" t="str">
        <f t="shared" si="677"/>
        <v/>
      </c>
      <c r="AY1419" s="250" t="str">
        <f t="shared" si="678"/>
        <v/>
      </c>
      <c r="AZ1419" s="249" t="str">
        <f t="shared" si="679"/>
        <v/>
      </c>
      <c r="BA1419" s="249" t="str">
        <f t="shared" si="680"/>
        <v/>
      </c>
      <c r="BB1419" s="195" t="str">
        <f t="shared" si="681"/>
        <v/>
      </c>
      <c r="BC1419" s="195" t="str">
        <f t="shared" si="682"/>
        <v/>
      </c>
      <c r="BD1419" s="249" t="str">
        <f t="shared" si="683"/>
        <v/>
      </c>
      <c r="BE1419" s="249" t="str">
        <f t="shared" si="684"/>
        <v/>
      </c>
      <c r="BF1419" s="195" t="str">
        <f t="shared" si="685"/>
        <v/>
      </c>
      <c r="BG1419" s="195" t="str">
        <f t="shared" si="686"/>
        <v/>
      </c>
      <c r="BH1419" s="258"/>
      <c r="BI1419" s="258"/>
      <c r="BJ1419" s="258"/>
      <c r="BK1419" s="249" t="str">
        <f t="shared" si="687"/>
        <v/>
      </c>
      <c r="BL1419" s="249" t="str">
        <f t="shared" si="688"/>
        <v/>
      </c>
      <c r="BM1419" s="277" t="str">
        <f t="shared" si="689"/>
        <v/>
      </c>
      <c r="BN1419" s="249" t="str">
        <f t="shared" si="690"/>
        <v/>
      </c>
      <c r="BO1419" s="195" t="str">
        <f t="shared" si="691"/>
        <v/>
      </c>
      <c r="BP1419" s="195" t="str">
        <f t="shared" si="692"/>
        <v/>
      </c>
      <c r="BQ1419" s="195" t="str">
        <f t="shared" si="693"/>
        <v/>
      </c>
      <c r="BS1419" s="195" t="str">
        <f t="shared" si="694"/>
        <v/>
      </c>
      <c r="BT1419" s="195" t="str">
        <f t="shared" si="695"/>
        <v/>
      </c>
      <c r="BV1419" s="195" t="str">
        <f t="shared" si="696"/>
        <v/>
      </c>
      <c r="BW1419" s="195" t="str">
        <f t="shared" si="697"/>
        <v/>
      </c>
      <c r="BX1419" s="195" t="str">
        <f t="shared" si="698"/>
        <v/>
      </c>
      <c r="BY1419" s="270" t="str">
        <f t="shared" si="699"/>
        <v/>
      </c>
      <c r="BZ1419" t="str">
        <f t="shared" si="700"/>
        <v/>
      </c>
      <c r="CA1419" t="str">
        <f t="shared" si="701"/>
        <v/>
      </c>
    </row>
    <row r="1420" spans="1:79" x14ac:dyDescent="0.25">
      <c r="A1420" s="218" t="s">
        <v>257</v>
      </c>
      <c r="B1420" s="224"/>
      <c r="C1420" s="225"/>
      <c r="D1420" s="226"/>
      <c r="E1420" s="224"/>
      <c r="F1420" s="227"/>
      <c r="G1420" s="227"/>
      <c r="H1420" s="227"/>
      <c r="I1420" s="228"/>
      <c r="J1420" s="227"/>
      <c r="K1420" s="229"/>
      <c r="L1420" s="224"/>
      <c r="M1420" s="230"/>
      <c r="N1420" s="230"/>
      <c r="O1420" s="231"/>
      <c r="P1420" s="231"/>
      <c r="Q1420" s="231"/>
      <c r="R1420" s="232"/>
      <c r="S1420" s="230"/>
      <c r="T1420" s="231"/>
      <c r="U1420" s="231"/>
      <c r="V1420" s="231"/>
      <c r="W1420" s="231"/>
      <c r="X1420" s="233"/>
      <c r="Y1420" s="234"/>
      <c r="Z1420" s="235"/>
      <c r="AA1420" s="236"/>
      <c r="AB1420" s="228"/>
      <c r="AC1420" s="236"/>
      <c r="AD1420" s="237"/>
      <c r="AE1420" s="237"/>
      <c r="AP1420" t="b">
        <f t="shared" ref="AP1420:AP1483" si="704">IF(COUNTA(B1420:AE1420)&gt;0,TRUE,FALSE)</f>
        <v>0</v>
      </c>
      <c r="AQ1420" t="str">
        <f t="shared" ref="AQ1420:AQ1483" si="705">IF(AND(AP1420,D1420&lt;&gt;""),D1420,"")</f>
        <v/>
      </c>
      <c r="AR1420" t="str">
        <f>IF(AND(AP1420,D1420&lt;&gt;""),COUNTIF($AQ$12:AQ1420,AQ1420),"")</f>
        <v/>
      </c>
      <c r="AS1420" t="str">
        <f t="shared" si="702"/>
        <v/>
      </c>
      <c r="AT1420">
        <f t="shared" si="703"/>
        <v>0</v>
      </c>
      <c r="AU1420" s="195" t="str">
        <f t="shared" ref="AU1420:AU1483" si="706">IF($AP1420=FALSE,"",
IF(ISNUMBER(MATCH($B1420, _StateLkUp, 0)), "", DV_Rule_3))</f>
        <v/>
      </c>
      <c r="AV1420" s="195" t="str">
        <f t="shared" ref="AV1420:AV1483" si="707">IF($AP1420=FALSE,"",
IF($C1420="",DV_Rule_2,
IF(ISNUMBER($C1420+0)=FALSE,DV_Rule_3,
IF(AND($C1420+0&gt;=2000,$C1420+0&lt;=2100)=FALSE,DV_Rule_4,
""))))</f>
        <v/>
      </c>
      <c r="AW1420" s="195" t="str">
        <f t="shared" ref="AW1420:AW1483" si="708">IF($AP1420=FALSE,"",
IF($D1420="",DV_Rule_2,
IF(ISNUMBER(MATCH($D1420,_ServiceType,0))=TRUE,"",
DV_Rule_3)))</f>
        <v/>
      </c>
      <c r="AX1420" s="195" t="str">
        <f t="shared" ref="AX1420:AX1483" si="709">IF($AP1420=FALSE,"",
IF(BZ1420,DV_Rule_5,
""))</f>
        <v/>
      </c>
      <c r="AY1420" s="250" t="str">
        <f t="shared" ref="AY1420:AY1483" si="710">IF($AP1420=FALSE,"",
IF($F1420="","",
IF(CA1420,DV_Rule_5,
IF(AND(LEN($F1420)=10,ISNUMBER($F1420+0))=FALSE,DV_Rule_4,
""))))</f>
        <v/>
      </c>
      <c r="AZ1420" s="249" t="str">
        <f t="shared" ref="AZ1420:AZ1483" si="711">IF($AP1420=FALSE,"",
IF($G1420="",DV_Rule_2,
IF(BZ1420,DV_Rule_5,
"")))</f>
        <v/>
      </c>
      <c r="BA1420" s="249" t="str">
        <f t="shared" ref="BA1420:BA1483" si="712">IF($AP1420=FALSE,"",
IF($H1420="",DV_Rule_2,
IF(BZ1420,DV_Rule_5,
"")))</f>
        <v/>
      </c>
      <c r="BB1420" s="195" t="str">
        <f t="shared" ref="BB1420:BB1483" si="713">IF($AP1420=FALSE,"",
IF($I1420="", DV_Rule_2,
IF(BZ1420,DV_Rule_5,
"")))</f>
        <v/>
      </c>
      <c r="BC1420" s="195" t="str">
        <f t="shared" ref="BC1420:BC1483" si="714">IF($AP1420=FALSE,"",
IF($J1420="",DV_Rule_2,
IF(ISNUMBER(MATCH($J1420,_OwnershipType,0))=FALSE,DV_Rule_4,
"")))</f>
        <v/>
      </c>
      <c r="BD1420" s="249" t="str">
        <f t="shared" ref="BD1420:BD1483" si="715">IF($AP1420=FALSE,"",
IF($K1420="",DV_Rule_2,
""))</f>
        <v/>
      </c>
      <c r="BE1420" s="249" t="str">
        <f t="shared" ref="BE1420:BE1483" si="716">IF($AP1420=FALSE,"",
IF($L1420="",DV_Rule_2,
""))</f>
        <v/>
      </c>
      <c r="BF1420" s="195" t="str">
        <f t="shared" ref="BF1420:BF1483" si="717">IF($AP1420=FALSE,"",
IF($M1420="", DV_Rule_2,
IF(AND(N1420&lt;&gt;"",OR(M1420&gt;N1420,N1420=M1420)),DV_Rule_4,
"")))</f>
        <v/>
      </c>
      <c r="BG1420" s="195" t="str">
        <f t="shared" ref="BG1420:BG1483" si="718">IF($AP1420=FALSE,"",
IF($N1420="", DV_Rule_2,
IF(AND(M1420&lt;&gt;"",OR(M1420&gt;N1420,N1420=M1420)),DV_Rule_4,
"")))</f>
        <v/>
      </c>
      <c r="BH1420" s="258"/>
      <c r="BI1420" s="258"/>
      <c r="BJ1420" s="258"/>
      <c r="BK1420" s="249" t="str">
        <f t="shared" ref="BK1420:BK1483" si="719">IF($AP1420=FALSE,"",
IF($R1420="",DV_Rule_2,
IF(AND(S1420&lt;&gt;"",OR(R1420&gt;S1420,R1420=S1420)),DV_Rule_4,
"")))</f>
        <v/>
      </c>
      <c r="BL1420" s="249" t="str">
        <f t="shared" ref="BL1420:BL1483" si="720">IF($AP1420=FALSE,"",
IF($S1420="",DV_Rule_2,
IF(AND(R1420&lt;&gt;"",OR(R1420&gt;S1420,R1420=S1420)),DV_Rule_4,
"")))</f>
        <v/>
      </c>
      <c r="BM1420" s="277" t="str">
        <f t="shared" ref="BM1420:BM1483" si="721">IF($AP1420=FALSE,"",
IF(AND(T1420="",OR(AND(O1420&lt;&gt;"",P1420&lt;&gt;"",Q1420=""),AND(P1420&lt;&gt;"",Q1420&lt;&gt;"",O1420=""))),DV_Rule_2,
""))</f>
        <v/>
      </c>
      <c r="BN1420" s="249" t="str">
        <f t="shared" ref="BN1420:BN1483" si="722">IF($AP1420=FALSE,"",
IF($U1420="",DV_Rule_2,
""))</f>
        <v/>
      </c>
      <c r="BO1420" s="195" t="str">
        <f t="shared" ref="BO1420:BO1483" si="723">IF($AP1420=FALSE,"",
IF($V1420="",DV_Rule_2,
""))</f>
        <v/>
      </c>
      <c r="BP1420" s="195" t="str">
        <f t="shared" ref="BP1420:BP1483" si="724">IF($AP1420=FALSE,"",
IF($W1420="",DV_Rule_2,
""))</f>
        <v/>
      </c>
      <c r="BQ1420" s="195" t="str">
        <f t="shared" ref="BQ1420:BQ1483" si="725">IF($AP1420=FALSE,"",
IF($X1420="",DV_Rule_2,
""))</f>
        <v/>
      </c>
      <c r="BS1420" s="195" t="str">
        <f t="shared" ref="BS1420:BS1483" si="726">IF($AP1420=FALSE,"",
IF($Z1420="",DV_Rule_2,
IF(OR($Z1420=0,$Z1420&lt;1,$Z1420&gt;1.04),DV_Rule_4,
"")))</f>
        <v/>
      </c>
      <c r="BT1420" s="195" t="str">
        <f t="shared" ref="BT1420:BT1483" si="727">IF($AP1420=FALSE,"",
IF($AA1420="",DV_Rule_2,
IF($AA1420=0,DV_Rule_4,
"")))</f>
        <v/>
      </c>
      <c r="BV1420" s="195" t="str">
        <f t="shared" ref="BV1420:BV1483" si="728">IF($AP1420=FALSE,"",
IF($AC1420="",DV_Rule_2,
IF(OR($AC1420=0,$AC1420&lt;1,$AC1420&gt;1.04),DV_Rule_4,
"")))</f>
        <v/>
      </c>
      <c r="BW1420" s="195" t="str">
        <f t="shared" ref="BW1420:BW1483" si="729">IF($AP1420=FALSE,"",
IF($AD1420="",DV_Rule_2,
""))</f>
        <v/>
      </c>
      <c r="BX1420" s="195" t="str">
        <f t="shared" ref="BX1420:BX1483" si="730">IF($AP1420=FALSE,"",
IF($AE1420="",DV_Rule_2,
""))</f>
        <v/>
      </c>
      <c r="BY1420" s="270" t="str">
        <f t="shared" ref="BY1420:BY1483" si="731">IF($AP1420=FALSE,"",
CONCATENATE(E1420,"_",G1420,"_",H1420,"_",I1420))</f>
        <v/>
      </c>
      <c r="BZ1420" t="str">
        <f t="shared" ref="BZ1420:BZ1483" si="732">IF($AP1420=FALSE,"",
IF(COUNTIF($BY$12:$BY$2011,BY1420)&gt;1,TRUE,FALSE))</f>
        <v/>
      </c>
      <c r="CA1420" t="str">
        <f t="shared" ref="CA1420:CA1483" si="733">IF($AP1420=FALSE,"",
IF(F1420="",FALSE,
IF(COUNTIF($F$12:$F$2011,F1420)&gt;1,TRUE,FALSE)))</f>
        <v/>
      </c>
    </row>
    <row r="1421" spans="1:79" x14ac:dyDescent="0.25">
      <c r="A1421" s="218" t="s">
        <v>257</v>
      </c>
      <c r="B1421" s="224"/>
      <c r="C1421" s="225"/>
      <c r="D1421" s="226"/>
      <c r="E1421" s="224"/>
      <c r="F1421" s="227"/>
      <c r="G1421" s="227"/>
      <c r="H1421" s="227"/>
      <c r="I1421" s="228"/>
      <c r="J1421" s="227"/>
      <c r="K1421" s="229"/>
      <c r="L1421" s="224"/>
      <c r="M1421" s="230"/>
      <c r="N1421" s="230"/>
      <c r="O1421" s="231"/>
      <c r="P1421" s="231"/>
      <c r="Q1421" s="231"/>
      <c r="R1421" s="232"/>
      <c r="S1421" s="230"/>
      <c r="T1421" s="231"/>
      <c r="U1421" s="231"/>
      <c r="V1421" s="231"/>
      <c r="W1421" s="231"/>
      <c r="X1421" s="233"/>
      <c r="Y1421" s="234"/>
      <c r="Z1421" s="235"/>
      <c r="AA1421" s="236"/>
      <c r="AB1421" s="228"/>
      <c r="AC1421" s="236"/>
      <c r="AD1421" s="237"/>
      <c r="AE1421" s="237"/>
      <c r="AP1421" t="b">
        <f t="shared" si="704"/>
        <v>0</v>
      </c>
      <c r="AQ1421" t="str">
        <f t="shared" si="705"/>
        <v/>
      </c>
      <c r="AR1421" t="str">
        <f>IF(AND(AP1421,D1421&lt;&gt;""),COUNTIF($AQ$12:AQ1421,AQ1421),"")</f>
        <v/>
      </c>
      <c r="AS1421" t="str">
        <f t="shared" ref="AS1421:AS1484" si="734">IF(AND(AP1421,AQ1421&lt;&gt;""),AQ1421&amp;"_"&amp;AR1421,"")</f>
        <v/>
      </c>
      <c r="AT1421">
        <f t="shared" ref="AT1421:AT1484" si="735">IF(MOD(ROW(),2)=0,0,1)</f>
        <v>1</v>
      </c>
      <c r="AU1421" s="195" t="str">
        <f t="shared" si="706"/>
        <v/>
      </c>
      <c r="AV1421" s="195" t="str">
        <f t="shared" si="707"/>
        <v/>
      </c>
      <c r="AW1421" s="195" t="str">
        <f t="shared" si="708"/>
        <v/>
      </c>
      <c r="AX1421" s="195" t="str">
        <f t="shared" si="709"/>
        <v/>
      </c>
      <c r="AY1421" s="250" t="str">
        <f t="shared" si="710"/>
        <v/>
      </c>
      <c r="AZ1421" s="249" t="str">
        <f t="shared" si="711"/>
        <v/>
      </c>
      <c r="BA1421" s="249" t="str">
        <f t="shared" si="712"/>
        <v/>
      </c>
      <c r="BB1421" s="195" t="str">
        <f t="shared" si="713"/>
        <v/>
      </c>
      <c r="BC1421" s="195" t="str">
        <f t="shared" si="714"/>
        <v/>
      </c>
      <c r="BD1421" s="249" t="str">
        <f t="shared" si="715"/>
        <v/>
      </c>
      <c r="BE1421" s="249" t="str">
        <f t="shared" si="716"/>
        <v/>
      </c>
      <c r="BF1421" s="195" t="str">
        <f t="shared" si="717"/>
        <v/>
      </c>
      <c r="BG1421" s="195" t="str">
        <f t="shared" si="718"/>
        <v/>
      </c>
      <c r="BH1421" s="258"/>
      <c r="BI1421" s="258"/>
      <c r="BJ1421" s="258"/>
      <c r="BK1421" s="249" t="str">
        <f t="shared" si="719"/>
        <v/>
      </c>
      <c r="BL1421" s="249" t="str">
        <f t="shared" si="720"/>
        <v/>
      </c>
      <c r="BM1421" s="277" t="str">
        <f t="shared" si="721"/>
        <v/>
      </c>
      <c r="BN1421" s="249" t="str">
        <f t="shared" si="722"/>
        <v/>
      </c>
      <c r="BO1421" s="195" t="str">
        <f t="shared" si="723"/>
        <v/>
      </c>
      <c r="BP1421" s="195" t="str">
        <f t="shared" si="724"/>
        <v/>
      </c>
      <c r="BQ1421" s="195" t="str">
        <f t="shared" si="725"/>
        <v/>
      </c>
      <c r="BS1421" s="195" t="str">
        <f t="shared" si="726"/>
        <v/>
      </c>
      <c r="BT1421" s="195" t="str">
        <f t="shared" si="727"/>
        <v/>
      </c>
      <c r="BV1421" s="195" t="str">
        <f t="shared" si="728"/>
        <v/>
      </c>
      <c r="BW1421" s="195" t="str">
        <f t="shared" si="729"/>
        <v/>
      </c>
      <c r="BX1421" s="195" t="str">
        <f t="shared" si="730"/>
        <v/>
      </c>
      <c r="BY1421" s="270" t="str">
        <f t="shared" si="731"/>
        <v/>
      </c>
      <c r="BZ1421" t="str">
        <f t="shared" si="732"/>
        <v/>
      </c>
      <c r="CA1421" t="str">
        <f t="shared" si="733"/>
        <v/>
      </c>
    </row>
    <row r="1422" spans="1:79" x14ac:dyDescent="0.25">
      <c r="A1422" s="218" t="s">
        <v>257</v>
      </c>
      <c r="B1422" s="224"/>
      <c r="C1422" s="225"/>
      <c r="D1422" s="226"/>
      <c r="E1422" s="224"/>
      <c r="F1422" s="227"/>
      <c r="G1422" s="227"/>
      <c r="H1422" s="227"/>
      <c r="I1422" s="228"/>
      <c r="J1422" s="227"/>
      <c r="K1422" s="229"/>
      <c r="L1422" s="224"/>
      <c r="M1422" s="230"/>
      <c r="N1422" s="230"/>
      <c r="O1422" s="231"/>
      <c r="P1422" s="231"/>
      <c r="Q1422" s="231"/>
      <c r="R1422" s="232"/>
      <c r="S1422" s="230"/>
      <c r="T1422" s="231"/>
      <c r="U1422" s="231"/>
      <c r="V1422" s="231"/>
      <c r="W1422" s="231"/>
      <c r="X1422" s="233"/>
      <c r="Y1422" s="234"/>
      <c r="Z1422" s="235"/>
      <c r="AA1422" s="236"/>
      <c r="AB1422" s="228"/>
      <c r="AC1422" s="236"/>
      <c r="AD1422" s="237"/>
      <c r="AE1422" s="237"/>
      <c r="AP1422" t="b">
        <f t="shared" si="704"/>
        <v>0</v>
      </c>
      <c r="AQ1422" t="str">
        <f t="shared" si="705"/>
        <v/>
      </c>
      <c r="AR1422" t="str">
        <f>IF(AND(AP1422,D1422&lt;&gt;""),COUNTIF($AQ$12:AQ1422,AQ1422),"")</f>
        <v/>
      </c>
      <c r="AS1422" t="str">
        <f t="shared" si="734"/>
        <v/>
      </c>
      <c r="AT1422">
        <f t="shared" si="735"/>
        <v>0</v>
      </c>
      <c r="AU1422" s="195" t="str">
        <f t="shared" si="706"/>
        <v/>
      </c>
      <c r="AV1422" s="195" t="str">
        <f t="shared" si="707"/>
        <v/>
      </c>
      <c r="AW1422" s="195" t="str">
        <f t="shared" si="708"/>
        <v/>
      </c>
      <c r="AX1422" s="195" t="str">
        <f t="shared" si="709"/>
        <v/>
      </c>
      <c r="AY1422" s="250" t="str">
        <f t="shared" si="710"/>
        <v/>
      </c>
      <c r="AZ1422" s="249" t="str">
        <f t="shared" si="711"/>
        <v/>
      </c>
      <c r="BA1422" s="249" t="str">
        <f t="shared" si="712"/>
        <v/>
      </c>
      <c r="BB1422" s="195" t="str">
        <f t="shared" si="713"/>
        <v/>
      </c>
      <c r="BC1422" s="195" t="str">
        <f t="shared" si="714"/>
        <v/>
      </c>
      <c r="BD1422" s="249" t="str">
        <f t="shared" si="715"/>
        <v/>
      </c>
      <c r="BE1422" s="249" t="str">
        <f t="shared" si="716"/>
        <v/>
      </c>
      <c r="BF1422" s="195" t="str">
        <f t="shared" si="717"/>
        <v/>
      </c>
      <c r="BG1422" s="195" t="str">
        <f t="shared" si="718"/>
        <v/>
      </c>
      <c r="BH1422" s="258"/>
      <c r="BI1422" s="258"/>
      <c r="BJ1422" s="258"/>
      <c r="BK1422" s="249" t="str">
        <f t="shared" si="719"/>
        <v/>
      </c>
      <c r="BL1422" s="249" t="str">
        <f t="shared" si="720"/>
        <v/>
      </c>
      <c r="BM1422" s="277" t="str">
        <f t="shared" si="721"/>
        <v/>
      </c>
      <c r="BN1422" s="249" t="str">
        <f t="shared" si="722"/>
        <v/>
      </c>
      <c r="BO1422" s="195" t="str">
        <f t="shared" si="723"/>
        <v/>
      </c>
      <c r="BP1422" s="195" t="str">
        <f t="shared" si="724"/>
        <v/>
      </c>
      <c r="BQ1422" s="195" t="str">
        <f t="shared" si="725"/>
        <v/>
      </c>
      <c r="BS1422" s="195" t="str">
        <f t="shared" si="726"/>
        <v/>
      </c>
      <c r="BT1422" s="195" t="str">
        <f t="shared" si="727"/>
        <v/>
      </c>
      <c r="BV1422" s="195" t="str">
        <f t="shared" si="728"/>
        <v/>
      </c>
      <c r="BW1422" s="195" t="str">
        <f t="shared" si="729"/>
        <v/>
      </c>
      <c r="BX1422" s="195" t="str">
        <f t="shared" si="730"/>
        <v/>
      </c>
      <c r="BY1422" s="270" t="str">
        <f t="shared" si="731"/>
        <v/>
      </c>
      <c r="BZ1422" t="str">
        <f t="shared" si="732"/>
        <v/>
      </c>
      <c r="CA1422" t="str">
        <f t="shared" si="733"/>
        <v/>
      </c>
    </row>
    <row r="1423" spans="1:79" x14ac:dyDescent="0.25">
      <c r="A1423" s="218" t="s">
        <v>257</v>
      </c>
      <c r="B1423" s="224"/>
      <c r="C1423" s="225"/>
      <c r="D1423" s="226"/>
      <c r="E1423" s="224"/>
      <c r="F1423" s="227"/>
      <c r="G1423" s="227"/>
      <c r="H1423" s="227"/>
      <c r="I1423" s="228"/>
      <c r="J1423" s="227"/>
      <c r="K1423" s="229"/>
      <c r="L1423" s="224"/>
      <c r="M1423" s="230"/>
      <c r="N1423" s="230"/>
      <c r="O1423" s="231"/>
      <c r="P1423" s="231"/>
      <c r="Q1423" s="231"/>
      <c r="R1423" s="232"/>
      <c r="S1423" s="230"/>
      <c r="T1423" s="231"/>
      <c r="U1423" s="231"/>
      <c r="V1423" s="231"/>
      <c r="W1423" s="231"/>
      <c r="X1423" s="233"/>
      <c r="Y1423" s="234"/>
      <c r="Z1423" s="235"/>
      <c r="AA1423" s="236"/>
      <c r="AB1423" s="228"/>
      <c r="AC1423" s="236"/>
      <c r="AD1423" s="237"/>
      <c r="AE1423" s="237"/>
      <c r="AP1423" t="b">
        <f t="shared" si="704"/>
        <v>0</v>
      </c>
      <c r="AQ1423" t="str">
        <f t="shared" si="705"/>
        <v/>
      </c>
      <c r="AR1423" t="str">
        <f>IF(AND(AP1423,D1423&lt;&gt;""),COUNTIF($AQ$12:AQ1423,AQ1423),"")</f>
        <v/>
      </c>
      <c r="AS1423" t="str">
        <f t="shared" si="734"/>
        <v/>
      </c>
      <c r="AT1423">
        <f t="shared" si="735"/>
        <v>1</v>
      </c>
      <c r="AU1423" s="195" t="str">
        <f t="shared" si="706"/>
        <v/>
      </c>
      <c r="AV1423" s="195" t="str">
        <f t="shared" si="707"/>
        <v/>
      </c>
      <c r="AW1423" s="195" t="str">
        <f t="shared" si="708"/>
        <v/>
      </c>
      <c r="AX1423" s="195" t="str">
        <f t="shared" si="709"/>
        <v/>
      </c>
      <c r="AY1423" s="250" t="str">
        <f t="shared" si="710"/>
        <v/>
      </c>
      <c r="AZ1423" s="249" t="str">
        <f t="shared" si="711"/>
        <v/>
      </c>
      <c r="BA1423" s="249" t="str">
        <f t="shared" si="712"/>
        <v/>
      </c>
      <c r="BB1423" s="195" t="str">
        <f t="shared" si="713"/>
        <v/>
      </c>
      <c r="BC1423" s="195" t="str">
        <f t="shared" si="714"/>
        <v/>
      </c>
      <c r="BD1423" s="249" t="str">
        <f t="shared" si="715"/>
        <v/>
      </c>
      <c r="BE1423" s="249" t="str">
        <f t="shared" si="716"/>
        <v/>
      </c>
      <c r="BF1423" s="195" t="str">
        <f t="shared" si="717"/>
        <v/>
      </c>
      <c r="BG1423" s="195" t="str">
        <f t="shared" si="718"/>
        <v/>
      </c>
      <c r="BH1423" s="258"/>
      <c r="BI1423" s="258"/>
      <c r="BJ1423" s="258"/>
      <c r="BK1423" s="249" t="str">
        <f t="shared" si="719"/>
        <v/>
      </c>
      <c r="BL1423" s="249" t="str">
        <f t="shared" si="720"/>
        <v/>
      </c>
      <c r="BM1423" s="277" t="str">
        <f t="shared" si="721"/>
        <v/>
      </c>
      <c r="BN1423" s="249" t="str">
        <f t="shared" si="722"/>
        <v/>
      </c>
      <c r="BO1423" s="195" t="str">
        <f t="shared" si="723"/>
        <v/>
      </c>
      <c r="BP1423" s="195" t="str">
        <f t="shared" si="724"/>
        <v/>
      </c>
      <c r="BQ1423" s="195" t="str">
        <f t="shared" si="725"/>
        <v/>
      </c>
      <c r="BS1423" s="195" t="str">
        <f t="shared" si="726"/>
        <v/>
      </c>
      <c r="BT1423" s="195" t="str">
        <f t="shared" si="727"/>
        <v/>
      </c>
      <c r="BV1423" s="195" t="str">
        <f t="shared" si="728"/>
        <v/>
      </c>
      <c r="BW1423" s="195" t="str">
        <f t="shared" si="729"/>
        <v/>
      </c>
      <c r="BX1423" s="195" t="str">
        <f t="shared" si="730"/>
        <v/>
      </c>
      <c r="BY1423" s="270" t="str">
        <f t="shared" si="731"/>
        <v/>
      </c>
      <c r="BZ1423" t="str">
        <f t="shared" si="732"/>
        <v/>
      </c>
      <c r="CA1423" t="str">
        <f t="shared" si="733"/>
        <v/>
      </c>
    </row>
    <row r="1424" spans="1:79" x14ac:dyDescent="0.25">
      <c r="A1424" s="218" t="s">
        <v>257</v>
      </c>
      <c r="B1424" s="224"/>
      <c r="C1424" s="225"/>
      <c r="D1424" s="226"/>
      <c r="E1424" s="224"/>
      <c r="F1424" s="227"/>
      <c r="G1424" s="227"/>
      <c r="H1424" s="227"/>
      <c r="I1424" s="228"/>
      <c r="J1424" s="227"/>
      <c r="K1424" s="229"/>
      <c r="L1424" s="224"/>
      <c r="M1424" s="230"/>
      <c r="N1424" s="230"/>
      <c r="O1424" s="231"/>
      <c r="P1424" s="231"/>
      <c r="Q1424" s="231"/>
      <c r="R1424" s="232"/>
      <c r="S1424" s="230"/>
      <c r="T1424" s="231"/>
      <c r="U1424" s="231"/>
      <c r="V1424" s="231"/>
      <c r="W1424" s="231"/>
      <c r="X1424" s="233"/>
      <c r="Y1424" s="234"/>
      <c r="Z1424" s="235"/>
      <c r="AA1424" s="236"/>
      <c r="AB1424" s="228"/>
      <c r="AC1424" s="236"/>
      <c r="AD1424" s="237"/>
      <c r="AE1424" s="237"/>
      <c r="AP1424" t="b">
        <f t="shared" si="704"/>
        <v>0</v>
      </c>
      <c r="AQ1424" t="str">
        <f t="shared" si="705"/>
        <v/>
      </c>
      <c r="AR1424" t="str">
        <f>IF(AND(AP1424,D1424&lt;&gt;""),COUNTIF($AQ$12:AQ1424,AQ1424),"")</f>
        <v/>
      </c>
      <c r="AS1424" t="str">
        <f t="shared" si="734"/>
        <v/>
      </c>
      <c r="AT1424">
        <f t="shared" si="735"/>
        <v>0</v>
      </c>
      <c r="AU1424" s="195" t="str">
        <f t="shared" si="706"/>
        <v/>
      </c>
      <c r="AV1424" s="195" t="str">
        <f t="shared" si="707"/>
        <v/>
      </c>
      <c r="AW1424" s="195" t="str">
        <f t="shared" si="708"/>
        <v/>
      </c>
      <c r="AX1424" s="195" t="str">
        <f t="shared" si="709"/>
        <v/>
      </c>
      <c r="AY1424" s="250" t="str">
        <f t="shared" si="710"/>
        <v/>
      </c>
      <c r="AZ1424" s="249" t="str">
        <f t="shared" si="711"/>
        <v/>
      </c>
      <c r="BA1424" s="249" t="str">
        <f t="shared" si="712"/>
        <v/>
      </c>
      <c r="BB1424" s="195" t="str">
        <f t="shared" si="713"/>
        <v/>
      </c>
      <c r="BC1424" s="195" t="str">
        <f t="shared" si="714"/>
        <v/>
      </c>
      <c r="BD1424" s="249" t="str">
        <f t="shared" si="715"/>
        <v/>
      </c>
      <c r="BE1424" s="249" t="str">
        <f t="shared" si="716"/>
        <v/>
      </c>
      <c r="BF1424" s="195" t="str">
        <f t="shared" si="717"/>
        <v/>
      </c>
      <c r="BG1424" s="195" t="str">
        <f t="shared" si="718"/>
        <v/>
      </c>
      <c r="BH1424" s="258"/>
      <c r="BI1424" s="258"/>
      <c r="BJ1424" s="258"/>
      <c r="BK1424" s="249" t="str">
        <f t="shared" si="719"/>
        <v/>
      </c>
      <c r="BL1424" s="249" t="str">
        <f t="shared" si="720"/>
        <v/>
      </c>
      <c r="BM1424" s="277" t="str">
        <f t="shared" si="721"/>
        <v/>
      </c>
      <c r="BN1424" s="249" t="str">
        <f t="shared" si="722"/>
        <v/>
      </c>
      <c r="BO1424" s="195" t="str">
        <f t="shared" si="723"/>
        <v/>
      </c>
      <c r="BP1424" s="195" t="str">
        <f t="shared" si="724"/>
        <v/>
      </c>
      <c r="BQ1424" s="195" t="str">
        <f t="shared" si="725"/>
        <v/>
      </c>
      <c r="BS1424" s="195" t="str">
        <f t="shared" si="726"/>
        <v/>
      </c>
      <c r="BT1424" s="195" t="str">
        <f t="shared" si="727"/>
        <v/>
      </c>
      <c r="BV1424" s="195" t="str">
        <f t="shared" si="728"/>
        <v/>
      </c>
      <c r="BW1424" s="195" t="str">
        <f t="shared" si="729"/>
        <v/>
      </c>
      <c r="BX1424" s="195" t="str">
        <f t="shared" si="730"/>
        <v/>
      </c>
      <c r="BY1424" s="270" t="str">
        <f t="shared" si="731"/>
        <v/>
      </c>
      <c r="BZ1424" t="str">
        <f t="shared" si="732"/>
        <v/>
      </c>
      <c r="CA1424" t="str">
        <f t="shared" si="733"/>
        <v/>
      </c>
    </row>
    <row r="1425" spans="1:79" x14ac:dyDescent="0.25">
      <c r="A1425" s="218" t="s">
        <v>257</v>
      </c>
      <c r="B1425" s="224"/>
      <c r="C1425" s="225"/>
      <c r="D1425" s="226"/>
      <c r="E1425" s="224"/>
      <c r="F1425" s="227"/>
      <c r="G1425" s="227"/>
      <c r="H1425" s="227"/>
      <c r="I1425" s="228"/>
      <c r="J1425" s="227"/>
      <c r="K1425" s="229"/>
      <c r="L1425" s="224"/>
      <c r="M1425" s="230"/>
      <c r="N1425" s="230"/>
      <c r="O1425" s="231"/>
      <c r="P1425" s="231"/>
      <c r="Q1425" s="231"/>
      <c r="R1425" s="232"/>
      <c r="S1425" s="230"/>
      <c r="T1425" s="231"/>
      <c r="U1425" s="231"/>
      <c r="V1425" s="231"/>
      <c r="W1425" s="231"/>
      <c r="X1425" s="233"/>
      <c r="Y1425" s="234"/>
      <c r="Z1425" s="235"/>
      <c r="AA1425" s="236"/>
      <c r="AB1425" s="228"/>
      <c r="AC1425" s="236"/>
      <c r="AD1425" s="237"/>
      <c r="AE1425" s="237"/>
      <c r="AP1425" t="b">
        <f t="shared" si="704"/>
        <v>0</v>
      </c>
      <c r="AQ1425" t="str">
        <f t="shared" si="705"/>
        <v/>
      </c>
      <c r="AR1425" t="str">
        <f>IF(AND(AP1425,D1425&lt;&gt;""),COUNTIF($AQ$12:AQ1425,AQ1425),"")</f>
        <v/>
      </c>
      <c r="AS1425" t="str">
        <f t="shared" si="734"/>
        <v/>
      </c>
      <c r="AT1425">
        <f t="shared" si="735"/>
        <v>1</v>
      </c>
      <c r="AU1425" s="195" t="str">
        <f t="shared" si="706"/>
        <v/>
      </c>
      <c r="AV1425" s="195" t="str">
        <f t="shared" si="707"/>
        <v/>
      </c>
      <c r="AW1425" s="195" t="str">
        <f t="shared" si="708"/>
        <v/>
      </c>
      <c r="AX1425" s="195" t="str">
        <f t="shared" si="709"/>
        <v/>
      </c>
      <c r="AY1425" s="250" t="str">
        <f t="shared" si="710"/>
        <v/>
      </c>
      <c r="AZ1425" s="249" t="str">
        <f t="shared" si="711"/>
        <v/>
      </c>
      <c r="BA1425" s="249" t="str">
        <f t="shared" si="712"/>
        <v/>
      </c>
      <c r="BB1425" s="195" t="str">
        <f t="shared" si="713"/>
        <v/>
      </c>
      <c r="BC1425" s="195" t="str">
        <f t="shared" si="714"/>
        <v/>
      </c>
      <c r="BD1425" s="249" t="str">
        <f t="shared" si="715"/>
        <v/>
      </c>
      <c r="BE1425" s="249" t="str">
        <f t="shared" si="716"/>
        <v/>
      </c>
      <c r="BF1425" s="195" t="str">
        <f t="shared" si="717"/>
        <v/>
      </c>
      <c r="BG1425" s="195" t="str">
        <f t="shared" si="718"/>
        <v/>
      </c>
      <c r="BH1425" s="258"/>
      <c r="BI1425" s="258"/>
      <c r="BJ1425" s="258"/>
      <c r="BK1425" s="249" t="str">
        <f t="shared" si="719"/>
        <v/>
      </c>
      <c r="BL1425" s="249" t="str">
        <f t="shared" si="720"/>
        <v/>
      </c>
      <c r="BM1425" s="277" t="str">
        <f t="shared" si="721"/>
        <v/>
      </c>
      <c r="BN1425" s="249" t="str">
        <f t="shared" si="722"/>
        <v/>
      </c>
      <c r="BO1425" s="195" t="str">
        <f t="shared" si="723"/>
        <v/>
      </c>
      <c r="BP1425" s="195" t="str">
        <f t="shared" si="724"/>
        <v/>
      </c>
      <c r="BQ1425" s="195" t="str">
        <f t="shared" si="725"/>
        <v/>
      </c>
      <c r="BS1425" s="195" t="str">
        <f t="shared" si="726"/>
        <v/>
      </c>
      <c r="BT1425" s="195" t="str">
        <f t="shared" si="727"/>
        <v/>
      </c>
      <c r="BV1425" s="195" t="str">
        <f t="shared" si="728"/>
        <v/>
      </c>
      <c r="BW1425" s="195" t="str">
        <f t="shared" si="729"/>
        <v/>
      </c>
      <c r="BX1425" s="195" t="str">
        <f t="shared" si="730"/>
        <v/>
      </c>
      <c r="BY1425" s="270" t="str">
        <f t="shared" si="731"/>
        <v/>
      </c>
      <c r="BZ1425" t="str">
        <f t="shared" si="732"/>
        <v/>
      </c>
      <c r="CA1425" t="str">
        <f t="shared" si="733"/>
        <v/>
      </c>
    </row>
    <row r="1426" spans="1:79" x14ac:dyDescent="0.25">
      <c r="A1426" s="218" t="s">
        <v>257</v>
      </c>
      <c r="B1426" s="224"/>
      <c r="C1426" s="225"/>
      <c r="D1426" s="226"/>
      <c r="E1426" s="224"/>
      <c r="F1426" s="227"/>
      <c r="G1426" s="227"/>
      <c r="H1426" s="227"/>
      <c r="I1426" s="228"/>
      <c r="J1426" s="227"/>
      <c r="K1426" s="229"/>
      <c r="L1426" s="224"/>
      <c r="M1426" s="230"/>
      <c r="N1426" s="230"/>
      <c r="O1426" s="231"/>
      <c r="P1426" s="231"/>
      <c r="Q1426" s="231"/>
      <c r="R1426" s="232"/>
      <c r="S1426" s="230"/>
      <c r="T1426" s="231"/>
      <c r="U1426" s="231"/>
      <c r="V1426" s="231"/>
      <c r="W1426" s="231"/>
      <c r="X1426" s="233"/>
      <c r="Y1426" s="234"/>
      <c r="Z1426" s="235"/>
      <c r="AA1426" s="236"/>
      <c r="AB1426" s="228"/>
      <c r="AC1426" s="236"/>
      <c r="AD1426" s="237"/>
      <c r="AE1426" s="237"/>
      <c r="AP1426" t="b">
        <f t="shared" si="704"/>
        <v>0</v>
      </c>
      <c r="AQ1426" t="str">
        <f t="shared" si="705"/>
        <v/>
      </c>
      <c r="AR1426" t="str">
        <f>IF(AND(AP1426,D1426&lt;&gt;""),COUNTIF($AQ$12:AQ1426,AQ1426),"")</f>
        <v/>
      </c>
      <c r="AS1426" t="str">
        <f t="shared" si="734"/>
        <v/>
      </c>
      <c r="AT1426">
        <f t="shared" si="735"/>
        <v>0</v>
      </c>
      <c r="AU1426" s="195" t="str">
        <f t="shared" si="706"/>
        <v/>
      </c>
      <c r="AV1426" s="195" t="str">
        <f t="shared" si="707"/>
        <v/>
      </c>
      <c r="AW1426" s="195" t="str">
        <f t="shared" si="708"/>
        <v/>
      </c>
      <c r="AX1426" s="195" t="str">
        <f t="shared" si="709"/>
        <v/>
      </c>
      <c r="AY1426" s="250" t="str">
        <f t="shared" si="710"/>
        <v/>
      </c>
      <c r="AZ1426" s="249" t="str">
        <f t="shared" si="711"/>
        <v/>
      </c>
      <c r="BA1426" s="249" t="str">
        <f t="shared" si="712"/>
        <v/>
      </c>
      <c r="BB1426" s="195" t="str">
        <f t="shared" si="713"/>
        <v/>
      </c>
      <c r="BC1426" s="195" t="str">
        <f t="shared" si="714"/>
        <v/>
      </c>
      <c r="BD1426" s="249" t="str">
        <f t="shared" si="715"/>
        <v/>
      </c>
      <c r="BE1426" s="249" t="str">
        <f t="shared" si="716"/>
        <v/>
      </c>
      <c r="BF1426" s="195" t="str">
        <f t="shared" si="717"/>
        <v/>
      </c>
      <c r="BG1426" s="195" t="str">
        <f t="shared" si="718"/>
        <v/>
      </c>
      <c r="BH1426" s="258"/>
      <c r="BI1426" s="258"/>
      <c r="BJ1426" s="258"/>
      <c r="BK1426" s="249" t="str">
        <f t="shared" si="719"/>
        <v/>
      </c>
      <c r="BL1426" s="249" t="str">
        <f t="shared" si="720"/>
        <v/>
      </c>
      <c r="BM1426" s="277" t="str">
        <f t="shared" si="721"/>
        <v/>
      </c>
      <c r="BN1426" s="249" t="str">
        <f t="shared" si="722"/>
        <v/>
      </c>
      <c r="BO1426" s="195" t="str">
        <f t="shared" si="723"/>
        <v/>
      </c>
      <c r="BP1426" s="195" t="str">
        <f t="shared" si="724"/>
        <v/>
      </c>
      <c r="BQ1426" s="195" t="str">
        <f t="shared" si="725"/>
        <v/>
      </c>
      <c r="BS1426" s="195" t="str">
        <f t="shared" si="726"/>
        <v/>
      </c>
      <c r="BT1426" s="195" t="str">
        <f t="shared" si="727"/>
        <v/>
      </c>
      <c r="BV1426" s="195" t="str">
        <f t="shared" si="728"/>
        <v/>
      </c>
      <c r="BW1426" s="195" t="str">
        <f t="shared" si="729"/>
        <v/>
      </c>
      <c r="BX1426" s="195" t="str">
        <f t="shared" si="730"/>
        <v/>
      </c>
      <c r="BY1426" s="270" t="str">
        <f t="shared" si="731"/>
        <v/>
      </c>
      <c r="BZ1426" t="str">
        <f t="shared" si="732"/>
        <v/>
      </c>
      <c r="CA1426" t="str">
        <f t="shared" si="733"/>
        <v/>
      </c>
    </row>
    <row r="1427" spans="1:79" x14ac:dyDescent="0.25">
      <c r="A1427" s="218" t="s">
        <v>257</v>
      </c>
      <c r="B1427" s="224"/>
      <c r="C1427" s="225"/>
      <c r="D1427" s="226"/>
      <c r="E1427" s="224"/>
      <c r="F1427" s="227"/>
      <c r="G1427" s="227"/>
      <c r="H1427" s="227"/>
      <c r="I1427" s="228"/>
      <c r="J1427" s="227"/>
      <c r="K1427" s="229"/>
      <c r="L1427" s="224"/>
      <c r="M1427" s="230"/>
      <c r="N1427" s="230"/>
      <c r="O1427" s="231"/>
      <c r="P1427" s="231"/>
      <c r="Q1427" s="231"/>
      <c r="R1427" s="232"/>
      <c r="S1427" s="230"/>
      <c r="T1427" s="231"/>
      <c r="U1427" s="231"/>
      <c r="V1427" s="231"/>
      <c r="W1427" s="231"/>
      <c r="X1427" s="233"/>
      <c r="Y1427" s="234"/>
      <c r="Z1427" s="235"/>
      <c r="AA1427" s="236"/>
      <c r="AB1427" s="228"/>
      <c r="AC1427" s="236"/>
      <c r="AD1427" s="237"/>
      <c r="AE1427" s="237"/>
      <c r="AP1427" t="b">
        <f t="shared" si="704"/>
        <v>0</v>
      </c>
      <c r="AQ1427" t="str">
        <f t="shared" si="705"/>
        <v/>
      </c>
      <c r="AR1427" t="str">
        <f>IF(AND(AP1427,D1427&lt;&gt;""),COUNTIF($AQ$12:AQ1427,AQ1427),"")</f>
        <v/>
      </c>
      <c r="AS1427" t="str">
        <f t="shared" si="734"/>
        <v/>
      </c>
      <c r="AT1427">
        <f t="shared" si="735"/>
        <v>1</v>
      </c>
      <c r="AU1427" s="195" t="str">
        <f t="shared" si="706"/>
        <v/>
      </c>
      <c r="AV1427" s="195" t="str">
        <f t="shared" si="707"/>
        <v/>
      </c>
      <c r="AW1427" s="195" t="str">
        <f t="shared" si="708"/>
        <v/>
      </c>
      <c r="AX1427" s="195" t="str">
        <f t="shared" si="709"/>
        <v/>
      </c>
      <c r="AY1427" s="250" t="str">
        <f t="shared" si="710"/>
        <v/>
      </c>
      <c r="AZ1427" s="249" t="str">
        <f t="shared" si="711"/>
        <v/>
      </c>
      <c r="BA1427" s="249" t="str">
        <f t="shared" si="712"/>
        <v/>
      </c>
      <c r="BB1427" s="195" t="str">
        <f t="shared" si="713"/>
        <v/>
      </c>
      <c r="BC1427" s="195" t="str">
        <f t="shared" si="714"/>
        <v/>
      </c>
      <c r="BD1427" s="249" t="str">
        <f t="shared" si="715"/>
        <v/>
      </c>
      <c r="BE1427" s="249" t="str">
        <f t="shared" si="716"/>
        <v/>
      </c>
      <c r="BF1427" s="195" t="str">
        <f t="shared" si="717"/>
        <v/>
      </c>
      <c r="BG1427" s="195" t="str">
        <f t="shared" si="718"/>
        <v/>
      </c>
      <c r="BH1427" s="258"/>
      <c r="BI1427" s="258"/>
      <c r="BJ1427" s="258"/>
      <c r="BK1427" s="249" t="str">
        <f t="shared" si="719"/>
        <v/>
      </c>
      <c r="BL1427" s="249" t="str">
        <f t="shared" si="720"/>
        <v/>
      </c>
      <c r="BM1427" s="277" t="str">
        <f t="shared" si="721"/>
        <v/>
      </c>
      <c r="BN1427" s="249" t="str">
        <f t="shared" si="722"/>
        <v/>
      </c>
      <c r="BO1427" s="195" t="str">
        <f t="shared" si="723"/>
        <v/>
      </c>
      <c r="BP1427" s="195" t="str">
        <f t="shared" si="724"/>
        <v/>
      </c>
      <c r="BQ1427" s="195" t="str">
        <f t="shared" si="725"/>
        <v/>
      </c>
      <c r="BS1427" s="195" t="str">
        <f t="shared" si="726"/>
        <v/>
      </c>
      <c r="BT1427" s="195" t="str">
        <f t="shared" si="727"/>
        <v/>
      </c>
      <c r="BV1427" s="195" t="str">
        <f t="shared" si="728"/>
        <v/>
      </c>
      <c r="BW1427" s="195" t="str">
        <f t="shared" si="729"/>
        <v/>
      </c>
      <c r="BX1427" s="195" t="str">
        <f t="shared" si="730"/>
        <v/>
      </c>
      <c r="BY1427" s="270" t="str">
        <f t="shared" si="731"/>
        <v/>
      </c>
      <c r="BZ1427" t="str">
        <f t="shared" si="732"/>
        <v/>
      </c>
      <c r="CA1427" t="str">
        <f t="shared" si="733"/>
        <v/>
      </c>
    </row>
    <row r="1428" spans="1:79" x14ac:dyDescent="0.25">
      <c r="A1428" s="218" t="s">
        <v>257</v>
      </c>
      <c r="B1428" s="224"/>
      <c r="C1428" s="225"/>
      <c r="D1428" s="226"/>
      <c r="E1428" s="224"/>
      <c r="F1428" s="227"/>
      <c r="G1428" s="227"/>
      <c r="H1428" s="227"/>
      <c r="I1428" s="228"/>
      <c r="J1428" s="227"/>
      <c r="K1428" s="229"/>
      <c r="L1428" s="224"/>
      <c r="M1428" s="230"/>
      <c r="N1428" s="230"/>
      <c r="O1428" s="231"/>
      <c r="P1428" s="231"/>
      <c r="Q1428" s="231"/>
      <c r="R1428" s="232"/>
      <c r="S1428" s="230"/>
      <c r="T1428" s="231"/>
      <c r="U1428" s="231"/>
      <c r="V1428" s="231"/>
      <c r="W1428" s="231"/>
      <c r="X1428" s="233"/>
      <c r="Y1428" s="234"/>
      <c r="Z1428" s="235"/>
      <c r="AA1428" s="236"/>
      <c r="AB1428" s="228"/>
      <c r="AC1428" s="236"/>
      <c r="AD1428" s="237"/>
      <c r="AE1428" s="237"/>
      <c r="AP1428" t="b">
        <f t="shared" si="704"/>
        <v>0</v>
      </c>
      <c r="AQ1428" t="str">
        <f t="shared" si="705"/>
        <v/>
      </c>
      <c r="AR1428" t="str">
        <f>IF(AND(AP1428,D1428&lt;&gt;""),COUNTIF($AQ$12:AQ1428,AQ1428),"")</f>
        <v/>
      </c>
      <c r="AS1428" t="str">
        <f t="shared" si="734"/>
        <v/>
      </c>
      <c r="AT1428">
        <f t="shared" si="735"/>
        <v>0</v>
      </c>
      <c r="AU1428" s="195" t="str">
        <f t="shared" si="706"/>
        <v/>
      </c>
      <c r="AV1428" s="195" t="str">
        <f t="shared" si="707"/>
        <v/>
      </c>
      <c r="AW1428" s="195" t="str">
        <f t="shared" si="708"/>
        <v/>
      </c>
      <c r="AX1428" s="195" t="str">
        <f t="shared" si="709"/>
        <v/>
      </c>
      <c r="AY1428" s="250" t="str">
        <f t="shared" si="710"/>
        <v/>
      </c>
      <c r="AZ1428" s="249" t="str">
        <f t="shared" si="711"/>
        <v/>
      </c>
      <c r="BA1428" s="249" t="str">
        <f t="shared" si="712"/>
        <v/>
      </c>
      <c r="BB1428" s="195" t="str">
        <f t="shared" si="713"/>
        <v/>
      </c>
      <c r="BC1428" s="195" t="str">
        <f t="shared" si="714"/>
        <v/>
      </c>
      <c r="BD1428" s="249" t="str">
        <f t="shared" si="715"/>
        <v/>
      </c>
      <c r="BE1428" s="249" t="str">
        <f t="shared" si="716"/>
        <v/>
      </c>
      <c r="BF1428" s="195" t="str">
        <f t="shared" si="717"/>
        <v/>
      </c>
      <c r="BG1428" s="195" t="str">
        <f t="shared" si="718"/>
        <v/>
      </c>
      <c r="BH1428" s="258"/>
      <c r="BI1428" s="258"/>
      <c r="BJ1428" s="258"/>
      <c r="BK1428" s="249" t="str">
        <f t="shared" si="719"/>
        <v/>
      </c>
      <c r="BL1428" s="249" t="str">
        <f t="shared" si="720"/>
        <v/>
      </c>
      <c r="BM1428" s="277" t="str">
        <f t="shared" si="721"/>
        <v/>
      </c>
      <c r="BN1428" s="249" t="str">
        <f t="shared" si="722"/>
        <v/>
      </c>
      <c r="BO1428" s="195" t="str">
        <f t="shared" si="723"/>
        <v/>
      </c>
      <c r="BP1428" s="195" t="str">
        <f t="shared" si="724"/>
        <v/>
      </c>
      <c r="BQ1428" s="195" t="str">
        <f t="shared" si="725"/>
        <v/>
      </c>
      <c r="BS1428" s="195" t="str">
        <f t="shared" si="726"/>
        <v/>
      </c>
      <c r="BT1428" s="195" t="str">
        <f t="shared" si="727"/>
        <v/>
      </c>
      <c r="BV1428" s="195" t="str">
        <f t="shared" si="728"/>
        <v/>
      </c>
      <c r="BW1428" s="195" t="str">
        <f t="shared" si="729"/>
        <v/>
      </c>
      <c r="BX1428" s="195" t="str">
        <f t="shared" si="730"/>
        <v/>
      </c>
      <c r="BY1428" s="270" t="str">
        <f t="shared" si="731"/>
        <v/>
      </c>
      <c r="BZ1428" t="str">
        <f t="shared" si="732"/>
        <v/>
      </c>
      <c r="CA1428" t="str">
        <f t="shared" si="733"/>
        <v/>
      </c>
    </row>
    <row r="1429" spans="1:79" x14ac:dyDescent="0.25">
      <c r="A1429" s="218" t="s">
        <v>257</v>
      </c>
      <c r="B1429" s="224"/>
      <c r="C1429" s="225"/>
      <c r="D1429" s="226"/>
      <c r="E1429" s="224"/>
      <c r="F1429" s="227"/>
      <c r="G1429" s="227"/>
      <c r="H1429" s="227"/>
      <c r="I1429" s="228"/>
      <c r="J1429" s="227"/>
      <c r="K1429" s="229"/>
      <c r="L1429" s="224"/>
      <c r="M1429" s="230"/>
      <c r="N1429" s="230"/>
      <c r="O1429" s="231"/>
      <c r="P1429" s="231"/>
      <c r="Q1429" s="231"/>
      <c r="R1429" s="232"/>
      <c r="S1429" s="230"/>
      <c r="T1429" s="231"/>
      <c r="U1429" s="231"/>
      <c r="V1429" s="231"/>
      <c r="W1429" s="231"/>
      <c r="X1429" s="233"/>
      <c r="Y1429" s="234"/>
      <c r="Z1429" s="235"/>
      <c r="AA1429" s="236"/>
      <c r="AB1429" s="228"/>
      <c r="AC1429" s="236"/>
      <c r="AD1429" s="237"/>
      <c r="AE1429" s="237"/>
      <c r="AP1429" t="b">
        <f t="shared" si="704"/>
        <v>0</v>
      </c>
      <c r="AQ1429" t="str">
        <f t="shared" si="705"/>
        <v/>
      </c>
      <c r="AR1429" t="str">
        <f>IF(AND(AP1429,D1429&lt;&gt;""),COUNTIF($AQ$12:AQ1429,AQ1429),"")</f>
        <v/>
      </c>
      <c r="AS1429" t="str">
        <f t="shared" si="734"/>
        <v/>
      </c>
      <c r="AT1429">
        <f t="shared" si="735"/>
        <v>1</v>
      </c>
      <c r="AU1429" s="195" t="str">
        <f t="shared" si="706"/>
        <v/>
      </c>
      <c r="AV1429" s="195" t="str">
        <f t="shared" si="707"/>
        <v/>
      </c>
      <c r="AW1429" s="195" t="str">
        <f t="shared" si="708"/>
        <v/>
      </c>
      <c r="AX1429" s="195" t="str">
        <f t="shared" si="709"/>
        <v/>
      </c>
      <c r="AY1429" s="250" t="str">
        <f t="shared" si="710"/>
        <v/>
      </c>
      <c r="AZ1429" s="249" t="str">
        <f t="shared" si="711"/>
        <v/>
      </c>
      <c r="BA1429" s="249" t="str">
        <f t="shared" si="712"/>
        <v/>
      </c>
      <c r="BB1429" s="195" t="str">
        <f t="shared" si="713"/>
        <v/>
      </c>
      <c r="BC1429" s="195" t="str">
        <f t="shared" si="714"/>
        <v/>
      </c>
      <c r="BD1429" s="249" t="str">
        <f t="shared" si="715"/>
        <v/>
      </c>
      <c r="BE1429" s="249" t="str">
        <f t="shared" si="716"/>
        <v/>
      </c>
      <c r="BF1429" s="195" t="str">
        <f t="shared" si="717"/>
        <v/>
      </c>
      <c r="BG1429" s="195" t="str">
        <f t="shared" si="718"/>
        <v/>
      </c>
      <c r="BH1429" s="258"/>
      <c r="BI1429" s="258"/>
      <c r="BJ1429" s="258"/>
      <c r="BK1429" s="249" t="str">
        <f t="shared" si="719"/>
        <v/>
      </c>
      <c r="BL1429" s="249" t="str">
        <f t="shared" si="720"/>
        <v/>
      </c>
      <c r="BM1429" s="277" t="str">
        <f t="shared" si="721"/>
        <v/>
      </c>
      <c r="BN1429" s="249" t="str">
        <f t="shared" si="722"/>
        <v/>
      </c>
      <c r="BO1429" s="195" t="str">
        <f t="shared" si="723"/>
        <v/>
      </c>
      <c r="BP1429" s="195" t="str">
        <f t="shared" si="724"/>
        <v/>
      </c>
      <c r="BQ1429" s="195" t="str">
        <f t="shared" si="725"/>
        <v/>
      </c>
      <c r="BS1429" s="195" t="str">
        <f t="shared" si="726"/>
        <v/>
      </c>
      <c r="BT1429" s="195" t="str">
        <f t="shared" si="727"/>
        <v/>
      </c>
      <c r="BV1429" s="195" t="str">
        <f t="shared" si="728"/>
        <v/>
      </c>
      <c r="BW1429" s="195" t="str">
        <f t="shared" si="729"/>
        <v/>
      </c>
      <c r="BX1429" s="195" t="str">
        <f t="shared" si="730"/>
        <v/>
      </c>
      <c r="BY1429" s="270" t="str">
        <f t="shared" si="731"/>
        <v/>
      </c>
      <c r="BZ1429" t="str">
        <f t="shared" si="732"/>
        <v/>
      </c>
      <c r="CA1429" t="str">
        <f t="shared" si="733"/>
        <v/>
      </c>
    </row>
    <row r="1430" spans="1:79" x14ac:dyDescent="0.25">
      <c r="A1430" s="218" t="s">
        <v>257</v>
      </c>
      <c r="B1430" s="224"/>
      <c r="C1430" s="225"/>
      <c r="D1430" s="226"/>
      <c r="E1430" s="224"/>
      <c r="F1430" s="227"/>
      <c r="G1430" s="227"/>
      <c r="H1430" s="227"/>
      <c r="I1430" s="228"/>
      <c r="J1430" s="227"/>
      <c r="K1430" s="229"/>
      <c r="L1430" s="224"/>
      <c r="M1430" s="230"/>
      <c r="N1430" s="230"/>
      <c r="O1430" s="231"/>
      <c r="P1430" s="231"/>
      <c r="Q1430" s="231"/>
      <c r="R1430" s="232"/>
      <c r="S1430" s="230"/>
      <c r="T1430" s="231"/>
      <c r="U1430" s="231"/>
      <c r="V1430" s="231"/>
      <c r="W1430" s="231"/>
      <c r="X1430" s="233"/>
      <c r="Y1430" s="234"/>
      <c r="Z1430" s="235"/>
      <c r="AA1430" s="236"/>
      <c r="AB1430" s="228"/>
      <c r="AC1430" s="236"/>
      <c r="AD1430" s="237"/>
      <c r="AE1430" s="237"/>
      <c r="AP1430" t="b">
        <f t="shared" si="704"/>
        <v>0</v>
      </c>
      <c r="AQ1430" t="str">
        <f t="shared" si="705"/>
        <v/>
      </c>
      <c r="AR1430" t="str">
        <f>IF(AND(AP1430,D1430&lt;&gt;""),COUNTIF($AQ$12:AQ1430,AQ1430),"")</f>
        <v/>
      </c>
      <c r="AS1430" t="str">
        <f t="shared" si="734"/>
        <v/>
      </c>
      <c r="AT1430">
        <f t="shared" si="735"/>
        <v>0</v>
      </c>
      <c r="AU1430" s="195" t="str">
        <f t="shared" si="706"/>
        <v/>
      </c>
      <c r="AV1430" s="195" t="str">
        <f t="shared" si="707"/>
        <v/>
      </c>
      <c r="AW1430" s="195" t="str">
        <f t="shared" si="708"/>
        <v/>
      </c>
      <c r="AX1430" s="195" t="str">
        <f t="shared" si="709"/>
        <v/>
      </c>
      <c r="AY1430" s="250" t="str">
        <f t="shared" si="710"/>
        <v/>
      </c>
      <c r="AZ1430" s="249" t="str">
        <f t="shared" si="711"/>
        <v/>
      </c>
      <c r="BA1430" s="249" t="str">
        <f t="shared" si="712"/>
        <v/>
      </c>
      <c r="BB1430" s="195" t="str">
        <f t="shared" si="713"/>
        <v/>
      </c>
      <c r="BC1430" s="195" t="str">
        <f t="shared" si="714"/>
        <v/>
      </c>
      <c r="BD1430" s="249" t="str">
        <f t="shared" si="715"/>
        <v/>
      </c>
      <c r="BE1430" s="249" t="str">
        <f t="shared" si="716"/>
        <v/>
      </c>
      <c r="BF1430" s="195" t="str">
        <f t="shared" si="717"/>
        <v/>
      </c>
      <c r="BG1430" s="195" t="str">
        <f t="shared" si="718"/>
        <v/>
      </c>
      <c r="BH1430" s="258"/>
      <c r="BI1430" s="258"/>
      <c r="BJ1430" s="258"/>
      <c r="BK1430" s="249" t="str">
        <f t="shared" si="719"/>
        <v/>
      </c>
      <c r="BL1430" s="249" t="str">
        <f t="shared" si="720"/>
        <v/>
      </c>
      <c r="BM1430" s="277" t="str">
        <f t="shared" si="721"/>
        <v/>
      </c>
      <c r="BN1430" s="249" t="str">
        <f t="shared" si="722"/>
        <v/>
      </c>
      <c r="BO1430" s="195" t="str">
        <f t="shared" si="723"/>
        <v/>
      </c>
      <c r="BP1430" s="195" t="str">
        <f t="shared" si="724"/>
        <v/>
      </c>
      <c r="BQ1430" s="195" t="str">
        <f t="shared" si="725"/>
        <v/>
      </c>
      <c r="BS1430" s="195" t="str">
        <f t="shared" si="726"/>
        <v/>
      </c>
      <c r="BT1430" s="195" t="str">
        <f t="shared" si="727"/>
        <v/>
      </c>
      <c r="BV1430" s="195" t="str">
        <f t="shared" si="728"/>
        <v/>
      </c>
      <c r="BW1430" s="195" t="str">
        <f t="shared" si="729"/>
        <v/>
      </c>
      <c r="BX1430" s="195" t="str">
        <f t="shared" si="730"/>
        <v/>
      </c>
      <c r="BY1430" s="270" t="str">
        <f t="shared" si="731"/>
        <v/>
      </c>
      <c r="BZ1430" t="str">
        <f t="shared" si="732"/>
        <v/>
      </c>
      <c r="CA1430" t="str">
        <f t="shared" si="733"/>
        <v/>
      </c>
    </row>
    <row r="1431" spans="1:79" x14ac:dyDescent="0.25">
      <c r="A1431" s="218" t="s">
        <v>257</v>
      </c>
      <c r="B1431" s="224"/>
      <c r="C1431" s="225"/>
      <c r="D1431" s="226"/>
      <c r="E1431" s="224"/>
      <c r="F1431" s="227"/>
      <c r="G1431" s="227"/>
      <c r="H1431" s="227"/>
      <c r="I1431" s="228"/>
      <c r="J1431" s="227"/>
      <c r="K1431" s="229"/>
      <c r="L1431" s="224"/>
      <c r="M1431" s="230"/>
      <c r="N1431" s="230"/>
      <c r="O1431" s="231"/>
      <c r="P1431" s="231"/>
      <c r="Q1431" s="231"/>
      <c r="R1431" s="232"/>
      <c r="S1431" s="230"/>
      <c r="T1431" s="231"/>
      <c r="U1431" s="231"/>
      <c r="V1431" s="231"/>
      <c r="W1431" s="231"/>
      <c r="X1431" s="233"/>
      <c r="Y1431" s="234"/>
      <c r="Z1431" s="235"/>
      <c r="AA1431" s="236"/>
      <c r="AB1431" s="228"/>
      <c r="AC1431" s="236"/>
      <c r="AD1431" s="237"/>
      <c r="AE1431" s="237"/>
      <c r="AP1431" t="b">
        <f t="shared" si="704"/>
        <v>0</v>
      </c>
      <c r="AQ1431" t="str">
        <f t="shared" si="705"/>
        <v/>
      </c>
      <c r="AR1431" t="str">
        <f>IF(AND(AP1431,D1431&lt;&gt;""),COUNTIF($AQ$12:AQ1431,AQ1431),"")</f>
        <v/>
      </c>
      <c r="AS1431" t="str">
        <f t="shared" si="734"/>
        <v/>
      </c>
      <c r="AT1431">
        <f t="shared" si="735"/>
        <v>1</v>
      </c>
      <c r="AU1431" s="195" t="str">
        <f t="shared" si="706"/>
        <v/>
      </c>
      <c r="AV1431" s="195" t="str">
        <f t="shared" si="707"/>
        <v/>
      </c>
      <c r="AW1431" s="195" t="str">
        <f t="shared" si="708"/>
        <v/>
      </c>
      <c r="AX1431" s="195" t="str">
        <f t="shared" si="709"/>
        <v/>
      </c>
      <c r="AY1431" s="250" t="str">
        <f t="shared" si="710"/>
        <v/>
      </c>
      <c r="AZ1431" s="249" t="str">
        <f t="shared" si="711"/>
        <v/>
      </c>
      <c r="BA1431" s="249" t="str">
        <f t="shared" si="712"/>
        <v/>
      </c>
      <c r="BB1431" s="195" t="str">
        <f t="shared" si="713"/>
        <v/>
      </c>
      <c r="BC1431" s="195" t="str">
        <f t="shared" si="714"/>
        <v/>
      </c>
      <c r="BD1431" s="249" t="str">
        <f t="shared" si="715"/>
        <v/>
      </c>
      <c r="BE1431" s="249" t="str">
        <f t="shared" si="716"/>
        <v/>
      </c>
      <c r="BF1431" s="195" t="str">
        <f t="shared" si="717"/>
        <v/>
      </c>
      <c r="BG1431" s="195" t="str">
        <f t="shared" si="718"/>
        <v/>
      </c>
      <c r="BH1431" s="258"/>
      <c r="BI1431" s="258"/>
      <c r="BJ1431" s="258"/>
      <c r="BK1431" s="249" t="str">
        <f t="shared" si="719"/>
        <v/>
      </c>
      <c r="BL1431" s="249" t="str">
        <f t="shared" si="720"/>
        <v/>
      </c>
      <c r="BM1431" s="277" t="str">
        <f t="shared" si="721"/>
        <v/>
      </c>
      <c r="BN1431" s="249" t="str">
        <f t="shared" si="722"/>
        <v/>
      </c>
      <c r="BO1431" s="195" t="str">
        <f t="shared" si="723"/>
        <v/>
      </c>
      <c r="BP1431" s="195" t="str">
        <f t="shared" si="724"/>
        <v/>
      </c>
      <c r="BQ1431" s="195" t="str">
        <f t="shared" si="725"/>
        <v/>
      </c>
      <c r="BS1431" s="195" t="str">
        <f t="shared" si="726"/>
        <v/>
      </c>
      <c r="BT1431" s="195" t="str">
        <f t="shared" si="727"/>
        <v/>
      </c>
      <c r="BV1431" s="195" t="str">
        <f t="shared" si="728"/>
        <v/>
      </c>
      <c r="BW1431" s="195" t="str">
        <f t="shared" si="729"/>
        <v/>
      </c>
      <c r="BX1431" s="195" t="str">
        <f t="shared" si="730"/>
        <v/>
      </c>
      <c r="BY1431" s="270" t="str">
        <f t="shared" si="731"/>
        <v/>
      </c>
      <c r="BZ1431" t="str">
        <f t="shared" si="732"/>
        <v/>
      </c>
      <c r="CA1431" t="str">
        <f t="shared" si="733"/>
        <v/>
      </c>
    </row>
    <row r="1432" spans="1:79" x14ac:dyDescent="0.25">
      <c r="A1432" s="218" t="s">
        <v>257</v>
      </c>
      <c r="B1432" s="224"/>
      <c r="C1432" s="225"/>
      <c r="D1432" s="226"/>
      <c r="E1432" s="224"/>
      <c r="F1432" s="227"/>
      <c r="G1432" s="227"/>
      <c r="H1432" s="227"/>
      <c r="I1432" s="228"/>
      <c r="J1432" s="227"/>
      <c r="K1432" s="229"/>
      <c r="L1432" s="224"/>
      <c r="M1432" s="230"/>
      <c r="N1432" s="230"/>
      <c r="O1432" s="231"/>
      <c r="P1432" s="231"/>
      <c r="Q1432" s="231"/>
      <c r="R1432" s="232"/>
      <c r="S1432" s="230"/>
      <c r="T1432" s="231"/>
      <c r="U1432" s="231"/>
      <c r="V1432" s="231"/>
      <c r="W1432" s="231"/>
      <c r="X1432" s="233"/>
      <c r="Y1432" s="234"/>
      <c r="Z1432" s="235"/>
      <c r="AA1432" s="236"/>
      <c r="AB1432" s="228"/>
      <c r="AC1432" s="236"/>
      <c r="AD1432" s="237"/>
      <c r="AE1432" s="237"/>
      <c r="AP1432" t="b">
        <f t="shared" si="704"/>
        <v>0</v>
      </c>
      <c r="AQ1432" t="str">
        <f t="shared" si="705"/>
        <v/>
      </c>
      <c r="AR1432" t="str">
        <f>IF(AND(AP1432,D1432&lt;&gt;""),COUNTIF($AQ$12:AQ1432,AQ1432),"")</f>
        <v/>
      </c>
      <c r="AS1432" t="str">
        <f t="shared" si="734"/>
        <v/>
      </c>
      <c r="AT1432">
        <f t="shared" si="735"/>
        <v>0</v>
      </c>
      <c r="AU1432" s="195" t="str">
        <f t="shared" si="706"/>
        <v/>
      </c>
      <c r="AV1432" s="195" t="str">
        <f t="shared" si="707"/>
        <v/>
      </c>
      <c r="AW1432" s="195" t="str">
        <f t="shared" si="708"/>
        <v/>
      </c>
      <c r="AX1432" s="195" t="str">
        <f t="shared" si="709"/>
        <v/>
      </c>
      <c r="AY1432" s="250" t="str">
        <f t="shared" si="710"/>
        <v/>
      </c>
      <c r="AZ1432" s="249" t="str">
        <f t="shared" si="711"/>
        <v/>
      </c>
      <c r="BA1432" s="249" t="str">
        <f t="shared" si="712"/>
        <v/>
      </c>
      <c r="BB1432" s="195" t="str">
        <f t="shared" si="713"/>
        <v/>
      </c>
      <c r="BC1432" s="195" t="str">
        <f t="shared" si="714"/>
        <v/>
      </c>
      <c r="BD1432" s="249" t="str">
        <f t="shared" si="715"/>
        <v/>
      </c>
      <c r="BE1432" s="249" t="str">
        <f t="shared" si="716"/>
        <v/>
      </c>
      <c r="BF1432" s="195" t="str">
        <f t="shared" si="717"/>
        <v/>
      </c>
      <c r="BG1432" s="195" t="str">
        <f t="shared" si="718"/>
        <v/>
      </c>
      <c r="BH1432" s="258"/>
      <c r="BI1432" s="258"/>
      <c r="BJ1432" s="258"/>
      <c r="BK1432" s="249" t="str">
        <f t="shared" si="719"/>
        <v/>
      </c>
      <c r="BL1432" s="249" t="str">
        <f t="shared" si="720"/>
        <v/>
      </c>
      <c r="BM1432" s="277" t="str">
        <f t="shared" si="721"/>
        <v/>
      </c>
      <c r="BN1432" s="249" t="str">
        <f t="shared" si="722"/>
        <v/>
      </c>
      <c r="BO1432" s="195" t="str">
        <f t="shared" si="723"/>
        <v/>
      </c>
      <c r="BP1432" s="195" t="str">
        <f t="shared" si="724"/>
        <v/>
      </c>
      <c r="BQ1432" s="195" t="str">
        <f t="shared" si="725"/>
        <v/>
      </c>
      <c r="BS1432" s="195" t="str">
        <f t="shared" si="726"/>
        <v/>
      </c>
      <c r="BT1432" s="195" t="str">
        <f t="shared" si="727"/>
        <v/>
      </c>
      <c r="BV1432" s="195" t="str">
        <f t="shared" si="728"/>
        <v/>
      </c>
      <c r="BW1432" s="195" t="str">
        <f t="shared" si="729"/>
        <v/>
      </c>
      <c r="BX1432" s="195" t="str">
        <f t="shared" si="730"/>
        <v/>
      </c>
      <c r="BY1432" s="270" t="str">
        <f t="shared" si="731"/>
        <v/>
      </c>
      <c r="BZ1432" t="str">
        <f t="shared" si="732"/>
        <v/>
      </c>
      <c r="CA1432" t="str">
        <f t="shared" si="733"/>
        <v/>
      </c>
    </row>
    <row r="1433" spans="1:79" x14ac:dyDescent="0.25">
      <c r="A1433" s="218" t="s">
        <v>257</v>
      </c>
      <c r="B1433" s="224"/>
      <c r="C1433" s="225"/>
      <c r="D1433" s="226"/>
      <c r="E1433" s="224"/>
      <c r="F1433" s="227"/>
      <c r="G1433" s="227"/>
      <c r="H1433" s="227"/>
      <c r="I1433" s="228"/>
      <c r="J1433" s="227"/>
      <c r="K1433" s="229"/>
      <c r="L1433" s="224"/>
      <c r="M1433" s="230"/>
      <c r="N1433" s="230"/>
      <c r="O1433" s="231"/>
      <c r="P1433" s="231"/>
      <c r="Q1433" s="231"/>
      <c r="R1433" s="232"/>
      <c r="S1433" s="230"/>
      <c r="T1433" s="231"/>
      <c r="U1433" s="231"/>
      <c r="V1433" s="231"/>
      <c r="W1433" s="231"/>
      <c r="X1433" s="233"/>
      <c r="Y1433" s="234"/>
      <c r="Z1433" s="235"/>
      <c r="AA1433" s="236"/>
      <c r="AB1433" s="228"/>
      <c r="AC1433" s="236"/>
      <c r="AD1433" s="237"/>
      <c r="AE1433" s="237"/>
      <c r="AP1433" t="b">
        <f t="shared" si="704"/>
        <v>0</v>
      </c>
      <c r="AQ1433" t="str">
        <f t="shared" si="705"/>
        <v/>
      </c>
      <c r="AR1433" t="str">
        <f>IF(AND(AP1433,D1433&lt;&gt;""),COUNTIF($AQ$12:AQ1433,AQ1433),"")</f>
        <v/>
      </c>
      <c r="AS1433" t="str">
        <f t="shared" si="734"/>
        <v/>
      </c>
      <c r="AT1433">
        <f t="shared" si="735"/>
        <v>1</v>
      </c>
      <c r="AU1433" s="195" t="str">
        <f t="shared" si="706"/>
        <v/>
      </c>
      <c r="AV1433" s="195" t="str">
        <f t="shared" si="707"/>
        <v/>
      </c>
      <c r="AW1433" s="195" t="str">
        <f t="shared" si="708"/>
        <v/>
      </c>
      <c r="AX1433" s="195" t="str">
        <f t="shared" si="709"/>
        <v/>
      </c>
      <c r="AY1433" s="250" t="str">
        <f t="shared" si="710"/>
        <v/>
      </c>
      <c r="AZ1433" s="249" t="str">
        <f t="shared" si="711"/>
        <v/>
      </c>
      <c r="BA1433" s="249" t="str">
        <f t="shared" si="712"/>
        <v/>
      </c>
      <c r="BB1433" s="195" t="str">
        <f t="shared" si="713"/>
        <v/>
      </c>
      <c r="BC1433" s="195" t="str">
        <f t="shared" si="714"/>
        <v/>
      </c>
      <c r="BD1433" s="249" t="str">
        <f t="shared" si="715"/>
        <v/>
      </c>
      <c r="BE1433" s="249" t="str">
        <f t="shared" si="716"/>
        <v/>
      </c>
      <c r="BF1433" s="195" t="str">
        <f t="shared" si="717"/>
        <v/>
      </c>
      <c r="BG1433" s="195" t="str">
        <f t="shared" si="718"/>
        <v/>
      </c>
      <c r="BH1433" s="258"/>
      <c r="BI1433" s="258"/>
      <c r="BJ1433" s="258"/>
      <c r="BK1433" s="249" t="str">
        <f t="shared" si="719"/>
        <v/>
      </c>
      <c r="BL1433" s="249" t="str">
        <f t="shared" si="720"/>
        <v/>
      </c>
      <c r="BM1433" s="277" t="str">
        <f t="shared" si="721"/>
        <v/>
      </c>
      <c r="BN1433" s="249" t="str">
        <f t="shared" si="722"/>
        <v/>
      </c>
      <c r="BO1433" s="195" t="str">
        <f t="shared" si="723"/>
        <v/>
      </c>
      <c r="BP1433" s="195" t="str">
        <f t="shared" si="724"/>
        <v/>
      </c>
      <c r="BQ1433" s="195" t="str">
        <f t="shared" si="725"/>
        <v/>
      </c>
      <c r="BS1433" s="195" t="str">
        <f t="shared" si="726"/>
        <v/>
      </c>
      <c r="BT1433" s="195" t="str">
        <f t="shared" si="727"/>
        <v/>
      </c>
      <c r="BV1433" s="195" t="str">
        <f t="shared" si="728"/>
        <v/>
      </c>
      <c r="BW1433" s="195" t="str">
        <f t="shared" si="729"/>
        <v/>
      </c>
      <c r="BX1433" s="195" t="str">
        <f t="shared" si="730"/>
        <v/>
      </c>
      <c r="BY1433" s="270" t="str">
        <f t="shared" si="731"/>
        <v/>
      </c>
      <c r="BZ1433" t="str">
        <f t="shared" si="732"/>
        <v/>
      </c>
      <c r="CA1433" t="str">
        <f t="shared" si="733"/>
        <v/>
      </c>
    </row>
    <row r="1434" spans="1:79" x14ac:dyDescent="0.25">
      <c r="A1434" s="218" t="s">
        <v>257</v>
      </c>
      <c r="B1434" s="224"/>
      <c r="C1434" s="225"/>
      <c r="D1434" s="226"/>
      <c r="E1434" s="224"/>
      <c r="F1434" s="227"/>
      <c r="G1434" s="227"/>
      <c r="H1434" s="227"/>
      <c r="I1434" s="228"/>
      <c r="J1434" s="227"/>
      <c r="K1434" s="229"/>
      <c r="L1434" s="224"/>
      <c r="M1434" s="230"/>
      <c r="N1434" s="230"/>
      <c r="O1434" s="231"/>
      <c r="P1434" s="231"/>
      <c r="Q1434" s="231"/>
      <c r="R1434" s="232"/>
      <c r="S1434" s="230"/>
      <c r="T1434" s="231"/>
      <c r="U1434" s="231"/>
      <c r="V1434" s="231"/>
      <c r="W1434" s="231"/>
      <c r="X1434" s="233"/>
      <c r="Y1434" s="234"/>
      <c r="Z1434" s="235"/>
      <c r="AA1434" s="236"/>
      <c r="AB1434" s="228"/>
      <c r="AC1434" s="236"/>
      <c r="AD1434" s="237"/>
      <c r="AE1434" s="237"/>
      <c r="AP1434" t="b">
        <f t="shared" si="704"/>
        <v>0</v>
      </c>
      <c r="AQ1434" t="str">
        <f t="shared" si="705"/>
        <v/>
      </c>
      <c r="AR1434" t="str">
        <f>IF(AND(AP1434,D1434&lt;&gt;""),COUNTIF($AQ$12:AQ1434,AQ1434),"")</f>
        <v/>
      </c>
      <c r="AS1434" t="str">
        <f t="shared" si="734"/>
        <v/>
      </c>
      <c r="AT1434">
        <f t="shared" si="735"/>
        <v>0</v>
      </c>
      <c r="AU1434" s="195" t="str">
        <f t="shared" si="706"/>
        <v/>
      </c>
      <c r="AV1434" s="195" t="str">
        <f t="shared" si="707"/>
        <v/>
      </c>
      <c r="AW1434" s="195" t="str">
        <f t="shared" si="708"/>
        <v/>
      </c>
      <c r="AX1434" s="195" t="str">
        <f t="shared" si="709"/>
        <v/>
      </c>
      <c r="AY1434" s="250" t="str">
        <f t="shared" si="710"/>
        <v/>
      </c>
      <c r="AZ1434" s="249" t="str">
        <f t="shared" si="711"/>
        <v/>
      </c>
      <c r="BA1434" s="249" t="str">
        <f t="shared" si="712"/>
        <v/>
      </c>
      <c r="BB1434" s="195" t="str">
        <f t="shared" si="713"/>
        <v/>
      </c>
      <c r="BC1434" s="195" t="str">
        <f t="shared" si="714"/>
        <v/>
      </c>
      <c r="BD1434" s="249" t="str">
        <f t="shared" si="715"/>
        <v/>
      </c>
      <c r="BE1434" s="249" t="str">
        <f t="shared" si="716"/>
        <v/>
      </c>
      <c r="BF1434" s="195" t="str">
        <f t="shared" si="717"/>
        <v/>
      </c>
      <c r="BG1434" s="195" t="str">
        <f t="shared" si="718"/>
        <v/>
      </c>
      <c r="BH1434" s="258"/>
      <c r="BI1434" s="258"/>
      <c r="BJ1434" s="258"/>
      <c r="BK1434" s="249" t="str">
        <f t="shared" si="719"/>
        <v/>
      </c>
      <c r="BL1434" s="249" t="str">
        <f t="shared" si="720"/>
        <v/>
      </c>
      <c r="BM1434" s="277" t="str">
        <f t="shared" si="721"/>
        <v/>
      </c>
      <c r="BN1434" s="249" t="str">
        <f t="shared" si="722"/>
        <v/>
      </c>
      <c r="BO1434" s="195" t="str">
        <f t="shared" si="723"/>
        <v/>
      </c>
      <c r="BP1434" s="195" t="str">
        <f t="shared" si="724"/>
        <v/>
      </c>
      <c r="BQ1434" s="195" t="str">
        <f t="shared" si="725"/>
        <v/>
      </c>
      <c r="BS1434" s="195" t="str">
        <f t="shared" si="726"/>
        <v/>
      </c>
      <c r="BT1434" s="195" t="str">
        <f t="shared" si="727"/>
        <v/>
      </c>
      <c r="BV1434" s="195" t="str">
        <f t="shared" si="728"/>
        <v/>
      </c>
      <c r="BW1434" s="195" t="str">
        <f t="shared" si="729"/>
        <v/>
      </c>
      <c r="BX1434" s="195" t="str">
        <f t="shared" si="730"/>
        <v/>
      </c>
      <c r="BY1434" s="270" t="str">
        <f t="shared" si="731"/>
        <v/>
      </c>
      <c r="BZ1434" t="str">
        <f t="shared" si="732"/>
        <v/>
      </c>
      <c r="CA1434" t="str">
        <f t="shared" si="733"/>
        <v/>
      </c>
    </row>
    <row r="1435" spans="1:79" x14ac:dyDescent="0.25">
      <c r="A1435" s="218" t="s">
        <v>257</v>
      </c>
      <c r="B1435" s="224"/>
      <c r="C1435" s="225"/>
      <c r="D1435" s="226"/>
      <c r="E1435" s="224"/>
      <c r="F1435" s="227"/>
      <c r="G1435" s="227"/>
      <c r="H1435" s="227"/>
      <c r="I1435" s="228"/>
      <c r="J1435" s="227"/>
      <c r="K1435" s="229"/>
      <c r="L1435" s="224"/>
      <c r="M1435" s="230"/>
      <c r="N1435" s="230"/>
      <c r="O1435" s="231"/>
      <c r="P1435" s="231"/>
      <c r="Q1435" s="231"/>
      <c r="R1435" s="232"/>
      <c r="S1435" s="230"/>
      <c r="T1435" s="231"/>
      <c r="U1435" s="231"/>
      <c r="V1435" s="231"/>
      <c r="W1435" s="231"/>
      <c r="X1435" s="233"/>
      <c r="Y1435" s="234"/>
      <c r="Z1435" s="235"/>
      <c r="AA1435" s="236"/>
      <c r="AB1435" s="228"/>
      <c r="AC1435" s="236"/>
      <c r="AD1435" s="237"/>
      <c r="AE1435" s="237"/>
      <c r="AP1435" t="b">
        <f t="shared" si="704"/>
        <v>0</v>
      </c>
      <c r="AQ1435" t="str">
        <f t="shared" si="705"/>
        <v/>
      </c>
      <c r="AR1435" t="str">
        <f>IF(AND(AP1435,D1435&lt;&gt;""),COUNTIF($AQ$12:AQ1435,AQ1435),"")</f>
        <v/>
      </c>
      <c r="AS1435" t="str">
        <f t="shared" si="734"/>
        <v/>
      </c>
      <c r="AT1435">
        <f t="shared" si="735"/>
        <v>1</v>
      </c>
      <c r="AU1435" s="195" t="str">
        <f t="shared" si="706"/>
        <v/>
      </c>
      <c r="AV1435" s="195" t="str">
        <f t="shared" si="707"/>
        <v/>
      </c>
      <c r="AW1435" s="195" t="str">
        <f t="shared" si="708"/>
        <v/>
      </c>
      <c r="AX1435" s="195" t="str">
        <f t="shared" si="709"/>
        <v/>
      </c>
      <c r="AY1435" s="250" t="str">
        <f t="shared" si="710"/>
        <v/>
      </c>
      <c r="AZ1435" s="249" t="str">
        <f t="shared" si="711"/>
        <v/>
      </c>
      <c r="BA1435" s="249" t="str">
        <f t="shared" si="712"/>
        <v/>
      </c>
      <c r="BB1435" s="195" t="str">
        <f t="shared" si="713"/>
        <v/>
      </c>
      <c r="BC1435" s="195" t="str">
        <f t="shared" si="714"/>
        <v/>
      </c>
      <c r="BD1435" s="249" t="str">
        <f t="shared" si="715"/>
        <v/>
      </c>
      <c r="BE1435" s="249" t="str">
        <f t="shared" si="716"/>
        <v/>
      </c>
      <c r="BF1435" s="195" t="str">
        <f t="shared" si="717"/>
        <v/>
      </c>
      <c r="BG1435" s="195" t="str">
        <f t="shared" si="718"/>
        <v/>
      </c>
      <c r="BH1435" s="258"/>
      <c r="BI1435" s="258"/>
      <c r="BJ1435" s="258"/>
      <c r="BK1435" s="249" t="str">
        <f t="shared" si="719"/>
        <v/>
      </c>
      <c r="BL1435" s="249" t="str">
        <f t="shared" si="720"/>
        <v/>
      </c>
      <c r="BM1435" s="277" t="str">
        <f t="shared" si="721"/>
        <v/>
      </c>
      <c r="BN1435" s="249" t="str">
        <f t="shared" si="722"/>
        <v/>
      </c>
      <c r="BO1435" s="195" t="str">
        <f t="shared" si="723"/>
        <v/>
      </c>
      <c r="BP1435" s="195" t="str">
        <f t="shared" si="724"/>
        <v/>
      </c>
      <c r="BQ1435" s="195" t="str">
        <f t="shared" si="725"/>
        <v/>
      </c>
      <c r="BS1435" s="195" t="str">
        <f t="shared" si="726"/>
        <v/>
      </c>
      <c r="BT1435" s="195" t="str">
        <f t="shared" si="727"/>
        <v/>
      </c>
      <c r="BV1435" s="195" t="str">
        <f t="shared" si="728"/>
        <v/>
      </c>
      <c r="BW1435" s="195" t="str">
        <f t="shared" si="729"/>
        <v/>
      </c>
      <c r="BX1435" s="195" t="str">
        <f t="shared" si="730"/>
        <v/>
      </c>
      <c r="BY1435" s="270" t="str">
        <f t="shared" si="731"/>
        <v/>
      </c>
      <c r="BZ1435" t="str">
        <f t="shared" si="732"/>
        <v/>
      </c>
      <c r="CA1435" t="str">
        <f t="shared" si="733"/>
        <v/>
      </c>
    </row>
    <row r="1436" spans="1:79" x14ac:dyDescent="0.25">
      <c r="A1436" s="218" t="s">
        <v>257</v>
      </c>
      <c r="B1436" s="224"/>
      <c r="C1436" s="225"/>
      <c r="D1436" s="226"/>
      <c r="E1436" s="224"/>
      <c r="F1436" s="227"/>
      <c r="G1436" s="227"/>
      <c r="H1436" s="227"/>
      <c r="I1436" s="228"/>
      <c r="J1436" s="227"/>
      <c r="K1436" s="229"/>
      <c r="L1436" s="224"/>
      <c r="M1436" s="230"/>
      <c r="N1436" s="230"/>
      <c r="O1436" s="231"/>
      <c r="P1436" s="231"/>
      <c r="Q1436" s="231"/>
      <c r="R1436" s="232"/>
      <c r="S1436" s="230"/>
      <c r="T1436" s="231"/>
      <c r="U1436" s="231"/>
      <c r="V1436" s="231"/>
      <c r="W1436" s="231"/>
      <c r="X1436" s="233"/>
      <c r="Y1436" s="234"/>
      <c r="Z1436" s="235"/>
      <c r="AA1436" s="236"/>
      <c r="AB1436" s="228"/>
      <c r="AC1436" s="236"/>
      <c r="AD1436" s="237"/>
      <c r="AE1436" s="237"/>
      <c r="AP1436" t="b">
        <f t="shared" si="704"/>
        <v>0</v>
      </c>
      <c r="AQ1436" t="str">
        <f t="shared" si="705"/>
        <v/>
      </c>
      <c r="AR1436" t="str">
        <f>IF(AND(AP1436,D1436&lt;&gt;""),COUNTIF($AQ$12:AQ1436,AQ1436),"")</f>
        <v/>
      </c>
      <c r="AS1436" t="str">
        <f t="shared" si="734"/>
        <v/>
      </c>
      <c r="AT1436">
        <f t="shared" si="735"/>
        <v>0</v>
      </c>
      <c r="AU1436" s="195" t="str">
        <f t="shared" si="706"/>
        <v/>
      </c>
      <c r="AV1436" s="195" t="str">
        <f t="shared" si="707"/>
        <v/>
      </c>
      <c r="AW1436" s="195" t="str">
        <f t="shared" si="708"/>
        <v/>
      </c>
      <c r="AX1436" s="195" t="str">
        <f t="shared" si="709"/>
        <v/>
      </c>
      <c r="AY1436" s="250" t="str">
        <f t="shared" si="710"/>
        <v/>
      </c>
      <c r="AZ1436" s="249" t="str">
        <f t="shared" si="711"/>
        <v/>
      </c>
      <c r="BA1436" s="249" t="str">
        <f t="shared" si="712"/>
        <v/>
      </c>
      <c r="BB1436" s="195" t="str">
        <f t="shared" si="713"/>
        <v/>
      </c>
      <c r="BC1436" s="195" t="str">
        <f t="shared" si="714"/>
        <v/>
      </c>
      <c r="BD1436" s="249" t="str">
        <f t="shared" si="715"/>
        <v/>
      </c>
      <c r="BE1436" s="249" t="str">
        <f t="shared" si="716"/>
        <v/>
      </c>
      <c r="BF1436" s="195" t="str">
        <f t="shared" si="717"/>
        <v/>
      </c>
      <c r="BG1436" s="195" t="str">
        <f t="shared" si="718"/>
        <v/>
      </c>
      <c r="BH1436" s="258"/>
      <c r="BI1436" s="258"/>
      <c r="BJ1436" s="258"/>
      <c r="BK1436" s="249" t="str">
        <f t="shared" si="719"/>
        <v/>
      </c>
      <c r="BL1436" s="249" t="str">
        <f t="shared" si="720"/>
        <v/>
      </c>
      <c r="BM1436" s="277" t="str">
        <f t="shared" si="721"/>
        <v/>
      </c>
      <c r="BN1436" s="249" t="str">
        <f t="shared" si="722"/>
        <v/>
      </c>
      <c r="BO1436" s="195" t="str">
        <f t="shared" si="723"/>
        <v/>
      </c>
      <c r="BP1436" s="195" t="str">
        <f t="shared" si="724"/>
        <v/>
      </c>
      <c r="BQ1436" s="195" t="str">
        <f t="shared" si="725"/>
        <v/>
      </c>
      <c r="BS1436" s="195" t="str">
        <f t="shared" si="726"/>
        <v/>
      </c>
      <c r="BT1436" s="195" t="str">
        <f t="shared" si="727"/>
        <v/>
      </c>
      <c r="BV1436" s="195" t="str">
        <f t="shared" si="728"/>
        <v/>
      </c>
      <c r="BW1436" s="195" t="str">
        <f t="shared" si="729"/>
        <v/>
      </c>
      <c r="BX1436" s="195" t="str">
        <f t="shared" si="730"/>
        <v/>
      </c>
      <c r="BY1436" s="270" t="str">
        <f t="shared" si="731"/>
        <v/>
      </c>
      <c r="BZ1436" t="str">
        <f t="shared" si="732"/>
        <v/>
      </c>
      <c r="CA1436" t="str">
        <f t="shared" si="733"/>
        <v/>
      </c>
    </row>
    <row r="1437" spans="1:79" x14ac:dyDescent="0.25">
      <c r="A1437" s="218" t="s">
        <v>257</v>
      </c>
      <c r="B1437" s="224"/>
      <c r="C1437" s="225"/>
      <c r="D1437" s="226"/>
      <c r="E1437" s="224"/>
      <c r="F1437" s="227"/>
      <c r="G1437" s="227"/>
      <c r="H1437" s="227"/>
      <c r="I1437" s="228"/>
      <c r="J1437" s="227"/>
      <c r="K1437" s="229"/>
      <c r="L1437" s="224"/>
      <c r="M1437" s="230"/>
      <c r="N1437" s="230"/>
      <c r="O1437" s="231"/>
      <c r="P1437" s="231"/>
      <c r="Q1437" s="231"/>
      <c r="R1437" s="232"/>
      <c r="S1437" s="230"/>
      <c r="T1437" s="231"/>
      <c r="U1437" s="231"/>
      <c r="V1437" s="231"/>
      <c r="W1437" s="231"/>
      <c r="X1437" s="233"/>
      <c r="Y1437" s="234"/>
      <c r="Z1437" s="235"/>
      <c r="AA1437" s="236"/>
      <c r="AB1437" s="228"/>
      <c r="AC1437" s="236"/>
      <c r="AD1437" s="237"/>
      <c r="AE1437" s="237"/>
      <c r="AP1437" t="b">
        <f t="shared" si="704"/>
        <v>0</v>
      </c>
      <c r="AQ1437" t="str">
        <f t="shared" si="705"/>
        <v/>
      </c>
      <c r="AR1437" t="str">
        <f>IF(AND(AP1437,D1437&lt;&gt;""),COUNTIF($AQ$12:AQ1437,AQ1437),"")</f>
        <v/>
      </c>
      <c r="AS1437" t="str">
        <f t="shared" si="734"/>
        <v/>
      </c>
      <c r="AT1437">
        <f t="shared" si="735"/>
        <v>1</v>
      </c>
      <c r="AU1437" s="195" t="str">
        <f t="shared" si="706"/>
        <v/>
      </c>
      <c r="AV1437" s="195" t="str">
        <f t="shared" si="707"/>
        <v/>
      </c>
      <c r="AW1437" s="195" t="str">
        <f t="shared" si="708"/>
        <v/>
      </c>
      <c r="AX1437" s="195" t="str">
        <f t="shared" si="709"/>
        <v/>
      </c>
      <c r="AY1437" s="250" t="str">
        <f t="shared" si="710"/>
        <v/>
      </c>
      <c r="AZ1437" s="249" t="str">
        <f t="shared" si="711"/>
        <v/>
      </c>
      <c r="BA1437" s="249" t="str">
        <f t="shared" si="712"/>
        <v/>
      </c>
      <c r="BB1437" s="195" t="str">
        <f t="shared" si="713"/>
        <v/>
      </c>
      <c r="BC1437" s="195" t="str">
        <f t="shared" si="714"/>
        <v/>
      </c>
      <c r="BD1437" s="249" t="str">
        <f t="shared" si="715"/>
        <v/>
      </c>
      <c r="BE1437" s="249" t="str">
        <f t="shared" si="716"/>
        <v/>
      </c>
      <c r="BF1437" s="195" t="str">
        <f t="shared" si="717"/>
        <v/>
      </c>
      <c r="BG1437" s="195" t="str">
        <f t="shared" si="718"/>
        <v/>
      </c>
      <c r="BH1437" s="258"/>
      <c r="BI1437" s="258"/>
      <c r="BJ1437" s="258"/>
      <c r="BK1437" s="249" t="str">
        <f t="shared" si="719"/>
        <v/>
      </c>
      <c r="BL1437" s="249" t="str">
        <f t="shared" si="720"/>
        <v/>
      </c>
      <c r="BM1437" s="277" t="str">
        <f t="shared" si="721"/>
        <v/>
      </c>
      <c r="BN1437" s="249" t="str">
        <f t="shared" si="722"/>
        <v/>
      </c>
      <c r="BO1437" s="195" t="str">
        <f t="shared" si="723"/>
        <v/>
      </c>
      <c r="BP1437" s="195" t="str">
        <f t="shared" si="724"/>
        <v/>
      </c>
      <c r="BQ1437" s="195" t="str">
        <f t="shared" si="725"/>
        <v/>
      </c>
      <c r="BS1437" s="195" t="str">
        <f t="shared" si="726"/>
        <v/>
      </c>
      <c r="BT1437" s="195" t="str">
        <f t="shared" si="727"/>
        <v/>
      </c>
      <c r="BV1437" s="195" t="str">
        <f t="shared" si="728"/>
        <v/>
      </c>
      <c r="BW1437" s="195" t="str">
        <f t="shared" si="729"/>
        <v/>
      </c>
      <c r="BX1437" s="195" t="str">
        <f t="shared" si="730"/>
        <v/>
      </c>
      <c r="BY1437" s="270" t="str">
        <f t="shared" si="731"/>
        <v/>
      </c>
      <c r="BZ1437" t="str">
        <f t="shared" si="732"/>
        <v/>
      </c>
      <c r="CA1437" t="str">
        <f t="shared" si="733"/>
        <v/>
      </c>
    </row>
    <row r="1438" spans="1:79" x14ac:dyDescent="0.25">
      <c r="A1438" s="218" t="s">
        <v>257</v>
      </c>
      <c r="B1438" s="224"/>
      <c r="C1438" s="225"/>
      <c r="D1438" s="226"/>
      <c r="E1438" s="224"/>
      <c r="F1438" s="227"/>
      <c r="G1438" s="227"/>
      <c r="H1438" s="227"/>
      <c r="I1438" s="228"/>
      <c r="J1438" s="227"/>
      <c r="K1438" s="229"/>
      <c r="L1438" s="224"/>
      <c r="M1438" s="230"/>
      <c r="N1438" s="230"/>
      <c r="O1438" s="231"/>
      <c r="P1438" s="231"/>
      <c r="Q1438" s="231"/>
      <c r="R1438" s="232"/>
      <c r="S1438" s="230"/>
      <c r="T1438" s="231"/>
      <c r="U1438" s="231"/>
      <c r="V1438" s="231"/>
      <c r="W1438" s="231"/>
      <c r="X1438" s="233"/>
      <c r="Y1438" s="234"/>
      <c r="Z1438" s="235"/>
      <c r="AA1438" s="236"/>
      <c r="AB1438" s="228"/>
      <c r="AC1438" s="236"/>
      <c r="AD1438" s="237"/>
      <c r="AE1438" s="237"/>
      <c r="AP1438" t="b">
        <f t="shared" si="704"/>
        <v>0</v>
      </c>
      <c r="AQ1438" t="str">
        <f t="shared" si="705"/>
        <v/>
      </c>
      <c r="AR1438" t="str">
        <f>IF(AND(AP1438,D1438&lt;&gt;""),COUNTIF($AQ$12:AQ1438,AQ1438),"")</f>
        <v/>
      </c>
      <c r="AS1438" t="str">
        <f t="shared" si="734"/>
        <v/>
      </c>
      <c r="AT1438">
        <f t="shared" si="735"/>
        <v>0</v>
      </c>
      <c r="AU1438" s="195" t="str">
        <f t="shared" si="706"/>
        <v/>
      </c>
      <c r="AV1438" s="195" t="str">
        <f t="shared" si="707"/>
        <v/>
      </c>
      <c r="AW1438" s="195" t="str">
        <f t="shared" si="708"/>
        <v/>
      </c>
      <c r="AX1438" s="195" t="str">
        <f t="shared" si="709"/>
        <v/>
      </c>
      <c r="AY1438" s="250" t="str">
        <f t="shared" si="710"/>
        <v/>
      </c>
      <c r="AZ1438" s="249" t="str">
        <f t="shared" si="711"/>
        <v/>
      </c>
      <c r="BA1438" s="249" t="str">
        <f t="shared" si="712"/>
        <v/>
      </c>
      <c r="BB1438" s="195" t="str">
        <f t="shared" si="713"/>
        <v/>
      </c>
      <c r="BC1438" s="195" t="str">
        <f t="shared" si="714"/>
        <v/>
      </c>
      <c r="BD1438" s="249" t="str">
        <f t="shared" si="715"/>
        <v/>
      </c>
      <c r="BE1438" s="249" t="str">
        <f t="shared" si="716"/>
        <v/>
      </c>
      <c r="BF1438" s="195" t="str">
        <f t="shared" si="717"/>
        <v/>
      </c>
      <c r="BG1438" s="195" t="str">
        <f t="shared" si="718"/>
        <v/>
      </c>
      <c r="BH1438" s="258"/>
      <c r="BI1438" s="258"/>
      <c r="BJ1438" s="258"/>
      <c r="BK1438" s="249" t="str">
        <f t="shared" si="719"/>
        <v/>
      </c>
      <c r="BL1438" s="249" t="str">
        <f t="shared" si="720"/>
        <v/>
      </c>
      <c r="BM1438" s="277" t="str">
        <f t="shared" si="721"/>
        <v/>
      </c>
      <c r="BN1438" s="249" t="str">
        <f t="shared" si="722"/>
        <v/>
      </c>
      <c r="BO1438" s="195" t="str">
        <f t="shared" si="723"/>
        <v/>
      </c>
      <c r="BP1438" s="195" t="str">
        <f t="shared" si="724"/>
        <v/>
      </c>
      <c r="BQ1438" s="195" t="str">
        <f t="shared" si="725"/>
        <v/>
      </c>
      <c r="BS1438" s="195" t="str">
        <f t="shared" si="726"/>
        <v/>
      </c>
      <c r="BT1438" s="195" t="str">
        <f t="shared" si="727"/>
        <v/>
      </c>
      <c r="BV1438" s="195" t="str">
        <f t="shared" si="728"/>
        <v/>
      </c>
      <c r="BW1438" s="195" t="str">
        <f t="shared" si="729"/>
        <v/>
      </c>
      <c r="BX1438" s="195" t="str">
        <f t="shared" si="730"/>
        <v/>
      </c>
      <c r="BY1438" s="270" t="str">
        <f t="shared" si="731"/>
        <v/>
      </c>
      <c r="BZ1438" t="str">
        <f t="shared" si="732"/>
        <v/>
      </c>
      <c r="CA1438" t="str">
        <f t="shared" si="733"/>
        <v/>
      </c>
    </row>
    <row r="1439" spans="1:79" x14ac:dyDescent="0.25">
      <c r="A1439" s="218" t="s">
        <v>257</v>
      </c>
      <c r="B1439" s="224"/>
      <c r="C1439" s="225"/>
      <c r="D1439" s="226"/>
      <c r="E1439" s="224"/>
      <c r="F1439" s="227"/>
      <c r="G1439" s="227"/>
      <c r="H1439" s="227"/>
      <c r="I1439" s="228"/>
      <c r="J1439" s="227"/>
      <c r="K1439" s="229"/>
      <c r="L1439" s="224"/>
      <c r="M1439" s="230"/>
      <c r="N1439" s="230"/>
      <c r="O1439" s="231"/>
      <c r="P1439" s="231"/>
      <c r="Q1439" s="231"/>
      <c r="R1439" s="232"/>
      <c r="S1439" s="230"/>
      <c r="T1439" s="231"/>
      <c r="U1439" s="231"/>
      <c r="V1439" s="231"/>
      <c r="W1439" s="231"/>
      <c r="X1439" s="233"/>
      <c r="Y1439" s="234"/>
      <c r="Z1439" s="235"/>
      <c r="AA1439" s="236"/>
      <c r="AB1439" s="228"/>
      <c r="AC1439" s="236"/>
      <c r="AD1439" s="237"/>
      <c r="AE1439" s="237"/>
      <c r="AP1439" t="b">
        <f t="shared" si="704"/>
        <v>0</v>
      </c>
      <c r="AQ1439" t="str">
        <f t="shared" si="705"/>
        <v/>
      </c>
      <c r="AR1439" t="str">
        <f>IF(AND(AP1439,D1439&lt;&gt;""),COUNTIF($AQ$12:AQ1439,AQ1439),"")</f>
        <v/>
      </c>
      <c r="AS1439" t="str">
        <f t="shared" si="734"/>
        <v/>
      </c>
      <c r="AT1439">
        <f t="shared" si="735"/>
        <v>1</v>
      </c>
      <c r="AU1439" s="195" t="str">
        <f t="shared" si="706"/>
        <v/>
      </c>
      <c r="AV1439" s="195" t="str">
        <f t="shared" si="707"/>
        <v/>
      </c>
      <c r="AW1439" s="195" t="str">
        <f t="shared" si="708"/>
        <v/>
      </c>
      <c r="AX1439" s="195" t="str">
        <f t="shared" si="709"/>
        <v/>
      </c>
      <c r="AY1439" s="250" t="str">
        <f t="shared" si="710"/>
        <v/>
      </c>
      <c r="AZ1439" s="249" t="str">
        <f t="shared" si="711"/>
        <v/>
      </c>
      <c r="BA1439" s="249" t="str">
        <f t="shared" si="712"/>
        <v/>
      </c>
      <c r="BB1439" s="195" t="str">
        <f t="shared" si="713"/>
        <v/>
      </c>
      <c r="BC1439" s="195" t="str">
        <f t="shared" si="714"/>
        <v/>
      </c>
      <c r="BD1439" s="249" t="str">
        <f t="shared" si="715"/>
        <v/>
      </c>
      <c r="BE1439" s="249" t="str">
        <f t="shared" si="716"/>
        <v/>
      </c>
      <c r="BF1439" s="195" t="str">
        <f t="shared" si="717"/>
        <v/>
      </c>
      <c r="BG1439" s="195" t="str">
        <f t="shared" si="718"/>
        <v/>
      </c>
      <c r="BH1439" s="258"/>
      <c r="BI1439" s="258"/>
      <c r="BJ1439" s="258"/>
      <c r="BK1439" s="249" t="str">
        <f t="shared" si="719"/>
        <v/>
      </c>
      <c r="BL1439" s="249" t="str">
        <f t="shared" si="720"/>
        <v/>
      </c>
      <c r="BM1439" s="277" t="str">
        <f t="shared" si="721"/>
        <v/>
      </c>
      <c r="BN1439" s="249" t="str">
        <f t="shared" si="722"/>
        <v/>
      </c>
      <c r="BO1439" s="195" t="str">
        <f t="shared" si="723"/>
        <v/>
      </c>
      <c r="BP1439" s="195" t="str">
        <f t="shared" si="724"/>
        <v/>
      </c>
      <c r="BQ1439" s="195" t="str">
        <f t="shared" si="725"/>
        <v/>
      </c>
      <c r="BS1439" s="195" t="str">
        <f t="shared" si="726"/>
        <v/>
      </c>
      <c r="BT1439" s="195" t="str">
        <f t="shared" si="727"/>
        <v/>
      </c>
      <c r="BV1439" s="195" t="str">
        <f t="shared" si="728"/>
        <v/>
      </c>
      <c r="BW1439" s="195" t="str">
        <f t="shared" si="729"/>
        <v/>
      </c>
      <c r="BX1439" s="195" t="str">
        <f t="shared" si="730"/>
        <v/>
      </c>
      <c r="BY1439" s="270" t="str">
        <f t="shared" si="731"/>
        <v/>
      </c>
      <c r="BZ1439" t="str">
        <f t="shared" si="732"/>
        <v/>
      </c>
      <c r="CA1439" t="str">
        <f t="shared" si="733"/>
        <v/>
      </c>
    </row>
    <row r="1440" spans="1:79" x14ac:dyDescent="0.25">
      <c r="A1440" s="218" t="s">
        <v>257</v>
      </c>
      <c r="B1440" s="224"/>
      <c r="C1440" s="225"/>
      <c r="D1440" s="226"/>
      <c r="E1440" s="224"/>
      <c r="F1440" s="227"/>
      <c r="G1440" s="227"/>
      <c r="H1440" s="227"/>
      <c r="I1440" s="228"/>
      <c r="J1440" s="227"/>
      <c r="K1440" s="229"/>
      <c r="L1440" s="224"/>
      <c r="M1440" s="230"/>
      <c r="N1440" s="230"/>
      <c r="O1440" s="231"/>
      <c r="P1440" s="231"/>
      <c r="Q1440" s="231"/>
      <c r="R1440" s="232"/>
      <c r="S1440" s="230"/>
      <c r="T1440" s="231"/>
      <c r="U1440" s="231"/>
      <c r="V1440" s="231"/>
      <c r="W1440" s="231"/>
      <c r="X1440" s="233"/>
      <c r="Y1440" s="234"/>
      <c r="Z1440" s="235"/>
      <c r="AA1440" s="236"/>
      <c r="AB1440" s="228"/>
      <c r="AC1440" s="236"/>
      <c r="AD1440" s="237"/>
      <c r="AE1440" s="237"/>
      <c r="AP1440" t="b">
        <f t="shared" si="704"/>
        <v>0</v>
      </c>
      <c r="AQ1440" t="str">
        <f t="shared" si="705"/>
        <v/>
      </c>
      <c r="AR1440" t="str">
        <f>IF(AND(AP1440,D1440&lt;&gt;""),COUNTIF($AQ$12:AQ1440,AQ1440),"")</f>
        <v/>
      </c>
      <c r="AS1440" t="str">
        <f t="shared" si="734"/>
        <v/>
      </c>
      <c r="AT1440">
        <f t="shared" si="735"/>
        <v>0</v>
      </c>
      <c r="AU1440" s="195" t="str">
        <f t="shared" si="706"/>
        <v/>
      </c>
      <c r="AV1440" s="195" t="str">
        <f t="shared" si="707"/>
        <v/>
      </c>
      <c r="AW1440" s="195" t="str">
        <f t="shared" si="708"/>
        <v/>
      </c>
      <c r="AX1440" s="195" t="str">
        <f t="shared" si="709"/>
        <v/>
      </c>
      <c r="AY1440" s="250" t="str">
        <f t="shared" si="710"/>
        <v/>
      </c>
      <c r="AZ1440" s="249" t="str">
        <f t="shared" si="711"/>
        <v/>
      </c>
      <c r="BA1440" s="249" t="str">
        <f t="shared" si="712"/>
        <v/>
      </c>
      <c r="BB1440" s="195" t="str">
        <f t="shared" si="713"/>
        <v/>
      </c>
      <c r="BC1440" s="195" t="str">
        <f t="shared" si="714"/>
        <v/>
      </c>
      <c r="BD1440" s="249" t="str">
        <f t="shared" si="715"/>
        <v/>
      </c>
      <c r="BE1440" s="249" t="str">
        <f t="shared" si="716"/>
        <v/>
      </c>
      <c r="BF1440" s="195" t="str">
        <f t="shared" si="717"/>
        <v/>
      </c>
      <c r="BG1440" s="195" t="str">
        <f t="shared" si="718"/>
        <v/>
      </c>
      <c r="BH1440" s="258"/>
      <c r="BI1440" s="258"/>
      <c r="BJ1440" s="258"/>
      <c r="BK1440" s="249" t="str">
        <f t="shared" si="719"/>
        <v/>
      </c>
      <c r="BL1440" s="249" t="str">
        <f t="shared" si="720"/>
        <v/>
      </c>
      <c r="BM1440" s="277" t="str">
        <f t="shared" si="721"/>
        <v/>
      </c>
      <c r="BN1440" s="249" t="str">
        <f t="shared" si="722"/>
        <v/>
      </c>
      <c r="BO1440" s="195" t="str">
        <f t="shared" si="723"/>
        <v/>
      </c>
      <c r="BP1440" s="195" t="str">
        <f t="shared" si="724"/>
        <v/>
      </c>
      <c r="BQ1440" s="195" t="str">
        <f t="shared" si="725"/>
        <v/>
      </c>
      <c r="BS1440" s="195" t="str">
        <f t="shared" si="726"/>
        <v/>
      </c>
      <c r="BT1440" s="195" t="str">
        <f t="shared" si="727"/>
        <v/>
      </c>
      <c r="BV1440" s="195" t="str">
        <f t="shared" si="728"/>
        <v/>
      </c>
      <c r="BW1440" s="195" t="str">
        <f t="shared" si="729"/>
        <v/>
      </c>
      <c r="BX1440" s="195" t="str">
        <f t="shared" si="730"/>
        <v/>
      </c>
      <c r="BY1440" s="270" t="str">
        <f t="shared" si="731"/>
        <v/>
      </c>
      <c r="BZ1440" t="str">
        <f t="shared" si="732"/>
        <v/>
      </c>
      <c r="CA1440" t="str">
        <f t="shared" si="733"/>
        <v/>
      </c>
    </row>
    <row r="1441" spans="1:79" x14ac:dyDescent="0.25">
      <c r="A1441" s="218" t="s">
        <v>257</v>
      </c>
      <c r="B1441" s="224"/>
      <c r="C1441" s="225"/>
      <c r="D1441" s="226"/>
      <c r="E1441" s="224"/>
      <c r="F1441" s="227"/>
      <c r="G1441" s="227"/>
      <c r="H1441" s="227"/>
      <c r="I1441" s="228"/>
      <c r="J1441" s="227"/>
      <c r="K1441" s="229"/>
      <c r="L1441" s="224"/>
      <c r="M1441" s="230"/>
      <c r="N1441" s="230"/>
      <c r="O1441" s="231"/>
      <c r="P1441" s="231"/>
      <c r="Q1441" s="231"/>
      <c r="R1441" s="232"/>
      <c r="S1441" s="230"/>
      <c r="T1441" s="231"/>
      <c r="U1441" s="231"/>
      <c r="V1441" s="231"/>
      <c r="W1441" s="231"/>
      <c r="X1441" s="233"/>
      <c r="Y1441" s="234"/>
      <c r="Z1441" s="235"/>
      <c r="AA1441" s="236"/>
      <c r="AB1441" s="228"/>
      <c r="AC1441" s="236"/>
      <c r="AD1441" s="237"/>
      <c r="AE1441" s="237"/>
      <c r="AP1441" t="b">
        <f t="shared" si="704"/>
        <v>0</v>
      </c>
      <c r="AQ1441" t="str">
        <f t="shared" si="705"/>
        <v/>
      </c>
      <c r="AR1441" t="str">
        <f>IF(AND(AP1441,D1441&lt;&gt;""),COUNTIF($AQ$12:AQ1441,AQ1441),"")</f>
        <v/>
      </c>
      <c r="AS1441" t="str">
        <f t="shared" si="734"/>
        <v/>
      </c>
      <c r="AT1441">
        <f t="shared" si="735"/>
        <v>1</v>
      </c>
      <c r="AU1441" s="195" t="str">
        <f t="shared" si="706"/>
        <v/>
      </c>
      <c r="AV1441" s="195" t="str">
        <f t="shared" si="707"/>
        <v/>
      </c>
      <c r="AW1441" s="195" t="str">
        <f t="shared" si="708"/>
        <v/>
      </c>
      <c r="AX1441" s="195" t="str">
        <f t="shared" si="709"/>
        <v/>
      </c>
      <c r="AY1441" s="250" t="str">
        <f t="shared" si="710"/>
        <v/>
      </c>
      <c r="AZ1441" s="249" t="str">
        <f t="shared" si="711"/>
        <v/>
      </c>
      <c r="BA1441" s="249" t="str">
        <f t="shared" si="712"/>
        <v/>
      </c>
      <c r="BB1441" s="195" t="str">
        <f t="shared" si="713"/>
        <v/>
      </c>
      <c r="BC1441" s="195" t="str">
        <f t="shared" si="714"/>
        <v/>
      </c>
      <c r="BD1441" s="249" t="str">
        <f t="shared" si="715"/>
        <v/>
      </c>
      <c r="BE1441" s="249" t="str">
        <f t="shared" si="716"/>
        <v/>
      </c>
      <c r="BF1441" s="195" t="str">
        <f t="shared" si="717"/>
        <v/>
      </c>
      <c r="BG1441" s="195" t="str">
        <f t="shared" si="718"/>
        <v/>
      </c>
      <c r="BH1441" s="258"/>
      <c r="BI1441" s="258"/>
      <c r="BJ1441" s="258"/>
      <c r="BK1441" s="249" t="str">
        <f t="shared" si="719"/>
        <v/>
      </c>
      <c r="BL1441" s="249" t="str">
        <f t="shared" si="720"/>
        <v/>
      </c>
      <c r="BM1441" s="277" t="str">
        <f t="shared" si="721"/>
        <v/>
      </c>
      <c r="BN1441" s="249" t="str">
        <f t="shared" si="722"/>
        <v/>
      </c>
      <c r="BO1441" s="195" t="str">
        <f t="shared" si="723"/>
        <v/>
      </c>
      <c r="BP1441" s="195" t="str">
        <f t="shared" si="724"/>
        <v/>
      </c>
      <c r="BQ1441" s="195" t="str">
        <f t="shared" si="725"/>
        <v/>
      </c>
      <c r="BS1441" s="195" t="str">
        <f t="shared" si="726"/>
        <v/>
      </c>
      <c r="BT1441" s="195" t="str">
        <f t="shared" si="727"/>
        <v/>
      </c>
      <c r="BV1441" s="195" t="str">
        <f t="shared" si="728"/>
        <v/>
      </c>
      <c r="BW1441" s="195" t="str">
        <f t="shared" si="729"/>
        <v/>
      </c>
      <c r="BX1441" s="195" t="str">
        <f t="shared" si="730"/>
        <v/>
      </c>
      <c r="BY1441" s="270" t="str">
        <f t="shared" si="731"/>
        <v/>
      </c>
      <c r="BZ1441" t="str">
        <f t="shared" si="732"/>
        <v/>
      </c>
      <c r="CA1441" t="str">
        <f t="shared" si="733"/>
        <v/>
      </c>
    </row>
    <row r="1442" spans="1:79" x14ac:dyDescent="0.25">
      <c r="A1442" s="218" t="s">
        <v>257</v>
      </c>
      <c r="B1442" s="224"/>
      <c r="C1442" s="225"/>
      <c r="D1442" s="226"/>
      <c r="E1442" s="224"/>
      <c r="F1442" s="227"/>
      <c r="G1442" s="227"/>
      <c r="H1442" s="227"/>
      <c r="I1442" s="228"/>
      <c r="J1442" s="227"/>
      <c r="K1442" s="229"/>
      <c r="L1442" s="224"/>
      <c r="M1442" s="230"/>
      <c r="N1442" s="230"/>
      <c r="O1442" s="231"/>
      <c r="P1442" s="231"/>
      <c r="Q1442" s="231"/>
      <c r="R1442" s="232"/>
      <c r="S1442" s="230"/>
      <c r="T1442" s="231"/>
      <c r="U1442" s="231"/>
      <c r="V1442" s="231"/>
      <c r="W1442" s="231"/>
      <c r="X1442" s="233"/>
      <c r="Y1442" s="234"/>
      <c r="Z1442" s="235"/>
      <c r="AA1442" s="236"/>
      <c r="AB1442" s="228"/>
      <c r="AC1442" s="236"/>
      <c r="AD1442" s="237"/>
      <c r="AE1442" s="237"/>
      <c r="AP1442" t="b">
        <f t="shared" si="704"/>
        <v>0</v>
      </c>
      <c r="AQ1442" t="str">
        <f t="shared" si="705"/>
        <v/>
      </c>
      <c r="AR1442" t="str">
        <f>IF(AND(AP1442,D1442&lt;&gt;""),COUNTIF($AQ$12:AQ1442,AQ1442),"")</f>
        <v/>
      </c>
      <c r="AS1442" t="str">
        <f t="shared" si="734"/>
        <v/>
      </c>
      <c r="AT1442">
        <f t="shared" si="735"/>
        <v>0</v>
      </c>
      <c r="AU1442" s="195" t="str">
        <f t="shared" si="706"/>
        <v/>
      </c>
      <c r="AV1442" s="195" t="str">
        <f t="shared" si="707"/>
        <v/>
      </c>
      <c r="AW1442" s="195" t="str">
        <f t="shared" si="708"/>
        <v/>
      </c>
      <c r="AX1442" s="195" t="str">
        <f t="shared" si="709"/>
        <v/>
      </c>
      <c r="AY1442" s="250" t="str">
        <f t="shared" si="710"/>
        <v/>
      </c>
      <c r="AZ1442" s="249" t="str">
        <f t="shared" si="711"/>
        <v/>
      </c>
      <c r="BA1442" s="249" t="str">
        <f t="shared" si="712"/>
        <v/>
      </c>
      <c r="BB1442" s="195" t="str">
        <f t="shared" si="713"/>
        <v/>
      </c>
      <c r="BC1442" s="195" t="str">
        <f t="shared" si="714"/>
        <v/>
      </c>
      <c r="BD1442" s="249" t="str">
        <f t="shared" si="715"/>
        <v/>
      </c>
      <c r="BE1442" s="249" t="str">
        <f t="shared" si="716"/>
        <v/>
      </c>
      <c r="BF1442" s="195" t="str">
        <f t="shared" si="717"/>
        <v/>
      </c>
      <c r="BG1442" s="195" t="str">
        <f t="shared" si="718"/>
        <v/>
      </c>
      <c r="BH1442" s="258"/>
      <c r="BI1442" s="258"/>
      <c r="BJ1442" s="258"/>
      <c r="BK1442" s="249" t="str">
        <f t="shared" si="719"/>
        <v/>
      </c>
      <c r="BL1442" s="249" t="str">
        <f t="shared" si="720"/>
        <v/>
      </c>
      <c r="BM1442" s="277" t="str">
        <f t="shared" si="721"/>
        <v/>
      </c>
      <c r="BN1442" s="249" t="str">
        <f t="shared" si="722"/>
        <v/>
      </c>
      <c r="BO1442" s="195" t="str">
        <f t="shared" si="723"/>
        <v/>
      </c>
      <c r="BP1442" s="195" t="str">
        <f t="shared" si="724"/>
        <v/>
      </c>
      <c r="BQ1442" s="195" t="str">
        <f t="shared" si="725"/>
        <v/>
      </c>
      <c r="BS1442" s="195" t="str">
        <f t="shared" si="726"/>
        <v/>
      </c>
      <c r="BT1442" s="195" t="str">
        <f t="shared" si="727"/>
        <v/>
      </c>
      <c r="BV1442" s="195" t="str">
        <f t="shared" si="728"/>
        <v/>
      </c>
      <c r="BW1442" s="195" t="str">
        <f t="shared" si="729"/>
        <v/>
      </c>
      <c r="BX1442" s="195" t="str">
        <f t="shared" si="730"/>
        <v/>
      </c>
      <c r="BY1442" s="270" t="str">
        <f t="shared" si="731"/>
        <v/>
      </c>
      <c r="BZ1442" t="str">
        <f t="shared" si="732"/>
        <v/>
      </c>
      <c r="CA1442" t="str">
        <f t="shared" si="733"/>
        <v/>
      </c>
    </row>
    <row r="1443" spans="1:79" x14ac:dyDescent="0.25">
      <c r="A1443" s="218" t="s">
        <v>257</v>
      </c>
      <c r="B1443" s="224"/>
      <c r="C1443" s="225"/>
      <c r="D1443" s="226"/>
      <c r="E1443" s="224"/>
      <c r="F1443" s="227"/>
      <c r="G1443" s="227"/>
      <c r="H1443" s="227"/>
      <c r="I1443" s="228"/>
      <c r="J1443" s="227"/>
      <c r="K1443" s="229"/>
      <c r="L1443" s="224"/>
      <c r="M1443" s="230"/>
      <c r="N1443" s="230"/>
      <c r="O1443" s="231"/>
      <c r="P1443" s="231"/>
      <c r="Q1443" s="231"/>
      <c r="R1443" s="232"/>
      <c r="S1443" s="230"/>
      <c r="T1443" s="231"/>
      <c r="U1443" s="231"/>
      <c r="V1443" s="231"/>
      <c r="W1443" s="231"/>
      <c r="X1443" s="233"/>
      <c r="Y1443" s="234"/>
      <c r="Z1443" s="235"/>
      <c r="AA1443" s="236"/>
      <c r="AB1443" s="228"/>
      <c r="AC1443" s="236"/>
      <c r="AD1443" s="237"/>
      <c r="AE1443" s="237"/>
      <c r="AP1443" t="b">
        <f t="shared" si="704"/>
        <v>0</v>
      </c>
      <c r="AQ1443" t="str">
        <f t="shared" si="705"/>
        <v/>
      </c>
      <c r="AR1443" t="str">
        <f>IF(AND(AP1443,D1443&lt;&gt;""),COUNTIF($AQ$12:AQ1443,AQ1443),"")</f>
        <v/>
      </c>
      <c r="AS1443" t="str">
        <f t="shared" si="734"/>
        <v/>
      </c>
      <c r="AT1443">
        <f t="shared" si="735"/>
        <v>1</v>
      </c>
      <c r="AU1443" s="195" t="str">
        <f t="shared" si="706"/>
        <v/>
      </c>
      <c r="AV1443" s="195" t="str">
        <f t="shared" si="707"/>
        <v/>
      </c>
      <c r="AW1443" s="195" t="str">
        <f t="shared" si="708"/>
        <v/>
      </c>
      <c r="AX1443" s="195" t="str">
        <f t="shared" si="709"/>
        <v/>
      </c>
      <c r="AY1443" s="250" t="str">
        <f t="shared" si="710"/>
        <v/>
      </c>
      <c r="AZ1443" s="249" t="str">
        <f t="shared" si="711"/>
        <v/>
      </c>
      <c r="BA1443" s="249" t="str">
        <f t="shared" si="712"/>
        <v/>
      </c>
      <c r="BB1443" s="195" t="str">
        <f t="shared" si="713"/>
        <v/>
      </c>
      <c r="BC1443" s="195" t="str">
        <f t="shared" si="714"/>
        <v/>
      </c>
      <c r="BD1443" s="249" t="str">
        <f t="shared" si="715"/>
        <v/>
      </c>
      <c r="BE1443" s="249" t="str">
        <f t="shared" si="716"/>
        <v/>
      </c>
      <c r="BF1443" s="195" t="str">
        <f t="shared" si="717"/>
        <v/>
      </c>
      <c r="BG1443" s="195" t="str">
        <f t="shared" si="718"/>
        <v/>
      </c>
      <c r="BH1443" s="258"/>
      <c r="BI1443" s="258"/>
      <c r="BJ1443" s="258"/>
      <c r="BK1443" s="249" t="str">
        <f t="shared" si="719"/>
        <v/>
      </c>
      <c r="BL1443" s="249" t="str">
        <f t="shared" si="720"/>
        <v/>
      </c>
      <c r="BM1443" s="277" t="str">
        <f t="shared" si="721"/>
        <v/>
      </c>
      <c r="BN1443" s="249" t="str">
        <f t="shared" si="722"/>
        <v/>
      </c>
      <c r="BO1443" s="195" t="str">
        <f t="shared" si="723"/>
        <v/>
      </c>
      <c r="BP1443" s="195" t="str">
        <f t="shared" si="724"/>
        <v/>
      </c>
      <c r="BQ1443" s="195" t="str">
        <f t="shared" si="725"/>
        <v/>
      </c>
      <c r="BS1443" s="195" t="str">
        <f t="shared" si="726"/>
        <v/>
      </c>
      <c r="BT1443" s="195" t="str">
        <f t="shared" si="727"/>
        <v/>
      </c>
      <c r="BV1443" s="195" t="str">
        <f t="shared" si="728"/>
        <v/>
      </c>
      <c r="BW1443" s="195" t="str">
        <f t="shared" si="729"/>
        <v/>
      </c>
      <c r="BX1443" s="195" t="str">
        <f t="shared" si="730"/>
        <v/>
      </c>
      <c r="BY1443" s="270" t="str">
        <f t="shared" si="731"/>
        <v/>
      </c>
      <c r="BZ1443" t="str">
        <f t="shared" si="732"/>
        <v/>
      </c>
      <c r="CA1443" t="str">
        <f t="shared" si="733"/>
        <v/>
      </c>
    </row>
    <row r="1444" spans="1:79" x14ac:dyDescent="0.25">
      <c r="A1444" s="218" t="s">
        <v>257</v>
      </c>
      <c r="B1444" s="224"/>
      <c r="C1444" s="225"/>
      <c r="D1444" s="226"/>
      <c r="E1444" s="224"/>
      <c r="F1444" s="227"/>
      <c r="G1444" s="227"/>
      <c r="H1444" s="227"/>
      <c r="I1444" s="228"/>
      <c r="J1444" s="227"/>
      <c r="K1444" s="229"/>
      <c r="L1444" s="224"/>
      <c r="M1444" s="230"/>
      <c r="N1444" s="230"/>
      <c r="O1444" s="231"/>
      <c r="P1444" s="231"/>
      <c r="Q1444" s="231"/>
      <c r="R1444" s="232"/>
      <c r="S1444" s="230"/>
      <c r="T1444" s="231"/>
      <c r="U1444" s="231"/>
      <c r="V1444" s="231"/>
      <c r="W1444" s="231"/>
      <c r="X1444" s="233"/>
      <c r="Y1444" s="234"/>
      <c r="Z1444" s="235"/>
      <c r="AA1444" s="236"/>
      <c r="AB1444" s="228"/>
      <c r="AC1444" s="236"/>
      <c r="AD1444" s="237"/>
      <c r="AE1444" s="237"/>
      <c r="AP1444" t="b">
        <f t="shared" si="704"/>
        <v>0</v>
      </c>
      <c r="AQ1444" t="str">
        <f t="shared" si="705"/>
        <v/>
      </c>
      <c r="AR1444" t="str">
        <f>IF(AND(AP1444,D1444&lt;&gt;""),COUNTIF($AQ$12:AQ1444,AQ1444),"")</f>
        <v/>
      </c>
      <c r="AS1444" t="str">
        <f t="shared" si="734"/>
        <v/>
      </c>
      <c r="AT1444">
        <f t="shared" si="735"/>
        <v>0</v>
      </c>
      <c r="AU1444" s="195" t="str">
        <f t="shared" si="706"/>
        <v/>
      </c>
      <c r="AV1444" s="195" t="str">
        <f t="shared" si="707"/>
        <v/>
      </c>
      <c r="AW1444" s="195" t="str">
        <f t="shared" si="708"/>
        <v/>
      </c>
      <c r="AX1444" s="195" t="str">
        <f t="shared" si="709"/>
        <v/>
      </c>
      <c r="AY1444" s="250" t="str">
        <f t="shared" si="710"/>
        <v/>
      </c>
      <c r="AZ1444" s="249" t="str">
        <f t="shared" si="711"/>
        <v/>
      </c>
      <c r="BA1444" s="249" t="str">
        <f t="shared" si="712"/>
        <v/>
      </c>
      <c r="BB1444" s="195" t="str">
        <f t="shared" si="713"/>
        <v/>
      </c>
      <c r="BC1444" s="195" t="str">
        <f t="shared" si="714"/>
        <v/>
      </c>
      <c r="BD1444" s="249" t="str">
        <f t="shared" si="715"/>
        <v/>
      </c>
      <c r="BE1444" s="249" t="str">
        <f t="shared" si="716"/>
        <v/>
      </c>
      <c r="BF1444" s="195" t="str">
        <f t="shared" si="717"/>
        <v/>
      </c>
      <c r="BG1444" s="195" t="str">
        <f t="shared" si="718"/>
        <v/>
      </c>
      <c r="BH1444" s="258"/>
      <c r="BI1444" s="258"/>
      <c r="BJ1444" s="258"/>
      <c r="BK1444" s="249" t="str">
        <f t="shared" si="719"/>
        <v/>
      </c>
      <c r="BL1444" s="249" t="str">
        <f t="shared" si="720"/>
        <v/>
      </c>
      <c r="BM1444" s="277" t="str">
        <f t="shared" si="721"/>
        <v/>
      </c>
      <c r="BN1444" s="249" t="str">
        <f t="shared" si="722"/>
        <v/>
      </c>
      <c r="BO1444" s="195" t="str">
        <f t="shared" si="723"/>
        <v/>
      </c>
      <c r="BP1444" s="195" t="str">
        <f t="shared" si="724"/>
        <v/>
      </c>
      <c r="BQ1444" s="195" t="str">
        <f t="shared" si="725"/>
        <v/>
      </c>
      <c r="BS1444" s="195" t="str">
        <f t="shared" si="726"/>
        <v/>
      </c>
      <c r="BT1444" s="195" t="str">
        <f t="shared" si="727"/>
        <v/>
      </c>
      <c r="BV1444" s="195" t="str">
        <f t="shared" si="728"/>
        <v/>
      </c>
      <c r="BW1444" s="195" t="str">
        <f t="shared" si="729"/>
        <v/>
      </c>
      <c r="BX1444" s="195" t="str">
        <f t="shared" si="730"/>
        <v/>
      </c>
      <c r="BY1444" s="270" t="str">
        <f t="shared" si="731"/>
        <v/>
      </c>
      <c r="BZ1444" t="str">
        <f t="shared" si="732"/>
        <v/>
      </c>
      <c r="CA1444" t="str">
        <f t="shared" si="733"/>
        <v/>
      </c>
    </row>
    <row r="1445" spans="1:79" x14ac:dyDescent="0.25">
      <c r="A1445" s="218" t="s">
        <v>257</v>
      </c>
      <c r="B1445" s="224"/>
      <c r="C1445" s="225"/>
      <c r="D1445" s="226"/>
      <c r="E1445" s="224"/>
      <c r="F1445" s="227"/>
      <c r="G1445" s="227"/>
      <c r="H1445" s="227"/>
      <c r="I1445" s="228"/>
      <c r="J1445" s="227"/>
      <c r="K1445" s="229"/>
      <c r="L1445" s="224"/>
      <c r="M1445" s="230"/>
      <c r="N1445" s="230"/>
      <c r="O1445" s="231"/>
      <c r="P1445" s="231"/>
      <c r="Q1445" s="231"/>
      <c r="R1445" s="232"/>
      <c r="S1445" s="230"/>
      <c r="T1445" s="231"/>
      <c r="U1445" s="231"/>
      <c r="V1445" s="231"/>
      <c r="W1445" s="231"/>
      <c r="X1445" s="233"/>
      <c r="Y1445" s="234"/>
      <c r="Z1445" s="235"/>
      <c r="AA1445" s="236"/>
      <c r="AB1445" s="228"/>
      <c r="AC1445" s="236"/>
      <c r="AD1445" s="237"/>
      <c r="AE1445" s="237"/>
      <c r="AP1445" t="b">
        <f t="shared" si="704"/>
        <v>0</v>
      </c>
      <c r="AQ1445" t="str">
        <f t="shared" si="705"/>
        <v/>
      </c>
      <c r="AR1445" t="str">
        <f>IF(AND(AP1445,D1445&lt;&gt;""),COUNTIF($AQ$12:AQ1445,AQ1445),"")</f>
        <v/>
      </c>
      <c r="AS1445" t="str">
        <f t="shared" si="734"/>
        <v/>
      </c>
      <c r="AT1445">
        <f t="shared" si="735"/>
        <v>1</v>
      </c>
      <c r="AU1445" s="195" t="str">
        <f t="shared" si="706"/>
        <v/>
      </c>
      <c r="AV1445" s="195" t="str">
        <f t="shared" si="707"/>
        <v/>
      </c>
      <c r="AW1445" s="195" t="str">
        <f t="shared" si="708"/>
        <v/>
      </c>
      <c r="AX1445" s="195" t="str">
        <f t="shared" si="709"/>
        <v/>
      </c>
      <c r="AY1445" s="250" t="str">
        <f t="shared" si="710"/>
        <v/>
      </c>
      <c r="AZ1445" s="249" t="str">
        <f t="shared" si="711"/>
        <v/>
      </c>
      <c r="BA1445" s="249" t="str">
        <f t="shared" si="712"/>
        <v/>
      </c>
      <c r="BB1445" s="195" t="str">
        <f t="shared" si="713"/>
        <v/>
      </c>
      <c r="BC1445" s="195" t="str">
        <f t="shared" si="714"/>
        <v/>
      </c>
      <c r="BD1445" s="249" t="str">
        <f t="shared" si="715"/>
        <v/>
      </c>
      <c r="BE1445" s="249" t="str">
        <f t="shared" si="716"/>
        <v/>
      </c>
      <c r="BF1445" s="195" t="str">
        <f t="shared" si="717"/>
        <v/>
      </c>
      <c r="BG1445" s="195" t="str">
        <f t="shared" si="718"/>
        <v/>
      </c>
      <c r="BH1445" s="258"/>
      <c r="BI1445" s="258"/>
      <c r="BJ1445" s="258"/>
      <c r="BK1445" s="249" t="str">
        <f t="shared" si="719"/>
        <v/>
      </c>
      <c r="BL1445" s="249" t="str">
        <f t="shared" si="720"/>
        <v/>
      </c>
      <c r="BM1445" s="277" t="str">
        <f t="shared" si="721"/>
        <v/>
      </c>
      <c r="BN1445" s="249" t="str">
        <f t="shared" si="722"/>
        <v/>
      </c>
      <c r="BO1445" s="195" t="str">
        <f t="shared" si="723"/>
        <v/>
      </c>
      <c r="BP1445" s="195" t="str">
        <f t="shared" si="724"/>
        <v/>
      </c>
      <c r="BQ1445" s="195" t="str">
        <f t="shared" si="725"/>
        <v/>
      </c>
      <c r="BS1445" s="195" t="str">
        <f t="shared" si="726"/>
        <v/>
      </c>
      <c r="BT1445" s="195" t="str">
        <f t="shared" si="727"/>
        <v/>
      </c>
      <c r="BV1445" s="195" t="str">
        <f t="shared" si="728"/>
        <v/>
      </c>
      <c r="BW1445" s="195" t="str">
        <f t="shared" si="729"/>
        <v/>
      </c>
      <c r="BX1445" s="195" t="str">
        <f t="shared" si="730"/>
        <v/>
      </c>
      <c r="BY1445" s="270" t="str">
        <f t="shared" si="731"/>
        <v/>
      </c>
      <c r="BZ1445" t="str">
        <f t="shared" si="732"/>
        <v/>
      </c>
      <c r="CA1445" t="str">
        <f t="shared" si="733"/>
        <v/>
      </c>
    </row>
    <row r="1446" spans="1:79" x14ac:dyDescent="0.25">
      <c r="A1446" s="218" t="s">
        <v>257</v>
      </c>
      <c r="B1446" s="224"/>
      <c r="C1446" s="225"/>
      <c r="D1446" s="226"/>
      <c r="E1446" s="224"/>
      <c r="F1446" s="227"/>
      <c r="G1446" s="227"/>
      <c r="H1446" s="227"/>
      <c r="I1446" s="228"/>
      <c r="J1446" s="227"/>
      <c r="K1446" s="229"/>
      <c r="L1446" s="224"/>
      <c r="M1446" s="230"/>
      <c r="N1446" s="230"/>
      <c r="O1446" s="231"/>
      <c r="P1446" s="231"/>
      <c r="Q1446" s="231"/>
      <c r="R1446" s="232"/>
      <c r="S1446" s="230"/>
      <c r="T1446" s="231"/>
      <c r="U1446" s="231"/>
      <c r="V1446" s="231"/>
      <c r="W1446" s="231"/>
      <c r="X1446" s="233"/>
      <c r="Y1446" s="234"/>
      <c r="Z1446" s="235"/>
      <c r="AA1446" s="236"/>
      <c r="AB1446" s="228"/>
      <c r="AC1446" s="236"/>
      <c r="AD1446" s="237"/>
      <c r="AE1446" s="237"/>
      <c r="AP1446" t="b">
        <f t="shared" si="704"/>
        <v>0</v>
      </c>
      <c r="AQ1446" t="str">
        <f t="shared" si="705"/>
        <v/>
      </c>
      <c r="AR1446" t="str">
        <f>IF(AND(AP1446,D1446&lt;&gt;""),COUNTIF($AQ$12:AQ1446,AQ1446),"")</f>
        <v/>
      </c>
      <c r="AS1446" t="str">
        <f t="shared" si="734"/>
        <v/>
      </c>
      <c r="AT1446">
        <f t="shared" si="735"/>
        <v>0</v>
      </c>
      <c r="AU1446" s="195" t="str">
        <f t="shared" si="706"/>
        <v/>
      </c>
      <c r="AV1446" s="195" t="str">
        <f t="shared" si="707"/>
        <v/>
      </c>
      <c r="AW1446" s="195" t="str">
        <f t="shared" si="708"/>
        <v/>
      </c>
      <c r="AX1446" s="195" t="str">
        <f t="shared" si="709"/>
        <v/>
      </c>
      <c r="AY1446" s="250" t="str">
        <f t="shared" si="710"/>
        <v/>
      </c>
      <c r="AZ1446" s="249" t="str">
        <f t="shared" si="711"/>
        <v/>
      </c>
      <c r="BA1446" s="249" t="str">
        <f t="shared" si="712"/>
        <v/>
      </c>
      <c r="BB1446" s="195" t="str">
        <f t="shared" si="713"/>
        <v/>
      </c>
      <c r="BC1446" s="195" t="str">
        <f t="shared" si="714"/>
        <v/>
      </c>
      <c r="BD1446" s="249" t="str">
        <f t="shared" si="715"/>
        <v/>
      </c>
      <c r="BE1446" s="249" t="str">
        <f t="shared" si="716"/>
        <v/>
      </c>
      <c r="BF1446" s="195" t="str">
        <f t="shared" si="717"/>
        <v/>
      </c>
      <c r="BG1446" s="195" t="str">
        <f t="shared" si="718"/>
        <v/>
      </c>
      <c r="BH1446" s="258"/>
      <c r="BI1446" s="258"/>
      <c r="BJ1446" s="258"/>
      <c r="BK1446" s="249" t="str">
        <f t="shared" si="719"/>
        <v/>
      </c>
      <c r="BL1446" s="249" t="str">
        <f t="shared" si="720"/>
        <v/>
      </c>
      <c r="BM1446" s="277" t="str">
        <f t="shared" si="721"/>
        <v/>
      </c>
      <c r="BN1446" s="249" t="str">
        <f t="shared" si="722"/>
        <v/>
      </c>
      <c r="BO1446" s="195" t="str">
        <f t="shared" si="723"/>
        <v/>
      </c>
      <c r="BP1446" s="195" t="str">
        <f t="shared" si="724"/>
        <v/>
      </c>
      <c r="BQ1446" s="195" t="str">
        <f t="shared" si="725"/>
        <v/>
      </c>
      <c r="BS1446" s="195" t="str">
        <f t="shared" si="726"/>
        <v/>
      </c>
      <c r="BT1446" s="195" t="str">
        <f t="shared" si="727"/>
        <v/>
      </c>
      <c r="BV1446" s="195" t="str">
        <f t="shared" si="728"/>
        <v/>
      </c>
      <c r="BW1446" s="195" t="str">
        <f t="shared" si="729"/>
        <v/>
      </c>
      <c r="BX1446" s="195" t="str">
        <f t="shared" si="730"/>
        <v/>
      </c>
      <c r="BY1446" s="270" t="str">
        <f t="shared" si="731"/>
        <v/>
      </c>
      <c r="BZ1446" t="str">
        <f t="shared" si="732"/>
        <v/>
      </c>
      <c r="CA1446" t="str">
        <f t="shared" si="733"/>
        <v/>
      </c>
    </row>
    <row r="1447" spans="1:79" x14ac:dyDescent="0.25">
      <c r="A1447" s="218" t="s">
        <v>257</v>
      </c>
      <c r="B1447" s="224"/>
      <c r="C1447" s="225"/>
      <c r="D1447" s="226"/>
      <c r="E1447" s="224"/>
      <c r="F1447" s="227"/>
      <c r="G1447" s="227"/>
      <c r="H1447" s="227"/>
      <c r="I1447" s="228"/>
      <c r="J1447" s="227"/>
      <c r="K1447" s="229"/>
      <c r="L1447" s="224"/>
      <c r="M1447" s="230"/>
      <c r="N1447" s="230"/>
      <c r="O1447" s="231"/>
      <c r="P1447" s="231"/>
      <c r="Q1447" s="231"/>
      <c r="R1447" s="232"/>
      <c r="S1447" s="230"/>
      <c r="T1447" s="231"/>
      <c r="U1447" s="231"/>
      <c r="V1447" s="231"/>
      <c r="W1447" s="231"/>
      <c r="X1447" s="233"/>
      <c r="Y1447" s="234"/>
      <c r="Z1447" s="235"/>
      <c r="AA1447" s="236"/>
      <c r="AB1447" s="228"/>
      <c r="AC1447" s="236"/>
      <c r="AD1447" s="237"/>
      <c r="AE1447" s="237"/>
      <c r="AP1447" t="b">
        <f t="shared" si="704"/>
        <v>0</v>
      </c>
      <c r="AQ1447" t="str">
        <f t="shared" si="705"/>
        <v/>
      </c>
      <c r="AR1447" t="str">
        <f>IF(AND(AP1447,D1447&lt;&gt;""),COUNTIF($AQ$12:AQ1447,AQ1447),"")</f>
        <v/>
      </c>
      <c r="AS1447" t="str">
        <f t="shared" si="734"/>
        <v/>
      </c>
      <c r="AT1447">
        <f t="shared" si="735"/>
        <v>1</v>
      </c>
      <c r="AU1447" s="195" t="str">
        <f t="shared" si="706"/>
        <v/>
      </c>
      <c r="AV1447" s="195" t="str">
        <f t="shared" si="707"/>
        <v/>
      </c>
      <c r="AW1447" s="195" t="str">
        <f t="shared" si="708"/>
        <v/>
      </c>
      <c r="AX1447" s="195" t="str">
        <f t="shared" si="709"/>
        <v/>
      </c>
      <c r="AY1447" s="250" t="str">
        <f t="shared" si="710"/>
        <v/>
      </c>
      <c r="AZ1447" s="249" t="str">
        <f t="shared" si="711"/>
        <v/>
      </c>
      <c r="BA1447" s="249" t="str">
        <f t="shared" si="712"/>
        <v/>
      </c>
      <c r="BB1447" s="195" t="str">
        <f t="shared" si="713"/>
        <v/>
      </c>
      <c r="BC1447" s="195" t="str">
        <f t="shared" si="714"/>
        <v/>
      </c>
      <c r="BD1447" s="249" t="str">
        <f t="shared" si="715"/>
        <v/>
      </c>
      <c r="BE1447" s="249" t="str">
        <f t="shared" si="716"/>
        <v/>
      </c>
      <c r="BF1447" s="195" t="str">
        <f t="shared" si="717"/>
        <v/>
      </c>
      <c r="BG1447" s="195" t="str">
        <f t="shared" si="718"/>
        <v/>
      </c>
      <c r="BH1447" s="258"/>
      <c r="BI1447" s="258"/>
      <c r="BJ1447" s="258"/>
      <c r="BK1447" s="249" t="str">
        <f t="shared" si="719"/>
        <v/>
      </c>
      <c r="BL1447" s="249" t="str">
        <f t="shared" si="720"/>
        <v/>
      </c>
      <c r="BM1447" s="277" t="str">
        <f t="shared" si="721"/>
        <v/>
      </c>
      <c r="BN1447" s="249" t="str">
        <f t="shared" si="722"/>
        <v/>
      </c>
      <c r="BO1447" s="195" t="str">
        <f t="shared" si="723"/>
        <v/>
      </c>
      <c r="BP1447" s="195" t="str">
        <f t="shared" si="724"/>
        <v/>
      </c>
      <c r="BQ1447" s="195" t="str">
        <f t="shared" si="725"/>
        <v/>
      </c>
      <c r="BS1447" s="195" t="str">
        <f t="shared" si="726"/>
        <v/>
      </c>
      <c r="BT1447" s="195" t="str">
        <f t="shared" si="727"/>
        <v/>
      </c>
      <c r="BV1447" s="195" t="str">
        <f t="shared" si="728"/>
        <v/>
      </c>
      <c r="BW1447" s="195" t="str">
        <f t="shared" si="729"/>
        <v/>
      </c>
      <c r="BX1447" s="195" t="str">
        <f t="shared" si="730"/>
        <v/>
      </c>
      <c r="BY1447" s="270" t="str">
        <f t="shared" si="731"/>
        <v/>
      </c>
      <c r="BZ1447" t="str">
        <f t="shared" si="732"/>
        <v/>
      </c>
      <c r="CA1447" t="str">
        <f t="shared" si="733"/>
        <v/>
      </c>
    </row>
    <row r="1448" spans="1:79" x14ac:dyDescent="0.25">
      <c r="A1448" s="218" t="s">
        <v>257</v>
      </c>
      <c r="B1448" s="224"/>
      <c r="C1448" s="225"/>
      <c r="D1448" s="226"/>
      <c r="E1448" s="224"/>
      <c r="F1448" s="227"/>
      <c r="G1448" s="227"/>
      <c r="H1448" s="227"/>
      <c r="I1448" s="228"/>
      <c r="J1448" s="227"/>
      <c r="K1448" s="229"/>
      <c r="L1448" s="224"/>
      <c r="M1448" s="230"/>
      <c r="N1448" s="230"/>
      <c r="O1448" s="231"/>
      <c r="P1448" s="231"/>
      <c r="Q1448" s="231"/>
      <c r="R1448" s="232"/>
      <c r="S1448" s="230"/>
      <c r="T1448" s="231"/>
      <c r="U1448" s="231"/>
      <c r="V1448" s="231"/>
      <c r="W1448" s="231"/>
      <c r="X1448" s="233"/>
      <c r="Y1448" s="234"/>
      <c r="Z1448" s="235"/>
      <c r="AA1448" s="236"/>
      <c r="AB1448" s="228"/>
      <c r="AC1448" s="236"/>
      <c r="AD1448" s="237"/>
      <c r="AE1448" s="237"/>
      <c r="AP1448" t="b">
        <f t="shared" si="704"/>
        <v>0</v>
      </c>
      <c r="AQ1448" t="str">
        <f t="shared" si="705"/>
        <v/>
      </c>
      <c r="AR1448" t="str">
        <f>IF(AND(AP1448,D1448&lt;&gt;""),COUNTIF($AQ$12:AQ1448,AQ1448),"")</f>
        <v/>
      </c>
      <c r="AS1448" t="str">
        <f t="shared" si="734"/>
        <v/>
      </c>
      <c r="AT1448">
        <f t="shared" si="735"/>
        <v>0</v>
      </c>
      <c r="AU1448" s="195" t="str">
        <f t="shared" si="706"/>
        <v/>
      </c>
      <c r="AV1448" s="195" t="str">
        <f t="shared" si="707"/>
        <v/>
      </c>
      <c r="AW1448" s="195" t="str">
        <f t="shared" si="708"/>
        <v/>
      </c>
      <c r="AX1448" s="195" t="str">
        <f t="shared" si="709"/>
        <v/>
      </c>
      <c r="AY1448" s="250" t="str">
        <f t="shared" si="710"/>
        <v/>
      </c>
      <c r="AZ1448" s="249" t="str">
        <f t="shared" si="711"/>
        <v/>
      </c>
      <c r="BA1448" s="249" t="str">
        <f t="shared" si="712"/>
        <v/>
      </c>
      <c r="BB1448" s="195" t="str">
        <f t="shared" si="713"/>
        <v/>
      </c>
      <c r="BC1448" s="195" t="str">
        <f t="shared" si="714"/>
        <v/>
      </c>
      <c r="BD1448" s="249" t="str">
        <f t="shared" si="715"/>
        <v/>
      </c>
      <c r="BE1448" s="249" t="str">
        <f t="shared" si="716"/>
        <v/>
      </c>
      <c r="BF1448" s="195" t="str">
        <f t="shared" si="717"/>
        <v/>
      </c>
      <c r="BG1448" s="195" t="str">
        <f t="shared" si="718"/>
        <v/>
      </c>
      <c r="BH1448" s="258"/>
      <c r="BI1448" s="258"/>
      <c r="BJ1448" s="258"/>
      <c r="BK1448" s="249" t="str">
        <f t="shared" si="719"/>
        <v/>
      </c>
      <c r="BL1448" s="249" t="str">
        <f t="shared" si="720"/>
        <v/>
      </c>
      <c r="BM1448" s="277" t="str">
        <f t="shared" si="721"/>
        <v/>
      </c>
      <c r="BN1448" s="249" t="str">
        <f t="shared" si="722"/>
        <v/>
      </c>
      <c r="BO1448" s="195" t="str">
        <f t="shared" si="723"/>
        <v/>
      </c>
      <c r="BP1448" s="195" t="str">
        <f t="shared" si="724"/>
        <v/>
      </c>
      <c r="BQ1448" s="195" t="str">
        <f t="shared" si="725"/>
        <v/>
      </c>
      <c r="BS1448" s="195" t="str">
        <f t="shared" si="726"/>
        <v/>
      </c>
      <c r="BT1448" s="195" t="str">
        <f t="shared" si="727"/>
        <v/>
      </c>
      <c r="BV1448" s="195" t="str">
        <f t="shared" si="728"/>
        <v/>
      </c>
      <c r="BW1448" s="195" t="str">
        <f t="shared" si="729"/>
        <v/>
      </c>
      <c r="BX1448" s="195" t="str">
        <f t="shared" si="730"/>
        <v/>
      </c>
      <c r="BY1448" s="270" t="str">
        <f t="shared" si="731"/>
        <v/>
      </c>
      <c r="BZ1448" t="str">
        <f t="shared" si="732"/>
        <v/>
      </c>
      <c r="CA1448" t="str">
        <f t="shared" si="733"/>
        <v/>
      </c>
    </row>
    <row r="1449" spans="1:79" x14ac:dyDescent="0.25">
      <c r="A1449" s="218" t="s">
        <v>257</v>
      </c>
      <c r="B1449" s="224"/>
      <c r="C1449" s="225"/>
      <c r="D1449" s="226"/>
      <c r="E1449" s="224"/>
      <c r="F1449" s="227"/>
      <c r="G1449" s="227"/>
      <c r="H1449" s="227"/>
      <c r="I1449" s="228"/>
      <c r="J1449" s="227"/>
      <c r="K1449" s="229"/>
      <c r="L1449" s="224"/>
      <c r="M1449" s="230"/>
      <c r="N1449" s="230"/>
      <c r="O1449" s="231"/>
      <c r="P1449" s="231"/>
      <c r="Q1449" s="231"/>
      <c r="R1449" s="232"/>
      <c r="S1449" s="230"/>
      <c r="T1449" s="231"/>
      <c r="U1449" s="231"/>
      <c r="V1449" s="231"/>
      <c r="W1449" s="231"/>
      <c r="X1449" s="233"/>
      <c r="Y1449" s="234"/>
      <c r="Z1449" s="235"/>
      <c r="AA1449" s="236"/>
      <c r="AB1449" s="228"/>
      <c r="AC1449" s="236"/>
      <c r="AD1449" s="237"/>
      <c r="AE1449" s="237"/>
      <c r="AP1449" t="b">
        <f t="shared" si="704"/>
        <v>0</v>
      </c>
      <c r="AQ1449" t="str">
        <f t="shared" si="705"/>
        <v/>
      </c>
      <c r="AR1449" t="str">
        <f>IF(AND(AP1449,D1449&lt;&gt;""),COUNTIF($AQ$12:AQ1449,AQ1449),"")</f>
        <v/>
      </c>
      <c r="AS1449" t="str">
        <f t="shared" si="734"/>
        <v/>
      </c>
      <c r="AT1449">
        <f t="shared" si="735"/>
        <v>1</v>
      </c>
      <c r="AU1449" s="195" t="str">
        <f t="shared" si="706"/>
        <v/>
      </c>
      <c r="AV1449" s="195" t="str">
        <f t="shared" si="707"/>
        <v/>
      </c>
      <c r="AW1449" s="195" t="str">
        <f t="shared" si="708"/>
        <v/>
      </c>
      <c r="AX1449" s="195" t="str">
        <f t="shared" si="709"/>
        <v/>
      </c>
      <c r="AY1449" s="250" t="str">
        <f t="shared" si="710"/>
        <v/>
      </c>
      <c r="AZ1449" s="249" t="str">
        <f t="shared" si="711"/>
        <v/>
      </c>
      <c r="BA1449" s="249" t="str">
        <f t="shared" si="712"/>
        <v/>
      </c>
      <c r="BB1449" s="195" t="str">
        <f t="shared" si="713"/>
        <v/>
      </c>
      <c r="BC1449" s="195" t="str">
        <f t="shared" si="714"/>
        <v/>
      </c>
      <c r="BD1449" s="249" t="str">
        <f t="shared" si="715"/>
        <v/>
      </c>
      <c r="BE1449" s="249" t="str">
        <f t="shared" si="716"/>
        <v/>
      </c>
      <c r="BF1449" s="195" t="str">
        <f t="shared" si="717"/>
        <v/>
      </c>
      <c r="BG1449" s="195" t="str">
        <f t="shared" si="718"/>
        <v/>
      </c>
      <c r="BH1449" s="258"/>
      <c r="BI1449" s="258"/>
      <c r="BJ1449" s="258"/>
      <c r="BK1449" s="249" t="str">
        <f t="shared" si="719"/>
        <v/>
      </c>
      <c r="BL1449" s="249" t="str">
        <f t="shared" si="720"/>
        <v/>
      </c>
      <c r="BM1449" s="277" t="str">
        <f t="shared" si="721"/>
        <v/>
      </c>
      <c r="BN1449" s="249" t="str">
        <f t="shared" si="722"/>
        <v/>
      </c>
      <c r="BO1449" s="195" t="str">
        <f t="shared" si="723"/>
        <v/>
      </c>
      <c r="BP1449" s="195" t="str">
        <f t="shared" si="724"/>
        <v/>
      </c>
      <c r="BQ1449" s="195" t="str">
        <f t="shared" si="725"/>
        <v/>
      </c>
      <c r="BS1449" s="195" t="str">
        <f t="shared" si="726"/>
        <v/>
      </c>
      <c r="BT1449" s="195" t="str">
        <f t="shared" si="727"/>
        <v/>
      </c>
      <c r="BV1449" s="195" t="str">
        <f t="shared" si="728"/>
        <v/>
      </c>
      <c r="BW1449" s="195" t="str">
        <f t="shared" si="729"/>
        <v/>
      </c>
      <c r="BX1449" s="195" t="str">
        <f t="shared" si="730"/>
        <v/>
      </c>
      <c r="BY1449" s="270" t="str">
        <f t="shared" si="731"/>
        <v/>
      </c>
      <c r="BZ1449" t="str">
        <f t="shared" si="732"/>
        <v/>
      </c>
      <c r="CA1449" t="str">
        <f t="shared" si="733"/>
        <v/>
      </c>
    </row>
    <row r="1450" spans="1:79" x14ac:dyDescent="0.25">
      <c r="A1450" s="218" t="s">
        <v>257</v>
      </c>
      <c r="B1450" s="224"/>
      <c r="C1450" s="225"/>
      <c r="D1450" s="226"/>
      <c r="E1450" s="224"/>
      <c r="F1450" s="227"/>
      <c r="G1450" s="227"/>
      <c r="H1450" s="227"/>
      <c r="I1450" s="228"/>
      <c r="J1450" s="227"/>
      <c r="K1450" s="229"/>
      <c r="L1450" s="224"/>
      <c r="M1450" s="230"/>
      <c r="N1450" s="230"/>
      <c r="O1450" s="231"/>
      <c r="P1450" s="231"/>
      <c r="Q1450" s="231"/>
      <c r="R1450" s="232"/>
      <c r="S1450" s="230"/>
      <c r="T1450" s="231"/>
      <c r="U1450" s="231"/>
      <c r="V1450" s="231"/>
      <c r="W1450" s="231"/>
      <c r="X1450" s="233"/>
      <c r="Y1450" s="234"/>
      <c r="Z1450" s="235"/>
      <c r="AA1450" s="236"/>
      <c r="AB1450" s="228"/>
      <c r="AC1450" s="236"/>
      <c r="AD1450" s="237"/>
      <c r="AE1450" s="237"/>
      <c r="AP1450" t="b">
        <f t="shared" si="704"/>
        <v>0</v>
      </c>
      <c r="AQ1450" t="str">
        <f t="shared" si="705"/>
        <v/>
      </c>
      <c r="AR1450" t="str">
        <f>IF(AND(AP1450,D1450&lt;&gt;""),COUNTIF($AQ$12:AQ1450,AQ1450),"")</f>
        <v/>
      </c>
      <c r="AS1450" t="str">
        <f t="shared" si="734"/>
        <v/>
      </c>
      <c r="AT1450">
        <f t="shared" si="735"/>
        <v>0</v>
      </c>
      <c r="AU1450" s="195" t="str">
        <f t="shared" si="706"/>
        <v/>
      </c>
      <c r="AV1450" s="195" t="str">
        <f t="shared" si="707"/>
        <v/>
      </c>
      <c r="AW1450" s="195" t="str">
        <f t="shared" si="708"/>
        <v/>
      </c>
      <c r="AX1450" s="195" t="str">
        <f t="shared" si="709"/>
        <v/>
      </c>
      <c r="AY1450" s="250" t="str">
        <f t="shared" si="710"/>
        <v/>
      </c>
      <c r="AZ1450" s="249" t="str">
        <f t="shared" si="711"/>
        <v/>
      </c>
      <c r="BA1450" s="249" t="str">
        <f t="shared" si="712"/>
        <v/>
      </c>
      <c r="BB1450" s="195" t="str">
        <f t="shared" si="713"/>
        <v/>
      </c>
      <c r="BC1450" s="195" t="str">
        <f t="shared" si="714"/>
        <v/>
      </c>
      <c r="BD1450" s="249" t="str">
        <f t="shared" si="715"/>
        <v/>
      </c>
      <c r="BE1450" s="249" t="str">
        <f t="shared" si="716"/>
        <v/>
      </c>
      <c r="BF1450" s="195" t="str">
        <f t="shared" si="717"/>
        <v/>
      </c>
      <c r="BG1450" s="195" t="str">
        <f t="shared" si="718"/>
        <v/>
      </c>
      <c r="BH1450" s="258"/>
      <c r="BI1450" s="258"/>
      <c r="BJ1450" s="258"/>
      <c r="BK1450" s="249" t="str">
        <f t="shared" si="719"/>
        <v/>
      </c>
      <c r="BL1450" s="249" t="str">
        <f t="shared" si="720"/>
        <v/>
      </c>
      <c r="BM1450" s="277" t="str">
        <f t="shared" si="721"/>
        <v/>
      </c>
      <c r="BN1450" s="249" t="str">
        <f t="shared" si="722"/>
        <v/>
      </c>
      <c r="BO1450" s="195" t="str">
        <f t="shared" si="723"/>
        <v/>
      </c>
      <c r="BP1450" s="195" t="str">
        <f t="shared" si="724"/>
        <v/>
      </c>
      <c r="BQ1450" s="195" t="str">
        <f t="shared" si="725"/>
        <v/>
      </c>
      <c r="BS1450" s="195" t="str">
        <f t="shared" si="726"/>
        <v/>
      </c>
      <c r="BT1450" s="195" t="str">
        <f t="shared" si="727"/>
        <v/>
      </c>
      <c r="BV1450" s="195" t="str">
        <f t="shared" si="728"/>
        <v/>
      </c>
      <c r="BW1450" s="195" t="str">
        <f t="shared" si="729"/>
        <v/>
      </c>
      <c r="BX1450" s="195" t="str">
        <f t="shared" si="730"/>
        <v/>
      </c>
      <c r="BY1450" s="270" t="str">
        <f t="shared" si="731"/>
        <v/>
      </c>
      <c r="BZ1450" t="str">
        <f t="shared" si="732"/>
        <v/>
      </c>
      <c r="CA1450" t="str">
        <f t="shared" si="733"/>
        <v/>
      </c>
    </row>
    <row r="1451" spans="1:79" x14ac:dyDescent="0.25">
      <c r="A1451" s="218" t="s">
        <v>257</v>
      </c>
      <c r="B1451" s="224"/>
      <c r="C1451" s="225"/>
      <c r="D1451" s="226"/>
      <c r="E1451" s="224"/>
      <c r="F1451" s="227"/>
      <c r="G1451" s="227"/>
      <c r="H1451" s="227"/>
      <c r="I1451" s="228"/>
      <c r="J1451" s="227"/>
      <c r="K1451" s="229"/>
      <c r="L1451" s="224"/>
      <c r="M1451" s="230"/>
      <c r="N1451" s="230"/>
      <c r="O1451" s="231"/>
      <c r="P1451" s="231"/>
      <c r="Q1451" s="231"/>
      <c r="R1451" s="232"/>
      <c r="S1451" s="230"/>
      <c r="T1451" s="231"/>
      <c r="U1451" s="231"/>
      <c r="V1451" s="231"/>
      <c r="W1451" s="231"/>
      <c r="X1451" s="233"/>
      <c r="Y1451" s="234"/>
      <c r="Z1451" s="235"/>
      <c r="AA1451" s="236"/>
      <c r="AB1451" s="228"/>
      <c r="AC1451" s="236"/>
      <c r="AD1451" s="237"/>
      <c r="AE1451" s="237"/>
      <c r="AP1451" t="b">
        <f t="shared" si="704"/>
        <v>0</v>
      </c>
      <c r="AQ1451" t="str">
        <f t="shared" si="705"/>
        <v/>
      </c>
      <c r="AR1451" t="str">
        <f>IF(AND(AP1451,D1451&lt;&gt;""),COUNTIF($AQ$12:AQ1451,AQ1451),"")</f>
        <v/>
      </c>
      <c r="AS1451" t="str">
        <f t="shared" si="734"/>
        <v/>
      </c>
      <c r="AT1451">
        <f t="shared" si="735"/>
        <v>1</v>
      </c>
      <c r="AU1451" s="195" t="str">
        <f t="shared" si="706"/>
        <v/>
      </c>
      <c r="AV1451" s="195" t="str">
        <f t="shared" si="707"/>
        <v/>
      </c>
      <c r="AW1451" s="195" t="str">
        <f t="shared" si="708"/>
        <v/>
      </c>
      <c r="AX1451" s="195" t="str">
        <f t="shared" si="709"/>
        <v/>
      </c>
      <c r="AY1451" s="250" t="str">
        <f t="shared" si="710"/>
        <v/>
      </c>
      <c r="AZ1451" s="249" t="str">
        <f t="shared" si="711"/>
        <v/>
      </c>
      <c r="BA1451" s="249" t="str">
        <f t="shared" si="712"/>
        <v/>
      </c>
      <c r="BB1451" s="195" t="str">
        <f t="shared" si="713"/>
        <v/>
      </c>
      <c r="BC1451" s="195" t="str">
        <f t="shared" si="714"/>
        <v/>
      </c>
      <c r="BD1451" s="249" t="str">
        <f t="shared" si="715"/>
        <v/>
      </c>
      <c r="BE1451" s="249" t="str">
        <f t="shared" si="716"/>
        <v/>
      </c>
      <c r="BF1451" s="195" t="str">
        <f t="shared" si="717"/>
        <v/>
      </c>
      <c r="BG1451" s="195" t="str">
        <f t="shared" si="718"/>
        <v/>
      </c>
      <c r="BH1451" s="258"/>
      <c r="BI1451" s="258"/>
      <c r="BJ1451" s="258"/>
      <c r="BK1451" s="249" t="str">
        <f t="shared" si="719"/>
        <v/>
      </c>
      <c r="BL1451" s="249" t="str">
        <f t="shared" si="720"/>
        <v/>
      </c>
      <c r="BM1451" s="277" t="str">
        <f t="shared" si="721"/>
        <v/>
      </c>
      <c r="BN1451" s="249" t="str">
        <f t="shared" si="722"/>
        <v/>
      </c>
      <c r="BO1451" s="195" t="str">
        <f t="shared" si="723"/>
        <v/>
      </c>
      <c r="BP1451" s="195" t="str">
        <f t="shared" si="724"/>
        <v/>
      </c>
      <c r="BQ1451" s="195" t="str">
        <f t="shared" si="725"/>
        <v/>
      </c>
      <c r="BS1451" s="195" t="str">
        <f t="shared" si="726"/>
        <v/>
      </c>
      <c r="BT1451" s="195" t="str">
        <f t="shared" si="727"/>
        <v/>
      </c>
      <c r="BV1451" s="195" t="str">
        <f t="shared" si="728"/>
        <v/>
      </c>
      <c r="BW1451" s="195" t="str">
        <f t="shared" si="729"/>
        <v/>
      </c>
      <c r="BX1451" s="195" t="str">
        <f t="shared" si="730"/>
        <v/>
      </c>
      <c r="BY1451" s="270" t="str">
        <f t="shared" si="731"/>
        <v/>
      </c>
      <c r="BZ1451" t="str">
        <f t="shared" si="732"/>
        <v/>
      </c>
      <c r="CA1451" t="str">
        <f t="shared" si="733"/>
        <v/>
      </c>
    </row>
    <row r="1452" spans="1:79" x14ac:dyDescent="0.25">
      <c r="A1452" s="218" t="s">
        <v>257</v>
      </c>
      <c r="B1452" s="224"/>
      <c r="C1452" s="225"/>
      <c r="D1452" s="226"/>
      <c r="E1452" s="224"/>
      <c r="F1452" s="227"/>
      <c r="G1452" s="227"/>
      <c r="H1452" s="227"/>
      <c r="I1452" s="228"/>
      <c r="J1452" s="227"/>
      <c r="K1452" s="229"/>
      <c r="L1452" s="224"/>
      <c r="M1452" s="230"/>
      <c r="N1452" s="230"/>
      <c r="O1452" s="231"/>
      <c r="P1452" s="231"/>
      <c r="Q1452" s="231"/>
      <c r="R1452" s="232"/>
      <c r="S1452" s="230"/>
      <c r="T1452" s="231"/>
      <c r="U1452" s="231"/>
      <c r="V1452" s="231"/>
      <c r="W1452" s="231"/>
      <c r="X1452" s="233"/>
      <c r="Y1452" s="234"/>
      <c r="Z1452" s="235"/>
      <c r="AA1452" s="236"/>
      <c r="AB1452" s="228"/>
      <c r="AC1452" s="236"/>
      <c r="AD1452" s="237"/>
      <c r="AE1452" s="237"/>
      <c r="AP1452" t="b">
        <f t="shared" si="704"/>
        <v>0</v>
      </c>
      <c r="AQ1452" t="str">
        <f t="shared" si="705"/>
        <v/>
      </c>
      <c r="AR1452" t="str">
        <f>IF(AND(AP1452,D1452&lt;&gt;""),COUNTIF($AQ$12:AQ1452,AQ1452),"")</f>
        <v/>
      </c>
      <c r="AS1452" t="str">
        <f t="shared" si="734"/>
        <v/>
      </c>
      <c r="AT1452">
        <f t="shared" si="735"/>
        <v>0</v>
      </c>
      <c r="AU1452" s="195" t="str">
        <f t="shared" si="706"/>
        <v/>
      </c>
      <c r="AV1452" s="195" t="str">
        <f t="shared" si="707"/>
        <v/>
      </c>
      <c r="AW1452" s="195" t="str">
        <f t="shared" si="708"/>
        <v/>
      </c>
      <c r="AX1452" s="195" t="str">
        <f t="shared" si="709"/>
        <v/>
      </c>
      <c r="AY1452" s="250" t="str">
        <f t="shared" si="710"/>
        <v/>
      </c>
      <c r="AZ1452" s="249" t="str">
        <f t="shared" si="711"/>
        <v/>
      </c>
      <c r="BA1452" s="249" t="str">
        <f t="shared" si="712"/>
        <v/>
      </c>
      <c r="BB1452" s="195" t="str">
        <f t="shared" si="713"/>
        <v/>
      </c>
      <c r="BC1452" s="195" t="str">
        <f t="shared" si="714"/>
        <v/>
      </c>
      <c r="BD1452" s="249" t="str">
        <f t="shared" si="715"/>
        <v/>
      </c>
      <c r="BE1452" s="249" t="str">
        <f t="shared" si="716"/>
        <v/>
      </c>
      <c r="BF1452" s="195" t="str">
        <f t="shared" si="717"/>
        <v/>
      </c>
      <c r="BG1452" s="195" t="str">
        <f t="shared" si="718"/>
        <v/>
      </c>
      <c r="BH1452" s="258"/>
      <c r="BI1452" s="258"/>
      <c r="BJ1452" s="258"/>
      <c r="BK1452" s="249" t="str">
        <f t="shared" si="719"/>
        <v/>
      </c>
      <c r="BL1452" s="249" t="str">
        <f t="shared" si="720"/>
        <v/>
      </c>
      <c r="BM1452" s="277" t="str">
        <f t="shared" si="721"/>
        <v/>
      </c>
      <c r="BN1452" s="249" t="str">
        <f t="shared" si="722"/>
        <v/>
      </c>
      <c r="BO1452" s="195" t="str">
        <f t="shared" si="723"/>
        <v/>
      </c>
      <c r="BP1452" s="195" t="str">
        <f t="shared" si="724"/>
        <v/>
      </c>
      <c r="BQ1452" s="195" t="str">
        <f t="shared" si="725"/>
        <v/>
      </c>
      <c r="BS1452" s="195" t="str">
        <f t="shared" si="726"/>
        <v/>
      </c>
      <c r="BT1452" s="195" t="str">
        <f t="shared" si="727"/>
        <v/>
      </c>
      <c r="BV1452" s="195" t="str">
        <f t="shared" si="728"/>
        <v/>
      </c>
      <c r="BW1452" s="195" t="str">
        <f t="shared" si="729"/>
        <v/>
      </c>
      <c r="BX1452" s="195" t="str">
        <f t="shared" si="730"/>
        <v/>
      </c>
      <c r="BY1452" s="270" t="str">
        <f t="shared" si="731"/>
        <v/>
      </c>
      <c r="BZ1452" t="str">
        <f t="shared" si="732"/>
        <v/>
      </c>
      <c r="CA1452" t="str">
        <f t="shared" si="733"/>
        <v/>
      </c>
    </row>
    <row r="1453" spans="1:79" x14ac:dyDescent="0.25">
      <c r="A1453" s="218" t="s">
        <v>257</v>
      </c>
      <c r="B1453" s="224"/>
      <c r="C1453" s="225"/>
      <c r="D1453" s="226"/>
      <c r="E1453" s="224"/>
      <c r="F1453" s="227"/>
      <c r="G1453" s="227"/>
      <c r="H1453" s="227"/>
      <c r="I1453" s="228"/>
      <c r="J1453" s="227"/>
      <c r="K1453" s="229"/>
      <c r="L1453" s="224"/>
      <c r="M1453" s="230"/>
      <c r="N1453" s="230"/>
      <c r="O1453" s="231"/>
      <c r="P1453" s="231"/>
      <c r="Q1453" s="231"/>
      <c r="R1453" s="232"/>
      <c r="S1453" s="230"/>
      <c r="T1453" s="231"/>
      <c r="U1453" s="231"/>
      <c r="V1453" s="231"/>
      <c r="W1453" s="231"/>
      <c r="X1453" s="233"/>
      <c r="Y1453" s="234"/>
      <c r="Z1453" s="235"/>
      <c r="AA1453" s="236"/>
      <c r="AB1453" s="228"/>
      <c r="AC1453" s="236"/>
      <c r="AD1453" s="237"/>
      <c r="AE1453" s="237"/>
      <c r="AP1453" t="b">
        <f t="shared" si="704"/>
        <v>0</v>
      </c>
      <c r="AQ1453" t="str">
        <f t="shared" si="705"/>
        <v/>
      </c>
      <c r="AR1453" t="str">
        <f>IF(AND(AP1453,D1453&lt;&gt;""),COUNTIF($AQ$12:AQ1453,AQ1453),"")</f>
        <v/>
      </c>
      <c r="AS1453" t="str">
        <f t="shared" si="734"/>
        <v/>
      </c>
      <c r="AT1453">
        <f t="shared" si="735"/>
        <v>1</v>
      </c>
      <c r="AU1453" s="195" t="str">
        <f t="shared" si="706"/>
        <v/>
      </c>
      <c r="AV1453" s="195" t="str">
        <f t="shared" si="707"/>
        <v/>
      </c>
      <c r="AW1453" s="195" t="str">
        <f t="shared" si="708"/>
        <v/>
      </c>
      <c r="AX1453" s="195" t="str">
        <f t="shared" si="709"/>
        <v/>
      </c>
      <c r="AY1453" s="250" t="str">
        <f t="shared" si="710"/>
        <v/>
      </c>
      <c r="AZ1453" s="249" t="str">
        <f t="shared" si="711"/>
        <v/>
      </c>
      <c r="BA1453" s="249" t="str">
        <f t="shared" si="712"/>
        <v/>
      </c>
      <c r="BB1453" s="195" t="str">
        <f t="shared" si="713"/>
        <v/>
      </c>
      <c r="BC1453" s="195" t="str">
        <f t="shared" si="714"/>
        <v/>
      </c>
      <c r="BD1453" s="249" t="str">
        <f t="shared" si="715"/>
        <v/>
      </c>
      <c r="BE1453" s="249" t="str">
        <f t="shared" si="716"/>
        <v/>
      </c>
      <c r="BF1453" s="195" t="str">
        <f t="shared" si="717"/>
        <v/>
      </c>
      <c r="BG1453" s="195" t="str">
        <f t="shared" si="718"/>
        <v/>
      </c>
      <c r="BH1453" s="258"/>
      <c r="BI1453" s="258"/>
      <c r="BJ1453" s="258"/>
      <c r="BK1453" s="249" t="str">
        <f t="shared" si="719"/>
        <v/>
      </c>
      <c r="BL1453" s="249" t="str">
        <f t="shared" si="720"/>
        <v/>
      </c>
      <c r="BM1453" s="277" t="str">
        <f t="shared" si="721"/>
        <v/>
      </c>
      <c r="BN1453" s="249" t="str">
        <f t="shared" si="722"/>
        <v/>
      </c>
      <c r="BO1453" s="195" t="str">
        <f t="shared" si="723"/>
        <v/>
      </c>
      <c r="BP1453" s="195" t="str">
        <f t="shared" si="724"/>
        <v/>
      </c>
      <c r="BQ1453" s="195" t="str">
        <f t="shared" si="725"/>
        <v/>
      </c>
      <c r="BS1453" s="195" t="str">
        <f t="shared" si="726"/>
        <v/>
      </c>
      <c r="BT1453" s="195" t="str">
        <f t="shared" si="727"/>
        <v/>
      </c>
      <c r="BV1453" s="195" t="str">
        <f t="shared" si="728"/>
        <v/>
      </c>
      <c r="BW1453" s="195" t="str">
        <f t="shared" si="729"/>
        <v/>
      </c>
      <c r="BX1453" s="195" t="str">
        <f t="shared" si="730"/>
        <v/>
      </c>
      <c r="BY1453" s="270" t="str">
        <f t="shared" si="731"/>
        <v/>
      </c>
      <c r="BZ1453" t="str">
        <f t="shared" si="732"/>
        <v/>
      </c>
      <c r="CA1453" t="str">
        <f t="shared" si="733"/>
        <v/>
      </c>
    </row>
    <row r="1454" spans="1:79" x14ac:dyDescent="0.25">
      <c r="A1454" s="218" t="s">
        <v>257</v>
      </c>
      <c r="B1454" s="224"/>
      <c r="C1454" s="225"/>
      <c r="D1454" s="226"/>
      <c r="E1454" s="224"/>
      <c r="F1454" s="227"/>
      <c r="G1454" s="227"/>
      <c r="H1454" s="227"/>
      <c r="I1454" s="228"/>
      <c r="J1454" s="227"/>
      <c r="K1454" s="229"/>
      <c r="L1454" s="224"/>
      <c r="M1454" s="230"/>
      <c r="N1454" s="230"/>
      <c r="O1454" s="231"/>
      <c r="P1454" s="231"/>
      <c r="Q1454" s="231"/>
      <c r="R1454" s="232"/>
      <c r="S1454" s="230"/>
      <c r="T1454" s="231"/>
      <c r="U1454" s="231"/>
      <c r="V1454" s="231"/>
      <c r="W1454" s="231"/>
      <c r="X1454" s="233"/>
      <c r="Y1454" s="234"/>
      <c r="Z1454" s="235"/>
      <c r="AA1454" s="236"/>
      <c r="AB1454" s="228"/>
      <c r="AC1454" s="236"/>
      <c r="AD1454" s="237"/>
      <c r="AE1454" s="237"/>
      <c r="AP1454" t="b">
        <f t="shared" si="704"/>
        <v>0</v>
      </c>
      <c r="AQ1454" t="str">
        <f t="shared" si="705"/>
        <v/>
      </c>
      <c r="AR1454" t="str">
        <f>IF(AND(AP1454,D1454&lt;&gt;""),COUNTIF($AQ$12:AQ1454,AQ1454),"")</f>
        <v/>
      </c>
      <c r="AS1454" t="str">
        <f t="shared" si="734"/>
        <v/>
      </c>
      <c r="AT1454">
        <f t="shared" si="735"/>
        <v>0</v>
      </c>
      <c r="AU1454" s="195" t="str">
        <f t="shared" si="706"/>
        <v/>
      </c>
      <c r="AV1454" s="195" t="str">
        <f t="shared" si="707"/>
        <v/>
      </c>
      <c r="AW1454" s="195" t="str">
        <f t="shared" si="708"/>
        <v/>
      </c>
      <c r="AX1454" s="195" t="str">
        <f t="shared" si="709"/>
        <v/>
      </c>
      <c r="AY1454" s="250" t="str">
        <f t="shared" si="710"/>
        <v/>
      </c>
      <c r="AZ1454" s="249" t="str">
        <f t="shared" si="711"/>
        <v/>
      </c>
      <c r="BA1454" s="249" t="str">
        <f t="shared" si="712"/>
        <v/>
      </c>
      <c r="BB1454" s="195" t="str">
        <f t="shared" si="713"/>
        <v/>
      </c>
      <c r="BC1454" s="195" t="str">
        <f t="shared" si="714"/>
        <v/>
      </c>
      <c r="BD1454" s="249" t="str">
        <f t="shared" si="715"/>
        <v/>
      </c>
      <c r="BE1454" s="249" t="str">
        <f t="shared" si="716"/>
        <v/>
      </c>
      <c r="BF1454" s="195" t="str">
        <f t="shared" si="717"/>
        <v/>
      </c>
      <c r="BG1454" s="195" t="str">
        <f t="shared" si="718"/>
        <v/>
      </c>
      <c r="BH1454" s="258"/>
      <c r="BI1454" s="258"/>
      <c r="BJ1454" s="258"/>
      <c r="BK1454" s="249" t="str">
        <f t="shared" si="719"/>
        <v/>
      </c>
      <c r="BL1454" s="249" t="str">
        <f t="shared" si="720"/>
        <v/>
      </c>
      <c r="BM1454" s="277" t="str">
        <f t="shared" si="721"/>
        <v/>
      </c>
      <c r="BN1454" s="249" t="str">
        <f t="shared" si="722"/>
        <v/>
      </c>
      <c r="BO1454" s="195" t="str">
        <f t="shared" si="723"/>
        <v/>
      </c>
      <c r="BP1454" s="195" t="str">
        <f t="shared" si="724"/>
        <v/>
      </c>
      <c r="BQ1454" s="195" t="str">
        <f t="shared" si="725"/>
        <v/>
      </c>
      <c r="BS1454" s="195" t="str">
        <f t="shared" si="726"/>
        <v/>
      </c>
      <c r="BT1454" s="195" t="str">
        <f t="shared" si="727"/>
        <v/>
      </c>
      <c r="BV1454" s="195" t="str">
        <f t="shared" si="728"/>
        <v/>
      </c>
      <c r="BW1454" s="195" t="str">
        <f t="shared" si="729"/>
        <v/>
      </c>
      <c r="BX1454" s="195" t="str">
        <f t="shared" si="730"/>
        <v/>
      </c>
      <c r="BY1454" s="270" t="str">
        <f t="shared" si="731"/>
        <v/>
      </c>
      <c r="BZ1454" t="str">
        <f t="shared" si="732"/>
        <v/>
      </c>
      <c r="CA1454" t="str">
        <f t="shared" si="733"/>
        <v/>
      </c>
    </row>
    <row r="1455" spans="1:79" x14ac:dyDescent="0.25">
      <c r="A1455" s="218" t="s">
        <v>257</v>
      </c>
      <c r="B1455" s="224"/>
      <c r="C1455" s="225"/>
      <c r="D1455" s="226"/>
      <c r="E1455" s="224"/>
      <c r="F1455" s="227"/>
      <c r="G1455" s="227"/>
      <c r="H1455" s="227"/>
      <c r="I1455" s="228"/>
      <c r="J1455" s="227"/>
      <c r="K1455" s="229"/>
      <c r="L1455" s="224"/>
      <c r="M1455" s="230"/>
      <c r="N1455" s="230"/>
      <c r="O1455" s="231"/>
      <c r="P1455" s="231"/>
      <c r="Q1455" s="231"/>
      <c r="R1455" s="232"/>
      <c r="S1455" s="230"/>
      <c r="T1455" s="231"/>
      <c r="U1455" s="231"/>
      <c r="V1455" s="231"/>
      <c r="W1455" s="231"/>
      <c r="X1455" s="233"/>
      <c r="Y1455" s="234"/>
      <c r="Z1455" s="235"/>
      <c r="AA1455" s="236"/>
      <c r="AB1455" s="228"/>
      <c r="AC1455" s="236"/>
      <c r="AD1455" s="237"/>
      <c r="AE1455" s="237"/>
      <c r="AP1455" t="b">
        <f t="shared" si="704"/>
        <v>0</v>
      </c>
      <c r="AQ1455" t="str">
        <f t="shared" si="705"/>
        <v/>
      </c>
      <c r="AR1455" t="str">
        <f>IF(AND(AP1455,D1455&lt;&gt;""),COUNTIF($AQ$12:AQ1455,AQ1455),"")</f>
        <v/>
      </c>
      <c r="AS1455" t="str">
        <f t="shared" si="734"/>
        <v/>
      </c>
      <c r="AT1455">
        <f t="shared" si="735"/>
        <v>1</v>
      </c>
      <c r="AU1455" s="195" t="str">
        <f t="shared" si="706"/>
        <v/>
      </c>
      <c r="AV1455" s="195" t="str">
        <f t="shared" si="707"/>
        <v/>
      </c>
      <c r="AW1455" s="195" t="str">
        <f t="shared" si="708"/>
        <v/>
      </c>
      <c r="AX1455" s="195" t="str">
        <f t="shared" si="709"/>
        <v/>
      </c>
      <c r="AY1455" s="250" t="str">
        <f t="shared" si="710"/>
        <v/>
      </c>
      <c r="AZ1455" s="249" t="str">
        <f t="shared" si="711"/>
        <v/>
      </c>
      <c r="BA1455" s="249" t="str">
        <f t="shared" si="712"/>
        <v/>
      </c>
      <c r="BB1455" s="195" t="str">
        <f t="shared" si="713"/>
        <v/>
      </c>
      <c r="BC1455" s="195" t="str">
        <f t="shared" si="714"/>
        <v/>
      </c>
      <c r="BD1455" s="249" t="str">
        <f t="shared" si="715"/>
        <v/>
      </c>
      <c r="BE1455" s="249" t="str">
        <f t="shared" si="716"/>
        <v/>
      </c>
      <c r="BF1455" s="195" t="str">
        <f t="shared" si="717"/>
        <v/>
      </c>
      <c r="BG1455" s="195" t="str">
        <f t="shared" si="718"/>
        <v/>
      </c>
      <c r="BH1455" s="258"/>
      <c r="BI1455" s="258"/>
      <c r="BJ1455" s="258"/>
      <c r="BK1455" s="249" t="str">
        <f t="shared" si="719"/>
        <v/>
      </c>
      <c r="BL1455" s="249" t="str">
        <f t="shared" si="720"/>
        <v/>
      </c>
      <c r="BM1455" s="277" t="str">
        <f t="shared" si="721"/>
        <v/>
      </c>
      <c r="BN1455" s="249" t="str">
        <f t="shared" si="722"/>
        <v/>
      </c>
      <c r="BO1455" s="195" t="str">
        <f t="shared" si="723"/>
        <v/>
      </c>
      <c r="BP1455" s="195" t="str">
        <f t="shared" si="724"/>
        <v/>
      </c>
      <c r="BQ1455" s="195" t="str">
        <f t="shared" si="725"/>
        <v/>
      </c>
      <c r="BS1455" s="195" t="str">
        <f t="shared" si="726"/>
        <v/>
      </c>
      <c r="BT1455" s="195" t="str">
        <f t="shared" si="727"/>
        <v/>
      </c>
      <c r="BV1455" s="195" t="str">
        <f t="shared" si="728"/>
        <v/>
      </c>
      <c r="BW1455" s="195" t="str">
        <f t="shared" si="729"/>
        <v/>
      </c>
      <c r="BX1455" s="195" t="str">
        <f t="shared" si="730"/>
        <v/>
      </c>
      <c r="BY1455" s="270" t="str">
        <f t="shared" si="731"/>
        <v/>
      </c>
      <c r="BZ1455" t="str">
        <f t="shared" si="732"/>
        <v/>
      </c>
      <c r="CA1455" t="str">
        <f t="shared" si="733"/>
        <v/>
      </c>
    </row>
    <row r="1456" spans="1:79" x14ac:dyDescent="0.25">
      <c r="A1456" s="218" t="s">
        <v>257</v>
      </c>
      <c r="B1456" s="224"/>
      <c r="C1456" s="225"/>
      <c r="D1456" s="226"/>
      <c r="E1456" s="224"/>
      <c r="F1456" s="227"/>
      <c r="G1456" s="227"/>
      <c r="H1456" s="227"/>
      <c r="I1456" s="228"/>
      <c r="J1456" s="227"/>
      <c r="K1456" s="229"/>
      <c r="L1456" s="224"/>
      <c r="M1456" s="230"/>
      <c r="N1456" s="230"/>
      <c r="O1456" s="231"/>
      <c r="P1456" s="231"/>
      <c r="Q1456" s="231"/>
      <c r="R1456" s="232"/>
      <c r="S1456" s="230"/>
      <c r="T1456" s="231"/>
      <c r="U1456" s="231"/>
      <c r="V1456" s="231"/>
      <c r="W1456" s="231"/>
      <c r="X1456" s="233"/>
      <c r="Y1456" s="234"/>
      <c r="Z1456" s="235"/>
      <c r="AA1456" s="236"/>
      <c r="AB1456" s="228"/>
      <c r="AC1456" s="236"/>
      <c r="AD1456" s="237"/>
      <c r="AE1456" s="237"/>
      <c r="AP1456" t="b">
        <f t="shared" si="704"/>
        <v>0</v>
      </c>
      <c r="AQ1456" t="str">
        <f t="shared" si="705"/>
        <v/>
      </c>
      <c r="AR1456" t="str">
        <f>IF(AND(AP1456,D1456&lt;&gt;""),COUNTIF($AQ$12:AQ1456,AQ1456),"")</f>
        <v/>
      </c>
      <c r="AS1456" t="str">
        <f t="shared" si="734"/>
        <v/>
      </c>
      <c r="AT1456">
        <f t="shared" si="735"/>
        <v>0</v>
      </c>
      <c r="AU1456" s="195" t="str">
        <f t="shared" si="706"/>
        <v/>
      </c>
      <c r="AV1456" s="195" t="str">
        <f t="shared" si="707"/>
        <v/>
      </c>
      <c r="AW1456" s="195" t="str">
        <f t="shared" si="708"/>
        <v/>
      </c>
      <c r="AX1456" s="195" t="str">
        <f t="shared" si="709"/>
        <v/>
      </c>
      <c r="AY1456" s="250" t="str">
        <f t="shared" si="710"/>
        <v/>
      </c>
      <c r="AZ1456" s="249" t="str">
        <f t="shared" si="711"/>
        <v/>
      </c>
      <c r="BA1456" s="249" t="str">
        <f t="shared" si="712"/>
        <v/>
      </c>
      <c r="BB1456" s="195" t="str">
        <f t="shared" si="713"/>
        <v/>
      </c>
      <c r="BC1456" s="195" t="str">
        <f t="shared" si="714"/>
        <v/>
      </c>
      <c r="BD1456" s="249" t="str">
        <f t="shared" si="715"/>
        <v/>
      </c>
      <c r="BE1456" s="249" t="str">
        <f t="shared" si="716"/>
        <v/>
      </c>
      <c r="BF1456" s="195" t="str">
        <f t="shared" si="717"/>
        <v/>
      </c>
      <c r="BG1456" s="195" t="str">
        <f t="shared" si="718"/>
        <v/>
      </c>
      <c r="BH1456" s="258"/>
      <c r="BI1456" s="258"/>
      <c r="BJ1456" s="258"/>
      <c r="BK1456" s="249" t="str">
        <f t="shared" si="719"/>
        <v/>
      </c>
      <c r="BL1456" s="249" t="str">
        <f t="shared" si="720"/>
        <v/>
      </c>
      <c r="BM1456" s="277" t="str">
        <f t="shared" si="721"/>
        <v/>
      </c>
      <c r="BN1456" s="249" t="str">
        <f t="shared" si="722"/>
        <v/>
      </c>
      <c r="BO1456" s="195" t="str">
        <f t="shared" si="723"/>
        <v/>
      </c>
      <c r="BP1456" s="195" t="str">
        <f t="shared" si="724"/>
        <v/>
      </c>
      <c r="BQ1456" s="195" t="str">
        <f t="shared" si="725"/>
        <v/>
      </c>
      <c r="BS1456" s="195" t="str">
        <f t="shared" si="726"/>
        <v/>
      </c>
      <c r="BT1456" s="195" t="str">
        <f t="shared" si="727"/>
        <v/>
      </c>
      <c r="BV1456" s="195" t="str">
        <f t="shared" si="728"/>
        <v/>
      </c>
      <c r="BW1456" s="195" t="str">
        <f t="shared" si="729"/>
        <v/>
      </c>
      <c r="BX1456" s="195" t="str">
        <f t="shared" si="730"/>
        <v/>
      </c>
      <c r="BY1456" s="270" t="str">
        <f t="shared" si="731"/>
        <v/>
      </c>
      <c r="BZ1456" t="str">
        <f t="shared" si="732"/>
        <v/>
      </c>
      <c r="CA1456" t="str">
        <f t="shared" si="733"/>
        <v/>
      </c>
    </row>
    <row r="1457" spans="1:79" x14ac:dyDescent="0.25">
      <c r="A1457" s="218" t="s">
        <v>257</v>
      </c>
      <c r="B1457" s="224"/>
      <c r="C1457" s="225"/>
      <c r="D1457" s="226"/>
      <c r="E1457" s="224"/>
      <c r="F1457" s="227"/>
      <c r="G1457" s="227"/>
      <c r="H1457" s="227"/>
      <c r="I1457" s="228"/>
      <c r="J1457" s="227"/>
      <c r="K1457" s="229"/>
      <c r="L1457" s="224"/>
      <c r="M1457" s="230"/>
      <c r="N1457" s="230"/>
      <c r="O1457" s="231"/>
      <c r="P1457" s="231"/>
      <c r="Q1457" s="231"/>
      <c r="R1457" s="232"/>
      <c r="S1457" s="230"/>
      <c r="T1457" s="231"/>
      <c r="U1457" s="231"/>
      <c r="V1457" s="231"/>
      <c r="W1457" s="231"/>
      <c r="X1457" s="233"/>
      <c r="Y1457" s="234"/>
      <c r="Z1457" s="235"/>
      <c r="AA1457" s="236"/>
      <c r="AB1457" s="228"/>
      <c r="AC1457" s="236"/>
      <c r="AD1457" s="237"/>
      <c r="AE1457" s="237"/>
      <c r="AP1457" t="b">
        <f t="shared" si="704"/>
        <v>0</v>
      </c>
      <c r="AQ1457" t="str">
        <f t="shared" si="705"/>
        <v/>
      </c>
      <c r="AR1457" t="str">
        <f>IF(AND(AP1457,D1457&lt;&gt;""),COUNTIF($AQ$12:AQ1457,AQ1457),"")</f>
        <v/>
      </c>
      <c r="AS1457" t="str">
        <f t="shared" si="734"/>
        <v/>
      </c>
      <c r="AT1457">
        <f t="shared" si="735"/>
        <v>1</v>
      </c>
      <c r="AU1457" s="195" t="str">
        <f t="shared" si="706"/>
        <v/>
      </c>
      <c r="AV1457" s="195" t="str">
        <f t="shared" si="707"/>
        <v/>
      </c>
      <c r="AW1457" s="195" t="str">
        <f t="shared" si="708"/>
        <v/>
      </c>
      <c r="AX1457" s="195" t="str">
        <f t="shared" si="709"/>
        <v/>
      </c>
      <c r="AY1457" s="250" t="str">
        <f t="shared" si="710"/>
        <v/>
      </c>
      <c r="AZ1457" s="249" t="str">
        <f t="shared" si="711"/>
        <v/>
      </c>
      <c r="BA1457" s="249" t="str">
        <f t="shared" si="712"/>
        <v/>
      </c>
      <c r="BB1457" s="195" t="str">
        <f t="shared" si="713"/>
        <v/>
      </c>
      <c r="BC1457" s="195" t="str">
        <f t="shared" si="714"/>
        <v/>
      </c>
      <c r="BD1457" s="249" t="str">
        <f t="shared" si="715"/>
        <v/>
      </c>
      <c r="BE1457" s="249" t="str">
        <f t="shared" si="716"/>
        <v/>
      </c>
      <c r="BF1457" s="195" t="str">
        <f t="shared" si="717"/>
        <v/>
      </c>
      <c r="BG1457" s="195" t="str">
        <f t="shared" si="718"/>
        <v/>
      </c>
      <c r="BH1457" s="258"/>
      <c r="BI1457" s="258"/>
      <c r="BJ1457" s="258"/>
      <c r="BK1457" s="249" t="str">
        <f t="shared" si="719"/>
        <v/>
      </c>
      <c r="BL1457" s="249" t="str">
        <f t="shared" si="720"/>
        <v/>
      </c>
      <c r="BM1457" s="277" t="str">
        <f t="shared" si="721"/>
        <v/>
      </c>
      <c r="BN1457" s="249" t="str">
        <f t="shared" si="722"/>
        <v/>
      </c>
      <c r="BO1457" s="195" t="str">
        <f t="shared" si="723"/>
        <v/>
      </c>
      <c r="BP1457" s="195" t="str">
        <f t="shared" si="724"/>
        <v/>
      </c>
      <c r="BQ1457" s="195" t="str">
        <f t="shared" si="725"/>
        <v/>
      </c>
      <c r="BS1457" s="195" t="str">
        <f t="shared" si="726"/>
        <v/>
      </c>
      <c r="BT1457" s="195" t="str">
        <f t="shared" si="727"/>
        <v/>
      </c>
      <c r="BV1457" s="195" t="str">
        <f t="shared" si="728"/>
        <v/>
      </c>
      <c r="BW1457" s="195" t="str">
        <f t="shared" si="729"/>
        <v/>
      </c>
      <c r="BX1457" s="195" t="str">
        <f t="shared" si="730"/>
        <v/>
      </c>
      <c r="BY1457" s="270" t="str">
        <f t="shared" si="731"/>
        <v/>
      </c>
      <c r="BZ1457" t="str">
        <f t="shared" si="732"/>
        <v/>
      </c>
      <c r="CA1457" t="str">
        <f t="shared" si="733"/>
        <v/>
      </c>
    </row>
    <row r="1458" spans="1:79" x14ac:dyDescent="0.25">
      <c r="A1458" s="218" t="s">
        <v>257</v>
      </c>
      <c r="B1458" s="224"/>
      <c r="C1458" s="225"/>
      <c r="D1458" s="226"/>
      <c r="E1458" s="224"/>
      <c r="F1458" s="227"/>
      <c r="G1458" s="227"/>
      <c r="H1458" s="227"/>
      <c r="I1458" s="228"/>
      <c r="J1458" s="227"/>
      <c r="K1458" s="229"/>
      <c r="L1458" s="224"/>
      <c r="M1458" s="230"/>
      <c r="N1458" s="230"/>
      <c r="O1458" s="231"/>
      <c r="P1458" s="231"/>
      <c r="Q1458" s="231"/>
      <c r="R1458" s="232"/>
      <c r="S1458" s="230"/>
      <c r="T1458" s="231"/>
      <c r="U1458" s="231"/>
      <c r="V1458" s="231"/>
      <c r="W1458" s="231"/>
      <c r="X1458" s="233"/>
      <c r="Y1458" s="234"/>
      <c r="Z1458" s="235"/>
      <c r="AA1458" s="236"/>
      <c r="AB1458" s="228"/>
      <c r="AC1458" s="236"/>
      <c r="AD1458" s="237"/>
      <c r="AE1458" s="237"/>
      <c r="AP1458" t="b">
        <f t="shared" si="704"/>
        <v>0</v>
      </c>
      <c r="AQ1458" t="str">
        <f t="shared" si="705"/>
        <v/>
      </c>
      <c r="AR1458" t="str">
        <f>IF(AND(AP1458,D1458&lt;&gt;""),COUNTIF($AQ$12:AQ1458,AQ1458),"")</f>
        <v/>
      </c>
      <c r="AS1458" t="str">
        <f t="shared" si="734"/>
        <v/>
      </c>
      <c r="AT1458">
        <f t="shared" si="735"/>
        <v>0</v>
      </c>
      <c r="AU1458" s="195" t="str">
        <f t="shared" si="706"/>
        <v/>
      </c>
      <c r="AV1458" s="195" t="str">
        <f t="shared" si="707"/>
        <v/>
      </c>
      <c r="AW1458" s="195" t="str">
        <f t="shared" si="708"/>
        <v/>
      </c>
      <c r="AX1458" s="195" t="str">
        <f t="shared" si="709"/>
        <v/>
      </c>
      <c r="AY1458" s="250" t="str">
        <f t="shared" si="710"/>
        <v/>
      </c>
      <c r="AZ1458" s="249" t="str">
        <f t="shared" si="711"/>
        <v/>
      </c>
      <c r="BA1458" s="249" t="str">
        <f t="shared" si="712"/>
        <v/>
      </c>
      <c r="BB1458" s="195" t="str">
        <f t="shared" si="713"/>
        <v/>
      </c>
      <c r="BC1458" s="195" t="str">
        <f t="shared" si="714"/>
        <v/>
      </c>
      <c r="BD1458" s="249" t="str">
        <f t="shared" si="715"/>
        <v/>
      </c>
      <c r="BE1458" s="249" t="str">
        <f t="shared" si="716"/>
        <v/>
      </c>
      <c r="BF1458" s="195" t="str">
        <f t="shared" si="717"/>
        <v/>
      </c>
      <c r="BG1458" s="195" t="str">
        <f t="shared" si="718"/>
        <v/>
      </c>
      <c r="BH1458" s="258"/>
      <c r="BI1458" s="258"/>
      <c r="BJ1458" s="258"/>
      <c r="BK1458" s="249" t="str">
        <f t="shared" si="719"/>
        <v/>
      </c>
      <c r="BL1458" s="249" t="str">
        <f t="shared" si="720"/>
        <v/>
      </c>
      <c r="BM1458" s="277" t="str">
        <f t="shared" si="721"/>
        <v/>
      </c>
      <c r="BN1458" s="249" t="str">
        <f t="shared" si="722"/>
        <v/>
      </c>
      <c r="BO1458" s="195" t="str">
        <f t="shared" si="723"/>
        <v/>
      </c>
      <c r="BP1458" s="195" t="str">
        <f t="shared" si="724"/>
        <v/>
      </c>
      <c r="BQ1458" s="195" t="str">
        <f t="shared" si="725"/>
        <v/>
      </c>
      <c r="BS1458" s="195" t="str">
        <f t="shared" si="726"/>
        <v/>
      </c>
      <c r="BT1458" s="195" t="str">
        <f t="shared" si="727"/>
        <v/>
      </c>
      <c r="BV1458" s="195" t="str">
        <f t="shared" si="728"/>
        <v/>
      </c>
      <c r="BW1458" s="195" t="str">
        <f t="shared" si="729"/>
        <v/>
      </c>
      <c r="BX1458" s="195" t="str">
        <f t="shared" si="730"/>
        <v/>
      </c>
      <c r="BY1458" s="270" t="str">
        <f t="shared" si="731"/>
        <v/>
      </c>
      <c r="BZ1458" t="str">
        <f t="shared" si="732"/>
        <v/>
      </c>
      <c r="CA1458" t="str">
        <f t="shared" si="733"/>
        <v/>
      </c>
    </row>
    <row r="1459" spans="1:79" x14ac:dyDescent="0.25">
      <c r="A1459" s="218" t="s">
        <v>257</v>
      </c>
      <c r="B1459" s="224"/>
      <c r="C1459" s="225"/>
      <c r="D1459" s="226"/>
      <c r="E1459" s="224"/>
      <c r="F1459" s="227"/>
      <c r="G1459" s="227"/>
      <c r="H1459" s="227"/>
      <c r="I1459" s="228"/>
      <c r="J1459" s="227"/>
      <c r="K1459" s="229"/>
      <c r="L1459" s="224"/>
      <c r="M1459" s="230"/>
      <c r="N1459" s="230"/>
      <c r="O1459" s="231"/>
      <c r="P1459" s="231"/>
      <c r="Q1459" s="231"/>
      <c r="R1459" s="232"/>
      <c r="S1459" s="230"/>
      <c r="T1459" s="231"/>
      <c r="U1459" s="231"/>
      <c r="V1459" s="231"/>
      <c r="W1459" s="231"/>
      <c r="X1459" s="233"/>
      <c r="Y1459" s="234"/>
      <c r="Z1459" s="235"/>
      <c r="AA1459" s="236"/>
      <c r="AB1459" s="228"/>
      <c r="AC1459" s="236"/>
      <c r="AD1459" s="237"/>
      <c r="AE1459" s="237"/>
      <c r="AP1459" t="b">
        <f t="shared" si="704"/>
        <v>0</v>
      </c>
      <c r="AQ1459" t="str">
        <f t="shared" si="705"/>
        <v/>
      </c>
      <c r="AR1459" t="str">
        <f>IF(AND(AP1459,D1459&lt;&gt;""),COUNTIF($AQ$12:AQ1459,AQ1459),"")</f>
        <v/>
      </c>
      <c r="AS1459" t="str">
        <f t="shared" si="734"/>
        <v/>
      </c>
      <c r="AT1459">
        <f t="shared" si="735"/>
        <v>1</v>
      </c>
      <c r="AU1459" s="195" t="str">
        <f t="shared" si="706"/>
        <v/>
      </c>
      <c r="AV1459" s="195" t="str">
        <f t="shared" si="707"/>
        <v/>
      </c>
      <c r="AW1459" s="195" t="str">
        <f t="shared" si="708"/>
        <v/>
      </c>
      <c r="AX1459" s="195" t="str">
        <f t="shared" si="709"/>
        <v/>
      </c>
      <c r="AY1459" s="250" t="str">
        <f t="shared" si="710"/>
        <v/>
      </c>
      <c r="AZ1459" s="249" t="str">
        <f t="shared" si="711"/>
        <v/>
      </c>
      <c r="BA1459" s="249" t="str">
        <f t="shared" si="712"/>
        <v/>
      </c>
      <c r="BB1459" s="195" t="str">
        <f t="shared" si="713"/>
        <v/>
      </c>
      <c r="BC1459" s="195" t="str">
        <f t="shared" si="714"/>
        <v/>
      </c>
      <c r="BD1459" s="249" t="str">
        <f t="shared" si="715"/>
        <v/>
      </c>
      <c r="BE1459" s="249" t="str">
        <f t="shared" si="716"/>
        <v/>
      </c>
      <c r="BF1459" s="195" t="str">
        <f t="shared" si="717"/>
        <v/>
      </c>
      <c r="BG1459" s="195" t="str">
        <f t="shared" si="718"/>
        <v/>
      </c>
      <c r="BH1459" s="258"/>
      <c r="BI1459" s="258"/>
      <c r="BJ1459" s="258"/>
      <c r="BK1459" s="249" t="str">
        <f t="shared" si="719"/>
        <v/>
      </c>
      <c r="BL1459" s="249" t="str">
        <f t="shared" si="720"/>
        <v/>
      </c>
      <c r="BM1459" s="277" t="str">
        <f t="shared" si="721"/>
        <v/>
      </c>
      <c r="BN1459" s="249" t="str">
        <f t="shared" si="722"/>
        <v/>
      </c>
      <c r="BO1459" s="195" t="str">
        <f t="shared" si="723"/>
        <v/>
      </c>
      <c r="BP1459" s="195" t="str">
        <f t="shared" si="724"/>
        <v/>
      </c>
      <c r="BQ1459" s="195" t="str">
        <f t="shared" si="725"/>
        <v/>
      </c>
      <c r="BS1459" s="195" t="str">
        <f t="shared" si="726"/>
        <v/>
      </c>
      <c r="BT1459" s="195" t="str">
        <f t="shared" si="727"/>
        <v/>
      </c>
      <c r="BV1459" s="195" t="str">
        <f t="shared" si="728"/>
        <v/>
      </c>
      <c r="BW1459" s="195" t="str">
        <f t="shared" si="729"/>
        <v/>
      </c>
      <c r="BX1459" s="195" t="str">
        <f t="shared" si="730"/>
        <v/>
      </c>
      <c r="BY1459" s="270" t="str">
        <f t="shared" si="731"/>
        <v/>
      </c>
      <c r="BZ1459" t="str">
        <f t="shared" si="732"/>
        <v/>
      </c>
      <c r="CA1459" t="str">
        <f t="shared" si="733"/>
        <v/>
      </c>
    </row>
    <row r="1460" spans="1:79" x14ac:dyDescent="0.25">
      <c r="A1460" s="218" t="s">
        <v>257</v>
      </c>
      <c r="B1460" s="224"/>
      <c r="C1460" s="225"/>
      <c r="D1460" s="226"/>
      <c r="E1460" s="224"/>
      <c r="F1460" s="227"/>
      <c r="G1460" s="227"/>
      <c r="H1460" s="227"/>
      <c r="I1460" s="228"/>
      <c r="J1460" s="227"/>
      <c r="K1460" s="229"/>
      <c r="L1460" s="224"/>
      <c r="M1460" s="230"/>
      <c r="N1460" s="230"/>
      <c r="O1460" s="231"/>
      <c r="P1460" s="231"/>
      <c r="Q1460" s="231"/>
      <c r="R1460" s="232"/>
      <c r="S1460" s="230"/>
      <c r="T1460" s="231"/>
      <c r="U1460" s="231"/>
      <c r="V1460" s="231"/>
      <c r="W1460" s="231"/>
      <c r="X1460" s="233"/>
      <c r="Y1460" s="234"/>
      <c r="Z1460" s="235"/>
      <c r="AA1460" s="236"/>
      <c r="AB1460" s="228"/>
      <c r="AC1460" s="236"/>
      <c r="AD1460" s="237"/>
      <c r="AE1460" s="237"/>
      <c r="AP1460" t="b">
        <f t="shared" si="704"/>
        <v>0</v>
      </c>
      <c r="AQ1460" t="str">
        <f t="shared" si="705"/>
        <v/>
      </c>
      <c r="AR1460" t="str">
        <f>IF(AND(AP1460,D1460&lt;&gt;""),COUNTIF($AQ$12:AQ1460,AQ1460),"")</f>
        <v/>
      </c>
      <c r="AS1460" t="str">
        <f t="shared" si="734"/>
        <v/>
      </c>
      <c r="AT1460">
        <f t="shared" si="735"/>
        <v>0</v>
      </c>
      <c r="AU1460" s="195" t="str">
        <f t="shared" si="706"/>
        <v/>
      </c>
      <c r="AV1460" s="195" t="str">
        <f t="shared" si="707"/>
        <v/>
      </c>
      <c r="AW1460" s="195" t="str">
        <f t="shared" si="708"/>
        <v/>
      </c>
      <c r="AX1460" s="195" t="str">
        <f t="shared" si="709"/>
        <v/>
      </c>
      <c r="AY1460" s="250" t="str">
        <f t="shared" si="710"/>
        <v/>
      </c>
      <c r="AZ1460" s="249" t="str">
        <f t="shared" si="711"/>
        <v/>
      </c>
      <c r="BA1460" s="249" t="str">
        <f t="shared" si="712"/>
        <v/>
      </c>
      <c r="BB1460" s="195" t="str">
        <f t="shared" si="713"/>
        <v/>
      </c>
      <c r="BC1460" s="195" t="str">
        <f t="shared" si="714"/>
        <v/>
      </c>
      <c r="BD1460" s="249" t="str">
        <f t="shared" si="715"/>
        <v/>
      </c>
      <c r="BE1460" s="249" t="str">
        <f t="shared" si="716"/>
        <v/>
      </c>
      <c r="BF1460" s="195" t="str">
        <f t="shared" si="717"/>
        <v/>
      </c>
      <c r="BG1460" s="195" t="str">
        <f t="shared" si="718"/>
        <v/>
      </c>
      <c r="BH1460" s="258"/>
      <c r="BI1460" s="258"/>
      <c r="BJ1460" s="258"/>
      <c r="BK1460" s="249" t="str">
        <f t="shared" si="719"/>
        <v/>
      </c>
      <c r="BL1460" s="249" t="str">
        <f t="shared" si="720"/>
        <v/>
      </c>
      <c r="BM1460" s="277" t="str">
        <f t="shared" si="721"/>
        <v/>
      </c>
      <c r="BN1460" s="249" t="str">
        <f t="shared" si="722"/>
        <v/>
      </c>
      <c r="BO1460" s="195" t="str">
        <f t="shared" si="723"/>
        <v/>
      </c>
      <c r="BP1460" s="195" t="str">
        <f t="shared" si="724"/>
        <v/>
      </c>
      <c r="BQ1460" s="195" t="str">
        <f t="shared" si="725"/>
        <v/>
      </c>
      <c r="BS1460" s="195" t="str">
        <f t="shared" si="726"/>
        <v/>
      </c>
      <c r="BT1460" s="195" t="str">
        <f t="shared" si="727"/>
        <v/>
      </c>
      <c r="BV1460" s="195" t="str">
        <f t="shared" si="728"/>
        <v/>
      </c>
      <c r="BW1460" s="195" t="str">
        <f t="shared" si="729"/>
        <v/>
      </c>
      <c r="BX1460" s="195" t="str">
        <f t="shared" si="730"/>
        <v/>
      </c>
      <c r="BY1460" s="270" t="str">
        <f t="shared" si="731"/>
        <v/>
      </c>
      <c r="BZ1460" t="str">
        <f t="shared" si="732"/>
        <v/>
      </c>
      <c r="CA1460" t="str">
        <f t="shared" si="733"/>
        <v/>
      </c>
    </row>
    <row r="1461" spans="1:79" x14ac:dyDescent="0.25">
      <c r="A1461" s="218" t="s">
        <v>257</v>
      </c>
      <c r="B1461" s="224"/>
      <c r="C1461" s="225"/>
      <c r="D1461" s="226"/>
      <c r="E1461" s="224"/>
      <c r="F1461" s="227"/>
      <c r="G1461" s="227"/>
      <c r="H1461" s="227"/>
      <c r="I1461" s="228"/>
      <c r="J1461" s="227"/>
      <c r="K1461" s="229"/>
      <c r="L1461" s="224"/>
      <c r="M1461" s="230"/>
      <c r="N1461" s="230"/>
      <c r="O1461" s="231"/>
      <c r="P1461" s="231"/>
      <c r="Q1461" s="231"/>
      <c r="R1461" s="232"/>
      <c r="S1461" s="230"/>
      <c r="T1461" s="231"/>
      <c r="U1461" s="231"/>
      <c r="V1461" s="231"/>
      <c r="W1461" s="231"/>
      <c r="X1461" s="233"/>
      <c r="Y1461" s="234"/>
      <c r="Z1461" s="235"/>
      <c r="AA1461" s="236"/>
      <c r="AB1461" s="228"/>
      <c r="AC1461" s="236"/>
      <c r="AD1461" s="237"/>
      <c r="AE1461" s="237"/>
      <c r="AP1461" t="b">
        <f t="shared" si="704"/>
        <v>0</v>
      </c>
      <c r="AQ1461" t="str">
        <f t="shared" si="705"/>
        <v/>
      </c>
      <c r="AR1461" t="str">
        <f>IF(AND(AP1461,D1461&lt;&gt;""),COUNTIF($AQ$12:AQ1461,AQ1461),"")</f>
        <v/>
      </c>
      <c r="AS1461" t="str">
        <f t="shared" si="734"/>
        <v/>
      </c>
      <c r="AT1461">
        <f t="shared" si="735"/>
        <v>1</v>
      </c>
      <c r="AU1461" s="195" t="str">
        <f t="shared" si="706"/>
        <v/>
      </c>
      <c r="AV1461" s="195" t="str">
        <f t="shared" si="707"/>
        <v/>
      </c>
      <c r="AW1461" s="195" t="str">
        <f t="shared" si="708"/>
        <v/>
      </c>
      <c r="AX1461" s="195" t="str">
        <f t="shared" si="709"/>
        <v/>
      </c>
      <c r="AY1461" s="250" t="str">
        <f t="shared" si="710"/>
        <v/>
      </c>
      <c r="AZ1461" s="249" t="str">
        <f t="shared" si="711"/>
        <v/>
      </c>
      <c r="BA1461" s="249" t="str">
        <f t="shared" si="712"/>
        <v/>
      </c>
      <c r="BB1461" s="195" t="str">
        <f t="shared" si="713"/>
        <v/>
      </c>
      <c r="BC1461" s="195" t="str">
        <f t="shared" si="714"/>
        <v/>
      </c>
      <c r="BD1461" s="249" t="str">
        <f t="shared" si="715"/>
        <v/>
      </c>
      <c r="BE1461" s="249" t="str">
        <f t="shared" si="716"/>
        <v/>
      </c>
      <c r="BF1461" s="195" t="str">
        <f t="shared" si="717"/>
        <v/>
      </c>
      <c r="BG1461" s="195" t="str">
        <f t="shared" si="718"/>
        <v/>
      </c>
      <c r="BH1461" s="258"/>
      <c r="BI1461" s="258"/>
      <c r="BJ1461" s="258"/>
      <c r="BK1461" s="249" t="str">
        <f t="shared" si="719"/>
        <v/>
      </c>
      <c r="BL1461" s="249" t="str">
        <f t="shared" si="720"/>
        <v/>
      </c>
      <c r="BM1461" s="277" t="str">
        <f t="shared" si="721"/>
        <v/>
      </c>
      <c r="BN1461" s="249" t="str">
        <f t="shared" si="722"/>
        <v/>
      </c>
      <c r="BO1461" s="195" t="str">
        <f t="shared" si="723"/>
        <v/>
      </c>
      <c r="BP1461" s="195" t="str">
        <f t="shared" si="724"/>
        <v/>
      </c>
      <c r="BQ1461" s="195" t="str">
        <f t="shared" si="725"/>
        <v/>
      </c>
      <c r="BS1461" s="195" t="str">
        <f t="shared" si="726"/>
        <v/>
      </c>
      <c r="BT1461" s="195" t="str">
        <f t="shared" si="727"/>
        <v/>
      </c>
      <c r="BV1461" s="195" t="str">
        <f t="shared" si="728"/>
        <v/>
      </c>
      <c r="BW1461" s="195" t="str">
        <f t="shared" si="729"/>
        <v/>
      </c>
      <c r="BX1461" s="195" t="str">
        <f t="shared" si="730"/>
        <v/>
      </c>
      <c r="BY1461" s="270" t="str">
        <f t="shared" si="731"/>
        <v/>
      </c>
      <c r="BZ1461" t="str">
        <f t="shared" si="732"/>
        <v/>
      </c>
      <c r="CA1461" t="str">
        <f t="shared" si="733"/>
        <v/>
      </c>
    </row>
    <row r="1462" spans="1:79" x14ac:dyDescent="0.25">
      <c r="A1462" s="218" t="s">
        <v>257</v>
      </c>
      <c r="B1462" s="224"/>
      <c r="C1462" s="225"/>
      <c r="D1462" s="226"/>
      <c r="E1462" s="224"/>
      <c r="F1462" s="227"/>
      <c r="G1462" s="227"/>
      <c r="H1462" s="227"/>
      <c r="I1462" s="228"/>
      <c r="J1462" s="227"/>
      <c r="K1462" s="229"/>
      <c r="L1462" s="224"/>
      <c r="M1462" s="230"/>
      <c r="N1462" s="230"/>
      <c r="O1462" s="231"/>
      <c r="P1462" s="231"/>
      <c r="Q1462" s="231"/>
      <c r="R1462" s="232"/>
      <c r="S1462" s="230"/>
      <c r="T1462" s="231"/>
      <c r="U1462" s="231"/>
      <c r="V1462" s="231"/>
      <c r="W1462" s="231"/>
      <c r="X1462" s="233"/>
      <c r="Y1462" s="234"/>
      <c r="Z1462" s="235"/>
      <c r="AA1462" s="236"/>
      <c r="AB1462" s="228"/>
      <c r="AC1462" s="236"/>
      <c r="AD1462" s="237"/>
      <c r="AE1462" s="237"/>
      <c r="AP1462" t="b">
        <f t="shared" si="704"/>
        <v>0</v>
      </c>
      <c r="AQ1462" t="str">
        <f t="shared" si="705"/>
        <v/>
      </c>
      <c r="AR1462" t="str">
        <f>IF(AND(AP1462,D1462&lt;&gt;""),COUNTIF($AQ$12:AQ1462,AQ1462),"")</f>
        <v/>
      </c>
      <c r="AS1462" t="str">
        <f t="shared" si="734"/>
        <v/>
      </c>
      <c r="AT1462">
        <f t="shared" si="735"/>
        <v>0</v>
      </c>
      <c r="AU1462" s="195" t="str">
        <f t="shared" si="706"/>
        <v/>
      </c>
      <c r="AV1462" s="195" t="str">
        <f t="shared" si="707"/>
        <v/>
      </c>
      <c r="AW1462" s="195" t="str">
        <f t="shared" si="708"/>
        <v/>
      </c>
      <c r="AX1462" s="195" t="str">
        <f t="shared" si="709"/>
        <v/>
      </c>
      <c r="AY1462" s="250" t="str">
        <f t="shared" si="710"/>
        <v/>
      </c>
      <c r="AZ1462" s="249" t="str">
        <f t="shared" si="711"/>
        <v/>
      </c>
      <c r="BA1462" s="249" t="str">
        <f t="shared" si="712"/>
        <v/>
      </c>
      <c r="BB1462" s="195" t="str">
        <f t="shared" si="713"/>
        <v/>
      </c>
      <c r="BC1462" s="195" t="str">
        <f t="shared" si="714"/>
        <v/>
      </c>
      <c r="BD1462" s="249" t="str">
        <f t="shared" si="715"/>
        <v/>
      </c>
      <c r="BE1462" s="249" t="str">
        <f t="shared" si="716"/>
        <v/>
      </c>
      <c r="BF1462" s="195" t="str">
        <f t="shared" si="717"/>
        <v/>
      </c>
      <c r="BG1462" s="195" t="str">
        <f t="shared" si="718"/>
        <v/>
      </c>
      <c r="BH1462" s="258"/>
      <c r="BI1462" s="258"/>
      <c r="BJ1462" s="258"/>
      <c r="BK1462" s="249" t="str">
        <f t="shared" si="719"/>
        <v/>
      </c>
      <c r="BL1462" s="249" t="str">
        <f t="shared" si="720"/>
        <v/>
      </c>
      <c r="BM1462" s="277" t="str">
        <f t="shared" si="721"/>
        <v/>
      </c>
      <c r="BN1462" s="249" t="str">
        <f t="shared" si="722"/>
        <v/>
      </c>
      <c r="BO1462" s="195" t="str">
        <f t="shared" si="723"/>
        <v/>
      </c>
      <c r="BP1462" s="195" t="str">
        <f t="shared" si="724"/>
        <v/>
      </c>
      <c r="BQ1462" s="195" t="str">
        <f t="shared" si="725"/>
        <v/>
      </c>
      <c r="BS1462" s="195" t="str">
        <f t="shared" si="726"/>
        <v/>
      </c>
      <c r="BT1462" s="195" t="str">
        <f t="shared" si="727"/>
        <v/>
      </c>
      <c r="BV1462" s="195" t="str">
        <f t="shared" si="728"/>
        <v/>
      </c>
      <c r="BW1462" s="195" t="str">
        <f t="shared" si="729"/>
        <v/>
      </c>
      <c r="BX1462" s="195" t="str">
        <f t="shared" si="730"/>
        <v/>
      </c>
      <c r="BY1462" s="270" t="str">
        <f t="shared" si="731"/>
        <v/>
      </c>
      <c r="BZ1462" t="str">
        <f t="shared" si="732"/>
        <v/>
      </c>
      <c r="CA1462" t="str">
        <f t="shared" si="733"/>
        <v/>
      </c>
    </row>
    <row r="1463" spans="1:79" x14ac:dyDescent="0.25">
      <c r="A1463" s="218" t="s">
        <v>257</v>
      </c>
      <c r="B1463" s="224"/>
      <c r="C1463" s="225"/>
      <c r="D1463" s="226"/>
      <c r="E1463" s="224"/>
      <c r="F1463" s="227"/>
      <c r="G1463" s="227"/>
      <c r="H1463" s="227"/>
      <c r="I1463" s="228"/>
      <c r="J1463" s="227"/>
      <c r="K1463" s="229"/>
      <c r="L1463" s="224"/>
      <c r="M1463" s="230"/>
      <c r="N1463" s="230"/>
      <c r="O1463" s="231"/>
      <c r="P1463" s="231"/>
      <c r="Q1463" s="231"/>
      <c r="R1463" s="232"/>
      <c r="S1463" s="230"/>
      <c r="T1463" s="231"/>
      <c r="U1463" s="231"/>
      <c r="V1463" s="231"/>
      <c r="W1463" s="231"/>
      <c r="X1463" s="233"/>
      <c r="Y1463" s="234"/>
      <c r="Z1463" s="235"/>
      <c r="AA1463" s="236"/>
      <c r="AB1463" s="228"/>
      <c r="AC1463" s="236"/>
      <c r="AD1463" s="237"/>
      <c r="AE1463" s="237"/>
      <c r="AP1463" t="b">
        <f t="shared" si="704"/>
        <v>0</v>
      </c>
      <c r="AQ1463" t="str">
        <f t="shared" si="705"/>
        <v/>
      </c>
      <c r="AR1463" t="str">
        <f>IF(AND(AP1463,D1463&lt;&gt;""),COUNTIF($AQ$12:AQ1463,AQ1463),"")</f>
        <v/>
      </c>
      <c r="AS1463" t="str">
        <f t="shared" si="734"/>
        <v/>
      </c>
      <c r="AT1463">
        <f t="shared" si="735"/>
        <v>1</v>
      </c>
      <c r="AU1463" s="195" t="str">
        <f t="shared" si="706"/>
        <v/>
      </c>
      <c r="AV1463" s="195" t="str">
        <f t="shared" si="707"/>
        <v/>
      </c>
      <c r="AW1463" s="195" t="str">
        <f t="shared" si="708"/>
        <v/>
      </c>
      <c r="AX1463" s="195" t="str">
        <f t="shared" si="709"/>
        <v/>
      </c>
      <c r="AY1463" s="250" t="str">
        <f t="shared" si="710"/>
        <v/>
      </c>
      <c r="AZ1463" s="249" t="str">
        <f t="shared" si="711"/>
        <v/>
      </c>
      <c r="BA1463" s="249" t="str">
        <f t="shared" si="712"/>
        <v/>
      </c>
      <c r="BB1463" s="195" t="str">
        <f t="shared" si="713"/>
        <v/>
      </c>
      <c r="BC1463" s="195" t="str">
        <f t="shared" si="714"/>
        <v/>
      </c>
      <c r="BD1463" s="249" t="str">
        <f t="shared" si="715"/>
        <v/>
      </c>
      <c r="BE1463" s="249" t="str">
        <f t="shared" si="716"/>
        <v/>
      </c>
      <c r="BF1463" s="195" t="str">
        <f t="shared" si="717"/>
        <v/>
      </c>
      <c r="BG1463" s="195" t="str">
        <f t="shared" si="718"/>
        <v/>
      </c>
      <c r="BH1463" s="258"/>
      <c r="BI1463" s="258"/>
      <c r="BJ1463" s="258"/>
      <c r="BK1463" s="249" t="str">
        <f t="shared" si="719"/>
        <v/>
      </c>
      <c r="BL1463" s="249" t="str">
        <f t="shared" si="720"/>
        <v/>
      </c>
      <c r="BM1463" s="277" t="str">
        <f t="shared" si="721"/>
        <v/>
      </c>
      <c r="BN1463" s="249" t="str">
        <f t="shared" si="722"/>
        <v/>
      </c>
      <c r="BO1463" s="195" t="str">
        <f t="shared" si="723"/>
        <v/>
      </c>
      <c r="BP1463" s="195" t="str">
        <f t="shared" si="724"/>
        <v/>
      </c>
      <c r="BQ1463" s="195" t="str">
        <f t="shared" si="725"/>
        <v/>
      </c>
      <c r="BS1463" s="195" t="str">
        <f t="shared" si="726"/>
        <v/>
      </c>
      <c r="BT1463" s="195" t="str">
        <f t="shared" si="727"/>
        <v/>
      </c>
      <c r="BV1463" s="195" t="str">
        <f t="shared" si="728"/>
        <v/>
      </c>
      <c r="BW1463" s="195" t="str">
        <f t="shared" si="729"/>
        <v/>
      </c>
      <c r="BX1463" s="195" t="str">
        <f t="shared" si="730"/>
        <v/>
      </c>
      <c r="BY1463" s="270" t="str">
        <f t="shared" si="731"/>
        <v/>
      </c>
      <c r="BZ1463" t="str">
        <f t="shared" si="732"/>
        <v/>
      </c>
      <c r="CA1463" t="str">
        <f t="shared" si="733"/>
        <v/>
      </c>
    </row>
    <row r="1464" spans="1:79" x14ac:dyDescent="0.25">
      <c r="A1464" s="218" t="s">
        <v>257</v>
      </c>
      <c r="B1464" s="224"/>
      <c r="C1464" s="225"/>
      <c r="D1464" s="226"/>
      <c r="E1464" s="224"/>
      <c r="F1464" s="227"/>
      <c r="G1464" s="227"/>
      <c r="H1464" s="227"/>
      <c r="I1464" s="228"/>
      <c r="J1464" s="227"/>
      <c r="K1464" s="229"/>
      <c r="L1464" s="224"/>
      <c r="M1464" s="230"/>
      <c r="N1464" s="230"/>
      <c r="O1464" s="231"/>
      <c r="P1464" s="231"/>
      <c r="Q1464" s="231"/>
      <c r="R1464" s="232"/>
      <c r="S1464" s="230"/>
      <c r="T1464" s="231"/>
      <c r="U1464" s="231"/>
      <c r="V1464" s="231"/>
      <c r="W1464" s="231"/>
      <c r="X1464" s="233"/>
      <c r="Y1464" s="234"/>
      <c r="Z1464" s="235"/>
      <c r="AA1464" s="236"/>
      <c r="AB1464" s="228"/>
      <c r="AC1464" s="236"/>
      <c r="AD1464" s="237"/>
      <c r="AE1464" s="237"/>
      <c r="AP1464" t="b">
        <f t="shared" si="704"/>
        <v>0</v>
      </c>
      <c r="AQ1464" t="str">
        <f t="shared" si="705"/>
        <v/>
      </c>
      <c r="AR1464" t="str">
        <f>IF(AND(AP1464,D1464&lt;&gt;""),COUNTIF($AQ$12:AQ1464,AQ1464),"")</f>
        <v/>
      </c>
      <c r="AS1464" t="str">
        <f t="shared" si="734"/>
        <v/>
      </c>
      <c r="AT1464">
        <f t="shared" si="735"/>
        <v>0</v>
      </c>
      <c r="AU1464" s="195" t="str">
        <f t="shared" si="706"/>
        <v/>
      </c>
      <c r="AV1464" s="195" t="str">
        <f t="shared" si="707"/>
        <v/>
      </c>
      <c r="AW1464" s="195" t="str">
        <f t="shared" si="708"/>
        <v/>
      </c>
      <c r="AX1464" s="195" t="str">
        <f t="shared" si="709"/>
        <v/>
      </c>
      <c r="AY1464" s="250" t="str">
        <f t="shared" si="710"/>
        <v/>
      </c>
      <c r="AZ1464" s="249" t="str">
        <f t="shared" si="711"/>
        <v/>
      </c>
      <c r="BA1464" s="249" t="str">
        <f t="shared" si="712"/>
        <v/>
      </c>
      <c r="BB1464" s="195" t="str">
        <f t="shared" si="713"/>
        <v/>
      </c>
      <c r="BC1464" s="195" t="str">
        <f t="shared" si="714"/>
        <v/>
      </c>
      <c r="BD1464" s="249" t="str">
        <f t="shared" si="715"/>
        <v/>
      </c>
      <c r="BE1464" s="249" t="str">
        <f t="shared" si="716"/>
        <v/>
      </c>
      <c r="BF1464" s="195" t="str">
        <f t="shared" si="717"/>
        <v/>
      </c>
      <c r="BG1464" s="195" t="str">
        <f t="shared" si="718"/>
        <v/>
      </c>
      <c r="BH1464" s="258"/>
      <c r="BI1464" s="258"/>
      <c r="BJ1464" s="258"/>
      <c r="BK1464" s="249" t="str">
        <f t="shared" si="719"/>
        <v/>
      </c>
      <c r="BL1464" s="249" t="str">
        <f t="shared" si="720"/>
        <v/>
      </c>
      <c r="BM1464" s="277" t="str">
        <f t="shared" si="721"/>
        <v/>
      </c>
      <c r="BN1464" s="249" t="str">
        <f t="shared" si="722"/>
        <v/>
      </c>
      <c r="BO1464" s="195" t="str">
        <f t="shared" si="723"/>
        <v/>
      </c>
      <c r="BP1464" s="195" t="str">
        <f t="shared" si="724"/>
        <v/>
      </c>
      <c r="BQ1464" s="195" t="str">
        <f t="shared" si="725"/>
        <v/>
      </c>
      <c r="BS1464" s="195" t="str">
        <f t="shared" si="726"/>
        <v/>
      </c>
      <c r="BT1464" s="195" t="str">
        <f t="shared" si="727"/>
        <v/>
      </c>
      <c r="BV1464" s="195" t="str">
        <f t="shared" si="728"/>
        <v/>
      </c>
      <c r="BW1464" s="195" t="str">
        <f t="shared" si="729"/>
        <v/>
      </c>
      <c r="BX1464" s="195" t="str">
        <f t="shared" si="730"/>
        <v/>
      </c>
      <c r="BY1464" s="270" t="str">
        <f t="shared" si="731"/>
        <v/>
      </c>
      <c r="BZ1464" t="str">
        <f t="shared" si="732"/>
        <v/>
      </c>
      <c r="CA1464" t="str">
        <f t="shared" si="733"/>
        <v/>
      </c>
    </row>
    <row r="1465" spans="1:79" x14ac:dyDescent="0.25">
      <c r="A1465" s="218" t="s">
        <v>257</v>
      </c>
      <c r="B1465" s="224"/>
      <c r="C1465" s="225"/>
      <c r="D1465" s="226"/>
      <c r="E1465" s="224"/>
      <c r="F1465" s="227"/>
      <c r="G1465" s="227"/>
      <c r="H1465" s="227"/>
      <c r="I1465" s="228"/>
      <c r="J1465" s="227"/>
      <c r="K1465" s="229"/>
      <c r="L1465" s="224"/>
      <c r="M1465" s="230"/>
      <c r="N1465" s="230"/>
      <c r="O1465" s="231"/>
      <c r="P1465" s="231"/>
      <c r="Q1465" s="231"/>
      <c r="R1465" s="232"/>
      <c r="S1465" s="230"/>
      <c r="T1465" s="231"/>
      <c r="U1465" s="231"/>
      <c r="V1465" s="231"/>
      <c r="W1465" s="231"/>
      <c r="X1465" s="233"/>
      <c r="Y1465" s="234"/>
      <c r="Z1465" s="235"/>
      <c r="AA1465" s="236"/>
      <c r="AB1465" s="228"/>
      <c r="AC1465" s="236"/>
      <c r="AD1465" s="237"/>
      <c r="AE1465" s="237"/>
      <c r="AP1465" t="b">
        <f t="shared" si="704"/>
        <v>0</v>
      </c>
      <c r="AQ1465" t="str">
        <f t="shared" si="705"/>
        <v/>
      </c>
      <c r="AR1465" t="str">
        <f>IF(AND(AP1465,D1465&lt;&gt;""),COUNTIF($AQ$12:AQ1465,AQ1465),"")</f>
        <v/>
      </c>
      <c r="AS1465" t="str">
        <f t="shared" si="734"/>
        <v/>
      </c>
      <c r="AT1465">
        <f t="shared" si="735"/>
        <v>1</v>
      </c>
      <c r="AU1465" s="195" t="str">
        <f t="shared" si="706"/>
        <v/>
      </c>
      <c r="AV1465" s="195" t="str">
        <f t="shared" si="707"/>
        <v/>
      </c>
      <c r="AW1465" s="195" t="str">
        <f t="shared" si="708"/>
        <v/>
      </c>
      <c r="AX1465" s="195" t="str">
        <f t="shared" si="709"/>
        <v/>
      </c>
      <c r="AY1465" s="250" t="str">
        <f t="shared" si="710"/>
        <v/>
      </c>
      <c r="AZ1465" s="249" t="str">
        <f t="shared" si="711"/>
        <v/>
      </c>
      <c r="BA1465" s="249" t="str">
        <f t="shared" si="712"/>
        <v/>
      </c>
      <c r="BB1465" s="195" t="str">
        <f t="shared" si="713"/>
        <v/>
      </c>
      <c r="BC1465" s="195" t="str">
        <f t="shared" si="714"/>
        <v/>
      </c>
      <c r="BD1465" s="249" t="str">
        <f t="shared" si="715"/>
        <v/>
      </c>
      <c r="BE1465" s="249" t="str">
        <f t="shared" si="716"/>
        <v/>
      </c>
      <c r="BF1465" s="195" t="str">
        <f t="shared" si="717"/>
        <v/>
      </c>
      <c r="BG1465" s="195" t="str">
        <f t="shared" si="718"/>
        <v/>
      </c>
      <c r="BH1465" s="258"/>
      <c r="BI1465" s="258"/>
      <c r="BJ1465" s="258"/>
      <c r="BK1465" s="249" t="str">
        <f t="shared" si="719"/>
        <v/>
      </c>
      <c r="BL1465" s="249" t="str">
        <f t="shared" si="720"/>
        <v/>
      </c>
      <c r="BM1465" s="277" t="str">
        <f t="shared" si="721"/>
        <v/>
      </c>
      <c r="BN1465" s="249" t="str">
        <f t="shared" si="722"/>
        <v/>
      </c>
      <c r="BO1465" s="195" t="str">
        <f t="shared" si="723"/>
        <v/>
      </c>
      <c r="BP1465" s="195" t="str">
        <f t="shared" si="724"/>
        <v/>
      </c>
      <c r="BQ1465" s="195" t="str">
        <f t="shared" si="725"/>
        <v/>
      </c>
      <c r="BS1465" s="195" t="str">
        <f t="shared" si="726"/>
        <v/>
      </c>
      <c r="BT1465" s="195" t="str">
        <f t="shared" si="727"/>
        <v/>
      </c>
      <c r="BV1465" s="195" t="str">
        <f t="shared" si="728"/>
        <v/>
      </c>
      <c r="BW1465" s="195" t="str">
        <f t="shared" si="729"/>
        <v/>
      </c>
      <c r="BX1465" s="195" t="str">
        <f t="shared" si="730"/>
        <v/>
      </c>
      <c r="BY1465" s="270" t="str">
        <f t="shared" si="731"/>
        <v/>
      </c>
      <c r="BZ1465" t="str">
        <f t="shared" si="732"/>
        <v/>
      </c>
      <c r="CA1465" t="str">
        <f t="shared" si="733"/>
        <v/>
      </c>
    </row>
    <row r="1466" spans="1:79" x14ac:dyDescent="0.25">
      <c r="A1466" s="218" t="s">
        <v>257</v>
      </c>
      <c r="B1466" s="224"/>
      <c r="C1466" s="225"/>
      <c r="D1466" s="226"/>
      <c r="E1466" s="224"/>
      <c r="F1466" s="227"/>
      <c r="G1466" s="227"/>
      <c r="H1466" s="227"/>
      <c r="I1466" s="228"/>
      <c r="J1466" s="227"/>
      <c r="K1466" s="229"/>
      <c r="L1466" s="224"/>
      <c r="M1466" s="230"/>
      <c r="N1466" s="230"/>
      <c r="O1466" s="231"/>
      <c r="P1466" s="231"/>
      <c r="Q1466" s="231"/>
      <c r="R1466" s="232"/>
      <c r="S1466" s="230"/>
      <c r="T1466" s="231"/>
      <c r="U1466" s="231"/>
      <c r="V1466" s="231"/>
      <c r="W1466" s="231"/>
      <c r="X1466" s="233"/>
      <c r="Y1466" s="234"/>
      <c r="Z1466" s="235"/>
      <c r="AA1466" s="236"/>
      <c r="AB1466" s="228"/>
      <c r="AC1466" s="236"/>
      <c r="AD1466" s="237"/>
      <c r="AE1466" s="237"/>
      <c r="AP1466" t="b">
        <f t="shared" si="704"/>
        <v>0</v>
      </c>
      <c r="AQ1466" t="str">
        <f t="shared" si="705"/>
        <v/>
      </c>
      <c r="AR1466" t="str">
        <f>IF(AND(AP1466,D1466&lt;&gt;""),COUNTIF($AQ$12:AQ1466,AQ1466),"")</f>
        <v/>
      </c>
      <c r="AS1466" t="str">
        <f t="shared" si="734"/>
        <v/>
      </c>
      <c r="AT1466">
        <f t="shared" si="735"/>
        <v>0</v>
      </c>
      <c r="AU1466" s="195" t="str">
        <f t="shared" si="706"/>
        <v/>
      </c>
      <c r="AV1466" s="195" t="str">
        <f t="shared" si="707"/>
        <v/>
      </c>
      <c r="AW1466" s="195" t="str">
        <f t="shared" si="708"/>
        <v/>
      </c>
      <c r="AX1466" s="195" t="str">
        <f t="shared" si="709"/>
        <v/>
      </c>
      <c r="AY1466" s="250" t="str">
        <f t="shared" si="710"/>
        <v/>
      </c>
      <c r="AZ1466" s="249" t="str">
        <f t="shared" si="711"/>
        <v/>
      </c>
      <c r="BA1466" s="249" t="str">
        <f t="shared" si="712"/>
        <v/>
      </c>
      <c r="BB1466" s="195" t="str">
        <f t="shared" si="713"/>
        <v/>
      </c>
      <c r="BC1466" s="195" t="str">
        <f t="shared" si="714"/>
        <v/>
      </c>
      <c r="BD1466" s="249" t="str">
        <f t="shared" si="715"/>
        <v/>
      </c>
      <c r="BE1466" s="249" t="str">
        <f t="shared" si="716"/>
        <v/>
      </c>
      <c r="BF1466" s="195" t="str">
        <f t="shared" si="717"/>
        <v/>
      </c>
      <c r="BG1466" s="195" t="str">
        <f t="shared" si="718"/>
        <v/>
      </c>
      <c r="BH1466" s="258"/>
      <c r="BI1466" s="258"/>
      <c r="BJ1466" s="258"/>
      <c r="BK1466" s="249" t="str">
        <f t="shared" si="719"/>
        <v/>
      </c>
      <c r="BL1466" s="249" t="str">
        <f t="shared" si="720"/>
        <v/>
      </c>
      <c r="BM1466" s="277" t="str">
        <f t="shared" si="721"/>
        <v/>
      </c>
      <c r="BN1466" s="249" t="str">
        <f t="shared" si="722"/>
        <v/>
      </c>
      <c r="BO1466" s="195" t="str">
        <f t="shared" si="723"/>
        <v/>
      </c>
      <c r="BP1466" s="195" t="str">
        <f t="shared" si="724"/>
        <v/>
      </c>
      <c r="BQ1466" s="195" t="str">
        <f t="shared" si="725"/>
        <v/>
      </c>
      <c r="BS1466" s="195" t="str">
        <f t="shared" si="726"/>
        <v/>
      </c>
      <c r="BT1466" s="195" t="str">
        <f t="shared" si="727"/>
        <v/>
      </c>
      <c r="BV1466" s="195" t="str">
        <f t="shared" si="728"/>
        <v/>
      </c>
      <c r="BW1466" s="195" t="str">
        <f t="shared" si="729"/>
        <v/>
      </c>
      <c r="BX1466" s="195" t="str">
        <f t="shared" si="730"/>
        <v/>
      </c>
      <c r="BY1466" s="270" t="str">
        <f t="shared" si="731"/>
        <v/>
      </c>
      <c r="BZ1466" t="str">
        <f t="shared" si="732"/>
        <v/>
      </c>
      <c r="CA1466" t="str">
        <f t="shared" si="733"/>
        <v/>
      </c>
    </row>
    <row r="1467" spans="1:79" x14ac:dyDescent="0.25">
      <c r="A1467" s="218" t="s">
        <v>257</v>
      </c>
      <c r="B1467" s="224"/>
      <c r="C1467" s="225"/>
      <c r="D1467" s="226"/>
      <c r="E1467" s="224"/>
      <c r="F1467" s="227"/>
      <c r="G1467" s="227"/>
      <c r="H1467" s="227"/>
      <c r="I1467" s="228"/>
      <c r="J1467" s="227"/>
      <c r="K1467" s="229"/>
      <c r="L1467" s="224"/>
      <c r="M1467" s="230"/>
      <c r="N1467" s="230"/>
      <c r="O1467" s="231"/>
      <c r="P1467" s="231"/>
      <c r="Q1467" s="231"/>
      <c r="R1467" s="232"/>
      <c r="S1467" s="230"/>
      <c r="T1467" s="231"/>
      <c r="U1467" s="231"/>
      <c r="V1467" s="231"/>
      <c r="W1467" s="231"/>
      <c r="X1467" s="233"/>
      <c r="Y1467" s="234"/>
      <c r="Z1467" s="235"/>
      <c r="AA1467" s="236"/>
      <c r="AB1467" s="228"/>
      <c r="AC1467" s="236"/>
      <c r="AD1467" s="237"/>
      <c r="AE1467" s="237"/>
      <c r="AP1467" t="b">
        <f t="shared" si="704"/>
        <v>0</v>
      </c>
      <c r="AQ1467" t="str">
        <f t="shared" si="705"/>
        <v/>
      </c>
      <c r="AR1467" t="str">
        <f>IF(AND(AP1467,D1467&lt;&gt;""),COUNTIF($AQ$12:AQ1467,AQ1467),"")</f>
        <v/>
      </c>
      <c r="AS1467" t="str">
        <f t="shared" si="734"/>
        <v/>
      </c>
      <c r="AT1467">
        <f t="shared" si="735"/>
        <v>1</v>
      </c>
      <c r="AU1467" s="195" t="str">
        <f t="shared" si="706"/>
        <v/>
      </c>
      <c r="AV1467" s="195" t="str">
        <f t="shared" si="707"/>
        <v/>
      </c>
      <c r="AW1467" s="195" t="str">
        <f t="shared" si="708"/>
        <v/>
      </c>
      <c r="AX1467" s="195" t="str">
        <f t="shared" si="709"/>
        <v/>
      </c>
      <c r="AY1467" s="250" t="str">
        <f t="shared" si="710"/>
        <v/>
      </c>
      <c r="AZ1467" s="249" t="str">
        <f t="shared" si="711"/>
        <v/>
      </c>
      <c r="BA1467" s="249" t="str">
        <f t="shared" si="712"/>
        <v/>
      </c>
      <c r="BB1467" s="195" t="str">
        <f t="shared" si="713"/>
        <v/>
      </c>
      <c r="BC1467" s="195" t="str">
        <f t="shared" si="714"/>
        <v/>
      </c>
      <c r="BD1467" s="249" t="str">
        <f t="shared" si="715"/>
        <v/>
      </c>
      <c r="BE1467" s="249" t="str">
        <f t="shared" si="716"/>
        <v/>
      </c>
      <c r="BF1467" s="195" t="str">
        <f t="shared" si="717"/>
        <v/>
      </c>
      <c r="BG1467" s="195" t="str">
        <f t="shared" si="718"/>
        <v/>
      </c>
      <c r="BH1467" s="258"/>
      <c r="BI1467" s="258"/>
      <c r="BJ1467" s="258"/>
      <c r="BK1467" s="249" t="str">
        <f t="shared" si="719"/>
        <v/>
      </c>
      <c r="BL1467" s="249" t="str">
        <f t="shared" si="720"/>
        <v/>
      </c>
      <c r="BM1467" s="277" t="str">
        <f t="shared" si="721"/>
        <v/>
      </c>
      <c r="BN1467" s="249" t="str">
        <f t="shared" si="722"/>
        <v/>
      </c>
      <c r="BO1467" s="195" t="str">
        <f t="shared" si="723"/>
        <v/>
      </c>
      <c r="BP1467" s="195" t="str">
        <f t="shared" si="724"/>
        <v/>
      </c>
      <c r="BQ1467" s="195" t="str">
        <f t="shared" si="725"/>
        <v/>
      </c>
      <c r="BS1467" s="195" t="str">
        <f t="shared" si="726"/>
        <v/>
      </c>
      <c r="BT1467" s="195" t="str">
        <f t="shared" si="727"/>
        <v/>
      </c>
      <c r="BV1467" s="195" t="str">
        <f t="shared" si="728"/>
        <v/>
      </c>
      <c r="BW1467" s="195" t="str">
        <f t="shared" si="729"/>
        <v/>
      </c>
      <c r="BX1467" s="195" t="str">
        <f t="shared" si="730"/>
        <v/>
      </c>
      <c r="BY1467" s="270" t="str">
        <f t="shared" si="731"/>
        <v/>
      </c>
      <c r="BZ1467" t="str">
        <f t="shared" si="732"/>
        <v/>
      </c>
      <c r="CA1467" t="str">
        <f t="shared" si="733"/>
        <v/>
      </c>
    </row>
    <row r="1468" spans="1:79" x14ac:dyDescent="0.25">
      <c r="A1468" s="218" t="s">
        <v>257</v>
      </c>
      <c r="B1468" s="224"/>
      <c r="C1468" s="225"/>
      <c r="D1468" s="226"/>
      <c r="E1468" s="224"/>
      <c r="F1468" s="227"/>
      <c r="G1468" s="227"/>
      <c r="H1468" s="227"/>
      <c r="I1468" s="228"/>
      <c r="J1468" s="227"/>
      <c r="K1468" s="229"/>
      <c r="L1468" s="224"/>
      <c r="M1468" s="230"/>
      <c r="N1468" s="230"/>
      <c r="O1468" s="231"/>
      <c r="P1468" s="231"/>
      <c r="Q1468" s="231"/>
      <c r="R1468" s="232"/>
      <c r="S1468" s="230"/>
      <c r="T1468" s="231"/>
      <c r="U1468" s="231"/>
      <c r="V1468" s="231"/>
      <c r="W1468" s="231"/>
      <c r="X1468" s="233"/>
      <c r="Y1468" s="234"/>
      <c r="Z1468" s="235"/>
      <c r="AA1468" s="236"/>
      <c r="AB1468" s="228"/>
      <c r="AC1468" s="236"/>
      <c r="AD1468" s="237"/>
      <c r="AE1468" s="237"/>
      <c r="AP1468" t="b">
        <f t="shared" si="704"/>
        <v>0</v>
      </c>
      <c r="AQ1468" t="str">
        <f t="shared" si="705"/>
        <v/>
      </c>
      <c r="AR1468" t="str">
        <f>IF(AND(AP1468,D1468&lt;&gt;""),COUNTIF($AQ$12:AQ1468,AQ1468),"")</f>
        <v/>
      </c>
      <c r="AS1468" t="str">
        <f t="shared" si="734"/>
        <v/>
      </c>
      <c r="AT1468">
        <f t="shared" si="735"/>
        <v>0</v>
      </c>
      <c r="AU1468" s="195" t="str">
        <f t="shared" si="706"/>
        <v/>
      </c>
      <c r="AV1468" s="195" t="str">
        <f t="shared" si="707"/>
        <v/>
      </c>
      <c r="AW1468" s="195" t="str">
        <f t="shared" si="708"/>
        <v/>
      </c>
      <c r="AX1468" s="195" t="str">
        <f t="shared" si="709"/>
        <v/>
      </c>
      <c r="AY1468" s="250" t="str">
        <f t="shared" si="710"/>
        <v/>
      </c>
      <c r="AZ1468" s="249" t="str">
        <f t="shared" si="711"/>
        <v/>
      </c>
      <c r="BA1468" s="249" t="str">
        <f t="shared" si="712"/>
        <v/>
      </c>
      <c r="BB1468" s="195" t="str">
        <f t="shared" si="713"/>
        <v/>
      </c>
      <c r="BC1468" s="195" t="str">
        <f t="shared" si="714"/>
        <v/>
      </c>
      <c r="BD1468" s="249" t="str">
        <f t="shared" si="715"/>
        <v/>
      </c>
      <c r="BE1468" s="249" t="str">
        <f t="shared" si="716"/>
        <v/>
      </c>
      <c r="BF1468" s="195" t="str">
        <f t="shared" si="717"/>
        <v/>
      </c>
      <c r="BG1468" s="195" t="str">
        <f t="shared" si="718"/>
        <v/>
      </c>
      <c r="BH1468" s="258"/>
      <c r="BI1468" s="258"/>
      <c r="BJ1468" s="258"/>
      <c r="BK1468" s="249" t="str">
        <f t="shared" si="719"/>
        <v/>
      </c>
      <c r="BL1468" s="249" t="str">
        <f t="shared" si="720"/>
        <v/>
      </c>
      <c r="BM1468" s="277" t="str">
        <f t="shared" si="721"/>
        <v/>
      </c>
      <c r="BN1468" s="249" t="str">
        <f t="shared" si="722"/>
        <v/>
      </c>
      <c r="BO1468" s="195" t="str">
        <f t="shared" si="723"/>
        <v/>
      </c>
      <c r="BP1468" s="195" t="str">
        <f t="shared" si="724"/>
        <v/>
      </c>
      <c r="BQ1468" s="195" t="str">
        <f t="shared" si="725"/>
        <v/>
      </c>
      <c r="BS1468" s="195" t="str">
        <f t="shared" si="726"/>
        <v/>
      </c>
      <c r="BT1468" s="195" t="str">
        <f t="shared" si="727"/>
        <v/>
      </c>
      <c r="BV1468" s="195" t="str">
        <f t="shared" si="728"/>
        <v/>
      </c>
      <c r="BW1468" s="195" t="str">
        <f t="shared" si="729"/>
        <v/>
      </c>
      <c r="BX1468" s="195" t="str">
        <f t="shared" si="730"/>
        <v/>
      </c>
      <c r="BY1468" s="270" t="str">
        <f t="shared" si="731"/>
        <v/>
      </c>
      <c r="BZ1468" t="str">
        <f t="shared" si="732"/>
        <v/>
      </c>
      <c r="CA1468" t="str">
        <f t="shared" si="733"/>
        <v/>
      </c>
    </row>
    <row r="1469" spans="1:79" x14ac:dyDescent="0.25">
      <c r="A1469" s="218" t="s">
        <v>257</v>
      </c>
      <c r="B1469" s="224"/>
      <c r="C1469" s="225"/>
      <c r="D1469" s="226"/>
      <c r="E1469" s="224"/>
      <c r="F1469" s="227"/>
      <c r="G1469" s="227"/>
      <c r="H1469" s="227"/>
      <c r="I1469" s="228"/>
      <c r="J1469" s="227"/>
      <c r="K1469" s="229"/>
      <c r="L1469" s="224"/>
      <c r="M1469" s="230"/>
      <c r="N1469" s="230"/>
      <c r="O1469" s="231"/>
      <c r="P1469" s="231"/>
      <c r="Q1469" s="231"/>
      <c r="R1469" s="232"/>
      <c r="S1469" s="230"/>
      <c r="T1469" s="231"/>
      <c r="U1469" s="231"/>
      <c r="V1469" s="231"/>
      <c r="W1469" s="231"/>
      <c r="X1469" s="233"/>
      <c r="Y1469" s="234"/>
      <c r="Z1469" s="235"/>
      <c r="AA1469" s="236"/>
      <c r="AB1469" s="228"/>
      <c r="AC1469" s="236"/>
      <c r="AD1469" s="237"/>
      <c r="AE1469" s="237"/>
      <c r="AP1469" t="b">
        <f t="shared" si="704"/>
        <v>0</v>
      </c>
      <c r="AQ1469" t="str">
        <f t="shared" si="705"/>
        <v/>
      </c>
      <c r="AR1469" t="str">
        <f>IF(AND(AP1469,D1469&lt;&gt;""),COUNTIF($AQ$12:AQ1469,AQ1469),"")</f>
        <v/>
      </c>
      <c r="AS1469" t="str">
        <f t="shared" si="734"/>
        <v/>
      </c>
      <c r="AT1469">
        <f t="shared" si="735"/>
        <v>1</v>
      </c>
      <c r="AU1469" s="195" t="str">
        <f t="shared" si="706"/>
        <v/>
      </c>
      <c r="AV1469" s="195" t="str">
        <f t="shared" si="707"/>
        <v/>
      </c>
      <c r="AW1469" s="195" t="str">
        <f t="shared" si="708"/>
        <v/>
      </c>
      <c r="AX1469" s="195" t="str">
        <f t="shared" si="709"/>
        <v/>
      </c>
      <c r="AY1469" s="250" t="str">
        <f t="shared" si="710"/>
        <v/>
      </c>
      <c r="AZ1469" s="249" t="str">
        <f t="shared" si="711"/>
        <v/>
      </c>
      <c r="BA1469" s="249" t="str">
        <f t="shared" si="712"/>
        <v/>
      </c>
      <c r="BB1469" s="195" t="str">
        <f t="shared" si="713"/>
        <v/>
      </c>
      <c r="BC1469" s="195" t="str">
        <f t="shared" si="714"/>
        <v/>
      </c>
      <c r="BD1469" s="249" t="str">
        <f t="shared" si="715"/>
        <v/>
      </c>
      <c r="BE1469" s="249" t="str">
        <f t="shared" si="716"/>
        <v/>
      </c>
      <c r="BF1469" s="195" t="str">
        <f t="shared" si="717"/>
        <v/>
      </c>
      <c r="BG1469" s="195" t="str">
        <f t="shared" si="718"/>
        <v/>
      </c>
      <c r="BH1469" s="258"/>
      <c r="BI1469" s="258"/>
      <c r="BJ1469" s="258"/>
      <c r="BK1469" s="249" t="str">
        <f t="shared" si="719"/>
        <v/>
      </c>
      <c r="BL1469" s="249" t="str">
        <f t="shared" si="720"/>
        <v/>
      </c>
      <c r="BM1469" s="277" t="str">
        <f t="shared" si="721"/>
        <v/>
      </c>
      <c r="BN1469" s="249" t="str">
        <f t="shared" si="722"/>
        <v/>
      </c>
      <c r="BO1469" s="195" t="str">
        <f t="shared" si="723"/>
        <v/>
      </c>
      <c r="BP1469" s="195" t="str">
        <f t="shared" si="724"/>
        <v/>
      </c>
      <c r="BQ1469" s="195" t="str">
        <f t="shared" si="725"/>
        <v/>
      </c>
      <c r="BS1469" s="195" t="str">
        <f t="shared" si="726"/>
        <v/>
      </c>
      <c r="BT1469" s="195" t="str">
        <f t="shared" si="727"/>
        <v/>
      </c>
      <c r="BV1469" s="195" t="str">
        <f t="shared" si="728"/>
        <v/>
      </c>
      <c r="BW1469" s="195" t="str">
        <f t="shared" si="729"/>
        <v/>
      </c>
      <c r="BX1469" s="195" t="str">
        <f t="shared" si="730"/>
        <v/>
      </c>
      <c r="BY1469" s="270" t="str">
        <f t="shared" si="731"/>
        <v/>
      </c>
      <c r="BZ1469" t="str">
        <f t="shared" si="732"/>
        <v/>
      </c>
      <c r="CA1469" t="str">
        <f t="shared" si="733"/>
        <v/>
      </c>
    </row>
    <row r="1470" spans="1:79" x14ac:dyDescent="0.25">
      <c r="A1470" s="218" t="s">
        <v>257</v>
      </c>
      <c r="B1470" s="224"/>
      <c r="C1470" s="225"/>
      <c r="D1470" s="226"/>
      <c r="E1470" s="224"/>
      <c r="F1470" s="227"/>
      <c r="G1470" s="227"/>
      <c r="H1470" s="227"/>
      <c r="I1470" s="228"/>
      <c r="J1470" s="227"/>
      <c r="K1470" s="229"/>
      <c r="L1470" s="224"/>
      <c r="M1470" s="230"/>
      <c r="N1470" s="230"/>
      <c r="O1470" s="231"/>
      <c r="P1470" s="231"/>
      <c r="Q1470" s="231"/>
      <c r="R1470" s="232"/>
      <c r="S1470" s="230"/>
      <c r="T1470" s="231"/>
      <c r="U1470" s="231"/>
      <c r="V1470" s="231"/>
      <c r="W1470" s="231"/>
      <c r="X1470" s="233"/>
      <c r="Y1470" s="234"/>
      <c r="Z1470" s="235"/>
      <c r="AA1470" s="236"/>
      <c r="AB1470" s="228"/>
      <c r="AC1470" s="236"/>
      <c r="AD1470" s="237"/>
      <c r="AE1470" s="237"/>
      <c r="AP1470" t="b">
        <f t="shared" si="704"/>
        <v>0</v>
      </c>
      <c r="AQ1470" t="str">
        <f t="shared" si="705"/>
        <v/>
      </c>
      <c r="AR1470" t="str">
        <f>IF(AND(AP1470,D1470&lt;&gt;""),COUNTIF($AQ$12:AQ1470,AQ1470),"")</f>
        <v/>
      </c>
      <c r="AS1470" t="str">
        <f t="shared" si="734"/>
        <v/>
      </c>
      <c r="AT1470">
        <f t="shared" si="735"/>
        <v>0</v>
      </c>
      <c r="AU1470" s="195" t="str">
        <f t="shared" si="706"/>
        <v/>
      </c>
      <c r="AV1470" s="195" t="str">
        <f t="shared" si="707"/>
        <v/>
      </c>
      <c r="AW1470" s="195" t="str">
        <f t="shared" si="708"/>
        <v/>
      </c>
      <c r="AX1470" s="195" t="str">
        <f t="shared" si="709"/>
        <v/>
      </c>
      <c r="AY1470" s="250" t="str">
        <f t="shared" si="710"/>
        <v/>
      </c>
      <c r="AZ1470" s="249" t="str">
        <f t="shared" si="711"/>
        <v/>
      </c>
      <c r="BA1470" s="249" t="str">
        <f t="shared" si="712"/>
        <v/>
      </c>
      <c r="BB1470" s="195" t="str">
        <f t="shared" si="713"/>
        <v/>
      </c>
      <c r="BC1470" s="195" t="str">
        <f t="shared" si="714"/>
        <v/>
      </c>
      <c r="BD1470" s="249" t="str">
        <f t="shared" si="715"/>
        <v/>
      </c>
      <c r="BE1470" s="249" t="str">
        <f t="shared" si="716"/>
        <v/>
      </c>
      <c r="BF1470" s="195" t="str">
        <f t="shared" si="717"/>
        <v/>
      </c>
      <c r="BG1470" s="195" t="str">
        <f t="shared" si="718"/>
        <v/>
      </c>
      <c r="BH1470" s="258"/>
      <c r="BI1470" s="258"/>
      <c r="BJ1470" s="258"/>
      <c r="BK1470" s="249" t="str">
        <f t="shared" si="719"/>
        <v/>
      </c>
      <c r="BL1470" s="249" t="str">
        <f t="shared" si="720"/>
        <v/>
      </c>
      <c r="BM1470" s="277" t="str">
        <f t="shared" si="721"/>
        <v/>
      </c>
      <c r="BN1470" s="249" t="str">
        <f t="shared" si="722"/>
        <v/>
      </c>
      <c r="BO1470" s="195" t="str">
        <f t="shared" si="723"/>
        <v/>
      </c>
      <c r="BP1470" s="195" t="str">
        <f t="shared" si="724"/>
        <v/>
      </c>
      <c r="BQ1470" s="195" t="str">
        <f t="shared" si="725"/>
        <v/>
      </c>
      <c r="BS1470" s="195" t="str">
        <f t="shared" si="726"/>
        <v/>
      </c>
      <c r="BT1470" s="195" t="str">
        <f t="shared" si="727"/>
        <v/>
      </c>
      <c r="BV1470" s="195" t="str">
        <f t="shared" si="728"/>
        <v/>
      </c>
      <c r="BW1470" s="195" t="str">
        <f t="shared" si="729"/>
        <v/>
      </c>
      <c r="BX1470" s="195" t="str">
        <f t="shared" si="730"/>
        <v/>
      </c>
      <c r="BY1470" s="270" t="str">
        <f t="shared" si="731"/>
        <v/>
      </c>
      <c r="BZ1470" t="str">
        <f t="shared" si="732"/>
        <v/>
      </c>
      <c r="CA1470" t="str">
        <f t="shared" si="733"/>
        <v/>
      </c>
    </row>
    <row r="1471" spans="1:79" x14ac:dyDescent="0.25">
      <c r="A1471" s="218" t="s">
        <v>257</v>
      </c>
      <c r="B1471" s="224"/>
      <c r="C1471" s="225"/>
      <c r="D1471" s="226"/>
      <c r="E1471" s="224"/>
      <c r="F1471" s="227"/>
      <c r="G1471" s="227"/>
      <c r="H1471" s="227"/>
      <c r="I1471" s="228"/>
      <c r="J1471" s="227"/>
      <c r="K1471" s="229"/>
      <c r="L1471" s="224"/>
      <c r="M1471" s="230"/>
      <c r="N1471" s="230"/>
      <c r="O1471" s="231"/>
      <c r="P1471" s="231"/>
      <c r="Q1471" s="231"/>
      <c r="R1471" s="232"/>
      <c r="S1471" s="230"/>
      <c r="T1471" s="231"/>
      <c r="U1471" s="231"/>
      <c r="V1471" s="231"/>
      <c r="W1471" s="231"/>
      <c r="X1471" s="233"/>
      <c r="Y1471" s="234"/>
      <c r="Z1471" s="235"/>
      <c r="AA1471" s="236"/>
      <c r="AB1471" s="228"/>
      <c r="AC1471" s="236"/>
      <c r="AD1471" s="237"/>
      <c r="AE1471" s="237"/>
      <c r="AP1471" t="b">
        <f t="shared" si="704"/>
        <v>0</v>
      </c>
      <c r="AQ1471" t="str">
        <f t="shared" si="705"/>
        <v/>
      </c>
      <c r="AR1471" t="str">
        <f>IF(AND(AP1471,D1471&lt;&gt;""),COUNTIF($AQ$12:AQ1471,AQ1471),"")</f>
        <v/>
      </c>
      <c r="AS1471" t="str">
        <f t="shared" si="734"/>
        <v/>
      </c>
      <c r="AT1471">
        <f t="shared" si="735"/>
        <v>1</v>
      </c>
      <c r="AU1471" s="195" t="str">
        <f t="shared" si="706"/>
        <v/>
      </c>
      <c r="AV1471" s="195" t="str">
        <f t="shared" si="707"/>
        <v/>
      </c>
      <c r="AW1471" s="195" t="str">
        <f t="shared" si="708"/>
        <v/>
      </c>
      <c r="AX1471" s="195" t="str">
        <f t="shared" si="709"/>
        <v/>
      </c>
      <c r="AY1471" s="250" t="str">
        <f t="shared" si="710"/>
        <v/>
      </c>
      <c r="AZ1471" s="249" t="str">
        <f t="shared" si="711"/>
        <v/>
      </c>
      <c r="BA1471" s="249" t="str">
        <f t="shared" si="712"/>
        <v/>
      </c>
      <c r="BB1471" s="195" t="str">
        <f t="shared" si="713"/>
        <v/>
      </c>
      <c r="BC1471" s="195" t="str">
        <f t="shared" si="714"/>
        <v/>
      </c>
      <c r="BD1471" s="249" t="str">
        <f t="shared" si="715"/>
        <v/>
      </c>
      <c r="BE1471" s="249" t="str">
        <f t="shared" si="716"/>
        <v/>
      </c>
      <c r="BF1471" s="195" t="str">
        <f t="shared" si="717"/>
        <v/>
      </c>
      <c r="BG1471" s="195" t="str">
        <f t="shared" si="718"/>
        <v/>
      </c>
      <c r="BH1471" s="258"/>
      <c r="BI1471" s="258"/>
      <c r="BJ1471" s="258"/>
      <c r="BK1471" s="249" t="str">
        <f t="shared" si="719"/>
        <v/>
      </c>
      <c r="BL1471" s="249" t="str">
        <f t="shared" si="720"/>
        <v/>
      </c>
      <c r="BM1471" s="277" t="str">
        <f t="shared" si="721"/>
        <v/>
      </c>
      <c r="BN1471" s="249" t="str">
        <f t="shared" si="722"/>
        <v/>
      </c>
      <c r="BO1471" s="195" t="str">
        <f t="shared" si="723"/>
        <v/>
      </c>
      <c r="BP1471" s="195" t="str">
        <f t="shared" si="724"/>
        <v/>
      </c>
      <c r="BQ1471" s="195" t="str">
        <f t="shared" si="725"/>
        <v/>
      </c>
      <c r="BS1471" s="195" t="str">
        <f t="shared" si="726"/>
        <v/>
      </c>
      <c r="BT1471" s="195" t="str">
        <f t="shared" si="727"/>
        <v/>
      </c>
      <c r="BV1471" s="195" t="str">
        <f t="shared" si="728"/>
        <v/>
      </c>
      <c r="BW1471" s="195" t="str">
        <f t="shared" si="729"/>
        <v/>
      </c>
      <c r="BX1471" s="195" t="str">
        <f t="shared" si="730"/>
        <v/>
      </c>
      <c r="BY1471" s="270" t="str">
        <f t="shared" si="731"/>
        <v/>
      </c>
      <c r="BZ1471" t="str">
        <f t="shared" si="732"/>
        <v/>
      </c>
      <c r="CA1471" t="str">
        <f t="shared" si="733"/>
        <v/>
      </c>
    </row>
    <row r="1472" spans="1:79" x14ac:dyDescent="0.25">
      <c r="A1472" s="218" t="s">
        <v>257</v>
      </c>
      <c r="B1472" s="224"/>
      <c r="C1472" s="225"/>
      <c r="D1472" s="226"/>
      <c r="E1472" s="224"/>
      <c r="F1472" s="227"/>
      <c r="G1472" s="227"/>
      <c r="H1472" s="227"/>
      <c r="I1472" s="228"/>
      <c r="J1472" s="227"/>
      <c r="K1472" s="229"/>
      <c r="L1472" s="224"/>
      <c r="M1472" s="230"/>
      <c r="N1472" s="230"/>
      <c r="O1472" s="231"/>
      <c r="P1472" s="231"/>
      <c r="Q1472" s="231"/>
      <c r="R1472" s="232"/>
      <c r="S1472" s="230"/>
      <c r="T1472" s="231"/>
      <c r="U1472" s="231"/>
      <c r="V1472" s="231"/>
      <c r="W1472" s="231"/>
      <c r="X1472" s="233"/>
      <c r="Y1472" s="234"/>
      <c r="Z1472" s="235"/>
      <c r="AA1472" s="236"/>
      <c r="AB1472" s="228"/>
      <c r="AC1472" s="236"/>
      <c r="AD1472" s="237"/>
      <c r="AE1472" s="237"/>
      <c r="AP1472" t="b">
        <f t="shared" si="704"/>
        <v>0</v>
      </c>
      <c r="AQ1472" t="str">
        <f t="shared" si="705"/>
        <v/>
      </c>
      <c r="AR1472" t="str">
        <f>IF(AND(AP1472,D1472&lt;&gt;""),COUNTIF($AQ$12:AQ1472,AQ1472),"")</f>
        <v/>
      </c>
      <c r="AS1472" t="str">
        <f t="shared" si="734"/>
        <v/>
      </c>
      <c r="AT1472">
        <f t="shared" si="735"/>
        <v>0</v>
      </c>
      <c r="AU1472" s="195" t="str">
        <f t="shared" si="706"/>
        <v/>
      </c>
      <c r="AV1472" s="195" t="str">
        <f t="shared" si="707"/>
        <v/>
      </c>
      <c r="AW1472" s="195" t="str">
        <f t="shared" si="708"/>
        <v/>
      </c>
      <c r="AX1472" s="195" t="str">
        <f t="shared" si="709"/>
        <v/>
      </c>
      <c r="AY1472" s="250" t="str">
        <f t="shared" si="710"/>
        <v/>
      </c>
      <c r="AZ1472" s="249" t="str">
        <f t="shared" si="711"/>
        <v/>
      </c>
      <c r="BA1472" s="249" t="str">
        <f t="shared" si="712"/>
        <v/>
      </c>
      <c r="BB1472" s="195" t="str">
        <f t="shared" si="713"/>
        <v/>
      </c>
      <c r="BC1472" s="195" t="str">
        <f t="shared" si="714"/>
        <v/>
      </c>
      <c r="BD1472" s="249" t="str">
        <f t="shared" si="715"/>
        <v/>
      </c>
      <c r="BE1472" s="249" t="str">
        <f t="shared" si="716"/>
        <v/>
      </c>
      <c r="BF1472" s="195" t="str">
        <f t="shared" si="717"/>
        <v/>
      </c>
      <c r="BG1472" s="195" t="str">
        <f t="shared" si="718"/>
        <v/>
      </c>
      <c r="BH1472" s="258"/>
      <c r="BI1472" s="258"/>
      <c r="BJ1472" s="258"/>
      <c r="BK1472" s="249" t="str">
        <f t="shared" si="719"/>
        <v/>
      </c>
      <c r="BL1472" s="249" t="str">
        <f t="shared" si="720"/>
        <v/>
      </c>
      <c r="BM1472" s="277" t="str">
        <f t="shared" si="721"/>
        <v/>
      </c>
      <c r="BN1472" s="249" t="str">
        <f t="shared" si="722"/>
        <v/>
      </c>
      <c r="BO1472" s="195" t="str">
        <f t="shared" si="723"/>
        <v/>
      </c>
      <c r="BP1472" s="195" t="str">
        <f t="shared" si="724"/>
        <v/>
      </c>
      <c r="BQ1472" s="195" t="str">
        <f t="shared" si="725"/>
        <v/>
      </c>
      <c r="BS1472" s="195" t="str">
        <f t="shared" si="726"/>
        <v/>
      </c>
      <c r="BT1472" s="195" t="str">
        <f t="shared" si="727"/>
        <v/>
      </c>
      <c r="BV1472" s="195" t="str">
        <f t="shared" si="728"/>
        <v/>
      </c>
      <c r="BW1472" s="195" t="str">
        <f t="shared" si="729"/>
        <v/>
      </c>
      <c r="BX1472" s="195" t="str">
        <f t="shared" si="730"/>
        <v/>
      </c>
      <c r="BY1472" s="270" t="str">
        <f t="shared" si="731"/>
        <v/>
      </c>
      <c r="BZ1472" t="str">
        <f t="shared" si="732"/>
        <v/>
      </c>
      <c r="CA1472" t="str">
        <f t="shared" si="733"/>
        <v/>
      </c>
    </row>
    <row r="1473" spans="1:79" x14ac:dyDescent="0.25">
      <c r="A1473" s="218" t="s">
        <v>257</v>
      </c>
      <c r="B1473" s="224"/>
      <c r="C1473" s="225"/>
      <c r="D1473" s="226"/>
      <c r="E1473" s="224"/>
      <c r="F1473" s="227"/>
      <c r="G1473" s="227"/>
      <c r="H1473" s="227"/>
      <c r="I1473" s="228"/>
      <c r="J1473" s="227"/>
      <c r="K1473" s="229"/>
      <c r="L1473" s="224"/>
      <c r="M1473" s="230"/>
      <c r="N1473" s="230"/>
      <c r="O1473" s="231"/>
      <c r="P1473" s="231"/>
      <c r="Q1473" s="231"/>
      <c r="R1473" s="232"/>
      <c r="S1473" s="230"/>
      <c r="T1473" s="231"/>
      <c r="U1473" s="231"/>
      <c r="V1473" s="231"/>
      <c r="W1473" s="231"/>
      <c r="X1473" s="233"/>
      <c r="Y1473" s="234"/>
      <c r="Z1473" s="235"/>
      <c r="AA1473" s="236"/>
      <c r="AB1473" s="228"/>
      <c r="AC1473" s="236"/>
      <c r="AD1473" s="237"/>
      <c r="AE1473" s="237"/>
      <c r="AP1473" t="b">
        <f t="shared" si="704"/>
        <v>0</v>
      </c>
      <c r="AQ1473" t="str">
        <f t="shared" si="705"/>
        <v/>
      </c>
      <c r="AR1473" t="str">
        <f>IF(AND(AP1473,D1473&lt;&gt;""),COUNTIF($AQ$12:AQ1473,AQ1473),"")</f>
        <v/>
      </c>
      <c r="AS1473" t="str">
        <f t="shared" si="734"/>
        <v/>
      </c>
      <c r="AT1473">
        <f t="shared" si="735"/>
        <v>1</v>
      </c>
      <c r="AU1473" s="195" t="str">
        <f t="shared" si="706"/>
        <v/>
      </c>
      <c r="AV1473" s="195" t="str">
        <f t="shared" si="707"/>
        <v/>
      </c>
      <c r="AW1473" s="195" t="str">
        <f t="shared" si="708"/>
        <v/>
      </c>
      <c r="AX1473" s="195" t="str">
        <f t="shared" si="709"/>
        <v/>
      </c>
      <c r="AY1473" s="250" t="str">
        <f t="shared" si="710"/>
        <v/>
      </c>
      <c r="AZ1473" s="249" t="str">
        <f t="shared" si="711"/>
        <v/>
      </c>
      <c r="BA1473" s="249" t="str">
        <f t="shared" si="712"/>
        <v/>
      </c>
      <c r="BB1473" s="195" t="str">
        <f t="shared" si="713"/>
        <v/>
      </c>
      <c r="BC1473" s="195" t="str">
        <f t="shared" si="714"/>
        <v/>
      </c>
      <c r="BD1473" s="249" t="str">
        <f t="shared" si="715"/>
        <v/>
      </c>
      <c r="BE1473" s="249" t="str">
        <f t="shared" si="716"/>
        <v/>
      </c>
      <c r="BF1473" s="195" t="str">
        <f t="shared" si="717"/>
        <v/>
      </c>
      <c r="BG1473" s="195" t="str">
        <f t="shared" si="718"/>
        <v/>
      </c>
      <c r="BH1473" s="258"/>
      <c r="BI1473" s="258"/>
      <c r="BJ1473" s="258"/>
      <c r="BK1473" s="249" t="str">
        <f t="shared" si="719"/>
        <v/>
      </c>
      <c r="BL1473" s="249" t="str">
        <f t="shared" si="720"/>
        <v/>
      </c>
      <c r="BM1473" s="277" t="str">
        <f t="shared" si="721"/>
        <v/>
      </c>
      <c r="BN1473" s="249" t="str">
        <f t="shared" si="722"/>
        <v/>
      </c>
      <c r="BO1473" s="195" t="str">
        <f t="shared" si="723"/>
        <v/>
      </c>
      <c r="BP1473" s="195" t="str">
        <f t="shared" si="724"/>
        <v/>
      </c>
      <c r="BQ1473" s="195" t="str">
        <f t="shared" si="725"/>
        <v/>
      </c>
      <c r="BS1473" s="195" t="str">
        <f t="shared" si="726"/>
        <v/>
      </c>
      <c r="BT1473" s="195" t="str">
        <f t="shared" si="727"/>
        <v/>
      </c>
      <c r="BV1473" s="195" t="str">
        <f t="shared" si="728"/>
        <v/>
      </c>
      <c r="BW1473" s="195" t="str">
        <f t="shared" si="729"/>
        <v/>
      </c>
      <c r="BX1473" s="195" t="str">
        <f t="shared" si="730"/>
        <v/>
      </c>
      <c r="BY1473" s="270" t="str">
        <f t="shared" si="731"/>
        <v/>
      </c>
      <c r="BZ1473" t="str">
        <f t="shared" si="732"/>
        <v/>
      </c>
      <c r="CA1473" t="str">
        <f t="shared" si="733"/>
        <v/>
      </c>
    </row>
    <row r="1474" spans="1:79" x14ac:dyDescent="0.25">
      <c r="A1474" s="218" t="s">
        <v>257</v>
      </c>
      <c r="B1474" s="224"/>
      <c r="C1474" s="225"/>
      <c r="D1474" s="226"/>
      <c r="E1474" s="224"/>
      <c r="F1474" s="227"/>
      <c r="G1474" s="227"/>
      <c r="H1474" s="227"/>
      <c r="I1474" s="228"/>
      <c r="J1474" s="227"/>
      <c r="K1474" s="229"/>
      <c r="L1474" s="224"/>
      <c r="M1474" s="230"/>
      <c r="N1474" s="230"/>
      <c r="O1474" s="231"/>
      <c r="P1474" s="231"/>
      <c r="Q1474" s="231"/>
      <c r="R1474" s="232"/>
      <c r="S1474" s="230"/>
      <c r="T1474" s="231"/>
      <c r="U1474" s="231"/>
      <c r="V1474" s="231"/>
      <c r="W1474" s="231"/>
      <c r="X1474" s="233"/>
      <c r="Y1474" s="234"/>
      <c r="Z1474" s="235"/>
      <c r="AA1474" s="236"/>
      <c r="AB1474" s="228"/>
      <c r="AC1474" s="236"/>
      <c r="AD1474" s="237"/>
      <c r="AE1474" s="237"/>
      <c r="AP1474" t="b">
        <f t="shared" si="704"/>
        <v>0</v>
      </c>
      <c r="AQ1474" t="str">
        <f t="shared" si="705"/>
        <v/>
      </c>
      <c r="AR1474" t="str">
        <f>IF(AND(AP1474,D1474&lt;&gt;""),COUNTIF($AQ$12:AQ1474,AQ1474),"")</f>
        <v/>
      </c>
      <c r="AS1474" t="str">
        <f t="shared" si="734"/>
        <v/>
      </c>
      <c r="AT1474">
        <f t="shared" si="735"/>
        <v>0</v>
      </c>
      <c r="AU1474" s="195" t="str">
        <f t="shared" si="706"/>
        <v/>
      </c>
      <c r="AV1474" s="195" t="str">
        <f t="shared" si="707"/>
        <v/>
      </c>
      <c r="AW1474" s="195" t="str">
        <f t="shared" si="708"/>
        <v/>
      </c>
      <c r="AX1474" s="195" t="str">
        <f t="shared" si="709"/>
        <v/>
      </c>
      <c r="AY1474" s="250" t="str">
        <f t="shared" si="710"/>
        <v/>
      </c>
      <c r="AZ1474" s="249" t="str">
        <f t="shared" si="711"/>
        <v/>
      </c>
      <c r="BA1474" s="249" t="str">
        <f t="shared" si="712"/>
        <v/>
      </c>
      <c r="BB1474" s="195" t="str">
        <f t="shared" si="713"/>
        <v/>
      </c>
      <c r="BC1474" s="195" t="str">
        <f t="shared" si="714"/>
        <v/>
      </c>
      <c r="BD1474" s="249" t="str">
        <f t="shared" si="715"/>
        <v/>
      </c>
      <c r="BE1474" s="249" t="str">
        <f t="shared" si="716"/>
        <v/>
      </c>
      <c r="BF1474" s="195" t="str">
        <f t="shared" si="717"/>
        <v/>
      </c>
      <c r="BG1474" s="195" t="str">
        <f t="shared" si="718"/>
        <v/>
      </c>
      <c r="BH1474" s="258"/>
      <c r="BI1474" s="258"/>
      <c r="BJ1474" s="258"/>
      <c r="BK1474" s="249" t="str">
        <f t="shared" si="719"/>
        <v/>
      </c>
      <c r="BL1474" s="249" t="str">
        <f t="shared" si="720"/>
        <v/>
      </c>
      <c r="BM1474" s="277" t="str">
        <f t="shared" si="721"/>
        <v/>
      </c>
      <c r="BN1474" s="249" t="str">
        <f t="shared" si="722"/>
        <v/>
      </c>
      <c r="BO1474" s="195" t="str">
        <f t="shared" si="723"/>
        <v/>
      </c>
      <c r="BP1474" s="195" t="str">
        <f t="shared" si="724"/>
        <v/>
      </c>
      <c r="BQ1474" s="195" t="str">
        <f t="shared" si="725"/>
        <v/>
      </c>
      <c r="BS1474" s="195" t="str">
        <f t="shared" si="726"/>
        <v/>
      </c>
      <c r="BT1474" s="195" t="str">
        <f t="shared" si="727"/>
        <v/>
      </c>
      <c r="BV1474" s="195" t="str">
        <f t="shared" si="728"/>
        <v/>
      </c>
      <c r="BW1474" s="195" t="str">
        <f t="shared" si="729"/>
        <v/>
      </c>
      <c r="BX1474" s="195" t="str">
        <f t="shared" si="730"/>
        <v/>
      </c>
      <c r="BY1474" s="270" t="str">
        <f t="shared" si="731"/>
        <v/>
      </c>
      <c r="BZ1474" t="str">
        <f t="shared" si="732"/>
        <v/>
      </c>
      <c r="CA1474" t="str">
        <f t="shared" si="733"/>
        <v/>
      </c>
    </row>
    <row r="1475" spans="1:79" x14ac:dyDescent="0.25">
      <c r="A1475" s="218" t="s">
        <v>257</v>
      </c>
      <c r="B1475" s="224"/>
      <c r="C1475" s="225"/>
      <c r="D1475" s="226"/>
      <c r="E1475" s="224"/>
      <c r="F1475" s="227"/>
      <c r="G1475" s="227"/>
      <c r="H1475" s="227"/>
      <c r="I1475" s="228"/>
      <c r="J1475" s="227"/>
      <c r="K1475" s="229"/>
      <c r="L1475" s="224"/>
      <c r="M1475" s="230"/>
      <c r="N1475" s="230"/>
      <c r="O1475" s="231"/>
      <c r="P1475" s="231"/>
      <c r="Q1475" s="231"/>
      <c r="R1475" s="232"/>
      <c r="S1475" s="230"/>
      <c r="T1475" s="231"/>
      <c r="U1475" s="231"/>
      <c r="V1475" s="231"/>
      <c r="W1475" s="231"/>
      <c r="X1475" s="233"/>
      <c r="Y1475" s="234"/>
      <c r="Z1475" s="235"/>
      <c r="AA1475" s="236"/>
      <c r="AB1475" s="228"/>
      <c r="AC1475" s="236"/>
      <c r="AD1475" s="237"/>
      <c r="AE1475" s="237"/>
      <c r="AP1475" t="b">
        <f t="shared" si="704"/>
        <v>0</v>
      </c>
      <c r="AQ1475" t="str">
        <f t="shared" si="705"/>
        <v/>
      </c>
      <c r="AR1475" t="str">
        <f>IF(AND(AP1475,D1475&lt;&gt;""),COUNTIF($AQ$12:AQ1475,AQ1475),"")</f>
        <v/>
      </c>
      <c r="AS1475" t="str">
        <f t="shared" si="734"/>
        <v/>
      </c>
      <c r="AT1475">
        <f t="shared" si="735"/>
        <v>1</v>
      </c>
      <c r="AU1475" s="195" t="str">
        <f t="shared" si="706"/>
        <v/>
      </c>
      <c r="AV1475" s="195" t="str">
        <f t="shared" si="707"/>
        <v/>
      </c>
      <c r="AW1475" s="195" t="str">
        <f t="shared" si="708"/>
        <v/>
      </c>
      <c r="AX1475" s="195" t="str">
        <f t="shared" si="709"/>
        <v/>
      </c>
      <c r="AY1475" s="250" t="str">
        <f t="shared" si="710"/>
        <v/>
      </c>
      <c r="AZ1475" s="249" t="str">
        <f t="shared" si="711"/>
        <v/>
      </c>
      <c r="BA1475" s="249" t="str">
        <f t="shared" si="712"/>
        <v/>
      </c>
      <c r="BB1475" s="195" t="str">
        <f t="shared" si="713"/>
        <v/>
      </c>
      <c r="BC1475" s="195" t="str">
        <f t="shared" si="714"/>
        <v/>
      </c>
      <c r="BD1475" s="249" t="str">
        <f t="shared" si="715"/>
        <v/>
      </c>
      <c r="BE1475" s="249" t="str">
        <f t="shared" si="716"/>
        <v/>
      </c>
      <c r="BF1475" s="195" t="str">
        <f t="shared" si="717"/>
        <v/>
      </c>
      <c r="BG1475" s="195" t="str">
        <f t="shared" si="718"/>
        <v/>
      </c>
      <c r="BH1475" s="258"/>
      <c r="BI1475" s="258"/>
      <c r="BJ1475" s="258"/>
      <c r="BK1475" s="249" t="str">
        <f t="shared" si="719"/>
        <v/>
      </c>
      <c r="BL1475" s="249" t="str">
        <f t="shared" si="720"/>
        <v/>
      </c>
      <c r="BM1475" s="277" t="str">
        <f t="shared" si="721"/>
        <v/>
      </c>
      <c r="BN1475" s="249" t="str">
        <f t="shared" si="722"/>
        <v/>
      </c>
      <c r="BO1475" s="195" t="str">
        <f t="shared" si="723"/>
        <v/>
      </c>
      <c r="BP1475" s="195" t="str">
        <f t="shared" si="724"/>
        <v/>
      </c>
      <c r="BQ1475" s="195" t="str">
        <f t="shared" si="725"/>
        <v/>
      </c>
      <c r="BS1475" s="195" t="str">
        <f t="shared" si="726"/>
        <v/>
      </c>
      <c r="BT1475" s="195" t="str">
        <f t="shared" si="727"/>
        <v/>
      </c>
      <c r="BV1475" s="195" t="str">
        <f t="shared" si="728"/>
        <v/>
      </c>
      <c r="BW1475" s="195" t="str">
        <f t="shared" si="729"/>
        <v/>
      </c>
      <c r="BX1475" s="195" t="str">
        <f t="shared" si="730"/>
        <v/>
      </c>
      <c r="BY1475" s="270" t="str">
        <f t="shared" si="731"/>
        <v/>
      </c>
      <c r="BZ1475" t="str">
        <f t="shared" si="732"/>
        <v/>
      </c>
      <c r="CA1475" t="str">
        <f t="shared" si="733"/>
        <v/>
      </c>
    </row>
    <row r="1476" spans="1:79" x14ac:dyDescent="0.25">
      <c r="A1476" s="218" t="s">
        <v>257</v>
      </c>
      <c r="B1476" s="224"/>
      <c r="C1476" s="225"/>
      <c r="D1476" s="226"/>
      <c r="E1476" s="224"/>
      <c r="F1476" s="227"/>
      <c r="G1476" s="227"/>
      <c r="H1476" s="227"/>
      <c r="I1476" s="228"/>
      <c r="J1476" s="227"/>
      <c r="K1476" s="229"/>
      <c r="L1476" s="224"/>
      <c r="M1476" s="230"/>
      <c r="N1476" s="230"/>
      <c r="O1476" s="231"/>
      <c r="P1476" s="231"/>
      <c r="Q1476" s="231"/>
      <c r="R1476" s="232"/>
      <c r="S1476" s="230"/>
      <c r="T1476" s="231"/>
      <c r="U1476" s="231"/>
      <c r="V1476" s="231"/>
      <c r="W1476" s="231"/>
      <c r="X1476" s="233"/>
      <c r="Y1476" s="234"/>
      <c r="Z1476" s="235"/>
      <c r="AA1476" s="236"/>
      <c r="AB1476" s="228"/>
      <c r="AC1476" s="236"/>
      <c r="AD1476" s="237"/>
      <c r="AE1476" s="237"/>
      <c r="AP1476" t="b">
        <f t="shared" si="704"/>
        <v>0</v>
      </c>
      <c r="AQ1476" t="str">
        <f t="shared" si="705"/>
        <v/>
      </c>
      <c r="AR1476" t="str">
        <f>IF(AND(AP1476,D1476&lt;&gt;""),COUNTIF($AQ$12:AQ1476,AQ1476),"")</f>
        <v/>
      </c>
      <c r="AS1476" t="str">
        <f t="shared" si="734"/>
        <v/>
      </c>
      <c r="AT1476">
        <f t="shared" si="735"/>
        <v>0</v>
      </c>
      <c r="AU1476" s="195" t="str">
        <f t="shared" si="706"/>
        <v/>
      </c>
      <c r="AV1476" s="195" t="str">
        <f t="shared" si="707"/>
        <v/>
      </c>
      <c r="AW1476" s="195" t="str">
        <f t="shared" si="708"/>
        <v/>
      </c>
      <c r="AX1476" s="195" t="str">
        <f t="shared" si="709"/>
        <v/>
      </c>
      <c r="AY1476" s="250" t="str">
        <f t="shared" si="710"/>
        <v/>
      </c>
      <c r="AZ1476" s="249" t="str">
        <f t="shared" si="711"/>
        <v/>
      </c>
      <c r="BA1476" s="249" t="str">
        <f t="shared" si="712"/>
        <v/>
      </c>
      <c r="BB1476" s="195" t="str">
        <f t="shared" si="713"/>
        <v/>
      </c>
      <c r="BC1476" s="195" t="str">
        <f t="shared" si="714"/>
        <v/>
      </c>
      <c r="BD1476" s="249" t="str">
        <f t="shared" si="715"/>
        <v/>
      </c>
      <c r="BE1476" s="249" t="str">
        <f t="shared" si="716"/>
        <v/>
      </c>
      <c r="BF1476" s="195" t="str">
        <f t="shared" si="717"/>
        <v/>
      </c>
      <c r="BG1476" s="195" t="str">
        <f t="shared" si="718"/>
        <v/>
      </c>
      <c r="BH1476" s="258"/>
      <c r="BI1476" s="258"/>
      <c r="BJ1476" s="258"/>
      <c r="BK1476" s="249" t="str">
        <f t="shared" si="719"/>
        <v/>
      </c>
      <c r="BL1476" s="249" t="str">
        <f t="shared" si="720"/>
        <v/>
      </c>
      <c r="BM1476" s="277" t="str">
        <f t="shared" si="721"/>
        <v/>
      </c>
      <c r="BN1476" s="249" t="str">
        <f t="shared" si="722"/>
        <v/>
      </c>
      <c r="BO1476" s="195" t="str">
        <f t="shared" si="723"/>
        <v/>
      </c>
      <c r="BP1476" s="195" t="str">
        <f t="shared" si="724"/>
        <v/>
      </c>
      <c r="BQ1476" s="195" t="str">
        <f t="shared" si="725"/>
        <v/>
      </c>
      <c r="BS1476" s="195" t="str">
        <f t="shared" si="726"/>
        <v/>
      </c>
      <c r="BT1476" s="195" t="str">
        <f t="shared" si="727"/>
        <v/>
      </c>
      <c r="BV1476" s="195" t="str">
        <f t="shared" si="728"/>
        <v/>
      </c>
      <c r="BW1476" s="195" t="str">
        <f t="shared" si="729"/>
        <v/>
      </c>
      <c r="BX1476" s="195" t="str">
        <f t="shared" si="730"/>
        <v/>
      </c>
      <c r="BY1476" s="270" t="str">
        <f t="shared" si="731"/>
        <v/>
      </c>
      <c r="BZ1476" t="str">
        <f t="shared" si="732"/>
        <v/>
      </c>
      <c r="CA1476" t="str">
        <f t="shared" si="733"/>
        <v/>
      </c>
    </row>
    <row r="1477" spans="1:79" x14ac:dyDescent="0.25">
      <c r="A1477" s="218" t="s">
        <v>257</v>
      </c>
      <c r="B1477" s="224"/>
      <c r="C1477" s="225"/>
      <c r="D1477" s="226"/>
      <c r="E1477" s="224"/>
      <c r="F1477" s="227"/>
      <c r="G1477" s="227"/>
      <c r="H1477" s="227"/>
      <c r="I1477" s="228"/>
      <c r="J1477" s="227"/>
      <c r="K1477" s="229"/>
      <c r="L1477" s="224"/>
      <c r="M1477" s="230"/>
      <c r="N1477" s="230"/>
      <c r="O1477" s="231"/>
      <c r="P1477" s="231"/>
      <c r="Q1477" s="231"/>
      <c r="R1477" s="232"/>
      <c r="S1477" s="230"/>
      <c r="T1477" s="231"/>
      <c r="U1477" s="231"/>
      <c r="V1477" s="231"/>
      <c r="W1477" s="231"/>
      <c r="X1477" s="233"/>
      <c r="Y1477" s="234"/>
      <c r="Z1477" s="235"/>
      <c r="AA1477" s="236"/>
      <c r="AB1477" s="228"/>
      <c r="AC1477" s="236"/>
      <c r="AD1477" s="237"/>
      <c r="AE1477" s="237"/>
      <c r="AP1477" t="b">
        <f t="shared" si="704"/>
        <v>0</v>
      </c>
      <c r="AQ1477" t="str">
        <f t="shared" si="705"/>
        <v/>
      </c>
      <c r="AR1477" t="str">
        <f>IF(AND(AP1477,D1477&lt;&gt;""),COUNTIF($AQ$12:AQ1477,AQ1477),"")</f>
        <v/>
      </c>
      <c r="AS1477" t="str">
        <f t="shared" si="734"/>
        <v/>
      </c>
      <c r="AT1477">
        <f t="shared" si="735"/>
        <v>1</v>
      </c>
      <c r="AU1477" s="195" t="str">
        <f t="shared" si="706"/>
        <v/>
      </c>
      <c r="AV1477" s="195" t="str">
        <f t="shared" si="707"/>
        <v/>
      </c>
      <c r="AW1477" s="195" t="str">
        <f t="shared" si="708"/>
        <v/>
      </c>
      <c r="AX1477" s="195" t="str">
        <f t="shared" si="709"/>
        <v/>
      </c>
      <c r="AY1477" s="250" t="str">
        <f t="shared" si="710"/>
        <v/>
      </c>
      <c r="AZ1477" s="249" t="str">
        <f t="shared" si="711"/>
        <v/>
      </c>
      <c r="BA1477" s="249" t="str">
        <f t="shared" si="712"/>
        <v/>
      </c>
      <c r="BB1477" s="195" t="str">
        <f t="shared" si="713"/>
        <v/>
      </c>
      <c r="BC1477" s="195" t="str">
        <f t="shared" si="714"/>
        <v/>
      </c>
      <c r="BD1477" s="249" t="str">
        <f t="shared" si="715"/>
        <v/>
      </c>
      <c r="BE1477" s="249" t="str">
        <f t="shared" si="716"/>
        <v/>
      </c>
      <c r="BF1477" s="195" t="str">
        <f t="shared" si="717"/>
        <v/>
      </c>
      <c r="BG1477" s="195" t="str">
        <f t="shared" si="718"/>
        <v/>
      </c>
      <c r="BH1477" s="258"/>
      <c r="BI1477" s="258"/>
      <c r="BJ1477" s="258"/>
      <c r="BK1477" s="249" t="str">
        <f t="shared" si="719"/>
        <v/>
      </c>
      <c r="BL1477" s="249" t="str">
        <f t="shared" si="720"/>
        <v/>
      </c>
      <c r="BM1477" s="277" t="str">
        <f t="shared" si="721"/>
        <v/>
      </c>
      <c r="BN1477" s="249" t="str">
        <f t="shared" si="722"/>
        <v/>
      </c>
      <c r="BO1477" s="195" t="str">
        <f t="shared" si="723"/>
        <v/>
      </c>
      <c r="BP1477" s="195" t="str">
        <f t="shared" si="724"/>
        <v/>
      </c>
      <c r="BQ1477" s="195" t="str">
        <f t="shared" si="725"/>
        <v/>
      </c>
      <c r="BS1477" s="195" t="str">
        <f t="shared" si="726"/>
        <v/>
      </c>
      <c r="BT1477" s="195" t="str">
        <f t="shared" si="727"/>
        <v/>
      </c>
      <c r="BV1477" s="195" t="str">
        <f t="shared" si="728"/>
        <v/>
      </c>
      <c r="BW1477" s="195" t="str">
        <f t="shared" si="729"/>
        <v/>
      </c>
      <c r="BX1477" s="195" t="str">
        <f t="shared" si="730"/>
        <v/>
      </c>
      <c r="BY1477" s="270" t="str">
        <f t="shared" si="731"/>
        <v/>
      </c>
      <c r="BZ1477" t="str">
        <f t="shared" si="732"/>
        <v/>
      </c>
      <c r="CA1477" t="str">
        <f t="shared" si="733"/>
        <v/>
      </c>
    </row>
    <row r="1478" spans="1:79" x14ac:dyDescent="0.25">
      <c r="A1478" s="218" t="s">
        <v>257</v>
      </c>
      <c r="B1478" s="224"/>
      <c r="C1478" s="225"/>
      <c r="D1478" s="226"/>
      <c r="E1478" s="224"/>
      <c r="F1478" s="227"/>
      <c r="G1478" s="227"/>
      <c r="H1478" s="227"/>
      <c r="I1478" s="228"/>
      <c r="J1478" s="227"/>
      <c r="K1478" s="229"/>
      <c r="L1478" s="224"/>
      <c r="M1478" s="230"/>
      <c r="N1478" s="230"/>
      <c r="O1478" s="231"/>
      <c r="P1478" s="231"/>
      <c r="Q1478" s="231"/>
      <c r="R1478" s="232"/>
      <c r="S1478" s="230"/>
      <c r="T1478" s="231"/>
      <c r="U1478" s="231"/>
      <c r="V1478" s="231"/>
      <c r="W1478" s="231"/>
      <c r="X1478" s="233"/>
      <c r="Y1478" s="234"/>
      <c r="Z1478" s="235"/>
      <c r="AA1478" s="236"/>
      <c r="AB1478" s="228"/>
      <c r="AC1478" s="236"/>
      <c r="AD1478" s="237"/>
      <c r="AE1478" s="237"/>
      <c r="AP1478" t="b">
        <f t="shared" si="704"/>
        <v>0</v>
      </c>
      <c r="AQ1478" t="str">
        <f t="shared" si="705"/>
        <v/>
      </c>
      <c r="AR1478" t="str">
        <f>IF(AND(AP1478,D1478&lt;&gt;""),COUNTIF($AQ$12:AQ1478,AQ1478),"")</f>
        <v/>
      </c>
      <c r="AS1478" t="str">
        <f t="shared" si="734"/>
        <v/>
      </c>
      <c r="AT1478">
        <f t="shared" si="735"/>
        <v>0</v>
      </c>
      <c r="AU1478" s="195" t="str">
        <f t="shared" si="706"/>
        <v/>
      </c>
      <c r="AV1478" s="195" t="str">
        <f t="shared" si="707"/>
        <v/>
      </c>
      <c r="AW1478" s="195" t="str">
        <f t="shared" si="708"/>
        <v/>
      </c>
      <c r="AX1478" s="195" t="str">
        <f t="shared" si="709"/>
        <v/>
      </c>
      <c r="AY1478" s="250" t="str">
        <f t="shared" si="710"/>
        <v/>
      </c>
      <c r="AZ1478" s="249" t="str">
        <f t="shared" si="711"/>
        <v/>
      </c>
      <c r="BA1478" s="249" t="str">
        <f t="shared" si="712"/>
        <v/>
      </c>
      <c r="BB1478" s="195" t="str">
        <f t="shared" si="713"/>
        <v/>
      </c>
      <c r="BC1478" s="195" t="str">
        <f t="shared" si="714"/>
        <v/>
      </c>
      <c r="BD1478" s="249" t="str">
        <f t="shared" si="715"/>
        <v/>
      </c>
      <c r="BE1478" s="249" t="str">
        <f t="shared" si="716"/>
        <v/>
      </c>
      <c r="BF1478" s="195" t="str">
        <f t="shared" si="717"/>
        <v/>
      </c>
      <c r="BG1478" s="195" t="str">
        <f t="shared" si="718"/>
        <v/>
      </c>
      <c r="BH1478" s="258"/>
      <c r="BI1478" s="258"/>
      <c r="BJ1478" s="258"/>
      <c r="BK1478" s="249" t="str">
        <f t="shared" si="719"/>
        <v/>
      </c>
      <c r="BL1478" s="249" t="str">
        <f t="shared" si="720"/>
        <v/>
      </c>
      <c r="BM1478" s="277" t="str">
        <f t="shared" si="721"/>
        <v/>
      </c>
      <c r="BN1478" s="249" t="str">
        <f t="shared" si="722"/>
        <v/>
      </c>
      <c r="BO1478" s="195" t="str">
        <f t="shared" si="723"/>
        <v/>
      </c>
      <c r="BP1478" s="195" t="str">
        <f t="shared" si="724"/>
        <v/>
      </c>
      <c r="BQ1478" s="195" t="str">
        <f t="shared" si="725"/>
        <v/>
      </c>
      <c r="BS1478" s="195" t="str">
        <f t="shared" si="726"/>
        <v/>
      </c>
      <c r="BT1478" s="195" t="str">
        <f t="shared" si="727"/>
        <v/>
      </c>
      <c r="BV1478" s="195" t="str">
        <f t="shared" si="728"/>
        <v/>
      </c>
      <c r="BW1478" s="195" t="str">
        <f t="shared" si="729"/>
        <v/>
      </c>
      <c r="BX1478" s="195" t="str">
        <f t="shared" si="730"/>
        <v/>
      </c>
      <c r="BY1478" s="270" t="str">
        <f t="shared" si="731"/>
        <v/>
      </c>
      <c r="BZ1478" t="str">
        <f t="shared" si="732"/>
        <v/>
      </c>
      <c r="CA1478" t="str">
        <f t="shared" si="733"/>
        <v/>
      </c>
    </row>
    <row r="1479" spans="1:79" x14ac:dyDescent="0.25">
      <c r="A1479" s="218" t="s">
        <v>257</v>
      </c>
      <c r="B1479" s="224"/>
      <c r="C1479" s="225"/>
      <c r="D1479" s="226"/>
      <c r="E1479" s="224"/>
      <c r="F1479" s="227"/>
      <c r="G1479" s="227"/>
      <c r="H1479" s="227"/>
      <c r="I1479" s="228"/>
      <c r="J1479" s="227"/>
      <c r="K1479" s="229"/>
      <c r="L1479" s="224"/>
      <c r="M1479" s="230"/>
      <c r="N1479" s="230"/>
      <c r="O1479" s="231"/>
      <c r="P1479" s="231"/>
      <c r="Q1479" s="231"/>
      <c r="R1479" s="232"/>
      <c r="S1479" s="230"/>
      <c r="T1479" s="231"/>
      <c r="U1479" s="231"/>
      <c r="V1479" s="231"/>
      <c r="W1479" s="231"/>
      <c r="X1479" s="233"/>
      <c r="Y1479" s="234"/>
      <c r="Z1479" s="235"/>
      <c r="AA1479" s="236"/>
      <c r="AB1479" s="228"/>
      <c r="AC1479" s="236"/>
      <c r="AD1479" s="237"/>
      <c r="AE1479" s="237"/>
      <c r="AP1479" t="b">
        <f t="shared" si="704"/>
        <v>0</v>
      </c>
      <c r="AQ1479" t="str">
        <f t="shared" si="705"/>
        <v/>
      </c>
      <c r="AR1479" t="str">
        <f>IF(AND(AP1479,D1479&lt;&gt;""),COUNTIF($AQ$12:AQ1479,AQ1479),"")</f>
        <v/>
      </c>
      <c r="AS1479" t="str">
        <f t="shared" si="734"/>
        <v/>
      </c>
      <c r="AT1479">
        <f t="shared" si="735"/>
        <v>1</v>
      </c>
      <c r="AU1479" s="195" t="str">
        <f t="shared" si="706"/>
        <v/>
      </c>
      <c r="AV1479" s="195" t="str">
        <f t="shared" si="707"/>
        <v/>
      </c>
      <c r="AW1479" s="195" t="str">
        <f t="shared" si="708"/>
        <v/>
      </c>
      <c r="AX1479" s="195" t="str">
        <f t="shared" si="709"/>
        <v/>
      </c>
      <c r="AY1479" s="250" t="str">
        <f t="shared" si="710"/>
        <v/>
      </c>
      <c r="AZ1479" s="249" t="str">
        <f t="shared" si="711"/>
        <v/>
      </c>
      <c r="BA1479" s="249" t="str">
        <f t="shared" si="712"/>
        <v/>
      </c>
      <c r="BB1479" s="195" t="str">
        <f t="shared" si="713"/>
        <v/>
      </c>
      <c r="BC1479" s="195" t="str">
        <f t="shared" si="714"/>
        <v/>
      </c>
      <c r="BD1479" s="249" t="str">
        <f t="shared" si="715"/>
        <v/>
      </c>
      <c r="BE1479" s="249" t="str">
        <f t="shared" si="716"/>
        <v/>
      </c>
      <c r="BF1479" s="195" t="str">
        <f t="shared" si="717"/>
        <v/>
      </c>
      <c r="BG1479" s="195" t="str">
        <f t="shared" si="718"/>
        <v/>
      </c>
      <c r="BH1479" s="258"/>
      <c r="BI1479" s="258"/>
      <c r="BJ1479" s="258"/>
      <c r="BK1479" s="249" t="str">
        <f t="shared" si="719"/>
        <v/>
      </c>
      <c r="BL1479" s="249" t="str">
        <f t="shared" si="720"/>
        <v/>
      </c>
      <c r="BM1479" s="277" t="str">
        <f t="shared" si="721"/>
        <v/>
      </c>
      <c r="BN1479" s="249" t="str">
        <f t="shared" si="722"/>
        <v/>
      </c>
      <c r="BO1479" s="195" t="str">
        <f t="shared" si="723"/>
        <v/>
      </c>
      <c r="BP1479" s="195" t="str">
        <f t="shared" si="724"/>
        <v/>
      </c>
      <c r="BQ1479" s="195" t="str">
        <f t="shared" si="725"/>
        <v/>
      </c>
      <c r="BS1479" s="195" t="str">
        <f t="shared" si="726"/>
        <v/>
      </c>
      <c r="BT1479" s="195" t="str">
        <f t="shared" si="727"/>
        <v/>
      </c>
      <c r="BV1479" s="195" t="str">
        <f t="shared" si="728"/>
        <v/>
      </c>
      <c r="BW1479" s="195" t="str">
        <f t="shared" si="729"/>
        <v/>
      </c>
      <c r="BX1479" s="195" t="str">
        <f t="shared" si="730"/>
        <v/>
      </c>
      <c r="BY1479" s="270" t="str">
        <f t="shared" si="731"/>
        <v/>
      </c>
      <c r="BZ1479" t="str">
        <f t="shared" si="732"/>
        <v/>
      </c>
      <c r="CA1479" t="str">
        <f t="shared" si="733"/>
        <v/>
      </c>
    </row>
    <row r="1480" spans="1:79" x14ac:dyDescent="0.25">
      <c r="A1480" s="218" t="s">
        <v>257</v>
      </c>
      <c r="B1480" s="224"/>
      <c r="C1480" s="225"/>
      <c r="D1480" s="226"/>
      <c r="E1480" s="224"/>
      <c r="F1480" s="227"/>
      <c r="G1480" s="227"/>
      <c r="H1480" s="227"/>
      <c r="I1480" s="228"/>
      <c r="J1480" s="227"/>
      <c r="K1480" s="229"/>
      <c r="L1480" s="224"/>
      <c r="M1480" s="230"/>
      <c r="N1480" s="230"/>
      <c r="O1480" s="231"/>
      <c r="P1480" s="231"/>
      <c r="Q1480" s="231"/>
      <c r="R1480" s="232"/>
      <c r="S1480" s="230"/>
      <c r="T1480" s="231"/>
      <c r="U1480" s="231"/>
      <c r="V1480" s="231"/>
      <c r="W1480" s="231"/>
      <c r="X1480" s="233"/>
      <c r="Y1480" s="234"/>
      <c r="Z1480" s="235"/>
      <c r="AA1480" s="236"/>
      <c r="AB1480" s="228"/>
      <c r="AC1480" s="236"/>
      <c r="AD1480" s="237"/>
      <c r="AE1480" s="237"/>
      <c r="AP1480" t="b">
        <f t="shared" si="704"/>
        <v>0</v>
      </c>
      <c r="AQ1480" t="str">
        <f t="shared" si="705"/>
        <v/>
      </c>
      <c r="AR1480" t="str">
        <f>IF(AND(AP1480,D1480&lt;&gt;""),COUNTIF($AQ$12:AQ1480,AQ1480),"")</f>
        <v/>
      </c>
      <c r="AS1480" t="str">
        <f t="shared" si="734"/>
        <v/>
      </c>
      <c r="AT1480">
        <f t="shared" si="735"/>
        <v>0</v>
      </c>
      <c r="AU1480" s="195" t="str">
        <f t="shared" si="706"/>
        <v/>
      </c>
      <c r="AV1480" s="195" t="str">
        <f t="shared" si="707"/>
        <v/>
      </c>
      <c r="AW1480" s="195" t="str">
        <f t="shared" si="708"/>
        <v/>
      </c>
      <c r="AX1480" s="195" t="str">
        <f t="shared" si="709"/>
        <v/>
      </c>
      <c r="AY1480" s="250" t="str">
        <f t="shared" si="710"/>
        <v/>
      </c>
      <c r="AZ1480" s="249" t="str">
        <f t="shared" si="711"/>
        <v/>
      </c>
      <c r="BA1480" s="249" t="str">
        <f t="shared" si="712"/>
        <v/>
      </c>
      <c r="BB1480" s="195" t="str">
        <f t="shared" si="713"/>
        <v/>
      </c>
      <c r="BC1480" s="195" t="str">
        <f t="shared" si="714"/>
        <v/>
      </c>
      <c r="BD1480" s="249" t="str">
        <f t="shared" si="715"/>
        <v/>
      </c>
      <c r="BE1480" s="249" t="str">
        <f t="shared" si="716"/>
        <v/>
      </c>
      <c r="BF1480" s="195" t="str">
        <f t="shared" si="717"/>
        <v/>
      </c>
      <c r="BG1480" s="195" t="str">
        <f t="shared" si="718"/>
        <v/>
      </c>
      <c r="BH1480" s="258"/>
      <c r="BI1480" s="258"/>
      <c r="BJ1480" s="258"/>
      <c r="BK1480" s="249" t="str">
        <f t="shared" si="719"/>
        <v/>
      </c>
      <c r="BL1480" s="249" t="str">
        <f t="shared" si="720"/>
        <v/>
      </c>
      <c r="BM1480" s="277" t="str">
        <f t="shared" si="721"/>
        <v/>
      </c>
      <c r="BN1480" s="249" t="str">
        <f t="shared" si="722"/>
        <v/>
      </c>
      <c r="BO1480" s="195" t="str">
        <f t="shared" si="723"/>
        <v/>
      </c>
      <c r="BP1480" s="195" t="str">
        <f t="shared" si="724"/>
        <v/>
      </c>
      <c r="BQ1480" s="195" t="str">
        <f t="shared" si="725"/>
        <v/>
      </c>
      <c r="BS1480" s="195" t="str">
        <f t="shared" si="726"/>
        <v/>
      </c>
      <c r="BT1480" s="195" t="str">
        <f t="shared" si="727"/>
        <v/>
      </c>
      <c r="BV1480" s="195" t="str">
        <f t="shared" si="728"/>
        <v/>
      </c>
      <c r="BW1480" s="195" t="str">
        <f t="shared" si="729"/>
        <v/>
      </c>
      <c r="BX1480" s="195" t="str">
        <f t="shared" si="730"/>
        <v/>
      </c>
      <c r="BY1480" s="270" t="str">
        <f t="shared" si="731"/>
        <v/>
      </c>
      <c r="BZ1480" t="str">
        <f t="shared" si="732"/>
        <v/>
      </c>
      <c r="CA1480" t="str">
        <f t="shared" si="733"/>
        <v/>
      </c>
    </row>
    <row r="1481" spans="1:79" x14ac:dyDescent="0.25">
      <c r="A1481" s="218" t="s">
        <v>257</v>
      </c>
      <c r="B1481" s="224"/>
      <c r="C1481" s="225"/>
      <c r="D1481" s="226"/>
      <c r="E1481" s="224"/>
      <c r="F1481" s="227"/>
      <c r="G1481" s="227"/>
      <c r="H1481" s="227"/>
      <c r="I1481" s="228"/>
      <c r="J1481" s="227"/>
      <c r="K1481" s="229"/>
      <c r="L1481" s="224"/>
      <c r="M1481" s="230"/>
      <c r="N1481" s="230"/>
      <c r="O1481" s="231"/>
      <c r="P1481" s="231"/>
      <c r="Q1481" s="231"/>
      <c r="R1481" s="232"/>
      <c r="S1481" s="230"/>
      <c r="T1481" s="231"/>
      <c r="U1481" s="231"/>
      <c r="V1481" s="231"/>
      <c r="W1481" s="231"/>
      <c r="X1481" s="233"/>
      <c r="Y1481" s="234"/>
      <c r="Z1481" s="235"/>
      <c r="AA1481" s="236"/>
      <c r="AB1481" s="228"/>
      <c r="AC1481" s="236"/>
      <c r="AD1481" s="237"/>
      <c r="AE1481" s="237"/>
      <c r="AP1481" t="b">
        <f t="shared" si="704"/>
        <v>0</v>
      </c>
      <c r="AQ1481" t="str">
        <f t="shared" si="705"/>
        <v/>
      </c>
      <c r="AR1481" t="str">
        <f>IF(AND(AP1481,D1481&lt;&gt;""),COUNTIF($AQ$12:AQ1481,AQ1481),"")</f>
        <v/>
      </c>
      <c r="AS1481" t="str">
        <f t="shared" si="734"/>
        <v/>
      </c>
      <c r="AT1481">
        <f t="shared" si="735"/>
        <v>1</v>
      </c>
      <c r="AU1481" s="195" t="str">
        <f t="shared" si="706"/>
        <v/>
      </c>
      <c r="AV1481" s="195" t="str">
        <f t="shared" si="707"/>
        <v/>
      </c>
      <c r="AW1481" s="195" t="str">
        <f t="shared" si="708"/>
        <v/>
      </c>
      <c r="AX1481" s="195" t="str">
        <f t="shared" si="709"/>
        <v/>
      </c>
      <c r="AY1481" s="250" t="str">
        <f t="shared" si="710"/>
        <v/>
      </c>
      <c r="AZ1481" s="249" t="str">
        <f t="shared" si="711"/>
        <v/>
      </c>
      <c r="BA1481" s="249" t="str">
        <f t="shared" si="712"/>
        <v/>
      </c>
      <c r="BB1481" s="195" t="str">
        <f t="shared" si="713"/>
        <v/>
      </c>
      <c r="BC1481" s="195" t="str">
        <f t="shared" si="714"/>
        <v/>
      </c>
      <c r="BD1481" s="249" t="str">
        <f t="shared" si="715"/>
        <v/>
      </c>
      <c r="BE1481" s="249" t="str">
        <f t="shared" si="716"/>
        <v/>
      </c>
      <c r="BF1481" s="195" t="str">
        <f t="shared" si="717"/>
        <v/>
      </c>
      <c r="BG1481" s="195" t="str">
        <f t="shared" si="718"/>
        <v/>
      </c>
      <c r="BH1481" s="258"/>
      <c r="BI1481" s="258"/>
      <c r="BJ1481" s="258"/>
      <c r="BK1481" s="249" t="str">
        <f t="shared" si="719"/>
        <v/>
      </c>
      <c r="BL1481" s="249" t="str">
        <f t="shared" si="720"/>
        <v/>
      </c>
      <c r="BM1481" s="277" t="str">
        <f t="shared" si="721"/>
        <v/>
      </c>
      <c r="BN1481" s="249" t="str">
        <f t="shared" si="722"/>
        <v/>
      </c>
      <c r="BO1481" s="195" t="str">
        <f t="shared" si="723"/>
        <v/>
      </c>
      <c r="BP1481" s="195" t="str">
        <f t="shared" si="724"/>
        <v/>
      </c>
      <c r="BQ1481" s="195" t="str">
        <f t="shared" si="725"/>
        <v/>
      </c>
      <c r="BS1481" s="195" t="str">
        <f t="shared" si="726"/>
        <v/>
      </c>
      <c r="BT1481" s="195" t="str">
        <f t="shared" si="727"/>
        <v/>
      </c>
      <c r="BV1481" s="195" t="str">
        <f t="shared" si="728"/>
        <v/>
      </c>
      <c r="BW1481" s="195" t="str">
        <f t="shared" si="729"/>
        <v/>
      </c>
      <c r="BX1481" s="195" t="str">
        <f t="shared" si="730"/>
        <v/>
      </c>
      <c r="BY1481" s="270" t="str">
        <f t="shared" si="731"/>
        <v/>
      </c>
      <c r="BZ1481" t="str">
        <f t="shared" si="732"/>
        <v/>
      </c>
      <c r="CA1481" t="str">
        <f t="shared" si="733"/>
        <v/>
      </c>
    </row>
    <row r="1482" spans="1:79" x14ac:dyDescent="0.25">
      <c r="A1482" s="218" t="s">
        <v>257</v>
      </c>
      <c r="B1482" s="224"/>
      <c r="C1482" s="225"/>
      <c r="D1482" s="226"/>
      <c r="E1482" s="224"/>
      <c r="F1482" s="227"/>
      <c r="G1482" s="227"/>
      <c r="H1482" s="227"/>
      <c r="I1482" s="228"/>
      <c r="J1482" s="227"/>
      <c r="K1482" s="229"/>
      <c r="L1482" s="224"/>
      <c r="M1482" s="230"/>
      <c r="N1482" s="230"/>
      <c r="O1482" s="231"/>
      <c r="P1482" s="231"/>
      <c r="Q1482" s="231"/>
      <c r="R1482" s="232"/>
      <c r="S1482" s="230"/>
      <c r="T1482" s="231"/>
      <c r="U1482" s="231"/>
      <c r="V1482" s="231"/>
      <c r="W1482" s="231"/>
      <c r="X1482" s="233"/>
      <c r="Y1482" s="234"/>
      <c r="Z1482" s="235"/>
      <c r="AA1482" s="236"/>
      <c r="AB1482" s="228"/>
      <c r="AC1482" s="236"/>
      <c r="AD1482" s="237"/>
      <c r="AE1482" s="237"/>
      <c r="AP1482" t="b">
        <f t="shared" si="704"/>
        <v>0</v>
      </c>
      <c r="AQ1482" t="str">
        <f t="shared" si="705"/>
        <v/>
      </c>
      <c r="AR1482" t="str">
        <f>IF(AND(AP1482,D1482&lt;&gt;""),COUNTIF($AQ$12:AQ1482,AQ1482),"")</f>
        <v/>
      </c>
      <c r="AS1482" t="str">
        <f t="shared" si="734"/>
        <v/>
      </c>
      <c r="AT1482">
        <f t="shared" si="735"/>
        <v>0</v>
      </c>
      <c r="AU1482" s="195" t="str">
        <f t="shared" si="706"/>
        <v/>
      </c>
      <c r="AV1482" s="195" t="str">
        <f t="shared" si="707"/>
        <v/>
      </c>
      <c r="AW1482" s="195" t="str">
        <f t="shared" si="708"/>
        <v/>
      </c>
      <c r="AX1482" s="195" t="str">
        <f t="shared" si="709"/>
        <v/>
      </c>
      <c r="AY1482" s="250" t="str">
        <f t="shared" si="710"/>
        <v/>
      </c>
      <c r="AZ1482" s="249" t="str">
        <f t="shared" si="711"/>
        <v/>
      </c>
      <c r="BA1482" s="249" t="str">
        <f t="shared" si="712"/>
        <v/>
      </c>
      <c r="BB1482" s="195" t="str">
        <f t="shared" si="713"/>
        <v/>
      </c>
      <c r="BC1482" s="195" t="str">
        <f t="shared" si="714"/>
        <v/>
      </c>
      <c r="BD1482" s="249" t="str">
        <f t="shared" si="715"/>
        <v/>
      </c>
      <c r="BE1482" s="249" t="str">
        <f t="shared" si="716"/>
        <v/>
      </c>
      <c r="BF1482" s="195" t="str">
        <f t="shared" si="717"/>
        <v/>
      </c>
      <c r="BG1482" s="195" t="str">
        <f t="shared" si="718"/>
        <v/>
      </c>
      <c r="BH1482" s="258"/>
      <c r="BI1482" s="258"/>
      <c r="BJ1482" s="258"/>
      <c r="BK1482" s="249" t="str">
        <f t="shared" si="719"/>
        <v/>
      </c>
      <c r="BL1482" s="249" t="str">
        <f t="shared" si="720"/>
        <v/>
      </c>
      <c r="BM1482" s="277" t="str">
        <f t="shared" si="721"/>
        <v/>
      </c>
      <c r="BN1482" s="249" t="str">
        <f t="shared" si="722"/>
        <v/>
      </c>
      <c r="BO1482" s="195" t="str">
        <f t="shared" si="723"/>
        <v/>
      </c>
      <c r="BP1482" s="195" t="str">
        <f t="shared" si="724"/>
        <v/>
      </c>
      <c r="BQ1482" s="195" t="str">
        <f t="shared" si="725"/>
        <v/>
      </c>
      <c r="BS1482" s="195" t="str">
        <f t="shared" si="726"/>
        <v/>
      </c>
      <c r="BT1482" s="195" t="str">
        <f t="shared" si="727"/>
        <v/>
      </c>
      <c r="BV1482" s="195" t="str">
        <f t="shared" si="728"/>
        <v/>
      </c>
      <c r="BW1482" s="195" t="str">
        <f t="shared" si="729"/>
        <v/>
      </c>
      <c r="BX1482" s="195" t="str">
        <f t="shared" si="730"/>
        <v/>
      </c>
      <c r="BY1482" s="270" t="str">
        <f t="shared" si="731"/>
        <v/>
      </c>
      <c r="BZ1482" t="str">
        <f t="shared" si="732"/>
        <v/>
      </c>
      <c r="CA1482" t="str">
        <f t="shared" si="733"/>
        <v/>
      </c>
    </row>
    <row r="1483" spans="1:79" x14ac:dyDescent="0.25">
      <c r="A1483" s="218" t="s">
        <v>257</v>
      </c>
      <c r="B1483" s="224"/>
      <c r="C1483" s="225"/>
      <c r="D1483" s="226"/>
      <c r="E1483" s="224"/>
      <c r="F1483" s="227"/>
      <c r="G1483" s="227"/>
      <c r="H1483" s="227"/>
      <c r="I1483" s="228"/>
      <c r="J1483" s="227"/>
      <c r="K1483" s="229"/>
      <c r="L1483" s="224"/>
      <c r="M1483" s="230"/>
      <c r="N1483" s="230"/>
      <c r="O1483" s="231"/>
      <c r="P1483" s="231"/>
      <c r="Q1483" s="231"/>
      <c r="R1483" s="232"/>
      <c r="S1483" s="230"/>
      <c r="T1483" s="231"/>
      <c r="U1483" s="231"/>
      <c r="V1483" s="231"/>
      <c r="W1483" s="231"/>
      <c r="X1483" s="233"/>
      <c r="Y1483" s="234"/>
      <c r="Z1483" s="235"/>
      <c r="AA1483" s="236"/>
      <c r="AB1483" s="228"/>
      <c r="AC1483" s="236"/>
      <c r="AD1483" s="237"/>
      <c r="AE1483" s="237"/>
      <c r="AP1483" t="b">
        <f t="shared" si="704"/>
        <v>0</v>
      </c>
      <c r="AQ1483" t="str">
        <f t="shared" si="705"/>
        <v/>
      </c>
      <c r="AR1483" t="str">
        <f>IF(AND(AP1483,D1483&lt;&gt;""),COUNTIF($AQ$12:AQ1483,AQ1483),"")</f>
        <v/>
      </c>
      <c r="AS1483" t="str">
        <f t="shared" si="734"/>
        <v/>
      </c>
      <c r="AT1483">
        <f t="shared" si="735"/>
        <v>1</v>
      </c>
      <c r="AU1483" s="195" t="str">
        <f t="shared" si="706"/>
        <v/>
      </c>
      <c r="AV1483" s="195" t="str">
        <f t="shared" si="707"/>
        <v/>
      </c>
      <c r="AW1483" s="195" t="str">
        <f t="shared" si="708"/>
        <v/>
      </c>
      <c r="AX1483" s="195" t="str">
        <f t="shared" si="709"/>
        <v/>
      </c>
      <c r="AY1483" s="250" t="str">
        <f t="shared" si="710"/>
        <v/>
      </c>
      <c r="AZ1483" s="249" t="str">
        <f t="shared" si="711"/>
        <v/>
      </c>
      <c r="BA1483" s="249" t="str">
        <f t="shared" si="712"/>
        <v/>
      </c>
      <c r="BB1483" s="195" t="str">
        <f t="shared" si="713"/>
        <v/>
      </c>
      <c r="BC1483" s="195" t="str">
        <f t="shared" si="714"/>
        <v/>
      </c>
      <c r="BD1483" s="249" t="str">
        <f t="shared" si="715"/>
        <v/>
      </c>
      <c r="BE1483" s="249" t="str">
        <f t="shared" si="716"/>
        <v/>
      </c>
      <c r="BF1483" s="195" t="str">
        <f t="shared" si="717"/>
        <v/>
      </c>
      <c r="BG1483" s="195" t="str">
        <f t="shared" si="718"/>
        <v/>
      </c>
      <c r="BH1483" s="258"/>
      <c r="BI1483" s="258"/>
      <c r="BJ1483" s="258"/>
      <c r="BK1483" s="249" t="str">
        <f t="shared" si="719"/>
        <v/>
      </c>
      <c r="BL1483" s="249" t="str">
        <f t="shared" si="720"/>
        <v/>
      </c>
      <c r="BM1483" s="277" t="str">
        <f t="shared" si="721"/>
        <v/>
      </c>
      <c r="BN1483" s="249" t="str">
        <f t="shared" si="722"/>
        <v/>
      </c>
      <c r="BO1483" s="195" t="str">
        <f t="shared" si="723"/>
        <v/>
      </c>
      <c r="BP1483" s="195" t="str">
        <f t="shared" si="724"/>
        <v/>
      </c>
      <c r="BQ1483" s="195" t="str">
        <f t="shared" si="725"/>
        <v/>
      </c>
      <c r="BS1483" s="195" t="str">
        <f t="shared" si="726"/>
        <v/>
      </c>
      <c r="BT1483" s="195" t="str">
        <f t="shared" si="727"/>
        <v/>
      </c>
      <c r="BV1483" s="195" t="str">
        <f t="shared" si="728"/>
        <v/>
      </c>
      <c r="BW1483" s="195" t="str">
        <f t="shared" si="729"/>
        <v/>
      </c>
      <c r="BX1483" s="195" t="str">
        <f t="shared" si="730"/>
        <v/>
      </c>
      <c r="BY1483" s="270" t="str">
        <f t="shared" si="731"/>
        <v/>
      </c>
      <c r="BZ1483" t="str">
        <f t="shared" si="732"/>
        <v/>
      </c>
      <c r="CA1483" t="str">
        <f t="shared" si="733"/>
        <v/>
      </c>
    </row>
    <row r="1484" spans="1:79" x14ac:dyDescent="0.25">
      <c r="A1484" s="218" t="s">
        <v>257</v>
      </c>
      <c r="B1484" s="224"/>
      <c r="C1484" s="225"/>
      <c r="D1484" s="226"/>
      <c r="E1484" s="224"/>
      <c r="F1484" s="227"/>
      <c r="G1484" s="227"/>
      <c r="H1484" s="227"/>
      <c r="I1484" s="228"/>
      <c r="J1484" s="227"/>
      <c r="K1484" s="229"/>
      <c r="L1484" s="224"/>
      <c r="M1484" s="230"/>
      <c r="N1484" s="230"/>
      <c r="O1484" s="231"/>
      <c r="P1484" s="231"/>
      <c r="Q1484" s="231"/>
      <c r="R1484" s="232"/>
      <c r="S1484" s="230"/>
      <c r="T1484" s="231"/>
      <c r="U1484" s="231"/>
      <c r="V1484" s="231"/>
      <c r="W1484" s="231"/>
      <c r="X1484" s="233"/>
      <c r="Y1484" s="234"/>
      <c r="Z1484" s="235"/>
      <c r="AA1484" s="236"/>
      <c r="AB1484" s="228"/>
      <c r="AC1484" s="236"/>
      <c r="AD1484" s="237"/>
      <c r="AE1484" s="237"/>
      <c r="AP1484" t="b">
        <f t="shared" ref="AP1484:AP1547" si="736">IF(COUNTA(B1484:AE1484)&gt;0,TRUE,FALSE)</f>
        <v>0</v>
      </c>
      <c r="AQ1484" t="str">
        <f t="shared" ref="AQ1484:AQ1547" si="737">IF(AND(AP1484,D1484&lt;&gt;""),D1484,"")</f>
        <v/>
      </c>
      <c r="AR1484" t="str">
        <f>IF(AND(AP1484,D1484&lt;&gt;""),COUNTIF($AQ$12:AQ1484,AQ1484),"")</f>
        <v/>
      </c>
      <c r="AS1484" t="str">
        <f t="shared" si="734"/>
        <v/>
      </c>
      <c r="AT1484">
        <f t="shared" si="735"/>
        <v>0</v>
      </c>
      <c r="AU1484" s="195" t="str">
        <f t="shared" ref="AU1484:AU1547" si="738">IF($AP1484=FALSE,"",
IF(ISNUMBER(MATCH($B1484, _StateLkUp, 0)), "", DV_Rule_3))</f>
        <v/>
      </c>
      <c r="AV1484" s="195" t="str">
        <f t="shared" ref="AV1484:AV1547" si="739">IF($AP1484=FALSE,"",
IF($C1484="",DV_Rule_2,
IF(ISNUMBER($C1484+0)=FALSE,DV_Rule_3,
IF(AND($C1484+0&gt;=2000,$C1484+0&lt;=2100)=FALSE,DV_Rule_4,
""))))</f>
        <v/>
      </c>
      <c r="AW1484" s="195" t="str">
        <f t="shared" ref="AW1484:AW1547" si="740">IF($AP1484=FALSE,"",
IF($D1484="",DV_Rule_2,
IF(ISNUMBER(MATCH($D1484,_ServiceType,0))=TRUE,"",
DV_Rule_3)))</f>
        <v/>
      </c>
      <c r="AX1484" s="195" t="str">
        <f t="shared" ref="AX1484:AX1547" si="741">IF($AP1484=FALSE,"",
IF(BZ1484,DV_Rule_5,
""))</f>
        <v/>
      </c>
      <c r="AY1484" s="250" t="str">
        <f t="shared" ref="AY1484:AY1547" si="742">IF($AP1484=FALSE,"",
IF($F1484="","",
IF(CA1484,DV_Rule_5,
IF(AND(LEN($F1484)=10,ISNUMBER($F1484+0))=FALSE,DV_Rule_4,
""))))</f>
        <v/>
      </c>
      <c r="AZ1484" s="249" t="str">
        <f t="shared" ref="AZ1484:AZ1547" si="743">IF($AP1484=FALSE,"",
IF($G1484="",DV_Rule_2,
IF(BZ1484,DV_Rule_5,
"")))</f>
        <v/>
      </c>
      <c r="BA1484" s="249" t="str">
        <f t="shared" ref="BA1484:BA1547" si="744">IF($AP1484=FALSE,"",
IF($H1484="",DV_Rule_2,
IF(BZ1484,DV_Rule_5,
"")))</f>
        <v/>
      </c>
      <c r="BB1484" s="195" t="str">
        <f t="shared" ref="BB1484:BB1547" si="745">IF($AP1484=FALSE,"",
IF($I1484="", DV_Rule_2,
IF(BZ1484,DV_Rule_5,
"")))</f>
        <v/>
      </c>
      <c r="BC1484" s="195" t="str">
        <f t="shared" ref="BC1484:BC1547" si="746">IF($AP1484=FALSE,"",
IF($J1484="",DV_Rule_2,
IF(ISNUMBER(MATCH($J1484,_OwnershipType,0))=FALSE,DV_Rule_4,
"")))</f>
        <v/>
      </c>
      <c r="BD1484" s="249" t="str">
        <f t="shared" ref="BD1484:BD1547" si="747">IF($AP1484=FALSE,"",
IF($K1484="",DV_Rule_2,
""))</f>
        <v/>
      </c>
      <c r="BE1484" s="249" t="str">
        <f t="shared" ref="BE1484:BE1547" si="748">IF($AP1484=FALSE,"",
IF($L1484="",DV_Rule_2,
""))</f>
        <v/>
      </c>
      <c r="BF1484" s="195" t="str">
        <f t="shared" ref="BF1484:BF1547" si="749">IF($AP1484=FALSE,"",
IF($M1484="", DV_Rule_2,
IF(AND(N1484&lt;&gt;"",OR(M1484&gt;N1484,N1484=M1484)),DV_Rule_4,
"")))</f>
        <v/>
      </c>
      <c r="BG1484" s="195" t="str">
        <f t="shared" ref="BG1484:BG1547" si="750">IF($AP1484=FALSE,"",
IF($N1484="", DV_Rule_2,
IF(AND(M1484&lt;&gt;"",OR(M1484&gt;N1484,N1484=M1484)),DV_Rule_4,
"")))</f>
        <v/>
      </c>
      <c r="BH1484" s="258"/>
      <c r="BI1484" s="258"/>
      <c r="BJ1484" s="258"/>
      <c r="BK1484" s="249" t="str">
        <f t="shared" ref="BK1484:BK1547" si="751">IF($AP1484=FALSE,"",
IF($R1484="",DV_Rule_2,
IF(AND(S1484&lt;&gt;"",OR(R1484&gt;S1484,R1484=S1484)),DV_Rule_4,
"")))</f>
        <v/>
      </c>
      <c r="BL1484" s="249" t="str">
        <f t="shared" ref="BL1484:BL1547" si="752">IF($AP1484=FALSE,"",
IF($S1484="",DV_Rule_2,
IF(AND(R1484&lt;&gt;"",OR(R1484&gt;S1484,R1484=S1484)),DV_Rule_4,
"")))</f>
        <v/>
      </c>
      <c r="BM1484" s="277" t="str">
        <f t="shared" ref="BM1484:BM1547" si="753">IF($AP1484=FALSE,"",
IF(AND(T1484="",OR(AND(O1484&lt;&gt;"",P1484&lt;&gt;"",Q1484=""),AND(P1484&lt;&gt;"",Q1484&lt;&gt;"",O1484=""))),DV_Rule_2,
""))</f>
        <v/>
      </c>
      <c r="BN1484" s="249" t="str">
        <f t="shared" ref="BN1484:BN1547" si="754">IF($AP1484=FALSE,"",
IF($U1484="",DV_Rule_2,
""))</f>
        <v/>
      </c>
      <c r="BO1484" s="195" t="str">
        <f t="shared" ref="BO1484:BO1547" si="755">IF($AP1484=FALSE,"",
IF($V1484="",DV_Rule_2,
""))</f>
        <v/>
      </c>
      <c r="BP1484" s="195" t="str">
        <f t="shared" ref="BP1484:BP1547" si="756">IF($AP1484=FALSE,"",
IF($W1484="",DV_Rule_2,
""))</f>
        <v/>
      </c>
      <c r="BQ1484" s="195" t="str">
        <f t="shared" ref="BQ1484:BQ1547" si="757">IF($AP1484=FALSE,"",
IF($X1484="",DV_Rule_2,
""))</f>
        <v/>
      </c>
      <c r="BS1484" s="195" t="str">
        <f t="shared" ref="BS1484:BS1547" si="758">IF($AP1484=FALSE,"",
IF($Z1484="",DV_Rule_2,
IF(OR($Z1484=0,$Z1484&lt;1,$Z1484&gt;1.04),DV_Rule_4,
"")))</f>
        <v/>
      </c>
      <c r="BT1484" s="195" t="str">
        <f t="shared" ref="BT1484:BT1547" si="759">IF($AP1484=FALSE,"",
IF($AA1484="",DV_Rule_2,
IF($AA1484=0,DV_Rule_4,
"")))</f>
        <v/>
      </c>
      <c r="BV1484" s="195" t="str">
        <f t="shared" ref="BV1484:BV1547" si="760">IF($AP1484=FALSE,"",
IF($AC1484="",DV_Rule_2,
IF(OR($AC1484=0,$AC1484&lt;1,$AC1484&gt;1.04),DV_Rule_4,
"")))</f>
        <v/>
      </c>
      <c r="BW1484" s="195" t="str">
        <f t="shared" ref="BW1484:BW1547" si="761">IF($AP1484=FALSE,"",
IF($AD1484="",DV_Rule_2,
""))</f>
        <v/>
      </c>
      <c r="BX1484" s="195" t="str">
        <f t="shared" ref="BX1484:BX1547" si="762">IF($AP1484=FALSE,"",
IF($AE1484="",DV_Rule_2,
""))</f>
        <v/>
      </c>
      <c r="BY1484" s="270" t="str">
        <f t="shared" ref="BY1484:BY1547" si="763">IF($AP1484=FALSE,"",
CONCATENATE(E1484,"_",G1484,"_",H1484,"_",I1484))</f>
        <v/>
      </c>
      <c r="BZ1484" t="str">
        <f t="shared" ref="BZ1484:BZ1547" si="764">IF($AP1484=FALSE,"",
IF(COUNTIF($BY$12:$BY$2011,BY1484)&gt;1,TRUE,FALSE))</f>
        <v/>
      </c>
      <c r="CA1484" t="str">
        <f t="shared" ref="CA1484:CA1547" si="765">IF($AP1484=FALSE,"",
IF(F1484="",FALSE,
IF(COUNTIF($F$12:$F$2011,F1484)&gt;1,TRUE,FALSE)))</f>
        <v/>
      </c>
    </row>
    <row r="1485" spans="1:79" x14ac:dyDescent="0.25">
      <c r="A1485" s="218" t="s">
        <v>257</v>
      </c>
      <c r="B1485" s="224"/>
      <c r="C1485" s="225"/>
      <c r="D1485" s="226"/>
      <c r="E1485" s="224"/>
      <c r="F1485" s="227"/>
      <c r="G1485" s="227"/>
      <c r="H1485" s="227"/>
      <c r="I1485" s="228"/>
      <c r="J1485" s="227"/>
      <c r="K1485" s="229"/>
      <c r="L1485" s="224"/>
      <c r="M1485" s="230"/>
      <c r="N1485" s="230"/>
      <c r="O1485" s="231"/>
      <c r="P1485" s="231"/>
      <c r="Q1485" s="231"/>
      <c r="R1485" s="232"/>
      <c r="S1485" s="230"/>
      <c r="T1485" s="231"/>
      <c r="U1485" s="231"/>
      <c r="V1485" s="231"/>
      <c r="W1485" s="231"/>
      <c r="X1485" s="233"/>
      <c r="Y1485" s="234"/>
      <c r="Z1485" s="235"/>
      <c r="AA1485" s="236"/>
      <c r="AB1485" s="228"/>
      <c r="AC1485" s="236"/>
      <c r="AD1485" s="237"/>
      <c r="AE1485" s="237"/>
      <c r="AP1485" t="b">
        <f t="shared" si="736"/>
        <v>0</v>
      </c>
      <c r="AQ1485" t="str">
        <f t="shared" si="737"/>
        <v/>
      </c>
      <c r="AR1485" t="str">
        <f>IF(AND(AP1485,D1485&lt;&gt;""),COUNTIF($AQ$12:AQ1485,AQ1485),"")</f>
        <v/>
      </c>
      <c r="AS1485" t="str">
        <f t="shared" ref="AS1485:AS1548" si="766">IF(AND(AP1485,AQ1485&lt;&gt;""),AQ1485&amp;"_"&amp;AR1485,"")</f>
        <v/>
      </c>
      <c r="AT1485">
        <f t="shared" ref="AT1485:AT1548" si="767">IF(MOD(ROW(),2)=0,0,1)</f>
        <v>1</v>
      </c>
      <c r="AU1485" s="195" t="str">
        <f t="shared" si="738"/>
        <v/>
      </c>
      <c r="AV1485" s="195" t="str">
        <f t="shared" si="739"/>
        <v/>
      </c>
      <c r="AW1485" s="195" t="str">
        <f t="shared" si="740"/>
        <v/>
      </c>
      <c r="AX1485" s="195" t="str">
        <f t="shared" si="741"/>
        <v/>
      </c>
      <c r="AY1485" s="250" t="str">
        <f t="shared" si="742"/>
        <v/>
      </c>
      <c r="AZ1485" s="249" t="str">
        <f t="shared" si="743"/>
        <v/>
      </c>
      <c r="BA1485" s="249" t="str">
        <f t="shared" si="744"/>
        <v/>
      </c>
      <c r="BB1485" s="195" t="str">
        <f t="shared" si="745"/>
        <v/>
      </c>
      <c r="BC1485" s="195" t="str">
        <f t="shared" si="746"/>
        <v/>
      </c>
      <c r="BD1485" s="249" t="str">
        <f t="shared" si="747"/>
        <v/>
      </c>
      <c r="BE1485" s="249" t="str">
        <f t="shared" si="748"/>
        <v/>
      </c>
      <c r="BF1485" s="195" t="str">
        <f t="shared" si="749"/>
        <v/>
      </c>
      <c r="BG1485" s="195" t="str">
        <f t="shared" si="750"/>
        <v/>
      </c>
      <c r="BH1485" s="258"/>
      <c r="BI1485" s="258"/>
      <c r="BJ1485" s="258"/>
      <c r="BK1485" s="249" t="str">
        <f t="shared" si="751"/>
        <v/>
      </c>
      <c r="BL1485" s="249" t="str">
        <f t="shared" si="752"/>
        <v/>
      </c>
      <c r="BM1485" s="277" t="str">
        <f t="shared" si="753"/>
        <v/>
      </c>
      <c r="BN1485" s="249" t="str">
        <f t="shared" si="754"/>
        <v/>
      </c>
      <c r="BO1485" s="195" t="str">
        <f t="shared" si="755"/>
        <v/>
      </c>
      <c r="BP1485" s="195" t="str">
        <f t="shared" si="756"/>
        <v/>
      </c>
      <c r="BQ1485" s="195" t="str">
        <f t="shared" si="757"/>
        <v/>
      </c>
      <c r="BS1485" s="195" t="str">
        <f t="shared" si="758"/>
        <v/>
      </c>
      <c r="BT1485" s="195" t="str">
        <f t="shared" si="759"/>
        <v/>
      </c>
      <c r="BV1485" s="195" t="str">
        <f t="shared" si="760"/>
        <v/>
      </c>
      <c r="BW1485" s="195" t="str">
        <f t="shared" si="761"/>
        <v/>
      </c>
      <c r="BX1485" s="195" t="str">
        <f t="shared" si="762"/>
        <v/>
      </c>
      <c r="BY1485" s="270" t="str">
        <f t="shared" si="763"/>
        <v/>
      </c>
      <c r="BZ1485" t="str">
        <f t="shared" si="764"/>
        <v/>
      </c>
      <c r="CA1485" t="str">
        <f t="shared" si="765"/>
        <v/>
      </c>
    </row>
    <row r="1486" spans="1:79" x14ac:dyDescent="0.25">
      <c r="A1486" s="218" t="s">
        <v>257</v>
      </c>
      <c r="B1486" s="224"/>
      <c r="C1486" s="225"/>
      <c r="D1486" s="226"/>
      <c r="E1486" s="224"/>
      <c r="F1486" s="227"/>
      <c r="G1486" s="227"/>
      <c r="H1486" s="227"/>
      <c r="I1486" s="228"/>
      <c r="J1486" s="227"/>
      <c r="K1486" s="229"/>
      <c r="L1486" s="224"/>
      <c r="M1486" s="230"/>
      <c r="N1486" s="230"/>
      <c r="O1486" s="231"/>
      <c r="P1486" s="231"/>
      <c r="Q1486" s="231"/>
      <c r="R1486" s="232"/>
      <c r="S1486" s="230"/>
      <c r="T1486" s="231"/>
      <c r="U1486" s="231"/>
      <c r="V1486" s="231"/>
      <c r="W1486" s="231"/>
      <c r="X1486" s="233"/>
      <c r="Y1486" s="234"/>
      <c r="Z1486" s="235"/>
      <c r="AA1486" s="236"/>
      <c r="AB1486" s="228"/>
      <c r="AC1486" s="236"/>
      <c r="AD1486" s="237"/>
      <c r="AE1486" s="237"/>
      <c r="AP1486" t="b">
        <f t="shared" si="736"/>
        <v>0</v>
      </c>
      <c r="AQ1486" t="str">
        <f t="shared" si="737"/>
        <v/>
      </c>
      <c r="AR1486" t="str">
        <f>IF(AND(AP1486,D1486&lt;&gt;""),COUNTIF($AQ$12:AQ1486,AQ1486),"")</f>
        <v/>
      </c>
      <c r="AS1486" t="str">
        <f t="shared" si="766"/>
        <v/>
      </c>
      <c r="AT1486">
        <f t="shared" si="767"/>
        <v>0</v>
      </c>
      <c r="AU1486" s="195" t="str">
        <f t="shared" si="738"/>
        <v/>
      </c>
      <c r="AV1486" s="195" t="str">
        <f t="shared" si="739"/>
        <v/>
      </c>
      <c r="AW1486" s="195" t="str">
        <f t="shared" si="740"/>
        <v/>
      </c>
      <c r="AX1486" s="195" t="str">
        <f t="shared" si="741"/>
        <v/>
      </c>
      <c r="AY1486" s="250" t="str">
        <f t="shared" si="742"/>
        <v/>
      </c>
      <c r="AZ1486" s="249" t="str">
        <f t="shared" si="743"/>
        <v/>
      </c>
      <c r="BA1486" s="249" t="str">
        <f t="shared" si="744"/>
        <v/>
      </c>
      <c r="BB1486" s="195" t="str">
        <f t="shared" si="745"/>
        <v/>
      </c>
      <c r="BC1486" s="195" t="str">
        <f t="shared" si="746"/>
        <v/>
      </c>
      <c r="BD1486" s="249" t="str">
        <f t="shared" si="747"/>
        <v/>
      </c>
      <c r="BE1486" s="249" t="str">
        <f t="shared" si="748"/>
        <v/>
      </c>
      <c r="BF1486" s="195" t="str">
        <f t="shared" si="749"/>
        <v/>
      </c>
      <c r="BG1486" s="195" t="str">
        <f t="shared" si="750"/>
        <v/>
      </c>
      <c r="BH1486" s="258"/>
      <c r="BI1486" s="258"/>
      <c r="BJ1486" s="258"/>
      <c r="BK1486" s="249" t="str">
        <f t="shared" si="751"/>
        <v/>
      </c>
      <c r="BL1486" s="249" t="str">
        <f t="shared" si="752"/>
        <v/>
      </c>
      <c r="BM1486" s="277" t="str">
        <f t="shared" si="753"/>
        <v/>
      </c>
      <c r="BN1486" s="249" t="str">
        <f t="shared" si="754"/>
        <v/>
      </c>
      <c r="BO1486" s="195" t="str">
        <f t="shared" si="755"/>
        <v/>
      </c>
      <c r="BP1486" s="195" t="str">
        <f t="shared" si="756"/>
        <v/>
      </c>
      <c r="BQ1486" s="195" t="str">
        <f t="shared" si="757"/>
        <v/>
      </c>
      <c r="BS1486" s="195" t="str">
        <f t="shared" si="758"/>
        <v/>
      </c>
      <c r="BT1486" s="195" t="str">
        <f t="shared" si="759"/>
        <v/>
      </c>
      <c r="BV1486" s="195" t="str">
        <f t="shared" si="760"/>
        <v/>
      </c>
      <c r="BW1486" s="195" t="str">
        <f t="shared" si="761"/>
        <v/>
      </c>
      <c r="BX1486" s="195" t="str">
        <f t="shared" si="762"/>
        <v/>
      </c>
      <c r="BY1486" s="270" t="str">
        <f t="shared" si="763"/>
        <v/>
      </c>
      <c r="BZ1486" t="str">
        <f t="shared" si="764"/>
        <v/>
      </c>
      <c r="CA1486" t="str">
        <f t="shared" si="765"/>
        <v/>
      </c>
    </row>
    <row r="1487" spans="1:79" x14ac:dyDescent="0.25">
      <c r="A1487" s="218" t="s">
        <v>257</v>
      </c>
      <c r="B1487" s="224"/>
      <c r="C1487" s="225"/>
      <c r="D1487" s="226"/>
      <c r="E1487" s="224"/>
      <c r="F1487" s="227"/>
      <c r="G1487" s="227"/>
      <c r="H1487" s="227"/>
      <c r="I1487" s="228"/>
      <c r="J1487" s="227"/>
      <c r="K1487" s="229"/>
      <c r="L1487" s="224"/>
      <c r="M1487" s="230"/>
      <c r="N1487" s="230"/>
      <c r="O1487" s="231"/>
      <c r="P1487" s="231"/>
      <c r="Q1487" s="231"/>
      <c r="R1487" s="232"/>
      <c r="S1487" s="230"/>
      <c r="T1487" s="231"/>
      <c r="U1487" s="231"/>
      <c r="V1487" s="231"/>
      <c r="W1487" s="231"/>
      <c r="X1487" s="233"/>
      <c r="Y1487" s="234"/>
      <c r="Z1487" s="235"/>
      <c r="AA1487" s="236"/>
      <c r="AB1487" s="228"/>
      <c r="AC1487" s="236"/>
      <c r="AD1487" s="237"/>
      <c r="AE1487" s="237"/>
      <c r="AP1487" t="b">
        <f t="shared" si="736"/>
        <v>0</v>
      </c>
      <c r="AQ1487" t="str">
        <f t="shared" si="737"/>
        <v/>
      </c>
      <c r="AR1487" t="str">
        <f>IF(AND(AP1487,D1487&lt;&gt;""),COUNTIF($AQ$12:AQ1487,AQ1487),"")</f>
        <v/>
      </c>
      <c r="AS1487" t="str">
        <f t="shared" si="766"/>
        <v/>
      </c>
      <c r="AT1487">
        <f t="shared" si="767"/>
        <v>1</v>
      </c>
      <c r="AU1487" s="195" t="str">
        <f t="shared" si="738"/>
        <v/>
      </c>
      <c r="AV1487" s="195" t="str">
        <f t="shared" si="739"/>
        <v/>
      </c>
      <c r="AW1487" s="195" t="str">
        <f t="shared" si="740"/>
        <v/>
      </c>
      <c r="AX1487" s="195" t="str">
        <f t="shared" si="741"/>
        <v/>
      </c>
      <c r="AY1487" s="250" t="str">
        <f t="shared" si="742"/>
        <v/>
      </c>
      <c r="AZ1487" s="249" t="str">
        <f t="shared" si="743"/>
        <v/>
      </c>
      <c r="BA1487" s="249" t="str">
        <f t="shared" si="744"/>
        <v/>
      </c>
      <c r="BB1487" s="195" t="str">
        <f t="shared" si="745"/>
        <v/>
      </c>
      <c r="BC1487" s="195" t="str">
        <f t="shared" si="746"/>
        <v/>
      </c>
      <c r="BD1487" s="249" t="str">
        <f t="shared" si="747"/>
        <v/>
      </c>
      <c r="BE1487" s="249" t="str">
        <f t="shared" si="748"/>
        <v/>
      </c>
      <c r="BF1487" s="195" t="str">
        <f t="shared" si="749"/>
        <v/>
      </c>
      <c r="BG1487" s="195" t="str">
        <f t="shared" si="750"/>
        <v/>
      </c>
      <c r="BH1487" s="258"/>
      <c r="BI1487" s="258"/>
      <c r="BJ1487" s="258"/>
      <c r="BK1487" s="249" t="str">
        <f t="shared" si="751"/>
        <v/>
      </c>
      <c r="BL1487" s="249" t="str">
        <f t="shared" si="752"/>
        <v/>
      </c>
      <c r="BM1487" s="277" t="str">
        <f t="shared" si="753"/>
        <v/>
      </c>
      <c r="BN1487" s="249" t="str">
        <f t="shared" si="754"/>
        <v/>
      </c>
      <c r="BO1487" s="195" t="str">
        <f t="shared" si="755"/>
        <v/>
      </c>
      <c r="BP1487" s="195" t="str">
        <f t="shared" si="756"/>
        <v/>
      </c>
      <c r="BQ1487" s="195" t="str">
        <f t="shared" si="757"/>
        <v/>
      </c>
      <c r="BS1487" s="195" t="str">
        <f t="shared" si="758"/>
        <v/>
      </c>
      <c r="BT1487" s="195" t="str">
        <f t="shared" si="759"/>
        <v/>
      </c>
      <c r="BV1487" s="195" t="str">
        <f t="shared" si="760"/>
        <v/>
      </c>
      <c r="BW1487" s="195" t="str">
        <f t="shared" si="761"/>
        <v/>
      </c>
      <c r="BX1487" s="195" t="str">
        <f t="shared" si="762"/>
        <v/>
      </c>
      <c r="BY1487" s="270" t="str">
        <f t="shared" si="763"/>
        <v/>
      </c>
      <c r="BZ1487" t="str">
        <f t="shared" si="764"/>
        <v/>
      </c>
      <c r="CA1487" t="str">
        <f t="shared" si="765"/>
        <v/>
      </c>
    </row>
    <row r="1488" spans="1:79" x14ac:dyDescent="0.25">
      <c r="A1488" s="218" t="s">
        <v>257</v>
      </c>
      <c r="B1488" s="224"/>
      <c r="C1488" s="225"/>
      <c r="D1488" s="226"/>
      <c r="E1488" s="224"/>
      <c r="F1488" s="227"/>
      <c r="G1488" s="227"/>
      <c r="H1488" s="227"/>
      <c r="I1488" s="228"/>
      <c r="J1488" s="227"/>
      <c r="K1488" s="229"/>
      <c r="L1488" s="224"/>
      <c r="M1488" s="230"/>
      <c r="N1488" s="230"/>
      <c r="O1488" s="231"/>
      <c r="P1488" s="231"/>
      <c r="Q1488" s="231"/>
      <c r="R1488" s="232"/>
      <c r="S1488" s="230"/>
      <c r="T1488" s="231"/>
      <c r="U1488" s="231"/>
      <c r="V1488" s="231"/>
      <c r="W1488" s="231"/>
      <c r="X1488" s="233"/>
      <c r="Y1488" s="234"/>
      <c r="Z1488" s="235"/>
      <c r="AA1488" s="236"/>
      <c r="AB1488" s="228"/>
      <c r="AC1488" s="236"/>
      <c r="AD1488" s="237"/>
      <c r="AE1488" s="237"/>
      <c r="AP1488" t="b">
        <f t="shared" si="736"/>
        <v>0</v>
      </c>
      <c r="AQ1488" t="str">
        <f t="shared" si="737"/>
        <v/>
      </c>
      <c r="AR1488" t="str">
        <f>IF(AND(AP1488,D1488&lt;&gt;""),COUNTIF($AQ$12:AQ1488,AQ1488),"")</f>
        <v/>
      </c>
      <c r="AS1488" t="str">
        <f t="shared" si="766"/>
        <v/>
      </c>
      <c r="AT1488">
        <f t="shared" si="767"/>
        <v>0</v>
      </c>
      <c r="AU1488" s="195" t="str">
        <f t="shared" si="738"/>
        <v/>
      </c>
      <c r="AV1488" s="195" t="str">
        <f t="shared" si="739"/>
        <v/>
      </c>
      <c r="AW1488" s="195" t="str">
        <f t="shared" si="740"/>
        <v/>
      </c>
      <c r="AX1488" s="195" t="str">
        <f t="shared" si="741"/>
        <v/>
      </c>
      <c r="AY1488" s="250" t="str">
        <f t="shared" si="742"/>
        <v/>
      </c>
      <c r="AZ1488" s="249" t="str">
        <f t="shared" si="743"/>
        <v/>
      </c>
      <c r="BA1488" s="249" t="str">
        <f t="shared" si="744"/>
        <v/>
      </c>
      <c r="BB1488" s="195" t="str">
        <f t="shared" si="745"/>
        <v/>
      </c>
      <c r="BC1488" s="195" t="str">
        <f t="shared" si="746"/>
        <v/>
      </c>
      <c r="BD1488" s="249" t="str">
        <f t="shared" si="747"/>
        <v/>
      </c>
      <c r="BE1488" s="249" t="str">
        <f t="shared" si="748"/>
        <v/>
      </c>
      <c r="BF1488" s="195" t="str">
        <f t="shared" si="749"/>
        <v/>
      </c>
      <c r="BG1488" s="195" t="str">
        <f t="shared" si="750"/>
        <v/>
      </c>
      <c r="BH1488" s="258"/>
      <c r="BI1488" s="258"/>
      <c r="BJ1488" s="258"/>
      <c r="BK1488" s="249" t="str">
        <f t="shared" si="751"/>
        <v/>
      </c>
      <c r="BL1488" s="249" t="str">
        <f t="shared" si="752"/>
        <v/>
      </c>
      <c r="BM1488" s="277" t="str">
        <f t="shared" si="753"/>
        <v/>
      </c>
      <c r="BN1488" s="249" t="str">
        <f t="shared" si="754"/>
        <v/>
      </c>
      <c r="BO1488" s="195" t="str">
        <f t="shared" si="755"/>
        <v/>
      </c>
      <c r="BP1488" s="195" t="str">
        <f t="shared" si="756"/>
        <v/>
      </c>
      <c r="BQ1488" s="195" t="str">
        <f t="shared" si="757"/>
        <v/>
      </c>
      <c r="BS1488" s="195" t="str">
        <f t="shared" si="758"/>
        <v/>
      </c>
      <c r="BT1488" s="195" t="str">
        <f t="shared" si="759"/>
        <v/>
      </c>
      <c r="BV1488" s="195" t="str">
        <f t="shared" si="760"/>
        <v/>
      </c>
      <c r="BW1488" s="195" t="str">
        <f t="shared" si="761"/>
        <v/>
      </c>
      <c r="BX1488" s="195" t="str">
        <f t="shared" si="762"/>
        <v/>
      </c>
      <c r="BY1488" s="270" t="str">
        <f t="shared" si="763"/>
        <v/>
      </c>
      <c r="BZ1488" t="str">
        <f t="shared" si="764"/>
        <v/>
      </c>
      <c r="CA1488" t="str">
        <f t="shared" si="765"/>
        <v/>
      </c>
    </row>
    <row r="1489" spans="1:79" x14ac:dyDescent="0.25">
      <c r="A1489" s="218" t="s">
        <v>257</v>
      </c>
      <c r="B1489" s="224"/>
      <c r="C1489" s="225"/>
      <c r="D1489" s="226"/>
      <c r="E1489" s="224"/>
      <c r="F1489" s="227"/>
      <c r="G1489" s="227"/>
      <c r="H1489" s="227"/>
      <c r="I1489" s="228"/>
      <c r="J1489" s="227"/>
      <c r="K1489" s="229"/>
      <c r="L1489" s="224"/>
      <c r="M1489" s="230"/>
      <c r="N1489" s="230"/>
      <c r="O1489" s="231"/>
      <c r="P1489" s="231"/>
      <c r="Q1489" s="231"/>
      <c r="R1489" s="232"/>
      <c r="S1489" s="230"/>
      <c r="T1489" s="231"/>
      <c r="U1489" s="231"/>
      <c r="V1489" s="231"/>
      <c r="W1489" s="231"/>
      <c r="X1489" s="233"/>
      <c r="Y1489" s="234"/>
      <c r="Z1489" s="235"/>
      <c r="AA1489" s="236"/>
      <c r="AB1489" s="228"/>
      <c r="AC1489" s="236"/>
      <c r="AD1489" s="237"/>
      <c r="AE1489" s="237"/>
      <c r="AP1489" t="b">
        <f t="shared" si="736"/>
        <v>0</v>
      </c>
      <c r="AQ1489" t="str">
        <f t="shared" si="737"/>
        <v/>
      </c>
      <c r="AR1489" t="str">
        <f>IF(AND(AP1489,D1489&lt;&gt;""),COUNTIF($AQ$12:AQ1489,AQ1489),"")</f>
        <v/>
      </c>
      <c r="AS1489" t="str">
        <f t="shared" si="766"/>
        <v/>
      </c>
      <c r="AT1489">
        <f t="shared" si="767"/>
        <v>1</v>
      </c>
      <c r="AU1489" s="195" t="str">
        <f t="shared" si="738"/>
        <v/>
      </c>
      <c r="AV1489" s="195" t="str">
        <f t="shared" si="739"/>
        <v/>
      </c>
      <c r="AW1489" s="195" t="str">
        <f t="shared" si="740"/>
        <v/>
      </c>
      <c r="AX1489" s="195" t="str">
        <f t="shared" si="741"/>
        <v/>
      </c>
      <c r="AY1489" s="250" t="str">
        <f t="shared" si="742"/>
        <v/>
      </c>
      <c r="AZ1489" s="249" t="str">
        <f t="shared" si="743"/>
        <v/>
      </c>
      <c r="BA1489" s="249" t="str">
        <f t="shared" si="744"/>
        <v/>
      </c>
      <c r="BB1489" s="195" t="str">
        <f t="shared" si="745"/>
        <v/>
      </c>
      <c r="BC1489" s="195" t="str">
        <f t="shared" si="746"/>
        <v/>
      </c>
      <c r="BD1489" s="249" t="str">
        <f t="shared" si="747"/>
        <v/>
      </c>
      <c r="BE1489" s="249" t="str">
        <f t="shared" si="748"/>
        <v/>
      </c>
      <c r="BF1489" s="195" t="str">
        <f t="shared" si="749"/>
        <v/>
      </c>
      <c r="BG1489" s="195" t="str">
        <f t="shared" si="750"/>
        <v/>
      </c>
      <c r="BH1489" s="258"/>
      <c r="BI1489" s="258"/>
      <c r="BJ1489" s="258"/>
      <c r="BK1489" s="249" t="str">
        <f t="shared" si="751"/>
        <v/>
      </c>
      <c r="BL1489" s="249" t="str">
        <f t="shared" si="752"/>
        <v/>
      </c>
      <c r="BM1489" s="277" t="str">
        <f t="shared" si="753"/>
        <v/>
      </c>
      <c r="BN1489" s="249" t="str">
        <f t="shared" si="754"/>
        <v/>
      </c>
      <c r="BO1489" s="195" t="str">
        <f t="shared" si="755"/>
        <v/>
      </c>
      <c r="BP1489" s="195" t="str">
        <f t="shared" si="756"/>
        <v/>
      </c>
      <c r="BQ1489" s="195" t="str">
        <f t="shared" si="757"/>
        <v/>
      </c>
      <c r="BS1489" s="195" t="str">
        <f t="shared" si="758"/>
        <v/>
      </c>
      <c r="BT1489" s="195" t="str">
        <f t="shared" si="759"/>
        <v/>
      </c>
      <c r="BV1489" s="195" t="str">
        <f t="shared" si="760"/>
        <v/>
      </c>
      <c r="BW1489" s="195" t="str">
        <f t="shared" si="761"/>
        <v/>
      </c>
      <c r="BX1489" s="195" t="str">
        <f t="shared" si="762"/>
        <v/>
      </c>
      <c r="BY1489" s="270" t="str">
        <f t="shared" si="763"/>
        <v/>
      </c>
      <c r="BZ1489" t="str">
        <f t="shared" si="764"/>
        <v/>
      </c>
      <c r="CA1489" t="str">
        <f t="shared" si="765"/>
        <v/>
      </c>
    </row>
    <row r="1490" spans="1:79" x14ac:dyDescent="0.25">
      <c r="A1490" s="218" t="s">
        <v>257</v>
      </c>
      <c r="B1490" s="224"/>
      <c r="C1490" s="225"/>
      <c r="D1490" s="226"/>
      <c r="E1490" s="224"/>
      <c r="F1490" s="227"/>
      <c r="G1490" s="227"/>
      <c r="H1490" s="227"/>
      <c r="I1490" s="228"/>
      <c r="J1490" s="227"/>
      <c r="K1490" s="229"/>
      <c r="L1490" s="224"/>
      <c r="M1490" s="230"/>
      <c r="N1490" s="230"/>
      <c r="O1490" s="231"/>
      <c r="P1490" s="231"/>
      <c r="Q1490" s="231"/>
      <c r="R1490" s="232"/>
      <c r="S1490" s="230"/>
      <c r="T1490" s="231"/>
      <c r="U1490" s="231"/>
      <c r="V1490" s="231"/>
      <c r="W1490" s="231"/>
      <c r="X1490" s="233"/>
      <c r="Y1490" s="234"/>
      <c r="Z1490" s="235"/>
      <c r="AA1490" s="236"/>
      <c r="AB1490" s="228"/>
      <c r="AC1490" s="236"/>
      <c r="AD1490" s="237"/>
      <c r="AE1490" s="237"/>
      <c r="AP1490" t="b">
        <f t="shared" si="736"/>
        <v>0</v>
      </c>
      <c r="AQ1490" t="str">
        <f t="shared" si="737"/>
        <v/>
      </c>
      <c r="AR1490" t="str">
        <f>IF(AND(AP1490,D1490&lt;&gt;""),COUNTIF($AQ$12:AQ1490,AQ1490),"")</f>
        <v/>
      </c>
      <c r="AS1490" t="str">
        <f t="shared" si="766"/>
        <v/>
      </c>
      <c r="AT1490">
        <f t="shared" si="767"/>
        <v>0</v>
      </c>
      <c r="AU1490" s="195" t="str">
        <f t="shared" si="738"/>
        <v/>
      </c>
      <c r="AV1490" s="195" t="str">
        <f t="shared" si="739"/>
        <v/>
      </c>
      <c r="AW1490" s="195" t="str">
        <f t="shared" si="740"/>
        <v/>
      </c>
      <c r="AX1490" s="195" t="str">
        <f t="shared" si="741"/>
        <v/>
      </c>
      <c r="AY1490" s="250" t="str">
        <f t="shared" si="742"/>
        <v/>
      </c>
      <c r="AZ1490" s="249" t="str">
        <f t="shared" si="743"/>
        <v/>
      </c>
      <c r="BA1490" s="249" t="str">
        <f t="shared" si="744"/>
        <v/>
      </c>
      <c r="BB1490" s="195" t="str">
        <f t="shared" si="745"/>
        <v/>
      </c>
      <c r="BC1490" s="195" t="str">
        <f t="shared" si="746"/>
        <v/>
      </c>
      <c r="BD1490" s="249" t="str">
        <f t="shared" si="747"/>
        <v/>
      </c>
      <c r="BE1490" s="249" t="str">
        <f t="shared" si="748"/>
        <v/>
      </c>
      <c r="BF1490" s="195" t="str">
        <f t="shared" si="749"/>
        <v/>
      </c>
      <c r="BG1490" s="195" t="str">
        <f t="shared" si="750"/>
        <v/>
      </c>
      <c r="BH1490" s="258"/>
      <c r="BI1490" s="258"/>
      <c r="BJ1490" s="258"/>
      <c r="BK1490" s="249" t="str">
        <f t="shared" si="751"/>
        <v/>
      </c>
      <c r="BL1490" s="249" t="str">
        <f t="shared" si="752"/>
        <v/>
      </c>
      <c r="BM1490" s="277" t="str">
        <f t="shared" si="753"/>
        <v/>
      </c>
      <c r="BN1490" s="249" t="str">
        <f t="shared" si="754"/>
        <v/>
      </c>
      <c r="BO1490" s="195" t="str">
        <f t="shared" si="755"/>
        <v/>
      </c>
      <c r="BP1490" s="195" t="str">
        <f t="shared" si="756"/>
        <v/>
      </c>
      <c r="BQ1490" s="195" t="str">
        <f t="shared" si="757"/>
        <v/>
      </c>
      <c r="BS1490" s="195" t="str">
        <f t="shared" si="758"/>
        <v/>
      </c>
      <c r="BT1490" s="195" t="str">
        <f t="shared" si="759"/>
        <v/>
      </c>
      <c r="BV1490" s="195" t="str">
        <f t="shared" si="760"/>
        <v/>
      </c>
      <c r="BW1490" s="195" t="str">
        <f t="shared" si="761"/>
        <v/>
      </c>
      <c r="BX1490" s="195" t="str">
        <f t="shared" si="762"/>
        <v/>
      </c>
      <c r="BY1490" s="270" t="str">
        <f t="shared" si="763"/>
        <v/>
      </c>
      <c r="BZ1490" t="str">
        <f t="shared" si="764"/>
        <v/>
      </c>
      <c r="CA1490" t="str">
        <f t="shared" si="765"/>
        <v/>
      </c>
    </row>
    <row r="1491" spans="1:79" x14ac:dyDescent="0.25">
      <c r="A1491" s="218" t="s">
        <v>257</v>
      </c>
      <c r="B1491" s="224"/>
      <c r="C1491" s="225"/>
      <c r="D1491" s="226"/>
      <c r="E1491" s="224"/>
      <c r="F1491" s="227"/>
      <c r="G1491" s="227"/>
      <c r="H1491" s="227"/>
      <c r="I1491" s="228"/>
      <c r="J1491" s="227"/>
      <c r="K1491" s="229"/>
      <c r="L1491" s="224"/>
      <c r="M1491" s="230"/>
      <c r="N1491" s="230"/>
      <c r="O1491" s="231"/>
      <c r="P1491" s="231"/>
      <c r="Q1491" s="231"/>
      <c r="R1491" s="232"/>
      <c r="S1491" s="230"/>
      <c r="T1491" s="231"/>
      <c r="U1491" s="231"/>
      <c r="V1491" s="231"/>
      <c r="W1491" s="231"/>
      <c r="X1491" s="233"/>
      <c r="Y1491" s="234"/>
      <c r="Z1491" s="235"/>
      <c r="AA1491" s="236"/>
      <c r="AB1491" s="228"/>
      <c r="AC1491" s="236"/>
      <c r="AD1491" s="237"/>
      <c r="AE1491" s="237"/>
      <c r="AP1491" t="b">
        <f t="shared" si="736"/>
        <v>0</v>
      </c>
      <c r="AQ1491" t="str">
        <f t="shared" si="737"/>
        <v/>
      </c>
      <c r="AR1491" t="str">
        <f>IF(AND(AP1491,D1491&lt;&gt;""),COUNTIF($AQ$12:AQ1491,AQ1491),"")</f>
        <v/>
      </c>
      <c r="AS1491" t="str">
        <f t="shared" si="766"/>
        <v/>
      </c>
      <c r="AT1491">
        <f t="shared" si="767"/>
        <v>1</v>
      </c>
      <c r="AU1491" s="195" t="str">
        <f t="shared" si="738"/>
        <v/>
      </c>
      <c r="AV1491" s="195" t="str">
        <f t="shared" si="739"/>
        <v/>
      </c>
      <c r="AW1491" s="195" t="str">
        <f t="shared" si="740"/>
        <v/>
      </c>
      <c r="AX1491" s="195" t="str">
        <f t="shared" si="741"/>
        <v/>
      </c>
      <c r="AY1491" s="250" t="str">
        <f t="shared" si="742"/>
        <v/>
      </c>
      <c r="AZ1491" s="249" t="str">
        <f t="shared" si="743"/>
        <v/>
      </c>
      <c r="BA1491" s="249" t="str">
        <f t="shared" si="744"/>
        <v/>
      </c>
      <c r="BB1491" s="195" t="str">
        <f t="shared" si="745"/>
        <v/>
      </c>
      <c r="BC1491" s="195" t="str">
        <f t="shared" si="746"/>
        <v/>
      </c>
      <c r="BD1491" s="249" t="str">
        <f t="shared" si="747"/>
        <v/>
      </c>
      <c r="BE1491" s="249" t="str">
        <f t="shared" si="748"/>
        <v/>
      </c>
      <c r="BF1491" s="195" t="str">
        <f t="shared" si="749"/>
        <v/>
      </c>
      <c r="BG1491" s="195" t="str">
        <f t="shared" si="750"/>
        <v/>
      </c>
      <c r="BH1491" s="258"/>
      <c r="BI1491" s="258"/>
      <c r="BJ1491" s="258"/>
      <c r="BK1491" s="249" t="str">
        <f t="shared" si="751"/>
        <v/>
      </c>
      <c r="BL1491" s="249" t="str">
        <f t="shared" si="752"/>
        <v/>
      </c>
      <c r="BM1491" s="277" t="str">
        <f t="shared" si="753"/>
        <v/>
      </c>
      <c r="BN1491" s="249" t="str">
        <f t="shared" si="754"/>
        <v/>
      </c>
      <c r="BO1491" s="195" t="str">
        <f t="shared" si="755"/>
        <v/>
      </c>
      <c r="BP1491" s="195" t="str">
        <f t="shared" si="756"/>
        <v/>
      </c>
      <c r="BQ1491" s="195" t="str">
        <f t="shared" si="757"/>
        <v/>
      </c>
      <c r="BS1491" s="195" t="str">
        <f t="shared" si="758"/>
        <v/>
      </c>
      <c r="BT1491" s="195" t="str">
        <f t="shared" si="759"/>
        <v/>
      </c>
      <c r="BV1491" s="195" t="str">
        <f t="shared" si="760"/>
        <v/>
      </c>
      <c r="BW1491" s="195" t="str">
        <f t="shared" si="761"/>
        <v/>
      </c>
      <c r="BX1491" s="195" t="str">
        <f t="shared" si="762"/>
        <v/>
      </c>
      <c r="BY1491" s="270" t="str">
        <f t="shared" si="763"/>
        <v/>
      </c>
      <c r="BZ1491" t="str">
        <f t="shared" si="764"/>
        <v/>
      </c>
      <c r="CA1491" t="str">
        <f t="shared" si="765"/>
        <v/>
      </c>
    </row>
    <row r="1492" spans="1:79" x14ac:dyDescent="0.25">
      <c r="A1492" s="218" t="s">
        <v>257</v>
      </c>
      <c r="B1492" s="224"/>
      <c r="C1492" s="225"/>
      <c r="D1492" s="226"/>
      <c r="E1492" s="224"/>
      <c r="F1492" s="227"/>
      <c r="G1492" s="227"/>
      <c r="H1492" s="227"/>
      <c r="I1492" s="228"/>
      <c r="J1492" s="227"/>
      <c r="K1492" s="229"/>
      <c r="L1492" s="224"/>
      <c r="M1492" s="230"/>
      <c r="N1492" s="230"/>
      <c r="O1492" s="231"/>
      <c r="P1492" s="231"/>
      <c r="Q1492" s="231"/>
      <c r="R1492" s="232"/>
      <c r="S1492" s="230"/>
      <c r="T1492" s="231"/>
      <c r="U1492" s="231"/>
      <c r="V1492" s="231"/>
      <c r="W1492" s="231"/>
      <c r="X1492" s="233"/>
      <c r="Y1492" s="234"/>
      <c r="Z1492" s="235"/>
      <c r="AA1492" s="236"/>
      <c r="AB1492" s="228"/>
      <c r="AC1492" s="236"/>
      <c r="AD1492" s="237"/>
      <c r="AE1492" s="237"/>
      <c r="AP1492" t="b">
        <f t="shared" si="736"/>
        <v>0</v>
      </c>
      <c r="AQ1492" t="str">
        <f t="shared" si="737"/>
        <v/>
      </c>
      <c r="AR1492" t="str">
        <f>IF(AND(AP1492,D1492&lt;&gt;""),COUNTIF($AQ$12:AQ1492,AQ1492),"")</f>
        <v/>
      </c>
      <c r="AS1492" t="str">
        <f t="shared" si="766"/>
        <v/>
      </c>
      <c r="AT1492">
        <f t="shared" si="767"/>
        <v>0</v>
      </c>
      <c r="AU1492" s="195" t="str">
        <f t="shared" si="738"/>
        <v/>
      </c>
      <c r="AV1492" s="195" t="str">
        <f t="shared" si="739"/>
        <v/>
      </c>
      <c r="AW1492" s="195" t="str">
        <f t="shared" si="740"/>
        <v/>
      </c>
      <c r="AX1492" s="195" t="str">
        <f t="shared" si="741"/>
        <v/>
      </c>
      <c r="AY1492" s="250" t="str">
        <f t="shared" si="742"/>
        <v/>
      </c>
      <c r="AZ1492" s="249" t="str">
        <f t="shared" si="743"/>
        <v/>
      </c>
      <c r="BA1492" s="249" t="str">
        <f t="shared" si="744"/>
        <v/>
      </c>
      <c r="BB1492" s="195" t="str">
        <f t="shared" si="745"/>
        <v/>
      </c>
      <c r="BC1492" s="195" t="str">
        <f t="shared" si="746"/>
        <v/>
      </c>
      <c r="BD1492" s="249" t="str">
        <f t="shared" si="747"/>
        <v/>
      </c>
      <c r="BE1492" s="249" t="str">
        <f t="shared" si="748"/>
        <v/>
      </c>
      <c r="BF1492" s="195" t="str">
        <f t="shared" si="749"/>
        <v/>
      </c>
      <c r="BG1492" s="195" t="str">
        <f t="shared" si="750"/>
        <v/>
      </c>
      <c r="BH1492" s="258"/>
      <c r="BI1492" s="258"/>
      <c r="BJ1492" s="258"/>
      <c r="BK1492" s="249" t="str">
        <f t="shared" si="751"/>
        <v/>
      </c>
      <c r="BL1492" s="249" t="str">
        <f t="shared" si="752"/>
        <v/>
      </c>
      <c r="BM1492" s="277" t="str">
        <f t="shared" si="753"/>
        <v/>
      </c>
      <c r="BN1492" s="249" t="str">
        <f t="shared" si="754"/>
        <v/>
      </c>
      <c r="BO1492" s="195" t="str">
        <f t="shared" si="755"/>
        <v/>
      </c>
      <c r="BP1492" s="195" t="str">
        <f t="shared" si="756"/>
        <v/>
      </c>
      <c r="BQ1492" s="195" t="str">
        <f t="shared" si="757"/>
        <v/>
      </c>
      <c r="BS1492" s="195" t="str">
        <f t="shared" si="758"/>
        <v/>
      </c>
      <c r="BT1492" s="195" t="str">
        <f t="shared" si="759"/>
        <v/>
      </c>
      <c r="BV1492" s="195" t="str">
        <f t="shared" si="760"/>
        <v/>
      </c>
      <c r="BW1492" s="195" t="str">
        <f t="shared" si="761"/>
        <v/>
      </c>
      <c r="BX1492" s="195" t="str">
        <f t="shared" si="762"/>
        <v/>
      </c>
      <c r="BY1492" s="270" t="str">
        <f t="shared" si="763"/>
        <v/>
      </c>
      <c r="BZ1492" t="str">
        <f t="shared" si="764"/>
        <v/>
      </c>
      <c r="CA1492" t="str">
        <f t="shared" si="765"/>
        <v/>
      </c>
    </row>
    <row r="1493" spans="1:79" x14ac:dyDescent="0.25">
      <c r="A1493" s="218" t="s">
        <v>257</v>
      </c>
      <c r="B1493" s="224"/>
      <c r="C1493" s="225"/>
      <c r="D1493" s="226"/>
      <c r="E1493" s="224"/>
      <c r="F1493" s="227"/>
      <c r="G1493" s="227"/>
      <c r="H1493" s="227"/>
      <c r="I1493" s="228"/>
      <c r="J1493" s="227"/>
      <c r="K1493" s="229"/>
      <c r="L1493" s="224"/>
      <c r="M1493" s="230"/>
      <c r="N1493" s="230"/>
      <c r="O1493" s="231"/>
      <c r="P1493" s="231"/>
      <c r="Q1493" s="231"/>
      <c r="R1493" s="232"/>
      <c r="S1493" s="230"/>
      <c r="T1493" s="231"/>
      <c r="U1493" s="231"/>
      <c r="V1493" s="231"/>
      <c r="W1493" s="231"/>
      <c r="X1493" s="233"/>
      <c r="Y1493" s="234"/>
      <c r="Z1493" s="235"/>
      <c r="AA1493" s="236"/>
      <c r="AB1493" s="228"/>
      <c r="AC1493" s="236"/>
      <c r="AD1493" s="237"/>
      <c r="AE1493" s="237"/>
      <c r="AP1493" t="b">
        <f t="shared" si="736"/>
        <v>0</v>
      </c>
      <c r="AQ1493" t="str">
        <f t="shared" si="737"/>
        <v/>
      </c>
      <c r="AR1493" t="str">
        <f>IF(AND(AP1493,D1493&lt;&gt;""),COUNTIF($AQ$12:AQ1493,AQ1493),"")</f>
        <v/>
      </c>
      <c r="AS1493" t="str">
        <f t="shared" si="766"/>
        <v/>
      </c>
      <c r="AT1493">
        <f t="shared" si="767"/>
        <v>1</v>
      </c>
      <c r="AU1493" s="195" t="str">
        <f t="shared" si="738"/>
        <v/>
      </c>
      <c r="AV1493" s="195" t="str">
        <f t="shared" si="739"/>
        <v/>
      </c>
      <c r="AW1493" s="195" t="str">
        <f t="shared" si="740"/>
        <v/>
      </c>
      <c r="AX1493" s="195" t="str">
        <f t="shared" si="741"/>
        <v/>
      </c>
      <c r="AY1493" s="250" t="str">
        <f t="shared" si="742"/>
        <v/>
      </c>
      <c r="AZ1493" s="249" t="str">
        <f t="shared" si="743"/>
        <v/>
      </c>
      <c r="BA1493" s="249" t="str">
        <f t="shared" si="744"/>
        <v/>
      </c>
      <c r="BB1493" s="195" t="str">
        <f t="shared" si="745"/>
        <v/>
      </c>
      <c r="BC1493" s="195" t="str">
        <f t="shared" si="746"/>
        <v/>
      </c>
      <c r="BD1493" s="249" t="str">
        <f t="shared" si="747"/>
        <v/>
      </c>
      <c r="BE1493" s="249" t="str">
        <f t="shared" si="748"/>
        <v/>
      </c>
      <c r="BF1493" s="195" t="str">
        <f t="shared" si="749"/>
        <v/>
      </c>
      <c r="BG1493" s="195" t="str">
        <f t="shared" si="750"/>
        <v/>
      </c>
      <c r="BH1493" s="258"/>
      <c r="BI1493" s="258"/>
      <c r="BJ1493" s="258"/>
      <c r="BK1493" s="249" t="str">
        <f t="shared" si="751"/>
        <v/>
      </c>
      <c r="BL1493" s="249" t="str">
        <f t="shared" si="752"/>
        <v/>
      </c>
      <c r="BM1493" s="277" t="str">
        <f t="shared" si="753"/>
        <v/>
      </c>
      <c r="BN1493" s="249" t="str">
        <f t="shared" si="754"/>
        <v/>
      </c>
      <c r="BO1493" s="195" t="str">
        <f t="shared" si="755"/>
        <v/>
      </c>
      <c r="BP1493" s="195" t="str">
        <f t="shared" si="756"/>
        <v/>
      </c>
      <c r="BQ1493" s="195" t="str">
        <f t="shared" si="757"/>
        <v/>
      </c>
      <c r="BS1493" s="195" t="str">
        <f t="shared" si="758"/>
        <v/>
      </c>
      <c r="BT1493" s="195" t="str">
        <f t="shared" si="759"/>
        <v/>
      </c>
      <c r="BV1493" s="195" t="str">
        <f t="shared" si="760"/>
        <v/>
      </c>
      <c r="BW1493" s="195" t="str">
        <f t="shared" si="761"/>
        <v/>
      </c>
      <c r="BX1493" s="195" t="str">
        <f t="shared" si="762"/>
        <v/>
      </c>
      <c r="BY1493" s="270" t="str">
        <f t="shared" si="763"/>
        <v/>
      </c>
      <c r="BZ1493" t="str">
        <f t="shared" si="764"/>
        <v/>
      </c>
      <c r="CA1493" t="str">
        <f t="shared" si="765"/>
        <v/>
      </c>
    </row>
    <row r="1494" spans="1:79" x14ac:dyDescent="0.25">
      <c r="A1494" s="218" t="s">
        <v>257</v>
      </c>
      <c r="B1494" s="224"/>
      <c r="C1494" s="225"/>
      <c r="D1494" s="226"/>
      <c r="E1494" s="224"/>
      <c r="F1494" s="227"/>
      <c r="G1494" s="227"/>
      <c r="H1494" s="227"/>
      <c r="I1494" s="228"/>
      <c r="J1494" s="227"/>
      <c r="K1494" s="229"/>
      <c r="L1494" s="224"/>
      <c r="M1494" s="230"/>
      <c r="N1494" s="230"/>
      <c r="O1494" s="231"/>
      <c r="P1494" s="231"/>
      <c r="Q1494" s="231"/>
      <c r="R1494" s="232"/>
      <c r="S1494" s="230"/>
      <c r="T1494" s="231"/>
      <c r="U1494" s="231"/>
      <c r="V1494" s="231"/>
      <c r="W1494" s="231"/>
      <c r="X1494" s="233"/>
      <c r="Y1494" s="234"/>
      <c r="Z1494" s="235"/>
      <c r="AA1494" s="236"/>
      <c r="AB1494" s="228"/>
      <c r="AC1494" s="236"/>
      <c r="AD1494" s="237"/>
      <c r="AE1494" s="237"/>
      <c r="AP1494" t="b">
        <f t="shared" si="736"/>
        <v>0</v>
      </c>
      <c r="AQ1494" t="str">
        <f t="shared" si="737"/>
        <v/>
      </c>
      <c r="AR1494" t="str">
        <f>IF(AND(AP1494,D1494&lt;&gt;""),COUNTIF($AQ$12:AQ1494,AQ1494),"")</f>
        <v/>
      </c>
      <c r="AS1494" t="str">
        <f t="shared" si="766"/>
        <v/>
      </c>
      <c r="AT1494">
        <f t="shared" si="767"/>
        <v>0</v>
      </c>
      <c r="AU1494" s="195" t="str">
        <f t="shared" si="738"/>
        <v/>
      </c>
      <c r="AV1494" s="195" t="str">
        <f t="shared" si="739"/>
        <v/>
      </c>
      <c r="AW1494" s="195" t="str">
        <f t="shared" si="740"/>
        <v/>
      </c>
      <c r="AX1494" s="195" t="str">
        <f t="shared" si="741"/>
        <v/>
      </c>
      <c r="AY1494" s="250" t="str">
        <f t="shared" si="742"/>
        <v/>
      </c>
      <c r="AZ1494" s="249" t="str">
        <f t="shared" si="743"/>
        <v/>
      </c>
      <c r="BA1494" s="249" t="str">
        <f t="shared" si="744"/>
        <v/>
      </c>
      <c r="BB1494" s="195" t="str">
        <f t="shared" si="745"/>
        <v/>
      </c>
      <c r="BC1494" s="195" t="str">
        <f t="shared" si="746"/>
        <v/>
      </c>
      <c r="BD1494" s="249" t="str">
        <f t="shared" si="747"/>
        <v/>
      </c>
      <c r="BE1494" s="249" t="str">
        <f t="shared" si="748"/>
        <v/>
      </c>
      <c r="BF1494" s="195" t="str">
        <f t="shared" si="749"/>
        <v/>
      </c>
      <c r="BG1494" s="195" t="str">
        <f t="shared" si="750"/>
        <v/>
      </c>
      <c r="BH1494" s="258"/>
      <c r="BI1494" s="258"/>
      <c r="BJ1494" s="258"/>
      <c r="BK1494" s="249" t="str">
        <f t="shared" si="751"/>
        <v/>
      </c>
      <c r="BL1494" s="249" t="str">
        <f t="shared" si="752"/>
        <v/>
      </c>
      <c r="BM1494" s="277" t="str">
        <f t="shared" si="753"/>
        <v/>
      </c>
      <c r="BN1494" s="249" t="str">
        <f t="shared" si="754"/>
        <v/>
      </c>
      <c r="BO1494" s="195" t="str">
        <f t="shared" si="755"/>
        <v/>
      </c>
      <c r="BP1494" s="195" t="str">
        <f t="shared" si="756"/>
        <v/>
      </c>
      <c r="BQ1494" s="195" t="str">
        <f t="shared" si="757"/>
        <v/>
      </c>
      <c r="BS1494" s="195" t="str">
        <f t="shared" si="758"/>
        <v/>
      </c>
      <c r="BT1494" s="195" t="str">
        <f t="shared" si="759"/>
        <v/>
      </c>
      <c r="BV1494" s="195" t="str">
        <f t="shared" si="760"/>
        <v/>
      </c>
      <c r="BW1494" s="195" t="str">
        <f t="shared" si="761"/>
        <v/>
      </c>
      <c r="BX1494" s="195" t="str">
        <f t="shared" si="762"/>
        <v/>
      </c>
      <c r="BY1494" s="270" t="str">
        <f t="shared" si="763"/>
        <v/>
      </c>
      <c r="BZ1494" t="str">
        <f t="shared" si="764"/>
        <v/>
      </c>
      <c r="CA1494" t="str">
        <f t="shared" si="765"/>
        <v/>
      </c>
    </row>
    <row r="1495" spans="1:79" x14ac:dyDescent="0.25">
      <c r="A1495" s="218" t="s">
        <v>257</v>
      </c>
      <c r="B1495" s="224"/>
      <c r="C1495" s="225"/>
      <c r="D1495" s="226"/>
      <c r="E1495" s="224"/>
      <c r="F1495" s="227"/>
      <c r="G1495" s="227"/>
      <c r="H1495" s="227"/>
      <c r="I1495" s="228"/>
      <c r="J1495" s="227"/>
      <c r="K1495" s="229"/>
      <c r="L1495" s="224"/>
      <c r="M1495" s="230"/>
      <c r="N1495" s="230"/>
      <c r="O1495" s="231"/>
      <c r="P1495" s="231"/>
      <c r="Q1495" s="231"/>
      <c r="R1495" s="232"/>
      <c r="S1495" s="230"/>
      <c r="T1495" s="231"/>
      <c r="U1495" s="231"/>
      <c r="V1495" s="231"/>
      <c r="W1495" s="231"/>
      <c r="X1495" s="233"/>
      <c r="Y1495" s="234"/>
      <c r="Z1495" s="235"/>
      <c r="AA1495" s="236"/>
      <c r="AB1495" s="228"/>
      <c r="AC1495" s="236"/>
      <c r="AD1495" s="237"/>
      <c r="AE1495" s="237"/>
      <c r="AP1495" t="b">
        <f t="shared" si="736"/>
        <v>0</v>
      </c>
      <c r="AQ1495" t="str">
        <f t="shared" si="737"/>
        <v/>
      </c>
      <c r="AR1495" t="str">
        <f>IF(AND(AP1495,D1495&lt;&gt;""),COUNTIF($AQ$12:AQ1495,AQ1495),"")</f>
        <v/>
      </c>
      <c r="AS1495" t="str">
        <f t="shared" si="766"/>
        <v/>
      </c>
      <c r="AT1495">
        <f t="shared" si="767"/>
        <v>1</v>
      </c>
      <c r="AU1495" s="195" t="str">
        <f t="shared" si="738"/>
        <v/>
      </c>
      <c r="AV1495" s="195" t="str">
        <f t="shared" si="739"/>
        <v/>
      </c>
      <c r="AW1495" s="195" t="str">
        <f t="shared" si="740"/>
        <v/>
      </c>
      <c r="AX1495" s="195" t="str">
        <f t="shared" si="741"/>
        <v/>
      </c>
      <c r="AY1495" s="250" t="str">
        <f t="shared" si="742"/>
        <v/>
      </c>
      <c r="AZ1495" s="249" t="str">
        <f t="shared" si="743"/>
        <v/>
      </c>
      <c r="BA1495" s="249" t="str">
        <f t="shared" si="744"/>
        <v/>
      </c>
      <c r="BB1495" s="195" t="str">
        <f t="shared" si="745"/>
        <v/>
      </c>
      <c r="BC1495" s="195" t="str">
        <f t="shared" si="746"/>
        <v/>
      </c>
      <c r="BD1495" s="249" t="str">
        <f t="shared" si="747"/>
        <v/>
      </c>
      <c r="BE1495" s="249" t="str">
        <f t="shared" si="748"/>
        <v/>
      </c>
      <c r="BF1495" s="195" t="str">
        <f t="shared" si="749"/>
        <v/>
      </c>
      <c r="BG1495" s="195" t="str">
        <f t="shared" si="750"/>
        <v/>
      </c>
      <c r="BH1495" s="258"/>
      <c r="BI1495" s="258"/>
      <c r="BJ1495" s="258"/>
      <c r="BK1495" s="249" t="str">
        <f t="shared" si="751"/>
        <v/>
      </c>
      <c r="BL1495" s="249" t="str">
        <f t="shared" si="752"/>
        <v/>
      </c>
      <c r="BM1495" s="277" t="str">
        <f t="shared" si="753"/>
        <v/>
      </c>
      <c r="BN1495" s="249" t="str">
        <f t="shared" si="754"/>
        <v/>
      </c>
      <c r="BO1495" s="195" t="str">
        <f t="shared" si="755"/>
        <v/>
      </c>
      <c r="BP1495" s="195" t="str">
        <f t="shared" si="756"/>
        <v/>
      </c>
      <c r="BQ1495" s="195" t="str">
        <f t="shared" si="757"/>
        <v/>
      </c>
      <c r="BS1495" s="195" t="str">
        <f t="shared" si="758"/>
        <v/>
      </c>
      <c r="BT1495" s="195" t="str">
        <f t="shared" si="759"/>
        <v/>
      </c>
      <c r="BV1495" s="195" t="str">
        <f t="shared" si="760"/>
        <v/>
      </c>
      <c r="BW1495" s="195" t="str">
        <f t="shared" si="761"/>
        <v/>
      </c>
      <c r="BX1495" s="195" t="str">
        <f t="shared" si="762"/>
        <v/>
      </c>
      <c r="BY1495" s="270" t="str">
        <f t="shared" si="763"/>
        <v/>
      </c>
      <c r="BZ1495" t="str">
        <f t="shared" si="764"/>
        <v/>
      </c>
      <c r="CA1495" t="str">
        <f t="shared" si="765"/>
        <v/>
      </c>
    </row>
    <row r="1496" spans="1:79" x14ac:dyDescent="0.25">
      <c r="A1496" s="218" t="s">
        <v>257</v>
      </c>
      <c r="B1496" s="224"/>
      <c r="C1496" s="225"/>
      <c r="D1496" s="226"/>
      <c r="E1496" s="224"/>
      <c r="F1496" s="227"/>
      <c r="G1496" s="227"/>
      <c r="H1496" s="227"/>
      <c r="I1496" s="228"/>
      <c r="J1496" s="227"/>
      <c r="K1496" s="229"/>
      <c r="L1496" s="224"/>
      <c r="M1496" s="230"/>
      <c r="N1496" s="230"/>
      <c r="O1496" s="231"/>
      <c r="P1496" s="231"/>
      <c r="Q1496" s="231"/>
      <c r="R1496" s="232"/>
      <c r="S1496" s="230"/>
      <c r="T1496" s="231"/>
      <c r="U1496" s="231"/>
      <c r="V1496" s="231"/>
      <c r="W1496" s="231"/>
      <c r="X1496" s="233"/>
      <c r="Y1496" s="234"/>
      <c r="Z1496" s="235"/>
      <c r="AA1496" s="236"/>
      <c r="AB1496" s="228"/>
      <c r="AC1496" s="236"/>
      <c r="AD1496" s="237"/>
      <c r="AE1496" s="237"/>
      <c r="AP1496" t="b">
        <f t="shared" si="736"/>
        <v>0</v>
      </c>
      <c r="AQ1496" t="str">
        <f t="shared" si="737"/>
        <v/>
      </c>
      <c r="AR1496" t="str">
        <f>IF(AND(AP1496,D1496&lt;&gt;""),COUNTIF($AQ$12:AQ1496,AQ1496),"")</f>
        <v/>
      </c>
      <c r="AS1496" t="str">
        <f t="shared" si="766"/>
        <v/>
      </c>
      <c r="AT1496">
        <f t="shared" si="767"/>
        <v>0</v>
      </c>
      <c r="AU1496" s="195" t="str">
        <f t="shared" si="738"/>
        <v/>
      </c>
      <c r="AV1496" s="195" t="str">
        <f t="shared" si="739"/>
        <v/>
      </c>
      <c r="AW1496" s="195" t="str">
        <f t="shared" si="740"/>
        <v/>
      </c>
      <c r="AX1496" s="195" t="str">
        <f t="shared" si="741"/>
        <v/>
      </c>
      <c r="AY1496" s="250" t="str">
        <f t="shared" si="742"/>
        <v/>
      </c>
      <c r="AZ1496" s="249" t="str">
        <f t="shared" si="743"/>
        <v/>
      </c>
      <c r="BA1496" s="249" t="str">
        <f t="shared" si="744"/>
        <v/>
      </c>
      <c r="BB1496" s="195" t="str">
        <f t="shared" si="745"/>
        <v/>
      </c>
      <c r="BC1496" s="195" t="str">
        <f t="shared" si="746"/>
        <v/>
      </c>
      <c r="BD1496" s="249" t="str">
        <f t="shared" si="747"/>
        <v/>
      </c>
      <c r="BE1496" s="249" t="str">
        <f t="shared" si="748"/>
        <v/>
      </c>
      <c r="BF1496" s="195" t="str">
        <f t="shared" si="749"/>
        <v/>
      </c>
      <c r="BG1496" s="195" t="str">
        <f t="shared" si="750"/>
        <v/>
      </c>
      <c r="BH1496" s="258"/>
      <c r="BI1496" s="258"/>
      <c r="BJ1496" s="258"/>
      <c r="BK1496" s="249" t="str">
        <f t="shared" si="751"/>
        <v/>
      </c>
      <c r="BL1496" s="249" t="str">
        <f t="shared" si="752"/>
        <v/>
      </c>
      <c r="BM1496" s="277" t="str">
        <f t="shared" si="753"/>
        <v/>
      </c>
      <c r="BN1496" s="249" t="str">
        <f t="shared" si="754"/>
        <v/>
      </c>
      <c r="BO1496" s="195" t="str">
        <f t="shared" si="755"/>
        <v/>
      </c>
      <c r="BP1496" s="195" t="str">
        <f t="shared" si="756"/>
        <v/>
      </c>
      <c r="BQ1496" s="195" t="str">
        <f t="shared" si="757"/>
        <v/>
      </c>
      <c r="BS1496" s="195" t="str">
        <f t="shared" si="758"/>
        <v/>
      </c>
      <c r="BT1496" s="195" t="str">
        <f t="shared" si="759"/>
        <v/>
      </c>
      <c r="BV1496" s="195" t="str">
        <f t="shared" si="760"/>
        <v/>
      </c>
      <c r="BW1496" s="195" t="str">
        <f t="shared" si="761"/>
        <v/>
      </c>
      <c r="BX1496" s="195" t="str">
        <f t="shared" si="762"/>
        <v/>
      </c>
      <c r="BY1496" s="270" t="str">
        <f t="shared" si="763"/>
        <v/>
      </c>
      <c r="BZ1496" t="str">
        <f t="shared" si="764"/>
        <v/>
      </c>
      <c r="CA1496" t="str">
        <f t="shared" si="765"/>
        <v/>
      </c>
    </row>
    <row r="1497" spans="1:79" x14ac:dyDescent="0.25">
      <c r="A1497" s="218" t="s">
        <v>257</v>
      </c>
      <c r="B1497" s="224"/>
      <c r="C1497" s="225"/>
      <c r="D1497" s="226"/>
      <c r="E1497" s="224"/>
      <c r="F1497" s="227"/>
      <c r="G1497" s="227"/>
      <c r="H1497" s="227"/>
      <c r="I1497" s="228"/>
      <c r="J1497" s="227"/>
      <c r="K1497" s="229"/>
      <c r="L1497" s="224"/>
      <c r="M1497" s="230"/>
      <c r="N1497" s="230"/>
      <c r="O1497" s="231"/>
      <c r="P1497" s="231"/>
      <c r="Q1497" s="231"/>
      <c r="R1497" s="232"/>
      <c r="S1497" s="230"/>
      <c r="T1497" s="231"/>
      <c r="U1497" s="231"/>
      <c r="V1497" s="231"/>
      <c r="W1497" s="231"/>
      <c r="X1497" s="233"/>
      <c r="Y1497" s="234"/>
      <c r="Z1497" s="235"/>
      <c r="AA1497" s="236"/>
      <c r="AB1497" s="228"/>
      <c r="AC1497" s="236"/>
      <c r="AD1497" s="237"/>
      <c r="AE1497" s="237"/>
      <c r="AP1497" t="b">
        <f t="shared" si="736"/>
        <v>0</v>
      </c>
      <c r="AQ1497" t="str">
        <f t="shared" si="737"/>
        <v/>
      </c>
      <c r="AR1497" t="str">
        <f>IF(AND(AP1497,D1497&lt;&gt;""),COUNTIF($AQ$12:AQ1497,AQ1497),"")</f>
        <v/>
      </c>
      <c r="AS1497" t="str">
        <f t="shared" si="766"/>
        <v/>
      </c>
      <c r="AT1497">
        <f t="shared" si="767"/>
        <v>1</v>
      </c>
      <c r="AU1497" s="195" t="str">
        <f t="shared" si="738"/>
        <v/>
      </c>
      <c r="AV1497" s="195" t="str">
        <f t="shared" si="739"/>
        <v/>
      </c>
      <c r="AW1497" s="195" t="str">
        <f t="shared" si="740"/>
        <v/>
      </c>
      <c r="AX1497" s="195" t="str">
        <f t="shared" si="741"/>
        <v/>
      </c>
      <c r="AY1497" s="250" t="str">
        <f t="shared" si="742"/>
        <v/>
      </c>
      <c r="AZ1497" s="249" t="str">
        <f t="shared" si="743"/>
        <v/>
      </c>
      <c r="BA1497" s="249" t="str">
        <f t="shared" si="744"/>
        <v/>
      </c>
      <c r="BB1497" s="195" t="str">
        <f t="shared" si="745"/>
        <v/>
      </c>
      <c r="BC1497" s="195" t="str">
        <f t="shared" si="746"/>
        <v/>
      </c>
      <c r="BD1497" s="249" t="str">
        <f t="shared" si="747"/>
        <v/>
      </c>
      <c r="BE1497" s="249" t="str">
        <f t="shared" si="748"/>
        <v/>
      </c>
      <c r="BF1497" s="195" t="str">
        <f t="shared" si="749"/>
        <v/>
      </c>
      <c r="BG1497" s="195" t="str">
        <f t="shared" si="750"/>
        <v/>
      </c>
      <c r="BH1497" s="258"/>
      <c r="BI1497" s="258"/>
      <c r="BJ1497" s="258"/>
      <c r="BK1497" s="249" t="str">
        <f t="shared" si="751"/>
        <v/>
      </c>
      <c r="BL1497" s="249" t="str">
        <f t="shared" si="752"/>
        <v/>
      </c>
      <c r="BM1497" s="277" t="str">
        <f t="shared" si="753"/>
        <v/>
      </c>
      <c r="BN1497" s="249" t="str">
        <f t="shared" si="754"/>
        <v/>
      </c>
      <c r="BO1497" s="195" t="str">
        <f t="shared" si="755"/>
        <v/>
      </c>
      <c r="BP1497" s="195" t="str">
        <f t="shared" si="756"/>
        <v/>
      </c>
      <c r="BQ1497" s="195" t="str">
        <f t="shared" si="757"/>
        <v/>
      </c>
      <c r="BS1497" s="195" t="str">
        <f t="shared" si="758"/>
        <v/>
      </c>
      <c r="BT1497" s="195" t="str">
        <f t="shared" si="759"/>
        <v/>
      </c>
      <c r="BV1497" s="195" t="str">
        <f t="shared" si="760"/>
        <v/>
      </c>
      <c r="BW1497" s="195" t="str">
        <f t="shared" si="761"/>
        <v/>
      </c>
      <c r="BX1497" s="195" t="str">
        <f t="shared" si="762"/>
        <v/>
      </c>
      <c r="BY1497" s="270" t="str">
        <f t="shared" si="763"/>
        <v/>
      </c>
      <c r="BZ1497" t="str">
        <f t="shared" si="764"/>
        <v/>
      </c>
      <c r="CA1497" t="str">
        <f t="shared" si="765"/>
        <v/>
      </c>
    </row>
    <row r="1498" spans="1:79" x14ac:dyDescent="0.25">
      <c r="A1498" s="218" t="s">
        <v>257</v>
      </c>
      <c r="B1498" s="224"/>
      <c r="C1498" s="225"/>
      <c r="D1498" s="226"/>
      <c r="E1498" s="224"/>
      <c r="F1498" s="227"/>
      <c r="G1498" s="227"/>
      <c r="H1498" s="227"/>
      <c r="I1498" s="228"/>
      <c r="J1498" s="227"/>
      <c r="K1498" s="229"/>
      <c r="L1498" s="224"/>
      <c r="M1498" s="230"/>
      <c r="N1498" s="230"/>
      <c r="O1498" s="231"/>
      <c r="P1498" s="231"/>
      <c r="Q1498" s="231"/>
      <c r="R1498" s="232"/>
      <c r="S1498" s="230"/>
      <c r="T1498" s="231"/>
      <c r="U1498" s="231"/>
      <c r="V1498" s="231"/>
      <c r="W1498" s="231"/>
      <c r="X1498" s="233"/>
      <c r="Y1498" s="234"/>
      <c r="Z1498" s="235"/>
      <c r="AA1498" s="236"/>
      <c r="AB1498" s="228"/>
      <c r="AC1498" s="236"/>
      <c r="AD1498" s="237"/>
      <c r="AE1498" s="237"/>
      <c r="AP1498" t="b">
        <f t="shared" si="736"/>
        <v>0</v>
      </c>
      <c r="AQ1498" t="str">
        <f t="shared" si="737"/>
        <v/>
      </c>
      <c r="AR1498" t="str">
        <f>IF(AND(AP1498,D1498&lt;&gt;""),COUNTIF($AQ$12:AQ1498,AQ1498),"")</f>
        <v/>
      </c>
      <c r="AS1498" t="str">
        <f t="shared" si="766"/>
        <v/>
      </c>
      <c r="AT1498">
        <f t="shared" si="767"/>
        <v>0</v>
      </c>
      <c r="AU1498" s="195" t="str">
        <f t="shared" si="738"/>
        <v/>
      </c>
      <c r="AV1498" s="195" t="str">
        <f t="shared" si="739"/>
        <v/>
      </c>
      <c r="AW1498" s="195" t="str">
        <f t="shared" si="740"/>
        <v/>
      </c>
      <c r="AX1498" s="195" t="str">
        <f t="shared" si="741"/>
        <v/>
      </c>
      <c r="AY1498" s="250" t="str">
        <f t="shared" si="742"/>
        <v/>
      </c>
      <c r="AZ1498" s="249" t="str">
        <f t="shared" si="743"/>
        <v/>
      </c>
      <c r="BA1498" s="249" t="str">
        <f t="shared" si="744"/>
        <v/>
      </c>
      <c r="BB1498" s="195" t="str">
        <f t="shared" si="745"/>
        <v/>
      </c>
      <c r="BC1498" s="195" t="str">
        <f t="shared" si="746"/>
        <v/>
      </c>
      <c r="BD1498" s="249" t="str">
        <f t="shared" si="747"/>
        <v/>
      </c>
      <c r="BE1498" s="249" t="str">
        <f t="shared" si="748"/>
        <v/>
      </c>
      <c r="BF1498" s="195" t="str">
        <f t="shared" si="749"/>
        <v/>
      </c>
      <c r="BG1498" s="195" t="str">
        <f t="shared" si="750"/>
        <v/>
      </c>
      <c r="BH1498" s="258"/>
      <c r="BI1498" s="258"/>
      <c r="BJ1498" s="258"/>
      <c r="BK1498" s="249" t="str">
        <f t="shared" si="751"/>
        <v/>
      </c>
      <c r="BL1498" s="249" t="str">
        <f t="shared" si="752"/>
        <v/>
      </c>
      <c r="BM1498" s="277" t="str">
        <f t="shared" si="753"/>
        <v/>
      </c>
      <c r="BN1498" s="249" t="str">
        <f t="shared" si="754"/>
        <v/>
      </c>
      <c r="BO1498" s="195" t="str">
        <f t="shared" si="755"/>
        <v/>
      </c>
      <c r="BP1498" s="195" t="str">
        <f t="shared" si="756"/>
        <v/>
      </c>
      <c r="BQ1498" s="195" t="str">
        <f t="shared" si="757"/>
        <v/>
      </c>
      <c r="BS1498" s="195" t="str">
        <f t="shared" si="758"/>
        <v/>
      </c>
      <c r="BT1498" s="195" t="str">
        <f t="shared" si="759"/>
        <v/>
      </c>
      <c r="BV1498" s="195" t="str">
        <f t="shared" si="760"/>
        <v/>
      </c>
      <c r="BW1498" s="195" t="str">
        <f t="shared" si="761"/>
        <v/>
      </c>
      <c r="BX1498" s="195" t="str">
        <f t="shared" si="762"/>
        <v/>
      </c>
      <c r="BY1498" s="270" t="str">
        <f t="shared" si="763"/>
        <v/>
      </c>
      <c r="BZ1498" t="str">
        <f t="shared" si="764"/>
        <v/>
      </c>
      <c r="CA1498" t="str">
        <f t="shared" si="765"/>
        <v/>
      </c>
    </row>
    <row r="1499" spans="1:79" x14ac:dyDescent="0.25">
      <c r="A1499" s="218" t="s">
        <v>257</v>
      </c>
      <c r="B1499" s="224"/>
      <c r="C1499" s="225"/>
      <c r="D1499" s="226"/>
      <c r="E1499" s="224"/>
      <c r="F1499" s="227"/>
      <c r="G1499" s="227"/>
      <c r="H1499" s="227"/>
      <c r="I1499" s="228"/>
      <c r="J1499" s="227"/>
      <c r="K1499" s="229"/>
      <c r="L1499" s="224"/>
      <c r="M1499" s="230"/>
      <c r="N1499" s="230"/>
      <c r="O1499" s="231"/>
      <c r="P1499" s="231"/>
      <c r="Q1499" s="231"/>
      <c r="R1499" s="232"/>
      <c r="S1499" s="230"/>
      <c r="T1499" s="231"/>
      <c r="U1499" s="231"/>
      <c r="V1499" s="231"/>
      <c r="W1499" s="231"/>
      <c r="X1499" s="233"/>
      <c r="Y1499" s="234"/>
      <c r="Z1499" s="235"/>
      <c r="AA1499" s="236"/>
      <c r="AB1499" s="228"/>
      <c r="AC1499" s="236"/>
      <c r="AD1499" s="237"/>
      <c r="AE1499" s="237"/>
      <c r="AP1499" t="b">
        <f t="shared" si="736"/>
        <v>0</v>
      </c>
      <c r="AQ1499" t="str">
        <f t="shared" si="737"/>
        <v/>
      </c>
      <c r="AR1499" t="str">
        <f>IF(AND(AP1499,D1499&lt;&gt;""),COUNTIF($AQ$12:AQ1499,AQ1499),"")</f>
        <v/>
      </c>
      <c r="AS1499" t="str">
        <f t="shared" si="766"/>
        <v/>
      </c>
      <c r="AT1499">
        <f t="shared" si="767"/>
        <v>1</v>
      </c>
      <c r="AU1499" s="195" t="str">
        <f t="shared" si="738"/>
        <v/>
      </c>
      <c r="AV1499" s="195" t="str">
        <f t="shared" si="739"/>
        <v/>
      </c>
      <c r="AW1499" s="195" t="str">
        <f t="shared" si="740"/>
        <v/>
      </c>
      <c r="AX1499" s="195" t="str">
        <f t="shared" si="741"/>
        <v/>
      </c>
      <c r="AY1499" s="250" t="str">
        <f t="shared" si="742"/>
        <v/>
      </c>
      <c r="AZ1499" s="249" t="str">
        <f t="shared" si="743"/>
        <v/>
      </c>
      <c r="BA1499" s="249" t="str">
        <f t="shared" si="744"/>
        <v/>
      </c>
      <c r="BB1499" s="195" t="str">
        <f t="shared" si="745"/>
        <v/>
      </c>
      <c r="BC1499" s="195" t="str">
        <f t="shared" si="746"/>
        <v/>
      </c>
      <c r="BD1499" s="249" t="str">
        <f t="shared" si="747"/>
        <v/>
      </c>
      <c r="BE1499" s="249" t="str">
        <f t="shared" si="748"/>
        <v/>
      </c>
      <c r="BF1499" s="195" t="str">
        <f t="shared" si="749"/>
        <v/>
      </c>
      <c r="BG1499" s="195" t="str">
        <f t="shared" si="750"/>
        <v/>
      </c>
      <c r="BH1499" s="258"/>
      <c r="BI1499" s="258"/>
      <c r="BJ1499" s="258"/>
      <c r="BK1499" s="249" t="str">
        <f t="shared" si="751"/>
        <v/>
      </c>
      <c r="BL1499" s="249" t="str">
        <f t="shared" si="752"/>
        <v/>
      </c>
      <c r="BM1499" s="277" t="str">
        <f t="shared" si="753"/>
        <v/>
      </c>
      <c r="BN1499" s="249" t="str">
        <f t="shared" si="754"/>
        <v/>
      </c>
      <c r="BO1499" s="195" t="str">
        <f t="shared" si="755"/>
        <v/>
      </c>
      <c r="BP1499" s="195" t="str">
        <f t="shared" si="756"/>
        <v/>
      </c>
      <c r="BQ1499" s="195" t="str">
        <f t="shared" si="757"/>
        <v/>
      </c>
      <c r="BS1499" s="195" t="str">
        <f t="shared" si="758"/>
        <v/>
      </c>
      <c r="BT1499" s="195" t="str">
        <f t="shared" si="759"/>
        <v/>
      </c>
      <c r="BV1499" s="195" t="str">
        <f t="shared" si="760"/>
        <v/>
      </c>
      <c r="BW1499" s="195" t="str">
        <f t="shared" si="761"/>
        <v/>
      </c>
      <c r="BX1499" s="195" t="str">
        <f t="shared" si="762"/>
        <v/>
      </c>
      <c r="BY1499" s="270" t="str">
        <f t="shared" si="763"/>
        <v/>
      </c>
      <c r="BZ1499" t="str">
        <f t="shared" si="764"/>
        <v/>
      </c>
      <c r="CA1499" t="str">
        <f t="shared" si="765"/>
        <v/>
      </c>
    </row>
    <row r="1500" spans="1:79" x14ac:dyDescent="0.25">
      <c r="A1500" s="218" t="s">
        <v>257</v>
      </c>
      <c r="B1500" s="224"/>
      <c r="C1500" s="225"/>
      <c r="D1500" s="226"/>
      <c r="E1500" s="224"/>
      <c r="F1500" s="227"/>
      <c r="G1500" s="227"/>
      <c r="H1500" s="227"/>
      <c r="I1500" s="228"/>
      <c r="J1500" s="227"/>
      <c r="K1500" s="229"/>
      <c r="L1500" s="224"/>
      <c r="M1500" s="230"/>
      <c r="N1500" s="230"/>
      <c r="O1500" s="231"/>
      <c r="P1500" s="231"/>
      <c r="Q1500" s="231"/>
      <c r="R1500" s="232"/>
      <c r="S1500" s="230"/>
      <c r="T1500" s="231"/>
      <c r="U1500" s="231"/>
      <c r="V1500" s="231"/>
      <c r="W1500" s="231"/>
      <c r="X1500" s="233"/>
      <c r="Y1500" s="234"/>
      <c r="Z1500" s="235"/>
      <c r="AA1500" s="236"/>
      <c r="AB1500" s="228"/>
      <c r="AC1500" s="236"/>
      <c r="AD1500" s="237"/>
      <c r="AE1500" s="237"/>
      <c r="AP1500" t="b">
        <f t="shared" si="736"/>
        <v>0</v>
      </c>
      <c r="AQ1500" t="str">
        <f t="shared" si="737"/>
        <v/>
      </c>
      <c r="AR1500" t="str">
        <f>IF(AND(AP1500,D1500&lt;&gt;""),COUNTIF($AQ$12:AQ1500,AQ1500),"")</f>
        <v/>
      </c>
      <c r="AS1500" t="str">
        <f t="shared" si="766"/>
        <v/>
      </c>
      <c r="AT1500">
        <f t="shared" si="767"/>
        <v>0</v>
      </c>
      <c r="AU1500" s="195" t="str">
        <f t="shared" si="738"/>
        <v/>
      </c>
      <c r="AV1500" s="195" t="str">
        <f t="shared" si="739"/>
        <v/>
      </c>
      <c r="AW1500" s="195" t="str">
        <f t="shared" si="740"/>
        <v/>
      </c>
      <c r="AX1500" s="195" t="str">
        <f t="shared" si="741"/>
        <v/>
      </c>
      <c r="AY1500" s="250" t="str">
        <f t="shared" si="742"/>
        <v/>
      </c>
      <c r="AZ1500" s="249" t="str">
        <f t="shared" si="743"/>
        <v/>
      </c>
      <c r="BA1500" s="249" t="str">
        <f t="shared" si="744"/>
        <v/>
      </c>
      <c r="BB1500" s="195" t="str">
        <f t="shared" si="745"/>
        <v/>
      </c>
      <c r="BC1500" s="195" t="str">
        <f t="shared" si="746"/>
        <v/>
      </c>
      <c r="BD1500" s="249" t="str">
        <f t="shared" si="747"/>
        <v/>
      </c>
      <c r="BE1500" s="249" t="str">
        <f t="shared" si="748"/>
        <v/>
      </c>
      <c r="BF1500" s="195" t="str">
        <f t="shared" si="749"/>
        <v/>
      </c>
      <c r="BG1500" s="195" t="str">
        <f t="shared" si="750"/>
        <v/>
      </c>
      <c r="BH1500" s="258"/>
      <c r="BI1500" s="258"/>
      <c r="BJ1500" s="258"/>
      <c r="BK1500" s="249" t="str">
        <f t="shared" si="751"/>
        <v/>
      </c>
      <c r="BL1500" s="249" t="str">
        <f t="shared" si="752"/>
        <v/>
      </c>
      <c r="BM1500" s="277" t="str">
        <f t="shared" si="753"/>
        <v/>
      </c>
      <c r="BN1500" s="249" t="str">
        <f t="shared" si="754"/>
        <v/>
      </c>
      <c r="BO1500" s="195" t="str">
        <f t="shared" si="755"/>
        <v/>
      </c>
      <c r="BP1500" s="195" t="str">
        <f t="shared" si="756"/>
        <v/>
      </c>
      <c r="BQ1500" s="195" t="str">
        <f t="shared" si="757"/>
        <v/>
      </c>
      <c r="BS1500" s="195" t="str">
        <f t="shared" si="758"/>
        <v/>
      </c>
      <c r="BT1500" s="195" t="str">
        <f t="shared" si="759"/>
        <v/>
      </c>
      <c r="BV1500" s="195" t="str">
        <f t="shared" si="760"/>
        <v/>
      </c>
      <c r="BW1500" s="195" t="str">
        <f t="shared" si="761"/>
        <v/>
      </c>
      <c r="BX1500" s="195" t="str">
        <f t="shared" si="762"/>
        <v/>
      </c>
      <c r="BY1500" s="270" t="str">
        <f t="shared" si="763"/>
        <v/>
      </c>
      <c r="BZ1500" t="str">
        <f t="shared" si="764"/>
        <v/>
      </c>
      <c r="CA1500" t="str">
        <f t="shared" si="765"/>
        <v/>
      </c>
    </row>
    <row r="1501" spans="1:79" x14ac:dyDescent="0.25">
      <c r="A1501" s="218" t="s">
        <v>257</v>
      </c>
      <c r="B1501" s="224"/>
      <c r="C1501" s="225"/>
      <c r="D1501" s="226"/>
      <c r="E1501" s="224"/>
      <c r="F1501" s="227"/>
      <c r="G1501" s="227"/>
      <c r="H1501" s="227"/>
      <c r="I1501" s="228"/>
      <c r="J1501" s="227"/>
      <c r="K1501" s="229"/>
      <c r="L1501" s="224"/>
      <c r="M1501" s="230"/>
      <c r="N1501" s="230"/>
      <c r="O1501" s="231"/>
      <c r="P1501" s="231"/>
      <c r="Q1501" s="231"/>
      <c r="R1501" s="232"/>
      <c r="S1501" s="230"/>
      <c r="T1501" s="231"/>
      <c r="U1501" s="231"/>
      <c r="V1501" s="231"/>
      <c r="W1501" s="231"/>
      <c r="X1501" s="233"/>
      <c r="Y1501" s="234"/>
      <c r="Z1501" s="235"/>
      <c r="AA1501" s="236"/>
      <c r="AB1501" s="228"/>
      <c r="AC1501" s="236"/>
      <c r="AD1501" s="237"/>
      <c r="AE1501" s="237"/>
      <c r="AP1501" t="b">
        <f t="shared" si="736"/>
        <v>0</v>
      </c>
      <c r="AQ1501" t="str">
        <f t="shared" si="737"/>
        <v/>
      </c>
      <c r="AR1501" t="str">
        <f>IF(AND(AP1501,D1501&lt;&gt;""),COUNTIF($AQ$12:AQ1501,AQ1501),"")</f>
        <v/>
      </c>
      <c r="AS1501" t="str">
        <f t="shared" si="766"/>
        <v/>
      </c>
      <c r="AT1501">
        <f t="shared" si="767"/>
        <v>1</v>
      </c>
      <c r="AU1501" s="195" t="str">
        <f t="shared" si="738"/>
        <v/>
      </c>
      <c r="AV1501" s="195" t="str">
        <f t="shared" si="739"/>
        <v/>
      </c>
      <c r="AW1501" s="195" t="str">
        <f t="shared" si="740"/>
        <v/>
      </c>
      <c r="AX1501" s="195" t="str">
        <f t="shared" si="741"/>
        <v/>
      </c>
      <c r="AY1501" s="250" t="str">
        <f t="shared" si="742"/>
        <v/>
      </c>
      <c r="AZ1501" s="249" t="str">
        <f t="shared" si="743"/>
        <v/>
      </c>
      <c r="BA1501" s="249" t="str">
        <f t="shared" si="744"/>
        <v/>
      </c>
      <c r="BB1501" s="195" t="str">
        <f t="shared" si="745"/>
        <v/>
      </c>
      <c r="BC1501" s="195" t="str">
        <f t="shared" si="746"/>
        <v/>
      </c>
      <c r="BD1501" s="249" t="str">
        <f t="shared" si="747"/>
        <v/>
      </c>
      <c r="BE1501" s="249" t="str">
        <f t="shared" si="748"/>
        <v/>
      </c>
      <c r="BF1501" s="195" t="str">
        <f t="shared" si="749"/>
        <v/>
      </c>
      <c r="BG1501" s="195" t="str">
        <f t="shared" si="750"/>
        <v/>
      </c>
      <c r="BH1501" s="258"/>
      <c r="BI1501" s="258"/>
      <c r="BJ1501" s="258"/>
      <c r="BK1501" s="249" t="str">
        <f t="shared" si="751"/>
        <v/>
      </c>
      <c r="BL1501" s="249" t="str">
        <f t="shared" si="752"/>
        <v/>
      </c>
      <c r="BM1501" s="277" t="str">
        <f t="shared" si="753"/>
        <v/>
      </c>
      <c r="BN1501" s="249" t="str">
        <f t="shared" si="754"/>
        <v/>
      </c>
      <c r="BO1501" s="195" t="str">
        <f t="shared" si="755"/>
        <v/>
      </c>
      <c r="BP1501" s="195" t="str">
        <f t="shared" si="756"/>
        <v/>
      </c>
      <c r="BQ1501" s="195" t="str">
        <f t="shared" si="757"/>
        <v/>
      </c>
      <c r="BS1501" s="195" t="str">
        <f t="shared" si="758"/>
        <v/>
      </c>
      <c r="BT1501" s="195" t="str">
        <f t="shared" si="759"/>
        <v/>
      </c>
      <c r="BV1501" s="195" t="str">
        <f t="shared" si="760"/>
        <v/>
      </c>
      <c r="BW1501" s="195" t="str">
        <f t="shared" si="761"/>
        <v/>
      </c>
      <c r="BX1501" s="195" t="str">
        <f t="shared" si="762"/>
        <v/>
      </c>
      <c r="BY1501" s="270" t="str">
        <f t="shared" si="763"/>
        <v/>
      </c>
      <c r="BZ1501" t="str">
        <f t="shared" si="764"/>
        <v/>
      </c>
      <c r="CA1501" t="str">
        <f t="shared" si="765"/>
        <v/>
      </c>
    </row>
    <row r="1502" spans="1:79" x14ac:dyDescent="0.25">
      <c r="A1502" s="218" t="s">
        <v>257</v>
      </c>
      <c r="B1502" s="224"/>
      <c r="C1502" s="225"/>
      <c r="D1502" s="226"/>
      <c r="E1502" s="224"/>
      <c r="F1502" s="227"/>
      <c r="G1502" s="227"/>
      <c r="H1502" s="227"/>
      <c r="I1502" s="228"/>
      <c r="J1502" s="227"/>
      <c r="K1502" s="229"/>
      <c r="L1502" s="224"/>
      <c r="M1502" s="230"/>
      <c r="N1502" s="230"/>
      <c r="O1502" s="231"/>
      <c r="P1502" s="231"/>
      <c r="Q1502" s="231"/>
      <c r="R1502" s="232"/>
      <c r="S1502" s="230"/>
      <c r="T1502" s="231"/>
      <c r="U1502" s="231"/>
      <c r="V1502" s="231"/>
      <c r="W1502" s="231"/>
      <c r="X1502" s="233"/>
      <c r="Y1502" s="234"/>
      <c r="Z1502" s="235"/>
      <c r="AA1502" s="236"/>
      <c r="AB1502" s="228"/>
      <c r="AC1502" s="236"/>
      <c r="AD1502" s="237"/>
      <c r="AE1502" s="237"/>
      <c r="AP1502" t="b">
        <f t="shared" si="736"/>
        <v>0</v>
      </c>
      <c r="AQ1502" t="str">
        <f t="shared" si="737"/>
        <v/>
      </c>
      <c r="AR1502" t="str">
        <f>IF(AND(AP1502,D1502&lt;&gt;""),COUNTIF($AQ$12:AQ1502,AQ1502),"")</f>
        <v/>
      </c>
      <c r="AS1502" t="str">
        <f t="shared" si="766"/>
        <v/>
      </c>
      <c r="AT1502">
        <f t="shared" si="767"/>
        <v>0</v>
      </c>
      <c r="AU1502" s="195" t="str">
        <f t="shared" si="738"/>
        <v/>
      </c>
      <c r="AV1502" s="195" t="str">
        <f t="shared" si="739"/>
        <v/>
      </c>
      <c r="AW1502" s="195" t="str">
        <f t="shared" si="740"/>
        <v/>
      </c>
      <c r="AX1502" s="195" t="str">
        <f t="shared" si="741"/>
        <v/>
      </c>
      <c r="AY1502" s="250" t="str">
        <f t="shared" si="742"/>
        <v/>
      </c>
      <c r="AZ1502" s="249" t="str">
        <f t="shared" si="743"/>
        <v/>
      </c>
      <c r="BA1502" s="249" t="str">
        <f t="shared" si="744"/>
        <v/>
      </c>
      <c r="BB1502" s="195" t="str">
        <f t="shared" si="745"/>
        <v/>
      </c>
      <c r="BC1502" s="195" t="str">
        <f t="shared" si="746"/>
        <v/>
      </c>
      <c r="BD1502" s="249" t="str">
        <f t="shared" si="747"/>
        <v/>
      </c>
      <c r="BE1502" s="249" t="str">
        <f t="shared" si="748"/>
        <v/>
      </c>
      <c r="BF1502" s="195" t="str">
        <f t="shared" si="749"/>
        <v/>
      </c>
      <c r="BG1502" s="195" t="str">
        <f t="shared" si="750"/>
        <v/>
      </c>
      <c r="BH1502" s="258"/>
      <c r="BI1502" s="258"/>
      <c r="BJ1502" s="258"/>
      <c r="BK1502" s="249" t="str">
        <f t="shared" si="751"/>
        <v/>
      </c>
      <c r="BL1502" s="249" t="str">
        <f t="shared" si="752"/>
        <v/>
      </c>
      <c r="BM1502" s="277" t="str">
        <f t="shared" si="753"/>
        <v/>
      </c>
      <c r="BN1502" s="249" t="str">
        <f t="shared" si="754"/>
        <v/>
      </c>
      <c r="BO1502" s="195" t="str">
        <f t="shared" si="755"/>
        <v/>
      </c>
      <c r="BP1502" s="195" t="str">
        <f t="shared" si="756"/>
        <v/>
      </c>
      <c r="BQ1502" s="195" t="str">
        <f t="shared" si="757"/>
        <v/>
      </c>
      <c r="BS1502" s="195" t="str">
        <f t="shared" si="758"/>
        <v/>
      </c>
      <c r="BT1502" s="195" t="str">
        <f t="shared" si="759"/>
        <v/>
      </c>
      <c r="BV1502" s="195" t="str">
        <f t="shared" si="760"/>
        <v/>
      </c>
      <c r="BW1502" s="195" t="str">
        <f t="shared" si="761"/>
        <v/>
      </c>
      <c r="BX1502" s="195" t="str">
        <f t="shared" si="762"/>
        <v/>
      </c>
      <c r="BY1502" s="270" t="str">
        <f t="shared" si="763"/>
        <v/>
      </c>
      <c r="BZ1502" t="str">
        <f t="shared" si="764"/>
        <v/>
      </c>
      <c r="CA1502" t="str">
        <f t="shared" si="765"/>
        <v/>
      </c>
    </row>
    <row r="1503" spans="1:79" x14ac:dyDescent="0.25">
      <c r="A1503" s="218" t="s">
        <v>257</v>
      </c>
      <c r="B1503" s="224"/>
      <c r="C1503" s="225"/>
      <c r="D1503" s="226"/>
      <c r="E1503" s="224"/>
      <c r="F1503" s="227"/>
      <c r="G1503" s="227"/>
      <c r="H1503" s="227"/>
      <c r="I1503" s="228"/>
      <c r="J1503" s="227"/>
      <c r="K1503" s="229"/>
      <c r="L1503" s="224"/>
      <c r="M1503" s="230"/>
      <c r="N1503" s="230"/>
      <c r="O1503" s="231"/>
      <c r="P1503" s="231"/>
      <c r="Q1503" s="231"/>
      <c r="R1503" s="232"/>
      <c r="S1503" s="230"/>
      <c r="T1503" s="231"/>
      <c r="U1503" s="231"/>
      <c r="V1503" s="231"/>
      <c r="W1503" s="231"/>
      <c r="X1503" s="233"/>
      <c r="Y1503" s="234"/>
      <c r="Z1503" s="235"/>
      <c r="AA1503" s="236"/>
      <c r="AB1503" s="228"/>
      <c r="AC1503" s="236"/>
      <c r="AD1503" s="237"/>
      <c r="AE1503" s="237"/>
      <c r="AP1503" t="b">
        <f t="shared" si="736"/>
        <v>0</v>
      </c>
      <c r="AQ1503" t="str">
        <f t="shared" si="737"/>
        <v/>
      </c>
      <c r="AR1503" t="str">
        <f>IF(AND(AP1503,D1503&lt;&gt;""),COUNTIF($AQ$12:AQ1503,AQ1503),"")</f>
        <v/>
      </c>
      <c r="AS1503" t="str">
        <f t="shared" si="766"/>
        <v/>
      </c>
      <c r="AT1503">
        <f t="shared" si="767"/>
        <v>1</v>
      </c>
      <c r="AU1503" s="195" t="str">
        <f t="shared" si="738"/>
        <v/>
      </c>
      <c r="AV1503" s="195" t="str">
        <f t="shared" si="739"/>
        <v/>
      </c>
      <c r="AW1503" s="195" t="str">
        <f t="shared" si="740"/>
        <v/>
      </c>
      <c r="AX1503" s="195" t="str">
        <f t="shared" si="741"/>
        <v/>
      </c>
      <c r="AY1503" s="250" t="str">
        <f t="shared" si="742"/>
        <v/>
      </c>
      <c r="AZ1503" s="249" t="str">
        <f t="shared" si="743"/>
        <v/>
      </c>
      <c r="BA1503" s="249" t="str">
        <f t="shared" si="744"/>
        <v/>
      </c>
      <c r="BB1503" s="195" t="str">
        <f t="shared" si="745"/>
        <v/>
      </c>
      <c r="BC1503" s="195" t="str">
        <f t="shared" si="746"/>
        <v/>
      </c>
      <c r="BD1503" s="249" t="str">
        <f t="shared" si="747"/>
        <v/>
      </c>
      <c r="BE1503" s="249" t="str">
        <f t="shared" si="748"/>
        <v/>
      </c>
      <c r="BF1503" s="195" t="str">
        <f t="shared" si="749"/>
        <v/>
      </c>
      <c r="BG1503" s="195" t="str">
        <f t="shared" si="750"/>
        <v/>
      </c>
      <c r="BH1503" s="258"/>
      <c r="BI1503" s="258"/>
      <c r="BJ1503" s="258"/>
      <c r="BK1503" s="249" t="str">
        <f t="shared" si="751"/>
        <v/>
      </c>
      <c r="BL1503" s="249" t="str">
        <f t="shared" si="752"/>
        <v/>
      </c>
      <c r="BM1503" s="277" t="str">
        <f t="shared" si="753"/>
        <v/>
      </c>
      <c r="BN1503" s="249" t="str">
        <f t="shared" si="754"/>
        <v/>
      </c>
      <c r="BO1503" s="195" t="str">
        <f t="shared" si="755"/>
        <v/>
      </c>
      <c r="BP1503" s="195" t="str">
        <f t="shared" si="756"/>
        <v/>
      </c>
      <c r="BQ1503" s="195" t="str">
        <f t="shared" si="757"/>
        <v/>
      </c>
      <c r="BS1503" s="195" t="str">
        <f t="shared" si="758"/>
        <v/>
      </c>
      <c r="BT1503" s="195" t="str">
        <f t="shared" si="759"/>
        <v/>
      </c>
      <c r="BV1503" s="195" t="str">
        <f t="shared" si="760"/>
        <v/>
      </c>
      <c r="BW1503" s="195" t="str">
        <f t="shared" si="761"/>
        <v/>
      </c>
      <c r="BX1503" s="195" t="str">
        <f t="shared" si="762"/>
        <v/>
      </c>
      <c r="BY1503" s="270" t="str">
        <f t="shared" si="763"/>
        <v/>
      </c>
      <c r="BZ1503" t="str">
        <f t="shared" si="764"/>
        <v/>
      </c>
      <c r="CA1503" t="str">
        <f t="shared" si="765"/>
        <v/>
      </c>
    </row>
    <row r="1504" spans="1:79" x14ac:dyDescent="0.25">
      <c r="A1504" s="218" t="s">
        <v>257</v>
      </c>
      <c r="B1504" s="224"/>
      <c r="C1504" s="225"/>
      <c r="D1504" s="226"/>
      <c r="E1504" s="224"/>
      <c r="F1504" s="227"/>
      <c r="G1504" s="227"/>
      <c r="H1504" s="227"/>
      <c r="I1504" s="228"/>
      <c r="J1504" s="227"/>
      <c r="K1504" s="229"/>
      <c r="L1504" s="224"/>
      <c r="M1504" s="230"/>
      <c r="N1504" s="230"/>
      <c r="O1504" s="231"/>
      <c r="P1504" s="231"/>
      <c r="Q1504" s="231"/>
      <c r="R1504" s="232"/>
      <c r="S1504" s="230"/>
      <c r="T1504" s="231"/>
      <c r="U1504" s="231"/>
      <c r="V1504" s="231"/>
      <c r="W1504" s="231"/>
      <c r="X1504" s="233"/>
      <c r="Y1504" s="234"/>
      <c r="Z1504" s="235"/>
      <c r="AA1504" s="236"/>
      <c r="AB1504" s="228"/>
      <c r="AC1504" s="236"/>
      <c r="AD1504" s="237"/>
      <c r="AE1504" s="237"/>
      <c r="AP1504" t="b">
        <f t="shared" si="736"/>
        <v>0</v>
      </c>
      <c r="AQ1504" t="str">
        <f t="shared" si="737"/>
        <v/>
      </c>
      <c r="AR1504" t="str">
        <f>IF(AND(AP1504,D1504&lt;&gt;""),COUNTIF($AQ$12:AQ1504,AQ1504),"")</f>
        <v/>
      </c>
      <c r="AS1504" t="str">
        <f t="shared" si="766"/>
        <v/>
      </c>
      <c r="AT1504">
        <f t="shared" si="767"/>
        <v>0</v>
      </c>
      <c r="AU1504" s="195" t="str">
        <f t="shared" si="738"/>
        <v/>
      </c>
      <c r="AV1504" s="195" t="str">
        <f t="shared" si="739"/>
        <v/>
      </c>
      <c r="AW1504" s="195" t="str">
        <f t="shared" si="740"/>
        <v/>
      </c>
      <c r="AX1504" s="195" t="str">
        <f t="shared" si="741"/>
        <v/>
      </c>
      <c r="AY1504" s="250" t="str">
        <f t="shared" si="742"/>
        <v/>
      </c>
      <c r="AZ1504" s="249" t="str">
        <f t="shared" si="743"/>
        <v/>
      </c>
      <c r="BA1504" s="249" t="str">
        <f t="shared" si="744"/>
        <v/>
      </c>
      <c r="BB1504" s="195" t="str">
        <f t="shared" si="745"/>
        <v/>
      </c>
      <c r="BC1504" s="195" t="str">
        <f t="shared" si="746"/>
        <v/>
      </c>
      <c r="BD1504" s="249" t="str">
        <f t="shared" si="747"/>
        <v/>
      </c>
      <c r="BE1504" s="249" t="str">
        <f t="shared" si="748"/>
        <v/>
      </c>
      <c r="BF1504" s="195" t="str">
        <f t="shared" si="749"/>
        <v/>
      </c>
      <c r="BG1504" s="195" t="str">
        <f t="shared" si="750"/>
        <v/>
      </c>
      <c r="BH1504" s="258"/>
      <c r="BI1504" s="258"/>
      <c r="BJ1504" s="258"/>
      <c r="BK1504" s="249" t="str">
        <f t="shared" si="751"/>
        <v/>
      </c>
      <c r="BL1504" s="249" t="str">
        <f t="shared" si="752"/>
        <v/>
      </c>
      <c r="BM1504" s="277" t="str">
        <f t="shared" si="753"/>
        <v/>
      </c>
      <c r="BN1504" s="249" t="str">
        <f t="shared" si="754"/>
        <v/>
      </c>
      <c r="BO1504" s="195" t="str">
        <f t="shared" si="755"/>
        <v/>
      </c>
      <c r="BP1504" s="195" t="str">
        <f t="shared" si="756"/>
        <v/>
      </c>
      <c r="BQ1504" s="195" t="str">
        <f t="shared" si="757"/>
        <v/>
      </c>
      <c r="BS1504" s="195" t="str">
        <f t="shared" si="758"/>
        <v/>
      </c>
      <c r="BT1504" s="195" t="str">
        <f t="shared" si="759"/>
        <v/>
      </c>
      <c r="BV1504" s="195" t="str">
        <f t="shared" si="760"/>
        <v/>
      </c>
      <c r="BW1504" s="195" t="str">
        <f t="shared" si="761"/>
        <v/>
      </c>
      <c r="BX1504" s="195" t="str">
        <f t="shared" si="762"/>
        <v/>
      </c>
      <c r="BY1504" s="270" t="str">
        <f t="shared" si="763"/>
        <v/>
      </c>
      <c r="BZ1504" t="str">
        <f t="shared" si="764"/>
        <v/>
      </c>
      <c r="CA1504" t="str">
        <f t="shared" si="765"/>
        <v/>
      </c>
    </row>
    <row r="1505" spans="1:79" x14ac:dyDescent="0.25">
      <c r="A1505" s="218" t="s">
        <v>257</v>
      </c>
      <c r="B1505" s="224"/>
      <c r="C1505" s="225"/>
      <c r="D1505" s="226"/>
      <c r="E1505" s="224"/>
      <c r="F1505" s="227"/>
      <c r="G1505" s="227"/>
      <c r="H1505" s="227"/>
      <c r="I1505" s="228"/>
      <c r="J1505" s="227"/>
      <c r="K1505" s="229"/>
      <c r="L1505" s="224"/>
      <c r="M1505" s="230"/>
      <c r="N1505" s="230"/>
      <c r="O1505" s="231"/>
      <c r="P1505" s="231"/>
      <c r="Q1505" s="231"/>
      <c r="R1505" s="232"/>
      <c r="S1505" s="230"/>
      <c r="T1505" s="231"/>
      <c r="U1505" s="231"/>
      <c r="V1505" s="231"/>
      <c r="W1505" s="231"/>
      <c r="X1505" s="233"/>
      <c r="Y1505" s="234"/>
      <c r="Z1505" s="235"/>
      <c r="AA1505" s="236"/>
      <c r="AB1505" s="228"/>
      <c r="AC1505" s="236"/>
      <c r="AD1505" s="237"/>
      <c r="AE1505" s="237"/>
      <c r="AP1505" t="b">
        <f t="shared" si="736"/>
        <v>0</v>
      </c>
      <c r="AQ1505" t="str">
        <f t="shared" si="737"/>
        <v/>
      </c>
      <c r="AR1505" t="str">
        <f>IF(AND(AP1505,D1505&lt;&gt;""),COUNTIF($AQ$12:AQ1505,AQ1505),"")</f>
        <v/>
      </c>
      <c r="AS1505" t="str">
        <f t="shared" si="766"/>
        <v/>
      </c>
      <c r="AT1505">
        <f t="shared" si="767"/>
        <v>1</v>
      </c>
      <c r="AU1505" s="195" t="str">
        <f t="shared" si="738"/>
        <v/>
      </c>
      <c r="AV1505" s="195" t="str">
        <f t="shared" si="739"/>
        <v/>
      </c>
      <c r="AW1505" s="195" t="str">
        <f t="shared" si="740"/>
        <v/>
      </c>
      <c r="AX1505" s="195" t="str">
        <f t="shared" si="741"/>
        <v/>
      </c>
      <c r="AY1505" s="250" t="str">
        <f t="shared" si="742"/>
        <v/>
      </c>
      <c r="AZ1505" s="249" t="str">
        <f t="shared" si="743"/>
        <v/>
      </c>
      <c r="BA1505" s="249" t="str">
        <f t="shared" si="744"/>
        <v/>
      </c>
      <c r="BB1505" s="195" t="str">
        <f t="shared" si="745"/>
        <v/>
      </c>
      <c r="BC1505" s="195" t="str">
        <f t="shared" si="746"/>
        <v/>
      </c>
      <c r="BD1505" s="249" t="str">
        <f t="shared" si="747"/>
        <v/>
      </c>
      <c r="BE1505" s="249" t="str">
        <f t="shared" si="748"/>
        <v/>
      </c>
      <c r="BF1505" s="195" t="str">
        <f t="shared" si="749"/>
        <v/>
      </c>
      <c r="BG1505" s="195" t="str">
        <f t="shared" si="750"/>
        <v/>
      </c>
      <c r="BH1505" s="258"/>
      <c r="BI1505" s="258"/>
      <c r="BJ1505" s="258"/>
      <c r="BK1505" s="249" t="str">
        <f t="shared" si="751"/>
        <v/>
      </c>
      <c r="BL1505" s="249" t="str">
        <f t="shared" si="752"/>
        <v/>
      </c>
      <c r="BM1505" s="277" t="str">
        <f t="shared" si="753"/>
        <v/>
      </c>
      <c r="BN1505" s="249" t="str">
        <f t="shared" si="754"/>
        <v/>
      </c>
      <c r="BO1505" s="195" t="str">
        <f t="shared" si="755"/>
        <v/>
      </c>
      <c r="BP1505" s="195" t="str">
        <f t="shared" si="756"/>
        <v/>
      </c>
      <c r="BQ1505" s="195" t="str">
        <f t="shared" si="757"/>
        <v/>
      </c>
      <c r="BS1505" s="195" t="str">
        <f t="shared" si="758"/>
        <v/>
      </c>
      <c r="BT1505" s="195" t="str">
        <f t="shared" si="759"/>
        <v/>
      </c>
      <c r="BV1505" s="195" t="str">
        <f t="shared" si="760"/>
        <v/>
      </c>
      <c r="BW1505" s="195" t="str">
        <f t="shared" si="761"/>
        <v/>
      </c>
      <c r="BX1505" s="195" t="str">
        <f t="shared" si="762"/>
        <v/>
      </c>
      <c r="BY1505" s="270" t="str">
        <f t="shared" si="763"/>
        <v/>
      </c>
      <c r="BZ1505" t="str">
        <f t="shared" si="764"/>
        <v/>
      </c>
      <c r="CA1505" t="str">
        <f t="shared" si="765"/>
        <v/>
      </c>
    </row>
    <row r="1506" spans="1:79" x14ac:dyDescent="0.25">
      <c r="A1506" s="218" t="s">
        <v>257</v>
      </c>
      <c r="B1506" s="224"/>
      <c r="C1506" s="225"/>
      <c r="D1506" s="226"/>
      <c r="E1506" s="224"/>
      <c r="F1506" s="227"/>
      <c r="G1506" s="227"/>
      <c r="H1506" s="227"/>
      <c r="I1506" s="228"/>
      <c r="J1506" s="227"/>
      <c r="K1506" s="229"/>
      <c r="L1506" s="224"/>
      <c r="M1506" s="230"/>
      <c r="N1506" s="230"/>
      <c r="O1506" s="231"/>
      <c r="P1506" s="231"/>
      <c r="Q1506" s="231"/>
      <c r="R1506" s="232"/>
      <c r="S1506" s="230"/>
      <c r="T1506" s="231"/>
      <c r="U1506" s="231"/>
      <c r="V1506" s="231"/>
      <c r="W1506" s="231"/>
      <c r="X1506" s="233"/>
      <c r="Y1506" s="234"/>
      <c r="Z1506" s="235"/>
      <c r="AA1506" s="236"/>
      <c r="AB1506" s="228"/>
      <c r="AC1506" s="236"/>
      <c r="AD1506" s="237"/>
      <c r="AE1506" s="237"/>
      <c r="AP1506" t="b">
        <f t="shared" si="736"/>
        <v>0</v>
      </c>
      <c r="AQ1506" t="str">
        <f t="shared" si="737"/>
        <v/>
      </c>
      <c r="AR1506" t="str">
        <f>IF(AND(AP1506,D1506&lt;&gt;""),COUNTIF($AQ$12:AQ1506,AQ1506),"")</f>
        <v/>
      </c>
      <c r="AS1506" t="str">
        <f t="shared" si="766"/>
        <v/>
      </c>
      <c r="AT1506">
        <f t="shared" si="767"/>
        <v>0</v>
      </c>
      <c r="AU1506" s="195" t="str">
        <f t="shared" si="738"/>
        <v/>
      </c>
      <c r="AV1506" s="195" t="str">
        <f t="shared" si="739"/>
        <v/>
      </c>
      <c r="AW1506" s="195" t="str">
        <f t="shared" si="740"/>
        <v/>
      </c>
      <c r="AX1506" s="195" t="str">
        <f t="shared" si="741"/>
        <v/>
      </c>
      <c r="AY1506" s="250" t="str">
        <f t="shared" si="742"/>
        <v/>
      </c>
      <c r="AZ1506" s="249" t="str">
        <f t="shared" si="743"/>
        <v/>
      </c>
      <c r="BA1506" s="249" t="str">
        <f t="shared" si="744"/>
        <v/>
      </c>
      <c r="BB1506" s="195" t="str">
        <f t="shared" si="745"/>
        <v/>
      </c>
      <c r="BC1506" s="195" t="str">
        <f t="shared" si="746"/>
        <v/>
      </c>
      <c r="BD1506" s="249" t="str">
        <f t="shared" si="747"/>
        <v/>
      </c>
      <c r="BE1506" s="249" t="str">
        <f t="shared" si="748"/>
        <v/>
      </c>
      <c r="BF1506" s="195" t="str">
        <f t="shared" si="749"/>
        <v/>
      </c>
      <c r="BG1506" s="195" t="str">
        <f t="shared" si="750"/>
        <v/>
      </c>
      <c r="BH1506" s="258"/>
      <c r="BI1506" s="258"/>
      <c r="BJ1506" s="258"/>
      <c r="BK1506" s="249" t="str">
        <f t="shared" si="751"/>
        <v/>
      </c>
      <c r="BL1506" s="249" t="str">
        <f t="shared" si="752"/>
        <v/>
      </c>
      <c r="BM1506" s="277" t="str">
        <f t="shared" si="753"/>
        <v/>
      </c>
      <c r="BN1506" s="249" t="str">
        <f t="shared" si="754"/>
        <v/>
      </c>
      <c r="BO1506" s="195" t="str">
        <f t="shared" si="755"/>
        <v/>
      </c>
      <c r="BP1506" s="195" t="str">
        <f t="shared" si="756"/>
        <v/>
      </c>
      <c r="BQ1506" s="195" t="str">
        <f t="shared" si="757"/>
        <v/>
      </c>
      <c r="BS1506" s="195" t="str">
        <f t="shared" si="758"/>
        <v/>
      </c>
      <c r="BT1506" s="195" t="str">
        <f t="shared" si="759"/>
        <v/>
      </c>
      <c r="BV1506" s="195" t="str">
        <f t="shared" si="760"/>
        <v/>
      </c>
      <c r="BW1506" s="195" t="str">
        <f t="shared" si="761"/>
        <v/>
      </c>
      <c r="BX1506" s="195" t="str">
        <f t="shared" si="762"/>
        <v/>
      </c>
      <c r="BY1506" s="270" t="str">
        <f t="shared" si="763"/>
        <v/>
      </c>
      <c r="BZ1506" t="str">
        <f t="shared" si="764"/>
        <v/>
      </c>
      <c r="CA1506" t="str">
        <f t="shared" si="765"/>
        <v/>
      </c>
    </row>
    <row r="1507" spans="1:79" x14ac:dyDescent="0.25">
      <c r="A1507" s="218" t="s">
        <v>257</v>
      </c>
      <c r="B1507" s="224"/>
      <c r="C1507" s="225"/>
      <c r="D1507" s="226"/>
      <c r="E1507" s="224"/>
      <c r="F1507" s="227"/>
      <c r="G1507" s="227"/>
      <c r="H1507" s="227"/>
      <c r="I1507" s="228"/>
      <c r="J1507" s="227"/>
      <c r="K1507" s="229"/>
      <c r="L1507" s="224"/>
      <c r="M1507" s="230"/>
      <c r="N1507" s="230"/>
      <c r="O1507" s="231"/>
      <c r="P1507" s="231"/>
      <c r="Q1507" s="231"/>
      <c r="R1507" s="232"/>
      <c r="S1507" s="230"/>
      <c r="T1507" s="231"/>
      <c r="U1507" s="231"/>
      <c r="V1507" s="231"/>
      <c r="W1507" s="231"/>
      <c r="X1507" s="233"/>
      <c r="Y1507" s="234"/>
      <c r="Z1507" s="235"/>
      <c r="AA1507" s="236"/>
      <c r="AB1507" s="228"/>
      <c r="AC1507" s="236"/>
      <c r="AD1507" s="237"/>
      <c r="AE1507" s="237"/>
      <c r="AP1507" t="b">
        <f t="shared" si="736"/>
        <v>0</v>
      </c>
      <c r="AQ1507" t="str">
        <f t="shared" si="737"/>
        <v/>
      </c>
      <c r="AR1507" t="str">
        <f>IF(AND(AP1507,D1507&lt;&gt;""),COUNTIF($AQ$12:AQ1507,AQ1507),"")</f>
        <v/>
      </c>
      <c r="AS1507" t="str">
        <f t="shared" si="766"/>
        <v/>
      </c>
      <c r="AT1507">
        <f t="shared" si="767"/>
        <v>1</v>
      </c>
      <c r="AU1507" s="195" t="str">
        <f t="shared" si="738"/>
        <v/>
      </c>
      <c r="AV1507" s="195" t="str">
        <f t="shared" si="739"/>
        <v/>
      </c>
      <c r="AW1507" s="195" t="str">
        <f t="shared" si="740"/>
        <v/>
      </c>
      <c r="AX1507" s="195" t="str">
        <f t="shared" si="741"/>
        <v/>
      </c>
      <c r="AY1507" s="250" t="str">
        <f t="shared" si="742"/>
        <v/>
      </c>
      <c r="AZ1507" s="249" t="str">
        <f t="shared" si="743"/>
        <v/>
      </c>
      <c r="BA1507" s="249" t="str">
        <f t="shared" si="744"/>
        <v/>
      </c>
      <c r="BB1507" s="195" t="str">
        <f t="shared" si="745"/>
        <v/>
      </c>
      <c r="BC1507" s="195" t="str">
        <f t="shared" si="746"/>
        <v/>
      </c>
      <c r="BD1507" s="249" t="str">
        <f t="shared" si="747"/>
        <v/>
      </c>
      <c r="BE1507" s="249" t="str">
        <f t="shared" si="748"/>
        <v/>
      </c>
      <c r="BF1507" s="195" t="str">
        <f t="shared" si="749"/>
        <v/>
      </c>
      <c r="BG1507" s="195" t="str">
        <f t="shared" si="750"/>
        <v/>
      </c>
      <c r="BH1507" s="258"/>
      <c r="BI1507" s="258"/>
      <c r="BJ1507" s="258"/>
      <c r="BK1507" s="249" t="str">
        <f t="shared" si="751"/>
        <v/>
      </c>
      <c r="BL1507" s="249" t="str">
        <f t="shared" si="752"/>
        <v/>
      </c>
      <c r="BM1507" s="277" t="str">
        <f t="shared" si="753"/>
        <v/>
      </c>
      <c r="BN1507" s="249" t="str">
        <f t="shared" si="754"/>
        <v/>
      </c>
      <c r="BO1507" s="195" t="str">
        <f t="shared" si="755"/>
        <v/>
      </c>
      <c r="BP1507" s="195" t="str">
        <f t="shared" si="756"/>
        <v/>
      </c>
      <c r="BQ1507" s="195" t="str">
        <f t="shared" si="757"/>
        <v/>
      </c>
      <c r="BS1507" s="195" t="str">
        <f t="shared" si="758"/>
        <v/>
      </c>
      <c r="BT1507" s="195" t="str">
        <f t="shared" si="759"/>
        <v/>
      </c>
      <c r="BV1507" s="195" t="str">
        <f t="shared" si="760"/>
        <v/>
      </c>
      <c r="BW1507" s="195" t="str">
        <f t="shared" si="761"/>
        <v/>
      </c>
      <c r="BX1507" s="195" t="str">
        <f t="shared" si="762"/>
        <v/>
      </c>
      <c r="BY1507" s="270" t="str">
        <f t="shared" si="763"/>
        <v/>
      </c>
      <c r="BZ1507" t="str">
        <f t="shared" si="764"/>
        <v/>
      </c>
      <c r="CA1507" t="str">
        <f t="shared" si="765"/>
        <v/>
      </c>
    </row>
    <row r="1508" spans="1:79" x14ac:dyDescent="0.25">
      <c r="A1508" s="218" t="s">
        <v>257</v>
      </c>
      <c r="B1508" s="224"/>
      <c r="C1508" s="225"/>
      <c r="D1508" s="226"/>
      <c r="E1508" s="224"/>
      <c r="F1508" s="227"/>
      <c r="G1508" s="227"/>
      <c r="H1508" s="227"/>
      <c r="I1508" s="228"/>
      <c r="J1508" s="227"/>
      <c r="K1508" s="229"/>
      <c r="L1508" s="224"/>
      <c r="M1508" s="230"/>
      <c r="N1508" s="230"/>
      <c r="O1508" s="231"/>
      <c r="P1508" s="231"/>
      <c r="Q1508" s="231"/>
      <c r="R1508" s="232"/>
      <c r="S1508" s="230"/>
      <c r="T1508" s="231"/>
      <c r="U1508" s="231"/>
      <c r="V1508" s="231"/>
      <c r="W1508" s="231"/>
      <c r="X1508" s="233"/>
      <c r="Y1508" s="234"/>
      <c r="Z1508" s="235"/>
      <c r="AA1508" s="236"/>
      <c r="AB1508" s="228"/>
      <c r="AC1508" s="236"/>
      <c r="AD1508" s="237"/>
      <c r="AE1508" s="237"/>
      <c r="AP1508" t="b">
        <f t="shared" si="736"/>
        <v>0</v>
      </c>
      <c r="AQ1508" t="str">
        <f t="shared" si="737"/>
        <v/>
      </c>
      <c r="AR1508" t="str">
        <f>IF(AND(AP1508,D1508&lt;&gt;""),COUNTIF($AQ$12:AQ1508,AQ1508),"")</f>
        <v/>
      </c>
      <c r="AS1508" t="str">
        <f t="shared" si="766"/>
        <v/>
      </c>
      <c r="AT1508">
        <f t="shared" si="767"/>
        <v>0</v>
      </c>
      <c r="AU1508" s="195" t="str">
        <f t="shared" si="738"/>
        <v/>
      </c>
      <c r="AV1508" s="195" t="str">
        <f t="shared" si="739"/>
        <v/>
      </c>
      <c r="AW1508" s="195" t="str">
        <f t="shared" si="740"/>
        <v/>
      </c>
      <c r="AX1508" s="195" t="str">
        <f t="shared" si="741"/>
        <v/>
      </c>
      <c r="AY1508" s="250" t="str">
        <f t="shared" si="742"/>
        <v/>
      </c>
      <c r="AZ1508" s="249" t="str">
        <f t="shared" si="743"/>
        <v/>
      </c>
      <c r="BA1508" s="249" t="str">
        <f t="shared" si="744"/>
        <v/>
      </c>
      <c r="BB1508" s="195" t="str">
        <f t="shared" si="745"/>
        <v/>
      </c>
      <c r="BC1508" s="195" t="str">
        <f t="shared" si="746"/>
        <v/>
      </c>
      <c r="BD1508" s="249" t="str">
        <f t="shared" si="747"/>
        <v/>
      </c>
      <c r="BE1508" s="249" t="str">
        <f t="shared" si="748"/>
        <v/>
      </c>
      <c r="BF1508" s="195" t="str">
        <f t="shared" si="749"/>
        <v/>
      </c>
      <c r="BG1508" s="195" t="str">
        <f t="shared" si="750"/>
        <v/>
      </c>
      <c r="BH1508" s="258"/>
      <c r="BI1508" s="258"/>
      <c r="BJ1508" s="258"/>
      <c r="BK1508" s="249" t="str">
        <f t="shared" si="751"/>
        <v/>
      </c>
      <c r="BL1508" s="249" t="str">
        <f t="shared" si="752"/>
        <v/>
      </c>
      <c r="BM1508" s="277" t="str">
        <f t="shared" si="753"/>
        <v/>
      </c>
      <c r="BN1508" s="249" t="str">
        <f t="shared" si="754"/>
        <v/>
      </c>
      <c r="BO1508" s="195" t="str">
        <f t="shared" si="755"/>
        <v/>
      </c>
      <c r="BP1508" s="195" t="str">
        <f t="shared" si="756"/>
        <v/>
      </c>
      <c r="BQ1508" s="195" t="str">
        <f t="shared" si="757"/>
        <v/>
      </c>
      <c r="BS1508" s="195" t="str">
        <f t="shared" si="758"/>
        <v/>
      </c>
      <c r="BT1508" s="195" t="str">
        <f t="shared" si="759"/>
        <v/>
      </c>
      <c r="BV1508" s="195" t="str">
        <f t="shared" si="760"/>
        <v/>
      </c>
      <c r="BW1508" s="195" t="str">
        <f t="shared" si="761"/>
        <v/>
      </c>
      <c r="BX1508" s="195" t="str">
        <f t="shared" si="762"/>
        <v/>
      </c>
      <c r="BY1508" s="270" t="str">
        <f t="shared" si="763"/>
        <v/>
      </c>
      <c r="BZ1508" t="str">
        <f t="shared" si="764"/>
        <v/>
      </c>
      <c r="CA1508" t="str">
        <f t="shared" si="765"/>
        <v/>
      </c>
    </row>
    <row r="1509" spans="1:79" x14ac:dyDescent="0.25">
      <c r="A1509" s="218" t="s">
        <v>257</v>
      </c>
      <c r="B1509" s="224"/>
      <c r="C1509" s="225"/>
      <c r="D1509" s="226"/>
      <c r="E1509" s="224"/>
      <c r="F1509" s="227"/>
      <c r="G1509" s="227"/>
      <c r="H1509" s="227"/>
      <c r="I1509" s="228"/>
      <c r="J1509" s="227"/>
      <c r="K1509" s="229"/>
      <c r="L1509" s="224"/>
      <c r="M1509" s="230"/>
      <c r="N1509" s="230"/>
      <c r="O1509" s="231"/>
      <c r="P1509" s="231"/>
      <c r="Q1509" s="231"/>
      <c r="R1509" s="232"/>
      <c r="S1509" s="230"/>
      <c r="T1509" s="231"/>
      <c r="U1509" s="231"/>
      <c r="V1509" s="231"/>
      <c r="W1509" s="231"/>
      <c r="X1509" s="233"/>
      <c r="Y1509" s="234"/>
      <c r="Z1509" s="235"/>
      <c r="AA1509" s="236"/>
      <c r="AB1509" s="228"/>
      <c r="AC1509" s="236"/>
      <c r="AD1509" s="237"/>
      <c r="AE1509" s="237"/>
      <c r="AP1509" t="b">
        <f t="shared" si="736"/>
        <v>0</v>
      </c>
      <c r="AQ1509" t="str">
        <f t="shared" si="737"/>
        <v/>
      </c>
      <c r="AR1509" t="str">
        <f>IF(AND(AP1509,D1509&lt;&gt;""),COUNTIF($AQ$12:AQ1509,AQ1509),"")</f>
        <v/>
      </c>
      <c r="AS1509" t="str">
        <f t="shared" si="766"/>
        <v/>
      </c>
      <c r="AT1509">
        <f t="shared" si="767"/>
        <v>1</v>
      </c>
      <c r="AU1509" s="195" t="str">
        <f t="shared" si="738"/>
        <v/>
      </c>
      <c r="AV1509" s="195" t="str">
        <f t="shared" si="739"/>
        <v/>
      </c>
      <c r="AW1509" s="195" t="str">
        <f t="shared" si="740"/>
        <v/>
      </c>
      <c r="AX1509" s="195" t="str">
        <f t="shared" si="741"/>
        <v/>
      </c>
      <c r="AY1509" s="250" t="str">
        <f t="shared" si="742"/>
        <v/>
      </c>
      <c r="AZ1509" s="249" t="str">
        <f t="shared" si="743"/>
        <v/>
      </c>
      <c r="BA1509" s="249" t="str">
        <f t="shared" si="744"/>
        <v/>
      </c>
      <c r="BB1509" s="195" t="str">
        <f t="shared" si="745"/>
        <v/>
      </c>
      <c r="BC1509" s="195" t="str">
        <f t="shared" si="746"/>
        <v/>
      </c>
      <c r="BD1509" s="249" t="str">
        <f t="shared" si="747"/>
        <v/>
      </c>
      <c r="BE1509" s="249" t="str">
        <f t="shared" si="748"/>
        <v/>
      </c>
      <c r="BF1509" s="195" t="str">
        <f t="shared" si="749"/>
        <v/>
      </c>
      <c r="BG1509" s="195" t="str">
        <f t="shared" si="750"/>
        <v/>
      </c>
      <c r="BH1509" s="258"/>
      <c r="BI1509" s="258"/>
      <c r="BJ1509" s="258"/>
      <c r="BK1509" s="249" t="str">
        <f t="shared" si="751"/>
        <v/>
      </c>
      <c r="BL1509" s="249" t="str">
        <f t="shared" si="752"/>
        <v/>
      </c>
      <c r="BM1509" s="277" t="str">
        <f t="shared" si="753"/>
        <v/>
      </c>
      <c r="BN1509" s="249" t="str">
        <f t="shared" si="754"/>
        <v/>
      </c>
      <c r="BO1509" s="195" t="str">
        <f t="shared" si="755"/>
        <v/>
      </c>
      <c r="BP1509" s="195" t="str">
        <f t="shared" si="756"/>
        <v/>
      </c>
      <c r="BQ1509" s="195" t="str">
        <f t="shared" si="757"/>
        <v/>
      </c>
      <c r="BS1509" s="195" t="str">
        <f t="shared" si="758"/>
        <v/>
      </c>
      <c r="BT1509" s="195" t="str">
        <f t="shared" si="759"/>
        <v/>
      </c>
      <c r="BV1509" s="195" t="str">
        <f t="shared" si="760"/>
        <v/>
      </c>
      <c r="BW1509" s="195" t="str">
        <f t="shared" si="761"/>
        <v/>
      </c>
      <c r="BX1509" s="195" t="str">
        <f t="shared" si="762"/>
        <v/>
      </c>
      <c r="BY1509" s="270" t="str">
        <f t="shared" si="763"/>
        <v/>
      </c>
      <c r="BZ1509" t="str">
        <f t="shared" si="764"/>
        <v/>
      </c>
      <c r="CA1509" t="str">
        <f t="shared" si="765"/>
        <v/>
      </c>
    </row>
    <row r="1510" spans="1:79" x14ac:dyDescent="0.25">
      <c r="A1510" s="218" t="s">
        <v>257</v>
      </c>
      <c r="B1510" s="224"/>
      <c r="C1510" s="225"/>
      <c r="D1510" s="226"/>
      <c r="E1510" s="224"/>
      <c r="F1510" s="227"/>
      <c r="G1510" s="227"/>
      <c r="H1510" s="227"/>
      <c r="I1510" s="228"/>
      <c r="J1510" s="227"/>
      <c r="K1510" s="229"/>
      <c r="L1510" s="224"/>
      <c r="M1510" s="230"/>
      <c r="N1510" s="230"/>
      <c r="O1510" s="231"/>
      <c r="P1510" s="231"/>
      <c r="Q1510" s="231"/>
      <c r="R1510" s="232"/>
      <c r="S1510" s="230"/>
      <c r="T1510" s="231"/>
      <c r="U1510" s="231"/>
      <c r="V1510" s="231"/>
      <c r="W1510" s="231"/>
      <c r="X1510" s="233"/>
      <c r="Y1510" s="234"/>
      <c r="Z1510" s="235"/>
      <c r="AA1510" s="236"/>
      <c r="AB1510" s="228"/>
      <c r="AC1510" s="236"/>
      <c r="AD1510" s="237"/>
      <c r="AE1510" s="237"/>
      <c r="AP1510" t="b">
        <f t="shared" si="736"/>
        <v>0</v>
      </c>
      <c r="AQ1510" t="str">
        <f t="shared" si="737"/>
        <v/>
      </c>
      <c r="AR1510" t="str">
        <f>IF(AND(AP1510,D1510&lt;&gt;""),COUNTIF($AQ$12:AQ1510,AQ1510),"")</f>
        <v/>
      </c>
      <c r="AS1510" t="str">
        <f t="shared" si="766"/>
        <v/>
      </c>
      <c r="AT1510">
        <f t="shared" si="767"/>
        <v>0</v>
      </c>
      <c r="AU1510" s="195" t="str">
        <f t="shared" si="738"/>
        <v/>
      </c>
      <c r="AV1510" s="195" t="str">
        <f t="shared" si="739"/>
        <v/>
      </c>
      <c r="AW1510" s="195" t="str">
        <f t="shared" si="740"/>
        <v/>
      </c>
      <c r="AX1510" s="195" t="str">
        <f t="shared" si="741"/>
        <v/>
      </c>
      <c r="AY1510" s="250" t="str">
        <f t="shared" si="742"/>
        <v/>
      </c>
      <c r="AZ1510" s="249" t="str">
        <f t="shared" si="743"/>
        <v/>
      </c>
      <c r="BA1510" s="249" t="str">
        <f t="shared" si="744"/>
        <v/>
      </c>
      <c r="BB1510" s="195" t="str">
        <f t="shared" si="745"/>
        <v/>
      </c>
      <c r="BC1510" s="195" t="str">
        <f t="shared" si="746"/>
        <v/>
      </c>
      <c r="BD1510" s="249" t="str">
        <f t="shared" si="747"/>
        <v/>
      </c>
      <c r="BE1510" s="249" t="str">
        <f t="shared" si="748"/>
        <v/>
      </c>
      <c r="BF1510" s="195" t="str">
        <f t="shared" si="749"/>
        <v/>
      </c>
      <c r="BG1510" s="195" t="str">
        <f t="shared" si="750"/>
        <v/>
      </c>
      <c r="BH1510" s="258"/>
      <c r="BI1510" s="258"/>
      <c r="BJ1510" s="258"/>
      <c r="BK1510" s="249" t="str">
        <f t="shared" si="751"/>
        <v/>
      </c>
      <c r="BL1510" s="249" t="str">
        <f t="shared" si="752"/>
        <v/>
      </c>
      <c r="BM1510" s="277" t="str">
        <f t="shared" si="753"/>
        <v/>
      </c>
      <c r="BN1510" s="249" t="str">
        <f t="shared" si="754"/>
        <v/>
      </c>
      <c r="BO1510" s="195" t="str">
        <f t="shared" si="755"/>
        <v/>
      </c>
      <c r="BP1510" s="195" t="str">
        <f t="shared" si="756"/>
        <v/>
      </c>
      <c r="BQ1510" s="195" t="str">
        <f t="shared" si="757"/>
        <v/>
      </c>
      <c r="BS1510" s="195" t="str">
        <f t="shared" si="758"/>
        <v/>
      </c>
      <c r="BT1510" s="195" t="str">
        <f t="shared" si="759"/>
        <v/>
      </c>
      <c r="BV1510" s="195" t="str">
        <f t="shared" si="760"/>
        <v/>
      </c>
      <c r="BW1510" s="195" t="str">
        <f t="shared" si="761"/>
        <v/>
      </c>
      <c r="BX1510" s="195" t="str">
        <f t="shared" si="762"/>
        <v/>
      </c>
      <c r="BY1510" s="270" t="str">
        <f t="shared" si="763"/>
        <v/>
      </c>
      <c r="BZ1510" t="str">
        <f t="shared" si="764"/>
        <v/>
      </c>
      <c r="CA1510" t="str">
        <f t="shared" si="765"/>
        <v/>
      </c>
    </row>
    <row r="1511" spans="1:79" x14ac:dyDescent="0.25">
      <c r="A1511" s="218" t="s">
        <v>257</v>
      </c>
      <c r="B1511" s="224"/>
      <c r="C1511" s="225"/>
      <c r="D1511" s="226"/>
      <c r="E1511" s="224"/>
      <c r="F1511" s="227"/>
      <c r="G1511" s="227"/>
      <c r="H1511" s="227"/>
      <c r="I1511" s="228"/>
      <c r="J1511" s="227"/>
      <c r="K1511" s="229"/>
      <c r="L1511" s="224"/>
      <c r="M1511" s="230"/>
      <c r="N1511" s="230"/>
      <c r="O1511" s="231"/>
      <c r="P1511" s="231"/>
      <c r="Q1511" s="231"/>
      <c r="R1511" s="232"/>
      <c r="S1511" s="230"/>
      <c r="T1511" s="231"/>
      <c r="U1511" s="231"/>
      <c r="V1511" s="231"/>
      <c r="W1511" s="231"/>
      <c r="X1511" s="233"/>
      <c r="Y1511" s="234"/>
      <c r="Z1511" s="235"/>
      <c r="AA1511" s="236"/>
      <c r="AB1511" s="228"/>
      <c r="AC1511" s="236"/>
      <c r="AD1511" s="237"/>
      <c r="AE1511" s="237"/>
      <c r="AP1511" t="b">
        <f t="shared" si="736"/>
        <v>0</v>
      </c>
      <c r="AQ1511" t="str">
        <f t="shared" si="737"/>
        <v/>
      </c>
      <c r="AR1511" t="str">
        <f>IF(AND(AP1511,D1511&lt;&gt;""),COUNTIF($AQ$12:AQ1511,AQ1511),"")</f>
        <v/>
      </c>
      <c r="AS1511" t="str">
        <f t="shared" si="766"/>
        <v/>
      </c>
      <c r="AT1511">
        <f t="shared" si="767"/>
        <v>1</v>
      </c>
      <c r="AU1511" s="195" t="str">
        <f t="shared" si="738"/>
        <v/>
      </c>
      <c r="AV1511" s="195" t="str">
        <f t="shared" si="739"/>
        <v/>
      </c>
      <c r="AW1511" s="195" t="str">
        <f t="shared" si="740"/>
        <v/>
      </c>
      <c r="AX1511" s="195" t="str">
        <f t="shared" si="741"/>
        <v/>
      </c>
      <c r="AY1511" s="250" t="str">
        <f t="shared" si="742"/>
        <v/>
      </c>
      <c r="AZ1511" s="249" t="str">
        <f t="shared" si="743"/>
        <v/>
      </c>
      <c r="BA1511" s="249" t="str">
        <f t="shared" si="744"/>
        <v/>
      </c>
      <c r="BB1511" s="195" t="str">
        <f t="shared" si="745"/>
        <v/>
      </c>
      <c r="BC1511" s="195" t="str">
        <f t="shared" si="746"/>
        <v/>
      </c>
      <c r="BD1511" s="249" t="str">
        <f t="shared" si="747"/>
        <v/>
      </c>
      <c r="BE1511" s="249" t="str">
        <f t="shared" si="748"/>
        <v/>
      </c>
      <c r="BF1511" s="195" t="str">
        <f t="shared" si="749"/>
        <v/>
      </c>
      <c r="BG1511" s="195" t="str">
        <f t="shared" si="750"/>
        <v/>
      </c>
      <c r="BH1511" s="258"/>
      <c r="BI1511" s="258"/>
      <c r="BJ1511" s="258"/>
      <c r="BK1511" s="249" t="str">
        <f t="shared" si="751"/>
        <v/>
      </c>
      <c r="BL1511" s="249" t="str">
        <f t="shared" si="752"/>
        <v/>
      </c>
      <c r="BM1511" s="277" t="str">
        <f t="shared" si="753"/>
        <v/>
      </c>
      <c r="BN1511" s="249" t="str">
        <f t="shared" si="754"/>
        <v/>
      </c>
      <c r="BO1511" s="195" t="str">
        <f t="shared" si="755"/>
        <v/>
      </c>
      <c r="BP1511" s="195" t="str">
        <f t="shared" si="756"/>
        <v/>
      </c>
      <c r="BQ1511" s="195" t="str">
        <f t="shared" si="757"/>
        <v/>
      </c>
      <c r="BS1511" s="195" t="str">
        <f t="shared" si="758"/>
        <v/>
      </c>
      <c r="BT1511" s="195" t="str">
        <f t="shared" si="759"/>
        <v/>
      </c>
      <c r="BV1511" s="195" t="str">
        <f t="shared" si="760"/>
        <v/>
      </c>
      <c r="BW1511" s="195" t="str">
        <f t="shared" si="761"/>
        <v/>
      </c>
      <c r="BX1511" s="195" t="str">
        <f t="shared" si="762"/>
        <v/>
      </c>
      <c r="BY1511" s="270" t="str">
        <f t="shared" si="763"/>
        <v/>
      </c>
      <c r="BZ1511" t="str">
        <f t="shared" si="764"/>
        <v/>
      </c>
      <c r="CA1511" t="str">
        <f t="shared" si="765"/>
        <v/>
      </c>
    </row>
    <row r="1512" spans="1:79" x14ac:dyDescent="0.25">
      <c r="A1512" s="218" t="s">
        <v>257</v>
      </c>
      <c r="B1512" s="224"/>
      <c r="C1512" s="225"/>
      <c r="D1512" s="226"/>
      <c r="E1512" s="224"/>
      <c r="F1512" s="227"/>
      <c r="G1512" s="227"/>
      <c r="H1512" s="227"/>
      <c r="I1512" s="228"/>
      <c r="J1512" s="227"/>
      <c r="K1512" s="229"/>
      <c r="L1512" s="224"/>
      <c r="M1512" s="230"/>
      <c r="N1512" s="230"/>
      <c r="O1512" s="231"/>
      <c r="P1512" s="231"/>
      <c r="Q1512" s="231"/>
      <c r="R1512" s="232"/>
      <c r="S1512" s="230"/>
      <c r="T1512" s="231"/>
      <c r="U1512" s="231"/>
      <c r="V1512" s="231"/>
      <c r="W1512" s="231"/>
      <c r="X1512" s="233"/>
      <c r="Y1512" s="234"/>
      <c r="Z1512" s="235"/>
      <c r="AA1512" s="236"/>
      <c r="AB1512" s="228"/>
      <c r="AC1512" s="236"/>
      <c r="AD1512" s="237"/>
      <c r="AE1512" s="237"/>
      <c r="AP1512" t="b">
        <f t="shared" si="736"/>
        <v>0</v>
      </c>
      <c r="AQ1512" t="str">
        <f t="shared" si="737"/>
        <v/>
      </c>
      <c r="AR1512" t="str">
        <f>IF(AND(AP1512,D1512&lt;&gt;""),COUNTIF($AQ$12:AQ1512,AQ1512),"")</f>
        <v/>
      </c>
      <c r="AS1512" t="str">
        <f t="shared" si="766"/>
        <v/>
      </c>
      <c r="AT1512">
        <f t="shared" si="767"/>
        <v>0</v>
      </c>
      <c r="AU1512" s="195" t="str">
        <f t="shared" si="738"/>
        <v/>
      </c>
      <c r="AV1512" s="195" t="str">
        <f t="shared" si="739"/>
        <v/>
      </c>
      <c r="AW1512" s="195" t="str">
        <f t="shared" si="740"/>
        <v/>
      </c>
      <c r="AX1512" s="195" t="str">
        <f t="shared" si="741"/>
        <v/>
      </c>
      <c r="AY1512" s="250" t="str">
        <f t="shared" si="742"/>
        <v/>
      </c>
      <c r="AZ1512" s="249" t="str">
        <f t="shared" si="743"/>
        <v/>
      </c>
      <c r="BA1512" s="249" t="str">
        <f t="shared" si="744"/>
        <v/>
      </c>
      <c r="BB1512" s="195" t="str">
        <f t="shared" si="745"/>
        <v/>
      </c>
      <c r="BC1512" s="195" t="str">
        <f t="shared" si="746"/>
        <v/>
      </c>
      <c r="BD1512" s="249" t="str">
        <f t="shared" si="747"/>
        <v/>
      </c>
      <c r="BE1512" s="249" t="str">
        <f t="shared" si="748"/>
        <v/>
      </c>
      <c r="BF1512" s="195" t="str">
        <f t="shared" si="749"/>
        <v/>
      </c>
      <c r="BG1512" s="195" t="str">
        <f t="shared" si="750"/>
        <v/>
      </c>
      <c r="BH1512" s="258"/>
      <c r="BI1512" s="258"/>
      <c r="BJ1512" s="258"/>
      <c r="BK1512" s="249" t="str">
        <f t="shared" si="751"/>
        <v/>
      </c>
      <c r="BL1512" s="249" t="str">
        <f t="shared" si="752"/>
        <v/>
      </c>
      <c r="BM1512" s="277" t="str">
        <f t="shared" si="753"/>
        <v/>
      </c>
      <c r="BN1512" s="249" t="str">
        <f t="shared" si="754"/>
        <v/>
      </c>
      <c r="BO1512" s="195" t="str">
        <f t="shared" si="755"/>
        <v/>
      </c>
      <c r="BP1512" s="195" t="str">
        <f t="shared" si="756"/>
        <v/>
      </c>
      <c r="BQ1512" s="195" t="str">
        <f t="shared" si="757"/>
        <v/>
      </c>
      <c r="BS1512" s="195" t="str">
        <f t="shared" si="758"/>
        <v/>
      </c>
      <c r="BT1512" s="195" t="str">
        <f t="shared" si="759"/>
        <v/>
      </c>
      <c r="BV1512" s="195" t="str">
        <f t="shared" si="760"/>
        <v/>
      </c>
      <c r="BW1512" s="195" t="str">
        <f t="shared" si="761"/>
        <v/>
      </c>
      <c r="BX1512" s="195" t="str">
        <f t="shared" si="762"/>
        <v/>
      </c>
      <c r="BY1512" s="270" t="str">
        <f t="shared" si="763"/>
        <v/>
      </c>
      <c r="BZ1512" t="str">
        <f t="shared" si="764"/>
        <v/>
      </c>
      <c r="CA1512" t="str">
        <f t="shared" si="765"/>
        <v/>
      </c>
    </row>
    <row r="1513" spans="1:79" x14ac:dyDescent="0.25">
      <c r="A1513" s="218" t="s">
        <v>257</v>
      </c>
      <c r="B1513" s="224"/>
      <c r="C1513" s="225"/>
      <c r="D1513" s="226"/>
      <c r="E1513" s="224"/>
      <c r="F1513" s="227"/>
      <c r="G1513" s="227"/>
      <c r="H1513" s="227"/>
      <c r="I1513" s="228"/>
      <c r="J1513" s="227"/>
      <c r="K1513" s="229"/>
      <c r="L1513" s="224"/>
      <c r="M1513" s="230"/>
      <c r="N1513" s="230"/>
      <c r="O1513" s="231"/>
      <c r="P1513" s="231"/>
      <c r="Q1513" s="231"/>
      <c r="R1513" s="232"/>
      <c r="S1513" s="230"/>
      <c r="T1513" s="231"/>
      <c r="U1513" s="231"/>
      <c r="V1513" s="231"/>
      <c r="W1513" s="231"/>
      <c r="X1513" s="233"/>
      <c r="Y1513" s="234"/>
      <c r="Z1513" s="235"/>
      <c r="AA1513" s="236"/>
      <c r="AB1513" s="228"/>
      <c r="AC1513" s="236"/>
      <c r="AD1513" s="237"/>
      <c r="AE1513" s="237"/>
      <c r="AP1513" t="b">
        <f t="shared" si="736"/>
        <v>0</v>
      </c>
      <c r="AQ1513" t="str">
        <f t="shared" si="737"/>
        <v/>
      </c>
      <c r="AR1513" t="str">
        <f>IF(AND(AP1513,D1513&lt;&gt;""),COUNTIF($AQ$12:AQ1513,AQ1513),"")</f>
        <v/>
      </c>
      <c r="AS1513" t="str">
        <f t="shared" si="766"/>
        <v/>
      </c>
      <c r="AT1513">
        <f t="shared" si="767"/>
        <v>1</v>
      </c>
      <c r="AU1513" s="195" t="str">
        <f t="shared" si="738"/>
        <v/>
      </c>
      <c r="AV1513" s="195" t="str">
        <f t="shared" si="739"/>
        <v/>
      </c>
      <c r="AW1513" s="195" t="str">
        <f t="shared" si="740"/>
        <v/>
      </c>
      <c r="AX1513" s="195" t="str">
        <f t="shared" si="741"/>
        <v/>
      </c>
      <c r="AY1513" s="250" t="str">
        <f t="shared" si="742"/>
        <v/>
      </c>
      <c r="AZ1513" s="249" t="str">
        <f t="shared" si="743"/>
        <v/>
      </c>
      <c r="BA1513" s="249" t="str">
        <f t="shared" si="744"/>
        <v/>
      </c>
      <c r="BB1513" s="195" t="str">
        <f t="shared" si="745"/>
        <v/>
      </c>
      <c r="BC1513" s="195" t="str">
        <f t="shared" si="746"/>
        <v/>
      </c>
      <c r="BD1513" s="249" t="str">
        <f t="shared" si="747"/>
        <v/>
      </c>
      <c r="BE1513" s="249" t="str">
        <f t="shared" si="748"/>
        <v/>
      </c>
      <c r="BF1513" s="195" t="str">
        <f t="shared" si="749"/>
        <v/>
      </c>
      <c r="BG1513" s="195" t="str">
        <f t="shared" si="750"/>
        <v/>
      </c>
      <c r="BH1513" s="258"/>
      <c r="BI1513" s="258"/>
      <c r="BJ1513" s="258"/>
      <c r="BK1513" s="249" t="str">
        <f t="shared" si="751"/>
        <v/>
      </c>
      <c r="BL1513" s="249" t="str">
        <f t="shared" si="752"/>
        <v/>
      </c>
      <c r="BM1513" s="277" t="str">
        <f t="shared" si="753"/>
        <v/>
      </c>
      <c r="BN1513" s="249" t="str">
        <f t="shared" si="754"/>
        <v/>
      </c>
      <c r="BO1513" s="195" t="str">
        <f t="shared" si="755"/>
        <v/>
      </c>
      <c r="BP1513" s="195" t="str">
        <f t="shared" si="756"/>
        <v/>
      </c>
      <c r="BQ1513" s="195" t="str">
        <f t="shared" si="757"/>
        <v/>
      </c>
      <c r="BS1513" s="195" t="str">
        <f t="shared" si="758"/>
        <v/>
      </c>
      <c r="BT1513" s="195" t="str">
        <f t="shared" si="759"/>
        <v/>
      </c>
      <c r="BV1513" s="195" t="str">
        <f t="shared" si="760"/>
        <v/>
      </c>
      <c r="BW1513" s="195" t="str">
        <f t="shared" si="761"/>
        <v/>
      </c>
      <c r="BX1513" s="195" t="str">
        <f t="shared" si="762"/>
        <v/>
      </c>
      <c r="BY1513" s="270" t="str">
        <f t="shared" si="763"/>
        <v/>
      </c>
      <c r="BZ1513" t="str">
        <f t="shared" si="764"/>
        <v/>
      </c>
      <c r="CA1513" t="str">
        <f t="shared" si="765"/>
        <v/>
      </c>
    </row>
    <row r="1514" spans="1:79" x14ac:dyDescent="0.25">
      <c r="A1514" s="218" t="s">
        <v>257</v>
      </c>
      <c r="B1514" s="224"/>
      <c r="C1514" s="225"/>
      <c r="D1514" s="226"/>
      <c r="E1514" s="224"/>
      <c r="F1514" s="227"/>
      <c r="G1514" s="227"/>
      <c r="H1514" s="227"/>
      <c r="I1514" s="228"/>
      <c r="J1514" s="227"/>
      <c r="K1514" s="229"/>
      <c r="L1514" s="224"/>
      <c r="M1514" s="230"/>
      <c r="N1514" s="230"/>
      <c r="O1514" s="231"/>
      <c r="P1514" s="231"/>
      <c r="Q1514" s="231"/>
      <c r="R1514" s="232"/>
      <c r="S1514" s="230"/>
      <c r="T1514" s="231"/>
      <c r="U1514" s="231"/>
      <c r="V1514" s="231"/>
      <c r="W1514" s="231"/>
      <c r="X1514" s="233"/>
      <c r="Y1514" s="234"/>
      <c r="Z1514" s="235"/>
      <c r="AA1514" s="236"/>
      <c r="AB1514" s="228"/>
      <c r="AC1514" s="236"/>
      <c r="AD1514" s="237"/>
      <c r="AE1514" s="237"/>
      <c r="AP1514" t="b">
        <f t="shared" si="736"/>
        <v>0</v>
      </c>
      <c r="AQ1514" t="str">
        <f t="shared" si="737"/>
        <v/>
      </c>
      <c r="AR1514" t="str">
        <f>IF(AND(AP1514,D1514&lt;&gt;""),COUNTIF($AQ$12:AQ1514,AQ1514),"")</f>
        <v/>
      </c>
      <c r="AS1514" t="str">
        <f t="shared" si="766"/>
        <v/>
      </c>
      <c r="AT1514">
        <f t="shared" si="767"/>
        <v>0</v>
      </c>
      <c r="AU1514" s="195" t="str">
        <f t="shared" si="738"/>
        <v/>
      </c>
      <c r="AV1514" s="195" t="str">
        <f t="shared" si="739"/>
        <v/>
      </c>
      <c r="AW1514" s="195" t="str">
        <f t="shared" si="740"/>
        <v/>
      </c>
      <c r="AX1514" s="195" t="str">
        <f t="shared" si="741"/>
        <v/>
      </c>
      <c r="AY1514" s="250" t="str">
        <f t="shared" si="742"/>
        <v/>
      </c>
      <c r="AZ1514" s="249" t="str">
        <f t="shared" si="743"/>
        <v/>
      </c>
      <c r="BA1514" s="249" t="str">
        <f t="shared" si="744"/>
        <v/>
      </c>
      <c r="BB1514" s="195" t="str">
        <f t="shared" si="745"/>
        <v/>
      </c>
      <c r="BC1514" s="195" t="str">
        <f t="shared" si="746"/>
        <v/>
      </c>
      <c r="BD1514" s="249" t="str">
        <f t="shared" si="747"/>
        <v/>
      </c>
      <c r="BE1514" s="249" t="str">
        <f t="shared" si="748"/>
        <v/>
      </c>
      <c r="BF1514" s="195" t="str">
        <f t="shared" si="749"/>
        <v/>
      </c>
      <c r="BG1514" s="195" t="str">
        <f t="shared" si="750"/>
        <v/>
      </c>
      <c r="BH1514" s="258"/>
      <c r="BI1514" s="258"/>
      <c r="BJ1514" s="258"/>
      <c r="BK1514" s="249" t="str">
        <f t="shared" si="751"/>
        <v/>
      </c>
      <c r="BL1514" s="249" t="str">
        <f t="shared" si="752"/>
        <v/>
      </c>
      <c r="BM1514" s="277" t="str">
        <f t="shared" si="753"/>
        <v/>
      </c>
      <c r="BN1514" s="249" t="str">
        <f t="shared" si="754"/>
        <v/>
      </c>
      <c r="BO1514" s="195" t="str">
        <f t="shared" si="755"/>
        <v/>
      </c>
      <c r="BP1514" s="195" t="str">
        <f t="shared" si="756"/>
        <v/>
      </c>
      <c r="BQ1514" s="195" t="str">
        <f t="shared" si="757"/>
        <v/>
      </c>
      <c r="BS1514" s="195" t="str">
        <f t="shared" si="758"/>
        <v/>
      </c>
      <c r="BT1514" s="195" t="str">
        <f t="shared" si="759"/>
        <v/>
      </c>
      <c r="BV1514" s="195" t="str">
        <f t="shared" si="760"/>
        <v/>
      </c>
      <c r="BW1514" s="195" t="str">
        <f t="shared" si="761"/>
        <v/>
      </c>
      <c r="BX1514" s="195" t="str">
        <f t="shared" si="762"/>
        <v/>
      </c>
      <c r="BY1514" s="270" t="str">
        <f t="shared" si="763"/>
        <v/>
      </c>
      <c r="BZ1514" t="str">
        <f t="shared" si="764"/>
        <v/>
      </c>
      <c r="CA1514" t="str">
        <f t="shared" si="765"/>
        <v/>
      </c>
    </row>
    <row r="1515" spans="1:79" x14ac:dyDescent="0.25">
      <c r="A1515" s="218" t="s">
        <v>257</v>
      </c>
      <c r="B1515" s="224"/>
      <c r="C1515" s="225"/>
      <c r="D1515" s="226"/>
      <c r="E1515" s="224"/>
      <c r="F1515" s="227"/>
      <c r="G1515" s="227"/>
      <c r="H1515" s="227"/>
      <c r="I1515" s="228"/>
      <c r="J1515" s="227"/>
      <c r="K1515" s="229"/>
      <c r="L1515" s="224"/>
      <c r="M1515" s="230"/>
      <c r="N1515" s="230"/>
      <c r="O1515" s="231"/>
      <c r="P1515" s="231"/>
      <c r="Q1515" s="231"/>
      <c r="R1515" s="232"/>
      <c r="S1515" s="230"/>
      <c r="T1515" s="231"/>
      <c r="U1515" s="231"/>
      <c r="V1515" s="231"/>
      <c r="W1515" s="231"/>
      <c r="X1515" s="233"/>
      <c r="Y1515" s="234"/>
      <c r="Z1515" s="235"/>
      <c r="AA1515" s="236"/>
      <c r="AB1515" s="228"/>
      <c r="AC1515" s="236"/>
      <c r="AD1515" s="237"/>
      <c r="AE1515" s="237"/>
      <c r="AP1515" t="b">
        <f t="shared" si="736"/>
        <v>0</v>
      </c>
      <c r="AQ1515" t="str">
        <f t="shared" si="737"/>
        <v/>
      </c>
      <c r="AR1515" t="str">
        <f>IF(AND(AP1515,D1515&lt;&gt;""),COUNTIF($AQ$12:AQ1515,AQ1515),"")</f>
        <v/>
      </c>
      <c r="AS1515" t="str">
        <f t="shared" si="766"/>
        <v/>
      </c>
      <c r="AT1515">
        <f t="shared" si="767"/>
        <v>1</v>
      </c>
      <c r="AU1515" s="195" t="str">
        <f t="shared" si="738"/>
        <v/>
      </c>
      <c r="AV1515" s="195" t="str">
        <f t="shared" si="739"/>
        <v/>
      </c>
      <c r="AW1515" s="195" t="str">
        <f t="shared" si="740"/>
        <v/>
      </c>
      <c r="AX1515" s="195" t="str">
        <f t="shared" si="741"/>
        <v/>
      </c>
      <c r="AY1515" s="250" t="str">
        <f t="shared" si="742"/>
        <v/>
      </c>
      <c r="AZ1515" s="249" t="str">
        <f t="shared" si="743"/>
        <v/>
      </c>
      <c r="BA1515" s="249" t="str">
        <f t="shared" si="744"/>
        <v/>
      </c>
      <c r="BB1515" s="195" t="str">
        <f t="shared" si="745"/>
        <v/>
      </c>
      <c r="BC1515" s="195" t="str">
        <f t="shared" si="746"/>
        <v/>
      </c>
      <c r="BD1515" s="249" t="str">
        <f t="shared" si="747"/>
        <v/>
      </c>
      <c r="BE1515" s="249" t="str">
        <f t="shared" si="748"/>
        <v/>
      </c>
      <c r="BF1515" s="195" t="str">
        <f t="shared" si="749"/>
        <v/>
      </c>
      <c r="BG1515" s="195" t="str">
        <f t="shared" si="750"/>
        <v/>
      </c>
      <c r="BH1515" s="258"/>
      <c r="BI1515" s="258"/>
      <c r="BJ1515" s="258"/>
      <c r="BK1515" s="249" t="str">
        <f t="shared" si="751"/>
        <v/>
      </c>
      <c r="BL1515" s="249" t="str">
        <f t="shared" si="752"/>
        <v/>
      </c>
      <c r="BM1515" s="277" t="str">
        <f t="shared" si="753"/>
        <v/>
      </c>
      <c r="BN1515" s="249" t="str">
        <f t="shared" si="754"/>
        <v/>
      </c>
      <c r="BO1515" s="195" t="str">
        <f t="shared" si="755"/>
        <v/>
      </c>
      <c r="BP1515" s="195" t="str">
        <f t="shared" si="756"/>
        <v/>
      </c>
      <c r="BQ1515" s="195" t="str">
        <f t="shared" si="757"/>
        <v/>
      </c>
      <c r="BS1515" s="195" t="str">
        <f t="shared" si="758"/>
        <v/>
      </c>
      <c r="BT1515" s="195" t="str">
        <f t="shared" si="759"/>
        <v/>
      </c>
      <c r="BV1515" s="195" t="str">
        <f t="shared" si="760"/>
        <v/>
      </c>
      <c r="BW1515" s="195" t="str">
        <f t="shared" si="761"/>
        <v/>
      </c>
      <c r="BX1515" s="195" t="str">
        <f t="shared" si="762"/>
        <v/>
      </c>
      <c r="BY1515" s="270" t="str">
        <f t="shared" si="763"/>
        <v/>
      </c>
      <c r="BZ1515" t="str">
        <f t="shared" si="764"/>
        <v/>
      </c>
      <c r="CA1515" t="str">
        <f t="shared" si="765"/>
        <v/>
      </c>
    </row>
    <row r="1516" spans="1:79" x14ac:dyDescent="0.25">
      <c r="A1516" s="218" t="s">
        <v>257</v>
      </c>
      <c r="B1516" s="224"/>
      <c r="C1516" s="225"/>
      <c r="D1516" s="226"/>
      <c r="E1516" s="224"/>
      <c r="F1516" s="227"/>
      <c r="G1516" s="227"/>
      <c r="H1516" s="227"/>
      <c r="I1516" s="228"/>
      <c r="J1516" s="227"/>
      <c r="K1516" s="229"/>
      <c r="L1516" s="224"/>
      <c r="M1516" s="230"/>
      <c r="N1516" s="230"/>
      <c r="O1516" s="231"/>
      <c r="P1516" s="231"/>
      <c r="Q1516" s="231"/>
      <c r="R1516" s="232"/>
      <c r="S1516" s="230"/>
      <c r="T1516" s="231"/>
      <c r="U1516" s="231"/>
      <c r="V1516" s="231"/>
      <c r="W1516" s="231"/>
      <c r="X1516" s="233"/>
      <c r="Y1516" s="234"/>
      <c r="Z1516" s="235"/>
      <c r="AA1516" s="236"/>
      <c r="AB1516" s="228"/>
      <c r="AC1516" s="236"/>
      <c r="AD1516" s="237"/>
      <c r="AE1516" s="237"/>
      <c r="AP1516" t="b">
        <f t="shared" si="736"/>
        <v>0</v>
      </c>
      <c r="AQ1516" t="str">
        <f t="shared" si="737"/>
        <v/>
      </c>
      <c r="AR1516" t="str">
        <f>IF(AND(AP1516,D1516&lt;&gt;""),COUNTIF($AQ$12:AQ1516,AQ1516),"")</f>
        <v/>
      </c>
      <c r="AS1516" t="str">
        <f t="shared" si="766"/>
        <v/>
      </c>
      <c r="AT1516">
        <f t="shared" si="767"/>
        <v>0</v>
      </c>
      <c r="AU1516" s="195" t="str">
        <f t="shared" si="738"/>
        <v/>
      </c>
      <c r="AV1516" s="195" t="str">
        <f t="shared" si="739"/>
        <v/>
      </c>
      <c r="AW1516" s="195" t="str">
        <f t="shared" si="740"/>
        <v/>
      </c>
      <c r="AX1516" s="195" t="str">
        <f t="shared" si="741"/>
        <v/>
      </c>
      <c r="AY1516" s="250" t="str">
        <f t="shared" si="742"/>
        <v/>
      </c>
      <c r="AZ1516" s="249" t="str">
        <f t="shared" si="743"/>
        <v/>
      </c>
      <c r="BA1516" s="249" t="str">
        <f t="shared" si="744"/>
        <v/>
      </c>
      <c r="BB1516" s="195" t="str">
        <f t="shared" si="745"/>
        <v/>
      </c>
      <c r="BC1516" s="195" t="str">
        <f t="shared" si="746"/>
        <v/>
      </c>
      <c r="BD1516" s="249" t="str">
        <f t="shared" si="747"/>
        <v/>
      </c>
      <c r="BE1516" s="249" t="str">
        <f t="shared" si="748"/>
        <v/>
      </c>
      <c r="BF1516" s="195" t="str">
        <f t="shared" si="749"/>
        <v/>
      </c>
      <c r="BG1516" s="195" t="str">
        <f t="shared" si="750"/>
        <v/>
      </c>
      <c r="BH1516" s="258"/>
      <c r="BI1516" s="258"/>
      <c r="BJ1516" s="258"/>
      <c r="BK1516" s="249" t="str">
        <f t="shared" si="751"/>
        <v/>
      </c>
      <c r="BL1516" s="249" t="str">
        <f t="shared" si="752"/>
        <v/>
      </c>
      <c r="BM1516" s="277" t="str">
        <f t="shared" si="753"/>
        <v/>
      </c>
      <c r="BN1516" s="249" t="str">
        <f t="shared" si="754"/>
        <v/>
      </c>
      <c r="BO1516" s="195" t="str">
        <f t="shared" si="755"/>
        <v/>
      </c>
      <c r="BP1516" s="195" t="str">
        <f t="shared" si="756"/>
        <v/>
      </c>
      <c r="BQ1516" s="195" t="str">
        <f t="shared" si="757"/>
        <v/>
      </c>
      <c r="BS1516" s="195" t="str">
        <f t="shared" si="758"/>
        <v/>
      </c>
      <c r="BT1516" s="195" t="str">
        <f t="shared" si="759"/>
        <v/>
      </c>
      <c r="BV1516" s="195" t="str">
        <f t="shared" si="760"/>
        <v/>
      </c>
      <c r="BW1516" s="195" t="str">
        <f t="shared" si="761"/>
        <v/>
      </c>
      <c r="BX1516" s="195" t="str">
        <f t="shared" si="762"/>
        <v/>
      </c>
      <c r="BY1516" s="270" t="str">
        <f t="shared" si="763"/>
        <v/>
      </c>
      <c r="BZ1516" t="str">
        <f t="shared" si="764"/>
        <v/>
      </c>
      <c r="CA1516" t="str">
        <f t="shared" si="765"/>
        <v/>
      </c>
    </row>
    <row r="1517" spans="1:79" x14ac:dyDescent="0.25">
      <c r="A1517" s="218" t="s">
        <v>257</v>
      </c>
      <c r="B1517" s="224"/>
      <c r="C1517" s="225"/>
      <c r="D1517" s="226"/>
      <c r="E1517" s="224"/>
      <c r="F1517" s="227"/>
      <c r="G1517" s="227"/>
      <c r="H1517" s="227"/>
      <c r="I1517" s="228"/>
      <c r="J1517" s="227"/>
      <c r="K1517" s="229"/>
      <c r="L1517" s="224"/>
      <c r="M1517" s="230"/>
      <c r="N1517" s="230"/>
      <c r="O1517" s="231"/>
      <c r="P1517" s="231"/>
      <c r="Q1517" s="231"/>
      <c r="R1517" s="232"/>
      <c r="S1517" s="230"/>
      <c r="T1517" s="231"/>
      <c r="U1517" s="231"/>
      <c r="V1517" s="231"/>
      <c r="W1517" s="231"/>
      <c r="X1517" s="233"/>
      <c r="Y1517" s="234"/>
      <c r="Z1517" s="235"/>
      <c r="AA1517" s="236"/>
      <c r="AB1517" s="228"/>
      <c r="AC1517" s="236"/>
      <c r="AD1517" s="237"/>
      <c r="AE1517" s="237"/>
      <c r="AP1517" t="b">
        <f t="shared" si="736"/>
        <v>0</v>
      </c>
      <c r="AQ1517" t="str">
        <f t="shared" si="737"/>
        <v/>
      </c>
      <c r="AR1517" t="str">
        <f>IF(AND(AP1517,D1517&lt;&gt;""),COUNTIF($AQ$12:AQ1517,AQ1517),"")</f>
        <v/>
      </c>
      <c r="AS1517" t="str">
        <f t="shared" si="766"/>
        <v/>
      </c>
      <c r="AT1517">
        <f t="shared" si="767"/>
        <v>1</v>
      </c>
      <c r="AU1517" s="195" t="str">
        <f t="shared" si="738"/>
        <v/>
      </c>
      <c r="AV1517" s="195" t="str">
        <f t="shared" si="739"/>
        <v/>
      </c>
      <c r="AW1517" s="195" t="str">
        <f t="shared" si="740"/>
        <v/>
      </c>
      <c r="AX1517" s="195" t="str">
        <f t="shared" si="741"/>
        <v/>
      </c>
      <c r="AY1517" s="250" t="str">
        <f t="shared" si="742"/>
        <v/>
      </c>
      <c r="AZ1517" s="249" t="str">
        <f t="shared" si="743"/>
        <v/>
      </c>
      <c r="BA1517" s="249" t="str">
        <f t="shared" si="744"/>
        <v/>
      </c>
      <c r="BB1517" s="195" t="str">
        <f t="shared" si="745"/>
        <v/>
      </c>
      <c r="BC1517" s="195" t="str">
        <f t="shared" si="746"/>
        <v/>
      </c>
      <c r="BD1517" s="249" t="str">
        <f t="shared" si="747"/>
        <v/>
      </c>
      <c r="BE1517" s="249" t="str">
        <f t="shared" si="748"/>
        <v/>
      </c>
      <c r="BF1517" s="195" t="str">
        <f t="shared" si="749"/>
        <v/>
      </c>
      <c r="BG1517" s="195" t="str">
        <f t="shared" si="750"/>
        <v/>
      </c>
      <c r="BH1517" s="258"/>
      <c r="BI1517" s="258"/>
      <c r="BJ1517" s="258"/>
      <c r="BK1517" s="249" t="str">
        <f t="shared" si="751"/>
        <v/>
      </c>
      <c r="BL1517" s="249" t="str">
        <f t="shared" si="752"/>
        <v/>
      </c>
      <c r="BM1517" s="277" t="str">
        <f t="shared" si="753"/>
        <v/>
      </c>
      <c r="BN1517" s="249" t="str">
        <f t="shared" si="754"/>
        <v/>
      </c>
      <c r="BO1517" s="195" t="str">
        <f t="shared" si="755"/>
        <v/>
      </c>
      <c r="BP1517" s="195" t="str">
        <f t="shared" si="756"/>
        <v/>
      </c>
      <c r="BQ1517" s="195" t="str">
        <f t="shared" si="757"/>
        <v/>
      </c>
      <c r="BS1517" s="195" t="str">
        <f t="shared" si="758"/>
        <v/>
      </c>
      <c r="BT1517" s="195" t="str">
        <f t="shared" si="759"/>
        <v/>
      </c>
      <c r="BV1517" s="195" t="str">
        <f t="shared" si="760"/>
        <v/>
      </c>
      <c r="BW1517" s="195" t="str">
        <f t="shared" si="761"/>
        <v/>
      </c>
      <c r="BX1517" s="195" t="str">
        <f t="shared" si="762"/>
        <v/>
      </c>
      <c r="BY1517" s="270" t="str">
        <f t="shared" si="763"/>
        <v/>
      </c>
      <c r="BZ1517" t="str">
        <f t="shared" si="764"/>
        <v/>
      </c>
      <c r="CA1517" t="str">
        <f t="shared" si="765"/>
        <v/>
      </c>
    </row>
    <row r="1518" spans="1:79" x14ac:dyDescent="0.25">
      <c r="A1518" s="218" t="s">
        <v>257</v>
      </c>
      <c r="B1518" s="224"/>
      <c r="C1518" s="225"/>
      <c r="D1518" s="226"/>
      <c r="E1518" s="224"/>
      <c r="F1518" s="227"/>
      <c r="G1518" s="227"/>
      <c r="H1518" s="227"/>
      <c r="I1518" s="228"/>
      <c r="J1518" s="227"/>
      <c r="K1518" s="229"/>
      <c r="L1518" s="224"/>
      <c r="M1518" s="230"/>
      <c r="N1518" s="230"/>
      <c r="O1518" s="231"/>
      <c r="P1518" s="231"/>
      <c r="Q1518" s="231"/>
      <c r="R1518" s="232"/>
      <c r="S1518" s="230"/>
      <c r="T1518" s="231"/>
      <c r="U1518" s="231"/>
      <c r="V1518" s="231"/>
      <c r="W1518" s="231"/>
      <c r="X1518" s="233"/>
      <c r="Y1518" s="234"/>
      <c r="Z1518" s="235"/>
      <c r="AA1518" s="236"/>
      <c r="AB1518" s="228"/>
      <c r="AC1518" s="236"/>
      <c r="AD1518" s="237"/>
      <c r="AE1518" s="237"/>
      <c r="AP1518" t="b">
        <f t="shared" si="736"/>
        <v>0</v>
      </c>
      <c r="AQ1518" t="str">
        <f t="shared" si="737"/>
        <v/>
      </c>
      <c r="AR1518" t="str">
        <f>IF(AND(AP1518,D1518&lt;&gt;""),COUNTIF($AQ$12:AQ1518,AQ1518),"")</f>
        <v/>
      </c>
      <c r="AS1518" t="str">
        <f t="shared" si="766"/>
        <v/>
      </c>
      <c r="AT1518">
        <f t="shared" si="767"/>
        <v>0</v>
      </c>
      <c r="AU1518" s="195" t="str">
        <f t="shared" si="738"/>
        <v/>
      </c>
      <c r="AV1518" s="195" t="str">
        <f t="shared" si="739"/>
        <v/>
      </c>
      <c r="AW1518" s="195" t="str">
        <f t="shared" si="740"/>
        <v/>
      </c>
      <c r="AX1518" s="195" t="str">
        <f t="shared" si="741"/>
        <v/>
      </c>
      <c r="AY1518" s="250" t="str">
        <f t="shared" si="742"/>
        <v/>
      </c>
      <c r="AZ1518" s="249" t="str">
        <f t="shared" si="743"/>
        <v/>
      </c>
      <c r="BA1518" s="249" t="str">
        <f t="shared" si="744"/>
        <v/>
      </c>
      <c r="BB1518" s="195" t="str">
        <f t="shared" si="745"/>
        <v/>
      </c>
      <c r="BC1518" s="195" t="str">
        <f t="shared" si="746"/>
        <v/>
      </c>
      <c r="BD1518" s="249" t="str">
        <f t="shared" si="747"/>
        <v/>
      </c>
      <c r="BE1518" s="249" t="str">
        <f t="shared" si="748"/>
        <v/>
      </c>
      <c r="BF1518" s="195" t="str">
        <f t="shared" si="749"/>
        <v/>
      </c>
      <c r="BG1518" s="195" t="str">
        <f t="shared" si="750"/>
        <v/>
      </c>
      <c r="BH1518" s="258"/>
      <c r="BI1518" s="258"/>
      <c r="BJ1518" s="258"/>
      <c r="BK1518" s="249" t="str">
        <f t="shared" si="751"/>
        <v/>
      </c>
      <c r="BL1518" s="249" t="str">
        <f t="shared" si="752"/>
        <v/>
      </c>
      <c r="BM1518" s="277" t="str">
        <f t="shared" si="753"/>
        <v/>
      </c>
      <c r="BN1518" s="249" t="str">
        <f t="shared" si="754"/>
        <v/>
      </c>
      <c r="BO1518" s="195" t="str">
        <f t="shared" si="755"/>
        <v/>
      </c>
      <c r="BP1518" s="195" t="str">
        <f t="shared" si="756"/>
        <v/>
      </c>
      <c r="BQ1518" s="195" t="str">
        <f t="shared" si="757"/>
        <v/>
      </c>
      <c r="BS1518" s="195" t="str">
        <f t="shared" si="758"/>
        <v/>
      </c>
      <c r="BT1518" s="195" t="str">
        <f t="shared" si="759"/>
        <v/>
      </c>
      <c r="BV1518" s="195" t="str">
        <f t="shared" si="760"/>
        <v/>
      </c>
      <c r="BW1518" s="195" t="str">
        <f t="shared" si="761"/>
        <v/>
      </c>
      <c r="BX1518" s="195" t="str">
        <f t="shared" si="762"/>
        <v/>
      </c>
      <c r="BY1518" s="270" t="str">
        <f t="shared" si="763"/>
        <v/>
      </c>
      <c r="BZ1518" t="str">
        <f t="shared" si="764"/>
        <v/>
      </c>
      <c r="CA1518" t="str">
        <f t="shared" si="765"/>
        <v/>
      </c>
    </row>
    <row r="1519" spans="1:79" x14ac:dyDescent="0.25">
      <c r="A1519" s="218" t="s">
        <v>257</v>
      </c>
      <c r="B1519" s="224"/>
      <c r="C1519" s="225"/>
      <c r="D1519" s="226"/>
      <c r="E1519" s="224"/>
      <c r="F1519" s="227"/>
      <c r="G1519" s="227"/>
      <c r="H1519" s="227"/>
      <c r="I1519" s="228"/>
      <c r="J1519" s="227"/>
      <c r="K1519" s="229"/>
      <c r="L1519" s="224"/>
      <c r="M1519" s="230"/>
      <c r="N1519" s="230"/>
      <c r="O1519" s="231"/>
      <c r="P1519" s="231"/>
      <c r="Q1519" s="231"/>
      <c r="R1519" s="232"/>
      <c r="S1519" s="230"/>
      <c r="T1519" s="231"/>
      <c r="U1519" s="231"/>
      <c r="V1519" s="231"/>
      <c r="W1519" s="231"/>
      <c r="X1519" s="233"/>
      <c r="Y1519" s="234"/>
      <c r="Z1519" s="235"/>
      <c r="AA1519" s="236"/>
      <c r="AB1519" s="228"/>
      <c r="AC1519" s="236"/>
      <c r="AD1519" s="237"/>
      <c r="AE1519" s="237"/>
      <c r="AP1519" t="b">
        <f t="shared" si="736"/>
        <v>0</v>
      </c>
      <c r="AQ1519" t="str">
        <f t="shared" si="737"/>
        <v/>
      </c>
      <c r="AR1519" t="str">
        <f>IF(AND(AP1519,D1519&lt;&gt;""),COUNTIF($AQ$12:AQ1519,AQ1519),"")</f>
        <v/>
      </c>
      <c r="AS1519" t="str">
        <f t="shared" si="766"/>
        <v/>
      </c>
      <c r="AT1519">
        <f t="shared" si="767"/>
        <v>1</v>
      </c>
      <c r="AU1519" s="195" t="str">
        <f t="shared" si="738"/>
        <v/>
      </c>
      <c r="AV1519" s="195" t="str">
        <f t="shared" si="739"/>
        <v/>
      </c>
      <c r="AW1519" s="195" t="str">
        <f t="shared" si="740"/>
        <v/>
      </c>
      <c r="AX1519" s="195" t="str">
        <f t="shared" si="741"/>
        <v/>
      </c>
      <c r="AY1519" s="250" t="str">
        <f t="shared" si="742"/>
        <v/>
      </c>
      <c r="AZ1519" s="249" t="str">
        <f t="shared" si="743"/>
        <v/>
      </c>
      <c r="BA1519" s="249" t="str">
        <f t="shared" si="744"/>
        <v/>
      </c>
      <c r="BB1519" s="195" t="str">
        <f t="shared" si="745"/>
        <v/>
      </c>
      <c r="BC1519" s="195" t="str">
        <f t="shared" si="746"/>
        <v/>
      </c>
      <c r="BD1519" s="249" t="str">
        <f t="shared" si="747"/>
        <v/>
      </c>
      <c r="BE1519" s="249" t="str">
        <f t="shared" si="748"/>
        <v/>
      </c>
      <c r="BF1519" s="195" t="str">
        <f t="shared" si="749"/>
        <v/>
      </c>
      <c r="BG1519" s="195" t="str">
        <f t="shared" si="750"/>
        <v/>
      </c>
      <c r="BH1519" s="258"/>
      <c r="BI1519" s="258"/>
      <c r="BJ1519" s="258"/>
      <c r="BK1519" s="249" t="str">
        <f t="shared" si="751"/>
        <v/>
      </c>
      <c r="BL1519" s="249" t="str">
        <f t="shared" si="752"/>
        <v/>
      </c>
      <c r="BM1519" s="277" t="str">
        <f t="shared" si="753"/>
        <v/>
      </c>
      <c r="BN1519" s="249" t="str">
        <f t="shared" si="754"/>
        <v/>
      </c>
      <c r="BO1519" s="195" t="str">
        <f t="shared" si="755"/>
        <v/>
      </c>
      <c r="BP1519" s="195" t="str">
        <f t="shared" si="756"/>
        <v/>
      </c>
      <c r="BQ1519" s="195" t="str">
        <f t="shared" si="757"/>
        <v/>
      </c>
      <c r="BS1519" s="195" t="str">
        <f t="shared" si="758"/>
        <v/>
      </c>
      <c r="BT1519" s="195" t="str">
        <f t="shared" si="759"/>
        <v/>
      </c>
      <c r="BV1519" s="195" t="str">
        <f t="shared" si="760"/>
        <v/>
      </c>
      <c r="BW1519" s="195" t="str">
        <f t="shared" si="761"/>
        <v/>
      </c>
      <c r="BX1519" s="195" t="str">
        <f t="shared" si="762"/>
        <v/>
      </c>
      <c r="BY1519" s="270" t="str">
        <f t="shared" si="763"/>
        <v/>
      </c>
      <c r="BZ1519" t="str">
        <f t="shared" si="764"/>
        <v/>
      </c>
      <c r="CA1519" t="str">
        <f t="shared" si="765"/>
        <v/>
      </c>
    </row>
    <row r="1520" spans="1:79" x14ac:dyDescent="0.25">
      <c r="A1520" s="218" t="s">
        <v>257</v>
      </c>
      <c r="B1520" s="224"/>
      <c r="C1520" s="225"/>
      <c r="D1520" s="226"/>
      <c r="E1520" s="224"/>
      <c r="F1520" s="227"/>
      <c r="G1520" s="227"/>
      <c r="H1520" s="227"/>
      <c r="I1520" s="228"/>
      <c r="J1520" s="227"/>
      <c r="K1520" s="229"/>
      <c r="L1520" s="224"/>
      <c r="M1520" s="230"/>
      <c r="N1520" s="230"/>
      <c r="O1520" s="231"/>
      <c r="P1520" s="231"/>
      <c r="Q1520" s="231"/>
      <c r="R1520" s="232"/>
      <c r="S1520" s="230"/>
      <c r="T1520" s="231"/>
      <c r="U1520" s="231"/>
      <c r="V1520" s="231"/>
      <c r="W1520" s="231"/>
      <c r="X1520" s="233"/>
      <c r="Y1520" s="234"/>
      <c r="Z1520" s="235"/>
      <c r="AA1520" s="236"/>
      <c r="AB1520" s="228"/>
      <c r="AC1520" s="236"/>
      <c r="AD1520" s="237"/>
      <c r="AE1520" s="237"/>
      <c r="AP1520" t="b">
        <f t="shared" si="736"/>
        <v>0</v>
      </c>
      <c r="AQ1520" t="str">
        <f t="shared" si="737"/>
        <v/>
      </c>
      <c r="AR1520" t="str">
        <f>IF(AND(AP1520,D1520&lt;&gt;""),COUNTIF($AQ$12:AQ1520,AQ1520),"")</f>
        <v/>
      </c>
      <c r="AS1520" t="str">
        <f t="shared" si="766"/>
        <v/>
      </c>
      <c r="AT1520">
        <f t="shared" si="767"/>
        <v>0</v>
      </c>
      <c r="AU1520" s="195" t="str">
        <f t="shared" si="738"/>
        <v/>
      </c>
      <c r="AV1520" s="195" t="str">
        <f t="shared" si="739"/>
        <v/>
      </c>
      <c r="AW1520" s="195" t="str">
        <f t="shared" si="740"/>
        <v/>
      </c>
      <c r="AX1520" s="195" t="str">
        <f t="shared" si="741"/>
        <v/>
      </c>
      <c r="AY1520" s="250" t="str">
        <f t="shared" si="742"/>
        <v/>
      </c>
      <c r="AZ1520" s="249" t="str">
        <f t="shared" si="743"/>
        <v/>
      </c>
      <c r="BA1520" s="249" t="str">
        <f t="shared" si="744"/>
        <v/>
      </c>
      <c r="BB1520" s="195" t="str">
        <f t="shared" si="745"/>
        <v/>
      </c>
      <c r="BC1520" s="195" t="str">
        <f t="shared" si="746"/>
        <v/>
      </c>
      <c r="BD1520" s="249" t="str">
        <f t="shared" si="747"/>
        <v/>
      </c>
      <c r="BE1520" s="249" t="str">
        <f t="shared" si="748"/>
        <v/>
      </c>
      <c r="BF1520" s="195" t="str">
        <f t="shared" si="749"/>
        <v/>
      </c>
      <c r="BG1520" s="195" t="str">
        <f t="shared" si="750"/>
        <v/>
      </c>
      <c r="BH1520" s="258"/>
      <c r="BI1520" s="258"/>
      <c r="BJ1520" s="258"/>
      <c r="BK1520" s="249" t="str">
        <f t="shared" si="751"/>
        <v/>
      </c>
      <c r="BL1520" s="249" t="str">
        <f t="shared" si="752"/>
        <v/>
      </c>
      <c r="BM1520" s="277" t="str">
        <f t="shared" si="753"/>
        <v/>
      </c>
      <c r="BN1520" s="249" t="str">
        <f t="shared" si="754"/>
        <v/>
      </c>
      <c r="BO1520" s="195" t="str">
        <f t="shared" si="755"/>
        <v/>
      </c>
      <c r="BP1520" s="195" t="str">
        <f t="shared" si="756"/>
        <v/>
      </c>
      <c r="BQ1520" s="195" t="str">
        <f t="shared" si="757"/>
        <v/>
      </c>
      <c r="BS1520" s="195" t="str">
        <f t="shared" si="758"/>
        <v/>
      </c>
      <c r="BT1520" s="195" t="str">
        <f t="shared" si="759"/>
        <v/>
      </c>
      <c r="BV1520" s="195" t="str">
        <f t="shared" si="760"/>
        <v/>
      </c>
      <c r="BW1520" s="195" t="str">
        <f t="shared" si="761"/>
        <v/>
      </c>
      <c r="BX1520" s="195" t="str">
        <f t="shared" si="762"/>
        <v/>
      </c>
      <c r="BY1520" s="270" t="str">
        <f t="shared" si="763"/>
        <v/>
      </c>
      <c r="BZ1520" t="str">
        <f t="shared" si="764"/>
        <v/>
      </c>
      <c r="CA1520" t="str">
        <f t="shared" si="765"/>
        <v/>
      </c>
    </row>
    <row r="1521" spans="1:79" x14ac:dyDescent="0.25">
      <c r="A1521" s="218" t="s">
        <v>257</v>
      </c>
      <c r="B1521" s="224"/>
      <c r="C1521" s="225"/>
      <c r="D1521" s="226"/>
      <c r="E1521" s="224"/>
      <c r="F1521" s="227"/>
      <c r="G1521" s="227"/>
      <c r="H1521" s="227"/>
      <c r="I1521" s="228"/>
      <c r="J1521" s="227"/>
      <c r="K1521" s="229"/>
      <c r="L1521" s="224"/>
      <c r="M1521" s="230"/>
      <c r="N1521" s="230"/>
      <c r="O1521" s="231"/>
      <c r="P1521" s="231"/>
      <c r="Q1521" s="231"/>
      <c r="R1521" s="232"/>
      <c r="S1521" s="230"/>
      <c r="T1521" s="231"/>
      <c r="U1521" s="231"/>
      <c r="V1521" s="231"/>
      <c r="W1521" s="231"/>
      <c r="X1521" s="233"/>
      <c r="Y1521" s="234"/>
      <c r="Z1521" s="235"/>
      <c r="AA1521" s="236"/>
      <c r="AB1521" s="228"/>
      <c r="AC1521" s="236"/>
      <c r="AD1521" s="237"/>
      <c r="AE1521" s="237"/>
      <c r="AP1521" t="b">
        <f t="shared" si="736"/>
        <v>0</v>
      </c>
      <c r="AQ1521" t="str">
        <f t="shared" si="737"/>
        <v/>
      </c>
      <c r="AR1521" t="str">
        <f>IF(AND(AP1521,D1521&lt;&gt;""),COUNTIF($AQ$12:AQ1521,AQ1521),"")</f>
        <v/>
      </c>
      <c r="AS1521" t="str">
        <f t="shared" si="766"/>
        <v/>
      </c>
      <c r="AT1521">
        <f t="shared" si="767"/>
        <v>1</v>
      </c>
      <c r="AU1521" s="195" t="str">
        <f t="shared" si="738"/>
        <v/>
      </c>
      <c r="AV1521" s="195" t="str">
        <f t="shared" si="739"/>
        <v/>
      </c>
      <c r="AW1521" s="195" t="str">
        <f t="shared" si="740"/>
        <v/>
      </c>
      <c r="AX1521" s="195" t="str">
        <f t="shared" si="741"/>
        <v/>
      </c>
      <c r="AY1521" s="250" t="str">
        <f t="shared" si="742"/>
        <v/>
      </c>
      <c r="AZ1521" s="249" t="str">
        <f t="shared" si="743"/>
        <v/>
      </c>
      <c r="BA1521" s="249" t="str">
        <f t="shared" si="744"/>
        <v/>
      </c>
      <c r="BB1521" s="195" t="str">
        <f t="shared" si="745"/>
        <v/>
      </c>
      <c r="BC1521" s="195" t="str">
        <f t="shared" si="746"/>
        <v/>
      </c>
      <c r="BD1521" s="249" t="str">
        <f t="shared" si="747"/>
        <v/>
      </c>
      <c r="BE1521" s="249" t="str">
        <f t="shared" si="748"/>
        <v/>
      </c>
      <c r="BF1521" s="195" t="str">
        <f t="shared" si="749"/>
        <v/>
      </c>
      <c r="BG1521" s="195" t="str">
        <f t="shared" si="750"/>
        <v/>
      </c>
      <c r="BH1521" s="258"/>
      <c r="BI1521" s="258"/>
      <c r="BJ1521" s="258"/>
      <c r="BK1521" s="249" t="str">
        <f t="shared" si="751"/>
        <v/>
      </c>
      <c r="BL1521" s="249" t="str">
        <f t="shared" si="752"/>
        <v/>
      </c>
      <c r="BM1521" s="277" t="str">
        <f t="shared" si="753"/>
        <v/>
      </c>
      <c r="BN1521" s="249" t="str">
        <f t="shared" si="754"/>
        <v/>
      </c>
      <c r="BO1521" s="195" t="str">
        <f t="shared" si="755"/>
        <v/>
      </c>
      <c r="BP1521" s="195" t="str">
        <f t="shared" si="756"/>
        <v/>
      </c>
      <c r="BQ1521" s="195" t="str">
        <f t="shared" si="757"/>
        <v/>
      </c>
      <c r="BS1521" s="195" t="str">
        <f t="shared" si="758"/>
        <v/>
      </c>
      <c r="BT1521" s="195" t="str">
        <f t="shared" si="759"/>
        <v/>
      </c>
      <c r="BV1521" s="195" t="str">
        <f t="shared" si="760"/>
        <v/>
      </c>
      <c r="BW1521" s="195" t="str">
        <f t="shared" si="761"/>
        <v/>
      </c>
      <c r="BX1521" s="195" t="str">
        <f t="shared" si="762"/>
        <v/>
      </c>
      <c r="BY1521" s="270" t="str">
        <f t="shared" si="763"/>
        <v/>
      </c>
      <c r="BZ1521" t="str">
        <f t="shared" si="764"/>
        <v/>
      </c>
      <c r="CA1521" t="str">
        <f t="shared" si="765"/>
        <v/>
      </c>
    </row>
    <row r="1522" spans="1:79" x14ac:dyDescent="0.25">
      <c r="A1522" s="218" t="s">
        <v>257</v>
      </c>
      <c r="B1522" s="224"/>
      <c r="C1522" s="225"/>
      <c r="D1522" s="226"/>
      <c r="E1522" s="224"/>
      <c r="F1522" s="227"/>
      <c r="G1522" s="227"/>
      <c r="H1522" s="227"/>
      <c r="I1522" s="228"/>
      <c r="J1522" s="227"/>
      <c r="K1522" s="229"/>
      <c r="L1522" s="224"/>
      <c r="M1522" s="230"/>
      <c r="N1522" s="230"/>
      <c r="O1522" s="231"/>
      <c r="P1522" s="231"/>
      <c r="Q1522" s="231"/>
      <c r="R1522" s="232"/>
      <c r="S1522" s="230"/>
      <c r="T1522" s="231"/>
      <c r="U1522" s="231"/>
      <c r="V1522" s="231"/>
      <c r="W1522" s="231"/>
      <c r="X1522" s="233"/>
      <c r="Y1522" s="234"/>
      <c r="Z1522" s="235"/>
      <c r="AA1522" s="236"/>
      <c r="AB1522" s="228"/>
      <c r="AC1522" s="236"/>
      <c r="AD1522" s="237"/>
      <c r="AE1522" s="237"/>
      <c r="AP1522" t="b">
        <f t="shared" si="736"/>
        <v>0</v>
      </c>
      <c r="AQ1522" t="str">
        <f t="shared" si="737"/>
        <v/>
      </c>
      <c r="AR1522" t="str">
        <f>IF(AND(AP1522,D1522&lt;&gt;""),COUNTIF($AQ$12:AQ1522,AQ1522),"")</f>
        <v/>
      </c>
      <c r="AS1522" t="str">
        <f t="shared" si="766"/>
        <v/>
      </c>
      <c r="AT1522">
        <f t="shared" si="767"/>
        <v>0</v>
      </c>
      <c r="AU1522" s="195" t="str">
        <f t="shared" si="738"/>
        <v/>
      </c>
      <c r="AV1522" s="195" t="str">
        <f t="shared" si="739"/>
        <v/>
      </c>
      <c r="AW1522" s="195" t="str">
        <f t="shared" si="740"/>
        <v/>
      </c>
      <c r="AX1522" s="195" t="str">
        <f t="shared" si="741"/>
        <v/>
      </c>
      <c r="AY1522" s="250" t="str">
        <f t="shared" si="742"/>
        <v/>
      </c>
      <c r="AZ1522" s="249" t="str">
        <f t="shared" si="743"/>
        <v/>
      </c>
      <c r="BA1522" s="249" t="str">
        <f t="shared" si="744"/>
        <v/>
      </c>
      <c r="BB1522" s="195" t="str">
        <f t="shared" si="745"/>
        <v/>
      </c>
      <c r="BC1522" s="195" t="str">
        <f t="shared" si="746"/>
        <v/>
      </c>
      <c r="BD1522" s="249" t="str">
        <f t="shared" si="747"/>
        <v/>
      </c>
      <c r="BE1522" s="249" t="str">
        <f t="shared" si="748"/>
        <v/>
      </c>
      <c r="BF1522" s="195" t="str">
        <f t="shared" si="749"/>
        <v/>
      </c>
      <c r="BG1522" s="195" t="str">
        <f t="shared" si="750"/>
        <v/>
      </c>
      <c r="BH1522" s="258"/>
      <c r="BI1522" s="258"/>
      <c r="BJ1522" s="258"/>
      <c r="BK1522" s="249" t="str">
        <f t="shared" si="751"/>
        <v/>
      </c>
      <c r="BL1522" s="249" t="str">
        <f t="shared" si="752"/>
        <v/>
      </c>
      <c r="BM1522" s="277" t="str">
        <f t="shared" si="753"/>
        <v/>
      </c>
      <c r="BN1522" s="249" t="str">
        <f t="shared" si="754"/>
        <v/>
      </c>
      <c r="BO1522" s="195" t="str">
        <f t="shared" si="755"/>
        <v/>
      </c>
      <c r="BP1522" s="195" t="str">
        <f t="shared" si="756"/>
        <v/>
      </c>
      <c r="BQ1522" s="195" t="str">
        <f t="shared" si="757"/>
        <v/>
      </c>
      <c r="BS1522" s="195" t="str">
        <f t="shared" si="758"/>
        <v/>
      </c>
      <c r="BT1522" s="195" t="str">
        <f t="shared" si="759"/>
        <v/>
      </c>
      <c r="BV1522" s="195" t="str">
        <f t="shared" si="760"/>
        <v/>
      </c>
      <c r="BW1522" s="195" t="str">
        <f t="shared" si="761"/>
        <v/>
      </c>
      <c r="BX1522" s="195" t="str">
        <f t="shared" si="762"/>
        <v/>
      </c>
      <c r="BY1522" s="270" t="str">
        <f t="shared" si="763"/>
        <v/>
      </c>
      <c r="BZ1522" t="str">
        <f t="shared" si="764"/>
        <v/>
      </c>
      <c r="CA1522" t="str">
        <f t="shared" si="765"/>
        <v/>
      </c>
    </row>
    <row r="1523" spans="1:79" x14ac:dyDescent="0.25">
      <c r="A1523" s="218" t="s">
        <v>257</v>
      </c>
      <c r="B1523" s="224"/>
      <c r="C1523" s="225"/>
      <c r="D1523" s="226"/>
      <c r="E1523" s="224"/>
      <c r="F1523" s="227"/>
      <c r="G1523" s="227"/>
      <c r="H1523" s="227"/>
      <c r="I1523" s="228"/>
      <c r="J1523" s="227"/>
      <c r="K1523" s="229"/>
      <c r="L1523" s="224"/>
      <c r="M1523" s="230"/>
      <c r="N1523" s="230"/>
      <c r="O1523" s="231"/>
      <c r="P1523" s="231"/>
      <c r="Q1523" s="231"/>
      <c r="R1523" s="232"/>
      <c r="S1523" s="230"/>
      <c r="T1523" s="231"/>
      <c r="U1523" s="231"/>
      <c r="V1523" s="231"/>
      <c r="W1523" s="231"/>
      <c r="X1523" s="233"/>
      <c r="Y1523" s="234"/>
      <c r="Z1523" s="235"/>
      <c r="AA1523" s="236"/>
      <c r="AB1523" s="228"/>
      <c r="AC1523" s="236"/>
      <c r="AD1523" s="237"/>
      <c r="AE1523" s="237"/>
      <c r="AP1523" t="b">
        <f t="shared" si="736"/>
        <v>0</v>
      </c>
      <c r="AQ1523" t="str">
        <f t="shared" si="737"/>
        <v/>
      </c>
      <c r="AR1523" t="str">
        <f>IF(AND(AP1523,D1523&lt;&gt;""),COUNTIF($AQ$12:AQ1523,AQ1523),"")</f>
        <v/>
      </c>
      <c r="AS1523" t="str">
        <f t="shared" si="766"/>
        <v/>
      </c>
      <c r="AT1523">
        <f t="shared" si="767"/>
        <v>1</v>
      </c>
      <c r="AU1523" s="195" t="str">
        <f t="shared" si="738"/>
        <v/>
      </c>
      <c r="AV1523" s="195" t="str">
        <f t="shared" si="739"/>
        <v/>
      </c>
      <c r="AW1523" s="195" t="str">
        <f t="shared" si="740"/>
        <v/>
      </c>
      <c r="AX1523" s="195" t="str">
        <f t="shared" si="741"/>
        <v/>
      </c>
      <c r="AY1523" s="250" t="str">
        <f t="shared" si="742"/>
        <v/>
      </c>
      <c r="AZ1523" s="249" t="str">
        <f t="shared" si="743"/>
        <v/>
      </c>
      <c r="BA1523" s="249" t="str">
        <f t="shared" si="744"/>
        <v/>
      </c>
      <c r="BB1523" s="195" t="str">
        <f t="shared" si="745"/>
        <v/>
      </c>
      <c r="BC1523" s="195" t="str">
        <f t="shared" si="746"/>
        <v/>
      </c>
      <c r="BD1523" s="249" t="str">
        <f t="shared" si="747"/>
        <v/>
      </c>
      <c r="BE1523" s="249" t="str">
        <f t="shared" si="748"/>
        <v/>
      </c>
      <c r="BF1523" s="195" t="str">
        <f t="shared" si="749"/>
        <v/>
      </c>
      <c r="BG1523" s="195" t="str">
        <f t="shared" si="750"/>
        <v/>
      </c>
      <c r="BH1523" s="258"/>
      <c r="BI1523" s="258"/>
      <c r="BJ1523" s="258"/>
      <c r="BK1523" s="249" t="str">
        <f t="shared" si="751"/>
        <v/>
      </c>
      <c r="BL1523" s="249" t="str">
        <f t="shared" si="752"/>
        <v/>
      </c>
      <c r="BM1523" s="277" t="str">
        <f t="shared" si="753"/>
        <v/>
      </c>
      <c r="BN1523" s="249" t="str">
        <f t="shared" si="754"/>
        <v/>
      </c>
      <c r="BO1523" s="195" t="str">
        <f t="shared" si="755"/>
        <v/>
      </c>
      <c r="BP1523" s="195" t="str">
        <f t="shared" si="756"/>
        <v/>
      </c>
      <c r="BQ1523" s="195" t="str">
        <f t="shared" si="757"/>
        <v/>
      </c>
      <c r="BS1523" s="195" t="str">
        <f t="shared" si="758"/>
        <v/>
      </c>
      <c r="BT1523" s="195" t="str">
        <f t="shared" si="759"/>
        <v/>
      </c>
      <c r="BV1523" s="195" t="str">
        <f t="shared" si="760"/>
        <v/>
      </c>
      <c r="BW1523" s="195" t="str">
        <f t="shared" si="761"/>
        <v/>
      </c>
      <c r="BX1523" s="195" t="str">
        <f t="shared" si="762"/>
        <v/>
      </c>
      <c r="BY1523" s="270" t="str">
        <f t="shared" si="763"/>
        <v/>
      </c>
      <c r="BZ1523" t="str">
        <f t="shared" si="764"/>
        <v/>
      </c>
      <c r="CA1523" t="str">
        <f t="shared" si="765"/>
        <v/>
      </c>
    </row>
    <row r="1524" spans="1:79" x14ac:dyDescent="0.25">
      <c r="A1524" s="218" t="s">
        <v>257</v>
      </c>
      <c r="B1524" s="224"/>
      <c r="C1524" s="225"/>
      <c r="D1524" s="226"/>
      <c r="E1524" s="224"/>
      <c r="F1524" s="227"/>
      <c r="G1524" s="227"/>
      <c r="H1524" s="227"/>
      <c r="I1524" s="228"/>
      <c r="J1524" s="227"/>
      <c r="K1524" s="229"/>
      <c r="L1524" s="224"/>
      <c r="M1524" s="230"/>
      <c r="N1524" s="230"/>
      <c r="O1524" s="231"/>
      <c r="P1524" s="231"/>
      <c r="Q1524" s="231"/>
      <c r="R1524" s="232"/>
      <c r="S1524" s="230"/>
      <c r="T1524" s="231"/>
      <c r="U1524" s="231"/>
      <c r="V1524" s="231"/>
      <c r="W1524" s="231"/>
      <c r="X1524" s="233"/>
      <c r="Y1524" s="234"/>
      <c r="Z1524" s="235"/>
      <c r="AA1524" s="236"/>
      <c r="AB1524" s="228"/>
      <c r="AC1524" s="236"/>
      <c r="AD1524" s="237"/>
      <c r="AE1524" s="237"/>
      <c r="AP1524" t="b">
        <f t="shared" si="736"/>
        <v>0</v>
      </c>
      <c r="AQ1524" t="str">
        <f t="shared" si="737"/>
        <v/>
      </c>
      <c r="AR1524" t="str">
        <f>IF(AND(AP1524,D1524&lt;&gt;""),COUNTIF($AQ$12:AQ1524,AQ1524),"")</f>
        <v/>
      </c>
      <c r="AS1524" t="str">
        <f t="shared" si="766"/>
        <v/>
      </c>
      <c r="AT1524">
        <f t="shared" si="767"/>
        <v>0</v>
      </c>
      <c r="AU1524" s="195" t="str">
        <f t="shared" si="738"/>
        <v/>
      </c>
      <c r="AV1524" s="195" t="str">
        <f t="shared" si="739"/>
        <v/>
      </c>
      <c r="AW1524" s="195" t="str">
        <f t="shared" si="740"/>
        <v/>
      </c>
      <c r="AX1524" s="195" t="str">
        <f t="shared" si="741"/>
        <v/>
      </c>
      <c r="AY1524" s="250" t="str">
        <f t="shared" si="742"/>
        <v/>
      </c>
      <c r="AZ1524" s="249" t="str">
        <f t="shared" si="743"/>
        <v/>
      </c>
      <c r="BA1524" s="249" t="str">
        <f t="shared" si="744"/>
        <v/>
      </c>
      <c r="BB1524" s="195" t="str">
        <f t="shared" si="745"/>
        <v/>
      </c>
      <c r="BC1524" s="195" t="str">
        <f t="shared" si="746"/>
        <v/>
      </c>
      <c r="BD1524" s="249" t="str">
        <f t="shared" si="747"/>
        <v/>
      </c>
      <c r="BE1524" s="249" t="str">
        <f t="shared" si="748"/>
        <v/>
      </c>
      <c r="BF1524" s="195" t="str">
        <f t="shared" si="749"/>
        <v/>
      </c>
      <c r="BG1524" s="195" t="str">
        <f t="shared" si="750"/>
        <v/>
      </c>
      <c r="BH1524" s="258"/>
      <c r="BI1524" s="258"/>
      <c r="BJ1524" s="258"/>
      <c r="BK1524" s="249" t="str">
        <f t="shared" si="751"/>
        <v/>
      </c>
      <c r="BL1524" s="249" t="str">
        <f t="shared" si="752"/>
        <v/>
      </c>
      <c r="BM1524" s="277" t="str">
        <f t="shared" si="753"/>
        <v/>
      </c>
      <c r="BN1524" s="249" t="str">
        <f t="shared" si="754"/>
        <v/>
      </c>
      <c r="BO1524" s="195" t="str">
        <f t="shared" si="755"/>
        <v/>
      </c>
      <c r="BP1524" s="195" t="str">
        <f t="shared" si="756"/>
        <v/>
      </c>
      <c r="BQ1524" s="195" t="str">
        <f t="shared" si="757"/>
        <v/>
      </c>
      <c r="BS1524" s="195" t="str">
        <f t="shared" si="758"/>
        <v/>
      </c>
      <c r="BT1524" s="195" t="str">
        <f t="shared" si="759"/>
        <v/>
      </c>
      <c r="BV1524" s="195" t="str">
        <f t="shared" si="760"/>
        <v/>
      </c>
      <c r="BW1524" s="195" t="str">
        <f t="shared" si="761"/>
        <v/>
      </c>
      <c r="BX1524" s="195" t="str">
        <f t="shared" si="762"/>
        <v/>
      </c>
      <c r="BY1524" s="270" t="str">
        <f t="shared" si="763"/>
        <v/>
      </c>
      <c r="BZ1524" t="str">
        <f t="shared" si="764"/>
        <v/>
      </c>
      <c r="CA1524" t="str">
        <f t="shared" si="765"/>
        <v/>
      </c>
    </row>
    <row r="1525" spans="1:79" x14ac:dyDescent="0.25">
      <c r="A1525" s="218" t="s">
        <v>257</v>
      </c>
      <c r="B1525" s="224"/>
      <c r="C1525" s="225"/>
      <c r="D1525" s="226"/>
      <c r="E1525" s="224"/>
      <c r="F1525" s="227"/>
      <c r="G1525" s="227"/>
      <c r="H1525" s="227"/>
      <c r="I1525" s="228"/>
      <c r="J1525" s="227"/>
      <c r="K1525" s="229"/>
      <c r="L1525" s="224"/>
      <c r="M1525" s="230"/>
      <c r="N1525" s="230"/>
      <c r="O1525" s="231"/>
      <c r="P1525" s="231"/>
      <c r="Q1525" s="231"/>
      <c r="R1525" s="232"/>
      <c r="S1525" s="230"/>
      <c r="T1525" s="231"/>
      <c r="U1525" s="231"/>
      <c r="V1525" s="231"/>
      <c r="W1525" s="231"/>
      <c r="X1525" s="233"/>
      <c r="Y1525" s="234"/>
      <c r="Z1525" s="235"/>
      <c r="AA1525" s="236"/>
      <c r="AB1525" s="228"/>
      <c r="AC1525" s="236"/>
      <c r="AD1525" s="237"/>
      <c r="AE1525" s="237"/>
      <c r="AP1525" t="b">
        <f t="shared" si="736"/>
        <v>0</v>
      </c>
      <c r="AQ1525" t="str">
        <f t="shared" si="737"/>
        <v/>
      </c>
      <c r="AR1525" t="str">
        <f>IF(AND(AP1525,D1525&lt;&gt;""),COUNTIF($AQ$12:AQ1525,AQ1525),"")</f>
        <v/>
      </c>
      <c r="AS1525" t="str">
        <f t="shared" si="766"/>
        <v/>
      </c>
      <c r="AT1525">
        <f t="shared" si="767"/>
        <v>1</v>
      </c>
      <c r="AU1525" s="195" t="str">
        <f t="shared" si="738"/>
        <v/>
      </c>
      <c r="AV1525" s="195" t="str">
        <f t="shared" si="739"/>
        <v/>
      </c>
      <c r="AW1525" s="195" t="str">
        <f t="shared" si="740"/>
        <v/>
      </c>
      <c r="AX1525" s="195" t="str">
        <f t="shared" si="741"/>
        <v/>
      </c>
      <c r="AY1525" s="250" t="str">
        <f t="shared" si="742"/>
        <v/>
      </c>
      <c r="AZ1525" s="249" t="str">
        <f t="shared" si="743"/>
        <v/>
      </c>
      <c r="BA1525" s="249" t="str">
        <f t="shared" si="744"/>
        <v/>
      </c>
      <c r="BB1525" s="195" t="str">
        <f t="shared" si="745"/>
        <v/>
      </c>
      <c r="BC1525" s="195" t="str">
        <f t="shared" si="746"/>
        <v/>
      </c>
      <c r="BD1525" s="249" t="str">
        <f t="shared" si="747"/>
        <v/>
      </c>
      <c r="BE1525" s="249" t="str">
        <f t="shared" si="748"/>
        <v/>
      </c>
      <c r="BF1525" s="195" t="str">
        <f t="shared" si="749"/>
        <v/>
      </c>
      <c r="BG1525" s="195" t="str">
        <f t="shared" si="750"/>
        <v/>
      </c>
      <c r="BH1525" s="258"/>
      <c r="BI1525" s="258"/>
      <c r="BJ1525" s="258"/>
      <c r="BK1525" s="249" t="str">
        <f t="shared" si="751"/>
        <v/>
      </c>
      <c r="BL1525" s="249" t="str">
        <f t="shared" si="752"/>
        <v/>
      </c>
      <c r="BM1525" s="277" t="str">
        <f t="shared" si="753"/>
        <v/>
      </c>
      <c r="BN1525" s="249" t="str">
        <f t="shared" si="754"/>
        <v/>
      </c>
      <c r="BO1525" s="195" t="str">
        <f t="shared" si="755"/>
        <v/>
      </c>
      <c r="BP1525" s="195" t="str">
        <f t="shared" si="756"/>
        <v/>
      </c>
      <c r="BQ1525" s="195" t="str">
        <f t="shared" si="757"/>
        <v/>
      </c>
      <c r="BS1525" s="195" t="str">
        <f t="shared" si="758"/>
        <v/>
      </c>
      <c r="BT1525" s="195" t="str">
        <f t="shared" si="759"/>
        <v/>
      </c>
      <c r="BV1525" s="195" t="str">
        <f t="shared" si="760"/>
        <v/>
      </c>
      <c r="BW1525" s="195" t="str">
        <f t="shared" si="761"/>
        <v/>
      </c>
      <c r="BX1525" s="195" t="str">
        <f t="shared" si="762"/>
        <v/>
      </c>
      <c r="BY1525" s="270" t="str">
        <f t="shared" si="763"/>
        <v/>
      </c>
      <c r="BZ1525" t="str">
        <f t="shared" si="764"/>
        <v/>
      </c>
      <c r="CA1525" t="str">
        <f t="shared" si="765"/>
        <v/>
      </c>
    </row>
    <row r="1526" spans="1:79" x14ac:dyDescent="0.25">
      <c r="A1526" s="218" t="s">
        <v>257</v>
      </c>
      <c r="B1526" s="224"/>
      <c r="C1526" s="225"/>
      <c r="D1526" s="226"/>
      <c r="E1526" s="224"/>
      <c r="F1526" s="227"/>
      <c r="G1526" s="227"/>
      <c r="H1526" s="227"/>
      <c r="I1526" s="228"/>
      <c r="J1526" s="227"/>
      <c r="K1526" s="229"/>
      <c r="L1526" s="224"/>
      <c r="M1526" s="230"/>
      <c r="N1526" s="230"/>
      <c r="O1526" s="231"/>
      <c r="P1526" s="231"/>
      <c r="Q1526" s="231"/>
      <c r="R1526" s="232"/>
      <c r="S1526" s="230"/>
      <c r="T1526" s="231"/>
      <c r="U1526" s="231"/>
      <c r="V1526" s="231"/>
      <c r="W1526" s="231"/>
      <c r="X1526" s="233"/>
      <c r="Y1526" s="234"/>
      <c r="Z1526" s="235"/>
      <c r="AA1526" s="236"/>
      <c r="AB1526" s="228"/>
      <c r="AC1526" s="236"/>
      <c r="AD1526" s="237"/>
      <c r="AE1526" s="237"/>
      <c r="AP1526" t="b">
        <f t="shared" si="736"/>
        <v>0</v>
      </c>
      <c r="AQ1526" t="str">
        <f t="shared" si="737"/>
        <v/>
      </c>
      <c r="AR1526" t="str">
        <f>IF(AND(AP1526,D1526&lt;&gt;""),COUNTIF($AQ$12:AQ1526,AQ1526),"")</f>
        <v/>
      </c>
      <c r="AS1526" t="str">
        <f t="shared" si="766"/>
        <v/>
      </c>
      <c r="AT1526">
        <f t="shared" si="767"/>
        <v>0</v>
      </c>
      <c r="AU1526" s="195" t="str">
        <f t="shared" si="738"/>
        <v/>
      </c>
      <c r="AV1526" s="195" t="str">
        <f t="shared" si="739"/>
        <v/>
      </c>
      <c r="AW1526" s="195" t="str">
        <f t="shared" si="740"/>
        <v/>
      </c>
      <c r="AX1526" s="195" t="str">
        <f t="shared" si="741"/>
        <v/>
      </c>
      <c r="AY1526" s="250" t="str">
        <f t="shared" si="742"/>
        <v/>
      </c>
      <c r="AZ1526" s="249" t="str">
        <f t="shared" si="743"/>
        <v/>
      </c>
      <c r="BA1526" s="249" t="str">
        <f t="shared" si="744"/>
        <v/>
      </c>
      <c r="BB1526" s="195" t="str">
        <f t="shared" si="745"/>
        <v/>
      </c>
      <c r="BC1526" s="195" t="str">
        <f t="shared" si="746"/>
        <v/>
      </c>
      <c r="BD1526" s="249" t="str">
        <f t="shared" si="747"/>
        <v/>
      </c>
      <c r="BE1526" s="249" t="str">
        <f t="shared" si="748"/>
        <v/>
      </c>
      <c r="BF1526" s="195" t="str">
        <f t="shared" si="749"/>
        <v/>
      </c>
      <c r="BG1526" s="195" t="str">
        <f t="shared" si="750"/>
        <v/>
      </c>
      <c r="BH1526" s="258"/>
      <c r="BI1526" s="258"/>
      <c r="BJ1526" s="258"/>
      <c r="BK1526" s="249" t="str">
        <f t="shared" si="751"/>
        <v/>
      </c>
      <c r="BL1526" s="249" t="str">
        <f t="shared" si="752"/>
        <v/>
      </c>
      <c r="BM1526" s="277" t="str">
        <f t="shared" si="753"/>
        <v/>
      </c>
      <c r="BN1526" s="249" t="str">
        <f t="shared" si="754"/>
        <v/>
      </c>
      <c r="BO1526" s="195" t="str">
        <f t="shared" si="755"/>
        <v/>
      </c>
      <c r="BP1526" s="195" t="str">
        <f t="shared" si="756"/>
        <v/>
      </c>
      <c r="BQ1526" s="195" t="str">
        <f t="shared" si="757"/>
        <v/>
      </c>
      <c r="BS1526" s="195" t="str">
        <f t="shared" si="758"/>
        <v/>
      </c>
      <c r="BT1526" s="195" t="str">
        <f t="shared" si="759"/>
        <v/>
      </c>
      <c r="BV1526" s="195" t="str">
        <f t="shared" si="760"/>
        <v/>
      </c>
      <c r="BW1526" s="195" t="str">
        <f t="shared" si="761"/>
        <v/>
      </c>
      <c r="BX1526" s="195" t="str">
        <f t="shared" si="762"/>
        <v/>
      </c>
      <c r="BY1526" s="270" t="str">
        <f t="shared" si="763"/>
        <v/>
      </c>
      <c r="BZ1526" t="str">
        <f t="shared" si="764"/>
        <v/>
      </c>
      <c r="CA1526" t="str">
        <f t="shared" si="765"/>
        <v/>
      </c>
    </row>
    <row r="1527" spans="1:79" x14ac:dyDescent="0.25">
      <c r="A1527" s="218" t="s">
        <v>257</v>
      </c>
      <c r="B1527" s="224"/>
      <c r="C1527" s="225"/>
      <c r="D1527" s="226"/>
      <c r="E1527" s="224"/>
      <c r="F1527" s="227"/>
      <c r="G1527" s="227"/>
      <c r="H1527" s="227"/>
      <c r="I1527" s="228"/>
      <c r="J1527" s="227"/>
      <c r="K1527" s="229"/>
      <c r="L1527" s="224"/>
      <c r="M1527" s="230"/>
      <c r="N1527" s="230"/>
      <c r="O1527" s="231"/>
      <c r="P1527" s="231"/>
      <c r="Q1527" s="231"/>
      <c r="R1527" s="232"/>
      <c r="S1527" s="230"/>
      <c r="T1527" s="231"/>
      <c r="U1527" s="231"/>
      <c r="V1527" s="231"/>
      <c r="W1527" s="231"/>
      <c r="X1527" s="233"/>
      <c r="Y1527" s="234"/>
      <c r="Z1527" s="235"/>
      <c r="AA1527" s="236"/>
      <c r="AB1527" s="228"/>
      <c r="AC1527" s="236"/>
      <c r="AD1527" s="237"/>
      <c r="AE1527" s="237"/>
      <c r="AP1527" t="b">
        <f t="shared" si="736"/>
        <v>0</v>
      </c>
      <c r="AQ1527" t="str">
        <f t="shared" si="737"/>
        <v/>
      </c>
      <c r="AR1527" t="str">
        <f>IF(AND(AP1527,D1527&lt;&gt;""),COUNTIF($AQ$12:AQ1527,AQ1527),"")</f>
        <v/>
      </c>
      <c r="AS1527" t="str">
        <f t="shared" si="766"/>
        <v/>
      </c>
      <c r="AT1527">
        <f t="shared" si="767"/>
        <v>1</v>
      </c>
      <c r="AU1527" s="195" t="str">
        <f t="shared" si="738"/>
        <v/>
      </c>
      <c r="AV1527" s="195" t="str">
        <f t="shared" si="739"/>
        <v/>
      </c>
      <c r="AW1527" s="195" t="str">
        <f t="shared" si="740"/>
        <v/>
      </c>
      <c r="AX1527" s="195" t="str">
        <f t="shared" si="741"/>
        <v/>
      </c>
      <c r="AY1527" s="250" t="str">
        <f t="shared" si="742"/>
        <v/>
      </c>
      <c r="AZ1527" s="249" t="str">
        <f t="shared" si="743"/>
        <v/>
      </c>
      <c r="BA1527" s="249" t="str">
        <f t="shared" si="744"/>
        <v/>
      </c>
      <c r="BB1527" s="195" t="str">
        <f t="shared" si="745"/>
        <v/>
      </c>
      <c r="BC1527" s="195" t="str">
        <f t="shared" si="746"/>
        <v/>
      </c>
      <c r="BD1527" s="249" t="str">
        <f t="shared" si="747"/>
        <v/>
      </c>
      <c r="BE1527" s="249" t="str">
        <f t="shared" si="748"/>
        <v/>
      </c>
      <c r="BF1527" s="195" t="str">
        <f t="shared" si="749"/>
        <v/>
      </c>
      <c r="BG1527" s="195" t="str">
        <f t="shared" si="750"/>
        <v/>
      </c>
      <c r="BH1527" s="258"/>
      <c r="BI1527" s="258"/>
      <c r="BJ1527" s="258"/>
      <c r="BK1527" s="249" t="str">
        <f t="shared" si="751"/>
        <v/>
      </c>
      <c r="BL1527" s="249" t="str">
        <f t="shared" si="752"/>
        <v/>
      </c>
      <c r="BM1527" s="277" t="str">
        <f t="shared" si="753"/>
        <v/>
      </c>
      <c r="BN1527" s="249" t="str">
        <f t="shared" si="754"/>
        <v/>
      </c>
      <c r="BO1527" s="195" t="str">
        <f t="shared" si="755"/>
        <v/>
      </c>
      <c r="BP1527" s="195" t="str">
        <f t="shared" si="756"/>
        <v/>
      </c>
      <c r="BQ1527" s="195" t="str">
        <f t="shared" si="757"/>
        <v/>
      </c>
      <c r="BS1527" s="195" t="str">
        <f t="shared" si="758"/>
        <v/>
      </c>
      <c r="BT1527" s="195" t="str">
        <f t="shared" si="759"/>
        <v/>
      </c>
      <c r="BV1527" s="195" t="str">
        <f t="shared" si="760"/>
        <v/>
      </c>
      <c r="BW1527" s="195" t="str">
        <f t="shared" si="761"/>
        <v/>
      </c>
      <c r="BX1527" s="195" t="str">
        <f t="shared" si="762"/>
        <v/>
      </c>
      <c r="BY1527" s="270" t="str">
        <f t="shared" si="763"/>
        <v/>
      </c>
      <c r="BZ1527" t="str">
        <f t="shared" si="764"/>
        <v/>
      </c>
      <c r="CA1527" t="str">
        <f t="shared" si="765"/>
        <v/>
      </c>
    </row>
    <row r="1528" spans="1:79" x14ac:dyDescent="0.25">
      <c r="A1528" s="218" t="s">
        <v>257</v>
      </c>
      <c r="B1528" s="224"/>
      <c r="C1528" s="225"/>
      <c r="D1528" s="226"/>
      <c r="E1528" s="224"/>
      <c r="F1528" s="227"/>
      <c r="G1528" s="227"/>
      <c r="H1528" s="227"/>
      <c r="I1528" s="228"/>
      <c r="J1528" s="227"/>
      <c r="K1528" s="229"/>
      <c r="L1528" s="224"/>
      <c r="M1528" s="230"/>
      <c r="N1528" s="230"/>
      <c r="O1528" s="231"/>
      <c r="P1528" s="231"/>
      <c r="Q1528" s="231"/>
      <c r="R1528" s="232"/>
      <c r="S1528" s="230"/>
      <c r="T1528" s="231"/>
      <c r="U1528" s="231"/>
      <c r="V1528" s="231"/>
      <c r="W1528" s="231"/>
      <c r="X1528" s="233"/>
      <c r="Y1528" s="234"/>
      <c r="Z1528" s="235"/>
      <c r="AA1528" s="236"/>
      <c r="AB1528" s="228"/>
      <c r="AC1528" s="236"/>
      <c r="AD1528" s="237"/>
      <c r="AE1528" s="237"/>
      <c r="AP1528" t="b">
        <f t="shared" si="736"/>
        <v>0</v>
      </c>
      <c r="AQ1528" t="str">
        <f t="shared" si="737"/>
        <v/>
      </c>
      <c r="AR1528" t="str">
        <f>IF(AND(AP1528,D1528&lt;&gt;""),COUNTIF($AQ$12:AQ1528,AQ1528),"")</f>
        <v/>
      </c>
      <c r="AS1528" t="str">
        <f t="shared" si="766"/>
        <v/>
      </c>
      <c r="AT1528">
        <f t="shared" si="767"/>
        <v>0</v>
      </c>
      <c r="AU1528" s="195" t="str">
        <f t="shared" si="738"/>
        <v/>
      </c>
      <c r="AV1528" s="195" t="str">
        <f t="shared" si="739"/>
        <v/>
      </c>
      <c r="AW1528" s="195" t="str">
        <f t="shared" si="740"/>
        <v/>
      </c>
      <c r="AX1528" s="195" t="str">
        <f t="shared" si="741"/>
        <v/>
      </c>
      <c r="AY1528" s="250" t="str">
        <f t="shared" si="742"/>
        <v/>
      </c>
      <c r="AZ1528" s="249" t="str">
        <f t="shared" si="743"/>
        <v/>
      </c>
      <c r="BA1528" s="249" t="str">
        <f t="shared" si="744"/>
        <v/>
      </c>
      <c r="BB1528" s="195" t="str">
        <f t="shared" si="745"/>
        <v/>
      </c>
      <c r="BC1528" s="195" t="str">
        <f t="shared" si="746"/>
        <v/>
      </c>
      <c r="BD1528" s="249" t="str">
        <f t="shared" si="747"/>
        <v/>
      </c>
      <c r="BE1528" s="249" t="str">
        <f t="shared" si="748"/>
        <v/>
      </c>
      <c r="BF1528" s="195" t="str">
        <f t="shared" si="749"/>
        <v/>
      </c>
      <c r="BG1528" s="195" t="str">
        <f t="shared" si="750"/>
        <v/>
      </c>
      <c r="BH1528" s="258"/>
      <c r="BI1528" s="258"/>
      <c r="BJ1528" s="258"/>
      <c r="BK1528" s="249" t="str">
        <f t="shared" si="751"/>
        <v/>
      </c>
      <c r="BL1528" s="249" t="str">
        <f t="shared" si="752"/>
        <v/>
      </c>
      <c r="BM1528" s="277" t="str">
        <f t="shared" si="753"/>
        <v/>
      </c>
      <c r="BN1528" s="249" t="str">
        <f t="shared" si="754"/>
        <v/>
      </c>
      <c r="BO1528" s="195" t="str">
        <f t="shared" si="755"/>
        <v/>
      </c>
      <c r="BP1528" s="195" t="str">
        <f t="shared" si="756"/>
        <v/>
      </c>
      <c r="BQ1528" s="195" t="str">
        <f t="shared" si="757"/>
        <v/>
      </c>
      <c r="BS1528" s="195" t="str">
        <f t="shared" si="758"/>
        <v/>
      </c>
      <c r="BT1528" s="195" t="str">
        <f t="shared" si="759"/>
        <v/>
      </c>
      <c r="BV1528" s="195" t="str">
        <f t="shared" si="760"/>
        <v/>
      </c>
      <c r="BW1528" s="195" t="str">
        <f t="shared" si="761"/>
        <v/>
      </c>
      <c r="BX1528" s="195" t="str">
        <f t="shared" si="762"/>
        <v/>
      </c>
      <c r="BY1528" s="270" t="str">
        <f t="shared" si="763"/>
        <v/>
      </c>
      <c r="BZ1528" t="str">
        <f t="shared" si="764"/>
        <v/>
      </c>
      <c r="CA1528" t="str">
        <f t="shared" si="765"/>
        <v/>
      </c>
    </row>
    <row r="1529" spans="1:79" x14ac:dyDescent="0.25">
      <c r="A1529" s="218" t="s">
        <v>257</v>
      </c>
      <c r="B1529" s="224"/>
      <c r="C1529" s="225"/>
      <c r="D1529" s="226"/>
      <c r="E1529" s="224"/>
      <c r="F1529" s="227"/>
      <c r="G1529" s="227"/>
      <c r="H1529" s="227"/>
      <c r="I1529" s="228"/>
      <c r="J1529" s="227"/>
      <c r="K1529" s="229"/>
      <c r="L1529" s="224"/>
      <c r="M1529" s="230"/>
      <c r="N1529" s="230"/>
      <c r="O1529" s="231"/>
      <c r="P1529" s="231"/>
      <c r="Q1529" s="231"/>
      <c r="R1529" s="232"/>
      <c r="S1529" s="230"/>
      <c r="T1529" s="231"/>
      <c r="U1529" s="231"/>
      <c r="V1529" s="231"/>
      <c r="W1529" s="231"/>
      <c r="X1529" s="233"/>
      <c r="Y1529" s="234"/>
      <c r="Z1529" s="235"/>
      <c r="AA1529" s="236"/>
      <c r="AB1529" s="228"/>
      <c r="AC1529" s="236"/>
      <c r="AD1529" s="237"/>
      <c r="AE1529" s="237"/>
      <c r="AP1529" t="b">
        <f t="shared" si="736"/>
        <v>0</v>
      </c>
      <c r="AQ1529" t="str">
        <f t="shared" si="737"/>
        <v/>
      </c>
      <c r="AR1529" t="str">
        <f>IF(AND(AP1529,D1529&lt;&gt;""),COUNTIF($AQ$12:AQ1529,AQ1529),"")</f>
        <v/>
      </c>
      <c r="AS1529" t="str">
        <f t="shared" si="766"/>
        <v/>
      </c>
      <c r="AT1529">
        <f t="shared" si="767"/>
        <v>1</v>
      </c>
      <c r="AU1529" s="195" t="str">
        <f t="shared" si="738"/>
        <v/>
      </c>
      <c r="AV1529" s="195" t="str">
        <f t="shared" si="739"/>
        <v/>
      </c>
      <c r="AW1529" s="195" t="str">
        <f t="shared" si="740"/>
        <v/>
      </c>
      <c r="AX1529" s="195" t="str">
        <f t="shared" si="741"/>
        <v/>
      </c>
      <c r="AY1529" s="250" t="str">
        <f t="shared" si="742"/>
        <v/>
      </c>
      <c r="AZ1529" s="249" t="str">
        <f t="shared" si="743"/>
        <v/>
      </c>
      <c r="BA1529" s="249" t="str">
        <f t="shared" si="744"/>
        <v/>
      </c>
      <c r="BB1529" s="195" t="str">
        <f t="shared" si="745"/>
        <v/>
      </c>
      <c r="BC1529" s="195" t="str">
        <f t="shared" si="746"/>
        <v/>
      </c>
      <c r="BD1529" s="249" t="str">
        <f t="shared" si="747"/>
        <v/>
      </c>
      <c r="BE1529" s="249" t="str">
        <f t="shared" si="748"/>
        <v/>
      </c>
      <c r="BF1529" s="195" t="str">
        <f t="shared" si="749"/>
        <v/>
      </c>
      <c r="BG1529" s="195" t="str">
        <f t="shared" si="750"/>
        <v/>
      </c>
      <c r="BH1529" s="258"/>
      <c r="BI1529" s="258"/>
      <c r="BJ1529" s="258"/>
      <c r="BK1529" s="249" t="str">
        <f t="shared" si="751"/>
        <v/>
      </c>
      <c r="BL1529" s="249" t="str">
        <f t="shared" si="752"/>
        <v/>
      </c>
      <c r="BM1529" s="277" t="str">
        <f t="shared" si="753"/>
        <v/>
      </c>
      <c r="BN1529" s="249" t="str">
        <f t="shared" si="754"/>
        <v/>
      </c>
      <c r="BO1529" s="195" t="str">
        <f t="shared" si="755"/>
        <v/>
      </c>
      <c r="BP1529" s="195" t="str">
        <f t="shared" si="756"/>
        <v/>
      </c>
      <c r="BQ1529" s="195" t="str">
        <f t="shared" si="757"/>
        <v/>
      </c>
      <c r="BS1529" s="195" t="str">
        <f t="shared" si="758"/>
        <v/>
      </c>
      <c r="BT1529" s="195" t="str">
        <f t="shared" si="759"/>
        <v/>
      </c>
      <c r="BV1529" s="195" t="str">
        <f t="shared" si="760"/>
        <v/>
      </c>
      <c r="BW1529" s="195" t="str">
        <f t="shared" si="761"/>
        <v/>
      </c>
      <c r="BX1529" s="195" t="str">
        <f t="shared" si="762"/>
        <v/>
      </c>
      <c r="BY1529" s="270" t="str">
        <f t="shared" si="763"/>
        <v/>
      </c>
      <c r="BZ1529" t="str">
        <f t="shared" si="764"/>
        <v/>
      </c>
      <c r="CA1529" t="str">
        <f t="shared" si="765"/>
        <v/>
      </c>
    </row>
    <row r="1530" spans="1:79" x14ac:dyDescent="0.25">
      <c r="A1530" s="218" t="s">
        <v>257</v>
      </c>
      <c r="B1530" s="224"/>
      <c r="C1530" s="225"/>
      <c r="D1530" s="226"/>
      <c r="E1530" s="224"/>
      <c r="F1530" s="227"/>
      <c r="G1530" s="227"/>
      <c r="H1530" s="227"/>
      <c r="I1530" s="228"/>
      <c r="J1530" s="227"/>
      <c r="K1530" s="229"/>
      <c r="L1530" s="224"/>
      <c r="M1530" s="230"/>
      <c r="N1530" s="230"/>
      <c r="O1530" s="231"/>
      <c r="P1530" s="231"/>
      <c r="Q1530" s="231"/>
      <c r="R1530" s="232"/>
      <c r="S1530" s="230"/>
      <c r="T1530" s="231"/>
      <c r="U1530" s="231"/>
      <c r="V1530" s="231"/>
      <c r="W1530" s="231"/>
      <c r="X1530" s="233"/>
      <c r="Y1530" s="234"/>
      <c r="Z1530" s="235"/>
      <c r="AA1530" s="236"/>
      <c r="AB1530" s="228"/>
      <c r="AC1530" s="236"/>
      <c r="AD1530" s="237"/>
      <c r="AE1530" s="237"/>
      <c r="AP1530" t="b">
        <f t="shared" si="736"/>
        <v>0</v>
      </c>
      <c r="AQ1530" t="str">
        <f t="shared" si="737"/>
        <v/>
      </c>
      <c r="AR1530" t="str">
        <f>IF(AND(AP1530,D1530&lt;&gt;""),COUNTIF($AQ$12:AQ1530,AQ1530),"")</f>
        <v/>
      </c>
      <c r="AS1530" t="str">
        <f t="shared" si="766"/>
        <v/>
      </c>
      <c r="AT1530">
        <f t="shared" si="767"/>
        <v>0</v>
      </c>
      <c r="AU1530" s="195" t="str">
        <f t="shared" si="738"/>
        <v/>
      </c>
      <c r="AV1530" s="195" t="str">
        <f t="shared" si="739"/>
        <v/>
      </c>
      <c r="AW1530" s="195" t="str">
        <f t="shared" si="740"/>
        <v/>
      </c>
      <c r="AX1530" s="195" t="str">
        <f t="shared" si="741"/>
        <v/>
      </c>
      <c r="AY1530" s="250" t="str">
        <f t="shared" si="742"/>
        <v/>
      </c>
      <c r="AZ1530" s="249" t="str">
        <f t="shared" si="743"/>
        <v/>
      </c>
      <c r="BA1530" s="249" t="str">
        <f t="shared" si="744"/>
        <v/>
      </c>
      <c r="BB1530" s="195" t="str">
        <f t="shared" si="745"/>
        <v/>
      </c>
      <c r="BC1530" s="195" t="str">
        <f t="shared" si="746"/>
        <v/>
      </c>
      <c r="BD1530" s="249" t="str">
        <f t="shared" si="747"/>
        <v/>
      </c>
      <c r="BE1530" s="249" t="str">
        <f t="shared" si="748"/>
        <v/>
      </c>
      <c r="BF1530" s="195" t="str">
        <f t="shared" si="749"/>
        <v/>
      </c>
      <c r="BG1530" s="195" t="str">
        <f t="shared" si="750"/>
        <v/>
      </c>
      <c r="BH1530" s="258"/>
      <c r="BI1530" s="258"/>
      <c r="BJ1530" s="258"/>
      <c r="BK1530" s="249" t="str">
        <f t="shared" si="751"/>
        <v/>
      </c>
      <c r="BL1530" s="249" t="str">
        <f t="shared" si="752"/>
        <v/>
      </c>
      <c r="BM1530" s="277" t="str">
        <f t="shared" si="753"/>
        <v/>
      </c>
      <c r="BN1530" s="249" t="str">
        <f t="shared" si="754"/>
        <v/>
      </c>
      <c r="BO1530" s="195" t="str">
        <f t="shared" si="755"/>
        <v/>
      </c>
      <c r="BP1530" s="195" t="str">
        <f t="shared" si="756"/>
        <v/>
      </c>
      <c r="BQ1530" s="195" t="str">
        <f t="shared" si="757"/>
        <v/>
      </c>
      <c r="BS1530" s="195" t="str">
        <f t="shared" si="758"/>
        <v/>
      </c>
      <c r="BT1530" s="195" t="str">
        <f t="shared" si="759"/>
        <v/>
      </c>
      <c r="BV1530" s="195" t="str">
        <f t="shared" si="760"/>
        <v/>
      </c>
      <c r="BW1530" s="195" t="str">
        <f t="shared" si="761"/>
        <v/>
      </c>
      <c r="BX1530" s="195" t="str">
        <f t="shared" si="762"/>
        <v/>
      </c>
      <c r="BY1530" s="270" t="str">
        <f t="shared" si="763"/>
        <v/>
      </c>
      <c r="BZ1530" t="str">
        <f t="shared" si="764"/>
        <v/>
      </c>
      <c r="CA1530" t="str">
        <f t="shared" si="765"/>
        <v/>
      </c>
    </row>
    <row r="1531" spans="1:79" x14ac:dyDescent="0.25">
      <c r="A1531" s="218" t="s">
        <v>257</v>
      </c>
      <c r="B1531" s="224"/>
      <c r="C1531" s="225"/>
      <c r="D1531" s="226"/>
      <c r="E1531" s="224"/>
      <c r="F1531" s="227"/>
      <c r="G1531" s="227"/>
      <c r="H1531" s="227"/>
      <c r="I1531" s="228"/>
      <c r="J1531" s="227"/>
      <c r="K1531" s="229"/>
      <c r="L1531" s="224"/>
      <c r="M1531" s="230"/>
      <c r="N1531" s="230"/>
      <c r="O1531" s="231"/>
      <c r="P1531" s="231"/>
      <c r="Q1531" s="231"/>
      <c r="R1531" s="232"/>
      <c r="S1531" s="230"/>
      <c r="T1531" s="231"/>
      <c r="U1531" s="231"/>
      <c r="V1531" s="231"/>
      <c r="W1531" s="231"/>
      <c r="X1531" s="233"/>
      <c r="Y1531" s="234"/>
      <c r="Z1531" s="235"/>
      <c r="AA1531" s="236"/>
      <c r="AB1531" s="228"/>
      <c r="AC1531" s="236"/>
      <c r="AD1531" s="237"/>
      <c r="AE1531" s="237"/>
      <c r="AP1531" t="b">
        <f t="shared" si="736"/>
        <v>0</v>
      </c>
      <c r="AQ1531" t="str">
        <f t="shared" si="737"/>
        <v/>
      </c>
      <c r="AR1531" t="str">
        <f>IF(AND(AP1531,D1531&lt;&gt;""),COUNTIF($AQ$12:AQ1531,AQ1531),"")</f>
        <v/>
      </c>
      <c r="AS1531" t="str">
        <f t="shared" si="766"/>
        <v/>
      </c>
      <c r="AT1531">
        <f t="shared" si="767"/>
        <v>1</v>
      </c>
      <c r="AU1531" s="195" t="str">
        <f t="shared" si="738"/>
        <v/>
      </c>
      <c r="AV1531" s="195" t="str">
        <f t="shared" si="739"/>
        <v/>
      </c>
      <c r="AW1531" s="195" t="str">
        <f t="shared" si="740"/>
        <v/>
      </c>
      <c r="AX1531" s="195" t="str">
        <f t="shared" si="741"/>
        <v/>
      </c>
      <c r="AY1531" s="250" t="str">
        <f t="shared" si="742"/>
        <v/>
      </c>
      <c r="AZ1531" s="249" t="str">
        <f t="shared" si="743"/>
        <v/>
      </c>
      <c r="BA1531" s="249" t="str">
        <f t="shared" si="744"/>
        <v/>
      </c>
      <c r="BB1531" s="195" t="str">
        <f t="shared" si="745"/>
        <v/>
      </c>
      <c r="BC1531" s="195" t="str">
        <f t="shared" si="746"/>
        <v/>
      </c>
      <c r="BD1531" s="249" t="str">
        <f t="shared" si="747"/>
        <v/>
      </c>
      <c r="BE1531" s="249" t="str">
        <f t="shared" si="748"/>
        <v/>
      </c>
      <c r="BF1531" s="195" t="str">
        <f t="shared" si="749"/>
        <v/>
      </c>
      <c r="BG1531" s="195" t="str">
        <f t="shared" si="750"/>
        <v/>
      </c>
      <c r="BH1531" s="258"/>
      <c r="BI1531" s="258"/>
      <c r="BJ1531" s="258"/>
      <c r="BK1531" s="249" t="str">
        <f t="shared" si="751"/>
        <v/>
      </c>
      <c r="BL1531" s="249" t="str">
        <f t="shared" si="752"/>
        <v/>
      </c>
      <c r="BM1531" s="277" t="str">
        <f t="shared" si="753"/>
        <v/>
      </c>
      <c r="BN1531" s="249" t="str">
        <f t="shared" si="754"/>
        <v/>
      </c>
      <c r="BO1531" s="195" t="str">
        <f t="shared" si="755"/>
        <v/>
      </c>
      <c r="BP1531" s="195" t="str">
        <f t="shared" si="756"/>
        <v/>
      </c>
      <c r="BQ1531" s="195" t="str">
        <f t="shared" si="757"/>
        <v/>
      </c>
      <c r="BS1531" s="195" t="str">
        <f t="shared" si="758"/>
        <v/>
      </c>
      <c r="BT1531" s="195" t="str">
        <f t="shared" si="759"/>
        <v/>
      </c>
      <c r="BV1531" s="195" t="str">
        <f t="shared" si="760"/>
        <v/>
      </c>
      <c r="BW1531" s="195" t="str">
        <f t="shared" si="761"/>
        <v/>
      </c>
      <c r="BX1531" s="195" t="str">
        <f t="shared" si="762"/>
        <v/>
      </c>
      <c r="BY1531" s="270" t="str">
        <f t="shared" si="763"/>
        <v/>
      </c>
      <c r="BZ1531" t="str">
        <f t="shared" si="764"/>
        <v/>
      </c>
      <c r="CA1531" t="str">
        <f t="shared" si="765"/>
        <v/>
      </c>
    </row>
    <row r="1532" spans="1:79" x14ac:dyDescent="0.25">
      <c r="A1532" s="218" t="s">
        <v>257</v>
      </c>
      <c r="B1532" s="224"/>
      <c r="C1532" s="225"/>
      <c r="D1532" s="226"/>
      <c r="E1532" s="224"/>
      <c r="F1532" s="227"/>
      <c r="G1532" s="227"/>
      <c r="H1532" s="227"/>
      <c r="I1532" s="228"/>
      <c r="J1532" s="227"/>
      <c r="K1532" s="229"/>
      <c r="L1532" s="224"/>
      <c r="M1532" s="230"/>
      <c r="N1532" s="230"/>
      <c r="O1532" s="231"/>
      <c r="P1532" s="231"/>
      <c r="Q1532" s="231"/>
      <c r="R1532" s="232"/>
      <c r="S1532" s="230"/>
      <c r="T1532" s="231"/>
      <c r="U1532" s="231"/>
      <c r="V1532" s="231"/>
      <c r="W1532" s="231"/>
      <c r="X1532" s="233"/>
      <c r="Y1532" s="234"/>
      <c r="Z1532" s="235"/>
      <c r="AA1532" s="236"/>
      <c r="AB1532" s="228"/>
      <c r="AC1532" s="236"/>
      <c r="AD1532" s="237"/>
      <c r="AE1532" s="237"/>
      <c r="AP1532" t="b">
        <f t="shared" si="736"/>
        <v>0</v>
      </c>
      <c r="AQ1532" t="str">
        <f t="shared" si="737"/>
        <v/>
      </c>
      <c r="AR1532" t="str">
        <f>IF(AND(AP1532,D1532&lt;&gt;""),COUNTIF($AQ$12:AQ1532,AQ1532),"")</f>
        <v/>
      </c>
      <c r="AS1532" t="str">
        <f t="shared" si="766"/>
        <v/>
      </c>
      <c r="AT1532">
        <f t="shared" si="767"/>
        <v>0</v>
      </c>
      <c r="AU1532" s="195" t="str">
        <f t="shared" si="738"/>
        <v/>
      </c>
      <c r="AV1532" s="195" t="str">
        <f t="shared" si="739"/>
        <v/>
      </c>
      <c r="AW1532" s="195" t="str">
        <f t="shared" si="740"/>
        <v/>
      </c>
      <c r="AX1532" s="195" t="str">
        <f t="shared" si="741"/>
        <v/>
      </c>
      <c r="AY1532" s="250" t="str">
        <f t="shared" si="742"/>
        <v/>
      </c>
      <c r="AZ1532" s="249" t="str">
        <f t="shared" si="743"/>
        <v/>
      </c>
      <c r="BA1532" s="249" t="str">
        <f t="shared" si="744"/>
        <v/>
      </c>
      <c r="BB1532" s="195" t="str">
        <f t="shared" si="745"/>
        <v/>
      </c>
      <c r="BC1532" s="195" t="str">
        <f t="shared" si="746"/>
        <v/>
      </c>
      <c r="BD1532" s="249" t="str">
        <f t="shared" si="747"/>
        <v/>
      </c>
      <c r="BE1532" s="249" t="str">
        <f t="shared" si="748"/>
        <v/>
      </c>
      <c r="BF1532" s="195" t="str">
        <f t="shared" si="749"/>
        <v/>
      </c>
      <c r="BG1532" s="195" t="str">
        <f t="shared" si="750"/>
        <v/>
      </c>
      <c r="BH1532" s="258"/>
      <c r="BI1532" s="258"/>
      <c r="BJ1532" s="258"/>
      <c r="BK1532" s="249" t="str">
        <f t="shared" si="751"/>
        <v/>
      </c>
      <c r="BL1532" s="249" t="str">
        <f t="shared" si="752"/>
        <v/>
      </c>
      <c r="BM1532" s="277" t="str">
        <f t="shared" si="753"/>
        <v/>
      </c>
      <c r="BN1532" s="249" t="str">
        <f t="shared" si="754"/>
        <v/>
      </c>
      <c r="BO1532" s="195" t="str">
        <f t="shared" si="755"/>
        <v/>
      </c>
      <c r="BP1532" s="195" t="str">
        <f t="shared" si="756"/>
        <v/>
      </c>
      <c r="BQ1532" s="195" t="str">
        <f t="shared" si="757"/>
        <v/>
      </c>
      <c r="BS1532" s="195" t="str">
        <f t="shared" si="758"/>
        <v/>
      </c>
      <c r="BT1532" s="195" t="str">
        <f t="shared" si="759"/>
        <v/>
      </c>
      <c r="BV1532" s="195" t="str">
        <f t="shared" si="760"/>
        <v/>
      </c>
      <c r="BW1532" s="195" t="str">
        <f t="shared" si="761"/>
        <v/>
      </c>
      <c r="BX1532" s="195" t="str">
        <f t="shared" si="762"/>
        <v/>
      </c>
      <c r="BY1532" s="270" t="str">
        <f t="shared" si="763"/>
        <v/>
      </c>
      <c r="BZ1532" t="str">
        <f t="shared" si="764"/>
        <v/>
      </c>
      <c r="CA1532" t="str">
        <f t="shared" si="765"/>
        <v/>
      </c>
    </row>
    <row r="1533" spans="1:79" x14ac:dyDescent="0.25">
      <c r="A1533" s="218" t="s">
        <v>257</v>
      </c>
      <c r="B1533" s="224"/>
      <c r="C1533" s="225"/>
      <c r="D1533" s="226"/>
      <c r="E1533" s="224"/>
      <c r="F1533" s="227"/>
      <c r="G1533" s="227"/>
      <c r="H1533" s="227"/>
      <c r="I1533" s="228"/>
      <c r="J1533" s="227"/>
      <c r="K1533" s="229"/>
      <c r="L1533" s="224"/>
      <c r="M1533" s="230"/>
      <c r="N1533" s="230"/>
      <c r="O1533" s="231"/>
      <c r="P1533" s="231"/>
      <c r="Q1533" s="231"/>
      <c r="R1533" s="232"/>
      <c r="S1533" s="230"/>
      <c r="T1533" s="231"/>
      <c r="U1533" s="231"/>
      <c r="V1533" s="231"/>
      <c r="W1533" s="231"/>
      <c r="X1533" s="233"/>
      <c r="Y1533" s="234"/>
      <c r="Z1533" s="235"/>
      <c r="AA1533" s="236"/>
      <c r="AB1533" s="228"/>
      <c r="AC1533" s="236"/>
      <c r="AD1533" s="237"/>
      <c r="AE1533" s="237"/>
      <c r="AP1533" t="b">
        <f t="shared" si="736"/>
        <v>0</v>
      </c>
      <c r="AQ1533" t="str">
        <f t="shared" si="737"/>
        <v/>
      </c>
      <c r="AR1533" t="str">
        <f>IF(AND(AP1533,D1533&lt;&gt;""),COUNTIF($AQ$12:AQ1533,AQ1533),"")</f>
        <v/>
      </c>
      <c r="AS1533" t="str">
        <f t="shared" si="766"/>
        <v/>
      </c>
      <c r="AT1533">
        <f t="shared" si="767"/>
        <v>1</v>
      </c>
      <c r="AU1533" s="195" t="str">
        <f t="shared" si="738"/>
        <v/>
      </c>
      <c r="AV1533" s="195" t="str">
        <f t="shared" si="739"/>
        <v/>
      </c>
      <c r="AW1533" s="195" t="str">
        <f t="shared" si="740"/>
        <v/>
      </c>
      <c r="AX1533" s="195" t="str">
        <f t="shared" si="741"/>
        <v/>
      </c>
      <c r="AY1533" s="250" t="str">
        <f t="shared" si="742"/>
        <v/>
      </c>
      <c r="AZ1533" s="249" t="str">
        <f t="shared" si="743"/>
        <v/>
      </c>
      <c r="BA1533" s="249" t="str">
        <f t="shared" si="744"/>
        <v/>
      </c>
      <c r="BB1533" s="195" t="str">
        <f t="shared" si="745"/>
        <v/>
      </c>
      <c r="BC1533" s="195" t="str">
        <f t="shared" si="746"/>
        <v/>
      </c>
      <c r="BD1533" s="249" t="str">
        <f t="shared" si="747"/>
        <v/>
      </c>
      <c r="BE1533" s="249" t="str">
        <f t="shared" si="748"/>
        <v/>
      </c>
      <c r="BF1533" s="195" t="str">
        <f t="shared" si="749"/>
        <v/>
      </c>
      <c r="BG1533" s="195" t="str">
        <f t="shared" si="750"/>
        <v/>
      </c>
      <c r="BH1533" s="258"/>
      <c r="BI1533" s="258"/>
      <c r="BJ1533" s="258"/>
      <c r="BK1533" s="249" t="str">
        <f t="shared" si="751"/>
        <v/>
      </c>
      <c r="BL1533" s="249" t="str">
        <f t="shared" si="752"/>
        <v/>
      </c>
      <c r="BM1533" s="277" t="str">
        <f t="shared" si="753"/>
        <v/>
      </c>
      <c r="BN1533" s="249" t="str">
        <f t="shared" si="754"/>
        <v/>
      </c>
      <c r="BO1533" s="195" t="str">
        <f t="shared" si="755"/>
        <v/>
      </c>
      <c r="BP1533" s="195" t="str">
        <f t="shared" si="756"/>
        <v/>
      </c>
      <c r="BQ1533" s="195" t="str">
        <f t="shared" si="757"/>
        <v/>
      </c>
      <c r="BS1533" s="195" t="str">
        <f t="shared" si="758"/>
        <v/>
      </c>
      <c r="BT1533" s="195" t="str">
        <f t="shared" si="759"/>
        <v/>
      </c>
      <c r="BV1533" s="195" t="str">
        <f t="shared" si="760"/>
        <v/>
      </c>
      <c r="BW1533" s="195" t="str">
        <f t="shared" si="761"/>
        <v/>
      </c>
      <c r="BX1533" s="195" t="str">
        <f t="shared" si="762"/>
        <v/>
      </c>
      <c r="BY1533" s="270" t="str">
        <f t="shared" si="763"/>
        <v/>
      </c>
      <c r="BZ1533" t="str">
        <f t="shared" si="764"/>
        <v/>
      </c>
      <c r="CA1533" t="str">
        <f t="shared" si="765"/>
        <v/>
      </c>
    </row>
    <row r="1534" spans="1:79" x14ac:dyDescent="0.25">
      <c r="A1534" s="218" t="s">
        <v>257</v>
      </c>
      <c r="B1534" s="224"/>
      <c r="C1534" s="225"/>
      <c r="D1534" s="226"/>
      <c r="E1534" s="224"/>
      <c r="F1534" s="227"/>
      <c r="G1534" s="227"/>
      <c r="H1534" s="227"/>
      <c r="I1534" s="228"/>
      <c r="J1534" s="227"/>
      <c r="K1534" s="229"/>
      <c r="L1534" s="224"/>
      <c r="M1534" s="230"/>
      <c r="N1534" s="230"/>
      <c r="O1534" s="231"/>
      <c r="P1534" s="231"/>
      <c r="Q1534" s="231"/>
      <c r="R1534" s="232"/>
      <c r="S1534" s="230"/>
      <c r="T1534" s="231"/>
      <c r="U1534" s="231"/>
      <c r="V1534" s="231"/>
      <c r="W1534" s="231"/>
      <c r="X1534" s="233"/>
      <c r="Y1534" s="234"/>
      <c r="Z1534" s="235"/>
      <c r="AA1534" s="236"/>
      <c r="AB1534" s="228"/>
      <c r="AC1534" s="236"/>
      <c r="AD1534" s="237"/>
      <c r="AE1534" s="237"/>
      <c r="AP1534" t="b">
        <f t="shared" si="736"/>
        <v>0</v>
      </c>
      <c r="AQ1534" t="str">
        <f t="shared" si="737"/>
        <v/>
      </c>
      <c r="AR1534" t="str">
        <f>IF(AND(AP1534,D1534&lt;&gt;""),COUNTIF($AQ$12:AQ1534,AQ1534),"")</f>
        <v/>
      </c>
      <c r="AS1534" t="str">
        <f t="shared" si="766"/>
        <v/>
      </c>
      <c r="AT1534">
        <f t="shared" si="767"/>
        <v>0</v>
      </c>
      <c r="AU1534" s="195" t="str">
        <f t="shared" si="738"/>
        <v/>
      </c>
      <c r="AV1534" s="195" t="str">
        <f t="shared" si="739"/>
        <v/>
      </c>
      <c r="AW1534" s="195" t="str">
        <f t="shared" si="740"/>
        <v/>
      </c>
      <c r="AX1534" s="195" t="str">
        <f t="shared" si="741"/>
        <v/>
      </c>
      <c r="AY1534" s="250" t="str">
        <f t="shared" si="742"/>
        <v/>
      </c>
      <c r="AZ1534" s="249" t="str">
        <f t="shared" si="743"/>
        <v/>
      </c>
      <c r="BA1534" s="249" t="str">
        <f t="shared" si="744"/>
        <v/>
      </c>
      <c r="BB1534" s="195" t="str">
        <f t="shared" si="745"/>
        <v/>
      </c>
      <c r="BC1534" s="195" t="str">
        <f t="shared" si="746"/>
        <v/>
      </c>
      <c r="BD1534" s="249" t="str">
        <f t="shared" si="747"/>
        <v/>
      </c>
      <c r="BE1534" s="249" t="str">
        <f t="shared" si="748"/>
        <v/>
      </c>
      <c r="BF1534" s="195" t="str">
        <f t="shared" si="749"/>
        <v/>
      </c>
      <c r="BG1534" s="195" t="str">
        <f t="shared" si="750"/>
        <v/>
      </c>
      <c r="BH1534" s="258"/>
      <c r="BI1534" s="258"/>
      <c r="BJ1534" s="258"/>
      <c r="BK1534" s="249" t="str">
        <f t="shared" si="751"/>
        <v/>
      </c>
      <c r="BL1534" s="249" t="str">
        <f t="shared" si="752"/>
        <v/>
      </c>
      <c r="BM1534" s="277" t="str">
        <f t="shared" si="753"/>
        <v/>
      </c>
      <c r="BN1534" s="249" t="str">
        <f t="shared" si="754"/>
        <v/>
      </c>
      <c r="BO1534" s="195" t="str">
        <f t="shared" si="755"/>
        <v/>
      </c>
      <c r="BP1534" s="195" t="str">
        <f t="shared" si="756"/>
        <v/>
      </c>
      <c r="BQ1534" s="195" t="str">
        <f t="shared" si="757"/>
        <v/>
      </c>
      <c r="BS1534" s="195" t="str">
        <f t="shared" si="758"/>
        <v/>
      </c>
      <c r="BT1534" s="195" t="str">
        <f t="shared" si="759"/>
        <v/>
      </c>
      <c r="BV1534" s="195" t="str">
        <f t="shared" si="760"/>
        <v/>
      </c>
      <c r="BW1534" s="195" t="str">
        <f t="shared" si="761"/>
        <v/>
      </c>
      <c r="BX1534" s="195" t="str">
        <f t="shared" si="762"/>
        <v/>
      </c>
      <c r="BY1534" s="270" t="str">
        <f t="shared" si="763"/>
        <v/>
      </c>
      <c r="BZ1534" t="str">
        <f t="shared" si="764"/>
        <v/>
      </c>
      <c r="CA1534" t="str">
        <f t="shared" si="765"/>
        <v/>
      </c>
    </row>
    <row r="1535" spans="1:79" x14ac:dyDescent="0.25">
      <c r="A1535" s="218" t="s">
        <v>257</v>
      </c>
      <c r="B1535" s="224"/>
      <c r="C1535" s="225"/>
      <c r="D1535" s="226"/>
      <c r="E1535" s="224"/>
      <c r="F1535" s="227"/>
      <c r="G1535" s="227"/>
      <c r="H1535" s="227"/>
      <c r="I1535" s="228"/>
      <c r="J1535" s="227"/>
      <c r="K1535" s="229"/>
      <c r="L1535" s="224"/>
      <c r="M1535" s="230"/>
      <c r="N1535" s="230"/>
      <c r="O1535" s="231"/>
      <c r="P1535" s="231"/>
      <c r="Q1535" s="231"/>
      <c r="R1535" s="232"/>
      <c r="S1535" s="230"/>
      <c r="T1535" s="231"/>
      <c r="U1535" s="231"/>
      <c r="V1535" s="231"/>
      <c r="W1535" s="231"/>
      <c r="X1535" s="233"/>
      <c r="Y1535" s="234"/>
      <c r="Z1535" s="235"/>
      <c r="AA1535" s="236"/>
      <c r="AB1535" s="228"/>
      <c r="AC1535" s="236"/>
      <c r="AD1535" s="237"/>
      <c r="AE1535" s="237"/>
      <c r="AP1535" t="b">
        <f t="shared" si="736"/>
        <v>0</v>
      </c>
      <c r="AQ1535" t="str">
        <f t="shared" si="737"/>
        <v/>
      </c>
      <c r="AR1535" t="str">
        <f>IF(AND(AP1535,D1535&lt;&gt;""),COUNTIF($AQ$12:AQ1535,AQ1535),"")</f>
        <v/>
      </c>
      <c r="AS1535" t="str">
        <f t="shared" si="766"/>
        <v/>
      </c>
      <c r="AT1535">
        <f t="shared" si="767"/>
        <v>1</v>
      </c>
      <c r="AU1535" s="195" t="str">
        <f t="shared" si="738"/>
        <v/>
      </c>
      <c r="AV1535" s="195" t="str">
        <f t="shared" si="739"/>
        <v/>
      </c>
      <c r="AW1535" s="195" t="str">
        <f t="shared" si="740"/>
        <v/>
      </c>
      <c r="AX1535" s="195" t="str">
        <f t="shared" si="741"/>
        <v/>
      </c>
      <c r="AY1535" s="250" t="str">
        <f t="shared" si="742"/>
        <v/>
      </c>
      <c r="AZ1535" s="249" t="str">
        <f t="shared" si="743"/>
        <v/>
      </c>
      <c r="BA1535" s="249" t="str">
        <f t="shared" si="744"/>
        <v/>
      </c>
      <c r="BB1535" s="195" t="str">
        <f t="shared" si="745"/>
        <v/>
      </c>
      <c r="BC1535" s="195" t="str">
        <f t="shared" si="746"/>
        <v/>
      </c>
      <c r="BD1535" s="249" t="str">
        <f t="shared" si="747"/>
        <v/>
      </c>
      <c r="BE1535" s="249" t="str">
        <f t="shared" si="748"/>
        <v/>
      </c>
      <c r="BF1535" s="195" t="str">
        <f t="shared" si="749"/>
        <v/>
      </c>
      <c r="BG1535" s="195" t="str">
        <f t="shared" si="750"/>
        <v/>
      </c>
      <c r="BH1535" s="258"/>
      <c r="BI1535" s="258"/>
      <c r="BJ1535" s="258"/>
      <c r="BK1535" s="249" t="str">
        <f t="shared" si="751"/>
        <v/>
      </c>
      <c r="BL1535" s="249" t="str">
        <f t="shared" si="752"/>
        <v/>
      </c>
      <c r="BM1535" s="277" t="str">
        <f t="shared" si="753"/>
        <v/>
      </c>
      <c r="BN1535" s="249" t="str">
        <f t="shared" si="754"/>
        <v/>
      </c>
      <c r="BO1535" s="195" t="str">
        <f t="shared" si="755"/>
        <v/>
      </c>
      <c r="BP1535" s="195" t="str">
        <f t="shared" si="756"/>
        <v/>
      </c>
      <c r="BQ1535" s="195" t="str">
        <f t="shared" si="757"/>
        <v/>
      </c>
      <c r="BS1535" s="195" t="str">
        <f t="shared" si="758"/>
        <v/>
      </c>
      <c r="BT1535" s="195" t="str">
        <f t="shared" si="759"/>
        <v/>
      </c>
      <c r="BV1535" s="195" t="str">
        <f t="shared" si="760"/>
        <v/>
      </c>
      <c r="BW1535" s="195" t="str">
        <f t="shared" si="761"/>
        <v/>
      </c>
      <c r="BX1535" s="195" t="str">
        <f t="shared" si="762"/>
        <v/>
      </c>
      <c r="BY1535" s="270" t="str">
        <f t="shared" si="763"/>
        <v/>
      </c>
      <c r="BZ1535" t="str">
        <f t="shared" si="764"/>
        <v/>
      </c>
      <c r="CA1535" t="str">
        <f t="shared" si="765"/>
        <v/>
      </c>
    </row>
    <row r="1536" spans="1:79" x14ac:dyDescent="0.25">
      <c r="A1536" s="218" t="s">
        <v>257</v>
      </c>
      <c r="B1536" s="224"/>
      <c r="C1536" s="225"/>
      <c r="D1536" s="226"/>
      <c r="E1536" s="224"/>
      <c r="F1536" s="227"/>
      <c r="G1536" s="227"/>
      <c r="H1536" s="227"/>
      <c r="I1536" s="228"/>
      <c r="J1536" s="227"/>
      <c r="K1536" s="229"/>
      <c r="L1536" s="224"/>
      <c r="M1536" s="230"/>
      <c r="N1536" s="230"/>
      <c r="O1536" s="231"/>
      <c r="P1536" s="231"/>
      <c r="Q1536" s="231"/>
      <c r="R1536" s="232"/>
      <c r="S1536" s="230"/>
      <c r="T1536" s="231"/>
      <c r="U1536" s="231"/>
      <c r="V1536" s="231"/>
      <c r="W1536" s="231"/>
      <c r="X1536" s="233"/>
      <c r="Y1536" s="234"/>
      <c r="Z1536" s="235"/>
      <c r="AA1536" s="236"/>
      <c r="AB1536" s="228"/>
      <c r="AC1536" s="236"/>
      <c r="AD1536" s="237"/>
      <c r="AE1536" s="237"/>
      <c r="AP1536" t="b">
        <f t="shared" si="736"/>
        <v>0</v>
      </c>
      <c r="AQ1536" t="str">
        <f t="shared" si="737"/>
        <v/>
      </c>
      <c r="AR1536" t="str">
        <f>IF(AND(AP1536,D1536&lt;&gt;""),COUNTIF($AQ$12:AQ1536,AQ1536),"")</f>
        <v/>
      </c>
      <c r="AS1536" t="str">
        <f t="shared" si="766"/>
        <v/>
      </c>
      <c r="AT1536">
        <f t="shared" si="767"/>
        <v>0</v>
      </c>
      <c r="AU1536" s="195" t="str">
        <f t="shared" si="738"/>
        <v/>
      </c>
      <c r="AV1536" s="195" t="str">
        <f t="shared" si="739"/>
        <v/>
      </c>
      <c r="AW1536" s="195" t="str">
        <f t="shared" si="740"/>
        <v/>
      </c>
      <c r="AX1536" s="195" t="str">
        <f t="shared" si="741"/>
        <v/>
      </c>
      <c r="AY1536" s="250" t="str">
        <f t="shared" si="742"/>
        <v/>
      </c>
      <c r="AZ1536" s="249" t="str">
        <f t="shared" si="743"/>
        <v/>
      </c>
      <c r="BA1536" s="249" t="str">
        <f t="shared" si="744"/>
        <v/>
      </c>
      <c r="BB1536" s="195" t="str">
        <f t="shared" si="745"/>
        <v/>
      </c>
      <c r="BC1536" s="195" t="str">
        <f t="shared" si="746"/>
        <v/>
      </c>
      <c r="BD1536" s="249" t="str">
        <f t="shared" si="747"/>
        <v/>
      </c>
      <c r="BE1536" s="249" t="str">
        <f t="shared" si="748"/>
        <v/>
      </c>
      <c r="BF1536" s="195" t="str">
        <f t="shared" si="749"/>
        <v/>
      </c>
      <c r="BG1536" s="195" t="str">
        <f t="shared" si="750"/>
        <v/>
      </c>
      <c r="BH1536" s="258"/>
      <c r="BI1536" s="258"/>
      <c r="BJ1536" s="258"/>
      <c r="BK1536" s="249" t="str">
        <f t="shared" si="751"/>
        <v/>
      </c>
      <c r="BL1536" s="249" t="str">
        <f t="shared" si="752"/>
        <v/>
      </c>
      <c r="BM1536" s="277" t="str">
        <f t="shared" si="753"/>
        <v/>
      </c>
      <c r="BN1536" s="249" t="str">
        <f t="shared" si="754"/>
        <v/>
      </c>
      <c r="BO1536" s="195" t="str">
        <f t="shared" si="755"/>
        <v/>
      </c>
      <c r="BP1536" s="195" t="str">
        <f t="shared" si="756"/>
        <v/>
      </c>
      <c r="BQ1536" s="195" t="str">
        <f t="shared" si="757"/>
        <v/>
      </c>
      <c r="BS1536" s="195" t="str">
        <f t="shared" si="758"/>
        <v/>
      </c>
      <c r="BT1536" s="195" t="str">
        <f t="shared" si="759"/>
        <v/>
      </c>
      <c r="BV1536" s="195" t="str">
        <f t="shared" si="760"/>
        <v/>
      </c>
      <c r="BW1536" s="195" t="str">
        <f t="shared" si="761"/>
        <v/>
      </c>
      <c r="BX1536" s="195" t="str">
        <f t="shared" si="762"/>
        <v/>
      </c>
      <c r="BY1536" s="270" t="str">
        <f t="shared" si="763"/>
        <v/>
      </c>
      <c r="BZ1536" t="str">
        <f t="shared" si="764"/>
        <v/>
      </c>
      <c r="CA1536" t="str">
        <f t="shared" si="765"/>
        <v/>
      </c>
    </row>
    <row r="1537" spans="1:79" x14ac:dyDescent="0.25">
      <c r="A1537" s="218" t="s">
        <v>257</v>
      </c>
      <c r="B1537" s="224"/>
      <c r="C1537" s="225"/>
      <c r="D1537" s="226"/>
      <c r="E1537" s="224"/>
      <c r="F1537" s="227"/>
      <c r="G1537" s="227"/>
      <c r="H1537" s="227"/>
      <c r="I1537" s="228"/>
      <c r="J1537" s="227"/>
      <c r="K1537" s="229"/>
      <c r="L1537" s="224"/>
      <c r="M1537" s="230"/>
      <c r="N1537" s="230"/>
      <c r="O1537" s="231"/>
      <c r="P1537" s="231"/>
      <c r="Q1537" s="231"/>
      <c r="R1537" s="232"/>
      <c r="S1537" s="230"/>
      <c r="T1537" s="231"/>
      <c r="U1537" s="231"/>
      <c r="V1537" s="231"/>
      <c r="W1537" s="231"/>
      <c r="X1537" s="233"/>
      <c r="Y1537" s="234"/>
      <c r="Z1537" s="235"/>
      <c r="AA1537" s="236"/>
      <c r="AB1537" s="228"/>
      <c r="AC1537" s="236"/>
      <c r="AD1537" s="237"/>
      <c r="AE1537" s="237"/>
      <c r="AP1537" t="b">
        <f t="shared" si="736"/>
        <v>0</v>
      </c>
      <c r="AQ1537" t="str">
        <f t="shared" si="737"/>
        <v/>
      </c>
      <c r="AR1537" t="str">
        <f>IF(AND(AP1537,D1537&lt;&gt;""),COUNTIF($AQ$12:AQ1537,AQ1537),"")</f>
        <v/>
      </c>
      <c r="AS1537" t="str">
        <f t="shared" si="766"/>
        <v/>
      </c>
      <c r="AT1537">
        <f t="shared" si="767"/>
        <v>1</v>
      </c>
      <c r="AU1537" s="195" t="str">
        <f t="shared" si="738"/>
        <v/>
      </c>
      <c r="AV1537" s="195" t="str">
        <f t="shared" si="739"/>
        <v/>
      </c>
      <c r="AW1537" s="195" t="str">
        <f t="shared" si="740"/>
        <v/>
      </c>
      <c r="AX1537" s="195" t="str">
        <f t="shared" si="741"/>
        <v/>
      </c>
      <c r="AY1537" s="250" t="str">
        <f t="shared" si="742"/>
        <v/>
      </c>
      <c r="AZ1537" s="249" t="str">
        <f t="shared" si="743"/>
        <v/>
      </c>
      <c r="BA1537" s="249" t="str">
        <f t="shared" si="744"/>
        <v/>
      </c>
      <c r="BB1537" s="195" t="str">
        <f t="shared" si="745"/>
        <v/>
      </c>
      <c r="BC1537" s="195" t="str">
        <f t="shared" si="746"/>
        <v/>
      </c>
      <c r="BD1537" s="249" t="str">
        <f t="shared" si="747"/>
        <v/>
      </c>
      <c r="BE1537" s="249" t="str">
        <f t="shared" si="748"/>
        <v/>
      </c>
      <c r="BF1537" s="195" t="str">
        <f t="shared" si="749"/>
        <v/>
      </c>
      <c r="BG1537" s="195" t="str">
        <f t="shared" si="750"/>
        <v/>
      </c>
      <c r="BH1537" s="258"/>
      <c r="BI1537" s="258"/>
      <c r="BJ1537" s="258"/>
      <c r="BK1537" s="249" t="str">
        <f t="shared" si="751"/>
        <v/>
      </c>
      <c r="BL1537" s="249" t="str">
        <f t="shared" si="752"/>
        <v/>
      </c>
      <c r="BM1537" s="277" t="str">
        <f t="shared" si="753"/>
        <v/>
      </c>
      <c r="BN1537" s="249" t="str">
        <f t="shared" si="754"/>
        <v/>
      </c>
      <c r="BO1537" s="195" t="str">
        <f t="shared" si="755"/>
        <v/>
      </c>
      <c r="BP1537" s="195" t="str">
        <f t="shared" si="756"/>
        <v/>
      </c>
      <c r="BQ1537" s="195" t="str">
        <f t="shared" si="757"/>
        <v/>
      </c>
      <c r="BS1537" s="195" t="str">
        <f t="shared" si="758"/>
        <v/>
      </c>
      <c r="BT1537" s="195" t="str">
        <f t="shared" si="759"/>
        <v/>
      </c>
      <c r="BV1537" s="195" t="str">
        <f t="shared" si="760"/>
        <v/>
      </c>
      <c r="BW1537" s="195" t="str">
        <f t="shared" si="761"/>
        <v/>
      </c>
      <c r="BX1537" s="195" t="str">
        <f t="shared" si="762"/>
        <v/>
      </c>
      <c r="BY1537" s="270" t="str">
        <f t="shared" si="763"/>
        <v/>
      </c>
      <c r="BZ1537" t="str">
        <f t="shared" si="764"/>
        <v/>
      </c>
      <c r="CA1537" t="str">
        <f t="shared" si="765"/>
        <v/>
      </c>
    </row>
    <row r="1538" spans="1:79" x14ac:dyDescent="0.25">
      <c r="A1538" s="218" t="s">
        <v>257</v>
      </c>
      <c r="B1538" s="224"/>
      <c r="C1538" s="225"/>
      <c r="D1538" s="226"/>
      <c r="E1538" s="224"/>
      <c r="F1538" s="227"/>
      <c r="G1538" s="227"/>
      <c r="H1538" s="227"/>
      <c r="I1538" s="228"/>
      <c r="J1538" s="227"/>
      <c r="K1538" s="229"/>
      <c r="L1538" s="224"/>
      <c r="M1538" s="230"/>
      <c r="N1538" s="230"/>
      <c r="O1538" s="231"/>
      <c r="P1538" s="231"/>
      <c r="Q1538" s="231"/>
      <c r="R1538" s="232"/>
      <c r="S1538" s="230"/>
      <c r="T1538" s="231"/>
      <c r="U1538" s="231"/>
      <c r="V1538" s="231"/>
      <c r="W1538" s="231"/>
      <c r="X1538" s="233"/>
      <c r="Y1538" s="234"/>
      <c r="Z1538" s="235"/>
      <c r="AA1538" s="236"/>
      <c r="AB1538" s="228"/>
      <c r="AC1538" s="236"/>
      <c r="AD1538" s="237"/>
      <c r="AE1538" s="237"/>
      <c r="AP1538" t="b">
        <f t="shared" si="736"/>
        <v>0</v>
      </c>
      <c r="AQ1538" t="str">
        <f t="shared" si="737"/>
        <v/>
      </c>
      <c r="AR1538" t="str">
        <f>IF(AND(AP1538,D1538&lt;&gt;""),COUNTIF($AQ$12:AQ1538,AQ1538),"")</f>
        <v/>
      </c>
      <c r="AS1538" t="str">
        <f t="shared" si="766"/>
        <v/>
      </c>
      <c r="AT1538">
        <f t="shared" si="767"/>
        <v>0</v>
      </c>
      <c r="AU1538" s="195" t="str">
        <f t="shared" si="738"/>
        <v/>
      </c>
      <c r="AV1538" s="195" t="str">
        <f t="shared" si="739"/>
        <v/>
      </c>
      <c r="AW1538" s="195" t="str">
        <f t="shared" si="740"/>
        <v/>
      </c>
      <c r="AX1538" s="195" t="str">
        <f t="shared" si="741"/>
        <v/>
      </c>
      <c r="AY1538" s="250" t="str">
        <f t="shared" si="742"/>
        <v/>
      </c>
      <c r="AZ1538" s="249" t="str">
        <f t="shared" si="743"/>
        <v/>
      </c>
      <c r="BA1538" s="249" t="str">
        <f t="shared" si="744"/>
        <v/>
      </c>
      <c r="BB1538" s="195" t="str">
        <f t="shared" si="745"/>
        <v/>
      </c>
      <c r="BC1538" s="195" t="str">
        <f t="shared" si="746"/>
        <v/>
      </c>
      <c r="BD1538" s="249" t="str">
        <f t="shared" si="747"/>
        <v/>
      </c>
      <c r="BE1538" s="249" t="str">
        <f t="shared" si="748"/>
        <v/>
      </c>
      <c r="BF1538" s="195" t="str">
        <f t="shared" si="749"/>
        <v/>
      </c>
      <c r="BG1538" s="195" t="str">
        <f t="shared" si="750"/>
        <v/>
      </c>
      <c r="BH1538" s="258"/>
      <c r="BI1538" s="258"/>
      <c r="BJ1538" s="258"/>
      <c r="BK1538" s="249" t="str">
        <f t="shared" si="751"/>
        <v/>
      </c>
      <c r="BL1538" s="249" t="str">
        <f t="shared" si="752"/>
        <v/>
      </c>
      <c r="BM1538" s="277" t="str">
        <f t="shared" si="753"/>
        <v/>
      </c>
      <c r="BN1538" s="249" t="str">
        <f t="shared" si="754"/>
        <v/>
      </c>
      <c r="BO1538" s="195" t="str">
        <f t="shared" si="755"/>
        <v/>
      </c>
      <c r="BP1538" s="195" t="str">
        <f t="shared" si="756"/>
        <v/>
      </c>
      <c r="BQ1538" s="195" t="str">
        <f t="shared" si="757"/>
        <v/>
      </c>
      <c r="BS1538" s="195" t="str">
        <f t="shared" si="758"/>
        <v/>
      </c>
      <c r="BT1538" s="195" t="str">
        <f t="shared" si="759"/>
        <v/>
      </c>
      <c r="BV1538" s="195" t="str">
        <f t="shared" si="760"/>
        <v/>
      </c>
      <c r="BW1538" s="195" t="str">
        <f t="shared" si="761"/>
        <v/>
      </c>
      <c r="BX1538" s="195" t="str">
        <f t="shared" si="762"/>
        <v/>
      </c>
      <c r="BY1538" s="270" t="str">
        <f t="shared" si="763"/>
        <v/>
      </c>
      <c r="BZ1538" t="str">
        <f t="shared" si="764"/>
        <v/>
      </c>
      <c r="CA1538" t="str">
        <f t="shared" si="765"/>
        <v/>
      </c>
    </row>
    <row r="1539" spans="1:79" x14ac:dyDescent="0.25">
      <c r="A1539" s="218" t="s">
        <v>257</v>
      </c>
      <c r="B1539" s="224"/>
      <c r="C1539" s="225"/>
      <c r="D1539" s="226"/>
      <c r="E1539" s="224"/>
      <c r="F1539" s="227"/>
      <c r="G1539" s="227"/>
      <c r="H1539" s="227"/>
      <c r="I1539" s="228"/>
      <c r="J1539" s="227"/>
      <c r="K1539" s="229"/>
      <c r="L1539" s="224"/>
      <c r="M1539" s="230"/>
      <c r="N1539" s="230"/>
      <c r="O1539" s="231"/>
      <c r="P1539" s="231"/>
      <c r="Q1539" s="231"/>
      <c r="R1539" s="232"/>
      <c r="S1539" s="230"/>
      <c r="T1539" s="231"/>
      <c r="U1539" s="231"/>
      <c r="V1539" s="231"/>
      <c r="W1539" s="231"/>
      <c r="X1539" s="233"/>
      <c r="Y1539" s="234"/>
      <c r="Z1539" s="235"/>
      <c r="AA1539" s="236"/>
      <c r="AB1539" s="228"/>
      <c r="AC1539" s="236"/>
      <c r="AD1539" s="237"/>
      <c r="AE1539" s="237"/>
      <c r="AP1539" t="b">
        <f t="shared" si="736"/>
        <v>0</v>
      </c>
      <c r="AQ1539" t="str">
        <f t="shared" si="737"/>
        <v/>
      </c>
      <c r="AR1539" t="str">
        <f>IF(AND(AP1539,D1539&lt;&gt;""),COUNTIF($AQ$12:AQ1539,AQ1539),"")</f>
        <v/>
      </c>
      <c r="AS1539" t="str">
        <f t="shared" si="766"/>
        <v/>
      </c>
      <c r="AT1539">
        <f t="shared" si="767"/>
        <v>1</v>
      </c>
      <c r="AU1539" s="195" t="str">
        <f t="shared" si="738"/>
        <v/>
      </c>
      <c r="AV1539" s="195" t="str">
        <f t="shared" si="739"/>
        <v/>
      </c>
      <c r="AW1539" s="195" t="str">
        <f t="shared" si="740"/>
        <v/>
      </c>
      <c r="AX1539" s="195" t="str">
        <f t="shared" si="741"/>
        <v/>
      </c>
      <c r="AY1539" s="250" t="str">
        <f t="shared" si="742"/>
        <v/>
      </c>
      <c r="AZ1539" s="249" t="str">
        <f t="shared" si="743"/>
        <v/>
      </c>
      <c r="BA1539" s="249" t="str">
        <f t="shared" si="744"/>
        <v/>
      </c>
      <c r="BB1539" s="195" t="str">
        <f t="shared" si="745"/>
        <v/>
      </c>
      <c r="BC1539" s="195" t="str">
        <f t="shared" si="746"/>
        <v/>
      </c>
      <c r="BD1539" s="249" t="str">
        <f t="shared" si="747"/>
        <v/>
      </c>
      <c r="BE1539" s="249" t="str">
        <f t="shared" si="748"/>
        <v/>
      </c>
      <c r="BF1539" s="195" t="str">
        <f t="shared" si="749"/>
        <v/>
      </c>
      <c r="BG1539" s="195" t="str">
        <f t="shared" si="750"/>
        <v/>
      </c>
      <c r="BH1539" s="258"/>
      <c r="BI1539" s="258"/>
      <c r="BJ1539" s="258"/>
      <c r="BK1539" s="249" t="str">
        <f t="shared" si="751"/>
        <v/>
      </c>
      <c r="BL1539" s="249" t="str">
        <f t="shared" si="752"/>
        <v/>
      </c>
      <c r="BM1539" s="277" t="str">
        <f t="shared" si="753"/>
        <v/>
      </c>
      <c r="BN1539" s="249" t="str">
        <f t="shared" si="754"/>
        <v/>
      </c>
      <c r="BO1539" s="195" t="str">
        <f t="shared" si="755"/>
        <v/>
      </c>
      <c r="BP1539" s="195" t="str">
        <f t="shared" si="756"/>
        <v/>
      </c>
      <c r="BQ1539" s="195" t="str">
        <f t="shared" si="757"/>
        <v/>
      </c>
      <c r="BS1539" s="195" t="str">
        <f t="shared" si="758"/>
        <v/>
      </c>
      <c r="BT1539" s="195" t="str">
        <f t="shared" si="759"/>
        <v/>
      </c>
      <c r="BV1539" s="195" t="str">
        <f t="shared" si="760"/>
        <v/>
      </c>
      <c r="BW1539" s="195" t="str">
        <f t="shared" si="761"/>
        <v/>
      </c>
      <c r="BX1539" s="195" t="str">
        <f t="shared" si="762"/>
        <v/>
      </c>
      <c r="BY1539" s="270" t="str">
        <f t="shared" si="763"/>
        <v/>
      </c>
      <c r="BZ1539" t="str">
        <f t="shared" si="764"/>
        <v/>
      </c>
      <c r="CA1539" t="str">
        <f t="shared" si="765"/>
        <v/>
      </c>
    </row>
    <row r="1540" spans="1:79" x14ac:dyDescent="0.25">
      <c r="A1540" s="218" t="s">
        <v>257</v>
      </c>
      <c r="B1540" s="224"/>
      <c r="C1540" s="225"/>
      <c r="D1540" s="226"/>
      <c r="E1540" s="224"/>
      <c r="F1540" s="227"/>
      <c r="G1540" s="227"/>
      <c r="H1540" s="227"/>
      <c r="I1540" s="228"/>
      <c r="J1540" s="227"/>
      <c r="K1540" s="229"/>
      <c r="L1540" s="224"/>
      <c r="M1540" s="230"/>
      <c r="N1540" s="230"/>
      <c r="O1540" s="231"/>
      <c r="P1540" s="231"/>
      <c r="Q1540" s="231"/>
      <c r="R1540" s="232"/>
      <c r="S1540" s="230"/>
      <c r="T1540" s="231"/>
      <c r="U1540" s="231"/>
      <c r="V1540" s="231"/>
      <c r="W1540" s="231"/>
      <c r="X1540" s="233"/>
      <c r="Y1540" s="234"/>
      <c r="Z1540" s="235"/>
      <c r="AA1540" s="236"/>
      <c r="AB1540" s="228"/>
      <c r="AC1540" s="236"/>
      <c r="AD1540" s="237"/>
      <c r="AE1540" s="237"/>
      <c r="AP1540" t="b">
        <f t="shared" si="736"/>
        <v>0</v>
      </c>
      <c r="AQ1540" t="str">
        <f t="shared" si="737"/>
        <v/>
      </c>
      <c r="AR1540" t="str">
        <f>IF(AND(AP1540,D1540&lt;&gt;""),COUNTIF($AQ$12:AQ1540,AQ1540),"")</f>
        <v/>
      </c>
      <c r="AS1540" t="str">
        <f t="shared" si="766"/>
        <v/>
      </c>
      <c r="AT1540">
        <f t="shared" si="767"/>
        <v>0</v>
      </c>
      <c r="AU1540" s="195" t="str">
        <f t="shared" si="738"/>
        <v/>
      </c>
      <c r="AV1540" s="195" t="str">
        <f t="shared" si="739"/>
        <v/>
      </c>
      <c r="AW1540" s="195" t="str">
        <f t="shared" si="740"/>
        <v/>
      </c>
      <c r="AX1540" s="195" t="str">
        <f t="shared" si="741"/>
        <v/>
      </c>
      <c r="AY1540" s="250" t="str">
        <f t="shared" si="742"/>
        <v/>
      </c>
      <c r="AZ1540" s="249" t="str">
        <f t="shared" si="743"/>
        <v/>
      </c>
      <c r="BA1540" s="249" t="str">
        <f t="shared" si="744"/>
        <v/>
      </c>
      <c r="BB1540" s="195" t="str">
        <f t="shared" si="745"/>
        <v/>
      </c>
      <c r="BC1540" s="195" t="str">
        <f t="shared" si="746"/>
        <v/>
      </c>
      <c r="BD1540" s="249" t="str">
        <f t="shared" si="747"/>
        <v/>
      </c>
      <c r="BE1540" s="249" t="str">
        <f t="shared" si="748"/>
        <v/>
      </c>
      <c r="BF1540" s="195" t="str">
        <f t="shared" si="749"/>
        <v/>
      </c>
      <c r="BG1540" s="195" t="str">
        <f t="shared" si="750"/>
        <v/>
      </c>
      <c r="BH1540" s="258"/>
      <c r="BI1540" s="258"/>
      <c r="BJ1540" s="258"/>
      <c r="BK1540" s="249" t="str">
        <f t="shared" si="751"/>
        <v/>
      </c>
      <c r="BL1540" s="249" t="str">
        <f t="shared" si="752"/>
        <v/>
      </c>
      <c r="BM1540" s="277" t="str">
        <f t="shared" si="753"/>
        <v/>
      </c>
      <c r="BN1540" s="249" t="str">
        <f t="shared" si="754"/>
        <v/>
      </c>
      <c r="BO1540" s="195" t="str">
        <f t="shared" si="755"/>
        <v/>
      </c>
      <c r="BP1540" s="195" t="str">
        <f t="shared" si="756"/>
        <v/>
      </c>
      <c r="BQ1540" s="195" t="str">
        <f t="shared" si="757"/>
        <v/>
      </c>
      <c r="BS1540" s="195" t="str">
        <f t="shared" si="758"/>
        <v/>
      </c>
      <c r="BT1540" s="195" t="str">
        <f t="shared" si="759"/>
        <v/>
      </c>
      <c r="BV1540" s="195" t="str">
        <f t="shared" si="760"/>
        <v/>
      </c>
      <c r="BW1540" s="195" t="str">
        <f t="shared" si="761"/>
        <v/>
      </c>
      <c r="BX1540" s="195" t="str">
        <f t="shared" si="762"/>
        <v/>
      </c>
      <c r="BY1540" s="270" t="str">
        <f t="shared" si="763"/>
        <v/>
      </c>
      <c r="BZ1540" t="str">
        <f t="shared" si="764"/>
        <v/>
      </c>
      <c r="CA1540" t="str">
        <f t="shared" si="765"/>
        <v/>
      </c>
    </row>
    <row r="1541" spans="1:79" x14ac:dyDescent="0.25">
      <c r="A1541" s="218" t="s">
        <v>257</v>
      </c>
      <c r="B1541" s="224"/>
      <c r="C1541" s="225"/>
      <c r="D1541" s="226"/>
      <c r="E1541" s="224"/>
      <c r="F1541" s="227"/>
      <c r="G1541" s="227"/>
      <c r="H1541" s="227"/>
      <c r="I1541" s="228"/>
      <c r="J1541" s="227"/>
      <c r="K1541" s="229"/>
      <c r="L1541" s="224"/>
      <c r="M1541" s="230"/>
      <c r="N1541" s="230"/>
      <c r="O1541" s="231"/>
      <c r="P1541" s="231"/>
      <c r="Q1541" s="231"/>
      <c r="R1541" s="232"/>
      <c r="S1541" s="230"/>
      <c r="T1541" s="231"/>
      <c r="U1541" s="231"/>
      <c r="V1541" s="231"/>
      <c r="W1541" s="231"/>
      <c r="X1541" s="233"/>
      <c r="Y1541" s="234"/>
      <c r="Z1541" s="235"/>
      <c r="AA1541" s="236"/>
      <c r="AB1541" s="228"/>
      <c r="AC1541" s="236"/>
      <c r="AD1541" s="237"/>
      <c r="AE1541" s="237"/>
      <c r="AP1541" t="b">
        <f t="shared" si="736"/>
        <v>0</v>
      </c>
      <c r="AQ1541" t="str">
        <f t="shared" si="737"/>
        <v/>
      </c>
      <c r="AR1541" t="str">
        <f>IF(AND(AP1541,D1541&lt;&gt;""),COUNTIF($AQ$12:AQ1541,AQ1541),"")</f>
        <v/>
      </c>
      <c r="AS1541" t="str">
        <f t="shared" si="766"/>
        <v/>
      </c>
      <c r="AT1541">
        <f t="shared" si="767"/>
        <v>1</v>
      </c>
      <c r="AU1541" s="195" t="str">
        <f t="shared" si="738"/>
        <v/>
      </c>
      <c r="AV1541" s="195" t="str">
        <f t="shared" si="739"/>
        <v/>
      </c>
      <c r="AW1541" s="195" t="str">
        <f t="shared" si="740"/>
        <v/>
      </c>
      <c r="AX1541" s="195" t="str">
        <f t="shared" si="741"/>
        <v/>
      </c>
      <c r="AY1541" s="250" t="str">
        <f t="shared" si="742"/>
        <v/>
      </c>
      <c r="AZ1541" s="249" t="str">
        <f t="shared" si="743"/>
        <v/>
      </c>
      <c r="BA1541" s="249" t="str">
        <f t="shared" si="744"/>
        <v/>
      </c>
      <c r="BB1541" s="195" t="str">
        <f t="shared" si="745"/>
        <v/>
      </c>
      <c r="BC1541" s="195" t="str">
        <f t="shared" si="746"/>
        <v/>
      </c>
      <c r="BD1541" s="249" t="str">
        <f t="shared" si="747"/>
        <v/>
      </c>
      <c r="BE1541" s="249" t="str">
        <f t="shared" si="748"/>
        <v/>
      </c>
      <c r="BF1541" s="195" t="str">
        <f t="shared" si="749"/>
        <v/>
      </c>
      <c r="BG1541" s="195" t="str">
        <f t="shared" si="750"/>
        <v/>
      </c>
      <c r="BH1541" s="258"/>
      <c r="BI1541" s="258"/>
      <c r="BJ1541" s="258"/>
      <c r="BK1541" s="249" t="str">
        <f t="shared" si="751"/>
        <v/>
      </c>
      <c r="BL1541" s="249" t="str">
        <f t="shared" si="752"/>
        <v/>
      </c>
      <c r="BM1541" s="277" t="str">
        <f t="shared" si="753"/>
        <v/>
      </c>
      <c r="BN1541" s="249" t="str">
        <f t="shared" si="754"/>
        <v/>
      </c>
      <c r="BO1541" s="195" t="str">
        <f t="shared" si="755"/>
        <v/>
      </c>
      <c r="BP1541" s="195" t="str">
        <f t="shared" si="756"/>
        <v/>
      </c>
      <c r="BQ1541" s="195" t="str">
        <f t="shared" si="757"/>
        <v/>
      </c>
      <c r="BS1541" s="195" t="str">
        <f t="shared" si="758"/>
        <v/>
      </c>
      <c r="BT1541" s="195" t="str">
        <f t="shared" si="759"/>
        <v/>
      </c>
      <c r="BV1541" s="195" t="str">
        <f t="shared" si="760"/>
        <v/>
      </c>
      <c r="BW1541" s="195" t="str">
        <f t="shared" si="761"/>
        <v/>
      </c>
      <c r="BX1541" s="195" t="str">
        <f t="shared" si="762"/>
        <v/>
      </c>
      <c r="BY1541" s="270" t="str">
        <f t="shared" si="763"/>
        <v/>
      </c>
      <c r="BZ1541" t="str">
        <f t="shared" si="764"/>
        <v/>
      </c>
      <c r="CA1541" t="str">
        <f t="shared" si="765"/>
        <v/>
      </c>
    </row>
    <row r="1542" spans="1:79" x14ac:dyDescent="0.25">
      <c r="A1542" s="218" t="s">
        <v>257</v>
      </c>
      <c r="B1542" s="224"/>
      <c r="C1542" s="225"/>
      <c r="D1542" s="226"/>
      <c r="E1542" s="224"/>
      <c r="F1542" s="227"/>
      <c r="G1542" s="227"/>
      <c r="H1542" s="227"/>
      <c r="I1542" s="228"/>
      <c r="J1542" s="227"/>
      <c r="K1542" s="229"/>
      <c r="L1542" s="224"/>
      <c r="M1542" s="230"/>
      <c r="N1542" s="230"/>
      <c r="O1542" s="231"/>
      <c r="P1542" s="231"/>
      <c r="Q1542" s="231"/>
      <c r="R1542" s="232"/>
      <c r="S1542" s="230"/>
      <c r="T1542" s="231"/>
      <c r="U1542" s="231"/>
      <c r="V1542" s="231"/>
      <c r="W1542" s="231"/>
      <c r="X1542" s="233"/>
      <c r="Y1542" s="234"/>
      <c r="Z1542" s="235"/>
      <c r="AA1542" s="236"/>
      <c r="AB1542" s="228"/>
      <c r="AC1542" s="236"/>
      <c r="AD1542" s="237"/>
      <c r="AE1542" s="237"/>
      <c r="AP1542" t="b">
        <f t="shared" si="736"/>
        <v>0</v>
      </c>
      <c r="AQ1542" t="str">
        <f t="shared" si="737"/>
        <v/>
      </c>
      <c r="AR1542" t="str">
        <f>IF(AND(AP1542,D1542&lt;&gt;""),COUNTIF($AQ$12:AQ1542,AQ1542),"")</f>
        <v/>
      </c>
      <c r="AS1542" t="str">
        <f t="shared" si="766"/>
        <v/>
      </c>
      <c r="AT1542">
        <f t="shared" si="767"/>
        <v>0</v>
      </c>
      <c r="AU1542" s="195" t="str">
        <f t="shared" si="738"/>
        <v/>
      </c>
      <c r="AV1542" s="195" t="str">
        <f t="shared" si="739"/>
        <v/>
      </c>
      <c r="AW1542" s="195" t="str">
        <f t="shared" si="740"/>
        <v/>
      </c>
      <c r="AX1542" s="195" t="str">
        <f t="shared" si="741"/>
        <v/>
      </c>
      <c r="AY1542" s="250" t="str">
        <f t="shared" si="742"/>
        <v/>
      </c>
      <c r="AZ1542" s="249" t="str">
        <f t="shared" si="743"/>
        <v/>
      </c>
      <c r="BA1542" s="249" t="str">
        <f t="shared" si="744"/>
        <v/>
      </c>
      <c r="BB1542" s="195" t="str">
        <f t="shared" si="745"/>
        <v/>
      </c>
      <c r="BC1542" s="195" t="str">
        <f t="shared" si="746"/>
        <v/>
      </c>
      <c r="BD1542" s="249" t="str">
        <f t="shared" si="747"/>
        <v/>
      </c>
      <c r="BE1542" s="249" t="str">
        <f t="shared" si="748"/>
        <v/>
      </c>
      <c r="BF1542" s="195" t="str">
        <f t="shared" si="749"/>
        <v/>
      </c>
      <c r="BG1542" s="195" t="str">
        <f t="shared" si="750"/>
        <v/>
      </c>
      <c r="BH1542" s="258"/>
      <c r="BI1542" s="258"/>
      <c r="BJ1542" s="258"/>
      <c r="BK1542" s="249" t="str">
        <f t="shared" si="751"/>
        <v/>
      </c>
      <c r="BL1542" s="249" t="str">
        <f t="shared" si="752"/>
        <v/>
      </c>
      <c r="BM1542" s="277" t="str">
        <f t="shared" si="753"/>
        <v/>
      </c>
      <c r="BN1542" s="249" t="str">
        <f t="shared" si="754"/>
        <v/>
      </c>
      <c r="BO1542" s="195" t="str">
        <f t="shared" si="755"/>
        <v/>
      </c>
      <c r="BP1542" s="195" t="str">
        <f t="shared" si="756"/>
        <v/>
      </c>
      <c r="BQ1542" s="195" t="str">
        <f t="shared" si="757"/>
        <v/>
      </c>
      <c r="BS1542" s="195" t="str">
        <f t="shared" si="758"/>
        <v/>
      </c>
      <c r="BT1542" s="195" t="str">
        <f t="shared" si="759"/>
        <v/>
      </c>
      <c r="BV1542" s="195" t="str">
        <f t="shared" si="760"/>
        <v/>
      </c>
      <c r="BW1542" s="195" t="str">
        <f t="shared" si="761"/>
        <v/>
      </c>
      <c r="BX1542" s="195" t="str">
        <f t="shared" si="762"/>
        <v/>
      </c>
      <c r="BY1542" s="270" t="str">
        <f t="shared" si="763"/>
        <v/>
      </c>
      <c r="BZ1542" t="str">
        <f t="shared" si="764"/>
        <v/>
      </c>
      <c r="CA1542" t="str">
        <f t="shared" si="765"/>
        <v/>
      </c>
    </row>
    <row r="1543" spans="1:79" x14ac:dyDescent="0.25">
      <c r="A1543" s="218" t="s">
        <v>257</v>
      </c>
      <c r="B1543" s="224"/>
      <c r="C1543" s="225"/>
      <c r="D1543" s="226"/>
      <c r="E1543" s="224"/>
      <c r="F1543" s="227"/>
      <c r="G1543" s="227"/>
      <c r="H1543" s="227"/>
      <c r="I1543" s="228"/>
      <c r="J1543" s="227"/>
      <c r="K1543" s="229"/>
      <c r="L1543" s="224"/>
      <c r="M1543" s="230"/>
      <c r="N1543" s="230"/>
      <c r="O1543" s="231"/>
      <c r="P1543" s="231"/>
      <c r="Q1543" s="231"/>
      <c r="R1543" s="232"/>
      <c r="S1543" s="230"/>
      <c r="T1543" s="231"/>
      <c r="U1543" s="231"/>
      <c r="V1543" s="231"/>
      <c r="W1543" s="231"/>
      <c r="X1543" s="233"/>
      <c r="Y1543" s="234"/>
      <c r="Z1543" s="235"/>
      <c r="AA1543" s="236"/>
      <c r="AB1543" s="228"/>
      <c r="AC1543" s="236"/>
      <c r="AD1543" s="237"/>
      <c r="AE1543" s="237"/>
      <c r="AP1543" t="b">
        <f t="shared" si="736"/>
        <v>0</v>
      </c>
      <c r="AQ1543" t="str">
        <f t="shared" si="737"/>
        <v/>
      </c>
      <c r="AR1543" t="str">
        <f>IF(AND(AP1543,D1543&lt;&gt;""),COUNTIF($AQ$12:AQ1543,AQ1543),"")</f>
        <v/>
      </c>
      <c r="AS1543" t="str">
        <f t="shared" si="766"/>
        <v/>
      </c>
      <c r="AT1543">
        <f t="shared" si="767"/>
        <v>1</v>
      </c>
      <c r="AU1543" s="195" t="str">
        <f t="shared" si="738"/>
        <v/>
      </c>
      <c r="AV1543" s="195" t="str">
        <f t="shared" si="739"/>
        <v/>
      </c>
      <c r="AW1543" s="195" t="str">
        <f t="shared" si="740"/>
        <v/>
      </c>
      <c r="AX1543" s="195" t="str">
        <f t="shared" si="741"/>
        <v/>
      </c>
      <c r="AY1543" s="250" t="str">
        <f t="shared" si="742"/>
        <v/>
      </c>
      <c r="AZ1543" s="249" t="str">
        <f t="shared" si="743"/>
        <v/>
      </c>
      <c r="BA1543" s="249" t="str">
        <f t="shared" si="744"/>
        <v/>
      </c>
      <c r="BB1543" s="195" t="str">
        <f t="shared" si="745"/>
        <v/>
      </c>
      <c r="BC1543" s="195" t="str">
        <f t="shared" si="746"/>
        <v/>
      </c>
      <c r="BD1543" s="249" t="str">
        <f t="shared" si="747"/>
        <v/>
      </c>
      <c r="BE1543" s="249" t="str">
        <f t="shared" si="748"/>
        <v/>
      </c>
      <c r="BF1543" s="195" t="str">
        <f t="shared" si="749"/>
        <v/>
      </c>
      <c r="BG1543" s="195" t="str">
        <f t="shared" si="750"/>
        <v/>
      </c>
      <c r="BH1543" s="258"/>
      <c r="BI1543" s="258"/>
      <c r="BJ1543" s="258"/>
      <c r="BK1543" s="249" t="str">
        <f t="shared" si="751"/>
        <v/>
      </c>
      <c r="BL1543" s="249" t="str">
        <f t="shared" si="752"/>
        <v/>
      </c>
      <c r="BM1543" s="277" t="str">
        <f t="shared" si="753"/>
        <v/>
      </c>
      <c r="BN1543" s="249" t="str">
        <f t="shared" si="754"/>
        <v/>
      </c>
      <c r="BO1543" s="195" t="str">
        <f t="shared" si="755"/>
        <v/>
      </c>
      <c r="BP1543" s="195" t="str">
        <f t="shared" si="756"/>
        <v/>
      </c>
      <c r="BQ1543" s="195" t="str">
        <f t="shared" si="757"/>
        <v/>
      </c>
      <c r="BS1543" s="195" t="str">
        <f t="shared" si="758"/>
        <v/>
      </c>
      <c r="BT1543" s="195" t="str">
        <f t="shared" si="759"/>
        <v/>
      </c>
      <c r="BV1543" s="195" t="str">
        <f t="shared" si="760"/>
        <v/>
      </c>
      <c r="BW1543" s="195" t="str">
        <f t="shared" si="761"/>
        <v/>
      </c>
      <c r="BX1543" s="195" t="str">
        <f t="shared" si="762"/>
        <v/>
      </c>
      <c r="BY1543" s="270" t="str">
        <f t="shared" si="763"/>
        <v/>
      </c>
      <c r="BZ1543" t="str">
        <f t="shared" si="764"/>
        <v/>
      </c>
      <c r="CA1543" t="str">
        <f t="shared" si="765"/>
        <v/>
      </c>
    </row>
    <row r="1544" spans="1:79" x14ac:dyDescent="0.25">
      <c r="A1544" s="218" t="s">
        <v>257</v>
      </c>
      <c r="B1544" s="224"/>
      <c r="C1544" s="225"/>
      <c r="D1544" s="226"/>
      <c r="E1544" s="224"/>
      <c r="F1544" s="227"/>
      <c r="G1544" s="227"/>
      <c r="H1544" s="227"/>
      <c r="I1544" s="228"/>
      <c r="J1544" s="227"/>
      <c r="K1544" s="229"/>
      <c r="L1544" s="224"/>
      <c r="M1544" s="230"/>
      <c r="N1544" s="230"/>
      <c r="O1544" s="231"/>
      <c r="P1544" s="231"/>
      <c r="Q1544" s="231"/>
      <c r="R1544" s="232"/>
      <c r="S1544" s="230"/>
      <c r="T1544" s="231"/>
      <c r="U1544" s="231"/>
      <c r="V1544" s="231"/>
      <c r="W1544" s="231"/>
      <c r="X1544" s="233"/>
      <c r="Y1544" s="234"/>
      <c r="Z1544" s="235"/>
      <c r="AA1544" s="236"/>
      <c r="AB1544" s="228"/>
      <c r="AC1544" s="236"/>
      <c r="AD1544" s="237"/>
      <c r="AE1544" s="237"/>
      <c r="AP1544" t="b">
        <f t="shared" si="736"/>
        <v>0</v>
      </c>
      <c r="AQ1544" t="str">
        <f t="shared" si="737"/>
        <v/>
      </c>
      <c r="AR1544" t="str">
        <f>IF(AND(AP1544,D1544&lt;&gt;""),COUNTIF($AQ$12:AQ1544,AQ1544),"")</f>
        <v/>
      </c>
      <c r="AS1544" t="str">
        <f t="shared" si="766"/>
        <v/>
      </c>
      <c r="AT1544">
        <f t="shared" si="767"/>
        <v>0</v>
      </c>
      <c r="AU1544" s="195" t="str">
        <f t="shared" si="738"/>
        <v/>
      </c>
      <c r="AV1544" s="195" t="str">
        <f t="shared" si="739"/>
        <v/>
      </c>
      <c r="AW1544" s="195" t="str">
        <f t="shared" si="740"/>
        <v/>
      </c>
      <c r="AX1544" s="195" t="str">
        <f t="shared" si="741"/>
        <v/>
      </c>
      <c r="AY1544" s="250" t="str">
        <f t="shared" si="742"/>
        <v/>
      </c>
      <c r="AZ1544" s="249" t="str">
        <f t="shared" si="743"/>
        <v/>
      </c>
      <c r="BA1544" s="249" t="str">
        <f t="shared" si="744"/>
        <v/>
      </c>
      <c r="BB1544" s="195" t="str">
        <f t="shared" si="745"/>
        <v/>
      </c>
      <c r="BC1544" s="195" t="str">
        <f t="shared" si="746"/>
        <v/>
      </c>
      <c r="BD1544" s="249" t="str">
        <f t="shared" si="747"/>
        <v/>
      </c>
      <c r="BE1544" s="249" t="str">
        <f t="shared" si="748"/>
        <v/>
      </c>
      <c r="BF1544" s="195" t="str">
        <f t="shared" si="749"/>
        <v/>
      </c>
      <c r="BG1544" s="195" t="str">
        <f t="shared" si="750"/>
        <v/>
      </c>
      <c r="BH1544" s="258"/>
      <c r="BI1544" s="258"/>
      <c r="BJ1544" s="258"/>
      <c r="BK1544" s="249" t="str">
        <f t="shared" si="751"/>
        <v/>
      </c>
      <c r="BL1544" s="249" t="str">
        <f t="shared" si="752"/>
        <v/>
      </c>
      <c r="BM1544" s="277" t="str">
        <f t="shared" si="753"/>
        <v/>
      </c>
      <c r="BN1544" s="249" t="str">
        <f t="shared" si="754"/>
        <v/>
      </c>
      <c r="BO1544" s="195" t="str">
        <f t="shared" si="755"/>
        <v/>
      </c>
      <c r="BP1544" s="195" t="str">
        <f t="shared" si="756"/>
        <v/>
      </c>
      <c r="BQ1544" s="195" t="str">
        <f t="shared" si="757"/>
        <v/>
      </c>
      <c r="BS1544" s="195" t="str">
        <f t="shared" si="758"/>
        <v/>
      </c>
      <c r="BT1544" s="195" t="str">
        <f t="shared" si="759"/>
        <v/>
      </c>
      <c r="BV1544" s="195" t="str">
        <f t="shared" si="760"/>
        <v/>
      </c>
      <c r="BW1544" s="195" t="str">
        <f t="shared" si="761"/>
        <v/>
      </c>
      <c r="BX1544" s="195" t="str">
        <f t="shared" si="762"/>
        <v/>
      </c>
      <c r="BY1544" s="270" t="str">
        <f t="shared" si="763"/>
        <v/>
      </c>
      <c r="BZ1544" t="str">
        <f t="shared" si="764"/>
        <v/>
      </c>
      <c r="CA1544" t="str">
        <f t="shared" si="765"/>
        <v/>
      </c>
    </row>
    <row r="1545" spans="1:79" x14ac:dyDescent="0.25">
      <c r="A1545" s="218" t="s">
        <v>257</v>
      </c>
      <c r="B1545" s="224"/>
      <c r="C1545" s="225"/>
      <c r="D1545" s="226"/>
      <c r="E1545" s="224"/>
      <c r="F1545" s="227"/>
      <c r="G1545" s="227"/>
      <c r="H1545" s="227"/>
      <c r="I1545" s="228"/>
      <c r="J1545" s="227"/>
      <c r="K1545" s="229"/>
      <c r="L1545" s="224"/>
      <c r="M1545" s="230"/>
      <c r="N1545" s="230"/>
      <c r="O1545" s="231"/>
      <c r="P1545" s="231"/>
      <c r="Q1545" s="231"/>
      <c r="R1545" s="232"/>
      <c r="S1545" s="230"/>
      <c r="T1545" s="231"/>
      <c r="U1545" s="231"/>
      <c r="V1545" s="231"/>
      <c r="W1545" s="231"/>
      <c r="X1545" s="233"/>
      <c r="Y1545" s="234"/>
      <c r="Z1545" s="235"/>
      <c r="AA1545" s="236"/>
      <c r="AB1545" s="228"/>
      <c r="AC1545" s="236"/>
      <c r="AD1545" s="237"/>
      <c r="AE1545" s="237"/>
      <c r="AP1545" t="b">
        <f t="shared" si="736"/>
        <v>0</v>
      </c>
      <c r="AQ1545" t="str">
        <f t="shared" si="737"/>
        <v/>
      </c>
      <c r="AR1545" t="str">
        <f>IF(AND(AP1545,D1545&lt;&gt;""),COUNTIF($AQ$12:AQ1545,AQ1545),"")</f>
        <v/>
      </c>
      <c r="AS1545" t="str">
        <f t="shared" si="766"/>
        <v/>
      </c>
      <c r="AT1545">
        <f t="shared" si="767"/>
        <v>1</v>
      </c>
      <c r="AU1545" s="195" t="str">
        <f t="shared" si="738"/>
        <v/>
      </c>
      <c r="AV1545" s="195" t="str">
        <f t="shared" si="739"/>
        <v/>
      </c>
      <c r="AW1545" s="195" t="str">
        <f t="shared" si="740"/>
        <v/>
      </c>
      <c r="AX1545" s="195" t="str">
        <f t="shared" si="741"/>
        <v/>
      </c>
      <c r="AY1545" s="250" t="str">
        <f t="shared" si="742"/>
        <v/>
      </c>
      <c r="AZ1545" s="249" t="str">
        <f t="shared" si="743"/>
        <v/>
      </c>
      <c r="BA1545" s="249" t="str">
        <f t="shared" si="744"/>
        <v/>
      </c>
      <c r="BB1545" s="195" t="str">
        <f t="shared" si="745"/>
        <v/>
      </c>
      <c r="BC1545" s="195" t="str">
        <f t="shared" si="746"/>
        <v/>
      </c>
      <c r="BD1545" s="249" t="str">
        <f t="shared" si="747"/>
        <v/>
      </c>
      <c r="BE1545" s="249" t="str">
        <f t="shared" si="748"/>
        <v/>
      </c>
      <c r="BF1545" s="195" t="str">
        <f t="shared" si="749"/>
        <v/>
      </c>
      <c r="BG1545" s="195" t="str">
        <f t="shared" si="750"/>
        <v/>
      </c>
      <c r="BH1545" s="258"/>
      <c r="BI1545" s="258"/>
      <c r="BJ1545" s="258"/>
      <c r="BK1545" s="249" t="str">
        <f t="shared" si="751"/>
        <v/>
      </c>
      <c r="BL1545" s="249" t="str">
        <f t="shared" si="752"/>
        <v/>
      </c>
      <c r="BM1545" s="277" t="str">
        <f t="shared" si="753"/>
        <v/>
      </c>
      <c r="BN1545" s="249" t="str">
        <f t="shared" si="754"/>
        <v/>
      </c>
      <c r="BO1545" s="195" t="str">
        <f t="shared" si="755"/>
        <v/>
      </c>
      <c r="BP1545" s="195" t="str">
        <f t="shared" si="756"/>
        <v/>
      </c>
      <c r="BQ1545" s="195" t="str">
        <f t="shared" si="757"/>
        <v/>
      </c>
      <c r="BS1545" s="195" t="str">
        <f t="shared" si="758"/>
        <v/>
      </c>
      <c r="BT1545" s="195" t="str">
        <f t="shared" si="759"/>
        <v/>
      </c>
      <c r="BV1545" s="195" t="str">
        <f t="shared" si="760"/>
        <v/>
      </c>
      <c r="BW1545" s="195" t="str">
        <f t="shared" si="761"/>
        <v/>
      </c>
      <c r="BX1545" s="195" t="str">
        <f t="shared" si="762"/>
        <v/>
      </c>
      <c r="BY1545" s="270" t="str">
        <f t="shared" si="763"/>
        <v/>
      </c>
      <c r="BZ1545" t="str">
        <f t="shared" si="764"/>
        <v/>
      </c>
      <c r="CA1545" t="str">
        <f t="shared" si="765"/>
        <v/>
      </c>
    </row>
    <row r="1546" spans="1:79" x14ac:dyDescent="0.25">
      <c r="A1546" s="218" t="s">
        <v>257</v>
      </c>
      <c r="B1546" s="224"/>
      <c r="C1546" s="225"/>
      <c r="D1546" s="226"/>
      <c r="E1546" s="224"/>
      <c r="F1546" s="227"/>
      <c r="G1546" s="227"/>
      <c r="H1546" s="227"/>
      <c r="I1546" s="228"/>
      <c r="J1546" s="227"/>
      <c r="K1546" s="229"/>
      <c r="L1546" s="224"/>
      <c r="M1546" s="230"/>
      <c r="N1546" s="230"/>
      <c r="O1546" s="231"/>
      <c r="P1546" s="231"/>
      <c r="Q1546" s="231"/>
      <c r="R1546" s="232"/>
      <c r="S1546" s="230"/>
      <c r="T1546" s="231"/>
      <c r="U1546" s="231"/>
      <c r="V1546" s="231"/>
      <c r="W1546" s="231"/>
      <c r="X1546" s="233"/>
      <c r="Y1546" s="234"/>
      <c r="Z1546" s="235"/>
      <c r="AA1546" s="236"/>
      <c r="AB1546" s="228"/>
      <c r="AC1546" s="236"/>
      <c r="AD1546" s="237"/>
      <c r="AE1546" s="237"/>
      <c r="AP1546" t="b">
        <f t="shared" si="736"/>
        <v>0</v>
      </c>
      <c r="AQ1546" t="str">
        <f t="shared" si="737"/>
        <v/>
      </c>
      <c r="AR1546" t="str">
        <f>IF(AND(AP1546,D1546&lt;&gt;""),COUNTIF($AQ$12:AQ1546,AQ1546),"")</f>
        <v/>
      </c>
      <c r="AS1546" t="str">
        <f t="shared" si="766"/>
        <v/>
      </c>
      <c r="AT1546">
        <f t="shared" si="767"/>
        <v>0</v>
      </c>
      <c r="AU1546" s="195" t="str">
        <f t="shared" si="738"/>
        <v/>
      </c>
      <c r="AV1546" s="195" t="str">
        <f t="shared" si="739"/>
        <v/>
      </c>
      <c r="AW1546" s="195" t="str">
        <f t="shared" si="740"/>
        <v/>
      </c>
      <c r="AX1546" s="195" t="str">
        <f t="shared" si="741"/>
        <v/>
      </c>
      <c r="AY1546" s="250" t="str">
        <f t="shared" si="742"/>
        <v/>
      </c>
      <c r="AZ1546" s="249" t="str">
        <f t="shared" si="743"/>
        <v/>
      </c>
      <c r="BA1546" s="249" t="str">
        <f t="shared" si="744"/>
        <v/>
      </c>
      <c r="BB1546" s="195" t="str">
        <f t="shared" si="745"/>
        <v/>
      </c>
      <c r="BC1546" s="195" t="str">
        <f t="shared" si="746"/>
        <v/>
      </c>
      <c r="BD1546" s="249" t="str">
        <f t="shared" si="747"/>
        <v/>
      </c>
      <c r="BE1546" s="249" t="str">
        <f t="shared" si="748"/>
        <v/>
      </c>
      <c r="BF1546" s="195" t="str">
        <f t="shared" si="749"/>
        <v/>
      </c>
      <c r="BG1546" s="195" t="str">
        <f t="shared" si="750"/>
        <v/>
      </c>
      <c r="BH1546" s="258"/>
      <c r="BI1546" s="258"/>
      <c r="BJ1546" s="258"/>
      <c r="BK1546" s="249" t="str">
        <f t="shared" si="751"/>
        <v/>
      </c>
      <c r="BL1546" s="249" t="str">
        <f t="shared" si="752"/>
        <v/>
      </c>
      <c r="BM1546" s="277" t="str">
        <f t="shared" si="753"/>
        <v/>
      </c>
      <c r="BN1546" s="249" t="str">
        <f t="shared" si="754"/>
        <v/>
      </c>
      <c r="BO1546" s="195" t="str">
        <f t="shared" si="755"/>
        <v/>
      </c>
      <c r="BP1546" s="195" t="str">
        <f t="shared" si="756"/>
        <v/>
      </c>
      <c r="BQ1546" s="195" t="str">
        <f t="shared" si="757"/>
        <v/>
      </c>
      <c r="BS1546" s="195" t="str">
        <f t="shared" si="758"/>
        <v/>
      </c>
      <c r="BT1546" s="195" t="str">
        <f t="shared" si="759"/>
        <v/>
      </c>
      <c r="BV1546" s="195" t="str">
        <f t="shared" si="760"/>
        <v/>
      </c>
      <c r="BW1546" s="195" t="str">
        <f t="shared" si="761"/>
        <v/>
      </c>
      <c r="BX1546" s="195" t="str">
        <f t="shared" si="762"/>
        <v/>
      </c>
      <c r="BY1546" s="270" t="str">
        <f t="shared" si="763"/>
        <v/>
      </c>
      <c r="BZ1546" t="str">
        <f t="shared" si="764"/>
        <v/>
      </c>
      <c r="CA1546" t="str">
        <f t="shared" si="765"/>
        <v/>
      </c>
    </row>
    <row r="1547" spans="1:79" x14ac:dyDescent="0.25">
      <c r="A1547" s="218" t="s">
        <v>257</v>
      </c>
      <c r="B1547" s="224"/>
      <c r="C1547" s="225"/>
      <c r="D1547" s="226"/>
      <c r="E1547" s="224"/>
      <c r="F1547" s="227"/>
      <c r="G1547" s="227"/>
      <c r="H1547" s="227"/>
      <c r="I1547" s="228"/>
      <c r="J1547" s="227"/>
      <c r="K1547" s="229"/>
      <c r="L1547" s="224"/>
      <c r="M1547" s="230"/>
      <c r="N1547" s="230"/>
      <c r="O1547" s="231"/>
      <c r="P1547" s="231"/>
      <c r="Q1547" s="231"/>
      <c r="R1547" s="232"/>
      <c r="S1547" s="230"/>
      <c r="T1547" s="231"/>
      <c r="U1547" s="231"/>
      <c r="V1547" s="231"/>
      <c r="W1547" s="231"/>
      <c r="X1547" s="233"/>
      <c r="Y1547" s="234"/>
      <c r="Z1547" s="235"/>
      <c r="AA1547" s="236"/>
      <c r="AB1547" s="228"/>
      <c r="AC1547" s="236"/>
      <c r="AD1547" s="237"/>
      <c r="AE1547" s="237"/>
      <c r="AP1547" t="b">
        <f t="shared" si="736"/>
        <v>0</v>
      </c>
      <c r="AQ1547" t="str">
        <f t="shared" si="737"/>
        <v/>
      </c>
      <c r="AR1547" t="str">
        <f>IF(AND(AP1547,D1547&lt;&gt;""),COUNTIF($AQ$12:AQ1547,AQ1547),"")</f>
        <v/>
      </c>
      <c r="AS1547" t="str">
        <f t="shared" si="766"/>
        <v/>
      </c>
      <c r="AT1547">
        <f t="shared" si="767"/>
        <v>1</v>
      </c>
      <c r="AU1547" s="195" t="str">
        <f t="shared" si="738"/>
        <v/>
      </c>
      <c r="AV1547" s="195" t="str">
        <f t="shared" si="739"/>
        <v/>
      </c>
      <c r="AW1547" s="195" t="str">
        <f t="shared" si="740"/>
        <v/>
      </c>
      <c r="AX1547" s="195" t="str">
        <f t="shared" si="741"/>
        <v/>
      </c>
      <c r="AY1547" s="250" t="str">
        <f t="shared" si="742"/>
        <v/>
      </c>
      <c r="AZ1547" s="249" t="str">
        <f t="shared" si="743"/>
        <v/>
      </c>
      <c r="BA1547" s="249" t="str">
        <f t="shared" si="744"/>
        <v/>
      </c>
      <c r="BB1547" s="195" t="str">
        <f t="shared" si="745"/>
        <v/>
      </c>
      <c r="BC1547" s="195" t="str">
        <f t="shared" si="746"/>
        <v/>
      </c>
      <c r="BD1547" s="249" t="str">
        <f t="shared" si="747"/>
        <v/>
      </c>
      <c r="BE1547" s="249" t="str">
        <f t="shared" si="748"/>
        <v/>
      </c>
      <c r="BF1547" s="195" t="str">
        <f t="shared" si="749"/>
        <v/>
      </c>
      <c r="BG1547" s="195" t="str">
        <f t="shared" si="750"/>
        <v/>
      </c>
      <c r="BH1547" s="258"/>
      <c r="BI1547" s="258"/>
      <c r="BJ1547" s="258"/>
      <c r="BK1547" s="249" t="str">
        <f t="shared" si="751"/>
        <v/>
      </c>
      <c r="BL1547" s="249" t="str">
        <f t="shared" si="752"/>
        <v/>
      </c>
      <c r="BM1547" s="277" t="str">
        <f t="shared" si="753"/>
        <v/>
      </c>
      <c r="BN1547" s="249" t="str">
        <f t="shared" si="754"/>
        <v/>
      </c>
      <c r="BO1547" s="195" t="str">
        <f t="shared" si="755"/>
        <v/>
      </c>
      <c r="BP1547" s="195" t="str">
        <f t="shared" si="756"/>
        <v/>
      </c>
      <c r="BQ1547" s="195" t="str">
        <f t="shared" si="757"/>
        <v/>
      </c>
      <c r="BS1547" s="195" t="str">
        <f t="shared" si="758"/>
        <v/>
      </c>
      <c r="BT1547" s="195" t="str">
        <f t="shared" si="759"/>
        <v/>
      </c>
      <c r="BV1547" s="195" t="str">
        <f t="shared" si="760"/>
        <v/>
      </c>
      <c r="BW1547" s="195" t="str">
        <f t="shared" si="761"/>
        <v/>
      </c>
      <c r="BX1547" s="195" t="str">
        <f t="shared" si="762"/>
        <v/>
      </c>
      <c r="BY1547" s="270" t="str">
        <f t="shared" si="763"/>
        <v/>
      </c>
      <c r="BZ1547" t="str">
        <f t="shared" si="764"/>
        <v/>
      </c>
      <c r="CA1547" t="str">
        <f t="shared" si="765"/>
        <v/>
      </c>
    </row>
    <row r="1548" spans="1:79" x14ac:dyDescent="0.25">
      <c r="A1548" s="218" t="s">
        <v>257</v>
      </c>
      <c r="B1548" s="224"/>
      <c r="C1548" s="225"/>
      <c r="D1548" s="226"/>
      <c r="E1548" s="224"/>
      <c r="F1548" s="227"/>
      <c r="G1548" s="227"/>
      <c r="H1548" s="227"/>
      <c r="I1548" s="228"/>
      <c r="J1548" s="227"/>
      <c r="K1548" s="229"/>
      <c r="L1548" s="224"/>
      <c r="M1548" s="230"/>
      <c r="N1548" s="230"/>
      <c r="O1548" s="231"/>
      <c r="P1548" s="231"/>
      <c r="Q1548" s="231"/>
      <c r="R1548" s="232"/>
      <c r="S1548" s="230"/>
      <c r="T1548" s="231"/>
      <c r="U1548" s="231"/>
      <c r="V1548" s="231"/>
      <c r="W1548" s="231"/>
      <c r="X1548" s="233"/>
      <c r="Y1548" s="234"/>
      <c r="Z1548" s="235"/>
      <c r="AA1548" s="236"/>
      <c r="AB1548" s="228"/>
      <c r="AC1548" s="236"/>
      <c r="AD1548" s="237"/>
      <c r="AE1548" s="237"/>
      <c r="AP1548" t="b">
        <f t="shared" ref="AP1548:AP1611" si="768">IF(COUNTA(B1548:AE1548)&gt;0,TRUE,FALSE)</f>
        <v>0</v>
      </c>
      <c r="AQ1548" t="str">
        <f t="shared" ref="AQ1548:AQ1611" si="769">IF(AND(AP1548,D1548&lt;&gt;""),D1548,"")</f>
        <v/>
      </c>
      <c r="AR1548" t="str">
        <f>IF(AND(AP1548,D1548&lt;&gt;""),COUNTIF($AQ$12:AQ1548,AQ1548),"")</f>
        <v/>
      </c>
      <c r="AS1548" t="str">
        <f t="shared" si="766"/>
        <v/>
      </c>
      <c r="AT1548">
        <f t="shared" si="767"/>
        <v>0</v>
      </c>
      <c r="AU1548" s="195" t="str">
        <f t="shared" ref="AU1548:AU1611" si="770">IF($AP1548=FALSE,"",
IF(ISNUMBER(MATCH($B1548, _StateLkUp, 0)), "", DV_Rule_3))</f>
        <v/>
      </c>
      <c r="AV1548" s="195" t="str">
        <f t="shared" ref="AV1548:AV1611" si="771">IF($AP1548=FALSE,"",
IF($C1548="",DV_Rule_2,
IF(ISNUMBER($C1548+0)=FALSE,DV_Rule_3,
IF(AND($C1548+0&gt;=2000,$C1548+0&lt;=2100)=FALSE,DV_Rule_4,
""))))</f>
        <v/>
      </c>
      <c r="AW1548" s="195" t="str">
        <f t="shared" ref="AW1548:AW1611" si="772">IF($AP1548=FALSE,"",
IF($D1548="",DV_Rule_2,
IF(ISNUMBER(MATCH($D1548,_ServiceType,0))=TRUE,"",
DV_Rule_3)))</f>
        <v/>
      </c>
      <c r="AX1548" s="195" t="str">
        <f t="shared" ref="AX1548:AX1611" si="773">IF($AP1548=FALSE,"",
IF(BZ1548,DV_Rule_5,
""))</f>
        <v/>
      </c>
      <c r="AY1548" s="250" t="str">
        <f t="shared" ref="AY1548:AY1611" si="774">IF($AP1548=FALSE,"",
IF($F1548="","",
IF(CA1548,DV_Rule_5,
IF(AND(LEN($F1548)=10,ISNUMBER($F1548+0))=FALSE,DV_Rule_4,
""))))</f>
        <v/>
      </c>
      <c r="AZ1548" s="249" t="str">
        <f t="shared" ref="AZ1548:AZ1611" si="775">IF($AP1548=FALSE,"",
IF($G1548="",DV_Rule_2,
IF(BZ1548,DV_Rule_5,
"")))</f>
        <v/>
      </c>
      <c r="BA1548" s="249" t="str">
        <f t="shared" ref="BA1548:BA1611" si="776">IF($AP1548=FALSE,"",
IF($H1548="",DV_Rule_2,
IF(BZ1548,DV_Rule_5,
"")))</f>
        <v/>
      </c>
      <c r="BB1548" s="195" t="str">
        <f t="shared" ref="BB1548:BB1611" si="777">IF($AP1548=FALSE,"",
IF($I1548="", DV_Rule_2,
IF(BZ1548,DV_Rule_5,
"")))</f>
        <v/>
      </c>
      <c r="BC1548" s="195" t="str">
        <f t="shared" ref="BC1548:BC1611" si="778">IF($AP1548=FALSE,"",
IF($J1548="",DV_Rule_2,
IF(ISNUMBER(MATCH($J1548,_OwnershipType,0))=FALSE,DV_Rule_4,
"")))</f>
        <v/>
      </c>
      <c r="BD1548" s="249" t="str">
        <f t="shared" ref="BD1548:BD1611" si="779">IF($AP1548=FALSE,"",
IF($K1548="",DV_Rule_2,
""))</f>
        <v/>
      </c>
      <c r="BE1548" s="249" t="str">
        <f t="shared" ref="BE1548:BE1611" si="780">IF($AP1548=FALSE,"",
IF($L1548="",DV_Rule_2,
""))</f>
        <v/>
      </c>
      <c r="BF1548" s="195" t="str">
        <f t="shared" ref="BF1548:BF1611" si="781">IF($AP1548=FALSE,"",
IF($M1548="", DV_Rule_2,
IF(AND(N1548&lt;&gt;"",OR(M1548&gt;N1548,N1548=M1548)),DV_Rule_4,
"")))</f>
        <v/>
      </c>
      <c r="BG1548" s="195" t="str">
        <f t="shared" ref="BG1548:BG1611" si="782">IF($AP1548=FALSE,"",
IF($N1548="", DV_Rule_2,
IF(AND(M1548&lt;&gt;"",OR(M1548&gt;N1548,N1548=M1548)),DV_Rule_4,
"")))</f>
        <v/>
      </c>
      <c r="BH1548" s="258"/>
      <c r="BI1548" s="258"/>
      <c r="BJ1548" s="258"/>
      <c r="BK1548" s="249" t="str">
        <f t="shared" ref="BK1548:BK1611" si="783">IF($AP1548=FALSE,"",
IF($R1548="",DV_Rule_2,
IF(AND(S1548&lt;&gt;"",OR(R1548&gt;S1548,R1548=S1548)),DV_Rule_4,
"")))</f>
        <v/>
      </c>
      <c r="BL1548" s="249" t="str">
        <f t="shared" ref="BL1548:BL1611" si="784">IF($AP1548=FALSE,"",
IF($S1548="",DV_Rule_2,
IF(AND(R1548&lt;&gt;"",OR(R1548&gt;S1548,R1548=S1548)),DV_Rule_4,
"")))</f>
        <v/>
      </c>
      <c r="BM1548" s="277" t="str">
        <f t="shared" ref="BM1548:BM1611" si="785">IF($AP1548=FALSE,"",
IF(AND(T1548="",OR(AND(O1548&lt;&gt;"",P1548&lt;&gt;"",Q1548=""),AND(P1548&lt;&gt;"",Q1548&lt;&gt;"",O1548=""))),DV_Rule_2,
""))</f>
        <v/>
      </c>
      <c r="BN1548" s="249" t="str">
        <f t="shared" ref="BN1548:BN1611" si="786">IF($AP1548=FALSE,"",
IF($U1548="",DV_Rule_2,
""))</f>
        <v/>
      </c>
      <c r="BO1548" s="195" t="str">
        <f t="shared" ref="BO1548:BO1611" si="787">IF($AP1548=FALSE,"",
IF($V1548="",DV_Rule_2,
""))</f>
        <v/>
      </c>
      <c r="BP1548" s="195" t="str">
        <f t="shared" ref="BP1548:BP1611" si="788">IF($AP1548=FALSE,"",
IF($W1548="",DV_Rule_2,
""))</f>
        <v/>
      </c>
      <c r="BQ1548" s="195" t="str">
        <f t="shared" ref="BQ1548:BQ1611" si="789">IF($AP1548=FALSE,"",
IF($X1548="",DV_Rule_2,
""))</f>
        <v/>
      </c>
      <c r="BS1548" s="195" t="str">
        <f t="shared" ref="BS1548:BS1611" si="790">IF($AP1548=FALSE,"",
IF($Z1548="",DV_Rule_2,
IF(OR($Z1548=0,$Z1548&lt;1,$Z1548&gt;1.04),DV_Rule_4,
"")))</f>
        <v/>
      </c>
      <c r="BT1548" s="195" t="str">
        <f t="shared" ref="BT1548:BT1611" si="791">IF($AP1548=FALSE,"",
IF($AA1548="",DV_Rule_2,
IF($AA1548=0,DV_Rule_4,
"")))</f>
        <v/>
      </c>
      <c r="BV1548" s="195" t="str">
        <f t="shared" ref="BV1548:BV1611" si="792">IF($AP1548=FALSE,"",
IF($AC1548="",DV_Rule_2,
IF(OR($AC1548=0,$AC1548&lt;1,$AC1548&gt;1.04),DV_Rule_4,
"")))</f>
        <v/>
      </c>
      <c r="BW1548" s="195" t="str">
        <f t="shared" ref="BW1548:BW1611" si="793">IF($AP1548=FALSE,"",
IF($AD1548="",DV_Rule_2,
""))</f>
        <v/>
      </c>
      <c r="BX1548" s="195" t="str">
        <f t="shared" ref="BX1548:BX1611" si="794">IF($AP1548=FALSE,"",
IF($AE1548="",DV_Rule_2,
""))</f>
        <v/>
      </c>
      <c r="BY1548" s="270" t="str">
        <f t="shared" ref="BY1548:BY1611" si="795">IF($AP1548=FALSE,"",
CONCATENATE(E1548,"_",G1548,"_",H1548,"_",I1548))</f>
        <v/>
      </c>
      <c r="BZ1548" t="str">
        <f t="shared" ref="BZ1548:BZ1611" si="796">IF($AP1548=FALSE,"",
IF(COUNTIF($BY$12:$BY$2011,BY1548)&gt;1,TRUE,FALSE))</f>
        <v/>
      </c>
      <c r="CA1548" t="str">
        <f t="shared" ref="CA1548:CA1611" si="797">IF($AP1548=FALSE,"",
IF(F1548="",FALSE,
IF(COUNTIF($F$12:$F$2011,F1548)&gt;1,TRUE,FALSE)))</f>
        <v/>
      </c>
    </row>
    <row r="1549" spans="1:79" x14ac:dyDescent="0.25">
      <c r="A1549" s="218" t="s">
        <v>257</v>
      </c>
      <c r="B1549" s="224"/>
      <c r="C1549" s="225"/>
      <c r="D1549" s="226"/>
      <c r="E1549" s="224"/>
      <c r="F1549" s="227"/>
      <c r="G1549" s="227"/>
      <c r="H1549" s="227"/>
      <c r="I1549" s="228"/>
      <c r="J1549" s="227"/>
      <c r="K1549" s="229"/>
      <c r="L1549" s="224"/>
      <c r="M1549" s="230"/>
      <c r="N1549" s="230"/>
      <c r="O1549" s="231"/>
      <c r="P1549" s="231"/>
      <c r="Q1549" s="231"/>
      <c r="R1549" s="232"/>
      <c r="S1549" s="230"/>
      <c r="T1549" s="231"/>
      <c r="U1549" s="231"/>
      <c r="V1549" s="231"/>
      <c r="W1549" s="231"/>
      <c r="X1549" s="233"/>
      <c r="Y1549" s="234"/>
      <c r="Z1549" s="235"/>
      <c r="AA1549" s="236"/>
      <c r="AB1549" s="228"/>
      <c r="AC1549" s="236"/>
      <c r="AD1549" s="237"/>
      <c r="AE1549" s="237"/>
      <c r="AP1549" t="b">
        <f t="shared" si="768"/>
        <v>0</v>
      </c>
      <c r="AQ1549" t="str">
        <f t="shared" si="769"/>
        <v/>
      </c>
      <c r="AR1549" t="str">
        <f>IF(AND(AP1549,D1549&lt;&gt;""),COUNTIF($AQ$12:AQ1549,AQ1549),"")</f>
        <v/>
      </c>
      <c r="AS1549" t="str">
        <f t="shared" ref="AS1549:AS1612" si="798">IF(AND(AP1549,AQ1549&lt;&gt;""),AQ1549&amp;"_"&amp;AR1549,"")</f>
        <v/>
      </c>
      <c r="AT1549">
        <f t="shared" ref="AT1549:AT1612" si="799">IF(MOD(ROW(),2)=0,0,1)</f>
        <v>1</v>
      </c>
      <c r="AU1549" s="195" t="str">
        <f t="shared" si="770"/>
        <v/>
      </c>
      <c r="AV1549" s="195" t="str">
        <f t="shared" si="771"/>
        <v/>
      </c>
      <c r="AW1549" s="195" t="str">
        <f t="shared" si="772"/>
        <v/>
      </c>
      <c r="AX1549" s="195" t="str">
        <f t="shared" si="773"/>
        <v/>
      </c>
      <c r="AY1549" s="250" t="str">
        <f t="shared" si="774"/>
        <v/>
      </c>
      <c r="AZ1549" s="249" t="str">
        <f t="shared" si="775"/>
        <v/>
      </c>
      <c r="BA1549" s="249" t="str">
        <f t="shared" si="776"/>
        <v/>
      </c>
      <c r="BB1549" s="195" t="str">
        <f t="shared" si="777"/>
        <v/>
      </c>
      <c r="BC1549" s="195" t="str">
        <f t="shared" si="778"/>
        <v/>
      </c>
      <c r="BD1549" s="249" t="str">
        <f t="shared" si="779"/>
        <v/>
      </c>
      <c r="BE1549" s="249" t="str">
        <f t="shared" si="780"/>
        <v/>
      </c>
      <c r="BF1549" s="195" t="str">
        <f t="shared" si="781"/>
        <v/>
      </c>
      <c r="BG1549" s="195" t="str">
        <f t="shared" si="782"/>
        <v/>
      </c>
      <c r="BH1549" s="258"/>
      <c r="BI1549" s="258"/>
      <c r="BJ1549" s="258"/>
      <c r="BK1549" s="249" t="str">
        <f t="shared" si="783"/>
        <v/>
      </c>
      <c r="BL1549" s="249" t="str">
        <f t="shared" si="784"/>
        <v/>
      </c>
      <c r="BM1549" s="277" t="str">
        <f t="shared" si="785"/>
        <v/>
      </c>
      <c r="BN1549" s="249" t="str">
        <f t="shared" si="786"/>
        <v/>
      </c>
      <c r="BO1549" s="195" t="str">
        <f t="shared" si="787"/>
        <v/>
      </c>
      <c r="BP1549" s="195" t="str">
        <f t="shared" si="788"/>
        <v/>
      </c>
      <c r="BQ1549" s="195" t="str">
        <f t="shared" si="789"/>
        <v/>
      </c>
      <c r="BS1549" s="195" t="str">
        <f t="shared" si="790"/>
        <v/>
      </c>
      <c r="BT1549" s="195" t="str">
        <f t="shared" si="791"/>
        <v/>
      </c>
      <c r="BV1549" s="195" t="str">
        <f t="shared" si="792"/>
        <v/>
      </c>
      <c r="BW1549" s="195" t="str">
        <f t="shared" si="793"/>
        <v/>
      </c>
      <c r="BX1549" s="195" t="str">
        <f t="shared" si="794"/>
        <v/>
      </c>
      <c r="BY1549" s="270" t="str">
        <f t="shared" si="795"/>
        <v/>
      </c>
      <c r="BZ1549" t="str">
        <f t="shared" si="796"/>
        <v/>
      </c>
      <c r="CA1549" t="str">
        <f t="shared" si="797"/>
        <v/>
      </c>
    </row>
    <row r="1550" spans="1:79" x14ac:dyDescent="0.25">
      <c r="A1550" s="218" t="s">
        <v>257</v>
      </c>
      <c r="B1550" s="224"/>
      <c r="C1550" s="225"/>
      <c r="D1550" s="226"/>
      <c r="E1550" s="224"/>
      <c r="F1550" s="227"/>
      <c r="G1550" s="227"/>
      <c r="H1550" s="227"/>
      <c r="I1550" s="228"/>
      <c r="J1550" s="227"/>
      <c r="K1550" s="229"/>
      <c r="L1550" s="224"/>
      <c r="M1550" s="230"/>
      <c r="N1550" s="230"/>
      <c r="O1550" s="231"/>
      <c r="P1550" s="231"/>
      <c r="Q1550" s="231"/>
      <c r="R1550" s="232"/>
      <c r="S1550" s="230"/>
      <c r="T1550" s="231"/>
      <c r="U1550" s="231"/>
      <c r="V1550" s="231"/>
      <c r="W1550" s="231"/>
      <c r="X1550" s="233"/>
      <c r="Y1550" s="234"/>
      <c r="Z1550" s="235"/>
      <c r="AA1550" s="236"/>
      <c r="AB1550" s="228"/>
      <c r="AC1550" s="236"/>
      <c r="AD1550" s="237"/>
      <c r="AE1550" s="237"/>
      <c r="AP1550" t="b">
        <f t="shared" si="768"/>
        <v>0</v>
      </c>
      <c r="AQ1550" t="str">
        <f t="shared" si="769"/>
        <v/>
      </c>
      <c r="AR1550" t="str">
        <f>IF(AND(AP1550,D1550&lt;&gt;""),COUNTIF($AQ$12:AQ1550,AQ1550),"")</f>
        <v/>
      </c>
      <c r="AS1550" t="str">
        <f t="shared" si="798"/>
        <v/>
      </c>
      <c r="AT1550">
        <f t="shared" si="799"/>
        <v>0</v>
      </c>
      <c r="AU1550" s="195" t="str">
        <f t="shared" si="770"/>
        <v/>
      </c>
      <c r="AV1550" s="195" t="str">
        <f t="shared" si="771"/>
        <v/>
      </c>
      <c r="AW1550" s="195" t="str">
        <f t="shared" si="772"/>
        <v/>
      </c>
      <c r="AX1550" s="195" t="str">
        <f t="shared" si="773"/>
        <v/>
      </c>
      <c r="AY1550" s="250" t="str">
        <f t="shared" si="774"/>
        <v/>
      </c>
      <c r="AZ1550" s="249" t="str">
        <f t="shared" si="775"/>
        <v/>
      </c>
      <c r="BA1550" s="249" t="str">
        <f t="shared" si="776"/>
        <v/>
      </c>
      <c r="BB1550" s="195" t="str">
        <f t="shared" si="777"/>
        <v/>
      </c>
      <c r="BC1550" s="195" t="str">
        <f t="shared" si="778"/>
        <v/>
      </c>
      <c r="BD1550" s="249" t="str">
        <f t="shared" si="779"/>
        <v/>
      </c>
      <c r="BE1550" s="249" t="str">
        <f t="shared" si="780"/>
        <v/>
      </c>
      <c r="BF1550" s="195" t="str">
        <f t="shared" si="781"/>
        <v/>
      </c>
      <c r="BG1550" s="195" t="str">
        <f t="shared" si="782"/>
        <v/>
      </c>
      <c r="BH1550" s="258"/>
      <c r="BI1550" s="258"/>
      <c r="BJ1550" s="258"/>
      <c r="BK1550" s="249" t="str">
        <f t="shared" si="783"/>
        <v/>
      </c>
      <c r="BL1550" s="249" t="str">
        <f t="shared" si="784"/>
        <v/>
      </c>
      <c r="BM1550" s="277" t="str">
        <f t="shared" si="785"/>
        <v/>
      </c>
      <c r="BN1550" s="249" t="str">
        <f t="shared" si="786"/>
        <v/>
      </c>
      <c r="BO1550" s="195" t="str">
        <f t="shared" si="787"/>
        <v/>
      </c>
      <c r="BP1550" s="195" t="str">
        <f t="shared" si="788"/>
        <v/>
      </c>
      <c r="BQ1550" s="195" t="str">
        <f t="shared" si="789"/>
        <v/>
      </c>
      <c r="BS1550" s="195" t="str">
        <f t="shared" si="790"/>
        <v/>
      </c>
      <c r="BT1550" s="195" t="str">
        <f t="shared" si="791"/>
        <v/>
      </c>
      <c r="BV1550" s="195" t="str">
        <f t="shared" si="792"/>
        <v/>
      </c>
      <c r="BW1550" s="195" t="str">
        <f t="shared" si="793"/>
        <v/>
      </c>
      <c r="BX1550" s="195" t="str">
        <f t="shared" si="794"/>
        <v/>
      </c>
      <c r="BY1550" s="270" t="str">
        <f t="shared" si="795"/>
        <v/>
      </c>
      <c r="BZ1550" t="str">
        <f t="shared" si="796"/>
        <v/>
      </c>
      <c r="CA1550" t="str">
        <f t="shared" si="797"/>
        <v/>
      </c>
    </row>
    <row r="1551" spans="1:79" x14ac:dyDescent="0.25">
      <c r="A1551" s="218" t="s">
        <v>257</v>
      </c>
      <c r="B1551" s="224"/>
      <c r="C1551" s="225"/>
      <c r="D1551" s="226"/>
      <c r="E1551" s="224"/>
      <c r="F1551" s="227"/>
      <c r="G1551" s="227"/>
      <c r="H1551" s="227"/>
      <c r="I1551" s="228"/>
      <c r="J1551" s="227"/>
      <c r="K1551" s="229"/>
      <c r="L1551" s="224"/>
      <c r="M1551" s="230"/>
      <c r="N1551" s="230"/>
      <c r="O1551" s="231"/>
      <c r="P1551" s="231"/>
      <c r="Q1551" s="231"/>
      <c r="R1551" s="232"/>
      <c r="S1551" s="230"/>
      <c r="T1551" s="231"/>
      <c r="U1551" s="231"/>
      <c r="V1551" s="231"/>
      <c r="W1551" s="231"/>
      <c r="X1551" s="233"/>
      <c r="Y1551" s="234"/>
      <c r="Z1551" s="235"/>
      <c r="AA1551" s="236"/>
      <c r="AB1551" s="228"/>
      <c r="AC1551" s="236"/>
      <c r="AD1551" s="237"/>
      <c r="AE1551" s="237"/>
      <c r="AP1551" t="b">
        <f t="shared" si="768"/>
        <v>0</v>
      </c>
      <c r="AQ1551" t="str">
        <f t="shared" si="769"/>
        <v/>
      </c>
      <c r="AR1551" t="str">
        <f>IF(AND(AP1551,D1551&lt;&gt;""),COUNTIF($AQ$12:AQ1551,AQ1551),"")</f>
        <v/>
      </c>
      <c r="AS1551" t="str">
        <f t="shared" si="798"/>
        <v/>
      </c>
      <c r="AT1551">
        <f t="shared" si="799"/>
        <v>1</v>
      </c>
      <c r="AU1551" s="195" t="str">
        <f t="shared" si="770"/>
        <v/>
      </c>
      <c r="AV1551" s="195" t="str">
        <f t="shared" si="771"/>
        <v/>
      </c>
      <c r="AW1551" s="195" t="str">
        <f t="shared" si="772"/>
        <v/>
      </c>
      <c r="AX1551" s="195" t="str">
        <f t="shared" si="773"/>
        <v/>
      </c>
      <c r="AY1551" s="250" t="str">
        <f t="shared" si="774"/>
        <v/>
      </c>
      <c r="AZ1551" s="249" t="str">
        <f t="shared" si="775"/>
        <v/>
      </c>
      <c r="BA1551" s="249" t="str">
        <f t="shared" si="776"/>
        <v/>
      </c>
      <c r="BB1551" s="195" t="str">
        <f t="shared" si="777"/>
        <v/>
      </c>
      <c r="BC1551" s="195" t="str">
        <f t="shared" si="778"/>
        <v/>
      </c>
      <c r="BD1551" s="249" t="str">
        <f t="shared" si="779"/>
        <v/>
      </c>
      <c r="BE1551" s="249" t="str">
        <f t="shared" si="780"/>
        <v/>
      </c>
      <c r="BF1551" s="195" t="str">
        <f t="shared" si="781"/>
        <v/>
      </c>
      <c r="BG1551" s="195" t="str">
        <f t="shared" si="782"/>
        <v/>
      </c>
      <c r="BH1551" s="258"/>
      <c r="BI1551" s="258"/>
      <c r="BJ1551" s="258"/>
      <c r="BK1551" s="249" t="str">
        <f t="shared" si="783"/>
        <v/>
      </c>
      <c r="BL1551" s="249" t="str">
        <f t="shared" si="784"/>
        <v/>
      </c>
      <c r="BM1551" s="277" t="str">
        <f t="shared" si="785"/>
        <v/>
      </c>
      <c r="BN1551" s="249" t="str">
        <f t="shared" si="786"/>
        <v/>
      </c>
      <c r="BO1551" s="195" t="str">
        <f t="shared" si="787"/>
        <v/>
      </c>
      <c r="BP1551" s="195" t="str">
        <f t="shared" si="788"/>
        <v/>
      </c>
      <c r="BQ1551" s="195" t="str">
        <f t="shared" si="789"/>
        <v/>
      </c>
      <c r="BS1551" s="195" t="str">
        <f t="shared" si="790"/>
        <v/>
      </c>
      <c r="BT1551" s="195" t="str">
        <f t="shared" si="791"/>
        <v/>
      </c>
      <c r="BV1551" s="195" t="str">
        <f t="shared" si="792"/>
        <v/>
      </c>
      <c r="BW1551" s="195" t="str">
        <f t="shared" si="793"/>
        <v/>
      </c>
      <c r="BX1551" s="195" t="str">
        <f t="shared" si="794"/>
        <v/>
      </c>
      <c r="BY1551" s="270" t="str">
        <f t="shared" si="795"/>
        <v/>
      </c>
      <c r="BZ1551" t="str">
        <f t="shared" si="796"/>
        <v/>
      </c>
      <c r="CA1551" t="str">
        <f t="shared" si="797"/>
        <v/>
      </c>
    </row>
    <row r="1552" spans="1:79" x14ac:dyDescent="0.25">
      <c r="A1552" s="218" t="s">
        <v>257</v>
      </c>
      <c r="B1552" s="224"/>
      <c r="C1552" s="225"/>
      <c r="D1552" s="226"/>
      <c r="E1552" s="224"/>
      <c r="F1552" s="227"/>
      <c r="G1552" s="227"/>
      <c r="H1552" s="227"/>
      <c r="I1552" s="228"/>
      <c r="J1552" s="227"/>
      <c r="K1552" s="229"/>
      <c r="L1552" s="224"/>
      <c r="M1552" s="230"/>
      <c r="N1552" s="230"/>
      <c r="O1552" s="231"/>
      <c r="P1552" s="231"/>
      <c r="Q1552" s="231"/>
      <c r="R1552" s="232"/>
      <c r="S1552" s="230"/>
      <c r="T1552" s="231"/>
      <c r="U1552" s="231"/>
      <c r="V1552" s="231"/>
      <c r="W1552" s="231"/>
      <c r="X1552" s="233"/>
      <c r="Y1552" s="234"/>
      <c r="Z1552" s="235"/>
      <c r="AA1552" s="236"/>
      <c r="AB1552" s="228"/>
      <c r="AC1552" s="236"/>
      <c r="AD1552" s="237"/>
      <c r="AE1552" s="237"/>
      <c r="AP1552" t="b">
        <f t="shared" si="768"/>
        <v>0</v>
      </c>
      <c r="AQ1552" t="str">
        <f t="shared" si="769"/>
        <v/>
      </c>
      <c r="AR1552" t="str">
        <f>IF(AND(AP1552,D1552&lt;&gt;""),COUNTIF($AQ$12:AQ1552,AQ1552),"")</f>
        <v/>
      </c>
      <c r="AS1552" t="str">
        <f t="shared" si="798"/>
        <v/>
      </c>
      <c r="AT1552">
        <f t="shared" si="799"/>
        <v>0</v>
      </c>
      <c r="AU1552" s="195" t="str">
        <f t="shared" si="770"/>
        <v/>
      </c>
      <c r="AV1552" s="195" t="str">
        <f t="shared" si="771"/>
        <v/>
      </c>
      <c r="AW1552" s="195" t="str">
        <f t="shared" si="772"/>
        <v/>
      </c>
      <c r="AX1552" s="195" t="str">
        <f t="shared" si="773"/>
        <v/>
      </c>
      <c r="AY1552" s="250" t="str">
        <f t="shared" si="774"/>
        <v/>
      </c>
      <c r="AZ1552" s="249" t="str">
        <f t="shared" si="775"/>
        <v/>
      </c>
      <c r="BA1552" s="249" t="str">
        <f t="shared" si="776"/>
        <v/>
      </c>
      <c r="BB1552" s="195" t="str">
        <f t="shared" si="777"/>
        <v/>
      </c>
      <c r="BC1552" s="195" t="str">
        <f t="shared" si="778"/>
        <v/>
      </c>
      <c r="BD1552" s="249" t="str">
        <f t="shared" si="779"/>
        <v/>
      </c>
      <c r="BE1552" s="249" t="str">
        <f t="shared" si="780"/>
        <v/>
      </c>
      <c r="BF1552" s="195" t="str">
        <f t="shared" si="781"/>
        <v/>
      </c>
      <c r="BG1552" s="195" t="str">
        <f t="shared" si="782"/>
        <v/>
      </c>
      <c r="BH1552" s="258"/>
      <c r="BI1552" s="258"/>
      <c r="BJ1552" s="258"/>
      <c r="BK1552" s="249" t="str">
        <f t="shared" si="783"/>
        <v/>
      </c>
      <c r="BL1552" s="249" t="str">
        <f t="shared" si="784"/>
        <v/>
      </c>
      <c r="BM1552" s="277" t="str">
        <f t="shared" si="785"/>
        <v/>
      </c>
      <c r="BN1552" s="249" t="str">
        <f t="shared" si="786"/>
        <v/>
      </c>
      <c r="BO1552" s="195" t="str">
        <f t="shared" si="787"/>
        <v/>
      </c>
      <c r="BP1552" s="195" t="str">
        <f t="shared" si="788"/>
        <v/>
      </c>
      <c r="BQ1552" s="195" t="str">
        <f t="shared" si="789"/>
        <v/>
      </c>
      <c r="BS1552" s="195" t="str">
        <f t="shared" si="790"/>
        <v/>
      </c>
      <c r="BT1552" s="195" t="str">
        <f t="shared" si="791"/>
        <v/>
      </c>
      <c r="BV1552" s="195" t="str">
        <f t="shared" si="792"/>
        <v/>
      </c>
      <c r="BW1552" s="195" t="str">
        <f t="shared" si="793"/>
        <v/>
      </c>
      <c r="BX1552" s="195" t="str">
        <f t="shared" si="794"/>
        <v/>
      </c>
      <c r="BY1552" s="270" t="str">
        <f t="shared" si="795"/>
        <v/>
      </c>
      <c r="BZ1552" t="str">
        <f t="shared" si="796"/>
        <v/>
      </c>
      <c r="CA1552" t="str">
        <f t="shared" si="797"/>
        <v/>
      </c>
    </row>
    <row r="1553" spans="1:79" x14ac:dyDescent="0.25">
      <c r="A1553" s="218" t="s">
        <v>257</v>
      </c>
      <c r="B1553" s="224"/>
      <c r="C1553" s="225"/>
      <c r="D1553" s="226"/>
      <c r="E1553" s="224"/>
      <c r="F1553" s="227"/>
      <c r="G1553" s="227"/>
      <c r="H1553" s="227"/>
      <c r="I1553" s="228"/>
      <c r="J1553" s="227"/>
      <c r="K1553" s="229"/>
      <c r="L1553" s="224"/>
      <c r="M1553" s="230"/>
      <c r="N1553" s="230"/>
      <c r="O1553" s="231"/>
      <c r="P1553" s="231"/>
      <c r="Q1553" s="231"/>
      <c r="R1553" s="232"/>
      <c r="S1553" s="230"/>
      <c r="T1553" s="231"/>
      <c r="U1553" s="231"/>
      <c r="V1553" s="231"/>
      <c r="W1553" s="231"/>
      <c r="X1553" s="233"/>
      <c r="Y1553" s="234"/>
      <c r="Z1553" s="235"/>
      <c r="AA1553" s="236"/>
      <c r="AB1553" s="228"/>
      <c r="AC1553" s="236"/>
      <c r="AD1553" s="237"/>
      <c r="AE1553" s="237"/>
      <c r="AP1553" t="b">
        <f t="shared" si="768"/>
        <v>0</v>
      </c>
      <c r="AQ1553" t="str">
        <f t="shared" si="769"/>
        <v/>
      </c>
      <c r="AR1553" t="str">
        <f>IF(AND(AP1553,D1553&lt;&gt;""),COUNTIF($AQ$12:AQ1553,AQ1553),"")</f>
        <v/>
      </c>
      <c r="AS1553" t="str">
        <f t="shared" si="798"/>
        <v/>
      </c>
      <c r="AT1553">
        <f t="shared" si="799"/>
        <v>1</v>
      </c>
      <c r="AU1553" s="195" t="str">
        <f t="shared" si="770"/>
        <v/>
      </c>
      <c r="AV1553" s="195" t="str">
        <f t="shared" si="771"/>
        <v/>
      </c>
      <c r="AW1553" s="195" t="str">
        <f t="shared" si="772"/>
        <v/>
      </c>
      <c r="AX1553" s="195" t="str">
        <f t="shared" si="773"/>
        <v/>
      </c>
      <c r="AY1553" s="250" t="str">
        <f t="shared" si="774"/>
        <v/>
      </c>
      <c r="AZ1553" s="249" t="str">
        <f t="shared" si="775"/>
        <v/>
      </c>
      <c r="BA1553" s="249" t="str">
        <f t="shared" si="776"/>
        <v/>
      </c>
      <c r="BB1553" s="195" t="str">
        <f t="shared" si="777"/>
        <v/>
      </c>
      <c r="BC1553" s="195" t="str">
        <f t="shared" si="778"/>
        <v/>
      </c>
      <c r="BD1553" s="249" t="str">
        <f t="shared" si="779"/>
        <v/>
      </c>
      <c r="BE1553" s="249" t="str">
        <f t="shared" si="780"/>
        <v/>
      </c>
      <c r="BF1553" s="195" t="str">
        <f t="shared" si="781"/>
        <v/>
      </c>
      <c r="BG1553" s="195" t="str">
        <f t="shared" si="782"/>
        <v/>
      </c>
      <c r="BH1553" s="258"/>
      <c r="BI1553" s="258"/>
      <c r="BJ1553" s="258"/>
      <c r="BK1553" s="249" t="str">
        <f t="shared" si="783"/>
        <v/>
      </c>
      <c r="BL1553" s="249" t="str">
        <f t="shared" si="784"/>
        <v/>
      </c>
      <c r="BM1553" s="277" t="str">
        <f t="shared" si="785"/>
        <v/>
      </c>
      <c r="BN1553" s="249" t="str">
        <f t="shared" si="786"/>
        <v/>
      </c>
      <c r="BO1553" s="195" t="str">
        <f t="shared" si="787"/>
        <v/>
      </c>
      <c r="BP1553" s="195" t="str">
        <f t="shared" si="788"/>
        <v/>
      </c>
      <c r="BQ1553" s="195" t="str">
        <f t="shared" si="789"/>
        <v/>
      </c>
      <c r="BS1553" s="195" t="str">
        <f t="shared" si="790"/>
        <v/>
      </c>
      <c r="BT1553" s="195" t="str">
        <f t="shared" si="791"/>
        <v/>
      </c>
      <c r="BV1553" s="195" t="str">
        <f t="shared" si="792"/>
        <v/>
      </c>
      <c r="BW1553" s="195" t="str">
        <f t="shared" si="793"/>
        <v/>
      </c>
      <c r="BX1553" s="195" t="str">
        <f t="shared" si="794"/>
        <v/>
      </c>
      <c r="BY1553" s="270" t="str">
        <f t="shared" si="795"/>
        <v/>
      </c>
      <c r="BZ1553" t="str">
        <f t="shared" si="796"/>
        <v/>
      </c>
      <c r="CA1553" t="str">
        <f t="shared" si="797"/>
        <v/>
      </c>
    </row>
    <row r="1554" spans="1:79" x14ac:dyDescent="0.25">
      <c r="A1554" s="218" t="s">
        <v>257</v>
      </c>
      <c r="B1554" s="224"/>
      <c r="C1554" s="225"/>
      <c r="D1554" s="226"/>
      <c r="E1554" s="224"/>
      <c r="F1554" s="227"/>
      <c r="G1554" s="227"/>
      <c r="H1554" s="227"/>
      <c r="I1554" s="228"/>
      <c r="J1554" s="227"/>
      <c r="K1554" s="229"/>
      <c r="L1554" s="224"/>
      <c r="M1554" s="230"/>
      <c r="N1554" s="230"/>
      <c r="O1554" s="231"/>
      <c r="P1554" s="231"/>
      <c r="Q1554" s="231"/>
      <c r="R1554" s="232"/>
      <c r="S1554" s="230"/>
      <c r="T1554" s="231"/>
      <c r="U1554" s="231"/>
      <c r="V1554" s="231"/>
      <c r="W1554" s="231"/>
      <c r="X1554" s="233"/>
      <c r="Y1554" s="234"/>
      <c r="Z1554" s="235"/>
      <c r="AA1554" s="236"/>
      <c r="AB1554" s="228"/>
      <c r="AC1554" s="236"/>
      <c r="AD1554" s="237"/>
      <c r="AE1554" s="237"/>
      <c r="AP1554" t="b">
        <f t="shared" si="768"/>
        <v>0</v>
      </c>
      <c r="AQ1554" t="str">
        <f t="shared" si="769"/>
        <v/>
      </c>
      <c r="AR1554" t="str">
        <f>IF(AND(AP1554,D1554&lt;&gt;""),COUNTIF($AQ$12:AQ1554,AQ1554),"")</f>
        <v/>
      </c>
      <c r="AS1554" t="str">
        <f t="shared" si="798"/>
        <v/>
      </c>
      <c r="AT1554">
        <f t="shared" si="799"/>
        <v>0</v>
      </c>
      <c r="AU1554" s="195" t="str">
        <f t="shared" si="770"/>
        <v/>
      </c>
      <c r="AV1554" s="195" t="str">
        <f t="shared" si="771"/>
        <v/>
      </c>
      <c r="AW1554" s="195" t="str">
        <f t="shared" si="772"/>
        <v/>
      </c>
      <c r="AX1554" s="195" t="str">
        <f t="shared" si="773"/>
        <v/>
      </c>
      <c r="AY1554" s="250" t="str">
        <f t="shared" si="774"/>
        <v/>
      </c>
      <c r="AZ1554" s="249" t="str">
        <f t="shared" si="775"/>
        <v/>
      </c>
      <c r="BA1554" s="249" t="str">
        <f t="shared" si="776"/>
        <v/>
      </c>
      <c r="BB1554" s="195" t="str">
        <f t="shared" si="777"/>
        <v/>
      </c>
      <c r="BC1554" s="195" t="str">
        <f t="shared" si="778"/>
        <v/>
      </c>
      <c r="BD1554" s="249" t="str">
        <f t="shared" si="779"/>
        <v/>
      </c>
      <c r="BE1554" s="249" t="str">
        <f t="shared" si="780"/>
        <v/>
      </c>
      <c r="BF1554" s="195" t="str">
        <f t="shared" si="781"/>
        <v/>
      </c>
      <c r="BG1554" s="195" t="str">
        <f t="shared" si="782"/>
        <v/>
      </c>
      <c r="BH1554" s="258"/>
      <c r="BI1554" s="258"/>
      <c r="BJ1554" s="258"/>
      <c r="BK1554" s="249" t="str">
        <f t="shared" si="783"/>
        <v/>
      </c>
      <c r="BL1554" s="249" t="str">
        <f t="shared" si="784"/>
        <v/>
      </c>
      <c r="BM1554" s="277" t="str">
        <f t="shared" si="785"/>
        <v/>
      </c>
      <c r="BN1554" s="249" t="str">
        <f t="shared" si="786"/>
        <v/>
      </c>
      <c r="BO1554" s="195" t="str">
        <f t="shared" si="787"/>
        <v/>
      </c>
      <c r="BP1554" s="195" t="str">
        <f t="shared" si="788"/>
        <v/>
      </c>
      <c r="BQ1554" s="195" t="str">
        <f t="shared" si="789"/>
        <v/>
      </c>
      <c r="BS1554" s="195" t="str">
        <f t="shared" si="790"/>
        <v/>
      </c>
      <c r="BT1554" s="195" t="str">
        <f t="shared" si="791"/>
        <v/>
      </c>
      <c r="BV1554" s="195" t="str">
        <f t="shared" si="792"/>
        <v/>
      </c>
      <c r="BW1554" s="195" t="str">
        <f t="shared" si="793"/>
        <v/>
      </c>
      <c r="BX1554" s="195" t="str">
        <f t="shared" si="794"/>
        <v/>
      </c>
      <c r="BY1554" s="270" t="str">
        <f t="shared" si="795"/>
        <v/>
      </c>
      <c r="BZ1554" t="str">
        <f t="shared" si="796"/>
        <v/>
      </c>
      <c r="CA1554" t="str">
        <f t="shared" si="797"/>
        <v/>
      </c>
    </row>
    <row r="1555" spans="1:79" x14ac:dyDescent="0.25">
      <c r="A1555" s="218" t="s">
        <v>257</v>
      </c>
      <c r="B1555" s="224"/>
      <c r="C1555" s="225"/>
      <c r="D1555" s="226"/>
      <c r="E1555" s="224"/>
      <c r="F1555" s="227"/>
      <c r="G1555" s="227"/>
      <c r="H1555" s="227"/>
      <c r="I1555" s="228"/>
      <c r="J1555" s="227"/>
      <c r="K1555" s="229"/>
      <c r="L1555" s="224"/>
      <c r="M1555" s="230"/>
      <c r="N1555" s="230"/>
      <c r="O1555" s="231"/>
      <c r="P1555" s="231"/>
      <c r="Q1555" s="231"/>
      <c r="R1555" s="232"/>
      <c r="S1555" s="230"/>
      <c r="T1555" s="231"/>
      <c r="U1555" s="231"/>
      <c r="V1555" s="231"/>
      <c r="W1555" s="231"/>
      <c r="X1555" s="233"/>
      <c r="Y1555" s="234"/>
      <c r="Z1555" s="235"/>
      <c r="AA1555" s="236"/>
      <c r="AB1555" s="228"/>
      <c r="AC1555" s="236"/>
      <c r="AD1555" s="237"/>
      <c r="AE1555" s="237"/>
      <c r="AP1555" t="b">
        <f t="shared" si="768"/>
        <v>0</v>
      </c>
      <c r="AQ1555" t="str">
        <f t="shared" si="769"/>
        <v/>
      </c>
      <c r="AR1555" t="str">
        <f>IF(AND(AP1555,D1555&lt;&gt;""),COUNTIF($AQ$12:AQ1555,AQ1555),"")</f>
        <v/>
      </c>
      <c r="AS1555" t="str">
        <f t="shared" si="798"/>
        <v/>
      </c>
      <c r="AT1555">
        <f t="shared" si="799"/>
        <v>1</v>
      </c>
      <c r="AU1555" s="195" t="str">
        <f t="shared" si="770"/>
        <v/>
      </c>
      <c r="AV1555" s="195" t="str">
        <f t="shared" si="771"/>
        <v/>
      </c>
      <c r="AW1555" s="195" t="str">
        <f t="shared" si="772"/>
        <v/>
      </c>
      <c r="AX1555" s="195" t="str">
        <f t="shared" si="773"/>
        <v/>
      </c>
      <c r="AY1555" s="250" t="str">
        <f t="shared" si="774"/>
        <v/>
      </c>
      <c r="AZ1555" s="249" t="str">
        <f t="shared" si="775"/>
        <v/>
      </c>
      <c r="BA1555" s="249" t="str">
        <f t="shared" si="776"/>
        <v/>
      </c>
      <c r="BB1555" s="195" t="str">
        <f t="shared" si="777"/>
        <v/>
      </c>
      <c r="BC1555" s="195" t="str">
        <f t="shared" si="778"/>
        <v/>
      </c>
      <c r="BD1555" s="249" t="str">
        <f t="shared" si="779"/>
        <v/>
      </c>
      <c r="BE1555" s="249" t="str">
        <f t="shared" si="780"/>
        <v/>
      </c>
      <c r="BF1555" s="195" t="str">
        <f t="shared" si="781"/>
        <v/>
      </c>
      <c r="BG1555" s="195" t="str">
        <f t="shared" si="782"/>
        <v/>
      </c>
      <c r="BH1555" s="258"/>
      <c r="BI1555" s="258"/>
      <c r="BJ1555" s="258"/>
      <c r="BK1555" s="249" t="str">
        <f t="shared" si="783"/>
        <v/>
      </c>
      <c r="BL1555" s="249" t="str">
        <f t="shared" si="784"/>
        <v/>
      </c>
      <c r="BM1555" s="277" t="str">
        <f t="shared" si="785"/>
        <v/>
      </c>
      <c r="BN1555" s="249" t="str">
        <f t="shared" si="786"/>
        <v/>
      </c>
      <c r="BO1555" s="195" t="str">
        <f t="shared" si="787"/>
        <v/>
      </c>
      <c r="BP1555" s="195" t="str">
        <f t="shared" si="788"/>
        <v/>
      </c>
      <c r="BQ1555" s="195" t="str">
        <f t="shared" si="789"/>
        <v/>
      </c>
      <c r="BS1555" s="195" t="str">
        <f t="shared" si="790"/>
        <v/>
      </c>
      <c r="BT1555" s="195" t="str">
        <f t="shared" si="791"/>
        <v/>
      </c>
      <c r="BV1555" s="195" t="str">
        <f t="shared" si="792"/>
        <v/>
      </c>
      <c r="BW1555" s="195" t="str">
        <f t="shared" si="793"/>
        <v/>
      </c>
      <c r="BX1555" s="195" t="str">
        <f t="shared" si="794"/>
        <v/>
      </c>
      <c r="BY1555" s="270" t="str">
        <f t="shared" si="795"/>
        <v/>
      </c>
      <c r="BZ1555" t="str">
        <f t="shared" si="796"/>
        <v/>
      </c>
      <c r="CA1555" t="str">
        <f t="shared" si="797"/>
        <v/>
      </c>
    </row>
    <row r="1556" spans="1:79" x14ac:dyDescent="0.25">
      <c r="A1556" s="218" t="s">
        <v>257</v>
      </c>
      <c r="B1556" s="224"/>
      <c r="C1556" s="225"/>
      <c r="D1556" s="226"/>
      <c r="E1556" s="224"/>
      <c r="F1556" s="227"/>
      <c r="G1556" s="227"/>
      <c r="H1556" s="227"/>
      <c r="I1556" s="228"/>
      <c r="J1556" s="227"/>
      <c r="K1556" s="229"/>
      <c r="L1556" s="224"/>
      <c r="M1556" s="230"/>
      <c r="N1556" s="230"/>
      <c r="O1556" s="231"/>
      <c r="P1556" s="231"/>
      <c r="Q1556" s="231"/>
      <c r="R1556" s="232"/>
      <c r="S1556" s="230"/>
      <c r="T1556" s="231"/>
      <c r="U1556" s="231"/>
      <c r="V1556" s="231"/>
      <c r="W1556" s="231"/>
      <c r="X1556" s="233"/>
      <c r="Y1556" s="234"/>
      <c r="Z1556" s="235"/>
      <c r="AA1556" s="236"/>
      <c r="AB1556" s="228"/>
      <c r="AC1556" s="236"/>
      <c r="AD1556" s="237"/>
      <c r="AE1556" s="237"/>
      <c r="AP1556" t="b">
        <f t="shared" si="768"/>
        <v>0</v>
      </c>
      <c r="AQ1556" t="str">
        <f t="shared" si="769"/>
        <v/>
      </c>
      <c r="AR1556" t="str">
        <f>IF(AND(AP1556,D1556&lt;&gt;""),COUNTIF($AQ$12:AQ1556,AQ1556),"")</f>
        <v/>
      </c>
      <c r="AS1556" t="str">
        <f t="shared" si="798"/>
        <v/>
      </c>
      <c r="AT1556">
        <f t="shared" si="799"/>
        <v>0</v>
      </c>
      <c r="AU1556" s="195" t="str">
        <f t="shared" si="770"/>
        <v/>
      </c>
      <c r="AV1556" s="195" t="str">
        <f t="shared" si="771"/>
        <v/>
      </c>
      <c r="AW1556" s="195" t="str">
        <f t="shared" si="772"/>
        <v/>
      </c>
      <c r="AX1556" s="195" t="str">
        <f t="shared" si="773"/>
        <v/>
      </c>
      <c r="AY1556" s="250" t="str">
        <f t="shared" si="774"/>
        <v/>
      </c>
      <c r="AZ1556" s="249" t="str">
        <f t="shared" si="775"/>
        <v/>
      </c>
      <c r="BA1556" s="249" t="str">
        <f t="shared" si="776"/>
        <v/>
      </c>
      <c r="BB1556" s="195" t="str">
        <f t="shared" si="777"/>
        <v/>
      </c>
      <c r="BC1556" s="195" t="str">
        <f t="shared" si="778"/>
        <v/>
      </c>
      <c r="BD1556" s="249" t="str">
        <f t="shared" si="779"/>
        <v/>
      </c>
      <c r="BE1556" s="249" t="str">
        <f t="shared" si="780"/>
        <v/>
      </c>
      <c r="BF1556" s="195" t="str">
        <f t="shared" si="781"/>
        <v/>
      </c>
      <c r="BG1556" s="195" t="str">
        <f t="shared" si="782"/>
        <v/>
      </c>
      <c r="BH1556" s="258"/>
      <c r="BI1556" s="258"/>
      <c r="BJ1556" s="258"/>
      <c r="BK1556" s="249" t="str">
        <f t="shared" si="783"/>
        <v/>
      </c>
      <c r="BL1556" s="249" t="str">
        <f t="shared" si="784"/>
        <v/>
      </c>
      <c r="BM1556" s="277" t="str">
        <f t="shared" si="785"/>
        <v/>
      </c>
      <c r="BN1556" s="249" t="str">
        <f t="shared" si="786"/>
        <v/>
      </c>
      <c r="BO1556" s="195" t="str">
        <f t="shared" si="787"/>
        <v/>
      </c>
      <c r="BP1556" s="195" t="str">
        <f t="shared" si="788"/>
        <v/>
      </c>
      <c r="BQ1556" s="195" t="str">
        <f t="shared" si="789"/>
        <v/>
      </c>
      <c r="BS1556" s="195" t="str">
        <f t="shared" si="790"/>
        <v/>
      </c>
      <c r="BT1556" s="195" t="str">
        <f t="shared" si="791"/>
        <v/>
      </c>
      <c r="BV1556" s="195" t="str">
        <f t="shared" si="792"/>
        <v/>
      </c>
      <c r="BW1556" s="195" t="str">
        <f t="shared" si="793"/>
        <v/>
      </c>
      <c r="BX1556" s="195" t="str">
        <f t="shared" si="794"/>
        <v/>
      </c>
      <c r="BY1556" s="270" t="str">
        <f t="shared" si="795"/>
        <v/>
      </c>
      <c r="BZ1556" t="str">
        <f t="shared" si="796"/>
        <v/>
      </c>
      <c r="CA1556" t="str">
        <f t="shared" si="797"/>
        <v/>
      </c>
    </row>
    <row r="1557" spans="1:79" x14ac:dyDescent="0.25">
      <c r="A1557" s="218" t="s">
        <v>257</v>
      </c>
      <c r="B1557" s="224"/>
      <c r="C1557" s="225"/>
      <c r="D1557" s="226"/>
      <c r="E1557" s="224"/>
      <c r="F1557" s="227"/>
      <c r="G1557" s="227"/>
      <c r="H1557" s="227"/>
      <c r="I1557" s="228"/>
      <c r="J1557" s="227"/>
      <c r="K1557" s="229"/>
      <c r="L1557" s="224"/>
      <c r="M1557" s="230"/>
      <c r="N1557" s="230"/>
      <c r="O1557" s="231"/>
      <c r="P1557" s="231"/>
      <c r="Q1557" s="231"/>
      <c r="R1557" s="232"/>
      <c r="S1557" s="230"/>
      <c r="T1557" s="231"/>
      <c r="U1557" s="231"/>
      <c r="V1557" s="231"/>
      <c r="W1557" s="231"/>
      <c r="X1557" s="233"/>
      <c r="Y1557" s="234"/>
      <c r="Z1557" s="235"/>
      <c r="AA1557" s="236"/>
      <c r="AB1557" s="228"/>
      <c r="AC1557" s="236"/>
      <c r="AD1557" s="237"/>
      <c r="AE1557" s="237"/>
      <c r="AP1557" t="b">
        <f t="shared" si="768"/>
        <v>0</v>
      </c>
      <c r="AQ1557" t="str">
        <f t="shared" si="769"/>
        <v/>
      </c>
      <c r="AR1557" t="str">
        <f>IF(AND(AP1557,D1557&lt;&gt;""),COUNTIF($AQ$12:AQ1557,AQ1557),"")</f>
        <v/>
      </c>
      <c r="AS1557" t="str">
        <f t="shared" si="798"/>
        <v/>
      </c>
      <c r="AT1557">
        <f t="shared" si="799"/>
        <v>1</v>
      </c>
      <c r="AU1557" s="195" t="str">
        <f t="shared" si="770"/>
        <v/>
      </c>
      <c r="AV1557" s="195" t="str">
        <f t="shared" si="771"/>
        <v/>
      </c>
      <c r="AW1557" s="195" t="str">
        <f t="shared" si="772"/>
        <v/>
      </c>
      <c r="AX1557" s="195" t="str">
        <f t="shared" si="773"/>
        <v/>
      </c>
      <c r="AY1557" s="250" t="str">
        <f t="shared" si="774"/>
        <v/>
      </c>
      <c r="AZ1557" s="249" t="str">
        <f t="shared" si="775"/>
        <v/>
      </c>
      <c r="BA1557" s="249" t="str">
        <f t="shared" si="776"/>
        <v/>
      </c>
      <c r="BB1557" s="195" t="str">
        <f t="shared" si="777"/>
        <v/>
      </c>
      <c r="BC1557" s="195" t="str">
        <f t="shared" si="778"/>
        <v/>
      </c>
      <c r="BD1557" s="249" t="str">
        <f t="shared" si="779"/>
        <v/>
      </c>
      <c r="BE1557" s="249" t="str">
        <f t="shared" si="780"/>
        <v/>
      </c>
      <c r="BF1557" s="195" t="str">
        <f t="shared" si="781"/>
        <v/>
      </c>
      <c r="BG1557" s="195" t="str">
        <f t="shared" si="782"/>
        <v/>
      </c>
      <c r="BH1557" s="258"/>
      <c r="BI1557" s="258"/>
      <c r="BJ1557" s="258"/>
      <c r="BK1557" s="249" t="str">
        <f t="shared" si="783"/>
        <v/>
      </c>
      <c r="BL1557" s="249" t="str">
        <f t="shared" si="784"/>
        <v/>
      </c>
      <c r="BM1557" s="277" t="str">
        <f t="shared" si="785"/>
        <v/>
      </c>
      <c r="BN1557" s="249" t="str">
        <f t="shared" si="786"/>
        <v/>
      </c>
      <c r="BO1557" s="195" t="str">
        <f t="shared" si="787"/>
        <v/>
      </c>
      <c r="BP1557" s="195" t="str">
        <f t="shared" si="788"/>
        <v/>
      </c>
      <c r="BQ1557" s="195" t="str">
        <f t="shared" si="789"/>
        <v/>
      </c>
      <c r="BS1557" s="195" t="str">
        <f t="shared" si="790"/>
        <v/>
      </c>
      <c r="BT1557" s="195" t="str">
        <f t="shared" si="791"/>
        <v/>
      </c>
      <c r="BV1557" s="195" t="str">
        <f t="shared" si="792"/>
        <v/>
      </c>
      <c r="BW1557" s="195" t="str">
        <f t="shared" si="793"/>
        <v/>
      </c>
      <c r="BX1557" s="195" t="str">
        <f t="shared" si="794"/>
        <v/>
      </c>
      <c r="BY1557" s="270" t="str">
        <f t="shared" si="795"/>
        <v/>
      </c>
      <c r="BZ1557" t="str">
        <f t="shared" si="796"/>
        <v/>
      </c>
      <c r="CA1557" t="str">
        <f t="shared" si="797"/>
        <v/>
      </c>
    </row>
    <row r="1558" spans="1:79" x14ac:dyDescent="0.25">
      <c r="A1558" s="218" t="s">
        <v>257</v>
      </c>
      <c r="B1558" s="224"/>
      <c r="C1558" s="225"/>
      <c r="D1558" s="226"/>
      <c r="E1558" s="224"/>
      <c r="F1558" s="227"/>
      <c r="G1558" s="227"/>
      <c r="H1558" s="227"/>
      <c r="I1558" s="228"/>
      <c r="J1558" s="227"/>
      <c r="K1558" s="229"/>
      <c r="L1558" s="224"/>
      <c r="M1558" s="230"/>
      <c r="N1558" s="230"/>
      <c r="O1558" s="231"/>
      <c r="P1558" s="231"/>
      <c r="Q1558" s="231"/>
      <c r="R1558" s="232"/>
      <c r="S1558" s="230"/>
      <c r="T1558" s="231"/>
      <c r="U1558" s="231"/>
      <c r="V1558" s="231"/>
      <c r="W1558" s="231"/>
      <c r="X1558" s="233"/>
      <c r="Y1558" s="234"/>
      <c r="Z1558" s="235"/>
      <c r="AA1558" s="236"/>
      <c r="AB1558" s="228"/>
      <c r="AC1558" s="236"/>
      <c r="AD1558" s="237"/>
      <c r="AE1558" s="237"/>
      <c r="AP1558" t="b">
        <f t="shared" si="768"/>
        <v>0</v>
      </c>
      <c r="AQ1558" t="str">
        <f t="shared" si="769"/>
        <v/>
      </c>
      <c r="AR1558" t="str">
        <f>IF(AND(AP1558,D1558&lt;&gt;""),COUNTIF($AQ$12:AQ1558,AQ1558),"")</f>
        <v/>
      </c>
      <c r="AS1558" t="str">
        <f t="shared" si="798"/>
        <v/>
      </c>
      <c r="AT1558">
        <f t="shared" si="799"/>
        <v>0</v>
      </c>
      <c r="AU1558" s="195" t="str">
        <f t="shared" si="770"/>
        <v/>
      </c>
      <c r="AV1558" s="195" t="str">
        <f t="shared" si="771"/>
        <v/>
      </c>
      <c r="AW1558" s="195" t="str">
        <f t="shared" si="772"/>
        <v/>
      </c>
      <c r="AX1558" s="195" t="str">
        <f t="shared" si="773"/>
        <v/>
      </c>
      <c r="AY1558" s="250" t="str">
        <f t="shared" si="774"/>
        <v/>
      </c>
      <c r="AZ1558" s="249" t="str">
        <f t="shared" si="775"/>
        <v/>
      </c>
      <c r="BA1558" s="249" t="str">
        <f t="shared" si="776"/>
        <v/>
      </c>
      <c r="BB1558" s="195" t="str">
        <f t="shared" si="777"/>
        <v/>
      </c>
      <c r="BC1558" s="195" t="str">
        <f t="shared" si="778"/>
        <v/>
      </c>
      <c r="BD1558" s="249" t="str">
        <f t="shared" si="779"/>
        <v/>
      </c>
      <c r="BE1558" s="249" t="str">
        <f t="shared" si="780"/>
        <v/>
      </c>
      <c r="BF1558" s="195" t="str">
        <f t="shared" si="781"/>
        <v/>
      </c>
      <c r="BG1558" s="195" t="str">
        <f t="shared" si="782"/>
        <v/>
      </c>
      <c r="BH1558" s="258"/>
      <c r="BI1558" s="258"/>
      <c r="BJ1558" s="258"/>
      <c r="BK1558" s="249" t="str">
        <f t="shared" si="783"/>
        <v/>
      </c>
      <c r="BL1558" s="249" t="str">
        <f t="shared" si="784"/>
        <v/>
      </c>
      <c r="BM1558" s="277" t="str">
        <f t="shared" si="785"/>
        <v/>
      </c>
      <c r="BN1558" s="249" t="str">
        <f t="shared" si="786"/>
        <v/>
      </c>
      <c r="BO1558" s="195" t="str">
        <f t="shared" si="787"/>
        <v/>
      </c>
      <c r="BP1558" s="195" t="str">
        <f t="shared" si="788"/>
        <v/>
      </c>
      <c r="BQ1558" s="195" t="str">
        <f t="shared" si="789"/>
        <v/>
      </c>
      <c r="BS1558" s="195" t="str">
        <f t="shared" si="790"/>
        <v/>
      </c>
      <c r="BT1558" s="195" t="str">
        <f t="shared" si="791"/>
        <v/>
      </c>
      <c r="BV1558" s="195" t="str">
        <f t="shared" si="792"/>
        <v/>
      </c>
      <c r="BW1558" s="195" t="str">
        <f t="shared" si="793"/>
        <v/>
      </c>
      <c r="BX1558" s="195" t="str">
        <f t="shared" si="794"/>
        <v/>
      </c>
      <c r="BY1558" s="270" t="str">
        <f t="shared" si="795"/>
        <v/>
      </c>
      <c r="BZ1558" t="str">
        <f t="shared" si="796"/>
        <v/>
      </c>
      <c r="CA1558" t="str">
        <f t="shared" si="797"/>
        <v/>
      </c>
    </row>
    <row r="1559" spans="1:79" x14ac:dyDescent="0.25">
      <c r="A1559" s="218" t="s">
        <v>257</v>
      </c>
      <c r="B1559" s="224"/>
      <c r="C1559" s="225"/>
      <c r="D1559" s="226"/>
      <c r="E1559" s="224"/>
      <c r="F1559" s="227"/>
      <c r="G1559" s="227"/>
      <c r="H1559" s="227"/>
      <c r="I1559" s="228"/>
      <c r="J1559" s="227"/>
      <c r="K1559" s="229"/>
      <c r="L1559" s="224"/>
      <c r="M1559" s="230"/>
      <c r="N1559" s="230"/>
      <c r="O1559" s="231"/>
      <c r="P1559" s="231"/>
      <c r="Q1559" s="231"/>
      <c r="R1559" s="232"/>
      <c r="S1559" s="230"/>
      <c r="T1559" s="231"/>
      <c r="U1559" s="231"/>
      <c r="V1559" s="231"/>
      <c r="W1559" s="231"/>
      <c r="X1559" s="233"/>
      <c r="Y1559" s="234"/>
      <c r="Z1559" s="235"/>
      <c r="AA1559" s="236"/>
      <c r="AB1559" s="228"/>
      <c r="AC1559" s="236"/>
      <c r="AD1559" s="237"/>
      <c r="AE1559" s="237"/>
      <c r="AP1559" t="b">
        <f t="shared" si="768"/>
        <v>0</v>
      </c>
      <c r="AQ1559" t="str">
        <f t="shared" si="769"/>
        <v/>
      </c>
      <c r="AR1559" t="str">
        <f>IF(AND(AP1559,D1559&lt;&gt;""),COUNTIF($AQ$12:AQ1559,AQ1559),"")</f>
        <v/>
      </c>
      <c r="AS1559" t="str">
        <f t="shared" si="798"/>
        <v/>
      </c>
      <c r="AT1559">
        <f t="shared" si="799"/>
        <v>1</v>
      </c>
      <c r="AU1559" s="195" t="str">
        <f t="shared" si="770"/>
        <v/>
      </c>
      <c r="AV1559" s="195" t="str">
        <f t="shared" si="771"/>
        <v/>
      </c>
      <c r="AW1559" s="195" t="str">
        <f t="shared" si="772"/>
        <v/>
      </c>
      <c r="AX1559" s="195" t="str">
        <f t="shared" si="773"/>
        <v/>
      </c>
      <c r="AY1559" s="250" t="str">
        <f t="shared" si="774"/>
        <v/>
      </c>
      <c r="AZ1559" s="249" t="str">
        <f t="shared" si="775"/>
        <v/>
      </c>
      <c r="BA1559" s="249" t="str">
        <f t="shared" si="776"/>
        <v/>
      </c>
      <c r="BB1559" s="195" t="str">
        <f t="shared" si="777"/>
        <v/>
      </c>
      <c r="BC1559" s="195" t="str">
        <f t="shared" si="778"/>
        <v/>
      </c>
      <c r="BD1559" s="249" t="str">
        <f t="shared" si="779"/>
        <v/>
      </c>
      <c r="BE1559" s="249" t="str">
        <f t="shared" si="780"/>
        <v/>
      </c>
      <c r="BF1559" s="195" t="str">
        <f t="shared" si="781"/>
        <v/>
      </c>
      <c r="BG1559" s="195" t="str">
        <f t="shared" si="782"/>
        <v/>
      </c>
      <c r="BH1559" s="258"/>
      <c r="BI1559" s="258"/>
      <c r="BJ1559" s="258"/>
      <c r="BK1559" s="249" t="str">
        <f t="shared" si="783"/>
        <v/>
      </c>
      <c r="BL1559" s="249" t="str">
        <f t="shared" si="784"/>
        <v/>
      </c>
      <c r="BM1559" s="277" t="str">
        <f t="shared" si="785"/>
        <v/>
      </c>
      <c r="BN1559" s="249" t="str">
        <f t="shared" si="786"/>
        <v/>
      </c>
      <c r="BO1559" s="195" t="str">
        <f t="shared" si="787"/>
        <v/>
      </c>
      <c r="BP1559" s="195" t="str">
        <f t="shared" si="788"/>
        <v/>
      </c>
      <c r="BQ1559" s="195" t="str">
        <f t="shared" si="789"/>
        <v/>
      </c>
      <c r="BS1559" s="195" t="str">
        <f t="shared" si="790"/>
        <v/>
      </c>
      <c r="BT1559" s="195" t="str">
        <f t="shared" si="791"/>
        <v/>
      </c>
      <c r="BV1559" s="195" t="str">
        <f t="shared" si="792"/>
        <v/>
      </c>
      <c r="BW1559" s="195" t="str">
        <f t="shared" si="793"/>
        <v/>
      </c>
      <c r="BX1559" s="195" t="str">
        <f t="shared" si="794"/>
        <v/>
      </c>
      <c r="BY1559" s="270" t="str">
        <f t="shared" si="795"/>
        <v/>
      </c>
      <c r="BZ1559" t="str">
        <f t="shared" si="796"/>
        <v/>
      </c>
      <c r="CA1559" t="str">
        <f t="shared" si="797"/>
        <v/>
      </c>
    </row>
    <row r="1560" spans="1:79" x14ac:dyDescent="0.25">
      <c r="A1560" s="218" t="s">
        <v>257</v>
      </c>
      <c r="B1560" s="224"/>
      <c r="C1560" s="225"/>
      <c r="D1560" s="226"/>
      <c r="E1560" s="224"/>
      <c r="F1560" s="227"/>
      <c r="G1560" s="227"/>
      <c r="H1560" s="227"/>
      <c r="I1560" s="228"/>
      <c r="J1560" s="227"/>
      <c r="K1560" s="229"/>
      <c r="L1560" s="224"/>
      <c r="M1560" s="230"/>
      <c r="N1560" s="230"/>
      <c r="O1560" s="231"/>
      <c r="P1560" s="231"/>
      <c r="Q1560" s="231"/>
      <c r="R1560" s="232"/>
      <c r="S1560" s="230"/>
      <c r="T1560" s="231"/>
      <c r="U1560" s="231"/>
      <c r="V1560" s="231"/>
      <c r="W1560" s="231"/>
      <c r="X1560" s="233"/>
      <c r="Y1560" s="234"/>
      <c r="Z1560" s="235"/>
      <c r="AA1560" s="236"/>
      <c r="AB1560" s="228"/>
      <c r="AC1560" s="236"/>
      <c r="AD1560" s="237"/>
      <c r="AE1560" s="237"/>
      <c r="AP1560" t="b">
        <f t="shared" si="768"/>
        <v>0</v>
      </c>
      <c r="AQ1560" t="str">
        <f t="shared" si="769"/>
        <v/>
      </c>
      <c r="AR1560" t="str">
        <f>IF(AND(AP1560,D1560&lt;&gt;""),COUNTIF($AQ$12:AQ1560,AQ1560),"")</f>
        <v/>
      </c>
      <c r="AS1560" t="str">
        <f t="shared" si="798"/>
        <v/>
      </c>
      <c r="AT1560">
        <f t="shared" si="799"/>
        <v>0</v>
      </c>
      <c r="AU1560" s="195" t="str">
        <f t="shared" si="770"/>
        <v/>
      </c>
      <c r="AV1560" s="195" t="str">
        <f t="shared" si="771"/>
        <v/>
      </c>
      <c r="AW1560" s="195" t="str">
        <f t="shared" si="772"/>
        <v/>
      </c>
      <c r="AX1560" s="195" t="str">
        <f t="shared" si="773"/>
        <v/>
      </c>
      <c r="AY1560" s="250" t="str">
        <f t="shared" si="774"/>
        <v/>
      </c>
      <c r="AZ1560" s="249" t="str">
        <f t="shared" si="775"/>
        <v/>
      </c>
      <c r="BA1560" s="249" t="str">
        <f t="shared" si="776"/>
        <v/>
      </c>
      <c r="BB1560" s="195" t="str">
        <f t="shared" si="777"/>
        <v/>
      </c>
      <c r="BC1560" s="195" t="str">
        <f t="shared" si="778"/>
        <v/>
      </c>
      <c r="BD1560" s="249" t="str">
        <f t="shared" si="779"/>
        <v/>
      </c>
      <c r="BE1560" s="249" t="str">
        <f t="shared" si="780"/>
        <v/>
      </c>
      <c r="BF1560" s="195" t="str">
        <f t="shared" si="781"/>
        <v/>
      </c>
      <c r="BG1560" s="195" t="str">
        <f t="shared" si="782"/>
        <v/>
      </c>
      <c r="BH1560" s="258"/>
      <c r="BI1560" s="258"/>
      <c r="BJ1560" s="258"/>
      <c r="BK1560" s="249" t="str">
        <f t="shared" si="783"/>
        <v/>
      </c>
      <c r="BL1560" s="249" t="str">
        <f t="shared" si="784"/>
        <v/>
      </c>
      <c r="BM1560" s="277" t="str">
        <f t="shared" si="785"/>
        <v/>
      </c>
      <c r="BN1560" s="249" t="str">
        <f t="shared" si="786"/>
        <v/>
      </c>
      <c r="BO1560" s="195" t="str">
        <f t="shared" si="787"/>
        <v/>
      </c>
      <c r="BP1560" s="195" t="str">
        <f t="shared" si="788"/>
        <v/>
      </c>
      <c r="BQ1560" s="195" t="str">
        <f t="shared" si="789"/>
        <v/>
      </c>
      <c r="BS1560" s="195" t="str">
        <f t="shared" si="790"/>
        <v/>
      </c>
      <c r="BT1560" s="195" t="str">
        <f t="shared" si="791"/>
        <v/>
      </c>
      <c r="BV1560" s="195" t="str">
        <f t="shared" si="792"/>
        <v/>
      </c>
      <c r="BW1560" s="195" t="str">
        <f t="shared" si="793"/>
        <v/>
      </c>
      <c r="BX1560" s="195" t="str">
        <f t="shared" si="794"/>
        <v/>
      </c>
      <c r="BY1560" s="270" t="str">
        <f t="shared" si="795"/>
        <v/>
      </c>
      <c r="BZ1560" t="str">
        <f t="shared" si="796"/>
        <v/>
      </c>
      <c r="CA1560" t="str">
        <f t="shared" si="797"/>
        <v/>
      </c>
    </row>
    <row r="1561" spans="1:79" x14ac:dyDescent="0.25">
      <c r="A1561" s="218" t="s">
        <v>257</v>
      </c>
      <c r="B1561" s="224"/>
      <c r="C1561" s="225"/>
      <c r="D1561" s="226"/>
      <c r="E1561" s="224"/>
      <c r="F1561" s="227"/>
      <c r="G1561" s="227"/>
      <c r="H1561" s="227"/>
      <c r="I1561" s="228"/>
      <c r="J1561" s="227"/>
      <c r="K1561" s="229"/>
      <c r="L1561" s="224"/>
      <c r="M1561" s="230"/>
      <c r="N1561" s="230"/>
      <c r="O1561" s="231"/>
      <c r="P1561" s="231"/>
      <c r="Q1561" s="231"/>
      <c r="R1561" s="232"/>
      <c r="S1561" s="230"/>
      <c r="T1561" s="231"/>
      <c r="U1561" s="231"/>
      <c r="V1561" s="231"/>
      <c r="W1561" s="231"/>
      <c r="X1561" s="233"/>
      <c r="Y1561" s="234"/>
      <c r="Z1561" s="235"/>
      <c r="AA1561" s="236"/>
      <c r="AB1561" s="228"/>
      <c r="AC1561" s="236"/>
      <c r="AD1561" s="237"/>
      <c r="AE1561" s="237"/>
      <c r="AP1561" t="b">
        <f t="shared" si="768"/>
        <v>0</v>
      </c>
      <c r="AQ1561" t="str">
        <f t="shared" si="769"/>
        <v/>
      </c>
      <c r="AR1561" t="str">
        <f>IF(AND(AP1561,D1561&lt;&gt;""),COUNTIF($AQ$12:AQ1561,AQ1561),"")</f>
        <v/>
      </c>
      <c r="AS1561" t="str">
        <f t="shared" si="798"/>
        <v/>
      </c>
      <c r="AT1561">
        <f t="shared" si="799"/>
        <v>1</v>
      </c>
      <c r="AU1561" s="195" t="str">
        <f t="shared" si="770"/>
        <v/>
      </c>
      <c r="AV1561" s="195" t="str">
        <f t="shared" si="771"/>
        <v/>
      </c>
      <c r="AW1561" s="195" t="str">
        <f t="shared" si="772"/>
        <v/>
      </c>
      <c r="AX1561" s="195" t="str">
        <f t="shared" si="773"/>
        <v/>
      </c>
      <c r="AY1561" s="250" t="str">
        <f t="shared" si="774"/>
        <v/>
      </c>
      <c r="AZ1561" s="249" t="str">
        <f t="shared" si="775"/>
        <v/>
      </c>
      <c r="BA1561" s="249" t="str">
        <f t="shared" si="776"/>
        <v/>
      </c>
      <c r="BB1561" s="195" t="str">
        <f t="shared" si="777"/>
        <v/>
      </c>
      <c r="BC1561" s="195" t="str">
        <f t="shared" si="778"/>
        <v/>
      </c>
      <c r="BD1561" s="249" t="str">
        <f t="shared" si="779"/>
        <v/>
      </c>
      <c r="BE1561" s="249" t="str">
        <f t="shared" si="780"/>
        <v/>
      </c>
      <c r="BF1561" s="195" t="str">
        <f t="shared" si="781"/>
        <v/>
      </c>
      <c r="BG1561" s="195" t="str">
        <f t="shared" si="782"/>
        <v/>
      </c>
      <c r="BH1561" s="258"/>
      <c r="BI1561" s="258"/>
      <c r="BJ1561" s="258"/>
      <c r="BK1561" s="249" t="str">
        <f t="shared" si="783"/>
        <v/>
      </c>
      <c r="BL1561" s="249" t="str">
        <f t="shared" si="784"/>
        <v/>
      </c>
      <c r="BM1561" s="277" t="str">
        <f t="shared" si="785"/>
        <v/>
      </c>
      <c r="BN1561" s="249" t="str">
        <f t="shared" si="786"/>
        <v/>
      </c>
      <c r="BO1561" s="195" t="str">
        <f t="shared" si="787"/>
        <v/>
      </c>
      <c r="BP1561" s="195" t="str">
        <f t="shared" si="788"/>
        <v/>
      </c>
      <c r="BQ1561" s="195" t="str">
        <f t="shared" si="789"/>
        <v/>
      </c>
      <c r="BS1561" s="195" t="str">
        <f t="shared" si="790"/>
        <v/>
      </c>
      <c r="BT1561" s="195" t="str">
        <f t="shared" si="791"/>
        <v/>
      </c>
      <c r="BV1561" s="195" t="str">
        <f t="shared" si="792"/>
        <v/>
      </c>
      <c r="BW1561" s="195" t="str">
        <f t="shared" si="793"/>
        <v/>
      </c>
      <c r="BX1561" s="195" t="str">
        <f t="shared" si="794"/>
        <v/>
      </c>
      <c r="BY1561" s="270" t="str">
        <f t="shared" si="795"/>
        <v/>
      </c>
      <c r="BZ1561" t="str">
        <f t="shared" si="796"/>
        <v/>
      </c>
      <c r="CA1561" t="str">
        <f t="shared" si="797"/>
        <v/>
      </c>
    </row>
    <row r="1562" spans="1:79" x14ac:dyDescent="0.25">
      <c r="A1562" s="218" t="s">
        <v>257</v>
      </c>
      <c r="B1562" s="224"/>
      <c r="C1562" s="225"/>
      <c r="D1562" s="226"/>
      <c r="E1562" s="224"/>
      <c r="F1562" s="227"/>
      <c r="G1562" s="227"/>
      <c r="H1562" s="227"/>
      <c r="I1562" s="228"/>
      <c r="J1562" s="227"/>
      <c r="K1562" s="229"/>
      <c r="L1562" s="224"/>
      <c r="M1562" s="230"/>
      <c r="N1562" s="230"/>
      <c r="O1562" s="231"/>
      <c r="P1562" s="231"/>
      <c r="Q1562" s="231"/>
      <c r="R1562" s="232"/>
      <c r="S1562" s="230"/>
      <c r="T1562" s="231"/>
      <c r="U1562" s="231"/>
      <c r="V1562" s="231"/>
      <c r="W1562" s="231"/>
      <c r="X1562" s="233"/>
      <c r="Y1562" s="234"/>
      <c r="Z1562" s="235"/>
      <c r="AA1562" s="236"/>
      <c r="AB1562" s="228"/>
      <c r="AC1562" s="236"/>
      <c r="AD1562" s="237"/>
      <c r="AE1562" s="237"/>
      <c r="AP1562" t="b">
        <f t="shared" si="768"/>
        <v>0</v>
      </c>
      <c r="AQ1562" t="str">
        <f t="shared" si="769"/>
        <v/>
      </c>
      <c r="AR1562" t="str">
        <f>IF(AND(AP1562,D1562&lt;&gt;""),COUNTIF($AQ$12:AQ1562,AQ1562),"")</f>
        <v/>
      </c>
      <c r="AS1562" t="str">
        <f t="shared" si="798"/>
        <v/>
      </c>
      <c r="AT1562">
        <f t="shared" si="799"/>
        <v>0</v>
      </c>
      <c r="AU1562" s="195" t="str">
        <f t="shared" si="770"/>
        <v/>
      </c>
      <c r="AV1562" s="195" t="str">
        <f t="shared" si="771"/>
        <v/>
      </c>
      <c r="AW1562" s="195" t="str">
        <f t="shared" si="772"/>
        <v/>
      </c>
      <c r="AX1562" s="195" t="str">
        <f t="shared" si="773"/>
        <v/>
      </c>
      <c r="AY1562" s="250" t="str">
        <f t="shared" si="774"/>
        <v/>
      </c>
      <c r="AZ1562" s="249" t="str">
        <f t="shared" si="775"/>
        <v/>
      </c>
      <c r="BA1562" s="249" t="str">
        <f t="shared" si="776"/>
        <v/>
      </c>
      <c r="BB1562" s="195" t="str">
        <f t="shared" si="777"/>
        <v/>
      </c>
      <c r="BC1562" s="195" t="str">
        <f t="shared" si="778"/>
        <v/>
      </c>
      <c r="BD1562" s="249" t="str">
        <f t="shared" si="779"/>
        <v/>
      </c>
      <c r="BE1562" s="249" t="str">
        <f t="shared" si="780"/>
        <v/>
      </c>
      <c r="BF1562" s="195" t="str">
        <f t="shared" si="781"/>
        <v/>
      </c>
      <c r="BG1562" s="195" t="str">
        <f t="shared" si="782"/>
        <v/>
      </c>
      <c r="BH1562" s="258"/>
      <c r="BI1562" s="258"/>
      <c r="BJ1562" s="258"/>
      <c r="BK1562" s="249" t="str">
        <f t="shared" si="783"/>
        <v/>
      </c>
      <c r="BL1562" s="249" t="str">
        <f t="shared" si="784"/>
        <v/>
      </c>
      <c r="BM1562" s="277" t="str">
        <f t="shared" si="785"/>
        <v/>
      </c>
      <c r="BN1562" s="249" t="str">
        <f t="shared" si="786"/>
        <v/>
      </c>
      <c r="BO1562" s="195" t="str">
        <f t="shared" si="787"/>
        <v/>
      </c>
      <c r="BP1562" s="195" t="str">
        <f t="shared" si="788"/>
        <v/>
      </c>
      <c r="BQ1562" s="195" t="str">
        <f t="shared" si="789"/>
        <v/>
      </c>
      <c r="BS1562" s="195" t="str">
        <f t="shared" si="790"/>
        <v/>
      </c>
      <c r="BT1562" s="195" t="str">
        <f t="shared" si="791"/>
        <v/>
      </c>
      <c r="BV1562" s="195" t="str">
        <f t="shared" si="792"/>
        <v/>
      </c>
      <c r="BW1562" s="195" t="str">
        <f t="shared" si="793"/>
        <v/>
      </c>
      <c r="BX1562" s="195" t="str">
        <f t="shared" si="794"/>
        <v/>
      </c>
      <c r="BY1562" s="270" t="str">
        <f t="shared" si="795"/>
        <v/>
      </c>
      <c r="BZ1562" t="str">
        <f t="shared" si="796"/>
        <v/>
      </c>
      <c r="CA1562" t="str">
        <f t="shared" si="797"/>
        <v/>
      </c>
    </row>
    <row r="1563" spans="1:79" x14ac:dyDescent="0.25">
      <c r="A1563" s="218" t="s">
        <v>257</v>
      </c>
      <c r="B1563" s="224"/>
      <c r="C1563" s="225"/>
      <c r="D1563" s="226"/>
      <c r="E1563" s="224"/>
      <c r="F1563" s="227"/>
      <c r="G1563" s="227"/>
      <c r="H1563" s="227"/>
      <c r="I1563" s="228"/>
      <c r="J1563" s="227"/>
      <c r="K1563" s="229"/>
      <c r="L1563" s="224"/>
      <c r="M1563" s="230"/>
      <c r="N1563" s="230"/>
      <c r="O1563" s="231"/>
      <c r="P1563" s="231"/>
      <c r="Q1563" s="231"/>
      <c r="R1563" s="232"/>
      <c r="S1563" s="230"/>
      <c r="T1563" s="231"/>
      <c r="U1563" s="231"/>
      <c r="V1563" s="231"/>
      <c r="W1563" s="231"/>
      <c r="X1563" s="233"/>
      <c r="Y1563" s="234"/>
      <c r="Z1563" s="235"/>
      <c r="AA1563" s="236"/>
      <c r="AB1563" s="228"/>
      <c r="AC1563" s="236"/>
      <c r="AD1563" s="237"/>
      <c r="AE1563" s="237"/>
      <c r="AP1563" t="b">
        <f t="shared" si="768"/>
        <v>0</v>
      </c>
      <c r="AQ1563" t="str">
        <f t="shared" si="769"/>
        <v/>
      </c>
      <c r="AR1563" t="str">
        <f>IF(AND(AP1563,D1563&lt;&gt;""),COUNTIF($AQ$12:AQ1563,AQ1563),"")</f>
        <v/>
      </c>
      <c r="AS1563" t="str">
        <f t="shared" si="798"/>
        <v/>
      </c>
      <c r="AT1563">
        <f t="shared" si="799"/>
        <v>1</v>
      </c>
      <c r="AU1563" s="195" t="str">
        <f t="shared" si="770"/>
        <v/>
      </c>
      <c r="AV1563" s="195" t="str">
        <f t="shared" si="771"/>
        <v/>
      </c>
      <c r="AW1563" s="195" t="str">
        <f t="shared" si="772"/>
        <v/>
      </c>
      <c r="AX1563" s="195" t="str">
        <f t="shared" si="773"/>
        <v/>
      </c>
      <c r="AY1563" s="250" t="str">
        <f t="shared" si="774"/>
        <v/>
      </c>
      <c r="AZ1563" s="249" t="str">
        <f t="shared" si="775"/>
        <v/>
      </c>
      <c r="BA1563" s="249" t="str">
        <f t="shared" si="776"/>
        <v/>
      </c>
      <c r="BB1563" s="195" t="str">
        <f t="shared" si="777"/>
        <v/>
      </c>
      <c r="BC1563" s="195" t="str">
        <f t="shared" si="778"/>
        <v/>
      </c>
      <c r="BD1563" s="249" t="str">
        <f t="shared" si="779"/>
        <v/>
      </c>
      <c r="BE1563" s="249" t="str">
        <f t="shared" si="780"/>
        <v/>
      </c>
      <c r="BF1563" s="195" t="str">
        <f t="shared" si="781"/>
        <v/>
      </c>
      <c r="BG1563" s="195" t="str">
        <f t="shared" si="782"/>
        <v/>
      </c>
      <c r="BH1563" s="258"/>
      <c r="BI1563" s="258"/>
      <c r="BJ1563" s="258"/>
      <c r="BK1563" s="249" t="str">
        <f t="shared" si="783"/>
        <v/>
      </c>
      <c r="BL1563" s="249" t="str">
        <f t="shared" si="784"/>
        <v/>
      </c>
      <c r="BM1563" s="277" t="str">
        <f t="shared" si="785"/>
        <v/>
      </c>
      <c r="BN1563" s="249" t="str">
        <f t="shared" si="786"/>
        <v/>
      </c>
      <c r="BO1563" s="195" t="str">
        <f t="shared" si="787"/>
        <v/>
      </c>
      <c r="BP1563" s="195" t="str">
        <f t="shared" si="788"/>
        <v/>
      </c>
      <c r="BQ1563" s="195" t="str">
        <f t="shared" si="789"/>
        <v/>
      </c>
      <c r="BS1563" s="195" t="str">
        <f t="shared" si="790"/>
        <v/>
      </c>
      <c r="BT1563" s="195" t="str">
        <f t="shared" si="791"/>
        <v/>
      </c>
      <c r="BV1563" s="195" t="str">
        <f t="shared" si="792"/>
        <v/>
      </c>
      <c r="BW1563" s="195" t="str">
        <f t="shared" si="793"/>
        <v/>
      </c>
      <c r="BX1563" s="195" t="str">
        <f t="shared" si="794"/>
        <v/>
      </c>
      <c r="BY1563" s="270" t="str">
        <f t="shared" si="795"/>
        <v/>
      </c>
      <c r="BZ1563" t="str">
        <f t="shared" si="796"/>
        <v/>
      </c>
      <c r="CA1563" t="str">
        <f t="shared" si="797"/>
        <v/>
      </c>
    </row>
    <row r="1564" spans="1:79" x14ac:dyDescent="0.25">
      <c r="A1564" s="218" t="s">
        <v>257</v>
      </c>
      <c r="B1564" s="224"/>
      <c r="C1564" s="225"/>
      <c r="D1564" s="226"/>
      <c r="E1564" s="224"/>
      <c r="F1564" s="227"/>
      <c r="G1564" s="227"/>
      <c r="H1564" s="227"/>
      <c r="I1564" s="228"/>
      <c r="J1564" s="227"/>
      <c r="K1564" s="229"/>
      <c r="L1564" s="224"/>
      <c r="M1564" s="230"/>
      <c r="N1564" s="230"/>
      <c r="O1564" s="231"/>
      <c r="P1564" s="231"/>
      <c r="Q1564" s="231"/>
      <c r="R1564" s="232"/>
      <c r="S1564" s="230"/>
      <c r="T1564" s="231"/>
      <c r="U1564" s="231"/>
      <c r="V1564" s="231"/>
      <c r="W1564" s="231"/>
      <c r="X1564" s="233"/>
      <c r="Y1564" s="234"/>
      <c r="Z1564" s="235"/>
      <c r="AA1564" s="236"/>
      <c r="AB1564" s="228"/>
      <c r="AC1564" s="236"/>
      <c r="AD1564" s="237"/>
      <c r="AE1564" s="237"/>
      <c r="AP1564" t="b">
        <f t="shared" si="768"/>
        <v>0</v>
      </c>
      <c r="AQ1564" t="str">
        <f t="shared" si="769"/>
        <v/>
      </c>
      <c r="AR1564" t="str">
        <f>IF(AND(AP1564,D1564&lt;&gt;""),COUNTIF($AQ$12:AQ1564,AQ1564),"")</f>
        <v/>
      </c>
      <c r="AS1564" t="str">
        <f t="shared" si="798"/>
        <v/>
      </c>
      <c r="AT1564">
        <f t="shared" si="799"/>
        <v>0</v>
      </c>
      <c r="AU1564" s="195" t="str">
        <f t="shared" si="770"/>
        <v/>
      </c>
      <c r="AV1564" s="195" t="str">
        <f t="shared" si="771"/>
        <v/>
      </c>
      <c r="AW1564" s="195" t="str">
        <f t="shared" si="772"/>
        <v/>
      </c>
      <c r="AX1564" s="195" t="str">
        <f t="shared" si="773"/>
        <v/>
      </c>
      <c r="AY1564" s="250" t="str">
        <f t="shared" si="774"/>
        <v/>
      </c>
      <c r="AZ1564" s="249" t="str">
        <f t="shared" si="775"/>
        <v/>
      </c>
      <c r="BA1564" s="249" t="str">
        <f t="shared" si="776"/>
        <v/>
      </c>
      <c r="BB1564" s="195" t="str">
        <f t="shared" si="777"/>
        <v/>
      </c>
      <c r="BC1564" s="195" t="str">
        <f t="shared" si="778"/>
        <v/>
      </c>
      <c r="BD1564" s="249" t="str">
        <f t="shared" si="779"/>
        <v/>
      </c>
      <c r="BE1564" s="249" t="str">
        <f t="shared" si="780"/>
        <v/>
      </c>
      <c r="BF1564" s="195" t="str">
        <f t="shared" si="781"/>
        <v/>
      </c>
      <c r="BG1564" s="195" t="str">
        <f t="shared" si="782"/>
        <v/>
      </c>
      <c r="BH1564" s="258"/>
      <c r="BI1564" s="258"/>
      <c r="BJ1564" s="258"/>
      <c r="BK1564" s="249" t="str">
        <f t="shared" si="783"/>
        <v/>
      </c>
      <c r="BL1564" s="249" t="str">
        <f t="shared" si="784"/>
        <v/>
      </c>
      <c r="BM1564" s="277" t="str">
        <f t="shared" si="785"/>
        <v/>
      </c>
      <c r="BN1564" s="249" t="str">
        <f t="shared" si="786"/>
        <v/>
      </c>
      <c r="BO1564" s="195" t="str">
        <f t="shared" si="787"/>
        <v/>
      </c>
      <c r="BP1564" s="195" t="str">
        <f t="shared" si="788"/>
        <v/>
      </c>
      <c r="BQ1564" s="195" t="str">
        <f t="shared" si="789"/>
        <v/>
      </c>
      <c r="BS1564" s="195" t="str">
        <f t="shared" si="790"/>
        <v/>
      </c>
      <c r="BT1564" s="195" t="str">
        <f t="shared" si="791"/>
        <v/>
      </c>
      <c r="BV1564" s="195" t="str">
        <f t="shared" si="792"/>
        <v/>
      </c>
      <c r="BW1564" s="195" t="str">
        <f t="shared" si="793"/>
        <v/>
      </c>
      <c r="BX1564" s="195" t="str">
        <f t="shared" si="794"/>
        <v/>
      </c>
      <c r="BY1564" s="270" t="str">
        <f t="shared" si="795"/>
        <v/>
      </c>
      <c r="BZ1564" t="str">
        <f t="shared" si="796"/>
        <v/>
      </c>
      <c r="CA1564" t="str">
        <f t="shared" si="797"/>
        <v/>
      </c>
    </row>
    <row r="1565" spans="1:79" x14ac:dyDescent="0.25">
      <c r="A1565" s="218" t="s">
        <v>257</v>
      </c>
      <c r="B1565" s="224"/>
      <c r="C1565" s="225"/>
      <c r="D1565" s="226"/>
      <c r="E1565" s="224"/>
      <c r="F1565" s="227"/>
      <c r="G1565" s="227"/>
      <c r="H1565" s="227"/>
      <c r="I1565" s="228"/>
      <c r="J1565" s="227"/>
      <c r="K1565" s="229"/>
      <c r="L1565" s="224"/>
      <c r="M1565" s="230"/>
      <c r="N1565" s="230"/>
      <c r="O1565" s="231"/>
      <c r="P1565" s="231"/>
      <c r="Q1565" s="231"/>
      <c r="R1565" s="232"/>
      <c r="S1565" s="230"/>
      <c r="T1565" s="231"/>
      <c r="U1565" s="231"/>
      <c r="V1565" s="231"/>
      <c r="W1565" s="231"/>
      <c r="X1565" s="233"/>
      <c r="Y1565" s="234"/>
      <c r="Z1565" s="235"/>
      <c r="AA1565" s="236"/>
      <c r="AB1565" s="228"/>
      <c r="AC1565" s="236"/>
      <c r="AD1565" s="237"/>
      <c r="AE1565" s="237"/>
      <c r="AP1565" t="b">
        <f t="shared" si="768"/>
        <v>0</v>
      </c>
      <c r="AQ1565" t="str">
        <f t="shared" si="769"/>
        <v/>
      </c>
      <c r="AR1565" t="str">
        <f>IF(AND(AP1565,D1565&lt;&gt;""),COUNTIF($AQ$12:AQ1565,AQ1565),"")</f>
        <v/>
      </c>
      <c r="AS1565" t="str">
        <f t="shared" si="798"/>
        <v/>
      </c>
      <c r="AT1565">
        <f t="shared" si="799"/>
        <v>1</v>
      </c>
      <c r="AU1565" s="195" t="str">
        <f t="shared" si="770"/>
        <v/>
      </c>
      <c r="AV1565" s="195" t="str">
        <f t="shared" si="771"/>
        <v/>
      </c>
      <c r="AW1565" s="195" t="str">
        <f t="shared" si="772"/>
        <v/>
      </c>
      <c r="AX1565" s="195" t="str">
        <f t="shared" si="773"/>
        <v/>
      </c>
      <c r="AY1565" s="250" t="str">
        <f t="shared" si="774"/>
        <v/>
      </c>
      <c r="AZ1565" s="249" t="str">
        <f t="shared" si="775"/>
        <v/>
      </c>
      <c r="BA1565" s="249" t="str">
        <f t="shared" si="776"/>
        <v/>
      </c>
      <c r="BB1565" s="195" t="str">
        <f t="shared" si="777"/>
        <v/>
      </c>
      <c r="BC1565" s="195" t="str">
        <f t="shared" si="778"/>
        <v/>
      </c>
      <c r="BD1565" s="249" t="str">
        <f t="shared" si="779"/>
        <v/>
      </c>
      <c r="BE1565" s="249" t="str">
        <f t="shared" si="780"/>
        <v/>
      </c>
      <c r="BF1565" s="195" t="str">
        <f t="shared" si="781"/>
        <v/>
      </c>
      <c r="BG1565" s="195" t="str">
        <f t="shared" si="782"/>
        <v/>
      </c>
      <c r="BH1565" s="258"/>
      <c r="BI1565" s="258"/>
      <c r="BJ1565" s="258"/>
      <c r="BK1565" s="249" t="str">
        <f t="shared" si="783"/>
        <v/>
      </c>
      <c r="BL1565" s="249" t="str">
        <f t="shared" si="784"/>
        <v/>
      </c>
      <c r="BM1565" s="277" t="str">
        <f t="shared" si="785"/>
        <v/>
      </c>
      <c r="BN1565" s="249" t="str">
        <f t="shared" si="786"/>
        <v/>
      </c>
      <c r="BO1565" s="195" t="str">
        <f t="shared" si="787"/>
        <v/>
      </c>
      <c r="BP1565" s="195" t="str">
        <f t="shared" si="788"/>
        <v/>
      </c>
      <c r="BQ1565" s="195" t="str">
        <f t="shared" si="789"/>
        <v/>
      </c>
      <c r="BS1565" s="195" t="str">
        <f t="shared" si="790"/>
        <v/>
      </c>
      <c r="BT1565" s="195" t="str">
        <f t="shared" si="791"/>
        <v/>
      </c>
      <c r="BV1565" s="195" t="str">
        <f t="shared" si="792"/>
        <v/>
      </c>
      <c r="BW1565" s="195" t="str">
        <f t="shared" si="793"/>
        <v/>
      </c>
      <c r="BX1565" s="195" t="str">
        <f t="shared" si="794"/>
        <v/>
      </c>
      <c r="BY1565" s="270" t="str">
        <f t="shared" si="795"/>
        <v/>
      </c>
      <c r="BZ1565" t="str">
        <f t="shared" si="796"/>
        <v/>
      </c>
      <c r="CA1565" t="str">
        <f t="shared" si="797"/>
        <v/>
      </c>
    </row>
    <row r="1566" spans="1:79" x14ac:dyDescent="0.25">
      <c r="A1566" s="218" t="s">
        <v>257</v>
      </c>
      <c r="B1566" s="224"/>
      <c r="C1566" s="225"/>
      <c r="D1566" s="226"/>
      <c r="E1566" s="224"/>
      <c r="F1566" s="227"/>
      <c r="G1566" s="227"/>
      <c r="H1566" s="227"/>
      <c r="I1566" s="228"/>
      <c r="J1566" s="227"/>
      <c r="K1566" s="229"/>
      <c r="L1566" s="224"/>
      <c r="M1566" s="230"/>
      <c r="N1566" s="230"/>
      <c r="O1566" s="231"/>
      <c r="P1566" s="231"/>
      <c r="Q1566" s="231"/>
      <c r="R1566" s="232"/>
      <c r="S1566" s="230"/>
      <c r="T1566" s="231"/>
      <c r="U1566" s="231"/>
      <c r="V1566" s="231"/>
      <c r="W1566" s="231"/>
      <c r="X1566" s="233"/>
      <c r="Y1566" s="234"/>
      <c r="Z1566" s="235"/>
      <c r="AA1566" s="236"/>
      <c r="AB1566" s="228"/>
      <c r="AC1566" s="236"/>
      <c r="AD1566" s="237"/>
      <c r="AE1566" s="237"/>
      <c r="AP1566" t="b">
        <f t="shared" si="768"/>
        <v>0</v>
      </c>
      <c r="AQ1566" t="str">
        <f t="shared" si="769"/>
        <v/>
      </c>
      <c r="AR1566" t="str">
        <f>IF(AND(AP1566,D1566&lt;&gt;""),COUNTIF($AQ$12:AQ1566,AQ1566),"")</f>
        <v/>
      </c>
      <c r="AS1566" t="str">
        <f t="shared" si="798"/>
        <v/>
      </c>
      <c r="AT1566">
        <f t="shared" si="799"/>
        <v>0</v>
      </c>
      <c r="AU1566" s="195" t="str">
        <f t="shared" si="770"/>
        <v/>
      </c>
      <c r="AV1566" s="195" t="str">
        <f t="shared" si="771"/>
        <v/>
      </c>
      <c r="AW1566" s="195" t="str">
        <f t="shared" si="772"/>
        <v/>
      </c>
      <c r="AX1566" s="195" t="str">
        <f t="shared" si="773"/>
        <v/>
      </c>
      <c r="AY1566" s="250" t="str">
        <f t="shared" si="774"/>
        <v/>
      </c>
      <c r="AZ1566" s="249" t="str">
        <f t="shared" si="775"/>
        <v/>
      </c>
      <c r="BA1566" s="249" t="str">
        <f t="shared" si="776"/>
        <v/>
      </c>
      <c r="BB1566" s="195" t="str">
        <f t="shared" si="777"/>
        <v/>
      </c>
      <c r="BC1566" s="195" t="str">
        <f t="shared" si="778"/>
        <v/>
      </c>
      <c r="BD1566" s="249" t="str">
        <f t="shared" si="779"/>
        <v/>
      </c>
      <c r="BE1566" s="249" t="str">
        <f t="shared" si="780"/>
        <v/>
      </c>
      <c r="BF1566" s="195" t="str">
        <f t="shared" si="781"/>
        <v/>
      </c>
      <c r="BG1566" s="195" t="str">
        <f t="shared" si="782"/>
        <v/>
      </c>
      <c r="BH1566" s="258"/>
      <c r="BI1566" s="258"/>
      <c r="BJ1566" s="258"/>
      <c r="BK1566" s="249" t="str">
        <f t="shared" si="783"/>
        <v/>
      </c>
      <c r="BL1566" s="249" t="str">
        <f t="shared" si="784"/>
        <v/>
      </c>
      <c r="BM1566" s="277" t="str">
        <f t="shared" si="785"/>
        <v/>
      </c>
      <c r="BN1566" s="249" t="str">
        <f t="shared" si="786"/>
        <v/>
      </c>
      <c r="BO1566" s="195" t="str">
        <f t="shared" si="787"/>
        <v/>
      </c>
      <c r="BP1566" s="195" t="str">
        <f t="shared" si="788"/>
        <v/>
      </c>
      <c r="BQ1566" s="195" t="str">
        <f t="shared" si="789"/>
        <v/>
      </c>
      <c r="BS1566" s="195" t="str">
        <f t="shared" si="790"/>
        <v/>
      </c>
      <c r="BT1566" s="195" t="str">
        <f t="shared" si="791"/>
        <v/>
      </c>
      <c r="BV1566" s="195" t="str">
        <f t="shared" si="792"/>
        <v/>
      </c>
      <c r="BW1566" s="195" t="str">
        <f t="shared" si="793"/>
        <v/>
      </c>
      <c r="BX1566" s="195" t="str">
        <f t="shared" si="794"/>
        <v/>
      </c>
      <c r="BY1566" s="270" t="str">
        <f t="shared" si="795"/>
        <v/>
      </c>
      <c r="BZ1566" t="str">
        <f t="shared" si="796"/>
        <v/>
      </c>
      <c r="CA1566" t="str">
        <f t="shared" si="797"/>
        <v/>
      </c>
    </row>
    <row r="1567" spans="1:79" x14ac:dyDescent="0.25">
      <c r="A1567" s="218" t="s">
        <v>257</v>
      </c>
      <c r="B1567" s="224"/>
      <c r="C1567" s="225"/>
      <c r="D1567" s="226"/>
      <c r="E1567" s="224"/>
      <c r="F1567" s="227"/>
      <c r="G1567" s="227"/>
      <c r="H1567" s="227"/>
      <c r="I1567" s="228"/>
      <c r="J1567" s="227"/>
      <c r="K1567" s="229"/>
      <c r="L1567" s="224"/>
      <c r="M1567" s="230"/>
      <c r="N1567" s="230"/>
      <c r="O1567" s="231"/>
      <c r="P1567" s="231"/>
      <c r="Q1567" s="231"/>
      <c r="R1567" s="232"/>
      <c r="S1567" s="230"/>
      <c r="T1567" s="231"/>
      <c r="U1567" s="231"/>
      <c r="V1567" s="231"/>
      <c r="W1567" s="231"/>
      <c r="X1567" s="233"/>
      <c r="Y1567" s="234"/>
      <c r="Z1567" s="235"/>
      <c r="AA1567" s="236"/>
      <c r="AB1567" s="228"/>
      <c r="AC1567" s="236"/>
      <c r="AD1567" s="237"/>
      <c r="AE1567" s="237"/>
      <c r="AP1567" t="b">
        <f t="shared" si="768"/>
        <v>0</v>
      </c>
      <c r="AQ1567" t="str">
        <f t="shared" si="769"/>
        <v/>
      </c>
      <c r="AR1567" t="str">
        <f>IF(AND(AP1567,D1567&lt;&gt;""),COUNTIF($AQ$12:AQ1567,AQ1567),"")</f>
        <v/>
      </c>
      <c r="AS1567" t="str">
        <f t="shared" si="798"/>
        <v/>
      </c>
      <c r="AT1567">
        <f t="shared" si="799"/>
        <v>1</v>
      </c>
      <c r="AU1567" s="195" t="str">
        <f t="shared" si="770"/>
        <v/>
      </c>
      <c r="AV1567" s="195" t="str">
        <f t="shared" si="771"/>
        <v/>
      </c>
      <c r="AW1567" s="195" t="str">
        <f t="shared" si="772"/>
        <v/>
      </c>
      <c r="AX1567" s="195" t="str">
        <f t="shared" si="773"/>
        <v/>
      </c>
      <c r="AY1567" s="250" t="str">
        <f t="shared" si="774"/>
        <v/>
      </c>
      <c r="AZ1567" s="249" t="str">
        <f t="shared" si="775"/>
        <v/>
      </c>
      <c r="BA1567" s="249" t="str">
        <f t="shared" si="776"/>
        <v/>
      </c>
      <c r="BB1567" s="195" t="str">
        <f t="shared" si="777"/>
        <v/>
      </c>
      <c r="BC1567" s="195" t="str">
        <f t="shared" si="778"/>
        <v/>
      </c>
      <c r="BD1567" s="249" t="str">
        <f t="shared" si="779"/>
        <v/>
      </c>
      <c r="BE1567" s="249" t="str">
        <f t="shared" si="780"/>
        <v/>
      </c>
      <c r="BF1567" s="195" t="str">
        <f t="shared" si="781"/>
        <v/>
      </c>
      <c r="BG1567" s="195" t="str">
        <f t="shared" si="782"/>
        <v/>
      </c>
      <c r="BH1567" s="258"/>
      <c r="BI1567" s="258"/>
      <c r="BJ1567" s="258"/>
      <c r="BK1567" s="249" t="str">
        <f t="shared" si="783"/>
        <v/>
      </c>
      <c r="BL1567" s="249" t="str">
        <f t="shared" si="784"/>
        <v/>
      </c>
      <c r="BM1567" s="277" t="str">
        <f t="shared" si="785"/>
        <v/>
      </c>
      <c r="BN1567" s="249" t="str">
        <f t="shared" si="786"/>
        <v/>
      </c>
      <c r="BO1567" s="195" t="str">
        <f t="shared" si="787"/>
        <v/>
      </c>
      <c r="BP1567" s="195" t="str">
        <f t="shared" si="788"/>
        <v/>
      </c>
      <c r="BQ1567" s="195" t="str">
        <f t="shared" si="789"/>
        <v/>
      </c>
      <c r="BS1567" s="195" t="str">
        <f t="shared" si="790"/>
        <v/>
      </c>
      <c r="BT1567" s="195" t="str">
        <f t="shared" si="791"/>
        <v/>
      </c>
      <c r="BV1567" s="195" t="str">
        <f t="shared" si="792"/>
        <v/>
      </c>
      <c r="BW1567" s="195" t="str">
        <f t="shared" si="793"/>
        <v/>
      </c>
      <c r="BX1567" s="195" t="str">
        <f t="shared" si="794"/>
        <v/>
      </c>
      <c r="BY1567" s="270" t="str">
        <f t="shared" si="795"/>
        <v/>
      </c>
      <c r="BZ1567" t="str">
        <f t="shared" si="796"/>
        <v/>
      </c>
      <c r="CA1567" t="str">
        <f t="shared" si="797"/>
        <v/>
      </c>
    </row>
    <row r="1568" spans="1:79" x14ac:dyDescent="0.25">
      <c r="A1568" s="218" t="s">
        <v>257</v>
      </c>
      <c r="B1568" s="224"/>
      <c r="C1568" s="225"/>
      <c r="D1568" s="226"/>
      <c r="E1568" s="224"/>
      <c r="F1568" s="227"/>
      <c r="G1568" s="227"/>
      <c r="H1568" s="227"/>
      <c r="I1568" s="228"/>
      <c r="J1568" s="227"/>
      <c r="K1568" s="229"/>
      <c r="L1568" s="224"/>
      <c r="M1568" s="230"/>
      <c r="N1568" s="230"/>
      <c r="O1568" s="231"/>
      <c r="P1568" s="231"/>
      <c r="Q1568" s="231"/>
      <c r="R1568" s="232"/>
      <c r="S1568" s="230"/>
      <c r="T1568" s="231"/>
      <c r="U1568" s="231"/>
      <c r="V1568" s="231"/>
      <c r="W1568" s="231"/>
      <c r="X1568" s="233"/>
      <c r="Y1568" s="234"/>
      <c r="Z1568" s="235"/>
      <c r="AA1568" s="236"/>
      <c r="AB1568" s="228"/>
      <c r="AC1568" s="236"/>
      <c r="AD1568" s="237"/>
      <c r="AE1568" s="237"/>
      <c r="AP1568" t="b">
        <f t="shared" si="768"/>
        <v>0</v>
      </c>
      <c r="AQ1568" t="str">
        <f t="shared" si="769"/>
        <v/>
      </c>
      <c r="AR1568" t="str">
        <f>IF(AND(AP1568,D1568&lt;&gt;""),COUNTIF($AQ$12:AQ1568,AQ1568),"")</f>
        <v/>
      </c>
      <c r="AS1568" t="str">
        <f t="shared" si="798"/>
        <v/>
      </c>
      <c r="AT1568">
        <f t="shared" si="799"/>
        <v>0</v>
      </c>
      <c r="AU1568" s="195" t="str">
        <f t="shared" si="770"/>
        <v/>
      </c>
      <c r="AV1568" s="195" t="str">
        <f t="shared" si="771"/>
        <v/>
      </c>
      <c r="AW1568" s="195" t="str">
        <f t="shared" si="772"/>
        <v/>
      </c>
      <c r="AX1568" s="195" t="str">
        <f t="shared" si="773"/>
        <v/>
      </c>
      <c r="AY1568" s="250" t="str">
        <f t="shared" si="774"/>
        <v/>
      </c>
      <c r="AZ1568" s="249" t="str">
        <f t="shared" si="775"/>
        <v/>
      </c>
      <c r="BA1568" s="249" t="str">
        <f t="shared" si="776"/>
        <v/>
      </c>
      <c r="BB1568" s="195" t="str">
        <f t="shared" si="777"/>
        <v/>
      </c>
      <c r="BC1568" s="195" t="str">
        <f t="shared" si="778"/>
        <v/>
      </c>
      <c r="BD1568" s="249" t="str">
        <f t="shared" si="779"/>
        <v/>
      </c>
      <c r="BE1568" s="249" t="str">
        <f t="shared" si="780"/>
        <v/>
      </c>
      <c r="BF1568" s="195" t="str">
        <f t="shared" si="781"/>
        <v/>
      </c>
      <c r="BG1568" s="195" t="str">
        <f t="shared" si="782"/>
        <v/>
      </c>
      <c r="BH1568" s="258"/>
      <c r="BI1568" s="258"/>
      <c r="BJ1568" s="258"/>
      <c r="BK1568" s="249" t="str">
        <f t="shared" si="783"/>
        <v/>
      </c>
      <c r="BL1568" s="249" t="str">
        <f t="shared" si="784"/>
        <v/>
      </c>
      <c r="BM1568" s="277" t="str">
        <f t="shared" si="785"/>
        <v/>
      </c>
      <c r="BN1568" s="249" t="str">
        <f t="shared" si="786"/>
        <v/>
      </c>
      <c r="BO1568" s="195" t="str">
        <f t="shared" si="787"/>
        <v/>
      </c>
      <c r="BP1568" s="195" t="str">
        <f t="shared" si="788"/>
        <v/>
      </c>
      <c r="BQ1568" s="195" t="str">
        <f t="shared" si="789"/>
        <v/>
      </c>
      <c r="BS1568" s="195" t="str">
        <f t="shared" si="790"/>
        <v/>
      </c>
      <c r="BT1568" s="195" t="str">
        <f t="shared" si="791"/>
        <v/>
      </c>
      <c r="BV1568" s="195" t="str">
        <f t="shared" si="792"/>
        <v/>
      </c>
      <c r="BW1568" s="195" t="str">
        <f t="shared" si="793"/>
        <v/>
      </c>
      <c r="BX1568" s="195" t="str">
        <f t="shared" si="794"/>
        <v/>
      </c>
      <c r="BY1568" s="270" t="str">
        <f t="shared" si="795"/>
        <v/>
      </c>
      <c r="BZ1568" t="str">
        <f t="shared" si="796"/>
        <v/>
      </c>
      <c r="CA1568" t="str">
        <f t="shared" si="797"/>
        <v/>
      </c>
    </row>
    <row r="1569" spans="1:79" x14ac:dyDescent="0.25">
      <c r="A1569" s="218" t="s">
        <v>257</v>
      </c>
      <c r="B1569" s="224"/>
      <c r="C1569" s="225"/>
      <c r="D1569" s="226"/>
      <c r="E1569" s="224"/>
      <c r="F1569" s="227"/>
      <c r="G1569" s="227"/>
      <c r="H1569" s="227"/>
      <c r="I1569" s="228"/>
      <c r="J1569" s="227"/>
      <c r="K1569" s="229"/>
      <c r="L1569" s="224"/>
      <c r="M1569" s="230"/>
      <c r="N1569" s="230"/>
      <c r="O1569" s="231"/>
      <c r="P1569" s="231"/>
      <c r="Q1569" s="231"/>
      <c r="R1569" s="232"/>
      <c r="S1569" s="230"/>
      <c r="T1569" s="231"/>
      <c r="U1569" s="231"/>
      <c r="V1569" s="231"/>
      <c r="W1569" s="231"/>
      <c r="X1569" s="233"/>
      <c r="Y1569" s="234"/>
      <c r="Z1569" s="235"/>
      <c r="AA1569" s="236"/>
      <c r="AB1569" s="228"/>
      <c r="AC1569" s="236"/>
      <c r="AD1569" s="237"/>
      <c r="AE1569" s="237"/>
      <c r="AP1569" t="b">
        <f t="shared" si="768"/>
        <v>0</v>
      </c>
      <c r="AQ1569" t="str">
        <f t="shared" si="769"/>
        <v/>
      </c>
      <c r="AR1569" t="str">
        <f>IF(AND(AP1569,D1569&lt;&gt;""),COUNTIF($AQ$12:AQ1569,AQ1569),"")</f>
        <v/>
      </c>
      <c r="AS1569" t="str">
        <f t="shared" si="798"/>
        <v/>
      </c>
      <c r="AT1569">
        <f t="shared" si="799"/>
        <v>1</v>
      </c>
      <c r="AU1569" s="195" t="str">
        <f t="shared" si="770"/>
        <v/>
      </c>
      <c r="AV1569" s="195" t="str">
        <f t="shared" si="771"/>
        <v/>
      </c>
      <c r="AW1569" s="195" t="str">
        <f t="shared" si="772"/>
        <v/>
      </c>
      <c r="AX1569" s="195" t="str">
        <f t="shared" si="773"/>
        <v/>
      </c>
      <c r="AY1569" s="250" t="str">
        <f t="shared" si="774"/>
        <v/>
      </c>
      <c r="AZ1569" s="249" t="str">
        <f t="shared" si="775"/>
        <v/>
      </c>
      <c r="BA1569" s="249" t="str">
        <f t="shared" si="776"/>
        <v/>
      </c>
      <c r="BB1569" s="195" t="str">
        <f t="shared" si="777"/>
        <v/>
      </c>
      <c r="BC1569" s="195" t="str">
        <f t="shared" si="778"/>
        <v/>
      </c>
      <c r="BD1569" s="249" t="str">
        <f t="shared" si="779"/>
        <v/>
      </c>
      <c r="BE1569" s="249" t="str">
        <f t="shared" si="780"/>
        <v/>
      </c>
      <c r="BF1569" s="195" t="str">
        <f t="shared" si="781"/>
        <v/>
      </c>
      <c r="BG1569" s="195" t="str">
        <f t="shared" si="782"/>
        <v/>
      </c>
      <c r="BH1569" s="258"/>
      <c r="BI1569" s="258"/>
      <c r="BJ1569" s="258"/>
      <c r="BK1569" s="249" t="str">
        <f t="shared" si="783"/>
        <v/>
      </c>
      <c r="BL1569" s="249" t="str">
        <f t="shared" si="784"/>
        <v/>
      </c>
      <c r="BM1569" s="277" t="str">
        <f t="shared" si="785"/>
        <v/>
      </c>
      <c r="BN1569" s="249" t="str">
        <f t="shared" si="786"/>
        <v/>
      </c>
      <c r="BO1569" s="195" t="str">
        <f t="shared" si="787"/>
        <v/>
      </c>
      <c r="BP1569" s="195" t="str">
        <f t="shared" si="788"/>
        <v/>
      </c>
      <c r="BQ1569" s="195" t="str">
        <f t="shared" si="789"/>
        <v/>
      </c>
      <c r="BS1569" s="195" t="str">
        <f t="shared" si="790"/>
        <v/>
      </c>
      <c r="BT1569" s="195" t="str">
        <f t="shared" si="791"/>
        <v/>
      </c>
      <c r="BV1569" s="195" t="str">
        <f t="shared" si="792"/>
        <v/>
      </c>
      <c r="BW1569" s="195" t="str">
        <f t="shared" si="793"/>
        <v/>
      </c>
      <c r="BX1569" s="195" t="str">
        <f t="shared" si="794"/>
        <v/>
      </c>
      <c r="BY1569" s="270" t="str">
        <f t="shared" si="795"/>
        <v/>
      </c>
      <c r="BZ1569" t="str">
        <f t="shared" si="796"/>
        <v/>
      </c>
      <c r="CA1569" t="str">
        <f t="shared" si="797"/>
        <v/>
      </c>
    </row>
    <row r="1570" spans="1:79" x14ac:dyDescent="0.25">
      <c r="A1570" s="218" t="s">
        <v>257</v>
      </c>
      <c r="B1570" s="224"/>
      <c r="C1570" s="225"/>
      <c r="D1570" s="226"/>
      <c r="E1570" s="224"/>
      <c r="F1570" s="227"/>
      <c r="G1570" s="227"/>
      <c r="H1570" s="227"/>
      <c r="I1570" s="228"/>
      <c r="J1570" s="227"/>
      <c r="K1570" s="229"/>
      <c r="L1570" s="224"/>
      <c r="M1570" s="230"/>
      <c r="N1570" s="230"/>
      <c r="O1570" s="231"/>
      <c r="P1570" s="231"/>
      <c r="Q1570" s="231"/>
      <c r="R1570" s="232"/>
      <c r="S1570" s="230"/>
      <c r="T1570" s="231"/>
      <c r="U1570" s="231"/>
      <c r="V1570" s="231"/>
      <c r="W1570" s="231"/>
      <c r="X1570" s="233"/>
      <c r="Y1570" s="234"/>
      <c r="Z1570" s="235"/>
      <c r="AA1570" s="236"/>
      <c r="AB1570" s="228"/>
      <c r="AC1570" s="236"/>
      <c r="AD1570" s="237"/>
      <c r="AE1570" s="237"/>
      <c r="AP1570" t="b">
        <f t="shared" si="768"/>
        <v>0</v>
      </c>
      <c r="AQ1570" t="str">
        <f t="shared" si="769"/>
        <v/>
      </c>
      <c r="AR1570" t="str">
        <f>IF(AND(AP1570,D1570&lt;&gt;""),COUNTIF($AQ$12:AQ1570,AQ1570),"")</f>
        <v/>
      </c>
      <c r="AS1570" t="str">
        <f t="shared" si="798"/>
        <v/>
      </c>
      <c r="AT1570">
        <f t="shared" si="799"/>
        <v>0</v>
      </c>
      <c r="AU1570" s="195" t="str">
        <f t="shared" si="770"/>
        <v/>
      </c>
      <c r="AV1570" s="195" t="str">
        <f t="shared" si="771"/>
        <v/>
      </c>
      <c r="AW1570" s="195" t="str">
        <f t="shared" si="772"/>
        <v/>
      </c>
      <c r="AX1570" s="195" t="str">
        <f t="shared" si="773"/>
        <v/>
      </c>
      <c r="AY1570" s="250" t="str">
        <f t="shared" si="774"/>
        <v/>
      </c>
      <c r="AZ1570" s="249" t="str">
        <f t="shared" si="775"/>
        <v/>
      </c>
      <c r="BA1570" s="249" t="str">
        <f t="shared" si="776"/>
        <v/>
      </c>
      <c r="BB1570" s="195" t="str">
        <f t="shared" si="777"/>
        <v/>
      </c>
      <c r="BC1570" s="195" t="str">
        <f t="shared" si="778"/>
        <v/>
      </c>
      <c r="BD1570" s="249" t="str">
        <f t="shared" si="779"/>
        <v/>
      </c>
      <c r="BE1570" s="249" t="str">
        <f t="shared" si="780"/>
        <v/>
      </c>
      <c r="BF1570" s="195" t="str">
        <f t="shared" si="781"/>
        <v/>
      </c>
      <c r="BG1570" s="195" t="str">
        <f t="shared" si="782"/>
        <v/>
      </c>
      <c r="BH1570" s="258"/>
      <c r="BI1570" s="258"/>
      <c r="BJ1570" s="258"/>
      <c r="BK1570" s="249" t="str">
        <f t="shared" si="783"/>
        <v/>
      </c>
      <c r="BL1570" s="249" t="str">
        <f t="shared" si="784"/>
        <v/>
      </c>
      <c r="BM1570" s="277" t="str">
        <f t="shared" si="785"/>
        <v/>
      </c>
      <c r="BN1570" s="249" t="str">
        <f t="shared" si="786"/>
        <v/>
      </c>
      <c r="BO1570" s="195" t="str">
        <f t="shared" si="787"/>
        <v/>
      </c>
      <c r="BP1570" s="195" t="str">
        <f t="shared" si="788"/>
        <v/>
      </c>
      <c r="BQ1570" s="195" t="str">
        <f t="shared" si="789"/>
        <v/>
      </c>
      <c r="BS1570" s="195" t="str">
        <f t="shared" si="790"/>
        <v/>
      </c>
      <c r="BT1570" s="195" t="str">
        <f t="shared" si="791"/>
        <v/>
      </c>
      <c r="BV1570" s="195" t="str">
        <f t="shared" si="792"/>
        <v/>
      </c>
      <c r="BW1570" s="195" t="str">
        <f t="shared" si="793"/>
        <v/>
      </c>
      <c r="BX1570" s="195" t="str">
        <f t="shared" si="794"/>
        <v/>
      </c>
      <c r="BY1570" s="270" t="str">
        <f t="shared" si="795"/>
        <v/>
      </c>
      <c r="BZ1570" t="str">
        <f t="shared" si="796"/>
        <v/>
      </c>
      <c r="CA1570" t="str">
        <f t="shared" si="797"/>
        <v/>
      </c>
    </row>
    <row r="1571" spans="1:79" x14ac:dyDescent="0.25">
      <c r="A1571" s="218" t="s">
        <v>257</v>
      </c>
      <c r="B1571" s="224"/>
      <c r="C1571" s="225"/>
      <c r="D1571" s="226"/>
      <c r="E1571" s="224"/>
      <c r="F1571" s="227"/>
      <c r="G1571" s="227"/>
      <c r="H1571" s="227"/>
      <c r="I1571" s="228"/>
      <c r="J1571" s="227"/>
      <c r="K1571" s="229"/>
      <c r="L1571" s="224"/>
      <c r="M1571" s="230"/>
      <c r="N1571" s="230"/>
      <c r="O1571" s="231"/>
      <c r="P1571" s="231"/>
      <c r="Q1571" s="231"/>
      <c r="R1571" s="232"/>
      <c r="S1571" s="230"/>
      <c r="T1571" s="231"/>
      <c r="U1571" s="231"/>
      <c r="V1571" s="231"/>
      <c r="W1571" s="231"/>
      <c r="X1571" s="233"/>
      <c r="Y1571" s="234"/>
      <c r="Z1571" s="235"/>
      <c r="AA1571" s="236"/>
      <c r="AB1571" s="228"/>
      <c r="AC1571" s="236"/>
      <c r="AD1571" s="237"/>
      <c r="AE1571" s="237"/>
      <c r="AP1571" t="b">
        <f t="shared" si="768"/>
        <v>0</v>
      </c>
      <c r="AQ1571" t="str">
        <f t="shared" si="769"/>
        <v/>
      </c>
      <c r="AR1571" t="str">
        <f>IF(AND(AP1571,D1571&lt;&gt;""),COUNTIF($AQ$12:AQ1571,AQ1571),"")</f>
        <v/>
      </c>
      <c r="AS1571" t="str">
        <f t="shared" si="798"/>
        <v/>
      </c>
      <c r="AT1571">
        <f t="shared" si="799"/>
        <v>1</v>
      </c>
      <c r="AU1571" s="195" t="str">
        <f t="shared" si="770"/>
        <v/>
      </c>
      <c r="AV1571" s="195" t="str">
        <f t="shared" si="771"/>
        <v/>
      </c>
      <c r="AW1571" s="195" t="str">
        <f t="shared" si="772"/>
        <v/>
      </c>
      <c r="AX1571" s="195" t="str">
        <f t="shared" si="773"/>
        <v/>
      </c>
      <c r="AY1571" s="250" t="str">
        <f t="shared" si="774"/>
        <v/>
      </c>
      <c r="AZ1571" s="249" t="str">
        <f t="shared" si="775"/>
        <v/>
      </c>
      <c r="BA1571" s="249" t="str">
        <f t="shared" si="776"/>
        <v/>
      </c>
      <c r="BB1571" s="195" t="str">
        <f t="shared" si="777"/>
        <v/>
      </c>
      <c r="BC1571" s="195" t="str">
        <f t="shared" si="778"/>
        <v/>
      </c>
      <c r="BD1571" s="249" t="str">
        <f t="shared" si="779"/>
        <v/>
      </c>
      <c r="BE1571" s="249" t="str">
        <f t="shared" si="780"/>
        <v/>
      </c>
      <c r="BF1571" s="195" t="str">
        <f t="shared" si="781"/>
        <v/>
      </c>
      <c r="BG1571" s="195" t="str">
        <f t="shared" si="782"/>
        <v/>
      </c>
      <c r="BH1571" s="258"/>
      <c r="BI1571" s="258"/>
      <c r="BJ1571" s="258"/>
      <c r="BK1571" s="249" t="str">
        <f t="shared" si="783"/>
        <v/>
      </c>
      <c r="BL1571" s="249" t="str">
        <f t="shared" si="784"/>
        <v/>
      </c>
      <c r="BM1571" s="277" t="str">
        <f t="shared" si="785"/>
        <v/>
      </c>
      <c r="BN1571" s="249" t="str">
        <f t="shared" si="786"/>
        <v/>
      </c>
      <c r="BO1571" s="195" t="str">
        <f t="shared" si="787"/>
        <v/>
      </c>
      <c r="BP1571" s="195" t="str">
        <f t="shared" si="788"/>
        <v/>
      </c>
      <c r="BQ1571" s="195" t="str">
        <f t="shared" si="789"/>
        <v/>
      </c>
      <c r="BS1571" s="195" t="str">
        <f t="shared" si="790"/>
        <v/>
      </c>
      <c r="BT1571" s="195" t="str">
        <f t="shared" si="791"/>
        <v/>
      </c>
      <c r="BV1571" s="195" t="str">
        <f t="shared" si="792"/>
        <v/>
      </c>
      <c r="BW1571" s="195" t="str">
        <f t="shared" si="793"/>
        <v/>
      </c>
      <c r="BX1571" s="195" t="str">
        <f t="shared" si="794"/>
        <v/>
      </c>
      <c r="BY1571" s="270" t="str">
        <f t="shared" si="795"/>
        <v/>
      </c>
      <c r="BZ1571" t="str">
        <f t="shared" si="796"/>
        <v/>
      </c>
      <c r="CA1571" t="str">
        <f t="shared" si="797"/>
        <v/>
      </c>
    </row>
    <row r="1572" spans="1:79" x14ac:dyDescent="0.25">
      <c r="A1572" s="218" t="s">
        <v>257</v>
      </c>
      <c r="B1572" s="224"/>
      <c r="C1572" s="225"/>
      <c r="D1572" s="226"/>
      <c r="E1572" s="224"/>
      <c r="F1572" s="227"/>
      <c r="G1572" s="227"/>
      <c r="H1572" s="227"/>
      <c r="I1572" s="228"/>
      <c r="J1572" s="227"/>
      <c r="K1572" s="229"/>
      <c r="L1572" s="224"/>
      <c r="M1572" s="230"/>
      <c r="N1572" s="230"/>
      <c r="O1572" s="231"/>
      <c r="P1572" s="231"/>
      <c r="Q1572" s="231"/>
      <c r="R1572" s="232"/>
      <c r="S1572" s="230"/>
      <c r="T1572" s="231"/>
      <c r="U1572" s="231"/>
      <c r="V1572" s="231"/>
      <c r="W1572" s="231"/>
      <c r="X1572" s="233"/>
      <c r="Y1572" s="234"/>
      <c r="Z1572" s="235"/>
      <c r="AA1572" s="236"/>
      <c r="AB1572" s="228"/>
      <c r="AC1572" s="236"/>
      <c r="AD1572" s="237"/>
      <c r="AE1572" s="237"/>
      <c r="AP1572" t="b">
        <f t="shared" si="768"/>
        <v>0</v>
      </c>
      <c r="AQ1572" t="str">
        <f t="shared" si="769"/>
        <v/>
      </c>
      <c r="AR1572" t="str">
        <f>IF(AND(AP1572,D1572&lt;&gt;""),COUNTIF($AQ$12:AQ1572,AQ1572),"")</f>
        <v/>
      </c>
      <c r="AS1572" t="str">
        <f t="shared" si="798"/>
        <v/>
      </c>
      <c r="AT1572">
        <f t="shared" si="799"/>
        <v>0</v>
      </c>
      <c r="AU1572" s="195" t="str">
        <f t="shared" si="770"/>
        <v/>
      </c>
      <c r="AV1572" s="195" t="str">
        <f t="shared" si="771"/>
        <v/>
      </c>
      <c r="AW1572" s="195" t="str">
        <f t="shared" si="772"/>
        <v/>
      </c>
      <c r="AX1572" s="195" t="str">
        <f t="shared" si="773"/>
        <v/>
      </c>
      <c r="AY1572" s="250" t="str">
        <f t="shared" si="774"/>
        <v/>
      </c>
      <c r="AZ1572" s="249" t="str">
        <f t="shared" si="775"/>
        <v/>
      </c>
      <c r="BA1572" s="249" t="str">
        <f t="shared" si="776"/>
        <v/>
      </c>
      <c r="BB1572" s="195" t="str">
        <f t="shared" si="777"/>
        <v/>
      </c>
      <c r="BC1572" s="195" t="str">
        <f t="shared" si="778"/>
        <v/>
      </c>
      <c r="BD1572" s="249" t="str">
        <f t="shared" si="779"/>
        <v/>
      </c>
      <c r="BE1572" s="249" t="str">
        <f t="shared" si="780"/>
        <v/>
      </c>
      <c r="BF1572" s="195" t="str">
        <f t="shared" si="781"/>
        <v/>
      </c>
      <c r="BG1572" s="195" t="str">
        <f t="shared" si="782"/>
        <v/>
      </c>
      <c r="BH1572" s="258"/>
      <c r="BI1572" s="258"/>
      <c r="BJ1572" s="258"/>
      <c r="BK1572" s="249" t="str">
        <f t="shared" si="783"/>
        <v/>
      </c>
      <c r="BL1572" s="249" t="str">
        <f t="shared" si="784"/>
        <v/>
      </c>
      <c r="BM1572" s="277" t="str">
        <f t="shared" si="785"/>
        <v/>
      </c>
      <c r="BN1572" s="249" t="str">
        <f t="shared" si="786"/>
        <v/>
      </c>
      <c r="BO1572" s="195" t="str">
        <f t="shared" si="787"/>
        <v/>
      </c>
      <c r="BP1572" s="195" t="str">
        <f t="shared" si="788"/>
        <v/>
      </c>
      <c r="BQ1572" s="195" t="str">
        <f t="shared" si="789"/>
        <v/>
      </c>
      <c r="BS1572" s="195" t="str">
        <f t="shared" si="790"/>
        <v/>
      </c>
      <c r="BT1572" s="195" t="str">
        <f t="shared" si="791"/>
        <v/>
      </c>
      <c r="BV1572" s="195" t="str">
        <f t="shared" si="792"/>
        <v/>
      </c>
      <c r="BW1572" s="195" t="str">
        <f t="shared" si="793"/>
        <v/>
      </c>
      <c r="BX1572" s="195" t="str">
        <f t="shared" si="794"/>
        <v/>
      </c>
      <c r="BY1572" s="270" t="str">
        <f t="shared" si="795"/>
        <v/>
      </c>
      <c r="BZ1572" t="str">
        <f t="shared" si="796"/>
        <v/>
      </c>
      <c r="CA1572" t="str">
        <f t="shared" si="797"/>
        <v/>
      </c>
    </row>
    <row r="1573" spans="1:79" x14ac:dyDescent="0.25">
      <c r="A1573" s="218" t="s">
        <v>257</v>
      </c>
      <c r="B1573" s="224"/>
      <c r="C1573" s="225"/>
      <c r="D1573" s="226"/>
      <c r="E1573" s="224"/>
      <c r="F1573" s="227"/>
      <c r="G1573" s="227"/>
      <c r="H1573" s="227"/>
      <c r="I1573" s="228"/>
      <c r="J1573" s="227"/>
      <c r="K1573" s="229"/>
      <c r="L1573" s="224"/>
      <c r="M1573" s="230"/>
      <c r="N1573" s="230"/>
      <c r="O1573" s="231"/>
      <c r="P1573" s="231"/>
      <c r="Q1573" s="231"/>
      <c r="R1573" s="232"/>
      <c r="S1573" s="230"/>
      <c r="T1573" s="231"/>
      <c r="U1573" s="231"/>
      <c r="V1573" s="231"/>
      <c r="W1573" s="231"/>
      <c r="X1573" s="233"/>
      <c r="Y1573" s="234"/>
      <c r="Z1573" s="235"/>
      <c r="AA1573" s="236"/>
      <c r="AB1573" s="228"/>
      <c r="AC1573" s="236"/>
      <c r="AD1573" s="237"/>
      <c r="AE1573" s="237"/>
      <c r="AP1573" t="b">
        <f t="shared" si="768"/>
        <v>0</v>
      </c>
      <c r="AQ1573" t="str">
        <f t="shared" si="769"/>
        <v/>
      </c>
      <c r="AR1573" t="str">
        <f>IF(AND(AP1573,D1573&lt;&gt;""),COUNTIF($AQ$12:AQ1573,AQ1573),"")</f>
        <v/>
      </c>
      <c r="AS1573" t="str">
        <f t="shared" si="798"/>
        <v/>
      </c>
      <c r="AT1573">
        <f t="shared" si="799"/>
        <v>1</v>
      </c>
      <c r="AU1573" s="195" t="str">
        <f t="shared" si="770"/>
        <v/>
      </c>
      <c r="AV1573" s="195" t="str">
        <f t="shared" si="771"/>
        <v/>
      </c>
      <c r="AW1573" s="195" t="str">
        <f t="shared" si="772"/>
        <v/>
      </c>
      <c r="AX1573" s="195" t="str">
        <f t="shared" si="773"/>
        <v/>
      </c>
      <c r="AY1573" s="250" t="str">
        <f t="shared" si="774"/>
        <v/>
      </c>
      <c r="AZ1573" s="249" t="str">
        <f t="shared" si="775"/>
        <v/>
      </c>
      <c r="BA1573" s="249" t="str">
        <f t="shared" si="776"/>
        <v/>
      </c>
      <c r="BB1573" s="195" t="str">
        <f t="shared" si="777"/>
        <v/>
      </c>
      <c r="BC1573" s="195" t="str">
        <f t="shared" si="778"/>
        <v/>
      </c>
      <c r="BD1573" s="249" t="str">
        <f t="shared" si="779"/>
        <v/>
      </c>
      <c r="BE1573" s="249" t="str">
        <f t="shared" si="780"/>
        <v/>
      </c>
      <c r="BF1573" s="195" t="str">
        <f t="shared" si="781"/>
        <v/>
      </c>
      <c r="BG1573" s="195" t="str">
        <f t="shared" si="782"/>
        <v/>
      </c>
      <c r="BH1573" s="258"/>
      <c r="BI1573" s="258"/>
      <c r="BJ1573" s="258"/>
      <c r="BK1573" s="249" t="str">
        <f t="shared" si="783"/>
        <v/>
      </c>
      <c r="BL1573" s="249" t="str">
        <f t="shared" si="784"/>
        <v/>
      </c>
      <c r="BM1573" s="277" t="str">
        <f t="shared" si="785"/>
        <v/>
      </c>
      <c r="BN1573" s="249" t="str">
        <f t="shared" si="786"/>
        <v/>
      </c>
      <c r="BO1573" s="195" t="str">
        <f t="shared" si="787"/>
        <v/>
      </c>
      <c r="BP1573" s="195" t="str">
        <f t="shared" si="788"/>
        <v/>
      </c>
      <c r="BQ1573" s="195" t="str">
        <f t="shared" si="789"/>
        <v/>
      </c>
      <c r="BS1573" s="195" t="str">
        <f t="shared" si="790"/>
        <v/>
      </c>
      <c r="BT1573" s="195" t="str">
        <f t="shared" si="791"/>
        <v/>
      </c>
      <c r="BV1573" s="195" t="str">
        <f t="shared" si="792"/>
        <v/>
      </c>
      <c r="BW1573" s="195" t="str">
        <f t="shared" si="793"/>
        <v/>
      </c>
      <c r="BX1573" s="195" t="str">
        <f t="shared" si="794"/>
        <v/>
      </c>
      <c r="BY1573" s="270" t="str">
        <f t="shared" si="795"/>
        <v/>
      </c>
      <c r="BZ1573" t="str">
        <f t="shared" si="796"/>
        <v/>
      </c>
      <c r="CA1573" t="str">
        <f t="shared" si="797"/>
        <v/>
      </c>
    </row>
    <row r="1574" spans="1:79" x14ac:dyDescent="0.25">
      <c r="A1574" s="218" t="s">
        <v>257</v>
      </c>
      <c r="B1574" s="224"/>
      <c r="C1574" s="225"/>
      <c r="D1574" s="226"/>
      <c r="E1574" s="224"/>
      <c r="F1574" s="227"/>
      <c r="G1574" s="227"/>
      <c r="H1574" s="227"/>
      <c r="I1574" s="228"/>
      <c r="J1574" s="227"/>
      <c r="K1574" s="229"/>
      <c r="L1574" s="224"/>
      <c r="M1574" s="230"/>
      <c r="N1574" s="230"/>
      <c r="O1574" s="231"/>
      <c r="P1574" s="231"/>
      <c r="Q1574" s="231"/>
      <c r="R1574" s="232"/>
      <c r="S1574" s="230"/>
      <c r="T1574" s="231"/>
      <c r="U1574" s="231"/>
      <c r="V1574" s="231"/>
      <c r="W1574" s="231"/>
      <c r="X1574" s="233"/>
      <c r="Y1574" s="234"/>
      <c r="Z1574" s="235"/>
      <c r="AA1574" s="236"/>
      <c r="AB1574" s="228"/>
      <c r="AC1574" s="236"/>
      <c r="AD1574" s="237"/>
      <c r="AE1574" s="237"/>
      <c r="AP1574" t="b">
        <f t="shared" si="768"/>
        <v>0</v>
      </c>
      <c r="AQ1574" t="str">
        <f t="shared" si="769"/>
        <v/>
      </c>
      <c r="AR1574" t="str">
        <f>IF(AND(AP1574,D1574&lt;&gt;""),COUNTIF($AQ$12:AQ1574,AQ1574),"")</f>
        <v/>
      </c>
      <c r="AS1574" t="str">
        <f t="shared" si="798"/>
        <v/>
      </c>
      <c r="AT1574">
        <f t="shared" si="799"/>
        <v>0</v>
      </c>
      <c r="AU1574" s="195" t="str">
        <f t="shared" si="770"/>
        <v/>
      </c>
      <c r="AV1574" s="195" t="str">
        <f t="shared" si="771"/>
        <v/>
      </c>
      <c r="AW1574" s="195" t="str">
        <f t="shared" si="772"/>
        <v/>
      </c>
      <c r="AX1574" s="195" t="str">
        <f t="shared" si="773"/>
        <v/>
      </c>
      <c r="AY1574" s="250" t="str">
        <f t="shared" si="774"/>
        <v/>
      </c>
      <c r="AZ1574" s="249" t="str">
        <f t="shared" si="775"/>
        <v/>
      </c>
      <c r="BA1574" s="249" t="str">
        <f t="shared" si="776"/>
        <v/>
      </c>
      <c r="BB1574" s="195" t="str">
        <f t="shared" si="777"/>
        <v/>
      </c>
      <c r="BC1574" s="195" t="str">
        <f t="shared" si="778"/>
        <v/>
      </c>
      <c r="BD1574" s="249" t="str">
        <f t="shared" si="779"/>
        <v/>
      </c>
      <c r="BE1574" s="249" t="str">
        <f t="shared" si="780"/>
        <v/>
      </c>
      <c r="BF1574" s="195" t="str">
        <f t="shared" si="781"/>
        <v/>
      </c>
      <c r="BG1574" s="195" t="str">
        <f t="shared" si="782"/>
        <v/>
      </c>
      <c r="BH1574" s="258"/>
      <c r="BI1574" s="258"/>
      <c r="BJ1574" s="258"/>
      <c r="BK1574" s="249" t="str">
        <f t="shared" si="783"/>
        <v/>
      </c>
      <c r="BL1574" s="249" t="str">
        <f t="shared" si="784"/>
        <v/>
      </c>
      <c r="BM1574" s="277" t="str">
        <f t="shared" si="785"/>
        <v/>
      </c>
      <c r="BN1574" s="249" t="str">
        <f t="shared" si="786"/>
        <v/>
      </c>
      <c r="BO1574" s="195" t="str">
        <f t="shared" si="787"/>
        <v/>
      </c>
      <c r="BP1574" s="195" t="str">
        <f t="shared" si="788"/>
        <v/>
      </c>
      <c r="BQ1574" s="195" t="str">
        <f t="shared" si="789"/>
        <v/>
      </c>
      <c r="BS1574" s="195" t="str">
        <f t="shared" si="790"/>
        <v/>
      </c>
      <c r="BT1574" s="195" t="str">
        <f t="shared" si="791"/>
        <v/>
      </c>
      <c r="BV1574" s="195" t="str">
        <f t="shared" si="792"/>
        <v/>
      </c>
      <c r="BW1574" s="195" t="str">
        <f t="shared" si="793"/>
        <v/>
      </c>
      <c r="BX1574" s="195" t="str">
        <f t="shared" si="794"/>
        <v/>
      </c>
      <c r="BY1574" s="270" t="str">
        <f t="shared" si="795"/>
        <v/>
      </c>
      <c r="BZ1574" t="str">
        <f t="shared" si="796"/>
        <v/>
      </c>
      <c r="CA1574" t="str">
        <f t="shared" si="797"/>
        <v/>
      </c>
    </row>
    <row r="1575" spans="1:79" x14ac:dyDescent="0.25">
      <c r="A1575" s="218" t="s">
        <v>257</v>
      </c>
      <c r="B1575" s="224"/>
      <c r="C1575" s="225"/>
      <c r="D1575" s="226"/>
      <c r="E1575" s="224"/>
      <c r="F1575" s="227"/>
      <c r="G1575" s="227"/>
      <c r="H1575" s="227"/>
      <c r="I1575" s="228"/>
      <c r="J1575" s="227"/>
      <c r="K1575" s="229"/>
      <c r="L1575" s="224"/>
      <c r="M1575" s="230"/>
      <c r="N1575" s="230"/>
      <c r="O1575" s="231"/>
      <c r="P1575" s="231"/>
      <c r="Q1575" s="231"/>
      <c r="R1575" s="232"/>
      <c r="S1575" s="230"/>
      <c r="T1575" s="231"/>
      <c r="U1575" s="231"/>
      <c r="V1575" s="231"/>
      <c r="W1575" s="231"/>
      <c r="X1575" s="233"/>
      <c r="Y1575" s="234"/>
      <c r="Z1575" s="235"/>
      <c r="AA1575" s="236"/>
      <c r="AB1575" s="228"/>
      <c r="AC1575" s="236"/>
      <c r="AD1575" s="237"/>
      <c r="AE1575" s="237"/>
      <c r="AP1575" t="b">
        <f t="shared" si="768"/>
        <v>0</v>
      </c>
      <c r="AQ1575" t="str">
        <f t="shared" si="769"/>
        <v/>
      </c>
      <c r="AR1575" t="str">
        <f>IF(AND(AP1575,D1575&lt;&gt;""),COUNTIF($AQ$12:AQ1575,AQ1575),"")</f>
        <v/>
      </c>
      <c r="AS1575" t="str">
        <f t="shared" si="798"/>
        <v/>
      </c>
      <c r="AT1575">
        <f t="shared" si="799"/>
        <v>1</v>
      </c>
      <c r="AU1575" s="195" t="str">
        <f t="shared" si="770"/>
        <v/>
      </c>
      <c r="AV1575" s="195" t="str">
        <f t="shared" si="771"/>
        <v/>
      </c>
      <c r="AW1575" s="195" t="str">
        <f t="shared" si="772"/>
        <v/>
      </c>
      <c r="AX1575" s="195" t="str">
        <f t="shared" si="773"/>
        <v/>
      </c>
      <c r="AY1575" s="250" t="str">
        <f t="shared" si="774"/>
        <v/>
      </c>
      <c r="AZ1575" s="249" t="str">
        <f t="shared" si="775"/>
        <v/>
      </c>
      <c r="BA1575" s="249" t="str">
        <f t="shared" si="776"/>
        <v/>
      </c>
      <c r="BB1575" s="195" t="str">
        <f t="shared" si="777"/>
        <v/>
      </c>
      <c r="BC1575" s="195" t="str">
        <f t="shared" si="778"/>
        <v/>
      </c>
      <c r="BD1575" s="249" t="str">
        <f t="shared" si="779"/>
        <v/>
      </c>
      <c r="BE1575" s="249" t="str">
        <f t="shared" si="780"/>
        <v/>
      </c>
      <c r="BF1575" s="195" t="str">
        <f t="shared" si="781"/>
        <v/>
      </c>
      <c r="BG1575" s="195" t="str">
        <f t="shared" si="782"/>
        <v/>
      </c>
      <c r="BH1575" s="258"/>
      <c r="BI1575" s="258"/>
      <c r="BJ1575" s="258"/>
      <c r="BK1575" s="249" t="str">
        <f t="shared" si="783"/>
        <v/>
      </c>
      <c r="BL1575" s="249" t="str">
        <f t="shared" si="784"/>
        <v/>
      </c>
      <c r="BM1575" s="277" t="str">
        <f t="shared" si="785"/>
        <v/>
      </c>
      <c r="BN1575" s="249" t="str">
        <f t="shared" si="786"/>
        <v/>
      </c>
      <c r="BO1575" s="195" t="str">
        <f t="shared" si="787"/>
        <v/>
      </c>
      <c r="BP1575" s="195" t="str">
        <f t="shared" si="788"/>
        <v/>
      </c>
      <c r="BQ1575" s="195" t="str">
        <f t="shared" si="789"/>
        <v/>
      </c>
      <c r="BS1575" s="195" t="str">
        <f t="shared" si="790"/>
        <v/>
      </c>
      <c r="BT1575" s="195" t="str">
        <f t="shared" si="791"/>
        <v/>
      </c>
      <c r="BV1575" s="195" t="str">
        <f t="shared" si="792"/>
        <v/>
      </c>
      <c r="BW1575" s="195" t="str">
        <f t="shared" si="793"/>
        <v/>
      </c>
      <c r="BX1575" s="195" t="str">
        <f t="shared" si="794"/>
        <v/>
      </c>
      <c r="BY1575" s="270" t="str">
        <f t="shared" si="795"/>
        <v/>
      </c>
      <c r="BZ1575" t="str">
        <f t="shared" si="796"/>
        <v/>
      </c>
      <c r="CA1575" t="str">
        <f t="shared" si="797"/>
        <v/>
      </c>
    </row>
    <row r="1576" spans="1:79" x14ac:dyDescent="0.25">
      <c r="A1576" s="218" t="s">
        <v>257</v>
      </c>
      <c r="B1576" s="224"/>
      <c r="C1576" s="225"/>
      <c r="D1576" s="226"/>
      <c r="E1576" s="224"/>
      <c r="F1576" s="227"/>
      <c r="G1576" s="227"/>
      <c r="H1576" s="227"/>
      <c r="I1576" s="228"/>
      <c r="J1576" s="227"/>
      <c r="K1576" s="229"/>
      <c r="L1576" s="224"/>
      <c r="M1576" s="230"/>
      <c r="N1576" s="230"/>
      <c r="O1576" s="231"/>
      <c r="P1576" s="231"/>
      <c r="Q1576" s="231"/>
      <c r="R1576" s="232"/>
      <c r="S1576" s="230"/>
      <c r="T1576" s="231"/>
      <c r="U1576" s="231"/>
      <c r="V1576" s="231"/>
      <c r="W1576" s="231"/>
      <c r="X1576" s="233"/>
      <c r="Y1576" s="234"/>
      <c r="Z1576" s="235"/>
      <c r="AA1576" s="236"/>
      <c r="AB1576" s="228"/>
      <c r="AC1576" s="236"/>
      <c r="AD1576" s="237"/>
      <c r="AE1576" s="237"/>
      <c r="AP1576" t="b">
        <f t="shared" si="768"/>
        <v>0</v>
      </c>
      <c r="AQ1576" t="str">
        <f t="shared" si="769"/>
        <v/>
      </c>
      <c r="AR1576" t="str">
        <f>IF(AND(AP1576,D1576&lt;&gt;""),COUNTIF($AQ$12:AQ1576,AQ1576),"")</f>
        <v/>
      </c>
      <c r="AS1576" t="str">
        <f t="shared" si="798"/>
        <v/>
      </c>
      <c r="AT1576">
        <f t="shared" si="799"/>
        <v>0</v>
      </c>
      <c r="AU1576" s="195" t="str">
        <f t="shared" si="770"/>
        <v/>
      </c>
      <c r="AV1576" s="195" t="str">
        <f t="shared" si="771"/>
        <v/>
      </c>
      <c r="AW1576" s="195" t="str">
        <f t="shared" si="772"/>
        <v/>
      </c>
      <c r="AX1576" s="195" t="str">
        <f t="shared" si="773"/>
        <v/>
      </c>
      <c r="AY1576" s="250" t="str">
        <f t="shared" si="774"/>
        <v/>
      </c>
      <c r="AZ1576" s="249" t="str">
        <f t="shared" si="775"/>
        <v/>
      </c>
      <c r="BA1576" s="249" t="str">
        <f t="shared" si="776"/>
        <v/>
      </c>
      <c r="BB1576" s="195" t="str">
        <f t="shared" si="777"/>
        <v/>
      </c>
      <c r="BC1576" s="195" t="str">
        <f t="shared" si="778"/>
        <v/>
      </c>
      <c r="BD1576" s="249" t="str">
        <f t="shared" si="779"/>
        <v/>
      </c>
      <c r="BE1576" s="249" t="str">
        <f t="shared" si="780"/>
        <v/>
      </c>
      <c r="BF1576" s="195" t="str">
        <f t="shared" si="781"/>
        <v/>
      </c>
      <c r="BG1576" s="195" t="str">
        <f t="shared" si="782"/>
        <v/>
      </c>
      <c r="BH1576" s="258"/>
      <c r="BI1576" s="258"/>
      <c r="BJ1576" s="258"/>
      <c r="BK1576" s="249" t="str">
        <f t="shared" si="783"/>
        <v/>
      </c>
      <c r="BL1576" s="249" t="str">
        <f t="shared" si="784"/>
        <v/>
      </c>
      <c r="BM1576" s="277" t="str">
        <f t="shared" si="785"/>
        <v/>
      </c>
      <c r="BN1576" s="249" t="str">
        <f t="shared" si="786"/>
        <v/>
      </c>
      <c r="BO1576" s="195" t="str">
        <f t="shared" si="787"/>
        <v/>
      </c>
      <c r="BP1576" s="195" t="str">
        <f t="shared" si="788"/>
        <v/>
      </c>
      <c r="BQ1576" s="195" t="str">
        <f t="shared" si="789"/>
        <v/>
      </c>
      <c r="BS1576" s="195" t="str">
        <f t="shared" si="790"/>
        <v/>
      </c>
      <c r="BT1576" s="195" t="str">
        <f t="shared" si="791"/>
        <v/>
      </c>
      <c r="BV1576" s="195" t="str">
        <f t="shared" si="792"/>
        <v/>
      </c>
      <c r="BW1576" s="195" t="str">
        <f t="shared" si="793"/>
        <v/>
      </c>
      <c r="BX1576" s="195" t="str">
        <f t="shared" si="794"/>
        <v/>
      </c>
      <c r="BY1576" s="270" t="str">
        <f t="shared" si="795"/>
        <v/>
      </c>
      <c r="BZ1576" t="str">
        <f t="shared" si="796"/>
        <v/>
      </c>
      <c r="CA1576" t="str">
        <f t="shared" si="797"/>
        <v/>
      </c>
    </row>
    <row r="1577" spans="1:79" x14ac:dyDescent="0.25">
      <c r="A1577" s="218" t="s">
        <v>257</v>
      </c>
      <c r="B1577" s="224"/>
      <c r="C1577" s="225"/>
      <c r="D1577" s="226"/>
      <c r="E1577" s="224"/>
      <c r="F1577" s="227"/>
      <c r="G1577" s="227"/>
      <c r="H1577" s="227"/>
      <c r="I1577" s="228"/>
      <c r="J1577" s="227"/>
      <c r="K1577" s="229"/>
      <c r="L1577" s="224"/>
      <c r="M1577" s="230"/>
      <c r="N1577" s="230"/>
      <c r="O1577" s="231"/>
      <c r="P1577" s="231"/>
      <c r="Q1577" s="231"/>
      <c r="R1577" s="232"/>
      <c r="S1577" s="230"/>
      <c r="T1577" s="231"/>
      <c r="U1577" s="231"/>
      <c r="V1577" s="231"/>
      <c r="W1577" s="231"/>
      <c r="X1577" s="233"/>
      <c r="Y1577" s="234"/>
      <c r="Z1577" s="235"/>
      <c r="AA1577" s="236"/>
      <c r="AB1577" s="228"/>
      <c r="AC1577" s="236"/>
      <c r="AD1577" s="237"/>
      <c r="AE1577" s="237"/>
      <c r="AP1577" t="b">
        <f t="shared" si="768"/>
        <v>0</v>
      </c>
      <c r="AQ1577" t="str">
        <f t="shared" si="769"/>
        <v/>
      </c>
      <c r="AR1577" t="str">
        <f>IF(AND(AP1577,D1577&lt;&gt;""),COUNTIF($AQ$12:AQ1577,AQ1577),"")</f>
        <v/>
      </c>
      <c r="AS1577" t="str">
        <f t="shared" si="798"/>
        <v/>
      </c>
      <c r="AT1577">
        <f t="shared" si="799"/>
        <v>1</v>
      </c>
      <c r="AU1577" s="195" t="str">
        <f t="shared" si="770"/>
        <v/>
      </c>
      <c r="AV1577" s="195" t="str">
        <f t="shared" si="771"/>
        <v/>
      </c>
      <c r="AW1577" s="195" t="str">
        <f t="shared" si="772"/>
        <v/>
      </c>
      <c r="AX1577" s="195" t="str">
        <f t="shared" si="773"/>
        <v/>
      </c>
      <c r="AY1577" s="250" t="str">
        <f t="shared" si="774"/>
        <v/>
      </c>
      <c r="AZ1577" s="249" t="str">
        <f t="shared" si="775"/>
        <v/>
      </c>
      <c r="BA1577" s="249" t="str">
        <f t="shared" si="776"/>
        <v/>
      </c>
      <c r="BB1577" s="195" t="str">
        <f t="shared" si="777"/>
        <v/>
      </c>
      <c r="BC1577" s="195" t="str">
        <f t="shared" si="778"/>
        <v/>
      </c>
      <c r="BD1577" s="249" t="str">
        <f t="shared" si="779"/>
        <v/>
      </c>
      <c r="BE1577" s="249" t="str">
        <f t="shared" si="780"/>
        <v/>
      </c>
      <c r="BF1577" s="195" t="str">
        <f t="shared" si="781"/>
        <v/>
      </c>
      <c r="BG1577" s="195" t="str">
        <f t="shared" si="782"/>
        <v/>
      </c>
      <c r="BH1577" s="258"/>
      <c r="BI1577" s="258"/>
      <c r="BJ1577" s="258"/>
      <c r="BK1577" s="249" t="str">
        <f t="shared" si="783"/>
        <v/>
      </c>
      <c r="BL1577" s="249" t="str">
        <f t="shared" si="784"/>
        <v/>
      </c>
      <c r="BM1577" s="277" t="str">
        <f t="shared" si="785"/>
        <v/>
      </c>
      <c r="BN1577" s="249" t="str">
        <f t="shared" si="786"/>
        <v/>
      </c>
      <c r="BO1577" s="195" t="str">
        <f t="shared" si="787"/>
        <v/>
      </c>
      <c r="BP1577" s="195" t="str">
        <f t="shared" si="788"/>
        <v/>
      </c>
      <c r="BQ1577" s="195" t="str">
        <f t="shared" si="789"/>
        <v/>
      </c>
      <c r="BS1577" s="195" t="str">
        <f t="shared" si="790"/>
        <v/>
      </c>
      <c r="BT1577" s="195" t="str">
        <f t="shared" si="791"/>
        <v/>
      </c>
      <c r="BV1577" s="195" t="str">
        <f t="shared" si="792"/>
        <v/>
      </c>
      <c r="BW1577" s="195" t="str">
        <f t="shared" si="793"/>
        <v/>
      </c>
      <c r="BX1577" s="195" t="str">
        <f t="shared" si="794"/>
        <v/>
      </c>
      <c r="BY1577" s="270" t="str">
        <f t="shared" si="795"/>
        <v/>
      </c>
      <c r="BZ1577" t="str">
        <f t="shared" si="796"/>
        <v/>
      </c>
      <c r="CA1577" t="str">
        <f t="shared" si="797"/>
        <v/>
      </c>
    </row>
    <row r="1578" spans="1:79" x14ac:dyDescent="0.25">
      <c r="A1578" s="218" t="s">
        <v>257</v>
      </c>
      <c r="B1578" s="224"/>
      <c r="C1578" s="225"/>
      <c r="D1578" s="226"/>
      <c r="E1578" s="224"/>
      <c r="F1578" s="227"/>
      <c r="G1578" s="227"/>
      <c r="H1578" s="227"/>
      <c r="I1578" s="228"/>
      <c r="J1578" s="227"/>
      <c r="K1578" s="229"/>
      <c r="L1578" s="224"/>
      <c r="M1578" s="230"/>
      <c r="N1578" s="230"/>
      <c r="O1578" s="231"/>
      <c r="P1578" s="231"/>
      <c r="Q1578" s="231"/>
      <c r="R1578" s="232"/>
      <c r="S1578" s="230"/>
      <c r="T1578" s="231"/>
      <c r="U1578" s="231"/>
      <c r="V1578" s="231"/>
      <c r="W1578" s="231"/>
      <c r="X1578" s="233"/>
      <c r="Y1578" s="234"/>
      <c r="Z1578" s="235"/>
      <c r="AA1578" s="236"/>
      <c r="AB1578" s="228"/>
      <c r="AC1578" s="236"/>
      <c r="AD1578" s="237"/>
      <c r="AE1578" s="237"/>
      <c r="AP1578" t="b">
        <f t="shared" si="768"/>
        <v>0</v>
      </c>
      <c r="AQ1578" t="str">
        <f t="shared" si="769"/>
        <v/>
      </c>
      <c r="AR1578" t="str">
        <f>IF(AND(AP1578,D1578&lt;&gt;""),COUNTIF($AQ$12:AQ1578,AQ1578),"")</f>
        <v/>
      </c>
      <c r="AS1578" t="str">
        <f t="shared" si="798"/>
        <v/>
      </c>
      <c r="AT1578">
        <f t="shared" si="799"/>
        <v>0</v>
      </c>
      <c r="AU1578" s="195" t="str">
        <f t="shared" si="770"/>
        <v/>
      </c>
      <c r="AV1578" s="195" t="str">
        <f t="shared" si="771"/>
        <v/>
      </c>
      <c r="AW1578" s="195" t="str">
        <f t="shared" si="772"/>
        <v/>
      </c>
      <c r="AX1578" s="195" t="str">
        <f t="shared" si="773"/>
        <v/>
      </c>
      <c r="AY1578" s="250" t="str">
        <f t="shared" si="774"/>
        <v/>
      </c>
      <c r="AZ1578" s="249" t="str">
        <f t="shared" si="775"/>
        <v/>
      </c>
      <c r="BA1578" s="249" t="str">
        <f t="shared" si="776"/>
        <v/>
      </c>
      <c r="BB1578" s="195" t="str">
        <f t="shared" si="777"/>
        <v/>
      </c>
      <c r="BC1578" s="195" t="str">
        <f t="shared" si="778"/>
        <v/>
      </c>
      <c r="BD1578" s="249" t="str">
        <f t="shared" si="779"/>
        <v/>
      </c>
      <c r="BE1578" s="249" t="str">
        <f t="shared" si="780"/>
        <v/>
      </c>
      <c r="BF1578" s="195" t="str">
        <f t="shared" si="781"/>
        <v/>
      </c>
      <c r="BG1578" s="195" t="str">
        <f t="shared" si="782"/>
        <v/>
      </c>
      <c r="BH1578" s="258"/>
      <c r="BI1578" s="258"/>
      <c r="BJ1578" s="258"/>
      <c r="BK1578" s="249" t="str">
        <f t="shared" si="783"/>
        <v/>
      </c>
      <c r="BL1578" s="249" t="str">
        <f t="shared" si="784"/>
        <v/>
      </c>
      <c r="BM1578" s="277" t="str">
        <f t="shared" si="785"/>
        <v/>
      </c>
      <c r="BN1578" s="249" t="str">
        <f t="shared" si="786"/>
        <v/>
      </c>
      <c r="BO1578" s="195" t="str">
        <f t="shared" si="787"/>
        <v/>
      </c>
      <c r="BP1578" s="195" t="str">
        <f t="shared" si="788"/>
        <v/>
      </c>
      <c r="BQ1578" s="195" t="str">
        <f t="shared" si="789"/>
        <v/>
      </c>
      <c r="BS1578" s="195" t="str">
        <f t="shared" si="790"/>
        <v/>
      </c>
      <c r="BT1578" s="195" t="str">
        <f t="shared" si="791"/>
        <v/>
      </c>
      <c r="BV1578" s="195" t="str">
        <f t="shared" si="792"/>
        <v/>
      </c>
      <c r="BW1578" s="195" t="str">
        <f t="shared" si="793"/>
        <v/>
      </c>
      <c r="BX1578" s="195" t="str">
        <f t="shared" si="794"/>
        <v/>
      </c>
      <c r="BY1578" s="270" t="str">
        <f t="shared" si="795"/>
        <v/>
      </c>
      <c r="BZ1578" t="str">
        <f t="shared" si="796"/>
        <v/>
      </c>
      <c r="CA1578" t="str">
        <f t="shared" si="797"/>
        <v/>
      </c>
    </row>
    <row r="1579" spans="1:79" x14ac:dyDescent="0.25">
      <c r="A1579" s="218" t="s">
        <v>257</v>
      </c>
      <c r="B1579" s="224"/>
      <c r="C1579" s="225"/>
      <c r="D1579" s="226"/>
      <c r="E1579" s="224"/>
      <c r="F1579" s="227"/>
      <c r="G1579" s="227"/>
      <c r="H1579" s="227"/>
      <c r="I1579" s="228"/>
      <c r="J1579" s="227"/>
      <c r="K1579" s="229"/>
      <c r="L1579" s="224"/>
      <c r="M1579" s="230"/>
      <c r="N1579" s="230"/>
      <c r="O1579" s="231"/>
      <c r="P1579" s="231"/>
      <c r="Q1579" s="231"/>
      <c r="R1579" s="232"/>
      <c r="S1579" s="230"/>
      <c r="T1579" s="231"/>
      <c r="U1579" s="231"/>
      <c r="V1579" s="231"/>
      <c r="W1579" s="231"/>
      <c r="X1579" s="233"/>
      <c r="Y1579" s="234"/>
      <c r="Z1579" s="235"/>
      <c r="AA1579" s="236"/>
      <c r="AB1579" s="228"/>
      <c r="AC1579" s="236"/>
      <c r="AD1579" s="237"/>
      <c r="AE1579" s="237"/>
      <c r="AP1579" t="b">
        <f t="shared" si="768"/>
        <v>0</v>
      </c>
      <c r="AQ1579" t="str">
        <f t="shared" si="769"/>
        <v/>
      </c>
      <c r="AR1579" t="str">
        <f>IF(AND(AP1579,D1579&lt;&gt;""),COUNTIF($AQ$12:AQ1579,AQ1579),"")</f>
        <v/>
      </c>
      <c r="AS1579" t="str">
        <f t="shared" si="798"/>
        <v/>
      </c>
      <c r="AT1579">
        <f t="shared" si="799"/>
        <v>1</v>
      </c>
      <c r="AU1579" s="195" t="str">
        <f t="shared" si="770"/>
        <v/>
      </c>
      <c r="AV1579" s="195" t="str">
        <f t="shared" si="771"/>
        <v/>
      </c>
      <c r="AW1579" s="195" t="str">
        <f t="shared" si="772"/>
        <v/>
      </c>
      <c r="AX1579" s="195" t="str">
        <f t="shared" si="773"/>
        <v/>
      </c>
      <c r="AY1579" s="250" t="str">
        <f t="shared" si="774"/>
        <v/>
      </c>
      <c r="AZ1579" s="249" t="str">
        <f t="shared" si="775"/>
        <v/>
      </c>
      <c r="BA1579" s="249" t="str">
        <f t="shared" si="776"/>
        <v/>
      </c>
      <c r="BB1579" s="195" t="str">
        <f t="shared" si="777"/>
        <v/>
      </c>
      <c r="BC1579" s="195" t="str">
        <f t="shared" si="778"/>
        <v/>
      </c>
      <c r="BD1579" s="249" t="str">
        <f t="shared" si="779"/>
        <v/>
      </c>
      <c r="BE1579" s="249" t="str">
        <f t="shared" si="780"/>
        <v/>
      </c>
      <c r="BF1579" s="195" t="str">
        <f t="shared" si="781"/>
        <v/>
      </c>
      <c r="BG1579" s="195" t="str">
        <f t="shared" si="782"/>
        <v/>
      </c>
      <c r="BH1579" s="258"/>
      <c r="BI1579" s="258"/>
      <c r="BJ1579" s="258"/>
      <c r="BK1579" s="249" t="str">
        <f t="shared" si="783"/>
        <v/>
      </c>
      <c r="BL1579" s="249" t="str">
        <f t="shared" si="784"/>
        <v/>
      </c>
      <c r="BM1579" s="277" t="str">
        <f t="shared" si="785"/>
        <v/>
      </c>
      <c r="BN1579" s="249" t="str">
        <f t="shared" si="786"/>
        <v/>
      </c>
      <c r="BO1579" s="195" t="str">
        <f t="shared" si="787"/>
        <v/>
      </c>
      <c r="BP1579" s="195" t="str">
        <f t="shared" si="788"/>
        <v/>
      </c>
      <c r="BQ1579" s="195" t="str">
        <f t="shared" si="789"/>
        <v/>
      </c>
      <c r="BS1579" s="195" t="str">
        <f t="shared" si="790"/>
        <v/>
      </c>
      <c r="BT1579" s="195" t="str">
        <f t="shared" si="791"/>
        <v/>
      </c>
      <c r="BV1579" s="195" t="str">
        <f t="shared" si="792"/>
        <v/>
      </c>
      <c r="BW1579" s="195" t="str">
        <f t="shared" si="793"/>
        <v/>
      </c>
      <c r="BX1579" s="195" t="str">
        <f t="shared" si="794"/>
        <v/>
      </c>
      <c r="BY1579" s="270" t="str">
        <f t="shared" si="795"/>
        <v/>
      </c>
      <c r="BZ1579" t="str">
        <f t="shared" si="796"/>
        <v/>
      </c>
      <c r="CA1579" t="str">
        <f t="shared" si="797"/>
        <v/>
      </c>
    </row>
    <row r="1580" spans="1:79" x14ac:dyDescent="0.25">
      <c r="A1580" s="218" t="s">
        <v>257</v>
      </c>
      <c r="B1580" s="224"/>
      <c r="C1580" s="225"/>
      <c r="D1580" s="226"/>
      <c r="E1580" s="224"/>
      <c r="F1580" s="227"/>
      <c r="G1580" s="227"/>
      <c r="H1580" s="227"/>
      <c r="I1580" s="228"/>
      <c r="J1580" s="227"/>
      <c r="K1580" s="229"/>
      <c r="L1580" s="224"/>
      <c r="M1580" s="230"/>
      <c r="N1580" s="230"/>
      <c r="O1580" s="231"/>
      <c r="P1580" s="231"/>
      <c r="Q1580" s="231"/>
      <c r="R1580" s="232"/>
      <c r="S1580" s="230"/>
      <c r="T1580" s="231"/>
      <c r="U1580" s="231"/>
      <c r="V1580" s="231"/>
      <c r="W1580" s="231"/>
      <c r="X1580" s="233"/>
      <c r="Y1580" s="234"/>
      <c r="Z1580" s="235"/>
      <c r="AA1580" s="236"/>
      <c r="AB1580" s="228"/>
      <c r="AC1580" s="236"/>
      <c r="AD1580" s="237"/>
      <c r="AE1580" s="237"/>
      <c r="AP1580" t="b">
        <f t="shared" si="768"/>
        <v>0</v>
      </c>
      <c r="AQ1580" t="str">
        <f t="shared" si="769"/>
        <v/>
      </c>
      <c r="AR1580" t="str">
        <f>IF(AND(AP1580,D1580&lt;&gt;""),COUNTIF($AQ$12:AQ1580,AQ1580),"")</f>
        <v/>
      </c>
      <c r="AS1580" t="str">
        <f t="shared" si="798"/>
        <v/>
      </c>
      <c r="AT1580">
        <f t="shared" si="799"/>
        <v>0</v>
      </c>
      <c r="AU1580" s="195" t="str">
        <f t="shared" si="770"/>
        <v/>
      </c>
      <c r="AV1580" s="195" t="str">
        <f t="shared" si="771"/>
        <v/>
      </c>
      <c r="AW1580" s="195" t="str">
        <f t="shared" si="772"/>
        <v/>
      </c>
      <c r="AX1580" s="195" t="str">
        <f t="shared" si="773"/>
        <v/>
      </c>
      <c r="AY1580" s="250" t="str">
        <f t="shared" si="774"/>
        <v/>
      </c>
      <c r="AZ1580" s="249" t="str">
        <f t="shared" si="775"/>
        <v/>
      </c>
      <c r="BA1580" s="249" t="str">
        <f t="shared" si="776"/>
        <v/>
      </c>
      <c r="BB1580" s="195" t="str">
        <f t="shared" si="777"/>
        <v/>
      </c>
      <c r="BC1580" s="195" t="str">
        <f t="shared" si="778"/>
        <v/>
      </c>
      <c r="BD1580" s="249" t="str">
        <f t="shared" si="779"/>
        <v/>
      </c>
      <c r="BE1580" s="249" t="str">
        <f t="shared" si="780"/>
        <v/>
      </c>
      <c r="BF1580" s="195" t="str">
        <f t="shared" si="781"/>
        <v/>
      </c>
      <c r="BG1580" s="195" t="str">
        <f t="shared" si="782"/>
        <v/>
      </c>
      <c r="BH1580" s="258"/>
      <c r="BI1580" s="258"/>
      <c r="BJ1580" s="258"/>
      <c r="BK1580" s="249" t="str">
        <f t="shared" si="783"/>
        <v/>
      </c>
      <c r="BL1580" s="249" t="str">
        <f t="shared" si="784"/>
        <v/>
      </c>
      <c r="BM1580" s="277" t="str">
        <f t="shared" si="785"/>
        <v/>
      </c>
      <c r="BN1580" s="249" t="str">
        <f t="shared" si="786"/>
        <v/>
      </c>
      <c r="BO1580" s="195" t="str">
        <f t="shared" si="787"/>
        <v/>
      </c>
      <c r="BP1580" s="195" t="str">
        <f t="shared" si="788"/>
        <v/>
      </c>
      <c r="BQ1580" s="195" t="str">
        <f t="shared" si="789"/>
        <v/>
      </c>
      <c r="BS1580" s="195" t="str">
        <f t="shared" si="790"/>
        <v/>
      </c>
      <c r="BT1580" s="195" t="str">
        <f t="shared" si="791"/>
        <v/>
      </c>
      <c r="BV1580" s="195" t="str">
        <f t="shared" si="792"/>
        <v/>
      </c>
      <c r="BW1580" s="195" t="str">
        <f t="shared" si="793"/>
        <v/>
      </c>
      <c r="BX1580" s="195" t="str">
        <f t="shared" si="794"/>
        <v/>
      </c>
      <c r="BY1580" s="270" t="str">
        <f t="shared" si="795"/>
        <v/>
      </c>
      <c r="BZ1580" t="str">
        <f t="shared" si="796"/>
        <v/>
      </c>
      <c r="CA1580" t="str">
        <f t="shared" si="797"/>
        <v/>
      </c>
    </row>
    <row r="1581" spans="1:79" x14ac:dyDescent="0.25">
      <c r="A1581" s="218" t="s">
        <v>257</v>
      </c>
      <c r="B1581" s="224"/>
      <c r="C1581" s="225"/>
      <c r="D1581" s="226"/>
      <c r="E1581" s="224"/>
      <c r="F1581" s="227"/>
      <c r="G1581" s="227"/>
      <c r="H1581" s="227"/>
      <c r="I1581" s="228"/>
      <c r="J1581" s="227"/>
      <c r="K1581" s="229"/>
      <c r="L1581" s="224"/>
      <c r="M1581" s="230"/>
      <c r="N1581" s="230"/>
      <c r="O1581" s="231"/>
      <c r="P1581" s="231"/>
      <c r="Q1581" s="231"/>
      <c r="R1581" s="232"/>
      <c r="S1581" s="230"/>
      <c r="T1581" s="231"/>
      <c r="U1581" s="231"/>
      <c r="V1581" s="231"/>
      <c r="W1581" s="231"/>
      <c r="X1581" s="233"/>
      <c r="Y1581" s="234"/>
      <c r="Z1581" s="235"/>
      <c r="AA1581" s="236"/>
      <c r="AB1581" s="228"/>
      <c r="AC1581" s="236"/>
      <c r="AD1581" s="237"/>
      <c r="AE1581" s="237"/>
      <c r="AP1581" t="b">
        <f t="shared" si="768"/>
        <v>0</v>
      </c>
      <c r="AQ1581" t="str">
        <f t="shared" si="769"/>
        <v/>
      </c>
      <c r="AR1581" t="str">
        <f>IF(AND(AP1581,D1581&lt;&gt;""),COUNTIF($AQ$12:AQ1581,AQ1581),"")</f>
        <v/>
      </c>
      <c r="AS1581" t="str">
        <f t="shared" si="798"/>
        <v/>
      </c>
      <c r="AT1581">
        <f t="shared" si="799"/>
        <v>1</v>
      </c>
      <c r="AU1581" s="195" t="str">
        <f t="shared" si="770"/>
        <v/>
      </c>
      <c r="AV1581" s="195" t="str">
        <f t="shared" si="771"/>
        <v/>
      </c>
      <c r="AW1581" s="195" t="str">
        <f t="shared" si="772"/>
        <v/>
      </c>
      <c r="AX1581" s="195" t="str">
        <f t="shared" si="773"/>
        <v/>
      </c>
      <c r="AY1581" s="250" t="str">
        <f t="shared" si="774"/>
        <v/>
      </c>
      <c r="AZ1581" s="249" t="str">
        <f t="shared" si="775"/>
        <v/>
      </c>
      <c r="BA1581" s="249" t="str">
        <f t="shared" si="776"/>
        <v/>
      </c>
      <c r="BB1581" s="195" t="str">
        <f t="shared" si="777"/>
        <v/>
      </c>
      <c r="BC1581" s="195" t="str">
        <f t="shared" si="778"/>
        <v/>
      </c>
      <c r="BD1581" s="249" t="str">
        <f t="shared" si="779"/>
        <v/>
      </c>
      <c r="BE1581" s="249" t="str">
        <f t="shared" si="780"/>
        <v/>
      </c>
      <c r="BF1581" s="195" t="str">
        <f t="shared" si="781"/>
        <v/>
      </c>
      <c r="BG1581" s="195" t="str">
        <f t="shared" si="782"/>
        <v/>
      </c>
      <c r="BH1581" s="258"/>
      <c r="BI1581" s="258"/>
      <c r="BJ1581" s="258"/>
      <c r="BK1581" s="249" t="str">
        <f t="shared" si="783"/>
        <v/>
      </c>
      <c r="BL1581" s="249" t="str">
        <f t="shared" si="784"/>
        <v/>
      </c>
      <c r="BM1581" s="277" t="str">
        <f t="shared" si="785"/>
        <v/>
      </c>
      <c r="BN1581" s="249" t="str">
        <f t="shared" si="786"/>
        <v/>
      </c>
      <c r="BO1581" s="195" t="str">
        <f t="shared" si="787"/>
        <v/>
      </c>
      <c r="BP1581" s="195" t="str">
        <f t="shared" si="788"/>
        <v/>
      </c>
      <c r="BQ1581" s="195" t="str">
        <f t="shared" si="789"/>
        <v/>
      </c>
      <c r="BS1581" s="195" t="str">
        <f t="shared" si="790"/>
        <v/>
      </c>
      <c r="BT1581" s="195" t="str">
        <f t="shared" si="791"/>
        <v/>
      </c>
      <c r="BV1581" s="195" t="str">
        <f t="shared" si="792"/>
        <v/>
      </c>
      <c r="BW1581" s="195" t="str">
        <f t="shared" si="793"/>
        <v/>
      </c>
      <c r="BX1581" s="195" t="str">
        <f t="shared" si="794"/>
        <v/>
      </c>
      <c r="BY1581" s="270" t="str">
        <f t="shared" si="795"/>
        <v/>
      </c>
      <c r="BZ1581" t="str">
        <f t="shared" si="796"/>
        <v/>
      </c>
      <c r="CA1581" t="str">
        <f t="shared" si="797"/>
        <v/>
      </c>
    </row>
    <row r="1582" spans="1:79" x14ac:dyDescent="0.25">
      <c r="A1582" s="218" t="s">
        <v>257</v>
      </c>
      <c r="B1582" s="224"/>
      <c r="C1582" s="225"/>
      <c r="D1582" s="226"/>
      <c r="E1582" s="224"/>
      <c r="F1582" s="227"/>
      <c r="G1582" s="227"/>
      <c r="H1582" s="227"/>
      <c r="I1582" s="228"/>
      <c r="J1582" s="227"/>
      <c r="K1582" s="229"/>
      <c r="L1582" s="224"/>
      <c r="M1582" s="230"/>
      <c r="N1582" s="230"/>
      <c r="O1582" s="231"/>
      <c r="P1582" s="231"/>
      <c r="Q1582" s="231"/>
      <c r="R1582" s="232"/>
      <c r="S1582" s="230"/>
      <c r="T1582" s="231"/>
      <c r="U1582" s="231"/>
      <c r="V1582" s="231"/>
      <c r="W1582" s="231"/>
      <c r="X1582" s="233"/>
      <c r="Y1582" s="234"/>
      <c r="Z1582" s="235"/>
      <c r="AA1582" s="236"/>
      <c r="AB1582" s="228"/>
      <c r="AC1582" s="236"/>
      <c r="AD1582" s="237"/>
      <c r="AE1582" s="237"/>
      <c r="AP1582" t="b">
        <f t="shared" si="768"/>
        <v>0</v>
      </c>
      <c r="AQ1582" t="str">
        <f t="shared" si="769"/>
        <v/>
      </c>
      <c r="AR1582" t="str">
        <f>IF(AND(AP1582,D1582&lt;&gt;""),COUNTIF($AQ$12:AQ1582,AQ1582),"")</f>
        <v/>
      </c>
      <c r="AS1582" t="str">
        <f t="shared" si="798"/>
        <v/>
      </c>
      <c r="AT1582">
        <f t="shared" si="799"/>
        <v>0</v>
      </c>
      <c r="AU1582" s="195" t="str">
        <f t="shared" si="770"/>
        <v/>
      </c>
      <c r="AV1582" s="195" t="str">
        <f t="shared" si="771"/>
        <v/>
      </c>
      <c r="AW1582" s="195" t="str">
        <f t="shared" si="772"/>
        <v/>
      </c>
      <c r="AX1582" s="195" t="str">
        <f t="shared" si="773"/>
        <v/>
      </c>
      <c r="AY1582" s="250" t="str">
        <f t="shared" si="774"/>
        <v/>
      </c>
      <c r="AZ1582" s="249" t="str">
        <f t="shared" si="775"/>
        <v/>
      </c>
      <c r="BA1582" s="249" t="str">
        <f t="shared" si="776"/>
        <v/>
      </c>
      <c r="BB1582" s="195" t="str">
        <f t="shared" si="777"/>
        <v/>
      </c>
      <c r="BC1582" s="195" t="str">
        <f t="shared" si="778"/>
        <v/>
      </c>
      <c r="BD1582" s="249" t="str">
        <f t="shared" si="779"/>
        <v/>
      </c>
      <c r="BE1582" s="249" t="str">
        <f t="shared" si="780"/>
        <v/>
      </c>
      <c r="BF1582" s="195" t="str">
        <f t="shared" si="781"/>
        <v/>
      </c>
      <c r="BG1582" s="195" t="str">
        <f t="shared" si="782"/>
        <v/>
      </c>
      <c r="BH1582" s="258"/>
      <c r="BI1582" s="258"/>
      <c r="BJ1582" s="258"/>
      <c r="BK1582" s="249" t="str">
        <f t="shared" si="783"/>
        <v/>
      </c>
      <c r="BL1582" s="249" t="str">
        <f t="shared" si="784"/>
        <v/>
      </c>
      <c r="BM1582" s="277" t="str">
        <f t="shared" si="785"/>
        <v/>
      </c>
      <c r="BN1582" s="249" t="str">
        <f t="shared" si="786"/>
        <v/>
      </c>
      <c r="BO1582" s="195" t="str">
        <f t="shared" si="787"/>
        <v/>
      </c>
      <c r="BP1582" s="195" t="str">
        <f t="shared" si="788"/>
        <v/>
      </c>
      <c r="BQ1582" s="195" t="str">
        <f t="shared" si="789"/>
        <v/>
      </c>
      <c r="BS1582" s="195" t="str">
        <f t="shared" si="790"/>
        <v/>
      </c>
      <c r="BT1582" s="195" t="str">
        <f t="shared" si="791"/>
        <v/>
      </c>
      <c r="BV1582" s="195" t="str">
        <f t="shared" si="792"/>
        <v/>
      </c>
      <c r="BW1582" s="195" t="str">
        <f t="shared" si="793"/>
        <v/>
      </c>
      <c r="BX1582" s="195" t="str">
        <f t="shared" si="794"/>
        <v/>
      </c>
      <c r="BY1582" s="270" t="str">
        <f t="shared" si="795"/>
        <v/>
      </c>
      <c r="BZ1582" t="str">
        <f t="shared" si="796"/>
        <v/>
      </c>
      <c r="CA1582" t="str">
        <f t="shared" si="797"/>
        <v/>
      </c>
    </row>
    <row r="1583" spans="1:79" x14ac:dyDescent="0.25">
      <c r="A1583" s="218" t="s">
        <v>257</v>
      </c>
      <c r="B1583" s="224"/>
      <c r="C1583" s="225"/>
      <c r="D1583" s="226"/>
      <c r="E1583" s="224"/>
      <c r="F1583" s="227"/>
      <c r="G1583" s="227"/>
      <c r="H1583" s="227"/>
      <c r="I1583" s="228"/>
      <c r="J1583" s="227"/>
      <c r="K1583" s="229"/>
      <c r="L1583" s="224"/>
      <c r="M1583" s="230"/>
      <c r="N1583" s="230"/>
      <c r="O1583" s="231"/>
      <c r="P1583" s="231"/>
      <c r="Q1583" s="231"/>
      <c r="R1583" s="232"/>
      <c r="S1583" s="230"/>
      <c r="T1583" s="231"/>
      <c r="U1583" s="231"/>
      <c r="V1583" s="231"/>
      <c r="W1583" s="231"/>
      <c r="X1583" s="233"/>
      <c r="Y1583" s="234"/>
      <c r="Z1583" s="235"/>
      <c r="AA1583" s="236"/>
      <c r="AB1583" s="228"/>
      <c r="AC1583" s="236"/>
      <c r="AD1583" s="237"/>
      <c r="AE1583" s="237"/>
      <c r="AP1583" t="b">
        <f t="shared" si="768"/>
        <v>0</v>
      </c>
      <c r="AQ1583" t="str">
        <f t="shared" si="769"/>
        <v/>
      </c>
      <c r="AR1583" t="str">
        <f>IF(AND(AP1583,D1583&lt;&gt;""),COUNTIF($AQ$12:AQ1583,AQ1583),"")</f>
        <v/>
      </c>
      <c r="AS1583" t="str">
        <f t="shared" si="798"/>
        <v/>
      </c>
      <c r="AT1583">
        <f t="shared" si="799"/>
        <v>1</v>
      </c>
      <c r="AU1583" s="195" t="str">
        <f t="shared" si="770"/>
        <v/>
      </c>
      <c r="AV1583" s="195" t="str">
        <f t="shared" si="771"/>
        <v/>
      </c>
      <c r="AW1583" s="195" t="str">
        <f t="shared" si="772"/>
        <v/>
      </c>
      <c r="AX1583" s="195" t="str">
        <f t="shared" si="773"/>
        <v/>
      </c>
      <c r="AY1583" s="250" t="str">
        <f t="shared" si="774"/>
        <v/>
      </c>
      <c r="AZ1583" s="249" t="str">
        <f t="shared" si="775"/>
        <v/>
      </c>
      <c r="BA1583" s="249" t="str">
        <f t="shared" si="776"/>
        <v/>
      </c>
      <c r="BB1583" s="195" t="str">
        <f t="shared" si="777"/>
        <v/>
      </c>
      <c r="BC1583" s="195" t="str">
        <f t="shared" si="778"/>
        <v/>
      </c>
      <c r="BD1583" s="249" t="str">
        <f t="shared" si="779"/>
        <v/>
      </c>
      <c r="BE1583" s="249" t="str">
        <f t="shared" si="780"/>
        <v/>
      </c>
      <c r="BF1583" s="195" t="str">
        <f t="shared" si="781"/>
        <v/>
      </c>
      <c r="BG1583" s="195" t="str">
        <f t="shared" si="782"/>
        <v/>
      </c>
      <c r="BH1583" s="258"/>
      <c r="BI1583" s="258"/>
      <c r="BJ1583" s="258"/>
      <c r="BK1583" s="249" t="str">
        <f t="shared" si="783"/>
        <v/>
      </c>
      <c r="BL1583" s="249" t="str">
        <f t="shared" si="784"/>
        <v/>
      </c>
      <c r="BM1583" s="277" t="str">
        <f t="shared" si="785"/>
        <v/>
      </c>
      <c r="BN1583" s="249" t="str">
        <f t="shared" si="786"/>
        <v/>
      </c>
      <c r="BO1583" s="195" t="str">
        <f t="shared" si="787"/>
        <v/>
      </c>
      <c r="BP1583" s="195" t="str">
        <f t="shared" si="788"/>
        <v/>
      </c>
      <c r="BQ1583" s="195" t="str">
        <f t="shared" si="789"/>
        <v/>
      </c>
      <c r="BS1583" s="195" t="str">
        <f t="shared" si="790"/>
        <v/>
      </c>
      <c r="BT1583" s="195" t="str">
        <f t="shared" si="791"/>
        <v/>
      </c>
      <c r="BV1583" s="195" t="str">
        <f t="shared" si="792"/>
        <v/>
      </c>
      <c r="BW1583" s="195" t="str">
        <f t="shared" si="793"/>
        <v/>
      </c>
      <c r="BX1583" s="195" t="str">
        <f t="shared" si="794"/>
        <v/>
      </c>
      <c r="BY1583" s="270" t="str">
        <f t="shared" si="795"/>
        <v/>
      </c>
      <c r="BZ1583" t="str">
        <f t="shared" si="796"/>
        <v/>
      </c>
      <c r="CA1583" t="str">
        <f t="shared" si="797"/>
        <v/>
      </c>
    </row>
    <row r="1584" spans="1:79" x14ac:dyDescent="0.25">
      <c r="A1584" s="218" t="s">
        <v>257</v>
      </c>
      <c r="B1584" s="224"/>
      <c r="C1584" s="225"/>
      <c r="D1584" s="226"/>
      <c r="E1584" s="224"/>
      <c r="F1584" s="227"/>
      <c r="G1584" s="227"/>
      <c r="H1584" s="227"/>
      <c r="I1584" s="228"/>
      <c r="J1584" s="227"/>
      <c r="K1584" s="229"/>
      <c r="L1584" s="224"/>
      <c r="M1584" s="230"/>
      <c r="N1584" s="230"/>
      <c r="O1584" s="231"/>
      <c r="P1584" s="231"/>
      <c r="Q1584" s="231"/>
      <c r="R1584" s="232"/>
      <c r="S1584" s="230"/>
      <c r="T1584" s="231"/>
      <c r="U1584" s="231"/>
      <c r="V1584" s="231"/>
      <c r="W1584" s="231"/>
      <c r="X1584" s="233"/>
      <c r="Y1584" s="234"/>
      <c r="Z1584" s="235"/>
      <c r="AA1584" s="236"/>
      <c r="AB1584" s="228"/>
      <c r="AC1584" s="236"/>
      <c r="AD1584" s="237"/>
      <c r="AE1584" s="237"/>
      <c r="AP1584" t="b">
        <f t="shared" si="768"/>
        <v>0</v>
      </c>
      <c r="AQ1584" t="str">
        <f t="shared" si="769"/>
        <v/>
      </c>
      <c r="AR1584" t="str">
        <f>IF(AND(AP1584,D1584&lt;&gt;""),COUNTIF($AQ$12:AQ1584,AQ1584),"")</f>
        <v/>
      </c>
      <c r="AS1584" t="str">
        <f t="shared" si="798"/>
        <v/>
      </c>
      <c r="AT1584">
        <f t="shared" si="799"/>
        <v>0</v>
      </c>
      <c r="AU1584" s="195" t="str">
        <f t="shared" si="770"/>
        <v/>
      </c>
      <c r="AV1584" s="195" t="str">
        <f t="shared" si="771"/>
        <v/>
      </c>
      <c r="AW1584" s="195" t="str">
        <f t="shared" si="772"/>
        <v/>
      </c>
      <c r="AX1584" s="195" t="str">
        <f t="shared" si="773"/>
        <v/>
      </c>
      <c r="AY1584" s="250" t="str">
        <f t="shared" si="774"/>
        <v/>
      </c>
      <c r="AZ1584" s="249" t="str">
        <f t="shared" si="775"/>
        <v/>
      </c>
      <c r="BA1584" s="249" t="str">
        <f t="shared" si="776"/>
        <v/>
      </c>
      <c r="BB1584" s="195" t="str">
        <f t="shared" si="777"/>
        <v/>
      </c>
      <c r="BC1584" s="195" t="str">
        <f t="shared" si="778"/>
        <v/>
      </c>
      <c r="BD1584" s="249" t="str">
        <f t="shared" si="779"/>
        <v/>
      </c>
      <c r="BE1584" s="249" t="str">
        <f t="shared" si="780"/>
        <v/>
      </c>
      <c r="BF1584" s="195" t="str">
        <f t="shared" si="781"/>
        <v/>
      </c>
      <c r="BG1584" s="195" t="str">
        <f t="shared" si="782"/>
        <v/>
      </c>
      <c r="BH1584" s="258"/>
      <c r="BI1584" s="258"/>
      <c r="BJ1584" s="258"/>
      <c r="BK1584" s="249" t="str">
        <f t="shared" si="783"/>
        <v/>
      </c>
      <c r="BL1584" s="249" t="str">
        <f t="shared" si="784"/>
        <v/>
      </c>
      <c r="BM1584" s="277" t="str">
        <f t="shared" si="785"/>
        <v/>
      </c>
      <c r="BN1584" s="249" t="str">
        <f t="shared" si="786"/>
        <v/>
      </c>
      <c r="BO1584" s="195" t="str">
        <f t="shared" si="787"/>
        <v/>
      </c>
      <c r="BP1584" s="195" t="str">
        <f t="shared" si="788"/>
        <v/>
      </c>
      <c r="BQ1584" s="195" t="str">
        <f t="shared" si="789"/>
        <v/>
      </c>
      <c r="BS1584" s="195" t="str">
        <f t="shared" si="790"/>
        <v/>
      </c>
      <c r="BT1584" s="195" t="str">
        <f t="shared" si="791"/>
        <v/>
      </c>
      <c r="BV1584" s="195" t="str">
        <f t="shared" si="792"/>
        <v/>
      </c>
      <c r="BW1584" s="195" t="str">
        <f t="shared" si="793"/>
        <v/>
      </c>
      <c r="BX1584" s="195" t="str">
        <f t="shared" si="794"/>
        <v/>
      </c>
      <c r="BY1584" s="270" t="str">
        <f t="shared" si="795"/>
        <v/>
      </c>
      <c r="BZ1584" t="str">
        <f t="shared" si="796"/>
        <v/>
      </c>
      <c r="CA1584" t="str">
        <f t="shared" si="797"/>
        <v/>
      </c>
    </row>
    <row r="1585" spans="1:79" x14ac:dyDescent="0.25">
      <c r="A1585" s="218" t="s">
        <v>257</v>
      </c>
      <c r="B1585" s="224"/>
      <c r="C1585" s="225"/>
      <c r="D1585" s="226"/>
      <c r="E1585" s="224"/>
      <c r="F1585" s="227"/>
      <c r="G1585" s="227"/>
      <c r="H1585" s="227"/>
      <c r="I1585" s="228"/>
      <c r="J1585" s="227"/>
      <c r="K1585" s="229"/>
      <c r="L1585" s="224"/>
      <c r="M1585" s="230"/>
      <c r="N1585" s="230"/>
      <c r="O1585" s="231"/>
      <c r="P1585" s="231"/>
      <c r="Q1585" s="231"/>
      <c r="R1585" s="232"/>
      <c r="S1585" s="230"/>
      <c r="T1585" s="231"/>
      <c r="U1585" s="231"/>
      <c r="V1585" s="231"/>
      <c r="W1585" s="231"/>
      <c r="X1585" s="233"/>
      <c r="Y1585" s="234"/>
      <c r="Z1585" s="235"/>
      <c r="AA1585" s="236"/>
      <c r="AB1585" s="228"/>
      <c r="AC1585" s="236"/>
      <c r="AD1585" s="237"/>
      <c r="AE1585" s="237"/>
      <c r="AP1585" t="b">
        <f t="shared" si="768"/>
        <v>0</v>
      </c>
      <c r="AQ1585" t="str">
        <f t="shared" si="769"/>
        <v/>
      </c>
      <c r="AR1585" t="str">
        <f>IF(AND(AP1585,D1585&lt;&gt;""),COUNTIF($AQ$12:AQ1585,AQ1585),"")</f>
        <v/>
      </c>
      <c r="AS1585" t="str">
        <f t="shared" si="798"/>
        <v/>
      </c>
      <c r="AT1585">
        <f t="shared" si="799"/>
        <v>1</v>
      </c>
      <c r="AU1585" s="195" t="str">
        <f t="shared" si="770"/>
        <v/>
      </c>
      <c r="AV1585" s="195" t="str">
        <f t="shared" si="771"/>
        <v/>
      </c>
      <c r="AW1585" s="195" t="str">
        <f t="shared" si="772"/>
        <v/>
      </c>
      <c r="AX1585" s="195" t="str">
        <f t="shared" si="773"/>
        <v/>
      </c>
      <c r="AY1585" s="250" t="str">
        <f t="shared" si="774"/>
        <v/>
      </c>
      <c r="AZ1585" s="249" t="str">
        <f t="shared" si="775"/>
        <v/>
      </c>
      <c r="BA1585" s="249" t="str">
        <f t="shared" si="776"/>
        <v/>
      </c>
      <c r="BB1585" s="195" t="str">
        <f t="shared" si="777"/>
        <v/>
      </c>
      <c r="BC1585" s="195" t="str">
        <f t="shared" si="778"/>
        <v/>
      </c>
      <c r="BD1585" s="249" t="str">
        <f t="shared" si="779"/>
        <v/>
      </c>
      <c r="BE1585" s="249" t="str">
        <f t="shared" si="780"/>
        <v/>
      </c>
      <c r="BF1585" s="195" t="str">
        <f t="shared" si="781"/>
        <v/>
      </c>
      <c r="BG1585" s="195" t="str">
        <f t="shared" si="782"/>
        <v/>
      </c>
      <c r="BH1585" s="258"/>
      <c r="BI1585" s="258"/>
      <c r="BJ1585" s="258"/>
      <c r="BK1585" s="249" t="str">
        <f t="shared" si="783"/>
        <v/>
      </c>
      <c r="BL1585" s="249" t="str">
        <f t="shared" si="784"/>
        <v/>
      </c>
      <c r="BM1585" s="277" t="str">
        <f t="shared" si="785"/>
        <v/>
      </c>
      <c r="BN1585" s="249" t="str">
        <f t="shared" si="786"/>
        <v/>
      </c>
      <c r="BO1585" s="195" t="str">
        <f t="shared" si="787"/>
        <v/>
      </c>
      <c r="BP1585" s="195" t="str">
        <f t="shared" si="788"/>
        <v/>
      </c>
      <c r="BQ1585" s="195" t="str">
        <f t="shared" si="789"/>
        <v/>
      </c>
      <c r="BS1585" s="195" t="str">
        <f t="shared" si="790"/>
        <v/>
      </c>
      <c r="BT1585" s="195" t="str">
        <f t="shared" si="791"/>
        <v/>
      </c>
      <c r="BV1585" s="195" t="str">
        <f t="shared" si="792"/>
        <v/>
      </c>
      <c r="BW1585" s="195" t="str">
        <f t="shared" si="793"/>
        <v/>
      </c>
      <c r="BX1585" s="195" t="str">
        <f t="shared" si="794"/>
        <v/>
      </c>
      <c r="BY1585" s="270" t="str">
        <f t="shared" si="795"/>
        <v/>
      </c>
      <c r="BZ1585" t="str">
        <f t="shared" si="796"/>
        <v/>
      </c>
      <c r="CA1585" t="str">
        <f t="shared" si="797"/>
        <v/>
      </c>
    </row>
    <row r="1586" spans="1:79" x14ac:dyDescent="0.25">
      <c r="A1586" s="218" t="s">
        <v>257</v>
      </c>
      <c r="B1586" s="224"/>
      <c r="C1586" s="225"/>
      <c r="D1586" s="226"/>
      <c r="E1586" s="224"/>
      <c r="F1586" s="227"/>
      <c r="G1586" s="227"/>
      <c r="H1586" s="227"/>
      <c r="I1586" s="228"/>
      <c r="J1586" s="227"/>
      <c r="K1586" s="229"/>
      <c r="L1586" s="224"/>
      <c r="M1586" s="230"/>
      <c r="N1586" s="230"/>
      <c r="O1586" s="231"/>
      <c r="P1586" s="231"/>
      <c r="Q1586" s="231"/>
      <c r="R1586" s="232"/>
      <c r="S1586" s="230"/>
      <c r="T1586" s="231"/>
      <c r="U1586" s="231"/>
      <c r="V1586" s="231"/>
      <c r="W1586" s="231"/>
      <c r="X1586" s="233"/>
      <c r="Y1586" s="234"/>
      <c r="Z1586" s="235"/>
      <c r="AA1586" s="236"/>
      <c r="AB1586" s="228"/>
      <c r="AC1586" s="236"/>
      <c r="AD1586" s="237"/>
      <c r="AE1586" s="237"/>
      <c r="AP1586" t="b">
        <f t="shared" si="768"/>
        <v>0</v>
      </c>
      <c r="AQ1586" t="str">
        <f t="shared" si="769"/>
        <v/>
      </c>
      <c r="AR1586" t="str">
        <f>IF(AND(AP1586,D1586&lt;&gt;""),COUNTIF($AQ$12:AQ1586,AQ1586),"")</f>
        <v/>
      </c>
      <c r="AS1586" t="str">
        <f t="shared" si="798"/>
        <v/>
      </c>
      <c r="AT1586">
        <f t="shared" si="799"/>
        <v>0</v>
      </c>
      <c r="AU1586" s="195" t="str">
        <f t="shared" si="770"/>
        <v/>
      </c>
      <c r="AV1586" s="195" t="str">
        <f t="shared" si="771"/>
        <v/>
      </c>
      <c r="AW1586" s="195" t="str">
        <f t="shared" si="772"/>
        <v/>
      </c>
      <c r="AX1586" s="195" t="str">
        <f t="shared" si="773"/>
        <v/>
      </c>
      <c r="AY1586" s="250" t="str">
        <f t="shared" si="774"/>
        <v/>
      </c>
      <c r="AZ1586" s="249" t="str">
        <f t="shared" si="775"/>
        <v/>
      </c>
      <c r="BA1586" s="249" t="str">
        <f t="shared" si="776"/>
        <v/>
      </c>
      <c r="BB1586" s="195" t="str">
        <f t="shared" si="777"/>
        <v/>
      </c>
      <c r="BC1586" s="195" t="str">
        <f t="shared" si="778"/>
        <v/>
      </c>
      <c r="BD1586" s="249" t="str">
        <f t="shared" si="779"/>
        <v/>
      </c>
      <c r="BE1586" s="249" t="str">
        <f t="shared" si="780"/>
        <v/>
      </c>
      <c r="BF1586" s="195" t="str">
        <f t="shared" si="781"/>
        <v/>
      </c>
      <c r="BG1586" s="195" t="str">
        <f t="shared" si="782"/>
        <v/>
      </c>
      <c r="BH1586" s="258"/>
      <c r="BI1586" s="258"/>
      <c r="BJ1586" s="258"/>
      <c r="BK1586" s="249" t="str">
        <f t="shared" si="783"/>
        <v/>
      </c>
      <c r="BL1586" s="249" t="str">
        <f t="shared" si="784"/>
        <v/>
      </c>
      <c r="BM1586" s="277" t="str">
        <f t="shared" si="785"/>
        <v/>
      </c>
      <c r="BN1586" s="249" t="str">
        <f t="shared" si="786"/>
        <v/>
      </c>
      <c r="BO1586" s="195" t="str">
        <f t="shared" si="787"/>
        <v/>
      </c>
      <c r="BP1586" s="195" t="str">
        <f t="shared" si="788"/>
        <v/>
      </c>
      <c r="BQ1586" s="195" t="str">
        <f t="shared" si="789"/>
        <v/>
      </c>
      <c r="BS1586" s="195" t="str">
        <f t="shared" si="790"/>
        <v/>
      </c>
      <c r="BT1586" s="195" t="str">
        <f t="shared" si="791"/>
        <v/>
      </c>
      <c r="BV1586" s="195" t="str">
        <f t="shared" si="792"/>
        <v/>
      </c>
      <c r="BW1586" s="195" t="str">
        <f t="shared" si="793"/>
        <v/>
      </c>
      <c r="BX1586" s="195" t="str">
        <f t="shared" si="794"/>
        <v/>
      </c>
      <c r="BY1586" s="270" t="str">
        <f t="shared" si="795"/>
        <v/>
      </c>
      <c r="BZ1586" t="str">
        <f t="shared" si="796"/>
        <v/>
      </c>
      <c r="CA1586" t="str">
        <f t="shared" si="797"/>
        <v/>
      </c>
    </row>
    <row r="1587" spans="1:79" x14ac:dyDescent="0.25">
      <c r="A1587" s="218" t="s">
        <v>257</v>
      </c>
      <c r="B1587" s="224"/>
      <c r="C1587" s="225"/>
      <c r="D1587" s="226"/>
      <c r="E1587" s="224"/>
      <c r="F1587" s="227"/>
      <c r="G1587" s="227"/>
      <c r="H1587" s="227"/>
      <c r="I1587" s="228"/>
      <c r="J1587" s="227"/>
      <c r="K1587" s="229"/>
      <c r="L1587" s="224"/>
      <c r="M1587" s="230"/>
      <c r="N1587" s="230"/>
      <c r="O1587" s="231"/>
      <c r="P1587" s="231"/>
      <c r="Q1587" s="231"/>
      <c r="R1587" s="232"/>
      <c r="S1587" s="230"/>
      <c r="T1587" s="231"/>
      <c r="U1587" s="231"/>
      <c r="V1587" s="231"/>
      <c r="W1587" s="231"/>
      <c r="X1587" s="233"/>
      <c r="Y1587" s="234"/>
      <c r="Z1587" s="235"/>
      <c r="AA1587" s="236"/>
      <c r="AB1587" s="228"/>
      <c r="AC1587" s="236"/>
      <c r="AD1587" s="237"/>
      <c r="AE1587" s="237"/>
      <c r="AP1587" t="b">
        <f t="shared" si="768"/>
        <v>0</v>
      </c>
      <c r="AQ1587" t="str">
        <f t="shared" si="769"/>
        <v/>
      </c>
      <c r="AR1587" t="str">
        <f>IF(AND(AP1587,D1587&lt;&gt;""),COUNTIF($AQ$12:AQ1587,AQ1587),"")</f>
        <v/>
      </c>
      <c r="AS1587" t="str">
        <f t="shared" si="798"/>
        <v/>
      </c>
      <c r="AT1587">
        <f t="shared" si="799"/>
        <v>1</v>
      </c>
      <c r="AU1587" s="195" t="str">
        <f t="shared" si="770"/>
        <v/>
      </c>
      <c r="AV1587" s="195" t="str">
        <f t="shared" si="771"/>
        <v/>
      </c>
      <c r="AW1587" s="195" t="str">
        <f t="shared" si="772"/>
        <v/>
      </c>
      <c r="AX1587" s="195" t="str">
        <f t="shared" si="773"/>
        <v/>
      </c>
      <c r="AY1587" s="250" t="str">
        <f t="shared" si="774"/>
        <v/>
      </c>
      <c r="AZ1587" s="249" t="str">
        <f t="shared" si="775"/>
        <v/>
      </c>
      <c r="BA1587" s="249" t="str">
        <f t="shared" si="776"/>
        <v/>
      </c>
      <c r="BB1587" s="195" t="str">
        <f t="shared" si="777"/>
        <v/>
      </c>
      <c r="BC1587" s="195" t="str">
        <f t="shared" si="778"/>
        <v/>
      </c>
      <c r="BD1587" s="249" t="str">
        <f t="shared" si="779"/>
        <v/>
      </c>
      <c r="BE1587" s="249" t="str">
        <f t="shared" si="780"/>
        <v/>
      </c>
      <c r="BF1587" s="195" t="str">
        <f t="shared" si="781"/>
        <v/>
      </c>
      <c r="BG1587" s="195" t="str">
        <f t="shared" si="782"/>
        <v/>
      </c>
      <c r="BH1587" s="258"/>
      <c r="BI1587" s="258"/>
      <c r="BJ1587" s="258"/>
      <c r="BK1587" s="249" t="str">
        <f t="shared" si="783"/>
        <v/>
      </c>
      <c r="BL1587" s="249" t="str">
        <f t="shared" si="784"/>
        <v/>
      </c>
      <c r="BM1587" s="277" t="str">
        <f t="shared" si="785"/>
        <v/>
      </c>
      <c r="BN1587" s="249" t="str">
        <f t="shared" si="786"/>
        <v/>
      </c>
      <c r="BO1587" s="195" t="str">
        <f t="shared" si="787"/>
        <v/>
      </c>
      <c r="BP1587" s="195" t="str">
        <f t="shared" si="788"/>
        <v/>
      </c>
      <c r="BQ1587" s="195" t="str">
        <f t="shared" si="789"/>
        <v/>
      </c>
      <c r="BS1587" s="195" t="str">
        <f t="shared" si="790"/>
        <v/>
      </c>
      <c r="BT1587" s="195" t="str">
        <f t="shared" si="791"/>
        <v/>
      </c>
      <c r="BV1587" s="195" t="str">
        <f t="shared" si="792"/>
        <v/>
      </c>
      <c r="BW1587" s="195" t="str">
        <f t="shared" si="793"/>
        <v/>
      </c>
      <c r="BX1587" s="195" t="str">
        <f t="shared" si="794"/>
        <v/>
      </c>
      <c r="BY1587" s="270" t="str">
        <f t="shared" si="795"/>
        <v/>
      </c>
      <c r="BZ1587" t="str">
        <f t="shared" si="796"/>
        <v/>
      </c>
      <c r="CA1587" t="str">
        <f t="shared" si="797"/>
        <v/>
      </c>
    </row>
    <row r="1588" spans="1:79" x14ac:dyDescent="0.25">
      <c r="A1588" s="218" t="s">
        <v>257</v>
      </c>
      <c r="B1588" s="224"/>
      <c r="C1588" s="225"/>
      <c r="D1588" s="226"/>
      <c r="E1588" s="224"/>
      <c r="F1588" s="227"/>
      <c r="G1588" s="227"/>
      <c r="H1588" s="227"/>
      <c r="I1588" s="228"/>
      <c r="J1588" s="227"/>
      <c r="K1588" s="229"/>
      <c r="L1588" s="224"/>
      <c r="M1588" s="230"/>
      <c r="N1588" s="230"/>
      <c r="O1588" s="231"/>
      <c r="P1588" s="231"/>
      <c r="Q1588" s="231"/>
      <c r="R1588" s="232"/>
      <c r="S1588" s="230"/>
      <c r="T1588" s="231"/>
      <c r="U1588" s="231"/>
      <c r="V1588" s="231"/>
      <c r="W1588" s="231"/>
      <c r="X1588" s="233"/>
      <c r="Y1588" s="234"/>
      <c r="Z1588" s="235"/>
      <c r="AA1588" s="236"/>
      <c r="AB1588" s="228"/>
      <c r="AC1588" s="236"/>
      <c r="AD1588" s="237"/>
      <c r="AE1588" s="237"/>
      <c r="AP1588" t="b">
        <f t="shared" si="768"/>
        <v>0</v>
      </c>
      <c r="AQ1588" t="str">
        <f t="shared" si="769"/>
        <v/>
      </c>
      <c r="AR1588" t="str">
        <f>IF(AND(AP1588,D1588&lt;&gt;""),COUNTIF($AQ$12:AQ1588,AQ1588),"")</f>
        <v/>
      </c>
      <c r="AS1588" t="str">
        <f t="shared" si="798"/>
        <v/>
      </c>
      <c r="AT1588">
        <f t="shared" si="799"/>
        <v>0</v>
      </c>
      <c r="AU1588" s="195" t="str">
        <f t="shared" si="770"/>
        <v/>
      </c>
      <c r="AV1588" s="195" t="str">
        <f t="shared" si="771"/>
        <v/>
      </c>
      <c r="AW1588" s="195" t="str">
        <f t="shared" si="772"/>
        <v/>
      </c>
      <c r="AX1588" s="195" t="str">
        <f t="shared" si="773"/>
        <v/>
      </c>
      <c r="AY1588" s="250" t="str">
        <f t="shared" si="774"/>
        <v/>
      </c>
      <c r="AZ1588" s="249" t="str">
        <f t="shared" si="775"/>
        <v/>
      </c>
      <c r="BA1588" s="249" t="str">
        <f t="shared" si="776"/>
        <v/>
      </c>
      <c r="BB1588" s="195" t="str">
        <f t="shared" si="777"/>
        <v/>
      </c>
      <c r="BC1588" s="195" t="str">
        <f t="shared" si="778"/>
        <v/>
      </c>
      <c r="BD1588" s="249" t="str">
        <f t="shared" si="779"/>
        <v/>
      </c>
      <c r="BE1588" s="249" t="str">
        <f t="shared" si="780"/>
        <v/>
      </c>
      <c r="BF1588" s="195" t="str">
        <f t="shared" si="781"/>
        <v/>
      </c>
      <c r="BG1588" s="195" t="str">
        <f t="shared" si="782"/>
        <v/>
      </c>
      <c r="BH1588" s="258"/>
      <c r="BI1588" s="258"/>
      <c r="BJ1588" s="258"/>
      <c r="BK1588" s="249" t="str">
        <f t="shared" si="783"/>
        <v/>
      </c>
      <c r="BL1588" s="249" t="str">
        <f t="shared" si="784"/>
        <v/>
      </c>
      <c r="BM1588" s="277" t="str">
        <f t="shared" si="785"/>
        <v/>
      </c>
      <c r="BN1588" s="249" t="str">
        <f t="shared" si="786"/>
        <v/>
      </c>
      <c r="BO1588" s="195" t="str">
        <f t="shared" si="787"/>
        <v/>
      </c>
      <c r="BP1588" s="195" t="str">
        <f t="shared" si="788"/>
        <v/>
      </c>
      <c r="BQ1588" s="195" t="str">
        <f t="shared" si="789"/>
        <v/>
      </c>
      <c r="BS1588" s="195" t="str">
        <f t="shared" si="790"/>
        <v/>
      </c>
      <c r="BT1588" s="195" t="str">
        <f t="shared" si="791"/>
        <v/>
      </c>
      <c r="BV1588" s="195" t="str">
        <f t="shared" si="792"/>
        <v/>
      </c>
      <c r="BW1588" s="195" t="str">
        <f t="shared" si="793"/>
        <v/>
      </c>
      <c r="BX1588" s="195" t="str">
        <f t="shared" si="794"/>
        <v/>
      </c>
      <c r="BY1588" s="270" t="str">
        <f t="shared" si="795"/>
        <v/>
      </c>
      <c r="BZ1588" t="str">
        <f t="shared" si="796"/>
        <v/>
      </c>
      <c r="CA1588" t="str">
        <f t="shared" si="797"/>
        <v/>
      </c>
    </row>
    <row r="1589" spans="1:79" x14ac:dyDescent="0.25">
      <c r="A1589" s="218" t="s">
        <v>257</v>
      </c>
      <c r="B1589" s="224"/>
      <c r="C1589" s="225"/>
      <c r="D1589" s="226"/>
      <c r="E1589" s="224"/>
      <c r="F1589" s="227"/>
      <c r="G1589" s="227"/>
      <c r="H1589" s="227"/>
      <c r="I1589" s="228"/>
      <c r="J1589" s="227"/>
      <c r="K1589" s="229"/>
      <c r="L1589" s="224"/>
      <c r="M1589" s="230"/>
      <c r="N1589" s="230"/>
      <c r="O1589" s="231"/>
      <c r="P1589" s="231"/>
      <c r="Q1589" s="231"/>
      <c r="R1589" s="232"/>
      <c r="S1589" s="230"/>
      <c r="T1589" s="231"/>
      <c r="U1589" s="231"/>
      <c r="V1589" s="231"/>
      <c r="W1589" s="231"/>
      <c r="X1589" s="233"/>
      <c r="Y1589" s="234"/>
      <c r="Z1589" s="235"/>
      <c r="AA1589" s="236"/>
      <c r="AB1589" s="228"/>
      <c r="AC1589" s="236"/>
      <c r="AD1589" s="237"/>
      <c r="AE1589" s="237"/>
      <c r="AP1589" t="b">
        <f t="shared" si="768"/>
        <v>0</v>
      </c>
      <c r="AQ1589" t="str">
        <f t="shared" si="769"/>
        <v/>
      </c>
      <c r="AR1589" t="str">
        <f>IF(AND(AP1589,D1589&lt;&gt;""),COUNTIF($AQ$12:AQ1589,AQ1589),"")</f>
        <v/>
      </c>
      <c r="AS1589" t="str">
        <f t="shared" si="798"/>
        <v/>
      </c>
      <c r="AT1589">
        <f t="shared" si="799"/>
        <v>1</v>
      </c>
      <c r="AU1589" s="195" t="str">
        <f t="shared" si="770"/>
        <v/>
      </c>
      <c r="AV1589" s="195" t="str">
        <f t="shared" si="771"/>
        <v/>
      </c>
      <c r="AW1589" s="195" t="str">
        <f t="shared" si="772"/>
        <v/>
      </c>
      <c r="AX1589" s="195" t="str">
        <f t="shared" si="773"/>
        <v/>
      </c>
      <c r="AY1589" s="250" t="str">
        <f t="shared" si="774"/>
        <v/>
      </c>
      <c r="AZ1589" s="249" t="str">
        <f t="shared" si="775"/>
        <v/>
      </c>
      <c r="BA1589" s="249" t="str">
        <f t="shared" si="776"/>
        <v/>
      </c>
      <c r="BB1589" s="195" t="str">
        <f t="shared" si="777"/>
        <v/>
      </c>
      <c r="BC1589" s="195" t="str">
        <f t="shared" si="778"/>
        <v/>
      </c>
      <c r="BD1589" s="249" t="str">
        <f t="shared" si="779"/>
        <v/>
      </c>
      <c r="BE1589" s="249" t="str">
        <f t="shared" si="780"/>
        <v/>
      </c>
      <c r="BF1589" s="195" t="str">
        <f t="shared" si="781"/>
        <v/>
      </c>
      <c r="BG1589" s="195" t="str">
        <f t="shared" si="782"/>
        <v/>
      </c>
      <c r="BH1589" s="258"/>
      <c r="BI1589" s="258"/>
      <c r="BJ1589" s="258"/>
      <c r="BK1589" s="249" t="str">
        <f t="shared" si="783"/>
        <v/>
      </c>
      <c r="BL1589" s="249" t="str">
        <f t="shared" si="784"/>
        <v/>
      </c>
      <c r="BM1589" s="277" t="str">
        <f t="shared" si="785"/>
        <v/>
      </c>
      <c r="BN1589" s="249" t="str">
        <f t="shared" si="786"/>
        <v/>
      </c>
      <c r="BO1589" s="195" t="str">
        <f t="shared" si="787"/>
        <v/>
      </c>
      <c r="BP1589" s="195" t="str">
        <f t="shared" si="788"/>
        <v/>
      </c>
      <c r="BQ1589" s="195" t="str">
        <f t="shared" si="789"/>
        <v/>
      </c>
      <c r="BS1589" s="195" t="str">
        <f t="shared" si="790"/>
        <v/>
      </c>
      <c r="BT1589" s="195" t="str">
        <f t="shared" si="791"/>
        <v/>
      </c>
      <c r="BV1589" s="195" t="str">
        <f t="shared" si="792"/>
        <v/>
      </c>
      <c r="BW1589" s="195" t="str">
        <f t="shared" si="793"/>
        <v/>
      </c>
      <c r="BX1589" s="195" t="str">
        <f t="shared" si="794"/>
        <v/>
      </c>
      <c r="BY1589" s="270" t="str">
        <f t="shared" si="795"/>
        <v/>
      </c>
      <c r="BZ1589" t="str">
        <f t="shared" si="796"/>
        <v/>
      </c>
      <c r="CA1589" t="str">
        <f t="shared" si="797"/>
        <v/>
      </c>
    </row>
    <row r="1590" spans="1:79" x14ac:dyDescent="0.25">
      <c r="A1590" s="218" t="s">
        <v>257</v>
      </c>
      <c r="B1590" s="224"/>
      <c r="C1590" s="225"/>
      <c r="D1590" s="226"/>
      <c r="E1590" s="224"/>
      <c r="F1590" s="227"/>
      <c r="G1590" s="227"/>
      <c r="H1590" s="227"/>
      <c r="I1590" s="228"/>
      <c r="J1590" s="227"/>
      <c r="K1590" s="229"/>
      <c r="L1590" s="224"/>
      <c r="M1590" s="230"/>
      <c r="N1590" s="230"/>
      <c r="O1590" s="231"/>
      <c r="P1590" s="231"/>
      <c r="Q1590" s="231"/>
      <c r="R1590" s="232"/>
      <c r="S1590" s="230"/>
      <c r="T1590" s="231"/>
      <c r="U1590" s="231"/>
      <c r="V1590" s="231"/>
      <c r="W1590" s="231"/>
      <c r="X1590" s="233"/>
      <c r="Y1590" s="234"/>
      <c r="Z1590" s="235"/>
      <c r="AA1590" s="236"/>
      <c r="AB1590" s="228"/>
      <c r="AC1590" s="236"/>
      <c r="AD1590" s="237"/>
      <c r="AE1590" s="237"/>
      <c r="AP1590" t="b">
        <f t="shared" si="768"/>
        <v>0</v>
      </c>
      <c r="AQ1590" t="str">
        <f t="shared" si="769"/>
        <v/>
      </c>
      <c r="AR1590" t="str">
        <f>IF(AND(AP1590,D1590&lt;&gt;""),COUNTIF($AQ$12:AQ1590,AQ1590),"")</f>
        <v/>
      </c>
      <c r="AS1590" t="str">
        <f t="shared" si="798"/>
        <v/>
      </c>
      <c r="AT1590">
        <f t="shared" si="799"/>
        <v>0</v>
      </c>
      <c r="AU1590" s="195" t="str">
        <f t="shared" si="770"/>
        <v/>
      </c>
      <c r="AV1590" s="195" t="str">
        <f t="shared" si="771"/>
        <v/>
      </c>
      <c r="AW1590" s="195" t="str">
        <f t="shared" si="772"/>
        <v/>
      </c>
      <c r="AX1590" s="195" t="str">
        <f t="shared" si="773"/>
        <v/>
      </c>
      <c r="AY1590" s="250" t="str">
        <f t="shared" si="774"/>
        <v/>
      </c>
      <c r="AZ1590" s="249" t="str">
        <f t="shared" si="775"/>
        <v/>
      </c>
      <c r="BA1590" s="249" t="str">
        <f t="shared" si="776"/>
        <v/>
      </c>
      <c r="BB1590" s="195" t="str">
        <f t="shared" si="777"/>
        <v/>
      </c>
      <c r="BC1590" s="195" t="str">
        <f t="shared" si="778"/>
        <v/>
      </c>
      <c r="BD1590" s="249" t="str">
        <f t="shared" si="779"/>
        <v/>
      </c>
      <c r="BE1590" s="249" t="str">
        <f t="shared" si="780"/>
        <v/>
      </c>
      <c r="BF1590" s="195" t="str">
        <f t="shared" si="781"/>
        <v/>
      </c>
      <c r="BG1590" s="195" t="str">
        <f t="shared" si="782"/>
        <v/>
      </c>
      <c r="BH1590" s="258"/>
      <c r="BI1590" s="258"/>
      <c r="BJ1590" s="258"/>
      <c r="BK1590" s="249" t="str">
        <f t="shared" si="783"/>
        <v/>
      </c>
      <c r="BL1590" s="249" t="str">
        <f t="shared" si="784"/>
        <v/>
      </c>
      <c r="BM1590" s="277" t="str">
        <f t="shared" si="785"/>
        <v/>
      </c>
      <c r="BN1590" s="249" t="str">
        <f t="shared" si="786"/>
        <v/>
      </c>
      <c r="BO1590" s="195" t="str">
        <f t="shared" si="787"/>
        <v/>
      </c>
      <c r="BP1590" s="195" t="str">
        <f t="shared" si="788"/>
        <v/>
      </c>
      <c r="BQ1590" s="195" t="str">
        <f t="shared" si="789"/>
        <v/>
      </c>
      <c r="BS1590" s="195" t="str">
        <f t="shared" si="790"/>
        <v/>
      </c>
      <c r="BT1590" s="195" t="str">
        <f t="shared" si="791"/>
        <v/>
      </c>
      <c r="BV1590" s="195" t="str">
        <f t="shared" si="792"/>
        <v/>
      </c>
      <c r="BW1590" s="195" t="str">
        <f t="shared" si="793"/>
        <v/>
      </c>
      <c r="BX1590" s="195" t="str">
        <f t="shared" si="794"/>
        <v/>
      </c>
      <c r="BY1590" s="270" t="str">
        <f t="shared" si="795"/>
        <v/>
      </c>
      <c r="BZ1590" t="str">
        <f t="shared" si="796"/>
        <v/>
      </c>
      <c r="CA1590" t="str">
        <f t="shared" si="797"/>
        <v/>
      </c>
    </row>
    <row r="1591" spans="1:79" x14ac:dyDescent="0.25">
      <c r="A1591" s="218" t="s">
        <v>257</v>
      </c>
      <c r="B1591" s="224"/>
      <c r="C1591" s="225"/>
      <c r="D1591" s="226"/>
      <c r="E1591" s="224"/>
      <c r="F1591" s="227"/>
      <c r="G1591" s="227"/>
      <c r="H1591" s="227"/>
      <c r="I1591" s="228"/>
      <c r="J1591" s="227"/>
      <c r="K1591" s="229"/>
      <c r="L1591" s="224"/>
      <c r="M1591" s="230"/>
      <c r="N1591" s="230"/>
      <c r="O1591" s="231"/>
      <c r="P1591" s="231"/>
      <c r="Q1591" s="231"/>
      <c r="R1591" s="232"/>
      <c r="S1591" s="230"/>
      <c r="T1591" s="231"/>
      <c r="U1591" s="231"/>
      <c r="V1591" s="231"/>
      <c r="W1591" s="231"/>
      <c r="X1591" s="233"/>
      <c r="Y1591" s="234"/>
      <c r="Z1591" s="235"/>
      <c r="AA1591" s="236"/>
      <c r="AB1591" s="228"/>
      <c r="AC1591" s="236"/>
      <c r="AD1591" s="237"/>
      <c r="AE1591" s="237"/>
      <c r="AP1591" t="b">
        <f t="shared" si="768"/>
        <v>0</v>
      </c>
      <c r="AQ1591" t="str">
        <f t="shared" si="769"/>
        <v/>
      </c>
      <c r="AR1591" t="str">
        <f>IF(AND(AP1591,D1591&lt;&gt;""),COUNTIF($AQ$12:AQ1591,AQ1591),"")</f>
        <v/>
      </c>
      <c r="AS1591" t="str">
        <f t="shared" si="798"/>
        <v/>
      </c>
      <c r="AT1591">
        <f t="shared" si="799"/>
        <v>1</v>
      </c>
      <c r="AU1591" s="195" t="str">
        <f t="shared" si="770"/>
        <v/>
      </c>
      <c r="AV1591" s="195" t="str">
        <f t="shared" si="771"/>
        <v/>
      </c>
      <c r="AW1591" s="195" t="str">
        <f t="shared" si="772"/>
        <v/>
      </c>
      <c r="AX1591" s="195" t="str">
        <f t="shared" si="773"/>
        <v/>
      </c>
      <c r="AY1591" s="250" t="str">
        <f t="shared" si="774"/>
        <v/>
      </c>
      <c r="AZ1591" s="249" t="str">
        <f t="shared" si="775"/>
        <v/>
      </c>
      <c r="BA1591" s="249" t="str">
        <f t="shared" si="776"/>
        <v/>
      </c>
      <c r="BB1591" s="195" t="str">
        <f t="shared" si="777"/>
        <v/>
      </c>
      <c r="BC1591" s="195" t="str">
        <f t="shared" si="778"/>
        <v/>
      </c>
      <c r="BD1591" s="249" t="str">
        <f t="shared" si="779"/>
        <v/>
      </c>
      <c r="BE1591" s="249" t="str">
        <f t="shared" si="780"/>
        <v/>
      </c>
      <c r="BF1591" s="195" t="str">
        <f t="shared" si="781"/>
        <v/>
      </c>
      <c r="BG1591" s="195" t="str">
        <f t="shared" si="782"/>
        <v/>
      </c>
      <c r="BH1591" s="258"/>
      <c r="BI1591" s="258"/>
      <c r="BJ1591" s="258"/>
      <c r="BK1591" s="249" t="str">
        <f t="shared" si="783"/>
        <v/>
      </c>
      <c r="BL1591" s="249" t="str">
        <f t="shared" si="784"/>
        <v/>
      </c>
      <c r="BM1591" s="277" t="str">
        <f t="shared" si="785"/>
        <v/>
      </c>
      <c r="BN1591" s="249" t="str">
        <f t="shared" si="786"/>
        <v/>
      </c>
      <c r="BO1591" s="195" t="str">
        <f t="shared" si="787"/>
        <v/>
      </c>
      <c r="BP1591" s="195" t="str">
        <f t="shared" si="788"/>
        <v/>
      </c>
      <c r="BQ1591" s="195" t="str">
        <f t="shared" si="789"/>
        <v/>
      </c>
      <c r="BS1591" s="195" t="str">
        <f t="shared" si="790"/>
        <v/>
      </c>
      <c r="BT1591" s="195" t="str">
        <f t="shared" si="791"/>
        <v/>
      </c>
      <c r="BV1591" s="195" t="str">
        <f t="shared" si="792"/>
        <v/>
      </c>
      <c r="BW1591" s="195" t="str">
        <f t="shared" si="793"/>
        <v/>
      </c>
      <c r="BX1591" s="195" t="str">
        <f t="shared" si="794"/>
        <v/>
      </c>
      <c r="BY1591" s="270" t="str">
        <f t="shared" si="795"/>
        <v/>
      </c>
      <c r="BZ1591" t="str">
        <f t="shared" si="796"/>
        <v/>
      </c>
      <c r="CA1591" t="str">
        <f t="shared" si="797"/>
        <v/>
      </c>
    </row>
    <row r="1592" spans="1:79" x14ac:dyDescent="0.25">
      <c r="A1592" s="218" t="s">
        <v>257</v>
      </c>
      <c r="B1592" s="224"/>
      <c r="C1592" s="225"/>
      <c r="D1592" s="226"/>
      <c r="E1592" s="224"/>
      <c r="F1592" s="227"/>
      <c r="G1592" s="227"/>
      <c r="H1592" s="227"/>
      <c r="I1592" s="228"/>
      <c r="J1592" s="227"/>
      <c r="K1592" s="229"/>
      <c r="L1592" s="224"/>
      <c r="M1592" s="230"/>
      <c r="N1592" s="230"/>
      <c r="O1592" s="231"/>
      <c r="P1592" s="231"/>
      <c r="Q1592" s="231"/>
      <c r="R1592" s="232"/>
      <c r="S1592" s="230"/>
      <c r="T1592" s="231"/>
      <c r="U1592" s="231"/>
      <c r="V1592" s="231"/>
      <c r="W1592" s="231"/>
      <c r="X1592" s="233"/>
      <c r="Y1592" s="234"/>
      <c r="Z1592" s="235"/>
      <c r="AA1592" s="236"/>
      <c r="AB1592" s="228"/>
      <c r="AC1592" s="236"/>
      <c r="AD1592" s="237"/>
      <c r="AE1592" s="237"/>
      <c r="AP1592" t="b">
        <f t="shared" si="768"/>
        <v>0</v>
      </c>
      <c r="AQ1592" t="str">
        <f t="shared" si="769"/>
        <v/>
      </c>
      <c r="AR1592" t="str">
        <f>IF(AND(AP1592,D1592&lt;&gt;""),COUNTIF($AQ$12:AQ1592,AQ1592),"")</f>
        <v/>
      </c>
      <c r="AS1592" t="str">
        <f t="shared" si="798"/>
        <v/>
      </c>
      <c r="AT1592">
        <f t="shared" si="799"/>
        <v>0</v>
      </c>
      <c r="AU1592" s="195" t="str">
        <f t="shared" si="770"/>
        <v/>
      </c>
      <c r="AV1592" s="195" t="str">
        <f t="shared" si="771"/>
        <v/>
      </c>
      <c r="AW1592" s="195" t="str">
        <f t="shared" si="772"/>
        <v/>
      </c>
      <c r="AX1592" s="195" t="str">
        <f t="shared" si="773"/>
        <v/>
      </c>
      <c r="AY1592" s="250" t="str">
        <f t="shared" si="774"/>
        <v/>
      </c>
      <c r="AZ1592" s="249" t="str">
        <f t="shared" si="775"/>
        <v/>
      </c>
      <c r="BA1592" s="249" t="str">
        <f t="shared" si="776"/>
        <v/>
      </c>
      <c r="BB1592" s="195" t="str">
        <f t="shared" si="777"/>
        <v/>
      </c>
      <c r="BC1592" s="195" t="str">
        <f t="shared" si="778"/>
        <v/>
      </c>
      <c r="BD1592" s="249" t="str">
        <f t="shared" si="779"/>
        <v/>
      </c>
      <c r="BE1592" s="249" t="str">
        <f t="shared" si="780"/>
        <v/>
      </c>
      <c r="BF1592" s="195" t="str">
        <f t="shared" si="781"/>
        <v/>
      </c>
      <c r="BG1592" s="195" t="str">
        <f t="shared" si="782"/>
        <v/>
      </c>
      <c r="BH1592" s="258"/>
      <c r="BI1592" s="258"/>
      <c r="BJ1592" s="258"/>
      <c r="BK1592" s="249" t="str">
        <f t="shared" si="783"/>
        <v/>
      </c>
      <c r="BL1592" s="249" t="str">
        <f t="shared" si="784"/>
        <v/>
      </c>
      <c r="BM1592" s="277" t="str">
        <f t="shared" si="785"/>
        <v/>
      </c>
      <c r="BN1592" s="249" t="str">
        <f t="shared" si="786"/>
        <v/>
      </c>
      <c r="BO1592" s="195" t="str">
        <f t="shared" si="787"/>
        <v/>
      </c>
      <c r="BP1592" s="195" t="str">
        <f t="shared" si="788"/>
        <v/>
      </c>
      <c r="BQ1592" s="195" t="str">
        <f t="shared" si="789"/>
        <v/>
      </c>
      <c r="BS1592" s="195" t="str">
        <f t="shared" si="790"/>
        <v/>
      </c>
      <c r="BT1592" s="195" t="str">
        <f t="shared" si="791"/>
        <v/>
      </c>
      <c r="BV1592" s="195" t="str">
        <f t="shared" si="792"/>
        <v/>
      </c>
      <c r="BW1592" s="195" t="str">
        <f t="shared" si="793"/>
        <v/>
      </c>
      <c r="BX1592" s="195" t="str">
        <f t="shared" si="794"/>
        <v/>
      </c>
      <c r="BY1592" s="270" t="str">
        <f t="shared" si="795"/>
        <v/>
      </c>
      <c r="BZ1592" t="str">
        <f t="shared" si="796"/>
        <v/>
      </c>
      <c r="CA1592" t="str">
        <f t="shared" si="797"/>
        <v/>
      </c>
    </row>
    <row r="1593" spans="1:79" x14ac:dyDescent="0.25">
      <c r="A1593" s="218" t="s">
        <v>257</v>
      </c>
      <c r="B1593" s="224"/>
      <c r="C1593" s="225"/>
      <c r="D1593" s="226"/>
      <c r="E1593" s="224"/>
      <c r="F1593" s="227"/>
      <c r="G1593" s="227"/>
      <c r="H1593" s="227"/>
      <c r="I1593" s="228"/>
      <c r="J1593" s="227"/>
      <c r="K1593" s="229"/>
      <c r="L1593" s="224"/>
      <c r="M1593" s="230"/>
      <c r="N1593" s="230"/>
      <c r="O1593" s="231"/>
      <c r="P1593" s="231"/>
      <c r="Q1593" s="231"/>
      <c r="R1593" s="232"/>
      <c r="S1593" s="230"/>
      <c r="T1593" s="231"/>
      <c r="U1593" s="231"/>
      <c r="V1593" s="231"/>
      <c r="W1593" s="231"/>
      <c r="X1593" s="233"/>
      <c r="Y1593" s="234"/>
      <c r="Z1593" s="235"/>
      <c r="AA1593" s="236"/>
      <c r="AB1593" s="228"/>
      <c r="AC1593" s="236"/>
      <c r="AD1593" s="237"/>
      <c r="AE1593" s="237"/>
      <c r="AP1593" t="b">
        <f t="shared" si="768"/>
        <v>0</v>
      </c>
      <c r="AQ1593" t="str">
        <f t="shared" si="769"/>
        <v/>
      </c>
      <c r="AR1593" t="str">
        <f>IF(AND(AP1593,D1593&lt;&gt;""),COUNTIF($AQ$12:AQ1593,AQ1593),"")</f>
        <v/>
      </c>
      <c r="AS1593" t="str">
        <f t="shared" si="798"/>
        <v/>
      </c>
      <c r="AT1593">
        <f t="shared" si="799"/>
        <v>1</v>
      </c>
      <c r="AU1593" s="195" t="str">
        <f t="shared" si="770"/>
        <v/>
      </c>
      <c r="AV1593" s="195" t="str">
        <f t="shared" si="771"/>
        <v/>
      </c>
      <c r="AW1593" s="195" t="str">
        <f t="shared" si="772"/>
        <v/>
      </c>
      <c r="AX1593" s="195" t="str">
        <f t="shared" si="773"/>
        <v/>
      </c>
      <c r="AY1593" s="250" t="str">
        <f t="shared" si="774"/>
        <v/>
      </c>
      <c r="AZ1593" s="249" t="str">
        <f t="shared" si="775"/>
        <v/>
      </c>
      <c r="BA1593" s="249" t="str">
        <f t="shared" si="776"/>
        <v/>
      </c>
      <c r="BB1593" s="195" t="str">
        <f t="shared" si="777"/>
        <v/>
      </c>
      <c r="BC1593" s="195" t="str">
        <f t="shared" si="778"/>
        <v/>
      </c>
      <c r="BD1593" s="249" t="str">
        <f t="shared" si="779"/>
        <v/>
      </c>
      <c r="BE1593" s="249" t="str">
        <f t="shared" si="780"/>
        <v/>
      </c>
      <c r="BF1593" s="195" t="str">
        <f t="shared" si="781"/>
        <v/>
      </c>
      <c r="BG1593" s="195" t="str">
        <f t="shared" si="782"/>
        <v/>
      </c>
      <c r="BH1593" s="258"/>
      <c r="BI1593" s="258"/>
      <c r="BJ1593" s="258"/>
      <c r="BK1593" s="249" t="str">
        <f t="shared" si="783"/>
        <v/>
      </c>
      <c r="BL1593" s="249" t="str">
        <f t="shared" si="784"/>
        <v/>
      </c>
      <c r="BM1593" s="277" t="str">
        <f t="shared" si="785"/>
        <v/>
      </c>
      <c r="BN1593" s="249" t="str">
        <f t="shared" si="786"/>
        <v/>
      </c>
      <c r="BO1593" s="195" t="str">
        <f t="shared" si="787"/>
        <v/>
      </c>
      <c r="BP1593" s="195" t="str">
        <f t="shared" si="788"/>
        <v/>
      </c>
      <c r="BQ1593" s="195" t="str">
        <f t="shared" si="789"/>
        <v/>
      </c>
      <c r="BS1593" s="195" t="str">
        <f t="shared" si="790"/>
        <v/>
      </c>
      <c r="BT1593" s="195" t="str">
        <f t="shared" si="791"/>
        <v/>
      </c>
      <c r="BV1593" s="195" t="str">
        <f t="shared" si="792"/>
        <v/>
      </c>
      <c r="BW1593" s="195" t="str">
        <f t="shared" si="793"/>
        <v/>
      </c>
      <c r="BX1593" s="195" t="str">
        <f t="shared" si="794"/>
        <v/>
      </c>
      <c r="BY1593" s="270" t="str">
        <f t="shared" si="795"/>
        <v/>
      </c>
      <c r="BZ1593" t="str">
        <f t="shared" si="796"/>
        <v/>
      </c>
      <c r="CA1593" t="str">
        <f t="shared" si="797"/>
        <v/>
      </c>
    </row>
    <row r="1594" spans="1:79" x14ac:dyDescent="0.25">
      <c r="A1594" s="218" t="s">
        <v>257</v>
      </c>
      <c r="B1594" s="224"/>
      <c r="C1594" s="225"/>
      <c r="D1594" s="226"/>
      <c r="E1594" s="224"/>
      <c r="F1594" s="227"/>
      <c r="G1594" s="227"/>
      <c r="H1594" s="227"/>
      <c r="I1594" s="228"/>
      <c r="J1594" s="227"/>
      <c r="K1594" s="229"/>
      <c r="L1594" s="224"/>
      <c r="M1594" s="230"/>
      <c r="N1594" s="230"/>
      <c r="O1594" s="231"/>
      <c r="P1594" s="231"/>
      <c r="Q1594" s="231"/>
      <c r="R1594" s="232"/>
      <c r="S1594" s="230"/>
      <c r="T1594" s="231"/>
      <c r="U1594" s="231"/>
      <c r="V1594" s="231"/>
      <c r="W1594" s="231"/>
      <c r="X1594" s="233"/>
      <c r="Y1594" s="234"/>
      <c r="Z1594" s="235"/>
      <c r="AA1594" s="236"/>
      <c r="AB1594" s="228"/>
      <c r="AC1594" s="236"/>
      <c r="AD1594" s="237"/>
      <c r="AE1594" s="237"/>
      <c r="AP1594" t="b">
        <f t="shared" si="768"/>
        <v>0</v>
      </c>
      <c r="AQ1594" t="str">
        <f t="shared" si="769"/>
        <v/>
      </c>
      <c r="AR1594" t="str">
        <f>IF(AND(AP1594,D1594&lt;&gt;""),COUNTIF($AQ$12:AQ1594,AQ1594),"")</f>
        <v/>
      </c>
      <c r="AS1594" t="str">
        <f t="shared" si="798"/>
        <v/>
      </c>
      <c r="AT1594">
        <f t="shared" si="799"/>
        <v>0</v>
      </c>
      <c r="AU1594" s="195" t="str">
        <f t="shared" si="770"/>
        <v/>
      </c>
      <c r="AV1594" s="195" t="str">
        <f t="shared" si="771"/>
        <v/>
      </c>
      <c r="AW1594" s="195" t="str">
        <f t="shared" si="772"/>
        <v/>
      </c>
      <c r="AX1594" s="195" t="str">
        <f t="shared" si="773"/>
        <v/>
      </c>
      <c r="AY1594" s="250" t="str">
        <f t="shared" si="774"/>
        <v/>
      </c>
      <c r="AZ1594" s="249" t="str">
        <f t="shared" si="775"/>
        <v/>
      </c>
      <c r="BA1594" s="249" t="str">
        <f t="shared" si="776"/>
        <v/>
      </c>
      <c r="BB1594" s="195" t="str">
        <f t="shared" si="777"/>
        <v/>
      </c>
      <c r="BC1594" s="195" t="str">
        <f t="shared" si="778"/>
        <v/>
      </c>
      <c r="BD1594" s="249" t="str">
        <f t="shared" si="779"/>
        <v/>
      </c>
      <c r="BE1594" s="249" t="str">
        <f t="shared" si="780"/>
        <v/>
      </c>
      <c r="BF1594" s="195" t="str">
        <f t="shared" si="781"/>
        <v/>
      </c>
      <c r="BG1594" s="195" t="str">
        <f t="shared" si="782"/>
        <v/>
      </c>
      <c r="BH1594" s="258"/>
      <c r="BI1594" s="258"/>
      <c r="BJ1594" s="258"/>
      <c r="BK1594" s="249" t="str">
        <f t="shared" si="783"/>
        <v/>
      </c>
      <c r="BL1594" s="249" t="str">
        <f t="shared" si="784"/>
        <v/>
      </c>
      <c r="BM1594" s="277" t="str">
        <f t="shared" si="785"/>
        <v/>
      </c>
      <c r="BN1594" s="249" t="str">
        <f t="shared" si="786"/>
        <v/>
      </c>
      <c r="BO1594" s="195" t="str">
        <f t="shared" si="787"/>
        <v/>
      </c>
      <c r="BP1594" s="195" t="str">
        <f t="shared" si="788"/>
        <v/>
      </c>
      <c r="BQ1594" s="195" t="str">
        <f t="shared" si="789"/>
        <v/>
      </c>
      <c r="BS1594" s="195" t="str">
        <f t="shared" si="790"/>
        <v/>
      </c>
      <c r="BT1594" s="195" t="str">
        <f t="shared" si="791"/>
        <v/>
      </c>
      <c r="BV1594" s="195" t="str">
        <f t="shared" si="792"/>
        <v/>
      </c>
      <c r="BW1594" s="195" t="str">
        <f t="shared" si="793"/>
        <v/>
      </c>
      <c r="BX1594" s="195" t="str">
        <f t="shared" si="794"/>
        <v/>
      </c>
      <c r="BY1594" s="270" t="str">
        <f t="shared" si="795"/>
        <v/>
      </c>
      <c r="BZ1594" t="str">
        <f t="shared" si="796"/>
        <v/>
      </c>
      <c r="CA1594" t="str">
        <f t="shared" si="797"/>
        <v/>
      </c>
    </row>
    <row r="1595" spans="1:79" x14ac:dyDescent="0.25">
      <c r="A1595" s="218" t="s">
        <v>257</v>
      </c>
      <c r="B1595" s="224"/>
      <c r="C1595" s="225"/>
      <c r="D1595" s="226"/>
      <c r="E1595" s="224"/>
      <c r="F1595" s="227"/>
      <c r="G1595" s="227"/>
      <c r="H1595" s="227"/>
      <c r="I1595" s="228"/>
      <c r="J1595" s="227"/>
      <c r="K1595" s="229"/>
      <c r="L1595" s="224"/>
      <c r="M1595" s="230"/>
      <c r="N1595" s="230"/>
      <c r="O1595" s="231"/>
      <c r="P1595" s="231"/>
      <c r="Q1595" s="231"/>
      <c r="R1595" s="232"/>
      <c r="S1595" s="230"/>
      <c r="T1595" s="231"/>
      <c r="U1595" s="231"/>
      <c r="V1595" s="231"/>
      <c r="W1595" s="231"/>
      <c r="X1595" s="233"/>
      <c r="Y1595" s="234"/>
      <c r="Z1595" s="235"/>
      <c r="AA1595" s="236"/>
      <c r="AB1595" s="228"/>
      <c r="AC1595" s="236"/>
      <c r="AD1595" s="237"/>
      <c r="AE1595" s="237"/>
      <c r="AP1595" t="b">
        <f t="shared" si="768"/>
        <v>0</v>
      </c>
      <c r="AQ1595" t="str">
        <f t="shared" si="769"/>
        <v/>
      </c>
      <c r="AR1595" t="str">
        <f>IF(AND(AP1595,D1595&lt;&gt;""),COUNTIF($AQ$12:AQ1595,AQ1595),"")</f>
        <v/>
      </c>
      <c r="AS1595" t="str">
        <f t="shared" si="798"/>
        <v/>
      </c>
      <c r="AT1595">
        <f t="shared" si="799"/>
        <v>1</v>
      </c>
      <c r="AU1595" s="195" t="str">
        <f t="shared" si="770"/>
        <v/>
      </c>
      <c r="AV1595" s="195" t="str">
        <f t="shared" si="771"/>
        <v/>
      </c>
      <c r="AW1595" s="195" t="str">
        <f t="shared" si="772"/>
        <v/>
      </c>
      <c r="AX1595" s="195" t="str">
        <f t="shared" si="773"/>
        <v/>
      </c>
      <c r="AY1595" s="250" t="str">
        <f t="shared" si="774"/>
        <v/>
      </c>
      <c r="AZ1595" s="249" t="str">
        <f t="shared" si="775"/>
        <v/>
      </c>
      <c r="BA1595" s="249" t="str">
        <f t="shared" si="776"/>
        <v/>
      </c>
      <c r="BB1595" s="195" t="str">
        <f t="shared" si="777"/>
        <v/>
      </c>
      <c r="BC1595" s="195" t="str">
        <f t="shared" si="778"/>
        <v/>
      </c>
      <c r="BD1595" s="249" t="str">
        <f t="shared" si="779"/>
        <v/>
      </c>
      <c r="BE1595" s="249" t="str">
        <f t="shared" si="780"/>
        <v/>
      </c>
      <c r="BF1595" s="195" t="str">
        <f t="shared" si="781"/>
        <v/>
      </c>
      <c r="BG1595" s="195" t="str">
        <f t="shared" si="782"/>
        <v/>
      </c>
      <c r="BH1595" s="258"/>
      <c r="BI1595" s="258"/>
      <c r="BJ1595" s="258"/>
      <c r="BK1595" s="249" t="str">
        <f t="shared" si="783"/>
        <v/>
      </c>
      <c r="BL1595" s="249" t="str">
        <f t="shared" si="784"/>
        <v/>
      </c>
      <c r="BM1595" s="277" t="str">
        <f t="shared" si="785"/>
        <v/>
      </c>
      <c r="BN1595" s="249" t="str">
        <f t="shared" si="786"/>
        <v/>
      </c>
      <c r="BO1595" s="195" t="str">
        <f t="shared" si="787"/>
        <v/>
      </c>
      <c r="BP1595" s="195" t="str">
        <f t="shared" si="788"/>
        <v/>
      </c>
      <c r="BQ1595" s="195" t="str">
        <f t="shared" si="789"/>
        <v/>
      </c>
      <c r="BS1595" s="195" t="str">
        <f t="shared" si="790"/>
        <v/>
      </c>
      <c r="BT1595" s="195" t="str">
        <f t="shared" si="791"/>
        <v/>
      </c>
      <c r="BV1595" s="195" t="str">
        <f t="shared" si="792"/>
        <v/>
      </c>
      <c r="BW1595" s="195" t="str">
        <f t="shared" si="793"/>
        <v/>
      </c>
      <c r="BX1595" s="195" t="str">
        <f t="shared" si="794"/>
        <v/>
      </c>
      <c r="BY1595" s="270" t="str">
        <f t="shared" si="795"/>
        <v/>
      </c>
      <c r="BZ1595" t="str">
        <f t="shared" si="796"/>
        <v/>
      </c>
      <c r="CA1595" t="str">
        <f t="shared" si="797"/>
        <v/>
      </c>
    </row>
    <row r="1596" spans="1:79" x14ac:dyDescent="0.25">
      <c r="A1596" s="218" t="s">
        <v>257</v>
      </c>
      <c r="B1596" s="224"/>
      <c r="C1596" s="225"/>
      <c r="D1596" s="226"/>
      <c r="E1596" s="224"/>
      <c r="F1596" s="227"/>
      <c r="G1596" s="227"/>
      <c r="H1596" s="227"/>
      <c r="I1596" s="228"/>
      <c r="J1596" s="227"/>
      <c r="K1596" s="229"/>
      <c r="L1596" s="224"/>
      <c r="M1596" s="230"/>
      <c r="N1596" s="230"/>
      <c r="O1596" s="231"/>
      <c r="P1596" s="231"/>
      <c r="Q1596" s="231"/>
      <c r="R1596" s="232"/>
      <c r="S1596" s="230"/>
      <c r="T1596" s="231"/>
      <c r="U1596" s="231"/>
      <c r="V1596" s="231"/>
      <c r="W1596" s="231"/>
      <c r="X1596" s="233"/>
      <c r="Y1596" s="234"/>
      <c r="Z1596" s="235"/>
      <c r="AA1596" s="236"/>
      <c r="AB1596" s="228"/>
      <c r="AC1596" s="236"/>
      <c r="AD1596" s="237"/>
      <c r="AE1596" s="237"/>
      <c r="AP1596" t="b">
        <f t="shared" si="768"/>
        <v>0</v>
      </c>
      <c r="AQ1596" t="str">
        <f t="shared" si="769"/>
        <v/>
      </c>
      <c r="AR1596" t="str">
        <f>IF(AND(AP1596,D1596&lt;&gt;""),COUNTIF($AQ$12:AQ1596,AQ1596),"")</f>
        <v/>
      </c>
      <c r="AS1596" t="str">
        <f t="shared" si="798"/>
        <v/>
      </c>
      <c r="AT1596">
        <f t="shared" si="799"/>
        <v>0</v>
      </c>
      <c r="AU1596" s="195" t="str">
        <f t="shared" si="770"/>
        <v/>
      </c>
      <c r="AV1596" s="195" t="str">
        <f t="shared" si="771"/>
        <v/>
      </c>
      <c r="AW1596" s="195" t="str">
        <f t="shared" si="772"/>
        <v/>
      </c>
      <c r="AX1596" s="195" t="str">
        <f t="shared" si="773"/>
        <v/>
      </c>
      <c r="AY1596" s="250" t="str">
        <f t="shared" si="774"/>
        <v/>
      </c>
      <c r="AZ1596" s="249" t="str">
        <f t="shared" si="775"/>
        <v/>
      </c>
      <c r="BA1596" s="249" t="str">
        <f t="shared" si="776"/>
        <v/>
      </c>
      <c r="BB1596" s="195" t="str">
        <f t="shared" si="777"/>
        <v/>
      </c>
      <c r="BC1596" s="195" t="str">
        <f t="shared" si="778"/>
        <v/>
      </c>
      <c r="BD1596" s="249" t="str">
        <f t="shared" si="779"/>
        <v/>
      </c>
      <c r="BE1596" s="249" t="str">
        <f t="shared" si="780"/>
        <v/>
      </c>
      <c r="BF1596" s="195" t="str">
        <f t="shared" si="781"/>
        <v/>
      </c>
      <c r="BG1596" s="195" t="str">
        <f t="shared" si="782"/>
        <v/>
      </c>
      <c r="BH1596" s="258"/>
      <c r="BI1596" s="258"/>
      <c r="BJ1596" s="258"/>
      <c r="BK1596" s="249" t="str">
        <f t="shared" si="783"/>
        <v/>
      </c>
      <c r="BL1596" s="249" t="str">
        <f t="shared" si="784"/>
        <v/>
      </c>
      <c r="BM1596" s="277" t="str">
        <f t="shared" si="785"/>
        <v/>
      </c>
      <c r="BN1596" s="249" t="str">
        <f t="shared" si="786"/>
        <v/>
      </c>
      <c r="BO1596" s="195" t="str">
        <f t="shared" si="787"/>
        <v/>
      </c>
      <c r="BP1596" s="195" t="str">
        <f t="shared" si="788"/>
        <v/>
      </c>
      <c r="BQ1596" s="195" t="str">
        <f t="shared" si="789"/>
        <v/>
      </c>
      <c r="BS1596" s="195" t="str">
        <f t="shared" si="790"/>
        <v/>
      </c>
      <c r="BT1596" s="195" t="str">
        <f t="shared" si="791"/>
        <v/>
      </c>
      <c r="BV1596" s="195" t="str">
        <f t="shared" si="792"/>
        <v/>
      </c>
      <c r="BW1596" s="195" t="str">
        <f t="shared" si="793"/>
        <v/>
      </c>
      <c r="BX1596" s="195" t="str">
        <f t="shared" si="794"/>
        <v/>
      </c>
      <c r="BY1596" s="270" t="str">
        <f t="shared" si="795"/>
        <v/>
      </c>
      <c r="BZ1596" t="str">
        <f t="shared" si="796"/>
        <v/>
      </c>
      <c r="CA1596" t="str">
        <f t="shared" si="797"/>
        <v/>
      </c>
    </row>
    <row r="1597" spans="1:79" x14ac:dyDescent="0.25">
      <c r="A1597" s="218" t="s">
        <v>257</v>
      </c>
      <c r="B1597" s="224"/>
      <c r="C1597" s="225"/>
      <c r="D1597" s="226"/>
      <c r="E1597" s="224"/>
      <c r="F1597" s="227"/>
      <c r="G1597" s="227"/>
      <c r="H1597" s="227"/>
      <c r="I1597" s="228"/>
      <c r="J1597" s="227"/>
      <c r="K1597" s="229"/>
      <c r="L1597" s="224"/>
      <c r="M1597" s="230"/>
      <c r="N1597" s="230"/>
      <c r="O1597" s="231"/>
      <c r="P1597" s="231"/>
      <c r="Q1597" s="231"/>
      <c r="R1597" s="232"/>
      <c r="S1597" s="230"/>
      <c r="T1597" s="231"/>
      <c r="U1597" s="231"/>
      <c r="V1597" s="231"/>
      <c r="W1597" s="231"/>
      <c r="X1597" s="233"/>
      <c r="Y1597" s="234"/>
      <c r="Z1597" s="235"/>
      <c r="AA1597" s="236"/>
      <c r="AB1597" s="228"/>
      <c r="AC1597" s="236"/>
      <c r="AD1597" s="237"/>
      <c r="AE1597" s="237"/>
      <c r="AP1597" t="b">
        <f t="shared" si="768"/>
        <v>0</v>
      </c>
      <c r="AQ1597" t="str">
        <f t="shared" si="769"/>
        <v/>
      </c>
      <c r="AR1597" t="str">
        <f>IF(AND(AP1597,D1597&lt;&gt;""),COUNTIF($AQ$12:AQ1597,AQ1597),"")</f>
        <v/>
      </c>
      <c r="AS1597" t="str">
        <f t="shared" si="798"/>
        <v/>
      </c>
      <c r="AT1597">
        <f t="shared" si="799"/>
        <v>1</v>
      </c>
      <c r="AU1597" s="195" t="str">
        <f t="shared" si="770"/>
        <v/>
      </c>
      <c r="AV1597" s="195" t="str">
        <f t="shared" si="771"/>
        <v/>
      </c>
      <c r="AW1597" s="195" t="str">
        <f t="shared" si="772"/>
        <v/>
      </c>
      <c r="AX1597" s="195" t="str">
        <f t="shared" si="773"/>
        <v/>
      </c>
      <c r="AY1597" s="250" t="str">
        <f t="shared" si="774"/>
        <v/>
      </c>
      <c r="AZ1597" s="249" t="str">
        <f t="shared" si="775"/>
        <v/>
      </c>
      <c r="BA1597" s="249" t="str">
        <f t="shared" si="776"/>
        <v/>
      </c>
      <c r="BB1597" s="195" t="str">
        <f t="shared" si="777"/>
        <v/>
      </c>
      <c r="BC1597" s="195" t="str">
        <f t="shared" si="778"/>
        <v/>
      </c>
      <c r="BD1597" s="249" t="str">
        <f t="shared" si="779"/>
        <v/>
      </c>
      <c r="BE1597" s="249" t="str">
        <f t="shared" si="780"/>
        <v/>
      </c>
      <c r="BF1597" s="195" t="str">
        <f t="shared" si="781"/>
        <v/>
      </c>
      <c r="BG1597" s="195" t="str">
        <f t="shared" si="782"/>
        <v/>
      </c>
      <c r="BH1597" s="258"/>
      <c r="BI1597" s="258"/>
      <c r="BJ1597" s="258"/>
      <c r="BK1597" s="249" t="str">
        <f t="shared" si="783"/>
        <v/>
      </c>
      <c r="BL1597" s="249" t="str">
        <f t="shared" si="784"/>
        <v/>
      </c>
      <c r="BM1597" s="277" t="str">
        <f t="shared" si="785"/>
        <v/>
      </c>
      <c r="BN1597" s="249" t="str">
        <f t="shared" si="786"/>
        <v/>
      </c>
      <c r="BO1597" s="195" t="str">
        <f t="shared" si="787"/>
        <v/>
      </c>
      <c r="BP1597" s="195" t="str">
        <f t="shared" si="788"/>
        <v/>
      </c>
      <c r="BQ1597" s="195" t="str">
        <f t="shared" si="789"/>
        <v/>
      </c>
      <c r="BS1597" s="195" t="str">
        <f t="shared" si="790"/>
        <v/>
      </c>
      <c r="BT1597" s="195" t="str">
        <f t="shared" si="791"/>
        <v/>
      </c>
      <c r="BV1597" s="195" t="str">
        <f t="shared" si="792"/>
        <v/>
      </c>
      <c r="BW1597" s="195" t="str">
        <f t="shared" si="793"/>
        <v/>
      </c>
      <c r="BX1597" s="195" t="str">
        <f t="shared" si="794"/>
        <v/>
      </c>
      <c r="BY1597" s="270" t="str">
        <f t="shared" si="795"/>
        <v/>
      </c>
      <c r="BZ1597" t="str">
        <f t="shared" si="796"/>
        <v/>
      </c>
      <c r="CA1597" t="str">
        <f t="shared" si="797"/>
        <v/>
      </c>
    </row>
    <row r="1598" spans="1:79" x14ac:dyDescent="0.25">
      <c r="A1598" s="218" t="s">
        <v>257</v>
      </c>
      <c r="B1598" s="224"/>
      <c r="C1598" s="225"/>
      <c r="D1598" s="226"/>
      <c r="E1598" s="224"/>
      <c r="F1598" s="227"/>
      <c r="G1598" s="227"/>
      <c r="H1598" s="227"/>
      <c r="I1598" s="228"/>
      <c r="J1598" s="227"/>
      <c r="K1598" s="229"/>
      <c r="L1598" s="224"/>
      <c r="M1598" s="230"/>
      <c r="N1598" s="230"/>
      <c r="O1598" s="231"/>
      <c r="P1598" s="231"/>
      <c r="Q1598" s="231"/>
      <c r="R1598" s="232"/>
      <c r="S1598" s="230"/>
      <c r="T1598" s="231"/>
      <c r="U1598" s="231"/>
      <c r="V1598" s="231"/>
      <c r="W1598" s="231"/>
      <c r="X1598" s="233"/>
      <c r="Y1598" s="234"/>
      <c r="Z1598" s="235"/>
      <c r="AA1598" s="236"/>
      <c r="AB1598" s="228"/>
      <c r="AC1598" s="236"/>
      <c r="AD1598" s="237"/>
      <c r="AE1598" s="237"/>
      <c r="AP1598" t="b">
        <f t="shared" si="768"/>
        <v>0</v>
      </c>
      <c r="AQ1598" t="str">
        <f t="shared" si="769"/>
        <v/>
      </c>
      <c r="AR1598" t="str">
        <f>IF(AND(AP1598,D1598&lt;&gt;""),COUNTIF($AQ$12:AQ1598,AQ1598),"")</f>
        <v/>
      </c>
      <c r="AS1598" t="str">
        <f t="shared" si="798"/>
        <v/>
      </c>
      <c r="AT1598">
        <f t="shared" si="799"/>
        <v>0</v>
      </c>
      <c r="AU1598" s="195" t="str">
        <f t="shared" si="770"/>
        <v/>
      </c>
      <c r="AV1598" s="195" t="str">
        <f t="shared" si="771"/>
        <v/>
      </c>
      <c r="AW1598" s="195" t="str">
        <f t="shared" si="772"/>
        <v/>
      </c>
      <c r="AX1598" s="195" t="str">
        <f t="shared" si="773"/>
        <v/>
      </c>
      <c r="AY1598" s="250" t="str">
        <f t="shared" si="774"/>
        <v/>
      </c>
      <c r="AZ1598" s="249" t="str">
        <f t="shared" si="775"/>
        <v/>
      </c>
      <c r="BA1598" s="249" t="str">
        <f t="shared" si="776"/>
        <v/>
      </c>
      <c r="BB1598" s="195" t="str">
        <f t="shared" si="777"/>
        <v/>
      </c>
      <c r="BC1598" s="195" t="str">
        <f t="shared" si="778"/>
        <v/>
      </c>
      <c r="BD1598" s="249" t="str">
        <f t="shared" si="779"/>
        <v/>
      </c>
      <c r="BE1598" s="249" t="str">
        <f t="shared" si="780"/>
        <v/>
      </c>
      <c r="BF1598" s="195" t="str">
        <f t="shared" si="781"/>
        <v/>
      </c>
      <c r="BG1598" s="195" t="str">
        <f t="shared" si="782"/>
        <v/>
      </c>
      <c r="BH1598" s="258"/>
      <c r="BI1598" s="258"/>
      <c r="BJ1598" s="258"/>
      <c r="BK1598" s="249" t="str">
        <f t="shared" si="783"/>
        <v/>
      </c>
      <c r="BL1598" s="249" t="str">
        <f t="shared" si="784"/>
        <v/>
      </c>
      <c r="BM1598" s="277" t="str">
        <f t="shared" si="785"/>
        <v/>
      </c>
      <c r="BN1598" s="249" t="str">
        <f t="shared" si="786"/>
        <v/>
      </c>
      <c r="BO1598" s="195" t="str">
        <f t="shared" si="787"/>
        <v/>
      </c>
      <c r="BP1598" s="195" t="str">
        <f t="shared" si="788"/>
        <v/>
      </c>
      <c r="BQ1598" s="195" t="str">
        <f t="shared" si="789"/>
        <v/>
      </c>
      <c r="BS1598" s="195" t="str">
        <f t="shared" si="790"/>
        <v/>
      </c>
      <c r="BT1598" s="195" t="str">
        <f t="shared" si="791"/>
        <v/>
      </c>
      <c r="BV1598" s="195" t="str">
        <f t="shared" si="792"/>
        <v/>
      </c>
      <c r="BW1598" s="195" t="str">
        <f t="shared" si="793"/>
        <v/>
      </c>
      <c r="BX1598" s="195" t="str">
        <f t="shared" si="794"/>
        <v/>
      </c>
      <c r="BY1598" s="270" t="str">
        <f t="shared" si="795"/>
        <v/>
      </c>
      <c r="BZ1598" t="str">
        <f t="shared" si="796"/>
        <v/>
      </c>
      <c r="CA1598" t="str">
        <f t="shared" si="797"/>
        <v/>
      </c>
    </row>
    <row r="1599" spans="1:79" x14ac:dyDescent="0.25">
      <c r="A1599" s="218" t="s">
        <v>257</v>
      </c>
      <c r="B1599" s="224"/>
      <c r="C1599" s="225"/>
      <c r="D1599" s="226"/>
      <c r="E1599" s="224"/>
      <c r="F1599" s="227"/>
      <c r="G1599" s="227"/>
      <c r="H1599" s="227"/>
      <c r="I1599" s="228"/>
      <c r="J1599" s="227"/>
      <c r="K1599" s="229"/>
      <c r="L1599" s="224"/>
      <c r="M1599" s="230"/>
      <c r="N1599" s="230"/>
      <c r="O1599" s="231"/>
      <c r="P1599" s="231"/>
      <c r="Q1599" s="231"/>
      <c r="R1599" s="232"/>
      <c r="S1599" s="230"/>
      <c r="T1599" s="231"/>
      <c r="U1599" s="231"/>
      <c r="V1599" s="231"/>
      <c r="W1599" s="231"/>
      <c r="X1599" s="233"/>
      <c r="Y1599" s="234"/>
      <c r="Z1599" s="235"/>
      <c r="AA1599" s="236"/>
      <c r="AB1599" s="228"/>
      <c r="AC1599" s="236"/>
      <c r="AD1599" s="237"/>
      <c r="AE1599" s="237"/>
      <c r="AP1599" t="b">
        <f t="shared" si="768"/>
        <v>0</v>
      </c>
      <c r="AQ1599" t="str">
        <f t="shared" si="769"/>
        <v/>
      </c>
      <c r="AR1599" t="str">
        <f>IF(AND(AP1599,D1599&lt;&gt;""),COUNTIF($AQ$12:AQ1599,AQ1599),"")</f>
        <v/>
      </c>
      <c r="AS1599" t="str">
        <f t="shared" si="798"/>
        <v/>
      </c>
      <c r="AT1599">
        <f t="shared" si="799"/>
        <v>1</v>
      </c>
      <c r="AU1599" s="195" t="str">
        <f t="shared" si="770"/>
        <v/>
      </c>
      <c r="AV1599" s="195" t="str">
        <f t="shared" si="771"/>
        <v/>
      </c>
      <c r="AW1599" s="195" t="str">
        <f t="shared" si="772"/>
        <v/>
      </c>
      <c r="AX1599" s="195" t="str">
        <f t="shared" si="773"/>
        <v/>
      </c>
      <c r="AY1599" s="250" t="str">
        <f t="shared" si="774"/>
        <v/>
      </c>
      <c r="AZ1599" s="249" t="str">
        <f t="shared" si="775"/>
        <v/>
      </c>
      <c r="BA1599" s="249" t="str">
        <f t="shared" si="776"/>
        <v/>
      </c>
      <c r="BB1599" s="195" t="str">
        <f t="shared" si="777"/>
        <v/>
      </c>
      <c r="BC1599" s="195" t="str">
        <f t="shared" si="778"/>
        <v/>
      </c>
      <c r="BD1599" s="249" t="str">
        <f t="shared" si="779"/>
        <v/>
      </c>
      <c r="BE1599" s="249" t="str">
        <f t="shared" si="780"/>
        <v/>
      </c>
      <c r="BF1599" s="195" t="str">
        <f t="shared" si="781"/>
        <v/>
      </c>
      <c r="BG1599" s="195" t="str">
        <f t="shared" si="782"/>
        <v/>
      </c>
      <c r="BH1599" s="258"/>
      <c r="BI1599" s="258"/>
      <c r="BJ1599" s="258"/>
      <c r="BK1599" s="249" t="str">
        <f t="shared" si="783"/>
        <v/>
      </c>
      <c r="BL1599" s="249" t="str">
        <f t="shared" si="784"/>
        <v/>
      </c>
      <c r="BM1599" s="277" t="str">
        <f t="shared" si="785"/>
        <v/>
      </c>
      <c r="BN1599" s="249" t="str">
        <f t="shared" si="786"/>
        <v/>
      </c>
      <c r="BO1599" s="195" t="str">
        <f t="shared" si="787"/>
        <v/>
      </c>
      <c r="BP1599" s="195" t="str">
        <f t="shared" si="788"/>
        <v/>
      </c>
      <c r="BQ1599" s="195" t="str">
        <f t="shared" si="789"/>
        <v/>
      </c>
      <c r="BS1599" s="195" t="str">
        <f t="shared" si="790"/>
        <v/>
      </c>
      <c r="BT1599" s="195" t="str">
        <f t="shared" si="791"/>
        <v/>
      </c>
      <c r="BV1599" s="195" t="str">
        <f t="shared" si="792"/>
        <v/>
      </c>
      <c r="BW1599" s="195" t="str">
        <f t="shared" si="793"/>
        <v/>
      </c>
      <c r="BX1599" s="195" t="str">
        <f t="shared" si="794"/>
        <v/>
      </c>
      <c r="BY1599" s="270" t="str">
        <f t="shared" si="795"/>
        <v/>
      </c>
      <c r="BZ1599" t="str">
        <f t="shared" si="796"/>
        <v/>
      </c>
      <c r="CA1599" t="str">
        <f t="shared" si="797"/>
        <v/>
      </c>
    </row>
    <row r="1600" spans="1:79" x14ac:dyDescent="0.25">
      <c r="A1600" s="218" t="s">
        <v>257</v>
      </c>
      <c r="B1600" s="224"/>
      <c r="C1600" s="225"/>
      <c r="D1600" s="226"/>
      <c r="E1600" s="224"/>
      <c r="F1600" s="227"/>
      <c r="G1600" s="227"/>
      <c r="H1600" s="227"/>
      <c r="I1600" s="228"/>
      <c r="J1600" s="227"/>
      <c r="K1600" s="229"/>
      <c r="L1600" s="224"/>
      <c r="M1600" s="230"/>
      <c r="N1600" s="230"/>
      <c r="O1600" s="231"/>
      <c r="P1600" s="231"/>
      <c r="Q1600" s="231"/>
      <c r="R1600" s="232"/>
      <c r="S1600" s="230"/>
      <c r="T1600" s="231"/>
      <c r="U1600" s="231"/>
      <c r="V1600" s="231"/>
      <c r="W1600" s="231"/>
      <c r="X1600" s="233"/>
      <c r="Y1600" s="234"/>
      <c r="Z1600" s="235"/>
      <c r="AA1600" s="236"/>
      <c r="AB1600" s="228"/>
      <c r="AC1600" s="236"/>
      <c r="AD1600" s="237"/>
      <c r="AE1600" s="237"/>
      <c r="AP1600" t="b">
        <f t="shared" si="768"/>
        <v>0</v>
      </c>
      <c r="AQ1600" t="str">
        <f t="shared" si="769"/>
        <v/>
      </c>
      <c r="AR1600" t="str">
        <f>IF(AND(AP1600,D1600&lt;&gt;""),COUNTIF($AQ$12:AQ1600,AQ1600),"")</f>
        <v/>
      </c>
      <c r="AS1600" t="str">
        <f t="shared" si="798"/>
        <v/>
      </c>
      <c r="AT1600">
        <f t="shared" si="799"/>
        <v>0</v>
      </c>
      <c r="AU1600" s="195" t="str">
        <f t="shared" si="770"/>
        <v/>
      </c>
      <c r="AV1600" s="195" t="str">
        <f t="shared" si="771"/>
        <v/>
      </c>
      <c r="AW1600" s="195" t="str">
        <f t="shared" si="772"/>
        <v/>
      </c>
      <c r="AX1600" s="195" t="str">
        <f t="shared" si="773"/>
        <v/>
      </c>
      <c r="AY1600" s="250" t="str">
        <f t="shared" si="774"/>
        <v/>
      </c>
      <c r="AZ1600" s="249" t="str">
        <f t="shared" si="775"/>
        <v/>
      </c>
      <c r="BA1600" s="249" t="str">
        <f t="shared" si="776"/>
        <v/>
      </c>
      <c r="BB1600" s="195" t="str">
        <f t="shared" si="777"/>
        <v/>
      </c>
      <c r="BC1600" s="195" t="str">
        <f t="shared" si="778"/>
        <v/>
      </c>
      <c r="BD1600" s="249" t="str">
        <f t="shared" si="779"/>
        <v/>
      </c>
      <c r="BE1600" s="249" t="str">
        <f t="shared" si="780"/>
        <v/>
      </c>
      <c r="BF1600" s="195" t="str">
        <f t="shared" si="781"/>
        <v/>
      </c>
      <c r="BG1600" s="195" t="str">
        <f t="shared" si="782"/>
        <v/>
      </c>
      <c r="BH1600" s="258"/>
      <c r="BI1600" s="258"/>
      <c r="BJ1600" s="258"/>
      <c r="BK1600" s="249" t="str">
        <f t="shared" si="783"/>
        <v/>
      </c>
      <c r="BL1600" s="249" t="str">
        <f t="shared" si="784"/>
        <v/>
      </c>
      <c r="BM1600" s="277" t="str">
        <f t="shared" si="785"/>
        <v/>
      </c>
      <c r="BN1600" s="249" t="str">
        <f t="shared" si="786"/>
        <v/>
      </c>
      <c r="BO1600" s="195" t="str">
        <f t="shared" si="787"/>
        <v/>
      </c>
      <c r="BP1600" s="195" t="str">
        <f t="shared" si="788"/>
        <v/>
      </c>
      <c r="BQ1600" s="195" t="str">
        <f t="shared" si="789"/>
        <v/>
      </c>
      <c r="BS1600" s="195" t="str">
        <f t="shared" si="790"/>
        <v/>
      </c>
      <c r="BT1600" s="195" t="str">
        <f t="shared" si="791"/>
        <v/>
      </c>
      <c r="BV1600" s="195" t="str">
        <f t="shared" si="792"/>
        <v/>
      </c>
      <c r="BW1600" s="195" t="str">
        <f t="shared" si="793"/>
        <v/>
      </c>
      <c r="BX1600" s="195" t="str">
        <f t="shared" si="794"/>
        <v/>
      </c>
      <c r="BY1600" s="270" t="str">
        <f t="shared" si="795"/>
        <v/>
      </c>
      <c r="BZ1600" t="str">
        <f t="shared" si="796"/>
        <v/>
      </c>
      <c r="CA1600" t="str">
        <f t="shared" si="797"/>
        <v/>
      </c>
    </row>
    <row r="1601" spans="1:79" x14ac:dyDescent="0.25">
      <c r="A1601" s="218" t="s">
        <v>257</v>
      </c>
      <c r="B1601" s="224"/>
      <c r="C1601" s="225"/>
      <c r="D1601" s="226"/>
      <c r="E1601" s="224"/>
      <c r="F1601" s="227"/>
      <c r="G1601" s="227"/>
      <c r="H1601" s="227"/>
      <c r="I1601" s="228"/>
      <c r="J1601" s="227"/>
      <c r="K1601" s="229"/>
      <c r="L1601" s="224"/>
      <c r="M1601" s="230"/>
      <c r="N1601" s="230"/>
      <c r="O1601" s="231"/>
      <c r="P1601" s="231"/>
      <c r="Q1601" s="231"/>
      <c r="R1601" s="232"/>
      <c r="S1601" s="230"/>
      <c r="T1601" s="231"/>
      <c r="U1601" s="231"/>
      <c r="V1601" s="231"/>
      <c r="W1601" s="231"/>
      <c r="X1601" s="233"/>
      <c r="Y1601" s="234"/>
      <c r="Z1601" s="235"/>
      <c r="AA1601" s="236"/>
      <c r="AB1601" s="228"/>
      <c r="AC1601" s="236"/>
      <c r="AD1601" s="237"/>
      <c r="AE1601" s="237"/>
      <c r="AP1601" t="b">
        <f t="shared" si="768"/>
        <v>0</v>
      </c>
      <c r="AQ1601" t="str">
        <f t="shared" si="769"/>
        <v/>
      </c>
      <c r="AR1601" t="str">
        <f>IF(AND(AP1601,D1601&lt;&gt;""),COUNTIF($AQ$12:AQ1601,AQ1601),"")</f>
        <v/>
      </c>
      <c r="AS1601" t="str">
        <f t="shared" si="798"/>
        <v/>
      </c>
      <c r="AT1601">
        <f t="shared" si="799"/>
        <v>1</v>
      </c>
      <c r="AU1601" s="195" t="str">
        <f t="shared" si="770"/>
        <v/>
      </c>
      <c r="AV1601" s="195" t="str">
        <f t="shared" si="771"/>
        <v/>
      </c>
      <c r="AW1601" s="195" t="str">
        <f t="shared" si="772"/>
        <v/>
      </c>
      <c r="AX1601" s="195" t="str">
        <f t="shared" si="773"/>
        <v/>
      </c>
      <c r="AY1601" s="250" t="str">
        <f t="shared" si="774"/>
        <v/>
      </c>
      <c r="AZ1601" s="249" t="str">
        <f t="shared" si="775"/>
        <v/>
      </c>
      <c r="BA1601" s="249" t="str">
        <f t="shared" si="776"/>
        <v/>
      </c>
      <c r="BB1601" s="195" t="str">
        <f t="shared" si="777"/>
        <v/>
      </c>
      <c r="BC1601" s="195" t="str">
        <f t="shared" si="778"/>
        <v/>
      </c>
      <c r="BD1601" s="249" t="str">
        <f t="shared" si="779"/>
        <v/>
      </c>
      <c r="BE1601" s="249" t="str">
        <f t="shared" si="780"/>
        <v/>
      </c>
      <c r="BF1601" s="195" t="str">
        <f t="shared" si="781"/>
        <v/>
      </c>
      <c r="BG1601" s="195" t="str">
        <f t="shared" si="782"/>
        <v/>
      </c>
      <c r="BH1601" s="258"/>
      <c r="BI1601" s="258"/>
      <c r="BJ1601" s="258"/>
      <c r="BK1601" s="249" t="str">
        <f t="shared" si="783"/>
        <v/>
      </c>
      <c r="BL1601" s="249" t="str">
        <f t="shared" si="784"/>
        <v/>
      </c>
      <c r="BM1601" s="277" t="str">
        <f t="shared" si="785"/>
        <v/>
      </c>
      <c r="BN1601" s="249" t="str">
        <f t="shared" si="786"/>
        <v/>
      </c>
      <c r="BO1601" s="195" t="str">
        <f t="shared" si="787"/>
        <v/>
      </c>
      <c r="BP1601" s="195" t="str">
        <f t="shared" si="788"/>
        <v/>
      </c>
      <c r="BQ1601" s="195" t="str">
        <f t="shared" si="789"/>
        <v/>
      </c>
      <c r="BS1601" s="195" t="str">
        <f t="shared" si="790"/>
        <v/>
      </c>
      <c r="BT1601" s="195" t="str">
        <f t="shared" si="791"/>
        <v/>
      </c>
      <c r="BV1601" s="195" t="str">
        <f t="shared" si="792"/>
        <v/>
      </c>
      <c r="BW1601" s="195" t="str">
        <f t="shared" si="793"/>
        <v/>
      </c>
      <c r="BX1601" s="195" t="str">
        <f t="shared" si="794"/>
        <v/>
      </c>
      <c r="BY1601" s="270" t="str">
        <f t="shared" si="795"/>
        <v/>
      </c>
      <c r="BZ1601" t="str">
        <f t="shared" si="796"/>
        <v/>
      </c>
      <c r="CA1601" t="str">
        <f t="shared" si="797"/>
        <v/>
      </c>
    </row>
    <row r="1602" spans="1:79" x14ac:dyDescent="0.25">
      <c r="A1602" s="218" t="s">
        <v>257</v>
      </c>
      <c r="B1602" s="224"/>
      <c r="C1602" s="225"/>
      <c r="D1602" s="226"/>
      <c r="E1602" s="224"/>
      <c r="F1602" s="227"/>
      <c r="G1602" s="227"/>
      <c r="H1602" s="227"/>
      <c r="I1602" s="228"/>
      <c r="J1602" s="227"/>
      <c r="K1602" s="229"/>
      <c r="L1602" s="224"/>
      <c r="M1602" s="230"/>
      <c r="N1602" s="230"/>
      <c r="O1602" s="231"/>
      <c r="P1602" s="231"/>
      <c r="Q1602" s="231"/>
      <c r="R1602" s="232"/>
      <c r="S1602" s="230"/>
      <c r="T1602" s="231"/>
      <c r="U1602" s="231"/>
      <c r="V1602" s="231"/>
      <c r="W1602" s="231"/>
      <c r="X1602" s="233"/>
      <c r="Y1602" s="234"/>
      <c r="Z1602" s="235"/>
      <c r="AA1602" s="236"/>
      <c r="AB1602" s="228"/>
      <c r="AC1602" s="236"/>
      <c r="AD1602" s="237"/>
      <c r="AE1602" s="237"/>
      <c r="AP1602" t="b">
        <f t="shared" si="768"/>
        <v>0</v>
      </c>
      <c r="AQ1602" t="str">
        <f t="shared" si="769"/>
        <v/>
      </c>
      <c r="AR1602" t="str">
        <f>IF(AND(AP1602,D1602&lt;&gt;""),COUNTIF($AQ$12:AQ1602,AQ1602),"")</f>
        <v/>
      </c>
      <c r="AS1602" t="str">
        <f t="shared" si="798"/>
        <v/>
      </c>
      <c r="AT1602">
        <f t="shared" si="799"/>
        <v>0</v>
      </c>
      <c r="AU1602" s="195" t="str">
        <f t="shared" si="770"/>
        <v/>
      </c>
      <c r="AV1602" s="195" t="str">
        <f t="shared" si="771"/>
        <v/>
      </c>
      <c r="AW1602" s="195" t="str">
        <f t="shared" si="772"/>
        <v/>
      </c>
      <c r="AX1602" s="195" t="str">
        <f t="shared" si="773"/>
        <v/>
      </c>
      <c r="AY1602" s="250" t="str">
        <f t="shared" si="774"/>
        <v/>
      </c>
      <c r="AZ1602" s="249" t="str">
        <f t="shared" si="775"/>
        <v/>
      </c>
      <c r="BA1602" s="249" t="str">
        <f t="shared" si="776"/>
        <v/>
      </c>
      <c r="BB1602" s="195" t="str">
        <f t="shared" si="777"/>
        <v/>
      </c>
      <c r="BC1602" s="195" t="str">
        <f t="shared" si="778"/>
        <v/>
      </c>
      <c r="BD1602" s="249" t="str">
        <f t="shared" si="779"/>
        <v/>
      </c>
      <c r="BE1602" s="249" t="str">
        <f t="shared" si="780"/>
        <v/>
      </c>
      <c r="BF1602" s="195" t="str">
        <f t="shared" si="781"/>
        <v/>
      </c>
      <c r="BG1602" s="195" t="str">
        <f t="shared" si="782"/>
        <v/>
      </c>
      <c r="BH1602" s="258"/>
      <c r="BI1602" s="258"/>
      <c r="BJ1602" s="258"/>
      <c r="BK1602" s="249" t="str">
        <f t="shared" si="783"/>
        <v/>
      </c>
      <c r="BL1602" s="249" t="str">
        <f t="shared" si="784"/>
        <v/>
      </c>
      <c r="BM1602" s="277" t="str">
        <f t="shared" si="785"/>
        <v/>
      </c>
      <c r="BN1602" s="249" t="str">
        <f t="shared" si="786"/>
        <v/>
      </c>
      <c r="BO1602" s="195" t="str">
        <f t="shared" si="787"/>
        <v/>
      </c>
      <c r="BP1602" s="195" t="str">
        <f t="shared" si="788"/>
        <v/>
      </c>
      <c r="BQ1602" s="195" t="str">
        <f t="shared" si="789"/>
        <v/>
      </c>
      <c r="BS1602" s="195" t="str">
        <f t="shared" si="790"/>
        <v/>
      </c>
      <c r="BT1602" s="195" t="str">
        <f t="shared" si="791"/>
        <v/>
      </c>
      <c r="BV1602" s="195" t="str">
        <f t="shared" si="792"/>
        <v/>
      </c>
      <c r="BW1602" s="195" t="str">
        <f t="shared" si="793"/>
        <v/>
      </c>
      <c r="BX1602" s="195" t="str">
        <f t="shared" si="794"/>
        <v/>
      </c>
      <c r="BY1602" s="270" t="str">
        <f t="shared" si="795"/>
        <v/>
      </c>
      <c r="BZ1602" t="str">
        <f t="shared" si="796"/>
        <v/>
      </c>
      <c r="CA1602" t="str">
        <f t="shared" si="797"/>
        <v/>
      </c>
    </row>
    <row r="1603" spans="1:79" x14ac:dyDescent="0.25">
      <c r="A1603" s="218" t="s">
        <v>257</v>
      </c>
      <c r="B1603" s="224"/>
      <c r="C1603" s="225"/>
      <c r="D1603" s="226"/>
      <c r="E1603" s="224"/>
      <c r="F1603" s="227"/>
      <c r="G1603" s="227"/>
      <c r="H1603" s="227"/>
      <c r="I1603" s="228"/>
      <c r="J1603" s="227"/>
      <c r="K1603" s="229"/>
      <c r="L1603" s="224"/>
      <c r="M1603" s="230"/>
      <c r="N1603" s="230"/>
      <c r="O1603" s="231"/>
      <c r="P1603" s="231"/>
      <c r="Q1603" s="231"/>
      <c r="R1603" s="232"/>
      <c r="S1603" s="230"/>
      <c r="T1603" s="231"/>
      <c r="U1603" s="231"/>
      <c r="V1603" s="231"/>
      <c r="W1603" s="231"/>
      <c r="X1603" s="233"/>
      <c r="Y1603" s="234"/>
      <c r="Z1603" s="235"/>
      <c r="AA1603" s="236"/>
      <c r="AB1603" s="228"/>
      <c r="AC1603" s="236"/>
      <c r="AD1603" s="237"/>
      <c r="AE1603" s="237"/>
      <c r="AP1603" t="b">
        <f t="shared" si="768"/>
        <v>0</v>
      </c>
      <c r="AQ1603" t="str">
        <f t="shared" si="769"/>
        <v/>
      </c>
      <c r="AR1603" t="str">
        <f>IF(AND(AP1603,D1603&lt;&gt;""),COUNTIF($AQ$12:AQ1603,AQ1603),"")</f>
        <v/>
      </c>
      <c r="AS1603" t="str">
        <f t="shared" si="798"/>
        <v/>
      </c>
      <c r="AT1603">
        <f t="shared" si="799"/>
        <v>1</v>
      </c>
      <c r="AU1603" s="195" t="str">
        <f t="shared" si="770"/>
        <v/>
      </c>
      <c r="AV1603" s="195" t="str">
        <f t="shared" si="771"/>
        <v/>
      </c>
      <c r="AW1603" s="195" t="str">
        <f t="shared" si="772"/>
        <v/>
      </c>
      <c r="AX1603" s="195" t="str">
        <f t="shared" si="773"/>
        <v/>
      </c>
      <c r="AY1603" s="250" t="str">
        <f t="shared" si="774"/>
        <v/>
      </c>
      <c r="AZ1603" s="249" t="str">
        <f t="shared" si="775"/>
        <v/>
      </c>
      <c r="BA1603" s="249" t="str">
        <f t="shared" si="776"/>
        <v/>
      </c>
      <c r="BB1603" s="195" t="str">
        <f t="shared" si="777"/>
        <v/>
      </c>
      <c r="BC1603" s="195" t="str">
        <f t="shared" si="778"/>
        <v/>
      </c>
      <c r="BD1603" s="249" t="str">
        <f t="shared" si="779"/>
        <v/>
      </c>
      <c r="BE1603" s="249" t="str">
        <f t="shared" si="780"/>
        <v/>
      </c>
      <c r="BF1603" s="195" t="str">
        <f t="shared" si="781"/>
        <v/>
      </c>
      <c r="BG1603" s="195" t="str">
        <f t="shared" si="782"/>
        <v/>
      </c>
      <c r="BH1603" s="258"/>
      <c r="BI1603" s="258"/>
      <c r="BJ1603" s="258"/>
      <c r="BK1603" s="249" t="str">
        <f t="shared" si="783"/>
        <v/>
      </c>
      <c r="BL1603" s="249" t="str">
        <f t="shared" si="784"/>
        <v/>
      </c>
      <c r="BM1603" s="277" t="str">
        <f t="shared" si="785"/>
        <v/>
      </c>
      <c r="BN1603" s="249" t="str">
        <f t="shared" si="786"/>
        <v/>
      </c>
      <c r="BO1603" s="195" t="str">
        <f t="shared" si="787"/>
        <v/>
      </c>
      <c r="BP1603" s="195" t="str">
        <f t="shared" si="788"/>
        <v/>
      </c>
      <c r="BQ1603" s="195" t="str">
        <f t="shared" si="789"/>
        <v/>
      </c>
      <c r="BS1603" s="195" t="str">
        <f t="shared" si="790"/>
        <v/>
      </c>
      <c r="BT1603" s="195" t="str">
        <f t="shared" si="791"/>
        <v/>
      </c>
      <c r="BV1603" s="195" t="str">
        <f t="shared" si="792"/>
        <v/>
      </c>
      <c r="BW1603" s="195" t="str">
        <f t="shared" si="793"/>
        <v/>
      </c>
      <c r="BX1603" s="195" t="str">
        <f t="shared" si="794"/>
        <v/>
      </c>
      <c r="BY1603" s="270" t="str">
        <f t="shared" si="795"/>
        <v/>
      </c>
      <c r="BZ1603" t="str">
        <f t="shared" si="796"/>
        <v/>
      </c>
      <c r="CA1603" t="str">
        <f t="shared" si="797"/>
        <v/>
      </c>
    </row>
    <row r="1604" spans="1:79" x14ac:dyDescent="0.25">
      <c r="A1604" s="218" t="s">
        <v>257</v>
      </c>
      <c r="B1604" s="224"/>
      <c r="C1604" s="225"/>
      <c r="D1604" s="226"/>
      <c r="E1604" s="224"/>
      <c r="F1604" s="227"/>
      <c r="G1604" s="227"/>
      <c r="H1604" s="227"/>
      <c r="I1604" s="228"/>
      <c r="J1604" s="227"/>
      <c r="K1604" s="229"/>
      <c r="L1604" s="224"/>
      <c r="M1604" s="230"/>
      <c r="N1604" s="230"/>
      <c r="O1604" s="231"/>
      <c r="P1604" s="231"/>
      <c r="Q1604" s="231"/>
      <c r="R1604" s="232"/>
      <c r="S1604" s="230"/>
      <c r="T1604" s="231"/>
      <c r="U1604" s="231"/>
      <c r="V1604" s="231"/>
      <c r="W1604" s="231"/>
      <c r="X1604" s="233"/>
      <c r="Y1604" s="234"/>
      <c r="Z1604" s="235"/>
      <c r="AA1604" s="236"/>
      <c r="AB1604" s="228"/>
      <c r="AC1604" s="236"/>
      <c r="AD1604" s="237"/>
      <c r="AE1604" s="237"/>
      <c r="AP1604" t="b">
        <f t="shared" si="768"/>
        <v>0</v>
      </c>
      <c r="AQ1604" t="str">
        <f t="shared" si="769"/>
        <v/>
      </c>
      <c r="AR1604" t="str">
        <f>IF(AND(AP1604,D1604&lt;&gt;""),COUNTIF($AQ$12:AQ1604,AQ1604),"")</f>
        <v/>
      </c>
      <c r="AS1604" t="str">
        <f t="shared" si="798"/>
        <v/>
      </c>
      <c r="AT1604">
        <f t="shared" si="799"/>
        <v>0</v>
      </c>
      <c r="AU1604" s="195" t="str">
        <f t="shared" si="770"/>
        <v/>
      </c>
      <c r="AV1604" s="195" t="str">
        <f t="shared" si="771"/>
        <v/>
      </c>
      <c r="AW1604" s="195" t="str">
        <f t="shared" si="772"/>
        <v/>
      </c>
      <c r="AX1604" s="195" t="str">
        <f t="shared" si="773"/>
        <v/>
      </c>
      <c r="AY1604" s="250" t="str">
        <f t="shared" si="774"/>
        <v/>
      </c>
      <c r="AZ1604" s="249" t="str">
        <f t="shared" si="775"/>
        <v/>
      </c>
      <c r="BA1604" s="249" t="str">
        <f t="shared" si="776"/>
        <v/>
      </c>
      <c r="BB1604" s="195" t="str">
        <f t="shared" si="777"/>
        <v/>
      </c>
      <c r="BC1604" s="195" t="str">
        <f t="shared" si="778"/>
        <v/>
      </c>
      <c r="BD1604" s="249" t="str">
        <f t="shared" si="779"/>
        <v/>
      </c>
      <c r="BE1604" s="249" t="str">
        <f t="shared" si="780"/>
        <v/>
      </c>
      <c r="BF1604" s="195" t="str">
        <f t="shared" si="781"/>
        <v/>
      </c>
      <c r="BG1604" s="195" t="str">
        <f t="shared" si="782"/>
        <v/>
      </c>
      <c r="BH1604" s="258"/>
      <c r="BI1604" s="258"/>
      <c r="BJ1604" s="258"/>
      <c r="BK1604" s="249" t="str">
        <f t="shared" si="783"/>
        <v/>
      </c>
      <c r="BL1604" s="249" t="str">
        <f t="shared" si="784"/>
        <v/>
      </c>
      <c r="BM1604" s="277" t="str">
        <f t="shared" si="785"/>
        <v/>
      </c>
      <c r="BN1604" s="249" t="str">
        <f t="shared" si="786"/>
        <v/>
      </c>
      <c r="BO1604" s="195" t="str">
        <f t="shared" si="787"/>
        <v/>
      </c>
      <c r="BP1604" s="195" t="str">
        <f t="shared" si="788"/>
        <v/>
      </c>
      <c r="BQ1604" s="195" t="str">
        <f t="shared" si="789"/>
        <v/>
      </c>
      <c r="BS1604" s="195" t="str">
        <f t="shared" si="790"/>
        <v/>
      </c>
      <c r="BT1604" s="195" t="str">
        <f t="shared" si="791"/>
        <v/>
      </c>
      <c r="BV1604" s="195" t="str">
        <f t="shared" si="792"/>
        <v/>
      </c>
      <c r="BW1604" s="195" t="str">
        <f t="shared" si="793"/>
        <v/>
      </c>
      <c r="BX1604" s="195" t="str">
        <f t="shared" si="794"/>
        <v/>
      </c>
      <c r="BY1604" s="270" t="str">
        <f t="shared" si="795"/>
        <v/>
      </c>
      <c r="BZ1604" t="str">
        <f t="shared" si="796"/>
        <v/>
      </c>
      <c r="CA1604" t="str">
        <f t="shared" si="797"/>
        <v/>
      </c>
    </row>
    <row r="1605" spans="1:79" x14ac:dyDescent="0.25">
      <c r="A1605" s="218" t="s">
        <v>257</v>
      </c>
      <c r="B1605" s="224"/>
      <c r="C1605" s="225"/>
      <c r="D1605" s="226"/>
      <c r="E1605" s="224"/>
      <c r="F1605" s="227"/>
      <c r="G1605" s="227"/>
      <c r="H1605" s="227"/>
      <c r="I1605" s="228"/>
      <c r="J1605" s="227"/>
      <c r="K1605" s="229"/>
      <c r="L1605" s="224"/>
      <c r="M1605" s="230"/>
      <c r="N1605" s="230"/>
      <c r="O1605" s="231"/>
      <c r="P1605" s="231"/>
      <c r="Q1605" s="231"/>
      <c r="R1605" s="232"/>
      <c r="S1605" s="230"/>
      <c r="T1605" s="231"/>
      <c r="U1605" s="231"/>
      <c r="V1605" s="231"/>
      <c r="W1605" s="231"/>
      <c r="X1605" s="233"/>
      <c r="Y1605" s="234"/>
      <c r="Z1605" s="235"/>
      <c r="AA1605" s="236"/>
      <c r="AB1605" s="228"/>
      <c r="AC1605" s="236"/>
      <c r="AD1605" s="237"/>
      <c r="AE1605" s="237"/>
      <c r="AP1605" t="b">
        <f t="shared" si="768"/>
        <v>0</v>
      </c>
      <c r="AQ1605" t="str">
        <f t="shared" si="769"/>
        <v/>
      </c>
      <c r="AR1605" t="str">
        <f>IF(AND(AP1605,D1605&lt;&gt;""),COUNTIF($AQ$12:AQ1605,AQ1605),"")</f>
        <v/>
      </c>
      <c r="AS1605" t="str">
        <f t="shared" si="798"/>
        <v/>
      </c>
      <c r="AT1605">
        <f t="shared" si="799"/>
        <v>1</v>
      </c>
      <c r="AU1605" s="195" t="str">
        <f t="shared" si="770"/>
        <v/>
      </c>
      <c r="AV1605" s="195" t="str">
        <f t="shared" si="771"/>
        <v/>
      </c>
      <c r="AW1605" s="195" t="str">
        <f t="shared" si="772"/>
        <v/>
      </c>
      <c r="AX1605" s="195" t="str">
        <f t="shared" si="773"/>
        <v/>
      </c>
      <c r="AY1605" s="250" t="str">
        <f t="shared" si="774"/>
        <v/>
      </c>
      <c r="AZ1605" s="249" t="str">
        <f t="shared" si="775"/>
        <v/>
      </c>
      <c r="BA1605" s="249" t="str">
        <f t="shared" si="776"/>
        <v/>
      </c>
      <c r="BB1605" s="195" t="str">
        <f t="shared" si="777"/>
        <v/>
      </c>
      <c r="BC1605" s="195" t="str">
        <f t="shared" si="778"/>
        <v/>
      </c>
      <c r="BD1605" s="249" t="str">
        <f t="shared" si="779"/>
        <v/>
      </c>
      <c r="BE1605" s="249" t="str">
        <f t="shared" si="780"/>
        <v/>
      </c>
      <c r="BF1605" s="195" t="str">
        <f t="shared" si="781"/>
        <v/>
      </c>
      <c r="BG1605" s="195" t="str">
        <f t="shared" si="782"/>
        <v/>
      </c>
      <c r="BH1605" s="258"/>
      <c r="BI1605" s="258"/>
      <c r="BJ1605" s="258"/>
      <c r="BK1605" s="249" t="str">
        <f t="shared" si="783"/>
        <v/>
      </c>
      <c r="BL1605" s="249" t="str">
        <f t="shared" si="784"/>
        <v/>
      </c>
      <c r="BM1605" s="277" t="str">
        <f t="shared" si="785"/>
        <v/>
      </c>
      <c r="BN1605" s="249" t="str">
        <f t="shared" si="786"/>
        <v/>
      </c>
      <c r="BO1605" s="195" t="str">
        <f t="shared" si="787"/>
        <v/>
      </c>
      <c r="BP1605" s="195" t="str">
        <f t="shared" si="788"/>
        <v/>
      </c>
      <c r="BQ1605" s="195" t="str">
        <f t="shared" si="789"/>
        <v/>
      </c>
      <c r="BS1605" s="195" t="str">
        <f t="shared" si="790"/>
        <v/>
      </c>
      <c r="BT1605" s="195" t="str">
        <f t="shared" si="791"/>
        <v/>
      </c>
      <c r="BV1605" s="195" t="str">
        <f t="shared" si="792"/>
        <v/>
      </c>
      <c r="BW1605" s="195" t="str">
        <f t="shared" si="793"/>
        <v/>
      </c>
      <c r="BX1605" s="195" t="str">
        <f t="shared" si="794"/>
        <v/>
      </c>
      <c r="BY1605" s="270" t="str">
        <f t="shared" si="795"/>
        <v/>
      </c>
      <c r="BZ1605" t="str">
        <f t="shared" si="796"/>
        <v/>
      </c>
      <c r="CA1605" t="str">
        <f t="shared" si="797"/>
        <v/>
      </c>
    </row>
    <row r="1606" spans="1:79" x14ac:dyDescent="0.25">
      <c r="A1606" s="218" t="s">
        <v>257</v>
      </c>
      <c r="B1606" s="224"/>
      <c r="C1606" s="225"/>
      <c r="D1606" s="226"/>
      <c r="E1606" s="224"/>
      <c r="F1606" s="227"/>
      <c r="G1606" s="227"/>
      <c r="H1606" s="227"/>
      <c r="I1606" s="228"/>
      <c r="J1606" s="227"/>
      <c r="K1606" s="229"/>
      <c r="L1606" s="224"/>
      <c r="M1606" s="230"/>
      <c r="N1606" s="230"/>
      <c r="O1606" s="231"/>
      <c r="P1606" s="231"/>
      <c r="Q1606" s="231"/>
      <c r="R1606" s="232"/>
      <c r="S1606" s="230"/>
      <c r="T1606" s="231"/>
      <c r="U1606" s="231"/>
      <c r="V1606" s="231"/>
      <c r="W1606" s="231"/>
      <c r="X1606" s="233"/>
      <c r="Y1606" s="234"/>
      <c r="Z1606" s="235"/>
      <c r="AA1606" s="236"/>
      <c r="AB1606" s="228"/>
      <c r="AC1606" s="236"/>
      <c r="AD1606" s="237"/>
      <c r="AE1606" s="237"/>
      <c r="AP1606" t="b">
        <f t="shared" si="768"/>
        <v>0</v>
      </c>
      <c r="AQ1606" t="str">
        <f t="shared" si="769"/>
        <v/>
      </c>
      <c r="AR1606" t="str">
        <f>IF(AND(AP1606,D1606&lt;&gt;""),COUNTIF($AQ$12:AQ1606,AQ1606),"")</f>
        <v/>
      </c>
      <c r="AS1606" t="str">
        <f t="shared" si="798"/>
        <v/>
      </c>
      <c r="AT1606">
        <f t="shared" si="799"/>
        <v>0</v>
      </c>
      <c r="AU1606" s="195" t="str">
        <f t="shared" si="770"/>
        <v/>
      </c>
      <c r="AV1606" s="195" t="str">
        <f t="shared" si="771"/>
        <v/>
      </c>
      <c r="AW1606" s="195" t="str">
        <f t="shared" si="772"/>
        <v/>
      </c>
      <c r="AX1606" s="195" t="str">
        <f t="shared" si="773"/>
        <v/>
      </c>
      <c r="AY1606" s="250" t="str">
        <f t="shared" si="774"/>
        <v/>
      </c>
      <c r="AZ1606" s="249" t="str">
        <f t="shared" si="775"/>
        <v/>
      </c>
      <c r="BA1606" s="249" t="str">
        <f t="shared" si="776"/>
        <v/>
      </c>
      <c r="BB1606" s="195" t="str">
        <f t="shared" si="777"/>
        <v/>
      </c>
      <c r="BC1606" s="195" t="str">
        <f t="shared" si="778"/>
        <v/>
      </c>
      <c r="BD1606" s="249" t="str">
        <f t="shared" si="779"/>
        <v/>
      </c>
      <c r="BE1606" s="249" t="str">
        <f t="shared" si="780"/>
        <v/>
      </c>
      <c r="BF1606" s="195" t="str">
        <f t="shared" si="781"/>
        <v/>
      </c>
      <c r="BG1606" s="195" t="str">
        <f t="shared" si="782"/>
        <v/>
      </c>
      <c r="BH1606" s="258"/>
      <c r="BI1606" s="258"/>
      <c r="BJ1606" s="258"/>
      <c r="BK1606" s="249" t="str">
        <f t="shared" si="783"/>
        <v/>
      </c>
      <c r="BL1606" s="249" t="str">
        <f t="shared" si="784"/>
        <v/>
      </c>
      <c r="BM1606" s="277" t="str">
        <f t="shared" si="785"/>
        <v/>
      </c>
      <c r="BN1606" s="249" t="str">
        <f t="shared" si="786"/>
        <v/>
      </c>
      <c r="BO1606" s="195" t="str">
        <f t="shared" si="787"/>
        <v/>
      </c>
      <c r="BP1606" s="195" t="str">
        <f t="shared" si="788"/>
        <v/>
      </c>
      <c r="BQ1606" s="195" t="str">
        <f t="shared" si="789"/>
        <v/>
      </c>
      <c r="BS1606" s="195" t="str">
        <f t="shared" si="790"/>
        <v/>
      </c>
      <c r="BT1606" s="195" t="str">
        <f t="shared" si="791"/>
        <v/>
      </c>
      <c r="BV1606" s="195" t="str">
        <f t="shared" si="792"/>
        <v/>
      </c>
      <c r="BW1606" s="195" t="str">
        <f t="shared" si="793"/>
        <v/>
      </c>
      <c r="BX1606" s="195" t="str">
        <f t="shared" si="794"/>
        <v/>
      </c>
      <c r="BY1606" s="270" t="str">
        <f t="shared" si="795"/>
        <v/>
      </c>
      <c r="BZ1606" t="str">
        <f t="shared" si="796"/>
        <v/>
      </c>
      <c r="CA1606" t="str">
        <f t="shared" si="797"/>
        <v/>
      </c>
    </row>
    <row r="1607" spans="1:79" x14ac:dyDescent="0.25">
      <c r="A1607" s="218" t="s">
        <v>257</v>
      </c>
      <c r="B1607" s="224"/>
      <c r="C1607" s="225"/>
      <c r="D1607" s="226"/>
      <c r="E1607" s="224"/>
      <c r="F1607" s="227"/>
      <c r="G1607" s="227"/>
      <c r="H1607" s="227"/>
      <c r="I1607" s="228"/>
      <c r="J1607" s="227"/>
      <c r="K1607" s="229"/>
      <c r="L1607" s="224"/>
      <c r="M1607" s="230"/>
      <c r="N1607" s="230"/>
      <c r="O1607" s="231"/>
      <c r="P1607" s="231"/>
      <c r="Q1607" s="231"/>
      <c r="R1607" s="232"/>
      <c r="S1607" s="230"/>
      <c r="T1607" s="231"/>
      <c r="U1607" s="231"/>
      <c r="V1607" s="231"/>
      <c r="W1607" s="231"/>
      <c r="X1607" s="233"/>
      <c r="Y1607" s="234"/>
      <c r="Z1607" s="235"/>
      <c r="AA1607" s="236"/>
      <c r="AB1607" s="228"/>
      <c r="AC1607" s="236"/>
      <c r="AD1607" s="237"/>
      <c r="AE1607" s="237"/>
      <c r="AP1607" t="b">
        <f t="shared" si="768"/>
        <v>0</v>
      </c>
      <c r="AQ1607" t="str">
        <f t="shared" si="769"/>
        <v/>
      </c>
      <c r="AR1607" t="str">
        <f>IF(AND(AP1607,D1607&lt;&gt;""),COUNTIF($AQ$12:AQ1607,AQ1607),"")</f>
        <v/>
      </c>
      <c r="AS1607" t="str">
        <f t="shared" si="798"/>
        <v/>
      </c>
      <c r="AT1607">
        <f t="shared" si="799"/>
        <v>1</v>
      </c>
      <c r="AU1607" s="195" t="str">
        <f t="shared" si="770"/>
        <v/>
      </c>
      <c r="AV1607" s="195" t="str">
        <f t="shared" si="771"/>
        <v/>
      </c>
      <c r="AW1607" s="195" t="str">
        <f t="shared" si="772"/>
        <v/>
      </c>
      <c r="AX1607" s="195" t="str">
        <f t="shared" si="773"/>
        <v/>
      </c>
      <c r="AY1607" s="250" t="str">
        <f t="shared" si="774"/>
        <v/>
      </c>
      <c r="AZ1607" s="249" t="str">
        <f t="shared" si="775"/>
        <v/>
      </c>
      <c r="BA1607" s="249" t="str">
        <f t="shared" si="776"/>
        <v/>
      </c>
      <c r="BB1607" s="195" t="str">
        <f t="shared" si="777"/>
        <v/>
      </c>
      <c r="BC1607" s="195" t="str">
        <f t="shared" si="778"/>
        <v/>
      </c>
      <c r="BD1607" s="249" t="str">
        <f t="shared" si="779"/>
        <v/>
      </c>
      <c r="BE1607" s="249" t="str">
        <f t="shared" si="780"/>
        <v/>
      </c>
      <c r="BF1607" s="195" t="str">
        <f t="shared" si="781"/>
        <v/>
      </c>
      <c r="BG1607" s="195" t="str">
        <f t="shared" si="782"/>
        <v/>
      </c>
      <c r="BH1607" s="258"/>
      <c r="BI1607" s="258"/>
      <c r="BJ1607" s="258"/>
      <c r="BK1607" s="249" t="str">
        <f t="shared" si="783"/>
        <v/>
      </c>
      <c r="BL1607" s="249" t="str">
        <f t="shared" si="784"/>
        <v/>
      </c>
      <c r="BM1607" s="277" t="str">
        <f t="shared" si="785"/>
        <v/>
      </c>
      <c r="BN1607" s="249" t="str">
        <f t="shared" si="786"/>
        <v/>
      </c>
      <c r="BO1607" s="195" t="str">
        <f t="shared" si="787"/>
        <v/>
      </c>
      <c r="BP1607" s="195" t="str">
        <f t="shared" si="788"/>
        <v/>
      </c>
      <c r="BQ1607" s="195" t="str">
        <f t="shared" si="789"/>
        <v/>
      </c>
      <c r="BS1607" s="195" t="str">
        <f t="shared" si="790"/>
        <v/>
      </c>
      <c r="BT1607" s="195" t="str">
        <f t="shared" si="791"/>
        <v/>
      </c>
      <c r="BV1607" s="195" t="str">
        <f t="shared" si="792"/>
        <v/>
      </c>
      <c r="BW1607" s="195" t="str">
        <f t="shared" si="793"/>
        <v/>
      </c>
      <c r="BX1607" s="195" t="str">
        <f t="shared" si="794"/>
        <v/>
      </c>
      <c r="BY1607" s="270" t="str">
        <f t="shared" si="795"/>
        <v/>
      </c>
      <c r="BZ1607" t="str">
        <f t="shared" si="796"/>
        <v/>
      </c>
      <c r="CA1607" t="str">
        <f t="shared" si="797"/>
        <v/>
      </c>
    </row>
    <row r="1608" spans="1:79" x14ac:dyDescent="0.25">
      <c r="A1608" s="218" t="s">
        <v>257</v>
      </c>
      <c r="B1608" s="224"/>
      <c r="C1608" s="225"/>
      <c r="D1608" s="226"/>
      <c r="E1608" s="224"/>
      <c r="F1608" s="227"/>
      <c r="G1608" s="227"/>
      <c r="H1608" s="227"/>
      <c r="I1608" s="228"/>
      <c r="J1608" s="227"/>
      <c r="K1608" s="229"/>
      <c r="L1608" s="224"/>
      <c r="M1608" s="230"/>
      <c r="N1608" s="230"/>
      <c r="O1608" s="231"/>
      <c r="P1608" s="231"/>
      <c r="Q1608" s="231"/>
      <c r="R1608" s="232"/>
      <c r="S1608" s="230"/>
      <c r="T1608" s="231"/>
      <c r="U1608" s="231"/>
      <c r="V1608" s="231"/>
      <c r="W1608" s="231"/>
      <c r="X1608" s="233"/>
      <c r="Y1608" s="234"/>
      <c r="Z1608" s="235"/>
      <c r="AA1608" s="236"/>
      <c r="AB1608" s="228"/>
      <c r="AC1608" s="236"/>
      <c r="AD1608" s="237"/>
      <c r="AE1608" s="237"/>
      <c r="AP1608" t="b">
        <f t="shared" si="768"/>
        <v>0</v>
      </c>
      <c r="AQ1608" t="str">
        <f t="shared" si="769"/>
        <v/>
      </c>
      <c r="AR1608" t="str">
        <f>IF(AND(AP1608,D1608&lt;&gt;""),COUNTIF($AQ$12:AQ1608,AQ1608),"")</f>
        <v/>
      </c>
      <c r="AS1608" t="str">
        <f t="shared" si="798"/>
        <v/>
      </c>
      <c r="AT1608">
        <f t="shared" si="799"/>
        <v>0</v>
      </c>
      <c r="AU1608" s="195" t="str">
        <f t="shared" si="770"/>
        <v/>
      </c>
      <c r="AV1608" s="195" t="str">
        <f t="shared" si="771"/>
        <v/>
      </c>
      <c r="AW1608" s="195" t="str">
        <f t="shared" si="772"/>
        <v/>
      </c>
      <c r="AX1608" s="195" t="str">
        <f t="shared" si="773"/>
        <v/>
      </c>
      <c r="AY1608" s="250" t="str">
        <f t="shared" si="774"/>
        <v/>
      </c>
      <c r="AZ1608" s="249" t="str">
        <f t="shared" si="775"/>
        <v/>
      </c>
      <c r="BA1608" s="249" t="str">
        <f t="shared" si="776"/>
        <v/>
      </c>
      <c r="BB1608" s="195" t="str">
        <f t="shared" si="777"/>
        <v/>
      </c>
      <c r="BC1608" s="195" t="str">
        <f t="shared" si="778"/>
        <v/>
      </c>
      <c r="BD1608" s="249" t="str">
        <f t="shared" si="779"/>
        <v/>
      </c>
      <c r="BE1608" s="249" t="str">
        <f t="shared" si="780"/>
        <v/>
      </c>
      <c r="BF1608" s="195" t="str">
        <f t="shared" si="781"/>
        <v/>
      </c>
      <c r="BG1608" s="195" t="str">
        <f t="shared" si="782"/>
        <v/>
      </c>
      <c r="BH1608" s="258"/>
      <c r="BI1608" s="258"/>
      <c r="BJ1608" s="258"/>
      <c r="BK1608" s="249" t="str">
        <f t="shared" si="783"/>
        <v/>
      </c>
      <c r="BL1608" s="249" t="str">
        <f t="shared" si="784"/>
        <v/>
      </c>
      <c r="BM1608" s="277" t="str">
        <f t="shared" si="785"/>
        <v/>
      </c>
      <c r="BN1608" s="249" t="str">
        <f t="shared" si="786"/>
        <v/>
      </c>
      <c r="BO1608" s="195" t="str">
        <f t="shared" si="787"/>
        <v/>
      </c>
      <c r="BP1608" s="195" t="str">
        <f t="shared" si="788"/>
        <v/>
      </c>
      <c r="BQ1608" s="195" t="str">
        <f t="shared" si="789"/>
        <v/>
      </c>
      <c r="BS1608" s="195" t="str">
        <f t="shared" si="790"/>
        <v/>
      </c>
      <c r="BT1608" s="195" t="str">
        <f t="shared" si="791"/>
        <v/>
      </c>
      <c r="BV1608" s="195" t="str">
        <f t="shared" si="792"/>
        <v/>
      </c>
      <c r="BW1608" s="195" t="str">
        <f t="shared" si="793"/>
        <v/>
      </c>
      <c r="BX1608" s="195" t="str">
        <f t="shared" si="794"/>
        <v/>
      </c>
      <c r="BY1608" s="270" t="str">
        <f t="shared" si="795"/>
        <v/>
      </c>
      <c r="BZ1608" t="str">
        <f t="shared" si="796"/>
        <v/>
      </c>
      <c r="CA1608" t="str">
        <f t="shared" si="797"/>
        <v/>
      </c>
    </row>
    <row r="1609" spans="1:79" x14ac:dyDescent="0.25">
      <c r="A1609" s="218" t="s">
        <v>257</v>
      </c>
      <c r="B1609" s="224"/>
      <c r="C1609" s="225"/>
      <c r="D1609" s="226"/>
      <c r="E1609" s="224"/>
      <c r="F1609" s="227"/>
      <c r="G1609" s="227"/>
      <c r="H1609" s="227"/>
      <c r="I1609" s="228"/>
      <c r="J1609" s="227"/>
      <c r="K1609" s="229"/>
      <c r="L1609" s="224"/>
      <c r="M1609" s="230"/>
      <c r="N1609" s="230"/>
      <c r="O1609" s="231"/>
      <c r="P1609" s="231"/>
      <c r="Q1609" s="231"/>
      <c r="R1609" s="232"/>
      <c r="S1609" s="230"/>
      <c r="T1609" s="231"/>
      <c r="U1609" s="231"/>
      <c r="V1609" s="231"/>
      <c r="W1609" s="231"/>
      <c r="X1609" s="233"/>
      <c r="Y1609" s="234"/>
      <c r="Z1609" s="235"/>
      <c r="AA1609" s="236"/>
      <c r="AB1609" s="228"/>
      <c r="AC1609" s="236"/>
      <c r="AD1609" s="237"/>
      <c r="AE1609" s="237"/>
      <c r="AP1609" t="b">
        <f t="shared" si="768"/>
        <v>0</v>
      </c>
      <c r="AQ1609" t="str">
        <f t="shared" si="769"/>
        <v/>
      </c>
      <c r="AR1609" t="str">
        <f>IF(AND(AP1609,D1609&lt;&gt;""),COUNTIF($AQ$12:AQ1609,AQ1609),"")</f>
        <v/>
      </c>
      <c r="AS1609" t="str">
        <f t="shared" si="798"/>
        <v/>
      </c>
      <c r="AT1609">
        <f t="shared" si="799"/>
        <v>1</v>
      </c>
      <c r="AU1609" s="195" t="str">
        <f t="shared" si="770"/>
        <v/>
      </c>
      <c r="AV1609" s="195" t="str">
        <f t="shared" si="771"/>
        <v/>
      </c>
      <c r="AW1609" s="195" t="str">
        <f t="shared" si="772"/>
        <v/>
      </c>
      <c r="AX1609" s="195" t="str">
        <f t="shared" si="773"/>
        <v/>
      </c>
      <c r="AY1609" s="250" t="str">
        <f t="shared" si="774"/>
        <v/>
      </c>
      <c r="AZ1609" s="249" t="str">
        <f t="shared" si="775"/>
        <v/>
      </c>
      <c r="BA1609" s="249" t="str">
        <f t="shared" si="776"/>
        <v/>
      </c>
      <c r="BB1609" s="195" t="str">
        <f t="shared" si="777"/>
        <v/>
      </c>
      <c r="BC1609" s="195" t="str">
        <f t="shared" si="778"/>
        <v/>
      </c>
      <c r="BD1609" s="249" t="str">
        <f t="shared" si="779"/>
        <v/>
      </c>
      <c r="BE1609" s="249" t="str">
        <f t="shared" si="780"/>
        <v/>
      </c>
      <c r="BF1609" s="195" t="str">
        <f t="shared" si="781"/>
        <v/>
      </c>
      <c r="BG1609" s="195" t="str">
        <f t="shared" si="782"/>
        <v/>
      </c>
      <c r="BH1609" s="258"/>
      <c r="BI1609" s="258"/>
      <c r="BJ1609" s="258"/>
      <c r="BK1609" s="249" t="str">
        <f t="shared" si="783"/>
        <v/>
      </c>
      <c r="BL1609" s="249" t="str">
        <f t="shared" si="784"/>
        <v/>
      </c>
      <c r="BM1609" s="277" t="str">
        <f t="shared" si="785"/>
        <v/>
      </c>
      <c r="BN1609" s="249" t="str">
        <f t="shared" si="786"/>
        <v/>
      </c>
      <c r="BO1609" s="195" t="str">
        <f t="shared" si="787"/>
        <v/>
      </c>
      <c r="BP1609" s="195" t="str">
        <f t="shared" si="788"/>
        <v/>
      </c>
      <c r="BQ1609" s="195" t="str">
        <f t="shared" si="789"/>
        <v/>
      </c>
      <c r="BS1609" s="195" t="str">
        <f t="shared" si="790"/>
        <v/>
      </c>
      <c r="BT1609" s="195" t="str">
        <f t="shared" si="791"/>
        <v/>
      </c>
      <c r="BV1609" s="195" t="str">
        <f t="shared" si="792"/>
        <v/>
      </c>
      <c r="BW1609" s="195" t="str">
        <f t="shared" si="793"/>
        <v/>
      </c>
      <c r="BX1609" s="195" t="str">
        <f t="shared" si="794"/>
        <v/>
      </c>
      <c r="BY1609" s="270" t="str">
        <f t="shared" si="795"/>
        <v/>
      </c>
      <c r="BZ1609" t="str">
        <f t="shared" si="796"/>
        <v/>
      </c>
      <c r="CA1609" t="str">
        <f t="shared" si="797"/>
        <v/>
      </c>
    </row>
    <row r="1610" spans="1:79" x14ac:dyDescent="0.25">
      <c r="A1610" s="218" t="s">
        <v>257</v>
      </c>
      <c r="B1610" s="224"/>
      <c r="C1610" s="225"/>
      <c r="D1610" s="226"/>
      <c r="E1610" s="224"/>
      <c r="F1610" s="227"/>
      <c r="G1610" s="227"/>
      <c r="H1610" s="227"/>
      <c r="I1610" s="228"/>
      <c r="J1610" s="227"/>
      <c r="K1610" s="229"/>
      <c r="L1610" s="224"/>
      <c r="M1610" s="230"/>
      <c r="N1610" s="230"/>
      <c r="O1610" s="231"/>
      <c r="P1610" s="231"/>
      <c r="Q1610" s="231"/>
      <c r="R1610" s="232"/>
      <c r="S1610" s="230"/>
      <c r="T1610" s="231"/>
      <c r="U1610" s="231"/>
      <c r="V1610" s="231"/>
      <c r="W1610" s="231"/>
      <c r="X1610" s="233"/>
      <c r="Y1610" s="234"/>
      <c r="Z1610" s="235"/>
      <c r="AA1610" s="236"/>
      <c r="AB1610" s="228"/>
      <c r="AC1610" s="236"/>
      <c r="AD1610" s="237"/>
      <c r="AE1610" s="237"/>
      <c r="AP1610" t="b">
        <f t="shared" si="768"/>
        <v>0</v>
      </c>
      <c r="AQ1610" t="str">
        <f t="shared" si="769"/>
        <v/>
      </c>
      <c r="AR1610" t="str">
        <f>IF(AND(AP1610,D1610&lt;&gt;""),COUNTIF($AQ$12:AQ1610,AQ1610),"")</f>
        <v/>
      </c>
      <c r="AS1610" t="str">
        <f t="shared" si="798"/>
        <v/>
      </c>
      <c r="AT1610">
        <f t="shared" si="799"/>
        <v>0</v>
      </c>
      <c r="AU1610" s="195" t="str">
        <f t="shared" si="770"/>
        <v/>
      </c>
      <c r="AV1610" s="195" t="str">
        <f t="shared" si="771"/>
        <v/>
      </c>
      <c r="AW1610" s="195" t="str">
        <f t="shared" si="772"/>
        <v/>
      </c>
      <c r="AX1610" s="195" t="str">
        <f t="shared" si="773"/>
        <v/>
      </c>
      <c r="AY1610" s="250" t="str">
        <f t="shared" si="774"/>
        <v/>
      </c>
      <c r="AZ1610" s="249" t="str">
        <f t="shared" si="775"/>
        <v/>
      </c>
      <c r="BA1610" s="249" t="str">
        <f t="shared" si="776"/>
        <v/>
      </c>
      <c r="BB1610" s="195" t="str">
        <f t="shared" si="777"/>
        <v/>
      </c>
      <c r="BC1610" s="195" t="str">
        <f t="shared" si="778"/>
        <v/>
      </c>
      <c r="BD1610" s="249" t="str">
        <f t="shared" si="779"/>
        <v/>
      </c>
      <c r="BE1610" s="249" t="str">
        <f t="shared" si="780"/>
        <v/>
      </c>
      <c r="BF1610" s="195" t="str">
        <f t="shared" si="781"/>
        <v/>
      </c>
      <c r="BG1610" s="195" t="str">
        <f t="shared" si="782"/>
        <v/>
      </c>
      <c r="BH1610" s="258"/>
      <c r="BI1610" s="258"/>
      <c r="BJ1610" s="258"/>
      <c r="BK1610" s="249" t="str">
        <f t="shared" si="783"/>
        <v/>
      </c>
      <c r="BL1610" s="249" t="str">
        <f t="shared" si="784"/>
        <v/>
      </c>
      <c r="BM1610" s="277" t="str">
        <f t="shared" si="785"/>
        <v/>
      </c>
      <c r="BN1610" s="249" t="str">
        <f t="shared" si="786"/>
        <v/>
      </c>
      <c r="BO1610" s="195" t="str">
        <f t="shared" si="787"/>
        <v/>
      </c>
      <c r="BP1610" s="195" t="str">
        <f t="shared" si="788"/>
        <v/>
      </c>
      <c r="BQ1610" s="195" t="str">
        <f t="shared" si="789"/>
        <v/>
      </c>
      <c r="BS1610" s="195" t="str">
        <f t="shared" si="790"/>
        <v/>
      </c>
      <c r="BT1610" s="195" t="str">
        <f t="shared" si="791"/>
        <v/>
      </c>
      <c r="BV1610" s="195" t="str">
        <f t="shared" si="792"/>
        <v/>
      </c>
      <c r="BW1610" s="195" t="str">
        <f t="shared" si="793"/>
        <v/>
      </c>
      <c r="BX1610" s="195" t="str">
        <f t="shared" si="794"/>
        <v/>
      </c>
      <c r="BY1610" s="270" t="str">
        <f t="shared" si="795"/>
        <v/>
      </c>
      <c r="BZ1610" t="str">
        <f t="shared" si="796"/>
        <v/>
      </c>
      <c r="CA1610" t="str">
        <f t="shared" si="797"/>
        <v/>
      </c>
    </row>
    <row r="1611" spans="1:79" x14ac:dyDescent="0.25">
      <c r="A1611" s="218" t="s">
        <v>257</v>
      </c>
      <c r="B1611" s="224"/>
      <c r="C1611" s="225"/>
      <c r="D1611" s="226"/>
      <c r="E1611" s="224"/>
      <c r="F1611" s="227"/>
      <c r="G1611" s="227"/>
      <c r="H1611" s="227"/>
      <c r="I1611" s="228"/>
      <c r="J1611" s="227"/>
      <c r="K1611" s="229"/>
      <c r="L1611" s="224"/>
      <c r="M1611" s="230"/>
      <c r="N1611" s="230"/>
      <c r="O1611" s="231"/>
      <c r="P1611" s="231"/>
      <c r="Q1611" s="231"/>
      <c r="R1611" s="232"/>
      <c r="S1611" s="230"/>
      <c r="T1611" s="231"/>
      <c r="U1611" s="231"/>
      <c r="V1611" s="231"/>
      <c r="W1611" s="231"/>
      <c r="X1611" s="233"/>
      <c r="Y1611" s="234"/>
      <c r="Z1611" s="235"/>
      <c r="AA1611" s="236"/>
      <c r="AB1611" s="228"/>
      <c r="AC1611" s="236"/>
      <c r="AD1611" s="237"/>
      <c r="AE1611" s="237"/>
      <c r="AP1611" t="b">
        <f t="shared" si="768"/>
        <v>0</v>
      </c>
      <c r="AQ1611" t="str">
        <f t="shared" si="769"/>
        <v/>
      </c>
      <c r="AR1611" t="str">
        <f>IF(AND(AP1611,D1611&lt;&gt;""),COUNTIF($AQ$12:AQ1611,AQ1611),"")</f>
        <v/>
      </c>
      <c r="AS1611" t="str">
        <f t="shared" si="798"/>
        <v/>
      </c>
      <c r="AT1611">
        <f t="shared" si="799"/>
        <v>1</v>
      </c>
      <c r="AU1611" s="195" t="str">
        <f t="shared" si="770"/>
        <v/>
      </c>
      <c r="AV1611" s="195" t="str">
        <f t="shared" si="771"/>
        <v/>
      </c>
      <c r="AW1611" s="195" t="str">
        <f t="shared" si="772"/>
        <v/>
      </c>
      <c r="AX1611" s="195" t="str">
        <f t="shared" si="773"/>
        <v/>
      </c>
      <c r="AY1611" s="250" t="str">
        <f t="shared" si="774"/>
        <v/>
      </c>
      <c r="AZ1611" s="249" t="str">
        <f t="shared" si="775"/>
        <v/>
      </c>
      <c r="BA1611" s="249" t="str">
        <f t="shared" si="776"/>
        <v/>
      </c>
      <c r="BB1611" s="195" t="str">
        <f t="shared" si="777"/>
        <v/>
      </c>
      <c r="BC1611" s="195" t="str">
        <f t="shared" si="778"/>
        <v/>
      </c>
      <c r="BD1611" s="249" t="str">
        <f t="shared" si="779"/>
        <v/>
      </c>
      <c r="BE1611" s="249" t="str">
        <f t="shared" si="780"/>
        <v/>
      </c>
      <c r="BF1611" s="195" t="str">
        <f t="shared" si="781"/>
        <v/>
      </c>
      <c r="BG1611" s="195" t="str">
        <f t="shared" si="782"/>
        <v/>
      </c>
      <c r="BH1611" s="258"/>
      <c r="BI1611" s="258"/>
      <c r="BJ1611" s="258"/>
      <c r="BK1611" s="249" t="str">
        <f t="shared" si="783"/>
        <v/>
      </c>
      <c r="BL1611" s="249" t="str">
        <f t="shared" si="784"/>
        <v/>
      </c>
      <c r="BM1611" s="277" t="str">
        <f t="shared" si="785"/>
        <v/>
      </c>
      <c r="BN1611" s="249" t="str">
        <f t="shared" si="786"/>
        <v/>
      </c>
      <c r="BO1611" s="195" t="str">
        <f t="shared" si="787"/>
        <v/>
      </c>
      <c r="BP1611" s="195" t="str">
        <f t="shared" si="788"/>
        <v/>
      </c>
      <c r="BQ1611" s="195" t="str">
        <f t="shared" si="789"/>
        <v/>
      </c>
      <c r="BS1611" s="195" t="str">
        <f t="shared" si="790"/>
        <v/>
      </c>
      <c r="BT1611" s="195" t="str">
        <f t="shared" si="791"/>
        <v/>
      </c>
      <c r="BV1611" s="195" t="str">
        <f t="shared" si="792"/>
        <v/>
      </c>
      <c r="BW1611" s="195" t="str">
        <f t="shared" si="793"/>
        <v/>
      </c>
      <c r="BX1611" s="195" t="str">
        <f t="shared" si="794"/>
        <v/>
      </c>
      <c r="BY1611" s="270" t="str">
        <f t="shared" si="795"/>
        <v/>
      </c>
      <c r="BZ1611" t="str">
        <f t="shared" si="796"/>
        <v/>
      </c>
      <c r="CA1611" t="str">
        <f t="shared" si="797"/>
        <v/>
      </c>
    </row>
    <row r="1612" spans="1:79" x14ac:dyDescent="0.25">
      <c r="A1612" s="218" t="s">
        <v>257</v>
      </c>
      <c r="B1612" s="224"/>
      <c r="C1612" s="225"/>
      <c r="D1612" s="226"/>
      <c r="E1612" s="224"/>
      <c r="F1612" s="227"/>
      <c r="G1612" s="227"/>
      <c r="H1612" s="227"/>
      <c r="I1612" s="228"/>
      <c r="J1612" s="227"/>
      <c r="K1612" s="229"/>
      <c r="L1612" s="224"/>
      <c r="M1612" s="230"/>
      <c r="N1612" s="230"/>
      <c r="O1612" s="231"/>
      <c r="P1612" s="231"/>
      <c r="Q1612" s="231"/>
      <c r="R1612" s="232"/>
      <c r="S1612" s="230"/>
      <c r="T1612" s="231"/>
      <c r="U1612" s="231"/>
      <c r="V1612" s="231"/>
      <c r="W1612" s="231"/>
      <c r="X1612" s="233"/>
      <c r="Y1612" s="234"/>
      <c r="Z1612" s="235"/>
      <c r="AA1612" s="236"/>
      <c r="AB1612" s="228"/>
      <c r="AC1612" s="236"/>
      <c r="AD1612" s="237"/>
      <c r="AE1612" s="237"/>
      <c r="AP1612" t="b">
        <f t="shared" ref="AP1612:AP1675" si="800">IF(COUNTA(B1612:AE1612)&gt;0,TRUE,FALSE)</f>
        <v>0</v>
      </c>
      <c r="AQ1612" t="str">
        <f t="shared" ref="AQ1612:AQ1675" si="801">IF(AND(AP1612,D1612&lt;&gt;""),D1612,"")</f>
        <v/>
      </c>
      <c r="AR1612" t="str">
        <f>IF(AND(AP1612,D1612&lt;&gt;""),COUNTIF($AQ$12:AQ1612,AQ1612),"")</f>
        <v/>
      </c>
      <c r="AS1612" t="str">
        <f t="shared" si="798"/>
        <v/>
      </c>
      <c r="AT1612">
        <f t="shared" si="799"/>
        <v>0</v>
      </c>
      <c r="AU1612" s="195" t="str">
        <f t="shared" ref="AU1612:AU1675" si="802">IF($AP1612=FALSE,"",
IF(ISNUMBER(MATCH($B1612, _StateLkUp, 0)), "", DV_Rule_3))</f>
        <v/>
      </c>
      <c r="AV1612" s="195" t="str">
        <f t="shared" ref="AV1612:AV1675" si="803">IF($AP1612=FALSE,"",
IF($C1612="",DV_Rule_2,
IF(ISNUMBER($C1612+0)=FALSE,DV_Rule_3,
IF(AND($C1612+0&gt;=2000,$C1612+0&lt;=2100)=FALSE,DV_Rule_4,
""))))</f>
        <v/>
      </c>
      <c r="AW1612" s="195" t="str">
        <f t="shared" ref="AW1612:AW1675" si="804">IF($AP1612=FALSE,"",
IF($D1612="",DV_Rule_2,
IF(ISNUMBER(MATCH($D1612,_ServiceType,0))=TRUE,"",
DV_Rule_3)))</f>
        <v/>
      </c>
      <c r="AX1612" s="195" t="str">
        <f t="shared" ref="AX1612:AX1675" si="805">IF($AP1612=FALSE,"",
IF(BZ1612,DV_Rule_5,
""))</f>
        <v/>
      </c>
      <c r="AY1612" s="250" t="str">
        <f t="shared" ref="AY1612:AY1675" si="806">IF($AP1612=FALSE,"",
IF($F1612="","",
IF(CA1612,DV_Rule_5,
IF(AND(LEN($F1612)=10,ISNUMBER($F1612+0))=FALSE,DV_Rule_4,
""))))</f>
        <v/>
      </c>
      <c r="AZ1612" s="249" t="str">
        <f t="shared" ref="AZ1612:AZ1675" si="807">IF($AP1612=FALSE,"",
IF($G1612="",DV_Rule_2,
IF(BZ1612,DV_Rule_5,
"")))</f>
        <v/>
      </c>
      <c r="BA1612" s="249" t="str">
        <f t="shared" ref="BA1612:BA1675" si="808">IF($AP1612=FALSE,"",
IF($H1612="",DV_Rule_2,
IF(BZ1612,DV_Rule_5,
"")))</f>
        <v/>
      </c>
      <c r="BB1612" s="195" t="str">
        <f t="shared" ref="BB1612:BB1675" si="809">IF($AP1612=FALSE,"",
IF($I1612="", DV_Rule_2,
IF(BZ1612,DV_Rule_5,
"")))</f>
        <v/>
      </c>
      <c r="BC1612" s="195" t="str">
        <f t="shared" ref="BC1612:BC1675" si="810">IF($AP1612=FALSE,"",
IF($J1612="",DV_Rule_2,
IF(ISNUMBER(MATCH($J1612,_OwnershipType,0))=FALSE,DV_Rule_4,
"")))</f>
        <v/>
      </c>
      <c r="BD1612" s="249" t="str">
        <f t="shared" ref="BD1612:BD1675" si="811">IF($AP1612=FALSE,"",
IF($K1612="",DV_Rule_2,
""))</f>
        <v/>
      </c>
      <c r="BE1612" s="249" t="str">
        <f t="shared" ref="BE1612:BE1675" si="812">IF($AP1612=FALSE,"",
IF($L1612="",DV_Rule_2,
""))</f>
        <v/>
      </c>
      <c r="BF1612" s="195" t="str">
        <f t="shared" ref="BF1612:BF1675" si="813">IF($AP1612=FALSE,"",
IF($M1612="", DV_Rule_2,
IF(AND(N1612&lt;&gt;"",OR(M1612&gt;N1612,N1612=M1612)),DV_Rule_4,
"")))</f>
        <v/>
      </c>
      <c r="BG1612" s="195" t="str">
        <f t="shared" ref="BG1612:BG1675" si="814">IF($AP1612=FALSE,"",
IF($N1612="", DV_Rule_2,
IF(AND(M1612&lt;&gt;"",OR(M1612&gt;N1612,N1612=M1612)),DV_Rule_4,
"")))</f>
        <v/>
      </c>
      <c r="BH1612" s="258"/>
      <c r="BI1612" s="258"/>
      <c r="BJ1612" s="258"/>
      <c r="BK1612" s="249" t="str">
        <f t="shared" ref="BK1612:BK1675" si="815">IF($AP1612=FALSE,"",
IF($R1612="",DV_Rule_2,
IF(AND(S1612&lt;&gt;"",OR(R1612&gt;S1612,R1612=S1612)),DV_Rule_4,
"")))</f>
        <v/>
      </c>
      <c r="BL1612" s="249" t="str">
        <f t="shared" ref="BL1612:BL1675" si="816">IF($AP1612=FALSE,"",
IF($S1612="",DV_Rule_2,
IF(AND(R1612&lt;&gt;"",OR(R1612&gt;S1612,R1612=S1612)),DV_Rule_4,
"")))</f>
        <v/>
      </c>
      <c r="BM1612" s="277" t="str">
        <f t="shared" ref="BM1612:BM1675" si="817">IF($AP1612=FALSE,"",
IF(AND(T1612="",OR(AND(O1612&lt;&gt;"",P1612&lt;&gt;"",Q1612=""),AND(P1612&lt;&gt;"",Q1612&lt;&gt;"",O1612=""))),DV_Rule_2,
""))</f>
        <v/>
      </c>
      <c r="BN1612" s="249" t="str">
        <f t="shared" ref="BN1612:BN1675" si="818">IF($AP1612=FALSE,"",
IF($U1612="",DV_Rule_2,
""))</f>
        <v/>
      </c>
      <c r="BO1612" s="195" t="str">
        <f t="shared" ref="BO1612:BO1675" si="819">IF($AP1612=FALSE,"",
IF($V1612="",DV_Rule_2,
""))</f>
        <v/>
      </c>
      <c r="BP1612" s="195" t="str">
        <f t="shared" ref="BP1612:BP1675" si="820">IF($AP1612=FALSE,"",
IF($W1612="",DV_Rule_2,
""))</f>
        <v/>
      </c>
      <c r="BQ1612" s="195" t="str">
        <f t="shared" ref="BQ1612:BQ1675" si="821">IF($AP1612=FALSE,"",
IF($X1612="",DV_Rule_2,
""))</f>
        <v/>
      </c>
      <c r="BS1612" s="195" t="str">
        <f t="shared" ref="BS1612:BS1675" si="822">IF($AP1612=FALSE,"",
IF($Z1612="",DV_Rule_2,
IF(OR($Z1612=0,$Z1612&lt;1,$Z1612&gt;1.04),DV_Rule_4,
"")))</f>
        <v/>
      </c>
      <c r="BT1612" s="195" t="str">
        <f t="shared" ref="BT1612:BT1675" si="823">IF($AP1612=FALSE,"",
IF($AA1612="",DV_Rule_2,
IF($AA1612=0,DV_Rule_4,
"")))</f>
        <v/>
      </c>
      <c r="BV1612" s="195" t="str">
        <f t="shared" ref="BV1612:BV1675" si="824">IF($AP1612=FALSE,"",
IF($AC1612="",DV_Rule_2,
IF(OR($AC1612=0,$AC1612&lt;1,$AC1612&gt;1.04),DV_Rule_4,
"")))</f>
        <v/>
      </c>
      <c r="BW1612" s="195" t="str">
        <f t="shared" ref="BW1612:BW1675" si="825">IF($AP1612=FALSE,"",
IF($AD1612="",DV_Rule_2,
""))</f>
        <v/>
      </c>
      <c r="BX1612" s="195" t="str">
        <f t="shared" ref="BX1612:BX1675" si="826">IF($AP1612=FALSE,"",
IF($AE1612="",DV_Rule_2,
""))</f>
        <v/>
      </c>
      <c r="BY1612" s="270" t="str">
        <f t="shared" ref="BY1612:BY1675" si="827">IF($AP1612=FALSE,"",
CONCATENATE(E1612,"_",G1612,"_",H1612,"_",I1612))</f>
        <v/>
      </c>
      <c r="BZ1612" t="str">
        <f t="shared" ref="BZ1612:BZ1675" si="828">IF($AP1612=FALSE,"",
IF(COUNTIF($BY$12:$BY$2011,BY1612)&gt;1,TRUE,FALSE))</f>
        <v/>
      </c>
      <c r="CA1612" t="str">
        <f t="shared" ref="CA1612:CA1675" si="829">IF($AP1612=FALSE,"",
IF(F1612="",FALSE,
IF(COUNTIF($F$12:$F$2011,F1612)&gt;1,TRUE,FALSE)))</f>
        <v/>
      </c>
    </row>
    <row r="1613" spans="1:79" x14ac:dyDescent="0.25">
      <c r="A1613" s="218" t="s">
        <v>257</v>
      </c>
      <c r="B1613" s="224"/>
      <c r="C1613" s="225"/>
      <c r="D1613" s="226"/>
      <c r="E1613" s="224"/>
      <c r="F1613" s="227"/>
      <c r="G1613" s="227"/>
      <c r="H1613" s="227"/>
      <c r="I1613" s="228"/>
      <c r="J1613" s="227"/>
      <c r="K1613" s="229"/>
      <c r="L1613" s="224"/>
      <c r="M1613" s="230"/>
      <c r="N1613" s="230"/>
      <c r="O1613" s="231"/>
      <c r="P1613" s="231"/>
      <c r="Q1613" s="231"/>
      <c r="R1613" s="232"/>
      <c r="S1613" s="230"/>
      <c r="T1613" s="231"/>
      <c r="U1613" s="231"/>
      <c r="V1613" s="231"/>
      <c r="W1613" s="231"/>
      <c r="X1613" s="233"/>
      <c r="Y1613" s="234"/>
      <c r="Z1613" s="235"/>
      <c r="AA1613" s="236"/>
      <c r="AB1613" s="228"/>
      <c r="AC1613" s="236"/>
      <c r="AD1613" s="237"/>
      <c r="AE1613" s="237"/>
      <c r="AP1613" t="b">
        <f t="shared" si="800"/>
        <v>0</v>
      </c>
      <c r="AQ1613" t="str">
        <f t="shared" si="801"/>
        <v/>
      </c>
      <c r="AR1613" t="str">
        <f>IF(AND(AP1613,D1613&lt;&gt;""),COUNTIF($AQ$12:AQ1613,AQ1613),"")</f>
        <v/>
      </c>
      <c r="AS1613" t="str">
        <f t="shared" ref="AS1613:AS1676" si="830">IF(AND(AP1613,AQ1613&lt;&gt;""),AQ1613&amp;"_"&amp;AR1613,"")</f>
        <v/>
      </c>
      <c r="AT1613">
        <f t="shared" ref="AT1613:AT1676" si="831">IF(MOD(ROW(),2)=0,0,1)</f>
        <v>1</v>
      </c>
      <c r="AU1613" s="195" t="str">
        <f t="shared" si="802"/>
        <v/>
      </c>
      <c r="AV1613" s="195" t="str">
        <f t="shared" si="803"/>
        <v/>
      </c>
      <c r="AW1613" s="195" t="str">
        <f t="shared" si="804"/>
        <v/>
      </c>
      <c r="AX1613" s="195" t="str">
        <f t="shared" si="805"/>
        <v/>
      </c>
      <c r="AY1613" s="250" t="str">
        <f t="shared" si="806"/>
        <v/>
      </c>
      <c r="AZ1613" s="249" t="str">
        <f t="shared" si="807"/>
        <v/>
      </c>
      <c r="BA1613" s="249" t="str">
        <f t="shared" si="808"/>
        <v/>
      </c>
      <c r="BB1613" s="195" t="str">
        <f t="shared" si="809"/>
        <v/>
      </c>
      <c r="BC1613" s="195" t="str">
        <f t="shared" si="810"/>
        <v/>
      </c>
      <c r="BD1613" s="249" t="str">
        <f t="shared" si="811"/>
        <v/>
      </c>
      <c r="BE1613" s="249" t="str">
        <f t="shared" si="812"/>
        <v/>
      </c>
      <c r="BF1613" s="195" t="str">
        <f t="shared" si="813"/>
        <v/>
      </c>
      <c r="BG1613" s="195" t="str">
        <f t="shared" si="814"/>
        <v/>
      </c>
      <c r="BH1613" s="258"/>
      <c r="BI1613" s="258"/>
      <c r="BJ1613" s="258"/>
      <c r="BK1613" s="249" t="str">
        <f t="shared" si="815"/>
        <v/>
      </c>
      <c r="BL1613" s="249" t="str">
        <f t="shared" si="816"/>
        <v/>
      </c>
      <c r="BM1613" s="277" t="str">
        <f t="shared" si="817"/>
        <v/>
      </c>
      <c r="BN1613" s="249" t="str">
        <f t="shared" si="818"/>
        <v/>
      </c>
      <c r="BO1613" s="195" t="str">
        <f t="shared" si="819"/>
        <v/>
      </c>
      <c r="BP1613" s="195" t="str">
        <f t="shared" si="820"/>
        <v/>
      </c>
      <c r="BQ1613" s="195" t="str">
        <f t="shared" si="821"/>
        <v/>
      </c>
      <c r="BS1613" s="195" t="str">
        <f t="shared" si="822"/>
        <v/>
      </c>
      <c r="BT1613" s="195" t="str">
        <f t="shared" si="823"/>
        <v/>
      </c>
      <c r="BV1613" s="195" t="str">
        <f t="shared" si="824"/>
        <v/>
      </c>
      <c r="BW1613" s="195" t="str">
        <f t="shared" si="825"/>
        <v/>
      </c>
      <c r="BX1613" s="195" t="str">
        <f t="shared" si="826"/>
        <v/>
      </c>
      <c r="BY1613" s="270" t="str">
        <f t="shared" si="827"/>
        <v/>
      </c>
      <c r="BZ1613" t="str">
        <f t="shared" si="828"/>
        <v/>
      </c>
      <c r="CA1613" t="str">
        <f t="shared" si="829"/>
        <v/>
      </c>
    </row>
    <row r="1614" spans="1:79" x14ac:dyDescent="0.25">
      <c r="A1614" s="218" t="s">
        <v>257</v>
      </c>
      <c r="B1614" s="224"/>
      <c r="C1614" s="225"/>
      <c r="D1614" s="226"/>
      <c r="E1614" s="224"/>
      <c r="F1614" s="227"/>
      <c r="G1614" s="227"/>
      <c r="H1614" s="227"/>
      <c r="I1614" s="228"/>
      <c r="J1614" s="227"/>
      <c r="K1614" s="229"/>
      <c r="L1614" s="224"/>
      <c r="M1614" s="230"/>
      <c r="N1614" s="230"/>
      <c r="O1614" s="231"/>
      <c r="P1614" s="231"/>
      <c r="Q1614" s="231"/>
      <c r="R1614" s="232"/>
      <c r="S1614" s="230"/>
      <c r="T1614" s="231"/>
      <c r="U1614" s="231"/>
      <c r="V1614" s="231"/>
      <c r="W1614" s="231"/>
      <c r="X1614" s="233"/>
      <c r="Y1614" s="234"/>
      <c r="Z1614" s="235"/>
      <c r="AA1614" s="236"/>
      <c r="AB1614" s="228"/>
      <c r="AC1614" s="236"/>
      <c r="AD1614" s="237"/>
      <c r="AE1614" s="237"/>
      <c r="AP1614" t="b">
        <f t="shared" si="800"/>
        <v>0</v>
      </c>
      <c r="AQ1614" t="str">
        <f t="shared" si="801"/>
        <v/>
      </c>
      <c r="AR1614" t="str">
        <f>IF(AND(AP1614,D1614&lt;&gt;""),COUNTIF($AQ$12:AQ1614,AQ1614),"")</f>
        <v/>
      </c>
      <c r="AS1614" t="str">
        <f t="shared" si="830"/>
        <v/>
      </c>
      <c r="AT1614">
        <f t="shared" si="831"/>
        <v>0</v>
      </c>
      <c r="AU1614" s="195" t="str">
        <f t="shared" si="802"/>
        <v/>
      </c>
      <c r="AV1614" s="195" t="str">
        <f t="shared" si="803"/>
        <v/>
      </c>
      <c r="AW1614" s="195" t="str">
        <f t="shared" si="804"/>
        <v/>
      </c>
      <c r="AX1614" s="195" t="str">
        <f t="shared" si="805"/>
        <v/>
      </c>
      <c r="AY1614" s="250" t="str">
        <f t="shared" si="806"/>
        <v/>
      </c>
      <c r="AZ1614" s="249" t="str">
        <f t="shared" si="807"/>
        <v/>
      </c>
      <c r="BA1614" s="249" t="str">
        <f t="shared" si="808"/>
        <v/>
      </c>
      <c r="BB1614" s="195" t="str">
        <f t="shared" si="809"/>
        <v/>
      </c>
      <c r="BC1614" s="195" t="str">
        <f t="shared" si="810"/>
        <v/>
      </c>
      <c r="BD1614" s="249" t="str">
        <f t="shared" si="811"/>
        <v/>
      </c>
      <c r="BE1614" s="249" t="str">
        <f t="shared" si="812"/>
        <v/>
      </c>
      <c r="BF1614" s="195" t="str">
        <f t="shared" si="813"/>
        <v/>
      </c>
      <c r="BG1614" s="195" t="str">
        <f t="shared" si="814"/>
        <v/>
      </c>
      <c r="BH1614" s="258"/>
      <c r="BI1614" s="258"/>
      <c r="BJ1614" s="258"/>
      <c r="BK1614" s="249" t="str">
        <f t="shared" si="815"/>
        <v/>
      </c>
      <c r="BL1614" s="249" t="str">
        <f t="shared" si="816"/>
        <v/>
      </c>
      <c r="BM1614" s="277" t="str">
        <f t="shared" si="817"/>
        <v/>
      </c>
      <c r="BN1614" s="249" t="str">
        <f t="shared" si="818"/>
        <v/>
      </c>
      <c r="BO1614" s="195" t="str">
        <f t="shared" si="819"/>
        <v/>
      </c>
      <c r="BP1614" s="195" t="str">
        <f t="shared" si="820"/>
        <v/>
      </c>
      <c r="BQ1614" s="195" t="str">
        <f t="shared" si="821"/>
        <v/>
      </c>
      <c r="BS1614" s="195" t="str">
        <f t="shared" si="822"/>
        <v/>
      </c>
      <c r="BT1614" s="195" t="str">
        <f t="shared" si="823"/>
        <v/>
      </c>
      <c r="BV1614" s="195" t="str">
        <f t="shared" si="824"/>
        <v/>
      </c>
      <c r="BW1614" s="195" t="str">
        <f t="shared" si="825"/>
        <v/>
      </c>
      <c r="BX1614" s="195" t="str">
        <f t="shared" si="826"/>
        <v/>
      </c>
      <c r="BY1614" s="270" t="str">
        <f t="shared" si="827"/>
        <v/>
      </c>
      <c r="BZ1614" t="str">
        <f t="shared" si="828"/>
        <v/>
      </c>
      <c r="CA1614" t="str">
        <f t="shared" si="829"/>
        <v/>
      </c>
    </row>
    <row r="1615" spans="1:79" x14ac:dyDescent="0.25">
      <c r="A1615" s="218" t="s">
        <v>257</v>
      </c>
      <c r="B1615" s="224"/>
      <c r="C1615" s="225"/>
      <c r="D1615" s="226"/>
      <c r="E1615" s="224"/>
      <c r="F1615" s="227"/>
      <c r="G1615" s="227"/>
      <c r="H1615" s="227"/>
      <c r="I1615" s="228"/>
      <c r="J1615" s="227"/>
      <c r="K1615" s="229"/>
      <c r="L1615" s="224"/>
      <c r="M1615" s="230"/>
      <c r="N1615" s="230"/>
      <c r="O1615" s="231"/>
      <c r="P1615" s="231"/>
      <c r="Q1615" s="231"/>
      <c r="R1615" s="232"/>
      <c r="S1615" s="230"/>
      <c r="T1615" s="231"/>
      <c r="U1615" s="231"/>
      <c r="V1615" s="231"/>
      <c r="W1615" s="231"/>
      <c r="X1615" s="233"/>
      <c r="Y1615" s="234"/>
      <c r="Z1615" s="235"/>
      <c r="AA1615" s="236"/>
      <c r="AB1615" s="228"/>
      <c r="AC1615" s="236"/>
      <c r="AD1615" s="237"/>
      <c r="AE1615" s="237"/>
      <c r="AP1615" t="b">
        <f t="shared" si="800"/>
        <v>0</v>
      </c>
      <c r="AQ1615" t="str">
        <f t="shared" si="801"/>
        <v/>
      </c>
      <c r="AR1615" t="str">
        <f>IF(AND(AP1615,D1615&lt;&gt;""),COUNTIF($AQ$12:AQ1615,AQ1615),"")</f>
        <v/>
      </c>
      <c r="AS1615" t="str">
        <f t="shared" si="830"/>
        <v/>
      </c>
      <c r="AT1615">
        <f t="shared" si="831"/>
        <v>1</v>
      </c>
      <c r="AU1615" s="195" t="str">
        <f t="shared" si="802"/>
        <v/>
      </c>
      <c r="AV1615" s="195" t="str">
        <f t="shared" si="803"/>
        <v/>
      </c>
      <c r="AW1615" s="195" t="str">
        <f t="shared" si="804"/>
        <v/>
      </c>
      <c r="AX1615" s="195" t="str">
        <f t="shared" si="805"/>
        <v/>
      </c>
      <c r="AY1615" s="250" t="str">
        <f t="shared" si="806"/>
        <v/>
      </c>
      <c r="AZ1615" s="249" t="str">
        <f t="shared" si="807"/>
        <v/>
      </c>
      <c r="BA1615" s="249" t="str">
        <f t="shared" si="808"/>
        <v/>
      </c>
      <c r="BB1615" s="195" t="str">
        <f t="shared" si="809"/>
        <v/>
      </c>
      <c r="BC1615" s="195" t="str">
        <f t="shared" si="810"/>
        <v/>
      </c>
      <c r="BD1615" s="249" t="str">
        <f t="shared" si="811"/>
        <v/>
      </c>
      <c r="BE1615" s="249" t="str">
        <f t="shared" si="812"/>
        <v/>
      </c>
      <c r="BF1615" s="195" t="str">
        <f t="shared" si="813"/>
        <v/>
      </c>
      <c r="BG1615" s="195" t="str">
        <f t="shared" si="814"/>
        <v/>
      </c>
      <c r="BH1615" s="258"/>
      <c r="BI1615" s="258"/>
      <c r="BJ1615" s="258"/>
      <c r="BK1615" s="249" t="str">
        <f t="shared" si="815"/>
        <v/>
      </c>
      <c r="BL1615" s="249" t="str">
        <f t="shared" si="816"/>
        <v/>
      </c>
      <c r="BM1615" s="277" t="str">
        <f t="shared" si="817"/>
        <v/>
      </c>
      <c r="BN1615" s="249" t="str">
        <f t="shared" si="818"/>
        <v/>
      </c>
      <c r="BO1615" s="195" t="str">
        <f t="shared" si="819"/>
        <v/>
      </c>
      <c r="BP1615" s="195" t="str">
        <f t="shared" si="820"/>
        <v/>
      </c>
      <c r="BQ1615" s="195" t="str">
        <f t="shared" si="821"/>
        <v/>
      </c>
      <c r="BS1615" s="195" t="str">
        <f t="shared" si="822"/>
        <v/>
      </c>
      <c r="BT1615" s="195" t="str">
        <f t="shared" si="823"/>
        <v/>
      </c>
      <c r="BV1615" s="195" t="str">
        <f t="shared" si="824"/>
        <v/>
      </c>
      <c r="BW1615" s="195" t="str">
        <f t="shared" si="825"/>
        <v/>
      </c>
      <c r="BX1615" s="195" t="str">
        <f t="shared" si="826"/>
        <v/>
      </c>
      <c r="BY1615" s="270" t="str">
        <f t="shared" si="827"/>
        <v/>
      </c>
      <c r="BZ1615" t="str">
        <f t="shared" si="828"/>
        <v/>
      </c>
      <c r="CA1615" t="str">
        <f t="shared" si="829"/>
        <v/>
      </c>
    </row>
    <row r="1616" spans="1:79" x14ac:dyDescent="0.25">
      <c r="A1616" s="218" t="s">
        <v>257</v>
      </c>
      <c r="B1616" s="224"/>
      <c r="C1616" s="225"/>
      <c r="D1616" s="226"/>
      <c r="E1616" s="224"/>
      <c r="F1616" s="227"/>
      <c r="G1616" s="227"/>
      <c r="H1616" s="227"/>
      <c r="I1616" s="228"/>
      <c r="J1616" s="227"/>
      <c r="K1616" s="229"/>
      <c r="L1616" s="224"/>
      <c r="M1616" s="230"/>
      <c r="N1616" s="230"/>
      <c r="O1616" s="231"/>
      <c r="P1616" s="231"/>
      <c r="Q1616" s="231"/>
      <c r="R1616" s="232"/>
      <c r="S1616" s="230"/>
      <c r="T1616" s="231"/>
      <c r="U1616" s="231"/>
      <c r="V1616" s="231"/>
      <c r="W1616" s="231"/>
      <c r="X1616" s="233"/>
      <c r="Y1616" s="234"/>
      <c r="Z1616" s="235"/>
      <c r="AA1616" s="236"/>
      <c r="AB1616" s="228"/>
      <c r="AC1616" s="236"/>
      <c r="AD1616" s="237"/>
      <c r="AE1616" s="237"/>
      <c r="AP1616" t="b">
        <f t="shared" si="800"/>
        <v>0</v>
      </c>
      <c r="AQ1616" t="str">
        <f t="shared" si="801"/>
        <v/>
      </c>
      <c r="AR1616" t="str">
        <f>IF(AND(AP1616,D1616&lt;&gt;""),COUNTIF($AQ$12:AQ1616,AQ1616),"")</f>
        <v/>
      </c>
      <c r="AS1616" t="str">
        <f t="shared" si="830"/>
        <v/>
      </c>
      <c r="AT1616">
        <f t="shared" si="831"/>
        <v>0</v>
      </c>
      <c r="AU1616" s="195" t="str">
        <f t="shared" si="802"/>
        <v/>
      </c>
      <c r="AV1616" s="195" t="str">
        <f t="shared" si="803"/>
        <v/>
      </c>
      <c r="AW1616" s="195" t="str">
        <f t="shared" si="804"/>
        <v/>
      </c>
      <c r="AX1616" s="195" t="str">
        <f t="shared" si="805"/>
        <v/>
      </c>
      <c r="AY1616" s="250" t="str">
        <f t="shared" si="806"/>
        <v/>
      </c>
      <c r="AZ1616" s="249" t="str">
        <f t="shared" si="807"/>
        <v/>
      </c>
      <c r="BA1616" s="249" t="str">
        <f t="shared" si="808"/>
        <v/>
      </c>
      <c r="BB1616" s="195" t="str">
        <f t="shared" si="809"/>
        <v/>
      </c>
      <c r="BC1616" s="195" t="str">
        <f t="shared" si="810"/>
        <v/>
      </c>
      <c r="BD1616" s="249" t="str">
        <f t="shared" si="811"/>
        <v/>
      </c>
      <c r="BE1616" s="249" t="str">
        <f t="shared" si="812"/>
        <v/>
      </c>
      <c r="BF1616" s="195" t="str">
        <f t="shared" si="813"/>
        <v/>
      </c>
      <c r="BG1616" s="195" t="str">
        <f t="shared" si="814"/>
        <v/>
      </c>
      <c r="BH1616" s="258"/>
      <c r="BI1616" s="258"/>
      <c r="BJ1616" s="258"/>
      <c r="BK1616" s="249" t="str">
        <f t="shared" si="815"/>
        <v/>
      </c>
      <c r="BL1616" s="249" t="str">
        <f t="shared" si="816"/>
        <v/>
      </c>
      <c r="BM1616" s="277" t="str">
        <f t="shared" si="817"/>
        <v/>
      </c>
      <c r="BN1616" s="249" t="str">
        <f t="shared" si="818"/>
        <v/>
      </c>
      <c r="BO1616" s="195" t="str">
        <f t="shared" si="819"/>
        <v/>
      </c>
      <c r="BP1616" s="195" t="str">
        <f t="shared" si="820"/>
        <v/>
      </c>
      <c r="BQ1616" s="195" t="str">
        <f t="shared" si="821"/>
        <v/>
      </c>
      <c r="BS1616" s="195" t="str">
        <f t="shared" si="822"/>
        <v/>
      </c>
      <c r="BT1616" s="195" t="str">
        <f t="shared" si="823"/>
        <v/>
      </c>
      <c r="BV1616" s="195" t="str">
        <f t="shared" si="824"/>
        <v/>
      </c>
      <c r="BW1616" s="195" t="str">
        <f t="shared" si="825"/>
        <v/>
      </c>
      <c r="BX1616" s="195" t="str">
        <f t="shared" si="826"/>
        <v/>
      </c>
      <c r="BY1616" s="270" t="str">
        <f t="shared" si="827"/>
        <v/>
      </c>
      <c r="BZ1616" t="str">
        <f t="shared" si="828"/>
        <v/>
      </c>
      <c r="CA1616" t="str">
        <f t="shared" si="829"/>
        <v/>
      </c>
    </row>
    <row r="1617" spans="1:79" x14ac:dyDescent="0.25">
      <c r="A1617" s="218" t="s">
        <v>257</v>
      </c>
      <c r="B1617" s="224"/>
      <c r="C1617" s="225"/>
      <c r="D1617" s="226"/>
      <c r="E1617" s="224"/>
      <c r="F1617" s="227"/>
      <c r="G1617" s="227"/>
      <c r="H1617" s="227"/>
      <c r="I1617" s="228"/>
      <c r="J1617" s="227"/>
      <c r="K1617" s="229"/>
      <c r="L1617" s="224"/>
      <c r="M1617" s="230"/>
      <c r="N1617" s="230"/>
      <c r="O1617" s="231"/>
      <c r="P1617" s="231"/>
      <c r="Q1617" s="231"/>
      <c r="R1617" s="232"/>
      <c r="S1617" s="230"/>
      <c r="T1617" s="231"/>
      <c r="U1617" s="231"/>
      <c r="V1617" s="231"/>
      <c r="W1617" s="231"/>
      <c r="X1617" s="233"/>
      <c r="Y1617" s="234"/>
      <c r="Z1617" s="235"/>
      <c r="AA1617" s="236"/>
      <c r="AB1617" s="228"/>
      <c r="AC1617" s="236"/>
      <c r="AD1617" s="237"/>
      <c r="AE1617" s="237"/>
      <c r="AP1617" t="b">
        <f t="shared" si="800"/>
        <v>0</v>
      </c>
      <c r="AQ1617" t="str">
        <f t="shared" si="801"/>
        <v/>
      </c>
      <c r="AR1617" t="str">
        <f>IF(AND(AP1617,D1617&lt;&gt;""),COUNTIF($AQ$12:AQ1617,AQ1617),"")</f>
        <v/>
      </c>
      <c r="AS1617" t="str">
        <f t="shared" si="830"/>
        <v/>
      </c>
      <c r="AT1617">
        <f t="shared" si="831"/>
        <v>1</v>
      </c>
      <c r="AU1617" s="195" t="str">
        <f t="shared" si="802"/>
        <v/>
      </c>
      <c r="AV1617" s="195" t="str">
        <f t="shared" si="803"/>
        <v/>
      </c>
      <c r="AW1617" s="195" t="str">
        <f t="shared" si="804"/>
        <v/>
      </c>
      <c r="AX1617" s="195" t="str">
        <f t="shared" si="805"/>
        <v/>
      </c>
      <c r="AY1617" s="250" t="str">
        <f t="shared" si="806"/>
        <v/>
      </c>
      <c r="AZ1617" s="249" t="str">
        <f t="shared" si="807"/>
        <v/>
      </c>
      <c r="BA1617" s="249" t="str">
        <f t="shared" si="808"/>
        <v/>
      </c>
      <c r="BB1617" s="195" t="str">
        <f t="shared" si="809"/>
        <v/>
      </c>
      <c r="BC1617" s="195" t="str">
        <f t="shared" si="810"/>
        <v/>
      </c>
      <c r="BD1617" s="249" t="str">
        <f t="shared" si="811"/>
        <v/>
      </c>
      <c r="BE1617" s="249" t="str">
        <f t="shared" si="812"/>
        <v/>
      </c>
      <c r="BF1617" s="195" t="str">
        <f t="shared" si="813"/>
        <v/>
      </c>
      <c r="BG1617" s="195" t="str">
        <f t="shared" si="814"/>
        <v/>
      </c>
      <c r="BH1617" s="258"/>
      <c r="BI1617" s="258"/>
      <c r="BJ1617" s="258"/>
      <c r="BK1617" s="249" t="str">
        <f t="shared" si="815"/>
        <v/>
      </c>
      <c r="BL1617" s="249" t="str">
        <f t="shared" si="816"/>
        <v/>
      </c>
      <c r="BM1617" s="277" t="str">
        <f t="shared" si="817"/>
        <v/>
      </c>
      <c r="BN1617" s="249" t="str">
        <f t="shared" si="818"/>
        <v/>
      </c>
      <c r="BO1617" s="195" t="str">
        <f t="shared" si="819"/>
        <v/>
      </c>
      <c r="BP1617" s="195" t="str">
        <f t="shared" si="820"/>
        <v/>
      </c>
      <c r="BQ1617" s="195" t="str">
        <f t="shared" si="821"/>
        <v/>
      </c>
      <c r="BS1617" s="195" t="str">
        <f t="shared" si="822"/>
        <v/>
      </c>
      <c r="BT1617" s="195" t="str">
        <f t="shared" si="823"/>
        <v/>
      </c>
      <c r="BV1617" s="195" t="str">
        <f t="shared" si="824"/>
        <v/>
      </c>
      <c r="BW1617" s="195" t="str">
        <f t="shared" si="825"/>
        <v/>
      </c>
      <c r="BX1617" s="195" t="str">
        <f t="shared" si="826"/>
        <v/>
      </c>
      <c r="BY1617" s="270" t="str">
        <f t="shared" si="827"/>
        <v/>
      </c>
      <c r="BZ1617" t="str">
        <f t="shared" si="828"/>
        <v/>
      </c>
      <c r="CA1617" t="str">
        <f t="shared" si="829"/>
        <v/>
      </c>
    </row>
    <row r="1618" spans="1:79" x14ac:dyDescent="0.25">
      <c r="A1618" s="218" t="s">
        <v>257</v>
      </c>
      <c r="B1618" s="224"/>
      <c r="C1618" s="225"/>
      <c r="D1618" s="226"/>
      <c r="E1618" s="224"/>
      <c r="F1618" s="227"/>
      <c r="G1618" s="227"/>
      <c r="H1618" s="227"/>
      <c r="I1618" s="228"/>
      <c r="J1618" s="227"/>
      <c r="K1618" s="229"/>
      <c r="L1618" s="224"/>
      <c r="M1618" s="230"/>
      <c r="N1618" s="230"/>
      <c r="O1618" s="231"/>
      <c r="P1618" s="231"/>
      <c r="Q1618" s="231"/>
      <c r="R1618" s="232"/>
      <c r="S1618" s="230"/>
      <c r="T1618" s="231"/>
      <c r="U1618" s="231"/>
      <c r="V1618" s="231"/>
      <c r="W1618" s="231"/>
      <c r="X1618" s="233"/>
      <c r="Y1618" s="234"/>
      <c r="Z1618" s="235"/>
      <c r="AA1618" s="236"/>
      <c r="AB1618" s="228"/>
      <c r="AC1618" s="236"/>
      <c r="AD1618" s="237"/>
      <c r="AE1618" s="237"/>
      <c r="AP1618" t="b">
        <f t="shared" si="800"/>
        <v>0</v>
      </c>
      <c r="AQ1618" t="str">
        <f t="shared" si="801"/>
        <v/>
      </c>
      <c r="AR1618" t="str">
        <f>IF(AND(AP1618,D1618&lt;&gt;""),COUNTIF($AQ$12:AQ1618,AQ1618),"")</f>
        <v/>
      </c>
      <c r="AS1618" t="str">
        <f t="shared" si="830"/>
        <v/>
      </c>
      <c r="AT1618">
        <f t="shared" si="831"/>
        <v>0</v>
      </c>
      <c r="AU1618" s="195" t="str">
        <f t="shared" si="802"/>
        <v/>
      </c>
      <c r="AV1618" s="195" t="str">
        <f t="shared" si="803"/>
        <v/>
      </c>
      <c r="AW1618" s="195" t="str">
        <f t="shared" si="804"/>
        <v/>
      </c>
      <c r="AX1618" s="195" t="str">
        <f t="shared" si="805"/>
        <v/>
      </c>
      <c r="AY1618" s="250" t="str">
        <f t="shared" si="806"/>
        <v/>
      </c>
      <c r="AZ1618" s="249" t="str">
        <f t="shared" si="807"/>
        <v/>
      </c>
      <c r="BA1618" s="249" t="str">
        <f t="shared" si="808"/>
        <v/>
      </c>
      <c r="BB1618" s="195" t="str">
        <f t="shared" si="809"/>
        <v/>
      </c>
      <c r="BC1618" s="195" t="str">
        <f t="shared" si="810"/>
        <v/>
      </c>
      <c r="BD1618" s="249" t="str">
        <f t="shared" si="811"/>
        <v/>
      </c>
      <c r="BE1618" s="249" t="str">
        <f t="shared" si="812"/>
        <v/>
      </c>
      <c r="BF1618" s="195" t="str">
        <f t="shared" si="813"/>
        <v/>
      </c>
      <c r="BG1618" s="195" t="str">
        <f t="shared" si="814"/>
        <v/>
      </c>
      <c r="BH1618" s="258"/>
      <c r="BI1618" s="258"/>
      <c r="BJ1618" s="258"/>
      <c r="BK1618" s="249" t="str">
        <f t="shared" si="815"/>
        <v/>
      </c>
      <c r="BL1618" s="249" t="str">
        <f t="shared" si="816"/>
        <v/>
      </c>
      <c r="BM1618" s="277" t="str">
        <f t="shared" si="817"/>
        <v/>
      </c>
      <c r="BN1618" s="249" t="str">
        <f t="shared" si="818"/>
        <v/>
      </c>
      <c r="BO1618" s="195" t="str">
        <f t="shared" si="819"/>
        <v/>
      </c>
      <c r="BP1618" s="195" t="str">
        <f t="shared" si="820"/>
        <v/>
      </c>
      <c r="BQ1618" s="195" t="str">
        <f t="shared" si="821"/>
        <v/>
      </c>
      <c r="BS1618" s="195" t="str">
        <f t="shared" si="822"/>
        <v/>
      </c>
      <c r="BT1618" s="195" t="str">
        <f t="shared" si="823"/>
        <v/>
      </c>
      <c r="BV1618" s="195" t="str">
        <f t="shared" si="824"/>
        <v/>
      </c>
      <c r="BW1618" s="195" t="str">
        <f t="shared" si="825"/>
        <v/>
      </c>
      <c r="BX1618" s="195" t="str">
        <f t="shared" si="826"/>
        <v/>
      </c>
      <c r="BY1618" s="270" t="str">
        <f t="shared" si="827"/>
        <v/>
      </c>
      <c r="BZ1618" t="str">
        <f t="shared" si="828"/>
        <v/>
      </c>
      <c r="CA1618" t="str">
        <f t="shared" si="829"/>
        <v/>
      </c>
    </row>
    <row r="1619" spans="1:79" x14ac:dyDescent="0.25">
      <c r="A1619" s="218" t="s">
        <v>257</v>
      </c>
      <c r="B1619" s="224"/>
      <c r="C1619" s="225"/>
      <c r="D1619" s="226"/>
      <c r="E1619" s="224"/>
      <c r="F1619" s="227"/>
      <c r="G1619" s="227"/>
      <c r="H1619" s="227"/>
      <c r="I1619" s="228"/>
      <c r="J1619" s="227"/>
      <c r="K1619" s="229"/>
      <c r="L1619" s="224"/>
      <c r="M1619" s="230"/>
      <c r="N1619" s="230"/>
      <c r="O1619" s="231"/>
      <c r="P1619" s="231"/>
      <c r="Q1619" s="231"/>
      <c r="R1619" s="232"/>
      <c r="S1619" s="230"/>
      <c r="T1619" s="231"/>
      <c r="U1619" s="231"/>
      <c r="V1619" s="231"/>
      <c r="W1619" s="231"/>
      <c r="X1619" s="233"/>
      <c r="Y1619" s="234"/>
      <c r="Z1619" s="235"/>
      <c r="AA1619" s="236"/>
      <c r="AB1619" s="228"/>
      <c r="AC1619" s="236"/>
      <c r="AD1619" s="237"/>
      <c r="AE1619" s="237"/>
      <c r="AP1619" t="b">
        <f t="shared" si="800"/>
        <v>0</v>
      </c>
      <c r="AQ1619" t="str">
        <f t="shared" si="801"/>
        <v/>
      </c>
      <c r="AR1619" t="str">
        <f>IF(AND(AP1619,D1619&lt;&gt;""),COUNTIF($AQ$12:AQ1619,AQ1619),"")</f>
        <v/>
      </c>
      <c r="AS1619" t="str">
        <f t="shared" si="830"/>
        <v/>
      </c>
      <c r="AT1619">
        <f t="shared" si="831"/>
        <v>1</v>
      </c>
      <c r="AU1619" s="195" t="str">
        <f t="shared" si="802"/>
        <v/>
      </c>
      <c r="AV1619" s="195" t="str">
        <f t="shared" si="803"/>
        <v/>
      </c>
      <c r="AW1619" s="195" t="str">
        <f t="shared" si="804"/>
        <v/>
      </c>
      <c r="AX1619" s="195" t="str">
        <f t="shared" si="805"/>
        <v/>
      </c>
      <c r="AY1619" s="250" t="str">
        <f t="shared" si="806"/>
        <v/>
      </c>
      <c r="AZ1619" s="249" t="str">
        <f t="shared" si="807"/>
        <v/>
      </c>
      <c r="BA1619" s="249" t="str">
        <f t="shared" si="808"/>
        <v/>
      </c>
      <c r="BB1619" s="195" t="str">
        <f t="shared" si="809"/>
        <v/>
      </c>
      <c r="BC1619" s="195" t="str">
        <f t="shared" si="810"/>
        <v/>
      </c>
      <c r="BD1619" s="249" t="str">
        <f t="shared" si="811"/>
        <v/>
      </c>
      <c r="BE1619" s="249" t="str">
        <f t="shared" si="812"/>
        <v/>
      </c>
      <c r="BF1619" s="195" t="str">
        <f t="shared" si="813"/>
        <v/>
      </c>
      <c r="BG1619" s="195" t="str">
        <f t="shared" si="814"/>
        <v/>
      </c>
      <c r="BH1619" s="258"/>
      <c r="BI1619" s="258"/>
      <c r="BJ1619" s="258"/>
      <c r="BK1619" s="249" t="str">
        <f t="shared" si="815"/>
        <v/>
      </c>
      <c r="BL1619" s="249" t="str">
        <f t="shared" si="816"/>
        <v/>
      </c>
      <c r="BM1619" s="277" t="str">
        <f t="shared" si="817"/>
        <v/>
      </c>
      <c r="BN1619" s="249" t="str">
        <f t="shared" si="818"/>
        <v/>
      </c>
      <c r="BO1619" s="195" t="str">
        <f t="shared" si="819"/>
        <v/>
      </c>
      <c r="BP1619" s="195" t="str">
        <f t="shared" si="820"/>
        <v/>
      </c>
      <c r="BQ1619" s="195" t="str">
        <f t="shared" si="821"/>
        <v/>
      </c>
      <c r="BS1619" s="195" t="str">
        <f t="shared" si="822"/>
        <v/>
      </c>
      <c r="BT1619" s="195" t="str">
        <f t="shared" si="823"/>
        <v/>
      </c>
      <c r="BV1619" s="195" t="str">
        <f t="shared" si="824"/>
        <v/>
      </c>
      <c r="BW1619" s="195" t="str">
        <f t="shared" si="825"/>
        <v/>
      </c>
      <c r="BX1619" s="195" t="str">
        <f t="shared" si="826"/>
        <v/>
      </c>
      <c r="BY1619" s="270" t="str">
        <f t="shared" si="827"/>
        <v/>
      </c>
      <c r="BZ1619" t="str">
        <f t="shared" si="828"/>
        <v/>
      </c>
      <c r="CA1619" t="str">
        <f t="shared" si="829"/>
        <v/>
      </c>
    </row>
    <row r="1620" spans="1:79" x14ac:dyDescent="0.25">
      <c r="A1620" s="218" t="s">
        <v>257</v>
      </c>
      <c r="B1620" s="224"/>
      <c r="C1620" s="225"/>
      <c r="D1620" s="226"/>
      <c r="E1620" s="224"/>
      <c r="F1620" s="227"/>
      <c r="G1620" s="227"/>
      <c r="H1620" s="227"/>
      <c r="I1620" s="228"/>
      <c r="J1620" s="227"/>
      <c r="K1620" s="229"/>
      <c r="L1620" s="224"/>
      <c r="M1620" s="230"/>
      <c r="N1620" s="230"/>
      <c r="O1620" s="231"/>
      <c r="P1620" s="231"/>
      <c r="Q1620" s="231"/>
      <c r="R1620" s="232"/>
      <c r="S1620" s="230"/>
      <c r="T1620" s="231"/>
      <c r="U1620" s="231"/>
      <c r="V1620" s="231"/>
      <c r="W1620" s="231"/>
      <c r="X1620" s="233"/>
      <c r="Y1620" s="234"/>
      <c r="Z1620" s="235"/>
      <c r="AA1620" s="236"/>
      <c r="AB1620" s="228"/>
      <c r="AC1620" s="236"/>
      <c r="AD1620" s="237"/>
      <c r="AE1620" s="237"/>
      <c r="AP1620" t="b">
        <f t="shared" si="800"/>
        <v>0</v>
      </c>
      <c r="AQ1620" t="str">
        <f t="shared" si="801"/>
        <v/>
      </c>
      <c r="AR1620" t="str">
        <f>IF(AND(AP1620,D1620&lt;&gt;""),COUNTIF($AQ$12:AQ1620,AQ1620),"")</f>
        <v/>
      </c>
      <c r="AS1620" t="str">
        <f t="shared" si="830"/>
        <v/>
      </c>
      <c r="AT1620">
        <f t="shared" si="831"/>
        <v>0</v>
      </c>
      <c r="AU1620" s="195" t="str">
        <f t="shared" si="802"/>
        <v/>
      </c>
      <c r="AV1620" s="195" t="str">
        <f t="shared" si="803"/>
        <v/>
      </c>
      <c r="AW1620" s="195" t="str">
        <f t="shared" si="804"/>
        <v/>
      </c>
      <c r="AX1620" s="195" t="str">
        <f t="shared" si="805"/>
        <v/>
      </c>
      <c r="AY1620" s="250" t="str">
        <f t="shared" si="806"/>
        <v/>
      </c>
      <c r="AZ1620" s="249" t="str">
        <f t="shared" si="807"/>
        <v/>
      </c>
      <c r="BA1620" s="249" t="str">
        <f t="shared" si="808"/>
        <v/>
      </c>
      <c r="BB1620" s="195" t="str">
        <f t="shared" si="809"/>
        <v/>
      </c>
      <c r="BC1620" s="195" t="str">
        <f t="shared" si="810"/>
        <v/>
      </c>
      <c r="BD1620" s="249" t="str">
        <f t="shared" si="811"/>
        <v/>
      </c>
      <c r="BE1620" s="249" t="str">
        <f t="shared" si="812"/>
        <v/>
      </c>
      <c r="BF1620" s="195" t="str">
        <f t="shared" si="813"/>
        <v/>
      </c>
      <c r="BG1620" s="195" t="str">
        <f t="shared" si="814"/>
        <v/>
      </c>
      <c r="BH1620" s="258"/>
      <c r="BI1620" s="258"/>
      <c r="BJ1620" s="258"/>
      <c r="BK1620" s="249" t="str">
        <f t="shared" si="815"/>
        <v/>
      </c>
      <c r="BL1620" s="249" t="str">
        <f t="shared" si="816"/>
        <v/>
      </c>
      <c r="BM1620" s="277" t="str">
        <f t="shared" si="817"/>
        <v/>
      </c>
      <c r="BN1620" s="249" t="str">
        <f t="shared" si="818"/>
        <v/>
      </c>
      <c r="BO1620" s="195" t="str">
        <f t="shared" si="819"/>
        <v/>
      </c>
      <c r="BP1620" s="195" t="str">
        <f t="shared" si="820"/>
        <v/>
      </c>
      <c r="BQ1620" s="195" t="str">
        <f t="shared" si="821"/>
        <v/>
      </c>
      <c r="BS1620" s="195" t="str">
        <f t="shared" si="822"/>
        <v/>
      </c>
      <c r="BT1620" s="195" t="str">
        <f t="shared" si="823"/>
        <v/>
      </c>
      <c r="BV1620" s="195" t="str">
        <f t="shared" si="824"/>
        <v/>
      </c>
      <c r="BW1620" s="195" t="str">
        <f t="shared" si="825"/>
        <v/>
      </c>
      <c r="BX1620" s="195" t="str">
        <f t="shared" si="826"/>
        <v/>
      </c>
      <c r="BY1620" s="270" t="str">
        <f t="shared" si="827"/>
        <v/>
      </c>
      <c r="BZ1620" t="str">
        <f t="shared" si="828"/>
        <v/>
      </c>
      <c r="CA1620" t="str">
        <f t="shared" si="829"/>
        <v/>
      </c>
    </row>
    <row r="1621" spans="1:79" x14ac:dyDescent="0.25">
      <c r="A1621" s="218" t="s">
        <v>257</v>
      </c>
      <c r="B1621" s="224"/>
      <c r="C1621" s="225"/>
      <c r="D1621" s="226"/>
      <c r="E1621" s="224"/>
      <c r="F1621" s="227"/>
      <c r="G1621" s="227"/>
      <c r="H1621" s="227"/>
      <c r="I1621" s="228"/>
      <c r="J1621" s="227"/>
      <c r="K1621" s="229"/>
      <c r="L1621" s="224"/>
      <c r="M1621" s="230"/>
      <c r="N1621" s="230"/>
      <c r="O1621" s="231"/>
      <c r="P1621" s="231"/>
      <c r="Q1621" s="231"/>
      <c r="R1621" s="232"/>
      <c r="S1621" s="230"/>
      <c r="T1621" s="231"/>
      <c r="U1621" s="231"/>
      <c r="V1621" s="231"/>
      <c r="W1621" s="231"/>
      <c r="X1621" s="233"/>
      <c r="Y1621" s="234"/>
      <c r="Z1621" s="235"/>
      <c r="AA1621" s="236"/>
      <c r="AB1621" s="228"/>
      <c r="AC1621" s="236"/>
      <c r="AD1621" s="237"/>
      <c r="AE1621" s="237"/>
      <c r="AP1621" t="b">
        <f t="shared" si="800"/>
        <v>0</v>
      </c>
      <c r="AQ1621" t="str">
        <f t="shared" si="801"/>
        <v/>
      </c>
      <c r="AR1621" t="str">
        <f>IF(AND(AP1621,D1621&lt;&gt;""),COUNTIF($AQ$12:AQ1621,AQ1621),"")</f>
        <v/>
      </c>
      <c r="AS1621" t="str">
        <f t="shared" si="830"/>
        <v/>
      </c>
      <c r="AT1621">
        <f t="shared" si="831"/>
        <v>1</v>
      </c>
      <c r="AU1621" s="195" t="str">
        <f t="shared" si="802"/>
        <v/>
      </c>
      <c r="AV1621" s="195" t="str">
        <f t="shared" si="803"/>
        <v/>
      </c>
      <c r="AW1621" s="195" t="str">
        <f t="shared" si="804"/>
        <v/>
      </c>
      <c r="AX1621" s="195" t="str">
        <f t="shared" si="805"/>
        <v/>
      </c>
      <c r="AY1621" s="250" t="str">
        <f t="shared" si="806"/>
        <v/>
      </c>
      <c r="AZ1621" s="249" t="str">
        <f t="shared" si="807"/>
        <v/>
      </c>
      <c r="BA1621" s="249" t="str">
        <f t="shared" si="808"/>
        <v/>
      </c>
      <c r="BB1621" s="195" t="str">
        <f t="shared" si="809"/>
        <v/>
      </c>
      <c r="BC1621" s="195" t="str">
        <f t="shared" si="810"/>
        <v/>
      </c>
      <c r="BD1621" s="249" t="str">
        <f t="shared" si="811"/>
        <v/>
      </c>
      <c r="BE1621" s="249" t="str">
        <f t="shared" si="812"/>
        <v/>
      </c>
      <c r="BF1621" s="195" t="str">
        <f t="shared" si="813"/>
        <v/>
      </c>
      <c r="BG1621" s="195" t="str">
        <f t="shared" si="814"/>
        <v/>
      </c>
      <c r="BH1621" s="258"/>
      <c r="BI1621" s="258"/>
      <c r="BJ1621" s="258"/>
      <c r="BK1621" s="249" t="str">
        <f t="shared" si="815"/>
        <v/>
      </c>
      <c r="BL1621" s="249" t="str">
        <f t="shared" si="816"/>
        <v/>
      </c>
      <c r="BM1621" s="277" t="str">
        <f t="shared" si="817"/>
        <v/>
      </c>
      <c r="BN1621" s="249" t="str">
        <f t="shared" si="818"/>
        <v/>
      </c>
      <c r="BO1621" s="195" t="str">
        <f t="shared" si="819"/>
        <v/>
      </c>
      <c r="BP1621" s="195" t="str">
        <f t="shared" si="820"/>
        <v/>
      </c>
      <c r="BQ1621" s="195" t="str">
        <f t="shared" si="821"/>
        <v/>
      </c>
      <c r="BS1621" s="195" t="str">
        <f t="shared" si="822"/>
        <v/>
      </c>
      <c r="BT1621" s="195" t="str">
        <f t="shared" si="823"/>
        <v/>
      </c>
      <c r="BV1621" s="195" t="str">
        <f t="shared" si="824"/>
        <v/>
      </c>
      <c r="BW1621" s="195" t="str">
        <f t="shared" si="825"/>
        <v/>
      </c>
      <c r="BX1621" s="195" t="str">
        <f t="shared" si="826"/>
        <v/>
      </c>
      <c r="BY1621" s="270" t="str">
        <f t="shared" si="827"/>
        <v/>
      </c>
      <c r="BZ1621" t="str">
        <f t="shared" si="828"/>
        <v/>
      </c>
      <c r="CA1621" t="str">
        <f t="shared" si="829"/>
        <v/>
      </c>
    </row>
    <row r="1622" spans="1:79" x14ac:dyDescent="0.25">
      <c r="A1622" s="218" t="s">
        <v>257</v>
      </c>
      <c r="B1622" s="224"/>
      <c r="C1622" s="225"/>
      <c r="D1622" s="226"/>
      <c r="E1622" s="224"/>
      <c r="F1622" s="227"/>
      <c r="G1622" s="227"/>
      <c r="H1622" s="227"/>
      <c r="I1622" s="228"/>
      <c r="J1622" s="227"/>
      <c r="K1622" s="229"/>
      <c r="L1622" s="224"/>
      <c r="M1622" s="230"/>
      <c r="N1622" s="230"/>
      <c r="O1622" s="231"/>
      <c r="P1622" s="231"/>
      <c r="Q1622" s="231"/>
      <c r="R1622" s="232"/>
      <c r="S1622" s="230"/>
      <c r="T1622" s="231"/>
      <c r="U1622" s="231"/>
      <c r="V1622" s="231"/>
      <c r="W1622" s="231"/>
      <c r="X1622" s="233"/>
      <c r="Y1622" s="234"/>
      <c r="Z1622" s="235"/>
      <c r="AA1622" s="236"/>
      <c r="AB1622" s="228"/>
      <c r="AC1622" s="236"/>
      <c r="AD1622" s="237"/>
      <c r="AE1622" s="237"/>
      <c r="AP1622" t="b">
        <f t="shared" si="800"/>
        <v>0</v>
      </c>
      <c r="AQ1622" t="str">
        <f t="shared" si="801"/>
        <v/>
      </c>
      <c r="AR1622" t="str">
        <f>IF(AND(AP1622,D1622&lt;&gt;""),COUNTIF($AQ$12:AQ1622,AQ1622),"")</f>
        <v/>
      </c>
      <c r="AS1622" t="str">
        <f t="shared" si="830"/>
        <v/>
      </c>
      <c r="AT1622">
        <f t="shared" si="831"/>
        <v>0</v>
      </c>
      <c r="AU1622" s="195" t="str">
        <f t="shared" si="802"/>
        <v/>
      </c>
      <c r="AV1622" s="195" t="str">
        <f t="shared" si="803"/>
        <v/>
      </c>
      <c r="AW1622" s="195" t="str">
        <f t="shared" si="804"/>
        <v/>
      </c>
      <c r="AX1622" s="195" t="str">
        <f t="shared" si="805"/>
        <v/>
      </c>
      <c r="AY1622" s="250" t="str">
        <f t="shared" si="806"/>
        <v/>
      </c>
      <c r="AZ1622" s="249" t="str">
        <f t="shared" si="807"/>
        <v/>
      </c>
      <c r="BA1622" s="249" t="str">
        <f t="shared" si="808"/>
        <v/>
      </c>
      <c r="BB1622" s="195" t="str">
        <f t="shared" si="809"/>
        <v/>
      </c>
      <c r="BC1622" s="195" t="str">
        <f t="shared" si="810"/>
        <v/>
      </c>
      <c r="BD1622" s="249" t="str">
        <f t="shared" si="811"/>
        <v/>
      </c>
      <c r="BE1622" s="249" t="str">
        <f t="shared" si="812"/>
        <v/>
      </c>
      <c r="BF1622" s="195" t="str">
        <f t="shared" si="813"/>
        <v/>
      </c>
      <c r="BG1622" s="195" t="str">
        <f t="shared" si="814"/>
        <v/>
      </c>
      <c r="BH1622" s="258"/>
      <c r="BI1622" s="258"/>
      <c r="BJ1622" s="258"/>
      <c r="BK1622" s="249" t="str">
        <f t="shared" si="815"/>
        <v/>
      </c>
      <c r="BL1622" s="249" t="str">
        <f t="shared" si="816"/>
        <v/>
      </c>
      <c r="BM1622" s="277" t="str">
        <f t="shared" si="817"/>
        <v/>
      </c>
      <c r="BN1622" s="249" t="str">
        <f t="shared" si="818"/>
        <v/>
      </c>
      <c r="BO1622" s="195" t="str">
        <f t="shared" si="819"/>
        <v/>
      </c>
      <c r="BP1622" s="195" t="str">
        <f t="shared" si="820"/>
        <v/>
      </c>
      <c r="BQ1622" s="195" t="str">
        <f t="shared" si="821"/>
        <v/>
      </c>
      <c r="BS1622" s="195" t="str">
        <f t="shared" si="822"/>
        <v/>
      </c>
      <c r="BT1622" s="195" t="str">
        <f t="shared" si="823"/>
        <v/>
      </c>
      <c r="BV1622" s="195" t="str">
        <f t="shared" si="824"/>
        <v/>
      </c>
      <c r="BW1622" s="195" t="str">
        <f t="shared" si="825"/>
        <v/>
      </c>
      <c r="BX1622" s="195" t="str">
        <f t="shared" si="826"/>
        <v/>
      </c>
      <c r="BY1622" s="270" t="str">
        <f t="shared" si="827"/>
        <v/>
      </c>
      <c r="BZ1622" t="str">
        <f t="shared" si="828"/>
        <v/>
      </c>
      <c r="CA1622" t="str">
        <f t="shared" si="829"/>
        <v/>
      </c>
    </row>
    <row r="1623" spans="1:79" x14ac:dyDescent="0.25">
      <c r="A1623" s="218" t="s">
        <v>257</v>
      </c>
      <c r="B1623" s="224"/>
      <c r="C1623" s="225"/>
      <c r="D1623" s="226"/>
      <c r="E1623" s="224"/>
      <c r="F1623" s="227"/>
      <c r="G1623" s="227"/>
      <c r="H1623" s="227"/>
      <c r="I1623" s="228"/>
      <c r="J1623" s="227"/>
      <c r="K1623" s="229"/>
      <c r="L1623" s="224"/>
      <c r="M1623" s="230"/>
      <c r="N1623" s="230"/>
      <c r="O1623" s="231"/>
      <c r="P1623" s="231"/>
      <c r="Q1623" s="231"/>
      <c r="R1623" s="232"/>
      <c r="S1623" s="230"/>
      <c r="T1623" s="231"/>
      <c r="U1623" s="231"/>
      <c r="V1623" s="231"/>
      <c r="W1623" s="231"/>
      <c r="X1623" s="233"/>
      <c r="Y1623" s="234"/>
      <c r="Z1623" s="235"/>
      <c r="AA1623" s="236"/>
      <c r="AB1623" s="228"/>
      <c r="AC1623" s="236"/>
      <c r="AD1623" s="237"/>
      <c r="AE1623" s="237"/>
      <c r="AP1623" t="b">
        <f t="shared" si="800"/>
        <v>0</v>
      </c>
      <c r="AQ1623" t="str">
        <f t="shared" si="801"/>
        <v/>
      </c>
      <c r="AR1623" t="str">
        <f>IF(AND(AP1623,D1623&lt;&gt;""),COUNTIF($AQ$12:AQ1623,AQ1623),"")</f>
        <v/>
      </c>
      <c r="AS1623" t="str">
        <f t="shared" si="830"/>
        <v/>
      </c>
      <c r="AT1623">
        <f t="shared" si="831"/>
        <v>1</v>
      </c>
      <c r="AU1623" s="195" t="str">
        <f t="shared" si="802"/>
        <v/>
      </c>
      <c r="AV1623" s="195" t="str">
        <f t="shared" si="803"/>
        <v/>
      </c>
      <c r="AW1623" s="195" t="str">
        <f t="shared" si="804"/>
        <v/>
      </c>
      <c r="AX1623" s="195" t="str">
        <f t="shared" si="805"/>
        <v/>
      </c>
      <c r="AY1623" s="250" t="str">
        <f t="shared" si="806"/>
        <v/>
      </c>
      <c r="AZ1623" s="249" t="str">
        <f t="shared" si="807"/>
        <v/>
      </c>
      <c r="BA1623" s="249" t="str">
        <f t="shared" si="808"/>
        <v/>
      </c>
      <c r="BB1623" s="195" t="str">
        <f t="shared" si="809"/>
        <v/>
      </c>
      <c r="BC1623" s="195" t="str">
        <f t="shared" si="810"/>
        <v/>
      </c>
      <c r="BD1623" s="249" t="str">
        <f t="shared" si="811"/>
        <v/>
      </c>
      <c r="BE1623" s="249" t="str">
        <f t="shared" si="812"/>
        <v/>
      </c>
      <c r="BF1623" s="195" t="str">
        <f t="shared" si="813"/>
        <v/>
      </c>
      <c r="BG1623" s="195" t="str">
        <f t="shared" si="814"/>
        <v/>
      </c>
      <c r="BH1623" s="258"/>
      <c r="BI1623" s="258"/>
      <c r="BJ1623" s="258"/>
      <c r="BK1623" s="249" t="str">
        <f t="shared" si="815"/>
        <v/>
      </c>
      <c r="BL1623" s="249" t="str">
        <f t="shared" si="816"/>
        <v/>
      </c>
      <c r="BM1623" s="277" t="str">
        <f t="shared" si="817"/>
        <v/>
      </c>
      <c r="BN1623" s="249" t="str">
        <f t="shared" si="818"/>
        <v/>
      </c>
      <c r="BO1623" s="195" t="str">
        <f t="shared" si="819"/>
        <v/>
      </c>
      <c r="BP1623" s="195" t="str">
        <f t="shared" si="820"/>
        <v/>
      </c>
      <c r="BQ1623" s="195" t="str">
        <f t="shared" si="821"/>
        <v/>
      </c>
      <c r="BS1623" s="195" t="str">
        <f t="shared" si="822"/>
        <v/>
      </c>
      <c r="BT1623" s="195" t="str">
        <f t="shared" si="823"/>
        <v/>
      </c>
      <c r="BV1623" s="195" t="str">
        <f t="shared" si="824"/>
        <v/>
      </c>
      <c r="BW1623" s="195" t="str">
        <f t="shared" si="825"/>
        <v/>
      </c>
      <c r="BX1623" s="195" t="str">
        <f t="shared" si="826"/>
        <v/>
      </c>
      <c r="BY1623" s="270" t="str">
        <f t="shared" si="827"/>
        <v/>
      </c>
      <c r="BZ1623" t="str">
        <f t="shared" si="828"/>
        <v/>
      </c>
      <c r="CA1623" t="str">
        <f t="shared" si="829"/>
        <v/>
      </c>
    </row>
    <row r="1624" spans="1:79" x14ac:dyDescent="0.25">
      <c r="A1624" s="218" t="s">
        <v>257</v>
      </c>
      <c r="B1624" s="224"/>
      <c r="C1624" s="225"/>
      <c r="D1624" s="226"/>
      <c r="E1624" s="224"/>
      <c r="F1624" s="227"/>
      <c r="G1624" s="227"/>
      <c r="H1624" s="227"/>
      <c r="I1624" s="228"/>
      <c r="J1624" s="227"/>
      <c r="K1624" s="229"/>
      <c r="L1624" s="224"/>
      <c r="M1624" s="230"/>
      <c r="N1624" s="230"/>
      <c r="O1624" s="231"/>
      <c r="P1624" s="231"/>
      <c r="Q1624" s="231"/>
      <c r="R1624" s="232"/>
      <c r="S1624" s="230"/>
      <c r="T1624" s="231"/>
      <c r="U1624" s="231"/>
      <c r="V1624" s="231"/>
      <c r="W1624" s="231"/>
      <c r="X1624" s="233"/>
      <c r="Y1624" s="234"/>
      <c r="Z1624" s="235"/>
      <c r="AA1624" s="236"/>
      <c r="AB1624" s="228"/>
      <c r="AC1624" s="236"/>
      <c r="AD1624" s="237"/>
      <c r="AE1624" s="237"/>
      <c r="AP1624" t="b">
        <f t="shared" si="800"/>
        <v>0</v>
      </c>
      <c r="AQ1624" t="str">
        <f t="shared" si="801"/>
        <v/>
      </c>
      <c r="AR1624" t="str">
        <f>IF(AND(AP1624,D1624&lt;&gt;""),COUNTIF($AQ$12:AQ1624,AQ1624),"")</f>
        <v/>
      </c>
      <c r="AS1624" t="str">
        <f t="shared" si="830"/>
        <v/>
      </c>
      <c r="AT1624">
        <f t="shared" si="831"/>
        <v>0</v>
      </c>
      <c r="AU1624" s="195" t="str">
        <f t="shared" si="802"/>
        <v/>
      </c>
      <c r="AV1624" s="195" t="str">
        <f t="shared" si="803"/>
        <v/>
      </c>
      <c r="AW1624" s="195" t="str">
        <f t="shared" si="804"/>
        <v/>
      </c>
      <c r="AX1624" s="195" t="str">
        <f t="shared" si="805"/>
        <v/>
      </c>
      <c r="AY1624" s="250" t="str">
        <f t="shared" si="806"/>
        <v/>
      </c>
      <c r="AZ1624" s="249" t="str">
        <f t="shared" si="807"/>
        <v/>
      </c>
      <c r="BA1624" s="249" t="str">
        <f t="shared" si="808"/>
        <v/>
      </c>
      <c r="BB1624" s="195" t="str">
        <f t="shared" si="809"/>
        <v/>
      </c>
      <c r="BC1624" s="195" t="str">
        <f t="shared" si="810"/>
        <v/>
      </c>
      <c r="BD1624" s="249" t="str">
        <f t="shared" si="811"/>
        <v/>
      </c>
      <c r="BE1624" s="249" t="str">
        <f t="shared" si="812"/>
        <v/>
      </c>
      <c r="BF1624" s="195" t="str">
        <f t="shared" si="813"/>
        <v/>
      </c>
      <c r="BG1624" s="195" t="str">
        <f t="shared" si="814"/>
        <v/>
      </c>
      <c r="BH1624" s="258"/>
      <c r="BI1624" s="258"/>
      <c r="BJ1624" s="258"/>
      <c r="BK1624" s="249" t="str">
        <f t="shared" si="815"/>
        <v/>
      </c>
      <c r="BL1624" s="249" t="str">
        <f t="shared" si="816"/>
        <v/>
      </c>
      <c r="BM1624" s="277" t="str">
        <f t="shared" si="817"/>
        <v/>
      </c>
      <c r="BN1624" s="249" t="str">
        <f t="shared" si="818"/>
        <v/>
      </c>
      <c r="BO1624" s="195" t="str">
        <f t="shared" si="819"/>
        <v/>
      </c>
      <c r="BP1624" s="195" t="str">
        <f t="shared" si="820"/>
        <v/>
      </c>
      <c r="BQ1624" s="195" t="str">
        <f t="shared" si="821"/>
        <v/>
      </c>
      <c r="BS1624" s="195" t="str">
        <f t="shared" si="822"/>
        <v/>
      </c>
      <c r="BT1624" s="195" t="str">
        <f t="shared" si="823"/>
        <v/>
      </c>
      <c r="BV1624" s="195" t="str">
        <f t="shared" si="824"/>
        <v/>
      </c>
      <c r="BW1624" s="195" t="str">
        <f t="shared" si="825"/>
        <v/>
      </c>
      <c r="BX1624" s="195" t="str">
        <f t="shared" si="826"/>
        <v/>
      </c>
      <c r="BY1624" s="270" t="str">
        <f t="shared" si="827"/>
        <v/>
      </c>
      <c r="BZ1624" t="str">
        <f t="shared" si="828"/>
        <v/>
      </c>
      <c r="CA1624" t="str">
        <f t="shared" si="829"/>
        <v/>
      </c>
    </row>
    <row r="1625" spans="1:79" x14ac:dyDescent="0.25">
      <c r="A1625" s="218" t="s">
        <v>257</v>
      </c>
      <c r="B1625" s="224"/>
      <c r="C1625" s="225"/>
      <c r="D1625" s="226"/>
      <c r="E1625" s="224"/>
      <c r="F1625" s="227"/>
      <c r="G1625" s="227"/>
      <c r="H1625" s="227"/>
      <c r="I1625" s="228"/>
      <c r="J1625" s="227"/>
      <c r="K1625" s="229"/>
      <c r="L1625" s="224"/>
      <c r="M1625" s="230"/>
      <c r="N1625" s="230"/>
      <c r="O1625" s="231"/>
      <c r="P1625" s="231"/>
      <c r="Q1625" s="231"/>
      <c r="R1625" s="232"/>
      <c r="S1625" s="230"/>
      <c r="T1625" s="231"/>
      <c r="U1625" s="231"/>
      <c r="V1625" s="231"/>
      <c r="W1625" s="231"/>
      <c r="X1625" s="233"/>
      <c r="Y1625" s="234"/>
      <c r="Z1625" s="235"/>
      <c r="AA1625" s="236"/>
      <c r="AB1625" s="228"/>
      <c r="AC1625" s="236"/>
      <c r="AD1625" s="237"/>
      <c r="AE1625" s="237"/>
      <c r="AP1625" t="b">
        <f t="shared" si="800"/>
        <v>0</v>
      </c>
      <c r="AQ1625" t="str">
        <f t="shared" si="801"/>
        <v/>
      </c>
      <c r="AR1625" t="str">
        <f>IF(AND(AP1625,D1625&lt;&gt;""),COUNTIF($AQ$12:AQ1625,AQ1625),"")</f>
        <v/>
      </c>
      <c r="AS1625" t="str">
        <f t="shared" si="830"/>
        <v/>
      </c>
      <c r="AT1625">
        <f t="shared" si="831"/>
        <v>1</v>
      </c>
      <c r="AU1625" s="195" t="str">
        <f t="shared" si="802"/>
        <v/>
      </c>
      <c r="AV1625" s="195" t="str">
        <f t="shared" si="803"/>
        <v/>
      </c>
      <c r="AW1625" s="195" t="str">
        <f t="shared" si="804"/>
        <v/>
      </c>
      <c r="AX1625" s="195" t="str">
        <f t="shared" si="805"/>
        <v/>
      </c>
      <c r="AY1625" s="250" t="str">
        <f t="shared" si="806"/>
        <v/>
      </c>
      <c r="AZ1625" s="249" t="str">
        <f t="shared" si="807"/>
        <v/>
      </c>
      <c r="BA1625" s="249" t="str">
        <f t="shared" si="808"/>
        <v/>
      </c>
      <c r="BB1625" s="195" t="str">
        <f t="shared" si="809"/>
        <v/>
      </c>
      <c r="BC1625" s="195" t="str">
        <f t="shared" si="810"/>
        <v/>
      </c>
      <c r="BD1625" s="249" t="str">
        <f t="shared" si="811"/>
        <v/>
      </c>
      <c r="BE1625" s="249" t="str">
        <f t="shared" si="812"/>
        <v/>
      </c>
      <c r="BF1625" s="195" t="str">
        <f t="shared" si="813"/>
        <v/>
      </c>
      <c r="BG1625" s="195" t="str">
        <f t="shared" si="814"/>
        <v/>
      </c>
      <c r="BH1625" s="258"/>
      <c r="BI1625" s="258"/>
      <c r="BJ1625" s="258"/>
      <c r="BK1625" s="249" t="str">
        <f t="shared" si="815"/>
        <v/>
      </c>
      <c r="BL1625" s="249" t="str">
        <f t="shared" si="816"/>
        <v/>
      </c>
      <c r="BM1625" s="277" t="str">
        <f t="shared" si="817"/>
        <v/>
      </c>
      <c r="BN1625" s="249" t="str">
        <f t="shared" si="818"/>
        <v/>
      </c>
      <c r="BO1625" s="195" t="str">
        <f t="shared" si="819"/>
        <v/>
      </c>
      <c r="BP1625" s="195" t="str">
        <f t="shared" si="820"/>
        <v/>
      </c>
      <c r="BQ1625" s="195" t="str">
        <f t="shared" si="821"/>
        <v/>
      </c>
      <c r="BS1625" s="195" t="str">
        <f t="shared" si="822"/>
        <v/>
      </c>
      <c r="BT1625" s="195" t="str">
        <f t="shared" si="823"/>
        <v/>
      </c>
      <c r="BV1625" s="195" t="str">
        <f t="shared" si="824"/>
        <v/>
      </c>
      <c r="BW1625" s="195" t="str">
        <f t="shared" si="825"/>
        <v/>
      </c>
      <c r="BX1625" s="195" t="str">
        <f t="shared" si="826"/>
        <v/>
      </c>
      <c r="BY1625" s="270" t="str">
        <f t="shared" si="827"/>
        <v/>
      </c>
      <c r="BZ1625" t="str">
        <f t="shared" si="828"/>
        <v/>
      </c>
      <c r="CA1625" t="str">
        <f t="shared" si="829"/>
        <v/>
      </c>
    </row>
    <row r="1626" spans="1:79" x14ac:dyDescent="0.25">
      <c r="A1626" s="218" t="s">
        <v>257</v>
      </c>
      <c r="B1626" s="224"/>
      <c r="C1626" s="225"/>
      <c r="D1626" s="226"/>
      <c r="E1626" s="224"/>
      <c r="F1626" s="227"/>
      <c r="G1626" s="227"/>
      <c r="H1626" s="227"/>
      <c r="I1626" s="228"/>
      <c r="J1626" s="227"/>
      <c r="K1626" s="229"/>
      <c r="L1626" s="224"/>
      <c r="M1626" s="230"/>
      <c r="N1626" s="230"/>
      <c r="O1626" s="231"/>
      <c r="P1626" s="231"/>
      <c r="Q1626" s="231"/>
      <c r="R1626" s="232"/>
      <c r="S1626" s="230"/>
      <c r="T1626" s="231"/>
      <c r="U1626" s="231"/>
      <c r="V1626" s="231"/>
      <c r="W1626" s="231"/>
      <c r="X1626" s="233"/>
      <c r="Y1626" s="234"/>
      <c r="Z1626" s="235"/>
      <c r="AA1626" s="236"/>
      <c r="AB1626" s="228"/>
      <c r="AC1626" s="236"/>
      <c r="AD1626" s="237"/>
      <c r="AE1626" s="237"/>
      <c r="AP1626" t="b">
        <f t="shared" si="800"/>
        <v>0</v>
      </c>
      <c r="AQ1626" t="str">
        <f t="shared" si="801"/>
        <v/>
      </c>
      <c r="AR1626" t="str">
        <f>IF(AND(AP1626,D1626&lt;&gt;""),COUNTIF($AQ$12:AQ1626,AQ1626),"")</f>
        <v/>
      </c>
      <c r="AS1626" t="str">
        <f t="shared" si="830"/>
        <v/>
      </c>
      <c r="AT1626">
        <f t="shared" si="831"/>
        <v>0</v>
      </c>
      <c r="AU1626" s="195" t="str">
        <f t="shared" si="802"/>
        <v/>
      </c>
      <c r="AV1626" s="195" t="str">
        <f t="shared" si="803"/>
        <v/>
      </c>
      <c r="AW1626" s="195" t="str">
        <f t="shared" si="804"/>
        <v/>
      </c>
      <c r="AX1626" s="195" t="str">
        <f t="shared" si="805"/>
        <v/>
      </c>
      <c r="AY1626" s="250" t="str">
        <f t="shared" si="806"/>
        <v/>
      </c>
      <c r="AZ1626" s="249" t="str">
        <f t="shared" si="807"/>
        <v/>
      </c>
      <c r="BA1626" s="249" t="str">
        <f t="shared" si="808"/>
        <v/>
      </c>
      <c r="BB1626" s="195" t="str">
        <f t="shared" si="809"/>
        <v/>
      </c>
      <c r="BC1626" s="195" t="str">
        <f t="shared" si="810"/>
        <v/>
      </c>
      <c r="BD1626" s="249" t="str">
        <f t="shared" si="811"/>
        <v/>
      </c>
      <c r="BE1626" s="249" t="str">
        <f t="shared" si="812"/>
        <v/>
      </c>
      <c r="BF1626" s="195" t="str">
        <f t="shared" si="813"/>
        <v/>
      </c>
      <c r="BG1626" s="195" t="str">
        <f t="shared" si="814"/>
        <v/>
      </c>
      <c r="BH1626" s="258"/>
      <c r="BI1626" s="258"/>
      <c r="BJ1626" s="258"/>
      <c r="BK1626" s="249" t="str">
        <f t="shared" si="815"/>
        <v/>
      </c>
      <c r="BL1626" s="249" t="str">
        <f t="shared" si="816"/>
        <v/>
      </c>
      <c r="BM1626" s="277" t="str">
        <f t="shared" si="817"/>
        <v/>
      </c>
      <c r="BN1626" s="249" t="str">
        <f t="shared" si="818"/>
        <v/>
      </c>
      <c r="BO1626" s="195" t="str">
        <f t="shared" si="819"/>
        <v/>
      </c>
      <c r="BP1626" s="195" t="str">
        <f t="shared" si="820"/>
        <v/>
      </c>
      <c r="BQ1626" s="195" t="str">
        <f t="shared" si="821"/>
        <v/>
      </c>
      <c r="BS1626" s="195" t="str">
        <f t="shared" si="822"/>
        <v/>
      </c>
      <c r="BT1626" s="195" t="str">
        <f t="shared" si="823"/>
        <v/>
      </c>
      <c r="BV1626" s="195" t="str">
        <f t="shared" si="824"/>
        <v/>
      </c>
      <c r="BW1626" s="195" t="str">
        <f t="shared" si="825"/>
        <v/>
      </c>
      <c r="BX1626" s="195" t="str">
        <f t="shared" si="826"/>
        <v/>
      </c>
      <c r="BY1626" s="270" t="str">
        <f t="shared" si="827"/>
        <v/>
      </c>
      <c r="BZ1626" t="str">
        <f t="shared" si="828"/>
        <v/>
      </c>
      <c r="CA1626" t="str">
        <f t="shared" si="829"/>
        <v/>
      </c>
    </row>
    <row r="1627" spans="1:79" x14ac:dyDescent="0.25">
      <c r="A1627" s="218" t="s">
        <v>257</v>
      </c>
      <c r="B1627" s="224"/>
      <c r="C1627" s="225"/>
      <c r="D1627" s="226"/>
      <c r="E1627" s="224"/>
      <c r="F1627" s="227"/>
      <c r="G1627" s="227"/>
      <c r="H1627" s="227"/>
      <c r="I1627" s="228"/>
      <c r="J1627" s="227"/>
      <c r="K1627" s="229"/>
      <c r="L1627" s="224"/>
      <c r="M1627" s="230"/>
      <c r="N1627" s="230"/>
      <c r="O1627" s="231"/>
      <c r="P1627" s="231"/>
      <c r="Q1627" s="231"/>
      <c r="R1627" s="232"/>
      <c r="S1627" s="230"/>
      <c r="T1627" s="231"/>
      <c r="U1627" s="231"/>
      <c r="V1627" s="231"/>
      <c r="W1627" s="231"/>
      <c r="X1627" s="233"/>
      <c r="Y1627" s="234"/>
      <c r="Z1627" s="235"/>
      <c r="AA1627" s="236"/>
      <c r="AB1627" s="228"/>
      <c r="AC1627" s="236"/>
      <c r="AD1627" s="237"/>
      <c r="AE1627" s="237"/>
      <c r="AP1627" t="b">
        <f t="shared" si="800"/>
        <v>0</v>
      </c>
      <c r="AQ1627" t="str">
        <f t="shared" si="801"/>
        <v/>
      </c>
      <c r="AR1627" t="str">
        <f>IF(AND(AP1627,D1627&lt;&gt;""),COUNTIF($AQ$12:AQ1627,AQ1627),"")</f>
        <v/>
      </c>
      <c r="AS1627" t="str">
        <f t="shared" si="830"/>
        <v/>
      </c>
      <c r="AT1627">
        <f t="shared" si="831"/>
        <v>1</v>
      </c>
      <c r="AU1627" s="195" t="str">
        <f t="shared" si="802"/>
        <v/>
      </c>
      <c r="AV1627" s="195" t="str">
        <f t="shared" si="803"/>
        <v/>
      </c>
      <c r="AW1627" s="195" t="str">
        <f t="shared" si="804"/>
        <v/>
      </c>
      <c r="AX1627" s="195" t="str">
        <f t="shared" si="805"/>
        <v/>
      </c>
      <c r="AY1627" s="250" t="str">
        <f t="shared" si="806"/>
        <v/>
      </c>
      <c r="AZ1627" s="249" t="str">
        <f t="shared" si="807"/>
        <v/>
      </c>
      <c r="BA1627" s="249" t="str">
        <f t="shared" si="808"/>
        <v/>
      </c>
      <c r="BB1627" s="195" t="str">
        <f t="shared" si="809"/>
        <v/>
      </c>
      <c r="BC1627" s="195" t="str">
        <f t="shared" si="810"/>
        <v/>
      </c>
      <c r="BD1627" s="249" t="str">
        <f t="shared" si="811"/>
        <v/>
      </c>
      <c r="BE1627" s="249" t="str">
        <f t="shared" si="812"/>
        <v/>
      </c>
      <c r="BF1627" s="195" t="str">
        <f t="shared" si="813"/>
        <v/>
      </c>
      <c r="BG1627" s="195" t="str">
        <f t="shared" si="814"/>
        <v/>
      </c>
      <c r="BH1627" s="258"/>
      <c r="BI1627" s="258"/>
      <c r="BJ1627" s="258"/>
      <c r="BK1627" s="249" t="str">
        <f t="shared" si="815"/>
        <v/>
      </c>
      <c r="BL1627" s="249" t="str">
        <f t="shared" si="816"/>
        <v/>
      </c>
      <c r="BM1627" s="277" t="str">
        <f t="shared" si="817"/>
        <v/>
      </c>
      <c r="BN1627" s="249" t="str">
        <f t="shared" si="818"/>
        <v/>
      </c>
      <c r="BO1627" s="195" t="str">
        <f t="shared" si="819"/>
        <v/>
      </c>
      <c r="BP1627" s="195" t="str">
        <f t="shared" si="820"/>
        <v/>
      </c>
      <c r="BQ1627" s="195" t="str">
        <f t="shared" si="821"/>
        <v/>
      </c>
      <c r="BS1627" s="195" t="str">
        <f t="shared" si="822"/>
        <v/>
      </c>
      <c r="BT1627" s="195" t="str">
        <f t="shared" si="823"/>
        <v/>
      </c>
      <c r="BV1627" s="195" t="str">
        <f t="shared" si="824"/>
        <v/>
      </c>
      <c r="BW1627" s="195" t="str">
        <f t="shared" si="825"/>
        <v/>
      </c>
      <c r="BX1627" s="195" t="str">
        <f t="shared" si="826"/>
        <v/>
      </c>
      <c r="BY1627" s="270" t="str">
        <f t="shared" si="827"/>
        <v/>
      </c>
      <c r="BZ1627" t="str">
        <f t="shared" si="828"/>
        <v/>
      </c>
      <c r="CA1627" t="str">
        <f t="shared" si="829"/>
        <v/>
      </c>
    </row>
    <row r="1628" spans="1:79" x14ac:dyDescent="0.25">
      <c r="A1628" s="218" t="s">
        <v>257</v>
      </c>
      <c r="B1628" s="224"/>
      <c r="C1628" s="225"/>
      <c r="D1628" s="226"/>
      <c r="E1628" s="224"/>
      <c r="F1628" s="227"/>
      <c r="G1628" s="227"/>
      <c r="H1628" s="227"/>
      <c r="I1628" s="228"/>
      <c r="J1628" s="227"/>
      <c r="K1628" s="229"/>
      <c r="L1628" s="224"/>
      <c r="M1628" s="230"/>
      <c r="N1628" s="230"/>
      <c r="O1628" s="231"/>
      <c r="P1628" s="231"/>
      <c r="Q1628" s="231"/>
      <c r="R1628" s="232"/>
      <c r="S1628" s="230"/>
      <c r="T1628" s="231"/>
      <c r="U1628" s="231"/>
      <c r="V1628" s="231"/>
      <c r="W1628" s="231"/>
      <c r="X1628" s="233"/>
      <c r="Y1628" s="234"/>
      <c r="Z1628" s="235"/>
      <c r="AA1628" s="236"/>
      <c r="AB1628" s="228"/>
      <c r="AC1628" s="236"/>
      <c r="AD1628" s="237"/>
      <c r="AE1628" s="237"/>
      <c r="AP1628" t="b">
        <f t="shared" si="800"/>
        <v>0</v>
      </c>
      <c r="AQ1628" t="str">
        <f t="shared" si="801"/>
        <v/>
      </c>
      <c r="AR1628" t="str">
        <f>IF(AND(AP1628,D1628&lt;&gt;""),COUNTIF($AQ$12:AQ1628,AQ1628),"")</f>
        <v/>
      </c>
      <c r="AS1628" t="str">
        <f t="shared" si="830"/>
        <v/>
      </c>
      <c r="AT1628">
        <f t="shared" si="831"/>
        <v>0</v>
      </c>
      <c r="AU1628" s="195" t="str">
        <f t="shared" si="802"/>
        <v/>
      </c>
      <c r="AV1628" s="195" t="str">
        <f t="shared" si="803"/>
        <v/>
      </c>
      <c r="AW1628" s="195" t="str">
        <f t="shared" si="804"/>
        <v/>
      </c>
      <c r="AX1628" s="195" t="str">
        <f t="shared" si="805"/>
        <v/>
      </c>
      <c r="AY1628" s="250" t="str">
        <f t="shared" si="806"/>
        <v/>
      </c>
      <c r="AZ1628" s="249" t="str">
        <f t="shared" si="807"/>
        <v/>
      </c>
      <c r="BA1628" s="249" t="str">
        <f t="shared" si="808"/>
        <v/>
      </c>
      <c r="BB1628" s="195" t="str">
        <f t="shared" si="809"/>
        <v/>
      </c>
      <c r="BC1628" s="195" t="str">
        <f t="shared" si="810"/>
        <v/>
      </c>
      <c r="BD1628" s="249" t="str">
        <f t="shared" si="811"/>
        <v/>
      </c>
      <c r="BE1628" s="249" t="str">
        <f t="shared" si="812"/>
        <v/>
      </c>
      <c r="BF1628" s="195" t="str">
        <f t="shared" si="813"/>
        <v/>
      </c>
      <c r="BG1628" s="195" t="str">
        <f t="shared" si="814"/>
        <v/>
      </c>
      <c r="BH1628" s="258"/>
      <c r="BI1628" s="258"/>
      <c r="BJ1628" s="258"/>
      <c r="BK1628" s="249" t="str">
        <f t="shared" si="815"/>
        <v/>
      </c>
      <c r="BL1628" s="249" t="str">
        <f t="shared" si="816"/>
        <v/>
      </c>
      <c r="BM1628" s="277" t="str">
        <f t="shared" si="817"/>
        <v/>
      </c>
      <c r="BN1628" s="249" t="str">
        <f t="shared" si="818"/>
        <v/>
      </c>
      <c r="BO1628" s="195" t="str">
        <f t="shared" si="819"/>
        <v/>
      </c>
      <c r="BP1628" s="195" t="str">
        <f t="shared" si="820"/>
        <v/>
      </c>
      <c r="BQ1628" s="195" t="str">
        <f t="shared" si="821"/>
        <v/>
      </c>
      <c r="BS1628" s="195" t="str">
        <f t="shared" si="822"/>
        <v/>
      </c>
      <c r="BT1628" s="195" t="str">
        <f t="shared" si="823"/>
        <v/>
      </c>
      <c r="BV1628" s="195" t="str">
        <f t="shared" si="824"/>
        <v/>
      </c>
      <c r="BW1628" s="195" t="str">
        <f t="shared" si="825"/>
        <v/>
      </c>
      <c r="BX1628" s="195" t="str">
        <f t="shared" si="826"/>
        <v/>
      </c>
      <c r="BY1628" s="270" t="str">
        <f t="shared" si="827"/>
        <v/>
      </c>
      <c r="BZ1628" t="str">
        <f t="shared" si="828"/>
        <v/>
      </c>
      <c r="CA1628" t="str">
        <f t="shared" si="829"/>
        <v/>
      </c>
    </row>
    <row r="1629" spans="1:79" x14ac:dyDescent="0.25">
      <c r="A1629" s="218" t="s">
        <v>257</v>
      </c>
      <c r="B1629" s="224"/>
      <c r="C1629" s="225"/>
      <c r="D1629" s="226"/>
      <c r="E1629" s="224"/>
      <c r="F1629" s="227"/>
      <c r="G1629" s="227"/>
      <c r="H1629" s="227"/>
      <c r="I1629" s="228"/>
      <c r="J1629" s="227"/>
      <c r="K1629" s="229"/>
      <c r="L1629" s="224"/>
      <c r="M1629" s="230"/>
      <c r="N1629" s="230"/>
      <c r="O1629" s="231"/>
      <c r="P1629" s="231"/>
      <c r="Q1629" s="231"/>
      <c r="R1629" s="232"/>
      <c r="S1629" s="230"/>
      <c r="T1629" s="231"/>
      <c r="U1629" s="231"/>
      <c r="V1629" s="231"/>
      <c r="W1629" s="231"/>
      <c r="X1629" s="233"/>
      <c r="Y1629" s="234"/>
      <c r="Z1629" s="235"/>
      <c r="AA1629" s="236"/>
      <c r="AB1629" s="228"/>
      <c r="AC1629" s="236"/>
      <c r="AD1629" s="237"/>
      <c r="AE1629" s="237"/>
      <c r="AP1629" t="b">
        <f t="shared" si="800"/>
        <v>0</v>
      </c>
      <c r="AQ1629" t="str">
        <f t="shared" si="801"/>
        <v/>
      </c>
      <c r="AR1629" t="str">
        <f>IF(AND(AP1629,D1629&lt;&gt;""),COUNTIF($AQ$12:AQ1629,AQ1629),"")</f>
        <v/>
      </c>
      <c r="AS1629" t="str">
        <f t="shared" si="830"/>
        <v/>
      </c>
      <c r="AT1629">
        <f t="shared" si="831"/>
        <v>1</v>
      </c>
      <c r="AU1629" s="195" t="str">
        <f t="shared" si="802"/>
        <v/>
      </c>
      <c r="AV1629" s="195" t="str">
        <f t="shared" si="803"/>
        <v/>
      </c>
      <c r="AW1629" s="195" t="str">
        <f t="shared" si="804"/>
        <v/>
      </c>
      <c r="AX1629" s="195" t="str">
        <f t="shared" si="805"/>
        <v/>
      </c>
      <c r="AY1629" s="250" t="str">
        <f t="shared" si="806"/>
        <v/>
      </c>
      <c r="AZ1629" s="249" t="str">
        <f t="shared" si="807"/>
        <v/>
      </c>
      <c r="BA1629" s="249" t="str">
        <f t="shared" si="808"/>
        <v/>
      </c>
      <c r="BB1629" s="195" t="str">
        <f t="shared" si="809"/>
        <v/>
      </c>
      <c r="BC1629" s="195" t="str">
        <f t="shared" si="810"/>
        <v/>
      </c>
      <c r="BD1629" s="249" t="str">
        <f t="shared" si="811"/>
        <v/>
      </c>
      <c r="BE1629" s="249" t="str">
        <f t="shared" si="812"/>
        <v/>
      </c>
      <c r="BF1629" s="195" t="str">
        <f t="shared" si="813"/>
        <v/>
      </c>
      <c r="BG1629" s="195" t="str">
        <f t="shared" si="814"/>
        <v/>
      </c>
      <c r="BH1629" s="258"/>
      <c r="BI1629" s="258"/>
      <c r="BJ1629" s="258"/>
      <c r="BK1629" s="249" t="str">
        <f t="shared" si="815"/>
        <v/>
      </c>
      <c r="BL1629" s="249" t="str">
        <f t="shared" si="816"/>
        <v/>
      </c>
      <c r="BM1629" s="277" t="str">
        <f t="shared" si="817"/>
        <v/>
      </c>
      <c r="BN1629" s="249" t="str">
        <f t="shared" si="818"/>
        <v/>
      </c>
      <c r="BO1629" s="195" t="str">
        <f t="shared" si="819"/>
        <v/>
      </c>
      <c r="BP1629" s="195" t="str">
        <f t="shared" si="820"/>
        <v/>
      </c>
      <c r="BQ1629" s="195" t="str">
        <f t="shared" si="821"/>
        <v/>
      </c>
      <c r="BS1629" s="195" t="str">
        <f t="shared" si="822"/>
        <v/>
      </c>
      <c r="BT1629" s="195" t="str">
        <f t="shared" si="823"/>
        <v/>
      </c>
      <c r="BV1629" s="195" t="str">
        <f t="shared" si="824"/>
        <v/>
      </c>
      <c r="BW1629" s="195" t="str">
        <f t="shared" si="825"/>
        <v/>
      </c>
      <c r="BX1629" s="195" t="str">
        <f t="shared" si="826"/>
        <v/>
      </c>
      <c r="BY1629" s="270" t="str">
        <f t="shared" si="827"/>
        <v/>
      </c>
      <c r="BZ1629" t="str">
        <f t="shared" si="828"/>
        <v/>
      </c>
      <c r="CA1629" t="str">
        <f t="shared" si="829"/>
        <v/>
      </c>
    </row>
    <row r="1630" spans="1:79" x14ac:dyDescent="0.25">
      <c r="A1630" s="218" t="s">
        <v>257</v>
      </c>
      <c r="B1630" s="224"/>
      <c r="C1630" s="225"/>
      <c r="D1630" s="226"/>
      <c r="E1630" s="224"/>
      <c r="F1630" s="227"/>
      <c r="G1630" s="227"/>
      <c r="H1630" s="227"/>
      <c r="I1630" s="228"/>
      <c r="J1630" s="227"/>
      <c r="K1630" s="229"/>
      <c r="L1630" s="224"/>
      <c r="M1630" s="230"/>
      <c r="N1630" s="230"/>
      <c r="O1630" s="231"/>
      <c r="P1630" s="231"/>
      <c r="Q1630" s="231"/>
      <c r="R1630" s="232"/>
      <c r="S1630" s="230"/>
      <c r="T1630" s="231"/>
      <c r="U1630" s="231"/>
      <c r="V1630" s="231"/>
      <c r="W1630" s="231"/>
      <c r="X1630" s="233"/>
      <c r="Y1630" s="234"/>
      <c r="Z1630" s="235"/>
      <c r="AA1630" s="236"/>
      <c r="AB1630" s="228"/>
      <c r="AC1630" s="236"/>
      <c r="AD1630" s="237"/>
      <c r="AE1630" s="237"/>
      <c r="AP1630" t="b">
        <f t="shared" si="800"/>
        <v>0</v>
      </c>
      <c r="AQ1630" t="str">
        <f t="shared" si="801"/>
        <v/>
      </c>
      <c r="AR1630" t="str">
        <f>IF(AND(AP1630,D1630&lt;&gt;""),COUNTIF($AQ$12:AQ1630,AQ1630),"")</f>
        <v/>
      </c>
      <c r="AS1630" t="str">
        <f t="shared" si="830"/>
        <v/>
      </c>
      <c r="AT1630">
        <f t="shared" si="831"/>
        <v>0</v>
      </c>
      <c r="AU1630" s="195" t="str">
        <f t="shared" si="802"/>
        <v/>
      </c>
      <c r="AV1630" s="195" t="str">
        <f t="shared" si="803"/>
        <v/>
      </c>
      <c r="AW1630" s="195" t="str">
        <f t="shared" si="804"/>
        <v/>
      </c>
      <c r="AX1630" s="195" t="str">
        <f t="shared" si="805"/>
        <v/>
      </c>
      <c r="AY1630" s="250" t="str">
        <f t="shared" si="806"/>
        <v/>
      </c>
      <c r="AZ1630" s="249" t="str">
        <f t="shared" si="807"/>
        <v/>
      </c>
      <c r="BA1630" s="249" t="str">
        <f t="shared" si="808"/>
        <v/>
      </c>
      <c r="BB1630" s="195" t="str">
        <f t="shared" si="809"/>
        <v/>
      </c>
      <c r="BC1630" s="195" t="str">
        <f t="shared" si="810"/>
        <v/>
      </c>
      <c r="BD1630" s="249" t="str">
        <f t="shared" si="811"/>
        <v/>
      </c>
      <c r="BE1630" s="249" t="str">
        <f t="shared" si="812"/>
        <v/>
      </c>
      <c r="BF1630" s="195" t="str">
        <f t="shared" si="813"/>
        <v/>
      </c>
      <c r="BG1630" s="195" t="str">
        <f t="shared" si="814"/>
        <v/>
      </c>
      <c r="BH1630" s="258"/>
      <c r="BI1630" s="258"/>
      <c r="BJ1630" s="258"/>
      <c r="BK1630" s="249" t="str">
        <f t="shared" si="815"/>
        <v/>
      </c>
      <c r="BL1630" s="249" t="str">
        <f t="shared" si="816"/>
        <v/>
      </c>
      <c r="BM1630" s="277" t="str">
        <f t="shared" si="817"/>
        <v/>
      </c>
      <c r="BN1630" s="249" t="str">
        <f t="shared" si="818"/>
        <v/>
      </c>
      <c r="BO1630" s="195" t="str">
        <f t="shared" si="819"/>
        <v/>
      </c>
      <c r="BP1630" s="195" t="str">
        <f t="shared" si="820"/>
        <v/>
      </c>
      <c r="BQ1630" s="195" t="str">
        <f t="shared" si="821"/>
        <v/>
      </c>
      <c r="BS1630" s="195" t="str">
        <f t="shared" si="822"/>
        <v/>
      </c>
      <c r="BT1630" s="195" t="str">
        <f t="shared" si="823"/>
        <v/>
      </c>
      <c r="BV1630" s="195" t="str">
        <f t="shared" si="824"/>
        <v/>
      </c>
      <c r="BW1630" s="195" t="str">
        <f t="shared" si="825"/>
        <v/>
      </c>
      <c r="BX1630" s="195" t="str">
        <f t="shared" si="826"/>
        <v/>
      </c>
      <c r="BY1630" s="270" t="str">
        <f t="shared" si="827"/>
        <v/>
      </c>
      <c r="BZ1630" t="str">
        <f t="shared" si="828"/>
        <v/>
      </c>
      <c r="CA1630" t="str">
        <f t="shared" si="829"/>
        <v/>
      </c>
    </row>
    <row r="1631" spans="1:79" x14ac:dyDescent="0.25">
      <c r="A1631" s="218" t="s">
        <v>257</v>
      </c>
      <c r="B1631" s="224"/>
      <c r="C1631" s="225"/>
      <c r="D1631" s="226"/>
      <c r="E1631" s="224"/>
      <c r="F1631" s="227"/>
      <c r="G1631" s="227"/>
      <c r="H1631" s="227"/>
      <c r="I1631" s="228"/>
      <c r="J1631" s="227"/>
      <c r="K1631" s="229"/>
      <c r="L1631" s="224"/>
      <c r="M1631" s="230"/>
      <c r="N1631" s="230"/>
      <c r="O1631" s="231"/>
      <c r="P1631" s="231"/>
      <c r="Q1631" s="231"/>
      <c r="R1631" s="232"/>
      <c r="S1631" s="230"/>
      <c r="T1631" s="231"/>
      <c r="U1631" s="231"/>
      <c r="V1631" s="231"/>
      <c r="W1631" s="231"/>
      <c r="X1631" s="233"/>
      <c r="Y1631" s="234"/>
      <c r="Z1631" s="235"/>
      <c r="AA1631" s="236"/>
      <c r="AB1631" s="228"/>
      <c r="AC1631" s="236"/>
      <c r="AD1631" s="237"/>
      <c r="AE1631" s="237"/>
      <c r="AP1631" t="b">
        <f t="shared" si="800"/>
        <v>0</v>
      </c>
      <c r="AQ1631" t="str">
        <f t="shared" si="801"/>
        <v/>
      </c>
      <c r="AR1631" t="str">
        <f>IF(AND(AP1631,D1631&lt;&gt;""),COUNTIF($AQ$12:AQ1631,AQ1631),"")</f>
        <v/>
      </c>
      <c r="AS1631" t="str">
        <f t="shared" si="830"/>
        <v/>
      </c>
      <c r="AT1631">
        <f t="shared" si="831"/>
        <v>1</v>
      </c>
      <c r="AU1631" s="195" t="str">
        <f t="shared" si="802"/>
        <v/>
      </c>
      <c r="AV1631" s="195" t="str">
        <f t="shared" si="803"/>
        <v/>
      </c>
      <c r="AW1631" s="195" t="str">
        <f t="shared" si="804"/>
        <v/>
      </c>
      <c r="AX1631" s="195" t="str">
        <f t="shared" si="805"/>
        <v/>
      </c>
      <c r="AY1631" s="250" t="str">
        <f t="shared" si="806"/>
        <v/>
      </c>
      <c r="AZ1631" s="249" t="str">
        <f t="shared" si="807"/>
        <v/>
      </c>
      <c r="BA1631" s="249" t="str">
        <f t="shared" si="808"/>
        <v/>
      </c>
      <c r="BB1631" s="195" t="str">
        <f t="shared" si="809"/>
        <v/>
      </c>
      <c r="BC1631" s="195" t="str">
        <f t="shared" si="810"/>
        <v/>
      </c>
      <c r="BD1631" s="249" t="str">
        <f t="shared" si="811"/>
        <v/>
      </c>
      <c r="BE1631" s="249" t="str">
        <f t="shared" si="812"/>
        <v/>
      </c>
      <c r="BF1631" s="195" t="str">
        <f t="shared" si="813"/>
        <v/>
      </c>
      <c r="BG1631" s="195" t="str">
        <f t="shared" si="814"/>
        <v/>
      </c>
      <c r="BH1631" s="258"/>
      <c r="BI1631" s="258"/>
      <c r="BJ1631" s="258"/>
      <c r="BK1631" s="249" t="str">
        <f t="shared" si="815"/>
        <v/>
      </c>
      <c r="BL1631" s="249" t="str">
        <f t="shared" si="816"/>
        <v/>
      </c>
      <c r="BM1631" s="277" t="str">
        <f t="shared" si="817"/>
        <v/>
      </c>
      <c r="BN1631" s="249" t="str">
        <f t="shared" si="818"/>
        <v/>
      </c>
      <c r="BO1631" s="195" t="str">
        <f t="shared" si="819"/>
        <v/>
      </c>
      <c r="BP1631" s="195" t="str">
        <f t="shared" si="820"/>
        <v/>
      </c>
      <c r="BQ1631" s="195" t="str">
        <f t="shared" si="821"/>
        <v/>
      </c>
      <c r="BS1631" s="195" t="str">
        <f t="shared" si="822"/>
        <v/>
      </c>
      <c r="BT1631" s="195" t="str">
        <f t="shared" si="823"/>
        <v/>
      </c>
      <c r="BV1631" s="195" t="str">
        <f t="shared" si="824"/>
        <v/>
      </c>
      <c r="BW1631" s="195" t="str">
        <f t="shared" si="825"/>
        <v/>
      </c>
      <c r="BX1631" s="195" t="str">
        <f t="shared" si="826"/>
        <v/>
      </c>
      <c r="BY1631" s="270" t="str">
        <f t="shared" si="827"/>
        <v/>
      </c>
      <c r="BZ1631" t="str">
        <f t="shared" si="828"/>
        <v/>
      </c>
      <c r="CA1631" t="str">
        <f t="shared" si="829"/>
        <v/>
      </c>
    </row>
    <row r="1632" spans="1:79" x14ac:dyDescent="0.25">
      <c r="A1632" s="218" t="s">
        <v>257</v>
      </c>
      <c r="B1632" s="224"/>
      <c r="C1632" s="225"/>
      <c r="D1632" s="226"/>
      <c r="E1632" s="224"/>
      <c r="F1632" s="227"/>
      <c r="G1632" s="227"/>
      <c r="H1632" s="227"/>
      <c r="I1632" s="228"/>
      <c r="J1632" s="227"/>
      <c r="K1632" s="229"/>
      <c r="L1632" s="224"/>
      <c r="M1632" s="230"/>
      <c r="N1632" s="230"/>
      <c r="O1632" s="231"/>
      <c r="P1632" s="231"/>
      <c r="Q1632" s="231"/>
      <c r="R1632" s="232"/>
      <c r="S1632" s="230"/>
      <c r="T1632" s="231"/>
      <c r="U1632" s="231"/>
      <c r="V1632" s="231"/>
      <c r="W1632" s="231"/>
      <c r="X1632" s="233"/>
      <c r="Y1632" s="234"/>
      <c r="Z1632" s="235"/>
      <c r="AA1632" s="236"/>
      <c r="AB1632" s="228"/>
      <c r="AC1632" s="236"/>
      <c r="AD1632" s="237"/>
      <c r="AE1632" s="237"/>
      <c r="AP1632" t="b">
        <f t="shared" si="800"/>
        <v>0</v>
      </c>
      <c r="AQ1632" t="str">
        <f t="shared" si="801"/>
        <v/>
      </c>
      <c r="AR1632" t="str">
        <f>IF(AND(AP1632,D1632&lt;&gt;""),COUNTIF($AQ$12:AQ1632,AQ1632),"")</f>
        <v/>
      </c>
      <c r="AS1632" t="str">
        <f t="shared" si="830"/>
        <v/>
      </c>
      <c r="AT1632">
        <f t="shared" si="831"/>
        <v>0</v>
      </c>
      <c r="AU1632" s="195" t="str">
        <f t="shared" si="802"/>
        <v/>
      </c>
      <c r="AV1632" s="195" t="str">
        <f t="shared" si="803"/>
        <v/>
      </c>
      <c r="AW1632" s="195" t="str">
        <f t="shared" si="804"/>
        <v/>
      </c>
      <c r="AX1632" s="195" t="str">
        <f t="shared" si="805"/>
        <v/>
      </c>
      <c r="AY1632" s="250" t="str">
        <f t="shared" si="806"/>
        <v/>
      </c>
      <c r="AZ1632" s="249" t="str">
        <f t="shared" si="807"/>
        <v/>
      </c>
      <c r="BA1632" s="249" t="str">
        <f t="shared" si="808"/>
        <v/>
      </c>
      <c r="BB1632" s="195" t="str">
        <f t="shared" si="809"/>
        <v/>
      </c>
      <c r="BC1632" s="195" t="str">
        <f t="shared" si="810"/>
        <v/>
      </c>
      <c r="BD1632" s="249" t="str">
        <f t="shared" si="811"/>
        <v/>
      </c>
      <c r="BE1632" s="249" t="str">
        <f t="shared" si="812"/>
        <v/>
      </c>
      <c r="BF1632" s="195" t="str">
        <f t="shared" si="813"/>
        <v/>
      </c>
      <c r="BG1632" s="195" t="str">
        <f t="shared" si="814"/>
        <v/>
      </c>
      <c r="BH1632" s="258"/>
      <c r="BI1632" s="258"/>
      <c r="BJ1632" s="258"/>
      <c r="BK1632" s="249" t="str">
        <f t="shared" si="815"/>
        <v/>
      </c>
      <c r="BL1632" s="249" t="str">
        <f t="shared" si="816"/>
        <v/>
      </c>
      <c r="BM1632" s="277" t="str">
        <f t="shared" si="817"/>
        <v/>
      </c>
      <c r="BN1632" s="249" t="str">
        <f t="shared" si="818"/>
        <v/>
      </c>
      <c r="BO1632" s="195" t="str">
        <f t="shared" si="819"/>
        <v/>
      </c>
      <c r="BP1632" s="195" t="str">
        <f t="shared" si="820"/>
        <v/>
      </c>
      <c r="BQ1632" s="195" t="str">
        <f t="shared" si="821"/>
        <v/>
      </c>
      <c r="BS1632" s="195" t="str">
        <f t="shared" si="822"/>
        <v/>
      </c>
      <c r="BT1632" s="195" t="str">
        <f t="shared" si="823"/>
        <v/>
      </c>
      <c r="BV1632" s="195" t="str">
        <f t="shared" si="824"/>
        <v/>
      </c>
      <c r="BW1632" s="195" t="str">
        <f t="shared" si="825"/>
        <v/>
      </c>
      <c r="BX1632" s="195" t="str">
        <f t="shared" si="826"/>
        <v/>
      </c>
      <c r="BY1632" s="270" t="str">
        <f t="shared" si="827"/>
        <v/>
      </c>
      <c r="BZ1632" t="str">
        <f t="shared" si="828"/>
        <v/>
      </c>
      <c r="CA1632" t="str">
        <f t="shared" si="829"/>
        <v/>
      </c>
    </row>
    <row r="1633" spans="1:79" x14ac:dyDescent="0.25">
      <c r="A1633" s="218" t="s">
        <v>257</v>
      </c>
      <c r="B1633" s="224"/>
      <c r="C1633" s="225"/>
      <c r="D1633" s="226"/>
      <c r="E1633" s="224"/>
      <c r="F1633" s="227"/>
      <c r="G1633" s="227"/>
      <c r="H1633" s="227"/>
      <c r="I1633" s="228"/>
      <c r="J1633" s="227"/>
      <c r="K1633" s="229"/>
      <c r="L1633" s="224"/>
      <c r="M1633" s="230"/>
      <c r="N1633" s="230"/>
      <c r="O1633" s="231"/>
      <c r="P1633" s="231"/>
      <c r="Q1633" s="231"/>
      <c r="R1633" s="232"/>
      <c r="S1633" s="230"/>
      <c r="T1633" s="231"/>
      <c r="U1633" s="231"/>
      <c r="V1633" s="231"/>
      <c r="W1633" s="231"/>
      <c r="X1633" s="233"/>
      <c r="Y1633" s="234"/>
      <c r="Z1633" s="235"/>
      <c r="AA1633" s="236"/>
      <c r="AB1633" s="228"/>
      <c r="AC1633" s="236"/>
      <c r="AD1633" s="237"/>
      <c r="AE1633" s="237"/>
      <c r="AP1633" t="b">
        <f t="shared" si="800"/>
        <v>0</v>
      </c>
      <c r="AQ1633" t="str">
        <f t="shared" si="801"/>
        <v/>
      </c>
      <c r="AR1633" t="str">
        <f>IF(AND(AP1633,D1633&lt;&gt;""),COUNTIF($AQ$12:AQ1633,AQ1633),"")</f>
        <v/>
      </c>
      <c r="AS1633" t="str">
        <f t="shared" si="830"/>
        <v/>
      </c>
      <c r="AT1633">
        <f t="shared" si="831"/>
        <v>1</v>
      </c>
      <c r="AU1633" s="195" t="str">
        <f t="shared" si="802"/>
        <v/>
      </c>
      <c r="AV1633" s="195" t="str">
        <f t="shared" si="803"/>
        <v/>
      </c>
      <c r="AW1633" s="195" t="str">
        <f t="shared" si="804"/>
        <v/>
      </c>
      <c r="AX1633" s="195" t="str">
        <f t="shared" si="805"/>
        <v/>
      </c>
      <c r="AY1633" s="250" t="str">
        <f t="shared" si="806"/>
        <v/>
      </c>
      <c r="AZ1633" s="249" t="str">
        <f t="shared" si="807"/>
        <v/>
      </c>
      <c r="BA1633" s="249" t="str">
        <f t="shared" si="808"/>
        <v/>
      </c>
      <c r="BB1633" s="195" t="str">
        <f t="shared" si="809"/>
        <v/>
      </c>
      <c r="BC1633" s="195" t="str">
        <f t="shared" si="810"/>
        <v/>
      </c>
      <c r="BD1633" s="249" t="str">
        <f t="shared" si="811"/>
        <v/>
      </c>
      <c r="BE1633" s="249" t="str">
        <f t="shared" si="812"/>
        <v/>
      </c>
      <c r="BF1633" s="195" t="str">
        <f t="shared" si="813"/>
        <v/>
      </c>
      <c r="BG1633" s="195" t="str">
        <f t="shared" si="814"/>
        <v/>
      </c>
      <c r="BH1633" s="258"/>
      <c r="BI1633" s="258"/>
      <c r="BJ1633" s="258"/>
      <c r="BK1633" s="249" t="str">
        <f t="shared" si="815"/>
        <v/>
      </c>
      <c r="BL1633" s="249" t="str">
        <f t="shared" si="816"/>
        <v/>
      </c>
      <c r="BM1633" s="277" t="str">
        <f t="shared" si="817"/>
        <v/>
      </c>
      <c r="BN1633" s="249" t="str">
        <f t="shared" si="818"/>
        <v/>
      </c>
      <c r="BO1633" s="195" t="str">
        <f t="shared" si="819"/>
        <v/>
      </c>
      <c r="BP1633" s="195" t="str">
        <f t="shared" si="820"/>
        <v/>
      </c>
      <c r="BQ1633" s="195" t="str">
        <f t="shared" si="821"/>
        <v/>
      </c>
      <c r="BS1633" s="195" t="str">
        <f t="shared" si="822"/>
        <v/>
      </c>
      <c r="BT1633" s="195" t="str">
        <f t="shared" si="823"/>
        <v/>
      </c>
      <c r="BV1633" s="195" t="str">
        <f t="shared" si="824"/>
        <v/>
      </c>
      <c r="BW1633" s="195" t="str">
        <f t="shared" si="825"/>
        <v/>
      </c>
      <c r="BX1633" s="195" t="str">
        <f t="shared" si="826"/>
        <v/>
      </c>
      <c r="BY1633" s="270" t="str">
        <f t="shared" si="827"/>
        <v/>
      </c>
      <c r="BZ1633" t="str">
        <f t="shared" si="828"/>
        <v/>
      </c>
      <c r="CA1633" t="str">
        <f t="shared" si="829"/>
        <v/>
      </c>
    </row>
    <row r="1634" spans="1:79" x14ac:dyDescent="0.25">
      <c r="A1634" s="218" t="s">
        <v>257</v>
      </c>
      <c r="B1634" s="224"/>
      <c r="C1634" s="225"/>
      <c r="D1634" s="226"/>
      <c r="E1634" s="224"/>
      <c r="F1634" s="227"/>
      <c r="G1634" s="227"/>
      <c r="H1634" s="227"/>
      <c r="I1634" s="228"/>
      <c r="J1634" s="227"/>
      <c r="K1634" s="229"/>
      <c r="L1634" s="224"/>
      <c r="M1634" s="230"/>
      <c r="N1634" s="230"/>
      <c r="O1634" s="231"/>
      <c r="P1634" s="231"/>
      <c r="Q1634" s="231"/>
      <c r="R1634" s="232"/>
      <c r="S1634" s="230"/>
      <c r="T1634" s="231"/>
      <c r="U1634" s="231"/>
      <c r="V1634" s="231"/>
      <c r="W1634" s="231"/>
      <c r="X1634" s="233"/>
      <c r="Y1634" s="234"/>
      <c r="Z1634" s="235"/>
      <c r="AA1634" s="236"/>
      <c r="AB1634" s="228"/>
      <c r="AC1634" s="236"/>
      <c r="AD1634" s="237"/>
      <c r="AE1634" s="237"/>
      <c r="AP1634" t="b">
        <f t="shared" si="800"/>
        <v>0</v>
      </c>
      <c r="AQ1634" t="str">
        <f t="shared" si="801"/>
        <v/>
      </c>
      <c r="AR1634" t="str">
        <f>IF(AND(AP1634,D1634&lt;&gt;""),COUNTIF($AQ$12:AQ1634,AQ1634),"")</f>
        <v/>
      </c>
      <c r="AS1634" t="str">
        <f t="shared" si="830"/>
        <v/>
      </c>
      <c r="AT1634">
        <f t="shared" si="831"/>
        <v>0</v>
      </c>
      <c r="AU1634" s="195" t="str">
        <f t="shared" si="802"/>
        <v/>
      </c>
      <c r="AV1634" s="195" t="str">
        <f t="shared" si="803"/>
        <v/>
      </c>
      <c r="AW1634" s="195" t="str">
        <f t="shared" si="804"/>
        <v/>
      </c>
      <c r="AX1634" s="195" t="str">
        <f t="shared" si="805"/>
        <v/>
      </c>
      <c r="AY1634" s="250" t="str">
        <f t="shared" si="806"/>
        <v/>
      </c>
      <c r="AZ1634" s="249" t="str">
        <f t="shared" si="807"/>
        <v/>
      </c>
      <c r="BA1634" s="249" t="str">
        <f t="shared" si="808"/>
        <v/>
      </c>
      <c r="BB1634" s="195" t="str">
        <f t="shared" si="809"/>
        <v/>
      </c>
      <c r="BC1634" s="195" t="str">
        <f t="shared" si="810"/>
        <v/>
      </c>
      <c r="BD1634" s="249" t="str">
        <f t="shared" si="811"/>
        <v/>
      </c>
      <c r="BE1634" s="249" t="str">
        <f t="shared" si="812"/>
        <v/>
      </c>
      <c r="BF1634" s="195" t="str">
        <f t="shared" si="813"/>
        <v/>
      </c>
      <c r="BG1634" s="195" t="str">
        <f t="shared" si="814"/>
        <v/>
      </c>
      <c r="BH1634" s="258"/>
      <c r="BI1634" s="258"/>
      <c r="BJ1634" s="258"/>
      <c r="BK1634" s="249" t="str">
        <f t="shared" si="815"/>
        <v/>
      </c>
      <c r="BL1634" s="249" t="str">
        <f t="shared" si="816"/>
        <v/>
      </c>
      <c r="BM1634" s="277" t="str">
        <f t="shared" si="817"/>
        <v/>
      </c>
      <c r="BN1634" s="249" t="str">
        <f t="shared" si="818"/>
        <v/>
      </c>
      <c r="BO1634" s="195" t="str">
        <f t="shared" si="819"/>
        <v/>
      </c>
      <c r="BP1634" s="195" t="str">
        <f t="shared" si="820"/>
        <v/>
      </c>
      <c r="BQ1634" s="195" t="str">
        <f t="shared" si="821"/>
        <v/>
      </c>
      <c r="BS1634" s="195" t="str">
        <f t="shared" si="822"/>
        <v/>
      </c>
      <c r="BT1634" s="195" t="str">
        <f t="shared" si="823"/>
        <v/>
      </c>
      <c r="BV1634" s="195" t="str">
        <f t="shared" si="824"/>
        <v/>
      </c>
      <c r="BW1634" s="195" t="str">
        <f t="shared" si="825"/>
        <v/>
      </c>
      <c r="BX1634" s="195" t="str">
        <f t="shared" si="826"/>
        <v/>
      </c>
      <c r="BY1634" s="270" t="str">
        <f t="shared" si="827"/>
        <v/>
      </c>
      <c r="BZ1634" t="str">
        <f t="shared" si="828"/>
        <v/>
      </c>
      <c r="CA1634" t="str">
        <f t="shared" si="829"/>
        <v/>
      </c>
    </row>
    <row r="1635" spans="1:79" x14ac:dyDescent="0.25">
      <c r="A1635" s="218" t="s">
        <v>257</v>
      </c>
      <c r="B1635" s="224"/>
      <c r="C1635" s="225"/>
      <c r="D1635" s="226"/>
      <c r="E1635" s="224"/>
      <c r="F1635" s="227"/>
      <c r="G1635" s="227"/>
      <c r="H1635" s="227"/>
      <c r="I1635" s="228"/>
      <c r="J1635" s="227"/>
      <c r="K1635" s="229"/>
      <c r="L1635" s="224"/>
      <c r="M1635" s="230"/>
      <c r="N1635" s="230"/>
      <c r="O1635" s="231"/>
      <c r="P1635" s="231"/>
      <c r="Q1635" s="231"/>
      <c r="R1635" s="232"/>
      <c r="S1635" s="230"/>
      <c r="T1635" s="231"/>
      <c r="U1635" s="231"/>
      <c r="V1635" s="231"/>
      <c r="W1635" s="231"/>
      <c r="X1635" s="233"/>
      <c r="Y1635" s="234"/>
      <c r="Z1635" s="235"/>
      <c r="AA1635" s="236"/>
      <c r="AB1635" s="228"/>
      <c r="AC1635" s="236"/>
      <c r="AD1635" s="237"/>
      <c r="AE1635" s="237"/>
      <c r="AP1635" t="b">
        <f t="shared" si="800"/>
        <v>0</v>
      </c>
      <c r="AQ1635" t="str">
        <f t="shared" si="801"/>
        <v/>
      </c>
      <c r="AR1635" t="str">
        <f>IF(AND(AP1635,D1635&lt;&gt;""),COUNTIF($AQ$12:AQ1635,AQ1635),"")</f>
        <v/>
      </c>
      <c r="AS1635" t="str">
        <f t="shared" si="830"/>
        <v/>
      </c>
      <c r="AT1635">
        <f t="shared" si="831"/>
        <v>1</v>
      </c>
      <c r="AU1635" s="195" t="str">
        <f t="shared" si="802"/>
        <v/>
      </c>
      <c r="AV1635" s="195" t="str">
        <f t="shared" si="803"/>
        <v/>
      </c>
      <c r="AW1635" s="195" t="str">
        <f t="shared" si="804"/>
        <v/>
      </c>
      <c r="AX1635" s="195" t="str">
        <f t="shared" si="805"/>
        <v/>
      </c>
      <c r="AY1635" s="250" t="str">
        <f t="shared" si="806"/>
        <v/>
      </c>
      <c r="AZ1635" s="249" t="str">
        <f t="shared" si="807"/>
        <v/>
      </c>
      <c r="BA1635" s="249" t="str">
        <f t="shared" si="808"/>
        <v/>
      </c>
      <c r="BB1635" s="195" t="str">
        <f t="shared" si="809"/>
        <v/>
      </c>
      <c r="BC1635" s="195" t="str">
        <f t="shared" si="810"/>
        <v/>
      </c>
      <c r="BD1635" s="249" t="str">
        <f t="shared" si="811"/>
        <v/>
      </c>
      <c r="BE1635" s="249" t="str">
        <f t="shared" si="812"/>
        <v/>
      </c>
      <c r="BF1635" s="195" t="str">
        <f t="shared" si="813"/>
        <v/>
      </c>
      <c r="BG1635" s="195" t="str">
        <f t="shared" si="814"/>
        <v/>
      </c>
      <c r="BH1635" s="258"/>
      <c r="BI1635" s="258"/>
      <c r="BJ1635" s="258"/>
      <c r="BK1635" s="249" t="str">
        <f t="shared" si="815"/>
        <v/>
      </c>
      <c r="BL1635" s="249" t="str">
        <f t="shared" si="816"/>
        <v/>
      </c>
      <c r="BM1635" s="277" t="str">
        <f t="shared" si="817"/>
        <v/>
      </c>
      <c r="BN1635" s="249" t="str">
        <f t="shared" si="818"/>
        <v/>
      </c>
      <c r="BO1635" s="195" t="str">
        <f t="shared" si="819"/>
        <v/>
      </c>
      <c r="BP1635" s="195" t="str">
        <f t="shared" si="820"/>
        <v/>
      </c>
      <c r="BQ1635" s="195" t="str">
        <f t="shared" si="821"/>
        <v/>
      </c>
      <c r="BS1635" s="195" t="str">
        <f t="shared" si="822"/>
        <v/>
      </c>
      <c r="BT1635" s="195" t="str">
        <f t="shared" si="823"/>
        <v/>
      </c>
      <c r="BV1635" s="195" t="str">
        <f t="shared" si="824"/>
        <v/>
      </c>
      <c r="BW1635" s="195" t="str">
        <f t="shared" si="825"/>
        <v/>
      </c>
      <c r="BX1635" s="195" t="str">
        <f t="shared" si="826"/>
        <v/>
      </c>
      <c r="BY1635" s="270" t="str">
        <f t="shared" si="827"/>
        <v/>
      </c>
      <c r="BZ1635" t="str">
        <f t="shared" si="828"/>
        <v/>
      </c>
      <c r="CA1635" t="str">
        <f t="shared" si="829"/>
        <v/>
      </c>
    </row>
    <row r="1636" spans="1:79" x14ac:dyDescent="0.25">
      <c r="A1636" s="218" t="s">
        <v>257</v>
      </c>
      <c r="B1636" s="224"/>
      <c r="C1636" s="225"/>
      <c r="D1636" s="226"/>
      <c r="E1636" s="224"/>
      <c r="F1636" s="227"/>
      <c r="G1636" s="227"/>
      <c r="H1636" s="227"/>
      <c r="I1636" s="228"/>
      <c r="J1636" s="227"/>
      <c r="K1636" s="229"/>
      <c r="L1636" s="224"/>
      <c r="M1636" s="230"/>
      <c r="N1636" s="230"/>
      <c r="O1636" s="231"/>
      <c r="P1636" s="231"/>
      <c r="Q1636" s="231"/>
      <c r="R1636" s="232"/>
      <c r="S1636" s="230"/>
      <c r="T1636" s="231"/>
      <c r="U1636" s="231"/>
      <c r="V1636" s="231"/>
      <c r="W1636" s="231"/>
      <c r="X1636" s="233"/>
      <c r="Y1636" s="234"/>
      <c r="Z1636" s="235"/>
      <c r="AA1636" s="236"/>
      <c r="AB1636" s="228"/>
      <c r="AC1636" s="236"/>
      <c r="AD1636" s="237"/>
      <c r="AE1636" s="237"/>
      <c r="AP1636" t="b">
        <f t="shared" si="800"/>
        <v>0</v>
      </c>
      <c r="AQ1636" t="str">
        <f t="shared" si="801"/>
        <v/>
      </c>
      <c r="AR1636" t="str">
        <f>IF(AND(AP1636,D1636&lt;&gt;""),COUNTIF($AQ$12:AQ1636,AQ1636),"")</f>
        <v/>
      </c>
      <c r="AS1636" t="str">
        <f t="shared" si="830"/>
        <v/>
      </c>
      <c r="AT1636">
        <f t="shared" si="831"/>
        <v>0</v>
      </c>
      <c r="AU1636" s="195" t="str">
        <f t="shared" si="802"/>
        <v/>
      </c>
      <c r="AV1636" s="195" t="str">
        <f t="shared" si="803"/>
        <v/>
      </c>
      <c r="AW1636" s="195" t="str">
        <f t="shared" si="804"/>
        <v/>
      </c>
      <c r="AX1636" s="195" t="str">
        <f t="shared" si="805"/>
        <v/>
      </c>
      <c r="AY1636" s="250" t="str">
        <f t="shared" si="806"/>
        <v/>
      </c>
      <c r="AZ1636" s="249" t="str">
        <f t="shared" si="807"/>
        <v/>
      </c>
      <c r="BA1636" s="249" t="str">
        <f t="shared" si="808"/>
        <v/>
      </c>
      <c r="BB1636" s="195" t="str">
        <f t="shared" si="809"/>
        <v/>
      </c>
      <c r="BC1636" s="195" t="str">
        <f t="shared" si="810"/>
        <v/>
      </c>
      <c r="BD1636" s="249" t="str">
        <f t="shared" si="811"/>
        <v/>
      </c>
      <c r="BE1636" s="249" t="str">
        <f t="shared" si="812"/>
        <v/>
      </c>
      <c r="BF1636" s="195" t="str">
        <f t="shared" si="813"/>
        <v/>
      </c>
      <c r="BG1636" s="195" t="str">
        <f t="shared" si="814"/>
        <v/>
      </c>
      <c r="BH1636" s="258"/>
      <c r="BI1636" s="258"/>
      <c r="BJ1636" s="258"/>
      <c r="BK1636" s="249" t="str">
        <f t="shared" si="815"/>
        <v/>
      </c>
      <c r="BL1636" s="249" t="str">
        <f t="shared" si="816"/>
        <v/>
      </c>
      <c r="BM1636" s="277" t="str">
        <f t="shared" si="817"/>
        <v/>
      </c>
      <c r="BN1636" s="249" t="str">
        <f t="shared" si="818"/>
        <v/>
      </c>
      <c r="BO1636" s="195" t="str">
        <f t="shared" si="819"/>
        <v/>
      </c>
      <c r="BP1636" s="195" t="str">
        <f t="shared" si="820"/>
        <v/>
      </c>
      <c r="BQ1636" s="195" t="str">
        <f t="shared" si="821"/>
        <v/>
      </c>
      <c r="BS1636" s="195" t="str">
        <f t="shared" si="822"/>
        <v/>
      </c>
      <c r="BT1636" s="195" t="str">
        <f t="shared" si="823"/>
        <v/>
      </c>
      <c r="BV1636" s="195" t="str">
        <f t="shared" si="824"/>
        <v/>
      </c>
      <c r="BW1636" s="195" t="str">
        <f t="shared" si="825"/>
        <v/>
      </c>
      <c r="BX1636" s="195" t="str">
        <f t="shared" si="826"/>
        <v/>
      </c>
      <c r="BY1636" s="270" t="str">
        <f t="shared" si="827"/>
        <v/>
      </c>
      <c r="BZ1636" t="str">
        <f t="shared" si="828"/>
        <v/>
      </c>
      <c r="CA1636" t="str">
        <f t="shared" si="829"/>
        <v/>
      </c>
    </row>
    <row r="1637" spans="1:79" x14ac:dyDescent="0.25">
      <c r="A1637" s="218" t="s">
        <v>257</v>
      </c>
      <c r="B1637" s="224"/>
      <c r="C1637" s="225"/>
      <c r="D1637" s="226"/>
      <c r="E1637" s="224"/>
      <c r="F1637" s="227"/>
      <c r="G1637" s="227"/>
      <c r="H1637" s="227"/>
      <c r="I1637" s="228"/>
      <c r="J1637" s="227"/>
      <c r="K1637" s="229"/>
      <c r="L1637" s="224"/>
      <c r="M1637" s="230"/>
      <c r="N1637" s="230"/>
      <c r="O1637" s="231"/>
      <c r="P1637" s="231"/>
      <c r="Q1637" s="231"/>
      <c r="R1637" s="232"/>
      <c r="S1637" s="230"/>
      <c r="T1637" s="231"/>
      <c r="U1637" s="231"/>
      <c r="V1637" s="231"/>
      <c r="W1637" s="231"/>
      <c r="X1637" s="233"/>
      <c r="Y1637" s="234"/>
      <c r="Z1637" s="235"/>
      <c r="AA1637" s="236"/>
      <c r="AB1637" s="228"/>
      <c r="AC1637" s="236"/>
      <c r="AD1637" s="237"/>
      <c r="AE1637" s="237"/>
      <c r="AP1637" t="b">
        <f t="shared" si="800"/>
        <v>0</v>
      </c>
      <c r="AQ1637" t="str">
        <f t="shared" si="801"/>
        <v/>
      </c>
      <c r="AR1637" t="str">
        <f>IF(AND(AP1637,D1637&lt;&gt;""),COUNTIF($AQ$12:AQ1637,AQ1637),"")</f>
        <v/>
      </c>
      <c r="AS1637" t="str">
        <f t="shared" si="830"/>
        <v/>
      </c>
      <c r="AT1637">
        <f t="shared" si="831"/>
        <v>1</v>
      </c>
      <c r="AU1637" s="195" t="str">
        <f t="shared" si="802"/>
        <v/>
      </c>
      <c r="AV1637" s="195" t="str">
        <f t="shared" si="803"/>
        <v/>
      </c>
      <c r="AW1637" s="195" t="str">
        <f t="shared" si="804"/>
        <v/>
      </c>
      <c r="AX1637" s="195" t="str">
        <f t="shared" si="805"/>
        <v/>
      </c>
      <c r="AY1637" s="250" t="str">
        <f t="shared" si="806"/>
        <v/>
      </c>
      <c r="AZ1637" s="249" t="str">
        <f t="shared" si="807"/>
        <v/>
      </c>
      <c r="BA1637" s="249" t="str">
        <f t="shared" si="808"/>
        <v/>
      </c>
      <c r="BB1637" s="195" t="str">
        <f t="shared" si="809"/>
        <v/>
      </c>
      <c r="BC1637" s="195" t="str">
        <f t="shared" si="810"/>
        <v/>
      </c>
      <c r="BD1637" s="249" t="str">
        <f t="shared" si="811"/>
        <v/>
      </c>
      <c r="BE1637" s="249" t="str">
        <f t="shared" si="812"/>
        <v/>
      </c>
      <c r="BF1637" s="195" t="str">
        <f t="shared" si="813"/>
        <v/>
      </c>
      <c r="BG1637" s="195" t="str">
        <f t="shared" si="814"/>
        <v/>
      </c>
      <c r="BH1637" s="258"/>
      <c r="BI1637" s="258"/>
      <c r="BJ1637" s="258"/>
      <c r="BK1637" s="249" t="str">
        <f t="shared" si="815"/>
        <v/>
      </c>
      <c r="BL1637" s="249" t="str">
        <f t="shared" si="816"/>
        <v/>
      </c>
      <c r="BM1637" s="277" t="str">
        <f t="shared" si="817"/>
        <v/>
      </c>
      <c r="BN1637" s="249" t="str">
        <f t="shared" si="818"/>
        <v/>
      </c>
      <c r="BO1637" s="195" t="str">
        <f t="shared" si="819"/>
        <v/>
      </c>
      <c r="BP1637" s="195" t="str">
        <f t="shared" si="820"/>
        <v/>
      </c>
      <c r="BQ1637" s="195" t="str">
        <f t="shared" si="821"/>
        <v/>
      </c>
      <c r="BS1637" s="195" t="str">
        <f t="shared" si="822"/>
        <v/>
      </c>
      <c r="BT1637" s="195" t="str">
        <f t="shared" si="823"/>
        <v/>
      </c>
      <c r="BV1637" s="195" t="str">
        <f t="shared" si="824"/>
        <v/>
      </c>
      <c r="BW1637" s="195" t="str">
        <f t="shared" si="825"/>
        <v/>
      </c>
      <c r="BX1637" s="195" t="str">
        <f t="shared" si="826"/>
        <v/>
      </c>
      <c r="BY1637" s="270" t="str">
        <f t="shared" si="827"/>
        <v/>
      </c>
      <c r="BZ1637" t="str">
        <f t="shared" si="828"/>
        <v/>
      </c>
      <c r="CA1637" t="str">
        <f t="shared" si="829"/>
        <v/>
      </c>
    </row>
    <row r="1638" spans="1:79" x14ac:dyDescent="0.25">
      <c r="A1638" s="218" t="s">
        <v>257</v>
      </c>
      <c r="B1638" s="224"/>
      <c r="C1638" s="225"/>
      <c r="D1638" s="226"/>
      <c r="E1638" s="224"/>
      <c r="F1638" s="227"/>
      <c r="G1638" s="227"/>
      <c r="H1638" s="227"/>
      <c r="I1638" s="228"/>
      <c r="J1638" s="227"/>
      <c r="K1638" s="229"/>
      <c r="L1638" s="224"/>
      <c r="M1638" s="230"/>
      <c r="N1638" s="230"/>
      <c r="O1638" s="231"/>
      <c r="P1638" s="231"/>
      <c r="Q1638" s="231"/>
      <c r="R1638" s="232"/>
      <c r="S1638" s="230"/>
      <c r="T1638" s="231"/>
      <c r="U1638" s="231"/>
      <c r="V1638" s="231"/>
      <c r="W1638" s="231"/>
      <c r="X1638" s="233"/>
      <c r="Y1638" s="234"/>
      <c r="Z1638" s="235"/>
      <c r="AA1638" s="236"/>
      <c r="AB1638" s="228"/>
      <c r="AC1638" s="236"/>
      <c r="AD1638" s="237"/>
      <c r="AE1638" s="237"/>
      <c r="AP1638" t="b">
        <f t="shared" si="800"/>
        <v>0</v>
      </c>
      <c r="AQ1638" t="str">
        <f t="shared" si="801"/>
        <v/>
      </c>
      <c r="AR1638" t="str">
        <f>IF(AND(AP1638,D1638&lt;&gt;""),COUNTIF($AQ$12:AQ1638,AQ1638),"")</f>
        <v/>
      </c>
      <c r="AS1638" t="str">
        <f t="shared" si="830"/>
        <v/>
      </c>
      <c r="AT1638">
        <f t="shared" si="831"/>
        <v>0</v>
      </c>
      <c r="AU1638" s="195" t="str">
        <f t="shared" si="802"/>
        <v/>
      </c>
      <c r="AV1638" s="195" t="str">
        <f t="shared" si="803"/>
        <v/>
      </c>
      <c r="AW1638" s="195" t="str">
        <f t="shared" si="804"/>
        <v/>
      </c>
      <c r="AX1638" s="195" t="str">
        <f t="shared" si="805"/>
        <v/>
      </c>
      <c r="AY1638" s="250" t="str">
        <f t="shared" si="806"/>
        <v/>
      </c>
      <c r="AZ1638" s="249" t="str">
        <f t="shared" si="807"/>
        <v/>
      </c>
      <c r="BA1638" s="249" t="str">
        <f t="shared" si="808"/>
        <v/>
      </c>
      <c r="BB1638" s="195" t="str">
        <f t="shared" si="809"/>
        <v/>
      </c>
      <c r="BC1638" s="195" t="str">
        <f t="shared" si="810"/>
        <v/>
      </c>
      <c r="BD1638" s="249" t="str">
        <f t="shared" si="811"/>
        <v/>
      </c>
      <c r="BE1638" s="249" t="str">
        <f t="shared" si="812"/>
        <v/>
      </c>
      <c r="BF1638" s="195" t="str">
        <f t="shared" si="813"/>
        <v/>
      </c>
      <c r="BG1638" s="195" t="str">
        <f t="shared" si="814"/>
        <v/>
      </c>
      <c r="BH1638" s="258"/>
      <c r="BI1638" s="258"/>
      <c r="BJ1638" s="258"/>
      <c r="BK1638" s="249" t="str">
        <f t="shared" si="815"/>
        <v/>
      </c>
      <c r="BL1638" s="249" t="str">
        <f t="shared" si="816"/>
        <v/>
      </c>
      <c r="BM1638" s="277" t="str">
        <f t="shared" si="817"/>
        <v/>
      </c>
      <c r="BN1638" s="249" t="str">
        <f t="shared" si="818"/>
        <v/>
      </c>
      <c r="BO1638" s="195" t="str">
        <f t="shared" si="819"/>
        <v/>
      </c>
      <c r="BP1638" s="195" t="str">
        <f t="shared" si="820"/>
        <v/>
      </c>
      <c r="BQ1638" s="195" t="str">
        <f t="shared" si="821"/>
        <v/>
      </c>
      <c r="BS1638" s="195" t="str">
        <f t="shared" si="822"/>
        <v/>
      </c>
      <c r="BT1638" s="195" t="str">
        <f t="shared" si="823"/>
        <v/>
      </c>
      <c r="BV1638" s="195" t="str">
        <f t="shared" si="824"/>
        <v/>
      </c>
      <c r="BW1638" s="195" t="str">
        <f t="shared" si="825"/>
        <v/>
      </c>
      <c r="BX1638" s="195" t="str">
        <f t="shared" si="826"/>
        <v/>
      </c>
      <c r="BY1638" s="270" t="str">
        <f t="shared" si="827"/>
        <v/>
      </c>
      <c r="BZ1638" t="str">
        <f t="shared" si="828"/>
        <v/>
      </c>
      <c r="CA1638" t="str">
        <f t="shared" si="829"/>
        <v/>
      </c>
    </row>
    <row r="1639" spans="1:79" x14ac:dyDescent="0.25">
      <c r="A1639" s="218" t="s">
        <v>257</v>
      </c>
      <c r="B1639" s="224"/>
      <c r="C1639" s="225"/>
      <c r="D1639" s="226"/>
      <c r="E1639" s="224"/>
      <c r="F1639" s="227"/>
      <c r="G1639" s="227"/>
      <c r="H1639" s="227"/>
      <c r="I1639" s="228"/>
      <c r="J1639" s="227"/>
      <c r="K1639" s="229"/>
      <c r="L1639" s="224"/>
      <c r="M1639" s="230"/>
      <c r="N1639" s="230"/>
      <c r="O1639" s="231"/>
      <c r="P1639" s="231"/>
      <c r="Q1639" s="231"/>
      <c r="R1639" s="232"/>
      <c r="S1639" s="230"/>
      <c r="T1639" s="231"/>
      <c r="U1639" s="231"/>
      <c r="V1639" s="231"/>
      <c r="W1639" s="231"/>
      <c r="X1639" s="233"/>
      <c r="Y1639" s="234"/>
      <c r="Z1639" s="235"/>
      <c r="AA1639" s="236"/>
      <c r="AB1639" s="228"/>
      <c r="AC1639" s="236"/>
      <c r="AD1639" s="237"/>
      <c r="AE1639" s="237"/>
      <c r="AP1639" t="b">
        <f t="shared" si="800"/>
        <v>0</v>
      </c>
      <c r="AQ1639" t="str">
        <f t="shared" si="801"/>
        <v/>
      </c>
      <c r="AR1639" t="str">
        <f>IF(AND(AP1639,D1639&lt;&gt;""),COUNTIF($AQ$12:AQ1639,AQ1639),"")</f>
        <v/>
      </c>
      <c r="AS1639" t="str">
        <f t="shared" si="830"/>
        <v/>
      </c>
      <c r="AT1639">
        <f t="shared" si="831"/>
        <v>1</v>
      </c>
      <c r="AU1639" s="195" t="str">
        <f t="shared" si="802"/>
        <v/>
      </c>
      <c r="AV1639" s="195" t="str">
        <f t="shared" si="803"/>
        <v/>
      </c>
      <c r="AW1639" s="195" t="str">
        <f t="shared" si="804"/>
        <v/>
      </c>
      <c r="AX1639" s="195" t="str">
        <f t="shared" si="805"/>
        <v/>
      </c>
      <c r="AY1639" s="250" t="str">
        <f t="shared" si="806"/>
        <v/>
      </c>
      <c r="AZ1639" s="249" t="str">
        <f t="shared" si="807"/>
        <v/>
      </c>
      <c r="BA1639" s="249" t="str">
        <f t="shared" si="808"/>
        <v/>
      </c>
      <c r="BB1639" s="195" t="str">
        <f t="shared" si="809"/>
        <v/>
      </c>
      <c r="BC1639" s="195" t="str">
        <f t="shared" si="810"/>
        <v/>
      </c>
      <c r="BD1639" s="249" t="str">
        <f t="shared" si="811"/>
        <v/>
      </c>
      <c r="BE1639" s="249" t="str">
        <f t="shared" si="812"/>
        <v/>
      </c>
      <c r="BF1639" s="195" t="str">
        <f t="shared" si="813"/>
        <v/>
      </c>
      <c r="BG1639" s="195" t="str">
        <f t="shared" si="814"/>
        <v/>
      </c>
      <c r="BH1639" s="258"/>
      <c r="BI1639" s="258"/>
      <c r="BJ1639" s="258"/>
      <c r="BK1639" s="249" t="str">
        <f t="shared" si="815"/>
        <v/>
      </c>
      <c r="BL1639" s="249" t="str">
        <f t="shared" si="816"/>
        <v/>
      </c>
      <c r="BM1639" s="277" t="str">
        <f t="shared" si="817"/>
        <v/>
      </c>
      <c r="BN1639" s="249" t="str">
        <f t="shared" si="818"/>
        <v/>
      </c>
      <c r="BO1639" s="195" t="str">
        <f t="shared" si="819"/>
        <v/>
      </c>
      <c r="BP1639" s="195" t="str">
        <f t="shared" si="820"/>
        <v/>
      </c>
      <c r="BQ1639" s="195" t="str">
        <f t="shared" si="821"/>
        <v/>
      </c>
      <c r="BS1639" s="195" t="str">
        <f t="shared" si="822"/>
        <v/>
      </c>
      <c r="BT1639" s="195" t="str">
        <f t="shared" si="823"/>
        <v/>
      </c>
      <c r="BV1639" s="195" t="str">
        <f t="shared" si="824"/>
        <v/>
      </c>
      <c r="BW1639" s="195" t="str">
        <f t="shared" si="825"/>
        <v/>
      </c>
      <c r="BX1639" s="195" t="str">
        <f t="shared" si="826"/>
        <v/>
      </c>
      <c r="BY1639" s="270" t="str">
        <f t="shared" si="827"/>
        <v/>
      </c>
      <c r="BZ1639" t="str">
        <f t="shared" si="828"/>
        <v/>
      </c>
      <c r="CA1639" t="str">
        <f t="shared" si="829"/>
        <v/>
      </c>
    </row>
    <row r="1640" spans="1:79" x14ac:dyDescent="0.25">
      <c r="A1640" s="218" t="s">
        <v>257</v>
      </c>
      <c r="B1640" s="224"/>
      <c r="C1640" s="225"/>
      <c r="D1640" s="226"/>
      <c r="E1640" s="224"/>
      <c r="F1640" s="227"/>
      <c r="G1640" s="227"/>
      <c r="H1640" s="227"/>
      <c r="I1640" s="228"/>
      <c r="J1640" s="227"/>
      <c r="K1640" s="229"/>
      <c r="L1640" s="224"/>
      <c r="M1640" s="230"/>
      <c r="N1640" s="230"/>
      <c r="O1640" s="231"/>
      <c r="P1640" s="231"/>
      <c r="Q1640" s="231"/>
      <c r="R1640" s="232"/>
      <c r="S1640" s="230"/>
      <c r="T1640" s="231"/>
      <c r="U1640" s="231"/>
      <c r="V1640" s="231"/>
      <c r="W1640" s="231"/>
      <c r="X1640" s="233"/>
      <c r="Y1640" s="234"/>
      <c r="Z1640" s="235"/>
      <c r="AA1640" s="236"/>
      <c r="AB1640" s="228"/>
      <c r="AC1640" s="236"/>
      <c r="AD1640" s="237"/>
      <c r="AE1640" s="237"/>
      <c r="AP1640" t="b">
        <f t="shared" si="800"/>
        <v>0</v>
      </c>
      <c r="AQ1640" t="str">
        <f t="shared" si="801"/>
        <v/>
      </c>
      <c r="AR1640" t="str">
        <f>IF(AND(AP1640,D1640&lt;&gt;""),COUNTIF($AQ$12:AQ1640,AQ1640),"")</f>
        <v/>
      </c>
      <c r="AS1640" t="str">
        <f t="shared" si="830"/>
        <v/>
      </c>
      <c r="AT1640">
        <f t="shared" si="831"/>
        <v>0</v>
      </c>
      <c r="AU1640" s="195" t="str">
        <f t="shared" si="802"/>
        <v/>
      </c>
      <c r="AV1640" s="195" t="str">
        <f t="shared" si="803"/>
        <v/>
      </c>
      <c r="AW1640" s="195" t="str">
        <f t="shared" si="804"/>
        <v/>
      </c>
      <c r="AX1640" s="195" t="str">
        <f t="shared" si="805"/>
        <v/>
      </c>
      <c r="AY1640" s="250" t="str">
        <f t="shared" si="806"/>
        <v/>
      </c>
      <c r="AZ1640" s="249" t="str">
        <f t="shared" si="807"/>
        <v/>
      </c>
      <c r="BA1640" s="249" t="str">
        <f t="shared" si="808"/>
        <v/>
      </c>
      <c r="BB1640" s="195" t="str">
        <f t="shared" si="809"/>
        <v/>
      </c>
      <c r="BC1640" s="195" t="str">
        <f t="shared" si="810"/>
        <v/>
      </c>
      <c r="BD1640" s="249" t="str">
        <f t="shared" si="811"/>
        <v/>
      </c>
      <c r="BE1640" s="249" t="str">
        <f t="shared" si="812"/>
        <v/>
      </c>
      <c r="BF1640" s="195" t="str">
        <f t="shared" si="813"/>
        <v/>
      </c>
      <c r="BG1640" s="195" t="str">
        <f t="shared" si="814"/>
        <v/>
      </c>
      <c r="BH1640" s="258"/>
      <c r="BI1640" s="258"/>
      <c r="BJ1640" s="258"/>
      <c r="BK1640" s="249" t="str">
        <f t="shared" si="815"/>
        <v/>
      </c>
      <c r="BL1640" s="249" t="str">
        <f t="shared" si="816"/>
        <v/>
      </c>
      <c r="BM1640" s="277" t="str">
        <f t="shared" si="817"/>
        <v/>
      </c>
      <c r="BN1640" s="249" t="str">
        <f t="shared" si="818"/>
        <v/>
      </c>
      <c r="BO1640" s="195" t="str">
        <f t="shared" si="819"/>
        <v/>
      </c>
      <c r="BP1640" s="195" t="str">
        <f t="shared" si="820"/>
        <v/>
      </c>
      <c r="BQ1640" s="195" t="str">
        <f t="shared" si="821"/>
        <v/>
      </c>
      <c r="BS1640" s="195" t="str">
        <f t="shared" si="822"/>
        <v/>
      </c>
      <c r="BT1640" s="195" t="str">
        <f t="shared" si="823"/>
        <v/>
      </c>
      <c r="BV1640" s="195" t="str">
        <f t="shared" si="824"/>
        <v/>
      </c>
      <c r="BW1640" s="195" t="str">
        <f t="shared" si="825"/>
        <v/>
      </c>
      <c r="BX1640" s="195" t="str">
        <f t="shared" si="826"/>
        <v/>
      </c>
      <c r="BY1640" s="270" t="str">
        <f t="shared" si="827"/>
        <v/>
      </c>
      <c r="BZ1640" t="str">
        <f t="shared" si="828"/>
        <v/>
      </c>
      <c r="CA1640" t="str">
        <f t="shared" si="829"/>
        <v/>
      </c>
    </row>
    <row r="1641" spans="1:79" x14ac:dyDescent="0.25">
      <c r="A1641" s="218" t="s">
        <v>257</v>
      </c>
      <c r="B1641" s="224"/>
      <c r="C1641" s="225"/>
      <c r="D1641" s="226"/>
      <c r="E1641" s="224"/>
      <c r="F1641" s="227"/>
      <c r="G1641" s="227"/>
      <c r="H1641" s="227"/>
      <c r="I1641" s="228"/>
      <c r="J1641" s="227"/>
      <c r="K1641" s="229"/>
      <c r="L1641" s="224"/>
      <c r="M1641" s="230"/>
      <c r="N1641" s="230"/>
      <c r="O1641" s="231"/>
      <c r="P1641" s="231"/>
      <c r="Q1641" s="231"/>
      <c r="R1641" s="232"/>
      <c r="S1641" s="230"/>
      <c r="T1641" s="231"/>
      <c r="U1641" s="231"/>
      <c r="V1641" s="231"/>
      <c r="W1641" s="231"/>
      <c r="X1641" s="233"/>
      <c r="Y1641" s="234"/>
      <c r="Z1641" s="235"/>
      <c r="AA1641" s="236"/>
      <c r="AB1641" s="228"/>
      <c r="AC1641" s="236"/>
      <c r="AD1641" s="237"/>
      <c r="AE1641" s="237"/>
      <c r="AP1641" t="b">
        <f t="shared" si="800"/>
        <v>0</v>
      </c>
      <c r="AQ1641" t="str">
        <f t="shared" si="801"/>
        <v/>
      </c>
      <c r="AR1641" t="str">
        <f>IF(AND(AP1641,D1641&lt;&gt;""),COUNTIF($AQ$12:AQ1641,AQ1641),"")</f>
        <v/>
      </c>
      <c r="AS1641" t="str">
        <f t="shared" si="830"/>
        <v/>
      </c>
      <c r="AT1641">
        <f t="shared" si="831"/>
        <v>1</v>
      </c>
      <c r="AU1641" s="195" t="str">
        <f t="shared" si="802"/>
        <v/>
      </c>
      <c r="AV1641" s="195" t="str">
        <f t="shared" si="803"/>
        <v/>
      </c>
      <c r="AW1641" s="195" t="str">
        <f t="shared" si="804"/>
        <v/>
      </c>
      <c r="AX1641" s="195" t="str">
        <f t="shared" si="805"/>
        <v/>
      </c>
      <c r="AY1641" s="250" t="str">
        <f t="shared" si="806"/>
        <v/>
      </c>
      <c r="AZ1641" s="249" t="str">
        <f t="shared" si="807"/>
        <v/>
      </c>
      <c r="BA1641" s="249" t="str">
        <f t="shared" si="808"/>
        <v/>
      </c>
      <c r="BB1641" s="195" t="str">
        <f t="shared" si="809"/>
        <v/>
      </c>
      <c r="BC1641" s="195" t="str">
        <f t="shared" si="810"/>
        <v/>
      </c>
      <c r="BD1641" s="249" t="str">
        <f t="shared" si="811"/>
        <v/>
      </c>
      <c r="BE1641" s="249" t="str">
        <f t="shared" si="812"/>
        <v/>
      </c>
      <c r="BF1641" s="195" t="str">
        <f t="shared" si="813"/>
        <v/>
      </c>
      <c r="BG1641" s="195" t="str">
        <f t="shared" si="814"/>
        <v/>
      </c>
      <c r="BH1641" s="258"/>
      <c r="BI1641" s="258"/>
      <c r="BJ1641" s="258"/>
      <c r="BK1641" s="249" t="str">
        <f t="shared" si="815"/>
        <v/>
      </c>
      <c r="BL1641" s="249" t="str">
        <f t="shared" si="816"/>
        <v/>
      </c>
      <c r="BM1641" s="277" t="str">
        <f t="shared" si="817"/>
        <v/>
      </c>
      <c r="BN1641" s="249" t="str">
        <f t="shared" si="818"/>
        <v/>
      </c>
      <c r="BO1641" s="195" t="str">
        <f t="shared" si="819"/>
        <v/>
      </c>
      <c r="BP1641" s="195" t="str">
        <f t="shared" si="820"/>
        <v/>
      </c>
      <c r="BQ1641" s="195" t="str">
        <f t="shared" si="821"/>
        <v/>
      </c>
      <c r="BS1641" s="195" t="str">
        <f t="shared" si="822"/>
        <v/>
      </c>
      <c r="BT1641" s="195" t="str">
        <f t="shared" si="823"/>
        <v/>
      </c>
      <c r="BV1641" s="195" t="str">
        <f t="shared" si="824"/>
        <v/>
      </c>
      <c r="BW1641" s="195" t="str">
        <f t="shared" si="825"/>
        <v/>
      </c>
      <c r="BX1641" s="195" t="str">
        <f t="shared" si="826"/>
        <v/>
      </c>
      <c r="BY1641" s="270" t="str">
        <f t="shared" si="827"/>
        <v/>
      </c>
      <c r="BZ1641" t="str">
        <f t="shared" si="828"/>
        <v/>
      </c>
      <c r="CA1641" t="str">
        <f t="shared" si="829"/>
        <v/>
      </c>
    </row>
    <row r="1642" spans="1:79" x14ac:dyDescent="0.25">
      <c r="A1642" s="218" t="s">
        <v>257</v>
      </c>
      <c r="B1642" s="224"/>
      <c r="C1642" s="225"/>
      <c r="D1642" s="226"/>
      <c r="E1642" s="224"/>
      <c r="F1642" s="227"/>
      <c r="G1642" s="227"/>
      <c r="H1642" s="227"/>
      <c r="I1642" s="228"/>
      <c r="J1642" s="227"/>
      <c r="K1642" s="229"/>
      <c r="L1642" s="224"/>
      <c r="M1642" s="230"/>
      <c r="N1642" s="230"/>
      <c r="O1642" s="231"/>
      <c r="P1642" s="231"/>
      <c r="Q1642" s="231"/>
      <c r="R1642" s="232"/>
      <c r="S1642" s="230"/>
      <c r="T1642" s="231"/>
      <c r="U1642" s="231"/>
      <c r="V1642" s="231"/>
      <c r="W1642" s="231"/>
      <c r="X1642" s="233"/>
      <c r="Y1642" s="234"/>
      <c r="Z1642" s="235"/>
      <c r="AA1642" s="236"/>
      <c r="AB1642" s="228"/>
      <c r="AC1642" s="236"/>
      <c r="AD1642" s="237"/>
      <c r="AE1642" s="237"/>
      <c r="AP1642" t="b">
        <f t="shared" si="800"/>
        <v>0</v>
      </c>
      <c r="AQ1642" t="str">
        <f t="shared" si="801"/>
        <v/>
      </c>
      <c r="AR1642" t="str">
        <f>IF(AND(AP1642,D1642&lt;&gt;""),COUNTIF($AQ$12:AQ1642,AQ1642),"")</f>
        <v/>
      </c>
      <c r="AS1642" t="str">
        <f t="shared" si="830"/>
        <v/>
      </c>
      <c r="AT1642">
        <f t="shared" si="831"/>
        <v>0</v>
      </c>
      <c r="AU1642" s="195" t="str">
        <f t="shared" si="802"/>
        <v/>
      </c>
      <c r="AV1642" s="195" t="str">
        <f t="shared" si="803"/>
        <v/>
      </c>
      <c r="AW1642" s="195" t="str">
        <f t="shared" si="804"/>
        <v/>
      </c>
      <c r="AX1642" s="195" t="str">
        <f t="shared" si="805"/>
        <v/>
      </c>
      <c r="AY1642" s="250" t="str">
        <f t="shared" si="806"/>
        <v/>
      </c>
      <c r="AZ1642" s="249" t="str">
        <f t="shared" si="807"/>
        <v/>
      </c>
      <c r="BA1642" s="249" t="str">
        <f t="shared" si="808"/>
        <v/>
      </c>
      <c r="BB1642" s="195" t="str">
        <f t="shared" si="809"/>
        <v/>
      </c>
      <c r="BC1642" s="195" t="str">
        <f t="shared" si="810"/>
        <v/>
      </c>
      <c r="BD1642" s="249" t="str">
        <f t="shared" si="811"/>
        <v/>
      </c>
      <c r="BE1642" s="249" t="str">
        <f t="shared" si="812"/>
        <v/>
      </c>
      <c r="BF1642" s="195" t="str">
        <f t="shared" si="813"/>
        <v/>
      </c>
      <c r="BG1642" s="195" t="str">
        <f t="shared" si="814"/>
        <v/>
      </c>
      <c r="BH1642" s="258"/>
      <c r="BI1642" s="258"/>
      <c r="BJ1642" s="258"/>
      <c r="BK1642" s="249" t="str">
        <f t="shared" si="815"/>
        <v/>
      </c>
      <c r="BL1642" s="249" t="str">
        <f t="shared" si="816"/>
        <v/>
      </c>
      <c r="BM1642" s="277" t="str">
        <f t="shared" si="817"/>
        <v/>
      </c>
      <c r="BN1642" s="249" t="str">
        <f t="shared" si="818"/>
        <v/>
      </c>
      <c r="BO1642" s="195" t="str">
        <f t="shared" si="819"/>
        <v/>
      </c>
      <c r="BP1642" s="195" t="str">
        <f t="shared" si="820"/>
        <v/>
      </c>
      <c r="BQ1642" s="195" t="str">
        <f t="shared" si="821"/>
        <v/>
      </c>
      <c r="BS1642" s="195" t="str">
        <f t="shared" si="822"/>
        <v/>
      </c>
      <c r="BT1642" s="195" t="str">
        <f t="shared" si="823"/>
        <v/>
      </c>
      <c r="BV1642" s="195" t="str">
        <f t="shared" si="824"/>
        <v/>
      </c>
      <c r="BW1642" s="195" t="str">
        <f t="shared" si="825"/>
        <v/>
      </c>
      <c r="BX1642" s="195" t="str">
        <f t="shared" si="826"/>
        <v/>
      </c>
      <c r="BY1642" s="270" t="str">
        <f t="shared" si="827"/>
        <v/>
      </c>
      <c r="BZ1642" t="str">
        <f t="shared" si="828"/>
        <v/>
      </c>
      <c r="CA1642" t="str">
        <f t="shared" si="829"/>
        <v/>
      </c>
    </row>
    <row r="1643" spans="1:79" x14ac:dyDescent="0.25">
      <c r="A1643" s="218" t="s">
        <v>257</v>
      </c>
      <c r="B1643" s="224"/>
      <c r="C1643" s="225"/>
      <c r="D1643" s="226"/>
      <c r="E1643" s="224"/>
      <c r="F1643" s="227"/>
      <c r="G1643" s="227"/>
      <c r="H1643" s="227"/>
      <c r="I1643" s="228"/>
      <c r="J1643" s="227"/>
      <c r="K1643" s="229"/>
      <c r="L1643" s="224"/>
      <c r="M1643" s="230"/>
      <c r="N1643" s="230"/>
      <c r="O1643" s="231"/>
      <c r="P1643" s="231"/>
      <c r="Q1643" s="231"/>
      <c r="R1643" s="232"/>
      <c r="S1643" s="230"/>
      <c r="T1643" s="231"/>
      <c r="U1643" s="231"/>
      <c r="V1643" s="231"/>
      <c r="W1643" s="231"/>
      <c r="X1643" s="233"/>
      <c r="Y1643" s="234"/>
      <c r="Z1643" s="235"/>
      <c r="AA1643" s="236"/>
      <c r="AB1643" s="228"/>
      <c r="AC1643" s="236"/>
      <c r="AD1643" s="237"/>
      <c r="AE1643" s="237"/>
      <c r="AP1643" t="b">
        <f t="shared" si="800"/>
        <v>0</v>
      </c>
      <c r="AQ1643" t="str">
        <f t="shared" si="801"/>
        <v/>
      </c>
      <c r="AR1643" t="str">
        <f>IF(AND(AP1643,D1643&lt;&gt;""),COUNTIF($AQ$12:AQ1643,AQ1643),"")</f>
        <v/>
      </c>
      <c r="AS1643" t="str">
        <f t="shared" si="830"/>
        <v/>
      </c>
      <c r="AT1643">
        <f t="shared" si="831"/>
        <v>1</v>
      </c>
      <c r="AU1643" s="195" t="str">
        <f t="shared" si="802"/>
        <v/>
      </c>
      <c r="AV1643" s="195" t="str">
        <f t="shared" si="803"/>
        <v/>
      </c>
      <c r="AW1643" s="195" t="str">
        <f t="shared" si="804"/>
        <v/>
      </c>
      <c r="AX1643" s="195" t="str">
        <f t="shared" si="805"/>
        <v/>
      </c>
      <c r="AY1643" s="250" t="str">
        <f t="shared" si="806"/>
        <v/>
      </c>
      <c r="AZ1643" s="249" t="str">
        <f t="shared" si="807"/>
        <v/>
      </c>
      <c r="BA1643" s="249" t="str">
        <f t="shared" si="808"/>
        <v/>
      </c>
      <c r="BB1643" s="195" t="str">
        <f t="shared" si="809"/>
        <v/>
      </c>
      <c r="BC1643" s="195" t="str">
        <f t="shared" si="810"/>
        <v/>
      </c>
      <c r="BD1643" s="249" t="str">
        <f t="shared" si="811"/>
        <v/>
      </c>
      <c r="BE1643" s="249" t="str">
        <f t="shared" si="812"/>
        <v/>
      </c>
      <c r="BF1643" s="195" t="str">
        <f t="shared" si="813"/>
        <v/>
      </c>
      <c r="BG1643" s="195" t="str">
        <f t="shared" si="814"/>
        <v/>
      </c>
      <c r="BH1643" s="258"/>
      <c r="BI1643" s="258"/>
      <c r="BJ1643" s="258"/>
      <c r="BK1643" s="249" t="str">
        <f t="shared" si="815"/>
        <v/>
      </c>
      <c r="BL1643" s="249" t="str">
        <f t="shared" si="816"/>
        <v/>
      </c>
      <c r="BM1643" s="277" t="str">
        <f t="shared" si="817"/>
        <v/>
      </c>
      <c r="BN1643" s="249" t="str">
        <f t="shared" si="818"/>
        <v/>
      </c>
      <c r="BO1643" s="195" t="str">
        <f t="shared" si="819"/>
        <v/>
      </c>
      <c r="BP1643" s="195" t="str">
        <f t="shared" si="820"/>
        <v/>
      </c>
      <c r="BQ1643" s="195" t="str">
        <f t="shared" si="821"/>
        <v/>
      </c>
      <c r="BS1643" s="195" t="str">
        <f t="shared" si="822"/>
        <v/>
      </c>
      <c r="BT1643" s="195" t="str">
        <f t="shared" si="823"/>
        <v/>
      </c>
      <c r="BV1643" s="195" t="str">
        <f t="shared" si="824"/>
        <v/>
      </c>
      <c r="BW1643" s="195" t="str">
        <f t="shared" si="825"/>
        <v/>
      </c>
      <c r="BX1643" s="195" t="str">
        <f t="shared" si="826"/>
        <v/>
      </c>
      <c r="BY1643" s="270" t="str">
        <f t="shared" si="827"/>
        <v/>
      </c>
      <c r="BZ1643" t="str">
        <f t="shared" si="828"/>
        <v/>
      </c>
      <c r="CA1643" t="str">
        <f t="shared" si="829"/>
        <v/>
      </c>
    </row>
    <row r="1644" spans="1:79" x14ac:dyDescent="0.25">
      <c r="A1644" s="218" t="s">
        <v>257</v>
      </c>
      <c r="B1644" s="224"/>
      <c r="C1644" s="225"/>
      <c r="D1644" s="226"/>
      <c r="E1644" s="224"/>
      <c r="F1644" s="227"/>
      <c r="G1644" s="227"/>
      <c r="H1644" s="227"/>
      <c r="I1644" s="228"/>
      <c r="J1644" s="227"/>
      <c r="K1644" s="229"/>
      <c r="L1644" s="224"/>
      <c r="M1644" s="230"/>
      <c r="N1644" s="230"/>
      <c r="O1644" s="231"/>
      <c r="P1644" s="231"/>
      <c r="Q1644" s="231"/>
      <c r="R1644" s="232"/>
      <c r="S1644" s="230"/>
      <c r="T1644" s="231"/>
      <c r="U1644" s="231"/>
      <c r="V1644" s="231"/>
      <c r="W1644" s="231"/>
      <c r="X1644" s="233"/>
      <c r="Y1644" s="234"/>
      <c r="Z1644" s="235"/>
      <c r="AA1644" s="236"/>
      <c r="AB1644" s="228"/>
      <c r="AC1644" s="236"/>
      <c r="AD1644" s="237"/>
      <c r="AE1644" s="237"/>
      <c r="AP1644" t="b">
        <f t="shared" si="800"/>
        <v>0</v>
      </c>
      <c r="AQ1644" t="str">
        <f t="shared" si="801"/>
        <v/>
      </c>
      <c r="AR1644" t="str">
        <f>IF(AND(AP1644,D1644&lt;&gt;""),COUNTIF($AQ$12:AQ1644,AQ1644),"")</f>
        <v/>
      </c>
      <c r="AS1644" t="str">
        <f t="shared" si="830"/>
        <v/>
      </c>
      <c r="AT1644">
        <f t="shared" si="831"/>
        <v>0</v>
      </c>
      <c r="AU1644" s="195" t="str">
        <f t="shared" si="802"/>
        <v/>
      </c>
      <c r="AV1644" s="195" t="str">
        <f t="shared" si="803"/>
        <v/>
      </c>
      <c r="AW1644" s="195" t="str">
        <f t="shared" si="804"/>
        <v/>
      </c>
      <c r="AX1644" s="195" t="str">
        <f t="shared" si="805"/>
        <v/>
      </c>
      <c r="AY1644" s="250" t="str">
        <f t="shared" si="806"/>
        <v/>
      </c>
      <c r="AZ1644" s="249" t="str">
        <f t="shared" si="807"/>
        <v/>
      </c>
      <c r="BA1644" s="249" t="str">
        <f t="shared" si="808"/>
        <v/>
      </c>
      <c r="BB1644" s="195" t="str">
        <f t="shared" si="809"/>
        <v/>
      </c>
      <c r="BC1644" s="195" t="str">
        <f t="shared" si="810"/>
        <v/>
      </c>
      <c r="BD1644" s="249" t="str">
        <f t="shared" si="811"/>
        <v/>
      </c>
      <c r="BE1644" s="249" t="str">
        <f t="shared" si="812"/>
        <v/>
      </c>
      <c r="BF1644" s="195" t="str">
        <f t="shared" si="813"/>
        <v/>
      </c>
      <c r="BG1644" s="195" t="str">
        <f t="shared" si="814"/>
        <v/>
      </c>
      <c r="BH1644" s="258"/>
      <c r="BI1644" s="258"/>
      <c r="BJ1644" s="258"/>
      <c r="BK1644" s="249" t="str">
        <f t="shared" si="815"/>
        <v/>
      </c>
      <c r="BL1644" s="249" t="str">
        <f t="shared" si="816"/>
        <v/>
      </c>
      <c r="BM1644" s="277" t="str">
        <f t="shared" si="817"/>
        <v/>
      </c>
      <c r="BN1644" s="249" t="str">
        <f t="shared" si="818"/>
        <v/>
      </c>
      <c r="BO1644" s="195" t="str">
        <f t="shared" si="819"/>
        <v/>
      </c>
      <c r="BP1644" s="195" t="str">
        <f t="shared" si="820"/>
        <v/>
      </c>
      <c r="BQ1644" s="195" t="str">
        <f t="shared" si="821"/>
        <v/>
      </c>
      <c r="BS1644" s="195" t="str">
        <f t="shared" si="822"/>
        <v/>
      </c>
      <c r="BT1644" s="195" t="str">
        <f t="shared" si="823"/>
        <v/>
      </c>
      <c r="BV1644" s="195" t="str">
        <f t="shared" si="824"/>
        <v/>
      </c>
      <c r="BW1644" s="195" t="str">
        <f t="shared" si="825"/>
        <v/>
      </c>
      <c r="BX1644" s="195" t="str">
        <f t="shared" si="826"/>
        <v/>
      </c>
      <c r="BY1644" s="270" t="str">
        <f t="shared" si="827"/>
        <v/>
      </c>
      <c r="BZ1644" t="str">
        <f t="shared" si="828"/>
        <v/>
      </c>
      <c r="CA1644" t="str">
        <f t="shared" si="829"/>
        <v/>
      </c>
    </row>
    <row r="1645" spans="1:79" x14ac:dyDescent="0.25">
      <c r="A1645" s="218" t="s">
        <v>257</v>
      </c>
      <c r="B1645" s="224"/>
      <c r="C1645" s="225"/>
      <c r="D1645" s="226"/>
      <c r="E1645" s="224"/>
      <c r="F1645" s="227"/>
      <c r="G1645" s="227"/>
      <c r="H1645" s="227"/>
      <c r="I1645" s="228"/>
      <c r="J1645" s="227"/>
      <c r="K1645" s="229"/>
      <c r="L1645" s="224"/>
      <c r="M1645" s="230"/>
      <c r="N1645" s="230"/>
      <c r="O1645" s="231"/>
      <c r="P1645" s="231"/>
      <c r="Q1645" s="231"/>
      <c r="R1645" s="232"/>
      <c r="S1645" s="230"/>
      <c r="T1645" s="231"/>
      <c r="U1645" s="231"/>
      <c r="V1645" s="231"/>
      <c r="W1645" s="231"/>
      <c r="X1645" s="233"/>
      <c r="Y1645" s="234"/>
      <c r="Z1645" s="235"/>
      <c r="AA1645" s="236"/>
      <c r="AB1645" s="228"/>
      <c r="AC1645" s="236"/>
      <c r="AD1645" s="237"/>
      <c r="AE1645" s="237"/>
      <c r="AP1645" t="b">
        <f t="shared" si="800"/>
        <v>0</v>
      </c>
      <c r="AQ1645" t="str">
        <f t="shared" si="801"/>
        <v/>
      </c>
      <c r="AR1645" t="str">
        <f>IF(AND(AP1645,D1645&lt;&gt;""),COUNTIF($AQ$12:AQ1645,AQ1645),"")</f>
        <v/>
      </c>
      <c r="AS1645" t="str">
        <f t="shared" si="830"/>
        <v/>
      </c>
      <c r="AT1645">
        <f t="shared" si="831"/>
        <v>1</v>
      </c>
      <c r="AU1645" s="195" t="str">
        <f t="shared" si="802"/>
        <v/>
      </c>
      <c r="AV1645" s="195" t="str">
        <f t="shared" si="803"/>
        <v/>
      </c>
      <c r="AW1645" s="195" t="str">
        <f t="shared" si="804"/>
        <v/>
      </c>
      <c r="AX1645" s="195" t="str">
        <f t="shared" si="805"/>
        <v/>
      </c>
      <c r="AY1645" s="250" t="str">
        <f t="shared" si="806"/>
        <v/>
      </c>
      <c r="AZ1645" s="249" t="str">
        <f t="shared" si="807"/>
        <v/>
      </c>
      <c r="BA1645" s="249" t="str">
        <f t="shared" si="808"/>
        <v/>
      </c>
      <c r="BB1645" s="195" t="str">
        <f t="shared" si="809"/>
        <v/>
      </c>
      <c r="BC1645" s="195" t="str">
        <f t="shared" si="810"/>
        <v/>
      </c>
      <c r="BD1645" s="249" t="str">
        <f t="shared" si="811"/>
        <v/>
      </c>
      <c r="BE1645" s="249" t="str">
        <f t="shared" si="812"/>
        <v/>
      </c>
      <c r="BF1645" s="195" t="str">
        <f t="shared" si="813"/>
        <v/>
      </c>
      <c r="BG1645" s="195" t="str">
        <f t="shared" si="814"/>
        <v/>
      </c>
      <c r="BH1645" s="258"/>
      <c r="BI1645" s="258"/>
      <c r="BJ1645" s="258"/>
      <c r="BK1645" s="249" t="str">
        <f t="shared" si="815"/>
        <v/>
      </c>
      <c r="BL1645" s="249" t="str">
        <f t="shared" si="816"/>
        <v/>
      </c>
      <c r="BM1645" s="277" t="str">
        <f t="shared" si="817"/>
        <v/>
      </c>
      <c r="BN1645" s="249" t="str">
        <f t="shared" si="818"/>
        <v/>
      </c>
      <c r="BO1645" s="195" t="str">
        <f t="shared" si="819"/>
        <v/>
      </c>
      <c r="BP1645" s="195" t="str">
        <f t="shared" si="820"/>
        <v/>
      </c>
      <c r="BQ1645" s="195" t="str">
        <f t="shared" si="821"/>
        <v/>
      </c>
      <c r="BS1645" s="195" t="str">
        <f t="shared" si="822"/>
        <v/>
      </c>
      <c r="BT1645" s="195" t="str">
        <f t="shared" si="823"/>
        <v/>
      </c>
      <c r="BV1645" s="195" t="str">
        <f t="shared" si="824"/>
        <v/>
      </c>
      <c r="BW1645" s="195" t="str">
        <f t="shared" si="825"/>
        <v/>
      </c>
      <c r="BX1645" s="195" t="str">
        <f t="shared" si="826"/>
        <v/>
      </c>
      <c r="BY1645" s="270" t="str">
        <f t="shared" si="827"/>
        <v/>
      </c>
      <c r="BZ1645" t="str">
        <f t="shared" si="828"/>
        <v/>
      </c>
      <c r="CA1645" t="str">
        <f t="shared" si="829"/>
        <v/>
      </c>
    </row>
    <row r="1646" spans="1:79" x14ac:dyDescent="0.25">
      <c r="A1646" s="218" t="s">
        <v>257</v>
      </c>
      <c r="B1646" s="224"/>
      <c r="C1646" s="225"/>
      <c r="D1646" s="226"/>
      <c r="E1646" s="224"/>
      <c r="F1646" s="227"/>
      <c r="G1646" s="227"/>
      <c r="H1646" s="227"/>
      <c r="I1646" s="228"/>
      <c r="J1646" s="227"/>
      <c r="K1646" s="229"/>
      <c r="L1646" s="224"/>
      <c r="M1646" s="230"/>
      <c r="N1646" s="230"/>
      <c r="O1646" s="231"/>
      <c r="P1646" s="231"/>
      <c r="Q1646" s="231"/>
      <c r="R1646" s="232"/>
      <c r="S1646" s="230"/>
      <c r="T1646" s="231"/>
      <c r="U1646" s="231"/>
      <c r="V1646" s="231"/>
      <c r="W1646" s="231"/>
      <c r="X1646" s="233"/>
      <c r="Y1646" s="234"/>
      <c r="Z1646" s="235"/>
      <c r="AA1646" s="236"/>
      <c r="AB1646" s="228"/>
      <c r="AC1646" s="236"/>
      <c r="AD1646" s="237"/>
      <c r="AE1646" s="237"/>
      <c r="AP1646" t="b">
        <f t="shared" si="800"/>
        <v>0</v>
      </c>
      <c r="AQ1646" t="str">
        <f t="shared" si="801"/>
        <v/>
      </c>
      <c r="AR1646" t="str">
        <f>IF(AND(AP1646,D1646&lt;&gt;""),COUNTIF($AQ$12:AQ1646,AQ1646),"")</f>
        <v/>
      </c>
      <c r="AS1646" t="str">
        <f t="shared" si="830"/>
        <v/>
      </c>
      <c r="AT1646">
        <f t="shared" si="831"/>
        <v>0</v>
      </c>
      <c r="AU1646" s="195" t="str">
        <f t="shared" si="802"/>
        <v/>
      </c>
      <c r="AV1646" s="195" t="str">
        <f t="shared" si="803"/>
        <v/>
      </c>
      <c r="AW1646" s="195" t="str">
        <f t="shared" si="804"/>
        <v/>
      </c>
      <c r="AX1646" s="195" t="str">
        <f t="shared" si="805"/>
        <v/>
      </c>
      <c r="AY1646" s="250" t="str">
        <f t="shared" si="806"/>
        <v/>
      </c>
      <c r="AZ1646" s="249" t="str">
        <f t="shared" si="807"/>
        <v/>
      </c>
      <c r="BA1646" s="249" t="str">
        <f t="shared" si="808"/>
        <v/>
      </c>
      <c r="BB1646" s="195" t="str">
        <f t="shared" si="809"/>
        <v/>
      </c>
      <c r="BC1646" s="195" t="str">
        <f t="shared" si="810"/>
        <v/>
      </c>
      <c r="BD1646" s="249" t="str">
        <f t="shared" si="811"/>
        <v/>
      </c>
      <c r="BE1646" s="249" t="str">
        <f t="shared" si="812"/>
        <v/>
      </c>
      <c r="BF1646" s="195" t="str">
        <f t="shared" si="813"/>
        <v/>
      </c>
      <c r="BG1646" s="195" t="str">
        <f t="shared" si="814"/>
        <v/>
      </c>
      <c r="BH1646" s="258"/>
      <c r="BI1646" s="258"/>
      <c r="BJ1646" s="258"/>
      <c r="BK1646" s="249" t="str">
        <f t="shared" si="815"/>
        <v/>
      </c>
      <c r="BL1646" s="249" t="str">
        <f t="shared" si="816"/>
        <v/>
      </c>
      <c r="BM1646" s="277" t="str">
        <f t="shared" si="817"/>
        <v/>
      </c>
      <c r="BN1646" s="249" t="str">
        <f t="shared" si="818"/>
        <v/>
      </c>
      <c r="BO1646" s="195" t="str">
        <f t="shared" si="819"/>
        <v/>
      </c>
      <c r="BP1646" s="195" t="str">
        <f t="shared" si="820"/>
        <v/>
      </c>
      <c r="BQ1646" s="195" t="str">
        <f t="shared" si="821"/>
        <v/>
      </c>
      <c r="BS1646" s="195" t="str">
        <f t="shared" si="822"/>
        <v/>
      </c>
      <c r="BT1646" s="195" t="str">
        <f t="shared" si="823"/>
        <v/>
      </c>
      <c r="BV1646" s="195" t="str">
        <f t="shared" si="824"/>
        <v/>
      </c>
      <c r="BW1646" s="195" t="str">
        <f t="shared" si="825"/>
        <v/>
      </c>
      <c r="BX1646" s="195" t="str">
        <f t="shared" si="826"/>
        <v/>
      </c>
      <c r="BY1646" s="270" t="str">
        <f t="shared" si="827"/>
        <v/>
      </c>
      <c r="BZ1646" t="str">
        <f t="shared" si="828"/>
        <v/>
      </c>
      <c r="CA1646" t="str">
        <f t="shared" si="829"/>
        <v/>
      </c>
    </row>
    <row r="1647" spans="1:79" x14ac:dyDescent="0.25">
      <c r="A1647" s="218" t="s">
        <v>257</v>
      </c>
      <c r="B1647" s="224"/>
      <c r="C1647" s="225"/>
      <c r="D1647" s="226"/>
      <c r="E1647" s="224"/>
      <c r="F1647" s="227"/>
      <c r="G1647" s="227"/>
      <c r="H1647" s="227"/>
      <c r="I1647" s="228"/>
      <c r="J1647" s="227"/>
      <c r="K1647" s="229"/>
      <c r="L1647" s="224"/>
      <c r="M1647" s="230"/>
      <c r="N1647" s="230"/>
      <c r="O1647" s="231"/>
      <c r="P1647" s="231"/>
      <c r="Q1647" s="231"/>
      <c r="R1647" s="232"/>
      <c r="S1647" s="230"/>
      <c r="T1647" s="231"/>
      <c r="U1647" s="231"/>
      <c r="V1647" s="231"/>
      <c r="W1647" s="231"/>
      <c r="X1647" s="233"/>
      <c r="Y1647" s="234"/>
      <c r="Z1647" s="235"/>
      <c r="AA1647" s="236"/>
      <c r="AB1647" s="228"/>
      <c r="AC1647" s="236"/>
      <c r="AD1647" s="237"/>
      <c r="AE1647" s="237"/>
      <c r="AP1647" t="b">
        <f t="shared" si="800"/>
        <v>0</v>
      </c>
      <c r="AQ1647" t="str">
        <f t="shared" si="801"/>
        <v/>
      </c>
      <c r="AR1647" t="str">
        <f>IF(AND(AP1647,D1647&lt;&gt;""),COUNTIF($AQ$12:AQ1647,AQ1647),"")</f>
        <v/>
      </c>
      <c r="AS1647" t="str">
        <f t="shared" si="830"/>
        <v/>
      </c>
      <c r="AT1647">
        <f t="shared" si="831"/>
        <v>1</v>
      </c>
      <c r="AU1647" s="195" t="str">
        <f t="shared" si="802"/>
        <v/>
      </c>
      <c r="AV1647" s="195" t="str">
        <f t="shared" si="803"/>
        <v/>
      </c>
      <c r="AW1647" s="195" t="str">
        <f t="shared" si="804"/>
        <v/>
      </c>
      <c r="AX1647" s="195" t="str">
        <f t="shared" si="805"/>
        <v/>
      </c>
      <c r="AY1647" s="250" t="str">
        <f t="shared" si="806"/>
        <v/>
      </c>
      <c r="AZ1647" s="249" t="str">
        <f t="shared" si="807"/>
        <v/>
      </c>
      <c r="BA1647" s="249" t="str">
        <f t="shared" si="808"/>
        <v/>
      </c>
      <c r="BB1647" s="195" t="str">
        <f t="shared" si="809"/>
        <v/>
      </c>
      <c r="BC1647" s="195" t="str">
        <f t="shared" si="810"/>
        <v/>
      </c>
      <c r="BD1647" s="249" t="str">
        <f t="shared" si="811"/>
        <v/>
      </c>
      <c r="BE1647" s="249" t="str">
        <f t="shared" si="812"/>
        <v/>
      </c>
      <c r="BF1647" s="195" t="str">
        <f t="shared" si="813"/>
        <v/>
      </c>
      <c r="BG1647" s="195" t="str">
        <f t="shared" si="814"/>
        <v/>
      </c>
      <c r="BH1647" s="258"/>
      <c r="BI1647" s="258"/>
      <c r="BJ1647" s="258"/>
      <c r="BK1647" s="249" t="str">
        <f t="shared" si="815"/>
        <v/>
      </c>
      <c r="BL1647" s="249" t="str">
        <f t="shared" si="816"/>
        <v/>
      </c>
      <c r="BM1647" s="277" t="str">
        <f t="shared" si="817"/>
        <v/>
      </c>
      <c r="BN1647" s="249" t="str">
        <f t="shared" si="818"/>
        <v/>
      </c>
      <c r="BO1647" s="195" t="str">
        <f t="shared" si="819"/>
        <v/>
      </c>
      <c r="BP1647" s="195" t="str">
        <f t="shared" si="820"/>
        <v/>
      </c>
      <c r="BQ1647" s="195" t="str">
        <f t="shared" si="821"/>
        <v/>
      </c>
      <c r="BS1647" s="195" t="str">
        <f t="shared" si="822"/>
        <v/>
      </c>
      <c r="BT1647" s="195" t="str">
        <f t="shared" si="823"/>
        <v/>
      </c>
      <c r="BV1647" s="195" t="str">
        <f t="shared" si="824"/>
        <v/>
      </c>
      <c r="BW1647" s="195" t="str">
        <f t="shared" si="825"/>
        <v/>
      </c>
      <c r="BX1647" s="195" t="str">
        <f t="shared" si="826"/>
        <v/>
      </c>
      <c r="BY1647" s="270" t="str">
        <f t="shared" si="827"/>
        <v/>
      </c>
      <c r="BZ1647" t="str">
        <f t="shared" si="828"/>
        <v/>
      </c>
      <c r="CA1647" t="str">
        <f t="shared" si="829"/>
        <v/>
      </c>
    </row>
    <row r="1648" spans="1:79" x14ac:dyDescent="0.25">
      <c r="A1648" s="218" t="s">
        <v>257</v>
      </c>
      <c r="B1648" s="224"/>
      <c r="C1648" s="225"/>
      <c r="D1648" s="226"/>
      <c r="E1648" s="224"/>
      <c r="F1648" s="227"/>
      <c r="G1648" s="227"/>
      <c r="H1648" s="227"/>
      <c r="I1648" s="228"/>
      <c r="J1648" s="227"/>
      <c r="K1648" s="229"/>
      <c r="L1648" s="224"/>
      <c r="M1648" s="230"/>
      <c r="N1648" s="230"/>
      <c r="O1648" s="231"/>
      <c r="P1648" s="231"/>
      <c r="Q1648" s="231"/>
      <c r="R1648" s="232"/>
      <c r="S1648" s="230"/>
      <c r="T1648" s="231"/>
      <c r="U1648" s="231"/>
      <c r="V1648" s="231"/>
      <c r="W1648" s="231"/>
      <c r="X1648" s="233"/>
      <c r="Y1648" s="234"/>
      <c r="Z1648" s="235"/>
      <c r="AA1648" s="236"/>
      <c r="AB1648" s="228"/>
      <c r="AC1648" s="236"/>
      <c r="AD1648" s="237"/>
      <c r="AE1648" s="237"/>
      <c r="AP1648" t="b">
        <f t="shared" si="800"/>
        <v>0</v>
      </c>
      <c r="AQ1648" t="str">
        <f t="shared" si="801"/>
        <v/>
      </c>
      <c r="AR1648" t="str">
        <f>IF(AND(AP1648,D1648&lt;&gt;""),COUNTIF($AQ$12:AQ1648,AQ1648),"")</f>
        <v/>
      </c>
      <c r="AS1648" t="str">
        <f t="shared" si="830"/>
        <v/>
      </c>
      <c r="AT1648">
        <f t="shared" si="831"/>
        <v>0</v>
      </c>
      <c r="AU1648" s="195" t="str">
        <f t="shared" si="802"/>
        <v/>
      </c>
      <c r="AV1648" s="195" t="str">
        <f t="shared" si="803"/>
        <v/>
      </c>
      <c r="AW1648" s="195" t="str">
        <f t="shared" si="804"/>
        <v/>
      </c>
      <c r="AX1648" s="195" t="str">
        <f t="shared" si="805"/>
        <v/>
      </c>
      <c r="AY1648" s="250" t="str">
        <f t="shared" si="806"/>
        <v/>
      </c>
      <c r="AZ1648" s="249" t="str">
        <f t="shared" si="807"/>
        <v/>
      </c>
      <c r="BA1648" s="249" t="str">
        <f t="shared" si="808"/>
        <v/>
      </c>
      <c r="BB1648" s="195" t="str">
        <f t="shared" si="809"/>
        <v/>
      </c>
      <c r="BC1648" s="195" t="str">
        <f t="shared" si="810"/>
        <v/>
      </c>
      <c r="BD1648" s="249" t="str">
        <f t="shared" si="811"/>
        <v/>
      </c>
      <c r="BE1648" s="249" t="str">
        <f t="shared" si="812"/>
        <v/>
      </c>
      <c r="BF1648" s="195" t="str">
        <f t="shared" si="813"/>
        <v/>
      </c>
      <c r="BG1648" s="195" t="str">
        <f t="shared" si="814"/>
        <v/>
      </c>
      <c r="BH1648" s="258"/>
      <c r="BI1648" s="258"/>
      <c r="BJ1648" s="258"/>
      <c r="BK1648" s="249" t="str">
        <f t="shared" si="815"/>
        <v/>
      </c>
      <c r="BL1648" s="249" t="str">
        <f t="shared" si="816"/>
        <v/>
      </c>
      <c r="BM1648" s="277" t="str">
        <f t="shared" si="817"/>
        <v/>
      </c>
      <c r="BN1648" s="249" t="str">
        <f t="shared" si="818"/>
        <v/>
      </c>
      <c r="BO1648" s="195" t="str">
        <f t="shared" si="819"/>
        <v/>
      </c>
      <c r="BP1648" s="195" t="str">
        <f t="shared" si="820"/>
        <v/>
      </c>
      <c r="BQ1648" s="195" t="str">
        <f t="shared" si="821"/>
        <v/>
      </c>
      <c r="BS1648" s="195" t="str">
        <f t="shared" si="822"/>
        <v/>
      </c>
      <c r="BT1648" s="195" t="str">
        <f t="shared" si="823"/>
        <v/>
      </c>
      <c r="BV1648" s="195" t="str">
        <f t="shared" si="824"/>
        <v/>
      </c>
      <c r="BW1648" s="195" t="str">
        <f t="shared" si="825"/>
        <v/>
      </c>
      <c r="BX1648" s="195" t="str">
        <f t="shared" si="826"/>
        <v/>
      </c>
      <c r="BY1648" s="270" t="str">
        <f t="shared" si="827"/>
        <v/>
      </c>
      <c r="BZ1648" t="str">
        <f t="shared" si="828"/>
        <v/>
      </c>
      <c r="CA1648" t="str">
        <f t="shared" si="829"/>
        <v/>
      </c>
    </row>
    <row r="1649" spans="1:79" x14ac:dyDescent="0.25">
      <c r="A1649" s="218" t="s">
        <v>257</v>
      </c>
      <c r="B1649" s="224"/>
      <c r="C1649" s="225"/>
      <c r="D1649" s="226"/>
      <c r="E1649" s="224"/>
      <c r="F1649" s="227"/>
      <c r="G1649" s="227"/>
      <c r="H1649" s="227"/>
      <c r="I1649" s="228"/>
      <c r="J1649" s="227"/>
      <c r="K1649" s="229"/>
      <c r="L1649" s="224"/>
      <c r="M1649" s="230"/>
      <c r="N1649" s="230"/>
      <c r="O1649" s="231"/>
      <c r="P1649" s="231"/>
      <c r="Q1649" s="231"/>
      <c r="R1649" s="232"/>
      <c r="S1649" s="230"/>
      <c r="T1649" s="231"/>
      <c r="U1649" s="231"/>
      <c r="V1649" s="231"/>
      <c r="W1649" s="231"/>
      <c r="X1649" s="233"/>
      <c r="Y1649" s="234"/>
      <c r="Z1649" s="235"/>
      <c r="AA1649" s="236"/>
      <c r="AB1649" s="228"/>
      <c r="AC1649" s="236"/>
      <c r="AD1649" s="237"/>
      <c r="AE1649" s="237"/>
      <c r="AP1649" t="b">
        <f t="shared" si="800"/>
        <v>0</v>
      </c>
      <c r="AQ1649" t="str">
        <f t="shared" si="801"/>
        <v/>
      </c>
      <c r="AR1649" t="str">
        <f>IF(AND(AP1649,D1649&lt;&gt;""),COUNTIF($AQ$12:AQ1649,AQ1649),"")</f>
        <v/>
      </c>
      <c r="AS1649" t="str">
        <f t="shared" si="830"/>
        <v/>
      </c>
      <c r="AT1649">
        <f t="shared" si="831"/>
        <v>1</v>
      </c>
      <c r="AU1649" s="195" t="str">
        <f t="shared" si="802"/>
        <v/>
      </c>
      <c r="AV1649" s="195" t="str">
        <f t="shared" si="803"/>
        <v/>
      </c>
      <c r="AW1649" s="195" t="str">
        <f t="shared" si="804"/>
        <v/>
      </c>
      <c r="AX1649" s="195" t="str">
        <f t="shared" si="805"/>
        <v/>
      </c>
      <c r="AY1649" s="250" t="str">
        <f t="shared" si="806"/>
        <v/>
      </c>
      <c r="AZ1649" s="249" t="str">
        <f t="shared" si="807"/>
        <v/>
      </c>
      <c r="BA1649" s="249" t="str">
        <f t="shared" si="808"/>
        <v/>
      </c>
      <c r="BB1649" s="195" t="str">
        <f t="shared" si="809"/>
        <v/>
      </c>
      <c r="BC1649" s="195" t="str">
        <f t="shared" si="810"/>
        <v/>
      </c>
      <c r="BD1649" s="249" t="str">
        <f t="shared" si="811"/>
        <v/>
      </c>
      <c r="BE1649" s="249" t="str">
        <f t="shared" si="812"/>
        <v/>
      </c>
      <c r="BF1649" s="195" t="str">
        <f t="shared" si="813"/>
        <v/>
      </c>
      <c r="BG1649" s="195" t="str">
        <f t="shared" si="814"/>
        <v/>
      </c>
      <c r="BH1649" s="258"/>
      <c r="BI1649" s="258"/>
      <c r="BJ1649" s="258"/>
      <c r="BK1649" s="249" t="str">
        <f t="shared" si="815"/>
        <v/>
      </c>
      <c r="BL1649" s="249" t="str">
        <f t="shared" si="816"/>
        <v/>
      </c>
      <c r="BM1649" s="277" t="str">
        <f t="shared" si="817"/>
        <v/>
      </c>
      <c r="BN1649" s="249" t="str">
        <f t="shared" si="818"/>
        <v/>
      </c>
      <c r="BO1649" s="195" t="str">
        <f t="shared" si="819"/>
        <v/>
      </c>
      <c r="BP1649" s="195" t="str">
        <f t="shared" si="820"/>
        <v/>
      </c>
      <c r="BQ1649" s="195" t="str">
        <f t="shared" si="821"/>
        <v/>
      </c>
      <c r="BS1649" s="195" t="str">
        <f t="shared" si="822"/>
        <v/>
      </c>
      <c r="BT1649" s="195" t="str">
        <f t="shared" si="823"/>
        <v/>
      </c>
      <c r="BV1649" s="195" t="str">
        <f t="shared" si="824"/>
        <v/>
      </c>
      <c r="BW1649" s="195" t="str">
        <f t="shared" si="825"/>
        <v/>
      </c>
      <c r="BX1649" s="195" t="str">
        <f t="shared" si="826"/>
        <v/>
      </c>
      <c r="BY1649" s="270" t="str">
        <f t="shared" si="827"/>
        <v/>
      </c>
      <c r="BZ1649" t="str">
        <f t="shared" si="828"/>
        <v/>
      </c>
      <c r="CA1649" t="str">
        <f t="shared" si="829"/>
        <v/>
      </c>
    </row>
    <row r="1650" spans="1:79" x14ac:dyDescent="0.25">
      <c r="A1650" s="218" t="s">
        <v>257</v>
      </c>
      <c r="B1650" s="224"/>
      <c r="C1650" s="225"/>
      <c r="D1650" s="226"/>
      <c r="E1650" s="224"/>
      <c r="F1650" s="227"/>
      <c r="G1650" s="227"/>
      <c r="H1650" s="227"/>
      <c r="I1650" s="228"/>
      <c r="J1650" s="227"/>
      <c r="K1650" s="229"/>
      <c r="L1650" s="224"/>
      <c r="M1650" s="230"/>
      <c r="N1650" s="230"/>
      <c r="O1650" s="231"/>
      <c r="P1650" s="231"/>
      <c r="Q1650" s="231"/>
      <c r="R1650" s="232"/>
      <c r="S1650" s="230"/>
      <c r="T1650" s="231"/>
      <c r="U1650" s="231"/>
      <c r="V1650" s="231"/>
      <c r="W1650" s="231"/>
      <c r="X1650" s="233"/>
      <c r="Y1650" s="234"/>
      <c r="Z1650" s="235"/>
      <c r="AA1650" s="236"/>
      <c r="AB1650" s="228"/>
      <c r="AC1650" s="236"/>
      <c r="AD1650" s="237"/>
      <c r="AE1650" s="237"/>
      <c r="AP1650" t="b">
        <f t="shared" si="800"/>
        <v>0</v>
      </c>
      <c r="AQ1650" t="str">
        <f t="shared" si="801"/>
        <v/>
      </c>
      <c r="AR1650" t="str">
        <f>IF(AND(AP1650,D1650&lt;&gt;""),COUNTIF($AQ$12:AQ1650,AQ1650),"")</f>
        <v/>
      </c>
      <c r="AS1650" t="str">
        <f t="shared" si="830"/>
        <v/>
      </c>
      <c r="AT1650">
        <f t="shared" si="831"/>
        <v>0</v>
      </c>
      <c r="AU1650" s="195" t="str">
        <f t="shared" si="802"/>
        <v/>
      </c>
      <c r="AV1650" s="195" t="str">
        <f t="shared" si="803"/>
        <v/>
      </c>
      <c r="AW1650" s="195" t="str">
        <f t="shared" si="804"/>
        <v/>
      </c>
      <c r="AX1650" s="195" t="str">
        <f t="shared" si="805"/>
        <v/>
      </c>
      <c r="AY1650" s="250" t="str">
        <f t="shared" si="806"/>
        <v/>
      </c>
      <c r="AZ1650" s="249" t="str">
        <f t="shared" si="807"/>
        <v/>
      </c>
      <c r="BA1650" s="249" t="str">
        <f t="shared" si="808"/>
        <v/>
      </c>
      <c r="BB1650" s="195" t="str">
        <f t="shared" si="809"/>
        <v/>
      </c>
      <c r="BC1650" s="195" t="str">
        <f t="shared" si="810"/>
        <v/>
      </c>
      <c r="BD1650" s="249" t="str">
        <f t="shared" si="811"/>
        <v/>
      </c>
      <c r="BE1650" s="249" t="str">
        <f t="shared" si="812"/>
        <v/>
      </c>
      <c r="BF1650" s="195" t="str">
        <f t="shared" si="813"/>
        <v/>
      </c>
      <c r="BG1650" s="195" t="str">
        <f t="shared" si="814"/>
        <v/>
      </c>
      <c r="BH1650" s="258"/>
      <c r="BI1650" s="258"/>
      <c r="BJ1650" s="258"/>
      <c r="BK1650" s="249" t="str">
        <f t="shared" si="815"/>
        <v/>
      </c>
      <c r="BL1650" s="249" t="str">
        <f t="shared" si="816"/>
        <v/>
      </c>
      <c r="BM1650" s="277" t="str">
        <f t="shared" si="817"/>
        <v/>
      </c>
      <c r="BN1650" s="249" t="str">
        <f t="shared" si="818"/>
        <v/>
      </c>
      <c r="BO1650" s="195" t="str">
        <f t="shared" si="819"/>
        <v/>
      </c>
      <c r="BP1650" s="195" t="str">
        <f t="shared" si="820"/>
        <v/>
      </c>
      <c r="BQ1650" s="195" t="str">
        <f t="shared" si="821"/>
        <v/>
      </c>
      <c r="BS1650" s="195" t="str">
        <f t="shared" si="822"/>
        <v/>
      </c>
      <c r="BT1650" s="195" t="str">
        <f t="shared" si="823"/>
        <v/>
      </c>
      <c r="BV1650" s="195" t="str">
        <f t="shared" si="824"/>
        <v/>
      </c>
      <c r="BW1650" s="195" t="str">
        <f t="shared" si="825"/>
        <v/>
      </c>
      <c r="BX1650" s="195" t="str">
        <f t="shared" si="826"/>
        <v/>
      </c>
      <c r="BY1650" s="270" t="str">
        <f t="shared" si="827"/>
        <v/>
      </c>
      <c r="BZ1650" t="str">
        <f t="shared" si="828"/>
        <v/>
      </c>
      <c r="CA1650" t="str">
        <f t="shared" si="829"/>
        <v/>
      </c>
    </row>
    <row r="1651" spans="1:79" x14ac:dyDescent="0.25">
      <c r="A1651" s="218" t="s">
        <v>257</v>
      </c>
      <c r="B1651" s="224"/>
      <c r="C1651" s="225"/>
      <c r="D1651" s="226"/>
      <c r="E1651" s="224"/>
      <c r="F1651" s="227"/>
      <c r="G1651" s="227"/>
      <c r="H1651" s="227"/>
      <c r="I1651" s="228"/>
      <c r="J1651" s="227"/>
      <c r="K1651" s="229"/>
      <c r="L1651" s="224"/>
      <c r="M1651" s="230"/>
      <c r="N1651" s="230"/>
      <c r="O1651" s="231"/>
      <c r="P1651" s="231"/>
      <c r="Q1651" s="231"/>
      <c r="R1651" s="232"/>
      <c r="S1651" s="230"/>
      <c r="T1651" s="231"/>
      <c r="U1651" s="231"/>
      <c r="V1651" s="231"/>
      <c r="W1651" s="231"/>
      <c r="X1651" s="233"/>
      <c r="Y1651" s="234"/>
      <c r="Z1651" s="235"/>
      <c r="AA1651" s="236"/>
      <c r="AB1651" s="228"/>
      <c r="AC1651" s="236"/>
      <c r="AD1651" s="237"/>
      <c r="AE1651" s="237"/>
      <c r="AP1651" t="b">
        <f t="shared" si="800"/>
        <v>0</v>
      </c>
      <c r="AQ1651" t="str">
        <f t="shared" si="801"/>
        <v/>
      </c>
      <c r="AR1651" t="str">
        <f>IF(AND(AP1651,D1651&lt;&gt;""),COUNTIF($AQ$12:AQ1651,AQ1651),"")</f>
        <v/>
      </c>
      <c r="AS1651" t="str">
        <f t="shared" si="830"/>
        <v/>
      </c>
      <c r="AT1651">
        <f t="shared" si="831"/>
        <v>1</v>
      </c>
      <c r="AU1651" s="195" t="str">
        <f t="shared" si="802"/>
        <v/>
      </c>
      <c r="AV1651" s="195" t="str">
        <f t="shared" si="803"/>
        <v/>
      </c>
      <c r="AW1651" s="195" t="str">
        <f t="shared" si="804"/>
        <v/>
      </c>
      <c r="AX1651" s="195" t="str">
        <f t="shared" si="805"/>
        <v/>
      </c>
      <c r="AY1651" s="250" t="str">
        <f t="shared" si="806"/>
        <v/>
      </c>
      <c r="AZ1651" s="249" t="str">
        <f t="shared" si="807"/>
        <v/>
      </c>
      <c r="BA1651" s="249" t="str">
        <f t="shared" si="808"/>
        <v/>
      </c>
      <c r="BB1651" s="195" t="str">
        <f t="shared" si="809"/>
        <v/>
      </c>
      <c r="BC1651" s="195" t="str">
        <f t="shared" si="810"/>
        <v/>
      </c>
      <c r="BD1651" s="249" t="str">
        <f t="shared" si="811"/>
        <v/>
      </c>
      <c r="BE1651" s="249" t="str">
        <f t="shared" si="812"/>
        <v/>
      </c>
      <c r="BF1651" s="195" t="str">
        <f t="shared" si="813"/>
        <v/>
      </c>
      <c r="BG1651" s="195" t="str">
        <f t="shared" si="814"/>
        <v/>
      </c>
      <c r="BH1651" s="258"/>
      <c r="BI1651" s="258"/>
      <c r="BJ1651" s="258"/>
      <c r="BK1651" s="249" t="str">
        <f t="shared" si="815"/>
        <v/>
      </c>
      <c r="BL1651" s="249" t="str">
        <f t="shared" si="816"/>
        <v/>
      </c>
      <c r="BM1651" s="277" t="str">
        <f t="shared" si="817"/>
        <v/>
      </c>
      <c r="BN1651" s="249" t="str">
        <f t="shared" si="818"/>
        <v/>
      </c>
      <c r="BO1651" s="195" t="str">
        <f t="shared" si="819"/>
        <v/>
      </c>
      <c r="BP1651" s="195" t="str">
        <f t="shared" si="820"/>
        <v/>
      </c>
      <c r="BQ1651" s="195" t="str">
        <f t="shared" si="821"/>
        <v/>
      </c>
      <c r="BS1651" s="195" t="str">
        <f t="shared" si="822"/>
        <v/>
      </c>
      <c r="BT1651" s="195" t="str">
        <f t="shared" si="823"/>
        <v/>
      </c>
      <c r="BV1651" s="195" t="str">
        <f t="shared" si="824"/>
        <v/>
      </c>
      <c r="BW1651" s="195" t="str">
        <f t="shared" si="825"/>
        <v/>
      </c>
      <c r="BX1651" s="195" t="str">
        <f t="shared" si="826"/>
        <v/>
      </c>
      <c r="BY1651" s="270" t="str">
        <f t="shared" si="827"/>
        <v/>
      </c>
      <c r="BZ1651" t="str">
        <f t="shared" si="828"/>
        <v/>
      </c>
      <c r="CA1651" t="str">
        <f t="shared" si="829"/>
        <v/>
      </c>
    </row>
    <row r="1652" spans="1:79" x14ac:dyDescent="0.25">
      <c r="A1652" s="218" t="s">
        <v>257</v>
      </c>
      <c r="B1652" s="224"/>
      <c r="C1652" s="225"/>
      <c r="D1652" s="226"/>
      <c r="E1652" s="224"/>
      <c r="F1652" s="227"/>
      <c r="G1652" s="227"/>
      <c r="H1652" s="227"/>
      <c r="I1652" s="228"/>
      <c r="J1652" s="227"/>
      <c r="K1652" s="229"/>
      <c r="L1652" s="224"/>
      <c r="M1652" s="230"/>
      <c r="N1652" s="230"/>
      <c r="O1652" s="231"/>
      <c r="P1652" s="231"/>
      <c r="Q1652" s="231"/>
      <c r="R1652" s="232"/>
      <c r="S1652" s="230"/>
      <c r="T1652" s="231"/>
      <c r="U1652" s="231"/>
      <c r="V1652" s="231"/>
      <c r="W1652" s="231"/>
      <c r="X1652" s="233"/>
      <c r="Y1652" s="234"/>
      <c r="Z1652" s="235"/>
      <c r="AA1652" s="236"/>
      <c r="AB1652" s="228"/>
      <c r="AC1652" s="236"/>
      <c r="AD1652" s="237"/>
      <c r="AE1652" s="237"/>
      <c r="AP1652" t="b">
        <f t="shared" si="800"/>
        <v>0</v>
      </c>
      <c r="AQ1652" t="str">
        <f t="shared" si="801"/>
        <v/>
      </c>
      <c r="AR1652" t="str">
        <f>IF(AND(AP1652,D1652&lt;&gt;""),COUNTIF($AQ$12:AQ1652,AQ1652),"")</f>
        <v/>
      </c>
      <c r="AS1652" t="str">
        <f t="shared" si="830"/>
        <v/>
      </c>
      <c r="AT1652">
        <f t="shared" si="831"/>
        <v>0</v>
      </c>
      <c r="AU1652" s="195" t="str">
        <f t="shared" si="802"/>
        <v/>
      </c>
      <c r="AV1652" s="195" t="str">
        <f t="shared" si="803"/>
        <v/>
      </c>
      <c r="AW1652" s="195" t="str">
        <f t="shared" si="804"/>
        <v/>
      </c>
      <c r="AX1652" s="195" t="str">
        <f t="shared" si="805"/>
        <v/>
      </c>
      <c r="AY1652" s="250" t="str">
        <f t="shared" si="806"/>
        <v/>
      </c>
      <c r="AZ1652" s="249" t="str">
        <f t="shared" si="807"/>
        <v/>
      </c>
      <c r="BA1652" s="249" t="str">
        <f t="shared" si="808"/>
        <v/>
      </c>
      <c r="BB1652" s="195" t="str">
        <f t="shared" si="809"/>
        <v/>
      </c>
      <c r="BC1652" s="195" t="str">
        <f t="shared" si="810"/>
        <v/>
      </c>
      <c r="BD1652" s="249" t="str">
        <f t="shared" si="811"/>
        <v/>
      </c>
      <c r="BE1652" s="249" t="str">
        <f t="shared" si="812"/>
        <v/>
      </c>
      <c r="BF1652" s="195" t="str">
        <f t="shared" si="813"/>
        <v/>
      </c>
      <c r="BG1652" s="195" t="str">
        <f t="shared" si="814"/>
        <v/>
      </c>
      <c r="BH1652" s="258"/>
      <c r="BI1652" s="258"/>
      <c r="BJ1652" s="258"/>
      <c r="BK1652" s="249" t="str">
        <f t="shared" si="815"/>
        <v/>
      </c>
      <c r="BL1652" s="249" t="str">
        <f t="shared" si="816"/>
        <v/>
      </c>
      <c r="BM1652" s="277" t="str">
        <f t="shared" si="817"/>
        <v/>
      </c>
      <c r="BN1652" s="249" t="str">
        <f t="shared" si="818"/>
        <v/>
      </c>
      <c r="BO1652" s="195" t="str">
        <f t="shared" si="819"/>
        <v/>
      </c>
      <c r="BP1652" s="195" t="str">
        <f t="shared" si="820"/>
        <v/>
      </c>
      <c r="BQ1652" s="195" t="str">
        <f t="shared" si="821"/>
        <v/>
      </c>
      <c r="BS1652" s="195" t="str">
        <f t="shared" si="822"/>
        <v/>
      </c>
      <c r="BT1652" s="195" t="str">
        <f t="shared" si="823"/>
        <v/>
      </c>
      <c r="BV1652" s="195" t="str">
        <f t="shared" si="824"/>
        <v/>
      </c>
      <c r="BW1652" s="195" t="str">
        <f t="shared" si="825"/>
        <v/>
      </c>
      <c r="BX1652" s="195" t="str">
        <f t="shared" si="826"/>
        <v/>
      </c>
      <c r="BY1652" s="270" t="str">
        <f t="shared" si="827"/>
        <v/>
      </c>
      <c r="BZ1652" t="str">
        <f t="shared" si="828"/>
        <v/>
      </c>
      <c r="CA1652" t="str">
        <f t="shared" si="829"/>
        <v/>
      </c>
    </row>
    <row r="1653" spans="1:79" x14ac:dyDescent="0.25">
      <c r="A1653" s="218" t="s">
        <v>257</v>
      </c>
      <c r="B1653" s="224"/>
      <c r="C1653" s="225"/>
      <c r="D1653" s="226"/>
      <c r="E1653" s="224"/>
      <c r="F1653" s="227"/>
      <c r="G1653" s="227"/>
      <c r="H1653" s="227"/>
      <c r="I1653" s="228"/>
      <c r="J1653" s="227"/>
      <c r="K1653" s="229"/>
      <c r="L1653" s="224"/>
      <c r="M1653" s="230"/>
      <c r="N1653" s="230"/>
      <c r="O1653" s="231"/>
      <c r="P1653" s="231"/>
      <c r="Q1653" s="231"/>
      <c r="R1653" s="232"/>
      <c r="S1653" s="230"/>
      <c r="T1653" s="231"/>
      <c r="U1653" s="231"/>
      <c r="V1653" s="231"/>
      <c r="W1653" s="231"/>
      <c r="X1653" s="233"/>
      <c r="Y1653" s="234"/>
      <c r="Z1653" s="235"/>
      <c r="AA1653" s="236"/>
      <c r="AB1653" s="228"/>
      <c r="AC1653" s="236"/>
      <c r="AD1653" s="237"/>
      <c r="AE1653" s="237"/>
      <c r="AP1653" t="b">
        <f t="shared" si="800"/>
        <v>0</v>
      </c>
      <c r="AQ1653" t="str">
        <f t="shared" si="801"/>
        <v/>
      </c>
      <c r="AR1653" t="str">
        <f>IF(AND(AP1653,D1653&lt;&gt;""),COUNTIF($AQ$12:AQ1653,AQ1653),"")</f>
        <v/>
      </c>
      <c r="AS1653" t="str">
        <f t="shared" si="830"/>
        <v/>
      </c>
      <c r="AT1653">
        <f t="shared" si="831"/>
        <v>1</v>
      </c>
      <c r="AU1653" s="195" t="str">
        <f t="shared" si="802"/>
        <v/>
      </c>
      <c r="AV1653" s="195" t="str">
        <f t="shared" si="803"/>
        <v/>
      </c>
      <c r="AW1653" s="195" t="str">
        <f t="shared" si="804"/>
        <v/>
      </c>
      <c r="AX1653" s="195" t="str">
        <f t="shared" si="805"/>
        <v/>
      </c>
      <c r="AY1653" s="250" t="str">
        <f t="shared" si="806"/>
        <v/>
      </c>
      <c r="AZ1653" s="249" t="str">
        <f t="shared" si="807"/>
        <v/>
      </c>
      <c r="BA1653" s="249" t="str">
        <f t="shared" si="808"/>
        <v/>
      </c>
      <c r="BB1653" s="195" t="str">
        <f t="shared" si="809"/>
        <v/>
      </c>
      <c r="BC1653" s="195" t="str">
        <f t="shared" si="810"/>
        <v/>
      </c>
      <c r="BD1653" s="249" t="str">
        <f t="shared" si="811"/>
        <v/>
      </c>
      <c r="BE1653" s="249" t="str">
        <f t="shared" si="812"/>
        <v/>
      </c>
      <c r="BF1653" s="195" t="str">
        <f t="shared" si="813"/>
        <v/>
      </c>
      <c r="BG1653" s="195" t="str">
        <f t="shared" si="814"/>
        <v/>
      </c>
      <c r="BH1653" s="258"/>
      <c r="BI1653" s="258"/>
      <c r="BJ1653" s="258"/>
      <c r="BK1653" s="249" t="str">
        <f t="shared" si="815"/>
        <v/>
      </c>
      <c r="BL1653" s="249" t="str">
        <f t="shared" si="816"/>
        <v/>
      </c>
      <c r="BM1653" s="277" t="str">
        <f t="shared" si="817"/>
        <v/>
      </c>
      <c r="BN1653" s="249" t="str">
        <f t="shared" si="818"/>
        <v/>
      </c>
      <c r="BO1653" s="195" t="str">
        <f t="shared" si="819"/>
        <v/>
      </c>
      <c r="BP1653" s="195" t="str">
        <f t="shared" si="820"/>
        <v/>
      </c>
      <c r="BQ1653" s="195" t="str">
        <f t="shared" si="821"/>
        <v/>
      </c>
      <c r="BS1653" s="195" t="str">
        <f t="shared" si="822"/>
        <v/>
      </c>
      <c r="BT1653" s="195" t="str">
        <f t="shared" si="823"/>
        <v/>
      </c>
      <c r="BV1653" s="195" t="str">
        <f t="shared" si="824"/>
        <v/>
      </c>
      <c r="BW1653" s="195" t="str">
        <f t="shared" si="825"/>
        <v/>
      </c>
      <c r="BX1653" s="195" t="str">
        <f t="shared" si="826"/>
        <v/>
      </c>
      <c r="BY1653" s="270" t="str">
        <f t="shared" si="827"/>
        <v/>
      </c>
      <c r="BZ1653" t="str">
        <f t="shared" si="828"/>
        <v/>
      </c>
      <c r="CA1653" t="str">
        <f t="shared" si="829"/>
        <v/>
      </c>
    </row>
    <row r="1654" spans="1:79" x14ac:dyDescent="0.25">
      <c r="A1654" s="218" t="s">
        <v>257</v>
      </c>
      <c r="B1654" s="224"/>
      <c r="C1654" s="225"/>
      <c r="D1654" s="226"/>
      <c r="E1654" s="224"/>
      <c r="F1654" s="227"/>
      <c r="G1654" s="227"/>
      <c r="H1654" s="227"/>
      <c r="I1654" s="228"/>
      <c r="J1654" s="227"/>
      <c r="K1654" s="229"/>
      <c r="L1654" s="224"/>
      <c r="M1654" s="230"/>
      <c r="N1654" s="230"/>
      <c r="O1654" s="231"/>
      <c r="P1654" s="231"/>
      <c r="Q1654" s="231"/>
      <c r="R1654" s="232"/>
      <c r="S1654" s="230"/>
      <c r="T1654" s="231"/>
      <c r="U1654" s="231"/>
      <c r="V1654" s="231"/>
      <c r="W1654" s="231"/>
      <c r="X1654" s="233"/>
      <c r="Y1654" s="234"/>
      <c r="Z1654" s="235"/>
      <c r="AA1654" s="236"/>
      <c r="AB1654" s="228"/>
      <c r="AC1654" s="236"/>
      <c r="AD1654" s="237"/>
      <c r="AE1654" s="237"/>
      <c r="AP1654" t="b">
        <f t="shared" si="800"/>
        <v>0</v>
      </c>
      <c r="AQ1654" t="str">
        <f t="shared" si="801"/>
        <v/>
      </c>
      <c r="AR1654" t="str">
        <f>IF(AND(AP1654,D1654&lt;&gt;""),COUNTIF($AQ$12:AQ1654,AQ1654),"")</f>
        <v/>
      </c>
      <c r="AS1654" t="str">
        <f t="shared" si="830"/>
        <v/>
      </c>
      <c r="AT1654">
        <f t="shared" si="831"/>
        <v>0</v>
      </c>
      <c r="AU1654" s="195" t="str">
        <f t="shared" si="802"/>
        <v/>
      </c>
      <c r="AV1654" s="195" t="str">
        <f t="shared" si="803"/>
        <v/>
      </c>
      <c r="AW1654" s="195" t="str">
        <f t="shared" si="804"/>
        <v/>
      </c>
      <c r="AX1654" s="195" t="str">
        <f t="shared" si="805"/>
        <v/>
      </c>
      <c r="AY1654" s="250" t="str">
        <f t="shared" si="806"/>
        <v/>
      </c>
      <c r="AZ1654" s="249" t="str">
        <f t="shared" si="807"/>
        <v/>
      </c>
      <c r="BA1654" s="249" t="str">
        <f t="shared" si="808"/>
        <v/>
      </c>
      <c r="BB1654" s="195" t="str">
        <f t="shared" si="809"/>
        <v/>
      </c>
      <c r="BC1654" s="195" t="str">
        <f t="shared" si="810"/>
        <v/>
      </c>
      <c r="BD1654" s="249" t="str">
        <f t="shared" si="811"/>
        <v/>
      </c>
      <c r="BE1654" s="249" t="str">
        <f t="shared" si="812"/>
        <v/>
      </c>
      <c r="BF1654" s="195" t="str">
        <f t="shared" si="813"/>
        <v/>
      </c>
      <c r="BG1654" s="195" t="str">
        <f t="shared" si="814"/>
        <v/>
      </c>
      <c r="BH1654" s="258"/>
      <c r="BI1654" s="258"/>
      <c r="BJ1654" s="258"/>
      <c r="BK1654" s="249" t="str">
        <f t="shared" si="815"/>
        <v/>
      </c>
      <c r="BL1654" s="249" t="str">
        <f t="shared" si="816"/>
        <v/>
      </c>
      <c r="BM1654" s="277" t="str">
        <f t="shared" si="817"/>
        <v/>
      </c>
      <c r="BN1654" s="249" t="str">
        <f t="shared" si="818"/>
        <v/>
      </c>
      <c r="BO1654" s="195" t="str">
        <f t="shared" si="819"/>
        <v/>
      </c>
      <c r="BP1654" s="195" t="str">
        <f t="shared" si="820"/>
        <v/>
      </c>
      <c r="BQ1654" s="195" t="str">
        <f t="shared" si="821"/>
        <v/>
      </c>
      <c r="BS1654" s="195" t="str">
        <f t="shared" si="822"/>
        <v/>
      </c>
      <c r="BT1654" s="195" t="str">
        <f t="shared" si="823"/>
        <v/>
      </c>
      <c r="BV1654" s="195" t="str">
        <f t="shared" si="824"/>
        <v/>
      </c>
      <c r="BW1654" s="195" t="str">
        <f t="shared" si="825"/>
        <v/>
      </c>
      <c r="BX1654" s="195" t="str">
        <f t="shared" si="826"/>
        <v/>
      </c>
      <c r="BY1654" s="270" t="str">
        <f t="shared" si="827"/>
        <v/>
      </c>
      <c r="BZ1654" t="str">
        <f t="shared" si="828"/>
        <v/>
      </c>
      <c r="CA1654" t="str">
        <f t="shared" si="829"/>
        <v/>
      </c>
    </row>
    <row r="1655" spans="1:79" x14ac:dyDescent="0.25">
      <c r="A1655" s="218" t="s">
        <v>257</v>
      </c>
      <c r="B1655" s="224"/>
      <c r="C1655" s="225"/>
      <c r="D1655" s="226"/>
      <c r="E1655" s="224"/>
      <c r="F1655" s="227"/>
      <c r="G1655" s="227"/>
      <c r="H1655" s="227"/>
      <c r="I1655" s="228"/>
      <c r="J1655" s="227"/>
      <c r="K1655" s="229"/>
      <c r="L1655" s="224"/>
      <c r="M1655" s="230"/>
      <c r="N1655" s="230"/>
      <c r="O1655" s="231"/>
      <c r="P1655" s="231"/>
      <c r="Q1655" s="231"/>
      <c r="R1655" s="232"/>
      <c r="S1655" s="230"/>
      <c r="T1655" s="231"/>
      <c r="U1655" s="231"/>
      <c r="V1655" s="231"/>
      <c r="W1655" s="231"/>
      <c r="X1655" s="233"/>
      <c r="Y1655" s="234"/>
      <c r="Z1655" s="235"/>
      <c r="AA1655" s="236"/>
      <c r="AB1655" s="228"/>
      <c r="AC1655" s="236"/>
      <c r="AD1655" s="237"/>
      <c r="AE1655" s="237"/>
      <c r="AP1655" t="b">
        <f t="shared" si="800"/>
        <v>0</v>
      </c>
      <c r="AQ1655" t="str">
        <f t="shared" si="801"/>
        <v/>
      </c>
      <c r="AR1655" t="str">
        <f>IF(AND(AP1655,D1655&lt;&gt;""),COUNTIF($AQ$12:AQ1655,AQ1655),"")</f>
        <v/>
      </c>
      <c r="AS1655" t="str">
        <f t="shared" si="830"/>
        <v/>
      </c>
      <c r="AT1655">
        <f t="shared" si="831"/>
        <v>1</v>
      </c>
      <c r="AU1655" s="195" t="str">
        <f t="shared" si="802"/>
        <v/>
      </c>
      <c r="AV1655" s="195" t="str">
        <f t="shared" si="803"/>
        <v/>
      </c>
      <c r="AW1655" s="195" t="str">
        <f t="shared" si="804"/>
        <v/>
      </c>
      <c r="AX1655" s="195" t="str">
        <f t="shared" si="805"/>
        <v/>
      </c>
      <c r="AY1655" s="250" t="str">
        <f t="shared" si="806"/>
        <v/>
      </c>
      <c r="AZ1655" s="249" t="str">
        <f t="shared" si="807"/>
        <v/>
      </c>
      <c r="BA1655" s="249" t="str">
        <f t="shared" si="808"/>
        <v/>
      </c>
      <c r="BB1655" s="195" t="str">
        <f t="shared" si="809"/>
        <v/>
      </c>
      <c r="BC1655" s="195" t="str">
        <f t="shared" si="810"/>
        <v/>
      </c>
      <c r="BD1655" s="249" t="str">
        <f t="shared" si="811"/>
        <v/>
      </c>
      <c r="BE1655" s="249" t="str">
        <f t="shared" si="812"/>
        <v/>
      </c>
      <c r="BF1655" s="195" t="str">
        <f t="shared" si="813"/>
        <v/>
      </c>
      <c r="BG1655" s="195" t="str">
        <f t="shared" si="814"/>
        <v/>
      </c>
      <c r="BH1655" s="258"/>
      <c r="BI1655" s="258"/>
      <c r="BJ1655" s="258"/>
      <c r="BK1655" s="249" t="str">
        <f t="shared" si="815"/>
        <v/>
      </c>
      <c r="BL1655" s="249" t="str">
        <f t="shared" si="816"/>
        <v/>
      </c>
      <c r="BM1655" s="277" t="str">
        <f t="shared" si="817"/>
        <v/>
      </c>
      <c r="BN1655" s="249" t="str">
        <f t="shared" si="818"/>
        <v/>
      </c>
      <c r="BO1655" s="195" t="str">
        <f t="shared" si="819"/>
        <v/>
      </c>
      <c r="BP1655" s="195" t="str">
        <f t="shared" si="820"/>
        <v/>
      </c>
      <c r="BQ1655" s="195" t="str">
        <f t="shared" si="821"/>
        <v/>
      </c>
      <c r="BS1655" s="195" t="str">
        <f t="shared" si="822"/>
        <v/>
      </c>
      <c r="BT1655" s="195" t="str">
        <f t="shared" si="823"/>
        <v/>
      </c>
      <c r="BV1655" s="195" t="str">
        <f t="shared" si="824"/>
        <v/>
      </c>
      <c r="BW1655" s="195" t="str">
        <f t="shared" si="825"/>
        <v/>
      </c>
      <c r="BX1655" s="195" t="str">
        <f t="shared" si="826"/>
        <v/>
      </c>
      <c r="BY1655" s="270" t="str">
        <f t="shared" si="827"/>
        <v/>
      </c>
      <c r="BZ1655" t="str">
        <f t="shared" si="828"/>
        <v/>
      </c>
      <c r="CA1655" t="str">
        <f t="shared" si="829"/>
        <v/>
      </c>
    </row>
    <row r="1656" spans="1:79" x14ac:dyDescent="0.25">
      <c r="A1656" s="218" t="s">
        <v>257</v>
      </c>
      <c r="B1656" s="224"/>
      <c r="C1656" s="225"/>
      <c r="D1656" s="226"/>
      <c r="E1656" s="224"/>
      <c r="F1656" s="227"/>
      <c r="G1656" s="227"/>
      <c r="H1656" s="227"/>
      <c r="I1656" s="228"/>
      <c r="J1656" s="227"/>
      <c r="K1656" s="229"/>
      <c r="L1656" s="224"/>
      <c r="M1656" s="230"/>
      <c r="N1656" s="230"/>
      <c r="O1656" s="231"/>
      <c r="P1656" s="231"/>
      <c r="Q1656" s="231"/>
      <c r="R1656" s="232"/>
      <c r="S1656" s="230"/>
      <c r="T1656" s="231"/>
      <c r="U1656" s="231"/>
      <c r="V1656" s="231"/>
      <c r="W1656" s="231"/>
      <c r="X1656" s="233"/>
      <c r="Y1656" s="234"/>
      <c r="Z1656" s="235"/>
      <c r="AA1656" s="236"/>
      <c r="AB1656" s="228"/>
      <c r="AC1656" s="236"/>
      <c r="AD1656" s="237"/>
      <c r="AE1656" s="237"/>
      <c r="AP1656" t="b">
        <f t="shared" si="800"/>
        <v>0</v>
      </c>
      <c r="AQ1656" t="str">
        <f t="shared" si="801"/>
        <v/>
      </c>
      <c r="AR1656" t="str">
        <f>IF(AND(AP1656,D1656&lt;&gt;""),COUNTIF($AQ$12:AQ1656,AQ1656),"")</f>
        <v/>
      </c>
      <c r="AS1656" t="str">
        <f t="shared" si="830"/>
        <v/>
      </c>
      <c r="AT1656">
        <f t="shared" si="831"/>
        <v>0</v>
      </c>
      <c r="AU1656" s="195" t="str">
        <f t="shared" si="802"/>
        <v/>
      </c>
      <c r="AV1656" s="195" t="str">
        <f t="shared" si="803"/>
        <v/>
      </c>
      <c r="AW1656" s="195" t="str">
        <f t="shared" si="804"/>
        <v/>
      </c>
      <c r="AX1656" s="195" t="str">
        <f t="shared" si="805"/>
        <v/>
      </c>
      <c r="AY1656" s="250" t="str">
        <f t="shared" si="806"/>
        <v/>
      </c>
      <c r="AZ1656" s="249" t="str">
        <f t="shared" si="807"/>
        <v/>
      </c>
      <c r="BA1656" s="249" t="str">
        <f t="shared" si="808"/>
        <v/>
      </c>
      <c r="BB1656" s="195" t="str">
        <f t="shared" si="809"/>
        <v/>
      </c>
      <c r="BC1656" s="195" t="str">
        <f t="shared" si="810"/>
        <v/>
      </c>
      <c r="BD1656" s="249" t="str">
        <f t="shared" si="811"/>
        <v/>
      </c>
      <c r="BE1656" s="249" t="str">
        <f t="shared" si="812"/>
        <v/>
      </c>
      <c r="BF1656" s="195" t="str">
        <f t="shared" si="813"/>
        <v/>
      </c>
      <c r="BG1656" s="195" t="str">
        <f t="shared" si="814"/>
        <v/>
      </c>
      <c r="BH1656" s="258"/>
      <c r="BI1656" s="258"/>
      <c r="BJ1656" s="258"/>
      <c r="BK1656" s="249" t="str">
        <f t="shared" si="815"/>
        <v/>
      </c>
      <c r="BL1656" s="249" t="str">
        <f t="shared" si="816"/>
        <v/>
      </c>
      <c r="BM1656" s="277" t="str">
        <f t="shared" si="817"/>
        <v/>
      </c>
      <c r="BN1656" s="249" t="str">
        <f t="shared" si="818"/>
        <v/>
      </c>
      <c r="BO1656" s="195" t="str">
        <f t="shared" si="819"/>
        <v/>
      </c>
      <c r="BP1656" s="195" t="str">
        <f t="shared" si="820"/>
        <v/>
      </c>
      <c r="BQ1656" s="195" t="str">
        <f t="shared" si="821"/>
        <v/>
      </c>
      <c r="BS1656" s="195" t="str">
        <f t="shared" si="822"/>
        <v/>
      </c>
      <c r="BT1656" s="195" t="str">
        <f t="shared" si="823"/>
        <v/>
      </c>
      <c r="BV1656" s="195" t="str">
        <f t="shared" si="824"/>
        <v/>
      </c>
      <c r="BW1656" s="195" t="str">
        <f t="shared" si="825"/>
        <v/>
      </c>
      <c r="BX1656" s="195" t="str">
        <f t="shared" si="826"/>
        <v/>
      </c>
      <c r="BY1656" s="270" t="str">
        <f t="shared" si="827"/>
        <v/>
      </c>
      <c r="BZ1656" t="str">
        <f t="shared" si="828"/>
        <v/>
      </c>
      <c r="CA1656" t="str">
        <f t="shared" si="829"/>
        <v/>
      </c>
    </row>
    <row r="1657" spans="1:79" x14ac:dyDescent="0.25">
      <c r="A1657" s="218" t="s">
        <v>257</v>
      </c>
      <c r="B1657" s="224"/>
      <c r="C1657" s="225"/>
      <c r="D1657" s="226"/>
      <c r="E1657" s="224"/>
      <c r="F1657" s="227"/>
      <c r="G1657" s="227"/>
      <c r="H1657" s="227"/>
      <c r="I1657" s="228"/>
      <c r="J1657" s="227"/>
      <c r="K1657" s="229"/>
      <c r="L1657" s="224"/>
      <c r="M1657" s="230"/>
      <c r="N1657" s="230"/>
      <c r="O1657" s="231"/>
      <c r="P1657" s="231"/>
      <c r="Q1657" s="231"/>
      <c r="R1657" s="232"/>
      <c r="S1657" s="230"/>
      <c r="T1657" s="231"/>
      <c r="U1657" s="231"/>
      <c r="V1657" s="231"/>
      <c r="W1657" s="231"/>
      <c r="X1657" s="233"/>
      <c r="Y1657" s="234"/>
      <c r="Z1657" s="235"/>
      <c r="AA1657" s="236"/>
      <c r="AB1657" s="228"/>
      <c r="AC1657" s="236"/>
      <c r="AD1657" s="237"/>
      <c r="AE1657" s="237"/>
      <c r="AP1657" t="b">
        <f t="shared" si="800"/>
        <v>0</v>
      </c>
      <c r="AQ1657" t="str">
        <f t="shared" si="801"/>
        <v/>
      </c>
      <c r="AR1657" t="str">
        <f>IF(AND(AP1657,D1657&lt;&gt;""),COUNTIF($AQ$12:AQ1657,AQ1657),"")</f>
        <v/>
      </c>
      <c r="AS1657" t="str">
        <f t="shared" si="830"/>
        <v/>
      </c>
      <c r="AT1657">
        <f t="shared" si="831"/>
        <v>1</v>
      </c>
      <c r="AU1657" s="195" t="str">
        <f t="shared" si="802"/>
        <v/>
      </c>
      <c r="AV1657" s="195" t="str">
        <f t="shared" si="803"/>
        <v/>
      </c>
      <c r="AW1657" s="195" t="str">
        <f t="shared" si="804"/>
        <v/>
      </c>
      <c r="AX1657" s="195" t="str">
        <f t="shared" si="805"/>
        <v/>
      </c>
      <c r="AY1657" s="250" t="str">
        <f t="shared" si="806"/>
        <v/>
      </c>
      <c r="AZ1657" s="249" t="str">
        <f t="shared" si="807"/>
        <v/>
      </c>
      <c r="BA1657" s="249" t="str">
        <f t="shared" si="808"/>
        <v/>
      </c>
      <c r="BB1657" s="195" t="str">
        <f t="shared" si="809"/>
        <v/>
      </c>
      <c r="BC1657" s="195" t="str">
        <f t="shared" si="810"/>
        <v/>
      </c>
      <c r="BD1657" s="249" t="str">
        <f t="shared" si="811"/>
        <v/>
      </c>
      <c r="BE1657" s="249" t="str">
        <f t="shared" si="812"/>
        <v/>
      </c>
      <c r="BF1657" s="195" t="str">
        <f t="shared" si="813"/>
        <v/>
      </c>
      <c r="BG1657" s="195" t="str">
        <f t="shared" si="814"/>
        <v/>
      </c>
      <c r="BH1657" s="258"/>
      <c r="BI1657" s="258"/>
      <c r="BJ1657" s="258"/>
      <c r="BK1657" s="249" t="str">
        <f t="shared" si="815"/>
        <v/>
      </c>
      <c r="BL1657" s="249" t="str">
        <f t="shared" si="816"/>
        <v/>
      </c>
      <c r="BM1657" s="277" t="str">
        <f t="shared" si="817"/>
        <v/>
      </c>
      <c r="BN1657" s="249" t="str">
        <f t="shared" si="818"/>
        <v/>
      </c>
      <c r="BO1657" s="195" t="str">
        <f t="shared" si="819"/>
        <v/>
      </c>
      <c r="BP1657" s="195" t="str">
        <f t="shared" si="820"/>
        <v/>
      </c>
      <c r="BQ1657" s="195" t="str">
        <f t="shared" si="821"/>
        <v/>
      </c>
      <c r="BS1657" s="195" t="str">
        <f t="shared" si="822"/>
        <v/>
      </c>
      <c r="BT1657" s="195" t="str">
        <f t="shared" si="823"/>
        <v/>
      </c>
      <c r="BV1657" s="195" t="str">
        <f t="shared" si="824"/>
        <v/>
      </c>
      <c r="BW1657" s="195" t="str">
        <f t="shared" si="825"/>
        <v/>
      </c>
      <c r="BX1657" s="195" t="str">
        <f t="shared" si="826"/>
        <v/>
      </c>
      <c r="BY1657" s="270" t="str">
        <f t="shared" si="827"/>
        <v/>
      </c>
      <c r="BZ1657" t="str">
        <f t="shared" si="828"/>
        <v/>
      </c>
      <c r="CA1657" t="str">
        <f t="shared" si="829"/>
        <v/>
      </c>
    </row>
    <row r="1658" spans="1:79" x14ac:dyDescent="0.25">
      <c r="A1658" s="218" t="s">
        <v>257</v>
      </c>
      <c r="B1658" s="224"/>
      <c r="C1658" s="225"/>
      <c r="D1658" s="226"/>
      <c r="E1658" s="224"/>
      <c r="F1658" s="227"/>
      <c r="G1658" s="227"/>
      <c r="H1658" s="227"/>
      <c r="I1658" s="228"/>
      <c r="J1658" s="227"/>
      <c r="K1658" s="229"/>
      <c r="L1658" s="224"/>
      <c r="M1658" s="230"/>
      <c r="N1658" s="230"/>
      <c r="O1658" s="231"/>
      <c r="P1658" s="231"/>
      <c r="Q1658" s="231"/>
      <c r="R1658" s="232"/>
      <c r="S1658" s="230"/>
      <c r="T1658" s="231"/>
      <c r="U1658" s="231"/>
      <c r="V1658" s="231"/>
      <c r="W1658" s="231"/>
      <c r="X1658" s="233"/>
      <c r="Y1658" s="234"/>
      <c r="Z1658" s="235"/>
      <c r="AA1658" s="236"/>
      <c r="AB1658" s="228"/>
      <c r="AC1658" s="236"/>
      <c r="AD1658" s="237"/>
      <c r="AE1658" s="237"/>
      <c r="AP1658" t="b">
        <f t="shared" si="800"/>
        <v>0</v>
      </c>
      <c r="AQ1658" t="str">
        <f t="shared" si="801"/>
        <v/>
      </c>
      <c r="AR1658" t="str">
        <f>IF(AND(AP1658,D1658&lt;&gt;""),COUNTIF($AQ$12:AQ1658,AQ1658),"")</f>
        <v/>
      </c>
      <c r="AS1658" t="str">
        <f t="shared" si="830"/>
        <v/>
      </c>
      <c r="AT1658">
        <f t="shared" si="831"/>
        <v>0</v>
      </c>
      <c r="AU1658" s="195" t="str">
        <f t="shared" si="802"/>
        <v/>
      </c>
      <c r="AV1658" s="195" t="str">
        <f t="shared" si="803"/>
        <v/>
      </c>
      <c r="AW1658" s="195" t="str">
        <f t="shared" si="804"/>
        <v/>
      </c>
      <c r="AX1658" s="195" t="str">
        <f t="shared" si="805"/>
        <v/>
      </c>
      <c r="AY1658" s="250" t="str">
        <f t="shared" si="806"/>
        <v/>
      </c>
      <c r="AZ1658" s="249" t="str">
        <f t="shared" si="807"/>
        <v/>
      </c>
      <c r="BA1658" s="249" t="str">
        <f t="shared" si="808"/>
        <v/>
      </c>
      <c r="BB1658" s="195" t="str">
        <f t="shared" si="809"/>
        <v/>
      </c>
      <c r="BC1658" s="195" t="str">
        <f t="shared" si="810"/>
        <v/>
      </c>
      <c r="BD1658" s="249" t="str">
        <f t="shared" si="811"/>
        <v/>
      </c>
      <c r="BE1658" s="249" t="str">
        <f t="shared" si="812"/>
        <v/>
      </c>
      <c r="BF1658" s="195" t="str">
        <f t="shared" si="813"/>
        <v/>
      </c>
      <c r="BG1658" s="195" t="str">
        <f t="shared" si="814"/>
        <v/>
      </c>
      <c r="BH1658" s="258"/>
      <c r="BI1658" s="258"/>
      <c r="BJ1658" s="258"/>
      <c r="BK1658" s="249" t="str">
        <f t="shared" si="815"/>
        <v/>
      </c>
      <c r="BL1658" s="249" t="str">
        <f t="shared" si="816"/>
        <v/>
      </c>
      <c r="BM1658" s="277" t="str">
        <f t="shared" si="817"/>
        <v/>
      </c>
      <c r="BN1658" s="249" t="str">
        <f t="shared" si="818"/>
        <v/>
      </c>
      <c r="BO1658" s="195" t="str">
        <f t="shared" si="819"/>
        <v/>
      </c>
      <c r="BP1658" s="195" t="str">
        <f t="shared" si="820"/>
        <v/>
      </c>
      <c r="BQ1658" s="195" t="str">
        <f t="shared" si="821"/>
        <v/>
      </c>
      <c r="BS1658" s="195" t="str">
        <f t="shared" si="822"/>
        <v/>
      </c>
      <c r="BT1658" s="195" t="str">
        <f t="shared" si="823"/>
        <v/>
      </c>
      <c r="BV1658" s="195" t="str">
        <f t="shared" si="824"/>
        <v/>
      </c>
      <c r="BW1658" s="195" t="str">
        <f t="shared" si="825"/>
        <v/>
      </c>
      <c r="BX1658" s="195" t="str">
        <f t="shared" si="826"/>
        <v/>
      </c>
      <c r="BY1658" s="270" t="str">
        <f t="shared" si="827"/>
        <v/>
      </c>
      <c r="BZ1658" t="str">
        <f t="shared" si="828"/>
        <v/>
      </c>
      <c r="CA1658" t="str">
        <f t="shared" si="829"/>
        <v/>
      </c>
    </row>
    <row r="1659" spans="1:79" x14ac:dyDescent="0.25">
      <c r="A1659" s="218" t="s">
        <v>257</v>
      </c>
      <c r="B1659" s="224"/>
      <c r="C1659" s="225"/>
      <c r="D1659" s="226"/>
      <c r="E1659" s="224"/>
      <c r="F1659" s="227"/>
      <c r="G1659" s="227"/>
      <c r="H1659" s="227"/>
      <c r="I1659" s="228"/>
      <c r="J1659" s="227"/>
      <c r="K1659" s="229"/>
      <c r="L1659" s="224"/>
      <c r="M1659" s="230"/>
      <c r="N1659" s="230"/>
      <c r="O1659" s="231"/>
      <c r="P1659" s="231"/>
      <c r="Q1659" s="231"/>
      <c r="R1659" s="232"/>
      <c r="S1659" s="230"/>
      <c r="T1659" s="231"/>
      <c r="U1659" s="231"/>
      <c r="V1659" s="231"/>
      <c r="W1659" s="231"/>
      <c r="X1659" s="233"/>
      <c r="Y1659" s="234"/>
      <c r="Z1659" s="235"/>
      <c r="AA1659" s="236"/>
      <c r="AB1659" s="228"/>
      <c r="AC1659" s="236"/>
      <c r="AD1659" s="237"/>
      <c r="AE1659" s="237"/>
      <c r="AP1659" t="b">
        <f t="shared" si="800"/>
        <v>0</v>
      </c>
      <c r="AQ1659" t="str">
        <f t="shared" si="801"/>
        <v/>
      </c>
      <c r="AR1659" t="str">
        <f>IF(AND(AP1659,D1659&lt;&gt;""),COUNTIF($AQ$12:AQ1659,AQ1659),"")</f>
        <v/>
      </c>
      <c r="AS1659" t="str">
        <f t="shared" si="830"/>
        <v/>
      </c>
      <c r="AT1659">
        <f t="shared" si="831"/>
        <v>1</v>
      </c>
      <c r="AU1659" s="195" t="str">
        <f t="shared" si="802"/>
        <v/>
      </c>
      <c r="AV1659" s="195" t="str">
        <f t="shared" si="803"/>
        <v/>
      </c>
      <c r="AW1659" s="195" t="str">
        <f t="shared" si="804"/>
        <v/>
      </c>
      <c r="AX1659" s="195" t="str">
        <f t="shared" si="805"/>
        <v/>
      </c>
      <c r="AY1659" s="250" t="str">
        <f t="shared" si="806"/>
        <v/>
      </c>
      <c r="AZ1659" s="249" t="str">
        <f t="shared" si="807"/>
        <v/>
      </c>
      <c r="BA1659" s="249" t="str">
        <f t="shared" si="808"/>
        <v/>
      </c>
      <c r="BB1659" s="195" t="str">
        <f t="shared" si="809"/>
        <v/>
      </c>
      <c r="BC1659" s="195" t="str">
        <f t="shared" si="810"/>
        <v/>
      </c>
      <c r="BD1659" s="249" t="str">
        <f t="shared" si="811"/>
        <v/>
      </c>
      <c r="BE1659" s="249" t="str">
        <f t="shared" si="812"/>
        <v/>
      </c>
      <c r="BF1659" s="195" t="str">
        <f t="shared" si="813"/>
        <v/>
      </c>
      <c r="BG1659" s="195" t="str">
        <f t="shared" si="814"/>
        <v/>
      </c>
      <c r="BH1659" s="258"/>
      <c r="BI1659" s="258"/>
      <c r="BJ1659" s="258"/>
      <c r="BK1659" s="249" t="str">
        <f t="shared" si="815"/>
        <v/>
      </c>
      <c r="BL1659" s="249" t="str">
        <f t="shared" si="816"/>
        <v/>
      </c>
      <c r="BM1659" s="277" t="str">
        <f t="shared" si="817"/>
        <v/>
      </c>
      <c r="BN1659" s="249" t="str">
        <f t="shared" si="818"/>
        <v/>
      </c>
      <c r="BO1659" s="195" t="str">
        <f t="shared" si="819"/>
        <v/>
      </c>
      <c r="BP1659" s="195" t="str">
        <f t="shared" si="820"/>
        <v/>
      </c>
      <c r="BQ1659" s="195" t="str">
        <f t="shared" si="821"/>
        <v/>
      </c>
      <c r="BS1659" s="195" t="str">
        <f t="shared" si="822"/>
        <v/>
      </c>
      <c r="BT1659" s="195" t="str">
        <f t="shared" si="823"/>
        <v/>
      </c>
      <c r="BV1659" s="195" t="str">
        <f t="shared" si="824"/>
        <v/>
      </c>
      <c r="BW1659" s="195" t="str">
        <f t="shared" si="825"/>
        <v/>
      </c>
      <c r="BX1659" s="195" t="str">
        <f t="shared" si="826"/>
        <v/>
      </c>
      <c r="BY1659" s="270" t="str">
        <f t="shared" si="827"/>
        <v/>
      </c>
      <c r="BZ1659" t="str">
        <f t="shared" si="828"/>
        <v/>
      </c>
      <c r="CA1659" t="str">
        <f t="shared" si="829"/>
        <v/>
      </c>
    </row>
    <row r="1660" spans="1:79" x14ac:dyDescent="0.25">
      <c r="A1660" s="218" t="s">
        <v>257</v>
      </c>
      <c r="B1660" s="224"/>
      <c r="C1660" s="225"/>
      <c r="D1660" s="226"/>
      <c r="E1660" s="224"/>
      <c r="F1660" s="227"/>
      <c r="G1660" s="227"/>
      <c r="H1660" s="227"/>
      <c r="I1660" s="228"/>
      <c r="J1660" s="227"/>
      <c r="K1660" s="229"/>
      <c r="L1660" s="224"/>
      <c r="M1660" s="230"/>
      <c r="N1660" s="230"/>
      <c r="O1660" s="231"/>
      <c r="P1660" s="231"/>
      <c r="Q1660" s="231"/>
      <c r="R1660" s="232"/>
      <c r="S1660" s="230"/>
      <c r="T1660" s="231"/>
      <c r="U1660" s="231"/>
      <c r="V1660" s="231"/>
      <c r="W1660" s="231"/>
      <c r="X1660" s="233"/>
      <c r="Y1660" s="234"/>
      <c r="Z1660" s="235"/>
      <c r="AA1660" s="236"/>
      <c r="AB1660" s="228"/>
      <c r="AC1660" s="236"/>
      <c r="AD1660" s="237"/>
      <c r="AE1660" s="237"/>
      <c r="AP1660" t="b">
        <f t="shared" si="800"/>
        <v>0</v>
      </c>
      <c r="AQ1660" t="str">
        <f t="shared" si="801"/>
        <v/>
      </c>
      <c r="AR1660" t="str">
        <f>IF(AND(AP1660,D1660&lt;&gt;""),COUNTIF($AQ$12:AQ1660,AQ1660),"")</f>
        <v/>
      </c>
      <c r="AS1660" t="str">
        <f t="shared" si="830"/>
        <v/>
      </c>
      <c r="AT1660">
        <f t="shared" si="831"/>
        <v>0</v>
      </c>
      <c r="AU1660" s="195" t="str">
        <f t="shared" si="802"/>
        <v/>
      </c>
      <c r="AV1660" s="195" t="str">
        <f t="shared" si="803"/>
        <v/>
      </c>
      <c r="AW1660" s="195" t="str">
        <f t="shared" si="804"/>
        <v/>
      </c>
      <c r="AX1660" s="195" t="str">
        <f t="shared" si="805"/>
        <v/>
      </c>
      <c r="AY1660" s="250" t="str">
        <f t="shared" si="806"/>
        <v/>
      </c>
      <c r="AZ1660" s="249" t="str">
        <f t="shared" si="807"/>
        <v/>
      </c>
      <c r="BA1660" s="249" t="str">
        <f t="shared" si="808"/>
        <v/>
      </c>
      <c r="BB1660" s="195" t="str">
        <f t="shared" si="809"/>
        <v/>
      </c>
      <c r="BC1660" s="195" t="str">
        <f t="shared" si="810"/>
        <v/>
      </c>
      <c r="BD1660" s="249" t="str">
        <f t="shared" si="811"/>
        <v/>
      </c>
      <c r="BE1660" s="249" t="str">
        <f t="shared" si="812"/>
        <v/>
      </c>
      <c r="BF1660" s="195" t="str">
        <f t="shared" si="813"/>
        <v/>
      </c>
      <c r="BG1660" s="195" t="str">
        <f t="shared" si="814"/>
        <v/>
      </c>
      <c r="BH1660" s="258"/>
      <c r="BI1660" s="258"/>
      <c r="BJ1660" s="258"/>
      <c r="BK1660" s="249" t="str">
        <f t="shared" si="815"/>
        <v/>
      </c>
      <c r="BL1660" s="249" t="str">
        <f t="shared" si="816"/>
        <v/>
      </c>
      <c r="BM1660" s="277" t="str">
        <f t="shared" si="817"/>
        <v/>
      </c>
      <c r="BN1660" s="249" t="str">
        <f t="shared" si="818"/>
        <v/>
      </c>
      <c r="BO1660" s="195" t="str">
        <f t="shared" si="819"/>
        <v/>
      </c>
      <c r="BP1660" s="195" t="str">
        <f t="shared" si="820"/>
        <v/>
      </c>
      <c r="BQ1660" s="195" t="str">
        <f t="shared" si="821"/>
        <v/>
      </c>
      <c r="BS1660" s="195" t="str">
        <f t="shared" si="822"/>
        <v/>
      </c>
      <c r="BT1660" s="195" t="str">
        <f t="shared" si="823"/>
        <v/>
      </c>
      <c r="BV1660" s="195" t="str">
        <f t="shared" si="824"/>
        <v/>
      </c>
      <c r="BW1660" s="195" t="str">
        <f t="shared" si="825"/>
        <v/>
      </c>
      <c r="BX1660" s="195" t="str">
        <f t="shared" si="826"/>
        <v/>
      </c>
      <c r="BY1660" s="270" t="str">
        <f t="shared" si="827"/>
        <v/>
      </c>
      <c r="BZ1660" t="str">
        <f t="shared" si="828"/>
        <v/>
      </c>
      <c r="CA1660" t="str">
        <f t="shared" si="829"/>
        <v/>
      </c>
    </row>
    <row r="1661" spans="1:79" x14ac:dyDescent="0.25">
      <c r="A1661" s="218" t="s">
        <v>257</v>
      </c>
      <c r="B1661" s="224"/>
      <c r="C1661" s="225"/>
      <c r="D1661" s="226"/>
      <c r="E1661" s="224"/>
      <c r="F1661" s="227"/>
      <c r="G1661" s="227"/>
      <c r="H1661" s="227"/>
      <c r="I1661" s="228"/>
      <c r="J1661" s="227"/>
      <c r="K1661" s="229"/>
      <c r="L1661" s="224"/>
      <c r="M1661" s="230"/>
      <c r="N1661" s="230"/>
      <c r="O1661" s="231"/>
      <c r="P1661" s="231"/>
      <c r="Q1661" s="231"/>
      <c r="R1661" s="232"/>
      <c r="S1661" s="230"/>
      <c r="T1661" s="231"/>
      <c r="U1661" s="231"/>
      <c r="V1661" s="231"/>
      <c r="W1661" s="231"/>
      <c r="X1661" s="233"/>
      <c r="Y1661" s="234"/>
      <c r="Z1661" s="235"/>
      <c r="AA1661" s="236"/>
      <c r="AB1661" s="228"/>
      <c r="AC1661" s="236"/>
      <c r="AD1661" s="237"/>
      <c r="AE1661" s="237"/>
      <c r="AP1661" t="b">
        <f t="shared" si="800"/>
        <v>0</v>
      </c>
      <c r="AQ1661" t="str">
        <f t="shared" si="801"/>
        <v/>
      </c>
      <c r="AR1661" t="str">
        <f>IF(AND(AP1661,D1661&lt;&gt;""),COUNTIF($AQ$12:AQ1661,AQ1661),"")</f>
        <v/>
      </c>
      <c r="AS1661" t="str">
        <f t="shared" si="830"/>
        <v/>
      </c>
      <c r="AT1661">
        <f t="shared" si="831"/>
        <v>1</v>
      </c>
      <c r="AU1661" s="195" t="str">
        <f t="shared" si="802"/>
        <v/>
      </c>
      <c r="AV1661" s="195" t="str">
        <f t="shared" si="803"/>
        <v/>
      </c>
      <c r="AW1661" s="195" t="str">
        <f t="shared" si="804"/>
        <v/>
      </c>
      <c r="AX1661" s="195" t="str">
        <f t="shared" si="805"/>
        <v/>
      </c>
      <c r="AY1661" s="250" t="str">
        <f t="shared" si="806"/>
        <v/>
      </c>
      <c r="AZ1661" s="249" t="str">
        <f t="shared" si="807"/>
        <v/>
      </c>
      <c r="BA1661" s="249" t="str">
        <f t="shared" si="808"/>
        <v/>
      </c>
      <c r="BB1661" s="195" t="str">
        <f t="shared" si="809"/>
        <v/>
      </c>
      <c r="BC1661" s="195" t="str">
        <f t="shared" si="810"/>
        <v/>
      </c>
      <c r="BD1661" s="249" t="str">
        <f t="shared" si="811"/>
        <v/>
      </c>
      <c r="BE1661" s="249" t="str">
        <f t="shared" si="812"/>
        <v/>
      </c>
      <c r="BF1661" s="195" t="str">
        <f t="shared" si="813"/>
        <v/>
      </c>
      <c r="BG1661" s="195" t="str">
        <f t="shared" si="814"/>
        <v/>
      </c>
      <c r="BH1661" s="258"/>
      <c r="BI1661" s="258"/>
      <c r="BJ1661" s="258"/>
      <c r="BK1661" s="249" t="str">
        <f t="shared" si="815"/>
        <v/>
      </c>
      <c r="BL1661" s="249" t="str">
        <f t="shared" si="816"/>
        <v/>
      </c>
      <c r="BM1661" s="277" t="str">
        <f t="shared" si="817"/>
        <v/>
      </c>
      <c r="BN1661" s="249" t="str">
        <f t="shared" si="818"/>
        <v/>
      </c>
      <c r="BO1661" s="195" t="str">
        <f t="shared" si="819"/>
        <v/>
      </c>
      <c r="BP1661" s="195" t="str">
        <f t="shared" si="820"/>
        <v/>
      </c>
      <c r="BQ1661" s="195" t="str">
        <f t="shared" si="821"/>
        <v/>
      </c>
      <c r="BS1661" s="195" t="str">
        <f t="shared" si="822"/>
        <v/>
      </c>
      <c r="BT1661" s="195" t="str">
        <f t="shared" si="823"/>
        <v/>
      </c>
      <c r="BV1661" s="195" t="str">
        <f t="shared" si="824"/>
        <v/>
      </c>
      <c r="BW1661" s="195" t="str">
        <f t="shared" si="825"/>
        <v/>
      </c>
      <c r="BX1661" s="195" t="str">
        <f t="shared" si="826"/>
        <v/>
      </c>
      <c r="BY1661" s="270" t="str">
        <f t="shared" si="827"/>
        <v/>
      </c>
      <c r="BZ1661" t="str">
        <f t="shared" si="828"/>
        <v/>
      </c>
      <c r="CA1661" t="str">
        <f t="shared" si="829"/>
        <v/>
      </c>
    </row>
    <row r="1662" spans="1:79" x14ac:dyDescent="0.25">
      <c r="A1662" s="218" t="s">
        <v>257</v>
      </c>
      <c r="B1662" s="224"/>
      <c r="C1662" s="225"/>
      <c r="D1662" s="226"/>
      <c r="E1662" s="224"/>
      <c r="F1662" s="227"/>
      <c r="G1662" s="227"/>
      <c r="H1662" s="227"/>
      <c r="I1662" s="228"/>
      <c r="J1662" s="227"/>
      <c r="K1662" s="229"/>
      <c r="L1662" s="224"/>
      <c r="M1662" s="230"/>
      <c r="N1662" s="230"/>
      <c r="O1662" s="231"/>
      <c r="P1662" s="231"/>
      <c r="Q1662" s="231"/>
      <c r="R1662" s="232"/>
      <c r="S1662" s="230"/>
      <c r="T1662" s="231"/>
      <c r="U1662" s="231"/>
      <c r="V1662" s="231"/>
      <c r="W1662" s="231"/>
      <c r="X1662" s="233"/>
      <c r="Y1662" s="234"/>
      <c r="Z1662" s="235"/>
      <c r="AA1662" s="236"/>
      <c r="AB1662" s="228"/>
      <c r="AC1662" s="236"/>
      <c r="AD1662" s="237"/>
      <c r="AE1662" s="237"/>
      <c r="AP1662" t="b">
        <f t="shared" si="800"/>
        <v>0</v>
      </c>
      <c r="AQ1662" t="str">
        <f t="shared" si="801"/>
        <v/>
      </c>
      <c r="AR1662" t="str">
        <f>IF(AND(AP1662,D1662&lt;&gt;""),COUNTIF($AQ$12:AQ1662,AQ1662),"")</f>
        <v/>
      </c>
      <c r="AS1662" t="str">
        <f t="shared" si="830"/>
        <v/>
      </c>
      <c r="AT1662">
        <f t="shared" si="831"/>
        <v>0</v>
      </c>
      <c r="AU1662" s="195" t="str">
        <f t="shared" si="802"/>
        <v/>
      </c>
      <c r="AV1662" s="195" t="str">
        <f t="shared" si="803"/>
        <v/>
      </c>
      <c r="AW1662" s="195" t="str">
        <f t="shared" si="804"/>
        <v/>
      </c>
      <c r="AX1662" s="195" t="str">
        <f t="shared" si="805"/>
        <v/>
      </c>
      <c r="AY1662" s="250" t="str">
        <f t="shared" si="806"/>
        <v/>
      </c>
      <c r="AZ1662" s="249" t="str">
        <f t="shared" si="807"/>
        <v/>
      </c>
      <c r="BA1662" s="249" t="str">
        <f t="shared" si="808"/>
        <v/>
      </c>
      <c r="BB1662" s="195" t="str">
        <f t="shared" si="809"/>
        <v/>
      </c>
      <c r="BC1662" s="195" t="str">
        <f t="shared" si="810"/>
        <v/>
      </c>
      <c r="BD1662" s="249" t="str">
        <f t="shared" si="811"/>
        <v/>
      </c>
      <c r="BE1662" s="249" t="str">
        <f t="shared" si="812"/>
        <v/>
      </c>
      <c r="BF1662" s="195" t="str">
        <f t="shared" si="813"/>
        <v/>
      </c>
      <c r="BG1662" s="195" t="str">
        <f t="shared" si="814"/>
        <v/>
      </c>
      <c r="BH1662" s="258"/>
      <c r="BI1662" s="258"/>
      <c r="BJ1662" s="258"/>
      <c r="BK1662" s="249" t="str">
        <f t="shared" si="815"/>
        <v/>
      </c>
      <c r="BL1662" s="249" t="str">
        <f t="shared" si="816"/>
        <v/>
      </c>
      <c r="BM1662" s="277" t="str">
        <f t="shared" si="817"/>
        <v/>
      </c>
      <c r="BN1662" s="249" t="str">
        <f t="shared" si="818"/>
        <v/>
      </c>
      <c r="BO1662" s="195" t="str">
        <f t="shared" si="819"/>
        <v/>
      </c>
      <c r="BP1662" s="195" t="str">
        <f t="shared" si="820"/>
        <v/>
      </c>
      <c r="BQ1662" s="195" t="str">
        <f t="shared" si="821"/>
        <v/>
      </c>
      <c r="BS1662" s="195" t="str">
        <f t="shared" si="822"/>
        <v/>
      </c>
      <c r="BT1662" s="195" t="str">
        <f t="shared" si="823"/>
        <v/>
      </c>
      <c r="BV1662" s="195" t="str">
        <f t="shared" si="824"/>
        <v/>
      </c>
      <c r="BW1662" s="195" t="str">
        <f t="shared" si="825"/>
        <v/>
      </c>
      <c r="BX1662" s="195" t="str">
        <f t="shared" si="826"/>
        <v/>
      </c>
      <c r="BY1662" s="270" t="str">
        <f t="shared" si="827"/>
        <v/>
      </c>
      <c r="BZ1662" t="str">
        <f t="shared" si="828"/>
        <v/>
      </c>
      <c r="CA1662" t="str">
        <f t="shared" si="829"/>
        <v/>
      </c>
    </row>
    <row r="1663" spans="1:79" x14ac:dyDescent="0.25">
      <c r="A1663" s="218" t="s">
        <v>257</v>
      </c>
      <c r="B1663" s="224"/>
      <c r="C1663" s="225"/>
      <c r="D1663" s="226"/>
      <c r="E1663" s="224"/>
      <c r="F1663" s="227"/>
      <c r="G1663" s="227"/>
      <c r="H1663" s="227"/>
      <c r="I1663" s="228"/>
      <c r="J1663" s="227"/>
      <c r="K1663" s="229"/>
      <c r="L1663" s="224"/>
      <c r="M1663" s="230"/>
      <c r="N1663" s="230"/>
      <c r="O1663" s="231"/>
      <c r="P1663" s="231"/>
      <c r="Q1663" s="231"/>
      <c r="R1663" s="232"/>
      <c r="S1663" s="230"/>
      <c r="T1663" s="231"/>
      <c r="U1663" s="231"/>
      <c r="V1663" s="231"/>
      <c r="W1663" s="231"/>
      <c r="X1663" s="233"/>
      <c r="Y1663" s="234"/>
      <c r="Z1663" s="235"/>
      <c r="AA1663" s="236"/>
      <c r="AB1663" s="228"/>
      <c r="AC1663" s="236"/>
      <c r="AD1663" s="237"/>
      <c r="AE1663" s="237"/>
      <c r="AP1663" t="b">
        <f t="shared" si="800"/>
        <v>0</v>
      </c>
      <c r="AQ1663" t="str">
        <f t="shared" si="801"/>
        <v/>
      </c>
      <c r="AR1663" t="str">
        <f>IF(AND(AP1663,D1663&lt;&gt;""),COUNTIF($AQ$12:AQ1663,AQ1663),"")</f>
        <v/>
      </c>
      <c r="AS1663" t="str">
        <f t="shared" si="830"/>
        <v/>
      </c>
      <c r="AT1663">
        <f t="shared" si="831"/>
        <v>1</v>
      </c>
      <c r="AU1663" s="195" t="str">
        <f t="shared" si="802"/>
        <v/>
      </c>
      <c r="AV1663" s="195" t="str">
        <f t="shared" si="803"/>
        <v/>
      </c>
      <c r="AW1663" s="195" t="str">
        <f t="shared" si="804"/>
        <v/>
      </c>
      <c r="AX1663" s="195" t="str">
        <f t="shared" si="805"/>
        <v/>
      </c>
      <c r="AY1663" s="250" t="str">
        <f t="shared" si="806"/>
        <v/>
      </c>
      <c r="AZ1663" s="249" t="str">
        <f t="shared" si="807"/>
        <v/>
      </c>
      <c r="BA1663" s="249" t="str">
        <f t="shared" si="808"/>
        <v/>
      </c>
      <c r="BB1663" s="195" t="str">
        <f t="shared" si="809"/>
        <v/>
      </c>
      <c r="BC1663" s="195" t="str">
        <f t="shared" si="810"/>
        <v/>
      </c>
      <c r="BD1663" s="249" t="str">
        <f t="shared" si="811"/>
        <v/>
      </c>
      <c r="BE1663" s="249" t="str">
        <f t="shared" si="812"/>
        <v/>
      </c>
      <c r="BF1663" s="195" t="str">
        <f t="shared" si="813"/>
        <v/>
      </c>
      <c r="BG1663" s="195" t="str">
        <f t="shared" si="814"/>
        <v/>
      </c>
      <c r="BH1663" s="258"/>
      <c r="BI1663" s="258"/>
      <c r="BJ1663" s="258"/>
      <c r="BK1663" s="249" t="str">
        <f t="shared" si="815"/>
        <v/>
      </c>
      <c r="BL1663" s="249" t="str">
        <f t="shared" si="816"/>
        <v/>
      </c>
      <c r="BM1663" s="277" t="str">
        <f t="shared" si="817"/>
        <v/>
      </c>
      <c r="BN1663" s="249" t="str">
        <f t="shared" si="818"/>
        <v/>
      </c>
      <c r="BO1663" s="195" t="str">
        <f t="shared" si="819"/>
        <v/>
      </c>
      <c r="BP1663" s="195" t="str">
        <f t="shared" si="820"/>
        <v/>
      </c>
      <c r="BQ1663" s="195" t="str">
        <f t="shared" si="821"/>
        <v/>
      </c>
      <c r="BS1663" s="195" t="str">
        <f t="shared" si="822"/>
        <v/>
      </c>
      <c r="BT1663" s="195" t="str">
        <f t="shared" si="823"/>
        <v/>
      </c>
      <c r="BV1663" s="195" t="str">
        <f t="shared" si="824"/>
        <v/>
      </c>
      <c r="BW1663" s="195" t="str">
        <f t="shared" si="825"/>
        <v/>
      </c>
      <c r="BX1663" s="195" t="str">
        <f t="shared" si="826"/>
        <v/>
      </c>
      <c r="BY1663" s="270" t="str">
        <f t="shared" si="827"/>
        <v/>
      </c>
      <c r="BZ1663" t="str">
        <f t="shared" si="828"/>
        <v/>
      </c>
      <c r="CA1663" t="str">
        <f t="shared" si="829"/>
        <v/>
      </c>
    </row>
    <row r="1664" spans="1:79" x14ac:dyDescent="0.25">
      <c r="A1664" s="218" t="s">
        <v>257</v>
      </c>
      <c r="B1664" s="224"/>
      <c r="C1664" s="225"/>
      <c r="D1664" s="226"/>
      <c r="E1664" s="224"/>
      <c r="F1664" s="227"/>
      <c r="G1664" s="227"/>
      <c r="H1664" s="227"/>
      <c r="I1664" s="228"/>
      <c r="J1664" s="227"/>
      <c r="K1664" s="229"/>
      <c r="L1664" s="224"/>
      <c r="M1664" s="230"/>
      <c r="N1664" s="230"/>
      <c r="O1664" s="231"/>
      <c r="P1664" s="231"/>
      <c r="Q1664" s="231"/>
      <c r="R1664" s="232"/>
      <c r="S1664" s="230"/>
      <c r="T1664" s="231"/>
      <c r="U1664" s="231"/>
      <c r="V1664" s="231"/>
      <c r="W1664" s="231"/>
      <c r="X1664" s="233"/>
      <c r="Y1664" s="234"/>
      <c r="Z1664" s="235"/>
      <c r="AA1664" s="236"/>
      <c r="AB1664" s="228"/>
      <c r="AC1664" s="236"/>
      <c r="AD1664" s="237"/>
      <c r="AE1664" s="237"/>
      <c r="AP1664" t="b">
        <f t="shared" si="800"/>
        <v>0</v>
      </c>
      <c r="AQ1664" t="str">
        <f t="shared" si="801"/>
        <v/>
      </c>
      <c r="AR1664" t="str">
        <f>IF(AND(AP1664,D1664&lt;&gt;""),COUNTIF($AQ$12:AQ1664,AQ1664),"")</f>
        <v/>
      </c>
      <c r="AS1664" t="str">
        <f t="shared" si="830"/>
        <v/>
      </c>
      <c r="AT1664">
        <f t="shared" si="831"/>
        <v>0</v>
      </c>
      <c r="AU1664" s="195" t="str">
        <f t="shared" si="802"/>
        <v/>
      </c>
      <c r="AV1664" s="195" t="str">
        <f t="shared" si="803"/>
        <v/>
      </c>
      <c r="AW1664" s="195" t="str">
        <f t="shared" si="804"/>
        <v/>
      </c>
      <c r="AX1664" s="195" t="str">
        <f t="shared" si="805"/>
        <v/>
      </c>
      <c r="AY1664" s="250" t="str">
        <f t="shared" si="806"/>
        <v/>
      </c>
      <c r="AZ1664" s="249" t="str">
        <f t="shared" si="807"/>
        <v/>
      </c>
      <c r="BA1664" s="249" t="str">
        <f t="shared" si="808"/>
        <v/>
      </c>
      <c r="BB1664" s="195" t="str">
        <f t="shared" si="809"/>
        <v/>
      </c>
      <c r="BC1664" s="195" t="str">
        <f t="shared" si="810"/>
        <v/>
      </c>
      <c r="BD1664" s="249" t="str">
        <f t="shared" si="811"/>
        <v/>
      </c>
      <c r="BE1664" s="249" t="str">
        <f t="shared" si="812"/>
        <v/>
      </c>
      <c r="BF1664" s="195" t="str">
        <f t="shared" si="813"/>
        <v/>
      </c>
      <c r="BG1664" s="195" t="str">
        <f t="shared" si="814"/>
        <v/>
      </c>
      <c r="BH1664" s="258"/>
      <c r="BI1664" s="258"/>
      <c r="BJ1664" s="258"/>
      <c r="BK1664" s="249" t="str">
        <f t="shared" si="815"/>
        <v/>
      </c>
      <c r="BL1664" s="249" t="str">
        <f t="shared" si="816"/>
        <v/>
      </c>
      <c r="BM1664" s="277" t="str">
        <f t="shared" si="817"/>
        <v/>
      </c>
      <c r="BN1664" s="249" t="str">
        <f t="shared" si="818"/>
        <v/>
      </c>
      <c r="BO1664" s="195" t="str">
        <f t="shared" si="819"/>
        <v/>
      </c>
      <c r="BP1664" s="195" t="str">
        <f t="shared" si="820"/>
        <v/>
      </c>
      <c r="BQ1664" s="195" t="str">
        <f t="shared" si="821"/>
        <v/>
      </c>
      <c r="BS1664" s="195" t="str">
        <f t="shared" si="822"/>
        <v/>
      </c>
      <c r="BT1664" s="195" t="str">
        <f t="shared" si="823"/>
        <v/>
      </c>
      <c r="BV1664" s="195" t="str">
        <f t="shared" si="824"/>
        <v/>
      </c>
      <c r="BW1664" s="195" t="str">
        <f t="shared" si="825"/>
        <v/>
      </c>
      <c r="BX1664" s="195" t="str">
        <f t="shared" si="826"/>
        <v/>
      </c>
      <c r="BY1664" s="270" t="str">
        <f t="shared" si="827"/>
        <v/>
      </c>
      <c r="BZ1664" t="str">
        <f t="shared" si="828"/>
        <v/>
      </c>
      <c r="CA1664" t="str">
        <f t="shared" si="829"/>
        <v/>
      </c>
    </row>
    <row r="1665" spans="1:79" x14ac:dyDescent="0.25">
      <c r="A1665" s="218" t="s">
        <v>257</v>
      </c>
      <c r="B1665" s="224"/>
      <c r="C1665" s="225"/>
      <c r="D1665" s="226"/>
      <c r="E1665" s="224"/>
      <c r="F1665" s="227"/>
      <c r="G1665" s="227"/>
      <c r="H1665" s="227"/>
      <c r="I1665" s="228"/>
      <c r="J1665" s="227"/>
      <c r="K1665" s="229"/>
      <c r="L1665" s="224"/>
      <c r="M1665" s="230"/>
      <c r="N1665" s="230"/>
      <c r="O1665" s="231"/>
      <c r="P1665" s="231"/>
      <c r="Q1665" s="231"/>
      <c r="R1665" s="232"/>
      <c r="S1665" s="230"/>
      <c r="T1665" s="231"/>
      <c r="U1665" s="231"/>
      <c r="V1665" s="231"/>
      <c r="W1665" s="231"/>
      <c r="X1665" s="233"/>
      <c r="Y1665" s="234"/>
      <c r="Z1665" s="235"/>
      <c r="AA1665" s="236"/>
      <c r="AB1665" s="228"/>
      <c r="AC1665" s="236"/>
      <c r="AD1665" s="237"/>
      <c r="AE1665" s="237"/>
      <c r="AP1665" t="b">
        <f t="shared" si="800"/>
        <v>0</v>
      </c>
      <c r="AQ1665" t="str">
        <f t="shared" si="801"/>
        <v/>
      </c>
      <c r="AR1665" t="str">
        <f>IF(AND(AP1665,D1665&lt;&gt;""),COUNTIF($AQ$12:AQ1665,AQ1665),"")</f>
        <v/>
      </c>
      <c r="AS1665" t="str">
        <f t="shared" si="830"/>
        <v/>
      </c>
      <c r="AT1665">
        <f t="shared" si="831"/>
        <v>1</v>
      </c>
      <c r="AU1665" s="195" t="str">
        <f t="shared" si="802"/>
        <v/>
      </c>
      <c r="AV1665" s="195" t="str">
        <f t="shared" si="803"/>
        <v/>
      </c>
      <c r="AW1665" s="195" t="str">
        <f t="shared" si="804"/>
        <v/>
      </c>
      <c r="AX1665" s="195" t="str">
        <f t="shared" si="805"/>
        <v/>
      </c>
      <c r="AY1665" s="250" t="str">
        <f t="shared" si="806"/>
        <v/>
      </c>
      <c r="AZ1665" s="249" t="str">
        <f t="shared" si="807"/>
        <v/>
      </c>
      <c r="BA1665" s="249" t="str">
        <f t="shared" si="808"/>
        <v/>
      </c>
      <c r="BB1665" s="195" t="str">
        <f t="shared" si="809"/>
        <v/>
      </c>
      <c r="BC1665" s="195" t="str">
        <f t="shared" si="810"/>
        <v/>
      </c>
      <c r="BD1665" s="249" t="str">
        <f t="shared" si="811"/>
        <v/>
      </c>
      <c r="BE1665" s="249" t="str">
        <f t="shared" si="812"/>
        <v/>
      </c>
      <c r="BF1665" s="195" t="str">
        <f t="shared" si="813"/>
        <v/>
      </c>
      <c r="BG1665" s="195" t="str">
        <f t="shared" si="814"/>
        <v/>
      </c>
      <c r="BH1665" s="258"/>
      <c r="BI1665" s="258"/>
      <c r="BJ1665" s="258"/>
      <c r="BK1665" s="249" t="str">
        <f t="shared" si="815"/>
        <v/>
      </c>
      <c r="BL1665" s="249" t="str">
        <f t="shared" si="816"/>
        <v/>
      </c>
      <c r="BM1665" s="277" t="str">
        <f t="shared" si="817"/>
        <v/>
      </c>
      <c r="BN1665" s="249" t="str">
        <f t="shared" si="818"/>
        <v/>
      </c>
      <c r="BO1665" s="195" t="str">
        <f t="shared" si="819"/>
        <v/>
      </c>
      <c r="BP1665" s="195" t="str">
        <f t="shared" si="820"/>
        <v/>
      </c>
      <c r="BQ1665" s="195" t="str">
        <f t="shared" si="821"/>
        <v/>
      </c>
      <c r="BS1665" s="195" t="str">
        <f t="shared" si="822"/>
        <v/>
      </c>
      <c r="BT1665" s="195" t="str">
        <f t="shared" si="823"/>
        <v/>
      </c>
      <c r="BV1665" s="195" t="str">
        <f t="shared" si="824"/>
        <v/>
      </c>
      <c r="BW1665" s="195" t="str">
        <f t="shared" si="825"/>
        <v/>
      </c>
      <c r="BX1665" s="195" t="str">
        <f t="shared" si="826"/>
        <v/>
      </c>
      <c r="BY1665" s="270" t="str">
        <f t="shared" si="827"/>
        <v/>
      </c>
      <c r="BZ1665" t="str">
        <f t="shared" si="828"/>
        <v/>
      </c>
      <c r="CA1665" t="str">
        <f t="shared" si="829"/>
        <v/>
      </c>
    </row>
    <row r="1666" spans="1:79" x14ac:dyDescent="0.25">
      <c r="A1666" s="218" t="s">
        <v>257</v>
      </c>
      <c r="B1666" s="224"/>
      <c r="C1666" s="225"/>
      <c r="D1666" s="226"/>
      <c r="E1666" s="224"/>
      <c r="F1666" s="227"/>
      <c r="G1666" s="227"/>
      <c r="H1666" s="227"/>
      <c r="I1666" s="228"/>
      <c r="J1666" s="227"/>
      <c r="K1666" s="229"/>
      <c r="L1666" s="224"/>
      <c r="M1666" s="230"/>
      <c r="N1666" s="230"/>
      <c r="O1666" s="231"/>
      <c r="P1666" s="231"/>
      <c r="Q1666" s="231"/>
      <c r="R1666" s="232"/>
      <c r="S1666" s="230"/>
      <c r="T1666" s="231"/>
      <c r="U1666" s="231"/>
      <c r="V1666" s="231"/>
      <c r="W1666" s="231"/>
      <c r="X1666" s="233"/>
      <c r="Y1666" s="234"/>
      <c r="Z1666" s="235"/>
      <c r="AA1666" s="236"/>
      <c r="AB1666" s="228"/>
      <c r="AC1666" s="236"/>
      <c r="AD1666" s="237"/>
      <c r="AE1666" s="237"/>
      <c r="AP1666" t="b">
        <f t="shared" si="800"/>
        <v>0</v>
      </c>
      <c r="AQ1666" t="str">
        <f t="shared" si="801"/>
        <v/>
      </c>
      <c r="AR1666" t="str">
        <f>IF(AND(AP1666,D1666&lt;&gt;""),COUNTIF($AQ$12:AQ1666,AQ1666),"")</f>
        <v/>
      </c>
      <c r="AS1666" t="str">
        <f t="shared" si="830"/>
        <v/>
      </c>
      <c r="AT1666">
        <f t="shared" si="831"/>
        <v>0</v>
      </c>
      <c r="AU1666" s="195" t="str">
        <f t="shared" si="802"/>
        <v/>
      </c>
      <c r="AV1666" s="195" t="str">
        <f t="shared" si="803"/>
        <v/>
      </c>
      <c r="AW1666" s="195" t="str">
        <f t="shared" si="804"/>
        <v/>
      </c>
      <c r="AX1666" s="195" t="str">
        <f t="shared" si="805"/>
        <v/>
      </c>
      <c r="AY1666" s="250" t="str">
        <f t="shared" si="806"/>
        <v/>
      </c>
      <c r="AZ1666" s="249" t="str">
        <f t="shared" si="807"/>
        <v/>
      </c>
      <c r="BA1666" s="249" t="str">
        <f t="shared" si="808"/>
        <v/>
      </c>
      <c r="BB1666" s="195" t="str">
        <f t="shared" si="809"/>
        <v/>
      </c>
      <c r="BC1666" s="195" t="str">
        <f t="shared" si="810"/>
        <v/>
      </c>
      <c r="BD1666" s="249" t="str">
        <f t="shared" si="811"/>
        <v/>
      </c>
      <c r="BE1666" s="249" t="str">
        <f t="shared" si="812"/>
        <v/>
      </c>
      <c r="BF1666" s="195" t="str">
        <f t="shared" si="813"/>
        <v/>
      </c>
      <c r="BG1666" s="195" t="str">
        <f t="shared" si="814"/>
        <v/>
      </c>
      <c r="BH1666" s="258"/>
      <c r="BI1666" s="258"/>
      <c r="BJ1666" s="258"/>
      <c r="BK1666" s="249" t="str">
        <f t="shared" si="815"/>
        <v/>
      </c>
      <c r="BL1666" s="249" t="str">
        <f t="shared" si="816"/>
        <v/>
      </c>
      <c r="BM1666" s="277" t="str">
        <f t="shared" si="817"/>
        <v/>
      </c>
      <c r="BN1666" s="249" t="str">
        <f t="shared" si="818"/>
        <v/>
      </c>
      <c r="BO1666" s="195" t="str">
        <f t="shared" si="819"/>
        <v/>
      </c>
      <c r="BP1666" s="195" t="str">
        <f t="shared" si="820"/>
        <v/>
      </c>
      <c r="BQ1666" s="195" t="str">
        <f t="shared" si="821"/>
        <v/>
      </c>
      <c r="BS1666" s="195" t="str">
        <f t="shared" si="822"/>
        <v/>
      </c>
      <c r="BT1666" s="195" t="str">
        <f t="shared" si="823"/>
        <v/>
      </c>
      <c r="BV1666" s="195" t="str">
        <f t="shared" si="824"/>
        <v/>
      </c>
      <c r="BW1666" s="195" t="str">
        <f t="shared" si="825"/>
        <v/>
      </c>
      <c r="BX1666" s="195" t="str">
        <f t="shared" si="826"/>
        <v/>
      </c>
      <c r="BY1666" s="270" t="str">
        <f t="shared" si="827"/>
        <v/>
      </c>
      <c r="BZ1666" t="str">
        <f t="shared" si="828"/>
        <v/>
      </c>
      <c r="CA1666" t="str">
        <f t="shared" si="829"/>
        <v/>
      </c>
    </row>
    <row r="1667" spans="1:79" x14ac:dyDescent="0.25">
      <c r="A1667" s="218" t="s">
        <v>257</v>
      </c>
      <c r="B1667" s="224"/>
      <c r="C1667" s="225"/>
      <c r="D1667" s="226"/>
      <c r="E1667" s="224"/>
      <c r="F1667" s="227"/>
      <c r="G1667" s="227"/>
      <c r="H1667" s="227"/>
      <c r="I1667" s="228"/>
      <c r="J1667" s="227"/>
      <c r="K1667" s="229"/>
      <c r="L1667" s="224"/>
      <c r="M1667" s="230"/>
      <c r="N1667" s="230"/>
      <c r="O1667" s="231"/>
      <c r="P1667" s="231"/>
      <c r="Q1667" s="231"/>
      <c r="R1667" s="232"/>
      <c r="S1667" s="230"/>
      <c r="T1667" s="231"/>
      <c r="U1667" s="231"/>
      <c r="V1667" s="231"/>
      <c r="W1667" s="231"/>
      <c r="X1667" s="233"/>
      <c r="Y1667" s="234"/>
      <c r="Z1667" s="235"/>
      <c r="AA1667" s="236"/>
      <c r="AB1667" s="228"/>
      <c r="AC1667" s="236"/>
      <c r="AD1667" s="237"/>
      <c r="AE1667" s="237"/>
      <c r="AP1667" t="b">
        <f t="shared" si="800"/>
        <v>0</v>
      </c>
      <c r="AQ1667" t="str">
        <f t="shared" si="801"/>
        <v/>
      </c>
      <c r="AR1667" t="str">
        <f>IF(AND(AP1667,D1667&lt;&gt;""),COUNTIF($AQ$12:AQ1667,AQ1667),"")</f>
        <v/>
      </c>
      <c r="AS1667" t="str">
        <f t="shared" si="830"/>
        <v/>
      </c>
      <c r="AT1667">
        <f t="shared" si="831"/>
        <v>1</v>
      </c>
      <c r="AU1667" s="195" t="str">
        <f t="shared" si="802"/>
        <v/>
      </c>
      <c r="AV1667" s="195" t="str">
        <f t="shared" si="803"/>
        <v/>
      </c>
      <c r="AW1667" s="195" t="str">
        <f t="shared" si="804"/>
        <v/>
      </c>
      <c r="AX1667" s="195" t="str">
        <f t="shared" si="805"/>
        <v/>
      </c>
      <c r="AY1667" s="250" t="str">
        <f t="shared" si="806"/>
        <v/>
      </c>
      <c r="AZ1667" s="249" t="str">
        <f t="shared" si="807"/>
        <v/>
      </c>
      <c r="BA1667" s="249" t="str">
        <f t="shared" si="808"/>
        <v/>
      </c>
      <c r="BB1667" s="195" t="str">
        <f t="shared" si="809"/>
        <v/>
      </c>
      <c r="BC1667" s="195" t="str">
        <f t="shared" si="810"/>
        <v/>
      </c>
      <c r="BD1667" s="249" t="str">
        <f t="shared" si="811"/>
        <v/>
      </c>
      <c r="BE1667" s="249" t="str">
        <f t="shared" si="812"/>
        <v/>
      </c>
      <c r="BF1667" s="195" t="str">
        <f t="shared" si="813"/>
        <v/>
      </c>
      <c r="BG1667" s="195" t="str">
        <f t="shared" si="814"/>
        <v/>
      </c>
      <c r="BH1667" s="258"/>
      <c r="BI1667" s="258"/>
      <c r="BJ1667" s="258"/>
      <c r="BK1667" s="249" t="str">
        <f t="shared" si="815"/>
        <v/>
      </c>
      <c r="BL1667" s="249" t="str">
        <f t="shared" si="816"/>
        <v/>
      </c>
      <c r="BM1667" s="277" t="str">
        <f t="shared" si="817"/>
        <v/>
      </c>
      <c r="BN1667" s="249" t="str">
        <f t="shared" si="818"/>
        <v/>
      </c>
      <c r="BO1667" s="195" t="str">
        <f t="shared" si="819"/>
        <v/>
      </c>
      <c r="BP1667" s="195" t="str">
        <f t="shared" si="820"/>
        <v/>
      </c>
      <c r="BQ1667" s="195" t="str">
        <f t="shared" si="821"/>
        <v/>
      </c>
      <c r="BS1667" s="195" t="str">
        <f t="shared" si="822"/>
        <v/>
      </c>
      <c r="BT1667" s="195" t="str">
        <f t="shared" si="823"/>
        <v/>
      </c>
      <c r="BV1667" s="195" t="str">
        <f t="shared" si="824"/>
        <v/>
      </c>
      <c r="BW1667" s="195" t="str">
        <f t="shared" si="825"/>
        <v/>
      </c>
      <c r="BX1667" s="195" t="str">
        <f t="shared" si="826"/>
        <v/>
      </c>
      <c r="BY1667" s="270" t="str">
        <f t="shared" si="827"/>
        <v/>
      </c>
      <c r="BZ1667" t="str">
        <f t="shared" si="828"/>
        <v/>
      </c>
      <c r="CA1667" t="str">
        <f t="shared" si="829"/>
        <v/>
      </c>
    </row>
    <row r="1668" spans="1:79" x14ac:dyDescent="0.25">
      <c r="A1668" s="218" t="s">
        <v>257</v>
      </c>
      <c r="B1668" s="224"/>
      <c r="C1668" s="225"/>
      <c r="D1668" s="226"/>
      <c r="E1668" s="224"/>
      <c r="F1668" s="227"/>
      <c r="G1668" s="227"/>
      <c r="H1668" s="227"/>
      <c r="I1668" s="228"/>
      <c r="J1668" s="227"/>
      <c r="K1668" s="229"/>
      <c r="L1668" s="224"/>
      <c r="M1668" s="230"/>
      <c r="N1668" s="230"/>
      <c r="O1668" s="231"/>
      <c r="P1668" s="231"/>
      <c r="Q1668" s="231"/>
      <c r="R1668" s="232"/>
      <c r="S1668" s="230"/>
      <c r="T1668" s="231"/>
      <c r="U1668" s="231"/>
      <c r="V1668" s="231"/>
      <c r="W1668" s="231"/>
      <c r="X1668" s="233"/>
      <c r="Y1668" s="234"/>
      <c r="Z1668" s="235"/>
      <c r="AA1668" s="236"/>
      <c r="AB1668" s="228"/>
      <c r="AC1668" s="236"/>
      <c r="AD1668" s="237"/>
      <c r="AE1668" s="237"/>
      <c r="AP1668" t="b">
        <f t="shared" si="800"/>
        <v>0</v>
      </c>
      <c r="AQ1668" t="str">
        <f t="shared" si="801"/>
        <v/>
      </c>
      <c r="AR1668" t="str">
        <f>IF(AND(AP1668,D1668&lt;&gt;""),COUNTIF($AQ$12:AQ1668,AQ1668),"")</f>
        <v/>
      </c>
      <c r="AS1668" t="str">
        <f t="shared" si="830"/>
        <v/>
      </c>
      <c r="AT1668">
        <f t="shared" si="831"/>
        <v>0</v>
      </c>
      <c r="AU1668" s="195" t="str">
        <f t="shared" si="802"/>
        <v/>
      </c>
      <c r="AV1668" s="195" t="str">
        <f t="shared" si="803"/>
        <v/>
      </c>
      <c r="AW1668" s="195" t="str">
        <f t="shared" si="804"/>
        <v/>
      </c>
      <c r="AX1668" s="195" t="str">
        <f t="shared" si="805"/>
        <v/>
      </c>
      <c r="AY1668" s="250" t="str">
        <f t="shared" si="806"/>
        <v/>
      </c>
      <c r="AZ1668" s="249" t="str">
        <f t="shared" si="807"/>
        <v/>
      </c>
      <c r="BA1668" s="249" t="str">
        <f t="shared" si="808"/>
        <v/>
      </c>
      <c r="BB1668" s="195" t="str">
        <f t="shared" si="809"/>
        <v/>
      </c>
      <c r="BC1668" s="195" t="str">
        <f t="shared" si="810"/>
        <v/>
      </c>
      <c r="BD1668" s="249" t="str">
        <f t="shared" si="811"/>
        <v/>
      </c>
      <c r="BE1668" s="249" t="str">
        <f t="shared" si="812"/>
        <v/>
      </c>
      <c r="BF1668" s="195" t="str">
        <f t="shared" si="813"/>
        <v/>
      </c>
      <c r="BG1668" s="195" t="str">
        <f t="shared" si="814"/>
        <v/>
      </c>
      <c r="BH1668" s="258"/>
      <c r="BI1668" s="258"/>
      <c r="BJ1668" s="258"/>
      <c r="BK1668" s="249" t="str">
        <f t="shared" si="815"/>
        <v/>
      </c>
      <c r="BL1668" s="249" t="str">
        <f t="shared" si="816"/>
        <v/>
      </c>
      <c r="BM1668" s="277" t="str">
        <f t="shared" si="817"/>
        <v/>
      </c>
      <c r="BN1668" s="249" t="str">
        <f t="shared" si="818"/>
        <v/>
      </c>
      <c r="BO1668" s="195" t="str">
        <f t="shared" si="819"/>
        <v/>
      </c>
      <c r="BP1668" s="195" t="str">
        <f t="shared" si="820"/>
        <v/>
      </c>
      <c r="BQ1668" s="195" t="str">
        <f t="shared" si="821"/>
        <v/>
      </c>
      <c r="BS1668" s="195" t="str">
        <f t="shared" si="822"/>
        <v/>
      </c>
      <c r="BT1668" s="195" t="str">
        <f t="shared" si="823"/>
        <v/>
      </c>
      <c r="BV1668" s="195" t="str">
        <f t="shared" si="824"/>
        <v/>
      </c>
      <c r="BW1668" s="195" t="str">
        <f t="shared" si="825"/>
        <v/>
      </c>
      <c r="BX1668" s="195" t="str">
        <f t="shared" si="826"/>
        <v/>
      </c>
      <c r="BY1668" s="270" t="str">
        <f t="shared" si="827"/>
        <v/>
      </c>
      <c r="BZ1668" t="str">
        <f t="shared" si="828"/>
        <v/>
      </c>
      <c r="CA1668" t="str">
        <f t="shared" si="829"/>
        <v/>
      </c>
    </row>
    <row r="1669" spans="1:79" x14ac:dyDescent="0.25">
      <c r="A1669" s="218" t="s">
        <v>257</v>
      </c>
      <c r="B1669" s="224"/>
      <c r="C1669" s="225"/>
      <c r="D1669" s="226"/>
      <c r="E1669" s="224"/>
      <c r="F1669" s="227"/>
      <c r="G1669" s="227"/>
      <c r="H1669" s="227"/>
      <c r="I1669" s="228"/>
      <c r="J1669" s="227"/>
      <c r="K1669" s="229"/>
      <c r="L1669" s="224"/>
      <c r="M1669" s="230"/>
      <c r="N1669" s="230"/>
      <c r="O1669" s="231"/>
      <c r="P1669" s="231"/>
      <c r="Q1669" s="231"/>
      <c r="R1669" s="232"/>
      <c r="S1669" s="230"/>
      <c r="T1669" s="231"/>
      <c r="U1669" s="231"/>
      <c r="V1669" s="231"/>
      <c r="W1669" s="231"/>
      <c r="X1669" s="233"/>
      <c r="Y1669" s="234"/>
      <c r="Z1669" s="235"/>
      <c r="AA1669" s="236"/>
      <c r="AB1669" s="228"/>
      <c r="AC1669" s="236"/>
      <c r="AD1669" s="237"/>
      <c r="AE1669" s="237"/>
      <c r="AP1669" t="b">
        <f t="shared" si="800"/>
        <v>0</v>
      </c>
      <c r="AQ1669" t="str">
        <f t="shared" si="801"/>
        <v/>
      </c>
      <c r="AR1669" t="str">
        <f>IF(AND(AP1669,D1669&lt;&gt;""),COUNTIF($AQ$12:AQ1669,AQ1669),"")</f>
        <v/>
      </c>
      <c r="AS1669" t="str">
        <f t="shared" si="830"/>
        <v/>
      </c>
      <c r="AT1669">
        <f t="shared" si="831"/>
        <v>1</v>
      </c>
      <c r="AU1669" s="195" t="str">
        <f t="shared" si="802"/>
        <v/>
      </c>
      <c r="AV1669" s="195" t="str">
        <f t="shared" si="803"/>
        <v/>
      </c>
      <c r="AW1669" s="195" t="str">
        <f t="shared" si="804"/>
        <v/>
      </c>
      <c r="AX1669" s="195" t="str">
        <f t="shared" si="805"/>
        <v/>
      </c>
      <c r="AY1669" s="250" t="str">
        <f t="shared" si="806"/>
        <v/>
      </c>
      <c r="AZ1669" s="249" t="str">
        <f t="shared" si="807"/>
        <v/>
      </c>
      <c r="BA1669" s="249" t="str">
        <f t="shared" si="808"/>
        <v/>
      </c>
      <c r="BB1669" s="195" t="str">
        <f t="shared" si="809"/>
        <v/>
      </c>
      <c r="BC1669" s="195" t="str">
        <f t="shared" si="810"/>
        <v/>
      </c>
      <c r="BD1669" s="249" t="str">
        <f t="shared" si="811"/>
        <v/>
      </c>
      <c r="BE1669" s="249" t="str">
        <f t="shared" si="812"/>
        <v/>
      </c>
      <c r="BF1669" s="195" t="str">
        <f t="shared" si="813"/>
        <v/>
      </c>
      <c r="BG1669" s="195" t="str">
        <f t="shared" si="814"/>
        <v/>
      </c>
      <c r="BH1669" s="258"/>
      <c r="BI1669" s="258"/>
      <c r="BJ1669" s="258"/>
      <c r="BK1669" s="249" t="str">
        <f t="shared" si="815"/>
        <v/>
      </c>
      <c r="BL1669" s="249" t="str">
        <f t="shared" si="816"/>
        <v/>
      </c>
      <c r="BM1669" s="277" t="str">
        <f t="shared" si="817"/>
        <v/>
      </c>
      <c r="BN1669" s="249" t="str">
        <f t="shared" si="818"/>
        <v/>
      </c>
      <c r="BO1669" s="195" t="str">
        <f t="shared" si="819"/>
        <v/>
      </c>
      <c r="BP1669" s="195" t="str">
        <f t="shared" si="820"/>
        <v/>
      </c>
      <c r="BQ1669" s="195" t="str">
        <f t="shared" si="821"/>
        <v/>
      </c>
      <c r="BS1669" s="195" t="str">
        <f t="shared" si="822"/>
        <v/>
      </c>
      <c r="BT1669" s="195" t="str">
        <f t="shared" si="823"/>
        <v/>
      </c>
      <c r="BV1669" s="195" t="str">
        <f t="shared" si="824"/>
        <v/>
      </c>
      <c r="BW1669" s="195" t="str">
        <f t="shared" si="825"/>
        <v/>
      </c>
      <c r="BX1669" s="195" t="str">
        <f t="shared" si="826"/>
        <v/>
      </c>
      <c r="BY1669" s="270" t="str">
        <f t="shared" si="827"/>
        <v/>
      </c>
      <c r="BZ1669" t="str">
        <f t="shared" si="828"/>
        <v/>
      </c>
      <c r="CA1669" t="str">
        <f t="shared" si="829"/>
        <v/>
      </c>
    </row>
    <row r="1670" spans="1:79" x14ac:dyDescent="0.25">
      <c r="A1670" s="218" t="s">
        <v>257</v>
      </c>
      <c r="B1670" s="224"/>
      <c r="C1670" s="225"/>
      <c r="D1670" s="226"/>
      <c r="E1670" s="224"/>
      <c r="F1670" s="227"/>
      <c r="G1670" s="227"/>
      <c r="H1670" s="227"/>
      <c r="I1670" s="228"/>
      <c r="J1670" s="227"/>
      <c r="K1670" s="229"/>
      <c r="L1670" s="224"/>
      <c r="M1670" s="230"/>
      <c r="N1670" s="230"/>
      <c r="O1670" s="231"/>
      <c r="P1670" s="231"/>
      <c r="Q1670" s="231"/>
      <c r="R1670" s="232"/>
      <c r="S1670" s="230"/>
      <c r="T1670" s="231"/>
      <c r="U1670" s="231"/>
      <c r="V1670" s="231"/>
      <c r="W1670" s="231"/>
      <c r="X1670" s="233"/>
      <c r="Y1670" s="234"/>
      <c r="Z1670" s="235"/>
      <c r="AA1670" s="236"/>
      <c r="AB1670" s="228"/>
      <c r="AC1670" s="236"/>
      <c r="AD1670" s="237"/>
      <c r="AE1670" s="237"/>
      <c r="AP1670" t="b">
        <f t="shared" si="800"/>
        <v>0</v>
      </c>
      <c r="AQ1670" t="str">
        <f t="shared" si="801"/>
        <v/>
      </c>
      <c r="AR1670" t="str">
        <f>IF(AND(AP1670,D1670&lt;&gt;""),COUNTIF($AQ$12:AQ1670,AQ1670),"")</f>
        <v/>
      </c>
      <c r="AS1670" t="str">
        <f t="shared" si="830"/>
        <v/>
      </c>
      <c r="AT1670">
        <f t="shared" si="831"/>
        <v>0</v>
      </c>
      <c r="AU1670" s="195" t="str">
        <f t="shared" si="802"/>
        <v/>
      </c>
      <c r="AV1670" s="195" t="str">
        <f t="shared" si="803"/>
        <v/>
      </c>
      <c r="AW1670" s="195" t="str">
        <f t="shared" si="804"/>
        <v/>
      </c>
      <c r="AX1670" s="195" t="str">
        <f t="shared" si="805"/>
        <v/>
      </c>
      <c r="AY1670" s="250" t="str">
        <f t="shared" si="806"/>
        <v/>
      </c>
      <c r="AZ1670" s="249" t="str">
        <f t="shared" si="807"/>
        <v/>
      </c>
      <c r="BA1670" s="249" t="str">
        <f t="shared" si="808"/>
        <v/>
      </c>
      <c r="BB1670" s="195" t="str">
        <f t="shared" si="809"/>
        <v/>
      </c>
      <c r="BC1670" s="195" t="str">
        <f t="shared" si="810"/>
        <v/>
      </c>
      <c r="BD1670" s="249" t="str">
        <f t="shared" si="811"/>
        <v/>
      </c>
      <c r="BE1670" s="249" t="str">
        <f t="shared" si="812"/>
        <v/>
      </c>
      <c r="BF1670" s="195" t="str">
        <f t="shared" si="813"/>
        <v/>
      </c>
      <c r="BG1670" s="195" t="str">
        <f t="shared" si="814"/>
        <v/>
      </c>
      <c r="BH1670" s="258"/>
      <c r="BI1670" s="258"/>
      <c r="BJ1670" s="258"/>
      <c r="BK1670" s="249" t="str">
        <f t="shared" si="815"/>
        <v/>
      </c>
      <c r="BL1670" s="249" t="str">
        <f t="shared" si="816"/>
        <v/>
      </c>
      <c r="BM1670" s="277" t="str">
        <f t="shared" si="817"/>
        <v/>
      </c>
      <c r="BN1670" s="249" t="str">
        <f t="shared" si="818"/>
        <v/>
      </c>
      <c r="BO1670" s="195" t="str">
        <f t="shared" si="819"/>
        <v/>
      </c>
      <c r="BP1670" s="195" t="str">
        <f t="shared" si="820"/>
        <v/>
      </c>
      <c r="BQ1670" s="195" t="str">
        <f t="shared" si="821"/>
        <v/>
      </c>
      <c r="BS1670" s="195" t="str">
        <f t="shared" si="822"/>
        <v/>
      </c>
      <c r="BT1670" s="195" t="str">
        <f t="shared" si="823"/>
        <v/>
      </c>
      <c r="BV1670" s="195" t="str">
        <f t="shared" si="824"/>
        <v/>
      </c>
      <c r="BW1670" s="195" t="str">
        <f t="shared" si="825"/>
        <v/>
      </c>
      <c r="BX1670" s="195" t="str">
        <f t="shared" si="826"/>
        <v/>
      </c>
      <c r="BY1670" s="270" t="str">
        <f t="shared" si="827"/>
        <v/>
      </c>
      <c r="BZ1670" t="str">
        <f t="shared" si="828"/>
        <v/>
      </c>
      <c r="CA1670" t="str">
        <f t="shared" si="829"/>
        <v/>
      </c>
    </row>
    <row r="1671" spans="1:79" x14ac:dyDescent="0.25">
      <c r="A1671" s="218" t="s">
        <v>257</v>
      </c>
      <c r="B1671" s="224"/>
      <c r="C1671" s="225"/>
      <c r="D1671" s="226"/>
      <c r="E1671" s="224"/>
      <c r="F1671" s="227"/>
      <c r="G1671" s="227"/>
      <c r="H1671" s="227"/>
      <c r="I1671" s="228"/>
      <c r="J1671" s="227"/>
      <c r="K1671" s="229"/>
      <c r="L1671" s="224"/>
      <c r="M1671" s="230"/>
      <c r="N1671" s="230"/>
      <c r="O1671" s="231"/>
      <c r="P1671" s="231"/>
      <c r="Q1671" s="231"/>
      <c r="R1671" s="232"/>
      <c r="S1671" s="230"/>
      <c r="T1671" s="231"/>
      <c r="U1671" s="231"/>
      <c r="V1671" s="231"/>
      <c r="W1671" s="231"/>
      <c r="X1671" s="233"/>
      <c r="Y1671" s="234"/>
      <c r="Z1671" s="235"/>
      <c r="AA1671" s="236"/>
      <c r="AB1671" s="228"/>
      <c r="AC1671" s="236"/>
      <c r="AD1671" s="237"/>
      <c r="AE1671" s="237"/>
      <c r="AP1671" t="b">
        <f t="shared" si="800"/>
        <v>0</v>
      </c>
      <c r="AQ1671" t="str">
        <f t="shared" si="801"/>
        <v/>
      </c>
      <c r="AR1671" t="str">
        <f>IF(AND(AP1671,D1671&lt;&gt;""),COUNTIF($AQ$12:AQ1671,AQ1671),"")</f>
        <v/>
      </c>
      <c r="AS1671" t="str">
        <f t="shared" si="830"/>
        <v/>
      </c>
      <c r="AT1671">
        <f t="shared" si="831"/>
        <v>1</v>
      </c>
      <c r="AU1671" s="195" t="str">
        <f t="shared" si="802"/>
        <v/>
      </c>
      <c r="AV1671" s="195" t="str">
        <f t="shared" si="803"/>
        <v/>
      </c>
      <c r="AW1671" s="195" t="str">
        <f t="shared" si="804"/>
        <v/>
      </c>
      <c r="AX1671" s="195" t="str">
        <f t="shared" si="805"/>
        <v/>
      </c>
      <c r="AY1671" s="250" t="str">
        <f t="shared" si="806"/>
        <v/>
      </c>
      <c r="AZ1671" s="249" t="str">
        <f t="shared" si="807"/>
        <v/>
      </c>
      <c r="BA1671" s="249" t="str">
        <f t="shared" si="808"/>
        <v/>
      </c>
      <c r="BB1671" s="195" t="str">
        <f t="shared" si="809"/>
        <v/>
      </c>
      <c r="BC1671" s="195" t="str">
        <f t="shared" si="810"/>
        <v/>
      </c>
      <c r="BD1671" s="249" t="str">
        <f t="shared" si="811"/>
        <v/>
      </c>
      <c r="BE1671" s="249" t="str">
        <f t="shared" si="812"/>
        <v/>
      </c>
      <c r="BF1671" s="195" t="str">
        <f t="shared" si="813"/>
        <v/>
      </c>
      <c r="BG1671" s="195" t="str">
        <f t="shared" si="814"/>
        <v/>
      </c>
      <c r="BH1671" s="258"/>
      <c r="BI1671" s="258"/>
      <c r="BJ1671" s="258"/>
      <c r="BK1671" s="249" t="str">
        <f t="shared" si="815"/>
        <v/>
      </c>
      <c r="BL1671" s="249" t="str">
        <f t="shared" si="816"/>
        <v/>
      </c>
      <c r="BM1671" s="277" t="str">
        <f t="shared" si="817"/>
        <v/>
      </c>
      <c r="BN1671" s="249" t="str">
        <f t="shared" si="818"/>
        <v/>
      </c>
      <c r="BO1671" s="195" t="str">
        <f t="shared" si="819"/>
        <v/>
      </c>
      <c r="BP1671" s="195" t="str">
        <f t="shared" si="820"/>
        <v/>
      </c>
      <c r="BQ1671" s="195" t="str">
        <f t="shared" si="821"/>
        <v/>
      </c>
      <c r="BS1671" s="195" t="str">
        <f t="shared" si="822"/>
        <v/>
      </c>
      <c r="BT1671" s="195" t="str">
        <f t="shared" si="823"/>
        <v/>
      </c>
      <c r="BV1671" s="195" t="str">
        <f t="shared" si="824"/>
        <v/>
      </c>
      <c r="BW1671" s="195" t="str">
        <f t="shared" si="825"/>
        <v/>
      </c>
      <c r="BX1671" s="195" t="str">
        <f t="shared" si="826"/>
        <v/>
      </c>
      <c r="BY1671" s="270" t="str">
        <f t="shared" si="827"/>
        <v/>
      </c>
      <c r="BZ1671" t="str">
        <f t="shared" si="828"/>
        <v/>
      </c>
      <c r="CA1671" t="str">
        <f t="shared" si="829"/>
        <v/>
      </c>
    </row>
    <row r="1672" spans="1:79" x14ac:dyDescent="0.25">
      <c r="A1672" s="218" t="s">
        <v>257</v>
      </c>
      <c r="B1672" s="224"/>
      <c r="C1672" s="225"/>
      <c r="D1672" s="226"/>
      <c r="E1672" s="224"/>
      <c r="F1672" s="227"/>
      <c r="G1672" s="227"/>
      <c r="H1672" s="227"/>
      <c r="I1672" s="228"/>
      <c r="J1672" s="227"/>
      <c r="K1672" s="229"/>
      <c r="L1672" s="224"/>
      <c r="M1672" s="230"/>
      <c r="N1672" s="230"/>
      <c r="O1672" s="231"/>
      <c r="P1672" s="231"/>
      <c r="Q1672" s="231"/>
      <c r="R1672" s="232"/>
      <c r="S1672" s="230"/>
      <c r="T1672" s="231"/>
      <c r="U1672" s="231"/>
      <c r="V1672" s="231"/>
      <c r="W1672" s="231"/>
      <c r="X1672" s="233"/>
      <c r="Y1672" s="234"/>
      <c r="Z1672" s="235"/>
      <c r="AA1672" s="236"/>
      <c r="AB1672" s="228"/>
      <c r="AC1672" s="236"/>
      <c r="AD1672" s="237"/>
      <c r="AE1672" s="237"/>
      <c r="AP1672" t="b">
        <f t="shared" si="800"/>
        <v>0</v>
      </c>
      <c r="AQ1672" t="str">
        <f t="shared" si="801"/>
        <v/>
      </c>
      <c r="AR1672" t="str">
        <f>IF(AND(AP1672,D1672&lt;&gt;""),COUNTIF($AQ$12:AQ1672,AQ1672),"")</f>
        <v/>
      </c>
      <c r="AS1672" t="str">
        <f t="shared" si="830"/>
        <v/>
      </c>
      <c r="AT1672">
        <f t="shared" si="831"/>
        <v>0</v>
      </c>
      <c r="AU1672" s="195" t="str">
        <f t="shared" si="802"/>
        <v/>
      </c>
      <c r="AV1672" s="195" t="str">
        <f t="shared" si="803"/>
        <v/>
      </c>
      <c r="AW1672" s="195" t="str">
        <f t="shared" si="804"/>
        <v/>
      </c>
      <c r="AX1672" s="195" t="str">
        <f t="shared" si="805"/>
        <v/>
      </c>
      <c r="AY1672" s="250" t="str">
        <f t="shared" si="806"/>
        <v/>
      </c>
      <c r="AZ1672" s="249" t="str">
        <f t="shared" si="807"/>
        <v/>
      </c>
      <c r="BA1672" s="249" t="str">
        <f t="shared" si="808"/>
        <v/>
      </c>
      <c r="BB1672" s="195" t="str">
        <f t="shared" si="809"/>
        <v/>
      </c>
      <c r="BC1672" s="195" t="str">
        <f t="shared" si="810"/>
        <v/>
      </c>
      <c r="BD1672" s="249" t="str">
        <f t="shared" si="811"/>
        <v/>
      </c>
      <c r="BE1672" s="249" t="str">
        <f t="shared" si="812"/>
        <v/>
      </c>
      <c r="BF1672" s="195" t="str">
        <f t="shared" si="813"/>
        <v/>
      </c>
      <c r="BG1672" s="195" t="str">
        <f t="shared" si="814"/>
        <v/>
      </c>
      <c r="BH1672" s="258"/>
      <c r="BI1672" s="258"/>
      <c r="BJ1672" s="258"/>
      <c r="BK1672" s="249" t="str">
        <f t="shared" si="815"/>
        <v/>
      </c>
      <c r="BL1672" s="249" t="str">
        <f t="shared" si="816"/>
        <v/>
      </c>
      <c r="BM1672" s="277" t="str">
        <f t="shared" si="817"/>
        <v/>
      </c>
      <c r="BN1672" s="249" t="str">
        <f t="shared" si="818"/>
        <v/>
      </c>
      <c r="BO1672" s="195" t="str">
        <f t="shared" si="819"/>
        <v/>
      </c>
      <c r="BP1672" s="195" t="str">
        <f t="shared" si="820"/>
        <v/>
      </c>
      <c r="BQ1672" s="195" t="str">
        <f t="shared" si="821"/>
        <v/>
      </c>
      <c r="BS1672" s="195" t="str">
        <f t="shared" si="822"/>
        <v/>
      </c>
      <c r="BT1672" s="195" t="str">
        <f t="shared" si="823"/>
        <v/>
      </c>
      <c r="BV1672" s="195" t="str">
        <f t="shared" si="824"/>
        <v/>
      </c>
      <c r="BW1672" s="195" t="str">
        <f t="shared" si="825"/>
        <v/>
      </c>
      <c r="BX1672" s="195" t="str">
        <f t="shared" si="826"/>
        <v/>
      </c>
      <c r="BY1672" s="270" t="str">
        <f t="shared" si="827"/>
        <v/>
      </c>
      <c r="BZ1672" t="str">
        <f t="shared" si="828"/>
        <v/>
      </c>
      <c r="CA1672" t="str">
        <f t="shared" si="829"/>
        <v/>
      </c>
    </row>
    <row r="1673" spans="1:79" x14ac:dyDescent="0.25">
      <c r="A1673" s="218" t="s">
        <v>257</v>
      </c>
      <c r="B1673" s="224"/>
      <c r="C1673" s="225"/>
      <c r="D1673" s="226"/>
      <c r="E1673" s="224"/>
      <c r="F1673" s="227"/>
      <c r="G1673" s="227"/>
      <c r="H1673" s="227"/>
      <c r="I1673" s="228"/>
      <c r="J1673" s="227"/>
      <c r="K1673" s="229"/>
      <c r="L1673" s="224"/>
      <c r="M1673" s="230"/>
      <c r="N1673" s="230"/>
      <c r="O1673" s="231"/>
      <c r="P1673" s="231"/>
      <c r="Q1673" s="231"/>
      <c r="R1673" s="232"/>
      <c r="S1673" s="230"/>
      <c r="T1673" s="231"/>
      <c r="U1673" s="231"/>
      <c r="V1673" s="231"/>
      <c r="W1673" s="231"/>
      <c r="X1673" s="233"/>
      <c r="Y1673" s="234"/>
      <c r="Z1673" s="235"/>
      <c r="AA1673" s="236"/>
      <c r="AB1673" s="228"/>
      <c r="AC1673" s="236"/>
      <c r="AD1673" s="237"/>
      <c r="AE1673" s="237"/>
      <c r="AP1673" t="b">
        <f t="shared" si="800"/>
        <v>0</v>
      </c>
      <c r="AQ1673" t="str">
        <f t="shared" si="801"/>
        <v/>
      </c>
      <c r="AR1673" t="str">
        <f>IF(AND(AP1673,D1673&lt;&gt;""),COUNTIF($AQ$12:AQ1673,AQ1673),"")</f>
        <v/>
      </c>
      <c r="AS1673" t="str">
        <f t="shared" si="830"/>
        <v/>
      </c>
      <c r="AT1673">
        <f t="shared" si="831"/>
        <v>1</v>
      </c>
      <c r="AU1673" s="195" t="str">
        <f t="shared" si="802"/>
        <v/>
      </c>
      <c r="AV1673" s="195" t="str">
        <f t="shared" si="803"/>
        <v/>
      </c>
      <c r="AW1673" s="195" t="str">
        <f t="shared" si="804"/>
        <v/>
      </c>
      <c r="AX1673" s="195" t="str">
        <f t="shared" si="805"/>
        <v/>
      </c>
      <c r="AY1673" s="250" t="str">
        <f t="shared" si="806"/>
        <v/>
      </c>
      <c r="AZ1673" s="249" t="str">
        <f t="shared" si="807"/>
        <v/>
      </c>
      <c r="BA1673" s="249" t="str">
        <f t="shared" si="808"/>
        <v/>
      </c>
      <c r="BB1673" s="195" t="str">
        <f t="shared" si="809"/>
        <v/>
      </c>
      <c r="BC1673" s="195" t="str">
        <f t="shared" si="810"/>
        <v/>
      </c>
      <c r="BD1673" s="249" t="str">
        <f t="shared" si="811"/>
        <v/>
      </c>
      <c r="BE1673" s="249" t="str">
        <f t="shared" si="812"/>
        <v/>
      </c>
      <c r="BF1673" s="195" t="str">
        <f t="shared" si="813"/>
        <v/>
      </c>
      <c r="BG1673" s="195" t="str">
        <f t="shared" si="814"/>
        <v/>
      </c>
      <c r="BH1673" s="258"/>
      <c r="BI1673" s="258"/>
      <c r="BJ1673" s="258"/>
      <c r="BK1673" s="249" t="str">
        <f t="shared" si="815"/>
        <v/>
      </c>
      <c r="BL1673" s="249" t="str">
        <f t="shared" si="816"/>
        <v/>
      </c>
      <c r="BM1673" s="277" t="str">
        <f t="shared" si="817"/>
        <v/>
      </c>
      <c r="BN1673" s="249" t="str">
        <f t="shared" si="818"/>
        <v/>
      </c>
      <c r="BO1673" s="195" t="str">
        <f t="shared" si="819"/>
        <v/>
      </c>
      <c r="BP1673" s="195" t="str">
        <f t="shared" si="820"/>
        <v/>
      </c>
      <c r="BQ1673" s="195" t="str">
        <f t="shared" si="821"/>
        <v/>
      </c>
      <c r="BS1673" s="195" t="str">
        <f t="shared" si="822"/>
        <v/>
      </c>
      <c r="BT1673" s="195" t="str">
        <f t="shared" si="823"/>
        <v/>
      </c>
      <c r="BV1673" s="195" t="str">
        <f t="shared" si="824"/>
        <v/>
      </c>
      <c r="BW1673" s="195" t="str">
        <f t="shared" si="825"/>
        <v/>
      </c>
      <c r="BX1673" s="195" t="str">
        <f t="shared" si="826"/>
        <v/>
      </c>
      <c r="BY1673" s="270" t="str">
        <f t="shared" si="827"/>
        <v/>
      </c>
      <c r="BZ1673" t="str">
        <f t="shared" si="828"/>
        <v/>
      </c>
      <c r="CA1673" t="str">
        <f t="shared" si="829"/>
        <v/>
      </c>
    </row>
    <row r="1674" spans="1:79" x14ac:dyDescent="0.25">
      <c r="A1674" s="218" t="s">
        <v>257</v>
      </c>
      <c r="B1674" s="224"/>
      <c r="C1674" s="225"/>
      <c r="D1674" s="226"/>
      <c r="E1674" s="224"/>
      <c r="F1674" s="227"/>
      <c r="G1674" s="227"/>
      <c r="H1674" s="227"/>
      <c r="I1674" s="228"/>
      <c r="J1674" s="227"/>
      <c r="K1674" s="229"/>
      <c r="L1674" s="224"/>
      <c r="M1674" s="230"/>
      <c r="N1674" s="230"/>
      <c r="O1674" s="231"/>
      <c r="P1674" s="231"/>
      <c r="Q1674" s="231"/>
      <c r="R1674" s="232"/>
      <c r="S1674" s="230"/>
      <c r="T1674" s="231"/>
      <c r="U1674" s="231"/>
      <c r="V1674" s="231"/>
      <c r="W1674" s="231"/>
      <c r="X1674" s="233"/>
      <c r="Y1674" s="234"/>
      <c r="Z1674" s="235"/>
      <c r="AA1674" s="236"/>
      <c r="AB1674" s="228"/>
      <c r="AC1674" s="236"/>
      <c r="AD1674" s="237"/>
      <c r="AE1674" s="237"/>
      <c r="AP1674" t="b">
        <f t="shared" si="800"/>
        <v>0</v>
      </c>
      <c r="AQ1674" t="str">
        <f t="shared" si="801"/>
        <v/>
      </c>
      <c r="AR1674" t="str">
        <f>IF(AND(AP1674,D1674&lt;&gt;""),COUNTIF($AQ$12:AQ1674,AQ1674),"")</f>
        <v/>
      </c>
      <c r="AS1674" t="str">
        <f t="shared" si="830"/>
        <v/>
      </c>
      <c r="AT1674">
        <f t="shared" si="831"/>
        <v>0</v>
      </c>
      <c r="AU1674" s="195" t="str">
        <f t="shared" si="802"/>
        <v/>
      </c>
      <c r="AV1674" s="195" t="str">
        <f t="shared" si="803"/>
        <v/>
      </c>
      <c r="AW1674" s="195" t="str">
        <f t="shared" si="804"/>
        <v/>
      </c>
      <c r="AX1674" s="195" t="str">
        <f t="shared" si="805"/>
        <v/>
      </c>
      <c r="AY1674" s="250" t="str">
        <f t="shared" si="806"/>
        <v/>
      </c>
      <c r="AZ1674" s="249" t="str">
        <f t="shared" si="807"/>
        <v/>
      </c>
      <c r="BA1674" s="249" t="str">
        <f t="shared" si="808"/>
        <v/>
      </c>
      <c r="BB1674" s="195" t="str">
        <f t="shared" si="809"/>
        <v/>
      </c>
      <c r="BC1674" s="195" t="str">
        <f t="shared" si="810"/>
        <v/>
      </c>
      <c r="BD1674" s="249" t="str">
        <f t="shared" si="811"/>
        <v/>
      </c>
      <c r="BE1674" s="249" t="str">
        <f t="shared" si="812"/>
        <v/>
      </c>
      <c r="BF1674" s="195" t="str">
        <f t="shared" si="813"/>
        <v/>
      </c>
      <c r="BG1674" s="195" t="str">
        <f t="shared" si="814"/>
        <v/>
      </c>
      <c r="BH1674" s="258"/>
      <c r="BI1674" s="258"/>
      <c r="BJ1674" s="258"/>
      <c r="BK1674" s="249" t="str">
        <f t="shared" si="815"/>
        <v/>
      </c>
      <c r="BL1674" s="249" t="str">
        <f t="shared" si="816"/>
        <v/>
      </c>
      <c r="BM1674" s="277" t="str">
        <f t="shared" si="817"/>
        <v/>
      </c>
      <c r="BN1674" s="249" t="str">
        <f t="shared" si="818"/>
        <v/>
      </c>
      <c r="BO1674" s="195" t="str">
        <f t="shared" si="819"/>
        <v/>
      </c>
      <c r="BP1674" s="195" t="str">
        <f t="shared" si="820"/>
        <v/>
      </c>
      <c r="BQ1674" s="195" t="str">
        <f t="shared" si="821"/>
        <v/>
      </c>
      <c r="BS1674" s="195" t="str">
        <f t="shared" si="822"/>
        <v/>
      </c>
      <c r="BT1674" s="195" t="str">
        <f t="shared" si="823"/>
        <v/>
      </c>
      <c r="BV1674" s="195" t="str">
        <f t="shared" si="824"/>
        <v/>
      </c>
      <c r="BW1674" s="195" t="str">
        <f t="shared" si="825"/>
        <v/>
      </c>
      <c r="BX1674" s="195" t="str">
        <f t="shared" si="826"/>
        <v/>
      </c>
      <c r="BY1674" s="270" t="str">
        <f t="shared" si="827"/>
        <v/>
      </c>
      <c r="BZ1674" t="str">
        <f t="shared" si="828"/>
        <v/>
      </c>
      <c r="CA1674" t="str">
        <f t="shared" si="829"/>
        <v/>
      </c>
    </row>
    <row r="1675" spans="1:79" x14ac:dyDescent="0.25">
      <c r="A1675" s="218" t="s">
        <v>257</v>
      </c>
      <c r="B1675" s="224"/>
      <c r="C1675" s="225"/>
      <c r="D1675" s="226"/>
      <c r="E1675" s="224"/>
      <c r="F1675" s="227"/>
      <c r="G1675" s="227"/>
      <c r="H1675" s="227"/>
      <c r="I1675" s="228"/>
      <c r="J1675" s="227"/>
      <c r="K1675" s="229"/>
      <c r="L1675" s="224"/>
      <c r="M1675" s="230"/>
      <c r="N1675" s="230"/>
      <c r="O1675" s="231"/>
      <c r="P1675" s="231"/>
      <c r="Q1675" s="231"/>
      <c r="R1675" s="232"/>
      <c r="S1675" s="230"/>
      <c r="T1675" s="231"/>
      <c r="U1675" s="231"/>
      <c r="V1675" s="231"/>
      <c r="W1675" s="231"/>
      <c r="X1675" s="233"/>
      <c r="Y1675" s="234"/>
      <c r="Z1675" s="235"/>
      <c r="AA1675" s="236"/>
      <c r="AB1675" s="228"/>
      <c r="AC1675" s="236"/>
      <c r="AD1675" s="237"/>
      <c r="AE1675" s="237"/>
      <c r="AP1675" t="b">
        <f t="shared" si="800"/>
        <v>0</v>
      </c>
      <c r="AQ1675" t="str">
        <f t="shared" si="801"/>
        <v/>
      </c>
      <c r="AR1675" t="str">
        <f>IF(AND(AP1675,D1675&lt;&gt;""),COUNTIF($AQ$12:AQ1675,AQ1675),"")</f>
        <v/>
      </c>
      <c r="AS1675" t="str">
        <f t="shared" si="830"/>
        <v/>
      </c>
      <c r="AT1675">
        <f t="shared" si="831"/>
        <v>1</v>
      </c>
      <c r="AU1675" s="195" t="str">
        <f t="shared" si="802"/>
        <v/>
      </c>
      <c r="AV1675" s="195" t="str">
        <f t="shared" si="803"/>
        <v/>
      </c>
      <c r="AW1675" s="195" t="str">
        <f t="shared" si="804"/>
        <v/>
      </c>
      <c r="AX1675" s="195" t="str">
        <f t="shared" si="805"/>
        <v/>
      </c>
      <c r="AY1675" s="250" t="str">
        <f t="shared" si="806"/>
        <v/>
      </c>
      <c r="AZ1675" s="249" t="str">
        <f t="shared" si="807"/>
        <v/>
      </c>
      <c r="BA1675" s="249" t="str">
        <f t="shared" si="808"/>
        <v/>
      </c>
      <c r="BB1675" s="195" t="str">
        <f t="shared" si="809"/>
        <v/>
      </c>
      <c r="BC1675" s="195" t="str">
        <f t="shared" si="810"/>
        <v/>
      </c>
      <c r="BD1675" s="249" t="str">
        <f t="shared" si="811"/>
        <v/>
      </c>
      <c r="BE1675" s="249" t="str">
        <f t="shared" si="812"/>
        <v/>
      </c>
      <c r="BF1675" s="195" t="str">
        <f t="shared" si="813"/>
        <v/>
      </c>
      <c r="BG1675" s="195" t="str">
        <f t="shared" si="814"/>
        <v/>
      </c>
      <c r="BH1675" s="258"/>
      <c r="BI1675" s="258"/>
      <c r="BJ1675" s="258"/>
      <c r="BK1675" s="249" t="str">
        <f t="shared" si="815"/>
        <v/>
      </c>
      <c r="BL1675" s="249" t="str">
        <f t="shared" si="816"/>
        <v/>
      </c>
      <c r="BM1675" s="277" t="str">
        <f t="shared" si="817"/>
        <v/>
      </c>
      <c r="BN1675" s="249" t="str">
        <f t="shared" si="818"/>
        <v/>
      </c>
      <c r="BO1675" s="195" t="str">
        <f t="shared" si="819"/>
        <v/>
      </c>
      <c r="BP1675" s="195" t="str">
        <f t="shared" si="820"/>
        <v/>
      </c>
      <c r="BQ1675" s="195" t="str">
        <f t="shared" si="821"/>
        <v/>
      </c>
      <c r="BS1675" s="195" t="str">
        <f t="shared" si="822"/>
        <v/>
      </c>
      <c r="BT1675" s="195" t="str">
        <f t="shared" si="823"/>
        <v/>
      </c>
      <c r="BV1675" s="195" t="str">
        <f t="shared" si="824"/>
        <v/>
      </c>
      <c r="BW1675" s="195" t="str">
        <f t="shared" si="825"/>
        <v/>
      </c>
      <c r="BX1675" s="195" t="str">
        <f t="shared" si="826"/>
        <v/>
      </c>
      <c r="BY1675" s="270" t="str">
        <f t="shared" si="827"/>
        <v/>
      </c>
      <c r="BZ1675" t="str">
        <f t="shared" si="828"/>
        <v/>
      </c>
      <c r="CA1675" t="str">
        <f t="shared" si="829"/>
        <v/>
      </c>
    </row>
    <row r="1676" spans="1:79" x14ac:dyDescent="0.25">
      <c r="A1676" s="218" t="s">
        <v>257</v>
      </c>
      <c r="B1676" s="224"/>
      <c r="C1676" s="225"/>
      <c r="D1676" s="226"/>
      <c r="E1676" s="224"/>
      <c r="F1676" s="227"/>
      <c r="G1676" s="227"/>
      <c r="H1676" s="227"/>
      <c r="I1676" s="228"/>
      <c r="J1676" s="227"/>
      <c r="K1676" s="229"/>
      <c r="L1676" s="224"/>
      <c r="M1676" s="230"/>
      <c r="N1676" s="230"/>
      <c r="O1676" s="231"/>
      <c r="P1676" s="231"/>
      <c r="Q1676" s="231"/>
      <c r="R1676" s="232"/>
      <c r="S1676" s="230"/>
      <c r="T1676" s="231"/>
      <c r="U1676" s="231"/>
      <c r="V1676" s="231"/>
      <c r="W1676" s="231"/>
      <c r="X1676" s="233"/>
      <c r="Y1676" s="234"/>
      <c r="Z1676" s="235"/>
      <c r="AA1676" s="236"/>
      <c r="AB1676" s="228"/>
      <c r="AC1676" s="236"/>
      <c r="AD1676" s="237"/>
      <c r="AE1676" s="237"/>
      <c r="AP1676" t="b">
        <f t="shared" ref="AP1676:AP1739" si="832">IF(COUNTA(B1676:AE1676)&gt;0,TRUE,FALSE)</f>
        <v>0</v>
      </c>
      <c r="AQ1676" t="str">
        <f t="shared" ref="AQ1676:AQ1739" si="833">IF(AND(AP1676,D1676&lt;&gt;""),D1676,"")</f>
        <v/>
      </c>
      <c r="AR1676" t="str">
        <f>IF(AND(AP1676,D1676&lt;&gt;""),COUNTIF($AQ$12:AQ1676,AQ1676),"")</f>
        <v/>
      </c>
      <c r="AS1676" t="str">
        <f t="shared" si="830"/>
        <v/>
      </c>
      <c r="AT1676">
        <f t="shared" si="831"/>
        <v>0</v>
      </c>
      <c r="AU1676" s="195" t="str">
        <f t="shared" ref="AU1676:AU1739" si="834">IF($AP1676=FALSE,"",
IF(ISNUMBER(MATCH($B1676, _StateLkUp, 0)), "", DV_Rule_3))</f>
        <v/>
      </c>
      <c r="AV1676" s="195" t="str">
        <f t="shared" ref="AV1676:AV1739" si="835">IF($AP1676=FALSE,"",
IF($C1676="",DV_Rule_2,
IF(ISNUMBER($C1676+0)=FALSE,DV_Rule_3,
IF(AND($C1676+0&gt;=2000,$C1676+0&lt;=2100)=FALSE,DV_Rule_4,
""))))</f>
        <v/>
      </c>
      <c r="AW1676" s="195" t="str">
        <f t="shared" ref="AW1676:AW1739" si="836">IF($AP1676=FALSE,"",
IF($D1676="",DV_Rule_2,
IF(ISNUMBER(MATCH($D1676,_ServiceType,0))=TRUE,"",
DV_Rule_3)))</f>
        <v/>
      </c>
      <c r="AX1676" s="195" t="str">
        <f t="shared" ref="AX1676:AX1739" si="837">IF($AP1676=FALSE,"",
IF(BZ1676,DV_Rule_5,
""))</f>
        <v/>
      </c>
      <c r="AY1676" s="250" t="str">
        <f t="shared" ref="AY1676:AY1739" si="838">IF($AP1676=FALSE,"",
IF($F1676="","",
IF(CA1676,DV_Rule_5,
IF(AND(LEN($F1676)=10,ISNUMBER($F1676+0))=FALSE,DV_Rule_4,
""))))</f>
        <v/>
      </c>
      <c r="AZ1676" s="249" t="str">
        <f t="shared" ref="AZ1676:AZ1739" si="839">IF($AP1676=FALSE,"",
IF($G1676="",DV_Rule_2,
IF(BZ1676,DV_Rule_5,
"")))</f>
        <v/>
      </c>
      <c r="BA1676" s="249" t="str">
        <f t="shared" ref="BA1676:BA1739" si="840">IF($AP1676=FALSE,"",
IF($H1676="",DV_Rule_2,
IF(BZ1676,DV_Rule_5,
"")))</f>
        <v/>
      </c>
      <c r="BB1676" s="195" t="str">
        <f t="shared" ref="BB1676:BB1739" si="841">IF($AP1676=FALSE,"",
IF($I1676="", DV_Rule_2,
IF(BZ1676,DV_Rule_5,
"")))</f>
        <v/>
      </c>
      <c r="BC1676" s="195" t="str">
        <f t="shared" ref="BC1676:BC1739" si="842">IF($AP1676=FALSE,"",
IF($J1676="",DV_Rule_2,
IF(ISNUMBER(MATCH($J1676,_OwnershipType,0))=FALSE,DV_Rule_4,
"")))</f>
        <v/>
      </c>
      <c r="BD1676" s="249" t="str">
        <f t="shared" ref="BD1676:BD1739" si="843">IF($AP1676=FALSE,"",
IF($K1676="",DV_Rule_2,
""))</f>
        <v/>
      </c>
      <c r="BE1676" s="249" t="str">
        <f t="shared" ref="BE1676:BE1739" si="844">IF($AP1676=FALSE,"",
IF($L1676="",DV_Rule_2,
""))</f>
        <v/>
      </c>
      <c r="BF1676" s="195" t="str">
        <f t="shared" ref="BF1676:BF1739" si="845">IF($AP1676=FALSE,"",
IF($M1676="", DV_Rule_2,
IF(AND(N1676&lt;&gt;"",OR(M1676&gt;N1676,N1676=M1676)),DV_Rule_4,
"")))</f>
        <v/>
      </c>
      <c r="BG1676" s="195" t="str">
        <f t="shared" ref="BG1676:BG1739" si="846">IF($AP1676=FALSE,"",
IF($N1676="", DV_Rule_2,
IF(AND(M1676&lt;&gt;"",OR(M1676&gt;N1676,N1676=M1676)),DV_Rule_4,
"")))</f>
        <v/>
      </c>
      <c r="BH1676" s="258"/>
      <c r="BI1676" s="258"/>
      <c r="BJ1676" s="258"/>
      <c r="BK1676" s="249" t="str">
        <f t="shared" ref="BK1676:BK1739" si="847">IF($AP1676=FALSE,"",
IF($R1676="",DV_Rule_2,
IF(AND(S1676&lt;&gt;"",OR(R1676&gt;S1676,R1676=S1676)),DV_Rule_4,
"")))</f>
        <v/>
      </c>
      <c r="BL1676" s="249" t="str">
        <f t="shared" ref="BL1676:BL1739" si="848">IF($AP1676=FALSE,"",
IF($S1676="",DV_Rule_2,
IF(AND(R1676&lt;&gt;"",OR(R1676&gt;S1676,R1676=S1676)),DV_Rule_4,
"")))</f>
        <v/>
      </c>
      <c r="BM1676" s="277" t="str">
        <f t="shared" ref="BM1676:BM1739" si="849">IF($AP1676=FALSE,"",
IF(AND(T1676="",OR(AND(O1676&lt;&gt;"",P1676&lt;&gt;"",Q1676=""),AND(P1676&lt;&gt;"",Q1676&lt;&gt;"",O1676=""))),DV_Rule_2,
""))</f>
        <v/>
      </c>
      <c r="BN1676" s="249" t="str">
        <f t="shared" ref="BN1676:BN1739" si="850">IF($AP1676=FALSE,"",
IF($U1676="",DV_Rule_2,
""))</f>
        <v/>
      </c>
      <c r="BO1676" s="195" t="str">
        <f t="shared" ref="BO1676:BO1739" si="851">IF($AP1676=FALSE,"",
IF($V1676="",DV_Rule_2,
""))</f>
        <v/>
      </c>
      <c r="BP1676" s="195" t="str">
        <f t="shared" ref="BP1676:BP1739" si="852">IF($AP1676=FALSE,"",
IF($W1676="",DV_Rule_2,
""))</f>
        <v/>
      </c>
      <c r="BQ1676" s="195" t="str">
        <f t="shared" ref="BQ1676:BQ1739" si="853">IF($AP1676=FALSE,"",
IF($X1676="",DV_Rule_2,
""))</f>
        <v/>
      </c>
      <c r="BS1676" s="195" t="str">
        <f t="shared" ref="BS1676:BS1739" si="854">IF($AP1676=FALSE,"",
IF($Z1676="",DV_Rule_2,
IF(OR($Z1676=0,$Z1676&lt;1,$Z1676&gt;1.04),DV_Rule_4,
"")))</f>
        <v/>
      </c>
      <c r="BT1676" s="195" t="str">
        <f t="shared" ref="BT1676:BT1739" si="855">IF($AP1676=FALSE,"",
IF($AA1676="",DV_Rule_2,
IF($AA1676=0,DV_Rule_4,
"")))</f>
        <v/>
      </c>
      <c r="BV1676" s="195" t="str">
        <f t="shared" ref="BV1676:BV1739" si="856">IF($AP1676=FALSE,"",
IF($AC1676="",DV_Rule_2,
IF(OR($AC1676=0,$AC1676&lt;1,$AC1676&gt;1.04),DV_Rule_4,
"")))</f>
        <v/>
      </c>
      <c r="BW1676" s="195" t="str">
        <f t="shared" ref="BW1676:BW1739" si="857">IF($AP1676=FALSE,"",
IF($AD1676="",DV_Rule_2,
""))</f>
        <v/>
      </c>
      <c r="BX1676" s="195" t="str">
        <f t="shared" ref="BX1676:BX1739" si="858">IF($AP1676=FALSE,"",
IF($AE1676="",DV_Rule_2,
""))</f>
        <v/>
      </c>
      <c r="BY1676" s="270" t="str">
        <f t="shared" ref="BY1676:BY1739" si="859">IF($AP1676=FALSE,"",
CONCATENATE(E1676,"_",G1676,"_",H1676,"_",I1676))</f>
        <v/>
      </c>
      <c r="BZ1676" t="str">
        <f t="shared" ref="BZ1676:BZ1739" si="860">IF($AP1676=FALSE,"",
IF(COUNTIF($BY$12:$BY$2011,BY1676)&gt;1,TRUE,FALSE))</f>
        <v/>
      </c>
      <c r="CA1676" t="str">
        <f t="shared" ref="CA1676:CA1739" si="861">IF($AP1676=FALSE,"",
IF(F1676="",FALSE,
IF(COUNTIF($F$12:$F$2011,F1676)&gt;1,TRUE,FALSE)))</f>
        <v/>
      </c>
    </row>
    <row r="1677" spans="1:79" x14ac:dyDescent="0.25">
      <c r="A1677" s="218" t="s">
        <v>257</v>
      </c>
      <c r="B1677" s="224"/>
      <c r="C1677" s="225"/>
      <c r="D1677" s="226"/>
      <c r="E1677" s="224"/>
      <c r="F1677" s="227"/>
      <c r="G1677" s="227"/>
      <c r="H1677" s="227"/>
      <c r="I1677" s="228"/>
      <c r="J1677" s="227"/>
      <c r="K1677" s="229"/>
      <c r="L1677" s="224"/>
      <c r="M1677" s="230"/>
      <c r="N1677" s="230"/>
      <c r="O1677" s="231"/>
      <c r="P1677" s="231"/>
      <c r="Q1677" s="231"/>
      <c r="R1677" s="232"/>
      <c r="S1677" s="230"/>
      <c r="T1677" s="231"/>
      <c r="U1677" s="231"/>
      <c r="V1677" s="231"/>
      <c r="W1677" s="231"/>
      <c r="X1677" s="233"/>
      <c r="Y1677" s="234"/>
      <c r="Z1677" s="235"/>
      <c r="AA1677" s="236"/>
      <c r="AB1677" s="228"/>
      <c r="AC1677" s="236"/>
      <c r="AD1677" s="237"/>
      <c r="AE1677" s="237"/>
      <c r="AP1677" t="b">
        <f t="shared" si="832"/>
        <v>0</v>
      </c>
      <c r="AQ1677" t="str">
        <f t="shared" si="833"/>
        <v/>
      </c>
      <c r="AR1677" t="str">
        <f>IF(AND(AP1677,D1677&lt;&gt;""),COUNTIF($AQ$12:AQ1677,AQ1677),"")</f>
        <v/>
      </c>
      <c r="AS1677" t="str">
        <f t="shared" ref="AS1677:AS1740" si="862">IF(AND(AP1677,AQ1677&lt;&gt;""),AQ1677&amp;"_"&amp;AR1677,"")</f>
        <v/>
      </c>
      <c r="AT1677">
        <f t="shared" ref="AT1677:AT1740" si="863">IF(MOD(ROW(),2)=0,0,1)</f>
        <v>1</v>
      </c>
      <c r="AU1677" s="195" t="str">
        <f t="shared" si="834"/>
        <v/>
      </c>
      <c r="AV1677" s="195" t="str">
        <f t="shared" si="835"/>
        <v/>
      </c>
      <c r="AW1677" s="195" t="str">
        <f t="shared" si="836"/>
        <v/>
      </c>
      <c r="AX1677" s="195" t="str">
        <f t="shared" si="837"/>
        <v/>
      </c>
      <c r="AY1677" s="250" t="str">
        <f t="shared" si="838"/>
        <v/>
      </c>
      <c r="AZ1677" s="249" t="str">
        <f t="shared" si="839"/>
        <v/>
      </c>
      <c r="BA1677" s="249" t="str">
        <f t="shared" si="840"/>
        <v/>
      </c>
      <c r="BB1677" s="195" t="str">
        <f t="shared" si="841"/>
        <v/>
      </c>
      <c r="BC1677" s="195" t="str">
        <f t="shared" si="842"/>
        <v/>
      </c>
      <c r="BD1677" s="249" t="str">
        <f t="shared" si="843"/>
        <v/>
      </c>
      <c r="BE1677" s="249" t="str">
        <f t="shared" si="844"/>
        <v/>
      </c>
      <c r="BF1677" s="195" t="str">
        <f t="shared" si="845"/>
        <v/>
      </c>
      <c r="BG1677" s="195" t="str">
        <f t="shared" si="846"/>
        <v/>
      </c>
      <c r="BH1677" s="258"/>
      <c r="BI1677" s="258"/>
      <c r="BJ1677" s="258"/>
      <c r="BK1677" s="249" t="str">
        <f t="shared" si="847"/>
        <v/>
      </c>
      <c r="BL1677" s="249" t="str">
        <f t="shared" si="848"/>
        <v/>
      </c>
      <c r="BM1677" s="277" t="str">
        <f t="shared" si="849"/>
        <v/>
      </c>
      <c r="BN1677" s="249" t="str">
        <f t="shared" si="850"/>
        <v/>
      </c>
      <c r="BO1677" s="195" t="str">
        <f t="shared" si="851"/>
        <v/>
      </c>
      <c r="BP1677" s="195" t="str">
        <f t="shared" si="852"/>
        <v/>
      </c>
      <c r="BQ1677" s="195" t="str">
        <f t="shared" si="853"/>
        <v/>
      </c>
      <c r="BS1677" s="195" t="str">
        <f t="shared" si="854"/>
        <v/>
      </c>
      <c r="BT1677" s="195" t="str">
        <f t="shared" si="855"/>
        <v/>
      </c>
      <c r="BV1677" s="195" t="str">
        <f t="shared" si="856"/>
        <v/>
      </c>
      <c r="BW1677" s="195" t="str">
        <f t="shared" si="857"/>
        <v/>
      </c>
      <c r="BX1677" s="195" t="str">
        <f t="shared" si="858"/>
        <v/>
      </c>
      <c r="BY1677" s="270" t="str">
        <f t="shared" si="859"/>
        <v/>
      </c>
      <c r="BZ1677" t="str">
        <f t="shared" si="860"/>
        <v/>
      </c>
      <c r="CA1677" t="str">
        <f t="shared" si="861"/>
        <v/>
      </c>
    </row>
    <row r="1678" spans="1:79" x14ac:dyDescent="0.25">
      <c r="A1678" s="218" t="s">
        <v>257</v>
      </c>
      <c r="B1678" s="224"/>
      <c r="C1678" s="225"/>
      <c r="D1678" s="226"/>
      <c r="E1678" s="224"/>
      <c r="F1678" s="227"/>
      <c r="G1678" s="227"/>
      <c r="H1678" s="227"/>
      <c r="I1678" s="228"/>
      <c r="J1678" s="227"/>
      <c r="K1678" s="229"/>
      <c r="L1678" s="224"/>
      <c r="M1678" s="230"/>
      <c r="N1678" s="230"/>
      <c r="O1678" s="231"/>
      <c r="P1678" s="231"/>
      <c r="Q1678" s="231"/>
      <c r="R1678" s="232"/>
      <c r="S1678" s="230"/>
      <c r="T1678" s="231"/>
      <c r="U1678" s="231"/>
      <c r="V1678" s="231"/>
      <c r="W1678" s="231"/>
      <c r="X1678" s="233"/>
      <c r="Y1678" s="234"/>
      <c r="Z1678" s="235"/>
      <c r="AA1678" s="236"/>
      <c r="AB1678" s="228"/>
      <c r="AC1678" s="236"/>
      <c r="AD1678" s="237"/>
      <c r="AE1678" s="237"/>
      <c r="AP1678" t="b">
        <f t="shared" si="832"/>
        <v>0</v>
      </c>
      <c r="AQ1678" t="str">
        <f t="shared" si="833"/>
        <v/>
      </c>
      <c r="AR1678" t="str">
        <f>IF(AND(AP1678,D1678&lt;&gt;""),COUNTIF($AQ$12:AQ1678,AQ1678),"")</f>
        <v/>
      </c>
      <c r="AS1678" t="str">
        <f t="shared" si="862"/>
        <v/>
      </c>
      <c r="AT1678">
        <f t="shared" si="863"/>
        <v>0</v>
      </c>
      <c r="AU1678" s="195" t="str">
        <f t="shared" si="834"/>
        <v/>
      </c>
      <c r="AV1678" s="195" t="str">
        <f t="shared" si="835"/>
        <v/>
      </c>
      <c r="AW1678" s="195" t="str">
        <f t="shared" si="836"/>
        <v/>
      </c>
      <c r="AX1678" s="195" t="str">
        <f t="shared" si="837"/>
        <v/>
      </c>
      <c r="AY1678" s="250" t="str">
        <f t="shared" si="838"/>
        <v/>
      </c>
      <c r="AZ1678" s="249" t="str">
        <f t="shared" si="839"/>
        <v/>
      </c>
      <c r="BA1678" s="249" t="str">
        <f t="shared" si="840"/>
        <v/>
      </c>
      <c r="BB1678" s="195" t="str">
        <f t="shared" si="841"/>
        <v/>
      </c>
      <c r="BC1678" s="195" t="str">
        <f t="shared" si="842"/>
        <v/>
      </c>
      <c r="BD1678" s="249" t="str">
        <f t="shared" si="843"/>
        <v/>
      </c>
      <c r="BE1678" s="249" t="str">
        <f t="shared" si="844"/>
        <v/>
      </c>
      <c r="BF1678" s="195" t="str">
        <f t="shared" si="845"/>
        <v/>
      </c>
      <c r="BG1678" s="195" t="str">
        <f t="shared" si="846"/>
        <v/>
      </c>
      <c r="BH1678" s="258"/>
      <c r="BI1678" s="258"/>
      <c r="BJ1678" s="258"/>
      <c r="BK1678" s="249" t="str">
        <f t="shared" si="847"/>
        <v/>
      </c>
      <c r="BL1678" s="249" t="str">
        <f t="shared" si="848"/>
        <v/>
      </c>
      <c r="BM1678" s="277" t="str">
        <f t="shared" si="849"/>
        <v/>
      </c>
      <c r="BN1678" s="249" t="str">
        <f t="shared" si="850"/>
        <v/>
      </c>
      <c r="BO1678" s="195" t="str">
        <f t="shared" si="851"/>
        <v/>
      </c>
      <c r="BP1678" s="195" t="str">
        <f t="shared" si="852"/>
        <v/>
      </c>
      <c r="BQ1678" s="195" t="str">
        <f t="shared" si="853"/>
        <v/>
      </c>
      <c r="BS1678" s="195" t="str">
        <f t="shared" si="854"/>
        <v/>
      </c>
      <c r="BT1678" s="195" t="str">
        <f t="shared" si="855"/>
        <v/>
      </c>
      <c r="BV1678" s="195" t="str">
        <f t="shared" si="856"/>
        <v/>
      </c>
      <c r="BW1678" s="195" t="str">
        <f t="shared" si="857"/>
        <v/>
      </c>
      <c r="BX1678" s="195" t="str">
        <f t="shared" si="858"/>
        <v/>
      </c>
      <c r="BY1678" s="270" t="str">
        <f t="shared" si="859"/>
        <v/>
      </c>
      <c r="BZ1678" t="str">
        <f t="shared" si="860"/>
        <v/>
      </c>
      <c r="CA1678" t="str">
        <f t="shared" si="861"/>
        <v/>
      </c>
    </row>
    <row r="1679" spans="1:79" x14ac:dyDescent="0.25">
      <c r="A1679" s="218" t="s">
        <v>257</v>
      </c>
      <c r="B1679" s="224"/>
      <c r="C1679" s="225"/>
      <c r="D1679" s="226"/>
      <c r="E1679" s="224"/>
      <c r="F1679" s="227"/>
      <c r="G1679" s="227"/>
      <c r="H1679" s="227"/>
      <c r="I1679" s="228"/>
      <c r="J1679" s="227"/>
      <c r="K1679" s="229"/>
      <c r="L1679" s="224"/>
      <c r="M1679" s="230"/>
      <c r="N1679" s="230"/>
      <c r="O1679" s="231"/>
      <c r="P1679" s="231"/>
      <c r="Q1679" s="231"/>
      <c r="R1679" s="232"/>
      <c r="S1679" s="230"/>
      <c r="T1679" s="231"/>
      <c r="U1679" s="231"/>
      <c r="V1679" s="231"/>
      <c r="W1679" s="231"/>
      <c r="X1679" s="233"/>
      <c r="Y1679" s="234"/>
      <c r="Z1679" s="235"/>
      <c r="AA1679" s="236"/>
      <c r="AB1679" s="228"/>
      <c r="AC1679" s="236"/>
      <c r="AD1679" s="237"/>
      <c r="AE1679" s="237"/>
      <c r="AP1679" t="b">
        <f t="shared" si="832"/>
        <v>0</v>
      </c>
      <c r="AQ1679" t="str">
        <f t="shared" si="833"/>
        <v/>
      </c>
      <c r="AR1679" t="str">
        <f>IF(AND(AP1679,D1679&lt;&gt;""),COUNTIF($AQ$12:AQ1679,AQ1679),"")</f>
        <v/>
      </c>
      <c r="AS1679" t="str">
        <f t="shared" si="862"/>
        <v/>
      </c>
      <c r="AT1679">
        <f t="shared" si="863"/>
        <v>1</v>
      </c>
      <c r="AU1679" s="195" t="str">
        <f t="shared" si="834"/>
        <v/>
      </c>
      <c r="AV1679" s="195" t="str">
        <f t="shared" si="835"/>
        <v/>
      </c>
      <c r="AW1679" s="195" t="str">
        <f t="shared" si="836"/>
        <v/>
      </c>
      <c r="AX1679" s="195" t="str">
        <f t="shared" si="837"/>
        <v/>
      </c>
      <c r="AY1679" s="250" t="str">
        <f t="shared" si="838"/>
        <v/>
      </c>
      <c r="AZ1679" s="249" t="str">
        <f t="shared" si="839"/>
        <v/>
      </c>
      <c r="BA1679" s="249" t="str">
        <f t="shared" si="840"/>
        <v/>
      </c>
      <c r="BB1679" s="195" t="str">
        <f t="shared" si="841"/>
        <v/>
      </c>
      <c r="BC1679" s="195" t="str">
        <f t="shared" si="842"/>
        <v/>
      </c>
      <c r="BD1679" s="249" t="str">
        <f t="shared" si="843"/>
        <v/>
      </c>
      <c r="BE1679" s="249" t="str">
        <f t="shared" si="844"/>
        <v/>
      </c>
      <c r="BF1679" s="195" t="str">
        <f t="shared" si="845"/>
        <v/>
      </c>
      <c r="BG1679" s="195" t="str">
        <f t="shared" si="846"/>
        <v/>
      </c>
      <c r="BH1679" s="258"/>
      <c r="BI1679" s="258"/>
      <c r="BJ1679" s="258"/>
      <c r="BK1679" s="249" t="str">
        <f t="shared" si="847"/>
        <v/>
      </c>
      <c r="BL1679" s="249" t="str">
        <f t="shared" si="848"/>
        <v/>
      </c>
      <c r="BM1679" s="277" t="str">
        <f t="shared" si="849"/>
        <v/>
      </c>
      <c r="BN1679" s="249" t="str">
        <f t="shared" si="850"/>
        <v/>
      </c>
      <c r="BO1679" s="195" t="str">
        <f t="shared" si="851"/>
        <v/>
      </c>
      <c r="BP1679" s="195" t="str">
        <f t="shared" si="852"/>
        <v/>
      </c>
      <c r="BQ1679" s="195" t="str">
        <f t="shared" si="853"/>
        <v/>
      </c>
      <c r="BS1679" s="195" t="str">
        <f t="shared" si="854"/>
        <v/>
      </c>
      <c r="BT1679" s="195" t="str">
        <f t="shared" si="855"/>
        <v/>
      </c>
      <c r="BV1679" s="195" t="str">
        <f t="shared" si="856"/>
        <v/>
      </c>
      <c r="BW1679" s="195" t="str">
        <f t="shared" si="857"/>
        <v/>
      </c>
      <c r="BX1679" s="195" t="str">
        <f t="shared" si="858"/>
        <v/>
      </c>
      <c r="BY1679" s="270" t="str">
        <f t="shared" si="859"/>
        <v/>
      </c>
      <c r="BZ1679" t="str">
        <f t="shared" si="860"/>
        <v/>
      </c>
      <c r="CA1679" t="str">
        <f t="shared" si="861"/>
        <v/>
      </c>
    </row>
    <row r="1680" spans="1:79" x14ac:dyDescent="0.25">
      <c r="A1680" s="218" t="s">
        <v>257</v>
      </c>
      <c r="B1680" s="224"/>
      <c r="C1680" s="225"/>
      <c r="D1680" s="226"/>
      <c r="E1680" s="224"/>
      <c r="F1680" s="227"/>
      <c r="G1680" s="227"/>
      <c r="H1680" s="227"/>
      <c r="I1680" s="228"/>
      <c r="J1680" s="227"/>
      <c r="K1680" s="229"/>
      <c r="L1680" s="224"/>
      <c r="M1680" s="230"/>
      <c r="N1680" s="230"/>
      <c r="O1680" s="231"/>
      <c r="P1680" s="231"/>
      <c r="Q1680" s="231"/>
      <c r="R1680" s="232"/>
      <c r="S1680" s="230"/>
      <c r="T1680" s="231"/>
      <c r="U1680" s="231"/>
      <c r="V1680" s="231"/>
      <c r="W1680" s="231"/>
      <c r="X1680" s="233"/>
      <c r="Y1680" s="234"/>
      <c r="Z1680" s="235"/>
      <c r="AA1680" s="236"/>
      <c r="AB1680" s="228"/>
      <c r="AC1680" s="236"/>
      <c r="AD1680" s="237"/>
      <c r="AE1680" s="237"/>
      <c r="AP1680" t="b">
        <f t="shared" si="832"/>
        <v>0</v>
      </c>
      <c r="AQ1680" t="str">
        <f t="shared" si="833"/>
        <v/>
      </c>
      <c r="AR1680" t="str">
        <f>IF(AND(AP1680,D1680&lt;&gt;""),COUNTIF($AQ$12:AQ1680,AQ1680),"")</f>
        <v/>
      </c>
      <c r="AS1680" t="str">
        <f t="shared" si="862"/>
        <v/>
      </c>
      <c r="AT1680">
        <f t="shared" si="863"/>
        <v>0</v>
      </c>
      <c r="AU1680" s="195" t="str">
        <f t="shared" si="834"/>
        <v/>
      </c>
      <c r="AV1680" s="195" t="str">
        <f t="shared" si="835"/>
        <v/>
      </c>
      <c r="AW1680" s="195" t="str">
        <f t="shared" si="836"/>
        <v/>
      </c>
      <c r="AX1680" s="195" t="str">
        <f t="shared" si="837"/>
        <v/>
      </c>
      <c r="AY1680" s="250" t="str">
        <f t="shared" si="838"/>
        <v/>
      </c>
      <c r="AZ1680" s="249" t="str">
        <f t="shared" si="839"/>
        <v/>
      </c>
      <c r="BA1680" s="249" t="str">
        <f t="shared" si="840"/>
        <v/>
      </c>
      <c r="BB1680" s="195" t="str">
        <f t="shared" si="841"/>
        <v/>
      </c>
      <c r="BC1680" s="195" t="str">
        <f t="shared" si="842"/>
        <v/>
      </c>
      <c r="BD1680" s="249" t="str">
        <f t="shared" si="843"/>
        <v/>
      </c>
      <c r="BE1680" s="249" t="str">
        <f t="shared" si="844"/>
        <v/>
      </c>
      <c r="BF1680" s="195" t="str">
        <f t="shared" si="845"/>
        <v/>
      </c>
      <c r="BG1680" s="195" t="str">
        <f t="shared" si="846"/>
        <v/>
      </c>
      <c r="BH1680" s="258"/>
      <c r="BI1680" s="258"/>
      <c r="BJ1680" s="258"/>
      <c r="BK1680" s="249" t="str">
        <f t="shared" si="847"/>
        <v/>
      </c>
      <c r="BL1680" s="249" t="str">
        <f t="shared" si="848"/>
        <v/>
      </c>
      <c r="BM1680" s="277" t="str">
        <f t="shared" si="849"/>
        <v/>
      </c>
      <c r="BN1680" s="249" t="str">
        <f t="shared" si="850"/>
        <v/>
      </c>
      <c r="BO1680" s="195" t="str">
        <f t="shared" si="851"/>
        <v/>
      </c>
      <c r="BP1680" s="195" t="str">
        <f t="shared" si="852"/>
        <v/>
      </c>
      <c r="BQ1680" s="195" t="str">
        <f t="shared" si="853"/>
        <v/>
      </c>
      <c r="BS1680" s="195" t="str">
        <f t="shared" si="854"/>
        <v/>
      </c>
      <c r="BT1680" s="195" t="str">
        <f t="shared" si="855"/>
        <v/>
      </c>
      <c r="BV1680" s="195" t="str">
        <f t="shared" si="856"/>
        <v/>
      </c>
      <c r="BW1680" s="195" t="str">
        <f t="shared" si="857"/>
        <v/>
      </c>
      <c r="BX1680" s="195" t="str">
        <f t="shared" si="858"/>
        <v/>
      </c>
      <c r="BY1680" s="270" t="str">
        <f t="shared" si="859"/>
        <v/>
      </c>
      <c r="BZ1680" t="str">
        <f t="shared" si="860"/>
        <v/>
      </c>
      <c r="CA1680" t="str">
        <f t="shared" si="861"/>
        <v/>
      </c>
    </row>
    <row r="1681" spans="1:79" x14ac:dyDescent="0.25">
      <c r="A1681" s="218" t="s">
        <v>257</v>
      </c>
      <c r="B1681" s="224"/>
      <c r="C1681" s="225"/>
      <c r="D1681" s="226"/>
      <c r="E1681" s="224"/>
      <c r="F1681" s="227"/>
      <c r="G1681" s="227"/>
      <c r="H1681" s="227"/>
      <c r="I1681" s="228"/>
      <c r="J1681" s="227"/>
      <c r="K1681" s="229"/>
      <c r="L1681" s="224"/>
      <c r="M1681" s="230"/>
      <c r="N1681" s="230"/>
      <c r="O1681" s="231"/>
      <c r="P1681" s="231"/>
      <c r="Q1681" s="231"/>
      <c r="R1681" s="232"/>
      <c r="S1681" s="230"/>
      <c r="T1681" s="231"/>
      <c r="U1681" s="231"/>
      <c r="V1681" s="231"/>
      <c r="W1681" s="231"/>
      <c r="X1681" s="233"/>
      <c r="Y1681" s="234"/>
      <c r="Z1681" s="235"/>
      <c r="AA1681" s="236"/>
      <c r="AB1681" s="228"/>
      <c r="AC1681" s="236"/>
      <c r="AD1681" s="237"/>
      <c r="AE1681" s="237"/>
      <c r="AP1681" t="b">
        <f t="shared" si="832"/>
        <v>0</v>
      </c>
      <c r="AQ1681" t="str">
        <f t="shared" si="833"/>
        <v/>
      </c>
      <c r="AR1681" t="str">
        <f>IF(AND(AP1681,D1681&lt;&gt;""),COUNTIF($AQ$12:AQ1681,AQ1681),"")</f>
        <v/>
      </c>
      <c r="AS1681" t="str">
        <f t="shared" si="862"/>
        <v/>
      </c>
      <c r="AT1681">
        <f t="shared" si="863"/>
        <v>1</v>
      </c>
      <c r="AU1681" s="195" t="str">
        <f t="shared" si="834"/>
        <v/>
      </c>
      <c r="AV1681" s="195" t="str">
        <f t="shared" si="835"/>
        <v/>
      </c>
      <c r="AW1681" s="195" t="str">
        <f t="shared" si="836"/>
        <v/>
      </c>
      <c r="AX1681" s="195" t="str">
        <f t="shared" si="837"/>
        <v/>
      </c>
      <c r="AY1681" s="250" t="str">
        <f t="shared" si="838"/>
        <v/>
      </c>
      <c r="AZ1681" s="249" t="str">
        <f t="shared" si="839"/>
        <v/>
      </c>
      <c r="BA1681" s="249" t="str">
        <f t="shared" si="840"/>
        <v/>
      </c>
      <c r="BB1681" s="195" t="str">
        <f t="shared" si="841"/>
        <v/>
      </c>
      <c r="BC1681" s="195" t="str">
        <f t="shared" si="842"/>
        <v/>
      </c>
      <c r="BD1681" s="249" t="str">
        <f t="shared" si="843"/>
        <v/>
      </c>
      <c r="BE1681" s="249" t="str">
        <f t="shared" si="844"/>
        <v/>
      </c>
      <c r="BF1681" s="195" t="str">
        <f t="shared" si="845"/>
        <v/>
      </c>
      <c r="BG1681" s="195" t="str">
        <f t="shared" si="846"/>
        <v/>
      </c>
      <c r="BH1681" s="258"/>
      <c r="BI1681" s="258"/>
      <c r="BJ1681" s="258"/>
      <c r="BK1681" s="249" t="str">
        <f t="shared" si="847"/>
        <v/>
      </c>
      <c r="BL1681" s="249" t="str">
        <f t="shared" si="848"/>
        <v/>
      </c>
      <c r="BM1681" s="277" t="str">
        <f t="shared" si="849"/>
        <v/>
      </c>
      <c r="BN1681" s="249" t="str">
        <f t="shared" si="850"/>
        <v/>
      </c>
      <c r="BO1681" s="195" t="str">
        <f t="shared" si="851"/>
        <v/>
      </c>
      <c r="BP1681" s="195" t="str">
        <f t="shared" si="852"/>
        <v/>
      </c>
      <c r="BQ1681" s="195" t="str">
        <f t="shared" si="853"/>
        <v/>
      </c>
      <c r="BS1681" s="195" t="str">
        <f t="shared" si="854"/>
        <v/>
      </c>
      <c r="BT1681" s="195" t="str">
        <f t="shared" si="855"/>
        <v/>
      </c>
      <c r="BV1681" s="195" t="str">
        <f t="shared" si="856"/>
        <v/>
      </c>
      <c r="BW1681" s="195" t="str">
        <f t="shared" si="857"/>
        <v/>
      </c>
      <c r="BX1681" s="195" t="str">
        <f t="shared" si="858"/>
        <v/>
      </c>
      <c r="BY1681" s="270" t="str">
        <f t="shared" si="859"/>
        <v/>
      </c>
      <c r="BZ1681" t="str">
        <f t="shared" si="860"/>
        <v/>
      </c>
      <c r="CA1681" t="str">
        <f t="shared" si="861"/>
        <v/>
      </c>
    </row>
    <row r="1682" spans="1:79" x14ac:dyDescent="0.25">
      <c r="A1682" s="218" t="s">
        <v>257</v>
      </c>
      <c r="B1682" s="224"/>
      <c r="C1682" s="225"/>
      <c r="D1682" s="226"/>
      <c r="E1682" s="224"/>
      <c r="F1682" s="227"/>
      <c r="G1682" s="227"/>
      <c r="H1682" s="227"/>
      <c r="I1682" s="228"/>
      <c r="J1682" s="227"/>
      <c r="K1682" s="229"/>
      <c r="L1682" s="224"/>
      <c r="M1682" s="230"/>
      <c r="N1682" s="230"/>
      <c r="O1682" s="231"/>
      <c r="P1682" s="231"/>
      <c r="Q1682" s="231"/>
      <c r="R1682" s="232"/>
      <c r="S1682" s="230"/>
      <c r="T1682" s="231"/>
      <c r="U1682" s="231"/>
      <c r="V1682" s="231"/>
      <c r="W1682" s="231"/>
      <c r="X1682" s="233"/>
      <c r="Y1682" s="234"/>
      <c r="Z1682" s="235"/>
      <c r="AA1682" s="236"/>
      <c r="AB1682" s="228"/>
      <c r="AC1682" s="236"/>
      <c r="AD1682" s="237"/>
      <c r="AE1682" s="237"/>
      <c r="AP1682" t="b">
        <f t="shared" si="832"/>
        <v>0</v>
      </c>
      <c r="AQ1682" t="str">
        <f t="shared" si="833"/>
        <v/>
      </c>
      <c r="AR1682" t="str">
        <f>IF(AND(AP1682,D1682&lt;&gt;""),COUNTIF($AQ$12:AQ1682,AQ1682),"")</f>
        <v/>
      </c>
      <c r="AS1682" t="str">
        <f t="shared" si="862"/>
        <v/>
      </c>
      <c r="AT1682">
        <f t="shared" si="863"/>
        <v>0</v>
      </c>
      <c r="AU1682" s="195" t="str">
        <f t="shared" si="834"/>
        <v/>
      </c>
      <c r="AV1682" s="195" t="str">
        <f t="shared" si="835"/>
        <v/>
      </c>
      <c r="AW1682" s="195" t="str">
        <f t="shared" si="836"/>
        <v/>
      </c>
      <c r="AX1682" s="195" t="str">
        <f t="shared" si="837"/>
        <v/>
      </c>
      <c r="AY1682" s="250" t="str">
        <f t="shared" si="838"/>
        <v/>
      </c>
      <c r="AZ1682" s="249" t="str">
        <f t="shared" si="839"/>
        <v/>
      </c>
      <c r="BA1682" s="249" t="str">
        <f t="shared" si="840"/>
        <v/>
      </c>
      <c r="BB1682" s="195" t="str">
        <f t="shared" si="841"/>
        <v/>
      </c>
      <c r="BC1682" s="195" t="str">
        <f t="shared" si="842"/>
        <v/>
      </c>
      <c r="BD1682" s="249" t="str">
        <f t="shared" si="843"/>
        <v/>
      </c>
      <c r="BE1682" s="249" t="str">
        <f t="shared" si="844"/>
        <v/>
      </c>
      <c r="BF1682" s="195" t="str">
        <f t="shared" si="845"/>
        <v/>
      </c>
      <c r="BG1682" s="195" t="str">
        <f t="shared" si="846"/>
        <v/>
      </c>
      <c r="BH1682" s="258"/>
      <c r="BI1682" s="258"/>
      <c r="BJ1682" s="258"/>
      <c r="BK1682" s="249" t="str">
        <f t="shared" si="847"/>
        <v/>
      </c>
      <c r="BL1682" s="249" t="str">
        <f t="shared" si="848"/>
        <v/>
      </c>
      <c r="BM1682" s="277" t="str">
        <f t="shared" si="849"/>
        <v/>
      </c>
      <c r="BN1682" s="249" t="str">
        <f t="shared" si="850"/>
        <v/>
      </c>
      <c r="BO1682" s="195" t="str">
        <f t="shared" si="851"/>
        <v/>
      </c>
      <c r="BP1682" s="195" t="str">
        <f t="shared" si="852"/>
        <v/>
      </c>
      <c r="BQ1682" s="195" t="str">
        <f t="shared" si="853"/>
        <v/>
      </c>
      <c r="BS1682" s="195" t="str">
        <f t="shared" si="854"/>
        <v/>
      </c>
      <c r="BT1682" s="195" t="str">
        <f t="shared" si="855"/>
        <v/>
      </c>
      <c r="BV1682" s="195" t="str">
        <f t="shared" si="856"/>
        <v/>
      </c>
      <c r="BW1682" s="195" t="str">
        <f t="shared" si="857"/>
        <v/>
      </c>
      <c r="BX1682" s="195" t="str">
        <f t="shared" si="858"/>
        <v/>
      </c>
      <c r="BY1682" s="270" t="str">
        <f t="shared" si="859"/>
        <v/>
      </c>
      <c r="BZ1682" t="str">
        <f t="shared" si="860"/>
        <v/>
      </c>
      <c r="CA1682" t="str">
        <f t="shared" si="861"/>
        <v/>
      </c>
    </row>
    <row r="1683" spans="1:79" x14ac:dyDescent="0.25">
      <c r="A1683" s="218" t="s">
        <v>257</v>
      </c>
      <c r="B1683" s="224"/>
      <c r="C1683" s="225"/>
      <c r="D1683" s="226"/>
      <c r="E1683" s="224"/>
      <c r="F1683" s="227"/>
      <c r="G1683" s="227"/>
      <c r="H1683" s="227"/>
      <c r="I1683" s="228"/>
      <c r="J1683" s="227"/>
      <c r="K1683" s="229"/>
      <c r="L1683" s="224"/>
      <c r="M1683" s="230"/>
      <c r="N1683" s="230"/>
      <c r="O1683" s="231"/>
      <c r="P1683" s="231"/>
      <c r="Q1683" s="231"/>
      <c r="R1683" s="232"/>
      <c r="S1683" s="230"/>
      <c r="T1683" s="231"/>
      <c r="U1683" s="231"/>
      <c r="V1683" s="231"/>
      <c r="W1683" s="231"/>
      <c r="X1683" s="233"/>
      <c r="Y1683" s="234"/>
      <c r="Z1683" s="235"/>
      <c r="AA1683" s="236"/>
      <c r="AB1683" s="228"/>
      <c r="AC1683" s="236"/>
      <c r="AD1683" s="237"/>
      <c r="AE1683" s="237"/>
      <c r="AP1683" t="b">
        <f t="shared" si="832"/>
        <v>0</v>
      </c>
      <c r="AQ1683" t="str">
        <f t="shared" si="833"/>
        <v/>
      </c>
      <c r="AR1683" t="str">
        <f>IF(AND(AP1683,D1683&lt;&gt;""),COUNTIF($AQ$12:AQ1683,AQ1683),"")</f>
        <v/>
      </c>
      <c r="AS1683" t="str">
        <f t="shared" si="862"/>
        <v/>
      </c>
      <c r="AT1683">
        <f t="shared" si="863"/>
        <v>1</v>
      </c>
      <c r="AU1683" s="195" t="str">
        <f t="shared" si="834"/>
        <v/>
      </c>
      <c r="AV1683" s="195" t="str">
        <f t="shared" si="835"/>
        <v/>
      </c>
      <c r="AW1683" s="195" t="str">
        <f t="shared" si="836"/>
        <v/>
      </c>
      <c r="AX1683" s="195" t="str">
        <f t="shared" si="837"/>
        <v/>
      </c>
      <c r="AY1683" s="250" t="str">
        <f t="shared" si="838"/>
        <v/>
      </c>
      <c r="AZ1683" s="249" t="str">
        <f t="shared" si="839"/>
        <v/>
      </c>
      <c r="BA1683" s="249" t="str">
        <f t="shared" si="840"/>
        <v/>
      </c>
      <c r="BB1683" s="195" t="str">
        <f t="shared" si="841"/>
        <v/>
      </c>
      <c r="BC1683" s="195" t="str">
        <f t="shared" si="842"/>
        <v/>
      </c>
      <c r="BD1683" s="249" t="str">
        <f t="shared" si="843"/>
        <v/>
      </c>
      <c r="BE1683" s="249" t="str">
        <f t="shared" si="844"/>
        <v/>
      </c>
      <c r="BF1683" s="195" t="str">
        <f t="shared" si="845"/>
        <v/>
      </c>
      <c r="BG1683" s="195" t="str">
        <f t="shared" si="846"/>
        <v/>
      </c>
      <c r="BH1683" s="258"/>
      <c r="BI1683" s="258"/>
      <c r="BJ1683" s="258"/>
      <c r="BK1683" s="249" t="str">
        <f t="shared" si="847"/>
        <v/>
      </c>
      <c r="BL1683" s="249" t="str">
        <f t="shared" si="848"/>
        <v/>
      </c>
      <c r="BM1683" s="277" t="str">
        <f t="shared" si="849"/>
        <v/>
      </c>
      <c r="BN1683" s="249" t="str">
        <f t="shared" si="850"/>
        <v/>
      </c>
      <c r="BO1683" s="195" t="str">
        <f t="shared" si="851"/>
        <v/>
      </c>
      <c r="BP1683" s="195" t="str">
        <f t="shared" si="852"/>
        <v/>
      </c>
      <c r="BQ1683" s="195" t="str">
        <f t="shared" si="853"/>
        <v/>
      </c>
      <c r="BS1683" s="195" t="str">
        <f t="shared" si="854"/>
        <v/>
      </c>
      <c r="BT1683" s="195" t="str">
        <f t="shared" si="855"/>
        <v/>
      </c>
      <c r="BV1683" s="195" t="str">
        <f t="shared" si="856"/>
        <v/>
      </c>
      <c r="BW1683" s="195" t="str">
        <f t="shared" si="857"/>
        <v/>
      </c>
      <c r="BX1683" s="195" t="str">
        <f t="shared" si="858"/>
        <v/>
      </c>
      <c r="BY1683" s="270" t="str">
        <f t="shared" si="859"/>
        <v/>
      </c>
      <c r="BZ1683" t="str">
        <f t="shared" si="860"/>
        <v/>
      </c>
      <c r="CA1683" t="str">
        <f t="shared" si="861"/>
        <v/>
      </c>
    </row>
    <row r="1684" spans="1:79" x14ac:dyDescent="0.25">
      <c r="A1684" s="218" t="s">
        <v>257</v>
      </c>
      <c r="B1684" s="224"/>
      <c r="C1684" s="225"/>
      <c r="D1684" s="226"/>
      <c r="E1684" s="224"/>
      <c r="F1684" s="227"/>
      <c r="G1684" s="227"/>
      <c r="H1684" s="227"/>
      <c r="I1684" s="228"/>
      <c r="J1684" s="227"/>
      <c r="K1684" s="229"/>
      <c r="L1684" s="224"/>
      <c r="M1684" s="230"/>
      <c r="N1684" s="230"/>
      <c r="O1684" s="231"/>
      <c r="P1684" s="231"/>
      <c r="Q1684" s="231"/>
      <c r="R1684" s="232"/>
      <c r="S1684" s="230"/>
      <c r="T1684" s="231"/>
      <c r="U1684" s="231"/>
      <c r="V1684" s="231"/>
      <c r="W1684" s="231"/>
      <c r="X1684" s="233"/>
      <c r="Y1684" s="234"/>
      <c r="Z1684" s="235"/>
      <c r="AA1684" s="236"/>
      <c r="AB1684" s="228"/>
      <c r="AC1684" s="236"/>
      <c r="AD1684" s="237"/>
      <c r="AE1684" s="237"/>
      <c r="AP1684" t="b">
        <f t="shared" si="832"/>
        <v>0</v>
      </c>
      <c r="AQ1684" t="str">
        <f t="shared" si="833"/>
        <v/>
      </c>
      <c r="AR1684" t="str">
        <f>IF(AND(AP1684,D1684&lt;&gt;""),COUNTIF($AQ$12:AQ1684,AQ1684),"")</f>
        <v/>
      </c>
      <c r="AS1684" t="str">
        <f t="shared" si="862"/>
        <v/>
      </c>
      <c r="AT1684">
        <f t="shared" si="863"/>
        <v>0</v>
      </c>
      <c r="AU1684" s="195" t="str">
        <f t="shared" si="834"/>
        <v/>
      </c>
      <c r="AV1684" s="195" t="str">
        <f t="shared" si="835"/>
        <v/>
      </c>
      <c r="AW1684" s="195" t="str">
        <f t="shared" si="836"/>
        <v/>
      </c>
      <c r="AX1684" s="195" t="str">
        <f t="shared" si="837"/>
        <v/>
      </c>
      <c r="AY1684" s="250" t="str">
        <f t="shared" si="838"/>
        <v/>
      </c>
      <c r="AZ1684" s="249" t="str">
        <f t="shared" si="839"/>
        <v/>
      </c>
      <c r="BA1684" s="249" t="str">
        <f t="shared" si="840"/>
        <v/>
      </c>
      <c r="BB1684" s="195" t="str">
        <f t="shared" si="841"/>
        <v/>
      </c>
      <c r="BC1684" s="195" t="str">
        <f t="shared" si="842"/>
        <v/>
      </c>
      <c r="BD1684" s="249" t="str">
        <f t="shared" si="843"/>
        <v/>
      </c>
      <c r="BE1684" s="249" t="str">
        <f t="shared" si="844"/>
        <v/>
      </c>
      <c r="BF1684" s="195" t="str">
        <f t="shared" si="845"/>
        <v/>
      </c>
      <c r="BG1684" s="195" t="str">
        <f t="shared" si="846"/>
        <v/>
      </c>
      <c r="BH1684" s="258"/>
      <c r="BI1684" s="258"/>
      <c r="BJ1684" s="258"/>
      <c r="BK1684" s="249" t="str">
        <f t="shared" si="847"/>
        <v/>
      </c>
      <c r="BL1684" s="249" t="str">
        <f t="shared" si="848"/>
        <v/>
      </c>
      <c r="BM1684" s="277" t="str">
        <f t="shared" si="849"/>
        <v/>
      </c>
      <c r="BN1684" s="249" t="str">
        <f t="shared" si="850"/>
        <v/>
      </c>
      <c r="BO1684" s="195" t="str">
        <f t="shared" si="851"/>
        <v/>
      </c>
      <c r="BP1684" s="195" t="str">
        <f t="shared" si="852"/>
        <v/>
      </c>
      <c r="BQ1684" s="195" t="str">
        <f t="shared" si="853"/>
        <v/>
      </c>
      <c r="BS1684" s="195" t="str">
        <f t="shared" si="854"/>
        <v/>
      </c>
      <c r="BT1684" s="195" t="str">
        <f t="shared" si="855"/>
        <v/>
      </c>
      <c r="BV1684" s="195" t="str">
        <f t="shared" si="856"/>
        <v/>
      </c>
      <c r="BW1684" s="195" t="str">
        <f t="shared" si="857"/>
        <v/>
      </c>
      <c r="BX1684" s="195" t="str">
        <f t="shared" si="858"/>
        <v/>
      </c>
      <c r="BY1684" s="270" t="str">
        <f t="shared" si="859"/>
        <v/>
      </c>
      <c r="BZ1684" t="str">
        <f t="shared" si="860"/>
        <v/>
      </c>
      <c r="CA1684" t="str">
        <f t="shared" si="861"/>
        <v/>
      </c>
    </row>
    <row r="1685" spans="1:79" x14ac:dyDescent="0.25">
      <c r="A1685" s="218" t="s">
        <v>257</v>
      </c>
      <c r="B1685" s="224"/>
      <c r="C1685" s="225"/>
      <c r="D1685" s="226"/>
      <c r="E1685" s="224"/>
      <c r="F1685" s="227"/>
      <c r="G1685" s="227"/>
      <c r="H1685" s="227"/>
      <c r="I1685" s="228"/>
      <c r="J1685" s="227"/>
      <c r="K1685" s="229"/>
      <c r="L1685" s="224"/>
      <c r="M1685" s="230"/>
      <c r="N1685" s="230"/>
      <c r="O1685" s="231"/>
      <c r="P1685" s="231"/>
      <c r="Q1685" s="231"/>
      <c r="R1685" s="232"/>
      <c r="S1685" s="230"/>
      <c r="T1685" s="231"/>
      <c r="U1685" s="231"/>
      <c r="V1685" s="231"/>
      <c r="W1685" s="231"/>
      <c r="X1685" s="233"/>
      <c r="Y1685" s="234"/>
      <c r="Z1685" s="235"/>
      <c r="AA1685" s="236"/>
      <c r="AB1685" s="228"/>
      <c r="AC1685" s="236"/>
      <c r="AD1685" s="237"/>
      <c r="AE1685" s="237"/>
      <c r="AP1685" t="b">
        <f t="shared" si="832"/>
        <v>0</v>
      </c>
      <c r="AQ1685" t="str">
        <f t="shared" si="833"/>
        <v/>
      </c>
      <c r="AR1685" t="str">
        <f>IF(AND(AP1685,D1685&lt;&gt;""),COUNTIF($AQ$12:AQ1685,AQ1685),"")</f>
        <v/>
      </c>
      <c r="AS1685" t="str">
        <f t="shared" si="862"/>
        <v/>
      </c>
      <c r="AT1685">
        <f t="shared" si="863"/>
        <v>1</v>
      </c>
      <c r="AU1685" s="195" t="str">
        <f t="shared" si="834"/>
        <v/>
      </c>
      <c r="AV1685" s="195" t="str">
        <f t="shared" si="835"/>
        <v/>
      </c>
      <c r="AW1685" s="195" t="str">
        <f t="shared" si="836"/>
        <v/>
      </c>
      <c r="AX1685" s="195" t="str">
        <f t="shared" si="837"/>
        <v/>
      </c>
      <c r="AY1685" s="250" t="str">
        <f t="shared" si="838"/>
        <v/>
      </c>
      <c r="AZ1685" s="249" t="str">
        <f t="shared" si="839"/>
        <v/>
      </c>
      <c r="BA1685" s="249" t="str">
        <f t="shared" si="840"/>
        <v/>
      </c>
      <c r="BB1685" s="195" t="str">
        <f t="shared" si="841"/>
        <v/>
      </c>
      <c r="BC1685" s="195" t="str">
        <f t="shared" si="842"/>
        <v/>
      </c>
      <c r="BD1685" s="249" t="str">
        <f t="shared" si="843"/>
        <v/>
      </c>
      <c r="BE1685" s="249" t="str">
        <f t="shared" si="844"/>
        <v/>
      </c>
      <c r="BF1685" s="195" t="str">
        <f t="shared" si="845"/>
        <v/>
      </c>
      <c r="BG1685" s="195" t="str">
        <f t="shared" si="846"/>
        <v/>
      </c>
      <c r="BH1685" s="258"/>
      <c r="BI1685" s="258"/>
      <c r="BJ1685" s="258"/>
      <c r="BK1685" s="249" t="str">
        <f t="shared" si="847"/>
        <v/>
      </c>
      <c r="BL1685" s="249" t="str">
        <f t="shared" si="848"/>
        <v/>
      </c>
      <c r="BM1685" s="277" t="str">
        <f t="shared" si="849"/>
        <v/>
      </c>
      <c r="BN1685" s="249" t="str">
        <f t="shared" si="850"/>
        <v/>
      </c>
      <c r="BO1685" s="195" t="str">
        <f t="shared" si="851"/>
        <v/>
      </c>
      <c r="BP1685" s="195" t="str">
        <f t="shared" si="852"/>
        <v/>
      </c>
      <c r="BQ1685" s="195" t="str">
        <f t="shared" si="853"/>
        <v/>
      </c>
      <c r="BS1685" s="195" t="str">
        <f t="shared" si="854"/>
        <v/>
      </c>
      <c r="BT1685" s="195" t="str">
        <f t="shared" si="855"/>
        <v/>
      </c>
      <c r="BV1685" s="195" t="str">
        <f t="shared" si="856"/>
        <v/>
      </c>
      <c r="BW1685" s="195" t="str">
        <f t="shared" si="857"/>
        <v/>
      </c>
      <c r="BX1685" s="195" t="str">
        <f t="shared" si="858"/>
        <v/>
      </c>
      <c r="BY1685" s="270" t="str">
        <f t="shared" si="859"/>
        <v/>
      </c>
      <c r="BZ1685" t="str">
        <f t="shared" si="860"/>
        <v/>
      </c>
      <c r="CA1685" t="str">
        <f t="shared" si="861"/>
        <v/>
      </c>
    </row>
    <row r="1686" spans="1:79" x14ac:dyDescent="0.25">
      <c r="A1686" s="218" t="s">
        <v>257</v>
      </c>
      <c r="B1686" s="224"/>
      <c r="C1686" s="225"/>
      <c r="D1686" s="226"/>
      <c r="E1686" s="224"/>
      <c r="F1686" s="227"/>
      <c r="G1686" s="227"/>
      <c r="H1686" s="227"/>
      <c r="I1686" s="228"/>
      <c r="J1686" s="227"/>
      <c r="K1686" s="229"/>
      <c r="L1686" s="224"/>
      <c r="M1686" s="230"/>
      <c r="N1686" s="230"/>
      <c r="O1686" s="231"/>
      <c r="P1686" s="231"/>
      <c r="Q1686" s="231"/>
      <c r="R1686" s="232"/>
      <c r="S1686" s="230"/>
      <c r="T1686" s="231"/>
      <c r="U1686" s="231"/>
      <c r="V1686" s="231"/>
      <c r="W1686" s="231"/>
      <c r="X1686" s="233"/>
      <c r="Y1686" s="234"/>
      <c r="Z1686" s="235"/>
      <c r="AA1686" s="236"/>
      <c r="AB1686" s="228"/>
      <c r="AC1686" s="236"/>
      <c r="AD1686" s="237"/>
      <c r="AE1686" s="237"/>
      <c r="AP1686" t="b">
        <f t="shared" si="832"/>
        <v>0</v>
      </c>
      <c r="AQ1686" t="str">
        <f t="shared" si="833"/>
        <v/>
      </c>
      <c r="AR1686" t="str">
        <f>IF(AND(AP1686,D1686&lt;&gt;""),COUNTIF($AQ$12:AQ1686,AQ1686),"")</f>
        <v/>
      </c>
      <c r="AS1686" t="str">
        <f t="shared" si="862"/>
        <v/>
      </c>
      <c r="AT1686">
        <f t="shared" si="863"/>
        <v>0</v>
      </c>
      <c r="AU1686" s="195" t="str">
        <f t="shared" si="834"/>
        <v/>
      </c>
      <c r="AV1686" s="195" t="str">
        <f t="shared" si="835"/>
        <v/>
      </c>
      <c r="AW1686" s="195" t="str">
        <f t="shared" si="836"/>
        <v/>
      </c>
      <c r="AX1686" s="195" t="str">
        <f t="shared" si="837"/>
        <v/>
      </c>
      <c r="AY1686" s="250" t="str">
        <f t="shared" si="838"/>
        <v/>
      </c>
      <c r="AZ1686" s="249" t="str">
        <f t="shared" si="839"/>
        <v/>
      </c>
      <c r="BA1686" s="249" t="str">
        <f t="shared" si="840"/>
        <v/>
      </c>
      <c r="BB1686" s="195" t="str">
        <f t="shared" si="841"/>
        <v/>
      </c>
      <c r="BC1686" s="195" t="str">
        <f t="shared" si="842"/>
        <v/>
      </c>
      <c r="BD1686" s="249" t="str">
        <f t="shared" si="843"/>
        <v/>
      </c>
      <c r="BE1686" s="249" t="str">
        <f t="shared" si="844"/>
        <v/>
      </c>
      <c r="BF1686" s="195" t="str">
        <f t="shared" si="845"/>
        <v/>
      </c>
      <c r="BG1686" s="195" t="str">
        <f t="shared" si="846"/>
        <v/>
      </c>
      <c r="BH1686" s="258"/>
      <c r="BI1686" s="258"/>
      <c r="BJ1686" s="258"/>
      <c r="BK1686" s="249" t="str">
        <f t="shared" si="847"/>
        <v/>
      </c>
      <c r="BL1686" s="249" t="str">
        <f t="shared" si="848"/>
        <v/>
      </c>
      <c r="BM1686" s="277" t="str">
        <f t="shared" si="849"/>
        <v/>
      </c>
      <c r="BN1686" s="249" t="str">
        <f t="shared" si="850"/>
        <v/>
      </c>
      <c r="BO1686" s="195" t="str">
        <f t="shared" si="851"/>
        <v/>
      </c>
      <c r="BP1686" s="195" t="str">
        <f t="shared" si="852"/>
        <v/>
      </c>
      <c r="BQ1686" s="195" t="str">
        <f t="shared" si="853"/>
        <v/>
      </c>
      <c r="BS1686" s="195" t="str">
        <f t="shared" si="854"/>
        <v/>
      </c>
      <c r="BT1686" s="195" t="str">
        <f t="shared" si="855"/>
        <v/>
      </c>
      <c r="BV1686" s="195" t="str">
        <f t="shared" si="856"/>
        <v/>
      </c>
      <c r="BW1686" s="195" t="str">
        <f t="shared" si="857"/>
        <v/>
      </c>
      <c r="BX1686" s="195" t="str">
        <f t="shared" si="858"/>
        <v/>
      </c>
      <c r="BY1686" s="270" t="str">
        <f t="shared" si="859"/>
        <v/>
      </c>
      <c r="BZ1686" t="str">
        <f t="shared" si="860"/>
        <v/>
      </c>
      <c r="CA1686" t="str">
        <f t="shared" si="861"/>
        <v/>
      </c>
    </row>
    <row r="1687" spans="1:79" x14ac:dyDescent="0.25">
      <c r="A1687" s="218" t="s">
        <v>257</v>
      </c>
      <c r="B1687" s="224"/>
      <c r="C1687" s="225"/>
      <c r="D1687" s="226"/>
      <c r="E1687" s="224"/>
      <c r="F1687" s="227"/>
      <c r="G1687" s="227"/>
      <c r="H1687" s="227"/>
      <c r="I1687" s="228"/>
      <c r="J1687" s="227"/>
      <c r="K1687" s="229"/>
      <c r="L1687" s="224"/>
      <c r="M1687" s="230"/>
      <c r="N1687" s="230"/>
      <c r="O1687" s="231"/>
      <c r="P1687" s="231"/>
      <c r="Q1687" s="231"/>
      <c r="R1687" s="232"/>
      <c r="S1687" s="230"/>
      <c r="T1687" s="231"/>
      <c r="U1687" s="231"/>
      <c r="V1687" s="231"/>
      <c r="W1687" s="231"/>
      <c r="X1687" s="233"/>
      <c r="Y1687" s="234"/>
      <c r="Z1687" s="235"/>
      <c r="AA1687" s="236"/>
      <c r="AB1687" s="228"/>
      <c r="AC1687" s="236"/>
      <c r="AD1687" s="237"/>
      <c r="AE1687" s="237"/>
      <c r="AP1687" t="b">
        <f t="shared" si="832"/>
        <v>0</v>
      </c>
      <c r="AQ1687" t="str">
        <f t="shared" si="833"/>
        <v/>
      </c>
      <c r="AR1687" t="str">
        <f>IF(AND(AP1687,D1687&lt;&gt;""),COUNTIF($AQ$12:AQ1687,AQ1687),"")</f>
        <v/>
      </c>
      <c r="AS1687" t="str">
        <f t="shared" si="862"/>
        <v/>
      </c>
      <c r="AT1687">
        <f t="shared" si="863"/>
        <v>1</v>
      </c>
      <c r="AU1687" s="195" t="str">
        <f t="shared" si="834"/>
        <v/>
      </c>
      <c r="AV1687" s="195" t="str">
        <f t="shared" si="835"/>
        <v/>
      </c>
      <c r="AW1687" s="195" t="str">
        <f t="shared" si="836"/>
        <v/>
      </c>
      <c r="AX1687" s="195" t="str">
        <f t="shared" si="837"/>
        <v/>
      </c>
      <c r="AY1687" s="250" t="str">
        <f t="shared" si="838"/>
        <v/>
      </c>
      <c r="AZ1687" s="249" t="str">
        <f t="shared" si="839"/>
        <v/>
      </c>
      <c r="BA1687" s="249" t="str">
        <f t="shared" si="840"/>
        <v/>
      </c>
      <c r="BB1687" s="195" t="str">
        <f t="shared" si="841"/>
        <v/>
      </c>
      <c r="BC1687" s="195" t="str">
        <f t="shared" si="842"/>
        <v/>
      </c>
      <c r="BD1687" s="249" t="str">
        <f t="shared" si="843"/>
        <v/>
      </c>
      <c r="BE1687" s="249" t="str">
        <f t="shared" si="844"/>
        <v/>
      </c>
      <c r="BF1687" s="195" t="str">
        <f t="shared" si="845"/>
        <v/>
      </c>
      <c r="BG1687" s="195" t="str">
        <f t="shared" si="846"/>
        <v/>
      </c>
      <c r="BH1687" s="258"/>
      <c r="BI1687" s="258"/>
      <c r="BJ1687" s="258"/>
      <c r="BK1687" s="249" t="str">
        <f t="shared" si="847"/>
        <v/>
      </c>
      <c r="BL1687" s="249" t="str">
        <f t="shared" si="848"/>
        <v/>
      </c>
      <c r="BM1687" s="277" t="str">
        <f t="shared" si="849"/>
        <v/>
      </c>
      <c r="BN1687" s="249" t="str">
        <f t="shared" si="850"/>
        <v/>
      </c>
      <c r="BO1687" s="195" t="str">
        <f t="shared" si="851"/>
        <v/>
      </c>
      <c r="BP1687" s="195" t="str">
        <f t="shared" si="852"/>
        <v/>
      </c>
      <c r="BQ1687" s="195" t="str">
        <f t="shared" si="853"/>
        <v/>
      </c>
      <c r="BS1687" s="195" t="str">
        <f t="shared" si="854"/>
        <v/>
      </c>
      <c r="BT1687" s="195" t="str">
        <f t="shared" si="855"/>
        <v/>
      </c>
      <c r="BV1687" s="195" t="str">
        <f t="shared" si="856"/>
        <v/>
      </c>
      <c r="BW1687" s="195" t="str">
        <f t="shared" si="857"/>
        <v/>
      </c>
      <c r="BX1687" s="195" t="str">
        <f t="shared" si="858"/>
        <v/>
      </c>
      <c r="BY1687" s="270" t="str">
        <f t="shared" si="859"/>
        <v/>
      </c>
      <c r="BZ1687" t="str">
        <f t="shared" si="860"/>
        <v/>
      </c>
      <c r="CA1687" t="str">
        <f t="shared" si="861"/>
        <v/>
      </c>
    </row>
    <row r="1688" spans="1:79" x14ac:dyDescent="0.25">
      <c r="A1688" s="218" t="s">
        <v>257</v>
      </c>
      <c r="B1688" s="224"/>
      <c r="C1688" s="225"/>
      <c r="D1688" s="226"/>
      <c r="E1688" s="224"/>
      <c r="F1688" s="227"/>
      <c r="G1688" s="227"/>
      <c r="H1688" s="227"/>
      <c r="I1688" s="228"/>
      <c r="J1688" s="227"/>
      <c r="K1688" s="229"/>
      <c r="L1688" s="224"/>
      <c r="M1688" s="230"/>
      <c r="N1688" s="230"/>
      <c r="O1688" s="231"/>
      <c r="P1688" s="231"/>
      <c r="Q1688" s="231"/>
      <c r="R1688" s="232"/>
      <c r="S1688" s="230"/>
      <c r="T1688" s="231"/>
      <c r="U1688" s="231"/>
      <c r="V1688" s="231"/>
      <c r="W1688" s="231"/>
      <c r="X1688" s="233"/>
      <c r="Y1688" s="234"/>
      <c r="Z1688" s="235"/>
      <c r="AA1688" s="236"/>
      <c r="AB1688" s="228"/>
      <c r="AC1688" s="236"/>
      <c r="AD1688" s="237"/>
      <c r="AE1688" s="237"/>
      <c r="AP1688" t="b">
        <f t="shared" si="832"/>
        <v>0</v>
      </c>
      <c r="AQ1688" t="str">
        <f t="shared" si="833"/>
        <v/>
      </c>
      <c r="AR1688" t="str">
        <f>IF(AND(AP1688,D1688&lt;&gt;""),COUNTIF($AQ$12:AQ1688,AQ1688),"")</f>
        <v/>
      </c>
      <c r="AS1688" t="str">
        <f t="shared" si="862"/>
        <v/>
      </c>
      <c r="AT1688">
        <f t="shared" si="863"/>
        <v>0</v>
      </c>
      <c r="AU1688" s="195" t="str">
        <f t="shared" si="834"/>
        <v/>
      </c>
      <c r="AV1688" s="195" t="str">
        <f t="shared" si="835"/>
        <v/>
      </c>
      <c r="AW1688" s="195" t="str">
        <f t="shared" si="836"/>
        <v/>
      </c>
      <c r="AX1688" s="195" t="str">
        <f t="shared" si="837"/>
        <v/>
      </c>
      <c r="AY1688" s="250" t="str">
        <f t="shared" si="838"/>
        <v/>
      </c>
      <c r="AZ1688" s="249" t="str">
        <f t="shared" si="839"/>
        <v/>
      </c>
      <c r="BA1688" s="249" t="str">
        <f t="shared" si="840"/>
        <v/>
      </c>
      <c r="BB1688" s="195" t="str">
        <f t="shared" si="841"/>
        <v/>
      </c>
      <c r="BC1688" s="195" t="str">
        <f t="shared" si="842"/>
        <v/>
      </c>
      <c r="BD1688" s="249" t="str">
        <f t="shared" si="843"/>
        <v/>
      </c>
      <c r="BE1688" s="249" t="str">
        <f t="shared" si="844"/>
        <v/>
      </c>
      <c r="BF1688" s="195" t="str">
        <f t="shared" si="845"/>
        <v/>
      </c>
      <c r="BG1688" s="195" t="str">
        <f t="shared" si="846"/>
        <v/>
      </c>
      <c r="BH1688" s="258"/>
      <c r="BI1688" s="258"/>
      <c r="BJ1688" s="258"/>
      <c r="BK1688" s="249" t="str">
        <f t="shared" si="847"/>
        <v/>
      </c>
      <c r="BL1688" s="249" t="str">
        <f t="shared" si="848"/>
        <v/>
      </c>
      <c r="BM1688" s="277" t="str">
        <f t="shared" si="849"/>
        <v/>
      </c>
      <c r="BN1688" s="249" t="str">
        <f t="shared" si="850"/>
        <v/>
      </c>
      <c r="BO1688" s="195" t="str">
        <f t="shared" si="851"/>
        <v/>
      </c>
      <c r="BP1688" s="195" t="str">
        <f t="shared" si="852"/>
        <v/>
      </c>
      <c r="BQ1688" s="195" t="str">
        <f t="shared" si="853"/>
        <v/>
      </c>
      <c r="BS1688" s="195" t="str">
        <f t="shared" si="854"/>
        <v/>
      </c>
      <c r="BT1688" s="195" t="str">
        <f t="shared" si="855"/>
        <v/>
      </c>
      <c r="BV1688" s="195" t="str">
        <f t="shared" si="856"/>
        <v/>
      </c>
      <c r="BW1688" s="195" t="str">
        <f t="shared" si="857"/>
        <v/>
      </c>
      <c r="BX1688" s="195" t="str">
        <f t="shared" si="858"/>
        <v/>
      </c>
      <c r="BY1688" s="270" t="str">
        <f t="shared" si="859"/>
        <v/>
      </c>
      <c r="BZ1688" t="str">
        <f t="shared" si="860"/>
        <v/>
      </c>
      <c r="CA1688" t="str">
        <f t="shared" si="861"/>
        <v/>
      </c>
    </row>
    <row r="1689" spans="1:79" x14ac:dyDescent="0.25">
      <c r="A1689" s="218" t="s">
        <v>257</v>
      </c>
      <c r="B1689" s="224"/>
      <c r="C1689" s="225"/>
      <c r="D1689" s="226"/>
      <c r="E1689" s="224"/>
      <c r="F1689" s="227"/>
      <c r="G1689" s="227"/>
      <c r="H1689" s="227"/>
      <c r="I1689" s="228"/>
      <c r="J1689" s="227"/>
      <c r="K1689" s="229"/>
      <c r="L1689" s="224"/>
      <c r="M1689" s="230"/>
      <c r="N1689" s="230"/>
      <c r="O1689" s="231"/>
      <c r="P1689" s="231"/>
      <c r="Q1689" s="231"/>
      <c r="R1689" s="232"/>
      <c r="S1689" s="230"/>
      <c r="T1689" s="231"/>
      <c r="U1689" s="231"/>
      <c r="V1689" s="231"/>
      <c r="W1689" s="231"/>
      <c r="X1689" s="233"/>
      <c r="Y1689" s="234"/>
      <c r="Z1689" s="235"/>
      <c r="AA1689" s="236"/>
      <c r="AB1689" s="228"/>
      <c r="AC1689" s="236"/>
      <c r="AD1689" s="237"/>
      <c r="AE1689" s="237"/>
      <c r="AP1689" t="b">
        <f t="shared" si="832"/>
        <v>0</v>
      </c>
      <c r="AQ1689" t="str">
        <f t="shared" si="833"/>
        <v/>
      </c>
      <c r="AR1689" t="str">
        <f>IF(AND(AP1689,D1689&lt;&gt;""),COUNTIF($AQ$12:AQ1689,AQ1689),"")</f>
        <v/>
      </c>
      <c r="AS1689" t="str">
        <f t="shared" si="862"/>
        <v/>
      </c>
      <c r="AT1689">
        <f t="shared" si="863"/>
        <v>1</v>
      </c>
      <c r="AU1689" s="195" t="str">
        <f t="shared" si="834"/>
        <v/>
      </c>
      <c r="AV1689" s="195" t="str">
        <f t="shared" si="835"/>
        <v/>
      </c>
      <c r="AW1689" s="195" t="str">
        <f t="shared" si="836"/>
        <v/>
      </c>
      <c r="AX1689" s="195" t="str">
        <f t="shared" si="837"/>
        <v/>
      </c>
      <c r="AY1689" s="250" t="str">
        <f t="shared" si="838"/>
        <v/>
      </c>
      <c r="AZ1689" s="249" t="str">
        <f t="shared" si="839"/>
        <v/>
      </c>
      <c r="BA1689" s="249" t="str">
        <f t="shared" si="840"/>
        <v/>
      </c>
      <c r="BB1689" s="195" t="str">
        <f t="shared" si="841"/>
        <v/>
      </c>
      <c r="BC1689" s="195" t="str">
        <f t="shared" si="842"/>
        <v/>
      </c>
      <c r="BD1689" s="249" t="str">
        <f t="shared" si="843"/>
        <v/>
      </c>
      <c r="BE1689" s="249" t="str">
        <f t="shared" si="844"/>
        <v/>
      </c>
      <c r="BF1689" s="195" t="str">
        <f t="shared" si="845"/>
        <v/>
      </c>
      <c r="BG1689" s="195" t="str">
        <f t="shared" si="846"/>
        <v/>
      </c>
      <c r="BH1689" s="258"/>
      <c r="BI1689" s="258"/>
      <c r="BJ1689" s="258"/>
      <c r="BK1689" s="249" t="str">
        <f t="shared" si="847"/>
        <v/>
      </c>
      <c r="BL1689" s="249" t="str">
        <f t="shared" si="848"/>
        <v/>
      </c>
      <c r="BM1689" s="277" t="str">
        <f t="shared" si="849"/>
        <v/>
      </c>
      <c r="BN1689" s="249" t="str">
        <f t="shared" si="850"/>
        <v/>
      </c>
      <c r="BO1689" s="195" t="str">
        <f t="shared" si="851"/>
        <v/>
      </c>
      <c r="BP1689" s="195" t="str">
        <f t="shared" si="852"/>
        <v/>
      </c>
      <c r="BQ1689" s="195" t="str">
        <f t="shared" si="853"/>
        <v/>
      </c>
      <c r="BS1689" s="195" t="str">
        <f t="shared" si="854"/>
        <v/>
      </c>
      <c r="BT1689" s="195" t="str">
        <f t="shared" si="855"/>
        <v/>
      </c>
      <c r="BV1689" s="195" t="str">
        <f t="shared" si="856"/>
        <v/>
      </c>
      <c r="BW1689" s="195" t="str">
        <f t="shared" si="857"/>
        <v/>
      </c>
      <c r="BX1689" s="195" t="str">
        <f t="shared" si="858"/>
        <v/>
      </c>
      <c r="BY1689" s="270" t="str">
        <f t="shared" si="859"/>
        <v/>
      </c>
      <c r="BZ1689" t="str">
        <f t="shared" si="860"/>
        <v/>
      </c>
      <c r="CA1689" t="str">
        <f t="shared" si="861"/>
        <v/>
      </c>
    </row>
    <row r="1690" spans="1:79" x14ac:dyDescent="0.25">
      <c r="A1690" s="218" t="s">
        <v>257</v>
      </c>
      <c r="B1690" s="224"/>
      <c r="C1690" s="225"/>
      <c r="D1690" s="226"/>
      <c r="E1690" s="224"/>
      <c r="F1690" s="227"/>
      <c r="G1690" s="227"/>
      <c r="H1690" s="227"/>
      <c r="I1690" s="228"/>
      <c r="J1690" s="227"/>
      <c r="K1690" s="229"/>
      <c r="L1690" s="224"/>
      <c r="M1690" s="230"/>
      <c r="N1690" s="230"/>
      <c r="O1690" s="231"/>
      <c r="P1690" s="231"/>
      <c r="Q1690" s="231"/>
      <c r="R1690" s="232"/>
      <c r="S1690" s="230"/>
      <c r="T1690" s="231"/>
      <c r="U1690" s="231"/>
      <c r="V1690" s="231"/>
      <c r="W1690" s="231"/>
      <c r="X1690" s="233"/>
      <c r="Y1690" s="234"/>
      <c r="Z1690" s="235"/>
      <c r="AA1690" s="236"/>
      <c r="AB1690" s="228"/>
      <c r="AC1690" s="236"/>
      <c r="AD1690" s="237"/>
      <c r="AE1690" s="237"/>
      <c r="AP1690" t="b">
        <f t="shared" si="832"/>
        <v>0</v>
      </c>
      <c r="AQ1690" t="str">
        <f t="shared" si="833"/>
        <v/>
      </c>
      <c r="AR1690" t="str">
        <f>IF(AND(AP1690,D1690&lt;&gt;""),COUNTIF($AQ$12:AQ1690,AQ1690),"")</f>
        <v/>
      </c>
      <c r="AS1690" t="str">
        <f t="shared" si="862"/>
        <v/>
      </c>
      <c r="AT1690">
        <f t="shared" si="863"/>
        <v>0</v>
      </c>
      <c r="AU1690" s="195" t="str">
        <f t="shared" si="834"/>
        <v/>
      </c>
      <c r="AV1690" s="195" t="str">
        <f t="shared" si="835"/>
        <v/>
      </c>
      <c r="AW1690" s="195" t="str">
        <f t="shared" si="836"/>
        <v/>
      </c>
      <c r="AX1690" s="195" t="str">
        <f t="shared" si="837"/>
        <v/>
      </c>
      <c r="AY1690" s="250" t="str">
        <f t="shared" si="838"/>
        <v/>
      </c>
      <c r="AZ1690" s="249" t="str">
        <f t="shared" si="839"/>
        <v/>
      </c>
      <c r="BA1690" s="249" t="str">
        <f t="shared" si="840"/>
        <v/>
      </c>
      <c r="BB1690" s="195" t="str">
        <f t="shared" si="841"/>
        <v/>
      </c>
      <c r="BC1690" s="195" t="str">
        <f t="shared" si="842"/>
        <v/>
      </c>
      <c r="BD1690" s="249" t="str">
        <f t="shared" si="843"/>
        <v/>
      </c>
      <c r="BE1690" s="249" t="str">
        <f t="shared" si="844"/>
        <v/>
      </c>
      <c r="BF1690" s="195" t="str">
        <f t="shared" si="845"/>
        <v/>
      </c>
      <c r="BG1690" s="195" t="str">
        <f t="shared" si="846"/>
        <v/>
      </c>
      <c r="BH1690" s="258"/>
      <c r="BI1690" s="258"/>
      <c r="BJ1690" s="258"/>
      <c r="BK1690" s="249" t="str">
        <f t="shared" si="847"/>
        <v/>
      </c>
      <c r="BL1690" s="249" t="str">
        <f t="shared" si="848"/>
        <v/>
      </c>
      <c r="BM1690" s="277" t="str">
        <f t="shared" si="849"/>
        <v/>
      </c>
      <c r="BN1690" s="249" t="str">
        <f t="shared" si="850"/>
        <v/>
      </c>
      <c r="BO1690" s="195" t="str">
        <f t="shared" si="851"/>
        <v/>
      </c>
      <c r="BP1690" s="195" t="str">
        <f t="shared" si="852"/>
        <v/>
      </c>
      <c r="BQ1690" s="195" t="str">
        <f t="shared" si="853"/>
        <v/>
      </c>
      <c r="BS1690" s="195" t="str">
        <f t="shared" si="854"/>
        <v/>
      </c>
      <c r="BT1690" s="195" t="str">
        <f t="shared" si="855"/>
        <v/>
      </c>
      <c r="BV1690" s="195" t="str">
        <f t="shared" si="856"/>
        <v/>
      </c>
      <c r="BW1690" s="195" t="str">
        <f t="shared" si="857"/>
        <v/>
      </c>
      <c r="BX1690" s="195" t="str">
        <f t="shared" si="858"/>
        <v/>
      </c>
      <c r="BY1690" s="270" t="str">
        <f t="shared" si="859"/>
        <v/>
      </c>
      <c r="BZ1690" t="str">
        <f t="shared" si="860"/>
        <v/>
      </c>
      <c r="CA1690" t="str">
        <f t="shared" si="861"/>
        <v/>
      </c>
    </row>
    <row r="1691" spans="1:79" x14ac:dyDescent="0.25">
      <c r="A1691" s="218" t="s">
        <v>257</v>
      </c>
      <c r="B1691" s="224"/>
      <c r="C1691" s="225"/>
      <c r="D1691" s="226"/>
      <c r="E1691" s="224"/>
      <c r="F1691" s="227"/>
      <c r="G1691" s="227"/>
      <c r="H1691" s="227"/>
      <c r="I1691" s="228"/>
      <c r="J1691" s="227"/>
      <c r="K1691" s="229"/>
      <c r="L1691" s="224"/>
      <c r="M1691" s="230"/>
      <c r="N1691" s="230"/>
      <c r="O1691" s="231"/>
      <c r="P1691" s="231"/>
      <c r="Q1691" s="231"/>
      <c r="R1691" s="232"/>
      <c r="S1691" s="230"/>
      <c r="T1691" s="231"/>
      <c r="U1691" s="231"/>
      <c r="V1691" s="231"/>
      <c r="W1691" s="231"/>
      <c r="X1691" s="233"/>
      <c r="Y1691" s="234"/>
      <c r="Z1691" s="235"/>
      <c r="AA1691" s="236"/>
      <c r="AB1691" s="228"/>
      <c r="AC1691" s="236"/>
      <c r="AD1691" s="237"/>
      <c r="AE1691" s="237"/>
      <c r="AP1691" t="b">
        <f t="shared" si="832"/>
        <v>0</v>
      </c>
      <c r="AQ1691" t="str">
        <f t="shared" si="833"/>
        <v/>
      </c>
      <c r="AR1691" t="str">
        <f>IF(AND(AP1691,D1691&lt;&gt;""),COUNTIF($AQ$12:AQ1691,AQ1691),"")</f>
        <v/>
      </c>
      <c r="AS1691" t="str">
        <f t="shared" si="862"/>
        <v/>
      </c>
      <c r="AT1691">
        <f t="shared" si="863"/>
        <v>1</v>
      </c>
      <c r="AU1691" s="195" t="str">
        <f t="shared" si="834"/>
        <v/>
      </c>
      <c r="AV1691" s="195" t="str">
        <f t="shared" si="835"/>
        <v/>
      </c>
      <c r="AW1691" s="195" t="str">
        <f t="shared" si="836"/>
        <v/>
      </c>
      <c r="AX1691" s="195" t="str">
        <f t="shared" si="837"/>
        <v/>
      </c>
      <c r="AY1691" s="250" t="str">
        <f t="shared" si="838"/>
        <v/>
      </c>
      <c r="AZ1691" s="249" t="str">
        <f t="shared" si="839"/>
        <v/>
      </c>
      <c r="BA1691" s="249" t="str">
        <f t="shared" si="840"/>
        <v/>
      </c>
      <c r="BB1691" s="195" t="str">
        <f t="shared" si="841"/>
        <v/>
      </c>
      <c r="BC1691" s="195" t="str">
        <f t="shared" si="842"/>
        <v/>
      </c>
      <c r="BD1691" s="249" t="str">
        <f t="shared" si="843"/>
        <v/>
      </c>
      <c r="BE1691" s="249" t="str">
        <f t="shared" si="844"/>
        <v/>
      </c>
      <c r="BF1691" s="195" t="str">
        <f t="shared" si="845"/>
        <v/>
      </c>
      <c r="BG1691" s="195" t="str">
        <f t="shared" si="846"/>
        <v/>
      </c>
      <c r="BH1691" s="258"/>
      <c r="BI1691" s="258"/>
      <c r="BJ1691" s="258"/>
      <c r="BK1691" s="249" t="str">
        <f t="shared" si="847"/>
        <v/>
      </c>
      <c r="BL1691" s="249" t="str">
        <f t="shared" si="848"/>
        <v/>
      </c>
      <c r="BM1691" s="277" t="str">
        <f t="shared" si="849"/>
        <v/>
      </c>
      <c r="BN1691" s="249" t="str">
        <f t="shared" si="850"/>
        <v/>
      </c>
      <c r="BO1691" s="195" t="str">
        <f t="shared" si="851"/>
        <v/>
      </c>
      <c r="BP1691" s="195" t="str">
        <f t="shared" si="852"/>
        <v/>
      </c>
      <c r="BQ1691" s="195" t="str">
        <f t="shared" si="853"/>
        <v/>
      </c>
      <c r="BS1691" s="195" t="str">
        <f t="shared" si="854"/>
        <v/>
      </c>
      <c r="BT1691" s="195" t="str">
        <f t="shared" si="855"/>
        <v/>
      </c>
      <c r="BV1691" s="195" t="str">
        <f t="shared" si="856"/>
        <v/>
      </c>
      <c r="BW1691" s="195" t="str">
        <f t="shared" si="857"/>
        <v/>
      </c>
      <c r="BX1691" s="195" t="str">
        <f t="shared" si="858"/>
        <v/>
      </c>
      <c r="BY1691" s="270" t="str">
        <f t="shared" si="859"/>
        <v/>
      </c>
      <c r="BZ1691" t="str">
        <f t="shared" si="860"/>
        <v/>
      </c>
      <c r="CA1691" t="str">
        <f t="shared" si="861"/>
        <v/>
      </c>
    </row>
    <row r="1692" spans="1:79" x14ac:dyDescent="0.25">
      <c r="A1692" s="218" t="s">
        <v>257</v>
      </c>
      <c r="B1692" s="224"/>
      <c r="C1692" s="225"/>
      <c r="D1692" s="226"/>
      <c r="E1692" s="224"/>
      <c r="F1692" s="227"/>
      <c r="G1692" s="227"/>
      <c r="H1692" s="227"/>
      <c r="I1692" s="228"/>
      <c r="J1692" s="227"/>
      <c r="K1692" s="229"/>
      <c r="L1692" s="224"/>
      <c r="M1692" s="230"/>
      <c r="N1692" s="230"/>
      <c r="O1692" s="231"/>
      <c r="P1692" s="231"/>
      <c r="Q1692" s="231"/>
      <c r="R1692" s="232"/>
      <c r="S1692" s="230"/>
      <c r="T1692" s="231"/>
      <c r="U1692" s="231"/>
      <c r="V1692" s="231"/>
      <c r="W1692" s="231"/>
      <c r="X1692" s="233"/>
      <c r="Y1692" s="234"/>
      <c r="Z1692" s="235"/>
      <c r="AA1692" s="236"/>
      <c r="AB1692" s="228"/>
      <c r="AC1692" s="236"/>
      <c r="AD1692" s="237"/>
      <c r="AE1692" s="237"/>
      <c r="AP1692" t="b">
        <f t="shared" si="832"/>
        <v>0</v>
      </c>
      <c r="AQ1692" t="str">
        <f t="shared" si="833"/>
        <v/>
      </c>
      <c r="AR1692" t="str">
        <f>IF(AND(AP1692,D1692&lt;&gt;""),COUNTIF($AQ$12:AQ1692,AQ1692),"")</f>
        <v/>
      </c>
      <c r="AS1692" t="str">
        <f t="shared" si="862"/>
        <v/>
      </c>
      <c r="AT1692">
        <f t="shared" si="863"/>
        <v>0</v>
      </c>
      <c r="AU1692" s="195" t="str">
        <f t="shared" si="834"/>
        <v/>
      </c>
      <c r="AV1692" s="195" t="str">
        <f t="shared" si="835"/>
        <v/>
      </c>
      <c r="AW1692" s="195" t="str">
        <f t="shared" si="836"/>
        <v/>
      </c>
      <c r="AX1692" s="195" t="str">
        <f t="shared" si="837"/>
        <v/>
      </c>
      <c r="AY1692" s="250" t="str">
        <f t="shared" si="838"/>
        <v/>
      </c>
      <c r="AZ1692" s="249" t="str">
        <f t="shared" si="839"/>
        <v/>
      </c>
      <c r="BA1692" s="249" t="str">
        <f t="shared" si="840"/>
        <v/>
      </c>
      <c r="BB1692" s="195" t="str">
        <f t="shared" si="841"/>
        <v/>
      </c>
      <c r="BC1692" s="195" t="str">
        <f t="shared" si="842"/>
        <v/>
      </c>
      <c r="BD1692" s="249" t="str">
        <f t="shared" si="843"/>
        <v/>
      </c>
      <c r="BE1692" s="249" t="str">
        <f t="shared" si="844"/>
        <v/>
      </c>
      <c r="BF1692" s="195" t="str">
        <f t="shared" si="845"/>
        <v/>
      </c>
      <c r="BG1692" s="195" t="str">
        <f t="shared" si="846"/>
        <v/>
      </c>
      <c r="BH1692" s="258"/>
      <c r="BI1692" s="258"/>
      <c r="BJ1692" s="258"/>
      <c r="BK1692" s="249" t="str">
        <f t="shared" si="847"/>
        <v/>
      </c>
      <c r="BL1692" s="249" t="str">
        <f t="shared" si="848"/>
        <v/>
      </c>
      <c r="BM1692" s="277" t="str">
        <f t="shared" si="849"/>
        <v/>
      </c>
      <c r="BN1692" s="249" t="str">
        <f t="shared" si="850"/>
        <v/>
      </c>
      <c r="BO1692" s="195" t="str">
        <f t="shared" si="851"/>
        <v/>
      </c>
      <c r="BP1692" s="195" t="str">
        <f t="shared" si="852"/>
        <v/>
      </c>
      <c r="BQ1692" s="195" t="str">
        <f t="shared" si="853"/>
        <v/>
      </c>
      <c r="BS1692" s="195" t="str">
        <f t="shared" si="854"/>
        <v/>
      </c>
      <c r="BT1692" s="195" t="str">
        <f t="shared" si="855"/>
        <v/>
      </c>
      <c r="BV1692" s="195" t="str">
        <f t="shared" si="856"/>
        <v/>
      </c>
      <c r="BW1692" s="195" t="str">
        <f t="shared" si="857"/>
        <v/>
      </c>
      <c r="BX1692" s="195" t="str">
        <f t="shared" si="858"/>
        <v/>
      </c>
      <c r="BY1692" s="270" t="str">
        <f t="shared" si="859"/>
        <v/>
      </c>
      <c r="BZ1692" t="str">
        <f t="shared" si="860"/>
        <v/>
      </c>
      <c r="CA1692" t="str">
        <f t="shared" si="861"/>
        <v/>
      </c>
    </row>
    <row r="1693" spans="1:79" x14ac:dyDescent="0.25">
      <c r="A1693" s="218" t="s">
        <v>257</v>
      </c>
      <c r="B1693" s="224"/>
      <c r="C1693" s="225"/>
      <c r="D1693" s="226"/>
      <c r="E1693" s="224"/>
      <c r="F1693" s="227"/>
      <c r="G1693" s="227"/>
      <c r="H1693" s="227"/>
      <c r="I1693" s="228"/>
      <c r="J1693" s="227"/>
      <c r="K1693" s="229"/>
      <c r="L1693" s="224"/>
      <c r="M1693" s="230"/>
      <c r="N1693" s="230"/>
      <c r="O1693" s="231"/>
      <c r="P1693" s="231"/>
      <c r="Q1693" s="231"/>
      <c r="R1693" s="232"/>
      <c r="S1693" s="230"/>
      <c r="T1693" s="231"/>
      <c r="U1693" s="231"/>
      <c r="V1693" s="231"/>
      <c r="W1693" s="231"/>
      <c r="X1693" s="233"/>
      <c r="Y1693" s="234"/>
      <c r="Z1693" s="235"/>
      <c r="AA1693" s="236"/>
      <c r="AB1693" s="228"/>
      <c r="AC1693" s="236"/>
      <c r="AD1693" s="237"/>
      <c r="AE1693" s="237"/>
      <c r="AP1693" t="b">
        <f t="shared" si="832"/>
        <v>0</v>
      </c>
      <c r="AQ1693" t="str">
        <f t="shared" si="833"/>
        <v/>
      </c>
      <c r="AR1693" t="str">
        <f>IF(AND(AP1693,D1693&lt;&gt;""),COUNTIF($AQ$12:AQ1693,AQ1693),"")</f>
        <v/>
      </c>
      <c r="AS1693" t="str">
        <f t="shared" si="862"/>
        <v/>
      </c>
      <c r="AT1693">
        <f t="shared" si="863"/>
        <v>1</v>
      </c>
      <c r="AU1693" s="195" t="str">
        <f t="shared" si="834"/>
        <v/>
      </c>
      <c r="AV1693" s="195" t="str">
        <f t="shared" si="835"/>
        <v/>
      </c>
      <c r="AW1693" s="195" t="str">
        <f t="shared" si="836"/>
        <v/>
      </c>
      <c r="AX1693" s="195" t="str">
        <f t="shared" si="837"/>
        <v/>
      </c>
      <c r="AY1693" s="250" t="str">
        <f t="shared" si="838"/>
        <v/>
      </c>
      <c r="AZ1693" s="249" t="str">
        <f t="shared" si="839"/>
        <v/>
      </c>
      <c r="BA1693" s="249" t="str">
        <f t="shared" si="840"/>
        <v/>
      </c>
      <c r="BB1693" s="195" t="str">
        <f t="shared" si="841"/>
        <v/>
      </c>
      <c r="BC1693" s="195" t="str">
        <f t="shared" si="842"/>
        <v/>
      </c>
      <c r="BD1693" s="249" t="str">
        <f t="shared" si="843"/>
        <v/>
      </c>
      <c r="BE1693" s="249" t="str">
        <f t="shared" si="844"/>
        <v/>
      </c>
      <c r="BF1693" s="195" t="str">
        <f t="shared" si="845"/>
        <v/>
      </c>
      <c r="BG1693" s="195" t="str">
        <f t="shared" si="846"/>
        <v/>
      </c>
      <c r="BH1693" s="258"/>
      <c r="BI1693" s="258"/>
      <c r="BJ1693" s="258"/>
      <c r="BK1693" s="249" t="str">
        <f t="shared" si="847"/>
        <v/>
      </c>
      <c r="BL1693" s="249" t="str">
        <f t="shared" si="848"/>
        <v/>
      </c>
      <c r="BM1693" s="277" t="str">
        <f t="shared" si="849"/>
        <v/>
      </c>
      <c r="BN1693" s="249" t="str">
        <f t="shared" si="850"/>
        <v/>
      </c>
      <c r="BO1693" s="195" t="str">
        <f t="shared" si="851"/>
        <v/>
      </c>
      <c r="BP1693" s="195" t="str">
        <f t="shared" si="852"/>
        <v/>
      </c>
      <c r="BQ1693" s="195" t="str">
        <f t="shared" si="853"/>
        <v/>
      </c>
      <c r="BS1693" s="195" t="str">
        <f t="shared" si="854"/>
        <v/>
      </c>
      <c r="BT1693" s="195" t="str">
        <f t="shared" si="855"/>
        <v/>
      </c>
      <c r="BV1693" s="195" t="str">
        <f t="shared" si="856"/>
        <v/>
      </c>
      <c r="BW1693" s="195" t="str">
        <f t="shared" si="857"/>
        <v/>
      </c>
      <c r="BX1693" s="195" t="str">
        <f t="shared" si="858"/>
        <v/>
      </c>
      <c r="BY1693" s="270" t="str">
        <f t="shared" si="859"/>
        <v/>
      </c>
      <c r="BZ1693" t="str">
        <f t="shared" si="860"/>
        <v/>
      </c>
      <c r="CA1693" t="str">
        <f t="shared" si="861"/>
        <v/>
      </c>
    </row>
    <row r="1694" spans="1:79" x14ac:dyDescent="0.25">
      <c r="A1694" s="218" t="s">
        <v>257</v>
      </c>
      <c r="B1694" s="224"/>
      <c r="C1694" s="225"/>
      <c r="D1694" s="226"/>
      <c r="E1694" s="224"/>
      <c r="F1694" s="227"/>
      <c r="G1694" s="227"/>
      <c r="H1694" s="227"/>
      <c r="I1694" s="228"/>
      <c r="J1694" s="227"/>
      <c r="K1694" s="229"/>
      <c r="L1694" s="224"/>
      <c r="M1694" s="230"/>
      <c r="N1694" s="230"/>
      <c r="O1694" s="231"/>
      <c r="P1694" s="231"/>
      <c r="Q1694" s="231"/>
      <c r="R1694" s="232"/>
      <c r="S1694" s="230"/>
      <c r="T1694" s="231"/>
      <c r="U1694" s="231"/>
      <c r="V1694" s="231"/>
      <c r="W1694" s="231"/>
      <c r="X1694" s="233"/>
      <c r="Y1694" s="234"/>
      <c r="Z1694" s="235"/>
      <c r="AA1694" s="236"/>
      <c r="AB1694" s="228"/>
      <c r="AC1694" s="236"/>
      <c r="AD1694" s="237"/>
      <c r="AE1694" s="237"/>
      <c r="AP1694" t="b">
        <f t="shared" si="832"/>
        <v>0</v>
      </c>
      <c r="AQ1694" t="str">
        <f t="shared" si="833"/>
        <v/>
      </c>
      <c r="AR1694" t="str">
        <f>IF(AND(AP1694,D1694&lt;&gt;""),COUNTIF($AQ$12:AQ1694,AQ1694),"")</f>
        <v/>
      </c>
      <c r="AS1694" t="str">
        <f t="shared" si="862"/>
        <v/>
      </c>
      <c r="AT1694">
        <f t="shared" si="863"/>
        <v>0</v>
      </c>
      <c r="AU1694" s="195" t="str">
        <f t="shared" si="834"/>
        <v/>
      </c>
      <c r="AV1694" s="195" t="str">
        <f t="shared" si="835"/>
        <v/>
      </c>
      <c r="AW1694" s="195" t="str">
        <f t="shared" si="836"/>
        <v/>
      </c>
      <c r="AX1694" s="195" t="str">
        <f t="shared" si="837"/>
        <v/>
      </c>
      <c r="AY1694" s="250" t="str">
        <f t="shared" si="838"/>
        <v/>
      </c>
      <c r="AZ1694" s="249" t="str">
        <f t="shared" si="839"/>
        <v/>
      </c>
      <c r="BA1694" s="249" t="str">
        <f t="shared" si="840"/>
        <v/>
      </c>
      <c r="BB1694" s="195" t="str">
        <f t="shared" si="841"/>
        <v/>
      </c>
      <c r="BC1694" s="195" t="str">
        <f t="shared" si="842"/>
        <v/>
      </c>
      <c r="BD1694" s="249" t="str">
        <f t="shared" si="843"/>
        <v/>
      </c>
      <c r="BE1694" s="249" t="str">
        <f t="shared" si="844"/>
        <v/>
      </c>
      <c r="BF1694" s="195" t="str">
        <f t="shared" si="845"/>
        <v/>
      </c>
      <c r="BG1694" s="195" t="str">
        <f t="shared" si="846"/>
        <v/>
      </c>
      <c r="BH1694" s="258"/>
      <c r="BI1694" s="258"/>
      <c r="BJ1694" s="258"/>
      <c r="BK1694" s="249" t="str">
        <f t="shared" si="847"/>
        <v/>
      </c>
      <c r="BL1694" s="249" t="str">
        <f t="shared" si="848"/>
        <v/>
      </c>
      <c r="BM1694" s="277" t="str">
        <f t="shared" si="849"/>
        <v/>
      </c>
      <c r="BN1694" s="249" t="str">
        <f t="shared" si="850"/>
        <v/>
      </c>
      <c r="BO1694" s="195" t="str">
        <f t="shared" si="851"/>
        <v/>
      </c>
      <c r="BP1694" s="195" t="str">
        <f t="shared" si="852"/>
        <v/>
      </c>
      <c r="BQ1694" s="195" t="str">
        <f t="shared" si="853"/>
        <v/>
      </c>
      <c r="BS1694" s="195" t="str">
        <f t="shared" si="854"/>
        <v/>
      </c>
      <c r="BT1694" s="195" t="str">
        <f t="shared" si="855"/>
        <v/>
      </c>
      <c r="BV1694" s="195" t="str">
        <f t="shared" si="856"/>
        <v/>
      </c>
      <c r="BW1694" s="195" t="str">
        <f t="shared" si="857"/>
        <v/>
      </c>
      <c r="BX1694" s="195" t="str">
        <f t="shared" si="858"/>
        <v/>
      </c>
      <c r="BY1694" s="270" t="str">
        <f t="shared" si="859"/>
        <v/>
      </c>
      <c r="BZ1694" t="str">
        <f t="shared" si="860"/>
        <v/>
      </c>
      <c r="CA1694" t="str">
        <f t="shared" si="861"/>
        <v/>
      </c>
    </row>
    <row r="1695" spans="1:79" x14ac:dyDescent="0.25">
      <c r="A1695" s="218" t="s">
        <v>257</v>
      </c>
      <c r="B1695" s="224"/>
      <c r="C1695" s="225"/>
      <c r="D1695" s="226"/>
      <c r="E1695" s="224"/>
      <c r="F1695" s="227"/>
      <c r="G1695" s="227"/>
      <c r="H1695" s="227"/>
      <c r="I1695" s="228"/>
      <c r="J1695" s="227"/>
      <c r="K1695" s="229"/>
      <c r="L1695" s="224"/>
      <c r="M1695" s="230"/>
      <c r="N1695" s="230"/>
      <c r="O1695" s="231"/>
      <c r="P1695" s="231"/>
      <c r="Q1695" s="231"/>
      <c r="R1695" s="232"/>
      <c r="S1695" s="230"/>
      <c r="T1695" s="231"/>
      <c r="U1695" s="231"/>
      <c r="V1695" s="231"/>
      <c r="W1695" s="231"/>
      <c r="X1695" s="233"/>
      <c r="Y1695" s="234"/>
      <c r="Z1695" s="235"/>
      <c r="AA1695" s="236"/>
      <c r="AB1695" s="228"/>
      <c r="AC1695" s="236"/>
      <c r="AD1695" s="237"/>
      <c r="AE1695" s="237"/>
      <c r="AP1695" t="b">
        <f t="shared" si="832"/>
        <v>0</v>
      </c>
      <c r="AQ1695" t="str">
        <f t="shared" si="833"/>
        <v/>
      </c>
      <c r="AR1695" t="str">
        <f>IF(AND(AP1695,D1695&lt;&gt;""),COUNTIF($AQ$12:AQ1695,AQ1695),"")</f>
        <v/>
      </c>
      <c r="AS1695" t="str">
        <f t="shared" si="862"/>
        <v/>
      </c>
      <c r="AT1695">
        <f t="shared" si="863"/>
        <v>1</v>
      </c>
      <c r="AU1695" s="195" t="str">
        <f t="shared" si="834"/>
        <v/>
      </c>
      <c r="AV1695" s="195" t="str">
        <f t="shared" si="835"/>
        <v/>
      </c>
      <c r="AW1695" s="195" t="str">
        <f t="shared" si="836"/>
        <v/>
      </c>
      <c r="AX1695" s="195" t="str">
        <f t="shared" si="837"/>
        <v/>
      </c>
      <c r="AY1695" s="250" t="str">
        <f t="shared" si="838"/>
        <v/>
      </c>
      <c r="AZ1695" s="249" t="str">
        <f t="shared" si="839"/>
        <v/>
      </c>
      <c r="BA1695" s="249" t="str">
        <f t="shared" si="840"/>
        <v/>
      </c>
      <c r="BB1695" s="195" t="str">
        <f t="shared" si="841"/>
        <v/>
      </c>
      <c r="BC1695" s="195" t="str">
        <f t="shared" si="842"/>
        <v/>
      </c>
      <c r="BD1695" s="249" t="str">
        <f t="shared" si="843"/>
        <v/>
      </c>
      <c r="BE1695" s="249" t="str">
        <f t="shared" si="844"/>
        <v/>
      </c>
      <c r="BF1695" s="195" t="str">
        <f t="shared" si="845"/>
        <v/>
      </c>
      <c r="BG1695" s="195" t="str">
        <f t="shared" si="846"/>
        <v/>
      </c>
      <c r="BH1695" s="258"/>
      <c r="BI1695" s="258"/>
      <c r="BJ1695" s="258"/>
      <c r="BK1695" s="249" t="str">
        <f t="shared" si="847"/>
        <v/>
      </c>
      <c r="BL1695" s="249" t="str">
        <f t="shared" si="848"/>
        <v/>
      </c>
      <c r="BM1695" s="277" t="str">
        <f t="shared" si="849"/>
        <v/>
      </c>
      <c r="BN1695" s="249" t="str">
        <f t="shared" si="850"/>
        <v/>
      </c>
      <c r="BO1695" s="195" t="str">
        <f t="shared" si="851"/>
        <v/>
      </c>
      <c r="BP1695" s="195" t="str">
        <f t="shared" si="852"/>
        <v/>
      </c>
      <c r="BQ1695" s="195" t="str">
        <f t="shared" si="853"/>
        <v/>
      </c>
      <c r="BS1695" s="195" t="str">
        <f t="shared" si="854"/>
        <v/>
      </c>
      <c r="BT1695" s="195" t="str">
        <f t="shared" si="855"/>
        <v/>
      </c>
      <c r="BV1695" s="195" t="str">
        <f t="shared" si="856"/>
        <v/>
      </c>
      <c r="BW1695" s="195" t="str">
        <f t="shared" si="857"/>
        <v/>
      </c>
      <c r="BX1695" s="195" t="str">
        <f t="shared" si="858"/>
        <v/>
      </c>
      <c r="BY1695" s="270" t="str">
        <f t="shared" si="859"/>
        <v/>
      </c>
      <c r="BZ1695" t="str">
        <f t="shared" si="860"/>
        <v/>
      </c>
      <c r="CA1695" t="str">
        <f t="shared" si="861"/>
        <v/>
      </c>
    </row>
    <row r="1696" spans="1:79" x14ac:dyDescent="0.25">
      <c r="A1696" s="218" t="s">
        <v>257</v>
      </c>
      <c r="B1696" s="224"/>
      <c r="C1696" s="225"/>
      <c r="D1696" s="226"/>
      <c r="E1696" s="224"/>
      <c r="F1696" s="227"/>
      <c r="G1696" s="227"/>
      <c r="H1696" s="227"/>
      <c r="I1696" s="228"/>
      <c r="J1696" s="227"/>
      <c r="K1696" s="229"/>
      <c r="L1696" s="224"/>
      <c r="M1696" s="230"/>
      <c r="N1696" s="230"/>
      <c r="O1696" s="231"/>
      <c r="P1696" s="231"/>
      <c r="Q1696" s="231"/>
      <c r="R1696" s="232"/>
      <c r="S1696" s="230"/>
      <c r="T1696" s="231"/>
      <c r="U1696" s="231"/>
      <c r="V1696" s="231"/>
      <c r="W1696" s="231"/>
      <c r="X1696" s="233"/>
      <c r="Y1696" s="234"/>
      <c r="Z1696" s="235"/>
      <c r="AA1696" s="236"/>
      <c r="AB1696" s="228"/>
      <c r="AC1696" s="236"/>
      <c r="AD1696" s="237"/>
      <c r="AE1696" s="237"/>
      <c r="AP1696" t="b">
        <f t="shared" si="832"/>
        <v>0</v>
      </c>
      <c r="AQ1696" t="str">
        <f t="shared" si="833"/>
        <v/>
      </c>
      <c r="AR1696" t="str">
        <f>IF(AND(AP1696,D1696&lt;&gt;""),COUNTIF($AQ$12:AQ1696,AQ1696),"")</f>
        <v/>
      </c>
      <c r="AS1696" t="str">
        <f t="shared" si="862"/>
        <v/>
      </c>
      <c r="AT1696">
        <f t="shared" si="863"/>
        <v>0</v>
      </c>
      <c r="AU1696" s="195" t="str">
        <f t="shared" si="834"/>
        <v/>
      </c>
      <c r="AV1696" s="195" t="str">
        <f t="shared" si="835"/>
        <v/>
      </c>
      <c r="AW1696" s="195" t="str">
        <f t="shared" si="836"/>
        <v/>
      </c>
      <c r="AX1696" s="195" t="str">
        <f t="shared" si="837"/>
        <v/>
      </c>
      <c r="AY1696" s="250" t="str">
        <f t="shared" si="838"/>
        <v/>
      </c>
      <c r="AZ1696" s="249" t="str">
        <f t="shared" si="839"/>
        <v/>
      </c>
      <c r="BA1696" s="249" t="str">
        <f t="shared" si="840"/>
        <v/>
      </c>
      <c r="BB1696" s="195" t="str">
        <f t="shared" si="841"/>
        <v/>
      </c>
      <c r="BC1696" s="195" t="str">
        <f t="shared" si="842"/>
        <v/>
      </c>
      <c r="BD1696" s="249" t="str">
        <f t="shared" si="843"/>
        <v/>
      </c>
      <c r="BE1696" s="249" t="str">
        <f t="shared" si="844"/>
        <v/>
      </c>
      <c r="BF1696" s="195" t="str">
        <f t="shared" si="845"/>
        <v/>
      </c>
      <c r="BG1696" s="195" t="str">
        <f t="shared" si="846"/>
        <v/>
      </c>
      <c r="BH1696" s="258"/>
      <c r="BI1696" s="258"/>
      <c r="BJ1696" s="258"/>
      <c r="BK1696" s="249" t="str">
        <f t="shared" si="847"/>
        <v/>
      </c>
      <c r="BL1696" s="249" t="str">
        <f t="shared" si="848"/>
        <v/>
      </c>
      <c r="BM1696" s="277" t="str">
        <f t="shared" si="849"/>
        <v/>
      </c>
      <c r="BN1696" s="249" t="str">
        <f t="shared" si="850"/>
        <v/>
      </c>
      <c r="BO1696" s="195" t="str">
        <f t="shared" si="851"/>
        <v/>
      </c>
      <c r="BP1696" s="195" t="str">
        <f t="shared" si="852"/>
        <v/>
      </c>
      <c r="BQ1696" s="195" t="str">
        <f t="shared" si="853"/>
        <v/>
      </c>
      <c r="BS1696" s="195" t="str">
        <f t="shared" si="854"/>
        <v/>
      </c>
      <c r="BT1696" s="195" t="str">
        <f t="shared" si="855"/>
        <v/>
      </c>
      <c r="BV1696" s="195" t="str">
        <f t="shared" si="856"/>
        <v/>
      </c>
      <c r="BW1696" s="195" t="str">
        <f t="shared" si="857"/>
        <v/>
      </c>
      <c r="BX1696" s="195" t="str">
        <f t="shared" si="858"/>
        <v/>
      </c>
      <c r="BY1696" s="270" t="str">
        <f t="shared" si="859"/>
        <v/>
      </c>
      <c r="BZ1696" t="str">
        <f t="shared" si="860"/>
        <v/>
      </c>
      <c r="CA1696" t="str">
        <f t="shared" si="861"/>
        <v/>
      </c>
    </row>
    <row r="1697" spans="1:79" x14ac:dyDescent="0.25">
      <c r="A1697" s="218" t="s">
        <v>257</v>
      </c>
      <c r="B1697" s="224"/>
      <c r="C1697" s="225"/>
      <c r="D1697" s="226"/>
      <c r="E1697" s="224"/>
      <c r="F1697" s="227"/>
      <c r="G1697" s="227"/>
      <c r="H1697" s="227"/>
      <c r="I1697" s="228"/>
      <c r="J1697" s="227"/>
      <c r="K1697" s="229"/>
      <c r="L1697" s="224"/>
      <c r="M1697" s="230"/>
      <c r="N1697" s="230"/>
      <c r="O1697" s="231"/>
      <c r="P1697" s="231"/>
      <c r="Q1697" s="231"/>
      <c r="R1697" s="232"/>
      <c r="S1697" s="230"/>
      <c r="T1697" s="231"/>
      <c r="U1697" s="231"/>
      <c r="V1697" s="231"/>
      <c r="W1697" s="231"/>
      <c r="X1697" s="233"/>
      <c r="Y1697" s="234"/>
      <c r="Z1697" s="235"/>
      <c r="AA1697" s="236"/>
      <c r="AB1697" s="228"/>
      <c r="AC1697" s="236"/>
      <c r="AD1697" s="237"/>
      <c r="AE1697" s="237"/>
      <c r="AP1697" t="b">
        <f t="shared" si="832"/>
        <v>0</v>
      </c>
      <c r="AQ1697" t="str">
        <f t="shared" si="833"/>
        <v/>
      </c>
      <c r="AR1697" t="str">
        <f>IF(AND(AP1697,D1697&lt;&gt;""),COUNTIF($AQ$12:AQ1697,AQ1697),"")</f>
        <v/>
      </c>
      <c r="AS1697" t="str">
        <f t="shared" si="862"/>
        <v/>
      </c>
      <c r="AT1697">
        <f t="shared" si="863"/>
        <v>1</v>
      </c>
      <c r="AU1697" s="195" t="str">
        <f t="shared" si="834"/>
        <v/>
      </c>
      <c r="AV1697" s="195" t="str">
        <f t="shared" si="835"/>
        <v/>
      </c>
      <c r="AW1697" s="195" t="str">
        <f t="shared" si="836"/>
        <v/>
      </c>
      <c r="AX1697" s="195" t="str">
        <f t="shared" si="837"/>
        <v/>
      </c>
      <c r="AY1697" s="250" t="str">
        <f t="shared" si="838"/>
        <v/>
      </c>
      <c r="AZ1697" s="249" t="str">
        <f t="shared" si="839"/>
        <v/>
      </c>
      <c r="BA1697" s="249" t="str">
        <f t="shared" si="840"/>
        <v/>
      </c>
      <c r="BB1697" s="195" t="str">
        <f t="shared" si="841"/>
        <v/>
      </c>
      <c r="BC1697" s="195" t="str">
        <f t="shared" si="842"/>
        <v/>
      </c>
      <c r="BD1697" s="249" t="str">
        <f t="shared" si="843"/>
        <v/>
      </c>
      <c r="BE1697" s="249" t="str">
        <f t="shared" si="844"/>
        <v/>
      </c>
      <c r="BF1697" s="195" t="str">
        <f t="shared" si="845"/>
        <v/>
      </c>
      <c r="BG1697" s="195" t="str">
        <f t="shared" si="846"/>
        <v/>
      </c>
      <c r="BH1697" s="258"/>
      <c r="BI1697" s="258"/>
      <c r="BJ1697" s="258"/>
      <c r="BK1697" s="249" t="str">
        <f t="shared" si="847"/>
        <v/>
      </c>
      <c r="BL1697" s="249" t="str">
        <f t="shared" si="848"/>
        <v/>
      </c>
      <c r="BM1697" s="277" t="str">
        <f t="shared" si="849"/>
        <v/>
      </c>
      <c r="BN1697" s="249" t="str">
        <f t="shared" si="850"/>
        <v/>
      </c>
      <c r="BO1697" s="195" t="str">
        <f t="shared" si="851"/>
        <v/>
      </c>
      <c r="BP1697" s="195" t="str">
        <f t="shared" si="852"/>
        <v/>
      </c>
      <c r="BQ1697" s="195" t="str">
        <f t="shared" si="853"/>
        <v/>
      </c>
      <c r="BS1697" s="195" t="str">
        <f t="shared" si="854"/>
        <v/>
      </c>
      <c r="BT1697" s="195" t="str">
        <f t="shared" si="855"/>
        <v/>
      </c>
      <c r="BV1697" s="195" t="str">
        <f t="shared" si="856"/>
        <v/>
      </c>
      <c r="BW1697" s="195" t="str">
        <f t="shared" si="857"/>
        <v/>
      </c>
      <c r="BX1697" s="195" t="str">
        <f t="shared" si="858"/>
        <v/>
      </c>
      <c r="BY1697" s="270" t="str">
        <f t="shared" si="859"/>
        <v/>
      </c>
      <c r="BZ1697" t="str">
        <f t="shared" si="860"/>
        <v/>
      </c>
      <c r="CA1697" t="str">
        <f t="shared" si="861"/>
        <v/>
      </c>
    </row>
    <row r="1698" spans="1:79" x14ac:dyDescent="0.25">
      <c r="A1698" s="218" t="s">
        <v>257</v>
      </c>
      <c r="B1698" s="224"/>
      <c r="C1698" s="225"/>
      <c r="D1698" s="226"/>
      <c r="E1698" s="224"/>
      <c r="F1698" s="227"/>
      <c r="G1698" s="227"/>
      <c r="H1698" s="227"/>
      <c r="I1698" s="228"/>
      <c r="J1698" s="227"/>
      <c r="K1698" s="229"/>
      <c r="L1698" s="224"/>
      <c r="M1698" s="230"/>
      <c r="N1698" s="230"/>
      <c r="O1698" s="231"/>
      <c r="P1698" s="231"/>
      <c r="Q1698" s="231"/>
      <c r="R1698" s="232"/>
      <c r="S1698" s="230"/>
      <c r="T1698" s="231"/>
      <c r="U1698" s="231"/>
      <c r="V1698" s="231"/>
      <c r="W1698" s="231"/>
      <c r="X1698" s="233"/>
      <c r="Y1698" s="234"/>
      <c r="Z1698" s="235"/>
      <c r="AA1698" s="236"/>
      <c r="AB1698" s="228"/>
      <c r="AC1698" s="236"/>
      <c r="AD1698" s="237"/>
      <c r="AE1698" s="237"/>
      <c r="AP1698" t="b">
        <f t="shared" si="832"/>
        <v>0</v>
      </c>
      <c r="AQ1698" t="str">
        <f t="shared" si="833"/>
        <v/>
      </c>
      <c r="AR1698" t="str">
        <f>IF(AND(AP1698,D1698&lt;&gt;""),COUNTIF($AQ$12:AQ1698,AQ1698),"")</f>
        <v/>
      </c>
      <c r="AS1698" t="str">
        <f t="shared" si="862"/>
        <v/>
      </c>
      <c r="AT1698">
        <f t="shared" si="863"/>
        <v>0</v>
      </c>
      <c r="AU1698" s="195" t="str">
        <f t="shared" si="834"/>
        <v/>
      </c>
      <c r="AV1698" s="195" t="str">
        <f t="shared" si="835"/>
        <v/>
      </c>
      <c r="AW1698" s="195" t="str">
        <f t="shared" si="836"/>
        <v/>
      </c>
      <c r="AX1698" s="195" t="str">
        <f t="shared" si="837"/>
        <v/>
      </c>
      <c r="AY1698" s="250" t="str">
        <f t="shared" si="838"/>
        <v/>
      </c>
      <c r="AZ1698" s="249" t="str">
        <f t="shared" si="839"/>
        <v/>
      </c>
      <c r="BA1698" s="249" t="str">
        <f t="shared" si="840"/>
        <v/>
      </c>
      <c r="BB1698" s="195" t="str">
        <f t="shared" si="841"/>
        <v/>
      </c>
      <c r="BC1698" s="195" t="str">
        <f t="shared" si="842"/>
        <v/>
      </c>
      <c r="BD1698" s="249" t="str">
        <f t="shared" si="843"/>
        <v/>
      </c>
      <c r="BE1698" s="249" t="str">
        <f t="shared" si="844"/>
        <v/>
      </c>
      <c r="BF1698" s="195" t="str">
        <f t="shared" si="845"/>
        <v/>
      </c>
      <c r="BG1698" s="195" t="str">
        <f t="shared" si="846"/>
        <v/>
      </c>
      <c r="BH1698" s="258"/>
      <c r="BI1698" s="258"/>
      <c r="BJ1698" s="258"/>
      <c r="BK1698" s="249" t="str">
        <f t="shared" si="847"/>
        <v/>
      </c>
      <c r="BL1698" s="249" t="str">
        <f t="shared" si="848"/>
        <v/>
      </c>
      <c r="BM1698" s="277" t="str">
        <f t="shared" si="849"/>
        <v/>
      </c>
      <c r="BN1698" s="249" t="str">
        <f t="shared" si="850"/>
        <v/>
      </c>
      <c r="BO1698" s="195" t="str">
        <f t="shared" si="851"/>
        <v/>
      </c>
      <c r="BP1698" s="195" t="str">
        <f t="shared" si="852"/>
        <v/>
      </c>
      <c r="BQ1698" s="195" t="str">
        <f t="shared" si="853"/>
        <v/>
      </c>
      <c r="BS1698" s="195" t="str">
        <f t="shared" si="854"/>
        <v/>
      </c>
      <c r="BT1698" s="195" t="str">
        <f t="shared" si="855"/>
        <v/>
      </c>
      <c r="BV1698" s="195" t="str">
        <f t="shared" si="856"/>
        <v/>
      </c>
      <c r="BW1698" s="195" t="str">
        <f t="shared" si="857"/>
        <v/>
      </c>
      <c r="BX1698" s="195" t="str">
        <f t="shared" si="858"/>
        <v/>
      </c>
      <c r="BY1698" s="270" t="str">
        <f t="shared" si="859"/>
        <v/>
      </c>
      <c r="BZ1698" t="str">
        <f t="shared" si="860"/>
        <v/>
      </c>
      <c r="CA1698" t="str">
        <f t="shared" si="861"/>
        <v/>
      </c>
    </row>
    <row r="1699" spans="1:79" x14ac:dyDescent="0.25">
      <c r="A1699" s="218" t="s">
        <v>257</v>
      </c>
      <c r="B1699" s="224"/>
      <c r="C1699" s="225"/>
      <c r="D1699" s="226"/>
      <c r="E1699" s="224"/>
      <c r="F1699" s="227"/>
      <c r="G1699" s="227"/>
      <c r="H1699" s="227"/>
      <c r="I1699" s="228"/>
      <c r="J1699" s="227"/>
      <c r="K1699" s="229"/>
      <c r="L1699" s="224"/>
      <c r="M1699" s="230"/>
      <c r="N1699" s="230"/>
      <c r="O1699" s="231"/>
      <c r="P1699" s="231"/>
      <c r="Q1699" s="231"/>
      <c r="R1699" s="232"/>
      <c r="S1699" s="230"/>
      <c r="T1699" s="231"/>
      <c r="U1699" s="231"/>
      <c r="V1699" s="231"/>
      <c r="W1699" s="231"/>
      <c r="X1699" s="233"/>
      <c r="Y1699" s="234"/>
      <c r="Z1699" s="235"/>
      <c r="AA1699" s="236"/>
      <c r="AB1699" s="228"/>
      <c r="AC1699" s="236"/>
      <c r="AD1699" s="237"/>
      <c r="AE1699" s="237"/>
      <c r="AP1699" t="b">
        <f t="shared" si="832"/>
        <v>0</v>
      </c>
      <c r="AQ1699" t="str">
        <f t="shared" si="833"/>
        <v/>
      </c>
      <c r="AR1699" t="str">
        <f>IF(AND(AP1699,D1699&lt;&gt;""),COUNTIF($AQ$12:AQ1699,AQ1699),"")</f>
        <v/>
      </c>
      <c r="AS1699" t="str">
        <f t="shared" si="862"/>
        <v/>
      </c>
      <c r="AT1699">
        <f t="shared" si="863"/>
        <v>1</v>
      </c>
      <c r="AU1699" s="195" t="str">
        <f t="shared" si="834"/>
        <v/>
      </c>
      <c r="AV1699" s="195" t="str">
        <f t="shared" si="835"/>
        <v/>
      </c>
      <c r="AW1699" s="195" t="str">
        <f t="shared" si="836"/>
        <v/>
      </c>
      <c r="AX1699" s="195" t="str">
        <f t="shared" si="837"/>
        <v/>
      </c>
      <c r="AY1699" s="250" t="str">
        <f t="shared" si="838"/>
        <v/>
      </c>
      <c r="AZ1699" s="249" t="str">
        <f t="shared" si="839"/>
        <v/>
      </c>
      <c r="BA1699" s="249" t="str">
        <f t="shared" si="840"/>
        <v/>
      </c>
      <c r="BB1699" s="195" t="str">
        <f t="shared" si="841"/>
        <v/>
      </c>
      <c r="BC1699" s="195" t="str">
        <f t="shared" si="842"/>
        <v/>
      </c>
      <c r="BD1699" s="249" t="str">
        <f t="shared" si="843"/>
        <v/>
      </c>
      <c r="BE1699" s="249" t="str">
        <f t="shared" si="844"/>
        <v/>
      </c>
      <c r="BF1699" s="195" t="str">
        <f t="shared" si="845"/>
        <v/>
      </c>
      <c r="BG1699" s="195" t="str">
        <f t="shared" si="846"/>
        <v/>
      </c>
      <c r="BH1699" s="258"/>
      <c r="BI1699" s="258"/>
      <c r="BJ1699" s="258"/>
      <c r="BK1699" s="249" t="str">
        <f t="shared" si="847"/>
        <v/>
      </c>
      <c r="BL1699" s="249" t="str">
        <f t="shared" si="848"/>
        <v/>
      </c>
      <c r="BM1699" s="277" t="str">
        <f t="shared" si="849"/>
        <v/>
      </c>
      <c r="BN1699" s="249" t="str">
        <f t="shared" si="850"/>
        <v/>
      </c>
      <c r="BO1699" s="195" t="str">
        <f t="shared" si="851"/>
        <v/>
      </c>
      <c r="BP1699" s="195" t="str">
        <f t="shared" si="852"/>
        <v/>
      </c>
      <c r="BQ1699" s="195" t="str">
        <f t="shared" si="853"/>
        <v/>
      </c>
      <c r="BS1699" s="195" t="str">
        <f t="shared" si="854"/>
        <v/>
      </c>
      <c r="BT1699" s="195" t="str">
        <f t="shared" si="855"/>
        <v/>
      </c>
      <c r="BV1699" s="195" t="str">
        <f t="shared" si="856"/>
        <v/>
      </c>
      <c r="BW1699" s="195" t="str">
        <f t="shared" si="857"/>
        <v/>
      </c>
      <c r="BX1699" s="195" t="str">
        <f t="shared" si="858"/>
        <v/>
      </c>
      <c r="BY1699" s="270" t="str">
        <f t="shared" si="859"/>
        <v/>
      </c>
      <c r="BZ1699" t="str">
        <f t="shared" si="860"/>
        <v/>
      </c>
      <c r="CA1699" t="str">
        <f t="shared" si="861"/>
        <v/>
      </c>
    </row>
    <row r="1700" spans="1:79" x14ac:dyDescent="0.25">
      <c r="A1700" s="218" t="s">
        <v>257</v>
      </c>
      <c r="B1700" s="224"/>
      <c r="C1700" s="225"/>
      <c r="D1700" s="226"/>
      <c r="E1700" s="224"/>
      <c r="F1700" s="227"/>
      <c r="G1700" s="227"/>
      <c r="H1700" s="227"/>
      <c r="I1700" s="228"/>
      <c r="J1700" s="227"/>
      <c r="K1700" s="229"/>
      <c r="L1700" s="224"/>
      <c r="M1700" s="230"/>
      <c r="N1700" s="230"/>
      <c r="O1700" s="231"/>
      <c r="P1700" s="231"/>
      <c r="Q1700" s="231"/>
      <c r="R1700" s="232"/>
      <c r="S1700" s="230"/>
      <c r="T1700" s="231"/>
      <c r="U1700" s="231"/>
      <c r="V1700" s="231"/>
      <c r="W1700" s="231"/>
      <c r="X1700" s="233"/>
      <c r="Y1700" s="234"/>
      <c r="Z1700" s="235"/>
      <c r="AA1700" s="236"/>
      <c r="AB1700" s="228"/>
      <c r="AC1700" s="236"/>
      <c r="AD1700" s="237"/>
      <c r="AE1700" s="237"/>
      <c r="AP1700" t="b">
        <f t="shared" si="832"/>
        <v>0</v>
      </c>
      <c r="AQ1700" t="str">
        <f t="shared" si="833"/>
        <v/>
      </c>
      <c r="AR1700" t="str">
        <f>IF(AND(AP1700,D1700&lt;&gt;""),COUNTIF($AQ$12:AQ1700,AQ1700),"")</f>
        <v/>
      </c>
      <c r="AS1700" t="str">
        <f t="shared" si="862"/>
        <v/>
      </c>
      <c r="AT1700">
        <f t="shared" si="863"/>
        <v>0</v>
      </c>
      <c r="AU1700" s="195" t="str">
        <f t="shared" si="834"/>
        <v/>
      </c>
      <c r="AV1700" s="195" t="str">
        <f t="shared" si="835"/>
        <v/>
      </c>
      <c r="AW1700" s="195" t="str">
        <f t="shared" si="836"/>
        <v/>
      </c>
      <c r="AX1700" s="195" t="str">
        <f t="shared" si="837"/>
        <v/>
      </c>
      <c r="AY1700" s="250" t="str">
        <f t="shared" si="838"/>
        <v/>
      </c>
      <c r="AZ1700" s="249" t="str">
        <f t="shared" si="839"/>
        <v/>
      </c>
      <c r="BA1700" s="249" t="str">
        <f t="shared" si="840"/>
        <v/>
      </c>
      <c r="BB1700" s="195" t="str">
        <f t="shared" si="841"/>
        <v/>
      </c>
      <c r="BC1700" s="195" t="str">
        <f t="shared" si="842"/>
        <v/>
      </c>
      <c r="BD1700" s="249" t="str">
        <f t="shared" si="843"/>
        <v/>
      </c>
      <c r="BE1700" s="249" t="str">
        <f t="shared" si="844"/>
        <v/>
      </c>
      <c r="BF1700" s="195" t="str">
        <f t="shared" si="845"/>
        <v/>
      </c>
      <c r="BG1700" s="195" t="str">
        <f t="shared" si="846"/>
        <v/>
      </c>
      <c r="BH1700" s="258"/>
      <c r="BI1700" s="258"/>
      <c r="BJ1700" s="258"/>
      <c r="BK1700" s="249" t="str">
        <f t="shared" si="847"/>
        <v/>
      </c>
      <c r="BL1700" s="249" t="str">
        <f t="shared" si="848"/>
        <v/>
      </c>
      <c r="BM1700" s="277" t="str">
        <f t="shared" si="849"/>
        <v/>
      </c>
      <c r="BN1700" s="249" t="str">
        <f t="shared" si="850"/>
        <v/>
      </c>
      <c r="BO1700" s="195" t="str">
        <f t="shared" si="851"/>
        <v/>
      </c>
      <c r="BP1700" s="195" t="str">
        <f t="shared" si="852"/>
        <v/>
      </c>
      <c r="BQ1700" s="195" t="str">
        <f t="shared" si="853"/>
        <v/>
      </c>
      <c r="BS1700" s="195" t="str">
        <f t="shared" si="854"/>
        <v/>
      </c>
      <c r="BT1700" s="195" t="str">
        <f t="shared" si="855"/>
        <v/>
      </c>
      <c r="BV1700" s="195" t="str">
        <f t="shared" si="856"/>
        <v/>
      </c>
      <c r="BW1700" s="195" t="str">
        <f t="shared" si="857"/>
        <v/>
      </c>
      <c r="BX1700" s="195" t="str">
        <f t="shared" si="858"/>
        <v/>
      </c>
      <c r="BY1700" s="270" t="str">
        <f t="shared" si="859"/>
        <v/>
      </c>
      <c r="BZ1700" t="str">
        <f t="shared" si="860"/>
        <v/>
      </c>
      <c r="CA1700" t="str">
        <f t="shared" si="861"/>
        <v/>
      </c>
    </row>
    <row r="1701" spans="1:79" x14ac:dyDescent="0.25">
      <c r="A1701" s="218" t="s">
        <v>257</v>
      </c>
      <c r="B1701" s="224"/>
      <c r="C1701" s="225"/>
      <c r="D1701" s="226"/>
      <c r="E1701" s="224"/>
      <c r="F1701" s="227"/>
      <c r="G1701" s="227"/>
      <c r="H1701" s="227"/>
      <c r="I1701" s="228"/>
      <c r="J1701" s="227"/>
      <c r="K1701" s="229"/>
      <c r="L1701" s="224"/>
      <c r="M1701" s="230"/>
      <c r="N1701" s="230"/>
      <c r="O1701" s="231"/>
      <c r="P1701" s="231"/>
      <c r="Q1701" s="231"/>
      <c r="R1701" s="232"/>
      <c r="S1701" s="230"/>
      <c r="T1701" s="231"/>
      <c r="U1701" s="231"/>
      <c r="V1701" s="231"/>
      <c r="W1701" s="231"/>
      <c r="X1701" s="233"/>
      <c r="Y1701" s="234"/>
      <c r="Z1701" s="235"/>
      <c r="AA1701" s="236"/>
      <c r="AB1701" s="228"/>
      <c r="AC1701" s="236"/>
      <c r="AD1701" s="237"/>
      <c r="AE1701" s="237"/>
      <c r="AP1701" t="b">
        <f t="shared" si="832"/>
        <v>0</v>
      </c>
      <c r="AQ1701" t="str">
        <f t="shared" si="833"/>
        <v/>
      </c>
      <c r="AR1701" t="str">
        <f>IF(AND(AP1701,D1701&lt;&gt;""),COUNTIF($AQ$12:AQ1701,AQ1701),"")</f>
        <v/>
      </c>
      <c r="AS1701" t="str">
        <f t="shared" si="862"/>
        <v/>
      </c>
      <c r="AT1701">
        <f t="shared" si="863"/>
        <v>1</v>
      </c>
      <c r="AU1701" s="195" t="str">
        <f t="shared" si="834"/>
        <v/>
      </c>
      <c r="AV1701" s="195" t="str">
        <f t="shared" si="835"/>
        <v/>
      </c>
      <c r="AW1701" s="195" t="str">
        <f t="shared" si="836"/>
        <v/>
      </c>
      <c r="AX1701" s="195" t="str">
        <f t="shared" si="837"/>
        <v/>
      </c>
      <c r="AY1701" s="250" t="str">
        <f t="shared" si="838"/>
        <v/>
      </c>
      <c r="AZ1701" s="249" t="str">
        <f t="shared" si="839"/>
        <v/>
      </c>
      <c r="BA1701" s="249" t="str">
        <f t="shared" si="840"/>
        <v/>
      </c>
      <c r="BB1701" s="195" t="str">
        <f t="shared" si="841"/>
        <v/>
      </c>
      <c r="BC1701" s="195" t="str">
        <f t="shared" si="842"/>
        <v/>
      </c>
      <c r="BD1701" s="249" t="str">
        <f t="shared" si="843"/>
        <v/>
      </c>
      <c r="BE1701" s="249" t="str">
        <f t="shared" si="844"/>
        <v/>
      </c>
      <c r="BF1701" s="195" t="str">
        <f t="shared" si="845"/>
        <v/>
      </c>
      <c r="BG1701" s="195" t="str">
        <f t="shared" si="846"/>
        <v/>
      </c>
      <c r="BH1701" s="258"/>
      <c r="BI1701" s="258"/>
      <c r="BJ1701" s="258"/>
      <c r="BK1701" s="249" t="str">
        <f t="shared" si="847"/>
        <v/>
      </c>
      <c r="BL1701" s="249" t="str">
        <f t="shared" si="848"/>
        <v/>
      </c>
      <c r="BM1701" s="277" t="str">
        <f t="shared" si="849"/>
        <v/>
      </c>
      <c r="BN1701" s="249" t="str">
        <f t="shared" si="850"/>
        <v/>
      </c>
      <c r="BO1701" s="195" t="str">
        <f t="shared" si="851"/>
        <v/>
      </c>
      <c r="BP1701" s="195" t="str">
        <f t="shared" si="852"/>
        <v/>
      </c>
      <c r="BQ1701" s="195" t="str">
        <f t="shared" si="853"/>
        <v/>
      </c>
      <c r="BS1701" s="195" t="str">
        <f t="shared" si="854"/>
        <v/>
      </c>
      <c r="BT1701" s="195" t="str">
        <f t="shared" si="855"/>
        <v/>
      </c>
      <c r="BV1701" s="195" t="str">
        <f t="shared" si="856"/>
        <v/>
      </c>
      <c r="BW1701" s="195" t="str">
        <f t="shared" si="857"/>
        <v/>
      </c>
      <c r="BX1701" s="195" t="str">
        <f t="shared" si="858"/>
        <v/>
      </c>
      <c r="BY1701" s="270" t="str">
        <f t="shared" si="859"/>
        <v/>
      </c>
      <c r="BZ1701" t="str">
        <f t="shared" si="860"/>
        <v/>
      </c>
      <c r="CA1701" t="str">
        <f t="shared" si="861"/>
        <v/>
      </c>
    </row>
    <row r="1702" spans="1:79" x14ac:dyDescent="0.25">
      <c r="A1702" s="218" t="s">
        <v>257</v>
      </c>
      <c r="B1702" s="224"/>
      <c r="C1702" s="225"/>
      <c r="D1702" s="226"/>
      <c r="E1702" s="224"/>
      <c r="F1702" s="227"/>
      <c r="G1702" s="227"/>
      <c r="H1702" s="227"/>
      <c r="I1702" s="228"/>
      <c r="J1702" s="227"/>
      <c r="K1702" s="229"/>
      <c r="L1702" s="224"/>
      <c r="M1702" s="230"/>
      <c r="N1702" s="230"/>
      <c r="O1702" s="231"/>
      <c r="P1702" s="231"/>
      <c r="Q1702" s="231"/>
      <c r="R1702" s="232"/>
      <c r="S1702" s="230"/>
      <c r="T1702" s="231"/>
      <c r="U1702" s="231"/>
      <c r="V1702" s="231"/>
      <c r="W1702" s="231"/>
      <c r="X1702" s="233"/>
      <c r="Y1702" s="234"/>
      <c r="Z1702" s="235"/>
      <c r="AA1702" s="236"/>
      <c r="AB1702" s="228"/>
      <c r="AC1702" s="236"/>
      <c r="AD1702" s="237"/>
      <c r="AE1702" s="237"/>
      <c r="AP1702" t="b">
        <f t="shared" si="832"/>
        <v>0</v>
      </c>
      <c r="AQ1702" t="str">
        <f t="shared" si="833"/>
        <v/>
      </c>
      <c r="AR1702" t="str">
        <f>IF(AND(AP1702,D1702&lt;&gt;""),COUNTIF($AQ$12:AQ1702,AQ1702),"")</f>
        <v/>
      </c>
      <c r="AS1702" t="str">
        <f t="shared" si="862"/>
        <v/>
      </c>
      <c r="AT1702">
        <f t="shared" si="863"/>
        <v>0</v>
      </c>
      <c r="AU1702" s="195" t="str">
        <f t="shared" si="834"/>
        <v/>
      </c>
      <c r="AV1702" s="195" t="str">
        <f t="shared" si="835"/>
        <v/>
      </c>
      <c r="AW1702" s="195" t="str">
        <f t="shared" si="836"/>
        <v/>
      </c>
      <c r="AX1702" s="195" t="str">
        <f t="shared" si="837"/>
        <v/>
      </c>
      <c r="AY1702" s="250" t="str">
        <f t="shared" si="838"/>
        <v/>
      </c>
      <c r="AZ1702" s="249" t="str">
        <f t="shared" si="839"/>
        <v/>
      </c>
      <c r="BA1702" s="249" t="str">
        <f t="shared" si="840"/>
        <v/>
      </c>
      <c r="BB1702" s="195" t="str">
        <f t="shared" si="841"/>
        <v/>
      </c>
      <c r="BC1702" s="195" t="str">
        <f t="shared" si="842"/>
        <v/>
      </c>
      <c r="BD1702" s="249" t="str">
        <f t="shared" si="843"/>
        <v/>
      </c>
      <c r="BE1702" s="249" t="str">
        <f t="shared" si="844"/>
        <v/>
      </c>
      <c r="BF1702" s="195" t="str">
        <f t="shared" si="845"/>
        <v/>
      </c>
      <c r="BG1702" s="195" t="str">
        <f t="shared" si="846"/>
        <v/>
      </c>
      <c r="BH1702" s="258"/>
      <c r="BI1702" s="258"/>
      <c r="BJ1702" s="258"/>
      <c r="BK1702" s="249" t="str">
        <f t="shared" si="847"/>
        <v/>
      </c>
      <c r="BL1702" s="249" t="str">
        <f t="shared" si="848"/>
        <v/>
      </c>
      <c r="BM1702" s="277" t="str">
        <f t="shared" si="849"/>
        <v/>
      </c>
      <c r="BN1702" s="249" t="str">
        <f t="shared" si="850"/>
        <v/>
      </c>
      <c r="BO1702" s="195" t="str">
        <f t="shared" si="851"/>
        <v/>
      </c>
      <c r="BP1702" s="195" t="str">
        <f t="shared" si="852"/>
        <v/>
      </c>
      <c r="BQ1702" s="195" t="str">
        <f t="shared" si="853"/>
        <v/>
      </c>
      <c r="BS1702" s="195" t="str">
        <f t="shared" si="854"/>
        <v/>
      </c>
      <c r="BT1702" s="195" t="str">
        <f t="shared" si="855"/>
        <v/>
      </c>
      <c r="BV1702" s="195" t="str">
        <f t="shared" si="856"/>
        <v/>
      </c>
      <c r="BW1702" s="195" t="str">
        <f t="shared" si="857"/>
        <v/>
      </c>
      <c r="BX1702" s="195" t="str">
        <f t="shared" si="858"/>
        <v/>
      </c>
      <c r="BY1702" s="270" t="str">
        <f t="shared" si="859"/>
        <v/>
      </c>
      <c r="BZ1702" t="str">
        <f t="shared" si="860"/>
        <v/>
      </c>
      <c r="CA1702" t="str">
        <f t="shared" si="861"/>
        <v/>
      </c>
    </row>
    <row r="1703" spans="1:79" x14ac:dyDescent="0.25">
      <c r="A1703" s="218" t="s">
        <v>257</v>
      </c>
      <c r="B1703" s="224"/>
      <c r="C1703" s="225"/>
      <c r="D1703" s="226"/>
      <c r="E1703" s="224"/>
      <c r="F1703" s="227"/>
      <c r="G1703" s="227"/>
      <c r="H1703" s="227"/>
      <c r="I1703" s="228"/>
      <c r="J1703" s="227"/>
      <c r="K1703" s="229"/>
      <c r="L1703" s="224"/>
      <c r="M1703" s="230"/>
      <c r="N1703" s="230"/>
      <c r="O1703" s="231"/>
      <c r="P1703" s="231"/>
      <c r="Q1703" s="231"/>
      <c r="R1703" s="232"/>
      <c r="S1703" s="230"/>
      <c r="T1703" s="231"/>
      <c r="U1703" s="231"/>
      <c r="V1703" s="231"/>
      <c r="W1703" s="231"/>
      <c r="X1703" s="233"/>
      <c r="Y1703" s="234"/>
      <c r="Z1703" s="235"/>
      <c r="AA1703" s="236"/>
      <c r="AB1703" s="228"/>
      <c r="AC1703" s="236"/>
      <c r="AD1703" s="237"/>
      <c r="AE1703" s="237"/>
      <c r="AP1703" t="b">
        <f t="shared" si="832"/>
        <v>0</v>
      </c>
      <c r="AQ1703" t="str">
        <f t="shared" si="833"/>
        <v/>
      </c>
      <c r="AR1703" t="str">
        <f>IF(AND(AP1703,D1703&lt;&gt;""),COUNTIF($AQ$12:AQ1703,AQ1703),"")</f>
        <v/>
      </c>
      <c r="AS1703" t="str">
        <f t="shared" si="862"/>
        <v/>
      </c>
      <c r="AT1703">
        <f t="shared" si="863"/>
        <v>1</v>
      </c>
      <c r="AU1703" s="195" t="str">
        <f t="shared" si="834"/>
        <v/>
      </c>
      <c r="AV1703" s="195" t="str">
        <f t="shared" si="835"/>
        <v/>
      </c>
      <c r="AW1703" s="195" t="str">
        <f t="shared" si="836"/>
        <v/>
      </c>
      <c r="AX1703" s="195" t="str">
        <f t="shared" si="837"/>
        <v/>
      </c>
      <c r="AY1703" s="250" t="str">
        <f t="shared" si="838"/>
        <v/>
      </c>
      <c r="AZ1703" s="249" t="str">
        <f t="shared" si="839"/>
        <v/>
      </c>
      <c r="BA1703" s="249" t="str">
        <f t="shared" si="840"/>
        <v/>
      </c>
      <c r="BB1703" s="195" t="str">
        <f t="shared" si="841"/>
        <v/>
      </c>
      <c r="BC1703" s="195" t="str">
        <f t="shared" si="842"/>
        <v/>
      </c>
      <c r="BD1703" s="249" t="str">
        <f t="shared" si="843"/>
        <v/>
      </c>
      <c r="BE1703" s="249" t="str">
        <f t="shared" si="844"/>
        <v/>
      </c>
      <c r="BF1703" s="195" t="str">
        <f t="shared" si="845"/>
        <v/>
      </c>
      <c r="BG1703" s="195" t="str">
        <f t="shared" si="846"/>
        <v/>
      </c>
      <c r="BH1703" s="258"/>
      <c r="BI1703" s="258"/>
      <c r="BJ1703" s="258"/>
      <c r="BK1703" s="249" t="str">
        <f t="shared" si="847"/>
        <v/>
      </c>
      <c r="BL1703" s="249" t="str">
        <f t="shared" si="848"/>
        <v/>
      </c>
      <c r="BM1703" s="277" t="str">
        <f t="shared" si="849"/>
        <v/>
      </c>
      <c r="BN1703" s="249" t="str">
        <f t="shared" si="850"/>
        <v/>
      </c>
      <c r="BO1703" s="195" t="str">
        <f t="shared" si="851"/>
        <v/>
      </c>
      <c r="BP1703" s="195" t="str">
        <f t="shared" si="852"/>
        <v/>
      </c>
      <c r="BQ1703" s="195" t="str">
        <f t="shared" si="853"/>
        <v/>
      </c>
      <c r="BS1703" s="195" t="str">
        <f t="shared" si="854"/>
        <v/>
      </c>
      <c r="BT1703" s="195" t="str">
        <f t="shared" si="855"/>
        <v/>
      </c>
      <c r="BV1703" s="195" t="str">
        <f t="shared" si="856"/>
        <v/>
      </c>
      <c r="BW1703" s="195" t="str">
        <f t="shared" si="857"/>
        <v/>
      </c>
      <c r="BX1703" s="195" t="str">
        <f t="shared" si="858"/>
        <v/>
      </c>
      <c r="BY1703" s="270" t="str">
        <f t="shared" si="859"/>
        <v/>
      </c>
      <c r="BZ1703" t="str">
        <f t="shared" si="860"/>
        <v/>
      </c>
      <c r="CA1703" t="str">
        <f t="shared" si="861"/>
        <v/>
      </c>
    </row>
    <row r="1704" spans="1:79" x14ac:dyDescent="0.25">
      <c r="A1704" s="218" t="s">
        <v>257</v>
      </c>
      <c r="B1704" s="224"/>
      <c r="C1704" s="225"/>
      <c r="D1704" s="226"/>
      <c r="E1704" s="224"/>
      <c r="F1704" s="227"/>
      <c r="G1704" s="227"/>
      <c r="H1704" s="227"/>
      <c r="I1704" s="228"/>
      <c r="J1704" s="227"/>
      <c r="K1704" s="229"/>
      <c r="L1704" s="224"/>
      <c r="M1704" s="230"/>
      <c r="N1704" s="230"/>
      <c r="O1704" s="231"/>
      <c r="P1704" s="231"/>
      <c r="Q1704" s="231"/>
      <c r="R1704" s="232"/>
      <c r="S1704" s="230"/>
      <c r="T1704" s="231"/>
      <c r="U1704" s="231"/>
      <c r="V1704" s="231"/>
      <c r="W1704" s="231"/>
      <c r="X1704" s="233"/>
      <c r="Y1704" s="234"/>
      <c r="Z1704" s="235"/>
      <c r="AA1704" s="236"/>
      <c r="AB1704" s="228"/>
      <c r="AC1704" s="236"/>
      <c r="AD1704" s="237"/>
      <c r="AE1704" s="237"/>
      <c r="AP1704" t="b">
        <f t="shared" si="832"/>
        <v>0</v>
      </c>
      <c r="AQ1704" t="str">
        <f t="shared" si="833"/>
        <v/>
      </c>
      <c r="AR1704" t="str">
        <f>IF(AND(AP1704,D1704&lt;&gt;""),COUNTIF($AQ$12:AQ1704,AQ1704),"")</f>
        <v/>
      </c>
      <c r="AS1704" t="str">
        <f t="shared" si="862"/>
        <v/>
      </c>
      <c r="AT1704">
        <f t="shared" si="863"/>
        <v>0</v>
      </c>
      <c r="AU1704" s="195" t="str">
        <f t="shared" si="834"/>
        <v/>
      </c>
      <c r="AV1704" s="195" t="str">
        <f t="shared" si="835"/>
        <v/>
      </c>
      <c r="AW1704" s="195" t="str">
        <f t="shared" si="836"/>
        <v/>
      </c>
      <c r="AX1704" s="195" t="str">
        <f t="shared" si="837"/>
        <v/>
      </c>
      <c r="AY1704" s="250" t="str">
        <f t="shared" si="838"/>
        <v/>
      </c>
      <c r="AZ1704" s="249" t="str">
        <f t="shared" si="839"/>
        <v/>
      </c>
      <c r="BA1704" s="249" t="str">
        <f t="shared" si="840"/>
        <v/>
      </c>
      <c r="BB1704" s="195" t="str">
        <f t="shared" si="841"/>
        <v/>
      </c>
      <c r="BC1704" s="195" t="str">
        <f t="shared" si="842"/>
        <v/>
      </c>
      <c r="BD1704" s="249" t="str">
        <f t="shared" si="843"/>
        <v/>
      </c>
      <c r="BE1704" s="249" t="str">
        <f t="shared" si="844"/>
        <v/>
      </c>
      <c r="BF1704" s="195" t="str">
        <f t="shared" si="845"/>
        <v/>
      </c>
      <c r="BG1704" s="195" t="str">
        <f t="shared" si="846"/>
        <v/>
      </c>
      <c r="BH1704" s="258"/>
      <c r="BI1704" s="258"/>
      <c r="BJ1704" s="258"/>
      <c r="BK1704" s="249" t="str">
        <f t="shared" si="847"/>
        <v/>
      </c>
      <c r="BL1704" s="249" t="str">
        <f t="shared" si="848"/>
        <v/>
      </c>
      <c r="BM1704" s="277" t="str">
        <f t="shared" si="849"/>
        <v/>
      </c>
      <c r="BN1704" s="249" t="str">
        <f t="shared" si="850"/>
        <v/>
      </c>
      <c r="BO1704" s="195" t="str">
        <f t="shared" si="851"/>
        <v/>
      </c>
      <c r="BP1704" s="195" t="str">
        <f t="shared" si="852"/>
        <v/>
      </c>
      <c r="BQ1704" s="195" t="str">
        <f t="shared" si="853"/>
        <v/>
      </c>
      <c r="BS1704" s="195" t="str">
        <f t="shared" si="854"/>
        <v/>
      </c>
      <c r="BT1704" s="195" t="str">
        <f t="shared" si="855"/>
        <v/>
      </c>
      <c r="BV1704" s="195" t="str">
        <f t="shared" si="856"/>
        <v/>
      </c>
      <c r="BW1704" s="195" t="str">
        <f t="shared" si="857"/>
        <v/>
      </c>
      <c r="BX1704" s="195" t="str">
        <f t="shared" si="858"/>
        <v/>
      </c>
      <c r="BY1704" s="270" t="str">
        <f t="shared" si="859"/>
        <v/>
      </c>
      <c r="BZ1704" t="str">
        <f t="shared" si="860"/>
        <v/>
      </c>
      <c r="CA1704" t="str">
        <f t="shared" si="861"/>
        <v/>
      </c>
    </row>
    <row r="1705" spans="1:79" x14ac:dyDescent="0.25">
      <c r="A1705" s="218" t="s">
        <v>257</v>
      </c>
      <c r="B1705" s="224"/>
      <c r="C1705" s="225"/>
      <c r="D1705" s="226"/>
      <c r="E1705" s="224"/>
      <c r="F1705" s="227"/>
      <c r="G1705" s="227"/>
      <c r="H1705" s="227"/>
      <c r="I1705" s="228"/>
      <c r="J1705" s="227"/>
      <c r="K1705" s="229"/>
      <c r="L1705" s="224"/>
      <c r="M1705" s="230"/>
      <c r="N1705" s="230"/>
      <c r="O1705" s="231"/>
      <c r="P1705" s="231"/>
      <c r="Q1705" s="231"/>
      <c r="R1705" s="232"/>
      <c r="S1705" s="230"/>
      <c r="T1705" s="231"/>
      <c r="U1705" s="231"/>
      <c r="V1705" s="231"/>
      <c r="W1705" s="231"/>
      <c r="X1705" s="233"/>
      <c r="Y1705" s="234"/>
      <c r="Z1705" s="235"/>
      <c r="AA1705" s="236"/>
      <c r="AB1705" s="228"/>
      <c r="AC1705" s="236"/>
      <c r="AD1705" s="237"/>
      <c r="AE1705" s="237"/>
      <c r="AP1705" t="b">
        <f t="shared" si="832"/>
        <v>0</v>
      </c>
      <c r="AQ1705" t="str">
        <f t="shared" si="833"/>
        <v/>
      </c>
      <c r="AR1705" t="str">
        <f>IF(AND(AP1705,D1705&lt;&gt;""),COUNTIF($AQ$12:AQ1705,AQ1705),"")</f>
        <v/>
      </c>
      <c r="AS1705" t="str">
        <f t="shared" si="862"/>
        <v/>
      </c>
      <c r="AT1705">
        <f t="shared" si="863"/>
        <v>1</v>
      </c>
      <c r="AU1705" s="195" t="str">
        <f t="shared" si="834"/>
        <v/>
      </c>
      <c r="AV1705" s="195" t="str">
        <f t="shared" si="835"/>
        <v/>
      </c>
      <c r="AW1705" s="195" t="str">
        <f t="shared" si="836"/>
        <v/>
      </c>
      <c r="AX1705" s="195" t="str">
        <f t="shared" si="837"/>
        <v/>
      </c>
      <c r="AY1705" s="250" t="str">
        <f t="shared" si="838"/>
        <v/>
      </c>
      <c r="AZ1705" s="249" t="str">
        <f t="shared" si="839"/>
        <v/>
      </c>
      <c r="BA1705" s="249" t="str">
        <f t="shared" si="840"/>
        <v/>
      </c>
      <c r="BB1705" s="195" t="str">
        <f t="shared" si="841"/>
        <v/>
      </c>
      <c r="BC1705" s="195" t="str">
        <f t="shared" si="842"/>
        <v/>
      </c>
      <c r="BD1705" s="249" t="str">
        <f t="shared" si="843"/>
        <v/>
      </c>
      <c r="BE1705" s="249" t="str">
        <f t="shared" si="844"/>
        <v/>
      </c>
      <c r="BF1705" s="195" t="str">
        <f t="shared" si="845"/>
        <v/>
      </c>
      <c r="BG1705" s="195" t="str">
        <f t="shared" si="846"/>
        <v/>
      </c>
      <c r="BH1705" s="258"/>
      <c r="BI1705" s="258"/>
      <c r="BJ1705" s="258"/>
      <c r="BK1705" s="249" t="str">
        <f t="shared" si="847"/>
        <v/>
      </c>
      <c r="BL1705" s="249" t="str">
        <f t="shared" si="848"/>
        <v/>
      </c>
      <c r="BM1705" s="277" t="str">
        <f t="shared" si="849"/>
        <v/>
      </c>
      <c r="BN1705" s="249" t="str">
        <f t="shared" si="850"/>
        <v/>
      </c>
      <c r="BO1705" s="195" t="str">
        <f t="shared" si="851"/>
        <v/>
      </c>
      <c r="BP1705" s="195" t="str">
        <f t="shared" si="852"/>
        <v/>
      </c>
      <c r="BQ1705" s="195" t="str">
        <f t="shared" si="853"/>
        <v/>
      </c>
      <c r="BS1705" s="195" t="str">
        <f t="shared" si="854"/>
        <v/>
      </c>
      <c r="BT1705" s="195" t="str">
        <f t="shared" si="855"/>
        <v/>
      </c>
      <c r="BV1705" s="195" t="str">
        <f t="shared" si="856"/>
        <v/>
      </c>
      <c r="BW1705" s="195" t="str">
        <f t="shared" si="857"/>
        <v/>
      </c>
      <c r="BX1705" s="195" t="str">
        <f t="shared" si="858"/>
        <v/>
      </c>
      <c r="BY1705" s="270" t="str">
        <f t="shared" si="859"/>
        <v/>
      </c>
      <c r="BZ1705" t="str">
        <f t="shared" si="860"/>
        <v/>
      </c>
      <c r="CA1705" t="str">
        <f t="shared" si="861"/>
        <v/>
      </c>
    </row>
    <row r="1706" spans="1:79" x14ac:dyDescent="0.25">
      <c r="A1706" s="218" t="s">
        <v>257</v>
      </c>
      <c r="B1706" s="224"/>
      <c r="C1706" s="225"/>
      <c r="D1706" s="226"/>
      <c r="E1706" s="224"/>
      <c r="F1706" s="227"/>
      <c r="G1706" s="227"/>
      <c r="H1706" s="227"/>
      <c r="I1706" s="228"/>
      <c r="J1706" s="227"/>
      <c r="K1706" s="229"/>
      <c r="L1706" s="224"/>
      <c r="M1706" s="230"/>
      <c r="N1706" s="230"/>
      <c r="O1706" s="231"/>
      <c r="P1706" s="231"/>
      <c r="Q1706" s="231"/>
      <c r="R1706" s="232"/>
      <c r="S1706" s="230"/>
      <c r="T1706" s="231"/>
      <c r="U1706" s="231"/>
      <c r="V1706" s="231"/>
      <c r="W1706" s="231"/>
      <c r="X1706" s="233"/>
      <c r="Y1706" s="234"/>
      <c r="Z1706" s="235"/>
      <c r="AA1706" s="236"/>
      <c r="AB1706" s="228"/>
      <c r="AC1706" s="236"/>
      <c r="AD1706" s="237"/>
      <c r="AE1706" s="237"/>
      <c r="AP1706" t="b">
        <f t="shared" si="832"/>
        <v>0</v>
      </c>
      <c r="AQ1706" t="str">
        <f t="shared" si="833"/>
        <v/>
      </c>
      <c r="AR1706" t="str">
        <f>IF(AND(AP1706,D1706&lt;&gt;""),COUNTIF($AQ$12:AQ1706,AQ1706),"")</f>
        <v/>
      </c>
      <c r="AS1706" t="str">
        <f t="shared" si="862"/>
        <v/>
      </c>
      <c r="AT1706">
        <f t="shared" si="863"/>
        <v>0</v>
      </c>
      <c r="AU1706" s="195" t="str">
        <f t="shared" si="834"/>
        <v/>
      </c>
      <c r="AV1706" s="195" t="str">
        <f t="shared" si="835"/>
        <v/>
      </c>
      <c r="AW1706" s="195" t="str">
        <f t="shared" si="836"/>
        <v/>
      </c>
      <c r="AX1706" s="195" t="str">
        <f t="shared" si="837"/>
        <v/>
      </c>
      <c r="AY1706" s="250" t="str">
        <f t="shared" si="838"/>
        <v/>
      </c>
      <c r="AZ1706" s="249" t="str">
        <f t="shared" si="839"/>
        <v/>
      </c>
      <c r="BA1706" s="249" t="str">
        <f t="shared" si="840"/>
        <v/>
      </c>
      <c r="BB1706" s="195" t="str">
        <f t="shared" si="841"/>
        <v/>
      </c>
      <c r="BC1706" s="195" t="str">
        <f t="shared" si="842"/>
        <v/>
      </c>
      <c r="BD1706" s="249" t="str">
        <f t="shared" si="843"/>
        <v/>
      </c>
      <c r="BE1706" s="249" t="str">
        <f t="shared" si="844"/>
        <v/>
      </c>
      <c r="BF1706" s="195" t="str">
        <f t="shared" si="845"/>
        <v/>
      </c>
      <c r="BG1706" s="195" t="str">
        <f t="shared" si="846"/>
        <v/>
      </c>
      <c r="BH1706" s="258"/>
      <c r="BI1706" s="258"/>
      <c r="BJ1706" s="258"/>
      <c r="BK1706" s="249" t="str">
        <f t="shared" si="847"/>
        <v/>
      </c>
      <c r="BL1706" s="249" t="str">
        <f t="shared" si="848"/>
        <v/>
      </c>
      <c r="BM1706" s="277" t="str">
        <f t="shared" si="849"/>
        <v/>
      </c>
      <c r="BN1706" s="249" t="str">
        <f t="shared" si="850"/>
        <v/>
      </c>
      <c r="BO1706" s="195" t="str">
        <f t="shared" si="851"/>
        <v/>
      </c>
      <c r="BP1706" s="195" t="str">
        <f t="shared" si="852"/>
        <v/>
      </c>
      <c r="BQ1706" s="195" t="str">
        <f t="shared" si="853"/>
        <v/>
      </c>
      <c r="BS1706" s="195" t="str">
        <f t="shared" si="854"/>
        <v/>
      </c>
      <c r="BT1706" s="195" t="str">
        <f t="shared" si="855"/>
        <v/>
      </c>
      <c r="BV1706" s="195" t="str">
        <f t="shared" si="856"/>
        <v/>
      </c>
      <c r="BW1706" s="195" t="str">
        <f t="shared" si="857"/>
        <v/>
      </c>
      <c r="BX1706" s="195" t="str">
        <f t="shared" si="858"/>
        <v/>
      </c>
      <c r="BY1706" s="270" t="str">
        <f t="shared" si="859"/>
        <v/>
      </c>
      <c r="BZ1706" t="str">
        <f t="shared" si="860"/>
        <v/>
      </c>
      <c r="CA1706" t="str">
        <f t="shared" si="861"/>
        <v/>
      </c>
    </row>
    <row r="1707" spans="1:79" x14ac:dyDescent="0.25">
      <c r="A1707" s="218" t="s">
        <v>257</v>
      </c>
      <c r="B1707" s="224"/>
      <c r="C1707" s="225"/>
      <c r="D1707" s="226"/>
      <c r="E1707" s="224"/>
      <c r="F1707" s="227"/>
      <c r="G1707" s="227"/>
      <c r="H1707" s="227"/>
      <c r="I1707" s="228"/>
      <c r="J1707" s="227"/>
      <c r="K1707" s="229"/>
      <c r="L1707" s="224"/>
      <c r="M1707" s="230"/>
      <c r="N1707" s="230"/>
      <c r="O1707" s="231"/>
      <c r="P1707" s="231"/>
      <c r="Q1707" s="231"/>
      <c r="R1707" s="232"/>
      <c r="S1707" s="230"/>
      <c r="T1707" s="231"/>
      <c r="U1707" s="231"/>
      <c r="V1707" s="231"/>
      <c r="W1707" s="231"/>
      <c r="X1707" s="233"/>
      <c r="Y1707" s="234"/>
      <c r="Z1707" s="235"/>
      <c r="AA1707" s="236"/>
      <c r="AB1707" s="228"/>
      <c r="AC1707" s="236"/>
      <c r="AD1707" s="237"/>
      <c r="AE1707" s="237"/>
      <c r="AP1707" t="b">
        <f t="shared" si="832"/>
        <v>0</v>
      </c>
      <c r="AQ1707" t="str">
        <f t="shared" si="833"/>
        <v/>
      </c>
      <c r="AR1707" t="str">
        <f>IF(AND(AP1707,D1707&lt;&gt;""),COUNTIF($AQ$12:AQ1707,AQ1707),"")</f>
        <v/>
      </c>
      <c r="AS1707" t="str">
        <f t="shared" si="862"/>
        <v/>
      </c>
      <c r="AT1707">
        <f t="shared" si="863"/>
        <v>1</v>
      </c>
      <c r="AU1707" s="195" t="str">
        <f t="shared" si="834"/>
        <v/>
      </c>
      <c r="AV1707" s="195" t="str">
        <f t="shared" si="835"/>
        <v/>
      </c>
      <c r="AW1707" s="195" t="str">
        <f t="shared" si="836"/>
        <v/>
      </c>
      <c r="AX1707" s="195" t="str">
        <f t="shared" si="837"/>
        <v/>
      </c>
      <c r="AY1707" s="250" t="str">
        <f t="shared" si="838"/>
        <v/>
      </c>
      <c r="AZ1707" s="249" t="str">
        <f t="shared" si="839"/>
        <v/>
      </c>
      <c r="BA1707" s="249" t="str">
        <f t="shared" si="840"/>
        <v/>
      </c>
      <c r="BB1707" s="195" t="str">
        <f t="shared" si="841"/>
        <v/>
      </c>
      <c r="BC1707" s="195" t="str">
        <f t="shared" si="842"/>
        <v/>
      </c>
      <c r="BD1707" s="249" t="str">
        <f t="shared" si="843"/>
        <v/>
      </c>
      <c r="BE1707" s="249" t="str">
        <f t="shared" si="844"/>
        <v/>
      </c>
      <c r="BF1707" s="195" t="str">
        <f t="shared" si="845"/>
        <v/>
      </c>
      <c r="BG1707" s="195" t="str">
        <f t="shared" si="846"/>
        <v/>
      </c>
      <c r="BH1707" s="258"/>
      <c r="BI1707" s="258"/>
      <c r="BJ1707" s="258"/>
      <c r="BK1707" s="249" t="str">
        <f t="shared" si="847"/>
        <v/>
      </c>
      <c r="BL1707" s="249" t="str">
        <f t="shared" si="848"/>
        <v/>
      </c>
      <c r="BM1707" s="277" t="str">
        <f t="shared" si="849"/>
        <v/>
      </c>
      <c r="BN1707" s="249" t="str">
        <f t="shared" si="850"/>
        <v/>
      </c>
      <c r="BO1707" s="195" t="str">
        <f t="shared" si="851"/>
        <v/>
      </c>
      <c r="BP1707" s="195" t="str">
        <f t="shared" si="852"/>
        <v/>
      </c>
      <c r="BQ1707" s="195" t="str">
        <f t="shared" si="853"/>
        <v/>
      </c>
      <c r="BS1707" s="195" t="str">
        <f t="shared" si="854"/>
        <v/>
      </c>
      <c r="BT1707" s="195" t="str">
        <f t="shared" si="855"/>
        <v/>
      </c>
      <c r="BV1707" s="195" t="str">
        <f t="shared" si="856"/>
        <v/>
      </c>
      <c r="BW1707" s="195" t="str">
        <f t="shared" si="857"/>
        <v/>
      </c>
      <c r="BX1707" s="195" t="str">
        <f t="shared" si="858"/>
        <v/>
      </c>
      <c r="BY1707" s="270" t="str">
        <f t="shared" si="859"/>
        <v/>
      </c>
      <c r="BZ1707" t="str">
        <f t="shared" si="860"/>
        <v/>
      </c>
      <c r="CA1707" t="str">
        <f t="shared" si="861"/>
        <v/>
      </c>
    </row>
    <row r="1708" spans="1:79" x14ac:dyDescent="0.25">
      <c r="A1708" s="218" t="s">
        <v>257</v>
      </c>
      <c r="B1708" s="224"/>
      <c r="C1708" s="225"/>
      <c r="D1708" s="226"/>
      <c r="E1708" s="224"/>
      <c r="F1708" s="227"/>
      <c r="G1708" s="227"/>
      <c r="H1708" s="227"/>
      <c r="I1708" s="228"/>
      <c r="J1708" s="227"/>
      <c r="K1708" s="229"/>
      <c r="L1708" s="224"/>
      <c r="M1708" s="230"/>
      <c r="N1708" s="230"/>
      <c r="O1708" s="231"/>
      <c r="P1708" s="231"/>
      <c r="Q1708" s="231"/>
      <c r="R1708" s="232"/>
      <c r="S1708" s="230"/>
      <c r="T1708" s="231"/>
      <c r="U1708" s="231"/>
      <c r="V1708" s="231"/>
      <c r="W1708" s="231"/>
      <c r="X1708" s="233"/>
      <c r="Y1708" s="234"/>
      <c r="Z1708" s="235"/>
      <c r="AA1708" s="236"/>
      <c r="AB1708" s="228"/>
      <c r="AC1708" s="236"/>
      <c r="AD1708" s="237"/>
      <c r="AE1708" s="237"/>
      <c r="AP1708" t="b">
        <f t="shared" si="832"/>
        <v>0</v>
      </c>
      <c r="AQ1708" t="str">
        <f t="shared" si="833"/>
        <v/>
      </c>
      <c r="AR1708" t="str">
        <f>IF(AND(AP1708,D1708&lt;&gt;""),COUNTIF($AQ$12:AQ1708,AQ1708),"")</f>
        <v/>
      </c>
      <c r="AS1708" t="str">
        <f t="shared" si="862"/>
        <v/>
      </c>
      <c r="AT1708">
        <f t="shared" si="863"/>
        <v>0</v>
      </c>
      <c r="AU1708" s="195" t="str">
        <f t="shared" si="834"/>
        <v/>
      </c>
      <c r="AV1708" s="195" t="str">
        <f t="shared" si="835"/>
        <v/>
      </c>
      <c r="AW1708" s="195" t="str">
        <f t="shared" si="836"/>
        <v/>
      </c>
      <c r="AX1708" s="195" t="str">
        <f t="shared" si="837"/>
        <v/>
      </c>
      <c r="AY1708" s="250" t="str">
        <f t="shared" si="838"/>
        <v/>
      </c>
      <c r="AZ1708" s="249" t="str">
        <f t="shared" si="839"/>
        <v/>
      </c>
      <c r="BA1708" s="249" t="str">
        <f t="shared" si="840"/>
        <v/>
      </c>
      <c r="BB1708" s="195" t="str">
        <f t="shared" si="841"/>
        <v/>
      </c>
      <c r="BC1708" s="195" t="str">
        <f t="shared" si="842"/>
        <v/>
      </c>
      <c r="BD1708" s="249" t="str">
        <f t="shared" si="843"/>
        <v/>
      </c>
      <c r="BE1708" s="249" t="str">
        <f t="shared" si="844"/>
        <v/>
      </c>
      <c r="BF1708" s="195" t="str">
        <f t="shared" si="845"/>
        <v/>
      </c>
      <c r="BG1708" s="195" t="str">
        <f t="shared" si="846"/>
        <v/>
      </c>
      <c r="BH1708" s="258"/>
      <c r="BI1708" s="258"/>
      <c r="BJ1708" s="258"/>
      <c r="BK1708" s="249" t="str">
        <f t="shared" si="847"/>
        <v/>
      </c>
      <c r="BL1708" s="249" t="str">
        <f t="shared" si="848"/>
        <v/>
      </c>
      <c r="BM1708" s="277" t="str">
        <f t="shared" si="849"/>
        <v/>
      </c>
      <c r="BN1708" s="249" t="str">
        <f t="shared" si="850"/>
        <v/>
      </c>
      <c r="BO1708" s="195" t="str">
        <f t="shared" si="851"/>
        <v/>
      </c>
      <c r="BP1708" s="195" t="str">
        <f t="shared" si="852"/>
        <v/>
      </c>
      <c r="BQ1708" s="195" t="str">
        <f t="shared" si="853"/>
        <v/>
      </c>
      <c r="BS1708" s="195" t="str">
        <f t="shared" si="854"/>
        <v/>
      </c>
      <c r="BT1708" s="195" t="str">
        <f t="shared" si="855"/>
        <v/>
      </c>
      <c r="BV1708" s="195" t="str">
        <f t="shared" si="856"/>
        <v/>
      </c>
      <c r="BW1708" s="195" t="str">
        <f t="shared" si="857"/>
        <v/>
      </c>
      <c r="BX1708" s="195" t="str">
        <f t="shared" si="858"/>
        <v/>
      </c>
      <c r="BY1708" s="270" t="str">
        <f t="shared" si="859"/>
        <v/>
      </c>
      <c r="BZ1708" t="str">
        <f t="shared" si="860"/>
        <v/>
      </c>
      <c r="CA1708" t="str">
        <f t="shared" si="861"/>
        <v/>
      </c>
    </row>
    <row r="1709" spans="1:79" x14ac:dyDescent="0.25">
      <c r="A1709" s="218" t="s">
        <v>257</v>
      </c>
      <c r="B1709" s="224"/>
      <c r="C1709" s="225"/>
      <c r="D1709" s="226"/>
      <c r="E1709" s="224"/>
      <c r="F1709" s="227"/>
      <c r="G1709" s="227"/>
      <c r="H1709" s="227"/>
      <c r="I1709" s="228"/>
      <c r="J1709" s="227"/>
      <c r="K1709" s="229"/>
      <c r="L1709" s="224"/>
      <c r="M1709" s="230"/>
      <c r="N1709" s="230"/>
      <c r="O1709" s="231"/>
      <c r="P1709" s="231"/>
      <c r="Q1709" s="231"/>
      <c r="R1709" s="232"/>
      <c r="S1709" s="230"/>
      <c r="T1709" s="231"/>
      <c r="U1709" s="231"/>
      <c r="V1709" s="231"/>
      <c r="W1709" s="231"/>
      <c r="X1709" s="233"/>
      <c r="Y1709" s="234"/>
      <c r="Z1709" s="235"/>
      <c r="AA1709" s="236"/>
      <c r="AB1709" s="228"/>
      <c r="AC1709" s="236"/>
      <c r="AD1709" s="237"/>
      <c r="AE1709" s="237"/>
      <c r="AP1709" t="b">
        <f t="shared" si="832"/>
        <v>0</v>
      </c>
      <c r="AQ1709" t="str">
        <f t="shared" si="833"/>
        <v/>
      </c>
      <c r="AR1709" t="str">
        <f>IF(AND(AP1709,D1709&lt;&gt;""),COUNTIF($AQ$12:AQ1709,AQ1709),"")</f>
        <v/>
      </c>
      <c r="AS1709" t="str">
        <f t="shared" si="862"/>
        <v/>
      </c>
      <c r="AT1709">
        <f t="shared" si="863"/>
        <v>1</v>
      </c>
      <c r="AU1709" s="195" t="str">
        <f t="shared" si="834"/>
        <v/>
      </c>
      <c r="AV1709" s="195" t="str">
        <f t="shared" si="835"/>
        <v/>
      </c>
      <c r="AW1709" s="195" t="str">
        <f t="shared" si="836"/>
        <v/>
      </c>
      <c r="AX1709" s="195" t="str">
        <f t="shared" si="837"/>
        <v/>
      </c>
      <c r="AY1709" s="250" t="str">
        <f t="shared" si="838"/>
        <v/>
      </c>
      <c r="AZ1709" s="249" t="str">
        <f t="shared" si="839"/>
        <v/>
      </c>
      <c r="BA1709" s="249" t="str">
        <f t="shared" si="840"/>
        <v/>
      </c>
      <c r="BB1709" s="195" t="str">
        <f t="shared" si="841"/>
        <v/>
      </c>
      <c r="BC1709" s="195" t="str">
        <f t="shared" si="842"/>
        <v/>
      </c>
      <c r="BD1709" s="249" t="str">
        <f t="shared" si="843"/>
        <v/>
      </c>
      <c r="BE1709" s="249" t="str">
        <f t="shared" si="844"/>
        <v/>
      </c>
      <c r="BF1709" s="195" t="str">
        <f t="shared" si="845"/>
        <v/>
      </c>
      <c r="BG1709" s="195" t="str">
        <f t="shared" si="846"/>
        <v/>
      </c>
      <c r="BH1709" s="258"/>
      <c r="BI1709" s="258"/>
      <c r="BJ1709" s="258"/>
      <c r="BK1709" s="249" t="str">
        <f t="shared" si="847"/>
        <v/>
      </c>
      <c r="BL1709" s="249" t="str">
        <f t="shared" si="848"/>
        <v/>
      </c>
      <c r="BM1709" s="277" t="str">
        <f t="shared" si="849"/>
        <v/>
      </c>
      <c r="BN1709" s="249" t="str">
        <f t="shared" si="850"/>
        <v/>
      </c>
      <c r="BO1709" s="195" t="str">
        <f t="shared" si="851"/>
        <v/>
      </c>
      <c r="BP1709" s="195" t="str">
        <f t="shared" si="852"/>
        <v/>
      </c>
      <c r="BQ1709" s="195" t="str">
        <f t="shared" si="853"/>
        <v/>
      </c>
      <c r="BS1709" s="195" t="str">
        <f t="shared" si="854"/>
        <v/>
      </c>
      <c r="BT1709" s="195" t="str">
        <f t="shared" si="855"/>
        <v/>
      </c>
      <c r="BV1709" s="195" t="str">
        <f t="shared" si="856"/>
        <v/>
      </c>
      <c r="BW1709" s="195" t="str">
        <f t="shared" si="857"/>
        <v/>
      </c>
      <c r="BX1709" s="195" t="str">
        <f t="shared" si="858"/>
        <v/>
      </c>
      <c r="BY1709" s="270" t="str">
        <f t="shared" si="859"/>
        <v/>
      </c>
      <c r="BZ1709" t="str">
        <f t="shared" si="860"/>
        <v/>
      </c>
      <c r="CA1709" t="str">
        <f t="shared" si="861"/>
        <v/>
      </c>
    </row>
    <row r="1710" spans="1:79" x14ac:dyDescent="0.25">
      <c r="A1710" s="218" t="s">
        <v>257</v>
      </c>
      <c r="B1710" s="224"/>
      <c r="C1710" s="225"/>
      <c r="D1710" s="226"/>
      <c r="E1710" s="224"/>
      <c r="F1710" s="227"/>
      <c r="G1710" s="227"/>
      <c r="H1710" s="227"/>
      <c r="I1710" s="228"/>
      <c r="J1710" s="227"/>
      <c r="K1710" s="229"/>
      <c r="L1710" s="224"/>
      <c r="M1710" s="230"/>
      <c r="N1710" s="230"/>
      <c r="O1710" s="231"/>
      <c r="P1710" s="231"/>
      <c r="Q1710" s="231"/>
      <c r="R1710" s="232"/>
      <c r="S1710" s="230"/>
      <c r="T1710" s="231"/>
      <c r="U1710" s="231"/>
      <c r="V1710" s="231"/>
      <c r="W1710" s="231"/>
      <c r="X1710" s="233"/>
      <c r="Y1710" s="234"/>
      <c r="Z1710" s="235"/>
      <c r="AA1710" s="236"/>
      <c r="AB1710" s="228"/>
      <c r="AC1710" s="236"/>
      <c r="AD1710" s="237"/>
      <c r="AE1710" s="237"/>
      <c r="AP1710" t="b">
        <f t="shared" si="832"/>
        <v>0</v>
      </c>
      <c r="AQ1710" t="str">
        <f t="shared" si="833"/>
        <v/>
      </c>
      <c r="AR1710" t="str">
        <f>IF(AND(AP1710,D1710&lt;&gt;""),COUNTIF($AQ$12:AQ1710,AQ1710),"")</f>
        <v/>
      </c>
      <c r="AS1710" t="str">
        <f t="shared" si="862"/>
        <v/>
      </c>
      <c r="AT1710">
        <f t="shared" si="863"/>
        <v>0</v>
      </c>
      <c r="AU1710" s="195" t="str">
        <f t="shared" si="834"/>
        <v/>
      </c>
      <c r="AV1710" s="195" t="str">
        <f t="shared" si="835"/>
        <v/>
      </c>
      <c r="AW1710" s="195" t="str">
        <f t="shared" si="836"/>
        <v/>
      </c>
      <c r="AX1710" s="195" t="str">
        <f t="shared" si="837"/>
        <v/>
      </c>
      <c r="AY1710" s="250" t="str">
        <f t="shared" si="838"/>
        <v/>
      </c>
      <c r="AZ1710" s="249" t="str">
        <f t="shared" si="839"/>
        <v/>
      </c>
      <c r="BA1710" s="249" t="str">
        <f t="shared" si="840"/>
        <v/>
      </c>
      <c r="BB1710" s="195" t="str">
        <f t="shared" si="841"/>
        <v/>
      </c>
      <c r="BC1710" s="195" t="str">
        <f t="shared" si="842"/>
        <v/>
      </c>
      <c r="BD1710" s="249" t="str">
        <f t="shared" si="843"/>
        <v/>
      </c>
      <c r="BE1710" s="249" t="str">
        <f t="shared" si="844"/>
        <v/>
      </c>
      <c r="BF1710" s="195" t="str">
        <f t="shared" si="845"/>
        <v/>
      </c>
      <c r="BG1710" s="195" t="str">
        <f t="shared" si="846"/>
        <v/>
      </c>
      <c r="BH1710" s="258"/>
      <c r="BI1710" s="258"/>
      <c r="BJ1710" s="258"/>
      <c r="BK1710" s="249" t="str">
        <f t="shared" si="847"/>
        <v/>
      </c>
      <c r="BL1710" s="249" t="str">
        <f t="shared" si="848"/>
        <v/>
      </c>
      <c r="BM1710" s="277" t="str">
        <f t="shared" si="849"/>
        <v/>
      </c>
      <c r="BN1710" s="249" t="str">
        <f t="shared" si="850"/>
        <v/>
      </c>
      <c r="BO1710" s="195" t="str">
        <f t="shared" si="851"/>
        <v/>
      </c>
      <c r="BP1710" s="195" t="str">
        <f t="shared" si="852"/>
        <v/>
      </c>
      <c r="BQ1710" s="195" t="str">
        <f t="shared" si="853"/>
        <v/>
      </c>
      <c r="BS1710" s="195" t="str">
        <f t="shared" si="854"/>
        <v/>
      </c>
      <c r="BT1710" s="195" t="str">
        <f t="shared" si="855"/>
        <v/>
      </c>
      <c r="BV1710" s="195" t="str">
        <f t="shared" si="856"/>
        <v/>
      </c>
      <c r="BW1710" s="195" t="str">
        <f t="shared" si="857"/>
        <v/>
      </c>
      <c r="BX1710" s="195" t="str">
        <f t="shared" si="858"/>
        <v/>
      </c>
      <c r="BY1710" s="270" t="str">
        <f t="shared" si="859"/>
        <v/>
      </c>
      <c r="BZ1710" t="str">
        <f t="shared" si="860"/>
        <v/>
      </c>
      <c r="CA1710" t="str">
        <f t="shared" si="861"/>
        <v/>
      </c>
    </row>
    <row r="1711" spans="1:79" x14ac:dyDescent="0.25">
      <c r="A1711" s="218" t="s">
        <v>257</v>
      </c>
      <c r="B1711" s="224"/>
      <c r="C1711" s="225"/>
      <c r="D1711" s="226"/>
      <c r="E1711" s="224"/>
      <c r="F1711" s="227"/>
      <c r="G1711" s="227"/>
      <c r="H1711" s="227"/>
      <c r="I1711" s="228"/>
      <c r="J1711" s="227"/>
      <c r="K1711" s="229"/>
      <c r="L1711" s="224"/>
      <c r="M1711" s="230"/>
      <c r="N1711" s="230"/>
      <c r="O1711" s="231"/>
      <c r="P1711" s="231"/>
      <c r="Q1711" s="231"/>
      <c r="R1711" s="232"/>
      <c r="S1711" s="230"/>
      <c r="T1711" s="231"/>
      <c r="U1711" s="231"/>
      <c r="V1711" s="231"/>
      <c r="W1711" s="231"/>
      <c r="X1711" s="233"/>
      <c r="Y1711" s="234"/>
      <c r="Z1711" s="235"/>
      <c r="AA1711" s="236"/>
      <c r="AB1711" s="228"/>
      <c r="AC1711" s="236"/>
      <c r="AD1711" s="237"/>
      <c r="AE1711" s="237"/>
      <c r="AP1711" t="b">
        <f t="shared" si="832"/>
        <v>0</v>
      </c>
      <c r="AQ1711" t="str">
        <f t="shared" si="833"/>
        <v/>
      </c>
      <c r="AR1711" t="str">
        <f>IF(AND(AP1711,D1711&lt;&gt;""),COUNTIF($AQ$12:AQ1711,AQ1711),"")</f>
        <v/>
      </c>
      <c r="AS1711" t="str">
        <f t="shared" si="862"/>
        <v/>
      </c>
      <c r="AT1711">
        <f t="shared" si="863"/>
        <v>1</v>
      </c>
      <c r="AU1711" s="195" t="str">
        <f t="shared" si="834"/>
        <v/>
      </c>
      <c r="AV1711" s="195" t="str">
        <f t="shared" si="835"/>
        <v/>
      </c>
      <c r="AW1711" s="195" t="str">
        <f t="shared" si="836"/>
        <v/>
      </c>
      <c r="AX1711" s="195" t="str">
        <f t="shared" si="837"/>
        <v/>
      </c>
      <c r="AY1711" s="250" t="str">
        <f t="shared" si="838"/>
        <v/>
      </c>
      <c r="AZ1711" s="249" t="str">
        <f t="shared" si="839"/>
        <v/>
      </c>
      <c r="BA1711" s="249" t="str">
        <f t="shared" si="840"/>
        <v/>
      </c>
      <c r="BB1711" s="195" t="str">
        <f t="shared" si="841"/>
        <v/>
      </c>
      <c r="BC1711" s="195" t="str">
        <f t="shared" si="842"/>
        <v/>
      </c>
      <c r="BD1711" s="249" t="str">
        <f t="shared" si="843"/>
        <v/>
      </c>
      <c r="BE1711" s="249" t="str">
        <f t="shared" si="844"/>
        <v/>
      </c>
      <c r="BF1711" s="195" t="str">
        <f t="shared" si="845"/>
        <v/>
      </c>
      <c r="BG1711" s="195" t="str">
        <f t="shared" si="846"/>
        <v/>
      </c>
      <c r="BH1711" s="258"/>
      <c r="BI1711" s="258"/>
      <c r="BJ1711" s="258"/>
      <c r="BK1711" s="249" t="str">
        <f t="shared" si="847"/>
        <v/>
      </c>
      <c r="BL1711" s="249" t="str">
        <f t="shared" si="848"/>
        <v/>
      </c>
      <c r="BM1711" s="277" t="str">
        <f t="shared" si="849"/>
        <v/>
      </c>
      <c r="BN1711" s="249" t="str">
        <f t="shared" si="850"/>
        <v/>
      </c>
      <c r="BO1711" s="195" t="str">
        <f t="shared" si="851"/>
        <v/>
      </c>
      <c r="BP1711" s="195" t="str">
        <f t="shared" si="852"/>
        <v/>
      </c>
      <c r="BQ1711" s="195" t="str">
        <f t="shared" si="853"/>
        <v/>
      </c>
      <c r="BS1711" s="195" t="str">
        <f t="shared" si="854"/>
        <v/>
      </c>
      <c r="BT1711" s="195" t="str">
        <f t="shared" si="855"/>
        <v/>
      </c>
      <c r="BV1711" s="195" t="str">
        <f t="shared" si="856"/>
        <v/>
      </c>
      <c r="BW1711" s="195" t="str">
        <f t="shared" si="857"/>
        <v/>
      </c>
      <c r="BX1711" s="195" t="str">
        <f t="shared" si="858"/>
        <v/>
      </c>
      <c r="BY1711" s="270" t="str">
        <f t="shared" si="859"/>
        <v/>
      </c>
      <c r="BZ1711" t="str">
        <f t="shared" si="860"/>
        <v/>
      </c>
      <c r="CA1711" t="str">
        <f t="shared" si="861"/>
        <v/>
      </c>
    </row>
    <row r="1712" spans="1:79" x14ac:dyDescent="0.25">
      <c r="A1712" s="218" t="s">
        <v>257</v>
      </c>
      <c r="B1712" s="224"/>
      <c r="C1712" s="225"/>
      <c r="D1712" s="226"/>
      <c r="E1712" s="224"/>
      <c r="F1712" s="227"/>
      <c r="G1712" s="227"/>
      <c r="H1712" s="227"/>
      <c r="I1712" s="228"/>
      <c r="J1712" s="227"/>
      <c r="K1712" s="229"/>
      <c r="L1712" s="224"/>
      <c r="M1712" s="230"/>
      <c r="N1712" s="230"/>
      <c r="O1712" s="231"/>
      <c r="P1712" s="231"/>
      <c r="Q1712" s="231"/>
      <c r="R1712" s="232"/>
      <c r="S1712" s="230"/>
      <c r="T1712" s="231"/>
      <c r="U1712" s="231"/>
      <c r="V1712" s="231"/>
      <c r="W1712" s="231"/>
      <c r="X1712" s="233"/>
      <c r="Y1712" s="234"/>
      <c r="Z1712" s="235"/>
      <c r="AA1712" s="236"/>
      <c r="AB1712" s="228"/>
      <c r="AC1712" s="236"/>
      <c r="AD1712" s="237"/>
      <c r="AE1712" s="237"/>
      <c r="AP1712" t="b">
        <f t="shared" si="832"/>
        <v>0</v>
      </c>
      <c r="AQ1712" t="str">
        <f t="shared" si="833"/>
        <v/>
      </c>
      <c r="AR1712" t="str">
        <f>IF(AND(AP1712,D1712&lt;&gt;""),COUNTIF($AQ$12:AQ1712,AQ1712),"")</f>
        <v/>
      </c>
      <c r="AS1712" t="str">
        <f t="shared" si="862"/>
        <v/>
      </c>
      <c r="AT1712">
        <f t="shared" si="863"/>
        <v>0</v>
      </c>
      <c r="AU1712" s="195" t="str">
        <f t="shared" si="834"/>
        <v/>
      </c>
      <c r="AV1712" s="195" t="str">
        <f t="shared" si="835"/>
        <v/>
      </c>
      <c r="AW1712" s="195" t="str">
        <f t="shared" si="836"/>
        <v/>
      </c>
      <c r="AX1712" s="195" t="str">
        <f t="shared" si="837"/>
        <v/>
      </c>
      <c r="AY1712" s="250" t="str">
        <f t="shared" si="838"/>
        <v/>
      </c>
      <c r="AZ1712" s="249" t="str">
        <f t="shared" si="839"/>
        <v/>
      </c>
      <c r="BA1712" s="249" t="str">
        <f t="shared" si="840"/>
        <v/>
      </c>
      <c r="BB1712" s="195" t="str">
        <f t="shared" si="841"/>
        <v/>
      </c>
      <c r="BC1712" s="195" t="str">
        <f t="shared" si="842"/>
        <v/>
      </c>
      <c r="BD1712" s="249" t="str">
        <f t="shared" si="843"/>
        <v/>
      </c>
      <c r="BE1712" s="249" t="str">
        <f t="shared" si="844"/>
        <v/>
      </c>
      <c r="BF1712" s="195" t="str">
        <f t="shared" si="845"/>
        <v/>
      </c>
      <c r="BG1712" s="195" t="str">
        <f t="shared" si="846"/>
        <v/>
      </c>
      <c r="BH1712" s="258"/>
      <c r="BI1712" s="258"/>
      <c r="BJ1712" s="258"/>
      <c r="BK1712" s="249" t="str">
        <f t="shared" si="847"/>
        <v/>
      </c>
      <c r="BL1712" s="249" t="str">
        <f t="shared" si="848"/>
        <v/>
      </c>
      <c r="BM1712" s="277" t="str">
        <f t="shared" si="849"/>
        <v/>
      </c>
      <c r="BN1712" s="249" t="str">
        <f t="shared" si="850"/>
        <v/>
      </c>
      <c r="BO1712" s="195" t="str">
        <f t="shared" si="851"/>
        <v/>
      </c>
      <c r="BP1712" s="195" t="str">
        <f t="shared" si="852"/>
        <v/>
      </c>
      <c r="BQ1712" s="195" t="str">
        <f t="shared" si="853"/>
        <v/>
      </c>
      <c r="BS1712" s="195" t="str">
        <f t="shared" si="854"/>
        <v/>
      </c>
      <c r="BT1712" s="195" t="str">
        <f t="shared" si="855"/>
        <v/>
      </c>
      <c r="BV1712" s="195" t="str">
        <f t="shared" si="856"/>
        <v/>
      </c>
      <c r="BW1712" s="195" t="str">
        <f t="shared" si="857"/>
        <v/>
      </c>
      <c r="BX1712" s="195" t="str">
        <f t="shared" si="858"/>
        <v/>
      </c>
      <c r="BY1712" s="270" t="str">
        <f t="shared" si="859"/>
        <v/>
      </c>
      <c r="BZ1712" t="str">
        <f t="shared" si="860"/>
        <v/>
      </c>
      <c r="CA1712" t="str">
        <f t="shared" si="861"/>
        <v/>
      </c>
    </row>
    <row r="1713" spans="1:79" x14ac:dyDescent="0.25">
      <c r="A1713" s="218" t="s">
        <v>257</v>
      </c>
      <c r="B1713" s="224"/>
      <c r="C1713" s="225"/>
      <c r="D1713" s="226"/>
      <c r="E1713" s="224"/>
      <c r="F1713" s="227"/>
      <c r="G1713" s="227"/>
      <c r="H1713" s="227"/>
      <c r="I1713" s="228"/>
      <c r="J1713" s="227"/>
      <c r="K1713" s="229"/>
      <c r="L1713" s="224"/>
      <c r="M1713" s="230"/>
      <c r="N1713" s="230"/>
      <c r="O1713" s="231"/>
      <c r="P1713" s="231"/>
      <c r="Q1713" s="231"/>
      <c r="R1713" s="232"/>
      <c r="S1713" s="230"/>
      <c r="T1713" s="231"/>
      <c r="U1713" s="231"/>
      <c r="V1713" s="231"/>
      <c r="W1713" s="231"/>
      <c r="X1713" s="233"/>
      <c r="Y1713" s="234"/>
      <c r="Z1713" s="235"/>
      <c r="AA1713" s="236"/>
      <c r="AB1713" s="228"/>
      <c r="AC1713" s="236"/>
      <c r="AD1713" s="237"/>
      <c r="AE1713" s="237"/>
      <c r="AP1713" t="b">
        <f t="shared" si="832"/>
        <v>0</v>
      </c>
      <c r="AQ1713" t="str">
        <f t="shared" si="833"/>
        <v/>
      </c>
      <c r="AR1713" t="str">
        <f>IF(AND(AP1713,D1713&lt;&gt;""),COUNTIF($AQ$12:AQ1713,AQ1713),"")</f>
        <v/>
      </c>
      <c r="AS1713" t="str">
        <f t="shared" si="862"/>
        <v/>
      </c>
      <c r="AT1713">
        <f t="shared" si="863"/>
        <v>1</v>
      </c>
      <c r="AU1713" s="195" t="str">
        <f t="shared" si="834"/>
        <v/>
      </c>
      <c r="AV1713" s="195" t="str">
        <f t="shared" si="835"/>
        <v/>
      </c>
      <c r="AW1713" s="195" t="str">
        <f t="shared" si="836"/>
        <v/>
      </c>
      <c r="AX1713" s="195" t="str">
        <f t="shared" si="837"/>
        <v/>
      </c>
      <c r="AY1713" s="250" t="str">
        <f t="shared" si="838"/>
        <v/>
      </c>
      <c r="AZ1713" s="249" t="str">
        <f t="shared" si="839"/>
        <v/>
      </c>
      <c r="BA1713" s="249" t="str">
        <f t="shared" si="840"/>
        <v/>
      </c>
      <c r="BB1713" s="195" t="str">
        <f t="shared" si="841"/>
        <v/>
      </c>
      <c r="BC1713" s="195" t="str">
        <f t="shared" si="842"/>
        <v/>
      </c>
      <c r="BD1713" s="249" t="str">
        <f t="shared" si="843"/>
        <v/>
      </c>
      <c r="BE1713" s="249" t="str">
        <f t="shared" si="844"/>
        <v/>
      </c>
      <c r="BF1713" s="195" t="str">
        <f t="shared" si="845"/>
        <v/>
      </c>
      <c r="BG1713" s="195" t="str">
        <f t="shared" si="846"/>
        <v/>
      </c>
      <c r="BH1713" s="258"/>
      <c r="BI1713" s="258"/>
      <c r="BJ1713" s="258"/>
      <c r="BK1713" s="249" t="str">
        <f t="shared" si="847"/>
        <v/>
      </c>
      <c r="BL1713" s="249" t="str">
        <f t="shared" si="848"/>
        <v/>
      </c>
      <c r="BM1713" s="277" t="str">
        <f t="shared" si="849"/>
        <v/>
      </c>
      <c r="BN1713" s="249" t="str">
        <f t="shared" si="850"/>
        <v/>
      </c>
      <c r="BO1713" s="195" t="str">
        <f t="shared" si="851"/>
        <v/>
      </c>
      <c r="BP1713" s="195" t="str">
        <f t="shared" si="852"/>
        <v/>
      </c>
      <c r="BQ1713" s="195" t="str">
        <f t="shared" si="853"/>
        <v/>
      </c>
      <c r="BS1713" s="195" t="str">
        <f t="shared" si="854"/>
        <v/>
      </c>
      <c r="BT1713" s="195" t="str">
        <f t="shared" si="855"/>
        <v/>
      </c>
      <c r="BV1713" s="195" t="str">
        <f t="shared" si="856"/>
        <v/>
      </c>
      <c r="BW1713" s="195" t="str">
        <f t="shared" si="857"/>
        <v/>
      </c>
      <c r="BX1713" s="195" t="str">
        <f t="shared" si="858"/>
        <v/>
      </c>
      <c r="BY1713" s="270" t="str">
        <f t="shared" si="859"/>
        <v/>
      </c>
      <c r="BZ1713" t="str">
        <f t="shared" si="860"/>
        <v/>
      </c>
      <c r="CA1713" t="str">
        <f t="shared" si="861"/>
        <v/>
      </c>
    </row>
    <row r="1714" spans="1:79" x14ac:dyDescent="0.25">
      <c r="A1714" s="218" t="s">
        <v>257</v>
      </c>
      <c r="B1714" s="224"/>
      <c r="C1714" s="225"/>
      <c r="D1714" s="226"/>
      <c r="E1714" s="224"/>
      <c r="F1714" s="227"/>
      <c r="G1714" s="227"/>
      <c r="H1714" s="227"/>
      <c r="I1714" s="228"/>
      <c r="J1714" s="227"/>
      <c r="K1714" s="229"/>
      <c r="L1714" s="224"/>
      <c r="M1714" s="230"/>
      <c r="N1714" s="230"/>
      <c r="O1714" s="231"/>
      <c r="P1714" s="231"/>
      <c r="Q1714" s="231"/>
      <c r="R1714" s="232"/>
      <c r="S1714" s="230"/>
      <c r="T1714" s="231"/>
      <c r="U1714" s="231"/>
      <c r="V1714" s="231"/>
      <c r="W1714" s="231"/>
      <c r="X1714" s="233"/>
      <c r="Y1714" s="234"/>
      <c r="Z1714" s="235"/>
      <c r="AA1714" s="236"/>
      <c r="AB1714" s="228"/>
      <c r="AC1714" s="236"/>
      <c r="AD1714" s="237"/>
      <c r="AE1714" s="237"/>
      <c r="AP1714" t="b">
        <f t="shared" si="832"/>
        <v>0</v>
      </c>
      <c r="AQ1714" t="str">
        <f t="shared" si="833"/>
        <v/>
      </c>
      <c r="AR1714" t="str">
        <f>IF(AND(AP1714,D1714&lt;&gt;""),COUNTIF($AQ$12:AQ1714,AQ1714),"")</f>
        <v/>
      </c>
      <c r="AS1714" t="str">
        <f t="shared" si="862"/>
        <v/>
      </c>
      <c r="AT1714">
        <f t="shared" si="863"/>
        <v>0</v>
      </c>
      <c r="AU1714" s="195" t="str">
        <f t="shared" si="834"/>
        <v/>
      </c>
      <c r="AV1714" s="195" t="str">
        <f t="shared" si="835"/>
        <v/>
      </c>
      <c r="AW1714" s="195" t="str">
        <f t="shared" si="836"/>
        <v/>
      </c>
      <c r="AX1714" s="195" t="str">
        <f t="shared" si="837"/>
        <v/>
      </c>
      <c r="AY1714" s="250" t="str">
        <f t="shared" si="838"/>
        <v/>
      </c>
      <c r="AZ1714" s="249" t="str">
        <f t="shared" si="839"/>
        <v/>
      </c>
      <c r="BA1714" s="249" t="str">
        <f t="shared" si="840"/>
        <v/>
      </c>
      <c r="BB1714" s="195" t="str">
        <f t="shared" si="841"/>
        <v/>
      </c>
      <c r="BC1714" s="195" t="str">
        <f t="shared" si="842"/>
        <v/>
      </c>
      <c r="BD1714" s="249" t="str">
        <f t="shared" si="843"/>
        <v/>
      </c>
      <c r="BE1714" s="249" t="str">
        <f t="shared" si="844"/>
        <v/>
      </c>
      <c r="BF1714" s="195" t="str">
        <f t="shared" si="845"/>
        <v/>
      </c>
      <c r="BG1714" s="195" t="str">
        <f t="shared" si="846"/>
        <v/>
      </c>
      <c r="BH1714" s="258"/>
      <c r="BI1714" s="258"/>
      <c r="BJ1714" s="258"/>
      <c r="BK1714" s="249" t="str">
        <f t="shared" si="847"/>
        <v/>
      </c>
      <c r="BL1714" s="249" t="str">
        <f t="shared" si="848"/>
        <v/>
      </c>
      <c r="BM1714" s="277" t="str">
        <f t="shared" si="849"/>
        <v/>
      </c>
      <c r="BN1714" s="249" t="str">
        <f t="shared" si="850"/>
        <v/>
      </c>
      <c r="BO1714" s="195" t="str">
        <f t="shared" si="851"/>
        <v/>
      </c>
      <c r="BP1714" s="195" t="str">
        <f t="shared" si="852"/>
        <v/>
      </c>
      <c r="BQ1714" s="195" t="str">
        <f t="shared" si="853"/>
        <v/>
      </c>
      <c r="BS1714" s="195" t="str">
        <f t="shared" si="854"/>
        <v/>
      </c>
      <c r="BT1714" s="195" t="str">
        <f t="shared" si="855"/>
        <v/>
      </c>
      <c r="BV1714" s="195" t="str">
        <f t="shared" si="856"/>
        <v/>
      </c>
      <c r="BW1714" s="195" t="str">
        <f t="shared" si="857"/>
        <v/>
      </c>
      <c r="BX1714" s="195" t="str">
        <f t="shared" si="858"/>
        <v/>
      </c>
      <c r="BY1714" s="270" t="str">
        <f t="shared" si="859"/>
        <v/>
      </c>
      <c r="BZ1714" t="str">
        <f t="shared" si="860"/>
        <v/>
      </c>
      <c r="CA1714" t="str">
        <f t="shared" si="861"/>
        <v/>
      </c>
    </row>
    <row r="1715" spans="1:79" x14ac:dyDescent="0.25">
      <c r="A1715" s="218" t="s">
        <v>257</v>
      </c>
      <c r="B1715" s="224"/>
      <c r="C1715" s="225"/>
      <c r="D1715" s="226"/>
      <c r="E1715" s="224"/>
      <c r="F1715" s="227"/>
      <c r="G1715" s="227"/>
      <c r="H1715" s="227"/>
      <c r="I1715" s="228"/>
      <c r="J1715" s="227"/>
      <c r="K1715" s="229"/>
      <c r="L1715" s="224"/>
      <c r="M1715" s="230"/>
      <c r="N1715" s="230"/>
      <c r="O1715" s="231"/>
      <c r="P1715" s="231"/>
      <c r="Q1715" s="231"/>
      <c r="R1715" s="232"/>
      <c r="S1715" s="230"/>
      <c r="T1715" s="231"/>
      <c r="U1715" s="231"/>
      <c r="V1715" s="231"/>
      <c r="W1715" s="231"/>
      <c r="X1715" s="233"/>
      <c r="Y1715" s="234"/>
      <c r="Z1715" s="235"/>
      <c r="AA1715" s="236"/>
      <c r="AB1715" s="228"/>
      <c r="AC1715" s="236"/>
      <c r="AD1715" s="237"/>
      <c r="AE1715" s="237"/>
      <c r="AP1715" t="b">
        <f t="shared" si="832"/>
        <v>0</v>
      </c>
      <c r="AQ1715" t="str">
        <f t="shared" si="833"/>
        <v/>
      </c>
      <c r="AR1715" t="str">
        <f>IF(AND(AP1715,D1715&lt;&gt;""),COUNTIF($AQ$12:AQ1715,AQ1715),"")</f>
        <v/>
      </c>
      <c r="AS1715" t="str">
        <f t="shared" si="862"/>
        <v/>
      </c>
      <c r="AT1715">
        <f t="shared" si="863"/>
        <v>1</v>
      </c>
      <c r="AU1715" s="195" t="str">
        <f t="shared" si="834"/>
        <v/>
      </c>
      <c r="AV1715" s="195" t="str">
        <f t="shared" si="835"/>
        <v/>
      </c>
      <c r="AW1715" s="195" t="str">
        <f t="shared" si="836"/>
        <v/>
      </c>
      <c r="AX1715" s="195" t="str">
        <f t="shared" si="837"/>
        <v/>
      </c>
      <c r="AY1715" s="250" t="str">
        <f t="shared" si="838"/>
        <v/>
      </c>
      <c r="AZ1715" s="249" t="str">
        <f t="shared" si="839"/>
        <v/>
      </c>
      <c r="BA1715" s="249" t="str">
        <f t="shared" si="840"/>
        <v/>
      </c>
      <c r="BB1715" s="195" t="str">
        <f t="shared" si="841"/>
        <v/>
      </c>
      <c r="BC1715" s="195" t="str">
        <f t="shared" si="842"/>
        <v/>
      </c>
      <c r="BD1715" s="249" t="str">
        <f t="shared" si="843"/>
        <v/>
      </c>
      <c r="BE1715" s="249" t="str">
        <f t="shared" si="844"/>
        <v/>
      </c>
      <c r="BF1715" s="195" t="str">
        <f t="shared" si="845"/>
        <v/>
      </c>
      <c r="BG1715" s="195" t="str">
        <f t="shared" si="846"/>
        <v/>
      </c>
      <c r="BH1715" s="258"/>
      <c r="BI1715" s="258"/>
      <c r="BJ1715" s="258"/>
      <c r="BK1715" s="249" t="str">
        <f t="shared" si="847"/>
        <v/>
      </c>
      <c r="BL1715" s="249" t="str">
        <f t="shared" si="848"/>
        <v/>
      </c>
      <c r="BM1715" s="277" t="str">
        <f t="shared" si="849"/>
        <v/>
      </c>
      <c r="BN1715" s="249" t="str">
        <f t="shared" si="850"/>
        <v/>
      </c>
      <c r="BO1715" s="195" t="str">
        <f t="shared" si="851"/>
        <v/>
      </c>
      <c r="BP1715" s="195" t="str">
        <f t="shared" si="852"/>
        <v/>
      </c>
      <c r="BQ1715" s="195" t="str">
        <f t="shared" si="853"/>
        <v/>
      </c>
      <c r="BS1715" s="195" t="str">
        <f t="shared" si="854"/>
        <v/>
      </c>
      <c r="BT1715" s="195" t="str">
        <f t="shared" si="855"/>
        <v/>
      </c>
      <c r="BV1715" s="195" t="str">
        <f t="shared" si="856"/>
        <v/>
      </c>
      <c r="BW1715" s="195" t="str">
        <f t="shared" si="857"/>
        <v/>
      </c>
      <c r="BX1715" s="195" t="str">
        <f t="shared" si="858"/>
        <v/>
      </c>
      <c r="BY1715" s="270" t="str">
        <f t="shared" si="859"/>
        <v/>
      </c>
      <c r="BZ1715" t="str">
        <f t="shared" si="860"/>
        <v/>
      </c>
      <c r="CA1715" t="str">
        <f t="shared" si="861"/>
        <v/>
      </c>
    </row>
    <row r="1716" spans="1:79" x14ac:dyDescent="0.25">
      <c r="A1716" s="218" t="s">
        <v>257</v>
      </c>
      <c r="B1716" s="224"/>
      <c r="C1716" s="225"/>
      <c r="D1716" s="226"/>
      <c r="E1716" s="224"/>
      <c r="F1716" s="227"/>
      <c r="G1716" s="227"/>
      <c r="H1716" s="227"/>
      <c r="I1716" s="228"/>
      <c r="J1716" s="227"/>
      <c r="K1716" s="229"/>
      <c r="L1716" s="224"/>
      <c r="M1716" s="230"/>
      <c r="N1716" s="230"/>
      <c r="O1716" s="231"/>
      <c r="P1716" s="231"/>
      <c r="Q1716" s="231"/>
      <c r="R1716" s="232"/>
      <c r="S1716" s="230"/>
      <c r="T1716" s="231"/>
      <c r="U1716" s="231"/>
      <c r="V1716" s="231"/>
      <c r="W1716" s="231"/>
      <c r="X1716" s="233"/>
      <c r="Y1716" s="234"/>
      <c r="Z1716" s="235"/>
      <c r="AA1716" s="236"/>
      <c r="AB1716" s="228"/>
      <c r="AC1716" s="236"/>
      <c r="AD1716" s="237"/>
      <c r="AE1716" s="237"/>
      <c r="AP1716" t="b">
        <f t="shared" si="832"/>
        <v>0</v>
      </c>
      <c r="AQ1716" t="str">
        <f t="shared" si="833"/>
        <v/>
      </c>
      <c r="AR1716" t="str">
        <f>IF(AND(AP1716,D1716&lt;&gt;""),COUNTIF($AQ$12:AQ1716,AQ1716),"")</f>
        <v/>
      </c>
      <c r="AS1716" t="str">
        <f t="shared" si="862"/>
        <v/>
      </c>
      <c r="AT1716">
        <f t="shared" si="863"/>
        <v>0</v>
      </c>
      <c r="AU1716" s="195" t="str">
        <f t="shared" si="834"/>
        <v/>
      </c>
      <c r="AV1716" s="195" t="str">
        <f t="shared" si="835"/>
        <v/>
      </c>
      <c r="AW1716" s="195" t="str">
        <f t="shared" si="836"/>
        <v/>
      </c>
      <c r="AX1716" s="195" t="str">
        <f t="shared" si="837"/>
        <v/>
      </c>
      <c r="AY1716" s="250" t="str">
        <f t="shared" si="838"/>
        <v/>
      </c>
      <c r="AZ1716" s="249" t="str">
        <f t="shared" si="839"/>
        <v/>
      </c>
      <c r="BA1716" s="249" t="str">
        <f t="shared" si="840"/>
        <v/>
      </c>
      <c r="BB1716" s="195" t="str">
        <f t="shared" si="841"/>
        <v/>
      </c>
      <c r="BC1716" s="195" t="str">
        <f t="shared" si="842"/>
        <v/>
      </c>
      <c r="BD1716" s="249" t="str">
        <f t="shared" si="843"/>
        <v/>
      </c>
      <c r="BE1716" s="249" t="str">
        <f t="shared" si="844"/>
        <v/>
      </c>
      <c r="BF1716" s="195" t="str">
        <f t="shared" si="845"/>
        <v/>
      </c>
      <c r="BG1716" s="195" t="str">
        <f t="shared" si="846"/>
        <v/>
      </c>
      <c r="BH1716" s="258"/>
      <c r="BI1716" s="258"/>
      <c r="BJ1716" s="258"/>
      <c r="BK1716" s="249" t="str">
        <f t="shared" si="847"/>
        <v/>
      </c>
      <c r="BL1716" s="249" t="str">
        <f t="shared" si="848"/>
        <v/>
      </c>
      <c r="BM1716" s="277" t="str">
        <f t="shared" si="849"/>
        <v/>
      </c>
      <c r="BN1716" s="249" t="str">
        <f t="shared" si="850"/>
        <v/>
      </c>
      <c r="BO1716" s="195" t="str">
        <f t="shared" si="851"/>
        <v/>
      </c>
      <c r="BP1716" s="195" t="str">
        <f t="shared" si="852"/>
        <v/>
      </c>
      <c r="BQ1716" s="195" t="str">
        <f t="shared" si="853"/>
        <v/>
      </c>
      <c r="BS1716" s="195" t="str">
        <f t="shared" si="854"/>
        <v/>
      </c>
      <c r="BT1716" s="195" t="str">
        <f t="shared" si="855"/>
        <v/>
      </c>
      <c r="BV1716" s="195" t="str">
        <f t="shared" si="856"/>
        <v/>
      </c>
      <c r="BW1716" s="195" t="str">
        <f t="shared" si="857"/>
        <v/>
      </c>
      <c r="BX1716" s="195" t="str">
        <f t="shared" si="858"/>
        <v/>
      </c>
      <c r="BY1716" s="270" t="str">
        <f t="shared" si="859"/>
        <v/>
      </c>
      <c r="BZ1716" t="str">
        <f t="shared" si="860"/>
        <v/>
      </c>
      <c r="CA1716" t="str">
        <f t="shared" si="861"/>
        <v/>
      </c>
    </row>
    <row r="1717" spans="1:79" x14ac:dyDescent="0.25">
      <c r="A1717" s="218" t="s">
        <v>257</v>
      </c>
      <c r="B1717" s="224"/>
      <c r="C1717" s="225"/>
      <c r="D1717" s="226"/>
      <c r="E1717" s="224"/>
      <c r="F1717" s="227"/>
      <c r="G1717" s="227"/>
      <c r="H1717" s="227"/>
      <c r="I1717" s="228"/>
      <c r="J1717" s="227"/>
      <c r="K1717" s="229"/>
      <c r="L1717" s="224"/>
      <c r="M1717" s="230"/>
      <c r="N1717" s="230"/>
      <c r="O1717" s="231"/>
      <c r="P1717" s="231"/>
      <c r="Q1717" s="231"/>
      <c r="R1717" s="232"/>
      <c r="S1717" s="230"/>
      <c r="T1717" s="231"/>
      <c r="U1717" s="231"/>
      <c r="V1717" s="231"/>
      <c r="W1717" s="231"/>
      <c r="X1717" s="233"/>
      <c r="Y1717" s="234"/>
      <c r="Z1717" s="235"/>
      <c r="AA1717" s="236"/>
      <c r="AB1717" s="228"/>
      <c r="AC1717" s="236"/>
      <c r="AD1717" s="237"/>
      <c r="AE1717" s="237"/>
      <c r="AP1717" t="b">
        <f t="shared" si="832"/>
        <v>0</v>
      </c>
      <c r="AQ1717" t="str">
        <f t="shared" si="833"/>
        <v/>
      </c>
      <c r="AR1717" t="str">
        <f>IF(AND(AP1717,D1717&lt;&gt;""),COUNTIF($AQ$12:AQ1717,AQ1717),"")</f>
        <v/>
      </c>
      <c r="AS1717" t="str">
        <f t="shared" si="862"/>
        <v/>
      </c>
      <c r="AT1717">
        <f t="shared" si="863"/>
        <v>1</v>
      </c>
      <c r="AU1717" s="195" t="str">
        <f t="shared" si="834"/>
        <v/>
      </c>
      <c r="AV1717" s="195" t="str">
        <f t="shared" si="835"/>
        <v/>
      </c>
      <c r="AW1717" s="195" t="str">
        <f t="shared" si="836"/>
        <v/>
      </c>
      <c r="AX1717" s="195" t="str">
        <f t="shared" si="837"/>
        <v/>
      </c>
      <c r="AY1717" s="250" t="str">
        <f t="shared" si="838"/>
        <v/>
      </c>
      <c r="AZ1717" s="249" t="str">
        <f t="shared" si="839"/>
        <v/>
      </c>
      <c r="BA1717" s="249" t="str">
        <f t="shared" si="840"/>
        <v/>
      </c>
      <c r="BB1717" s="195" t="str">
        <f t="shared" si="841"/>
        <v/>
      </c>
      <c r="BC1717" s="195" t="str">
        <f t="shared" si="842"/>
        <v/>
      </c>
      <c r="BD1717" s="249" t="str">
        <f t="shared" si="843"/>
        <v/>
      </c>
      <c r="BE1717" s="249" t="str">
        <f t="shared" si="844"/>
        <v/>
      </c>
      <c r="BF1717" s="195" t="str">
        <f t="shared" si="845"/>
        <v/>
      </c>
      <c r="BG1717" s="195" t="str">
        <f t="shared" si="846"/>
        <v/>
      </c>
      <c r="BH1717" s="258"/>
      <c r="BI1717" s="258"/>
      <c r="BJ1717" s="258"/>
      <c r="BK1717" s="249" t="str">
        <f t="shared" si="847"/>
        <v/>
      </c>
      <c r="BL1717" s="249" t="str">
        <f t="shared" si="848"/>
        <v/>
      </c>
      <c r="BM1717" s="277" t="str">
        <f t="shared" si="849"/>
        <v/>
      </c>
      <c r="BN1717" s="249" t="str">
        <f t="shared" si="850"/>
        <v/>
      </c>
      <c r="BO1717" s="195" t="str">
        <f t="shared" si="851"/>
        <v/>
      </c>
      <c r="BP1717" s="195" t="str">
        <f t="shared" si="852"/>
        <v/>
      </c>
      <c r="BQ1717" s="195" t="str">
        <f t="shared" si="853"/>
        <v/>
      </c>
      <c r="BS1717" s="195" t="str">
        <f t="shared" si="854"/>
        <v/>
      </c>
      <c r="BT1717" s="195" t="str">
        <f t="shared" si="855"/>
        <v/>
      </c>
      <c r="BV1717" s="195" t="str">
        <f t="shared" si="856"/>
        <v/>
      </c>
      <c r="BW1717" s="195" t="str">
        <f t="shared" si="857"/>
        <v/>
      </c>
      <c r="BX1717" s="195" t="str">
        <f t="shared" si="858"/>
        <v/>
      </c>
      <c r="BY1717" s="270" t="str">
        <f t="shared" si="859"/>
        <v/>
      </c>
      <c r="BZ1717" t="str">
        <f t="shared" si="860"/>
        <v/>
      </c>
      <c r="CA1717" t="str">
        <f t="shared" si="861"/>
        <v/>
      </c>
    </row>
    <row r="1718" spans="1:79" x14ac:dyDescent="0.25">
      <c r="A1718" s="218" t="s">
        <v>257</v>
      </c>
      <c r="B1718" s="224"/>
      <c r="C1718" s="225"/>
      <c r="D1718" s="226"/>
      <c r="E1718" s="224"/>
      <c r="F1718" s="227"/>
      <c r="G1718" s="227"/>
      <c r="H1718" s="227"/>
      <c r="I1718" s="228"/>
      <c r="J1718" s="227"/>
      <c r="K1718" s="229"/>
      <c r="L1718" s="224"/>
      <c r="M1718" s="230"/>
      <c r="N1718" s="230"/>
      <c r="O1718" s="231"/>
      <c r="P1718" s="231"/>
      <c r="Q1718" s="231"/>
      <c r="R1718" s="232"/>
      <c r="S1718" s="230"/>
      <c r="T1718" s="231"/>
      <c r="U1718" s="231"/>
      <c r="V1718" s="231"/>
      <c r="W1718" s="231"/>
      <c r="X1718" s="233"/>
      <c r="Y1718" s="234"/>
      <c r="Z1718" s="235"/>
      <c r="AA1718" s="236"/>
      <c r="AB1718" s="228"/>
      <c r="AC1718" s="236"/>
      <c r="AD1718" s="237"/>
      <c r="AE1718" s="237"/>
      <c r="AP1718" t="b">
        <f t="shared" si="832"/>
        <v>0</v>
      </c>
      <c r="AQ1718" t="str">
        <f t="shared" si="833"/>
        <v/>
      </c>
      <c r="AR1718" t="str">
        <f>IF(AND(AP1718,D1718&lt;&gt;""),COUNTIF($AQ$12:AQ1718,AQ1718),"")</f>
        <v/>
      </c>
      <c r="AS1718" t="str">
        <f t="shared" si="862"/>
        <v/>
      </c>
      <c r="AT1718">
        <f t="shared" si="863"/>
        <v>0</v>
      </c>
      <c r="AU1718" s="195" t="str">
        <f t="shared" si="834"/>
        <v/>
      </c>
      <c r="AV1718" s="195" t="str">
        <f t="shared" si="835"/>
        <v/>
      </c>
      <c r="AW1718" s="195" t="str">
        <f t="shared" si="836"/>
        <v/>
      </c>
      <c r="AX1718" s="195" t="str">
        <f t="shared" si="837"/>
        <v/>
      </c>
      <c r="AY1718" s="250" t="str">
        <f t="shared" si="838"/>
        <v/>
      </c>
      <c r="AZ1718" s="249" t="str">
        <f t="shared" si="839"/>
        <v/>
      </c>
      <c r="BA1718" s="249" t="str">
        <f t="shared" si="840"/>
        <v/>
      </c>
      <c r="BB1718" s="195" t="str">
        <f t="shared" si="841"/>
        <v/>
      </c>
      <c r="BC1718" s="195" t="str">
        <f t="shared" si="842"/>
        <v/>
      </c>
      <c r="BD1718" s="249" t="str">
        <f t="shared" si="843"/>
        <v/>
      </c>
      <c r="BE1718" s="249" t="str">
        <f t="shared" si="844"/>
        <v/>
      </c>
      <c r="BF1718" s="195" t="str">
        <f t="shared" si="845"/>
        <v/>
      </c>
      <c r="BG1718" s="195" t="str">
        <f t="shared" si="846"/>
        <v/>
      </c>
      <c r="BH1718" s="258"/>
      <c r="BI1718" s="258"/>
      <c r="BJ1718" s="258"/>
      <c r="BK1718" s="249" t="str">
        <f t="shared" si="847"/>
        <v/>
      </c>
      <c r="BL1718" s="249" t="str">
        <f t="shared" si="848"/>
        <v/>
      </c>
      <c r="BM1718" s="277" t="str">
        <f t="shared" si="849"/>
        <v/>
      </c>
      <c r="BN1718" s="249" t="str">
        <f t="shared" si="850"/>
        <v/>
      </c>
      <c r="BO1718" s="195" t="str">
        <f t="shared" si="851"/>
        <v/>
      </c>
      <c r="BP1718" s="195" t="str">
        <f t="shared" si="852"/>
        <v/>
      </c>
      <c r="BQ1718" s="195" t="str">
        <f t="shared" si="853"/>
        <v/>
      </c>
      <c r="BS1718" s="195" t="str">
        <f t="shared" si="854"/>
        <v/>
      </c>
      <c r="BT1718" s="195" t="str">
        <f t="shared" si="855"/>
        <v/>
      </c>
      <c r="BV1718" s="195" t="str">
        <f t="shared" si="856"/>
        <v/>
      </c>
      <c r="BW1718" s="195" t="str">
        <f t="shared" si="857"/>
        <v/>
      </c>
      <c r="BX1718" s="195" t="str">
        <f t="shared" si="858"/>
        <v/>
      </c>
      <c r="BY1718" s="270" t="str">
        <f t="shared" si="859"/>
        <v/>
      </c>
      <c r="BZ1718" t="str">
        <f t="shared" si="860"/>
        <v/>
      </c>
      <c r="CA1718" t="str">
        <f t="shared" si="861"/>
        <v/>
      </c>
    </row>
    <row r="1719" spans="1:79" x14ac:dyDescent="0.25">
      <c r="A1719" s="218" t="s">
        <v>257</v>
      </c>
      <c r="B1719" s="224"/>
      <c r="C1719" s="225"/>
      <c r="D1719" s="226"/>
      <c r="E1719" s="224"/>
      <c r="F1719" s="227"/>
      <c r="G1719" s="227"/>
      <c r="H1719" s="227"/>
      <c r="I1719" s="228"/>
      <c r="J1719" s="227"/>
      <c r="K1719" s="229"/>
      <c r="L1719" s="224"/>
      <c r="M1719" s="230"/>
      <c r="N1719" s="230"/>
      <c r="O1719" s="231"/>
      <c r="P1719" s="231"/>
      <c r="Q1719" s="231"/>
      <c r="R1719" s="232"/>
      <c r="S1719" s="230"/>
      <c r="T1719" s="231"/>
      <c r="U1719" s="231"/>
      <c r="V1719" s="231"/>
      <c r="W1719" s="231"/>
      <c r="X1719" s="233"/>
      <c r="Y1719" s="234"/>
      <c r="Z1719" s="235"/>
      <c r="AA1719" s="236"/>
      <c r="AB1719" s="228"/>
      <c r="AC1719" s="236"/>
      <c r="AD1719" s="237"/>
      <c r="AE1719" s="237"/>
      <c r="AP1719" t="b">
        <f t="shared" si="832"/>
        <v>0</v>
      </c>
      <c r="AQ1719" t="str">
        <f t="shared" si="833"/>
        <v/>
      </c>
      <c r="AR1719" t="str">
        <f>IF(AND(AP1719,D1719&lt;&gt;""),COUNTIF($AQ$12:AQ1719,AQ1719),"")</f>
        <v/>
      </c>
      <c r="AS1719" t="str">
        <f t="shared" si="862"/>
        <v/>
      </c>
      <c r="AT1719">
        <f t="shared" si="863"/>
        <v>1</v>
      </c>
      <c r="AU1719" s="195" t="str">
        <f t="shared" si="834"/>
        <v/>
      </c>
      <c r="AV1719" s="195" t="str">
        <f t="shared" si="835"/>
        <v/>
      </c>
      <c r="AW1719" s="195" t="str">
        <f t="shared" si="836"/>
        <v/>
      </c>
      <c r="AX1719" s="195" t="str">
        <f t="shared" si="837"/>
        <v/>
      </c>
      <c r="AY1719" s="250" t="str">
        <f t="shared" si="838"/>
        <v/>
      </c>
      <c r="AZ1719" s="249" t="str">
        <f t="shared" si="839"/>
        <v/>
      </c>
      <c r="BA1719" s="249" t="str">
        <f t="shared" si="840"/>
        <v/>
      </c>
      <c r="BB1719" s="195" t="str">
        <f t="shared" si="841"/>
        <v/>
      </c>
      <c r="BC1719" s="195" t="str">
        <f t="shared" si="842"/>
        <v/>
      </c>
      <c r="BD1719" s="249" t="str">
        <f t="shared" si="843"/>
        <v/>
      </c>
      <c r="BE1719" s="249" t="str">
        <f t="shared" si="844"/>
        <v/>
      </c>
      <c r="BF1719" s="195" t="str">
        <f t="shared" si="845"/>
        <v/>
      </c>
      <c r="BG1719" s="195" t="str">
        <f t="shared" si="846"/>
        <v/>
      </c>
      <c r="BH1719" s="258"/>
      <c r="BI1719" s="258"/>
      <c r="BJ1719" s="258"/>
      <c r="BK1719" s="249" t="str">
        <f t="shared" si="847"/>
        <v/>
      </c>
      <c r="BL1719" s="249" t="str">
        <f t="shared" si="848"/>
        <v/>
      </c>
      <c r="BM1719" s="277" t="str">
        <f t="shared" si="849"/>
        <v/>
      </c>
      <c r="BN1719" s="249" t="str">
        <f t="shared" si="850"/>
        <v/>
      </c>
      <c r="BO1719" s="195" t="str">
        <f t="shared" si="851"/>
        <v/>
      </c>
      <c r="BP1719" s="195" t="str">
        <f t="shared" si="852"/>
        <v/>
      </c>
      <c r="BQ1719" s="195" t="str">
        <f t="shared" si="853"/>
        <v/>
      </c>
      <c r="BS1719" s="195" t="str">
        <f t="shared" si="854"/>
        <v/>
      </c>
      <c r="BT1719" s="195" t="str">
        <f t="shared" si="855"/>
        <v/>
      </c>
      <c r="BV1719" s="195" t="str">
        <f t="shared" si="856"/>
        <v/>
      </c>
      <c r="BW1719" s="195" t="str">
        <f t="shared" si="857"/>
        <v/>
      </c>
      <c r="BX1719" s="195" t="str">
        <f t="shared" si="858"/>
        <v/>
      </c>
      <c r="BY1719" s="270" t="str">
        <f t="shared" si="859"/>
        <v/>
      </c>
      <c r="BZ1719" t="str">
        <f t="shared" si="860"/>
        <v/>
      </c>
      <c r="CA1719" t="str">
        <f t="shared" si="861"/>
        <v/>
      </c>
    </row>
    <row r="1720" spans="1:79" x14ac:dyDescent="0.25">
      <c r="A1720" s="218" t="s">
        <v>257</v>
      </c>
      <c r="B1720" s="224"/>
      <c r="C1720" s="225"/>
      <c r="D1720" s="226"/>
      <c r="E1720" s="224"/>
      <c r="F1720" s="227"/>
      <c r="G1720" s="227"/>
      <c r="H1720" s="227"/>
      <c r="I1720" s="228"/>
      <c r="J1720" s="227"/>
      <c r="K1720" s="229"/>
      <c r="L1720" s="224"/>
      <c r="M1720" s="230"/>
      <c r="N1720" s="230"/>
      <c r="O1720" s="231"/>
      <c r="P1720" s="231"/>
      <c r="Q1720" s="231"/>
      <c r="R1720" s="232"/>
      <c r="S1720" s="230"/>
      <c r="T1720" s="231"/>
      <c r="U1720" s="231"/>
      <c r="V1720" s="231"/>
      <c r="W1720" s="231"/>
      <c r="X1720" s="233"/>
      <c r="Y1720" s="234"/>
      <c r="Z1720" s="235"/>
      <c r="AA1720" s="236"/>
      <c r="AB1720" s="228"/>
      <c r="AC1720" s="236"/>
      <c r="AD1720" s="237"/>
      <c r="AE1720" s="237"/>
      <c r="AP1720" t="b">
        <f t="shared" si="832"/>
        <v>0</v>
      </c>
      <c r="AQ1720" t="str">
        <f t="shared" si="833"/>
        <v/>
      </c>
      <c r="AR1720" t="str">
        <f>IF(AND(AP1720,D1720&lt;&gt;""),COUNTIF($AQ$12:AQ1720,AQ1720),"")</f>
        <v/>
      </c>
      <c r="AS1720" t="str">
        <f t="shared" si="862"/>
        <v/>
      </c>
      <c r="AT1720">
        <f t="shared" si="863"/>
        <v>0</v>
      </c>
      <c r="AU1720" s="195" t="str">
        <f t="shared" si="834"/>
        <v/>
      </c>
      <c r="AV1720" s="195" t="str">
        <f t="shared" si="835"/>
        <v/>
      </c>
      <c r="AW1720" s="195" t="str">
        <f t="shared" si="836"/>
        <v/>
      </c>
      <c r="AX1720" s="195" t="str">
        <f t="shared" si="837"/>
        <v/>
      </c>
      <c r="AY1720" s="250" t="str">
        <f t="shared" si="838"/>
        <v/>
      </c>
      <c r="AZ1720" s="249" t="str">
        <f t="shared" si="839"/>
        <v/>
      </c>
      <c r="BA1720" s="249" t="str">
        <f t="shared" si="840"/>
        <v/>
      </c>
      <c r="BB1720" s="195" t="str">
        <f t="shared" si="841"/>
        <v/>
      </c>
      <c r="BC1720" s="195" t="str">
        <f t="shared" si="842"/>
        <v/>
      </c>
      <c r="BD1720" s="249" t="str">
        <f t="shared" si="843"/>
        <v/>
      </c>
      <c r="BE1720" s="249" t="str">
        <f t="shared" si="844"/>
        <v/>
      </c>
      <c r="BF1720" s="195" t="str">
        <f t="shared" si="845"/>
        <v/>
      </c>
      <c r="BG1720" s="195" t="str">
        <f t="shared" si="846"/>
        <v/>
      </c>
      <c r="BH1720" s="258"/>
      <c r="BI1720" s="258"/>
      <c r="BJ1720" s="258"/>
      <c r="BK1720" s="249" t="str">
        <f t="shared" si="847"/>
        <v/>
      </c>
      <c r="BL1720" s="249" t="str">
        <f t="shared" si="848"/>
        <v/>
      </c>
      <c r="BM1720" s="277" t="str">
        <f t="shared" si="849"/>
        <v/>
      </c>
      <c r="BN1720" s="249" t="str">
        <f t="shared" si="850"/>
        <v/>
      </c>
      <c r="BO1720" s="195" t="str">
        <f t="shared" si="851"/>
        <v/>
      </c>
      <c r="BP1720" s="195" t="str">
        <f t="shared" si="852"/>
        <v/>
      </c>
      <c r="BQ1720" s="195" t="str">
        <f t="shared" si="853"/>
        <v/>
      </c>
      <c r="BS1720" s="195" t="str">
        <f t="shared" si="854"/>
        <v/>
      </c>
      <c r="BT1720" s="195" t="str">
        <f t="shared" si="855"/>
        <v/>
      </c>
      <c r="BV1720" s="195" t="str">
        <f t="shared" si="856"/>
        <v/>
      </c>
      <c r="BW1720" s="195" t="str">
        <f t="shared" si="857"/>
        <v/>
      </c>
      <c r="BX1720" s="195" t="str">
        <f t="shared" si="858"/>
        <v/>
      </c>
      <c r="BY1720" s="270" t="str">
        <f t="shared" si="859"/>
        <v/>
      </c>
      <c r="BZ1720" t="str">
        <f t="shared" si="860"/>
        <v/>
      </c>
      <c r="CA1720" t="str">
        <f t="shared" si="861"/>
        <v/>
      </c>
    </row>
    <row r="1721" spans="1:79" x14ac:dyDescent="0.25">
      <c r="A1721" s="218" t="s">
        <v>257</v>
      </c>
      <c r="B1721" s="224"/>
      <c r="C1721" s="225"/>
      <c r="D1721" s="226"/>
      <c r="E1721" s="224"/>
      <c r="F1721" s="227"/>
      <c r="G1721" s="227"/>
      <c r="H1721" s="227"/>
      <c r="I1721" s="228"/>
      <c r="J1721" s="227"/>
      <c r="K1721" s="229"/>
      <c r="L1721" s="224"/>
      <c r="M1721" s="230"/>
      <c r="N1721" s="230"/>
      <c r="O1721" s="231"/>
      <c r="P1721" s="231"/>
      <c r="Q1721" s="231"/>
      <c r="R1721" s="232"/>
      <c r="S1721" s="230"/>
      <c r="T1721" s="231"/>
      <c r="U1721" s="231"/>
      <c r="V1721" s="231"/>
      <c r="W1721" s="231"/>
      <c r="X1721" s="233"/>
      <c r="Y1721" s="234"/>
      <c r="Z1721" s="235"/>
      <c r="AA1721" s="236"/>
      <c r="AB1721" s="228"/>
      <c r="AC1721" s="236"/>
      <c r="AD1721" s="237"/>
      <c r="AE1721" s="237"/>
      <c r="AP1721" t="b">
        <f t="shared" si="832"/>
        <v>0</v>
      </c>
      <c r="AQ1721" t="str">
        <f t="shared" si="833"/>
        <v/>
      </c>
      <c r="AR1721" t="str">
        <f>IF(AND(AP1721,D1721&lt;&gt;""),COUNTIF($AQ$12:AQ1721,AQ1721),"")</f>
        <v/>
      </c>
      <c r="AS1721" t="str">
        <f t="shared" si="862"/>
        <v/>
      </c>
      <c r="AT1721">
        <f t="shared" si="863"/>
        <v>1</v>
      </c>
      <c r="AU1721" s="195" t="str">
        <f t="shared" si="834"/>
        <v/>
      </c>
      <c r="AV1721" s="195" t="str">
        <f t="shared" si="835"/>
        <v/>
      </c>
      <c r="AW1721" s="195" t="str">
        <f t="shared" si="836"/>
        <v/>
      </c>
      <c r="AX1721" s="195" t="str">
        <f t="shared" si="837"/>
        <v/>
      </c>
      <c r="AY1721" s="250" t="str">
        <f t="shared" si="838"/>
        <v/>
      </c>
      <c r="AZ1721" s="249" t="str">
        <f t="shared" si="839"/>
        <v/>
      </c>
      <c r="BA1721" s="249" t="str">
        <f t="shared" si="840"/>
        <v/>
      </c>
      <c r="BB1721" s="195" t="str">
        <f t="shared" si="841"/>
        <v/>
      </c>
      <c r="BC1721" s="195" t="str">
        <f t="shared" si="842"/>
        <v/>
      </c>
      <c r="BD1721" s="249" t="str">
        <f t="shared" si="843"/>
        <v/>
      </c>
      <c r="BE1721" s="249" t="str">
        <f t="shared" si="844"/>
        <v/>
      </c>
      <c r="BF1721" s="195" t="str">
        <f t="shared" si="845"/>
        <v/>
      </c>
      <c r="BG1721" s="195" t="str">
        <f t="shared" si="846"/>
        <v/>
      </c>
      <c r="BH1721" s="258"/>
      <c r="BI1721" s="258"/>
      <c r="BJ1721" s="258"/>
      <c r="BK1721" s="249" t="str">
        <f t="shared" si="847"/>
        <v/>
      </c>
      <c r="BL1721" s="249" t="str">
        <f t="shared" si="848"/>
        <v/>
      </c>
      <c r="BM1721" s="277" t="str">
        <f t="shared" si="849"/>
        <v/>
      </c>
      <c r="BN1721" s="249" t="str">
        <f t="shared" si="850"/>
        <v/>
      </c>
      <c r="BO1721" s="195" t="str">
        <f t="shared" si="851"/>
        <v/>
      </c>
      <c r="BP1721" s="195" t="str">
        <f t="shared" si="852"/>
        <v/>
      </c>
      <c r="BQ1721" s="195" t="str">
        <f t="shared" si="853"/>
        <v/>
      </c>
      <c r="BS1721" s="195" t="str">
        <f t="shared" si="854"/>
        <v/>
      </c>
      <c r="BT1721" s="195" t="str">
        <f t="shared" si="855"/>
        <v/>
      </c>
      <c r="BV1721" s="195" t="str">
        <f t="shared" si="856"/>
        <v/>
      </c>
      <c r="BW1721" s="195" t="str">
        <f t="shared" si="857"/>
        <v/>
      </c>
      <c r="BX1721" s="195" t="str">
        <f t="shared" si="858"/>
        <v/>
      </c>
      <c r="BY1721" s="270" t="str">
        <f t="shared" si="859"/>
        <v/>
      </c>
      <c r="BZ1721" t="str">
        <f t="shared" si="860"/>
        <v/>
      </c>
      <c r="CA1721" t="str">
        <f t="shared" si="861"/>
        <v/>
      </c>
    </row>
    <row r="1722" spans="1:79" x14ac:dyDescent="0.25">
      <c r="A1722" s="218" t="s">
        <v>257</v>
      </c>
      <c r="B1722" s="224"/>
      <c r="C1722" s="225"/>
      <c r="D1722" s="226"/>
      <c r="E1722" s="224"/>
      <c r="F1722" s="227"/>
      <c r="G1722" s="227"/>
      <c r="H1722" s="227"/>
      <c r="I1722" s="228"/>
      <c r="J1722" s="227"/>
      <c r="K1722" s="229"/>
      <c r="L1722" s="224"/>
      <c r="M1722" s="230"/>
      <c r="N1722" s="230"/>
      <c r="O1722" s="231"/>
      <c r="P1722" s="231"/>
      <c r="Q1722" s="231"/>
      <c r="R1722" s="232"/>
      <c r="S1722" s="230"/>
      <c r="T1722" s="231"/>
      <c r="U1722" s="231"/>
      <c r="V1722" s="231"/>
      <c r="W1722" s="231"/>
      <c r="X1722" s="233"/>
      <c r="Y1722" s="234"/>
      <c r="Z1722" s="235"/>
      <c r="AA1722" s="236"/>
      <c r="AB1722" s="228"/>
      <c r="AC1722" s="236"/>
      <c r="AD1722" s="237"/>
      <c r="AE1722" s="237"/>
      <c r="AP1722" t="b">
        <f t="shared" si="832"/>
        <v>0</v>
      </c>
      <c r="AQ1722" t="str">
        <f t="shared" si="833"/>
        <v/>
      </c>
      <c r="AR1722" t="str">
        <f>IF(AND(AP1722,D1722&lt;&gt;""),COUNTIF($AQ$12:AQ1722,AQ1722),"")</f>
        <v/>
      </c>
      <c r="AS1722" t="str">
        <f t="shared" si="862"/>
        <v/>
      </c>
      <c r="AT1722">
        <f t="shared" si="863"/>
        <v>0</v>
      </c>
      <c r="AU1722" s="195" t="str">
        <f t="shared" si="834"/>
        <v/>
      </c>
      <c r="AV1722" s="195" t="str">
        <f t="shared" si="835"/>
        <v/>
      </c>
      <c r="AW1722" s="195" t="str">
        <f t="shared" si="836"/>
        <v/>
      </c>
      <c r="AX1722" s="195" t="str">
        <f t="shared" si="837"/>
        <v/>
      </c>
      <c r="AY1722" s="250" t="str">
        <f t="shared" si="838"/>
        <v/>
      </c>
      <c r="AZ1722" s="249" t="str">
        <f t="shared" si="839"/>
        <v/>
      </c>
      <c r="BA1722" s="249" t="str">
        <f t="shared" si="840"/>
        <v/>
      </c>
      <c r="BB1722" s="195" t="str">
        <f t="shared" si="841"/>
        <v/>
      </c>
      <c r="BC1722" s="195" t="str">
        <f t="shared" si="842"/>
        <v/>
      </c>
      <c r="BD1722" s="249" t="str">
        <f t="shared" si="843"/>
        <v/>
      </c>
      <c r="BE1722" s="249" t="str">
        <f t="shared" si="844"/>
        <v/>
      </c>
      <c r="BF1722" s="195" t="str">
        <f t="shared" si="845"/>
        <v/>
      </c>
      <c r="BG1722" s="195" t="str">
        <f t="shared" si="846"/>
        <v/>
      </c>
      <c r="BH1722" s="258"/>
      <c r="BI1722" s="258"/>
      <c r="BJ1722" s="258"/>
      <c r="BK1722" s="249" t="str">
        <f t="shared" si="847"/>
        <v/>
      </c>
      <c r="BL1722" s="249" t="str">
        <f t="shared" si="848"/>
        <v/>
      </c>
      <c r="BM1722" s="277" t="str">
        <f t="shared" si="849"/>
        <v/>
      </c>
      <c r="BN1722" s="249" t="str">
        <f t="shared" si="850"/>
        <v/>
      </c>
      <c r="BO1722" s="195" t="str">
        <f t="shared" si="851"/>
        <v/>
      </c>
      <c r="BP1722" s="195" t="str">
        <f t="shared" si="852"/>
        <v/>
      </c>
      <c r="BQ1722" s="195" t="str">
        <f t="shared" si="853"/>
        <v/>
      </c>
      <c r="BS1722" s="195" t="str">
        <f t="shared" si="854"/>
        <v/>
      </c>
      <c r="BT1722" s="195" t="str">
        <f t="shared" si="855"/>
        <v/>
      </c>
      <c r="BV1722" s="195" t="str">
        <f t="shared" si="856"/>
        <v/>
      </c>
      <c r="BW1722" s="195" t="str">
        <f t="shared" si="857"/>
        <v/>
      </c>
      <c r="BX1722" s="195" t="str">
        <f t="shared" si="858"/>
        <v/>
      </c>
      <c r="BY1722" s="270" t="str">
        <f t="shared" si="859"/>
        <v/>
      </c>
      <c r="BZ1722" t="str">
        <f t="shared" si="860"/>
        <v/>
      </c>
      <c r="CA1722" t="str">
        <f t="shared" si="861"/>
        <v/>
      </c>
    </row>
    <row r="1723" spans="1:79" x14ac:dyDescent="0.25">
      <c r="A1723" s="218" t="s">
        <v>257</v>
      </c>
      <c r="B1723" s="224"/>
      <c r="C1723" s="225"/>
      <c r="D1723" s="226"/>
      <c r="E1723" s="224"/>
      <c r="F1723" s="227"/>
      <c r="G1723" s="227"/>
      <c r="H1723" s="227"/>
      <c r="I1723" s="228"/>
      <c r="J1723" s="227"/>
      <c r="K1723" s="229"/>
      <c r="L1723" s="224"/>
      <c r="M1723" s="230"/>
      <c r="N1723" s="230"/>
      <c r="O1723" s="231"/>
      <c r="P1723" s="231"/>
      <c r="Q1723" s="231"/>
      <c r="R1723" s="232"/>
      <c r="S1723" s="230"/>
      <c r="T1723" s="231"/>
      <c r="U1723" s="231"/>
      <c r="V1723" s="231"/>
      <c r="W1723" s="231"/>
      <c r="X1723" s="233"/>
      <c r="Y1723" s="234"/>
      <c r="Z1723" s="235"/>
      <c r="AA1723" s="236"/>
      <c r="AB1723" s="228"/>
      <c r="AC1723" s="236"/>
      <c r="AD1723" s="237"/>
      <c r="AE1723" s="237"/>
      <c r="AP1723" t="b">
        <f t="shared" si="832"/>
        <v>0</v>
      </c>
      <c r="AQ1723" t="str">
        <f t="shared" si="833"/>
        <v/>
      </c>
      <c r="AR1723" t="str">
        <f>IF(AND(AP1723,D1723&lt;&gt;""),COUNTIF($AQ$12:AQ1723,AQ1723),"")</f>
        <v/>
      </c>
      <c r="AS1723" t="str">
        <f t="shared" si="862"/>
        <v/>
      </c>
      <c r="AT1723">
        <f t="shared" si="863"/>
        <v>1</v>
      </c>
      <c r="AU1723" s="195" t="str">
        <f t="shared" si="834"/>
        <v/>
      </c>
      <c r="AV1723" s="195" t="str">
        <f t="shared" si="835"/>
        <v/>
      </c>
      <c r="AW1723" s="195" t="str">
        <f t="shared" si="836"/>
        <v/>
      </c>
      <c r="AX1723" s="195" t="str">
        <f t="shared" si="837"/>
        <v/>
      </c>
      <c r="AY1723" s="250" t="str">
        <f t="shared" si="838"/>
        <v/>
      </c>
      <c r="AZ1723" s="249" t="str">
        <f t="shared" si="839"/>
        <v/>
      </c>
      <c r="BA1723" s="249" t="str">
        <f t="shared" si="840"/>
        <v/>
      </c>
      <c r="BB1723" s="195" t="str">
        <f t="shared" si="841"/>
        <v/>
      </c>
      <c r="BC1723" s="195" t="str">
        <f t="shared" si="842"/>
        <v/>
      </c>
      <c r="BD1723" s="249" t="str">
        <f t="shared" si="843"/>
        <v/>
      </c>
      <c r="BE1723" s="249" t="str">
        <f t="shared" si="844"/>
        <v/>
      </c>
      <c r="BF1723" s="195" t="str">
        <f t="shared" si="845"/>
        <v/>
      </c>
      <c r="BG1723" s="195" t="str">
        <f t="shared" si="846"/>
        <v/>
      </c>
      <c r="BH1723" s="258"/>
      <c r="BI1723" s="258"/>
      <c r="BJ1723" s="258"/>
      <c r="BK1723" s="249" t="str">
        <f t="shared" si="847"/>
        <v/>
      </c>
      <c r="BL1723" s="249" t="str">
        <f t="shared" si="848"/>
        <v/>
      </c>
      <c r="BM1723" s="277" t="str">
        <f t="shared" si="849"/>
        <v/>
      </c>
      <c r="BN1723" s="249" t="str">
        <f t="shared" si="850"/>
        <v/>
      </c>
      <c r="BO1723" s="195" t="str">
        <f t="shared" si="851"/>
        <v/>
      </c>
      <c r="BP1723" s="195" t="str">
        <f t="shared" si="852"/>
        <v/>
      </c>
      <c r="BQ1723" s="195" t="str">
        <f t="shared" si="853"/>
        <v/>
      </c>
      <c r="BS1723" s="195" t="str">
        <f t="shared" si="854"/>
        <v/>
      </c>
      <c r="BT1723" s="195" t="str">
        <f t="shared" si="855"/>
        <v/>
      </c>
      <c r="BV1723" s="195" t="str">
        <f t="shared" si="856"/>
        <v/>
      </c>
      <c r="BW1723" s="195" t="str">
        <f t="shared" si="857"/>
        <v/>
      </c>
      <c r="BX1723" s="195" t="str">
        <f t="shared" si="858"/>
        <v/>
      </c>
      <c r="BY1723" s="270" t="str">
        <f t="shared" si="859"/>
        <v/>
      </c>
      <c r="BZ1723" t="str">
        <f t="shared" si="860"/>
        <v/>
      </c>
      <c r="CA1723" t="str">
        <f t="shared" si="861"/>
        <v/>
      </c>
    </row>
    <row r="1724" spans="1:79" x14ac:dyDescent="0.25">
      <c r="A1724" s="218" t="s">
        <v>257</v>
      </c>
      <c r="B1724" s="224"/>
      <c r="C1724" s="225"/>
      <c r="D1724" s="226"/>
      <c r="E1724" s="224"/>
      <c r="F1724" s="227"/>
      <c r="G1724" s="227"/>
      <c r="H1724" s="227"/>
      <c r="I1724" s="228"/>
      <c r="J1724" s="227"/>
      <c r="K1724" s="229"/>
      <c r="L1724" s="224"/>
      <c r="M1724" s="230"/>
      <c r="N1724" s="230"/>
      <c r="O1724" s="231"/>
      <c r="P1724" s="231"/>
      <c r="Q1724" s="231"/>
      <c r="R1724" s="232"/>
      <c r="S1724" s="230"/>
      <c r="T1724" s="231"/>
      <c r="U1724" s="231"/>
      <c r="V1724" s="231"/>
      <c r="W1724" s="231"/>
      <c r="X1724" s="233"/>
      <c r="Y1724" s="234"/>
      <c r="Z1724" s="235"/>
      <c r="AA1724" s="236"/>
      <c r="AB1724" s="228"/>
      <c r="AC1724" s="236"/>
      <c r="AD1724" s="237"/>
      <c r="AE1724" s="237"/>
      <c r="AP1724" t="b">
        <f t="shared" si="832"/>
        <v>0</v>
      </c>
      <c r="AQ1724" t="str">
        <f t="shared" si="833"/>
        <v/>
      </c>
      <c r="AR1724" t="str">
        <f>IF(AND(AP1724,D1724&lt;&gt;""),COUNTIF($AQ$12:AQ1724,AQ1724),"")</f>
        <v/>
      </c>
      <c r="AS1724" t="str">
        <f t="shared" si="862"/>
        <v/>
      </c>
      <c r="AT1724">
        <f t="shared" si="863"/>
        <v>0</v>
      </c>
      <c r="AU1724" s="195" t="str">
        <f t="shared" si="834"/>
        <v/>
      </c>
      <c r="AV1724" s="195" t="str">
        <f t="shared" si="835"/>
        <v/>
      </c>
      <c r="AW1724" s="195" t="str">
        <f t="shared" si="836"/>
        <v/>
      </c>
      <c r="AX1724" s="195" t="str">
        <f t="shared" si="837"/>
        <v/>
      </c>
      <c r="AY1724" s="250" t="str">
        <f t="shared" si="838"/>
        <v/>
      </c>
      <c r="AZ1724" s="249" t="str">
        <f t="shared" si="839"/>
        <v/>
      </c>
      <c r="BA1724" s="249" t="str">
        <f t="shared" si="840"/>
        <v/>
      </c>
      <c r="BB1724" s="195" t="str">
        <f t="shared" si="841"/>
        <v/>
      </c>
      <c r="BC1724" s="195" t="str">
        <f t="shared" si="842"/>
        <v/>
      </c>
      <c r="BD1724" s="249" t="str">
        <f t="shared" si="843"/>
        <v/>
      </c>
      <c r="BE1724" s="249" t="str">
        <f t="shared" si="844"/>
        <v/>
      </c>
      <c r="BF1724" s="195" t="str">
        <f t="shared" si="845"/>
        <v/>
      </c>
      <c r="BG1724" s="195" t="str">
        <f t="shared" si="846"/>
        <v/>
      </c>
      <c r="BH1724" s="258"/>
      <c r="BI1724" s="258"/>
      <c r="BJ1724" s="258"/>
      <c r="BK1724" s="249" t="str">
        <f t="shared" si="847"/>
        <v/>
      </c>
      <c r="BL1724" s="249" t="str">
        <f t="shared" si="848"/>
        <v/>
      </c>
      <c r="BM1724" s="277" t="str">
        <f t="shared" si="849"/>
        <v/>
      </c>
      <c r="BN1724" s="249" t="str">
        <f t="shared" si="850"/>
        <v/>
      </c>
      <c r="BO1724" s="195" t="str">
        <f t="shared" si="851"/>
        <v/>
      </c>
      <c r="BP1724" s="195" t="str">
        <f t="shared" si="852"/>
        <v/>
      </c>
      <c r="BQ1724" s="195" t="str">
        <f t="shared" si="853"/>
        <v/>
      </c>
      <c r="BS1724" s="195" t="str">
        <f t="shared" si="854"/>
        <v/>
      </c>
      <c r="BT1724" s="195" t="str">
        <f t="shared" si="855"/>
        <v/>
      </c>
      <c r="BV1724" s="195" t="str">
        <f t="shared" si="856"/>
        <v/>
      </c>
      <c r="BW1724" s="195" t="str">
        <f t="shared" si="857"/>
        <v/>
      </c>
      <c r="BX1724" s="195" t="str">
        <f t="shared" si="858"/>
        <v/>
      </c>
      <c r="BY1724" s="270" t="str">
        <f t="shared" si="859"/>
        <v/>
      </c>
      <c r="BZ1724" t="str">
        <f t="shared" si="860"/>
        <v/>
      </c>
      <c r="CA1724" t="str">
        <f t="shared" si="861"/>
        <v/>
      </c>
    </row>
    <row r="1725" spans="1:79" x14ac:dyDescent="0.25">
      <c r="A1725" s="218" t="s">
        <v>257</v>
      </c>
      <c r="B1725" s="224"/>
      <c r="C1725" s="225"/>
      <c r="D1725" s="226"/>
      <c r="E1725" s="224"/>
      <c r="F1725" s="227"/>
      <c r="G1725" s="227"/>
      <c r="H1725" s="227"/>
      <c r="I1725" s="228"/>
      <c r="J1725" s="227"/>
      <c r="K1725" s="229"/>
      <c r="L1725" s="224"/>
      <c r="M1725" s="230"/>
      <c r="N1725" s="230"/>
      <c r="O1725" s="231"/>
      <c r="P1725" s="231"/>
      <c r="Q1725" s="231"/>
      <c r="R1725" s="232"/>
      <c r="S1725" s="230"/>
      <c r="T1725" s="231"/>
      <c r="U1725" s="231"/>
      <c r="V1725" s="231"/>
      <c r="W1725" s="231"/>
      <c r="X1725" s="233"/>
      <c r="Y1725" s="234"/>
      <c r="Z1725" s="235"/>
      <c r="AA1725" s="236"/>
      <c r="AB1725" s="228"/>
      <c r="AC1725" s="236"/>
      <c r="AD1725" s="237"/>
      <c r="AE1725" s="237"/>
      <c r="AP1725" t="b">
        <f t="shared" si="832"/>
        <v>0</v>
      </c>
      <c r="AQ1725" t="str">
        <f t="shared" si="833"/>
        <v/>
      </c>
      <c r="AR1725" t="str">
        <f>IF(AND(AP1725,D1725&lt;&gt;""),COUNTIF($AQ$12:AQ1725,AQ1725),"")</f>
        <v/>
      </c>
      <c r="AS1725" t="str">
        <f t="shared" si="862"/>
        <v/>
      </c>
      <c r="AT1725">
        <f t="shared" si="863"/>
        <v>1</v>
      </c>
      <c r="AU1725" s="195" t="str">
        <f t="shared" si="834"/>
        <v/>
      </c>
      <c r="AV1725" s="195" t="str">
        <f t="shared" si="835"/>
        <v/>
      </c>
      <c r="AW1725" s="195" t="str">
        <f t="shared" si="836"/>
        <v/>
      </c>
      <c r="AX1725" s="195" t="str">
        <f t="shared" si="837"/>
        <v/>
      </c>
      <c r="AY1725" s="250" t="str">
        <f t="shared" si="838"/>
        <v/>
      </c>
      <c r="AZ1725" s="249" t="str">
        <f t="shared" si="839"/>
        <v/>
      </c>
      <c r="BA1725" s="249" t="str">
        <f t="shared" si="840"/>
        <v/>
      </c>
      <c r="BB1725" s="195" t="str">
        <f t="shared" si="841"/>
        <v/>
      </c>
      <c r="BC1725" s="195" t="str">
        <f t="shared" si="842"/>
        <v/>
      </c>
      <c r="BD1725" s="249" t="str">
        <f t="shared" si="843"/>
        <v/>
      </c>
      <c r="BE1725" s="249" t="str">
        <f t="shared" si="844"/>
        <v/>
      </c>
      <c r="BF1725" s="195" t="str">
        <f t="shared" si="845"/>
        <v/>
      </c>
      <c r="BG1725" s="195" t="str">
        <f t="shared" si="846"/>
        <v/>
      </c>
      <c r="BH1725" s="258"/>
      <c r="BI1725" s="258"/>
      <c r="BJ1725" s="258"/>
      <c r="BK1725" s="249" t="str">
        <f t="shared" si="847"/>
        <v/>
      </c>
      <c r="BL1725" s="249" t="str">
        <f t="shared" si="848"/>
        <v/>
      </c>
      <c r="BM1725" s="277" t="str">
        <f t="shared" si="849"/>
        <v/>
      </c>
      <c r="BN1725" s="249" t="str">
        <f t="shared" si="850"/>
        <v/>
      </c>
      <c r="BO1725" s="195" t="str">
        <f t="shared" si="851"/>
        <v/>
      </c>
      <c r="BP1725" s="195" t="str">
        <f t="shared" si="852"/>
        <v/>
      </c>
      <c r="BQ1725" s="195" t="str">
        <f t="shared" si="853"/>
        <v/>
      </c>
      <c r="BS1725" s="195" t="str">
        <f t="shared" si="854"/>
        <v/>
      </c>
      <c r="BT1725" s="195" t="str">
        <f t="shared" si="855"/>
        <v/>
      </c>
      <c r="BV1725" s="195" t="str">
        <f t="shared" si="856"/>
        <v/>
      </c>
      <c r="BW1725" s="195" t="str">
        <f t="shared" si="857"/>
        <v/>
      </c>
      <c r="BX1725" s="195" t="str">
        <f t="shared" si="858"/>
        <v/>
      </c>
      <c r="BY1725" s="270" t="str">
        <f t="shared" si="859"/>
        <v/>
      </c>
      <c r="BZ1725" t="str">
        <f t="shared" si="860"/>
        <v/>
      </c>
      <c r="CA1725" t="str">
        <f t="shared" si="861"/>
        <v/>
      </c>
    </row>
    <row r="1726" spans="1:79" x14ac:dyDescent="0.25">
      <c r="A1726" s="218" t="s">
        <v>257</v>
      </c>
      <c r="B1726" s="224"/>
      <c r="C1726" s="225"/>
      <c r="D1726" s="226"/>
      <c r="E1726" s="224"/>
      <c r="F1726" s="227"/>
      <c r="G1726" s="227"/>
      <c r="H1726" s="227"/>
      <c r="I1726" s="228"/>
      <c r="J1726" s="227"/>
      <c r="K1726" s="229"/>
      <c r="L1726" s="224"/>
      <c r="M1726" s="230"/>
      <c r="N1726" s="230"/>
      <c r="O1726" s="231"/>
      <c r="P1726" s="231"/>
      <c r="Q1726" s="231"/>
      <c r="R1726" s="232"/>
      <c r="S1726" s="230"/>
      <c r="T1726" s="231"/>
      <c r="U1726" s="231"/>
      <c r="V1726" s="231"/>
      <c r="W1726" s="231"/>
      <c r="X1726" s="233"/>
      <c r="Y1726" s="234"/>
      <c r="Z1726" s="235"/>
      <c r="AA1726" s="236"/>
      <c r="AB1726" s="228"/>
      <c r="AC1726" s="236"/>
      <c r="AD1726" s="237"/>
      <c r="AE1726" s="237"/>
      <c r="AP1726" t="b">
        <f t="shared" si="832"/>
        <v>0</v>
      </c>
      <c r="AQ1726" t="str">
        <f t="shared" si="833"/>
        <v/>
      </c>
      <c r="AR1726" t="str">
        <f>IF(AND(AP1726,D1726&lt;&gt;""),COUNTIF($AQ$12:AQ1726,AQ1726),"")</f>
        <v/>
      </c>
      <c r="AS1726" t="str">
        <f t="shared" si="862"/>
        <v/>
      </c>
      <c r="AT1726">
        <f t="shared" si="863"/>
        <v>0</v>
      </c>
      <c r="AU1726" s="195" t="str">
        <f t="shared" si="834"/>
        <v/>
      </c>
      <c r="AV1726" s="195" t="str">
        <f t="shared" si="835"/>
        <v/>
      </c>
      <c r="AW1726" s="195" t="str">
        <f t="shared" si="836"/>
        <v/>
      </c>
      <c r="AX1726" s="195" t="str">
        <f t="shared" si="837"/>
        <v/>
      </c>
      <c r="AY1726" s="250" t="str">
        <f t="shared" si="838"/>
        <v/>
      </c>
      <c r="AZ1726" s="249" t="str">
        <f t="shared" si="839"/>
        <v/>
      </c>
      <c r="BA1726" s="249" t="str">
        <f t="shared" si="840"/>
        <v/>
      </c>
      <c r="BB1726" s="195" t="str">
        <f t="shared" si="841"/>
        <v/>
      </c>
      <c r="BC1726" s="195" t="str">
        <f t="shared" si="842"/>
        <v/>
      </c>
      <c r="BD1726" s="249" t="str">
        <f t="shared" si="843"/>
        <v/>
      </c>
      <c r="BE1726" s="249" t="str">
        <f t="shared" si="844"/>
        <v/>
      </c>
      <c r="BF1726" s="195" t="str">
        <f t="shared" si="845"/>
        <v/>
      </c>
      <c r="BG1726" s="195" t="str">
        <f t="shared" si="846"/>
        <v/>
      </c>
      <c r="BH1726" s="258"/>
      <c r="BI1726" s="258"/>
      <c r="BJ1726" s="258"/>
      <c r="BK1726" s="249" t="str">
        <f t="shared" si="847"/>
        <v/>
      </c>
      <c r="BL1726" s="249" t="str">
        <f t="shared" si="848"/>
        <v/>
      </c>
      <c r="BM1726" s="277" t="str">
        <f t="shared" si="849"/>
        <v/>
      </c>
      <c r="BN1726" s="249" t="str">
        <f t="shared" si="850"/>
        <v/>
      </c>
      <c r="BO1726" s="195" t="str">
        <f t="shared" si="851"/>
        <v/>
      </c>
      <c r="BP1726" s="195" t="str">
        <f t="shared" si="852"/>
        <v/>
      </c>
      <c r="BQ1726" s="195" t="str">
        <f t="shared" si="853"/>
        <v/>
      </c>
      <c r="BS1726" s="195" t="str">
        <f t="shared" si="854"/>
        <v/>
      </c>
      <c r="BT1726" s="195" t="str">
        <f t="shared" si="855"/>
        <v/>
      </c>
      <c r="BV1726" s="195" t="str">
        <f t="shared" si="856"/>
        <v/>
      </c>
      <c r="BW1726" s="195" t="str">
        <f t="shared" si="857"/>
        <v/>
      </c>
      <c r="BX1726" s="195" t="str">
        <f t="shared" si="858"/>
        <v/>
      </c>
      <c r="BY1726" s="270" t="str">
        <f t="shared" si="859"/>
        <v/>
      </c>
      <c r="BZ1726" t="str">
        <f t="shared" si="860"/>
        <v/>
      </c>
      <c r="CA1726" t="str">
        <f t="shared" si="861"/>
        <v/>
      </c>
    </row>
    <row r="1727" spans="1:79" x14ac:dyDescent="0.25">
      <c r="A1727" s="218" t="s">
        <v>257</v>
      </c>
      <c r="B1727" s="224"/>
      <c r="C1727" s="225"/>
      <c r="D1727" s="226"/>
      <c r="E1727" s="224"/>
      <c r="F1727" s="227"/>
      <c r="G1727" s="227"/>
      <c r="H1727" s="227"/>
      <c r="I1727" s="228"/>
      <c r="J1727" s="227"/>
      <c r="K1727" s="229"/>
      <c r="L1727" s="224"/>
      <c r="M1727" s="230"/>
      <c r="N1727" s="230"/>
      <c r="O1727" s="231"/>
      <c r="P1727" s="231"/>
      <c r="Q1727" s="231"/>
      <c r="R1727" s="232"/>
      <c r="S1727" s="230"/>
      <c r="T1727" s="231"/>
      <c r="U1727" s="231"/>
      <c r="V1727" s="231"/>
      <c r="W1727" s="231"/>
      <c r="X1727" s="233"/>
      <c r="Y1727" s="234"/>
      <c r="Z1727" s="235"/>
      <c r="AA1727" s="236"/>
      <c r="AB1727" s="228"/>
      <c r="AC1727" s="236"/>
      <c r="AD1727" s="237"/>
      <c r="AE1727" s="237"/>
      <c r="AP1727" t="b">
        <f t="shared" si="832"/>
        <v>0</v>
      </c>
      <c r="AQ1727" t="str">
        <f t="shared" si="833"/>
        <v/>
      </c>
      <c r="AR1727" t="str">
        <f>IF(AND(AP1727,D1727&lt;&gt;""),COUNTIF($AQ$12:AQ1727,AQ1727),"")</f>
        <v/>
      </c>
      <c r="AS1727" t="str">
        <f t="shared" si="862"/>
        <v/>
      </c>
      <c r="AT1727">
        <f t="shared" si="863"/>
        <v>1</v>
      </c>
      <c r="AU1727" s="195" t="str">
        <f t="shared" si="834"/>
        <v/>
      </c>
      <c r="AV1727" s="195" t="str">
        <f t="shared" si="835"/>
        <v/>
      </c>
      <c r="AW1727" s="195" t="str">
        <f t="shared" si="836"/>
        <v/>
      </c>
      <c r="AX1727" s="195" t="str">
        <f t="shared" si="837"/>
        <v/>
      </c>
      <c r="AY1727" s="250" t="str">
        <f t="shared" si="838"/>
        <v/>
      </c>
      <c r="AZ1727" s="249" t="str">
        <f t="shared" si="839"/>
        <v/>
      </c>
      <c r="BA1727" s="249" t="str">
        <f t="shared" si="840"/>
        <v/>
      </c>
      <c r="BB1727" s="195" t="str">
        <f t="shared" si="841"/>
        <v/>
      </c>
      <c r="BC1727" s="195" t="str">
        <f t="shared" si="842"/>
        <v/>
      </c>
      <c r="BD1727" s="249" t="str">
        <f t="shared" si="843"/>
        <v/>
      </c>
      <c r="BE1727" s="249" t="str">
        <f t="shared" si="844"/>
        <v/>
      </c>
      <c r="BF1727" s="195" t="str">
        <f t="shared" si="845"/>
        <v/>
      </c>
      <c r="BG1727" s="195" t="str">
        <f t="shared" si="846"/>
        <v/>
      </c>
      <c r="BH1727" s="258"/>
      <c r="BI1727" s="258"/>
      <c r="BJ1727" s="258"/>
      <c r="BK1727" s="249" t="str">
        <f t="shared" si="847"/>
        <v/>
      </c>
      <c r="BL1727" s="249" t="str">
        <f t="shared" si="848"/>
        <v/>
      </c>
      <c r="BM1727" s="277" t="str">
        <f t="shared" si="849"/>
        <v/>
      </c>
      <c r="BN1727" s="249" t="str">
        <f t="shared" si="850"/>
        <v/>
      </c>
      <c r="BO1727" s="195" t="str">
        <f t="shared" si="851"/>
        <v/>
      </c>
      <c r="BP1727" s="195" t="str">
        <f t="shared" si="852"/>
        <v/>
      </c>
      <c r="BQ1727" s="195" t="str">
        <f t="shared" si="853"/>
        <v/>
      </c>
      <c r="BS1727" s="195" t="str">
        <f t="shared" si="854"/>
        <v/>
      </c>
      <c r="BT1727" s="195" t="str">
        <f t="shared" si="855"/>
        <v/>
      </c>
      <c r="BV1727" s="195" t="str">
        <f t="shared" si="856"/>
        <v/>
      </c>
      <c r="BW1727" s="195" t="str">
        <f t="shared" si="857"/>
        <v/>
      </c>
      <c r="BX1727" s="195" t="str">
        <f t="shared" si="858"/>
        <v/>
      </c>
      <c r="BY1727" s="270" t="str">
        <f t="shared" si="859"/>
        <v/>
      </c>
      <c r="BZ1727" t="str">
        <f t="shared" si="860"/>
        <v/>
      </c>
      <c r="CA1727" t="str">
        <f t="shared" si="861"/>
        <v/>
      </c>
    </row>
    <row r="1728" spans="1:79" x14ac:dyDescent="0.25">
      <c r="A1728" s="218" t="s">
        <v>257</v>
      </c>
      <c r="B1728" s="224"/>
      <c r="C1728" s="225"/>
      <c r="D1728" s="226"/>
      <c r="E1728" s="224"/>
      <c r="F1728" s="227"/>
      <c r="G1728" s="227"/>
      <c r="H1728" s="227"/>
      <c r="I1728" s="228"/>
      <c r="J1728" s="227"/>
      <c r="K1728" s="229"/>
      <c r="L1728" s="224"/>
      <c r="M1728" s="230"/>
      <c r="N1728" s="230"/>
      <c r="O1728" s="231"/>
      <c r="P1728" s="231"/>
      <c r="Q1728" s="231"/>
      <c r="R1728" s="232"/>
      <c r="S1728" s="230"/>
      <c r="T1728" s="231"/>
      <c r="U1728" s="231"/>
      <c r="V1728" s="231"/>
      <c r="W1728" s="231"/>
      <c r="X1728" s="233"/>
      <c r="Y1728" s="234"/>
      <c r="Z1728" s="235"/>
      <c r="AA1728" s="236"/>
      <c r="AB1728" s="228"/>
      <c r="AC1728" s="236"/>
      <c r="AD1728" s="237"/>
      <c r="AE1728" s="237"/>
      <c r="AP1728" t="b">
        <f t="shared" si="832"/>
        <v>0</v>
      </c>
      <c r="AQ1728" t="str">
        <f t="shared" si="833"/>
        <v/>
      </c>
      <c r="AR1728" t="str">
        <f>IF(AND(AP1728,D1728&lt;&gt;""),COUNTIF($AQ$12:AQ1728,AQ1728),"")</f>
        <v/>
      </c>
      <c r="AS1728" t="str">
        <f t="shared" si="862"/>
        <v/>
      </c>
      <c r="AT1728">
        <f t="shared" si="863"/>
        <v>0</v>
      </c>
      <c r="AU1728" s="195" t="str">
        <f t="shared" si="834"/>
        <v/>
      </c>
      <c r="AV1728" s="195" t="str">
        <f t="shared" si="835"/>
        <v/>
      </c>
      <c r="AW1728" s="195" t="str">
        <f t="shared" si="836"/>
        <v/>
      </c>
      <c r="AX1728" s="195" t="str">
        <f t="shared" si="837"/>
        <v/>
      </c>
      <c r="AY1728" s="250" t="str">
        <f t="shared" si="838"/>
        <v/>
      </c>
      <c r="AZ1728" s="249" t="str">
        <f t="shared" si="839"/>
        <v/>
      </c>
      <c r="BA1728" s="249" t="str">
        <f t="shared" si="840"/>
        <v/>
      </c>
      <c r="BB1728" s="195" t="str">
        <f t="shared" si="841"/>
        <v/>
      </c>
      <c r="BC1728" s="195" t="str">
        <f t="shared" si="842"/>
        <v/>
      </c>
      <c r="BD1728" s="249" t="str">
        <f t="shared" si="843"/>
        <v/>
      </c>
      <c r="BE1728" s="249" t="str">
        <f t="shared" si="844"/>
        <v/>
      </c>
      <c r="BF1728" s="195" t="str">
        <f t="shared" si="845"/>
        <v/>
      </c>
      <c r="BG1728" s="195" t="str">
        <f t="shared" si="846"/>
        <v/>
      </c>
      <c r="BH1728" s="258"/>
      <c r="BI1728" s="258"/>
      <c r="BJ1728" s="258"/>
      <c r="BK1728" s="249" t="str">
        <f t="shared" si="847"/>
        <v/>
      </c>
      <c r="BL1728" s="249" t="str">
        <f t="shared" si="848"/>
        <v/>
      </c>
      <c r="BM1728" s="277" t="str">
        <f t="shared" si="849"/>
        <v/>
      </c>
      <c r="BN1728" s="249" t="str">
        <f t="shared" si="850"/>
        <v/>
      </c>
      <c r="BO1728" s="195" t="str">
        <f t="shared" si="851"/>
        <v/>
      </c>
      <c r="BP1728" s="195" t="str">
        <f t="shared" si="852"/>
        <v/>
      </c>
      <c r="BQ1728" s="195" t="str">
        <f t="shared" si="853"/>
        <v/>
      </c>
      <c r="BS1728" s="195" t="str">
        <f t="shared" si="854"/>
        <v/>
      </c>
      <c r="BT1728" s="195" t="str">
        <f t="shared" si="855"/>
        <v/>
      </c>
      <c r="BV1728" s="195" t="str">
        <f t="shared" si="856"/>
        <v/>
      </c>
      <c r="BW1728" s="195" t="str">
        <f t="shared" si="857"/>
        <v/>
      </c>
      <c r="BX1728" s="195" t="str">
        <f t="shared" si="858"/>
        <v/>
      </c>
      <c r="BY1728" s="270" t="str">
        <f t="shared" si="859"/>
        <v/>
      </c>
      <c r="BZ1728" t="str">
        <f t="shared" si="860"/>
        <v/>
      </c>
      <c r="CA1728" t="str">
        <f t="shared" si="861"/>
        <v/>
      </c>
    </row>
    <row r="1729" spans="1:79" x14ac:dyDescent="0.25">
      <c r="A1729" s="218" t="s">
        <v>257</v>
      </c>
      <c r="B1729" s="224"/>
      <c r="C1729" s="225"/>
      <c r="D1729" s="226"/>
      <c r="E1729" s="224"/>
      <c r="F1729" s="227"/>
      <c r="G1729" s="227"/>
      <c r="H1729" s="227"/>
      <c r="I1729" s="228"/>
      <c r="J1729" s="227"/>
      <c r="K1729" s="229"/>
      <c r="L1729" s="224"/>
      <c r="M1729" s="230"/>
      <c r="N1729" s="230"/>
      <c r="O1729" s="231"/>
      <c r="P1729" s="231"/>
      <c r="Q1729" s="231"/>
      <c r="R1729" s="232"/>
      <c r="S1729" s="230"/>
      <c r="T1729" s="231"/>
      <c r="U1729" s="231"/>
      <c r="V1729" s="231"/>
      <c r="W1729" s="231"/>
      <c r="X1729" s="233"/>
      <c r="Y1729" s="234"/>
      <c r="Z1729" s="235"/>
      <c r="AA1729" s="236"/>
      <c r="AB1729" s="228"/>
      <c r="AC1729" s="236"/>
      <c r="AD1729" s="237"/>
      <c r="AE1729" s="237"/>
      <c r="AP1729" t="b">
        <f t="shared" si="832"/>
        <v>0</v>
      </c>
      <c r="AQ1729" t="str">
        <f t="shared" si="833"/>
        <v/>
      </c>
      <c r="AR1729" t="str">
        <f>IF(AND(AP1729,D1729&lt;&gt;""),COUNTIF($AQ$12:AQ1729,AQ1729),"")</f>
        <v/>
      </c>
      <c r="AS1729" t="str">
        <f t="shared" si="862"/>
        <v/>
      </c>
      <c r="AT1729">
        <f t="shared" si="863"/>
        <v>1</v>
      </c>
      <c r="AU1729" s="195" t="str">
        <f t="shared" si="834"/>
        <v/>
      </c>
      <c r="AV1729" s="195" t="str">
        <f t="shared" si="835"/>
        <v/>
      </c>
      <c r="AW1729" s="195" t="str">
        <f t="shared" si="836"/>
        <v/>
      </c>
      <c r="AX1729" s="195" t="str">
        <f t="shared" si="837"/>
        <v/>
      </c>
      <c r="AY1729" s="250" t="str">
        <f t="shared" si="838"/>
        <v/>
      </c>
      <c r="AZ1729" s="249" t="str">
        <f t="shared" si="839"/>
        <v/>
      </c>
      <c r="BA1729" s="249" t="str">
        <f t="shared" si="840"/>
        <v/>
      </c>
      <c r="BB1729" s="195" t="str">
        <f t="shared" si="841"/>
        <v/>
      </c>
      <c r="BC1729" s="195" t="str">
        <f t="shared" si="842"/>
        <v/>
      </c>
      <c r="BD1729" s="249" t="str">
        <f t="shared" si="843"/>
        <v/>
      </c>
      <c r="BE1729" s="249" t="str">
        <f t="shared" si="844"/>
        <v/>
      </c>
      <c r="BF1729" s="195" t="str">
        <f t="shared" si="845"/>
        <v/>
      </c>
      <c r="BG1729" s="195" t="str">
        <f t="shared" si="846"/>
        <v/>
      </c>
      <c r="BH1729" s="258"/>
      <c r="BI1729" s="258"/>
      <c r="BJ1729" s="258"/>
      <c r="BK1729" s="249" t="str">
        <f t="shared" si="847"/>
        <v/>
      </c>
      <c r="BL1729" s="249" t="str">
        <f t="shared" si="848"/>
        <v/>
      </c>
      <c r="BM1729" s="277" t="str">
        <f t="shared" si="849"/>
        <v/>
      </c>
      <c r="BN1729" s="249" t="str">
        <f t="shared" si="850"/>
        <v/>
      </c>
      <c r="BO1729" s="195" t="str">
        <f t="shared" si="851"/>
        <v/>
      </c>
      <c r="BP1729" s="195" t="str">
        <f t="shared" si="852"/>
        <v/>
      </c>
      <c r="BQ1729" s="195" t="str">
        <f t="shared" si="853"/>
        <v/>
      </c>
      <c r="BS1729" s="195" t="str">
        <f t="shared" si="854"/>
        <v/>
      </c>
      <c r="BT1729" s="195" t="str">
        <f t="shared" si="855"/>
        <v/>
      </c>
      <c r="BV1729" s="195" t="str">
        <f t="shared" si="856"/>
        <v/>
      </c>
      <c r="BW1729" s="195" t="str">
        <f t="shared" si="857"/>
        <v/>
      </c>
      <c r="BX1729" s="195" t="str">
        <f t="shared" si="858"/>
        <v/>
      </c>
      <c r="BY1729" s="270" t="str">
        <f t="shared" si="859"/>
        <v/>
      </c>
      <c r="BZ1729" t="str">
        <f t="shared" si="860"/>
        <v/>
      </c>
      <c r="CA1729" t="str">
        <f t="shared" si="861"/>
        <v/>
      </c>
    </row>
    <row r="1730" spans="1:79" x14ac:dyDescent="0.25">
      <c r="A1730" s="218" t="s">
        <v>257</v>
      </c>
      <c r="B1730" s="224"/>
      <c r="C1730" s="225"/>
      <c r="D1730" s="226"/>
      <c r="E1730" s="224"/>
      <c r="F1730" s="227"/>
      <c r="G1730" s="227"/>
      <c r="H1730" s="227"/>
      <c r="I1730" s="228"/>
      <c r="J1730" s="227"/>
      <c r="K1730" s="229"/>
      <c r="L1730" s="224"/>
      <c r="M1730" s="230"/>
      <c r="N1730" s="230"/>
      <c r="O1730" s="231"/>
      <c r="P1730" s="231"/>
      <c r="Q1730" s="231"/>
      <c r="R1730" s="232"/>
      <c r="S1730" s="230"/>
      <c r="T1730" s="231"/>
      <c r="U1730" s="231"/>
      <c r="V1730" s="231"/>
      <c r="W1730" s="231"/>
      <c r="X1730" s="233"/>
      <c r="Y1730" s="234"/>
      <c r="Z1730" s="235"/>
      <c r="AA1730" s="236"/>
      <c r="AB1730" s="228"/>
      <c r="AC1730" s="236"/>
      <c r="AD1730" s="237"/>
      <c r="AE1730" s="237"/>
      <c r="AP1730" t="b">
        <f t="shared" si="832"/>
        <v>0</v>
      </c>
      <c r="AQ1730" t="str">
        <f t="shared" si="833"/>
        <v/>
      </c>
      <c r="AR1730" t="str">
        <f>IF(AND(AP1730,D1730&lt;&gt;""),COUNTIF($AQ$12:AQ1730,AQ1730),"")</f>
        <v/>
      </c>
      <c r="AS1730" t="str">
        <f t="shared" si="862"/>
        <v/>
      </c>
      <c r="AT1730">
        <f t="shared" si="863"/>
        <v>0</v>
      </c>
      <c r="AU1730" s="195" t="str">
        <f t="shared" si="834"/>
        <v/>
      </c>
      <c r="AV1730" s="195" t="str">
        <f t="shared" si="835"/>
        <v/>
      </c>
      <c r="AW1730" s="195" t="str">
        <f t="shared" si="836"/>
        <v/>
      </c>
      <c r="AX1730" s="195" t="str">
        <f t="shared" si="837"/>
        <v/>
      </c>
      <c r="AY1730" s="250" t="str">
        <f t="shared" si="838"/>
        <v/>
      </c>
      <c r="AZ1730" s="249" t="str">
        <f t="shared" si="839"/>
        <v/>
      </c>
      <c r="BA1730" s="249" t="str">
        <f t="shared" si="840"/>
        <v/>
      </c>
      <c r="BB1730" s="195" t="str">
        <f t="shared" si="841"/>
        <v/>
      </c>
      <c r="BC1730" s="195" t="str">
        <f t="shared" si="842"/>
        <v/>
      </c>
      <c r="BD1730" s="249" t="str">
        <f t="shared" si="843"/>
        <v/>
      </c>
      <c r="BE1730" s="249" t="str">
        <f t="shared" si="844"/>
        <v/>
      </c>
      <c r="BF1730" s="195" t="str">
        <f t="shared" si="845"/>
        <v/>
      </c>
      <c r="BG1730" s="195" t="str">
        <f t="shared" si="846"/>
        <v/>
      </c>
      <c r="BH1730" s="258"/>
      <c r="BI1730" s="258"/>
      <c r="BJ1730" s="258"/>
      <c r="BK1730" s="249" t="str">
        <f t="shared" si="847"/>
        <v/>
      </c>
      <c r="BL1730" s="249" t="str">
        <f t="shared" si="848"/>
        <v/>
      </c>
      <c r="BM1730" s="277" t="str">
        <f t="shared" si="849"/>
        <v/>
      </c>
      <c r="BN1730" s="249" t="str">
        <f t="shared" si="850"/>
        <v/>
      </c>
      <c r="BO1730" s="195" t="str">
        <f t="shared" si="851"/>
        <v/>
      </c>
      <c r="BP1730" s="195" t="str">
        <f t="shared" si="852"/>
        <v/>
      </c>
      <c r="BQ1730" s="195" t="str">
        <f t="shared" si="853"/>
        <v/>
      </c>
      <c r="BS1730" s="195" t="str">
        <f t="shared" si="854"/>
        <v/>
      </c>
      <c r="BT1730" s="195" t="str">
        <f t="shared" si="855"/>
        <v/>
      </c>
      <c r="BV1730" s="195" t="str">
        <f t="shared" si="856"/>
        <v/>
      </c>
      <c r="BW1730" s="195" t="str">
        <f t="shared" si="857"/>
        <v/>
      </c>
      <c r="BX1730" s="195" t="str">
        <f t="shared" si="858"/>
        <v/>
      </c>
      <c r="BY1730" s="270" t="str">
        <f t="shared" si="859"/>
        <v/>
      </c>
      <c r="BZ1730" t="str">
        <f t="shared" si="860"/>
        <v/>
      </c>
      <c r="CA1730" t="str">
        <f t="shared" si="861"/>
        <v/>
      </c>
    </row>
    <row r="1731" spans="1:79" x14ac:dyDescent="0.25">
      <c r="A1731" s="218" t="s">
        <v>257</v>
      </c>
      <c r="B1731" s="224"/>
      <c r="C1731" s="225"/>
      <c r="D1731" s="226"/>
      <c r="E1731" s="224"/>
      <c r="F1731" s="227"/>
      <c r="G1731" s="227"/>
      <c r="H1731" s="227"/>
      <c r="I1731" s="228"/>
      <c r="J1731" s="227"/>
      <c r="K1731" s="229"/>
      <c r="L1731" s="224"/>
      <c r="M1731" s="230"/>
      <c r="N1731" s="230"/>
      <c r="O1731" s="231"/>
      <c r="P1731" s="231"/>
      <c r="Q1731" s="231"/>
      <c r="R1731" s="232"/>
      <c r="S1731" s="230"/>
      <c r="T1731" s="231"/>
      <c r="U1731" s="231"/>
      <c r="V1731" s="231"/>
      <c r="W1731" s="231"/>
      <c r="X1731" s="233"/>
      <c r="Y1731" s="234"/>
      <c r="Z1731" s="235"/>
      <c r="AA1731" s="236"/>
      <c r="AB1731" s="228"/>
      <c r="AC1731" s="236"/>
      <c r="AD1731" s="237"/>
      <c r="AE1731" s="237"/>
      <c r="AP1731" t="b">
        <f t="shared" si="832"/>
        <v>0</v>
      </c>
      <c r="AQ1731" t="str">
        <f t="shared" si="833"/>
        <v/>
      </c>
      <c r="AR1731" t="str">
        <f>IF(AND(AP1731,D1731&lt;&gt;""),COUNTIF($AQ$12:AQ1731,AQ1731),"")</f>
        <v/>
      </c>
      <c r="AS1731" t="str">
        <f t="shared" si="862"/>
        <v/>
      </c>
      <c r="AT1731">
        <f t="shared" si="863"/>
        <v>1</v>
      </c>
      <c r="AU1731" s="195" t="str">
        <f t="shared" si="834"/>
        <v/>
      </c>
      <c r="AV1731" s="195" t="str">
        <f t="shared" si="835"/>
        <v/>
      </c>
      <c r="AW1731" s="195" t="str">
        <f t="shared" si="836"/>
        <v/>
      </c>
      <c r="AX1731" s="195" t="str">
        <f t="shared" si="837"/>
        <v/>
      </c>
      <c r="AY1731" s="250" t="str">
        <f t="shared" si="838"/>
        <v/>
      </c>
      <c r="AZ1731" s="249" t="str">
        <f t="shared" si="839"/>
        <v/>
      </c>
      <c r="BA1731" s="249" t="str">
        <f t="shared" si="840"/>
        <v/>
      </c>
      <c r="BB1731" s="195" t="str">
        <f t="shared" si="841"/>
        <v/>
      </c>
      <c r="BC1731" s="195" t="str">
        <f t="shared" si="842"/>
        <v/>
      </c>
      <c r="BD1731" s="249" t="str">
        <f t="shared" si="843"/>
        <v/>
      </c>
      <c r="BE1731" s="249" t="str">
        <f t="shared" si="844"/>
        <v/>
      </c>
      <c r="BF1731" s="195" t="str">
        <f t="shared" si="845"/>
        <v/>
      </c>
      <c r="BG1731" s="195" t="str">
        <f t="shared" si="846"/>
        <v/>
      </c>
      <c r="BH1731" s="258"/>
      <c r="BI1731" s="258"/>
      <c r="BJ1731" s="258"/>
      <c r="BK1731" s="249" t="str">
        <f t="shared" si="847"/>
        <v/>
      </c>
      <c r="BL1731" s="249" t="str">
        <f t="shared" si="848"/>
        <v/>
      </c>
      <c r="BM1731" s="277" t="str">
        <f t="shared" si="849"/>
        <v/>
      </c>
      <c r="BN1731" s="249" t="str">
        <f t="shared" si="850"/>
        <v/>
      </c>
      <c r="BO1731" s="195" t="str">
        <f t="shared" si="851"/>
        <v/>
      </c>
      <c r="BP1731" s="195" t="str">
        <f t="shared" si="852"/>
        <v/>
      </c>
      <c r="BQ1731" s="195" t="str">
        <f t="shared" si="853"/>
        <v/>
      </c>
      <c r="BS1731" s="195" t="str">
        <f t="shared" si="854"/>
        <v/>
      </c>
      <c r="BT1731" s="195" t="str">
        <f t="shared" si="855"/>
        <v/>
      </c>
      <c r="BV1731" s="195" t="str">
        <f t="shared" si="856"/>
        <v/>
      </c>
      <c r="BW1731" s="195" t="str">
        <f t="shared" si="857"/>
        <v/>
      </c>
      <c r="BX1731" s="195" t="str">
        <f t="shared" si="858"/>
        <v/>
      </c>
      <c r="BY1731" s="270" t="str">
        <f t="shared" si="859"/>
        <v/>
      </c>
      <c r="BZ1731" t="str">
        <f t="shared" si="860"/>
        <v/>
      </c>
      <c r="CA1731" t="str">
        <f t="shared" si="861"/>
        <v/>
      </c>
    </row>
    <row r="1732" spans="1:79" x14ac:dyDescent="0.25">
      <c r="A1732" s="218" t="s">
        <v>257</v>
      </c>
      <c r="B1732" s="224"/>
      <c r="C1732" s="225"/>
      <c r="D1732" s="226"/>
      <c r="E1732" s="224"/>
      <c r="F1732" s="227"/>
      <c r="G1732" s="227"/>
      <c r="H1732" s="227"/>
      <c r="I1732" s="228"/>
      <c r="J1732" s="227"/>
      <c r="K1732" s="229"/>
      <c r="L1732" s="224"/>
      <c r="M1732" s="230"/>
      <c r="N1732" s="230"/>
      <c r="O1732" s="231"/>
      <c r="P1732" s="231"/>
      <c r="Q1732" s="231"/>
      <c r="R1732" s="232"/>
      <c r="S1732" s="230"/>
      <c r="T1732" s="231"/>
      <c r="U1732" s="231"/>
      <c r="V1732" s="231"/>
      <c r="W1732" s="231"/>
      <c r="X1732" s="233"/>
      <c r="Y1732" s="234"/>
      <c r="Z1732" s="235"/>
      <c r="AA1732" s="236"/>
      <c r="AB1732" s="228"/>
      <c r="AC1732" s="236"/>
      <c r="AD1732" s="237"/>
      <c r="AE1732" s="237"/>
      <c r="AP1732" t="b">
        <f t="shared" si="832"/>
        <v>0</v>
      </c>
      <c r="AQ1732" t="str">
        <f t="shared" si="833"/>
        <v/>
      </c>
      <c r="AR1732" t="str">
        <f>IF(AND(AP1732,D1732&lt;&gt;""),COUNTIF($AQ$12:AQ1732,AQ1732),"")</f>
        <v/>
      </c>
      <c r="AS1732" t="str">
        <f t="shared" si="862"/>
        <v/>
      </c>
      <c r="AT1732">
        <f t="shared" si="863"/>
        <v>0</v>
      </c>
      <c r="AU1732" s="195" t="str">
        <f t="shared" si="834"/>
        <v/>
      </c>
      <c r="AV1732" s="195" t="str">
        <f t="shared" si="835"/>
        <v/>
      </c>
      <c r="AW1732" s="195" t="str">
        <f t="shared" si="836"/>
        <v/>
      </c>
      <c r="AX1732" s="195" t="str">
        <f t="shared" si="837"/>
        <v/>
      </c>
      <c r="AY1732" s="250" t="str">
        <f t="shared" si="838"/>
        <v/>
      </c>
      <c r="AZ1732" s="249" t="str">
        <f t="shared" si="839"/>
        <v/>
      </c>
      <c r="BA1732" s="249" t="str">
        <f t="shared" si="840"/>
        <v/>
      </c>
      <c r="BB1732" s="195" t="str">
        <f t="shared" si="841"/>
        <v/>
      </c>
      <c r="BC1732" s="195" t="str">
        <f t="shared" si="842"/>
        <v/>
      </c>
      <c r="BD1732" s="249" t="str">
        <f t="shared" si="843"/>
        <v/>
      </c>
      <c r="BE1732" s="249" t="str">
        <f t="shared" si="844"/>
        <v/>
      </c>
      <c r="BF1732" s="195" t="str">
        <f t="shared" si="845"/>
        <v/>
      </c>
      <c r="BG1732" s="195" t="str">
        <f t="shared" si="846"/>
        <v/>
      </c>
      <c r="BH1732" s="258"/>
      <c r="BI1732" s="258"/>
      <c r="BJ1732" s="258"/>
      <c r="BK1732" s="249" t="str">
        <f t="shared" si="847"/>
        <v/>
      </c>
      <c r="BL1732" s="249" t="str">
        <f t="shared" si="848"/>
        <v/>
      </c>
      <c r="BM1732" s="277" t="str">
        <f t="shared" si="849"/>
        <v/>
      </c>
      <c r="BN1732" s="249" t="str">
        <f t="shared" si="850"/>
        <v/>
      </c>
      <c r="BO1732" s="195" t="str">
        <f t="shared" si="851"/>
        <v/>
      </c>
      <c r="BP1732" s="195" t="str">
        <f t="shared" si="852"/>
        <v/>
      </c>
      <c r="BQ1732" s="195" t="str">
        <f t="shared" si="853"/>
        <v/>
      </c>
      <c r="BS1732" s="195" t="str">
        <f t="shared" si="854"/>
        <v/>
      </c>
      <c r="BT1732" s="195" t="str">
        <f t="shared" si="855"/>
        <v/>
      </c>
      <c r="BV1732" s="195" t="str">
        <f t="shared" si="856"/>
        <v/>
      </c>
      <c r="BW1732" s="195" t="str">
        <f t="shared" si="857"/>
        <v/>
      </c>
      <c r="BX1732" s="195" t="str">
        <f t="shared" si="858"/>
        <v/>
      </c>
      <c r="BY1732" s="270" t="str">
        <f t="shared" si="859"/>
        <v/>
      </c>
      <c r="BZ1732" t="str">
        <f t="shared" si="860"/>
        <v/>
      </c>
      <c r="CA1732" t="str">
        <f t="shared" si="861"/>
        <v/>
      </c>
    </row>
    <row r="1733" spans="1:79" x14ac:dyDescent="0.25">
      <c r="A1733" s="218" t="s">
        <v>257</v>
      </c>
      <c r="B1733" s="224"/>
      <c r="C1733" s="225"/>
      <c r="D1733" s="226"/>
      <c r="E1733" s="224"/>
      <c r="F1733" s="227"/>
      <c r="G1733" s="227"/>
      <c r="H1733" s="227"/>
      <c r="I1733" s="228"/>
      <c r="J1733" s="227"/>
      <c r="K1733" s="229"/>
      <c r="L1733" s="224"/>
      <c r="M1733" s="230"/>
      <c r="N1733" s="230"/>
      <c r="O1733" s="231"/>
      <c r="P1733" s="231"/>
      <c r="Q1733" s="231"/>
      <c r="R1733" s="232"/>
      <c r="S1733" s="230"/>
      <c r="T1733" s="231"/>
      <c r="U1733" s="231"/>
      <c r="V1733" s="231"/>
      <c r="W1733" s="231"/>
      <c r="X1733" s="233"/>
      <c r="Y1733" s="234"/>
      <c r="Z1733" s="235"/>
      <c r="AA1733" s="236"/>
      <c r="AB1733" s="228"/>
      <c r="AC1733" s="236"/>
      <c r="AD1733" s="237"/>
      <c r="AE1733" s="237"/>
      <c r="AP1733" t="b">
        <f t="shared" si="832"/>
        <v>0</v>
      </c>
      <c r="AQ1733" t="str">
        <f t="shared" si="833"/>
        <v/>
      </c>
      <c r="AR1733" t="str">
        <f>IF(AND(AP1733,D1733&lt;&gt;""),COUNTIF($AQ$12:AQ1733,AQ1733),"")</f>
        <v/>
      </c>
      <c r="AS1733" t="str">
        <f t="shared" si="862"/>
        <v/>
      </c>
      <c r="AT1733">
        <f t="shared" si="863"/>
        <v>1</v>
      </c>
      <c r="AU1733" s="195" t="str">
        <f t="shared" si="834"/>
        <v/>
      </c>
      <c r="AV1733" s="195" t="str">
        <f t="shared" si="835"/>
        <v/>
      </c>
      <c r="AW1733" s="195" t="str">
        <f t="shared" si="836"/>
        <v/>
      </c>
      <c r="AX1733" s="195" t="str">
        <f t="shared" si="837"/>
        <v/>
      </c>
      <c r="AY1733" s="250" t="str">
        <f t="shared" si="838"/>
        <v/>
      </c>
      <c r="AZ1733" s="249" t="str">
        <f t="shared" si="839"/>
        <v/>
      </c>
      <c r="BA1733" s="249" t="str">
        <f t="shared" si="840"/>
        <v/>
      </c>
      <c r="BB1733" s="195" t="str">
        <f t="shared" si="841"/>
        <v/>
      </c>
      <c r="BC1733" s="195" t="str">
        <f t="shared" si="842"/>
        <v/>
      </c>
      <c r="BD1733" s="249" t="str">
        <f t="shared" si="843"/>
        <v/>
      </c>
      <c r="BE1733" s="249" t="str">
        <f t="shared" si="844"/>
        <v/>
      </c>
      <c r="BF1733" s="195" t="str">
        <f t="shared" si="845"/>
        <v/>
      </c>
      <c r="BG1733" s="195" t="str">
        <f t="shared" si="846"/>
        <v/>
      </c>
      <c r="BH1733" s="258"/>
      <c r="BI1733" s="258"/>
      <c r="BJ1733" s="258"/>
      <c r="BK1733" s="249" t="str">
        <f t="shared" si="847"/>
        <v/>
      </c>
      <c r="BL1733" s="249" t="str">
        <f t="shared" si="848"/>
        <v/>
      </c>
      <c r="BM1733" s="277" t="str">
        <f t="shared" si="849"/>
        <v/>
      </c>
      <c r="BN1733" s="249" t="str">
        <f t="shared" si="850"/>
        <v/>
      </c>
      <c r="BO1733" s="195" t="str">
        <f t="shared" si="851"/>
        <v/>
      </c>
      <c r="BP1733" s="195" t="str">
        <f t="shared" si="852"/>
        <v/>
      </c>
      <c r="BQ1733" s="195" t="str">
        <f t="shared" si="853"/>
        <v/>
      </c>
      <c r="BS1733" s="195" t="str">
        <f t="shared" si="854"/>
        <v/>
      </c>
      <c r="BT1733" s="195" t="str">
        <f t="shared" si="855"/>
        <v/>
      </c>
      <c r="BV1733" s="195" t="str">
        <f t="shared" si="856"/>
        <v/>
      </c>
      <c r="BW1733" s="195" t="str">
        <f t="shared" si="857"/>
        <v/>
      </c>
      <c r="BX1733" s="195" t="str">
        <f t="shared" si="858"/>
        <v/>
      </c>
      <c r="BY1733" s="270" t="str">
        <f t="shared" si="859"/>
        <v/>
      </c>
      <c r="BZ1733" t="str">
        <f t="shared" si="860"/>
        <v/>
      </c>
      <c r="CA1733" t="str">
        <f t="shared" si="861"/>
        <v/>
      </c>
    </row>
    <row r="1734" spans="1:79" x14ac:dyDescent="0.25">
      <c r="A1734" s="218" t="s">
        <v>257</v>
      </c>
      <c r="B1734" s="224"/>
      <c r="C1734" s="225"/>
      <c r="D1734" s="226"/>
      <c r="E1734" s="224"/>
      <c r="F1734" s="227"/>
      <c r="G1734" s="227"/>
      <c r="H1734" s="227"/>
      <c r="I1734" s="228"/>
      <c r="J1734" s="227"/>
      <c r="K1734" s="229"/>
      <c r="L1734" s="224"/>
      <c r="M1734" s="230"/>
      <c r="N1734" s="230"/>
      <c r="O1734" s="231"/>
      <c r="P1734" s="231"/>
      <c r="Q1734" s="231"/>
      <c r="R1734" s="232"/>
      <c r="S1734" s="230"/>
      <c r="T1734" s="231"/>
      <c r="U1734" s="231"/>
      <c r="V1734" s="231"/>
      <c r="W1734" s="231"/>
      <c r="X1734" s="233"/>
      <c r="Y1734" s="234"/>
      <c r="Z1734" s="235"/>
      <c r="AA1734" s="236"/>
      <c r="AB1734" s="228"/>
      <c r="AC1734" s="236"/>
      <c r="AD1734" s="237"/>
      <c r="AE1734" s="237"/>
      <c r="AP1734" t="b">
        <f t="shared" si="832"/>
        <v>0</v>
      </c>
      <c r="AQ1734" t="str">
        <f t="shared" si="833"/>
        <v/>
      </c>
      <c r="AR1734" t="str">
        <f>IF(AND(AP1734,D1734&lt;&gt;""),COUNTIF($AQ$12:AQ1734,AQ1734),"")</f>
        <v/>
      </c>
      <c r="AS1734" t="str">
        <f t="shared" si="862"/>
        <v/>
      </c>
      <c r="AT1734">
        <f t="shared" si="863"/>
        <v>0</v>
      </c>
      <c r="AU1734" s="195" t="str">
        <f t="shared" si="834"/>
        <v/>
      </c>
      <c r="AV1734" s="195" t="str">
        <f t="shared" si="835"/>
        <v/>
      </c>
      <c r="AW1734" s="195" t="str">
        <f t="shared" si="836"/>
        <v/>
      </c>
      <c r="AX1734" s="195" t="str">
        <f t="shared" si="837"/>
        <v/>
      </c>
      <c r="AY1734" s="250" t="str">
        <f t="shared" si="838"/>
        <v/>
      </c>
      <c r="AZ1734" s="249" t="str">
        <f t="shared" si="839"/>
        <v/>
      </c>
      <c r="BA1734" s="249" t="str">
        <f t="shared" si="840"/>
        <v/>
      </c>
      <c r="BB1734" s="195" t="str">
        <f t="shared" si="841"/>
        <v/>
      </c>
      <c r="BC1734" s="195" t="str">
        <f t="shared" si="842"/>
        <v/>
      </c>
      <c r="BD1734" s="249" t="str">
        <f t="shared" si="843"/>
        <v/>
      </c>
      <c r="BE1734" s="249" t="str">
        <f t="shared" si="844"/>
        <v/>
      </c>
      <c r="BF1734" s="195" t="str">
        <f t="shared" si="845"/>
        <v/>
      </c>
      <c r="BG1734" s="195" t="str">
        <f t="shared" si="846"/>
        <v/>
      </c>
      <c r="BH1734" s="258"/>
      <c r="BI1734" s="258"/>
      <c r="BJ1734" s="258"/>
      <c r="BK1734" s="249" t="str">
        <f t="shared" si="847"/>
        <v/>
      </c>
      <c r="BL1734" s="249" t="str">
        <f t="shared" si="848"/>
        <v/>
      </c>
      <c r="BM1734" s="277" t="str">
        <f t="shared" si="849"/>
        <v/>
      </c>
      <c r="BN1734" s="249" t="str">
        <f t="shared" si="850"/>
        <v/>
      </c>
      <c r="BO1734" s="195" t="str">
        <f t="shared" si="851"/>
        <v/>
      </c>
      <c r="BP1734" s="195" t="str">
        <f t="shared" si="852"/>
        <v/>
      </c>
      <c r="BQ1734" s="195" t="str">
        <f t="shared" si="853"/>
        <v/>
      </c>
      <c r="BS1734" s="195" t="str">
        <f t="shared" si="854"/>
        <v/>
      </c>
      <c r="BT1734" s="195" t="str">
        <f t="shared" si="855"/>
        <v/>
      </c>
      <c r="BV1734" s="195" t="str">
        <f t="shared" si="856"/>
        <v/>
      </c>
      <c r="BW1734" s="195" t="str">
        <f t="shared" si="857"/>
        <v/>
      </c>
      <c r="BX1734" s="195" t="str">
        <f t="shared" si="858"/>
        <v/>
      </c>
      <c r="BY1734" s="270" t="str">
        <f t="shared" si="859"/>
        <v/>
      </c>
      <c r="BZ1734" t="str">
        <f t="shared" si="860"/>
        <v/>
      </c>
      <c r="CA1734" t="str">
        <f t="shared" si="861"/>
        <v/>
      </c>
    </row>
    <row r="1735" spans="1:79" x14ac:dyDescent="0.25">
      <c r="A1735" s="218" t="s">
        <v>257</v>
      </c>
      <c r="B1735" s="224"/>
      <c r="C1735" s="225"/>
      <c r="D1735" s="226"/>
      <c r="E1735" s="224"/>
      <c r="F1735" s="227"/>
      <c r="G1735" s="227"/>
      <c r="H1735" s="227"/>
      <c r="I1735" s="228"/>
      <c r="J1735" s="227"/>
      <c r="K1735" s="229"/>
      <c r="L1735" s="224"/>
      <c r="M1735" s="230"/>
      <c r="N1735" s="230"/>
      <c r="O1735" s="231"/>
      <c r="P1735" s="231"/>
      <c r="Q1735" s="231"/>
      <c r="R1735" s="232"/>
      <c r="S1735" s="230"/>
      <c r="T1735" s="231"/>
      <c r="U1735" s="231"/>
      <c r="V1735" s="231"/>
      <c r="W1735" s="231"/>
      <c r="X1735" s="233"/>
      <c r="Y1735" s="234"/>
      <c r="Z1735" s="235"/>
      <c r="AA1735" s="236"/>
      <c r="AB1735" s="228"/>
      <c r="AC1735" s="236"/>
      <c r="AD1735" s="237"/>
      <c r="AE1735" s="237"/>
      <c r="AP1735" t="b">
        <f t="shared" si="832"/>
        <v>0</v>
      </c>
      <c r="AQ1735" t="str">
        <f t="shared" si="833"/>
        <v/>
      </c>
      <c r="AR1735" t="str">
        <f>IF(AND(AP1735,D1735&lt;&gt;""),COUNTIF($AQ$12:AQ1735,AQ1735),"")</f>
        <v/>
      </c>
      <c r="AS1735" t="str">
        <f t="shared" si="862"/>
        <v/>
      </c>
      <c r="AT1735">
        <f t="shared" si="863"/>
        <v>1</v>
      </c>
      <c r="AU1735" s="195" t="str">
        <f t="shared" si="834"/>
        <v/>
      </c>
      <c r="AV1735" s="195" t="str">
        <f t="shared" si="835"/>
        <v/>
      </c>
      <c r="AW1735" s="195" t="str">
        <f t="shared" si="836"/>
        <v/>
      </c>
      <c r="AX1735" s="195" t="str">
        <f t="shared" si="837"/>
        <v/>
      </c>
      <c r="AY1735" s="250" t="str">
        <f t="shared" si="838"/>
        <v/>
      </c>
      <c r="AZ1735" s="249" t="str">
        <f t="shared" si="839"/>
        <v/>
      </c>
      <c r="BA1735" s="249" t="str">
        <f t="shared" si="840"/>
        <v/>
      </c>
      <c r="BB1735" s="195" t="str">
        <f t="shared" si="841"/>
        <v/>
      </c>
      <c r="BC1735" s="195" t="str">
        <f t="shared" si="842"/>
        <v/>
      </c>
      <c r="BD1735" s="249" t="str">
        <f t="shared" si="843"/>
        <v/>
      </c>
      <c r="BE1735" s="249" t="str">
        <f t="shared" si="844"/>
        <v/>
      </c>
      <c r="BF1735" s="195" t="str">
        <f t="shared" si="845"/>
        <v/>
      </c>
      <c r="BG1735" s="195" t="str">
        <f t="shared" si="846"/>
        <v/>
      </c>
      <c r="BH1735" s="258"/>
      <c r="BI1735" s="258"/>
      <c r="BJ1735" s="258"/>
      <c r="BK1735" s="249" t="str">
        <f t="shared" si="847"/>
        <v/>
      </c>
      <c r="BL1735" s="249" t="str">
        <f t="shared" si="848"/>
        <v/>
      </c>
      <c r="BM1735" s="277" t="str">
        <f t="shared" si="849"/>
        <v/>
      </c>
      <c r="BN1735" s="249" t="str">
        <f t="shared" si="850"/>
        <v/>
      </c>
      <c r="BO1735" s="195" t="str">
        <f t="shared" si="851"/>
        <v/>
      </c>
      <c r="BP1735" s="195" t="str">
        <f t="shared" si="852"/>
        <v/>
      </c>
      <c r="BQ1735" s="195" t="str">
        <f t="shared" si="853"/>
        <v/>
      </c>
      <c r="BS1735" s="195" t="str">
        <f t="shared" si="854"/>
        <v/>
      </c>
      <c r="BT1735" s="195" t="str">
        <f t="shared" si="855"/>
        <v/>
      </c>
      <c r="BV1735" s="195" t="str">
        <f t="shared" si="856"/>
        <v/>
      </c>
      <c r="BW1735" s="195" t="str">
        <f t="shared" si="857"/>
        <v/>
      </c>
      <c r="BX1735" s="195" t="str">
        <f t="shared" si="858"/>
        <v/>
      </c>
      <c r="BY1735" s="270" t="str">
        <f t="shared" si="859"/>
        <v/>
      </c>
      <c r="BZ1735" t="str">
        <f t="shared" si="860"/>
        <v/>
      </c>
      <c r="CA1735" t="str">
        <f t="shared" si="861"/>
        <v/>
      </c>
    </row>
    <row r="1736" spans="1:79" x14ac:dyDescent="0.25">
      <c r="A1736" s="218" t="s">
        <v>257</v>
      </c>
      <c r="B1736" s="224"/>
      <c r="C1736" s="225"/>
      <c r="D1736" s="226"/>
      <c r="E1736" s="224"/>
      <c r="F1736" s="227"/>
      <c r="G1736" s="227"/>
      <c r="H1736" s="227"/>
      <c r="I1736" s="228"/>
      <c r="J1736" s="227"/>
      <c r="K1736" s="229"/>
      <c r="L1736" s="224"/>
      <c r="M1736" s="230"/>
      <c r="N1736" s="230"/>
      <c r="O1736" s="231"/>
      <c r="P1736" s="231"/>
      <c r="Q1736" s="231"/>
      <c r="R1736" s="232"/>
      <c r="S1736" s="230"/>
      <c r="T1736" s="231"/>
      <c r="U1736" s="231"/>
      <c r="V1736" s="231"/>
      <c r="W1736" s="231"/>
      <c r="X1736" s="233"/>
      <c r="Y1736" s="234"/>
      <c r="Z1736" s="235"/>
      <c r="AA1736" s="236"/>
      <c r="AB1736" s="228"/>
      <c r="AC1736" s="236"/>
      <c r="AD1736" s="237"/>
      <c r="AE1736" s="237"/>
      <c r="AP1736" t="b">
        <f t="shared" si="832"/>
        <v>0</v>
      </c>
      <c r="AQ1736" t="str">
        <f t="shared" si="833"/>
        <v/>
      </c>
      <c r="AR1736" t="str">
        <f>IF(AND(AP1736,D1736&lt;&gt;""),COUNTIF($AQ$12:AQ1736,AQ1736),"")</f>
        <v/>
      </c>
      <c r="AS1736" t="str">
        <f t="shared" si="862"/>
        <v/>
      </c>
      <c r="AT1736">
        <f t="shared" si="863"/>
        <v>0</v>
      </c>
      <c r="AU1736" s="195" t="str">
        <f t="shared" si="834"/>
        <v/>
      </c>
      <c r="AV1736" s="195" t="str">
        <f t="shared" si="835"/>
        <v/>
      </c>
      <c r="AW1736" s="195" t="str">
        <f t="shared" si="836"/>
        <v/>
      </c>
      <c r="AX1736" s="195" t="str">
        <f t="shared" si="837"/>
        <v/>
      </c>
      <c r="AY1736" s="250" t="str">
        <f t="shared" si="838"/>
        <v/>
      </c>
      <c r="AZ1736" s="249" t="str">
        <f t="shared" si="839"/>
        <v/>
      </c>
      <c r="BA1736" s="249" t="str">
        <f t="shared" si="840"/>
        <v/>
      </c>
      <c r="BB1736" s="195" t="str">
        <f t="shared" si="841"/>
        <v/>
      </c>
      <c r="BC1736" s="195" t="str">
        <f t="shared" si="842"/>
        <v/>
      </c>
      <c r="BD1736" s="249" t="str">
        <f t="shared" si="843"/>
        <v/>
      </c>
      <c r="BE1736" s="249" t="str">
        <f t="shared" si="844"/>
        <v/>
      </c>
      <c r="BF1736" s="195" t="str">
        <f t="shared" si="845"/>
        <v/>
      </c>
      <c r="BG1736" s="195" t="str">
        <f t="shared" si="846"/>
        <v/>
      </c>
      <c r="BH1736" s="258"/>
      <c r="BI1736" s="258"/>
      <c r="BJ1736" s="258"/>
      <c r="BK1736" s="249" t="str">
        <f t="shared" si="847"/>
        <v/>
      </c>
      <c r="BL1736" s="249" t="str">
        <f t="shared" si="848"/>
        <v/>
      </c>
      <c r="BM1736" s="277" t="str">
        <f t="shared" si="849"/>
        <v/>
      </c>
      <c r="BN1736" s="249" t="str">
        <f t="shared" si="850"/>
        <v/>
      </c>
      <c r="BO1736" s="195" t="str">
        <f t="shared" si="851"/>
        <v/>
      </c>
      <c r="BP1736" s="195" t="str">
        <f t="shared" si="852"/>
        <v/>
      </c>
      <c r="BQ1736" s="195" t="str">
        <f t="shared" si="853"/>
        <v/>
      </c>
      <c r="BS1736" s="195" t="str">
        <f t="shared" si="854"/>
        <v/>
      </c>
      <c r="BT1736" s="195" t="str">
        <f t="shared" si="855"/>
        <v/>
      </c>
      <c r="BV1736" s="195" t="str">
        <f t="shared" si="856"/>
        <v/>
      </c>
      <c r="BW1736" s="195" t="str">
        <f t="shared" si="857"/>
        <v/>
      </c>
      <c r="BX1736" s="195" t="str">
        <f t="shared" si="858"/>
        <v/>
      </c>
      <c r="BY1736" s="270" t="str">
        <f t="shared" si="859"/>
        <v/>
      </c>
      <c r="BZ1736" t="str">
        <f t="shared" si="860"/>
        <v/>
      </c>
      <c r="CA1736" t="str">
        <f t="shared" si="861"/>
        <v/>
      </c>
    </row>
    <row r="1737" spans="1:79" x14ac:dyDescent="0.25">
      <c r="A1737" s="218" t="s">
        <v>257</v>
      </c>
      <c r="B1737" s="224"/>
      <c r="C1737" s="225"/>
      <c r="D1737" s="226"/>
      <c r="E1737" s="224"/>
      <c r="F1737" s="227"/>
      <c r="G1737" s="227"/>
      <c r="H1737" s="227"/>
      <c r="I1737" s="228"/>
      <c r="J1737" s="227"/>
      <c r="K1737" s="229"/>
      <c r="L1737" s="224"/>
      <c r="M1737" s="230"/>
      <c r="N1737" s="230"/>
      <c r="O1737" s="231"/>
      <c r="P1737" s="231"/>
      <c r="Q1737" s="231"/>
      <c r="R1737" s="232"/>
      <c r="S1737" s="230"/>
      <c r="T1737" s="231"/>
      <c r="U1737" s="231"/>
      <c r="V1737" s="231"/>
      <c r="W1737" s="231"/>
      <c r="X1737" s="233"/>
      <c r="Y1737" s="234"/>
      <c r="Z1737" s="235"/>
      <c r="AA1737" s="236"/>
      <c r="AB1737" s="228"/>
      <c r="AC1737" s="236"/>
      <c r="AD1737" s="237"/>
      <c r="AE1737" s="237"/>
      <c r="AP1737" t="b">
        <f t="shared" si="832"/>
        <v>0</v>
      </c>
      <c r="AQ1737" t="str">
        <f t="shared" si="833"/>
        <v/>
      </c>
      <c r="AR1737" t="str">
        <f>IF(AND(AP1737,D1737&lt;&gt;""),COUNTIF($AQ$12:AQ1737,AQ1737),"")</f>
        <v/>
      </c>
      <c r="AS1737" t="str">
        <f t="shared" si="862"/>
        <v/>
      </c>
      <c r="AT1737">
        <f t="shared" si="863"/>
        <v>1</v>
      </c>
      <c r="AU1737" s="195" t="str">
        <f t="shared" si="834"/>
        <v/>
      </c>
      <c r="AV1737" s="195" t="str">
        <f t="shared" si="835"/>
        <v/>
      </c>
      <c r="AW1737" s="195" t="str">
        <f t="shared" si="836"/>
        <v/>
      </c>
      <c r="AX1737" s="195" t="str">
        <f t="shared" si="837"/>
        <v/>
      </c>
      <c r="AY1737" s="250" t="str">
        <f t="shared" si="838"/>
        <v/>
      </c>
      <c r="AZ1737" s="249" t="str">
        <f t="shared" si="839"/>
        <v/>
      </c>
      <c r="BA1737" s="249" t="str">
        <f t="shared" si="840"/>
        <v/>
      </c>
      <c r="BB1737" s="195" t="str">
        <f t="shared" si="841"/>
        <v/>
      </c>
      <c r="BC1737" s="195" t="str">
        <f t="shared" si="842"/>
        <v/>
      </c>
      <c r="BD1737" s="249" t="str">
        <f t="shared" si="843"/>
        <v/>
      </c>
      <c r="BE1737" s="249" t="str">
        <f t="shared" si="844"/>
        <v/>
      </c>
      <c r="BF1737" s="195" t="str">
        <f t="shared" si="845"/>
        <v/>
      </c>
      <c r="BG1737" s="195" t="str">
        <f t="shared" si="846"/>
        <v/>
      </c>
      <c r="BH1737" s="258"/>
      <c r="BI1737" s="258"/>
      <c r="BJ1737" s="258"/>
      <c r="BK1737" s="249" t="str">
        <f t="shared" si="847"/>
        <v/>
      </c>
      <c r="BL1737" s="249" t="str">
        <f t="shared" si="848"/>
        <v/>
      </c>
      <c r="BM1737" s="277" t="str">
        <f t="shared" si="849"/>
        <v/>
      </c>
      <c r="BN1737" s="249" t="str">
        <f t="shared" si="850"/>
        <v/>
      </c>
      <c r="BO1737" s="195" t="str">
        <f t="shared" si="851"/>
        <v/>
      </c>
      <c r="BP1737" s="195" t="str">
        <f t="shared" si="852"/>
        <v/>
      </c>
      <c r="BQ1737" s="195" t="str">
        <f t="shared" si="853"/>
        <v/>
      </c>
      <c r="BS1737" s="195" t="str">
        <f t="shared" si="854"/>
        <v/>
      </c>
      <c r="BT1737" s="195" t="str">
        <f t="shared" si="855"/>
        <v/>
      </c>
      <c r="BV1737" s="195" t="str">
        <f t="shared" si="856"/>
        <v/>
      </c>
      <c r="BW1737" s="195" t="str">
        <f t="shared" si="857"/>
        <v/>
      </c>
      <c r="BX1737" s="195" t="str">
        <f t="shared" si="858"/>
        <v/>
      </c>
      <c r="BY1737" s="270" t="str">
        <f t="shared" si="859"/>
        <v/>
      </c>
      <c r="BZ1737" t="str">
        <f t="shared" si="860"/>
        <v/>
      </c>
      <c r="CA1737" t="str">
        <f t="shared" si="861"/>
        <v/>
      </c>
    </row>
    <row r="1738" spans="1:79" x14ac:dyDescent="0.25">
      <c r="A1738" s="218" t="s">
        <v>257</v>
      </c>
      <c r="B1738" s="224"/>
      <c r="C1738" s="225"/>
      <c r="D1738" s="226"/>
      <c r="E1738" s="224"/>
      <c r="F1738" s="227"/>
      <c r="G1738" s="227"/>
      <c r="H1738" s="227"/>
      <c r="I1738" s="228"/>
      <c r="J1738" s="227"/>
      <c r="K1738" s="229"/>
      <c r="L1738" s="224"/>
      <c r="M1738" s="230"/>
      <c r="N1738" s="230"/>
      <c r="O1738" s="231"/>
      <c r="P1738" s="231"/>
      <c r="Q1738" s="231"/>
      <c r="R1738" s="232"/>
      <c r="S1738" s="230"/>
      <c r="T1738" s="231"/>
      <c r="U1738" s="231"/>
      <c r="V1738" s="231"/>
      <c r="W1738" s="231"/>
      <c r="X1738" s="233"/>
      <c r="Y1738" s="234"/>
      <c r="Z1738" s="235"/>
      <c r="AA1738" s="236"/>
      <c r="AB1738" s="228"/>
      <c r="AC1738" s="236"/>
      <c r="AD1738" s="237"/>
      <c r="AE1738" s="237"/>
      <c r="AP1738" t="b">
        <f t="shared" si="832"/>
        <v>0</v>
      </c>
      <c r="AQ1738" t="str">
        <f t="shared" si="833"/>
        <v/>
      </c>
      <c r="AR1738" t="str">
        <f>IF(AND(AP1738,D1738&lt;&gt;""),COUNTIF($AQ$12:AQ1738,AQ1738),"")</f>
        <v/>
      </c>
      <c r="AS1738" t="str">
        <f t="shared" si="862"/>
        <v/>
      </c>
      <c r="AT1738">
        <f t="shared" si="863"/>
        <v>0</v>
      </c>
      <c r="AU1738" s="195" t="str">
        <f t="shared" si="834"/>
        <v/>
      </c>
      <c r="AV1738" s="195" t="str">
        <f t="shared" si="835"/>
        <v/>
      </c>
      <c r="AW1738" s="195" t="str">
        <f t="shared" si="836"/>
        <v/>
      </c>
      <c r="AX1738" s="195" t="str">
        <f t="shared" si="837"/>
        <v/>
      </c>
      <c r="AY1738" s="250" t="str">
        <f t="shared" si="838"/>
        <v/>
      </c>
      <c r="AZ1738" s="249" t="str">
        <f t="shared" si="839"/>
        <v/>
      </c>
      <c r="BA1738" s="249" t="str">
        <f t="shared" si="840"/>
        <v/>
      </c>
      <c r="BB1738" s="195" t="str">
        <f t="shared" si="841"/>
        <v/>
      </c>
      <c r="BC1738" s="195" t="str">
        <f t="shared" si="842"/>
        <v/>
      </c>
      <c r="BD1738" s="249" t="str">
        <f t="shared" si="843"/>
        <v/>
      </c>
      <c r="BE1738" s="249" t="str">
        <f t="shared" si="844"/>
        <v/>
      </c>
      <c r="BF1738" s="195" t="str">
        <f t="shared" si="845"/>
        <v/>
      </c>
      <c r="BG1738" s="195" t="str">
        <f t="shared" si="846"/>
        <v/>
      </c>
      <c r="BH1738" s="258"/>
      <c r="BI1738" s="258"/>
      <c r="BJ1738" s="258"/>
      <c r="BK1738" s="249" t="str">
        <f t="shared" si="847"/>
        <v/>
      </c>
      <c r="BL1738" s="249" t="str">
        <f t="shared" si="848"/>
        <v/>
      </c>
      <c r="BM1738" s="277" t="str">
        <f t="shared" si="849"/>
        <v/>
      </c>
      <c r="BN1738" s="249" t="str">
        <f t="shared" si="850"/>
        <v/>
      </c>
      <c r="BO1738" s="195" t="str">
        <f t="shared" si="851"/>
        <v/>
      </c>
      <c r="BP1738" s="195" t="str">
        <f t="shared" si="852"/>
        <v/>
      </c>
      <c r="BQ1738" s="195" t="str">
        <f t="shared" si="853"/>
        <v/>
      </c>
      <c r="BS1738" s="195" t="str">
        <f t="shared" si="854"/>
        <v/>
      </c>
      <c r="BT1738" s="195" t="str">
        <f t="shared" si="855"/>
        <v/>
      </c>
      <c r="BV1738" s="195" t="str">
        <f t="shared" si="856"/>
        <v/>
      </c>
      <c r="BW1738" s="195" t="str">
        <f t="shared" si="857"/>
        <v/>
      </c>
      <c r="BX1738" s="195" t="str">
        <f t="shared" si="858"/>
        <v/>
      </c>
      <c r="BY1738" s="270" t="str">
        <f t="shared" si="859"/>
        <v/>
      </c>
      <c r="BZ1738" t="str">
        <f t="shared" si="860"/>
        <v/>
      </c>
      <c r="CA1738" t="str">
        <f t="shared" si="861"/>
        <v/>
      </c>
    </row>
    <row r="1739" spans="1:79" x14ac:dyDescent="0.25">
      <c r="A1739" s="218" t="s">
        <v>257</v>
      </c>
      <c r="B1739" s="224"/>
      <c r="C1739" s="225"/>
      <c r="D1739" s="226"/>
      <c r="E1739" s="224"/>
      <c r="F1739" s="227"/>
      <c r="G1739" s="227"/>
      <c r="H1739" s="227"/>
      <c r="I1739" s="228"/>
      <c r="J1739" s="227"/>
      <c r="K1739" s="229"/>
      <c r="L1739" s="224"/>
      <c r="M1739" s="230"/>
      <c r="N1739" s="230"/>
      <c r="O1739" s="231"/>
      <c r="P1739" s="231"/>
      <c r="Q1739" s="231"/>
      <c r="R1739" s="232"/>
      <c r="S1739" s="230"/>
      <c r="T1739" s="231"/>
      <c r="U1739" s="231"/>
      <c r="V1739" s="231"/>
      <c r="W1739" s="231"/>
      <c r="X1739" s="233"/>
      <c r="Y1739" s="234"/>
      <c r="Z1739" s="235"/>
      <c r="AA1739" s="236"/>
      <c r="AB1739" s="228"/>
      <c r="AC1739" s="236"/>
      <c r="AD1739" s="237"/>
      <c r="AE1739" s="237"/>
      <c r="AP1739" t="b">
        <f t="shared" si="832"/>
        <v>0</v>
      </c>
      <c r="AQ1739" t="str">
        <f t="shared" si="833"/>
        <v/>
      </c>
      <c r="AR1739" t="str">
        <f>IF(AND(AP1739,D1739&lt;&gt;""),COUNTIF($AQ$12:AQ1739,AQ1739),"")</f>
        <v/>
      </c>
      <c r="AS1739" t="str">
        <f t="shared" si="862"/>
        <v/>
      </c>
      <c r="AT1739">
        <f t="shared" si="863"/>
        <v>1</v>
      </c>
      <c r="AU1739" s="195" t="str">
        <f t="shared" si="834"/>
        <v/>
      </c>
      <c r="AV1739" s="195" t="str">
        <f t="shared" si="835"/>
        <v/>
      </c>
      <c r="AW1739" s="195" t="str">
        <f t="shared" si="836"/>
        <v/>
      </c>
      <c r="AX1739" s="195" t="str">
        <f t="shared" si="837"/>
        <v/>
      </c>
      <c r="AY1739" s="250" t="str">
        <f t="shared" si="838"/>
        <v/>
      </c>
      <c r="AZ1739" s="249" t="str">
        <f t="shared" si="839"/>
        <v/>
      </c>
      <c r="BA1739" s="249" t="str">
        <f t="shared" si="840"/>
        <v/>
      </c>
      <c r="BB1739" s="195" t="str">
        <f t="shared" si="841"/>
        <v/>
      </c>
      <c r="BC1739" s="195" t="str">
        <f t="shared" si="842"/>
        <v/>
      </c>
      <c r="BD1739" s="249" t="str">
        <f t="shared" si="843"/>
        <v/>
      </c>
      <c r="BE1739" s="249" t="str">
        <f t="shared" si="844"/>
        <v/>
      </c>
      <c r="BF1739" s="195" t="str">
        <f t="shared" si="845"/>
        <v/>
      </c>
      <c r="BG1739" s="195" t="str">
        <f t="shared" si="846"/>
        <v/>
      </c>
      <c r="BH1739" s="258"/>
      <c r="BI1739" s="258"/>
      <c r="BJ1739" s="258"/>
      <c r="BK1739" s="249" t="str">
        <f t="shared" si="847"/>
        <v/>
      </c>
      <c r="BL1739" s="249" t="str">
        <f t="shared" si="848"/>
        <v/>
      </c>
      <c r="BM1739" s="277" t="str">
        <f t="shared" si="849"/>
        <v/>
      </c>
      <c r="BN1739" s="249" t="str">
        <f t="shared" si="850"/>
        <v/>
      </c>
      <c r="BO1739" s="195" t="str">
        <f t="shared" si="851"/>
        <v/>
      </c>
      <c r="BP1739" s="195" t="str">
        <f t="shared" si="852"/>
        <v/>
      </c>
      <c r="BQ1739" s="195" t="str">
        <f t="shared" si="853"/>
        <v/>
      </c>
      <c r="BS1739" s="195" t="str">
        <f t="shared" si="854"/>
        <v/>
      </c>
      <c r="BT1739" s="195" t="str">
        <f t="shared" si="855"/>
        <v/>
      </c>
      <c r="BV1739" s="195" t="str">
        <f t="shared" si="856"/>
        <v/>
      </c>
      <c r="BW1739" s="195" t="str">
        <f t="shared" si="857"/>
        <v/>
      </c>
      <c r="BX1739" s="195" t="str">
        <f t="shared" si="858"/>
        <v/>
      </c>
      <c r="BY1739" s="270" t="str">
        <f t="shared" si="859"/>
        <v/>
      </c>
      <c r="BZ1739" t="str">
        <f t="shared" si="860"/>
        <v/>
      </c>
      <c r="CA1739" t="str">
        <f t="shared" si="861"/>
        <v/>
      </c>
    </row>
    <row r="1740" spans="1:79" x14ac:dyDescent="0.25">
      <c r="A1740" s="218" t="s">
        <v>257</v>
      </c>
      <c r="B1740" s="224"/>
      <c r="C1740" s="225"/>
      <c r="D1740" s="226"/>
      <c r="E1740" s="224"/>
      <c r="F1740" s="227"/>
      <c r="G1740" s="227"/>
      <c r="H1740" s="227"/>
      <c r="I1740" s="228"/>
      <c r="J1740" s="227"/>
      <c r="K1740" s="229"/>
      <c r="L1740" s="224"/>
      <c r="M1740" s="230"/>
      <c r="N1740" s="230"/>
      <c r="O1740" s="231"/>
      <c r="P1740" s="231"/>
      <c r="Q1740" s="231"/>
      <c r="R1740" s="232"/>
      <c r="S1740" s="230"/>
      <c r="T1740" s="231"/>
      <c r="U1740" s="231"/>
      <c r="V1740" s="231"/>
      <c r="W1740" s="231"/>
      <c r="X1740" s="233"/>
      <c r="Y1740" s="234"/>
      <c r="Z1740" s="235"/>
      <c r="AA1740" s="236"/>
      <c r="AB1740" s="228"/>
      <c r="AC1740" s="236"/>
      <c r="AD1740" s="237"/>
      <c r="AE1740" s="237"/>
      <c r="AP1740" t="b">
        <f t="shared" ref="AP1740:AP1803" si="864">IF(COUNTA(B1740:AE1740)&gt;0,TRUE,FALSE)</f>
        <v>0</v>
      </c>
      <c r="AQ1740" t="str">
        <f t="shared" ref="AQ1740:AQ1803" si="865">IF(AND(AP1740,D1740&lt;&gt;""),D1740,"")</f>
        <v/>
      </c>
      <c r="AR1740" t="str">
        <f>IF(AND(AP1740,D1740&lt;&gt;""),COUNTIF($AQ$12:AQ1740,AQ1740),"")</f>
        <v/>
      </c>
      <c r="AS1740" t="str">
        <f t="shared" si="862"/>
        <v/>
      </c>
      <c r="AT1740">
        <f t="shared" si="863"/>
        <v>0</v>
      </c>
      <c r="AU1740" s="195" t="str">
        <f t="shared" ref="AU1740:AU1803" si="866">IF($AP1740=FALSE,"",
IF(ISNUMBER(MATCH($B1740, _StateLkUp, 0)), "", DV_Rule_3))</f>
        <v/>
      </c>
      <c r="AV1740" s="195" t="str">
        <f t="shared" ref="AV1740:AV1803" si="867">IF($AP1740=FALSE,"",
IF($C1740="",DV_Rule_2,
IF(ISNUMBER($C1740+0)=FALSE,DV_Rule_3,
IF(AND($C1740+0&gt;=2000,$C1740+0&lt;=2100)=FALSE,DV_Rule_4,
""))))</f>
        <v/>
      </c>
      <c r="AW1740" s="195" t="str">
        <f t="shared" ref="AW1740:AW1803" si="868">IF($AP1740=FALSE,"",
IF($D1740="",DV_Rule_2,
IF(ISNUMBER(MATCH($D1740,_ServiceType,0))=TRUE,"",
DV_Rule_3)))</f>
        <v/>
      </c>
      <c r="AX1740" s="195" t="str">
        <f t="shared" ref="AX1740:AX1803" si="869">IF($AP1740=FALSE,"",
IF(BZ1740,DV_Rule_5,
""))</f>
        <v/>
      </c>
      <c r="AY1740" s="250" t="str">
        <f t="shared" ref="AY1740:AY1803" si="870">IF($AP1740=FALSE,"",
IF($F1740="","",
IF(CA1740,DV_Rule_5,
IF(AND(LEN($F1740)=10,ISNUMBER($F1740+0))=FALSE,DV_Rule_4,
""))))</f>
        <v/>
      </c>
      <c r="AZ1740" s="249" t="str">
        <f t="shared" ref="AZ1740:AZ1803" si="871">IF($AP1740=FALSE,"",
IF($G1740="",DV_Rule_2,
IF(BZ1740,DV_Rule_5,
"")))</f>
        <v/>
      </c>
      <c r="BA1740" s="249" t="str">
        <f t="shared" ref="BA1740:BA1803" si="872">IF($AP1740=FALSE,"",
IF($H1740="",DV_Rule_2,
IF(BZ1740,DV_Rule_5,
"")))</f>
        <v/>
      </c>
      <c r="BB1740" s="195" t="str">
        <f t="shared" ref="BB1740:BB1803" si="873">IF($AP1740=FALSE,"",
IF($I1740="", DV_Rule_2,
IF(BZ1740,DV_Rule_5,
"")))</f>
        <v/>
      </c>
      <c r="BC1740" s="195" t="str">
        <f t="shared" ref="BC1740:BC1803" si="874">IF($AP1740=FALSE,"",
IF($J1740="",DV_Rule_2,
IF(ISNUMBER(MATCH($J1740,_OwnershipType,0))=FALSE,DV_Rule_4,
"")))</f>
        <v/>
      </c>
      <c r="BD1740" s="249" t="str">
        <f t="shared" ref="BD1740:BD1803" si="875">IF($AP1740=FALSE,"",
IF($K1740="",DV_Rule_2,
""))</f>
        <v/>
      </c>
      <c r="BE1740" s="249" t="str">
        <f t="shared" ref="BE1740:BE1803" si="876">IF($AP1740=FALSE,"",
IF($L1740="",DV_Rule_2,
""))</f>
        <v/>
      </c>
      <c r="BF1740" s="195" t="str">
        <f t="shared" ref="BF1740:BF1803" si="877">IF($AP1740=FALSE,"",
IF($M1740="", DV_Rule_2,
IF(AND(N1740&lt;&gt;"",OR(M1740&gt;N1740,N1740=M1740)),DV_Rule_4,
"")))</f>
        <v/>
      </c>
      <c r="BG1740" s="195" t="str">
        <f t="shared" ref="BG1740:BG1803" si="878">IF($AP1740=FALSE,"",
IF($N1740="", DV_Rule_2,
IF(AND(M1740&lt;&gt;"",OR(M1740&gt;N1740,N1740=M1740)),DV_Rule_4,
"")))</f>
        <v/>
      </c>
      <c r="BH1740" s="258"/>
      <c r="BI1740" s="258"/>
      <c r="BJ1740" s="258"/>
      <c r="BK1740" s="249" t="str">
        <f t="shared" ref="BK1740:BK1803" si="879">IF($AP1740=FALSE,"",
IF($R1740="",DV_Rule_2,
IF(AND(S1740&lt;&gt;"",OR(R1740&gt;S1740,R1740=S1740)),DV_Rule_4,
"")))</f>
        <v/>
      </c>
      <c r="BL1740" s="249" t="str">
        <f t="shared" ref="BL1740:BL1803" si="880">IF($AP1740=FALSE,"",
IF($S1740="",DV_Rule_2,
IF(AND(R1740&lt;&gt;"",OR(R1740&gt;S1740,R1740=S1740)),DV_Rule_4,
"")))</f>
        <v/>
      </c>
      <c r="BM1740" s="277" t="str">
        <f t="shared" ref="BM1740:BM1803" si="881">IF($AP1740=FALSE,"",
IF(AND(T1740="",OR(AND(O1740&lt;&gt;"",P1740&lt;&gt;"",Q1740=""),AND(P1740&lt;&gt;"",Q1740&lt;&gt;"",O1740=""))),DV_Rule_2,
""))</f>
        <v/>
      </c>
      <c r="BN1740" s="249" t="str">
        <f t="shared" ref="BN1740:BN1803" si="882">IF($AP1740=FALSE,"",
IF($U1740="",DV_Rule_2,
""))</f>
        <v/>
      </c>
      <c r="BO1740" s="195" t="str">
        <f t="shared" ref="BO1740:BO1803" si="883">IF($AP1740=FALSE,"",
IF($V1740="",DV_Rule_2,
""))</f>
        <v/>
      </c>
      <c r="BP1740" s="195" t="str">
        <f t="shared" ref="BP1740:BP1803" si="884">IF($AP1740=FALSE,"",
IF($W1740="",DV_Rule_2,
""))</f>
        <v/>
      </c>
      <c r="BQ1740" s="195" t="str">
        <f t="shared" ref="BQ1740:BQ1803" si="885">IF($AP1740=FALSE,"",
IF($X1740="",DV_Rule_2,
""))</f>
        <v/>
      </c>
      <c r="BS1740" s="195" t="str">
        <f t="shared" ref="BS1740:BS1803" si="886">IF($AP1740=FALSE,"",
IF($Z1740="",DV_Rule_2,
IF(OR($Z1740=0,$Z1740&lt;1,$Z1740&gt;1.04),DV_Rule_4,
"")))</f>
        <v/>
      </c>
      <c r="BT1740" s="195" t="str">
        <f t="shared" ref="BT1740:BT1803" si="887">IF($AP1740=FALSE,"",
IF($AA1740="",DV_Rule_2,
IF($AA1740=0,DV_Rule_4,
"")))</f>
        <v/>
      </c>
      <c r="BV1740" s="195" t="str">
        <f t="shared" ref="BV1740:BV1803" si="888">IF($AP1740=FALSE,"",
IF($AC1740="",DV_Rule_2,
IF(OR($AC1740=0,$AC1740&lt;1,$AC1740&gt;1.04),DV_Rule_4,
"")))</f>
        <v/>
      </c>
      <c r="BW1740" s="195" t="str">
        <f t="shared" ref="BW1740:BW1803" si="889">IF($AP1740=FALSE,"",
IF($AD1740="",DV_Rule_2,
""))</f>
        <v/>
      </c>
      <c r="BX1740" s="195" t="str">
        <f t="shared" ref="BX1740:BX1803" si="890">IF($AP1740=FALSE,"",
IF($AE1740="",DV_Rule_2,
""))</f>
        <v/>
      </c>
      <c r="BY1740" s="270" t="str">
        <f t="shared" ref="BY1740:BY1803" si="891">IF($AP1740=FALSE,"",
CONCATENATE(E1740,"_",G1740,"_",H1740,"_",I1740))</f>
        <v/>
      </c>
      <c r="BZ1740" t="str">
        <f t="shared" ref="BZ1740:BZ1803" si="892">IF($AP1740=FALSE,"",
IF(COUNTIF($BY$12:$BY$2011,BY1740)&gt;1,TRUE,FALSE))</f>
        <v/>
      </c>
      <c r="CA1740" t="str">
        <f t="shared" ref="CA1740:CA1803" si="893">IF($AP1740=FALSE,"",
IF(F1740="",FALSE,
IF(COUNTIF($F$12:$F$2011,F1740)&gt;1,TRUE,FALSE)))</f>
        <v/>
      </c>
    </row>
    <row r="1741" spans="1:79" x14ac:dyDescent="0.25">
      <c r="A1741" s="218" t="s">
        <v>257</v>
      </c>
      <c r="B1741" s="224"/>
      <c r="C1741" s="225"/>
      <c r="D1741" s="226"/>
      <c r="E1741" s="224"/>
      <c r="F1741" s="227"/>
      <c r="G1741" s="227"/>
      <c r="H1741" s="227"/>
      <c r="I1741" s="228"/>
      <c r="J1741" s="227"/>
      <c r="K1741" s="229"/>
      <c r="L1741" s="224"/>
      <c r="M1741" s="230"/>
      <c r="N1741" s="230"/>
      <c r="O1741" s="231"/>
      <c r="P1741" s="231"/>
      <c r="Q1741" s="231"/>
      <c r="R1741" s="232"/>
      <c r="S1741" s="230"/>
      <c r="T1741" s="231"/>
      <c r="U1741" s="231"/>
      <c r="V1741" s="231"/>
      <c r="W1741" s="231"/>
      <c r="X1741" s="233"/>
      <c r="Y1741" s="234"/>
      <c r="Z1741" s="235"/>
      <c r="AA1741" s="236"/>
      <c r="AB1741" s="228"/>
      <c r="AC1741" s="236"/>
      <c r="AD1741" s="237"/>
      <c r="AE1741" s="237"/>
      <c r="AP1741" t="b">
        <f t="shared" si="864"/>
        <v>0</v>
      </c>
      <c r="AQ1741" t="str">
        <f t="shared" si="865"/>
        <v/>
      </c>
      <c r="AR1741" t="str">
        <f>IF(AND(AP1741,D1741&lt;&gt;""),COUNTIF($AQ$12:AQ1741,AQ1741),"")</f>
        <v/>
      </c>
      <c r="AS1741" t="str">
        <f t="shared" ref="AS1741:AS1804" si="894">IF(AND(AP1741,AQ1741&lt;&gt;""),AQ1741&amp;"_"&amp;AR1741,"")</f>
        <v/>
      </c>
      <c r="AT1741">
        <f t="shared" ref="AT1741:AT1804" si="895">IF(MOD(ROW(),2)=0,0,1)</f>
        <v>1</v>
      </c>
      <c r="AU1741" s="195" t="str">
        <f t="shared" si="866"/>
        <v/>
      </c>
      <c r="AV1741" s="195" t="str">
        <f t="shared" si="867"/>
        <v/>
      </c>
      <c r="AW1741" s="195" t="str">
        <f t="shared" si="868"/>
        <v/>
      </c>
      <c r="AX1741" s="195" t="str">
        <f t="shared" si="869"/>
        <v/>
      </c>
      <c r="AY1741" s="250" t="str">
        <f t="shared" si="870"/>
        <v/>
      </c>
      <c r="AZ1741" s="249" t="str">
        <f t="shared" si="871"/>
        <v/>
      </c>
      <c r="BA1741" s="249" t="str">
        <f t="shared" si="872"/>
        <v/>
      </c>
      <c r="BB1741" s="195" t="str">
        <f t="shared" si="873"/>
        <v/>
      </c>
      <c r="BC1741" s="195" t="str">
        <f t="shared" si="874"/>
        <v/>
      </c>
      <c r="BD1741" s="249" t="str">
        <f t="shared" si="875"/>
        <v/>
      </c>
      <c r="BE1741" s="249" t="str">
        <f t="shared" si="876"/>
        <v/>
      </c>
      <c r="BF1741" s="195" t="str">
        <f t="shared" si="877"/>
        <v/>
      </c>
      <c r="BG1741" s="195" t="str">
        <f t="shared" si="878"/>
        <v/>
      </c>
      <c r="BH1741" s="258"/>
      <c r="BI1741" s="258"/>
      <c r="BJ1741" s="258"/>
      <c r="BK1741" s="249" t="str">
        <f t="shared" si="879"/>
        <v/>
      </c>
      <c r="BL1741" s="249" t="str">
        <f t="shared" si="880"/>
        <v/>
      </c>
      <c r="BM1741" s="277" t="str">
        <f t="shared" si="881"/>
        <v/>
      </c>
      <c r="BN1741" s="249" t="str">
        <f t="shared" si="882"/>
        <v/>
      </c>
      <c r="BO1741" s="195" t="str">
        <f t="shared" si="883"/>
        <v/>
      </c>
      <c r="BP1741" s="195" t="str">
        <f t="shared" si="884"/>
        <v/>
      </c>
      <c r="BQ1741" s="195" t="str">
        <f t="shared" si="885"/>
        <v/>
      </c>
      <c r="BS1741" s="195" t="str">
        <f t="shared" si="886"/>
        <v/>
      </c>
      <c r="BT1741" s="195" t="str">
        <f t="shared" si="887"/>
        <v/>
      </c>
      <c r="BV1741" s="195" t="str">
        <f t="shared" si="888"/>
        <v/>
      </c>
      <c r="BW1741" s="195" t="str">
        <f t="shared" si="889"/>
        <v/>
      </c>
      <c r="BX1741" s="195" t="str">
        <f t="shared" si="890"/>
        <v/>
      </c>
      <c r="BY1741" s="270" t="str">
        <f t="shared" si="891"/>
        <v/>
      </c>
      <c r="BZ1741" t="str">
        <f t="shared" si="892"/>
        <v/>
      </c>
      <c r="CA1741" t="str">
        <f t="shared" si="893"/>
        <v/>
      </c>
    </row>
    <row r="1742" spans="1:79" x14ac:dyDescent="0.25">
      <c r="A1742" s="218" t="s">
        <v>257</v>
      </c>
      <c r="B1742" s="224"/>
      <c r="C1742" s="225"/>
      <c r="D1742" s="226"/>
      <c r="E1742" s="224"/>
      <c r="F1742" s="227"/>
      <c r="G1742" s="227"/>
      <c r="H1742" s="227"/>
      <c r="I1742" s="228"/>
      <c r="J1742" s="227"/>
      <c r="K1742" s="229"/>
      <c r="L1742" s="224"/>
      <c r="M1742" s="230"/>
      <c r="N1742" s="230"/>
      <c r="O1742" s="231"/>
      <c r="P1742" s="231"/>
      <c r="Q1742" s="231"/>
      <c r="R1742" s="232"/>
      <c r="S1742" s="230"/>
      <c r="T1742" s="231"/>
      <c r="U1742" s="231"/>
      <c r="V1742" s="231"/>
      <c r="W1742" s="231"/>
      <c r="X1742" s="233"/>
      <c r="Y1742" s="234"/>
      <c r="Z1742" s="235"/>
      <c r="AA1742" s="236"/>
      <c r="AB1742" s="228"/>
      <c r="AC1742" s="236"/>
      <c r="AD1742" s="237"/>
      <c r="AE1742" s="237"/>
      <c r="AP1742" t="b">
        <f t="shared" si="864"/>
        <v>0</v>
      </c>
      <c r="AQ1742" t="str">
        <f t="shared" si="865"/>
        <v/>
      </c>
      <c r="AR1742" t="str">
        <f>IF(AND(AP1742,D1742&lt;&gt;""),COUNTIF($AQ$12:AQ1742,AQ1742),"")</f>
        <v/>
      </c>
      <c r="AS1742" t="str">
        <f t="shared" si="894"/>
        <v/>
      </c>
      <c r="AT1742">
        <f t="shared" si="895"/>
        <v>0</v>
      </c>
      <c r="AU1742" s="195" t="str">
        <f t="shared" si="866"/>
        <v/>
      </c>
      <c r="AV1742" s="195" t="str">
        <f t="shared" si="867"/>
        <v/>
      </c>
      <c r="AW1742" s="195" t="str">
        <f t="shared" si="868"/>
        <v/>
      </c>
      <c r="AX1742" s="195" t="str">
        <f t="shared" si="869"/>
        <v/>
      </c>
      <c r="AY1742" s="250" t="str">
        <f t="shared" si="870"/>
        <v/>
      </c>
      <c r="AZ1742" s="249" t="str">
        <f t="shared" si="871"/>
        <v/>
      </c>
      <c r="BA1742" s="249" t="str">
        <f t="shared" si="872"/>
        <v/>
      </c>
      <c r="BB1742" s="195" t="str">
        <f t="shared" si="873"/>
        <v/>
      </c>
      <c r="BC1742" s="195" t="str">
        <f t="shared" si="874"/>
        <v/>
      </c>
      <c r="BD1742" s="249" t="str">
        <f t="shared" si="875"/>
        <v/>
      </c>
      <c r="BE1742" s="249" t="str">
        <f t="shared" si="876"/>
        <v/>
      </c>
      <c r="BF1742" s="195" t="str">
        <f t="shared" si="877"/>
        <v/>
      </c>
      <c r="BG1742" s="195" t="str">
        <f t="shared" si="878"/>
        <v/>
      </c>
      <c r="BH1742" s="258"/>
      <c r="BI1742" s="258"/>
      <c r="BJ1742" s="258"/>
      <c r="BK1742" s="249" t="str">
        <f t="shared" si="879"/>
        <v/>
      </c>
      <c r="BL1742" s="249" t="str">
        <f t="shared" si="880"/>
        <v/>
      </c>
      <c r="BM1742" s="277" t="str">
        <f t="shared" si="881"/>
        <v/>
      </c>
      <c r="BN1742" s="249" t="str">
        <f t="shared" si="882"/>
        <v/>
      </c>
      <c r="BO1742" s="195" t="str">
        <f t="shared" si="883"/>
        <v/>
      </c>
      <c r="BP1742" s="195" t="str">
        <f t="shared" si="884"/>
        <v/>
      </c>
      <c r="BQ1742" s="195" t="str">
        <f t="shared" si="885"/>
        <v/>
      </c>
      <c r="BS1742" s="195" t="str">
        <f t="shared" si="886"/>
        <v/>
      </c>
      <c r="BT1742" s="195" t="str">
        <f t="shared" si="887"/>
        <v/>
      </c>
      <c r="BV1742" s="195" t="str">
        <f t="shared" si="888"/>
        <v/>
      </c>
      <c r="BW1742" s="195" t="str">
        <f t="shared" si="889"/>
        <v/>
      </c>
      <c r="BX1742" s="195" t="str">
        <f t="shared" si="890"/>
        <v/>
      </c>
      <c r="BY1742" s="270" t="str">
        <f t="shared" si="891"/>
        <v/>
      </c>
      <c r="BZ1742" t="str">
        <f t="shared" si="892"/>
        <v/>
      </c>
      <c r="CA1742" t="str">
        <f t="shared" si="893"/>
        <v/>
      </c>
    </row>
    <row r="1743" spans="1:79" x14ac:dyDescent="0.25">
      <c r="A1743" s="218" t="s">
        <v>257</v>
      </c>
      <c r="B1743" s="224"/>
      <c r="C1743" s="225"/>
      <c r="D1743" s="226"/>
      <c r="E1743" s="224"/>
      <c r="F1743" s="227"/>
      <c r="G1743" s="227"/>
      <c r="H1743" s="227"/>
      <c r="I1743" s="228"/>
      <c r="J1743" s="227"/>
      <c r="K1743" s="229"/>
      <c r="L1743" s="224"/>
      <c r="M1743" s="230"/>
      <c r="N1743" s="230"/>
      <c r="O1743" s="231"/>
      <c r="P1743" s="231"/>
      <c r="Q1743" s="231"/>
      <c r="R1743" s="232"/>
      <c r="S1743" s="230"/>
      <c r="T1743" s="231"/>
      <c r="U1743" s="231"/>
      <c r="V1743" s="231"/>
      <c r="W1743" s="231"/>
      <c r="X1743" s="233"/>
      <c r="Y1743" s="234"/>
      <c r="Z1743" s="235"/>
      <c r="AA1743" s="236"/>
      <c r="AB1743" s="228"/>
      <c r="AC1743" s="236"/>
      <c r="AD1743" s="237"/>
      <c r="AE1743" s="237"/>
      <c r="AP1743" t="b">
        <f t="shared" si="864"/>
        <v>0</v>
      </c>
      <c r="AQ1743" t="str">
        <f t="shared" si="865"/>
        <v/>
      </c>
      <c r="AR1743" t="str">
        <f>IF(AND(AP1743,D1743&lt;&gt;""),COUNTIF($AQ$12:AQ1743,AQ1743),"")</f>
        <v/>
      </c>
      <c r="AS1743" t="str">
        <f t="shared" si="894"/>
        <v/>
      </c>
      <c r="AT1743">
        <f t="shared" si="895"/>
        <v>1</v>
      </c>
      <c r="AU1743" s="195" t="str">
        <f t="shared" si="866"/>
        <v/>
      </c>
      <c r="AV1743" s="195" t="str">
        <f t="shared" si="867"/>
        <v/>
      </c>
      <c r="AW1743" s="195" t="str">
        <f t="shared" si="868"/>
        <v/>
      </c>
      <c r="AX1743" s="195" t="str">
        <f t="shared" si="869"/>
        <v/>
      </c>
      <c r="AY1743" s="250" t="str">
        <f t="shared" si="870"/>
        <v/>
      </c>
      <c r="AZ1743" s="249" t="str">
        <f t="shared" si="871"/>
        <v/>
      </c>
      <c r="BA1743" s="249" t="str">
        <f t="shared" si="872"/>
        <v/>
      </c>
      <c r="BB1743" s="195" t="str">
        <f t="shared" si="873"/>
        <v/>
      </c>
      <c r="BC1743" s="195" t="str">
        <f t="shared" si="874"/>
        <v/>
      </c>
      <c r="BD1743" s="249" t="str">
        <f t="shared" si="875"/>
        <v/>
      </c>
      <c r="BE1743" s="249" t="str">
        <f t="shared" si="876"/>
        <v/>
      </c>
      <c r="BF1743" s="195" t="str">
        <f t="shared" si="877"/>
        <v/>
      </c>
      <c r="BG1743" s="195" t="str">
        <f t="shared" si="878"/>
        <v/>
      </c>
      <c r="BH1743" s="258"/>
      <c r="BI1743" s="258"/>
      <c r="BJ1743" s="258"/>
      <c r="BK1743" s="249" t="str">
        <f t="shared" si="879"/>
        <v/>
      </c>
      <c r="BL1743" s="249" t="str">
        <f t="shared" si="880"/>
        <v/>
      </c>
      <c r="BM1743" s="277" t="str">
        <f t="shared" si="881"/>
        <v/>
      </c>
      <c r="BN1743" s="249" t="str">
        <f t="shared" si="882"/>
        <v/>
      </c>
      <c r="BO1743" s="195" t="str">
        <f t="shared" si="883"/>
        <v/>
      </c>
      <c r="BP1743" s="195" t="str">
        <f t="shared" si="884"/>
        <v/>
      </c>
      <c r="BQ1743" s="195" t="str">
        <f t="shared" si="885"/>
        <v/>
      </c>
      <c r="BS1743" s="195" t="str">
        <f t="shared" si="886"/>
        <v/>
      </c>
      <c r="BT1743" s="195" t="str">
        <f t="shared" si="887"/>
        <v/>
      </c>
      <c r="BV1743" s="195" t="str">
        <f t="shared" si="888"/>
        <v/>
      </c>
      <c r="BW1743" s="195" t="str">
        <f t="shared" si="889"/>
        <v/>
      </c>
      <c r="BX1743" s="195" t="str">
        <f t="shared" si="890"/>
        <v/>
      </c>
      <c r="BY1743" s="270" t="str">
        <f t="shared" si="891"/>
        <v/>
      </c>
      <c r="BZ1743" t="str">
        <f t="shared" si="892"/>
        <v/>
      </c>
      <c r="CA1743" t="str">
        <f t="shared" si="893"/>
        <v/>
      </c>
    </row>
    <row r="1744" spans="1:79" x14ac:dyDescent="0.25">
      <c r="A1744" s="218" t="s">
        <v>257</v>
      </c>
      <c r="B1744" s="224"/>
      <c r="C1744" s="225"/>
      <c r="D1744" s="226"/>
      <c r="E1744" s="224"/>
      <c r="F1744" s="227"/>
      <c r="G1744" s="227"/>
      <c r="H1744" s="227"/>
      <c r="I1744" s="228"/>
      <c r="J1744" s="227"/>
      <c r="K1744" s="229"/>
      <c r="L1744" s="224"/>
      <c r="M1744" s="230"/>
      <c r="N1744" s="230"/>
      <c r="O1744" s="231"/>
      <c r="P1744" s="231"/>
      <c r="Q1744" s="231"/>
      <c r="R1744" s="232"/>
      <c r="S1744" s="230"/>
      <c r="T1744" s="231"/>
      <c r="U1744" s="231"/>
      <c r="V1744" s="231"/>
      <c r="W1744" s="231"/>
      <c r="X1744" s="233"/>
      <c r="Y1744" s="234"/>
      <c r="Z1744" s="235"/>
      <c r="AA1744" s="236"/>
      <c r="AB1744" s="228"/>
      <c r="AC1744" s="236"/>
      <c r="AD1744" s="237"/>
      <c r="AE1744" s="237"/>
      <c r="AP1744" t="b">
        <f t="shared" si="864"/>
        <v>0</v>
      </c>
      <c r="AQ1744" t="str">
        <f t="shared" si="865"/>
        <v/>
      </c>
      <c r="AR1744" t="str">
        <f>IF(AND(AP1744,D1744&lt;&gt;""),COUNTIF($AQ$12:AQ1744,AQ1744),"")</f>
        <v/>
      </c>
      <c r="AS1744" t="str">
        <f t="shared" si="894"/>
        <v/>
      </c>
      <c r="AT1744">
        <f t="shared" si="895"/>
        <v>0</v>
      </c>
      <c r="AU1744" s="195" t="str">
        <f t="shared" si="866"/>
        <v/>
      </c>
      <c r="AV1744" s="195" t="str">
        <f t="shared" si="867"/>
        <v/>
      </c>
      <c r="AW1744" s="195" t="str">
        <f t="shared" si="868"/>
        <v/>
      </c>
      <c r="AX1744" s="195" t="str">
        <f t="shared" si="869"/>
        <v/>
      </c>
      <c r="AY1744" s="250" t="str">
        <f t="shared" si="870"/>
        <v/>
      </c>
      <c r="AZ1744" s="249" t="str">
        <f t="shared" si="871"/>
        <v/>
      </c>
      <c r="BA1744" s="249" t="str">
        <f t="shared" si="872"/>
        <v/>
      </c>
      <c r="BB1744" s="195" t="str">
        <f t="shared" si="873"/>
        <v/>
      </c>
      <c r="BC1744" s="195" t="str">
        <f t="shared" si="874"/>
        <v/>
      </c>
      <c r="BD1744" s="249" t="str">
        <f t="shared" si="875"/>
        <v/>
      </c>
      <c r="BE1744" s="249" t="str">
        <f t="shared" si="876"/>
        <v/>
      </c>
      <c r="BF1744" s="195" t="str">
        <f t="shared" si="877"/>
        <v/>
      </c>
      <c r="BG1744" s="195" t="str">
        <f t="shared" si="878"/>
        <v/>
      </c>
      <c r="BH1744" s="258"/>
      <c r="BI1744" s="258"/>
      <c r="BJ1744" s="258"/>
      <c r="BK1744" s="249" t="str">
        <f t="shared" si="879"/>
        <v/>
      </c>
      <c r="BL1744" s="249" t="str">
        <f t="shared" si="880"/>
        <v/>
      </c>
      <c r="BM1744" s="277" t="str">
        <f t="shared" si="881"/>
        <v/>
      </c>
      <c r="BN1744" s="249" t="str">
        <f t="shared" si="882"/>
        <v/>
      </c>
      <c r="BO1744" s="195" t="str">
        <f t="shared" si="883"/>
        <v/>
      </c>
      <c r="BP1744" s="195" t="str">
        <f t="shared" si="884"/>
        <v/>
      </c>
      <c r="BQ1744" s="195" t="str">
        <f t="shared" si="885"/>
        <v/>
      </c>
      <c r="BS1744" s="195" t="str">
        <f t="shared" si="886"/>
        <v/>
      </c>
      <c r="BT1744" s="195" t="str">
        <f t="shared" si="887"/>
        <v/>
      </c>
      <c r="BV1744" s="195" t="str">
        <f t="shared" si="888"/>
        <v/>
      </c>
      <c r="BW1744" s="195" t="str">
        <f t="shared" si="889"/>
        <v/>
      </c>
      <c r="BX1744" s="195" t="str">
        <f t="shared" si="890"/>
        <v/>
      </c>
      <c r="BY1744" s="270" t="str">
        <f t="shared" si="891"/>
        <v/>
      </c>
      <c r="BZ1744" t="str">
        <f t="shared" si="892"/>
        <v/>
      </c>
      <c r="CA1744" t="str">
        <f t="shared" si="893"/>
        <v/>
      </c>
    </row>
    <row r="1745" spans="1:79" x14ac:dyDescent="0.25">
      <c r="A1745" s="218" t="s">
        <v>257</v>
      </c>
      <c r="B1745" s="224"/>
      <c r="C1745" s="225"/>
      <c r="D1745" s="226"/>
      <c r="E1745" s="224"/>
      <c r="F1745" s="227"/>
      <c r="G1745" s="227"/>
      <c r="H1745" s="227"/>
      <c r="I1745" s="228"/>
      <c r="J1745" s="227"/>
      <c r="K1745" s="229"/>
      <c r="L1745" s="224"/>
      <c r="M1745" s="230"/>
      <c r="N1745" s="230"/>
      <c r="O1745" s="231"/>
      <c r="P1745" s="231"/>
      <c r="Q1745" s="231"/>
      <c r="R1745" s="232"/>
      <c r="S1745" s="230"/>
      <c r="T1745" s="231"/>
      <c r="U1745" s="231"/>
      <c r="V1745" s="231"/>
      <c r="W1745" s="231"/>
      <c r="X1745" s="233"/>
      <c r="Y1745" s="234"/>
      <c r="Z1745" s="235"/>
      <c r="AA1745" s="236"/>
      <c r="AB1745" s="228"/>
      <c r="AC1745" s="236"/>
      <c r="AD1745" s="237"/>
      <c r="AE1745" s="237"/>
      <c r="AP1745" t="b">
        <f t="shared" si="864"/>
        <v>0</v>
      </c>
      <c r="AQ1745" t="str">
        <f t="shared" si="865"/>
        <v/>
      </c>
      <c r="AR1745" t="str">
        <f>IF(AND(AP1745,D1745&lt;&gt;""),COUNTIF($AQ$12:AQ1745,AQ1745),"")</f>
        <v/>
      </c>
      <c r="AS1745" t="str">
        <f t="shared" si="894"/>
        <v/>
      </c>
      <c r="AT1745">
        <f t="shared" si="895"/>
        <v>1</v>
      </c>
      <c r="AU1745" s="195" t="str">
        <f t="shared" si="866"/>
        <v/>
      </c>
      <c r="AV1745" s="195" t="str">
        <f t="shared" si="867"/>
        <v/>
      </c>
      <c r="AW1745" s="195" t="str">
        <f t="shared" si="868"/>
        <v/>
      </c>
      <c r="AX1745" s="195" t="str">
        <f t="shared" si="869"/>
        <v/>
      </c>
      <c r="AY1745" s="250" t="str">
        <f t="shared" si="870"/>
        <v/>
      </c>
      <c r="AZ1745" s="249" t="str">
        <f t="shared" si="871"/>
        <v/>
      </c>
      <c r="BA1745" s="249" t="str">
        <f t="shared" si="872"/>
        <v/>
      </c>
      <c r="BB1745" s="195" t="str">
        <f t="shared" si="873"/>
        <v/>
      </c>
      <c r="BC1745" s="195" t="str">
        <f t="shared" si="874"/>
        <v/>
      </c>
      <c r="BD1745" s="249" t="str">
        <f t="shared" si="875"/>
        <v/>
      </c>
      <c r="BE1745" s="249" t="str">
        <f t="shared" si="876"/>
        <v/>
      </c>
      <c r="BF1745" s="195" t="str">
        <f t="shared" si="877"/>
        <v/>
      </c>
      <c r="BG1745" s="195" t="str">
        <f t="shared" si="878"/>
        <v/>
      </c>
      <c r="BH1745" s="258"/>
      <c r="BI1745" s="258"/>
      <c r="BJ1745" s="258"/>
      <c r="BK1745" s="249" t="str">
        <f t="shared" si="879"/>
        <v/>
      </c>
      <c r="BL1745" s="249" t="str">
        <f t="shared" si="880"/>
        <v/>
      </c>
      <c r="BM1745" s="277" t="str">
        <f t="shared" si="881"/>
        <v/>
      </c>
      <c r="BN1745" s="249" t="str">
        <f t="shared" si="882"/>
        <v/>
      </c>
      <c r="BO1745" s="195" t="str">
        <f t="shared" si="883"/>
        <v/>
      </c>
      <c r="BP1745" s="195" t="str">
        <f t="shared" si="884"/>
        <v/>
      </c>
      <c r="BQ1745" s="195" t="str">
        <f t="shared" si="885"/>
        <v/>
      </c>
      <c r="BS1745" s="195" t="str">
        <f t="shared" si="886"/>
        <v/>
      </c>
      <c r="BT1745" s="195" t="str">
        <f t="shared" si="887"/>
        <v/>
      </c>
      <c r="BV1745" s="195" t="str">
        <f t="shared" si="888"/>
        <v/>
      </c>
      <c r="BW1745" s="195" t="str">
        <f t="shared" si="889"/>
        <v/>
      </c>
      <c r="BX1745" s="195" t="str">
        <f t="shared" si="890"/>
        <v/>
      </c>
      <c r="BY1745" s="270" t="str">
        <f t="shared" si="891"/>
        <v/>
      </c>
      <c r="BZ1745" t="str">
        <f t="shared" si="892"/>
        <v/>
      </c>
      <c r="CA1745" t="str">
        <f t="shared" si="893"/>
        <v/>
      </c>
    </row>
    <row r="1746" spans="1:79" x14ac:dyDescent="0.25">
      <c r="A1746" s="218" t="s">
        <v>257</v>
      </c>
      <c r="B1746" s="224"/>
      <c r="C1746" s="225"/>
      <c r="D1746" s="226"/>
      <c r="E1746" s="224"/>
      <c r="F1746" s="227"/>
      <c r="G1746" s="227"/>
      <c r="H1746" s="227"/>
      <c r="I1746" s="228"/>
      <c r="J1746" s="227"/>
      <c r="K1746" s="229"/>
      <c r="L1746" s="224"/>
      <c r="M1746" s="230"/>
      <c r="N1746" s="230"/>
      <c r="O1746" s="231"/>
      <c r="P1746" s="231"/>
      <c r="Q1746" s="231"/>
      <c r="R1746" s="232"/>
      <c r="S1746" s="230"/>
      <c r="T1746" s="231"/>
      <c r="U1746" s="231"/>
      <c r="V1746" s="231"/>
      <c r="W1746" s="231"/>
      <c r="X1746" s="233"/>
      <c r="Y1746" s="234"/>
      <c r="Z1746" s="235"/>
      <c r="AA1746" s="236"/>
      <c r="AB1746" s="228"/>
      <c r="AC1746" s="236"/>
      <c r="AD1746" s="237"/>
      <c r="AE1746" s="237"/>
      <c r="AP1746" t="b">
        <f t="shared" si="864"/>
        <v>0</v>
      </c>
      <c r="AQ1746" t="str">
        <f t="shared" si="865"/>
        <v/>
      </c>
      <c r="AR1746" t="str">
        <f>IF(AND(AP1746,D1746&lt;&gt;""),COUNTIF($AQ$12:AQ1746,AQ1746),"")</f>
        <v/>
      </c>
      <c r="AS1746" t="str">
        <f t="shared" si="894"/>
        <v/>
      </c>
      <c r="AT1746">
        <f t="shared" si="895"/>
        <v>0</v>
      </c>
      <c r="AU1746" s="195" t="str">
        <f t="shared" si="866"/>
        <v/>
      </c>
      <c r="AV1746" s="195" t="str">
        <f t="shared" si="867"/>
        <v/>
      </c>
      <c r="AW1746" s="195" t="str">
        <f t="shared" si="868"/>
        <v/>
      </c>
      <c r="AX1746" s="195" t="str">
        <f t="shared" si="869"/>
        <v/>
      </c>
      <c r="AY1746" s="250" t="str">
        <f t="shared" si="870"/>
        <v/>
      </c>
      <c r="AZ1746" s="249" t="str">
        <f t="shared" si="871"/>
        <v/>
      </c>
      <c r="BA1746" s="249" t="str">
        <f t="shared" si="872"/>
        <v/>
      </c>
      <c r="BB1746" s="195" t="str">
        <f t="shared" si="873"/>
        <v/>
      </c>
      <c r="BC1746" s="195" t="str">
        <f t="shared" si="874"/>
        <v/>
      </c>
      <c r="BD1746" s="249" t="str">
        <f t="shared" si="875"/>
        <v/>
      </c>
      <c r="BE1746" s="249" t="str">
        <f t="shared" si="876"/>
        <v/>
      </c>
      <c r="BF1746" s="195" t="str">
        <f t="shared" si="877"/>
        <v/>
      </c>
      <c r="BG1746" s="195" t="str">
        <f t="shared" si="878"/>
        <v/>
      </c>
      <c r="BH1746" s="258"/>
      <c r="BI1746" s="258"/>
      <c r="BJ1746" s="258"/>
      <c r="BK1746" s="249" t="str">
        <f t="shared" si="879"/>
        <v/>
      </c>
      <c r="BL1746" s="249" t="str">
        <f t="shared" si="880"/>
        <v/>
      </c>
      <c r="BM1746" s="277" t="str">
        <f t="shared" si="881"/>
        <v/>
      </c>
      <c r="BN1746" s="249" t="str">
        <f t="shared" si="882"/>
        <v/>
      </c>
      <c r="BO1746" s="195" t="str">
        <f t="shared" si="883"/>
        <v/>
      </c>
      <c r="BP1746" s="195" t="str">
        <f t="shared" si="884"/>
        <v/>
      </c>
      <c r="BQ1746" s="195" t="str">
        <f t="shared" si="885"/>
        <v/>
      </c>
      <c r="BS1746" s="195" t="str">
        <f t="shared" si="886"/>
        <v/>
      </c>
      <c r="BT1746" s="195" t="str">
        <f t="shared" si="887"/>
        <v/>
      </c>
      <c r="BV1746" s="195" t="str">
        <f t="shared" si="888"/>
        <v/>
      </c>
      <c r="BW1746" s="195" t="str">
        <f t="shared" si="889"/>
        <v/>
      </c>
      <c r="BX1746" s="195" t="str">
        <f t="shared" si="890"/>
        <v/>
      </c>
      <c r="BY1746" s="270" t="str">
        <f t="shared" si="891"/>
        <v/>
      </c>
      <c r="BZ1746" t="str">
        <f t="shared" si="892"/>
        <v/>
      </c>
      <c r="CA1746" t="str">
        <f t="shared" si="893"/>
        <v/>
      </c>
    </row>
    <row r="1747" spans="1:79" x14ac:dyDescent="0.25">
      <c r="A1747" s="218" t="s">
        <v>257</v>
      </c>
      <c r="B1747" s="224"/>
      <c r="C1747" s="225"/>
      <c r="D1747" s="226"/>
      <c r="E1747" s="224"/>
      <c r="F1747" s="227"/>
      <c r="G1747" s="227"/>
      <c r="H1747" s="227"/>
      <c r="I1747" s="228"/>
      <c r="J1747" s="227"/>
      <c r="K1747" s="229"/>
      <c r="L1747" s="224"/>
      <c r="M1747" s="230"/>
      <c r="N1747" s="230"/>
      <c r="O1747" s="231"/>
      <c r="P1747" s="231"/>
      <c r="Q1747" s="231"/>
      <c r="R1747" s="232"/>
      <c r="S1747" s="230"/>
      <c r="T1747" s="231"/>
      <c r="U1747" s="231"/>
      <c r="V1747" s="231"/>
      <c r="W1747" s="231"/>
      <c r="X1747" s="233"/>
      <c r="Y1747" s="234"/>
      <c r="Z1747" s="235"/>
      <c r="AA1747" s="236"/>
      <c r="AB1747" s="228"/>
      <c r="AC1747" s="236"/>
      <c r="AD1747" s="237"/>
      <c r="AE1747" s="237"/>
      <c r="AP1747" t="b">
        <f t="shared" si="864"/>
        <v>0</v>
      </c>
      <c r="AQ1747" t="str">
        <f t="shared" si="865"/>
        <v/>
      </c>
      <c r="AR1747" t="str">
        <f>IF(AND(AP1747,D1747&lt;&gt;""),COUNTIF($AQ$12:AQ1747,AQ1747),"")</f>
        <v/>
      </c>
      <c r="AS1747" t="str">
        <f t="shared" si="894"/>
        <v/>
      </c>
      <c r="AT1747">
        <f t="shared" si="895"/>
        <v>1</v>
      </c>
      <c r="AU1747" s="195" t="str">
        <f t="shared" si="866"/>
        <v/>
      </c>
      <c r="AV1747" s="195" t="str">
        <f t="shared" si="867"/>
        <v/>
      </c>
      <c r="AW1747" s="195" t="str">
        <f t="shared" si="868"/>
        <v/>
      </c>
      <c r="AX1747" s="195" t="str">
        <f t="shared" si="869"/>
        <v/>
      </c>
      <c r="AY1747" s="250" t="str">
        <f t="shared" si="870"/>
        <v/>
      </c>
      <c r="AZ1747" s="249" t="str">
        <f t="shared" si="871"/>
        <v/>
      </c>
      <c r="BA1747" s="249" t="str">
        <f t="shared" si="872"/>
        <v/>
      </c>
      <c r="BB1747" s="195" t="str">
        <f t="shared" si="873"/>
        <v/>
      </c>
      <c r="BC1747" s="195" t="str">
        <f t="shared" si="874"/>
        <v/>
      </c>
      <c r="BD1747" s="249" t="str">
        <f t="shared" si="875"/>
        <v/>
      </c>
      <c r="BE1747" s="249" t="str">
        <f t="shared" si="876"/>
        <v/>
      </c>
      <c r="BF1747" s="195" t="str">
        <f t="shared" si="877"/>
        <v/>
      </c>
      <c r="BG1747" s="195" t="str">
        <f t="shared" si="878"/>
        <v/>
      </c>
      <c r="BH1747" s="258"/>
      <c r="BI1747" s="258"/>
      <c r="BJ1747" s="258"/>
      <c r="BK1747" s="249" t="str">
        <f t="shared" si="879"/>
        <v/>
      </c>
      <c r="BL1747" s="249" t="str">
        <f t="shared" si="880"/>
        <v/>
      </c>
      <c r="BM1747" s="277" t="str">
        <f t="shared" si="881"/>
        <v/>
      </c>
      <c r="BN1747" s="249" t="str">
        <f t="shared" si="882"/>
        <v/>
      </c>
      <c r="BO1747" s="195" t="str">
        <f t="shared" si="883"/>
        <v/>
      </c>
      <c r="BP1747" s="195" t="str">
        <f t="shared" si="884"/>
        <v/>
      </c>
      <c r="BQ1747" s="195" t="str">
        <f t="shared" si="885"/>
        <v/>
      </c>
      <c r="BS1747" s="195" t="str">
        <f t="shared" si="886"/>
        <v/>
      </c>
      <c r="BT1747" s="195" t="str">
        <f t="shared" si="887"/>
        <v/>
      </c>
      <c r="BV1747" s="195" t="str">
        <f t="shared" si="888"/>
        <v/>
      </c>
      <c r="BW1747" s="195" t="str">
        <f t="shared" si="889"/>
        <v/>
      </c>
      <c r="BX1747" s="195" t="str">
        <f t="shared" si="890"/>
        <v/>
      </c>
      <c r="BY1747" s="270" t="str">
        <f t="shared" si="891"/>
        <v/>
      </c>
      <c r="BZ1747" t="str">
        <f t="shared" si="892"/>
        <v/>
      </c>
      <c r="CA1747" t="str">
        <f t="shared" si="893"/>
        <v/>
      </c>
    </row>
    <row r="1748" spans="1:79" x14ac:dyDescent="0.25">
      <c r="A1748" s="218" t="s">
        <v>257</v>
      </c>
      <c r="B1748" s="224"/>
      <c r="C1748" s="225"/>
      <c r="D1748" s="226"/>
      <c r="E1748" s="224"/>
      <c r="F1748" s="227"/>
      <c r="G1748" s="227"/>
      <c r="H1748" s="227"/>
      <c r="I1748" s="228"/>
      <c r="J1748" s="227"/>
      <c r="K1748" s="229"/>
      <c r="L1748" s="224"/>
      <c r="M1748" s="230"/>
      <c r="N1748" s="230"/>
      <c r="O1748" s="231"/>
      <c r="P1748" s="231"/>
      <c r="Q1748" s="231"/>
      <c r="R1748" s="232"/>
      <c r="S1748" s="230"/>
      <c r="T1748" s="231"/>
      <c r="U1748" s="231"/>
      <c r="V1748" s="231"/>
      <c r="W1748" s="231"/>
      <c r="X1748" s="233"/>
      <c r="Y1748" s="234"/>
      <c r="Z1748" s="235"/>
      <c r="AA1748" s="236"/>
      <c r="AB1748" s="228"/>
      <c r="AC1748" s="236"/>
      <c r="AD1748" s="237"/>
      <c r="AE1748" s="237"/>
      <c r="AP1748" t="b">
        <f t="shared" si="864"/>
        <v>0</v>
      </c>
      <c r="AQ1748" t="str">
        <f t="shared" si="865"/>
        <v/>
      </c>
      <c r="AR1748" t="str">
        <f>IF(AND(AP1748,D1748&lt;&gt;""),COUNTIF($AQ$12:AQ1748,AQ1748),"")</f>
        <v/>
      </c>
      <c r="AS1748" t="str">
        <f t="shared" si="894"/>
        <v/>
      </c>
      <c r="AT1748">
        <f t="shared" si="895"/>
        <v>0</v>
      </c>
      <c r="AU1748" s="195" t="str">
        <f t="shared" si="866"/>
        <v/>
      </c>
      <c r="AV1748" s="195" t="str">
        <f t="shared" si="867"/>
        <v/>
      </c>
      <c r="AW1748" s="195" t="str">
        <f t="shared" si="868"/>
        <v/>
      </c>
      <c r="AX1748" s="195" t="str">
        <f t="shared" si="869"/>
        <v/>
      </c>
      <c r="AY1748" s="250" t="str">
        <f t="shared" si="870"/>
        <v/>
      </c>
      <c r="AZ1748" s="249" t="str">
        <f t="shared" si="871"/>
        <v/>
      </c>
      <c r="BA1748" s="249" t="str">
        <f t="shared" si="872"/>
        <v/>
      </c>
      <c r="BB1748" s="195" t="str">
        <f t="shared" si="873"/>
        <v/>
      </c>
      <c r="BC1748" s="195" t="str">
        <f t="shared" si="874"/>
        <v/>
      </c>
      <c r="BD1748" s="249" t="str">
        <f t="shared" si="875"/>
        <v/>
      </c>
      <c r="BE1748" s="249" t="str">
        <f t="shared" si="876"/>
        <v/>
      </c>
      <c r="BF1748" s="195" t="str">
        <f t="shared" si="877"/>
        <v/>
      </c>
      <c r="BG1748" s="195" t="str">
        <f t="shared" si="878"/>
        <v/>
      </c>
      <c r="BH1748" s="258"/>
      <c r="BI1748" s="258"/>
      <c r="BJ1748" s="258"/>
      <c r="BK1748" s="249" t="str">
        <f t="shared" si="879"/>
        <v/>
      </c>
      <c r="BL1748" s="249" t="str">
        <f t="shared" si="880"/>
        <v/>
      </c>
      <c r="BM1748" s="277" t="str">
        <f t="shared" si="881"/>
        <v/>
      </c>
      <c r="BN1748" s="249" t="str">
        <f t="shared" si="882"/>
        <v/>
      </c>
      <c r="BO1748" s="195" t="str">
        <f t="shared" si="883"/>
        <v/>
      </c>
      <c r="BP1748" s="195" t="str">
        <f t="shared" si="884"/>
        <v/>
      </c>
      <c r="BQ1748" s="195" t="str">
        <f t="shared" si="885"/>
        <v/>
      </c>
      <c r="BS1748" s="195" t="str">
        <f t="shared" si="886"/>
        <v/>
      </c>
      <c r="BT1748" s="195" t="str">
        <f t="shared" si="887"/>
        <v/>
      </c>
      <c r="BV1748" s="195" t="str">
        <f t="shared" si="888"/>
        <v/>
      </c>
      <c r="BW1748" s="195" t="str">
        <f t="shared" si="889"/>
        <v/>
      </c>
      <c r="BX1748" s="195" t="str">
        <f t="shared" si="890"/>
        <v/>
      </c>
      <c r="BY1748" s="270" t="str">
        <f t="shared" si="891"/>
        <v/>
      </c>
      <c r="BZ1748" t="str">
        <f t="shared" si="892"/>
        <v/>
      </c>
      <c r="CA1748" t="str">
        <f t="shared" si="893"/>
        <v/>
      </c>
    </row>
    <row r="1749" spans="1:79" x14ac:dyDescent="0.25">
      <c r="A1749" s="218" t="s">
        <v>257</v>
      </c>
      <c r="B1749" s="224"/>
      <c r="C1749" s="225"/>
      <c r="D1749" s="226"/>
      <c r="E1749" s="224"/>
      <c r="F1749" s="227"/>
      <c r="G1749" s="227"/>
      <c r="H1749" s="227"/>
      <c r="I1749" s="228"/>
      <c r="J1749" s="227"/>
      <c r="K1749" s="229"/>
      <c r="L1749" s="224"/>
      <c r="M1749" s="230"/>
      <c r="N1749" s="230"/>
      <c r="O1749" s="231"/>
      <c r="P1749" s="231"/>
      <c r="Q1749" s="231"/>
      <c r="R1749" s="232"/>
      <c r="S1749" s="230"/>
      <c r="T1749" s="231"/>
      <c r="U1749" s="231"/>
      <c r="V1749" s="231"/>
      <c r="W1749" s="231"/>
      <c r="X1749" s="233"/>
      <c r="Y1749" s="234"/>
      <c r="Z1749" s="235"/>
      <c r="AA1749" s="236"/>
      <c r="AB1749" s="228"/>
      <c r="AC1749" s="236"/>
      <c r="AD1749" s="237"/>
      <c r="AE1749" s="237"/>
      <c r="AP1749" t="b">
        <f t="shared" si="864"/>
        <v>0</v>
      </c>
      <c r="AQ1749" t="str">
        <f t="shared" si="865"/>
        <v/>
      </c>
      <c r="AR1749" t="str">
        <f>IF(AND(AP1749,D1749&lt;&gt;""),COUNTIF($AQ$12:AQ1749,AQ1749),"")</f>
        <v/>
      </c>
      <c r="AS1749" t="str">
        <f t="shared" si="894"/>
        <v/>
      </c>
      <c r="AT1749">
        <f t="shared" si="895"/>
        <v>1</v>
      </c>
      <c r="AU1749" s="195" t="str">
        <f t="shared" si="866"/>
        <v/>
      </c>
      <c r="AV1749" s="195" t="str">
        <f t="shared" si="867"/>
        <v/>
      </c>
      <c r="AW1749" s="195" t="str">
        <f t="shared" si="868"/>
        <v/>
      </c>
      <c r="AX1749" s="195" t="str">
        <f t="shared" si="869"/>
        <v/>
      </c>
      <c r="AY1749" s="250" t="str">
        <f t="shared" si="870"/>
        <v/>
      </c>
      <c r="AZ1749" s="249" t="str">
        <f t="shared" si="871"/>
        <v/>
      </c>
      <c r="BA1749" s="249" t="str">
        <f t="shared" si="872"/>
        <v/>
      </c>
      <c r="BB1749" s="195" t="str">
        <f t="shared" si="873"/>
        <v/>
      </c>
      <c r="BC1749" s="195" t="str">
        <f t="shared" si="874"/>
        <v/>
      </c>
      <c r="BD1749" s="249" t="str">
        <f t="shared" si="875"/>
        <v/>
      </c>
      <c r="BE1749" s="249" t="str">
        <f t="shared" si="876"/>
        <v/>
      </c>
      <c r="BF1749" s="195" t="str">
        <f t="shared" si="877"/>
        <v/>
      </c>
      <c r="BG1749" s="195" t="str">
        <f t="shared" si="878"/>
        <v/>
      </c>
      <c r="BH1749" s="258"/>
      <c r="BI1749" s="258"/>
      <c r="BJ1749" s="258"/>
      <c r="BK1749" s="249" t="str">
        <f t="shared" si="879"/>
        <v/>
      </c>
      <c r="BL1749" s="249" t="str">
        <f t="shared" si="880"/>
        <v/>
      </c>
      <c r="BM1749" s="277" t="str">
        <f t="shared" si="881"/>
        <v/>
      </c>
      <c r="BN1749" s="249" t="str">
        <f t="shared" si="882"/>
        <v/>
      </c>
      <c r="BO1749" s="195" t="str">
        <f t="shared" si="883"/>
        <v/>
      </c>
      <c r="BP1749" s="195" t="str">
        <f t="shared" si="884"/>
        <v/>
      </c>
      <c r="BQ1749" s="195" t="str">
        <f t="shared" si="885"/>
        <v/>
      </c>
      <c r="BS1749" s="195" t="str">
        <f t="shared" si="886"/>
        <v/>
      </c>
      <c r="BT1749" s="195" t="str">
        <f t="shared" si="887"/>
        <v/>
      </c>
      <c r="BV1749" s="195" t="str">
        <f t="shared" si="888"/>
        <v/>
      </c>
      <c r="BW1749" s="195" t="str">
        <f t="shared" si="889"/>
        <v/>
      </c>
      <c r="BX1749" s="195" t="str">
        <f t="shared" si="890"/>
        <v/>
      </c>
      <c r="BY1749" s="270" t="str">
        <f t="shared" si="891"/>
        <v/>
      </c>
      <c r="BZ1749" t="str">
        <f t="shared" si="892"/>
        <v/>
      </c>
      <c r="CA1749" t="str">
        <f t="shared" si="893"/>
        <v/>
      </c>
    </row>
    <row r="1750" spans="1:79" x14ac:dyDescent="0.25">
      <c r="A1750" s="218" t="s">
        <v>257</v>
      </c>
      <c r="B1750" s="224"/>
      <c r="C1750" s="225"/>
      <c r="D1750" s="226"/>
      <c r="E1750" s="224"/>
      <c r="F1750" s="227"/>
      <c r="G1750" s="227"/>
      <c r="H1750" s="227"/>
      <c r="I1750" s="228"/>
      <c r="J1750" s="227"/>
      <c r="K1750" s="229"/>
      <c r="L1750" s="224"/>
      <c r="M1750" s="230"/>
      <c r="N1750" s="230"/>
      <c r="O1750" s="231"/>
      <c r="P1750" s="231"/>
      <c r="Q1750" s="231"/>
      <c r="R1750" s="232"/>
      <c r="S1750" s="230"/>
      <c r="T1750" s="231"/>
      <c r="U1750" s="231"/>
      <c r="V1750" s="231"/>
      <c r="W1750" s="231"/>
      <c r="X1750" s="233"/>
      <c r="Y1750" s="234"/>
      <c r="Z1750" s="235"/>
      <c r="AA1750" s="236"/>
      <c r="AB1750" s="228"/>
      <c r="AC1750" s="236"/>
      <c r="AD1750" s="237"/>
      <c r="AE1750" s="237"/>
      <c r="AP1750" t="b">
        <f t="shared" si="864"/>
        <v>0</v>
      </c>
      <c r="AQ1750" t="str">
        <f t="shared" si="865"/>
        <v/>
      </c>
      <c r="AR1750" t="str">
        <f>IF(AND(AP1750,D1750&lt;&gt;""),COUNTIF($AQ$12:AQ1750,AQ1750),"")</f>
        <v/>
      </c>
      <c r="AS1750" t="str">
        <f t="shared" si="894"/>
        <v/>
      </c>
      <c r="AT1750">
        <f t="shared" si="895"/>
        <v>0</v>
      </c>
      <c r="AU1750" s="195" t="str">
        <f t="shared" si="866"/>
        <v/>
      </c>
      <c r="AV1750" s="195" t="str">
        <f t="shared" si="867"/>
        <v/>
      </c>
      <c r="AW1750" s="195" t="str">
        <f t="shared" si="868"/>
        <v/>
      </c>
      <c r="AX1750" s="195" t="str">
        <f t="shared" si="869"/>
        <v/>
      </c>
      <c r="AY1750" s="250" t="str">
        <f t="shared" si="870"/>
        <v/>
      </c>
      <c r="AZ1750" s="249" t="str">
        <f t="shared" si="871"/>
        <v/>
      </c>
      <c r="BA1750" s="249" t="str">
        <f t="shared" si="872"/>
        <v/>
      </c>
      <c r="BB1750" s="195" t="str">
        <f t="shared" si="873"/>
        <v/>
      </c>
      <c r="BC1750" s="195" t="str">
        <f t="shared" si="874"/>
        <v/>
      </c>
      <c r="BD1750" s="249" t="str">
        <f t="shared" si="875"/>
        <v/>
      </c>
      <c r="BE1750" s="249" t="str">
        <f t="shared" si="876"/>
        <v/>
      </c>
      <c r="BF1750" s="195" t="str">
        <f t="shared" si="877"/>
        <v/>
      </c>
      <c r="BG1750" s="195" t="str">
        <f t="shared" si="878"/>
        <v/>
      </c>
      <c r="BH1750" s="258"/>
      <c r="BI1750" s="258"/>
      <c r="BJ1750" s="258"/>
      <c r="BK1750" s="249" t="str">
        <f t="shared" si="879"/>
        <v/>
      </c>
      <c r="BL1750" s="249" t="str">
        <f t="shared" si="880"/>
        <v/>
      </c>
      <c r="BM1750" s="277" t="str">
        <f t="shared" si="881"/>
        <v/>
      </c>
      <c r="BN1750" s="249" t="str">
        <f t="shared" si="882"/>
        <v/>
      </c>
      <c r="BO1750" s="195" t="str">
        <f t="shared" si="883"/>
        <v/>
      </c>
      <c r="BP1750" s="195" t="str">
        <f t="shared" si="884"/>
        <v/>
      </c>
      <c r="BQ1750" s="195" t="str">
        <f t="shared" si="885"/>
        <v/>
      </c>
      <c r="BS1750" s="195" t="str">
        <f t="shared" si="886"/>
        <v/>
      </c>
      <c r="BT1750" s="195" t="str">
        <f t="shared" si="887"/>
        <v/>
      </c>
      <c r="BV1750" s="195" t="str">
        <f t="shared" si="888"/>
        <v/>
      </c>
      <c r="BW1750" s="195" t="str">
        <f t="shared" si="889"/>
        <v/>
      </c>
      <c r="BX1750" s="195" t="str">
        <f t="shared" si="890"/>
        <v/>
      </c>
      <c r="BY1750" s="270" t="str">
        <f t="shared" si="891"/>
        <v/>
      </c>
      <c r="BZ1750" t="str">
        <f t="shared" si="892"/>
        <v/>
      </c>
      <c r="CA1750" t="str">
        <f t="shared" si="893"/>
        <v/>
      </c>
    </row>
    <row r="1751" spans="1:79" x14ac:dyDescent="0.25">
      <c r="A1751" s="218" t="s">
        <v>257</v>
      </c>
      <c r="B1751" s="224"/>
      <c r="C1751" s="225"/>
      <c r="D1751" s="226"/>
      <c r="E1751" s="224"/>
      <c r="F1751" s="227"/>
      <c r="G1751" s="227"/>
      <c r="H1751" s="227"/>
      <c r="I1751" s="228"/>
      <c r="J1751" s="227"/>
      <c r="K1751" s="229"/>
      <c r="L1751" s="224"/>
      <c r="M1751" s="230"/>
      <c r="N1751" s="230"/>
      <c r="O1751" s="231"/>
      <c r="P1751" s="231"/>
      <c r="Q1751" s="231"/>
      <c r="R1751" s="232"/>
      <c r="S1751" s="230"/>
      <c r="T1751" s="231"/>
      <c r="U1751" s="231"/>
      <c r="V1751" s="231"/>
      <c r="W1751" s="231"/>
      <c r="X1751" s="233"/>
      <c r="Y1751" s="234"/>
      <c r="Z1751" s="235"/>
      <c r="AA1751" s="236"/>
      <c r="AB1751" s="228"/>
      <c r="AC1751" s="236"/>
      <c r="AD1751" s="237"/>
      <c r="AE1751" s="237"/>
      <c r="AP1751" t="b">
        <f t="shared" si="864"/>
        <v>0</v>
      </c>
      <c r="AQ1751" t="str">
        <f t="shared" si="865"/>
        <v/>
      </c>
      <c r="AR1751" t="str">
        <f>IF(AND(AP1751,D1751&lt;&gt;""),COUNTIF($AQ$12:AQ1751,AQ1751),"")</f>
        <v/>
      </c>
      <c r="AS1751" t="str">
        <f t="shared" si="894"/>
        <v/>
      </c>
      <c r="AT1751">
        <f t="shared" si="895"/>
        <v>1</v>
      </c>
      <c r="AU1751" s="195" t="str">
        <f t="shared" si="866"/>
        <v/>
      </c>
      <c r="AV1751" s="195" t="str">
        <f t="shared" si="867"/>
        <v/>
      </c>
      <c r="AW1751" s="195" t="str">
        <f t="shared" si="868"/>
        <v/>
      </c>
      <c r="AX1751" s="195" t="str">
        <f t="shared" si="869"/>
        <v/>
      </c>
      <c r="AY1751" s="250" t="str">
        <f t="shared" si="870"/>
        <v/>
      </c>
      <c r="AZ1751" s="249" t="str">
        <f t="shared" si="871"/>
        <v/>
      </c>
      <c r="BA1751" s="249" t="str">
        <f t="shared" si="872"/>
        <v/>
      </c>
      <c r="BB1751" s="195" t="str">
        <f t="shared" si="873"/>
        <v/>
      </c>
      <c r="BC1751" s="195" t="str">
        <f t="shared" si="874"/>
        <v/>
      </c>
      <c r="BD1751" s="249" t="str">
        <f t="shared" si="875"/>
        <v/>
      </c>
      <c r="BE1751" s="249" t="str">
        <f t="shared" si="876"/>
        <v/>
      </c>
      <c r="BF1751" s="195" t="str">
        <f t="shared" si="877"/>
        <v/>
      </c>
      <c r="BG1751" s="195" t="str">
        <f t="shared" si="878"/>
        <v/>
      </c>
      <c r="BH1751" s="258"/>
      <c r="BI1751" s="258"/>
      <c r="BJ1751" s="258"/>
      <c r="BK1751" s="249" t="str">
        <f t="shared" si="879"/>
        <v/>
      </c>
      <c r="BL1751" s="249" t="str">
        <f t="shared" si="880"/>
        <v/>
      </c>
      <c r="BM1751" s="277" t="str">
        <f t="shared" si="881"/>
        <v/>
      </c>
      <c r="BN1751" s="249" t="str">
        <f t="shared" si="882"/>
        <v/>
      </c>
      <c r="BO1751" s="195" t="str">
        <f t="shared" si="883"/>
        <v/>
      </c>
      <c r="BP1751" s="195" t="str">
        <f t="shared" si="884"/>
        <v/>
      </c>
      <c r="BQ1751" s="195" t="str">
        <f t="shared" si="885"/>
        <v/>
      </c>
      <c r="BS1751" s="195" t="str">
        <f t="shared" si="886"/>
        <v/>
      </c>
      <c r="BT1751" s="195" t="str">
        <f t="shared" si="887"/>
        <v/>
      </c>
      <c r="BV1751" s="195" t="str">
        <f t="shared" si="888"/>
        <v/>
      </c>
      <c r="BW1751" s="195" t="str">
        <f t="shared" si="889"/>
        <v/>
      </c>
      <c r="BX1751" s="195" t="str">
        <f t="shared" si="890"/>
        <v/>
      </c>
      <c r="BY1751" s="270" t="str">
        <f t="shared" si="891"/>
        <v/>
      </c>
      <c r="BZ1751" t="str">
        <f t="shared" si="892"/>
        <v/>
      </c>
      <c r="CA1751" t="str">
        <f t="shared" si="893"/>
        <v/>
      </c>
    </row>
    <row r="1752" spans="1:79" x14ac:dyDescent="0.25">
      <c r="A1752" s="218" t="s">
        <v>257</v>
      </c>
      <c r="B1752" s="224"/>
      <c r="C1752" s="225"/>
      <c r="D1752" s="226"/>
      <c r="E1752" s="224"/>
      <c r="F1752" s="227"/>
      <c r="G1752" s="227"/>
      <c r="H1752" s="227"/>
      <c r="I1752" s="228"/>
      <c r="J1752" s="227"/>
      <c r="K1752" s="229"/>
      <c r="L1752" s="224"/>
      <c r="M1752" s="230"/>
      <c r="N1752" s="230"/>
      <c r="O1752" s="231"/>
      <c r="P1752" s="231"/>
      <c r="Q1752" s="231"/>
      <c r="R1752" s="232"/>
      <c r="S1752" s="230"/>
      <c r="T1752" s="231"/>
      <c r="U1752" s="231"/>
      <c r="V1752" s="231"/>
      <c r="W1752" s="231"/>
      <c r="X1752" s="233"/>
      <c r="Y1752" s="234"/>
      <c r="Z1752" s="235"/>
      <c r="AA1752" s="236"/>
      <c r="AB1752" s="228"/>
      <c r="AC1752" s="236"/>
      <c r="AD1752" s="237"/>
      <c r="AE1752" s="237"/>
      <c r="AP1752" t="b">
        <f t="shared" si="864"/>
        <v>0</v>
      </c>
      <c r="AQ1752" t="str">
        <f t="shared" si="865"/>
        <v/>
      </c>
      <c r="AR1752" t="str">
        <f>IF(AND(AP1752,D1752&lt;&gt;""),COUNTIF($AQ$12:AQ1752,AQ1752),"")</f>
        <v/>
      </c>
      <c r="AS1752" t="str">
        <f t="shared" si="894"/>
        <v/>
      </c>
      <c r="AT1752">
        <f t="shared" si="895"/>
        <v>0</v>
      </c>
      <c r="AU1752" s="195" t="str">
        <f t="shared" si="866"/>
        <v/>
      </c>
      <c r="AV1752" s="195" t="str">
        <f t="shared" si="867"/>
        <v/>
      </c>
      <c r="AW1752" s="195" t="str">
        <f t="shared" si="868"/>
        <v/>
      </c>
      <c r="AX1752" s="195" t="str">
        <f t="shared" si="869"/>
        <v/>
      </c>
      <c r="AY1752" s="250" t="str">
        <f t="shared" si="870"/>
        <v/>
      </c>
      <c r="AZ1752" s="249" t="str">
        <f t="shared" si="871"/>
        <v/>
      </c>
      <c r="BA1752" s="249" t="str">
        <f t="shared" si="872"/>
        <v/>
      </c>
      <c r="BB1752" s="195" t="str">
        <f t="shared" si="873"/>
        <v/>
      </c>
      <c r="BC1752" s="195" t="str">
        <f t="shared" si="874"/>
        <v/>
      </c>
      <c r="BD1752" s="249" t="str">
        <f t="shared" si="875"/>
        <v/>
      </c>
      <c r="BE1752" s="249" t="str">
        <f t="shared" si="876"/>
        <v/>
      </c>
      <c r="BF1752" s="195" t="str">
        <f t="shared" si="877"/>
        <v/>
      </c>
      <c r="BG1752" s="195" t="str">
        <f t="shared" si="878"/>
        <v/>
      </c>
      <c r="BH1752" s="258"/>
      <c r="BI1752" s="258"/>
      <c r="BJ1752" s="258"/>
      <c r="BK1752" s="249" t="str">
        <f t="shared" si="879"/>
        <v/>
      </c>
      <c r="BL1752" s="249" t="str">
        <f t="shared" si="880"/>
        <v/>
      </c>
      <c r="BM1752" s="277" t="str">
        <f t="shared" si="881"/>
        <v/>
      </c>
      <c r="BN1752" s="249" t="str">
        <f t="shared" si="882"/>
        <v/>
      </c>
      <c r="BO1752" s="195" t="str">
        <f t="shared" si="883"/>
        <v/>
      </c>
      <c r="BP1752" s="195" t="str">
        <f t="shared" si="884"/>
        <v/>
      </c>
      <c r="BQ1752" s="195" t="str">
        <f t="shared" si="885"/>
        <v/>
      </c>
      <c r="BS1752" s="195" t="str">
        <f t="shared" si="886"/>
        <v/>
      </c>
      <c r="BT1752" s="195" t="str">
        <f t="shared" si="887"/>
        <v/>
      </c>
      <c r="BV1752" s="195" t="str">
        <f t="shared" si="888"/>
        <v/>
      </c>
      <c r="BW1752" s="195" t="str">
        <f t="shared" si="889"/>
        <v/>
      </c>
      <c r="BX1752" s="195" t="str">
        <f t="shared" si="890"/>
        <v/>
      </c>
      <c r="BY1752" s="270" t="str">
        <f t="shared" si="891"/>
        <v/>
      </c>
      <c r="BZ1752" t="str">
        <f t="shared" si="892"/>
        <v/>
      </c>
      <c r="CA1752" t="str">
        <f t="shared" si="893"/>
        <v/>
      </c>
    </row>
    <row r="1753" spans="1:79" x14ac:dyDescent="0.25">
      <c r="A1753" s="218" t="s">
        <v>257</v>
      </c>
      <c r="B1753" s="224"/>
      <c r="C1753" s="225"/>
      <c r="D1753" s="226"/>
      <c r="E1753" s="224"/>
      <c r="F1753" s="227"/>
      <c r="G1753" s="227"/>
      <c r="H1753" s="227"/>
      <c r="I1753" s="228"/>
      <c r="J1753" s="227"/>
      <c r="K1753" s="229"/>
      <c r="L1753" s="224"/>
      <c r="M1753" s="230"/>
      <c r="N1753" s="230"/>
      <c r="O1753" s="231"/>
      <c r="P1753" s="231"/>
      <c r="Q1753" s="231"/>
      <c r="R1753" s="232"/>
      <c r="S1753" s="230"/>
      <c r="T1753" s="231"/>
      <c r="U1753" s="231"/>
      <c r="V1753" s="231"/>
      <c r="W1753" s="231"/>
      <c r="X1753" s="233"/>
      <c r="Y1753" s="234"/>
      <c r="Z1753" s="235"/>
      <c r="AA1753" s="236"/>
      <c r="AB1753" s="228"/>
      <c r="AC1753" s="236"/>
      <c r="AD1753" s="237"/>
      <c r="AE1753" s="237"/>
      <c r="AP1753" t="b">
        <f t="shared" si="864"/>
        <v>0</v>
      </c>
      <c r="AQ1753" t="str">
        <f t="shared" si="865"/>
        <v/>
      </c>
      <c r="AR1753" t="str">
        <f>IF(AND(AP1753,D1753&lt;&gt;""),COUNTIF($AQ$12:AQ1753,AQ1753),"")</f>
        <v/>
      </c>
      <c r="AS1753" t="str">
        <f t="shared" si="894"/>
        <v/>
      </c>
      <c r="AT1753">
        <f t="shared" si="895"/>
        <v>1</v>
      </c>
      <c r="AU1753" s="195" t="str">
        <f t="shared" si="866"/>
        <v/>
      </c>
      <c r="AV1753" s="195" t="str">
        <f t="shared" si="867"/>
        <v/>
      </c>
      <c r="AW1753" s="195" t="str">
        <f t="shared" si="868"/>
        <v/>
      </c>
      <c r="AX1753" s="195" t="str">
        <f t="shared" si="869"/>
        <v/>
      </c>
      <c r="AY1753" s="250" t="str">
        <f t="shared" si="870"/>
        <v/>
      </c>
      <c r="AZ1753" s="249" t="str">
        <f t="shared" si="871"/>
        <v/>
      </c>
      <c r="BA1753" s="249" t="str">
        <f t="shared" si="872"/>
        <v/>
      </c>
      <c r="BB1753" s="195" t="str">
        <f t="shared" si="873"/>
        <v/>
      </c>
      <c r="BC1753" s="195" t="str">
        <f t="shared" si="874"/>
        <v/>
      </c>
      <c r="BD1753" s="249" t="str">
        <f t="shared" si="875"/>
        <v/>
      </c>
      <c r="BE1753" s="249" t="str">
        <f t="shared" si="876"/>
        <v/>
      </c>
      <c r="BF1753" s="195" t="str">
        <f t="shared" si="877"/>
        <v/>
      </c>
      <c r="BG1753" s="195" t="str">
        <f t="shared" si="878"/>
        <v/>
      </c>
      <c r="BH1753" s="258"/>
      <c r="BI1753" s="258"/>
      <c r="BJ1753" s="258"/>
      <c r="BK1753" s="249" t="str">
        <f t="shared" si="879"/>
        <v/>
      </c>
      <c r="BL1753" s="249" t="str">
        <f t="shared" si="880"/>
        <v/>
      </c>
      <c r="BM1753" s="277" t="str">
        <f t="shared" si="881"/>
        <v/>
      </c>
      <c r="BN1753" s="249" t="str">
        <f t="shared" si="882"/>
        <v/>
      </c>
      <c r="BO1753" s="195" t="str">
        <f t="shared" si="883"/>
        <v/>
      </c>
      <c r="BP1753" s="195" t="str">
        <f t="shared" si="884"/>
        <v/>
      </c>
      <c r="BQ1753" s="195" t="str">
        <f t="shared" si="885"/>
        <v/>
      </c>
      <c r="BS1753" s="195" t="str">
        <f t="shared" si="886"/>
        <v/>
      </c>
      <c r="BT1753" s="195" t="str">
        <f t="shared" si="887"/>
        <v/>
      </c>
      <c r="BV1753" s="195" t="str">
        <f t="shared" si="888"/>
        <v/>
      </c>
      <c r="BW1753" s="195" t="str">
        <f t="shared" si="889"/>
        <v/>
      </c>
      <c r="BX1753" s="195" t="str">
        <f t="shared" si="890"/>
        <v/>
      </c>
      <c r="BY1753" s="270" t="str">
        <f t="shared" si="891"/>
        <v/>
      </c>
      <c r="BZ1753" t="str">
        <f t="shared" si="892"/>
        <v/>
      </c>
      <c r="CA1753" t="str">
        <f t="shared" si="893"/>
        <v/>
      </c>
    </row>
    <row r="1754" spans="1:79" x14ac:dyDescent="0.25">
      <c r="A1754" s="218" t="s">
        <v>257</v>
      </c>
      <c r="B1754" s="224"/>
      <c r="C1754" s="225"/>
      <c r="D1754" s="226"/>
      <c r="E1754" s="224"/>
      <c r="F1754" s="227"/>
      <c r="G1754" s="227"/>
      <c r="H1754" s="227"/>
      <c r="I1754" s="228"/>
      <c r="J1754" s="227"/>
      <c r="K1754" s="229"/>
      <c r="L1754" s="224"/>
      <c r="M1754" s="230"/>
      <c r="N1754" s="230"/>
      <c r="O1754" s="231"/>
      <c r="P1754" s="231"/>
      <c r="Q1754" s="231"/>
      <c r="R1754" s="232"/>
      <c r="S1754" s="230"/>
      <c r="T1754" s="231"/>
      <c r="U1754" s="231"/>
      <c r="V1754" s="231"/>
      <c r="W1754" s="231"/>
      <c r="X1754" s="233"/>
      <c r="Y1754" s="234"/>
      <c r="Z1754" s="235"/>
      <c r="AA1754" s="236"/>
      <c r="AB1754" s="228"/>
      <c r="AC1754" s="236"/>
      <c r="AD1754" s="237"/>
      <c r="AE1754" s="237"/>
      <c r="AP1754" t="b">
        <f t="shared" si="864"/>
        <v>0</v>
      </c>
      <c r="AQ1754" t="str">
        <f t="shared" si="865"/>
        <v/>
      </c>
      <c r="AR1754" t="str">
        <f>IF(AND(AP1754,D1754&lt;&gt;""),COUNTIF($AQ$12:AQ1754,AQ1754),"")</f>
        <v/>
      </c>
      <c r="AS1754" t="str">
        <f t="shared" si="894"/>
        <v/>
      </c>
      <c r="AT1754">
        <f t="shared" si="895"/>
        <v>0</v>
      </c>
      <c r="AU1754" s="195" t="str">
        <f t="shared" si="866"/>
        <v/>
      </c>
      <c r="AV1754" s="195" t="str">
        <f t="shared" si="867"/>
        <v/>
      </c>
      <c r="AW1754" s="195" t="str">
        <f t="shared" si="868"/>
        <v/>
      </c>
      <c r="AX1754" s="195" t="str">
        <f t="shared" si="869"/>
        <v/>
      </c>
      <c r="AY1754" s="250" t="str">
        <f t="shared" si="870"/>
        <v/>
      </c>
      <c r="AZ1754" s="249" t="str">
        <f t="shared" si="871"/>
        <v/>
      </c>
      <c r="BA1754" s="249" t="str">
        <f t="shared" si="872"/>
        <v/>
      </c>
      <c r="BB1754" s="195" t="str">
        <f t="shared" si="873"/>
        <v/>
      </c>
      <c r="BC1754" s="195" t="str">
        <f t="shared" si="874"/>
        <v/>
      </c>
      <c r="BD1754" s="249" t="str">
        <f t="shared" si="875"/>
        <v/>
      </c>
      <c r="BE1754" s="249" t="str">
        <f t="shared" si="876"/>
        <v/>
      </c>
      <c r="BF1754" s="195" t="str">
        <f t="shared" si="877"/>
        <v/>
      </c>
      <c r="BG1754" s="195" t="str">
        <f t="shared" si="878"/>
        <v/>
      </c>
      <c r="BH1754" s="258"/>
      <c r="BI1754" s="258"/>
      <c r="BJ1754" s="258"/>
      <c r="BK1754" s="249" t="str">
        <f t="shared" si="879"/>
        <v/>
      </c>
      <c r="BL1754" s="249" t="str">
        <f t="shared" si="880"/>
        <v/>
      </c>
      <c r="BM1754" s="277" t="str">
        <f t="shared" si="881"/>
        <v/>
      </c>
      <c r="BN1754" s="249" t="str">
        <f t="shared" si="882"/>
        <v/>
      </c>
      <c r="BO1754" s="195" t="str">
        <f t="shared" si="883"/>
        <v/>
      </c>
      <c r="BP1754" s="195" t="str">
        <f t="shared" si="884"/>
        <v/>
      </c>
      <c r="BQ1754" s="195" t="str">
        <f t="shared" si="885"/>
        <v/>
      </c>
      <c r="BS1754" s="195" t="str">
        <f t="shared" si="886"/>
        <v/>
      </c>
      <c r="BT1754" s="195" t="str">
        <f t="shared" si="887"/>
        <v/>
      </c>
      <c r="BV1754" s="195" t="str">
        <f t="shared" si="888"/>
        <v/>
      </c>
      <c r="BW1754" s="195" t="str">
        <f t="shared" si="889"/>
        <v/>
      </c>
      <c r="BX1754" s="195" t="str">
        <f t="shared" si="890"/>
        <v/>
      </c>
      <c r="BY1754" s="270" t="str">
        <f t="shared" si="891"/>
        <v/>
      </c>
      <c r="BZ1754" t="str">
        <f t="shared" si="892"/>
        <v/>
      </c>
      <c r="CA1754" t="str">
        <f t="shared" si="893"/>
        <v/>
      </c>
    </row>
    <row r="1755" spans="1:79" x14ac:dyDescent="0.25">
      <c r="A1755" s="218" t="s">
        <v>257</v>
      </c>
      <c r="B1755" s="224"/>
      <c r="C1755" s="225"/>
      <c r="D1755" s="226"/>
      <c r="E1755" s="224"/>
      <c r="F1755" s="227"/>
      <c r="G1755" s="227"/>
      <c r="H1755" s="227"/>
      <c r="I1755" s="228"/>
      <c r="J1755" s="227"/>
      <c r="K1755" s="229"/>
      <c r="L1755" s="224"/>
      <c r="M1755" s="230"/>
      <c r="N1755" s="230"/>
      <c r="O1755" s="231"/>
      <c r="P1755" s="231"/>
      <c r="Q1755" s="231"/>
      <c r="R1755" s="232"/>
      <c r="S1755" s="230"/>
      <c r="T1755" s="231"/>
      <c r="U1755" s="231"/>
      <c r="V1755" s="231"/>
      <c r="W1755" s="231"/>
      <c r="X1755" s="233"/>
      <c r="Y1755" s="234"/>
      <c r="Z1755" s="235"/>
      <c r="AA1755" s="236"/>
      <c r="AB1755" s="228"/>
      <c r="AC1755" s="236"/>
      <c r="AD1755" s="237"/>
      <c r="AE1755" s="237"/>
      <c r="AP1755" t="b">
        <f t="shared" si="864"/>
        <v>0</v>
      </c>
      <c r="AQ1755" t="str">
        <f t="shared" si="865"/>
        <v/>
      </c>
      <c r="AR1755" t="str">
        <f>IF(AND(AP1755,D1755&lt;&gt;""),COUNTIF($AQ$12:AQ1755,AQ1755),"")</f>
        <v/>
      </c>
      <c r="AS1755" t="str">
        <f t="shared" si="894"/>
        <v/>
      </c>
      <c r="AT1755">
        <f t="shared" si="895"/>
        <v>1</v>
      </c>
      <c r="AU1755" s="195" t="str">
        <f t="shared" si="866"/>
        <v/>
      </c>
      <c r="AV1755" s="195" t="str">
        <f t="shared" si="867"/>
        <v/>
      </c>
      <c r="AW1755" s="195" t="str">
        <f t="shared" si="868"/>
        <v/>
      </c>
      <c r="AX1755" s="195" t="str">
        <f t="shared" si="869"/>
        <v/>
      </c>
      <c r="AY1755" s="250" t="str">
        <f t="shared" si="870"/>
        <v/>
      </c>
      <c r="AZ1755" s="249" t="str">
        <f t="shared" si="871"/>
        <v/>
      </c>
      <c r="BA1755" s="249" t="str">
        <f t="shared" si="872"/>
        <v/>
      </c>
      <c r="BB1755" s="195" t="str">
        <f t="shared" si="873"/>
        <v/>
      </c>
      <c r="BC1755" s="195" t="str">
        <f t="shared" si="874"/>
        <v/>
      </c>
      <c r="BD1755" s="249" t="str">
        <f t="shared" si="875"/>
        <v/>
      </c>
      <c r="BE1755" s="249" t="str">
        <f t="shared" si="876"/>
        <v/>
      </c>
      <c r="BF1755" s="195" t="str">
        <f t="shared" si="877"/>
        <v/>
      </c>
      <c r="BG1755" s="195" t="str">
        <f t="shared" si="878"/>
        <v/>
      </c>
      <c r="BH1755" s="258"/>
      <c r="BI1755" s="258"/>
      <c r="BJ1755" s="258"/>
      <c r="BK1755" s="249" t="str">
        <f t="shared" si="879"/>
        <v/>
      </c>
      <c r="BL1755" s="249" t="str">
        <f t="shared" si="880"/>
        <v/>
      </c>
      <c r="BM1755" s="277" t="str">
        <f t="shared" si="881"/>
        <v/>
      </c>
      <c r="BN1755" s="249" t="str">
        <f t="shared" si="882"/>
        <v/>
      </c>
      <c r="BO1755" s="195" t="str">
        <f t="shared" si="883"/>
        <v/>
      </c>
      <c r="BP1755" s="195" t="str">
        <f t="shared" si="884"/>
        <v/>
      </c>
      <c r="BQ1755" s="195" t="str">
        <f t="shared" si="885"/>
        <v/>
      </c>
      <c r="BS1755" s="195" t="str">
        <f t="shared" si="886"/>
        <v/>
      </c>
      <c r="BT1755" s="195" t="str">
        <f t="shared" si="887"/>
        <v/>
      </c>
      <c r="BV1755" s="195" t="str">
        <f t="shared" si="888"/>
        <v/>
      </c>
      <c r="BW1755" s="195" t="str">
        <f t="shared" si="889"/>
        <v/>
      </c>
      <c r="BX1755" s="195" t="str">
        <f t="shared" si="890"/>
        <v/>
      </c>
      <c r="BY1755" s="270" t="str">
        <f t="shared" si="891"/>
        <v/>
      </c>
      <c r="BZ1755" t="str">
        <f t="shared" si="892"/>
        <v/>
      </c>
      <c r="CA1755" t="str">
        <f t="shared" si="893"/>
        <v/>
      </c>
    </row>
    <row r="1756" spans="1:79" x14ac:dyDescent="0.25">
      <c r="A1756" s="218" t="s">
        <v>257</v>
      </c>
      <c r="B1756" s="224"/>
      <c r="C1756" s="225"/>
      <c r="D1756" s="226"/>
      <c r="E1756" s="224"/>
      <c r="F1756" s="227"/>
      <c r="G1756" s="227"/>
      <c r="H1756" s="227"/>
      <c r="I1756" s="228"/>
      <c r="J1756" s="227"/>
      <c r="K1756" s="229"/>
      <c r="L1756" s="224"/>
      <c r="M1756" s="230"/>
      <c r="N1756" s="230"/>
      <c r="O1756" s="231"/>
      <c r="P1756" s="231"/>
      <c r="Q1756" s="231"/>
      <c r="R1756" s="232"/>
      <c r="S1756" s="230"/>
      <c r="T1756" s="231"/>
      <c r="U1756" s="231"/>
      <c r="V1756" s="231"/>
      <c r="W1756" s="231"/>
      <c r="X1756" s="233"/>
      <c r="Y1756" s="234"/>
      <c r="Z1756" s="235"/>
      <c r="AA1756" s="236"/>
      <c r="AB1756" s="228"/>
      <c r="AC1756" s="236"/>
      <c r="AD1756" s="237"/>
      <c r="AE1756" s="237"/>
      <c r="AP1756" t="b">
        <f t="shared" si="864"/>
        <v>0</v>
      </c>
      <c r="AQ1756" t="str">
        <f t="shared" si="865"/>
        <v/>
      </c>
      <c r="AR1756" t="str">
        <f>IF(AND(AP1756,D1756&lt;&gt;""),COUNTIF($AQ$12:AQ1756,AQ1756),"")</f>
        <v/>
      </c>
      <c r="AS1756" t="str">
        <f t="shared" si="894"/>
        <v/>
      </c>
      <c r="AT1756">
        <f t="shared" si="895"/>
        <v>0</v>
      </c>
      <c r="AU1756" s="195" t="str">
        <f t="shared" si="866"/>
        <v/>
      </c>
      <c r="AV1756" s="195" t="str">
        <f t="shared" si="867"/>
        <v/>
      </c>
      <c r="AW1756" s="195" t="str">
        <f t="shared" si="868"/>
        <v/>
      </c>
      <c r="AX1756" s="195" t="str">
        <f t="shared" si="869"/>
        <v/>
      </c>
      <c r="AY1756" s="250" t="str">
        <f t="shared" si="870"/>
        <v/>
      </c>
      <c r="AZ1756" s="249" t="str">
        <f t="shared" si="871"/>
        <v/>
      </c>
      <c r="BA1756" s="249" t="str">
        <f t="shared" si="872"/>
        <v/>
      </c>
      <c r="BB1756" s="195" t="str">
        <f t="shared" si="873"/>
        <v/>
      </c>
      <c r="BC1756" s="195" t="str">
        <f t="shared" si="874"/>
        <v/>
      </c>
      <c r="BD1756" s="249" t="str">
        <f t="shared" si="875"/>
        <v/>
      </c>
      <c r="BE1756" s="249" t="str">
        <f t="shared" si="876"/>
        <v/>
      </c>
      <c r="BF1756" s="195" t="str">
        <f t="shared" si="877"/>
        <v/>
      </c>
      <c r="BG1756" s="195" t="str">
        <f t="shared" si="878"/>
        <v/>
      </c>
      <c r="BH1756" s="258"/>
      <c r="BI1756" s="258"/>
      <c r="BJ1756" s="258"/>
      <c r="BK1756" s="249" t="str">
        <f t="shared" si="879"/>
        <v/>
      </c>
      <c r="BL1756" s="249" t="str">
        <f t="shared" si="880"/>
        <v/>
      </c>
      <c r="BM1756" s="277" t="str">
        <f t="shared" si="881"/>
        <v/>
      </c>
      <c r="BN1756" s="249" t="str">
        <f t="shared" si="882"/>
        <v/>
      </c>
      <c r="BO1756" s="195" t="str">
        <f t="shared" si="883"/>
        <v/>
      </c>
      <c r="BP1756" s="195" t="str">
        <f t="shared" si="884"/>
        <v/>
      </c>
      <c r="BQ1756" s="195" t="str">
        <f t="shared" si="885"/>
        <v/>
      </c>
      <c r="BS1756" s="195" t="str">
        <f t="shared" si="886"/>
        <v/>
      </c>
      <c r="BT1756" s="195" t="str">
        <f t="shared" si="887"/>
        <v/>
      </c>
      <c r="BV1756" s="195" t="str">
        <f t="shared" si="888"/>
        <v/>
      </c>
      <c r="BW1756" s="195" t="str">
        <f t="shared" si="889"/>
        <v/>
      </c>
      <c r="BX1756" s="195" t="str">
        <f t="shared" si="890"/>
        <v/>
      </c>
      <c r="BY1756" s="270" t="str">
        <f t="shared" si="891"/>
        <v/>
      </c>
      <c r="BZ1756" t="str">
        <f t="shared" si="892"/>
        <v/>
      </c>
      <c r="CA1756" t="str">
        <f t="shared" si="893"/>
        <v/>
      </c>
    </row>
    <row r="1757" spans="1:79" x14ac:dyDescent="0.25">
      <c r="A1757" s="218" t="s">
        <v>257</v>
      </c>
      <c r="B1757" s="224"/>
      <c r="C1757" s="225"/>
      <c r="D1757" s="226"/>
      <c r="E1757" s="224"/>
      <c r="F1757" s="227"/>
      <c r="G1757" s="227"/>
      <c r="H1757" s="227"/>
      <c r="I1757" s="228"/>
      <c r="J1757" s="227"/>
      <c r="K1757" s="229"/>
      <c r="L1757" s="224"/>
      <c r="M1757" s="230"/>
      <c r="N1757" s="230"/>
      <c r="O1757" s="231"/>
      <c r="P1757" s="231"/>
      <c r="Q1757" s="231"/>
      <c r="R1757" s="232"/>
      <c r="S1757" s="230"/>
      <c r="T1757" s="231"/>
      <c r="U1757" s="231"/>
      <c r="V1757" s="231"/>
      <c r="W1757" s="231"/>
      <c r="X1757" s="233"/>
      <c r="Y1757" s="234"/>
      <c r="Z1757" s="235"/>
      <c r="AA1757" s="236"/>
      <c r="AB1757" s="228"/>
      <c r="AC1757" s="236"/>
      <c r="AD1757" s="237"/>
      <c r="AE1757" s="237"/>
      <c r="AP1757" t="b">
        <f t="shared" si="864"/>
        <v>0</v>
      </c>
      <c r="AQ1757" t="str">
        <f t="shared" si="865"/>
        <v/>
      </c>
      <c r="AR1757" t="str">
        <f>IF(AND(AP1757,D1757&lt;&gt;""),COUNTIF($AQ$12:AQ1757,AQ1757),"")</f>
        <v/>
      </c>
      <c r="AS1757" t="str">
        <f t="shared" si="894"/>
        <v/>
      </c>
      <c r="AT1757">
        <f t="shared" si="895"/>
        <v>1</v>
      </c>
      <c r="AU1757" s="195" t="str">
        <f t="shared" si="866"/>
        <v/>
      </c>
      <c r="AV1757" s="195" t="str">
        <f t="shared" si="867"/>
        <v/>
      </c>
      <c r="AW1757" s="195" t="str">
        <f t="shared" si="868"/>
        <v/>
      </c>
      <c r="AX1757" s="195" t="str">
        <f t="shared" si="869"/>
        <v/>
      </c>
      <c r="AY1757" s="250" t="str">
        <f t="shared" si="870"/>
        <v/>
      </c>
      <c r="AZ1757" s="249" t="str">
        <f t="shared" si="871"/>
        <v/>
      </c>
      <c r="BA1757" s="249" t="str">
        <f t="shared" si="872"/>
        <v/>
      </c>
      <c r="BB1757" s="195" t="str">
        <f t="shared" si="873"/>
        <v/>
      </c>
      <c r="BC1757" s="195" t="str">
        <f t="shared" si="874"/>
        <v/>
      </c>
      <c r="BD1757" s="249" t="str">
        <f t="shared" si="875"/>
        <v/>
      </c>
      <c r="BE1757" s="249" t="str">
        <f t="shared" si="876"/>
        <v/>
      </c>
      <c r="BF1757" s="195" t="str">
        <f t="shared" si="877"/>
        <v/>
      </c>
      <c r="BG1757" s="195" t="str">
        <f t="shared" si="878"/>
        <v/>
      </c>
      <c r="BH1757" s="258"/>
      <c r="BI1757" s="258"/>
      <c r="BJ1757" s="258"/>
      <c r="BK1757" s="249" t="str">
        <f t="shared" si="879"/>
        <v/>
      </c>
      <c r="BL1757" s="249" t="str">
        <f t="shared" si="880"/>
        <v/>
      </c>
      <c r="BM1757" s="277" t="str">
        <f t="shared" si="881"/>
        <v/>
      </c>
      <c r="BN1757" s="249" t="str">
        <f t="shared" si="882"/>
        <v/>
      </c>
      <c r="BO1757" s="195" t="str">
        <f t="shared" si="883"/>
        <v/>
      </c>
      <c r="BP1757" s="195" t="str">
        <f t="shared" si="884"/>
        <v/>
      </c>
      <c r="BQ1757" s="195" t="str">
        <f t="shared" si="885"/>
        <v/>
      </c>
      <c r="BS1757" s="195" t="str">
        <f t="shared" si="886"/>
        <v/>
      </c>
      <c r="BT1757" s="195" t="str">
        <f t="shared" si="887"/>
        <v/>
      </c>
      <c r="BV1757" s="195" t="str">
        <f t="shared" si="888"/>
        <v/>
      </c>
      <c r="BW1757" s="195" t="str">
        <f t="shared" si="889"/>
        <v/>
      </c>
      <c r="BX1757" s="195" t="str">
        <f t="shared" si="890"/>
        <v/>
      </c>
      <c r="BY1757" s="270" t="str">
        <f t="shared" si="891"/>
        <v/>
      </c>
      <c r="BZ1757" t="str">
        <f t="shared" si="892"/>
        <v/>
      </c>
      <c r="CA1757" t="str">
        <f t="shared" si="893"/>
        <v/>
      </c>
    </row>
    <row r="1758" spans="1:79" x14ac:dyDescent="0.25">
      <c r="A1758" s="218" t="s">
        <v>257</v>
      </c>
      <c r="B1758" s="224"/>
      <c r="C1758" s="225"/>
      <c r="D1758" s="226"/>
      <c r="E1758" s="224"/>
      <c r="F1758" s="227"/>
      <c r="G1758" s="227"/>
      <c r="H1758" s="227"/>
      <c r="I1758" s="228"/>
      <c r="J1758" s="227"/>
      <c r="K1758" s="229"/>
      <c r="L1758" s="224"/>
      <c r="M1758" s="230"/>
      <c r="N1758" s="230"/>
      <c r="O1758" s="231"/>
      <c r="P1758" s="231"/>
      <c r="Q1758" s="231"/>
      <c r="R1758" s="232"/>
      <c r="S1758" s="230"/>
      <c r="T1758" s="231"/>
      <c r="U1758" s="231"/>
      <c r="V1758" s="231"/>
      <c r="W1758" s="231"/>
      <c r="X1758" s="233"/>
      <c r="Y1758" s="234"/>
      <c r="Z1758" s="235"/>
      <c r="AA1758" s="236"/>
      <c r="AB1758" s="228"/>
      <c r="AC1758" s="236"/>
      <c r="AD1758" s="237"/>
      <c r="AE1758" s="237"/>
      <c r="AP1758" t="b">
        <f t="shared" si="864"/>
        <v>0</v>
      </c>
      <c r="AQ1758" t="str">
        <f t="shared" si="865"/>
        <v/>
      </c>
      <c r="AR1758" t="str">
        <f>IF(AND(AP1758,D1758&lt;&gt;""),COUNTIF($AQ$12:AQ1758,AQ1758),"")</f>
        <v/>
      </c>
      <c r="AS1758" t="str">
        <f t="shared" si="894"/>
        <v/>
      </c>
      <c r="AT1758">
        <f t="shared" si="895"/>
        <v>0</v>
      </c>
      <c r="AU1758" s="195" t="str">
        <f t="shared" si="866"/>
        <v/>
      </c>
      <c r="AV1758" s="195" t="str">
        <f t="shared" si="867"/>
        <v/>
      </c>
      <c r="AW1758" s="195" t="str">
        <f t="shared" si="868"/>
        <v/>
      </c>
      <c r="AX1758" s="195" t="str">
        <f t="shared" si="869"/>
        <v/>
      </c>
      <c r="AY1758" s="250" t="str">
        <f t="shared" si="870"/>
        <v/>
      </c>
      <c r="AZ1758" s="249" t="str">
        <f t="shared" si="871"/>
        <v/>
      </c>
      <c r="BA1758" s="249" t="str">
        <f t="shared" si="872"/>
        <v/>
      </c>
      <c r="BB1758" s="195" t="str">
        <f t="shared" si="873"/>
        <v/>
      </c>
      <c r="BC1758" s="195" t="str">
        <f t="shared" si="874"/>
        <v/>
      </c>
      <c r="BD1758" s="249" t="str">
        <f t="shared" si="875"/>
        <v/>
      </c>
      <c r="BE1758" s="249" t="str">
        <f t="shared" si="876"/>
        <v/>
      </c>
      <c r="BF1758" s="195" t="str">
        <f t="shared" si="877"/>
        <v/>
      </c>
      <c r="BG1758" s="195" t="str">
        <f t="shared" si="878"/>
        <v/>
      </c>
      <c r="BH1758" s="258"/>
      <c r="BI1758" s="258"/>
      <c r="BJ1758" s="258"/>
      <c r="BK1758" s="249" t="str">
        <f t="shared" si="879"/>
        <v/>
      </c>
      <c r="BL1758" s="249" t="str">
        <f t="shared" si="880"/>
        <v/>
      </c>
      <c r="BM1758" s="277" t="str">
        <f t="shared" si="881"/>
        <v/>
      </c>
      <c r="BN1758" s="249" t="str">
        <f t="shared" si="882"/>
        <v/>
      </c>
      <c r="BO1758" s="195" t="str">
        <f t="shared" si="883"/>
        <v/>
      </c>
      <c r="BP1758" s="195" t="str">
        <f t="shared" si="884"/>
        <v/>
      </c>
      <c r="BQ1758" s="195" t="str">
        <f t="shared" si="885"/>
        <v/>
      </c>
      <c r="BS1758" s="195" t="str">
        <f t="shared" si="886"/>
        <v/>
      </c>
      <c r="BT1758" s="195" t="str">
        <f t="shared" si="887"/>
        <v/>
      </c>
      <c r="BV1758" s="195" t="str">
        <f t="shared" si="888"/>
        <v/>
      </c>
      <c r="BW1758" s="195" t="str">
        <f t="shared" si="889"/>
        <v/>
      </c>
      <c r="BX1758" s="195" t="str">
        <f t="shared" si="890"/>
        <v/>
      </c>
      <c r="BY1758" s="270" t="str">
        <f t="shared" si="891"/>
        <v/>
      </c>
      <c r="BZ1758" t="str">
        <f t="shared" si="892"/>
        <v/>
      </c>
      <c r="CA1758" t="str">
        <f t="shared" si="893"/>
        <v/>
      </c>
    </row>
    <row r="1759" spans="1:79" x14ac:dyDescent="0.25">
      <c r="A1759" s="218" t="s">
        <v>257</v>
      </c>
      <c r="B1759" s="224"/>
      <c r="C1759" s="225"/>
      <c r="D1759" s="226"/>
      <c r="E1759" s="224"/>
      <c r="F1759" s="227"/>
      <c r="G1759" s="227"/>
      <c r="H1759" s="227"/>
      <c r="I1759" s="228"/>
      <c r="J1759" s="227"/>
      <c r="K1759" s="229"/>
      <c r="L1759" s="224"/>
      <c r="M1759" s="230"/>
      <c r="N1759" s="230"/>
      <c r="O1759" s="231"/>
      <c r="P1759" s="231"/>
      <c r="Q1759" s="231"/>
      <c r="R1759" s="232"/>
      <c r="S1759" s="230"/>
      <c r="T1759" s="231"/>
      <c r="U1759" s="231"/>
      <c r="V1759" s="231"/>
      <c r="W1759" s="231"/>
      <c r="X1759" s="233"/>
      <c r="Y1759" s="234"/>
      <c r="Z1759" s="235"/>
      <c r="AA1759" s="236"/>
      <c r="AB1759" s="228"/>
      <c r="AC1759" s="236"/>
      <c r="AD1759" s="237"/>
      <c r="AE1759" s="237"/>
      <c r="AP1759" t="b">
        <f t="shared" si="864"/>
        <v>0</v>
      </c>
      <c r="AQ1759" t="str">
        <f t="shared" si="865"/>
        <v/>
      </c>
      <c r="AR1759" t="str">
        <f>IF(AND(AP1759,D1759&lt;&gt;""),COUNTIF($AQ$12:AQ1759,AQ1759),"")</f>
        <v/>
      </c>
      <c r="AS1759" t="str">
        <f t="shared" si="894"/>
        <v/>
      </c>
      <c r="AT1759">
        <f t="shared" si="895"/>
        <v>1</v>
      </c>
      <c r="AU1759" s="195" t="str">
        <f t="shared" si="866"/>
        <v/>
      </c>
      <c r="AV1759" s="195" t="str">
        <f t="shared" si="867"/>
        <v/>
      </c>
      <c r="AW1759" s="195" t="str">
        <f t="shared" si="868"/>
        <v/>
      </c>
      <c r="AX1759" s="195" t="str">
        <f t="shared" si="869"/>
        <v/>
      </c>
      <c r="AY1759" s="250" t="str">
        <f t="shared" si="870"/>
        <v/>
      </c>
      <c r="AZ1759" s="249" t="str">
        <f t="shared" si="871"/>
        <v/>
      </c>
      <c r="BA1759" s="249" t="str">
        <f t="shared" si="872"/>
        <v/>
      </c>
      <c r="BB1759" s="195" t="str">
        <f t="shared" si="873"/>
        <v/>
      </c>
      <c r="BC1759" s="195" t="str">
        <f t="shared" si="874"/>
        <v/>
      </c>
      <c r="BD1759" s="249" t="str">
        <f t="shared" si="875"/>
        <v/>
      </c>
      <c r="BE1759" s="249" t="str">
        <f t="shared" si="876"/>
        <v/>
      </c>
      <c r="BF1759" s="195" t="str">
        <f t="shared" si="877"/>
        <v/>
      </c>
      <c r="BG1759" s="195" t="str">
        <f t="shared" si="878"/>
        <v/>
      </c>
      <c r="BH1759" s="258"/>
      <c r="BI1759" s="258"/>
      <c r="BJ1759" s="258"/>
      <c r="BK1759" s="249" t="str">
        <f t="shared" si="879"/>
        <v/>
      </c>
      <c r="BL1759" s="249" t="str">
        <f t="shared" si="880"/>
        <v/>
      </c>
      <c r="BM1759" s="277" t="str">
        <f t="shared" si="881"/>
        <v/>
      </c>
      <c r="BN1759" s="249" t="str">
        <f t="shared" si="882"/>
        <v/>
      </c>
      <c r="BO1759" s="195" t="str">
        <f t="shared" si="883"/>
        <v/>
      </c>
      <c r="BP1759" s="195" t="str">
        <f t="shared" si="884"/>
        <v/>
      </c>
      <c r="BQ1759" s="195" t="str">
        <f t="shared" si="885"/>
        <v/>
      </c>
      <c r="BS1759" s="195" t="str">
        <f t="shared" si="886"/>
        <v/>
      </c>
      <c r="BT1759" s="195" t="str">
        <f t="shared" si="887"/>
        <v/>
      </c>
      <c r="BV1759" s="195" t="str">
        <f t="shared" si="888"/>
        <v/>
      </c>
      <c r="BW1759" s="195" t="str">
        <f t="shared" si="889"/>
        <v/>
      </c>
      <c r="BX1759" s="195" t="str">
        <f t="shared" si="890"/>
        <v/>
      </c>
      <c r="BY1759" s="270" t="str">
        <f t="shared" si="891"/>
        <v/>
      </c>
      <c r="BZ1759" t="str">
        <f t="shared" si="892"/>
        <v/>
      </c>
      <c r="CA1759" t="str">
        <f t="shared" si="893"/>
        <v/>
      </c>
    </row>
    <row r="1760" spans="1:79" x14ac:dyDescent="0.25">
      <c r="A1760" s="218" t="s">
        <v>257</v>
      </c>
      <c r="B1760" s="224"/>
      <c r="C1760" s="225"/>
      <c r="D1760" s="226"/>
      <c r="E1760" s="224"/>
      <c r="F1760" s="227"/>
      <c r="G1760" s="227"/>
      <c r="H1760" s="227"/>
      <c r="I1760" s="228"/>
      <c r="J1760" s="227"/>
      <c r="K1760" s="229"/>
      <c r="L1760" s="224"/>
      <c r="M1760" s="230"/>
      <c r="N1760" s="230"/>
      <c r="O1760" s="231"/>
      <c r="P1760" s="231"/>
      <c r="Q1760" s="231"/>
      <c r="R1760" s="232"/>
      <c r="S1760" s="230"/>
      <c r="T1760" s="231"/>
      <c r="U1760" s="231"/>
      <c r="V1760" s="231"/>
      <c r="W1760" s="231"/>
      <c r="X1760" s="233"/>
      <c r="Y1760" s="234"/>
      <c r="Z1760" s="235"/>
      <c r="AA1760" s="236"/>
      <c r="AB1760" s="228"/>
      <c r="AC1760" s="236"/>
      <c r="AD1760" s="237"/>
      <c r="AE1760" s="237"/>
      <c r="AP1760" t="b">
        <f t="shared" si="864"/>
        <v>0</v>
      </c>
      <c r="AQ1760" t="str">
        <f t="shared" si="865"/>
        <v/>
      </c>
      <c r="AR1760" t="str">
        <f>IF(AND(AP1760,D1760&lt;&gt;""),COUNTIF($AQ$12:AQ1760,AQ1760),"")</f>
        <v/>
      </c>
      <c r="AS1760" t="str">
        <f t="shared" si="894"/>
        <v/>
      </c>
      <c r="AT1760">
        <f t="shared" si="895"/>
        <v>0</v>
      </c>
      <c r="AU1760" s="195" t="str">
        <f t="shared" si="866"/>
        <v/>
      </c>
      <c r="AV1760" s="195" t="str">
        <f t="shared" si="867"/>
        <v/>
      </c>
      <c r="AW1760" s="195" t="str">
        <f t="shared" si="868"/>
        <v/>
      </c>
      <c r="AX1760" s="195" t="str">
        <f t="shared" si="869"/>
        <v/>
      </c>
      <c r="AY1760" s="250" t="str">
        <f t="shared" si="870"/>
        <v/>
      </c>
      <c r="AZ1760" s="249" t="str">
        <f t="shared" si="871"/>
        <v/>
      </c>
      <c r="BA1760" s="249" t="str">
        <f t="shared" si="872"/>
        <v/>
      </c>
      <c r="BB1760" s="195" t="str">
        <f t="shared" si="873"/>
        <v/>
      </c>
      <c r="BC1760" s="195" t="str">
        <f t="shared" si="874"/>
        <v/>
      </c>
      <c r="BD1760" s="249" t="str">
        <f t="shared" si="875"/>
        <v/>
      </c>
      <c r="BE1760" s="249" t="str">
        <f t="shared" si="876"/>
        <v/>
      </c>
      <c r="BF1760" s="195" t="str">
        <f t="shared" si="877"/>
        <v/>
      </c>
      <c r="BG1760" s="195" t="str">
        <f t="shared" si="878"/>
        <v/>
      </c>
      <c r="BH1760" s="258"/>
      <c r="BI1760" s="258"/>
      <c r="BJ1760" s="258"/>
      <c r="BK1760" s="249" t="str">
        <f t="shared" si="879"/>
        <v/>
      </c>
      <c r="BL1760" s="249" t="str">
        <f t="shared" si="880"/>
        <v/>
      </c>
      <c r="BM1760" s="277" t="str">
        <f t="shared" si="881"/>
        <v/>
      </c>
      <c r="BN1760" s="249" t="str">
        <f t="shared" si="882"/>
        <v/>
      </c>
      <c r="BO1760" s="195" t="str">
        <f t="shared" si="883"/>
        <v/>
      </c>
      <c r="BP1760" s="195" t="str">
        <f t="shared" si="884"/>
        <v/>
      </c>
      <c r="BQ1760" s="195" t="str">
        <f t="shared" si="885"/>
        <v/>
      </c>
      <c r="BS1760" s="195" t="str">
        <f t="shared" si="886"/>
        <v/>
      </c>
      <c r="BT1760" s="195" t="str">
        <f t="shared" si="887"/>
        <v/>
      </c>
      <c r="BV1760" s="195" t="str">
        <f t="shared" si="888"/>
        <v/>
      </c>
      <c r="BW1760" s="195" t="str">
        <f t="shared" si="889"/>
        <v/>
      </c>
      <c r="BX1760" s="195" t="str">
        <f t="shared" si="890"/>
        <v/>
      </c>
      <c r="BY1760" s="270" t="str">
        <f t="shared" si="891"/>
        <v/>
      </c>
      <c r="BZ1760" t="str">
        <f t="shared" si="892"/>
        <v/>
      </c>
      <c r="CA1760" t="str">
        <f t="shared" si="893"/>
        <v/>
      </c>
    </row>
    <row r="1761" spans="1:79" x14ac:dyDescent="0.25">
      <c r="A1761" s="218" t="s">
        <v>257</v>
      </c>
      <c r="B1761" s="224"/>
      <c r="C1761" s="225"/>
      <c r="D1761" s="226"/>
      <c r="E1761" s="224"/>
      <c r="F1761" s="227"/>
      <c r="G1761" s="227"/>
      <c r="H1761" s="227"/>
      <c r="I1761" s="228"/>
      <c r="J1761" s="227"/>
      <c r="K1761" s="229"/>
      <c r="L1761" s="224"/>
      <c r="M1761" s="230"/>
      <c r="N1761" s="230"/>
      <c r="O1761" s="231"/>
      <c r="P1761" s="231"/>
      <c r="Q1761" s="231"/>
      <c r="R1761" s="232"/>
      <c r="S1761" s="230"/>
      <c r="T1761" s="231"/>
      <c r="U1761" s="231"/>
      <c r="V1761" s="231"/>
      <c r="W1761" s="231"/>
      <c r="X1761" s="233"/>
      <c r="Y1761" s="234"/>
      <c r="Z1761" s="235"/>
      <c r="AA1761" s="236"/>
      <c r="AB1761" s="228"/>
      <c r="AC1761" s="236"/>
      <c r="AD1761" s="237"/>
      <c r="AE1761" s="237"/>
      <c r="AP1761" t="b">
        <f t="shared" si="864"/>
        <v>0</v>
      </c>
      <c r="AQ1761" t="str">
        <f t="shared" si="865"/>
        <v/>
      </c>
      <c r="AR1761" t="str">
        <f>IF(AND(AP1761,D1761&lt;&gt;""),COUNTIF($AQ$12:AQ1761,AQ1761),"")</f>
        <v/>
      </c>
      <c r="AS1761" t="str">
        <f t="shared" si="894"/>
        <v/>
      </c>
      <c r="AT1761">
        <f t="shared" si="895"/>
        <v>1</v>
      </c>
      <c r="AU1761" s="195" t="str">
        <f t="shared" si="866"/>
        <v/>
      </c>
      <c r="AV1761" s="195" t="str">
        <f t="shared" si="867"/>
        <v/>
      </c>
      <c r="AW1761" s="195" t="str">
        <f t="shared" si="868"/>
        <v/>
      </c>
      <c r="AX1761" s="195" t="str">
        <f t="shared" si="869"/>
        <v/>
      </c>
      <c r="AY1761" s="250" t="str">
        <f t="shared" si="870"/>
        <v/>
      </c>
      <c r="AZ1761" s="249" t="str">
        <f t="shared" si="871"/>
        <v/>
      </c>
      <c r="BA1761" s="249" t="str">
        <f t="shared" si="872"/>
        <v/>
      </c>
      <c r="BB1761" s="195" t="str">
        <f t="shared" si="873"/>
        <v/>
      </c>
      <c r="BC1761" s="195" t="str">
        <f t="shared" si="874"/>
        <v/>
      </c>
      <c r="BD1761" s="249" t="str">
        <f t="shared" si="875"/>
        <v/>
      </c>
      <c r="BE1761" s="249" t="str">
        <f t="shared" si="876"/>
        <v/>
      </c>
      <c r="BF1761" s="195" t="str">
        <f t="shared" si="877"/>
        <v/>
      </c>
      <c r="BG1761" s="195" t="str">
        <f t="shared" si="878"/>
        <v/>
      </c>
      <c r="BH1761" s="258"/>
      <c r="BI1761" s="258"/>
      <c r="BJ1761" s="258"/>
      <c r="BK1761" s="249" t="str">
        <f t="shared" si="879"/>
        <v/>
      </c>
      <c r="BL1761" s="249" t="str">
        <f t="shared" si="880"/>
        <v/>
      </c>
      <c r="BM1761" s="277" t="str">
        <f t="shared" si="881"/>
        <v/>
      </c>
      <c r="BN1761" s="249" t="str">
        <f t="shared" si="882"/>
        <v/>
      </c>
      <c r="BO1761" s="195" t="str">
        <f t="shared" si="883"/>
        <v/>
      </c>
      <c r="BP1761" s="195" t="str">
        <f t="shared" si="884"/>
        <v/>
      </c>
      <c r="BQ1761" s="195" t="str">
        <f t="shared" si="885"/>
        <v/>
      </c>
      <c r="BS1761" s="195" t="str">
        <f t="shared" si="886"/>
        <v/>
      </c>
      <c r="BT1761" s="195" t="str">
        <f t="shared" si="887"/>
        <v/>
      </c>
      <c r="BV1761" s="195" t="str">
        <f t="shared" si="888"/>
        <v/>
      </c>
      <c r="BW1761" s="195" t="str">
        <f t="shared" si="889"/>
        <v/>
      </c>
      <c r="BX1761" s="195" t="str">
        <f t="shared" si="890"/>
        <v/>
      </c>
      <c r="BY1761" s="270" t="str">
        <f t="shared" si="891"/>
        <v/>
      </c>
      <c r="BZ1761" t="str">
        <f t="shared" si="892"/>
        <v/>
      </c>
      <c r="CA1761" t="str">
        <f t="shared" si="893"/>
        <v/>
      </c>
    </row>
    <row r="1762" spans="1:79" x14ac:dyDescent="0.25">
      <c r="A1762" s="218" t="s">
        <v>257</v>
      </c>
      <c r="B1762" s="224"/>
      <c r="C1762" s="225"/>
      <c r="D1762" s="226"/>
      <c r="E1762" s="224"/>
      <c r="F1762" s="227"/>
      <c r="G1762" s="227"/>
      <c r="H1762" s="227"/>
      <c r="I1762" s="228"/>
      <c r="J1762" s="227"/>
      <c r="K1762" s="229"/>
      <c r="L1762" s="224"/>
      <c r="M1762" s="230"/>
      <c r="N1762" s="230"/>
      <c r="O1762" s="231"/>
      <c r="P1762" s="231"/>
      <c r="Q1762" s="231"/>
      <c r="R1762" s="232"/>
      <c r="S1762" s="230"/>
      <c r="T1762" s="231"/>
      <c r="U1762" s="231"/>
      <c r="V1762" s="231"/>
      <c r="W1762" s="231"/>
      <c r="X1762" s="233"/>
      <c r="Y1762" s="234"/>
      <c r="Z1762" s="235"/>
      <c r="AA1762" s="236"/>
      <c r="AB1762" s="228"/>
      <c r="AC1762" s="236"/>
      <c r="AD1762" s="237"/>
      <c r="AE1762" s="237"/>
      <c r="AP1762" t="b">
        <f t="shared" si="864"/>
        <v>0</v>
      </c>
      <c r="AQ1762" t="str">
        <f t="shared" si="865"/>
        <v/>
      </c>
      <c r="AR1762" t="str">
        <f>IF(AND(AP1762,D1762&lt;&gt;""),COUNTIF($AQ$12:AQ1762,AQ1762),"")</f>
        <v/>
      </c>
      <c r="AS1762" t="str">
        <f t="shared" si="894"/>
        <v/>
      </c>
      <c r="AT1762">
        <f t="shared" si="895"/>
        <v>0</v>
      </c>
      <c r="AU1762" s="195" t="str">
        <f t="shared" si="866"/>
        <v/>
      </c>
      <c r="AV1762" s="195" t="str">
        <f t="shared" si="867"/>
        <v/>
      </c>
      <c r="AW1762" s="195" t="str">
        <f t="shared" si="868"/>
        <v/>
      </c>
      <c r="AX1762" s="195" t="str">
        <f t="shared" si="869"/>
        <v/>
      </c>
      <c r="AY1762" s="250" t="str">
        <f t="shared" si="870"/>
        <v/>
      </c>
      <c r="AZ1762" s="249" t="str">
        <f t="shared" si="871"/>
        <v/>
      </c>
      <c r="BA1762" s="249" t="str">
        <f t="shared" si="872"/>
        <v/>
      </c>
      <c r="BB1762" s="195" t="str">
        <f t="shared" si="873"/>
        <v/>
      </c>
      <c r="BC1762" s="195" t="str">
        <f t="shared" si="874"/>
        <v/>
      </c>
      <c r="BD1762" s="249" t="str">
        <f t="shared" si="875"/>
        <v/>
      </c>
      <c r="BE1762" s="249" t="str">
        <f t="shared" si="876"/>
        <v/>
      </c>
      <c r="BF1762" s="195" t="str">
        <f t="shared" si="877"/>
        <v/>
      </c>
      <c r="BG1762" s="195" t="str">
        <f t="shared" si="878"/>
        <v/>
      </c>
      <c r="BH1762" s="258"/>
      <c r="BI1762" s="258"/>
      <c r="BJ1762" s="258"/>
      <c r="BK1762" s="249" t="str">
        <f t="shared" si="879"/>
        <v/>
      </c>
      <c r="BL1762" s="249" t="str">
        <f t="shared" si="880"/>
        <v/>
      </c>
      <c r="BM1762" s="277" t="str">
        <f t="shared" si="881"/>
        <v/>
      </c>
      <c r="BN1762" s="249" t="str">
        <f t="shared" si="882"/>
        <v/>
      </c>
      <c r="BO1762" s="195" t="str">
        <f t="shared" si="883"/>
        <v/>
      </c>
      <c r="BP1762" s="195" t="str">
        <f t="shared" si="884"/>
        <v/>
      </c>
      <c r="BQ1762" s="195" t="str">
        <f t="shared" si="885"/>
        <v/>
      </c>
      <c r="BS1762" s="195" t="str">
        <f t="shared" si="886"/>
        <v/>
      </c>
      <c r="BT1762" s="195" t="str">
        <f t="shared" si="887"/>
        <v/>
      </c>
      <c r="BV1762" s="195" t="str">
        <f t="shared" si="888"/>
        <v/>
      </c>
      <c r="BW1762" s="195" t="str">
        <f t="shared" si="889"/>
        <v/>
      </c>
      <c r="BX1762" s="195" t="str">
        <f t="shared" si="890"/>
        <v/>
      </c>
      <c r="BY1762" s="270" t="str">
        <f t="shared" si="891"/>
        <v/>
      </c>
      <c r="BZ1762" t="str">
        <f t="shared" si="892"/>
        <v/>
      </c>
      <c r="CA1762" t="str">
        <f t="shared" si="893"/>
        <v/>
      </c>
    </row>
    <row r="1763" spans="1:79" x14ac:dyDescent="0.25">
      <c r="A1763" s="218" t="s">
        <v>257</v>
      </c>
      <c r="B1763" s="224"/>
      <c r="C1763" s="225"/>
      <c r="D1763" s="226"/>
      <c r="E1763" s="224"/>
      <c r="F1763" s="227"/>
      <c r="G1763" s="227"/>
      <c r="H1763" s="227"/>
      <c r="I1763" s="228"/>
      <c r="J1763" s="227"/>
      <c r="K1763" s="229"/>
      <c r="L1763" s="224"/>
      <c r="M1763" s="230"/>
      <c r="N1763" s="230"/>
      <c r="O1763" s="231"/>
      <c r="P1763" s="231"/>
      <c r="Q1763" s="231"/>
      <c r="R1763" s="232"/>
      <c r="S1763" s="230"/>
      <c r="T1763" s="231"/>
      <c r="U1763" s="231"/>
      <c r="V1763" s="231"/>
      <c r="W1763" s="231"/>
      <c r="X1763" s="233"/>
      <c r="Y1763" s="234"/>
      <c r="Z1763" s="235"/>
      <c r="AA1763" s="236"/>
      <c r="AB1763" s="228"/>
      <c r="AC1763" s="236"/>
      <c r="AD1763" s="237"/>
      <c r="AE1763" s="237"/>
      <c r="AP1763" t="b">
        <f t="shared" si="864"/>
        <v>0</v>
      </c>
      <c r="AQ1763" t="str">
        <f t="shared" si="865"/>
        <v/>
      </c>
      <c r="AR1763" t="str">
        <f>IF(AND(AP1763,D1763&lt;&gt;""),COUNTIF($AQ$12:AQ1763,AQ1763),"")</f>
        <v/>
      </c>
      <c r="AS1763" t="str">
        <f t="shared" si="894"/>
        <v/>
      </c>
      <c r="AT1763">
        <f t="shared" si="895"/>
        <v>1</v>
      </c>
      <c r="AU1763" s="195" t="str">
        <f t="shared" si="866"/>
        <v/>
      </c>
      <c r="AV1763" s="195" t="str">
        <f t="shared" si="867"/>
        <v/>
      </c>
      <c r="AW1763" s="195" t="str">
        <f t="shared" si="868"/>
        <v/>
      </c>
      <c r="AX1763" s="195" t="str">
        <f t="shared" si="869"/>
        <v/>
      </c>
      <c r="AY1763" s="250" t="str">
        <f t="shared" si="870"/>
        <v/>
      </c>
      <c r="AZ1763" s="249" t="str">
        <f t="shared" si="871"/>
        <v/>
      </c>
      <c r="BA1763" s="249" t="str">
        <f t="shared" si="872"/>
        <v/>
      </c>
      <c r="BB1763" s="195" t="str">
        <f t="shared" si="873"/>
        <v/>
      </c>
      <c r="BC1763" s="195" t="str">
        <f t="shared" si="874"/>
        <v/>
      </c>
      <c r="BD1763" s="249" t="str">
        <f t="shared" si="875"/>
        <v/>
      </c>
      <c r="BE1763" s="249" t="str">
        <f t="shared" si="876"/>
        <v/>
      </c>
      <c r="BF1763" s="195" t="str">
        <f t="shared" si="877"/>
        <v/>
      </c>
      <c r="BG1763" s="195" t="str">
        <f t="shared" si="878"/>
        <v/>
      </c>
      <c r="BH1763" s="258"/>
      <c r="BI1763" s="258"/>
      <c r="BJ1763" s="258"/>
      <c r="BK1763" s="249" t="str">
        <f t="shared" si="879"/>
        <v/>
      </c>
      <c r="BL1763" s="249" t="str">
        <f t="shared" si="880"/>
        <v/>
      </c>
      <c r="BM1763" s="277" t="str">
        <f t="shared" si="881"/>
        <v/>
      </c>
      <c r="BN1763" s="249" t="str">
        <f t="shared" si="882"/>
        <v/>
      </c>
      <c r="BO1763" s="195" t="str">
        <f t="shared" si="883"/>
        <v/>
      </c>
      <c r="BP1763" s="195" t="str">
        <f t="shared" si="884"/>
        <v/>
      </c>
      <c r="BQ1763" s="195" t="str">
        <f t="shared" si="885"/>
        <v/>
      </c>
      <c r="BS1763" s="195" t="str">
        <f t="shared" si="886"/>
        <v/>
      </c>
      <c r="BT1763" s="195" t="str">
        <f t="shared" si="887"/>
        <v/>
      </c>
      <c r="BV1763" s="195" t="str">
        <f t="shared" si="888"/>
        <v/>
      </c>
      <c r="BW1763" s="195" t="str">
        <f t="shared" si="889"/>
        <v/>
      </c>
      <c r="BX1763" s="195" t="str">
        <f t="shared" si="890"/>
        <v/>
      </c>
      <c r="BY1763" s="270" t="str">
        <f t="shared" si="891"/>
        <v/>
      </c>
      <c r="BZ1763" t="str">
        <f t="shared" si="892"/>
        <v/>
      </c>
      <c r="CA1763" t="str">
        <f t="shared" si="893"/>
        <v/>
      </c>
    </row>
    <row r="1764" spans="1:79" x14ac:dyDescent="0.25">
      <c r="A1764" s="218" t="s">
        <v>257</v>
      </c>
      <c r="B1764" s="224"/>
      <c r="C1764" s="225"/>
      <c r="D1764" s="226"/>
      <c r="E1764" s="224"/>
      <c r="F1764" s="227"/>
      <c r="G1764" s="227"/>
      <c r="H1764" s="227"/>
      <c r="I1764" s="228"/>
      <c r="J1764" s="227"/>
      <c r="K1764" s="229"/>
      <c r="L1764" s="224"/>
      <c r="M1764" s="230"/>
      <c r="N1764" s="230"/>
      <c r="O1764" s="231"/>
      <c r="P1764" s="231"/>
      <c r="Q1764" s="231"/>
      <c r="R1764" s="232"/>
      <c r="S1764" s="230"/>
      <c r="T1764" s="231"/>
      <c r="U1764" s="231"/>
      <c r="V1764" s="231"/>
      <c r="W1764" s="231"/>
      <c r="X1764" s="233"/>
      <c r="Y1764" s="234"/>
      <c r="Z1764" s="235"/>
      <c r="AA1764" s="236"/>
      <c r="AB1764" s="228"/>
      <c r="AC1764" s="236"/>
      <c r="AD1764" s="237"/>
      <c r="AE1764" s="237"/>
      <c r="AP1764" t="b">
        <f t="shared" si="864"/>
        <v>0</v>
      </c>
      <c r="AQ1764" t="str">
        <f t="shared" si="865"/>
        <v/>
      </c>
      <c r="AR1764" t="str">
        <f>IF(AND(AP1764,D1764&lt;&gt;""),COUNTIF($AQ$12:AQ1764,AQ1764),"")</f>
        <v/>
      </c>
      <c r="AS1764" t="str">
        <f t="shared" si="894"/>
        <v/>
      </c>
      <c r="AT1764">
        <f t="shared" si="895"/>
        <v>0</v>
      </c>
      <c r="AU1764" s="195" t="str">
        <f t="shared" si="866"/>
        <v/>
      </c>
      <c r="AV1764" s="195" t="str">
        <f t="shared" si="867"/>
        <v/>
      </c>
      <c r="AW1764" s="195" t="str">
        <f t="shared" si="868"/>
        <v/>
      </c>
      <c r="AX1764" s="195" t="str">
        <f t="shared" si="869"/>
        <v/>
      </c>
      <c r="AY1764" s="250" t="str">
        <f t="shared" si="870"/>
        <v/>
      </c>
      <c r="AZ1764" s="249" t="str">
        <f t="shared" si="871"/>
        <v/>
      </c>
      <c r="BA1764" s="249" t="str">
        <f t="shared" si="872"/>
        <v/>
      </c>
      <c r="BB1764" s="195" t="str">
        <f t="shared" si="873"/>
        <v/>
      </c>
      <c r="BC1764" s="195" t="str">
        <f t="shared" si="874"/>
        <v/>
      </c>
      <c r="BD1764" s="249" t="str">
        <f t="shared" si="875"/>
        <v/>
      </c>
      <c r="BE1764" s="249" t="str">
        <f t="shared" si="876"/>
        <v/>
      </c>
      <c r="BF1764" s="195" t="str">
        <f t="shared" si="877"/>
        <v/>
      </c>
      <c r="BG1764" s="195" t="str">
        <f t="shared" si="878"/>
        <v/>
      </c>
      <c r="BH1764" s="258"/>
      <c r="BI1764" s="258"/>
      <c r="BJ1764" s="258"/>
      <c r="BK1764" s="249" t="str">
        <f t="shared" si="879"/>
        <v/>
      </c>
      <c r="BL1764" s="249" t="str">
        <f t="shared" si="880"/>
        <v/>
      </c>
      <c r="BM1764" s="277" t="str">
        <f t="shared" si="881"/>
        <v/>
      </c>
      <c r="BN1764" s="249" t="str">
        <f t="shared" si="882"/>
        <v/>
      </c>
      <c r="BO1764" s="195" t="str">
        <f t="shared" si="883"/>
        <v/>
      </c>
      <c r="BP1764" s="195" t="str">
        <f t="shared" si="884"/>
        <v/>
      </c>
      <c r="BQ1764" s="195" t="str">
        <f t="shared" si="885"/>
        <v/>
      </c>
      <c r="BS1764" s="195" t="str">
        <f t="shared" si="886"/>
        <v/>
      </c>
      <c r="BT1764" s="195" t="str">
        <f t="shared" si="887"/>
        <v/>
      </c>
      <c r="BV1764" s="195" t="str">
        <f t="shared" si="888"/>
        <v/>
      </c>
      <c r="BW1764" s="195" t="str">
        <f t="shared" si="889"/>
        <v/>
      </c>
      <c r="BX1764" s="195" t="str">
        <f t="shared" si="890"/>
        <v/>
      </c>
      <c r="BY1764" s="270" t="str">
        <f t="shared" si="891"/>
        <v/>
      </c>
      <c r="BZ1764" t="str">
        <f t="shared" si="892"/>
        <v/>
      </c>
      <c r="CA1764" t="str">
        <f t="shared" si="893"/>
        <v/>
      </c>
    </row>
    <row r="1765" spans="1:79" x14ac:dyDescent="0.25">
      <c r="A1765" s="218" t="s">
        <v>257</v>
      </c>
      <c r="B1765" s="224"/>
      <c r="C1765" s="225"/>
      <c r="D1765" s="226"/>
      <c r="E1765" s="224"/>
      <c r="F1765" s="227"/>
      <c r="G1765" s="227"/>
      <c r="H1765" s="227"/>
      <c r="I1765" s="228"/>
      <c r="J1765" s="227"/>
      <c r="K1765" s="229"/>
      <c r="L1765" s="224"/>
      <c r="M1765" s="230"/>
      <c r="N1765" s="230"/>
      <c r="O1765" s="231"/>
      <c r="P1765" s="231"/>
      <c r="Q1765" s="231"/>
      <c r="R1765" s="232"/>
      <c r="S1765" s="230"/>
      <c r="T1765" s="231"/>
      <c r="U1765" s="231"/>
      <c r="V1765" s="231"/>
      <c r="W1765" s="231"/>
      <c r="X1765" s="233"/>
      <c r="Y1765" s="234"/>
      <c r="Z1765" s="235"/>
      <c r="AA1765" s="236"/>
      <c r="AB1765" s="228"/>
      <c r="AC1765" s="236"/>
      <c r="AD1765" s="237"/>
      <c r="AE1765" s="237"/>
      <c r="AP1765" t="b">
        <f t="shared" si="864"/>
        <v>0</v>
      </c>
      <c r="AQ1765" t="str">
        <f t="shared" si="865"/>
        <v/>
      </c>
      <c r="AR1765" t="str">
        <f>IF(AND(AP1765,D1765&lt;&gt;""),COUNTIF($AQ$12:AQ1765,AQ1765),"")</f>
        <v/>
      </c>
      <c r="AS1765" t="str">
        <f t="shared" si="894"/>
        <v/>
      </c>
      <c r="AT1765">
        <f t="shared" si="895"/>
        <v>1</v>
      </c>
      <c r="AU1765" s="195" t="str">
        <f t="shared" si="866"/>
        <v/>
      </c>
      <c r="AV1765" s="195" t="str">
        <f t="shared" si="867"/>
        <v/>
      </c>
      <c r="AW1765" s="195" t="str">
        <f t="shared" si="868"/>
        <v/>
      </c>
      <c r="AX1765" s="195" t="str">
        <f t="shared" si="869"/>
        <v/>
      </c>
      <c r="AY1765" s="250" t="str">
        <f t="shared" si="870"/>
        <v/>
      </c>
      <c r="AZ1765" s="249" t="str">
        <f t="shared" si="871"/>
        <v/>
      </c>
      <c r="BA1765" s="249" t="str">
        <f t="shared" si="872"/>
        <v/>
      </c>
      <c r="BB1765" s="195" t="str">
        <f t="shared" si="873"/>
        <v/>
      </c>
      <c r="BC1765" s="195" t="str">
        <f t="shared" si="874"/>
        <v/>
      </c>
      <c r="BD1765" s="249" t="str">
        <f t="shared" si="875"/>
        <v/>
      </c>
      <c r="BE1765" s="249" t="str">
        <f t="shared" si="876"/>
        <v/>
      </c>
      <c r="BF1765" s="195" t="str">
        <f t="shared" si="877"/>
        <v/>
      </c>
      <c r="BG1765" s="195" t="str">
        <f t="shared" si="878"/>
        <v/>
      </c>
      <c r="BH1765" s="258"/>
      <c r="BI1765" s="258"/>
      <c r="BJ1765" s="258"/>
      <c r="BK1765" s="249" t="str">
        <f t="shared" si="879"/>
        <v/>
      </c>
      <c r="BL1765" s="249" t="str">
        <f t="shared" si="880"/>
        <v/>
      </c>
      <c r="BM1765" s="277" t="str">
        <f t="shared" si="881"/>
        <v/>
      </c>
      <c r="BN1765" s="249" t="str">
        <f t="shared" si="882"/>
        <v/>
      </c>
      <c r="BO1765" s="195" t="str">
        <f t="shared" si="883"/>
        <v/>
      </c>
      <c r="BP1765" s="195" t="str">
        <f t="shared" si="884"/>
        <v/>
      </c>
      <c r="BQ1765" s="195" t="str">
        <f t="shared" si="885"/>
        <v/>
      </c>
      <c r="BS1765" s="195" t="str">
        <f t="shared" si="886"/>
        <v/>
      </c>
      <c r="BT1765" s="195" t="str">
        <f t="shared" si="887"/>
        <v/>
      </c>
      <c r="BV1765" s="195" t="str">
        <f t="shared" si="888"/>
        <v/>
      </c>
      <c r="BW1765" s="195" t="str">
        <f t="shared" si="889"/>
        <v/>
      </c>
      <c r="BX1765" s="195" t="str">
        <f t="shared" si="890"/>
        <v/>
      </c>
      <c r="BY1765" s="270" t="str">
        <f t="shared" si="891"/>
        <v/>
      </c>
      <c r="BZ1765" t="str">
        <f t="shared" si="892"/>
        <v/>
      </c>
      <c r="CA1765" t="str">
        <f t="shared" si="893"/>
        <v/>
      </c>
    </row>
    <row r="1766" spans="1:79" x14ac:dyDescent="0.25">
      <c r="A1766" s="218" t="s">
        <v>257</v>
      </c>
      <c r="B1766" s="224"/>
      <c r="C1766" s="225"/>
      <c r="D1766" s="226"/>
      <c r="E1766" s="224"/>
      <c r="F1766" s="227"/>
      <c r="G1766" s="227"/>
      <c r="H1766" s="227"/>
      <c r="I1766" s="228"/>
      <c r="J1766" s="227"/>
      <c r="K1766" s="229"/>
      <c r="L1766" s="224"/>
      <c r="M1766" s="230"/>
      <c r="N1766" s="230"/>
      <c r="O1766" s="231"/>
      <c r="P1766" s="231"/>
      <c r="Q1766" s="231"/>
      <c r="R1766" s="232"/>
      <c r="S1766" s="230"/>
      <c r="T1766" s="231"/>
      <c r="U1766" s="231"/>
      <c r="V1766" s="231"/>
      <c r="W1766" s="231"/>
      <c r="X1766" s="233"/>
      <c r="Y1766" s="234"/>
      <c r="Z1766" s="235"/>
      <c r="AA1766" s="236"/>
      <c r="AB1766" s="228"/>
      <c r="AC1766" s="236"/>
      <c r="AD1766" s="237"/>
      <c r="AE1766" s="237"/>
      <c r="AP1766" t="b">
        <f t="shared" si="864"/>
        <v>0</v>
      </c>
      <c r="AQ1766" t="str">
        <f t="shared" si="865"/>
        <v/>
      </c>
      <c r="AR1766" t="str">
        <f>IF(AND(AP1766,D1766&lt;&gt;""),COUNTIF($AQ$12:AQ1766,AQ1766),"")</f>
        <v/>
      </c>
      <c r="AS1766" t="str">
        <f t="shared" si="894"/>
        <v/>
      </c>
      <c r="AT1766">
        <f t="shared" si="895"/>
        <v>0</v>
      </c>
      <c r="AU1766" s="195" t="str">
        <f t="shared" si="866"/>
        <v/>
      </c>
      <c r="AV1766" s="195" t="str">
        <f t="shared" si="867"/>
        <v/>
      </c>
      <c r="AW1766" s="195" t="str">
        <f t="shared" si="868"/>
        <v/>
      </c>
      <c r="AX1766" s="195" t="str">
        <f t="shared" si="869"/>
        <v/>
      </c>
      <c r="AY1766" s="250" t="str">
        <f t="shared" si="870"/>
        <v/>
      </c>
      <c r="AZ1766" s="249" t="str">
        <f t="shared" si="871"/>
        <v/>
      </c>
      <c r="BA1766" s="249" t="str">
        <f t="shared" si="872"/>
        <v/>
      </c>
      <c r="BB1766" s="195" t="str">
        <f t="shared" si="873"/>
        <v/>
      </c>
      <c r="BC1766" s="195" t="str">
        <f t="shared" si="874"/>
        <v/>
      </c>
      <c r="BD1766" s="249" t="str">
        <f t="shared" si="875"/>
        <v/>
      </c>
      <c r="BE1766" s="249" t="str">
        <f t="shared" si="876"/>
        <v/>
      </c>
      <c r="BF1766" s="195" t="str">
        <f t="shared" si="877"/>
        <v/>
      </c>
      <c r="BG1766" s="195" t="str">
        <f t="shared" si="878"/>
        <v/>
      </c>
      <c r="BH1766" s="258"/>
      <c r="BI1766" s="258"/>
      <c r="BJ1766" s="258"/>
      <c r="BK1766" s="249" t="str">
        <f t="shared" si="879"/>
        <v/>
      </c>
      <c r="BL1766" s="249" t="str">
        <f t="shared" si="880"/>
        <v/>
      </c>
      <c r="BM1766" s="277" t="str">
        <f t="shared" si="881"/>
        <v/>
      </c>
      <c r="BN1766" s="249" t="str">
        <f t="shared" si="882"/>
        <v/>
      </c>
      <c r="BO1766" s="195" t="str">
        <f t="shared" si="883"/>
        <v/>
      </c>
      <c r="BP1766" s="195" t="str">
        <f t="shared" si="884"/>
        <v/>
      </c>
      <c r="BQ1766" s="195" t="str">
        <f t="shared" si="885"/>
        <v/>
      </c>
      <c r="BS1766" s="195" t="str">
        <f t="shared" si="886"/>
        <v/>
      </c>
      <c r="BT1766" s="195" t="str">
        <f t="shared" si="887"/>
        <v/>
      </c>
      <c r="BV1766" s="195" t="str">
        <f t="shared" si="888"/>
        <v/>
      </c>
      <c r="BW1766" s="195" t="str">
        <f t="shared" si="889"/>
        <v/>
      </c>
      <c r="BX1766" s="195" t="str">
        <f t="shared" si="890"/>
        <v/>
      </c>
      <c r="BY1766" s="270" t="str">
        <f t="shared" si="891"/>
        <v/>
      </c>
      <c r="BZ1766" t="str">
        <f t="shared" si="892"/>
        <v/>
      </c>
      <c r="CA1766" t="str">
        <f t="shared" si="893"/>
        <v/>
      </c>
    </row>
    <row r="1767" spans="1:79" x14ac:dyDescent="0.25">
      <c r="A1767" s="218" t="s">
        <v>257</v>
      </c>
      <c r="B1767" s="224"/>
      <c r="C1767" s="225"/>
      <c r="D1767" s="226"/>
      <c r="E1767" s="224"/>
      <c r="F1767" s="227"/>
      <c r="G1767" s="227"/>
      <c r="H1767" s="227"/>
      <c r="I1767" s="228"/>
      <c r="J1767" s="227"/>
      <c r="K1767" s="229"/>
      <c r="L1767" s="224"/>
      <c r="M1767" s="230"/>
      <c r="N1767" s="230"/>
      <c r="O1767" s="231"/>
      <c r="P1767" s="231"/>
      <c r="Q1767" s="231"/>
      <c r="R1767" s="232"/>
      <c r="S1767" s="230"/>
      <c r="T1767" s="231"/>
      <c r="U1767" s="231"/>
      <c r="V1767" s="231"/>
      <c r="W1767" s="231"/>
      <c r="X1767" s="233"/>
      <c r="Y1767" s="234"/>
      <c r="Z1767" s="235"/>
      <c r="AA1767" s="236"/>
      <c r="AB1767" s="228"/>
      <c r="AC1767" s="236"/>
      <c r="AD1767" s="237"/>
      <c r="AE1767" s="237"/>
      <c r="AP1767" t="b">
        <f t="shared" si="864"/>
        <v>0</v>
      </c>
      <c r="AQ1767" t="str">
        <f t="shared" si="865"/>
        <v/>
      </c>
      <c r="AR1767" t="str">
        <f>IF(AND(AP1767,D1767&lt;&gt;""),COUNTIF($AQ$12:AQ1767,AQ1767),"")</f>
        <v/>
      </c>
      <c r="AS1767" t="str">
        <f t="shared" si="894"/>
        <v/>
      </c>
      <c r="AT1767">
        <f t="shared" si="895"/>
        <v>1</v>
      </c>
      <c r="AU1767" s="195" t="str">
        <f t="shared" si="866"/>
        <v/>
      </c>
      <c r="AV1767" s="195" t="str">
        <f t="shared" si="867"/>
        <v/>
      </c>
      <c r="AW1767" s="195" t="str">
        <f t="shared" si="868"/>
        <v/>
      </c>
      <c r="AX1767" s="195" t="str">
        <f t="shared" si="869"/>
        <v/>
      </c>
      <c r="AY1767" s="250" t="str">
        <f t="shared" si="870"/>
        <v/>
      </c>
      <c r="AZ1767" s="249" t="str">
        <f t="shared" si="871"/>
        <v/>
      </c>
      <c r="BA1767" s="249" t="str">
        <f t="shared" si="872"/>
        <v/>
      </c>
      <c r="BB1767" s="195" t="str">
        <f t="shared" si="873"/>
        <v/>
      </c>
      <c r="BC1767" s="195" t="str">
        <f t="shared" si="874"/>
        <v/>
      </c>
      <c r="BD1767" s="249" t="str">
        <f t="shared" si="875"/>
        <v/>
      </c>
      <c r="BE1767" s="249" t="str">
        <f t="shared" si="876"/>
        <v/>
      </c>
      <c r="BF1767" s="195" t="str">
        <f t="shared" si="877"/>
        <v/>
      </c>
      <c r="BG1767" s="195" t="str">
        <f t="shared" si="878"/>
        <v/>
      </c>
      <c r="BH1767" s="258"/>
      <c r="BI1767" s="258"/>
      <c r="BJ1767" s="258"/>
      <c r="BK1767" s="249" t="str">
        <f t="shared" si="879"/>
        <v/>
      </c>
      <c r="BL1767" s="249" t="str">
        <f t="shared" si="880"/>
        <v/>
      </c>
      <c r="BM1767" s="277" t="str">
        <f t="shared" si="881"/>
        <v/>
      </c>
      <c r="BN1767" s="249" t="str">
        <f t="shared" si="882"/>
        <v/>
      </c>
      <c r="BO1767" s="195" t="str">
        <f t="shared" si="883"/>
        <v/>
      </c>
      <c r="BP1767" s="195" t="str">
        <f t="shared" si="884"/>
        <v/>
      </c>
      <c r="BQ1767" s="195" t="str">
        <f t="shared" si="885"/>
        <v/>
      </c>
      <c r="BS1767" s="195" t="str">
        <f t="shared" si="886"/>
        <v/>
      </c>
      <c r="BT1767" s="195" t="str">
        <f t="shared" si="887"/>
        <v/>
      </c>
      <c r="BV1767" s="195" t="str">
        <f t="shared" si="888"/>
        <v/>
      </c>
      <c r="BW1767" s="195" t="str">
        <f t="shared" si="889"/>
        <v/>
      </c>
      <c r="BX1767" s="195" t="str">
        <f t="shared" si="890"/>
        <v/>
      </c>
      <c r="BY1767" s="270" t="str">
        <f t="shared" si="891"/>
        <v/>
      </c>
      <c r="BZ1767" t="str">
        <f t="shared" si="892"/>
        <v/>
      </c>
      <c r="CA1767" t="str">
        <f t="shared" si="893"/>
        <v/>
      </c>
    </row>
    <row r="1768" spans="1:79" x14ac:dyDescent="0.25">
      <c r="A1768" s="218" t="s">
        <v>257</v>
      </c>
      <c r="B1768" s="224"/>
      <c r="C1768" s="225"/>
      <c r="D1768" s="226"/>
      <c r="E1768" s="224"/>
      <c r="F1768" s="227"/>
      <c r="G1768" s="227"/>
      <c r="H1768" s="227"/>
      <c r="I1768" s="228"/>
      <c r="J1768" s="227"/>
      <c r="K1768" s="229"/>
      <c r="L1768" s="224"/>
      <c r="M1768" s="230"/>
      <c r="N1768" s="230"/>
      <c r="O1768" s="231"/>
      <c r="P1768" s="231"/>
      <c r="Q1768" s="231"/>
      <c r="R1768" s="232"/>
      <c r="S1768" s="230"/>
      <c r="T1768" s="231"/>
      <c r="U1768" s="231"/>
      <c r="V1768" s="231"/>
      <c r="W1768" s="231"/>
      <c r="X1768" s="233"/>
      <c r="Y1768" s="234"/>
      <c r="Z1768" s="235"/>
      <c r="AA1768" s="236"/>
      <c r="AB1768" s="228"/>
      <c r="AC1768" s="236"/>
      <c r="AD1768" s="237"/>
      <c r="AE1768" s="237"/>
      <c r="AP1768" t="b">
        <f t="shared" si="864"/>
        <v>0</v>
      </c>
      <c r="AQ1768" t="str">
        <f t="shared" si="865"/>
        <v/>
      </c>
      <c r="AR1768" t="str">
        <f>IF(AND(AP1768,D1768&lt;&gt;""),COUNTIF($AQ$12:AQ1768,AQ1768),"")</f>
        <v/>
      </c>
      <c r="AS1768" t="str">
        <f t="shared" si="894"/>
        <v/>
      </c>
      <c r="AT1768">
        <f t="shared" si="895"/>
        <v>0</v>
      </c>
      <c r="AU1768" s="195" t="str">
        <f t="shared" si="866"/>
        <v/>
      </c>
      <c r="AV1768" s="195" t="str">
        <f t="shared" si="867"/>
        <v/>
      </c>
      <c r="AW1768" s="195" t="str">
        <f t="shared" si="868"/>
        <v/>
      </c>
      <c r="AX1768" s="195" t="str">
        <f t="shared" si="869"/>
        <v/>
      </c>
      <c r="AY1768" s="250" t="str">
        <f t="shared" si="870"/>
        <v/>
      </c>
      <c r="AZ1768" s="249" t="str">
        <f t="shared" si="871"/>
        <v/>
      </c>
      <c r="BA1768" s="249" t="str">
        <f t="shared" si="872"/>
        <v/>
      </c>
      <c r="BB1768" s="195" t="str">
        <f t="shared" si="873"/>
        <v/>
      </c>
      <c r="BC1768" s="195" t="str">
        <f t="shared" si="874"/>
        <v/>
      </c>
      <c r="BD1768" s="249" t="str">
        <f t="shared" si="875"/>
        <v/>
      </c>
      <c r="BE1768" s="249" t="str">
        <f t="shared" si="876"/>
        <v/>
      </c>
      <c r="BF1768" s="195" t="str">
        <f t="shared" si="877"/>
        <v/>
      </c>
      <c r="BG1768" s="195" t="str">
        <f t="shared" si="878"/>
        <v/>
      </c>
      <c r="BH1768" s="258"/>
      <c r="BI1768" s="258"/>
      <c r="BJ1768" s="258"/>
      <c r="BK1768" s="249" t="str">
        <f t="shared" si="879"/>
        <v/>
      </c>
      <c r="BL1768" s="249" t="str">
        <f t="shared" si="880"/>
        <v/>
      </c>
      <c r="BM1768" s="277" t="str">
        <f t="shared" si="881"/>
        <v/>
      </c>
      <c r="BN1768" s="249" t="str">
        <f t="shared" si="882"/>
        <v/>
      </c>
      <c r="BO1768" s="195" t="str">
        <f t="shared" si="883"/>
        <v/>
      </c>
      <c r="BP1768" s="195" t="str">
        <f t="shared" si="884"/>
        <v/>
      </c>
      <c r="BQ1768" s="195" t="str">
        <f t="shared" si="885"/>
        <v/>
      </c>
      <c r="BS1768" s="195" t="str">
        <f t="shared" si="886"/>
        <v/>
      </c>
      <c r="BT1768" s="195" t="str">
        <f t="shared" si="887"/>
        <v/>
      </c>
      <c r="BV1768" s="195" t="str">
        <f t="shared" si="888"/>
        <v/>
      </c>
      <c r="BW1768" s="195" t="str">
        <f t="shared" si="889"/>
        <v/>
      </c>
      <c r="BX1768" s="195" t="str">
        <f t="shared" si="890"/>
        <v/>
      </c>
      <c r="BY1768" s="270" t="str">
        <f t="shared" si="891"/>
        <v/>
      </c>
      <c r="BZ1768" t="str">
        <f t="shared" si="892"/>
        <v/>
      </c>
      <c r="CA1768" t="str">
        <f t="shared" si="893"/>
        <v/>
      </c>
    </row>
    <row r="1769" spans="1:79" x14ac:dyDescent="0.25">
      <c r="A1769" s="218" t="s">
        <v>257</v>
      </c>
      <c r="B1769" s="224"/>
      <c r="C1769" s="225"/>
      <c r="D1769" s="226"/>
      <c r="E1769" s="224"/>
      <c r="F1769" s="227"/>
      <c r="G1769" s="227"/>
      <c r="H1769" s="227"/>
      <c r="I1769" s="228"/>
      <c r="J1769" s="227"/>
      <c r="K1769" s="229"/>
      <c r="L1769" s="224"/>
      <c r="M1769" s="230"/>
      <c r="N1769" s="230"/>
      <c r="O1769" s="231"/>
      <c r="P1769" s="231"/>
      <c r="Q1769" s="231"/>
      <c r="R1769" s="232"/>
      <c r="S1769" s="230"/>
      <c r="T1769" s="231"/>
      <c r="U1769" s="231"/>
      <c r="V1769" s="231"/>
      <c r="W1769" s="231"/>
      <c r="X1769" s="233"/>
      <c r="Y1769" s="234"/>
      <c r="Z1769" s="235"/>
      <c r="AA1769" s="236"/>
      <c r="AB1769" s="228"/>
      <c r="AC1769" s="236"/>
      <c r="AD1769" s="237"/>
      <c r="AE1769" s="237"/>
      <c r="AP1769" t="b">
        <f t="shared" si="864"/>
        <v>0</v>
      </c>
      <c r="AQ1769" t="str">
        <f t="shared" si="865"/>
        <v/>
      </c>
      <c r="AR1769" t="str">
        <f>IF(AND(AP1769,D1769&lt;&gt;""),COUNTIF($AQ$12:AQ1769,AQ1769),"")</f>
        <v/>
      </c>
      <c r="AS1769" t="str">
        <f t="shared" si="894"/>
        <v/>
      </c>
      <c r="AT1769">
        <f t="shared" si="895"/>
        <v>1</v>
      </c>
      <c r="AU1769" s="195" t="str">
        <f t="shared" si="866"/>
        <v/>
      </c>
      <c r="AV1769" s="195" t="str">
        <f t="shared" si="867"/>
        <v/>
      </c>
      <c r="AW1769" s="195" t="str">
        <f t="shared" si="868"/>
        <v/>
      </c>
      <c r="AX1769" s="195" t="str">
        <f t="shared" si="869"/>
        <v/>
      </c>
      <c r="AY1769" s="250" t="str">
        <f t="shared" si="870"/>
        <v/>
      </c>
      <c r="AZ1769" s="249" t="str">
        <f t="shared" si="871"/>
        <v/>
      </c>
      <c r="BA1769" s="249" t="str">
        <f t="shared" si="872"/>
        <v/>
      </c>
      <c r="BB1769" s="195" t="str">
        <f t="shared" si="873"/>
        <v/>
      </c>
      <c r="BC1769" s="195" t="str">
        <f t="shared" si="874"/>
        <v/>
      </c>
      <c r="BD1769" s="249" t="str">
        <f t="shared" si="875"/>
        <v/>
      </c>
      <c r="BE1769" s="249" t="str">
        <f t="shared" si="876"/>
        <v/>
      </c>
      <c r="BF1769" s="195" t="str">
        <f t="shared" si="877"/>
        <v/>
      </c>
      <c r="BG1769" s="195" t="str">
        <f t="shared" si="878"/>
        <v/>
      </c>
      <c r="BH1769" s="258"/>
      <c r="BI1769" s="258"/>
      <c r="BJ1769" s="258"/>
      <c r="BK1769" s="249" t="str">
        <f t="shared" si="879"/>
        <v/>
      </c>
      <c r="BL1769" s="249" t="str">
        <f t="shared" si="880"/>
        <v/>
      </c>
      <c r="BM1769" s="277" t="str">
        <f t="shared" si="881"/>
        <v/>
      </c>
      <c r="BN1769" s="249" t="str">
        <f t="shared" si="882"/>
        <v/>
      </c>
      <c r="BO1769" s="195" t="str">
        <f t="shared" si="883"/>
        <v/>
      </c>
      <c r="BP1769" s="195" t="str">
        <f t="shared" si="884"/>
        <v/>
      </c>
      <c r="BQ1769" s="195" t="str">
        <f t="shared" si="885"/>
        <v/>
      </c>
      <c r="BS1769" s="195" t="str">
        <f t="shared" si="886"/>
        <v/>
      </c>
      <c r="BT1769" s="195" t="str">
        <f t="shared" si="887"/>
        <v/>
      </c>
      <c r="BV1769" s="195" t="str">
        <f t="shared" si="888"/>
        <v/>
      </c>
      <c r="BW1769" s="195" t="str">
        <f t="shared" si="889"/>
        <v/>
      </c>
      <c r="BX1769" s="195" t="str">
        <f t="shared" si="890"/>
        <v/>
      </c>
      <c r="BY1769" s="270" t="str">
        <f t="shared" si="891"/>
        <v/>
      </c>
      <c r="BZ1769" t="str">
        <f t="shared" si="892"/>
        <v/>
      </c>
      <c r="CA1769" t="str">
        <f t="shared" si="893"/>
        <v/>
      </c>
    </row>
    <row r="1770" spans="1:79" x14ac:dyDescent="0.25">
      <c r="A1770" s="218" t="s">
        <v>257</v>
      </c>
      <c r="B1770" s="224"/>
      <c r="C1770" s="225"/>
      <c r="D1770" s="226"/>
      <c r="E1770" s="224"/>
      <c r="F1770" s="227"/>
      <c r="G1770" s="227"/>
      <c r="H1770" s="227"/>
      <c r="I1770" s="228"/>
      <c r="J1770" s="227"/>
      <c r="K1770" s="229"/>
      <c r="L1770" s="224"/>
      <c r="M1770" s="230"/>
      <c r="N1770" s="230"/>
      <c r="O1770" s="231"/>
      <c r="P1770" s="231"/>
      <c r="Q1770" s="231"/>
      <c r="R1770" s="232"/>
      <c r="S1770" s="230"/>
      <c r="T1770" s="231"/>
      <c r="U1770" s="231"/>
      <c r="V1770" s="231"/>
      <c r="W1770" s="231"/>
      <c r="X1770" s="233"/>
      <c r="Y1770" s="234"/>
      <c r="Z1770" s="235"/>
      <c r="AA1770" s="236"/>
      <c r="AB1770" s="228"/>
      <c r="AC1770" s="236"/>
      <c r="AD1770" s="237"/>
      <c r="AE1770" s="237"/>
      <c r="AP1770" t="b">
        <f t="shared" si="864"/>
        <v>0</v>
      </c>
      <c r="AQ1770" t="str">
        <f t="shared" si="865"/>
        <v/>
      </c>
      <c r="AR1770" t="str">
        <f>IF(AND(AP1770,D1770&lt;&gt;""),COUNTIF($AQ$12:AQ1770,AQ1770),"")</f>
        <v/>
      </c>
      <c r="AS1770" t="str">
        <f t="shared" si="894"/>
        <v/>
      </c>
      <c r="AT1770">
        <f t="shared" si="895"/>
        <v>0</v>
      </c>
      <c r="AU1770" s="195" t="str">
        <f t="shared" si="866"/>
        <v/>
      </c>
      <c r="AV1770" s="195" t="str">
        <f t="shared" si="867"/>
        <v/>
      </c>
      <c r="AW1770" s="195" t="str">
        <f t="shared" si="868"/>
        <v/>
      </c>
      <c r="AX1770" s="195" t="str">
        <f t="shared" si="869"/>
        <v/>
      </c>
      <c r="AY1770" s="250" t="str">
        <f t="shared" si="870"/>
        <v/>
      </c>
      <c r="AZ1770" s="249" t="str">
        <f t="shared" si="871"/>
        <v/>
      </c>
      <c r="BA1770" s="249" t="str">
        <f t="shared" si="872"/>
        <v/>
      </c>
      <c r="BB1770" s="195" t="str">
        <f t="shared" si="873"/>
        <v/>
      </c>
      <c r="BC1770" s="195" t="str">
        <f t="shared" si="874"/>
        <v/>
      </c>
      <c r="BD1770" s="249" t="str">
        <f t="shared" si="875"/>
        <v/>
      </c>
      <c r="BE1770" s="249" t="str">
        <f t="shared" si="876"/>
        <v/>
      </c>
      <c r="BF1770" s="195" t="str">
        <f t="shared" si="877"/>
        <v/>
      </c>
      <c r="BG1770" s="195" t="str">
        <f t="shared" si="878"/>
        <v/>
      </c>
      <c r="BH1770" s="258"/>
      <c r="BI1770" s="258"/>
      <c r="BJ1770" s="258"/>
      <c r="BK1770" s="249" t="str">
        <f t="shared" si="879"/>
        <v/>
      </c>
      <c r="BL1770" s="249" t="str">
        <f t="shared" si="880"/>
        <v/>
      </c>
      <c r="BM1770" s="277" t="str">
        <f t="shared" si="881"/>
        <v/>
      </c>
      <c r="BN1770" s="249" t="str">
        <f t="shared" si="882"/>
        <v/>
      </c>
      <c r="BO1770" s="195" t="str">
        <f t="shared" si="883"/>
        <v/>
      </c>
      <c r="BP1770" s="195" t="str">
        <f t="shared" si="884"/>
        <v/>
      </c>
      <c r="BQ1770" s="195" t="str">
        <f t="shared" si="885"/>
        <v/>
      </c>
      <c r="BS1770" s="195" t="str">
        <f t="shared" si="886"/>
        <v/>
      </c>
      <c r="BT1770" s="195" t="str">
        <f t="shared" si="887"/>
        <v/>
      </c>
      <c r="BV1770" s="195" t="str">
        <f t="shared" si="888"/>
        <v/>
      </c>
      <c r="BW1770" s="195" t="str">
        <f t="shared" si="889"/>
        <v/>
      </c>
      <c r="BX1770" s="195" t="str">
        <f t="shared" si="890"/>
        <v/>
      </c>
      <c r="BY1770" s="270" t="str">
        <f t="shared" si="891"/>
        <v/>
      </c>
      <c r="BZ1770" t="str">
        <f t="shared" si="892"/>
        <v/>
      </c>
      <c r="CA1770" t="str">
        <f t="shared" si="893"/>
        <v/>
      </c>
    </row>
    <row r="1771" spans="1:79" x14ac:dyDescent="0.25">
      <c r="A1771" s="218" t="s">
        <v>257</v>
      </c>
      <c r="B1771" s="224"/>
      <c r="C1771" s="225"/>
      <c r="D1771" s="226"/>
      <c r="E1771" s="224"/>
      <c r="F1771" s="227"/>
      <c r="G1771" s="227"/>
      <c r="H1771" s="227"/>
      <c r="I1771" s="228"/>
      <c r="J1771" s="227"/>
      <c r="K1771" s="229"/>
      <c r="L1771" s="224"/>
      <c r="M1771" s="230"/>
      <c r="N1771" s="230"/>
      <c r="O1771" s="231"/>
      <c r="P1771" s="231"/>
      <c r="Q1771" s="231"/>
      <c r="R1771" s="232"/>
      <c r="S1771" s="230"/>
      <c r="T1771" s="231"/>
      <c r="U1771" s="231"/>
      <c r="V1771" s="231"/>
      <c r="W1771" s="231"/>
      <c r="X1771" s="233"/>
      <c r="Y1771" s="234"/>
      <c r="Z1771" s="235"/>
      <c r="AA1771" s="236"/>
      <c r="AB1771" s="228"/>
      <c r="AC1771" s="236"/>
      <c r="AD1771" s="237"/>
      <c r="AE1771" s="237"/>
      <c r="AP1771" t="b">
        <f t="shared" si="864"/>
        <v>0</v>
      </c>
      <c r="AQ1771" t="str">
        <f t="shared" si="865"/>
        <v/>
      </c>
      <c r="AR1771" t="str">
        <f>IF(AND(AP1771,D1771&lt;&gt;""),COUNTIF($AQ$12:AQ1771,AQ1771),"")</f>
        <v/>
      </c>
      <c r="AS1771" t="str">
        <f t="shared" si="894"/>
        <v/>
      </c>
      <c r="AT1771">
        <f t="shared" si="895"/>
        <v>1</v>
      </c>
      <c r="AU1771" s="195" t="str">
        <f t="shared" si="866"/>
        <v/>
      </c>
      <c r="AV1771" s="195" t="str">
        <f t="shared" si="867"/>
        <v/>
      </c>
      <c r="AW1771" s="195" t="str">
        <f t="shared" si="868"/>
        <v/>
      </c>
      <c r="AX1771" s="195" t="str">
        <f t="shared" si="869"/>
        <v/>
      </c>
      <c r="AY1771" s="250" t="str">
        <f t="shared" si="870"/>
        <v/>
      </c>
      <c r="AZ1771" s="249" t="str">
        <f t="shared" si="871"/>
        <v/>
      </c>
      <c r="BA1771" s="249" t="str">
        <f t="shared" si="872"/>
        <v/>
      </c>
      <c r="BB1771" s="195" t="str">
        <f t="shared" si="873"/>
        <v/>
      </c>
      <c r="BC1771" s="195" t="str">
        <f t="shared" si="874"/>
        <v/>
      </c>
      <c r="BD1771" s="249" t="str">
        <f t="shared" si="875"/>
        <v/>
      </c>
      <c r="BE1771" s="249" t="str">
        <f t="shared" si="876"/>
        <v/>
      </c>
      <c r="BF1771" s="195" t="str">
        <f t="shared" si="877"/>
        <v/>
      </c>
      <c r="BG1771" s="195" t="str">
        <f t="shared" si="878"/>
        <v/>
      </c>
      <c r="BH1771" s="258"/>
      <c r="BI1771" s="258"/>
      <c r="BJ1771" s="258"/>
      <c r="BK1771" s="249" t="str">
        <f t="shared" si="879"/>
        <v/>
      </c>
      <c r="BL1771" s="249" t="str">
        <f t="shared" si="880"/>
        <v/>
      </c>
      <c r="BM1771" s="277" t="str">
        <f t="shared" si="881"/>
        <v/>
      </c>
      <c r="BN1771" s="249" t="str">
        <f t="shared" si="882"/>
        <v/>
      </c>
      <c r="BO1771" s="195" t="str">
        <f t="shared" si="883"/>
        <v/>
      </c>
      <c r="BP1771" s="195" t="str">
        <f t="shared" si="884"/>
        <v/>
      </c>
      <c r="BQ1771" s="195" t="str">
        <f t="shared" si="885"/>
        <v/>
      </c>
      <c r="BS1771" s="195" t="str">
        <f t="shared" si="886"/>
        <v/>
      </c>
      <c r="BT1771" s="195" t="str">
        <f t="shared" si="887"/>
        <v/>
      </c>
      <c r="BV1771" s="195" t="str">
        <f t="shared" si="888"/>
        <v/>
      </c>
      <c r="BW1771" s="195" t="str">
        <f t="shared" si="889"/>
        <v/>
      </c>
      <c r="BX1771" s="195" t="str">
        <f t="shared" si="890"/>
        <v/>
      </c>
      <c r="BY1771" s="270" t="str">
        <f t="shared" si="891"/>
        <v/>
      </c>
      <c r="BZ1771" t="str">
        <f t="shared" si="892"/>
        <v/>
      </c>
      <c r="CA1771" t="str">
        <f t="shared" si="893"/>
        <v/>
      </c>
    </row>
    <row r="1772" spans="1:79" x14ac:dyDescent="0.25">
      <c r="A1772" s="218" t="s">
        <v>257</v>
      </c>
      <c r="B1772" s="224"/>
      <c r="C1772" s="225"/>
      <c r="D1772" s="226"/>
      <c r="E1772" s="224"/>
      <c r="F1772" s="227"/>
      <c r="G1772" s="227"/>
      <c r="H1772" s="227"/>
      <c r="I1772" s="228"/>
      <c r="J1772" s="227"/>
      <c r="K1772" s="229"/>
      <c r="L1772" s="224"/>
      <c r="M1772" s="230"/>
      <c r="N1772" s="230"/>
      <c r="O1772" s="231"/>
      <c r="P1772" s="231"/>
      <c r="Q1772" s="231"/>
      <c r="R1772" s="232"/>
      <c r="S1772" s="230"/>
      <c r="T1772" s="231"/>
      <c r="U1772" s="231"/>
      <c r="V1772" s="231"/>
      <c r="W1772" s="231"/>
      <c r="X1772" s="233"/>
      <c r="Y1772" s="234"/>
      <c r="Z1772" s="235"/>
      <c r="AA1772" s="236"/>
      <c r="AB1772" s="228"/>
      <c r="AC1772" s="236"/>
      <c r="AD1772" s="237"/>
      <c r="AE1772" s="237"/>
      <c r="AP1772" t="b">
        <f t="shared" si="864"/>
        <v>0</v>
      </c>
      <c r="AQ1772" t="str">
        <f t="shared" si="865"/>
        <v/>
      </c>
      <c r="AR1772" t="str">
        <f>IF(AND(AP1772,D1772&lt;&gt;""),COUNTIF($AQ$12:AQ1772,AQ1772),"")</f>
        <v/>
      </c>
      <c r="AS1772" t="str">
        <f t="shared" si="894"/>
        <v/>
      </c>
      <c r="AT1772">
        <f t="shared" si="895"/>
        <v>0</v>
      </c>
      <c r="AU1772" s="195" t="str">
        <f t="shared" si="866"/>
        <v/>
      </c>
      <c r="AV1772" s="195" t="str">
        <f t="shared" si="867"/>
        <v/>
      </c>
      <c r="AW1772" s="195" t="str">
        <f t="shared" si="868"/>
        <v/>
      </c>
      <c r="AX1772" s="195" t="str">
        <f t="shared" si="869"/>
        <v/>
      </c>
      <c r="AY1772" s="250" t="str">
        <f t="shared" si="870"/>
        <v/>
      </c>
      <c r="AZ1772" s="249" t="str">
        <f t="shared" si="871"/>
        <v/>
      </c>
      <c r="BA1772" s="249" t="str">
        <f t="shared" si="872"/>
        <v/>
      </c>
      <c r="BB1772" s="195" t="str">
        <f t="shared" si="873"/>
        <v/>
      </c>
      <c r="BC1772" s="195" t="str">
        <f t="shared" si="874"/>
        <v/>
      </c>
      <c r="BD1772" s="249" t="str">
        <f t="shared" si="875"/>
        <v/>
      </c>
      <c r="BE1772" s="249" t="str">
        <f t="shared" si="876"/>
        <v/>
      </c>
      <c r="BF1772" s="195" t="str">
        <f t="shared" si="877"/>
        <v/>
      </c>
      <c r="BG1772" s="195" t="str">
        <f t="shared" si="878"/>
        <v/>
      </c>
      <c r="BH1772" s="258"/>
      <c r="BI1772" s="258"/>
      <c r="BJ1772" s="258"/>
      <c r="BK1772" s="249" t="str">
        <f t="shared" si="879"/>
        <v/>
      </c>
      <c r="BL1772" s="249" t="str">
        <f t="shared" si="880"/>
        <v/>
      </c>
      <c r="BM1772" s="277" t="str">
        <f t="shared" si="881"/>
        <v/>
      </c>
      <c r="BN1772" s="249" t="str">
        <f t="shared" si="882"/>
        <v/>
      </c>
      <c r="BO1772" s="195" t="str">
        <f t="shared" si="883"/>
        <v/>
      </c>
      <c r="BP1772" s="195" t="str">
        <f t="shared" si="884"/>
        <v/>
      </c>
      <c r="BQ1772" s="195" t="str">
        <f t="shared" si="885"/>
        <v/>
      </c>
      <c r="BS1772" s="195" t="str">
        <f t="shared" si="886"/>
        <v/>
      </c>
      <c r="BT1772" s="195" t="str">
        <f t="shared" si="887"/>
        <v/>
      </c>
      <c r="BV1772" s="195" t="str">
        <f t="shared" si="888"/>
        <v/>
      </c>
      <c r="BW1772" s="195" t="str">
        <f t="shared" si="889"/>
        <v/>
      </c>
      <c r="BX1772" s="195" t="str">
        <f t="shared" si="890"/>
        <v/>
      </c>
      <c r="BY1772" s="270" t="str">
        <f t="shared" si="891"/>
        <v/>
      </c>
      <c r="BZ1772" t="str">
        <f t="shared" si="892"/>
        <v/>
      </c>
      <c r="CA1772" t="str">
        <f t="shared" si="893"/>
        <v/>
      </c>
    </row>
    <row r="1773" spans="1:79" x14ac:dyDescent="0.25">
      <c r="A1773" s="218" t="s">
        <v>257</v>
      </c>
      <c r="B1773" s="224"/>
      <c r="C1773" s="225"/>
      <c r="D1773" s="226"/>
      <c r="E1773" s="224"/>
      <c r="F1773" s="227"/>
      <c r="G1773" s="227"/>
      <c r="H1773" s="227"/>
      <c r="I1773" s="228"/>
      <c r="J1773" s="227"/>
      <c r="K1773" s="229"/>
      <c r="L1773" s="224"/>
      <c r="M1773" s="230"/>
      <c r="N1773" s="230"/>
      <c r="O1773" s="231"/>
      <c r="P1773" s="231"/>
      <c r="Q1773" s="231"/>
      <c r="R1773" s="232"/>
      <c r="S1773" s="230"/>
      <c r="T1773" s="231"/>
      <c r="U1773" s="231"/>
      <c r="V1773" s="231"/>
      <c r="W1773" s="231"/>
      <c r="X1773" s="233"/>
      <c r="Y1773" s="234"/>
      <c r="Z1773" s="235"/>
      <c r="AA1773" s="236"/>
      <c r="AB1773" s="228"/>
      <c r="AC1773" s="236"/>
      <c r="AD1773" s="237"/>
      <c r="AE1773" s="237"/>
      <c r="AP1773" t="b">
        <f t="shared" si="864"/>
        <v>0</v>
      </c>
      <c r="AQ1773" t="str">
        <f t="shared" si="865"/>
        <v/>
      </c>
      <c r="AR1773" t="str">
        <f>IF(AND(AP1773,D1773&lt;&gt;""),COUNTIF($AQ$12:AQ1773,AQ1773),"")</f>
        <v/>
      </c>
      <c r="AS1773" t="str">
        <f t="shared" si="894"/>
        <v/>
      </c>
      <c r="AT1773">
        <f t="shared" si="895"/>
        <v>1</v>
      </c>
      <c r="AU1773" s="195" t="str">
        <f t="shared" si="866"/>
        <v/>
      </c>
      <c r="AV1773" s="195" t="str">
        <f t="shared" si="867"/>
        <v/>
      </c>
      <c r="AW1773" s="195" t="str">
        <f t="shared" si="868"/>
        <v/>
      </c>
      <c r="AX1773" s="195" t="str">
        <f t="shared" si="869"/>
        <v/>
      </c>
      <c r="AY1773" s="250" t="str">
        <f t="shared" si="870"/>
        <v/>
      </c>
      <c r="AZ1773" s="249" t="str">
        <f t="shared" si="871"/>
        <v/>
      </c>
      <c r="BA1773" s="249" t="str">
        <f t="shared" si="872"/>
        <v/>
      </c>
      <c r="BB1773" s="195" t="str">
        <f t="shared" si="873"/>
        <v/>
      </c>
      <c r="BC1773" s="195" t="str">
        <f t="shared" si="874"/>
        <v/>
      </c>
      <c r="BD1773" s="249" t="str">
        <f t="shared" si="875"/>
        <v/>
      </c>
      <c r="BE1773" s="249" t="str">
        <f t="shared" si="876"/>
        <v/>
      </c>
      <c r="BF1773" s="195" t="str">
        <f t="shared" si="877"/>
        <v/>
      </c>
      <c r="BG1773" s="195" t="str">
        <f t="shared" si="878"/>
        <v/>
      </c>
      <c r="BH1773" s="258"/>
      <c r="BI1773" s="258"/>
      <c r="BJ1773" s="258"/>
      <c r="BK1773" s="249" t="str">
        <f t="shared" si="879"/>
        <v/>
      </c>
      <c r="BL1773" s="249" t="str">
        <f t="shared" si="880"/>
        <v/>
      </c>
      <c r="BM1773" s="277" t="str">
        <f t="shared" si="881"/>
        <v/>
      </c>
      <c r="BN1773" s="249" t="str">
        <f t="shared" si="882"/>
        <v/>
      </c>
      <c r="BO1773" s="195" t="str">
        <f t="shared" si="883"/>
        <v/>
      </c>
      <c r="BP1773" s="195" t="str">
        <f t="shared" si="884"/>
        <v/>
      </c>
      <c r="BQ1773" s="195" t="str">
        <f t="shared" si="885"/>
        <v/>
      </c>
      <c r="BS1773" s="195" t="str">
        <f t="shared" si="886"/>
        <v/>
      </c>
      <c r="BT1773" s="195" t="str">
        <f t="shared" si="887"/>
        <v/>
      </c>
      <c r="BV1773" s="195" t="str">
        <f t="shared" si="888"/>
        <v/>
      </c>
      <c r="BW1773" s="195" t="str">
        <f t="shared" si="889"/>
        <v/>
      </c>
      <c r="BX1773" s="195" t="str">
        <f t="shared" si="890"/>
        <v/>
      </c>
      <c r="BY1773" s="270" t="str">
        <f t="shared" si="891"/>
        <v/>
      </c>
      <c r="BZ1773" t="str">
        <f t="shared" si="892"/>
        <v/>
      </c>
      <c r="CA1773" t="str">
        <f t="shared" si="893"/>
        <v/>
      </c>
    </row>
    <row r="1774" spans="1:79" x14ac:dyDescent="0.25">
      <c r="A1774" s="218" t="s">
        <v>257</v>
      </c>
      <c r="B1774" s="224"/>
      <c r="C1774" s="225"/>
      <c r="D1774" s="226"/>
      <c r="E1774" s="224"/>
      <c r="F1774" s="227"/>
      <c r="G1774" s="227"/>
      <c r="H1774" s="227"/>
      <c r="I1774" s="228"/>
      <c r="J1774" s="227"/>
      <c r="K1774" s="229"/>
      <c r="L1774" s="224"/>
      <c r="M1774" s="230"/>
      <c r="N1774" s="230"/>
      <c r="O1774" s="231"/>
      <c r="P1774" s="231"/>
      <c r="Q1774" s="231"/>
      <c r="R1774" s="232"/>
      <c r="S1774" s="230"/>
      <c r="T1774" s="231"/>
      <c r="U1774" s="231"/>
      <c r="V1774" s="231"/>
      <c r="W1774" s="231"/>
      <c r="X1774" s="233"/>
      <c r="Y1774" s="234"/>
      <c r="Z1774" s="235"/>
      <c r="AA1774" s="236"/>
      <c r="AB1774" s="228"/>
      <c r="AC1774" s="236"/>
      <c r="AD1774" s="237"/>
      <c r="AE1774" s="237"/>
      <c r="AP1774" t="b">
        <f t="shared" si="864"/>
        <v>0</v>
      </c>
      <c r="AQ1774" t="str">
        <f t="shared" si="865"/>
        <v/>
      </c>
      <c r="AR1774" t="str">
        <f>IF(AND(AP1774,D1774&lt;&gt;""),COUNTIF($AQ$12:AQ1774,AQ1774),"")</f>
        <v/>
      </c>
      <c r="AS1774" t="str">
        <f t="shared" si="894"/>
        <v/>
      </c>
      <c r="AT1774">
        <f t="shared" si="895"/>
        <v>0</v>
      </c>
      <c r="AU1774" s="195" t="str">
        <f t="shared" si="866"/>
        <v/>
      </c>
      <c r="AV1774" s="195" t="str">
        <f t="shared" si="867"/>
        <v/>
      </c>
      <c r="AW1774" s="195" t="str">
        <f t="shared" si="868"/>
        <v/>
      </c>
      <c r="AX1774" s="195" t="str">
        <f t="shared" si="869"/>
        <v/>
      </c>
      <c r="AY1774" s="250" t="str">
        <f t="shared" si="870"/>
        <v/>
      </c>
      <c r="AZ1774" s="249" t="str">
        <f t="shared" si="871"/>
        <v/>
      </c>
      <c r="BA1774" s="249" t="str">
        <f t="shared" si="872"/>
        <v/>
      </c>
      <c r="BB1774" s="195" t="str">
        <f t="shared" si="873"/>
        <v/>
      </c>
      <c r="BC1774" s="195" t="str">
        <f t="shared" si="874"/>
        <v/>
      </c>
      <c r="BD1774" s="249" t="str">
        <f t="shared" si="875"/>
        <v/>
      </c>
      <c r="BE1774" s="249" t="str">
        <f t="shared" si="876"/>
        <v/>
      </c>
      <c r="BF1774" s="195" t="str">
        <f t="shared" si="877"/>
        <v/>
      </c>
      <c r="BG1774" s="195" t="str">
        <f t="shared" si="878"/>
        <v/>
      </c>
      <c r="BH1774" s="258"/>
      <c r="BI1774" s="258"/>
      <c r="BJ1774" s="258"/>
      <c r="BK1774" s="249" t="str">
        <f t="shared" si="879"/>
        <v/>
      </c>
      <c r="BL1774" s="249" t="str">
        <f t="shared" si="880"/>
        <v/>
      </c>
      <c r="BM1774" s="277" t="str">
        <f t="shared" si="881"/>
        <v/>
      </c>
      <c r="BN1774" s="249" t="str">
        <f t="shared" si="882"/>
        <v/>
      </c>
      <c r="BO1774" s="195" t="str">
        <f t="shared" si="883"/>
        <v/>
      </c>
      <c r="BP1774" s="195" t="str">
        <f t="shared" si="884"/>
        <v/>
      </c>
      <c r="BQ1774" s="195" t="str">
        <f t="shared" si="885"/>
        <v/>
      </c>
      <c r="BS1774" s="195" t="str">
        <f t="shared" si="886"/>
        <v/>
      </c>
      <c r="BT1774" s="195" t="str">
        <f t="shared" si="887"/>
        <v/>
      </c>
      <c r="BV1774" s="195" t="str">
        <f t="shared" si="888"/>
        <v/>
      </c>
      <c r="BW1774" s="195" t="str">
        <f t="shared" si="889"/>
        <v/>
      </c>
      <c r="BX1774" s="195" t="str">
        <f t="shared" si="890"/>
        <v/>
      </c>
      <c r="BY1774" s="270" t="str">
        <f t="shared" si="891"/>
        <v/>
      </c>
      <c r="BZ1774" t="str">
        <f t="shared" si="892"/>
        <v/>
      </c>
      <c r="CA1774" t="str">
        <f t="shared" si="893"/>
        <v/>
      </c>
    </row>
    <row r="1775" spans="1:79" x14ac:dyDescent="0.25">
      <c r="A1775" s="218" t="s">
        <v>257</v>
      </c>
      <c r="B1775" s="224"/>
      <c r="C1775" s="225"/>
      <c r="D1775" s="226"/>
      <c r="E1775" s="224"/>
      <c r="F1775" s="227"/>
      <c r="G1775" s="227"/>
      <c r="H1775" s="227"/>
      <c r="I1775" s="228"/>
      <c r="J1775" s="227"/>
      <c r="K1775" s="229"/>
      <c r="L1775" s="224"/>
      <c r="M1775" s="230"/>
      <c r="N1775" s="230"/>
      <c r="O1775" s="231"/>
      <c r="P1775" s="231"/>
      <c r="Q1775" s="231"/>
      <c r="R1775" s="232"/>
      <c r="S1775" s="230"/>
      <c r="T1775" s="231"/>
      <c r="U1775" s="231"/>
      <c r="V1775" s="231"/>
      <c r="W1775" s="231"/>
      <c r="X1775" s="233"/>
      <c r="Y1775" s="234"/>
      <c r="Z1775" s="235"/>
      <c r="AA1775" s="236"/>
      <c r="AB1775" s="228"/>
      <c r="AC1775" s="236"/>
      <c r="AD1775" s="237"/>
      <c r="AE1775" s="237"/>
      <c r="AP1775" t="b">
        <f t="shared" si="864"/>
        <v>0</v>
      </c>
      <c r="AQ1775" t="str">
        <f t="shared" si="865"/>
        <v/>
      </c>
      <c r="AR1775" t="str">
        <f>IF(AND(AP1775,D1775&lt;&gt;""),COUNTIF($AQ$12:AQ1775,AQ1775),"")</f>
        <v/>
      </c>
      <c r="AS1775" t="str">
        <f t="shared" si="894"/>
        <v/>
      </c>
      <c r="AT1775">
        <f t="shared" si="895"/>
        <v>1</v>
      </c>
      <c r="AU1775" s="195" t="str">
        <f t="shared" si="866"/>
        <v/>
      </c>
      <c r="AV1775" s="195" t="str">
        <f t="shared" si="867"/>
        <v/>
      </c>
      <c r="AW1775" s="195" t="str">
        <f t="shared" si="868"/>
        <v/>
      </c>
      <c r="AX1775" s="195" t="str">
        <f t="shared" si="869"/>
        <v/>
      </c>
      <c r="AY1775" s="250" t="str">
        <f t="shared" si="870"/>
        <v/>
      </c>
      <c r="AZ1775" s="249" t="str">
        <f t="shared" si="871"/>
        <v/>
      </c>
      <c r="BA1775" s="249" t="str">
        <f t="shared" si="872"/>
        <v/>
      </c>
      <c r="BB1775" s="195" t="str">
        <f t="shared" si="873"/>
        <v/>
      </c>
      <c r="BC1775" s="195" t="str">
        <f t="shared" si="874"/>
        <v/>
      </c>
      <c r="BD1775" s="249" t="str">
        <f t="shared" si="875"/>
        <v/>
      </c>
      <c r="BE1775" s="249" t="str">
        <f t="shared" si="876"/>
        <v/>
      </c>
      <c r="BF1775" s="195" t="str">
        <f t="shared" si="877"/>
        <v/>
      </c>
      <c r="BG1775" s="195" t="str">
        <f t="shared" si="878"/>
        <v/>
      </c>
      <c r="BH1775" s="258"/>
      <c r="BI1775" s="258"/>
      <c r="BJ1775" s="258"/>
      <c r="BK1775" s="249" t="str">
        <f t="shared" si="879"/>
        <v/>
      </c>
      <c r="BL1775" s="249" t="str">
        <f t="shared" si="880"/>
        <v/>
      </c>
      <c r="BM1775" s="277" t="str">
        <f t="shared" si="881"/>
        <v/>
      </c>
      <c r="BN1775" s="249" t="str">
        <f t="shared" si="882"/>
        <v/>
      </c>
      <c r="BO1775" s="195" t="str">
        <f t="shared" si="883"/>
        <v/>
      </c>
      <c r="BP1775" s="195" t="str">
        <f t="shared" si="884"/>
        <v/>
      </c>
      <c r="BQ1775" s="195" t="str">
        <f t="shared" si="885"/>
        <v/>
      </c>
      <c r="BS1775" s="195" t="str">
        <f t="shared" si="886"/>
        <v/>
      </c>
      <c r="BT1775" s="195" t="str">
        <f t="shared" si="887"/>
        <v/>
      </c>
      <c r="BV1775" s="195" t="str">
        <f t="shared" si="888"/>
        <v/>
      </c>
      <c r="BW1775" s="195" t="str">
        <f t="shared" si="889"/>
        <v/>
      </c>
      <c r="BX1775" s="195" t="str">
        <f t="shared" si="890"/>
        <v/>
      </c>
      <c r="BY1775" s="270" t="str">
        <f t="shared" si="891"/>
        <v/>
      </c>
      <c r="BZ1775" t="str">
        <f t="shared" si="892"/>
        <v/>
      </c>
      <c r="CA1775" t="str">
        <f t="shared" si="893"/>
        <v/>
      </c>
    </row>
    <row r="1776" spans="1:79" x14ac:dyDescent="0.25">
      <c r="A1776" s="218" t="s">
        <v>257</v>
      </c>
      <c r="B1776" s="224"/>
      <c r="C1776" s="225"/>
      <c r="D1776" s="226"/>
      <c r="E1776" s="224"/>
      <c r="F1776" s="227"/>
      <c r="G1776" s="227"/>
      <c r="H1776" s="227"/>
      <c r="I1776" s="228"/>
      <c r="J1776" s="227"/>
      <c r="K1776" s="229"/>
      <c r="L1776" s="224"/>
      <c r="M1776" s="230"/>
      <c r="N1776" s="230"/>
      <c r="O1776" s="231"/>
      <c r="P1776" s="231"/>
      <c r="Q1776" s="231"/>
      <c r="R1776" s="232"/>
      <c r="S1776" s="230"/>
      <c r="T1776" s="231"/>
      <c r="U1776" s="231"/>
      <c r="V1776" s="231"/>
      <c r="W1776" s="231"/>
      <c r="X1776" s="233"/>
      <c r="Y1776" s="234"/>
      <c r="Z1776" s="235"/>
      <c r="AA1776" s="236"/>
      <c r="AB1776" s="228"/>
      <c r="AC1776" s="236"/>
      <c r="AD1776" s="237"/>
      <c r="AE1776" s="237"/>
      <c r="AP1776" t="b">
        <f t="shared" si="864"/>
        <v>0</v>
      </c>
      <c r="AQ1776" t="str">
        <f t="shared" si="865"/>
        <v/>
      </c>
      <c r="AR1776" t="str">
        <f>IF(AND(AP1776,D1776&lt;&gt;""),COUNTIF($AQ$12:AQ1776,AQ1776),"")</f>
        <v/>
      </c>
      <c r="AS1776" t="str">
        <f t="shared" si="894"/>
        <v/>
      </c>
      <c r="AT1776">
        <f t="shared" si="895"/>
        <v>0</v>
      </c>
      <c r="AU1776" s="195" t="str">
        <f t="shared" si="866"/>
        <v/>
      </c>
      <c r="AV1776" s="195" t="str">
        <f t="shared" si="867"/>
        <v/>
      </c>
      <c r="AW1776" s="195" t="str">
        <f t="shared" si="868"/>
        <v/>
      </c>
      <c r="AX1776" s="195" t="str">
        <f t="shared" si="869"/>
        <v/>
      </c>
      <c r="AY1776" s="250" t="str">
        <f t="shared" si="870"/>
        <v/>
      </c>
      <c r="AZ1776" s="249" t="str">
        <f t="shared" si="871"/>
        <v/>
      </c>
      <c r="BA1776" s="249" t="str">
        <f t="shared" si="872"/>
        <v/>
      </c>
      <c r="BB1776" s="195" t="str">
        <f t="shared" si="873"/>
        <v/>
      </c>
      <c r="BC1776" s="195" t="str">
        <f t="shared" si="874"/>
        <v/>
      </c>
      <c r="BD1776" s="249" t="str">
        <f t="shared" si="875"/>
        <v/>
      </c>
      <c r="BE1776" s="249" t="str">
        <f t="shared" si="876"/>
        <v/>
      </c>
      <c r="BF1776" s="195" t="str">
        <f t="shared" si="877"/>
        <v/>
      </c>
      <c r="BG1776" s="195" t="str">
        <f t="shared" si="878"/>
        <v/>
      </c>
      <c r="BH1776" s="258"/>
      <c r="BI1776" s="258"/>
      <c r="BJ1776" s="258"/>
      <c r="BK1776" s="249" t="str">
        <f t="shared" si="879"/>
        <v/>
      </c>
      <c r="BL1776" s="249" t="str">
        <f t="shared" si="880"/>
        <v/>
      </c>
      <c r="BM1776" s="277" t="str">
        <f t="shared" si="881"/>
        <v/>
      </c>
      <c r="BN1776" s="249" t="str">
        <f t="shared" si="882"/>
        <v/>
      </c>
      <c r="BO1776" s="195" t="str">
        <f t="shared" si="883"/>
        <v/>
      </c>
      <c r="BP1776" s="195" t="str">
        <f t="shared" si="884"/>
        <v/>
      </c>
      <c r="BQ1776" s="195" t="str">
        <f t="shared" si="885"/>
        <v/>
      </c>
      <c r="BS1776" s="195" t="str">
        <f t="shared" si="886"/>
        <v/>
      </c>
      <c r="BT1776" s="195" t="str">
        <f t="shared" si="887"/>
        <v/>
      </c>
      <c r="BV1776" s="195" t="str">
        <f t="shared" si="888"/>
        <v/>
      </c>
      <c r="BW1776" s="195" t="str">
        <f t="shared" si="889"/>
        <v/>
      </c>
      <c r="BX1776" s="195" t="str">
        <f t="shared" si="890"/>
        <v/>
      </c>
      <c r="BY1776" s="270" t="str">
        <f t="shared" si="891"/>
        <v/>
      </c>
      <c r="BZ1776" t="str">
        <f t="shared" si="892"/>
        <v/>
      </c>
      <c r="CA1776" t="str">
        <f t="shared" si="893"/>
        <v/>
      </c>
    </row>
    <row r="1777" spans="1:79" x14ac:dyDescent="0.25">
      <c r="A1777" s="218" t="s">
        <v>257</v>
      </c>
      <c r="B1777" s="224"/>
      <c r="C1777" s="225"/>
      <c r="D1777" s="226"/>
      <c r="E1777" s="224"/>
      <c r="F1777" s="227"/>
      <c r="G1777" s="227"/>
      <c r="H1777" s="227"/>
      <c r="I1777" s="228"/>
      <c r="J1777" s="227"/>
      <c r="K1777" s="229"/>
      <c r="L1777" s="224"/>
      <c r="M1777" s="230"/>
      <c r="N1777" s="230"/>
      <c r="O1777" s="231"/>
      <c r="P1777" s="231"/>
      <c r="Q1777" s="231"/>
      <c r="R1777" s="232"/>
      <c r="S1777" s="230"/>
      <c r="T1777" s="231"/>
      <c r="U1777" s="231"/>
      <c r="V1777" s="231"/>
      <c r="W1777" s="231"/>
      <c r="X1777" s="233"/>
      <c r="Y1777" s="234"/>
      <c r="Z1777" s="235"/>
      <c r="AA1777" s="236"/>
      <c r="AB1777" s="228"/>
      <c r="AC1777" s="236"/>
      <c r="AD1777" s="237"/>
      <c r="AE1777" s="237"/>
      <c r="AP1777" t="b">
        <f t="shared" si="864"/>
        <v>0</v>
      </c>
      <c r="AQ1777" t="str">
        <f t="shared" si="865"/>
        <v/>
      </c>
      <c r="AR1777" t="str">
        <f>IF(AND(AP1777,D1777&lt;&gt;""),COUNTIF($AQ$12:AQ1777,AQ1777),"")</f>
        <v/>
      </c>
      <c r="AS1777" t="str">
        <f t="shared" si="894"/>
        <v/>
      </c>
      <c r="AT1777">
        <f t="shared" si="895"/>
        <v>1</v>
      </c>
      <c r="AU1777" s="195" t="str">
        <f t="shared" si="866"/>
        <v/>
      </c>
      <c r="AV1777" s="195" t="str">
        <f t="shared" si="867"/>
        <v/>
      </c>
      <c r="AW1777" s="195" t="str">
        <f t="shared" si="868"/>
        <v/>
      </c>
      <c r="AX1777" s="195" t="str">
        <f t="shared" si="869"/>
        <v/>
      </c>
      <c r="AY1777" s="250" t="str">
        <f t="shared" si="870"/>
        <v/>
      </c>
      <c r="AZ1777" s="249" t="str">
        <f t="shared" si="871"/>
        <v/>
      </c>
      <c r="BA1777" s="249" t="str">
        <f t="shared" si="872"/>
        <v/>
      </c>
      <c r="BB1777" s="195" t="str">
        <f t="shared" si="873"/>
        <v/>
      </c>
      <c r="BC1777" s="195" t="str">
        <f t="shared" si="874"/>
        <v/>
      </c>
      <c r="BD1777" s="249" t="str">
        <f t="shared" si="875"/>
        <v/>
      </c>
      <c r="BE1777" s="249" t="str">
        <f t="shared" si="876"/>
        <v/>
      </c>
      <c r="BF1777" s="195" t="str">
        <f t="shared" si="877"/>
        <v/>
      </c>
      <c r="BG1777" s="195" t="str">
        <f t="shared" si="878"/>
        <v/>
      </c>
      <c r="BH1777" s="258"/>
      <c r="BI1777" s="258"/>
      <c r="BJ1777" s="258"/>
      <c r="BK1777" s="249" t="str">
        <f t="shared" si="879"/>
        <v/>
      </c>
      <c r="BL1777" s="249" t="str">
        <f t="shared" si="880"/>
        <v/>
      </c>
      <c r="BM1777" s="277" t="str">
        <f t="shared" si="881"/>
        <v/>
      </c>
      <c r="BN1777" s="249" t="str">
        <f t="shared" si="882"/>
        <v/>
      </c>
      <c r="BO1777" s="195" t="str">
        <f t="shared" si="883"/>
        <v/>
      </c>
      <c r="BP1777" s="195" t="str">
        <f t="shared" si="884"/>
        <v/>
      </c>
      <c r="BQ1777" s="195" t="str">
        <f t="shared" si="885"/>
        <v/>
      </c>
      <c r="BS1777" s="195" t="str">
        <f t="shared" si="886"/>
        <v/>
      </c>
      <c r="BT1777" s="195" t="str">
        <f t="shared" si="887"/>
        <v/>
      </c>
      <c r="BV1777" s="195" t="str">
        <f t="shared" si="888"/>
        <v/>
      </c>
      <c r="BW1777" s="195" t="str">
        <f t="shared" si="889"/>
        <v/>
      </c>
      <c r="BX1777" s="195" t="str">
        <f t="shared" si="890"/>
        <v/>
      </c>
      <c r="BY1777" s="270" t="str">
        <f t="shared" si="891"/>
        <v/>
      </c>
      <c r="BZ1777" t="str">
        <f t="shared" si="892"/>
        <v/>
      </c>
      <c r="CA1777" t="str">
        <f t="shared" si="893"/>
        <v/>
      </c>
    </row>
    <row r="1778" spans="1:79" x14ac:dyDescent="0.25">
      <c r="A1778" s="218" t="s">
        <v>257</v>
      </c>
      <c r="B1778" s="224"/>
      <c r="C1778" s="225"/>
      <c r="D1778" s="226"/>
      <c r="E1778" s="224"/>
      <c r="F1778" s="227"/>
      <c r="G1778" s="227"/>
      <c r="H1778" s="227"/>
      <c r="I1778" s="228"/>
      <c r="J1778" s="227"/>
      <c r="K1778" s="229"/>
      <c r="L1778" s="224"/>
      <c r="M1778" s="230"/>
      <c r="N1778" s="230"/>
      <c r="O1778" s="231"/>
      <c r="P1778" s="231"/>
      <c r="Q1778" s="231"/>
      <c r="R1778" s="232"/>
      <c r="S1778" s="230"/>
      <c r="T1778" s="231"/>
      <c r="U1778" s="231"/>
      <c r="V1778" s="231"/>
      <c r="W1778" s="231"/>
      <c r="X1778" s="233"/>
      <c r="Y1778" s="234"/>
      <c r="Z1778" s="235"/>
      <c r="AA1778" s="236"/>
      <c r="AB1778" s="228"/>
      <c r="AC1778" s="236"/>
      <c r="AD1778" s="237"/>
      <c r="AE1778" s="237"/>
      <c r="AP1778" t="b">
        <f t="shared" si="864"/>
        <v>0</v>
      </c>
      <c r="AQ1778" t="str">
        <f t="shared" si="865"/>
        <v/>
      </c>
      <c r="AR1778" t="str">
        <f>IF(AND(AP1778,D1778&lt;&gt;""),COUNTIF($AQ$12:AQ1778,AQ1778),"")</f>
        <v/>
      </c>
      <c r="AS1778" t="str">
        <f t="shared" si="894"/>
        <v/>
      </c>
      <c r="AT1778">
        <f t="shared" si="895"/>
        <v>0</v>
      </c>
      <c r="AU1778" s="195" t="str">
        <f t="shared" si="866"/>
        <v/>
      </c>
      <c r="AV1778" s="195" t="str">
        <f t="shared" si="867"/>
        <v/>
      </c>
      <c r="AW1778" s="195" t="str">
        <f t="shared" si="868"/>
        <v/>
      </c>
      <c r="AX1778" s="195" t="str">
        <f t="shared" si="869"/>
        <v/>
      </c>
      <c r="AY1778" s="250" t="str">
        <f t="shared" si="870"/>
        <v/>
      </c>
      <c r="AZ1778" s="249" t="str">
        <f t="shared" si="871"/>
        <v/>
      </c>
      <c r="BA1778" s="249" t="str">
        <f t="shared" si="872"/>
        <v/>
      </c>
      <c r="BB1778" s="195" t="str">
        <f t="shared" si="873"/>
        <v/>
      </c>
      <c r="BC1778" s="195" t="str">
        <f t="shared" si="874"/>
        <v/>
      </c>
      <c r="BD1778" s="249" t="str">
        <f t="shared" si="875"/>
        <v/>
      </c>
      <c r="BE1778" s="249" t="str">
        <f t="shared" si="876"/>
        <v/>
      </c>
      <c r="BF1778" s="195" t="str">
        <f t="shared" si="877"/>
        <v/>
      </c>
      <c r="BG1778" s="195" t="str">
        <f t="shared" si="878"/>
        <v/>
      </c>
      <c r="BH1778" s="258"/>
      <c r="BI1778" s="258"/>
      <c r="BJ1778" s="258"/>
      <c r="BK1778" s="249" t="str">
        <f t="shared" si="879"/>
        <v/>
      </c>
      <c r="BL1778" s="249" t="str">
        <f t="shared" si="880"/>
        <v/>
      </c>
      <c r="BM1778" s="277" t="str">
        <f t="shared" si="881"/>
        <v/>
      </c>
      <c r="BN1778" s="249" t="str">
        <f t="shared" si="882"/>
        <v/>
      </c>
      <c r="BO1778" s="195" t="str">
        <f t="shared" si="883"/>
        <v/>
      </c>
      <c r="BP1778" s="195" t="str">
        <f t="shared" si="884"/>
        <v/>
      </c>
      <c r="BQ1778" s="195" t="str">
        <f t="shared" si="885"/>
        <v/>
      </c>
      <c r="BS1778" s="195" t="str">
        <f t="shared" si="886"/>
        <v/>
      </c>
      <c r="BT1778" s="195" t="str">
        <f t="shared" si="887"/>
        <v/>
      </c>
      <c r="BV1778" s="195" t="str">
        <f t="shared" si="888"/>
        <v/>
      </c>
      <c r="BW1778" s="195" t="str">
        <f t="shared" si="889"/>
        <v/>
      </c>
      <c r="BX1778" s="195" t="str">
        <f t="shared" si="890"/>
        <v/>
      </c>
      <c r="BY1778" s="270" t="str">
        <f t="shared" si="891"/>
        <v/>
      </c>
      <c r="BZ1778" t="str">
        <f t="shared" si="892"/>
        <v/>
      </c>
      <c r="CA1778" t="str">
        <f t="shared" si="893"/>
        <v/>
      </c>
    </row>
    <row r="1779" spans="1:79" x14ac:dyDescent="0.25">
      <c r="A1779" s="218" t="s">
        <v>257</v>
      </c>
      <c r="B1779" s="224"/>
      <c r="C1779" s="225"/>
      <c r="D1779" s="226"/>
      <c r="E1779" s="224"/>
      <c r="F1779" s="227"/>
      <c r="G1779" s="227"/>
      <c r="H1779" s="227"/>
      <c r="I1779" s="228"/>
      <c r="J1779" s="227"/>
      <c r="K1779" s="229"/>
      <c r="L1779" s="224"/>
      <c r="M1779" s="230"/>
      <c r="N1779" s="230"/>
      <c r="O1779" s="231"/>
      <c r="P1779" s="231"/>
      <c r="Q1779" s="231"/>
      <c r="R1779" s="232"/>
      <c r="S1779" s="230"/>
      <c r="T1779" s="231"/>
      <c r="U1779" s="231"/>
      <c r="V1779" s="231"/>
      <c r="W1779" s="231"/>
      <c r="X1779" s="233"/>
      <c r="Y1779" s="234"/>
      <c r="Z1779" s="235"/>
      <c r="AA1779" s="236"/>
      <c r="AB1779" s="228"/>
      <c r="AC1779" s="236"/>
      <c r="AD1779" s="237"/>
      <c r="AE1779" s="237"/>
      <c r="AP1779" t="b">
        <f t="shared" si="864"/>
        <v>0</v>
      </c>
      <c r="AQ1779" t="str">
        <f t="shared" si="865"/>
        <v/>
      </c>
      <c r="AR1779" t="str">
        <f>IF(AND(AP1779,D1779&lt;&gt;""),COUNTIF($AQ$12:AQ1779,AQ1779),"")</f>
        <v/>
      </c>
      <c r="AS1779" t="str">
        <f t="shared" si="894"/>
        <v/>
      </c>
      <c r="AT1779">
        <f t="shared" si="895"/>
        <v>1</v>
      </c>
      <c r="AU1779" s="195" t="str">
        <f t="shared" si="866"/>
        <v/>
      </c>
      <c r="AV1779" s="195" t="str">
        <f t="shared" si="867"/>
        <v/>
      </c>
      <c r="AW1779" s="195" t="str">
        <f t="shared" si="868"/>
        <v/>
      </c>
      <c r="AX1779" s="195" t="str">
        <f t="shared" si="869"/>
        <v/>
      </c>
      <c r="AY1779" s="250" t="str">
        <f t="shared" si="870"/>
        <v/>
      </c>
      <c r="AZ1779" s="249" t="str">
        <f t="shared" si="871"/>
        <v/>
      </c>
      <c r="BA1779" s="249" t="str">
        <f t="shared" si="872"/>
        <v/>
      </c>
      <c r="BB1779" s="195" t="str">
        <f t="shared" si="873"/>
        <v/>
      </c>
      <c r="BC1779" s="195" t="str">
        <f t="shared" si="874"/>
        <v/>
      </c>
      <c r="BD1779" s="249" t="str">
        <f t="shared" si="875"/>
        <v/>
      </c>
      <c r="BE1779" s="249" t="str">
        <f t="shared" si="876"/>
        <v/>
      </c>
      <c r="BF1779" s="195" t="str">
        <f t="shared" si="877"/>
        <v/>
      </c>
      <c r="BG1779" s="195" t="str">
        <f t="shared" si="878"/>
        <v/>
      </c>
      <c r="BH1779" s="258"/>
      <c r="BI1779" s="258"/>
      <c r="BJ1779" s="258"/>
      <c r="BK1779" s="249" t="str">
        <f t="shared" si="879"/>
        <v/>
      </c>
      <c r="BL1779" s="249" t="str">
        <f t="shared" si="880"/>
        <v/>
      </c>
      <c r="BM1779" s="277" t="str">
        <f t="shared" si="881"/>
        <v/>
      </c>
      <c r="BN1779" s="249" t="str">
        <f t="shared" si="882"/>
        <v/>
      </c>
      <c r="BO1779" s="195" t="str">
        <f t="shared" si="883"/>
        <v/>
      </c>
      <c r="BP1779" s="195" t="str">
        <f t="shared" si="884"/>
        <v/>
      </c>
      <c r="BQ1779" s="195" t="str">
        <f t="shared" si="885"/>
        <v/>
      </c>
      <c r="BS1779" s="195" t="str">
        <f t="shared" si="886"/>
        <v/>
      </c>
      <c r="BT1779" s="195" t="str">
        <f t="shared" si="887"/>
        <v/>
      </c>
      <c r="BV1779" s="195" t="str">
        <f t="shared" si="888"/>
        <v/>
      </c>
      <c r="BW1779" s="195" t="str">
        <f t="shared" si="889"/>
        <v/>
      </c>
      <c r="BX1779" s="195" t="str">
        <f t="shared" si="890"/>
        <v/>
      </c>
      <c r="BY1779" s="270" t="str">
        <f t="shared" si="891"/>
        <v/>
      </c>
      <c r="BZ1779" t="str">
        <f t="shared" si="892"/>
        <v/>
      </c>
      <c r="CA1779" t="str">
        <f t="shared" si="893"/>
        <v/>
      </c>
    </row>
    <row r="1780" spans="1:79" x14ac:dyDescent="0.25">
      <c r="A1780" s="218" t="s">
        <v>257</v>
      </c>
      <c r="B1780" s="224"/>
      <c r="C1780" s="225"/>
      <c r="D1780" s="226"/>
      <c r="E1780" s="224"/>
      <c r="F1780" s="227"/>
      <c r="G1780" s="227"/>
      <c r="H1780" s="227"/>
      <c r="I1780" s="228"/>
      <c r="J1780" s="227"/>
      <c r="K1780" s="229"/>
      <c r="L1780" s="224"/>
      <c r="M1780" s="230"/>
      <c r="N1780" s="230"/>
      <c r="O1780" s="231"/>
      <c r="P1780" s="231"/>
      <c r="Q1780" s="231"/>
      <c r="R1780" s="232"/>
      <c r="S1780" s="230"/>
      <c r="T1780" s="231"/>
      <c r="U1780" s="231"/>
      <c r="V1780" s="231"/>
      <c r="W1780" s="231"/>
      <c r="X1780" s="233"/>
      <c r="Y1780" s="234"/>
      <c r="Z1780" s="235"/>
      <c r="AA1780" s="236"/>
      <c r="AB1780" s="228"/>
      <c r="AC1780" s="236"/>
      <c r="AD1780" s="237"/>
      <c r="AE1780" s="237"/>
      <c r="AP1780" t="b">
        <f t="shared" si="864"/>
        <v>0</v>
      </c>
      <c r="AQ1780" t="str">
        <f t="shared" si="865"/>
        <v/>
      </c>
      <c r="AR1780" t="str">
        <f>IF(AND(AP1780,D1780&lt;&gt;""),COUNTIF($AQ$12:AQ1780,AQ1780),"")</f>
        <v/>
      </c>
      <c r="AS1780" t="str">
        <f t="shared" si="894"/>
        <v/>
      </c>
      <c r="AT1780">
        <f t="shared" si="895"/>
        <v>0</v>
      </c>
      <c r="AU1780" s="195" t="str">
        <f t="shared" si="866"/>
        <v/>
      </c>
      <c r="AV1780" s="195" t="str">
        <f t="shared" si="867"/>
        <v/>
      </c>
      <c r="AW1780" s="195" t="str">
        <f t="shared" si="868"/>
        <v/>
      </c>
      <c r="AX1780" s="195" t="str">
        <f t="shared" si="869"/>
        <v/>
      </c>
      <c r="AY1780" s="250" t="str">
        <f t="shared" si="870"/>
        <v/>
      </c>
      <c r="AZ1780" s="249" t="str">
        <f t="shared" si="871"/>
        <v/>
      </c>
      <c r="BA1780" s="249" t="str">
        <f t="shared" si="872"/>
        <v/>
      </c>
      <c r="BB1780" s="195" t="str">
        <f t="shared" si="873"/>
        <v/>
      </c>
      <c r="BC1780" s="195" t="str">
        <f t="shared" si="874"/>
        <v/>
      </c>
      <c r="BD1780" s="249" t="str">
        <f t="shared" si="875"/>
        <v/>
      </c>
      <c r="BE1780" s="249" t="str">
        <f t="shared" si="876"/>
        <v/>
      </c>
      <c r="BF1780" s="195" t="str">
        <f t="shared" si="877"/>
        <v/>
      </c>
      <c r="BG1780" s="195" t="str">
        <f t="shared" si="878"/>
        <v/>
      </c>
      <c r="BH1780" s="258"/>
      <c r="BI1780" s="258"/>
      <c r="BJ1780" s="258"/>
      <c r="BK1780" s="249" t="str">
        <f t="shared" si="879"/>
        <v/>
      </c>
      <c r="BL1780" s="249" t="str">
        <f t="shared" si="880"/>
        <v/>
      </c>
      <c r="BM1780" s="277" t="str">
        <f t="shared" si="881"/>
        <v/>
      </c>
      <c r="BN1780" s="249" t="str">
        <f t="shared" si="882"/>
        <v/>
      </c>
      <c r="BO1780" s="195" t="str">
        <f t="shared" si="883"/>
        <v/>
      </c>
      <c r="BP1780" s="195" t="str">
        <f t="shared" si="884"/>
        <v/>
      </c>
      <c r="BQ1780" s="195" t="str">
        <f t="shared" si="885"/>
        <v/>
      </c>
      <c r="BS1780" s="195" t="str">
        <f t="shared" si="886"/>
        <v/>
      </c>
      <c r="BT1780" s="195" t="str">
        <f t="shared" si="887"/>
        <v/>
      </c>
      <c r="BV1780" s="195" t="str">
        <f t="shared" si="888"/>
        <v/>
      </c>
      <c r="BW1780" s="195" t="str">
        <f t="shared" si="889"/>
        <v/>
      </c>
      <c r="BX1780" s="195" t="str">
        <f t="shared" si="890"/>
        <v/>
      </c>
      <c r="BY1780" s="270" t="str">
        <f t="shared" si="891"/>
        <v/>
      </c>
      <c r="BZ1780" t="str">
        <f t="shared" si="892"/>
        <v/>
      </c>
      <c r="CA1780" t="str">
        <f t="shared" si="893"/>
        <v/>
      </c>
    </row>
    <row r="1781" spans="1:79" x14ac:dyDescent="0.25">
      <c r="A1781" s="218" t="s">
        <v>257</v>
      </c>
      <c r="B1781" s="224"/>
      <c r="C1781" s="225"/>
      <c r="D1781" s="226"/>
      <c r="E1781" s="224"/>
      <c r="F1781" s="227"/>
      <c r="G1781" s="227"/>
      <c r="H1781" s="227"/>
      <c r="I1781" s="228"/>
      <c r="J1781" s="227"/>
      <c r="K1781" s="229"/>
      <c r="L1781" s="224"/>
      <c r="M1781" s="230"/>
      <c r="N1781" s="230"/>
      <c r="O1781" s="231"/>
      <c r="P1781" s="231"/>
      <c r="Q1781" s="231"/>
      <c r="R1781" s="232"/>
      <c r="S1781" s="230"/>
      <c r="T1781" s="231"/>
      <c r="U1781" s="231"/>
      <c r="V1781" s="231"/>
      <c r="W1781" s="231"/>
      <c r="X1781" s="233"/>
      <c r="Y1781" s="234"/>
      <c r="Z1781" s="235"/>
      <c r="AA1781" s="236"/>
      <c r="AB1781" s="228"/>
      <c r="AC1781" s="236"/>
      <c r="AD1781" s="237"/>
      <c r="AE1781" s="237"/>
      <c r="AP1781" t="b">
        <f t="shared" si="864"/>
        <v>0</v>
      </c>
      <c r="AQ1781" t="str">
        <f t="shared" si="865"/>
        <v/>
      </c>
      <c r="AR1781" t="str">
        <f>IF(AND(AP1781,D1781&lt;&gt;""),COUNTIF($AQ$12:AQ1781,AQ1781),"")</f>
        <v/>
      </c>
      <c r="AS1781" t="str">
        <f t="shared" si="894"/>
        <v/>
      </c>
      <c r="AT1781">
        <f t="shared" si="895"/>
        <v>1</v>
      </c>
      <c r="AU1781" s="195" t="str">
        <f t="shared" si="866"/>
        <v/>
      </c>
      <c r="AV1781" s="195" t="str">
        <f t="shared" si="867"/>
        <v/>
      </c>
      <c r="AW1781" s="195" t="str">
        <f t="shared" si="868"/>
        <v/>
      </c>
      <c r="AX1781" s="195" t="str">
        <f t="shared" si="869"/>
        <v/>
      </c>
      <c r="AY1781" s="250" t="str">
        <f t="shared" si="870"/>
        <v/>
      </c>
      <c r="AZ1781" s="249" t="str">
        <f t="shared" si="871"/>
        <v/>
      </c>
      <c r="BA1781" s="249" t="str">
        <f t="shared" si="872"/>
        <v/>
      </c>
      <c r="BB1781" s="195" t="str">
        <f t="shared" si="873"/>
        <v/>
      </c>
      <c r="BC1781" s="195" t="str">
        <f t="shared" si="874"/>
        <v/>
      </c>
      <c r="BD1781" s="249" t="str">
        <f t="shared" si="875"/>
        <v/>
      </c>
      <c r="BE1781" s="249" t="str">
        <f t="shared" si="876"/>
        <v/>
      </c>
      <c r="BF1781" s="195" t="str">
        <f t="shared" si="877"/>
        <v/>
      </c>
      <c r="BG1781" s="195" t="str">
        <f t="shared" si="878"/>
        <v/>
      </c>
      <c r="BH1781" s="258"/>
      <c r="BI1781" s="258"/>
      <c r="BJ1781" s="258"/>
      <c r="BK1781" s="249" t="str">
        <f t="shared" si="879"/>
        <v/>
      </c>
      <c r="BL1781" s="249" t="str">
        <f t="shared" si="880"/>
        <v/>
      </c>
      <c r="BM1781" s="277" t="str">
        <f t="shared" si="881"/>
        <v/>
      </c>
      <c r="BN1781" s="249" t="str">
        <f t="shared" si="882"/>
        <v/>
      </c>
      <c r="BO1781" s="195" t="str">
        <f t="shared" si="883"/>
        <v/>
      </c>
      <c r="BP1781" s="195" t="str">
        <f t="shared" si="884"/>
        <v/>
      </c>
      <c r="BQ1781" s="195" t="str">
        <f t="shared" si="885"/>
        <v/>
      </c>
      <c r="BS1781" s="195" t="str">
        <f t="shared" si="886"/>
        <v/>
      </c>
      <c r="BT1781" s="195" t="str">
        <f t="shared" si="887"/>
        <v/>
      </c>
      <c r="BV1781" s="195" t="str">
        <f t="shared" si="888"/>
        <v/>
      </c>
      <c r="BW1781" s="195" t="str">
        <f t="shared" si="889"/>
        <v/>
      </c>
      <c r="BX1781" s="195" t="str">
        <f t="shared" si="890"/>
        <v/>
      </c>
      <c r="BY1781" s="270" t="str">
        <f t="shared" si="891"/>
        <v/>
      </c>
      <c r="BZ1781" t="str">
        <f t="shared" si="892"/>
        <v/>
      </c>
      <c r="CA1781" t="str">
        <f t="shared" si="893"/>
        <v/>
      </c>
    </row>
    <row r="1782" spans="1:79" x14ac:dyDescent="0.25">
      <c r="A1782" s="218" t="s">
        <v>257</v>
      </c>
      <c r="B1782" s="224"/>
      <c r="C1782" s="225"/>
      <c r="D1782" s="226"/>
      <c r="E1782" s="224"/>
      <c r="F1782" s="227"/>
      <c r="G1782" s="227"/>
      <c r="H1782" s="227"/>
      <c r="I1782" s="228"/>
      <c r="J1782" s="227"/>
      <c r="K1782" s="229"/>
      <c r="L1782" s="224"/>
      <c r="M1782" s="230"/>
      <c r="N1782" s="230"/>
      <c r="O1782" s="231"/>
      <c r="P1782" s="231"/>
      <c r="Q1782" s="231"/>
      <c r="R1782" s="232"/>
      <c r="S1782" s="230"/>
      <c r="T1782" s="231"/>
      <c r="U1782" s="231"/>
      <c r="V1782" s="231"/>
      <c r="W1782" s="231"/>
      <c r="X1782" s="233"/>
      <c r="Y1782" s="234"/>
      <c r="Z1782" s="235"/>
      <c r="AA1782" s="236"/>
      <c r="AB1782" s="228"/>
      <c r="AC1782" s="236"/>
      <c r="AD1782" s="237"/>
      <c r="AE1782" s="237"/>
      <c r="AP1782" t="b">
        <f t="shared" si="864"/>
        <v>0</v>
      </c>
      <c r="AQ1782" t="str">
        <f t="shared" si="865"/>
        <v/>
      </c>
      <c r="AR1782" t="str">
        <f>IF(AND(AP1782,D1782&lt;&gt;""),COUNTIF($AQ$12:AQ1782,AQ1782),"")</f>
        <v/>
      </c>
      <c r="AS1782" t="str">
        <f t="shared" si="894"/>
        <v/>
      </c>
      <c r="AT1782">
        <f t="shared" si="895"/>
        <v>0</v>
      </c>
      <c r="AU1782" s="195" t="str">
        <f t="shared" si="866"/>
        <v/>
      </c>
      <c r="AV1782" s="195" t="str">
        <f t="shared" si="867"/>
        <v/>
      </c>
      <c r="AW1782" s="195" t="str">
        <f t="shared" si="868"/>
        <v/>
      </c>
      <c r="AX1782" s="195" t="str">
        <f t="shared" si="869"/>
        <v/>
      </c>
      <c r="AY1782" s="250" t="str">
        <f t="shared" si="870"/>
        <v/>
      </c>
      <c r="AZ1782" s="249" t="str">
        <f t="shared" si="871"/>
        <v/>
      </c>
      <c r="BA1782" s="249" t="str">
        <f t="shared" si="872"/>
        <v/>
      </c>
      <c r="BB1782" s="195" t="str">
        <f t="shared" si="873"/>
        <v/>
      </c>
      <c r="BC1782" s="195" t="str">
        <f t="shared" si="874"/>
        <v/>
      </c>
      <c r="BD1782" s="249" t="str">
        <f t="shared" si="875"/>
        <v/>
      </c>
      <c r="BE1782" s="249" t="str">
        <f t="shared" si="876"/>
        <v/>
      </c>
      <c r="BF1782" s="195" t="str">
        <f t="shared" si="877"/>
        <v/>
      </c>
      <c r="BG1782" s="195" t="str">
        <f t="shared" si="878"/>
        <v/>
      </c>
      <c r="BH1782" s="258"/>
      <c r="BI1782" s="258"/>
      <c r="BJ1782" s="258"/>
      <c r="BK1782" s="249" t="str">
        <f t="shared" si="879"/>
        <v/>
      </c>
      <c r="BL1782" s="249" t="str">
        <f t="shared" si="880"/>
        <v/>
      </c>
      <c r="BM1782" s="277" t="str">
        <f t="shared" si="881"/>
        <v/>
      </c>
      <c r="BN1782" s="249" t="str">
        <f t="shared" si="882"/>
        <v/>
      </c>
      <c r="BO1782" s="195" t="str">
        <f t="shared" si="883"/>
        <v/>
      </c>
      <c r="BP1782" s="195" t="str">
        <f t="shared" si="884"/>
        <v/>
      </c>
      <c r="BQ1782" s="195" t="str">
        <f t="shared" si="885"/>
        <v/>
      </c>
      <c r="BS1782" s="195" t="str">
        <f t="shared" si="886"/>
        <v/>
      </c>
      <c r="BT1782" s="195" t="str">
        <f t="shared" si="887"/>
        <v/>
      </c>
      <c r="BV1782" s="195" t="str">
        <f t="shared" si="888"/>
        <v/>
      </c>
      <c r="BW1782" s="195" t="str">
        <f t="shared" si="889"/>
        <v/>
      </c>
      <c r="BX1782" s="195" t="str">
        <f t="shared" si="890"/>
        <v/>
      </c>
      <c r="BY1782" s="270" t="str">
        <f t="shared" si="891"/>
        <v/>
      </c>
      <c r="BZ1782" t="str">
        <f t="shared" si="892"/>
        <v/>
      </c>
      <c r="CA1782" t="str">
        <f t="shared" si="893"/>
        <v/>
      </c>
    </row>
    <row r="1783" spans="1:79" x14ac:dyDescent="0.25">
      <c r="A1783" s="218" t="s">
        <v>257</v>
      </c>
      <c r="B1783" s="224"/>
      <c r="C1783" s="225"/>
      <c r="D1783" s="226"/>
      <c r="E1783" s="224"/>
      <c r="F1783" s="227"/>
      <c r="G1783" s="227"/>
      <c r="H1783" s="227"/>
      <c r="I1783" s="228"/>
      <c r="J1783" s="227"/>
      <c r="K1783" s="229"/>
      <c r="L1783" s="224"/>
      <c r="M1783" s="230"/>
      <c r="N1783" s="230"/>
      <c r="O1783" s="231"/>
      <c r="P1783" s="231"/>
      <c r="Q1783" s="231"/>
      <c r="R1783" s="232"/>
      <c r="S1783" s="230"/>
      <c r="T1783" s="231"/>
      <c r="U1783" s="231"/>
      <c r="V1783" s="231"/>
      <c r="W1783" s="231"/>
      <c r="X1783" s="233"/>
      <c r="Y1783" s="234"/>
      <c r="Z1783" s="235"/>
      <c r="AA1783" s="236"/>
      <c r="AB1783" s="228"/>
      <c r="AC1783" s="236"/>
      <c r="AD1783" s="237"/>
      <c r="AE1783" s="237"/>
      <c r="AP1783" t="b">
        <f t="shared" si="864"/>
        <v>0</v>
      </c>
      <c r="AQ1783" t="str">
        <f t="shared" si="865"/>
        <v/>
      </c>
      <c r="AR1783" t="str">
        <f>IF(AND(AP1783,D1783&lt;&gt;""),COUNTIF($AQ$12:AQ1783,AQ1783),"")</f>
        <v/>
      </c>
      <c r="AS1783" t="str">
        <f t="shared" si="894"/>
        <v/>
      </c>
      <c r="AT1783">
        <f t="shared" si="895"/>
        <v>1</v>
      </c>
      <c r="AU1783" s="195" t="str">
        <f t="shared" si="866"/>
        <v/>
      </c>
      <c r="AV1783" s="195" t="str">
        <f t="shared" si="867"/>
        <v/>
      </c>
      <c r="AW1783" s="195" t="str">
        <f t="shared" si="868"/>
        <v/>
      </c>
      <c r="AX1783" s="195" t="str">
        <f t="shared" si="869"/>
        <v/>
      </c>
      <c r="AY1783" s="250" t="str">
        <f t="shared" si="870"/>
        <v/>
      </c>
      <c r="AZ1783" s="249" t="str">
        <f t="shared" si="871"/>
        <v/>
      </c>
      <c r="BA1783" s="249" t="str">
        <f t="shared" si="872"/>
        <v/>
      </c>
      <c r="BB1783" s="195" t="str">
        <f t="shared" si="873"/>
        <v/>
      </c>
      <c r="BC1783" s="195" t="str">
        <f t="shared" si="874"/>
        <v/>
      </c>
      <c r="BD1783" s="249" t="str">
        <f t="shared" si="875"/>
        <v/>
      </c>
      <c r="BE1783" s="249" t="str">
        <f t="shared" si="876"/>
        <v/>
      </c>
      <c r="BF1783" s="195" t="str">
        <f t="shared" si="877"/>
        <v/>
      </c>
      <c r="BG1783" s="195" t="str">
        <f t="shared" si="878"/>
        <v/>
      </c>
      <c r="BH1783" s="258"/>
      <c r="BI1783" s="258"/>
      <c r="BJ1783" s="258"/>
      <c r="BK1783" s="249" t="str">
        <f t="shared" si="879"/>
        <v/>
      </c>
      <c r="BL1783" s="249" t="str">
        <f t="shared" si="880"/>
        <v/>
      </c>
      <c r="BM1783" s="277" t="str">
        <f t="shared" si="881"/>
        <v/>
      </c>
      <c r="BN1783" s="249" t="str">
        <f t="shared" si="882"/>
        <v/>
      </c>
      <c r="BO1783" s="195" t="str">
        <f t="shared" si="883"/>
        <v/>
      </c>
      <c r="BP1783" s="195" t="str">
        <f t="shared" si="884"/>
        <v/>
      </c>
      <c r="BQ1783" s="195" t="str">
        <f t="shared" si="885"/>
        <v/>
      </c>
      <c r="BS1783" s="195" t="str">
        <f t="shared" si="886"/>
        <v/>
      </c>
      <c r="BT1783" s="195" t="str">
        <f t="shared" si="887"/>
        <v/>
      </c>
      <c r="BV1783" s="195" t="str">
        <f t="shared" si="888"/>
        <v/>
      </c>
      <c r="BW1783" s="195" t="str">
        <f t="shared" si="889"/>
        <v/>
      </c>
      <c r="BX1783" s="195" t="str">
        <f t="shared" si="890"/>
        <v/>
      </c>
      <c r="BY1783" s="270" t="str">
        <f t="shared" si="891"/>
        <v/>
      </c>
      <c r="BZ1783" t="str">
        <f t="shared" si="892"/>
        <v/>
      </c>
      <c r="CA1783" t="str">
        <f t="shared" si="893"/>
        <v/>
      </c>
    </row>
    <row r="1784" spans="1:79" x14ac:dyDescent="0.25">
      <c r="A1784" s="218" t="s">
        <v>257</v>
      </c>
      <c r="B1784" s="224"/>
      <c r="C1784" s="225"/>
      <c r="D1784" s="226"/>
      <c r="E1784" s="224"/>
      <c r="F1784" s="227"/>
      <c r="G1784" s="227"/>
      <c r="H1784" s="227"/>
      <c r="I1784" s="228"/>
      <c r="J1784" s="227"/>
      <c r="K1784" s="229"/>
      <c r="L1784" s="224"/>
      <c r="M1784" s="230"/>
      <c r="N1784" s="230"/>
      <c r="O1784" s="231"/>
      <c r="P1784" s="231"/>
      <c r="Q1784" s="231"/>
      <c r="R1784" s="232"/>
      <c r="S1784" s="230"/>
      <c r="T1784" s="231"/>
      <c r="U1784" s="231"/>
      <c r="V1784" s="231"/>
      <c r="W1784" s="231"/>
      <c r="X1784" s="233"/>
      <c r="Y1784" s="234"/>
      <c r="Z1784" s="235"/>
      <c r="AA1784" s="236"/>
      <c r="AB1784" s="228"/>
      <c r="AC1784" s="236"/>
      <c r="AD1784" s="237"/>
      <c r="AE1784" s="237"/>
      <c r="AP1784" t="b">
        <f t="shared" si="864"/>
        <v>0</v>
      </c>
      <c r="AQ1784" t="str">
        <f t="shared" si="865"/>
        <v/>
      </c>
      <c r="AR1784" t="str">
        <f>IF(AND(AP1784,D1784&lt;&gt;""),COUNTIF($AQ$12:AQ1784,AQ1784),"")</f>
        <v/>
      </c>
      <c r="AS1784" t="str">
        <f t="shared" si="894"/>
        <v/>
      </c>
      <c r="AT1784">
        <f t="shared" si="895"/>
        <v>0</v>
      </c>
      <c r="AU1784" s="195" t="str">
        <f t="shared" si="866"/>
        <v/>
      </c>
      <c r="AV1784" s="195" t="str">
        <f t="shared" si="867"/>
        <v/>
      </c>
      <c r="AW1784" s="195" t="str">
        <f t="shared" si="868"/>
        <v/>
      </c>
      <c r="AX1784" s="195" t="str">
        <f t="shared" si="869"/>
        <v/>
      </c>
      <c r="AY1784" s="250" t="str">
        <f t="shared" si="870"/>
        <v/>
      </c>
      <c r="AZ1784" s="249" t="str">
        <f t="shared" si="871"/>
        <v/>
      </c>
      <c r="BA1784" s="249" t="str">
        <f t="shared" si="872"/>
        <v/>
      </c>
      <c r="BB1784" s="195" t="str">
        <f t="shared" si="873"/>
        <v/>
      </c>
      <c r="BC1784" s="195" t="str">
        <f t="shared" si="874"/>
        <v/>
      </c>
      <c r="BD1784" s="249" t="str">
        <f t="shared" si="875"/>
        <v/>
      </c>
      <c r="BE1784" s="249" t="str">
        <f t="shared" si="876"/>
        <v/>
      </c>
      <c r="BF1784" s="195" t="str">
        <f t="shared" si="877"/>
        <v/>
      </c>
      <c r="BG1784" s="195" t="str">
        <f t="shared" si="878"/>
        <v/>
      </c>
      <c r="BH1784" s="258"/>
      <c r="BI1784" s="258"/>
      <c r="BJ1784" s="258"/>
      <c r="BK1784" s="249" t="str">
        <f t="shared" si="879"/>
        <v/>
      </c>
      <c r="BL1784" s="249" t="str">
        <f t="shared" si="880"/>
        <v/>
      </c>
      <c r="BM1784" s="277" t="str">
        <f t="shared" si="881"/>
        <v/>
      </c>
      <c r="BN1784" s="249" t="str">
        <f t="shared" si="882"/>
        <v/>
      </c>
      <c r="BO1784" s="195" t="str">
        <f t="shared" si="883"/>
        <v/>
      </c>
      <c r="BP1784" s="195" t="str">
        <f t="shared" si="884"/>
        <v/>
      </c>
      <c r="BQ1784" s="195" t="str">
        <f t="shared" si="885"/>
        <v/>
      </c>
      <c r="BS1784" s="195" t="str">
        <f t="shared" si="886"/>
        <v/>
      </c>
      <c r="BT1784" s="195" t="str">
        <f t="shared" si="887"/>
        <v/>
      </c>
      <c r="BV1784" s="195" t="str">
        <f t="shared" si="888"/>
        <v/>
      </c>
      <c r="BW1784" s="195" t="str">
        <f t="shared" si="889"/>
        <v/>
      </c>
      <c r="BX1784" s="195" t="str">
        <f t="shared" si="890"/>
        <v/>
      </c>
      <c r="BY1784" s="270" t="str">
        <f t="shared" si="891"/>
        <v/>
      </c>
      <c r="BZ1784" t="str">
        <f t="shared" si="892"/>
        <v/>
      </c>
      <c r="CA1784" t="str">
        <f t="shared" si="893"/>
        <v/>
      </c>
    </row>
    <row r="1785" spans="1:79" x14ac:dyDescent="0.25">
      <c r="A1785" s="218" t="s">
        <v>257</v>
      </c>
      <c r="B1785" s="224"/>
      <c r="C1785" s="225"/>
      <c r="D1785" s="226"/>
      <c r="E1785" s="224"/>
      <c r="F1785" s="227"/>
      <c r="G1785" s="227"/>
      <c r="H1785" s="227"/>
      <c r="I1785" s="228"/>
      <c r="J1785" s="227"/>
      <c r="K1785" s="229"/>
      <c r="L1785" s="224"/>
      <c r="M1785" s="230"/>
      <c r="N1785" s="230"/>
      <c r="O1785" s="231"/>
      <c r="P1785" s="231"/>
      <c r="Q1785" s="231"/>
      <c r="R1785" s="232"/>
      <c r="S1785" s="230"/>
      <c r="T1785" s="231"/>
      <c r="U1785" s="231"/>
      <c r="V1785" s="231"/>
      <c r="W1785" s="231"/>
      <c r="X1785" s="233"/>
      <c r="Y1785" s="234"/>
      <c r="Z1785" s="235"/>
      <c r="AA1785" s="236"/>
      <c r="AB1785" s="228"/>
      <c r="AC1785" s="236"/>
      <c r="AD1785" s="237"/>
      <c r="AE1785" s="237"/>
      <c r="AP1785" t="b">
        <f t="shared" si="864"/>
        <v>0</v>
      </c>
      <c r="AQ1785" t="str">
        <f t="shared" si="865"/>
        <v/>
      </c>
      <c r="AR1785" t="str">
        <f>IF(AND(AP1785,D1785&lt;&gt;""),COUNTIF($AQ$12:AQ1785,AQ1785),"")</f>
        <v/>
      </c>
      <c r="AS1785" t="str">
        <f t="shared" si="894"/>
        <v/>
      </c>
      <c r="AT1785">
        <f t="shared" si="895"/>
        <v>1</v>
      </c>
      <c r="AU1785" s="195" t="str">
        <f t="shared" si="866"/>
        <v/>
      </c>
      <c r="AV1785" s="195" t="str">
        <f t="shared" si="867"/>
        <v/>
      </c>
      <c r="AW1785" s="195" t="str">
        <f t="shared" si="868"/>
        <v/>
      </c>
      <c r="AX1785" s="195" t="str">
        <f t="shared" si="869"/>
        <v/>
      </c>
      <c r="AY1785" s="250" t="str">
        <f t="shared" si="870"/>
        <v/>
      </c>
      <c r="AZ1785" s="249" t="str">
        <f t="shared" si="871"/>
        <v/>
      </c>
      <c r="BA1785" s="249" t="str">
        <f t="shared" si="872"/>
        <v/>
      </c>
      <c r="BB1785" s="195" t="str">
        <f t="shared" si="873"/>
        <v/>
      </c>
      <c r="BC1785" s="195" t="str">
        <f t="shared" si="874"/>
        <v/>
      </c>
      <c r="BD1785" s="249" t="str">
        <f t="shared" si="875"/>
        <v/>
      </c>
      <c r="BE1785" s="249" t="str">
        <f t="shared" si="876"/>
        <v/>
      </c>
      <c r="BF1785" s="195" t="str">
        <f t="shared" si="877"/>
        <v/>
      </c>
      <c r="BG1785" s="195" t="str">
        <f t="shared" si="878"/>
        <v/>
      </c>
      <c r="BH1785" s="258"/>
      <c r="BI1785" s="258"/>
      <c r="BJ1785" s="258"/>
      <c r="BK1785" s="249" t="str">
        <f t="shared" si="879"/>
        <v/>
      </c>
      <c r="BL1785" s="249" t="str">
        <f t="shared" si="880"/>
        <v/>
      </c>
      <c r="BM1785" s="277" t="str">
        <f t="shared" si="881"/>
        <v/>
      </c>
      <c r="BN1785" s="249" t="str">
        <f t="shared" si="882"/>
        <v/>
      </c>
      <c r="BO1785" s="195" t="str">
        <f t="shared" si="883"/>
        <v/>
      </c>
      <c r="BP1785" s="195" t="str">
        <f t="shared" si="884"/>
        <v/>
      </c>
      <c r="BQ1785" s="195" t="str">
        <f t="shared" si="885"/>
        <v/>
      </c>
      <c r="BS1785" s="195" t="str">
        <f t="shared" si="886"/>
        <v/>
      </c>
      <c r="BT1785" s="195" t="str">
        <f t="shared" si="887"/>
        <v/>
      </c>
      <c r="BV1785" s="195" t="str">
        <f t="shared" si="888"/>
        <v/>
      </c>
      <c r="BW1785" s="195" t="str">
        <f t="shared" si="889"/>
        <v/>
      </c>
      <c r="BX1785" s="195" t="str">
        <f t="shared" si="890"/>
        <v/>
      </c>
      <c r="BY1785" s="270" t="str">
        <f t="shared" si="891"/>
        <v/>
      </c>
      <c r="BZ1785" t="str">
        <f t="shared" si="892"/>
        <v/>
      </c>
      <c r="CA1785" t="str">
        <f t="shared" si="893"/>
        <v/>
      </c>
    </row>
    <row r="1786" spans="1:79" x14ac:dyDescent="0.25">
      <c r="A1786" s="218" t="s">
        <v>257</v>
      </c>
      <c r="B1786" s="224"/>
      <c r="C1786" s="225"/>
      <c r="D1786" s="226"/>
      <c r="E1786" s="224"/>
      <c r="F1786" s="227"/>
      <c r="G1786" s="227"/>
      <c r="H1786" s="227"/>
      <c r="I1786" s="228"/>
      <c r="J1786" s="227"/>
      <c r="K1786" s="229"/>
      <c r="L1786" s="224"/>
      <c r="M1786" s="230"/>
      <c r="N1786" s="230"/>
      <c r="O1786" s="231"/>
      <c r="P1786" s="231"/>
      <c r="Q1786" s="231"/>
      <c r="R1786" s="232"/>
      <c r="S1786" s="230"/>
      <c r="T1786" s="231"/>
      <c r="U1786" s="231"/>
      <c r="V1786" s="231"/>
      <c r="W1786" s="231"/>
      <c r="X1786" s="233"/>
      <c r="Y1786" s="234"/>
      <c r="Z1786" s="235"/>
      <c r="AA1786" s="236"/>
      <c r="AB1786" s="228"/>
      <c r="AC1786" s="236"/>
      <c r="AD1786" s="237"/>
      <c r="AE1786" s="237"/>
      <c r="AP1786" t="b">
        <f t="shared" si="864"/>
        <v>0</v>
      </c>
      <c r="AQ1786" t="str">
        <f t="shared" si="865"/>
        <v/>
      </c>
      <c r="AR1786" t="str">
        <f>IF(AND(AP1786,D1786&lt;&gt;""),COUNTIF($AQ$12:AQ1786,AQ1786),"")</f>
        <v/>
      </c>
      <c r="AS1786" t="str">
        <f t="shared" si="894"/>
        <v/>
      </c>
      <c r="AT1786">
        <f t="shared" si="895"/>
        <v>0</v>
      </c>
      <c r="AU1786" s="195" t="str">
        <f t="shared" si="866"/>
        <v/>
      </c>
      <c r="AV1786" s="195" t="str">
        <f t="shared" si="867"/>
        <v/>
      </c>
      <c r="AW1786" s="195" t="str">
        <f t="shared" si="868"/>
        <v/>
      </c>
      <c r="AX1786" s="195" t="str">
        <f t="shared" si="869"/>
        <v/>
      </c>
      <c r="AY1786" s="250" t="str">
        <f t="shared" si="870"/>
        <v/>
      </c>
      <c r="AZ1786" s="249" t="str">
        <f t="shared" si="871"/>
        <v/>
      </c>
      <c r="BA1786" s="249" t="str">
        <f t="shared" si="872"/>
        <v/>
      </c>
      <c r="BB1786" s="195" t="str">
        <f t="shared" si="873"/>
        <v/>
      </c>
      <c r="BC1786" s="195" t="str">
        <f t="shared" si="874"/>
        <v/>
      </c>
      <c r="BD1786" s="249" t="str">
        <f t="shared" si="875"/>
        <v/>
      </c>
      <c r="BE1786" s="249" t="str">
        <f t="shared" si="876"/>
        <v/>
      </c>
      <c r="BF1786" s="195" t="str">
        <f t="shared" si="877"/>
        <v/>
      </c>
      <c r="BG1786" s="195" t="str">
        <f t="shared" si="878"/>
        <v/>
      </c>
      <c r="BH1786" s="258"/>
      <c r="BI1786" s="258"/>
      <c r="BJ1786" s="258"/>
      <c r="BK1786" s="249" t="str">
        <f t="shared" si="879"/>
        <v/>
      </c>
      <c r="BL1786" s="249" t="str">
        <f t="shared" si="880"/>
        <v/>
      </c>
      <c r="BM1786" s="277" t="str">
        <f t="shared" si="881"/>
        <v/>
      </c>
      <c r="BN1786" s="249" t="str">
        <f t="shared" si="882"/>
        <v/>
      </c>
      <c r="BO1786" s="195" t="str">
        <f t="shared" si="883"/>
        <v/>
      </c>
      <c r="BP1786" s="195" t="str">
        <f t="shared" si="884"/>
        <v/>
      </c>
      <c r="BQ1786" s="195" t="str">
        <f t="shared" si="885"/>
        <v/>
      </c>
      <c r="BS1786" s="195" t="str">
        <f t="shared" si="886"/>
        <v/>
      </c>
      <c r="BT1786" s="195" t="str">
        <f t="shared" si="887"/>
        <v/>
      </c>
      <c r="BV1786" s="195" t="str">
        <f t="shared" si="888"/>
        <v/>
      </c>
      <c r="BW1786" s="195" t="str">
        <f t="shared" si="889"/>
        <v/>
      </c>
      <c r="BX1786" s="195" t="str">
        <f t="shared" si="890"/>
        <v/>
      </c>
      <c r="BY1786" s="270" t="str">
        <f t="shared" si="891"/>
        <v/>
      </c>
      <c r="BZ1786" t="str">
        <f t="shared" si="892"/>
        <v/>
      </c>
      <c r="CA1786" t="str">
        <f t="shared" si="893"/>
        <v/>
      </c>
    </row>
    <row r="1787" spans="1:79" x14ac:dyDescent="0.25">
      <c r="A1787" s="218" t="s">
        <v>257</v>
      </c>
      <c r="B1787" s="224"/>
      <c r="C1787" s="225"/>
      <c r="D1787" s="226"/>
      <c r="E1787" s="224"/>
      <c r="F1787" s="227"/>
      <c r="G1787" s="227"/>
      <c r="H1787" s="227"/>
      <c r="I1787" s="228"/>
      <c r="J1787" s="227"/>
      <c r="K1787" s="229"/>
      <c r="L1787" s="224"/>
      <c r="M1787" s="230"/>
      <c r="N1787" s="230"/>
      <c r="O1787" s="231"/>
      <c r="P1787" s="231"/>
      <c r="Q1787" s="231"/>
      <c r="R1787" s="232"/>
      <c r="S1787" s="230"/>
      <c r="T1787" s="231"/>
      <c r="U1787" s="231"/>
      <c r="V1787" s="231"/>
      <c r="W1787" s="231"/>
      <c r="X1787" s="233"/>
      <c r="Y1787" s="234"/>
      <c r="Z1787" s="235"/>
      <c r="AA1787" s="236"/>
      <c r="AB1787" s="228"/>
      <c r="AC1787" s="236"/>
      <c r="AD1787" s="237"/>
      <c r="AE1787" s="237"/>
      <c r="AP1787" t="b">
        <f t="shared" si="864"/>
        <v>0</v>
      </c>
      <c r="AQ1787" t="str">
        <f t="shared" si="865"/>
        <v/>
      </c>
      <c r="AR1787" t="str">
        <f>IF(AND(AP1787,D1787&lt;&gt;""),COUNTIF($AQ$12:AQ1787,AQ1787),"")</f>
        <v/>
      </c>
      <c r="AS1787" t="str">
        <f t="shared" si="894"/>
        <v/>
      </c>
      <c r="AT1787">
        <f t="shared" si="895"/>
        <v>1</v>
      </c>
      <c r="AU1787" s="195" t="str">
        <f t="shared" si="866"/>
        <v/>
      </c>
      <c r="AV1787" s="195" t="str">
        <f t="shared" si="867"/>
        <v/>
      </c>
      <c r="AW1787" s="195" t="str">
        <f t="shared" si="868"/>
        <v/>
      </c>
      <c r="AX1787" s="195" t="str">
        <f t="shared" si="869"/>
        <v/>
      </c>
      <c r="AY1787" s="250" t="str">
        <f t="shared" si="870"/>
        <v/>
      </c>
      <c r="AZ1787" s="249" t="str">
        <f t="shared" si="871"/>
        <v/>
      </c>
      <c r="BA1787" s="249" t="str">
        <f t="shared" si="872"/>
        <v/>
      </c>
      <c r="BB1787" s="195" t="str">
        <f t="shared" si="873"/>
        <v/>
      </c>
      <c r="BC1787" s="195" t="str">
        <f t="shared" si="874"/>
        <v/>
      </c>
      <c r="BD1787" s="249" t="str">
        <f t="shared" si="875"/>
        <v/>
      </c>
      <c r="BE1787" s="249" t="str">
        <f t="shared" si="876"/>
        <v/>
      </c>
      <c r="BF1787" s="195" t="str">
        <f t="shared" si="877"/>
        <v/>
      </c>
      <c r="BG1787" s="195" t="str">
        <f t="shared" si="878"/>
        <v/>
      </c>
      <c r="BH1787" s="258"/>
      <c r="BI1787" s="258"/>
      <c r="BJ1787" s="258"/>
      <c r="BK1787" s="249" t="str">
        <f t="shared" si="879"/>
        <v/>
      </c>
      <c r="BL1787" s="249" t="str">
        <f t="shared" si="880"/>
        <v/>
      </c>
      <c r="BM1787" s="277" t="str">
        <f t="shared" si="881"/>
        <v/>
      </c>
      <c r="BN1787" s="249" t="str">
        <f t="shared" si="882"/>
        <v/>
      </c>
      <c r="BO1787" s="195" t="str">
        <f t="shared" si="883"/>
        <v/>
      </c>
      <c r="BP1787" s="195" t="str">
        <f t="shared" si="884"/>
        <v/>
      </c>
      <c r="BQ1787" s="195" t="str">
        <f t="shared" si="885"/>
        <v/>
      </c>
      <c r="BS1787" s="195" t="str">
        <f t="shared" si="886"/>
        <v/>
      </c>
      <c r="BT1787" s="195" t="str">
        <f t="shared" si="887"/>
        <v/>
      </c>
      <c r="BV1787" s="195" t="str">
        <f t="shared" si="888"/>
        <v/>
      </c>
      <c r="BW1787" s="195" t="str">
        <f t="shared" si="889"/>
        <v/>
      </c>
      <c r="BX1787" s="195" t="str">
        <f t="shared" si="890"/>
        <v/>
      </c>
      <c r="BY1787" s="270" t="str">
        <f t="shared" si="891"/>
        <v/>
      </c>
      <c r="BZ1787" t="str">
        <f t="shared" si="892"/>
        <v/>
      </c>
      <c r="CA1787" t="str">
        <f t="shared" si="893"/>
        <v/>
      </c>
    </row>
    <row r="1788" spans="1:79" x14ac:dyDescent="0.25">
      <c r="A1788" s="218" t="s">
        <v>257</v>
      </c>
      <c r="B1788" s="224"/>
      <c r="C1788" s="225"/>
      <c r="D1788" s="226"/>
      <c r="E1788" s="224"/>
      <c r="F1788" s="227"/>
      <c r="G1788" s="227"/>
      <c r="H1788" s="227"/>
      <c r="I1788" s="228"/>
      <c r="J1788" s="227"/>
      <c r="K1788" s="229"/>
      <c r="L1788" s="224"/>
      <c r="M1788" s="230"/>
      <c r="N1788" s="230"/>
      <c r="O1788" s="231"/>
      <c r="P1788" s="231"/>
      <c r="Q1788" s="231"/>
      <c r="R1788" s="232"/>
      <c r="S1788" s="230"/>
      <c r="T1788" s="231"/>
      <c r="U1788" s="231"/>
      <c r="V1788" s="231"/>
      <c r="W1788" s="231"/>
      <c r="X1788" s="233"/>
      <c r="Y1788" s="234"/>
      <c r="Z1788" s="235"/>
      <c r="AA1788" s="236"/>
      <c r="AB1788" s="228"/>
      <c r="AC1788" s="236"/>
      <c r="AD1788" s="237"/>
      <c r="AE1788" s="237"/>
      <c r="AP1788" t="b">
        <f t="shared" si="864"/>
        <v>0</v>
      </c>
      <c r="AQ1788" t="str">
        <f t="shared" si="865"/>
        <v/>
      </c>
      <c r="AR1788" t="str">
        <f>IF(AND(AP1788,D1788&lt;&gt;""),COUNTIF($AQ$12:AQ1788,AQ1788),"")</f>
        <v/>
      </c>
      <c r="AS1788" t="str">
        <f t="shared" si="894"/>
        <v/>
      </c>
      <c r="AT1788">
        <f t="shared" si="895"/>
        <v>0</v>
      </c>
      <c r="AU1788" s="195" t="str">
        <f t="shared" si="866"/>
        <v/>
      </c>
      <c r="AV1788" s="195" t="str">
        <f t="shared" si="867"/>
        <v/>
      </c>
      <c r="AW1788" s="195" t="str">
        <f t="shared" si="868"/>
        <v/>
      </c>
      <c r="AX1788" s="195" t="str">
        <f t="shared" si="869"/>
        <v/>
      </c>
      <c r="AY1788" s="250" t="str">
        <f t="shared" si="870"/>
        <v/>
      </c>
      <c r="AZ1788" s="249" t="str">
        <f t="shared" si="871"/>
        <v/>
      </c>
      <c r="BA1788" s="249" t="str">
        <f t="shared" si="872"/>
        <v/>
      </c>
      <c r="BB1788" s="195" t="str">
        <f t="shared" si="873"/>
        <v/>
      </c>
      <c r="BC1788" s="195" t="str">
        <f t="shared" si="874"/>
        <v/>
      </c>
      <c r="BD1788" s="249" t="str">
        <f t="shared" si="875"/>
        <v/>
      </c>
      <c r="BE1788" s="249" t="str">
        <f t="shared" si="876"/>
        <v/>
      </c>
      <c r="BF1788" s="195" t="str">
        <f t="shared" si="877"/>
        <v/>
      </c>
      <c r="BG1788" s="195" t="str">
        <f t="shared" si="878"/>
        <v/>
      </c>
      <c r="BH1788" s="258"/>
      <c r="BI1788" s="258"/>
      <c r="BJ1788" s="258"/>
      <c r="BK1788" s="249" t="str">
        <f t="shared" si="879"/>
        <v/>
      </c>
      <c r="BL1788" s="249" t="str">
        <f t="shared" si="880"/>
        <v/>
      </c>
      <c r="BM1788" s="277" t="str">
        <f t="shared" si="881"/>
        <v/>
      </c>
      <c r="BN1788" s="249" t="str">
        <f t="shared" si="882"/>
        <v/>
      </c>
      <c r="BO1788" s="195" t="str">
        <f t="shared" si="883"/>
        <v/>
      </c>
      <c r="BP1788" s="195" t="str">
        <f t="shared" si="884"/>
        <v/>
      </c>
      <c r="BQ1788" s="195" t="str">
        <f t="shared" si="885"/>
        <v/>
      </c>
      <c r="BS1788" s="195" t="str">
        <f t="shared" si="886"/>
        <v/>
      </c>
      <c r="BT1788" s="195" t="str">
        <f t="shared" si="887"/>
        <v/>
      </c>
      <c r="BV1788" s="195" t="str">
        <f t="shared" si="888"/>
        <v/>
      </c>
      <c r="BW1788" s="195" t="str">
        <f t="shared" si="889"/>
        <v/>
      </c>
      <c r="BX1788" s="195" t="str">
        <f t="shared" si="890"/>
        <v/>
      </c>
      <c r="BY1788" s="270" t="str">
        <f t="shared" si="891"/>
        <v/>
      </c>
      <c r="BZ1788" t="str">
        <f t="shared" si="892"/>
        <v/>
      </c>
      <c r="CA1788" t="str">
        <f t="shared" si="893"/>
        <v/>
      </c>
    </row>
    <row r="1789" spans="1:79" x14ac:dyDescent="0.25">
      <c r="A1789" s="218" t="s">
        <v>257</v>
      </c>
      <c r="B1789" s="224"/>
      <c r="C1789" s="225"/>
      <c r="D1789" s="226"/>
      <c r="E1789" s="224"/>
      <c r="F1789" s="227"/>
      <c r="G1789" s="227"/>
      <c r="H1789" s="227"/>
      <c r="I1789" s="228"/>
      <c r="J1789" s="227"/>
      <c r="K1789" s="229"/>
      <c r="L1789" s="224"/>
      <c r="M1789" s="230"/>
      <c r="N1789" s="230"/>
      <c r="O1789" s="231"/>
      <c r="P1789" s="231"/>
      <c r="Q1789" s="231"/>
      <c r="R1789" s="232"/>
      <c r="S1789" s="230"/>
      <c r="T1789" s="231"/>
      <c r="U1789" s="231"/>
      <c r="V1789" s="231"/>
      <c r="W1789" s="231"/>
      <c r="X1789" s="233"/>
      <c r="Y1789" s="234"/>
      <c r="Z1789" s="235"/>
      <c r="AA1789" s="236"/>
      <c r="AB1789" s="228"/>
      <c r="AC1789" s="236"/>
      <c r="AD1789" s="237"/>
      <c r="AE1789" s="237"/>
      <c r="AP1789" t="b">
        <f t="shared" si="864"/>
        <v>0</v>
      </c>
      <c r="AQ1789" t="str">
        <f t="shared" si="865"/>
        <v/>
      </c>
      <c r="AR1789" t="str">
        <f>IF(AND(AP1789,D1789&lt;&gt;""),COUNTIF($AQ$12:AQ1789,AQ1789),"")</f>
        <v/>
      </c>
      <c r="AS1789" t="str">
        <f t="shared" si="894"/>
        <v/>
      </c>
      <c r="AT1789">
        <f t="shared" si="895"/>
        <v>1</v>
      </c>
      <c r="AU1789" s="195" t="str">
        <f t="shared" si="866"/>
        <v/>
      </c>
      <c r="AV1789" s="195" t="str">
        <f t="shared" si="867"/>
        <v/>
      </c>
      <c r="AW1789" s="195" t="str">
        <f t="shared" si="868"/>
        <v/>
      </c>
      <c r="AX1789" s="195" t="str">
        <f t="shared" si="869"/>
        <v/>
      </c>
      <c r="AY1789" s="250" t="str">
        <f t="shared" si="870"/>
        <v/>
      </c>
      <c r="AZ1789" s="249" t="str">
        <f t="shared" si="871"/>
        <v/>
      </c>
      <c r="BA1789" s="249" t="str">
        <f t="shared" si="872"/>
        <v/>
      </c>
      <c r="BB1789" s="195" t="str">
        <f t="shared" si="873"/>
        <v/>
      </c>
      <c r="BC1789" s="195" t="str">
        <f t="shared" si="874"/>
        <v/>
      </c>
      <c r="BD1789" s="249" t="str">
        <f t="shared" si="875"/>
        <v/>
      </c>
      <c r="BE1789" s="249" t="str">
        <f t="shared" si="876"/>
        <v/>
      </c>
      <c r="BF1789" s="195" t="str">
        <f t="shared" si="877"/>
        <v/>
      </c>
      <c r="BG1789" s="195" t="str">
        <f t="shared" si="878"/>
        <v/>
      </c>
      <c r="BH1789" s="258"/>
      <c r="BI1789" s="258"/>
      <c r="BJ1789" s="258"/>
      <c r="BK1789" s="249" t="str">
        <f t="shared" si="879"/>
        <v/>
      </c>
      <c r="BL1789" s="249" t="str">
        <f t="shared" si="880"/>
        <v/>
      </c>
      <c r="BM1789" s="277" t="str">
        <f t="shared" si="881"/>
        <v/>
      </c>
      <c r="BN1789" s="249" t="str">
        <f t="shared" si="882"/>
        <v/>
      </c>
      <c r="BO1789" s="195" t="str">
        <f t="shared" si="883"/>
        <v/>
      </c>
      <c r="BP1789" s="195" t="str">
        <f t="shared" si="884"/>
        <v/>
      </c>
      <c r="BQ1789" s="195" t="str">
        <f t="shared" si="885"/>
        <v/>
      </c>
      <c r="BS1789" s="195" t="str">
        <f t="shared" si="886"/>
        <v/>
      </c>
      <c r="BT1789" s="195" t="str">
        <f t="shared" si="887"/>
        <v/>
      </c>
      <c r="BV1789" s="195" t="str">
        <f t="shared" si="888"/>
        <v/>
      </c>
      <c r="BW1789" s="195" t="str">
        <f t="shared" si="889"/>
        <v/>
      </c>
      <c r="BX1789" s="195" t="str">
        <f t="shared" si="890"/>
        <v/>
      </c>
      <c r="BY1789" s="270" t="str">
        <f t="shared" si="891"/>
        <v/>
      </c>
      <c r="BZ1789" t="str">
        <f t="shared" si="892"/>
        <v/>
      </c>
      <c r="CA1789" t="str">
        <f t="shared" si="893"/>
        <v/>
      </c>
    </row>
    <row r="1790" spans="1:79" x14ac:dyDescent="0.25">
      <c r="A1790" s="218" t="s">
        <v>257</v>
      </c>
      <c r="B1790" s="224"/>
      <c r="C1790" s="225"/>
      <c r="D1790" s="226"/>
      <c r="E1790" s="224"/>
      <c r="F1790" s="227"/>
      <c r="G1790" s="227"/>
      <c r="H1790" s="227"/>
      <c r="I1790" s="228"/>
      <c r="J1790" s="227"/>
      <c r="K1790" s="229"/>
      <c r="L1790" s="224"/>
      <c r="M1790" s="230"/>
      <c r="N1790" s="230"/>
      <c r="O1790" s="231"/>
      <c r="P1790" s="231"/>
      <c r="Q1790" s="231"/>
      <c r="R1790" s="232"/>
      <c r="S1790" s="230"/>
      <c r="T1790" s="231"/>
      <c r="U1790" s="231"/>
      <c r="V1790" s="231"/>
      <c r="W1790" s="231"/>
      <c r="X1790" s="233"/>
      <c r="Y1790" s="234"/>
      <c r="Z1790" s="235"/>
      <c r="AA1790" s="236"/>
      <c r="AB1790" s="228"/>
      <c r="AC1790" s="236"/>
      <c r="AD1790" s="237"/>
      <c r="AE1790" s="237"/>
      <c r="AP1790" t="b">
        <f t="shared" si="864"/>
        <v>0</v>
      </c>
      <c r="AQ1790" t="str">
        <f t="shared" si="865"/>
        <v/>
      </c>
      <c r="AR1790" t="str">
        <f>IF(AND(AP1790,D1790&lt;&gt;""),COUNTIF($AQ$12:AQ1790,AQ1790),"")</f>
        <v/>
      </c>
      <c r="AS1790" t="str">
        <f t="shared" si="894"/>
        <v/>
      </c>
      <c r="AT1790">
        <f t="shared" si="895"/>
        <v>0</v>
      </c>
      <c r="AU1790" s="195" t="str">
        <f t="shared" si="866"/>
        <v/>
      </c>
      <c r="AV1790" s="195" t="str">
        <f t="shared" si="867"/>
        <v/>
      </c>
      <c r="AW1790" s="195" t="str">
        <f t="shared" si="868"/>
        <v/>
      </c>
      <c r="AX1790" s="195" t="str">
        <f t="shared" si="869"/>
        <v/>
      </c>
      <c r="AY1790" s="250" t="str">
        <f t="shared" si="870"/>
        <v/>
      </c>
      <c r="AZ1790" s="249" t="str">
        <f t="shared" si="871"/>
        <v/>
      </c>
      <c r="BA1790" s="249" t="str">
        <f t="shared" si="872"/>
        <v/>
      </c>
      <c r="BB1790" s="195" t="str">
        <f t="shared" si="873"/>
        <v/>
      </c>
      <c r="BC1790" s="195" t="str">
        <f t="shared" si="874"/>
        <v/>
      </c>
      <c r="BD1790" s="249" t="str">
        <f t="shared" si="875"/>
        <v/>
      </c>
      <c r="BE1790" s="249" t="str">
        <f t="shared" si="876"/>
        <v/>
      </c>
      <c r="BF1790" s="195" t="str">
        <f t="shared" si="877"/>
        <v/>
      </c>
      <c r="BG1790" s="195" t="str">
        <f t="shared" si="878"/>
        <v/>
      </c>
      <c r="BH1790" s="258"/>
      <c r="BI1790" s="258"/>
      <c r="BJ1790" s="258"/>
      <c r="BK1790" s="249" t="str">
        <f t="shared" si="879"/>
        <v/>
      </c>
      <c r="BL1790" s="249" t="str">
        <f t="shared" si="880"/>
        <v/>
      </c>
      <c r="BM1790" s="277" t="str">
        <f t="shared" si="881"/>
        <v/>
      </c>
      <c r="BN1790" s="249" t="str">
        <f t="shared" si="882"/>
        <v/>
      </c>
      <c r="BO1790" s="195" t="str">
        <f t="shared" si="883"/>
        <v/>
      </c>
      <c r="BP1790" s="195" t="str">
        <f t="shared" si="884"/>
        <v/>
      </c>
      <c r="BQ1790" s="195" t="str">
        <f t="shared" si="885"/>
        <v/>
      </c>
      <c r="BS1790" s="195" t="str">
        <f t="shared" si="886"/>
        <v/>
      </c>
      <c r="BT1790" s="195" t="str">
        <f t="shared" si="887"/>
        <v/>
      </c>
      <c r="BV1790" s="195" t="str">
        <f t="shared" si="888"/>
        <v/>
      </c>
      <c r="BW1790" s="195" t="str">
        <f t="shared" si="889"/>
        <v/>
      </c>
      <c r="BX1790" s="195" t="str">
        <f t="shared" si="890"/>
        <v/>
      </c>
      <c r="BY1790" s="270" t="str">
        <f t="shared" si="891"/>
        <v/>
      </c>
      <c r="BZ1790" t="str">
        <f t="shared" si="892"/>
        <v/>
      </c>
      <c r="CA1790" t="str">
        <f t="shared" si="893"/>
        <v/>
      </c>
    </row>
    <row r="1791" spans="1:79" x14ac:dyDescent="0.25">
      <c r="A1791" s="218" t="s">
        <v>257</v>
      </c>
      <c r="B1791" s="224"/>
      <c r="C1791" s="225"/>
      <c r="D1791" s="226"/>
      <c r="E1791" s="224"/>
      <c r="F1791" s="227"/>
      <c r="G1791" s="227"/>
      <c r="H1791" s="227"/>
      <c r="I1791" s="228"/>
      <c r="J1791" s="227"/>
      <c r="K1791" s="229"/>
      <c r="L1791" s="224"/>
      <c r="M1791" s="230"/>
      <c r="N1791" s="230"/>
      <c r="O1791" s="231"/>
      <c r="P1791" s="231"/>
      <c r="Q1791" s="231"/>
      <c r="R1791" s="232"/>
      <c r="S1791" s="230"/>
      <c r="T1791" s="231"/>
      <c r="U1791" s="231"/>
      <c r="V1791" s="231"/>
      <c r="W1791" s="231"/>
      <c r="X1791" s="233"/>
      <c r="Y1791" s="234"/>
      <c r="Z1791" s="235"/>
      <c r="AA1791" s="236"/>
      <c r="AB1791" s="228"/>
      <c r="AC1791" s="236"/>
      <c r="AD1791" s="237"/>
      <c r="AE1791" s="237"/>
      <c r="AP1791" t="b">
        <f t="shared" si="864"/>
        <v>0</v>
      </c>
      <c r="AQ1791" t="str">
        <f t="shared" si="865"/>
        <v/>
      </c>
      <c r="AR1791" t="str">
        <f>IF(AND(AP1791,D1791&lt;&gt;""),COUNTIF($AQ$12:AQ1791,AQ1791),"")</f>
        <v/>
      </c>
      <c r="AS1791" t="str">
        <f t="shared" si="894"/>
        <v/>
      </c>
      <c r="AT1791">
        <f t="shared" si="895"/>
        <v>1</v>
      </c>
      <c r="AU1791" s="195" t="str">
        <f t="shared" si="866"/>
        <v/>
      </c>
      <c r="AV1791" s="195" t="str">
        <f t="shared" si="867"/>
        <v/>
      </c>
      <c r="AW1791" s="195" t="str">
        <f t="shared" si="868"/>
        <v/>
      </c>
      <c r="AX1791" s="195" t="str">
        <f t="shared" si="869"/>
        <v/>
      </c>
      <c r="AY1791" s="250" t="str">
        <f t="shared" si="870"/>
        <v/>
      </c>
      <c r="AZ1791" s="249" t="str">
        <f t="shared" si="871"/>
        <v/>
      </c>
      <c r="BA1791" s="249" t="str">
        <f t="shared" si="872"/>
        <v/>
      </c>
      <c r="BB1791" s="195" t="str">
        <f t="shared" si="873"/>
        <v/>
      </c>
      <c r="BC1791" s="195" t="str">
        <f t="shared" si="874"/>
        <v/>
      </c>
      <c r="BD1791" s="249" t="str">
        <f t="shared" si="875"/>
        <v/>
      </c>
      <c r="BE1791" s="249" t="str">
        <f t="shared" si="876"/>
        <v/>
      </c>
      <c r="BF1791" s="195" t="str">
        <f t="shared" si="877"/>
        <v/>
      </c>
      <c r="BG1791" s="195" t="str">
        <f t="shared" si="878"/>
        <v/>
      </c>
      <c r="BH1791" s="258"/>
      <c r="BI1791" s="258"/>
      <c r="BJ1791" s="258"/>
      <c r="BK1791" s="249" t="str">
        <f t="shared" si="879"/>
        <v/>
      </c>
      <c r="BL1791" s="249" t="str">
        <f t="shared" si="880"/>
        <v/>
      </c>
      <c r="BM1791" s="277" t="str">
        <f t="shared" si="881"/>
        <v/>
      </c>
      <c r="BN1791" s="249" t="str">
        <f t="shared" si="882"/>
        <v/>
      </c>
      <c r="BO1791" s="195" t="str">
        <f t="shared" si="883"/>
        <v/>
      </c>
      <c r="BP1791" s="195" t="str">
        <f t="shared" si="884"/>
        <v/>
      </c>
      <c r="BQ1791" s="195" t="str">
        <f t="shared" si="885"/>
        <v/>
      </c>
      <c r="BS1791" s="195" t="str">
        <f t="shared" si="886"/>
        <v/>
      </c>
      <c r="BT1791" s="195" t="str">
        <f t="shared" si="887"/>
        <v/>
      </c>
      <c r="BV1791" s="195" t="str">
        <f t="shared" si="888"/>
        <v/>
      </c>
      <c r="BW1791" s="195" t="str">
        <f t="shared" si="889"/>
        <v/>
      </c>
      <c r="BX1791" s="195" t="str">
        <f t="shared" si="890"/>
        <v/>
      </c>
      <c r="BY1791" s="270" t="str">
        <f t="shared" si="891"/>
        <v/>
      </c>
      <c r="BZ1791" t="str">
        <f t="shared" si="892"/>
        <v/>
      </c>
      <c r="CA1791" t="str">
        <f t="shared" si="893"/>
        <v/>
      </c>
    </row>
    <row r="1792" spans="1:79" x14ac:dyDescent="0.25">
      <c r="A1792" s="218" t="s">
        <v>257</v>
      </c>
      <c r="B1792" s="224"/>
      <c r="C1792" s="225"/>
      <c r="D1792" s="226"/>
      <c r="E1792" s="224"/>
      <c r="F1792" s="227"/>
      <c r="G1792" s="227"/>
      <c r="H1792" s="227"/>
      <c r="I1792" s="228"/>
      <c r="J1792" s="227"/>
      <c r="K1792" s="229"/>
      <c r="L1792" s="224"/>
      <c r="M1792" s="230"/>
      <c r="N1792" s="230"/>
      <c r="O1792" s="231"/>
      <c r="P1792" s="231"/>
      <c r="Q1792" s="231"/>
      <c r="R1792" s="232"/>
      <c r="S1792" s="230"/>
      <c r="T1792" s="231"/>
      <c r="U1792" s="231"/>
      <c r="V1792" s="231"/>
      <c r="W1792" s="231"/>
      <c r="X1792" s="233"/>
      <c r="Y1792" s="234"/>
      <c r="Z1792" s="235"/>
      <c r="AA1792" s="236"/>
      <c r="AB1792" s="228"/>
      <c r="AC1792" s="236"/>
      <c r="AD1792" s="237"/>
      <c r="AE1792" s="237"/>
      <c r="AP1792" t="b">
        <f t="shared" si="864"/>
        <v>0</v>
      </c>
      <c r="AQ1792" t="str">
        <f t="shared" si="865"/>
        <v/>
      </c>
      <c r="AR1792" t="str">
        <f>IF(AND(AP1792,D1792&lt;&gt;""),COUNTIF($AQ$12:AQ1792,AQ1792),"")</f>
        <v/>
      </c>
      <c r="AS1792" t="str">
        <f t="shared" si="894"/>
        <v/>
      </c>
      <c r="AT1792">
        <f t="shared" si="895"/>
        <v>0</v>
      </c>
      <c r="AU1792" s="195" t="str">
        <f t="shared" si="866"/>
        <v/>
      </c>
      <c r="AV1792" s="195" t="str">
        <f t="shared" si="867"/>
        <v/>
      </c>
      <c r="AW1792" s="195" t="str">
        <f t="shared" si="868"/>
        <v/>
      </c>
      <c r="AX1792" s="195" t="str">
        <f t="shared" si="869"/>
        <v/>
      </c>
      <c r="AY1792" s="250" t="str">
        <f t="shared" si="870"/>
        <v/>
      </c>
      <c r="AZ1792" s="249" t="str">
        <f t="shared" si="871"/>
        <v/>
      </c>
      <c r="BA1792" s="249" t="str">
        <f t="shared" si="872"/>
        <v/>
      </c>
      <c r="BB1792" s="195" t="str">
        <f t="shared" si="873"/>
        <v/>
      </c>
      <c r="BC1792" s="195" t="str">
        <f t="shared" si="874"/>
        <v/>
      </c>
      <c r="BD1792" s="249" t="str">
        <f t="shared" si="875"/>
        <v/>
      </c>
      <c r="BE1792" s="249" t="str">
        <f t="shared" si="876"/>
        <v/>
      </c>
      <c r="BF1792" s="195" t="str">
        <f t="shared" si="877"/>
        <v/>
      </c>
      <c r="BG1792" s="195" t="str">
        <f t="shared" si="878"/>
        <v/>
      </c>
      <c r="BH1792" s="258"/>
      <c r="BI1792" s="258"/>
      <c r="BJ1792" s="258"/>
      <c r="BK1792" s="249" t="str">
        <f t="shared" si="879"/>
        <v/>
      </c>
      <c r="BL1792" s="249" t="str">
        <f t="shared" si="880"/>
        <v/>
      </c>
      <c r="BM1792" s="277" t="str">
        <f t="shared" si="881"/>
        <v/>
      </c>
      <c r="BN1792" s="249" t="str">
        <f t="shared" si="882"/>
        <v/>
      </c>
      <c r="BO1792" s="195" t="str">
        <f t="shared" si="883"/>
        <v/>
      </c>
      <c r="BP1792" s="195" t="str">
        <f t="shared" si="884"/>
        <v/>
      </c>
      <c r="BQ1792" s="195" t="str">
        <f t="shared" si="885"/>
        <v/>
      </c>
      <c r="BS1792" s="195" t="str">
        <f t="shared" si="886"/>
        <v/>
      </c>
      <c r="BT1792" s="195" t="str">
        <f t="shared" si="887"/>
        <v/>
      </c>
      <c r="BV1792" s="195" t="str">
        <f t="shared" si="888"/>
        <v/>
      </c>
      <c r="BW1792" s="195" t="str">
        <f t="shared" si="889"/>
        <v/>
      </c>
      <c r="BX1792" s="195" t="str">
        <f t="shared" si="890"/>
        <v/>
      </c>
      <c r="BY1792" s="270" t="str">
        <f t="shared" si="891"/>
        <v/>
      </c>
      <c r="BZ1792" t="str">
        <f t="shared" si="892"/>
        <v/>
      </c>
      <c r="CA1792" t="str">
        <f t="shared" si="893"/>
        <v/>
      </c>
    </row>
    <row r="1793" spans="1:79" x14ac:dyDescent="0.25">
      <c r="A1793" s="218" t="s">
        <v>257</v>
      </c>
      <c r="B1793" s="224"/>
      <c r="C1793" s="225"/>
      <c r="D1793" s="226"/>
      <c r="E1793" s="224"/>
      <c r="F1793" s="227"/>
      <c r="G1793" s="227"/>
      <c r="H1793" s="227"/>
      <c r="I1793" s="228"/>
      <c r="J1793" s="227"/>
      <c r="K1793" s="229"/>
      <c r="L1793" s="224"/>
      <c r="M1793" s="230"/>
      <c r="N1793" s="230"/>
      <c r="O1793" s="231"/>
      <c r="P1793" s="231"/>
      <c r="Q1793" s="231"/>
      <c r="R1793" s="232"/>
      <c r="S1793" s="230"/>
      <c r="T1793" s="231"/>
      <c r="U1793" s="231"/>
      <c r="V1793" s="231"/>
      <c r="W1793" s="231"/>
      <c r="X1793" s="233"/>
      <c r="Y1793" s="234"/>
      <c r="Z1793" s="235"/>
      <c r="AA1793" s="236"/>
      <c r="AB1793" s="228"/>
      <c r="AC1793" s="236"/>
      <c r="AD1793" s="237"/>
      <c r="AE1793" s="237"/>
      <c r="AP1793" t="b">
        <f t="shared" si="864"/>
        <v>0</v>
      </c>
      <c r="AQ1793" t="str">
        <f t="shared" si="865"/>
        <v/>
      </c>
      <c r="AR1793" t="str">
        <f>IF(AND(AP1793,D1793&lt;&gt;""),COUNTIF($AQ$12:AQ1793,AQ1793),"")</f>
        <v/>
      </c>
      <c r="AS1793" t="str">
        <f t="shared" si="894"/>
        <v/>
      </c>
      <c r="AT1793">
        <f t="shared" si="895"/>
        <v>1</v>
      </c>
      <c r="AU1793" s="195" t="str">
        <f t="shared" si="866"/>
        <v/>
      </c>
      <c r="AV1793" s="195" t="str">
        <f t="shared" si="867"/>
        <v/>
      </c>
      <c r="AW1793" s="195" t="str">
        <f t="shared" si="868"/>
        <v/>
      </c>
      <c r="AX1793" s="195" t="str">
        <f t="shared" si="869"/>
        <v/>
      </c>
      <c r="AY1793" s="250" t="str">
        <f t="shared" si="870"/>
        <v/>
      </c>
      <c r="AZ1793" s="249" t="str">
        <f t="shared" si="871"/>
        <v/>
      </c>
      <c r="BA1793" s="249" t="str">
        <f t="shared" si="872"/>
        <v/>
      </c>
      <c r="BB1793" s="195" t="str">
        <f t="shared" si="873"/>
        <v/>
      </c>
      <c r="BC1793" s="195" t="str">
        <f t="shared" si="874"/>
        <v/>
      </c>
      <c r="BD1793" s="249" t="str">
        <f t="shared" si="875"/>
        <v/>
      </c>
      <c r="BE1793" s="249" t="str">
        <f t="shared" si="876"/>
        <v/>
      </c>
      <c r="BF1793" s="195" t="str">
        <f t="shared" si="877"/>
        <v/>
      </c>
      <c r="BG1793" s="195" t="str">
        <f t="shared" si="878"/>
        <v/>
      </c>
      <c r="BH1793" s="258"/>
      <c r="BI1793" s="258"/>
      <c r="BJ1793" s="258"/>
      <c r="BK1793" s="249" t="str">
        <f t="shared" si="879"/>
        <v/>
      </c>
      <c r="BL1793" s="249" t="str">
        <f t="shared" si="880"/>
        <v/>
      </c>
      <c r="BM1793" s="277" t="str">
        <f t="shared" si="881"/>
        <v/>
      </c>
      <c r="BN1793" s="249" t="str">
        <f t="shared" si="882"/>
        <v/>
      </c>
      <c r="BO1793" s="195" t="str">
        <f t="shared" si="883"/>
        <v/>
      </c>
      <c r="BP1793" s="195" t="str">
        <f t="shared" si="884"/>
        <v/>
      </c>
      <c r="BQ1793" s="195" t="str">
        <f t="shared" si="885"/>
        <v/>
      </c>
      <c r="BS1793" s="195" t="str">
        <f t="shared" si="886"/>
        <v/>
      </c>
      <c r="BT1793" s="195" t="str">
        <f t="shared" si="887"/>
        <v/>
      </c>
      <c r="BV1793" s="195" t="str">
        <f t="shared" si="888"/>
        <v/>
      </c>
      <c r="BW1793" s="195" t="str">
        <f t="shared" si="889"/>
        <v/>
      </c>
      <c r="BX1793" s="195" t="str">
        <f t="shared" si="890"/>
        <v/>
      </c>
      <c r="BY1793" s="270" t="str">
        <f t="shared" si="891"/>
        <v/>
      </c>
      <c r="BZ1793" t="str">
        <f t="shared" si="892"/>
        <v/>
      </c>
      <c r="CA1793" t="str">
        <f t="shared" si="893"/>
        <v/>
      </c>
    </row>
    <row r="1794" spans="1:79" x14ac:dyDescent="0.25">
      <c r="A1794" s="218" t="s">
        <v>257</v>
      </c>
      <c r="B1794" s="224"/>
      <c r="C1794" s="225"/>
      <c r="D1794" s="226"/>
      <c r="E1794" s="224"/>
      <c r="F1794" s="227"/>
      <c r="G1794" s="227"/>
      <c r="H1794" s="227"/>
      <c r="I1794" s="228"/>
      <c r="J1794" s="227"/>
      <c r="K1794" s="229"/>
      <c r="L1794" s="224"/>
      <c r="M1794" s="230"/>
      <c r="N1794" s="230"/>
      <c r="O1794" s="231"/>
      <c r="P1794" s="231"/>
      <c r="Q1794" s="231"/>
      <c r="R1794" s="232"/>
      <c r="S1794" s="230"/>
      <c r="T1794" s="231"/>
      <c r="U1794" s="231"/>
      <c r="V1794" s="231"/>
      <c r="W1794" s="231"/>
      <c r="X1794" s="233"/>
      <c r="Y1794" s="234"/>
      <c r="Z1794" s="235"/>
      <c r="AA1794" s="236"/>
      <c r="AB1794" s="228"/>
      <c r="AC1794" s="236"/>
      <c r="AD1794" s="237"/>
      <c r="AE1794" s="237"/>
      <c r="AP1794" t="b">
        <f t="shared" si="864"/>
        <v>0</v>
      </c>
      <c r="AQ1794" t="str">
        <f t="shared" si="865"/>
        <v/>
      </c>
      <c r="AR1794" t="str">
        <f>IF(AND(AP1794,D1794&lt;&gt;""),COUNTIF($AQ$12:AQ1794,AQ1794),"")</f>
        <v/>
      </c>
      <c r="AS1794" t="str">
        <f t="shared" si="894"/>
        <v/>
      </c>
      <c r="AT1794">
        <f t="shared" si="895"/>
        <v>0</v>
      </c>
      <c r="AU1794" s="195" t="str">
        <f t="shared" si="866"/>
        <v/>
      </c>
      <c r="AV1794" s="195" t="str">
        <f t="shared" si="867"/>
        <v/>
      </c>
      <c r="AW1794" s="195" t="str">
        <f t="shared" si="868"/>
        <v/>
      </c>
      <c r="AX1794" s="195" t="str">
        <f t="shared" si="869"/>
        <v/>
      </c>
      <c r="AY1794" s="250" t="str">
        <f t="shared" si="870"/>
        <v/>
      </c>
      <c r="AZ1794" s="249" t="str">
        <f t="shared" si="871"/>
        <v/>
      </c>
      <c r="BA1794" s="249" t="str">
        <f t="shared" si="872"/>
        <v/>
      </c>
      <c r="BB1794" s="195" t="str">
        <f t="shared" si="873"/>
        <v/>
      </c>
      <c r="BC1794" s="195" t="str">
        <f t="shared" si="874"/>
        <v/>
      </c>
      <c r="BD1794" s="249" t="str">
        <f t="shared" si="875"/>
        <v/>
      </c>
      <c r="BE1794" s="249" t="str">
        <f t="shared" si="876"/>
        <v/>
      </c>
      <c r="BF1794" s="195" t="str">
        <f t="shared" si="877"/>
        <v/>
      </c>
      <c r="BG1794" s="195" t="str">
        <f t="shared" si="878"/>
        <v/>
      </c>
      <c r="BH1794" s="258"/>
      <c r="BI1794" s="258"/>
      <c r="BJ1794" s="258"/>
      <c r="BK1794" s="249" t="str">
        <f t="shared" si="879"/>
        <v/>
      </c>
      <c r="BL1794" s="249" t="str">
        <f t="shared" si="880"/>
        <v/>
      </c>
      <c r="BM1794" s="277" t="str">
        <f t="shared" si="881"/>
        <v/>
      </c>
      <c r="BN1794" s="249" t="str">
        <f t="shared" si="882"/>
        <v/>
      </c>
      <c r="BO1794" s="195" t="str">
        <f t="shared" si="883"/>
        <v/>
      </c>
      <c r="BP1794" s="195" t="str">
        <f t="shared" si="884"/>
        <v/>
      </c>
      <c r="BQ1794" s="195" t="str">
        <f t="shared" si="885"/>
        <v/>
      </c>
      <c r="BS1794" s="195" t="str">
        <f t="shared" si="886"/>
        <v/>
      </c>
      <c r="BT1794" s="195" t="str">
        <f t="shared" si="887"/>
        <v/>
      </c>
      <c r="BV1794" s="195" t="str">
        <f t="shared" si="888"/>
        <v/>
      </c>
      <c r="BW1794" s="195" t="str">
        <f t="shared" si="889"/>
        <v/>
      </c>
      <c r="BX1794" s="195" t="str">
        <f t="shared" si="890"/>
        <v/>
      </c>
      <c r="BY1794" s="270" t="str">
        <f t="shared" si="891"/>
        <v/>
      </c>
      <c r="BZ1794" t="str">
        <f t="shared" si="892"/>
        <v/>
      </c>
      <c r="CA1794" t="str">
        <f t="shared" si="893"/>
        <v/>
      </c>
    </row>
    <row r="1795" spans="1:79" x14ac:dyDescent="0.25">
      <c r="A1795" s="218" t="s">
        <v>257</v>
      </c>
      <c r="B1795" s="224"/>
      <c r="C1795" s="225"/>
      <c r="D1795" s="226"/>
      <c r="E1795" s="224"/>
      <c r="F1795" s="227"/>
      <c r="G1795" s="227"/>
      <c r="H1795" s="227"/>
      <c r="I1795" s="228"/>
      <c r="J1795" s="227"/>
      <c r="K1795" s="229"/>
      <c r="L1795" s="224"/>
      <c r="M1795" s="230"/>
      <c r="N1795" s="230"/>
      <c r="O1795" s="231"/>
      <c r="P1795" s="231"/>
      <c r="Q1795" s="231"/>
      <c r="R1795" s="232"/>
      <c r="S1795" s="230"/>
      <c r="T1795" s="231"/>
      <c r="U1795" s="231"/>
      <c r="V1795" s="231"/>
      <c r="W1795" s="231"/>
      <c r="X1795" s="233"/>
      <c r="Y1795" s="234"/>
      <c r="Z1795" s="235"/>
      <c r="AA1795" s="236"/>
      <c r="AB1795" s="228"/>
      <c r="AC1795" s="236"/>
      <c r="AD1795" s="237"/>
      <c r="AE1795" s="237"/>
      <c r="AP1795" t="b">
        <f t="shared" si="864"/>
        <v>0</v>
      </c>
      <c r="AQ1795" t="str">
        <f t="shared" si="865"/>
        <v/>
      </c>
      <c r="AR1795" t="str">
        <f>IF(AND(AP1795,D1795&lt;&gt;""),COUNTIF($AQ$12:AQ1795,AQ1795),"")</f>
        <v/>
      </c>
      <c r="AS1795" t="str">
        <f t="shared" si="894"/>
        <v/>
      </c>
      <c r="AT1795">
        <f t="shared" si="895"/>
        <v>1</v>
      </c>
      <c r="AU1795" s="195" t="str">
        <f t="shared" si="866"/>
        <v/>
      </c>
      <c r="AV1795" s="195" t="str">
        <f t="shared" si="867"/>
        <v/>
      </c>
      <c r="AW1795" s="195" t="str">
        <f t="shared" si="868"/>
        <v/>
      </c>
      <c r="AX1795" s="195" t="str">
        <f t="shared" si="869"/>
        <v/>
      </c>
      <c r="AY1795" s="250" t="str">
        <f t="shared" si="870"/>
        <v/>
      </c>
      <c r="AZ1795" s="249" t="str">
        <f t="shared" si="871"/>
        <v/>
      </c>
      <c r="BA1795" s="249" t="str">
        <f t="shared" si="872"/>
        <v/>
      </c>
      <c r="BB1795" s="195" t="str">
        <f t="shared" si="873"/>
        <v/>
      </c>
      <c r="BC1795" s="195" t="str">
        <f t="shared" si="874"/>
        <v/>
      </c>
      <c r="BD1795" s="249" t="str">
        <f t="shared" si="875"/>
        <v/>
      </c>
      <c r="BE1795" s="249" t="str">
        <f t="shared" si="876"/>
        <v/>
      </c>
      <c r="BF1795" s="195" t="str">
        <f t="shared" si="877"/>
        <v/>
      </c>
      <c r="BG1795" s="195" t="str">
        <f t="shared" si="878"/>
        <v/>
      </c>
      <c r="BH1795" s="258"/>
      <c r="BI1795" s="258"/>
      <c r="BJ1795" s="258"/>
      <c r="BK1795" s="249" t="str">
        <f t="shared" si="879"/>
        <v/>
      </c>
      <c r="BL1795" s="249" t="str">
        <f t="shared" si="880"/>
        <v/>
      </c>
      <c r="BM1795" s="277" t="str">
        <f t="shared" si="881"/>
        <v/>
      </c>
      <c r="BN1795" s="249" t="str">
        <f t="shared" si="882"/>
        <v/>
      </c>
      <c r="BO1795" s="195" t="str">
        <f t="shared" si="883"/>
        <v/>
      </c>
      <c r="BP1795" s="195" t="str">
        <f t="shared" si="884"/>
        <v/>
      </c>
      <c r="BQ1795" s="195" t="str">
        <f t="shared" si="885"/>
        <v/>
      </c>
      <c r="BS1795" s="195" t="str">
        <f t="shared" si="886"/>
        <v/>
      </c>
      <c r="BT1795" s="195" t="str">
        <f t="shared" si="887"/>
        <v/>
      </c>
      <c r="BV1795" s="195" t="str">
        <f t="shared" si="888"/>
        <v/>
      </c>
      <c r="BW1795" s="195" t="str">
        <f t="shared" si="889"/>
        <v/>
      </c>
      <c r="BX1795" s="195" t="str">
        <f t="shared" si="890"/>
        <v/>
      </c>
      <c r="BY1795" s="270" t="str">
        <f t="shared" si="891"/>
        <v/>
      </c>
      <c r="BZ1795" t="str">
        <f t="shared" si="892"/>
        <v/>
      </c>
      <c r="CA1795" t="str">
        <f t="shared" si="893"/>
        <v/>
      </c>
    </row>
    <row r="1796" spans="1:79" x14ac:dyDescent="0.25">
      <c r="A1796" s="218" t="s">
        <v>257</v>
      </c>
      <c r="B1796" s="224"/>
      <c r="C1796" s="225"/>
      <c r="D1796" s="226"/>
      <c r="E1796" s="224"/>
      <c r="F1796" s="227"/>
      <c r="G1796" s="227"/>
      <c r="H1796" s="227"/>
      <c r="I1796" s="228"/>
      <c r="J1796" s="227"/>
      <c r="K1796" s="229"/>
      <c r="L1796" s="224"/>
      <c r="M1796" s="230"/>
      <c r="N1796" s="230"/>
      <c r="O1796" s="231"/>
      <c r="P1796" s="231"/>
      <c r="Q1796" s="231"/>
      <c r="R1796" s="232"/>
      <c r="S1796" s="230"/>
      <c r="T1796" s="231"/>
      <c r="U1796" s="231"/>
      <c r="V1796" s="231"/>
      <c r="W1796" s="231"/>
      <c r="X1796" s="233"/>
      <c r="Y1796" s="234"/>
      <c r="Z1796" s="235"/>
      <c r="AA1796" s="236"/>
      <c r="AB1796" s="228"/>
      <c r="AC1796" s="236"/>
      <c r="AD1796" s="237"/>
      <c r="AE1796" s="237"/>
      <c r="AP1796" t="b">
        <f t="shared" si="864"/>
        <v>0</v>
      </c>
      <c r="AQ1796" t="str">
        <f t="shared" si="865"/>
        <v/>
      </c>
      <c r="AR1796" t="str">
        <f>IF(AND(AP1796,D1796&lt;&gt;""),COUNTIF($AQ$12:AQ1796,AQ1796),"")</f>
        <v/>
      </c>
      <c r="AS1796" t="str">
        <f t="shared" si="894"/>
        <v/>
      </c>
      <c r="AT1796">
        <f t="shared" si="895"/>
        <v>0</v>
      </c>
      <c r="AU1796" s="195" t="str">
        <f t="shared" si="866"/>
        <v/>
      </c>
      <c r="AV1796" s="195" t="str">
        <f t="shared" si="867"/>
        <v/>
      </c>
      <c r="AW1796" s="195" t="str">
        <f t="shared" si="868"/>
        <v/>
      </c>
      <c r="AX1796" s="195" t="str">
        <f t="shared" si="869"/>
        <v/>
      </c>
      <c r="AY1796" s="250" t="str">
        <f t="shared" si="870"/>
        <v/>
      </c>
      <c r="AZ1796" s="249" t="str">
        <f t="shared" si="871"/>
        <v/>
      </c>
      <c r="BA1796" s="249" t="str">
        <f t="shared" si="872"/>
        <v/>
      </c>
      <c r="BB1796" s="195" t="str">
        <f t="shared" si="873"/>
        <v/>
      </c>
      <c r="BC1796" s="195" t="str">
        <f t="shared" si="874"/>
        <v/>
      </c>
      <c r="BD1796" s="249" t="str">
        <f t="shared" si="875"/>
        <v/>
      </c>
      <c r="BE1796" s="249" t="str">
        <f t="shared" si="876"/>
        <v/>
      </c>
      <c r="BF1796" s="195" t="str">
        <f t="shared" si="877"/>
        <v/>
      </c>
      <c r="BG1796" s="195" t="str">
        <f t="shared" si="878"/>
        <v/>
      </c>
      <c r="BH1796" s="258"/>
      <c r="BI1796" s="258"/>
      <c r="BJ1796" s="258"/>
      <c r="BK1796" s="249" t="str">
        <f t="shared" si="879"/>
        <v/>
      </c>
      <c r="BL1796" s="249" t="str">
        <f t="shared" si="880"/>
        <v/>
      </c>
      <c r="BM1796" s="277" t="str">
        <f t="shared" si="881"/>
        <v/>
      </c>
      <c r="BN1796" s="249" t="str">
        <f t="shared" si="882"/>
        <v/>
      </c>
      <c r="BO1796" s="195" t="str">
        <f t="shared" si="883"/>
        <v/>
      </c>
      <c r="BP1796" s="195" t="str">
        <f t="shared" si="884"/>
        <v/>
      </c>
      <c r="BQ1796" s="195" t="str">
        <f t="shared" si="885"/>
        <v/>
      </c>
      <c r="BS1796" s="195" t="str">
        <f t="shared" si="886"/>
        <v/>
      </c>
      <c r="BT1796" s="195" t="str">
        <f t="shared" si="887"/>
        <v/>
      </c>
      <c r="BV1796" s="195" t="str">
        <f t="shared" si="888"/>
        <v/>
      </c>
      <c r="BW1796" s="195" t="str">
        <f t="shared" si="889"/>
        <v/>
      </c>
      <c r="BX1796" s="195" t="str">
        <f t="shared" si="890"/>
        <v/>
      </c>
      <c r="BY1796" s="270" t="str">
        <f t="shared" si="891"/>
        <v/>
      </c>
      <c r="BZ1796" t="str">
        <f t="shared" si="892"/>
        <v/>
      </c>
      <c r="CA1796" t="str">
        <f t="shared" si="893"/>
        <v/>
      </c>
    </row>
    <row r="1797" spans="1:79" x14ac:dyDescent="0.25">
      <c r="A1797" s="218" t="s">
        <v>257</v>
      </c>
      <c r="B1797" s="224"/>
      <c r="C1797" s="225"/>
      <c r="D1797" s="226"/>
      <c r="E1797" s="224"/>
      <c r="F1797" s="227"/>
      <c r="G1797" s="227"/>
      <c r="H1797" s="227"/>
      <c r="I1797" s="228"/>
      <c r="J1797" s="227"/>
      <c r="K1797" s="229"/>
      <c r="L1797" s="224"/>
      <c r="M1797" s="230"/>
      <c r="N1797" s="230"/>
      <c r="O1797" s="231"/>
      <c r="P1797" s="231"/>
      <c r="Q1797" s="231"/>
      <c r="R1797" s="232"/>
      <c r="S1797" s="230"/>
      <c r="T1797" s="231"/>
      <c r="U1797" s="231"/>
      <c r="V1797" s="231"/>
      <c r="W1797" s="231"/>
      <c r="X1797" s="233"/>
      <c r="Y1797" s="234"/>
      <c r="Z1797" s="235"/>
      <c r="AA1797" s="236"/>
      <c r="AB1797" s="228"/>
      <c r="AC1797" s="236"/>
      <c r="AD1797" s="237"/>
      <c r="AE1797" s="237"/>
      <c r="AP1797" t="b">
        <f t="shared" si="864"/>
        <v>0</v>
      </c>
      <c r="AQ1797" t="str">
        <f t="shared" si="865"/>
        <v/>
      </c>
      <c r="AR1797" t="str">
        <f>IF(AND(AP1797,D1797&lt;&gt;""),COUNTIF($AQ$12:AQ1797,AQ1797),"")</f>
        <v/>
      </c>
      <c r="AS1797" t="str">
        <f t="shared" si="894"/>
        <v/>
      </c>
      <c r="AT1797">
        <f t="shared" si="895"/>
        <v>1</v>
      </c>
      <c r="AU1797" s="195" t="str">
        <f t="shared" si="866"/>
        <v/>
      </c>
      <c r="AV1797" s="195" t="str">
        <f t="shared" si="867"/>
        <v/>
      </c>
      <c r="AW1797" s="195" t="str">
        <f t="shared" si="868"/>
        <v/>
      </c>
      <c r="AX1797" s="195" t="str">
        <f t="shared" si="869"/>
        <v/>
      </c>
      <c r="AY1797" s="250" t="str">
        <f t="shared" si="870"/>
        <v/>
      </c>
      <c r="AZ1797" s="249" t="str">
        <f t="shared" si="871"/>
        <v/>
      </c>
      <c r="BA1797" s="249" t="str">
        <f t="shared" si="872"/>
        <v/>
      </c>
      <c r="BB1797" s="195" t="str">
        <f t="shared" si="873"/>
        <v/>
      </c>
      <c r="BC1797" s="195" t="str">
        <f t="shared" si="874"/>
        <v/>
      </c>
      <c r="BD1797" s="249" t="str">
        <f t="shared" si="875"/>
        <v/>
      </c>
      <c r="BE1797" s="249" t="str">
        <f t="shared" si="876"/>
        <v/>
      </c>
      <c r="BF1797" s="195" t="str">
        <f t="shared" si="877"/>
        <v/>
      </c>
      <c r="BG1797" s="195" t="str">
        <f t="shared" si="878"/>
        <v/>
      </c>
      <c r="BH1797" s="258"/>
      <c r="BI1797" s="258"/>
      <c r="BJ1797" s="258"/>
      <c r="BK1797" s="249" t="str">
        <f t="shared" si="879"/>
        <v/>
      </c>
      <c r="BL1797" s="249" t="str">
        <f t="shared" si="880"/>
        <v/>
      </c>
      <c r="BM1797" s="277" t="str">
        <f t="shared" si="881"/>
        <v/>
      </c>
      <c r="BN1797" s="249" t="str">
        <f t="shared" si="882"/>
        <v/>
      </c>
      <c r="BO1797" s="195" t="str">
        <f t="shared" si="883"/>
        <v/>
      </c>
      <c r="BP1797" s="195" t="str">
        <f t="shared" si="884"/>
        <v/>
      </c>
      <c r="BQ1797" s="195" t="str">
        <f t="shared" si="885"/>
        <v/>
      </c>
      <c r="BS1797" s="195" t="str">
        <f t="shared" si="886"/>
        <v/>
      </c>
      <c r="BT1797" s="195" t="str">
        <f t="shared" si="887"/>
        <v/>
      </c>
      <c r="BV1797" s="195" t="str">
        <f t="shared" si="888"/>
        <v/>
      </c>
      <c r="BW1797" s="195" t="str">
        <f t="shared" si="889"/>
        <v/>
      </c>
      <c r="BX1797" s="195" t="str">
        <f t="shared" si="890"/>
        <v/>
      </c>
      <c r="BY1797" s="270" t="str">
        <f t="shared" si="891"/>
        <v/>
      </c>
      <c r="BZ1797" t="str">
        <f t="shared" si="892"/>
        <v/>
      </c>
      <c r="CA1797" t="str">
        <f t="shared" si="893"/>
        <v/>
      </c>
    </row>
    <row r="1798" spans="1:79" x14ac:dyDescent="0.25">
      <c r="A1798" s="218" t="s">
        <v>257</v>
      </c>
      <c r="B1798" s="224"/>
      <c r="C1798" s="225"/>
      <c r="D1798" s="226"/>
      <c r="E1798" s="224"/>
      <c r="F1798" s="227"/>
      <c r="G1798" s="227"/>
      <c r="H1798" s="227"/>
      <c r="I1798" s="228"/>
      <c r="J1798" s="227"/>
      <c r="K1798" s="229"/>
      <c r="L1798" s="224"/>
      <c r="M1798" s="230"/>
      <c r="N1798" s="230"/>
      <c r="O1798" s="231"/>
      <c r="P1798" s="231"/>
      <c r="Q1798" s="231"/>
      <c r="R1798" s="232"/>
      <c r="S1798" s="230"/>
      <c r="T1798" s="231"/>
      <c r="U1798" s="231"/>
      <c r="V1798" s="231"/>
      <c r="W1798" s="231"/>
      <c r="X1798" s="233"/>
      <c r="Y1798" s="234"/>
      <c r="Z1798" s="235"/>
      <c r="AA1798" s="236"/>
      <c r="AB1798" s="228"/>
      <c r="AC1798" s="236"/>
      <c r="AD1798" s="237"/>
      <c r="AE1798" s="237"/>
      <c r="AP1798" t="b">
        <f t="shared" si="864"/>
        <v>0</v>
      </c>
      <c r="AQ1798" t="str">
        <f t="shared" si="865"/>
        <v/>
      </c>
      <c r="AR1798" t="str">
        <f>IF(AND(AP1798,D1798&lt;&gt;""),COUNTIF($AQ$12:AQ1798,AQ1798),"")</f>
        <v/>
      </c>
      <c r="AS1798" t="str">
        <f t="shared" si="894"/>
        <v/>
      </c>
      <c r="AT1798">
        <f t="shared" si="895"/>
        <v>0</v>
      </c>
      <c r="AU1798" s="195" t="str">
        <f t="shared" si="866"/>
        <v/>
      </c>
      <c r="AV1798" s="195" t="str">
        <f t="shared" si="867"/>
        <v/>
      </c>
      <c r="AW1798" s="195" t="str">
        <f t="shared" si="868"/>
        <v/>
      </c>
      <c r="AX1798" s="195" t="str">
        <f t="shared" si="869"/>
        <v/>
      </c>
      <c r="AY1798" s="250" t="str">
        <f t="shared" si="870"/>
        <v/>
      </c>
      <c r="AZ1798" s="249" t="str">
        <f t="shared" si="871"/>
        <v/>
      </c>
      <c r="BA1798" s="249" t="str">
        <f t="shared" si="872"/>
        <v/>
      </c>
      <c r="BB1798" s="195" t="str">
        <f t="shared" si="873"/>
        <v/>
      </c>
      <c r="BC1798" s="195" t="str">
        <f t="shared" si="874"/>
        <v/>
      </c>
      <c r="BD1798" s="249" t="str">
        <f t="shared" si="875"/>
        <v/>
      </c>
      <c r="BE1798" s="249" t="str">
        <f t="shared" si="876"/>
        <v/>
      </c>
      <c r="BF1798" s="195" t="str">
        <f t="shared" si="877"/>
        <v/>
      </c>
      <c r="BG1798" s="195" t="str">
        <f t="shared" si="878"/>
        <v/>
      </c>
      <c r="BH1798" s="258"/>
      <c r="BI1798" s="258"/>
      <c r="BJ1798" s="258"/>
      <c r="BK1798" s="249" t="str">
        <f t="shared" si="879"/>
        <v/>
      </c>
      <c r="BL1798" s="249" t="str">
        <f t="shared" si="880"/>
        <v/>
      </c>
      <c r="BM1798" s="277" t="str">
        <f t="shared" si="881"/>
        <v/>
      </c>
      <c r="BN1798" s="249" t="str">
        <f t="shared" si="882"/>
        <v/>
      </c>
      <c r="BO1798" s="195" t="str">
        <f t="shared" si="883"/>
        <v/>
      </c>
      <c r="BP1798" s="195" t="str">
        <f t="shared" si="884"/>
        <v/>
      </c>
      <c r="BQ1798" s="195" t="str">
        <f t="shared" si="885"/>
        <v/>
      </c>
      <c r="BS1798" s="195" t="str">
        <f t="shared" si="886"/>
        <v/>
      </c>
      <c r="BT1798" s="195" t="str">
        <f t="shared" si="887"/>
        <v/>
      </c>
      <c r="BV1798" s="195" t="str">
        <f t="shared" si="888"/>
        <v/>
      </c>
      <c r="BW1798" s="195" t="str">
        <f t="shared" si="889"/>
        <v/>
      </c>
      <c r="BX1798" s="195" t="str">
        <f t="shared" si="890"/>
        <v/>
      </c>
      <c r="BY1798" s="270" t="str">
        <f t="shared" si="891"/>
        <v/>
      </c>
      <c r="BZ1798" t="str">
        <f t="shared" si="892"/>
        <v/>
      </c>
      <c r="CA1798" t="str">
        <f t="shared" si="893"/>
        <v/>
      </c>
    </row>
    <row r="1799" spans="1:79" x14ac:dyDescent="0.25">
      <c r="A1799" s="218" t="s">
        <v>257</v>
      </c>
      <c r="B1799" s="224"/>
      <c r="C1799" s="225"/>
      <c r="D1799" s="226"/>
      <c r="E1799" s="224"/>
      <c r="F1799" s="227"/>
      <c r="G1799" s="227"/>
      <c r="H1799" s="227"/>
      <c r="I1799" s="228"/>
      <c r="J1799" s="227"/>
      <c r="K1799" s="229"/>
      <c r="L1799" s="224"/>
      <c r="M1799" s="230"/>
      <c r="N1799" s="230"/>
      <c r="O1799" s="231"/>
      <c r="P1799" s="231"/>
      <c r="Q1799" s="231"/>
      <c r="R1799" s="232"/>
      <c r="S1799" s="230"/>
      <c r="T1799" s="231"/>
      <c r="U1799" s="231"/>
      <c r="V1799" s="231"/>
      <c r="W1799" s="231"/>
      <c r="X1799" s="233"/>
      <c r="Y1799" s="234"/>
      <c r="Z1799" s="235"/>
      <c r="AA1799" s="236"/>
      <c r="AB1799" s="228"/>
      <c r="AC1799" s="236"/>
      <c r="AD1799" s="237"/>
      <c r="AE1799" s="237"/>
      <c r="AP1799" t="b">
        <f t="shared" si="864"/>
        <v>0</v>
      </c>
      <c r="AQ1799" t="str">
        <f t="shared" si="865"/>
        <v/>
      </c>
      <c r="AR1799" t="str">
        <f>IF(AND(AP1799,D1799&lt;&gt;""),COUNTIF($AQ$12:AQ1799,AQ1799),"")</f>
        <v/>
      </c>
      <c r="AS1799" t="str">
        <f t="shared" si="894"/>
        <v/>
      </c>
      <c r="AT1799">
        <f t="shared" si="895"/>
        <v>1</v>
      </c>
      <c r="AU1799" s="195" t="str">
        <f t="shared" si="866"/>
        <v/>
      </c>
      <c r="AV1799" s="195" t="str">
        <f t="shared" si="867"/>
        <v/>
      </c>
      <c r="AW1799" s="195" t="str">
        <f t="shared" si="868"/>
        <v/>
      </c>
      <c r="AX1799" s="195" t="str">
        <f t="shared" si="869"/>
        <v/>
      </c>
      <c r="AY1799" s="250" t="str">
        <f t="shared" si="870"/>
        <v/>
      </c>
      <c r="AZ1799" s="249" t="str">
        <f t="shared" si="871"/>
        <v/>
      </c>
      <c r="BA1799" s="249" t="str">
        <f t="shared" si="872"/>
        <v/>
      </c>
      <c r="BB1799" s="195" t="str">
        <f t="shared" si="873"/>
        <v/>
      </c>
      <c r="BC1799" s="195" t="str">
        <f t="shared" si="874"/>
        <v/>
      </c>
      <c r="BD1799" s="249" t="str">
        <f t="shared" si="875"/>
        <v/>
      </c>
      <c r="BE1799" s="249" t="str">
        <f t="shared" si="876"/>
        <v/>
      </c>
      <c r="BF1799" s="195" t="str">
        <f t="shared" si="877"/>
        <v/>
      </c>
      <c r="BG1799" s="195" t="str">
        <f t="shared" si="878"/>
        <v/>
      </c>
      <c r="BH1799" s="258"/>
      <c r="BI1799" s="258"/>
      <c r="BJ1799" s="258"/>
      <c r="BK1799" s="249" t="str">
        <f t="shared" si="879"/>
        <v/>
      </c>
      <c r="BL1799" s="249" t="str">
        <f t="shared" si="880"/>
        <v/>
      </c>
      <c r="BM1799" s="277" t="str">
        <f t="shared" si="881"/>
        <v/>
      </c>
      <c r="BN1799" s="249" t="str">
        <f t="shared" si="882"/>
        <v/>
      </c>
      <c r="BO1799" s="195" t="str">
        <f t="shared" si="883"/>
        <v/>
      </c>
      <c r="BP1799" s="195" t="str">
        <f t="shared" si="884"/>
        <v/>
      </c>
      <c r="BQ1799" s="195" t="str">
        <f t="shared" si="885"/>
        <v/>
      </c>
      <c r="BS1799" s="195" t="str">
        <f t="shared" si="886"/>
        <v/>
      </c>
      <c r="BT1799" s="195" t="str">
        <f t="shared" si="887"/>
        <v/>
      </c>
      <c r="BV1799" s="195" t="str">
        <f t="shared" si="888"/>
        <v/>
      </c>
      <c r="BW1799" s="195" t="str">
        <f t="shared" si="889"/>
        <v/>
      </c>
      <c r="BX1799" s="195" t="str">
        <f t="shared" si="890"/>
        <v/>
      </c>
      <c r="BY1799" s="270" t="str">
        <f t="shared" si="891"/>
        <v/>
      </c>
      <c r="BZ1799" t="str">
        <f t="shared" si="892"/>
        <v/>
      </c>
      <c r="CA1799" t="str">
        <f t="shared" si="893"/>
        <v/>
      </c>
    </row>
    <row r="1800" spans="1:79" x14ac:dyDescent="0.25">
      <c r="A1800" s="218" t="s">
        <v>257</v>
      </c>
      <c r="B1800" s="224"/>
      <c r="C1800" s="225"/>
      <c r="D1800" s="226"/>
      <c r="E1800" s="224"/>
      <c r="F1800" s="227"/>
      <c r="G1800" s="227"/>
      <c r="H1800" s="227"/>
      <c r="I1800" s="228"/>
      <c r="J1800" s="227"/>
      <c r="K1800" s="229"/>
      <c r="L1800" s="224"/>
      <c r="M1800" s="230"/>
      <c r="N1800" s="230"/>
      <c r="O1800" s="231"/>
      <c r="P1800" s="231"/>
      <c r="Q1800" s="231"/>
      <c r="R1800" s="232"/>
      <c r="S1800" s="230"/>
      <c r="T1800" s="231"/>
      <c r="U1800" s="231"/>
      <c r="V1800" s="231"/>
      <c r="W1800" s="231"/>
      <c r="X1800" s="233"/>
      <c r="Y1800" s="234"/>
      <c r="Z1800" s="235"/>
      <c r="AA1800" s="236"/>
      <c r="AB1800" s="228"/>
      <c r="AC1800" s="236"/>
      <c r="AD1800" s="237"/>
      <c r="AE1800" s="237"/>
      <c r="AP1800" t="b">
        <f t="shared" si="864"/>
        <v>0</v>
      </c>
      <c r="AQ1800" t="str">
        <f t="shared" si="865"/>
        <v/>
      </c>
      <c r="AR1800" t="str">
        <f>IF(AND(AP1800,D1800&lt;&gt;""),COUNTIF($AQ$12:AQ1800,AQ1800),"")</f>
        <v/>
      </c>
      <c r="AS1800" t="str">
        <f t="shared" si="894"/>
        <v/>
      </c>
      <c r="AT1800">
        <f t="shared" si="895"/>
        <v>0</v>
      </c>
      <c r="AU1800" s="195" t="str">
        <f t="shared" si="866"/>
        <v/>
      </c>
      <c r="AV1800" s="195" t="str">
        <f t="shared" si="867"/>
        <v/>
      </c>
      <c r="AW1800" s="195" t="str">
        <f t="shared" si="868"/>
        <v/>
      </c>
      <c r="AX1800" s="195" t="str">
        <f t="shared" si="869"/>
        <v/>
      </c>
      <c r="AY1800" s="250" t="str">
        <f t="shared" si="870"/>
        <v/>
      </c>
      <c r="AZ1800" s="249" t="str">
        <f t="shared" si="871"/>
        <v/>
      </c>
      <c r="BA1800" s="249" t="str">
        <f t="shared" si="872"/>
        <v/>
      </c>
      <c r="BB1800" s="195" t="str">
        <f t="shared" si="873"/>
        <v/>
      </c>
      <c r="BC1800" s="195" t="str">
        <f t="shared" si="874"/>
        <v/>
      </c>
      <c r="BD1800" s="249" t="str">
        <f t="shared" si="875"/>
        <v/>
      </c>
      <c r="BE1800" s="249" t="str">
        <f t="shared" si="876"/>
        <v/>
      </c>
      <c r="BF1800" s="195" t="str">
        <f t="shared" si="877"/>
        <v/>
      </c>
      <c r="BG1800" s="195" t="str">
        <f t="shared" si="878"/>
        <v/>
      </c>
      <c r="BH1800" s="258"/>
      <c r="BI1800" s="258"/>
      <c r="BJ1800" s="258"/>
      <c r="BK1800" s="249" t="str">
        <f t="shared" si="879"/>
        <v/>
      </c>
      <c r="BL1800" s="249" t="str">
        <f t="shared" si="880"/>
        <v/>
      </c>
      <c r="BM1800" s="277" t="str">
        <f t="shared" si="881"/>
        <v/>
      </c>
      <c r="BN1800" s="249" t="str">
        <f t="shared" si="882"/>
        <v/>
      </c>
      <c r="BO1800" s="195" t="str">
        <f t="shared" si="883"/>
        <v/>
      </c>
      <c r="BP1800" s="195" t="str">
        <f t="shared" si="884"/>
        <v/>
      </c>
      <c r="BQ1800" s="195" t="str">
        <f t="shared" si="885"/>
        <v/>
      </c>
      <c r="BS1800" s="195" t="str">
        <f t="shared" si="886"/>
        <v/>
      </c>
      <c r="BT1800" s="195" t="str">
        <f t="shared" si="887"/>
        <v/>
      </c>
      <c r="BV1800" s="195" t="str">
        <f t="shared" si="888"/>
        <v/>
      </c>
      <c r="BW1800" s="195" t="str">
        <f t="shared" si="889"/>
        <v/>
      </c>
      <c r="BX1800" s="195" t="str">
        <f t="shared" si="890"/>
        <v/>
      </c>
      <c r="BY1800" s="270" t="str">
        <f t="shared" si="891"/>
        <v/>
      </c>
      <c r="BZ1800" t="str">
        <f t="shared" si="892"/>
        <v/>
      </c>
      <c r="CA1800" t="str">
        <f t="shared" si="893"/>
        <v/>
      </c>
    </row>
    <row r="1801" spans="1:79" x14ac:dyDescent="0.25">
      <c r="A1801" s="218" t="s">
        <v>257</v>
      </c>
      <c r="B1801" s="224"/>
      <c r="C1801" s="225"/>
      <c r="D1801" s="226"/>
      <c r="E1801" s="224"/>
      <c r="F1801" s="227"/>
      <c r="G1801" s="227"/>
      <c r="H1801" s="227"/>
      <c r="I1801" s="228"/>
      <c r="J1801" s="227"/>
      <c r="K1801" s="229"/>
      <c r="L1801" s="224"/>
      <c r="M1801" s="230"/>
      <c r="N1801" s="230"/>
      <c r="O1801" s="231"/>
      <c r="P1801" s="231"/>
      <c r="Q1801" s="231"/>
      <c r="R1801" s="232"/>
      <c r="S1801" s="230"/>
      <c r="T1801" s="231"/>
      <c r="U1801" s="231"/>
      <c r="V1801" s="231"/>
      <c r="W1801" s="231"/>
      <c r="X1801" s="233"/>
      <c r="Y1801" s="234"/>
      <c r="Z1801" s="235"/>
      <c r="AA1801" s="236"/>
      <c r="AB1801" s="228"/>
      <c r="AC1801" s="236"/>
      <c r="AD1801" s="237"/>
      <c r="AE1801" s="237"/>
      <c r="AP1801" t="b">
        <f t="shared" si="864"/>
        <v>0</v>
      </c>
      <c r="AQ1801" t="str">
        <f t="shared" si="865"/>
        <v/>
      </c>
      <c r="AR1801" t="str">
        <f>IF(AND(AP1801,D1801&lt;&gt;""),COUNTIF($AQ$12:AQ1801,AQ1801),"")</f>
        <v/>
      </c>
      <c r="AS1801" t="str">
        <f t="shared" si="894"/>
        <v/>
      </c>
      <c r="AT1801">
        <f t="shared" si="895"/>
        <v>1</v>
      </c>
      <c r="AU1801" s="195" t="str">
        <f t="shared" si="866"/>
        <v/>
      </c>
      <c r="AV1801" s="195" t="str">
        <f t="shared" si="867"/>
        <v/>
      </c>
      <c r="AW1801" s="195" t="str">
        <f t="shared" si="868"/>
        <v/>
      </c>
      <c r="AX1801" s="195" t="str">
        <f t="shared" si="869"/>
        <v/>
      </c>
      <c r="AY1801" s="250" t="str">
        <f t="shared" si="870"/>
        <v/>
      </c>
      <c r="AZ1801" s="249" t="str">
        <f t="shared" si="871"/>
        <v/>
      </c>
      <c r="BA1801" s="249" t="str">
        <f t="shared" si="872"/>
        <v/>
      </c>
      <c r="BB1801" s="195" t="str">
        <f t="shared" si="873"/>
        <v/>
      </c>
      <c r="BC1801" s="195" t="str">
        <f t="shared" si="874"/>
        <v/>
      </c>
      <c r="BD1801" s="249" t="str">
        <f t="shared" si="875"/>
        <v/>
      </c>
      <c r="BE1801" s="249" t="str">
        <f t="shared" si="876"/>
        <v/>
      </c>
      <c r="BF1801" s="195" t="str">
        <f t="shared" si="877"/>
        <v/>
      </c>
      <c r="BG1801" s="195" t="str">
        <f t="shared" si="878"/>
        <v/>
      </c>
      <c r="BH1801" s="258"/>
      <c r="BI1801" s="258"/>
      <c r="BJ1801" s="258"/>
      <c r="BK1801" s="249" t="str">
        <f t="shared" si="879"/>
        <v/>
      </c>
      <c r="BL1801" s="249" t="str">
        <f t="shared" si="880"/>
        <v/>
      </c>
      <c r="BM1801" s="277" t="str">
        <f t="shared" si="881"/>
        <v/>
      </c>
      <c r="BN1801" s="249" t="str">
        <f t="shared" si="882"/>
        <v/>
      </c>
      <c r="BO1801" s="195" t="str">
        <f t="shared" si="883"/>
        <v/>
      </c>
      <c r="BP1801" s="195" t="str">
        <f t="shared" si="884"/>
        <v/>
      </c>
      <c r="BQ1801" s="195" t="str">
        <f t="shared" si="885"/>
        <v/>
      </c>
      <c r="BS1801" s="195" t="str">
        <f t="shared" si="886"/>
        <v/>
      </c>
      <c r="BT1801" s="195" t="str">
        <f t="shared" si="887"/>
        <v/>
      </c>
      <c r="BV1801" s="195" t="str">
        <f t="shared" si="888"/>
        <v/>
      </c>
      <c r="BW1801" s="195" t="str">
        <f t="shared" si="889"/>
        <v/>
      </c>
      <c r="BX1801" s="195" t="str">
        <f t="shared" si="890"/>
        <v/>
      </c>
      <c r="BY1801" s="270" t="str">
        <f t="shared" si="891"/>
        <v/>
      </c>
      <c r="BZ1801" t="str">
        <f t="shared" si="892"/>
        <v/>
      </c>
      <c r="CA1801" t="str">
        <f t="shared" si="893"/>
        <v/>
      </c>
    </row>
    <row r="1802" spans="1:79" x14ac:dyDescent="0.25">
      <c r="A1802" s="218" t="s">
        <v>257</v>
      </c>
      <c r="B1802" s="224"/>
      <c r="C1802" s="225"/>
      <c r="D1802" s="226"/>
      <c r="E1802" s="224"/>
      <c r="F1802" s="227"/>
      <c r="G1802" s="227"/>
      <c r="H1802" s="227"/>
      <c r="I1802" s="228"/>
      <c r="J1802" s="227"/>
      <c r="K1802" s="229"/>
      <c r="L1802" s="224"/>
      <c r="M1802" s="230"/>
      <c r="N1802" s="230"/>
      <c r="O1802" s="231"/>
      <c r="P1802" s="231"/>
      <c r="Q1802" s="231"/>
      <c r="R1802" s="232"/>
      <c r="S1802" s="230"/>
      <c r="T1802" s="231"/>
      <c r="U1802" s="231"/>
      <c r="V1802" s="231"/>
      <c r="W1802" s="231"/>
      <c r="X1802" s="233"/>
      <c r="Y1802" s="234"/>
      <c r="Z1802" s="235"/>
      <c r="AA1802" s="236"/>
      <c r="AB1802" s="228"/>
      <c r="AC1802" s="236"/>
      <c r="AD1802" s="237"/>
      <c r="AE1802" s="237"/>
      <c r="AP1802" t="b">
        <f t="shared" si="864"/>
        <v>0</v>
      </c>
      <c r="AQ1802" t="str">
        <f t="shared" si="865"/>
        <v/>
      </c>
      <c r="AR1802" t="str">
        <f>IF(AND(AP1802,D1802&lt;&gt;""),COUNTIF($AQ$12:AQ1802,AQ1802),"")</f>
        <v/>
      </c>
      <c r="AS1802" t="str">
        <f t="shared" si="894"/>
        <v/>
      </c>
      <c r="AT1802">
        <f t="shared" si="895"/>
        <v>0</v>
      </c>
      <c r="AU1802" s="195" t="str">
        <f t="shared" si="866"/>
        <v/>
      </c>
      <c r="AV1802" s="195" t="str">
        <f t="shared" si="867"/>
        <v/>
      </c>
      <c r="AW1802" s="195" t="str">
        <f t="shared" si="868"/>
        <v/>
      </c>
      <c r="AX1802" s="195" t="str">
        <f t="shared" si="869"/>
        <v/>
      </c>
      <c r="AY1802" s="250" t="str">
        <f t="shared" si="870"/>
        <v/>
      </c>
      <c r="AZ1802" s="249" t="str">
        <f t="shared" si="871"/>
        <v/>
      </c>
      <c r="BA1802" s="249" t="str">
        <f t="shared" si="872"/>
        <v/>
      </c>
      <c r="BB1802" s="195" t="str">
        <f t="shared" si="873"/>
        <v/>
      </c>
      <c r="BC1802" s="195" t="str">
        <f t="shared" si="874"/>
        <v/>
      </c>
      <c r="BD1802" s="249" t="str">
        <f t="shared" si="875"/>
        <v/>
      </c>
      <c r="BE1802" s="249" t="str">
        <f t="shared" si="876"/>
        <v/>
      </c>
      <c r="BF1802" s="195" t="str">
        <f t="shared" si="877"/>
        <v/>
      </c>
      <c r="BG1802" s="195" t="str">
        <f t="shared" si="878"/>
        <v/>
      </c>
      <c r="BH1802" s="258"/>
      <c r="BI1802" s="258"/>
      <c r="BJ1802" s="258"/>
      <c r="BK1802" s="249" t="str">
        <f t="shared" si="879"/>
        <v/>
      </c>
      <c r="BL1802" s="249" t="str">
        <f t="shared" si="880"/>
        <v/>
      </c>
      <c r="BM1802" s="277" t="str">
        <f t="shared" si="881"/>
        <v/>
      </c>
      <c r="BN1802" s="249" t="str">
        <f t="shared" si="882"/>
        <v/>
      </c>
      <c r="BO1802" s="195" t="str">
        <f t="shared" si="883"/>
        <v/>
      </c>
      <c r="BP1802" s="195" t="str">
        <f t="shared" si="884"/>
        <v/>
      </c>
      <c r="BQ1802" s="195" t="str">
        <f t="shared" si="885"/>
        <v/>
      </c>
      <c r="BS1802" s="195" t="str">
        <f t="shared" si="886"/>
        <v/>
      </c>
      <c r="BT1802" s="195" t="str">
        <f t="shared" si="887"/>
        <v/>
      </c>
      <c r="BV1802" s="195" t="str">
        <f t="shared" si="888"/>
        <v/>
      </c>
      <c r="BW1802" s="195" t="str">
        <f t="shared" si="889"/>
        <v/>
      </c>
      <c r="BX1802" s="195" t="str">
        <f t="shared" si="890"/>
        <v/>
      </c>
      <c r="BY1802" s="270" t="str">
        <f t="shared" si="891"/>
        <v/>
      </c>
      <c r="BZ1802" t="str">
        <f t="shared" si="892"/>
        <v/>
      </c>
      <c r="CA1802" t="str">
        <f t="shared" si="893"/>
        <v/>
      </c>
    </row>
    <row r="1803" spans="1:79" x14ac:dyDescent="0.25">
      <c r="A1803" s="218" t="s">
        <v>257</v>
      </c>
      <c r="B1803" s="224"/>
      <c r="C1803" s="225"/>
      <c r="D1803" s="226"/>
      <c r="E1803" s="224"/>
      <c r="F1803" s="227"/>
      <c r="G1803" s="227"/>
      <c r="H1803" s="227"/>
      <c r="I1803" s="228"/>
      <c r="J1803" s="227"/>
      <c r="K1803" s="229"/>
      <c r="L1803" s="224"/>
      <c r="M1803" s="230"/>
      <c r="N1803" s="230"/>
      <c r="O1803" s="231"/>
      <c r="P1803" s="231"/>
      <c r="Q1803" s="231"/>
      <c r="R1803" s="232"/>
      <c r="S1803" s="230"/>
      <c r="T1803" s="231"/>
      <c r="U1803" s="231"/>
      <c r="V1803" s="231"/>
      <c r="W1803" s="231"/>
      <c r="X1803" s="233"/>
      <c r="Y1803" s="234"/>
      <c r="Z1803" s="235"/>
      <c r="AA1803" s="236"/>
      <c r="AB1803" s="228"/>
      <c r="AC1803" s="236"/>
      <c r="AD1803" s="237"/>
      <c r="AE1803" s="237"/>
      <c r="AP1803" t="b">
        <f t="shared" si="864"/>
        <v>0</v>
      </c>
      <c r="AQ1803" t="str">
        <f t="shared" si="865"/>
        <v/>
      </c>
      <c r="AR1803" t="str">
        <f>IF(AND(AP1803,D1803&lt;&gt;""),COUNTIF($AQ$12:AQ1803,AQ1803),"")</f>
        <v/>
      </c>
      <c r="AS1803" t="str">
        <f t="shared" si="894"/>
        <v/>
      </c>
      <c r="AT1803">
        <f t="shared" si="895"/>
        <v>1</v>
      </c>
      <c r="AU1803" s="195" t="str">
        <f t="shared" si="866"/>
        <v/>
      </c>
      <c r="AV1803" s="195" t="str">
        <f t="shared" si="867"/>
        <v/>
      </c>
      <c r="AW1803" s="195" t="str">
        <f t="shared" si="868"/>
        <v/>
      </c>
      <c r="AX1803" s="195" t="str">
        <f t="shared" si="869"/>
        <v/>
      </c>
      <c r="AY1803" s="250" t="str">
        <f t="shared" si="870"/>
        <v/>
      </c>
      <c r="AZ1803" s="249" t="str">
        <f t="shared" si="871"/>
        <v/>
      </c>
      <c r="BA1803" s="249" t="str">
        <f t="shared" si="872"/>
        <v/>
      </c>
      <c r="BB1803" s="195" t="str">
        <f t="shared" si="873"/>
        <v/>
      </c>
      <c r="BC1803" s="195" t="str">
        <f t="shared" si="874"/>
        <v/>
      </c>
      <c r="BD1803" s="249" t="str">
        <f t="shared" si="875"/>
        <v/>
      </c>
      <c r="BE1803" s="249" t="str">
        <f t="shared" si="876"/>
        <v/>
      </c>
      <c r="BF1803" s="195" t="str">
        <f t="shared" si="877"/>
        <v/>
      </c>
      <c r="BG1803" s="195" t="str">
        <f t="shared" si="878"/>
        <v/>
      </c>
      <c r="BH1803" s="258"/>
      <c r="BI1803" s="258"/>
      <c r="BJ1803" s="258"/>
      <c r="BK1803" s="249" t="str">
        <f t="shared" si="879"/>
        <v/>
      </c>
      <c r="BL1803" s="249" t="str">
        <f t="shared" si="880"/>
        <v/>
      </c>
      <c r="BM1803" s="277" t="str">
        <f t="shared" si="881"/>
        <v/>
      </c>
      <c r="BN1803" s="249" t="str">
        <f t="shared" si="882"/>
        <v/>
      </c>
      <c r="BO1803" s="195" t="str">
        <f t="shared" si="883"/>
        <v/>
      </c>
      <c r="BP1803" s="195" t="str">
        <f t="shared" si="884"/>
        <v/>
      </c>
      <c r="BQ1803" s="195" t="str">
        <f t="shared" si="885"/>
        <v/>
      </c>
      <c r="BS1803" s="195" t="str">
        <f t="shared" si="886"/>
        <v/>
      </c>
      <c r="BT1803" s="195" t="str">
        <f t="shared" si="887"/>
        <v/>
      </c>
      <c r="BV1803" s="195" t="str">
        <f t="shared" si="888"/>
        <v/>
      </c>
      <c r="BW1803" s="195" t="str">
        <f t="shared" si="889"/>
        <v/>
      </c>
      <c r="BX1803" s="195" t="str">
        <f t="shared" si="890"/>
        <v/>
      </c>
      <c r="BY1803" s="270" t="str">
        <f t="shared" si="891"/>
        <v/>
      </c>
      <c r="BZ1803" t="str">
        <f t="shared" si="892"/>
        <v/>
      </c>
      <c r="CA1803" t="str">
        <f t="shared" si="893"/>
        <v/>
      </c>
    </row>
    <row r="1804" spans="1:79" x14ac:dyDescent="0.25">
      <c r="A1804" s="218" t="s">
        <v>257</v>
      </c>
      <c r="B1804" s="224"/>
      <c r="C1804" s="225"/>
      <c r="D1804" s="226"/>
      <c r="E1804" s="224"/>
      <c r="F1804" s="227"/>
      <c r="G1804" s="227"/>
      <c r="H1804" s="227"/>
      <c r="I1804" s="228"/>
      <c r="J1804" s="227"/>
      <c r="K1804" s="229"/>
      <c r="L1804" s="224"/>
      <c r="M1804" s="230"/>
      <c r="N1804" s="230"/>
      <c r="O1804" s="231"/>
      <c r="P1804" s="231"/>
      <c r="Q1804" s="231"/>
      <c r="R1804" s="232"/>
      <c r="S1804" s="230"/>
      <c r="T1804" s="231"/>
      <c r="U1804" s="231"/>
      <c r="V1804" s="231"/>
      <c r="W1804" s="231"/>
      <c r="X1804" s="233"/>
      <c r="Y1804" s="234"/>
      <c r="Z1804" s="235"/>
      <c r="AA1804" s="236"/>
      <c r="AB1804" s="228"/>
      <c r="AC1804" s="236"/>
      <c r="AD1804" s="237"/>
      <c r="AE1804" s="237"/>
      <c r="AP1804" t="b">
        <f t="shared" ref="AP1804:AP1867" si="896">IF(COUNTA(B1804:AE1804)&gt;0,TRUE,FALSE)</f>
        <v>0</v>
      </c>
      <c r="AQ1804" t="str">
        <f t="shared" ref="AQ1804:AQ1867" si="897">IF(AND(AP1804,D1804&lt;&gt;""),D1804,"")</f>
        <v/>
      </c>
      <c r="AR1804" t="str">
        <f>IF(AND(AP1804,D1804&lt;&gt;""),COUNTIF($AQ$12:AQ1804,AQ1804),"")</f>
        <v/>
      </c>
      <c r="AS1804" t="str">
        <f t="shared" si="894"/>
        <v/>
      </c>
      <c r="AT1804">
        <f t="shared" si="895"/>
        <v>0</v>
      </c>
      <c r="AU1804" s="195" t="str">
        <f t="shared" ref="AU1804:AU1867" si="898">IF($AP1804=FALSE,"",
IF(ISNUMBER(MATCH($B1804, _StateLkUp, 0)), "", DV_Rule_3))</f>
        <v/>
      </c>
      <c r="AV1804" s="195" t="str">
        <f t="shared" ref="AV1804:AV1867" si="899">IF($AP1804=FALSE,"",
IF($C1804="",DV_Rule_2,
IF(ISNUMBER($C1804+0)=FALSE,DV_Rule_3,
IF(AND($C1804+0&gt;=2000,$C1804+0&lt;=2100)=FALSE,DV_Rule_4,
""))))</f>
        <v/>
      </c>
      <c r="AW1804" s="195" t="str">
        <f t="shared" ref="AW1804:AW1867" si="900">IF($AP1804=FALSE,"",
IF($D1804="",DV_Rule_2,
IF(ISNUMBER(MATCH($D1804,_ServiceType,0))=TRUE,"",
DV_Rule_3)))</f>
        <v/>
      </c>
      <c r="AX1804" s="195" t="str">
        <f t="shared" ref="AX1804:AX1867" si="901">IF($AP1804=FALSE,"",
IF(BZ1804,DV_Rule_5,
""))</f>
        <v/>
      </c>
      <c r="AY1804" s="250" t="str">
        <f t="shared" ref="AY1804:AY1867" si="902">IF($AP1804=FALSE,"",
IF($F1804="","",
IF(CA1804,DV_Rule_5,
IF(AND(LEN($F1804)=10,ISNUMBER($F1804+0))=FALSE,DV_Rule_4,
""))))</f>
        <v/>
      </c>
      <c r="AZ1804" s="249" t="str">
        <f t="shared" ref="AZ1804:AZ1867" si="903">IF($AP1804=FALSE,"",
IF($G1804="",DV_Rule_2,
IF(BZ1804,DV_Rule_5,
"")))</f>
        <v/>
      </c>
      <c r="BA1804" s="249" t="str">
        <f t="shared" ref="BA1804:BA1867" si="904">IF($AP1804=FALSE,"",
IF($H1804="",DV_Rule_2,
IF(BZ1804,DV_Rule_5,
"")))</f>
        <v/>
      </c>
      <c r="BB1804" s="195" t="str">
        <f t="shared" ref="BB1804:BB1867" si="905">IF($AP1804=FALSE,"",
IF($I1804="", DV_Rule_2,
IF(BZ1804,DV_Rule_5,
"")))</f>
        <v/>
      </c>
      <c r="BC1804" s="195" t="str">
        <f t="shared" ref="BC1804:BC1867" si="906">IF($AP1804=FALSE,"",
IF($J1804="",DV_Rule_2,
IF(ISNUMBER(MATCH($J1804,_OwnershipType,0))=FALSE,DV_Rule_4,
"")))</f>
        <v/>
      </c>
      <c r="BD1804" s="249" t="str">
        <f t="shared" ref="BD1804:BD1867" si="907">IF($AP1804=FALSE,"",
IF($K1804="",DV_Rule_2,
""))</f>
        <v/>
      </c>
      <c r="BE1804" s="249" t="str">
        <f t="shared" ref="BE1804:BE1867" si="908">IF($AP1804=FALSE,"",
IF($L1804="",DV_Rule_2,
""))</f>
        <v/>
      </c>
      <c r="BF1804" s="195" t="str">
        <f t="shared" ref="BF1804:BF1867" si="909">IF($AP1804=FALSE,"",
IF($M1804="", DV_Rule_2,
IF(AND(N1804&lt;&gt;"",OR(M1804&gt;N1804,N1804=M1804)),DV_Rule_4,
"")))</f>
        <v/>
      </c>
      <c r="BG1804" s="195" t="str">
        <f t="shared" ref="BG1804:BG1867" si="910">IF($AP1804=FALSE,"",
IF($N1804="", DV_Rule_2,
IF(AND(M1804&lt;&gt;"",OR(M1804&gt;N1804,N1804=M1804)),DV_Rule_4,
"")))</f>
        <v/>
      </c>
      <c r="BH1804" s="258"/>
      <c r="BI1804" s="258"/>
      <c r="BJ1804" s="258"/>
      <c r="BK1804" s="249" t="str">
        <f t="shared" ref="BK1804:BK1867" si="911">IF($AP1804=FALSE,"",
IF($R1804="",DV_Rule_2,
IF(AND(S1804&lt;&gt;"",OR(R1804&gt;S1804,R1804=S1804)),DV_Rule_4,
"")))</f>
        <v/>
      </c>
      <c r="BL1804" s="249" t="str">
        <f t="shared" ref="BL1804:BL1867" si="912">IF($AP1804=FALSE,"",
IF($S1804="",DV_Rule_2,
IF(AND(R1804&lt;&gt;"",OR(R1804&gt;S1804,R1804=S1804)),DV_Rule_4,
"")))</f>
        <v/>
      </c>
      <c r="BM1804" s="277" t="str">
        <f t="shared" ref="BM1804:BM1867" si="913">IF($AP1804=FALSE,"",
IF(AND(T1804="",OR(AND(O1804&lt;&gt;"",P1804&lt;&gt;"",Q1804=""),AND(P1804&lt;&gt;"",Q1804&lt;&gt;"",O1804=""))),DV_Rule_2,
""))</f>
        <v/>
      </c>
      <c r="BN1804" s="249" t="str">
        <f t="shared" ref="BN1804:BN1867" si="914">IF($AP1804=FALSE,"",
IF($U1804="",DV_Rule_2,
""))</f>
        <v/>
      </c>
      <c r="BO1804" s="195" t="str">
        <f t="shared" ref="BO1804:BO1867" si="915">IF($AP1804=FALSE,"",
IF($V1804="",DV_Rule_2,
""))</f>
        <v/>
      </c>
      <c r="BP1804" s="195" t="str">
        <f t="shared" ref="BP1804:BP1867" si="916">IF($AP1804=FALSE,"",
IF($W1804="",DV_Rule_2,
""))</f>
        <v/>
      </c>
      <c r="BQ1804" s="195" t="str">
        <f t="shared" ref="BQ1804:BQ1867" si="917">IF($AP1804=FALSE,"",
IF($X1804="",DV_Rule_2,
""))</f>
        <v/>
      </c>
      <c r="BS1804" s="195" t="str">
        <f t="shared" ref="BS1804:BS1867" si="918">IF($AP1804=FALSE,"",
IF($Z1804="",DV_Rule_2,
IF(OR($Z1804=0,$Z1804&lt;1,$Z1804&gt;1.04),DV_Rule_4,
"")))</f>
        <v/>
      </c>
      <c r="BT1804" s="195" t="str">
        <f t="shared" ref="BT1804:BT1867" si="919">IF($AP1804=FALSE,"",
IF($AA1804="",DV_Rule_2,
IF($AA1804=0,DV_Rule_4,
"")))</f>
        <v/>
      </c>
      <c r="BV1804" s="195" t="str">
        <f t="shared" ref="BV1804:BV1867" si="920">IF($AP1804=FALSE,"",
IF($AC1804="",DV_Rule_2,
IF(OR($AC1804=0,$AC1804&lt;1,$AC1804&gt;1.04),DV_Rule_4,
"")))</f>
        <v/>
      </c>
      <c r="BW1804" s="195" t="str">
        <f t="shared" ref="BW1804:BW1867" si="921">IF($AP1804=FALSE,"",
IF($AD1804="",DV_Rule_2,
""))</f>
        <v/>
      </c>
      <c r="BX1804" s="195" t="str">
        <f t="shared" ref="BX1804:BX1867" si="922">IF($AP1804=FALSE,"",
IF($AE1804="",DV_Rule_2,
""))</f>
        <v/>
      </c>
      <c r="BY1804" s="270" t="str">
        <f t="shared" ref="BY1804:BY1867" si="923">IF($AP1804=FALSE,"",
CONCATENATE(E1804,"_",G1804,"_",H1804,"_",I1804))</f>
        <v/>
      </c>
      <c r="BZ1804" t="str">
        <f t="shared" ref="BZ1804:BZ1867" si="924">IF($AP1804=FALSE,"",
IF(COUNTIF($BY$12:$BY$2011,BY1804)&gt;1,TRUE,FALSE))</f>
        <v/>
      </c>
      <c r="CA1804" t="str">
        <f t="shared" ref="CA1804:CA1867" si="925">IF($AP1804=FALSE,"",
IF(F1804="",FALSE,
IF(COUNTIF($F$12:$F$2011,F1804)&gt;1,TRUE,FALSE)))</f>
        <v/>
      </c>
    </row>
    <row r="1805" spans="1:79" x14ac:dyDescent="0.25">
      <c r="A1805" s="218" t="s">
        <v>257</v>
      </c>
      <c r="B1805" s="224"/>
      <c r="C1805" s="225"/>
      <c r="D1805" s="226"/>
      <c r="E1805" s="224"/>
      <c r="F1805" s="227"/>
      <c r="G1805" s="227"/>
      <c r="H1805" s="227"/>
      <c r="I1805" s="228"/>
      <c r="J1805" s="227"/>
      <c r="K1805" s="229"/>
      <c r="L1805" s="224"/>
      <c r="M1805" s="230"/>
      <c r="N1805" s="230"/>
      <c r="O1805" s="231"/>
      <c r="P1805" s="231"/>
      <c r="Q1805" s="231"/>
      <c r="R1805" s="232"/>
      <c r="S1805" s="230"/>
      <c r="T1805" s="231"/>
      <c r="U1805" s="231"/>
      <c r="V1805" s="231"/>
      <c r="W1805" s="231"/>
      <c r="X1805" s="233"/>
      <c r="Y1805" s="234"/>
      <c r="Z1805" s="235"/>
      <c r="AA1805" s="236"/>
      <c r="AB1805" s="228"/>
      <c r="AC1805" s="236"/>
      <c r="AD1805" s="237"/>
      <c r="AE1805" s="237"/>
      <c r="AP1805" t="b">
        <f t="shared" si="896"/>
        <v>0</v>
      </c>
      <c r="AQ1805" t="str">
        <f t="shared" si="897"/>
        <v/>
      </c>
      <c r="AR1805" t="str">
        <f>IF(AND(AP1805,D1805&lt;&gt;""),COUNTIF($AQ$12:AQ1805,AQ1805),"")</f>
        <v/>
      </c>
      <c r="AS1805" t="str">
        <f t="shared" ref="AS1805:AS1868" si="926">IF(AND(AP1805,AQ1805&lt;&gt;""),AQ1805&amp;"_"&amp;AR1805,"")</f>
        <v/>
      </c>
      <c r="AT1805">
        <f t="shared" ref="AT1805:AT1868" si="927">IF(MOD(ROW(),2)=0,0,1)</f>
        <v>1</v>
      </c>
      <c r="AU1805" s="195" t="str">
        <f t="shared" si="898"/>
        <v/>
      </c>
      <c r="AV1805" s="195" t="str">
        <f t="shared" si="899"/>
        <v/>
      </c>
      <c r="AW1805" s="195" t="str">
        <f t="shared" si="900"/>
        <v/>
      </c>
      <c r="AX1805" s="195" t="str">
        <f t="shared" si="901"/>
        <v/>
      </c>
      <c r="AY1805" s="250" t="str">
        <f t="shared" si="902"/>
        <v/>
      </c>
      <c r="AZ1805" s="249" t="str">
        <f t="shared" si="903"/>
        <v/>
      </c>
      <c r="BA1805" s="249" t="str">
        <f t="shared" si="904"/>
        <v/>
      </c>
      <c r="BB1805" s="195" t="str">
        <f t="shared" si="905"/>
        <v/>
      </c>
      <c r="BC1805" s="195" t="str">
        <f t="shared" si="906"/>
        <v/>
      </c>
      <c r="BD1805" s="249" t="str">
        <f t="shared" si="907"/>
        <v/>
      </c>
      <c r="BE1805" s="249" t="str">
        <f t="shared" si="908"/>
        <v/>
      </c>
      <c r="BF1805" s="195" t="str">
        <f t="shared" si="909"/>
        <v/>
      </c>
      <c r="BG1805" s="195" t="str">
        <f t="shared" si="910"/>
        <v/>
      </c>
      <c r="BH1805" s="258"/>
      <c r="BI1805" s="258"/>
      <c r="BJ1805" s="258"/>
      <c r="BK1805" s="249" t="str">
        <f t="shared" si="911"/>
        <v/>
      </c>
      <c r="BL1805" s="249" t="str">
        <f t="shared" si="912"/>
        <v/>
      </c>
      <c r="BM1805" s="277" t="str">
        <f t="shared" si="913"/>
        <v/>
      </c>
      <c r="BN1805" s="249" t="str">
        <f t="shared" si="914"/>
        <v/>
      </c>
      <c r="BO1805" s="195" t="str">
        <f t="shared" si="915"/>
        <v/>
      </c>
      <c r="BP1805" s="195" t="str">
        <f t="shared" si="916"/>
        <v/>
      </c>
      <c r="BQ1805" s="195" t="str">
        <f t="shared" si="917"/>
        <v/>
      </c>
      <c r="BS1805" s="195" t="str">
        <f t="shared" si="918"/>
        <v/>
      </c>
      <c r="BT1805" s="195" t="str">
        <f t="shared" si="919"/>
        <v/>
      </c>
      <c r="BV1805" s="195" t="str">
        <f t="shared" si="920"/>
        <v/>
      </c>
      <c r="BW1805" s="195" t="str">
        <f t="shared" si="921"/>
        <v/>
      </c>
      <c r="BX1805" s="195" t="str">
        <f t="shared" si="922"/>
        <v/>
      </c>
      <c r="BY1805" s="270" t="str">
        <f t="shared" si="923"/>
        <v/>
      </c>
      <c r="BZ1805" t="str">
        <f t="shared" si="924"/>
        <v/>
      </c>
      <c r="CA1805" t="str">
        <f t="shared" si="925"/>
        <v/>
      </c>
    </row>
    <row r="1806" spans="1:79" x14ac:dyDescent="0.25">
      <c r="A1806" s="218" t="s">
        <v>257</v>
      </c>
      <c r="B1806" s="224"/>
      <c r="C1806" s="225"/>
      <c r="D1806" s="226"/>
      <c r="E1806" s="224"/>
      <c r="F1806" s="227"/>
      <c r="G1806" s="227"/>
      <c r="H1806" s="227"/>
      <c r="I1806" s="228"/>
      <c r="J1806" s="227"/>
      <c r="K1806" s="229"/>
      <c r="L1806" s="224"/>
      <c r="M1806" s="230"/>
      <c r="N1806" s="230"/>
      <c r="O1806" s="231"/>
      <c r="P1806" s="231"/>
      <c r="Q1806" s="231"/>
      <c r="R1806" s="232"/>
      <c r="S1806" s="230"/>
      <c r="T1806" s="231"/>
      <c r="U1806" s="231"/>
      <c r="V1806" s="231"/>
      <c r="W1806" s="231"/>
      <c r="X1806" s="233"/>
      <c r="Y1806" s="234"/>
      <c r="Z1806" s="235"/>
      <c r="AA1806" s="236"/>
      <c r="AB1806" s="228"/>
      <c r="AC1806" s="236"/>
      <c r="AD1806" s="237"/>
      <c r="AE1806" s="237"/>
      <c r="AP1806" t="b">
        <f t="shared" si="896"/>
        <v>0</v>
      </c>
      <c r="AQ1806" t="str">
        <f t="shared" si="897"/>
        <v/>
      </c>
      <c r="AR1806" t="str">
        <f>IF(AND(AP1806,D1806&lt;&gt;""),COUNTIF($AQ$12:AQ1806,AQ1806),"")</f>
        <v/>
      </c>
      <c r="AS1806" t="str">
        <f t="shared" si="926"/>
        <v/>
      </c>
      <c r="AT1806">
        <f t="shared" si="927"/>
        <v>0</v>
      </c>
      <c r="AU1806" s="195" t="str">
        <f t="shared" si="898"/>
        <v/>
      </c>
      <c r="AV1806" s="195" t="str">
        <f t="shared" si="899"/>
        <v/>
      </c>
      <c r="AW1806" s="195" t="str">
        <f t="shared" si="900"/>
        <v/>
      </c>
      <c r="AX1806" s="195" t="str">
        <f t="shared" si="901"/>
        <v/>
      </c>
      <c r="AY1806" s="250" t="str">
        <f t="shared" si="902"/>
        <v/>
      </c>
      <c r="AZ1806" s="249" t="str">
        <f t="shared" si="903"/>
        <v/>
      </c>
      <c r="BA1806" s="249" t="str">
        <f t="shared" si="904"/>
        <v/>
      </c>
      <c r="BB1806" s="195" t="str">
        <f t="shared" si="905"/>
        <v/>
      </c>
      <c r="BC1806" s="195" t="str">
        <f t="shared" si="906"/>
        <v/>
      </c>
      <c r="BD1806" s="249" t="str">
        <f t="shared" si="907"/>
        <v/>
      </c>
      <c r="BE1806" s="249" t="str">
        <f t="shared" si="908"/>
        <v/>
      </c>
      <c r="BF1806" s="195" t="str">
        <f t="shared" si="909"/>
        <v/>
      </c>
      <c r="BG1806" s="195" t="str">
        <f t="shared" si="910"/>
        <v/>
      </c>
      <c r="BH1806" s="258"/>
      <c r="BI1806" s="258"/>
      <c r="BJ1806" s="258"/>
      <c r="BK1806" s="249" t="str">
        <f t="shared" si="911"/>
        <v/>
      </c>
      <c r="BL1806" s="249" t="str">
        <f t="shared" si="912"/>
        <v/>
      </c>
      <c r="BM1806" s="277" t="str">
        <f t="shared" si="913"/>
        <v/>
      </c>
      <c r="BN1806" s="249" t="str">
        <f t="shared" si="914"/>
        <v/>
      </c>
      <c r="BO1806" s="195" t="str">
        <f t="shared" si="915"/>
        <v/>
      </c>
      <c r="BP1806" s="195" t="str">
        <f t="shared" si="916"/>
        <v/>
      </c>
      <c r="BQ1806" s="195" t="str">
        <f t="shared" si="917"/>
        <v/>
      </c>
      <c r="BS1806" s="195" t="str">
        <f t="shared" si="918"/>
        <v/>
      </c>
      <c r="BT1806" s="195" t="str">
        <f t="shared" si="919"/>
        <v/>
      </c>
      <c r="BV1806" s="195" t="str">
        <f t="shared" si="920"/>
        <v/>
      </c>
      <c r="BW1806" s="195" t="str">
        <f t="shared" si="921"/>
        <v/>
      </c>
      <c r="BX1806" s="195" t="str">
        <f t="shared" si="922"/>
        <v/>
      </c>
      <c r="BY1806" s="270" t="str">
        <f t="shared" si="923"/>
        <v/>
      </c>
      <c r="BZ1806" t="str">
        <f t="shared" si="924"/>
        <v/>
      </c>
      <c r="CA1806" t="str">
        <f t="shared" si="925"/>
        <v/>
      </c>
    </row>
    <row r="1807" spans="1:79" x14ac:dyDescent="0.25">
      <c r="A1807" s="218" t="s">
        <v>257</v>
      </c>
      <c r="B1807" s="224"/>
      <c r="C1807" s="225"/>
      <c r="D1807" s="226"/>
      <c r="E1807" s="224"/>
      <c r="F1807" s="227"/>
      <c r="G1807" s="227"/>
      <c r="H1807" s="227"/>
      <c r="I1807" s="228"/>
      <c r="J1807" s="227"/>
      <c r="K1807" s="229"/>
      <c r="L1807" s="224"/>
      <c r="M1807" s="230"/>
      <c r="N1807" s="230"/>
      <c r="O1807" s="231"/>
      <c r="P1807" s="231"/>
      <c r="Q1807" s="231"/>
      <c r="R1807" s="232"/>
      <c r="S1807" s="230"/>
      <c r="T1807" s="231"/>
      <c r="U1807" s="231"/>
      <c r="V1807" s="231"/>
      <c r="W1807" s="231"/>
      <c r="X1807" s="233"/>
      <c r="Y1807" s="234"/>
      <c r="Z1807" s="235"/>
      <c r="AA1807" s="236"/>
      <c r="AB1807" s="228"/>
      <c r="AC1807" s="236"/>
      <c r="AD1807" s="237"/>
      <c r="AE1807" s="237"/>
      <c r="AP1807" t="b">
        <f t="shared" si="896"/>
        <v>0</v>
      </c>
      <c r="AQ1807" t="str">
        <f t="shared" si="897"/>
        <v/>
      </c>
      <c r="AR1807" t="str">
        <f>IF(AND(AP1807,D1807&lt;&gt;""),COUNTIF($AQ$12:AQ1807,AQ1807),"")</f>
        <v/>
      </c>
      <c r="AS1807" t="str">
        <f t="shared" si="926"/>
        <v/>
      </c>
      <c r="AT1807">
        <f t="shared" si="927"/>
        <v>1</v>
      </c>
      <c r="AU1807" s="195" t="str">
        <f t="shared" si="898"/>
        <v/>
      </c>
      <c r="AV1807" s="195" t="str">
        <f t="shared" si="899"/>
        <v/>
      </c>
      <c r="AW1807" s="195" t="str">
        <f t="shared" si="900"/>
        <v/>
      </c>
      <c r="AX1807" s="195" t="str">
        <f t="shared" si="901"/>
        <v/>
      </c>
      <c r="AY1807" s="250" t="str">
        <f t="shared" si="902"/>
        <v/>
      </c>
      <c r="AZ1807" s="249" t="str">
        <f t="shared" si="903"/>
        <v/>
      </c>
      <c r="BA1807" s="249" t="str">
        <f t="shared" si="904"/>
        <v/>
      </c>
      <c r="BB1807" s="195" t="str">
        <f t="shared" si="905"/>
        <v/>
      </c>
      <c r="BC1807" s="195" t="str">
        <f t="shared" si="906"/>
        <v/>
      </c>
      <c r="BD1807" s="249" t="str">
        <f t="shared" si="907"/>
        <v/>
      </c>
      <c r="BE1807" s="249" t="str">
        <f t="shared" si="908"/>
        <v/>
      </c>
      <c r="BF1807" s="195" t="str">
        <f t="shared" si="909"/>
        <v/>
      </c>
      <c r="BG1807" s="195" t="str">
        <f t="shared" si="910"/>
        <v/>
      </c>
      <c r="BH1807" s="258"/>
      <c r="BI1807" s="258"/>
      <c r="BJ1807" s="258"/>
      <c r="BK1807" s="249" t="str">
        <f t="shared" si="911"/>
        <v/>
      </c>
      <c r="BL1807" s="249" t="str">
        <f t="shared" si="912"/>
        <v/>
      </c>
      <c r="BM1807" s="277" t="str">
        <f t="shared" si="913"/>
        <v/>
      </c>
      <c r="BN1807" s="249" t="str">
        <f t="shared" si="914"/>
        <v/>
      </c>
      <c r="BO1807" s="195" t="str">
        <f t="shared" si="915"/>
        <v/>
      </c>
      <c r="BP1807" s="195" t="str">
        <f t="shared" si="916"/>
        <v/>
      </c>
      <c r="BQ1807" s="195" t="str">
        <f t="shared" si="917"/>
        <v/>
      </c>
      <c r="BS1807" s="195" t="str">
        <f t="shared" si="918"/>
        <v/>
      </c>
      <c r="BT1807" s="195" t="str">
        <f t="shared" si="919"/>
        <v/>
      </c>
      <c r="BV1807" s="195" t="str">
        <f t="shared" si="920"/>
        <v/>
      </c>
      <c r="BW1807" s="195" t="str">
        <f t="shared" si="921"/>
        <v/>
      </c>
      <c r="BX1807" s="195" t="str">
        <f t="shared" si="922"/>
        <v/>
      </c>
      <c r="BY1807" s="270" t="str">
        <f t="shared" si="923"/>
        <v/>
      </c>
      <c r="BZ1807" t="str">
        <f t="shared" si="924"/>
        <v/>
      </c>
      <c r="CA1807" t="str">
        <f t="shared" si="925"/>
        <v/>
      </c>
    </row>
    <row r="1808" spans="1:79" x14ac:dyDescent="0.25">
      <c r="A1808" s="218" t="s">
        <v>257</v>
      </c>
      <c r="B1808" s="224"/>
      <c r="C1808" s="225"/>
      <c r="D1808" s="226"/>
      <c r="E1808" s="224"/>
      <c r="F1808" s="227"/>
      <c r="G1808" s="227"/>
      <c r="H1808" s="227"/>
      <c r="I1808" s="228"/>
      <c r="J1808" s="227"/>
      <c r="K1808" s="229"/>
      <c r="L1808" s="224"/>
      <c r="M1808" s="230"/>
      <c r="N1808" s="230"/>
      <c r="O1808" s="231"/>
      <c r="P1808" s="231"/>
      <c r="Q1808" s="231"/>
      <c r="R1808" s="232"/>
      <c r="S1808" s="230"/>
      <c r="T1808" s="231"/>
      <c r="U1808" s="231"/>
      <c r="V1808" s="231"/>
      <c r="W1808" s="231"/>
      <c r="X1808" s="233"/>
      <c r="Y1808" s="234"/>
      <c r="Z1808" s="235"/>
      <c r="AA1808" s="236"/>
      <c r="AB1808" s="228"/>
      <c r="AC1808" s="236"/>
      <c r="AD1808" s="237"/>
      <c r="AE1808" s="237"/>
      <c r="AP1808" t="b">
        <f t="shared" si="896"/>
        <v>0</v>
      </c>
      <c r="AQ1808" t="str">
        <f t="shared" si="897"/>
        <v/>
      </c>
      <c r="AR1808" t="str">
        <f>IF(AND(AP1808,D1808&lt;&gt;""),COUNTIF($AQ$12:AQ1808,AQ1808),"")</f>
        <v/>
      </c>
      <c r="AS1808" t="str">
        <f t="shared" si="926"/>
        <v/>
      </c>
      <c r="AT1808">
        <f t="shared" si="927"/>
        <v>0</v>
      </c>
      <c r="AU1808" s="195" t="str">
        <f t="shared" si="898"/>
        <v/>
      </c>
      <c r="AV1808" s="195" t="str">
        <f t="shared" si="899"/>
        <v/>
      </c>
      <c r="AW1808" s="195" t="str">
        <f t="shared" si="900"/>
        <v/>
      </c>
      <c r="AX1808" s="195" t="str">
        <f t="shared" si="901"/>
        <v/>
      </c>
      <c r="AY1808" s="250" t="str">
        <f t="shared" si="902"/>
        <v/>
      </c>
      <c r="AZ1808" s="249" t="str">
        <f t="shared" si="903"/>
        <v/>
      </c>
      <c r="BA1808" s="249" t="str">
        <f t="shared" si="904"/>
        <v/>
      </c>
      <c r="BB1808" s="195" t="str">
        <f t="shared" si="905"/>
        <v/>
      </c>
      <c r="BC1808" s="195" t="str">
        <f t="shared" si="906"/>
        <v/>
      </c>
      <c r="BD1808" s="249" t="str">
        <f t="shared" si="907"/>
        <v/>
      </c>
      <c r="BE1808" s="249" t="str">
        <f t="shared" si="908"/>
        <v/>
      </c>
      <c r="BF1808" s="195" t="str">
        <f t="shared" si="909"/>
        <v/>
      </c>
      <c r="BG1808" s="195" t="str">
        <f t="shared" si="910"/>
        <v/>
      </c>
      <c r="BH1808" s="258"/>
      <c r="BI1808" s="258"/>
      <c r="BJ1808" s="258"/>
      <c r="BK1808" s="249" t="str">
        <f t="shared" si="911"/>
        <v/>
      </c>
      <c r="BL1808" s="249" t="str">
        <f t="shared" si="912"/>
        <v/>
      </c>
      <c r="BM1808" s="277" t="str">
        <f t="shared" si="913"/>
        <v/>
      </c>
      <c r="BN1808" s="249" t="str">
        <f t="shared" si="914"/>
        <v/>
      </c>
      <c r="BO1808" s="195" t="str">
        <f t="shared" si="915"/>
        <v/>
      </c>
      <c r="BP1808" s="195" t="str">
        <f t="shared" si="916"/>
        <v/>
      </c>
      <c r="BQ1808" s="195" t="str">
        <f t="shared" si="917"/>
        <v/>
      </c>
      <c r="BS1808" s="195" t="str">
        <f t="shared" si="918"/>
        <v/>
      </c>
      <c r="BT1808" s="195" t="str">
        <f t="shared" si="919"/>
        <v/>
      </c>
      <c r="BV1808" s="195" t="str">
        <f t="shared" si="920"/>
        <v/>
      </c>
      <c r="BW1808" s="195" t="str">
        <f t="shared" si="921"/>
        <v/>
      </c>
      <c r="BX1808" s="195" t="str">
        <f t="shared" si="922"/>
        <v/>
      </c>
      <c r="BY1808" s="270" t="str">
        <f t="shared" si="923"/>
        <v/>
      </c>
      <c r="BZ1808" t="str">
        <f t="shared" si="924"/>
        <v/>
      </c>
      <c r="CA1808" t="str">
        <f t="shared" si="925"/>
        <v/>
      </c>
    </row>
    <row r="1809" spans="1:79" x14ac:dyDescent="0.25">
      <c r="A1809" s="218" t="s">
        <v>257</v>
      </c>
      <c r="B1809" s="224"/>
      <c r="C1809" s="225"/>
      <c r="D1809" s="226"/>
      <c r="E1809" s="224"/>
      <c r="F1809" s="227"/>
      <c r="G1809" s="227"/>
      <c r="H1809" s="227"/>
      <c r="I1809" s="228"/>
      <c r="J1809" s="227"/>
      <c r="K1809" s="229"/>
      <c r="L1809" s="224"/>
      <c r="M1809" s="230"/>
      <c r="N1809" s="230"/>
      <c r="O1809" s="231"/>
      <c r="P1809" s="231"/>
      <c r="Q1809" s="231"/>
      <c r="R1809" s="232"/>
      <c r="S1809" s="230"/>
      <c r="T1809" s="231"/>
      <c r="U1809" s="231"/>
      <c r="V1809" s="231"/>
      <c r="W1809" s="231"/>
      <c r="X1809" s="233"/>
      <c r="Y1809" s="234"/>
      <c r="Z1809" s="235"/>
      <c r="AA1809" s="236"/>
      <c r="AB1809" s="228"/>
      <c r="AC1809" s="236"/>
      <c r="AD1809" s="237"/>
      <c r="AE1809" s="237"/>
      <c r="AP1809" t="b">
        <f t="shared" si="896"/>
        <v>0</v>
      </c>
      <c r="AQ1809" t="str">
        <f t="shared" si="897"/>
        <v/>
      </c>
      <c r="AR1809" t="str">
        <f>IF(AND(AP1809,D1809&lt;&gt;""),COUNTIF($AQ$12:AQ1809,AQ1809),"")</f>
        <v/>
      </c>
      <c r="AS1809" t="str">
        <f t="shared" si="926"/>
        <v/>
      </c>
      <c r="AT1809">
        <f t="shared" si="927"/>
        <v>1</v>
      </c>
      <c r="AU1809" s="195" t="str">
        <f t="shared" si="898"/>
        <v/>
      </c>
      <c r="AV1809" s="195" t="str">
        <f t="shared" si="899"/>
        <v/>
      </c>
      <c r="AW1809" s="195" t="str">
        <f t="shared" si="900"/>
        <v/>
      </c>
      <c r="AX1809" s="195" t="str">
        <f t="shared" si="901"/>
        <v/>
      </c>
      <c r="AY1809" s="250" t="str">
        <f t="shared" si="902"/>
        <v/>
      </c>
      <c r="AZ1809" s="249" t="str">
        <f t="shared" si="903"/>
        <v/>
      </c>
      <c r="BA1809" s="249" t="str">
        <f t="shared" si="904"/>
        <v/>
      </c>
      <c r="BB1809" s="195" t="str">
        <f t="shared" si="905"/>
        <v/>
      </c>
      <c r="BC1809" s="195" t="str">
        <f t="shared" si="906"/>
        <v/>
      </c>
      <c r="BD1809" s="249" t="str">
        <f t="shared" si="907"/>
        <v/>
      </c>
      <c r="BE1809" s="249" t="str">
        <f t="shared" si="908"/>
        <v/>
      </c>
      <c r="BF1809" s="195" t="str">
        <f t="shared" si="909"/>
        <v/>
      </c>
      <c r="BG1809" s="195" t="str">
        <f t="shared" si="910"/>
        <v/>
      </c>
      <c r="BH1809" s="258"/>
      <c r="BI1809" s="258"/>
      <c r="BJ1809" s="258"/>
      <c r="BK1809" s="249" t="str">
        <f t="shared" si="911"/>
        <v/>
      </c>
      <c r="BL1809" s="249" t="str">
        <f t="shared" si="912"/>
        <v/>
      </c>
      <c r="BM1809" s="277" t="str">
        <f t="shared" si="913"/>
        <v/>
      </c>
      <c r="BN1809" s="249" t="str">
        <f t="shared" si="914"/>
        <v/>
      </c>
      <c r="BO1809" s="195" t="str">
        <f t="shared" si="915"/>
        <v/>
      </c>
      <c r="BP1809" s="195" t="str">
        <f t="shared" si="916"/>
        <v/>
      </c>
      <c r="BQ1809" s="195" t="str">
        <f t="shared" si="917"/>
        <v/>
      </c>
      <c r="BS1809" s="195" t="str">
        <f t="shared" si="918"/>
        <v/>
      </c>
      <c r="BT1809" s="195" t="str">
        <f t="shared" si="919"/>
        <v/>
      </c>
      <c r="BV1809" s="195" t="str">
        <f t="shared" si="920"/>
        <v/>
      </c>
      <c r="BW1809" s="195" t="str">
        <f t="shared" si="921"/>
        <v/>
      </c>
      <c r="BX1809" s="195" t="str">
        <f t="shared" si="922"/>
        <v/>
      </c>
      <c r="BY1809" s="270" t="str">
        <f t="shared" si="923"/>
        <v/>
      </c>
      <c r="BZ1809" t="str">
        <f t="shared" si="924"/>
        <v/>
      </c>
      <c r="CA1809" t="str">
        <f t="shared" si="925"/>
        <v/>
      </c>
    </row>
    <row r="1810" spans="1:79" x14ac:dyDescent="0.25">
      <c r="A1810" s="218" t="s">
        <v>257</v>
      </c>
      <c r="B1810" s="224"/>
      <c r="C1810" s="225"/>
      <c r="D1810" s="226"/>
      <c r="E1810" s="224"/>
      <c r="F1810" s="227"/>
      <c r="G1810" s="227"/>
      <c r="H1810" s="227"/>
      <c r="I1810" s="228"/>
      <c r="J1810" s="227"/>
      <c r="K1810" s="229"/>
      <c r="L1810" s="224"/>
      <c r="M1810" s="230"/>
      <c r="N1810" s="230"/>
      <c r="O1810" s="231"/>
      <c r="P1810" s="231"/>
      <c r="Q1810" s="231"/>
      <c r="R1810" s="232"/>
      <c r="S1810" s="230"/>
      <c r="T1810" s="231"/>
      <c r="U1810" s="231"/>
      <c r="V1810" s="231"/>
      <c r="W1810" s="231"/>
      <c r="X1810" s="233"/>
      <c r="Y1810" s="234"/>
      <c r="Z1810" s="235"/>
      <c r="AA1810" s="236"/>
      <c r="AB1810" s="228"/>
      <c r="AC1810" s="236"/>
      <c r="AD1810" s="237"/>
      <c r="AE1810" s="237"/>
      <c r="AP1810" t="b">
        <f t="shared" si="896"/>
        <v>0</v>
      </c>
      <c r="AQ1810" t="str">
        <f t="shared" si="897"/>
        <v/>
      </c>
      <c r="AR1810" t="str">
        <f>IF(AND(AP1810,D1810&lt;&gt;""),COUNTIF($AQ$12:AQ1810,AQ1810),"")</f>
        <v/>
      </c>
      <c r="AS1810" t="str">
        <f t="shared" si="926"/>
        <v/>
      </c>
      <c r="AT1810">
        <f t="shared" si="927"/>
        <v>0</v>
      </c>
      <c r="AU1810" s="195" t="str">
        <f t="shared" si="898"/>
        <v/>
      </c>
      <c r="AV1810" s="195" t="str">
        <f t="shared" si="899"/>
        <v/>
      </c>
      <c r="AW1810" s="195" t="str">
        <f t="shared" si="900"/>
        <v/>
      </c>
      <c r="AX1810" s="195" t="str">
        <f t="shared" si="901"/>
        <v/>
      </c>
      <c r="AY1810" s="250" t="str">
        <f t="shared" si="902"/>
        <v/>
      </c>
      <c r="AZ1810" s="249" t="str">
        <f t="shared" si="903"/>
        <v/>
      </c>
      <c r="BA1810" s="249" t="str">
        <f t="shared" si="904"/>
        <v/>
      </c>
      <c r="BB1810" s="195" t="str">
        <f t="shared" si="905"/>
        <v/>
      </c>
      <c r="BC1810" s="195" t="str">
        <f t="shared" si="906"/>
        <v/>
      </c>
      <c r="BD1810" s="249" t="str">
        <f t="shared" si="907"/>
        <v/>
      </c>
      <c r="BE1810" s="249" t="str">
        <f t="shared" si="908"/>
        <v/>
      </c>
      <c r="BF1810" s="195" t="str">
        <f t="shared" si="909"/>
        <v/>
      </c>
      <c r="BG1810" s="195" t="str">
        <f t="shared" si="910"/>
        <v/>
      </c>
      <c r="BH1810" s="258"/>
      <c r="BI1810" s="258"/>
      <c r="BJ1810" s="258"/>
      <c r="BK1810" s="249" t="str">
        <f t="shared" si="911"/>
        <v/>
      </c>
      <c r="BL1810" s="249" t="str">
        <f t="shared" si="912"/>
        <v/>
      </c>
      <c r="BM1810" s="277" t="str">
        <f t="shared" si="913"/>
        <v/>
      </c>
      <c r="BN1810" s="249" t="str">
        <f t="shared" si="914"/>
        <v/>
      </c>
      <c r="BO1810" s="195" t="str">
        <f t="shared" si="915"/>
        <v/>
      </c>
      <c r="BP1810" s="195" t="str">
        <f t="shared" si="916"/>
        <v/>
      </c>
      <c r="BQ1810" s="195" t="str">
        <f t="shared" si="917"/>
        <v/>
      </c>
      <c r="BS1810" s="195" t="str">
        <f t="shared" si="918"/>
        <v/>
      </c>
      <c r="BT1810" s="195" t="str">
        <f t="shared" si="919"/>
        <v/>
      </c>
      <c r="BV1810" s="195" t="str">
        <f t="shared" si="920"/>
        <v/>
      </c>
      <c r="BW1810" s="195" t="str">
        <f t="shared" si="921"/>
        <v/>
      </c>
      <c r="BX1810" s="195" t="str">
        <f t="shared" si="922"/>
        <v/>
      </c>
      <c r="BY1810" s="270" t="str">
        <f t="shared" si="923"/>
        <v/>
      </c>
      <c r="BZ1810" t="str">
        <f t="shared" si="924"/>
        <v/>
      </c>
      <c r="CA1810" t="str">
        <f t="shared" si="925"/>
        <v/>
      </c>
    </row>
    <row r="1811" spans="1:79" x14ac:dyDescent="0.25">
      <c r="A1811" s="218" t="s">
        <v>257</v>
      </c>
      <c r="B1811" s="224"/>
      <c r="C1811" s="225"/>
      <c r="D1811" s="226"/>
      <c r="E1811" s="224"/>
      <c r="F1811" s="227"/>
      <c r="G1811" s="227"/>
      <c r="H1811" s="227"/>
      <c r="I1811" s="228"/>
      <c r="J1811" s="227"/>
      <c r="K1811" s="229"/>
      <c r="L1811" s="224"/>
      <c r="M1811" s="230"/>
      <c r="N1811" s="230"/>
      <c r="O1811" s="231"/>
      <c r="P1811" s="231"/>
      <c r="Q1811" s="231"/>
      <c r="R1811" s="232"/>
      <c r="S1811" s="230"/>
      <c r="T1811" s="231"/>
      <c r="U1811" s="231"/>
      <c r="V1811" s="231"/>
      <c r="W1811" s="231"/>
      <c r="X1811" s="233"/>
      <c r="Y1811" s="234"/>
      <c r="Z1811" s="235"/>
      <c r="AA1811" s="236"/>
      <c r="AB1811" s="228"/>
      <c r="AC1811" s="236"/>
      <c r="AD1811" s="237"/>
      <c r="AE1811" s="237"/>
      <c r="AP1811" t="b">
        <f t="shared" si="896"/>
        <v>0</v>
      </c>
      <c r="AQ1811" t="str">
        <f t="shared" si="897"/>
        <v/>
      </c>
      <c r="AR1811" t="str">
        <f>IF(AND(AP1811,D1811&lt;&gt;""),COUNTIF($AQ$12:AQ1811,AQ1811),"")</f>
        <v/>
      </c>
      <c r="AS1811" t="str">
        <f t="shared" si="926"/>
        <v/>
      </c>
      <c r="AT1811">
        <f t="shared" si="927"/>
        <v>1</v>
      </c>
      <c r="AU1811" s="195" t="str">
        <f t="shared" si="898"/>
        <v/>
      </c>
      <c r="AV1811" s="195" t="str">
        <f t="shared" si="899"/>
        <v/>
      </c>
      <c r="AW1811" s="195" t="str">
        <f t="shared" si="900"/>
        <v/>
      </c>
      <c r="AX1811" s="195" t="str">
        <f t="shared" si="901"/>
        <v/>
      </c>
      <c r="AY1811" s="250" t="str">
        <f t="shared" si="902"/>
        <v/>
      </c>
      <c r="AZ1811" s="249" t="str">
        <f t="shared" si="903"/>
        <v/>
      </c>
      <c r="BA1811" s="249" t="str">
        <f t="shared" si="904"/>
        <v/>
      </c>
      <c r="BB1811" s="195" t="str">
        <f t="shared" si="905"/>
        <v/>
      </c>
      <c r="BC1811" s="195" t="str">
        <f t="shared" si="906"/>
        <v/>
      </c>
      <c r="BD1811" s="249" t="str">
        <f t="shared" si="907"/>
        <v/>
      </c>
      <c r="BE1811" s="249" t="str">
        <f t="shared" si="908"/>
        <v/>
      </c>
      <c r="BF1811" s="195" t="str">
        <f t="shared" si="909"/>
        <v/>
      </c>
      <c r="BG1811" s="195" t="str">
        <f t="shared" si="910"/>
        <v/>
      </c>
      <c r="BH1811" s="258"/>
      <c r="BI1811" s="258"/>
      <c r="BJ1811" s="258"/>
      <c r="BK1811" s="249" t="str">
        <f t="shared" si="911"/>
        <v/>
      </c>
      <c r="BL1811" s="249" t="str">
        <f t="shared" si="912"/>
        <v/>
      </c>
      <c r="BM1811" s="277" t="str">
        <f t="shared" si="913"/>
        <v/>
      </c>
      <c r="BN1811" s="249" t="str">
        <f t="shared" si="914"/>
        <v/>
      </c>
      <c r="BO1811" s="195" t="str">
        <f t="shared" si="915"/>
        <v/>
      </c>
      <c r="BP1811" s="195" t="str">
        <f t="shared" si="916"/>
        <v/>
      </c>
      <c r="BQ1811" s="195" t="str">
        <f t="shared" si="917"/>
        <v/>
      </c>
      <c r="BS1811" s="195" t="str">
        <f t="shared" si="918"/>
        <v/>
      </c>
      <c r="BT1811" s="195" t="str">
        <f t="shared" si="919"/>
        <v/>
      </c>
      <c r="BV1811" s="195" t="str">
        <f t="shared" si="920"/>
        <v/>
      </c>
      <c r="BW1811" s="195" t="str">
        <f t="shared" si="921"/>
        <v/>
      </c>
      <c r="BX1811" s="195" t="str">
        <f t="shared" si="922"/>
        <v/>
      </c>
      <c r="BY1811" s="270" t="str">
        <f t="shared" si="923"/>
        <v/>
      </c>
      <c r="BZ1811" t="str">
        <f t="shared" si="924"/>
        <v/>
      </c>
      <c r="CA1811" t="str">
        <f t="shared" si="925"/>
        <v/>
      </c>
    </row>
    <row r="1812" spans="1:79" x14ac:dyDescent="0.25">
      <c r="A1812" s="218" t="s">
        <v>257</v>
      </c>
      <c r="B1812" s="224"/>
      <c r="C1812" s="225"/>
      <c r="D1812" s="226"/>
      <c r="E1812" s="224"/>
      <c r="F1812" s="227"/>
      <c r="G1812" s="227"/>
      <c r="H1812" s="227"/>
      <c r="I1812" s="228"/>
      <c r="J1812" s="227"/>
      <c r="K1812" s="229"/>
      <c r="L1812" s="224"/>
      <c r="M1812" s="230"/>
      <c r="N1812" s="230"/>
      <c r="O1812" s="231"/>
      <c r="P1812" s="231"/>
      <c r="Q1812" s="231"/>
      <c r="R1812" s="232"/>
      <c r="S1812" s="230"/>
      <c r="T1812" s="231"/>
      <c r="U1812" s="231"/>
      <c r="V1812" s="231"/>
      <c r="W1812" s="231"/>
      <c r="X1812" s="233"/>
      <c r="Y1812" s="234"/>
      <c r="Z1812" s="235"/>
      <c r="AA1812" s="236"/>
      <c r="AB1812" s="228"/>
      <c r="AC1812" s="236"/>
      <c r="AD1812" s="237"/>
      <c r="AE1812" s="237"/>
      <c r="AP1812" t="b">
        <f t="shared" si="896"/>
        <v>0</v>
      </c>
      <c r="AQ1812" t="str">
        <f t="shared" si="897"/>
        <v/>
      </c>
      <c r="AR1812" t="str">
        <f>IF(AND(AP1812,D1812&lt;&gt;""),COUNTIF($AQ$12:AQ1812,AQ1812),"")</f>
        <v/>
      </c>
      <c r="AS1812" t="str">
        <f t="shared" si="926"/>
        <v/>
      </c>
      <c r="AT1812">
        <f t="shared" si="927"/>
        <v>0</v>
      </c>
      <c r="AU1812" s="195" t="str">
        <f t="shared" si="898"/>
        <v/>
      </c>
      <c r="AV1812" s="195" t="str">
        <f t="shared" si="899"/>
        <v/>
      </c>
      <c r="AW1812" s="195" t="str">
        <f t="shared" si="900"/>
        <v/>
      </c>
      <c r="AX1812" s="195" t="str">
        <f t="shared" si="901"/>
        <v/>
      </c>
      <c r="AY1812" s="250" t="str">
        <f t="shared" si="902"/>
        <v/>
      </c>
      <c r="AZ1812" s="249" t="str">
        <f t="shared" si="903"/>
        <v/>
      </c>
      <c r="BA1812" s="249" t="str">
        <f t="shared" si="904"/>
        <v/>
      </c>
      <c r="BB1812" s="195" t="str">
        <f t="shared" si="905"/>
        <v/>
      </c>
      <c r="BC1812" s="195" t="str">
        <f t="shared" si="906"/>
        <v/>
      </c>
      <c r="BD1812" s="249" t="str">
        <f t="shared" si="907"/>
        <v/>
      </c>
      <c r="BE1812" s="249" t="str">
        <f t="shared" si="908"/>
        <v/>
      </c>
      <c r="BF1812" s="195" t="str">
        <f t="shared" si="909"/>
        <v/>
      </c>
      <c r="BG1812" s="195" t="str">
        <f t="shared" si="910"/>
        <v/>
      </c>
      <c r="BH1812" s="258"/>
      <c r="BI1812" s="258"/>
      <c r="BJ1812" s="258"/>
      <c r="BK1812" s="249" t="str">
        <f t="shared" si="911"/>
        <v/>
      </c>
      <c r="BL1812" s="249" t="str">
        <f t="shared" si="912"/>
        <v/>
      </c>
      <c r="BM1812" s="277" t="str">
        <f t="shared" si="913"/>
        <v/>
      </c>
      <c r="BN1812" s="249" t="str">
        <f t="shared" si="914"/>
        <v/>
      </c>
      <c r="BO1812" s="195" t="str">
        <f t="shared" si="915"/>
        <v/>
      </c>
      <c r="BP1812" s="195" t="str">
        <f t="shared" si="916"/>
        <v/>
      </c>
      <c r="BQ1812" s="195" t="str">
        <f t="shared" si="917"/>
        <v/>
      </c>
      <c r="BS1812" s="195" t="str">
        <f t="shared" si="918"/>
        <v/>
      </c>
      <c r="BT1812" s="195" t="str">
        <f t="shared" si="919"/>
        <v/>
      </c>
      <c r="BV1812" s="195" t="str">
        <f t="shared" si="920"/>
        <v/>
      </c>
      <c r="BW1812" s="195" t="str">
        <f t="shared" si="921"/>
        <v/>
      </c>
      <c r="BX1812" s="195" t="str">
        <f t="shared" si="922"/>
        <v/>
      </c>
      <c r="BY1812" s="270" t="str">
        <f t="shared" si="923"/>
        <v/>
      </c>
      <c r="BZ1812" t="str">
        <f t="shared" si="924"/>
        <v/>
      </c>
      <c r="CA1812" t="str">
        <f t="shared" si="925"/>
        <v/>
      </c>
    </row>
    <row r="1813" spans="1:79" x14ac:dyDescent="0.25">
      <c r="A1813" s="218" t="s">
        <v>257</v>
      </c>
      <c r="B1813" s="224"/>
      <c r="C1813" s="225"/>
      <c r="D1813" s="226"/>
      <c r="E1813" s="224"/>
      <c r="F1813" s="227"/>
      <c r="G1813" s="227"/>
      <c r="H1813" s="227"/>
      <c r="I1813" s="228"/>
      <c r="J1813" s="227"/>
      <c r="K1813" s="229"/>
      <c r="L1813" s="224"/>
      <c r="M1813" s="230"/>
      <c r="N1813" s="230"/>
      <c r="O1813" s="231"/>
      <c r="P1813" s="231"/>
      <c r="Q1813" s="231"/>
      <c r="R1813" s="232"/>
      <c r="S1813" s="230"/>
      <c r="T1813" s="231"/>
      <c r="U1813" s="231"/>
      <c r="V1813" s="231"/>
      <c r="W1813" s="231"/>
      <c r="X1813" s="233"/>
      <c r="Y1813" s="234"/>
      <c r="Z1813" s="235"/>
      <c r="AA1813" s="236"/>
      <c r="AB1813" s="228"/>
      <c r="AC1813" s="236"/>
      <c r="AD1813" s="237"/>
      <c r="AE1813" s="237"/>
      <c r="AP1813" t="b">
        <f t="shared" si="896"/>
        <v>0</v>
      </c>
      <c r="AQ1813" t="str">
        <f t="shared" si="897"/>
        <v/>
      </c>
      <c r="AR1813" t="str">
        <f>IF(AND(AP1813,D1813&lt;&gt;""),COUNTIF($AQ$12:AQ1813,AQ1813),"")</f>
        <v/>
      </c>
      <c r="AS1813" t="str">
        <f t="shared" si="926"/>
        <v/>
      </c>
      <c r="AT1813">
        <f t="shared" si="927"/>
        <v>1</v>
      </c>
      <c r="AU1813" s="195" t="str">
        <f t="shared" si="898"/>
        <v/>
      </c>
      <c r="AV1813" s="195" t="str">
        <f t="shared" si="899"/>
        <v/>
      </c>
      <c r="AW1813" s="195" t="str">
        <f t="shared" si="900"/>
        <v/>
      </c>
      <c r="AX1813" s="195" t="str">
        <f t="shared" si="901"/>
        <v/>
      </c>
      <c r="AY1813" s="250" t="str">
        <f t="shared" si="902"/>
        <v/>
      </c>
      <c r="AZ1813" s="249" t="str">
        <f t="shared" si="903"/>
        <v/>
      </c>
      <c r="BA1813" s="249" t="str">
        <f t="shared" si="904"/>
        <v/>
      </c>
      <c r="BB1813" s="195" t="str">
        <f t="shared" si="905"/>
        <v/>
      </c>
      <c r="BC1813" s="195" t="str">
        <f t="shared" si="906"/>
        <v/>
      </c>
      <c r="BD1813" s="249" t="str">
        <f t="shared" si="907"/>
        <v/>
      </c>
      <c r="BE1813" s="249" t="str">
        <f t="shared" si="908"/>
        <v/>
      </c>
      <c r="BF1813" s="195" t="str">
        <f t="shared" si="909"/>
        <v/>
      </c>
      <c r="BG1813" s="195" t="str">
        <f t="shared" si="910"/>
        <v/>
      </c>
      <c r="BH1813" s="258"/>
      <c r="BI1813" s="258"/>
      <c r="BJ1813" s="258"/>
      <c r="BK1813" s="249" t="str">
        <f t="shared" si="911"/>
        <v/>
      </c>
      <c r="BL1813" s="249" t="str">
        <f t="shared" si="912"/>
        <v/>
      </c>
      <c r="BM1813" s="277" t="str">
        <f t="shared" si="913"/>
        <v/>
      </c>
      <c r="BN1813" s="249" t="str">
        <f t="shared" si="914"/>
        <v/>
      </c>
      <c r="BO1813" s="195" t="str">
        <f t="shared" si="915"/>
        <v/>
      </c>
      <c r="BP1813" s="195" t="str">
        <f t="shared" si="916"/>
        <v/>
      </c>
      <c r="BQ1813" s="195" t="str">
        <f t="shared" si="917"/>
        <v/>
      </c>
      <c r="BS1813" s="195" t="str">
        <f t="shared" si="918"/>
        <v/>
      </c>
      <c r="BT1813" s="195" t="str">
        <f t="shared" si="919"/>
        <v/>
      </c>
      <c r="BV1813" s="195" t="str">
        <f t="shared" si="920"/>
        <v/>
      </c>
      <c r="BW1813" s="195" t="str">
        <f t="shared" si="921"/>
        <v/>
      </c>
      <c r="BX1813" s="195" t="str">
        <f t="shared" si="922"/>
        <v/>
      </c>
      <c r="BY1813" s="270" t="str">
        <f t="shared" si="923"/>
        <v/>
      </c>
      <c r="BZ1813" t="str">
        <f t="shared" si="924"/>
        <v/>
      </c>
      <c r="CA1813" t="str">
        <f t="shared" si="925"/>
        <v/>
      </c>
    </row>
    <row r="1814" spans="1:79" x14ac:dyDescent="0.25">
      <c r="A1814" s="218" t="s">
        <v>257</v>
      </c>
      <c r="B1814" s="224"/>
      <c r="C1814" s="225"/>
      <c r="D1814" s="226"/>
      <c r="E1814" s="224"/>
      <c r="F1814" s="227"/>
      <c r="G1814" s="227"/>
      <c r="H1814" s="227"/>
      <c r="I1814" s="228"/>
      <c r="J1814" s="227"/>
      <c r="K1814" s="229"/>
      <c r="L1814" s="224"/>
      <c r="M1814" s="230"/>
      <c r="N1814" s="230"/>
      <c r="O1814" s="231"/>
      <c r="P1814" s="231"/>
      <c r="Q1814" s="231"/>
      <c r="R1814" s="232"/>
      <c r="S1814" s="230"/>
      <c r="T1814" s="231"/>
      <c r="U1814" s="231"/>
      <c r="V1814" s="231"/>
      <c r="W1814" s="231"/>
      <c r="X1814" s="233"/>
      <c r="Y1814" s="234"/>
      <c r="Z1814" s="235"/>
      <c r="AA1814" s="236"/>
      <c r="AB1814" s="228"/>
      <c r="AC1814" s="236"/>
      <c r="AD1814" s="237"/>
      <c r="AE1814" s="237"/>
      <c r="AP1814" t="b">
        <f t="shared" si="896"/>
        <v>0</v>
      </c>
      <c r="AQ1814" t="str">
        <f t="shared" si="897"/>
        <v/>
      </c>
      <c r="AR1814" t="str">
        <f>IF(AND(AP1814,D1814&lt;&gt;""),COUNTIF($AQ$12:AQ1814,AQ1814),"")</f>
        <v/>
      </c>
      <c r="AS1814" t="str">
        <f t="shared" si="926"/>
        <v/>
      </c>
      <c r="AT1814">
        <f t="shared" si="927"/>
        <v>0</v>
      </c>
      <c r="AU1814" s="195" t="str">
        <f t="shared" si="898"/>
        <v/>
      </c>
      <c r="AV1814" s="195" t="str">
        <f t="shared" si="899"/>
        <v/>
      </c>
      <c r="AW1814" s="195" t="str">
        <f t="shared" si="900"/>
        <v/>
      </c>
      <c r="AX1814" s="195" t="str">
        <f t="shared" si="901"/>
        <v/>
      </c>
      <c r="AY1814" s="250" t="str">
        <f t="shared" si="902"/>
        <v/>
      </c>
      <c r="AZ1814" s="249" t="str">
        <f t="shared" si="903"/>
        <v/>
      </c>
      <c r="BA1814" s="249" t="str">
        <f t="shared" si="904"/>
        <v/>
      </c>
      <c r="BB1814" s="195" t="str">
        <f t="shared" si="905"/>
        <v/>
      </c>
      <c r="BC1814" s="195" t="str">
        <f t="shared" si="906"/>
        <v/>
      </c>
      <c r="BD1814" s="249" t="str">
        <f t="shared" si="907"/>
        <v/>
      </c>
      <c r="BE1814" s="249" t="str">
        <f t="shared" si="908"/>
        <v/>
      </c>
      <c r="BF1814" s="195" t="str">
        <f t="shared" si="909"/>
        <v/>
      </c>
      <c r="BG1814" s="195" t="str">
        <f t="shared" si="910"/>
        <v/>
      </c>
      <c r="BH1814" s="258"/>
      <c r="BI1814" s="258"/>
      <c r="BJ1814" s="258"/>
      <c r="BK1814" s="249" t="str">
        <f t="shared" si="911"/>
        <v/>
      </c>
      <c r="BL1814" s="249" t="str">
        <f t="shared" si="912"/>
        <v/>
      </c>
      <c r="BM1814" s="277" t="str">
        <f t="shared" si="913"/>
        <v/>
      </c>
      <c r="BN1814" s="249" t="str">
        <f t="shared" si="914"/>
        <v/>
      </c>
      <c r="BO1814" s="195" t="str">
        <f t="shared" si="915"/>
        <v/>
      </c>
      <c r="BP1814" s="195" t="str">
        <f t="shared" si="916"/>
        <v/>
      </c>
      <c r="BQ1814" s="195" t="str">
        <f t="shared" si="917"/>
        <v/>
      </c>
      <c r="BS1814" s="195" t="str">
        <f t="shared" si="918"/>
        <v/>
      </c>
      <c r="BT1814" s="195" t="str">
        <f t="shared" si="919"/>
        <v/>
      </c>
      <c r="BV1814" s="195" t="str">
        <f t="shared" si="920"/>
        <v/>
      </c>
      <c r="BW1814" s="195" t="str">
        <f t="shared" si="921"/>
        <v/>
      </c>
      <c r="BX1814" s="195" t="str">
        <f t="shared" si="922"/>
        <v/>
      </c>
      <c r="BY1814" s="270" t="str">
        <f t="shared" si="923"/>
        <v/>
      </c>
      <c r="BZ1814" t="str">
        <f t="shared" si="924"/>
        <v/>
      </c>
      <c r="CA1814" t="str">
        <f t="shared" si="925"/>
        <v/>
      </c>
    </row>
    <row r="1815" spans="1:79" x14ac:dyDescent="0.25">
      <c r="A1815" s="218" t="s">
        <v>257</v>
      </c>
      <c r="B1815" s="224"/>
      <c r="C1815" s="225"/>
      <c r="D1815" s="226"/>
      <c r="E1815" s="224"/>
      <c r="F1815" s="227"/>
      <c r="G1815" s="227"/>
      <c r="H1815" s="227"/>
      <c r="I1815" s="228"/>
      <c r="J1815" s="227"/>
      <c r="K1815" s="229"/>
      <c r="L1815" s="224"/>
      <c r="M1815" s="230"/>
      <c r="N1815" s="230"/>
      <c r="O1815" s="231"/>
      <c r="P1815" s="231"/>
      <c r="Q1815" s="231"/>
      <c r="R1815" s="232"/>
      <c r="S1815" s="230"/>
      <c r="T1815" s="231"/>
      <c r="U1815" s="231"/>
      <c r="V1815" s="231"/>
      <c r="W1815" s="231"/>
      <c r="X1815" s="233"/>
      <c r="Y1815" s="234"/>
      <c r="Z1815" s="235"/>
      <c r="AA1815" s="236"/>
      <c r="AB1815" s="228"/>
      <c r="AC1815" s="236"/>
      <c r="AD1815" s="237"/>
      <c r="AE1815" s="237"/>
      <c r="AP1815" t="b">
        <f t="shared" si="896"/>
        <v>0</v>
      </c>
      <c r="AQ1815" t="str">
        <f t="shared" si="897"/>
        <v/>
      </c>
      <c r="AR1815" t="str">
        <f>IF(AND(AP1815,D1815&lt;&gt;""),COUNTIF($AQ$12:AQ1815,AQ1815),"")</f>
        <v/>
      </c>
      <c r="AS1815" t="str">
        <f t="shared" si="926"/>
        <v/>
      </c>
      <c r="AT1815">
        <f t="shared" si="927"/>
        <v>1</v>
      </c>
      <c r="AU1815" s="195" t="str">
        <f t="shared" si="898"/>
        <v/>
      </c>
      <c r="AV1815" s="195" t="str">
        <f t="shared" si="899"/>
        <v/>
      </c>
      <c r="AW1815" s="195" t="str">
        <f t="shared" si="900"/>
        <v/>
      </c>
      <c r="AX1815" s="195" t="str">
        <f t="shared" si="901"/>
        <v/>
      </c>
      <c r="AY1815" s="250" t="str">
        <f t="shared" si="902"/>
        <v/>
      </c>
      <c r="AZ1815" s="249" t="str">
        <f t="shared" si="903"/>
        <v/>
      </c>
      <c r="BA1815" s="249" t="str">
        <f t="shared" si="904"/>
        <v/>
      </c>
      <c r="BB1815" s="195" t="str">
        <f t="shared" si="905"/>
        <v/>
      </c>
      <c r="BC1815" s="195" t="str">
        <f t="shared" si="906"/>
        <v/>
      </c>
      <c r="BD1815" s="249" t="str">
        <f t="shared" si="907"/>
        <v/>
      </c>
      <c r="BE1815" s="249" t="str">
        <f t="shared" si="908"/>
        <v/>
      </c>
      <c r="BF1815" s="195" t="str">
        <f t="shared" si="909"/>
        <v/>
      </c>
      <c r="BG1815" s="195" t="str">
        <f t="shared" si="910"/>
        <v/>
      </c>
      <c r="BH1815" s="258"/>
      <c r="BI1815" s="258"/>
      <c r="BJ1815" s="258"/>
      <c r="BK1815" s="249" t="str">
        <f t="shared" si="911"/>
        <v/>
      </c>
      <c r="BL1815" s="249" t="str">
        <f t="shared" si="912"/>
        <v/>
      </c>
      <c r="BM1815" s="277" t="str">
        <f t="shared" si="913"/>
        <v/>
      </c>
      <c r="BN1815" s="249" t="str">
        <f t="shared" si="914"/>
        <v/>
      </c>
      <c r="BO1815" s="195" t="str">
        <f t="shared" si="915"/>
        <v/>
      </c>
      <c r="BP1815" s="195" t="str">
        <f t="shared" si="916"/>
        <v/>
      </c>
      <c r="BQ1815" s="195" t="str">
        <f t="shared" si="917"/>
        <v/>
      </c>
      <c r="BS1815" s="195" t="str">
        <f t="shared" si="918"/>
        <v/>
      </c>
      <c r="BT1815" s="195" t="str">
        <f t="shared" si="919"/>
        <v/>
      </c>
      <c r="BV1815" s="195" t="str">
        <f t="shared" si="920"/>
        <v/>
      </c>
      <c r="BW1815" s="195" t="str">
        <f t="shared" si="921"/>
        <v/>
      </c>
      <c r="BX1815" s="195" t="str">
        <f t="shared" si="922"/>
        <v/>
      </c>
      <c r="BY1815" s="270" t="str">
        <f t="shared" si="923"/>
        <v/>
      </c>
      <c r="BZ1815" t="str">
        <f t="shared" si="924"/>
        <v/>
      </c>
      <c r="CA1815" t="str">
        <f t="shared" si="925"/>
        <v/>
      </c>
    </row>
    <row r="1816" spans="1:79" x14ac:dyDescent="0.25">
      <c r="A1816" s="218" t="s">
        <v>257</v>
      </c>
      <c r="B1816" s="224"/>
      <c r="C1816" s="225"/>
      <c r="D1816" s="226"/>
      <c r="E1816" s="224"/>
      <c r="F1816" s="227"/>
      <c r="G1816" s="227"/>
      <c r="H1816" s="227"/>
      <c r="I1816" s="228"/>
      <c r="J1816" s="227"/>
      <c r="K1816" s="229"/>
      <c r="L1816" s="224"/>
      <c r="M1816" s="230"/>
      <c r="N1816" s="230"/>
      <c r="O1816" s="231"/>
      <c r="P1816" s="231"/>
      <c r="Q1816" s="231"/>
      <c r="R1816" s="232"/>
      <c r="S1816" s="230"/>
      <c r="T1816" s="231"/>
      <c r="U1816" s="231"/>
      <c r="V1816" s="231"/>
      <c r="W1816" s="231"/>
      <c r="X1816" s="233"/>
      <c r="Y1816" s="234"/>
      <c r="Z1816" s="235"/>
      <c r="AA1816" s="236"/>
      <c r="AB1816" s="228"/>
      <c r="AC1816" s="236"/>
      <c r="AD1816" s="237"/>
      <c r="AE1816" s="237"/>
      <c r="AP1816" t="b">
        <f t="shared" si="896"/>
        <v>0</v>
      </c>
      <c r="AQ1816" t="str">
        <f t="shared" si="897"/>
        <v/>
      </c>
      <c r="AR1816" t="str">
        <f>IF(AND(AP1816,D1816&lt;&gt;""),COUNTIF($AQ$12:AQ1816,AQ1816),"")</f>
        <v/>
      </c>
      <c r="AS1816" t="str">
        <f t="shared" si="926"/>
        <v/>
      </c>
      <c r="AT1816">
        <f t="shared" si="927"/>
        <v>0</v>
      </c>
      <c r="AU1816" s="195" t="str">
        <f t="shared" si="898"/>
        <v/>
      </c>
      <c r="AV1816" s="195" t="str">
        <f t="shared" si="899"/>
        <v/>
      </c>
      <c r="AW1816" s="195" t="str">
        <f t="shared" si="900"/>
        <v/>
      </c>
      <c r="AX1816" s="195" t="str">
        <f t="shared" si="901"/>
        <v/>
      </c>
      <c r="AY1816" s="250" t="str">
        <f t="shared" si="902"/>
        <v/>
      </c>
      <c r="AZ1816" s="249" t="str">
        <f t="shared" si="903"/>
        <v/>
      </c>
      <c r="BA1816" s="249" t="str">
        <f t="shared" si="904"/>
        <v/>
      </c>
      <c r="BB1816" s="195" t="str">
        <f t="shared" si="905"/>
        <v/>
      </c>
      <c r="BC1816" s="195" t="str">
        <f t="shared" si="906"/>
        <v/>
      </c>
      <c r="BD1816" s="249" t="str">
        <f t="shared" si="907"/>
        <v/>
      </c>
      <c r="BE1816" s="249" t="str">
        <f t="shared" si="908"/>
        <v/>
      </c>
      <c r="BF1816" s="195" t="str">
        <f t="shared" si="909"/>
        <v/>
      </c>
      <c r="BG1816" s="195" t="str">
        <f t="shared" si="910"/>
        <v/>
      </c>
      <c r="BH1816" s="258"/>
      <c r="BI1816" s="258"/>
      <c r="BJ1816" s="258"/>
      <c r="BK1816" s="249" t="str">
        <f t="shared" si="911"/>
        <v/>
      </c>
      <c r="BL1816" s="249" t="str">
        <f t="shared" si="912"/>
        <v/>
      </c>
      <c r="BM1816" s="277" t="str">
        <f t="shared" si="913"/>
        <v/>
      </c>
      <c r="BN1816" s="249" t="str">
        <f t="shared" si="914"/>
        <v/>
      </c>
      <c r="BO1816" s="195" t="str">
        <f t="shared" si="915"/>
        <v/>
      </c>
      <c r="BP1816" s="195" t="str">
        <f t="shared" si="916"/>
        <v/>
      </c>
      <c r="BQ1816" s="195" t="str">
        <f t="shared" si="917"/>
        <v/>
      </c>
      <c r="BS1816" s="195" t="str">
        <f t="shared" si="918"/>
        <v/>
      </c>
      <c r="BT1816" s="195" t="str">
        <f t="shared" si="919"/>
        <v/>
      </c>
      <c r="BV1816" s="195" t="str">
        <f t="shared" si="920"/>
        <v/>
      </c>
      <c r="BW1816" s="195" t="str">
        <f t="shared" si="921"/>
        <v/>
      </c>
      <c r="BX1816" s="195" t="str">
        <f t="shared" si="922"/>
        <v/>
      </c>
      <c r="BY1816" s="270" t="str">
        <f t="shared" si="923"/>
        <v/>
      </c>
      <c r="BZ1816" t="str">
        <f t="shared" si="924"/>
        <v/>
      </c>
      <c r="CA1816" t="str">
        <f t="shared" si="925"/>
        <v/>
      </c>
    </row>
    <row r="1817" spans="1:79" x14ac:dyDescent="0.25">
      <c r="A1817" s="218" t="s">
        <v>257</v>
      </c>
      <c r="B1817" s="224"/>
      <c r="C1817" s="225"/>
      <c r="D1817" s="226"/>
      <c r="E1817" s="224"/>
      <c r="F1817" s="227"/>
      <c r="G1817" s="227"/>
      <c r="H1817" s="227"/>
      <c r="I1817" s="228"/>
      <c r="J1817" s="227"/>
      <c r="K1817" s="229"/>
      <c r="L1817" s="224"/>
      <c r="M1817" s="230"/>
      <c r="N1817" s="230"/>
      <c r="O1817" s="231"/>
      <c r="P1817" s="231"/>
      <c r="Q1817" s="231"/>
      <c r="R1817" s="232"/>
      <c r="S1817" s="230"/>
      <c r="T1817" s="231"/>
      <c r="U1817" s="231"/>
      <c r="V1817" s="231"/>
      <c r="W1817" s="231"/>
      <c r="X1817" s="233"/>
      <c r="Y1817" s="234"/>
      <c r="Z1817" s="235"/>
      <c r="AA1817" s="236"/>
      <c r="AB1817" s="228"/>
      <c r="AC1817" s="236"/>
      <c r="AD1817" s="237"/>
      <c r="AE1817" s="237"/>
      <c r="AP1817" t="b">
        <f t="shared" si="896"/>
        <v>0</v>
      </c>
      <c r="AQ1817" t="str">
        <f t="shared" si="897"/>
        <v/>
      </c>
      <c r="AR1817" t="str">
        <f>IF(AND(AP1817,D1817&lt;&gt;""),COUNTIF($AQ$12:AQ1817,AQ1817),"")</f>
        <v/>
      </c>
      <c r="AS1817" t="str">
        <f t="shared" si="926"/>
        <v/>
      </c>
      <c r="AT1817">
        <f t="shared" si="927"/>
        <v>1</v>
      </c>
      <c r="AU1817" s="195" t="str">
        <f t="shared" si="898"/>
        <v/>
      </c>
      <c r="AV1817" s="195" t="str">
        <f t="shared" si="899"/>
        <v/>
      </c>
      <c r="AW1817" s="195" t="str">
        <f t="shared" si="900"/>
        <v/>
      </c>
      <c r="AX1817" s="195" t="str">
        <f t="shared" si="901"/>
        <v/>
      </c>
      <c r="AY1817" s="250" t="str">
        <f t="shared" si="902"/>
        <v/>
      </c>
      <c r="AZ1817" s="249" t="str">
        <f t="shared" si="903"/>
        <v/>
      </c>
      <c r="BA1817" s="249" t="str">
        <f t="shared" si="904"/>
        <v/>
      </c>
      <c r="BB1817" s="195" t="str">
        <f t="shared" si="905"/>
        <v/>
      </c>
      <c r="BC1817" s="195" t="str">
        <f t="shared" si="906"/>
        <v/>
      </c>
      <c r="BD1817" s="249" t="str">
        <f t="shared" si="907"/>
        <v/>
      </c>
      <c r="BE1817" s="249" t="str">
        <f t="shared" si="908"/>
        <v/>
      </c>
      <c r="BF1817" s="195" t="str">
        <f t="shared" si="909"/>
        <v/>
      </c>
      <c r="BG1817" s="195" t="str">
        <f t="shared" si="910"/>
        <v/>
      </c>
      <c r="BH1817" s="258"/>
      <c r="BI1817" s="258"/>
      <c r="BJ1817" s="258"/>
      <c r="BK1817" s="249" t="str">
        <f t="shared" si="911"/>
        <v/>
      </c>
      <c r="BL1817" s="249" t="str">
        <f t="shared" si="912"/>
        <v/>
      </c>
      <c r="BM1817" s="277" t="str">
        <f t="shared" si="913"/>
        <v/>
      </c>
      <c r="BN1817" s="249" t="str">
        <f t="shared" si="914"/>
        <v/>
      </c>
      <c r="BO1817" s="195" t="str">
        <f t="shared" si="915"/>
        <v/>
      </c>
      <c r="BP1817" s="195" t="str">
        <f t="shared" si="916"/>
        <v/>
      </c>
      <c r="BQ1817" s="195" t="str">
        <f t="shared" si="917"/>
        <v/>
      </c>
      <c r="BS1817" s="195" t="str">
        <f t="shared" si="918"/>
        <v/>
      </c>
      <c r="BT1817" s="195" t="str">
        <f t="shared" si="919"/>
        <v/>
      </c>
      <c r="BV1817" s="195" t="str">
        <f t="shared" si="920"/>
        <v/>
      </c>
      <c r="BW1817" s="195" t="str">
        <f t="shared" si="921"/>
        <v/>
      </c>
      <c r="BX1817" s="195" t="str">
        <f t="shared" si="922"/>
        <v/>
      </c>
      <c r="BY1817" s="270" t="str">
        <f t="shared" si="923"/>
        <v/>
      </c>
      <c r="BZ1817" t="str">
        <f t="shared" si="924"/>
        <v/>
      </c>
      <c r="CA1817" t="str">
        <f t="shared" si="925"/>
        <v/>
      </c>
    </row>
    <row r="1818" spans="1:79" x14ac:dyDescent="0.25">
      <c r="A1818" s="218" t="s">
        <v>257</v>
      </c>
      <c r="B1818" s="224"/>
      <c r="C1818" s="225"/>
      <c r="D1818" s="226"/>
      <c r="E1818" s="224"/>
      <c r="F1818" s="227"/>
      <c r="G1818" s="227"/>
      <c r="H1818" s="227"/>
      <c r="I1818" s="228"/>
      <c r="J1818" s="227"/>
      <c r="K1818" s="229"/>
      <c r="L1818" s="224"/>
      <c r="M1818" s="230"/>
      <c r="N1818" s="230"/>
      <c r="O1818" s="231"/>
      <c r="P1818" s="231"/>
      <c r="Q1818" s="231"/>
      <c r="R1818" s="232"/>
      <c r="S1818" s="230"/>
      <c r="T1818" s="231"/>
      <c r="U1818" s="231"/>
      <c r="V1818" s="231"/>
      <c r="W1818" s="231"/>
      <c r="X1818" s="233"/>
      <c r="Y1818" s="234"/>
      <c r="Z1818" s="235"/>
      <c r="AA1818" s="236"/>
      <c r="AB1818" s="228"/>
      <c r="AC1818" s="236"/>
      <c r="AD1818" s="237"/>
      <c r="AE1818" s="237"/>
      <c r="AP1818" t="b">
        <f t="shared" si="896"/>
        <v>0</v>
      </c>
      <c r="AQ1818" t="str">
        <f t="shared" si="897"/>
        <v/>
      </c>
      <c r="AR1818" t="str">
        <f>IF(AND(AP1818,D1818&lt;&gt;""),COUNTIF($AQ$12:AQ1818,AQ1818),"")</f>
        <v/>
      </c>
      <c r="AS1818" t="str">
        <f t="shared" si="926"/>
        <v/>
      </c>
      <c r="AT1818">
        <f t="shared" si="927"/>
        <v>0</v>
      </c>
      <c r="AU1818" s="195" t="str">
        <f t="shared" si="898"/>
        <v/>
      </c>
      <c r="AV1818" s="195" t="str">
        <f t="shared" si="899"/>
        <v/>
      </c>
      <c r="AW1818" s="195" t="str">
        <f t="shared" si="900"/>
        <v/>
      </c>
      <c r="AX1818" s="195" t="str">
        <f t="shared" si="901"/>
        <v/>
      </c>
      <c r="AY1818" s="250" t="str">
        <f t="shared" si="902"/>
        <v/>
      </c>
      <c r="AZ1818" s="249" t="str">
        <f t="shared" si="903"/>
        <v/>
      </c>
      <c r="BA1818" s="249" t="str">
        <f t="shared" si="904"/>
        <v/>
      </c>
      <c r="BB1818" s="195" t="str">
        <f t="shared" si="905"/>
        <v/>
      </c>
      <c r="BC1818" s="195" t="str">
        <f t="shared" si="906"/>
        <v/>
      </c>
      <c r="BD1818" s="249" t="str">
        <f t="shared" si="907"/>
        <v/>
      </c>
      <c r="BE1818" s="249" t="str">
        <f t="shared" si="908"/>
        <v/>
      </c>
      <c r="BF1818" s="195" t="str">
        <f t="shared" si="909"/>
        <v/>
      </c>
      <c r="BG1818" s="195" t="str">
        <f t="shared" si="910"/>
        <v/>
      </c>
      <c r="BH1818" s="258"/>
      <c r="BI1818" s="258"/>
      <c r="BJ1818" s="258"/>
      <c r="BK1818" s="249" t="str">
        <f t="shared" si="911"/>
        <v/>
      </c>
      <c r="BL1818" s="249" t="str">
        <f t="shared" si="912"/>
        <v/>
      </c>
      <c r="BM1818" s="277" t="str">
        <f t="shared" si="913"/>
        <v/>
      </c>
      <c r="BN1818" s="249" t="str">
        <f t="shared" si="914"/>
        <v/>
      </c>
      <c r="BO1818" s="195" t="str">
        <f t="shared" si="915"/>
        <v/>
      </c>
      <c r="BP1818" s="195" t="str">
        <f t="shared" si="916"/>
        <v/>
      </c>
      <c r="BQ1818" s="195" t="str">
        <f t="shared" si="917"/>
        <v/>
      </c>
      <c r="BS1818" s="195" t="str">
        <f t="shared" si="918"/>
        <v/>
      </c>
      <c r="BT1818" s="195" t="str">
        <f t="shared" si="919"/>
        <v/>
      </c>
      <c r="BV1818" s="195" t="str">
        <f t="shared" si="920"/>
        <v/>
      </c>
      <c r="BW1818" s="195" t="str">
        <f t="shared" si="921"/>
        <v/>
      </c>
      <c r="BX1818" s="195" t="str">
        <f t="shared" si="922"/>
        <v/>
      </c>
      <c r="BY1818" s="270" t="str">
        <f t="shared" si="923"/>
        <v/>
      </c>
      <c r="BZ1818" t="str">
        <f t="shared" si="924"/>
        <v/>
      </c>
      <c r="CA1818" t="str">
        <f t="shared" si="925"/>
        <v/>
      </c>
    </row>
    <row r="1819" spans="1:79" x14ac:dyDescent="0.25">
      <c r="A1819" s="218" t="s">
        <v>257</v>
      </c>
      <c r="B1819" s="224"/>
      <c r="C1819" s="225"/>
      <c r="D1819" s="226"/>
      <c r="E1819" s="224"/>
      <c r="F1819" s="227"/>
      <c r="G1819" s="227"/>
      <c r="H1819" s="227"/>
      <c r="I1819" s="228"/>
      <c r="J1819" s="227"/>
      <c r="K1819" s="229"/>
      <c r="L1819" s="224"/>
      <c r="M1819" s="230"/>
      <c r="N1819" s="230"/>
      <c r="O1819" s="231"/>
      <c r="P1819" s="231"/>
      <c r="Q1819" s="231"/>
      <c r="R1819" s="232"/>
      <c r="S1819" s="230"/>
      <c r="T1819" s="231"/>
      <c r="U1819" s="231"/>
      <c r="V1819" s="231"/>
      <c r="W1819" s="231"/>
      <c r="X1819" s="233"/>
      <c r="Y1819" s="234"/>
      <c r="Z1819" s="235"/>
      <c r="AA1819" s="236"/>
      <c r="AB1819" s="228"/>
      <c r="AC1819" s="236"/>
      <c r="AD1819" s="237"/>
      <c r="AE1819" s="237"/>
      <c r="AP1819" t="b">
        <f t="shared" si="896"/>
        <v>0</v>
      </c>
      <c r="AQ1819" t="str">
        <f t="shared" si="897"/>
        <v/>
      </c>
      <c r="AR1819" t="str">
        <f>IF(AND(AP1819,D1819&lt;&gt;""),COUNTIF($AQ$12:AQ1819,AQ1819),"")</f>
        <v/>
      </c>
      <c r="AS1819" t="str">
        <f t="shared" si="926"/>
        <v/>
      </c>
      <c r="AT1819">
        <f t="shared" si="927"/>
        <v>1</v>
      </c>
      <c r="AU1819" s="195" t="str">
        <f t="shared" si="898"/>
        <v/>
      </c>
      <c r="AV1819" s="195" t="str">
        <f t="shared" si="899"/>
        <v/>
      </c>
      <c r="AW1819" s="195" t="str">
        <f t="shared" si="900"/>
        <v/>
      </c>
      <c r="AX1819" s="195" t="str">
        <f t="shared" si="901"/>
        <v/>
      </c>
      <c r="AY1819" s="250" t="str">
        <f t="shared" si="902"/>
        <v/>
      </c>
      <c r="AZ1819" s="249" t="str">
        <f t="shared" si="903"/>
        <v/>
      </c>
      <c r="BA1819" s="249" t="str">
        <f t="shared" si="904"/>
        <v/>
      </c>
      <c r="BB1819" s="195" t="str">
        <f t="shared" si="905"/>
        <v/>
      </c>
      <c r="BC1819" s="195" t="str">
        <f t="shared" si="906"/>
        <v/>
      </c>
      <c r="BD1819" s="249" t="str">
        <f t="shared" si="907"/>
        <v/>
      </c>
      <c r="BE1819" s="249" t="str">
        <f t="shared" si="908"/>
        <v/>
      </c>
      <c r="BF1819" s="195" t="str">
        <f t="shared" si="909"/>
        <v/>
      </c>
      <c r="BG1819" s="195" t="str">
        <f t="shared" si="910"/>
        <v/>
      </c>
      <c r="BH1819" s="258"/>
      <c r="BI1819" s="258"/>
      <c r="BJ1819" s="258"/>
      <c r="BK1819" s="249" t="str">
        <f t="shared" si="911"/>
        <v/>
      </c>
      <c r="BL1819" s="249" t="str">
        <f t="shared" si="912"/>
        <v/>
      </c>
      <c r="BM1819" s="277" t="str">
        <f t="shared" si="913"/>
        <v/>
      </c>
      <c r="BN1819" s="249" t="str">
        <f t="shared" si="914"/>
        <v/>
      </c>
      <c r="BO1819" s="195" t="str">
        <f t="shared" si="915"/>
        <v/>
      </c>
      <c r="BP1819" s="195" t="str">
        <f t="shared" si="916"/>
        <v/>
      </c>
      <c r="BQ1819" s="195" t="str">
        <f t="shared" si="917"/>
        <v/>
      </c>
      <c r="BS1819" s="195" t="str">
        <f t="shared" si="918"/>
        <v/>
      </c>
      <c r="BT1819" s="195" t="str">
        <f t="shared" si="919"/>
        <v/>
      </c>
      <c r="BV1819" s="195" t="str">
        <f t="shared" si="920"/>
        <v/>
      </c>
      <c r="BW1819" s="195" t="str">
        <f t="shared" si="921"/>
        <v/>
      </c>
      <c r="BX1819" s="195" t="str">
        <f t="shared" si="922"/>
        <v/>
      </c>
      <c r="BY1819" s="270" t="str">
        <f t="shared" si="923"/>
        <v/>
      </c>
      <c r="BZ1819" t="str">
        <f t="shared" si="924"/>
        <v/>
      </c>
      <c r="CA1819" t="str">
        <f t="shared" si="925"/>
        <v/>
      </c>
    </row>
    <row r="1820" spans="1:79" x14ac:dyDescent="0.25">
      <c r="A1820" s="218" t="s">
        <v>257</v>
      </c>
      <c r="B1820" s="224"/>
      <c r="C1820" s="225"/>
      <c r="D1820" s="226"/>
      <c r="E1820" s="224"/>
      <c r="F1820" s="227"/>
      <c r="G1820" s="227"/>
      <c r="H1820" s="227"/>
      <c r="I1820" s="228"/>
      <c r="J1820" s="227"/>
      <c r="K1820" s="229"/>
      <c r="L1820" s="224"/>
      <c r="M1820" s="230"/>
      <c r="N1820" s="230"/>
      <c r="O1820" s="231"/>
      <c r="P1820" s="231"/>
      <c r="Q1820" s="231"/>
      <c r="R1820" s="232"/>
      <c r="S1820" s="230"/>
      <c r="T1820" s="231"/>
      <c r="U1820" s="231"/>
      <c r="V1820" s="231"/>
      <c r="W1820" s="231"/>
      <c r="X1820" s="233"/>
      <c r="Y1820" s="234"/>
      <c r="Z1820" s="235"/>
      <c r="AA1820" s="236"/>
      <c r="AB1820" s="228"/>
      <c r="AC1820" s="236"/>
      <c r="AD1820" s="237"/>
      <c r="AE1820" s="237"/>
      <c r="AP1820" t="b">
        <f t="shared" si="896"/>
        <v>0</v>
      </c>
      <c r="AQ1820" t="str">
        <f t="shared" si="897"/>
        <v/>
      </c>
      <c r="AR1820" t="str">
        <f>IF(AND(AP1820,D1820&lt;&gt;""),COUNTIF($AQ$12:AQ1820,AQ1820),"")</f>
        <v/>
      </c>
      <c r="AS1820" t="str">
        <f t="shared" si="926"/>
        <v/>
      </c>
      <c r="AT1820">
        <f t="shared" si="927"/>
        <v>0</v>
      </c>
      <c r="AU1820" s="195" t="str">
        <f t="shared" si="898"/>
        <v/>
      </c>
      <c r="AV1820" s="195" t="str">
        <f t="shared" si="899"/>
        <v/>
      </c>
      <c r="AW1820" s="195" t="str">
        <f t="shared" si="900"/>
        <v/>
      </c>
      <c r="AX1820" s="195" t="str">
        <f t="shared" si="901"/>
        <v/>
      </c>
      <c r="AY1820" s="250" t="str">
        <f t="shared" si="902"/>
        <v/>
      </c>
      <c r="AZ1820" s="249" t="str">
        <f t="shared" si="903"/>
        <v/>
      </c>
      <c r="BA1820" s="249" t="str">
        <f t="shared" si="904"/>
        <v/>
      </c>
      <c r="BB1820" s="195" t="str">
        <f t="shared" si="905"/>
        <v/>
      </c>
      <c r="BC1820" s="195" t="str">
        <f t="shared" si="906"/>
        <v/>
      </c>
      <c r="BD1820" s="249" t="str">
        <f t="shared" si="907"/>
        <v/>
      </c>
      <c r="BE1820" s="249" t="str">
        <f t="shared" si="908"/>
        <v/>
      </c>
      <c r="BF1820" s="195" t="str">
        <f t="shared" si="909"/>
        <v/>
      </c>
      <c r="BG1820" s="195" t="str">
        <f t="shared" si="910"/>
        <v/>
      </c>
      <c r="BH1820" s="258"/>
      <c r="BI1820" s="258"/>
      <c r="BJ1820" s="258"/>
      <c r="BK1820" s="249" t="str">
        <f t="shared" si="911"/>
        <v/>
      </c>
      <c r="BL1820" s="249" t="str">
        <f t="shared" si="912"/>
        <v/>
      </c>
      <c r="BM1820" s="277" t="str">
        <f t="shared" si="913"/>
        <v/>
      </c>
      <c r="BN1820" s="249" t="str">
        <f t="shared" si="914"/>
        <v/>
      </c>
      <c r="BO1820" s="195" t="str">
        <f t="shared" si="915"/>
        <v/>
      </c>
      <c r="BP1820" s="195" t="str">
        <f t="shared" si="916"/>
        <v/>
      </c>
      <c r="BQ1820" s="195" t="str">
        <f t="shared" si="917"/>
        <v/>
      </c>
      <c r="BS1820" s="195" t="str">
        <f t="shared" si="918"/>
        <v/>
      </c>
      <c r="BT1820" s="195" t="str">
        <f t="shared" si="919"/>
        <v/>
      </c>
      <c r="BV1820" s="195" t="str">
        <f t="shared" si="920"/>
        <v/>
      </c>
      <c r="BW1820" s="195" t="str">
        <f t="shared" si="921"/>
        <v/>
      </c>
      <c r="BX1820" s="195" t="str">
        <f t="shared" si="922"/>
        <v/>
      </c>
      <c r="BY1820" s="270" t="str">
        <f t="shared" si="923"/>
        <v/>
      </c>
      <c r="BZ1820" t="str">
        <f t="shared" si="924"/>
        <v/>
      </c>
      <c r="CA1820" t="str">
        <f t="shared" si="925"/>
        <v/>
      </c>
    </row>
    <row r="1821" spans="1:79" x14ac:dyDescent="0.25">
      <c r="A1821" s="218" t="s">
        <v>257</v>
      </c>
      <c r="B1821" s="224"/>
      <c r="C1821" s="225"/>
      <c r="D1821" s="226"/>
      <c r="E1821" s="224"/>
      <c r="F1821" s="227"/>
      <c r="G1821" s="227"/>
      <c r="H1821" s="227"/>
      <c r="I1821" s="228"/>
      <c r="J1821" s="227"/>
      <c r="K1821" s="229"/>
      <c r="L1821" s="224"/>
      <c r="M1821" s="230"/>
      <c r="N1821" s="230"/>
      <c r="O1821" s="231"/>
      <c r="P1821" s="231"/>
      <c r="Q1821" s="231"/>
      <c r="R1821" s="232"/>
      <c r="S1821" s="230"/>
      <c r="T1821" s="231"/>
      <c r="U1821" s="231"/>
      <c r="V1821" s="231"/>
      <c r="W1821" s="231"/>
      <c r="X1821" s="233"/>
      <c r="Y1821" s="234"/>
      <c r="Z1821" s="235"/>
      <c r="AA1821" s="236"/>
      <c r="AB1821" s="228"/>
      <c r="AC1821" s="236"/>
      <c r="AD1821" s="237"/>
      <c r="AE1821" s="237"/>
      <c r="AP1821" t="b">
        <f t="shared" si="896"/>
        <v>0</v>
      </c>
      <c r="AQ1821" t="str">
        <f t="shared" si="897"/>
        <v/>
      </c>
      <c r="AR1821" t="str">
        <f>IF(AND(AP1821,D1821&lt;&gt;""),COUNTIF($AQ$12:AQ1821,AQ1821),"")</f>
        <v/>
      </c>
      <c r="AS1821" t="str">
        <f t="shared" si="926"/>
        <v/>
      </c>
      <c r="AT1821">
        <f t="shared" si="927"/>
        <v>1</v>
      </c>
      <c r="AU1821" s="195" t="str">
        <f t="shared" si="898"/>
        <v/>
      </c>
      <c r="AV1821" s="195" t="str">
        <f t="shared" si="899"/>
        <v/>
      </c>
      <c r="AW1821" s="195" t="str">
        <f t="shared" si="900"/>
        <v/>
      </c>
      <c r="AX1821" s="195" t="str">
        <f t="shared" si="901"/>
        <v/>
      </c>
      <c r="AY1821" s="250" t="str">
        <f t="shared" si="902"/>
        <v/>
      </c>
      <c r="AZ1821" s="249" t="str">
        <f t="shared" si="903"/>
        <v/>
      </c>
      <c r="BA1821" s="249" t="str">
        <f t="shared" si="904"/>
        <v/>
      </c>
      <c r="BB1821" s="195" t="str">
        <f t="shared" si="905"/>
        <v/>
      </c>
      <c r="BC1821" s="195" t="str">
        <f t="shared" si="906"/>
        <v/>
      </c>
      <c r="BD1821" s="249" t="str">
        <f t="shared" si="907"/>
        <v/>
      </c>
      <c r="BE1821" s="249" t="str">
        <f t="shared" si="908"/>
        <v/>
      </c>
      <c r="BF1821" s="195" t="str">
        <f t="shared" si="909"/>
        <v/>
      </c>
      <c r="BG1821" s="195" t="str">
        <f t="shared" si="910"/>
        <v/>
      </c>
      <c r="BH1821" s="258"/>
      <c r="BI1821" s="258"/>
      <c r="BJ1821" s="258"/>
      <c r="BK1821" s="249" t="str">
        <f t="shared" si="911"/>
        <v/>
      </c>
      <c r="BL1821" s="249" t="str">
        <f t="shared" si="912"/>
        <v/>
      </c>
      <c r="BM1821" s="277" t="str">
        <f t="shared" si="913"/>
        <v/>
      </c>
      <c r="BN1821" s="249" t="str">
        <f t="shared" si="914"/>
        <v/>
      </c>
      <c r="BO1821" s="195" t="str">
        <f t="shared" si="915"/>
        <v/>
      </c>
      <c r="BP1821" s="195" t="str">
        <f t="shared" si="916"/>
        <v/>
      </c>
      <c r="BQ1821" s="195" t="str">
        <f t="shared" si="917"/>
        <v/>
      </c>
      <c r="BS1821" s="195" t="str">
        <f t="shared" si="918"/>
        <v/>
      </c>
      <c r="BT1821" s="195" t="str">
        <f t="shared" si="919"/>
        <v/>
      </c>
      <c r="BV1821" s="195" t="str">
        <f t="shared" si="920"/>
        <v/>
      </c>
      <c r="BW1821" s="195" t="str">
        <f t="shared" si="921"/>
        <v/>
      </c>
      <c r="BX1821" s="195" t="str">
        <f t="shared" si="922"/>
        <v/>
      </c>
      <c r="BY1821" s="270" t="str">
        <f t="shared" si="923"/>
        <v/>
      </c>
      <c r="BZ1821" t="str">
        <f t="shared" si="924"/>
        <v/>
      </c>
      <c r="CA1821" t="str">
        <f t="shared" si="925"/>
        <v/>
      </c>
    </row>
    <row r="1822" spans="1:79" x14ac:dyDescent="0.25">
      <c r="A1822" s="218" t="s">
        <v>257</v>
      </c>
      <c r="B1822" s="224"/>
      <c r="C1822" s="225"/>
      <c r="D1822" s="226"/>
      <c r="E1822" s="224"/>
      <c r="F1822" s="227"/>
      <c r="G1822" s="227"/>
      <c r="H1822" s="227"/>
      <c r="I1822" s="228"/>
      <c r="J1822" s="227"/>
      <c r="K1822" s="229"/>
      <c r="L1822" s="224"/>
      <c r="M1822" s="230"/>
      <c r="N1822" s="230"/>
      <c r="O1822" s="231"/>
      <c r="P1822" s="231"/>
      <c r="Q1822" s="231"/>
      <c r="R1822" s="232"/>
      <c r="S1822" s="230"/>
      <c r="T1822" s="231"/>
      <c r="U1822" s="231"/>
      <c r="V1822" s="231"/>
      <c r="W1822" s="231"/>
      <c r="X1822" s="233"/>
      <c r="Y1822" s="234"/>
      <c r="Z1822" s="235"/>
      <c r="AA1822" s="236"/>
      <c r="AB1822" s="228"/>
      <c r="AC1822" s="236"/>
      <c r="AD1822" s="237"/>
      <c r="AE1822" s="237"/>
      <c r="AP1822" t="b">
        <f t="shared" si="896"/>
        <v>0</v>
      </c>
      <c r="AQ1822" t="str">
        <f t="shared" si="897"/>
        <v/>
      </c>
      <c r="AR1822" t="str">
        <f>IF(AND(AP1822,D1822&lt;&gt;""),COUNTIF($AQ$12:AQ1822,AQ1822),"")</f>
        <v/>
      </c>
      <c r="AS1822" t="str">
        <f t="shared" si="926"/>
        <v/>
      </c>
      <c r="AT1822">
        <f t="shared" si="927"/>
        <v>0</v>
      </c>
      <c r="AU1822" s="195" t="str">
        <f t="shared" si="898"/>
        <v/>
      </c>
      <c r="AV1822" s="195" t="str">
        <f t="shared" si="899"/>
        <v/>
      </c>
      <c r="AW1822" s="195" t="str">
        <f t="shared" si="900"/>
        <v/>
      </c>
      <c r="AX1822" s="195" t="str">
        <f t="shared" si="901"/>
        <v/>
      </c>
      <c r="AY1822" s="250" t="str">
        <f t="shared" si="902"/>
        <v/>
      </c>
      <c r="AZ1822" s="249" t="str">
        <f t="shared" si="903"/>
        <v/>
      </c>
      <c r="BA1822" s="249" t="str">
        <f t="shared" si="904"/>
        <v/>
      </c>
      <c r="BB1822" s="195" t="str">
        <f t="shared" si="905"/>
        <v/>
      </c>
      <c r="BC1822" s="195" t="str">
        <f t="shared" si="906"/>
        <v/>
      </c>
      <c r="BD1822" s="249" t="str">
        <f t="shared" si="907"/>
        <v/>
      </c>
      <c r="BE1822" s="249" t="str">
        <f t="shared" si="908"/>
        <v/>
      </c>
      <c r="BF1822" s="195" t="str">
        <f t="shared" si="909"/>
        <v/>
      </c>
      <c r="BG1822" s="195" t="str">
        <f t="shared" si="910"/>
        <v/>
      </c>
      <c r="BH1822" s="258"/>
      <c r="BI1822" s="258"/>
      <c r="BJ1822" s="258"/>
      <c r="BK1822" s="249" t="str">
        <f t="shared" si="911"/>
        <v/>
      </c>
      <c r="BL1822" s="249" t="str">
        <f t="shared" si="912"/>
        <v/>
      </c>
      <c r="BM1822" s="277" t="str">
        <f t="shared" si="913"/>
        <v/>
      </c>
      <c r="BN1822" s="249" t="str">
        <f t="shared" si="914"/>
        <v/>
      </c>
      <c r="BO1822" s="195" t="str">
        <f t="shared" si="915"/>
        <v/>
      </c>
      <c r="BP1822" s="195" t="str">
        <f t="shared" si="916"/>
        <v/>
      </c>
      <c r="BQ1822" s="195" t="str">
        <f t="shared" si="917"/>
        <v/>
      </c>
      <c r="BS1822" s="195" t="str">
        <f t="shared" si="918"/>
        <v/>
      </c>
      <c r="BT1822" s="195" t="str">
        <f t="shared" si="919"/>
        <v/>
      </c>
      <c r="BV1822" s="195" t="str">
        <f t="shared" si="920"/>
        <v/>
      </c>
      <c r="BW1822" s="195" t="str">
        <f t="shared" si="921"/>
        <v/>
      </c>
      <c r="BX1822" s="195" t="str">
        <f t="shared" si="922"/>
        <v/>
      </c>
      <c r="BY1822" s="270" t="str">
        <f t="shared" si="923"/>
        <v/>
      </c>
      <c r="BZ1822" t="str">
        <f t="shared" si="924"/>
        <v/>
      </c>
      <c r="CA1822" t="str">
        <f t="shared" si="925"/>
        <v/>
      </c>
    </row>
    <row r="1823" spans="1:79" x14ac:dyDescent="0.25">
      <c r="A1823" s="218" t="s">
        <v>257</v>
      </c>
      <c r="B1823" s="224"/>
      <c r="C1823" s="225"/>
      <c r="D1823" s="226"/>
      <c r="E1823" s="224"/>
      <c r="F1823" s="227"/>
      <c r="G1823" s="227"/>
      <c r="H1823" s="227"/>
      <c r="I1823" s="228"/>
      <c r="J1823" s="227"/>
      <c r="K1823" s="229"/>
      <c r="L1823" s="224"/>
      <c r="M1823" s="230"/>
      <c r="N1823" s="230"/>
      <c r="O1823" s="231"/>
      <c r="P1823" s="231"/>
      <c r="Q1823" s="231"/>
      <c r="R1823" s="232"/>
      <c r="S1823" s="230"/>
      <c r="T1823" s="231"/>
      <c r="U1823" s="231"/>
      <c r="V1823" s="231"/>
      <c r="W1823" s="231"/>
      <c r="X1823" s="233"/>
      <c r="Y1823" s="234"/>
      <c r="Z1823" s="235"/>
      <c r="AA1823" s="236"/>
      <c r="AB1823" s="228"/>
      <c r="AC1823" s="236"/>
      <c r="AD1823" s="237"/>
      <c r="AE1823" s="237"/>
      <c r="AP1823" t="b">
        <f t="shared" si="896"/>
        <v>0</v>
      </c>
      <c r="AQ1823" t="str">
        <f t="shared" si="897"/>
        <v/>
      </c>
      <c r="AR1823" t="str">
        <f>IF(AND(AP1823,D1823&lt;&gt;""),COUNTIF($AQ$12:AQ1823,AQ1823),"")</f>
        <v/>
      </c>
      <c r="AS1823" t="str">
        <f t="shared" si="926"/>
        <v/>
      </c>
      <c r="AT1823">
        <f t="shared" si="927"/>
        <v>1</v>
      </c>
      <c r="AU1823" s="195" t="str">
        <f t="shared" si="898"/>
        <v/>
      </c>
      <c r="AV1823" s="195" t="str">
        <f t="shared" si="899"/>
        <v/>
      </c>
      <c r="AW1823" s="195" t="str">
        <f t="shared" si="900"/>
        <v/>
      </c>
      <c r="AX1823" s="195" t="str">
        <f t="shared" si="901"/>
        <v/>
      </c>
      <c r="AY1823" s="250" t="str">
        <f t="shared" si="902"/>
        <v/>
      </c>
      <c r="AZ1823" s="249" t="str">
        <f t="shared" si="903"/>
        <v/>
      </c>
      <c r="BA1823" s="249" t="str">
        <f t="shared" si="904"/>
        <v/>
      </c>
      <c r="BB1823" s="195" t="str">
        <f t="shared" si="905"/>
        <v/>
      </c>
      <c r="BC1823" s="195" t="str">
        <f t="shared" si="906"/>
        <v/>
      </c>
      <c r="BD1823" s="249" t="str">
        <f t="shared" si="907"/>
        <v/>
      </c>
      <c r="BE1823" s="249" t="str">
        <f t="shared" si="908"/>
        <v/>
      </c>
      <c r="BF1823" s="195" t="str">
        <f t="shared" si="909"/>
        <v/>
      </c>
      <c r="BG1823" s="195" t="str">
        <f t="shared" si="910"/>
        <v/>
      </c>
      <c r="BH1823" s="258"/>
      <c r="BI1823" s="258"/>
      <c r="BJ1823" s="258"/>
      <c r="BK1823" s="249" t="str">
        <f t="shared" si="911"/>
        <v/>
      </c>
      <c r="BL1823" s="249" t="str">
        <f t="shared" si="912"/>
        <v/>
      </c>
      <c r="BM1823" s="277" t="str">
        <f t="shared" si="913"/>
        <v/>
      </c>
      <c r="BN1823" s="249" t="str">
        <f t="shared" si="914"/>
        <v/>
      </c>
      <c r="BO1823" s="195" t="str">
        <f t="shared" si="915"/>
        <v/>
      </c>
      <c r="BP1823" s="195" t="str">
        <f t="shared" si="916"/>
        <v/>
      </c>
      <c r="BQ1823" s="195" t="str">
        <f t="shared" si="917"/>
        <v/>
      </c>
      <c r="BS1823" s="195" t="str">
        <f t="shared" si="918"/>
        <v/>
      </c>
      <c r="BT1823" s="195" t="str">
        <f t="shared" si="919"/>
        <v/>
      </c>
      <c r="BV1823" s="195" t="str">
        <f t="shared" si="920"/>
        <v/>
      </c>
      <c r="BW1823" s="195" t="str">
        <f t="shared" si="921"/>
        <v/>
      </c>
      <c r="BX1823" s="195" t="str">
        <f t="shared" si="922"/>
        <v/>
      </c>
      <c r="BY1823" s="270" t="str">
        <f t="shared" si="923"/>
        <v/>
      </c>
      <c r="BZ1823" t="str">
        <f t="shared" si="924"/>
        <v/>
      </c>
      <c r="CA1823" t="str">
        <f t="shared" si="925"/>
        <v/>
      </c>
    </row>
    <row r="1824" spans="1:79" x14ac:dyDescent="0.25">
      <c r="A1824" s="218" t="s">
        <v>257</v>
      </c>
      <c r="B1824" s="224"/>
      <c r="C1824" s="225"/>
      <c r="D1824" s="226"/>
      <c r="E1824" s="224"/>
      <c r="F1824" s="227"/>
      <c r="G1824" s="227"/>
      <c r="H1824" s="227"/>
      <c r="I1824" s="228"/>
      <c r="J1824" s="227"/>
      <c r="K1824" s="229"/>
      <c r="L1824" s="224"/>
      <c r="M1824" s="230"/>
      <c r="N1824" s="230"/>
      <c r="O1824" s="231"/>
      <c r="P1824" s="231"/>
      <c r="Q1824" s="231"/>
      <c r="R1824" s="232"/>
      <c r="S1824" s="230"/>
      <c r="T1824" s="231"/>
      <c r="U1824" s="231"/>
      <c r="V1824" s="231"/>
      <c r="W1824" s="231"/>
      <c r="X1824" s="233"/>
      <c r="Y1824" s="234"/>
      <c r="Z1824" s="235"/>
      <c r="AA1824" s="236"/>
      <c r="AB1824" s="228"/>
      <c r="AC1824" s="236"/>
      <c r="AD1824" s="237"/>
      <c r="AE1824" s="237"/>
      <c r="AP1824" t="b">
        <f t="shared" si="896"/>
        <v>0</v>
      </c>
      <c r="AQ1824" t="str">
        <f t="shared" si="897"/>
        <v/>
      </c>
      <c r="AR1824" t="str">
        <f>IF(AND(AP1824,D1824&lt;&gt;""),COUNTIF($AQ$12:AQ1824,AQ1824),"")</f>
        <v/>
      </c>
      <c r="AS1824" t="str">
        <f t="shared" si="926"/>
        <v/>
      </c>
      <c r="AT1824">
        <f t="shared" si="927"/>
        <v>0</v>
      </c>
      <c r="AU1824" s="195" t="str">
        <f t="shared" si="898"/>
        <v/>
      </c>
      <c r="AV1824" s="195" t="str">
        <f t="shared" si="899"/>
        <v/>
      </c>
      <c r="AW1824" s="195" t="str">
        <f t="shared" si="900"/>
        <v/>
      </c>
      <c r="AX1824" s="195" t="str">
        <f t="shared" si="901"/>
        <v/>
      </c>
      <c r="AY1824" s="250" t="str">
        <f t="shared" si="902"/>
        <v/>
      </c>
      <c r="AZ1824" s="249" t="str">
        <f t="shared" si="903"/>
        <v/>
      </c>
      <c r="BA1824" s="249" t="str">
        <f t="shared" si="904"/>
        <v/>
      </c>
      <c r="BB1824" s="195" t="str">
        <f t="shared" si="905"/>
        <v/>
      </c>
      <c r="BC1824" s="195" t="str">
        <f t="shared" si="906"/>
        <v/>
      </c>
      <c r="BD1824" s="249" t="str">
        <f t="shared" si="907"/>
        <v/>
      </c>
      <c r="BE1824" s="249" t="str">
        <f t="shared" si="908"/>
        <v/>
      </c>
      <c r="BF1824" s="195" t="str">
        <f t="shared" si="909"/>
        <v/>
      </c>
      <c r="BG1824" s="195" t="str">
        <f t="shared" si="910"/>
        <v/>
      </c>
      <c r="BH1824" s="258"/>
      <c r="BI1824" s="258"/>
      <c r="BJ1824" s="258"/>
      <c r="BK1824" s="249" t="str">
        <f t="shared" si="911"/>
        <v/>
      </c>
      <c r="BL1824" s="249" t="str">
        <f t="shared" si="912"/>
        <v/>
      </c>
      <c r="BM1824" s="277" t="str">
        <f t="shared" si="913"/>
        <v/>
      </c>
      <c r="BN1824" s="249" t="str">
        <f t="shared" si="914"/>
        <v/>
      </c>
      <c r="BO1824" s="195" t="str">
        <f t="shared" si="915"/>
        <v/>
      </c>
      <c r="BP1824" s="195" t="str">
        <f t="shared" si="916"/>
        <v/>
      </c>
      <c r="BQ1824" s="195" t="str">
        <f t="shared" si="917"/>
        <v/>
      </c>
      <c r="BS1824" s="195" t="str">
        <f t="shared" si="918"/>
        <v/>
      </c>
      <c r="BT1824" s="195" t="str">
        <f t="shared" si="919"/>
        <v/>
      </c>
      <c r="BV1824" s="195" t="str">
        <f t="shared" si="920"/>
        <v/>
      </c>
      <c r="BW1824" s="195" t="str">
        <f t="shared" si="921"/>
        <v/>
      </c>
      <c r="BX1824" s="195" t="str">
        <f t="shared" si="922"/>
        <v/>
      </c>
      <c r="BY1824" s="270" t="str">
        <f t="shared" si="923"/>
        <v/>
      </c>
      <c r="BZ1824" t="str">
        <f t="shared" si="924"/>
        <v/>
      </c>
      <c r="CA1824" t="str">
        <f t="shared" si="925"/>
        <v/>
      </c>
    </row>
    <row r="1825" spans="1:79" x14ac:dyDescent="0.25">
      <c r="A1825" s="218" t="s">
        <v>257</v>
      </c>
      <c r="B1825" s="224"/>
      <c r="C1825" s="225"/>
      <c r="D1825" s="226"/>
      <c r="E1825" s="224"/>
      <c r="F1825" s="227"/>
      <c r="G1825" s="227"/>
      <c r="H1825" s="227"/>
      <c r="I1825" s="228"/>
      <c r="J1825" s="227"/>
      <c r="K1825" s="229"/>
      <c r="L1825" s="224"/>
      <c r="M1825" s="230"/>
      <c r="N1825" s="230"/>
      <c r="O1825" s="231"/>
      <c r="P1825" s="231"/>
      <c r="Q1825" s="231"/>
      <c r="R1825" s="232"/>
      <c r="S1825" s="230"/>
      <c r="T1825" s="231"/>
      <c r="U1825" s="231"/>
      <c r="V1825" s="231"/>
      <c r="W1825" s="231"/>
      <c r="X1825" s="233"/>
      <c r="Y1825" s="234"/>
      <c r="Z1825" s="235"/>
      <c r="AA1825" s="236"/>
      <c r="AB1825" s="228"/>
      <c r="AC1825" s="236"/>
      <c r="AD1825" s="237"/>
      <c r="AE1825" s="237"/>
      <c r="AP1825" t="b">
        <f t="shared" si="896"/>
        <v>0</v>
      </c>
      <c r="AQ1825" t="str">
        <f t="shared" si="897"/>
        <v/>
      </c>
      <c r="AR1825" t="str">
        <f>IF(AND(AP1825,D1825&lt;&gt;""),COUNTIF($AQ$12:AQ1825,AQ1825),"")</f>
        <v/>
      </c>
      <c r="AS1825" t="str">
        <f t="shared" si="926"/>
        <v/>
      </c>
      <c r="AT1825">
        <f t="shared" si="927"/>
        <v>1</v>
      </c>
      <c r="AU1825" s="195" t="str">
        <f t="shared" si="898"/>
        <v/>
      </c>
      <c r="AV1825" s="195" t="str">
        <f t="shared" si="899"/>
        <v/>
      </c>
      <c r="AW1825" s="195" t="str">
        <f t="shared" si="900"/>
        <v/>
      </c>
      <c r="AX1825" s="195" t="str">
        <f t="shared" si="901"/>
        <v/>
      </c>
      <c r="AY1825" s="250" t="str">
        <f t="shared" si="902"/>
        <v/>
      </c>
      <c r="AZ1825" s="249" t="str">
        <f t="shared" si="903"/>
        <v/>
      </c>
      <c r="BA1825" s="249" t="str">
        <f t="shared" si="904"/>
        <v/>
      </c>
      <c r="BB1825" s="195" t="str">
        <f t="shared" si="905"/>
        <v/>
      </c>
      <c r="BC1825" s="195" t="str">
        <f t="shared" si="906"/>
        <v/>
      </c>
      <c r="BD1825" s="249" t="str">
        <f t="shared" si="907"/>
        <v/>
      </c>
      <c r="BE1825" s="249" t="str">
        <f t="shared" si="908"/>
        <v/>
      </c>
      <c r="BF1825" s="195" t="str">
        <f t="shared" si="909"/>
        <v/>
      </c>
      <c r="BG1825" s="195" t="str">
        <f t="shared" si="910"/>
        <v/>
      </c>
      <c r="BH1825" s="258"/>
      <c r="BI1825" s="258"/>
      <c r="BJ1825" s="258"/>
      <c r="BK1825" s="249" t="str">
        <f t="shared" si="911"/>
        <v/>
      </c>
      <c r="BL1825" s="249" t="str">
        <f t="shared" si="912"/>
        <v/>
      </c>
      <c r="BM1825" s="277" t="str">
        <f t="shared" si="913"/>
        <v/>
      </c>
      <c r="BN1825" s="249" t="str">
        <f t="shared" si="914"/>
        <v/>
      </c>
      <c r="BO1825" s="195" t="str">
        <f t="shared" si="915"/>
        <v/>
      </c>
      <c r="BP1825" s="195" t="str">
        <f t="shared" si="916"/>
        <v/>
      </c>
      <c r="BQ1825" s="195" t="str">
        <f t="shared" si="917"/>
        <v/>
      </c>
      <c r="BS1825" s="195" t="str">
        <f t="shared" si="918"/>
        <v/>
      </c>
      <c r="BT1825" s="195" t="str">
        <f t="shared" si="919"/>
        <v/>
      </c>
      <c r="BV1825" s="195" t="str">
        <f t="shared" si="920"/>
        <v/>
      </c>
      <c r="BW1825" s="195" t="str">
        <f t="shared" si="921"/>
        <v/>
      </c>
      <c r="BX1825" s="195" t="str">
        <f t="shared" si="922"/>
        <v/>
      </c>
      <c r="BY1825" s="270" t="str">
        <f t="shared" si="923"/>
        <v/>
      </c>
      <c r="BZ1825" t="str">
        <f t="shared" si="924"/>
        <v/>
      </c>
      <c r="CA1825" t="str">
        <f t="shared" si="925"/>
        <v/>
      </c>
    </row>
    <row r="1826" spans="1:79" x14ac:dyDescent="0.25">
      <c r="A1826" s="218" t="s">
        <v>257</v>
      </c>
      <c r="B1826" s="224"/>
      <c r="C1826" s="225"/>
      <c r="D1826" s="226"/>
      <c r="E1826" s="224"/>
      <c r="F1826" s="227"/>
      <c r="G1826" s="227"/>
      <c r="H1826" s="227"/>
      <c r="I1826" s="228"/>
      <c r="J1826" s="227"/>
      <c r="K1826" s="229"/>
      <c r="L1826" s="224"/>
      <c r="M1826" s="230"/>
      <c r="N1826" s="230"/>
      <c r="O1826" s="231"/>
      <c r="P1826" s="231"/>
      <c r="Q1826" s="231"/>
      <c r="R1826" s="232"/>
      <c r="S1826" s="230"/>
      <c r="T1826" s="231"/>
      <c r="U1826" s="231"/>
      <c r="V1826" s="231"/>
      <c r="W1826" s="231"/>
      <c r="X1826" s="233"/>
      <c r="Y1826" s="234"/>
      <c r="Z1826" s="235"/>
      <c r="AA1826" s="236"/>
      <c r="AB1826" s="228"/>
      <c r="AC1826" s="236"/>
      <c r="AD1826" s="237"/>
      <c r="AE1826" s="237"/>
      <c r="AP1826" t="b">
        <f t="shared" si="896"/>
        <v>0</v>
      </c>
      <c r="AQ1826" t="str">
        <f t="shared" si="897"/>
        <v/>
      </c>
      <c r="AR1826" t="str">
        <f>IF(AND(AP1826,D1826&lt;&gt;""),COUNTIF($AQ$12:AQ1826,AQ1826),"")</f>
        <v/>
      </c>
      <c r="AS1826" t="str">
        <f t="shared" si="926"/>
        <v/>
      </c>
      <c r="AT1826">
        <f t="shared" si="927"/>
        <v>0</v>
      </c>
      <c r="AU1826" s="195" t="str">
        <f t="shared" si="898"/>
        <v/>
      </c>
      <c r="AV1826" s="195" t="str">
        <f t="shared" si="899"/>
        <v/>
      </c>
      <c r="AW1826" s="195" t="str">
        <f t="shared" si="900"/>
        <v/>
      </c>
      <c r="AX1826" s="195" t="str">
        <f t="shared" si="901"/>
        <v/>
      </c>
      <c r="AY1826" s="250" t="str">
        <f t="shared" si="902"/>
        <v/>
      </c>
      <c r="AZ1826" s="249" t="str">
        <f t="shared" si="903"/>
        <v/>
      </c>
      <c r="BA1826" s="249" t="str">
        <f t="shared" si="904"/>
        <v/>
      </c>
      <c r="BB1826" s="195" t="str">
        <f t="shared" si="905"/>
        <v/>
      </c>
      <c r="BC1826" s="195" t="str">
        <f t="shared" si="906"/>
        <v/>
      </c>
      <c r="BD1826" s="249" t="str">
        <f t="shared" si="907"/>
        <v/>
      </c>
      <c r="BE1826" s="249" t="str">
        <f t="shared" si="908"/>
        <v/>
      </c>
      <c r="BF1826" s="195" t="str">
        <f t="shared" si="909"/>
        <v/>
      </c>
      <c r="BG1826" s="195" t="str">
        <f t="shared" si="910"/>
        <v/>
      </c>
      <c r="BH1826" s="258"/>
      <c r="BI1826" s="258"/>
      <c r="BJ1826" s="258"/>
      <c r="BK1826" s="249" t="str">
        <f t="shared" si="911"/>
        <v/>
      </c>
      <c r="BL1826" s="249" t="str">
        <f t="shared" si="912"/>
        <v/>
      </c>
      <c r="BM1826" s="277" t="str">
        <f t="shared" si="913"/>
        <v/>
      </c>
      <c r="BN1826" s="249" t="str">
        <f t="shared" si="914"/>
        <v/>
      </c>
      <c r="BO1826" s="195" t="str">
        <f t="shared" si="915"/>
        <v/>
      </c>
      <c r="BP1826" s="195" t="str">
        <f t="shared" si="916"/>
        <v/>
      </c>
      <c r="BQ1826" s="195" t="str">
        <f t="shared" si="917"/>
        <v/>
      </c>
      <c r="BS1826" s="195" t="str">
        <f t="shared" si="918"/>
        <v/>
      </c>
      <c r="BT1826" s="195" t="str">
        <f t="shared" si="919"/>
        <v/>
      </c>
      <c r="BV1826" s="195" t="str">
        <f t="shared" si="920"/>
        <v/>
      </c>
      <c r="BW1826" s="195" t="str">
        <f t="shared" si="921"/>
        <v/>
      </c>
      <c r="BX1826" s="195" t="str">
        <f t="shared" si="922"/>
        <v/>
      </c>
      <c r="BY1826" s="270" t="str">
        <f t="shared" si="923"/>
        <v/>
      </c>
      <c r="BZ1826" t="str">
        <f t="shared" si="924"/>
        <v/>
      </c>
      <c r="CA1826" t="str">
        <f t="shared" si="925"/>
        <v/>
      </c>
    </row>
    <row r="1827" spans="1:79" x14ac:dyDescent="0.25">
      <c r="A1827" s="218" t="s">
        <v>257</v>
      </c>
      <c r="B1827" s="224"/>
      <c r="C1827" s="225"/>
      <c r="D1827" s="226"/>
      <c r="E1827" s="224"/>
      <c r="F1827" s="227"/>
      <c r="G1827" s="227"/>
      <c r="H1827" s="227"/>
      <c r="I1827" s="228"/>
      <c r="J1827" s="227"/>
      <c r="K1827" s="229"/>
      <c r="L1827" s="224"/>
      <c r="M1827" s="230"/>
      <c r="N1827" s="230"/>
      <c r="O1827" s="231"/>
      <c r="P1827" s="231"/>
      <c r="Q1827" s="231"/>
      <c r="R1827" s="232"/>
      <c r="S1827" s="230"/>
      <c r="T1827" s="231"/>
      <c r="U1827" s="231"/>
      <c r="V1827" s="231"/>
      <c r="W1827" s="231"/>
      <c r="X1827" s="233"/>
      <c r="Y1827" s="234"/>
      <c r="Z1827" s="235"/>
      <c r="AA1827" s="236"/>
      <c r="AB1827" s="228"/>
      <c r="AC1827" s="236"/>
      <c r="AD1827" s="237"/>
      <c r="AE1827" s="237"/>
      <c r="AP1827" t="b">
        <f t="shared" si="896"/>
        <v>0</v>
      </c>
      <c r="AQ1827" t="str">
        <f t="shared" si="897"/>
        <v/>
      </c>
      <c r="AR1827" t="str">
        <f>IF(AND(AP1827,D1827&lt;&gt;""),COUNTIF($AQ$12:AQ1827,AQ1827),"")</f>
        <v/>
      </c>
      <c r="AS1827" t="str">
        <f t="shared" si="926"/>
        <v/>
      </c>
      <c r="AT1827">
        <f t="shared" si="927"/>
        <v>1</v>
      </c>
      <c r="AU1827" s="195" t="str">
        <f t="shared" si="898"/>
        <v/>
      </c>
      <c r="AV1827" s="195" t="str">
        <f t="shared" si="899"/>
        <v/>
      </c>
      <c r="AW1827" s="195" t="str">
        <f t="shared" si="900"/>
        <v/>
      </c>
      <c r="AX1827" s="195" t="str">
        <f t="shared" si="901"/>
        <v/>
      </c>
      <c r="AY1827" s="250" t="str">
        <f t="shared" si="902"/>
        <v/>
      </c>
      <c r="AZ1827" s="249" t="str">
        <f t="shared" si="903"/>
        <v/>
      </c>
      <c r="BA1827" s="249" t="str">
        <f t="shared" si="904"/>
        <v/>
      </c>
      <c r="BB1827" s="195" t="str">
        <f t="shared" si="905"/>
        <v/>
      </c>
      <c r="BC1827" s="195" t="str">
        <f t="shared" si="906"/>
        <v/>
      </c>
      <c r="BD1827" s="249" t="str">
        <f t="shared" si="907"/>
        <v/>
      </c>
      <c r="BE1827" s="249" t="str">
        <f t="shared" si="908"/>
        <v/>
      </c>
      <c r="BF1827" s="195" t="str">
        <f t="shared" si="909"/>
        <v/>
      </c>
      <c r="BG1827" s="195" t="str">
        <f t="shared" si="910"/>
        <v/>
      </c>
      <c r="BH1827" s="258"/>
      <c r="BI1827" s="258"/>
      <c r="BJ1827" s="258"/>
      <c r="BK1827" s="249" t="str">
        <f t="shared" si="911"/>
        <v/>
      </c>
      <c r="BL1827" s="249" t="str">
        <f t="shared" si="912"/>
        <v/>
      </c>
      <c r="BM1827" s="277" t="str">
        <f t="shared" si="913"/>
        <v/>
      </c>
      <c r="BN1827" s="249" t="str">
        <f t="shared" si="914"/>
        <v/>
      </c>
      <c r="BO1827" s="195" t="str">
        <f t="shared" si="915"/>
        <v/>
      </c>
      <c r="BP1827" s="195" t="str">
        <f t="shared" si="916"/>
        <v/>
      </c>
      <c r="BQ1827" s="195" t="str">
        <f t="shared" si="917"/>
        <v/>
      </c>
      <c r="BS1827" s="195" t="str">
        <f t="shared" si="918"/>
        <v/>
      </c>
      <c r="BT1827" s="195" t="str">
        <f t="shared" si="919"/>
        <v/>
      </c>
      <c r="BV1827" s="195" t="str">
        <f t="shared" si="920"/>
        <v/>
      </c>
      <c r="BW1827" s="195" t="str">
        <f t="shared" si="921"/>
        <v/>
      </c>
      <c r="BX1827" s="195" t="str">
        <f t="shared" si="922"/>
        <v/>
      </c>
      <c r="BY1827" s="270" t="str">
        <f t="shared" si="923"/>
        <v/>
      </c>
      <c r="BZ1827" t="str">
        <f t="shared" si="924"/>
        <v/>
      </c>
      <c r="CA1827" t="str">
        <f t="shared" si="925"/>
        <v/>
      </c>
    </row>
    <row r="1828" spans="1:79" x14ac:dyDescent="0.25">
      <c r="A1828" s="218" t="s">
        <v>257</v>
      </c>
      <c r="B1828" s="224"/>
      <c r="C1828" s="225"/>
      <c r="D1828" s="226"/>
      <c r="E1828" s="224"/>
      <c r="F1828" s="227"/>
      <c r="G1828" s="227"/>
      <c r="H1828" s="227"/>
      <c r="I1828" s="228"/>
      <c r="J1828" s="227"/>
      <c r="K1828" s="229"/>
      <c r="L1828" s="224"/>
      <c r="M1828" s="230"/>
      <c r="N1828" s="230"/>
      <c r="O1828" s="231"/>
      <c r="P1828" s="231"/>
      <c r="Q1828" s="231"/>
      <c r="R1828" s="232"/>
      <c r="S1828" s="230"/>
      <c r="T1828" s="231"/>
      <c r="U1828" s="231"/>
      <c r="V1828" s="231"/>
      <c r="W1828" s="231"/>
      <c r="X1828" s="233"/>
      <c r="Y1828" s="234"/>
      <c r="Z1828" s="235"/>
      <c r="AA1828" s="236"/>
      <c r="AB1828" s="228"/>
      <c r="AC1828" s="236"/>
      <c r="AD1828" s="237"/>
      <c r="AE1828" s="237"/>
      <c r="AP1828" t="b">
        <f t="shared" si="896"/>
        <v>0</v>
      </c>
      <c r="AQ1828" t="str">
        <f t="shared" si="897"/>
        <v/>
      </c>
      <c r="AR1828" t="str">
        <f>IF(AND(AP1828,D1828&lt;&gt;""),COUNTIF($AQ$12:AQ1828,AQ1828),"")</f>
        <v/>
      </c>
      <c r="AS1828" t="str">
        <f t="shared" si="926"/>
        <v/>
      </c>
      <c r="AT1828">
        <f t="shared" si="927"/>
        <v>0</v>
      </c>
      <c r="AU1828" s="195" t="str">
        <f t="shared" si="898"/>
        <v/>
      </c>
      <c r="AV1828" s="195" t="str">
        <f t="shared" si="899"/>
        <v/>
      </c>
      <c r="AW1828" s="195" t="str">
        <f t="shared" si="900"/>
        <v/>
      </c>
      <c r="AX1828" s="195" t="str">
        <f t="shared" si="901"/>
        <v/>
      </c>
      <c r="AY1828" s="250" t="str">
        <f t="shared" si="902"/>
        <v/>
      </c>
      <c r="AZ1828" s="249" t="str">
        <f t="shared" si="903"/>
        <v/>
      </c>
      <c r="BA1828" s="249" t="str">
        <f t="shared" si="904"/>
        <v/>
      </c>
      <c r="BB1828" s="195" t="str">
        <f t="shared" si="905"/>
        <v/>
      </c>
      <c r="BC1828" s="195" t="str">
        <f t="shared" si="906"/>
        <v/>
      </c>
      <c r="BD1828" s="249" t="str">
        <f t="shared" si="907"/>
        <v/>
      </c>
      <c r="BE1828" s="249" t="str">
        <f t="shared" si="908"/>
        <v/>
      </c>
      <c r="BF1828" s="195" t="str">
        <f t="shared" si="909"/>
        <v/>
      </c>
      <c r="BG1828" s="195" t="str">
        <f t="shared" si="910"/>
        <v/>
      </c>
      <c r="BH1828" s="258"/>
      <c r="BI1828" s="258"/>
      <c r="BJ1828" s="258"/>
      <c r="BK1828" s="249" t="str">
        <f t="shared" si="911"/>
        <v/>
      </c>
      <c r="BL1828" s="249" t="str">
        <f t="shared" si="912"/>
        <v/>
      </c>
      <c r="BM1828" s="277" t="str">
        <f t="shared" si="913"/>
        <v/>
      </c>
      <c r="BN1828" s="249" t="str">
        <f t="shared" si="914"/>
        <v/>
      </c>
      <c r="BO1828" s="195" t="str">
        <f t="shared" si="915"/>
        <v/>
      </c>
      <c r="BP1828" s="195" t="str">
        <f t="shared" si="916"/>
        <v/>
      </c>
      <c r="BQ1828" s="195" t="str">
        <f t="shared" si="917"/>
        <v/>
      </c>
      <c r="BS1828" s="195" t="str">
        <f t="shared" si="918"/>
        <v/>
      </c>
      <c r="BT1828" s="195" t="str">
        <f t="shared" si="919"/>
        <v/>
      </c>
      <c r="BV1828" s="195" t="str">
        <f t="shared" si="920"/>
        <v/>
      </c>
      <c r="BW1828" s="195" t="str">
        <f t="shared" si="921"/>
        <v/>
      </c>
      <c r="BX1828" s="195" t="str">
        <f t="shared" si="922"/>
        <v/>
      </c>
      <c r="BY1828" s="270" t="str">
        <f t="shared" si="923"/>
        <v/>
      </c>
      <c r="BZ1828" t="str">
        <f t="shared" si="924"/>
        <v/>
      </c>
      <c r="CA1828" t="str">
        <f t="shared" si="925"/>
        <v/>
      </c>
    </row>
    <row r="1829" spans="1:79" x14ac:dyDescent="0.25">
      <c r="A1829" s="218" t="s">
        <v>257</v>
      </c>
      <c r="B1829" s="224"/>
      <c r="C1829" s="225"/>
      <c r="D1829" s="226"/>
      <c r="E1829" s="224"/>
      <c r="F1829" s="227"/>
      <c r="G1829" s="227"/>
      <c r="H1829" s="227"/>
      <c r="I1829" s="228"/>
      <c r="J1829" s="227"/>
      <c r="K1829" s="229"/>
      <c r="L1829" s="224"/>
      <c r="M1829" s="230"/>
      <c r="N1829" s="230"/>
      <c r="O1829" s="231"/>
      <c r="P1829" s="231"/>
      <c r="Q1829" s="231"/>
      <c r="R1829" s="232"/>
      <c r="S1829" s="230"/>
      <c r="T1829" s="231"/>
      <c r="U1829" s="231"/>
      <c r="V1829" s="231"/>
      <c r="W1829" s="231"/>
      <c r="X1829" s="233"/>
      <c r="Y1829" s="234"/>
      <c r="Z1829" s="235"/>
      <c r="AA1829" s="236"/>
      <c r="AB1829" s="228"/>
      <c r="AC1829" s="236"/>
      <c r="AD1829" s="237"/>
      <c r="AE1829" s="237"/>
      <c r="AP1829" t="b">
        <f t="shared" si="896"/>
        <v>0</v>
      </c>
      <c r="AQ1829" t="str">
        <f t="shared" si="897"/>
        <v/>
      </c>
      <c r="AR1829" t="str">
        <f>IF(AND(AP1829,D1829&lt;&gt;""),COUNTIF($AQ$12:AQ1829,AQ1829),"")</f>
        <v/>
      </c>
      <c r="AS1829" t="str">
        <f t="shared" si="926"/>
        <v/>
      </c>
      <c r="AT1829">
        <f t="shared" si="927"/>
        <v>1</v>
      </c>
      <c r="AU1829" s="195" t="str">
        <f t="shared" si="898"/>
        <v/>
      </c>
      <c r="AV1829" s="195" t="str">
        <f t="shared" si="899"/>
        <v/>
      </c>
      <c r="AW1829" s="195" t="str">
        <f t="shared" si="900"/>
        <v/>
      </c>
      <c r="AX1829" s="195" t="str">
        <f t="shared" si="901"/>
        <v/>
      </c>
      <c r="AY1829" s="250" t="str">
        <f t="shared" si="902"/>
        <v/>
      </c>
      <c r="AZ1829" s="249" t="str">
        <f t="shared" si="903"/>
        <v/>
      </c>
      <c r="BA1829" s="249" t="str">
        <f t="shared" si="904"/>
        <v/>
      </c>
      <c r="BB1829" s="195" t="str">
        <f t="shared" si="905"/>
        <v/>
      </c>
      <c r="BC1829" s="195" t="str">
        <f t="shared" si="906"/>
        <v/>
      </c>
      <c r="BD1829" s="249" t="str">
        <f t="shared" si="907"/>
        <v/>
      </c>
      <c r="BE1829" s="249" t="str">
        <f t="shared" si="908"/>
        <v/>
      </c>
      <c r="BF1829" s="195" t="str">
        <f t="shared" si="909"/>
        <v/>
      </c>
      <c r="BG1829" s="195" t="str">
        <f t="shared" si="910"/>
        <v/>
      </c>
      <c r="BH1829" s="258"/>
      <c r="BI1829" s="258"/>
      <c r="BJ1829" s="258"/>
      <c r="BK1829" s="249" t="str">
        <f t="shared" si="911"/>
        <v/>
      </c>
      <c r="BL1829" s="249" t="str">
        <f t="shared" si="912"/>
        <v/>
      </c>
      <c r="BM1829" s="277" t="str">
        <f t="shared" si="913"/>
        <v/>
      </c>
      <c r="BN1829" s="249" t="str">
        <f t="shared" si="914"/>
        <v/>
      </c>
      <c r="BO1829" s="195" t="str">
        <f t="shared" si="915"/>
        <v/>
      </c>
      <c r="BP1829" s="195" t="str">
        <f t="shared" si="916"/>
        <v/>
      </c>
      <c r="BQ1829" s="195" t="str">
        <f t="shared" si="917"/>
        <v/>
      </c>
      <c r="BS1829" s="195" t="str">
        <f t="shared" si="918"/>
        <v/>
      </c>
      <c r="BT1829" s="195" t="str">
        <f t="shared" si="919"/>
        <v/>
      </c>
      <c r="BV1829" s="195" t="str">
        <f t="shared" si="920"/>
        <v/>
      </c>
      <c r="BW1829" s="195" t="str">
        <f t="shared" si="921"/>
        <v/>
      </c>
      <c r="BX1829" s="195" t="str">
        <f t="shared" si="922"/>
        <v/>
      </c>
      <c r="BY1829" s="270" t="str">
        <f t="shared" si="923"/>
        <v/>
      </c>
      <c r="BZ1829" t="str">
        <f t="shared" si="924"/>
        <v/>
      </c>
      <c r="CA1829" t="str">
        <f t="shared" si="925"/>
        <v/>
      </c>
    </row>
    <row r="1830" spans="1:79" x14ac:dyDescent="0.25">
      <c r="A1830" s="218" t="s">
        <v>257</v>
      </c>
      <c r="B1830" s="224"/>
      <c r="C1830" s="225"/>
      <c r="D1830" s="226"/>
      <c r="E1830" s="224"/>
      <c r="F1830" s="227"/>
      <c r="G1830" s="227"/>
      <c r="H1830" s="227"/>
      <c r="I1830" s="228"/>
      <c r="J1830" s="227"/>
      <c r="K1830" s="229"/>
      <c r="L1830" s="224"/>
      <c r="M1830" s="230"/>
      <c r="N1830" s="230"/>
      <c r="O1830" s="231"/>
      <c r="P1830" s="231"/>
      <c r="Q1830" s="231"/>
      <c r="R1830" s="232"/>
      <c r="S1830" s="230"/>
      <c r="T1830" s="231"/>
      <c r="U1830" s="231"/>
      <c r="V1830" s="231"/>
      <c r="W1830" s="231"/>
      <c r="X1830" s="233"/>
      <c r="Y1830" s="234"/>
      <c r="Z1830" s="235"/>
      <c r="AA1830" s="236"/>
      <c r="AB1830" s="228"/>
      <c r="AC1830" s="236"/>
      <c r="AD1830" s="237"/>
      <c r="AE1830" s="237"/>
      <c r="AP1830" t="b">
        <f t="shared" si="896"/>
        <v>0</v>
      </c>
      <c r="AQ1830" t="str">
        <f t="shared" si="897"/>
        <v/>
      </c>
      <c r="AR1830" t="str">
        <f>IF(AND(AP1830,D1830&lt;&gt;""),COUNTIF($AQ$12:AQ1830,AQ1830),"")</f>
        <v/>
      </c>
      <c r="AS1830" t="str">
        <f t="shared" si="926"/>
        <v/>
      </c>
      <c r="AT1830">
        <f t="shared" si="927"/>
        <v>0</v>
      </c>
      <c r="AU1830" s="195" t="str">
        <f t="shared" si="898"/>
        <v/>
      </c>
      <c r="AV1830" s="195" t="str">
        <f t="shared" si="899"/>
        <v/>
      </c>
      <c r="AW1830" s="195" t="str">
        <f t="shared" si="900"/>
        <v/>
      </c>
      <c r="AX1830" s="195" t="str">
        <f t="shared" si="901"/>
        <v/>
      </c>
      <c r="AY1830" s="250" t="str">
        <f t="shared" si="902"/>
        <v/>
      </c>
      <c r="AZ1830" s="249" t="str">
        <f t="shared" si="903"/>
        <v/>
      </c>
      <c r="BA1830" s="249" t="str">
        <f t="shared" si="904"/>
        <v/>
      </c>
      <c r="BB1830" s="195" t="str">
        <f t="shared" si="905"/>
        <v/>
      </c>
      <c r="BC1830" s="195" t="str">
        <f t="shared" si="906"/>
        <v/>
      </c>
      <c r="BD1830" s="249" t="str">
        <f t="shared" si="907"/>
        <v/>
      </c>
      <c r="BE1830" s="249" t="str">
        <f t="shared" si="908"/>
        <v/>
      </c>
      <c r="BF1830" s="195" t="str">
        <f t="shared" si="909"/>
        <v/>
      </c>
      <c r="BG1830" s="195" t="str">
        <f t="shared" si="910"/>
        <v/>
      </c>
      <c r="BH1830" s="258"/>
      <c r="BI1830" s="258"/>
      <c r="BJ1830" s="258"/>
      <c r="BK1830" s="249" t="str">
        <f t="shared" si="911"/>
        <v/>
      </c>
      <c r="BL1830" s="249" t="str">
        <f t="shared" si="912"/>
        <v/>
      </c>
      <c r="BM1830" s="277" t="str">
        <f t="shared" si="913"/>
        <v/>
      </c>
      <c r="BN1830" s="249" t="str">
        <f t="shared" si="914"/>
        <v/>
      </c>
      <c r="BO1830" s="195" t="str">
        <f t="shared" si="915"/>
        <v/>
      </c>
      <c r="BP1830" s="195" t="str">
        <f t="shared" si="916"/>
        <v/>
      </c>
      <c r="BQ1830" s="195" t="str">
        <f t="shared" si="917"/>
        <v/>
      </c>
      <c r="BS1830" s="195" t="str">
        <f t="shared" si="918"/>
        <v/>
      </c>
      <c r="BT1830" s="195" t="str">
        <f t="shared" si="919"/>
        <v/>
      </c>
      <c r="BV1830" s="195" t="str">
        <f t="shared" si="920"/>
        <v/>
      </c>
      <c r="BW1830" s="195" t="str">
        <f t="shared" si="921"/>
        <v/>
      </c>
      <c r="BX1830" s="195" t="str">
        <f t="shared" si="922"/>
        <v/>
      </c>
      <c r="BY1830" s="270" t="str">
        <f t="shared" si="923"/>
        <v/>
      </c>
      <c r="BZ1830" t="str">
        <f t="shared" si="924"/>
        <v/>
      </c>
      <c r="CA1830" t="str">
        <f t="shared" si="925"/>
        <v/>
      </c>
    </row>
    <row r="1831" spans="1:79" x14ac:dyDescent="0.25">
      <c r="A1831" s="218" t="s">
        <v>257</v>
      </c>
      <c r="B1831" s="224"/>
      <c r="C1831" s="225"/>
      <c r="D1831" s="226"/>
      <c r="E1831" s="224"/>
      <c r="F1831" s="227"/>
      <c r="G1831" s="227"/>
      <c r="H1831" s="227"/>
      <c r="I1831" s="228"/>
      <c r="J1831" s="227"/>
      <c r="K1831" s="229"/>
      <c r="L1831" s="224"/>
      <c r="M1831" s="230"/>
      <c r="N1831" s="230"/>
      <c r="O1831" s="231"/>
      <c r="P1831" s="231"/>
      <c r="Q1831" s="231"/>
      <c r="R1831" s="232"/>
      <c r="S1831" s="230"/>
      <c r="T1831" s="231"/>
      <c r="U1831" s="231"/>
      <c r="V1831" s="231"/>
      <c r="W1831" s="231"/>
      <c r="X1831" s="233"/>
      <c r="Y1831" s="234"/>
      <c r="Z1831" s="235"/>
      <c r="AA1831" s="236"/>
      <c r="AB1831" s="228"/>
      <c r="AC1831" s="236"/>
      <c r="AD1831" s="237"/>
      <c r="AE1831" s="237"/>
      <c r="AP1831" t="b">
        <f t="shared" si="896"/>
        <v>0</v>
      </c>
      <c r="AQ1831" t="str">
        <f t="shared" si="897"/>
        <v/>
      </c>
      <c r="AR1831" t="str">
        <f>IF(AND(AP1831,D1831&lt;&gt;""),COUNTIF($AQ$12:AQ1831,AQ1831),"")</f>
        <v/>
      </c>
      <c r="AS1831" t="str">
        <f t="shared" si="926"/>
        <v/>
      </c>
      <c r="AT1831">
        <f t="shared" si="927"/>
        <v>1</v>
      </c>
      <c r="AU1831" s="195" t="str">
        <f t="shared" si="898"/>
        <v/>
      </c>
      <c r="AV1831" s="195" t="str">
        <f t="shared" si="899"/>
        <v/>
      </c>
      <c r="AW1831" s="195" t="str">
        <f t="shared" si="900"/>
        <v/>
      </c>
      <c r="AX1831" s="195" t="str">
        <f t="shared" si="901"/>
        <v/>
      </c>
      <c r="AY1831" s="250" t="str">
        <f t="shared" si="902"/>
        <v/>
      </c>
      <c r="AZ1831" s="249" t="str">
        <f t="shared" si="903"/>
        <v/>
      </c>
      <c r="BA1831" s="249" t="str">
        <f t="shared" si="904"/>
        <v/>
      </c>
      <c r="BB1831" s="195" t="str">
        <f t="shared" si="905"/>
        <v/>
      </c>
      <c r="BC1831" s="195" t="str">
        <f t="shared" si="906"/>
        <v/>
      </c>
      <c r="BD1831" s="249" t="str">
        <f t="shared" si="907"/>
        <v/>
      </c>
      <c r="BE1831" s="249" t="str">
        <f t="shared" si="908"/>
        <v/>
      </c>
      <c r="BF1831" s="195" t="str">
        <f t="shared" si="909"/>
        <v/>
      </c>
      <c r="BG1831" s="195" t="str">
        <f t="shared" si="910"/>
        <v/>
      </c>
      <c r="BH1831" s="258"/>
      <c r="BI1831" s="258"/>
      <c r="BJ1831" s="258"/>
      <c r="BK1831" s="249" t="str">
        <f t="shared" si="911"/>
        <v/>
      </c>
      <c r="BL1831" s="249" t="str">
        <f t="shared" si="912"/>
        <v/>
      </c>
      <c r="BM1831" s="277" t="str">
        <f t="shared" si="913"/>
        <v/>
      </c>
      <c r="BN1831" s="249" t="str">
        <f t="shared" si="914"/>
        <v/>
      </c>
      <c r="BO1831" s="195" t="str">
        <f t="shared" si="915"/>
        <v/>
      </c>
      <c r="BP1831" s="195" t="str">
        <f t="shared" si="916"/>
        <v/>
      </c>
      <c r="BQ1831" s="195" t="str">
        <f t="shared" si="917"/>
        <v/>
      </c>
      <c r="BS1831" s="195" t="str">
        <f t="shared" si="918"/>
        <v/>
      </c>
      <c r="BT1831" s="195" t="str">
        <f t="shared" si="919"/>
        <v/>
      </c>
      <c r="BV1831" s="195" t="str">
        <f t="shared" si="920"/>
        <v/>
      </c>
      <c r="BW1831" s="195" t="str">
        <f t="shared" si="921"/>
        <v/>
      </c>
      <c r="BX1831" s="195" t="str">
        <f t="shared" si="922"/>
        <v/>
      </c>
      <c r="BY1831" s="270" t="str">
        <f t="shared" si="923"/>
        <v/>
      </c>
      <c r="BZ1831" t="str">
        <f t="shared" si="924"/>
        <v/>
      </c>
      <c r="CA1831" t="str">
        <f t="shared" si="925"/>
        <v/>
      </c>
    </row>
    <row r="1832" spans="1:79" x14ac:dyDescent="0.25">
      <c r="A1832" s="218" t="s">
        <v>257</v>
      </c>
      <c r="B1832" s="224"/>
      <c r="C1832" s="225"/>
      <c r="D1832" s="226"/>
      <c r="E1832" s="224"/>
      <c r="F1832" s="227"/>
      <c r="G1832" s="227"/>
      <c r="H1832" s="227"/>
      <c r="I1832" s="228"/>
      <c r="J1832" s="227"/>
      <c r="K1832" s="229"/>
      <c r="L1832" s="224"/>
      <c r="M1832" s="230"/>
      <c r="N1832" s="230"/>
      <c r="O1832" s="231"/>
      <c r="P1832" s="231"/>
      <c r="Q1832" s="231"/>
      <c r="R1832" s="232"/>
      <c r="S1832" s="230"/>
      <c r="T1832" s="231"/>
      <c r="U1832" s="231"/>
      <c r="V1832" s="231"/>
      <c r="W1832" s="231"/>
      <c r="X1832" s="233"/>
      <c r="Y1832" s="234"/>
      <c r="Z1832" s="235"/>
      <c r="AA1832" s="236"/>
      <c r="AB1832" s="228"/>
      <c r="AC1832" s="236"/>
      <c r="AD1832" s="237"/>
      <c r="AE1832" s="237"/>
      <c r="AP1832" t="b">
        <f t="shared" si="896"/>
        <v>0</v>
      </c>
      <c r="AQ1832" t="str">
        <f t="shared" si="897"/>
        <v/>
      </c>
      <c r="AR1832" t="str">
        <f>IF(AND(AP1832,D1832&lt;&gt;""),COUNTIF($AQ$12:AQ1832,AQ1832),"")</f>
        <v/>
      </c>
      <c r="AS1832" t="str">
        <f t="shared" si="926"/>
        <v/>
      </c>
      <c r="AT1832">
        <f t="shared" si="927"/>
        <v>0</v>
      </c>
      <c r="AU1832" s="195" t="str">
        <f t="shared" si="898"/>
        <v/>
      </c>
      <c r="AV1832" s="195" t="str">
        <f t="shared" si="899"/>
        <v/>
      </c>
      <c r="AW1832" s="195" t="str">
        <f t="shared" si="900"/>
        <v/>
      </c>
      <c r="AX1832" s="195" t="str">
        <f t="shared" si="901"/>
        <v/>
      </c>
      <c r="AY1832" s="250" t="str">
        <f t="shared" si="902"/>
        <v/>
      </c>
      <c r="AZ1832" s="249" t="str">
        <f t="shared" si="903"/>
        <v/>
      </c>
      <c r="BA1832" s="249" t="str">
        <f t="shared" si="904"/>
        <v/>
      </c>
      <c r="BB1832" s="195" t="str">
        <f t="shared" si="905"/>
        <v/>
      </c>
      <c r="BC1832" s="195" t="str">
        <f t="shared" si="906"/>
        <v/>
      </c>
      <c r="BD1832" s="249" t="str">
        <f t="shared" si="907"/>
        <v/>
      </c>
      <c r="BE1832" s="249" t="str">
        <f t="shared" si="908"/>
        <v/>
      </c>
      <c r="BF1832" s="195" t="str">
        <f t="shared" si="909"/>
        <v/>
      </c>
      <c r="BG1832" s="195" t="str">
        <f t="shared" si="910"/>
        <v/>
      </c>
      <c r="BH1832" s="258"/>
      <c r="BI1832" s="258"/>
      <c r="BJ1832" s="258"/>
      <c r="BK1832" s="249" t="str">
        <f t="shared" si="911"/>
        <v/>
      </c>
      <c r="BL1832" s="249" t="str">
        <f t="shared" si="912"/>
        <v/>
      </c>
      <c r="BM1832" s="277" t="str">
        <f t="shared" si="913"/>
        <v/>
      </c>
      <c r="BN1832" s="249" t="str">
        <f t="shared" si="914"/>
        <v/>
      </c>
      <c r="BO1832" s="195" t="str">
        <f t="shared" si="915"/>
        <v/>
      </c>
      <c r="BP1832" s="195" t="str">
        <f t="shared" si="916"/>
        <v/>
      </c>
      <c r="BQ1832" s="195" t="str">
        <f t="shared" si="917"/>
        <v/>
      </c>
      <c r="BS1832" s="195" t="str">
        <f t="shared" si="918"/>
        <v/>
      </c>
      <c r="BT1832" s="195" t="str">
        <f t="shared" si="919"/>
        <v/>
      </c>
      <c r="BV1832" s="195" t="str">
        <f t="shared" si="920"/>
        <v/>
      </c>
      <c r="BW1832" s="195" t="str">
        <f t="shared" si="921"/>
        <v/>
      </c>
      <c r="BX1832" s="195" t="str">
        <f t="shared" si="922"/>
        <v/>
      </c>
      <c r="BY1832" s="270" t="str">
        <f t="shared" si="923"/>
        <v/>
      </c>
      <c r="BZ1832" t="str">
        <f t="shared" si="924"/>
        <v/>
      </c>
      <c r="CA1832" t="str">
        <f t="shared" si="925"/>
        <v/>
      </c>
    </row>
    <row r="1833" spans="1:79" x14ac:dyDescent="0.25">
      <c r="A1833" s="218" t="s">
        <v>257</v>
      </c>
      <c r="B1833" s="224"/>
      <c r="C1833" s="225"/>
      <c r="D1833" s="226"/>
      <c r="E1833" s="224"/>
      <c r="F1833" s="227"/>
      <c r="G1833" s="227"/>
      <c r="H1833" s="227"/>
      <c r="I1833" s="228"/>
      <c r="J1833" s="227"/>
      <c r="K1833" s="229"/>
      <c r="L1833" s="224"/>
      <c r="M1833" s="230"/>
      <c r="N1833" s="230"/>
      <c r="O1833" s="231"/>
      <c r="P1833" s="231"/>
      <c r="Q1833" s="231"/>
      <c r="R1833" s="232"/>
      <c r="S1833" s="230"/>
      <c r="T1833" s="231"/>
      <c r="U1833" s="231"/>
      <c r="V1833" s="231"/>
      <c r="W1833" s="231"/>
      <c r="X1833" s="233"/>
      <c r="Y1833" s="234"/>
      <c r="Z1833" s="235"/>
      <c r="AA1833" s="236"/>
      <c r="AB1833" s="228"/>
      <c r="AC1833" s="236"/>
      <c r="AD1833" s="237"/>
      <c r="AE1833" s="237"/>
      <c r="AP1833" t="b">
        <f t="shared" si="896"/>
        <v>0</v>
      </c>
      <c r="AQ1833" t="str">
        <f t="shared" si="897"/>
        <v/>
      </c>
      <c r="AR1833" t="str">
        <f>IF(AND(AP1833,D1833&lt;&gt;""),COUNTIF($AQ$12:AQ1833,AQ1833),"")</f>
        <v/>
      </c>
      <c r="AS1833" t="str">
        <f t="shared" si="926"/>
        <v/>
      </c>
      <c r="AT1833">
        <f t="shared" si="927"/>
        <v>1</v>
      </c>
      <c r="AU1833" s="195" t="str">
        <f t="shared" si="898"/>
        <v/>
      </c>
      <c r="AV1833" s="195" t="str">
        <f t="shared" si="899"/>
        <v/>
      </c>
      <c r="AW1833" s="195" t="str">
        <f t="shared" si="900"/>
        <v/>
      </c>
      <c r="AX1833" s="195" t="str">
        <f t="shared" si="901"/>
        <v/>
      </c>
      <c r="AY1833" s="250" t="str">
        <f t="shared" si="902"/>
        <v/>
      </c>
      <c r="AZ1833" s="249" t="str">
        <f t="shared" si="903"/>
        <v/>
      </c>
      <c r="BA1833" s="249" t="str">
        <f t="shared" si="904"/>
        <v/>
      </c>
      <c r="BB1833" s="195" t="str">
        <f t="shared" si="905"/>
        <v/>
      </c>
      <c r="BC1833" s="195" t="str">
        <f t="shared" si="906"/>
        <v/>
      </c>
      <c r="BD1833" s="249" t="str">
        <f t="shared" si="907"/>
        <v/>
      </c>
      <c r="BE1833" s="249" t="str">
        <f t="shared" si="908"/>
        <v/>
      </c>
      <c r="BF1833" s="195" t="str">
        <f t="shared" si="909"/>
        <v/>
      </c>
      <c r="BG1833" s="195" t="str">
        <f t="shared" si="910"/>
        <v/>
      </c>
      <c r="BH1833" s="258"/>
      <c r="BI1833" s="258"/>
      <c r="BJ1833" s="258"/>
      <c r="BK1833" s="249" t="str">
        <f t="shared" si="911"/>
        <v/>
      </c>
      <c r="BL1833" s="249" t="str">
        <f t="shared" si="912"/>
        <v/>
      </c>
      <c r="BM1833" s="277" t="str">
        <f t="shared" si="913"/>
        <v/>
      </c>
      <c r="BN1833" s="249" t="str">
        <f t="shared" si="914"/>
        <v/>
      </c>
      <c r="BO1833" s="195" t="str">
        <f t="shared" si="915"/>
        <v/>
      </c>
      <c r="BP1833" s="195" t="str">
        <f t="shared" si="916"/>
        <v/>
      </c>
      <c r="BQ1833" s="195" t="str">
        <f t="shared" si="917"/>
        <v/>
      </c>
      <c r="BS1833" s="195" t="str">
        <f t="shared" si="918"/>
        <v/>
      </c>
      <c r="BT1833" s="195" t="str">
        <f t="shared" si="919"/>
        <v/>
      </c>
      <c r="BV1833" s="195" t="str">
        <f t="shared" si="920"/>
        <v/>
      </c>
      <c r="BW1833" s="195" t="str">
        <f t="shared" si="921"/>
        <v/>
      </c>
      <c r="BX1833" s="195" t="str">
        <f t="shared" si="922"/>
        <v/>
      </c>
      <c r="BY1833" s="270" t="str">
        <f t="shared" si="923"/>
        <v/>
      </c>
      <c r="BZ1833" t="str">
        <f t="shared" si="924"/>
        <v/>
      </c>
      <c r="CA1833" t="str">
        <f t="shared" si="925"/>
        <v/>
      </c>
    </row>
    <row r="1834" spans="1:79" x14ac:dyDescent="0.25">
      <c r="A1834" s="218" t="s">
        <v>257</v>
      </c>
      <c r="B1834" s="224"/>
      <c r="C1834" s="225"/>
      <c r="D1834" s="226"/>
      <c r="E1834" s="224"/>
      <c r="F1834" s="227"/>
      <c r="G1834" s="227"/>
      <c r="H1834" s="227"/>
      <c r="I1834" s="228"/>
      <c r="J1834" s="227"/>
      <c r="K1834" s="229"/>
      <c r="L1834" s="224"/>
      <c r="M1834" s="230"/>
      <c r="N1834" s="230"/>
      <c r="O1834" s="231"/>
      <c r="P1834" s="231"/>
      <c r="Q1834" s="231"/>
      <c r="R1834" s="232"/>
      <c r="S1834" s="230"/>
      <c r="T1834" s="231"/>
      <c r="U1834" s="231"/>
      <c r="V1834" s="231"/>
      <c r="W1834" s="231"/>
      <c r="X1834" s="233"/>
      <c r="Y1834" s="234"/>
      <c r="Z1834" s="235"/>
      <c r="AA1834" s="236"/>
      <c r="AB1834" s="228"/>
      <c r="AC1834" s="236"/>
      <c r="AD1834" s="237"/>
      <c r="AE1834" s="237"/>
      <c r="AP1834" t="b">
        <f t="shared" si="896"/>
        <v>0</v>
      </c>
      <c r="AQ1834" t="str">
        <f t="shared" si="897"/>
        <v/>
      </c>
      <c r="AR1834" t="str">
        <f>IF(AND(AP1834,D1834&lt;&gt;""),COUNTIF($AQ$12:AQ1834,AQ1834),"")</f>
        <v/>
      </c>
      <c r="AS1834" t="str">
        <f t="shared" si="926"/>
        <v/>
      </c>
      <c r="AT1834">
        <f t="shared" si="927"/>
        <v>0</v>
      </c>
      <c r="AU1834" s="195" t="str">
        <f t="shared" si="898"/>
        <v/>
      </c>
      <c r="AV1834" s="195" t="str">
        <f t="shared" si="899"/>
        <v/>
      </c>
      <c r="AW1834" s="195" t="str">
        <f t="shared" si="900"/>
        <v/>
      </c>
      <c r="AX1834" s="195" t="str">
        <f t="shared" si="901"/>
        <v/>
      </c>
      <c r="AY1834" s="250" t="str">
        <f t="shared" si="902"/>
        <v/>
      </c>
      <c r="AZ1834" s="249" t="str">
        <f t="shared" si="903"/>
        <v/>
      </c>
      <c r="BA1834" s="249" t="str">
        <f t="shared" si="904"/>
        <v/>
      </c>
      <c r="BB1834" s="195" t="str">
        <f t="shared" si="905"/>
        <v/>
      </c>
      <c r="BC1834" s="195" t="str">
        <f t="shared" si="906"/>
        <v/>
      </c>
      <c r="BD1834" s="249" t="str">
        <f t="shared" si="907"/>
        <v/>
      </c>
      <c r="BE1834" s="249" t="str">
        <f t="shared" si="908"/>
        <v/>
      </c>
      <c r="BF1834" s="195" t="str">
        <f t="shared" si="909"/>
        <v/>
      </c>
      <c r="BG1834" s="195" t="str">
        <f t="shared" si="910"/>
        <v/>
      </c>
      <c r="BH1834" s="258"/>
      <c r="BI1834" s="258"/>
      <c r="BJ1834" s="258"/>
      <c r="BK1834" s="249" t="str">
        <f t="shared" si="911"/>
        <v/>
      </c>
      <c r="BL1834" s="249" t="str">
        <f t="shared" si="912"/>
        <v/>
      </c>
      <c r="BM1834" s="277" t="str">
        <f t="shared" si="913"/>
        <v/>
      </c>
      <c r="BN1834" s="249" t="str">
        <f t="shared" si="914"/>
        <v/>
      </c>
      <c r="BO1834" s="195" t="str">
        <f t="shared" si="915"/>
        <v/>
      </c>
      <c r="BP1834" s="195" t="str">
        <f t="shared" si="916"/>
        <v/>
      </c>
      <c r="BQ1834" s="195" t="str">
        <f t="shared" si="917"/>
        <v/>
      </c>
      <c r="BS1834" s="195" t="str">
        <f t="shared" si="918"/>
        <v/>
      </c>
      <c r="BT1834" s="195" t="str">
        <f t="shared" si="919"/>
        <v/>
      </c>
      <c r="BV1834" s="195" t="str">
        <f t="shared" si="920"/>
        <v/>
      </c>
      <c r="BW1834" s="195" t="str">
        <f t="shared" si="921"/>
        <v/>
      </c>
      <c r="BX1834" s="195" t="str">
        <f t="shared" si="922"/>
        <v/>
      </c>
      <c r="BY1834" s="270" t="str">
        <f t="shared" si="923"/>
        <v/>
      </c>
      <c r="BZ1834" t="str">
        <f t="shared" si="924"/>
        <v/>
      </c>
      <c r="CA1834" t="str">
        <f t="shared" si="925"/>
        <v/>
      </c>
    </row>
    <row r="1835" spans="1:79" x14ac:dyDescent="0.25">
      <c r="A1835" s="218" t="s">
        <v>257</v>
      </c>
      <c r="B1835" s="224"/>
      <c r="C1835" s="225"/>
      <c r="D1835" s="226"/>
      <c r="E1835" s="224"/>
      <c r="F1835" s="227"/>
      <c r="G1835" s="227"/>
      <c r="H1835" s="227"/>
      <c r="I1835" s="228"/>
      <c r="J1835" s="227"/>
      <c r="K1835" s="229"/>
      <c r="L1835" s="224"/>
      <c r="M1835" s="230"/>
      <c r="N1835" s="230"/>
      <c r="O1835" s="231"/>
      <c r="P1835" s="231"/>
      <c r="Q1835" s="231"/>
      <c r="R1835" s="232"/>
      <c r="S1835" s="230"/>
      <c r="T1835" s="231"/>
      <c r="U1835" s="231"/>
      <c r="V1835" s="231"/>
      <c r="W1835" s="231"/>
      <c r="X1835" s="233"/>
      <c r="Y1835" s="234"/>
      <c r="Z1835" s="235"/>
      <c r="AA1835" s="236"/>
      <c r="AB1835" s="228"/>
      <c r="AC1835" s="236"/>
      <c r="AD1835" s="237"/>
      <c r="AE1835" s="237"/>
      <c r="AP1835" t="b">
        <f t="shared" si="896"/>
        <v>0</v>
      </c>
      <c r="AQ1835" t="str">
        <f t="shared" si="897"/>
        <v/>
      </c>
      <c r="AR1835" t="str">
        <f>IF(AND(AP1835,D1835&lt;&gt;""),COUNTIF($AQ$12:AQ1835,AQ1835),"")</f>
        <v/>
      </c>
      <c r="AS1835" t="str">
        <f t="shared" si="926"/>
        <v/>
      </c>
      <c r="AT1835">
        <f t="shared" si="927"/>
        <v>1</v>
      </c>
      <c r="AU1835" s="195" t="str">
        <f t="shared" si="898"/>
        <v/>
      </c>
      <c r="AV1835" s="195" t="str">
        <f t="shared" si="899"/>
        <v/>
      </c>
      <c r="AW1835" s="195" t="str">
        <f t="shared" si="900"/>
        <v/>
      </c>
      <c r="AX1835" s="195" t="str">
        <f t="shared" si="901"/>
        <v/>
      </c>
      <c r="AY1835" s="250" t="str">
        <f t="shared" si="902"/>
        <v/>
      </c>
      <c r="AZ1835" s="249" t="str">
        <f t="shared" si="903"/>
        <v/>
      </c>
      <c r="BA1835" s="249" t="str">
        <f t="shared" si="904"/>
        <v/>
      </c>
      <c r="BB1835" s="195" t="str">
        <f t="shared" si="905"/>
        <v/>
      </c>
      <c r="BC1835" s="195" t="str">
        <f t="shared" si="906"/>
        <v/>
      </c>
      <c r="BD1835" s="249" t="str">
        <f t="shared" si="907"/>
        <v/>
      </c>
      <c r="BE1835" s="249" t="str">
        <f t="shared" si="908"/>
        <v/>
      </c>
      <c r="BF1835" s="195" t="str">
        <f t="shared" si="909"/>
        <v/>
      </c>
      <c r="BG1835" s="195" t="str">
        <f t="shared" si="910"/>
        <v/>
      </c>
      <c r="BH1835" s="258"/>
      <c r="BI1835" s="258"/>
      <c r="BJ1835" s="258"/>
      <c r="BK1835" s="249" t="str">
        <f t="shared" si="911"/>
        <v/>
      </c>
      <c r="BL1835" s="249" t="str">
        <f t="shared" si="912"/>
        <v/>
      </c>
      <c r="BM1835" s="277" t="str">
        <f t="shared" si="913"/>
        <v/>
      </c>
      <c r="BN1835" s="249" t="str">
        <f t="shared" si="914"/>
        <v/>
      </c>
      <c r="BO1835" s="195" t="str">
        <f t="shared" si="915"/>
        <v/>
      </c>
      <c r="BP1835" s="195" t="str">
        <f t="shared" si="916"/>
        <v/>
      </c>
      <c r="BQ1835" s="195" t="str">
        <f t="shared" si="917"/>
        <v/>
      </c>
      <c r="BS1835" s="195" t="str">
        <f t="shared" si="918"/>
        <v/>
      </c>
      <c r="BT1835" s="195" t="str">
        <f t="shared" si="919"/>
        <v/>
      </c>
      <c r="BV1835" s="195" t="str">
        <f t="shared" si="920"/>
        <v/>
      </c>
      <c r="BW1835" s="195" t="str">
        <f t="shared" si="921"/>
        <v/>
      </c>
      <c r="BX1835" s="195" t="str">
        <f t="shared" si="922"/>
        <v/>
      </c>
      <c r="BY1835" s="270" t="str">
        <f t="shared" si="923"/>
        <v/>
      </c>
      <c r="BZ1835" t="str">
        <f t="shared" si="924"/>
        <v/>
      </c>
      <c r="CA1835" t="str">
        <f t="shared" si="925"/>
        <v/>
      </c>
    </row>
    <row r="1836" spans="1:79" x14ac:dyDescent="0.25">
      <c r="A1836" s="218" t="s">
        <v>257</v>
      </c>
      <c r="B1836" s="224"/>
      <c r="C1836" s="225"/>
      <c r="D1836" s="226"/>
      <c r="E1836" s="224"/>
      <c r="F1836" s="227"/>
      <c r="G1836" s="227"/>
      <c r="H1836" s="227"/>
      <c r="I1836" s="228"/>
      <c r="J1836" s="227"/>
      <c r="K1836" s="229"/>
      <c r="L1836" s="224"/>
      <c r="M1836" s="230"/>
      <c r="N1836" s="230"/>
      <c r="O1836" s="231"/>
      <c r="P1836" s="231"/>
      <c r="Q1836" s="231"/>
      <c r="R1836" s="232"/>
      <c r="S1836" s="230"/>
      <c r="T1836" s="231"/>
      <c r="U1836" s="231"/>
      <c r="V1836" s="231"/>
      <c r="W1836" s="231"/>
      <c r="X1836" s="233"/>
      <c r="Y1836" s="234"/>
      <c r="Z1836" s="235"/>
      <c r="AA1836" s="236"/>
      <c r="AB1836" s="228"/>
      <c r="AC1836" s="236"/>
      <c r="AD1836" s="237"/>
      <c r="AE1836" s="237"/>
      <c r="AP1836" t="b">
        <f t="shared" si="896"/>
        <v>0</v>
      </c>
      <c r="AQ1836" t="str">
        <f t="shared" si="897"/>
        <v/>
      </c>
      <c r="AR1836" t="str">
        <f>IF(AND(AP1836,D1836&lt;&gt;""),COUNTIF($AQ$12:AQ1836,AQ1836),"")</f>
        <v/>
      </c>
      <c r="AS1836" t="str">
        <f t="shared" si="926"/>
        <v/>
      </c>
      <c r="AT1836">
        <f t="shared" si="927"/>
        <v>0</v>
      </c>
      <c r="AU1836" s="195" t="str">
        <f t="shared" si="898"/>
        <v/>
      </c>
      <c r="AV1836" s="195" t="str">
        <f t="shared" si="899"/>
        <v/>
      </c>
      <c r="AW1836" s="195" t="str">
        <f t="shared" si="900"/>
        <v/>
      </c>
      <c r="AX1836" s="195" t="str">
        <f t="shared" si="901"/>
        <v/>
      </c>
      <c r="AY1836" s="250" t="str">
        <f t="shared" si="902"/>
        <v/>
      </c>
      <c r="AZ1836" s="249" t="str">
        <f t="shared" si="903"/>
        <v/>
      </c>
      <c r="BA1836" s="249" t="str">
        <f t="shared" si="904"/>
        <v/>
      </c>
      <c r="BB1836" s="195" t="str">
        <f t="shared" si="905"/>
        <v/>
      </c>
      <c r="BC1836" s="195" t="str">
        <f t="shared" si="906"/>
        <v/>
      </c>
      <c r="BD1836" s="249" t="str">
        <f t="shared" si="907"/>
        <v/>
      </c>
      <c r="BE1836" s="249" t="str">
        <f t="shared" si="908"/>
        <v/>
      </c>
      <c r="BF1836" s="195" t="str">
        <f t="shared" si="909"/>
        <v/>
      </c>
      <c r="BG1836" s="195" t="str">
        <f t="shared" si="910"/>
        <v/>
      </c>
      <c r="BH1836" s="258"/>
      <c r="BI1836" s="258"/>
      <c r="BJ1836" s="258"/>
      <c r="BK1836" s="249" t="str">
        <f t="shared" si="911"/>
        <v/>
      </c>
      <c r="BL1836" s="249" t="str">
        <f t="shared" si="912"/>
        <v/>
      </c>
      <c r="BM1836" s="277" t="str">
        <f t="shared" si="913"/>
        <v/>
      </c>
      <c r="BN1836" s="249" t="str">
        <f t="shared" si="914"/>
        <v/>
      </c>
      <c r="BO1836" s="195" t="str">
        <f t="shared" si="915"/>
        <v/>
      </c>
      <c r="BP1836" s="195" t="str">
        <f t="shared" si="916"/>
        <v/>
      </c>
      <c r="BQ1836" s="195" t="str">
        <f t="shared" si="917"/>
        <v/>
      </c>
      <c r="BS1836" s="195" t="str">
        <f t="shared" si="918"/>
        <v/>
      </c>
      <c r="BT1836" s="195" t="str">
        <f t="shared" si="919"/>
        <v/>
      </c>
      <c r="BV1836" s="195" t="str">
        <f t="shared" si="920"/>
        <v/>
      </c>
      <c r="BW1836" s="195" t="str">
        <f t="shared" si="921"/>
        <v/>
      </c>
      <c r="BX1836" s="195" t="str">
        <f t="shared" si="922"/>
        <v/>
      </c>
      <c r="BY1836" s="270" t="str">
        <f t="shared" si="923"/>
        <v/>
      </c>
      <c r="BZ1836" t="str">
        <f t="shared" si="924"/>
        <v/>
      </c>
      <c r="CA1836" t="str">
        <f t="shared" si="925"/>
        <v/>
      </c>
    </row>
    <row r="1837" spans="1:79" x14ac:dyDescent="0.25">
      <c r="A1837" s="218" t="s">
        <v>257</v>
      </c>
      <c r="B1837" s="224"/>
      <c r="C1837" s="225"/>
      <c r="D1837" s="226"/>
      <c r="E1837" s="224"/>
      <c r="F1837" s="227"/>
      <c r="G1837" s="227"/>
      <c r="H1837" s="227"/>
      <c r="I1837" s="228"/>
      <c r="J1837" s="227"/>
      <c r="K1837" s="229"/>
      <c r="L1837" s="224"/>
      <c r="M1837" s="230"/>
      <c r="N1837" s="230"/>
      <c r="O1837" s="231"/>
      <c r="P1837" s="231"/>
      <c r="Q1837" s="231"/>
      <c r="R1837" s="232"/>
      <c r="S1837" s="230"/>
      <c r="T1837" s="231"/>
      <c r="U1837" s="231"/>
      <c r="V1837" s="231"/>
      <c r="W1837" s="231"/>
      <c r="X1837" s="233"/>
      <c r="Y1837" s="234"/>
      <c r="Z1837" s="235"/>
      <c r="AA1837" s="236"/>
      <c r="AB1837" s="228"/>
      <c r="AC1837" s="236"/>
      <c r="AD1837" s="237"/>
      <c r="AE1837" s="237"/>
      <c r="AP1837" t="b">
        <f t="shared" si="896"/>
        <v>0</v>
      </c>
      <c r="AQ1837" t="str">
        <f t="shared" si="897"/>
        <v/>
      </c>
      <c r="AR1837" t="str">
        <f>IF(AND(AP1837,D1837&lt;&gt;""),COUNTIF($AQ$12:AQ1837,AQ1837),"")</f>
        <v/>
      </c>
      <c r="AS1837" t="str">
        <f t="shared" si="926"/>
        <v/>
      </c>
      <c r="AT1837">
        <f t="shared" si="927"/>
        <v>1</v>
      </c>
      <c r="AU1837" s="195" t="str">
        <f t="shared" si="898"/>
        <v/>
      </c>
      <c r="AV1837" s="195" t="str">
        <f t="shared" si="899"/>
        <v/>
      </c>
      <c r="AW1837" s="195" t="str">
        <f t="shared" si="900"/>
        <v/>
      </c>
      <c r="AX1837" s="195" t="str">
        <f t="shared" si="901"/>
        <v/>
      </c>
      <c r="AY1837" s="250" t="str">
        <f t="shared" si="902"/>
        <v/>
      </c>
      <c r="AZ1837" s="249" t="str">
        <f t="shared" si="903"/>
        <v/>
      </c>
      <c r="BA1837" s="249" t="str">
        <f t="shared" si="904"/>
        <v/>
      </c>
      <c r="BB1837" s="195" t="str">
        <f t="shared" si="905"/>
        <v/>
      </c>
      <c r="BC1837" s="195" t="str">
        <f t="shared" si="906"/>
        <v/>
      </c>
      <c r="BD1837" s="249" t="str">
        <f t="shared" si="907"/>
        <v/>
      </c>
      <c r="BE1837" s="249" t="str">
        <f t="shared" si="908"/>
        <v/>
      </c>
      <c r="BF1837" s="195" t="str">
        <f t="shared" si="909"/>
        <v/>
      </c>
      <c r="BG1837" s="195" t="str">
        <f t="shared" si="910"/>
        <v/>
      </c>
      <c r="BH1837" s="258"/>
      <c r="BI1837" s="258"/>
      <c r="BJ1837" s="258"/>
      <c r="BK1837" s="249" t="str">
        <f t="shared" si="911"/>
        <v/>
      </c>
      <c r="BL1837" s="249" t="str">
        <f t="shared" si="912"/>
        <v/>
      </c>
      <c r="BM1837" s="277" t="str">
        <f t="shared" si="913"/>
        <v/>
      </c>
      <c r="BN1837" s="249" t="str">
        <f t="shared" si="914"/>
        <v/>
      </c>
      <c r="BO1837" s="195" t="str">
        <f t="shared" si="915"/>
        <v/>
      </c>
      <c r="BP1837" s="195" t="str">
        <f t="shared" si="916"/>
        <v/>
      </c>
      <c r="BQ1837" s="195" t="str">
        <f t="shared" si="917"/>
        <v/>
      </c>
      <c r="BS1837" s="195" t="str">
        <f t="shared" si="918"/>
        <v/>
      </c>
      <c r="BT1837" s="195" t="str">
        <f t="shared" si="919"/>
        <v/>
      </c>
      <c r="BV1837" s="195" t="str">
        <f t="shared" si="920"/>
        <v/>
      </c>
      <c r="BW1837" s="195" t="str">
        <f t="shared" si="921"/>
        <v/>
      </c>
      <c r="BX1837" s="195" t="str">
        <f t="shared" si="922"/>
        <v/>
      </c>
      <c r="BY1837" s="270" t="str">
        <f t="shared" si="923"/>
        <v/>
      </c>
      <c r="BZ1837" t="str">
        <f t="shared" si="924"/>
        <v/>
      </c>
      <c r="CA1837" t="str">
        <f t="shared" si="925"/>
        <v/>
      </c>
    </row>
    <row r="1838" spans="1:79" x14ac:dyDescent="0.25">
      <c r="A1838" s="218" t="s">
        <v>257</v>
      </c>
      <c r="B1838" s="224"/>
      <c r="C1838" s="225"/>
      <c r="D1838" s="226"/>
      <c r="E1838" s="224"/>
      <c r="F1838" s="227"/>
      <c r="G1838" s="227"/>
      <c r="H1838" s="227"/>
      <c r="I1838" s="228"/>
      <c r="J1838" s="227"/>
      <c r="K1838" s="229"/>
      <c r="L1838" s="224"/>
      <c r="M1838" s="230"/>
      <c r="N1838" s="230"/>
      <c r="O1838" s="231"/>
      <c r="P1838" s="231"/>
      <c r="Q1838" s="231"/>
      <c r="R1838" s="232"/>
      <c r="S1838" s="230"/>
      <c r="T1838" s="231"/>
      <c r="U1838" s="231"/>
      <c r="V1838" s="231"/>
      <c r="W1838" s="231"/>
      <c r="X1838" s="233"/>
      <c r="Y1838" s="234"/>
      <c r="Z1838" s="235"/>
      <c r="AA1838" s="236"/>
      <c r="AB1838" s="228"/>
      <c r="AC1838" s="236"/>
      <c r="AD1838" s="237"/>
      <c r="AE1838" s="237"/>
      <c r="AP1838" t="b">
        <f t="shared" si="896"/>
        <v>0</v>
      </c>
      <c r="AQ1838" t="str">
        <f t="shared" si="897"/>
        <v/>
      </c>
      <c r="AR1838" t="str">
        <f>IF(AND(AP1838,D1838&lt;&gt;""),COUNTIF($AQ$12:AQ1838,AQ1838),"")</f>
        <v/>
      </c>
      <c r="AS1838" t="str">
        <f t="shared" si="926"/>
        <v/>
      </c>
      <c r="AT1838">
        <f t="shared" si="927"/>
        <v>0</v>
      </c>
      <c r="AU1838" s="195" t="str">
        <f t="shared" si="898"/>
        <v/>
      </c>
      <c r="AV1838" s="195" t="str">
        <f t="shared" si="899"/>
        <v/>
      </c>
      <c r="AW1838" s="195" t="str">
        <f t="shared" si="900"/>
        <v/>
      </c>
      <c r="AX1838" s="195" t="str">
        <f t="shared" si="901"/>
        <v/>
      </c>
      <c r="AY1838" s="250" t="str">
        <f t="shared" si="902"/>
        <v/>
      </c>
      <c r="AZ1838" s="249" t="str">
        <f t="shared" si="903"/>
        <v/>
      </c>
      <c r="BA1838" s="249" t="str">
        <f t="shared" si="904"/>
        <v/>
      </c>
      <c r="BB1838" s="195" t="str">
        <f t="shared" si="905"/>
        <v/>
      </c>
      <c r="BC1838" s="195" t="str">
        <f t="shared" si="906"/>
        <v/>
      </c>
      <c r="BD1838" s="249" t="str">
        <f t="shared" si="907"/>
        <v/>
      </c>
      <c r="BE1838" s="249" t="str">
        <f t="shared" si="908"/>
        <v/>
      </c>
      <c r="BF1838" s="195" t="str">
        <f t="shared" si="909"/>
        <v/>
      </c>
      <c r="BG1838" s="195" t="str">
        <f t="shared" si="910"/>
        <v/>
      </c>
      <c r="BH1838" s="258"/>
      <c r="BI1838" s="258"/>
      <c r="BJ1838" s="258"/>
      <c r="BK1838" s="249" t="str">
        <f t="shared" si="911"/>
        <v/>
      </c>
      <c r="BL1838" s="249" t="str">
        <f t="shared" si="912"/>
        <v/>
      </c>
      <c r="BM1838" s="277" t="str">
        <f t="shared" si="913"/>
        <v/>
      </c>
      <c r="BN1838" s="249" t="str">
        <f t="shared" si="914"/>
        <v/>
      </c>
      <c r="BO1838" s="195" t="str">
        <f t="shared" si="915"/>
        <v/>
      </c>
      <c r="BP1838" s="195" t="str">
        <f t="shared" si="916"/>
        <v/>
      </c>
      <c r="BQ1838" s="195" t="str">
        <f t="shared" si="917"/>
        <v/>
      </c>
      <c r="BS1838" s="195" t="str">
        <f t="shared" si="918"/>
        <v/>
      </c>
      <c r="BT1838" s="195" t="str">
        <f t="shared" si="919"/>
        <v/>
      </c>
      <c r="BV1838" s="195" t="str">
        <f t="shared" si="920"/>
        <v/>
      </c>
      <c r="BW1838" s="195" t="str">
        <f t="shared" si="921"/>
        <v/>
      </c>
      <c r="BX1838" s="195" t="str">
        <f t="shared" si="922"/>
        <v/>
      </c>
      <c r="BY1838" s="270" t="str">
        <f t="shared" si="923"/>
        <v/>
      </c>
      <c r="BZ1838" t="str">
        <f t="shared" si="924"/>
        <v/>
      </c>
      <c r="CA1838" t="str">
        <f t="shared" si="925"/>
        <v/>
      </c>
    </row>
    <row r="1839" spans="1:79" x14ac:dyDescent="0.25">
      <c r="A1839" s="218" t="s">
        <v>257</v>
      </c>
      <c r="B1839" s="224"/>
      <c r="C1839" s="225"/>
      <c r="D1839" s="226"/>
      <c r="E1839" s="224"/>
      <c r="F1839" s="227"/>
      <c r="G1839" s="227"/>
      <c r="H1839" s="227"/>
      <c r="I1839" s="228"/>
      <c r="J1839" s="227"/>
      <c r="K1839" s="229"/>
      <c r="L1839" s="224"/>
      <c r="M1839" s="230"/>
      <c r="N1839" s="230"/>
      <c r="O1839" s="231"/>
      <c r="P1839" s="231"/>
      <c r="Q1839" s="231"/>
      <c r="R1839" s="232"/>
      <c r="S1839" s="230"/>
      <c r="T1839" s="231"/>
      <c r="U1839" s="231"/>
      <c r="V1839" s="231"/>
      <c r="W1839" s="231"/>
      <c r="X1839" s="233"/>
      <c r="Y1839" s="234"/>
      <c r="Z1839" s="235"/>
      <c r="AA1839" s="236"/>
      <c r="AB1839" s="228"/>
      <c r="AC1839" s="236"/>
      <c r="AD1839" s="237"/>
      <c r="AE1839" s="237"/>
      <c r="AP1839" t="b">
        <f t="shared" si="896"/>
        <v>0</v>
      </c>
      <c r="AQ1839" t="str">
        <f t="shared" si="897"/>
        <v/>
      </c>
      <c r="AR1839" t="str">
        <f>IF(AND(AP1839,D1839&lt;&gt;""),COUNTIF($AQ$12:AQ1839,AQ1839),"")</f>
        <v/>
      </c>
      <c r="AS1839" t="str">
        <f t="shared" si="926"/>
        <v/>
      </c>
      <c r="AT1839">
        <f t="shared" si="927"/>
        <v>1</v>
      </c>
      <c r="AU1839" s="195" t="str">
        <f t="shared" si="898"/>
        <v/>
      </c>
      <c r="AV1839" s="195" t="str">
        <f t="shared" si="899"/>
        <v/>
      </c>
      <c r="AW1839" s="195" t="str">
        <f t="shared" si="900"/>
        <v/>
      </c>
      <c r="AX1839" s="195" t="str">
        <f t="shared" si="901"/>
        <v/>
      </c>
      <c r="AY1839" s="250" t="str">
        <f t="shared" si="902"/>
        <v/>
      </c>
      <c r="AZ1839" s="249" t="str">
        <f t="shared" si="903"/>
        <v/>
      </c>
      <c r="BA1839" s="249" t="str">
        <f t="shared" si="904"/>
        <v/>
      </c>
      <c r="BB1839" s="195" t="str">
        <f t="shared" si="905"/>
        <v/>
      </c>
      <c r="BC1839" s="195" t="str">
        <f t="shared" si="906"/>
        <v/>
      </c>
      <c r="BD1839" s="249" t="str">
        <f t="shared" si="907"/>
        <v/>
      </c>
      <c r="BE1839" s="249" t="str">
        <f t="shared" si="908"/>
        <v/>
      </c>
      <c r="BF1839" s="195" t="str">
        <f t="shared" si="909"/>
        <v/>
      </c>
      <c r="BG1839" s="195" t="str">
        <f t="shared" si="910"/>
        <v/>
      </c>
      <c r="BH1839" s="258"/>
      <c r="BI1839" s="258"/>
      <c r="BJ1839" s="258"/>
      <c r="BK1839" s="249" t="str">
        <f t="shared" si="911"/>
        <v/>
      </c>
      <c r="BL1839" s="249" t="str">
        <f t="shared" si="912"/>
        <v/>
      </c>
      <c r="BM1839" s="277" t="str">
        <f t="shared" si="913"/>
        <v/>
      </c>
      <c r="BN1839" s="249" t="str">
        <f t="shared" si="914"/>
        <v/>
      </c>
      <c r="BO1839" s="195" t="str">
        <f t="shared" si="915"/>
        <v/>
      </c>
      <c r="BP1839" s="195" t="str">
        <f t="shared" si="916"/>
        <v/>
      </c>
      <c r="BQ1839" s="195" t="str">
        <f t="shared" si="917"/>
        <v/>
      </c>
      <c r="BS1839" s="195" t="str">
        <f t="shared" si="918"/>
        <v/>
      </c>
      <c r="BT1839" s="195" t="str">
        <f t="shared" si="919"/>
        <v/>
      </c>
      <c r="BV1839" s="195" t="str">
        <f t="shared" si="920"/>
        <v/>
      </c>
      <c r="BW1839" s="195" t="str">
        <f t="shared" si="921"/>
        <v/>
      </c>
      <c r="BX1839" s="195" t="str">
        <f t="shared" si="922"/>
        <v/>
      </c>
      <c r="BY1839" s="270" t="str">
        <f t="shared" si="923"/>
        <v/>
      </c>
      <c r="BZ1839" t="str">
        <f t="shared" si="924"/>
        <v/>
      </c>
      <c r="CA1839" t="str">
        <f t="shared" si="925"/>
        <v/>
      </c>
    </row>
    <row r="1840" spans="1:79" x14ac:dyDescent="0.25">
      <c r="A1840" s="218" t="s">
        <v>257</v>
      </c>
      <c r="B1840" s="224"/>
      <c r="C1840" s="225"/>
      <c r="D1840" s="226"/>
      <c r="E1840" s="224"/>
      <c r="F1840" s="227"/>
      <c r="G1840" s="227"/>
      <c r="H1840" s="227"/>
      <c r="I1840" s="228"/>
      <c r="J1840" s="227"/>
      <c r="K1840" s="229"/>
      <c r="L1840" s="224"/>
      <c r="M1840" s="230"/>
      <c r="N1840" s="230"/>
      <c r="O1840" s="231"/>
      <c r="P1840" s="231"/>
      <c r="Q1840" s="231"/>
      <c r="R1840" s="232"/>
      <c r="S1840" s="230"/>
      <c r="T1840" s="231"/>
      <c r="U1840" s="231"/>
      <c r="V1840" s="231"/>
      <c r="W1840" s="231"/>
      <c r="X1840" s="233"/>
      <c r="Y1840" s="234"/>
      <c r="Z1840" s="235"/>
      <c r="AA1840" s="236"/>
      <c r="AB1840" s="228"/>
      <c r="AC1840" s="236"/>
      <c r="AD1840" s="237"/>
      <c r="AE1840" s="237"/>
      <c r="AP1840" t="b">
        <f t="shared" si="896"/>
        <v>0</v>
      </c>
      <c r="AQ1840" t="str">
        <f t="shared" si="897"/>
        <v/>
      </c>
      <c r="AR1840" t="str">
        <f>IF(AND(AP1840,D1840&lt;&gt;""),COUNTIF($AQ$12:AQ1840,AQ1840),"")</f>
        <v/>
      </c>
      <c r="AS1840" t="str">
        <f t="shared" si="926"/>
        <v/>
      </c>
      <c r="AT1840">
        <f t="shared" si="927"/>
        <v>0</v>
      </c>
      <c r="AU1840" s="195" t="str">
        <f t="shared" si="898"/>
        <v/>
      </c>
      <c r="AV1840" s="195" t="str">
        <f t="shared" si="899"/>
        <v/>
      </c>
      <c r="AW1840" s="195" t="str">
        <f t="shared" si="900"/>
        <v/>
      </c>
      <c r="AX1840" s="195" t="str">
        <f t="shared" si="901"/>
        <v/>
      </c>
      <c r="AY1840" s="250" t="str">
        <f t="shared" si="902"/>
        <v/>
      </c>
      <c r="AZ1840" s="249" t="str">
        <f t="shared" si="903"/>
        <v/>
      </c>
      <c r="BA1840" s="249" t="str">
        <f t="shared" si="904"/>
        <v/>
      </c>
      <c r="BB1840" s="195" t="str">
        <f t="shared" si="905"/>
        <v/>
      </c>
      <c r="BC1840" s="195" t="str">
        <f t="shared" si="906"/>
        <v/>
      </c>
      <c r="BD1840" s="249" t="str">
        <f t="shared" si="907"/>
        <v/>
      </c>
      <c r="BE1840" s="249" t="str">
        <f t="shared" si="908"/>
        <v/>
      </c>
      <c r="BF1840" s="195" t="str">
        <f t="shared" si="909"/>
        <v/>
      </c>
      <c r="BG1840" s="195" t="str">
        <f t="shared" si="910"/>
        <v/>
      </c>
      <c r="BH1840" s="258"/>
      <c r="BI1840" s="258"/>
      <c r="BJ1840" s="258"/>
      <c r="BK1840" s="249" t="str">
        <f t="shared" si="911"/>
        <v/>
      </c>
      <c r="BL1840" s="249" t="str">
        <f t="shared" si="912"/>
        <v/>
      </c>
      <c r="BM1840" s="277" t="str">
        <f t="shared" si="913"/>
        <v/>
      </c>
      <c r="BN1840" s="249" t="str">
        <f t="shared" si="914"/>
        <v/>
      </c>
      <c r="BO1840" s="195" t="str">
        <f t="shared" si="915"/>
        <v/>
      </c>
      <c r="BP1840" s="195" t="str">
        <f t="shared" si="916"/>
        <v/>
      </c>
      <c r="BQ1840" s="195" t="str">
        <f t="shared" si="917"/>
        <v/>
      </c>
      <c r="BS1840" s="195" t="str">
        <f t="shared" si="918"/>
        <v/>
      </c>
      <c r="BT1840" s="195" t="str">
        <f t="shared" si="919"/>
        <v/>
      </c>
      <c r="BV1840" s="195" t="str">
        <f t="shared" si="920"/>
        <v/>
      </c>
      <c r="BW1840" s="195" t="str">
        <f t="shared" si="921"/>
        <v/>
      </c>
      <c r="BX1840" s="195" t="str">
        <f t="shared" si="922"/>
        <v/>
      </c>
      <c r="BY1840" s="270" t="str">
        <f t="shared" si="923"/>
        <v/>
      </c>
      <c r="BZ1840" t="str">
        <f t="shared" si="924"/>
        <v/>
      </c>
      <c r="CA1840" t="str">
        <f t="shared" si="925"/>
        <v/>
      </c>
    </row>
    <row r="1841" spans="1:79" x14ac:dyDescent="0.25">
      <c r="A1841" s="218" t="s">
        <v>257</v>
      </c>
      <c r="B1841" s="224"/>
      <c r="C1841" s="225"/>
      <c r="D1841" s="226"/>
      <c r="E1841" s="224"/>
      <c r="F1841" s="227"/>
      <c r="G1841" s="227"/>
      <c r="H1841" s="227"/>
      <c r="I1841" s="228"/>
      <c r="J1841" s="227"/>
      <c r="K1841" s="229"/>
      <c r="L1841" s="224"/>
      <c r="M1841" s="230"/>
      <c r="N1841" s="230"/>
      <c r="O1841" s="231"/>
      <c r="P1841" s="231"/>
      <c r="Q1841" s="231"/>
      <c r="R1841" s="232"/>
      <c r="S1841" s="230"/>
      <c r="T1841" s="231"/>
      <c r="U1841" s="231"/>
      <c r="V1841" s="231"/>
      <c r="W1841" s="231"/>
      <c r="X1841" s="233"/>
      <c r="Y1841" s="234"/>
      <c r="Z1841" s="235"/>
      <c r="AA1841" s="236"/>
      <c r="AB1841" s="228"/>
      <c r="AC1841" s="236"/>
      <c r="AD1841" s="237"/>
      <c r="AE1841" s="237"/>
      <c r="AP1841" t="b">
        <f t="shared" si="896"/>
        <v>0</v>
      </c>
      <c r="AQ1841" t="str">
        <f t="shared" si="897"/>
        <v/>
      </c>
      <c r="AR1841" t="str">
        <f>IF(AND(AP1841,D1841&lt;&gt;""),COUNTIF($AQ$12:AQ1841,AQ1841),"")</f>
        <v/>
      </c>
      <c r="AS1841" t="str">
        <f t="shared" si="926"/>
        <v/>
      </c>
      <c r="AT1841">
        <f t="shared" si="927"/>
        <v>1</v>
      </c>
      <c r="AU1841" s="195" t="str">
        <f t="shared" si="898"/>
        <v/>
      </c>
      <c r="AV1841" s="195" t="str">
        <f t="shared" si="899"/>
        <v/>
      </c>
      <c r="AW1841" s="195" t="str">
        <f t="shared" si="900"/>
        <v/>
      </c>
      <c r="AX1841" s="195" t="str">
        <f t="shared" si="901"/>
        <v/>
      </c>
      <c r="AY1841" s="250" t="str">
        <f t="shared" si="902"/>
        <v/>
      </c>
      <c r="AZ1841" s="249" t="str">
        <f t="shared" si="903"/>
        <v/>
      </c>
      <c r="BA1841" s="249" t="str">
        <f t="shared" si="904"/>
        <v/>
      </c>
      <c r="BB1841" s="195" t="str">
        <f t="shared" si="905"/>
        <v/>
      </c>
      <c r="BC1841" s="195" t="str">
        <f t="shared" si="906"/>
        <v/>
      </c>
      <c r="BD1841" s="249" t="str">
        <f t="shared" si="907"/>
        <v/>
      </c>
      <c r="BE1841" s="249" t="str">
        <f t="shared" si="908"/>
        <v/>
      </c>
      <c r="BF1841" s="195" t="str">
        <f t="shared" si="909"/>
        <v/>
      </c>
      <c r="BG1841" s="195" t="str">
        <f t="shared" si="910"/>
        <v/>
      </c>
      <c r="BH1841" s="258"/>
      <c r="BI1841" s="258"/>
      <c r="BJ1841" s="258"/>
      <c r="BK1841" s="249" t="str">
        <f t="shared" si="911"/>
        <v/>
      </c>
      <c r="BL1841" s="249" t="str">
        <f t="shared" si="912"/>
        <v/>
      </c>
      <c r="BM1841" s="277" t="str">
        <f t="shared" si="913"/>
        <v/>
      </c>
      <c r="BN1841" s="249" t="str">
        <f t="shared" si="914"/>
        <v/>
      </c>
      <c r="BO1841" s="195" t="str">
        <f t="shared" si="915"/>
        <v/>
      </c>
      <c r="BP1841" s="195" t="str">
        <f t="shared" si="916"/>
        <v/>
      </c>
      <c r="BQ1841" s="195" t="str">
        <f t="shared" si="917"/>
        <v/>
      </c>
      <c r="BS1841" s="195" t="str">
        <f t="shared" si="918"/>
        <v/>
      </c>
      <c r="BT1841" s="195" t="str">
        <f t="shared" si="919"/>
        <v/>
      </c>
      <c r="BV1841" s="195" t="str">
        <f t="shared" si="920"/>
        <v/>
      </c>
      <c r="BW1841" s="195" t="str">
        <f t="shared" si="921"/>
        <v/>
      </c>
      <c r="BX1841" s="195" t="str">
        <f t="shared" si="922"/>
        <v/>
      </c>
      <c r="BY1841" s="270" t="str">
        <f t="shared" si="923"/>
        <v/>
      </c>
      <c r="BZ1841" t="str">
        <f t="shared" si="924"/>
        <v/>
      </c>
      <c r="CA1841" t="str">
        <f t="shared" si="925"/>
        <v/>
      </c>
    </row>
    <row r="1842" spans="1:79" x14ac:dyDescent="0.25">
      <c r="A1842" s="218" t="s">
        <v>257</v>
      </c>
      <c r="B1842" s="224"/>
      <c r="C1842" s="225"/>
      <c r="D1842" s="226"/>
      <c r="E1842" s="224"/>
      <c r="F1842" s="227"/>
      <c r="G1842" s="227"/>
      <c r="H1842" s="227"/>
      <c r="I1842" s="228"/>
      <c r="J1842" s="227"/>
      <c r="K1842" s="229"/>
      <c r="L1842" s="224"/>
      <c r="M1842" s="230"/>
      <c r="N1842" s="230"/>
      <c r="O1842" s="231"/>
      <c r="P1842" s="231"/>
      <c r="Q1842" s="231"/>
      <c r="R1842" s="232"/>
      <c r="S1842" s="230"/>
      <c r="T1842" s="231"/>
      <c r="U1842" s="231"/>
      <c r="V1842" s="231"/>
      <c r="W1842" s="231"/>
      <c r="X1842" s="233"/>
      <c r="Y1842" s="234"/>
      <c r="Z1842" s="235"/>
      <c r="AA1842" s="236"/>
      <c r="AB1842" s="228"/>
      <c r="AC1842" s="236"/>
      <c r="AD1842" s="237"/>
      <c r="AE1842" s="237"/>
      <c r="AP1842" t="b">
        <f t="shared" si="896"/>
        <v>0</v>
      </c>
      <c r="AQ1842" t="str">
        <f t="shared" si="897"/>
        <v/>
      </c>
      <c r="AR1842" t="str">
        <f>IF(AND(AP1842,D1842&lt;&gt;""),COUNTIF($AQ$12:AQ1842,AQ1842),"")</f>
        <v/>
      </c>
      <c r="AS1842" t="str">
        <f t="shared" si="926"/>
        <v/>
      </c>
      <c r="AT1842">
        <f t="shared" si="927"/>
        <v>0</v>
      </c>
      <c r="AU1842" s="195" t="str">
        <f t="shared" si="898"/>
        <v/>
      </c>
      <c r="AV1842" s="195" t="str">
        <f t="shared" si="899"/>
        <v/>
      </c>
      <c r="AW1842" s="195" t="str">
        <f t="shared" si="900"/>
        <v/>
      </c>
      <c r="AX1842" s="195" t="str">
        <f t="shared" si="901"/>
        <v/>
      </c>
      <c r="AY1842" s="250" t="str">
        <f t="shared" si="902"/>
        <v/>
      </c>
      <c r="AZ1842" s="249" t="str">
        <f t="shared" si="903"/>
        <v/>
      </c>
      <c r="BA1842" s="249" t="str">
        <f t="shared" si="904"/>
        <v/>
      </c>
      <c r="BB1842" s="195" t="str">
        <f t="shared" si="905"/>
        <v/>
      </c>
      <c r="BC1842" s="195" t="str">
        <f t="shared" si="906"/>
        <v/>
      </c>
      <c r="BD1842" s="249" t="str">
        <f t="shared" si="907"/>
        <v/>
      </c>
      <c r="BE1842" s="249" t="str">
        <f t="shared" si="908"/>
        <v/>
      </c>
      <c r="BF1842" s="195" t="str">
        <f t="shared" si="909"/>
        <v/>
      </c>
      <c r="BG1842" s="195" t="str">
        <f t="shared" si="910"/>
        <v/>
      </c>
      <c r="BH1842" s="258"/>
      <c r="BI1842" s="258"/>
      <c r="BJ1842" s="258"/>
      <c r="BK1842" s="249" t="str">
        <f t="shared" si="911"/>
        <v/>
      </c>
      <c r="BL1842" s="249" t="str">
        <f t="shared" si="912"/>
        <v/>
      </c>
      <c r="BM1842" s="277" t="str">
        <f t="shared" si="913"/>
        <v/>
      </c>
      <c r="BN1842" s="249" t="str">
        <f t="shared" si="914"/>
        <v/>
      </c>
      <c r="BO1842" s="195" t="str">
        <f t="shared" si="915"/>
        <v/>
      </c>
      <c r="BP1842" s="195" t="str">
        <f t="shared" si="916"/>
        <v/>
      </c>
      <c r="BQ1842" s="195" t="str">
        <f t="shared" si="917"/>
        <v/>
      </c>
      <c r="BS1842" s="195" t="str">
        <f t="shared" si="918"/>
        <v/>
      </c>
      <c r="BT1842" s="195" t="str">
        <f t="shared" si="919"/>
        <v/>
      </c>
      <c r="BV1842" s="195" t="str">
        <f t="shared" si="920"/>
        <v/>
      </c>
      <c r="BW1842" s="195" t="str">
        <f t="shared" si="921"/>
        <v/>
      </c>
      <c r="BX1842" s="195" t="str">
        <f t="shared" si="922"/>
        <v/>
      </c>
      <c r="BY1842" s="270" t="str">
        <f t="shared" si="923"/>
        <v/>
      </c>
      <c r="BZ1842" t="str">
        <f t="shared" si="924"/>
        <v/>
      </c>
      <c r="CA1842" t="str">
        <f t="shared" si="925"/>
        <v/>
      </c>
    </row>
    <row r="1843" spans="1:79" x14ac:dyDescent="0.25">
      <c r="A1843" s="218" t="s">
        <v>257</v>
      </c>
      <c r="B1843" s="224"/>
      <c r="C1843" s="225"/>
      <c r="D1843" s="226"/>
      <c r="E1843" s="224"/>
      <c r="F1843" s="227"/>
      <c r="G1843" s="227"/>
      <c r="H1843" s="227"/>
      <c r="I1843" s="228"/>
      <c r="J1843" s="227"/>
      <c r="K1843" s="229"/>
      <c r="L1843" s="224"/>
      <c r="M1843" s="230"/>
      <c r="N1843" s="230"/>
      <c r="O1843" s="231"/>
      <c r="P1843" s="231"/>
      <c r="Q1843" s="231"/>
      <c r="R1843" s="232"/>
      <c r="S1843" s="230"/>
      <c r="T1843" s="231"/>
      <c r="U1843" s="231"/>
      <c r="V1843" s="231"/>
      <c r="W1843" s="231"/>
      <c r="X1843" s="233"/>
      <c r="Y1843" s="234"/>
      <c r="Z1843" s="235"/>
      <c r="AA1843" s="236"/>
      <c r="AB1843" s="228"/>
      <c r="AC1843" s="236"/>
      <c r="AD1843" s="237"/>
      <c r="AE1843" s="237"/>
      <c r="AP1843" t="b">
        <f t="shared" si="896"/>
        <v>0</v>
      </c>
      <c r="AQ1843" t="str">
        <f t="shared" si="897"/>
        <v/>
      </c>
      <c r="AR1843" t="str">
        <f>IF(AND(AP1843,D1843&lt;&gt;""),COUNTIF($AQ$12:AQ1843,AQ1843),"")</f>
        <v/>
      </c>
      <c r="AS1843" t="str">
        <f t="shared" si="926"/>
        <v/>
      </c>
      <c r="AT1843">
        <f t="shared" si="927"/>
        <v>1</v>
      </c>
      <c r="AU1843" s="195" t="str">
        <f t="shared" si="898"/>
        <v/>
      </c>
      <c r="AV1843" s="195" t="str">
        <f t="shared" si="899"/>
        <v/>
      </c>
      <c r="AW1843" s="195" t="str">
        <f t="shared" si="900"/>
        <v/>
      </c>
      <c r="AX1843" s="195" t="str">
        <f t="shared" si="901"/>
        <v/>
      </c>
      <c r="AY1843" s="250" t="str">
        <f t="shared" si="902"/>
        <v/>
      </c>
      <c r="AZ1843" s="249" t="str">
        <f t="shared" si="903"/>
        <v/>
      </c>
      <c r="BA1843" s="249" t="str">
        <f t="shared" si="904"/>
        <v/>
      </c>
      <c r="BB1843" s="195" t="str">
        <f t="shared" si="905"/>
        <v/>
      </c>
      <c r="BC1843" s="195" t="str">
        <f t="shared" si="906"/>
        <v/>
      </c>
      <c r="BD1843" s="249" t="str">
        <f t="shared" si="907"/>
        <v/>
      </c>
      <c r="BE1843" s="249" t="str">
        <f t="shared" si="908"/>
        <v/>
      </c>
      <c r="BF1843" s="195" t="str">
        <f t="shared" si="909"/>
        <v/>
      </c>
      <c r="BG1843" s="195" t="str">
        <f t="shared" si="910"/>
        <v/>
      </c>
      <c r="BH1843" s="258"/>
      <c r="BI1843" s="258"/>
      <c r="BJ1843" s="258"/>
      <c r="BK1843" s="249" t="str">
        <f t="shared" si="911"/>
        <v/>
      </c>
      <c r="BL1843" s="249" t="str">
        <f t="shared" si="912"/>
        <v/>
      </c>
      <c r="BM1843" s="277" t="str">
        <f t="shared" si="913"/>
        <v/>
      </c>
      <c r="BN1843" s="249" t="str">
        <f t="shared" si="914"/>
        <v/>
      </c>
      <c r="BO1843" s="195" t="str">
        <f t="shared" si="915"/>
        <v/>
      </c>
      <c r="BP1843" s="195" t="str">
        <f t="shared" si="916"/>
        <v/>
      </c>
      <c r="BQ1843" s="195" t="str">
        <f t="shared" si="917"/>
        <v/>
      </c>
      <c r="BS1843" s="195" t="str">
        <f t="shared" si="918"/>
        <v/>
      </c>
      <c r="BT1843" s="195" t="str">
        <f t="shared" si="919"/>
        <v/>
      </c>
      <c r="BV1843" s="195" t="str">
        <f t="shared" si="920"/>
        <v/>
      </c>
      <c r="BW1843" s="195" t="str">
        <f t="shared" si="921"/>
        <v/>
      </c>
      <c r="BX1843" s="195" t="str">
        <f t="shared" si="922"/>
        <v/>
      </c>
      <c r="BY1843" s="270" t="str">
        <f t="shared" si="923"/>
        <v/>
      </c>
      <c r="BZ1843" t="str">
        <f t="shared" si="924"/>
        <v/>
      </c>
      <c r="CA1843" t="str">
        <f t="shared" si="925"/>
        <v/>
      </c>
    </row>
    <row r="1844" spans="1:79" x14ac:dyDescent="0.25">
      <c r="A1844" s="218" t="s">
        <v>257</v>
      </c>
      <c r="B1844" s="224"/>
      <c r="C1844" s="225"/>
      <c r="D1844" s="226"/>
      <c r="E1844" s="224"/>
      <c r="F1844" s="227"/>
      <c r="G1844" s="227"/>
      <c r="H1844" s="227"/>
      <c r="I1844" s="228"/>
      <c r="J1844" s="227"/>
      <c r="K1844" s="229"/>
      <c r="L1844" s="224"/>
      <c r="M1844" s="230"/>
      <c r="N1844" s="230"/>
      <c r="O1844" s="231"/>
      <c r="P1844" s="231"/>
      <c r="Q1844" s="231"/>
      <c r="R1844" s="232"/>
      <c r="S1844" s="230"/>
      <c r="T1844" s="231"/>
      <c r="U1844" s="231"/>
      <c r="V1844" s="231"/>
      <c r="W1844" s="231"/>
      <c r="X1844" s="233"/>
      <c r="Y1844" s="234"/>
      <c r="Z1844" s="235"/>
      <c r="AA1844" s="236"/>
      <c r="AB1844" s="228"/>
      <c r="AC1844" s="236"/>
      <c r="AD1844" s="237"/>
      <c r="AE1844" s="237"/>
      <c r="AP1844" t="b">
        <f t="shared" si="896"/>
        <v>0</v>
      </c>
      <c r="AQ1844" t="str">
        <f t="shared" si="897"/>
        <v/>
      </c>
      <c r="AR1844" t="str">
        <f>IF(AND(AP1844,D1844&lt;&gt;""),COUNTIF($AQ$12:AQ1844,AQ1844),"")</f>
        <v/>
      </c>
      <c r="AS1844" t="str">
        <f t="shared" si="926"/>
        <v/>
      </c>
      <c r="AT1844">
        <f t="shared" si="927"/>
        <v>0</v>
      </c>
      <c r="AU1844" s="195" t="str">
        <f t="shared" si="898"/>
        <v/>
      </c>
      <c r="AV1844" s="195" t="str">
        <f t="shared" si="899"/>
        <v/>
      </c>
      <c r="AW1844" s="195" t="str">
        <f t="shared" si="900"/>
        <v/>
      </c>
      <c r="AX1844" s="195" t="str">
        <f t="shared" si="901"/>
        <v/>
      </c>
      <c r="AY1844" s="250" t="str">
        <f t="shared" si="902"/>
        <v/>
      </c>
      <c r="AZ1844" s="249" t="str">
        <f t="shared" si="903"/>
        <v/>
      </c>
      <c r="BA1844" s="249" t="str">
        <f t="shared" si="904"/>
        <v/>
      </c>
      <c r="BB1844" s="195" t="str">
        <f t="shared" si="905"/>
        <v/>
      </c>
      <c r="BC1844" s="195" t="str">
        <f t="shared" si="906"/>
        <v/>
      </c>
      <c r="BD1844" s="249" t="str">
        <f t="shared" si="907"/>
        <v/>
      </c>
      <c r="BE1844" s="249" t="str">
        <f t="shared" si="908"/>
        <v/>
      </c>
      <c r="BF1844" s="195" t="str">
        <f t="shared" si="909"/>
        <v/>
      </c>
      <c r="BG1844" s="195" t="str">
        <f t="shared" si="910"/>
        <v/>
      </c>
      <c r="BH1844" s="258"/>
      <c r="BI1844" s="258"/>
      <c r="BJ1844" s="258"/>
      <c r="BK1844" s="249" t="str">
        <f t="shared" si="911"/>
        <v/>
      </c>
      <c r="BL1844" s="249" t="str">
        <f t="shared" si="912"/>
        <v/>
      </c>
      <c r="BM1844" s="277" t="str">
        <f t="shared" si="913"/>
        <v/>
      </c>
      <c r="BN1844" s="249" t="str">
        <f t="shared" si="914"/>
        <v/>
      </c>
      <c r="BO1844" s="195" t="str">
        <f t="shared" si="915"/>
        <v/>
      </c>
      <c r="BP1844" s="195" t="str">
        <f t="shared" si="916"/>
        <v/>
      </c>
      <c r="BQ1844" s="195" t="str">
        <f t="shared" si="917"/>
        <v/>
      </c>
      <c r="BS1844" s="195" t="str">
        <f t="shared" si="918"/>
        <v/>
      </c>
      <c r="BT1844" s="195" t="str">
        <f t="shared" si="919"/>
        <v/>
      </c>
      <c r="BV1844" s="195" t="str">
        <f t="shared" si="920"/>
        <v/>
      </c>
      <c r="BW1844" s="195" t="str">
        <f t="shared" si="921"/>
        <v/>
      </c>
      <c r="BX1844" s="195" t="str">
        <f t="shared" si="922"/>
        <v/>
      </c>
      <c r="BY1844" s="270" t="str">
        <f t="shared" si="923"/>
        <v/>
      </c>
      <c r="BZ1844" t="str">
        <f t="shared" si="924"/>
        <v/>
      </c>
      <c r="CA1844" t="str">
        <f t="shared" si="925"/>
        <v/>
      </c>
    </row>
    <row r="1845" spans="1:79" x14ac:dyDescent="0.25">
      <c r="A1845" s="218" t="s">
        <v>257</v>
      </c>
      <c r="B1845" s="224"/>
      <c r="C1845" s="225"/>
      <c r="D1845" s="226"/>
      <c r="E1845" s="224"/>
      <c r="F1845" s="227"/>
      <c r="G1845" s="227"/>
      <c r="H1845" s="227"/>
      <c r="I1845" s="228"/>
      <c r="J1845" s="227"/>
      <c r="K1845" s="229"/>
      <c r="L1845" s="224"/>
      <c r="M1845" s="230"/>
      <c r="N1845" s="230"/>
      <c r="O1845" s="231"/>
      <c r="P1845" s="231"/>
      <c r="Q1845" s="231"/>
      <c r="R1845" s="232"/>
      <c r="S1845" s="230"/>
      <c r="T1845" s="231"/>
      <c r="U1845" s="231"/>
      <c r="V1845" s="231"/>
      <c r="W1845" s="231"/>
      <c r="X1845" s="233"/>
      <c r="Y1845" s="234"/>
      <c r="Z1845" s="235"/>
      <c r="AA1845" s="236"/>
      <c r="AB1845" s="228"/>
      <c r="AC1845" s="236"/>
      <c r="AD1845" s="237"/>
      <c r="AE1845" s="237"/>
      <c r="AP1845" t="b">
        <f t="shared" si="896"/>
        <v>0</v>
      </c>
      <c r="AQ1845" t="str">
        <f t="shared" si="897"/>
        <v/>
      </c>
      <c r="AR1845" t="str">
        <f>IF(AND(AP1845,D1845&lt;&gt;""),COUNTIF($AQ$12:AQ1845,AQ1845),"")</f>
        <v/>
      </c>
      <c r="AS1845" t="str">
        <f t="shared" si="926"/>
        <v/>
      </c>
      <c r="AT1845">
        <f t="shared" si="927"/>
        <v>1</v>
      </c>
      <c r="AU1845" s="195" t="str">
        <f t="shared" si="898"/>
        <v/>
      </c>
      <c r="AV1845" s="195" t="str">
        <f t="shared" si="899"/>
        <v/>
      </c>
      <c r="AW1845" s="195" t="str">
        <f t="shared" si="900"/>
        <v/>
      </c>
      <c r="AX1845" s="195" t="str">
        <f t="shared" si="901"/>
        <v/>
      </c>
      <c r="AY1845" s="250" t="str">
        <f t="shared" si="902"/>
        <v/>
      </c>
      <c r="AZ1845" s="249" t="str">
        <f t="shared" si="903"/>
        <v/>
      </c>
      <c r="BA1845" s="249" t="str">
        <f t="shared" si="904"/>
        <v/>
      </c>
      <c r="BB1845" s="195" t="str">
        <f t="shared" si="905"/>
        <v/>
      </c>
      <c r="BC1845" s="195" t="str">
        <f t="shared" si="906"/>
        <v/>
      </c>
      <c r="BD1845" s="249" t="str">
        <f t="shared" si="907"/>
        <v/>
      </c>
      <c r="BE1845" s="249" t="str">
        <f t="shared" si="908"/>
        <v/>
      </c>
      <c r="BF1845" s="195" t="str">
        <f t="shared" si="909"/>
        <v/>
      </c>
      <c r="BG1845" s="195" t="str">
        <f t="shared" si="910"/>
        <v/>
      </c>
      <c r="BH1845" s="258"/>
      <c r="BI1845" s="258"/>
      <c r="BJ1845" s="258"/>
      <c r="BK1845" s="249" t="str">
        <f t="shared" si="911"/>
        <v/>
      </c>
      <c r="BL1845" s="249" t="str">
        <f t="shared" si="912"/>
        <v/>
      </c>
      <c r="BM1845" s="277" t="str">
        <f t="shared" si="913"/>
        <v/>
      </c>
      <c r="BN1845" s="249" t="str">
        <f t="shared" si="914"/>
        <v/>
      </c>
      <c r="BO1845" s="195" t="str">
        <f t="shared" si="915"/>
        <v/>
      </c>
      <c r="BP1845" s="195" t="str">
        <f t="shared" si="916"/>
        <v/>
      </c>
      <c r="BQ1845" s="195" t="str">
        <f t="shared" si="917"/>
        <v/>
      </c>
      <c r="BS1845" s="195" t="str">
        <f t="shared" si="918"/>
        <v/>
      </c>
      <c r="BT1845" s="195" t="str">
        <f t="shared" si="919"/>
        <v/>
      </c>
      <c r="BV1845" s="195" t="str">
        <f t="shared" si="920"/>
        <v/>
      </c>
      <c r="BW1845" s="195" t="str">
        <f t="shared" si="921"/>
        <v/>
      </c>
      <c r="BX1845" s="195" t="str">
        <f t="shared" si="922"/>
        <v/>
      </c>
      <c r="BY1845" s="270" t="str">
        <f t="shared" si="923"/>
        <v/>
      </c>
      <c r="BZ1845" t="str">
        <f t="shared" si="924"/>
        <v/>
      </c>
      <c r="CA1845" t="str">
        <f t="shared" si="925"/>
        <v/>
      </c>
    </row>
    <row r="1846" spans="1:79" x14ac:dyDescent="0.25">
      <c r="A1846" s="218" t="s">
        <v>257</v>
      </c>
      <c r="B1846" s="224"/>
      <c r="C1846" s="225"/>
      <c r="D1846" s="226"/>
      <c r="E1846" s="224"/>
      <c r="F1846" s="227"/>
      <c r="G1846" s="227"/>
      <c r="H1846" s="227"/>
      <c r="I1846" s="228"/>
      <c r="J1846" s="227"/>
      <c r="K1846" s="229"/>
      <c r="L1846" s="224"/>
      <c r="M1846" s="230"/>
      <c r="N1846" s="230"/>
      <c r="O1846" s="231"/>
      <c r="P1846" s="231"/>
      <c r="Q1846" s="231"/>
      <c r="R1846" s="232"/>
      <c r="S1846" s="230"/>
      <c r="T1846" s="231"/>
      <c r="U1846" s="231"/>
      <c r="V1846" s="231"/>
      <c r="W1846" s="231"/>
      <c r="X1846" s="233"/>
      <c r="Y1846" s="234"/>
      <c r="Z1846" s="235"/>
      <c r="AA1846" s="236"/>
      <c r="AB1846" s="228"/>
      <c r="AC1846" s="236"/>
      <c r="AD1846" s="237"/>
      <c r="AE1846" s="237"/>
      <c r="AP1846" t="b">
        <f t="shared" si="896"/>
        <v>0</v>
      </c>
      <c r="AQ1846" t="str">
        <f t="shared" si="897"/>
        <v/>
      </c>
      <c r="AR1846" t="str">
        <f>IF(AND(AP1846,D1846&lt;&gt;""),COUNTIF($AQ$12:AQ1846,AQ1846),"")</f>
        <v/>
      </c>
      <c r="AS1846" t="str">
        <f t="shared" si="926"/>
        <v/>
      </c>
      <c r="AT1846">
        <f t="shared" si="927"/>
        <v>0</v>
      </c>
      <c r="AU1846" s="195" t="str">
        <f t="shared" si="898"/>
        <v/>
      </c>
      <c r="AV1846" s="195" t="str">
        <f t="shared" si="899"/>
        <v/>
      </c>
      <c r="AW1846" s="195" t="str">
        <f t="shared" si="900"/>
        <v/>
      </c>
      <c r="AX1846" s="195" t="str">
        <f t="shared" si="901"/>
        <v/>
      </c>
      <c r="AY1846" s="250" t="str">
        <f t="shared" si="902"/>
        <v/>
      </c>
      <c r="AZ1846" s="249" t="str">
        <f t="shared" si="903"/>
        <v/>
      </c>
      <c r="BA1846" s="249" t="str">
        <f t="shared" si="904"/>
        <v/>
      </c>
      <c r="BB1846" s="195" t="str">
        <f t="shared" si="905"/>
        <v/>
      </c>
      <c r="BC1846" s="195" t="str">
        <f t="shared" si="906"/>
        <v/>
      </c>
      <c r="BD1846" s="249" t="str">
        <f t="shared" si="907"/>
        <v/>
      </c>
      <c r="BE1846" s="249" t="str">
        <f t="shared" si="908"/>
        <v/>
      </c>
      <c r="BF1846" s="195" t="str">
        <f t="shared" si="909"/>
        <v/>
      </c>
      <c r="BG1846" s="195" t="str">
        <f t="shared" si="910"/>
        <v/>
      </c>
      <c r="BH1846" s="258"/>
      <c r="BI1846" s="258"/>
      <c r="BJ1846" s="258"/>
      <c r="BK1846" s="249" t="str">
        <f t="shared" si="911"/>
        <v/>
      </c>
      <c r="BL1846" s="249" t="str">
        <f t="shared" si="912"/>
        <v/>
      </c>
      <c r="BM1846" s="277" t="str">
        <f t="shared" si="913"/>
        <v/>
      </c>
      <c r="BN1846" s="249" t="str">
        <f t="shared" si="914"/>
        <v/>
      </c>
      <c r="BO1846" s="195" t="str">
        <f t="shared" si="915"/>
        <v/>
      </c>
      <c r="BP1846" s="195" t="str">
        <f t="shared" si="916"/>
        <v/>
      </c>
      <c r="BQ1846" s="195" t="str">
        <f t="shared" si="917"/>
        <v/>
      </c>
      <c r="BS1846" s="195" t="str">
        <f t="shared" si="918"/>
        <v/>
      </c>
      <c r="BT1846" s="195" t="str">
        <f t="shared" si="919"/>
        <v/>
      </c>
      <c r="BV1846" s="195" t="str">
        <f t="shared" si="920"/>
        <v/>
      </c>
      <c r="BW1846" s="195" t="str">
        <f t="shared" si="921"/>
        <v/>
      </c>
      <c r="BX1846" s="195" t="str">
        <f t="shared" si="922"/>
        <v/>
      </c>
      <c r="BY1846" s="270" t="str">
        <f t="shared" si="923"/>
        <v/>
      </c>
      <c r="BZ1846" t="str">
        <f t="shared" si="924"/>
        <v/>
      </c>
      <c r="CA1846" t="str">
        <f t="shared" si="925"/>
        <v/>
      </c>
    </row>
    <row r="1847" spans="1:79" x14ac:dyDescent="0.25">
      <c r="A1847" s="218" t="s">
        <v>257</v>
      </c>
      <c r="B1847" s="224"/>
      <c r="C1847" s="225"/>
      <c r="D1847" s="226"/>
      <c r="E1847" s="224"/>
      <c r="F1847" s="227"/>
      <c r="G1847" s="227"/>
      <c r="H1847" s="227"/>
      <c r="I1847" s="228"/>
      <c r="J1847" s="227"/>
      <c r="K1847" s="229"/>
      <c r="L1847" s="224"/>
      <c r="M1847" s="230"/>
      <c r="N1847" s="230"/>
      <c r="O1847" s="231"/>
      <c r="P1847" s="231"/>
      <c r="Q1847" s="231"/>
      <c r="R1847" s="232"/>
      <c r="S1847" s="230"/>
      <c r="T1847" s="231"/>
      <c r="U1847" s="231"/>
      <c r="V1847" s="231"/>
      <c r="W1847" s="231"/>
      <c r="X1847" s="233"/>
      <c r="Y1847" s="234"/>
      <c r="Z1847" s="235"/>
      <c r="AA1847" s="236"/>
      <c r="AB1847" s="228"/>
      <c r="AC1847" s="236"/>
      <c r="AD1847" s="237"/>
      <c r="AE1847" s="237"/>
      <c r="AP1847" t="b">
        <f t="shared" si="896"/>
        <v>0</v>
      </c>
      <c r="AQ1847" t="str">
        <f t="shared" si="897"/>
        <v/>
      </c>
      <c r="AR1847" t="str">
        <f>IF(AND(AP1847,D1847&lt;&gt;""),COUNTIF($AQ$12:AQ1847,AQ1847),"")</f>
        <v/>
      </c>
      <c r="AS1847" t="str">
        <f t="shared" si="926"/>
        <v/>
      </c>
      <c r="AT1847">
        <f t="shared" si="927"/>
        <v>1</v>
      </c>
      <c r="AU1847" s="195" t="str">
        <f t="shared" si="898"/>
        <v/>
      </c>
      <c r="AV1847" s="195" t="str">
        <f t="shared" si="899"/>
        <v/>
      </c>
      <c r="AW1847" s="195" t="str">
        <f t="shared" si="900"/>
        <v/>
      </c>
      <c r="AX1847" s="195" t="str">
        <f t="shared" si="901"/>
        <v/>
      </c>
      <c r="AY1847" s="250" t="str">
        <f t="shared" si="902"/>
        <v/>
      </c>
      <c r="AZ1847" s="249" t="str">
        <f t="shared" si="903"/>
        <v/>
      </c>
      <c r="BA1847" s="249" t="str">
        <f t="shared" si="904"/>
        <v/>
      </c>
      <c r="BB1847" s="195" t="str">
        <f t="shared" si="905"/>
        <v/>
      </c>
      <c r="BC1847" s="195" t="str">
        <f t="shared" si="906"/>
        <v/>
      </c>
      <c r="BD1847" s="249" t="str">
        <f t="shared" si="907"/>
        <v/>
      </c>
      <c r="BE1847" s="249" t="str">
        <f t="shared" si="908"/>
        <v/>
      </c>
      <c r="BF1847" s="195" t="str">
        <f t="shared" si="909"/>
        <v/>
      </c>
      <c r="BG1847" s="195" t="str">
        <f t="shared" si="910"/>
        <v/>
      </c>
      <c r="BH1847" s="258"/>
      <c r="BI1847" s="258"/>
      <c r="BJ1847" s="258"/>
      <c r="BK1847" s="249" t="str">
        <f t="shared" si="911"/>
        <v/>
      </c>
      <c r="BL1847" s="249" t="str">
        <f t="shared" si="912"/>
        <v/>
      </c>
      <c r="BM1847" s="277" t="str">
        <f t="shared" si="913"/>
        <v/>
      </c>
      <c r="BN1847" s="249" t="str">
        <f t="shared" si="914"/>
        <v/>
      </c>
      <c r="BO1847" s="195" t="str">
        <f t="shared" si="915"/>
        <v/>
      </c>
      <c r="BP1847" s="195" t="str">
        <f t="shared" si="916"/>
        <v/>
      </c>
      <c r="BQ1847" s="195" t="str">
        <f t="shared" si="917"/>
        <v/>
      </c>
      <c r="BS1847" s="195" t="str">
        <f t="shared" si="918"/>
        <v/>
      </c>
      <c r="BT1847" s="195" t="str">
        <f t="shared" si="919"/>
        <v/>
      </c>
      <c r="BV1847" s="195" t="str">
        <f t="shared" si="920"/>
        <v/>
      </c>
      <c r="BW1847" s="195" t="str">
        <f t="shared" si="921"/>
        <v/>
      </c>
      <c r="BX1847" s="195" t="str">
        <f t="shared" si="922"/>
        <v/>
      </c>
      <c r="BY1847" s="270" t="str">
        <f t="shared" si="923"/>
        <v/>
      </c>
      <c r="BZ1847" t="str">
        <f t="shared" si="924"/>
        <v/>
      </c>
      <c r="CA1847" t="str">
        <f t="shared" si="925"/>
        <v/>
      </c>
    </row>
    <row r="1848" spans="1:79" x14ac:dyDescent="0.25">
      <c r="A1848" s="218" t="s">
        <v>257</v>
      </c>
      <c r="B1848" s="224"/>
      <c r="C1848" s="225"/>
      <c r="D1848" s="226"/>
      <c r="E1848" s="224"/>
      <c r="F1848" s="227"/>
      <c r="G1848" s="227"/>
      <c r="H1848" s="227"/>
      <c r="I1848" s="228"/>
      <c r="J1848" s="227"/>
      <c r="K1848" s="229"/>
      <c r="L1848" s="224"/>
      <c r="M1848" s="230"/>
      <c r="N1848" s="230"/>
      <c r="O1848" s="231"/>
      <c r="P1848" s="231"/>
      <c r="Q1848" s="231"/>
      <c r="R1848" s="232"/>
      <c r="S1848" s="230"/>
      <c r="T1848" s="231"/>
      <c r="U1848" s="231"/>
      <c r="V1848" s="231"/>
      <c r="W1848" s="231"/>
      <c r="X1848" s="233"/>
      <c r="Y1848" s="234"/>
      <c r="Z1848" s="235"/>
      <c r="AA1848" s="236"/>
      <c r="AB1848" s="228"/>
      <c r="AC1848" s="236"/>
      <c r="AD1848" s="237"/>
      <c r="AE1848" s="237"/>
      <c r="AP1848" t="b">
        <f t="shared" si="896"/>
        <v>0</v>
      </c>
      <c r="AQ1848" t="str">
        <f t="shared" si="897"/>
        <v/>
      </c>
      <c r="AR1848" t="str">
        <f>IF(AND(AP1848,D1848&lt;&gt;""),COUNTIF($AQ$12:AQ1848,AQ1848),"")</f>
        <v/>
      </c>
      <c r="AS1848" t="str">
        <f t="shared" si="926"/>
        <v/>
      </c>
      <c r="AT1848">
        <f t="shared" si="927"/>
        <v>0</v>
      </c>
      <c r="AU1848" s="195" t="str">
        <f t="shared" si="898"/>
        <v/>
      </c>
      <c r="AV1848" s="195" t="str">
        <f t="shared" si="899"/>
        <v/>
      </c>
      <c r="AW1848" s="195" t="str">
        <f t="shared" si="900"/>
        <v/>
      </c>
      <c r="AX1848" s="195" t="str">
        <f t="shared" si="901"/>
        <v/>
      </c>
      <c r="AY1848" s="250" t="str">
        <f t="shared" si="902"/>
        <v/>
      </c>
      <c r="AZ1848" s="249" t="str">
        <f t="shared" si="903"/>
        <v/>
      </c>
      <c r="BA1848" s="249" t="str">
        <f t="shared" si="904"/>
        <v/>
      </c>
      <c r="BB1848" s="195" t="str">
        <f t="shared" si="905"/>
        <v/>
      </c>
      <c r="BC1848" s="195" t="str">
        <f t="shared" si="906"/>
        <v/>
      </c>
      <c r="BD1848" s="249" t="str">
        <f t="shared" si="907"/>
        <v/>
      </c>
      <c r="BE1848" s="249" t="str">
        <f t="shared" si="908"/>
        <v/>
      </c>
      <c r="BF1848" s="195" t="str">
        <f t="shared" si="909"/>
        <v/>
      </c>
      <c r="BG1848" s="195" t="str">
        <f t="shared" si="910"/>
        <v/>
      </c>
      <c r="BH1848" s="258"/>
      <c r="BI1848" s="258"/>
      <c r="BJ1848" s="258"/>
      <c r="BK1848" s="249" t="str">
        <f t="shared" si="911"/>
        <v/>
      </c>
      <c r="BL1848" s="249" t="str">
        <f t="shared" si="912"/>
        <v/>
      </c>
      <c r="BM1848" s="277" t="str">
        <f t="shared" si="913"/>
        <v/>
      </c>
      <c r="BN1848" s="249" t="str">
        <f t="shared" si="914"/>
        <v/>
      </c>
      <c r="BO1848" s="195" t="str">
        <f t="shared" si="915"/>
        <v/>
      </c>
      <c r="BP1848" s="195" t="str">
        <f t="shared" si="916"/>
        <v/>
      </c>
      <c r="BQ1848" s="195" t="str">
        <f t="shared" si="917"/>
        <v/>
      </c>
      <c r="BS1848" s="195" t="str">
        <f t="shared" si="918"/>
        <v/>
      </c>
      <c r="BT1848" s="195" t="str">
        <f t="shared" si="919"/>
        <v/>
      </c>
      <c r="BV1848" s="195" t="str">
        <f t="shared" si="920"/>
        <v/>
      </c>
      <c r="BW1848" s="195" t="str">
        <f t="shared" si="921"/>
        <v/>
      </c>
      <c r="BX1848" s="195" t="str">
        <f t="shared" si="922"/>
        <v/>
      </c>
      <c r="BY1848" s="270" t="str">
        <f t="shared" si="923"/>
        <v/>
      </c>
      <c r="BZ1848" t="str">
        <f t="shared" si="924"/>
        <v/>
      </c>
      <c r="CA1848" t="str">
        <f t="shared" si="925"/>
        <v/>
      </c>
    </row>
    <row r="1849" spans="1:79" x14ac:dyDescent="0.25">
      <c r="A1849" s="218" t="s">
        <v>257</v>
      </c>
      <c r="B1849" s="224"/>
      <c r="C1849" s="225"/>
      <c r="D1849" s="226"/>
      <c r="E1849" s="224"/>
      <c r="F1849" s="227"/>
      <c r="G1849" s="227"/>
      <c r="H1849" s="227"/>
      <c r="I1849" s="228"/>
      <c r="J1849" s="227"/>
      <c r="K1849" s="229"/>
      <c r="L1849" s="224"/>
      <c r="M1849" s="230"/>
      <c r="N1849" s="230"/>
      <c r="O1849" s="231"/>
      <c r="P1849" s="231"/>
      <c r="Q1849" s="231"/>
      <c r="R1849" s="232"/>
      <c r="S1849" s="230"/>
      <c r="T1849" s="231"/>
      <c r="U1849" s="231"/>
      <c r="V1849" s="231"/>
      <c r="W1849" s="231"/>
      <c r="X1849" s="233"/>
      <c r="Y1849" s="234"/>
      <c r="Z1849" s="235"/>
      <c r="AA1849" s="236"/>
      <c r="AB1849" s="228"/>
      <c r="AC1849" s="236"/>
      <c r="AD1849" s="237"/>
      <c r="AE1849" s="237"/>
      <c r="AP1849" t="b">
        <f t="shared" si="896"/>
        <v>0</v>
      </c>
      <c r="AQ1849" t="str">
        <f t="shared" si="897"/>
        <v/>
      </c>
      <c r="AR1849" t="str">
        <f>IF(AND(AP1849,D1849&lt;&gt;""),COUNTIF($AQ$12:AQ1849,AQ1849),"")</f>
        <v/>
      </c>
      <c r="AS1849" t="str">
        <f t="shared" si="926"/>
        <v/>
      </c>
      <c r="AT1849">
        <f t="shared" si="927"/>
        <v>1</v>
      </c>
      <c r="AU1849" s="195" t="str">
        <f t="shared" si="898"/>
        <v/>
      </c>
      <c r="AV1849" s="195" t="str">
        <f t="shared" si="899"/>
        <v/>
      </c>
      <c r="AW1849" s="195" t="str">
        <f t="shared" si="900"/>
        <v/>
      </c>
      <c r="AX1849" s="195" t="str">
        <f t="shared" si="901"/>
        <v/>
      </c>
      <c r="AY1849" s="250" t="str">
        <f t="shared" si="902"/>
        <v/>
      </c>
      <c r="AZ1849" s="249" t="str">
        <f t="shared" si="903"/>
        <v/>
      </c>
      <c r="BA1849" s="249" t="str">
        <f t="shared" si="904"/>
        <v/>
      </c>
      <c r="BB1849" s="195" t="str">
        <f t="shared" si="905"/>
        <v/>
      </c>
      <c r="BC1849" s="195" t="str">
        <f t="shared" si="906"/>
        <v/>
      </c>
      <c r="BD1849" s="249" t="str">
        <f t="shared" si="907"/>
        <v/>
      </c>
      <c r="BE1849" s="249" t="str">
        <f t="shared" si="908"/>
        <v/>
      </c>
      <c r="BF1849" s="195" t="str">
        <f t="shared" si="909"/>
        <v/>
      </c>
      <c r="BG1849" s="195" t="str">
        <f t="shared" si="910"/>
        <v/>
      </c>
      <c r="BH1849" s="258"/>
      <c r="BI1849" s="258"/>
      <c r="BJ1849" s="258"/>
      <c r="BK1849" s="249" t="str">
        <f t="shared" si="911"/>
        <v/>
      </c>
      <c r="BL1849" s="249" t="str">
        <f t="shared" si="912"/>
        <v/>
      </c>
      <c r="BM1849" s="277" t="str">
        <f t="shared" si="913"/>
        <v/>
      </c>
      <c r="BN1849" s="249" t="str">
        <f t="shared" si="914"/>
        <v/>
      </c>
      <c r="BO1849" s="195" t="str">
        <f t="shared" si="915"/>
        <v/>
      </c>
      <c r="BP1849" s="195" t="str">
        <f t="shared" si="916"/>
        <v/>
      </c>
      <c r="BQ1849" s="195" t="str">
        <f t="shared" si="917"/>
        <v/>
      </c>
      <c r="BS1849" s="195" t="str">
        <f t="shared" si="918"/>
        <v/>
      </c>
      <c r="BT1849" s="195" t="str">
        <f t="shared" si="919"/>
        <v/>
      </c>
      <c r="BV1849" s="195" t="str">
        <f t="shared" si="920"/>
        <v/>
      </c>
      <c r="BW1849" s="195" t="str">
        <f t="shared" si="921"/>
        <v/>
      </c>
      <c r="BX1849" s="195" t="str">
        <f t="shared" si="922"/>
        <v/>
      </c>
      <c r="BY1849" s="270" t="str">
        <f t="shared" si="923"/>
        <v/>
      </c>
      <c r="BZ1849" t="str">
        <f t="shared" si="924"/>
        <v/>
      </c>
      <c r="CA1849" t="str">
        <f t="shared" si="925"/>
        <v/>
      </c>
    </row>
    <row r="1850" spans="1:79" x14ac:dyDescent="0.25">
      <c r="A1850" s="218" t="s">
        <v>257</v>
      </c>
      <c r="B1850" s="224"/>
      <c r="C1850" s="225"/>
      <c r="D1850" s="226"/>
      <c r="E1850" s="224"/>
      <c r="F1850" s="227"/>
      <c r="G1850" s="227"/>
      <c r="H1850" s="227"/>
      <c r="I1850" s="228"/>
      <c r="J1850" s="227"/>
      <c r="K1850" s="229"/>
      <c r="L1850" s="224"/>
      <c r="M1850" s="230"/>
      <c r="N1850" s="230"/>
      <c r="O1850" s="231"/>
      <c r="P1850" s="231"/>
      <c r="Q1850" s="231"/>
      <c r="R1850" s="232"/>
      <c r="S1850" s="230"/>
      <c r="T1850" s="231"/>
      <c r="U1850" s="231"/>
      <c r="V1850" s="231"/>
      <c r="W1850" s="231"/>
      <c r="X1850" s="233"/>
      <c r="Y1850" s="234"/>
      <c r="Z1850" s="235"/>
      <c r="AA1850" s="236"/>
      <c r="AB1850" s="228"/>
      <c r="AC1850" s="236"/>
      <c r="AD1850" s="237"/>
      <c r="AE1850" s="237"/>
      <c r="AP1850" t="b">
        <f t="shared" si="896"/>
        <v>0</v>
      </c>
      <c r="AQ1850" t="str">
        <f t="shared" si="897"/>
        <v/>
      </c>
      <c r="AR1850" t="str">
        <f>IF(AND(AP1850,D1850&lt;&gt;""),COUNTIF($AQ$12:AQ1850,AQ1850),"")</f>
        <v/>
      </c>
      <c r="AS1850" t="str">
        <f t="shared" si="926"/>
        <v/>
      </c>
      <c r="AT1850">
        <f t="shared" si="927"/>
        <v>0</v>
      </c>
      <c r="AU1850" s="195" t="str">
        <f t="shared" si="898"/>
        <v/>
      </c>
      <c r="AV1850" s="195" t="str">
        <f t="shared" si="899"/>
        <v/>
      </c>
      <c r="AW1850" s="195" t="str">
        <f t="shared" si="900"/>
        <v/>
      </c>
      <c r="AX1850" s="195" t="str">
        <f t="shared" si="901"/>
        <v/>
      </c>
      <c r="AY1850" s="250" t="str">
        <f t="shared" si="902"/>
        <v/>
      </c>
      <c r="AZ1850" s="249" t="str">
        <f t="shared" si="903"/>
        <v/>
      </c>
      <c r="BA1850" s="249" t="str">
        <f t="shared" si="904"/>
        <v/>
      </c>
      <c r="BB1850" s="195" t="str">
        <f t="shared" si="905"/>
        <v/>
      </c>
      <c r="BC1850" s="195" t="str">
        <f t="shared" si="906"/>
        <v/>
      </c>
      <c r="BD1850" s="249" t="str">
        <f t="shared" si="907"/>
        <v/>
      </c>
      <c r="BE1850" s="249" t="str">
        <f t="shared" si="908"/>
        <v/>
      </c>
      <c r="BF1850" s="195" t="str">
        <f t="shared" si="909"/>
        <v/>
      </c>
      <c r="BG1850" s="195" t="str">
        <f t="shared" si="910"/>
        <v/>
      </c>
      <c r="BH1850" s="258"/>
      <c r="BI1850" s="258"/>
      <c r="BJ1850" s="258"/>
      <c r="BK1850" s="249" t="str">
        <f t="shared" si="911"/>
        <v/>
      </c>
      <c r="BL1850" s="249" t="str">
        <f t="shared" si="912"/>
        <v/>
      </c>
      <c r="BM1850" s="277" t="str">
        <f t="shared" si="913"/>
        <v/>
      </c>
      <c r="BN1850" s="249" t="str">
        <f t="shared" si="914"/>
        <v/>
      </c>
      <c r="BO1850" s="195" t="str">
        <f t="shared" si="915"/>
        <v/>
      </c>
      <c r="BP1850" s="195" t="str">
        <f t="shared" si="916"/>
        <v/>
      </c>
      <c r="BQ1850" s="195" t="str">
        <f t="shared" si="917"/>
        <v/>
      </c>
      <c r="BS1850" s="195" t="str">
        <f t="shared" si="918"/>
        <v/>
      </c>
      <c r="BT1850" s="195" t="str">
        <f t="shared" si="919"/>
        <v/>
      </c>
      <c r="BV1850" s="195" t="str">
        <f t="shared" si="920"/>
        <v/>
      </c>
      <c r="BW1850" s="195" t="str">
        <f t="shared" si="921"/>
        <v/>
      </c>
      <c r="BX1850" s="195" t="str">
        <f t="shared" si="922"/>
        <v/>
      </c>
      <c r="BY1850" s="270" t="str">
        <f t="shared" si="923"/>
        <v/>
      </c>
      <c r="BZ1850" t="str">
        <f t="shared" si="924"/>
        <v/>
      </c>
      <c r="CA1850" t="str">
        <f t="shared" si="925"/>
        <v/>
      </c>
    </row>
    <row r="1851" spans="1:79" x14ac:dyDescent="0.25">
      <c r="A1851" s="218" t="s">
        <v>257</v>
      </c>
      <c r="B1851" s="224"/>
      <c r="C1851" s="225"/>
      <c r="D1851" s="226"/>
      <c r="E1851" s="224"/>
      <c r="F1851" s="227"/>
      <c r="G1851" s="227"/>
      <c r="H1851" s="227"/>
      <c r="I1851" s="228"/>
      <c r="J1851" s="227"/>
      <c r="K1851" s="229"/>
      <c r="L1851" s="224"/>
      <c r="M1851" s="230"/>
      <c r="N1851" s="230"/>
      <c r="O1851" s="231"/>
      <c r="P1851" s="231"/>
      <c r="Q1851" s="231"/>
      <c r="R1851" s="232"/>
      <c r="S1851" s="230"/>
      <c r="T1851" s="231"/>
      <c r="U1851" s="231"/>
      <c r="V1851" s="231"/>
      <c r="W1851" s="231"/>
      <c r="X1851" s="233"/>
      <c r="Y1851" s="234"/>
      <c r="Z1851" s="235"/>
      <c r="AA1851" s="236"/>
      <c r="AB1851" s="228"/>
      <c r="AC1851" s="236"/>
      <c r="AD1851" s="237"/>
      <c r="AE1851" s="237"/>
      <c r="AP1851" t="b">
        <f t="shared" si="896"/>
        <v>0</v>
      </c>
      <c r="AQ1851" t="str">
        <f t="shared" si="897"/>
        <v/>
      </c>
      <c r="AR1851" t="str">
        <f>IF(AND(AP1851,D1851&lt;&gt;""),COUNTIF($AQ$12:AQ1851,AQ1851),"")</f>
        <v/>
      </c>
      <c r="AS1851" t="str">
        <f t="shared" si="926"/>
        <v/>
      </c>
      <c r="AT1851">
        <f t="shared" si="927"/>
        <v>1</v>
      </c>
      <c r="AU1851" s="195" t="str">
        <f t="shared" si="898"/>
        <v/>
      </c>
      <c r="AV1851" s="195" t="str">
        <f t="shared" si="899"/>
        <v/>
      </c>
      <c r="AW1851" s="195" t="str">
        <f t="shared" si="900"/>
        <v/>
      </c>
      <c r="AX1851" s="195" t="str">
        <f t="shared" si="901"/>
        <v/>
      </c>
      <c r="AY1851" s="250" t="str">
        <f t="shared" si="902"/>
        <v/>
      </c>
      <c r="AZ1851" s="249" t="str">
        <f t="shared" si="903"/>
        <v/>
      </c>
      <c r="BA1851" s="249" t="str">
        <f t="shared" si="904"/>
        <v/>
      </c>
      <c r="BB1851" s="195" t="str">
        <f t="shared" si="905"/>
        <v/>
      </c>
      <c r="BC1851" s="195" t="str">
        <f t="shared" si="906"/>
        <v/>
      </c>
      <c r="BD1851" s="249" t="str">
        <f t="shared" si="907"/>
        <v/>
      </c>
      <c r="BE1851" s="249" t="str">
        <f t="shared" si="908"/>
        <v/>
      </c>
      <c r="BF1851" s="195" t="str">
        <f t="shared" si="909"/>
        <v/>
      </c>
      <c r="BG1851" s="195" t="str">
        <f t="shared" si="910"/>
        <v/>
      </c>
      <c r="BH1851" s="258"/>
      <c r="BI1851" s="258"/>
      <c r="BJ1851" s="258"/>
      <c r="BK1851" s="249" t="str">
        <f t="shared" si="911"/>
        <v/>
      </c>
      <c r="BL1851" s="249" t="str">
        <f t="shared" si="912"/>
        <v/>
      </c>
      <c r="BM1851" s="277" t="str">
        <f t="shared" si="913"/>
        <v/>
      </c>
      <c r="BN1851" s="249" t="str">
        <f t="shared" si="914"/>
        <v/>
      </c>
      <c r="BO1851" s="195" t="str">
        <f t="shared" si="915"/>
        <v/>
      </c>
      <c r="BP1851" s="195" t="str">
        <f t="shared" si="916"/>
        <v/>
      </c>
      <c r="BQ1851" s="195" t="str">
        <f t="shared" si="917"/>
        <v/>
      </c>
      <c r="BS1851" s="195" t="str">
        <f t="shared" si="918"/>
        <v/>
      </c>
      <c r="BT1851" s="195" t="str">
        <f t="shared" si="919"/>
        <v/>
      </c>
      <c r="BV1851" s="195" t="str">
        <f t="shared" si="920"/>
        <v/>
      </c>
      <c r="BW1851" s="195" t="str">
        <f t="shared" si="921"/>
        <v/>
      </c>
      <c r="BX1851" s="195" t="str">
        <f t="shared" si="922"/>
        <v/>
      </c>
      <c r="BY1851" s="270" t="str">
        <f t="shared" si="923"/>
        <v/>
      </c>
      <c r="BZ1851" t="str">
        <f t="shared" si="924"/>
        <v/>
      </c>
      <c r="CA1851" t="str">
        <f t="shared" si="925"/>
        <v/>
      </c>
    </row>
    <row r="1852" spans="1:79" x14ac:dyDescent="0.25">
      <c r="A1852" s="218" t="s">
        <v>257</v>
      </c>
      <c r="B1852" s="224"/>
      <c r="C1852" s="225"/>
      <c r="D1852" s="226"/>
      <c r="E1852" s="224"/>
      <c r="F1852" s="227"/>
      <c r="G1852" s="227"/>
      <c r="H1852" s="227"/>
      <c r="I1852" s="228"/>
      <c r="J1852" s="227"/>
      <c r="K1852" s="229"/>
      <c r="L1852" s="224"/>
      <c r="M1852" s="230"/>
      <c r="N1852" s="230"/>
      <c r="O1852" s="231"/>
      <c r="P1852" s="231"/>
      <c r="Q1852" s="231"/>
      <c r="R1852" s="232"/>
      <c r="S1852" s="230"/>
      <c r="T1852" s="231"/>
      <c r="U1852" s="231"/>
      <c r="V1852" s="231"/>
      <c r="W1852" s="231"/>
      <c r="X1852" s="233"/>
      <c r="Y1852" s="234"/>
      <c r="Z1852" s="235"/>
      <c r="AA1852" s="236"/>
      <c r="AB1852" s="228"/>
      <c r="AC1852" s="236"/>
      <c r="AD1852" s="237"/>
      <c r="AE1852" s="237"/>
      <c r="AP1852" t="b">
        <f t="shared" si="896"/>
        <v>0</v>
      </c>
      <c r="AQ1852" t="str">
        <f t="shared" si="897"/>
        <v/>
      </c>
      <c r="AR1852" t="str">
        <f>IF(AND(AP1852,D1852&lt;&gt;""),COUNTIF($AQ$12:AQ1852,AQ1852),"")</f>
        <v/>
      </c>
      <c r="AS1852" t="str">
        <f t="shared" si="926"/>
        <v/>
      </c>
      <c r="AT1852">
        <f t="shared" si="927"/>
        <v>0</v>
      </c>
      <c r="AU1852" s="195" t="str">
        <f t="shared" si="898"/>
        <v/>
      </c>
      <c r="AV1852" s="195" t="str">
        <f t="shared" si="899"/>
        <v/>
      </c>
      <c r="AW1852" s="195" t="str">
        <f t="shared" si="900"/>
        <v/>
      </c>
      <c r="AX1852" s="195" t="str">
        <f t="shared" si="901"/>
        <v/>
      </c>
      <c r="AY1852" s="250" t="str">
        <f t="shared" si="902"/>
        <v/>
      </c>
      <c r="AZ1852" s="249" t="str">
        <f t="shared" si="903"/>
        <v/>
      </c>
      <c r="BA1852" s="249" t="str">
        <f t="shared" si="904"/>
        <v/>
      </c>
      <c r="BB1852" s="195" t="str">
        <f t="shared" si="905"/>
        <v/>
      </c>
      <c r="BC1852" s="195" t="str">
        <f t="shared" si="906"/>
        <v/>
      </c>
      <c r="BD1852" s="249" t="str">
        <f t="shared" si="907"/>
        <v/>
      </c>
      <c r="BE1852" s="249" t="str">
        <f t="shared" si="908"/>
        <v/>
      </c>
      <c r="BF1852" s="195" t="str">
        <f t="shared" si="909"/>
        <v/>
      </c>
      <c r="BG1852" s="195" t="str">
        <f t="shared" si="910"/>
        <v/>
      </c>
      <c r="BH1852" s="258"/>
      <c r="BI1852" s="258"/>
      <c r="BJ1852" s="258"/>
      <c r="BK1852" s="249" t="str">
        <f t="shared" si="911"/>
        <v/>
      </c>
      <c r="BL1852" s="249" t="str">
        <f t="shared" si="912"/>
        <v/>
      </c>
      <c r="BM1852" s="277" t="str">
        <f t="shared" si="913"/>
        <v/>
      </c>
      <c r="BN1852" s="249" t="str">
        <f t="shared" si="914"/>
        <v/>
      </c>
      <c r="BO1852" s="195" t="str">
        <f t="shared" si="915"/>
        <v/>
      </c>
      <c r="BP1852" s="195" t="str">
        <f t="shared" si="916"/>
        <v/>
      </c>
      <c r="BQ1852" s="195" t="str">
        <f t="shared" si="917"/>
        <v/>
      </c>
      <c r="BS1852" s="195" t="str">
        <f t="shared" si="918"/>
        <v/>
      </c>
      <c r="BT1852" s="195" t="str">
        <f t="shared" si="919"/>
        <v/>
      </c>
      <c r="BV1852" s="195" t="str">
        <f t="shared" si="920"/>
        <v/>
      </c>
      <c r="BW1852" s="195" t="str">
        <f t="shared" si="921"/>
        <v/>
      </c>
      <c r="BX1852" s="195" t="str">
        <f t="shared" si="922"/>
        <v/>
      </c>
      <c r="BY1852" s="270" t="str">
        <f t="shared" si="923"/>
        <v/>
      </c>
      <c r="BZ1852" t="str">
        <f t="shared" si="924"/>
        <v/>
      </c>
      <c r="CA1852" t="str">
        <f t="shared" si="925"/>
        <v/>
      </c>
    </row>
    <row r="1853" spans="1:79" x14ac:dyDescent="0.25">
      <c r="A1853" s="218" t="s">
        <v>257</v>
      </c>
      <c r="B1853" s="224"/>
      <c r="C1853" s="225"/>
      <c r="D1853" s="226"/>
      <c r="E1853" s="224"/>
      <c r="F1853" s="227"/>
      <c r="G1853" s="227"/>
      <c r="H1853" s="227"/>
      <c r="I1853" s="228"/>
      <c r="J1853" s="227"/>
      <c r="K1853" s="229"/>
      <c r="L1853" s="224"/>
      <c r="M1853" s="230"/>
      <c r="N1853" s="230"/>
      <c r="O1853" s="231"/>
      <c r="P1853" s="231"/>
      <c r="Q1853" s="231"/>
      <c r="R1853" s="232"/>
      <c r="S1853" s="230"/>
      <c r="T1853" s="231"/>
      <c r="U1853" s="231"/>
      <c r="V1853" s="231"/>
      <c r="W1853" s="231"/>
      <c r="X1853" s="233"/>
      <c r="Y1853" s="234"/>
      <c r="Z1853" s="235"/>
      <c r="AA1853" s="236"/>
      <c r="AB1853" s="228"/>
      <c r="AC1853" s="236"/>
      <c r="AD1853" s="237"/>
      <c r="AE1853" s="237"/>
      <c r="AP1853" t="b">
        <f t="shared" si="896"/>
        <v>0</v>
      </c>
      <c r="AQ1853" t="str">
        <f t="shared" si="897"/>
        <v/>
      </c>
      <c r="AR1853" t="str">
        <f>IF(AND(AP1853,D1853&lt;&gt;""),COUNTIF($AQ$12:AQ1853,AQ1853),"")</f>
        <v/>
      </c>
      <c r="AS1853" t="str">
        <f t="shared" si="926"/>
        <v/>
      </c>
      <c r="AT1853">
        <f t="shared" si="927"/>
        <v>1</v>
      </c>
      <c r="AU1853" s="195" t="str">
        <f t="shared" si="898"/>
        <v/>
      </c>
      <c r="AV1853" s="195" t="str">
        <f t="shared" si="899"/>
        <v/>
      </c>
      <c r="AW1853" s="195" t="str">
        <f t="shared" si="900"/>
        <v/>
      </c>
      <c r="AX1853" s="195" t="str">
        <f t="shared" si="901"/>
        <v/>
      </c>
      <c r="AY1853" s="250" t="str">
        <f t="shared" si="902"/>
        <v/>
      </c>
      <c r="AZ1853" s="249" t="str">
        <f t="shared" si="903"/>
        <v/>
      </c>
      <c r="BA1853" s="249" t="str">
        <f t="shared" si="904"/>
        <v/>
      </c>
      <c r="BB1853" s="195" t="str">
        <f t="shared" si="905"/>
        <v/>
      </c>
      <c r="BC1853" s="195" t="str">
        <f t="shared" si="906"/>
        <v/>
      </c>
      <c r="BD1853" s="249" t="str">
        <f t="shared" si="907"/>
        <v/>
      </c>
      <c r="BE1853" s="249" t="str">
        <f t="shared" si="908"/>
        <v/>
      </c>
      <c r="BF1853" s="195" t="str">
        <f t="shared" si="909"/>
        <v/>
      </c>
      <c r="BG1853" s="195" t="str">
        <f t="shared" si="910"/>
        <v/>
      </c>
      <c r="BH1853" s="258"/>
      <c r="BI1853" s="258"/>
      <c r="BJ1853" s="258"/>
      <c r="BK1853" s="249" t="str">
        <f t="shared" si="911"/>
        <v/>
      </c>
      <c r="BL1853" s="249" t="str">
        <f t="shared" si="912"/>
        <v/>
      </c>
      <c r="BM1853" s="277" t="str">
        <f t="shared" si="913"/>
        <v/>
      </c>
      <c r="BN1853" s="249" t="str">
        <f t="shared" si="914"/>
        <v/>
      </c>
      <c r="BO1853" s="195" t="str">
        <f t="shared" si="915"/>
        <v/>
      </c>
      <c r="BP1853" s="195" t="str">
        <f t="shared" si="916"/>
        <v/>
      </c>
      <c r="BQ1853" s="195" t="str">
        <f t="shared" si="917"/>
        <v/>
      </c>
      <c r="BS1853" s="195" t="str">
        <f t="shared" si="918"/>
        <v/>
      </c>
      <c r="BT1853" s="195" t="str">
        <f t="shared" si="919"/>
        <v/>
      </c>
      <c r="BV1853" s="195" t="str">
        <f t="shared" si="920"/>
        <v/>
      </c>
      <c r="BW1853" s="195" t="str">
        <f t="shared" si="921"/>
        <v/>
      </c>
      <c r="BX1853" s="195" t="str">
        <f t="shared" si="922"/>
        <v/>
      </c>
      <c r="BY1853" s="270" t="str">
        <f t="shared" si="923"/>
        <v/>
      </c>
      <c r="BZ1853" t="str">
        <f t="shared" si="924"/>
        <v/>
      </c>
      <c r="CA1853" t="str">
        <f t="shared" si="925"/>
        <v/>
      </c>
    </row>
    <row r="1854" spans="1:79" x14ac:dyDescent="0.25">
      <c r="A1854" s="218" t="s">
        <v>257</v>
      </c>
      <c r="B1854" s="224"/>
      <c r="C1854" s="225"/>
      <c r="D1854" s="226"/>
      <c r="E1854" s="224"/>
      <c r="F1854" s="227"/>
      <c r="G1854" s="227"/>
      <c r="H1854" s="227"/>
      <c r="I1854" s="228"/>
      <c r="J1854" s="227"/>
      <c r="K1854" s="229"/>
      <c r="L1854" s="224"/>
      <c r="M1854" s="230"/>
      <c r="N1854" s="230"/>
      <c r="O1854" s="231"/>
      <c r="P1854" s="231"/>
      <c r="Q1854" s="231"/>
      <c r="R1854" s="232"/>
      <c r="S1854" s="230"/>
      <c r="T1854" s="231"/>
      <c r="U1854" s="231"/>
      <c r="V1854" s="231"/>
      <c r="W1854" s="231"/>
      <c r="X1854" s="233"/>
      <c r="Y1854" s="234"/>
      <c r="Z1854" s="235"/>
      <c r="AA1854" s="236"/>
      <c r="AB1854" s="228"/>
      <c r="AC1854" s="236"/>
      <c r="AD1854" s="237"/>
      <c r="AE1854" s="237"/>
      <c r="AP1854" t="b">
        <f t="shared" si="896"/>
        <v>0</v>
      </c>
      <c r="AQ1854" t="str">
        <f t="shared" si="897"/>
        <v/>
      </c>
      <c r="AR1854" t="str">
        <f>IF(AND(AP1854,D1854&lt;&gt;""),COUNTIF($AQ$12:AQ1854,AQ1854),"")</f>
        <v/>
      </c>
      <c r="AS1854" t="str">
        <f t="shared" si="926"/>
        <v/>
      </c>
      <c r="AT1854">
        <f t="shared" si="927"/>
        <v>0</v>
      </c>
      <c r="AU1854" s="195" t="str">
        <f t="shared" si="898"/>
        <v/>
      </c>
      <c r="AV1854" s="195" t="str">
        <f t="shared" si="899"/>
        <v/>
      </c>
      <c r="AW1854" s="195" t="str">
        <f t="shared" si="900"/>
        <v/>
      </c>
      <c r="AX1854" s="195" t="str">
        <f t="shared" si="901"/>
        <v/>
      </c>
      <c r="AY1854" s="250" t="str">
        <f t="shared" si="902"/>
        <v/>
      </c>
      <c r="AZ1854" s="249" t="str">
        <f t="shared" si="903"/>
        <v/>
      </c>
      <c r="BA1854" s="249" t="str">
        <f t="shared" si="904"/>
        <v/>
      </c>
      <c r="BB1854" s="195" t="str">
        <f t="shared" si="905"/>
        <v/>
      </c>
      <c r="BC1854" s="195" t="str">
        <f t="shared" si="906"/>
        <v/>
      </c>
      <c r="BD1854" s="249" t="str">
        <f t="shared" si="907"/>
        <v/>
      </c>
      <c r="BE1854" s="249" t="str">
        <f t="shared" si="908"/>
        <v/>
      </c>
      <c r="BF1854" s="195" t="str">
        <f t="shared" si="909"/>
        <v/>
      </c>
      <c r="BG1854" s="195" t="str">
        <f t="shared" si="910"/>
        <v/>
      </c>
      <c r="BH1854" s="258"/>
      <c r="BI1854" s="258"/>
      <c r="BJ1854" s="258"/>
      <c r="BK1854" s="249" t="str">
        <f t="shared" si="911"/>
        <v/>
      </c>
      <c r="BL1854" s="249" t="str">
        <f t="shared" si="912"/>
        <v/>
      </c>
      <c r="BM1854" s="277" t="str">
        <f t="shared" si="913"/>
        <v/>
      </c>
      <c r="BN1854" s="249" t="str">
        <f t="shared" si="914"/>
        <v/>
      </c>
      <c r="BO1854" s="195" t="str">
        <f t="shared" si="915"/>
        <v/>
      </c>
      <c r="BP1854" s="195" t="str">
        <f t="shared" si="916"/>
        <v/>
      </c>
      <c r="BQ1854" s="195" t="str">
        <f t="shared" si="917"/>
        <v/>
      </c>
      <c r="BS1854" s="195" t="str">
        <f t="shared" si="918"/>
        <v/>
      </c>
      <c r="BT1854" s="195" t="str">
        <f t="shared" si="919"/>
        <v/>
      </c>
      <c r="BV1854" s="195" t="str">
        <f t="shared" si="920"/>
        <v/>
      </c>
      <c r="BW1854" s="195" t="str">
        <f t="shared" si="921"/>
        <v/>
      </c>
      <c r="BX1854" s="195" t="str">
        <f t="shared" si="922"/>
        <v/>
      </c>
      <c r="BY1854" s="270" t="str">
        <f t="shared" si="923"/>
        <v/>
      </c>
      <c r="BZ1854" t="str">
        <f t="shared" si="924"/>
        <v/>
      </c>
      <c r="CA1854" t="str">
        <f t="shared" si="925"/>
        <v/>
      </c>
    </row>
    <row r="1855" spans="1:79" x14ac:dyDescent="0.25">
      <c r="A1855" s="218" t="s">
        <v>257</v>
      </c>
      <c r="B1855" s="224"/>
      <c r="C1855" s="225"/>
      <c r="D1855" s="226"/>
      <c r="E1855" s="224"/>
      <c r="F1855" s="227"/>
      <c r="G1855" s="227"/>
      <c r="H1855" s="227"/>
      <c r="I1855" s="228"/>
      <c r="J1855" s="227"/>
      <c r="K1855" s="229"/>
      <c r="L1855" s="224"/>
      <c r="M1855" s="230"/>
      <c r="N1855" s="230"/>
      <c r="O1855" s="231"/>
      <c r="P1855" s="231"/>
      <c r="Q1855" s="231"/>
      <c r="R1855" s="232"/>
      <c r="S1855" s="230"/>
      <c r="T1855" s="231"/>
      <c r="U1855" s="231"/>
      <c r="V1855" s="231"/>
      <c r="W1855" s="231"/>
      <c r="X1855" s="233"/>
      <c r="Y1855" s="234"/>
      <c r="Z1855" s="235"/>
      <c r="AA1855" s="236"/>
      <c r="AB1855" s="228"/>
      <c r="AC1855" s="236"/>
      <c r="AD1855" s="237"/>
      <c r="AE1855" s="237"/>
      <c r="AP1855" t="b">
        <f t="shared" si="896"/>
        <v>0</v>
      </c>
      <c r="AQ1855" t="str">
        <f t="shared" si="897"/>
        <v/>
      </c>
      <c r="AR1855" t="str">
        <f>IF(AND(AP1855,D1855&lt;&gt;""),COUNTIF($AQ$12:AQ1855,AQ1855),"")</f>
        <v/>
      </c>
      <c r="AS1855" t="str">
        <f t="shared" si="926"/>
        <v/>
      </c>
      <c r="AT1855">
        <f t="shared" si="927"/>
        <v>1</v>
      </c>
      <c r="AU1855" s="195" t="str">
        <f t="shared" si="898"/>
        <v/>
      </c>
      <c r="AV1855" s="195" t="str">
        <f t="shared" si="899"/>
        <v/>
      </c>
      <c r="AW1855" s="195" t="str">
        <f t="shared" si="900"/>
        <v/>
      </c>
      <c r="AX1855" s="195" t="str">
        <f t="shared" si="901"/>
        <v/>
      </c>
      <c r="AY1855" s="250" t="str">
        <f t="shared" si="902"/>
        <v/>
      </c>
      <c r="AZ1855" s="249" t="str">
        <f t="shared" si="903"/>
        <v/>
      </c>
      <c r="BA1855" s="249" t="str">
        <f t="shared" si="904"/>
        <v/>
      </c>
      <c r="BB1855" s="195" t="str">
        <f t="shared" si="905"/>
        <v/>
      </c>
      <c r="BC1855" s="195" t="str">
        <f t="shared" si="906"/>
        <v/>
      </c>
      <c r="BD1855" s="249" t="str">
        <f t="shared" si="907"/>
        <v/>
      </c>
      <c r="BE1855" s="249" t="str">
        <f t="shared" si="908"/>
        <v/>
      </c>
      <c r="BF1855" s="195" t="str">
        <f t="shared" si="909"/>
        <v/>
      </c>
      <c r="BG1855" s="195" t="str">
        <f t="shared" si="910"/>
        <v/>
      </c>
      <c r="BH1855" s="258"/>
      <c r="BI1855" s="258"/>
      <c r="BJ1855" s="258"/>
      <c r="BK1855" s="249" t="str">
        <f t="shared" si="911"/>
        <v/>
      </c>
      <c r="BL1855" s="249" t="str">
        <f t="shared" si="912"/>
        <v/>
      </c>
      <c r="BM1855" s="277" t="str">
        <f t="shared" si="913"/>
        <v/>
      </c>
      <c r="BN1855" s="249" t="str">
        <f t="shared" si="914"/>
        <v/>
      </c>
      <c r="BO1855" s="195" t="str">
        <f t="shared" si="915"/>
        <v/>
      </c>
      <c r="BP1855" s="195" t="str">
        <f t="shared" si="916"/>
        <v/>
      </c>
      <c r="BQ1855" s="195" t="str">
        <f t="shared" si="917"/>
        <v/>
      </c>
      <c r="BS1855" s="195" t="str">
        <f t="shared" si="918"/>
        <v/>
      </c>
      <c r="BT1855" s="195" t="str">
        <f t="shared" si="919"/>
        <v/>
      </c>
      <c r="BV1855" s="195" t="str">
        <f t="shared" si="920"/>
        <v/>
      </c>
      <c r="BW1855" s="195" t="str">
        <f t="shared" si="921"/>
        <v/>
      </c>
      <c r="BX1855" s="195" t="str">
        <f t="shared" si="922"/>
        <v/>
      </c>
      <c r="BY1855" s="270" t="str">
        <f t="shared" si="923"/>
        <v/>
      </c>
      <c r="BZ1855" t="str">
        <f t="shared" si="924"/>
        <v/>
      </c>
      <c r="CA1855" t="str">
        <f t="shared" si="925"/>
        <v/>
      </c>
    </row>
    <row r="1856" spans="1:79" x14ac:dyDescent="0.25">
      <c r="A1856" s="218" t="s">
        <v>257</v>
      </c>
      <c r="B1856" s="224"/>
      <c r="C1856" s="225"/>
      <c r="D1856" s="226"/>
      <c r="E1856" s="224"/>
      <c r="F1856" s="227"/>
      <c r="G1856" s="227"/>
      <c r="H1856" s="227"/>
      <c r="I1856" s="228"/>
      <c r="J1856" s="227"/>
      <c r="K1856" s="229"/>
      <c r="L1856" s="224"/>
      <c r="M1856" s="230"/>
      <c r="N1856" s="230"/>
      <c r="O1856" s="231"/>
      <c r="P1856" s="231"/>
      <c r="Q1856" s="231"/>
      <c r="R1856" s="232"/>
      <c r="S1856" s="230"/>
      <c r="T1856" s="231"/>
      <c r="U1856" s="231"/>
      <c r="V1856" s="231"/>
      <c r="W1856" s="231"/>
      <c r="X1856" s="233"/>
      <c r="Y1856" s="234"/>
      <c r="Z1856" s="235"/>
      <c r="AA1856" s="236"/>
      <c r="AB1856" s="228"/>
      <c r="AC1856" s="236"/>
      <c r="AD1856" s="237"/>
      <c r="AE1856" s="237"/>
      <c r="AP1856" t="b">
        <f t="shared" si="896"/>
        <v>0</v>
      </c>
      <c r="AQ1856" t="str">
        <f t="shared" si="897"/>
        <v/>
      </c>
      <c r="AR1856" t="str">
        <f>IF(AND(AP1856,D1856&lt;&gt;""),COUNTIF($AQ$12:AQ1856,AQ1856),"")</f>
        <v/>
      </c>
      <c r="AS1856" t="str">
        <f t="shared" si="926"/>
        <v/>
      </c>
      <c r="AT1856">
        <f t="shared" si="927"/>
        <v>0</v>
      </c>
      <c r="AU1856" s="195" t="str">
        <f t="shared" si="898"/>
        <v/>
      </c>
      <c r="AV1856" s="195" t="str">
        <f t="shared" si="899"/>
        <v/>
      </c>
      <c r="AW1856" s="195" t="str">
        <f t="shared" si="900"/>
        <v/>
      </c>
      <c r="AX1856" s="195" t="str">
        <f t="shared" si="901"/>
        <v/>
      </c>
      <c r="AY1856" s="250" t="str">
        <f t="shared" si="902"/>
        <v/>
      </c>
      <c r="AZ1856" s="249" t="str">
        <f t="shared" si="903"/>
        <v/>
      </c>
      <c r="BA1856" s="249" t="str">
        <f t="shared" si="904"/>
        <v/>
      </c>
      <c r="BB1856" s="195" t="str">
        <f t="shared" si="905"/>
        <v/>
      </c>
      <c r="BC1856" s="195" t="str">
        <f t="shared" si="906"/>
        <v/>
      </c>
      <c r="BD1856" s="249" t="str">
        <f t="shared" si="907"/>
        <v/>
      </c>
      <c r="BE1856" s="249" t="str">
        <f t="shared" si="908"/>
        <v/>
      </c>
      <c r="BF1856" s="195" t="str">
        <f t="shared" si="909"/>
        <v/>
      </c>
      <c r="BG1856" s="195" t="str">
        <f t="shared" si="910"/>
        <v/>
      </c>
      <c r="BH1856" s="258"/>
      <c r="BI1856" s="258"/>
      <c r="BJ1856" s="258"/>
      <c r="BK1856" s="249" t="str">
        <f t="shared" si="911"/>
        <v/>
      </c>
      <c r="BL1856" s="249" t="str">
        <f t="shared" si="912"/>
        <v/>
      </c>
      <c r="BM1856" s="277" t="str">
        <f t="shared" si="913"/>
        <v/>
      </c>
      <c r="BN1856" s="249" t="str">
        <f t="shared" si="914"/>
        <v/>
      </c>
      <c r="BO1856" s="195" t="str">
        <f t="shared" si="915"/>
        <v/>
      </c>
      <c r="BP1856" s="195" t="str">
        <f t="shared" si="916"/>
        <v/>
      </c>
      <c r="BQ1856" s="195" t="str">
        <f t="shared" si="917"/>
        <v/>
      </c>
      <c r="BS1856" s="195" t="str">
        <f t="shared" si="918"/>
        <v/>
      </c>
      <c r="BT1856" s="195" t="str">
        <f t="shared" si="919"/>
        <v/>
      </c>
      <c r="BV1856" s="195" t="str">
        <f t="shared" si="920"/>
        <v/>
      </c>
      <c r="BW1856" s="195" t="str">
        <f t="shared" si="921"/>
        <v/>
      </c>
      <c r="BX1856" s="195" t="str">
        <f t="shared" si="922"/>
        <v/>
      </c>
      <c r="BY1856" s="270" t="str">
        <f t="shared" si="923"/>
        <v/>
      </c>
      <c r="BZ1856" t="str">
        <f t="shared" si="924"/>
        <v/>
      </c>
      <c r="CA1856" t="str">
        <f t="shared" si="925"/>
        <v/>
      </c>
    </row>
    <row r="1857" spans="1:79" x14ac:dyDescent="0.25">
      <c r="A1857" s="218" t="s">
        <v>257</v>
      </c>
      <c r="B1857" s="224"/>
      <c r="C1857" s="225"/>
      <c r="D1857" s="226"/>
      <c r="E1857" s="224"/>
      <c r="F1857" s="227"/>
      <c r="G1857" s="227"/>
      <c r="H1857" s="227"/>
      <c r="I1857" s="228"/>
      <c r="J1857" s="227"/>
      <c r="K1857" s="229"/>
      <c r="L1857" s="224"/>
      <c r="M1857" s="230"/>
      <c r="N1857" s="230"/>
      <c r="O1857" s="231"/>
      <c r="P1857" s="231"/>
      <c r="Q1857" s="231"/>
      <c r="R1857" s="232"/>
      <c r="S1857" s="230"/>
      <c r="T1857" s="231"/>
      <c r="U1857" s="231"/>
      <c r="V1857" s="231"/>
      <c r="W1857" s="231"/>
      <c r="X1857" s="233"/>
      <c r="Y1857" s="234"/>
      <c r="Z1857" s="235"/>
      <c r="AA1857" s="236"/>
      <c r="AB1857" s="228"/>
      <c r="AC1857" s="236"/>
      <c r="AD1857" s="237"/>
      <c r="AE1857" s="237"/>
      <c r="AP1857" t="b">
        <f t="shared" si="896"/>
        <v>0</v>
      </c>
      <c r="AQ1857" t="str">
        <f t="shared" si="897"/>
        <v/>
      </c>
      <c r="AR1857" t="str">
        <f>IF(AND(AP1857,D1857&lt;&gt;""),COUNTIF($AQ$12:AQ1857,AQ1857),"")</f>
        <v/>
      </c>
      <c r="AS1857" t="str">
        <f t="shared" si="926"/>
        <v/>
      </c>
      <c r="AT1857">
        <f t="shared" si="927"/>
        <v>1</v>
      </c>
      <c r="AU1857" s="195" t="str">
        <f t="shared" si="898"/>
        <v/>
      </c>
      <c r="AV1857" s="195" t="str">
        <f t="shared" si="899"/>
        <v/>
      </c>
      <c r="AW1857" s="195" t="str">
        <f t="shared" si="900"/>
        <v/>
      </c>
      <c r="AX1857" s="195" t="str">
        <f t="shared" si="901"/>
        <v/>
      </c>
      <c r="AY1857" s="250" t="str">
        <f t="shared" si="902"/>
        <v/>
      </c>
      <c r="AZ1857" s="249" t="str">
        <f t="shared" si="903"/>
        <v/>
      </c>
      <c r="BA1857" s="249" t="str">
        <f t="shared" si="904"/>
        <v/>
      </c>
      <c r="BB1857" s="195" t="str">
        <f t="shared" si="905"/>
        <v/>
      </c>
      <c r="BC1857" s="195" t="str">
        <f t="shared" si="906"/>
        <v/>
      </c>
      <c r="BD1857" s="249" t="str">
        <f t="shared" si="907"/>
        <v/>
      </c>
      <c r="BE1857" s="249" t="str">
        <f t="shared" si="908"/>
        <v/>
      </c>
      <c r="BF1857" s="195" t="str">
        <f t="shared" si="909"/>
        <v/>
      </c>
      <c r="BG1857" s="195" t="str">
        <f t="shared" si="910"/>
        <v/>
      </c>
      <c r="BH1857" s="258"/>
      <c r="BI1857" s="258"/>
      <c r="BJ1857" s="258"/>
      <c r="BK1857" s="249" t="str">
        <f t="shared" si="911"/>
        <v/>
      </c>
      <c r="BL1857" s="249" t="str">
        <f t="shared" si="912"/>
        <v/>
      </c>
      <c r="BM1857" s="277" t="str">
        <f t="shared" si="913"/>
        <v/>
      </c>
      <c r="BN1857" s="249" t="str">
        <f t="shared" si="914"/>
        <v/>
      </c>
      <c r="BO1857" s="195" t="str">
        <f t="shared" si="915"/>
        <v/>
      </c>
      <c r="BP1857" s="195" t="str">
        <f t="shared" si="916"/>
        <v/>
      </c>
      <c r="BQ1857" s="195" t="str">
        <f t="shared" si="917"/>
        <v/>
      </c>
      <c r="BS1857" s="195" t="str">
        <f t="shared" si="918"/>
        <v/>
      </c>
      <c r="BT1857" s="195" t="str">
        <f t="shared" si="919"/>
        <v/>
      </c>
      <c r="BV1857" s="195" t="str">
        <f t="shared" si="920"/>
        <v/>
      </c>
      <c r="BW1857" s="195" t="str">
        <f t="shared" si="921"/>
        <v/>
      </c>
      <c r="BX1857" s="195" t="str">
        <f t="shared" si="922"/>
        <v/>
      </c>
      <c r="BY1857" s="270" t="str">
        <f t="shared" si="923"/>
        <v/>
      </c>
      <c r="BZ1857" t="str">
        <f t="shared" si="924"/>
        <v/>
      </c>
      <c r="CA1857" t="str">
        <f t="shared" si="925"/>
        <v/>
      </c>
    </row>
    <row r="1858" spans="1:79" x14ac:dyDescent="0.25">
      <c r="A1858" s="218" t="s">
        <v>257</v>
      </c>
      <c r="B1858" s="224"/>
      <c r="C1858" s="225"/>
      <c r="D1858" s="226"/>
      <c r="E1858" s="224"/>
      <c r="F1858" s="227"/>
      <c r="G1858" s="227"/>
      <c r="H1858" s="227"/>
      <c r="I1858" s="228"/>
      <c r="J1858" s="227"/>
      <c r="K1858" s="229"/>
      <c r="L1858" s="224"/>
      <c r="M1858" s="230"/>
      <c r="N1858" s="230"/>
      <c r="O1858" s="231"/>
      <c r="P1858" s="231"/>
      <c r="Q1858" s="231"/>
      <c r="R1858" s="232"/>
      <c r="S1858" s="230"/>
      <c r="T1858" s="231"/>
      <c r="U1858" s="231"/>
      <c r="V1858" s="231"/>
      <c r="W1858" s="231"/>
      <c r="X1858" s="233"/>
      <c r="Y1858" s="234"/>
      <c r="Z1858" s="235"/>
      <c r="AA1858" s="236"/>
      <c r="AB1858" s="228"/>
      <c r="AC1858" s="236"/>
      <c r="AD1858" s="237"/>
      <c r="AE1858" s="237"/>
      <c r="AP1858" t="b">
        <f t="shared" si="896"/>
        <v>0</v>
      </c>
      <c r="AQ1858" t="str">
        <f t="shared" si="897"/>
        <v/>
      </c>
      <c r="AR1858" t="str">
        <f>IF(AND(AP1858,D1858&lt;&gt;""),COUNTIF($AQ$12:AQ1858,AQ1858),"")</f>
        <v/>
      </c>
      <c r="AS1858" t="str">
        <f t="shared" si="926"/>
        <v/>
      </c>
      <c r="AT1858">
        <f t="shared" si="927"/>
        <v>0</v>
      </c>
      <c r="AU1858" s="195" t="str">
        <f t="shared" si="898"/>
        <v/>
      </c>
      <c r="AV1858" s="195" t="str">
        <f t="shared" si="899"/>
        <v/>
      </c>
      <c r="AW1858" s="195" t="str">
        <f t="shared" si="900"/>
        <v/>
      </c>
      <c r="AX1858" s="195" t="str">
        <f t="shared" si="901"/>
        <v/>
      </c>
      <c r="AY1858" s="250" t="str">
        <f t="shared" si="902"/>
        <v/>
      </c>
      <c r="AZ1858" s="249" t="str">
        <f t="shared" si="903"/>
        <v/>
      </c>
      <c r="BA1858" s="249" t="str">
        <f t="shared" si="904"/>
        <v/>
      </c>
      <c r="BB1858" s="195" t="str">
        <f t="shared" si="905"/>
        <v/>
      </c>
      <c r="BC1858" s="195" t="str">
        <f t="shared" si="906"/>
        <v/>
      </c>
      <c r="BD1858" s="249" t="str">
        <f t="shared" si="907"/>
        <v/>
      </c>
      <c r="BE1858" s="249" t="str">
        <f t="shared" si="908"/>
        <v/>
      </c>
      <c r="BF1858" s="195" t="str">
        <f t="shared" si="909"/>
        <v/>
      </c>
      <c r="BG1858" s="195" t="str">
        <f t="shared" si="910"/>
        <v/>
      </c>
      <c r="BH1858" s="258"/>
      <c r="BI1858" s="258"/>
      <c r="BJ1858" s="258"/>
      <c r="BK1858" s="249" t="str">
        <f t="shared" si="911"/>
        <v/>
      </c>
      <c r="BL1858" s="249" t="str">
        <f t="shared" si="912"/>
        <v/>
      </c>
      <c r="BM1858" s="277" t="str">
        <f t="shared" si="913"/>
        <v/>
      </c>
      <c r="BN1858" s="249" t="str">
        <f t="shared" si="914"/>
        <v/>
      </c>
      <c r="BO1858" s="195" t="str">
        <f t="shared" si="915"/>
        <v/>
      </c>
      <c r="BP1858" s="195" t="str">
        <f t="shared" si="916"/>
        <v/>
      </c>
      <c r="BQ1858" s="195" t="str">
        <f t="shared" si="917"/>
        <v/>
      </c>
      <c r="BS1858" s="195" t="str">
        <f t="shared" si="918"/>
        <v/>
      </c>
      <c r="BT1858" s="195" t="str">
        <f t="shared" si="919"/>
        <v/>
      </c>
      <c r="BV1858" s="195" t="str">
        <f t="shared" si="920"/>
        <v/>
      </c>
      <c r="BW1858" s="195" t="str">
        <f t="shared" si="921"/>
        <v/>
      </c>
      <c r="BX1858" s="195" t="str">
        <f t="shared" si="922"/>
        <v/>
      </c>
      <c r="BY1858" s="270" t="str">
        <f t="shared" si="923"/>
        <v/>
      </c>
      <c r="BZ1858" t="str">
        <f t="shared" si="924"/>
        <v/>
      </c>
      <c r="CA1858" t="str">
        <f t="shared" si="925"/>
        <v/>
      </c>
    </row>
    <row r="1859" spans="1:79" x14ac:dyDescent="0.25">
      <c r="A1859" s="218" t="s">
        <v>257</v>
      </c>
      <c r="B1859" s="224"/>
      <c r="C1859" s="225"/>
      <c r="D1859" s="226"/>
      <c r="E1859" s="224"/>
      <c r="F1859" s="227"/>
      <c r="G1859" s="227"/>
      <c r="H1859" s="227"/>
      <c r="I1859" s="228"/>
      <c r="J1859" s="227"/>
      <c r="K1859" s="229"/>
      <c r="L1859" s="224"/>
      <c r="M1859" s="230"/>
      <c r="N1859" s="230"/>
      <c r="O1859" s="231"/>
      <c r="P1859" s="231"/>
      <c r="Q1859" s="231"/>
      <c r="R1859" s="232"/>
      <c r="S1859" s="230"/>
      <c r="T1859" s="231"/>
      <c r="U1859" s="231"/>
      <c r="V1859" s="231"/>
      <c r="W1859" s="231"/>
      <c r="X1859" s="233"/>
      <c r="Y1859" s="234"/>
      <c r="Z1859" s="235"/>
      <c r="AA1859" s="236"/>
      <c r="AB1859" s="228"/>
      <c r="AC1859" s="236"/>
      <c r="AD1859" s="237"/>
      <c r="AE1859" s="237"/>
      <c r="AP1859" t="b">
        <f t="shared" si="896"/>
        <v>0</v>
      </c>
      <c r="AQ1859" t="str">
        <f t="shared" si="897"/>
        <v/>
      </c>
      <c r="AR1859" t="str">
        <f>IF(AND(AP1859,D1859&lt;&gt;""),COUNTIF($AQ$12:AQ1859,AQ1859),"")</f>
        <v/>
      </c>
      <c r="AS1859" t="str">
        <f t="shared" si="926"/>
        <v/>
      </c>
      <c r="AT1859">
        <f t="shared" si="927"/>
        <v>1</v>
      </c>
      <c r="AU1859" s="195" t="str">
        <f t="shared" si="898"/>
        <v/>
      </c>
      <c r="AV1859" s="195" t="str">
        <f t="shared" si="899"/>
        <v/>
      </c>
      <c r="AW1859" s="195" t="str">
        <f t="shared" si="900"/>
        <v/>
      </c>
      <c r="AX1859" s="195" t="str">
        <f t="shared" si="901"/>
        <v/>
      </c>
      <c r="AY1859" s="250" t="str">
        <f t="shared" si="902"/>
        <v/>
      </c>
      <c r="AZ1859" s="249" t="str">
        <f t="shared" si="903"/>
        <v/>
      </c>
      <c r="BA1859" s="249" t="str">
        <f t="shared" si="904"/>
        <v/>
      </c>
      <c r="BB1859" s="195" t="str">
        <f t="shared" si="905"/>
        <v/>
      </c>
      <c r="BC1859" s="195" t="str">
        <f t="shared" si="906"/>
        <v/>
      </c>
      <c r="BD1859" s="249" t="str">
        <f t="shared" si="907"/>
        <v/>
      </c>
      <c r="BE1859" s="249" t="str">
        <f t="shared" si="908"/>
        <v/>
      </c>
      <c r="BF1859" s="195" t="str">
        <f t="shared" si="909"/>
        <v/>
      </c>
      <c r="BG1859" s="195" t="str">
        <f t="shared" si="910"/>
        <v/>
      </c>
      <c r="BH1859" s="258"/>
      <c r="BI1859" s="258"/>
      <c r="BJ1859" s="258"/>
      <c r="BK1859" s="249" t="str">
        <f t="shared" si="911"/>
        <v/>
      </c>
      <c r="BL1859" s="249" t="str">
        <f t="shared" si="912"/>
        <v/>
      </c>
      <c r="BM1859" s="277" t="str">
        <f t="shared" si="913"/>
        <v/>
      </c>
      <c r="BN1859" s="249" t="str">
        <f t="shared" si="914"/>
        <v/>
      </c>
      <c r="BO1859" s="195" t="str">
        <f t="shared" si="915"/>
        <v/>
      </c>
      <c r="BP1859" s="195" t="str">
        <f t="shared" si="916"/>
        <v/>
      </c>
      <c r="BQ1859" s="195" t="str">
        <f t="shared" si="917"/>
        <v/>
      </c>
      <c r="BS1859" s="195" t="str">
        <f t="shared" si="918"/>
        <v/>
      </c>
      <c r="BT1859" s="195" t="str">
        <f t="shared" si="919"/>
        <v/>
      </c>
      <c r="BV1859" s="195" t="str">
        <f t="shared" si="920"/>
        <v/>
      </c>
      <c r="BW1859" s="195" t="str">
        <f t="shared" si="921"/>
        <v/>
      </c>
      <c r="BX1859" s="195" t="str">
        <f t="shared" si="922"/>
        <v/>
      </c>
      <c r="BY1859" s="270" t="str">
        <f t="shared" si="923"/>
        <v/>
      </c>
      <c r="BZ1859" t="str">
        <f t="shared" si="924"/>
        <v/>
      </c>
      <c r="CA1859" t="str">
        <f t="shared" si="925"/>
        <v/>
      </c>
    </row>
    <row r="1860" spans="1:79" x14ac:dyDescent="0.25">
      <c r="A1860" s="218" t="s">
        <v>257</v>
      </c>
      <c r="B1860" s="224"/>
      <c r="C1860" s="225"/>
      <c r="D1860" s="226"/>
      <c r="E1860" s="224"/>
      <c r="F1860" s="227"/>
      <c r="G1860" s="227"/>
      <c r="H1860" s="227"/>
      <c r="I1860" s="228"/>
      <c r="J1860" s="227"/>
      <c r="K1860" s="229"/>
      <c r="L1860" s="224"/>
      <c r="M1860" s="230"/>
      <c r="N1860" s="230"/>
      <c r="O1860" s="231"/>
      <c r="P1860" s="231"/>
      <c r="Q1860" s="231"/>
      <c r="R1860" s="232"/>
      <c r="S1860" s="230"/>
      <c r="T1860" s="231"/>
      <c r="U1860" s="231"/>
      <c r="V1860" s="231"/>
      <c r="W1860" s="231"/>
      <c r="X1860" s="233"/>
      <c r="Y1860" s="234"/>
      <c r="Z1860" s="235"/>
      <c r="AA1860" s="236"/>
      <c r="AB1860" s="228"/>
      <c r="AC1860" s="236"/>
      <c r="AD1860" s="237"/>
      <c r="AE1860" s="237"/>
      <c r="AP1860" t="b">
        <f t="shared" si="896"/>
        <v>0</v>
      </c>
      <c r="AQ1860" t="str">
        <f t="shared" si="897"/>
        <v/>
      </c>
      <c r="AR1860" t="str">
        <f>IF(AND(AP1860,D1860&lt;&gt;""),COUNTIF($AQ$12:AQ1860,AQ1860),"")</f>
        <v/>
      </c>
      <c r="AS1860" t="str">
        <f t="shared" si="926"/>
        <v/>
      </c>
      <c r="AT1860">
        <f t="shared" si="927"/>
        <v>0</v>
      </c>
      <c r="AU1860" s="195" t="str">
        <f t="shared" si="898"/>
        <v/>
      </c>
      <c r="AV1860" s="195" t="str">
        <f t="shared" si="899"/>
        <v/>
      </c>
      <c r="AW1860" s="195" t="str">
        <f t="shared" si="900"/>
        <v/>
      </c>
      <c r="AX1860" s="195" t="str">
        <f t="shared" si="901"/>
        <v/>
      </c>
      <c r="AY1860" s="250" t="str">
        <f t="shared" si="902"/>
        <v/>
      </c>
      <c r="AZ1860" s="249" t="str">
        <f t="shared" si="903"/>
        <v/>
      </c>
      <c r="BA1860" s="249" t="str">
        <f t="shared" si="904"/>
        <v/>
      </c>
      <c r="BB1860" s="195" t="str">
        <f t="shared" si="905"/>
        <v/>
      </c>
      <c r="BC1860" s="195" t="str">
        <f t="shared" si="906"/>
        <v/>
      </c>
      <c r="BD1860" s="249" t="str">
        <f t="shared" si="907"/>
        <v/>
      </c>
      <c r="BE1860" s="249" t="str">
        <f t="shared" si="908"/>
        <v/>
      </c>
      <c r="BF1860" s="195" t="str">
        <f t="shared" si="909"/>
        <v/>
      </c>
      <c r="BG1860" s="195" t="str">
        <f t="shared" si="910"/>
        <v/>
      </c>
      <c r="BH1860" s="258"/>
      <c r="BI1860" s="258"/>
      <c r="BJ1860" s="258"/>
      <c r="BK1860" s="249" t="str">
        <f t="shared" si="911"/>
        <v/>
      </c>
      <c r="BL1860" s="249" t="str">
        <f t="shared" si="912"/>
        <v/>
      </c>
      <c r="BM1860" s="277" t="str">
        <f t="shared" si="913"/>
        <v/>
      </c>
      <c r="BN1860" s="249" t="str">
        <f t="shared" si="914"/>
        <v/>
      </c>
      <c r="BO1860" s="195" t="str">
        <f t="shared" si="915"/>
        <v/>
      </c>
      <c r="BP1860" s="195" t="str">
        <f t="shared" si="916"/>
        <v/>
      </c>
      <c r="BQ1860" s="195" t="str">
        <f t="shared" si="917"/>
        <v/>
      </c>
      <c r="BS1860" s="195" t="str">
        <f t="shared" si="918"/>
        <v/>
      </c>
      <c r="BT1860" s="195" t="str">
        <f t="shared" si="919"/>
        <v/>
      </c>
      <c r="BV1860" s="195" t="str">
        <f t="shared" si="920"/>
        <v/>
      </c>
      <c r="BW1860" s="195" t="str">
        <f t="shared" si="921"/>
        <v/>
      </c>
      <c r="BX1860" s="195" t="str">
        <f t="shared" si="922"/>
        <v/>
      </c>
      <c r="BY1860" s="270" t="str">
        <f t="shared" si="923"/>
        <v/>
      </c>
      <c r="BZ1860" t="str">
        <f t="shared" si="924"/>
        <v/>
      </c>
      <c r="CA1860" t="str">
        <f t="shared" si="925"/>
        <v/>
      </c>
    </row>
    <row r="1861" spans="1:79" x14ac:dyDescent="0.25">
      <c r="A1861" s="218" t="s">
        <v>257</v>
      </c>
      <c r="B1861" s="224"/>
      <c r="C1861" s="225"/>
      <c r="D1861" s="226"/>
      <c r="E1861" s="224"/>
      <c r="F1861" s="227"/>
      <c r="G1861" s="227"/>
      <c r="H1861" s="227"/>
      <c r="I1861" s="228"/>
      <c r="J1861" s="227"/>
      <c r="K1861" s="229"/>
      <c r="L1861" s="224"/>
      <c r="M1861" s="230"/>
      <c r="N1861" s="230"/>
      <c r="O1861" s="231"/>
      <c r="P1861" s="231"/>
      <c r="Q1861" s="231"/>
      <c r="R1861" s="232"/>
      <c r="S1861" s="230"/>
      <c r="T1861" s="231"/>
      <c r="U1861" s="231"/>
      <c r="V1861" s="231"/>
      <c r="W1861" s="231"/>
      <c r="X1861" s="233"/>
      <c r="Y1861" s="234"/>
      <c r="Z1861" s="235"/>
      <c r="AA1861" s="236"/>
      <c r="AB1861" s="228"/>
      <c r="AC1861" s="236"/>
      <c r="AD1861" s="237"/>
      <c r="AE1861" s="237"/>
      <c r="AP1861" t="b">
        <f t="shared" si="896"/>
        <v>0</v>
      </c>
      <c r="AQ1861" t="str">
        <f t="shared" si="897"/>
        <v/>
      </c>
      <c r="AR1861" t="str">
        <f>IF(AND(AP1861,D1861&lt;&gt;""),COUNTIF($AQ$12:AQ1861,AQ1861),"")</f>
        <v/>
      </c>
      <c r="AS1861" t="str">
        <f t="shared" si="926"/>
        <v/>
      </c>
      <c r="AT1861">
        <f t="shared" si="927"/>
        <v>1</v>
      </c>
      <c r="AU1861" s="195" t="str">
        <f t="shared" si="898"/>
        <v/>
      </c>
      <c r="AV1861" s="195" t="str">
        <f t="shared" si="899"/>
        <v/>
      </c>
      <c r="AW1861" s="195" t="str">
        <f t="shared" si="900"/>
        <v/>
      </c>
      <c r="AX1861" s="195" t="str">
        <f t="shared" si="901"/>
        <v/>
      </c>
      <c r="AY1861" s="250" t="str">
        <f t="shared" si="902"/>
        <v/>
      </c>
      <c r="AZ1861" s="249" t="str">
        <f t="shared" si="903"/>
        <v/>
      </c>
      <c r="BA1861" s="249" t="str">
        <f t="shared" si="904"/>
        <v/>
      </c>
      <c r="BB1861" s="195" t="str">
        <f t="shared" si="905"/>
        <v/>
      </c>
      <c r="BC1861" s="195" t="str">
        <f t="shared" si="906"/>
        <v/>
      </c>
      <c r="BD1861" s="249" t="str">
        <f t="shared" si="907"/>
        <v/>
      </c>
      <c r="BE1861" s="249" t="str">
        <f t="shared" si="908"/>
        <v/>
      </c>
      <c r="BF1861" s="195" t="str">
        <f t="shared" si="909"/>
        <v/>
      </c>
      <c r="BG1861" s="195" t="str">
        <f t="shared" si="910"/>
        <v/>
      </c>
      <c r="BH1861" s="258"/>
      <c r="BI1861" s="258"/>
      <c r="BJ1861" s="258"/>
      <c r="BK1861" s="249" t="str">
        <f t="shared" si="911"/>
        <v/>
      </c>
      <c r="BL1861" s="249" t="str">
        <f t="shared" si="912"/>
        <v/>
      </c>
      <c r="BM1861" s="277" t="str">
        <f t="shared" si="913"/>
        <v/>
      </c>
      <c r="BN1861" s="249" t="str">
        <f t="shared" si="914"/>
        <v/>
      </c>
      <c r="BO1861" s="195" t="str">
        <f t="shared" si="915"/>
        <v/>
      </c>
      <c r="BP1861" s="195" t="str">
        <f t="shared" si="916"/>
        <v/>
      </c>
      <c r="BQ1861" s="195" t="str">
        <f t="shared" si="917"/>
        <v/>
      </c>
      <c r="BS1861" s="195" t="str">
        <f t="shared" si="918"/>
        <v/>
      </c>
      <c r="BT1861" s="195" t="str">
        <f t="shared" si="919"/>
        <v/>
      </c>
      <c r="BV1861" s="195" t="str">
        <f t="shared" si="920"/>
        <v/>
      </c>
      <c r="BW1861" s="195" t="str">
        <f t="shared" si="921"/>
        <v/>
      </c>
      <c r="BX1861" s="195" t="str">
        <f t="shared" si="922"/>
        <v/>
      </c>
      <c r="BY1861" s="270" t="str">
        <f t="shared" si="923"/>
        <v/>
      </c>
      <c r="BZ1861" t="str">
        <f t="shared" si="924"/>
        <v/>
      </c>
      <c r="CA1861" t="str">
        <f t="shared" si="925"/>
        <v/>
      </c>
    </row>
    <row r="1862" spans="1:79" x14ac:dyDescent="0.25">
      <c r="A1862" s="218" t="s">
        <v>257</v>
      </c>
      <c r="B1862" s="224"/>
      <c r="C1862" s="225"/>
      <c r="D1862" s="226"/>
      <c r="E1862" s="224"/>
      <c r="F1862" s="227"/>
      <c r="G1862" s="227"/>
      <c r="H1862" s="227"/>
      <c r="I1862" s="228"/>
      <c r="J1862" s="227"/>
      <c r="K1862" s="229"/>
      <c r="L1862" s="224"/>
      <c r="M1862" s="230"/>
      <c r="N1862" s="230"/>
      <c r="O1862" s="231"/>
      <c r="P1862" s="231"/>
      <c r="Q1862" s="231"/>
      <c r="R1862" s="232"/>
      <c r="S1862" s="230"/>
      <c r="T1862" s="231"/>
      <c r="U1862" s="231"/>
      <c r="V1862" s="231"/>
      <c r="W1862" s="231"/>
      <c r="X1862" s="233"/>
      <c r="Y1862" s="234"/>
      <c r="Z1862" s="235"/>
      <c r="AA1862" s="236"/>
      <c r="AB1862" s="228"/>
      <c r="AC1862" s="236"/>
      <c r="AD1862" s="237"/>
      <c r="AE1862" s="237"/>
      <c r="AP1862" t="b">
        <f t="shared" si="896"/>
        <v>0</v>
      </c>
      <c r="AQ1862" t="str">
        <f t="shared" si="897"/>
        <v/>
      </c>
      <c r="AR1862" t="str">
        <f>IF(AND(AP1862,D1862&lt;&gt;""),COUNTIF($AQ$12:AQ1862,AQ1862),"")</f>
        <v/>
      </c>
      <c r="AS1862" t="str">
        <f t="shared" si="926"/>
        <v/>
      </c>
      <c r="AT1862">
        <f t="shared" si="927"/>
        <v>0</v>
      </c>
      <c r="AU1862" s="195" t="str">
        <f t="shared" si="898"/>
        <v/>
      </c>
      <c r="AV1862" s="195" t="str">
        <f t="shared" si="899"/>
        <v/>
      </c>
      <c r="AW1862" s="195" t="str">
        <f t="shared" si="900"/>
        <v/>
      </c>
      <c r="AX1862" s="195" t="str">
        <f t="shared" si="901"/>
        <v/>
      </c>
      <c r="AY1862" s="250" t="str">
        <f t="shared" si="902"/>
        <v/>
      </c>
      <c r="AZ1862" s="249" t="str">
        <f t="shared" si="903"/>
        <v/>
      </c>
      <c r="BA1862" s="249" t="str">
        <f t="shared" si="904"/>
        <v/>
      </c>
      <c r="BB1862" s="195" t="str">
        <f t="shared" si="905"/>
        <v/>
      </c>
      <c r="BC1862" s="195" t="str">
        <f t="shared" si="906"/>
        <v/>
      </c>
      <c r="BD1862" s="249" t="str">
        <f t="shared" si="907"/>
        <v/>
      </c>
      <c r="BE1862" s="249" t="str">
        <f t="shared" si="908"/>
        <v/>
      </c>
      <c r="BF1862" s="195" t="str">
        <f t="shared" si="909"/>
        <v/>
      </c>
      <c r="BG1862" s="195" t="str">
        <f t="shared" si="910"/>
        <v/>
      </c>
      <c r="BH1862" s="258"/>
      <c r="BI1862" s="258"/>
      <c r="BJ1862" s="258"/>
      <c r="BK1862" s="249" t="str">
        <f t="shared" si="911"/>
        <v/>
      </c>
      <c r="BL1862" s="249" t="str">
        <f t="shared" si="912"/>
        <v/>
      </c>
      <c r="BM1862" s="277" t="str">
        <f t="shared" si="913"/>
        <v/>
      </c>
      <c r="BN1862" s="249" t="str">
        <f t="shared" si="914"/>
        <v/>
      </c>
      <c r="BO1862" s="195" t="str">
        <f t="shared" si="915"/>
        <v/>
      </c>
      <c r="BP1862" s="195" t="str">
        <f t="shared" si="916"/>
        <v/>
      </c>
      <c r="BQ1862" s="195" t="str">
        <f t="shared" si="917"/>
        <v/>
      </c>
      <c r="BS1862" s="195" t="str">
        <f t="shared" si="918"/>
        <v/>
      </c>
      <c r="BT1862" s="195" t="str">
        <f t="shared" si="919"/>
        <v/>
      </c>
      <c r="BV1862" s="195" t="str">
        <f t="shared" si="920"/>
        <v/>
      </c>
      <c r="BW1862" s="195" t="str">
        <f t="shared" si="921"/>
        <v/>
      </c>
      <c r="BX1862" s="195" t="str">
        <f t="shared" si="922"/>
        <v/>
      </c>
      <c r="BY1862" s="270" t="str">
        <f t="shared" si="923"/>
        <v/>
      </c>
      <c r="BZ1862" t="str">
        <f t="shared" si="924"/>
        <v/>
      </c>
      <c r="CA1862" t="str">
        <f t="shared" si="925"/>
        <v/>
      </c>
    </row>
    <row r="1863" spans="1:79" x14ac:dyDescent="0.25">
      <c r="A1863" s="218" t="s">
        <v>257</v>
      </c>
      <c r="B1863" s="224"/>
      <c r="C1863" s="225"/>
      <c r="D1863" s="226"/>
      <c r="E1863" s="224"/>
      <c r="F1863" s="227"/>
      <c r="G1863" s="227"/>
      <c r="H1863" s="227"/>
      <c r="I1863" s="228"/>
      <c r="J1863" s="227"/>
      <c r="K1863" s="229"/>
      <c r="L1863" s="224"/>
      <c r="M1863" s="230"/>
      <c r="N1863" s="230"/>
      <c r="O1863" s="231"/>
      <c r="P1863" s="231"/>
      <c r="Q1863" s="231"/>
      <c r="R1863" s="232"/>
      <c r="S1863" s="230"/>
      <c r="T1863" s="231"/>
      <c r="U1863" s="231"/>
      <c r="V1863" s="231"/>
      <c r="W1863" s="231"/>
      <c r="X1863" s="233"/>
      <c r="Y1863" s="234"/>
      <c r="Z1863" s="235"/>
      <c r="AA1863" s="236"/>
      <c r="AB1863" s="228"/>
      <c r="AC1863" s="236"/>
      <c r="AD1863" s="237"/>
      <c r="AE1863" s="237"/>
      <c r="AP1863" t="b">
        <f t="shared" si="896"/>
        <v>0</v>
      </c>
      <c r="AQ1863" t="str">
        <f t="shared" si="897"/>
        <v/>
      </c>
      <c r="AR1863" t="str">
        <f>IF(AND(AP1863,D1863&lt;&gt;""),COUNTIF($AQ$12:AQ1863,AQ1863),"")</f>
        <v/>
      </c>
      <c r="AS1863" t="str">
        <f t="shared" si="926"/>
        <v/>
      </c>
      <c r="AT1863">
        <f t="shared" si="927"/>
        <v>1</v>
      </c>
      <c r="AU1863" s="195" t="str">
        <f t="shared" si="898"/>
        <v/>
      </c>
      <c r="AV1863" s="195" t="str">
        <f t="shared" si="899"/>
        <v/>
      </c>
      <c r="AW1863" s="195" t="str">
        <f t="shared" si="900"/>
        <v/>
      </c>
      <c r="AX1863" s="195" t="str">
        <f t="shared" si="901"/>
        <v/>
      </c>
      <c r="AY1863" s="250" t="str">
        <f t="shared" si="902"/>
        <v/>
      </c>
      <c r="AZ1863" s="249" t="str">
        <f t="shared" si="903"/>
        <v/>
      </c>
      <c r="BA1863" s="249" t="str">
        <f t="shared" si="904"/>
        <v/>
      </c>
      <c r="BB1863" s="195" t="str">
        <f t="shared" si="905"/>
        <v/>
      </c>
      <c r="BC1863" s="195" t="str">
        <f t="shared" si="906"/>
        <v/>
      </c>
      <c r="BD1863" s="249" t="str">
        <f t="shared" si="907"/>
        <v/>
      </c>
      <c r="BE1863" s="249" t="str">
        <f t="shared" si="908"/>
        <v/>
      </c>
      <c r="BF1863" s="195" t="str">
        <f t="shared" si="909"/>
        <v/>
      </c>
      <c r="BG1863" s="195" t="str">
        <f t="shared" si="910"/>
        <v/>
      </c>
      <c r="BH1863" s="258"/>
      <c r="BI1863" s="258"/>
      <c r="BJ1863" s="258"/>
      <c r="BK1863" s="249" t="str">
        <f t="shared" si="911"/>
        <v/>
      </c>
      <c r="BL1863" s="249" t="str">
        <f t="shared" si="912"/>
        <v/>
      </c>
      <c r="BM1863" s="277" t="str">
        <f t="shared" si="913"/>
        <v/>
      </c>
      <c r="BN1863" s="249" t="str">
        <f t="shared" si="914"/>
        <v/>
      </c>
      <c r="BO1863" s="195" t="str">
        <f t="shared" si="915"/>
        <v/>
      </c>
      <c r="BP1863" s="195" t="str">
        <f t="shared" si="916"/>
        <v/>
      </c>
      <c r="BQ1863" s="195" t="str">
        <f t="shared" si="917"/>
        <v/>
      </c>
      <c r="BS1863" s="195" t="str">
        <f t="shared" si="918"/>
        <v/>
      </c>
      <c r="BT1863" s="195" t="str">
        <f t="shared" si="919"/>
        <v/>
      </c>
      <c r="BV1863" s="195" t="str">
        <f t="shared" si="920"/>
        <v/>
      </c>
      <c r="BW1863" s="195" t="str">
        <f t="shared" si="921"/>
        <v/>
      </c>
      <c r="BX1863" s="195" t="str">
        <f t="shared" si="922"/>
        <v/>
      </c>
      <c r="BY1863" s="270" t="str">
        <f t="shared" si="923"/>
        <v/>
      </c>
      <c r="BZ1863" t="str">
        <f t="shared" si="924"/>
        <v/>
      </c>
      <c r="CA1863" t="str">
        <f t="shared" si="925"/>
        <v/>
      </c>
    </row>
    <row r="1864" spans="1:79" x14ac:dyDescent="0.25">
      <c r="A1864" s="218" t="s">
        <v>257</v>
      </c>
      <c r="B1864" s="224"/>
      <c r="C1864" s="225"/>
      <c r="D1864" s="226"/>
      <c r="E1864" s="224"/>
      <c r="F1864" s="227"/>
      <c r="G1864" s="227"/>
      <c r="H1864" s="227"/>
      <c r="I1864" s="228"/>
      <c r="J1864" s="227"/>
      <c r="K1864" s="229"/>
      <c r="L1864" s="224"/>
      <c r="M1864" s="230"/>
      <c r="N1864" s="230"/>
      <c r="O1864" s="231"/>
      <c r="P1864" s="231"/>
      <c r="Q1864" s="231"/>
      <c r="R1864" s="232"/>
      <c r="S1864" s="230"/>
      <c r="T1864" s="231"/>
      <c r="U1864" s="231"/>
      <c r="V1864" s="231"/>
      <c r="W1864" s="231"/>
      <c r="X1864" s="233"/>
      <c r="Y1864" s="234"/>
      <c r="Z1864" s="235"/>
      <c r="AA1864" s="236"/>
      <c r="AB1864" s="228"/>
      <c r="AC1864" s="236"/>
      <c r="AD1864" s="237"/>
      <c r="AE1864" s="237"/>
      <c r="AP1864" t="b">
        <f t="shared" si="896"/>
        <v>0</v>
      </c>
      <c r="AQ1864" t="str">
        <f t="shared" si="897"/>
        <v/>
      </c>
      <c r="AR1864" t="str">
        <f>IF(AND(AP1864,D1864&lt;&gt;""),COUNTIF($AQ$12:AQ1864,AQ1864),"")</f>
        <v/>
      </c>
      <c r="AS1864" t="str">
        <f t="shared" si="926"/>
        <v/>
      </c>
      <c r="AT1864">
        <f t="shared" si="927"/>
        <v>0</v>
      </c>
      <c r="AU1864" s="195" t="str">
        <f t="shared" si="898"/>
        <v/>
      </c>
      <c r="AV1864" s="195" t="str">
        <f t="shared" si="899"/>
        <v/>
      </c>
      <c r="AW1864" s="195" t="str">
        <f t="shared" si="900"/>
        <v/>
      </c>
      <c r="AX1864" s="195" t="str">
        <f t="shared" si="901"/>
        <v/>
      </c>
      <c r="AY1864" s="250" t="str">
        <f t="shared" si="902"/>
        <v/>
      </c>
      <c r="AZ1864" s="249" t="str">
        <f t="shared" si="903"/>
        <v/>
      </c>
      <c r="BA1864" s="249" t="str">
        <f t="shared" si="904"/>
        <v/>
      </c>
      <c r="BB1864" s="195" t="str">
        <f t="shared" si="905"/>
        <v/>
      </c>
      <c r="BC1864" s="195" t="str">
        <f t="shared" si="906"/>
        <v/>
      </c>
      <c r="BD1864" s="249" t="str">
        <f t="shared" si="907"/>
        <v/>
      </c>
      <c r="BE1864" s="249" t="str">
        <f t="shared" si="908"/>
        <v/>
      </c>
      <c r="BF1864" s="195" t="str">
        <f t="shared" si="909"/>
        <v/>
      </c>
      <c r="BG1864" s="195" t="str">
        <f t="shared" si="910"/>
        <v/>
      </c>
      <c r="BH1864" s="258"/>
      <c r="BI1864" s="258"/>
      <c r="BJ1864" s="258"/>
      <c r="BK1864" s="249" t="str">
        <f t="shared" si="911"/>
        <v/>
      </c>
      <c r="BL1864" s="249" t="str">
        <f t="shared" si="912"/>
        <v/>
      </c>
      <c r="BM1864" s="277" t="str">
        <f t="shared" si="913"/>
        <v/>
      </c>
      <c r="BN1864" s="249" t="str">
        <f t="shared" si="914"/>
        <v/>
      </c>
      <c r="BO1864" s="195" t="str">
        <f t="shared" si="915"/>
        <v/>
      </c>
      <c r="BP1864" s="195" t="str">
        <f t="shared" si="916"/>
        <v/>
      </c>
      <c r="BQ1864" s="195" t="str">
        <f t="shared" si="917"/>
        <v/>
      </c>
      <c r="BS1864" s="195" t="str">
        <f t="shared" si="918"/>
        <v/>
      </c>
      <c r="BT1864" s="195" t="str">
        <f t="shared" si="919"/>
        <v/>
      </c>
      <c r="BV1864" s="195" t="str">
        <f t="shared" si="920"/>
        <v/>
      </c>
      <c r="BW1864" s="195" t="str">
        <f t="shared" si="921"/>
        <v/>
      </c>
      <c r="BX1864" s="195" t="str">
        <f t="shared" si="922"/>
        <v/>
      </c>
      <c r="BY1864" s="270" t="str">
        <f t="shared" si="923"/>
        <v/>
      </c>
      <c r="BZ1864" t="str">
        <f t="shared" si="924"/>
        <v/>
      </c>
      <c r="CA1864" t="str">
        <f t="shared" si="925"/>
        <v/>
      </c>
    </row>
    <row r="1865" spans="1:79" x14ac:dyDescent="0.25">
      <c r="A1865" s="218" t="s">
        <v>257</v>
      </c>
      <c r="B1865" s="224"/>
      <c r="C1865" s="225"/>
      <c r="D1865" s="226"/>
      <c r="E1865" s="224"/>
      <c r="F1865" s="227"/>
      <c r="G1865" s="227"/>
      <c r="H1865" s="227"/>
      <c r="I1865" s="228"/>
      <c r="J1865" s="227"/>
      <c r="K1865" s="229"/>
      <c r="L1865" s="224"/>
      <c r="M1865" s="230"/>
      <c r="N1865" s="230"/>
      <c r="O1865" s="231"/>
      <c r="P1865" s="231"/>
      <c r="Q1865" s="231"/>
      <c r="R1865" s="232"/>
      <c r="S1865" s="230"/>
      <c r="T1865" s="231"/>
      <c r="U1865" s="231"/>
      <c r="V1865" s="231"/>
      <c r="W1865" s="231"/>
      <c r="X1865" s="233"/>
      <c r="Y1865" s="234"/>
      <c r="Z1865" s="235"/>
      <c r="AA1865" s="236"/>
      <c r="AB1865" s="228"/>
      <c r="AC1865" s="236"/>
      <c r="AD1865" s="237"/>
      <c r="AE1865" s="237"/>
      <c r="AP1865" t="b">
        <f t="shared" si="896"/>
        <v>0</v>
      </c>
      <c r="AQ1865" t="str">
        <f t="shared" si="897"/>
        <v/>
      </c>
      <c r="AR1865" t="str">
        <f>IF(AND(AP1865,D1865&lt;&gt;""),COUNTIF($AQ$12:AQ1865,AQ1865),"")</f>
        <v/>
      </c>
      <c r="AS1865" t="str">
        <f t="shared" si="926"/>
        <v/>
      </c>
      <c r="AT1865">
        <f t="shared" si="927"/>
        <v>1</v>
      </c>
      <c r="AU1865" s="195" t="str">
        <f t="shared" si="898"/>
        <v/>
      </c>
      <c r="AV1865" s="195" t="str">
        <f t="shared" si="899"/>
        <v/>
      </c>
      <c r="AW1865" s="195" t="str">
        <f t="shared" si="900"/>
        <v/>
      </c>
      <c r="AX1865" s="195" t="str">
        <f t="shared" si="901"/>
        <v/>
      </c>
      <c r="AY1865" s="250" t="str">
        <f t="shared" si="902"/>
        <v/>
      </c>
      <c r="AZ1865" s="249" t="str">
        <f t="shared" si="903"/>
        <v/>
      </c>
      <c r="BA1865" s="249" t="str">
        <f t="shared" si="904"/>
        <v/>
      </c>
      <c r="BB1865" s="195" t="str">
        <f t="shared" si="905"/>
        <v/>
      </c>
      <c r="BC1865" s="195" t="str">
        <f t="shared" si="906"/>
        <v/>
      </c>
      <c r="BD1865" s="249" t="str">
        <f t="shared" si="907"/>
        <v/>
      </c>
      <c r="BE1865" s="249" t="str">
        <f t="shared" si="908"/>
        <v/>
      </c>
      <c r="BF1865" s="195" t="str">
        <f t="shared" si="909"/>
        <v/>
      </c>
      <c r="BG1865" s="195" t="str">
        <f t="shared" si="910"/>
        <v/>
      </c>
      <c r="BH1865" s="258"/>
      <c r="BI1865" s="258"/>
      <c r="BJ1865" s="258"/>
      <c r="BK1865" s="249" t="str">
        <f t="shared" si="911"/>
        <v/>
      </c>
      <c r="BL1865" s="249" t="str">
        <f t="shared" si="912"/>
        <v/>
      </c>
      <c r="BM1865" s="277" t="str">
        <f t="shared" si="913"/>
        <v/>
      </c>
      <c r="BN1865" s="249" t="str">
        <f t="shared" si="914"/>
        <v/>
      </c>
      <c r="BO1865" s="195" t="str">
        <f t="shared" si="915"/>
        <v/>
      </c>
      <c r="BP1865" s="195" t="str">
        <f t="shared" si="916"/>
        <v/>
      </c>
      <c r="BQ1865" s="195" t="str">
        <f t="shared" si="917"/>
        <v/>
      </c>
      <c r="BS1865" s="195" t="str">
        <f t="shared" si="918"/>
        <v/>
      </c>
      <c r="BT1865" s="195" t="str">
        <f t="shared" si="919"/>
        <v/>
      </c>
      <c r="BV1865" s="195" t="str">
        <f t="shared" si="920"/>
        <v/>
      </c>
      <c r="BW1865" s="195" t="str">
        <f t="shared" si="921"/>
        <v/>
      </c>
      <c r="BX1865" s="195" t="str">
        <f t="shared" si="922"/>
        <v/>
      </c>
      <c r="BY1865" s="270" t="str">
        <f t="shared" si="923"/>
        <v/>
      </c>
      <c r="BZ1865" t="str">
        <f t="shared" si="924"/>
        <v/>
      </c>
      <c r="CA1865" t="str">
        <f t="shared" si="925"/>
        <v/>
      </c>
    </row>
    <row r="1866" spans="1:79" x14ac:dyDescent="0.25">
      <c r="A1866" s="218" t="s">
        <v>257</v>
      </c>
      <c r="B1866" s="224"/>
      <c r="C1866" s="225"/>
      <c r="D1866" s="226"/>
      <c r="E1866" s="224"/>
      <c r="F1866" s="227"/>
      <c r="G1866" s="227"/>
      <c r="H1866" s="227"/>
      <c r="I1866" s="228"/>
      <c r="J1866" s="227"/>
      <c r="K1866" s="229"/>
      <c r="L1866" s="224"/>
      <c r="M1866" s="230"/>
      <c r="N1866" s="230"/>
      <c r="O1866" s="231"/>
      <c r="P1866" s="231"/>
      <c r="Q1866" s="231"/>
      <c r="R1866" s="232"/>
      <c r="S1866" s="230"/>
      <c r="T1866" s="231"/>
      <c r="U1866" s="231"/>
      <c r="V1866" s="231"/>
      <c r="W1866" s="231"/>
      <c r="X1866" s="233"/>
      <c r="Y1866" s="234"/>
      <c r="Z1866" s="235"/>
      <c r="AA1866" s="236"/>
      <c r="AB1866" s="228"/>
      <c r="AC1866" s="236"/>
      <c r="AD1866" s="237"/>
      <c r="AE1866" s="237"/>
      <c r="AP1866" t="b">
        <f t="shared" si="896"/>
        <v>0</v>
      </c>
      <c r="AQ1866" t="str">
        <f t="shared" si="897"/>
        <v/>
      </c>
      <c r="AR1866" t="str">
        <f>IF(AND(AP1866,D1866&lt;&gt;""),COUNTIF($AQ$12:AQ1866,AQ1866),"")</f>
        <v/>
      </c>
      <c r="AS1866" t="str">
        <f t="shared" si="926"/>
        <v/>
      </c>
      <c r="AT1866">
        <f t="shared" si="927"/>
        <v>0</v>
      </c>
      <c r="AU1866" s="195" t="str">
        <f t="shared" si="898"/>
        <v/>
      </c>
      <c r="AV1866" s="195" t="str">
        <f t="shared" si="899"/>
        <v/>
      </c>
      <c r="AW1866" s="195" t="str">
        <f t="shared" si="900"/>
        <v/>
      </c>
      <c r="AX1866" s="195" t="str">
        <f t="shared" si="901"/>
        <v/>
      </c>
      <c r="AY1866" s="250" t="str">
        <f t="shared" si="902"/>
        <v/>
      </c>
      <c r="AZ1866" s="249" t="str">
        <f t="shared" si="903"/>
        <v/>
      </c>
      <c r="BA1866" s="249" t="str">
        <f t="shared" si="904"/>
        <v/>
      </c>
      <c r="BB1866" s="195" t="str">
        <f t="shared" si="905"/>
        <v/>
      </c>
      <c r="BC1866" s="195" t="str">
        <f t="shared" si="906"/>
        <v/>
      </c>
      <c r="BD1866" s="249" t="str">
        <f t="shared" si="907"/>
        <v/>
      </c>
      <c r="BE1866" s="249" t="str">
        <f t="shared" si="908"/>
        <v/>
      </c>
      <c r="BF1866" s="195" t="str">
        <f t="shared" si="909"/>
        <v/>
      </c>
      <c r="BG1866" s="195" t="str">
        <f t="shared" si="910"/>
        <v/>
      </c>
      <c r="BH1866" s="258"/>
      <c r="BI1866" s="258"/>
      <c r="BJ1866" s="258"/>
      <c r="BK1866" s="249" t="str">
        <f t="shared" si="911"/>
        <v/>
      </c>
      <c r="BL1866" s="249" t="str">
        <f t="shared" si="912"/>
        <v/>
      </c>
      <c r="BM1866" s="277" t="str">
        <f t="shared" si="913"/>
        <v/>
      </c>
      <c r="BN1866" s="249" t="str">
        <f t="shared" si="914"/>
        <v/>
      </c>
      <c r="BO1866" s="195" t="str">
        <f t="shared" si="915"/>
        <v/>
      </c>
      <c r="BP1866" s="195" t="str">
        <f t="shared" si="916"/>
        <v/>
      </c>
      <c r="BQ1866" s="195" t="str">
        <f t="shared" si="917"/>
        <v/>
      </c>
      <c r="BS1866" s="195" t="str">
        <f t="shared" si="918"/>
        <v/>
      </c>
      <c r="BT1866" s="195" t="str">
        <f t="shared" si="919"/>
        <v/>
      </c>
      <c r="BV1866" s="195" t="str">
        <f t="shared" si="920"/>
        <v/>
      </c>
      <c r="BW1866" s="195" t="str">
        <f t="shared" si="921"/>
        <v/>
      </c>
      <c r="BX1866" s="195" t="str">
        <f t="shared" si="922"/>
        <v/>
      </c>
      <c r="BY1866" s="270" t="str">
        <f t="shared" si="923"/>
        <v/>
      </c>
      <c r="BZ1866" t="str">
        <f t="shared" si="924"/>
        <v/>
      </c>
      <c r="CA1866" t="str">
        <f t="shared" si="925"/>
        <v/>
      </c>
    </row>
    <row r="1867" spans="1:79" x14ac:dyDescent="0.25">
      <c r="A1867" s="218" t="s">
        <v>257</v>
      </c>
      <c r="B1867" s="224"/>
      <c r="C1867" s="225"/>
      <c r="D1867" s="226"/>
      <c r="E1867" s="224"/>
      <c r="F1867" s="227"/>
      <c r="G1867" s="227"/>
      <c r="H1867" s="227"/>
      <c r="I1867" s="228"/>
      <c r="J1867" s="227"/>
      <c r="K1867" s="229"/>
      <c r="L1867" s="224"/>
      <c r="M1867" s="230"/>
      <c r="N1867" s="230"/>
      <c r="O1867" s="231"/>
      <c r="P1867" s="231"/>
      <c r="Q1867" s="231"/>
      <c r="R1867" s="232"/>
      <c r="S1867" s="230"/>
      <c r="T1867" s="231"/>
      <c r="U1867" s="231"/>
      <c r="V1867" s="231"/>
      <c r="W1867" s="231"/>
      <c r="X1867" s="233"/>
      <c r="Y1867" s="234"/>
      <c r="Z1867" s="235"/>
      <c r="AA1867" s="236"/>
      <c r="AB1867" s="228"/>
      <c r="AC1867" s="236"/>
      <c r="AD1867" s="237"/>
      <c r="AE1867" s="237"/>
      <c r="AP1867" t="b">
        <f t="shared" si="896"/>
        <v>0</v>
      </c>
      <c r="AQ1867" t="str">
        <f t="shared" si="897"/>
        <v/>
      </c>
      <c r="AR1867" t="str">
        <f>IF(AND(AP1867,D1867&lt;&gt;""),COUNTIF($AQ$12:AQ1867,AQ1867),"")</f>
        <v/>
      </c>
      <c r="AS1867" t="str">
        <f t="shared" si="926"/>
        <v/>
      </c>
      <c r="AT1867">
        <f t="shared" si="927"/>
        <v>1</v>
      </c>
      <c r="AU1867" s="195" t="str">
        <f t="shared" si="898"/>
        <v/>
      </c>
      <c r="AV1867" s="195" t="str">
        <f t="shared" si="899"/>
        <v/>
      </c>
      <c r="AW1867" s="195" t="str">
        <f t="shared" si="900"/>
        <v/>
      </c>
      <c r="AX1867" s="195" t="str">
        <f t="shared" si="901"/>
        <v/>
      </c>
      <c r="AY1867" s="250" t="str">
        <f t="shared" si="902"/>
        <v/>
      </c>
      <c r="AZ1867" s="249" t="str">
        <f t="shared" si="903"/>
        <v/>
      </c>
      <c r="BA1867" s="249" t="str">
        <f t="shared" si="904"/>
        <v/>
      </c>
      <c r="BB1867" s="195" t="str">
        <f t="shared" si="905"/>
        <v/>
      </c>
      <c r="BC1867" s="195" t="str">
        <f t="shared" si="906"/>
        <v/>
      </c>
      <c r="BD1867" s="249" t="str">
        <f t="shared" si="907"/>
        <v/>
      </c>
      <c r="BE1867" s="249" t="str">
        <f t="shared" si="908"/>
        <v/>
      </c>
      <c r="BF1867" s="195" t="str">
        <f t="shared" si="909"/>
        <v/>
      </c>
      <c r="BG1867" s="195" t="str">
        <f t="shared" si="910"/>
        <v/>
      </c>
      <c r="BH1867" s="258"/>
      <c r="BI1867" s="258"/>
      <c r="BJ1867" s="258"/>
      <c r="BK1867" s="249" t="str">
        <f t="shared" si="911"/>
        <v/>
      </c>
      <c r="BL1867" s="249" t="str">
        <f t="shared" si="912"/>
        <v/>
      </c>
      <c r="BM1867" s="277" t="str">
        <f t="shared" si="913"/>
        <v/>
      </c>
      <c r="BN1867" s="249" t="str">
        <f t="shared" si="914"/>
        <v/>
      </c>
      <c r="BO1867" s="195" t="str">
        <f t="shared" si="915"/>
        <v/>
      </c>
      <c r="BP1867" s="195" t="str">
        <f t="shared" si="916"/>
        <v/>
      </c>
      <c r="BQ1867" s="195" t="str">
        <f t="shared" si="917"/>
        <v/>
      </c>
      <c r="BS1867" s="195" t="str">
        <f t="shared" si="918"/>
        <v/>
      </c>
      <c r="BT1867" s="195" t="str">
        <f t="shared" si="919"/>
        <v/>
      </c>
      <c r="BV1867" s="195" t="str">
        <f t="shared" si="920"/>
        <v/>
      </c>
      <c r="BW1867" s="195" t="str">
        <f t="shared" si="921"/>
        <v/>
      </c>
      <c r="BX1867" s="195" t="str">
        <f t="shared" si="922"/>
        <v/>
      </c>
      <c r="BY1867" s="270" t="str">
        <f t="shared" si="923"/>
        <v/>
      </c>
      <c r="BZ1867" t="str">
        <f t="shared" si="924"/>
        <v/>
      </c>
      <c r="CA1867" t="str">
        <f t="shared" si="925"/>
        <v/>
      </c>
    </row>
    <row r="1868" spans="1:79" x14ac:dyDescent="0.25">
      <c r="A1868" s="218" t="s">
        <v>257</v>
      </c>
      <c r="B1868" s="224"/>
      <c r="C1868" s="225"/>
      <c r="D1868" s="226"/>
      <c r="E1868" s="224"/>
      <c r="F1868" s="227"/>
      <c r="G1868" s="227"/>
      <c r="H1868" s="227"/>
      <c r="I1868" s="228"/>
      <c r="J1868" s="227"/>
      <c r="K1868" s="229"/>
      <c r="L1868" s="224"/>
      <c r="M1868" s="230"/>
      <c r="N1868" s="230"/>
      <c r="O1868" s="231"/>
      <c r="P1868" s="231"/>
      <c r="Q1868" s="231"/>
      <c r="R1868" s="232"/>
      <c r="S1868" s="230"/>
      <c r="T1868" s="231"/>
      <c r="U1868" s="231"/>
      <c r="V1868" s="231"/>
      <c r="W1868" s="231"/>
      <c r="X1868" s="233"/>
      <c r="Y1868" s="234"/>
      <c r="Z1868" s="235"/>
      <c r="AA1868" s="236"/>
      <c r="AB1868" s="228"/>
      <c r="AC1868" s="236"/>
      <c r="AD1868" s="237"/>
      <c r="AE1868" s="237"/>
      <c r="AP1868" t="b">
        <f t="shared" ref="AP1868:AP1931" si="928">IF(COUNTA(B1868:AE1868)&gt;0,TRUE,FALSE)</f>
        <v>0</v>
      </c>
      <c r="AQ1868" t="str">
        <f t="shared" ref="AQ1868:AQ1931" si="929">IF(AND(AP1868,D1868&lt;&gt;""),D1868,"")</f>
        <v/>
      </c>
      <c r="AR1868" t="str">
        <f>IF(AND(AP1868,D1868&lt;&gt;""),COUNTIF($AQ$12:AQ1868,AQ1868),"")</f>
        <v/>
      </c>
      <c r="AS1868" t="str">
        <f t="shared" si="926"/>
        <v/>
      </c>
      <c r="AT1868">
        <f t="shared" si="927"/>
        <v>0</v>
      </c>
      <c r="AU1868" s="195" t="str">
        <f t="shared" ref="AU1868:AU1931" si="930">IF($AP1868=FALSE,"",
IF(ISNUMBER(MATCH($B1868, _StateLkUp, 0)), "", DV_Rule_3))</f>
        <v/>
      </c>
      <c r="AV1868" s="195" t="str">
        <f t="shared" ref="AV1868:AV1931" si="931">IF($AP1868=FALSE,"",
IF($C1868="",DV_Rule_2,
IF(ISNUMBER($C1868+0)=FALSE,DV_Rule_3,
IF(AND($C1868+0&gt;=2000,$C1868+0&lt;=2100)=FALSE,DV_Rule_4,
""))))</f>
        <v/>
      </c>
      <c r="AW1868" s="195" t="str">
        <f t="shared" ref="AW1868:AW1931" si="932">IF($AP1868=FALSE,"",
IF($D1868="",DV_Rule_2,
IF(ISNUMBER(MATCH($D1868,_ServiceType,0))=TRUE,"",
DV_Rule_3)))</f>
        <v/>
      </c>
      <c r="AX1868" s="195" t="str">
        <f t="shared" ref="AX1868:AX1931" si="933">IF($AP1868=FALSE,"",
IF(BZ1868,DV_Rule_5,
""))</f>
        <v/>
      </c>
      <c r="AY1868" s="250" t="str">
        <f t="shared" ref="AY1868:AY1931" si="934">IF($AP1868=FALSE,"",
IF($F1868="","",
IF(CA1868,DV_Rule_5,
IF(AND(LEN($F1868)=10,ISNUMBER($F1868+0))=FALSE,DV_Rule_4,
""))))</f>
        <v/>
      </c>
      <c r="AZ1868" s="249" t="str">
        <f t="shared" ref="AZ1868:AZ1931" si="935">IF($AP1868=FALSE,"",
IF($G1868="",DV_Rule_2,
IF(BZ1868,DV_Rule_5,
"")))</f>
        <v/>
      </c>
      <c r="BA1868" s="249" t="str">
        <f t="shared" ref="BA1868:BA1931" si="936">IF($AP1868=FALSE,"",
IF($H1868="",DV_Rule_2,
IF(BZ1868,DV_Rule_5,
"")))</f>
        <v/>
      </c>
      <c r="BB1868" s="195" t="str">
        <f t="shared" ref="BB1868:BB1931" si="937">IF($AP1868=FALSE,"",
IF($I1868="", DV_Rule_2,
IF(BZ1868,DV_Rule_5,
"")))</f>
        <v/>
      </c>
      <c r="BC1868" s="195" t="str">
        <f t="shared" ref="BC1868:BC1931" si="938">IF($AP1868=FALSE,"",
IF($J1868="",DV_Rule_2,
IF(ISNUMBER(MATCH($J1868,_OwnershipType,0))=FALSE,DV_Rule_4,
"")))</f>
        <v/>
      </c>
      <c r="BD1868" s="249" t="str">
        <f t="shared" ref="BD1868:BD1931" si="939">IF($AP1868=FALSE,"",
IF($K1868="",DV_Rule_2,
""))</f>
        <v/>
      </c>
      <c r="BE1868" s="249" t="str">
        <f t="shared" ref="BE1868:BE1931" si="940">IF($AP1868=FALSE,"",
IF($L1868="",DV_Rule_2,
""))</f>
        <v/>
      </c>
      <c r="BF1868" s="195" t="str">
        <f t="shared" ref="BF1868:BF1931" si="941">IF($AP1868=FALSE,"",
IF($M1868="", DV_Rule_2,
IF(AND(N1868&lt;&gt;"",OR(M1868&gt;N1868,N1868=M1868)),DV_Rule_4,
"")))</f>
        <v/>
      </c>
      <c r="BG1868" s="195" t="str">
        <f t="shared" ref="BG1868:BG1931" si="942">IF($AP1868=FALSE,"",
IF($N1868="", DV_Rule_2,
IF(AND(M1868&lt;&gt;"",OR(M1868&gt;N1868,N1868=M1868)),DV_Rule_4,
"")))</f>
        <v/>
      </c>
      <c r="BH1868" s="258"/>
      <c r="BI1868" s="258"/>
      <c r="BJ1868" s="258"/>
      <c r="BK1868" s="249" t="str">
        <f t="shared" ref="BK1868:BK1931" si="943">IF($AP1868=FALSE,"",
IF($R1868="",DV_Rule_2,
IF(AND(S1868&lt;&gt;"",OR(R1868&gt;S1868,R1868=S1868)),DV_Rule_4,
"")))</f>
        <v/>
      </c>
      <c r="BL1868" s="249" t="str">
        <f t="shared" ref="BL1868:BL1931" si="944">IF($AP1868=FALSE,"",
IF($S1868="",DV_Rule_2,
IF(AND(R1868&lt;&gt;"",OR(R1868&gt;S1868,R1868=S1868)),DV_Rule_4,
"")))</f>
        <v/>
      </c>
      <c r="BM1868" s="277" t="str">
        <f t="shared" ref="BM1868:BM1931" si="945">IF($AP1868=FALSE,"",
IF(AND(T1868="",OR(AND(O1868&lt;&gt;"",P1868&lt;&gt;"",Q1868=""),AND(P1868&lt;&gt;"",Q1868&lt;&gt;"",O1868=""))),DV_Rule_2,
""))</f>
        <v/>
      </c>
      <c r="BN1868" s="249" t="str">
        <f t="shared" ref="BN1868:BN1931" si="946">IF($AP1868=FALSE,"",
IF($U1868="",DV_Rule_2,
""))</f>
        <v/>
      </c>
      <c r="BO1868" s="195" t="str">
        <f t="shared" ref="BO1868:BO1931" si="947">IF($AP1868=FALSE,"",
IF($V1868="",DV_Rule_2,
""))</f>
        <v/>
      </c>
      <c r="BP1868" s="195" t="str">
        <f t="shared" ref="BP1868:BP1931" si="948">IF($AP1868=FALSE,"",
IF($W1868="",DV_Rule_2,
""))</f>
        <v/>
      </c>
      <c r="BQ1868" s="195" t="str">
        <f t="shared" ref="BQ1868:BQ1931" si="949">IF($AP1868=FALSE,"",
IF($X1868="",DV_Rule_2,
""))</f>
        <v/>
      </c>
      <c r="BS1868" s="195" t="str">
        <f t="shared" ref="BS1868:BS1931" si="950">IF($AP1868=FALSE,"",
IF($Z1868="",DV_Rule_2,
IF(OR($Z1868=0,$Z1868&lt;1,$Z1868&gt;1.04),DV_Rule_4,
"")))</f>
        <v/>
      </c>
      <c r="BT1868" s="195" t="str">
        <f t="shared" ref="BT1868:BT1931" si="951">IF($AP1868=FALSE,"",
IF($AA1868="",DV_Rule_2,
IF($AA1868=0,DV_Rule_4,
"")))</f>
        <v/>
      </c>
      <c r="BV1868" s="195" t="str">
        <f t="shared" ref="BV1868:BV1931" si="952">IF($AP1868=FALSE,"",
IF($AC1868="",DV_Rule_2,
IF(OR($AC1868=0,$AC1868&lt;1,$AC1868&gt;1.04),DV_Rule_4,
"")))</f>
        <v/>
      </c>
      <c r="BW1868" s="195" t="str">
        <f t="shared" ref="BW1868:BW1931" si="953">IF($AP1868=FALSE,"",
IF($AD1868="",DV_Rule_2,
""))</f>
        <v/>
      </c>
      <c r="BX1868" s="195" t="str">
        <f t="shared" ref="BX1868:BX1931" si="954">IF($AP1868=FALSE,"",
IF($AE1868="",DV_Rule_2,
""))</f>
        <v/>
      </c>
      <c r="BY1868" s="270" t="str">
        <f t="shared" ref="BY1868:BY1931" si="955">IF($AP1868=FALSE,"",
CONCATENATE(E1868,"_",G1868,"_",H1868,"_",I1868))</f>
        <v/>
      </c>
      <c r="BZ1868" t="str">
        <f t="shared" ref="BZ1868:BZ1931" si="956">IF($AP1868=FALSE,"",
IF(COUNTIF($BY$12:$BY$2011,BY1868)&gt;1,TRUE,FALSE))</f>
        <v/>
      </c>
      <c r="CA1868" t="str">
        <f t="shared" ref="CA1868:CA1931" si="957">IF($AP1868=FALSE,"",
IF(F1868="",FALSE,
IF(COUNTIF($F$12:$F$2011,F1868)&gt;1,TRUE,FALSE)))</f>
        <v/>
      </c>
    </row>
    <row r="1869" spans="1:79" x14ac:dyDescent="0.25">
      <c r="A1869" s="218" t="s">
        <v>257</v>
      </c>
      <c r="B1869" s="224"/>
      <c r="C1869" s="225"/>
      <c r="D1869" s="226"/>
      <c r="E1869" s="224"/>
      <c r="F1869" s="227"/>
      <c r="G1869" s="227"/>
      <c r="H1869" s="227"/>
      <c r="I1869" s="228"/>
      <c r="J1869" s="227"/>
      <c r="K1869" s="229"/>
      <c r="L1869" s="224"/>
      <c r="M1869" s="230"/>
      <c r="N1869" s="230"/>
      <c r="O1869" s="231"/>
      <c r="P1869" s="231"/>
      <c r="Q1869" s="231"/>
      <c r="R1869" s="232"/>
      <c r="S1869" s="230"/>
      <c r="T1869" s="231"/>
      <c r="U1869" s="231"/>
      <c r="V1869" s="231"/>
      <c r="W1869" s="231"/>
      <c r="X1869" s="233"/>
      <c r="Y1869" s="234"/>
      <c r="Z1869" s="235"/>
      <c r="AA1869" s="236"/>
      <c r="AB1869" s="228"/>
      <c r="AC1869" s="236"/>
      <c r="AD1869" s="237"/>
      <c r="AE1869" s="237"/>
      <c r="AP1869" t="b">
        <f t="shared" si="928"/>
        <v>0</v>
      </c>
      <c r="AQ1869" t="str">
        <f t="shared" si="929"/>
        <v/>
      </c>
      <c r="AR1869" t="str">
        <f>IF(AND(AP1869,D1869&lt;&gt;""),COUNTIF($AQ$12:AQ1869,AQ1869),"")</f>
        <v/>
      </c>
      <c r="AS1869" t="str">
        <f t="shared" ref="AS1869:AS1932" si="958">IF(AND(AP1869,AQ1869&lt;&gt;""),AQ1869&amp;"_"&amp;AR1869,"")</f>
        <v/>
      </c>
      <c r="AT1869">
        <f t="shared" ref="AT1869:AT1932" si="959">IF(MOD(ROW(),2)=0,0,1)</f>
        <v>1</v>
      </c>
      <c r="AU1869" s="195" t="str">
        <f t="shared" si="930"/>
        <v/>
      </c>
      <c r="AV1869" s="195" t="str">
        <f t="shared" si="931"/>
        <v/>
      </c>
      <c r="AW1869" s="195" t="str">
        <f t="shared" si="932"/>
        <v/>
      </c>
      <c r="AX1869" s="195" t="str">
        <f t="shared" si="933"/>
        <v/>
      </c>
      <c r="AY1869" s="250" t="str">
        <f t="shared" si="934"/>
        <v/>
      </c>
      <c r="AZ1869" s="249" t="str">
        <f t="shared" si="935"/>
        <v/>
      </c>
      <c r="BA1869" s="249" t="str">
        <f t="shared" si="936"/>
        <v/>
      </c>
      <c r="BB1869" s="195" t="str">
        <f t="shared" si="937"/>
        <v/>
      </c>
      <c r="BC1869" s="195" t="str">
        <f t="shared" si="938"/>
        <v/>
      </c>
      <c r="BD1869" s="249" t="str">
        <f t="shared" si="939"/>
        <v/>
      </c>
      <c r="BE1869" s="249" t="str">
        <f t="shared" si="940"/>
        <v/>
      </c>
      <c r="BF1869" s="195" t="str">
        <f t="shared" si="941"/>
        <v/>
      </c>
      <c r="BG1869" s="195" t="str">
        <f t="shared" si="942"/>
        <v/>
      </c>
      <c r="BH1869" s="258"/>
      <c r="BI1869" s="258"/>
      <c r="BJ1869" s="258"/>
      <c r="BK1869" s="249" t="str">
        <f t="shared" si="943"/>
        <v/>
      </c>
      <c r="BL1869" s="249" t="str">
        <f t="shared" si="944"/>
        <v/>
      </c>
      <c r="BM1869" s="277" t="str">
        <f t="shared" si="945"/>
        <v/>
      </c>
      <c r="BN1869" s="249" t="str">
        <f t="shared" si="946"/>
        <v/>
      </c>
      <c r="BO1869" s="195" t="str">
        <f t="shared" si="947"/>
        <v/>
      </c>
      <c r="BP1869" s="195" t="str">
        <f t="shared" si="948"/>
        <v/>
      </c>
      <c r="BQ1869" s="195" t="str">
        <f t="shared" si="949"/>
        <v/>
      </c>
      <c r="BS1869" s="195" t="str">
        <f t="shared" si="950"/>
        <v/>
      </c>
      <c r="BT1869" s="195" t="str">
        <f t="shared" si="951"/>
        <v/>
      </c>
      <c r="BV1869" s="195" t="str">
        <f t="shared" si="952"/>
        <v/>
      </c>
      <c r="BW1869" s="195" t="str">
        <f t="shared" si="953"/>
        <v/>
      </c>
      <c r="BX1869" s="195" t="str">
        <f t="shared" si="954"/>
        <v/>
      </c>
      <c r="BY1869" s="270" t="str">
        <f t="shared" si="955"/>
        <v/>
      </c>
      <c r="BZ1869" t="str">
        <f t="shared" si="956"/>
        <v/>
      </c>
      <c r="CA1869" t="str">
        <f t="shared" si="957"/>
        <v/>
      </c>
    </row>
    <row r="1870" spans="1:79" x14ac:dyDescent="0.25">
      <c r="A1870" s="218" t="s">
        <v>257</v>
      </c>
      <c r="B1870" s="224"/>
      <c r="C1870" s="225"/>
      <c r="D1870" s="226"/>
      <c r="E1870" s="224"/>
      <c r="F1870" s="227"/>
      <c r="G1870" s="227"/>
      <c r="H1870" s="227"/>
      <c r="I1870" s="228"/>
      <c r="J1870" s="227"/>
      <c r="K1870" s="229"/>
      <c r="L1870" s="224"/>
      <c r="M1870" s="230"/>
      <c r="N1870" s="230"/>
      <c r="O1870" s="231"/>
      <c r="P1870" s="231"/>
      <c r="Q1870" s="231"/>
      <c r="R1870" s="232"/>
      <c r="S1870" s="230"/>
      <c r="T1870" s="231"/>
      <c r="U1870" s="231"/>
      <c r="V1870" s="231"/>
      <c r="W1870" s="231"/>
      <c r="X1870" s="233"/>
      <c r="Y1870" s="234"/>
      <c r="Z1870" s="235"/>
      <c r="AA1870" s="236"/>
      <c r="AB1870" s="228"/>
      <c r="AC1870" s="236"/>
      <c r="AD1870" s="237"/>
      <c r="AE1870" s="237"/>
      <c r="AP1870" t="b">
        <f t="shared" si="928"/>
        <v>0</v>
      </c>
      <c r="AQ1870" t="str">
        <f t="shared" si="929"/>
        <v/>
      </c>
      <c r="AR1870" t="str">
        <f>IF(AND(AP1870,D1870&lt;&gt;""),COUNTIF($AQ$12:AQ1870,AQ1870),"")</f>
        <v/>
      </c>
      <c r="AS1870" t="str">
        <f t="shared" si="958"/>
        <v/>
      </c>
      <c r="AT1870">
        <f t="shared" si="959"/>
        <v>0</v>
      </c>
      <c r="AU1870" s="195" t="str">
        <f t="shared" si="930"/>
        <v/>
      </c>
      <c r="AV1870" s="195" t="str">
        <f t="shared" si="931"/>
        <v/>
      </c>
      <c r="AW1870" s="195" t="str">
        <f t="shared" si="932"/>
        <v/>
      </c>
      <c r="AX1870" s="195" t="str">
        <f t="shared" si="933"/>
        <v/>
      </c>
      <c r="AY1870" s="250" t="str">
        <f t="shared" si="934"/>
        <v/>
      </c>
      <c r="AZ1870" s="249" t="str">
        <f t="shared" si="935"/>
        <v/>
      </c>
      <c r="BA1870" s="249" t="str">
        <f t="shared" si="936"/>
        <v/>
      </c>
      <c r="BB1870" s="195" t="str">
        <f t="shared" si="937"/>
        <v/>
      </c>
      <c r="BC1870" s="195" t="str">
        <f t="shared" si="938"/>
        <v/>
      </c>
      <c r="BD1870" s="249" t="str">
        <f t="shared" si="939"/>
        <v/>
      </c>
      <c r="BE1870" s="249" t="str">
        <f t="shared" si="940"/>
        <v/>
      </c>
      <c r="BF1870" s="195" t="str">
        <f t="shared" si="941"/>
        <v/>
      </c>
      <c r="BG1870" s="195" t="str">
        <f t="shared" si="942"/>
        <v/>
      </c>
      <c r="BH1870" s="258"/>
      <c r="BI1870" s="258"/>
      <c r="BJ1870" s="258"/>
      <c r="BK1870" s="249" t="str">
        <f t="shared" si="943"/>
        <v/>
      </c>
      <c r="BL1870" s="249" t="str">
        <f t="shared" si="944"/>
        <v/>
      </c>
      <c r="BM1870" s="277" t="str">
        <f t="shared" si="945"/>
        <v/>
      </c>
      <c r="BN1870" s="249" t="str">
        <f t="shared" si="946"/>
        <v/>
      </c>
      <c r="BO1870" s="195" t="str">
        <f t="shared" si="947"/>
        <v/>
      </c>
      <c r="BP1870" s="195" t="str">
        <f t="shared" si="948"/>
        <v/>
      </c>
      <c r="BQ1870" s="195" t="str">
        <f t="shared" si="949"/>
        <v/>
      </c>
      <c r="BS1870" s="195" t="str">
        <f t="shared" si="950"/>
        <v/>
      </c>
      <c r="BT1870" s="195" t="str">
        <f t="shared" si="951"/>
        <v/>
      </c>
      <c r="BV1870" s="195" t="str">
        <f t="shared" si="952"/>
        <v/>
      </c>
      <c r="BW1870" s="195" t="str">
        <f t="shared" si="953"/>
        <v/>
      </c>
      <c r="BX1870" s="195" t="str">
        <f t="shared" si="954"/>
        <v/>
      </c>
      <c r="BY1870" s="270" t="str">
        <f t="shared" si="955"/>
        <v/>
      </c>
      <c r="BZ1870" t="str">
        <f t="shared" si="956"/>
        <v/>
      </c>
      <c r="CA1870" t="str">
        <f t="shared" si="957"/>
        <v/>
      </c>
    </row>
    <row r="1871" spans="1:79" x14ac:dyDescent="0.25">
      <c r="A1871" s="218" t="s">
        <v>257</v>
      </c>
      <c r="B1871" s="224"/>
      <c r="C1871" s="225"/>
      <c r="D1871" s="226"/>
      <c r="E1871" s="224"/>
      <c r="F1871" s="227"/>
      <c r="G1871" s="227"/>
      <c r="H1871" s="227"/>
      <c r="I1871" s="228"/>
      <c r="J1871" s="227"/>
      <c r="K1871" s="229"/>
      <c r="L1871" s="224"/>
      <c r="M1871" s="230"/>
      <c r="N1871" s="230"/>
      <c r="O1871" s="231"/>
      <c r="P1871" s="231"/>
      <c r="Q1871" s="231"/>
      <c r="R1871" s="232"/>
      <c r="S1871" s="230"/>
      <c r="T1871" s="231"/>
      <c r="U1871" s="231"/>
      <c r="V1871" s="231"/>
      <c r="W1871" s="231"/>
      <c r="X1871" s="233"/>
      <c r="Y1871" s="234"/>
      <c r="Z1871" s="235"/>
      <c r="AA1871" s="236"/>
      <c r="AB1871" s="228"/>
      <c r="AC1871" s="236"/>
      <c r="AD1871" s="237"/>
      <c r="AE1871" s="237"/>
      <c r="AP1871" t="b">
        <f t="shared" si="928"/>
        <v>0</v>
      </c>
      <c r="AQ1871" t="str">
        <f t="shared" si="929"/>
        <v/>
      </c>
      <c r="AR1871" t="str">
        <f>IF(AND(AP1871,D1871&lt;&gt;""),COUNTIF($AQ$12:AQ1871,AQ1871),"")</f>
        <v/>
      </c>
      <c r="AS1871" t="str">
        <f t="shared" si="958"/>
        <v/>
      </c>
      <c r="AT1871">
        <f t="shared" si="959"/>
        <v>1</v>
      </c>
      <c r="AU1871" s="195" t="str">
        <f t="shared" si="930"/>
        <v/>
      </c>
      <c r="AV1871" s="195" t="str">
        <f t="shared" si="931"/>
        <v/>
      </c>
      <c r="AW1871" s="195" t="str">
        <f t="shared" si="932"/>
        <v/>
      </c>
      <c r="AX1871" s="195" t="str">
        <f t="shared" si="933"/>
        <v/>
      </c>
      <c r="AY1871" s="250" t="str">
        <f t="shared" si="934"/>
        <v/>
      </c>
      <c r="AZ1871" s="249" t="str">
        <f t="shared" si="935"/>
        <v/>
      </c>
      <c r="BA1871" s="249" t="str">
        <f t="shared" si="936"/>
        <v/>
      </c>
      <c r="BB1871" s="195" t="str">
        <f t="shared" si="937"/>
        <v/>
      </c>
      <c r="BC1871" s="195" t="str">
        <f t="shared" si="938"/>
        <v/>
      </c>
      <c r="BD1871" s="249" t="str">
        <f t="shared" si="939"/>
        <v/>
      </c>
      <c r="BE1871" s="249" t="str">
        <f t="shared" si="940"/>
        <v/>
      </c>
      <c r="BF1871" s="195" t="str">
        <f t="shared" si="941"/>
        <v/>
      </c>
      <c r="BG1871" s="195" t="str">
        <f t="shared" si="942"/>
        <v/>
      </c>
      <c r="BH1871" s="258"/>
      <c r="BI1871" s="258"/>
      <c r="BJ1871" s="258"/>
      <c r="BK1871" s="249" t="str">
        <f t="shared" si="943"/>
        <v/>
      </c>
      <c r="BL1871" s="249" t="str">
        <f t="shared" si="944"/>
        <v/>
      </c>
      <c r="BM1871" s="277" t="str">
        <f t="shared" si="945"/>
        <v/>
      </c>
      <c r="BN1871" s="249" t="str">
        <f t="shared" si="946"/>
        <v/>
      </c>
      <c r="BO1871" s="195" t="str">
        <f t="shared" si="947"/>
        <v/>
      </c>
      <c r="BP1871" s="195" t="str">
        <f t="shared" si="948"/>
        <v/>
      </c>
      <c r="BQ1871" s="195" t="str">
        <f t="shared" si="949"/>
        <v/>
      </c>
      <c r="BS1871" s="195" t="str">
        <f t="shared" si="950"/>
        <v/>
      </c>
      <c r="BT1871" s="195" t="str">
        <f t="shared" si="951"/>
        <v/>
      </c>
      <c r="BV1871" s="195" t="str">
        <f t="shared" si="952"/>
        <v/>
      </c>
      <c r="BW1871" s="195" t="str">
        <f t="shared" si="953"/>
        <v/>
      </c>
      <c r="BX1871" s="195" t="str">
        <f t="shared" si="954"/>
        <v/>
      </c>
      <c r="BY1871" s="270" t="str">
        <f t="shared" si="955"/>
        <v/>
      </c>
      <c r="BZ1871" t="str">
        <f t="shared" si="956"/>
        <v/>
      </c>
      <c r="CA1871" t="str">
        <f t="shared" si="957"/>
        <v/>
      </c>
    </row>
    <row r="1872" spans="1:79" x14ac:dyDescent="0.25">
      <c r="A1872" s="218" t="s">
        <v>257</v>
      </c>
      <c r="B1872" s="224"/>
      <c r="C1872" s="225"/>
      <c r="D1872" s="226"/>
      <c r="E1872" s="224"/>
      <c r="F1872" s="227"/>
      <c r="G1872" s="227"/>
      <c r="H1872" s="227"/>
      <c r="I1872" s="228"/>
      <c r="J1872" s="227"/>
      <c r="K1872" s="229"/>
      <c r="L1872" s="224"/>
      <c r="M1872" s="230"/>
      <c r="N1872" s="230"/>
      <c r="O1872" s="231"/>
      <c r="P1872" s="231"/>
      <c r="Q1872" s="231"/>
      <c r="R1872" s="232"/>
      <c r="S1872" s="230"/>
      <c r="T1872" s="231"/>
      <c r="U1872" s="231"/>
      <c r="V1872" s="231"/>
      <c r="W1872" s="231"/>
      <c r="X1872" s="233"/>
      <c r="Y1872" s="234"/>
      <c r="Z1872" s="235"/>
      <c r="AA1872" s="236"/>
      <c r="AB1872" s="228"/>
      <c r="AC1872" s="236"/>
      <c r="AD1872" s="237"/>
      <c r="AE1872" s="237"/>
      <c r="AP1872" t="b">
        <f t="shared" si="928"/>
        <v>0</v>
      </c>
      <c r="AQ1872" t="str">
        <f t="shared" si="929"/>
        <v/>
      </c>
      <c r="AR1872" t="str">
        <f>IF(AND(AP1872,D1872&lt;&gt;""),COUNTIF($AQ$12:AQ1872,AQ1872),"")</f>
        <v/>
      </c>
      <c r="AS1872" t="str">
        <f t="shared" si="958"/>
        <v/>
      </c>
      <c r="AT1872">
        <f t="shared" si="959"/>
        <v>0</v>
      </c>
      <c r="AU1872" s="195" t="str">
        <f t="shared" si="930"/>
        <v/>
      </c>
      <c r="AV1872" s="195" t="str">
        <f t="shared" si="931"/>
        <v/>
      </c>
      <c r="AW1872" s="195" t="str">
        <f t="shared" si="932"/>
        <v/>
      </c>
      <c r="AX1872" s="195" t="str">
        <f t="shared" si="933"/>
        <v/>
      </c>
      <c r="AY1872" s="250" t="str">
        <f t="shared" si="934"/>
        <v/>
      </c>
      <c r="AZ1872" s="249" t="str">
        <f t="shared" si="935"/>
        <v/>
      </c>
      <c r="BA1872" s="249" t="str">
        <f t="shared" si="936"/>
        <v/>
      </c>
      <c r="BB1872" s="195" t="str">
        <f t="shared" si="937"/>
        <v/>
      </c>
      <c r="BC1872" s="195" t="str">
        <f t="shared" si="938"/>
        <v/>
      </c>
      <c r="BD1872" s="249" t="str">
        <f t="shared" si="939"/>
        <v/>
      </c>
      <c r="BE1872" s="249" t="str">
        <f t="shared" si="940"/>
        <v/>
      </c>
      <c r="BF1872" s="195" t="str">
        <f t="shared" si="941"/>
        <v/>
      </c>
      <c r="BG1872" s="195" t="str">
        <f t="shared" si="942"/>
        <v/>
      </c>
      <c r="BH1872" s="258"/>
      <c r="BI1872" s="258"/>
      <c r="BJ1872" s="258"/>
      <c r="BK1872" s="249" t="str">
        <f t="shared" si="943"/>
        <v/>
      </c>
      <c r="BL1872" s="249" t="str">
        <f t="shared" si="944"/>
        <v/>
      </c>
      <c r="BM1872" s="277" t="str">
        <f t="shared" si="945"/>
        <v/>
      </c>
      <c r="BN1872" s="249" t="str">
        <f t="shared" si="946"/>
        <v/>
      </c>
      <c r="BO1872" s="195" t="str">
        <f t="shared" si="947"/>
        <v/>
      </c>
      <c r="BP1872" s="195" t="str">
        <f t="shared" si="948"/>
        <v/>
      </c>
      <c r="BQ1872" s="195" t="str">
        <f t="shared" si="949"/>
        <v/>
      </c>
      <c r="BS1872" s="195" t="str">
        <f t="shared" si="950"/>
        <v/>
      </c>
      <c r="BT1872" s="195" t="str">
        <f t="shared" si="951"/>
        <v/>
      </c>
      <c r="BV1872" s="195" t="str">
        <f t="shared" si="952"/>
        <v/>
      </c>
      <c r="BW1872" s="195" t="str">
        <f t="shared" si="953"/>
        <v/>
      </c>
      <c r="BX1872" s="195" t="str">
        <f t="shared" si="954"/>
        <v/>
      </c>
      <c r="BY1872" s="270" t="str">
        <f t="shared" si="955"/>
        <v/>
      </c>
      <c r="BZ1872" t="str">
        <f t="shared" si="956"/>
        <v/>
      </c>
      <c r="CA1872" t="str">
        <f t="shared" si="957"/>
        <v/>
      </c>
    </row>
    <row r="1873" spans="1:79" x14ac:dyDescent="0.25">
      <c r="A1873" s="218" t="s">
        <v>257</v>
      </c>
      <c r="B1873" s="224"/>
      <c r="C1873" s="225"/>
      <c r="D1873" s="226"/>
      <c r="E1873" s="224"/>
      <c r="F1873" s="227"/>
      <c r="G1873" s="227"/>
      <c r="H1873" s="227"/>
      <c r="I1873" s="228"/>
      <c r="J1873" s="227"/>
      <c r="K1873" s="229"/>
      <c r="L1873" s="224"/>
      <c r="M1873" s="230"/>
      <c r="N1873" s="230"/>
      <c r="O1873" s="231"/>
      <c r="P1873" s="231"/>
      <c r="Q1873" s="231"/>
      <c r="R1873" s="232"/>
      <c r="S1873" s="230"/>
      <c r="T1873" s="231"/>
      <c r="U1873" s="231"/>
      <c r="V1873" s="231"/>
      <c r="W1873" s="231"/>
      <c r="X1873" s="233"/>
      <c r="Y1873" s="234"/>
      <c r="Z1873" s="235"/>
      <c r="AA1873" s="236"/>
      <c r="AB1873" s="228"/>
      <c r="AC1873" s="236"/>
      <c r="AD1873" s="237"/>
      <c r="AE1873" s="237"/>
      <c r="AP1873" t="b">
        <f t="shared" si="928"/>
        <v>0</v>
      </c>
      <c r="AQ1873" t="str">
        <f t="shared" si="929"/>
        <v/>
      </c>
      <c r="AR1873" t="str">
        <f>IF(AND(AP1873,D1873&lt;&gt;""),COUNTIF($AQ$12:AQ1873,AQ1873),"")</f>
        <v/>
      </c>
      <c r="AS1873" t="str">
        <f t="shared" si="958"/>
        <v/>
      </c>
      <c r="AT1873">
        <f t="shared" si="959"/>
        <v>1</v>
      </c>
      <c r="AU1873" s="195" t="str">
        <f t="shared" si="930"/>
        <v/>
      </c>
      <c r="AV1873" s="195" t="str">
        <f t="shared" si="931"/>
        <v/>
      </c>
      <c r="AW1873" s="195" t="str">
        <f t="shared" si="932"/>
        <v/>
      </c>
      <c r="AX1873" s="195" t="str">
        <f t="shared" si="933"/>
        <v/>
      </c>
      <c r="AY1873" s="250" t="str">
        <f t="shared" si="934"/>
        <v/>
      </c>
      <c r="AZ1873" s="249" t="str">
        <f t="shared" si="935"/>
        <v/>
      </c>
      <c r="BA1873" s="249" t="str">
        <f t="shared" si="936"/>
        <v/>
      </c>
      <c r="BB1873" s="195" t="str">
        <f t="shared" si="937"/>
        <v/>
      </c>
      <c r="BC1873" s="195" t="str">
        <f t="shared" si="938"/>
        <v/>
      </c>
      <c r="BD1873" s="249" t="str">
        <f t="shared" si="939"/>
        <v/>
      </c>
      <c r="BE1873" s="249" t="str">
        <f t="shared" si="940"/>
        <v/>
      </c>
      <c r="BF1873" s="195" t="str">
        <f t="shared" si="941"/>
        <v/>
      </c>
      <c r="BG1873" s="195" t="str">
        <f t="shared" si="942"/>
        <v/>
      </c>
      <c r="BH1873" s="258"/>
      <c r="BI1873" s="258"/>
      <c r="BJ1873" s="258"/>
      <c r="BK1873" s="249" t="str">
        <f t="shared" si="943"/>
        <v/>
      </c>
      <c r="BL1873" s="249" t="str">
        <f t="shared" si="944"/>
        <v/>
      </c>
      <c r="BM1873" s="277" t="str">
        <f t="shared" si="945"/>
        <v/>
      </c>
      <c r="BN1873" s="249" t="str">
        <f t="shared" si="946"/>
        <v/>
      </c>
      <c r="BO1873" s="195" t="str">
        <f t="shared" si="947"/>
        <v/>
      </c>
      <c r="BP1873" s="195" t="str">
        <f t="shared" si="948"/>
        <v/>
      </c>
      <c r="BQ1873" s="195" t="str">
        <f t="shared" si="949"/>
        <v/>
      </c>
      <c r="BS1873" s="195" t="str">
        <f t="shared" si="950"/>
        <v/>
      </c>
      <c r="BT1873" s="195" t="str">
        <f t="shared" si="951"/>
        <v/>
      </c>
      <c r="BV1873" s="195" t="str">
        <f t="shared" si="952"/>
        <v/>
      </c>
      <c r="BW1873" s="195" t="str">
        <f t="shared" si="953"/>
        <v/>
      </c>
      <c r="BX1873" s="195" t="str">
        <f t="shared" si="954"/>
        <v/>
      </c>
      <c r="BY1873" s="270" t="str">
        <f t="shared" si="955"/>
        <v/>
      </c>
      <c r="BZ1873" t="str">
        <f t="shared" si="956"/>
        <v/>
      </c>
      <c r="CA1873" t="str">
        <f t="shared" si="957"/>
        <v/>
      </c>
    </row>
    <row r="1874" spans="1:79" x14ac:dyDescent="0.25">
      <c r="A1874" s="218" t="s">
        <v>257</v>
      </c>
      <c r="B1874" s="224"/>
      <c r="C1874" s="225"/>
      <c r="D1874" s="226"/>
      <c r="E1874" s="224"/>
      <c r="F1874" s="227"/>
      <c r="G1874" s="227"/>
      <c r="H1874" s="227"/>
      <c r="I1874" s="228"/>
      <c r="J1874" s="227"/>
      <c r="K1874" s="229"/>
      <c r="L1874" s="224"/>
      <c r="M1874" s="230"/>
      <c r="N1874" s="230"/>
      <c r="O1874" s="231"/>
      <c r="P1874" s="231"/>
      <c r="Q1874" s="231"/>
      <c r="R1874" s="232"/>
      <c r="S1874" s="230"/>
      <c r="T1874" s="231"/>
      <c r="U1874" s="231"/>
      <c r="V1874" s="231"/>
      <c r="W1874" s="231"/>
      <c r="X1874" s="233"/>
      <c r="Y1874" s="234"/>
      <c r="Z1874" s="235"/>
      <c r="AA1874" s="236"/>
      <c r="AB1874" s="228"/>
      <c r="AC1874" s="236"/>
      <c r="AD1874" s="237"/>
      <c r="AE1874" s="237"/>
      <c r="AP1874" t="b">
        <f t="shared" si="928"/>
        <v>0</v>
      </c>
      <c r="AQ1874" t="str">
        <f t="shared" si="929"/>
        <v/>
      </c>
      <c r="AR1874" t="str">
        <f>IF(AND(AP1874,D1874&lt;&gt;""),COUNTIF($AQ$12:AQ1874,AQ1874),"")</f>
        <v/>
      </c>
      <c r="AS1874" t="str">
        <f t="shared" si="958"/>
        <v/>
      </c>
      <c r="AT1874">
        <f t="shared" si="959"/>
        <v>0</v>
      </c>
      <c r="AU1874" s="195" t="str">
        <f t="shared" si="930"/>
        <v/>
      </c>
      <c r="AV1874" s="195" t="str">
        <f t="shared" si="931"/>
        <v/>
      </c>
      <c r="AW1874" s="195" t="str">
        <f t="shared" si="932"/>
        <v/>
      </c>
      <c r="AX1874" s="195" t="str">
        <f t="shared" si="933"/>
        <v/>
      </c>
      <c r="AY1874" s="250" t="str">
        <f t="shared" si="934"/>
        <v/>
      </c>
      <c r="AZ1874" s="249" t="str">
        <f t="shared" si="935"/>
        <v/>
      </c>
      <c r="BA1874" s="249" t="str">
        <f t="shared" si="936"/>
        <v/>
      </c>
      <c r="BB1874" s="195" t="str">
        <f t="shared" si="937"/>
        <v/>
      </c>
      <c r="BC1874" s="195" t="str">
        <f t="shared" si="938"/>
        <v/>
      </c>
      <c r="BD1874" s="249" t="str">
        <f t="shared" si="939"/>
        <v/>
      </c>
      <c r="BE1874" s="249" t="str">
        <f t="shared" si="940"/>
        <v/>
      </c>
      <c r="BF1874" s="195" t="str">
        <f t="shared" si="941"/>
        <v/>
      </c>
      <c r="BG1874" s="195" t="str">
        <f t="shared" si="942"/>
        <v/>
      </c>
      <c r="BH1874" s="258"/>
      <c r="BI1874" s="258"/>
      <c r="BJ1874" s="258"/>
      <c r="BK1874" s="249" t="str">
        <f t="shared" si="943"/>
        <v/>
      </c>
      <c r="BL1874" s="249" t="str">
        <f t="shared" si="944"/>
        <v/>
      </c>
      <c r="BM1874" s="277" t="str">
        <f t="shared" si="945"/>
        <v/>
      </c>
      <c r="BN1874" s="249" t="str">
        <f t="shared" si="946"/>
        <v/>
      </c>
      <c r="BO1874" s="195" t="str">
        <f t="shared" si="947"/>
        <v/>
      </c>
      <c r="BP1874" s="195" t="str">
        <f t="shared" si="948"/>
        <v/>
      </c>
      <c r="BQ1874" s="195" t="str">
        <f t="shared" si="949"/>
        <v/>
      </c>
      <c r="BS1874" s="195" t="str">
        <f t="shared" si="950"/>
        <v/>
      </c>
      <c r="BT1874" s="195" t="str">
        <f t="shared" si="951"/>
        <v/>
      </c>
      <c r="BV1874" s="195" t="str">
        <f t="shared" si="952"/>
        <v/>
      </c>
      <c r="BW1874" s="195" t="str">
        <f t="shared" si="953"/>
        <v/>
      </c>
      <c r="BX1874" s="195" t="str">
        <f t="shared" si="954"/>
        <v/>
      </c>
      <c r="BY1874" s="270" t="str">
        <f t="shared" si="955"/>
        <v/>
      </c>
      <c r="BZ1874" t="str">
        <f t="shared" si="956"/>
        <v/>
      </c>
      <c r="CA1874" t="str">
        <f t="shared" si="957"/>
        <v/>
      </c>
    </row>
    <row r="1875" spans="1:79" x14ac:dyDescent="0.25">
      <c r="A1875" s="218" t="s">
        <v>257</v>
      </c>
      <c r="B1875" s="224"/>
      <c r="C1875" s="225"/>
      <c r="D1875" s="226"/>
      <c r="E1875" s="224"/>
      <c r="F1875" s="227"/>
      <c r="G1875" s="227"/>
      <c r="H1875" s="227"/>
      <c r="I1875" s="228"/>
      <c r="J1875" s="227"/>
      <c r="K1875" s="229"/>
      <c r="L1875" s="224"/>
      <c r="M1875" s="230"/>
      <c r="N1875" s="230"/>
      <c r="O1875" s="231"/>
      <c r="P1875" s="231"/>
      <c r="Q1875" s="231"/>
      <c r="R1875" s="232"/>
      <c r="S1875" s="230"/>
      <c r="T1875" s="231"/>
      <c r="U1875" s="231"/>
      <c r="V1875" s="231"/>
      <c r="W1875" s="231"/>
      <c r="X1875" s="233"/>
      <c r="Y1875" s="234"/>
      <c r="Z1875" s="235"/>
      <c r="AA1875" s="236"/>
      <c r="AB1875" s="228"/>
      <c r="AC1875" s="236"/>
      <c r="AD1875" s="237"/>
      <c r="AE1875" s="237"/>
      <c r="AP1875" t="b">
        <f t="shared" si="928"/>
        <v>0</v>
      </c>
      <c r="AQ1875" t="str">
        <f t="shared" si="929"/>
        <v/>
      </c>
      <c r="AR1875" t="str">
        <f>IF(AND(AP1875,D1875&lt;&gt;""),COUNTIF($AQ$12:AQ1875,AQ1875),"")</f>
        <v/>
      </c>
      <c r="AS1875" t="str">
        <f t="shared" si="958"/>
        <v/>
      </c>
      <c r="AT1875">
        <f t="shared" si="959"/>
        <v>1</v>
      </c>
      <c r="AU1875" s="195" t="str">
        <f t="shared" si="930"/>
        <v/>
      </c>
      <c r="AV1875" s="195" t="str">
        <f t="shared" si="931"/>
        <v/>
      </c>
      <c r="AW1875" s="195" t="str">
        <f t="shared" si="932"/>
        <v/>
      </c>
      <c r="AX1875" s="195" t="str">
        <f t="shared" si="933"/>
        <v/>
      </c>
      <c r="AY1875" s="250" t="str">
        <f t="shared" si="934"/>
        <v/>
      </c>
      <c r="AZ1875" s="249" t="str">
        <f t="shared" si="935"/>
        <v/>
      </c>
      <c r="BA1875" s="249" t="str">
        <f t="shared" si="936"/>
        <v/>
      </c>
      <c r="BB1875" s="195" t="str">
        <f t="shared" si="937"/>
        <v/>
      </c>
      <c r="BC1875" s="195" t="str">
        <f t="shared" si="938"/>
        <v/>
      </c>
      <c r="BD1875" s="249" t="str">
        <f t="shared" si="939"/>
        <v/>
      </c>
      <c r="BE1875" s="249" t="str">
        <f t="shared" si="940"/>
        <v/>
      </c>
      <c r="BF1875" s="195" t="str">
        <f t="shared" si="941"/>
        <v/>
      </c>
      <c r="BG1875" s="195" t="str">
        <f t="shared" si="942"/>
        <v/>
      </c>
      <c r="BH1875" s="258"/>
      <c r="BI1875" s="258"/>
      <c r="BJ1875" s="258"/>
      <c r="BK1875" s="249" t="str">
        <f t="shared" si="943"/>
        <v/>
      </c>
      <c r="BL1875" s="249" t="str">
        <f t="shared" si="944"/>
        <v/>
      </c>
      <c r="BM1875" s="277" t="str">
        <f t="shared" si="945"/>
        <v/>
      </c>
      <c r="BN1875" s="249" t="str">
        <f t="shared" si="946"/>
        <v/>
      </c>
      <c r="BO1875" s="195" t="str">
        <f t="shared" si="947"/>
        <v/>
      </c>
      <c r="BP1875" s="195" t="str">
        <f t="shared" si="948"/>
        <v/>
      </c>
      <c r="BQ1875" s="195" t="str">
        <f t="shared" si="949"/>
        <v/>
      </c>
      <c r="BS1875" s="195" t="str">
        <f t="shared" si="950"/>
        <v/>
      </c>
      <c r="BT1875" s="195" t="str">
        <f t="shared" si="951"/>
        <v/>
      </c>
      <c r="BV1875" s="195" t="str">
        <f t="shared" si="952"/>
        <v/>
      </c>
      <c r="BW1875" s="195" t="str">
        <f t="shared" si="953"/>
        <v/>
      </c>
      <c r="BX1875" s="195" t="str">
        <f t="shared" si="954"/>
        <v/>
      </c>
      <c r="BY1875" s="270" t="str">
        <f t="shared" si="955"/>
        <v/>
      </c>
      <c r="BZ1875" t="str">
        <f t="shared" si="956"/>
        <v/>
      </c>
      <c r="CA1875" t="str">
        <f t="shared" si="957"/>
        <v/>
      </c>
    </row>
    <row r="1876" spans="1:79" x14ac:dyDescent="0.25">
      <c r="A1876" s="218" t="s">
        <v>257</v>
      </c>
      <c r="B1876" s="224"/>
      <c r="C1876" s="225"/>
      <c r="D1876" s="226"/>
      <c r="E1876" s="224"/>
      <c r="F1876" s="227"/>
      <c r="G1876" s="227"/>
      <c r="H1876" s="227"/>
      <c r="I1876" s="228"/>
      <c r="J1876" s="227"/>
      <c r="K1876" s="229"/>
      <c r="L1876" s="224"/>
      <c r="M1876" s="230"/>
      <c r="N1876" s="230"/>
      <c r="O1876" s="231"/>
      <c r="P1876" s="231"/>
      <c r="Q1876" s="231"/>
      <c r="R1876" s="232"/>
      <c r="S1876" s="230"/>
      <c r="T1876" s="231"/>
      <c r="U1876" s="231"/>
      <c r="V1876" s="231"/>
      <c r="W1876" s="231"/>
      <c r="X1876" s="233"/>
      <c r="Y1876" s="234"/>
      <c r="Z1876" s="235"/>
      <c r="AA1876" s="236"/>
      <c r="AB1876" s="228"/>
      <c r="AC1876" s="236"/>
      <c r="AD1876" s="237"/>
      <c r="AE1876" s="237"/>
      <c r="AP1876" t="b">
        <f t="shared" si="928"/>
        <v>0</v>
      </c>
      <c r="AQ1876" t="str">
        <f t="shared" si="929"/>
        <v/>
      </c>
      <c r="AR1876" t="str">
        <f>IF(AND(AP1876,D1876&lt;&gt;""),COUNTIF($AQ$12:AQ1876,AQ1876),"")</f>
        <v/>
      </c>
      <c r="AS1876" t="str">
        <f t="shared" si="958"/>
        <v/>
      </c>
      <c r="AT1876">
        <f t="shared" si="959"/>
        <v>0</v>
      </c>
      <c r="AU1876" s="195" t="str">
        <f t="shared" si="930"/>
        <v/>
      </c>
      <c r="AV1876" s="195" t="str">
        <f t="shared" si="931"/>
        <v/>
      </c>
      <c r="AW1876" s="195" t="str">
        <f t="shared" si="932"/>
        <v/>
      </c>
      <c r="AX1876" s="195" t="str">
        <f t="shared" si="933"/>
        <v/>
      </c>
      <c r="AY1876" s="250" t="str">
        <f t="shared" si="934"/>
        <v/>
      </c>
      <c r="AZ1876" s="249" t="str">
        <f t="shared" si="935"/>
        <v/>
      </c>
      <c r="BA1876" s="249" t="str">
        <f t="shared" si="936"/>
        <v/>
      </c>
      <c r="BB1876" s="195" t="str">
        <f t="shared" si="937"/>
        <v/>
      </c>
      <c r="BC1876" s="195" t="str">
        <f t="shared" si="938"/>
        <v/>
      </c>
      <c r="BD1876" s="249" t="str">
        <f t="shared" si="939"/>
        <v/>
      </c>
      <c r="BE1876" s="249" t="str">
        <f t="shared" si="940"/>
        <v/>
      </c>
      <c r="BF1876" s="195" t="str">
        <f t="shared" si="941"/>
        <v/>
      </c>
      <c r="BG1876" s="195" t="str">
        <f t="shared" si="942"/>
        <v/>
      </c>
      <c r="BH1876" s="258"/>
      <c r="BI1876" s="258"/>
      <c r="BJ1876" s="258"/>
      <c r="BK1876" s="249" t="str">
        <f t="shared" si="943"/>
        <v/>
      </c>
      <c r="BL1876" s="249" t="str">
        <f t="shared" si="944"/>
        <v/>
      </c>
      <c r="BM1876" s="277" t="str">
        <f t="shared" si="945"/>
        <v/>
      </c>
      <c r="BN1876" s="249" t="str">
        <f t="shared" si="946"/>
        <v/>
      </c>
      <c r="BO1876" s="195" t="str">
        <f t="shared" si="947"/>
        <v/>
      </c>
      <c r="BP1876" s="195" t="str">
        <f t="shared" si="948"/>
        <v/>
      </c>
      <c r="BQ1876" s="195" t="str">
        <f t="shared" si="949"/>
        <v/>
      </c>
      <c r="BS1876" s="195" t="str">
        <f t="shared" si="950"/>
        <v/>
      </c>
      <c r="BT1876" s="195" t="str">
        <f t="shared" si="951"/>
        <v/>
      </c>
      <c r="BV1876" s="195" t="str">
        <f t="shared" si="952"/>
        <v/>
      </c>
      <c r="BW1876" s="195" t="str">
        <f t="shared" si="953"/>
        <v/>
      </c>
      <c r="BX1876" s="195" t="str">
        <f t="shared" si="954"/>
        <v/>
      </c>
      <c r="BY1876" s="270" t="str">
        <f t="shared" si="955"/>
        <v/>
      </c>
      <c r="BZ1876" t="str">
        <f t="shared" si="956"/>
        <v/>
      </c>
      <c r="CA1876" t="str">
        <f t="shared" si="957"/>
        <v/>
      </c>
    </row>
    <row r="1877" spans="1:79" x14ac:dyDescent="0.25">
      <c r="A1877" s="218" t="s">
        <v>257</v>
      </c>
      <c r="B1877" s="224"/>
      <c r="C1877" s="225"/>
      <c r="D1877" s="226"/>
      <c r="E1877" s="224"/>
      <c r="F1877" s="227"/>
      <c r="G1877" s="227"/>
      <c r="H1877" s="227"/>
      <c r="I1877" s="228"/>
      <c r="J1877" s="227"/>
      <c r="K1877" s="229"/>
      <c r="L1877" s="224"/>
      <c r="M1877" s="230"/>
      <c r="N1877" s="230"/>
      <c r="O1877" s="231"/>
      <c r="P1877" s="231"/>
      <c r="Q1877" s="231"/>
      <c r="R1877" s="232"/>
      <c r="S1877" s="230"/>
      <c r="T1877" s="231"/>
      <c r="U1877" s="231"/>
      <c r="V1877" s="231"/>
      <c r="W1877" s="231"/>
      <c r="X1877" s="233"/>
      <c r="Y1877" s="234"/>
      <c r="Z1877" s="235"/>
      <c r="AA1877" s="236"/>
      <c r="AB1877" s="228"/>
      <c r="AC1877" s="236"/>
      <c r="AD1877" s="237"/>
      <c r="AE1877" s="237"/>
      <c r="AP1877" t="b">
        <f t="shared" si="928"/>
        <v>0</v>
      </c>
      <c r="AQ1877" t="str">
        <f t="shared" si="929"/>
        <v/>
      </c>
      <c r="AR1877" t="str">
        <f>IF(AND(AP1877,D1877&lt;&gt;""),COUNTIF($AQ$12:AQ1877,AQ1877),"")</f>
        <v/>
      </c>
      <c r="AS1877" t="str">
        <f t="shared" si="958"/>
        <v/>
      </c>
      <c r="AT1877">
        <f t="shared" si="959"/>
        <v>1</v>
      </c>
      <c r="AU1877" s="195" t="str">
        <f t="shared" si="930"/>
        <v/>
      </c>
      <c r="AV1877" s="195" t="str">
        <f t="shared" si="931"/>
        <v/>
      </c>
      <c r="AW1877" s="195" t="str">
        <f t="shared" si="932"/>
        <v/>
      </c>
      <c r="AX1877" s="195" t="str">
        <f t="shared" si="933"/>
        <v/>
      </c>
      <c r="AY1877" s="250" t="str">
        <f t="shared" si="934"/>
        <v/>
      </c>
      <c r="AZ1877" s="249" t="str">
        <f t="shared" si="935"/>
        <v/>
      </c>
      <c r="BA1877" s="249" t="str">
        <f t="shared" si="936"/>
        <v/>
      </c>
      <c r="BB1877" s="195" t="str">
        <f t="shared" si="937"/>
        <v/>
      </c>
      <c r="BC1877" s="195" t="str">
        <f t="shared" si="938"/>
        <v/>
      </c>
      <c r="BD1877" s="249" t="str">
        <f t="shared" si="939"/>
        <v/>
      </c>
      <c r="BE1877" s="249" t="str">
        <f t="shared" si="940"/>
        <v/>
      </c>
      <c r="BF1877" s="195" t="str">
        <f t="shared" si="941"/>
        <v/>
      </c>
      <c r="BG1877" s="195" t="str">
        <f t="shared" si="942"/>
        <v/>
      </c>
      <c r="BH1877" s="258"/>
      <c r="BI1877" s="258"/>
      <c r="BJ1877" s="258"/>
      <c r="BK1877" s="249" t="str">
        <f t="shared" si="943"/>
        <v/>
      </c>
      <c r="BL1877" s="249" t="str">
        <f t="shared" si="944"/>
        <v/>
      </c>
      <c r="BM1877" s="277" t="str">
        <f t="shared" si="945"/>
        <v/>
      </c>
      <c r="BN1877" s="249" t="str">
        <f t="shared" si="946"/>
        <v/>
      </c>
      <c r="BO1877" s="195" t="str">
        <f t="shared" si="947"/>
        <v/>
      </c>
      <c r="BP1877" s="195" t="str">
        <f t="shared" si="948"/>
        <v/>
      </c>
      <c r="BQ1877" s="195" t="str">
        <f t="shared" si="949"/>
        <v/>
      </c>
      <c r="BS1877" s="195" t="str">
        <f t="shared" si="950"/>
        <v/>
      </c>
      <c r="BT1877" s="195" t="str">
        <f t="shared" si="951"/>
        <v/>
      </c>
      <c r="BV1877" s="195" t="str">
        <f t="shared" si="952"/>
        <v/>
      </c>
      <c r="BW1877" s="195" t="str">
        <f t="shared" si="953"/>
        <v/>
      </c>
      <c r="BX1877" s="195" t="str">
        <f t="shared" si="954"/>
        <v/>
      </c>
      <c r="BY1877" s="270" t="str">
        <f t="shared" si="955"/>
        <v/>
      </c>
      <c r="BZ1877" t="str">
        <f t="shared" si="956"/>
        <v/>
      </c>
      <c r="CA1877" t="str">
        <f t="shared" si="957"/>
        <v/>
      </c>
    </row>
    <row r="1878" spans="1:79" x14ac:dyDescent="0.25">
      <c r="A1878" s="218" t="s">
        <v>257</v>
      </c>
      <c r="B1878" s="224"/>
      <c r="C1878" s="225"/>
      <c r="D1878" s="226"/>
      <c r="E1878" s="224"/>
      <c r="F1878" s="227"/>
      <c r="G1878" s="227"/>
      <c r="H1878" s="227"/>
      <c r="I1878" s="228"/>
      <c r="J1878" s="227"/>
      <c r="K1878" s="229"/>
      <c r="L1878" s="224"/>
      <c r="M1878" s="230"/>
      <c r="N1878" s="230"/>
      <c r="O1878" s="231"/>
      <c r="P1878" s="231"/>
      <c r="Q1878" s="231"/>
      <c r="R1878" s="232"/>
      <c r="S1878" s="230"/>
      <c r="T1878" s="231"/>
      <c r="U1878" s="231"/>
      <c r="V1878" s="231"/>
      <c r="W1878" s="231"/>
      <c r="X1878" s="233"/>
      <c r="Y1878" s="234"/>
      <c r="Z1878" s="235"/>
      <c r="AA1878" s="236"/>
      <c r="AB1878" s="228"/>
      <c r="AC1878" s="236"/>
      <c r="AD1878" s="237"/>
      <c r="AE1878" s="237"/>
      <c r="AP1878" t="b">
        <f t="shared" si="928"/>
        <v>0</v>
      </c>
      <c r="AQ1878" t="str">
        <f t="shared" si="929"/>
        <v/>
      </c>
      <c r="AR1878" t="str">
        <f>IF(AND(AP1878,D1878&lt;&gt;""),COUNTIF($AQ$12:AQ1878,AQ1878),"")</f>
        <v/>
      </c>
      <c r="AS1878" t="str">
        <f t="shared" si="958"/>
        <v/>
      </c>
      <c r="AT1878">
        <f t="shared" si="959"/>
        <v>0</v>
      </c>
      <c r="AU1878" s="195" t="str">
        <f t="shared" si="930"/>
        <v/>
      </c>
      <c r="AV1878" s="195" t="str">
        <f t="shared" si="931"/>
        <v/>
      </c>
      <c r="AW1878" s="195" t="str">
        <f t="shared" si="932"/>
        <v/>
      </c>
      <c r="AX1878" s="195" t="str">
        <f t="shared" si="933"/>
        <v/>
      </c>
      <c r="AY1878" s="250" t="str">
        <f t="shared" si="934"/>
        <v/>
      </c>
      <c r="AZ1878" s="249" t="str">
        <f t="shared" si="935"/>
        <v/>
      </c>
      <c r="BA1878" s="249" t="str">
        <f t="shared" si="936"/>
        <v/>
      </c>
      <c r="BB1878" s="195" t="str">
        <f t="shared" si="937"/>
        <v/>
      </c>
      <c r="BC1878" s="195" t="str">
        <f t="shared" si="938"/>
        <v/>
      </c>
      <c r="BD1878" s="249" t="str">
        <f t="shared" si="939"/>
        <v/>
      </c>
      <c r="BE1878" s="249" t="str">
        <f t="shared" si="940"/>
        <v/>
      </c>
      <c r="BF1878" s="195" t="str">
        <f t="shared" si="941"/>
        <v/>
      </c>
      <c r="BG1878" s="195" t="str">
        <f t="shared" si="942"/>
        <v/>
      </c>
      <c r="BH1878" s="258"/>
      <c r="BI1878" s="258"/>
      <c r="BJ1878" s="258"/>
      <c r="BK1878" s="249" t="str">
        <f t="shared" si="943"/>
        <v/>
      </c>
      <c r="BL1878" s="249" t="str">
        <f t="shared" si="944"/>
        <v/>
      </c>
      <c r="BM1878" s="277" t="str">
        <f t="shared" si="945"/>
        <v/>
      </c>
      <c r="BN1878" s="249" t="str">
        <f t="shared" si="946"/>
        <v/>
      </c>
      <c r="BO1878" s="195" t="str">
        <f t="shared" si="947"/>
        <v/>
      </c>
      <c r="BP1878" s="195" t="str">
        <f t="shared" si="948"/>
        <v/>
      </c>
      <c r="BQ1878" s="195" t="str">
        <f t="shared" si="949"/>
        <v/>
      </c>
      <c r="BS1878" s="195" t="str">
        <f t="shared" si="950"/>
        <v/>
      </c>
      <c r="BT1878" s="195" t="str">
        <f t="shared" si="951"/>
        <v/>
      </c>
      <c r="BV1878" s="195" t="str">
        <f t="shared" si="952"/>
        <v/>
      </c>
      <c r="BW1878" s="195" t="str">
        <f t="shared" si="953"/>
        <v/>
      </c>
      <c r="BX1878" s="195" t="str">
        <f t="shared" si="954"/>
        <v/>
      </c>
      <c r="BY1878" s="270" t="str">
        <f t="shared" si="955"/>
        <v/>
      </c>
      <c r="BZ1878" t="str">
        <f t="shared" si="956"/>
        <v/>
      </c>
      <c r="CA1878" t="str">
        <f t="shared" si="957"/>
        <v/>
      </c>
    </row>
    <row r="1879" spans="1:79" x14ac:dyDescent="0.25">
      <c r="A1879" s="218" t="s">
        <v>257</v>
      </c>
      <c r="B1879" s="224"/>
      <c r="C1879" s="225"/>
      <c r="D1879" s="226"/>
      <c r="E1879" s="224"/>
      <c r="F1879" s="227"/>
      <c r="G1879" s="227"/>
      <c r="H1879" s="227"/>
      <c r="I1879" s="228"/>
      <c r="J1879" s="227"/>
      <c r="K1879" s="229"/>
      <c r="L1879" s="224"/>
      <c r="M1879" s="230"/>
      <c r="N1879" s="230"/>
      <c r="O1879" s="231"/>
      <c r="P1879" s="231"/>
      <c r="Q1879" s="231"/>
      <c r="R1879" s="232"/>
      <c r="S1879" s="230"/>
      <c r="T1879" s="231"/>
      <c r="U1879" s="231"/>
      <c r="V1879" s="231"/>
      <c r="W1879" s="231"/>
      <c r="X1879" s="233"/>
      <c r="Y1879" s="234"/>
      <c r="Z1879" s="235"/>
      <c r="AA1879" s="236"/>
      <c r="AB1879" s="228"/>
      <c r="AC1879" s="236"/>
      <c r="AD1879" s="237"/>
      <c r="AE1879" s="237"/>
      <c r="AP1879" t="b">
        <f t="shared" si="928"/>
        <v>0</v>
      </c>
      <c r="AQ1879" t="str">
        <f t="shared" si="929"/>
        <v/>
      </c>
      <c r="AR1879" t="str">
        <f>IF(AND(AP1879,D1879&lt;&gt;""),COUNTIF($AQ$12:AQ1879,AQ1879),"")</f>
        <v/>
      </c>
      <c r="AS1879" t="str">
        <f t="shared" si="958"/>
        <v/>
      </c>
      <c r="AT1879">
        <f t="shared" si="959"/>
        <v>1</v>
      </c>
      <c r="AU1879" s="195" t="str">
        <f t="shared" si="930"/>
        <v/>
      </c>
      <c r="AV1879" s="195" t="str">
        <f t="shared" si="931"/>
        <v/>
      </c>
      <c r="AW1879" s="195" t="str">
        <f t="shared" si="932"/>
        <v/>
      </c>
      <c r="AX1879" s="195" t="str">
        <f t="shared" si="933"/>
        <v/>
      </c>
      <c r="AY1879" s="250" t="str">
        <f t="shared" si="934"/>
        <v/>
      </c>
      <c r="AZ1879" s="249" t="str">
        <f t="shared" si="935"/>
        <v/>
      </c>
      <c r="BA1879" s="249" t="str">
        <f t="shared" si="936"/>
        <v/>
      </c>
      <c r="BB1879" s="195" t="str">
        <f t="shared" si="937"/>
        <v/>
      </c>
      <c r="BC1879" s="195" t="str">
        <f t="shared" si="938"/>
        <v/>
      </c>
      <c r="BD1879" s="249" t="str">
        <f t="shared" si="939"/>
        <v/>
      </c>
      <c r="BE1879" s="249" t="str">
        <f t="shared" si="940"/>
        <v/>
      </c>
      <c r="BF1879" s="195" t="str">
        <f t="shared" si="941"/>
        <v/>
      </c>
      <c r="BG1879" s="195" t="str">
        <f t="shared" si="942"/>
        <v/>
      </c>
      <c r="BH1879" s="258"/>
      <c r="BI1879" s="258"/>
      <c r="BJ1879" s="258"/>
      <c r="BK1879" s="249" t="str">
        <f t="shared" si="943"/>
        <v/>
      </c>
      <c r="BL1879" s="249" t="str">
        <f t="shared" si="944"/>
        <v/>
      </c>
      <c r="BM1879" s="277" t="str">
        <f t="shared" si="945"/>
        <v/>
      </c>
      <c r="BN1879" s="249" t="str">
        <f t="shared" si="946"/>
        <v/>
      </c>
      <c r="BO1879" s="195" t="str">
        <f t="shared" si="947"/>
        <v/>
      </c>
      <c r="BP1879" s="195" t="str">
        <f t="shared" si="948"/>
        <v/>
      </c>
      <c r="BQ1879" s="195" t="str">
        <f t="shared" si="949"/>
        <v/>
      </c>
      <c r="BS1879" s="195" t="str">
        <f t="shared" si="950"/>
        <v/>
      </c>
      <c r="BT1879" s="195" t="str">
        <f t="shared" si="951"/>
        <v/>
      </c>
      <c r="BV1879" s="195" t="str">
        <f t="shared" si="952"/>
        <v/>
      </c>
      <c r="BW1879" s="195" t="str">
        <f t="shared" si="953"/>
        <v/>
      </c>
      <c r="BX1879" s="195" t="str">
        <f t="shared" si="954"/>
        <v/>
      </c>
      <c r="BY1879" s="270" t="str">
        <f t="shared" si="955"/>
        <v/>
      </c>
      <c r="BZ1879" t="str">
        <f t="shared" si="956"/>
        <v/>
      </c>
      <c r="CA1879" t="str">
        <f t="shared" si="957"/>
        <v/>
      </c>
    </row>
    <row r="1880" spans="1:79" x14ac:dyDescent="0.25">
      <c r="A1880" s="218" t="s">
        <v>257</v>
      </c>
      <c r="B1880" s="224"/>
      <c r="C1880" s="225"/>
      <c r="D1880" s="226"/>
      <c r="E1880" s="224"/>
      <c r="F1880" s="227"/>
      <c r="G1880" s="227"/>
      <c r="H1880" s="227"/>
      <c r="I1880" s="228"/>
      <c r="J1880" s="227"/>
      <c r="K1880" s="229"/>
      <c r="L1880" s="224"/>
      <c r="M1880" s="230"/>
      <c r="N1880" s="230"/>
      <c r="O1880" s="231"/>
      <c r="P1880" s="231"/>
      <c r="Q1880" s="231"/>
      <c r="R1880" s="232"/>
      <c r="S1880" s="230"/>
      <c r="T1880" s="231"/>
      <c r="U1880" s="231"/>
      <c r="V1880" s="231"/>
      <c r="W1880" s="231"/>
      <c r="X1880" s="233"/>
      <c r="Y1880" s="234"/>
      <c r="Z1880" s="235"/>
      <c r="AA1880" s="236"/>
      <c r="AB1880" s="228"/>
      <c r="AC1880" s="236"/>
      <c r="AD1880" s="237"/>
      <c r="AE1880" s="237"/>
      <c r="AP1880" t="b">
        <f t="shared" si="928"/>
        <v>0</v>
      </c>
      <c r="AQ1880" t="str">
        <f t="shared" si="929"/>
        <v/>
      </c>
      <c r="AR1880" t="str">
        <f>IF(AND(AP1880,D1880&lt;&gt;""),COUNTIF($AQ$12:AQ1880,AQ1880),"")</f>
        <v/>
      </c>
      <c r="AS1880" t="str">
        <f t="shared" si="958"/>
        <v/>
      </c>
      <c r="AT1880">
        <f t="shared" si="959"/>
        <v>0</v>
      </c>
      <c r="AU1880" s="195" t="str">
        <f t="shared" si="930"/>
        <v/>
      </c>
      <c r="AV1880" s="195" t="str">
        <f t="shared" si="931"/>
        <v/>
      </c>
      <c r="AW1880" s="195" t="str">
        <f t="shared" si="932"/>
        <v/>
      </c>
      <c r="AX1880" s="195" t="str">
        <f t="shared" si="933"/>
        <v/>
      </c>
      <c r="AY1880" s="250" t="str">
        <f t="shared" si="934"/>
        <v/>
      </c>
      <c r="AZ1880" s="249" t="str">
        <f t="shared" si="935"/>
        <v/>
      </c>
      <c r="BA1880" s="249" t="str">
        <f t="shared" si="936"/>
        <v/>
      </c>
      <c r="BB1880" s="195" t="str">
        <f t="shared" si="937"/>
        <v/>
      </c>
      <c r="BC1880" s="195" t="str">
        <f t="shared" si="938"/>
        <v/>
      </c>
      <c r="BD1880" s="249" t="str">
        <f t="shared" si="939"/>
        <v/>
      </c>
      <c r="BE1880" s="249" t="str">
        <f t="shared" si="940"/>
        <v/>
      </c>
      <c r="BF1880" s="195" t="str">
        <f t="shared" si="941"/>
        <v/>
      </c>
      <c r="BG1880" s="195" t="str">
        <f t="shared" si="942"/>
        <v/>
      </c>
      <c r="BH1880" s="258"/>
      <c r="BI1880" s="258"/>
      <c r="BJ1880" s="258"/>
      <c r="BK1880" s="249" t="str">
        <f t="shared" si="943"/>
        <v/>
      </c>
      <c r="BL1880" s="249" t="str">
        <f t="shared" si="944"/>
        <v/>
      </c>
      <c r="BM1880" s="277" t="str">
        <f t="shared" si="945"/>
        <v/>
      </c>
      <c r="BN1880" s="249" t="str">
        <f t="shared" si="946"/>
        <v/>
      </c>
      <c r="BO1880" s="195" t="str">
        <f t="shared" si="947"/>
        <v/>
      </c>
      <c r="BP1880" s="195" t="str">
        <f t="shared" si="948"/>
        <v/>
      </c>
      <c r="BQ1880" s="195" t="str">
        <f t="shared" si="949"/>
        <v/>
      </c>
      <c r="BS1880" s="195" t="str">
        <f t="shared" si="950"/>
        <v/>
      </c>
      <c r="BT1880" s="195" t="str">
        <f t="shared" si="951"/>
        <v/>
      </c>
      <c r="BV1880" s="195" t="str">
        <f t="shared" si="952"/>
        <v/>
      </c>
      <c r="BW1880" s="195" t="str">
        <f t="shared" si="953"/>
        <v/>
      </c>
      <c r="BX1880" s="195" t="str">
        <f t="shared" si="954"/>
        <v/>
      </c>
      <c r="BY1880" s="270" t="str">
        <f t="shared" si="955"/>
        <v/>
      </c>
      <c r="BZ1880" t="str">
        <f t="shared" si="956"/>
        <v/>
      </c>
      <c r="CA1880" t="str">
        <f t="shared" si="957"/>
        <v/>
      </c>
    </row>
    <row r="1881" spans="1:79" x14ac:dyDescent="0.25">
      <c r="A1881" s="218" t="s">
        <v>257</v>
      </c>
      <c r="B1881" s="224"/>
      <c r="C1881" s="225"/>
      <c r="D1881" s="226"/>
      <c r="E1881" s="224"/>
      <c r="F1881" s="227"/>
      <c r="G1881" s="227"/>
      <c r="H1881" s="227"/>
      <c r="I1881" s="228"/>
      <c r="J1881" s="227"/>
      <c r="K1881" s="229"/>
      <c r="L1881" s="224"/>
      <c r="M1881" s="230"/>
      <c r="N1881" s="230"/>
      <c r="O1881" s="231"/>
      <c r="P1881" s="231"/>
      <c r="Q1881" s="231"/>
      <c r="R1881" s="232"/>
      <c r="S1881" s="230"/>
      <c r="T1881" s="231"/>
      <c r="U1881" s="231"/>
      <c r="V1881" s="231"/>
      <c r="W1881" s="231"/>
      <c r="X1881" s="233"/>
      <c r="Y1881" s="234"/>
      <c r="Z1881" s="235"/>
      <c r="AA1881" s="236"/>
      <c r="AB1881" s="228"/>
      <c r="AC1881" s="236"/>
      <c r="AD1881" s="237"/>
      <c r="AE1881" s="237"/>
      <c r="AP1881" t="b">
        <f t="shared" si="928"/>
        <v>0</v>
      </c>
      <c r="AQ1881" t="str">
        <f t="shared" si="929"/>
        <v/>
      </c>
      <c r="AR1881" t="str">
        <f>IF(AND(AP1881,D1881&lt;&gt;""),COUNTIF($AQ$12:AQ1881,AQ1881),"")</f>
        <v/>
      </c>
      <c r="AS1881" t="str">
        <f t="shared" si="958"/>
        <v/>
      </c>
      <c r="AT1881">
        <f t="shared" si="959"/>
        <v>1</v>
      </c>
      <c r="AU1881" s="195" t="str">
        <f t="shared" si="930"/>
        <v/>
      </c>
      <c r="AV1881" s="195" t="str">
        <f t="shared" si="931"/>
        <v/>
      </c>
      <c r="AW1881" s="195" t="str">
        <f t="shared" si="932"/>
        <v/>
      </c>
      <c r="AX1881" s="195" t="str">
        <f t="shared" si="933"/>
        <v/>
      </c>
      <c r="AY1881" s="250" t="str">
        <f t="shared" si="934"/>
        <v/>
      </c>
      <c r="AZ1881" s="249" t="str">
        <f t="shared" si="935"/>
        <v/>
      </c>
      <c r="BA1881" s="249" t="str">
        <f t="shared" si="936"/>
        <v/>
      </c>
      <c r="BB1881" s="195" t="str">
        <f t="shared" si="937"/>
        <v/>
      </c>
      <c r="BC1881" s="195" t="str">
        <f t="shared" si="938"/>
        <v/>
      </c>
      <c r="BD1881" s="249" t="str">
        <f t="shared" si="939"/>
        <v/>
      </c>
      <c r="BE1881" s="249" t="str">
        <f t="shared" si="940"/>
        <v/>
      </c>
      <c r="BF1881" s="195" t="str">
        <f t="shared" si="941"/>
        <v/>
      </c>
      <c r="BG1881" s="195" t="str">
        <f t="shared" si="942"/>
        <v/>
      </c>
      <c r="BH1881" s="258"/>
      <c r="BI1881" s="258"/>
      <c r="BJ1881" s="258"/>
      <c r="BK1881" s="249" t="str">
        <f t="shared" si="943"/>
        <v/>
      </c>
      <c r="BL1881" s="249" t="str">
        <f t="shared" si="944"/>
        <v/>
      </c>
      <c r="BM1881" s="277" t="str">
        <f t="shared" si="945"/>
        <v/>
      </c>
      <c r="BN1881" s="249" t="str">
        <f t="shared" si="946"/>
        <v/>
      </c>
      <c r="BO1881" s="195" t="str">
        <f t="shared" si="947"/>
        <v/>
      </c>
      <c r="BP1881" s="195" t="str">
        <f t="shared" si="948"/>
        <v/>
      </c>
      <c r="BQ1881" s="195" t="str">
        <f t="shared" si="949"/>
        <v/>
      </c>
      <c r="BS1881" s="195" t="str">
        <f t="shared" si="950"/>
        <v/>
      </c>
      <c r="BT1881" s="195" t="str">
        <f t="shared" si="951"/>
        <v/>
      </c>
      <c r="BV1881" s="195" t="str">
        <f t="shared" si="952"/>
        <v/>
      </c>
      <c r="BW1881" s="195" t="str">
        <f t="shared" si="953"/>
        <v/>
      </c>
      <c r="BX1881" s="195" t="str">
        <f t="shared" si="954"/>
        <v/>
      </c>
      <c r="BY1881" s="270" t="str">
        <f t="shared" si="955"/>
        <v/>
      </c>
      <c r="BZ1881" t="str">
        <f t="shared" si="956"/>
        <v/>
      </c>
      <c r="CA1881" t="str">
        <f t="shared" si="957"/>
        <v/>
      </c>
    </row>
    <row r="1882" spans="1:79" x14ac:dyDescent="0.25">
      <c r="A1882" s="218" t="s">
        <v>257</v>
      </c>
      <c r="B1882" s="224"/>
      <c r="C1882" s="225"/>
      <c r="D1882" s="226"/>
      <c r="E1882" s="224"/>
      <c r="F1882" s="227"/>
      <c r="G1882" s="227"/>
      <c r="H1882" s="227"/>
      <c r="I1882" s="228"/>
      <c r="J1882" s="227"/>
      <c r="K1882" s="229"/>
      <c r="L1882" s="224"/>
      <c r="M1882" s="230"/>
      <c r="N1882" s="230"/>
      <c r="O1882" s="231"/>
      <c r="P1882" s="231"/>
      <c r="Q1882" s="231"/>
      <c r="R1882" s="232"/>
      <c r="S1882" s="230"/>
      <c r="T1882" s="231"/>
      <c r="U1882" s="231"/>
      <c r="V1882" s="231"/>
      <c r="W1882" s="231"/>
      <c r="X1882" s="233"/>
      <c r="Y1882" s="234"/>
      <c r="Z1882" s="235"/>
      <c r="AA1882" s="236"/>
      <c r="AB1882" s="228"/>
      <c r="AC1882" s="236"/>
      <c r="AD1882" s="237"/>
      <c r="AE1882" s="237"/>
      <c r="AP1882" t="b">
        <f t="shared" si="928"/>
        <v>0</v>
      </c>
      <c r="AQ1882" t="str">
        <f t="shared" si="929"/>
        <v/>
      </c>
      <c r="AR1882" t="str">
        <f>IF(AND(AP1882,D1882&lt;&gt;""),COUNTIF($AQ$12:AQ1882,AQ1882),"")</f>
        <v/>
      </c>
      <c r="AS1882" t="str">
        <f t="shared" si="958"/>
        <v/>
      </c>
      <c r="AT1882">
        <f t="shared" si="959"/>
        <v>0</v>
      </c>
      <c r="AU1882" s="195" t="str">
        <f t="shared" si="930"/>
        <v/>
      </c>
      <c r="AV1882" s="195" t="str">
        <f t="shared" si="931"/>
        <v/>
      </c>
      <c r="AW1882" s="195" t="str">
        <f t="shared" si="932"/>
        <v/>
      </c>
      <c r="AX1882" s="195" t="str">
        <f t="shared" si="933"/>
        <v/>
      </c>
      <c r="AY1882" s="250" t="str">
        <f t="shared" si="934"/>
        <v/>
      </c>
      <c r="AZ1882" s="249" t="str">
        <f t="shared" si="935"/>
        <v/>
      </c>
      <c r="BA1882" s="249" t="str">
        <f t="shared" si="936"/>
        <v/>
      </c>
      <c r="BB1882" s="195" t="str">
        <f t="shared" si="937"/>
        <v/>
      </c>
      <c r="BC1882" s="195" t="str">
        <f t="shared" si="938"/>
        <v/>
      </c>
      <c r="BD1882" s="249" t="str">
        <f t="shared" si="939"/>
        <v/>
      </c>
      <c r="BE1882" s="249" t="str">
        <f t="shared" si="940"/>
        <v/>
      </c>
      <c r="BF1882" s="195" t="str">
        <f t="shared" si="941"/>
        <v/>
      </c>
      <c r="BG1882" s="195" t="str">
        <f t="shared" si="942"/>
        <v/>
      </c>
      <c r="BH1882" s="258"/>
      <c r="BI1882" s="258"/>
      <c r="BJ1882" s="258"/>
      <c r="BK1882" s="249" t="str">
        <f t="shared" si="943"/>
        <v/>
      </c>
      <c r="BL1882" s="249" t="str">
        <f t="shared" si="944"/>
        <v/>
      </c>
      <c r="BM1882" s="277" t="str">
        <f t="shared" si="945"/>
        <v/>
      </c>
      <c r="BN1882" s="249" t="str">
        <f t="shared" si="946"/>
        <v/>
      </c>
      <c r="BO1882" s="195" t="str">
        <f t="shared" si="947"/>
        <v/>
      </c>
      <c r="BP1882" s="195" t="str">
        <f t="shared" si="948"/>
        <v/>
      </c>
      <c r="BQ1882" s="195" t="str">
        <f t="shared" si="949"/>
        <v/>
      </c>
      <c r="BS1882" s="195" t="str">
        <f t="shared" si="950"/>
        <v/>
      </c>
      <c r="BT1882" s="195" t="str">
        <f t="shared" si="951"/>
        <v/>
      </c>
      <c r="BV1882" s="195" t="str">
        <f t="shared" si="952"/>
        <v/>
      </c>
      <c r="BW1882" s="195" t="str">
        <f t="shared" si="953"/>
        <v/>
      </c>
      <c r="BX1882" s="195" t="str">
        <f t="shared" si="954"/>
        <v/>
      </c>
      <c r="BY1882" s="270" t="str">
        <f t="shared" si="955"/>
        <v/>
      </c>
      <c r="BZ1882" t="str">
        <f t="shared" si="956"/>
        <v/>
      </c>
      <c r="CA1882" t="str">
        <f t="shared" si="957"/>
        <v/>
      </c>
    </row>
    <row r="1883" spans="1:79" x14ac:dyDescent="0.25">
      <c r="A1883" s="218" t="s">
        <v>257</v>
      </c>
      <c r="B1883" s="224"/>
      <c r="C1883" s="225"/>
      <c r="D1883" s="226"/>
      <c r="E1883" s="224"/>
      <c r="F1883" s="227"/>
      <c r="G1883" s="227"/>
      <c r="H1883" s="227"/>
      <c r="I1883" s="228"/>
      <c r="J1883" s="227"/>
      <c r="K1883" s="229"/>
      <c r="L1883" s="224"/>
      <c r="M1883" s="230"/>
      <c r="N1883" s="230"/>
      <c r="O1883" s="231"/>
      <c r="P1883" s="231"/>
      <c r="Q1883" s="231"/>
      <c r="R1883" s="232"/>
      <c r="S1883" s="230"/>
      <c r="T1883" s="231"/>
      <c r="U1883" s="231"/>
      <c r="V1883" s="231"/>
      <c r="W1883" s="231"/>
      <c r="X1883" s="233"/>
      <c r="Y1883" s="234"/>
      <c r="Z1883" s="235"/>
      <c r="AA1883" s="236"/>
      <c r="AB1883" s="228"/>
      <c r="AC1883" s="236"/>
      <c r="AD1883" s="237"/>
      <c r="AE1883" s="237"/>
      <c r="AP1883" t="b">
        <f t="shared" si="928"/>
        <v>0</v>
      </c>
      <c r="AQ1883" t="str">
        <f t="shared" si="929"/>
        <v/>
      </c>
      <c r="AR1883" t="str">
        <f>IF(AND(AP1883,D1883&lt;&gt;""),COUNTIF($AQ$12:AQ1883,AQ1883),"")</f>
        <v/>
      </c>
      <c r="AS1883" t="str">
        <f t="shared" si="958"/>
        <v/>
      </c>
      <c r="AT1883">
        <f t="shared" si="959"/>
        <v>1</v>
      </c>
      <c r="AU1883" s="195" t="str">
        <f t="shared" si="930"/>
        <v/>
      </c>
      <c r="AV1883" s="195" t="str">
        <f t="shared" si="931"/>
        <v/>
      </c>
      <c r="AW1883" s="195" t="str">
        <f t="shared" si="932"/>
        <v/>
      </c>
      <c r="AX1883" s="195" t="str">
        <f t="shared" si="933"/>
        <v/>
      </c>
      <c r="AY1883" s="250" t="str">
        <f t="shared" si="934"/>
        <v/>
      </c>
      <c r="AZ1883" s="249" t="str">
        <f t="shared" si="935"/>
        <v/>
      </c>
      <c r="BA1883" s="249" t="str">
        <f t="shared" si="936"/>
        <v/>
      </c>
      <c r="BB1883" s="195" t="str">
        <f t="shared" si="937"/>
        <v/>
      </c>
      <c r="BC1883" s="195" t="str">
        <f t="shared" si="938"/>
        <v/>
      </c>
      <c r="BD1883" s="249" t="str">
        <f t="shared" si="939"/>
        <v/>
      </c>
      <c r="BE1883" s="249" t="str">
        <f t="shared" si="940"/>
        <v/>
      </c>
      <c r="BF1883" s="195" t="str">
        <f t="shared" si="941"/>
        <v/>
      </c>
      <c r="BG1883" s="195" t="str">
        <f t="shared" si="942"/>
        <v/>
      </c>
      <c r="BH1883" s="258"/>
      <c r="BI1883" s="258"/>
      <c r="BJ1883" s="258"/>
      <c r="BK1883" s="249" t="str">
        <f t="shared" si="943"/>
        <v/>
      </c>
      <c r="BL1883" s="249" t="str">
        <f t="shared" si="944"/>
        <v/>
      </c>
      <c r="BM1883" s="277" t="str">
        <f t="shared" si="945"/>
        <v/>
      </c>
      <c r="BN1883" s="249" t="str">
        <f t="shared" si="946"/>
        <v/>
      </c>
      <c r="BO1883" s="195" t="str">
        <f t="shared" si="947"/>
        <v/>
      </c>
      <c r="BP1883" s="195" t="str">
        <f t="shared" si="948"/>
        <v/>
      </c>
      <c r="BQ1883" s="195" t="str">
        <f t="shared" si="949"/>
        <v/>
      </c>
      <c r="BS1883" s="195" t="str">
        <f t="shared" si="950"/>
        <v/>
      </c>
      <c r="BT1883" s="195" t="str">
        <f t="shared" si="951"/>
        <v/>
      </c>
      <c r="BV1883" s="195" t="str">
        <f t="shared" si="952"/>
        <v/>
      </c>
      <c r="BW1883" s="195" t="str">
        <f t="shared" si="953"/>
        <v/>
      </c>
      <c r="BX1883" s="195" t="str">
        <f t="shared" si="954"/>
        <v/>
      </c>
      <c r="BY1883" s="270" t="str">
        <f t="shared" si="955"/>
        <v/>
      </c>
      <c r="BZ1883" t="str">
        <f t="shared" si="956"/>
        <v/>
      </c>
      <c r="CA1883" t="str">
        <f t="shared" si="957"/>
        <v/>
      </c>
    </row>
    <row r="1884" spans="1:79" x14ac:dyDescent="0.25">
      <c r="A1884" s="218" t="s">
        <v>257</v>
      </c>
      <c r="B1884" s="224"/>
      <c r="C1884" s="225"/>
      <c r="D1884" s="226"/>
      <c r="E1884" s="224"/>
      <c r="F1884" s="227"/>
      <c r="G1884" s="227"/>
      <c r="H1884" s="227"/>
      <c r="I1884" s="228"/>
      <c r="J1884" s="227"/>
      <c r="K1884" s="229"/>
      <c r="L1884" s="224"/>
      <c r="M1884" s="230"/>
      <c r="N1884" s="230"/>
      <c r="O1884" s="231"/>
      <c r="P1884" s="231"/>
      <c r="Q1884" s="231"/>
      <c r="R1884" s="232"/>
      <c r="S1884" s="230"/>
      <c r="T1884" s="231"/>
      <c r="U1884" s="231"/>
      <c r="V1884" s="231"/>
      <c r="W1884" s="231"/>
      <c r="X1884" s="233"/>
      <c r="Y1884" s="234"/>
      <c r="Z1884" s="235"/>
      <c r="AA1884" s="236"/>
      <c r="AB1884" s="228"/>
      <c r="AC1884" s="236"/>
      <c r="AD1884" s="237"/>
      <c r="AE1884" s="237"/>
      <c r="AP1884" t="b">
        <f t="shared" si="928"/>
        <v>0</v>
      </c>
      <c r="AQ1884" t="str">
        <f t="shared" si="929"/>
        <v/>
      </c>
      <c r="AR1884" t="str">
        <f>IF(AND(AP1884,D1884&lt;&gt;""),COUNTIF($AQ$12:AQ1884,AQ1884),"")</f>
        <v/>
      </c>
      <c r="AS1884" t="str">
        <f t="shared" si="958"/>
        <v/>
      </c>
      <c r="AT1884">
        <f t="shared" si="959"/>
        <v>0</v>
      </c>
      <c r="AU1884" s="195" t="str">
        <f t="shared" si="930"/>
        <v/>
      </c>
      <c r="AV1884" s="195" t="str">
        <f t="shared" si="931"/>
        <v/>
      </c>
      <c r="AW1884" s="195" t="str">
        <f t="shared" si="932"/>
        <v/>
      </c>
      <c r="AX1884" s="195" t="str">
        <f t="shared" si="933"/>
        <v/>
      </c>
      <c r="AY1884" s="250" t="str">
        <f t="shared" si="934"/>
        <v/>
      </c>
      <c r="AZ1884" s="249" t="str">
        <f t="shared" si="935"/>
        <v/>
      </c>
      <c r="BA1884" s="249" t="str">
        <f t="shared" si="936"/>
        <v/>
      </c>
      <c r="BB1884" s="195" t="str">
        <f t="shared" si="937"/>
        <v/>
      </c>
      <c r="BC1884" s="195" t="str">
        <f t="shared" si="938"/>
        <v/>
      </c>
      <c r="BD1884" s="249" t="str">
        <f t="shared" si="939"/>
        <v/>
      </c>
      <c r="BE1884" s="249" t="str">
        <f t="shared" si="940"/>
        <v/>
      </c>
      <c r="BF1884" s="195" t="str">
        <f t="shared" si="941"/>
        <v/>
      </c>
      <c r="BG1884" s="195" t="str">
        <f t="shared" si="942"/>
        <v/>
      </c>
      <c r="BH1884" s="258"/>
      <c r="BI1884" s="258"/>
      <c r="BJ1884" s="258"/>
      <c r="BK1884" s="249" t="str">
        <f t="shared" si="943"/>
        <v/>
      </c>
      <c r="BL1884" s="249" t="str">
        <f t="shared" si="944"/>
        <v/>
      </c>
      <c r="BM1884" s="277" t="str">
        <f t="shared" si="945"/>
        <v/>
      </c>
      <c r="BN1884" s="249" t="str">
        <f t="shared" si="946"/>
        <v/>
      </c>
      <c r="BO1884" s="195" t="str">
        <f t="shared" si="947"/>
        <v/>
      </c>
      <c r="BP1884" s="195" t="str">
        <f t="shared" si="948"/>
        <v/>
      </c>
      <c r="BQ1884" s="195" t="str">
        <f t="shared" si="949"/>
        <v/>
      </c>
      <c r="BS1884" s="195" t="str">
        <f t="shared" si="950"/>
        <v/>
      </c>
      <c r="BT1884" s="195" t="str">
        <f t="shared" si="951"/>
        <v/>
      </c>
      <c r="BV1884" s="195" t="str">
        <f t="shared" si="952"/>
        <v/>
      </c>
      <c r="BW1884" s="195" t="str">
        <f t="shared" si="953"/>
        <v/>
      </c>
      <c r="BX1884" s="195" t="str">
        <f t="shared" si="954"/>
        <v/>
      </c>
      <c r="BY1884" s="270" t="str">
        <f t="shared" si="955"/>
        <v/>
      </c>
      <c r="BZ1884" t="str">
        <f t="shared" si="956"/>
        <v/>
      </c>
      <c r="CA1884" t="str">
        <f t="shared" si="957"/>
        <v/>
      </c>
    </row>
    <row r="1885" spans="1:79" x14ac:dyDescent="0.25">
      <c r="A1885" s="218" t="s">
        <v>257</v>
      </c>
      <c r="B1885" s="224"/>
      <c r="C1885" s="225"/>
      <c r="D1885" s="226"/>
      <c r="E1885" s="224"/>
      <c r="F1885" s="227"/>
      <c r="G1885" s="227"/>
      <c r="H1885" s="227"/>
      <c r="I1885" s="228"/>
      <c r="J1885" s="227"/>
      <c r="K1885" s="229"/>
      <c r="L1885" s="224"/>
      <c r="M1885" s="230"/>
      <c r="N1885" s="230"/>
      <c r="O1885" s="231"/>
      <c r="P1885" s="231"/>
      <c r="Q1885" s="231"/>
      <c r="R1885" s="232"/>
      <c r="S1885" s="230"/>
      <c r="T1885" s="231"/>
      <c r="U1885" s="231"/>
      <c r="V1885" s="231"/>
      <c r="W1885" s="231"/>
      <c r="X1885" s="233"/>
      <c r="Y1885" s="234"/>
      <c r="Z1885" s="235"/>
      <c r="AA1885" s="236"/>
      <c r="AB1885" s="228"/>
      <c r="AC1885" s="236"/>
      <c r="AD1885" s="237"/>
      <c r="AE1885" s="237"/>
      <c r="AP1885" t="b">
        <f t="shared" si="928"/>
        <v>0</v>
      </c>
      <c r="AQ1885" t="str">
        <f t="shared" si="929"/>
        <v/>
      </c>
      <c r="AR1885" t="str">
        <f>IF(AND(AP1885,D1885&lt;&gt;""),COUNTIF($AQ$12:AQ1885,AQ1885),"")</f>
        <v/>
      </c>
      <c r="AS1885" t="str">
        <f t="shared" si="958"/>
        <v/>
      </c>
      <c r="AT1885">
        <f t="shared" si="959"/>
        <v>1</v>
      </c>
      <c r="AU1885" s="195" t="str">
        <f t="shared" si="930"/>
        <v/>
      </c>
      <c r="AV1885" s="195" t="str">
        <f t="shared" si="931"/>
        <v/>
      </c>
      <c r="AW1885" s="195" t="str">
        <f t="shared" si="932"/>
        <v/>
      </c>
      <c r="AX1885" s="195" t="str">
        <f t="shared" si="933"/>
        <v/>
      </c>
      <c r="AY1885" s="250" t="str">
        <f t="shared" si="934"/>
        <v/>
      </c>
      <c r="AZ1885" s="249" t="str">
        <f t="shared" si="935"/>
        <v/>
      </c>
      <c r="BA1885" s="249" t="str">
        <f t="shared" si="936"/>
        <v/>
      </c>
      <c r="BB1885" s="195" t="str">
        <f t="shared" si="937"/>
        <v/>
      </c>
      <c r="BC1885" s="195" t="str">
        <f t="shared" si="938"/>
        <v/>
      </c>
      <c r="BD1885" s="249" t="str">
        <f t="shared" si="939"/>
        <v/>
      </c>
      <c r="BE1885" s="249" t="str">
        <f t="shared" si="940"/>
        <v/>
      </c>
      <c r="BF1885" s="195" t="str">
        <f t="shared" si="941"/>
        <v/>
      </c>
      <c r="BG1885" s="195" t="str">
        <f t="shared" si="942"/>
        <v/>
      </c>
      <c r="BH1885" s="258"/>
      <c r="BI1885" s="258"/>
      <c r="BJ1885" s="258"/>
      <c r="BK1885" s="249" t="str">
        <f t="shared" si="943"/>
        <v/>
      </c>
      <c r="BL1885" s="249" t="str">
        <f t="shared" si="944"/>
        <v/>
      </c>
      <c r="BM1885" s="277" t="str">
        <f t="shared" si="945"/>
        <v/>
      </c>
      <c r="BN1885" s="249" t="str">
        <f t="shared" si="946"/>
        <v/>
      </c>
      <c r="BO1885" s="195" t="str">
        <f t="shared" si="947"/>
        <v/>
      </c>
      <c r="BP1885" s="195" t="str">
        <f t="shared" si="948"/>
        <v/>
      </c>
      <c r="BQ1885" s="195" t="str">
        <f t="shared" si="949"/>
        <v/>
      </c>
      <c r="BS1885" s="195" t="str">
        <f t="shared" si="950"/>
        <v/>
      </c>
      <c r="BT1885" s="195" t="str">
        <f t="shared" si="951"/>
        <v/>
      </c>
      <c r="BV1885" s="195" t="str">
        <f t="shared" si="952"/>
        <v/>
      </c>
      <c r="BW1885" s="195" t="str">
        <f t="shared" si="953"/>
        <v/>
      </c>
      <c r="BX1885" s="195" t="str">
        <f t="shared" si="954"/>
        <v/>
      </c>
      <c r="BY1885" s="270" t="str">
        <f t="shared" si="955"/>
        <v/>
      </c>
      <c r="BZ1885" t="str">
        <f t="shared" si="956"/>
        <v/>
      </c>
      <c r="CA1885" t="str">
        <f t="shared" si="957"/>
        <v/>
      </c>
    </row>
    <row r="1886" spans="1:79" x14ac:dyDescent="0.25">
      <c r="A1886" s="218" t="s">
        <v>257</v>
      </c>
      <c r="B1886" s="224"/>
      <c r="C1886" s="225"/>
      <c r="D1886" s="226"/>
      <c r="E1886" s="224"/>
      <c r="F1886" s="227"/>
      <c r="G1886" s="227"/>
      <c r="H1886" s="227"/>
      <c r="I1886" s="228"/>
      <c r="J1886" s="227"/>
      <c r="K1886" s="229"/>
      <c r="L1886" s="224"/>
      <c r="M1886" s="230"/>
      <c r="N1886" s="230"/>
      <c r="O1886" s="231"/>
      <c r="P1886" s="231"/>
      <c r="Q1886" s="231"/>
      <c r="R1886" s="232"/>
      <c r="S1886" s="230"/>
      <c r="T1886" s="231"/>
      <c r="U1886" s="231"/>
      <c r="V1886" s="231"/>
      <c r="W1886" s="231"/>
      <c r="X1886" s="233"/>
      <c r="Y1886" s="234"/>
      <c r="Z1886" s="235"/>
      <c r="AA1886" s="236"/>
      <c r="AB1886" s="228"/>
      <c r="AC1886" s="236"/>
      <c r="AD1886" s="237"/>
      <c r="AE1886" s="237"/>
      <c r="AP1886" t="b">
        <f t="shared" si="928"/>
        <v>0</v>
      </c>
      <c r="AQ1886" t="str">
        <f t="shared" si="929"/>
        <v/>
      </c>
      <c r="AR1886" t="str">
        <f>IF(AND(AP1886,D1886&lt;&gt;""),COUNTIF($AQ$12:AQ1886,AQ1886),"")</f>
        <v/>
      </c>
      <c r="AS1886" t="str">
        <f t="shared" si="958"/>
        <v/>
      </c>
      <c r="AT1886">
        <f t="shared" si="959"/>
        <v>0</v>
      </c>
      <c r="AU1886" s="195" t="str">
        <f t="shared" si="930"/>
        <v/>
      </c>
      <c r="AV1886" s="195" t="str">
        <f t="shared" si="931"/>
        <v/>
      </c>
      <c r="AW1886" s="195" t="str">
        <f t="shared" si="932"/>
        <v/>
      </c>
      <c r="AX1886" s="195" t="str">
        <f t="shared" si="933"/>
        <v/>
      </c>
      <c r="AY1886" s="250" t="str">
        <f t="shared" si="934"/>
        <v/>
      </c>
      <c r="AZ1886" s="249" t="str">
        <f t="shared" si="935"/>
        <v/>
      </c>
      <c r="BA1886" s="249" t="str">
        <f t="shared" si="936"/>
        <v/>
      </c>
      <c r="BB1886" s="195" t="str">
        <f t="shared" si="937"/>
        <v/>
      </c>
      <c r="BC1886" s="195" t="str">
        <f t="shared" si="938"/>
        <v/>
      </c>
      <c r="BD1886" s="249" t="str">
        <f t="shared" si="939"/>
        <v/>
      </c>
      <c r="BE1886" s="249" t="str">
        <f t="shared" si="940"/>
        <v/>
      </c>
      <c r="BF1886" s="195" t="str">
        <f t="shared" si="941"/>
        <v/>
      </c>
      <c r="BG1886" s="195" t="str">
        <f t="shared" si="942"/>
        <v/>
      </c>
      <c r="BH1886" s="258"/>
      <c r="BI1886" s="258"/>
      <c r="BJ1886" s="258"/>
      <c r="BK1886" s="249" t="str">
        <f t="shared" si="943"/>
        <v/>
      </c>
      <c r="BL1886" s="249" t="str">
        <f t="shared" si="944"/>
        <v/>
      </c>
      <c r="BM1886" s="277" t="str">
        <f t="shared" si="945"/>
        <v/>
      </c>
      <c r="BN1886" s="249" t="str">
        <f t="shared" si="946"/>
        <v/>
      </c>
      <c r="BO1886" s="195" t="str">
        <f t="shared" si="947"/>
        <v/>
      </c>
      <c r="BP1886" s="195" t="str">
        <f t="shared" si="948"/>
        <v/>
      </c>
      <c r="BQ1886" s="195" t="str">
        <f t="shared" si="949"/>
        <v/>
      </c>
      <c r="BS1886" s="195" t="str">
        <f t="shared" si="950"/>
        <v/>
      </c>
      <c r="BT1886" s="195" t="str">
        <f t="shared" si="951"/>
        <v/>
      </c>
      <c r="BV1886" s="195" t="str">
        <f t="shared" si="952"/>
        <v/>
      </c>
      <c r="BW1886" s="195" t="str">
        <f t="shared" si="953"/>
        <v/>
      </c>
      <c r="BX1886" s="195" t="str">
        <f t="shared" si="954"/>
        <v/>
      </c>
      <c r="BY1886" s="270" t="str">
        <f t="shared" si="955"/>
        <v/>
      </c>
      <c r="BZ1886" t="str">
        <f t="shared" si="956"/>
        <v/>
      </c>
      <c r="CA1886" t="str">
        <f t="shared" si="957"/>
        <v/>
      </c>
    </row>
    <row r="1887" spans="1:79" x14ac:dyDescent="0.25">
      <c r="A1887" s="218" t="s">
        <v>257</v>
      </c>
      <c r="B1887" s="224"/>
      <c r="C1887" s="225"/>
      <c r="D1887" s="226"/>
      <c r="E1887" s="224"/>
      <c r="F1887" s="227"/>
      <c r="G1887" s="227"/>
      <c r="H1887" s="227"/>
      <c r="I1887" s="228"/>
      <c r="J1887" s="227"/>
      <c r="K1887" s="229"/>
      <c r="L1887" s="224"/>
      <c r="M1887" s="230"/>
      <c r="N1887" s="230"/>
      <c r="O1887" s="231"/>
      <c r="P1887" s="231"/>
      <c r="Q1887" s="231"/>
      <c r="R1887" s="232"/>
      <c r="S1887" s="230"/>
      <c r="T1887" s="231"/>
      <c r="U1887" s="231"/>
      <c r="V1887" s="231"/>
      <c r="W1887" s="231"/>
      <c r="X1887" s="233"/>
      <c r="Y1887" s="234"/>
      <c r="Z1887" s="235"/>
      <c r="AA1887" s="236"/>
      <c r="AB1887" s="228"/>
      <c r="AC1887" s="236"/>
      <c r="AD1887" s="237"/>
      <c r="AE1887" s="237"/>
      <c r="AP1887" t="b">
        <f t="shared" si="928"/>
        <v>0</v>
      </c>
      <c r="AQ1887" t="str">
        <f t="shared" si="929"/>
        <v/>
      </c>
      <c r="AR1887" t="str">
        <f>IF(AND(AP1887,D1887&lt;&gt;""),COUNTIF($AQ$12:AQ1887,AQ1887),"")</f>
        <v/>
      </c>
      <c r="AS1887" t="str">
        <f t="shared" si="958"/>
        <v/>
      </c>
      <c r="AT1887">
        <f t="shared" si="959"/>
        <v>1</v>
      </c>
      <c r="AU1887" s="195" t="str">
        <f t="shared" si="930"/>
        <v/>
      </c>
      <c r="AV1887" s="195" t="str">
        <f t="shared" si="931"/>
        <v/>
      </c>
      <c r="AW1887" s="195" t="str">
        <f t="shared" si="932"/>
        <v/>
      </c>
      <c r="AX1887" s="195" t="str">
        <f t="shared" si="933"/>
        <v/>
      </c>
      <c r="AY1887" s="250" t="str">
        <f t="shared" si="934"/>
        <v/>
      </c>
      <c r="AZ1887" s="249" t="str">
        <f t="shared" si="935"/>
        <v/>
      </c>
      <c r="BA1887" s="249" t="str">
        <f t="shared" si="936"/>
        <v/>
      </c>
      <c r="BB1887" s="195" t="str">
        <f t="shared" si="937"/>
        <v/>
      </c>
      <c r="BC1887" s="195" t="str">
        <f t="shared" si="938"/>
        <v/>
      </c>
      <c r="BD1887" s="249" t="str">
        <f t="shared" si="939"/>
        <v/>
      </c>
      <c r="BE1887" s="249" t="str">
        <f t="shared" si="940"/>
        <v/>
      </c>
      <c r="BF1887" s="195" t="str">
        <f t="shared" si="941"/>
        <v/>
      </c>
      <c r="BG1887" s="195" t="str">
        <f t="shared" si="942"/>
        <v/>
      </c>
      <c r="BH1887" s="258"/>
      <c r="BI1887" s="258"/>
      <c r="BJ1887" s="258"/>
      <c r="BK1887" s="249" t="str">
        <f t="shared" si="943"/>
        <v/>
      </c>
      <c r="BL1887" s="249" t="str">
        <f t="shared" si="944"/>
        <v/>
      </c>
      <c r="BM1887" s="277" t="str">
        <f t="shared" si="945"/>
        <v/>
      </c>
      <c r="BN1887" s="249" t="str">
        <f t="shared" si="946"/>
        <v/>
      </c>
      <c r="BO1887" s="195" t="str">
        <f t="shared" si="947"/>
        <v/>
      </c>
      <c r="BP1887" s="195" t="str">
        <f t="shared" si="948"/>
        <v/>
      </c>
      <c r="BQ1887" s="195" t="str">
        <f t="shared" si="949"/>
        <v/>
      </c>
      <c r="BS1887" s="195" t="str">
        <f t="shared" si="950"/>
        <v/>
      </c>
      <c r="BT1887" s="195" t="str">
        <f t="shared" si="951"/>
        <v/>
      </c>
      <c r="BV1887" s="195" t="str">
        <f t="shared" si="952"/>
        <v/>
      </c>
      <c r="BW1887" s="195" t="str">
        <f t="shared" si="953"/>
        <v/>
      </c>
      <c r="BX1887" s="195" t="str">
        <f t="shared" si="954"/>
        <v/>
      </c>
      <c r="BY1887" s="270" t="str">
        <f t="shared" si="955"/>
        <v/>
      </c>
      <c r="BZ1887" t="str">
        <f t="shared" si="956"/>
        <v/>
      </c>
      <c r="CA1887" t="str">
        <f t="shared" si="957"/>
        <v/>
      </c>
    </row>
    <row r="1888" spans="1:79" x14ac:dyDescent="0.25">
      <c r="A1888" s="218" t="s">
        <v>257</v>
      </c>
      <c r="B1888" s="224"/>
      <c r="C1888" s="225"/>
      <c r="D1888" s="226"/>
      <c r="E1888" s="224"/>
      <c r="F1888" s="227"/>
      <c r="G1888" s="227"/>
      <c r="H1888" s="227"/>
      <c r="I1888" s="228"/>
      <c r="J1888" s="227"/>
      <c r="K1888" s="229"/>
      <c r="L1888" s="224"/>
      <c r="M1888" s="230"/>
      <c r="N1888" s="230"/>
      <c r="O1888" s="231"/>
      <c r="P1888" s="231"/>
      <c r="Q1888" s="231"/>
      <c r="R1888" s="232"/>
      <c r="S1888" s="230"/>
      <c r="T1888" s="231"/>
      <c r="U1888" s="231"/>
      <c r="V1888" s="231"/>
      <c r="W1888" s="231"/>
      <c r="X1888" s="233"/>
      <c r="Y1888" s="234"/>
      <c r="Z1888" s="235"/>
      <c r="AA1888" s="236"/>
      <c r="AB1888" s="228"/>
      <c r="AC1888" s="236"/>
      <c r="AD1888" s="237"/>
      <c r="AE1888" s="237"/>
      <c r="AP1888" t="b">
        <f t="shared" si="928"/>
        <v>0</v>
      </c>
      <c r="AQ1888" t="str">
        <f t="shared" si="929"/>
        <v/>
      </c>
      <c r="AR1888" t="str">
        <f>IF(AND(AP1888,D1888&lt;&gt;""),COUNTIF($AQ$12:AQ1888,AQ1888),"")</f>
        <v/>
      </c>
      <c r="AS1888" t="str">
        <f t="shared" si="958"/>
        <v/>
      </c>
      <c r="AT1888">
        <f t="shared" si="959"/>
        <v>0</v>
      </c>
      <c r="AU1888" s="195" t="str">
        <f t="shared" si="930"/>
        <v/>
      </c>
      <c r="AV1888" s="195" t="str">
        <f t="shared" si="931"/>
        <v/>
      </c>
      <c r="AW1888" s="195" t="str">
        <f t="shared" si="932"/>
        <v/>
      </c>
      <c r="AX1888" s="195" t="str">
        <f t="shared" si="933"/>
        <v/>
      </c>
      <c r="AY1888" s="250" t="str">
        <f t="shared" si="934"/>
        <v/>
      </c>
      <c r="AZ1888" s="249" t="str">
        <f t="shared" si="935"/>
        <v/>
      </c>
      <c r="BA1888" s="249" t="str">
        <f t="shared" si="936"/>
        <v/>
      </c>
      <c r="BB1888" s="195" t="str">
        <f t="shared" si="937"/>
        <v/>
      </c>
      <c r="BC1888" s="195" t="str">
        <f t="shared" si="938"/>
        <v/>
      </c>
      <c r="BD1888" s="249" t="str">
        <f t="shared" si="939"/>
        <v/>
      </c>
      <c r="BE1888" s="249" t="str">
        <f t="shared" si="940"/>
        <v/>
      </c>
      <c r="BF1888" s="195" t="str">
        <f t="shared" si="941"/>
        <v/>
      </c>
      <c r="BG1888" s="195" t="str">
        <f t="shared" si="942"/>
        <v/>
      </c>
      <c r="BH1888" s="258"/>
      <c r="BI1888" s="258"/>
      <c r="BJ1888" s="258"/>
      <c r="BK1888" s="249" t="str">
        <f t="shared" si="943"/>
        <v/>
      </c>
      <c r="BL1888" s="249" t="str">
        <f t="shared" si="944"/>
        <v/>
      </c>
      <c r="BM1888" s="277" t="str">
        <f t="shared" si="945"/>
        <v/>
      </c>
      <c r="BN1888" s="249" t="str">
        <f t="shared" si="946"/>
        <v/>
      </c>
      <c r="BO1888" s="195" t="str">
        <f t="shared" si="947"/>
        <v/>
      </c>
      <c r="BP1888" s="195" t="str">
        <f t="shared" si="948"/>
        <v/>
      </c>
      <c r="BQ1888" s="195" t="str">
        <f t="shared" si="949"/>
        <v/>
      </c>
      <c r="BS1888" s="195" t="str">
        <f t="shared" si="950"/>
        <v/>
      </c>
      <c r="BT1888" s="195" t="str">
        <f t="shared" si="951"/>
        <v/>
      </c>
      <c r="BV1888" s="195" t="str">
        <f t="shared" si="952"/>
        <v/>
      </c>
      <c r="BW1888" s="195" t="str">
        <f t="shared" si="953"/>
        <v/>
      </c>
      <c r="BX1888" s="195" t="str">
        <f t="shared" si="954"/>
        <v/>
      </c>
      <c r="BY1888" s="270" t="str">
        <f t="shared" si="955"/>
        <v/>
      </c>
      <c r="BZ1888" t="str">
        <f t="shared" si="956"/>
        <v/>
      </c>
      <c r="CA1888" t="str">
        <f t="shared" si="957"/>
        <v/>
      </c>
    </row>
    <row r="1889" spans="1:79" x14ac:dyDescent="0.25">
      <c r="A1889" s="218" t="s">
        <v>257</v>
      </c>
      <c r="B1889" s="224"/>
      <c r="C1889" s="225"/>
      <c r="D1889" s="226"/>
      <c r="E1889" s="224"/>
      <c r="F1889" s="227"/>
      <c r="G1889" s="227"/>
      <c r="H1889" s="227"/>
      <c r="I1889" s="228"/>
      <c r="J1889" s="227"/>
      <c r="K1889" s="229"/>
      <c r="L1889" s="224"/>
      <c r="M1889" s="230"/>
      <c r="N1889" s="230"/>
      <c r="O1889" s="231"/>
      <c r="P1889" s="231"/>
      <c r="Q1889" s="231"/>
      <c r="R1889" s="232"/>
      <c r="S1889" s="230"/>
      <c r="T1889" s="231"/>
      <c r="U1889" s="231"/>
      <c r="V1889" s="231"/>
      <c r="W1889" s="231"/>
      <c r="X1889" s="233"/>
      <c r="Y1889" s="234"/>
      <c r="Z1889" s="235"/>
      <c r="AA1889" s="236"/>
      <c r="AB1889" s="228"/>
      <c r="AC1889" s="236"/>
      <c r="AD1889" s="237"/>
      <c r="AE1889" s="237"/>
      <c r="AP1889" t="b">
        <f t="shared" si="928"/>
        <v>0</v>
      </c>
      <c r="AQ1889" t="str">
        <f t="shared" si="929"/>
        <v/>
      </c>
      <c r="AR1889" t="str">
        <f>IF(AND(AP1889,D1889&lt;&gt;""),COUNTIF($AQ$12:AQ1889,AQ1889),"")</f>
        <v/>
      </c>
      <c r="AS1889" t="str">
        <f t="shared" si="958"/>
        <v/>
      </c>
      <c r="AT1889">
        <f t="shared" si="959"/>
        <v>1</v>
      </c>
      <c r="AU1889" s="195" t="str">
        <f t="shared" si="930"/>
        <v/>
      </c>
      <c r="AV1889" s="195" t="str">
        <f t="shared" si="931"/>
        <v/>
      </c>
      <c r="AW1889" s="195" t="str">
        <f t="shared" si="932"/>
        <v/>
      </c>
      <c r="AX1889" s="195" t="str">
        <f t="shared" si="933"/>
        <v/>
      </c>
      <c r="AY1889" s="250" t="str">
        <f t="shared" si="934"/>
        <v/>
      </c>
      <c r="AZ1889" s="249" t="str">
        <f t="shared" si="935"/>
        <v/>
      </c>
      <c r="BA1889" s="249" t="str">
        <f t="shared" si="936"/>
        <v/>
      </c>
      <c r="BB1889" s="195" t="str">
        <f t="shared" si="937"/>
        <v/>
      </c>
      <c r="BC1889" s="195" t="str">
        <f t="shared" si="938"/>
        <v/>
      </c>
      <c r="BD1889" s="249" t="str">
        <f t="shared" si="939"/>
        <v/>
      </c>
      <c r="BE1889" s="249" t="str">
        <f t="shared" si="940"/>
        <v/>
      </c>
      <c r="BF1889" s="195" t="str">
        <f t="shared" si="941"/>
        <v/>
      </c>
      <c r="BG1889" s="195" t="str">
        <f t="shared" si="942"/>
        <v/>
      </c>
      <c r="BH1889" s="258"/>
      <c r="BI1889" s="258"/>
      <c r="BJ1889" s="258"/>
      <c r="BK1889" s="249" t="str">
        <f t="shared" si="943"/>
        <v/>
      </c>
      <c r="BL1889" s="249" t="str">
        <f t="shared" si="944"/>
        <v/>
      </c>
      <c r="BM1889" s="277" t="str">
        <f t="shared" si="945"/>
        <v/>
      </c>
      <c r="BN1889" s="249" t="str">
        <f t="shared" si="946"/>
        <v/>
      </c>
      <c r="BO1889" s="195" t="str">
        <f t="shared" si="947"/>
        <v/>
      </c>
      <c r="BP1889" s="195" t="str">
        <f t="shared" si="948"/>
        <v/>
      </c>
      <c r="BQ1889" s="195" t="str">
        <f t="shared" si="949"/>
        <v/>
      </c>
      <c r="BS1889" s="195" t="str">
        <f t="shared" si="950"/>
        <v/>
      </c>
      <c r="BT1889" s="195" t="str">
        <f t="shared" si="951"/>
        <v/>
      </c>
      <c r="BV1889" s="195" t="str">
        <f t="shared" si="952"/>
        <v/>
      </c>
      <c r="BW1889" s="195" t="str">
        <f t="shared" si="953"/>
        <v/>
      </c>
      <c r="BX1889" s="195" t="str">
        <f t="shared" si="954"/>
        <v/>
      </c>
      <c r="BY1889" s="270" t="str">
        <f t="shared" si="955"/>
        <v/>
      </c>
      <c r="BZ1889" t="str">
        <f t="shared" si="956"/>
        <v/>
      </c>
      <c r="CA1889" t="str">
        <f t="shared" si="957"/>
        <v/>
      </c>
    </row>
    <row r="1890" spans="1:79" x14ac:dyDescent="0.25">
      <c r="A1890" s="218" t="s">
        <v>257</v>
      </c>
      <c r="B1890" s="224"/>
      <c r="C1890" s="225"/>
      <c r="D1890" s="226"/>
      <c r="E1890" s="224"/>
      <c r="F1890" s="227"/>
      <c r="G1890" s="227"/>
      <c r="H1890" s="227"/>
      <c r="I1890" s="228"/>
      <c r="J1890" s="227"/>
      <c r="K1890" s="229"/>
      <c r="L1890" s="224"/>
      <c r="M1890" s="230"/>
      <c r="N1890" s="230"/>
      <c r="O1890" s="231"/>
      <c r="P1890" s="231"/>
      <c r="Q1890" s="231"/>
      <c r="R1890" s="232"/>
      <c r="S1890" s="230"/>
      <c r="T1890" s="231"/>
      <c r="U1890" s="231"/>
      <c r="V1890" s="231"/>
      <c r="W1890" s="231"/>
      <c r="X1890" s="233"/>
      <c r="Y1890" s="234"/>
      <c r="Z1890" s="235"/>
      <c r="AA1890" s="236"/>
      <c r="AB1890" s="228"/>
      <c r="AC1890" s="236"/>
      <c r="AD1890" s="237"/>
      <c r="AE1890" s="237"/>
      <c r="AP1890" t="b">
        <f t="shared" si="928"/>
        <v>0</v>
      </c>
      <c r="AQ1890" t="str">
        <f t="shared" si="929"/>
        <v/>
      </c>
      <c r="AR1890" t="str">
        <f>IF(AND(AP1890,D1890&lt;&gt;""),COUNTIF($AQ$12:AQ1890,AQ1890),"")</f>
        <v/>
      </c>
      <c r="AS1890" t="str">
        <f t="shared" si="958"/>
        <v/>
      </c>
      <c r="AT1890">
        <f t="shared" si="959"/>
        <v>0</v>
      </c>
      <c r="AU1890" s="195" t="str">
        <f t="shared" si="930"/>
        <v/>
      </c>
      <c r="AV1890" s="195" t="str">
        <f t="shared" si="931"/>
        <v/>
      </c>
      <c r="AW1890" s="195" t="str">
        <f t="shared" si="932"/>
        <v/>
      </c>
      <c r="AX1890" s="195" t="str">
        <f t="shared" si="933"/>
        <v/>
      </c>
      <c r="AY1890" s="250" t="str">
        <f t="shared" si="934"/>
        <v/>
      </c>
      <c r="AZ1890" s="249" t="str">
        <f t="shared" si="935"/>
        <v/>
      </c>
      <c r="BA1890" s="249" t="str">
        <f t="shared" si="936"/>
        <v/>
      </c>
      <c r="BB1890" s="195" t="str">
        <f t="shared" si="937"/>
        <v/>
      </c>
      <c r="BC1890" s="195" t="str">
        <f t="shared" si="938"/>
        <v/>
      </c>
      <c r="BD1890" s="249" t="str">
        <f t="shared" si="939"/>
        <v/>
      </c>
      <c r="BE1890" s="249" t="str">
        <f t="shared" si="940"/>
        <v/>
      </c>
      <c r="BF1890" s="195" t="str">
        <f t="shared" si="941"/>
        <v/>
      </c>
      <c r="BG1890" s="195" t="str">
        <f t="shared" si="942"/>
        <v/>
      </c>
      <c r="BH1890" s="258"/>
      <c r="BI1890" s="258"/>
      <c r="BJ1890" s="258"/>
      <c r="BK1890" s="249" t="str">
        <f t="shared" si="943"/>
        <v/>
      </c>
      <c r="BL1890" s="249" t="str">
        <f t="shared" si="944"/>
        <v/>
      </c>
      <c r="BM1890" s="277" t="str">
        <f t="shared" si="945"/>
        <v/>
      </c>
      <c r="BN1890" s="249" t="str">
        <f t="shared" si="946"/>
        <v/>
      </c>
      <c r="BO1890" s="195" t="str">
        <f t="shared" si="947"/>
        <v/>
      </c>
      <c r="BP1890" s="195" t="str">
        <f t="shared" si="948"/>
        <v/>
      </c>
      <c r="BQ1890" s="195" t="str">
        <f t="shared" si="949"/>
        <v/>
      </c>
      <c r="BS1890" s="195" t="str">
        <f t="shared" si="950"/>
        <v/>
      </c>
      <c r="BT1890" s="195" t="str">
        <f t="shared" si="951"/>
        <v/>
      </c>
      <c r="BV1890" s="195" t="str">
        <f t="shared" si="952"/>
        <v/>
      </c>
      <c r="BW1890" s="195" t="str">
        <f t="shared" si="953"/>
        <v/>
      </c>
      <c r="BX1890" s="195" t="str">
        <f t="shared" si="954"/>
        <v/>
      </c>
      <c r="BY1890" s="270" t="str">
        <f t="shared" si="955"/>
        <v/>
      </c>
      <c r="BZ1890" t="str">
        <f t="shared" si="956"/>
        <v/>
      </c>
      <c r="CA1890" t="str">
        <f t="shared" si="957"/>
        <v/>
      </c>
    </row>
    <row r="1891" spans="1:79" x14ac:dyDescent="0.25">
      <c r="A1891" s="218" t="s">
        <v>257</v>
      </c>
      <c r="B1891" s="224"/>
      <c r="C1891" s="225"/>
      <c r="D1891" s="226"/>
      <c r="E1891" s="224"/>
      <c r="F1891" s="227"/>
      <c r="G1891" s="227"/>
      <c r="H1891" s="227"/>
      <c r="I1891" s="228"/>
      <c r="J1891" s="227"/>
      <c r="K1891" s="229"/>
      <c r="L1891" s="224"/>
      <c r="M1891" s="230"/>
      <c r="N1891" s="230"/>
      <c r="O1891" s="231"/>
      <c r="P1891" s="231"/>
      <c r="Q1891" s="231"/>
      <c r="R1891" s="232"/>
      <c r="S1891" s="230"/>
      <c r="T1891" s="231"/>
      <c r="U1891" s="231"/>
      <c r="V1891" s="231"/>
      <c r="W1891" s="231"/>
      <c r="X1891" s="233"/>
      <c r="Y1891" s="234"/>
      <c r="Z1891" s="235"/>
      <c r="AA1891" s="236"/>
      <c r="AB1891" s="228"/>
      <c r="AC1891" s="236"/>
      <c r="AD1891" s="237"/>
      <c r="AE1891" s="237"/>
      <c r="AP1891" t="b">
        <f t="shared" si="928"/>
        <v>0</v>
      </c>
      <c r="AQ1891" t="str">
        <f t="shared" si="929"/>
        <v/>
      </c>
      <c r="AR1891" t="str">
        <f>IF(AND(AP1891,D1891&lt;&gt;""),COUNTIF($AQ$12:AQ1891,AQ1891),"")</f>
        <v/>
      </c>
      <c r="AS1891" t="str">
        <f t="shared" si="958"/>
        <v/>
      </c>
      <c r="AT1891">
        <f t="shared" si="959"/>
        <v>1</v>
      </c>
      <c r="AU1891" s="195" t="str">
        <f t="shared" si="930"/>
        <v/>
      </c>
      <c r="AV1891" s="195" t="str">
        <f t="shared" si="931"/>
        <v/>
      </c>
      <c r="AW1891" s="195" t="str">
        <f t="shared" si="932"/>
        <v/>
      </c>
      <c r="AX1891" s="195" t="str">
        <f t="shared" si="933"/>
        <v/>
      </c>
      <c r="AY1891" s="250" t="str">
        <f t="shared" si="934"/>
        <v/>
      </c>
      <c r="AZ1891" s="249" t="str">
        <f t="shared" si="935"/>
        <v/>
      </c>
      <c r="BA1891" s="249" t="str">
        <f t="shared" si="936"/>
        <v/>
      </c>
      <c r="BB1891" s="195" t="str">
        <f t="shared" si="937"/>
        <v/>
      </c>
      <c r="BC1891" s="195" t="str">
        <f t="shared" si="938"/>
        <v/>
      </c>
      <c r="BD1891" s="249" t="str">
        <f t="shared" si="939"/>
        <v/>
      </c>
      <c r="BE1891" s="249" t="str">
        <f t="shared" si="940"/>
        <v/>
      </c>
      <c r="BF1891" s="195" t="str">
        <f t="shared" si="941"/>
        <v/>
      </c>
      <c r="BG1891" s="195" t="str">
        <f t="shared" si="942"/>
        <v/>
      </c>
      <c r="BH1891" s="258"/>
      <c r="BI1891" s="258"/>
      <c r="BJ1891" s="258"/>
      <c r="BK1891" s="249" t="str">
        <f t="shared" si="943"/>
        <v/>
      </c>
      <c r="BL1891" s="249" t="str">
        <f t="shared" si="944"/>
        <v/>
      </c>
      <c r="BM1891" s="277" t="str">
        <f t="shared" si="945"/>
        <v/>
      </c>
      <c r="BN1891" s="249" t="str">
        <f t="shared" si="946"/>
        <v/>
      </c>
      <c r="BO1891" s="195" t="str">
        <f t="shared" si="947"/>
        <v/>
      </c>
      <c r="BP1891" s="195" t="str">
        <f t="shared" si="948"/>
        <v/>
      </c>
      <c r="BQ1891" s="195" t="str">
        <f t="shared" si="949"/>
        <v/>
      </c>
      <c r="BS1891" s="195" t="str">
        <f t="shared" si="950"/>
        <v/>
      </c>
      <c r="BT1891" s="195" t="str">
        <f t="shared" si="951"/>
        <v/>
      </c>
      <c r="BV1891" s="195" t="str">
        <f t="shared" si="952"/>
        <v/>
      </c>
      <c r="BW1891" s="195" t="str">
        <f t="shared" si="953"/>
        <v/>
      </c>
      <c r="BX1891" s="195" t="str">
        <f t="shared" si="954"/>
        <v/>
      </c>
      <c r="BY1891" s="270" t="str">
        <f t="shared" si="955"/>
        <v/>
      </c>
      <c r="BZ1891" t="str">
        <f t="shared" si="956"/>
        <v/>
      </c>
      <c r="CA1891" t="str">
        <f t="shared" si="957"/>
        <v/>
      </c>
    </row>
    <row r="1892" spans="1:79" x14ac:dyDescent="0.25">
      <c r="A1892" s="218" t="s">
        <v>257</v>
      </c>
      <c r="B1892" s="224"/>
      <c r="C1892" s="225"/>
      <c r="D1892" s="226"/>
      <c r="E1892" s="224"/>
      <c r="F1892" s="227"/>
      <c r="G1892" s="227"/>
      <c r="H1892" s="227"/>
      <c r="I1892" s="228"/>
      <c r="J1892" s="227"/>
      <c r="K1892" s="229"/>
      <c r="L1892" s="224"/>
      <c r="M1892" s="230"/>
      <c r="N1892" s="230"/>
      <c r="O1892" s="231"/>
      <c r="P1892" s="231"/>
      <c r="Q1892" s="231"/>
      <c r="R1892" s="232"/>
      <c r="S1892" s="230"/>
      <c r="T1892" s="231"/>
      <c r="U1892" s="231"/>
      <c r="V1892" s="231"/>
      <c r="W1892" s="231"/>
      <c r="X1892" s="233"/>
      <c r="Y1892" s="234"/>
      <c r="Z1892" s="235"/>
      <c r="AA1892" s="236"/>
      <c r="AB1892" s="228"/>
      <c r="AC1892" s="236"/>
      <c r="AD1892" s="237"/>
      <c r="AE1892" s="237"/>
      <c r="AP1892" t="b">
        <f t="shared" si="928"/>
        <v>0</v>
      </c>
      <c r="AQ1892" t="str">
        <f t="shared" si="929"/>
        <v/>
      </c>
      <c r="AR1892" t="str">
        <f>IF(AND(AP1892,D1892&lt;&gt;""),COUNTIF($AQ$12:AQ1892,AQ1892),"")</f>
        <v/>
      </c>
      <c r="AS1892" t="str">
        <f t="shared" si="958"/>
        <v/>
      </c>
      <c r="AT1892">
        <f t="shared" si="959"/>
        <v>0</v>
      </c>
      <c r="AU1892" s="195" t="str">
        <f t="shared" si="930"/>
        <v/>
      </c>
      <c r="AV1892" s="195" t="str">
        <f t="shared" si="931"/>
        <v/>
      </c>
      <c r="AW1892" s="195" t="str">
        <f t="shared" si="932"/>
        <v/>
      </c>
      <c r="AX1892" s="195" t="str">
        <f t="shared" si="933"/>
        <v/>
      </c>
      <c r="AY1892" s="250" t="str">
        <f t="shared" si="934"/>
        <v/>
      </c>
      <c r="AZ1892" s="249" t="str">
        <f t="shared" si="935"/>
        <v/>
      </c>
      <c r="BA1892" s="249" t="str">
        <f t="shared" si="936"/>
        <v/>
      </c>
      <c r="BB1892" s="195" t="str">
        <f t="shared" si="937"/>
        <v/>
      </c>
      <c r="BC1892" s="195" t="str">
        <f t="shared" si="938"/>
        <v/>
      </c>
      <c r="BD1892" s="249" t="str">
        <f t="shared" si="939"/>
        <v/>
      </c>
      <c r="BE1892" s="249" t="str">
        <f t="shared" si="940"/>
        <v/>
      </c>
      <c r="BF1892" s="195" t="str">
        <f t="shared" si="941"/>
        <v/>
      </c>
      <c r="BG1892" s="195" t="str">
        <f t="shared" si="942"/>
        <v/>
      </c>
      <c r="BH1892" s="258"/>
      <c r="BI1892" s="258"/>
      <c r="BJ1892" s="258"/>
      <c r="BK1892" s="249" t="str">
        <f t="shared" si="943"/>
        <v/>
      </c>
      <c r="BL1892" s="249" t="str">
        <f t="shared" si="944"/>
        <v/>
      </c>
      <c r="BM1892" s="277" t="str">
        <f t="shared" si="945"/>
        <v/>
      </c>
      <c r="BN1892" s="249" t="str">
        <f t="shared" si="946"/>
        <v/>
      </c>
      <c r="BO1892" s="195" t="str">
        <f t="shared" si="947"/>
        <v/>
      </c>
      <c r="BP1892" s="195" t="str">
        <f t="shared" si="948"/>
        <v/>
      </c>
      <c r="BQ1892" s="195" t="str">
        <f t="shared" si="949"/>
        <v/>
      </c>
      <c r="BS1892" s="195" t="str">
        <f t="shared" si="950"/>
        <v/>
      </c>
      <c r="BT1892" s="195" t="str">
        <f t="shared" si="951"/>
        <v/>
      </c>
      <c r="BV1892" s="195" t="str">
        <f t="shared" si="952"/>
        <v/>
      </c>
      <c r="BW1892" s="195" t="str">
        <f t="shared" si="953"/>
        <v/>
      </c>
      <c r="BX1892" s="195" t="str">
        <f t="shared" si="954"/>
        <v/>
      </c>
      <c r="BY1892" s="270" t="str">
        <f t="shared" si="955"/>
        <v/>
      </c>
      <c r="BZ1892" t="str">
        <f t="shared" si="956"/>
        <v/>
      </c>
      <c r="CA1892" t="str">
        <f t="shared" si="957"/>
        <v/>
      </c>
    </row>
    <row r="1893" spans="1:79" x14ac:dyDescent="0.25">
      <c r="A1893" s="218" t="s">
        <v>257</v>
      </c>
      <c r="B1893" s="224"/>
      <c r="C1893" s="225"/>
      <c r="D1893" s="226"/>
      <c r="E1893" s="224"/>
      <c r="F1893" s="227"/>
      <c r="G1893" s="227"/>
      <c r="H1893" s="227"/>
      <c r="I1893" s="228"/>
      <c r="J1893" s="227"/>
      <c r="K1893" s="229"/>
      <c r="L1893" s="224"/>
      <c r="M1893" s="230"/>
      <c r="N1893" s="230"/>
      <c r="O1893" s="231"/>
      <c r="P1893" s="231"/>
      <c r="Q1893" s="231"/>
      <c r="R1893" s="232"/>
      <c r="S1893" s="230"/>
      <c r="T1893" s="231"/>
      <c r="U1893" s="231"/>
      <c r="V1893" s="231"/>
      <c r="W1893" s="231"/>
      <c r="X1893" s="233"/>
      <c r="Y1893" s="234"/>
      <c r="Z1893" s="235"/>
      <c r="AA1893" s="236"/>
      <c r="AB1893" s="228"/>
      <c r="AC1893" s="236"/>
      <c r="AD1893" s="237"/>
      <c r="AE1893" s="237"/>
      <c r="AP1893" t="b">
        <f t="shared" si="928"/>
        <v>0</v>
      </c>
      <c r="AQ1893" t="str">
        <f t="shared" si="929"/>
        <v/>
      </c>
      <c r="AR1893" t="str">
        <f>IF(AND(AP1893,D1893&lt;&gt;""),COUNTIF($AQ$12:AQ1893,AQ1893),"")</f>
        <v/>
      </c>
      <c r="AS1893" t="str">
        <f t="shared" si="958"/>
        <v/>
      </c>
      <c r="AT1893">
        <f t="shared" si="959"/>
        <v>1</v>
      </c>
      <c r="AU1893" s="195" t="str">
        <f t="shared" si="930"/>
        <v/>
      </c>
      <c r="AV1893" s="195" t="str">
        <f t="shared" si="931"/>
        <v/>
      </c>
      <c r="AW1893" s="195" t="str">
        <f t="shared" si="932"/>
        <v/>
      </c>
      <c r="AX1893" s="195" t="str">
        <f t="shared" si="933"/>
        <v/>
      </c>
      <c r="AY1893" s="250" t="str">
        <f t="shared" si="934"/>
        <v/>
      </c>
      <c r="AZ1893" s="249" t="str">
        <f t="shared" si="935"/>
        <v/>
      </c>
      <c r="BA1893" s="249" t="str">
        <f t="shared" si="936"/>
        <v/>
      </c>
      <c r="BB1893" s="195" t="str">
        <f t="shared" si="937"/>
        <v/>
      </c>
      <c r="BC1893" s="195" t="str">
        <f t="shared" si="938"/>
        <v/>
      </c>
      <c r="BD1893" s="249" t="str">
        <f t="shared" si="939"/>
        <v/>
      </c>
      <c r="BE1893" s="249" t="str">
        <f t="shared" si="940"/>
        <v/>
      </c>
      <c r="BF1893" s="195" t="str">
        <f t="shared" si="941"/>
        <v/>
      </c>
      <c r="BG1893" s="195" t="str">
        <f t="shared" si="942"/>
        <v/>
      </c>
      <c r="BH1893" s="258"/>
      <c r="BI1893" s="258"/>
      <c r="BJ1893" s="258"/>
      <c r="BK1893" s="249" t="str">
        <f t="shared" si="943"/>
        <v/>
      </c>
      <c r="BL1893" s="249" t="str">
        <f t="shared" si="944"/>
        <v/>
      </c>
      <c r="BM1893" s="277" t="str">
        <f t="shared" si="945"/>
        <v/>
      </c>
      <c r="BN1893" s="249" t="str">
        <f t="shared" si="946"/>
        <v/>
      </c>
      <c r="BO1893" s="195" t="str">
        <f t="shared" si="947"/>
        <v/>
      </c>
      <c r="BP1893" s="195" t="str">
        <f t="shared" si="948"/>
        <v/>
      </c>
      <c r="BQ1893" s="195" t="str">
        <f t="shared" si="949"/>
        <v/>
      </c>
      <c r="BS1893" s="195" t="str">
        <f t="shared" si="950"/>
        <v/>
      </c>
      <c r="BT1893" s="195" t="str">
        <f t="shared" si="951"/>
        <v/>
      </c>
      <c r="BV1893" s="195" t="str">
        <f t="shared" si="952"/>
        <v/>
      </c>
      <c r="BW1893" s="195" t="str">
        <f t="shared" si="953"/>
        <v/>
      </c>
      <c r="BX1893" s="195" t="str">
        <f t="shared" si="954"/>
        <v/>
      </c>
      <c r="BY1893" s="270" t="str">
        <f t="shared" si="955"/>
        <v/>
      </c>
      <c r="BZ1893" t="str">
        <f t="shared" si="956"/>
        <v/>
      </c>
      <c r="CA1893" t="str">
        <f t="shared" si="957"/>
        <v/>
      </c>
    </row>
    <row r="1894" spans="1:79" x14ac:dyDescent="0.25">
      <c r="A1894" s="218" t="s">
        <v>257</v>
      </c>
      <c r="B1894" s="224"/>
      <c r="C1894" s="225"/>
      <c r="D1894" s="226"/>
      <c r="E1894" s="224"/>
      <c r="F1894" s="227"/>
      <c r="G1894" s="227"/>
      <c r="H1894" s="227"/>
      <c r="I1894" s="228"/>
      <c r="J1894" s="227"/>
      <c r="K1894" s="229"/>
      <c r="L1894" s="224"/>
      <c r="M1894" s="230"/>
      <c r="N1894" s="230"/>
      <c r="O1894" s="231"/>
      <c r="P1894" s="231"/>
      <c r="Q1894" s="231"/>
      <c r="R1894" s="232"/>
      <c r="S1894" s="230"/>
      <c r="T1894" s="231"/>
      <c r="U1894" s="231"/>
      <c r="V1894" s="231"/>
      <c r="W1894" s="231"/>
      <c r="X1894" s="233"/>
      <c r="Y1894" s="234"/>
      <c r="Z1894" s="235"/>
      <c r="AA1894" s="236"/>
      <c r="AB1894" s="228"/>
      <c r="AC1894" s="236"/>
      <c r="AD1894" s="237"/>
      <c r="AE1894" s="237"/>
      <c r="AP1894" t="b">
        <f t="shared" si="928"/>
        <v>0</v>
      </c>
      <c r="AQ1894" t="str">
        <f t="shared" si="929"/>
        <v/>
      </c>
      <c r="AR1894" t="str">
        <f>IF(AND(AP1894,D1894&lt;&gt;""),COUNTIF($AQ$12:AQ1894,AQ1894),"")</f>
        <v/>
      </c>
      <c r="AS1894" t="str">
        <f t="shared" si="958"/>
        <v/>
      </c>
      <c r="AT1894">
        <f t="shared" si="959"/>
        <v>0</v>
      </c>
      <c r="AU1894" s="195" t="str">
        <f t="shared" si="930"/>
        <v/>
      </c>
      <c r="AV1894" s="195" t="str">
        <f t="shared" si="931"/>
        <v/>
      </c>
      <c r="AW1894" s="195" t="str">
        <f t="shared" si="932"/>
        <v/>
      </c>
      <c r="AX1894" s="195" t="str">
        <f t="shared" si="933"/>
        <v/>
      </c>
      <c r="AY1894" s="250" t="str">
        <f t="shared" si="934"/>
        <v/>
      </c>
      <c r="AZ1894" s="249" t="str">
        <f t="shared" si="935"/>
        <v/>
      </c>
      <c r="BA1894" s="249" t="str">
        <f t="shared" si="936"/>
        <v/>
      </c>
      <c r="BB1894" s="195" t="str">
        <f t="shared" si="937"/>
        <v/>
      </c>
      <c r="BC1894" s="195" t="str">
        <f t="shared" si="938"/>
        <v/>
      </c>
      <c r="BD1894" s="249" t="str">
        <f t="shared" si="939"/>
        <v/>
      </c>
      <c r="BE1894" s="249" t="str">
        <f t="shared" si="940"/>
        <v/>
      </c>
      <c r="BF1894" s="195" t="str">
        <f t="shared" si="941"/>
        <v/>
      </c>
      <c r="BG1894" s="195" t="str">
        <f t="shared" si="942"/>
        <v/>
      </c>
      <c r="BH1894" s="258"/>
      <c r="BI1894" s="258"/>
      <c r="BJ1894" s="258"/>
      <c r="BK1894" s="249" t="str">
        <f t="shared" si="943"/>
        <v/>
      </c>
      <c r="BL1894" s="249" t="str">
        <f t="shared" si="944"/>
        <v/>
      </c>
      <c r="BM1894" s="277" t="str">
        <f t="shared" si="945"/>
        <v/>
      </c>
      <c r="BN1894" s="249" t="str">
        <f t="shared" si="946"/>
        <v/>
      </c>
      <c r="BO1894" s="195" t="str">
        <f t="shared" si="947"/>
        <v/>
      </c>
      <c r="BP1894" s="195" t="str">
        <f t="shared" si="948"/>
        <v/>
      </c>
      <c r="BQ1894" s="195" t="str">
        <f t="shared" si="949"/>
        <v/>
      </c>
      <c r="BS1894" s="195" t="str">
        <f t="shared" si="950"/>
        <v/>
      </c>
      <c r="BT1894" s="195" t="str">
        <f t="shared" si="951"/>
        <v/>
      </c>
      <c r="BV1894" s="195" t="str">
        <f t="shared" si="952"/>
        <v/>
      </c>
      <c r="BW1894" s="195" t="str">
        <f t="shared" si="953"/>
        <v/>
      </c>
      <c r="BX1894" s="195" t="str">
        <f t="shared" si="954"/>
        <v/>
      </c>
      <c r="BY1894" s="270" t="str">
        <f t="shared" si="955"/>
        <v/>
      </c>
      <c r="BZ1894" t="str">
        <f t="shared" si="956"/>
        <v/>
      </c>
      <c r="CA1894" t="str">
        <f t="shared" si="957"/>
        <v/>
      </c>
    </row>
    <row r="1895" spans="1:79" x14ac:dyDescent="0.25">
      <c r="A1895" s="218" t="s">
        <v>257</v>
      </c>
      <c r="B1895" s="224"/>
      <c r="C1895" s="225"/>
      <c r="D1895" s="226"/>
      <c r="E1895" s="224"/>
      <c r="F1895" s="227"/>
      <c r="G1895" s="227"/>
      <c r="H1895" s="227"/>
      <c r="I1895" s="228"/>
      <c r="J1895" s="227"/>
      <c r="K1895" s="229"/>
      <c r="L1895" s="224"/>
      <c r="M1895" s="230"/>
      <c r="N1895" s="230"/>
      <c r="O1895" s="231"/>
      <c r="P1895" s="231"/>
      <c r="Q1895" s="231"/>
      <c r="R1895" s="232"/>
      <c r="S1895" s="230"/>
      <c r="T1895" s="231"/>
      <c r="U1895" s="231"/>
      <c r="V1895" s="231"/>
      <c r="W1895" s="231"/>
      <c r="X1895" s="233"/>
      <c r="Y1895" s="234"/>
      <c r="Z1895" s="235"/>
      <c r="AA1895" s="236"/>
      <c r="AB1895" s="228"/>
      <c r="AC1895" s="236"/>
      <c r="AD1895" s="237"/>
      <c r="AE1895" s="237"/>
      <c r="AP1895" t="b">
        <f t="shared" si="928"/>
        <v>0</v>
      </c>
      <c r="AQ1895" t="str">
        <f t="shared" si="929"/>
        <v/>
      </c>
      <c r="AR1895" t="str">
        <f>IF(AND(AP1895,D1895&lt;&gt;""),COUNTIF($AQ$12:AQ1895,AQ1895),"")</f>
        <v/>
      </c>
      <c r="AS1895" t="str">
        <f t="shared" si="958"/>
        <v/>
      </c>
      <c r="AT1895">
        <f t="shared" si="959"/>
        <v>1</v>
      </c>
      <c r="AU1895" s="195" t="str">
        <f t="shared" si="930"/>
        <v/>
      </c>
      <c r="AV1895" s="195" t="str">
        <f t="shared" si="931"/>
        <v/>
      </c>
      <c r="AW1895" s="195" t="str">
        <f t="shared" si="932"/>
        <v/>
      </c>
      <c r="AX1895" s="195" t="str">
        <f t="shared" si="933"/>
        <v/>
      </c>
      <c r="AY1895" s="250" t="str">
        <f t="shared" si="934"/>
        <v/>
      </c>
      <c r="AZ1895" s="249" t="str">
        <f t="shared" si="935"/>
        <v/>
      </c>
      <c r="BA1895" s="249" t="str">
        <f t="shared" si="936"/>
        <v/>
      </c>
      <c r="BB1895" s="195" t="str">
        <f t="shared" si="937"/>
        <v/>
      </c>
      <c r="BC1895" s="195" t="str">
        <f t="shared" si="938"/>
        <v/>
      </c>
      <c r="BD1895" s="249" t="str">
        <f t="shared" si="939"/>
        <v/>
      </c>
      <c r="BE1895" s="249" t="str">
        <f t="shared" si="940"/>
        <v/>
      </c>
      <c r="BF1895" s="195" t="str">
        <f t="shared" si="941"/>
        <v/>
      </c>
      <c r="BG1895" s="195" t="str">
        <f t="shared" si="942"/>
        <v/>
      </c>
      <c r="BH1895" s="258"/>
      <c r="BI1895" s="258"/>
      <c r="BJ1895" s="258"/>
      <c r="BK1895" s="249" t="str">
        <f t="shared" si="943"/>
        <v/>
      </c>
      <c r="BL1895" s="249" t="str">
        <f t="shared" si="944"/>
        <v/>
      </c>
      <c r="BM1895" s="277" t="str">
        <f t="shared" si="945"/>
        <v/>
      </c>
      <c r="BN1895" s="249" t="str">
        <f t="shared" si="946"/>
        <v/>
      </c>
      <c r="BO1895" s="195" t="str">
        <f t="shared" si="947"/>
        <v/>
      </c>
      <c r="BP1895" s="195" t="str">
        <f t="shared" si="948"/>
        <v/>
      </c>
      <c r="BQ1895" s="195" t="str">
        <f t="shared" si="949"/>
        <v/>
      </c>
      <c r="BS1895" s="195" t="str">
        <f t="shared" si="950"/>
        <v/>
      </c>
      <c r="BT1895" s="195" t="str">
        <f t="shared" si="951"/>
        <v/>
      </c>
      <c r="BV1895" s="195" t="str">
        <f t="shared" si="952"/>
        <v/>
      </c>
      <c r="BW1895" s="195" t="str">
        <f t="shared" si="953"/>
        <v/>
      </c>
      <c r="BX1895" s="195" t="str">
        <f t="shared" si="954"/>
        <v/>
      </c>
      <c r="BY1895" s="270" t="str">
        <f t="shared" si="955"/>
        <v/>
      </c>
      <c r="BZ1895" t="str">
        <f t="shared" si="956"/>
        <v/>
      </c>
      <c r="CA1895" t="str">
        <f t="shared" si="957"/>
        <v/>
      </c>
    </row>
    <row r="1896" spans="1:79" x14ac:dyDescent="0.25">
      <c r="A1896" s="218" t="s">
        <v>257</v>
      </c>
      <c r="B1896" s="224"/>
      <c r="C1896" s="225"/>
      <c r="D1896" s="226"/>
      <c r="E1896" s="224"/>
      <c r="F1896" s="227"/>
      <c r="G1896" s="227"/>
      <c r="H1896" s="227"/>
      <c r="I1896" s="228"/>
      <c r="J1896" s="227"/>
      <c r="K1896" s="229"/>
      <c r="L1896" s="224"/>
      <c r="M1896" s="230"/>
      <c r="N1896" s="230"/>
      <c r="O1896" s="231"/>
      <c r="P1896" s="231"/>
      <c r="Q1896" s="231"/>
      <c r="R1896" s="232"/>
      <c r="S1896" s="230"/>
      <c r="T1896" s="231"/>
      <c r="U1896" s="231"/>
      <c r="V1896" s="231"/>
      <c r="W1896" s="231"/>
      <c r="X1896" s="233"/>
      <c r="Y1896" s="234"/>
      <c r="Z1896" s="235"/>
      <c r="AA1896" s="236"/>
      <c r="AB1896" s="228"/>
      <c r="AC1896" s="236"/>
      <c r="AD1896" s="237"/>
      <c r="AE1896" s="237"/>
      <c r="AP1896" t="b">
        <f t="shared" si="928"/>
        <v>0</v>
      </c>
      <c r="AQ1896" t="str">
        <f t="shared" si="929"/>
        <v/>
      </c>
      <c r="AR1896" t="str">
        <f>IF(AND(AP1896,D1896&lt;&gt;""),COUNTIF($AQ$12:AQ1896,AQ1896),"")</f>
        <v/>
      </c>
      <c r="AS1896" t="str">
        <f t="shared" si="958"/>
        <v/>
      </c>
      <c r="AT1896">
        <f t="shared" si="959"/>
        <v>0</v>
      </c>
      <c r="AU1896" s="195" t="str">
        <f t="shared" si="930"/>
        <v/>
      </c>
      <c r="AV1896" s="195" t="str">
        <f t="shared" si="931"/>
        <v/>
      </c>
      <c r="AW1896" s="195" t="str">
        <f t="shared" si="932"/>
        <v/>
      </c>
      <c r="AX1896" s="195" t="str">
        <f t="shared" si="933"/>
        <v/>
      </c>
      <c r="AY1896" s="250" t="str">
        <f t="shared" si="934"/>
        <v/>
      </c>
      <c r="AZ1896" s="249" t="str">
        <f t="shared" si="935"/>
        <v/>
      </c>
      <c r="BA1896" s="249" t="str">
        <f t="shared" si="936"/>
        <v/>
      </c>
      <c r="BB1896" s="195" t="str">
        <f t="shared" si="937"/>
        <v/>
      </c>
      <c r="BC1896" s="195" t="str">
        <f t="shared" si="938"/>
        <v/>
      </c>
      <c r="BD1896" s="249" t="str">
        <f t="shared" si="939"/>
        <v/>
      </c>
      <c r="BE1896" s="249" t="str">
        <f t="shared" si="940"/>
        <v/>
      </c>
      <c r="BF1896" s="195" t="str">
        <f t="shared" si="941"/>
        <v/>
      </c>
      <c r="BG1896" s="195" t="str">
        <f t="shared" si="942"/>
        <v/>
      </c>
      <c r="BH1896" s="258"/>
      <c r="BI1896" s="258"/>
      <c r="BJ1896" s="258"/>
      <c r="BK1896" s="249" t="str">
        <f t="shared" si="943"/>
        <v/>
      </c>
      <c r="BL1896" s="249" t="str">
        <f t="shared" si="944"/>
        <v/>
      </c>
      <c r="BM1896" s="277" t="str">
        <f t="shared" si="945"/>
        <v/>
      </c>
      <c r="BN1896" s="249" t="str">
        <f t="shared" si="946"/>
        <v/>
      </c>
      <c r="BO1896" s="195" t="str">
        <f t="shared" si="947"/>
        <v/>
      </c>
      <c r="BP1896" s="195" t="str">
        <f t="shared" si="948"/>
        <v/>
      </c>
      <c r="BQ1896" s="195" t="str">
        <f t="shared" si="949"/>
        <v/>
      </c>
      <c r="BS1896" s="195" t="str">
        <f t="shared" si="950"/>
        <v/>
      </c>
      <c r="BT1896" s="195" t="str">
        <f t="shared" si="951"/>
        <v/>
      </c>
      <c r="BV1896" s="195" t="str">
        <f t="shared" si="952"/>
        <v/>
      </c>
      <c r="BW1896" s="195" t="str">
        <f t="shared" si="953"/>
        <v/>
      </c>
      <c r="BX1896" s="195" t="str">
        <f t="shared" si="954"/>
        <v/>
      </c>
      <c r="BY1896" s="270" t="str">
        <f t="shared" si="955"/>
        <v/>
      </c>
      <c r="BZ1896" t="str">
        <f t="shared" si="956"/>
        <v/>
      </c>
      <c r="CA1896" t="str">
        <f t="shared" si="957"/>
        <v/>
      </c>
    </row>
    <row r="1897" spans="1:79" x14ac:dyDescent="0.25">
      <c r="A1897" s="218" t="s">
        <v>257</v>
      </c>
      <c r="B1897" s="224"/>
      <c r="C1897" s="225"/>
      <c r="D1897" s="226"/>
      <c r="E1897" s="224"/>
      <c r="F1897" s="227"/>
      <c r="G1897" s="227"/>
      <c r="H1897" s="227"/>
      <c r="I1897" s="228"/>
      <c r="J1897" s="227"/>
      <c r="K1897" s="229"/>
      <c r="L1897" s="224"/>
      <c r="M1897" s="230"/>
      <c r="N1897" s="230"/>
      <c r="O1897" s="231"/>
      <c r="P1897" s="231"/>
      <c r="Q1897" s="231"/>
      <c r="R1897" s="232"/>
      <c r="S1897" s="230"/>
      <c r="T1897" s="231"/>
      <c r="U1897" s="231"/>
      <c r="V1897" s="231"/>
      <c r="W1897" s="231"/>
      <c r="X1897" s="233"/>
      <c r="Y1897" s="234"/>
      <c r="Z1897" s="235"/>
      <c r="AA1897" s="236"/>
      <c r="AB1897" s="228"/>
      <c r="AC1897" s="236"/>
      <c r="AD1897" s="237"/>
      <c r="AE1897" s="237"/>
      <c r="AP1897" t="b">
        <f t="shared" si="928"/>
        <v>0</v>
      </c>
      <c r="AQ1897" t="str">
        <f t="shared" si="929"/>
        <v/>
      </c>
      <c r="AR1897" t="str">
        <f>IF(AND(AP1897,D1897&lt;&gt;""),COUNTIF($AQ$12:AQ1897,AQ1897),"")</f>
        <v/>
      </c>
      <c r="AS1897" t="str">
        <f t="shared" si="958"/>
        <v/>
      </c>
      <c r="AT1897">
        <f t="shared" si="959"/>
        <v>1</v>
      </c>
      <c r="AU1897" s="195" t="str">
        <f t="shared" si="930"/>
        <v/>
      </c>
      <c r="AV1897" s="195" t="str">
        <f t="shared" si="931"/>
        <v/>
      </c>
      <c r="AW1897" s="195" t="str">
        <f t="shared" si="932"/>
        <v/>
      </c>
      <c r="AX1897" s="195" t="str">
        <f t="shared" si="933"/>
        <v/>
      </c>
      <c r="AY1897" s="250" t="str">
        <f t="shared" si="934"/>
        <v/>
      </c>
      <c r="AZ1897" s="249" t="str">
        <f t="shared" si="935"/>
        <v/>
      </c>
      <c r="BA1897" s="249" t="str">
        <f t="shared" si="936"/>
        <v/>
      </c>
      <c r="BB1897" s="195" t="str">
        <f t="shared" si="937"/>
        <v/>
      </c>
      <c r="BC1897" s="195" t="str">
        <f t="shared" si="938"/>
        <v/>
      </c>
      <c r="BD1897" s="249" t="str">
        <f t="shared" si="939"/>
        <v/>
      </c>
      <c r="BE1897" s="249" t="str">
        <f t="shared" si="940"/>
        <v/>
      </c>
      <c r="BF1897" s="195" t="str">
        <f t="shared" si="941"/>
        <v/>
      </c>
      <c r="BG1897" s="195" t="str">
        <f t="shared" si="942"/>
        <v/>
      </c>
      <c r="BH1897" s="258"/>
      <c r="BI1897" s="258"/>
      <c r="BJ1897" s="258"/>
      <c r="BK1897" s="249" t="str">
        <f t="shared" si="943"/>
        <v/>
      </c>
      <c r="BL1897" s="249" t="str">
        <f t="shared" si="944"/>
        <v/>
      </c>
      <c r="BM1897" s="277" t="str">
        <f t="shared" si="945"/>
        <v/>
      </c>
      <c r="BN1897" s="249" t="str">
        <f t="shared" si="946"/>
        <v/>
      </c>
      <c r="BO1897" s="195" t="str">
        <f t="shared" si="947"/>
        <v/>
      </c>
      <c r="BP1897" s="195" t="str">
        <f t="shared" si="948"/>
        <v/>
      </c>
      <c r="BQ1897" s="195" t="str">
        <f t="shared" si="949"/>
        <v/>
      </c>
      <c r="BS1897" s="195" t="str">
        <f t="shared" si="950"/>
        <v/>
      </c>
      <c r="BT1897" s="195" t="str">
        <f t="shared" si="951"/>
        <v/>
      </c>
      <c r="BV1897" s="195" t="str">
        <f t="shared" si="952"/>
        <v/>
      </c>
      <c r="BW1897" s="195" t="str">
        <f t="shared" si="953"/>
        <v/>
      </c>
      <c r="BX1897" s="195" t="str">
        <f t="shared" si="954"/>
        <v/>
      </c>
      <c r="BY1897" s="270" t="str">
        <f t="shared" si="955"/>
        <v/>
      </c>
      <c r="BZ1897" t="str">
        <f t="shared" si="956"/>
        <v/>
      </c>
      <c r="CA1897" t="str">
        <f t="shared" si="957"/>
        <v/>
      </c>
    </row>
    <row r="1898" spans="1:79" x14ac:dyDescent="0.25">
      <c r="A1898" s="218" t="s">
        <v>257</v>
      </c>
      <c r="B1898" s="224"/>
      <c r="C1898" s="225"/>
      <c r="D1898" s="226"/>
      <c r="E1898" s="224"/>
      <c r="F1898" s="227"/>
      <c r="G1898" s="227"/>
      <c r="H1898" s="227"/>
      <c r="I1898" s="228"/>
      <c r="J1898" s="227"/>
      <c r="K1898" s="229"/>
      <c r="L1898" s="224"/>
      <c r="M1898" s="230"/>
      <c r="N1898" s="230"/>
      <c r="O1898" s="231"/>
      <c r="P1898" s="231"/>
      <c r="Q1898" s="231"/>
      <c r="R1898" s="232"/>
      <c r="S1898" s="230"/>
      <c r="T1898" s="231"/>
      <c r="U1898" s="231"/>
      <c r="V1898" s="231"/>
      <c r="W1898" s="231"/>
      <c r="X1898" s="233"/>
      <c r="Y1898" s="234"/>
      <c r="Z1898" s="235"/>
      <c r="AA1898" s="236"/>
      <c r="AB1898" s="228"/>
      <c r="AC1898" s="236"/>
      <c r="AD1898" s="237"/>
      <c r="AE1898" s="237"/>
      <c r="AP1898" t="b">
        <f t="shared" si="928"/>
        <v>0</v>
      </c>
      <c r="AQ1898" t="str">
        <f t="shared" si="929"/>
        <v/>
      </c>
      <c r="AR1898" t="str">
        <f>IF(AND(AP1898,D1898&lt;&gt;""),COUNTIF($AQ$12:AQ1898,AQ1898),"")</f>
        <v/>
      </c>
      <c r="AS1898" t="str">
        <f t="shared" si="958"/>
        <v/>
      </c>
      <c r="AT1898">
        <f t="shared" si="959"/>
        <v>0</v>
      </c>
      <c r="AU1898" s="195" t="str">
        <f t="shared" si="930"/>
        <v/>
      </c>
      <c r="AV1898" s="195" t="str">
        <f t="shared" si="931"/>
        <v/>
      </c>
      <c r="AW1898" s="195" t="str">
        <f t="shared" si="932"/>
        <v/>
      </c>
      <c r="AX1898" s="195" t="str">
        <f t="shared" si="933"/>
        <v/>
      </c>
      <c r="AY1898" s="250" t="str">
        <f t="shared" si="934"/>
        <v/>
      </c>
      <c r="AZ1898" s="249" t="str">
        <f t="shared" si="935"/>
        <v/>
      </c>
      <c r="BA1898" s="249" t="str">
        <f t="shared" si="936"/>
        <v/>
      </c>
      <c r="BB1898" s="195" t="str">
        <f t="shared" si="937"/>
        <v/>
      </c>
      <c r="BC1898" s="195" t="str">
        <f t="shared" si="938"/>
        <v/>
      </c>
      <c r="BD1898" s="249" t="str">
        <f t="shared" si="939"/>
        <v/>
      </c>
      <c r="BE1898" s="249" t="str">
        <f t="shared" si="940"/>
        <v/>
      </c>
      <c r="BF1898" s="195" t="str">
        <f t="shared" si="941"/>
        <v/>
      </c>
      <c r="BG1898" s="195" t="str">
        <f t="shared" si="942"/>
        <v/>
      </c>
      <c r="BH1898" s="258"/>
      <c r="BI1898" s="258"/>
      <c r="BJ1898" s="258"/>
      <c r="BK1898" s="249" t="str">
        <f t="shared" si="943"/>
        <v/>
      </c>
      <c r="BL1898" s="249" t="str">
        <f t="shared" si="944"/>
        <v/>
      </c>
      <c r="BM1898" s="277" t="str">
        <f t="shared" si="945"/>
        <v/>
      </c>
      <c r="BN1898" s="249" t="str">
        <f t="shared" si="946"/>
        <v/>
      </c>
      <c r="BO1898" s="195" t="str">
        <f t="shared" si="947"/>
        <v/>
      </c>
      <c r="BP1898" s="195" t="str">
        <f t="shared" si="948"/>
        <v/>
      </c>
      <c r="BQ1898" s="195" t="str">
        <f t="shared" si="949"/>
        <v/>
      </c>
      <c r="BS1898" s="195" t="str">
        <f t="shared" si="950"/>
        <v/>
      </c>
      <c r="BT1898" s="195" t="str">
        <f t="shared" si="951"/>
        <v/>
      </c>
      <c r="BV1898" s="195" t="str">
        <f t="shared" si="952"/>
        <v/>
      </c>
      <c r="BW1898" s="195" t="str">
        <f t="shared" si="953"/>
        <v/>
      </c>
      <c r="BX1898" s="195" t="str">
        <f t="shared" si="954"/>
        <v/>
      </c>
      <c r="BY1898" s="270" t="str">
        <f t="shared" si="955"/>
        <v/>
      </c>
      <c r="BZ1898" t="str">
        <f t="shared" si="956"/>
        <v/>
      </c>
      <c r="CA1898" t="str">
        <f t="shared" si="957"/>
        <v/>
      </c>
    </row>
    <row r="1899" spans="1:79" x14ac:dyDescent="0.25">
      <c r="A1899" s="218" t="s">
        <v>257</v>
      </c>
      <c r="B1899" s="224"/>
      <c r="C1899" s="225"/>
      <c r="D1899" s="226"/>
      <c r="E1899" s="224"/>
      <c r="F1899" s="227"/>
      <c r="G1899" s="227"/>
      <c r="H1899" s="227"/>
      <c r="I1899" s="228"/>
      <c r="J1899" s="227"/>
      <c r="K1899" s="229"/>
      <c r="L1899" s="224"/>
      <c r="M1899" s="230"/>
      <c r="N1899" s="230"/>
      <c r="O1899" s="231"/>
      <c r="P1899" s="231"/>
      <c r="Q1899" s="231"/>
      <c r="R1899" s="232"/>
      <c r="S1899" s="230"/>
      <c r="T1899" s="231"/>
      <c r="U1899" s="231"/>
      <c r="V1899" s="231"/>
      <c r="W1899" s="231"/>
      <c r="X1899" s="233"/>
      <c r="Y1899" s="234"/>
      <c r="Z1899" s="235"/>
      <c r="AA1899" s="236"/>
      <c r="AB1899" s="228"/>
      <c r="AC1899" s="236"/>
      <c r="AD1899" s="237"/>
      <c r="AE1899" s="237"/>
      <c r="AP1899" t="b">
        <f t="shared" si="928"/>
        <v>0</v>
      </c>
      <c r="AQ1899" t="str">
        <f t="shared" si="929"/>
        <v/>
      </c>
      <c r="AR1899" t="str">
        <f>IF(AND(AP1899,D1899&lt;&gt;""),COUNTIF($AQ$12:AQ1899,AQ1899),"")</f>
        <v/>
      </c>
      <c r="AS1899" t="str">
        <f t="shared" si="958"/>
        <v/>
      </c>
      <c r="AT1899">
        <f t="shared" si="959"/>
        <v>1</v>
      </c>
      <c r="AU1899" s="195" t="str">
        <f t="shared" si="930"/>
        <v/>
      </c>
      <c r="AV1899" s="195" t="str">
        <f t="shared" si="931"/>
        <v/>
      </c>
      <c r="AW1899" s="195" t="str">
        <f t="shared" si="932"/>
        <v/>
      </c>
      <c r="AX1899" s="195" t="str">
        <f t="shared" si="933"/>
        <v/>
      </c>
      <c r="AY1899" s="250" t="str">
        <f t="shared" si="934"/>
        <v/>
      </c>
      <c r="AZ1899" s="249" t="str">
        <f t="shared" si="935"/>
        <v/>
      </c>
      <c r="BA1899" s="249" t="str">
        <f t="shared" si="936"/>
        <v/>
      </c>
      <c r="BB1899" s="195" t="str">
        <f t="shared" si="937"/>
        <v/>
      </c>
      <c r="BC1899" s="195" t="str">
        <f t="shared" si="938"/>
        <v/>
      </c>
      <c r="BD1899" s="249" t="str">
        <f t="shared" si="939"/>
        <v/>
      </c>
      <c r="BE1899" s="249" t="str">
        <f t="shared" si="940"/>
        <v/>
      </c>
      <c r="BF1899" s="195" t="str">
        <f t="shared" si="941"/>
        <v/>
      </c>
      <c r="BG1899" s="195" t="str">
        <f t="shared" si="942"/>
        <v/>
      </c>
      <c r="BH1899" s="258"/>
      <c r="BI1899" s="258"/>
      <c r="BJ1899" s="258"/>
      <c r="BK1899" s="249" t="str">
        <f t="shared" si="943"/>
        <v/>
      </c>
      <c r="BL1899" s="249" t="str">
        <f t="shared" si="944"/>
        <v/>
      </c>
      <c r="BM1899" s="277" t="str">
        <f t="shared" si="945"/>
        <v/>
      </c>
      <c r="BN1899" s="249" t="str">
        <f t="shared" si="946"/>
        <v/>
      </c>
      <c r="BO1899" s="195" t="str">
        <f t="shared" si="947"/>
        <v/>
      </c>
      <c r="BP1899" s="195" t="str">
        <f t="shared" si="948"/>
        <v/>
      </c>
      <c r="BQ1899" s="195" t="str">
        <f t="shared" si="949"/>
        <v/>
      </c>
      <c r="BS1899" s="195" t="str">
        <f t="shared" si="950"/>
        <v/>
      </c>
      <c r="BT1899" s="195" t="str">
        <f t="shared" si="951"/>
        <v/>
      </c>
      <c r="BV1899" s="195" t="str">
        <f t="shared" si="952"/>
        <v/>
      </c>
      <c r="BW1899" s="195" t="str">
        <f t="shared" si="953"/>
        <v/>
      </c>
      <c r="BX1899" s="195" t="str">
        <f t="shared" si="954"/>
        <v/>
      </c>
      <c r="BY1899" s="270" t="str">
        <f t="shared" si="955"/>
        <v/>
      </c>
      <c r="BZ1899" t="str">
        <f t="shared" si="956"/>
        <v/>
      </c>
      <c r="CA1899" t="str">
        <f t="shared" si="957"/>
        <v/>
      </c>
    </row>
    <row r="1900" spans="1:79" x14ac:dyDescent="0.25">
      <c r="A1900" s="218" t="s">
        <v>257</v>
      </c>
      <c r="B1900" s="224"/>
      <c r="C1900" s="225"/>
      <c r="D1900" s="226"/>
      <c r="E1900" s="224"/>
      <c r="F1900" s="227"/>
      <c r="G1900" s="227"/>
      <c r="H1900" s="227"/>
      <c r="I1900" s="228"/>
      <c r="J1900" s="227"/>
      <c r="K1900" s="229"/>
      <c r="L1900" s="224"/>
      <c r="M1900" s="230"/>
      <c r="N1900" s="230"/>
      <c r="O1900" s="231"/>
      <c r="P1900" s="231"/>
      <c r="Q1900" s="231"/>
      <c r="R1900" s="232"/>
      <c r="S1900" s="230"/>
      <c r="T1900" s="231"/>
      <c r="U1900" s="231"/>
      <c r="V1900" s="231"/>
      <c r="W1900" s="231"/>
      <c r="X1900" s="233"/>
      <c r="Y1900" s="234"/>
      <c r="Z1900" s="235"/>
      <c r="AA1900" s="236"/>
      <c r="AB1900" s="228"/>
      <c r="AC1900" s="236"/>
      <c r="AD1900" s="237"/>
      <c r="AE1900" s="237"/>
      <c r="AP1900" t="b">
        <f t="shared" si="928"/>
        <v>0</v>
      </c>
      <c r="AQ1900" t="str">
        <f t="shared" si="929"/>
        <v/>
      </c>
      <c r="AR1900" t="str">
        <f>IF(AND(AP1900,D1900&lt;&gt;""),COUNTIF($AQ$12:AQ1900,AQ1900),"")</f>
        <v/>
      </c>
      <c r="AS1900" t="str">
        <f t="shared" si="958"/>
        <v/>
      </c>
      <c r="AT1900">
        <f t="shared" si="959"/>
        <v>0</v>
      </c>
      <c r="AU1900" s="195" t="str">
        <f t="shared" si="930"/>
        <v/>
      </c>
      <c r="AV1900" s="195" t="str">
        <f t="shared" si="931"/>
        <v/>
      </c>
      <c r="AW1900" s="195" t="str">
        <f t="shared" si="932"/>
        <v/>
      </c>
      <c r="AX1900" s="195" t="str">
        <f t="shared" si="933"/>
        <v/>
      </c>
      <c r="AY1900" s="250" t="str">
        <f t="shared" si="934"/>
        <v/>
      </c>
      <c r="AZ1900" s="249" t="str">
        <f t="shared" si="935"/>
        <v/>
      </c>
      <c r="BA1900" s="249" t="str">
        <f t="shared" si="936"/>
        <v/>
      </c>
      <c r="BB1900" s="195" t="str">
        <f t="shared" si="937"/>
        <v/>
      </c>
      <c r="BC1900" s="195" t="str">
        <f t="shared" si="938"/>
        <v/>
      </c>
      <c r="BD1900" s="249" t="str">
        <f t="shared" si="939"/>
        <v/>
      </c>
      <c r="BE1900" s="249" t="str">
        <f t="shared" si="940"/>
        <v/>
      </c>
      <c r="BF1900" s="195" t="str">
        <f t="shared" si="941"/>
        <v/>
      </c>
      <c r="BG1900" s="195" t="str">
        <f t="shared" si="942"/>
        <v/>
      </c>
      <c r="BH1900" s="258"/>
      <c r="BI1900" s="258"/>
      <c r="BJ1900" s="258"/>
      <c r="BK1900" s="249" t="str">
        <f t="shared" si="943"/>
        <v/>
      </c>
      <c r="BL1900" s="249" t="str">
        <f t="shared" si="944"/>
        <v/>
      </c>
      <c r="BM1900" s="277" t="str">
        <f t="shared" si="945"/>
        <v/>
      </c>
      <c r="BN1900" s="249" t="str">
        <f t="shared" si="946"/>
        <v/>
      </c>
      <c r="BO1900" s="195" t="str">
        <f t="shared" si="947"/>
        <v/>
      </c>
      <c r="BP1900" s="195" t="str">
        <f t="shared" si="948"/>
        <v/>
      </c>
      <c r="BQ1900" s="195" t="str">
        <f t="shared" si="949"/>
        <v/>
      </c>
      <c r="BS1900" s="195" t="str">
        <f t="shared" si="950"/>
        <v/>
      </c>
      <c r="BT1900" s="195" t="str">
        <f t="shared" si="951"/>
        <v/>
      </c>
      <c r="BV1900" s="195" t="str">
        <f t="shared" si="952"/>
        <v/>
      </c>
      <c r="BW1900" s="195" t="str">
        <f t="shared" si="953"/>
        <v/>
      </c>
      <c r="BX1900" s="195" t="str">
        <f t="shared" si="954"/>
        <v/>
      </c>
      <c r="BY1900" s="270" t="str">
        <f t="shared" si="955"/>
        <v/>
      </c>
      <c r="BZ1900" t="str">
        <f t="shared" si="956"/>
        <v/>
      </c>
      <c r="CA1900" t="str">
        <f t="shared" si="957"/>
        <v/>
      </c>
    </row>
    <row r="1901" spans="1:79" x14ac:dyDescent="0.25">
      <c r="A1901" s="218" t="s">
        <v>257</v>
      </c>
      <c r="B1901" s="224"/>
      <c r="C1901" s="225"/>
      <c r="D1901" s="226"/>
      <c r="E1901" s="224"/>
      <c r="F1901" s="227"/>
      <c r="G1901" s="227"/>
      <c r="H1901" s="227"/>
      <c r="I1901" s="228"/>
      <c r="J1901" s="227"/>
      <c r="K1901" s="229"/>
      <c r="L1901" s="224"/>
      <c r="M1901" s="230"/>
      <c r="N1901" s="230"/>
      <c r="O1901" s="231"/>
      <c r="P1901" s="231"/>
      <c r="Q1901" s="231"/>
      <c r="R1901" s="232"/>
      <c r="S1901" s="230"/>
      <c r="T1901" s="231"/>
      <c r="U1901" s="231"/>
      <c r="V1901" s="231"/>
      <c r="W1901" s="231"/>
      <c r="X1901" s="233"/>
      <c r="Y1901" s="234"/>
      <c r="Z1901" s="235"/>
      <c r="AA1901" s="236"/>
      <c r="AB1901" s="228"/>
      <c r="AC1901" s="236"/>
      <c r="AD1901" s="237"/>
      <c r="AE1901" s="237"/>
      <c r="AP1901" t="b">
        <f t="shared" si="928"/>
        <v>0</v>
      </c>
      <c r="AQ1901" t="str">
        <f t="shared" si="929"/>
        <v/>
      </c>
      <c r="AR1901" t="str">
        <f>IF(AND(AP1901,D1901&lt;&gt;""),COUNTIF($AQ$12:AQ1901,AQ1901),"")</f>
        <v/>
      </c>
      <c r="AS1901" t="str">
        <f t="shared" si="958"/>
        <v/>
      </c>
      <c r="AT1901">
        <f t="shared" si="959"/>
        <v>1</v>
      </c>
      <c r="AU1901" s="195" t="str">
        <f t="shared" si="930"/>
        <v/>
      </c>
      <c r="AV1901" s="195" t="str">
        <f t="shared" si="931"/>
        <v/>
      </c>
      <c r="AW1901" s="195" t="str">
        <f t="shared" si="932"/>
        <v/>
      </c>
      <c r="AX1901" s="195" t="str">
        <f t="shared" si="933"/>
        <v/>
      </c>
      <c r="AY1901" s="250" t="str">
        <f t="shared" si="934"/>
        <v/>
      </c>
      <c r="AZ1901" s="249" t="str">
        <f t="shared" si="935"/>
        <v/>
      </c>
      <c r="BA1901" s="249" t="str">
        <f t="shared" si="936"/>
        <v/>
      </c>
      <c r="BB1901" s="195" t="str">
        <f t="shared" si="937"/>
        <v/>
      </c>
      <c r="BC1901" s="195" t="str">
        <f t="shared" si="938"/>
        <v/>
      </c>
      <c r="BD1901" s="249" t="str">
        <f t="shared" si="939"/>
        <v/>
      </c>
      <c r="BE1901" s="249" t="str">
        <f t="shared" si="940"/>
        <v/>
      </c>
      <c r="BF1901" s="195" t="str">
        <f t="shared" si="941"/>
        <v/>
      </c>
      <c r="BG1901" s="195" t="str">
        <f t="shared" si="942"/>
        <v/>
      </c>
      <c r="BH1901" s="258"/>
      <c r="BI1901" s="258"/>
      <c r="BJ1901" s="258"/>
      <c r="BK1901" s="249" t="str">
        <f t="shared" si="943"/>
        <v/>
      </c>
      <c r="BL1901" s="249" t="str">
        <f t="shared" si="944"/>
        <v/>
      </c>
      <c r="BM1901" s="277" t="str">
        <f t="shared" si="945"/>
        <v/>
      </c>
      <c r="BN1901" s="249" t="str">
        <f t="shared" si="946"/>
        <v/>
      </c>
      <c r="BO1901" s="195" t="str">
        <f t="shared" si="947"/>
        <v/>
      </c>
      <c r="BP1901" s="195" t="str">
        <f t="shared" si="948"/>
        <v/>
      </c>
      <c r="BQ1901" s="195" t="str">
        <f t="shared" si="949"/>
        <v/>
      </c>
      <c r="BS1901" s="195" t="str">
        <f t="shared" si="950"/>
        <v/>
      </c>
      <c r="BT1901" s="195" t="str">
        <f t="shared" si="951"/>
        <v/>
      </c>
      <c r="BV1901" s="195" t="str">
        <f t="shared" si="952"/>
        <v/>
      </c>
      <c r="BW1901" s="195" t="str">
        <f t="shared" si="953"/>
        <v/>
      </c>
      <c r="BX1901" s="195" t="str">
        <f t="shared" si="954"/>
        <v/>
      </c>
      <c r="BY1901" s="270" t="str">
        <f t="shared" si="955"/>
        <v/>
      </c>
      <c r="BZ1901" t="str">
        <f t="shared" si="956"/>
        <v/>
      </c>
      <c r="CA1901" t="str">
        <f t="shared" si="957"/>
        <v/>
      </c>
    </row>
    <row r="1902" spans="1:79" x14ac:dyDescent="0.25">
      <c r="A1902" s="218" t="s">
        <v>257</v>
      </c>
      <c r="B1902" s="224"/>
      <c r="C1902" s="225"/>
      <c r="D1902" s="226"/>
      <c r="E1902" s="224"/>
      <c r="F1902" s="227"/>
      <c r="G1902" s="227"/>
      <c r="H1902" s="227"/>
      <c r="I1902" s="228"/>
      <c r="J1902" s="227"/>
      <c r="K1902" s="229"/>
      <c r="L1902" s="224"/>
      <c r="M1902" s="230"/>
      <c r="N1902" s="230"/>
      <c r="O1902" s="231"/>
      <c r="P1902" s="231"/>
      <c r="Q1902" s="231"/>
      <c r="R1902" s="232"/>
      <c r="S1902" s="230"/>
      <c r="T1902" s="231"/>
      <c r="U1902" s="231"/>
      <c r="V1902" s="231"/>
      <c r="W1902" s="231"/>
      <c r="X1902" s="233"/>
      <c r="Y1902" s="234"/>
      <c r="Z1902" s="235"/>
      <c r="AA1902" s="236"/>
      <c r="AB1902" s="228"/>
      <c r="AC1902" s="236"/>
      <c r="AD1902" s="237"/>
      <c r="AE1902" s="237"/>
      <c r="AP1902" t="b">
        <f t="shared" si="928"/>
        <v>0</v>
      </c>
      <c r="AQ1902" t="str">
        <f t="shared" si="929"/>
        <v/>
      </c>
      <c r="AR1902" t="str">
        <f>IF(AND(AP1902,D1902&lt;&gt;""),COUNTIF($AQ$12:AQ1902,AQ1902),"")</f>
        <v/>
      </c>
      <c r="AS1902" t="str">
        <f t="shared" si="958"/>
        <v/>
      </c>
      <c r="AT1902">
        <f t="shared" si="959"/>
        <v>0</v>
      </c>
      <c r="AU1902" s="195" t="str">
        <f t="shared" si="930"/>
        <v/>
      </c>
      <c r="AV1902" s="195" t="str">
        <f t="shared" si="931"/>
        <v/>
      </c>
      <c r="AW1902" s="195" t="str">
        <f t="shared" si="932"/>
        <v/>
      </c>
      <c r="AX1902" s="195" t="str">
        <f t="shared" si="933"/>
        <v/>
      </c>
      <c r="AY1902" s="250" t="str">
        <f t="shared" si="934"/>
        <v/>
      </c>
      <c r="AZ1902" s="249" t="str">
        <f t="shared" si="935"/>
        <v/>
      </c>
      <c r="BA1902" s="249" t="str">
        <f t="shared" si="936"/>
        <v/>
      </c>
      <c r="BB1902" s="195" t="str">
        <f t="shared" si="937"/>
        <v/>
      </c>
      <c r="BC1902" s="195" t="str">
        <f t="shared" si="938"/>
        <v/>
      </c>
      <c r="BD1902" s="249" t="str">
        <f t="shared" si="939"/>
        <v/>
      </c>
      <c r="BE1902" s="249" t="str">
        <f t="shared" si="940"/>
        <v/>
      </c>
      <c r="BF1902" s="195" t="str">
        <f t="shared" si="941"/>
        <v/>
      </c>
      <c r="BG1902" s="195" t="str">
        <f t="shared" si="942"/>
        <v/>
      </c>
      <c r="BH1902" s="258"/>
      <c r="BI1902" s="258"/>
      <c r="BJ1902" s="258"/>
      <c r="BK1902" s="249" t="str">
        <f t="shared" si="943"/>
        <v/>
      </c>
      <c r="BL1902" s="249" t="str">
        <f t="shared" si="944"/>
        <v/>
      </c>
      <c r="BM1902" s="277" t="str">
        <f t="shared" si="945"/>
        <v/>
      </c>
      <c r="BN1902" s="249" t="str">
        <f t="shared" si="946"/>
        <v/>
      </c>
      <c r="BO1902" s="195" t="str">
        <f t="shared" si="947"/>
        <v/>
      </c>
      <c r="BP1902" s="195" t="str">
        <f t="shared" si="948"/>
        <v/>
      </c>
      <c r="BQ1902" s="195" t="str">
        <f t="shared" si="949"/>
        <v/>
      </c>
      <c r="BS1902" s="195" t="str">
        <f t="shared" si="950"/>
        <v/>
      </c>
      <c r="BT1902" s="195" t="str">
        <f t="shared" si="951"/>
        <v/>
      </c>
      <c r="BV1902" s="195" t="str">
        <f t="shared" si="952"/>
        <v/>
      </c>
      <c r="BW1902" s="195" t="str">
        <f t="shared" si="953"/>
        <v/>
      </c>
      <c r="BX1902" s="195" t="str">
        <f t="shared" si="954"/>
        <v/>
      </c>
      <c r="BY1902" s="270" t="str">
        <f t="shared" si="955"/>
        <v/>
      </c>
      <c r="BZ1902" t="str">
        <f t="shared" si="956"/>
        <v/>
      </c>
      <c r="CA1902" t="str">
        <f t="shared" si="957"/>
        <v/>
      </c>
    </row>
    <row r="1903" spans="1:79" x14ac:dyDescent="0.25">
      <c r="A1903" s="218" t="s">
        <v>257</v>
      </c>
      <c r="B1903" s="224"/>
      <c r="C1903" s="225"/>
      <c r="D1903" s="226"/>
      <c r="E1903" s="224"/>
      <c r="F1903" s="227"/>
      <c r="G1903" s="227"/>
      <c r="H1903" s="227"/>
      <c r="I1903" s="228"/>
      <c r="J1903" s="227"/>
      <c r="K1903" s="229"/>
      <c r="L1903" s="224"/>
      <c r="M1903" s="230"/>
      <c r="N1903" s="230"/>
      <c r="O1903" s="231"/>
      <c r="P1903" s="231"/>
      <c r="Q1903" s="231"/>
      <c r="R1903" s="232"/>
      <c r="S1903" s="230"/>
      <c r="T1903" s="231"/>
      <c r="U1903" s="231"/>
      <c r="V1903" s="231"/>
      <c r="W1903" s="231"/>
      <c r="X1903" s="233"/>
      <c r="Y1903" s="234"/>
      <c r="Z1903" s="235"/>
      <c r="AA1903" s="236"/>
      <c r="AB1903" s="228"/>
      <c r="AC1903" s="236"/>
      <c r="AD1903" s="237"/>
      <c r="AE1903" s="237"/>
      <c r="AP1903" t="b">
        <f t="shared" si="928"/>
        <v>0</v>
      </c>
      <c r="AQ1903" t="str">
        <f t="shared" si="929"/>
        <v/>
      </c>
      <c r="AR1903" t="str">
        <f>IF(AND(AP1903,D1903&lt;&gt;""),COUNTIF($AQ$12:AQ1903,AQ1903),"")</f>
        <v/>
      </c>
      <c r="AS1903" t="str">
        <f t="shared" si="958"/>
        <v/>
      </c>
      <c r="AT1903">
        <f t="shared" si="959"/>
        <v>1</v>
      </c>
      <c r="AU1903" s="195" t="str">
        <f t="shared" si="930"/>
        <v/>
      </c>
      <c r="AV1903" s="195" t="str">
        <f t="shared" si="931"/>
        <v/>
      </c>
      <c r="AW1903" s="195" t="str">
        <f t="shared" si="932"/>
        <v/>
      </c>
      <c r="AX1903" s="195" t="str">
        <f t="shared" si="933"/>
        <v/>
      </c>
      <c r="AY1903" s="250" t="str">
        <f t="shared" si="934"/>
        <v/>
      </c>
      <c r="AZ1903" s="249" t="str">
        <f t="shared" si="935"/>
        <v/>
      </c>
      <c r="BA1903" s="249" t="str">
        <f t="shared" si="936"/>
        <v/>
      </c>
      <c r="BB1903" s="195" t="str">
        <f t="shared" si="937"/>
        <v/>
      </c>
      <c r="BC1903" s="195" t="str">
        <f t="shared" si="938"/>
        <v/>
      </c>
      <c r="BD1903" s="249" t="str">
        <f t="shared" si="939"/>
        <v/>
      </c>
      <c r="BE1903" s="249" t="str">
        <f t="shared" si="940"/>
        <v/>
      </c>
      <c r="BF1903" s="195" t="str">
        <f t="shared" si="941"/>
        <v/>
      </c>
      <c r="BG1903" s="195" t="str">
        <f t="shared" si="942"/>
        <v/>
      </c>
      <c r="BH1903" s="258"/>
      <c r="BI1903" s="258"/>
      <c r="BJ1903" s="258"/>
      <c r="BK1903" s="249" t="str">
        <f t="shared" si="943"/>
        <v/>
      </c>
      <c r="BL1903" s="249" t="str">
        <f t="shared" si="944"/>
        <v/>
      </c>
      <c r="BM1903" s="277" t="str">
        <f t="shared" si="945"/>
        <v/>
      </c>
      <c r="BN1903" s="249" t="str">
        <f t="shared" si="946"/>
        <v/>
      </c>
      <c r="BO1903" s="195" t="str">
        <f t="shared" si="947"/>
        <v/>
      </c>
      <c r="BP1903" s="195" t="str">
        <f t="shared" si="948"/>
        <v/>
      </c>
      <c r="BQ1903" s="195" t="str">
        <f t="shared" si="949"/>
        <v/>
      </c>
      <c r="BS1903" s="195" t="str">
        <f t="shared" si="950"/>
        <v/>
      </c>
      <c r="BT1903" s="195" t="str">
        <f t="shared" si="951"/>
        <v/>
      </c>
      <c r="BV1903" s="195" t="str">
        <f t="shared" si="952"/>
        <v/>
      </c>
      <c r="BW1903" s="195" t="str">
        <f t="shared" si="953"/>
        <v/>
      </c>
      <c r="BX1903" s="195" t="str">
        <f t="shared" si="954"/>
        <v/>
      </c>
      <c r="BY1903" s="270" t="str">
        <f t="shared" si="955"/>
        <v/>
      </c>
      <c r="BZ1903" t="str">
        <f t="shared" si="956"/>
        <v/>
      </c>
      <c r="CA1903" t="str">
        <f t="shared" si="957"/>
        <v/>
      </c>
    </row>
    <row r="1904" spans="1:79" x14ac:dyDescent="0.25">
      <c r="A1904" s="218" t="s">
        <v>257</v>
      </c>
      <c r="B1904" s="224"/>
      <c r="C1904" s="225"/>
      <c r="D1904" s="226"/>
      <c r="E1904" s="224"/>
      <c r="F1904" s="227"/>
      <c r="G1904" s="227"/>
      <c r="H1904" s="227"/>
      <c r="I1904" s="228"/>
      <c r="J1904" s="227"/>
      <c r="K1904" s="229"/>
      <c r="L1904" s="224"/>
      <c r="M1904" s="230"/>
      <c r="N1904" s="230"/>
      <c r="O1904" s="231"/>
      <c r="P1904" s="231"/>
      <c r="Q1904" s="231"/>
      <c r="R1904" s="232"/>
      <c r="S1904" s="230"/>
      <c r="T1904" s="231"/>
      <c r="U1904" s="231"/>
      <c r="V1904" s="231"/>
      <c r="W1904" s="231"/>
      <c r="X1904" s="233"/>
      <c r="Y1904" s="234"/>
      <c r="Z1904" s="235"/>
      <c r="AA1904" s="236"/>
      <c r="AB1904" s="228"/>
      <c r="AC1904" s="236"/>
      <c r="AD1904" s="237"/>
      <c r="AE1904" s="237"/>
      <c r="AP1904" t="b">
        <f t="shared" si="928"/>
        <v>0</v>
      </c>
      <c r="AQ1904" t="str">
        <f t="shared" si="929"/>
        <v/>
      </c>
      <c r="AR1904" t="str">
        <f>IF(AND(AP1904,D1904&lt;&gt;""),COUNTIF($AQ$12:AQ1904,AQ1904),"")</f>
        <v/>
      </c>
      <c r="AS1904" t="str">
        <f t="shared" si="958"/>
        <v/>
      </c>
      <c r="AT1904">
        <f t="shared" si="959"/>
        <v>0</v>
      </c>
      <c r="AU1904" s="195" t="str">
        <f t="shared" si="930"/>
        <v/>
      </c>
      <c r="AV1904" s="195" t="str">
        <f t="shared" si="931"/>
        <v/>
      </c>
      <c r="AW1904" s="195" t="str">
        <f t="shared" si="932"/>
        <v/>
      </c>
      <c r="AX1904" s="195" t="str">
        <f t="shared" si="933"/>
        <v/>
      </c>
      <c r="AY1904" s="250" t="str">
        <f t="shared" si="934"/>
        <v/>
      </c>
      <c r="AZ1904" s="249" t="str">
        <f t="shared" si="935"/>
        <v/>
      </c>
      <c r="BA1904" s="249" t="str">
        <f t="shared" si="936"/>
        <v/>
      </c>
      <c r="BB1904" s="195" t="str">
        <f t="shared" si="937"/>
        <v/>
      </c>
      <c r="BC1904" s="195" t="str">
        <f t="shared" si="938"/>
        <v/>
      </c>
      <c r="BD1904" s="249" t="str">
        <f t="shared" si="939"/>
        <v/>
      </c>
      <c r="BE1904" s="249" t="str">
        <f t="shared" si="940"/>
        <v/>
      </c>
      <c r="BF1904" s="195" t="str">
        <f t="shared" si="941"/>
        <v/>
      </c>
      <c r="BG1904" s="195" t="str">
        <f t="shared" si="942"/>
        <v/>
      </c>
      <c r="BH1904" s="258"/>
      <c r="BI1904" s="258"/>
      <c r="BJ1904" s="258"/>
      <c r="BK1904" s="249" t="str">
        <f t="shared" si="943"/>
        <v/>
      </c>
      <c r="BL1904" s="249" t="str">
        <f t="shared" si="944"/>
        <v/>
      </c>
      <c r="BM1904" s="277" t="str">
        <f t="shared" si="945"/>
        <v/>
      </c>
      <c r="BN1904" s="249" t="str">
        <f t="shared" si="946"/>
        <v/>
      </c>
      <c r="BO1904" s="195" t="str">
        <f t="shared" si="947"/>
        <v/>
      </c>
      <c r="BP1904" s="195" t="str">
        <f t="shared" si="948"/>
        <v/>
      </c>
      <c r="BQ1904" s="195" t="str">
        <f t="shared" si="949"/>
        <v/>
      </c>
      <c r="BS1904" s="195" t="str">
        <f t="shared" si="950"/>
        <v/>
      </c>
      <c r="BT1904" s="195" t="str">
        <f t="shared" si="951"/>
        <v/>
      </c>
      <c r="BV1904" s="195" t="str">
        <f t="shared" si="952"/>
        <v/>
      </c>
      <c r="BW1904" s="195" t="str">
        <f t="shared" si="953"/>
        <v/>
      </c>
      <c r="BX1904" s="195" t="str">
        <f t="shared" si="954"/>
        <v/>
      </c>
      <c r="BY1904" s="270" t="str">
        <f t="shared" si="955"/>
        <v/>
      </c>
      <c r="BZ1904" t="str">
        <f t="shared" si="956"/>
        <v/>
      </c>
      <c r="CA1904" t="str">
        <f t="shared" si="957"/>
        <v/>
      </c>
    </row>
    <row r="1905" spans="1:79" x14ac:dyDescent="0.25">
      <c r="A1905" s="218" t="s">
        <v>257</v>
      </c>
      <c r="B1905" s="224"/>
      <c r="C1905" s="225"/>
      <c r="D1905" s="226"/>
      <c r="E1905" s="224"/>
      <c r="F1905" s="227"/>
      <c r="G1905" s="227"/>
      <c r="H1905" s="227"/>
      <c r="I1905" s="228"/>
      <c r="J1905" s="227"/>
      <c r="K1905" s="229"/>
      <c r="L1905" s="224"/>
      <c r="M1905" s="230"/>
      <c r="N1905" s="230"/>
      <c r="O1905" s="231"/>
      <c r="P1905" s="231"/>
      <c r="Q1905" s="231"/>
      <c r="R1905" s="232"/>
      <c r="S1905" s="230"/>
      <c r="T1905" s="231"/>
      <c r="U1905" s="231"/>
      <c r="V1905" s="231"/>
      <c r="W1905" s="231"/>
      <c r="X1905" s="233"/>
      <c r="Y1905" s="234"/>
      <c r="Z1905" s="235"/>
      <c r="AA1905" s="236"/>
      <c r="AB1905" s="228"/>
      <c r="AC1905" s="236"/>
      <c r="AD1905" s="237"/>
      <c r="AE1905" s="237"/>
      <c r="AP1905" t="b">
        <f t="shared" si="928"/>
        <v>0</v>
      </c>
      <c r="AQ1905" t="str">
        <f t="shared" si="929"/>
        <v/>
      </c>
      <c r="AR1905" t="str">
        <f>IF(AND(AP1905,D1905&lt;&gt;""),COUNTIF($AQ$12:AQ1905,AQ1905),"")</f>
        <v/>
      </c>
      <c r="AS1905" t="str">
        <f t="shared" si="958"/>
        <v/>
      </c>
      <c r="AT1905">
        <f t="shared" si="959"/>
        <v>1</v>
      </c>
      <c r="AU1905" s="195" t="str">
        <f t="shared" si="930"/>
        <v/>
      </c>
      <c r="AV1905" s="195" t="str">
        <f t="shared" si="931"/>
        <v/>
      </c>
      <c r="AW1905" s="195" t="str">
        <f t="shared" si="932"/>
        <v/>
      </c>
      <c r="AX1905" s="195" t="str">
        <f t="shared" si="933"/>
        <v/>
      </c>
      <c r="AY1905" s="250" t="str">
        <f t="shared" si="934"/>
        <v/>
      </c>
      <c r="AZ1905" s="249" t="str">
        <f t="shared" si="935"/>
        <v/>
      </c>
      <c r="BA1905" s="249" t="str">
        <f t="shared" si="936"/>
        <v/>
      </c>
      <c r="BB1905" s="195" t="str">
        <f t="shared" si="937"/>
        <v/>
      </c>
      <c r="BC1905" s="195" t="str">
        <f t="shared" si="938"/>
        <v/>
      </c>
      <c r="BD1905" s="249" t="str">
        <f t="shared" si="939"/>
        <v/>
      </c>
      <c r="BE1905" s="249" t="str">
        <f t="shared" si="940"/>
        <v/>
      </c>
      <c r="BF1905" s="195" t="str">
        <f t="shared" si="941"/>
        <v/>
      </c>
      <c r="BG1905" s="195" t="str">
        <f t="shared" si="942"/>
        <v/>
      </c>
      <c r="BH1905" s="258"/>
      <c r="BI1905" s="258"/>
      <c r="BJ1905" s="258"/>
      <c r="BK1905" s="249" t="str">
        <f t="shared" si="943"/>
        <v/>
      </c>
      <c r="BL1905" s="249" t="str">
        <f t="shared" si="944"/>
        <v/>
      </c>
      <c r="BM1905" s="277" t="str">
        <f t="shared" si="945"/>
        <v/>
      </c>
      <c r="BN1905" s="249" t="str">
        <f t="shared" si="946"/>
        <v/>
      </c>
      <c r="BO1905" s="195" t="str">
        <f t="shared" si="947"/>
        <v/>
      </c>
      <c r="BP1905" s="195" t="str">
        <f t="shared" si="948"/>
        <v/>
      </c>
      <c r="BQ1905" s="195" t="str">
        <f t="shared" si="949"/>
        <v/>
      </c>
      <c r="BS1905" s="195" t="str">
        <f t="shared" si="950"/>
        <v/>
      </c>
      <c r="BT1905" s="195" t="str">
        <f t="shared" si="951"/>
        <v/>
      </c>
      <c r="BV1905" s="195" t="str">
        <f t="shared" si="952"/>
        <v/>
      </c>
      <c r="BW1905" s="195" t="str">
        <f t="shared" si="953"/>
        <v/>
      </c>
      <c r="BX1905" s="195" t="str">
        <f t="shared" si="954"/>
        <v/>
      </c>
      <c r="BY1905" s="270" t="str">
        <f t="shared" si="955"/>
        <v/>
      </c>
      <c r="BZ1905" t="str">
        <f t="shared" si="956"/>
        <v/>
      </c>
      <c r="CA1905" t="str">
        <f t="shared" si="957"/>
        <v/>
      </c>
    </row>
    <row r="1906" spans="1:79" x14ac:dyDescent="0.25">
      <c r="A1906" s="218" t="s">
        <v>257</v>
      </c>
      <c r="B1906" s="224"/>
      <c r="C1906" s="225"/>
      <c r="D1906" s="226"/>
      <c r="E1906" s="224"/>
      <c r="F1906" s="227"/>
      <c r="G1906" s="227"/>
      <c r="H1906" s="227"/>
      <c r="I1906" s="228"/>
      <c r="J1906" s="227"/>
      <c r="K1906" s="229"/>
      <c r="L1906" s="224"/>
      <c r="M1906" s="230"/>
      <c r="N1906" s="230"/>
      <c r="O1906" s="231"/>
      <c r="P1906" s="231"/>
      <c r="Q1906" s="231"/>
      <c r="R1906" s="232"/>
      <c r="S1906" s="230"/>
      <c r="T1906" s="231"/>
      <c r="U1906" s="231"/>
      <c r="V1906" s="231"/>
      <c r="W1906" s="231"/>
      <c r="X1906" s="233"/>
      <c r="Y1906" s="234"/>
      <c r="Z1906" s="235"/>
      <c r="AA1906" s="236"/>
      <c r="AB1906" s="228"/>
      <c r="AC1906" s="236"/>
      <c r="AD1906" s="237"/>
      <c r="AE1906" s="237"/>
      <c r="AP1906" t="b">
        <f t="shared" si="928"/>
        <v>0</v>
      </c>
      <c r="AQ1906" t="str">
        <f t="shared" si="929"/>
        <v/>
      </c>
      <c r="AR1906" t="str">
        <f>IF(AND(AP1906,D1906&lt;&gt;""),COUNTIF($AQ$12:AQ1906,AQ1906),"")</f>
        <v/>
      </c>
      <c r="AS1906" t="str">
        <f t="shared" si="958"/>
        <v/>
      </c>
      <c r="AT1906">
        <f t="shared" si="959"/>
        <v>0</v>
      </c>
      <c r="AU1906" s="195" t="str">
        <f t="shared" si="930"/>
        <v/>
      </c>
      <c r="AV1906" s="195" t="str">
        <f t="shared" si="931"/>
        <v/>
      </c>
      <c r="AW1906" s="195" t="str">
        <f t="shared" si="932"/>
        <v/>
      </c>
      <c r="AX1906" s="195" t="str">
        <f t="shared" si="933"/>
        <v/>
      </c>
      <c r="AY1906" s="250" t="str">
        <f t="shared" si="934"/>
        <v/>
      </c>
      <c r="AZ1906" s="249" t="str">
        <f t="shared" si="935"/>
        <v/>
      </c>
      <c r="BA1906" s="249" t="str">
        <f t="shared" si="936"/>
        <v/>
      </c>
      <c r="BB1906" s="195" t="str">
        <f t="shared" si="937"/>
        <v/>
      </c>
      <c r="BC1906" s="195" t="str">
        <f t="shared" si="938"/>
        <v/>
      </c>
      <c r="BD1906" s="249" t="str">
        <f t="shared" si="939"/>
        <v/>
      </c>
      <c r="BE1906" s="249" t="str">
        <f t="shared" si="940"/>
        <v/>
      </c>
      <c r="BF1906" s="195" t="str">
        <f t="shared" si="941"/>
        <v/>
      </c>
      <c r="BG1906" s="195" t="str">
        <f t="shared" si="942"/>
        <v/>
      </c>
      <c r="BH1906" s="258"/>
      <c r="BI1906" s="258"/>
      <c r="BJ1906" s="258"/>
      <c r="BK1906" s="249" t="str">
        <f t="shared" si="943"/>
        <v/>
      </c>
      <c r="BL1906" s="249" t="str">
        <f t="shared" si="944"/>
        <v/>
      </c>
      <c r="BM1906" s="277" t="str">
        <f t="shared" si="945"/>
        <v/>
      </c>
      <c r="BN1906" s="249" t="str">
        <f t="shared" si="946"/>
        <v/>
      </c>
      <c r="BO1906" s="195" t="str">
        <f t="shared" si="947"/>
        <v/>
      </c>
      <c r="BP1906" s="195" t="str">
        <f t="shared" si="948"/>
        <v/>
      </c>
      <c r="BQ1906" s="195" t="str">
        <f t="shared" si="949"/>
        <v/>
      </c>
      <c r="BS1906" s="195" t="str">
        <f t="shared" si="950"/>
        <v/>
      </c>
      <c r="BT1906" s="195" t="str">
        <f t="shared" si="951"/>
        <v/>
      </c>
      <c r="BV1906" s="195" t="str">
        <f t="shared" si="952"/>
        <v/>
      </c>
      <c r="BW1906" s="195" t="str">
        <f t="shared" si="953"/>
        <v/>
      </c>
      <c r="BX1906" s="195" t="str">
        <f t="shared" si="954"/>
        <v/>
      </c>
      <c r="BY1906" s="270" t="str">
        <f t="shared" si="955"/>
        <v/>
      </c>
      <c r="BZ1906" t="str">
        <f t="shared" si="956"/>
        <v/>
      </c>
      <c r="CA1906" t="str">
        <f t="shared" si="957"/>
        <v/>
      </c>
    </row>
    <row r="1907" spans="1:79" x14ac:dyDescent="0.25">
      <c r="A1907" s="218" t="s">
        <v>257</v>
      </c>
      <c r="B1907" s="224"/>
      <c r="C1907" s="225"/>
      <c r="D1907" s="226"/>
      <c r="E1907" s="224"/>
      <c r="F1907" s="227"/>
      <c r="G1907" s="227"/>
      <c r="H1907" s="227"/>
      <c r="I1907" s="228"/>
      <c r="J1907" s="227"/>
      <c r="K1907" s="229"/>
      <c r="L1907" s="224"/>
      <c r="M1907" s="230"/>
      <c r="N1907" s="230"/>
      <c r="O1907" s="231"/>
      <c r="P1907" s="231"/>
      <c r="Q1907" s="231"/>
      <c r="R1907" s="232"/>
      <c r="S1907" s="230"/>
      <c r="T1907" s="231"/>
      <c r="U1907" s="231"/>
      <c r="V1907" s="231"/>
      <c r="W1907" s="231"/>
      <c r="X1907" s="233"/>
      <c r="Y1907" s="234"/>
      <c r="Z1907" s="235"/>
      <c r="AA1907" s="236"/>
      <c r="AB1907" s="228"/>
      <c r="AC1907" s="236"/>
      <c r="AD1907" s="237"/>
      <c r="AE1907" s="237"/>
      <c r="AP1907" t="b">
        <f t="shared" si="928"/>
        <v>0</v>
      </c>
      <c r="AQ1907" t="str">
        <f t="shared" si="929"/>
        <v/>
      </c>
      <c r="AR1907" t="str">
        <f>IF(AND(AP1907,D1907&lt;&gt;""),COUNTIF($AQ$12:AQ1907,AQ1907),"")</f>
        <v/>
      </c>
      <c r="AS1907" t="str">
        <f t="shared" si="958"/>
        <v/>
      </c>
      <c r="AT1907">
        <f t="shared" si="959"/>
        <v>1</v>
      </c>
      <c r="AU1907" s="195" t="str">
        <f t="shared" si="930"/>
        <v/>
      </c>
      <c r="AV1907" s="195" t="str">
        <f t="shared" si="931"/>
        <v/>
      </c>
      <c r="AW1907" s="195" t="str">
        <f t="shared" si="932"/>
        <v/>
      </c>
      <c r="AX1907" s="195" t="str">
        <f t="shared" si="933"/>
        <v/>
      </c>
      <c r="AY1907" s="250" t="str">
        <f t="shared" si="934"/>
        <v/>
      </c>
      <c r="AZ1907" s="249" t="str">
        <f t="shared" si="935"/>
        <v/>
      </c>
      <c r="BA1907" s="249" t="str">
        <f t="shared" si="936"/>
        <v/>
      </c>
      <c r="BB1907" s="195" t="str">
        <f t="shared" si="937"/>
        <v/>
      </c>
      <c r="BC1907" s="195" t="str">
        <f t="shared" si="938"/>
        <v/>
      </c>
      <c r="BD1907" s="249" t="str">
        <f t="shared" si="939"/>
        <v/>
      </c>
      <c r="BE1907" s="249" t="str">
        <f t="shared" si="940"/>
        <v/>
      </c>
      <c r="BF1907" s="195" t="str">
        <f t="shared" si="941"/>
        <v/>
      </c>
      <c r="BG1907" s="195" t="str">
        <f t="shared" si="942"/>
        <v/>
      </c>
      <c r="BH1907" s="258"/>
      <c r="BI1907" s="258"/>
      <c r="BJ1907" s="258"/>
      <c r="BK1907" s="249" t="str">
        <f t="shared" si="943"/>
        <v/>
      </c>
      <c r="BL1907" s="249" t="str">
        <f t="shared" si="944"/>
        <v/>
      </c>
      <c r="BM1907" s="277" t="str">
        <f t="shared" si="945"/>
        <v/>
      </c>
      <c r="BN1907" s="249" t="str">
        <f t="shared" si="946"/>
        <v/>
      </c>
      <c r="BO1907" s="195" t="str">
        <f t="shared" si="947"/>
        <v/>
      </c>
      <c r="BP1907" s="195" t="str">
        <f t="shared" si="948"/>
        <v/>
      </c>
      <c r="BQ1907" s="195" t="str">
        <f t="shared" si="949"/>
        <v/>
      </c>
      <c r="BS1907" s="195" t="str">
        <f t="shared" si="950"/>
        <v/>
      </c>
      <c r="BT1907" s="195" t="str">
        <f t="shared" si="951"/>
        <v/>
      </c>
      <c r="BV1907" s="195" t="str">
        <f t="shared" si="952"/>
        <v/>
      </c>
      <c r="BW1907" s="195" t="str">
        <f t="shared" si="953"/>
        <v/>
      </c>
      <c r="BX1907" s="195" t="str">
        <f t="shared" si="954"/>
        <v/>
      </c>
      <c r="BY1907" s="270" t="str">
        <f t="shared" si="955"/>
        <v/>
      </c>
      <c r="BZ1907" t="str">
        <f t="shared" si="956"/>
        <v/>
      </c>
      <c r="CA1907" t="str">
        <f t="shared" si="957"/>
        <v/>
      </c>
    </row>
    <row r="1908" spans="1:79" x14ac:dyDescent="0.25">
      <c r="A1908" s="218" t="s">
        <v>257</v>
      </c>
      <c r="B1908" s="224"/>
      <c r="C1908" s="225"/>
      <c r="D1908" s="226"/>
      <c r="E1908" s="224"/>
      <c r="F1908" s="227"/>
      <c r="G1908" s="227"/>
      <c r="H1908" s="227"/>
      <c r="I1908" s="228"/>
      <c r="J1908" s="227"/>
      <c r="K1908" s="229"/>
      <c r="L1908" s="224"/>
      <c r="M1908" s="230"/>
      <c r="N1908" s="230"/>
      <c r="O1908" s="231"/>
      <c r="P1908" s="231"/>
      <c r="Q1908" s="231"/>
      <c r="R1908" s="232"/>
      <c r="S1908" s="230"/>
      <c r="T1908" s="231"/>
      <c r="U1908" s="231"/>
      <c r="V1908" s="231"/>
      <c r="W1908" s="231"/>
      <c r="X1908" s="233"/>
      <c r="Y1908" s="234"/>
      <c r="Z1908" s="235"/>
      <c r="AA1908" s="236"/>
      <c r="AB1908" s="228"/>
      <c r="AC1908" s="236"/>
      <c r="AD1908" s="237"/>
      <c r="AE1908" s="237"/>
      <c r="AP1908" t="b">
        <f t="shared" si="928"/>
        <v>0</v>
      </c>
      <c r="AQ1908" t="str">
        <f t="shared" si="929"/>
        <v/>
      </c>
      <c r="AR1908" t="str">
        <f>IF(AND(AP1908,D1908&lt;&gt;""),COUNTIF($AQ$12:AQ1908,AQ1908),"")</f>
        <v/>
      </c>
      <c r="AS1908" t="str">
        <f t="shared" si="958"/>
        <v/>
      </c>
      <c r="AT1908">
        <f t="shared" si="959"/>
        <v>0</v>
      </c>
      <c r="AU1908" s="195" t="str">
        <f t="shared" si="930"/>
        <v/>
      </c>
      <c r="AV1908" s="195" t="str">
        <f t="shared" si="931"/>
        <v/>
      </c>
      <c r="AW1908" s="195" t="str">
        <f t="shared" si="932"/>
        <v/>
      </c>
      <c r="AX1908" s="195" t="str">
        <f t="shared" si="933"/>
        <v/>
      </c>
      <c r="AY1908" s="250" t="str">
        <f t="shared" si="934"/>
        <v/>
      </c>
      <c r="AZ1908" s="249" t="str">
        <f t="shared" si="935"/>
        <v/>
      </c>
      <c r="BA1908" s="249" t="str">
        <f t="shared" si="936"/>
        <v/>
      </c>
      <c r="BB1908" s="195" t="str">
        <f t="shared" si="937"/>
        <v/>
      </c>
      <c r="BC1908" s="195" t="str">
        <f t="shared" si="938"/>
        <v/>
      </c>
      <c r="BD1908" s="249" t="str">
        <f t="shared" si="939"/>
        <v/>
      </c>
      <c r="BE1908" s="249" t="str">
        <f t="shared" si="940"/>
        <v/>
      </c>
      <c r="BF1908" s="195" t="str">
        <f t="shared" si="941"/>
        <v/>
      </c>
      <c r="BG1908" s="195" t="str">
        <f t="shared" si="942"/>
        <v/>
      </c>
      <c r="BH1908" s="258"/>
      <c r="BI1908" s="258"/>
      <c r="BJ1908" s="258"/>
      <c r="BK1908" s="249" t="str">
        <f t="shared" si="943"/>
        <v/>
      </c>
      <c r="BL1908" s="249" t="str">
        <f t="shared" si="944"/>
        <v/>
      </c>
      <c r="BM1908" s="277" t="str">
        <f t="shared" si="945"/>
        <v/>
      </c>
      <c r="BN1908" s="249" t="str">
        <f t="shared" si="946"/>
        <v/>
      </c>
      <c r="BO1908" s="195" t="str">
        <f t="shared" si="947"/>
        <v/>
      </c>
      <c r="BP1908" s="195" t="str">
        <f t="shared" si="948"/>
        <v/>
      </c>
      <c r="BQ1908" s="195" t="str">
        <f t="shared" si="949"/>
        <v/>
      </c>
      <c r="BS1908" s="195" t="str">
        <f t="shared" si="950"/>
        <v/>
      </c>
      <c r="BT1908" s="195" t="str">
        <f t="shared" si="951"/>
        <v/>
      </c>
      <c r="BV1908" s="195" t="str">
        <f t="shared" si="952"/>
        <v/>
      </c>
      <c r="BW1908" s="195" t="str">
        <f t="shared" si="953"/>
        <v/>
      </c>
      <c r="BX1908" s="195" t="str">
        <f t="shared" si="954"/>
        <v/>
      </c>
      <c r="BY1908" s="270" t="str">
        <f t="shared" si="955"/>
        <v/>
      </c>
      <c r="BZ1908" t="str">
        <f t="shared" si="956"/>
        <v/>
      </c>
      <c r="CA1908" t="str">
        <f t="shared" si="957"/>
        <v/>
      </c>
    </row>
    <row r="1909" spans="1:79" x14ac:dyDescent="0.25">
      <c r="A1909" s="218" t="s">
        <v>257</v>
      </c>
      <c r="B1909" s="224"/>
      <c r="C1909" s="225"/>
      <c r="D1909" s="226"/>
      <c r="E1909" s="224"/>
      <c r="F1909" s="227"/>
      <c r="G1909" s="227"/>
      <c r="H1909" s="227"/>
      <c r="I1909" s="228"/>
      <c r="J1909" s="227"/>
      <c r="K1909" s="229"/>
      <c r="L1909" s="224"/>
      <c r="M1909" s="230"/>
      <c r="N1909" s="230"/>
      <c r="O1909" s="231"/>
      <c r="P1909" s="231"/>
      <c r="Q1909" s="231"/>
      <c r="R1909" s="232"/>
      <c r="S1909" s="230"/>
      <c r="T1909" s="231"/>
      <c r="U1909" s="231"/>
      <c r="V1909" s="231"/>
      <c r="W1909" s="231"/>
      <c r="X1909" s="233"/>
      <c r="Y1909" s="234"/>
      <c r="Z1909" s="235"/>
      <c r="AA1909" s="236"/>
      <c r="AB1909" s="228"/>
      <c r="AC1909" s="236"/>
      <c r="AD1909" s="237"/>
      <c r="AE1909" s="237"/>
      <c r="AP1909" t="b">
        <f t="shared" si="928"/>
        <v>0</v>
      </c>
      <c r="AQ1909" t="str">
        <f t="shared" si="929"/>
        <v/>
      </c>
      <c r="AR1909" t="str">
        <f>IF(AND(AP1909,D1909&lt;&gt;""),COUNTIF($AQ$12:AQ1909,AQ1909),"")</f>
        <v/>
      </c>
      <c r="AS1909" t="str">
        <f t="shared" si="958"/>
        <v/>
      </c>
      <c r="AT1909">
        <f t="shared" si="959"/>
        <v>1</v>
      </c>
      <c r="AU1909" s="195" t="str">
        <f t="shared" si="930"/>
        <v/>
      </c>
      <c r="AV1909" s="195" t="str">
        <f t="shared" si="931"/>
        <v/>
      </c>
      <c r="AW1909" s="195" t="str">
        <f t="shared" si="932"/>
        <v/>
      </c>
      <c r="AX1909" s="195" t="str">
        <f t="shared" si="933"/>
        <v/>
      </c>
      <c r="AY1909" s="250" t="str">
        <f t="shared" si="934"/>
        <v/>
      </c>
      <c r="AZ1909" s="249" t="str">
        <f t="shared" si="935"/>
        <v/>
      </c>
      <c r="BA1909" s="249" t="str">
        <f t="shared" si="936"/>
        <v/>
      </c>
      <c r="BB1909" s="195" t="str">
        <f t="shared" si="937"/>
        <v/>
      </c>
      <c r="BC1909" s="195" t="str">
        <f t="shared" si="938"/>
        <v/>
      </c>
      <c r="BD1909" s="249" t="str">
        <f t="shared" si="939"/>
        <v/>
      </c>
      <c r="BE1909" s="249" t="str">
        <f t="shared" si="940"/>
        <v/>
      </c>
      <c r="BF1909" s="195" t="str">
        <f t="shared" si="941"/>
        <v/>
      </c>
      <c r="BG1909" s="195" t="str">
        <f t="shared" si="942"/>
        <v/>
      </c>
      <c r="BH1909" s="258"/>
      <c r="BI1909" s="258"/>
      <c r="BJ1909" s="258"/>
      <c r="BK1909" s="249" t="str">
        <f t="shared" si="943"/>
        <v/>
      </c>
      <c r="BL1909" s="249" t="str">
        <f t="shared" si="944"/>
        <v/>
      </c>
      <c r="BM1909" s="277" t="str">
        <f t="shared" si="945"/>
        <v/>
      </c>
      <c r="BN1909" s="249" t="str">
        <f t="shared" si="946"/>
        <v/>
      </c>
      <c r="BO1909" s="195" t="str">
        <f t="shared" si="947"/>
        <v/>
      </c>
      <c r="BP1909" s="195" t="str">
        <f t="shared" si="948"/>
        <v/>
      </c>
      <c r="BQ1909" s="195" t="str">
        <f t="shared" si="949"/>
        <v/>
      </c>
      <c r="BS1909" s="195" t="str">
        <f t="shared" si="950"/>
        <v/>
      </c>
      <c r="BT1909" s="195" t="str">
        <f t="shared" si="951"/>
        <v/>
      </c>
      <c r="BV1909" s="195" t="str">
        <f t="shared" si="952"/>
        <v/>
      </c>
      <c r="BW1909" s="195" t="str">
        <f t="shared" si="953"/>
        <v/>
      </c>
      <c r="BX1909" s="195" t="str">
        <f t="shared" si="954"/>
        <v/>
      </c>
      <c r="BY1909" s="270" t="str">
        <f t="shared" si="955"/>
        <v/>
      </c>
      <c r="BZ1909" t="str">
        <f t="shared" si="956"/>
        <v/>
      </c>
      <c r="CA1909" t="str">
        <f t="shared" si="957"/>
        <v/>
      </c>
    </row>
    <row r="1910" spans="1:79" x14ac:dyDescent="0.25">
      <c r="A1910" s="218" t="s">
        <v>257</v>
      </c>
      <c r="B1910" s="224"/>
      <c r="C1910" s="225"/>
      <c r="D1910" s="226"/>
      <c r="E1910" s="224"/>
      <c r="F1910" s="227"/>
      <c r="G1910" s="227"/>
      <c r="H1910" s="227"/>
      <c r="I1910" s="228"/>
      <c r="J1910" s="227"/>
      <c r="K1910" s="229"/>
      <c r="L1910" s="224"/>
      <c r="M1910" s="230"/>
      <c r="N1910" s="230"/>
      <c r="O1910" s="231"/>
      <c r="P1910" s="231"/>
      <c r="Q1910" s="231"/>
      <c r="R1910" s="232"/>
      <c r="S1910" s="230"/>
      <c r="T1910" s="231"/>
      <c r="U1910" s="231"/>
      <c r="V1910" s="231"/>
      <c r="W1910" s="231"/>
      <c r="X1910" s="233"/>
      <c r="Y1910" s="234"/>
      <c r="Z1910" s="235"/>
      <c r="AA1910" s="236"/>
      <c r="AB1910" s="228"/>
      <c r="AC1910" s="236"/>
      <c r="AD1910" s="237"/>
      <c r="AE1910" s="237"/>
      <c r="AP1910" t="b">
        <f t="shared" si="928"/>
        <v>0</v>
      </c>
      <c r="AQ1910" t="str">
        <f t="shared" si="929"/>
        <v/>
      </c>
      <c r="AR1910" t="str">
        <f>IF(AND(AP1910,D1910&lt;&gt;""),COUNTIF($AQ$12:AQ1910,AQ1910),"")</f>
        <v/>
      </c>
      <c r="AS1910" t="str">
        <f t="shared" si="958"/>
        <v/>
      </c>
      <c r="AT1910">
        <f t="shared" si="959"/>
        <v>0</v>
      </c>
      <c r="AU1910" s="195" t="str">
        <f t="shared" si="930"/>
        <v/>
      </c>
      <c r="AV1910" s="195" t="str">
        <f t="shared" si="931"/>
        <v/>
      </c>
      <c r="AW1910" s="195" t="str">
        <f t="shared" si="932"/>
        <v/>
      </c>
      <c r="AX1910" s="195" t="str">
        <f t="shared" si="933"/>
        <v/>
      </c>
      <c r="AY1910" s="250" t="str">
        <f t="shared" si="934"/>
        <v/>
      </c>
      <c r="AZ1910" s="249" t="str">
        <f t="shared" si="935"/>
        <v/>
      </c>
      <c r="BA1910" s="249" t="str">
        <f t="shared" si="936"/>
        <v/>
      </c>
      <c r="BB1910" s="195" t="str">
        <f t="shared" si="937"/>
        <v/>
      </c>
      <c r="BC1910" s="195" t="str">
        <f t="shared" si="938"/>
        <v/>
      </c>
      <c r="BD1910" s="249" t="str">
        <f t="shared" si="939"/>
        <v/>
      </c>
      <c r="BE1910" s="249" t="str">
        <f t="shared" si="940"/>
        <v/>
      </c>
      <c r="BF1910" s="195" t="str">
        <f t="shared" si="941"/>
        <v/>
      </c>
      <c r="BG1910" s="195" t="str">
        <f t="shared" si="942"/>
        <v/>
      </c>
      <c r="BH1910" s="258"/>
      <c r="BI1910" s="258"/>
      <c r="BJ1910" s="258"/>
      <c r="BK1910" s="249" t="str">
        <f t="shared" si="943"/>
        <v/>
      </c>
      <c r="BL1910" s="249" t="str">
        <f t="shared" si="944"/>
        <v/>
      </c>
      <c r="BM1910" s="277" t="str">
        <f t="shared" si="945"/>
        <v/>
      </c>
      <c r="BN1910" s="249" t="str">
        <f t="shared" si="946"/>
        <v/>
      </c>
      <c r="BO1910" s="195" t="str">
        <f t="shared" si="947"/>
        <v/>
      </c>
      <c r="BP1910" s="195" t="str">
        <f t="shared" si="948"/>
        <v/>
      </c>
      <c r="BQ1910" s="195" t="str">
        <f t="shared" si="949"/>
        <v/>
      </c>
      <c r="BS1910" s="195" t="str">
        <f t="shared" si="950"/>
        <v/>
      </c>
      <c r="BT1910" s="195" t="str">
        <f t="shared" si="951"/>
        <v/>
      </c>
      <c r="BV1910" s="195" t="str">
        <f t="shared" si="952"/>
        <v/>
      </c>
      <c r="BW1910" s="195" t="str">
        <f t="shared" si="953"/>
        <v/>
      </c>
      <c r="BX1910" s="195" t="str">
        <f t="shared" si="954"/>
        <v/>
      </c>
      <c r="BY1910" s="270" t="str">
        <f t="shared" si="955"/>
        <v/>
      </c>
      <c r="BZ1910" t="str">
        <f t="shared" si="956"/>
        <v/>
      </c>
      <c r="CA1910" t="str">
        <f t="shared" si="957"/>
        <v/>
      </c>
    </row>
    <row r="1911" spans="1:79" x14ac:dyDescent="0.25">
      <c r="A1911" s="218" t="s">
        <v>257</v>
      </c>
      <c r="B1911" s="224"/>
      <c r="C1911" s="225"/>
      <c r="D1911" s="226"/>
      <c r="E1911" s="224"/>
      <c r="F1911" s="227"/>
      <c r="G1911" s="227"/>
      <c r="H1911" s="227"/>
      <c r="I1911" s="228"/>
      <c r="J1911" s="227"/>
      <c r="K1911" s="229"/>
      <c r="L1911" s="224"/>
      <c r="M1911" s="230"/>
      <c r="N1911" s="230"/>
      <c r="O1911" s="231"/>
      <c r="P1911" s="231"/>
      <c r="Q1911" s="231"/>
      <c r="R1911" s="232"/>
      <c r="S1911" s="230"/>
      <c r="T1911" s="231"/>
      <c r="U1911" s="231"/>
      <c r="V1911" s="231"/>
      <c r="W1911" s="231"/>
      <c r="X1911" s="233"/>
      <c r="Y1911" s="234"/>
      <c r="Z1911" s="235"/>
      <c r="AA1911" s="236"/>
      <c r="AB1911" s="228"/>
      <c r="AC1911" s="236"/>
      <c r="AD1911" s="237"/>
      <c r="AE1911" s="237"/>
      <c r="AP1911" t="b">
        <f t="shared" si="928"/>
        <v>0</v>
      </c>
      <c r="AQ1911" t="str">
        <f t="shared" si="929"/>
        <v/>
      </c>
      <c r="AR1911" t="str">
        <f>IF(AND(AP1911,D1911&lt;&gt;""),COUNTIF($AQ$12:AQ1911,AQ1911),"")</f>
        <v/>
      </c>
      <c r="AS1911" t="str">
        <f t="shared" si="958"/>
        <v/>
      </c>
      <c r="AT1911">
        <f t="shared" si="959"/>
        <v>1</v>
      </c>
      <c r="AU1911" s="195" t="str">
        <f t="shared" si="930"/>
        <v/>
      </c>
      <c r="AV1911" s="195" t="str">
        <f t="shared" si="931"/>
        <v/>
      </c>
      <c r="AW1911" s="195" t="str">
        <f t="shared" si="932"/>
        <v/>
      </c>
      <c r="AX1911" s="195" t="str">
        <f t="shared" si="933"/>
        <v/>
      </c>
      <c r="AY1911" s="250" t="str">
        <f t="shared" si="934"/>
        <v/>
      </c>
      <c r="AZ1911" s="249" t="str">
        <f t="shared" si="935"/>
        <v/>
      </c>
      <c r="BA1911" s="249" t="str">
        <f t="shared" si="936"/>
        <v/>
      </c>
      <c r="BB1911" s="195" t="str">
        <f t="shared" si="937"/>
        <v/>
      </c>
      <c r="BC1911" s="195" t="str">
        <f t="shared" si="938"/>
        <v/>
      </c>
      <c r="BD1911" s="249" t="str">
        <f t="shared" si="939"/>
        <v/>
      </c>
      <c r="BE1911" s="249" t="str">
        <f t="shared" si="940"/>
        <v/>
      </c>
      <c r="BF1911" s="195" t="str">
        <f t="shared" si="941"/>
        <v/>
      </c>
      <c r="BG1911" s="195" t="str">
        <f t="shared" si="942"/>
        <v/>
      </c>
      <c r="BH1911" s="258"/>
      <c r="BI1911" s="258"/>
      <c r="BJ1911" s="258"/>
      <c r="BK1911" s="249" t="str">
        <f t="shared" si="943"/>
        <v/>
      </c>
      <c r="BL1911" s="249" t="str">
        <f t="shared" si="944"/>
        <v/>
      </c>
      <c r="BM1911" s="277" t="str">
        <f t="shared" si="945"/>
        <v/>
      </c>
      <c r="BN1911" s="249" t="str">
        <f t="shared" si="946"/>
        <v/>
      </c>
      <c r="BO1911" s="195" t="str">
        <f t="shared" si="947"/>
        <v/>
      </c>
      <c r="BP1911" s="195" t="str">
        <f t="shared" si="948"/>
        <v/>
      </c>
      <c r="BQ1911" s="195" t="str">
        <f t="shared" si="949"/>
        <v/>
      </c>
      <c r="BS1911" s="195" t="str">
        <f t="shared" si="950"/>
        <v/>
      </c>
      <c r="BT1911" s="195" t="str">
        <f t="shared" si="951"/>
        <v/>
      </c>
      <c r="BV1911" s="195" t="str">
        <f t="shared" si="952"/>
        <v/>
      </c>
      <c r="BW1911" s="195" t="str">
        <f t="shared" si="953"/>
        <v/>
      </c>
      <c r="BX1911" s="195" t="str">
        <f t="shared" si="954"/>
        <v/>
      </c>
      <c r="BY1911" s="270" t="str">
        <f t="shared" si="955"/>
        <v/>
      </c>
      <c r="BZ1911" t="str">
        <f t="shared" si="956"/>
        <v/>
      </c>
      <c r="CA1911" t="str">
        <f t="shared" si="957"/>
        <v/>
      </c>
    </row>
    <row r="1912" spans="1:79" x14ac:dyDescent="0.25">
      <c r="A1912" s="218" t="s">
        <v>257</v>
      </c>
      <c r="B1912" s="224"/>
      <c r="C1912" s="225"/>
      <c r="D1912" s="226"/>
      <c r="E1912" s="224"/>
      <c r="F1912" s="227"/>
      <c r="G1912" s="227"/>
      <c r="H1912" s="227"/>
      <c r="I1912" s="228"/>
      <c r="J1912" s="227"/>
      <c r="K1912" s="229"/>
      <c r="L1912" s="224"/>
      <c r="M1912" s="230"/>
      <c r="N1912" s="230"/>
      <c r="O1912" s="231"/>
      <c r="P1912" s="231"/>
      <c r="Q1912" s="231"/>
      <c r="R1912" s="232"/>
      <c r="S1912" s="230"/>
      <c r="T1912" s="231"/>
      <c r="U1912" s="231"/>
      <c r="V1912" s="231"/>
      <c r="W1912" s="231"/>
      <c r="X1912" s="233"/>
      <c r="Y1912" s="234"/>
      <c r="Z1912" s="235"/>
      <c r="AA1912" s="236"/>
      <c r="AB1912" s="228"/>
      <c r="AC1912" s="236"/>
      <c r="AD1912" s="237"/>
      <c r="AE1912" s="237"/>
      <c r="AP1912" t="b">
        <f t="shared" si="928"/>
        <v>0</v>
      </c>
      <c r="AQ1912" t="str">
        <f t="shared" si="929"/>
        <v/>
      </c>
      <c r="AR1912" t="str">
        <f>IF(AND(AP1912,D1912&lt;&gt;""),COUNTIF($AQ$12:AQ1912,AQ1912),"")</f>
        <v/>
      </c>
      <c r="AS1912" t="str">
        <f t="shared" si="958"/>
        <v/>
      </c>
      <c r="AT1912">
        <f t="shared" si="959"/>
        <v>0</v>
      </c>
      <c r="AU1912" s="195" t="str">
        <f t="shared" si="930"/>
        <v/>
      </c>
      <c r="AV1912" s="195" t="str">
        <f t="shared" si="931"/>
        <v/>
      </c>
      <c r="AW1912" s="195" t="str">
        <f t="shared" si="932"/>
        <v/>
      </c>
      <c r="AX1912" s="195" t="str">
        <f t="shared" si="933"/>
        <v/>
      </c>
      <c r="AY1912" s="250" t="str">
        <f t="shared" si="934"/>
        <v/>
      </c>
      <c r="AZ1912" s="249" t="str">
        <f t="shared" si="935"/>
        <v/>
      </c>
      <c r="BA1912" s="249" t="str">
        <f t="shared" si="936"/>
        <v/>
      </c>
      <c r="BB1912" s="195" t="str">
        <f t="shared" si="937"/>
        <v/>
      </c>
      <c r="BC1912" s="195" t="str">
        <f t="shared" si="938"/>
        <v/>
      </c>
      <c r="BD1912" s="249" t="str">
        <f t="shared" si="939"/>
        <v/>
      </c>
      <c r="BE1912" s="249" t="str">
        <f t="shared" si="940"/>
        <v/>
      </c>
      <c r="BF1912" s="195" t="str">
        <f t="shared" si="941"/>
        <v/>
      </c>
      <c r="BG1912" s="195" t="str">
        <f t="shared" si="942"/>
        <v/>
      </c>
      <c r="BH1912" s="258"/>
      <c r="BI1912" s="258"/>
      <c r="BJ1912" s="258"/>
      <c r="BK1912" s="249" t="str">
        <f t="shared" si="943"/>
        <v/>
      </c>
      <c r="BL1912" s="249" t="str">
        <f t="shared" si="944"/>
        <v/>
      </c>
      <c r="BM1912" s="277" t="str">
        <f t="shared" si="945"/>
        <v/>
      </c>
      <c r="BN1912" s="249" t="str">
        <f t="shared" si="946"/>
        <v/>
      </c>
      <c r="BO1912" s="195" t="str">
        <f t="shared" si="947"/>
        <v/>
      </c>
      <c r="BP1912" s="195" t="str">
        <f t="shared" si="948"/>
        <v/>
      </c>
      <c r="BQ1912" s="195" t="str">
        <f t="shared" si="949"/>
        <v/>
      </c>
      <c r="BS1912" s="195" t="str">
        <f t="shared" si="950"/>
        <v/>
      </c>
      <c r="BT1912" s="195" t="str">
        <f t="shared" si="951"/>
        <v/>
      </c>
      <c r="BV1912" s="195" t="str">
        <f t="shared" si="952"/>
        <v/>
      </c>
      <c r="BW1912" s="195" t="str">
        <f t="shared" si="953"/>
        <v/>
      </c>
      <c r="BX1912" s="195" t="str">
        <f t="shared" si="954"/>
        <v/>
      </c>
      <c r="BY1912" s="270" t="str">
        <f t="shared" si="955"/>
        <v/>
      </c>
      <c r="BZ1912" t="str">
        <f t="shared" si="956"/>
        <v/>
      </c>
      <c r="CA1912" t="str">
        <f t="shared" si="957"/>
        <v/>
      </c>
    </row>
    <row r="1913" spans="1:79" x14ac:dyDescent="0.25">
      <c r="A1913" s="218" t="s">
        <v>257</v>
      </c>
      <c r="B1913" s="224"/>
      <c r="C1913" s="225"/>
      <c r="D1913" s="226"/>
      <c r="E1913" s="224"/>
      <c r="F1913" s="227"/>
      <c r="G1913" s="227"/>
      <c r="H1913" s="227"/>
      <c r="I1913" s="228"/>
      <c r="J1913" s="227"/>
      <c r="K1913" s="229"/>
      <c r="L1913" s="224"/>
      <c r="M1913" s="230"/>
      <c r="N1913" s="230"/>
      <c r="O1913" s="231"/>
      <c r="P1913" s="231"/>
      <c r="Q1913" s="231"/>
      <c r="R1913" s="232"/>
      <c r="S1913" s="230"/>
      <c r="T1913" s="231"/>
      <c r="U1913" s="231"/>
      <c r="V1913" s="231"/>
      <c r="W1913" s="231"/>
      <c r="X1913" s="233"/>
      <c r="Y1913" s="234"/>
      <c r="Z1913" s="235"/>
      <c r="AA1913" s="236"/>
      <c r="AB1913" s="228"/>
      <c r="AC1913" s="236"/>
      <c r="AD1913" s="237"/>
      <c r="AE1913" s="237"/>
      <c r="AP1913" t="b">
        <f t="shared" si="928"/>
        <v>0</v>
      </c>
      <c r="AQ1913" t="str">
        <f t="shared" si="929"/>
        <v/>
      </c>
      <c r="AR1913" t="str">
        <f>IF(AND(AP1913,D1913&lt;&gt;""),COUNTIF($AQ$12:AQ1913,AQ1913),"")</f>
        <v/>
      </c>
      <c r="AS1913" t="str">
        <f t="shared" si="958"/>
        <v/>
      </c>
      <c r="AT1913">
        <f t="shared" si="959"/>
        <v>1</v>
      </c>
      <c r="AU1913" s="195" t="str">
        <f t="shared" si="930"/>
        <v/>
      </c>
      <c r="AV1913" s="195" t="str">
        <f t="shared" si="931"/>
        <v/>
      </c>
      <c r="AW1913" s="195" t="str">
        <f t="shared" si="932"/>
        <v/>
      </c>
      <c r="AX1913" s="195" t="str">
        <f t="shared" si="933"/>
        <v/>
      </c>
      <c r="AY1913" s="250" t="str">
        <f t="shared" si="934"/>
        <v/>
      </c>
      <c r="AZ1913" s="249" t="str">
        <f t="shared" si="935"/>
        <v/>
      </c>
      <c r="BA1913" s="249" t="str">
        <f t="shared" si="936"/>
        <v/>
      </c>
      <c r="BB1913" s="195" t="str">
        <f t="shared" si="937"/>
        <v/>
      </c>
      <c r="BC1913" s="195" t="str">
        <f t="shared" si="938"/>
        <v/>
      </c>
      <c r="BD1913" s="249" t="str">
        <f t="shared" si="939"/>
        <v/>
      </c>
      <c r="BE1913" s="249" t="str">
        <f t="shared" si="940"/>
        <v/>
      </c>
      <c r="BF1913" s="195" t="str">
        <f t="shared" si="941"/>
        <v/>
      </c>
      <c r="BG1913" s="195" t="str">
        <f t="shared" si="942"/>
        <v/>
      </c>
      <c r="BH1913" s="258"/>
      <c r="BI1913" s="258"/>
      <c r="BJ1913" s="258"/>
      <c r="BK1913" s="249" t="str">
        <f t="shared" si="943"/>
        <v/>
      </c>
      <c r="BL1913" s="249" t="str">
        <f t="shared" si="944"/>
        <v/>
      </c>
      <c r="BM1913" s="277" t="str">
        <f t="shared" si="945"/>
        <v/>
      </c>
      <c r="BN1913" s="249" t="str">
        <f t="shared" si="946"/>
        <v/>
      </c>
      <c r="BO1913" s="195" t="str">
        <f t="shared" si="947"/>
        <v/>
      </c>
      <c r="BP1913" s="195" t="str">
        <f t="shared" si="948"/>
        <v/>
      </c>
      <c r="BQ1913" s="195" t="str">
        <f t="shared" si="949"/>
        <v/>
      </c>
      <c r="BS1913" s="195" t="str">
        <f t="shared" si="950"/>
        <v/>
      </c>
      <c r="BT1913" s="195" t="str">
        <f t="shared" si="951"/>
        <v/>
      </c>
      <c r="BV1913" s="195" t="str">
        <f t="shared" si="952"/>
        <v/>
      </c>
      <c r="BW1913" s="195" t="str">
        <f t="shared" si="953"/>
        <v/>
      </c>
      <c r="BX1913" s="195" t="str">
        <f t="shared" si="954"/>
        <v/>
      </c>
      <c r="BY1913" s="270" t="str">
        <f t="shared" si="955"/>
        <v/>
      </c>
      <c r="BZ1913" t="str">
        <f t="shared" si="956"/>
        <v/>
      </c>
      <c r="CA1913" t="str">
        <f t="shared" si="957"/>
        <v/>
      </c>
    </row>
    <row r="1914" spans="1:79" x14ac:dyDescent="0.25">
      <c r="A1914" s="218" t="s">
        <v>257</v>
      </c>
      <c r="B1914" s="224"/>
      <c r="C1914" s="225"/>
      <c r="D1914" s="226"/>
      <c r="E1914" s="224"/>
      <c r="F1914" s="227"/>
      <c r="G1914" s="227"/>
      <c r="H1914" s="227"/>
      <c r="I1914" s="228"/>
      <c r="J1914" s="227"/>
      <c r="K1914" s="229"/>
      <c r="L1914" s="224"/>
      <c r="M1914" s="230"/>
      <c r="N1914" s="230"/>
      <c r="O1914" s="231"/>
      <c r="P1914" s="231"/>
      <c r="Q1914" s="231"/>
      <c r="R1914" s="232"/>
      <c r="S1914" s="230"/>
      <c r="T1914" s="231"/>
      <c r="U1914" s="231"/>
      <c r="V1914" s="231"/>
      <c r="W1914" s="231"/>
      <c r="X1914" s="233"/>
      <c r="Y1914" s="234"/>
      <c r="Z1914" s="235"/>
      <c r="AA1914" s="236"/>
      <c r="AB1914" s="228"/>
      <c r="AC1914" s="236"/>
      <c r="AD1914" s="237"/>
      <c r="AE1914" s="237"/>
      <c r="AP1914" t="b">
        <f t="shared" si="928"/>
        <v>0</v>
      </c>
      <c r="AQ1914" t="str">
        <f t="shared" si="929"/>
        <v/>
      </c>
      <c r="AR1914" t="str">
        <f>IF(AND(AP1914,D1914&lt;&gt;""),COUNTIF($AQ$12:AQ1914,AQ1914),"")</f>
        <v/>
      </c>
      <c r="AS1914" t="str">
        <f t="shared" si="958"/>
        <v/>
      </c>
      <c r="AT1914">
        <f t="shared" si="959"/>
        <v>0</v>
      </c>
      <c r="AU1914" s="195" t="str">
        <f t="shared" si="930"/>
        <v/>
      </c>
      <c r="AV1914" s="195" t="str">
        <f t="shared" si="931"/>
        <v/>
      </c>
      <c r="AW1914" s="195" t="str">
        <f t="shared" si="932"/>
        <v/>
      </c>
      <c r="AX1914" s="195" t="str">
        <f t="shared" si="933"/>
        <v/>
      </c>
      <c r="AY1914" s="250" t="str">
        <f t="shared" si="934"/>
        <v/>
      </c>
      <c r="AZ1914" s="249" t="str">
        <f t="shared" si="935"/>
        <v/>
      </c>
      <c r="BA1914" s="249" t="str">
        <f t="shared" si="936"/>
        <v/>
      </c>
      <c r="BB1914" s="195" t="str">
        <f t="shared" si="937"/>
        <v/>
      </c>
      <c r="BC1914" s="195" t="str">
        <f t="shared" si="938"/>
        <v/>
      </c>
      <c r="BD1914" s="249" t="str">
        <f t="shared" si="939"/>
        <v/>
      </c>
      <c r="BE1914" s="249" t="str">
        <f t="shared" si="940"/>
        <v/>
      </c>
      <c r="BF1914" s="195" t="str">
        <f t="shared" si="941"/>
        <v/>
      </c>
      <c r="BG1914" s="195" t="str">
        <f t="shared" si="942"/>
        <v/>
      </c>
      <c r="BH1914" s="258"/>
      <c r="BI1914" s="258"/>
      <c r="BJ1914" s="258"/>
      <c r="BK1914" s="249" t="str">
        <f t="shared" si="943"/>
        <v/>
      </c>
      <c r="BL1914" s="249" t="str">
        <f t="shared" si="944"/>
        <v/>
      </c>
      <c r="BM1914" s="277" t="str">
        <f t="shared" si="945"/>
        <v/>
      </c>
      <c r="BN1914" s="249" t="str">
        <f t="shared" si="946"/>
        <v/>
      </c>
      <c r="BO1914" s="195" t="str">
        <f t="shared" si="947"/>
        <v/>
      </c>
      <c r="BP1914" s="195" t="str">
        <f t="shared" si="948"/>
        <v/>
      </c>
      <c r="BQ1914" s="195" t="str">
        <f t="shared" si="949"/>
        <v/>
      </c>
      <c r="BS1914" s="195" t="str">
        <f t="shared" si="950"/>
        <v/>
      </c>
      <c r="BT1914" s="195" t="str">
        <f t="shared" si="951"/>
        <v/>
      </c>
      <c r="BV1914" s="195" t="str">
        <f t="shared" si="952"/>
        <v/>
      </c>
      <c r="BW1914" s="195" t="str">
        <f t="shared" si="953"/>
        <v/>
      </c>
      <c r="BX1914" s="195" t="str">
        <f t="shared" si="954"/>
        <v/>
      </c>
      <c r="BY1914" s="270" t="str">
        <f t="shared" si="955"/>
        <v/>
      </c>
      <c r="BZ1914" t="str">
        <f t="shared" si="956"/>
        <v/>
      </c>
      <c r="CA1914" t="str">
        <f t="shared" si="957"/>
        <v/>
      </c>
    </row>
    <row r="1915" spans="1:79" x14ac:dyDescent="0.25">
      <c r="A1915" s="218" t="s">
        <v>257</v>
      </c>
      <c r="B1915" s="224"/>
      <c r="C1915" s="225"/>
      <c r="D1915" s="226"/>
      <c r="E1915" s="224"/>
      <c r="F1915" s="227"/>
      <c r="G1915" s="227"/>
      <c r="H1915" s="227"/>
      <c r="I1915" s="228"/>
      <c r="J1915" s="227"/>
      <c r="K1915" s="229"/>
      <c r="L1915" s="224"/>
      <c r="M1915" s="230"/>
      <c r="N1915" s="230"/>
      <c r="O1915" s="231"/>
      <c r="P1915" s="231"/>
      <c r="Q1915" s="231"/>
      <c r="R1915" s="232"/>
      <c r="S1915" s="230"/>
      <c r="T1915" s="231"/>
      <c r="U1915" s="231"/>
      <c r="V1915" s="231"/>
      <c r="W1915" s="231"/>
      <c r="X1915" s="233"/>
      <c r="Y1915" s="234"/>
      <c r="Z1915" s="235"/>
      <c r="AA1915" s="236"/>
      <c r="AB1915" s="228"/>
      <c r="AC1915" s="236"/>
      <c r="AD1915" s="237"/>
      <c r="AE1915" s="237"/>
      <c r="AP1915" t="b">
        <f t="shared" si="928"/>
        <v>0</v>
      </c>
      <c r="AQ1915" t="str">
        <f t="shared" si="929"/>
        <v/>
      </c>
      <c r="AR1915" t="str">
        <f>IF(AND(AP1915,D1915&lt;&gt;""),COUNTIF($AQ$12:AQ1915,AQ1915),"")</f>
        <v/>
      </c>
      <c r="AS1915" t="str">
        <f t="shared" si="958"/>
        <v/>
      </c>
      <c r="AT1915">
        <f t="shared" si="959"/>
        <v>1</v>
      </c>
      <c r="AU1915" s="195" t="str">
        <f t="shared" si="930"/>
        <v/>
      </c>
      <c r="AV1915" s="195" t="str">
        <f t="shared" si="931"/>
        <v/>
      </c>
      <c r="AW1915" s="195" t="str">
        <f t="shared" si="932"/>
        <v/>
      </c>
      <c r="AX1915" s="195" t="str">
        <f t="shared" si="933"/>
        <v/>
      </c>
      <c r="AY1915" s="250" t="str">
        <f t="shared" si="934"/>
        <v/>
      </c>
      <c r="AZ1915" s="249" t="str">
        <f t="shared" si="935"/>
        <v/>
      </c>
      <c r="BA1915" s="249" t="str">
        <f t="shared" si="936"/>
        <v/>
      </c>
      <c r="BB1915" s="195" t="str">
        <f t="shared" si="937"/>
        <v/>
      </c>
      <c r="BC1915" s="195" t="str">
        <f t="shared" si="938"/>
        <v/>
      </c>
      <c r="BD1915" s="249" t="str">
        <f t="shared" si="939"/>
        <v/>
      </c>
      <c r="BE1915" s="249" t="str">
        <f t="shared" si="940"/>
        <v/>
      </c>
      <c r="BF1915" s="195" t="str">
        <f t="shared" si="941"/>
        <v/>
      </c>
      <c r="BG1915" s="195" t="str">
        <f t="shared" si="942"/>
        <v/>
      </c>
      <c r="BH1915" s="258"/>
      <c r="BI1915" s="258"/>
      <c r="BJ1915" s="258"/>
      <c r="BK1915" s="249" t="str">
        <f t="shared" si="943"/>
        <v/>
      </c>
      <c r="BL1915" s="249" t="str">
        <f t="shared" si="944"/>
        <v/>
      </c>
      <c r="BM1915" s="277" t="str">
        <f t="shared" si="945"/>
        <v/>
      </c>
      <c r="BN1915" s="249" t="str">
        <f t="shared" si="946"/>
        <v/>
      </c>
      <c r="BO1915" s="195" t="str">
        <f t="shared" si="947"/>
        <v/>
      </c>
      <c r="BP1915" s="195" t="str">
        <f t="shared" si="948"/>
        <v/>
      </c>
      <c r="BQ1915" s="195" t="str">
        <f t="shared" si="949"/>
        <v/>
      </c>
      <c r="BS1915" s="195" t="str">
        <f t="shared" si="950"/>
        <v/>
      </c>
      <c r="BT1915" s="195" t="str">
        <f t="shared" si="951"/>
        <v/>
      </c>
      <c r="BV1915" s="195" t="str">
        <f t="shared" si="952"/>
        <v/>
      </c>
      <c r="BW1915" s="195" t="str">
        <f t="shared" si="953"/>
        <v/>
      </c>
      <c r="BX1915" s="195" t="str">
        <f t="shared" si="954"/>
        <v/>
      </c>
      <c r="BY1915" s="270" t="str">
        <f t="shared" si="955"/>
        <v/>
      </c>
      <c r="BZ1915" t="str">
        <f t="shared" si="956"/>
        <v/>
      </c>
      <c r="CA1915" t="str">
        <f t="shared" si="957"/>
        <v/>
      </c>
    </row>
    <row r="1916" spans="1:79" x14ac:dyDescent="0.25">
      <c r="A1916" s="218" t="s">
        <v>257</v>
      </c>
      <c r="B1916" s="224"/>
      <c r="C1916" s="225"/>
      <c r="D1916" s="226"/>
      <c r="E1916" s="224"/>
      <c r="F1916" s="227"/>
      <c r="G1916" s="227"/>
      <c r="H1916" s="227"/>
      <c r="I1916" s="228"/>
      <c r="J1916" s="227"/>
      <c r="K1916" s="229"/>
      <c r="L1916" s="224"/>
      <c r="M1916" s="230"/>
      <c r="N1916" s="230"/>
      <c r="O1916" s="231"/>
      <c r="P1916" s="231"/>
      <c r="Q1916" s="231"/>
      <c r="R1916" s="232"/>
      <c r="S1916" s="230"/>
      <c r="T1916" s="231"/>
      <c r="U1916" s="231"/>
      <c r="V1916" s="231"/>
      <c r="W1916" s="231"/>
      <c r="X1916" s="233"/>
      <c r="Y1916" s="234"/>
      <c r="Z1916" s="235"/>
      <c r="AA1916" s="236"/>
      <c r="AB1916" s="228"/>
      <c r="AC1916" s="236"/>
      <c r="AD1916" s="237"/>
      <c r="AE1916" s="237"/>
      <c r="AP1916" t="b">
        <f t="shared" si="928"/>
        <v>0</v>
      </c>
      <c r="AQ1916" t="str">
        <f t="shared" si="929"/>
        <v/>
      </c>
      <c r="AR1916" t="str">
        <f>IF(AND(AP1916,D1916&lt;&gt;""),COUNTIF($AQ$12:AQ1916,AQ1916),"")</f>
        <v/>
      </c>
      <c r="AS1916" t="str">
        <f t="shared" si="958"/>
        <v/>
      </c>
      <c r="AT1916">
        <f t="shared" si="959"/>
        <v>0</v>
      </c>
      <c r="AU1916" s="195" t="str">
        <f t="shared" si="930"/>
        <v/>
      </c>
      <c r="AV1916" s="195" t="str">
        <f t="shared" si="931"/>
        <v/>
      </c>
      <c r="AW1916" s="195" t="str">
        <f t="shared" si="932"/>
        <v/>
      </c>
      <c r="AX1916" s="195" t="str">
        <f t="shared" si="933"/>
        <v/>
      </c>
      <c r="AY1916" s="250" t="str">
        <f t="shared" si="934"/>
        <v/>
      </c>
      <c r="AZ1916" s="249" t="str">
        <f t="shared" si="935"/>
        <v/>
      </c>
      <c r="BA1916" s="249" t="str">
        <f t="shared" si="936"/>
        <v/>
      </c>
      <c r="BB1916" s="195" t="str">
        <f t="shared" si="937"/>
        <v/>
      </c>
      <c r="BC1916" s="195" t="str">
        <f t="shared" si="938"/>
        <v/>
      </c>
      <c r="BD1916" s="249" t="str">
        <f t="shared" si="939"/>
        <v/>
      </c>
      <c r="BE1916" s="249" t="str">
        <f t="shared" si="940"/>
        <v/>
      </c>
      <c r="BF1916" s="195" t="str">
        <f t="shared" si="941"/>
        <v/>
      </c>
      <c r="BG1916" s="195" t="str">
        <f t="shared" si="942"/>
        <v/>
      </c>
      <c r="BH1916" s="258"/>
      <c r="BI1916" s="258"/>
      <c r="BJ1916" s="258"/>
      <c r="BK1916" s="249" t="str">
        <f t="shared" si="943"/>
        <v/>
      </c>
      <c r="BL1916" s="249" t="str">
        <f t="shared" si="944"/>
        <v/>
      </c>
      <c r="BM1916" s="277" t="str">
        <f t="shared" si="945"/>
        <v/>
      </c>
      <c r="BN1916" s="249" t="str">
        <f t="shared" si="946"/>
        <v/>
      </c>
      <c r="BO1916" s="195" t="str">
        <f t="shared" si="947"/>
        <v/>
      </c>
      <c r="BP1916" s="195" t="str">
        <f t="shared" si="948"/>
        <v/>
      </c>
      <c r="BQ1916" s="195" t="str">
        <f t="shared" si="949"/>
        <v/>
      </c>
      <c r="BS1916" s="195" t="str">
        <f t="shared" si="950"/>
        <v/>
      </c>
      <c r="BT1916" s="195" t="str">
        <f t="shared" si="951"/>
        <v/>
      </c>
      <c r="BV1916" s="195" t="str">
        <f t="shared" si="952"/>
        <v/>
      </c>
      <c r="BW1916" s="195" t="str">
        <f t="shared" si="953"/>
        <v/>
      </c>
      <c r="BX1916" s="195" t="str">
        <f t="shared" si="954"/>
        <v/>
      </c>
      <c r="BY1916" s="270" t="str">
        <f t="shared" si="955"/>
        <v/>
      </c>
      <c r="BZ1916" t="str">
        <f t="shared" si="956"/>
        <v/>
      </c>
      <c r="CA1916" t="str">
        <f t="shared" si="957"/>
        <v/>
      </c>
    </row>
    <row r="1917" spans="1:79" x14ac:dyDescent="0.25">
      <c r="A1917" s="218" t="s">
        <v>257</v>
      </c>
      <c r="B1917" s="224"/>
      <c r="C1917" s="225"/>
      <c r="D1917" s="226"/>
      <c r="E1917" s="224"/>
      <c r="F1917" s="227"/>
      <c r="G1917" s="227"/>
      <c r="H1917" s="227"/>
      <c r="I1917" s="228"/>
      <c r="J1917" s="227"/>
      <c r="K1917" s="229"/>
      <c r="L1917" s="224"/>
      <c r="M1917" s="230"/>
      <c r="N1917" s="230"/>
      <c r="O1917" s="231"/>
      <c r="P1917" s="231"/>
      <c r="Q1917" s="231"/>
      <c r="R1917" s="232"/>
      <c r="S1917" s="230"/>
      <c r="T1917" s="231"/>
      <c r="U1917" s="231"/>
      <c r="V1917" s="231"/>
      <c r="W1917" s="231"/>
      <c r="X1917" s="233"/>
      <c r="Y1917" s="234"/>
      <c r="Z1917" s="235"/>
      <c r="AA1917" s="236"/>
      <c r="AB1917" s="228"/>
      <c r="AC1917" s="236"/>
      <c r="AD1917" s="237"/>
      <c r="AE1917" s="237"/>
      <c r="AP1917" t="b">
        <f t="shared" si="928"/>
        <v>0</v>
      </c>
      <c r="AQ1917" t="str">
        <f t="shared" si="929"/>
        <v/>
      </c>
      <c r="AR1917" t="str">
        <f>IF(AND(AP1917,D1917&lt;&gt;""),COUNTIF($AQ$12:AQ1917,AQ1917),"")</f>
        <v/>
      </c>
      <c r="AS1917" t="str">
        <f t="shared" si="958"/>
        <v/>
      </c>
      <c r="AT1917">
        <f t="shared" si="959"/>
        <v>1</v>
      </c>
      <c r="AU1917" s="195" t="str">
        <f t="shared" si="930"/>
        <v/>
      </c>
      <c r="AV1917" s="195" t="str">
        <f t="shared" si="931"/>
        <v/>
      </c>
      <c r="AW1917" s="195" t="str">
        <f t="shared" si="932"/>
        <v/>
      </c>
      <c r="AX1917" s="195" t="str">
        <f t="shared" si="933"/>
        <v/>
      </c>
      <c r="AY1917" s="250" t="str">
        <f t="shared" si="934"/>
        <v/>
      </c>
      <c r="AZ1917" s="249" t="str">
        <f t="shared" si="935"/>
        <v/>
      </c>
      <c r="BA1917" s="249" t="str">
        <f t="shared" si="936"/>
        <v/>
      </c>
      <c r="BB1917" s="195" t="str">
        <f t="shared" si="937"/>
        <v/>
      </c>
      <c r="BC1917" s="195" t="str">
        <f t="shared" si="938"/>
        <v/>
      </c>
      <c r="BD1917" s="249" t="str">
        <f t="shared" si="939"/>
        <v/>
      </c>
      <c r="BE1917" s="249" t="str">
        <f t="shared" si="940"/>
        <v/>
      </c>
      <c r="BF1917" s="195" t="str">
        <f t="shared" si="941"/>
        <v/>
      </c>
      <c r="BG1917" s="195" t="str">
        <f t="shared" si="942"/>
        <v/>
      </c>
      <c r="BH1917" s="258"/>
      <c r="BI1917" s="258"/>
      <c r="BJ1917" s="258"/>
      <c r="BK1917" s="249" t="str">
        <f t="shared" si="943"/>
        <v/>
      </c>
      <c r="BL1917" s="249" t="str">
        <f t="shared" si="944"/>
        <v/>
      </c>
      <c r="BM1917" s="277" t="str">
        <f t="shared" si="945"/>
        <v/>
      </c>
      <c r="BN1917" s="249" t="str">
        <f t="shared" si="946"/>
        <v/>
      </c>
      <c r="BO1917" s="195" t="str">
        <f t="shared" si="947"/>
        <v/>
      </c>
      <c r="BP1917" s="195" t="str">
        <f t="shared" si="948"/>
        <v/>
      </c>
      <c r="BQ1917" s="195" t="str">
        <f t="shared" si="949"/>
        <v/>
      </c>
      <c r="BS1917" s="195" t="str">
        <f t="shared" si="950"/>
        <v/>
      </c>
      <c r="BT1917" s="195" t="str">
        <f t="shared" si="951"/>
        <v/>
      </c>
      <c r="BV1917" s="195" t="str">
        <f t="shared" si="952"/>
        <v/>
      </c>
      <c r="BW1917" s="195" t="str">
        <f t="shared" si="953"/>
        <v/>
      </c>
      <c r="BX1917" s="195" t="str">
        <f t="shared" si="954"/>
        <v/>
      </c>
      <c r="BY1917" s="270" t="str">
        <f t="shared" si="955"/>
        <v/>
      </c>
      <c r="BZ1917" t="str">
        <f t="shared" si="956"/>
        <v/>
      </c>
      <c r="CA1917" t="str">
        <f t="shared" si="957"/>
        <v/>
      </c>
    </row>
    <row r="1918" spans="1:79" x14ac:dyDescent="0.25">
      <c r="A1918" s="218" t="s">
        <v>257</v>
      </c>
      <c r="B1918" s="224"/>
      <c r="C1918" s="225"/>
      <c r="D1918" s="226"/>
      <c r="E1918" s="224"/>
      <c r="F1918" s="227"/>
      <c r="G1918" s="227"/>
      <c r="H1918" s="227"/>
      <c r="I1918" s="228"/>
      <c r="J1918" s="227"/>
      <c r="K1918" s="229"/>
      <c r="L1918" s="224"/>
      <c r="M1918" s="230"/>
      <c r="N1918" s="230"/>
      <c r="O1918" s="231"/>
      <c r="P1918" s="231"/>
      <c r="Q1918" s="231"/>
      <c r="R1918" s="232"/>
      <c r="S1918" s="230"/>
      <c r="T1918" s="231"/>
      <c r="U1918" s="231"/>
      <c r="V1918" s="231"/>
      <c r="W1918" s="231"/>
      <c r="X1918" s="233"/>
      <c r="Y1918" s="234"/>
      <c r="Z1918" s="235"/>
      <c r="AA1918" s="236"/>
      <c r="AB1918" s="228"/>
      <c r="AC1918" s="236"/>
      <c r="AD1918" s="237"/>
      <c r="AE1918" s="237"/>
      <c r="AP1918" t="b">
        <f t="shared" si="928"/>
        <v>0</v>
      </c>
      <c r="AQ1918" t="str">
        <f t="shared" si="929"/>
        <v/>
      </c>
      <c r="AR1918" t="str">
        <f>IF(AND(AP1918,D1918&lt;&gt;""),COUNTIF($AQ$12:AQ1918,AQ1918),"")</f>
        <v/>
      </c>
      <c r="AS1918" t="str">
        <f t="shared" si="958"/>
        <v/>
      </c>
      <c r="AT1918">
        <f t="shared" si="959"/>
        <v>0</v>
      </c>
      <c r="AU1918" s="195" t="str">
        <f t="shared" si="930"/>
        <v/>
      </c>
      <c r="AV1918" s="195" t="str">
        <f t="shared" si="931"/>
        <v/>
      </c>
      <c r="AW1918" s="195" t="str">
        <f t="shared" si="932"/>
        <v/>
      </c>
      <c r="AX1918" s="195" t="str">
        <f t="shared" si="933"/>
        <v/>
      </c>
      <c r="AY1918" s="250" t="str">
        <f t="shared" si="934"/>
        <v/>
      </c>
      <c r="AZ1918" s="249" t="str">
        <f t="shared" si="935"/>
        <v/>
      </c>
      <c r="BA1918" s="249" t="str">
        <f t="shared" si="936"/>
        <v/>
      </c>
      <c r="BB1918" s="195" t="str">
        <f t="shared" si="937"/>
        <v/>
      </c>
      <c r="BC1918" s="195" t="str">
        <f t="shared" si="938"/>
        <v/>
      </c>
      <c r="BD1918" s="249" t="str">
        <f t="shared" si="939"/>
        <v/>
      </c>
      <c r="BE1918" s="249" t="str">
        <f t="shared" si="940"/>
        <v/>
      </c>
      <c r="BF1918" s="195" t="str">
        <f t="shared" si="941"/>
        <v/>
      </c>
      <c r="BG1918" s="195" t="str">
        <f t="shared" si="942"/>
        <v/>
      </c>
      <c r="BH1918" s="258"/>
      <c r="BI1918" s="258"/>
      <c r="BJ1918" s="258"/>
      <c r="BK1918" s="249" t="str">
        <f t="shared" si="943"/>
        <v/>
      </c>
      <c r="BL1918" s="249" t="str">
        <f t="shared" si="944"/>
        <v/>
      </c>
      <c r="BM1918" s="277" t="str">
        <f t="shared" si="945"/>
        <v/>
      </c>
      <c r="BN1918" s="249" t="str">
        <f t="shared" si="946"/>
        <v/>
      </c>
      <c r="BO1918" s="195" t="str">
        <f t="shared" si="947"/>
        <v/>
      </c>
      <c r="BP1918" s="195" t="str">
        <f t="shared" si="948"/>
        <v/>
      </c>
      <c r="BQ1918" s="195" t="str">
        <f t="shared" si="949"/>
        <v/>
      </c>
      <c r="BS1918" s="195" t="str">
        <f t="shared" si="950"/>
        <v/>
      </c>
      <c r="BT1918" s="195" t="str">
        <f t="shared" si="951"/>
        <v/>
      </c>
      <c r="BV1918" s="195" t="str">
        <f t="shared" si="952"/>
        <v/>
      </c>
      <c r="BW1918" s="195" t="str">
        <f t="shared" si="953"/>
        <v/>
      </c>
      <c r="BX1918" s="195" t="str">
        <f t="shared" si="954"/>
        <v/>
      </c>
      <c r="BY1918" s="270" t="str">
        <f t="shared" si="955"/>
        <v/>
      </c>
      <c r="BZ1918" t="str">
        <f t="shared" si="956"/>
        <v/>
      </c>
      <c r="CA1918" t="str">
        <f t="shared" si="957"/>
        <v/>
      </c>
    </row>
    <row r="1919" spans="1:79" x14ac:dyDescent="0.25">
      <c r="A1919" s="218" t="s">
        <v>257</v>
      </c>
      <c r="B1919" s="224"/>
      <c r="C1919" s="225"/>
      <c r="D1919" s="226"/>
      <c r="E1919" s="224"/>
      <c r="F1919" s="227"/>
      <c r="G1919" s="227"/>
      <c r="H1919" s="227"/>
      <c r="I1919" s="228"/>
      <c r="J1919" s="227"/>
      <c r="K1919" s="229"/>
      <c r="L1919" s="224"/>
      <c r="M1919" s="230"/>
      <c r="N1919" s="230"/>
      <c r="O1919" s="231"/>
      <c r="P1919" s="231"/>
      <c r="Q1919" s="231"/>
      <c r="R1919" s="232"/>
      <c r="S1919" s="230"/>
      <c r="T1919" s="231"/>
      <c r="U1919" s="231"/>
      <c r="V1919" s="231"/>
      <c r="W1919" s="231"/>
      <c r="X1919" s="233"/>
      <c r="Y1919" s="234"/>
      <c r="Z1919" s="235"/>
      <c r="AA1919" s="236"/>
      <c r="AB1919" s="228"/>
      <c r="AC1919" s="236"/>
      <c r="AD1919" s="237"/>
      <c r="AE1919" s="237"/>
      <c r="AP1919" t="b">
        <f t="shared" si="928"/>
        <v>0</v>
      </c>
      <c r="AQ1919" t="str">
        <f t="shared" si="929"/>
        <v/>
      </c>
      <c r="AR1919" t="str">
        <f>IF(AND(AP1919,D1919&lt;&gt;""),COUNTIF($AQ$12:AQ1919,AQ1919),"")</f>
        <v/>
      </c>
      <c r="AS1919" t="str">
        <f t="shared" si="958"/>
        <v/>
      </c>
      <c r="AT1919">
        <f t="shared" si="959"/>
        <v>1</v>
      </c>
      <c r="AU1919" s="195" t="str">
        <f t="shared" si="930"/>
        <v/>
      </c>
      <c r="AV1919" s="195" t="str">
        <f t="shared" si="931"/>
        <v/>
      </c>
      <c r="AW1919" s="195" t="str">
        <f t="shared" si="932"/>
        <v/>
      </c>
      <c r="AX1919" s="195" t="str">
        <f t="shared" si="933"/>
        <v/>
      </c>
      <c r="AY1919" s="250" t="str">
        <f t="shared" si="934"/>
        <v/>
      </c>
      <c r="AZ1919" s="249" t="str">
        <f t="shared" si="935"/>
        <v/>
      </c>
      <c r="BA1919" s="249" t="str">
        <f t="shared" si="936"/>
        <v/>
      </c>
      <c r="BB1919" s="195" t="str">
        <f t="shared" si="937"/>
        <v/>
      </c>
      <c r="BC1919" s="195" t="str">
        <f t="shared" si="938"/>
        <v/>
      </c>
      <c r="BD1919" s="249" t="str">
        <f t="shared" si="939"/>
        <v/>
      </c>
      <c r="BE1919" s="249" t="str">
        <f t="shared" si="940"/>
        <v/>
      </c>
      <c r="BF1919" s="195" t="str">
        <f t="shared" si="941"/>
        <v/>
      </c>
      <c r="BG1919" s="195" t="str">
        <f t="shared" si="942"/>
        <v/>
      </c>
      <c r="BH1919" s="258"/>
      <c r="BI1919" s="258"/>
      <c r="BJ1919" s="258"/>
      <c r="BK1919" s="249" t="str">
        <f t="shared" si="943"/>
        <v/>
      </c>
      <c r="BL1919" s="249" t="str">
        <f t="shared" si="944"/>
        <v/>
      </c>
      <c r="BM1919" s="277" t="str">
        <f t="shared" si="945"/>
        <v/>
      </c>
      <c r="BN1919" s="249" t="str">
        <f t="shared" si="946"/>
        <v/>
      </c>
      <c r="BO1919" s="195" t="str">
        <f t="shared" si="947"/>
        <v/>
      </c>
      <c r="BP1919" s="195" t="str">
        <f t="shared" si="948"/>
        <v/>
      </c>
      <c r="BQ1919" s="195" t="str">
        <f t="shared" si="949"/>
        <v/>
      </c>
      <c r="BS1919" s="195" t="str">
        <f t="shared" si="950"/>
        <v/>
      </c>
      <c r="BT1919" s="195" t="str">
        <f t="shared" si="951"/>
        <v/>
      </c>
      <c r="BV1919" s="195" t="str">
        <f t="shared" si="952"/>
        <v/>
      </c>
      <c r="BW1919" s="195" t="str">
        <f t="shared" si="953"/>
        <v/>
      </c>
      <c r="BX1919" s="195" t="str">
        <f t="shared" si="954"/>
        <v/>
      </c>
      <c r="BY1919" s="270" t="str">
        <f t="shared" si="955"/>
        <v/>
      </c>
      <c r="BZ1919" t="str">
        <f t="shared" si="956"/>
        <v/>
      </c>
      <c r="CA1919" t="str">
        <f t="shared" si="957"/>
        <v/>
      </c>
    </row>
    <row r="1920" spans="1:79" x14ac:dyDescent="0.25">
      <c r="A1920" s="218" t="s">
        <v>257</v>
      </c>
      <c r="B1920" s="224"/>
      <c r="C1920" s="225"/>
      <c r="D1920" s="226"/>
      <c r="E1920" s="224"/>
      <c r="F1920" s="227"/>
      <c r="G1920" s="227"/>
      <c r="H1920" s="227"/>
      <c r="I1920" s="228"/>
      <c r="J1920" s="227"/>
      <c r="K1920" s="229"/>
      <c r="L1920" s="224"/>
      <c r="M1920" s="230"/>
      <c r="N1920" s="230"/>
      <c r="O1920" s="231"/>
      <c r="P1920" s="231"/>
      <c r="Q1920" s="231"/>
      <c r="R1920" s="232"/>
      <c r="S1920" s="230"/>
      <c r="T1920" s="231"/>
      <c r="U1920" s="231"/>
      <c r="V1920" s="231"/>
      <c r="W1920" s="231"/>
      <c r="X1920" s="233"/>
      <c r="Y1920" s="234"/>
      <c r="Z1920" s="235"/>
      <c r="AA1920" s="236"/>
      <c r="AB1920" s="228"/>
      <c r="AC1920" s="236"/>
      <c r="AD1920" s="237"/>
      <c r="AE1920" s="237"/>
      <c r="AP1920" t="b">
        <f t="shared" si="928"/>
        <v>0</v>
      </c>
      <c r="AQ1920" t="str">
        <f t="shared" si="929"/>
        <v/>
      </c>
      <c r="AR1920" t="str">
        <f>IF(AND(AP1920,D1920&lt;&gt;""),COUNTIF($AQ$12:AQ1920,AQ1920),"")</f>
        <v/>
      </c>
      <c r="AS1920" t="str">
        <f t="shared" si="958"/>
        <v/>
      </c>
      <c r="AT1920">
        <f t="shared" si="959"/>
        <v>0</v>
      </c>
      <c r="AU1920" s="195" t="str">
        <f t="shared" si="930"/>
        <v/>
      </c>
      <c r="AV1920" s="195" t="str">
        <f t="shared" si="931"/>
        <v/>
      </c>
      <c r="AW1920" s="195" t="str">
        <f t="shared" si="932"/>
        <v/>
      </c>
      <c r="AX1920" s="195" t="str">
        <f t="shared" si="933"/>
        <v/>
      </c>
      <c r="AY1920" s="250" t="str">
        <f t="shared" si="934"/>
        <v/>
      </c>
      <c r="AZ1920" s="249" t="str">
        <f t="shared" si="935"/>
        <v/>
      </c>
      <c r="BA1920" s="249" t="str">
        <f t="shared" si="936"/>
        <v/>
      </c>
      <c r="BB1920" s="195" t="str">
        <f t="shared" si="937"/>
        <v/>
      </c>
      <c r="BC1920" s="195" t="str">
        <f t="shared" si="938"/>
        <v/>
      </c>
      <c r="BD1920" s="249" t="str">
        <f t="shared" si="939"/>
        <v/>
      </c>
      <c r="BE1920" s="249" t="str">
        <f t="shared" si="940"/>
        <v/>
      </c>
      <c r="BF1920" s="195" t="str">
        <f t="shared" si="941"/>
        <v/>
      </c>
      <c r="BG1920" s="195" t="str">
        <f t="shared" si="942"/>
        <v/>
      </c>
      <c r="BH1920" s="258"/>
      <c r="BI1920" s="258"/>
      <c r="BJ1920" s="258"/>
      <c r="BK1920" s="249" t="str">
        <f t="shared" si="943"/>
        <v/>
      </c>
      <c r="BL1920" s="249" t="str">
        <f t="shared" si="944"/>
        <v/>
      </c>
      <c r="BM1920" s="277" t="str">
        <f t="shared" si="945"/>
        <v/>
      </c>
      <c r="BN1920" s="249" t="str">
        <f t="shared" si="946"/>
        <v/>
      </c>
      <c r="BO1920" s="195" t="str">
        <f t="shared" si="947"/>
        <v/>
      </c>
      <c r="BP1920" s="195" t="str">
        <f t="shared" si="948"/>
        <v/>
      </c>
      <c r="BQ1920" s="195" t="str">
        <f t="shared" si="949"/>
        <v/>
      </c>
      <c r="BS1920" s="195" t="str">
        <f t="shared" si="950"/>
        <v/>
      </c>
      <c r="BT1920" s="195" t="str">
        <f t="shared" si="951"/>
        <v/>
      </c>
      <c r="BV1920" s="195" t="str">
        <f t="shared" si="952"/>
        <v/>
      </c>
      <c r="BW1920" s="195" t="str">
        <f t="shared" si="953"/>
        <v/>
      </c>
      <c r="BX1920" s="195" t="str">
        <f t="shared" si="954"/>
        <v/>
      </c>
      <c r="BY1920" s="270" t="str">
        <f t="shared" si="955"/>
        <v/>
      </c>
      <c r="BZ1920" t="str">
        <f t="shared" si="956"/>
        <v/>
      </c>
      <c r="CA1920" t="str">
        <f t="shared" si="957"/>
        <v/>
      </c>
    </row>
    <row r="1921" spans="1:79" x14ac:dyDescent="0.25">
      <c r="A1921" s="218" t="s">
        <v>257</v>
      </c>
      <c r="B1921" s="224"/>
      <c r="C1921" s="225"/>
      <c r="D1921" s="226"/>
      <c r="E1921" s="224"/>
      <c r="F1921" s="227"/>
      <c r="G1921" s="227"/>
      <c r="H1921" s="227"/>
      <c r="I1921" s="228"/>
      <c r="J1921" s="227"/>
      <c r="K1921" s="229"/>
      <c r="L1921" s="224"/>
      <c r="M1921" s="230"/>
      <c r="N1921" s="230"/>
      <c r="O1921" s="231"/>
      <c r="P1921" s="231"/>
      <c r="Q1921" s="231"/>
      <c r="R1921" s="232"/>
      <c r="S1921" s="230"/>
      <c r="T1921" s="231"/>
      <c r="U1921" s="231"/>
      <c r="V1921" s="231"/>
      <c r="W1921" s="231"/>
      <c r="X1921" s="233"/>
      <c r="Y1921" s="234"/>
      <c r="Z1921" s="235"/>
      <c r="AA1921" s="236"/>
      <c r="AB1921" s="228"/>
      <c r="AC1921" s="236"/>
      <c r="AD1921" s="237"/>
      <c r="AE1921" s="237"/>
      <c r="AP1921" t="b">
        <f t="shared" si="928"/>
        <v>0</v>
      </c>
      <c r="AQ1921" t="str">
        <f t="shared" si="929"/>
        <v/>
      </c>
      <c r="AR1921" t="str">
        <f>IF(AND(AP1921,D1921&lt;&gt;""),COUNTIF($AQ$12:AQ1921,AQ1921),"")</f>
        <v/>
      </c>
      <c r="AS1921" t="str">
        <f t="shared" si="958"/>
        <v/>
      </c>
      <c r="AT1921">
        <f t="shared" si="959"/>
        <v>1</v>
      </c>
      <c r="AU1921" s="195" t="str">
        <f t="shared" si="930"/>
        <v/>
      </c>
      <c r="AV1921" s="195" t="str">
        <f t="shared" si="931"/>
        <v/>
      </c>
      <c r="AW1921" s="195" t="str">
        <f t="shared" si="932"/>
        <v/>
      </c>
      <c r="AX1921" s="195" t="str">
        <f t="shared" si="933"/>
        <v/>
      </c>
      <c r="AY1921" s="250" t="str">
        <f t="shared" si="934"/>
        <v/>
      </c>
      <c r="AZ1921" s="249" t="str">
        <f t="shared" si="935"/>
        <v/>
      </c>
      <c r="BA1921" s="249" t="str">
        <f t="shared" si="936"/>
        <v/>
      </c>
      <c r="BB1921" s="195" t="str">
        <f t="shared" si="937"/>
        <v/>
      </c>
      <c r="BC1921" s="195" t="str">
        <f t="shared" si="938"/>
        <v/>
      </c>
      <c r="BD1921" s="249" t="str">
        <f t="shared" si="939"/>
        <v/>
      </c>
      <c r="BE1921" s="249" t="str">
        <f t="shared" si="940"/>
        <v/>
      </c>
      <c r="BF1921" s="195" t="str">
        <f t="shared" si="941"/>
        <v/>
      </c>
      <c r="BG1921" s="195" t="str">
        <f t="shared" si="942"/>
        <v/>
      </c>
      <c r="BH1921" s="258"/>
      <c r="BI1921" s="258"/>
      <c r="BJ1921" s="258"/>
      <c r="BK1921" s="249" t="str">
        <f t="shared" si="943"/>
        <v/>
      </c>
      <c r="BL1921" s="249" t="str">
        <f t="shared" si="944"/>
        <v/>
      </c>
      <c r="BM1921" s="277" t="str">
        <f t="shared" si="945"/>
        <v/>
      </c>
      <c r="BN1921" s="249" t="str">
        <f t="shared" si="946"/>
        <v/>
      </c>
      <c r="BO1921" s="195" t="str">
        <f t="shared" si="947"/>
        <v/>
      </c>
      <c r="BP1921" s="195" t="str">
        <f t="shared" si="948"/>
        <v/>
      </c>
      <c r="BQ1921" s="195" t="str">
        <f t="shared" si="949"/>
        <v/>
      </c>
      <c r="BS1921" s="195" t="str">
        <f t="shared" si="950"/>
        <v/>
      </c>
      <c r="BT1921" s="195" t="str">
        <f t="shared" si="951"/>
        <v/>
      </c>
      <c r="BV1921" s="195" t="str">
        <f t="shared" si="952"/>
        <v/>
      </c>
      <c r="BW1921" s="195" t="str">
        <f t="shared" si="953"/>
        <v/>
      </c>
      <c r="BX1921" s="195" t="str">
        <f t="shared" si="954"/>
        <v/>
      </c>
      <c r="BY1921" s="270" t="str">
        <f t="shared" si="955"/>
        <v/>
      </c>
      <c r="BZ1921" t="str">
        <f t="shared" si="956"/>
        <v/>
      </c>
      <c r="CA1921" t="str">
        <f t="shared" si="957"/>
        <v/>
      </c>
    </row>
    <row r="1922" spans="1:79" x14ac:dyDescent="0.25">
      <c r="A1922" s="218" t="s">
        <v>257</v>
      </c>
      <c r="B1922" s="224"/>
      <c r="C1922" s="225"/>
      <c r="D1922" s="226"/>
      <c r="E1922" s="224"/>
      <c r="F1922" s="227"/>
      <c r="G1922" s="227"/>
      <c r="H1922" s="227"/>
      <c r="I1922" s="228"/>
      <c r="J1922" s="227"/>
      <c r="K1922" s="229"/>
      <c r="L1922" s="224"/>
      <c r="M1922" s="230"/>
      <c r="N1922" s="230"/>
      <c r="O1922" s="231"/>
      <c r="P1922" s="231"/>
      <c r="Q1922" s="231"/>
      <c r="R1922" s="232"/>
      <c r="S1922" s="230"/>
      <c r="T1922" s="231"/>
      <c r="U1922" s="231"/>
      <c r="V1922" s="231"/>
      <c r="W1922" s="231"/>
      <c r="X1922" s="233"/>
      <c r="Y1922" s="234"/>
      <c r="Z1922" s="235"/>
      <c r="AA1922" s="236"/>
      <c r="AB1922" s="228"/>
      <c r="AC1922" s="236"/>
      <c r="AD1922" s="237"/>
      <c r="AE1922" s="237"/>
      <c r="AP1922" t="b">
        <f t="shared" si="928"/>
        <v>0</v>
      </c>
      <c r="AQ1922" t="str">
        <f t="shared" si="929"/>
        <v/>
      </c>
      <c r="AR1922" t="str">
        <f>IF(AND(AP1922,D1922&lt;&gt;""),COUNTIF($AQ$12:AQ1922,AQ1922),"")</f>
        <v/>
      </c>
      <c r="AS1922" t="str">
        <f t="shared" si="958"/>
        <v/>
      </c>
      <c r="AT1922">
        <f t="shared" si="959"/>
        <v>0</v>
      </c>
      <c r="AU1922" s="195" t="str">
        <f t="shared" si="930"/>
        <v/>
      </c>
      <c r="AV1922" s="195" t="str">
        <f t="shared" si="931"/>
        <v/>
      </c>
      <c r="AW1922" s="195" t="str">
        <f t="shared" si="932"/>
        <v/>
      </c>
      <c r="AX1922" s="195" t="str">
        <f t="shared" si="933"/>
        <v/>
      </c>
      <c r="AY1922" s="250" t="str">
        <f t="shared" si="934"/>
        <v/>
      </c>
      <c r="AZ1922" s="249" t="str">
        <f t="shared" si="935"/>
        <v/>
      </c>
      <c r="BA1922" s="249" t="str">
        <f t="shared" si="936"/>
        <v/>
      </c>
      <c r="BB1922" s="195" t="str">
        <f t="shared" si="937"/>
        <v/>
      </c>
      <c r="BC1922" s="195" t="str">
        <f t="shared" si="938"/>
        <v/>
      </c>
      <c r="BD1922" s="249" t="str">
        <f t="shared" si="939"/>
        <v/>
      </c>
      <c r="BE1922" s="249" t="str">
        <f t="shared" si="940"/>
        <v/>
      </c>
      <c r="BF1922" s="195" t="str">
        <f t="shared" si="941"/>
        <v/>
      </c>
      <c r="BG1922" s="195" t="str">
        <f t="shared" si="942"/>
        <v/>
      </c>
      <c r="BH1922" s="258"/>
      <c r="BI1922" s="258"/>
      <c r="BJ1922" s="258"/>
      <c r="BK1922" s="249" t="str">
        <f t="shared" si="943"/>
        <v/>
      </c>
      <c r="BL1922" s="249" t="str">
        <f t="shared" si="944"/>
        <v/>
      </c>
      <c r="BM1922" s="277" t="str">
        <f t="shared" si="945"/>
        <v/>
      </c>
      <c r="BN1922" s="249" t="str">
        <f t="shared" si="946"/>
        <v/>
      </c>
      <c r="BO1922" s="195" t="str">
        <f t="shared" si="947"/>
        <v/>
      </c>
      <c r="BP1922" s="195" t="str">
        <f t="shared" si="948"/>
        <v/>
      </c>
      <c r="BQ1922" s="195" t="str">
        <f t="shared" si="949"/>
        <v/>
      </c>
      <c r="BS1922" s="195" t="str">
        <f t="shared" si="950"/>
        <v/>
      </c>
      <c r="BT1922" s="195" t="str">
        <f t="shared" si="951"/>
        <v/>
      </c>
      <c r="BV1922" s="195" t="str">
        <f t="shared" si="952"/>
        <v/>
      </c>
      <c r="BW1922" s="195" t="str">
        <f t="shared" si="953"/>
        <v/>
      </c>
      <c r="BX1922" s="195" t="str">
        <f t="shared" si="954"/>
        <v/>
      </c>
      <c r="BY1922" s="270" t="str">
        <f t="shared" si="955"/>
        <v/>
      </c>
      <c r="BZ1922" t="str">
        <f t="shared" si="956"/>
        <v/>
      </c>
      <c r="CA1922" t="str">
        <f t="shared" si="957"/>
        <v/>
      </c>
    </row>
    <row r="1923" spans="1:79" x14ac:dyDescent="0.25">
      <c r="A1923" s="218" t="s">
        <v>257</v>
      </c>
      <c r="B1923" s="224"/>
      <c r="C1923" s="225"/>
      <c r="D1923" s="226"/>
      <c r="E1923" s="224"/>
      <c r="F1923" s="227"/>
      <c r="G1923" s="227"/>
      <c r="H1923" s="227"/>
      <c r="I1923" s="228"/>
      <c r="J1923" s="227"/>
      <c r="K1923" s="229"/>
      <c r="L1923" s="224"/>
      <c r="M1923" s="230"/>
      <c r="N1923" s="230"/>
      <c r="O1923" s="231"/>
      <c r="P1923" s="231"/>
      <c r="Q1923" s="231"/>
      <c r="R1923" s="232"/>
      <c r="S1923" s="230"/>
      <c r="T1923" s="231"/>
      <c r="U1923" s="231"/>
      <c r="V1923" s="231"/>
      <c r="W1923" s="231"/>
      <c r="X1923" s="233"/>
      <c r="Y1923" s="234"/>
      <c r="Z1923" s="235"/>
      <c r="AA1923" s="236"/>
      <c r="AB1923" s="228"/>
      <c r="AC1923" s="236"/>
      <c r="AD1923" s="237"/>
      <c r="AE1923" s="237"/>
      <c r="AP1923" t="b">
        <f t="shared" si="928"/>
        <v>0</v>
      </c>
      <c r="AQ1923" t="str">
        <f t="shared" si="929"/>
        <v/>
      </c>
      <c r="AR1923" t="str">
        <f>IF(AND(AP1923,D1923&lt;&gt;""),COUNTIF($AQ$12:AQ1923,AQ1923),"")</f>
        <v/>
      </c>
      <c r="AS1923" t="str">
        <f t="shared" si="958"/>
        <v/>
      </c>
      <c r="AT1923">
        <f t="shared" si="959"/>
        <v>1</v>
      </c>
      <c r="AU1923" s="195" t="str">
        <f t="shared" si="930"/>
        <v/>
      </c>
      <c r="AV1923" s="195" t="str">
        <f t="shared" si="931"/>
        <v/>
      </c>
      <c r="AW1923" s="195" t="str">
        <f t="shared" si="932"/>
        <v/>
      </c>
      <c r="AX1923" s="195" t="str">
        <f t="shared" si="933"/>
        <v/>
      </c>
      <c r="AY1923" s="250" t="str">
        <f t="shared" si="934"/>
        <v/>
      </c>
      <c r="AZ1923" s="249" t="str">
        <f t="shared" si="935"/>
        <v/>
      </c>
      <c r="BA1923" s="249" t="str">
        <f t="shared" si="936"/>
        <v/>
      </c>
      <c r="BB1923" s="195" t="str">
        <f t="shared" si="937"/>
        <v/>
      </c>
      <c r="BC1923" s="195" t="str">
        <f t="shared" si="938"/>
        <v/>
      </c>
      <c r="BD1923" s="249" t="str">
        <f t="shared" si="939"/>
        <v/>
      </c>
      <c r="BE1923" s="249" t="str">
        <f t="shared" si="940"/>
        <v/>
      </c>
      <c r="BF1923" s="195" t="str">
        <f t="shared" si="941"/>
        <v/>
      </c>
      <c r="BG1923" s="195" t="str">
        <f t="shared" si="942"/>
        <v/>
      </c>
      <c r="BH1923" s="258"/>
      <c r="BI1923" s="258"/>
      <c r="BJ1923" s="258"/>
      <c r="BK1923" s="249" t="str">
        <f t="shared" si="943"/>
        <v/>
      </c>
      <c r="BL1923" s="249" t="str">
        <f t="shared" si="944"/>
        <v/>
      </c>
      <c r="BM1923" s="277" t="str">
        <f t="shared" si="945"/>
        <v/>
      </c>
      <c r="BN1923" s="249" t="str">
        <f t="shared" si="946"/>
        <v/>
      </c>
      <c r="BO1923" s="195" t="str">
        <f t="shared" si="947"/>
        <v/>
      </c>
      <c r="BP1923" s="195" t="str">
        <f t="shared" si="948"/>
        <v/>
      </c>
      <c r="BQ1923" s="195" t="str">
        <f t="shared" si="949"/>
        <v/>
      </c>
      <c r="BS1923" s="195" t="str">
        <f t="shared" si="950"/>
        <v/>
      </c>
      <c r="BT1923" s="195" t="str">
        <f t="shared" si="951"/>
        <v/>
      </c>
      <c r="BV1923" s="195" t="str">
        <f t="shared" si="952"/>
        <v/>
      </c>
      <c r="BW1923" s="195" t="str">
        <f t="shared" si="953"/>
        <v/>
      </c>
      <c r="BX1923" s="195" t="str">
        <f t="shared" si="954"/>
        <v/>
      </c>
      <c r="BY1923" s="270" t="str">
        <f t="shared" si="955"/>
        <v/>
      </c>
      <c r="BZ1923" t="str">
        <f t="shared" si="956"/>
        <v/>
      </c>
      <c r="CA1923" t="str">
        <f t="shared" si="957"/>
        <v/>
      </c>
    </row>
    <row r="1924" spans="1:79" x14ac:dyDescent="0.25">
      <c r="A1924" s="218" t="s">
        <v>257</v>
      </c>
      <c r="B1924" s="224"/>
      <c r="C1924" s="225"/>
      <c r="D1924" s="226"/>
      <c r="E1924" s="224"/>
      <c r="F1924" s="227"/>
      <c r="G1924" s="227"/>
      <c r="H1924" s="227"/>
      <c r="I1924" s="228"/>
      <c r="J1924" s="227"/>
      <c r="K1924" s="229"/>
      <c r="L1924" s="224"/>
      <c r="M1924" s="230"/>
      <c r="N1924" s="230"/>
      <c r="O1924" s="231"/>
      <c r="P1924" s="231"/>
      <c r="Q1924" s="231"/>
      <c r="R1924" s="232"/>
      <c r="S1924" s="230"/>
      <c r="T1924" s="231"/>
      <c r="U1924" s="231"/>
      <c r="V1924" s="231"/>
      <c r="W1924" s="231"/>
      <c r="X1924" s="233"/>
      <c r="Y1924" s="234"/>
      <c r="Z1924" s="235"/>
      <c r="AA1924" s="236"/>
      <c r="AB1924" s="228"/>
      <c r="AC1924" s="236"/>
      <c r="AD1924" s="237"/>
      <c r="AE1924" s="237"/>
      <c r="AP1924" t="b">
        <f t="shared" si="928"/>
        <v>0</v>
      </c>
      <c r="AQ1924" t="str">
        <f t="shared" si="929"/>
        <v/>
      </c>
      <c r="AR1924" t="str">
        <f>IF(AND(AP1924,D1924&lt;&gt;""),COUNTIF($AQ$12:AQ1924,AQ1924),"")</f>
        <v/>
      </c>
      <c r="AS1924" t="str">
        <f t="shared" si="958"/>
        <v/>
      </c>
      <c r="AT1924">
        <f t="shared" si="959"/>
        <v>0</v>
      </c>
      <c r="AU1924" s="195" t="str">
        <f t="shared" si="930"/>
        <v/>
      </c>
      <c r="AV1924" s="195" t="str">
        <f t="shared" si="931"/>
        <v/>
      </c>
      <c r="AW1924" s="195" t="str">
        <f t="shared" si="932"/>
        <v/>
      </c>
      <c r="AX1924" s="195" t="str">
        <f t="shared" si="933"/>
        <v/>
      </c>
      <c r="AY1924" s="250" t="str">
        <f t="shared" si="934"/>
        <v/>
      </c>
      <c r="AZ1924" s="249" t="str">
        <f t="shared" si="935"/>
        <v/>
      </c>
      <c r="BA1924" s="249" t="str">
        <f t="shared" si="936"/>
        <v/>
      </c>
      <c r="BB1924" s="195" t="str">
        <f t="shared" si="937"/>
        <v/>
      </c>
      <c r="BC1924" s="195" t="str">
        <f t="shared" si="938"/>
        <v/>
      </c>
      <c r="BD1924" s="249" t="str">
        <f t="shared" si="939"/>
        <v/>
      </c>
      <c r="BE1924" s="249" t="str">
        <f t="shared" si="940"/>
        <v/>
      </c>
      <c r="BF1924" s="195" t="str">
        <f t="shared" si="941"/>
        <v/>
      </c>
      <c r="BG1924" s="195" t="str">
        <f t="shared" si="942"/>
        <v/>
      </c>
      <c r="BH1924" s="258"/>
      <c r="BI1924" s="258"/>
      <c r="BJ1924" s="258"/>
      <c r="BK1924" s="249" t="str">
        <f t="shared" si="943"/>
        <v/>
      </c>
      <c r="BL1924" s="249" t="str">
        <f t="shared" si="944"/>
        <v/>
      </c>
      <c r="BM1924" s="277" t="str">
        <f t="shared" si="945"/>
        <v/>
      </c>
      <c r="BN1924" s="249" t="str">
        <f t="shared" si="946"/>
        <v/>
      </c>
      <c r="BO1924" s="195" t="str">
        <f t="shared" si="947"/>
        <v/>
      </c>
      <c r="BP1924" s="195" t="str">
        <f t="shared" si="948"/>
        <v/>
      </c>
      <c r="BQ1924" s="195" t="str">
        <f t="shared" si="949"/>
        <v/>
      </c>
      <c r="BS1924" s="195" t="str">
        <f t="shared" si="950"/>
        <v/>
      </c>
      <c r="BT1924" s="195" t="str">
        <f t="shared" si="951"/>
        <v/>
      </c>
      <c r="BV1924" s="195" t="str">
        <f t="shared" si="952"/>
        <v/>
      </c>
      <c r="BW1924" s="195" t="str">
        <f t="shared" si="953"/>
        <v/>
      </c>
      <c r="BX1924" s="195" t="str">
        <f t="shared" si="954"/>
        <v/>
      </c>
      <c r="BY1924" s="270" t="str">
        <f t="shared" si="955"/>
        <v/>
      </c>
      <c r="BZ1924" t="str">
        <f t="shared" si="956"/>
        <v/>
      </c>
      <c r="CA1924" t="str">
        <f t="shared" si="957"/>
        <v/>
      </c>
    </row>
    <row r="1925" spans="1:79" x14ac:dyDescent="0.25">
      <c r="A1925" s="218" t="s">
        <v>257</v>
      </c>
      <c r="B1925" s="224"/>
      <c r="C1925" s="225"/>
      <c r="D1925" s="226"/>
      <c r="E1925" s="224"/>
      <c r="F1925" s="227"/>
      <c r="G1925" s="227"/>
      <c r="H1925" s="227"/>
      <c r="I1925" s="228"/>
      <c r="J1925" s="227"/>
      <c r="K1925" s="229"/>
      <c r="L1925" s="224"/>
      <c r="M1925" s="230"/>
      <c r="N1925" s="230"/>
      <c r="O1925" s="231"/>
      <c r="P1925" s="231"/>
      <c r="Q1925" s="231"/>
      <c r="R1925" s="232"/>
      <c r="S1925" s="230"/>
      <c r="T1925" s="231"/>
      <c r="U1925" s="231"/>
      <c r="V1925" s="231"/>
      <c r="W1925" s="231"/>
      <c r="X1925" s="233"/>
      <c r="Y1925" s="234"/>
      <c r="Z1925" s="235"/>
      <c r="AA1925" s="236"/>
      <c r="AB1925" s="228"/>
      <c r="AC1925" s="236"/>
      <c r="AD1925" s="237"/>
      <c r="AE1925" s="237"/>
      <c r="AP1925" t="b">
        <f t="shared" si="928"/>
        <v>0</v>
      </c>
      <c r="AQ1925" t="str">
        <f t="shared" si="929"/>
        <v/>
      </c>
      <c r="AR1925" t="str">
        <f>IF(AND(AP1925,D1925&lt;&gt;""),COUNTIF($AQ$12:AQ1925,AQ1925),"")</f>
        <v/>
      </c>
      <c r="AS1925" t="str">
        <f t="shared" si="958"/>
        <v/>
      </c>
      <c r="AT1925">
        <f t="shared" si="959"/>
        <v>1</v>
      </c>
      <c r="AU1925" s="195" t="str">
        <f t="shared" si="930"/>
        <v/>
      </c>
      <c r="AV1925" s="195" t="str">
        <f t="shared" si="931"/>
        <v/>
      </c>
      <c r="AW1925" s="195" t="str">
        <f t="shared" si="932"/>
        <v/>
      </c>
      <c r="AX1925" s="195" t="str">
        <f t="shared" si="933"/>
        <v/>
      </c>
      <c r="AY1925" s="250" t="str">
        <f t="shared" si="934"/>
        <v/>
      </c>
      <c r="AZ1925" s="249" t="str">
        <f t="shared" si="935"/>
        <v/>
      </c>
      <c r="BA1925" s="249" t="str">
        <f t="shared" si="936"/>
        <v/>
      </c>
      <c r="BB1925" s="195" t="str">
        <f t="shared" si="937"/>
        <v/>
      </c>
      <c r="BC1925" s="195" t="str">
        <f t="shared" si="938"/>
        <v/>
      </c>
      <c r="BD1925" s="249" t="str">
        <f t="shared" si="939"/>
        <v/>
      </c>
      <c r="BE1925" s="249" t="str">
        <f t="shared" si="940"/>
        <v/>
      </c>
      <c r="BF1925" s="195" t="str">
        <f t="shared" si="941"/>
        <v/>
      </c>
      <c r="BG1925" s="195" t="str">
        <f t="shared" si="942"/>
        <v/>
      </c>
      <c r="BH1925" s="258"/>
      <c r="BI1925" s="258"/>
      <c r="BJ1925" s="258"/>
      <c r="BK1925" s="249" t="str">
        <f t="shared" si="943"/>
        <v/>
      </c>
      <c r="BL1925" s="249" t="str">
        <f t="shared" si="944"/>
        <v/>
      </c>
      <c r="BM1925" s="277" t="str">
        <f t="shared" si="945"/>
        <v/>
      </c>
      <c r="BN1925" s="249" t="str">
        <f t="shared" si="946"/>
        <v/>
      </c>
      <c r="BO1925" s="195" t="str">
        <f t="shared" si="947"/>
        <v/>
      </c>
      <c r="BP1925" s="195" t="str">
        <f t="shared" si="948"/>
        <v/>
      </c>
      <c r="BQ1925" s="195" t="str">
        <f t="shared" si="949"/>
        <v/>
      </c>
      <c r="BS1925" s="195" t="str">
        <f t="shared" si="950"/>
        <v/>
      </c>
      <c r="BT1925" s="195" t="str">
        <f t="shared" si="951"/>
        <v/>
      </c>
      <c r="BV1925" s="195" t="str">
        <f t="shared" si="952"/>
        <v/>
      </c>
      <c r="BW1925" s="195" t="str">
        <f t="shared" si="953"/>
        <v/>
      </c>
      <c r="BX1925" s="195" t="str">
        <f t="shared" si="954"/>
        <v/>
      </c>
      <c r="BY1925" s="270" t="str">
        <f t="shared" si="955"/>
        <v/>
      </c>
      <c r="BZ1925" t="str">
        <f t="shared" si="956"/>
        <v/>
      </c>
      <c r="CA1925" t="str">
        <f t="shared" si="957"/>
        <v/>
      </c>
    </row>
    <row r="1926" spans="1:79" x14ac:dyDescent="0.25">
      <c r="A1926" s="218" t="s">
        <v>257</v>
      </c>
      <c r="B1926" s="224"/>
      <c r="C1926" s="225"/>
      <c r="D1926" s="226"/>
      <c r="E1926" s="224"/>
      <c r="F1926" s="227"/>
      <c r="G1926" s="227"/>
      <c r="H1926" s="227"/>
      <c r="I1926" s="228"/>
      <c r="J1926" s="227"/>
      <c r="K1926" s="229"/>
      <c r="L1926" s="224"/>
      <c r="M1926" s="230"/>
      <c r="N1926" s="230"/>
      <c r="O1926" s="231"/>
      <c r="P1926" s="231"/>
      <c r="Q1926" s="231"/>
      <c r="R1926" s="232"/>
      <c r="S1926" s="230"/>
      <c r="T1926" s="231"/>
      <c r="U1926" s="231"/>
      <c r="V1926" s="231"/>
      <c r="W1926" s="231"/>
      <c r="X1926" s="233"/>
      <c r="Y1926" s="234"/>
      <c r="Z1926" s="235"/>
      <c r="AA1926" s="236"/>
      <c r="AB1926" s="228"/>
      <c r="AC1926" s="236"/>
      <c r="AD1926" s="237"/>
      <c r="AE1926" s="237"/>
      <c r="AP1926" t="b">
        <f t="shared" si="928"/>
        <v>0</v>
      </c>
      <c r="AQ1926" t="str">
        <f t="shared" si="929"/>
        <v/>
      </c>
      <c r="AR1926" t="str">
        <f>IF(AND(AP1926,D1926&lt;&gt;""),COUNTIF($AQ$12:AQ1926,AQ1926),"")</f>
        <v/>
      </c>
      <c r="AS1926" t="str">
        <f t="shared" si="958"/>
        <v/>
      </c>
      <c r="AT1926">
        <f t="shared" si="959"/>
        <v>0</v>
      </c>
      <c r="AU1926" s="195" t="str">
        <f t="shared" si="930"/>
        <v/>
      </c>
      <c r="AV1926" s="195" t="str">
        <f t="shared" si="931"/>
        <v/>
      </c>
      <c r="AW1926" s="195" t="str">
        <f t="shared" si="932"/>
        <v/>
      </c>
      <c r="AX1926" s="195" t="str">
        <f t="shared" si="933"/>
        <v/>
      </c>
      <c r="AY1926" s="250" t="str">
        <f t="shared" si="934"/>
        <v/>
      </c>
      <c r="AZ1926" s="249" t="str">
        <f t="shared" si="935"/>
        <v/>
      </c>
      <c r="BA1926" s="249" t="str">
        <f t="shared" si="936"/>
        <v/>
      </c>
      <c r="BB1926" s="195" t="str">
        <f t="shared" si="937"/>
        <v/>
      </c>
      <c r="BC1926" s="195" t="str">
        <f t="shared" si="938"/>
        <v/>
      </c>
      <c r="BD1926" s="249" t="str">
        <f t="shared" si="939"/>
        <v/>
      </c>
      <c r="BE1926" s="249" t="str">
        <f t="shared" si="940"/>
        <v/>
      </c>
      <c r="BF1926" s="195" t="str">
        <f t="shared" si="941"/>
        <v/>
      </c>
      <c r="BG1926" s="195" t="str">
        <f t="shared" si="942"/>
        <v/>
      </c>
      <c r="BH1926" s="258"/>
      <c r="BI1926" s="258"/>
      <c r="BJ1926" s="258"/>
      <c r="BK1926" s="249" t="str">
        <f t="shared" si="943"/>
        <v/>
      </c>
      <c r="BL1926" s="249" t="str">
        <f t="shared" si="944"/>
        <v/>
      </c>
      <c r="BM1926" s="277" t="str">
        <f t="shared" si="945"/>
        <v/>
      </c>
      <c r="BN1926" s="249" t="str">
        <f t="shared" si="946"/>
        <v/>
      </c>
      <c r="BO1926" s="195" t="str">
        <f t="shared" si="947"/>
        <v/>
      </c>
      <c r="BP1926" s="195" t="str">
        <f t="shared" si="948"/>
        <v/>
      </c>
      <c r="BQ1926" s="195" t="str">
        <f t="shared" si="949"/>
        <v/>
      </c>
      <c r="BS1926" s="195" t="str">
        <f t="shared" si="950"/>
        <v/>
      </c>
      <c r="BT1926" s="195" t="str">
        <f t="shared" si="951"/>
        <v/>
      </c>
      <c r="BV1926" s="195" t="str">
        <f t="shared" si="952"/>
        <v/>
      </c>
      <c r="BW1926" s="195" t="str">
        <f t="shared" si="953"/>
        <v/>
      </c>
      <c r="BX1926" s="195" t="str">
        <f t="shared" si="954"/>
        <v/>
      </c>
      <c r="BY1926" s="270" t="str">
        <f t="shared" si="955"/>
        <v/>
      </c>
      <c r="BZ1926" t="str">
        <f t="shared" si="956"/>
        <v/>
      </c>
      <c r="CA1926" t="str">
        <f t="shared" si="957"/>
        <v/>
      </c>
    </row>
    <row r="1927" spans="1:79" x14ac:dyDescent="0.25">
      <c r="A1927" s="218" t="s">
        <v>257</v>
      </c>
      <c r="B1927" s="224"/>
      <c r="C1927" s="225"/>
      <c r="D1927" s="226"/>
      <c r="E1927" s="224"/>
      <c r="F1927" s="227"/>
      <c r="G1927" s="227"/>
      <c r="H1927" s="227"/>
      <c r="I1927" s="228"/>
      <c r="J1927" s="227"/>
      <c r="K1927" s="229"/>
      <c r="L1927" s="224"/>
      <c r="M1927" s="230"/>
      <c r="N1927" s="230"/>
      <c r="O1927" s="231"/>
      <c r="P1927" s="231"/>
      <c r="Q1927" s="231"/>
      <c r="R1927" s="232"/>
      <c r="S1927" s="230"/>
      <c r="T1927" s="231"/>
      <c r="U1927" s="231"/>
      <c r="V1927" s="231"/>
      <c r="W1927" s="231"/>
      <c r="X1927" s="233"/>
      <c r="Y1927" s="234"/>
      <c r="Z1927" s="235"/>
      <c r="AA1927" s="236"/>
      <c r="AB1927" s="228"/>
      <c r="AC1927" s="236"/>
      <c r="AD1927" s="237"/>
      <c r="AE1927" s="237"/>
      <c r="AP1927" t="b">
        <f t="shared" si="928"/>
        <v>0</v>
      </c>
      <c r="AQ1927" t="str">
        <f t="shared" si="929"/>
        <v/>
      </c>
      <c r="AR1927" t="str">
        <f>IF(AND(AP1927,D1927&lt;&gt;""),COUNTIF($AQ$12:AQ1927,AQ1927),"")</f>
        <v/>
      </c>
      <c r="AS1927" t="str">
        <f t="shared" si="958"/>
        <v/>
      </c>
      <c r="AT1927">
        <f t="shared" si="959"/>
        <v>1</v>
      </c>
      <c r="AU1927" s="195" t="str">
        <f t="shared" si="930"/>
        <v/>
      </c>
      <c r="AV1927" s="195" t="str">
        <f t="shared" si="931"/>
        <v/>
      </c>
      <c r="AW1927" s="195" t="str">
        <f t="shared" si="932"/>
        <v/>
      </c>
      <c r="AX1927" s="195" t="str">
        <f t="shared" si="933"/>
        <v/>
      </c>
      <c r="AY1927" s="250" t="str">
        <f t="shared" si="934"/>
        <v/>
      </c>
      <c r="AZ1927" s="249" t="str">
        <f t="shared" si="935"/>
        <v/>
      </c>
      <c r="BA1927" s="249" t="str">
        <f t="shared" si="936"/>
        <v/>
      </c>
      <c r="BB1927" s="195" t="str">
        <f t="shared" si="937"/>
        <v/>
      </c>
      <c r="BC1927" s="195" t="str">
        <f t="shared" si="938"/>
        <v/>
      </c>
      <c r="BD1927" s="249" t="str">
        <f t="shared" si="939"/>
        <v/>
      </c>
      <c r="BE1927" s="249" t="str">
        <f t="shared" si="940"/>
        <v/>
      </c>
      <c r="BF1927" s="195" t="str">
        <f t="shared" si="941"/>
        <v/>
      </c>
      <c r="BG1927" s="195" t="str">
        <f t="shared" si="942"/>
        <v/>
      </c>
      <c r="BH1927" s="258"/>
      <c r="BI1927" s="258"/>
      <c r="BJ1927" s="258"/>
      <c r="BK1927" s="249" t="str">
        <f t="shared" si="943"/>
        <v/>
      </c>
      <c r="BL1927" s="249" t="str">
        <f t="shared" si="944"/>
        <v/>
      </c>
      <c r="BM1927" s="277" t="str">
        <f t="shared" si="945"/>
        <v/>
      </c>
      <c r="BN1927" s="249" t="str">
        <f t="shared" si="946"/>
        <v/>
      </c>
      <c r="BO1927" s="195" t="str">
        <f t="shared" si="947"/>
        <v/>
      </c>
      <c r="BP1927" s="195" t="str">
        <f t="shared" si="948"/>
        <v/>
      </c>
      <c r="BQ1927" s="195" t="str">
        <f t="shared" si="949"/>
        <v/>
      </c>
      <c r="BS1927" s="195" t="str">
        <f t="shared" si="950"/>
        <v/>
      </c>
      <c r="BT1927" s="195" t="str">
        <f t="shared" si="951"/>
        <v/>
      </c>
      <c r="BV1927" s="195" t="str">
        <f t="shared" si="952"/>
        <v/>
      </c>
      <c r="BW1927" s="195" t="str">
        <f t="shared" si="953"/>
        <v/>
      </c>
      <c r="BX1927" s="195" t="str">
        <f t="shared" si="954"/>
        <v/>
      </c>
      <c r="BY1927" s="270" t="str">
        <f t="shared" si="955"/>
        <v/>
      </c>
      <c r="BZ1927" t="str">
        <f t="shared" si="956"/>
        <v/>
      </c>
      <c r="CA1927" t="str">
        <f t="shared" si="957"/>
        <v/>
      </c>
    </row>
    <row r="1928" spans="1:79" x14ac:dyDescent="0.25">
      <c r="A1928" s="218" t="s">
        <v>257</v>
      </c>
      <c r="B1928" s="224"/>
      <c r="C1928" s="225"/>
      <c r="D1928" s="226"/>
      <c r="E1928" s="224"/>
      <c r="F1928" s="227"/>
      <c r="G1928" s="227"/>
      <c r="H1928" s="227"/>
      <c r="I1928" s="228"/>
      <c r="J1928" s="227"/>
      <c r="K1928" s="229"/>
      <c r="L1928" s="224"/>
      <c r="M1928" s="230"/>
      <c r="N1928" s="230"/>
      <c r="O1928" s="231"/>
      <c r="P1928" s="231"/>
      <c r="Q1928" s="231"/>
      <c r="R1928" s="232"/>
      <c r="S1928" s="230"/>
      <c r="T1928" s="231"/>
      <c r="U1928" s="231"/>
      <c r="V1928" s="231"/>
      <c r="W1928" s="231"/>
      <c r="X1928" s="233"/>
      <c r="Y1928" s="234"/>
      <c r="Z1928" s="235"/>
      <c r="AA1928" s="236"/>
      <c r="AB1928" s="228"/>
      <c r="AC1928" s="236"/>
      <c r="AD1928" s="237"/>
      <c r="AE1928" s="237"/>
      <c r="AP1928" t="b">
        <f t="shared" si="928"/>
        <v>0</v>
      </c>
      <c r="AQ1928" t="str">
        <f t="shared" si="929"/>
        <v/>
      </c>
      <c r="AR1928" t="str">
        <f>IF(AND(AP1928,D1928&lt;&gt;""),COUNTIF($AQ$12:AQ1928,AQ1928),"")</f>
        <v/>
      </c>
      <c r="AS1928" t="str">
        <f t="shared" si="958"/>
        <v/>
      </c>
      <c r="AT1928">
        <f t="shared" si="959"/>
        <v>0</v>
      </c>
      <c r="AU1928" s="195" t="str">
        <f t="shared" si="930"/>
        <v/>
      </c>
      <c r="AV1928" s="195" t="str">
        <f t="shared" si="931"/>
        <v/>
      </c>
      <c r="AW1928" s="195" t="str">
        <f t="shared" si="932"/>
        <v/>
      </c>
      <c r="AX1928" s="195" t="str">
        <f t="shared" si="933"/>
        <v/>
      </c>
      <c r="AY1928" s="250" t="str">
        <f t="shared" si="934"/>
        <v/>
      </c>
      <c r="AZ1928" s="249" t="str">
        <f t="shared" si="935"/>
        <v/>
      </c>
      <c r="BA1928" s="249" t="str">
        <f t="shared" si="936"/>
        <v/>
      </c>
      <c r="BB1928" s="195" t="str">
        <f t="shared" si="937"/>
        <v/>
      </c>
      <c r="BC1928" s="195" t="str">
        <f t="shared" si="938"/>
        <v/>
      </c>
      <c r="BD1928" s="249" t="str">
        <f t="shared" si="939"/>
        <v/>
      </c>
      <c r="BE1928" s="249" t="str">
        <f t="shared" si="940"/>
        <v/>
      </c>
      <c r="BF1928" s="195" t="str">
        <f t="shared" si="941"/>
        <v/>
      </c>
      <c r="BG1928" s="195" t="str">
        <f t="shared" si="942"/>
        <v/>
      </c>
      <c r="BH1928" s="258"/>
      <c r="BI1928" s="258"/>
      <c r="BJ1928" s="258"/>
      <c r="BK1928" s="249" t="str">
        <f t="shared" si="943"/>
        <v/>
      </c>
      <c r="BL1928" s="249" t="str">
        <f t="shared" si="944"/>
        <v/>
      </c>
      <c r="BM1928" s="277" t="str">
        <f t="shared" si="945"/>
        <v/>
      </c>
      <c r="BN1928" s="249" t="str">
        <f t="shared" si="946"/>
        <v/>
      </c>
      <c r="BO1928" s="195" t="str">
        <f t="shared" si="947"/>
        <v/>
      </c>
      <c r="BP1928" s="195" t="str">
        <f t="shared" si="948"/>
        <v/>
      </c>
      <c r="BQ1928" s="195" t="str">
        <f t="shared" si="949"/>
        <v/>
      </c>
      <c r="BS1928" s="195" t="str">
        <f t="shared" si="950"/>
        <v/>
      </c>
      <c r="BT1928" s="195" t="str">
        <f t="shared" si="951"/>
        <v/>
      </c>
      <c r="BV1928" s="195" t="str">
        <f t="shared" si="952"/>
        <v/>
      </c>
      <c r="BW1928" s="195" t="str">
        <f t="shared" si="953"/>
        <v/>
      </c>
      <c r="BX1928" s="195" t="str">
        <f t="shared" si="954"/>
        <v/>
      </c>
      <c r="BY1928" s="270" t="str">
        <f t="shared" si="955"/>
        <v/>
      </c>
      <c r="BZ1928" t="str">
        <f t="shared" si="956"/>
        <v/>
      </c>
      <c r="CA1928" t="str">
        <f t="shared" si="957"/>
        <v/>
      </c>
    </row>
    <row r="1929" spans="1:79" x14ac:dyDescent="0.25">
      <c r="A1929" s="218" t="s">
        <v>257</v>
      </c>
      <c r="B1929" s="224"/>
      <c r="C1929" s="225"/>
      <c r="D1929" s="226"/>
      <c r="E1929" s="224"/>
      <c r="F1929" s="227"/>
      <c r="G1929" s="227"/>
      <c r="H1929" s="227"/>
      <c r="I1929" s="228"/>
      <c r="J1929" s="227"/>
      <c r="K1929" s="229"/>
      <c r="L1929" s="224"/>
      <c r="M1929" s="230"/>
      <c r="N1929" s="230"/>
      <c r="O1929" s="231"/>
      <c r="P1929" s="231"/>
      <c r="Q1929" s="231"/>
      <c r="R1929" s="232"/>
      <c r="S1929" s="230"/>
      <c r="T1929" s="231"/>
      <c r="U1929" s="231"/>
      <c r="V1929" s="231"/>
      <c r="W1929" s="231"/>
      <c r="X1929" s="233"/>
      <c r="Y1929" s="234"/>
      <c r="Z1929" s="235"/>
      <c r="AA1929" s="236"/>
      <c r="AB1929" s="228"/>
      <c r="AC1929" s="236"/>
      <c r="AD1929" s="237"/>
      <c r="AE1929" s="237"/>
      <c r="AP1929" t="b">
        <f t="shared" si="928"/>
        <v>0</v>
      </c>
      <c r="AQ1929" t="str">
        <f t="shared" si="929"/>
        <v/>
      </c>
      <c r="AR1929" t="str">
        <f>IF(AND(AP1929,D1929&lt;&gt;""),COUNTIF($AQ$12:AQ1929,AQ1929),"")</f>
        <v/>
      </c>
      <c r="AS1929" t="str">
        <f t="shared" si="958"/>
        <v/>
      </c>
      <c r="AT1929">
        <f t="shared" si="959"/>
        <v>1</v>
      </c>
      <c r="AU1929" s="195" t="str">
        <f t="shared" si="930"/>
        <v/>
      </c>
      <c r="AV1929" s="195" t="str">
        <f t="shared" si="931"/>
        <v/>
      </c>
      <c r="AW1929" s="195" t="str">
        <f t="shared" si="932"/>
        <v/>
      </c>
      <c r="AX1929" s="195" t="str">
        <f t="shared" si="933"/>
        <v/>
      </c>
      <c r="AY1929" s="250" t="str">
        <f t="shared" si="934"/>
        <v/>
      </c>
      <c r="AZ1929" s="249" t="str">
        <f t="shared" si="935"/>
        <v/>
      </c>
      <c r="BA1929" s="249" t="str">
        <f t="shared" si="936"/>
        <v/>
      </c>
      <c r="BB1929" s="195" t="str">
        <f t="shared" si="937"/>
        <v/>
      </c>
      <c r="BC1929" s="195" t="str">
        <f t="shared" si="938"/>
        <v/>
      </c>
      <c r="BD1929" s="249" t="str">
        <f t="shared" si="939"/>
        <v/>
      </c>
      <c r="BE1929" s="249" t="str">
        <f t="shared" si="940"/>
        <v/>
      </c>
      <c r="BF1929" s="195" t="str">
        <f t="shared" si="941"/>
        <v/>
      </c>
      <c r="BG1929" s="195" t="str">
        <f t="shared" si="942"/>
        <v/>
      </c>
      <c r="BH1929" s="258"/>
      <c r="BI1929" s="258"/>
      <c r="BJ1929" s="258"/>
      <c r="BK1929" s="249" t="str">
        <f t="shared" si="943"/>
        <v/>
      </c>
      <c r="BL1929" s="249" t="str">
        <f t="shared" si="944"/>
        <v/>
      </c>
      <c r="BM1929" s="277" t="str">
        <f t="shared" si="945"/>
        <v/>
      </c>
      <c r="BN1929" s="249" t="str">
        <f t="shared" si="946"/>
        <v/>
      </c>
      <c r="BO1929" s="195" t="str">
        <f t="shared" si="947"/>
        <v/>
      </c>
      <c r="BP1929" s="195" t="str">
        <f t="shared" si="948"/>
        <v/>
      </c>
      <c r="BQ1929" s="195" t="str">
        <f t="shared" si="949"/>
        <v/>
      </c>
      <c r="BS1929" s="195" t="str">
        <f t="shared" si="950"/>
        <v/>
      </c>
      <c r="BT1929" s="195" t="str">
        <f t="shared" si="951"/>
        <v/>
      </c>
      <c r="BV1929" s="195" t="str">
        <f t="shared" si="952"/>
        <v/>
      </c>
      <c r="BW1929" s="195" t="str">
        <f t="shared" si="953"/>
        <v/>
      </c>
      <c r="BX1929" s="195" t="str">
        <f t="shared" si="954"/>
        <v/>
      </c>
      <c r="BY1929" s="270" t="str">
        <f t="shared" si="955"/>
        <v/>
      </c>
      <c r="BZ1929" t="str">
        <f t="shared" si="956"/>
        <v/>
      </c>
      <c r="CA1929" t="str">
        <f t="shared" si="957"/>
        <v/>
      </c>
    </row>
    <row r="1930" spans="1:79" x14ac:dyDescent="0.25">
      <c r="A1930" s="218" t="s">
        <v>257</v>
      </c>
      <c r="B1930" s="224"/>
      <c r="C1930" s="225"/>
      <c r="D1930" s="226"/>
      <c r="E1930" s="224"/>
      <c r="F1930" s="227"/>
      <c r="G1930" s="227"/>
      <c r="H1930" s="227"/>
      <c r="I1930" s="228"/>
      <c r="J1930" s="227"/>
      <c r="K1930" s="229"/>
      <c r="L1930" s="224"/>
      <c r="M1930" s="230"/>
      <c r="N1930" s="230"/>
      <c r="O1930" s="231"/>
      <c r="P1930" s="231"/>
      <c r="Q1930" s="231"/>
      <c r="R1930" s="232"/>
      <c r="S1930" s="230"/>
      <c r="T1930" s="231"/>
      <c r="U1930" s="231"/>
      <c r="V1930" s="231"/>
      <c r="W1930" s="231"/>
      <c r="X1930" s="233"/>
      <c r="Y1930" s="234"/>
      <c r="Z1930" s="235"/>
      <c r="AA1930" s="236"/>
      <c r="AB1930" s="228"/>
      <c r="AC1930" s="236"/>
      <c r="AD1930" s="237"/>
      <c r="AE1930" s="237"/>
      <c r="AP1930" t="b">
        <f t="shared" si="928"/>
        <v>0</v>
      </c>
      <c r="AQ1930" t="str">
        <f t="shared" si="929"/>
        <v/>
      </c>
      <c r="AR1930" t="str">
        <f>IF(AND(AP1930,D1930&lt;&gt;""),COUNTIF($AQ$12:AQ1930,AQ1930),"")</f>
        <v/>
      </c>
      <c r="AS1930" t="str">
        <f t="shared" si="958"/>
        <v/>
      </c>
      <c r="AT1930">
        <f t="shared" si="959"/>
        <v>0</v>
      </c>
      <c r="AU1930" s="195" t="str">
        <f t="shared" si="930"/>
        <v/>
      </c>
      <c r="AV1930" s="195" t="str">
        <f t="shared" si="931"/>
        <v/>
      </c>
      <c r="AW1930" s="195" t="str">
        <f t="shared" si="932"/>
        <v/>
      </c>
      <c r="AX1930" s="195" t="str">
        <f t="shared" si="933"/>
        <v/>
      </c>
      <c r="AY1930" s="250" t="str">
        <f t="shared" si="934"/>
        <v/>
      </c>
      <c r="AZ1930" s="249" t="str">
        <f t="shared" si="935"/>
        <v/>
      </c>
      <c r="BA1930" s="249" t="str">
        <f t="shared" si="936"/>
        <v/>
      </c>
      <c r="BB1930" s="195" t="str">
        <f t="shared" si="937"/>
        <v/>
      </c>
      <c r="BC1930" s="195" t="str">
        <f t="shared" si="938"/>
        <v/>
      </c>
      <c r="BD1930" s="249" t="str">
        <f t="shared" si="939"/>
        <v/>
      </c>
      <c r="BE1930" s="249" t="str">
        <f t="shared" si="940"/>
        <v/>
      </c>
      <c r="BF1930" s="195" t="str">
        <f t="shared" si="941"/>
        <v/>
      </c>
      <c r="BG1930" s="195" t="str">
        <f t="shared" si="942"/>
        <v/>
      </c>
      <c r="BH1930" s="258"/>
      <c r="BI1930" s="258"/>
      <c r="BJ1930" s="258"/>
      <c r="BK1930" s="249" t="str">
        <f t="shared" si="943"/>
        <v/>
      </c>
      <c r="BL1930" s="249" t="str">
        <f t="shared" si="944"/>
        <v/>
      </c>
      <c r="BM1930" s="277" t="str">
        <f t="shared" si="945"/>
        <v/>
      </c>
      <c r="BN1930" s="249" t="str">
        <f t="shared" si="946"/>
        <v/>
      </c>
      <c r="BO1930" s="195" t="str">
        <f t="shared" si="947"/>
        <v/>
      </c>
      <c r="BP1930" s="195" t="str">
        <f t="shared" si="948"/>
        <v/>
      </c>
      <c r="BQ1930" s="195" t="str">
        <f t="shared" si="949"/>
        <v/>
      </c>
      <c r="BS1930" s="195" t="str">
        <f t="shared" si="950"/>
        <v/>
      </c>
      <c r="BT1930" s="195" t="str">
        <f t="shared" si="951"/>
        <v/>
      </c>
      <c r="BV1930" s="195" t="str">
        <f t="shared" si="952"/>
        <v/>
      </c>
      <c r="BW1930" s="195" t="str">
        <f t="shared" si="953"/>
        <v/>
      </c>
      <c r="BX1930" s="195" t="str">
        <f t="shared" si="954"/>
        <v/>
      </c>
      <c r="BY1930" s="270" t="str">
        <f t="shared" si="955"/>
        <v/>
      </c>
      <c r="BZ1930" t="str">
        <f t="shared" si="956"/>
        <v/>
      </c>
      <c r="CA1930" t="str">
        <f t="shared" si="957"/>
        <v/>
      </c>
    </row>
    <row r="1931" spans="1:79" x14ac:dyDescent="0.25">
      <c r="A1931" s="218" t="s">
        <v>257</v>
      </c>
      <c r="B1931" s="224"/>
      <c r="C1931" s="225"/>
      <c r="D1931" s="226"/>
      <c r="E1931" s="224"/>
      <c r="F1931" s="227"/>
      <c r="G1931" s="227"/>
      <c r="H1931" s="227"/>
      <c r="I1931" s="228"/>
      <c r="J1931" s="227"/>
      <c r="K1931" s="229"/>
      <c r="L1931" s="224"/>
      <c r="M1931" s="230"/>
      <c r="N1931" s="230"/>
      <c r="O1931" s="231"/>
      <c r="P1931" s="231"/>
      <c r="Q1931" s="231"/>
      <c r="R1931" s="232"/>
      <c r="S1931" s="230"/>
      <c r="T1931" s="231"/>
      <c r="U1931" s="231"/>
      <c r="V1931" s="231"/>
      <c r="W1931" s="231"/>
      <c r="X1931" s="233"/>
      <c r="Y1931" s="234"/>
      <c r="Z1931" s="235"/>
      <c r="AA1931" s="236"/>
      <c r="AB1931" s="228"/>
      <c r="AC1931" s="236"/>
      <c r="AD1931" s="237"/>
      <c r="AE1931" s="237"/>
      <c r="AP1931" t="b">
        <f t="shared" si="928"/>
        <v>0</v>
      </c>
      <c r="AQ1931" t="str">
        <f t="shared" si="929"/>
        <v/>
      </c>
      <c r="AR1931" t="str">
        <f>IF(AND(AP1931,D1931&lt;&gt;""),COUNTIF($AQ$12:AQ1931,AQ1931),"")</f>
        <v/>
      </c>
      <c r="AS1931" t="str">
        <f t="shared" si="958"/>
        <v/>
      </c>
      <c r="AT1931">
        <f t="shared" si="959"/>
        <v>1</v>
      </c>
      <c r="AU1931" s="195" t="str">
        <f t="shared" si="930"/>
        <v/>
      </c>
      <c r="AV1931" s="195" t="str">
        <f t="shared" si="931"/>
        <v/>
      </c>
      <c r="AW1931" s="195" t="str">
        <f t="shared" si="932"/>
        <v/>
      </c>
      <c r="AX1931" s="195" t="str">
        <f t="shared" si="933"/>
        <v/>
      </c>
      <c r="AY1931" s="250" t="str">
        <f t="shared" si="934"/>
        <v/>
      </c>
      <c r="AZ1931" s="249" t="str">
        <f t="shared" si="935"/>
        <v/>
      </c>
      <c r="BA1931" s="249" t="str">
        <f t="shared" si="936"/>
        <v/>
      </c>
      <c r="BB1931" s="195" t="str">
        <f t="shared" si="937"/>
        <v/>
      </c>
      <c r="BC1931" s="195" t="str">
        <f t="shared" si="938"/>
        <v/>
      </c>
      <c r="BD1931" s="249" t="str">
        <f t="shared" si="939"/>
        <v/>
      </c>
      <c r="BE1931" s="249" t="str">
        <f t="shared" si="940"/>
        <v/>
      </c>
      <c r="BF1931" s="195" t="str">
        <f t="shared" si="941"/>
        <v/>
      </c>
      <c r="BG1931" s="195" t="str">
        <f t="shared" si="942"/>
        <v/>
      </c>
      <c r="BH1931" s="258"/>
      <c r="BI1931" s="258"/>
      <c r="BJ1931" s="258"/>
      <c r="BK1931" s="249" t="str">
        <f t="shared" si="943"/>
        <v/>
      </c>
      <c r="BL1931" s="249" t="str">
        <f t="shared" si="944"/>
        <v/>
      </c>
      <c r="BM1931" s="277" t="str">
        <f t="shared" si="945"/>
        <v/>
      </c>
      <c r="BN1931" s="249" t="str">
        <f t="shared" si="946"/>
        <v/>
      </c>
      <c r="BO1931" s="195" t="str">
        <f t="shared" si="947"/>
        <v/>
      </c>
      <c r="BP1931" s="195" t="str">
        <f t="shared" si="948"/>
        <v/>
      </c>
      <c r="BQ1931" s="195" t="str">
        <f t="shared" si="949"/>
        <v/>
      </c>
      <c r="BS1931" s="195" t="str">
        <f t="shared" si="950"/>
        <v/>
      </c>
      <c r="BT1931" s="195" t="str">
        <f t="shared" si="951"/>
        <v/>
      </c>
      <c r="BV1931" s="195" t="str">
        <f t="shared" si="952"/>
        <v/>
      </c>
      <c r="BW1931" s="195" t="str">
        <f t="shared" si="953"/>
        <v/>
      </c>
      <c r="BX1931" s="195" t="str">
        <f t="shared" si="954"/>
        <v/>
      </c>
      <c r="BY1931" s="270" t="str">
        <f t="shared" si="955"/>
        <v/>
      </c>
      <c r="BZ1931" t="str">
        <f t="shared" si="956"/>
        <v/>
      </c>
      <c r="CA1931" t="str">
        <f t="shared" si="957"/>
        <v/>
      </c>
    </row>
    <row r="1932" spans="1:79" x14ac:dyDescent="0.25">
      <c r="A1932" s="218" t="s">
        <v>257</v>
      </c>
      <c r="B1932" s="224"/>
      <c r="C1932" s="225"/>
      <c r="D1932" s="226"/>
      <c r="E1932" s="224"/>
      <c r="F1932" s="227"/>
      <c r="G1932" s="227"/>
      <c r="H1932" s="227"/>
      <c r="I1932" s="228"/>
      <c r="J1932" s="227"/>
      <c r="K1932" s="229"/>
      <c r="L1932" s="224"/>
      <c r="M1932" s="230"/>
      <c r="N1932" s="230"/>
      <c r="O1932" s="231"/>
      <c r="P1932" s="231"/>
      <c r="Q1932" s="231"/>
      <c r="R1932" s="232"/>
      <c r="S1932" s="230"/>
      <c r="T1932" s="231"/>
      <c r="U1932" s="231"/>
      <c r="V1932" s="231"/>
      <c r="W1932" s="231"/>
      <c r="X1932" s="233"/>
      <c r="Y1932" s="234"/>
      <c r="Z1932" s="235"/>
      <c r="AA1932" s="236"/>
      <c r="AB1932" s="228"/>
      <c r="AC1932" s="236"/>
      <c r="AD1932" s="237"/>
      <c r="AE1932" s="237"/>
      <c r="AP1932" t="b">
        <f t="shared" ref="AP1932:AP1995" si="960">IF(COUNTA(B1932:AE1932)&gt;0,TRUE,FALSE)</f>
        <v>0</v>
      </c>
      <c r="AQ1932" t="str">
        <f t="shared" ref="AQ1932:AQ1995" si="961">IF(AND(AP1932,D1932&lt;&gt;""),D1932,"")</f>
        <v/>
      </c>
      <c r="AR1932" t="str">
        <f>IF(AND(AP1932,D1932&lt;&gt;""),COUNTIF($AQ$12:AQ1932,AQ1932),"")</f>
        <v/>
      </c>
      <c r="AS1932" t="str">
        <f t="shared" si="958"/>
        <v/>
      </c>
      <c r="AT1932">
        <f t="shared" si="959"/>
        <v>0</v>
      </c>
      <c r="AU1932" s="195" t="str">
        <f t="shared" ref="AU1932:AU1995" si="962">IF($AP1932=FALSE,"",
IF(ISNUMBER(MATCH($B1932, _StateLkUp, 0)), "", DV_Rule_3))</f>
        <v/>
      </c>
      <c r="AV1932" s="195" t="str">
        <f t="shared" ref="AV1932:AV1995" si="963">IF($AP1932=FALSE,"",
IF($C1932="",DV_Rule_2,
IF(ISNUMBER($C1932+0)=FALSE,DV_Rule_3,
IF(AND($C1932+0&gt;=2000,$C1932+0&lt;=2100)=FALSE,DV_Rule_4,
""))))</f>
        <v/>
      </c>
      <c r="AW1932" s="195" t="str">
        <f t="shared" ref="AW1932:AW1995" si="964">IF($AP1932=FALSE,"",
IF($D1932="",DV_Rule_2,
IF(ISNUMBER(MATCH($D1932,_ServiceType,0))=TRUE,"",
DV_Rule_3)))</f>
        <v/>
      </c>
      <c r="AX1932" s="195" t="str">
        <f t="shared" ref="AX1932:AX1995" si="965">IF($AP1932=FALSE,"",
IF(BZ1932,DV_Rule_5,
""))</f>
        <v/>
      </c>
      <c r="AY1932" s="250" t="str">
        <f t="shared" ref="AY1932:AY1995" si="966">IF($AP1932=FALSE,"",
IF($F1932="","",
IF(CA1932,DV_Rule_5,
IF(AND(LEN($F1932)=10,ISNUMBER($F1932+0))=FALSE,DV_Rule_4,
""))))</f>
        <v/>
      </c>
      <c r="AZ1932" s="249" t="str">
        <f t="shared" ref="AZ1932:AZ1995" si="967">IF($AP1932=FALSE,"",
IF($G1932="",DV_Rule_2,
IF(BZ1932,DV_Rule_5,
"")))</f>
        <v/>
      </c>
      <c r="BA1932" s="249" t="str">
        <f t="shared" ref="BA1932:BA1995" si="968">IF($AP1932=FALSE,"",
IF($H1932="",DV_Rule_2,
IF(BZ1932,DV_Rule_5,
"")))</f>
        <v/>
      </c>
      <c r="BB1932" s="195" t="str">
        <f t="shared" ref="BB1932:BB1995" si="969">IF($AP1932=FALSE,"",
IF($I1932="", DV_Rule_2,
IF(BZ1932,DV_Rule_5,
"")))</f>
        <v/>
      </c>
      <c r="BC1932" s="195" t="str">
        <f t="shared" ref="BC1932:BC1995" si="970">IF($AP1932=FALSE,"",
IF($J1932="",DV_Rule_2,
IF(ISNUMBER(MATCH($J1932,_OwnershipType,0))=FALSE,DV_Rule_4,
"")))</f>
        <v/>
      </c>
      <c r="BD1932" s="249" t="str">
        <f t="shared" ref="BD1932:BD1995" si="971">IF($AP1932=FALSE,"",
IF($K1932="",DV_Rule_2,
""))</f>
        <v/>
      </c>
      <c r="BE1932" s="249" t="str">
        <f t="shared" ref="BE1932:BE1995" si="972">IF($AP1932=FALSE,"",
IF($L1932="",DV_Rule_2,
""))</f>
        <v/>
      </c>
      <c r="BF1932" s="195" t="str">
        <f t="shared" ref="BF1932:BF1995" si="973">IF($AP1932=FALSE,"",
IF($M1932="", DV_Rule_2,
IF(AND(N1932&lt;&gt;"",OR(M1932&gt;N1932,N1932=M1932)),DV_Rule_4,
"")))</f>
        <v/>
      </c>
      <c r="BG1932" s="195" t="str">
        <f t="shared" ref="BG1932:BG1995" si="974">IF($AP1932=FALSE,"",
IF($N1932="", DV_Rule_2,
IF(AND(M1932&lt;&gt;"",OR(M1932&gt;N1932,N1932=M1932)),DV_Rule_4,
"")))</f>
        <v/>
      </c>
      <c r="BH1932" s="258"/>
      <c r="BI1932" s="258"/>
      <c r="BJ1932" s="258"/>
      <c r="BK1932" s="249" t="str">
        <f t="shared" ref="BK1932:BK1995" si="975">IF($AP1932=FALSE,"",
IF($R1932="",DV_Rule_2,
IF(AND(S1932&lt;&gt;"",OR(R1932&gt;S1932,R1932=S1932)),DV_Rule_4,
"")))</f>
        <v/>
      </c>
      <c r="BL1932" s="249" t="str">
        <f t="shared" ref="BL1932:BL1995" si="976">IF($AP1932=FALSE,"",
IF($S1932="",DV_Rule_2,
IF(AND(R1932&lt;&gt;"",OR(R1932&gt;S1932,R1932=S1932)),DV_Rule_4,
"")))</f>
        <v/>
      </c>
      <c r="BM1932" s="277" t="str">
        <f t="shared" ref="BM1932:BM1995" si="977">IF($AP1932=FALSE,"",
IF(AND(T1932="",OR(AND(O1932&lt;&gt;"",P1932&lt;&gt;"",Q1932=""),AND(P1932&lt;&gt;"",Q1932&lt;&gt;"",O1932=""))),DV_Rule_2,
""))</f>
        <v/>
      </c>
      <c r="BN1932" s="249" t="str">
        <f t="shared" ref="BN1932:BN1995" si="978">IF($AP1932=FALSE,"",
IF($U1932="",DV_Rule_2,
""))</f>
        <v/>
      </c>
      <c r="BO1932" s="195" t="str">
        <f t="shared" ref="BO1932:BO1995" si="979">IF($AP1932=FALSE,"",
IF($V1932="",DV_Rule_2,
""))</f>
        <v/>
      </c>
      <c r="BP1932" s="195" t="str">
        <f t="shared" ref="BP1932:BP1995" si="980">IF($AP1932=FALSE,"",
IF($W1932="",DV_Rule_2,
""))</f>
        <v/>
      </c>
      <c r="BQ1932" s="195" t="str">
        <f t="shared" ref="BQ1932:BQ1995" si="981">IF($AP1932=FALSE,"",
IF($X1932="",DV_Rule_2,
""))</f>
        <v/>
      </c>
      <c r="BS1932" s="195" t="str">
        <f t="shared" ref="BS1932:BS1995" si="982">IF($AP1932=FALSE,"",
IF($Z1932="",DV_Rule_2,
IF(OR($Z1932=0,$Z1932&lt;1,$Z1932&gt;1.04),DV_Rule_4,
"")))</f>
        <v/>
      </c>
      <c r="BT1932" s="195" t="str">
        <f t="shared" ref="BT1932:BT1995" si="983">IF($AP1932=FALSE,"",
IF($AA1932="",DV_Rule_2,
IF($AA1932=0,DV_Rule_4,
"")))</f>
        <v/>
      </c>
      <c r="BV1932" s="195" t="str">
        <f t="shared" ref="BV1932:BV1995" si="984">IF($AP1932=FALSE,"",
IF($AC1932="",DV_Rule_2,
IF(OR($AC1932=0,$AC1932&lt;1,$AC1932&gt;1.04),DV_Rule_4,
"")))</f>
        <v/>
      </c>
      <c r="BW1932" s="195" t="str">
        <f t="shared" ref="BW1932:BW1995" si="985">IF($AP1932=FALSE,"",
IF($AD1932="",DV_Rule_2,
""))</f>
        <v/>
      </c>
      <c r="BX1932" s="195" t="str">
        <f t="shared" ref="BX1932:BX1995" si="986">IF($AP1932=FALSE,"",
IF($AE1932="",DV_Rule_2,
""))</f>
        <v/>
      </c>
      <c r="BY1932" s="270" t="str">
        <f t="shared" ref="BY1932:BY1995" si="987">IF($AP1932=FALSE,"",
CONCATENATE(E1932,"_",G1932,"_",H1932,"_",I1932))</f>
        <v/>
      </c>
      <c r="BZ1932" t="str">
        <f t="shared" ref="BZ1932:BZ1995" si="988">IF($AP1932=FALSE,"",
IF(COUNTIF($BY$12:$BY$2011,BY1932)&gt;1,TRUE,FALSE))</f>
        <v/>
      </c>
      <c r="CA1932" t="str">
        <f t="shared" ref="CA1932:CA1995" si="989">IF($AP1932=FALSE,"",
IF(F1932="",FALSE,
IF(COUNTIF($F$12:$F$2011,F1932)&gt;1,TRUE,FALSE)))</f>
        <v/>
      </c>
    </row>
    <row r="1933" spans="1:79" x14ac:dyDescent="0.25">
      <c r="A1933" s="218" t="s">
        <v>257</v>
      </c>
      <c r="B1933" s="224"/>
      <c r="C1933" s="225"/>
      <c r="D1933" s="226"/>
      <c r="E1933" s="224"/>
      <c r="F1933" s="227"/>
      <c r="G1933" s="227"/>
      <c r="H1933" s="227"/>
      <c r="I1933" s="228"/>
      <c r="J1933" s="227"/>
      <c r="K1933" s="229"/>
      <c r="L1933" s="224"/>
      <c r="M1933" s="230"/>
      <c r="N1933" s="230"/>
      <c r="O1933" s="231"/>
      <c r="P1933" s="231"/>
      <c r="Q1933" s="231"/>
      <c r="R1933" s="232"/>
      <c r="S1933" s="230"/>
      <c r="T1933" s="231"/>
      <c r="U1933" s="231"/>
      <c r="V1933" s="231"/>
      <c r="W1933" s="231"/>
      <c r="X1933" s="233"/>
      <c r="Y1933" s="234"/>
      <c r="Z1933" s="235"/>
      <c r="AA1933" s="236"/>
      <c r="AB1933" s="228"/>
      <c r="AC1933" s="236"/>
      <c r="AD1933" s="237"/>
      <c r="AE1933" s="237"/>
      <c r="AP1933" t="b">
        <f t="shared" si="960"/>
        <v>0</v>
      </c>
      <c r="AQ1933" t="str">
        <f t="shared" si="961"/>
        <v/>
      </c>
      <c r="AR1933" t="str">
        <f>IF(AND(AP1933,D1933&lt;&gt;""),COUNTIF($AQ$12:AQ1933,AQ1933),"")</f>
        <v/>
      </c>
      <c r="AS1933" t="str">
        <f t="shared" ref="AS1933:AS1996" si="990">IF(AND(AP1933,AQ1933&lt;&gt;""),AQ1933&amp;"_"&amp;AR1933,"")</f>
        <v/>
      </c>
      <c r="AT1933">
        <f t="shared" ref="AT1933:AT1996" si="991">IF(MOD(ROW(),2)=0,0,1)</f>
        <v>1</v>
      </c>
      <c r="AU1933" s="195" t="str">
        <f t="shared" si="962"/>
        <v/>
      </c>
      <c r="AV1933" s="195" t="str">
        <f t="shared" si="963"/>
        <v/>
      </c>
      <c r="AW1933" s="195" t="str">
        <f t="shared" si="964"/>
        <v/>
      </c>
      <c r="AX1933" s="195" t="str">
        <f t="shared" si="965"/>
        <v/>
      </c>
      <c r="AY1933" s="250" t="str">
        <f t="shared" si="966"/>
        <v/>
      </c>
      <c r="AZ1933" s="249" t="str">
        <f t="shared" si="967"/>
        <v/>
      </c>
      <c r="BA1933" s="249" t="str">
        <f t="shared" si="968"/>
        <v/>
      </c>
      <c r="BB1933" s="195" t="str">
        <f t="shared" si="969"/>
        <v/>
      </c>
      <c r="BC1933" s="195" t="str">
        <f t="shared" si="970"/>
        <v/>
      </c>
      <c r="BD1933" s="249" t="str">
        <f t="shared" si="971"/>
        <v/>
      </c>
      <c r="BE1933" s="249" t="str">
        <f t="shared" si="972"/>
        <v/>
      </c>
      <c r="BF1933" s="195" t="str">
        <f t="shared" si="973"/>
        <v/>
      </c>
      <c r="BG1933" s="195" t="str">
        <f t="shared" si="974"/>
        <v/>
      </c>
      <c r="BH1933" s="258"/>
      <c r="BI1933" s="258"/>
      <c r="BJ1933" s="258"/>
      <c r="BK1933" s="249" t="str">
        <f t="shared" si="975"/>
        <v/>
      </c>
      <c r="BL1933" s="249" t="str">
        <f t="shared" si="976"/>
        <v/>
      </c>
      <c r="BM1933" s="277" t="str">
        <f t="shared" si="977"/>
        <v/>
      </c>
      <c r="BN1933" s="249" t="str">
        <f t="shared" si="978"/>
        <v/>
      </c>
      <c r="BO1933" s="195" t="str">
        <f t="shared" si="979"/>
        <v/>
      </c>
      <c r="BP1933" s="195" t="str">
        <f t="shared" si="980"/>
        <v/>
      </c>
      <c r="BQ1933" s="195" t="str">
        <f t="shared" si="981"/>
        <v/>
      </c>
      <c r="BS1933" s="195" t="str">
        <f t="shared" si="982"/>
        <v/>
      </c>
      <c r="BT1933" s="195" t="str">
        <f t="shared" si="983"/>
        <v/>
      </c>
      <c r="BV1933" s="195" t="str">
        <f t="shared" si="984"/>
        <v/>
      </c>
      <c r="BW1933" s="195" t="str">
        <f t="shared" si="985"/>
        <v/>
      </c>
      <c r="BX1933" s="195" t="str">
        <f t="shared" si="986"/>
        <v/>
      </c>
      <c r="BY1933" s="270" t="str">
        <f t="shared" si="987"/>
        <v/>
      </c>
      <c r="BZ1933" t="str">
        <f t="shared" si="988"/>
        <v/>
      </c>
      <c r="CA1933" t="str">
        <f t="shared" si="989"/>
        <v/>
      </c>
    </row>
    <row r="1934" spans="1:79" x14ac:dyDescent="0.25">
      <c r="A1934" s="218" t="s">
        <v>257</v>
      </c>
      <c r="B1934" s="224"/>
      <c r="C1934" s="225"/>
      <c r="D1934" s="226"/>
      <c r="E1934" s="224"/>
      <c r="F1934" s="227"/>
      <c r="G1934" s="227"/>
      <c r="H1934" s="227"/>
      <c r="I1934" s="228"/>
      <c r="J1934" s="227"/>
      <c r="K1934" s="229"/>
      <c r="L1934" s="224"/>
      <c r="M1934" s="230"/>
      <c r="N1934" s="230"/>
      <c r="O1934" s="231"/>
      <c r="P1934" s="231"/>
      <c r="Q1934" s="231"/>
      <c r="R1934" s="232"/>
      <c r="S1934" s="230"/>
      <c r="T1934" s="231"/>
      <c r="U1934" s="231"/>
      <c r="V1934" s="231"/>
      <c r="W1934" s="231"/>
      <c r="X1934" s="233"/>
      <c r="Y1934" s="234"/>
      <c r="Z1934" s="235"/>
      <c r="AA1934" s="236"/>
      <c r="AB1934" s="228"/>
      <c r="AC1934" s="236"/>
      <c r="AD1934" s="237"/>
      <c r="AE1934" s="237"/>
      <c r="AP1934" t="b">
        <f t="shared" si="960"/>
        <v>0</v>
      </c>
      <c r="AQ1934" t="str">
        <f t="shared" si="961"/>
        <v/>
      </c>
      <c r="AR1934" t="str">
        <f>IF(AND(AP1934,D1934&lt;&gt;""),COUNTIF($AQ$12:AQ1934,AQ1934),"")</f>
        <v/>
      </c>
      <c r="AS1934" t="str">
        <f t="shared" si="990"/>
        <v/>
      </c>
      <c r="AT1934">
        <f t="shared" si="991"/>
        <v>0</v>
      </c>
      <c r="AU1934" s="195" t="str">
        <f t="shared" si="962"/>
        <v/>
      </c>
      <c r="AV1934" s="195" t="str">
        <f t="shared" si="963"/>
        <v/>
      </c>
      <c r="AW1934" s="195" t="str">
        <f t="shared" si="964"/>
        <v/>
      </c>
      <c r="AX1934" s="195" t="str">
        <f t="shared" si="965"/>
        <v/>
      </c>
      <c r="AY1934" s="250" t="str">
        <f t="shared" si="966"/>
        <v/>
      </c>
      <c r="AZ1934" s="249" t="str">
        <f t="shared" si="967"/>
        <v/>
      </c>
      <c r="BA1934" s="249" t="str">
        <f t="shared" si="968"/>
        <v/>
      </c>
      <c r="BB1934" s="195" t="str">
        <f t="shared" si="969"/>
        <v/>
      </c>
      <c r="BC1934" s="195" t="str">
        <f t="shared" si="970"/>
        <v/>
      </c>
      <c r="BD1934" s="249" t="str">
        <f t="shared" si="971"/>
        <v/>
      </c>
      <c r="BE1934" s="249" t="str">
        <f t="shared" si="972"/>
        <v/>
      </c>
      <c r="BF1934" s="195" t="str">
        <f t="shared" si="973"/>
        <v/>
      </c>
      <c r="BG1934" s="195" t="str">
        <f t="shared" si="974"/>
        <v/>
      </c>
      <c r="BH1934" s="258"/>
      <c r="BI1934" s="258"/>
      <c r="BJ1934" s="258"/>
      <c r="BK1934" s="249" t="str">
        <f t="shared" si="975"/>
        <v/>
      </c>
      <c r="BL1934" s="249" t="str">
        <f t="shared" si="976"/>
        <v/>
      </c>
      <c r="BM1934" s="277" t="str">
        <f t="shared" si="977"/>
        <v/>
      </c>
      <c r="BN1934" s="249" t="str">
        <f t="shared" si="978"/>
        <v/>
      </c>
      <c r="BO1934" s="195" t="str">
        <f t="shared" si="979"/>
        <v/>
      </c>
      <c r="BP1934" s="195" t="str">
        <f t="shared" si="980"/>
        <v/>
      </c>
      <c r="BQ1934" s="195" t="str">
        <f t="shared" si="981"/>
        <v/>
      </c>
      <c r="BS1934" s="195" t="str">
        <f t="shared" si="982"/>
        <v/>
      </c>
      <c r="BT1934" s="195" t="str">
        <f t="shared" si="983"/>
        <v/>
      </c>
      <c r="BV1934" s="195" t="str">
        <f t="shared" si="984"/>
        <v/>
      </c>
      <c r="BW1934" s="195" t="str">
        <f t="shared" si="985"/>
        <v/>
      </c>
      <c r="BX1934" s="195" t="str">
        <f t="shared" si="986"/>
        <v/>
      </c>
      <c r="BY1934" s="270" t="str">
        <f t="shared" si="987"/>
        <v/>
      </c>
      <c r="BZ1934" t="str">
        <f t="shared" si="988"/>
        <v/>
      </c>
      <c r="CA1934" t="str">
        <f t="shared" si="989"/>
        <v/>
      </c>
    </row>
    <row r="1935" spans="1:79" x14ac:dyDescent="0.25">
      <c r="A1935" s="218" t="s">
        <v>257</v>
      </c>
      <c r="B1935" s="224"/>
      <c r="C1935" s="225"/>
      <c r="D1935" s="226"/>
      <c r="E1935" s="224"/>
      <c r="F1935" s="227"/>
      <c r="G1935" s="227"/>
      <c r="H1935" s="227"/>
      <c r="I1935" s="228"/>
      <c r="J1935" s="227"/>
      <c r="K1935" s="229"/>
      <c r="L1935" s="224"/>
      <c r="M1935" s="230"/>
      <c r="N1935" s="230"/>
      <c r="O1935" s="231"/>
      <c r="P1935" s="231"/>
      <c r="Q1935" s="231"/>
      <c r="R1935" s="232"/>
      <c r="S1935" s="230"/>
      <c r="T1935" s="231"/>
      <c r="U1935" s="231"/>
      <c r="V1935" s="231"/>
      <c r="W1935" s="231"/>
      <c r="X1935" s="233"/>
      <c r="Y1935" s="234"/>
      <c r="Z1935" s="235"/>
      <c r="AA1935" s="236"/>
      <c r="AB1935" s="228"/>
      <c r="AC1935" s="236"/>
      <c r="AD1935" s="237"/>
      <c r="AE1935" s="237"/>
      <c r="AP1935" t="b">
        <f t="shared" si="960"/>
        <v>0</v>
      </c>
      <c r="AQ1935" t="str">
        <f t="shared" si="961"/>
        <v/>
      </c>
      <c r="AR1935" t="str">
        <f>IF(AND(AP1935,D1935&lt;&gt;""),COUNTIF($AQ$12:AQ1935,AQ1935),"")</f>
        <v/>
      </c>
      <c r="AS1935" t="str">
        <f t="shared" si="990"/>
        <v/>
      </c>
      <c r="AT1935">
        <f t="shared" si="991"/>
        <v>1</v>
      </c>
      <c r="AU1935" s="195" t="str">
        <f t="shared" si="962"/>
        <v/>
      </c>
      <c r="AV1935" s="195" t="str">
        <f t="shared" si="963"/>
        <v/>
      </c>
      <c r="AW1935" s="195" t="str">
        <f t="shared" si="964"/>
        <v/>
      </c>
      <c r="AX1935" s="195" t="str">
        <f t="shared" si="965"/>
        <v/>
      </c>
      <c r="AY1935" s="250" t="str">
        <f t="shared" si="966"/>
        <v/>
      </c>
      <c r="AZ1935" s="249" t="str">
        <f t="shared" si="967"/>
        <v/>
      </c>
      <c r="BA1935" s="249" t="str">
        <f t="shared" si="968"/>
        <v/>
      </c>
      <c r="BB1935" s="195" t="str">
        <f t="shared" si="969"/>
        <v/>
      </c>
      <c r="BC1935" s="195" t="str">
        <f t="shared" si="970"/>
        <v/>
      </c>
      <c r="BD1935" s="249" t="str">
        <f t="shared" si="971"/>
        <v/>
      </c>
      <c r="BE1935" s="249" t="str">
        <f t="shared" si="972"/>
        <v/>
      </c>
      <c r="BF1935" s="195" t="str">
        <f t="shared" si="973"/>
        <v/>
      </c>
      <c r="BG1935" s="195" t="str">
        <f t="shared" si="974"/>
        <v/>
      </c>
      <c r="BH1935" s="258"/>
      <c r="BI1935" s="258"/>
      <c r="BJ1935" s="258"/>
      <c r="BK1935" s="249" t="str">
        <f t="shared" si="975"/>
        <v/>
      </c>
      <c r="BL1935" s="249" t="str">
        <f t="shared" si="976"/>
        <v/>
      </c>
      <c r="BM1935" s="277" t="str">
        <f t="shared" si="977"/>
        <v/>
      </c>
      <c r="BN1935" s="249" t="str">
        <f t="shared" si="978"/>
        <v/>
      </c>
      <c r="BO1935" s="195" t="str">
        <f t="shared" si="979"/>
        <v/>
      </c>
      <c r="BP1935" s="195" t="str">
        <f t="shared" si="980"/>
        <v/>
      </c>
      <c r="BQ1935" s="195" t="str">
        <f t="shared" si="981"/>
        <v/>
      </c>
      <c r="BS1935" s="195" t="str">
        <f t="shared" si="982"/>
        <v/>
      </c>
      <c r="BT1935" s="195" t="str">
        <f t="shared" si="983"/>
        <v/>
      </c>
      <c r="BV1935" s="195" t="str">
        <f t="shared" si="984"/>
        <v/>
      </c>
      <c r="BW1935" s="195" t="str">
        <f t="shared" si="985"/>
        <v/>
      </c>
      <c r="BX1935" s="195" t="str">
        <f t="shared" si="986"/>
        <v/>
      </c>
      <c r="BY1935" s="270" t="str">
        <f t="shared" si="987"/>
        <v/>
      </c>
      <c r="BZ1935" t="str">
        <f t="shared" si="988"/>
        <v/>
      </c>
      <c r="CA1935" t="str">
        <f t="shared" si="989"/>
        <v/>
      </c>
    </row>
    <row r="1936" spans="1:79" x14ac:dyDescent="0.25">
      <c r="A1936" s="218" t="s">
        <v>257</v>
      </c>
      <c r="B1936" s="224"/>
      <c r="C1936" s="225"/>
      <c r="D1936" s="226"/>
      <c r="E1936" s="224"/>
      <c r="F1936" s="227"/>
      <c r="G1936" s="227"/>
      <c r="H1936" s="227"/>
      <c r="I1936" s="228"/>
      <c r="J1936" s="227"/>
      <c r="K1936" s="229"/>
      <c r="L1936" s="224"/>
      <c r="M1936" s="230"/>
      <c r="N1936" s="230"/>
      <c r="O1936" s="231"/>
      <c r="P1936" s="231"/>
      <c r="Q1936" s="231"/>
      <c r="R1936" s="232"/>
      <c r="S1936" s="230"/>
      <c r="T1936" s="231"/>
      <c r="U1936" s="231"/>
      <c r="V1936" s="231"/>
      <c r="W1936" s="231"/>
      <c r="X1936" s="233"/>
      <c r="Y1936" s="234"/>
      <c r="Z1936" s="235"/>
      <c r="AA1936" s="236"/>
      <c r="AB1936" s="228"/>
      <c r="AC1936" s="236"/>
      <c r="AD1936" s="237"/>
      <c r="AE1936" s="237"/>
      <c r="AP1936" t="b">
        <f t="shared" si="960"/>
        <v>0</v>
      </c>
      <c r="AQ1936" t="str">
        <f t="shared" si="961"/>
        <v/>
      </c>
      <c r="AR1936" t="str">
        <f>IF(AND(AP1936,D1936&lt;&gt;""),COUNTIF($AQ$12:AQ1936,AQ1936),"")</f>
        <v/>
      </c>
      <c r="AS1936" t="str">
        <f t="shared" si="990"/>
        <v/>
      </c>
      <c r="AT1936">
        <f t="shared" si="991"/>
        <v>0</v>
      </c>
      <c r="AU1936" s="195" t="str">
        <f t="shared" si="962"/>
        <v/>
      </c>
      <c r="AV1936" s="195" t="str">
        <f t="shared" si="963"/>
        <v/>
      </c>
      <c r="AW1936" s="195" t="str">
        <f t="shared" si="964"/>
        <v/>
      </c>
      <c r="AX1936" s="195" t="str">
        <f t="shared" si="965"/>
        <v/>
      </c>
      <c r="AY1936" s="250" t="str">
        <f t="shared" si="966"/>
        <v/>
      </c>
      <c r="AZ1936" s="249" t="str">
        <f t="shared" si="967"/>
        <v/>
      </c>
      <c r="BA1936" s="249" t="str">
        <f t="shared" si="968"/>
        <v/>
      </c>
      <c r="BB1936" s="195" t="str">
        <f t="shared" si="969"/>
        <v/>
      </c>
      <c r="BC1936" s="195" t="str">
        <f t="shared" si="970"/>
        <v/>
      </c>
      <c r="BD1936" s="249" t="str">
        <f t="shared" si="971"/>
        <v/>
      </c>
      <c r="BE1936" s="249" t="str">
        <f t="shared" si="972"/>
        <v/>
      </c>
      <c r="BF1936" s="195" t="str">
        <f t="shared" si="973"/>
        <v/>
      </c>
      <c r="BG1936" s="195" t="str">
        <f t="shared" si="974"/>
        <v/>
      </c>
      <c r="BH1936" s="258"/>
      <c r="BI1936" s="258"/>
      <c r="BJ1936" s="258"/>
      <c r="BK1936" s="249" t="str">
        <f t="shared" si="975"/>
        <v/>
      </c>
      <c r="BL1936" s="249" t="str">
        <f t="shared" si="976"/>
        <v/>
      </c>
      <c r="BM1936" s="277" t="str">
        <f t="shared" si="977"/>
        <v/>
      </c>
      <c r="BN1936" s="249" t="str">
        <f t="shared" si="978"/>
        <v/>
      </c>
      <c r="BO1936" s="195" t="str">
        <f t="shared" si="979"/>
        <v/>
      </c>
      <c r="BP1936" s="195" t="str">
        <f t="shared" si="980"/>
        <v/>
      </c>
      <c r="BQ1936" s="195" t="str">
        <f t="shared" si="981"/>
        <v/>
      </c>
      <c r="BS1936" s="195" t="str">
        <f t="shared" si="982"/>
        <v/>
      </c>
      <c r="BT1936" s="195" t="str">
        <f t="shared" si="983"/>
        <v/>
      </c>
      <c r="BV1936" s="195" t="str">
        <f t="shared" si="984"/>
        <v/>
      </c>
      <c r="BW1936" s="195" t="str">
        <f t="shared" si="985"/>
        <v/>
      </c>
      <c r="BX1936" s="195" t="str">
        <f t="shared" si="986"/>
        <v/>
      </c>
      <c r="BY1936" s="270" t="str">
        <f t="shared" si="987"/>
        <v/>
      </c>
      <c r="BZ1936" t="str">
        <f t="shared" si="988"/>
        <v/>
      </c>
      <c r="CA1936" t="str">
        <f t="shared" si="989"/>
        <v/>
      </c>
    </row>
    <row r="1937" spans="1:79" x14ac:dyDescent="0.25">
      <c r="A1937" s="218" t="s">
        <v>257</v>
      </c>
      <c r="B1937" s="224"/>
      <c r="C1937" s="225"/>
      <c r="D1937" s="226"/>
      <c r="E1937" s="224"/>
      <c r="F1937" s="227"/>
      <c r="G1937" s="227"/>
      <c r="H1937" s="227"/>
      <c r="I1937" s="228"/>
      <c r="J1937" s="227"/>
      <c r="K1937" s="229"/>
      <c r="L1937" s="224"/>
      <c r="M1937" s="230"/>
      <c r="N1937" s="230"/>
      <c r="O1937" s="231"/>
      <c r="P1937" s="231"/>
      <c r="Q1937" s="231"/>
      <c r="R1937" s="232"/>
      <c r="S1937" s="230"/>
      <c r="T1937" s="231"/>
      <c r="U1937" s="231"/>
      <c r="V1937" s="231"/>
      <c r="W1937" s="231"/>
      <c r="X1937" s="233"/>
      <c r="Y1937" s="234"/>
      <c r="Z1937" s="235"/>
      <c r="AA1937" s="236"/>
      <c r="AB1937" s="228"/>
      <c r="AC1937" s="236"/>
      <c r="AD1937" s="237"/>
      <c r="AE1937" s="237"/>
      <c r="AP1937" t="b">
        <f t="shared" si="960"/>
        <v>0</v>
      </c>
      <c r="AQ1937" t="str">
        <f t="shared" si="961"/>
        <v/>
      </c>
      <c r="AR1937" t="str">
        <f>IF(AND(AP1937,D1937&lt;&gt;""),COUNTIF($AQ$12:AQ1937,AQ1937),"")</f>
        <v/>
      </c>
      <c r="AS1937" t="str">
        <f t="shared" si="990"/>
        <v/>
      </c>
      <c r="AT1937">
        <f t="shared" si="991"/>
        <v>1</v>
      </c>
      <c r="AU1937" s="195" t="str">
        <f t="shared" si="962"/>
        <v/>
      </c>
      <c r="AV1937" s="195" t="str">
        <f t="shared" si="963"/>
        <v/>
      </c>
      <c r="AW1937" s="195" t="str">
        <f t="shared" si="964"/>
        <v/>
      </c>
      <c r="AX1937" s="195" t="str">
        <f t="shared" si="965"/>
        <v/>
      </c>
      <c r="AY1937" s="250" t="str">
        <f t="shared" si="966"/>
        <v/>
      </c>
      <c r="AZ1937" s="249" t="str">
        <f t="shared" si="967"/>
        <v/>
      </c>
      <c r="BA1937" s="249" t="str">
        <f t="shared" si="968"/>
        <v/>
      </c>
      <c r="BB1937" s="195" t="str">
        <f t="shared" si="969"/>
        <v/>
      </c>
      <c r="BC1937" s="195" t="str">
        <f t="shared" si="970"/>
        <v/>
      </c>
      <c r="BD1937" s="249" t="str">
        <f t="shared" si="971"/>
        <v/>
      </c>
      <c r="BE1937" s="249" t="str">
        <f t="shared" si="972"/>
        <v/>
      </c>
      <c r="BF1937" s="195" t="str">
        <f t="shared" si="973"/>
        <v/>
      </c>
      <c r="BG1937" s="195" t="str">
        <f t="shared" si="974"/>
        <v/>
      </c>
      <c r="BH1937" s="258"/>
      <c r="BI1937" s="258"/>
      <c r="BJ1937" s="258"/>
      <c r="BK1937" s="249" t="str">
        <f t="shared" si="975"/>
        <v/>
      </c>
      <c r="BL1937" s="249" t="str">
        <f t="shared" si="976"/>
        <v/>
      </c>
      <c r="BM1937" s="277" t="str">
        <f t="shared" si="977"/>
        <v/>
      </c>
      <c r="BN1937" s="249" t="str">
        <f t="shared" si="978"/>
        <v/>
      </c>
      <c r="BO1937" s="195" t="str">
        <f t="shared" si="979"/>
        <v/>
      </c>
      <c r="BP1937" s="195" t="str">
        <f t="shared" si="980"/>
        <v/>
      </c>
      <c r="BQ1937" s="195" t="str">
        <f t="shared" si="981"/>
        <v/>
      </c>
      <c r="BS1937" s="195" t="str">
        <f t="shared" si="982"/>
        <v/>
      </c>
      <c r="BT1937" s="195" t="str">
        <f t="shared" si="983"/>
        <v/>
      </c>
      <c r="BV1937" s="195" t="str">
        <f t="shared" si="984"/>
        <v/>
      </c>
      <c r="BW1937" s="195" t="str">
        <f t="shared" si="985"/>
        <v/>
      </c>
      <c r="BX1937" s="195" t="str">
        <f t="shared" si="986"/>
        <v/>
      </c>
      <c r="BY1937" s="270" t="str">
        <f t="shared" si="987"/>
        <v/>
      </c>
      <c r="BZ1937" t="str">
        <f t="shared" si="988"/>
        <v/>
      </c>
      <c r="CA1937" t="str">
        <f t="shared" si="989"/>
        <v/>
      </c>
    </row>
    <row r="1938" spans="1:79" x14ac:dyDescent="0.25">
      <c r="A1938" s="218" t="s">
        <v>257</v>
      </c>
      <c r="B1938" s="224"/>
      <c r="C1938" s="225"/>
      <c r="D1938" s="226"/>
      <c r="E1938" s="224"/>
      <c r="F1938" s="227"/>
      <c r="G1938" s="227"/>
      <c r="H1938" s="227"/>
      <c r="I1938" s="228"/>
      <c r="J1938" s="227"/>
      <c r="K1938" s="229"/>
      <c r="L1938" s="224"/>
      <c r="M1938" s="230"/>
      <c r="N1938" s="230"/>
      <c r="O1938" s="231"/>
      <c r="P1938" s="231"/>
      <c r="Q1938" s="231"/>
      <c r="R1938" s="232"/>
      <c r="S1938" s="230"/>
      <c r="T1938" s="231"/>
      <c r="U1938" s="231"/>
      <c r="V1938" s="231"/>
      <c r="W1938" s="231"/>
      <c r="X1938" s="233"/>
      <c r="Y1938" s="234"/>
      <c r="Z1938" s="235"/>
      <c r="AA1938" s="236"/>
      <c r="AB1938" s="228"/>
      <c r="AC1938" s="236"/>
      <c r="AD1938" s="237"/>
      <c r="AE1938" s="237"/>
      <c r="AP1938" t="b">
        <f t="shared" si="960"/>
        <v>0</v>
      </c>
      <c r="AQ1938" t="str">
        <f t="shared" si="961"/>
        <v/>
      </c>
      <c r="AR1938" t="str">
        <f>IF(AND(AP1938,D1938&lt;&gt;""),COUNTIF($AQ$12:AQ1938,AQ1938),"")</f>
        <v/>
      </c>
      <c r="AS1938" t="str">
        <f t="shared" si="990"/>
        <v/>
      </c>
      <c r="AT1938">
        <f t="shared" si="991"/>
        <v>0</v>
      </c>
      <c r="AU1938" s="195" t="str">
        <f t="shared" si="962"/>
        <v/>
      </c>
      <c r="AV1938" s="195" t="str">
        <f t="shared" si="963"/>
        <v/>
      </c>
      <c r="AW1938" s="195" t="str">
        <f t="shared" si="964"/>
        <v/>
      </c>
      <c r="AX1938" s="195" t="str">
        <f t="shared" si="965"/>
        <v/>
      </c>
      <c r="AY1938" s="250" t="str">
        <f t="shared" si="966"/>
        <v/>
      </c>
      <c r="AZ1938" s="249" t="str">
        <f t="shared" si="967"/>
        <v/>
      </c>
      <c r="BA1938" s="249" t="str">
        <f t="shared" si="968"/>
        <v/>
      </c>
      <c r="BB1938" s="195" t="str">
        <f t="shared" si="969"/>
        <v/>
      </c>
      <c r="BC1938" s="195" t="str">
        <f t="shared" si="970"/>
        <v/>
      </c>
      <c r="BD1938" s="249" t="str">
        <f t="shared" si="971"/>
        <v/>
      </c>
      <c r="BE1938" s="249" t="str">
        <f t="shared" si="972"/>
        <v/>
      </c>
      <c r="BF1938" s="195" t="str">
        <f t="shared" si="973"/>
        <v/>
      </c>
      <c r="BG1938" s="195" t="str">
        <f t="shared" si="974"/>
        <v/>
      </c>
      <c r="BH1938" s="258"/>
      <c r="BI1938" s="258"/>
      <c r="BJ1938" s="258"/>
      <c r="BK1938" s="249" t="str">
        <f t="shared" si="975"/>
        <v/>
      </c>
      <c r="BL1938" s="249" t="str">
        <f t="shared" si="976"/>
        <v/>
      </c>
      <c r="BM1938" s="277" t="str">
        <f t="shared" si="977"/>
        <v/>
      </c>
      <c r="BN1938" s="249" t="str">
        <f t="shared" si="978"/>
        <v/>
      </c>
      <c r="BO1938" s="195" t="str">
        <f t="shared" si="979"/>
        <v/>
      </c>
      <c r="BP1938" s="195" t="str">
        <f t="shared" si="980"/>
        <v/>
      </c>
      <c r="BQ1938" s="195" t="str">
        <f t="shared" si="981"/>
        <v/>
      </c>
      <c r="BS1938" s="195" t="str">
        <f t="shared" si="982"/>
        <v/>
      </c>
      <c r="BT1938" s="195" t="str">
        <f t="shared" si="983"/>
        <v/>
      </c>
      <c r="BV1938" s="195" t="str">
        <f t="shared" si="984"/>
        <v/>
      </c>
      <c r="BW1938" s="195" t="str">
        <f t="shared" si="985"/>
        <v/>
      </c>
      <c r="BX1938" s="195" t="str">
        <f t="shared" si="986"/>
        <v/>
      </c>
      <c r="BY1938" s="270" t="str">
        <f t="shared" si="987"/>
        <v/>
      </c>
      <c r="BZ1938" t="str">
        <f t="shared" si="988"/>
        <v/>
      </c>
      <c r="CA1938" t="str">
        <f t="shared" si="989"/>
        <v/>
      </c>
    </row>
    <row r="1939" spans="1:79" x14ac:dyDescent="0.25">
      <c r="A1939" s="218" t="s">
        <v>257</v>
      </c>
      <c r="B1939" s="224"/>
      <c r="C1939" s="225"/>
      <c r="D1939" s="226"/>
      <c r="E1939" s="224"/>
      <c r="F1939" s="227"/>
      <c r="G1939" s="227"/>
      <c r="H1939" s="227"/>
      <c r="I1939" s="228"/>
      <c r="J1939" s="227"/>
      <c r="K1939" s="229"/>
      <c r="L1939" s="224"/>
      <c r="M1939" s="230"/>
      <c r="N1939" s="230"/>
      <c r="O1939" s="231"/>
      <c r="P1939" s="231"/>
      <c r="Q1939" s="231"/>
      <c r="R1939" s="232"/>
      <c r="S1939" s="230"/>
      <c r="T1939" s="231"/>
      <c r="U1939" s="231"/>
      <c r="V1939" s="231"/>
      <c r="W1939" s="231"/>
      <c r="X1939" s="233"/>
      <c r="Y1939" s="234"/>
      <c r="Z1939" s="235"/>
      <c r="AA1939" s="236"/>
      <c r="AB1939" s="228"/>
      <c r="AC1939" s="236"/>
      <c r="AD1939" s="237"/>
      <c r="AE1939" s="237"/>
      <c r="AP1939" t="b">
        <f t="shared" si="960"/>
        <v>0</v>
      </c>
      <c r="AQ1939" t="str">
        <f t="shared" si="961"/>
        <v/>
      </c>
      <c r="AR1939" t="str">
        <f>IF(AND(AP1939,D1939&lt;&gt;""),COUNTIF($AQ$12:AQ1939,AQ1939),"")</f>
        <v/>
      </c>
      <c r="AS1939" t="str">
        <f t="shared" si="990"/>
        <v/>
      </c>
      <c r="AT1939">
        <f t="shared" si="991"/>
        <v>1</v>
      </c>
      <c r="AU1939" s="195" t="str">
        <f t="shared" si="962"/>
        <v/>
      </c>
      <c r="AV1939" s="195" t="str">
        <f t="shared" si="963"/>
        <v/>
      </c>
      <c r="AW1939" s="195" t="str">
        <f t="shared" si="964"/>
        <v/>
      </c>
      <c r="AX1939" s="195" t="str">
        <f t="shared" si="965"/>
        <v/>
      </c>
      <c r="AY1939" s="250" t="str">
        <f t="shared" si="966"/>
        <v/>
      </c>
      <c r="AZ1939" s="249" t="str">
        <f t="shared" si="967"/>
        <v/>
      </c>
      <c r="BA1939" s="249" t="str">
        <f t="shared" si="968"/>
        <v/>
      </c>
      <c r="BB1939" s="195" t="str">
        <f t="shared" si="969"/>
        <v/>
      </c>
      <c r="BC1939" s="195" t="str">
        <f t="shared" si="970"/>
        <v/>
      </c>
      <c r="BD1939" s="249" t="str">
        <f t="shared" si="971"/>
        <v/>
      </c>
      <c r="BE1939" s="249" t="str">
        <f t="shared" si="972"/>
        <v/>
      </c>
      <c r="BF1939" s="195" t="str">
        <f t="shared" si="973"/>
        <v/>
      </c>
      <c r="BG1939" s="195" t="str">
        <f t="shared" si="974"/>
        <v/>
      </c>
      <c r="BH1939" s="258"/>
      <c r="BI1939" s="258"/>
      <c r="BJ1939" s="258"/>
      <c r="BK1939" s="249" t="str">
        <f t="shared" si="975"/>
        <v/>
      </c>
      <c r="BL1939" s="249" t="str">
        <f t="shared" si="976"/>
        <v/>
      </c>
      <c r="BM1939" s="277" t="str">
        <f t="shared" si="977"/>
        <v/>
      </c>
      <c r="BN1939" s="249" t="str">
        <f t="shared" si="978"/>
        <v/>
      </c>
      <c r="BO1939" s="195" t="str">
        <f t="shared" si="979"/>
        <v/>
      </c>
      <c r="BP1939" s="195" t="str">
        <f t="shared" si="980"/>
        <v/>
      </c>
      <c r="BQ1939" s="195" t="str">
        <f t="shared" si="981"/>
        <v/>
      </c>
      <c r="BS1939" s="195" t="str">
        <f t="shared" si="982"/>
        <v/>
      </c>
      <c r="BT1939" s="195" t="str">
        <f t="shared" si="983"/>
        <v/>
      </c>
      <c r="BV1939" s="195" t="str">
        <f t="shared" si="984"/>
        <v/>
      </c>
      <c r="BW1939" s="195" t="str">
        <f t="shared" si="985"/>
        <v/>
      </c>
      <c r="BX1939" s="195" t="str">
        <f t="shared" si="986"/>
        <v/>
      </c>
      <c r="BY1939" s="270" t="str">
        <f t="shared" si="987"/>
        <v/>
      </c>
      <c r="BZ1939" t="str">
        <f t="shared" si="988"/>
        <v/>
      </c>
      <c r="CA1939" t="str">
        <f t="shared" si="989"/>
        <v/>
      </c>
    </row>
    <row r="1940" spans="1:79" x14ac:dyDescent="0.25">
      <c r="A1940" s="218" t="s">
        <v>257</v>
      </c>
      <c r="B1940" s="224"/>
      <c r="C1940" s="225"/>
      <c r="D1940" s="226"/>
      <c r="E1940" s="224"/>
      <c r="F1940" s="227"/>
      <c r="G1940" s="227"/>
      <c r="H1940" s="227"/>
      <c r="I1940" s="228"/>
      <c r="J1940" s="227"/>
      <c r="K1940" s="229"/>
      <c r="L1940" s="224"/>
      <c r="M1940" s="230"/>
      <c r="N1940" s="230"/>
      <c r="O1940" s="231"/>
      <c r="P1940" s="231"/>
      <c r="Q1940" s="231"/>
      <c r="R1940" s="232"/>
      <c r="S1940" s="230"/>
      <c r="T1940" s="231"/>
      <c r="U1940" s="231"/>
      <c r="V1940" s="231"/>
      <c r="W1940" s="231"/>
      <c r="X1940" s="233"/>
      <c r="Y1940" s="234"/>
      <c r="Z1940" s="235"/>
      <c r="AA1940" s="236"/>
      <c r="AB1940" s="228"/>
      <c r="AC1940" s="236"/>
      <c r="AD1940" s="237"/>
      <c r="AE1940" s="237"/>
      <c r="AP1940" t="b">
        <f t="shared" si="960"/>
        <v>0</v>
      </c>
      <c r="AQ1940" t="str">
        <f t="shared" si="961"/>
        <v/>
      </c>
      <c r="AR1940" t="str">
        <f>IF(AND(AP1940,D1940&lt;&gt;""),COUNTIF($AQ$12:AQ1940,AQ1940),"")</f>
        <v/>
      </c>
      <c r="AS1940" t="str">
        <f t="shared" si="990"/>
        <v/>
      </c>
      <c r="AT1940">
        <f t="shared" si="991"/>
        <v>0</v>
      </c>
      <c r="AU1940" s="195" t="str">
        <f t="shared" si="962"/>
        <v/>
      </c>
      <c r="AV1940" s="195" t="str">
        <f t="shared" si="963"/>
        <v/>
      </c>
      <c r="AW1940" s="195" t="str">
        <f t="shared" si="964"/>
        <v/>
      </c>
      <c r="AX1940" s="195" t="str">
        <f t="shared" si="965"/>
        <v/>
      </c>
      <c r="AY1940" s="250" t="str">
        <f t="shared" si="966"/>
        <v/>
      </c>
      <c r="AZ1940" s="249" t="str">
        <f t="shared" si="967"/>
        <v/>
      </c>
      <c r="BA1940" s="249" t="str">
        <f t="shared" si="968"/>
        <v/>
      </c>
      <c r="BB1940" s="195" t="str">
        <f t="shared" si="969"/>
        <v/>
      </c>
      <c r="BC1940" s="195" t="str">
        <f t="shared" si="970"/>
        <v/>
      </c>
      <c r="BD1940" s="249" t="str">
        <f t="shared" si="971"/>
        <v/>
      </c>
      <c r="BE1940" s="249" t="str">
        <f t="shared" si="972"/>
        <v/>
      </c>
      <c r="BF1940" s="195" t="str">
        <f t="shared" si="973"/>
        <v/>
      </c>
      <c r="BG1940" s="195" t="str">
        <f t="shared" si="974"/>
        <v/>
      </c>
      <c r="BH1940" s="258"/>
      <c r="BI1940" s="258"/>
      <c r="BJ1940" s="258"/>
      <c r="BK1940" s="249" t="str">
        <f t="shared" si="975"/>
        <v/>
      </c>
      <c r="BL1940" s="249" t="str">
        <f t="shared" si="976"/>
        <v/>
      </c>
      <c r="BM1940" s="277" t="str">
        <f t="shared" si="977"/>
        <v/>
      </c>
      <c r="BN1940" s="249" t="str">
        <f t="shared" si="978"/>
        <v/>
      </c>
      <c r="BO1940" s="195" t="str">
        <f t="shared" si="979"/>
        <v/>
      </c>
      <c r="BP1940" s="195" t="str">
        <f t="shared" si="980"/>
        <v/>
      </c>
      <c r="BQ1940" s="195" t="str">
        <f t="shared" si="981"/>
        <v/>
      </c>
      <c r="BS1940" s="195" t="str">
        <f t="shared" si="982"/>
        <v/>
      </c>
      <c r="BT1940" s="195" t="str">
        <f t="shared" si="983"/>
        <v/>
      </c>
      <c r="BV1940" s="195" t="str">
        <f t="shared" si="984"/>
        <v/>
      </c>
      <c r="BW1940" s="195" t="str">
        <f t="shared" si="985"/>
        <v/>
      </c>
      <c r="BX1940" s="195" t="str">
        <f t="shared" si="986"/>
        <v/>
      </c>
      <c r="BY1940" s="270" t="str">
        <f t="shared" si="987"/>
        <v/>
      </c>
      <c r="BZ1940" t="str">
        <f t="shared" si="988"/>
        <v/>
      </c>
      <c r="CA1940" t="str">
        <f t="shared" si="989"/>
        <v/>
      </c>
    </row>
    <row r="1941" spans="1:79" x14ac:dyDescent="0.25">
      <c r="A1941" s="218" t="s">
        <v>257</v>
      </c>
      <c r="B1941" s="224"/>
      <c r="C1941" s="225"/>
      <c r="D1941" s="226"/>
      <c r="E1941" s="224"/>
      <c r="F1941" s="227"/>
      <c r="G1941" s="227"/>
      <c r="H1941" s="227"/>
      <c r="I1941" s="228"/>
      <c r="J1941" s="227"/>
      <c r="K1941" s="229"/>
      <c r="L1941" s="224"/>
      <c r="M1941" s="230"/>
      <c r="N1941" s="230"/>
      <c r="O1941" s="231"/>
      <c r="P1941" s="231"/>
      <c r="Q1941" s="231"/>
      <c r="R1941" s="232"/>
      <c r="S1941" s="230"/>
      <c r="T1941" s="231"/>
      <c r="U1941" s="231"/>
      <c r="V1941" s="231"/>
      <c r="W1941" s="231"/>
      <c r="X1941" s="233"/>
      <c r="Y1941" s="234"/>
      <c r="Z1941" s="235"/>
      <c r="AA1941" s="236"/>
      <c r="AB1941" s="228"/>
      <c r="AC1941" s="236"/>
      <c r="AD1941" s="237"/>
      <c r="AE1941" s="237"/>
      <c r="AP1941" t="b">
        <f t="shared" si="960"/>
        <v>0</v>
      </c>
      <c r="AQ1941" t="str">
        <f t="shared" si="961"/>
        <v/>
      </c>
      <c r="AR1941" t="str">
        <f>IF(AND(AP1941,D1941&lt;&gt;""),COUNTIF($AQ$12:AQ1941,AQ1941),"")</f>
        <v/>
      </c>
      <c r="AS1941" t="str">
        <f t="shared" si="990"/>
        <v/>
      </c>
      <c r="AT1941">
        <f t="shared" si="991"/>
        <v>1</v>
      </c>
      <c r="AU1941" s="195" t="str">
        <f t="shared" si="962"/>
        <v/>
      </c>
      <c r="AV1941" s="195" t="str">
        <f t="shared" si="963"/>
        <v/>
      </c>
      <c r="AW1941" s="195" t="str">
        <f t="shared" si="964"/>
        <v/>
      </c>
      <c r="AX1941" s="195" t="str">
        <f t="shared" si="965"/>
        <v/>
      </c>
      <c r="AY1941" s="250" t="str">
        <f t="shared" si="966"/>
        <v/>
      </c>
      <c r="AZ1941" s="249" t="str">
        <f t="shared" si="967"/>
        <v/>
      </c>
      <c r="BA1941" s="249" t="str">
        <f t="shared" si="968"/>
        <v/>
      </c>
      <c r="BB1941" s="195" t="str">
        <f t="shared" si="969"/>
        <v/>
      </c>
      <c r="BC1941" s="195" t="str">
        <f t="shared" si="970"/>
        <v/>
      </c>
      <c r="BD1941" s="249" t="str">
        <f t="shared" si="971"/>
        <v/>
      </c>
      <c r="BE1941" s="249" t="str">
        <f t="shared" si="972"/>
        <v/>
      </c>
      <c r="BF1941" s="195" t="str">
        <f t="shared" si="973"/>
        <v/>
      </c>
      <c r="BG1941" s="195" t="str">
        <f t="shared" si="974"/>
        <v/>
      </c>
      <c r="BH1941" s="258"/>
      <c r="BI1941" s="258"/>
      <c r="BJ1941" s="258"/>
      <c r="BK1941" s="249" t="str">
        <f t="shared" si="975"/>
        <v/>
      </c>
      <c r="BL1941" s="249" t="str">
        <f t="shared" si="976"/>
        <v/>
      </c>
      <c r="BM1941" s="277" t="str">
        <f t="shared" si="977"/>
        <v/>
      </c>
      <c r="BN1941" s="249" t="str">
        <f t="shared" si="978"/>
        <v/>
      </c>
      <c r="BO1941" s="195" t="str">
        <f t="shared" si="979"/>
        <v/>
      </c>
      <c r="BP1941" s="195" t="str">
        <f t="shared" si="980"/>
        <v/>
      </c>
      <c r="BQ1941" s="195" t="str">
        <f t="shared" si="981"/>
        <v/>
      </c>
      <c r="BS1941" s="195" t="str">
        <f t="shared" si="982"/>
        <v/>
      </c>
      <c r="BT1941" s="195" t="str">
        <f t="shared" si="983"/>
        <v/>
      </c>
      <c r="BV1941" s="195" t="str">
        <f t="shared" si="984"/>
        <v/>
      </c>
      <c r="BW1941" s="195" t="str">
        <f t="shared" si="985"/>
        <v/>
      </c>
      <c r="BX1941" s="195" t="str">
        <f t="shared" si="986"/>
        <v/>
      </c>
      <c r="BY1941" s="270" t="str">
        <f t="shared" si="987"/>
        <v/>
      </c>
      <c r="BZ1941" t="str">
        <f t="shared" si="988"/>
        <v/>
      </c>
      <c r="CA1941" t="str">
        <f t="shared" si="989"/>
        <v/>
      </c>
    </row>
    <row r="1942" spans="1:79" x14ac:dyDescent="0.25">
      <c r="A1942" s="218" t="s">
        <v>257</v>
      </c>
      <c r="B1942" s="224"/>
      <c r="C1942" s="225"/>
      <c r="D1942" s="226"/>
      <c r="E1942" s="224"/>
      <c r="F1942" s="227"/>
      <c r="G1942" s="227"/>
      <c r="H1942" s="227"/>
      <c r="I1942" s="228"/>
      <c r="J1942" s="227"/>
      <c r="K1942" s="229"/>
      <c r="L1942" s="224"/>
      <c r="M1942" s="230"/>
      <c r="N1942" s="230"/>
      <c r="O1942" s="231"/>
      <c r="P1942" s="231"/>
      <c r="Q1942" s="231"/>
      <c r="R1942" s="232"/>
      <c r="S1942" s="230"/>
      <c r="T1942" s="231"/>
      <c r="U1942" s="231"/>
      <c r="V1942" s="231"/>
      <c r="W1942" s="231"/>
      <c r="X1942" s="233"/>
      <c r="Y1942" s="234"/>
      <c r="Z1942" s="235"/>
      <c r="AA1942" s="236"/>
      <c r="AB1942" s="228"/>
      <c r="AC1942" s="236"/>
      <c r="AD1942" s="237"/>
      <c r="AE1942" s="237"/>
      <c r="AP1942" t="b">
        <f t="shared" si="960"/>
        <v>0</v>
      </c>
      <c r="AQ1942" t="str">
        <f t="shared" si="961"/>
        <v/>
      </c>
      <c r="AR1942" t="str">
        <f>IF(AND(AP1942,D1942&lt;&gt;""),COUNTIF($AQ$12:AQ1942,AQ1942),"")</f>
        <v/>
      </c>
      <c r="AS1942" t="str">
        <f t="shared" si="990"/>
        <v/>
      </c>
      <c r="AT1942">
        <f t="shared" si="991"/>
        <v>0</v>
      </c>
      <c r="AU1942" s="195" t="str">
        <f t="shared" si="962"/>
        <v/>
      </c>
      <c r="AV1942" s="195" t="str">
        <f t="shared" si="963"/>
        <v/>
      </c>
      <c r="AW1942" s="195" t="str">
        <f t="shared" si="964"/>
        <v/>
      </c>
      <c r="AX1942" s="195" t="str">
        <f t="shared" si="965"/>
        <v/>
      </c>
      <c r="AY1942" s="250" t="str">
        <f t="shared" si="966"/>
        <v/>
      </c>
      <c r="AZ1942" s="249" t="str">
        <f t="shared" si="967"/>
        <v/>
      </c>
      <c r="BA1942" s="249" t="str">
        <f t="shared" si="968"/>
        <v/>
      </c>
      <c r="BB1942" s="195" t="str">
        <f t="shared" si="969"/>
        <v/>
      </c>
      <c r="BC1942" s="195" t="str">
        <f t="shared" si="970"/>
        <v/>
      </c>
      <c r="BD1942" s="249" t="str">
        <f t="shared" si="971"/>
        <v/>
      </c>
      <c r="BE1942" s="249" t="str">
        <f t="shared" si="972"/>
        <v/>
      </c>
      <c r="BF1942" s="195" t="str">
        <f t="shared" si="973"/>
        <v/>
      </c>
      <c r="BG1942" s="195" t="str">
        <f t="shared" si="974"/>
        <v/>
      </c>
      <c r="BH1942" s="258"/>
      <c r="BI1942" s="258"/>
      <c r="BJ1942" s="258"/>
      <c r="BK1942" s="249" t="str">
        <f t="shared" si="975"/>
        <v/>
      </c>
      <c r="BL1942" s="249" t="str">
        <f t="shared" si="976"/>
        <v/>
      </c>
      <c r="BM1942" s="277" t="str">
        <f t="shared" si="977"/>
        <v/>
      </c>
      <c r="BN1942" s="249" t="str">
        <f t="shared" si="978"/>
        <v/>
      </c>
      <c r="BO1942" s="195" t="str">
        <f t="shared" si="979"/>
        <v/>
      </c>
      <c r="BP1942" s="195" t="str">
        <f t="shared" si="980"/>
        <v/>
      </c>
      <c r="BQ1942" s="195" t="str">
        <f t="shared" si="981"/>
        <v/>
      </c>
      <c r="BS1942" s="195" t="str">
        <f t="shared" si="982"/>
        <v/>
      </c>
      <c r="BT1942" s="195" t="str">
        <f t="shared" si="983"/>
        <v/>
      </c>
      <c r="BV1942" s="195" t="str">
        <f t="shared" si="984"/>
        <v/>
      </c>
      <c r="BW1942" s="195" t="str">
        <f t="shared" si="985"/>
        <v/>
      </c>
      <c r="BX1942" s="195" t="str">
        <f t="shared" si="986"/>
        <v/>
      </c>
      <c r="BY1942" s="270" t="str">
        <f t="shared" si="987"/>
        <v/>
      </c>
      <c r="BZ1942" t="str">
        <f t="shared" si="988"/>
        <v/>
      </c>
      <c r="CA1942" t="str">
        <f t="shared" si="989"/>
        <v/>
      </c>
    </row>
    <row r="1943" spans="1:79" x14ac:dyDescent="0.25">
      <c r="A1943" s="218" t="s">
        <v>257</v>
      </c>
      <c r="B1943" s="224"/>
      <c r="C1943" s="225"/>
      <c r="D1943" s="226"/>
      <c r="E1943" s="224"/>
      <c r="F1943" s="227"/>
      <c r="G1943" s="227"/>
      <c r="H1943" s="227"/>
      <c r="I1943" s="228"/>
      <c r="J1943" s="227"/>
      <c r="K1943" s="229"/>
      <c r="L1943" s="224"/>
      <c r="M1943" s="230"/>
      <c r="N1943" s="230"/>
      <c r="O1943" s="231"/>
      <c r="P1943" s="231"/>
      <c r="Q1943" s="231"/>
      <c r="R1943" s="232"/>
      <c r="S1943" s="230"/>
      <c r="T1943" s="231"/>
      <c r="U1943" s="231"/>
      <c r="V1943" s="231"/>
      <c r="W1943" s="231"/>
      <c r="X1943" s="233"/>
      <c r="Y1943" s="234"/>
      <c r="Z1943" s="235"/>
      <c r="AA1943" s="236"/>
      <c r="AB1943" s="228"/>
      <c r="AC1943" s="236"/>
      <c r="AD1943" s="237"/>
      <c r="AE1943" s="237"/>
      <c r="AP1943" t="b">
        <f t="shared" si="960"/>
        <v>0</v>
      </c>
      <c r="AQ1943" t="str">
        <f t="shared" si="961"/>
        <v/>
      </c>
      <c r="AR1943" t="str">
        <f>IF(AND(AP1943,D1943&lt;&gt;""),COUNTIF($AQ$12:AQ1943,AQ1943),"")</f>
        <v/>
      </c>
      <c r="AS1943" t="str">
        <f t="shared" si="990"/>
        <v/>
      </c>
      <c r="AT1943">
        <f t="shared" si="991"/>
        <v>1</v>
      </c>
      <c r="AU1943" s="195" t="str">
        <f t="shared" si="962"/>
        <v/>
      </c>
      <c r="AV1943" s="195" t="str">
        <f t="shared" si="963"/>
        <v/>
      </c>
      <c r="AW1943" s="195" t="str">
        <f t="shared" si="964"/>
        <v/>
      </c>
      <c r="AX1943" s="195" t="str">
        <f t="shared" si="965"/>
        <v/>
      </c>
      <c r="AY1943" s="250" t="str">
        <f t="shared" si="966"/>
        <v/>
      </c>
      <c r="AZ1943" s="249" t="str">
        <f t="shared" si="967"/>
        <v/>
      </c>
      <c r="BA1943" s="249" t="str">
        <f t="shared" si="968"/>
        <v/>
      </c>
      <c r="BB1943" s="195" t="str">
        <f t="shared" si="969"/>
        <v/>
      </c>
      <c r="BC1943" s="195" t="str">
        <f t="shared" si="970"/>
        <v/>
      </c>
      <c r="BD1943" s="249" t="str">
        <f t="shared" si="971"/>
        <v/>
      </c>
      <c r="BE1943" s="249" t="str">
        <f t="shared" si="972"/>
        <v/>
      </c>
      <c r="BF1943" s="195" t="str">
        <f t="shared" si="973"/>
        <v/>
      </c>
      <c r="BG1943" s="195" t="str">
        <f t="shared" si="974"/>
        <v/>
      </c>
      <c r="BH1943" s="258"/>
      <c r="BI1943" s="258"/>
      <c r="BJ1943" s="258"/>
      <c r="BK1943" s="249" t="str">
        <f t="shared" si="975"/>
        <v/>
      </c>
      <c r="BL1943" s="249" t="str">
        <f t="shared" si="976"/>
        <v/>
      </c>
      <c r="BM1943" s="277" t="str">
        <f t="shared" si="977"/>
        <v/>
      </c>
      <c r="BN1943" s="249" t="str">
        <f t="shared" si="978"/>
        <v/>
      </c>
      <c r="BO1943" s="195" t="str">
        <f t="shared" si="979"/>
        <v/>
      </c>
      <c r="BP1943" s="195" t="str">
        <f t="shared" si="980"/>
        <v/>
      </c>
      <c r="BQ1943" s="195" t="str">
        <f t="shared" si="981"/>
        <v/>
      </c>
      <c r="BS1943" s="195" t="str">
        <f t="shared" si="982"/>
        <v/>
      </c>
      <c r="BT1943" s="195" t="str">
        <f t="shared" si="983"/>
        <v/>
      </c>
      <c r="BV1943" s="195" t="str">
        <f t="shared" si="984"/>
        <v/>
      </c>
      <c r="BW1943" s="195" t="str">
        <f t="shared" si="985"/>
        <v/>
      </c>
      <c r="BX1943" s="195" t="str">
        <f t="shared" si="986"/>
        <v/>
      </c>
      <c r="BY1943" s="270" t="str">
        <f t="shared" si="987"/>
        <v/>
      </c>
      <c r="BZ1943" t="str">
        <f t="shared" si="988"/>
        <v/>
      </c>
      <c r="CA1943" t="str">
        <f t="shared" si="989"/>
        <v/>
      </c>
    </row>
    <row r="1944" spans="1:79" x14ac:dyDescent="0.25">
      <c r="A1944" s="218" t="s">
        <v>257</v>
      </c>
      <c r="B1944" s="224"/>
      <c r="C1944" s="225"/>
      <c r="D1944" s="226"/>
      <c r="E1944" s="224"/>
      <c r="F1944" s="227"/>
      <c r="G1944" s="227"/>
      <c r="H1944" s="227"/>
      <c r="I1944" s="228"/>
      <c r="J1944" s="227"/>
      <c r="K1944" s="229"/>
      <c r="L1944" s="224"/>
      <c r="M1944" s="230"/>
      <c r="N1944" s="230"/>
      <c r="O1944" s="231"/>
      <c r="P1944" s="231"/>
      <c r="Q1944" s="231"/>
      <c r="R1944" s="232"/>
      <c r="S1944" s="230"/>
      <c r="T1944" s="231"/>
      <c r="U1944" s="231"/>
      <c r="V1944" s="231"/>
      <c r="W1944" s="231"/>
      <c r="X1944" s="233"/>
      <c r="Y1944" s="234"/>
      <c r="Z1944" s="235"/>
      <c r="AA1944" s="236"/>
      <c r="AB1944" s="228"/>
      <c r="AC1944" s="236"/>
      <c r="AD1944" s="237"/>
      <c r="AE1944" s="237"/>
      <c r="AP1944" t="b">
        <f t="shared" si="960"/>
        <v>0</v>
      </c>
      <c r="AQ1944" t="str">
        <f t="shared" si="961"/>
        <v/>
      </c>
      <c r="AR1944" t="str">
        <f>IF(AND(AP1944,D1944&lt;&gt;""),COUNTIF($AQ$12:AQ1944,AQ1944),"")</f>
        <v/>
      </c>
      <c r="AS1944" t="str">
        <f t="shared" si="990"/>
        <v/>
      </c>
      <c r="AT1944">
        <f t="shared" si="991"/>
        <v>0</v>
      </c>
      <c r="AU1944" s="195" t="str">
        <f t="shared" si="962"/>
        <v/>
      </c>
      <c r="AV1944" s="195" t="str">
        <f t="shared" si="963"/>
        <v/>
      </c>
      <c r="AW1944" s="195" t="str">
        <f t="shared" si="964"/>
        <v/>
      </c>
      <c r="AX1944" s="195" t="str">
        <f t="shared" si="965"/>
        <v/>
      </c>
      <c r="AY1944" s="250" t="str">
        <f t="shared" si="966"/>
        <v/>
      </c>
      <c r="AZ1944" s="249" t="str">
        <f t="shared" si="967"/>
        <v/>
      </c>
      <c r="BA1944" s="249" t="str">
        <f t="shared" si="968"/>
        <v/>
      </c>
      <c r="BB1944" s="195" t="str">
        <f t="shared" si="969"/>
        <v/>
      </c>
      <c r="BC1944" s="195" t="str">
        <f t="shared" si="970"/>
        <v/>
      </c>
      <c r="BD1944" s="249" t="str">
        <f t="shared" si="971"/>
        <v/>
      </c>
      <c r="BE1944" s="249" t="str">
        <f t="shared" si="972"/>
        <v/>
      </c>
      <c r="BF1944" s="195" t="str">
        <f t="shared" si="973"/>
        <v/>
      </c>
      <c r="BG1944" s="195" t="str">
        <f t="shared" si="974"/>
        <v/>
      </c>
      <c r="BH1944" s="258"/>
      <c r="BI1944" s="258"/>
      <c r="BJ1944" s="258"/>
      <c r="BK1944" s="249" t="str">
        <f t="shared" si="975"/>
        <v/>
      </c>
      <c r="BL1944" s="249" t="str">
        <f t="shared" si="976"/>
        <v/>
      </c>
      <c r="BM1944" s="277" t="str">
        <f t="shared" si="977"/>
        <v/>
      </c>
      <c r="BN1944" s="249" t="str">
        <f t="shared" si="978"/>
        <v/>
      </c>
      <c r="BO1944" s="195" t="str">
        <f t="shared" si="979"/>
        <v/>
      </c>
      <c r="BP1944" s="195" t="str">
        <f t="shared" si="980"/>
        <v/>
      </c>
      <c r="BQ1944" s="195" t="str">
        <f t="shared" si="981"/>
        <v/>
      </c>
      <c r="BS1944" s="195" t="str">
        <f t="shared" si="982"/>
        <v/>
      </c>
      <c r="BT1944" s="195" t="str">
        <f t="shared" si="983"/>
        <v/>
      </c>
      <c r="BV1944" s="195" t="str">
        <f t="shared" si="984"/>
        <v/>
      </c>
      <c r="BW1944" s="195" t="str">
        <f t="shared" si="985"/>
        <v/>
      </c>
      <c r="BX1944" s="195" t="str">
        <f t="shared" si="986"/>
        <v/>
      </c>
      <c r="BY1944" s="270" t="str">
        <f t="shared" si="987"/>
        <v/>
      </c>
      <c r="BZ1944" t="str">
        <f t="shared" si="988"/>
        <v/>
      </c>
      <c r="CA1944" t="str">
        <f t="shared" si="989"/>
        <v/>
      </c>
    </row>
    <row r="1945" spans="1:79" x14ac:dyDescent="0.25">
      <c r="A1945" s="218" t="s">
        <v>257</v>
      </c>
      <c r="B1945" s="224"/>
      <c r="C1945" s="225"/>
      <c r="D1945" s="226"/>
      <c r="E1945" s="224"/>
      <c r="F1945" s="227"/>
      <c r="G1945" s="227"/>
      <c r="H1945" s="227"/>
      <c r="I1945" s="228"/>
      <c r="J1945" s="227"/>
      <c r="K1945" s="229"/>
      <c r="L1945" s="224"/>
      <c r="M1945" s="230"/>
      <c r="N1945" s="230"/>
      <c r="O1945" s="231"/>
      <c r="P1945" s="231"/>
      <c r="Q1945" s="231"/>
      <c r="R1945" s="232"/>
      <c r="S1945" s="230"/>
      <c r="T1945" s="231"/>
      <c r="U1945" s="231"/>
      <c r="V1945" s="231"/>
      <c r="W1945" s="231"/>
      <c r="X1945" s="233"/>
      <c r="Y1945" s="234"/>
      <c r="Z1945" s="235"/>
      <c r="AA1945" s="236"/>
      <c r="AB1945" s="228"/>
      <c r="AC1945" s="236"/>
      <c r="AD1945" s="237"/>
      <c r="AE1945" s="237"/>
      <c r="AP1945" t="b">
        <f t="shared" si="960"/>
        <v>0</v>
      </c>
      <c r="AQ1945" t="str">
        <f t="shared" si="961"/>
        <v/>
      </c>
      <c r="AR1945" t="str">
        <f>IF(AND(AP1945,D1945&lt;&gt;""),COUNTIF($AQ$12:AQ1945,AQ1945),"")</f>
        <v/>
      </c>
      <c r="AS1945" t="str">
        <f t="shared" si="990"/>
        <v/>
      </c>
      <c r="AT1945">
        <f t="shared" si="991"/>
        <v>1</v>
      </c>
      <c r="AU1945" s="195" t="str">
        <f t="shared" si="962"/>
        <v/>
      </c>
      <c r="AV1945" s="195" t="str">
        <f t="shared" si="963"/>
        <v/>
      </c>
      <c r="AW1945" s="195" t="str">
        <f t="shared" si="964"/>
        <v/>
      </c>
      <c r="AX1945" s="195" t="str">
        <f t="shared" si="965"/>
        <v/>
      </c>
      <c r="AY1945" s="250" t="str">
        <f t="shared" si="966"/>
        <v/>
      </c>
      <c r="AZ1945" s="249" t="str">
        <f t="shared" si="967"/>
        <v/>
      </c>
      <c r="BA1945" s="249" t="str">
        <f t="shared" si="968"/>
        <v/>
      </c>
      <c r="BB1945" s="195" t="str">
        <f t="shared" si="969"/>
        <v/>
      </c>
      <c r="BC1945" s="195" t="str">
        <f t="shared" si="970"/>
        <v/>
      </c>
      <c r="BD1945" s="249" t="str">
        <f t="shared" si="971"/>
        <v/>
      </c>
      <c r="BE1945" s="249" t="str">
        <f t="shared" si="972"/>
        <v/>
      </c>
      <c r="BF1945" s="195" t="str">
        <f t="shared" si="973"/>
        <v/>
      </c>
      <c r="BG1945" s="195" t="str">
        <f t="shared" si="974"/>
        <v/>
      </c>
      <c r="BH1945" s="258"/>
      <c r="BI1945" s="258"/>
      <c r="BJ1945" s="258"/>
      <c r="BK1945" s="249" t="str">
        <f t="shared" si="975"/>
        <v/>
      </c>
      <c r="BL1945" s="249" t="str">
        <f t="shared" si="976"/>
        <v/>
      </c>
      <c r="BM1945" s="277" t="str">
        <f t="shared" si="977"/>
        <v/>
      </c>
      <c r="BN1945" s="249" t="str">
        <f t="shared" si="978"/>
        <v/>
      </c>
      <c r="BO1945" s="195" t="str">
        <f t="shared" si="979"/>
        <v/>
      </c>
      <c r="BP1945" s="195" t="str">
        <f t="shared" si="980"/>
        <v/>
      </c>
      <c r="BQ1945" s="195" t="str">
        <f t="shared" si="981"/>
        <v/>
      </c>
      <c r="BS1945" s="195" t="str">
        <f t="shared" si="982"/>
        <v/>
      </c>
      <c r="BT1945" s="195" t="str">
        <f t="shared" si="983"/>
        <v/>
      </c>
      <c r="BV1945" s="195" t="str">
        <f t="shared" si="984"/>
        <v/>
      </c>
      <c r="BW1945" s="195" t="str">
        <f t="shared" si="985"/>
        <v/>
      </c>
      <c r="BX1945" s="195" t="str">
        <f t="shared" si="986"/>
        <v/>
      </c>
      <c r="BY1945" s="270" t="str">
        <f t="shared" si="987"/>
        <v/>
      </c>
      <c r="BZ1945" t="str">
        <f t="shared" si="988"/>
        <v/>
      </c>
      <c r="CA1945" t="str">
        <f t="shared" si="989"/>
        <v/>
      </c>
    </row>
    <row r="1946" spans="1:79" x14ac:dyDescent="0.25">
      <c r="A1946" s="218" t="s">
        <v>257</v>
      </c>
      <c r="B1946" s="224"/>
      <c r="C1946" s="225"/>
      <c r="D1946" s="226"/>
      <c r="E1946" s="224"/>
      <c r="F1946" s="227"/>
      <c r="G1946" s="227"/>
      <c r="H1946" s="227"/>
      <c r="I1946" s="228"/>
      <c r="J1946" s="227"/>
      <c r="K1946" s="229"/>
      <c r="L1946" s="224"/>
      <c r="M1946" s="230"/>
      <c r="N1946" s="230"/>
      <c r="O1946" s="231"/>
      <c r="P1946" s="231"/>
      <c r="Q1946" s="231"/>
      <c r="R1946" s="232"/>
      <c r="S1946" s="230"/>
      <c r="T1946" s="231"/>
      <c r="U1946" s="231"/>
      <c r="V1946" s="231"/>
      <c r="W1946" s="231"/>
      <c r="X1946" s="233"/>
      <c r="Y1946" s="234"/>
      <c r="Z1946" s="235"/>
      <c r="AA1946" s="236"/>
      <c r="AB1946" s="228"/>
      <c r="AC1946" s="236"/>
      <c r="AD1946" s="237"/>
      <c r="AE1946" s="237"/>
      <c r="AP1946" t="b">
        <f t="shared" si="960"/>
        <v>0</v>
      </c>
      <c r="AQ1946" t="str">
        <f t="shared" si="961"/>
        <v/>
      </c>
      <c r="AR1946" t="str">
        <f>IF(AND(AP1946,D1946&lt;&gt;""),COUNTIF($AQ$12:AQ1946,AQ1946),"")</f>
        <v/>
      </c>
      <c r="AS1946" t="str">
        <f t="shared" si="990"/>
        <v/>
      </c>
      <c r="AT1946">
        <f t="shared" si="991"/>
        <v>0</v>
      </c>
      <c r="AU1946" s="195" t="str">
        <f t="shared" si="962"/>
        <v/>
      </c>
      <c r="AV1946" s="195" t="str">
        <f t="shared" si="963"/>
        <v/>
      </c>
      <c r="AW1946" s="195" t="str">
        <f t="shared" si="964"/>
        <v/>
      </c>
      <c r="AX1946" s="195" t="str">
        <f t="shared" si="965"/>
        <v/>
      </c>
      <c r="AY1946" s="250" t="str">
        <f t="shared" si="966"/>
        <v/>
      </c>
      <c r="AZ1946" s="249" t="str">
        <f t="shared" si="967"/>
        <v/>
      </c>
      <c r="BA1946" s="249" t="str">
        <f t="shared" si="968"/>
        <v/>
      </c>
      <c r="BB1946" s="195" t="str">
        <f t="shared" si="969"/>
        <v/>
      </c>
      <c r="BC1946" s="195" t="str">
        <f t="shared" si="970"/>
        <v/>
      </c>
      <c r="BD1946" s="249" t="str">
        <f t="shared" si="971"/>
        <v/>
      </c>
      <c r="BE1946" s="249" t="str">
        <f t="shared" si="972"/>
        <v/>
      </c>
      <c r="BF1946" s="195" t="str">
        <f t="shared" si="973"/>
        <v/>
      </c>
      <c r="BG1946" s="195" t="str">
        <f t="shared" si="974"/>
        <v/>
      </c>
      <c r="BH1946" s="258"/>
      <c r="BI1946" s="258"/>
      <c r="BJ1946" s="258"/>
      <c r="BK1946" s="249" t="str">
        <f t="shared" si="975"/>
        <v/>
      </c>
      <c r="BL1946" s="249" t="str">
        <f t="shared" si="976"/>
        <v/>
      </c>
      <c r="BM1946" s="277" t="str">
        <f t="shared" si="977"/>
        <v/>
      </c>
      <c r="BN1946" s="249" t="str">
        <f t="shared" si="978"/>
        <v/>
      </c>
      <c r="BO1946" s="195" t="str">
        <f t="shared" si="979"/>
        <v/>
      </c>
      <c r="BP1946" s="195" t="str">
        <f t="shared" si="980"/>
        <v/>
      </c>
      <c r="BQ1946" s="195" t="str">
        <f t="shared" si="981"/>
        <v/>
      </c>
      <c r="BS1946" s="195" t="str">
        <f t="shared" si="982"/>
        <v/>
      </c>
      <c r="BT1946" s="195" t="str">
        <f t="shared" si="983"/>
        <v/>
      </c>
      <c r="BV1946" s="195" t="str">
        <f t="shared" si="984"/>
        <v/>
      </c>
      <c r="BW1946" s="195" t="str">
        <f t="shared" si="985"/>
        <v/>
      </c>
      <c r="BX1946" s="195" t="str">
        <f t="shared" si="986"/>
        <v/>
      </c>
      <c r="BY1946" s="270" t="str">
        <f t="shared" si="987"/>
        <v/>
      </c>
      <c r="BZ1946" t="str">
        <f t="shared" si="988"/>
        <v/>
      </c>
      <c r="CA1946" t="str">
        <f t="shared" si="989"/>
        <v/>
      </c>
    </row>
    <row r="1947" spans="1:79" x14ac:dyDescent="0.25">
      <c r="A1947" s="218" t="s">
        <v>257</v>
      </c>
      <c r="B1947" s="224"/>
      <c r="C1947" s="225"/>
      <c r="D1947" s="226"/>
      <c r="E1947" s="224"/>
      <c r="F1947" s="227"/>
      <c r="G1947" s="227"/>
      <c r="H1947" s="227"/>
      <c r="I1947" s="228"/>
      <c r="J1947" s="227"/>
      <c r="K1947" s="229"/>
      <c r="L1947" s="224"/>
      <c r="M1947" s="230"/>
      <c r="N1947" s="230"/>
      <c r="O1947" s="231"/>
      <c r="P1947" s="231"/>
      <c r="Q1947" s="231"/>
      <c r="R1947" s="232"/>
      <c r="S1947" s="230"/>
      <c r="T1947" s="231"/>
      <c r="U1947" s="231"/>
      <c r="V1947" s="231"/>
      <c r="W1947" s="231"/>
      <c r="X1947" s="233"/>
      <c r="Y1947" s="234"/>
      <c r="Z1947" s="235"/>
      <c r="AA1947" s="236"/>
      <c r="AB1947" s="228"/>
      <c r="AC1947" s="236"/>
      <c r="AD1947" s="237"/>
      <c r="AE1947" s="237"/>
      <c r="AP1947" t="b">
        <f t="shared" si="960"/>
        <v>0</v>
      </c>
      <c r="AQ1947" t="str">
        <f t="shared" si="961"/>
        <v/>
      </c>
      <c r="AR1947" t="str">
        <f>IF(AND(AP1947,D1947&lt;&gt;""),COUNTIF($AQ$12:AQ1947,AQ1947),"")</f>
        <v/>
      </c>
      <c r="AS1947" t="str">
        <f t="shared" si="990"/>
        <v/>
      </c>
      <c r="AT1947">
        <f t="shared" si="991"/>
        <v>1</v>
      </c>
      <c r="AU1947" s="195" t="str">
        <f t="shared" si="962"/>
        <v/>
      </c>
      <c r="AV1947" s="195" t="str">
        <f t="shared" si="963"/>
        <v/>
      </c>
      <c r="AW1947" s="195" t="str">
        <f t="shared" si="964"/>
        <v/>
      </c>
      <c r="AX1947" s="195" t="str">
        <f t="shared" si="965"/>
        <v/>
      </c>
      <c r="AY1947" s="250" t="str">
        <f t="shared" si="966"/>
        <v/>
      </c>
      <c r="AZ1947" s="249" t="str">
        <f t="shared" si="967"/>
        <v/>
      </c>
      <c r="BA1947" s="249" t="str">
        <f t="shared" si="968"/>
        <v/>
      </c>
      <c r="BB1947" s="195" t="str">
        <f t="shared" si="969"/>
        <v/>
      </c>
      <c r="BC1947" s="195" t="str">
        <f t="shared" si="970"/>
        <v/>
      </c>
      <c r="BD1947" s="249" t="str">
        <f t="shared" si="971"/>
        <v/>
      </c>
      <c r="BE1947" s="249" t="str">
        <f t="shared" si="972"/>
        <v/>
      </c>
      <c r="BF1947" s="195" t="str">
        <f t="shared" si="973"/>
        <v/>
      </c>
      <c r="BG1947" s="195" t="str">
        <f t="shared" si="974"/>
        <v/>
      </c>
      <c r="BH1947" s="258"/>
      <c r="BI1947" s="258"/>
      <c r="BJ1947" s="258"/>
      <c r="BK1947" s="249" t="str">
        <f t="shared" si="975"/>
        <v/>
      </c>
      <c r="BL1947" s="249" t="str">
        <f t="shared" si="976"/>
        <v/>
      </c>
      <c r="BM1947" s="277" t="str">
        <f t="shared" si="977"/>
        <v/>
      </c>
      <c r="BN1947" s="249" t="str">
        <f t="shared" si="978"/>
        <v/>
      </c>
      <c r="BO1947" s="195" t="str">
        <f t="shared" si="979"/>
        <v/>
      </c>
      <c r="BP1947" s="195" t="str">
        <f t="shared" si="980"/>
        <v/>
      </c>
      <c r="BQ1947" s="195" t="str">
        <f t="shared" si="981"/>
        <v/>
      </c>
      <c r="BS1947" s="195" t="str">
        <f t="shared" si="982"/>
        <v/>
      </c>
      <c r="BT1947" s="195" t="str">
        <f t="shared" si="983"/>
        <v/>
      </c>
      <c r="BV1947" s="195" t="str">
        <f t="shared" si="984"/>
        <v/>
      </c>
      <c r="BW1947" s="195" t="str">
        <f t="shared" si="985"/>
        <v/>
      </c>
      <c r="BX1947" s="195" t="str">
        <f t="shared" si="986"/>
        <v/>
      </c>
      <c r="BY1947" s="270" t="str">
        <f t="shared" si="987"/>
        <v/>
      </c>
      <c r="BZ1947" t="str">
        <f t="shared" si="988"/>
        <v/>
      </c>
      <c r="CA1947" t="str">
        <f t="shared" si="989"/>
        <v/>
      </c>
    </row>
    <row r="1948" spans="1:79" x14ac:dyDescent="0.25">
      <c r="A1948" s="218" t="s">
        <v>257</v>
      </c>
      <c r="B1948" s="224"/>
      <c r="C1948" s="225"/>
      <c r="D1948" s="226"/>
      <c r="E1948" s="224"/>
      <c r="F1948" s="227"/>
      <c r="G1948" s="227"/>
      <c r="H1948" s="227"/>
      <c r="I1948" s="228"/>
      <c r="J1948" s="227"/>
      <c r="K1948" s="229"/>
      <c r="L1948" s="224"/>
      <c r="M1948" s="230"/>
      <c r="N1948" s="230"/>
      <c r="O1948" s="231"/>
      <c r="P1948" s="231"/>
      <c r="Q1948" s="231"/>
      <c r="R1948" s="232"/>
      <c r="S1948" s="230"/>
      <c r="T1948" s="231"/>
      <c r="U1948" s="231"/>
      <c r="V1948" s="231"/>
      <c r="W1948" s="231"/>
      <c r="X1948" s="233"/>
      <c r="Y1948" s="234"/>
      <c r="Z1948" s="235"/>
      <c r="AA1948" s="236"/>
      <c r="AB1948" s="228"/>
      <c r="AC1948" s="236"/>
      <c r="AD1948" s="237"/>
      <c r="AE1948" s="237"/>
      <c r="AP1948" t="b">
        <f t="shared" si="960"/>
        <v>0</v>
      </c>
      <c r="AQ1948" t="str">
        <f t="shared" si="961"/>
        <v/>
      </c>
      <c r="AR1948" t="str">
        <f>IF(AND(AP1948,D1948&lt;&gt;""),COUNTIF($AQ$12:AQ1948,AQ1948),"")</f>
        <v/>
      </c>
      <c r="AS1948" t="str">
        <f t="shared" si="990"/>
        <v/>
      </c>
      <c r="AT1948">
        <f t="shared" si="991"/>
        <v>0</v>
      </c>
      <c r="AU1948" s="195" t="str">
        <f t="shared" si="962"/>
        <v/>
      </c>
      <c r="AV1948" s="195" t="str">
        <f t="shared" si="963"/>
        <v/>
      </c>
      <c r="AW1948" s="195" t="str">
        <f t="shared" si="964"/>
        <v/>
      </c>
      <c r="AX1948" s="195" t="str">
        <f t="shared" si="965"/>
        <v/>
      </c>
      <c r="AY1948" s="250" t="str">
        <f t="shared" si="966"/>
        <v/>
      </c>
      <c r="AZ1948" s="249" t="str">
        <f t="shared" si="967"/>
        <v/>
      </c>
      <c r="BA1948" s="249" t="str">
        <f t="shared" si="968"/>
        <v/>
      </c>
      <c r="BB1948" s="195" t="str">
        <f t="shared" si="969"/>
        <v/>
      </c>
      <c r="BC1948" s="195" t="str">
        <f t="shared" si="970"/>
        <v/>
      </c>
      <c r="BD1948" s="249" t="str">
        <f t="shared" si="971"/>
        <v/>
      </c>
      <c r="BE1948" s="249" t="str">
        <f t="shared" si="972"/>
        <v/>
      </c>
      <c r="BF1948" s="195" t="str">
        <f t="shared" si="973"/>
        <v/>
      </c>
      <c r="BG1948" s="195" t="str">
        <f t="shared" si="974"/>
        <v/>
      </c>
      <c r="BH1948" s="258"/>
      <c r="BI1948" s="258"/>
      <c r="BJ1948" s="258"/>
      <c r="BK1948" s="249" t="str">
        <f t="shared" si="975"/>
        <v/>
      </c>
      <c r="BL1948" s="249" t="str">
        <f t="shared" si="976"/>
        <v/>
      </c>
      <c r="BM1948" s="277" t="str">
        <f t="shared" si="977"/>
        <v/>
      </c>
      <c r="BN1948" s="249" t="str">
        <f t="shared" si="978"/>
        <v/>
      </c>
      <c r="BO1948" s="195" t="str">
        <f t="shared" si="979"/>
        <v/>
      </c>
      <c r="BP1948" s="195" t="str">
        <f t="shared" si="980"/>
        <v/>
      </c>
      <c r="BQ1948" s="195" t="str">
        <f t="shared" si="981"/>
        <v/>
      </c>
      <c r="BS1948" s="195" t="str">
        <f t="shared" si="982"/>
        <v/>
      </c>
      <c r="BT1948" s="195" t="str">
        <f t="shared" si="983"/>
        <v/>
      </c>
      <c r="BV1948" s="195" t="str">
        <f t="shared" si="984"/>
        <v/>
      </c>
      <c r="BW1948" s="195" t="str">
        <f t="shared" si="985"/>
        <v/>
      </c>
      <c r="BX1948" s="195" t="str">
        <f t="shared" si="986"/>
        <v/>
      </c>
      <c r="BY1948" s="270" t="str">
        <f t="shared" si="987"/>
        <v/>
      </c>
      <c r="BZ1948" t="str">
        <f t="shared" si="988"/>
        <v/>
      </c>
      <c r="CA1948" t="str">
        <f t="shared" si="989"/>
        <v/>
      </c>
    </row>
    <row r="1949" spans="1:79" x14ac:dyDescent="0.25">
      <c r="A1949" s="218" t="s">
        <v>257</v>
      </c>
      <c r="B1949" s="224"/>
      <c r="C1949" s="225"/>
      <c r="D1949" s="226"/>
      <c r="E1949" s="224"/>
      <c r="F1949" s="227"/>
      <c r="G1949" s="227"/>
      <c r="H1949" s="227"/>
      <c r="I1949" s="228"/>
      <c r="J1949" s="227"/>
      <c r="K1949" s="229"/>
      <c r="L1949" s="224"/>
      <c r="M1949" s="230"/>
      <c r="N1949" s="230"/>
      <c r="O1949" s="231"/>
      <c r="P1949" s="231"/>
      <c r="Q1949" s="231"/>
      <c r="R1949" s="232"/>
      <c r="S1949" s="230"/>
      <c r="T1949" s="231"/>
      <c r="U1949" s="231"/>
      <c r="V1949" s="231"/>
      <c r="W1949" s="231"/>
      <c r="X1949" s="233"/>
      <c r="Y1949" s="234"/>
      <c r="Z1949" s="235"/>
      <c r="AA1949" s="236"/>
      <c r="AB1949" s="228"/>
      <c r="AC1949" s="236"/>
      <c r="AD1949" s="237"/>
      <c r="AE1949" s="237"/>
      <c r="AP1949" t="b">
        <f t="shared" si="960"/>
        <v>0</v>
      </c>
      <c r="AQ1949" t="str">
        <f t="shared" si="961"/>
        <v/>
      </c>
      <c r="AR1949" t="str">
        <f>IF(AND(AP1949,D1949&lt;&gt;""),COUNTIF($AQ$12:AQ1949,AQ1949),"")</f>
        <v/>
      </c>
      <c r="AS1949" t="str">
        <f t="shared" si="990"/>
        <v/>
      </c>
      <c r="AT1949">
        <f t="shared" si="991"/>
        <v>1</v>
      </c>
      <c r="AU1949" s="195" t="str">
        <f t="shared" si="962"/>
        <v/>
      </c>
      <c r="AV1949" s="195" t="str">
        <f t="shared" si="963"/>
        <v/>
      </c>
      <c r="AW1949" s="195" t="str">
        <f t="shared" si="964"/>
        <v/>
      </c>
      <c r="AX1949" s="195" t="str">
        <f t="shared" si="965"/>
        <v/>
      </c>
      <c r="AY1949" s="250" t="str">
        <f t="shared" si="966"/>
        <v/>
      </c>
      <c r="AZ1949" s="249" t="str">
        <f t="shared" si="967"/>
        <v/>
      </c>
      <c r="BA1949" s="249" t="str">
        <f t="shared" si="968"/>
        <v/>
      </c>
      <c r="BB1949" s="195" t="str">
        <f t="shared" si="969"/>
        <v/>
      </c>
      <c r="BC1949" s="195" t="str">
        <f t="shared" si="970"/>
        <v/>
      </c>
      <c r="BD1949" s="249" t="str">
        <f t="shared" si="971"/>
        <v/>
      </c>
      <c r="BE1949" s="249" t="str">
        <f t="shared" si="972"/>
        <v/>
      </c>
      <c r="BF1949" s="195" t="str">
        <f t="shared" si="973"/>
        <v/>
      </c>
      <c r="BG1949" s="195" t="str">
        <f t="shared" si="974"/>
        <v/>
      </c>
      <c r="BH1949" s="258"/>
      <c r="BI1949" s="258"/>
      <c r="BJ1949" s="258"/>
      <c r="BK1949" s="249" t="str">
        <f t="shared" si="975"/>
        <v/>
      </c>
      <c r="BL1949" s="249" t="str">
        <f t="shared" si="976"/>
        <v/>
      </c>
      <c r="BM1949" s="277" t="str">
        <f t="shared" si="977"/>
        <v/>
      </c>
      <c r="BN1949" s="249" t="str">
        <f t="shared" si="978"/>
        <v/>
      </c>
      <c r="BO1949" s="195" t="str">
        <f t="shared" si="979"/>
        <v/>
      </c>
      <c r="BP1949" s="195" t="str">
        <f t="shared" si="980"/>
        <v/>
      </c>
      <c r="BQ1949" s="195" t="str">
        <f t="shared" si="981"/>
        <v/>
      </c>
      <c r="BS1949" s="195" t="str">
        <f t="shared" si="982"/>
        <v/>
      </c>
      <c r="BT1949" s="195" t="str">
        <f t="shared" si="983"/>
        <v/>
      </c>
      <c r="BV1949" s="195" t="str">
        <f t="shared" si="984"/>
        <v/>
      </c>
      <c r="BW1949" s="195" t="str">
        <f t="shared" si="985"/>
        <v/>
      </c>
      <c r="BX1949" s="195" t="str">
        <f t="shared" si="986"/>
        <v/>
      </c>
      <c r="BY1949" s="270" t="str">
        <f t="shared" si="987"/>
        <v/>
      </c>
      <c r="BZ1949" t="str">
        <f t="shared" si="988"/>
        <v/>
      </c>
      <c r="CA1949" t="str">
        <f t="shared" si="989"/>
        <v/>
      </c>
    </row>
    <row r="1950" spans="1:79" x14ac:dyDescent="0.25">
      <c r="A1950" s="218" t="s">
        <v>257</v>
      </c>
      <c r="B1950" s="224"/>
      <c r="C1950" s="225"/>
      <c r="D1950" s="226"/>
      <c r="E1950" s="224"/>
      <c r="F1950" s="227"/>
      <c r="G1950" s="227"/>
      <c r="H1950" s="227"/>
      <c r="I1950" s="228"/>
      <c r="J1950" s="227"/>
      <c r="K1950" s="229"/>
      <c r="L1950" s="224"/>
      <c r="M1950" s="230"/>
      <c r="N1950" s="230"/>
      <c r="O1950" s="231"/>
      <c r="P1950" s="231"/>
      <c r="Q1950" s="231"/>
      <c r="R1950" s="232"/>
      <c r="S1950" s="230"/>
      <c r="T1950" s="231"/>
      <c r="U1950" s="231"/>
      <c r="V1950" s="231"/>
      <c r="W1950" s="231"/>
      <c r="X1950" s="233"/>
      <c r="Y1950" s="234"/>
      <c r="Z1950" s="235"/>
      <c r="AA1950" s="236"/>
      <c r="AB1950" s="228"/>
      <c r="AC1950" s="236"/>
      <c r="AD1950" s="237"/>
      <c r="AE1950" s="237"/>
      <c r="AP1950" t="b">
        <f t="shared" si="960"/>
        <v>0</v>
      </c>
      <c r="AQ1950" t="str">
        <f t="shared" si="961"/>
        <v/>
      </c>
      <c r="AR1950" t="str">
        <f>IF(AND(AP1950,D1950&lt;&gt;""),COUNTIF($AQ$12:AQ1950,AQ1950),"")</f>
        <v/>
      </c>
      <c r="AS1950" t="str">
        <f t="shared" si="990"/>
        <v/>
      </c>
      <c r="AT1950">
        <f t="shared" si="991"/>
        <v>0</v>
      </c>
      <c r="AU1950" s="195" t="str">
        <f t="shared" si="962"/>
        <v/>
      </c>
      <c r="AV1950" s="195" t="str">
        <f t="shared" si="963"/>
        <v/>
      </c>
      <c r="AW1950" s="195" t="str">
        <f t="shared" si="964"/>
        <v/>
      </c>
      <c r="AX1950" s="195" t="str">
        <f t="shared" si="965"/>
        <v/>
      </c>
      <c r="AY1950" s="250" t="str">
        <f t="shared" si="966"/>
        <v/>
      </c>
      <c r="AZ1950" s="249" t="str">
        <f t="shared" si="967"/>
        <v/>
      </c>
      <c r="BA1950" s="249" t="str">
        <f t="shared" si="968"/>
        <v/>
      </c>
      <c r="BB1950" s="195" t="str">
        <f t="shared" si="969"/>
        <v/>
      </c>
      <c r="BC1950" s="195" t="str">
        <f t="shared" si="970"/>
        <v/>
      </c>
      <c r="BD1950" s="249" t="str">
        <f t="shared" si="971"/>
        <v/>
      </c>
      <c r="BE1950" s="249" t="str">
        <f t="shared" si="972"/>
        <v/>
      </c>
      <c r="BF1950" s="195" t="str">
        <f t="shared" si="973"/>
        <v/>
      </c>
      <c r="BG1950" s="195" t="str">
        <f t="shared" si="974"/>
        <v/>
      </c>
      <c r="BH1950" s="258"/>
      <c r="BI1950" s="258"/>
      <c r="BJ1950" s="258"/>
      <c r="BK1950" s="249" t="str">
        <f t="shared" si="975"/>
        <v/>
      </c>
      <c r="BL1950" s="249" t="str">
        <f t="shared" si="976"/>
        <v/>
      </c>
      <c r="BM1950" s="277" t="str">
        <f t="shared" si="977"/>
        <v/>
      </c>
      <c r="BN1950" s="249" t="str">
        <f t="shared" si="978"/>
        <v/>
      </c>
      <c r="BO1950" s="195" t="str">
        <f t="shared" si="979"/>
        <v/>
      </c>
      <c r="BP1950" s="195" t="str">
        <f t="shared" si="980"/>
        <v/>
      </c>
      <c r="BQ1950" s="195" t="str">
        <f t="shared" si="981"/>
        <v/>
      </c>
      <c r="BS1950" s="195" t="str">
        <f t="shared" si="982"/>
        <v/>
      </c>
      <c r="BT1950" s="195" t="str">
        <f t="shared" si="983"/>
        <v/>
      </c>
      <c r="BV1950" s="195" t="str">
        <f t="shared" si="984"/>
        <v/>
      </c>
      <c r="BW1950" s="195" t="str">
        <f t="shared" si="985"/>
        <v/>
      </c>
      <c r="BX1950" s="195" t="str">
        <f t="shared" si="986"/>
        <v/>
      </c>
      <c r="BY1950" s="270" t="str">
        <f t="shared" si="987"/>
        <v/>
      </c>
      <c r="BZ1950" t="str">
        <f t="shared" si="988"/>
        <v/>
      </c>
      <c r="CA1950" t="str">
        <f t="shared" si="989"/>
        <v/>
      </c>
    </row>
    <row r="1951" spans="1:79" x14ac:dyDescent="0.25">
      <c r="A1951" s="218" t="s">
        <v>257</v>
      </c>
      <c r="B1951" s="224"/>
      <c r="C1951" s="225"/>
      <c r="D1951" s="226"/>
      <c r="E1951" s="224"/>
      <c r="F1951" s="227"/>
      <c r="G1951" s="227"/>
      <c r="H1951" s="227"/>
      <c r="I1951" s="228"/>
      <c r="J1951" s="227"/>
      <c r="K1951" s="229"/>
      <c r="L1951" s="224"/>
      <c r="M1951" s="230"/>
      <c r="N1951" s="230"/>
      <c r="O1951" s="231"/>
      <c r="P1951" s="231"/>
      <c r="Q1951" s="231"/>
      <c r="R1951" s="232"/>
      <c r="S1951" s="230"/>
      <c r="T1951" s="231"/>
      <c r="U1951" s="231"/>
      <c r="V1951" s="231"/>
      <c r="W1951" s="231"/>
      <c r="X1951" s="233"/>
      <c r="Y1951" s="234"/>
      <c r="Z1951" s="235"/>
      <c r="AA1951" s="236"/>
      <c r="AB1951" s="228"/>
      <c r="AC1951" s="236"/>
      <c r="AD1951" s="237"/>
      <c r="AE1951" s="237"/>
      <c r="AP1951" t="b">
        <f t="shared" si="960"/>
        <v>0</v>
      </c>
      <c r="AQ1951" t="str">
        <f t="shared" si="961"/>
        <v/>
      </c>
      <c r="AR1951" t="str">
        <f>IF(AND(AP1951,D1951&lt;&gt;""),COUNTIF($AQ$12:AQ1951,AQ1951),"")</f>
        <v/>
      </c>
      <c r="AS1951" t="str">
        <f t="shared" si="990"/>
        <v/>
      </c>
      <c r="AT1951">
        <f t="shared" si="991"/>
        <v>1</v>
      </c>
      <c r="AU1951" s="195" t="str">
        <f t="shared" si="962"/>
        <v/>
      </c>
      <c r="AV1951" s="195" t="str">
        <f t="shared" si="963"/>
        <v/>
      </c>
      <c r="AW1951" s="195" t="str">
        <f t="shared" si="964"/>
        <v/>
      </c>
      <c r="AX1951" s="195" t="str">
        <f t="shared" si="965"/>
        <v/>
      </c>
      <c r="AY1951" s="250" t="str">
        <f t="shared" si="966"/>
        <v/>
      </c>
      <c r="AZ1951" s="249" t="str">
        <f t="shared" si="967"/>
        <v/>
      </c>
      <c r="BA1951" s="249" t="str">
        <f t="shared" si="968"/>
        <v/>
      </c>
      <c r="BB1951" s="195" t="str">
        <f t="shared" si="969"/>
        <v/>
      </c>
      <c r="BC1951" s="195" t="str">
        <f t="shared" si="970"/>
        <v/>
      </c>
      <c r="BD1951" s="249" t="str">
        <f t="shared" si="971"/>
        <v/>
      </c>
      <c r="BE1951" s="249" t="str">
        <f t="shared" si="972"/>
        <v/>
      </c>
      <c r="BF1951" s="195" t="str">
        <f t="shared" si="973"/>
        <v/>
      </c>
      <c r="BG1951" s="195" t="str">
        <f t="shared" si="974"/>
        <v/>
      </c>
      <c r="BH1951" s="258"/>
      <c r="BI1951" s="258"/>
      <c r="BJ1951" s="258"/>
      <c r="BK1951" s="249" t="str">
        <f t="shared" si="975"/>
        <v/>
      </c>
      <c r="BL1951" s="249" t="str">
        <f t="shared" si="976"/>
        <v/>
      </c>
      <c r="BM1951" s="277" t="str">
        <f t="shared" si="977"/>
        <v/>
      </c>
      <c r="BN1951" s="249" t="str">
        <f t="shared" si="978"/>
        <v/>
      </c>
      <c r="BO1951" s="195" t="str">
        <f t="shared" si="979"/>
        <v/>
      </c>
      <c r="BP1951" s="195" t="str">
        <f t="shared" si="980"/>
        <v/>
      </c>
      <c r="BQ1951" s="195" t="str">
        <f t="shared" si="981"/>
        <v/>
      </c>
      <c r="BS1951" s="195" t="str">
        <f t="shared" si="982"/>
        <v/>
      </c>
      <c r="BT1951" s="195" t="str">
        <f t="shared" si="983"/>
        <v/>
      </c>
      <c r="BV1951" s="195" t="str">
        <f t="shared" si="984"/>
        <v/>
      </c>
      <c r="BW1951" s="195" t="str">
        <f t="shared" si="985"/>
        <v/>
      </c>
      <c r="BX1951" s="195" t="str">
        <f t="shared" si="986"/>
        <v/>
      </c>
      <c r="BY1951" s="270" t="str">
        <f t="shared" si="987"/>
        <v/>
      </c>
      <c r="BZ1951" t="str">
        <f t="shared" si="988"/>
        <v/>
      </c>
      <c r="CA1951" t="str">
        <f t="shared" si="989"/>
        <v/>
      </c>
    </row>
    <row r="1952" spans="1:79" x14ac:dyDescent="0.25">
      <c r="A1952" s="218" t="s">
        <v>257</v>
      </c>
      <c r="B1952" s="224"/>
      <c r="C1952" s="225"/>
      <c r="D1952" s="226"/>
      <c r="E1952" s="224"/>
      <c r="F1952" s="227"/>
      <c r="G1952" s="227"/>
      <c r="H1952" s="227"/>
      <c r="I1952" s="228"/>
      <c r="J1952" s="227"/>
      <c r="K1952" s="229"/>
      <c r="L1952" s="224"/>
      <c r="M1952" s="230"/>
      <c r="N1952" s="230"/>
      <c r="O1952" s="231"/>
      <c r="P1952" s="231"/>
      <c r="Q1952" s="231"/>
      <c r="R1952" s="232"/>
      <c r="S1952" s="230"/>
      <c r="T1952" s="231"/>
      <c r="U1952" s="231"/>
      <c r="V1952" s="231"/>
      <c r="W1952" s="231"/>
      <c r="X1952" s="233"/>
      <c r="Y1952" s="234"/>
      <c r="Z1952" s="235"/>
      <c r="AA1952" s="236"/>
      <c r="AB1952" s="228"/>
      <c r="AC1952" s="236"/>
      <c r="AD1952" s="237"/>
      <c r="AE1952" s="237"/>
      <c r="AP1952" t="b">
        <f t="shared" si="960"/>
        <v>0</v>
      </c>
      <c r="AQ1952" t="str">
        <f t="shared" si="961"/>
        <v/>
      </c>
      <c r="AR1952" t="str">
        <f>IF(AND(AP1952,D1952&lt;&gt;""),COUNTIF($AQ$12:AQ1952,AQ1952),"")</f>
        <v/>
      </c>
      <c r="AS1952" t="str">
        <f t="shared" si="990"/>
        <v/>
      </c>
      <c r="AT1952">
        <f t="shared" si="991"/>
        <v>0</v>
      </c>
      <c r="AU1952" s="195" t="str">
        <f t="shared" si="962"/>
        <v/>
      </c>
      <c r="AV1952" s="195" t="str">
        <f t="shared" si="963"/>
        <v/>
      </c>
      <c r="AW1952" s="195" t="str">
        <f t="shared" si="964"/>
        <v/>
      </c>
      <c r="AX1952" s="195" t="str">
        <f t="shared" si="965"/>
        <v/>
      </c>
      <c r="AY1952" s="250" t="str">
        <f t="shared" si="966"/>
        <v/>
      </c>
      <c r="AZ1952" s="249" t="str">
        <f t="shared" si="967"/>
        <v/>
      </c>
      <c r="BA1952" s="249" t="str">
        <f t="shared" si="968"/>
        <v/>
      </c>
      <c r="BB1952" s="195" t="str">
        <f t="shared" si="969"/>
        <v/>
      </c>
      <c r="BC1952" s="195" t="str">
        <f t="shared" si="970"/>
        <v/>
      </c>
      <c r="BD1952" s="249" t="str">
        <f t="shared" si="971"/>
        <v/>
      </c>
      <c r="BE1952" s="249" t="str">
        <f t="shared" si="972"/>
        <v/>
      </c>
      <c r="BF1952" s="195" t="str">
        <f t="shared" si="973"/>
        <v/>
      </c>
      <c r="BG1952" s="195" t="str">
        <f t="shared" si="974"/>
        <v/>
      </c>
      <c r="BH1952" s="258"/>
      <c r="BI1952" s="258"/>
      <c r="BJ1952" s="258"/>
      <c r="BK1952" s="249" t="str">
        <f t="shared" si="975"/>
        <v/>
      </c>
      <c r="BL1952" s="249" t="str">
        <f t="shared" si="976"/>
        <v/>
      </c>
      <c r="BM1952" s="277" t="str">
        <f t="shared" si="977"/>
        <v/>
      </c>
      <c r="BN1952" s="249" t="str">
        <f t="shared" si="978"/>
        <v/>
      </c>
      <c r="BO1952" s="195" t="str">
        <f t="shared" si="979"/>
        <v/>
      </c>
      <c r="BP1952" s="195" t="str">
        <f t="shared" si="980"/>
        <v/>
      </c>
      <c r="BQ1952" s="195" t="str">
        <f t="shared" si="981"/>
        <v/>
      </c>
      <c r="BS1952" s="195" t="str">
        <f t="shared" si="982"/>
        <v/>
      </c>
      <c r="BT1952" s="195" t="str">
        <f t="shared" si="983"/>
        <v/>
      </c>
      <c r="BV1952" s="195" t="str">
        <f t="shared" si="984"/>
        <v/>
      </c>
      <c r="BW1952" s="195" t="str">
        <f t="shared" si="985"/>
        <v/>
      </c>
      <c r="BX1952" s="195" t="str">
        <f t="shared" si="986"/>
        <v/>
      </c>
      <c r="BY1952" s="270" t="str">
        <f t="shared" si="987"/>
        <v/>
      </c>
      <c r="BZ1952" t="str">
        <f t="shared" si="988"/>
        <v/>
      </c>
      <c r="CA1952" t="str">
        <f t="shared" si="989"/>
        <v/>
      </c>
    </row>
    <row r="1953" spans="1:79" x14ac:dyDescent="0.25">
      <c r="A1953" s="218" t="s">
        <v>257</v>
      </c>
      <c r="B1953" s="224"/>
      <c r="C1953" s="225"/>
      <c r="D1953" s="226"/>
      <c r="E1953" s="224"/>
      <c r="F1953" s="227"/>
      <c r="G1953" s="227"/>
      <c r="H1953" s="227"/>
      <c r="I1953" s="228"/>
      <c r="J1953" s="227"/>
      <c r="K1953" s="229"/>
      <c r="L1953" s="224"/>
      <c r="M1953" s="230"/>
      <c r="N1953" s="230"/>
      <c r="O1953" s="231"/>
      <c r="P1953" s="231"/>
      <c r="Q1953" s="231"/>
      <c r="R1953" s="232"/>
      <c r="S1953" s="230"/>
      <c r="T1953" s="231"/>
      <c r="U1953" s="231"/>
      <c r="V1953" s="231"/>
      <c r="W1953" s="231"/>
      <c r="X1953" s="233"/>
      <c r="Y1953" s="234"/>
      <c r="Z1953" s="235"/>
      <c r="AA1953" s="236"/>
      <c r="AB1953" s="228"/>
      <c r="AC1953" s="236"/>
      <c r="AD1953" s="237"/>
      <c r="AE1953" s="237"/>
      <c r="AP1953" t="b">
        <f t="shared" si="960"/>
        <v>0</v>
      </c>
      <c r="AQ1953" t="str">
        <f t="shared" si="961"/>
        <v/>
      </c>
      <c r="AR1953" t="str">
        <f>IF(AND(AP1953,D1953&lt;&gt;""),COUNTIF($AQ$12:AQ1953,AQ1953),"")</f>
        <v/>
      </c>
      <c r="AS1953" t="str">
        <f t="shared" si="990"/>
        <v/>
      </c>
      <c r="AT1953">
        <f t="shared" si="991"/>
        <v>1</v>
      </c>
      <c r="AU1953" s="195" t="str">
        <f t="shared" si="962"/>
        <v/>
      </c>
      <c r="AV1953" s="195" t="str">
        <f t="shared" si="963"/>
        <v/>
      </c>
      <c r="AW1953" s="195" t="str">
        <f t="shared" si="964"/>
        <v/>
      </c>
      <c r="AX1953" s="195" t="str">
        <f t="shared" si="965"/>
        <v/>
      </c>
      <c r="AY1953" s="250" t="str">
        <f t="shared" si="966"/>
        <v/>
      </c>
      <c r="AZ1953" s="249" t="str">
        <f t="shared" si="967"/>
        <v/>
      </c>
      <c r="BA1953" s="249" t="str">
        <f t="shared" si="968"/>
        <v/>
      </c>
      <c r="BB1953" s="195" t="str">
        <f t="shared" si="969"/>
        <v/>
      </c>
      <c r="BC1953" s="195" t="str">
        <f t="shared" si="970"/>
        <v/>
      </c>
      <c r="BD1953" s="249" t="str">
        <f t="shared" si="971"/>
        <v/>
      </c>
      <c r="BE1953" s="249" t="str">
        <f t="shared" si="972"/>
        <v/>
      </c>
      <c r="BF1953" s="195" t="str">
        <f t="shared" si="973"/>
        <v/>
      </c>
      <c r="BG1953" s="195" t="str">
        <f t="shared" si="974"/>
        <v/>
      </c>
      <c r="BH1953" s="258"/>
      <c r="BI1953" s="258"/>
      <c r="BJ1953" s="258"/>
      <c r="BK1953" s="249" t="str">
        <f t="shared" si="975"/>
        <v/>
      </c>
      <c r="BL1953" s="249" t="str">
        <f t="shared" si="976"/>
        <v/>
      </c>
      <c r="BM1953" s="277" t="str">
        <f t="shared" si="977"/>
        <v/>
      </c>
      <c r="BN1953" s="249" t="str">
        <f t="shared" si="978"/>
        <v/>
      </c>
      <c r="BO1953" s="195" t="str">
        <f t="shared" si="979"/>
        <v/>
      </c>
      <c r="BP1953" s="195" t="str">
        <f t="shared" si="980"/>
        <v/>
      </c>
      <c r="BQ1953" s="195" t="str">
        <f t="shared" si="981"/>
        <v/>
      </c>
      <c r="BS1953" s="195" t="str">
        <f t="shared" si="982"/>
        <v/>
      </c>
      <c r="BT1953" s="195" t="str">
        <f t="shared" si="983"/>
        <v/>
      </c>
      <c r="BV1953" s="195" t="str">
        <f t="shared" si="984"/>
        <v/>
      </c>
      <c r="BW1953" s="195" t="str">
        <f t="shared" si="985"/>
        <v/>
      </c>
      <c r="BX1953" s="195" t="str">
        <f t="shared" si="986"/>
        <v/>
      </c>
      <c r="BY1953" s="270" t="str">
        <f t="shared" si="987"/>
        <v/>
      </c>
      <c r="BZ1953" t="str">
        <f t="shared" si="988"/>
        <v/>
      </c>
      <c r="CA1953" t="str">
        <f t="shared" si="989"/>
        <v/>
      </c>
    </row>
    <row r="1954" spans="1:79" x14ac:dyDescent="0.25">
      <c r="A1954" s="218" t="s">
        <v>257</v>
      </c>
      <c r="B1954" s="224"/>
      <c r="C1954" s="225"/>
      <c r="D1954" s="226"/>
      <c r="E1954" s="224"/>
      <c r="F1954" s="227"/>
      <c r="G1954" s="227"/>
      <c r="H1954" s="227"/>
      <c r="I1954" s="228"/>
      <c r="J1954" s="227"/>
      <c r="K1954" s="229"/>
      <c r="L1954" s="224"/>
      <c r="M1954" s="230"/>
      <c r="N1954" s="230"/>
      <c r="O1954" s="231"/>
      <c r="P1954" s="231"/>
      <c r="Q1954" s="231"/>
      <c r="R1954" s="232"/>
      <c r="S1954" s="230"/>
      <c r="T1954" s="231"/>
      <c r="U1954" s="231"/>
      <c r="V1954" s="231"/>
      <c r="W1954" s="231"/>
      <c r="X1954" s="233"/>
      <c r="Y1954" s="234"/>
      <c r="Z1954" s="235"/>
      <c r="AA1954" s="236"/>
      <c r="AB1954" s="228"/>
      <c r="AC1954" s="236"/>
      <c r="AD1954" s="237"/>
      <c r="AE1954" s="237"/>
      <c r="AP1954" t="b">
        <f t="shared" si="960"/>
        <v>0</v>
      </c>
      <c r="AQ1954" t="str">
        <f t="shared" si="961"/>
        <v/>
      </c>
      <c r="AR1954" t="str">
        <f>IF(AND(AP1954,D1954&lt;&gt;""),COUNTIF($AQ$12:AQ1954,AQ1954),"")</f>
        <v/>
      </c>
      <c r="AS1954" t="str">
        <f t="shared" si="990"/>
        <v/>
      </c>
      <c r="AT1954">
        <f t="shared" si="991"/>
        <v>0</v>
      </c>
      <c r="AU1954" s="195" t="str">
        <f t="shared" si="962"/>
        <v/>
      </c>
      <c r="AV1954" s="195" t="str">
        <f t="shared" si="963"/>
        <v/>
      </c>
      <c r="AW1954" s="195" t="str">
        <f t="shared" si="964"/>
        <v/>
      </c>
      <c r="AX1954" s="195" t="str">
        <f t="shared" si="965"/>
        <v/>
      </c>
      <c r="AY1954" s="250" t="str">
        <f t="shared" si="966"/>
        <v/>
      </c>
      <c r="AZ1954" s="249" t="str">
        <f t="shared" si="967"/>
        <v/>
      </c>
      <c r="BA1954" s="249" t="str">
        <f t="shared" si="968"/>
        <v/>
      </c>
      <c r="BB1954" s="195" t="str">
        <f t="shared" si="969"/>
        <v/>
      </c>
      <c r="BC1954" s="195" t="str">
        <f t="shared" si="970"/>
        <v/>
      </c>
      <c r="BD1954" s="249" t="str">
        <f t="shared" si="971"/>
        <v/>
      </c>
      <c r="BE1954" s="249" t="str">
        <f t="shared" si="972"/>
        <v/>
      </c>
      <c r="BF1954" s="195" t="str">
        <f t="shared" si="973"/>
        <v/>
      </c>
      <c r="BG1954" s="195" t="str">
        <f t="shared" si="974"/>
        <v/>
      </c>
      <c r="BH1954" s="258"/>
      <c r="BI1954" s="258"/>
      <c r="BJ1954" s="258"/>
      <c r="BK1954" s="249" t="str">
        <f t="shared" si="975"/>
        <v/>
      </c>
      <c r="BL1954" s="249" t="str">
        <f t="shared" si="976"/>
        <v/>
      </c>
      <c r="BM1954" s="277" t="str">
        <f t="shared" si="977"/>
        <v/>
      </c>
      <c r="BN1954" s="249" t="str">
        <f t="shared" si="978"/>
        <v/>
      </c>
      <c r="BO1954" s="195" t="str">
        <f t="shared" si="979"/>
        <v/>
      </c>
      <c r="BP1954" s="195" t="str">
        <f t="shared" si="980"/>
        <v/>
      </c>
      <c r="BQ1954" s="195" t="str">
        <f t="shared" si="981"/>
        <v/>
      </c>
      <c r="BS1954" s="195" t="str">
        <f t="shared" si="982"/>
        <v/>
      </c>
      <c r="BT1954" s="195" t="str">
        <f t="shared" si="983"/>
        <v/>
      </c>
      <c r="BV1954" s="195" t="str">
        <f t="shared" si="984"/>
        <v/>
      </c>
      <c r="BW1954" s="195" t="str">
        <f t="shared" si="985"/>
        <v/>
      </c>
      <c r="BX1954" s="195" t="str">
        <f t="shared" si="986"/>
        <v/>
      </c>
      <c r="BY1954" s="270" t="str">
        <f t="shared" si="987"/>
        <v/>
      </c>
      <c r="BZ1954" t="str">
        <f t="shared" si="988"/>
        <v/>
      </c>
      <c r="CA1954" t="str">
        <f t="shared" si="989"/>
        <v/>
      </c>
    </row>
    <row r="1955" spans="1:79" x14ac:dyDescent="0.25">
      <c r="A1955" s="218" t="s">
        <v>257</v>
      </c>
      <c r="B1955" s="224"/>
      <c r="C1955" s="225"/>
      <c r="D1955" s="226"/>
      <c r="E1955" s="224"/>
      <c r="F1955" s="227"/>
      <c r="G1955" s="227"/>
      <c r="H1955" s="227"/>
      <c r="I1955" s="228"/>
      <c r="J1955" s="227"/>
      <c r="K1955" s="229"/>
      <c r="L1955" s="224"/>
      <c r="M1955" s="230"/>
      <c r="N1955" s="230"/>
      <c r="O1955" s="231"/>
      <c r="P1955" s="231"/>
      <c r="Q1955" s="231"/>
      <c r="R1955" s="232"/>
      <c r="S1955" s="230"/>
      <c r="T1955" s="231"/>
      <c r="U1955" s="231"/>
      <c r="V1955" s="231"/>
      <c r="W1955" s="231"/>
      <c r="X1955" s="233"/>
      <c r="Y1955" s="234"/>
      <c r="Z1955" s="235"/>
      <c r="AA1955" s="236"/>
      <c r="AB1955" s="228"/>
      <c r="AC1955" s="236"/>
      <c r="AD1955" s="237"/>
      <c r="AE1955" s="237"/>
      <c r="AP1955" t="b">
        <f t="shared" si="960"/>
        <v>0</v>
      </c>
      <c r="AQ1955" t="str">
        <f t="shared" si="961"/>
        <v/>
      </c>
      <c r="AR1955" t="str">
        <f>IF(AND(AP1955,D1955&lt;&gt;""),COUNTIF($AQ$12:AQ1955,AQ1955),"")</f>
        <v/>
      </c>
      <c r="AS1955" t="str">
        <f t="shared" si="990"/>
        <v/>
      </c>
      <c r="AT1955">
        <f t="shared" si="991"/>
        <v>1</v>
      </c>
      <c r="AU1955" s="195" t="str">
        <f t="shared" si="962"/>
        <v/>
      </c>
      <c r="AV1955" s="195" t="str">
        <f t="shared" si="963"/>
        <v/>
      </c>
      <c r="AW1955" s="195" t="str">
        <f t="shared" si="964"/>
        <v/>
      </c>
      <c r="AX1955" s="195" t="str">
        <f t="shared" si="965"/>
        <v/>
      </c>
      <c r="AY1955" s="250" t="str">
        <f t="shared" si="966"/>
        <v/>
      </c>
      <c r="AZ1955" s="249" t="str">
        <f t="shared" si="967"/>
        <v/>
      </c>
      <c r="BA1955" s="249" t="str">
        <f t="shared" si="968"/>
        <v/>
      </c>
      <c r="BB1955" s="195" t="str">
        <f t="shared" si="969"/>
        <v/>
      </c>
      <c r="BC1955" s="195" t="str">
        <f t="shared" si="970"/>
        <v/>
      </c>
      <c r="BD1955" s="249" t="str">
        <f t="shared" si="971"/>
        <v/>
      </c>
      <c r="BE1955" s="249" t="str">
        <f t="shared" si="972"/>
        <v/>
      </c>
      <c r="BF1955" s="195" t="str">
        <f t="shared" si="973"/>
        <v/>
      </c>
      <c r="BG1955" s="195" t="str">
        <f t="shared" si="974"/>
        <v/>
      </c>
      <c r="BH1955" s="258"/>
      <c r="BI1955" s="258"/>
      <c r="BJ1955" s="258"/>
      <c r="BK1955" s="249" t="str">
        <f t="shared" si="975"/>
        <v/>
      </c>
      <c r="BL1955" s="249" t="str">
        <f t="shared" si="976"/>
        <v/>
      </c>
      <c r="BM1955" s="277" t="str">
        <f t="shared" si="977"/>
        <v/>
      </c>
      <c r="BN1955" s="249" t="str">
        <f t="shared" si="978"/>
        <v/>
      </c>
      <c r="BO1955" s="195" t="str">
        <f t="shared" si="979"/>
        <v/>
      </c>
      <c r="BP1955" s="195" t="str">
        <f t="shared" si="980"/>
        <v/>
      </c>
      <c r="BQ1955" s="195" t="str">
        <f t="shared" si="981"/>
        <v/>
      </c>
      <c r="BS1955" s="195" t="str">
        <f t="shared" si="982"/>
        <v/>
      </c>
      <c r="BT1955" s="195" t="str">
        <f t="shared" si="983"/>
        <v/>
      </c>
      <c r="BV1955" s="195" t="str">
        <f t="shared" si="984"/>
        <v/>
      </c>
      <c r="BW1955" s="195" t="str">
        <f t="shared" si="985"/>
        <v/>
      </c>
      <c r="BX1955" s="195" t="str">
        <f t="shared" si="986"/>
        <v/>
      </c>
      <c r="BY1955" s="270" t="str">
        <f t="shared" si="987"/>
        <v/>
      </c>
      <c r="BZ1955" t="str">
        <f t="shared" si="988"/>
        <v/>
      </c>
      <c r="CA1955" t="str">
        <f t="shared" si="989"/>
        <v/>
      </c>
    </row>
    <row r="1956" spans="1:79" x14ac:dyDescent="0.25">
      <c r="A1956" s="218" t="s">
        <v>257</v>
      </c>
      <c r="B1956" s="224"/>
      <c r="C1956" s="225"/>
      <c r="D1956" s="226"/>
      <c r="E1956" s="224"/>
      <c r="F1956" s="227"/>
      <c r="G1956" s="227"/>
      <c r="H1956" s="227"/>
      <c r="I1956" s="228"/>
      <c r="J1956" s="227"/>
      <c r="K1956" s="229"/>
      <c r="L1956" s="224"/>
      <c r="M1956" s="230"/>
      <c r="N1956" s="230"/>
      <c r="O1956" s="231"/>
      <c r="P1956" s="231"/>
      <c r="Q1956" s="231"/>
      <c r="R1956" s="232"/>
      <c r="S1956" s="230"/>
      <c r="T1956" s="231"/>
      <c r="U1956" s="231"/>
      <c r="V1956" s="231"/>
      <c r="W1956" s="231"/>
      <c r="X1956" s="233"/>
      <c r="Y1956" s="234"/>
      <c r="Z1956" s="235"/>
      <c r="AA1956" s="236"/>
      <c r="AB1956" s="228"/>
      <c r="AC1956" s="236"/>
      <c r="AD1956" s="237"/>
      <c r="AE1956" s="237"/>
      <c r="AP1956" t="b">
        <f t="shared" si="960"/>
        <v>0</v>
      </c>
      <c r="AQ1956" t="str">
        <f t="shared" si="961"/>
        <v/>
      </c>
      <c r="AR1956" t="str">
        <f>IF(AND(AP1956,D1956&lt;&gt;""),COUNTIF($AQ$12:AQ1956,AQ1956),"")</f>
        <v/>
      </c>
      <c r="AS1956" t="str">
        <f t="shared" si="990"/>
        <v/>
      </c>
      <c r="AT1956">
        <f t="shared" si="991"/>
        <v>0</v>
      </c>
      <c r="AU1956" s="195" t="str">
        <f t="shared" si="962"/>
        <v/>
      </c>
      <c r="AV1956" s="195" t="str">
        <f t="shared" si="963"/>
        <v/>
      </c>
      <c r="AW1956" s="195" t="str">
        <f t="shared" si="964"/>
        <v/>
      </c>
      <c r="AX1956" s="195" t="str">
        <f t="shared" si="965"/>
        <v/>
      </c>
      <c r="AY1956" s="250" t="str">
        <f t="shared" si="966"/>
        <v/>
      </c>
      <c r="AZ1956" s="249" t="str">
        <f t="shared" si="967"/>
        <v/>
      </c>
      <c r="BA1956" s="249" t="str">
        <f t="shared" si="968"/>
        <v/>
      </c>
      <c r="BB1956" s="195" t="str">
        <f t="shared" si="969"/>
        <v/>
      </c>
      <c r="BC1956" s="195" t="str">
        <f t="shared" si="970"/>
        <v/>
      </c>
      <c r="BD1956" s="249" t="str">
        <f t="shared" si="971"/>
        <v/>
      </c>
      <c r="BE1956" s="249" t="str">
        <f t="shared" si="972"/>
        <v/>
      </c>
      <c r="BF1956" s="195" t="str">
        <f t="shared" si="973"/>
        <v/>
      </c>
      <c r="BG1956" s="195" t="str">
        <f t="shared" si="974"/>
        <v/>
      </c>
      <c r="BH1956" s="258"/>
      <c r="BI1956" s="258"/>
      <c r="BJ1956" s="258"/>
      <c r="BK1956" s="249" t="str">
        <f t="shared" si="975"/>
        <v/>
      </c>
      <c r="BL1956" s="249" t="str">
        <f t="shared" si="976"/>
        <v/>
      </c>
      <c r="BM1956" s="277" t="str">
        <f t="shared" si="977"/>
        <v/>
      </c>
      <c r="BN1956" s="249" t="str">
        <f t="shared" si="978"/>
        <v/>
      </c>
      <c r="BO1956" s="195" t="str">
        <f t="shared" si="979"/>
        <v/>
      </c>
      <c r="BP1956" s="195" t="str">
        <f t="shared" si="980"/>
        <v/>
      </c>
      <c r="BQ1956" s="195" t="str">
        <f t="shared" si="981"/>
        <v/>
      </c>
      <c r="BS1956" s="195" t="str">
        <f t="shared" si="982"/>
        <v/>
      </c>
      <c r="BT1956" s="195" t="str">
        <f t="shared" si="983"/>
        <v/>
      </c>
      <c r="BV1956" s="195" t="str">
        <f t="shared" si="984"/>
        <v/>
      </c>
      <c r="BW1956" s="195" t="str">
        <f t="shared" si="985"/>
        <v/>
      </c>
      <c r="BX1956" s="195" t="str">
        <f t="shared" si="986"/>
        <v/>
      </c>
      <c r="BY1956" s="270" t="str">
        <f t="shared" si="987"/>
        <v/>
      </c>
      <c r="BZ1956" t="str">
        <f t="shared" si="988"/>
        <v/>
      </c>
      <c r="CA1956" t="str">
        <f t="shared" si="989"/>
        <v/>
      </c>
    </row>
    <row r="1957" spans="1:79" x14ac:dyDescent="0.25">
      <c r="A1957" s="218" t="s">
        <v>257</v>
      </c>
      <c r="B1957" s="224"/>
      <c r="C1957" s="225"/>
      <c r="D1957" s="226"/>
      <c r="E1957" s="224"/>
      <c r="F1957" s="227"/>
      <c r="G1957" s="227"/>
      <c r="H1957" s="227"/>
      <c r="I1957" s="228"/>
      <c r="J1957" s="227"/>
      <c r="K1957" s="229"/>
      <c r="L1957" s="224"/>
      <c r="M1957" s="230"/>
      <c r="N1957" s="230"/>
      <c r="O1957" s="231"/>
      <c r="P1957" s="231"/>
      <c r="Q1957" s="231"/>
      <c r="R1957" s="232"/>
      <c r="S1957" s="230"/>
      <c r="T1957" s="231"/>
      <c r="U1957" s="231"/>
      <c r="V1957" s="231"/>
      <c r="W1957" s="231"/>
      <c r="X1957" s="233"/>
      <c r="Y1957" s="234"/>
      <c r="Z1957" s="235"/>
      <c r="AA1957" s="236"/>
      <c r="AB1957" s="228"/>
      <c r="AC1957" s="236"/>
      <c r="AD1957" s="237"/>
      <c r="AE1957" s="237"/>
      <c r="AP1957" t="b">
        <f t="shared" si="960"/>
        <v>0</v>
      </c>
      <c r="AQ1957" t="str">
        <f t="shared" si="961"/>
        <v/>
      </c>
      <c r="AR1957" t="str">
        <f>IF(AND(AP1957,D1957&lt;&gt;""),COUNTIF($AQ$12:AQ1957,AQ1957),"")</f>
        <v/>
      </c>
      <c r="AS1957" t="str">
        <f t="shared" si="990"/>
        <v/>
      </c>
      <c r="AT1957">
        <f t="shared" si="991"/>
        <v>1</v>
      </c>
      <c r="AU1957" s="195" t="str">
        <f t="shared" si="962"/>
        <v/>
      </c>
      <c r="AV1957" s="195" t="str">
        <f t="shared" si="963"/>
        <v/>
      </c>
      <c r="AW1957" s="195" t="str">
        <f t="shared" si="964"/>
        <v/>
      </c>
      <c r="AX1957" s="195" t="str">
        <f t="shared" si="965"/>
        <v/>
      </c>
      <c r="AY1957" s="250" t="str">
        <f t="shared" si="966"/>
        <v/>
      </c>
      <c r="AZ1957" s="249" t="str">
        <f t="shared" si="967"/>
        <v/>
      </c>
      <c r="BA1957" s="249" t="str">
        <f t="shared" si="968"/>
        <v/>
      </c>
      <c r="BB1957" s="195" t="str">
        <f t="shared" si="969"/>
        <v/>
      </c>
      <c r="BC1957" s="195" t="str">
        <f t="shared" si="970"/>
        <v/>
      </c>
      <c r="BD1957" s="249" t="str">
        <f t="shared" si="971"/>
        <v/>
      </c>
      <c r="BE1957" s="249" t="str">
        <f t="shared" si="972"/>
        <v/>
      </c>
      <c r="BF1957" s="195" t="str">
        <f t="shared" si="973"/>
        <v/>
      </c>
      <c r="BG1957" s="195" t="str">
        <f t="shared" si="974"/>
        <v/>
      </c>
      <c r="BH1957" s="258"/>
      <c r="BI1957" s="258"/>
      <c r="BJ1957" s="258"/>
      <c r="BK1957" s="249" t="str">
        <f t="shared" si="975"/>
        <v/>
      </c>
      <c r="BL1957" s="249" t="str">
        <f t="shared" si="976"/>
        <v/>
      </c>
      <c r="BM1957" s="277" t="str">
        <f t="shared" si="977"/>
        <v/>
      </c>
      <c r="BN1957" s="249" t="str">
        <f t="shared" si="978"/>
        <v/>
      </c>
      <c r="BO1957" s="195" t="str">
        <f t="shared" si="979"/>
        <v/>
      </c>
      <c r="BP1957" s="195" t="str">
        <f t="shared" si="980"/>
        <v/>
      </c>
      <c r="BQ1957" s="195" t="str">
        <f t="shared" si="981"/>
        <v/>
      </c>
      <c r="BS1957" s="195" t="str">
        <f t="shared" si="982"/>
        <v/>
      </c>
      <c r="BT1957" s="195" t="str">
        <f t="shared" si="983"/>
        <v/>
      </c>
      <c r="BV1957" s="195" t="str">
        <f t="shared" si="984"/>
        <v/>
      </c>
      <c r="BW1957" s="195" t="str">
        <f t="shared" si="985"/>
        <v/>
      </c>
      <c r="BX1957" s="195" t="str">
        <f t="shared" si="986"/>
        <v/>
      </c>
      <c r="BY1957" s="270" t="str">
        <f t="shared" si="987"/>
        <v/>
      </c>
      <c r="BZ1957" t="str">
        <f t="shared" si="988"/>
        <v/>
      </c>
      <c r="CA1957" t="str">
        <f t="shared" si="989"/>
        <v/>
      </c>
    </row>
    <row r="1958" spans="1:79" x14ac:dyDescent="0.25">
      <c r="A1958" s="218" t="s">
        <v>257</v>
      </c>
      <c r="B1958" s="224"/>
      <c r="C1958" s="225"/>
      <c r="D1958" s="226"/>
      <c r="E1958" s="224"/>
      <c r="F1958" s="227"/>
      <c r="G1958" s="227"/>
      <c r="H1958" s="227"/>
      <c r="I1958" s="228"/>
      <c r="J1958" s="227"/>
      <c r="K1958" s="229"/>
      <c r="L1958" s="224"/>
      <c r="M1958" s="230"/>
      <c r="N1958" s="230"/>
      <c r="O1958" s="231"/>
      <c r="P1958" s="231"/>
      <c r="Q1958" s="231"/>
      <c r="R1958" s="232"/>
      <c r="S1958" s="230"/>
      <c r="T1958" s="231"/>
      <c r="U1958" s="231"/>
      <c r="V1958" s="231"/>
      <c r="W1958" s="231"/>
      <c r="X1958" s="233"/>
      <c r="Y1958" s="234"/>
      <c r="Z1958" s="235"/>
      <c r="AA1958" s="236"/>
      <c r="AB1958" s="228"/>
      <c r="AC1958" s="236"/>
      <c r="AD1958" s="237"/>
      <c r="AE1958" s="237"/>
      <c r="AP1958" t="b">
        <f t="shared" si="960"/>
        <v>0</v>
      </c>
      <c r="AQ1958" t="str">
        <f t="shared" si="961"/>
        <v/>
      </c>
      <c r="AR1958" t="str">
        <f>IF(AND(AP1958,D1958&lt;&gt;""),COUNTIF($AQ$12:AQ1958,AQ1958),"")</f>
        <v/>
      </c>
      <c r="AS1958" t="str">
        <f t="shared" si="990"/>
        <v/>
      </c>
      <c r="AT1958">
        <f t="shared" si="991"/>
        <v>0</v>
      </c>
      <c r="AU1958" s="195" t="str">
        <f t="shared" si="962"/>
        <v/>
      </c>
      <c r="AV1958" s="195" t="str">
        <f t="shared" si="963"/>
        <v/>
      </c>
      <c r="AW1958" s="195" t="str">
        <f t="shared" si="964"/>
        <v/>
      </c>
      <c r="AX1958" s="195" t="str">
        <f t="shared" si="965"/>
        <v/>
      </c>
      <c r="AY1958" s="250" t="str">
        <f t="shared" si="966"/>
        <v/>
      </c>
      <c r="AZ1958" s="249" t="str">
        <f t="shared" si="967"/>
        <v/>
      </c>
      <c r="BA1958" s="249" t="str">
        <f t="shared" si="968"/>
        <v/>
      </c>
      <c r="BB1958" s="195" t="str">
        <f t="shared" si="969"/>
        <v/>
      </c>
      <c r="BC1958" s="195" t="str">
        <f t="shared" si="970"/>
        <v/>
      </c>
      <c r="BD1958" s="249" t="str">
        <f t="shared" si="971"/>
        <v/>
      </c>
      <c r="BE1958" s="249" t="str">
        <f t="shared" si="972"/>
        <v/>
      </c>
      <c r="BF1958" s="195" t="str">
        <f t="shared" si="973"/>
        <v/>
      </c>
      <c r="BG1958" s="195" t="str">
        <f t="shared" si="974"/>
        <v/>
      </c>
      <c r="BH1958" s="258"/>
      <c r="BI1958" s="258"/>
      <c r="BJ1958" s="258"/>
      <c r="BK1958" s="249" t="str">
        <f t="shared" si="975"/>
        <v/>
      </c>
      <c r="BL1958" s="249" t="str">
        <f t="shared" si="976"/>
        <v/>
      </c>
      <c r="BM1958" s="277" t="str">
        <f t="shared" si="977"/>
        <v/>
      </c>
      <c r="BN1958" s="249" t="str">
        <f t="shared" si="978"/>
        <v/>
      </c>
      <c r="BO1958" s="195" t="str">
        <f t="shared" si="979"/>
        <v/>
      </c>
      <c r="BP1958" s="195" t="str">
        <f t="shared" si="980"/>
        <v/>
      </c>
      <c r="BQ1958" s="195" t="str">
        <f t="shared" si="981"/>
        <v/>
      </c>
      <c r="BS1958" s="195" t="str">
        <f t="shared" si="982"/>
        <v/>
      </c>
      <c r="BT1958" s="195" t="str">
        <f t="shared" si="983"/>
        <v/>
      </c>
      <c r="BV1958" s="195" t="str">
        <f t="shared" si="984"/>
        <v/>
      </c>
      <c r="BW1958" s="195" t="str">
        <f t="shared" si="985"/>
        <v/>
      </c>
      <c r="BX1958" s="195" t="str">
        <f t="shared" si="986"/>
        <v/>
      </c>
      <c r="BY1958" s="270" t="str">
        <f t="shared" si="987"/>
        <v/>
      </c>
      <c r="BZ1958" t="str">
        <f t="shared" si="988"/>
        <v/>
      </c>
      <c r="CA1958" t="str">
        <f t="shared" si="989"/>
        <v/>
      </c>
    </row>
    <row r="1959" spans="1:79" x14ac:dyDescent="0.25">
      <c r="A1959" s="218" t="s">
        <v>257</v>
      </c>
      <c r="B1959" s="224"/>
      <c r="C1959" s="225"/>
      <c r="D1959" s="226"/>
      <c r="E1959" s="224"/>
      <c r="F1959" s="227"/>
      <c r="G1959" s="227"/>
      <c r="H1959" s="227"/>
      <c r="I1959" s="228"/>
      <c r="J1959" s="227"/>
      <c r="K1959" s="229"/>
      <c r="L1959" s="224"/>
      <c r="M1959" s="230"/>
      <c r="N1959" s="230"/>
      <c r="O1959" s="231"/>
      <c r="P1959" s="231"/>
      <c r="Q1959" s="231"/>
      <c r="R1959" s="232"/>
      <c r="S1959" s="230"/>
      <c r="T1959" s="231"/>
      <c r="U1959" s="231"/>
      <c r="V1959" s="231"/>
      <c r="W1959" s="231"/>
      <c r="X1959" s="233"/>
      <c r="Y1959" s="234"/>
      <c r="Z1959" s="235"/>
      <c r="AA1959" s="236"/>
      <c r="AB1959" s="228"/>
      <c r="AC1959" s="236"/>
      <c r="AD1959" s="237"/>
      <c r="AE1959" s="237"/>
      <c r="AP1959" t="b">
        <f t="shared" si="960"/>
        <v>0</v>
      </c>
      <c r="AQ1959" t="str">
        <f t="shared" si="961"/>
        <v/>
      </c>
      <c r="AR1959" t="str">
        <f>IF(AND(AP1959,D1959&lt;&gt;""),COUNTIF($AQ$12:AQ1959,AQ1959),"")</f>
        <v/>
      </c>
      <c r="AS1959" t="str">
        <f t="shared" si="990"/>
        <v/>
      </c>
      <c r="AT1959">
        <f t="shared" si="991"/>
        <v>1</v>
      </c>
      <c r="AU1959" s="195" t="str">
        <f t="shared" si="962"/>
        <v/>
      </c>
      <c r="AV1959" s="195" t="str">
        <f t="shared" si="963"/>
        <v/>
      </c>
      <c r="AW1959" s="195" t="str">
        <f t="shared" si="964"/>
        <v/>
      </c>
      <c r="AX1959" s="195" t="str">
        <f t="shared" si="965"/>
        <v/>
      </c>
      <c r="AY1959" s="250" t="str">
        <f t="shared" si="966"/>
        <v/>
      </c>
      <c r="AZ1959" s="249" t="str">
        <f t="shared" si="967"/>
        <v/>
      </c>
      <c r="BA1959" s="249" t="str">
        <f t="shared" si="968"/>
        <v/>
      </c>
      <c r="BB1959" s="195" t="str">
        <f t="shared" si="969"/>
        <v/>
      </c>
      <c r="BC1959" s="195" t="str">
        <f t="shared" si="970"/>
        <v/>
      </c>
      <c r="BD1959" s="249" t="str">
        <f t="shared" si="971"/>
        <v/>
      </c>
      <c r="BE1959" s="249" t="str">
        <f t="shared" si="972"/>
        <v/>
      </c>
      <c r="BF1959" s="195" t="str">
        <f t="shared" si="973"/>
        <v/>
      </c>
      <c r="BG1959" s="195" t="str">
        <f t="shared" si="974"/>
        <v/>
      </c>
      <c r="BH1959" s="258"/>
      <c r="BI1959" s="258"/>
      <c r="BJ1959" s="258"/>
      <c r="BK1959" s="249" t="str">
        <f t="shared" si="975"/>
        <v/>
      </c>
      <c r="BL1959" s="249" t="str">
        <f t="shared" si="976"/>
        <v/>
      </c>
      <c r="BM1959" s="277" t="str">
        <f t="shared" si="977"/>
        <v/>
      </c>
      <c r="BN1959" s="249" t="str">
        <f t="shared" si="978"/>
        <v/>
      </c>
      <c r="BO1959" s="195" t="str">
        <f t="shared" si="979"/>
        <v/>
      </c>
      <c r="BP1959" s="195" t="str">
        <f t="shared" si="980"/>
        <v/>
      </c>
      <c r="BQ1959" s="195" t="str">
        <f t="shared" si="981"/>
        <v/>
      </c>
      <c r="BS1959" s="195" t="str">
        <f t="shared" si="982"/>
        <v/>
      </c>
      <c r="BT1959" s="195" t="str">
        <f t="shared" si="983"/>
        <v/>
      </c>
      <c r="BV1959" s="195" t="str">
        <f t="shared" si="984"/>
        <v/>
      </c>
      <c r="BW1959" s="195" t="str">
        <f t="shared" si="985"/>
        <v/>
      </c>
      <c r="BX1959" s="195" t="str">
        <f t="shared" si="986"/>
        <v/>
      </c>
      <c r="BY1959" s="270" t="str">
        <f t="shared" si="987"/>
        <v/>
      </c>
      <c r="BZ1959" t="str">
        <f t="shared" si="988"/>
        <v/>
      </c>
      <c r="CA1959" t="str">
        <f t="shared" si="989"/>
        <v/>
      </c>
    </row>
    <row r="1960" spans="1:79" x14ac:dyDescent="0.25">
      <c r="A1960" s="218" t="s">
        <v>257</v>
      </c>
      <c r="B1960" s="224"/>
      <c r="C1960" s="225"/>
      <c r="D1960" s="226"/>
      <c r="E1960" s="224"/>
      <c r="F1960" s="227"/>
      <c r="G1960" s="227"/>
      <c r="H1960" s="227"/>
      <c r="I1960" s="228"/>
      <c r="J1960" s="227"/>
      <c r="K1960" s="229"/>
      <c r="L1960" s="224"/>
      <c r="M1960" s="230"/>
      <c r="N1960" s="230"/>
      <c r="O1960" s="231"/>
      <c r="P1960" s="231"/>
      <c r="Q1960" s="231"/>
      <c r="R1960" s="232"/>
      <c r="S1960" s="230"/>
      <c r="T1960" s="231"/>
      <c r="U1960" s="231"/>
      <c r="V1960" s="231"/>
      <c r="W1960" s="231"/>
      <c r="X1960" s="233"/>
      <c r="Y1960" s="234"/>
      <c r="Z1960" s="235"/>
      <c r="AA1960" s="236"/>
      <c r="AB1960" s="228"/>
      <c r="AC1960" s="236"/>
      <c r="AD1960" s="237"/>
      <c r="AE1960" s="237"/>
      <c r="AP1960" t="b">
        <f t="shared" si="960"/>
        <v>0</v>
      </c>
      <c r="AQ1960" t="str">
        <f t="shared" si="961"/>
        <v/>
      </c>
      <c r="AR1960" t="str">
        <f>IF(AND(AP1960,D1960&lt;&gt;""),COUNTIF($AQ$12:AQ1960,AQ1960),"")</f>
        <v/>
      </c>
      <c r="AS1960" t="str">
        <f t="shared" si="990"/>
        <v/>
      </c>
      <c r="AT1960">
        <f t="shared" si="991"/>
        <v>0</v>
      </c>
      <c r="AU1960" s="195" t="str">
        <f t="shared" si="962"/>
        <v/>
      </c>
      <c r="AV1960" s="195" t="str">
        <f t="shared" si="963"/>
        <v/>
      </c>
      <c r="AW1960" s="195" t="str">
        <f t="shared" si="964"/>
        <v/>
      </c>
      <c r="AX1960" s="195" t="str">
        <f t="shared" si="965"/>
        <v/>
      </c>
      <c r="AY1960" s="250" t="str">
        <f t="shared" si="966"/>
        <v/>
      </c>
      <c r="AZ1960" s="249" t="str">
        <f t="shared" si="967"/>
        <v/>
      </c>
      <c r="BA1960" s="249" t="str">
        <f t="shared" si="968"/>
        <v/>
      </c>
      <c r="BB1960" s="195" t="str">
        <f t="shared" si="969"/>
        <v/>
      </c>
      <c r="BC1960" s="195" t="str">
        <f t="shared" si="970"/>
        <v/>
      </c>
      <c r="BD1960" s="249" t="str">
        <f t="shared" si="971"/>
        <v/>
      </c>
      <c r="BE1960" s="249" t="str">
        <f t="shared" si="972"/>
        <v/>
      </c>
      <c r="BF1960" s="195" t="str">
        <f t="shared" si="973"/>
        <v/>
      </c>
      <c r="BG1960" s="195" t="str">
        <f t="shared" si="974"/>
        <v/>
      </c>
      <c r="BH1960" s="258"/>
      <c r="BI1960" s="258"/>
      <c r="BJ1960" s="258"/>
      <c r="BK1960" s="249" t="str">
        <f t="shared" si="975"/>
        <v/>
      </c>
      <c r="BL1960" s="249" t="str">
        <f t="shared" si="976"/>
        <v/>
      </c>
      <c r="BM1960" s="277" t="str">
        <f t="shared" si="977"/>
        <v/>
      </c>
      <c r="BN1960" s="249" t="str">
        <f t="shared" si="978"/>
        <v/>
      </c>
      <c r="BO1960" s="195" t="str">
        <f t="shared" si="979"/>
        <v/>
      </c>
      <c r="BP1960" s="195" t="str">
        <f t="shared" si="980"/>
        <v/>
      </c>
      <c r="BQ1960" s="195" t="str">
        <f t="shared" si="981"/>
        <v/>
      </c>
      <c r="BS1960" s="195" t="str">
        <f t="shared" si="982"/>
        <v/>
      </c>
      <c r="BT1960" s="195" t="str">
        <f t="shared" si="983"/>
        <v/>
      </c>
      <c r="BV1960" s="195" t="str">
        <f t="shared" si="984"/>
        <v/>
      </c>
      <c r="BW1960" s="195" t="str">
        <f t="shared" si="985"/>
        <v/>
      </c>
      <c r="BX1960" s="195" t="str">
        <f t="shared" si="986"/>
        <v/>
      </c>
      <c r="BY1960" s="270" t="str">
        <f t="shared" si="987"/>
        <v/>
      </c>
      <c r="BZ1960" t="str">
        <f t="shared" si="988"/>
        <v/>
      </c>
      <c r="CA1960" t="str">
        <f t="shared" si="989"/>
        <v/>
      </c>
    </row>
    <row r="1961" spans="1:79" x14ac:dyDescent="0.25">
      <c r="A1961" s="218" t="s">
        <v>257</v>
      </c>
      <c r="B1961" s="224"/>
      <c r="C1961" s="225"/>
      <c r="D1961" s="226"/>
      <c r="E1961" s="224"/>
      <c r="F1961" s="227"/>
      <c r="G1961" s="227"/>
      <c r="H1961" s="227"/>
      <c r="I1961" s="228"/>
      <c r="J1961" s="227"/>
      <c r="K1961" s="229"/>
      <c r="L1961" s="224"/>
      <c r="M1961" s="230"/>
      <c r="N1961" s="230"/>
      <c r="O1961" s="231"/>
      <c r="P1961" s="231"/>
      <c r="Q1961" s="231"/>
      <c r="R1961" s="232"/>
      <c r="S1961" s="230"/>
      <c r="T1961" s="231"/>
      <c r="U1961" s="231"/>
      <c r="V1961" s="231"/>
      <c r="W1961" s="231"/>
      <c r="X1961" s="233"/>
      <c r="Y1961" s="234"/>
      <c r="Z1961" s="235"/>
      <c r="AA1961" s="236"/>
      <c r="AB1961" s="228"/>
      <c r="AC1961" s="236"/>
      <c r="AD1961" s="237"/>
      <c r="AE1961" s="237"/>
      <c r="AP1961" t="b">
        <f t="shared" si="960"/>
        <v>0</v>
      </c>
      <c r="AQ1961" t="str">
        <f t="shared" si="961"/>
        <v/>
      </c>
      <c r="AR1961" t="str">
        <f>IF(AND(AP1961,D1961&lt;&gt;""),COUNTIF($AQ$12:AQ1961,AQ1961),"")</f>
        <v/>
      </c>
      <c r="AS1961" t="str">
        <f t="shared" si="990"/>
        <v/>
      </c>
      <c r="AT1961">
        <f t="shared" si="991"/>
        <v>1</v>
      </c>
      <c r="AU1961" s="195" t="str">
        <f t="shared" si="962"/>
        <v/>
      </c>
      <c r="AV1961" s="195" t="str">
        <f t="shared" si="963"/>
        <v/>
      </c>
      <c r="AW1961" s="195" t="str">
        <f t="shared" si="964"/>
        <v/>
      </c>
      <c r="AX1961" s="195" t="str">
        <f t="shared" si="965"/>
        <v/>
      </c>
      <c r="AY1961" s="250" t="str">
        <f t="shared" si="966"/>
        <v/>
      </c>
      <c r="AZ1961" s="249" t="str">
        <f t="shared" si="967"/>
        <v/>
      </c>
      <c r="BA1961" s="249" t="str">
        <f t="shared" si="968"/>
        <v/>
      </c>
      <c r="BB1961" s="195" t="str">
        <f t="shared" si="969"/>
        <v/>
      </c>
      <c r="BC1961" s="195" t="str">
        <f t="shared" si="970"/>
        <v/>
      </c>
      <c r="BD1961" s="249" t="str">
        <f t="shared" si="971"/>
        <v/>
      </c>
      <c r="BE1961" s="249" t="str">
        <f t="shared" si="972"/>
        <v/>
      </c>
      <c r="BF1961" s="195" t="str">
        <f t="shared" si="973"/>
        <v/>
      </c>
      <c r="BG1961" s="195" t="str">
        <f t="shared" si="974"/>
        <v/>
      </c>
      <c r="BH1961" s="258"/>
      <c r="BI1961" s="258"/>
      <c r="BJ1961" s="258"/>
      <c r="BK1961" s="249" t="str">
        <f t="shared" si="975"/>
        <v/>
      </c>
      <c r="BL1961" s="249" t="str">
        <f t="shared" si="976"/>
        <v/>
      </c>
      <c r="BM1961" s="277" t="str">
        <f t="shared" si="977"/>
        <v/>
      </c>
      <c r="BN1961" s="249" t="str">
        <f t="shared" si="978"/>
        <v/>
      </c>
      <c r="BO1961" s="195" t="str">
        <f t="shared" si="979"/>
        <v/>
      </c>
      <c r="BP1961" s="195" t="str">
        <f t="shared" si="980"/>
        <v/>
      </c>
      <c r="BQ1961" s="195" t="str">
        <f t="shared" si="981"/>
        <v/>
      </c>
      <c r="BS1961" s="195" t="str">
        <f t="shared" si="982"/>
        <v/>
      </c>
      <c r="BT1961" s="195" t="str">
        <f t="shared" si="983"/>
        <v/>
      </c>
      <c r="BV1961" s="195" t="str">
        <f t="shared" si="984"/>
        <v/>
      </c>
      <c r="BW1961" s="195" t="str">
        <f t="shared" si="985"/>
        <v/>
      </c>
      <c r="BX1961" s="195" t="str">
        <f t="shared" si="986"/>
        <v/>
      </c>
      <c r="BY1961" s="270" t="str">
        <f t="shared" si="987"/>
        <v/>
      </c>
      <c r="BZ1961" t="str">
        <f t="shared" si="988"/>
        <v/>
      </c>
      <c r="CA1961" t="str">
        <f t="shared" si="989"/>
        <v/>
      </c>
    </row>
    <row r="1962" spans="1:79" x14ac:dyDescent="0.25">
      <c r="A1962" s="218" t="s">
        <v>257</v>
      </c>
      <c r="B1962" s="224"/>
      <c r="C1962" s="225"/>
      <c r="D1962" s="226"/>
      <c r="E1962" s="224"/>
      <c r="F1962" s="227"/>
      <c r="G1962" s="227"/>
      <c r="H1962" s="227"/>
      <c r="I1962" s="228"/>
      <c r="J1962" s="227"/>
      <c r="K1962" s="229"/>
      <c r="L1962" s="224"/>
      <c r="M1962" s="230"/>
      <c r="N1962" s="230"/>
      <c r="O1962" s="231"/>
      <c r="P1962" s="231"/>
      <c r="Q1962" s="231"/>
      <c r="R1962" s="232"/>
      <c r="S1962" s="230"/>
      <c r="T1962" s="231"/>
      <c r="U1962" s="231"/>
      <c r="V1962" s="231"/>
      <c r="W1962" s="231"/>
      <c r="X1962" s="233"/>
      <c r="Y1962" s="234"/>
      <c r="Z1962" s="235"/>
      <c r="AA1962" s="236"/>
      <c r="AB1962" s="228"/>
      <c r="AC1962" s="236"/>
      <c r="AD1962" s="237"/>
      <c r="AE1962" s="237"/>
      <c r="AP1962" t="b">
        <f t="shared" si="960"/>
        <v>0</v>
      </c>
      <c r="AQ1962" t="str">
        <f t="shared" si="961"/>
        <v/>
      </c>
      <c r="AR1962" t="str">
        <f>IF(AND(AP1962,D1962&lt;&gt;""),COUNTIF($AQ$12:AQ1962,AQ1962),"")</f>
        <v/>
      </c>
      <c r="AS1962" t="str">
        <f t="shared" si="990"/>
        <v/>
      </c>
      <c r="AT1962">
        <f t="shared" si="991"/>
        <v>0</v>
      </c>
      <c r="AU1962" s="195" t="str">
        <f t="shared" si="962"/>
        <v/>
      </c>
      <c r="AV1962" s="195" t="str">
        <f t="shared" si="963"/>
        <v/>
      </c>
      <c r="AW1962" s="195" t="str">
        <f t="shared" si="964"/>
        <v/>
      </c>
      <c r="AX1962" s="195" t="str">
        <f t="shared" si="965"/>
        <v/>
      </c>
      <c r="AY1962" s="250" t="str">
        <f t="shared" si="966"/>
        <v/>
      </c>
      <c r="AZ1962" s="249" t="str">
        <f t="shared" si="967"/>
        <v/>
      </c>
      <c r="BA1962" s="249" t="str">
        <f t="shared" si="968"/>
        <v/>
      </c>
      <c r="BB1962" s="195" t="str">
        <f t="shared" si="969"/>
        <v/>
      </c>
      <c r="BC1962" s="195" t="str">
        <f t="shared" si="970"/>
        <v/>
      </c>
      <c r="BD1962" s="249" t="str">
        <f t="shared" si="971"/>
        <v/>
      </c>
      <c r="BE1962" s="249" t="str">
        <f t="shared" si="972"/>
        <v/>
      </c>
      <c r="BF1962" s="195" t="str">
        <f t="shared" si="973"/>
        <v/>
      </c>
      <c r="BG1962" s="195" t="str">
        <f t="shared" si="974"/>
        <v/>
      </c>
      <c r="BH1962" s="258"/>
      <c r="BI1962" s="258"/>
      <c r="BJ1962" s="258"/>
      <c r="BK1962" s="249" t="str">
        <f t="shared" si="975"/>
        <v/>
      </c>
      <c r="BL1962" s="249" t="str">
        <f t="shared" si="976"/>
        <v/>
      </c>
      <c r="BM1962" s="277" t="str">
        <f t="shared" si="977"/>
        <v/>
      </c>
      <c r="BN1962" s="249" t="str">
        <f t="shared" si="978"/>
        <v/>
      </c>
      <c r="BO1962" s="195" t="str">
        <f t="shared" si="979"/>
        <v/>
      </c>
      <c r="BP1962" s="195" t="str">
        <f t="shared" si="980"/>
        <v/>
      </c>
      <c r="BQ1962" s="195" t="str">
        <f t="shared" si="981"/>
        <v/>
      </c>
      <c r="BS1962" s="195" t="str">
        <f t="shared" si="982"/>
        <v/>
      </c>
      <c r="BT1962" s="195" t="str">
        <f t="shared" si="983"/>
        <v/>
      </c>
      <c r="BV1962" s="195" t="str">
        <f t="shared" si="984"/>
        <v/>
      </c>
      <c r="BW1962" s="195" t="str">
        <f t="shared" si="985"/>
        <v/>
      </c>
      <c r="BX1962" s="195" t="str">
        <f t="shared" si="986"/>
        <v/>
      </c>
      <c r="BY1962" s="270" t="str">
        <f t="shared" si="987"/>
        <v/>
      </c>
      <c r="BZ1962" t="str">
        <f t="shared" si="988"/>
        <v/>
      </c>
      <c r="CA1962" t="str">
        <f t="shared" si="989"/>
        <v/>
      </c>
    </row>
    <row r="1963" spans="1:79" x14ac:dyDescent="0.25">
      <c r="A1963" s="218" t="s">
        <v>257</v>
      </c>
      <c r="B1963" s="224"/>
      <c r="C1963" s="225"/>
      <c r="D1963" s="226"/>
      <c r="E1963" s="224"/>
      <c r="F1963" s="227"/>
      <c r="G1963" s="227"/>
      <c r="H1963" s="227"/>
      <c r="I1963" s="228"/>
      <c r="J1963" s="227"/>
      <c r="K1963" s="229"/>
      <c r="L1963" s="224"/>
      <c r="M1963" s="230"/>
      <c r="N1963" s="230"/>
      <c r="O1963" s="231"/>
      <c r="P1963" s="231"/>
      <c r="Q1963" s="231"/>
      <c r="R1963" s="232"/>
      <c r="S1963" s="230"/>
      <c r="T1963" s="231"/>
      <c r="U1963" s="231"/>
      <c r="V1963" s="231"/>
      <c r="W1963" s="231"/>
      <c r="X1963" s="233"/>
      <c r="Y1963" s="234"/>
      <c r="Z1963" s="235"/>
      <c r="AA1963" s="236"/>
      <c r="AB1963" s="228"/>
      <c r="AC1963" s="236"/>
      <c r="AD1963" s="237"/>
      <c r="AE1963" s="237"/>
      <c r="AP1963" t="b">
        <f t="shared" si="960"/>
        <v>0</v>
      </c>
      <c r="AQ1963" t="str">
        <f t="shared" si="961"/>
        <v/>
      </c>
      <c r="AR1963" t="str">
        <f>IF(AND(AP1963,D1963&lt;&gt;""),COUNTIF($AQ$12:AQ1963,AQ1963),"")</f>
        <v/>
      </c>
      <c r="AS1963" t="str">
        <f t="shared" si="990"/>
        <v/>
      </c>
      <c r="AT1963">
        <f t="shared" si="991"/>
        <v>1</v>
      </c>
      <c r="AU1963" s="195" t="str">
        <f t="shared" si="962"/>
        <v/>
      </c>
      <c r="AV1963" s="195" t="str">
        <f t="shared" si="963"/>
        <v/>
      </c>
      <c r="AW1963" s="195" t="str">
        <f t="shared" si="964"/>
        <v/>
      </c>
      <c r="AX1963" s="195" t="str">
        <f t="shared" si="965"/>
        <v/>
      </c>
      <c r="AY1963" s="250" t="str">
        <f t="shared" si="966"/>
        <v/>
      </c>
      <c r="AZ1963" s="249" t="str">
        <f t="shared" si="967"/>
        <v/>
      </c>
      <c r="BA1963" s="249" t="str">
        <f t="shared" si="968"/>
        <v/>
      </c>
      <c r="BB1963" s="195" t="str">
        <f t="shared" si="969"/>
        <v/>
      </c>
      <c r="BC1963" s="195" t="str">
        <f t="shared" si="970"/>
        <v/>
      </c>
      <c r="BD1963" s="249" t="str">
        <f t="shared" si="971"/>
        <v/>
      </c>
      <c r="BE1963" s="249" t="str">
        <f t="shared" si="972"/>
        <v/>
      </c>
      <c r="BF1963" s="195" t="str">
        <f t="shared" si="973"/>
        <v/>
      </c>
      <c r="BG1963" s="195" t="str">
        <f t="shared" si="974"/>
        <v/>
      </c>
      <c r="BH1963" s="258"/>
      <c r="BI1963" s="258"/>
      <c r="BJ1963" s="258"/>
      <c r="BK1963" s="249" t="str">
        <f t="shared" si="975"/>
        <v/>
      </c>
      <c r="BL1963" s="249" t="str">
        <f t="shared" si="976"/>
        <v/>
      </c>
      <c r="BM1963" s="277" t="str">
        <f t="shared" si="977"/>
        <v/>
      </c>
      <c r="BN1963" s="249" t="str">
        <f t="shared" si="978"/>
        <v/>
      </c>
      <c r="BO1963" s="195" t="str">
        <f t="shared" si="979"/>
        <v/>
      </c>
      <c r="BP1963" s="195" t="str">
        <f t="shared" si="980"/>
        <v/>
      </c>
      <c r="BQ1963" s="195" t="str">
        <f t="shared" si="981"/>
        <v/>
      </c>
      <c r="BS1963" s="195" t="str">
        <f t="shared" si="982"/>
        <v/>
      </c>
      <c r="BT1963" s="195" t="str">
        <f t="shared" si="983"/>
        <v/>
      </c>
      <c r="BV1963" s="195" t="str">
        <f t="shared" si="984"/>
        <v/>
      </c>
      <c r="BW1963" s="195" t="str">
        <f t="shared" si="985"/>
        <v/>
      </c>
      <c r="BX1963" s="195" t="str">
        <f t="shared" si="986"/>
        <v/>
      </c>
      <c r="BY1963" s="270" t="str">
        <f t="shared" si="987"/>
        <v/>
      </c>
      <c r="BZ1963" t="str">
        <f t="shared" si="988"/>
        <v/>
      </c>
      <c r="CA1963" t="str">
        <f t="shared" si="989"/>
        <v/>
      </c>
    </row>
    <row r="1964" spans="1:79" x14ac:dyDescent="0.25">
      <c r="A1964" s="218" t="s">
        <v>257</v>
      </c>
      <c r="B1964" s="224"/>
      <c r="C1964" s="225"/>
      <c r="D1964" s="226"/>
      <c r="E1964" s="224"/>
      <c r="F1964" s="227"/>
      <c r="G1964" s="227"/>
      <c r="H1964" s="227"/>
      <c r="I1964" s="228"/>
      <c r="J1964" s="227"/>
      <c r="K1964" s="229"/>
      <c r="L1964" s="224"/>
      <c r="M1964" s="230"/>
      <c r="N1964" s="230"/>
      <c r="O1964" s="231"/>
      <c r="P1964" s="231"/>
      <c r="Q1964" s="231"/>
      <c r="R1964" s="232"/>
      <c r="S1964" s="230"/>
      <c r="T1964" s="231"/>
      <c r="U1964" s="231"/>
      <c r="V1964" s="231"/>
      <c r="W1964" s="231"/>
      <c r="X1964" s="233"/>
      <c r="Y1964" s="234"/>
      <c r="Z1964" s="235"/>
      <c r="AA1964" s="236"/>
      <c r="AB1964" s="228"/>
      <c r="AC1964" s="236"/>
      <c r="AD1964" s="237"/>
      <c r="AE1964" s="237"/>
      <c r="AP1964" t="b">
        <f t="shared" si="960"/>
        <v>0</v>
      </c>
      <c r="AQ1964" t="str">
        <f t="shared" si="961"/>
        <v/>
      </c>
      <c r="AR1964" t="str">
        <f>IF(AND(AP1964,D1964&lt;&gt;""),COUNTIF($AQ$12:AQ1964,AQ1964),"")</f>
        <v/>
      </c>
      <c r="AS1964" t="str">
        <f t="shared" si="990"/>
        <v/>
      </c>
      <c r="AT1964">
        <f t="shared" si="991"/>
        <v>0</v>
      </c>
      <c r="AU1964" s="195" t="str">
        <f t="shared" si="962"/>
        <v/>
      </c>
      <c r="AV1964" s="195" t="str">
        <f t="shared" si="963"/>
        <v/>
      </c>
      <c r="AW1964" s="195" t="str">
        <f t="shared" si="964"/>
        <v/>
      </c>
      <c r="AX1964" s="195" t="str">
        <f t="shared" si="965"/>
        <v/>
      </c>
      <c r="AY1964" s="250" t="str">
        <f t="shared" si="966"/>
        <v/>
      </c>
      <c r="AZ1964" s="249" t="str">
        <f t="shared" si="967"/>
        <v/>
      </c>
      <c r="BA1964" s="249" t="str">
        <f t="shared" si="968"/>
        <v/>
      </c>
      <c r="BB1964" s="195" t="str">
        <f t="shared" si="969"/>
        <v/>
      </c>
      <c r="BC1964" s="195" t="str">
        <f t="shared" si="970"/>
        <v/>
      </c>
      <c r="BD1964" s="249" t="str">
        <f t="shared" si="971"/>
        <v/>
      </c>
      <c r="BE1964" s="249" t="str">
        <f t="shared" si="972"/>
        <v/>
      </c>
      <c r="BF1964" s="195" t="str">
        <f t="shared" si="973"/>
        <v/>
      </c>
      <c r="BG1964" s="195" t="str">
        <f t="shared" si="974"/>
        <v/>
      </c>
      <c r="BH1964" s="258"/>
      <c r="BI1964" s="258"/>
      <c r="BJ1964" s="258"/>
      <c r="BK1964" s="249" t="str">
        <f t="shared" si="975"/>
        <v/>
      </c>
      <c r="BL1964" s="249" t="str">
        <f t="shared" si="976"/>
        <v/>
      </c>
      <c r="BM1964" s="277" t="str">
        <f t="shared" si="977"/>
        <v/>
      </c>
      <c r="BN1964" s="249" t="str">
        <f t="shared" si="978"/>
        <v/>
      </c>
      <c r="BO1964" s="195" t="str">
        <f t="shared" si="979"/>
        <v/>
      </c>
      <c r="BP1964" s="195" t="str">
        <f t="shared" si="980"/>
        <v/>
      </c>
      <c r="BQ1964" s="195" t="str">
        <f t="shared" si="981"/>
        <v/>
      </c>
      <c r="BS1964" s="195" t="str">
        <f t="shared" si="982"/>
        <v/>
      </c>
      <c r="BT1964" s="195" t="str">
        <f t="shared" si="983"/>
        <v/>
      </c>
      <c r="BV1964" s="195" t="str">
        <f t="shared" si="984"/>
        <v/>
      </c>
      <c r="BW1964" s="195" t="str">
        <f t="shared" si="985"/>
        <v/>
      </c>
      <c r="BX1964" s="195" t="str">
        <f t="shared" si="986"/>
        <v/>
      </c>
      <c r="BY1964" s="270" t="str">
        <f t="shared" si="987"/>
        <v/>
      </c>
      <c r="BZ1964" t="str">
        <f t="shared" si="988"/>
        <v/>
      </c>
      <c r="CA1964" t="str">
        <f t="shared" si="989"/>
        <v/>
      </c>
    </row>
    <row r="1965" spans="1:79" x14ac:dyDescent="0.25">
      <c r="A1965" s="218" t="s">
        <v>257</v>
      </c>
      <c r="B1965" s="224"/>
      <c r="C1965" s="225"/>
      <c r="D1965" s="226"/>
      <c r="E1965" s="224"/>
      <c r="F1965" s="227"/>
      <c r="G1965" s="227"/>
      <c r="H1965" s="227"/>
      <c r="I1965" s="228"/>
      <c r="J1965" s="227"/>
      <c r="K1965" s="229"/>
      <c r="L1965" s="224"/>
      <c r="M1965" s="230"/>
      <c r="N1965" s="230"/>
      <c r="O1965" s="231"/>
      <c r="P1965" s="231"/>
      <c r="Q1965" s="231"/>
      <c r="R1965" s="232"/>
      <c r="S1965" s="230"/>
      <c r="T1965" s="231"/>
      <c r="U1965" s="231"/>
      <c r="V1965" s="231"/>
      <c r="W1965" s="231"/>
      <c r="X1965" s="233"/>
      <c r="Y1965" s="234"/>
      <c r="Z1965" s="235"/>
      <c r="AA1965" s="236"/>
      <c r="AB1965" s="228"/>
      <c r="AC1965" s="236"/>
      <c r="AD1965" s="237"/>
      <c r="AE1965" s="237"/>
      <c r="AP1965" t="b">
        <f t="shared" si="960"/>
        <v>0</v>
      </c>
      <c r="AQ1965" t="str">
        <f t="shared" si="961"/>
        <v/>
      </c>
      <c r="AR1965" t="str">
        <f>IF(AND(AP1965,D1965&lt;&gt;""),COUNTIF($AQ$12:AQ1965,AQ1965),"")</f>
        <v/>
      </c>
      <c r="AS1965" t="str">
        <f t="shared" si="990"/>
        <v/>
      </c>
      <c r="AT1965">
        <f t="shared" si="991"/>
        <v>1</v>
      </c>
      <c r="AU1965" s="195" t="str">
        <f t="shared" si="962"/>
        <v/>
      </c>
      <c r="AV1965" s="195" t="str">
        <f t="shared" si="963"/>
        <v/>
      </c>
      <c r="AW1965" s="195" t="str">
        <f t="shared" si="964"/>
        <v/>
      </c>
      <c r="AX1965" s="195" t="str">
        <f t="shared" si="965"/>
        <v/>
      </c>
      <c r="AY1965" s="250" t="str">
        <f t="shared" si="966"/>
        <v/>
      </c>
      <c r="AZ1965" s="249" t="str">
        <f t="shared" si="967"/>
        <v/>
      </c>
      <c r="BA1965" s="249" t="str">
        <f t="shared" si="968"/>
        <v/>
      </c>
      <c r="BB1965" s="195" t="str">
        <f t="shared" si="969"/>
        <v/>
      </c>
      <c r="BC1965" s="195" t="str">
        <f t="shared" si="970"/>
        <v/>
      </c>
      <c r="BD1965" s="249" t="str">
        <f t="shared" si="971"/>
        <v/>
      </c>
      <c r="BE1965" s="249" t="str">
        <f t="shared" si="972"/>
        <v/>
      </c>
      <c r="BF1965" s="195" t="str">
        <f t="shared" si="973"/>
        <v/>
      </c>
      <c r="BG1965" s="195" t="str">
        <f t="shared" si="974"/>
        <v/>
      </c>
      <c r="BH1965" s="258"/>
      <c r="BI1965" s="258"/>
      <c r="BJ1965" s="258"/>
      <c r="BK1965" s="249" t="str">
        <f t="shared" si="975"/>
        <v/>
      </c>
      <c r="BL1965" s="249" t="str">
        <f t="shared" si="976"/>
        <v/>
      </c>
      <c r="BM1965" s="277" t="str">
        <f t="shared" si="977"/>
        <v/>
      </c>
      <c r="BN1965" s="249" t="str">
        <f t="shared" si="978"/>
        <v/>
      </c>
      <c r="BO1965" s="195" t="str">
        <f t="shared" si="979"/>
        <v/>
      </c>
      <c r="BP1965" s="195" t="str">
        <f t="shared" si="980"/>
        <v/>
      </c>
      <c r="BQ1965" s="195" t="str">
        <f t="shared" si="981"/>
        <v/>
      </c>
      <c r="BS1965" s="195" t="str">
        <f t="shared" si="982"/>
        <v/>
      </c>
      <c r="BT1965" s="195" t="str">
        <f t="shared" si="983"/>
        <v/>
      </c>
      <c r="BV1965" s="195" t="str">
        <f t="shared" si="984"/>
        <v/>
      </c>
      <c r="BW1965" s="195" t="str">
        <f t="shared" si="985"/>
        <v/>
      </c>
      <c r="BX1965" s="195" t="str">
        <f t="shared" si="986"/>
        <v/>
      </c>
      <c r="BY1965" s="270" t="str">
        <f t="shared" si="987"/>
        <v/>
      </c>
      <c r="BZ1965" t="str">
        <f t="shared" si="988"/>
        <v/>
      </c>
      <c r="CA1965" t="str">
        <f t="shared" si="989"/>
        <v/>
      </c>
    </row>
    <row r="1966" spans="1:79" x14ac:dyDescent="0.25">
      <c r="A1966" s="218" t="s">
        <v>257</v>
      </c>
      <c r="B1966" s="224"/>
      <c r="C1966" s="225"/>
      <c r="D1966" s="226"/>
      <c r="E1966" s="224"/>
      <c r="F1966" s="227"/>
      <c r="G1966" s="227"/>
      <c r="H1966" s="227"/>
      <c r="I1966" s="228"/>
      <c r="J1966" s="227"/>
      <c r="K1966" s="229"/>
      <c r="L1966" s="224"/>
      <c r="M1966" s="230"/>
      <c r="N1966" s="230"/>
      <c r="O1966" s="231"/>
      <c r="P1966" s="231"/>
      <c r="Q1966" s="231"/>
      <c r="R1966" s="232"/>
      <c r="S1966" s="230"/>
      <c r="T1966" s="231"/>
      <c r="U1966" s="231"/>
      <c r="V1966" s="231"/>
      <c r="W1966" s="231"/>
      <c r="X1966" s="233"/>
      <c r="Y1966" s="234"/>
      <c r="Z1966" s="235"/>
      <c r="AA1966" s="236"/>
      <c r="AB1966" s="228"/>
      <c r="AC1966" s="236"/>
      <c r="AD1966" s="237"/>
      <c r="AE1966" s="237"/>
      <c r="AP1966" t="b">
        <f t="shared" si="960"/>
        <v>0</v>
      </c>
      <c r="AQ1966" t="str">
        <f t="shared" si="961"/>
        <v/>
      </c>
      <c r="AR1966" t="str">
        <f>IF(AND(AP1966,D1966&lt;&gt;""),COUNTIF($AQ$12:AQ1966,AQ1966),"")</f>
        <v/>
      </c>
      <c r="AS1966" t="str">
        <f t="shared" si="990"/>
        <v/>
      </c>
      <c r="AT1966">
        <f t="shared" si="991"/>
        <v>0</v>
      </c>
      <c r="AU1966" s="195" t="str">
        <f t="shared" si="962"/>
        <v/>
      </c>
      <c r="AV1966" s="195" t="str">
        <f t="shared" si="963"/>
        <v/>
      </c>
      <c r="AW1966" s="195" t="str">
        <f t="shared" si="964"/>
        <v/>
      </c>
      <c r="AX1966" s="195" t="str">
        <f t="shared" si="965"/>
        <v/>
      </c>
      <c r="AY1966" s="250" t="str">
        <f t="shared" si="966"/>
        <v/>
      </c>
      <c r="AZ1966" s="249" t="str">
        <f t="shared" si="967"/>
        <v/>
      </c>
      <c r="BA1966" s="249" t="str">
        <f t="shared" si="968"/>
        <v/>
      </c>
      <c r="BB1966" s="195" t="str">
        <f t="shared" si="969"/>
        <v/>
      </c>
      <c r="BC1966" s="195" t="str">
        <f t="shared" si="970"/>
        <v/>
      </c>
      <c r="BD1966" s="249" t="str">
        <f t="shared" si="971"/>
        <v/>
      </c>
      <c r="BE1966" s="249" t="str">
        <f t="shared" si="972"/>
        <v/>
      </c>
      <c r="BF1966" s="195" t="str">
        <f t="shared" si="973"/>
        <v/>
      </c>
      <c r="BG1966" s="195" t="str">
        <f t="shared" si="974"/>
        <v/>
      </c>
      <c r="BH1966" s="258"/>
      <c r="BI1966" s="258"/>
      <c r="BJ1966" s="258"/>
      <c r="BK1966" s="249" t="str">
        <f t="shared" si="975"/>
        <v/>
      </c>
      <c r="BL1966" s="249" t="str">
        <f t="shared" si="976"/>
        <v/>
      </c>
      <c r="BM1966" s="277" t="str">
        <f t="shared" si="977"/>
        <v/>
      </c>
      <c r="BN1966" s="249" t="str">
        <f t="shared" si="978"/>
        <v/>
      </c>
      <c r="BO1966" s="195" t="str">
        <f t="shared" si="979"/>
        <v/>
      </c>
      <c r="BP1966" s="195" t="str">
        <f t="shared" si="980"/>
        <v/>
      </c>
      <c r="BQ1966" s="195" t="str">
        <f t="shared" si="981"/>
        <v/>
      </c>
      <c r="BS1966" s="195" t="str">
        <f t="shared" si="982"/>
        <v/>
      </c>
      <c r="BT1966" s="195" t="str">
        <f t="shared" si="983"/>
        <v/>
      </c>
      <c r="BV1966" s="195" t="str">
        <f t="shared" si="984"/>
        <v/>
      </c>
      <c r="BW1966" s="195" t="str">
        <f t="shared" si="985"/>
        <v/>
      </c>
      <c r="BX1966" s="195" t="str">
        <f t="shared" si="986"/>
        <v/>
      </c>
      <c r="BY1966" s="270" t="str">
        <f t="shared" si="987"/>
        <v/>
      </c>
      <c r="BZ1966" t="str">
        <f t="shared" si="988"/>
        <v/>
      </c>
      <c r="CA1966" t="str">
        <f t="shared" si="989"/>
        <v/>
      </c>
    </row>
    <row r="1967" spans="1:79" x14ac:dyDescent="0.25">
      <c r="A1967" s="218" t="s">
        <v>257</v>
      </c>
      <c r="B1967" s="224"/>
      <c r="C1967" s="225"/>
      <c r="D1967" s="226"/>
      <c r="E1967" s="224"/>
      <c r="F1967" s="227"/>
      <c r="G1967" s="227"/>
      <c r="H1967" s="227"/>
      <c r="I1967" s="228"/>
      <c r="J1967" s="227"/>
      <c r="K1967" s="229"/>
      <c r="L1967" s="224"/>
      <c r="M1967" s="230"/>
      <c r="N1967" s="230"/>
      <c r="O1967" s="231"/>
      <c r="P1967" s="231"/>
      <c r="Q1967" s="231"/>
      <c r="R1967" s="232"/>
      <c r="S1967" s="230"/>
      <c r="T1967" s="231"/>
      <c r="U1967" s="231"/>
      <c r="V1967" s="231"/>
      <c r="W1967" s="231"/>
      <c r="X1967" s="233"/>
      <c r="Y1967" s="234"/>
      <c r="Z1967" s="235"/>
      <c r="AA1967" s="236"/>
      <c r="AB1967" s="228"/>
      <c r="AC1967" s="236"/>
      <c r="AD1967" s="237"/>
      <c r="AE1967" s="237"/>
      <c r="AP1967" t="b">
        <f t="shared" si="960"/>
        <v>0</v>
      </c>
      <c r="AQ1967" t="str">
        <f t="shared" si="961"/>
        <v/>
      </c>
      <c r="AR1967" t="str">
        <f>IF(AND(AP1967,D1967&lt;&gt;""),COUNTIF($AQ$12:AQ1967,AQ1967),"")</f>
        <v/>
      </c>
      <c r="AS1967" t="str">
        <f t="shared" si="990"/>
        <v/>
      </c>
      <c r="AT1967">
        <f t="shared" si="991"/>
        <v>1</v>
      </c>
      <c r="AU1967" s="195" t="str">
        <f t="shared" si="962"/>
        <v/>
      </c>
      <c r="AV1967" s="195" t="str">
        <f t="shared" si="963"/>
        <v/>
      </c>
      <c r="AW1967" s="195" t="str">
        <f t="shared" si="964"/>
        <v/>
      </c>
      <c r="AX1967" s="195" t="str">
        <f t="shared" si="965"/>
        <v/>
      </c>
      <c r="AY1967" s="250" t="str">
        <f t="shared" si="966"/>
        <v/>
      </c>
      <c r="AZ1967" s="249" t="str">
        <f t="shared" si="967"/>
        <v/>
      </c>
      <c r="BA1967" s="249" t="str">
        <f t="shared" si="968"/>
        <v/>
      </c>
      <c r="BB1967" s="195" t="str">
        <f t="shared" si="969"/>
        <v/>
      </c>
      <c r="BC1967" s="195" t="str">
        <f t="shared" si="970"/>
        <v/>
      </c>
      <c r="BD1967" s="249" t="str">
        <f t="shared" si="971"/>
        <v/>
      </c>
      <c r="BE1967" s="249" t="str">
        <f t="shared" si="972"/>
        <v/>
      </c>
      <c r="BF1967" s="195" t="str">
        <f t="shared" si="973"/>
        <v/>
      </c>
      <c r="BG1967" s="195" t="str">
        <f t="shared" si="974"/>
        <v/>
      </c>
      <c r="BH1967" s="258"/>
      <c r="BI1967" s="258"/>
      <c r="BJ1967" s="258"/>
      <c r="BK1967" s="249" t="str">
        <f t="shared" si="975"/>
        <v/>
      </c>
      <c r="BL1967" s="249" t="str">
        <f t="shared" si="976"/>
        <v/>
      </c>
      <c r="BM1967" s="277" t="str">
        <f t="shared" si="977"/>
        <v/>
      </c>
      <c r="BN1967" s="249" t="str">
        <f t="shared" si="978"/>
        <v/>
      </c>
      <c r="BO1967" s="195" t="str">
        <f t="shared" si="979"/>
        <v/>
      </c>
      <c r="BP1967" s="195" t="str">
        <f t="shared" si="980"/>
        <v/>
      </c>
      <c r="BQ1967" s="195" t="str">
        <f t="shared" si="981"/>
        <v/>
      </c>
      <c r="BS1967" s="195" t="str">
        <f t="shared" si="982"/>
        <v/>
      </c>
      <c r="BT1967" s="195" t="str">
        <f t="shared" si="983"/>
        <v/>
      </c>
      <c r="BV1967" s="195" t="str">
        <f t="shared" si="984"/>
        <v/>
      </c>
      <c r="BW1967" s="195" t="str">
        <f t="shared" si="985"/>
        <v/>
      </c>
      <c r="BX1967" s="195" t="str">
        <f t="shared" si="986"/>
        <v/>
      </c>
      <c r="BY1967" s="270" t="str">
        <f t="shared" si="987"/>
        <v/>
      </c>
      <c r="BZ1967" t="str">
        <f t="shared" si="988"/>
        <v/>
      </c>
      <c r="CA1967" t="str">
        <f t="shared" si="989"/>
        <v/>
      </c>
    </row>
    <row r="1968" spans="1:79" x14ac:dyDescent="0.25">
      <c r="A1968" s="218" t="s">
        <v>257</v>
      </c>
      <c r="B1968" s="224"/>
      <c r="C1968" s="225"/>
      <c r="D1968" s="226"/>
      <c r="E1968" s="224"/>
      <c r="F1968" s="227"/>
      <c r="G1968" s="227"/>
      <c r="H1968" s="227"/>
      <c r="I1968" s="228"/>
      <c r="J1968" s="227"/>
      <c r="K1968" s="229"/>
      <c r="L1968" s="224"/>
      <c r="M1968" s="230"/>
      <c r="N1968" s="230"/>
      <c r="O1968" s="231"/>
      <c r="P1968" s="231"/>
      <c r="Q1968" s="231"/>
      <c r="R1968" s="232"/>
      <c r="S1968" s="230"/>
      <c r="T1968" s="231"/>
      <c r="U1968" s="231"/>
      <c r="V1968" s="231"/>
      <c r="W1968" s="231"/>
      <c r="X1968" s="233"/>
      <c r="Y1968" s="234"/>
      <c r="Z1968" s="235"/>
      <c r="AA1968" s="236"/>
      <c r="AB1968" s="228"/>
      <c r="AC1968" s="236"/>
      <c r="AD1968" s="237"/>
      <c r="AE1968" s="237"/>
      <c r="AP1968" t="b">
        <f t="shared" si="960"/>
        <v>0</v>
      </c>
      <c r="AQ1968" t="str">
        <f t="shared" si="961"/>
        <v/>
      </c>
      <c r="AR1968" t="str">
        <f>IF(AND(AP1968,D1968&lt;&gt;""),COUNTIF($AQ$12:AQ1968,AQ1968),"")</f>
        <v/>
      </c>
      <c r="AS1968" t="str">
        <f t="shared" si="990"/>
        <v/>
      </c>
      <c r="AT1968">
        <f t="shared" si="991"/>
        <v>0</v>
      </c>
      <c r="AU1968" s="195" t="str">
        <f t="shared" si="962"/>
        <v/>
      </c>
      <c r="AV1968" s="195" t="str">
        <f t="shared" si="963"/>
        <v/>
      </c>
      <c r="AW1968" s="195" t="str">
        <f t="shared" si="964"/>
        <v/>
      </c>
      <c r="AX1968" s="195" t="str">
        <f t="shared" si="965"/>
        <v/>
      </c>
      <c r="AY1968" s="250" t="str">
        <f t="shared" si="966"/>
        <v/>
      </c>
      <c r="AZ1968" s="249" t="str">
        <f t="shared" si="967"/>
        <v/>
      </c>
      <c r="BA1968" s="249" t="str">
        <f t="shared" si="968"/>
        <v/>
      </c>
      <c r="BB1968" s="195" t="str">
        <f t="shared" si="969"/>
        <v/>
      </c>
      <c r="BC1968" s="195" t="str">
        <f t="shared" si="970"/>
        <v/>
      </c>
      <c r="BD1968" s="249" t="str">
        <f t="shared" si="971"/>
        <v/>
      </c>
      <c r="BE1968" s="249" t="str">
        <f t="shared" si="972"/>
        <v/>
      </c>
      <c r="BF1968" s="195" t="str">
        <f t="shared" si="973"/>
        <v/>
      </c>
      <c r="BG1968" s="195" t="str">
        <f t="shared" si="974"/>
        <v/>
      </c>
      <c r="BH1968" s="258"/>
      <c r="BI1968" s="258"/>
      <c r="BJ1968" s="258"/>
      <c r="BK1968" s="249" t="str">
        <f t="shared" si="975"/>
        <v/>
      </c>
      <c r="BL1968" s="249" t="str">
        <f t="shared" si="976"/>
        <v/>
      </c>
      <c r="BM1968" s="277" t="str">
        <f t="shared" si="977"/>
        <v/>
      </c>
      <c r="BN1968" s="249" t="str">
        <f t="shared" si="978"/>
        <v/>
      </c>
      <c r="BO1968" s="195" t="str">
        <f t="shared" si="979"/>
        <v/>
      </c>
      <c r="BP1968" s="195" t="str">
        <f t="shared" si="980"/>
        <v/>
      </c>
      <c r="BQ1968" s="195" t="str">
        <f t="shared" si="981"/>
        <v/>
      </c>
      <c r="BS1968" s="195" t="str">
        <f t="shared" si="982"/>
        <v/>
      </c>
      <c r="BT1968" s="195" t="str">
        <f t="shared" si="983"/>
        <v/>
      </c>
      <c r="BV1968" s="195" t="str">
        <f t="shared" si="984"/>
        <v/>
      </c>
      <c r="BW1968" s="195" t="str">
        <f t="shared" si="985"/>
        <v/>
      </c>
      <c r="BX1968" s="195" t="str">
        <f t="shared" si="986"/>
        <v/>
      </c>
      <c r="BY1968" s="270" t="str">
        <f t="shared" si="987"/>
        <v/>
      </c>
      <c r="BZ1968" t="str">
        <f t="shared" si="988"/>
        <v/>
      </c>
      <c r="CA1968" t="str">
        <f t="shared" si="989"/>
        <v/>
      </c>
    </row>
    <row r="1969" spans="1:79" x14ac:dyDescent="0.25">
      <c r="A1969" s="218" t="s">
        <v>257</v>
      </c>
      <c r="B1969" s="224"/>
      <c r="C1969" s="225"/>
      <c r="D1969" s="226"/>
      <c r="E1969" s="224"/>
      <c r="F1969" s="227"/>
      <c r="G1969" s="227"/>
      <c r="H1969" s="227"/>
      <c r="I1969" s="228"/>
      <c r="J1969" s="227"/>
      <c r="K1969" s="229"/>
      <c r="L1969" s="224"/>
      <c r="M1969" s="230"/>
      <c r="N1969" s="230"/>
      <c r="O1969" s="231"/>
      <c r="P1969" s="231"/>
      <c r="Q1969" s="231"/>
      <c r="R1969" s="232"/>
      <c r="S1969" s="230"/>
      <c r="T1969" s="231"/>
      <c r="U1969" s="231"/>
      <c r="V1969" s="231"/>
      <c r="W1969" s="231"/>
      <c r="X1969" s="233"/>
      <c r="Y1969" s="234"/>
      <c r="Z1969" s="235"/>
      <c r="AA1969" s="236"/>
      <c r="AB1969" s="228"/>
      <c r="AC1969" s="236"/>
      <c r="AD1969" s="237"/>
      <c r="AE1969" s="237"/>
      <c r="AP1969" t="b">
        <f t="shared" si="960"/>
        <v>0</v>
      </c>
      <c r="AQ1969" t="str">
        <f t="shared" si="961"/>
        <v/>
      </c>
      <c r="AR1969" t="str">
        <f>IF(AND(AP1969,D1969&lt;&gt;""),COUNTIF($AQ$12:AQ1969,AQ1969),"")</f>
        <v/>
      </c>
      <c r="AS1969" t="str">
        <f t="shared" si="990"/>
        <v/>
      </c>
      <c r="AT1969">
        <f t="shared" si="991"/>
        <v>1</v>
      </c>
      <c r="AU1969" s="195" t="str">
        <f t="shared" si="962"/>
        <v/>
      </c>
      <c r="AV1969" s="195" t="str">
        <f t="shared" si="963"/>
        <v/>
      </c>
      <c r="AW1969" s="195" t="str">
        <f t="shared" si="964"/>
        <v/>
      </c>
      <c r="AX1969" s="195" t="str">
        <f t="shared" si="965"/>
        <v/>
      </c>
      <c r="AY1969" s="250" t="str">
        <f t="shared" si="966"/>
        <v/>
      </c>
      <c r="AZ1969" s="249" t="str">
        <f t="shared" si="967"/>
        <v/>
      </c>
      <c r="BA1969" s="249" t="str">
        <f t="shared" si="968"/>
        <v/>
      </c>
      <c r="BB1969" s="195" t="str">
        <f t="shared" si="969"/>
        <v/>
      </c>
      <c r="BC1969" s="195" t="str">
        <f t="shared" si="970"/>
        <v/>
      </c>
      <c r="BD1969" s="249" t="str">
        <f t="shared" si="971"/>
        <v/>
      </c>
      <c r="BE1969" s="249" t="str">
        <f t="shared" si="972"/>
        <v/>
      </c>
      <c r="BF1969" s="195" t="str">
        <f t="shared" si="973"/>
        <v/>
      </c>
      <c r="BG1969" s="195" t="str">
        <f t="shared" si="974"/>
        <v/>
      </c>
      <c r="BH1969" s="258"/>
      <c r="BI1969" s="258"/>
      <c r="BJ1969" s="258"/>
      <c r="BK1969" s="249" t="str">
        <f t="shared" si="975"/>
        <v/>
      </c>
      <c r="BL1969" s="249" t="str">
        <f t="shared" si="976"/>
        <v/>
      </c>
      <c r="BM1969" s="277" t="str">
        <f t="shared" si="977"/>
        <v/>
      </c>
      <c r="BN1969" s="249" t="str">
        <f t="shared" si="978"/>
        <v/>
      </c>
      <c r="BO1969" s="195" t="str">
        <f t="shared" si="979"/>
        <v/>
      </c>
      <c r="BP1969" s="195" t="str">
        <f t="shared" si="980"/>
        <v/>
      </c>
      <c r="BQ1969" s="195" t="str">
        <f t="shared" si="981"/>
        <v/>
      </c>
      <c r="BS1969" s="195" t="str">
        <f t="shared" si="982"/>
        <v/>
      </c>
      <c r="BT1969" s="195" t="str">
        <f t="shared" si="983"/>
        <v/>
      </c>
      <c r="BV1969" s="195" t="str">
        <f t="shared" si="984"/>
        <v/>
      </c>
      <c r="BW1969" s="195" t="str">
        <f t="shared" si="985"/>
        <v/>
      </c>
      <c r="BX1969" s="195" t="str">
        <f t="shared" si="986"/>
        <v/>
      </c>
      <c r="BY1969" s="270" t="str">
        <f t="shared" si="987"/>
        <v/>
      </c>
      <c r="BZ1969" t="str">
        <f t="shared" si="988"/>
        <v/>
      </c>
      <c r="CA1969" t="str">
        <f t="shared" si="989"/>
        <v/>
      </c>
    </row>
    <row r="1970" spans="1:79" x14ac:dyDescent="0.25">
      <c r="A1970" s="218" t="s">
        <v>257</v>
      </c>
      <c r="B1970" s="224"/>
      <c r="C1970" s="225"/>
      <c r="D1970" s="226"/>
      <c r="E1970" s="224"/>
      <c r="F1970" s="227"/>
      <c r="G1970" s="227"/>
      <c r="H1970" s="227"/>
      <c r="I1970" s="228"/>
      <c r="J1970" s="227"/>
      <c r="K1970" s="229"/>
      <c r="L1970" s="224"/>
      <c r="M1970" s="230"/>
      <c r="N1970" s="230"/>
      <c r="O1970" s="231"/>
      <c r="P1970" s="231"/>
      <c r="Q1970" s="231"/>
      <c r="R1970" s="232"/>
      <c r="S1970" s="230"/>
      <c r="T1970" s="231"/>
      <c r="U1970" s="231"/>
      <c r="V1970" s="231"/>
      <c r="W1970" s="231"/>
      <c r="X1970" s="233"/>
      <c r="Y1970" s="234"/>
      <c r="Z1970" s="235"/>
      <c r="AA1970" s="236"/>
      <c r="AB1970" s="228"/>
      <c r="AC1970" s="236"/>
      <c r="AD1970" s="237"/>
      <c r="AE1970" s="237"/>
      <c r="AP1970" t="b">
        <f t="shared" si="960"/>
        <v>0</v>
      </c>
      <c r="AQ1970" t="str">
        <f t="shared" si="961"/>
        <v/>
      </c>
      <c r="AR1970" t="str">
        <f>IF(AND(AP1970,D1970&lt;&gt;""),COUNTIF($AQ$12:AQ1970,AQ1970),"")</f>
        <v/>
      </c>
      <c r="AS1970" t="str">
        <f t="shared" si="990"/>
        <v/>
      </c>
      <c r="AT1970">
        <f t="shared" si="991"/>
        <v>0</v>
      </c>
      <c r="AU1970" s="195" t="str">
        <f t="shared" si="962"/>
        <v/>
      </c>
      <c r="AV1970" s="195" t="str">
        <f t="shared" si="963"/>
        <v/>
      </c>
      <c r="AW1970" s="195" t="str">
        <f t="shared" si="964"/>
        <v/>
      </c>
      <c r="AX1970" s="195" t="str">
        <f t="shared" si="965"/>
        <v/>
      </c>
      <c r="AY1970" s="250" t="str">
        <f t="shared" si="966"/>
        <v/>
      </c>
      <c r="AZ1970" s="249" t="str">
        <f t="shared" si="967"/>
        <v/>
      </c>
      <c r="BA1970" s="249" t="str">
        <f t="shared" si="968"/>
        <v/>
      </c>
      <c r="BB1970" s="195" t="str">
        <f t="shared" si="969"/>
        <v/>
      </c>
      <c r="BC1970" s="195" t="str">
        <f t="shared" si="970"/>
        <v/>
      </c>
      <c r="BD1970" s="249" t="str">
        <f t="shared" si="971"/>
        <v/>
      </c>
      <c r="BE1970" s="249" t="str">
        <f t="shared" si="972"/>
        <v/>
      </c>
      <c r="BF1970" s="195" t="str">
        <f t="shared" si="973"/>
        <v/>
      </c>
      <c r="BG1970" s="195" t="str">
        <f t="shared" si="974"/>
        <v/>
      </c>
      <c r="BH1970" s="258"/>
      <c r="BI1970" s="258"/>
      <c r="BJ1970" s="258"/>
      <c r="BK1970" s="249" t="str">
        <f t="shared" si="975"/>
        <v/>
      </c>
      <c r="BL1970" s="249" t="str">
        <f t="shared" si="976"/>
        <v/>
      </c>
      <c r="BM1970" s="277" t="str">
        <f t="shared" si="977"/>
        <v/>
      </c>
      <c r="BN1970" s="249" t="str">
        <f t="shared" si="978"/>
        <v/>
      </c>
      <c r="BO1970" s="195" t="str">
        <f t="shared" si="979"/>
        <v/>
      </c>
      <c r="BP1970" s="195" t="str">
        <f t="shared" si="980"/>
        <v/>
      </c>
      <c r="BQ1970" s="195" t="str">
        <f t="shared" si="981"/>
        <v/>
      </c>
      <c r="BS1970" s="195" t="str">
        <f t="shared" si="982"/>
        <v/>
      </c>
      <c r="BT1970" s="195" t="str">
        <f t="shared" si="983"/>
        <v/>
      </c>
      <c r="BV1970" s="195" t="str">
        <f t="shared" si="984"/>
        <v/>
      </c>
      <c r="BW1970" s="195" t="str">
        <f t="shared" si="985"/>
        <v/>
      </c>
      <c r="BX1970" s="195" t="str">
        <f t="shared" si="986"/>
        <v/>
      </c>
      <c r="BY1970" s="270" t="str">
        <f t="shared" si="987"/>
        <v/>
      </c>
      <c r="BZ1970" t="str">
        <f t="shared" si="988"/>
        <v/>
      </c>
      <c r="CA1970" t="str">
        <f t="shared" si="989"/>
        <v/>
      </c>
    </row>
    <row r="1971" spans="1:79" x14ac:dyDescent="0.25">
      <c r="A1971" s="218" t="s">
        <v>257</v>
      </c>
      <c r="B1971" s="224"/>
      <c r="C1971" s="225"/>
      <c r="D1971" s="226"/>
      <c r="E1971" s="224"/>
      <c r="F1971" s="227"/>
      <c r="G1971" s="227"/>
      <c r="H1971" s="227"/>
      <c r="I1971" s="228"/>
      <c r="J1971" s="227"/>
      <c r="K1971" s="229"/>
      <c r="L1971" s="224"/>
      <c r="M1971" s="230"/>
      <c r="N1971" s="230"/>
      <c r="O1971" s="231"/>
      <c r="P1971" s="231"/>
      <c r="Q1971" s="231"/>
      <c r="R1971" s="232"/>
      <c r="S1971" s="230"/>
      <c r="T1971" s="231"/>
      <c r="U1971" s="231"/>
      <c r="V1971" s="231"/>
      <c r="W1971" s="231"/>
      <c r="X1971" s="233"/>
      <c r="Y1971" s="234"/>
      <c r="Z1971" s="235"/>
      <c r="AA1971" s="236"/>
      <c r="AB1971" s="228"/>
      <c r="AC1971" s="236"/>
      <c r="AD1971" s="237"/>
      <c r="AE1971" s="237"/>
      <c r="AP1971" t="b">
        <f t="shared" si="960"/>
        <v>0</v>
      </c>
      <c r="AQ1971" t="str">
        <f t="shared" si="961"/>
        <v/>
      </c>
      <c r="AR1971" t="str">
        <f>IF(AND(AP1971,D1971&lt;&gt;""),COUNTIF($AQ$12:AQ1971,AQ1971),"")</f>
        <v/>
      </c>
      <c r="AS1971" t="str">
        <f t="shared" si="990"/>
        <v/>
      </c>
      <c r="AT1971">
        <f t="shared" si="991"/>
        <v>1</v>
      </c>
      <c r="AU1971" s="195" t="str">
        <f t="shared" si="962"/>
        <v/>
      </c>
      <c r="AV1971" s="195" t="str">
        <f t="shared" si="963"/>
        <v/>
      </c>
      <c r="AW1971" s="195" t="str">
        <f t="shared" si="964"/>
        <v/>
      </c>
      <c r="AX1971" s="195" t="str">
        <f t="shared" si="965"/>
        <v/>
      </c>
      <c r="AY1971" s="250" t="str">
        <f t="shared" si="966"/>
        <v/>
      </c>
      <c r="AZ1971" s="249" t="str">
        <f t="shared" si="967"/>
        <v/>
      </c>
      <c r="BA1971" s="249" t="str">
        <f t="shared" si="968"/>
        <v/>
      </c>
      <c r="BB1971" s="195" t="str">
        <f t="shared" si="969"/>
        <v/>
      </c>
      <c r="BC1971" s="195" t="str">
        <f t="shared" si="970"/>
        <v/>
      </c>
      <c r="BD1971" s="249" t="str">
        <f t="shared" si="971"/>
        <v/>
      </c>
      <c r="BE1971" s="249" t="str">
        <f t="shared" si="972"/>
        <v/>
      </c>
      <c r="BF1971" s="195" t="str">
        <f t="shared" si="973"/>
        <v/>
      </c>
      <c r="BG1971" s="195" t="str">
        <f t="shared" si="974"/>
        <v/>
      </c>
      <c r="BH1971" s="258"/>
      <c r="BI1971" s="258"/>
      <c r="BJ1971" s="258"/>
      <c r="BK1971" s="249" t="str">
        <f t="shared" si="975"/>
        <v/>
      </c>
      <c r="BL1971" s="249" t="str">
        <f t="shared" si="976"/>
        <v/>
      </c>
      <c r="BM1971" s="277" t="str">
        <f t="shared" si="977"/>
        <v/>
      </c>
      <c r="BN1971" s="249" t="str">
        <f t="shared" si="978"/>
        <v/>
      </c>
      <c r="BO1971" s="195" t="str">
        <f t="shared" si="979"/>
        <v/>
      </c>
      <c r="BP1971" s="195" t="str">
        <f t="shared" si="980"/>
        <v/>
      </c>
      <c r="BQ1971" s="195" t="str">
        <f t="shared" si="981"/>
        <v/>
      </c>
      <c r="BS1971" s="195" t="str">
        <f t="shared" si="982"/>
        <v/>
      </c>
      <c r="BT1971" s="195" t="str">
        <f t="shared" si="983"/>
        <v/>
      </c>
      <c r="BV1971" s="195" t="str">
        <f t="shared" si="984"/>
        <v/>
      </c>
      <c r="BW1971" s="195" t="str">
        <f t="shared" si="985"/>
        <v/>
      </c>
      <c r="BX1971" s="195" t="str">
        <f t="shared" si="986"/>
        <v/>
      </c>
      <c r="BY1971" s="270" t="str">
        <f t="shared" si="987"/>
        <v/>
      </c>
      <c r="BZ1971" t="str">
        <f t="shared" si="988"/>
        <v/>
      </c>
      <c r="CA1971" t="str">
        <f t="shared" si="989"/>
        <v/>
      </c>
    </row>
    <row r="1972" spans="1:79" x14ac:dyDescent="0.25">
      <c r="A1972" s="218" t="s">
        <v>257</v>
      </c>
      <c r="B1972" s="224"/>
      <c r="C1972" s="225"/>
      <c r="D1972" s="226"/>
      <c r="E1972" s="224"/>
      <c r="F1972" s="227"/>
      <c r="G1972" s="227"/>
      <c r="H1972" s="227"/>
      <c r="I1972" s="228"/>
      <c r="J1972" s="227"/>
      <c r="K1972" s="229"/>
      <c r="L1972" s="224"/>
      <c r="M1972" s="230"/>
      <c r="N1972" s="230"/>
      <c r="O1972" s="231"/>
      <c r="P1972" s="231"/>
      <c r="Q1972" s="231"/>
      <c r="R1972" s="232"/>
      <c r="S1972" s="230"/>
      <c r="T1972" s="231"/>
      <c r="U1972" s="231"/>
      <c r="V1972" s="231"/>
      <c r="W1972" s="231"/>
      <c r="X1972" s="233"/>
      <c r="Y1972" s="234"/>
      <c r="Z1972" s="235"/>
      <c r="AA1972" s="236"/>
      <c r="AB1972" s="228"/>
      <c r="AC1972" s="236"/>
      <c r="AD1972" s="237"/>
      <c r="AE1972" s="237"/>
      <c r="AP1972" t="b">
        <f t="shared" si="960"/>
        <v>0</v>
      </c>
      <c r="AQ1972" t="str">
        <f t="shared" si="961"/>
        <v/>
      </c>
      <c r="AR1972" t="str">
        <f>IF(AND(AP1972,D1972&lt;&gt;""),COUNTIF($AQ$12:AQ1972,AQ1972),"")</f>
        <v/>
      </c>
      <c r="AS1972" t="str">
        <f t="shared" si="990"/>
        <v/>
      </c>
      <c r="AT1972">
        <f t="shared" si="991"/>
        <v>0</v>
      </c>
      <c r="AU1972" s="195" t="str">
        <f t="shared" si="962"/>
        <v/>
      </c>
      <c r="AV1972" s="195" t="str">
        <f t="shared" si="963"/>
        <v/>
      </c>
      <c r="AW1972" s="195" t="str">
        <f t="shared" si="964"/>
        <v/>
      </c>
      <c r="AX1972" s="195" t="str">
        <f t="shared" si="965"/>
        <v/>
      </c>
      <c r="AY1972" s="250" t="str">
        <f t="shared" si="966"/>
        <v/>
      </c>
      <c r="AZ1972" s="249" t="str">
        <f t="shared" si="967"/>
        <v/>
      </c>
      <c r="BA1972" s="249" t="str">
        <f t="shared" si="968"/>
        <v/>
      </c>
      <c r="BB1972" s="195" t="str">
        <f t="shared" si="969"/>
        <v/>
      </c>
      <c r="BC1972" s="195" t="str">
        <f t="shared" si="970"/>
        <v/>
      </c>
      <c r="BD1972" s="249" t="str">
        <f t="shared" si="971"/>
        <v/>
      </c>
      <c r="BE1972" s="249" t="str">
        <f t="shared" si="972"/>
        <v/>
      </c>
      <c r="BF1972" s="195" t="str">
        <f t="shared" si="973"/>
        <v/>
      </c>
      <c r="BG1972" s="195" t="str">
        <f t="shared" si="974"/>
        <v/>
      </c>
      <c r="BH1972" s="258"/>
      <c r="BI1972" s="258"/>
      <c r="BJ1972" s="258"/>
      <c r="BK1972" s="249" t="str">
        <f t="shared" si="975"/>
        <v/>
      </c>
      <c r="BL1972" s="249" t="str">
        <f t="shared" si="976"/>
        <v/>
      </c>
      <c r="BM1972" s="277" t="str">
        <f t="shared" si="977"/>
        <v/>
      </c>
      <c r="BN1972" s="249" t="str">
        <f t="shared" si="978"/>
        <v/>
      </c>
      <c r="BO1972" s="195" t="str">
        <f t="shared" si="979"/>
        <v/>
      </c>
      <c r="BP1972" s="195" t="str">
        <f t="shared" si="980"/>
        <v/>
      </c>
      <c r="BQ1972" s="195" t="str">
        <f t="shared" si="981"/>
        <v/>
      </c>
      <c r="BS1972" s="195" t="str">
        <f t="shared" si="982"/>
        <v/>
      </c>
      <c r="BT1972" s="195" t="str">
        <f t="shared" si="983"/>
        <v/>
      </c>
      <c r="BV1972" s="195" t="str">
        <f t="shared" si="984"/>
        <v/>
      </c>
      <c r="BW1972" s="195" t="str">
        <f t="shared" si="985"/>
        <v/>
      </c>
      <c r="BX1972" s="195" t="str">
        <f t="shared" si="986"/>
        <v/>
      </c>
      <c r="BY1972" s="270" t="str">
        <f t="shared" si="987"/>
        <v/>
      </c>
      <c r="BZ1972" t="str">
        <f t="shared" si="988"/>
        <v/>
      </c>
      <c r="CA1972" t="str">
        <f t="shared" si="989"/>
        <v/>
      </c>
    </row>
    <row r="1973" spans="1:79" x14ac:dyDescent="0.25">
      <c r="A1973" s="218" t="s">
        <v>257</v>
      </c>
      <c r="B1973" s="224"/>
      <c r="C1973" s="225"/>
      <c r="D1973" s="226"/>
      <c r="E1973" s="224"/>
      <c r="F1973" s="227"/>
      <c r="G1973" s="227"/>
      <c r="H1973" s="227"/>
      <c r="I1973" s="228"/>
      <c r="J1973" s="227"/>
      <c r="K1973" s="229"/>
      <c r="L1973" s="224"/>
      <c r="M1973" s="230"/>
      <c r="N1973" s="230"/>
      <c r="O1973" s="231"/>
      <c r="P1973" s="231"/>
      <c r="Q1973" s="231"/>
      <c r="R1973" s="232"/>
      <c r="S1973" s="230"/>
      <c r="T1973" s="231"/>
      <c r="U1973" s="231"/>
      <c r="V1973" s="231"/>
      <c r="W1973" s="231"/>
      <c r="X1973" s="233"/>
      <c r="Y1973" s="234"/>
      <c r="Z1973" s="235"/>
      <c r="AA1973" s="236"/>
      <c r="AB1973" s="228"/>
      <c r="AC1973" s="236"/>
      <c r="AD1973" s="237"/>
      <c r="AE1973" s="237"/>
      <c r="AP1973" t="b">
        <f t="shared" si="960"/>
        <v>0</v>
      </c>
      <c r="AQ1973" t="str">
        <f t="shared" si="961"/>
        <v/>
      </c>
      <c r="AR1973" t="str">
        <f>IF(AND(AP1973,D1973&lt;&gt;""),COUNTIF($AQ$12:AQ1973,AQ1973),"")</f>
        <v/>
      </c>
      <c r="AS1973" t="str">
        <f t="shared" si="990"/>
        <v/>
      </c>
      <c r="AT1973">
        <f t="shared" si="991"/>
        <v>1</v>
      </c>
      <c r="AU1973" s="195" t="str">
        <f t="shared" si="962"/>
        <v/>
      </c>
      <c r="AV1973" s="195" t="str">
        <f t="shared" si="963"/>
        <v/>
      </c>
      <c r="AW1973" s="195" t="str">
        <f t="shared" si="964"/>
        <v/>
      </c>
      <c r="AX1973" s="195" t="str">
        <f t="shared" si="965"/>
        <v/>
      </c>
      <c r="AY1973" s="250" t="str">
        <f t="shared" si="966"/>
        <v/>
      </c>
      <c r="AZ1973" s="249" t="str">
        <f t="shared" si="967"/>
        <v/>
      </c>
      <c r="BA1973" s="249" t="str">
        <f t="shared" si="968"/>
        <v/>
      </c>
      <c r="BB1973" s="195" t="str">
        <f t="shared" si="969"/>
        <v/>
      </c>
      <c r="BC1973" s="195" t="str">
        <f t="shared" si="970"/>
        <v/>
      </c>
      <c r="BD1973" s="249" t="str">
        <f t="shared" si="971"/>
        <v/>
      </c>
      <c r="BE1973" s="249" t="str">
        <f t="shared" si="972"/>
        <v/>
      </c>
      <c r="BF1973" s="195" t="str">
        <f t="shared" si="973"/>
        <v/>
      </c>
      <c r="BG1973" s="195" t="str">
        <f t="shared" si="974"/>
        <v/>
      </c>
      <c r="BH1973" s="258"/>
      <c r="BI1973" s="258"/>
      <c r="BJ1973" s="258"/>
      <c r="BK1973" s="249" t="str">
        <f t="shared" si="975"/>
        <v/>
      </c>
      <c r="BL1973" s="249" t="str">
        <f t="shared" si="976"/>
        <v/>
      </c>
      <c r="BM1973" s="277" t="str">
        <f t="shared" si="977"/>
        <v/>
      </c>
      <c r="BN1973" s="249" t="str">
        <f t="shared" si="978"/>
        <v/>
      </c>
      <c r="BO1973" s="195" t="str">
        <f t="shared" si="979"/>
        <v/>
      </c>
      <c r="BP1973" s="195" t="str">
        <f t="shared" si="980"/>
        <v/>
      </c>
      <c r="BQ1973" s="195" t="str">
        <f t="shared" si="981"/>
        <v/>
      </c>
      <c r="BS1973" s="195" t="str">
        <f t="shared" si="982"/>
        <v/>
      </c>
      <c r="BT1973" s="195" t="str">
        <f t="shared" si="983"/>
        <v/>
      </c>
      <c r="BV1973" s="195" t="str">
        <f t="shared" si="984"/>
        <v/>
      </c>
      <c r="BW1973" s="195" t="str">
        <f t="shared" si="985"/>
        <v/>
      </c>
      <c r="BX1973" s="195" t="str">
        <f t="shared" si="986"/>
        <v/>
      </c>
      <c r="BY1973" s="270" t="str">
        <f t="shared" si="987"/>
        <v/>
      </c>
      <c r="BZ1973" t="str">
        <f t="shared" si="988"/>
        <v/>
      </c>
      <c r="CA1973" t="str">
        <f t="shared" si="989"/>
        <v/>
      </c>
    </row>
    <row r="1974" spans="1:79" x14ac:dyDescent="0.25">
      <c r="A1974" s="218" t="s">
        <v>257</v>
      </c>
      <c r="B1974" s="224"/>
      <c r="C1974" s="225"/>
      <c r="D1974" s="226"/>
      <c r="E1974" s="224"/>
      <c r="F1974" s="227"/>
      <c r="G1974" s="227"/>
      <c r="H1974" s="227"/>
      <c r="I1974" s="228"/>
      <c r="J1974" s="227"/>
      <c r="K1974" s="229"/>
      <c r="L1974" s="224"/>
      <c r="M1974" s="230"/>
      <c r="N1974" s="230"/>
      <c r="O1974" s="231"/>
      <c r="P1974" s="231"/>
      <c r="Q1974" s="231"/>
      <c r="R1974" s="232"/>
      <c r="S1974" s="230"/>
      <c r="T1974" s="231"/>
      <c r="U1974" s="231"/>
      <c r="V1974" s="231"/>
      <c r="W1974" s="231"/>
      <c r="X1974" s="233"/>
      <c r="Y1974" s="234"/>
      <c r="Z1974" s="235"/>
      <c r="AA1974" s="236"/>
      <c r="AB1974" s="228"/>
      <c r="AC1974" s="236"/>
      <c r="AD1974" s="237"/>
      <c r="AE1974" s="237"/>
      <c r="AP1974" t="b">
        <f t="shared" si="960"/>
        <v>0</v>
      </c>
      <c r="AQ1974" t="str">
        <f t="shared" si="961"/>
        <v/>
      </c>
      <c r="AR1974" t="str">
        <f>IF(AND(AP1974,D1974&lt;&gt;""),COUNTIF($AQ$12:AQ1974,AQ1974),"")</f>
        <v/>
      </c>
      <c r="AS1974" t="str">
        <f t="shared" si="990"/>
        <v/>
      </c>
      <c r="AT1974">
        <f t="shared" si="991"/>
        <v>0</v>
      </c>
      <c r="AU1974" s="195" t="str">
        <f t="shared" si="962"/>
        <v/>
      </c>
      <c r="AV1974" s="195" t="str">
        <f t="shared" si="963"/>
        <v/>
      </c>
      <c r="AW1974" s="195" t="str">
        <f t="shared" si="964"/>
        <v/>
      </c>
      <c r="AX1974" s="195" t="str">
        <f t="shared" si="965"/>
        <v/>
      </c>
      <c r="AY1974" s="250" t="str">
        <f t="shared" si="966"/>
        <v/>
      </c>
      <c r="AZ1974" s="249" t="str">
        <f t="shared" si="967"/>
        <v/>
      </c>
      <c r="BA1974" s="249" t="str">
        <f t="shared" si="968"/>
        <v/>
      </c>
      <c r="BB1974" s="195" t="str">
        <f t="shared" si="969"/>
        <v/>
      </c>
      <c r="BC1974" s="195" t="str">
        <f t="shared" si="970"/>
        <v/>
      </c>
      <c r="BD1974" s="249" t="str">
        <f t="shared" si="971"/>
        <v/>
      </c>
      <c r="BE1974" s="249" t="str">
        <f t="shared" si="972"/>
        <v/>
      </c>
      <c r="BF1974" s="195" t="str">
        <f t="shared" si="973"/>
        <v/>
      </c>
      <c r="BG1974" s="195" t="str">
        <f t="shared" si="974"/>
        <v/>
      </c>
      <c r="BH1974" s="258"/>
      <c r="BI1974" s="258"/>
      <c r="BJ1974" s="258"/>
      <c r="BK1974" s="249" t="str">
        <f t="shared" si="975"/>
        <v/>
      </c>
      <c r="BL1974" s="249" t="str">
        <f t="shared" si="976"/>
        <v/>
      </c>
      <c r="BM1974" s="277" t="str">
        <f t="shared" si="977"/>
        <v/>
      </c>
      <c r="BN1974" s="249" t="str">
        <f t="shared" si="978"/>
        <v/>
      </c>
      <c r="BO1974" s="195" t="str">
        <f t="shared" si="979"/>
        <v/>
      </c>
      <c r="BP1974" s="195" t="str">
        <f t="shared" si="980"/>
        <v/>
      </c>
      <c r="BQ1974" s="195" t="str">
        <f t="shared" si="981"/>
        <v/>
      </c>
      <c r="BS1974" s="195" t="str">
        <f t="shared" si="982"/>
        <v/>
      </c>
      <c r="BT1974" s="195" t="str">
        <f t="shared" si="983"/>
        <v/>
      </c>
      <c r="BV1974" s="195" t="str">
        <f t="shared" si="984"/>
        <v/>
      </c>
      <c r="BW1974" s="195" t="str">
        <f t="shared" si="985"/>
        <v/>
      </c>
      <c r="BX1974" s="195" t="str">
        <f t="shared" si="986"/>
        <v/>
      </c>
      <c r="BY1974" s="270" t="str">
        <f t="shared" si="987"/>
        <v/>
      </c>
      <c r="BZ1974" t="str">
        <f t="shared" si="988"/>
        <v/>
      </c>
      <c r="CA1974" t="str">
        <f t="shared" si="989"/>
        <v/>
      </c>
    </row>
    <row r="1975" spans="1:79" x14ac:dyDescent="0.25">
      <c r="A1975" s="218" t="s">
        <v>257</v>
      </c>
      <c r="B1975" s="224"/>
      <c r="C1975" s="225"/>
      <c r="D1975" s="226"/>
      <c r="E1975" s="224"/>
      <c r="F1975" s="227"/>
      <c r="G1975" s="227"/>
      <c r="H1975" s="227"/>
      <c r="I1975" s="228"/>
      <c r="J1975" s="227"/>
      <c r="K1975" s="229"/>
      <c r="L1975" s="224"/>
      <c r="M1975" s="230"/>
      <c r="N1975" s="230"/>
      <c r="O1975" s="231"/>
      <c r="P1975" s="231"/>
      <c r="Q1975" s="231"/>
      <c r="R1975" s="232"/>
      <c r="S1975" s="230"/>
      <c r="T1975" s="231"/>
      <c r="U1975" s="231"/>
      <c r="V1975" s="231"/>
      <c r="W1975" s="231"/>
      <c r="X1975" s="233"/>
      <c r="Y1975" s="234"/>
      <c r="Z1975" s="235"/>
      <c r="AA1975" s="236"/>
      <c r="AB1975" s="228"/>
      <c r="AC1975" s="236"/>
      <c r="AD1975" s="237"/>
      <c r="AE1975" s="237"/>
      <c r="AP1975" t="b">
        <f t="shared" si="960"/>
        <v>0</v>
      </c>
      <c r="AQ1975" t="str">
        <f t="shared" si="961"/>
        <v/>
      </c>
      <c r="AR1975" t="str">
        <f>IF(AND(AP1975,D1975&lt;&gt;""),COUNTIF($AQ$12:AQ1975,AQ1975),"")</f>
        <v/>
      </c>
      <c r="AS1975" t="str">
        <f t="shared" si="990"/>
        <v/>
      </c>
      <c r="AT1975">
        <f t="shared" si="991"/>
        <v>1</v>
      </c>
      <c r="AU1975" s="195" t="str">
        <f t="shared" si="962"/>
        <v/>
      </c>
      <c r="AV1975" s="195" t="str">
        <f t="shared" si="963"/>
        <v/>
      </c>
      <c r="AW1975" s="195" t="str">
        <f t="shared" si="964"/>
        <v/>
      </c>
      <c r="AX1975" s="195" t="str">
        <f t="shared" si="965"/>
        <v/>
      </c>
      <c r="AY1975" s="250" t="str">
        <f t="shared" si="966"/>
        <v/>
      </c>
      <c r="AZ1975" s="249" t="str">
        <f t="shared" si="967"/>
        <v/>
      </c>
      <c r="BA1975" s="249" t="str">
        <f t="shared" si="968"/>
        <v/>
      </c>
      <c r="BB1975" s="195" t="str">
        <f t="shared" si="969"/>
        <v/>
      </c>
      <c r="BC1975" s="195" t="str">
        <f t="shared" si="970"/>
        <v/>
      </c>
      <c r="BD1975" s="249" t="str">
        <f t="shared" si="971"/>
        <v/>
      </c>
      <c r="BE1975" s="249" t="str">
        <f t="shared" si="972"/>
        <v/>
      </c>
      <c r="BF1975" s="195" t="str">
        <f t="shared" si="973"/>
        <v/>
      </c>
      <c r="BG1975" s="195" t="str">
        <f t="shared" si="974"/>
        <v/>
      </c>
      <c r="BH1975" s="258"/>
      <c r="BI1975" s="258"/>
      <c r="BJ1975" s="258"/>
      <c r="BK1975" s="249" t="str">
        <f t="shared" si="975"/>
        <v/>
      </c>
      <c r="BL1975" s="249" t="str">
        <f t="shared" si="976"/>
        <v/>
      </c>
      <c r="BM1975" s="277" t="str">
        <f t="shared" si="977"/>
        <v/>
      </c>
      <c r="BN1975" s="249" t="str">
        <f t="shared" si="978"/>
        <v/>
      </c>
      <c r="BO1975" s="195" t="str">
        <f t="shared" si="979"/>
        <v/>
      </c>
      <c r="BP1975" s="195" t="str">
        <f t="shared" si="980"/>
        <v/>
      </c>
      <c r="BQ1975" s="195" t="str">
        <f t="shared" si="981"/>
        <v/>
      </c>
      <c r="BS1975" s="195" t="str">
        <f t="shared" si="982"/>
        <v/>
      </c>
      <c r="BT1975" s="195" t="str">
        <f t="shared" si="983"/>
        <v/>
      </c>
      <c r="BV1975" s="195" t="str">
        <f t="shared" si="984"/>
        <v/>
      </c>
      <c r="BW1975" s="195" t="str">
        <f t="shared" si="985"/>
        <v/>
      </c>
      <c r="BX1975" s="195" t="str">
        <f t="shared" si="986"/>
        <v/>
      </c>
      <c r="BY1975" s="270" t="str">
        <f t="shared" si="987"/>
        <v/>
      </c>
      <c r="BZ1975" t="str">
        <f t="shared" si="988"/>
        <v/>
      </c>
      <c r="CA1975" t="str">
        <f t="shared" si="989"/>
        <v/>
      </c>
    </row>
    <row r="1976" spans="1:79" x14ac:dyDescent="0.25">
      <c r="A1976" s="218" t="s">
        <v>257</v>
      </c>
      <c r="B1976" s="224"/>
      <c r="C1976" s="225"/>
      <c r="D1976" s="226"/>
      <c r="E1976" s="224"/>
      <c r="F1976" s="227"/>
      <c r="G1976" s="227"/>
      <c r="H1976" s="227"/>
      <c r="I1976" s="228"/>
      <c r="J1976" s="227"/>
      <c r="K1976" s="229"/>
      <c r="L1976" s="224"/>
      <c r="M1976" s="230"/>
      <c r="N1976" s="230"/>
      <c r="O1976" s="231"/>
      <c r="P1976" s="231"/>
      <c r="Q1976" s="231"/>
      <c r="R1976" s="232"/>
      <c r="S1976" s="230"/>
      <c r="T1976" s="231"/>
      <c r="U1976" s="231"/>
      <c r="V1976" s="231"/>
      <c r="W1976" s="231"/>
      <c r="X1976" s="233"/>
      <c r="Y1976" s="234"/>
      <c r="Z1976" s="235"/>
      <c r="AA1976" s="236"/>
      <c r="AB1976" s="228"/>
      <c r="AC1976" s="236"/>
      <c r="AD1976" s="237"/>
      <c r="AE1976" s="237"/>
      <c r="AP1976" t="b">
        <f t="shared" si="960"/>
        <v>0</v>
      </c>
      <c r="AQ1976" t="str">
        <f t="shared" si="961"/>
        <v/>
      </c>
      <c r="AR1976" t="str">
        <f>IF(AND(AP1976,D1976&lt;&gt;""),COUNTIF($AQ$12:AQ1976,AQ1976),"")</f>
        <v/>
      </c>
      <c r="AS1976" t="str">
        <f t="shared" si="990"/>
        <v/>
      </c>
      <c r="AT1976">
        <f t="shared" si="991"/>
        <v>0</v>
      </c>
      <c r="AU1976" s="195" t="str">
        <f t="shared" si="962"/>
        <v/>
      </c>
      <c r="AV1976" s="195" t="str">
        <f t="shared" si="963"/>
        <v/>
      </c>
      <c r="AW1976" s="195" t="str">
        <f t="shared" si="964"/>
        <v/>
      </c>
      <c r="AX1976" s="195" t="str">
        <f t="shared" si="965"/>
        <v/>
      </c>
      <c r="AY1976" s="250" t="str">
        <f t="shared" si="966"/>
        <v/>
      </c>
      <c r="AZ1976" s="249" t="str">
        <f t="shared" si="967"/>
        <v/>
      </c>
      <c r="BA1976" s="249" t="str">
        <f t="shared" si="968"/>
        <v/>
      </c>
      <c r="BB1976" s="195" t="str">
        <f t="shared" si="969"/>
        <v/>
      </c>
      <c r="BC1976" s="195" t="str">
        <f t="shared" si="970"/>
        <v/>
      </c>
      <c r="BD1976" s="249" t="str">
        <f t="shared" si="971"/>
        <v/>
      </c>
      <c r="BE1976" s="249" t="str">
        <f t="shared" si="972"/>
        <v/>
      </c>
      <c r="BF1976" s="195" t="str">
        <f t="shared" si="973"/>
        <v/>
      </c>
      <c r="BG1976" s="195" t="str">
        <f t="shared" si="974"/>
        <v/>
      </c>
      <c r="BH1976" s="258"/>
      <c r="BI1976" s="258"/>
      <c r="BJ1976" s="258"/>
      <c r="BK1976" s="249" t="str">
        <f t="shared" si="975"/>
        <v/>
      </c>
      <c r="BL1976" s="249" t="str">
        <f t="shared" si="976"/>
        <v/>
      </c>
      <c r="BM1976" s="277" t="str">
        <f t="shared" si="977"/>
        <v/>
      </c>
      <c r="BN1976" s="249" t="str">
        <f t="shared" si="978"/>
        <v/>
      </c>
      <c r="BO1976" s="195" t="str">
        <f t="shared" si="979"/>
        <v/>
      </c>
      <c r="BP1976" s="195" t="str">
        <f t="shared" si="980"/>
        <v/>
      </c>
      <c r="BQ1976" s="195" t="str">
        <f t="shared" si="981"/>
        <v/>
      </c>
      <c r="BS1976" s="195" t="str">
        <f t="shared" si="982"/>
        <v/>
      </c>
      <c r="BT1976" s="195" t="str">
        <f t="shared" si="983"/>
        <v/>
      </c>
      <c r="BV1976" s="195" t="str">
        <f t="shared" si="984"/>
        <v/>
      </c>
      <c r="BW1976" s="195" t="str">
        <f t="shared" si="985"/>
        <v/>
      </c>
      <c r="BX1976" s="195" t="str">
        <f t="shared" si="986"/>
        <v/>
      </c>
      <c r="BY1976" s="270" t="str">
        <f t="shared" si="987"/>
        <v/>
      </c>
      <c r="BZ1976" t="str">
        <f t="shared" si="988"/>
        <v/>
      </c>
      <c r="CA1976" t="str">
        <f t="shared" si="989"/>
        <v/>
      </c>
    </row>
    <row r="1977" spans="1:79" x14ac:dyDescent="0.25">
      <c r="A1977" s="218" t="s">
        <v>257</v>
      </c>
      <c r="B1977" s="224"/>
      <c r="C1977" s="225"/>
      <c r="D1977" s="226"/>
      <c r="E1977" s="224"/>
      <c r="F1977" s="227"/>
      <c r="G1977" s="227"/>
      <c r="H1977" s="227"/>
      <c r="I1977" s="228"/>
      <c r="J1977" s="227"/>
      <c r="K1977" s="229"/>
      <c r="L1977" s="224"/>
      <c r="M1977" s="230"/>
      <c r="N1977" s="230"/>
      <c r="O1977" s="231"/>
      <c r="P1977" s="231"/>
      <c r="Q1977" s="231"/>
      <c r="R1977" s="232"/>
      <c r="S1977" s="230"/>
      <c r="T1977" s="231"/>
      <c r="U1977" s="231"/>
      <c r="V1977" s="231"/>
      <c r="W1977" s="231"/>
      <c r="X1977" s="233"/>
      <c r="Y1977" s="234"/>
      <c r="Z1977" s="235"/>
      <c r="AA1977" s="236"/>
      <c r="AB1977" s="228"/>
      <c r="AC1977" s="236"/>
      <c r="AD1977" s="237"/>
      <c r="AE1977" s="237"/>
      <c r="AP1977" t="b">
        <f t="shared" si="960"/>
        <v>0</v>
      </c>
      <c r="AQ1977" t="str">
        <f t="shared" si="961"/>
        <v/>
      </c>
      <c r="AR1977" t="str">
        <f>IF(AND(AP1977,D1977&lt;&gt;""),COUNTIF($AQ$12:AQ1977,AQ1977),"")</f>
        <v/>
      </c>
      <c r="AS1977" t="str">
        <f t="shared" si="990"/>
        <v/>
      </c>
      <c r="AT1977">
        <f t="shared" si="991"/>
        <v>1</v>
      </c>
      <c r="AU1977" s="195" t="str">
        <f t="shared" si="962"/>
        <v/>
      </c>
      <c r="AV1977" s="195" t="str">
        <f t="shared" si="963"/>
        <v/>
      </c>
      <c r="AW1977" s="195" t="str">
        <f t="shared" si="964"/>
        <v/>
      </c>
      <c r="AX1977" s="195" t="str">
        <f t="shared" si="965"/>
        <v/>
      </c>
      <c r="AY1977" s="250" t="str">
        <f t="shared" si="966"/>
        <v/>
      </c>
      <c r="AZ1977" s="249" t="str">
        <f t="shared" si="967"/>
        <v/>
      </c>
      <c r="BA1977" s="249" t="str">
        <f t="shared" si="968"/>
        <v/>
      </c>
      <c r="BB1977" s="195" t="str">
        <f t="shared" si="969"/>
        <v/>
      </c>
      <c r="BC1977" s="195" t="str">
        <f t="shared" si="970"/>
        <v/>
      </c>
      <c r="BD1977" s="249" t="str">
        <f t="shared" si="971"/>
        <v/>
      </c>
      <c r="BE1977" s="249" t="str">
        <f t="shared" si="972"/>
        <v/>
      </c>
      <c r="BF1977" s="195" t="str">
        <f t="shared" si="973"/>
        <v/>
      </c>
      <c r="BG1977" s="195" t="str">
        <f t="shared" si="974"/>
        <v/>
      </c>
      <c r="BH1977" s="258"/>
      <c r="BI1977" s="258"/>
      <c r="BJ1977" s="258"/>
      <c r="BK1977" s="249" t="str">
        <f t="shared" si="975"/>
        <v/>
      </c>
      <c r="BL1977" s="249" t="str">
        <f t="shared" si="976"/>
        <v/>
      </c>
      <c r="BM1977" s="277" t="str">
        <f t="shared" si="977"/>
        <v/>
      </c>
      <c r="BN1977" s="249" t="str">
        <f t="shared" si="978"/>
        <v/>
      </c>
      <c r="BO1977" s="195" t="str">
        <f t="shared" si="979"/>
        <v/>
      </c>
      <c r="BP1977" s="195" t="str">
        <f t="shared" si="980"/>
        <v/>
      </c>
      <c r="BQ1977" s="195" t="str">
        <f t="shared" si="981"/>
        <v/>
      </c>
      <c r="BS1977" s="195" t="str">
        <f t="shared" si="982"/>
        <v/>
      </c>
      <c r="BT1977" s="195" t="str">
        <f t="shared" si="983"/>
        <v/>
      </c>
      <c r="BV1977" s="195" t="str">
        <f t="shared" si="984"/>
        <v/>
      </c>
      <c r="BW1977" s="195" t="str">
        <f t="shared" si="985"/>
        <v/>
      </c>
      <c r="BX1977" s="195" t="str">
        <f t="shared" si="986"/>
        <v/>
      </c>
      <c r="BY1977" s="270" t="str">
        <f t="shared" si="987"/>
        <v/>
      </c>
      <c r="BZ1977" t="str">
        <f t="shared" si="988"/>
        <v/>
      </c>
      <c r="CA1977" t="str">
        <f t="shared" si="989"/>
        <v/>
      </c>
    </row>
    <row r="1978" spans="1:79" x14ac:dyDescent="0.25">
      <c r="A1978" s="218" t="s">
        <v>257</v>
      </c>
      <c r="B1978" s="224"/>
      <c r="C1978" s="225"/>
      <c r="D1978" s="226"/>
      <c r="E1978" s="224"/>
      <c r="F1978" s="227"/>
      <c r="G1978" s="227"/>
      <c r="H1978" s="227"/>
      <c r="I1978" s="228"/>
      <c r="J1978" s="227"/>
      <c r="K1978" s="229"/>
      <c r="L1978" s="224"/>
      <c r="M1978" s="230"/>
      <c r="N1978" s="230"/>
      <c r="O1978" s="231"/>
      <c r="P1978" s="231"/>
      <c r="Q1978" s="231"/>
      <c r="R1978" s="232"/>
      <c r="S1978" s="230"/>
      <c r="T1978" s="231"/>
      <c r="U1978" s="231"/>
      <c r="V1978" s="231"/>
      <c r="W1978" s="231"/>
      <c r="X1978" s="233"/>
      <c r="Y1978" s="234"/>
      <c r="Z1978" s="235"/>
      <c r="AA1978" s="236"/>
      <c r="AB1978" s="228"/>
      <c r="AC1978" s="236"/>
      <c r="AD1978" s="237"/>
      <c r="AE1978" s="237"/>
      <c r="AP1978" t="b">
        <f t="shared" si="960"/>
        <v>0</v>
      </c>
      <c r="AQ1978" t="str">
        <f t="shared" si="961"/>
        <v/>
      </c>
      <c r="AR1978" t="str">
        <f>IF(AND(AP1978,D1978&lt;&gt;""),COUNTIF($AQ$12:AQ1978,AQ1978),"")</f>
        <v/>
      </c>
      <c r="AS1978" t="str">
        <f t="shared" si="990"/>
        <v/>
      </c>
      <c r="AT1978">
        <f t="shared" si="991"/>
        <v>0</v>
      </c>
      <c r="AU1978" s="195" t="str">
        <f t="shared" si="962"/>
        <v/>
      </c>
      <c r="AV1978" s="195" t="str">
        <f t="shared" si="963"/>
        <v/>
      </c>
      <c r="AW1978" s="195" t="str">
        <f t="shared" si="964"/>
        <v/>
      </c>
      <c r="AX1978" s="195" t="str">
        <f t="shared" si="965"/>
        <v/>
      </c>
      <c r="AY1978" s="250" t="str">
        <f t="shared" si="966"/>
        <v/>
      </c>
      <c r="AZ1978" s="249" t="str">
        <f t="shared" si="967"/>
        <v/>
      </c>
      <c r="BA1978" s="249" t="str">
        <f t="shared" si="968"/>
        <v/>
      </c>
      <c r="BB1978" s="195" t="str">
        <f t="shared" si="969"/>
        <v/>
      </c>
      <c r="BC1978" s="195" t="str">
        <f t="shared" si="970"/>
        <v/>
      </c>
      <c r="BD1978" s="249" t="str">
        <f t="shared" si="971"/>
        <v/>
      </c>
      <c r="BE1978" s="249" t="str">
        <f t="shared" si="972"/>
        <v/>
      </c>
      <c r="BF1978" s="195" t="str">
        <f t="shared" si="973"/>
        <v/>
      </c>
      <c r="BG1978" s="195" t="str">
        <f t="shared" si="974"/>
        <v/>
      </c>
      <c r="BH1978" s="258"/>
      <c r="BI1978" s="258"/>
      <c r="BJ1978" s="258"/>
      <c r="BK1978" s="249" t="str">
        <f t="shared" si="975"/>
        <v/>
      </c>
      <c r="BL1978" s="249" t="str">
        <f t="shared" si="976"/>
        <v/>
      </c>
      <c r="BM1978" s="277" t="str">
        <f t="shared" si="977"/>
        <v/>
      </c>
      <c r="BN1978" s="249" t="str">
        <f t="shared" si="978"/>
        <v/>
      </c>
      <c r="BO1978" s="195" t="str">
        <f t="shared" si="979"/>
        <v/>
      </c>
      <c r="BP1978" s="195" t="str">
        <f t="shared" si="980"/>
        <v/>
      </c>
      <c r="BQ1978" s="195" t="str">
        <f t="shared" si="981"/>
        <v/>
      </c>
      <c r="BS1978" s="195" t="str">
        <f t="shared" si="982"/>
        <v/>
      </c>
      <c r="BT1978" s="195" t="str">
        <f t="shared" si="983"/>
        <v/>
      </c>
      <c r="BV1978" s="195" t="str">
        <f t="shared" si="984"/>
        <v/>
      </c>
      <c r="BW1978" s="195" t="str">
        <f t="shared" si="985"/>
        <v/>
      </c>
      <c r="BX1978" s="195" t="str">
        <f t="shared" si="986"/>
        <v/>
      </c>
      <c r="BY1978" s="270" t="str">
        <f t="shared" si="987"/>
        <v/>
      </c>
      <c r="BZ1978" t="str">
        <f t="shared" si="988"/>
        <v/>
      </c>
      <c r="CA1978" t="str">
        <f t="shared" si="989"/>
        <v/>
      </c>
    </row>
    <row r="1979" spans="1:79" x14ac:dyDescent="0.25">
      <c r="A1979" s="218" t="s">
        <v>257</v>
      </c>
      <c r="B1979" s="224"/>
      <c r="C1979" s="225"/>
      <c r="D1979" s="226"/>
      <c r="E1979" s="224"/>
      <c r="F1979" s="227"/>
      <c r="G1979" s="227"/>
      <c r="H1979" s="227"/>
      <c r="I1979" s="228"/>
      <c r="J1979" s="227"/>
      <c r="K1979" s="229"/>
      <c r="L1979" s="224"/>
      <c r="M1979" s="230"/>
      <c r="N1979" s="230"/>
      <c r="O1979" s="231"/>
      <c r="P1979" s="231"/>
      <c r="Q1979" s="231"/>
      <c r="R1979" s="232"/>
      <c r="S1979" s="230"/>
      <c r="T1979" s="231"/>
      <c r="U1979" s="231"/>
      <c r="V1979" s="231"/>
      <c r="W1979" s="231"/>
      <c r="X1979" s="233"/>
      <c r="Y1979" s="234"/>
      <c r="Z1979" s="235"/>
      <c r="AA1979" s="236"/>
      <c r="AB1979" s="228"/>
      <c r="AC1979" s="236"/>
      <c r="AD1979" s="237"/>
      <c r="AE1979" s="237"/>
      <c r="AP1979" t="b">
        <f t="shared" si="960"/>
        <v>0</v>
      </c>
      <c r="AQ1979" t="str">
        <f t="shared" si="961"/>
        <v/>
      </c>
      <c r="AR1979" t="str">
        <f>IF(AND(AP1979,D1979&lt;&gt;""),COUNTIF($AQ$12:AQ1979,AQ1979),"")</f>
        <v/>
      </c>
      <c r="AS1979" t="str">
        <f t="shared" si="990"/>
        <v/>
      </c>
      <c r="AT1979">
        <f t="shared" si="991"/>
        <v>1</v>
      </c>
      <c r="AU1979" s="195" t="str">
        <f t="shared" si="962"/>
        <v/>
      </c>
      <c r="AV1979" s="195" t="str">
        <f t="shared" si="963"/>
        <v/>
      </c>
      <c r="AW1979" s="195" t="str">
        <f t="shared" si="964"/>
        <v/>
      </c>
      <c r="AX1979" s="195" t="str">
        <f t="shared" si="965"/>
        <v/>
      </c>
      <c r="AY1979" s="250" t="str">
        <f t="shared" si="966"/>
        <v/>
      </c>
      <c r="AZ1979" s="249" t="str">
        <f t="shared" si="967"/>
        <v/>
      </c>
      <c r="BA1979" s="249" t="str">
        <f t="shared" si="968"/>
        <v/>
      </c>
      <c r="BB1979" s="195" t="str">
        <f t="shared" si="969"/>
        <v/>
      </c>
      <c r="BC1979" s="195" t="str">
        <f t="shared" si="970"/>
        <v/>
      </c>
      <c r="BD1979" s="249" t="str">
        <f t="shared" si="971"/>
        <v/>
      </c>
      <c r="BE1979" s="249" t="str">
        <f t="shared" si="972"/>
        <v/>
      </c>
      <c r="BF1979" s="195" t="str">
        <f t="shared" si="973"/>
        <v/>
      </c>
      <c r="BG1979" s="195" t="str">
        <f t="shared" si="974"/>
        <v/>
      </c>
      <c r="BH1979" s="258"/>
      <c r="BI1979" s="258"/>
      <c r="BJ1979" s="258"/>
      <c r="BK1979" s="249" t="str">
        <f t="shared" si="975"/>
        <v/>
      </c>
      <c r="BL1979" s="249" t="str">
        <f t="shared" si="976"/>
        <v/>
      </c>
      <c r="BM1979" s="277" t="str">
        <f t="shared" si="977"/>
        <v/>
      </c>
      <c r="BN1979" s="249" t="str">
        <f t="shared" si="978"/>
        <v/>
      </c>
      <c r="BO1979" s="195" t="str">
        <f t="shared" si="979"/>
        <v/>
      </c>
      <c r="BP1979" s="195" t="str">
        <f t="shared" si="980"/>
        <v/>
      </c>
      <c r="BQ1979" s="195" t="str">
        <f t="shared" si="981"/>
        <v/>
      </c>
      <c r="BS1979" s="195" t="str">
        <f t="shared" si="982"/>
        <v/>
      </c>
      <c r="BT1979" s="195" t="str">
        <f t="shared" si="983"/>
        <v/>
      </c>
      <c r="BV1979" s="195" t="str">
        <f t="shared" si="984"/>
        <v/>
      </c>
      <c r="BW1979" s="195" t="str">
        <f t="shared" si="985"/>
        <v/>
      </c>
      <c r="BX1979" s="195" t="str">
        <f t="shared" si="986"/>
        <v/>
      </c>
      <c r="BY1979" s="270" t="str">
        <f t="shared" si="987"/>
        <v/>
      </c>
      <c r="BZ1979" t="str">
        <f t="shared" si="988"/>
        <v/>
      </c>
      <c r="CA1979" t="str">
        <f t="shared" si="989"/>
        <v/>
      </c>
    </row>
    <row r="1980" spans="1:79" x14ac:dyDescent="0.25">
      <c r="A1980" s="218" t="s">
        <v>257</v>
      </c>
      <c r="B1980" s="224"/>
      <c r="C1980" s="225"/>
      <c r="D1980" s="226"/>
      <c r="E1980" s="224"/>
      <c r="F1980" s="227"/>
      <c r="G1980" s="227"/>
      <c r="H1980" s="227"/>
      <c r="I1980" s="228"/>
      <c r="J1980" s="227"/>
      <c r="K1980" s="229"/>
      <c r="L1980" s="224"/>
      <c r="M1980" s="230"/>
      <c r="N1980" s="230"/>
      <c r="O1980" s="231"/>
      <c r="P1980" s="231"/>
      <c r="Q1980" s="231"/>
      <c r="R1980" s="232"/>
      <c r="S1980" s="230"/>
      <c r="T1980" s="231"/>
      <c r="U1980" s="231"/>
      <c r="V1980" s="231"/>
      <c r="W1980" s="231"/>
      <c r="X1980" s="233"/>
      <c r="Y1980" s="234"/>
      <c r="Z1980" s="235"/>
      <c r="AA1980" s="236"/>
      <c r="AB1980" s="228"/>
      <c r="AC1980" s="236"/>
      <c r="AD1980" s="237"/>
      <c r="AE1980" s="237"/>
      <c r="AP1980" t="b">
        <f t="shared" si="960"/>
        <v>0</v>
      </c>
      <c r="AQ1980" t="str">
        <f t="shared" si="961"/>
        <v/>
      </c>
      <c r="AR1980" t="str">
        <f>IF(AND(AP1980,D1980&lt;&gt;""),COUNTIF($AQ$12:AQ1980,AQ1980),"")</f>
        <v/>
      </c>
      <c r="AS1980" t="str">
        <f t="shared" si="990"/>
        <v/>
      </c>
      <c r="AT1980">
        <f t="shared" si="991"/>
        <v>0</v>
      </c>
      <c r="AU1980" s="195" t="str">
        <f t="shared" si="962"/>
        <v/>
      </c>
      <c r="AV1980" s="195" t="str">
        <f t="shared" si="963"/>
        <v/>
      </c>
      <c r="AW1980" s="195" t="str">
        <f t="shared" si="964"/>
        <v/>
      </c>
      <c r="AX1980" s="195" t="str">
        <f t="shared" si="965"/>
        <v/>
      </c>
      <c r="AY1980" s="250" t="str">
        <f t="shared" si="966"/>
        <v/>
      </c>
      <c r="AZ1980" s="249" t="str">
        <f t="shared" si="967"/>
        <v/>
      </c>
      <c r="BA1980" s="249" t="str">
        <f t="shared" si="968"/>
        <v/>
      </c>
      <c r="BB1980" s="195" t="str">
        <f t="shared" si="969"/>
        <v/>
      </c>
      <c r="BC1980" s="195" t="str">
        <f t="shared" si="970"/>
        <v/>
      </c>
      <c r="BD1980" s="249" t="str">
        <f t="shared" si="971"/>
        <v/>
      </c>
      <c r="BE1980" s="249" t="str">
        <f t="shared" si="972"/>
        <v/>
      </c>
      <c r="BF1980" s="195" t="str">
        <f t="shared" si="973"/>
        <v/>
      </c>
      <c r="BG1980" s="195" t="str">
        <f t="shared" si="974"/>
        <v/>
      </c>
      <c r="BH1980" s="258"/>
      <c r="BI1980" s="258"/>
      <c r="BJ1980" s="258"/>
      <c r="BK1980" s="249" t="str">
        <f t="shared" si="975"/>
        <v/>
      </c>
      <c r="BL1980" s="249" t="str">
        <f t="shared" si="976"/>
        <v/>
      </c>
      <c r="BM1980" s="277" t="str">
        <f t="shared" si="977"/>
        <v/>
      </c>
      <c r="BN1980" s="249" t="str">
        <f t="shared" si="978"/>
        <v/>
      </c>
      <c r="BO1980" s="195" t="str">
        <f t="shared" si="979"/>
        <v/>
      </c>
      <c r="BP1980" s="195" t="str">
        <f t="shared" si="980"/>
        <v/>
      </c>
      <c r="BQ1980" s="195" t="str">
        <f t="shared" si="981"/>
        <v/>
      </c>
      <c r="BS1980" s="195" t="str">
        <f t="shared" si="982"/>
        <v/>
      </c>
      <c r="BT1980" s="195" t="str">
        <f t="shared" si="983"/>
        <v/>
      </c>
      <c r="BV1980" s="195" t="str">
        <f t="shared" si="984"/>
        <v/>
      </c>
      <c r="BW1980" s="195" t="str">
        <f t="shared" si="985"/>
        <v/>
      </c>
      <c r="BX1980" s="195" t="str">
        <f t="shared" si="986"/>
        <v/>
      </c>
      <c r="BY1980" s="270" t="str">
        <f t="shared" si="987"/>
        <v/>
      </c>
      <c r="BZ1980" t="str">
        <f t="shared" si="988"/>
        <v/>
      </c>
      <c r="CA1980" t="str">
        <f t="shared" si="989"/>
        <v/>
      </c>
    </row>
    <row r="1981" spans="1:79" x14ac:dyDescent="0.25">
      <c r="A1981" s="218" t="s">
        <v>257</v>
      </c>
      <c r="B1981" s="224"/>
      <c r="C1981" s="225"/>
      <c r="D1981" s="226"/>
      <c r="E1981" s="224"/>
      <c r="F1981" s="227"/>
      <c r="G1981" s="227"/>
      <c r="H1981" s="227"/>
      <c r="I1981" s="228"/>
      <c r="J1981" s="227"/>
      <c r="K1981" s="229"/>
      <c r="L1981" s="224"/>
      <c r="M1981" s="230"/>
      <c r="N1981" s="230"/>
      <c r="O1981" s="231"/>
      <c r="P1981" s="231"/>
      <c r="Q1981" s="231"/>
      <c r="R1981" s="232"/>
      <c r="S1981" s="230"/>
      <c r="T1981" s="231"/>
      <c r="U1981" s="231"/>
      <c r="V1981" s="231"/>
      <c r="W1981" s="231"/>
      <c r="X1981" s="233"/>
      <c r="Y1981" s="234"/>
      <c r="Z1981" s="235"/>
      <c r="AA1981" s="236"/>
      <c r="AB1981" s="228"/>
      <c r="AC1981" s="236"/>
      <c r="AD1981" s="237"/>
      <c r="AE1981" s="237"/>
      <c r="AP1981" t="b">
        <f t="shared" si="960"/>
        <v>0</v>
      </c>
      <c r="AQ1981" t="str">
        <f t="shared" si="961"/>
        <v/>
      </c>
      <c r="AR1981" t="str">
        <f>IF(AND(AP1981,D1981&lt;&gt;""),COUNTIF($AQ$12:AQ1981,AQ1981),"")</f>
        <v/>
      </c>
      <c r="AS1981" t="str">
        <f t="shared" si="990"/>
        <v/>
      </c>
      <c r="AT1981">
        <f t="shared" si="991"/>
        <v>1</v>
      </c>
      <c r="AU1981" s="195" t="str">
        <f t="shared" si="962"/>
        <v/>
      </c>
      <c r="AV1981" s="195" t="str">
        <f t="shared" si="963"/>
        <v/>
      </c>
      <c r="AW1981" s="195" t="str">
        <f t="shared" si="964"/>
        <v/>
      </c>
      <c r="AX1981" s="195" t="str">
        <f t="shared" si="965"/>
        <v/>
      </c>
      <c r="AY1981" s="250" t="str">
        <f t="shared" si="966"/>
        <v/>
      </c>
      <c r="AZ1981" s="249" t="str">
        <f t="shared" si="967"/>
        <v/>
      </c>
      <c r="BA1981" s="249" t="str">
        <f t="shared" si="968"/>
        <v/>
      </c>
      <c r="BB1981" s="195" t="str">
        <f t="shared" si="969"/>
        <v/>
      </c>
      <c r="BC1981" s="195" t="str">
        <f t="shared" si="970"/>
        <v/>
      </c>
      <c r="BD1981" s="249" t="str">
        <f t="shared" si="971"/>
        <v/>
      </c>
      <c r="BE1981" s="249" t="str">
        <f t="shared" si="972"/>
        <v/>
      </c>
      <c r="BF1981" s="195" t="str">
        <f t="shared" si="973"/>
        <v/>
      </c>
      <c r="BG1981" s="195" t="str">
        <f t="shared" si="974"/>
        <v/>
      </c>
      <c r="BH1981" s="258"/>
      <c r="BI1981" s="258"/>
      <c r="BJ1981" s="258"/>
      <c r="BK1981" s="249" t="str">
        <f t="shared" si="975"/>
        <v/>
      </c>
      <c r="BL1981" s="249" t="str">
        <f t="shared" si="976"/>
        <v/>
      </c>
      <c r="BM1981" s="277" t="str">
        <f t="shared" si="977"/>
        <v/>
      </c>
      <c r="BN1981" s="249" t="str">
        <f t="shared" si="978"/>
        <v/>
      </c>
      <c r="BO1981" s="195" t="str">
        <f t="shared" si="979"/>
        <v/>
      </c>
      <c r="BP1981" s="195" t="str">
        <f t="shared" si="980"/>
        <v/>
      </c>
      <c r="BQ1981" s="195" t="str">
        <f t="shared" si="981"/>
        <v/>
      </c>
      <c r="BS1981" s="195" t="str">
        <f t="shared" si="982"/>
        <v/>
      </c>
      <c r="BT1981" s="195" t="str">
        <f t="shared" si="983"/>
        <v/>
      </c>
      <c r="BV1981" s="195" t="str">
        <f t="shared" si="984"/>
        <v/>
      </c>
      <c r="BW1981" s="195" t="str">
        <f t="shared" si="985"/>
        <v/>
      </c>
      <c r="BX1981" s="195" t="str">
        <f t="shared" si="986"/>
        <v/>
      </c>
      <c r="BY1981" s="270" t="str">
        <f t="shared" si="987"/>
        <v/>
      </c>
      <c r="BZ1981" t="str">
        <f t="shared" si="988"/>
        <v/>
      </c>
      <c r="CA1981" t="str">
        <f t="shared" si="989"/>
        <v/>
      </c>
    </row>
    <row r="1982" spans="1:79" x14ac:dyDescent="0.25">
      <c r="A1982" s="218" t="s">
        <v>257</v>
      </c>
      <c r="B1982" s="224"/>
      <c r="C1982" s="225"/>
      <c r="D1982" s="226"/>
      <c r="E1982" s="224"/>
      <c r="F1982" s="227"/>
      <c r="G1982" s="227"/>
      <c r="H1982" s="227"/>
      <c r="I1982" s="228"/>
      <c r="J1982" s="227"/>
      <c r="K1982" s="229"/>
      <c r="L1982" s="224"/>
      <c r="M1982" s="230"/>
      <c r="N1982" s="230"/>
      <c r="O1982" s="231"/>
      <c r="P1982" s="231"/>
      <c r="Q1982" s="231"/>
      <c r="R1982" s="232"/>
      <c r="S1982" s="230"/>
      <c r="T1982" s="231"/>
      <c r="U1982" s="231"/>
      <c r="V1982" s="231"/>
      <c r="W1982" s="231"/>
      <c r="X1982" s="233"/>
      <c r="Y1982" s="234"/>
      <c r="Z1982" s="235"/>
      <c r="AA1982" s="236"/>
      <c r="AB1982" s="228"/>
      <c r="AC1982" s="236"/>
      <c r="AD1982" s="237"/>
      <c r="AE1982" s="237"/>
      <c r="AP1982" t="b">
        <f t="shared" si="960"/>
        <v>0</v>
      </c>
      <c r="AQ1982" t="str">
        <f t="shared" si="961"/>
        <v/>
      </c>
      <c r="AR1982" t="str">
        <f>IF(AND(AP1982,D1982&lt;&gt;""),COUNTIF($AQ$12:AQ1982,AQ1982),"")</f>
        <v/>
      </c>
      <c r="AS1982" t="str">
        <f t="shared" si="990"/>
        <v/>
      </c>
      <c r="AT1982">
        <f t="shared" si="991"/>
        <v>0</v>
      </c>
      <c r="AU1982" s="195" t="str">
        <f t="shared" si="962"/>
        <v/>
      </c>
      <c r="AV1982" s="195" t="str">
        <f t="shared" si="963"/>
        <v/>
      </c>
      <c r="AW1982" s="195" t="str">
        <f t="shared" si="964"/>
        <v/>
      </c>
      <c r="AX1982" s="195" t="str">
        <f t="shared" si="965"/>
        <v/>
      </c>
      <c r="AY1982" s="250" t="str">
        <f t="shared" si="966"/>
        <v/>
      </c>
      <c r="AZ1982" s="249" t="str">
        <f t="shared" si="967"/>
        <v/>
      </c>
      <c r="BA1982" s="249" t="str">
        <f t="shared" si="968"/>
        <v/>
      </c>
      <c r="BB1982" s="195" t="str">
        <f t="shared" si="969"/>
        <v/>
      </c>
      <c r="BC1982" s="195" t="str">
        <f t="shared" si="970"/>
        <v/>
      </c>
      <c r="BD1982" s="249" t="str">
        <f t="shared" si="971"/>
        <v/>
      </c>
      <c r="BE1982" s="249" t="str">
        <f t="shared" si="972"/>
        <v/>
      </c>
      <c r="BF1982" s="195" t="str">
        <f t="shared" si="973"/>
        <v/>
      </c>
      <c r="BG1982" s="195" t="str">
        <f t="shared" si="974"/>
        <v/>
      </c>
      <c r="BH1982" s="258"/>
      <c r="BI1982" s="258"/>
      <c r="BJ1982" s="258"/>
      <c r="BK1982" s="249" t="str">
        <f t="shared" si="975"/>
        <v/>
      </c>
      <c r="BL1982" s="249" t="str">
        <f t="shared" si="976"/>
        <v/>
      </c>
      <c r="BM1982" s="277" t="str">
        <f t="shared" si="977"/>
        <v/>
      </c>
      <c r="BN1982" s="249" t="str">
        <f t="shared" si="978"/>
        <v/>
      </c>
      <c r="BO1982" s="195" t="str">
        <f t="shared" si="979"/>
        <v/>
      </c>
      <c r="BP1982" s="195" t="str">
        <f t="shared" si="980"/>
        <v/>
      </c>
      <c r="BQ1982" s="195" t="str">
        <f t="shared" si="981"/>
        <v/>
      </c>
      <c r="BS1982" s="195" t="str">
        <f t="shared" si="982"/>
        <v/>
      </c>
      <c r="BT1982" s="195" t="str">
        <f t="shared" si="983"/>
        <v/>
      </c>
      <c r="BV1982" s="195" t="str">
        <f t="shared" si="984"/>
        <v/>
      </c>
      <c r="BW1982" s="195" t="str">
        <f t="shared" si="985"/>
        <v/>
      </c>
      <c r="BX1982" s="195" t="str">
        <f t="shared" si="986"/>
        <v/>
      </c>
      <c r="BY1982" s="270" t="str">
        <f t="shared" si="987"/>
        <v/>
      </c>
      <c r="BZ1982" t="str">
        <f t="shared" si="988"/>
        <v/>
      </c>
      <c r="CA1982" t="str">
        <f t="shared" si="989"/>
        <v/>
      </c>
    </row>
    <row r="1983" spans="1:79" x14ac:dyDescent="0.25">
      <c r="A1983" s="218" t="s">
        <v>257</v>
      </c>
      <c r="B1983" s="224"/>
      <c r="C1983" s="225"/>
      <c r="D1983" s="226"/>
      <c r="E1983" s="224"/>
      <c r="F1983" s="227"/>
      <c r="G1983" s="227"/>
      <c r="H1983" s="227"/>
      <c r="I1983" s="228"/>
      <c r="J1983" s="227"/>
      <c r="K1983" s="229"/>
      <c r="L1983" s="224"/>
      <c r="M1983" s="230"/>
      <c r="N1983" s="230"/>
      <c r="O1983" s="231"/>
      <c r="P1983" s="231"/>
      <c r="Q1983" s="231"/>
      <c r="R1983" s="232"/>
      <c r="S1983" s="230"/>
      <c r="T1983" s="231"/>
      <c r="U1983" s="231"/>
      <c r="V1983" s="231"/>
      <c r="W1983" s="231"/>
      <c r="X1983" s="233"/>
      <c r="Y1983" s="234"/>
      <c r="Z1983" s="235"/>
      <c r="AA1983" s="236"/>
      <c r="AB1983" s="228"/>
      <c r="AC1983" s="236"/>
      <c r="AD1983" s="237"/>
      <c r="AE1983" s="237"/>
      <c r="AP1983" t="b">
        <f t="shared" si="960"/>
        <v>0</v>
      </c>
      <c r="AQ1983" t="str">
        <f t="shared" si="961"/>
        <v/>
      </c>
      <c r="AR1983" t="str">
        <f>IF(AND(AP1983,D1983&lt;&gt;""),COUNTIF($AQ$12:AQ1983,AQ1983),"")</f>
        <v/>
      </c>
      <c r="AS1983" t="str">
        <f t="shared" si="990"/>
        <v/>
      </c>
      <c r="AT1983">
        <f t="shared" si="991"/>
        <v>1</v>
      </c>
      <c r="AU1983" s="195" t="str">
        <f t="shared" si="962"/>
        <v/>
      </c>
      <c r="AV1983" s="195" t="str">
        <f t="shared" si="963"/>
        <v/>
      </c>
      <c r="AW1983" s="195" t="str">
        <f t="shared" si="964"/>
        <v/>
      </c>
      <c r="AX1983" s="195" t="str">
        <f t="shared" si="965"/>
        <v/>
      </c>
      <c r="AY1983" s="250" t="str">
        <f t="shared" si="966"/>
        <v/>
      </c>
      <c r="AZ1983" s="249" t="str">
        <f t="shared" si="967"/>
        <v/>
      </c>
      <c r="BA1983" s="249" t="str">
        <f t="shared" si="968"/>
        <v/>
      </c>
      <c r="BB1983" s="195" t="str">
        <f t="shared" si="969"/>
        <v/>
      </c>
      <c r="BC1983" s="195" t="str">
        <f t="shared" si="970"/>
        <v/>
      </c>
      <c r="BD1983" s="249" t="str">
        <f t="shared" si="971"/>
        <v/>
      </c>
      <c r="BE1983" s="249" t="str">
        <f t="shared" si="972"/>
        <v/>
      </c>
      <c r="BF1983" s="195" t="str">
        <f t="shared" si="973"/>
        <v/>
      </c>
      <c r="BG1983" s="195" t="str">
        <f t="shared" si="974"/>
        <v/>
      </c>
      <c r="BH1983" s="258"/>
      <c r="BI1983" s="258"/>
      <c r="BJ1983" s="258"/>
      <c r="BK1983" s="249" t="str">
        <f t="shared" si="975"/>
        <v/>
      </c>
      <c r="BL1983" s="249" t="str">
        <f t="shared" si="976"/>
        <v/>
      </c>
      <c r="BM1983" s="277" t="str">
        <f t="shared" si="977"/>
        <v/>
      </c>
      <c r="BN1983" s="249" t="str">
        <f t="shared" si="978"/>
        <v/>
      </c>
      <c r="BO1983" s="195" t="str">
        <f t="shared" si="979"/>
        <v/>
      </c>
      <c r="BP1983" s="195" t="str">
        <f t="shared" si="980"/>
        <v/>
      </c>
      <c r="BQ1983" s="195" t="str">
        <f t="shared" si="981"/>
        <v/>
      </c>
      <c r="BS1983" s="195" t="str">
        <f t="shared" si="982"/>
        <v/>
      </c>
      <c r="BT1983" s="195" t="str">
        <f t="shared" si="983"/>
        <v/>
      </c>
      <c r="BV1983" s="195" t="str">
        <f t="shared" si="984"/>
        <v/>
      </c>
      <c r="BW1983" s="195" t="str">
        <f t="shared" si="985"/>
        <v/>
      </c>
      <c r="BX1983" s="195" t="str">
        <f t="shared" si="986"/>
        <v/>
      </c>
      <c r="BY1983" s="270" t="str">
        <f t="shared" si="987"/>
        <v/>
      </c>
      <c r="BZ1983" t="str">
        <f t="shared" si="988"/>
        <v/>
      </c>
      <c r="CA1983" t="str">
        <f t="shared" si="989"/>
        <v/>
      </c>
    </row>
    <row r="1984" spans="1:79" x14ac:dyDescent="0.25">
      <c r="A1984" s="218" t="s">
        <v>257</v>
      </c>
      <c r="B1984" s="224"/>
      <c r="C1984" s="225"/>
      <c r="D1984" s="226"/>
      <c r="E1984" s="224"/>
      <c r="F1984" s="227"/>
      <c r="G1984" s="227"/>
      <c r="H1984" s="227"/>
      <c r="I1984" s="228"/>
      <c r="J1984" s="227"/>
      <c r="K1984" s="229"/>
      <c r="L1984" s="224"/>
      <c r="M1984" s="230"/>
      <c r="N1984" s="230"/>
      <c r="O1984" s="231"/>
      <c r="P1984" s="231"/>
      <c r="Q1984" s="231"/>
      <c r="R1984" s="232"/>
      <c r="S1984" s="230"/>
      <c r="T1984" s="231"/>
      <c r="U1984" s="231"/>
      <c r="V1984" s="231"/>
      <c r="W1984" s="231"/>
      <c r="X1984" s="233"/>
      <c r="Y1984" s="234"/>
      <c r="Z1984" s="235"/>
      <c r="AA1984" s="236"/>
      <c r="AB1984" s="228"/>
      <c r="AC1984" s="236"/>
      <c r="AD1984" s="237"/>
      <c r="AE1984" s="237"/>
      <c r="AP1984" t="b">
        <f t="shared" si="960"/>
        <v>0</v>
      </c>
      <c r="AQ1984" t="str">
        <f t="shared" si="961"/>
        <v/>
      </c>
      <c r="AR1984" t="str">
        <f>IF(AND(AP1984,D1984&lt;&gt;""),COUNTIF($AQ$12:AQ1984,AQ1984),"")</f>
        <v/>
      </c>
      <c r="AS1984" t="str">
        <f t="shared" si="990"/>
        <v/>
      </c>
      <c r="AT1984">
        <f t="shared" si="991"/>
        <v>0</v>
      </c>
      <c r="AU1984" s="195" t="str">
        <f t="shared" si="962"/>
        <v/>
      </c>
      <c r="AV1984" s="195" t="str">
        <f t="shared" si="963"/>
        <v/>
      </c>
      <c r="AW1984" s="195" t="str">
        <f t="shared" si="964"/>
        <v/>
      </c>
      <c r="AX1984" s="195" t="str">
        <f t="shared" si="965"/>
        <v/>
      </c>
      <c r="AY1984" s="250" t="str">
        <f t="shared" si="966"/>
        <v/>
      </c>
      <c r="AZ1984" s="249" t="str">
        <f t="shared" si="967"/>
        <v/>
      </c>
      <c r="BA1984" s="249" t="str">
        <f t="shared" si="968"/>
        <v/>
      </c>
      <c r="BB1984" s="195" t="str">
        <f t="shared" si="969"/>
        <v/>
      </c>
      <c r="BC1984" s="195" t="str">
        <f t="shared" si="970"/>
        <v/>
      </c>
      <c r="BD1984" s="249" t="str">
        <f t="shared" si="971"/>
        <v/>
      </c>
      <c r="BE1984" s="249" t="str">
        <f t="shared" si="972"/>
        <v/>
      </c>
      <c r="BF1984" s="195" t="str">
        <f t="shared" si="973"/>
        <v/>
      </c>
      <c r="BG1984" s="195" t="str">
        <f t="shared" si="974"/>
        <v/>
      </c>
      <c r="BH1984" s="258"/>
      <c r="BI1984" s="258"/>
      <c r="BJ1984" s="258"/>
      <c r="BK1984" s="249" t="str">
        <f t="shared" si="975"/>
        <v/>
      </c>
      <c r="BL1984" s="249" t="str">
        <f t="shared" si="976"/>
        <v/>
      </c>
      <c r="BM1984" s="277" t="str">
        <f t="shared" si="977"/>
        <v/>
      </c>
      <c r="BN1984" s="249" t="str">
        <f t="shared" si="978"/>
        <v/>
      </c>
      <c r="BO1984" s="195" t="str">
        <f t="shared" si="979"/>
        <v/>
      </c>
      <c r="BP1984" s="195" t="str">
        <f t="shared" si="980"/>
        <v/>
      </c>
      <c r="BQ1984" s="195" t="str">
        <f t="shared" si="981"/>
        <v/>
      </c>
      <c r="BS1984" s="195" t="str">
        <f t="shared" si="982"/>
        <v/>
      </c>
      <c r="BT1984" s="195" t="str">
        <f t="shared" si="983"/>
        <v/>
      </c>
      <c r="BV1984" s="195" t="str">
        <f t="shared" si="984"/>
        <v/>
      </c>
      <c r="BW1984" s="195" t="str">
        <f t="shared" si="985"/>
        <v/>
      </c>
      <c r="BX1984" s="195" t="str">
        <f t="shared" si="986"/>
        <v/>
      </c>
      <c r="BY1984" s="270" t="str">
        <f t="shared" si="987"/>
        <v/>
      </c>
      <c r="BZ1984" t="str">
        <f t="shared" si="988"/>
        <v/>
      </c>
      <c r="CA1984" t="str">
        <f t="shared" si="989"/>
        <v/>
      </c>
    </row>
    <row r="1985" spans="1:79" x14ac:dyDescent="0.25">
      <c r="A1985" s="218" t="s">
        <v>257</v>
      </c>
      <c r="B1985" s="224"/>
      <c r="C1985" s="225"/>
      <c r="D1985" s="226"/>
      <c r="E1985" s="224"/>
      <c r="F1985" s="227"/>
      <c r="G1985" s="227"/>
      <c r="H1985" s="227"/>
      <c r="I1985" s="228"/>
      <c r="J1985" s="227"/>
      <c r="K1985" s="229"/>
      <c r="L1985" s="224"/>
      <c r="M1985" s="230"/>
      <c r="N1985" s="230"/>
      <c r="O1985" s="231"/>
      <c r="P1985" s="231"/>
      <c r="Q1985" s="231"/>
      <c r="R1985" s="232"/>
      <c r="S1985" s="230"/>
      <c r="T1985" s="231"/>
      <c r="U1985" s="231"/>
      <c r="V1985" s="231"/>
      <c r="W1985" s="231"/>
      <c r="X1985" s="233"/>
      <c r="Y1985" s="234"/>
      <c r="Z1985" s="235"/>
      <c r="AA1985" s="236"/>
      <c r="AB1985" s="228"/>
      <c r="AC1985" s="236"/>
      <c r="AD1985" s="237"/>
      <c r="AE1985" s="237"/>
      <c r="AP1985" t="b">
        <f t="shared" si="960"/>
        <v>0</v>
      </c>
      <c r="AQ1985" t="str">
        <f t="shared" si="961"/>
        <v/>
      </c>
      <c r="AR1985" t="str">
        <f>IF(AND(AP1985,D1985&lt;&gt;""),COUNTIF($AQ$12:AQ1985,AQ1985),"")</f>
        <v/>
      </c>
      <c r="AS1985" t="str">
        <f t="shared" si="990"/>
        <v/>
      </c>
      <c r="AT1985">
        <f t="shared" si="991"/>
        <v>1</v>
      </c>
      <c r="AU1985" s="195" t="str">
        <f t="shared" si="962"/>
        <v/>
      </c>
      <c r="AV1985" s="195" t="str">
        <f t="shared" si="963"/>
        <v/>
      </c>
      <c r="AW1985" s="195" t="str">
        <f t="shared" si="964"/>
        <v/>
      </c>
      <c r="AX1985" s="195" t="str">
        <f t="shared" si="965"/>
        <v/>
      </c>
      <c r="AY1985" s="250" t="str">
        <f t="shared" si="966"/>
        <v/>
      </c>
      <c r="AZ1985" s="249" t="str">
        <f t="shared" si="967"/>
        <v/>
      </c>
      <c r="BA1985" s="249" t="str">
        <f t="shared" si="968"/>
        <v/>
      </c>
      <c r="BB1985" s="195" t="str">
        <f t="shared" si="969"/>
        <v/>
      </c>
      <c r="BC1985" s="195" t="str">
        <f t="shared" si="970"/>
        <v/>
      </c>
      <c r="BD1985" s="249" t="str">
        <f t="shared" si="971"/>
        <v/>
      </c>
      <c r="BE1985" s="249" t="str">
        <f t="shared" si="972"/>
        <v/>
      </c>
      <c r="BF1985" s="195" t="str">
        <f t="shared" si="973"/>
        <v/>
      </c>
      <c r="BG1985" s="195" t="str">
        <f t="shared" si="974"/>
        <v/>
      </c>
      <c r="BH1985" s="258"/>
      <c r="BI1985" s="258"/>
      <c r="BJ1985" s="258"/>
      <c r="BK1985" s="249" t="str">
        <f t="shared" si="975"/>
        <v/>
      </c>
      <c r="BL1985" s="249" t="str">
        <f t="shared" si="976"/>
        <v/>
      </c>
      <c r="BM1985" s="277" t="str">
        <f t="shared" si="977"/>
        <v/>
      </c>
      <c r="BN1985" s="249" t="str">
        <f t="shared" si="978"/>
        <v/>
      </c>
      <c r="BO1985" s="195" t="str">
        <f t="shared" si="979"/>
        <v/>
      </c>
      <c r="BP1985" s="195" t="str">
        <f t="shared" si="980"/>
        <v/>
      </c>
      <c r="BQ1985" s="195" t="str">
        <f t="shared" si="981"/>
        <v/>
      </c>
      <c r="BS1985" s="195" t="str">
        <f t="shared" si="982"/>
        <v/>
      </c>
      <c r="BT1985" s="195" t="str">
        <f t="shared" si="983"/>
        <v/>
      </c>
      <c r="BV1985" s="195" t="str">
        <f t="shared" si="984"/>
        <v/>
      </c>
      <c r="BW1985" s="195" t="str">
        <f t="shared" si="985"/>
        <v/>
      </c>
      <c r="BX1985" s="195" t="str">
        <f t="shared" si="986"/>
        <v/>
      </c>
      <c r="BY1985" s="270" t="str">
        <f t="shared" si="987"/>
        <v/>
      </c>
      <c r="BZ1985" t="str">
        <f t="shared" si="988"/>
        <v/>
      </c>
      <c r="CA1985" t="str">
        <f t="shared" si="989"/>
        <v/>
      </c>
    </row>
    <row r="1986" spans="1:79" x14ac:dyDescent="0.25">
      <c r="A1986" s="218" t="s">
        <v>257</v>
      </c>
      <c r="B1986" s="224"/>
      <c r="C1986" s="225"/>
      <c r="D1986" s="226"/>
      <c r="E1986" s="224"/>
      <c r="F1986" s="227"/>
      <c r="G1986" s="227"/>
      <c r="H1986" s="227"/>
      <c r="I1986" s="228"/>
      <c r="J1986" s="227"/>
      <c r="K1986" s="229"/>
      <c r="L1986" s="224"/>
      <c r="M1986" s="230"/>
      <c r="N1986" s="230"/>
      <c r="O1986" s="231"/>
      <c r="P1986" s="231"/>
      <c r="Q1986" s="231"/>
      <c r="R1986" s="232"/>
      <c r="S1986" s="230"/>
      <c r="T1986" s="231"/>
      <c r="U1986" s="231"/>
      <c r="V1986" s="231"/>
      <c r="W1986" s="231"/>
      <c r="X1986" s="233"/>
      <c r="Y1986" s="234"/>
      <c r="Z1986" s="235"/>
      <c r="AA1986" s="236"/>
      <c r="AB1986" s="228"/>
      <c r="AC1986" s="236"/>
      <c r="AD1986" s="237"/>
      <c r="AE1986" s="237"/>
      <c r="AP1986" t="b">
        <f t="shared" si="960"/>
        <v>0</v>
      </c>
      <c r="AQ1986" t="str">
        <f t="shared" si="961"/>
        <v/>
      </c>
      <c r="AR1986" t="str">
        <f>IF(AND(AP1986,D1986&lt;&gt;""),COUNTIF($AQ$12:AQ1986,AQ1986),"")</f>
        <v/>
      </c>
      <c r="AS1986" t="str">
        <f t="shared" si="990"/>
        <v/>
      </c>
      <c r="AT1986">
        <f t="shared" si="991"/>
        <v>0</v>
      </c>
      <c r="AU1986" s="195" t="str">
        <f t="shared" si="962"/>
        <v/>
      </c>
      <c r="AV1986" s="195" t="str">
        <f t="shared" si="963"/>
        <v/>
      </c>
      <c r="AW1986" s="195" t="str">
        <f t="shared" si="964"/>
        <v/>
      </c>
      <c r="AX1986" s="195" t="str">
        <f t="shared" si="965"/>
        <v/>
      </c>
      <c r="AY1986" s="250" t="str">
        <f t="shared" si="966"/>
        <v/>
      </c>
      <c r="AZ1986" s="249" t="str">
        <f t="shared" si="967"/>
        <v/>
      </c>
      <c r="BA1986" s="249" t="str">
        <f t="shared" si="968"/>
        <v/>
      </c>
      <c r="BB1986" s="195" t="str">
        <f t="shared" si="969"/>
        <v/>
      </c>
      <c r="BC1986" s="195" t="str">
        <f t="shared" si="970"/>
        <v/>
      </c>
      <c r="BD1986" s="249" t="str">
        <f t="shared" si="971"/>
        <v/>
      </c>
      <c r="BE1986" s="249" t="str">
        <f t="shared" si="972"/>
        <v/>
      </c>
      <c r="BF1986" s="195" t="str">
        <f t="shared" si="973"/>
        <v/>
      </c>
      <c r="BG1986" s="195" t="str">
        <f t="shared" si="974"/>
        <v/>
      </c>
      <c r="BH1986" s="258"/>
      <c r="BI1986" s="258"/>
      <c r="BJ1986" s="258"/>
      <c r="BK1986" s="249" t="str">
        <f t="shared" si="975"/>
        <v/>
      </c>
      <c r="BL1986" s="249" t="str">
        <f t="shared" si="976"/>
        <v/>
      </c>
      <c r="BM1986" s="277" t="str">
        <f t="shared" si="977"/>
        <v/>
      </c>
      <c r="BN1986" s="249" t="str">
        <f t="shared" si="978"/>
        <v/>
      </c>
      <c r="BO1986" s="195" t="str">
        <f t="shared" si="979"/>
        <v/>
      </c>
      <c r="BP1986" s="195" t="str">
        <f t="shared" si="980"/>
        <v/>
      </c>
      <c r="BQ1986" s="195" t="str">
        <f t="shared" si="981"/>
        <v/>
      </c>
      <c r="BS1986" s="195" t="str">
        <f t="shared" si="982"/>
        <v/>
      </c>
      <c r="BT1986" s="195" t="str">
        <f t="shared" si="983"/>
        <v/>
      </c>
      <c r="BV1986" s="195" t="str">
        <f t="shared" si="984"/>
        <v/>
      </c>
      <c r="BW1986" s="195" t="str">
        <f t="shared" si="985"/>
        <v/>
      </c>
      <c r="BX1986" s="195" t="str">
        <f t="shared" si="986"/>
        <v/>
      </c>
      <c r="BY1986" s="270" t="str">
        <f t="shared" si="987"/>
        <v/>
      </c>
      <c r="BZ1986" t="str">
        <f t="shared" si="988"/>
        <v/>
      </c>
      <c r="CA1986" t="str">
        <f t="shared" si="989"/>
        <v/>
      </c>
    </row>
    <row r="1987" spans="1:79" x14ac:dyDescent="0.25">
      <c r="A1987" s="218" t="s">
        <v>257</v>
      </c>
      <c r="B1987" s="224"/>
      <c r="C1987" s="225"/>
      <c r="D1987" s="226"/>
      <c r="E1987" s="224"/>
      <c r="F1987" s="227"/>
      <c r="G1987" s="227"/>
      <c r="H1987" s="227"/>
      <c r="I1987" s="228"/>
      <c r="J1987" s="227"/>
      <c r="K1987" s="229"/>
      <c r="L1987" s="224"/>
      <c r="M1987" s="230"/>
      <c r="N1987" s="230"/>
      <c r="O1987" s="231"/>
      <c r="P1987" s="231"/>
      <c r="Q1987" s="231"/>
      <c r="R1987" s="232"/>
      <c r="S1987" s="230"/>
      <c r="T1987" s="231"/>
      <c r="U1987" s="231"/>
      <c r="V1987" s="231"/>
      <c r="W1987" s="231"/>
      <c r="X1987" s="233"/>
      <c r="Y1987" s="234"/>
      <c r="Z1987" s="235"/>
      <c r="AA1987" s="236"/>
      <c r="AB1987" s="228"/>
      <c r="AC1987" s="236"/>
      <c r="AD1987" s="237"/>
      <c r="AE1987" s="237"/>
      <c r="AP1987" t="b">
        <f t="shared" si="960"/>
        <v>0</v>
      </c>
      <c r="AQ1987" t="str">
        <f t="shared" si="961"/>
        <v/>
      </c>
      <c r="AR1987" t="str">
        <f>IF(AND(AP1987,D1987&lt;&gt;""),COUNTIF($AQ$12:AQ1987,AQ1987),"")</f>
        <v/>
      </c>
      <c r="AS1987" t="str">
        <f t="shared" si="990"/>
        <v/>
      </c>
      <c r="AT1987">
        <f t="shared" si="991"/>
        <v>1</v>
      </c>
      <c r="AU1987" s="195" t="str">
        <f t="shared" si="962"/>
        <v/>
      </c>
      <c r="AV1987" s="195" t="str">
        <f t="shared" si="963"/>
        <v/>
      </c>
      <c r="AW1987" s="195" t="str">
        <f t="shared" si="964"/>
        <v/>
      </c>
      <c r="AX1987" s="195" t="str">
        <f t="shared" si="965"/>
        <v/>
      </c>
      <c r="AY1987" s="250" t="str">
        <f t="shared" si="966"/>
        <v/>
      </c>
      <c r="AZ1987" s="249" t="str">
        <f t="shared" si="967"/>
        <v/>
      </c>
      <c r="BA1987" s="249" t="str">
        <f t="shared" si="968"/>
        <v/>
      </c>
      <c r="BB1987" s="195" t="str">
        <f t="shared" si="969"/>
        <v/>
      </c>
      <c r="BC1987" s="195" t="str">
        <f t="shared" si="970"/>
        <v/>
      </c>
      <c r="BD1987" s="249" t="str">
        <f t="shared" si="971"/>
        <v/>
      </c>
      <c r="BE1987" s="249" t="str">
        <f t="shared" si="972"/>
        <v/>
      </c>
      <c r="BF1987" s="195" t="str">
        <f t="shared" si="973"/>
        <v/>
      </c>
      <c r="BG1987" s="195" t="str">
        <f t="shared" si="974"/>
        <v/>
      </c>
      <c r="BH1987" s="258"/>
      <c r="BI1987" s="258"/>
      <c r="BJ1987" s="258"/>
      <c r="BK1987" s="249" t="str">
        <f t="shared" si="975"/>
        <v/>
      </c>
      <c r="BL1987" s="249" t="str">
        <f t="shared" si="976"/>
        <v/>
      </c>
      <c r="BM1987" s="277" t="str">
        <f t="shared" si="977"/>
        <v/>
      </c>
      <c r="BN1987" s="249" t="str">
        <f t="shared" si="978"/>
        <v/>
      </c>
      <c r="BO1987" s="195" t="str">
        <f t="shared" si="979"/>
        <v/>
      </c>
      <c r="BP1987" s="195" t="str">
        <f t="shared" si="980"/>
        <v/>
      </c>
      <c r="BQ1987" s="195" t="str">
        <f t="shared" si="981"/>
        <v/>
      </c>
      <c r="BS1987" s="195" t="str">
        <f t="shared" si="982"/>
        <v/>
      </c>
      <c r="BT1987" s="195" t="str">
        <f t="shared" si="983"/>
        <v/>
      </c>
      <c r="BV1987" s="195" t="str">
        <f t="shared" si="984"/>
        <v/>
      </c>
      <c r="BW1987" s="195" t="str">
        <f t="shared" si="985"/>
        <v/>
      </c>
      <c r="BX1987" s="195" t="str">
        <f t="shared" si="986"/>
        <v/>
      </c>
      <c r="BY1987" s="270" t="str">
        <f t="shared" si="987"/>
        <v/>
      </c>
      <c r="BZ1987" t="str">
        <f t="shared" si="988"/>
        <v/>
      </c>
      <c r="CA1987" t="str">
        <f t="shared" si="989"/>
        <v/>
      </c>
    </row>
    <row r="1988" spans="1:79" x14ac:dyDescent="0.25">
      <c r="A1988" s="218" t="s">
        <v>257</v>
      </c>
      <c r="B1988" s="224"/>
      <c r="C1988" s="225"/>
      <c r="D1988" s="226"/>
      <c r="E1988" s="224"/>
      <c r="F1988" s="227"/>
      <c r="G1988" s="227"/>
      <c r="H1988" s="227"/>
      <c r="I1988" s="228"/>
      <c r="J1988" s="227"/>
      <c r="K1988" s="229"/>
      <c r="L1988" s="224"/>
      <c r="M1988" s="230"/>
      <c r="N1988" s="230"/>
      <c r="O1988" s="231"/>
      <c r="P1988" s="231"/>
      <c r="Q1988" s="231"/>
      <c r="R1988" s="232"/>
      <c r="S1988" s="230"/>
      <c r="T1988" s="231"/>
      <c r="U1988" s="231"/>
      <c r="V1988" s="231"/>
      <c r="W1988" s="231"/>
      <c r="X1988" s="233"/>
      <c r="Y1988" s="234"/>
      <c r="Z1988" s="235"/>
      <c r="AA1988" s="236"/>
      <c r="AB1988" s="228"/>
      <c r="AC1988" s="236"/>
      <c r="AD1988" s="237"/>
      <c r="AE1988" s="237"/>
      <c r="AP1988" t="b">
        <f t="shared" si="960"/>
        <v>0</v>
      </c>
      <c r="AQ1988" t="str">
        <f t="shared" si="961"/>
        <v/>
      </c>
      <c r="AR1988" t="str">
        <f>IF(AND(AP1988,D1988&lt;&gt;""),COUNTIF($AQ$12:AQ1988,AQ1988),"")</f>
        <v/>
      </c>
      <c r="AS1988" t="str">
        <f t="shared" si="990"/>
        <v/>
      </c>
      <c r="AT1988">
        <f t="shared" si="991"/>
        <v>0</v>
      </c>
      <c r="AU1988" s="195" t="str">
        <f t="shared" si="962"/>
        <v/>
      </c>
      <c r="AV1988" s="195" t="str">
        <f t="shared" si="963"/>
        <v/>
      </c>
      <c r="AW1988" s="195" t="str">
        <f t="shared" si="964"/>
        <v/>
      </c>
      <c r="AX1988" s="195" t="str">
        <f t="shared" si="965"/>
        <v/>
      </c>
      <c r="AY1988" s="250" t="str">
        <f t="shared" si="966"/>
        <v/>
      </c>
      <c r="AZ1988" s="249" t="str">
        <f t="shared" si="967"/>
        <v/>
      </c>
      <c r="BA1988" s="249" t="str">
        <f t="shared" si="968"/>
        <v/>
      </c>
      <c r="BB1988" s="195" t="str">
        <f t="shared" si="969"/>
        <v/>
      </c>
      <c r="BC1988" s="195" t="str">
        <f t="shared" si="970"/>
        <v/>
      </c>
      <c r="BD1988" s="249" t="str">
        <f t="shared" si="971"/>
        <v/>
      </c>
      <c r="BE1988" s="249" t="str">
        <f t="shared" si="972"/>
        <v/>
      </c>
      <c r="BF1988" s="195" t="str">
        <f t="shared" si="973"/>
        <v/>
      </c>
      <c r="BG1988" s="195" t="str">
        <f t="shared" si="974"/>
        <v/>
      </c>
      <c r="BH1988" s="258"/>
      <c r="BI1988" s="258"/>
      <c r="BJ1988" s="258"/>
      <c r="BK1988" s="249" t="str">
        <f t="shared" si="975"/>
        <v/>
      </c>
      <c r="BL1988" s="249" t="str">
        <f t="shared" si="976"/>
        <v/>
      </c>
      <c r="BM1988" s="277" t="str">
        <f t="shared" si="977"/>
        <v/>
      </c>
      <c r="BN1988" s="249" t="str">
        <f t="shared" si="978"/>
        <v/>
      </c>
      <c r="BO1988" s="195" t="str">
        <f t="shared" si="979"/>
        <v/>
      </c>
      <c r="BP1988" s="195" t="str">
        <f t="shared" si="980"/>
        <v/>
      </c>
      <c r="BQ1988" s="195" t="str">
        <f t="shared" si="981"/>
        <v/>
      </c>
      <c r="BS1988" s="195" t="str">
        <f t="shared" si="982"/>
        <v/>
      </c>
      <c r="BT1988" s="195" t="str">
        <f t="shared" si="983"/>
        <v/>
      </c>
      <c r="BV1988" s="195" t="str">
        <f t="shared" si="984"/>
        <v/>
      </c>
      <c r="BW1988" s="195" t="str">
        <f t="shared" si="985"/>
        <v/>
      </c>
      <c r="BX1988" s="195" t="str">
        <f t="shared" si="986"/>
        <v/>
      </c>
      <c r="BY1988" s="270" t="str">
        <f t="shared" si="987"/>
        <v/>
      </c>
      <c r="BZ1988" t="str">
        <f t="shared" si="988"/>
        <v/>
      </c>
      <c r="CA1988" t="str">
        <f t="shared" si="989"/>
        <v/>
      </c>
    </row>
    <row r="1989" spans="1:79" x14ac:dyDescent="0.25">
      <c r="A1989" s="218" t="s">
        <v>257</v>
      </c>
      <c r="B1989" s="224"/>
      <c r="C1989" s="225"/>
      <c r="D1989" s="226"/>
      <c r="E1989" s="224"/>
      <c r="F1989" s="227"/>
      <c r="G1989" s="227"/>
      <c r="H1989" s="227"/>
      <c r="I1989" s="228"/>
      <c r="J1989" s="227"/>
      <c r="K1989" s="229"/>
      <c r="L1989" s="224"/>
      <c r="M1989" s="230"/>
      <c r="N1989" s="230"/>
      <c r="O1989" s="231"/>
      <c r="P1989" s="231"/>
      <c r="Q1989" s="231"/>
      <c r="R1989" s="232"/>
      <c r="S1989" s="230"/>
      <c r="T1989" s="231"/>
      <c r="U1989" s="231"/>
      <c r="V1989" s="231"/>
      <c r="W1989" s="231"/>
      <c r="X1989" s="233"/>
      <c r="Y1989" s="234"/>
      <c r="Z1989" s="235"/>
      <c r="AA1989" s="236"/>
      <c r="AB1989" s="228"/>
      <c r="AC1989" s="236"/>
      <c r="AD1989" s="237"/>
      <c r="AE1989" s="237"/>
      <c r="AP1989" t="b">
        <f t="shared" si="960"/>
        <v>0</v>
      </c>
      <c r="AQ1989" t="str">
        <f t="shared" si="961"/>
        <v/>
      </c>
      <c r="AR1989" t="str">
        <f>IF(AND(AP1989,D1989&lt;&gt;""),COUNTIF($AQ$12:AQ1989,AQ1989),"")</f>
        <v/>
      </c>
      <c r="AS1989" t="str">
        <f t="shared" si="990"/>
        <v/>
      </c>
      <c r="AT1989">
        <f t="shared" si="991"/>
        <v>1</v>
      </c>
      <c r="AU1989" s="195" t="str">
        <f t="shared" si="962"/>
        <v/>
      </c>
      <c r="AV1989" s="195" t="str">
        <f t="shared" si="963"/>
        <v/>
      </c>
      <c r="AW1989" s="195" t="str">
        <f t="shared" si="964"/>
        <v/>
      </c>
      <c r="AX1989" s="195" t="str">
        <f t="shared" si="965"/>
        <v/>
      </c>
      <c r="AY1989" s="250" t="str">
        <f t="shared" si="966"/>
        <v/>
      </c>
      <c r="AZ1989" s="249" t="str">
        <f t="shared" si="967"/>
        <v/>
      </c>
      <c r="BA1989" s="249" t="str">
        <f t="shared" si="968"/>
        <v/>
      </c>
      <c r="BB1989" s="195" t="str">
        <f t="shared" si="969"/>
        <v/>
      </c>
      <c r="BC1989" s="195" t="str">
        <f t="shared" si="970"/>
        <v/>
      </c>
      <c r="BD1989" s="249" t="str">
        <f t="shared" si="971"/>
        <v/>
      </c>
      <c r="BE1989" s="249" t="str">
        <f t="shared" si="972"/>
        <v/>
      </c>
      <c r="BF1989" s="195" t="str">
        <f t="shared" si="973"/>
        <v/>
      </c>
      <c r="BG1989" s="195" t="str">
        <f t="shared" si="974"/>
        <v/>
      </c>
      <c r="BH1989" s="258"/>
      <c r="BI1989" s="258"/>
      <c r="BJ1989" s="258"/>
      <c r="BK1989" s="249" t="str">
        <f t="shared" si="975"/>
        <v/>
      </c>
      <c r="BL1989" s="249" t="str">
        <f t="shared" si="976"/>
        <v/>
      </c>
      <c r="BM1989" s="277" t="str">
        <f t="shared" si="977"/>
        <v/>
      </c>
      <c r="BN1989" s="249" t="str">
        <f t="shared" si="978"/>
        <v/>
      </c>
      <c r="BO1989" s="195" t="str">
        <f t="shared" si="979"/>
        <v/>
      </c>
      <c r="BP1989" s="195" t="str">
        <f t="shared" si="980"/>
        <v/>
      </c>
      <c r="BQ1989" s="195" t="str">
        <f t="shared" si="981"/>
        <v/>
      </c>
      <c r="BS1989" s="195" t="str">
        <f t="shared" si="982"/>
        <v/>
      </c>
      <c r="BT1989" s="195" t="str">
        <f t="shared" si="983"/>
        <v/>
      </c>
      <c r="BV1989" s="195" t="str">
        <f t="shared" si="984"/>
        <v/>
      </c>
      <c r="BW1989" s="195" t="str">
        <f t="shared" si="985"/>
        <v/>
      </c>
      <c r="BX1989" s="195" t="str">
        <f t="shared" si="986"/>
        <v/>
      </c>
      <c r="BY1989" s="270" t="str">
        <f t="shared" si="987"/>
        <v/>
      </c>
      <c r="BZ1989" t="str">
        <f t="shared" si="988"/>
        <v/>
      </c>
      <c r="CA1989" t="str">
        <f t="shared" si="989"/>
        <v/>
      </c>
    </row>
    <row r="1990" spans="1:79" x14ac:dyDescent="0.25">
      <c r="A1990" s="218" t="s">
        <v>257</v>
      </c>
      <c r="B1990" s="224"/>
      <c r="C1990" s="225"/>
      <c r="D1990" s="226"/>
      <c r="E1990" s="224"/>
      <c r="F1990" s="227"/>
      <c r="G1990" s="227"/>
      <c r="H1990" s="227"/>
      <c r="I1990" s="228"/>
      <c r="J1990" s="227"/>
      <c r="K1990" s="229"/>
      <c r="L1990" s="224"/>
      <c r="M1990" s="230"/>
      <c r="N1990" s="230"/>
      <c r="O1990" s="231"/>
      <c r="P1990" s="231"/>
      <c r="Q1990" s="231"/>
      <c r="R1990" s="232"/>
      <c r="S1990" s="230"/>
      <c r="T1990" s="231"/>
      <c r="U1990" s="231"/>
      <c r="V1990" s="231"/>
      <c r="W1990" s="231"/>
      <c r="X1990" s="233"/>
      <c r="Y1990" s="234"/>
      <c r="Z1990" s="235"/>
      <c r="AA1990" s="236"/>
      <c r="AB1990" s="228"/>
      <c r="AC1990" s="236"/>
      <c r="AD1990" s="237"/>
      <c r="AE1990" s="237"/>
      <c r="AP1990" t="b">
        <f t="shared" si="960"/>
        <v>0</v>
      </c>
      <c r="AQ1990" t="str">
        <f t="shared" si="961"/>
        <v/>
      </c>
      <c r="AR1990" t="str">
        <f>IF(AND(AP1990,D1990&lt;&gt;""),COUNTIF($AQ$12:AQ1990,AQ1990),"")</f>
        <v/>
      </c>
      <c r="AS1990" t="str">
        <f t="shared" si="990"/>
        <v/>
      </c>
      <c r="AT1990">
        <f t="shared" si="991"/>
        <v>0</v>
      </c>
      <c r="AU1990" s="195" t="str">
        <f t="shared" si="962"/>
        <v/>
      </c>
      <c r="AV1990" s="195" t="str">
        <f t="shared" si="963"/>
        <v/>
      </c>
      <c r="AW1990" s="195" t="str">
        <f t="shared" si="964"/>
        <v/>
      </c>
      <c r="AX1990" s="195" t="str">
        <f t="shared" si="965"/>
        <v/>
      </c>
      <c r="AY1990" s="250" t="str">
        <f t="shared" si="966"/>
        <v/>
      </c>
      <c r="AZ1990" s="249" t="str">
        <f t="shared" si="967"/>
        <v/>
      </c>
      <c r="BA1990" s="249" t="str">
        <f t="shared" si="968"/>
        <v/>
      </c>
      <c r="BB1990" s="195" t="str">
        <f t="shared" si="969"/>
        <v/>
      </c>
      <c r="BC1990" s="195" t="str">
        <f t="shared" si="970"/>
        <v/>
      </c>
      <c r="BD1990" s="249" t="str">
        <f t="shared" si="971"/>
        <v/>
      </c>
      <c r="BE1990" s="249" t="str">
        <f t="shared" si="972"/>
        <v/>
      </c>
      <c r="BF1990" s="195" t="str">
        <f t="shared" si="973"/>
        <v/>
      </c>
      <c r="BG1990" s="195" t="str">
        <f t="shared" si="974"/>
        <v/>
      </c>
      <c r="BH1990" s="258"/>
      <c r="BI1990" s="258"/>
      <c r="BJ1990" s="258"/>
      <c r="BK1990" s="249" t="str">
        <f t="shared" si="975"/>
        <v/>
      </c>
      <c r="BL1990" s="249" t="str">
        <f t="shared" si="976"/>
        <v/>
      </c>
      <c r="BM1990" s="277" t="str">
        <f t="shared" si="977"/>
        <v/>
      </c>
      <c r="BN1990" s="249" t="str">
        <f t="shared" si="978"/>
        <v/>
      </c>
      <c r="BO1990" s="195" t="str">
        <f t="shared" si="979"/>
        <v/>
      </c>
      <c r="BP1990" s="195" t="str">
        <f t="shared" si="980"/>
        <v/>
      </c>
      <c r="BQ1990" s="195" t="str">
        <f t="shared" si="981"/>
        <v/>
      </c>
      <c r="BS1990" s="195" t="str">
        <f t="shared" si="982"/>
        <v/>
      </c>
      <c r="BT1990" s="195" t="str">
        <f t="shared" si="983"/>
        <v/>
      </c>
      <c r="BV1990" s="195" t="str">
        <f t="shared" si="984"/>
        <v/>
      </c>
      <c r="BW1990" s="195" t="str">
        <f t="shared" si="985"/>
        <v/>
      </c>
      <c r="BX1990" s="195" t="str">
        <f t="shared" si="986"/>
        <v/>
      </c>
      <c r="BY1990" s="270" t="str">
        <f t="shared" si="987"/>
        <v/>
      </c>
      <c r="BZ1990" t="str">
        <f t="shared" si="988"/>
        <v/>
      </c>
      <c r="CA1990" t="str">
        <f t="shared" si="989"/>
        <v/>
      </c>
    </row>
    <row r="1991" spans="1:79" x14ac:dyDescent="0.25">
      <c r="A1991" s="218" t="s">
        <v>257</v>
      </c>
      <c r="B1991" s="224"/>
      <c r="C1991" s="225"/>
      <c r="D1991" s="226"/>
      <c r="E1991" s="224"/>
      <c r="F1991" s="227"/>
      <c r="G1991" s="227"/>
      <c r="H1991" s="227"/>
      <c r="I1991" s="228"/>
      <c r="J1991" s="227"/>
      <c r="K1991" s="229"/>
      <c r="L1991" s="224"/>
      <c r="M1991" s="230"/>
      <c r="N1991" s="230"/>
      <c r="O1991" s="231"/>
      <c r="P1991" s="231"/>
      <c r="Q1991" s="231"/>
      <c r="R1991" s="232"/>
      <c r="S1991" s="230"/>
      <c r="T1991" s="231"/>
      <c r="U1991" s="231"/>
      <c r="V1991" s="231"/>
      <c r="W1991" s="231"/>
      <c r="X1991" s="233"/>
      <c r="Y1991" s="234"/>
      <c r="Z1991" s="235"/>
      <c r="AA1991" s="236"/>
      <c r="AB1991" s="228"/>
      <c r="AC1991" s="236"/>
      <c r="AD1991" s="237"/>
      <c r="AE1991" s="237"/>
      <c r="AP1991" t="b">
        <f t="shared" si="960"/>
        <v>0</v>
      </c>
      <c r="AQ1991" t="str">
        <f t="shared" si="961"/>
        <v/>
      </c>
      <c r="AR1991" t="str">
        <f>IF(AND(AP1991,D1991&lt;&gt;""),COUNTIF($AQ$12:AQ1991,AQ1991),"")</f>
        <v/>
      </c>
      <c r="AS1991" t="str">
        <f t="shared" si="990"/>
        <v/>
      </c>
      <c r="AT1991">
        <f t="shared" si="991"/>
        <v>1</v>
      </c>
      <c r="AU1991" s="195" t="str">
        <f t="shared" si="962"/>
        <v/>
      </c>
      <c r="AV1991" s="195" t="str">
        <f t="shared" si="963"/>
        <v/>
      </c>
      <c r="AW1991" s="195" t="str">
        <f t="shared" si="964"/>
        <v/>
      </c>
      <c r="AX1991" s="195" t="str">
        <f t="shared" si="965"/>
        <v/>
      </c>
      <c r="AY1991" s="250" t="str">
        <f t="shared" si="966"/>
        <v/>
      </c>
      <c r="AZ1991" s="249" t="str">
        <f t="shared" si="967"/>
        <v/>
      </c>
      <c r="BA1991" s="249" t="str">
        <f t="shared" si="968"/>
        <v/>
      </c>
      <c r="BB1991" s="195" t="str">
        <f t="shared" si="969"/>
        <v/>
      </c>
      <c r="BC1991" s="195" t="str">
        <f t="shared" si="970"/>
        <v/>
      </c>
      <c r="BD1991" s="249" t="str">
        <f t="shared" si="971"/>
        <v/>
      </c>
      <c r="BE1991" s="249" t="str">
        <f t="shared" si="972"/>
        <v/>
      </c>
      <c r="BF1991" s="195" t="str">
        <f t="shared" si="973"/>
        <v/>
      </c>
      <c r="BG1991" s="195" t="str">
        <f t="shared" si="974"/>
        <v/>
      </c>
      <c r="BH1991" s="258"/>
      <c r="BI1991" s="258"/>
      <c r="BJ1991" s="258"/>
      <c r="BK1991" s="249" t="str">
        <f t="shared" si="975"/>
        <v/>
      </c>
      <c r="BL1991" s="249" t="str">
        <f t="shared" si="976"/>
        <v/>
      </c>
      <c r="BM1991" s="277" t="str">
        <f t="shared" si="977"/>
        <v/>
      </c>
      <c r="BN1991" s="249" t="str">
        <f t="shared" si="978"/>
        <v/>
      </c>
      <c r="BO1991" s="195" t="str">
        <f t="shared" si="979"/>
        <v/>
      </c>
      <c r="BP1991" s="195" t="str">
        <f t="shared" si="980"/>
        <v/>
      </c>
      <c r="BQ1991" s="195" t="str">
        <f t="shared" si="981"/>
        <v/>
      </c>
      <c r="BS1991" s="195" t="str">
        <f t="shared" si="982"/>
        <v/>
      </c>
      <c r="BT1991" s="195" t="str">
        <f t="shared" si="983"/>
        <v/>
      </c>
      <c r="BV1991" s="195" t="str">
        <f t="shared" si="984"/>
        <v/>
      </c>
      <c r="BW1991" s="195" t="str">
        <f t="shared" si="985"/>
        <v/>
      </c>
      <c r="BX1991" s="195" t="str">
        <f t="shared" si="986"/>
        <v/>
      </c>
      <c r="BY1991" s="270" t="str">
        <f t="shared" si="987"/>
        <v/>
      </c>
      <c r="BZ1991" t="str">
        <f t="shared" si="988"/>
        <v/>
      </c>
      <c r="CA1991" t="str">
        <f t="shared" si="989"/>
        <v/>
      </c>
    </row>
    <row r="1992" spans="1:79" x14ac:dyDescent="0.25">
      <c r="A1992" s="218" t="s">
        <v>257</v>
      </c>
      <c r="B1992" s="224"/>
      <c r="C1992" s="225"/>
      <c r="D1992" s="226"/>
      <c r="E1992" s="224"/>
      <c r="F1992" s="227"/>
      <c r="G1992" s="227"/>
      <c r="H1992" s="227"/>
      <c r="I1992" s="228"/>
      <c r="J1992" s="227"/>
      <c r="K1992" s="229"/>
      <c r="L1992" s="224"/>
      <c r="M1992" s="230"/>
      <c r="N1992" s="230"/>
      <c r="O1992" s="231"/>
      <c r="P1992" s="231"/>
      <c r="Q1992" s="231"/>
      <c r="R1992" s="232"/>
      <c r="S1992" s="230"/>
      <c r="T1992" s="231"/>
      <c r="U1992" s="231"/>
      <c r="V1992" s="231"/>
      <c r="W1992" s="231"/>
      <c r="X1992" s="233"/>
      <c r="Y1992" s="234"/>
      <c r="Z1992" s="235"/>
      <c r="AA1992" s="236"/>
      <c r="AB1992" s="228"/>
      <c r="AC1992" s="236"/>
      <c r="AD1992" s="237"/>
      <c r="AE1992" s="237"/>
      <c r="AP1992" t="b">
        <f t="shared" si="960"/>
        <v>0</v>
      </c>
      <c r="AQ1992" t="str">
        <f t="shared" si="961"/>
        <v/>
      </c>
      <c r="AR1992" t="str">
        <f>IF(AND(AP1992,D1992&lt;&gt;""),COUNTIF($AQ$12:AQ1992,AQ1992),"")</f>
        <v/>
      </c>
      <c r="AS1992" t="str">
        <f t="shared" si="990"/>
        <v/>
      </c>
      <c r="AT1992">
        <f t="shared" si="991"/>
        <v>0</v>
      </c>
      <c r="AU1992" s="195" t="str">
        <f t="shared" si="962"/>
        <v/>
      </c>
      <c r="AV1992" s="195" t="str">
        <f t="shared" si="963"/>
        <v/>
      </c>
      <c r="AW1992" s="195" t="str">
        <f t="shared" si="964"/>
        <v/>
      </c>
      <c r="AX1992" s="195" t="str">
        <f t="shared" si="965"/>
        <v/>
      </c>
      <c r="AY1992" s="250" t="str">
        <f t="shared" si="966"/>
        <v/>
      </c>
      <c r="AZ1992" s="249" t="str">
        <f t="shared" si="967"/>
        <v/>
      </c>
      <c r="BA1992" s="249" t="str">
        <f t="shared" si="968"/>
        <v/>
      </c>
      <c r="BB1992" s="195" t="str">
        <f t="shared" si="969"/>
        <v/>
      </c>
      <c r="BC1992" s="195" t="str">
        <f t="shared" si="970"/>
        <v/>
      </c>
      <c r="BD1992" s="249" t="str">
        <f t="shared" si="971"/>
        <v/>
      </c>
      <c r="BE1992" s="249" t="str">
        <f t="shared" si="972"/>
        <v/>
      </c>
      <c r="BF1992" s="195" t="str">
        <f t="shared" si="973"/>
        <v/>
      </c>
      <c r="BG1992" s="195" t="str">
        <f t="shared" si="974"/>
        <v/>
      </c>
      <c r="BH1992" s="258"/>
      <c r="BI1992" s="258"/>
      <c r="BJ1992" s="258"/>
      <c r="BK1992" s="249" t="str">
        <f t="shared" si="975"/>
        <v/>
      </c>
      <c r="BL1992" s="249" t="str">
        <f t="shared" si="976"/>
        <v/>
      </c>
      <c r="BM1992" s="277" t="str">
        <f t="shared" si="977"/>
        <v/>
      </c>
      <c r="BN1992" s="249" t="str">
        <f t="shared" si="978"/>
        <v/>
      </c>
      <c r="BO1992" s="195" t="str">
        <f t="shared" si="979"/>
        <v/>
      </c>
      <c r="BP1992" s="195" t="str">
        <f t="shared" si="980"/>
        <v/>
      </c>
      <c r="BQ1992" s="195" t="str">
        <f t="shared" si="981"/>
        <v/>
      </c>
      <c r="BS1992" s="195" t="str">
        <f t="shared" si="982"/>
        <v/>
      </c>
      <c r="BT1992" s="195" t="str">
        <f t="shared" si="983"/>
        <v/>
      </c>
      <c r="BV1992" s="195" t="str">
        <f t="shared" si="984"/>
        <v/>
      </c>
      <c r="BW1992" s="195" t="str">
        <f t="shared" si="985"/>
        <v/>
      </c>
      <c r="BX1992" s="195" t="str">
        <f t="shared" si="986"/>
        <v/>
      </c>
      <c r="BY1992" s="270" t="str">
        <f t="shared" si="987"/>
        <v/>
      </c>
      <c r="BZ1992" t="str">
        <f t="shared" si="988"/>
        <v/>
      </c>
      <c r="CA1992" t="str">
        <f t="shared" si="989"/>
        <v/>
      </c>
    </row>
    <row r="1993" spans="1:79" x14ac:dyDescent="0.25">
      <c r="A1993" s="218" t="s">
        <v>257</v>
      </c>
      <c r="B1993" s="224"/>
      <c r="C1993" s="225"/>
      <c r="D1993" s="226"/>
      <c r="E1993" s="224"/>
      <c r="F1993" s="227"/>
      <c r="G1993" s="227"/>
      <c r="H1993" s="227"/>
      <c r="I1993" s="228"/>
      <c r="J1993" s="227"/>
      <c r="K1993" s="229"/>
      <c r="L1993" s="224"/>
      <c r="M1993" s="230"/>
      <c r="N1993" s="230"/>
      <c r="O1993" s="231"/>
      <c r="P1993" s="231"/>
      <c r="Q1993" s="231"/>
      <c r="R1993" s="232"/>
      <c r="S1993" s="230"/>
      <c r="T1993" s="231"/>
      <c r="U1993" s="231"/>
      <c r="V1993" s="231"/>
      <c r="W1993" s="231"/>
      <c r="X1993" s="233"/>
      <c r="Y1993" s="234"/>
      <c r="Z1993" s="235"/>
      <c r="AA1993" s="236"/>
      <c r="AB1993" s="228"/>
      <c r="AC1993" s="236"/>
      <c r="AD1993" s="237"/>
      <c r="AE1993" s="237"/>
      <c r="AP1993" t="b">
        <f t="shared" si="960"/>
        <v>0</v>
      </c>
      <c r="AQ1993" t="str">
        <f t="shared" si="961"/>
        <v/>
      </c>
      <c r="AR1993" t="str">
        <f>IF(AND(AP1993,D1993&lt;&gt;""),COUNTIF($AQ$12:AQ1993,AQ1993),"")</f>
        <v/>
      </c>
      <c r="AS1993" t="str">
        <f t="shared" si="990"/>
        <v/>
      </c>
      <c r="AT1993">
        <f t="shared" si="991"/>
        <v>1</v>
      </c>
      <c r="AU1993" s="195" t="str">
        <f t="shared" si="962"/>
        <v/>
      </c>
      <c r="AV1993" s="195" t="str">
        <f t="shared" si="963"/>
        <v/>
      </c>
      <c r="AW1993" s="195" t="str">
        <f t="shared" si="964"/>
        <v/>
      </c>
      <c r="AX1993" s="195" t="str">
        <f t="shared" si="965"/>
        <v/>
      </c>
      <c r="AY1993" s="250" t="str">
        <f t="shared" si="966"/>
        <v/>
      </c>
      <c r="AZ1993" s="249" t="str">
        <f t="shared" si="967"/>
        <v/>
      </c>
      <c r="BA1993" s="249" t="str">
        <f t="shared" si="968"/>
        <v/>
      </c>
      <c r="BB1993" s="195" t="str">
        <f t="shared" si="969"/>
        <v/>
      </c>
      <c r="BC1993" s="195" t="str">
        <f t="shared" si="970"/>
        <v/>
      </c>
      <c r="BD1993" s="249" t="str">
        <f t="shared" si="971"/>
        <v/>
      </c>
      <c r="BE1993" s="249" t="str">
        <f t="shared" si="972"/>
        <v/>
      </c>
      <c r="BF1993" s="195" t="str">
        <f t="shared" si="973"/>
        <v/>
      </c>
      <c r="BG1993" s="195" t="str">
        <f t="shared" si="974"/>
        <v/>
      </c>
      <c r="BH1993" s="258"/>
      <c r="BI1993" s="258"/>
      <c r="BJ1993" s="258"/>
      <c r="BK1993" s="249" t="str">
        <f t="shared" si="975"/>
        <v/>
      </c>
      <c r="BL1993" s="249" t="str">
        <f t="shared" si="976"/>
        <v/>
      </c>
      <c r="BM1993" s="277" t="str">
        <f t="shared" si="977"/>
        <v/>
      </c>
      <c r="BN1993" s="249" t="str">
        <f t="shared" si="978"/>
        <v/>
      </c>
      <c r="BO1993" s="195" t="str">
        <f t="shared" si="979"/>
        <v/>
      </c>
      <c r="BP1993" s="195" t="str">
        <f t="shared" si="980"/>
        <v/>
      </c>
      <c r="BQ1993" s="195" t="str">
        <f t="shared" si="981"/>
        <v/>
      </c>
      <c r="BS1993" s="195" t="str">
        <f t="shared" si="982"/>
        <v/>
      </c>
      <c r="BT1993" s="195" t="str">
        <f t="shared" si="983"/>
        <v/>
      </c>
      <c r="BV1993" s="195" t="str">
        <f t="shared" si="984"/>
        <v/>
      </c>
      <c r="BW1993" s="195" t="str">
        <f t="shared" si="985"/>
        <v/>
      </c>
      <c r="BX1993" s="195" t="str">
        <f t="shared" si="986"/>
        <v/>
      </c>
      <c r="BY1993" s="270" t="str">
        <f t="shared" si="987"/>
        <v/>
      </c>
      <c r="BZ1993" t="str">
        <f t="shared" si="988"/>
        <v/>
      </c>
      <c r="CA1993" t="str">
        <f t="shared" si="989"/>
        <v/>
      </c>
    </row>
    <row r="1994" spans="1:79" x14ac:dyDescent="0.25">
      <c r="A1994" s="218" t="s">
        <v>257</v>
      </c>
      <c r="B1994" s="224"/>
      <c r="C1994" s="225"/>
      <c r="D1994" s="226"/>
      <c r="E1994" s="224"/>
      <c r="F1994" s="227"/>
      <c r="G1994" s="227"/>
      <c r="H1994" s="227"/>
      <c r="I1994" s="228"/>
      <c r="J1994" s="227"/>
      <c r="K1994" s="229"/>
      <c r="L1994" s="224"/>
      <c r="M1994" s="230"/>
      <c r="N1994" s="230"/>
      <c r="O1994" s="231"/>
      <c r="P1994" s="231"/>
      <c r="Q1994" s="231"/>
      <c r="R1994" s="232"/>
      <c r="S1994" s="230"/>
      <c r="T1994" s="231"/>
      <c r="U1994" s="231"/>
      <c r="V1994" s="231"/>
      <c r="W1994" s="231"/>
      <c r="X1994" s="233"/>
      <c r="Y1994" s="234"/>
      <c r="Z1994" s="235"/>
      <c r="AA1994" s="236"/>
      <c r="AB1994" s="228"/>
      <c r="AC1994" s="236"/>
      <c r="AD1994" s="237"/>
      <c r="AE1994" s="237"/>
      <c r="AP1994" t="b">
        <f t="shared" si="960"/>
        <v>0</v>
      </c>
      <c r="AQ1994" t="str">
        <f t="shared" si="961"/>
        <v/>
      </c>
      <c r="AR1994" t="str">
        <f>IF(AND(AP1994,D1994&lt;&gt;""),COUNTIF($AQ$12:AQ1994,AQ1994),"")</f>
        <v/>
      </c>
      <c r="AS1994" t="str">
        <f t="shared" si="990"/>
        <v/>
      </c>
      <c r="AT1994">
        <f t="shared" si="991"/>
        <v>0</v>
      </c>
      <c r="AU1994" s="195" t="str">
        <f t="shared" si="962"/>
        <v/>
      </c>
      <c r="AV1994" s="195" t="str">
        <f t="shared" si="963"/>
        <v/>
      </c>
      <c r="AW1994" s="195" t="str">
        <f t="shared" si="964"/>
        <v/>
      </c>
      <c r="AX1994" s="195" t="str">
        <f t="shared" si="965"/>
        <v/>
      </c>
      <c r="AY1994" s="250" t="str">
        <f t="shared" si="966"/>
        <v/>
      </c>
      <c r="AZ1994" s="249" t="str">
        <f t="shared" si="967"/>
        <v/>
      </c>
      <c r="BA1994" s="249" t="str">
        <f t="shared" si="968"/>
        <v/>
      </c>
      <c r="BB1994" s="195" t="str">
        <f t="shared" si="969"/>
        <v/>
      </c>
      <c r="BC1994" s="195" t="str">
        <f t="shared" si="970"/>
        <v/>
      </c>
      <c r="BD1994" s="249" t="str">
        <f t="shared" si="971"/>
        <v/>
      </c>
      <c r="BE1994" s="249" t="str">
        <f t="shared" si="972"/>
        <v/>
      </c>
      <c r="BF1994" s="195" t="str">
        <f t="shared" si="973"/>
        <v/>
      </c>
      <c r="BG1994" s="195" t="str">
        <f t="shared" si="974"/>
        <v/>
      </c>
      <c r="BH1994" s="258"/>
      <c r="BI1994" s="258"/>
      <c r="BJ1994" s="258"/>
      <c r="BK1994" s="249" t="str">
        <f t="shared" si="975"/>
        <v/>
      </c>
      <c r="BL1994" s="249" t="str">
        <f t="shared" si="976"/>
        <v/>
      </c>
      <c r="BM1994" s="277" t="str">
        <f t="shared" si="977"/>
        <v/>
      </c>
      <c r="BN1994" s="249" t="str">
        <f t="shared" si="978"/>
        <v/>
      </c>
      <c r="BO1994" s="195" t="str">
        <f t="shared" si="979"/>
        <v/>
      </c>
      <c r="BP1994" s="195" t="str">
        <f t="shared" si="980"/>
        <v/>
      </c>
      <c r="BQ1994" s="195" t="str">
        <f t="shared" si="981"/>
        <v/>
      </c>
      <c r="BS1994" s="195" t="str">
        <f t="shared" si="982"/>
        <v/>
      </c>
      <c r="BT1994" s="195" t="str">
        <f t="shared" si="983"/>
        <v/>
      </c>
      <c r="BV1994" s="195" t="str">
        <f t="shared" si="984"/>
        <v/>
      </c>
      <c r="BW1994" s="195" t="str">
        <f t="shared" si="985"/>
        <v/>
      </c>
      <c r="BX1994" s="195" t="str">
        <f t="shared" si="986"/>
        <v/>
      </c>
      <c r="BY1994" s="270" t="str">
        <f t="shared" si="987"/>
        <v/>
      </c>
      <c r="BZ1994" t="str">
        <f t="shared" si="988"/>
        <v/>
      </c>
      <c r="CA1994" t="str">
        <f t="shared" si="989"/>
        <v/>
      </c>
    </row>
    <row r="1995" spans="1:79" x14ac:dyDescent="0.25">
      <c r="A1995" s="218" t="s">
        <v>257</v>
      </c>
      <c r="B1995" s="224"/>
      <c r="C1995" s="225"/>
      <c r="D1995" s="226"/>
      <c r="E1995" s="224"/>
      <c r="F1995" s="227"/>
      <c r="G1995" s="227"/>
      <c r="H1995" s="227"/>
      <c r="I1995" s="228"/>
      <c r="J1995" s="227"/>
      <c r="K1995" s="229"/>
      <c r="L1995" s="224"/>
      <c r="M1995" s="230"/>
      <c r="N1995" s="230"/>
      <c r="O1995" s="231"/>
      <c r="P1995" s="231"/>
      <c r="Q1995" s="231"/>
      <c r="R1995" s="232"/>
      <c r="S1995" s="230"/>
      <c r="T1995" s="231"/>
      <c r="U1995" s="231"/>
      <c r="V1995" s="231"/>
      <c r="W1995" s="231"/>
      <c r="X1995" s="233"/>
      <c r="Y1995" s="234"/>
      <c r="Z1995" s="235"/>
      <c r="AA1995" s="236"/>
      <c r="AB1995" s="228"/>
      <c r="AC1995" s="236"/>
      <c r="AD1995" s="237"/>
      <c r="AE1995" s="237"/>
      <c r="AP1995" t="b">
        <f t="shared" si="960"/>
        <v>0</v>
      </c>
      <c r="AQ1995" t="str">
        <f t="shared" si="961"/>
        <v/>
      </c>
      <c r="AR1995" t="str">
        <f>IF(AND(AP1995,D1995&lt;&gt;""),COUNTIF($AQ$12:AQ1995,AQ1995),"")</f>
        <v/>
      </c>
      <c r="AS1995" t="str">
        <f t="shared" si="990"/>
        <v/>
      </c>
      <c r="AT1995">
        <f t="shared" si="991"/>
        <v>1</v>
      </c>
      <c r="AU1995" s="195" t="str">
        <f t="shared" si="962"/>
        <v/>
      </c>
      <c r="AV1995" s="195" t="str">
        <f t="shared" si="963"/>
        <v/>
      </c>
      <c r="AW1995" s="195" t="str">
        <f t="shared" si="964"/>
        <v/>
      </c>
      <c r="AX1995" s="195" t="str">
        <f t="shared" si="965"/>
        <v/>
      </c>
      <c r="AY1995" s="250" t="str">
        <f t="shared" si="966"/>
        <v/>
      </c>
      <c r="AZ1995" s="249" t="str">
        <f t="shared" si="967"/>
        <v/>
      </c>
      <c r="BA1995" s="249" t="str">
        <f t="shared" si="968"/>
        <v/>
      </c>
      <c r="BB1995" s="195" t="str">
        <f t="shared" si="969"/>
        <v/>
      </c>
      <c r="BC1995" s="195" t="str">
        <f t="shared" si="970"/>
        <v/>
      </c>
      <c r="BD1995" s="249" t="str">
        <f t="shared" si="971"/>
        <v/>
      </c>
      <c r="BE1995" s="249" t="str">
        <f t="shared" si="972"/>
        <v/>
      </c>
      <c r="BF1995" s="195" t="str">
        <f t="shared" si="973"/>
        <v/>
      </c>
      <c r="BG1995" s="195" t="str">
        <f t="shared" si="974"/>
        <v/>
      </c>
      <c r="BH1995" s="258"/>
      <c r="BI1995" s="258"/>
      <c r="BJ1995" s="258"/>
      <c r="BK1995" s="249" t="str">
        <f t="shared" si="975"/>
        <v/>
      </c>
      <c r="BL1995" s="249" t="str">
        <f t="shared" si="976"/>
        <v/>
      </c>
      <c r="BM1995" s="277" t="str">
        <f t="shared" si="977"/>
        <v/>
      </c>
      <c r="BN1995" s="249" t="str">
        <f t="shared" si="978"/>
        <v/>
      </c>
      <c r="BO1995" s="195" t="str">
        <f t="shared" si="979"/>
        <v/>
      </c>
      <c r="BP1995" s="195" t="str">
        <f t="shared" si="980"/>
        <v/>
      </c>
      <c r="BQ1995" s="195" t="str">
        <f t="shared" si="981"/>
        <v/>
      </c>
      <c r="BS1995" s="195" t="str">
        <f t="shared" si="982"/>
        <v/>
      </c>
      <c r="BT1995" s="195" t="str">
        <f t="shared" si="983"/>
        <v/>
      </c>
      <c r="BV1995" s="195" t="str">
        <f t="shared" si="984"/>
        <v/>
      </c>
      <c r="BW1995" s="195" t="str">
        <f t="shared" si="985"/>
        <v/>
      </c>
      <c r="BX1995" s="195" t="str">
        <f t="shared" si="986"/>
        <v/>
      </c>
      <c r="BY1995" s="270" t="str">
        <f t="shared" si="987"/>
        <v/>
      </c>
      <c r="BZ1995" t="str">
        <f t="shared" si="988"/>
        <v/>
      </c>
      <c r="CA1995" t="str">
        <f t="shared" si="989"/>
        <v/>
      </c>
    </row>
    <row r="1996" spans="1:79" x14ac:dyDescent="0.25">
      <c r="A1996" s="218" t="s">
        <v>257</v>
      </c>
      <c r="B1996" s="224"/>
      <c r="C1996" s="225"/>
      <c r="D1996" s="226"/>
      <c r="E1996" s="224"/>
      <c r="F1996" s="227"/>
      <c r="G1996" s="227"/>
      <c r="H1996" s="227"/>
      <c r="I1996" s="228"/>
      <c r="J1996" s="227"/>
      <c r="K1996" s="229"/>
      <c r="L1996" s="224"/>
      <c r="M1996" s="230"/>
      <c r="N1996" s="230"/>
      <c r="O1996" s="231"/>
      <c r="P1996" s="231"/>
      <c r="Q1996" s="231"/>
      <c r="R1996" s="232"/>
      <c r="S1996" s="230"/>
      <c r="T1996" s="231"/>
      <c r="U1996" s="231"/>
      <c r="V1996" s="231"/>
      <c r="W1996" s="231"/>
      <c r="X1996" s="233"/>
      <c r="Y1996" s="234"/>
      <c r="Z1996" s="235"/>
      <c r="AA1996" s="236"/>
      <c r="AB1996" s="228"/>
      <c r="AC1996" s="236"/>
      <c r="AD1996" s="237"/>
      <c r="AE1996" s="237"/>
      <c r="AP1996" t="b">
        <f t="shared" ref="AP1996:AP2011" si="992">IF(COUNTA(B1996:AE1996)&gt;0,TRUE,FALSE)</f>
        <v>0</v>
      </c>
      <c r="AQ1996" t="str">
        <f t="shared" ref="AQ1996:AQ2011" si="993">IF(AND(AP1996,D1996&lt;&gt;""),D1996,"")</f>
        <v/>
      </c>
      <c r="AR1996" t="str">
        <f>IF(AND(AP1996,D1996&lt;&gt;""),COUNTIF($AQ$12:AQ1996,AQ1996),"")</f>
        <v/>
      </c>
      <c r="AS1996" t="str">
        <f t="shared" si="990"/>
        <v/>
      </c>
      <c r="AT1996">
        <f t="shared" si="991"/>
        <v>0</v>
      </c>
      <c r="AU1996" s="195" t="str">
        <f t="shared" ref="AU1996:AU2011" si="994">IF($AP1996=FALSE,"",
IF(ISNUMBER(MATCH($B1996, _StateLkUp, 0)), "", DV_Rule_3))</f>
        <v/>
      </c>
      <c r="AV1996" s="195" t="str">
        <f t="shared" ref="AV1996:AV2011" si="995">IF($AP1996=FALSE,"",
IF($C1996="",DV_Rule_2,
IF(ISNUMBER($C1996+0)=FALSE,DV_Rule_3,
IF(AND($C1996+0&gt;=2000,$C1996+0&lt;=2100)=FALSE,DV_Rule_4,
""))))</f>
        <v/>
      </c>
      <c r="AW1996" s="195" t="str">
        <f t="shared" ref="AW1996:AW2011" si="996">IF($AP1996=FALSE,"",
IF($D1996="",DV_Rule_2,
IF(ISNUMBER(MATCH($D1996,_ServiceType,0))=TRUE,"",
DV_Rule_3)))</f>
        <v/>
      </c>
      <c r="AX1996" s="195" t="str">
        <f t="shared" ref="AX1996:AX2011" si="997">IF($AP1996=FALSE,"",
IF(BZ1996,DV_Rule_5,
""))</f>
        <v/>
      </c>
      <c r="AY1996" s="250" t="str">
        <f t="shared" ref="AY1996:AY2011" si="998">IF($AP1996=FALSE,"",
IF($F1996="","",
IF(CA1996,DV_Rule_5,
IF(AND(LEN($F1996)=10,ISNUMBER($F1996+0))=FALSE,DV_Rule_4,
""))))</f>
        <v/>
      </c>
      <c r="AZ1996" s="249" t="str">
        <f t="shared" ref="AZ1996:AZ2011" si="999">IF($AP1996=FALSE,"",
IF($G1996="",DV_Rule_2,
IF(BZ1996,DV_Rule_5,
"")))</f>
        <v/>
      </c>
      <c r="BA1996" s="249" t="str">
        <f t="shared" ref="BA1996:BA2011" si="1000">IF($AP1996=FALSE,"",
IF($H1996="",DV_Rule_2,
IF(BZ1996,DV_Rule_5,
"")))</f>
        <v/>
      </c>
      <c r="BB1996" s="195" t="str">
        <f t="shared" ref="BB1996:BB2011" si="1001">IF($AP1996=FALSE,"",
IF($I1996="", DV_Rule_2,
IF(BZ1996,DV_Rule_5,
"")))</f>
        <v/>
      </c>
      <c r="BC1996" s="195" t="str">
        <f t="shared" ref="BC1996:BC2011" si="1002">IF($AP1996=FALSE,"",
IF($J1996="",DV_Rule_2,
IF(ISNUMBER(MATCH($J1996,_OwnershipType,0))=FALSE,DV_Rule_4,
"")))</f>
        <v/>
      </c>
      <c r="BD1996" s="249" t="str">
        <f t="shared" ref="BD1996:BD2011" si="1003">IF($AP1996=FALSE,"",
IF($K1996="",DV_Rule_2,
""))</f>
        <v/>
      </c>
      <c r="BE1996" s="249" t="str">
        <f t="shared" ref="BE1996:BE2011" si="1004">IF($AP1996=FALSE,"",
IF($L1996="",DV_Rule_2,
""))</f>
        <v/>
      </c>
      <c r="BF1996" s="195" t="str">
        <f t="shared" ref="BF1996:BF2011" si="1005">IF($AP1996=FALSE,"",
IF($M1996="", DV_Rule_2,
IF(AND(N1996&lt;&gt;"",OR(M1996&gt;N1996,N1996=M1996)),DV_Rule_4,
"")))</f>
        <v/>
      </c>
      <c r="BG1996" s="195" t="str">
        <f t="shared" ref="BG1996:BG2011" si="1006">IF($AP1996=FALSE,"",
IF($N1996="", DV_Rule_2,
IF(AND(M1996&lt;&gt;"",OR(M1996&gt;N1996,N1996=M1996)),DV_Rule_4,
"")))</f>
        <v/>
      </c>
      <c r="BH1996" s="258"/>
      <c r="BI1996" s="258"/>
      <c r="BJ1996" s="258"/>
      <c r="BK1996" s="249" t="str">
        <f t="shared" ref="BK1996:BK2011" si="1007">IF($AP1996=FALSE,"",
IF($R1996="",DV_Rule_2,
IF(AND(S1996&lt;&gt;"",OR(R1996&gt;S1996,R1996=S1996)),DV_Rule_4,
"")))</f>
        <v/>
      </c>
      <c r="BL1996" s="249" t="str">
        <f t="shared" ref="BL1996:BL2011" si="1008">IF($AP1996=FALSE,"",
IF($S1996="",DV_Rule_2,
IF(AND(R1996&lt;&gt;"",OR(R1996&gt;S1996,R1996=S1996)),DV_Rule_4,
"")))</f>
        <v/>
      </c>
      <c r="BM1996" s="277" t="str">
        <f t="shared" ref="BM1996:BM2011" si="1009">IF($AP1996=FALSE,"",
IF(AND(T1996="",OR(AND(O1996&lt;&gt;"",P1996&lt;&gt;"",Q1996=""),AND(P1996&lt;&gt;"",Q1996&lt;&gt;"",O1996=""))),DV_Rule_2,
""))</f>
        <v/>
      </c>
      <c r="BN1996" s="249" t="str">
        <f t="shared" ref="BN1996:BN2011" si="1010">IF($AP1996=FALSE,"",
IF($U1996="",DV_Rule_2,
""))</f>
        <v/>
      </c>
      <c r="BO1996" s="195" t="str">
        <f t="shared" ref="BO1996:BO2011" si="1011">IF($AP1996=FALSE,"",
IF($V1996="",DV_Rule_2,
""))</f>
        <v/>
      </c>
      <c r="BP1996" s="195" t="str">
        <f t="shared" ref="BP1996:BP2011" si="1012">IF($AP1996=FALSE,"",
IF($W1996="",DV_Rule_2,
""))</f>
        <v/>
      </c>
      <c r="BQ1996" s="195" t="str">
        <f t="shared" ref="BQ1996:BQ2011" si="1013">IF($AP1996=FALSE,"",
IF($X1996="",DV_Rule_2,
""))</f>
        <v/>
      </c>
      <c r="BS1996" s="195" t="str">
        <f t="shared" ref="BS1996:BS2011" si="1014">IF($AP1996=FALSE,"",
IF($Z1996="",DV_Rule_2,
IF(OR($Z1996=0,$Z1996&lt;1,$Z1996&gt;1.04),DV_Rule_4,
"")))</f>
        <v/>
      </c>
      <c r="BT1996" s="195" t="str">
        <f t="shared" ref="BT1996:BT2011" si="1015">IF($AP1996=FALSE,"",
IF($AA1996="",DV_Rule_2,
IF($AA1996=0,DV_Rule_4,
"")))</f>
        <v/>
      </c>
      <c r="BV1996" s="195" t="str">
        <f t="shared" ref="BV1996:BV2011" si="1016">IF($AP1996=FALSE,"",
IF($AC1996="",DV_Rule_2,
IF(OR($AC1996=0,$AC1996&lt;1,$AC1996&gt;1.04),DV_Rule_4,
"")))</f>
        <v/>
      </c>
      <c r="BW1996" s="195" t="str">
        <f t="shared" ref="BW1996:BW2011" si="1017">IF($AP1996=FALSE,"",
IF($AD1996="",DV_Rule_2,
""))</f>
        <v/>
      </c>
      <c r="BX1996" s="195" t="str">
        <f t="shared" ref="BX1996:BX2011" si="1018">IF($AP1996=FALSE,"",
IF($AE1996="",DV_Rule_2,
""))</f>
        <v/>
      </c>
      <c r="BY1996" s="270" t="str">
        <f t="shared" ref="BY1996:BY2011" si="1019">IF($AP1996=FALSE,"",
CONCATENATE(E1996,"_",G1996,"_",H1996,"_",I1996))</f>
        <v/>
      </c>
      <c r="BZ1996" t="str">
        <f t="shared" ref="BZ1996:BZ2011" si="1020">IF($AP1996=FALSE,"",
IF(COUNTIF($BY$12:$BY$2011,BY1996)&gt;1,TRUE,FALSE))</f>
        <v/>
      </c>
      <c r="CA1996" t="str">
        <f t="shared" ref="CA1996:CA2011" si="1021">IF($AP1996=FALSE,"",
IF(F1996="",FALSE,
IF(COUNTIF($F$12:$F$2011,F1996)&gt;1,TRUE,FALSE)))</f>
        <v/>
      </c>
    </row>
    <row r="1997" spans="1:79" x14ac:dyDescent="0.25">
      <c r="A1997" s="218" t="s">
        <v>257</v>
      </c>
      <c r="B1997" s="224"/>
      <c r="C1997" s="225"/>
      <c r="D1997" s="226"/>
      <c r="E1997" s="224"/>
      <c r="F1997" s="227"/>
      <c r="G1997" s="227"/>
      <c r="H1997" s="227"/>
      <c r="I1997" s="228"/>
      <c r="J1997" s="227"/>
      <c r="K1997" s="229"/>
      <c r="L1997" s="224"/>
      <c r="M1997" s="230"/>
      <c r="N1997" s="230"/>
      <c r="O1997" s="231"/>
      <c r="P1997" s="231"/>
      <c r="Q1997" s="231"/>
      <c r="R1997" s="232"/>
      <c r="S1997" s="230"/>
      <c r="T1997" s="231"/>
      <c r="U1997" s="231"/>
      <c r="V1997" s="231"/>
      <c r="W1997" s="231"/>
      <c r="X1997" s="233"/>
      <c r="Y1997" s="234"/>
      <c r="Z1997" s="235"/>
      <c r="AA1997" s="236"/>
      <c r="AB1997" s="228"/>
      <c r="AC1997" s="236"/>
      <c r="AD1997" s="237"/>
      <c r="AE1997" s="237"/>
      <c r="AP1997" t="b">
        <f t="shared" si="992"/>
        <v>0</v>
      </c>
      <c r="AQ1997" t="str">
        <f t="shared" si="993"/>
        <v/>
      </c>
      <c r="AR1997" t="str">
        <f>IF(AND(AP1997,D1997&lt;&gt;""),COUNTIF($AQ$12:AQ1997,AQ1997),"")</f>
        <v/>
      </c>
      <c r="AS1997" t="str">
        <f t="shared" ref="AS1997:AS2011" si="1022">IF(AND(AP1997,AQ1997&lt;&gt;""),AQ1997&amp;"_"&amp;AR1997,"")</f>
        <v/>
      </c>
      <c r="AT1997">
        <f t="shared" ref="AT1997:AT2011" si="1023">IF(MOD(ROW(),2)=0,0,1)</f>
        <v>1</v>
      </c>
      <c r="AU1997" s="195" t="str">
        <f t="shared" si="994"/>
        <v/>
      </c>
      <c r="AV1997" s="195" t="str">
        <f t="shared" si="995"/>
        <v/>
      </c>
      <c r="AW1997" s="195" t="str">
        <f t="shared" si="996"/>
        <v/>
      </c>
      <c r="AX1997" s="195" t="str">
        <f t="shared" si="997"/>
        <v/>
      </c>
      <c r="AY1997" s="250" t="str">
        <f t="shared" si="998"/>
        <v/>
      </c>
      <c r="AZ1997" s="249" t="str">
        <f t="shared" si="999"/>
        <v/>
      </c>
      <c r="BA1997" s="249" t="str">
        <f t="shared" si="1000"/>
        <v/>
      </c>
      <c r="BB1997" s="195" t="str">
        <f t="shared" si="1001"/>
        <v/>
      </c>
      <c r="BC1997" s="195" t="str">
        <f t="shared" si="1002"/>
        <v/>
      </c>
      <c r="BD1997" s="249" t="str">
        <f t="shared" si="1003"/>
        <v/>
      </c>
      <c r="BE1997" s="249" t="str">
        <f t="shared" si="1004"/>
        <v/>
      </c>
      <c r="BF1997" s="195" t="str">
        <f t="shared" si="1005"/>
        <v/>
      </c>
      <c r="BG1997" s="195" t="str">
        <f t="shared" si="1006"/>
        <v/>
      </c>
      <c r="BH1997" s="258"/>
      <c r="BI1997" s="258"/>
      <c r="BJ1997" s="258"/>
      <c r="BK1997" s="249" t="str">
        <f t="shared" si="1007"/>
        <v/>
      </c>
      <c r="BL1997" s="249" t="str">
        <f t="shared" si="1008"/>
        <v/>
      </c>
      <c r="BM1997" s="277" t="str">
        <f t="shared" si="1009"/>
        <v/>
      </c>
      <c r="BN1997" s="249" t="str">
        <f t="shared" si="1010"/>
        <v/>
      </c>
      <c r="BO1997" s="195" t="str">
        <f t="shared" si="1011"/>
        <v/>
      </c>
      <c r="BP1997" s="195" t="str">
        <f t="shared" si="1012"/>
        <v/>
      </c>
      <c r="BQ1997" s="195" t="str">
        <f t="shared" si="1013"/>
        <v/>
      </c>
      <c r="BS1997" s="195" t="str">
        <f t="shared" si="1014"/>
        <v/>
      </c>
      <c r="BT1997" s="195" t="str">
        <f t="shared" si="1015"/>
        <v/>
      </c>
      <c r="BV1997" s="195" t="str">
        <f t="shared" si="1016"/>
        <v/>
      </c>
      <c r="BW1997" s="195" t="str">
        <f t="shared" si="1017"/>
        <v/>
      </c>
      <c r="BX1997" s="195" t="str">
        <f t="shared" si="1018"/>
        <v/>
      </c>
      <c r="BY1997" s="270" t="str">
        <f t="shared" si="1019"/>
        <v/>
      </c>
      <c r="BZ1997" t="str">
        <f t="shared" si="1020"/>
        <v/>
      </c>
      <c r="CA1997" t="str">
        <f t="shared" si="1021"/>
        <v/>
      </c>
    </row>
    <row r="1998" spans="1:79" x14ac:dyDescent="0.25">
      <c r="A1998" s="218" t="s">
        <v>257</v>
      </c>
      <c r="B1998" s="224"/>
      <c r="C1998" s="225"/>
      <c r="D1998" s="226"/>
      <c r="E1998" s="224"/>
      <c r="F1998" s="227"/>
      <c r="G1998" s="227"/>
      <c r="H1998" s="227"/>
      <c r="I1998" s="228"/>
      <c r="J1998" s="227"/>
      <c r="K1998" s="229"/>
      <c r="L1998" s="224"/>
      <c r="M1998" s="230"/>
      <c r="N1998" s="230"/>
      <c r="O1998" s="231"/>
      <c r="P1998" s="231"/>
      <c r="Q1998" s="231"/>
      <c r="R1998" s="232"/>
      <c r="S1998" s="230"/>
      <c r="T1998" s="231"/>
      <c r="U1998" s="231"/>
      <c r="V1998" s="231"/>
      <c r="W1998" s="231"/>
      <c r="X1998" s="233"/>
      <c r="Y1998" s="234"/>
      <c r="Z1998" s="235"/>
      <c r="AA1998" s="236"/>
      <c r="AB1998" s="228"/>
      <c r="AC1998" s="236"/>
      <c r="AD1998" s="237"/>
      <c r="AE1998" s="237"/>
      <c r="AP1998" t="b">
        <f t="shared" si="992"/>
        <v>0</v>
      </c>
      <c r="AQ1998" t="str">
        <f t="shared" si="993"/>
        <v/>
      </c>
      <c r="AR1998" t="str">
        <f>IF(AND(AP1998,D1998&lt;&gt;""),COUNTIF($AQ$12:AQ1998,AQ1998),"")</f>
        <v/>
      </c>
      <c r="AS1998" t="str">
        <f t="shared" si="1022"/>
        <v/>
      </c>
      <c r="AT1998">
        <f t="shared" si="1023"/>
        <v>0</v>
      </c>
      <c r="AU1998" s="195" t="str">
        <f t="shared" si="994"/>
        <v/>
      </c>
      <c r="AV1998" s="195" t="str">
        <f t="shared" si="995"/>
        <v/>
      </c>
      <c r="AW1998" s="195" t="str">
        <f t="shared" si="996"/>
        <v/>
      </c>
      <c r="AX1998" s="195" t="str">
        <f t="shared" si="997"/>
        <v/>
      </c>
      <c r="AY1998" s="250" t="str">
        <f t="shared" si="998"/>
        <v/>
      </c>
      <c r="AZ1998" s="249" t="str">
        <f t="shared" si="999"/>
        <v/>
      </c>
      <c r="BA1998" s="249" t="str">
        <f t="shared" si="1000"/>
        <v/>
      </c>
      <c r="BB1998" s="195" t="str">
        <f t="shared" si="1001"/>
        <v/>
      </c>
      <c r="BC1998" s="195" t="str">
        <f t="shared" si="1002"/>
        <v/>
      </c>
      <c r="BD1998" s="249" t="str">
        <f t="shared" si="1003"/>
        <v/>
      </c>
      <c r="BE1998" s="249" t="str">
        <f t="shared" si="1004"/>
        <v/>
      </c>
      <c r="BF1998" s="195" t="str">
        <f t="shared" si="1005"/>
        <v/>
      </c>
      <c r="BG1998" s="195" t="str">
        <f t="shared" si="1006"/>
        <v/>
      </c>
      <c r="BH1998" s="258"/>
      <c r="BI1998" s="258"/>
      <c r="BJ1998" s="258"/>
      <c r="BK1998" s="249" t="str">
        <f t="shared" si="1007"/>
        <v/>
      </c>
      <c r="BL1998" s="249" t="str">
        <f t="shared" si="1008"/>
        <v/>
      </c>
      <c r="BM1998" s="277" t="str">
        <f t="shared" si="1009"/>
        <v/>
      </c>
      <c r="BN1998" s="249" t="str">
        <f t="shared" si="1010"/>
        <v/>
      </c>
      <c r="BO1998" s="195" t="str">
        <f t="shared" si="1011"/>
        <v/>
      </c>
      <c r="BP1998" s="195" t="str">
        <f t="shared" si="1012"/>
        <v/>
      </c>
      <c r="BQ1998" s="195" t="str">
        <f t="shared" si="1013"/>
        <v/>
      </c>
      <c r="BS1998" s="195" t="str">
        <f t="shared" si="1014"/>
        <v/>
      </c>
      <c r="BT1998" s="195" t="str">
        <f t="shared" si="1015"/>
        <v/>
      </c>
      <c r="BV1998" s="195" t="str">
        <f t="shared" si="1016"/>
        <v/>
      </c>
      <c r="BW1998" s="195" t="str">
        <f t="shared" si="1017"/>
        <v/>
      </c>
      <c r="BX1998" s="195" t="str">
        <f t="shared" si="1018"/>
        <v/>
      </c>
      <c r="BY1998" s="270" t="str">
        <f t="shared" si="1019"/>
        <v/>
      </c>
      <c r="BZ1998" t="str">
        <f t="shared" si="1020"/>
        <v/>
      </c>
      <c r="CA1998" t="str">
        <f t="shared" si="1021"/>
        <v/>
      </c>
    </row>
    <row r="1999" spans="1:79" x14ac:dyDescent="0.25">
      <c r="A1999" s="218" t="s">
        <v>257</v>
      </c>
      <c r="B1999" s="224"/>
      <c r="C1999" s="225"/>
      <c r="D1999" s="226"/>
      <c r="E1999" s="224"/>
      <c r="F1999" s="227"/>
      <c r="G1999" s="227"/>
      <c r="H1999" s="227"/>
      <c r="I1999" s="228"/>
      <c r="J1999" s="227"/>
      <c r="K1999" s="229"/>
      <c r="L1999" s="224"/>
      <c r="M1999" s="230"/>
      <c r="N1999" s="230"/>
      <c r="O1999" s="231"/>
      <c r="P1999" s="231"/>
      <c r="Q1999" s="231"/>
      <c r="R1999" s="232"/>
      <c r="S1999" s="230"/>
      <c r="T1999" s="231"/>
      <c r="U1999" s="231"/>
      <c r="V1999" s="231"/>
      <c r="W1999" s="231"/>
      <c r="X1999" s="233"/>
      <c r="Y1999" s="234"/>
      <c r="Z1999" s="235"/>
      <c r="AA1999" s="236"/>
      <c r="AB1999" s="228"/>
      <c r="AC1999" s="236"/>
      <c r="AD1999" s="237"/>
      <c r="AE1999" s="237"/>
      <c r="AP1999" t="b">
        <f t="shared" si="992"/>
        <v>0</v>
      </c>
      <c r="AQ1999" t="str">
        <f t="shared" si="993"/>
        <v/>
      </c>
      <c r="AR1999" t="str">
        <f>IF(AND(AP1999,D1999&lt;&gt;""),COUNTIF($AQ$12:AQ1999,AQ1999),"")</f>
        <v/>
      </c>
      <c r="AS1999" t="str">
        <f t="shared" si="1022"/>
        <v/>
      </c>
      <c r="AT1999">
        <f t="shared" si="1023"/>
        <v>1</v>
      </c>
      <c r="AU1999" s="195" t="str">
        <f t="shared" si="994"/>
        <v/>
      </c>
      <c r="AV1999" s="195" t="str">
        <f t="shared" si="995"/>
        <v/>
      </c>
      <c r="AW1999" s="195" t="str">
        <f t="shared" si="996"/>
        <v/>
      </c>
      <c r="AX1999" s="195" t="str">
        <f t="shared" si="997"/>
        <v/>
      </c>
      <c r="AY1999" s="250" t="str">
        <f t="shared" si="998"/>
        <v/>
      </c>
      <c r="AZ1999" s="249" t="str">
        <f t="shared" si="999"/>
        <v/>
      </c>
      <c r="BA1999" s="249" t="str">
        <f t="shared" si="1000"/>
        <v/>
      </c>
      <c r="BB1999" s="195" t="str">
        <f t="shared" si="1001"/>
        <v/>
      </c>
      <c r="BC1999" s="195" t="str">
        <f t="shared" si="1002"/>
        <v/>
      </c>
      <c r="BD1999" s="249" t="str">
        <f t="shared" si="1003"/>
        <v/>
      </c>
      <c r="BE1999" s="249" t="str">
        <f t="shared" si="1004"/>
        <v/>
      </c>
      <c r="BF1999" s="195" t="str">
        <f t="shared" si="1005"/>
        <v/>
      </c>
      <c r="BG1999" s="195" t="str">
        <f t="shared" si="1006"/>
        <v/>
      </c>
      <c r="BH1999" s="258"/>
      <c r="BI1999" s="258"/>
      <c r="BJ1999" s="258"/>
      <c r="BK1999" s="249" t="str">
        <f t="shared" si="1007"/>
        <v/>
      </c>
      <c r="BL1999" s="249" t="str">
        <f t="shared" si="1008"/>
        <v/>
      </c>
      <c r="BM1999" s="277" t="str">
        <f t="shared" si="1009"/>
        <v/>
      </c>
      <c r="BN1999" s="249" t="str">
        <f t="shared" si="1010"/>
        <v/>
      </c>
      <c r="BO1999" s="195" t="str">
        <f t="shared" si="1011"/>
        <v/>
      </c>
      <c r="BP1999" s="195" t="str">
        <f t="shared" si="1012"/>
        <v/>
      </c>
      <c r="BQ1999" s="195" t="str">
        <f t="shared" si="1013"/>
        <v/>
      </c>
      <c r="BS1999" s="195" t="str">
        <f t="shared" si="1014"/>
        <v/>
      </c>
      <c r="BT1999" s="195" t="str">
        <f t="shared" si="1015"/>
        <v/>
      </c>
      <c r="BV1999" s="195" t="str">
        <f t="shared" si="1016"/>
        <v/>
      </c>
      <c r="BW1999" s="195" t="str">
        <f t="shared" si="1017"/>
        <v/>
      </c>
      <c r="BX1999" s="195" t="str">
        <f t="shared" si="1018"/>
        <v/>
      </c>
      <c r="BY1999" s="270" t="str">
        <f t="shared" si="1019"/>
        <v/>
      </c>
      <c r="BZ1999" t="str">
        <f t="shared" si="1020"/>
        <v/>
      </c>
      <c r="CA1999" t="str">
        <f t="shared" si="1021"/>
        <v/>
      </c>
    </row>
    <row r="2000" spans="1:79" x14ac:dyDescent="0.25">
      <c r="A2000" s="218" t="s">
        <v>257</v>
      </c>
      <c r="B2000" s="224"/>
      <c r="C2000" s="225"/>
      <c r="D2000" s="226"/>
      <c r="E2000" s="224"/>
      <c r="F2000" s="227"/>
      <c r="G2000" s="227"/>
      <c r="H2000" s="227"/>
      <c r="I2000" s="228"/>
      <c r="J2000" s="227"/>
      <c r="K2000" s="229"/>
      <c r="L2000" s="224"/>
      <c r="M2000" s="230"/>
      <c r="N2000" s="230"/>
      <c r="O2000" s="231"/>
      <c r="P2000" s="231"/>
      <c r="Q2000" s="231"/>
      <c r="R2000" s="232"/>
      <c r="S2000" s="230"/>
      <c r="T2000" s="231"/>
      <c r="U2000" s="231"/>
      <c r="V2000" s="231"/>
      <c r="W2000" s="231"/>
      <c r="X2000" s="233"/>
      <c r="Y2000" s="234"/>
      <c r="Z2000" s="235"/>
      <c r="AA2000" s="236"/>
      <c r="AB2000" s="228"/>
      <c r="AC2000" s="236"/>
      <c r="AD2000" s="237"/>
      <c r="AE2000" s="237"/>
      <c r="AP2000" t="b">
        <f t="shared" si="992"/>
        <v>0</v>
      </c>
      <c r="AQ2000" t="str">
        <f t="shared" si="993"/>
        <v/>
      </c>
      <c r="AR2000" t="str">
        <f>IF(AND(AP2000,D2000&lt;&gt;""),COUNTIF($AQ$12:AQ2000,AQ2000),"")</f>
        <v/>
      </c>
      <c r="AS2000" t="str">
        <f t="shared" si="1022"/>
        <v/>
      </c>
      <c r="AT2000">
        <f t="shared" si="1023"/>
        <v>0</v>
      </c>
      <c r="AU2000" s="195" t="str">
        <f t="shared" si="994"/>
        <v/>
      </c>
      <c r="AV2000" s="195" t="str">
        <f t="shared" si="995"/>
        <v/>
      </c>
      <c r="AW2000" s="195" t="str">
        <f t="shared" si="996"/>
        <v/>
      </c>
      <c r="AX2000" s="195" t="str">
        <f t="shared" si="997"/>
        <v/>
      </c>
      <c r="AY2000" s="250" t="str">
        <f t="shared" si="998"/>
        <v/>
      </c>
      <c r="AZ2000" s="249" t="str">
        <f t="shared" si="999"/>
        <v/>
      </c>
      <c r="BA2000" s="249" t="str">
        <f t="shared" si="1000"/>
        <v/>
      </c>
      <c r="BB2000" s="195" t="str">
        <f t="shared" si="1001"/>
        <v/>
      </c>
      <c r="BC2000" s="195" t="str">
        <f t="shared" si="1002"/>
        <v/>
      </c>
      <c r="BD2000" s="249" t="str">
        <f t="shared" si="1003"/>
        <v/>
      </c>
      <c r="BE2000" s="249" t="str">
        <f t="shared" si="1004"/>
        <v/>
      </c>
      <c r="BF2000" s="195" t="str">
        <f t="shared" si="1005"/>
        <v/>
      </c>
      <c r="BG2000" s="195" t="str">
        <f t="shared" si="1006"/>
        <v/>
      </c>
      <c r="BH2000" s="258"/>
      <c r="BI2000" s="258"/>
      <c r="BJ2000" s="258"/>
      <c r="BK2000" s="249" t="str">
        <f t="shared" si="1007"/>
        <v/>
      </c>
      <c r="BL2000" s="249" t="str">
        <f t="shared" si="1008"/>
        <v/>
      </c>
      <c r="BM2000" s="277" t="str">
        <f t="shared" si="1009"/>
        <v/>
      </c>
      <c r="BN2000" s="249" t="str">
        <f t="shared" si="1010"/>
        <v/>
      </c>
      <c r="BO2000" s="195" t="str">
        <f t="shared" si="1011"/>
        <v/>
      </c>
      <c r="BP2000" s="195" t="str">
        <f t="shared" si="1012"/>
        <v/>
      </c>
      <c r="BQ2000" s="195" t="str">
        <f t="shared" si="1013"/>
        <v/>
      </c>
      <c r="BS2000" s="195" t="str">
        <f t="shared" si="1014"/>
        <v/>
      </c>
      <c r="BT2000" s="195" t="str">
        <f t="shared" si="1015"/>
        <v/>
      </c>
      <c r="BV2000" s="195" t="str">
        <f t="shared" si="1016"/>
        <v/>
      </c>
      <c r="BW2000" s="195" t="str">
        <f t="shared" si="1017"/>
        <v/>
      </c>
      <c r="BX2000" s="195" t="str">
        <f t="shared" si="1018"/>
        <v/>
      </c>
      <c r="BY2000" s="270" t="str">
        <f t="shared" si="1019"/>
        <v/>
      </c>
      <c r="BZ2000" t="str">
        <f t="shared" si="1020"/>
        <v/>
      </c>
      <c r="CA2000" t="str">
        <f t="shared" si="1021"/>
        <v/>
      </c>
    </row>
    <row r="2001" spans="1:79" x14ac:dyDescent="0.25">
      <c r="A2001" s="218" t="s">
        <v>257</v>
      </c>
      <c r="B2001" s="224"/>
      <c r="C2001" s="225"/>
      <c r="D2001" s="226"/>
      <c r="E2001" s="224"/>
      <c r="F2001" s="227"/>
      <c r="G2001" s="227"/>
      <c r="H2001" s="227"/>
      <c r="I2001" s="228"/>
      <c r="J2001" s="227"/>
      <c r="K2001" s="229"/>
      <c r="L2001" s="224"/>
      <c r="M2001" s="230"/>
      <c r="N2001" s="230"/>
      <c r="O2001" s="231"/>
      <c r="P2001" s="231"/>
      <c r="Q2001" s="231"/>
      <c r="R2001" s="232"/>
      <c r="S2001" s="230"/>
      <c r="T2001" s="231"/>
      <c r="U2001" s="231"/>
      <c r="V2001" s="231"/>
      <c r="W2001" s="231"/>
      <c r="X2001" s="233"/>
      <c r="Y2001" s="234"/>
      <c r="Z2001" s="235"/>
      <c r="AA2001" s="236"/>
      <c r="AB2001" s="228"/>
      <c r="AC2001" s="236"/>
      <c r="AD2001" s="237"/>
      <c r="AE2001" s="237"/>
      <c r="AP2001" t="b">
        <f t="shared" si="992"/>
        <v>0</v>
      </c>
      <c r="AQ2001" t="str">
        <f t="shared" si="993"/>
        <v/>
      </c>
      <c r="AR2001" t="str">
        <f>IF(AND(AP2001,D2001&lt;&gt;""),COUNTIF($AQ$12:AQ2001,AQ2001),"")</f>
        <v/>
      </c>
      <c r="AS2001" t="str">
        <f t="shared" si="1022"/>
        <v/>
      </c>
      <c r="AT2001">
        <f t="shared" si="1023"/>
        <v>1</v>
      </c>
      <c r="AU2001" s="195" t="str">
        <f t="shared" si="994"/>
        <v/>
      </c>
      <c r="AV2001" s="195" t="str">
        <f t="shared" si="995"/>
        <v/>
      </c>
      <c r="AW2001" s="195" t="str">
        <f t="shared" si="996"/>
        <v/>
      </c>
      <c r="AX2001" s="195" t="str">
        <f t="shared" si="997"/>
        <v/>
      </c>
      <c r="AY2001" s="250" t="str">
        <f t="shared" si="998"/>
        <v/>
      </c>
      <c r="AZ2001" s="249" t="str">
        <f t="shared" si="999"/>
        <v/>
      </c>
      <c r="BA2001" s="249" t="str">
        <f t="shared" si="1000"/>
        <v/>
      </c>
      <c r="BB2001" s="195" t="str">
        <f t="shared" si="1001"/>
        <v/>
      </c>
      <c r="BC2001" s="195" t="str">
        <f t="shared" si="1002"/>
        <v/>
      </c>
      <c r="BD2001" s="249" t="str">
        <f t="shared" si="1003"/>
        <v/>
      </c>
      <c r="BE2001" s="249" t="str">
        <f t="shared" si="1004"/>
        <v/>
      </c>
      <c r="BF2001" s="195" t="str">
        <f t="shared" si="1005"/>
        <v/>
      </c>
      <c r="BG2001" s="195" t="str">
        <f t="shared" si="1006"/>
        <v/>
      </c>
      <c r="BH2001" s="258"/>
      <c r="BI2001" s="258"/>
      <c r="BJ2001" s="258"/>
      <c r="BK2001" s="249" t="str">
        <f t="shared" si="1007"/>
        <v/>
      </c>
      <c r="BL2001" s="249" t="str">
        <f t="shared" si="1008"/>
        <v/>
      </c>
      <c r="BM2001" s="277" t="str">
        <f t="shared" si="1009"/>
        <v/>
      </c>
      <c r="BN2001" s="249" t="str">
        <f t="shared" si="1010"/>
        <v/>
      </c>
      <c r="BO2001" s="195" t="str">
        <f t="shared" si="1011"/>
        <v/>
      </c>
      <c r="BP2001" s="195" t="str">
        <f t="shared" si="1012"/>
        <v/>
      </c>
      <c r="BQ2001" s="195" t="str">
        <f t="shared" si="1013"/>
        <v/>
      </c>
      <c r="BS2001" s="195" t="str">
        <f t="shared" si="1014"/>
        <v/>
      </c>
      <c r="BT2001" s="195" t="str">
        <f t="shared" si="1015"/>
        <v/>
      </c>
      <c r="BV2001" s="195" t="str">
        <f t="shared" si="1016"/>
        <v/>
      </c>
      <c r="BW2001" s="195" t="str">
        <f t="shared" si="1017"/>
        <v/>
      </c>
      <c r="BX2001" s="195" t="str">
        <f t="shared" si="1018"/>
        <v/>
      </c>
      <c r="BY2001" s="270" t="str">
        <f t="shared" si="1019"/>
        <v/>
      </c>
      <c r="BZ2001" t="str">
        <f t="shared" si="1020"/>
        <v/>
      </c>
      <c r="CA2001" t="str">
        <f t="shared" si="1021"/>
        <v/>
      </c>
    </row>
    <row r="2002" spans="1:79" x14ac:dyDescent="0.25">
      <c r="A2002" s="218" t="s">
        <v>257</v>
      </c>
      <c r="B2002" s="224"/>
      <c r="C2002" s="225"/>
      <c r="D2002" s="226"/>
      <c r="E2002" s="224"/>
      <c r="F2002" s="227"/>
      <c r="G2002" s="227"/>
      <c r="H2002" s="227"/>
      <c r="I2002" s="228"/>
      <c r="J2002" s="227"/>
      <c r="K2002" s="229"/>
      <c r="L2002" s="224"/>
      <c r="M2002" s="230"/>
      <c r="N2002" s="230"/>
      <c r="O2002" s="231"/>
      <c r="P2002" s="231"/>
      <c r="Q2002" s="231"/>
      <c r="R2002" s="232"/>
      <c r="S2002" s="230"/>
      <c r="T2002" s="231"/>
      <c r="U2002" s="231"/>
      <c r="V2002" s="231"/>
      <c r="W2002" s="231"/>
      <c r="X2002" s="233"/>
      <c r="Y2002" s="234"/>
      <c r="Z2002" s="235"/>
      <c r="AA2002" s="236"/>
      <c r="AB2002" s="228"/>
      <c r="AC2002" s="236"/>
      <c r="AD2002" s="237"/>
      <c r="AE2002" s="237"/>
      <c r="AP2002" t="b">
        <f t="shared" si="992"/>
        <v>0</v>
      </c>
      <c r="AQ2002" t="str">
        <f t="shared" si="993"/>
        <v/>
      </c>
      <c r="AR2002" t="str">
        <f>IF(AND(AP2002,D2002&lt;&gt;""),COUNTIF($AQ$12:AQ2002,AQ2002),"")</f>
        <v/>
      </c>
      <c r="AS2002" t="str">
        <f t="shared" si="1022"/>
        <v/>
      </c>
      <c r="AT2002">
        <f t="shared" si="1023"/>
        <v>0</v>
      </c>
      <c r="AU2002" s="195" t="str">
        <f t="shared" si="994"/>
        <v/>
      </c>
      <c r="AV2002" s="195" t="str">
        <f t="shared" si="995"/>
        <v/>
      </c>
      <c r="AW2002" s="195" t="str">
        <f t="shared" si="996"/>
        <v/>
      </c>
      <c r="AX2002" s="195" t="str">
        <f t="shared" si="997"/>
        <v/>
      </c>
      <c r="AY2002" s="250" t="str">
        <f t="shared" si="998"/>
        <v/>
      </c>
      <c r="AZ2002" s="249" t="str">
        <f t="shared" si="999"/>
        <v/>
      </c>
      <c r="BA2002" s="249" t="str">
        <f t="shared" si="1000"/>
        <v/>
      </c>
      <c r="BB2002" s="195" t="str">
        <f t="shared" si="1001"/>
        <v/>
      </c>
      <c r="BC2002" s="195" t="str">
        <f t="shared" si="1002"/>
        <v/>
      </c>
      <c r="BD2002" s="249" t="str">
        <f t="shared" si="1003"/>
        <v/>
      </c>
      <c r="BE2002" s="249" t="str">
        <f t="shared" si="1004"/>
        <v/>
      </c>
      <c r="BF2002" s="195" t="str">
        <f t="shared" si="1005"/>
        <v/>
      </c>
      <c r="BG2002" s="195" t="str">
        <f t="shared" si="1006"/>
        <v/>
      </c>
      <c r="BH2002" s="258"/>
      <c r="BI2002" s="258"/>
      <c r="BJ2002" s="258"/>
      <c r="BK2002" s="249" t="str">
        <f t="shared" si="1007"/>
        <v/>
      </c>
      <c r="BL2002" s="249" t="str">
        <f t="shared" si="1008"/>
        <v/>
      </c>
      <c r="BM2002" s="277" t="str">
        <f t="shared" si="1009"/>
        <v/>
      </c>
      <c r="BN2002" s="249" t="str">
        <f t="shared" si="1010"/>
        <v/>
      </c>
      <c r="BO2002" s="195" t="str">
        <f t="shared" si="1011"/>
        <v/>
      </c>
      <c r="BP2002" s="195" t="str">
        <f t="shared" si="1012"/>
        <v/>
      </c>
      <c r="BQ2002" s="195" t="str">
        <f t="shared" si="1013"/>
        <v/>
      </c>
      <c r="BS2002" s="195" t="str">
        <f t="shared" si="1014"/>
        <v/>
      </c>
      <c r="BT2002" s="195" t="str">
        <f t="shared" si="1015"/>
        <v/>
      </c>
      <c r="BV2002" s="195" t="str">
        <f t="shared" si="1016"/>
        <v/>
      </c>
      <c r="BW2002" s="195" t="str">
        <f t="shared" si="1017"/>
        <v/>
      </c>
      <c r="BX2002" s="195" t="str">
        <f t="shared" si="1018"/>
        <v/>
      </c>
      <c r="BY2002" s="270" t="str">
        <f t="shared" si="1019"/>
        <v/>
      </c>
      <c r="BZ2002" t="str">
        <f t="shared" si="1020"/>
        <v/>
      </c>
      <c r="CA2002" t="str">
        <f t="shared" si="1021"/>
        <v/>
      </c>
    </row>
    <row r="2003" spans="1:79" x14ac:dyDescent="0.25">
      <c r="A2003" s="218" t="s">
        <v>257</v>
      </c>
      <c r="B2003" s="224"/>
      <c r="C2003" s="225"/>
      <c r="D2003" s="226"/>
      <c r="E2003" s="224"/>
      <c r="F2003" s="227"/>
      <c r="G2003" s="227"/>
      <c r="H2003" s="227"/>
      <c r="I2003" s="228"/>
      <c r="J2003" s="227"/>
      <c r="K2003" s="229"/>
      <c r="L2003" s="224"/>
      <c r="M2003" s="230"/>
      <c r="N2003" s="230"/>
      <c r="O2003" s="231"/>
      <c r="P2003" s="231"/>
      <c r="Q2003" s="231"/>
      <c r="R2003" s="232"/>
      <c r="S2003" s="230"/>
      <c r="T2003" s="231"/>
      <c r="U2003" s="231"/>
      <c r="V2003" s="231"/>
      <c r="W2003" s="231"/>
      <c r="X2003" s="233"/>
      <c r="Y2003" s="234"/>
      <c r="Z2003" s="235"/>
      <c r="AA2003" s="236"/>
      <c r="AB2003" s="228"/>
      <c r="AC2003" s="236"/>
      <c r="AD2003" s="237"/>
      <c r="AE2003" s="237"/>
      <c r="AP2003" t="b">
        <f t="shared" si="992"/>
        <v>0</v>
      </c>
      <c r="AQ2003" t="str">
        <f t="shared" si="993"/>
        <v/>
      </c>
      <c r="AR2003" t="str">
        <f>IF(AND(AP2003,D2003&lt;&gt;""),COUNTIF($AQ$12:AQ2003,AQ2003),"")</f>
        <v/>
      </c>
      <c r="AS2003" t="str">
        <f t="shared" si="1022"/>
        <v/>
      </c>
      <c r="AT2003">
        <f t="shared" si="1023"/>
        <v>1</v>
      </c>
      <c r="AU2003" s="195" t="str">
        <f t="shared" si="994"/>
        <v/>
      </c>
      <c r="AV2003" s="195" t="str">
        <f t="shared" si="995"/>
        <v/>
      </c>
      <c r="AW2003" s="195" t="str">
        <f t="shared" si="996"/>
        <v/>
      </c>
      <c r="AX2003" s="195" t="str">
        <f t="shared" si="997"/>
        <v/>
      </c>
      <c r="AY2003" s="250" t="str">
        <f t="shared" si="998"/>
        <v/>
      </c>
      <c r="AZ2003" s="249" t="str">
        <f t="shared" si="999"/>
        <v/>
      </c>
      <c r="BA2003" s="249" t="str">
        <f t="shared" si="1000"/>
        <v/>
      </c>
      <c r="BB2003" s="195" t="str">
        <f t="shared" si="1001"/>
        <v/>
      </c>
      <c r="BC2003" s="195" t="str">
        <f t="shared" si="1002"/>
        <v/>
      </c>
      <c r="BD2003" s="249" t="str">
        <f t="shared" si="1003"/>
        <v/>
      </c>
      <c r="BE2003" s="249" t="str">
        <f t="shared" si="1004"/>
        <v/>
      </c>
      <c r="BF2003" s="195" t="str">
        <f t="shared" si="1005"/>
        <v/>
      </c>
      <c r="BG2003" s="195" t="str">
        <f t="shared" si="1006"/>
        <v/>
      </c>
      <c r="BH2003" s="258"/>
      <c r="BI2003" s="258"/>
      <c r="BJ2003" s="258"/>
      <c r="BK2003" s="249" t="str">
        <f t="shared" si="1007"/>
        <v/>
      </c>
      <c r="BL2003" s="249" t="str">
        <f t="shared" si="1008"/>
        <v/>
      </c>
      <c r="BM2003" s="277" t="str">
        <f t="shared" si="1009"/>
        <v/>
      </c>
      <c r="BN2003" s="249" t="str">
        <f t="shared" si="1010"/>
        <v/>
      </c>
      <c r="BO2003" s="195" t="str">
        <f t="shared" si="1011"/>
        <v/>
      </c>
      <c r="BP2003" s="195" t="str">
        <f t="shared" si="1012"/>
        <v/>
      </c>
      <c r="BQ2003" s="195" t="str">
        <f t="shared" si="1013"/>
        <v/>
      </c>
      <c r="BS2003" s="195" t="str">
        <f t="shared" si="1014"/>
        <v/>
      </c>
      <c r="BT2003" s="195" t="str">
        <f t="shared" si="1015"/>
        <v/>
      </c>
      <c r="BV2003" s="195" t="str">
        <f t="shared" si="1016"/>
        <v/>
      </c>
      <c r="BW2003" s="195" t="str">
        <f t="shared" si="1017"/>
        <v/>
      </c>
      <c r="BX2003" s="195" t="str">
        <f t="shared" si="1018"/>
        <v/>
      </c>
      <c r="BY2003" s="270" t="str">
        <f t="shared" si="1019"/>
        <v/>
      </c>
      <c r="BZ2003" t="str">
        <f t="shared" si="1020"/>
        <v/>
      </c>
      <c r="CA2003" t="str">
        <f t="shared" si="1021"/>
        <v/>
      </c>
    </row>
    <row r="2004" spans="1:79" x14ac:dyDescent="0.25">
      <c r="A2004" s="218" t="s">
        <v>257</v>
      </c>
      <c r="B2004" s="224"/>
      <c r="C2004" s="225"/>
      <c r="D2004" s="226"/>
      <c r="E2004" s="224"/>
      <c r="F2004" s="227"/>
      <c r="G2004" s="227"/>
      <c r="H2004" s="227"/>
      <c r="I2004" s="228"/>
      <c r="J2004" s="227"/>
      <c r="K2004" s="229"/>
      <c r="L2004" s="224"/>
      <c r="M2004" s="230"/>
      <c r="N2004" s="230"/>
      <c r="O2004" s="231"/>
      <c r="P2004" s="231"/>
      <c r="Q2004" s="231"/>
      <c r="R2004" s="232"/>
      <c r="S2004" s="230"/>
      <c r="T2004" s="231"/>
      <c r="U2004" s="231"/>
      <c r="V2004" s="231"/>
      <c r="W2004" s="231"/>
      <c r="X2004" s="233"/>
      <c r="Y2004" s="234"/>
      <c r="Z2004" s="235"/>
      <c r="AA2004" s="236"/>
      <c r="AB2004" s="228"/>
      <c r="AC2004" s="236"/>
      <c r="AD2004" s="237"/>
      <c r="AE2004" s="237"/>
      <c r="AP2004" t="b">
        <f t="shared" si="992"/>
        <v>0</v>
      </c>
      <c r="AQ2004" t="str">
        <f t="shared" si="993"/>
        <v/>
      </c>
      <c r="AR2004" t="str">
        <f>IF(AND(AP2004,D2004&lt;&gt;""),COUNTIF($AQ$12:AQ2004,AQ2004),"")</f>
        <v/>
      </c>
      <c r="AS2004" t="str">
        <f t="shared" si="1022"/>
        <v/>
      </c>
      <c r="AT2004">
        <f t="shared" si="1023"/>
        <v>0</v>
      </c>
      <c r="AU2004" s="195" t="str">
        <f t="shared" si="994"/>
        <v/>
      </c>
      <c r="AV2004" s="195" t="str">
        <f t="shared" si="995"/>
        <v/>
      </c>
      <c r="AW2004" s="195" t="str">
        <f t="shared" si="996"/>
        <v/>
      </c>
      <c r="AX2004" s="195" t="str">
        <f t="shared" si="997"/>
        <v/>
      </c>
      <c r="AY2004" s="250" t="str">
        <f t="shared" si="998"/>
        <v/>
      </c>
      <c r="AZ2004" s="249" t="str">
        <f t="shared" si="999"/>
        <v/>
      </c>
      <c r="BA2004" s="249" t="str">
        <f t="shared" si="1000"/>
        <v/>
      </c>
      <c r="BB2004" s="195" t="str">
        <f t="shared" si="1001"/>
        <v/>
      </c>
      <c r="BC2004" s="195" t="str">
        <f t="shared" si="1002"/>
        <v/>
      </c>
      <c r="BD2004" s="249" t="str">
        <f t="shared" si="1003"/>
        <v/>
      </c>
      <c r="BE2004" s="249" t="str">
        <f t="shared" si="1004"/>
        <v/>
      </c>
      <c r="BF2004" s="195" t="str">
        <f t="shared" si="1005"/>
        <v/>
      </c>
      <c r="BG2004" s="195" t="str">
        <f t="shared" si="1006"/>
        <v/>
      </c>
      <c r="BH2004" s="258"/>
      <c r="BI2004" s="258"/>
      <c r="BJ2004" s="258"/>
      <c r="BK2004" s="249" t="str">
        <f t="shared" si="1007"/>
        <v/>
      </c>
      <c r="BL2004" s="249" t="str">
        <f t="shared" si="1008"/>
        <v/>
      </c>
      <c r="BM2004" s="277" t="str">
        <f t="shared" si="1009"/>
        <v/>
      </c>
      <c r="BN2004" s="249" t="str">
        <f t="shared" si="1010"/>
        <v/>
      </c>
      <c r="BO2004" s="195" t="str">
        <f t="shared" si="1011"/>
        <v/>
      </c>
      <c r="BP2004" s="195" t="str">
        <f t="shared" si="1012"/>
        <v/>
      </c>
      <c r="BQ2004" s="195" t="str">
        <f t="shared" si="1013"/>
        <v/>
      </c>
      <c r="BS2004" s="195" t="str">
        <f t="shared" si="1014"/>
        <v/>
      </c>
      <c r="BT2004" s="195" t="str">
        <f t="shared" si="1015"/>
        <v/>
      </c>
      <c r="BV2004" s="195" t="str">
        <f t="shared" si="1016"/>
        <v/>
      </c>
      <c r="BW2004" s="195" t="str">
        <f t="shared" si="1017"/>
        <v/>
      </c>
      <c r="BX2004" s="195" t="str">
        <f t="shared" si="1018"/>
        <v/>
      </c>
      <c r="BY2004" s="270" t="str">
        <f t="shared" si="1019"/>
        <v/>
      </c>
      <c r="BZ2004" t="str">
        <f t="shared" si="1020"/>
        <v/>
      </c>
      <c r="CA2004" t="str">
        <f t="shared" si="1021"/>
        <v/>
      </c>
    </row>
    <row r="2005" spans="1:79" x14ac:dyDescent="0.25">
      <c r="A2005" s="218" t="s">
        <v>257</v>
      </c>
      <c r="B2005" s="224"/>
      <c r="C2005" s="225"/>
      <c r="D2005" s="226"/>
      <c r="E2005" s="224"/>
      <c r="F2005" s="227"/>
      <c r="G2005" s="227"/>
      <c r="H2005" s="227"/>
      <c r="I2005" s="228"/>
      <c r="J2005" s="227"/>
      <c r="K2005" s="229"/>
      <c r="L2005" s="224"/>
      <c r="M2005" s="230"/>
      <c r="N2005" s="230"/>
      <c r="O2005" s="231"/>
      <c r="P2005" s="231"/>
      <c r="Q2005" s="231"/>
      <c r="R2005" s="232"/>
      <c r="S2005" s="230"/>
      <c r="T2005" s="231"/>
      <c r="U2005" s="231"/>
      <c r="V2005" s="231"/>
      <c r="W2005" s="231"/>
      <c r="X2005" s="233"/>
      <c r="Y2005" s="234"/>
      <c r="Z2005" s="235"/>
      <c r="AA2005" s="236"/>
      <c r="AB2005" s="228"/>
      <c r="AC2005" s="236"/>
      <c r="AD2005" s="237"/>
      <c r="AE2005" s="237"/>
      <c r="AP2005" t="b">
        <f t="shared" si="992"/>
        <v>0</v>
      </c>
      <c r="AQ2005" t="str">
        <f t="shared" si="993"/>
        <v/>
      </c>
      <c r="AR2005" t="str">
        <f>IF(AND(AP2005,D2005&lt;&gt;""),COUNTIF($AQ$12:AQ2005,AQ2005),"")</f>
        <v/>
      </c>
      <c r="AS2005" t="str">
        <f t="shared" si="1022"/>
        <v/>
      </c>
      <c r="AT2005">
        <f t="shared" si="1023"/>
        <v>1</v>
      </c>
      <c r="AU2005" s="195" t="str">
        <f t="shared" si="994"/>
        <v/>
      </c>
      <c r="AV2005" s="195" t="str">
        <f t="shared" si="995"/>
        <v/>
      </c>
      <c r="AW2005" s="195" t="str">
        <f t="shared" si="996"/>
        <v/>
      </c>
      <c r="AX2005" s="195" t="str">
        <f t="shared" si="997"/>
        <v/>
      </c>
      <c r="AY2005" s="250" t="str">
        <f t="shared" si="998"/>
        <v/>
      </c>
      <c r="AZ2005" s="249" t="str">
        <f t="shared" si="999"/>
        <v/>
      </c>
      <c r="BA2005" s="249" t="str">
        <f t="shared" si="1000"/>
        <v/>
      </c>
      <c r="BB2005" s="195" t="str">
        <f t="shared" si="1001"/>
        <v/>
      </c>
      <c r="BC2005" s="195" t="str">
        <f t="shared" si="1002"/>
        <v/>
      </c>
      <c r="BD2005" s="249" t="str">
        <f t="shared" si="1003"/>
        <v/>
      </c>
      <c r="BE2005" s="249" t="str">
        <f t="shared" si="1004"/>
        <v/>
      </c>
      <c r="BF2005" s="195" t="str">
        <f t="shared" si="1005"/>
        <v/>
      </c>
      <c r="BG2005" s="195" t="str">
        <f t="shared" si="1006"/>
        <v/>
      </c>
      <c r="BH2005" s="258"/>
      <c r="BI2005" s="258"/>
      <c r="BJ2005" s="258"/>
      <c r="BK2005" s="249" t="str">
        <f t="shared" si="1007"/>
        <v/>
      </c>
      <c r="BL2005" s="249" t="str">
        <f t="shared" si="1008"/>
        <v/>
      </c>
      <c r="BM2005" s="277" t="str">
        <f t="shared" si="1009"/>
        <v/>
      </c>
      <c r="BN2005" s="249" t="str">
        <f t="shared" si="1010"/>
        <v/>
      </c>
      <c r="BO2005" s="195" t="str">
        <f t="shared" si="1011"/>
        <v/>
      </c>
      <c r="BP2005" s="195" t="str">
        <f t="shared" si="1012"/>
        <v/>
      </c>
      <c r="BQ2005" s="195" t="str">
        <f t="shared" si="1013"/>
        <v/>
      </c>
      <c r="BS2005" s="195" t="str">
        <f t="shared" si="1014"/>
        <v/>
      </c>
      <c r="BT2005" s="195" t="str">
        <f t="shared" si="1015"/>
        <v/>
      </c>
      <c r="BV2005" s="195" t="str">
        <f t="shared" si="1016"/>
        <v/>
      </c>
      <c r="BW2005" s="195" t="str">
        <f t="shared" si="1017"/>
        <v/>
      </c>
      <c r="BX2005" s="195" t="str">
        <f t="shared" si="1018"/>
        <v/>
      </c>
      <c r="BY2005" s="270" t="str">
        <f t="shared" si="1019"/>
        <v/>
      </c>
      <c r="BZ2005" t="str">
        <f t="shared" si="1020"/>
        <v/>
      </c>
      <c r="CA2005" t="str">
        <f t="shared" si="1021"/>
        <v/>
      </c>
    </row>
    <row r="2006" spans="1:79" x14ac:dyDescent="0.25">
      <c r="A2006" s="218" t="s">
        <v>257</v>
      </c>
      <c r="B2006" s="224"/>
      <c r="C2006" s="225"/>
      <c r="D2006" s="226"/>
      <c r="E2006" s="224"/>
      <c r="F2006" s="227"/>
      <c r="G2006" s="227"/>
      <c r="H2006" s="227"/>
      <c r="I2006" s="228"/>
      <c r="J2006" s="227"/>
      <c r="K2006" s="229"/>
      <c r="L2006" s="224"/>
      <c r="M2006" s="230"/>
      <c r="N2006" s="230"/>
      <c r="O2006" s="231"/>
      <c r="P2006" s="231"/>
      <c r="Q2006" s="231"/>
      <c r="R2006" s="232"/>
      <c r="S2006" s="230"/>
      <c r="T2006" s="231"/>
      <c r="U2006" s="231"/>
      <c r="V2006" s="231"/>
      <c r="W2006" s="231"/>
      <c r="X2006" s="233"/>
      <c r="Y2006" s="234"/>
      <c r="Z2006" s="235"/>
      <c r="AA2006" s="236"/>
      <c r="AB2006" s="228"/>
      <c r="AC2006" s="236"/>
      <c r="AD2006" s="237"/>
      <c r="AE2006" s="237"/>
      <c r="AP2006" t="b">
        <f t="shared" si="992"/>
        <v>0</v>
      </c>
      <c r="AQ2006" t="str">
        <f t="shared" si="993"/>
        <v/>
      </c>
      <c r="AR2006" t="str">
        <f>IF(AND(AP2006,D2006&lt;&gt;""),COUNTIF($AQ$12:AQ2006,AQ2006),"")</f>
        <v/>
      </c>
      <c r="AS2006" t="str">
        <f t="shared" si="1022"/>
        <v/>
      </c>
      <c r="AT2006">
        <f t="shared" si="1023"/>
        <v>0</v>
      </c>
      <c r="AU2006" s="195" t="str">
        <f t="shared" si="994"/>
        <v/>
      </c>
      <c r="AV2006" s="195" t="str">
        <f t="shared" si="995"/>
        <v/>
      </c>
      <c r="AW2006" s="195" t="str">
        <f t="shared" si="996"/>
        <v/>
      </c>
      <c r="AX2006" s="195" t="str">
        <f t="shared" si="997"/>
        <v/>
      </c>
      <c r="AY2006" s="250" t="str">
        <f t="shared" si="998"/>
        <v/>
      </c>
      <c r="AZ2006" s="249" t="str">
        <f t="shared" si="999"/>
        <v/>
      </c>
      <c r="BA2006" s="249" t="str">
        <f t="shared" si="1000"/>
        <v/>
      </c>
      <c r="BB2006" s="195" t="str">
        <f t="shared" si="1001"/>
        <v/>
      </c>
      <c r="BC2006" s="195" t="str">
        <f t="shared" si="1002"/>
        <v/>
      </c>
      <c r="BD2006" s="249" t="str">
        <f t="shared" si="1003"/>
        <v/>
      </c>
      <c r="BE2006" s="249" t="str">
        <f t="shared" si="1004"/>
        <v/>
      </c>
      <c r="BF2006" s="195" t="str">
        <f t="shared" si="1005"/>
        <v/>
      </c>
      <c r="BG2006" s="195" t="str">
        <f t="shared" si="1006"/>
        <v/>
      </c>
      <c r="BH2006" s="258"/>
      <c r="BI2006" s="258"/>
      <c r="BJ2006" s="258"/>
      <c r="BK2006" s="249" t="str">
        <f t="shared" si="1007"/>
        <v/>
      </c>
      <c r="BL2006" s="249" t="str">
        <f t="shared" si="1008"/>
        <v/>
      </c>
      <c r="BM2006" s="277" t="str">
        <f t="shared" si="1009"/>
        <v/>
      </c>
      <c r="BN2006" s="249" t="str">
        <f t="shared" si="1010"/>
        <v/>
      </c>
      <c r="BO2006" s="195" t="str">
        <f t="shared" si="1011"/>
        <v/>
      </c>
      <c r="BP2006" s="195" t="str">
        <f t="shared" si="1012"/>
        <v/>
      </c>
      <c r="BQ2006" s="195" t="str">
        <f t="shared" si="1013"/>
        <v/>
      </c>
      <c r="BS2006" s="195" t="str">
        <f t="shared" si="1014"/>
        <v/>
      </c>
      <c r="BT2006" s="195" t="str">
        <f t="shared" si="1015"/>
        <v/>
      </c>
      <c r="BV2006" s="195" t="str">
        <f t="shared" si="1016"/>
        <v/>
      </c>
      <c r="BW2006" s="195" t="str">
        <f t="shared" si="1017"/>
        <v/>
      </c>
      <c r="BX2006" s="195" t="str">
        <f t="shared" si="1018"/>
        <v/>
      </c>
      <c r="BY2006" s="270" t="str">
        <f t="shared" si="1019"/>
        <v/>
      </c>
      <c r="BZ2006" t="str">
        <f t="shared" si="1020"/>
        <v/>
      </c>
      <c r="CA2006" t="str">
        <f t="shared" si="1021"/>
        <v/>
      </c>
    </row>
    <row r="2007" spans="1:79" x14ac:dyDescent="0.25">
      <c r="A2007" s="218" t="s">
        <v>257</v>
      </c>
      <c r="B2007" s="224"/>
      <c r="C2007" s="225"/>
      <c r="D2007" s="226"/>
      <c r="E2007" s="224"/>
      <c r="F2007" s="227"/>
      <c r="G2007" s="227"/>
      <c r="H2007" s="227"/>
      <c r="I2007" s="228"/>
      <c r="J2007" s="227"/>
      <c r="K2007" s="229"/>
      <c r="L2007" s="224"/>
      <c r="M2007" s="230"/>
      <c r="N2007" s="230"/>
      <c r="O2007" s="231"/>
      <c r="P2007" s="231"/>
      <c r="Q2007" s="231"/>
      <c r="R2007" s="232"/>
      <c r="S2007" s="230"/>
      <c r="T2007" s="231"/>
      <c r="U2007" s="231"/>
      <c r="V2007" s="231"/>
      <c r="W2007" s="231"/>
      <c r="X2007" s="233"/>
      <c r="Y2007" s="234"/>
      <c r="Z2007" s="235"/>
      <c r="AA2007" s="236"/>
      <c r="AB2007" s="228"/>
      <c r="AC2007" s="236"/>
      <c r="AD2007" s="237"/>
      <c r="AE2007" s="237"/>
      <c r="AP2007" t="b">
        <f t="shared" si="992"/>
        <v>0</v>
      </c>
      <c r="AQ2007" t="str">
        <f t="shared" si="993"/>
        <v/>
      </c>
      <c r="AR2007" t="str">
        <f>IF(AND(AP2007,D2007&lt;&gt;""),COUNTIF($AQ$12:AQ2007,AQ2007),"")</f>
        <v/>
      </c>
      <c r="AS2007" t="str">
        <f t="shared" si="1022"/>
        <v/>
      </c>
      <c r="AT2007">
        <f t="shared" si="1023"/>
        <v>1</v>
      </c>
      <c r="AU2007" s="195" t="str">
        <f t="shared" si="994"/>
        <v/>
      </c>
      <c r="AV2007" s="195" t="str">
        <f t="shared" si="995"/>
        <v/>
      </c>
      <c r="AW2007" s="195" t="str">
        <f t="shared" si="996"/>
        <v/>
      </c>
      <c r="AX2007" s="195" t="str">
        <f t="shared" si="997"/>
        <v/>
      </c>
      <c r="AY2007" s="250" t="str">
        <f t="shared" si="998"/>
        <v/>
      </c>
      <c r="AZ2007" s="249" t="str">
        <f t="shared" si="999"/>
        <v/>
      </c>
      <c r="BA2007" s="249" t="str">
        <f t="shared" si="1000"/>
        <v/>
      </c>
      <c r="BB2007" s="195" t="str">
        <f t="shared" si="1001"/>
        <v/>
      </c>
      <c r="BC2007" s="195" t="str">
        <f t="shared" si="1002"/>
        <v/>
      </c>
      <c r="BD2007" s="249" t="str">
        <f t="shared" si="1003"/>
        <v/>
      </c>
      <c r="BE2007" s="249" t="str">
        <f t="shared" si="1004"/>
        <v/>
      </c>
      <c r="BF2007" s="195" t="str">
        <f t="shared" si="1005"/>
        <v/>
      </c>
      <c r="BG2007" s="195" t="str">
        <f t="shared" si="1006"/>
        <v/>
      </c>
      <c r="BH2007" s="258"/>
      <c r="BI2007" s="258"/>
      <c r="BJ2007" s="258"/>
      <c r="BK2007" s="249" t="str">
        <f t="shared" si="1007"/>
        <v/>
      </c>
      <c r="BL2007" s="249" t="str">
        <f t="shared" si="1008"/>
        <v/>
      </c>
      <c r="BM2007" s="277" t="str">
        <f t="shared" si="1009"/>
        <v/>
      </c>
      <c r="BN2007" s="249" t="str">
        <f t="shared" si="1010"/>
        <v/>
      </c>
      <c r="BO2007" s="195" t="str">
        <f t="shared" si="1011"/>
        <v/>
      </c>
      <c r="BP2007" s="195" t="str">
        <f t="shared" si="1012"/>
        <v/>
      </c>
      <c r="BQ2007" s="195" t="str">
        <f t="shared" si="1013"/>
        <v/>
      </c>
      <c r="BS2007" s="195" t="str">
        <f t="shared" si="1014"/>
        <v/>
      </c>
      <c r="BT2007" s="195" t="str">
        <f t="shared" si="1015"/>
        <v/>
      </c>
      <c r="BV2007" s="195" t="str">
        <f t="shared" si="1016"/>
        <v/>
      </c>
      <c r="BW2007" s="195" t="str">
        <f t="shared" si="1017"/>
        <v/>
      </c>
      <c r="BX2007" s="195" t="str">
        <f t="shared" si="1018"/>
        <v/>
      </c>
      <c r="BY2007" s="270" t="str">
        <f t="shared" si="1019"/>
        <v/>
      </c>
      <c r="BZ2007" t="str">
        <f t="shared" si="1020"/>
        <v/>
      </c>
      <c r="CA2007" t="str">
        <f t="shared" si="1021"/>
        <v/>
      </c>
    </row>
    <row r="2008" spans="1:79" x14ac:dyDescent="0.25">
      <c r="A2008" s="218" t="s">
        <v>257</v>
      </c>
      <c r="B2008" s="224"/>
      <c r="C2008" s="225"/>
      <c r="D2008" s="226"/>
      <c r="E2008" s="224"/>
      <c r="F2008" s="227"/>
      <c r="G2008" s="227"/>
      <c r="H2008" s="227"/>
      <c r="I2008" s="228"/>
      <c r="J2008" s="227"/>
      <c r="K2008" s="229"/>
      <c r="L2008" s="224"/>
      <c r="M2008" s="230"/>
      <c r="N2008" s="230"/>
      <c r="O2008" s="231"/>
      <c r="P2008" s="231"/>
      <c r="Q2008" s="231"/>
      <c r="R2008" s="232"/>
      <c r="S2008" s="230"/>
      <c r="T2008" s="231"/>
      <c r="U2008" s="231"/>
      <c r="V2008" s="231"/>
      <c r="W2008" s="231"/>
      <c r="X2008" s="233"/>
      <c r="Y2008" s="234"/>
      <c r="Z2008" s="235"/>
      <c r="AA2008" s="236"/>
      <c r="AB2008" s="228"/>
      <c r="AC2008" s="236"/>
      <c r="AD2008" s="237"/>
      <c r="AE2008" s="237"/>
      <c r="AP2008" t="b">
        <f t="shared" si="992"/>
        <v>0</v>
      </c>
      <c r="AQ2008" t="str">
        <f t="shared" si="993"/>
        <v/>
      </c>
      <c r="AR2008" t="str">
        <f>IF(AND(AP2008,D2008&lt;&gt;""),COUNTIF($AQ$12:AQ2008,AQ2008),"")</f>
        <v/>
      </c>
      <c r="AS2008" t="str">
        <f t="shared" si="1022"/>
        <v/>
      </c>
      <c r="AT2008">
        <f t="shared" si="1023"/>
        <v>0</v>
      </c>
      <c r="AU2008" s="195" t="str">
        <f t="shared" si="994"/>
        <v/>
      </c>
      <c r="AV2008" s="195" t="str">
        <f t="shared" si="995"/>
        <v/>
      </c>
      <c r="AW2008" s="195" t="str">
        <f t="shared" si="996"/>
        <v/>
      </c>
      <c r="AX2008" s="195" t="str">
        <f t="shared" si="997"/>
        <v/>
      </c>
      <c r="AY2008" s="250" t="str">
        <f t="shared" si="998"/>
        <v/>
      </c>
      <c r="AZ2008" s="249" t="str">
        <f t="shared" si="999"/>
        <v/>
      </c>
      <c r="BA2008" s="249" t="str">
        <f t="shared" si="1000"/>
        <v/>
      </c>
      <c r="BB2008" s="195" t="str">
        <f t="shared" si="1001"/>
        <v/>
      </c>
      <c r="BC2008" s="195" t="str">
        <f t="shared" si="1002"/>
        <v/>
      </c>
      <c r="BD2008" s="249" t="str">
        <f t="shared" si="1003"/>
        <v/>
      </c>
      <c r="BE2008" s="249" t="str">
        <f t="shared" si="1004"/>
        <v/>
      </c>
      <c r="BF2008" s="195" t="str">
        <f t="shared" si="1005"/>
        <v/>
      </c>
      <c r="BG2008" s="195" t="str">
        <f t="shared" si="1006"/>
        <v/>
      </c>
      <c r="BH2008" s="258"/>
      <c r="BI2008" s="258"/>
      <c r="BJ2008" s="258"/>
      <c r="BK2008" s="249" t="str">
        <f t="shared" si="1007"/>
        <v/>
      </c>
      <c r="BL2008" s="249" t="str">
        <f t="shared" si="1008"/>
        <v/>
      </c>
      <c r="BM2008" s="277" t="str">
        <f t="shared" si="1009"/>
        <v/>
      </c>
      <c r="BN2008" s="249" t="str">
        <f t="shared" si="1010"/>
        <v/>
      </c>
      <c r="BO2008" s="195" t="str">
        <f t="shared" si="1011"/>
        <v/>
      </c>
      <c r="BP2008" s="195" t="str">
        <f t="shared" si="1012"/>
        <v/>
      </c>
      <c r="BQ2008" s="195" t="str">
        <f t="shared" si="1013"/>
        <v/>
      </c>
      <c r="BS2008" s="195" t="str">
        <f t="shared" si="1014"/>
        <v/>
      </c>
      <c r="BT2008" s="195" t="str">
        <f t="shared" si="1015"/>
        <v/>
      </c>
      <c r="BV2008" s="195" t="str">
        <f t="shared" si="1016"/>
        <v/>
      </c>
      <c r="BW2008" s="195" t="str">
        <f t="shared" si="1017"/>
        <v/>
      </c>
      <c r="BX2008" s="195" t="str">
        <f t="shared" si="1018"/>
        <v/>
      </c>
      <c r="BY2008" s="270" t="str">
        <f t="shared" si="1019"/>
        <v/>
      </c>
      <c r="BZ2008" t="str">
        <f t="shared" si="1020"/>
        <v/>
      </c>
      <c r="CA2008" t="str">
        <f t="shared" si="1021"/>
        <v/>
      </c>
    </row>
    <row r="2009" spans="1:79" x14ac:dyDescent="0.25">
      <c r="A2009" s="218" t="s">
        <v>257</v>
      </c>
      <c r="B2009" s="224"/>
      <c r="C2009" s="225"/>
      <c r="D2009" s="226"/>
      <c r="E2009" s="224"/>
      <c r="F2009" s="227"/>
      <c r="G2009" s="227"/>
      <c r="H2009" s="227"/>
      <c r="I2009" s="228"/>
      <c r="J2009" s="227"/>
      <c r="K2009" s="229"/>
      <c r="L2009" s="224"/>
      <c r="M2009" s="230"/>
      <c r="N2009" s="230"/>
      <c r="O2009" s="231"/>
      <c r="P2009" s="231"/>
      <c r="Q2009" s="231"/>
      <c r="R2009" s="232"/>
      <c r="S2009" s="230"/>
      <c r="T2009" s="231"/>
      <c r="U2009" s="231"/>
      <c r="V2009" s="231"/>
      <c r="W2009" s="231"/>
      <c r="X2009" s="233"/>
      <c r="Y2009" s="234"/>
      <c r="Z2009" s="235"/>
      <c r="AA2009" s="236"/>
      <c r="AB2009" s="228"/>
      <c r="AC2009" s="236"/>
      <c r="AD2009" s="237"/>
      <c r="AE2009" s="237"/>
      <c r="AP2009" t="b">
        <f t="shared" si="992"/>
        <v>0</v>
      </c>
      <c r="AQ2009" t="str">
        <f t="shared" si="993"/>
        <v/>
      </c>
      <c r="AR2009" t="str">
        <f>IF(AND(AP2009,D2009&lt;&gt;""),COUNTIF($AQ$12:AQ2009,AQ2009),"")</f>
        <v/>
      </c>
      <c r="AS2009" t="str">
        <f t="shared" si="1022"/>
        <v/>
      </c>
      <c r="AT2009">
        <f t="shared" si="1023"/>
        <v>1</v>
      </c>
      <c r="AU2009" s="195" t="str">
        <f t="shared" si="994"/>
        <v/>
      </c>
      <c r="AV2009" s="195" t="str">
        <f t="shared" si="995"/>
        <v/>
      </c>
      <c r="AW2009" s="195" t="str">
        <f t="shared" si="996"/>
        <v/>
      </c>
      <c r="AX2009" s="195" t="str">
        <f t="shared" si="997"/>
        <v/>
      </c>
      <c r="AY2009" s="250" t="str">
        <f t="shared" si="998"/>
        <v/>
      </c>
      <c r="AZ2009" s="249" t="str">
        <f t="shared" si="999"/>
        <v/>
      </c>
      <c r="BA2009" s="249" t="str">
        <f t="shared" si="1000"/>
        <v/>
      </c>
      <c r="BB2009" s="195" t="str">
        <f t="shared" si="1001"/>
        <v/>
      </c>
      <c r="BC2009" s="195" t="str">
        <f t="shared" si="1002"/>
        <v/>
      </c>
      <c r="BD2009" s="249" t="str">
        <f t="shared" si="1003"/>
        <v/>
      </c>
      <c r="BE2009" s="249" t="str">
        <f t="shared" si="1004"/>
        <v/>
      </c>
      <c r="BF2009" s="195" t="str">
        <f t="shared" si="1005"/>
        <v/>
      </c>
      <c r="BG2009" s="195" t="str">
        <f t="shared" si="1006"/>
        <v/>
      </c>
      <c r="BH2009" s="258"/>
      <c r="BI2009" s="258"/>
      <c r="BJ2009" s="258"/>
      <c r="BK2009" s="249" t="str">
        <f t="shared" si="1007"/>
        <v/>
      </c>
      <c r="BL2009" s="249" t="str">
        <f t="shared" si="1008"/>
        <v/>
      </c>
      <c r="BM2009" s="277" t="str">
        <f t="shared" si="1009"/>
        <v/>
      </c>
      <c r="BN2009" s="249" t="str">
        <f t="shared" si="1010"/>
        <v/>
      </c>
      <c r="BO2009" s="195" t="str">
        <f t="shared" si="1011"/>
        <v/>
      </c>
      <c r="BP2009" s="195" t="str">
        <f t="shared" si="1012"/>
        <v/>
      </c>
      <c r="BQ2009" s="195" t="str">
        <f t="shared" si="1013"/>
        <v/>
      </c>
      <c r="BS2009" s="195" t="str">
        <f t="shared" si="1014"/>
        <v/>
      </c>
      <c r="BT2009" s="195" t="str">
        <f t="shared" si="1015"/>
        <v/>
      </c>
      <c r="BV2009" s="195" t="str">
        <f t="shared" si="1016"/>
        <v/>
      </c>
      <c r="BW2009" s="195" t="str">
        <f t="shared" si="1017"/>
        <v/>
      </c>
      <c r="BX2009" s="195" t="str">
        <f t="shared" si="1018"/>
        <v/>
      </c>
      <c r="BY2009" s="270" t="str">
        <f t="shared" si="1019"/>
        <v/>
      </c>
      <c r="BZ2009" t="str">
        <f t="shared" si="1020"/>
        <v/>
      </c>
      <c r="CA2009" t="str">
        <f t="shared" si="1021"/>
        <v/>
      </c>
    </row>
    <row r="2010" spans="1:79" x14ac:dyDescent="0.25">
      <c r="A2010" s="218" t="s">
        <v>257</v>
      </c>
      <c r="B2010" s="224"/>
      <c r="C2010" s="225"/>
      <c r="D2010" s="226"/>
      <c r="E2010" s="224"/>
      <c r="F2010" s="227"/>
      <c r="G2010" s="227"/>
      <c r="H2010" s="227"/>
      <c r="I2010" s="228"/>
      <c r="J2010" s="227"/>
      <c r="K2010" s="229"/>
      <c r="L2010" s="224"/>
      <c r="M2010" s="230"/>
      <c r="N2010" s="230"/>
      <c r="O2010" s="231"/>
      <c r="P2010" s="231"/>
      <c r="Q2010" s="231"/>
      <c r="R2010" s="232"/>
      <c r="S2010" s="230"/>
      <c r="T2010" s="231"/>
      <c r="U2010" s="231"/>
      <c r="V2010" s="231"/>
      <c r="W2010" s="231"/>
      <c r="X2010" s="233"/>
      <c r="Y2010" s="234"/>
      <c r="Z2010" s="235"/>
      <c r="AA2010" s="236"/>
      <c r="AB2010" s="228"/>
      <c r="AC2010" s="236"/>
      <c r="AD2010" s="237"/>
      <c r="AE2010" s="237"/>
      <c r="AP2010" t="b">
        <f t="shared" si="992"/>
        <v>0</v>
      </c>
      <c r="AQ2010" t="str">
        <f t="shared" si="993"/>
        <v/>
      </c>
      <c r="AR2010" t="str">
        <f>IF(AND(AP2010,D2010&lt;&gt;""),COUNTIF($AQ$12:AQ2010,AQ2010),"")</f>
        <v/>
      </c>
      <c r="AS2010" t="str">
        <f t="shared" si="1022"/>
        <v/>
      </c>
      <c r="AT2010">
        <f t="shared" si="1023"/>
        <v>0</v>
      </c>
      <c r="AU2010" s="195" t="str">
        <f t="shared" si="994"/>
        <v/>
      </c>
      <c r="AV2010" s="195" t="str">
        <f t="shared" si="995"/>
        <v/>
      </c>
      <c r="AW2010" s="195" t="str">
        <f t="shared" si="996"/>
        <v/>
      </c>
      <c r="AX2010" s="195" t="str">
        <f t="shared" si="997"/>
        <v/>
      </c>
      <c r="AY2010" s="250" t="str">
        <f t="shared" si="998"/>
        <v/>
      </c>
      <c r="AZ2010" s="249" t="str">
        <f t="shared" si="999"/>
        <v/>
      </c>
      <c r="BA2010" s="249" t="str">
        <f t="shared" si="1000"/>
        <v/>
      </c>
      <c r="BB2010" s="195" t="str">
        <f t="shared" si="1001"/>
        <v/>
      </c>
      <c r="BC2010" s="195" t="str">
        <f t="shared" si="1002"/>
        <v/>
      </c>
      <c r="BD2010" s="249" t="str">
        <f t="shared" si="1003"/>
        <v/>
      </c>
      <c r="BE2010" s="249" t="str">
        <f t="shared" si="1004"/>
        <v/>
      </c>
      <c r="BF2010" s="195" t="str">
        <f t="shared" si="1005"/>
        <v/>
      </c>
      <c r="BG2010" s="195" t="str">
        <f t="shared" si="1006"/>
        <v/>
      </c>
      <c r="BH2010" s="258"/>
      <c r="BI2010" s="258"/>
      <c r="BJ2010" s="258"/>
      <c r="BK2010" s="249" t="str">
        <f t="shared" si="1007"/>
        <v/>
      </c>
      <c r="BL2010" s="249" t="str">
        <f t="shared" si="1008"/>
        <v/>
      </c>
      <c r="BM2010" s="277" t="str">
        <f t="shared" si="1009"/>
        <v/>
      </c>
      <c r="BN2010" s="249" t="str">
        <f t="shared" si="1010"/>
        <v/>
      </c>
      <c r="BO2010" s="195" t="str">
        <f t="shared" si="1011"/>
        <v/>
      </c>
      <c r="BP2010" s="195" t="str">
        <f t="shared" si="1012"/>
        <v/>
      </c>
      <c r="BQ2010" s="195" t="str">
        <f t="shared" si="1013"/>
        <v/>
      </c>
      <c r="BS2010" s="195" t="str">
        <f t="shared" si="1014"/>
        <v/>
      </c>
      <c r="BT2010" s="195" t="str">
        <f t="shared" si="1015"/>
        <v/>
      </c>
      <c r="BV2010" s="195" t="str">
        <f t="shared" si="1016"/>
        <v/>
      </c>
      <c r="BW2010" s="195" t="str">
        <f t="shared" si="1017"/>
        <v/>
      </c>
      <c r="BX2010" s="195" t="str">
        <f t="shared" si="1018"/>
        <v/>
      </c>
      <c r="BY2010" s="270" t="str">
        <f t="shared" si="1019"/>
        <v/>
      </c>
      <c r="BZ2010" t="str">
        <f t="shared" si="1020"/>
        <v/>
      </c>
      <c r="CA2010" t="str">
        <f t="shared" si="1021"/>
        <v/>
      </c>
    </row>
    <row r="2011" spans="1:79" x14ac:dyDescent="0.25">
      <c r="A2011" s="218" t="s">
        <v>257</v>
      </c>
      <c r="B2011" s="224"/>
      <c r="C2011" s="225"/>
      <c r="D2011" s="226"/>
      <c r="E2011" s="224"/>
      <c r="F2011" s="227"/>
      <c r="G2011" s="227"/>
      <c r="H2011" s="227"/>
      <c r="I2011" s="228"/>
      <c r="J2011" s="227"/>
      <c r="K2011" s="229"/>
      <c r="L2011" s="224"/>
      <c r="M2011" s="230"/>
      <c r="N2011" s="230"/>
      <c r="O2011" s="231"/>
      <c r="P2011" s="231"/>
      <c r="Q2011" s="231"/>
      <c r="R2011" s="232"/>
      <c r="S2011" s="230"/>
      <c r="T2011" s="231"/>
      <c r="U2011" s="231"/>
      <c r="V2011" s="231"/>
      <c r="W2011" s="231"/>
      <c r="X2011" s="233"/>
      <c r="Y2011" s="234"/>
      <c r="Z2011" s="235"/>
      <c r="AA2011" s="236"/>
      <c r="AB2011" s="228"/>
      <c r="AC2011" s="236"/>
      <c r="AD2011" s="237"/>
      <c r="AE2011" s="237"/>
      <c r="AP2011" t="b">
        <f t="shared" si="992"/>
        <v>0</v>
      </c>
      <c r="AQ2011" t="str">
        <f t="shared" si="993"/>
        <v/>
      </c>
      <c r="AR2011" t="str">
        <f>IF(AND(AP2011,D2011&lt;&gt;""),COUNTIF($AQ$12:AQ2011,AQ2011),"")</f>
        <v/>
      </c>
      <c r="AS2011" t="str">
        <f t="shared" si="1022"/>
        <v/>
      </c>
      <c r="AT2011">
        <f t="shared" si="1023"/>
        <v>1</v>
      </c>
      <c r="AU2011" s="195" t="str">
        <f t="shared" si="994"/>
        <v/>
      </c>
      <c r="AV2011" s="195" t="str">
        <f t="shared" si="995"/>
        <v/>
      </c>
      <c r="AW2011" s="195" t="str">
        <f t="shared" si="996"/>
        <v/>
      </c>
      <c r="AX2011" s="195" t="str">
        <f t="shared" si="997"/>
        <v/>
      </c>
      <c r="AY2011" s="250" t="str">
        <f t="shared" si="998"/>
        <v/>
      </c>
      <c r="AZ2011" s="249" t="str">
        <f t="shared" si="999"/>
        <v/>
      </c>
      <c r="BA2011" s="249" t="str">
        <f t="shared" si="1000"/>
        <v/>
      </c>
      <c r="BB2011" s="195" t="str">
        <f t="shared" si="1001"/>
        <v/>
      </c>
      <c r="BC2011" s="195" t="str">
        <f t="shared" si="1002"/>
        <v/>
      </c>
      <c r="BD2011" s="249" t="str">
        <f t="shared" si="1003"/>
        <v/>
      </c>
      <c r="BE2011" s="249" t="str">
        <f t="shared" si="1004"/>
        <v/>
      </c>
      <c r="BF2011" s="195" t="str">
        <f t="shared" si="1005"/>
        <v/>
      </c>
      <c r="BG2011" s="195" t="str">
        <f t="shared" si="1006"/>
        <v/>
      </c>
      <c r="BH2011" s="258"/>
      <c r="BI2011" s="258"/>
      <c r="BJ2011" s="258"/>
      <c r="BK2011" s="249" t="str">
        <f t="shared" si="1007"/>
        <v/>
      </c>
      <c r="BL2011" s="249" t="str">
        <f t="shared" si="1008"/>
        <v/>
      </c>
      <c r="BM2011" s="277" t="str">
        <f t="shared" si="1009"/>
        <v/>
      </c>
      <c r="BN2011" s="249" t="str">
        <f t="shared" si="1010"/>
        <v/>
      </c>
      <c r="BO2011" s="195" t="str">
        <f t="shared" si="1011"/>
        <v/>
      </c>
      <c r="BP2011" s="195" t="str">
        <f t="shared" si="1012"/>
        <v/>
      </c>
      <c r="BQ2011" s="195" t="str">
        <f t="shared" si="1013"/>
        <v/>
      </c>
      <c r="BS2011" s="195" t="str">
        <f t="shared" si="1014"/>
        <v/>
      </c>
      <c r="BT2011" s="195" t="str">
        <f t="shared" si="1015"/>
        <v/>
      </c>
      <c r="BV2011" s="195" t="str">
        <f t="shared" si="1016"/>
        <v/>
      </c>
      <c r="BW2011" s="195" t="str">
        <f t="shared" si="1017"/>
        <v/>
      </c>
      <c r="BX2011" s="195" t="str">
        <f t="shared" si="1018"/>
        <v/>
      </c>
      <c r="BY2011" s="270" t="str">
        <f t="shared" si="1019"/>
        <v/>
      </c>
      <c r="BZ2011" t="str">
        <f t="shared" si="1020"/>
        <v/>
      </c>
      <c r="CA2011" t="str">
        <f t="shared" si="1021"/>
        <v/>
      </c>
    </row>
    <row r="2012" spans="1:79" x14ac:dyDescent="0.25">
      <c r="A2012" s="293" t="s">
        <v>258</v>
      </c>
      <c r="B2012" s="293"/>
      <c r="C2012" s="293"/>
      <c r="D2012" s="293"/>
      <c r="E2012" s="293"/>
      <c r="F2012" s="293"/>
      <c r="G2012" s="293"/>
      <c r="H2012" s="293"/>
      <c r="I2012" s="293"/>
      <c r="J2012" s="293"/>
      <c r="K2012" s="293"/>
      <c r="L2012" s="293"/>
      <c r="M2012" s="293"/>
      <c r="N2012" s="293"/>
      <c r="O2012" s="293"/>
      <c r="P2012" s="293"/>
      <c r="Q2012" s="293"/>
      <c r="R2012" s="293"/>
      <c r="S2012" s="293"/>
      <c r="T2012" s="293"/>
      <c r="U2012" s="293"/>
      <c r="V2012" s="293"/>
      <c r="W2012" s="293"/>
      <c r="X2012" s="293"/>
      <c r="Y2012" s="293"/>
      <c r="Z2012" s="293"/>
      <c r="AA2012" s="293"/>
      <c r="AB2012" s="293"/>
      <c r="AC2012" s="293"/>
      <c r="AD2012" s="293"/>
      <c r="AE2012" s="293"/>
      <c r="AP2012" t="s">
        <v>357</v>
      </c>
      <c r="AQ2012" t="s">
        <v>357</v>
      </c>
      <c r="AR2012" t="s">
        <v>357</v>
      </c>
      <c r="AS2012" t="s">
        <v>357</v>
      </c>
      <c r="AT2012" t="s">
        <v>357</v>
      </c>
      <c r="AU2012" t="s">
        <v>357</v>
      </c>
      <c r="AV2012" t="s">
        <v>357</v>
      </c>
      <c r="AW2012" t="s">
        <v>357</v>
      </c>
      <c r="AX2012" t="s">
        <v>357</v>
      </c>
      <c r="AY2012" t="s">
        <v>357</v>
      </c>
      <c r="AZ2012" t="s">
        <v>357</v>
      </c>
      <c r="BA2012" t="s">
        <v>357</v>
      </c>
      <c r="BB2012" t="s">
        <v>357</v>
      </c>
      <c r="BC2012" t="s">
        <v>357</v>
      </c>
      <c r="BD2012" t="s">
        <v>357</v>
      </c>
      <c r="BE2012" t="s">
        <v>357</v>
      </c>
      <c r="BF2012" t="s">
        <v>357</v>
      </c>
      <c r="BG2012" t="s">
        <v>357</v>
      </c>
      <c r="BH2012" t="s">
        <v>357</v>
      </c>
      <c r="BI2012" t="s">
        <v>357</v>
      </c>
      <c r="BJ2012" t="s">
        <v>357</v>
      </c>
      <c r="BK2012" t="s">
        <v>357</v>
      </c>
      <c r="BL2012" t="s">
        <v>357</v>
      </c>
      <c r="BM2012" t="s">
        <v>357</v>
      </c>
      <c r="BN2012" t="s">
        <v>357</v>
      </c>
      <c r="BO2012" t="s">
        <v>357</v>
      </c>
      <c r="BP2012" t="s">
        <v>357</v>
      </c>
      <c r="BQ2012" t="s">
        <v>357</v>
      </c>
      <c r="BR2012" t="s">
        <v>357</v>
      </c>
      <c r="BS2012" t="s">
        <v>357</v>
      </c>
      <c r="BT2012" t="s">
        <v>357</v>
      </c>
      <c r="BU2012" t="s">
        <v>357</v>
      </c>
      <c r="BV2012" t="s">
        <v>357</v>
      </c>
      <c r="BW2012" t="s">
        <v>357</v>
      </c>
      <c r="BX2012" t="s">
        <v>357</v>
      </c>
      <c r="BY2012" t="s">
        <v>357</v>
      </c>
      <c r="BZ2012" t="s">
        <v>357</v>
      </c>
      <c r="CA2012" t="s">
        <v>357</v>
      </c>
    </row>
  </sheetData>
  <sheetProtection algorithmName="SHA-512" hashValue="yMPvIKU4Gt589kZO/4D4+CJs3vsrOTk3pqJj68UYabbqh0XY+pswBSWNYrRmeUXyn2srANGn7vgsh9nmVDDgUA==" saltValue="TB2nNYDPjtZoeX7zcOQdog==" spinCount="100000" sheet="1" objects="1" scenarios="1"/>
  <mergeCells count="15">
    <mergeCell ref="AB7:AC7"/>
    <mergeCell ref="R2:AE5"/>
    <mergeCell ref="A2012:AE2012"/>
    <mergeCell ref="B7:D7"/>
    <mergeCell ref="E7:K7"/>
    <mergeCell ref="R7:X7"/>
    <mergeCell ref="Y7:AA7"/>
    <mergeCell ref="A5:E5"/>
    <mergeCell ref="F2:F5"/>
    <mergeCell ref="H4:L4"/>
    <mergeCell ref="H5:L5"/>
    <mergeCell ref="G2:Q2"/>
    <mergeCell ref="N4:Q4"/>
    <mergeCell ref="M5:Q5"/>
    <mergeCell ref="L7:Q7"/>
  </mergeCells>
  <conditionalFormatting sqref="A4">
    <cfRule type="expression" dxfId="6" priority="6">
      <formula>AND(TotalActiveRecords&gt;0,$A$4="")</formula>
    </cfRule>
  </conditionalFormatting>
  <conditionalFormatting sqref="B4">
    <cfRule type="expression" dxfId="5" priority="5">
      <formula>AND(TotalActiveRecords&gt;0,OR($B$4="",_InvalidTemplateDemoDateRange))</formula>
    </cfRule>
  </conditionalFormatting>
  <conditionalFormatting sqref="C4">
    <cfRule type="expression" dxfId="4" priority="4">
      <formula>AND(TotalActiveRecords&gt;0,OR($C$4="",_InvalidTemplateDemoDateRange))</formula>
    </cfRule>
  </conditionalFormatting>
  <conditionalFormatting sqref="B12:AE2011">
    <cfRule type="expression" dxfId="3" priority="9">
      <formula>AND($AP12=TRUE, AU12=2)</formula>
    </cfRule>
    <cfRule type="expression" dxfId="2" priority="10">
      <formula>AND($AP12=TRUE, AU12=5)</formula>
    </cfRule>
    <cfRule type="expression" dxfId="1" priority="11">
      <formula>$AT12=1</formula>
    </cfRule>
  </conditionalFormatting>
  <dataValidations count="34">
    <dataValidation type="list" allowBlank="1" showInputMessage="1" showErrorMessage="1" prompt="Required: Enter the state. A data validation error is triggered when this variable is missing data or has an invalid value. Valid values for this variable are two character state abbreviations for the 50 states and D.C." sqref="B12:B2011 A4" xr:uid="{48FABAFC-B51A-496A-B811-79C5A9E746A6}">
      <formula1>_StateLkUp</formula1>
    </dataValidation>
    <dataValidation type="list" allowBlank="1" showInputMessage="1" showErrorMessage="1" prompt="Provide if applicable: Enter Retrospective or Prospective. A demonstration is retrospective if submitted on or after the start of the demonstration period. A demonstration is prospective if submitted prior to the start of the demonstration period." sqref="D4" xr:uid="{6E0469DB-391C-4C6C-8324-0BB6846E8139}">
      <formula1>_RetroProType</formula1>
    </dataValidation>
    <dataValidation type="list" allowBlank="1" showInputMessage="1" showErrorMessage="1" prompt="Required: Enter the service type. A data validation error is triggered when this variable is missing data or has an invalid value. The only valid value for this variable in this template is Clinic." sqref="D12:D2011" xr:uid="{9585EE71-7702-4A0F-9C9B-4E695F718B1D}">
      <formula1>_ServiceType</formula1>
    </dataValidation>
    <dataValidation type="list" allowBlank="1" showInputMessage="1" showErrorMessage="1" prompt="Required: Enter the ownership category type. A data validation error is triggered when this variable is missing data or has an invalid value. Valid values for this variable are: Private, NSGO, and SGO." sqref="J12:J2011" xr:uid="{2A4DE99F-A180-41B8-B9F7-195B6241066E}">
      <formula1>_OwnershipType</formula1>
    </dataValidation>
    <dataValidation allowBlank="1" showInputMessage="1" prompt="Required: Enter the demonstration begin date. A data validation error is triggered when this variable is missing data or has an invalid value. Valid values for this variable are dates in the format MM/DD/YYYY." sqref="B4" xr:uid="{E331A35A-C6E5-4A34-8379-73E3C29D9242}"/>
    <dataValidation allowBlank="1" showInputMessage="1" prompt="Required: Enter the demonstration end date. A data validation error is triggered when this variable is missing data or has an invalid value. Valid values for this variable are dates in the format MM/DD/YYYY." sqref="C4" xr:uid="{BC3DFD08-0F9F-467D-A03B-DB5F8B3FAFBB}"/>
    <dataValidation allowBlank="1" showInputMessage="1" prompt="Provide if applicable: Enter the State Plan Amendment Number. Expected format: 2 letter state abbreviation-##-#### (for example, OR-19-0002)." sqref="E4" xr:uid="{7A2E22D4-9563-4AC3-829F-D856DA305644}"/>
    <dataValidation allowBlank="1" showInputMessage="1" prompt="Required: Enter the demonstration rate year. A data validation error is triggered when this variable is missing data or has an invalid value. Valid values for this variable are 4 digit numeric strings representing the year in the format YYYY." sqref="C12:C2011" xr:uid="{F52C546F-505D-41A9-8F39-20F1541CC2D2}"/>
    <dataValidation allowBlank="1" showInputMessage="1" prompt="Provide if applicable: National Provider ID (NPI). A data validation error is triggered when duplicate values exist for this variable." sqref="F12:F2011" xr:uid="{39489A97-78A5-4463-BD7F-53B6714146BC}"/>
    <dataValidation allowBlank="1" showInputMessage="1" prompt="Required: Enter the clinic type. A data validation error is triggered when this variable is missing data." sqref="K12:K2011" xr:uid="{F837ABFA-D3C3-4434-B8FE-22E75143D92D}"/>
    <dataValidation allowBlank="1" showInputMessage="1" prompt="Required: Enter Source of UPL or Cost Report Data. A data validation error is triggered when this variable is missing data. Example values for this variable include Physician Fee Schedule, Cost Report, Cost-to-Charge ratio, Payment-to-Charge Ratio, etc." sqref="L12:L2011" xr:uid="{E5550E7A-D252-46A1-93DE-5BB809420FFD}"/>
    <dataValidation allowBlank="1" showInputMessage="1" prompt="Required: Enter the UPL Source Data Begin Date. A data validation error is triggered when this variable is missing data or has an invalid value. Valid values for this variable are dates in the format MM/DD/YYYY." sqref="M12:M2011" xr:uid="{B7ED9072-9C80-4179-8AD7-745A3EBCF81A}"/>
    <dataValidation allowBlank="1" showInputMessage="1" prompt="Required: Enter the UPL Source Data End Date. A data validation error is triggered when this variable is missing data or has an invalid value. Valid values for this variable are dates in the format MM/DD/YYYY." sqref="N12:N2011" xr:uid="{E671420A-253B-4D48-B91D-D745961F13FA}"/>
    <dataValidation allowBlank="1" showInputMessage="1" prompt="Required if using CCR: Enter Medicare Costs. If variable 224 has a value of &quot;Cost to Charge Ratio,&quot; then variable 203 should be populated with data. Leave this variable blank if 224 is either &quot;Payment to Charge Ratio&quot; or &quot;Fee Schedule.&quot;" sqref="O12:O2011" xr:uid="{47A97B73-C9D7-4D8C-8775-76E1BB810F77}"/>
    <dataValidation allowBlank="1" showInputMessage="1" prompt="Required if using CCR or PTC: Enter Medicare Charges. If variable 224 has a value of &quot;Cost to Charge Ratio&quot; or &quot;Payment to Charge Ratio,&quot; then variable 204 should be populated with data. Leave this variable blank if 224 is using Fee Schedule." sqref="P12:P2011" xr:uid="{C9E90A31-8CEA-4CF4-AB2B-1848EE58F6BA}"/>
    <dataValidation allowBlank="1" showInputMessage="1" prompt="Required if using PTC or fee schedule. Enter Medicare payments. If variable 224 has a value of &quot;Fee schedule&quot; or &quot;Payment to Charge Ratio,&quot; then variable 205 should be populated with data.  Leave this variable blank if 224 is &quot;Cost to Charge Ratio.&quot;" sqref="Q12:Q2011" xr:uid="{A3D39020-9129-4987-ACED-D807B7E8DA37}"/>
    <dataValidation allowBlank="1" showInputMessage="1" prompt="Required: Enter Time Period of Medicaid Charge and Payment Data - Begin Date. A data validation error is triggered when this variable is missing data or has an invalid value. Valid values for this variable are dates in the format MM/DD/YYYY." sqref="R12:R2011" xr:uid="{7FEC3AA3-DD97-4134-B865-33FD8A0D4B86}"/>
    <dataValidation allowBlank="1" showInputMessage="1" prompt="Required: Enter Time Period of Medicaid Charge and Payment Data - End Date. A data validation error is triggered when this variable is missing data or has an invalid value. Valid values for this variable are dates in the format MM/DD/YYYY." sqref="S12:S2011" xr:uid="{DE49FCE1-8629-4232-9613-502CB4B61A81}"/>
    <dataValidation allowBlank="1" showInputMessage="1" prompt="Required if using CCR or PTC: Enter Medicaid Charges. An error is triggered when variable 301 is missing data and a) 203 and 204 are both populated with data OR b) 204 and 205 are both populated with data. 301 should be populated when 224 is CCR or PTC." sqref="T12:T2011" xr:uid="{536E734F-AE9C-40D0-AFBE-05E646ADB70F}"/>
    <dataValidation allowBlank="1" showInputMessage="1" prompt="Required: Enter Medicaid Base Payments. A data validation error is triggered when this variable is missing data." sqref="U12:U2011" xr:uid="{D8A455E2-4DE7-49A1-BBC6-4359721599DA}"/>
    <dataValidation allowBlank="1" showInputMessage="1" prompt="Required: Enter Medicaid Supplemental Payments. A data validation error is triggered when this variable is missing data." sqref="V12:V2011" xr:uid="{BDBC8D7B-F03C-42C2-97C6-E5E7BCB94EA4}"/>
    <dataValidation allowBlank="1" showInputMessage="1" prompt="Required: Enter Medicaid Supplemental Payments (GME/Training). A data validation error is triggered when this variable is missing data." sqref="W12:W2011" xr:uid="{FBC613E3-9E76-4D30-BFFD-23DA5B8515BB}"/>
    <dataValidation allowBlank="1" showInputMessage="1" prompt="Required: Enter Medicaid Supplemental Payments (Other). A data validation error is triggered when this variable is missing data." sqref="X12:X2011" xr:uid="{7A1CC27C-7412-4C32-8FDB-15C8E699F84F}"/>
    <dataValidation allowBlank="1" showInputMessage="1" prompt="Provide if applicable: Enter Medicaid Inflation Factor Type." sqref="Y12:Y2011" xr:uid="{0E4621E5-7560-4008-B817-9F9074AF6AA8}"/>
    <dataValidation allowBlank="1" showInputMessage="1" prompt="Required: Enter Other Adjustment to Medicaid Payments. A data validation error is triggered when this variable is missing data." sqref="AA12:AA2011" xr:uid="{1B1DF875-1FB6-4A5C-A8BB-1B551CFBDF40}"/>
    <dataValidation allowBlank="1" showInputMessage="1" prompt="Provide if applicable: Enter UPL Inflation Factor Type." sqref="AB12:AB2011" xr:uid="{AE0EC16F-D5BE-4D8D-955C-9678CDF27234}"/>
    <dataValidation allowBlank="1" showInputMessage="1" prompt="Required: Enter Other Adjustments to the UPL Amount. A data validation error is triggered when this variable is missing data." sqref="AD12:AD2011" xr:uid="{B8A4E485-2303-4E8F-A8B8-8EC0AB3BA6F2}"/>
    <dataValidation allowBlank="1" showInputMessage="1" prompt="Required: Enter the Adjustment to the UPL Gap. A data validation error is triggered when this variable is missing data." sqref="AE12:AE2011" xr:uid="{9564DDC7-9D54-494D-82A5-33A6FD49183F}"/>
    <dataValidation allowBlank="1" showInputMessage="1" prompt="Provide if applicable: Enter the Other State Provider ID Number. A data validation error is triggered when duplicate values exist in the provider information variables. The combination of values for variables 105, 112, 107, 108 must be unique." sqref="E12:E2011" xr:uid="{9C8349DB-AC50-413D-ADBC-536F690E864D}"/>
    <dataValidation allowBlank="1" showInputMessage="1" prompt="Required: Enter the Medicare Certification Number (Medicare ID). A data validation error is triggered if data are missing or duplicate values exist in the provider information. The combination of values for variables 105, 112, 107, 108 must be unique." sqref="G12:G2011" xr:uid="{8C931EF2-287D-45C4-AABB-C295C2BEBE0B}"/>
    <dataValidation allowBlank="1" showInputMessage="1" prompt="Required: Enter the State-specific Provider ID (Medicaid ID). A data validation error is triggered if data are missing or duplicate values exist in the provider information. The combination of values for variables 105, 112, 107, 108 must be unique." sqref="H12:H2011" xr:uid="{CCE0465C-AAE2-423A-A5CD-C6F8DF364B95}"/>
    <dataValidation allowBlank="1" showInputMessage="1" prompt="Required: Enter the Provider Name. A data validation error is triggered when this variable is missing data or duplicate values exist in the provider information variables. The combination of values for variables 105, 112, 107, 108 must be unique." sqref="I12:I2011" xr:uid="{BDCF8B2A-EAEE-491A-9F6C-9570EB2361FE}"/>
    <dataValidation allowBlank="1" showInputMessage="1" prompt="Required: Enter Medicaid Inflation Factor. A data validation error is triggered when this variable is missing data or has an invalid value. Valid values for this variable are numeric values from 1.00 to 1.04." sqref="Z12:Z2011" xr:uid="{C2002109-43A0-4BED-B771-B505389BB3C3}"/>
    <dataValidation allowBlank="1" showInputMessage="1" prompt="Required: Enter the UPL Inflation Factor. A data validation error is triggered when this variable is missing data or has an invalid value. Valid values for this variable are numeric values from 1.00 to 1.04." sqref="AC12:AC2011" xr:uid="{FC9B7F01-A7BA-4E0B-973E-E18F00771211}"/>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A75EC-3EFF-40C6-BBDD-6AA736F0EDCC}">
  <sheetPr codeName="Sheet5">
    <tabColor theme="8" tint="0.39997558519241921"/>
  </sheetPr>
  <dimension ref="A1:AT2012"/>
  <sheetViews>
    <sheetView zoomScale="80" zoomScaleNormal="80" workbookViewId="0">
      <selection activeCell="A2" sqref="A2"/>
    </sheetView>
  </sheetViews>
  <sheetFormatPr defaultColWidth="0" defaultRowHeight="15" zeroHeight="1" x14ac:dyDescent="0.25"/>
  <cols>
    <col min="1" max="1" width="13.7109375" customWidth="1"/>
    <col min="2" max="2" width="15.5703125" customWidth="1"/>
    <col min="3" max="3" width="17.7109375" customWidth="1"/>
    <col min="4" max="4" width="29.140625" customWidth="1"/>
    <col min="5" max="5" width="24.5703125" customWidth="1"/>
    <col min="6" max="6" width="15.42578125" bestFit="1" customWidth="1"/>
    <col min="7" max="8" width="16.28515625" customWidth="1"/>
    <col min="9" max="9" width="30.7109375" customWidth="1"/>
    <col min="10" max="10" width="16.140625" customWidth="1"/>
    <col min="11" max="11" width="20" customWidth="1"/>
    <col min="12" max="12" width="28.7109375" customWidth="1"/>
    <col min="13" max="13" width="16" customWidth="1"/>
    <col min="14" max="14" width="16.42578125" customWidth="1"/>
    <col min="15" max="15" width="42.42578125" customWidth="1"/>
    <col min="16" max="16" width="35.7109375" customWidth="1"/>
    <col min="17" max="17" width="52.85546875" customWidth="1"/>
    <col min="18" max="18" width="41.28515625" customWidth="1"/>
    <col min="19" max="20" width="20.5703125" customWidth="1"/>
    <col min="21" max="21" width="33.42578125" customWidth="1"/>
    <col min="22" max="26" width="18.85546875" customWidth="1"/>
    <col min="27" max="27" width="41.5703125" customWidth="1"/>
    <col min="28" max="30" width="19.85546875" customWidth="1"/>
    <col min="31" max="31" width="27.140625" customWidth="1"/>
    <col min="32" max="32" width="43.28515625" customWidth="1"/>
    <col min="33" max="33" width="19.7109375" customWidth="1"/>
    <col min="34" max="34" width="15.7109375" customWidth="1"/>
    <col min="35" max="35" width="20.28515625" customWidth="1"/>
    <col min="36" max="36" width="21.140625" customWidth="1"/>
    <col min="37" max="39" width="16.85546875" customWidth="1"/>
    <col min="40" max="43" width="9.140625" hidden="1" customWidth="1"/>
    <col min="44" max="44" width="16" hidden="1" customWidth="1"/>
    <col min="45" max="45" width="25.85546875" hidden="1" customWidth="1"/>
    <col min="46" max="46" width="14.85546875" hidden="1" customWidth="1"/>
    <col min="47" max="16384" width="9.140625" hidden="1"/>
  </cols>
  <sheetData>
    <row r="1" spans="1:46" s="238" customFormat="1" ht="15.75" thickBot="1" x14ac:dyDescent="0.3"/>
    <row r="2" spans="1:46" ht="90.75" thickBot="1" x14ac:dyDescent="0.3">
      <c r="A2" s="102" t="s">
        <v>1</v>
      </c>
      <c r="B2" s="103" t="s">
        <v>2</v>
      </c>
      <c r="C2" s="103" t="s">
        <v>3</v>
      </c>
      <c r="D2" s="103" t="s">
        <v>377</v>
      </c>
      <c r="E2" s="104" t="s">
        <v>376</v>
      </c>
      <c r="F2" s="280" t="s">
        <v>256</v>
      </c>
      <c r="G2" s="280"/>
      <c r="H2" s="280"/>
      <c r="I2" s="280"/>
      <c r="J2" s="280"/>
      <c r="K2" s="280"/>
      <c r="L2" s="280"/>
      <c r="M2" s="280"/>
      <c r="N2" s="280"/>
      <c r="O2" s="280"/>
      <c r="P2" s="280"/>
      <c r="Q2" s="280"/>
      <c r="R2" s="280"/>
      <c r="S2" s="280"/>
      <c r="T2" s="280"/>
      <c r="U2" s="280"/>
      <c r="V2" s="280"/>
      <c r="W2" s="280"/>
      <c r="X2" s="280"/>
      <c r="Y2" s="280"/>
      <c r="Z2" s="280"/>
      <c r="AA2" s="280"/>
      <c r="AB2" s="280"/>
      <c r="AC2" s="280"/>
      <c r="AD2" s="280"/>
      <c r="AE2" s="280"/>
      <c r="AF2" s="280"/>
      <c r="AG2" s="280"/>
      <c r="AH2" s="280"/>
      <c r="AI2" s="280"/>
      <c r="AJ2" s="280"/>
      <c r="AK2" s="280"/>
      <c r="AL2" s="280"/>
      <c r="AM2" s="280"/>
    </row>
    <row r="3" spans="1:46" ht="15.75" hidden="1" thickBot="1" x14ac:dyDescent="0.3">
      <c r="A3" s="2" t="s">
        <v>4</v>
      </c>
      <c r="B3" s="3" t="s">
        <v>5</v>
      </c>
      <c r="C3" s="3" t="s">
        <v>6</v>
      </c>
      <c r="D3" s="3" t="s">
        <v>7</v>
      </c>
      <c r="E3" s="4" t="s">
        <v>8</v>
      </c>
      <c r="F3" s="280"/>
      <c r="G3" s="280"/>
      <c r="H3" s="280"/>
      <c r="I3" s="280"/>
      <c r="J3" s="280"/>
      <c r="K3" s="280"/>
      <c r="L3" s="280"/>
      <c r="M3" s="280"/>
      <c r="N3" s="280"/>
      <c r="O3" s="280"/>
      <c r="P3" s="280"/>
      <c r="Q3" s="280"/>
      <c r="R3" s="280"/>
      <c r="S3" s="280"/>
      <c r="T3" s="280"/>
      <c r="U3" s="280"/>
      <c r="V3" s="280"/>
      <c r="W3" s="280"/>
      <c r="X3" s="280"/>
      <c r="Y3" s="280"/>
      <c r="Z3" s="280"/>
      <c r="AA3" s="280"/>
      <c r="AB3" s="280"/>
      <c r="AC3" s="280"/>
      <c r="AD3" s="280"/>
      <c r="AE3" s="280"/>
      <c r="AF3" s="280"/>
      <c r="AG3" s="280"/>
      <c r="AH3" s="280"/>
      <c r="AI3" s="280"/>
      <c r="AJ3" s="280"/>
      <c r="AK3" s="280"/>
      <c r="AL3" s="280"/>
      <c r="AM3" s="280"/>
    </row>
    <row r="4" spans="1:46" ht="15.75" thickBot="1" x14ac:dyDescent="0.3">
      <c r="A4" s="214" t="str">
        <f>_Controls!D15</f>
        <v/>
      </c>
      <c r="B4" s="217" t="str">
        <f>_Controls!D16</f>
        <v/>
      </c>
      <c r="C4" s="217" t="str">
        <f>_Controls!D17</f>
        <v/>
      </c>
      <c r="D4" s="215" t="str">
        <f>_Controls!D18</f>
        <v/>
      </c>
      <c r="E4" s="216" t="str">
        <f>_Controls!D19</f>
        <v/>
      </c>
      <c r="F4" s="280"/>
      <c r="G4" s="280"/>
      <c r="H4" s="280"/>
      <c r="I4" s="280"/>
      <c r="J4" s="280"/>
      <c r="K4" s="280"/>
      <c r="L4" s="280"/>
      <c r="M4" s="280"/>
      <c r="N4" s="280"/>
      <c r="O4" s="280"/>
      <c r="P4" s="280"/>
      <c r="Q4" s="280"/>
      <c r="R4" s="280"/>
      <c r="S4" s="280"/>
      <c r="T4" s="280"/>
      <c r="U4" s="280"/>
      <c r="V4" s="280"/>
      <c r="W4" s="280"/>
      <c r="X4" s="280"/>
      <c r="Y4" s="280"/>
      <c r="Z4" s="280"/>
      <c r="AA4" s="280"/>
      <c r="AB4" s="280"/>
      <c r="AC4" s="280"/>
      <c r="AD4" s="280"/>
      <c r="AE4" s="280"/>
      <c r="AF4" s="280"/>
      <c r="AG4" s="280"/>
      <c r="AH4" s="280"/>
      <c r="AI4" s="280"/>
      <c r="AJ4" s="280"/>
      <c r="AK4" s="280"/>
      <c r="AL4" s="280"/>
      <c r="AM4" s="280"/>
    </row>
    <row r="5" spans="1:46" s="238" customFormat="1" ht="6" customHeight="1" thickBot="1" x14ac:dyDescent="0.3">
      <c r="F5" s="292"/>
      <c r="G5" s="292"/>
      <c r="H5" s="292"/>
      <c r="I5" s="292"/>
      <c r="J5" s="292"/>
      <c r="K5" s="292"/>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row>
    <row r="6" spans="1:46" ht="165.75" thickBot="1" x14ac:dyDescent="0.3">
      <c r="A6" s="5" t="s">
        <v>9</v>
      </c>
      <c r="B6" s="6" t="s">
        <v>10</v>
      </c>
      <c r="C6" s="7" t="s">
        <v>11</v>
      </c>
      <c r="D6" s="8" t="s">
        <v>12</v>
      </c>
      <c r="E6" s="122" t="s">
        <v>13</v>
      </c>
      <c r="F6" s="9" t="s">
        <v>14</v>
      </c>
      <c r="G6" s="9" t="s">
        <v>15</v>
      </c>
      <c r="H6" s="10" t="s">
        <v>16</v>
      </c>
      <c r="I6" s="10" t="s">
        <v>17</v>
      </c>
      <c r="J6" s="10" t="s">
        <v>18</v>
      </c>
      <c r="K6" s="11" t="s">
        <v>19</v>
      </c>
      <c r="L6" s="130" t="s">
        <v>20</v>
      </c>
      <c r="M6" s="12" t="s">
        <v>21</v>
      </c>
      <c r="N6" s="12" t="s">
        <v>22</v>
      </c>
      <c r="O6" s="12" t="s">
        <v>23</v>
      </c>
      <c r="P6" s="12" t="s">
        <v>24</v>
      </c>
      <c r="Q6" s="12" t="s">
        <v>25</v>
      </c>
      <c r="R6" s="13" t="s">
        <v>396</v>
      </c>
      <c r="S6" s="133" t="s">
        <v>26</v>
      </c>
      <c r="T6" s="14" t="s">
        <v>27</v>
      </c>
      <c r="U6" s="15" t="s">
        <v>28</v>
      </c>
      <c r="V6" s="15" t="s">
        <v>404</v>
      </c>
      <c r="W6" s="15" t="s">
        <v>29</v>
      </c>
      <c r="X6" s="15" t="s">
        <v>30</v>
      </c>
      <c r="Y6" s="15" t="s">
        <v>31</v>
      </c>
      <c r="Z6" s="134" t="s">
        <v>222</v>
      </c>
      <c r="AA6" s="16" t="s">
        <v>32</v>
      </c>
      <c r="AB6" s="17" t="s">
        <v>33</v>
      </c>
      <c r="AC6" s="18" t="s">
        <v>34</v>
      </c>
      <c r="AD6" s="93" t="s">
        <v>223</v>
      </c>
      <c r="AE6" s="147" t="s">
        <v>397</v>
      </c>
      <c r="AF6" s="19" t="s">
        <v>35</v>
      </c>
      <c r="AG6" s="20" t="s">
        <v>36</v>
      </c>
      <c r="AH6" s="181" t="s">
        <v>224</v>
      </c>
      <c r="AI6" s="21" t="s">
        <v>37</v>
      </c>
      <c r="AJ6" s="94" t="s">
        <v>225</v>
      </c>
      <c r="AK6" s="185" t="s">
        <v>226</v>
      </c>
      <c r="AL6" s="22" t="s">
        <v>38</v>
      </c>
      <c r="AM6" s="186" t="s">
        <v>227</v>
      </c>
      <c r="AR6" s="115" t="s">
        <v>253</v>
      </c>
      <c r="AS6" s="115" t="s">
        <v>170</v>
      </c>
      <c r="AT6" s="115" t="s">
        <v>252</v>
      </c>
    </row>
    <row r="7" spans="1:46" ht="15.75" hidden="1" thickTop="1" x14ac:dyDescent="0.25">
      <c r="A7" s="23"/>
      <c r="B7" s="294" t="s">
        <v>39</v>
      </c>
      <c r="C7" s="295"/>
      <c r="D7" s="296"/>
      <c r="E7" s="297" t="s">
        <v>40</v>
      </c>
      <c r="F7" s="298"/>
      <c r="G7" s="298"/>
      <c r="H7" s="298"/>
      <c r="I7" s="298"/>
      <c r="J7" s="298"/>
      <c r="K7" s="299"/>
      <c r="L7" s="311" t="s">
        <v>41</v>
      </c>
      <c r="M7" s="312"/>
      <c r="N7" s="312"/>
      <c r="O7" s="312"/>
      <c r="P7" s="312"/>
      <c r="Q7" s="312"/>
      <c r="R7" s="313"/>
      <c r="S7" s="300" t="s">
        <v>42</v>
      </c>
      <c r="T7" s="301"/>
      <c r="U7" s="301"/>
      <c r="V7" s="301"/>
      <c r="W7" s="301"/>
      <c r="X7" s="301"/>
      <c r="Y7" s="301"/>
      <c r="Z7" s="302"/>
      <c r="AA7" s="303" t="s">
        <v>43</v>
      </c>
      <c r="AB7" s="304"/>
      <c r="AC7" s="304"/>
      <c r="AD7" s="305"/>
      <c r="AE7" s="290" t="s">
        <v>44</v>
      </c>
      <c r="AF7" s="319"/>
      <c r="AG7" s="319"/>
      <c r="AH7" s="291"/>
      <c r="AI7" s="314" t="s">
        <v>45</v>
      </c>
      <c r="AJ7" s="315"/>
      <c r="AK7" s="316" t="s">
        <v>46</v>
      </c>
      <c r="AL7" s="317"/>
      <c r="AM7" s="318"/>
    </row>
    <row r="8" spans="1:46" ht="45" hidden="1" x14ac:dyDescent="0.25">
      <c r="A8" s="23" t="s">
        <v>47</v>
      </c>
      <c r="B8" s="24">
        <v>100</v>
      </c>
      <c r="C8" s="25">
        <v>101</v>
      </c>
      <c r="D8" s="117">
        <v>102</v>
      </c>
      <c r="E8" s="123">
        <v>105</v>
      </c>
      <c r="F8" s="26">
        <v>109</v>
      </c>
      <c r="G8" s="27">
        <v>112</v>
      </c>
      <c r="H8" s="28">
        <v>107</v>
      </c>
      <c r="I8" s="29">
        <v>108</v>
      </c>
      <c r="J8" s="29">
        <v>110</v>
      </c>
      <c r="K8" s="124">
        <v>111</v>
      </c>
      <c r="L8" s="30">
        <v>224</v>
      </c>
      <c r="M8" s="31">
        <v>200.1</v>
      </c>
      <c r="N8" s="32">
        <v>200.2</v>
      </c>
      <c r="O8" s="33">
        <v>203</v>
      </c>
      <c r="P8" s="33">
        <v>204</v>
      </c>
      <c r="Q8" s="34">
        <v>205</v>
      </c>
      <c r="R8" s="35">
        <v>208</v>
      </c>
      <c r="S8" s="135">
        <v>300.10000000000002</v>
      </c>
      <c r="T8" s="36">
        <v>300.2</v>
      </c>
      <c r="U8" s="36">
        <v>301</v>
      </c>
      <c r="V8" s="36">
        <v>302</v>
      </c>
      <c r="W8" s="36">
        <v>303.10000000000002</v>
      </c>
      <c r="X8" s="36">
        <v>303.2</v>
      </c>
      <c r="Y8" s="36">
        <v>303.3</v>
      </c>
      <c r="Z8" s="136">
        <v>306</v>
      </c>
      <c r="AA8" s="37">
        <v>307</v>
      </c>
      <c r="AB8" s="38">
        <v>308</v>
      </c>
      <c r="AC8" s="39">
        <v>309</v>
      </c>
      <c r="AD8" s="95">
        <v>318</v>
      </c>
      <c r="AE8" s="149">
        <v>400</v>
      </c>
      <c r="AF8" s="40">
        <v>404</v>
      </c>
      <c r="AG8" s="40">
        <v>405</v>
      </c>
      <c r="AH8" s="150">
        <v>406</v>
      </c>
      <c r="AI8" s="41">
        <v>402</v>
      </c>
      <c r="AJ8" s="96">
        <v>403</v>
      </c>
      <c r="AK8" s="187">
        <v>407</v>
      </c>
      <c r="AL8" s="42">
        <v>408</v>
      </c>
      <c r="AM8" s="188">
        <v>409</v>
      </c>
    </row>
    <row r="9" spans="1:46" ht="90" hidden="1" x14ac:dyDescent="0.25">
      <c r="A9" s="23" t="s">
        <v>48</v>
      </c>
      <c r="B9" s="43" t="s">
        <v>49</v>
      </c>
      <c r="C9" s="44" t="s">
        <v>50</v>
      </c>
      <c r="D9" s="118" t="s">
        <v>51</v>
      </c>
      <c r="E9" s="125" t="s">
        <v>52</v>
      </c>
      <c r="F9" s="27" t="s">
        <v>53</v>
      </c>
      <c r="G9" s="27" t="s">
        <v>54</v>
      </c>
      <c r="H9" s="45" t="s">
        <v>55</v>
      </c>
      <c r="I9" s="45" t="s">
        <v>56</v>
      </c>
      <c r="J9" s="45" t="s">
        <v>57</v>
      </c>
      <c r="K9" s="126" t="s">
        <v>58</v>
      </c>
      <c r="L9" s="46" t="s">
        <v>59</v>
      </c>
      <c r="M9" s="47" t="s">
        <v>60</v>
      </c>
      <c r="N9" s="31" t="s">
        <v>61</v>
      </c>
      <c r="O9" s="48" t="s">
        <v>62</v>
      </c>
      <c r="P9" s="48" t="s">
        <v>63</v>
      </c>
      <c r="Q9" s="49" t="s">
        <v>64</v>
      </c>
      <c r="R9" s="50" t="s">
        <v>65</v>
      </c>
      <c r="S9" s="137" t="s">
        <v>66</v>
      </c>
      <c r="T9" s="51" t="s">
        <v>67</v>
      </c>
      <c r="U9" s="51" t="s">
        <v>68</v>
      </c>
      <c r="V9" s="51" t="s">
        <v>405</v>
      </c>
      <c r="W9" s="51" t="s">
        <v>69</v>
      </c>
      <c r="X9" s="51" t="s">
        <v>70</v>
      </c>
      <c r="Y9" s="51" t="s">
        <v>71</v>
      </c>
      <c r="Z9" s="138" t="s">
        <v>228</v>
      </c>
      <c r="AA9" s="52" t="s">
        <v>72</v>
      </c>
      <c r="AB9" s="53" t="s">
        <v>73</v>
      </c>
      <c r="AC9" s="39" t="s">
        <v>74</v>
      </c>
      <c r="AD9" s="95" t="s">
        <v>229</v>
      </c>
      <c r="AE9" s="151" t="s">
        <v>75</v>
      </c>
      <c r="AF9" s="54" t="s">
        <v>76</v>
      </c>
      <c r="AG9" s="55" t="s">
        <v>77</v>
      </c>
      <c r="AH9" s="182" t="s">
        <v>230</v>
      </c>
      <c r="AI9" s="56" t="s">
        <v>78</v>
      </c>
      <c r="AJ9" s="97" t="s">
        <v>231</v>
      </c>
      <c r="AK9" s="189" t="s">
        <v>232</v>
      </c>
      <c r="AL9" s="57" t="s">
        <v>79</v>
      </c>
      <c r="AM9" s="190" t="s">
        <v>233</v>
      </c>
    </row>
    <row r="10" spans="1:46" hidden="1" x14ac:dyDescent="0.25">
      <c r="A10" s="58"/>
      <c r="B10" s="59"/>
      <c r="C10" s="119"/>
      <c r="D10" s="120"/>
      <c r="E10" s="59"/>
      <c r="F10" s="60"/>
      <c r="G10" s="60"/>
      <c r="H10" s="127"/>
      <c r="I10" s="127"/>
      <c r="J10" s="127"/>
      <c r="K10" s="120"/>
      <c r="L10" s="61"/>
      <c r="M10" s="131"/>
      <c r="N10" s="127"/>
      <c r="O10" s="132"/>
      <c r="P10" s="132"/>
      <c r="Q10" s="132"/>
      <c r="R10" s="62"/>
      <c r="S10" s="139"/>
      <c r="T10" s="63"/>
      <c r="U10" s="63"/>
      <c r="V10" s="63"/>
      <c r="W10" s="63"/>
      <c r="X10" s="63"/>
      <c r="Y10" s="63"/>
      <c r="Z10" s="140"/>
      <c r="AA10" s="59"/>
      <c r="AB10" s="64"/>
      <c r="AC10" s="60"/>
      <c r="AD10" s="98"/>
      <c r="AE10" s="153"/>
      <c r="AF10" s="127"/>
      <c r="AG10" s="183"/>
      <c r="AH10" s="99"/>
      <c r="AI10" s="153"/>
      <c r="AJ10" s="99"/>
      <c r="AK10" s="153"/>
      <c r="AL10" s="132"/>
      <c r="AM10" s="191"/>
    </row>
    <row r="11" spans="1:46" ht="150.75" hidden="1" thickBot="1" x14ac:dyDescent="0.3">
      <c r="A11" s="65" t="s">
        <v>80</v>
      </c>
      <c r="B11" s="66" t="s">
        <v>81</v>
      </c>
      <c r="C11" s="67" t="s">
        <v>82</v>
      </c>
      <c r="D11" s="121" t="s">
        <v>83</v>
      </c>
      <c r="E11" s="128" t="s">
        <v>84</v>
      </c>
      <c r="F11" s="68" t="s">
        <v>85</v>
      </c>
      <c r="G11" s="68" t="s">
        <v>86</v>
      </c>
      <c r="H11" s="69" t="s">
        <v>87</v>
      </c>
      <c r="I11" s="69" t="s">
        <v>87</v>
      </c>
      <c r="J11" s="69" t="s">
        <v>57</v>
      </c>
      <c r="K11" s="129" t="s">
        <v>88</v>
      </c>
      <c r="L11" s="70" t="s">
        <v>88</v>
      </c>
      <c r="M11" s="71" t="s">
        <v>89</v>
      </c>
      <c r="N11" s="72" t="s">
        <v>89</v>
      </c>
      <c r="O11" s="72" t="s">
        <v>90</v>
      </c>
      <c r="P11" s="72" t="s">
        <v>91</v>
      </c>
      <c r="Q11" s="73" t="s">
        <v>92</v>
      </c>
      <c r="R11" s="74" t="s">
        <v>93</v>
      </c>
      <c r="S11" s="141" t="s">
        <v>94</v>
      </c>
      <c r="T11" s="75" t="s">
        <v>94</v>
      </c>
      <c r="U11" s="75" t="s">
        <v>95</v>
      </c>
      <c r="V11" s="75" t="s">
        <v>406</v>
      </c>
      <c r="W11" s="75" t="s">
        <v>96</v>
      </c>
      <c r="X11" s="75" t="s">
        <v>97</v>
      </c>
      <c r="Y11" s="75" t="s">
        <v>98</v>
      </c>
      <c r="Z11" s="142" t="s">
        <v>234</v>
      </c>
      <c r="AA11" s="76" t="s">
        <v>99</v>
      </c>
      <c r="AB11" s="77" t="s">
        <v>100</v>
      </c>
      <c r="AC11" s="77" t="s">
        <v>101</v>
      </c>
      <c r="AD11" s="100" t="s">
        <v>235</v>
      </c>
      <c r="AE11" s="155" t="s">
        <v>102</v>
      </c>
      <c r="AF11" s="78" t="s">
        <v>103</v>
      </c>
      <c r="AG11" s="79" t="s">
        <v>104</v>
      </c>
      <c r="AH11" s="184" t="s">
        <v>236</v>
      </c>
      <c r="AI11" s="80" t="s">
        <v>105</v>
      </c>
      <c r="AJ11" s="101" t="s">
        <v>259</v>
      </c>
      <c r="AK11" s="192" t="s">
        <v>237</v>
      </c>
      <c r="AL11" s="81" t="s">
        <v>106</v>
      </c>
      <c r="AM11" s="193" t="s">
        <v>238</v>
      </c>
      <c r="AR11" s="115" t="s">
        <v>253</v>
      </c>
      <c r="AS11" s="115" t="s">
        <v>170</v>
      </c>
      <c r="AT11" s="115" t="s">
        <v>252</v>
      </c>
    </row>
    <row r="12" spans="1:46" ht="15.75" thickTop="1" x14ac:dyDescent="0.25">
      <c r="A12" s="218" t="s">
        <v>257</v>
      </c>
      <c r="B12" s="174" t="str">
        <f>IF($AR12="","",IF(INDEX('Required State Input – Clinic'!B$12:B$2011,$AT12)="","",INDEX('Required State Input – Clinic'!B$12:B$2011,$AT12)))</f>
        <v/>
      </c>
      <c r="C12" s="168" t="str">
        <f>IF($AR12="","",IF(INDEX('Required State Input – Clinic'!C$12:C$2011,$AT12)="","",INDEX('Required State Input – Clinic'!C$12:C$2011,$AT12)))</f>
        <v/>
      </c>
      <c r="D12" s="175" t="str">
        <f>IF($AR12="","",IF(INDEX('Required State Input – Clinic'!D$12:D$2011,$AT12)="","",INDEX('Required State Input – Clinic'!D$12:D$2011,$AT12)))</f>
        <v/>
      </c>
      <c r="E12" s="174" t="str">
        <f>IF($AR12="","",IF(INDEX('Required State Input – Clinic'!E$12:E$2011,$AT12)="","",INDEX('Required State Input – Clinic'!E$12:E$2011,$AT12)))</f>
        <v/>
      </c>
      <c r="F12" s="176" t="str">
        <f>IF($AR12="","",IF(INDEX('Required State Input – Clinic'!F$12:F$2011,$AT12)="","",INDEX('Required State Input – Clinic'!F$12:F$2011,$AT12)))</f>
        <v/>
      </c>
      <c r="G12" s="176" t="str">
        <f>IF($AR12="","",IF(INDEX('Required State Input – Clinic'!G$12:G$2011,$AT12)="","",INDEX('Required State Input – Clinic'!G$12:G$2011,$AT12)))</f>
        <v/>
      </c>
      <c r="H12" s="176" t="str">
        <f>IF($AR12="","",IF(INDEX('Required State Input – Clinic'!H$12:H$2011,$AT12)="","",INDEX('Required State Input – Clinic'!H$12:H$2011,$AT12)))</f>
        <v/>
      </c>
      <c r="I12" s="177" t="str">
        <f>IF($AR12="","",IF(INDEX('Required State Input – Clinic'!I$12:I$2011,$AT12)="","",INDEX('Required State Input – Clinic'!I$12:I$2011,$AT12)))</f>
        <v/>
      </c>
      <c r="J12" s="176" t="str">
        <f>IF($AR12="","",IF(INDEX('Required State Input – Clinic'!J$12:J$2011,$AT12)="","",INDEX('Required State Input – Clinic'!J$12:J$2011,$AT12)))</f>
        <v/>
      </c>
      <c r="K12" s="178" t="str">
        <f>IF($AR12="","",IF(INDEX('Required State Input – Clinic'!K$12:K$2011,$AT12)="","",INDEX('Required State Input – Clinic'!K$12:K$2011,$AT12)))</f>
        <v/>
      </c>
      <c r="L12" s="179" t="str">
        <f>IF($AR12="","",IF(INDEX('Required State Input – Clinic'!L$12:L$2011,$AT12)="","",INDEX('Required State Input – Clinic'!L$12:L$2011,$AT12)))</f>
        <v/>
      </c>
      <c r="M12" s="169" t="str">
        <f>IF($AR12="","",IF(INDEX('Required State Input – Clinic'!M$12:M$2011,$AT12)="","",INDEX('Required State Input – Clinic'!M$12:M$2011,$AT12)))</f>
        <v/>
      </c>
      <c r="N12" s="169" t="str">
        <f>IF($AR12="","",IF(INDEX('Required State Input – Clinic'!N$12:N$2011,$AT12)="","",INDEX('Required State Input – Clinic'!N$12:N$2011,$AT12)))</f>
        <v/>
      </c>
      <c r="O12" s="170" t="str">
        <f>IF($AR12="","",IF(INDEX('Required State Input – Clinic'!O$12:O$2011,$AT12)="","",ROUND(INDEX('Required State Input – Clinic'!O$12:O$2011,$AT12),2)))</f>
        <v/>
      </c>
      <c r="P12" s="170" t="str">
        <f>IF($AR12="","",IF(INDEX('Required State Input – Clinic'!P$12:P$2011,$AT12)="","",ROUND(INDEX('Required State Input – Clinic'!P$12:P$2011,$AT12),2)))</f>
        <v/>
      </c>
      <c r="Q12" s="170" t="str">
        <f>IF($AR12="","",IF(INDEX('Required State Input – Clinic'!Q$12:Q$2011,$AT12)="","",ROUND(INDEX('Required State Input – Clinic'!Q$12:Q$2011,$AT12),2)))</f>
        <v/>
      </c>
      <c r="R12" s="276" t="str">
        <f>IF(AR12="","",
IF(OR(AND(O12="",Q12=""),AND(O12&lt;&gt;"",Q12&lt;&gt;"")),"",
IF(AND(AND(ISNUMBER(O12),O12&gt;0),AND(ISNUMBER(P12),P12&gt;0)),ROUND(O12/P12,4),
IF(AND(AND(ISNUMBER(Q12),Q12&gt;0),AND(ISNUMBER(P12),P12&gt;0)),ROUND(Q12/P12,4),
""))))</f>
        <v/>
      </c>
      <c r="S12" s="171" t="str">
        <f>IF($AR12="","",IF(INDEX('Required State Input – Clinic'!R$12:R$2011,$AT12)="","",INDEX('Required State Input – Clinic'!R$12:R$2011,$AT12)))</f>
        <v/>
      </c>
      <c r="T12" s="169" t="str">
        <f>IF($AR12="","",IF(INDEX('Required State Input – Clinic'!S$12:S$2011,$AT12)="","",INDEX('Required State Input – Clinic'!S$12:S$2011,$AT12)))</f>
        <v/>
      </c>
      <c r="U12" s="170" t="str">
        <f>IF($AR12="","",IF(INDEX('Required State Input – Clinic'!T$12:T$2011,$AT12)="","",ROUND(INDEX('Required State Input – Clinic'!T$12:T$2011,$AT12),2)))</f>
        <v/>
      </c>
      <c r="V12" s="170" t="str">
        <f>IF($AR12="","",IF(INDEX('Required State Input – Clinic'!U$12:U$2011,$AT12)="","",ROUND(INDEX('Required State Input – Clinic'!U$12:U$2011,$AT12),2)))</f>
        <v/>
      </c>
      <c r="W12" s="170" t="str">
        <f>IF($AR12="","",IF(INDEX('Required State Input – Clinic'!V$12:V$2011,$AT12)="",0,ROUND(INDEX('Required State Input – Clinic'!V$12:V$2011,$AT12),2)))</f>
        <v/>
      </c>
      <c r="X12" s="170" t="str">
        <f>IF($AR12="","",IF(INDEX('Required State Input – Clinic'!W$12:W$2011,$AT12)="",0,ROUND(INDEX('Required State Input – Clinic'!W$12:W$2011,$AT12),2)))</f>
        <v/>
      </c>
      <c r="Y12" s="170" t="str">
        <f>IF($AR12="","",IF(INDEX('Required State Input – Clinic'!X$12:X$2011,$AT12)="",0,ROUND(INDEX('Required State Input – Clinic'!X$12:X$2011,$AT12),2)))</f>
        <v/>
      </c>
      <c r="Z12" s="180" t="str">
        <f>IF($AR12="","",ROUND(SUM(W12:Y12),2))</f>
        <v/>
      </c>
      <c r="AA12" s="179" t="str">
        <f>IF($AR12="","",IF(INDEX('Required State Input – Clinic'!Y$12:Y$2011,$AT12)="","",INDEX('Required State Input – Clinic'!Y$12:Y$2011,$AT12)))</f>
        <v/>
      </c>
      <c r="AB12" s="172" t="str">
        <f>IF($AR12="","",IF(INDEX('Required State Input – Clinic'!Z$12:Z$2011,$AT12)="","",ROUND(INDEX('Required State Input – Clinic'!Z$12:Z$2011,$AT12),4)))</f>
        <v/>
      </c>
      <c r="AC12" s="172" t="str">
        <f>IF($AR12="","",IF(INDEX('Required State Input – Clinic'!AA$12:AA$2011,$AT12)="","",ROUND(INDEX('Required State Input – Clinic'!AA$12:AA$2011,$AT12),4)))</f>
        <v/>
      </c>
      <c r="AD12" s="180" t="str">
        <f>IF($AR12="","",ROUND((V12*AB12*AC12)+Z12,2))</f>
        <v/>
      </c>
      <c r="AE12" s="194" t="str">
        <f>IF($AR12="","",
IF(OR(AND(O12="",Q12=""),AND(O12&lt;&gt;"",Q12&lt;&gt;"")),0,
IF(AND(AND(ISNUMBER(O12),O12&gt;0),AND(ISNUMBER(P12),P12&gt;0),AND(ISNUMBER(U12),U12&gt;0)),ROUND(R12*U12,2),
IF(AND(AND(ISNUMBER(P12),P12&gt;0),AND(ISNUMBER(Q12),Q12&gt;0),AND(ISNUMBER(U12),U12&gt;0)),ROUND(R12*U12,2),
IF(AND(AND(ISNUMBER(Q12),Q12&gt;0),P12=""),ROUND(Q12,2),
0)))))</f>
        <v/>
      </c>
      <c r="AF12" s="177" t="str">
        <f>IF($AR12="","",IF(INDEX('Required State Input – Clinic'!AB$12:AB$2011,$AT12)="","",INDEX('Required State Input – Clinic'!AB$12:AB$2011,$AT12)))</f>
        <v/>
      </c>
      <c r="AG12" s="172" t="str">
        <f>IF($AR12="","",IF(INDEX('Required State Input – Clinic'!AC$12:AC$2011,$AT12)="","",ROUND(INDEX('Required State Input – Clinic'!AC$12:AC$2011,$AT12),4)))</f>
        <v/>
      </c>
      <c r="AH12" s="180" t="str">
        <f>IF(AR12="", "",ROUND(AE12*AG12,2))</f>
        <v/>
      </c>
      <c r="AI12" s="173" t="str">
        <f>IF($AR12="","",IF(INDEX('Required State Input – Clinic'!AD$12:AD$2011,$AT12)="",0,ROUND(INDEX('Required State Input – Clinic'!AD$12:AD$2011,$AT12),2)))</f>
        <v/>
      </c>
      <c r="AJ12" s="180" t="str">
        <f>IF($AR12="", "", ROUND(SUM(AH12:AI12),2))</f>
        <v/>
      </c>
      <c r="AK12" s="194" t="str">
        <f>IF($AR12="","",ROUND(AJ12-AD12,2))</f>
        <v/>
      </c>
      <c r="AL12" s="170" t="str">
        <f>IF($AR12="","",IF(INDEX('Required State Input – Clinic'!AE$12:AE$2011,$AT12)="",0,ROUND(INDEX('Required State Input – Clinic'!AE$12:AE$2011,$AT12),2)))</f>
        <v/>
      </c>
      <c r="AM12" s="180" t="str">
        <f>IF($AR12="", "", ROUND(SUM(AK12:AL12),2))</f>
        <v/>
      </c>
      <c r="AR12" s="116" t="str">
        <f>IF(Clinic_Count&gt;=1,1,"")</f>
        <v/>
      </c>
      <c r="AS12" t="str">
        <f>IF(AR12="","",CONCATENATE("Clinic_",AR12))</f>
        <v/>
      </c>
      <c r="AT12" t="str">
        <f>IF(AR12="","",MATCH(AS12,'Required State Input – Clinic'!$AS$12:$AS$2011,FALSE))</f>
        <v/>
      </c>
    </row>
    <row r="13" spans="1:46" x14ac:dyDescent="0.25">
      <c r="A13" s="218" t="s">
        <v>257</v>
      </c>
      <c r="B13" s="174" t="str">
        <f>IF($AR13="","",IF(INDEX('Required State Input – Clinic'!B$12:B$2011,$AT13)="","",INDEX('Required State Input – Clinic'!B$12:B$2011,$AT13)))</f>
        <v/>
      </c>
      <c r="C13" s="168" t="str">
        <f>IF($AR13="","",IF(INDEX('Required State Input – Clinic'!C$12:C$2011,$AT13)="","",INDEX('Required State Input – Clinic'!C$12:C$2011,$AT13)))</f>
        <v/>
      </c>
      <c r="D13" s="175" t="str">
        <f>IF($AR13="","",IF(INDEX('Required State Input – Clinic'!D$12:D$2011,$AT13)="","",INDEX('Required State Input – Clinic'!D$12:D$2011,$AT13)))</f>
        <v/>
      </c>
      <c r="E13" s="174" t="str">
        <f>IF($AR13="","",IF(INDEX('Required State Input – Clinic'!E$12:E$2011,$AT13)="","",INDEX('Required State Input – Clinic'!E$12:E$2011,$AT13)))</f>
        <v/>
      </c>
      <c r="F13" s="176" t="str">
        <f>IF($AR13="","",IF(INDEX('Required State Input – Clinic'!F$12:F$2011,$AT13)="","",INDEX('Required State Input – Clinic'!F$12:F$2011,$AT13)))</f>
        <v/>
      </c>
      <c r="G13" s="176" t="str">
        <f>IF($AR13="","",IF(INDEX('Required State Input – Clinic'!G$12:G$2011,$AT13)="","",INDEX('Required State Input – Clinic'!G$12:G$2011,$AT13)))</f>
        <v/>
      </c>
      <c r="H13" s="176" t="str">
        <f>IF($AR13="","",IF(INDEX('Required State Input – Clinic'!H$12:H$2011,$AT13)="","",INDEX('Required State Input – Clinic'!H$12:H$2011,$AT13)))</f>
        <v/>
      </c>
      <c r="I13" s="177" t="str">
        <f>IF($AR13="","",IF(INDEX('Required State Input – Clinic'!I$12:I$2011,$AT13)="","",INDEX('Required State Input – Clinic'!I$12:I$2011,$AT13)))</f>
        <v/>
      </c>
      <c r="J13" s="176" t="str">
        <f>IF($AR13="","",IF(INDEX('Required State Input – Clinic'!J$12:J$2011,$AT13)="","",INDEX('Required State Input – Clinic'!J$12:J$2011,$AT13)))</f>
        <v/>
      </c>
      <c r="K13" s="178" t="str">
        <f>IF($AR13="","",IF(INDEX('Required State Input – Clinic'!K$12:K$2011,$AT13)="","",INDEX('Required State Input – Clinic'!K$12:K$2011,$AT13)))</f>
        <v/>
      </c>
      <c r="L13" s="179" t="str">
        <f>IF($AR13="","",IF(INDEX('Required State Input – Clinic'!L$12:L$2011,$AT13)="","",INDEX('Required State Input – Clinic'!L$12:L$2011,$AT13)))</f>
        <v/>
      </c>
      <c r="M13" s="169" t="str">
        <f>IF($AR13="","",IF(INDEX('Required State Input – Clinic'!M$12:M$2011,$AT13)="","",INDEX('Required State Input – Clinic'!M$12:M$2011,$AT13)))</f>
        <v/>
      </c>
      <c r="N13" s="169" t="str">
        <f>IF($AR13="","",IF(INDEX('Required State Input – Clinic'!N$12:N$2011,$AT13)="","",INDEX('Required State Input – Clinic'!N$12:N$2011,$AT13)))</f>
        <v/>
      </c>
      <c r="O13" s="170" t="str">
        <f>IF($AR13="","",IF(INDEX('Required State Input – Clinic'!O$12:O$2011,$AT13)="","",ROUND(INDEX('Required State Input – Clinic'!O$12:O$2011,$AT13),2)))</f>
        <v/>
      </c>
      <c r="P13" s="170" t="str">
        <f>IF($AR13="","",IF(INDEX('Required State Input – Clinic'!P$12:P$2011,$AT13)="","",ROUND(INDEX('Required State Input – Clinic'!P$12:P$2011,$AT13),2)))</f>
        <v/>
      </c>
      <c r="Q13" s="170" t="str">
        <f>IF($AR13="","",IF(INDEX('Required State Input – Clinic'!Q$12:Q$2011,$AT13)="","",ROUND(INDEX('Required State Input – Clinic'!Q$12:Q$2011,$AT13),2)))</f>
        <v/>
      </c>
      <c r="R13" s="276" t="str">
        <f t="shared" ref="R13:R76" si="0">IF(AR13="","",
IF(OR(AND(O13="",Q13=""),AND(O13&lt;&gt;"",Q13&lt;&gt;"")),"",
IF(AND(AND(ISNUMBER(O13),O13&gt;0),AND(ISNUMBER(P13),P13&gt;0)),ROUND(O13/P13,4),
IF(AND(AND(ISNUMBER(Q13),Q13&gt;0),AND(ISNUMBER(P13),P13&gt;0)),ROUND(Q13/P13,4),
""))))</f>
        <v/>
      </c>
      <c r="S13" s="171" t="str">
        <f>IF($AR13="","",IF(INDEX('Required State Input – Clinic'!R$12:R$2011,$AT13)="","",INDEX('Required State Input – Clinic'!R$12:R$2011,$AT13)))</f>
        <v/>
      </c>
      <c r="T13" s="169" t="str">
        <f>IF($AR13="","",IF(INDEX('Required State Input – Clinic'!S$12:S$2011,$AT13)="","",INDEX('Required State Input – Clinic'!S$12:S$2011,$AT13)))</f>
        <v/>
      </c>
      <c r="U13" s="170" t="str">
        <f>IF($AR13="","",IF(INDEX('Required State Input – Clinic'!T$12:T$2011,$AT13)="","",ROUND(INDEX('Required State Input – Clinic'!T$12:T$2011,$AT13),2)))</f>
        <v/>
      </c>
      <c r="V13" s="170" t="str">
        <f>IF($AR13="","",IF(INDEX('Required State Input – Clinic'!U$12:U$2011,$AT13)="","",ROUND(INDEX('Required State Input – Clinic'!U$12:U$2011,$AT13),2)))</f>
        <v/>
      </c>
      <c r="W13" s="170" t="str">
        <f>IF($AR13="","",IF(INDEX('Required State Input – Clinic'!V$12:V$2011,$AT13)="",0,ROUND(INDEX('Required State Input – Clinic'!V$12:V$2011,$AT13),2)))</f>
        <v/>
      </c>
      <c r="X13" s="170" t="str">
        <f>IF($AR13="","",IF(INDEX('Required State Input – Clinic'!W$12:W$2011,$AT13)="",0,ROUND(INDEX('Required State Input – Clinic'!W$12:W$2011,$AT13),2)))</f>
        <v/>
      </c>
      <c r="Y13" s="170" t="str">
        <f>IF($AR13="","",IF(INDEX('Required State Input – Clinic'!X$12:X$2011,$AT13)="",0,ROUND(INDEX('Required State Input – Clinic'!X$12:X$2011,$AT13),2)))</f>
        <v/>
      </c>
      <c r="Z13" s="180" t="str">
        <f t="shared" ref="Z13:Z76" si="1">IF($AR13="","",ROUND(SUM(W13:Y13),2))</f>
        <v/>
      </c>
      <c r="AA13" s="179" t="str">
        <f>IF($AR13="","",IF(INDEX('Required State Input – Clinic'!Y$12:Y$2011,$AT13)="","",INDEX('Required State Input – Clinic'!Y$12:Y$2011,$AT13)))</f>
        <v/>
      </c>
      <c r="AB13" s="172" t="str">
        <f>IF($AR13="","",IF(INDEX('Required State Input – Clinic'!Z$12:Z$2011,$AT13)="","",ROUND(INDEX('Required State Input – Clinic'!Z$12:Z$2011,$AT13),4)))</f>
        <v/>
      </c>
      <c r="AC13" s="172" t="str">
        <f>IF($AR13="","",IF(INDEX('Required State Input – Clinic'!AA$12:AA$2011,$AT13)="","",ROUND(INDEX('Required State Input – Clinic'!AA$12:AA$2011,$AT13),4)))</f>
        <v/>
      </c>
      <c r="AD13" s="180" t="str">
        <f t="shared" ref="AD13:AD76" si="2">IF($AR13="","",ROUND((V13*AB13*AC13)+Z13,2))</f>
        <v/>
      </c>
      <c r="AE13" s="194" t="str">
        <f t="shared" ref="AE13:AE76" si="3">IF($AR13="","",
IF(OR(AND(O13="",Q13=""),AND(O13&lt;&gt;"",Q13&lt;&gt;"")),0,
IF(AND(AND(ISNUMBER(O13),O13&gt;0),AND(ISNUMBER(P13),P13&gt;0),AND(ISNUMBER(U13),U13&gt;0)),ROUND(R13*U13,2),
IF(AND(AND(ISNUMBER(P13),P13&gt;0),AND(ISNUMBER(Q13),Q13&gt;0),AND(ISNUMBER(U13),U13&gt;0)),ROUND(R13*U13,2),
IF(AND(AND(ISNUMBER(Q13),Q13&gt;0),P13=""),ROUND(Q13,2),
0)))))</f>
        <v/>
      </c>
      <c r="AF13" s="177" t="str">
        <f>IF($AR13="","",IF(INDEX('Required State Input – Clinic'!AB$12:AB$2011,$AT13)="","",INDEX('Required State Input – Clinic'!AB$12:AB$2011,$AT13)))</f>
        <v/>
      </c>
      <c r="AG13" s="172" t="str">
        <f>IF($AR13="","",IF(INDEX('Required State Input – Clinic'!AC$12:AC$2011,$AT13)="","",ROUND(INDEX('Required State Input – Clinic'!AC$12:AC$2011,$AT13),4)))</f>
        <v/>
      </c>
      <c r="AH13" s="180" t="str">
        <f t="shared" ref="AH13:AH76" si="4">IF(AR13="", "",ROUND(AE13*AG13,2))</f>
        <v/>
      </c>
      <c r="AI13" s="173" t="str">
        <f>IF($AR13="","",IF(INDEX('Required State Input – Clinic'!AD$12:AD$2011,$AT13)="",0,ROUND(INDEX('Required State Input – Clinic'!AD$12:AD$2011,$AT13),2)))</f>
        <v/>
      </c>
      <c r="AJ13" s="180" t="str">
        <f t="shared" ref="AJ13:AJ76" si="5">IF($AR13="", "", ROUND(SUM(AH13:AI13),2))</f>
        <v/>
      </c>
      <c r="AK13" s="194" t="str">
        <f t="shared" ref="AK13:AK76" si="6">IF($AR13="","",ROUND(AJ13-AD13,2))</f>
        <v/>
      </c>
      <c r="AL13" s="170" t="str">
        <f>IF($AR13="","",IF(INDEX('Required State Input – Clinic'!AE$12:AE$2011,$AT13)="",0,ROUND(INDEX('Required State Input – Clinic'!AE$12:AE$2011,$AT13),2)))</f>
        <v/>
      </c>
      <c r="AM13" s="180" t="str">
        <f t="shared" ref="AM13:AM76" si="7">IF($AR13="", "", ROUND(SUM(AK13:AL13),2))</f>
        <v/>
      </c>
      <c r="AR13" t="str">
        <f t="shared" ref="AR13:AR76" si="8">IF(AR12&gt;=Clinic_Count,"",AR12+1)</f>
        <v/>
      </c>
      <c r="AS13" t="str">
        <f t="shared" ref="AS13:AS76" si="9">IF(AR13="","",CONCATENATE("Clinic_",AR13))</f>
        <v/>
      </c>
      <c r="AT13" t="str">
        <f>IF(AR13="","",MATCH(AS13,'Required State Input – Clinic'!$AS$12:$AS$2011,FALSE))</f>
        <v/>
      </c>
    </row>
    <row r="14" spans="1:46" x14ac:dyDescent="0.25">
      <c r="A14" s="218" t="s">
        <v>257</v>
      </c>
      <c r="B14" s="174" t="str">
        <f>IF($AR14="","",IF(INDEX('Required State Input – Clinic'!B$12:B$2011,$AT14)="","",INDEX('Required State Input – Clinic'!B$12:B$2011,$AT14)))</f>
        <v/>
      </c>
      <c r="C14" s="168" t="str">
        <f>IF($AR14="","",IF(INDEX('Required State Input – Clinic'!C$12:C$2011,$AT14)="","",INDEX('Required State Input – Clinic'!C$12:C$2011,$AT14)))</f>
        <v/>
      </c>
      <c r="D14" s="175" t="str">
        <f>IF($AR14="","",IF(INDEX('Required State Input – Clinic'!D$12:D$2011,$AT14)="","",INDEX('Required State Input – Clinic'!D$12:D$2011,$AT14)))</f>
        <v/>
      </c>
      <c r="E14" s="174" t="str">
        <f>IF($AR14="","",IF(INDEX('Required State Input – Clinic'!E$12:E$2011,$AT14)="","",INDEX('Required State Input – Clinic'!E$12:E$2011,$AT14)))</f>
        <v/>
      </c>
      <c r="F14" s="176" t="str">
        <f>IF($AR14="","",IF(INDEX('Required State Input – Clinic'!F$12:F$2011,$AT14)="","",INDEX('Required State Input – Clinic'!F$12:F$2011,$AT14)))</f>
        <v/>
      </c>
      <c r="G14" s="176" t="str">
        <f>IF($AR14="","",IF(INDEX('Required State Input – Clinic'!G$12:G$2011,$AT14)="","",INDEX('Required State Input – Clinic'!G$12:G$2011,$AT14)))</f>
        <v/>
      </c>
      <c r="H14" s="176" t="str">
        <f>IF($AR14="","",IF(INDEX('Required State Input – Clinic'!H$12:H$2011,$AT14)="","",INDEX('Required State Input – Clinic'!H$12:H$2011,$AT14)))</f>
        <v/>
      </c>
      <c r="I14" s="177" t="str">
        <f>IF($AR14="","",IF(INDEX('Required State Input – Clinic'!I$12:I$2011,$AT14)="","",INDEX('Required State Input – Clinic'!I$12:I$2011,$AT14)))</f>
        <v/>
      </c>
      <c r="J14" s="176" t="str">
        <f>IF($AR14="","",IF(INDEX('Required State Input – Clinic'!J$12:J$2011,$AT14)="","",INDEX('Required State Input – Clinic'!J$12:J$2011,$AT14)))</f>
        <v/>
      </c>
      <c r="K14" s="178" t="str">
        <f>IF($AR14="","",IF(INDEX('Required State Input – Clinic'!K$12:K$2011,$AT14)="","",INDEX('Required State Input – Clinic'!K$12:K$2011,$AT14)))</f>
        <v/>
      </c>
      <c r="L14" s="179" t="str">
        <f>IF($AR14="","",IF(INDEX('Required State Input – Clinic'!L$12:L$2011,$AT14)="","",INDEX('Required State Input – Clinic'!L$12:L$2011,$AT14)))</f>
        <v/>
      </c>
      <c r="M14" s="169" t="str">
        <f>IF($AR14="","",IF(INDEX('Required State Input – Clinic'!M$12:M$2011,$AT14)="","",INDEX('Required State Input – Clinic'!M$12:M$2011,$AT14)))</f>
        <v/>
      </c>
      <c r="N14" s="169" t="str">
        <f>IF($AR14="","",IF(INDEX('Required State Input – Clinic'!N$12:N$2011,$AT14)="","",INDEX('Required State Input – Clinic'!N$12:N$2011,$AT14)))</f>
        <v/>
      </c>
      <c r="O14" s="170" t="str">
        <f>IF($AR14="","",IF(INDEX('Required State Input – Clinic'!O$12:O$2011,$AT14)="","",ROUND(INDEX('Required State Input – Clinic'!O$12:O$2011,$AT14),2)))</f>
        <v/>
      </c>
      <c r="P14" s="170" t="str">
        <f>IF($AR14="","",IF(INDEX('Required State Input – Clinic'!P$12:P$2011,$AT14)="","",ROUND(INDEX('Required State Input – Clinic'!P$12:P$2011,$AT14),2)))</f>
        <v/>
      </c>
      <c r="Q14" s="170" t="str">
        <f>IF($AR14="","",IF(INDEX('Required State Input – Clinic'!Q$12:Q$2011,$AT14)="","",ROUND(INDEX('Required State Input – Clinic'!Q$12:Q$2011,$AT14),2)))</f>
        <v/>
      </c>
      <c r="R14" s="276" t="str">
        <f t="shared" si="0"/>
        <v/>
      </c>
      <c r="S14" s="171" t="str">
        <f>IF($AR14="","",IF(INDEX('Required State Input – Clinic'!R$12:R$2011,$AT14)="","",INDEX('Required State Input – Clinic'!R$12:R$2011,$AT14)))</f>
        <v/>
      </c>
      <c r="T14" s="169" t="str">
        <f>IF($AR14="","",IF(INDEX('Required State Input – Clinic'!S$12:S$2011,$AT14)="","",INDEX('Required State Input – Clinic'!S$12:S$2011,$AT14)))</f>
        <v/>
      </c>
      <c r="U14" s="170" t="str">
        <f>IF($AR14="","",IF(INDEX('Required State Input – Clinic'!T$12:T$2011,$AT14)="","",ROUND(INDEX('Required State Input – Clinic'!T$12:T$2011,$AT14),2)))</f>
        <v/>
      </c>
      <c r="V14" s="170" t="str">
        <f>IF($AR14="","",IF(INDEX('Required State Input – Clinic'!U$12:U$2011,$AT14)="","",ROUND(INDEX('Required State Input – Clinic'!U$12:U$2011,$AT14),2)))</f>
        <v/>
      </c>
      <c r="W14" s="170" t="str">
        <f>IF($AR14="","",IF(INDEX('Required State Input – Clinic'!V$12:V$2011,$AT14)="",0,ROUND(INDEX('Required State Input – Clinic'!V$12:V$2011,$AT14),2)))</f>
        <v/>
      </c>
      <c r="X14" s="170" t="str">
        <f>IF($AR14="","",IF(INDEX('Required State Input – Clinic'!W$12:W$2011,$AT14)="",0,ROUND(INDEX('Required State Input – Clinic'!W$12:W$2011,$AT14),2)))</f>
        <v/>
      </c>
      <c r="Y14" s="170" t="str">
        <f>IF($AR14="","",IF(INDEX('Required State Input – Clinic'!X$12:X$2011,$AT14)="",0,ROUND(INDEX('Required State Input – Clinic'!X$12:X$2011,$AT14),2)))</f>
        <v/>
      </c>
      <c r="Z14" s="180" t="str">
        <f t="shared" si="1"/>
        <v/>
      </c>
      <c r="AA14" s="179" t="str">
        <f>IF($AR14="","",IF(INDEX('Required State Input – Clinic'!Y$12:Y$2011,$AT14)="","",INDEX('Required State Input – Clinic'!Y$12:Y$2011,$AT14)))</f>
        <v/>
      </c>
      <c r="AB14" s="172" t="str">
        <f>IF($AR14="","",IF(INDEX('Required State Input – Clinic'!Z$12:Z$2011,$AT14)="","",ROUND(INDEX('Required State Input – Clinic'!Z$12:Z$2011,$AT14),4)))</f>
        <v/>
      </c>
      <c r="AC14" s="172" t="str">
        <f>IF($AR14="","",IF(INDEX('Required State Input – Clinic'!AA$12:AA$2011,$AT14)="","",ROUND(INDEX('Required State Input – Clinic'!AA$12:AA$2011,$AT14),4)))</f>
        <v/>
      </c>
      <c r="AD14" s="180" t="str">
        <f t="shared" si="2"/>
        <v/>
      </c>
      <c r="AE14" s="194" t="str">
        <f t="shared" si="3"/>
        <v/>
      </c>
      <c r="AF14" s="177" t="str">
        <f>IF($AR14="","",IF(INDEX('Required State Input – Clinic'!AB$12:AB$2011,$AT14)="","",INDEX('Required State Input – Clinic'!AB$12:AB$2011,$AT14)))</f>
        <v/>
      </c>
      <c r="AG14" s="172" t="str">
        <f>IF($AR14="","",IF(INDEX('Required State Input – Clinic'!AC$12:AC$2011,$AT14)="","",ROUND(INDEX('Required State Input – Clinic'!AC$12:AC$2011,$AT14),4)))</f>
        <v/>
      </c>
      <c r="AH14" s="180" t="str">
        <f t="shared" si="4"/>
        <v/>
      </c>
      <c r="AI14" s="173" t="str">
        <f>IF($AR14="","",IF(INDEX('Required State Input – Clinic'!AD$12:AD$2011,$AT14)="",0,ROUND(INDEX('Required State Input – Clinic'!AD$12:AD$2011,$AT14),2)))</f>
        <v/>
      </c>
      <c r="AJ14" s="180" t="str">
        <f t="shared" si="5"/>
        <v/>
      </c>
      <c r="AK14" s="194" t="str">
        <f t="shared" si="6"/>
        <v/>
      </c>
      <c r="AL14" s="170" t="str">
        <f>IF($AR14="","",IF(INDEX('Required State Input – Clinic'!AE$12:AE$2011,$AT14)="",0,ROUND(INDEX('Required State Input – Clinic'!AE$12:AE$2011,$AT14),2)))</f>
        <v/>
      </c>
      <c r="AM14" s="180" t="str">
        <f t="shared" si="7"/>
        <v/>
      </c>
      <c r="AR14" t="str">
        <f t="shared" si="8"/>
        <v/>
      </c>
      <c r="AS14" t="str">
        <f t="shared" si="9"/>
        <v/>
      </c>
      <c r="AT14" t="str">
        <f>IF(AR14="","",MATCH(AS14,'Required State Input – Clinic'!$AS$12:$AS$2011,FALSE))</f>
        <v/>
      </c>
    </row>
    <row r="15" spans="1:46" x14ac:dyDescent="0.25">
      <c r="A15" s="218" t="s">
        <v>257</v>
      </c>
      <c r="B15" s="174" t="str">
        <f>IF($AR15="","",IF(INDEX('Required State Input – Clinic'!B$12:B$2011,$AT15)="","",INDEX('Required State Input – Clinic'!B$12:B$2011,$AT15)))</f>
        <v/>
      </c>
      <c r="C15" s="168" t="str">
        <f>IF($AR15="","",IF(INDEX('Required State Input – Clinic'!C$12:C$2011,$AT15)="","",INDEX('Required State Input – Clinic'!C$12:C$2011,$AT15)))</f>
        <v/>
      </c>
      <c r="D15" s="175" t="str">
        <f>IF($AR15="","",IF(INDEX('Required State Input – Clinic'!D$12:D$2011,$AT15)="","",INDEX('Required State Input – Clinic'!D$12:D$2011,$AT15)))</f>
        <v/>
      </c>
      <c r="E15" s="174" t="str">
        <f>IF($AR15="","",IF(INDEX('Required State Input – Clinic'!E$12:E$2011,$AT15)="","",INDEX('Required State Input – Clinic'!E$12:E$2011,$AT15)))</f>
        <v/>
      </c>
      <c r="F15" s="176" t="str">
        <f>IF($AR15="","",IF(INDEX('Required State Input – Clinic'!F$12:F$2011,$AT15)="","",INDEX('Required State Input – Clinic'!F$12:F$2011,$AT15)))</f>
        <v/>
      </c>
      <c r="G15" s="176" t="str">
        <f>IF($AR15="","",IF(INDEX('Required State Input – Clinic'!G$12:G$2011,$AT15)="","",INDEX('Required State Input – Clinic'!G$12:G$2011,$AT15)))</f>
        <v/>
      </c>
      <c r="H15" s="176" t="str">
        <f>IF($AR15="","",IF(INDEX('Required State Input – Clinic'!H$12:H$2011,$AT15)="","",INDEX('Required State Input – Clinic'!H$12:H$2011,$AT15)))</f>
        <v/>
      </c>
      <c r="I15" s="177" t="str">
        <f>IF($AR15="","",IF(INDEX('Required State Input – Clinic'!I$12:I$2011,$AT15)="","",INDEX('Required State Input – Clinic'!I$12:I$2011,$AT15)))</f>
        <v/>
      </c>
      <c r="J15" s="176" t="str">
        <f>IF($AR15="","",IF(INDEX('Required State Input – Clinic'!J$12:J$2011,$AT15)="","",INDEX('Required State Input – Clinic'!J$12:J$2011,$AT15)))</f>
        <v/>
      </c>
      <c r="K15" s="178" t="str">
        <f>IF($AR15="","",IF(INDEX('Required State Input – Clinic'!K$12:K$2011,$AT15)="","",INDEX('Required State Input – Clinic'!K$12:K$2011,$AT15)))</f>
        <v/>
      </c>
      <c r="L15" s="179" t="str">
        <f>IF($AR15="","",IF(INDEX('Required State Input – Clinic'!L$12:L$2011,$AT15)="","",INDEX('Required State Input – Clinic'!L$12:L$2011,$AT15)))</f>
        <v/>
      </c>
      <c r="M15" s="169" t="str">
        <f>IF($AR15="","",IF(INDEX('Required State Input – Clinic'!M$12:M$2011,$AT15)="","",INDEX('Required State Input – Clinic'!M$12:M$2011,$AT15)))</f>
        <v/>
      </c>
      <c r="N15" s="169" t="str">
        <f>IF($AR15="","",IF(INDEX('Required State Input – Clinic'!N$12:N$2011,$AT15)="","",INDEX('Required State Input – Clinic'!N$12:N$2011,$AT15)))</f>
        <v/>
      </c>
      <c r="O15" s="170" t="str">
        <f>IF($AR15="","",IF(INDEX('Required State Input – Clinic'!O$12:O$2011,$AT15)="","",ROUND(INDEX('Required State Input – Clinic'!O$12:O$2011,$AT15),2)))</f>
        <v/>
      </c>
      <c r="P15" s="170" t="str">
        <f>IF($AR15="","",IF(INDEX('Required State Input – Clinic'!P$12:P$2011,$AT15)="","",ROUND(INDEX('Required State Input – Clinic'!P$12:P$2011,$AT15),2)))</f>
        <v/>
      </c>
      <c r="Q15" s="170" t="str">
        <f>IF($AR15="","",IF(INDEX('Required State Input – Clinic'!Q$12:Q$2011,$AT15)="","",ROUND(INDEX('Required State Input – Clinic'!Q$12:Q$2011,$AT15),2)))</f>
        <v/>
      </c>
      <c r="R15" s="276" t="str">
        <f t="shared" si="0"/>
        <v/>
      </c>
      <c r="S15" s="171" t="str">
        <f>IF($AR15="","",IF(INDEX('Required State Input – Clinic'!R$12:R$2011,$AT15)="","",INDEX('Required State Input – Clinic'!R$12:R$2011,$AT15)))</f>
        <v/>
      </c>
      <c r="T15" s="169" t="str">
        <f>IF($AR15="","",IF(INDEX('Required State Input – Clinic'!S$12:S$2011,$AT15)="","",INDEX('Required State Input – Clinic'!S$12:S$2011,$AT15)))</f>
        <v/>
      </c>
      <c r="U15" s="170" t="str">
        <f>IF($AR15="","",IF(INDEX('Required State Input – Clinic'!T$12:T$2011,$AT15)="","",ROUND(INDEX('Required State Input – Clinic'!T$12:T$2011,$AT15),2)))</f>
        <v/>
      </c>
      <c r="V15" s="170" t="str">
        <f>IF($AR15="","",IF(INDEX('Required State Input – Clinic'!U$12:U$2011,$AT15)="","",ROUND(INDEX('Required State Input – Clinic'!U$12:U$2011,$AT15),2)))</f>
        <v/>
      </c>
      <c r="W15" s="170" t="str">
        <f>IF($AR15="","",IF(INDEX('Required State Input – Clinic'!V$12:V$2011,$AT15)="",0,ROUND(INDEX('Required State Input – Clinic'!V$12:V$2011,$AT15),2)))</f>
        <v/>
      </c>
      <c r="X15" s="170" t="str">
        <f>IF($AR15="","",IF(INDEX('Required State Input – Clinic'!W$12:W$2011,$AT15)="",0,ROUND(INDEX('Required State Input – Clinic'!W$12:W$2011,$AT15),2)))</f>
        <v/>
      </c>
      <c r="Y15" s="170" t="str">
        <f>IF($AR15="","",IF(INDEX('Required State Input – Clinic'!X$12:X$2011,$AT15)="",0,ROUND(INDEX('Required State Input – Clinic'!X$12:X$2011,$AT15),2)))</f>
        <v/>
      </c>
      <c r="Z15" s="180" t="str">
        <f t="shared" si="1"/>
        <v/>
      </c>
      <c r="AA15" s="179" t="str">
        <f>IF($AR15="","",IF(INDEX('Required State Input – Clinic'!Y$12:Y$2011,$AT15)="","",INDEX('Required State Input – Clinic'!Y$12:Y$2011,$AT15)))</f>
        <v/>
      </c>
      <c r="AB15" s="172" t="str">
        <f>IF($AR15="","",IF(INDEX('Required State Input – Clinic'!Z$12:Z$2011,$AT15)="","",ROUND(INDEX('Required State Input – Clinic'!Z$12:Z$2011,$AT15),4)))</f>
        <v/>
      </c>
      <c r="AC15" s="172" t="str">
        <f>IF($AR15="","",IF(INDEX('Required State Input – Clinic'!AA$12:AA$2011,$AT15)="","",ROUND(INDEX('Required State Input – Clinic'!AA$12:AA$2011,$AT15),4)))</f>
        <v/>
      </c>
      <c r="AD15" s="180" t="str">
        <f t="shared" si="2"/>
        <v/>
      </c>
      <c r="AE15" s="194" t="str">
        <f t="shared" si="3"/>
        <v/>
      </c>
      <c r="AF15" s="177" t="str">
        <f>IF($AR15="","",IF(INDEX('Required State Input – Clinic'!AB$12:AB$2011,$AT15)="","",INDEX('Required State Input – Clinic'!AB$12:AB$2011,$AT15)))</f>
        <v/>
      </c>
      <c r="AG15" s="172" t="str">
        <f>IF($AR15="","",IF(INDEX('Required State Input – Clinic'!AC$12:AC$2011,$AT15)="","",ROUND(INDEX('Required State Input – Clinic'!AC$12:AC$2011,$AT15),4)))</f>
        <v/>
      </c>
      <c r="AH15" s="180" t="str">
        <f t="shared" si="4"/>
        <v/>
      </c>
      <c r="AI15" s="173" t="str">
        <f>IF($AR15="","",IF(INDEX('Required State Input – Clinic'!AD$12:AD$2011,$AT15)="",0,ROUND(INDEX('Required State Input – Clinic'!AD$12:AD$2011,$AT15),2)))</f>
        <v/>
      </c>
      <c r="AJ15" s="180" t="str">
        <f t="shared" si="5"/>
        <v/>
      </c>
      <c r="AK15" s="194" t="str">
        <f t="shared" si="6"/>
        <v/>
      </c>
      <c r="AL15" s="170" t="str">
        <f>IF($AR15="","",IF(INDEX('Required State Input – Clinic'!AE$12:AE$2011,$AT15)="",0,ROUND(INDEX('Required State Input – Clinic'!AE$12:AE$2011,$AT15),2)))</f>
        <v/>
      </c>
      <c r="AM15" s="180" t="str">
        <f t="shared" si="7"/>
        <v/>
      </c>
      <c r="AR15" t="str">
        <f t="shared" si="8"/>
        <v/>
      </c>
      <c r="AS15" t="str">
        <f t="shared" si="9"/>
        <v/>
      </c>
      <c r="AT15" t="str">
        <f>IF(AR15="","",MATCH(AS15,'Required State Input – Clinic'!$AS$12:$AS$2011,FALSE))</f>
        <v/>
      </c>
    </row>
    <row r="16" spans="1:46" x14ac:dyDescent="0.25">
      <c r="A16" s="218" t="s">
        <v>257</v>
      </c>
      <c r="B16" s="174" t="str">
        <f>IF($AR16="","",IF(INDEX('Required State Input – Clinic'!B$12:B$2011,$AT16)="","",INDEX('Required State Input – Clinic'!B$12:B$2011,$AT16)))</f>
        <v/>
      </c>
      <c r="C16" s="168" t="str">
        <f>IF($AR16="","",IF(INDEX('Required State Input – Clinic'!C$12:C$2011,$AT16)="","",INDEX('Required State Input – Clinic'!C$12:C$2011,$AT16)))</f>
        <v/>
      </c>
      <c r="D16" s="175" t="str">
        <f>IF($AR16="","",IF(INDEX('Required State Input – Clinic'!D$12:D$2011,$AT16)="","",INDEX('Required State Input – Clinic'!D$12:D$2011,$AT16)))</f>
        <v/>
      </c>
      <c r="E16" s="174" t="str">
        <f>IF($AR16="","",IF(INDEX('Required State Input – Clinic'!E$12:E$2011,$AT16)="","",INDEX('Required State Input – Clinic'!E$12:E$2011,$AT16)))</f>
        <v/>
      </c>
      <c r="F16" s="176" t="str">
        <f>IF($AR16="","",IF(INDEX('Required State Input – Clinic'!F$12:F$2011,$AT16)="","",INDEX('Required State Input – Clinic'!F$12:F$2011,$AT16)))</f>
        <v/>
      </c>
      <c r="G16" s="176" t="str">
        <f>IF($AR16="","",IF(INDEX('Required State Input – Clinic'!G$12:G$2011,$AT16)="","",INDEX('Required State Input – Clinic'!G$12:G$2011,$AT16)))</f>
        <v/>
      </c>
      <c r="H16" s="176" t="str">
        <f>IF($AR16="","",IF(INDEX('Required State Input – Clinic'!H$12:H$2011,$AT16)="","",INDEX('Required State Input – Clinic'!H$12:H$2011,$AT16)))</f>
        <v/>
      </c>
      <c r="I16" s="177" t="str">
        <f>IF($AR16="","",IF(INDEX('Required State Input – Clinic'!I$12:I$2011,$AT16)="","",INDEX('Required State Input – Clinic'!I$12:I$2011,$AT16)))</f>
        <v/>
      </c>
      <c r="J16" s="176" t="str">
        <f>IF($AR16="","",IF(INDEX('Required State Input – Clinic'!J$12:J$2011,$AT16)="","",INDEX('Required State Input – Clinic'!J$12:J$2011,$AT16)))</f>
        <v/>
      </c>
      <c r="K16" s="178" t="str">
        <f>IF($AR16="","",IF(INDEX('Required State Input – Clinic'!K$12:K$2011,$AT16)="","",INDEX('Required State Input – Clinic'!K$12:K$2011,$AT16)))</f>
        <v/>
      </c>
      <c r="L16" s="179" t="str">
        <f>IF($AR16="","",IF(INDEX('Required State Input – Clinic'!L$12:L$2011,$AT16)="","",INDEX('Required State Input – Clinic'!L$12:L$2011,$AT16)))</f>
        <v/>
      </c>
      <c r="M16" s="169" t="str">
        <f>IF($AR16="","",IF(INDEX('Required State Input – Clinic'!M$12:M$2011,$AT16)="","",INDEX('Required State Input – Clinic'!M$12:M$2011,$AT16)))</f>
        <v/>
      </c>
      <c r="N16" s="169" t="str">
        <f>IF($AR16="","",IF(INDEX('Required State Input – Clinic'!N$12:N$2011,$AT16)="","",INDEX('Required State Input – Clinic'!N$12:N$2011,$AT16)))</f>
        <v/>
      </c>
      <c r="O16" s="170" t="str">
        <f>IF($AR16="","",IF(INDEX('Required State Input – Clinic'!O$12:O$2011,$AT16)="","",ROUND(INDEX('Required State Input – Clinic'!O$12:O$2011,$AT16),2)))</f>
        <v/>
      </c>
      <c r="P16" s="170" t="str">
        <f>IF($AR16="","",IF(INDEX('Required State Input – Clinic'!P$12:P$2011,$AT16)="","",ROUND(INDEX('Required State Input – Clinic'!P$12:P$2011,$AT16),2)))</f>
        <v/>
      </c>
      <c r="Q16" s="170" t="str">
        <f>IF($AR16="","",IF(INDEX('Required State Input – Clinic'!Q$12:Q$2011,$AT16)="","",ROUND(INDEX('Required State Input – Clinic'!Q$12:Q$2011,$AT16),2)))</f>
        <v/>
      </c>
      <c r="R16" s="276" t="str">
        <f t="shared" si="0"/>
        <v/>
      </c>
      <c r="S16" s="171" t="str">
        <f>IF($AR16="","",IF(INDEX('Required State Input – Clinic'!R$12:R$2011,$AT16)="","",INDEX('Required State Input – Clinic'!R$12:R$2011,$AT16)))</f>
        <v/>
      </c>
      <c r="T16" s="169" t="str">
        <f>IF($AR16="","",IF(INDEX('Required State Input – Clinic'!S$12:S$2011,$AT16)="","",INDEX('Required State Input – Clinic'!S$12:S$2011,$AT16)))</f>
        <v/>
      </c>
      <c r="U16" s="170" t="str">
        <f>IF($AR16="","",IF(INDEX('Required State Input – Clinic'!T$12:T$2011,$AT16)="","",ROUND(INDEX('Required State Input – Clinic'!T$12:T$2011,$AT16),2)))</f>
        <v/>
      </c>
      <c r="V16" s="170" t="str">
        <f>IF($AR16="","",IF(INDEX('Required State Input – Clinic'!U$12:U$2011,$AT16)="","",ROUND(INDEX('Required State Input – Clinic'!U$12:U$2011,$AT16),2)))</f>
        <v/>
      </c>
      <c r="W16" s="170" t="str">
        <f>IF($AR16="","",IF(INDEX('Required State Input – Clinic'!V$12:V$2011,$AT16)="",0,ROUND(INDEX('Required State Input – Clinic'!V$12:V$2011,$AT16),2)))</f>
        <v/>
      </c>
      <c r="X16" s="170" t="str">
        <f>IF($AR16="","",IF(INDEX('Required State Input – Clinic'!W$12:W$2011,$AT16)="",0,ROUND(INDEX('Required State Input – Clinic'!W$12:W$2011,$AT16),2)))</f>
        <v/>
      </c>
      <c r="Y16" s="170" t="str">
        <f>IF($AR16="","",IF(INDEX('Required State Input – Clinic'!X$12:X$2011,$AT16)="",0,ROUND(INDEX('Required State Input – Clinic'!X$12:X$2011,$AT16),2)))</f>
        <v/>
      </c>
      <c r="Z16" s="180" t="str">
        <f t="shared" si="1"/>
        <v/>
      </c>
      <c r="AA16" s="179" t="str">
        <f>IF($AR16="","",IF(INDEX('Required State Input – Clinic'!Y$12:Y$2011,$AT16)="","",INDEX('Required State Input – Clinic'!Y$12:Y$2011,$AT16)))</f>
        <v/>
      </c>
      <c r="AB16" s="172" t="str">
        <f>IF($AR16="","",IF(INDEX('Required State Input – Clinic'!Z$12:Z$2011,$AT16)="","",ROUND(INDEX('Required State Input – Clinic'!Z$12:Z$2011,$AT16),4)))</f>
        <v/>
      </c>
      <c r="AC16" s="172" t="str">
        <f>IF($AR16="","",IF(INDEX('Required State Input – Clinic'!AA$12:AA$2011,$AT16)="","",ROUND(INDEX('Required State Input – Clinic'!AA$12:AA$2011,$AT16),4)))</f>
        <v/>
      </c>
      <c r="AD16" s="180" t="str">
        <f t="shared" si="2"/>
        <v/>
      </c>
      <c r="AE16" s="194" t="str">
        <f t="shared" si="3"/>
        <v/>
      </c>
      <c r="AF16" s="177" t="str">
        <f>IF($AR16="","",IF(INDEX('Required State Input – Clinic'!AB$12:AB$2011,$AT16)="","",INDEX('Required State Input – Clinic'!AB$12:AB$2011,$AT16)))</f>
        <v/>
      </c>
      <c r="AG16" s="172" t="str">
        <f>IF($AR16="","",IF(INDEX('Required State Input – Clinic'!AC$12:AC$2011,$AT16)="","",ROUND(INDEX('Required State Input – Clinic'!AC$12:AC$2011,$AT16),4)))</f>
        <v/>
      </c>
      <c r="AH16" s="180" t="str">
        <f t="shared" si="4"/>
        <v/>
      </c>
      <c r="AI16" s="173" t="str">
        <f>IF($AR16="","",IF(INDEX('Required State Input – Clinic'!AD$12:AD$2011,$AT16)="",0,ROUND(INDEX('Required State Input – Clinic'!AD$12:AD$2011,$AT16),2)))</f>
        <v/>
      </c>
      <c r="AJ16" s="180" t="str">
        <f t="shared" si="5"/>
        <v/>
      </c>
      <c r="AK16" s="194" t="str">
        <f t="shared" si="6"/>
        <v/>
      </c>
      <c r="AL16" s="170" t="str">
        <f>IF($AR16="","",IF(INDEX('Required State Input – Clinic'!AE$12:AE$2011,$AT16)="",0,ROUND(INDEX('Required State Input – Clinic'!AE$12:AE$2011,$AT16),2)))</f>
        <v/>
      </c>
      <c r="AM16" s="180" t="str">
        <f t="shared" si="7"/>
        <v/>
      </c>
      <c r="AR16" t="str">
        <f t="shared" si="8"/>
        <v/>
      </c>
      <c r="AS16" t="str">
        <f t="shared" si="9"/>
        <v/>
      </c>
      <c r="AT16" t="str">
        <f>IF(AR16="","",MATCH(AS16,'Required State Input – Clinic'!$AS$12:$AS$2011,FALSE))</f>
        <v/>
      </c>
    </row>
    <row r="17" spans="1:46" x14ac:dyDescent="0.25">
      <c r="A17" s="218" t="s">
        <v>257</v>
      </c>
      <c r="B17" s="174" t="str">
        <f>IF($AR17="","",IF(INDEX('Required State Input – Clinic'!B$12:B$2011,$AT17)="","",INDEX('Required State Input – Clinic'!B$12:B$2011,$AT17)))</f>
        <v/>
      </c>
      <c r="C17" s="168" t="str">
        <f>IF($AR17="","",IF(INDEX('Required State Input – Clinic'!C$12:C$2011,$AT17)="","",INDEX('Required State Input – Clinic'!C$12:C$2011,$AT17)))</f>
        <v/>
      </c>
      <c r="D17" s="175" t="str">
        <f>IF($AR17="","",IF(INDEX('Required State Input – Clinic'!D$12:D$2011,$AT17)="","",INDEX('Required State Input – Clinic'!D$12:D$2011,$AT17)))</f>
        <v/>
      </c>
      <c r="E17" s="174" t="str">
        <f>IF($AR17="","",IF(INDEX('Required State Input – Clinic'!E$12:E$2011,$AT17)="","",INDEX('Required State Input – Clinic'!E$12:E$2011,$AT17)))</f>
        <v/>
      </c>
      <c r="F17" s="176" t="str">
        <f>IF($AR17="","",IF(INDEX('Required State Input – Clinic'!F$12:F$2011,$AT17)="","",INDEX('Required State Input – Clinic'!F$12:F$2011,$AT17)))</f>
        <v/>
      </c>
      <c r="G17" s="176" t="str">
        <f>IF($AR17="","",IF(INDEX('Required State Input – Clinic'!G$12:G$2011,$AT17)="","",INDEX('Required State Input – Clinic'!G$12:G$2011,$AT17)))</f>
        <v/>
      </c>
      <c r="H17" s="176" t="str">
        <f>IF($AR17="","",IF(INDEX('Required State Input – Clinic'!H$12:H$2011,$AT17)="","",INDEX('Required State Input – Clinic'!H$12:H$2011,$AT17)))</f>
        <v/>
      </c>
      <c r="I17" s="177" t="str">
        <f>IF($AR17="","",IF(INDEX('Required State Input – Clinic'!I$12:I$2011,$AT17)="","",INDEX('Required State Input – Clinic'!I$12:I$2011,$AT17)))</f>
        <v/>
      </c>
      <c r="J17" s="176" t="str">
        <f>IF($AR17="","",IF(INDEX('Required State Input – Clinic'!J$12:J$2011,$AT17)="","",INDEX('Required State Input – Clinic'!J$12:J$2011,$AT17)))</f>
        <v/>
      </c>
      <c r="K17" s="178" t="str">
        <f>IF($AR17="","",IF(INDEX('Required State Input – Clinic'!K$12:K$2011,$AT17)="","",INDEX('Required State Input – Clinic'!K$12:K$2011,$AT17)))</f>
        <v/>
      </c>
      <c r="L17" s="179" t="str">
        <f>IF($AR17="","",IF(INDEX('Required State Input – Clinic'!L$12:L$2011,$AT17)="","",INDEX('Required State Input – Clinic'!L$12:L$2011,$AT17)))</f>
        <v/>
      </c>
      <c r="M17" s="169" t="str">
        <f>IF($AR17="","",IF(INDEX('Required State Input – Clinic'!M$12:M$2011,$AT17)="","",INDEX('Required State Input – Clinic'!M$12:M$2011,$AT17)))</f>
        <v/>
      </c>
      <c r="N17" s="169" t="str">
        <f>IF($AR17="","",IF(INDEX('Required State Input – Clinic'!N$12:N$2011,$AT17)="","",INDEX('Required State Input – Clinic'!N$12:N$2011,$AT17)))</f>
        <v/>
      </c>
      <c r="O17" s="170" t="str">
        <f>IF($AR17="","",IF(INDEX('Required State Input – Clinic'!O$12:O$2011,$AT17)="","",ROUND(INDEX('Required State Input – Clinic'!O$12:O$2011,$AT17),2)))</f>
        <v/>
      </c>
      <c r="P17" s="170" t="str">
        <f>IF($AR17="","",IF(INDEX('Required State Input – Clinic'!P$12:P$2011,$AT17)="","",ROUND(INDEX('Required State Input – Clinic'!P$12:P$2011,$AT17),2)))</f>
        <v/>
      </c>
      <c r="Q17" s="170" t="str">
        <f>IF($AR17="","",IF(INDEX('Required State Input – Clinic'!Q$12:Q$2011,$AT17)="","",ROUND(INDEX('Required State Input – Clinic'!Q$12:Q$2011,$AT17),2)))</f>
        <v/>
      </c>
      <c r="R17" s="276" t="str">
        <f t="shared" si="0"/>
        <v/>
      </c>
      <c r="S17" s="171" t="str">
        <f>IF($AR17="","",IF(INDEX('Required State Input – Clinic'!R$12:R$2011,$AT17)="","",INDEX('Required State Input – Clinic'!R$12:R$2011,$AT17)))</f>
        <v/>
      </c>
      <c r="T17" s="169" t="str">
        <f>IF($AR17="","",IF(INDEX('Required State Input – Clinic'!S$12:S$2011,$AT17)="","",INDEX('Required State Input – Clinic'!S$12:S$2011,$AT17)))</f>
        <v/>
      </c>
      <c r="U17" s="170" t="str">
        <f>IF($AR17="","",IF(INDEX('Required State Input – Clinic'!T$12:T$2011,$AT17)="","",ROUND(INDEX('Required State Input – Clinic'!T$12:T$2011,$AT17),2)))</f>
        <v/>
      </c>
      <c r="V17" s="170" t="str">
        <f>IF($AR17="","",IF(INDEX('Required State Input – Clinic'!U$12:U$2011,$AT17)="","",ROUND(INDEX('Required State Input – Clinic'!U$12:U$2011,$AT17),2)))</f>
        <v/>
      </c>
      <c r="W17" s="170" t="str">
        <f>IF($AR17="","",IF(INDEX('Required State Input – Clinic'!V$12:V$2011,$AT17)="",0,ROUND(INDEX('Required State Input – Clinic'!V$12:V$2011,$AT17),2)))</f>
        <v/>
      </c>
      <c r="X17" s="170" t="str">
        <f>IF($AR17="","",IF(INDEX('Required State Input – Clinic'!W$12:W$2011,$AT17)="",0,ROUND(INDEX('Required State Input – Clinic'!W$12:W$2011,$AT17),2)))</f>
        <v/>
      </c>
      <c r="Y17" s="170" t="str">
        <f>IF($AR17="","",IF(INDEX('Required State Input – Clinic'!X$12:X$2011,$AT17)="",0,ROUND(INDEX('Required State Input – Clinic'!X$12:X$2011,$AT17),2)))</f>
        <v/>
      </c>
      <c r="Z17" s="180" t="str">
        <f t="shared" si="1"/>
        <v/>
      </c>
      <c r="AA17" s="179" t="str">
        <f>IF($AR17="","",IF(INDEX('Required State Input – Clinic'!Y$12:Y$2011,$AT17)="","",INDEX('Required State Input – Clinic'!Y$12:Y$2011,$AT17)))</f>
        <v/>
      </c>
      <c r="AB17" s="172" t="str">
        <f>IF($AR17="","",IF(INDEX('Required State Input – Clinic'!Z$12:Z$2011,$AT17)="","",ROUND(INDEX('Required State Input – Clinic'!Z$12:Z$2011,$AT17),4)))</f>
        <v/>
      </c>
      <c r="AC17" s="172" t="str">
        <f>IF($AR17="","",IF(INDEX('Required State Input – Clinic'!AA$12:AA$2011,$AT17)="","",ROUND(INDEX('Required State Input – Clinic'!AA$12:AA$2011,$AT17),4)))</f>
        <v/>
      </c>
      <c r="AD17" s="180" t="str">
        <f t="shared" si="2"/>
        <v/>
      </c>
      <c r="AE17" s="194" t="str">
        <f t="shared" si="3"/>
        <v/>
      </c>
      <c r="AF17" s="177" t="str">
        <f>IF($AR17="","",IF(INDEX('Required State Input – Clinic'!AB$12:AB$2011,$AT17)="","",INDEX('Required State Input – Clinic'!AB$12:AB$2011,$AT17)))</f>
        <v/>
      </c>
      <c r="AG17" s="172" t="str">
        <f>IF($AR17="","",IF(INDEX('Required State Input – Clinic'!AC$12:AC$2011,$AT17)="","",ROUND(INDEX('Required State Input – Clinic'!AC$12:AC$2011,$AT17),4)))</f>
        <v/>
      </c>
      <c r="AH17" s="180" t="str">
        <f t="shared" si="4"/>
        <v/>
      </c>
      <c r="AI17" s="173" t="str">
        <f>IF($AR17="","",IF(INDEX('Required State Input – Clinic'!AD$12:AD$2011,$AT17)="",0,ROUND(INDEX('Required State Input – Clinic'!AD$12:AD$2011,$AT17),2)))</f>
        <v/>
      </c>
      <c r="AJ17" s="180" t="str">
        <f t="shared" si="5"/>
        <v/>
      </c>
      <c r="AK17" s="194" t="str">
        <f t="shared" si="6"/>
        <v/>
      </c>
      <c r="AL17" s="170" t="str">
        <f>IF($AR17="","",IF(INDEX('Required State Input – Clinic'!AE$12:AE$2011,$AT17)="",0,ROUND(INDEX('Required State Input – Clinic'!AE$12:AE$2011,$AT17),2)))</f>
        <v/>
      </c>
      <c r="AM17" s="180" t="str">
        <f t="shared" si="7"/>
        <v/>
      </c>
      <c r="AR17" t="str">
        <f t="shared" si="8"/>
        <v/>
      </c>
      <c r="AS17" t="str">
        <f t="shared" si="9"/>
        <v/>
      </c>
      <c r="AT17" t="str">
        <f>IF(AR17="","",MATCH(AS17,'Required State Input – Clinic'!$AS$12:$AS$2011,FALSE))</f>
        <v/>
      </c>
    </row>
    <row r="18" spans="1:46" x14ac:dyDescent="0.25">
      <c r="A18" s="218" t="s">
        <v>257</v>
      </c>
      <c r="B18" s="174" t="str">
        <f>IF($AR18="","",IF(INDEX('Required State Input – Clinic'!B$12:B$2011,$AT18)="","",INDEX('Required State Input – Clinic'!B$12:B$2011,$AT18)))</f>
        <v/>
      </c>
      <c r="C18" s="168" t="str">
        <f>IF($AR18="","",IF(INDEX('Required State Input – Clinic'!C$12:C$2011,$AT18)="","",INDEX('Required State Input – Clinic'!C$12:C$2011,$AT18)))</f>
        <v/>
      </c>
      <c r="D18" s="175" t="str">
        <f>IF($AR18="","",IF(INDEX('Required State Input – Clinic'!D$12:D$2011,$AT18)="","",INDEX('Required State Input – Clinic'!D$12:D$2011,$AT18)))</f>
        <v/>
      </c>
      <c r="E18" s="174" t="str">
        <f>IF($AR18="","",IF(INDEX('Required State Input – Clinic'!E$12:E$2011,$AT18)="","",INDEX('Required State Input – Clinic'!E$12:E$2011,$AT18)))</f>
        <v/>
      </c>
      <c r="F18" s="176" t="str">
        <f>IF($AR18="","",IF(INDEX('Required State Input – Clinic'!F$12:F$2011,$AT18)="","",INDEX('Required State Input – Clinic'!F$12:F$2011,$AT18)))</f>
        <v/>
      </c>
      <c r="G18" s="176" t="str">
        <f>IF($AR18="","",IF(INDEX('Required State Input – Clinic'!G$12:G$2011,$AT18)="","",INDEX('Required State Input – Clinic'!G$12:G$2011,$AT18)))</f>
        <v/>
      </c>
      <c r="H18" s="176" t="str">
        <f>IF($AR18="","",IF(INDEX('Required State Input – Clinic'!H$12:H$2011,$AT18)="","",INDEX('Required State Input – Clinic'!H$12:H$2011,$AT18)))</f>
        <v/>
      </c>
      <c r="I18" s="177" t="str">
        <f>IF($AR18="","",IF(INDEX('Required State Input – Clinic'!I$12:I$2011,$AT18)="","",INDEX('Required State Input – Clinic'!I$12:I$2011,$AT18)))</f>
        <v/>
      </c>
      <c r="J18" s="176" t="str">
        <f>IF($AR18="","",IF(INDEX('Required State Input – Clinic'!J$12:J$2011,$AT18)="","",INDEX('Required State Input – Clinic'!J$12:J$2011,$AT18)))</f>
        <v/>
      </c>
      <c r="K18" s="178" t="str">
        <f>IF($AR18="","",IF(INDEX('Required State Input – Clinic'!K$12:K$2011,$AT18)="","",INDEX('Required State Input – Clinic'!K$12:K$2011,$AT18)))</f>
        <v/>
      </c>
      <c r="L18" s="179" t="str">
        <f>IF($AR18="","",IF(INDEX('Required State Input – Clinic'!L$12:L$2011,$AT18)="","",INDEX('Required State Input – Clinic'!L$12:L$2011,$AT18)))</f>
        <v/>
      </c>
      <c r="M18" s="169" t="str">
        <f>IF($AR18="","",IF(INDEX('Required State Input – Clinic'!M$12:M$2011,$AT18)="","",INDEX('Required State Input – Clinic'!M$12:M$2011,$AT18)))</f>
        <v/>
      </c>
      <c r="N18" s="169" t="str">
        <f>IF($AR18="","",IF(INDEX('Required State Input – Clinic'!N$12:N$2011,$AT18)="","",INDEX('Required State Input – Clinic'!N$12:N$2011,$AT18)))</f>
        <v/>
      </c>
      <c r="O18" s="170" t="str">
        <f>IF($AR18="","",IF(INDEX('Required State Input – Clinic'!O$12:O$2011,$AT18)="","",ROUND(INDEX('Required State Input – Clinic'!O$12:O$2011,$AT18),2)))</f>
        <v/>
      </c>
      <c r="P18" s="170" t="str">
        <f>IF($AR18="","",IF(INDEX('Required State Input – Clinic'!P$12:P$2011,$AT18)="","",ROUND(INDEX('Required State Input – Clinic'!P$12:P$2011,$AT18),2)))</f>
        <v/>
      </c>
      <c r="Q18" s="170" t="str">
        <f>IF($AR18="","",IF(INDEX('Required State Input – Clinic'!Q$12:Q$2011,$AT18)="","",ROUND(INDEX('Required State Input – Clinic'!Q$12:Q$2011,$AT18),2)))</f>
        <v/>
      </c>
      <c r="R18" s="276" t="str">
        <f t="shared" si="0"/>
        <v/>
      </c>
      <c r="S18" s="171" t="str">
        <f>IF($AR18="","",IF(INDEX('Required State Input – Clinic'!R$12:R$2011,$AT18)="","",INDEX('Required State Input – Clinic'!R$12:R$2011,$AT18)))</f>
        <v/>
      </c>
      <c r="T18" s="169" t="str">
        <f>IF($AR18="","",IF(INDEX('Required State Input – Clinic'!S$12:S$2011,$AT18)="","",INDEX('Required State Input – Clinic'!S$12:S$2011,$AT18)))</f>
        <v/>
      </c>
      <c r="U18" s="170" t="str">
        <f>IF($AR18="","",IF(INDEX('Required State Input – Clinic'!T$12:T$2011,$AT18)="","",ROUND(INDEX('Required State Input – Clinic'!T$12:T$2011,$AT18),2)))</f>
        <v/>
      </c>
      <c r="V18" s="170" t="str">
        <f>IF($AR18="","",IF(INDEX('Required State Input – Clinic'!U$12:U$2011,$AT18)="","",ROUND(INDEX('Required State Input – Clinic'!U$12:U$2011,$AT18),2)))</f>
        <v/>
      </c>
      <c r="W18" s="170" t="str">
        <f>IF($AR18="","",IF(INDEX('Required State Input – Clinic'!V$12:V$2011,$AT18)="",0,ROUND(INDEX('Required State Input – Clinic'!V$12:V$2011,$AT18),2)))</f>
        <v/>
      </c>
      <c r="X18" s="170" t="str">
        <f>IF($AR18="","",IF(INDEX('Required State Input – Clinic'!W$12:W$2011,$AT18)="",0,ROUND(INDEX('Required State Input – Clinic'!W$12:W$2011,$AT18),2)))</f>
        <v/>
      </c>
      <c r="Y18" s="170" t="str">
        <f>IF($AR18="","",IF(INDEX('Required State Input – Clinic'!X$12:X$2011,$AT18)="",0,ROUND(INDEX('Required State Input – Clinic'!X$12:X$2011,$AT18),2)))</f>
        <v/>
      </c>
      <c r="Z18" s="180" t="str">
        <f t="shared" si="1"/>
        <v/>
      </c>
      <c r="AA18" s="179" t="str">
        <f>IF($AR18="","",IF(INDEX('Required State Input – Clinic'!Y$12:Y$2011,$AT18)="","",INDEX('Required State Input – Clinic'!Y$12:Y$2011,$AT18)))</f>
        <v/>
      </c>
      <c r="AB18" s="172" t="str">
        <f>IF($AR18="","",IF(INDEX('Required State Input – Clinic'!Z$12:Z$2011,$AT18)="","",ROUND(INDEX('Required State Input – Clinic'!Z$12:Z$2011,$AT18),4)))</f>
        <v/>
      </c>
      <c r="AC18" s="172" t="str">
        <f>IF($AR18="","",IF(INDEX('Required State Input – Clinic'!AA$12:AA$2011,$AT18)="","",ROUND(INDEX('Required State Input – Clinic'!AA$12:AA$2011,$AT18),4)))</f>
        <v/>
      </c>
      <c r="AD18" s="180" t="str">
        <f t="shared" si="2"/>
        <v/>
      </c>
      <c r="AE18" s="194" t="str">
        <f t="shared" si="3"/>
        <v/>
      </c>
      <c r="AF18" s="177" t="str">
        <f>IF($AR18="","",IF(INDEX('Required State Input – Clinic'!AB$12:AB$2011,$AT18)="","",INDEX('Required State Input – Clinic'!AB$12:AB$2011,$AT18)))</f>
        <v/>
      </c>
      <c r="AG18" s="172" t="str">
        <f>IF($AR18="","",IF(INDEX('Required State Input – Clinic'!AC$12:AC$2011,$AT18)="","",ROUND(INDEX('Required State Input – Clinic'!AC$12:AC$2011,$AT18),4)))</f>
        <v/>
      </c>
      <c r="AH18" s="180" t="str">
        <f t="shared" si="4"/>
        <v/>
      </c>
      <c r="AI18" s="173" t="str">
        <f>IF($AR18="","",IF(INDEX('Required State Input – Clinic'!AD$12:AD$2011,$AT18)="",0,ROUND(INDEX('Required State Input – Clinic'!AD$12:AD$2011,$AT18),2)))</f>
        <v/>
      </c>
      <c r="AJ18" s="180" t="str">
        <f t="shared" si="5"/>
        <v/>
      </c>
      <c r="AK18" s="194" t="str">
        <f t="shared" si="6"/>
        <v/>
      </c>
      <c r="AL18" s="170" t="str">
        <f>IF($AR18="","",IF(INDEX('Required State Input – Clinic'!AE$12:AE$2011,$AT18)="",0,ROUND(INDEX('Required State Input – Clinic'!AE$12:AE$2011,$AT18),2)))</f>
        <v/>
      </c>
      <c r="AM18" s="180" t="str">
        <f t="shared" si="7"/>
        <v/>
      </c>
      <c r="AR18" t="str">
        <f t="shared" si="8"/>
        <v/>
      </c>
      <c r="AS18" t="str">
        <f t="shared" si="9"/>
        <v/>
      </c>
      <c r="AT18" t="str">
        <f>IF(AR18="","",MATCH(AS18,'Required State Input – Clinic'!$AS$12:$AS$2011,FALSE))</f>
        <v/>
      </c>
    </row>
    <row r="19" spans="1:46" x14ac:dyDescent="0.25">
      <c r="A19" s="218" t="s">
        <v>257</v>
      </c>
      <c r="B19" s="174" t="str">
        <f>IF($AR19="","",IF(INDEX('Required State Input – Clinic'!B$12:B$2011,$AT19)="","",INDEX('Required State Input – Clinic'!B$12:B$2011,$AT19)))</f>
        <v/>
      </c>
      <c r="C19" s="168" t="str">
        <f>IF($AR19="","",IF(INDEX('Required State Input – Clinic'!C$12:C$2011,$AT19)="","",INDEX('Required State Input – Clinic'!C$12:C$2011,$AT19)))</f>
        <v/>
      </c>
      <c r="D19" s="175" t="str">
        <f>IF($AR19="","",IF(INDEX('Required State Input – Clinic'!D$12:D$2011,$AT19)="","",INDEX('Required State Input – Clinic'!D$12:D$2011,$AT19)))</f>
        <v/>
      </c>
      <c r="E19" s="174" t="str">
        <f>IF($AR19="","",IF(INDEX('Required State Input – Clinic'!E$12:E$2011,$AT19)="","",INDEX('Required State Input – Clinic'!E$12:E$2011,$AT19)))</f>
        <v/>
      </c>
      <c r="F19" s="176" t="str">
        <f>IF($AR19="","",IF(INDEX('Required State Input – Clinic'!F$12:F$2011,$AT19)="","",INDEX('Required State Input – Clinic'!F$12:F$2011,$AT19)))</f>
        <v/>
      </c>
      <c r="G19" s="176" t="str">
        <f>IF($AR19="","",IF(INDEX('Required State Input – Clinic'!G$12:G$2011,$AT19)="","",INDEX('Required State Input – Clinic'!G$12:G$2011,$AT19)))</f>
        <v/>
      </c>
      <c r="H19" s="176" t="str">
        <f>IF($AR19="","",IF(INDEX('Required State Input – Clinic'!H$12:H$2011,$AT19)="","",INDEX('Required State Input – Clinic'!H$12:H$2011,$AT19)))</f>
        <v/>
      </c>
      <c r="I19" s="177" t="str">
        <f>IF($AR19="","",IF(INDEX('Required State Input – Clinic'!I$12:I$2011,$AT19)="","",INDEX('Required State Input – Clinic'!I$12:I$2011,$AT19)))</f>
        <v/>
      </c>
      <c r="J19" s="176" t="str">
        <f>IF($AR19="","",IF(INDEX('Required State Input – Clinic'!J$12:J$2011,$AT19)="","",INDEX('Required State Input – Clinic'!J$12:J$2011,$AT19)))</f>
        <v/>
      </c>
      <c r="K19" s="178" t="str">
        <f>IF($AR19="","",IF(INDEX('Required State Input – Clinic'!K$12:K$2011,$AT19)="","",INDEX('Required State Input – Clinic'!K$12:K$2011,$AT19)))</f>
        <v/>
      </c>
      <c r="L19" s="179" t="str">
        <f>IF($AR19="","",IF(INDEX('Required State Input – Clinic'!L$12:L$2011,$AT19)="","",INDEX('Required State Input – Clinic'!L$12:L$2011,$AT19)))</f>
        <v/>
      </c>
      <c r="M19" s="169" t="str">
        <f>IF($AR19="","",IF(INDEX('Required State Input – Clinic'!M$12:M$2011,$AT19)="","",INDEX('Required State Input – Clinic'!M$12:M$2011,$AT19)))</f>
        <v/>
      </c>
      <c r="N19" s="169" t="str">
        <f>IF($AR19="","",IF(INDEX('Required State Input – Clinic'!N$12:N$2011,$AT19)="","",INDEX('Required State Input – Clinic'!N$12:N$2011,$AT19)))</f>
        <v/>
      </c>
      <c r="O19" s="170" t="str">
        <f>IF($AR19="","",IF(INDEX('Required State Input – Clinic'!O$12:O$2011,$AT19)="","",ROUND(INDEX('Required State Input – Clinic'!O$12:O$2011,$AT19),2)))</f>
        <v/>
      </c>
      <c r="P19" s="170" t="str">
        <f>IF($AR19="","",IF(INDEX('Required State Input – Clinic'!P$12:P$2011,$AT19)="","",ROUND(INDEX('Required State Input – Clinic'!P$12:P$2011,$AT19),2)))</f>
        <v/>
      </c>
      <c r="Q19" s="170" t="str">
        <f>IF($AR19="","",IF(INDEX('Required State Input – Clinic'!Q$12:Q$2011,$AT19)="","",ROUND(INDEX('Required State Input – Clinic'!Q$12:Q$2011,$AT19),2)))</f>
        <v/>
      </c>
      <c r="R19" s="276" t="str">
        <f t="shared" si="0"/>
        <v/>
      </c>
      <c r="S19" s="171" t="str">
        <f>IF($AR19="","",IF(INDEX('Required State Input – Clinic'!R$12:R$2011,$AT19)="","",INDEX('Required State Input – Clinic'!R$12:R$2011,$AT19)))</f>
        <v/>
      </c>
      <c r="T19" s="169" t="str">
        <f>IF($AR19="","",IF(INDEX('Required State Input – Clinic'!S$12:S$2011,$AT19)="","",INDEX('Required State Input – Clinic'!S$12:S$2011,$AT19)))</f>
        <v/>
      </c>
      <c r="U19" s="170" t="str">
        <f>IF($AR19="","",IF(INDEX('Required State Input – Clinic'!T$12:T$2011,$AT19)="","",ROUND(INDEX('Required State Input – Clinic'!T$12:T$2011,$AT19),2)))</f>
        <v/>
      </c>
      <c r="V19" s="170" t="str">
        <f>IF($AR19="","",IF(INDEX('Required State Input – Clinic'!U$12:U$2011,$AT19)="","",ROUND(INDEX('Required State Input – Clinic'!U$12:U$2011,$AT19),2)))</f>
        <v/>
      </c>
      <c r="W19" s="170" t="str">
        <f>IF($AR19="","",IF(INDEX('Required State Input – Clinic'!V$12:V$2011,$AT19)="",0,ROUND(INDEX('Required State Input – Clinic'!V$12:V$2011,$AT19),2)))</f>
        <v/>
      </c>
      <c r="X19" s="170" t="str">
        <f>IF($AR19="","",IF(INDEX('Required State Input – Clinic'!W$12:W$2011,$AT19)="",0,ROUND(INDEX('Required State Input – Clinic'!W$12:W$2011,$AT19),2)))</f>
        <v/>
      </c>
      <c r="Y19" s="170" t="str">
        <f>IF($AR19="","",IF(INDEX('Required State Input – Clinic'!X$12:X$2011,$AT19)="",0,ROUND(INDEX('Required State Input – Clinic'!X$12:X$2011,$AT19),2)))</f>
        <v/>
      </c>
      <c r="Z19" s="180" t="str">
        <f t="shared" si="1"/>
        <v/>
      </c>
      <c r="AA19" s="179" t="str">
        <f>IF($AR19="","",IF(INDEX('Required State Input – Clinic'!Y$12:Y$2011,$AT19)="","",INDEX('Required State Input – Clinic'!Y$12:Y$2011,$AT19)))</f>
        <v/>
      </c>
      <c r="AB19" s="172" t="str">
        <f>IF($AR19="","",IF(INDEX('Required State Input – Clinic'!Z$12:Z$2011,$AT19)="","",ROUND(INDEX('Required State Input – Clinic'!Z$12:Z$2011,$AT19),4)))</f>
        <v/>
      </c>
      <c r="AC19" s="172" t="str">
        <f>IF($AR19="","",IF(INDEX('Required State Input – Clinic'!AA$12:AA$2011,$AT19)="","",ROUND(INDEX('Required State Input – Clinic'!AA$12:AA$2011,$AT19),4)))</f>
        <v/>
      </c>
      <c r="AD19" s="180" t="str">
        <f t="shared" si="2"/>
        <v/>
      </c>
      <c r="AE19" s="194" t="str">
        <f t="shared" si="3"/>
        <v/>
      </c>
      <c r="AF19" s="177" t="str">
        <f>IF($AR19="","",IF(INDEX('Required State Input – Clinic'!AB$12:AB$2011,$AT19)="","",INDEX('Required State Input – Clinic'!AB$12:AB$2011,$AT19)))</f>
        <v/>
      </c>
      <c r="AG19" s="172" t="str">
        <f>IF($AR19="","",IF(INDEX('Required State Input – Clinic'!AC$12:AC$2011,$AT19)="","",ROUND(INDEX('Required State Input – Clinic'!AC$12:AC$2011,$AT19),4)))</f>
        <v/>
      </c>
      <c r="AH19" s="180" t="str">
        <f t="shared" si="4"/>
        <v/>
      </c>
      <c r="AI19" s="173" t="str">
        <f>IF($AR19="","",IF(INDEX('Required State Input – Clinic'!AD$12:AD$2011,$AT19)="",0,ROUND(INDEX('Required State Input – Clinic'!AD$12:AD$2011,$AT19),2)))</f>
        <v/>
      </c>
      <c r="AJ19" s="180" t="str">
        <f t="shared" si="5"/>
        <v/>
      </c>
      <c r="AK19" s="194" t="str">
        <f t="shared" si="6"/>
        <v/>
      </c>
      <c r="AL19" s="170" t="str">
        <f>IF($AR19="","",IF(INDEX('Required State Input – Clinic'!AE$12:AE$2011,$AT19)="",0,ROUND(INDEX('Required State Input – Clinic'!AE$12:AE$2011,$AT19),2)))</f>
        <v/>
      </c>
      <c r="AM19" s="180" t="str">
        <f t="shared" si="7"/>
        <v/>
      </c>
      <c r="AR19" t="str">
        <f t="shared" si="8"/>
        <v/>
      </c>
      <c r="AS19" t="str">
        <f t="shared" si="9"/>
        <v/>
      </c>
      <c r="AT19" t="str">
        <f>IF(AR19="","",MATCH(AS19,'Required State Input – Clinic'!$AS$12:$AS$2011,FALSE))</f>
        <v/>
      </c>
    </row>
    <row r="20" spans="1:46" x14ac:dyDescent="0.25">
      <c r="A20" s="218" t="s">
        <v>257</v>
      </c>
      <c r="B20" s="174" t="str">
        <f>IF($AR20="","",IF(INDEX('Required State Input – Clinic'!B$12:B$2011,$AT20)="","",INDEX('Required State Input – Clinic'!B$12:B$2011,$AT20)))</f>
        <v/>
      </c>
      <c r="C20" s="168" t="str">
        <f>IF($AR20="","",IF(INDEX('Required State Input – Clinic'!C$12:C$2011,$AT20)="","",INDEX('Required State Input – Clinic'!C$12:C$2011,$AT20)))</f>
        <v/>
      </c>
      <c r="D20" s="175" t="str">
        <f>IF($AR20="","",IF(INDEX('Required State Input – Clinic'!D$12:D$2011,$AT20)="","",INDEX('Required State Input – Clinic'!D$12:D$2011,$AT20)))</f>
        <v/>
      </c>
      <c r="E20" s="174" t="str">
        <f>IF($AR20="","",IF(INDEX('Required State Input – Clinic'!E$12:E$2011,$AT20)="","",INDEX('Required State Input – Clinic'!E$12:E$2011,$AT20)))</f>
        <v/>
      </c>
      <c r="F20" s="176" t="str">
        <f>IF($AR20="","",IF(INDEX('Required State Input – Clinic'!F$12:F$2011,$AT20)="","",INDEX('Required State Input – Clinic'!F$12:F$2011,$AT20)))</f>
        <v/>
      </c>
      <c r="G20" s="176" t="str">
        <f>IF($AR20="","",IF(INDEX('Required State Input – Clinic'!G$12:G$2011,$AT20)="","",INDEX('Required State Input – Clinic'!G$12:G$2011,$AT20)))</f>
        <v/>
      </c>
      <c r="H20" s="176" t="str">
        <f>IF($AR20="","",IF(INDEX('Required State Input – Clinic'!H$12:H$2011,$AT20)="","",INDEX('Required State Input – Clinic'!H$12:H$2011,$AT20)))</f>
        <v/>
      </c>
      <c r="I20" s="177" t="str">
        <f>IF($AR20="","",IF(INDEX('Required State Input – Clinic'!I$12:I$2011,$AT20)="","",INDEX('Required State Input – Clinic'!I$12:I$2011,$AT20)))</f>
        <v/>
      </c>
      <c r="J20" s="176" t="str">
        <f>IF($AR20="","",IF(INDEX('Required State Input – Clinic'!J$12:J$2011,$AT20)="","",INDEX('Required State Input – Clinic'!J$12:J$2011,$AT20)))</f>
        <v/>
      </c>
      <c r="K20" s="178" t="str">
        <f>IF($AR20="","",IF(INDEX('Required State Input – Clinic'!K$12:K$2011,$AT20)="","",INDEX('Required State Input – Clinic'!K$12:K$2011,$AT20)))</f>
        <v/>
      </c>
      <c r="L20" s="179" t="str">
        <f>IF($AR20="","",IF(INDEX('Required State Input – Clinic'!L$12:L$2011,$AT20)="","",INDEX('Required State Input – Clinic'!L$12:L$2011,$AT20)))</f>
        <v/>
      </c>
      <c r="M20" s="169" t="str">
        <f>IF($AR20="","",IF(INDEX('Required State Input – Clinic'!M$12:M$2011,$AT20)="","",INDEX('Required State Input – Clinic'!M$12:M$2011,$AT20)))</f>
        <v/>
      </c>
      <c r="N20" s="169" t="str">
        <f>IF($AR20="","",IF(INDEX('Required State Input – Clinic'!N$12:N$2011,$AT20)="","",INDEX('Required State Input – Clinic'!N$12:N$2011,$AT20)))</f>
        <v/>
      </c>
      <c r="O20" s="170" t="str">
        <f>IF($AR20="","",IF(INDEX('Required State Input – Clinic'!O$12:O$2011,$AT20)="","",ROUND(INDEX('Required State Input – Clinic'!O$12:O$2011,$AT20),2)))</f>
        <v/>
      </c>
      <c r="P20" s="170" t="str">
        <f>IF($AR20="","",IF(INDEX('Required State Input – Clinic'!P$12:P$2011,$AT20)="","",ROUND(INDEX('Required State Input – Clinic'!P$12:P$2011,$AT20),2)))</f>
        <v/>
      </c>
      <c r="Q20" s="170" t="str">
        <f>IF($AR20="","",IF(INDEX('Required State Input – Clinic'!Q$12:Q$2011,$AT20)="","",ROUND(INDEX('Required State Input – Clinic'!Q$12:Q$2011,$AT20),2)))</f>
        <v/>
      </c>
      <c r="R20" s="276" t="str">
        <f t="shared" si="0"/>
        <v/>
      </c>
      <c r="S20" s="171" t="str">
        <f>IF($AR20="","",IF(INDEX('Required State Input – Clinic'!R$12:R$2011,$AT20)="","",INDEX('Required State Input – Clinic'!R$12:R$2011,$AT20)))</f>
        <v/>
      </c>
      <c r="T20" s="169" t="str">
        <f>IF($AR20="","",IF(INDEX('Required State Input – Clinic'!S$12:S$2011,$AT20)="","",INDEX('Required State Input – Clinic'!S$12:S$2011,$AT20)))</f>
        <v/>
      </c>
      <c r="U20" s="170" t="str">
        <f>IF($AR20="","",IF(INDEX('Required State Input – Clinic'!T$12:T$2011,$AT20)="","",ROUND(INDEX('Required State Input – Clinic'!T$12:T$2011,$AT20),2)))</f>
        <v/>
      </c>
      <c r="V20" s="170" t="str">
        <f>IF($AR20="","",IF(INDEX('Required State Input – Clinic'!U$12:U$2011,$AT20)="","",ROUND(INDEX('Required State Input – Clinic'!U$12:U$2011,$AT20),2)))</f>
        <v/>
      </c>
      <c r="W20" s="170" t="str">
        <f>IF($AR20="","",IF(INDEX('Required State Input – Clinic'!V$12:V$2011,$AT20)="",0,ROUND(INDEX('Required State Input – Clinic'!V$12:V$2011,$AT20),2)))</f>
        <v/>
      </c>
      <c r="X20" s="170" t="str">
        <f>IF($AR20="","",IF(INDEX('Required State Input – Clinic'!W$12:W$2011,$AT20)="",0,ROUND(INDEX('Required State Input – Clinic'!W$12:W$2011,$AT20),2)))</f>
        <v/>
      </c>
      <c r="Y20" s="170" t="str">
        <f>IF($AR20="","",IF(INDEX('Required State Input – Clinic'!X$12:X$2011,$AT20)="",0,ROUND(INDEX('Required State Input – Clinic'!X$12:X$2011,$AT20),2)))</f>
        <v/>
      </c>
      <c r="Z20" s="180" t="str">
        <f t="shared" si="1"/>
        <v/>
      </c>
      <c r="AA20" s="179" t="str">
        <f>IF($AR20="","",IF(INDEX('Required State Input – Clinic'!Y$12:Y$2011,$AT20)="","",INDEX('Required State Input – Clinic'!Y$12:Y$2011,$AT20)))</f>
        <v/>
      </c>
      <c r="AB20" s="172" t="str">
        <f>IF($AR20="","",IF(INDEX('Required State Input – Clinic'!Z$12:Z$2011,$AT20)="","",ROUND(INDEX('Required State Input – Clinic'!Z$12:Z$2011,$AT20),4)))</f>
        <v/>
      </c>
      <c r="AC20" s="172" t="str">
        <f>IF($AR20="","",IF(INDEX('Required State Input – Clinic'!AA$12:AA$2011,$AT20)="","",ROUND(INDEX('Required State Input – Clinic'!AA$12:AA$2011,$AT20),4)))</f>
        <v/>
      </c>
      <c r="AD20" s="180" t="str">
        <f t="shared" si="2"/>
        <v/>
      </c>
      <c r="AE20" s="194" t="str">
        <f t="shared" si="3"/>
        <v/>
      </c>
      <c r="AF20" s="177" t="str">
        <f>IF($AR20="","",IF(INDEX('Required State Input – Clinic'!AB$12:AB$2011,$AT20)="","",INDEX('Required State Input – Clinic'!AB$12:AB$2011,$AT20)))</f>
        <v/>
      </c>
      <c r="AG20" s="172" t="str">
        <f>IF($AR20="","",IF(INDEX('Required State Input – Clinic'!AC$12:AC$2011,$AT20)="","",ROUND(INDEX('Required State Input – Clinic'!AC$12:AC$2011,$AT20),4)))</f>
        <v/>
      </c>
      <c r="AH20" s="180" t="str">
        <f t="shared" si="4"/>
        <v/>
      </c>
      <c r="AI20" s="173" t="str">
        <f>IF($AR20="","",IF(INDEX('Required State Input – Clinic'!AD$12:AD$2011,$AT20)="",0,ROUND(INDEX('Required State Input – Clinic'!AD$12:AD$2011,$AT20),2)))</f>
        <v/>
      </c>
      <c r="AJ20" s="180" t="str">
        <f t="shared" si="5"/>
        <v/>
      </c>
      <c r="AK20" s="194" t="str">
        <f t="shared" si="6"/>
        <v/>
      </c>
      <c r="AL20" s="170" t="str">
        <f>IF($AR20="","",IF(INDEX('Required State Input – Clinic'!AE$12:AE$2011,$AT20)="",0,ROUND(INDEX('Required State Input – Clinic'!AE$12:AE$2011,$AT20),2)))</f>
        <v/>
      </c>
      <c r="AM20" s="180" t="str">
        <f t="shared" si="7"/>
        <v/>
      </c>
      <c r="AR20" t="str">
        <f t="shared" si="8"/>
        <v/>
      </c>
      <c r="AS20" t="str">
        <f t="shared" si="9"/>
        <v/>
      </c>
      <c r="AT20" t="str">
        <f>IF(AR20="","",MATCH(AS20,'Required State Input – Clinic'!$AS$12:$AS$2011,FALSE))</f>
        <v/>
      </c>
    </row>
    <row r="21" spans="1:46" x14ac:dyDescent="0.25">
      <c r="A21" s="218" t="s">
        <v>257</v>
      </c>
      <c r="B21" s="174" t="str">
        <f>IF($AR21="","",IF(INDEX('Required State Input – Clinic'!B$12:B$2011,$AT21)="","",INDEX('Required State Input – Clinic'!B$12:B$2011,$AT21)))</f>
        <v/>
      </c>
      <c r="C21" s="168" t="str">
        <f>IF($AR21="","",IF(INDEX('Required State Input – Clinic'!C$12:C$2011,$AT21)="","",INDEX('Required State Input – Clinic'!C$12:C$2011,$AT21)))</f>
        <v/>
      </c>
      <c r="D21" s="175" t="str">
        <f>IF($AR21="","",IF(INDEX('Required State Input – Clinic'!D$12:D$2011,$AT21)="","",INDEX('Required State Input – Clinic'!D$12:D$2011,$AT21)))</f>
        <v/>
      </c>
      <c r="E21" s="174" t="str">
        <f>IF($AR21="","",IF(INDEX('Required State Input – Clinic'!E$12:E$2011,$AT21)="","",INDEX('Required State Input – Clinic'!E$12:E$2011,$AT21)))</f>
        <v/>
      </c>
      <c r="F21" s="176" t="str">
        <f>IF($AR21="","",IF(INDEX('Required State Input – Clinic'!F$12:F$2011,$AT21)="","",INDEX('Required State Input – Clinic'!F$12:F$2011,$AT21)))</f>
        <v/>
      </c>
      <c r="G21" s="176" t="str">
        <f>IF($AR21="","",IF(INDEX('Required State Input – Clinic'!G$12:G$2011,$AT21)="","",INDEX('Required State Input – Clinic'!G$12:G$2011,$AT21)))</f>
        <v/>
      </c>
      <c r="H21" s="176" t="str">
        <f>IF($AR21="","",IF(INDEX('Required State Input – Clinic'!H$12:H$2011,$AT21)="","",INDEX('Required State Input – Clinic'!H$12:H$2011,$AT21)))</f>
        <v/>
      </c>
      <c r="I21" s="177" t="str">
        <f>IF($AR21="","",IF(INDEX('Required State Input – Clinic'!I$12:I$2011,$AT21)="","",INDEX('Required State Input – Clinic'!I$12:I$2011,$AT21)))</f>
        <v/>
      </c>
      <c r="J21" s="176" t="str">
        <f>IF($AR21="","",IF(INDEX('Required State Input – Clinic'!J$12:J$2011,$AT21)="","",INDEX('Required State Input – Clinic'!J$12:J$2011,$AT21)))</f>
        <v/>
      </c>
      <c r="K21" s="178" t="str">
        <f>IF($AR21="","",IF(INDEX('Required State Input – Clinic'!K$12:K$2011,$AT21)="","",INDEX('Required State Input – Clinic'!K$12:K$2011,$AT21)))</f>
        <v/>
      </c>
      <c r="L21" s="179" t="str">
        <f>IF($AR21="","",IF(INDEX('Required State Input – Clinic'!L$12:L$2011,$AT21)="","",INDEX('Required State Input – Clinic'!L$12:L$2011,$AT21)))</f>
        <v/>
      </c>
      <c r="M21" s="169" t="str">
        <f>IF($AR21="","",IF(INDEX('Required State Input – Clinic'!M$12:M$2011,$AT21)="","",INDEX('Required State Input – Clinic'!M$12:M$2011,$AT21)))</f>
        <v/>
      </c>
      <c r="N21" s="169" t="str">
        <f>IF($AR21="","",IF(INDEX('Required State Input – Clinic'!N$12:N$2011,$AT21)="","",INDEX('Required State Input – Clinic'!N$12:N$2011,$AT21)))</f>
        <v/>
      </c>
      <c r="O21" s="170" t="str">
        <f>IF($AR21="","",IF(INDEX('Required State Input – Clinic'!O$12:O$2011,$AT21)="","",ROUND(INDEX('Required State Input – Clinic'!O$12:O$2011,$AT21),2)))</f>
        <v/>
      </c>
      <c r="P21" s="170" t="str">
        <f>IF($AR21="","",IF(INDEX('Required State Input – Clinic'!P$12:P$2011,$AT21)="","",ROUND(INDEX('Required State Input – Clinic'!P$12:P$2011,$AT21),2)))</f>
        <v/>
      </c>
      <c r="Q21" s="170" t="str">
        <f>IF($AR21="","",IF(INDEX('Required State Input – Clinic'!Q$12:Q$2011,$AT21)="","",ROUND(INDEX('Required State Input – Clinic'!Q$12:Q$2011,$AT21),2)))</f>
        <v/>
      </c>
      <c r="R21" s="276" t="str">
        <f t="shared" si="0"/>
        <v/>
      </c>
      <c r="S21" s="171" t="str">
        <f>IF($AR21="","",IF(INDEX('Required State Input – Clinic'!R$12:R$2011,$AT21)="","",INDEX('Required State Input – Clinic'!R$12:R$2011,$AT21)))</f>
        <v/>
      </c>
      <c r="T21" s="169" t="str">
        <f>IF($AR21="","",IF(INDEX('Required State Input – Clinic'!S$12:S$2011,$AT21)="","",INDEX('Required State Input – Clinic'!S$12:S$2011,$AT21)))</f>
        <v/>
      </c>
      <c r="U21" s="170" t="str">
        <f>IF($AR21="","",IF(INDEX('Required State Input – Clinic'!T$12:T$2011,$AT21)="","",ROUND(INDEX('Required State Input – Clinic'!T$12:T$2011,$AT21),2)))</f>
        <v/>
      </c>
      <c r="V21" s="170" t="str">
        <f>IF($AR21="","",IF(INDEX('Required State Input – Clinic'!U$12:U$2011,$AT21)="","",ROUND(INDEX('Required State Input – Clinic'!U$12:U$2011,$AT21),2)))</f>
        <v/>
      </c>
      <c r="W21" s="170" t="str">
        <f>IF($AR21="","",IF(INDEX('Required State Input – Clinic'!V$12:V$2011,$AT21)="",0,ROUND(INDEX('Required State Input – Clinic'!V$12:V$2011,$AT21),2)))</f>
        <v/>
      </c>
      <c r="X21" s="170" t="str">
        <f>IF($AR21="","",IF(INDEX('Required State Input – Clinic'!W$12:W$2011,$AT21)="",0,ROUND(INDEX('Required State Input – Clinic'!W$12:W$2011,$AT21),2)))</f>
        <v/>
      </c>
      <c r="Y21" s="170" t="str">
        <f>IF($AR21="","",IF(INDEX('Required State Input – Clinic'!X$12:X$2011,$AT21)="",0,ROUND(INDEX('Required State Input – Clinic'!X$12:X$2011,$AT21),2)))</f>
        <v/>
      </c>
      <c r="Z21" s="180" t="str">
        <f t="shared" si="1"/>
        <v/>
      </c>
      <c r="AA21" s="179" t="str">
        <f>IF($AR21="","",IF(INDEX('Required State Input – Clinic'!Y$12:Y$2011,$AT21)="","",INDEX('Required State Input – Clinic'!Y$12:Y$2011,$AT21)))</f>
        <v/>
      </c>
      <c r="AB21" s="172" t="str">
        <f>IF($AR21="","",IF(INDEX('Required State Input – Clinic'!Z$12:Z$2011,$AT21)="","",ROUND(INDEX('Required State Input – Clinic'!Z$12:Z$2011,$AT21),4)))</f>
        <v/>
      </c>
      <c r="AC21" s="172" t="str">
        <f>IF($AR21="","",IF(INDEX('Required State Input – Clinic'!AA$12:AA$2011,$AT21)="","",ROUND(INDEX('Required State Input – Clinic'!AA$12:AA$2011,$AT21),4)))</f>
        <v/>
      </c>
      <c r="AD21" s="180" t="str">
        <f t="shared" si="2"/>
        <v/>
      </c>
      <c r="AE21" s="194" t="str">
        <f t="shared" si="3"/>
        <v/>
      </c>
      <c r="AF21" s="177" t="str">
        <f>IF($AR21="","",IF(INDEX('Required State Input – Clinic'!AB$12:AB$2011,$AT21)="","",INDEX('Required State Input – Clinic'!AB$12:AB$2011,$AT21)))</f>
        <v/>
      </c>
      <c r="AG21" s="172" t="str">
        <f>IF($AR21="","",IF(INDEX('Required State Input – Clinic'!AC$12:AC$2011,$AT21)="","",ROUND(INDEX('Required State Input – Clinic'!AC$12:AC$2011,$AT21),4)))</f>
        <v/>
      </c>
      <c r="AH21" s="180" t="str">
        <f t="shared" si="4"/>
        <v/>
      </c>
      <c r="AI21" s="173" t="str">
        <f>IF($AR21="","",IF(INDEX('Required State Input – Clinic'!AD$12:AD$2011,$AT21)="",0,ROUND(INDEX('Required State Input – Clinic'!AD$12:AD$2011,$AT21),2)))</f>
        <v/>
      </c>
      <c r="AJ21" s="180" t="str">
        <f t="shared" si="5"/>
        <v/>
      </c>
      <c r="AK21" s="194" t="str">
        <f t="shared" si="6"/>
        <v/>
      </c>
      <c r="AL21" s="170" t="str">
        <f>IF($AR21="","",IF(INDEX('Required State Input – Clinic'!AE$12:AE$2011,$AT21)="",0,ROUND(INDEX('Required State Input – Clinic'!AE$12:AE$2011,$AT21),2)))</f>
        <v/>
      </c>
      <c r="AM21" s="180" t="str">
        <f t="shared" si="7"/>
        <v/>
      </c>
      <c r="AR21" t="str">
        <f t="shared" si="8"/>
        <v/>
      </c>
      <c r="AS21" t="str">
        <f t="shared" si="9"/>
        <v/>
      </c>
      <c r="AT21" t="str">
        <f>IF(AR21="","",MATCH(AS21,'Required State Input – Clinic'!$AS$12:$AS$2011,FALSE))</f>
        <v/>
      </c>
    </row>
    <row r="22" spans="1:46" x14ac:dyDescent="0.25">
      <c r="A22" s="218" t="s">
        <v>257</v>
      </c>
      <c r="B22" s="174" t="str">
        <f>IF($AR22="","",IF(INDEX('Required State Input – Clinic'!B$12:B$2011,$AT22)="","",INDEX('Required State Input – Clinic'!B$12:B$2011,$AT22)))</f>
        <v/>
      </c>
      <c r="C22" s="168" t="str">
        <f>IF($AR22="","",IF(INDEX('Required State Input – Clinic'!C$12:C$2011,$AT22)="","",INDEX('Required State Input – Clinic'!C$12:C$2011,$AT22)))</f>
        <v/>
      </c>
      <c r="D22" s="175" t="str">
        <f>IF($AR22="","",IF(INDEX('Required State Input – Clinic'!D$12:D$2011,$AT22)="","",INDEX('Required State Input – Clinic'!D$12:D$2011,$AT22)))</f>
        <v/>
      </c>
      <c r="E22" s="174" t="str">
        <f>IF($AR22="","",IF(INDEX('Required State Input – Clinic'!E$12:E$2011,$AT22)="","",INDEX('Required State Input – Clinic'!E$12:E$2011,$AT22)))</f>
        <v/>
      </c>
      <c r="F22" s="176" t="str">
        <f>IF($AR22="","",IF(INDEX('Required State Input – Clinic'!F$12:F$2011,$AT22)="","",INDEX('Required State Input – Clinic'!F$12:F$2011,$AT22)))</f>
        <v/>
      </c>
      <c r="G22" s="176" t="str">
        <f>IF($AR22="","",IF(INDEX('Required State Input – Clinic'!G$12:G$2011,$AT22)="","",INDEX('Required State Input – Clinic'!G$12:G$2011,$AT22)))</f>
        <v/>
      </c>
      <c r="H22" s="176" t="str">
        <f>IF($AR22="","",IF(INDEX('Required State Input – Clinic'!H$12:H$2011,$AT22)="","",INDEX('Required State Input – Clinic'!H$12:H$2011,$AT22)))</f>
        <v/>
      </c>
      <c r="I22" s="177" t="str">
        <f>IF($AR22="","",IF(INDEX('Required State Input – Clinic'!I$12:I$2011,$AT22)="","",INDEX('Required State Input – Clinic'!I$12:I$2011,$AT22)))</f>
        <v/>
      </c>
      <c r="J22" s="176" t="str">
        <f>IF($AR22="","",IF(INDEX('Required State Input – Clinic'!J$12:J$2011,$AT22)="","",INDEX('Required State Input – Clinic'!J$12:J$2011,$AT22)))</f>
        <v/>
      </c>
      <c r="K22" s="178" t="str">
        <f>IF($AR22="","",IF(INDEX('Required State Input – Clinic'!K$12:K$2011,$AT22)="","",INDEX('Required State Input – Clinic'!K$12:K$2011,$AT22)))</f>
        <v/>
      </c>
      <c r="L22" s="179" t="str">
        <f>IF($AR22="","",IF(INDEX('Required State Input – Clinic'!L$12:L$2011,$AT22)="","",INDEX('Required State Input – Clinic'!L$12:L$2011,$AT22)))</f>
        <v/>
      </c>
      <c r="M22" s="169" t="str">
        <f>IF($AR22="","",IF(INDEX('Required State Input – Clinic'!M$12:M$2011,$AT22)="","",INDEX('Required State Input – Clinic'!M$12:M$2011,$AT22)))</f>
        <v/>
      </c>
      <c r="N22" s="169" t="str">
        <f>IF($AR22="","",IF(INDEX('Required State Input – Clinic'!N$12:N$2011,$AT22)="","",INDEX('Required State Input – Clinic'!N$12:N$2011,$AT22)))</f>
        <v/>
      </c>
      <c r="O22" s="170" t="str">
        <f>IF($AR22="","",IF(INDEX('Required State Input – Clinic'!O$12:O$2011,$AT22)="","",ROUND(INDEX('Required State Input – Clinic'!O$12:O$2011,$AT22),2)))</f>
        <v/>
      </c>
      <c r="P22" s="170" t="str">
        <f>IF($AR22="","",IF(INDEX('Required State Input – Clinic'!P$12:P$2011,$AT22)="","",ROUND(INDEX('Required State Input – Clinic'!P$12:P$2011,$AT22),2)))</f>
        <v/>
      </c>
      <c r="Q22" s="170" t="str">
        <f>IF($AR22="","",IF(INDEX('Required State Input – Clinic'!Q$12:Q$2011,$AT22)="","",ROUND(INDEX('Required State Input – Clinic'!Q$12:Q$2011,$AT22),2)))</f>
        <v/>
      </c>
      <c r="R22" s="276" t="str">
        <f t="shared" si="0"/>
        <v/>
      </c>
      <c r="S22" s="171" t="str">
        <f>IF($AR22="","",IF(INDEX('Required State Input – Clinic'!R$12:R$2011,$AT22)="","",INDEX('Required State Input – Clinic'!R$12:R$2011,$AT22)))</f>
        <v/>
      </c>
      <c r="T22" s="169" t="str">
        <f>IF($AR22="","",IF(INDEX('Required State Input – Clinic'!S$12:S$2011,$AT22)="","",INDEX('Required State Input – Clinic'!S$12:S$2011,$AT22)))</f>
        <v/>
      </c>
      <c r="U22" s="170" t="str">
        <f>IF($AR22="","",IF(INDEX('Required State Input – Clinic'!T$12:T$2011,$AT22)="","",ROUND(INDEX('Required State Input – Clinic'!T$12:T$2011,$AT22),2)))</f>
        <v/>
      </c>
      <c r="V22" s="170" t="str">
        <f>IF($AR22="","",IF(INDEX('Required State Input – Clinic'!U$12:U$2011,$AT22)="","",ROUND(INDEX('Required State Input – Clinic'!U$12:U$2011,$AT22),2)))</f>
        <v/>
      </c>
      <c r="W22" s="170" t="str">
        <f>IF($AR22="","",IF(INDEX('Required State Input – Clinic'!V$12:V$2011,$AT22)="",0,ROUND(INDEX('Required State Input – Clinic'!V$12:V$2011,$AT22),2)))</f>
        <v/>
      </c>
      <c r="X22" s="170" t="str">
        <f>IF($AR22="","",IF(INDEX('Required State Input – Clinic'!W$12:W$2011,$AT22)="",0,ROUND(INDEX('Required State Input – Clinic'!W$12:W$2011,$AT22),2)))</f>
        <v/>
      </c>
      <c r="Y22" s="170" t="str">
        <f>IF($AR22="","",IF(INDEX('Required State Input – Clinic'!X$12:X$2011,$AT22)="",0,ROUND(INDEX('Required State Input – Clinic'!X$12:X$2011,$AT22),2)))</f>
        <v/>
      </c>
      <c r="Z22" s="180" t="str">
        <f t="shared" si="1"/>
        <v/>
      </c>
      <c r="AA22" s="179" t="str">
        <f>IF($AR22="","",IF(INDEX('Required State Input – Clinic'!Y$12:Y$2011,$AT22)="","",INDEX('Required State Input – Clinic'!Y$12:Y$2011,$AT22)))</f>
        <v/>
      </c>
      <c r="AB22" s="172" t="str">
        <f>IF($AR22="","",IF(INDEX('Required State Input – Clinic'!Z$12:Z$2011,$AT22)="","",ROUND(INDEX('Required State Input – Clinic'!Z$12:Z$2011,$AT22),4)))</f>
        <v/>
      </c>
      <c r="AC22" s="172" t="str">
        <f>IF($AR22="","",IF(INDEX('Required State Input – Clinic'!AA$12:AA$2011,$AT22)="","",ROUND(INDEX('Required State Input – Clinic'!AA$12:AA$2011,$AT22),4)))</f>
        <v/>
      </c>
      <c r="AD22" s="180" t="str">
        <f t="shared" si="2"/>
        <v/>
      </c>
      <c r="AE22" s="194" t="str">
        <f t="shared" si="3"/>
        <v/>
      </c>
      <c r="AF22" s="177" t="str">
        <f>IF($AR22="","",IF(INDEX('Required State Input – Clinic'!AB$12:AB$2011,$AT22)="","",INDEX('Required State Input – Clinic'!AB$12:AB$2011,$AT22)))</f>
        <v/>
      </c>
      <c r="AG22" s="172" t="str">
        <f>IF($AR22="","",IF(INDEX('Required State Input – Clinic'!AC$12:AC$2011,$AT22)="","",ROUND(INDEX('Required State Input – Clinic'!AC$12:AC$2011,$AT22),4)))</f>
        <v/>
      </c>
      <c r="AH22" s="180" t="str">
        <f t="shared" si="4"/>
        <v/>
      </c>
      <c r="AI22" s="173" t="str">
        <f>IF($AR22="","",IF(INDEX('Required State Input – Clinic'!AD$12:AD$2011,$AT22)="",0,ROUND(INDEX('Required State Input – Clinic'!AD$12:AD$2011,$AT22),2)))</f>
        <v/>
      </c>
      <c r="AJ22" s="180" t="str">
        <f t="shared" si="5"/>
        <v/>
      </c>
      <c r="AK22" s="194" t="str">
        <f t="shared" si="6"/>
        <v/>
      </c>
      <c r="AL22" s="170" t="str">
        <f>IF($AR22="","",IF(INDEX('Required State Input – Clinic'!AE$12:AE$2011,$AT22)="",0,ROUND(INDEX('Required State Input – Clinic'!AE$12:AE$2011,$AT22),2)))</f>
        <v/>
      </c>
      <c r="AM22" s="180" t="str">
        <f t="shared" si="7"/>
        <v/>
      </c>
      <c r="AR22" t="str">
        <f t="shared" si="8"/>
        <v/>
      </c>
      <c r="AS22" t="str">
        <f t="shared" si="9"/>
        <v/>
      </c>
      <c r="AT22" t="str">
        <f>IF(AR22="","",MATCH(AS22,'Required State Input – Clinic'!$AS$12:$AS$2011,FALSE))</f>
        <v/>
      </c>
    </row>
    <row r="23" spans="1:46" x14ac:dyDescent="0.25">
      <c r="A23" s="218" t="s">
        <v>257</v>
      </c>
      <c r="B23" s="174" t="str">
        <f>IF($AR23="","",IF(INDEX('Required State Input – Clinic'!B$12:B$2011,$AT23)="","",INDEX('Required State Input – Clinic'!B$12:B$2011,$AT23)))</f>
        <v/>
      </c>
      <c r="C23" s="168" t="str">
        <f>IF($AR23="","",IF(INDEX('Required State Input – Clinic'!C$12:C$2011,$AT23)="","",INDEX('Required State Input – Clinic'!C$12:C$2011,$AT23)))</f>
        <v/>
      </c>
      <c r="D23" s="175" t="str">
        <f>IF($AR23="","",IF(INDEX('Required State Input – Clinic'!D$12:D$2011,$AT23)="","",INDEX('Required State Input – Clinic'!D$12:D$2011,$AT23)))</f>
        <v/>
      </c>
      <c r="E23" s="174" t="str">
        <f>IF($AR23="","",IF(INDEX('Required State Input – Clinic'!E$12:E$2011,$AT23)="","",INDEX('Required State Input – Clinic'!E$12:E$2011,$AT23)))</f>
        <v/>
      </c>
      <c r="F23" s="176" t="str">
        <f>IF($AR23="","",IF(INDEX('Required State Input – Clinic'!F$12:F$2011,$AT23)="","",INDEX('Required State Input – Clinic'!F$12:F$2011,$AT23)))</f>
        <v/>
      </c>
      <c r="G23" s="176" t="str">
        <f>IF($AR23="","",IF(INDEX('Required State Input – Clinic'!G$12:G$2011,$AT23)="","",INDEX('Required State Input – Clinic'!G$12:G$2011,$AT23)))</f>
        <v/>
      </c>
      <c r="H23" s="176" t="str">
        <f>IF($AR23="","",IF(INDEX('Required State Input – Clinic'!H$12:H$2011,$AT23)="","",INDEX('Required State Input – Clinic'!H$12:H$2011,$AT23)))</f>
        <v/>
      </c>
      <c r="I23" s="177" t="str">
        <f>IF($AR23="","",IF(INDEX('Required State Input – Clinic'!I$12:I$2011,$AT23)="","",INDEX('Required State Input – Clinic'!I$12:I$2011,$AT23)))</f>
        <v/>
      </c>
      <c r="J23" s="176" t="str">
        <f>IF($AR23="","",IF(INDEX('Required State Input – Clinic'!J$12:J$2011,$AT23)="","",INDEX('Required State Input – Clinic'!J$12:J$2011,$AT23)))</f>
        <v/>
      </c>
      <c r="K23" s="178" t="str">
        <f>IF($AR23="","",IF(INDEX('Required State Input – Clinic'!K$12:K$2011,$AT23)="","",INDEX('Required State Input – Clinic'!K$12:K$2011,$AT23)))</f>
        <v/>
      </c>
      <c r="L23" s="179" t="str">
        <f>IF($AR23="","",IF(INDEX('Required State Input – Clinic'!L$12:L$2011,$AT23)="","",INDEX('Required State Input – Clinic'!L$12:L$2011,$AT23)))</f>
        <v/>
      </c>
      <c r="M23" s="169" t="str">
        <f>IF($AR23="","",IF(INDEX('Required State Input – Clinic'!M$12:M$2011,$AT23)="","",INDEX('Required State Input – Clinic'!M$12:M$2011,$AT23)))</f>
        <v/>
      </c>
      <c r="N23" s="169" t="str">
        <f>IF($AR23="","",IF(INDEX('Required State Input – Clinic'!N$12:N$2011,$AT23)="","",INDEX('Required State Input – Clinic'!N$12:N$2011,$AT23)))</f>
        <v/>
      </c>
      <c r="O23" s="170" t="str">
        <f>IF($AR23="","",IF(INDEX('Required State Input – Clinic'!O$12:O$2011,$AT23)="","",ROUND(INDEX('Required State Input – Clinic'!O$12:O$2011,$AT23),2)))</f>
        <v/>
      </c>
      <c r="P23" s="170" t="str">
        <f>IF($AR23="","",IF(INDEX('Required State Input – Clinic'!P$12:P$2011,$AT23)="","",ROUND(INDEX('Required State Input – Clinic'!P$12:P$2011,$AT23),2)))</f>
        <v/>
      </c>
      <c r="Q23" s="170" t="str">
        <f>IF($AR23="","",IF(INDEX('Required State Input – Clinic'!Q$12:Q$2011,$AT23)="","",ROUND(INDEX('Required State Input – Clinic'!Q$12:Q$2011,$AT23),2)))</f>
        <v/>
      </c>
      <c r="R23" s="276" t="str">
        <f t="shared" si="0"/>
        <v/>
      </c>
      <c r="S23" s="171" t="str">
        <f>IF($AR23="","",IF(INDEX('Required State Input – Clinic'!R$12:R$2011,$AT23)="","",INDEX('Required State Input – Clinic'!R$12:R$2011,$AT23)))</f>
        <v/>
      </c>
      <c r="T23" s="169" t="str">
        <f>IF($AR23="","",IF(INDEX('Required State Input – Clinic'!S$12:S$2011,$AT23)="","",INDEX('Required State Input – Clinic'!S$12:S$2011,$AT23)))</f>
        <v/>
      </c>
      <c r="U23" s="170" t="str">
        <f>IF($AR23="","",IF(INDEX('Required State Input – Clinic'!T$12:T$2011,$AT23)="","",ROUND(INDEX('Required State Input – Clinic'!T$12:T$2011,$AT23),2)))</f>
        <v/>
      </c>
      <c r="V23" s="170" t="str">
        <f>IF($AR23="","",IF(INDEX('Required State Input – Clinic'!U$12:U$2011,$AT23)="","",ROUND(INDEX('Required State Input – Clinic'!U$12:U$2011,$AT23),2)))</f>
        <v/>
      </c>
      <c r="W23" s="170" t="str">
        <f>IF($AR23="","",IF(INDEX('Required State Input – Clinic'!V$12:V$2011,$AT23)="",0,ROUND(INDEX('Required State Input – Clinic'!V$12:V$2011,$AT23),2)))</f>
        <v/>
      </c>
      <c r="X23" s="170" t="str">
        <f>IF($AR23="","",IF(INDEX('Required State Input – Clinic'!W$12:W$2011,$AT23)="",0,ROUND(INDEX('Required State Input – Clinic'!W$12:W$2011,$AT23),2)))</f>
        <v/>
      </c>
      <c r="Y23" s="170" t="str">
        <f>IF($AR23="","",IF(INDEX('Required State Input – Clinic'!X$12:X$2011,$AT23)="",0,ROUND(INDEX('Required State Input – Clinic'!X$12:X$2011,$AT23),2)))</f>
        <v/>
      </c>
      <c r="Z23" s="180" t="str">
        <f t="shared" si="1"/>
        <v/>
      </c>
      <c r="AA23" s="179" t="str">
        <f>IF($AR23="","",IF(INDEX('Required State Input – Clinic'!Y$12:Y$2011,$AT23)="","",INDEX('Required State Input – Clinic'!Y$12:Y$2011,$AT23)))</f>
        <v/>
      </c>
      <c r="AB23" s="172" t="str">
        <f>IF($AR23="","",IF(INDEX('Required State Input – Clinic'!Z$12:Z$2011,$AT23)="","",ROUND(INDEX('Required State Input – Clinic'!Z$12:Z$2011,$AT23),4)))</f>
        <v/>
      </c>
      <c r="AC23" s="172" t="str">
        <f>IF($AR23="","",IF(INDEX('Required State Input – Clinic'!AA$12:AA$2011,$AT23)="","",ROUND(INDEX('Required State Input – Clinic'!AA$12:AA$2011,$AT23),4)))</f>
        <v/>
      </c>
      <c r="AD23" s="180" t="str">
        <f t="shared" si="2"/>
        <v/>
      </c>
      <c r="AE23" s="194" t="str">
        <f t="shared" si="3"/>
        <v/>
      </c>
      <c r="AF23" s="177" t="str">
        <f>IF($AR23="","",IF(INDEX('Required State Input – Clinic'!AB$12:AB$2011,$AT23)="","",INDEX('Required State Input – Clinic'!AB$12:AB$2011,$AT23)))</f>
        <v/>
      </c>
      <c r="AG23" s="172" t="str">
        <f>IF($AR23="","",IF(INDEX('Required State Input – Clinic'!AC$12:AC$2011,$AT23)="","",ROUND(INDEX('Required State Input – Clinic'!AC$12:AC$2011,$AT23),4)))</f>
        <v/>
      </c>
      <c r="AH23" s="180" t="str">
        <f t="shared" si="4"/>
        <v/>
      </c>
      <c r="AI23" s="173" t="str">
        <f>IF($AR23="","",IF(INDEX('Required State Input – Clinic'!AD$12:AD$2011,$AT23)="",0,ROUND(INDEX('Required State Input – Clinic'!AD$12:AD$2011,$AT23),2)))</f>
        <v/>
      </c>
      <c r="AJ23" s="180" t="str">
        <f t="shared" si="5"/>
        <v/>
      </c>
      <c r="AK23" s="194" t="str">
        <f t="shared" si="6"/>
        <v/>
      </c>
      <c r="AL23" s="170" t="str">
        <f>IF($AR23="","",IF(INDEX('Required State Input – Clinic'!AE$12:AE$2011,$AT23)="",0,ROUND(INDEX('Required State Input – Clinic'!AE$12:AE$2011,$AT23),2)))</f>
        <v/>
      </c>
      <c r="AM23" s="180" t="str">
        <f t="shared" si="7"/>
        <v/>
      </c>
      <c r="AR23" t="str">
        <f t="shared" si="8"/>
        <v/>
      </c>
      <c r="AS23" t="str">
        <f t="shared" si="9"/>
        <v/>
      </c>
      <c r="AT23" t="str">
        <f>IF(AR23="","",MATCH(AS23,'Required State Input – Clinic'!$AS$12:$AS$2011,FALSE))</f>
        <v/>
      </c>
    </row>
    <row r="24" spans="1:46" x14ac:dyDescent="0.25">
      <c r="A24" s="218" t="s">
        <v>257</v>
      </c>
      <c r="B24" s="174" t="str">
        <f>IF($AR24="","",IF(INDEX('Required State Input – Clinic'!B$12:B$2011,$AT24)="","",INDEX('Required State Input – Clinic'!B$12:B$2011,$AT24)))</f>
        <v/>
      </c>
      <c r="C24" s="168" t="str">
        <f>IF($AR24="","",IF(INDEX('Required State Input – Clinic'!C$12:C$2011,$AT24)="","",INDEX('Required State Input – Clinic'!C$12:C$2011,$AT24)))</f>
        <v/>
      </c>
      <c r="D24" s="175" t="str">
        <f>IF($AR24="","",IF(INDEX('Required State Input – Clinic'!D$12:D$2011,$AT24)="","",INDEX('Required State Input – Clinic'!D$12:D$2011,$AT24)))</f>
        <v/>
      </c>
      <c r="E24" s="174" t="str">
        <f>IF($AR24="","",IF(INDEX('Required State Input – Clinic'!E$12:E$2011,$AT24)="","",INDEX('Required State Input – Clinic'!E$12:E$2011,$AT24)))</f>
        <v/>
      </c>
      <c r="F24" s="176" t="str">
        <f>IF($AR24="","",IF(INDEX('Required State Input – Clinic'!F$12:F$2011,$AT24)="","",INDEX('Required State Input – Clinic'!F$12:F$2011,$AT24)))</f>
        <v/>
      </c>
      <c r="G24" s="176" t="str">
        <f>IF($AR24="","",IF(INDEX('Required State Input – Clinic'!G$12:G$2011,$AT24)="","",INDEX('Required State Input – Clinic'!G$12:G$2011,$AT24)))</f>
        <v/>
      </c>
      <c r="H24" s="176" t="str">
        <f>IF($AR24="","",IF(INDEX('Required State Input – Clinic'!H$12:H$2011,$AT24)="","",INDEX('Required State Input – Clinic'!H$12:H$2011,$AT24)))</f>
        <v/>
      </c>
      <c r="I24" s="177" t="str">
        <f>IF($AR24="","",IF(INDEX('Required State Input – Clinic'!I$12:I$2011,$AT24)="","",INDEX('Required State Input – Clinic'!I$12:I$2011,$AT24)))</f>
        <v/>
      </c>
      <c r="J24" s="176" t="str">
        <f>IF($AR24="","",IF(INDEX('Required State Input – Clinic'!J$12:J$2011,$AT24)="","",INDEX('Required State Input – Clinic'!J$12:J$2011,$AT24)))</f>
        <v/>
      </c>
      <c r="K24" s="178" t="str">
        <f>IF($AR24="","",IF(INDEX('Required State Input – Clinic'!K$12:K$2011,$AT24)="","",INDEX('Required State Input – Clinic'!K$12:K$2011,$AT24)))</f>
        <v/>
      </c>
      <c r="L24" s="179" t="str">
        <f>IF($AR24="","",IF(INDEX('Required State Input – Clinic'!L$12:L$2011,$AT24)="","",INDEX('Required State Input – Clinic'!L$12:L$2011,$AT24)))</f>
        <v/>
      </c>
      <c r="M24" s="169" t="str">
        <f>IF($AR24="","",IF(INDEX('Required State Input – Clinic'!M$12:M$2011,$AT24)="","",INDEX('Required State Input – Clinic'!M$12:M$2011,$AT24)))</f>
        <v/>
      </c>
      <c r="N24" s="169" t="str">
        <f>IF($AR24="","",IF(INDEX('Required State Input – Clinic'!N$12:N$2011,$AT24)="","",INDEX('Required State Input – Clinic'!N$12:N$2011,$AT24)))</f>
        <v/>
      </c>
      <c r="O24" s="170" t="str">
        <f>IF($AR24="","",IF(INDEX('Required State Input – Clinic'!O$12:O$2011,$AT24)="","",ROUND(INDEX('Required State Input – Clinic'!O$12:O$2011,$AT24),2)))</f>
        <v/>
      </c>
      <c r="P24" s="170" t="str">
        <f>IF($AR24="","",IF(INDEX('Required State Input – Clinic'!P$12:P$2011,$AT24)="","",ROUND(INDEX('Required State Input – Clinic'!P$12:P$2011,$AT24),2)))</f>
        <v/>
      </c>
      <c r="Q24" s="170" t="str">
        <f>IF($AR24="","",IF(INDEX('Required State Input – Clinic'!Q$12:Q$2011,$AT24)="","",ROUND(INDEX('Required State Input – Clinic'!Q$12:Q$2011,$AT24),2)))</f>
        <v/>
      </c>
      <c r="R24" s="276" t="str">
        <f t="shared" si="0"/>
        <v/>
      </c>
      <c r="S24" s="171" t="str">
        <f>IF($AR24="","",IF(INDEX('Required State Input – Clinic'!R$12:R$2011,$AT24)="","",INDEX('Required State Input – Clinic'!R$12:R$2011,$AT24)))</f>
        <v/>
      </c>
      <c r="T24" s="169" t="str">
        <f>IF($AR24="","",IF(INDEX('Required State Input – Clinic'!S$12:S$2011,$AT24)="","",INDEX('Required State Input – Clinic'!S$12:S$2011,$AT24)))</f>
        <v/>
      </c>
      <c r="U24" s="170" t="str">
        <f>IF($AR24="","",IF(INDEX('Required State Input – Clinic'!T$12:T$2011,$AT24)="","",ROUND(INDEX('Required State Input – Clinic'!T$12:T$2011,$AT24),2)))</f>
        <v/>
      </c>
      <c r="V24" s="170" t="str">
        <f>IF($AR24="","",IF(INDEX('Required State Input – Clinic'!U$12:U$2011,$AT24)="","",ROUND(INDEX('Required State Input – Clinic'!U$12:U$2011,$AT24),2)))</f>
        <v/>
      </c>
      <c r="W24" s="170" t="str">
        <f>IF($AR24="","",IF(INDEX('Required State Input – Clinic'!V$12:V$2011,$AT24)="",0,ROUND(INDEX('Required State Input – Clinic'!V$12:V$2011,$AT24),2)))</f>
        <v/>
      </c>
      <c r="X24" s="170" t="str">
        <f>IF($AR24="","",IF(INDEX('Required State Input – Clinic'!W$12:W$2011,$AT24)="",0,ROUND(INDEX('Required State Input – Clinic'!W$12:W$2011,$AT24),2)))</f>
        <v/>
      </c>
      <c r="Y24" s="170" t="str">
        <f>IF($AR24="","",IF(INDEX('Required State Input – Clinic'!X$12:X$2011,$AT24)="",0,ROUND(INDEX('Required State Input – Clinic'!X$12:X$2011,$AT24),2)))</f>
        <v/>
      </c>
      <c r="Z24" s="180" t="str">
        <f t="shared" si="1"/>
        <v/>
      </c>
      <c r="AA24" s="179" t="str">
        <f>IF($AR24="","",IF(INDEX('Required State Input – Clinic'!Y$12:Y$2011,$AT24)="","",INDEX('Required State Input – Clinic'!Y$12:Y$2011,$AT24)))</f>
        <v/>
      </c>
      <c r="AB24" s="172" t="str">
        <f>IF($AR24="","",IF(INDEX('Required State Input – Clinic'!Z$12:Z$2011,$AT24)="","",ROUND(INDEX('Required State Input – Clinic'!Z$12:Z$2011,$AT24),4)))</f>
        <v/>
      </c>
      <c r="AC24" s="172" t="str">
        <f>IF($AR24="","",IF(INDEX('Required State Input – Clinic'!AA$12:AA$2011,$AT24)="","",ROUND(INDEX('Required State Input – Clinic'!AA$12:AA$2011,$AT24),4)))</f>
        <v/>
      </c>
      <c r="AD24" s="180" t="str">
        <f t="shared" si="2"/>
        <v/>
      </c>
      <c r="AE24" s="194" t="str">
        <f t="shared" si="3"/>
        <v/>
      </c>
      <c r="AF24" s="177" t="str">
        <f>IF($AR24="","",IF(INDEX('Required State Input – Clinic'!AB$12:AB$2011,$AT24)="","",INDEX('Required State Input – Clinic'!AB$12:AB$2011,$AT24)))</f>
        <v/>
      </c>
      <c r="AG24" s="172" t="str">
        <f>IF($AR24="","",IF(INDEX('Required State Input – Clinic'!AC$12:AC$2011,$AT24)="","",ROUND(INDEX('Required State Input – Clinic'!AC$12:AC$2011,$AT24),4)))</f>
        <v/>
      </c>
      <c r="AH24" s="180" t="str">
        <f t="shared" si="4"/>
        <v/>
      </c>
      <c r="AI24" s="173" t="str">
        <f>IF($AR24="","",IF(INDEX('Required State Input – Clinic'!AD$12:AD$2011,$AT24)="",0,ROUND(INDEX('Required State Input – Clinic'!AD$12:AD$2011,$AT24),2)))</f>
        <v/>
      </c>
      <c r="AJ24" s="180" t="str">
        <f t="shared" si="5"/>
        <v/>
      </c>
      <c r="AK24" s="194" t="str">
        <f t="shared" si="6"/>
        <v/>
      </c>
      <c r="AL24" s="170" t="str">
        <f>IF($AR24="","",IF(INDEX('Required State Input – Clinic'!AE$12:AE$2011,$AT24)="",0,ROUND(INDEX('Required State Input – Clinic'!AE$12:AE$2011,$AT24),2)))</f>
        <v/>
      </c>
      <c r="AM24" s="180" t="str">
        <f t="shared" si="7"/>
        <v/>
      </c>
      <c r="AR24" t="str">
        <f t="shared" si="8"/>
        <v/>
      </c>
      <c r="AS24" t="str">
        <f t="shared" si="9"/>
        <v/>
      </c>
      <c r="AT24" t="str">
        <f>IF(AR24="","",MATCH(AS24,'Required State Input – Clinic'!$AS$12:$AS$2011,FALSE))</f>
        <v/>
      </c>
    </row>
    <row r="25" spans="1:46" x14ac:dyDescent="0.25">
      <c r="A25" s="218" t="s">
        <v>257</v>
      </c>
      <c r="B25" s="174" t="str">
        <f>IF($AR25="","",IF(INDEX('Required State Input – Clinic'!B$12:B$2011,$AT25)="","",INDEX('Required State Input – Clinic'!B$12:B$2011,$AT25)))</f>
        <v/>
      </c>
      <c r="C25" s="168" t="str">
        <f>IF($AR25="","",IF(INDEX('Required State Input – Clinic'!C$12:C$2011,$AT25)="","",INDEX('Required State Input – Clinic'!C$12:C$2011,$AT25)))</f>
        <v/>
      </c>
      <c r="D25" s="175" t="str">
        <f>IF($AR25="","",IF(INDEX('Required State Input – Clinic'!D$12:D$2011,$AT25)="","",INDEX('Required State Input – Clinic'!D$12:D$2011,$AT25)))</f>
        <v/>
      </c>
      <c r="E25" s="174" t="str">
        <f>IF($AR25="","",IF(INDEX('Required State Input – Clinic'!E$12:E$2011,$AT25)="","",INDEX('Required State Input – Clinic'!E$12:E$2011,$AT25)))</f>
        <v/>
      </c>
      <c r="F25" s="176" t="str">
        <f>IF($AR25="","",IF(INDEX('Required State Input – Clinic'!F$12:F$2011,$AT25)="","",INDEX('Required State Input – Clinic'!F$12:F$2011,$AT25)))</f>
        <v/>
      </c>
      <c r="G25" s="176" t="str">
        <f>IF($AR25="","",IF(INDEX('Required State Input – Clinic'!G$12:G$2011,$AT25)="","",INDEX('Required State Input – Clinic'!G$12:G$2011,$AT25)))</f>
        <v/>
      </c>
      <c r="H25" s="176" t="str">
        <f>IF($AR25="","",IF(INDEX('Required State Input – Clinic'!H$12:H$2011,$AT25)="","",INDEX('Required State Input – Clinic'!H$12:H$2011,$AT25)))</f>
        <v/>
      </c>
      <c r="I25" s="177" t="str">
        <f>IF($AR25="","",IF(INDEX('Required State Input – Clinic'!I$12:I$2011,$AT25)="","",INDEX('Required State Input – Clinic'!I$12:I$2011,$AT25)))</f>
        <v/>
      </c>
      <c r="J25" s="176" t="str">
        <f>IF($AR25="","",IF(INDEX('Required State Input – Clinic'!J$12:J$2011,$AT25)="","",INDEX('Required State Input – Clinic'!J$12:J$2011,$AT25)))</f>
        <v/>
      </c>
      <c r="K25" s="178" t="str">
        <f>IF($AR25="","",IF(INDEX('Required State Input – Clinic'!K$12:K$2011,$AT25)="","",INDEX('Required State Input – Clinic'!K$12:K$2011,$AT25)))</f>
        <v/>
      </c>
      <c r="L25" s="179" t="str">
        <f>IF($AR25="","",IF(INDEX('Required State Input – Clinic'!L$12:L$2011,$AT25)="","",INDEX('Required State Input – Clinic'!L$12:L$2011,$AT25)))</f>
        <v/>
      </c>
      <c r="M25" s="169" t="str">
        <f>IF($AR25="","",IF(INDEX('Required State Input – Clinic'!M$12:M$2011,$AT25)="","",INDEX('Required State Input – Clinic'!M$12:M$2011,$AT25)))</f>
        <v/>
      </c>
      <c r="N25" s="169" t="str">
        <f>IF($AR25="","",IF(INDEX('Required State Input – Clinic'!N$12:N$2011,$AT25)="","",INDEX('Required State Input – Clinic'!N$12:N$2011,$AT25)))</f>
        <v/>
      </c>
      <c r="O25" s="170" t="str">
        <f>IF($AR25="","",IF(INDEX('Required State Input – Clinic'!O$12:O$2011,$AT25)="","",ROUND(INDEX('Required State Input – Clinic'!O$12:O$2011,$AT25),2)))</f>
        <v/>
      </c>
      <c r="P25" s="170" t="str">
        <f>IF($AR25="","",IF(INDEX('Required State Input – Clinic'!P$12:P$2011,$AT25)="","",ROUND(INDEX('Required State Input – Clinic'!P$12:P$2011,$AT25),2)))</f>
        <v/>
      </c>
      <c r="Q25" s="170" t="str">
        <f>IF($AR25="","",IF(INDEX('Required State Input – Clinic'!Q$12:Q$2011,$AT25)="","",ROUND(INDEX('Required State Input – Clinic'!Q$12:Q$2011,$AT25),2)))</f>
        <v/>
      </c>
      <c r="R25" s="276" t="str">
        <f t="shared" si="0"/>
        <v/>
      </c>
      <c r="S25" s="171" t="str">
        <f>IF($AR25="","",IF(INDEX('Required State Input – Clinic'!R$12:R$2011,$AT25)="","",INDEX('Required State Input – Clinic'!R$12:R$2011,$AT25)))</f>
        <v/>
      </c>
      <c r="T25" s="169" t="str">
        <f>IF($AR25="","",IF(INDEX('Required State Input – Clinic'!S$12:S$2011,$AT25)="","",INDEX('Required State Input – Clinic'!S$12:S$2011,$AT25)))</f>
        <v/>
      </c>
      <c r="U25" s="170" t="str">
        <f>IF($AR25="","",IF(INDEX('Required State Input – Clinic'!T$12:T$2011,$AT25)="","",ROUND(INDEX('Required State Input – Clinic'!T$12:T$2011,$AT25),2)))</f>
        <v/>
      </c>
      <c r="V25" s="170" t="str">
        <f>IF($AR25="","",IF(INDEX('Required State Input – Clinic'!U$12:U$2011,$AT25)="","",ROUND(INDEX('Required State Input – Clinic'!U$12:U$2011,$AT25),2)))</f>
        <v/>
      </c>
      <c r="W25" s="170" t="str">
        <f>IF($AR25="","",IF(INDEX('Required State Input – Clinic'!V$12:V$2011,$AT25)="",0,ROUND(INDEX('Required State Input – Clinic'!V$12:V$2011,$AT25),2)))</f>
        <v/>
      </c>
      <c r="X25" s="170" t="str">
        <f>IF($AR25="","",IF(INDEX('Required State Input – Clinic'!W$12:W$2011,$AT25)="",0,ROUND(INDEX('Required State Input – Clinic'!W$12:W$2011,$AT25),2)))</f>
        <v/>
      </c>
      <c r="Y25" s="170" t="str">
        <f>IF($AR25="","",IF(INDEX('Required State Input – Clinic'!X$12:X$2011,$AT25)="",0,ROUND(INDEX('Required State Input – Clinic'!X$12:X$2011,$AT25),2)))</f>
        <v/>
      </c>
      <c r="Z25" s="180" t="str">
        <f t="shared" si="1"/>
        <v/>
      </c>
      <c r="AA25" s="179" t="str">
        <f>IF($AR25="","",IF(INDEX('Required State Input – Clinic'!Y$12:Y$2011,$AT25)="","",INDEX('Required State Input – Clinic'!Y$12:Y$2011,$AT25)))</f>
        <v/>
      </c>
      <c r="AB25" s="172" t="str">
        <f>IF($AR25="","",IF(INDEX('Required State Input – Clinic'!Z$12:Z$2011,$AT25)="","",ROUND(INDEX('Required State Input – Clinic'!Z$12:Z$2011,$AT25),4)))</f>
        <v/>
      </c>
      <c r="AC25" s="172" t="str">
        <f>IF($AR25="","",IF(INDEX('Required State Input – Clinic'!AA$12:AA$2011,$AT25)="","",ROUND(INDEX('Required State Input – Clinic'!AA$12:AA$2011,$AT25),4)))</f>
        <v/>
      </c>
      <c r="AD25" s="180" t="str">
        <f t="shared" si="2"/>
        <v/>
      </c>
      <c r="AE25" s="194" t="str">
        <f t="shared" si="3"/>
        <v/>
      </c>
      <c r="AF25" s="177" t="str">
        <f>IF($AR25="","",IF(INDEX('Required State Input – Clinic'!AB$12:AB$2011,$AT25)="","",INDEX('Required State Input – Clinic'!AB$12:AB$2011,$AT25)))</f>
        <v/>
      </c>
      <c r="AG25" s="172" t="str">
        <f>IF($AR25="","",IF(INDEX('Required State Input – Clinic'!AC$12:AC$2011,$AT25)="","",ROUND(INDEX('Required State Input – Clinic'!AC$12:AC$2011,$AT25),4)))</f>
        <v/>
      </c>
      <c r="AH25" s="180" t="str">
        <f t="shared" si="4"/>
        <v/>
      </c>
      <c r="AI25" s="173" t="str">
        <f>IF($AR25="","",IF(INDEX('Required State Input – Clinic'!AD$12:AD$2011,$AT25)="",0,ROUND(INDEX('Required State Input – Clinic'!AD$12:AD$2011,$AT25),2)))</f>
        <v/>
      </c>
      <c r="AJ25" s="180" t="str">
        <f t="shared" si="5"/>
        <v/>
      </c>
      <c r="AK25" s="194" t="str">
        <f t="shared" si="6"/>
        <v/>
      </c>
      <c r="AL25" s="170" t="str">
        <f>IF($AR25="","",IF(INDEX('Required State Input – Clinic'!AE$12:AE$2011,$AT25)="",0,ROUND(INDEX('Required State Input – Clinic'!AE$12:AE$2011,$AT25),2)))</f>
        <v/>
      </c>
      <c r="AM25" s="180" t="str">
        <f t="shared" si="7"/>
        <v/>
      </c>
      <c r="AR25" t="str">
        <f t="shared" si="8"/>
        <v/>
      </c>
      <c r="AS25" t="str">
        <f t="shared" si="9"/>
        <v/>
      </c>
      <c r="AT25" t="str">
        <f>IF(AR25="","",MATCH(AS25,'Required State Input – Clinic'!$AS$12:$AS$2011,FALSE))</f>
        <v/>
      </c>
    </row>
    <row r="26" spans="1:46" x14ac:dyDescent="0.25">
      <c r="A26" s="218" t="s">
        <v>257</v>
      </c>
      <c r="B26" s="174" t="str">
        <f>IF($AR26="","",IF(INDEX('Required State Input – Clinic'!B$12:B$2011,$AT26)="","",INDEX('Required State Input – Clinic'!B$12:B$2011,$AT26)))</f>
        <v/>
      </c>
      <c r="C26" s="168" t="str">
        <f>IF($AR26="","",IF(INDEX('Required State Input – Clinic'!C$12:C$2011,$AT26)="","",INDEX('Required State Input – Clinic'!C$12:C$2011,$AT26)))</f>
        <v/>
      </c>
      <c r="D26" s="175" t="str">
        <f>IF($AR26="","",IF(INDEX('Required State Input – Clinic'!D$12:D$2011,$AT26)="","",INDEX('Required State Input – Clinic'!D$12:D$2011,$AT26)))</f>
        <v/>
      </c>
      <c r="E26" s="174" t="str">
        <f>IF($AR26="","",IF(INDEX('Required State Input – Clinic'!E$12:E$2011,$AT26)="","",INDEX('Required State Input – Clinic'!E$12:E$2011,$AT26)))</f>
        <v/>
      </c>
      <c r="F26" s="176" t="str">
        <f>IF($AR26="","",IF(INDEX('Required State Input – Clinic'!F$12:F$2011,$AT26)="","",INDEX('Required State Input – Clinic'!F$12:F$2011,$AT26)))</f>
        <v/>
      </c>
      <c r="G26" s="176" t="str">
        <f>IF($AR26="","",IF(INDEX('Required State Input – Clinic'!G$12:G$2011,$AT26)="","",INDEX('Required State Input – Clinic'!G$12:G$2011,$AT26)))</f>
        <v/>
      </c>
      <c r="H26" s="176" t="str">
        <f>IF($AR26="","",IF(INDEX('Required State Input – Clinic'!H$12:H$2011,$AT26)="","",INDEX('Required State Input – Clinic'!H$12:H$2011,$AT26)))</f>
        <v/>
      </c>
      <c r="I26" s="177" t="str">
        <f>IF($AR26="","",IF(INDEX('Required State Input – Clinic'!I$12:I$2011,$AT26)="","",INDEX('Required State Input – Clinic'!I$12:I$2011,$AT26)))</f>
        <v/>
      </c>
      <c r="J26" s="176" t="str">
        <f>IF($AR26="","",IF(INDEX('Required State Input – Clinic'!J$12:J$2011,$AT26)="","",INDEX('Required State Input – Clinic'!J$12:J$2011,$AT26)))</f>
        <v/>
      </c>
      <c r="K26" s="178" t="str">
        <f>IF($AR26="","",IF(INDEX('Required State Input – Clinic'!K$12:K$2011,$AT26)="","",INDEX('Required State Input – Clinic'!K$12:K$2011,$AT26)))</f>
        <v/>
      </c>
      <c r="L26" s="179" t="str">
        <f>IF($AR26="","",IF(INDEX('Required State Input – Clinic'!L$12:L$2011,$AT26)="","",INDEX('Required State Input – Clinic'!L$12:L$2011,$AT26)))</f>
        <v/>
      </c>
      <c r="M26" s="169" t="str">
        <f>IF($AR26="","",IF(INDEX('Required State Input – Clinic'!M$12:M$2011,$AT26)="","",INDEX('Required State Input – Clinic'!M$12:M$2011,$AT26)))</f>
        <v/>
      </c>
      <c r="N26" s="169" t="str">
        <f>IF($AR26="","",IF(INDEX('Required State Input – Clinic'!N$12:N$2011,$AT26)="","",INDEX('Required State Input – Clinic'!N$12:N$2011,$AT26)))</f>
        <v/>
      </c>
      <c r="O26" s="170" t="str">
        <f>IF($AR26="","",IF(INDEX('Required State Input – Clinic'!O$12:O$2011,$AT26)="","",ROUND(INDEX('Required State Input – Clinic'!O$12:O$2011,$AT26),2)))</f>
        <v/>
      </c>
      <c r="P26" s="170" t="str">
        <f>IF($AR26="","",IF(INDEX('Required State Input – Clinic'!P$12:P$2011,$AT26)="","",ROUND(INDEX('Required State Input – Clinic'!P$12:P$2011,$AT26),2)))</f>
        <v/>
      </c>
      <c r="Q26" s="170" t="str">
        <f>IF($AR26="","",IF(INDEX('Required State Input – Clinic'!Q$12:Q$2011,$AT26)="","",ROUND(INDEX('Required State Input – Clinic'!Q$12:Q$2011,$AT26),2)))</f>
        <v/>
      </c>
      <c r="R26" s="276" t="str">
        <f t="shared" si="0"/>
        <v/>
      </c>
      <c r="S26" s="171" t="str">
        <f>IF($AR26="","",IF(INDEX('Required State Input – Clinic'!R$12:R$2011,$AT26)="","",INDEX('Required State Input – Clinic'!R$12:R$2011,$AT26)))</f>
        <v/>
      </c>
      <c r="T26" s="169" t="str">
        <f>IF($AR26="","",IF(INDEX('Required State Input – Clinic'!S$12:S$2011,$AT26)="","",INDEX('Required State Input – Clinic'!S$12:S$2011,$AT26)))</f>
        <v/>
      </c>
      <c r="U26" s="170" t="str">
        <f>IF($AR26="","",IF(INDEX('Required State Input – Clinic'!T$12:T$2011,$AT26)="","",ROUND(INDEX('Required State Input – Clinic'!T$12:T$2011,$AT26),2)))</f>
        <v/>
      </c>
      <c r="V26" s="170" t="str">
        <f>IF($AR26="","",IF(INDEX('Required State Input – Clinic'!U$12:U$2011,$AT26)="","",ROUND(INDEX('Required State Input – Clinic'!U$12:U$2011,$AT26),2)))</f>
        <v/>
      </c>
      <c r="W26" s="170" t="str">
        <f>IF($AR26="","",IF(INDEX('Required State Input – Clinic'!V$12:V$2011,$AT26)="",0,ROUND(INDEX('Required State Input – Clinic'!V$12:V$2011,$AT26),2)))</f>
        <v/>
      </c>
      <c r="X26" s="170" t="str">
        <f>IF($AR26="","",IF(INDEX('Required State Input – Clinic'!W$12:W$2011,$AT26)="",0,ROUND(INDEX('Required State Input – Clinic'!W$12:W$2011,$AT26),2)))</f>
        <v/>
      </c>
      <c r="Y26" s="170" t="str">
        <f>IF($AR26="","",IF(INDEX('Required State Input – Clinic'!X$12:X$2011,$AT26)="",0,ROUND(INDEX('Required State Input – Clinic'!X$12:X$2011,$AT26),2)))</f>
        <v/>
      </c>
      <c r="Z26" s="180" t="str">
        <f t="shared" si="1"/>
        <v/>
      </c>
      <c r="AA26" s="179" t="str">
        <f>IF($AR26="","",IF(INDEX('Required State Input – Clinic'!Y$12:Y$2011,$AT26)="","",INDEX('Required State Input – Clinic'!Y$12:Y$2011,$AT26)))</f>
        <v/>
      </c>
      <c r="AB26" s="172" t="str">
        <f>IF($AR26="","",IF(INDEX('Required State Input – Clinic'!Z$12:Z$2011,$AT26)="","",ROUND(INDEX('Required State Input – Clinic'!Z$12:Z$2011,$AT26),4)))</f>
        <v/>
      </c>
      <c r="AC26" s="172" t="str">
        <f>IF($AR26="","",IF(INDEX('Required State Input – Clinic'!AA$12:AA$2011,$AT26)="","",ROUND(INDEX('Required State Input – Clinic'!AA$12:AA$2011,$AT26),4)))</f>
        <v/>
      </c>
      <c r="AD26" s="180" t="str">
        <f t="shared" si="2"/>
        <v/>
      </c>
      <c r="AE26" s="194" t="str">
        <f t="shared" si="3"/>
        <v/>
      </c>
      <c r="AF26" s="177" t="str">
        <f>IF($AR26="","",IF(INDEX('Required State Input – Clinic'!AB$12:AB$2011,$AT26)="","",INDEX('Required State Input – Clinic'!AB$12:AB$2011,$AT26)))</f>
        <v/>
      </c>
      <c r="AG26" s="172" t="str">
        <f>IF($AR26="","",IF(INDEX('Required State Input – Clinic'!AC$12:AC$2011,$AT26)="","",ROUND(INDEX('Required State Input – Clinic'!AC$12:AC$2011,$AT26),4)))</f>
        <v/>
      </c>
      <c r="AH26" s="180" t="str">
        <f t="shared" si="4"/>
        <v/>
      </c>
      <c r="AI26" s="173" t="str">
        <f>IF($AR26="","",IF(INDEX('Required State Input – Clinic'!AD$12:AD$2011,$AT26)="",0,ROUND(INDEX('Required State Input – Clinic'!AD$12:AD$2011,$AT26),2)))</f>
        <v/>
      </c>
      <c r="AJ26" s="180" t="str">
        <f t="shared" si="5"/>
        <v/>
      </c>
      <c r="AK26" s="194" t="str">
        <f t="shared" si="6"/>
        <v/>
      </c>
      <c r="AL26" s="170" t="str">
        <f>IF($AR26="","",IF(INDEX('Required State Input – Clinic'!AE$12:AE$2011,$AT26)="",0,ROUND(INDEX('Required State Input – Clinic'!AE$12:AE$2011,$AT26),2)))</f>
        <v/>
      </c>
      <c r="AM26" s="180" t="str">
        <f t="shared" si="7"/>
        <v/>
      </c>
      <c r="AR26" t="str">
        <f t="shared" si="8"/>
        <v/>
      </c>
      <c r="AS26" t="str">
        <f t="shared" si="9"/>
        <v/>
      </c>
      <c r="AT26" t="str">
        <f>IF(AR26="","",MATCH(AS26,'Required State Input – Clinic'!$AS$12:$AS$2011,FALSE))</f>
        <v/>
      </c>
    </row>
    <row r="27" spans="1:46" x14ac:dyDescent="0.25">
      <c r="A27" s="218" t="s">
        <v>257</v>
      </c>
      <c r="B27" s="174" t="str">
        <f>IF($AR27="","",IF(INDEX('Required State Input – Clinic'!B$12:B$2011,$AT27)="","",INDEX('Required State Input – Clinic'!B$12:B$2011,$AT27)))</f>
        <v/>
      </c>
      <c r="C27" s="168" t="str">
        <f>IF($AR27="","",IF(INDEX('Required State Input – Clinic'!C$12:C$2011,$AT27)="","",INDEX('Required State Input – Clinic'!C$12:C$2011,$AT27)))</f>
        <v/>
      </c>
      <c r="D27" s="175" t="str">
        <f>IF($AR27="","",IF(INDEX('Required State Input – Clinic'!D$12:D$2011,$AT27)="","",INDEX('Required State Input – Clinic'!D$12:D$2011,$AT27)))</f>
        <v/>
      </c>
      <c r="E27" s="174" t="str">
        <f>IF($AR27="","",IF(INDEX('Required State Input – Clinic'!E$12:E$2011,$AT27)="","",INDEX('Required State Input – Clinic'!E$12:E$2011,$AT27)))</f>
        <v/>
      </c>
      <c r="F27" s="176" t="str">
        <f>IF($AR27="","",IF(INDEX('Required State Input – Clinic'!F$12:F$2011,$AT27)="","",INDEX('Required State Input – Clinic'!F$12:F$2011,$AT27)))</f>
        <v/>
      </c>
      <c r="G27" s="176" t="str">
        <f>IF($AR27="","",IF(INDEX('Required State Input – Clinic'!G$12:G$2011,$AT27)="","",INDEX('Required State Input – Clinic'!G$12:G$2011,$AT27)))</f>
        <v/>
      </c>
      <c r="H27" s="176" t="str">
        <f>IF($AR27="","",IF(INDEX('Required State Input – Clinic'!H$12:H$2011,$AT27)="","",INDEX('Required State Input – Clinic'!H$12:H$2011,$AT27)))</f>
        <v/>
      </c>
      <c r="I27" s="177" t="str">
        <f>IF($AR27="","",IF(INDEX('Required State Input – Clinic'!I$12:I$2011,$AT27)="","",INDEX('Required State Input – Clinic'!I$12:I$2011,$AT27)))</f>
        <v/>
      </c>
      <c r="J27" s="176" t="str">
        <f>IF($AR27="","",IF(INDEX('Required State Input – Clinic'!J$12:J$2011,$AT27)="","",INDEX('Required State Input – Clinic'!J$12:J$2011,$AT27)))</f>
        <v/>
      </c>
      <c r="K27" s="178" t="str">
        <f>IF($AR27="","",IF(INDEX('Required State Input – Clinic'!K$12:K$2011,$AT27)="","",INDEX('Required State Input – Clinic'!K$12:K$2011,$AT27)))</f>
        <v/>
      </c>
      <c r="L27" s="179" t="str">
        <f>IF($AR27="","",IF(INDEX('Required State Input – Clinic'!L$12:L$2011,$AT27)="","",INDEX('Required State Input – Clinic'!L$12:L$2011,$AT27)))</f>
        <v/>
      </c>
      <c r="M27" s="169" t="str">
        <f>IF($AR27="","",IF(INDEX('Required State Input – Clinic'!M$12:M$2011,$AT27)="","",INDEX('Required State Input – Clinic'!M$12:M$2011,$AT27)))</f>
        <v/>
      </c>
      <c r="N27" s="169" t="str">
        <f>IF($AR27="","",IF(INDEX('Required State Input – Clinic'!N$12:N$2011,$AT27)="","",INDEX('Required State Input – Clinic'!N$12:N$2011,$AT27)))</f>
        <v/>
      </c>
      <c r="O27" s="170" t="str">
        <f>IF($AR27="","",IF(INDEX('Required State Input – Clinic'!O$12:O$2011,$AT27)="","",ROUND(INDEX('Required State Input – Clinic'!O$12:O$2011,$AT27),2)))</f>
        <v/>
      </c>
      <c r="P27" s="170" t="str">
        <f>IF($AR27="","",IF(INDEX('Required State Input – Clinic'!P$12:P$2011,$AT27)="","",ROUND(INDEX('Required State Input – Clinic'!P$12:P$2011,$AT27),2)))</f>
        <v/>
      </c>
      <c r="Q27" s="170" t="str">
        <f>IF($AR27="","",IF(INDEX('Required State Input – Clinic'!Q$12:Q$2011,$AT27)="","",ROUND(INDEX('Required State Input – Clinic'!Q$12:Q$2011,$AT27),2)))</f>
        <v/>
      </c>
      <c r="R27" s="276" t="str">
        <f t="shared" si="0"/>
        <v/>
      </c>
      <c r="S27" s="171" t="str">
        <f>IF($AR27="","",IF(INDEX('Required State Input – Clinic'!R$12:R$2011,$AT27)="","",INDEX('Required State Input – Clinic'!R$12:R$2011,$AT27)))</f>
        <v/>
      </c>
      <c r="T27" s="169" t="str">
        <f>IF($AR27="","",IF(INDEX('Required State Input – Clinic'!S$12:S$2011,$AT27)="","",INDEX('Required State Input – Clinic'!S$12:S$2011,$AT27)))</f>
        <v/>
      </c>
      <c r="U27" s="170" t="str">
        <f>IF($AR27="","",IF(INDEX('Required State Input – Clinic'!T$12:T$2011,$AT27)="","",ROUND(INDEX('Required State Input – Clinic'!T$12:T$2011,$AT27),2)))</f>
        <v/>
      </c>
      <c r="V27" s="170" t="str">
        <f>IF($AR27="","",IF(INDEX('Required State Input – Clinic'!U$12:U$2011,$AT27)="","",ROUND(INDEX('Required State Input – Clinic'!U$12:U$2011,$AT27),2)))</f>
        <v/>
      </c>
      <c r="W27" s="170" t="str">
        <f>IF($AR27="","",IF(INDEX('Required State Input – Clinic'!V$12:V$2011,$AT27)="",0,ROUND(INDEX('Required State Input – Clinic'!V$12:V$2011,$AT27),2)))</f>
        <v/>
      </c>
      <c r="X27" s="170" t="str">
        <f>IF($AR27="","",IF(INDEX('Required State Input – Clinic'!W$12:W$2011,$AT27)="",0,ROUND(INDEX('Required State Input – Clinic'!W$12:W$2011,$AT27),2)))</f>
        <v/>
      </c>
      <c r="Y27" s="170" t="str">
        <f>IF($AR27="","",IF(INDEX('Required State Input – Clinic'!X$12:X$2011,$AT27)="",0,ROUND(INDEX('Required State Input – Clinic'!X$12:X$2011,$AT27),2)))</f>
        <v/>
      </c>
      <c r="Z27" s="180" t="str">
        <f t="shared" si="1"/>
        <v/>
      </c>
      <c r="AA27" s="179" t="str">
        <f>IF($AR27="","",IF(INDEX('Required State Input – Clinic'!Y$12:Y$2011,$AT27)="","",INDEX('Required State Input – Clinic'!Y$12:Y$2011,$AT27)))</f>
        <v/>
      </c>
      <c r="AB27" s="172" t="str">
        <f>IF($AR27="","",IF(INDEX('Required State Input – Clinic'!Z$12:Z$2011,$AT27)="","",ROUND(INDEX('Required State Input – Clinic'!Z$12:Z$2011,$AT27),4)))</f>
        <v/>
      </c>
      <c r="AC27" s="172" t="str">
        <f>IF($AR27="","",IF(INDEX('Required State Input – Clinic'!AA$12:AA$2011,$AT27)="","",ROUND(INDEX('Required State Input – Clinic'!AA$12:AA$2011,$AT27),4)))</f>
        <v/>
      </c>
      <c r="AD27" s="180" t="str">
        <f t="shared" si="2"/>
        <v/>
      </c>
      <c r="AE27" s="194" t="str">
        <f t="shared" si="3"/>
        <v/>
      </c>
      <c r="AF27" s="177" t="str">
        <f>IF($AR27="","",IF(INDEX('Required State Input – Clinic'!AB$12:AB$2011,$AT27)="","",INDEX('Required State Input – Clinic'!AB$12:AB$2011,$AT27)))</f>
        <v/>
      </c>
      <c r="AG27" s="172" t="str">
        <f>IF($AR27="","",IF(INDEX('Required State Input – Clinic'!AC$12:AC$2011,$AT27)="","",ROUND(INDEX('Required State Input – Clinic'!AC$12:AC$2011,$AT27),4)))</f>
        <v/>
      </c>
      <c r="AH27" s="180" t="str">
        <f t="shared" si="4"/>
        <v/>
      </c>
      <c r="AI27" s="173" t="str">
        <f>IF($AR27="","",IF(INDEX('Required State Input – Clinic'!AD$12:AD$2011,$AT27)="",0,ROUND(INDEX('Required State Input – Clinic'!AD$12:AD$2011,$AT27),2)))</f>
        <v/>
      </c>
      <c r="AJ27" s="180" t="str">
        <f t="shared" si="5"/>
        <v/>
      </c>
      <c r="AK27" s="194" t="str">
        <f t="shared" si="6"/>
        <v/>
      </c>
      <c r="AL27" s="170" t="str">
        <f>IF($AR27="","",IF(INDEX('Required State Input – Clinic'!AE$12:AE$2011,$AT27)="",0,ROUND(INDEX('Required State Input – Clinic'!AE$12:AE$2011,$AT27),2)))</f>
        <v/>
      </c>
      <c r="AM27" s="180" t="str">
        <f t="shared" si="7"/>
        <v/>
      </c>
      <c r="AR27" t="str">
        <f t="shared" si="8"/>
        <v/>
      </c>
      <c r="AS27" t="str">
        <f t="shared" si="9"/>
        <v/>
      </c>
      <c r="AT27" t="str">
        <f>IF(AR27="","",MATCH(AS27,'Required State Input – Clinic'!$AS$12:$AS$2011,FALSE))</f>
        <v/>
      </c>
    </row>
    <row r="28" spans="1:46" x14ac:dyDescent="0.25">
      <c r="A28" s="218" t="s">
        <v>257</v>
      </c>
      <c r="B28" s="174" t="str">
        <f>IF($AR28="","",IF(INDEX('Required State Input – Clinic'!B$12:B$2011,$AT28)="","",INDEX('Required State Input – Clinic'!B$12:B$2011,$AT28)))</f>
        <v/>
      </c>
      <c r="C28" s="168" t="str">
        <f>IF($AR28="","",IF(INDEX('Required State Input – Clinic'!C$12:C$2011,$AT28)="","",INDEX('Required State Input – Clinic'!C$12:C$2011,$AT28)))</f>
        <v/>
      </c>
      <c r="D28" s="175" t="str">
        <f>IF($AR28="","",IF(INDEX('Required State Input – Clinic'!D$12:D$2011,$AT28)="","",INDEX('Required State Input – Clinic'!D$12:D$2011,$AT28)))</f>
        <v/>
      </c>
      <c r="E28" s="174" t="str">
        <f>IF($AR28="","",IF(INDEX('Required State Input – Clinic'!E$12:E$2011,$AT28)="","",INDEX('Required State Input – Clinic'!E$12:E$2011,$AT28)))</f>
        <v/>
      </c>
      <c r="F28" s="176" t="str">
        <f>IF($AR28="","",IF(INDEX('Required State Input – Clinic'!F$12:F$2011,$AT28)="","",INDEX('Required State Input – Clinic'!F$12:F$2011,$AT28)))</f>
        <v/>
      </c>
      <c r="G28" s="176" t="str">
        <f>IF($AR28="","",IF(INDEX('Required State Input – Clinic'!G$12:G$2011,$AT28)="","",INDEX('Required State Input – Clinic'!G$12:G$2011,$AT28)))</f>
        <v/>
      </c>
      <c r="H28" s="176" t="str">
        <f>IF($AR28="","",IF(INDEX('Required State Input – Clinic'!H$12:H$2011,$AT28)="","",INDEX('Required State Input – Clinic'!H$12:H$2011,$AT28)))</f>
        <v/>
      </c>
      <c r="I28" s="177" t="str">
        <f>IF($AR28="","",IF(INDEX('Required State Input – Clinic'!I$12:I$2011,$AT28)="","",INDEX('Required State Input – Clinic'!I$12:I$2011,$AT28)))</f>
        <v/>
      </c>
      <c r="J28" s="176" t="str">
        <f>IF($AR28="","",IF(INDEX('Required State Input – Clinic'!J$12:J$2011,$AT28)="","",INDEX('Required State Input – Clinic'!J$12:J$2011,$AT28)))</f>
        <v/>
      </c>
      <c r="K28" s="178" t="str">
        <f>IF($AR28="","",IF(INDEX('Required State Input – Clinic'!K$12:K$2011,$AT28)="","",INDEX('Required State Input – Clinic'!K$12:K$2011,$AT28)))</f>
        <v/>
      </c>
      <c r="L28" s="179" t="str">
        <f>IF($AR28="","",IF(INDEX('Required State Input – Clinic'!L$12:L$2011,$AT28)="","",INDEX('Required State Input – Clinic'!L$12:L$2011,$AT28)))</f>
        <v/>
      </c>
      <c r="M28" s="169" t="str">
        <f>IF($AR28="","",IF(INDEX('Required State Input – Clinic'!M$12:M$2011,$AT28)="","",INDEX('Required State Input – Clinic'!M$12:M$2011,$AT28)))</f>
        <v/>
      </c>
      <c r="N28" s="169" t="str">
        <f>IF($AR28="","",IF(INDEX('Required State Input – Clinic'!N$12:N$2011,$AT28)="","",INDEX('Required State Input – Clinic'!N$12:N$2011,$AT28)))</f>
        <v/>
      </c>
      <c r="O28" s="170" t="str">
        <f>IF($AR28="","",IF(INDEX('Required State Input – Clinic'!O$12:O$2011,$AT28)="","",ROUND(INDEX('Required State Input – Clinic'!O$12:O$2011,$AT28),2)))</f>
        <v/>
      </c>
      <c r="P28" s="170" t="str">
        <f>IF($AR28="","",IF(INDEX('Required State Input – Clinic'!P$12:P$2011,$AT28)="","",ROUND(INDEX('Required State Input – Clinic'!P$12:P$2011,$AT28),2)))</f>
        <v/>
      </c>
      <c r="Q28" s="170" t="str">
        <f>IF($AR28="","",IF(INDEX('Required State Input – Clinic'!Q$12:Q$2011,$AT28)="","",ROUND(INDEX('Required State Input – Clinic'!Q$12:Q$2011,$AT28),2)))</f>
        <v/>
      </c>
      <c r="R28" s="276" t="str">
        <f t="shared" si="0"/>
        <v/>
      </c>
      <c r="S28" s="171" t="str">
        <f>IF($AR28="","",IF(INDEX('Required State Input – Clinic'!R$12:R$2011,$AT28)="","",INDEX('Required State Input – Clinic'!R$12:R$2011,$AT28)))</f>
        <v/>
      </c>
      <c r="T28" s="169" t="str">
        <f>IF($AR28="","",IF(INDEX('Required State Input – Clinic'!S$12:S$2011,$AT28)="","",INDEX('Required State Input – Clinic'!S$12:S$2011,$AT28)))</f>
        <v/>
      </c>
      <c r="U28" s="170" t="str">
        <f>IF($AR28="","",IF(INDEX('Required State Input – Clinic'!T$12:T$2011,$AT28)="","",ROUND(INDEX('Required State Input – Clinic'!T$12:T$2011,$AT28),2)))</f>
        <v/>
      </c>
      <c r="V28" s="170" t="str">
        <f>IF($AR28="","",IF(INDEX('Required State Input – Clinic'!U$12:U$2011,$AT28)="","",ROUND(INDEX('Required State Input – Clinic'!U$12:U$2011,$AT28),2)))</f>
        <v/>
      </c>
      <c r="W28" s="170" t="str">
        <f>IF($AR28="","",IF(INDEX('Required State Input – Clinic'!V$12:V$2011,$AT28)="",0,ROUND(INDEX('Required State Input – Clinic'!V$12:V$2011,$AT28),2)))</f>
        <v/>
      </c>
      <c r="X28" s="170" t="str">
        <f>IF($AR28="","",IF(INDEX('Required State Input – Clinic'!W$12:W$2011,$AT28)="",0,ROUND(INDEX('Required State Input – Clinic'!W$12:W$2011,$AT28),2)))</f>
        <v/>
      </c>
      <c r="Y28" s="170" t="str">
        <f>IF($AR28="","",IF(INDEX('Required State Input – Clinic'!X$12:X$2011,$AT28)="",0,ROUND(INDEX('Required State Input – Clinic'!X$12:X$2011,$AT28),2)))</f>
        <v/>
      </c>
      <c r="Z28" s="180" t="str">
        <f t="shared" si="1"/>
        <v/>
      </c>
      <c r="AA28" s="179" t="str">
        <f>IF($AR28="","",IF(INDEX('Required State Input – Clinic'!Y$12:Y$2011,$AT28)="","",INDEX('Required State Input – Clinic'!Y$12:Y$2011,$AT28)))</f>
        <v/>
      </c>
      <c r="AB28" s="172" t="str">
        <f>IF($AR28="","",IF(INDEX('Required State Input – Clinic'!Z$12:Z$2011,$AT28)="","",ROUND(INDEX('Required State Input – Clinic'!Z$12:Z$2011,$AT28),4)))</f>
        <v/>
      </c>
      <c r="AC28" s="172" t="str">
        <f>IF($AR28="","",IF(INDEX('Required State Input – Clinic'!AA$12:AA$2011,$AT28)="","",ROUND(INDEX('Required State Input – Clinic'!AA$12:AA$2011,$AT28),4)))</f>
        <v/>
      </c>
      <c r="AD28" s="180" t="str">
        <f t="shared" si="2"/>
        <v/>
      </c>
      <c r="AE28" s="194" t="str">
        <f t="shared" si="3"/>
        <v/>
      </c>
      <c r="AF28" s="177" t="str">
        <f>IF($AR28="","",IF(INDEX('Required State Input – Clinic'!AB$12:AB$2011,$AT28)="","",INDEX('Required State Input – Clinic'!AB$12:AB$2011,$AT28)))</f>
        <v/>
      </c>
      <c r="AG28" s="172" t="str">
        <f>IF($AR28="","",IF(INDEX('Required State Input – Clinic'!AC$12:AC$2011,$AT28)="","",ROUND(INDEX('Required State Input – Clinic'!AC$12:AC$2011,$AT28),4)))</f>
        <v/>
      </c>
      <c r="AH28" s="180" t="str">
        <f t="shared" si="4"/>
        <v/>
      </c>
      <c r="AI28" s="173" t="str">
        <f>IF($AR28="","",IF(INDEX('Required State Input – Clinic'!AD$12:AD$2011,$AT28)="",0,ROUND(INDEX('Required State Input – Clinic'!AD$12:AD$2011,$AT28),2)))</f>
        <v/>
      </c>
      <c r="AJ28" s="180" t="str">
        <f t="shared" si="5"/>
        <v/>
      </c>
      <c r="AK28" s="194" t="str">
        <f t="shared" si="6"/>
        <v/>
      </c>
      <c r="AL28" s="170" t="str">
        <f>IF($AR28="","",IF(INDEX('Required State Input – Clinic'!AE$12:AE$2011,$AT28)="",0,ROUND(INDEX('Required State Input – Clinic'!AE$12:AE$2011,$AT28),2)))</f>
        <v/>
      </c>
      <c r="AM28" s="180" t="str">
        <f t="shared" si="7"/>
        <v/>
      </c>
      <c r="AR28" t="str">
        <f t="shared" si="8"/>
        <v/>
      </c>
      <c r="AS28" t="str">
        <f t="shared" si="9"/>
        <v/>
      </c>
      <c r="AT28" t="str">
        <f>IF(AR28="","",MATCH(AS28,'Required State Input – Clinic'!$AS$12:$AS$2011,FALSE))</f>
        <v/>
      </c>
    </row>
    <row r="29" spans="1:46" x14ac:dyDescent="0.25">
      <c r="A29" s="218" t="s">
        <v>257</v>
      </c>
      <c r="B29" s="174" t="str">
        <f>IF($AR29="","",IF(INDEX('Required State Input – Clinic'!B$12:B$2011,$AT29)="","",INDEX('Required State Input – Clinic'!B$12:B$2011,$AT29)))</f>
        <v/>
      </c>
      <c r="C29" s="168" t="str">
        <f>IF($AR29="","",IF(INDEX('Required State Input – Clinic'!C$12:C$2011,$AT29)="","",INDEX('Required State Input – Clinic'!C$12:C$2011,$AT29)))</f>
        <v/>
      </c>
      <c r="D29" s="175" t="str">
        <f>IF($AR29="","",IF(INDEX('Required State Input – Clinic'!D$12:D$2011,$AT29)="","",INDEX('Required State Input – Clinic'!D$12:D$2011,$AT29)))</f>
        <v/>
      </c>
      <c r="E29" s="174" t="str">
        <f>IF($AR29="","",IF(INDEX('Required State Input – Clinic'!E$12:E$2011,$AT29)="","",INDEX('Required State Input – Clinic'!E$12:E$2011,$AT29)))</f>
        <v/>
      </c>
      <c r="F29" s="176" t="str">
        <f>IF($AR29="","",IF(INDEX('Required State Input – Clinic'!F$12:F$2011,$AT29)="","",INDEX('Required State Input – Clinic'!F$12:F$2011,$AT29)))</f>
        <v/>
      </c>
      <c r="G29" s="176" t="str">
        <f>IF($AR29="","",IF(INDEX('Required State Input – Clinic'!G$12:G$2011,$AT29)="","",INDEX('Required State Input – Clinic'!G$12:G$2011,$AT29)))</f>
        <v/>
      </c>
      <c r="H29" s="176" t="str">
        <f>IF($AR29="","",IF(INDEX('Required State Input – Clinic'!H$12:H$2011,$AT29)="","",INDEX('Required State Input – Clinic'!H$12:H$2011,$AT29)))</f>
        <v/>
      </c>
      <c r="I29" s="177" t="str">
        <f>IF($AR29="","",IF(INDEX('Required State Input – Clinic'!I$12:I$2011,$AT29)="","",INDEX('Required State Input – Clinic'!I$12:I$2011,$AT29)))</f>
        <v/>
      </c>
      <c r="J29" s="176" t="str">
        <f>IF($AR29="","",IF(INDEX('Required State Input – Clinic'!J$12:J$2011,$AT29)="","",INDEX('Required State Input – Clinic'!J$12:J$2011,$AT29)))</f>
        <v/>
      </c>
      <c r="K29" s="178" t="str">
        <f>IF($AR29="","",IF(INDEX('Required State Input – Clinic'!K$12:K$2011,$AT29)="","",INDEX('Required State Input – Clinic'!K$12:K$2011,$AT29)))</f>
        <v/>
      </c>
      <c r="L29" s="179" t="str">
        <f>IF($AR29="","",IF(INDEX('Required State Input – Clinic'!L$12:L$2011,$AT29)="","",INDEX('Required State Input – Clinic'!L$12:L$2011,$AT29)))</f>
        <v/>
      </c>
      <c r="M29" s="169" t="str">
        <f>IF($AR29="","",IF(INDEX('Required State Input – Clinic'!M$12:M$2011,$AT29)="","",INDEX('Required State Input – Clinic'!M$12:M$2011,$AT29)))</f>
        <v/>
      </c>
      <c r="N29" s="169" t="str">
        <f>IF($AR29="","",IF(INDEX('Required State Input – Clinic'!N$12:N$2011,$AT29)="","",INDEX('Required State Input – Clinic'!N$12:N$2011,$AT29)))</f>
        <v/>
      </c>
      <c r="O29" s="170" t="str">
        <f>IF($AR29="","",IF(INDEX('Required State Input – Clinic'!O$12:O$2011,$AT29)="","",ROUND(INDEX('Required State Input – Clinic'!O$12:O$2011,$AT29),2)))</f>
        <v/>
      </c>
      <c r="P29" s="170" t="str">
        <f>IF($AR29="","",IF(INDEX('Required State Input – Clinic'!P$12:P$2011,$AT29)="","",ROUND(INDEX('Required State Input – Clinic'!P$12:P$2011,$AT29),2)))</f>
        <v/>
      </c>
      <c r="Q29" s="170" t="str">
        <f>IF($AR29="","",IF(INDEX('Required State Input – Clinic'!Q$12:Q$2011,$AT29)="","",ROUND(INDEX('Required State Input – Clinic'!Q$12:Q$2011,$AT29),2)))</f>
        <v/>
      </c>
      <c r="R29" s="276" t="str">
        <f t="shared" si="0"/>
        <v/>
      </c>
      <c r="S29" s="171" t="str">
        <f>IF($AR29="","",IF(INDEX('Required State Input – Clinic'!R$12:R$2011,$AT29)="","",INDEX('Required State Input – Clinic'!R$12:R$2011,$AT29)))</f>
        <v/>
      </c>
      <c r="T29" s="169" t="str">
        <f>IF($AR29="","",IF(INDEX('Required State Input – Clinic'!S$12:S$2011,$AT29)="","",INDEX('Required State Input – Clinic'!S$12:S$2011,$AT29)))</f>
        <v/>
      </c>
      <c r="U29" s="170" t="str">
        <f>IF($AR29="","",IF(INDEX('Required State Input – Clinic'!T$12:T$2011,$AT29)="","",ROUND(INDEX('Required State Input – Clinic'!T$12:T$2011,$AT29),2)))</f>
        <v/>
      </c>
      <c r="V29" s="170" t="str">
        <f>IF($AR29="","",IF(INDEX('Required State Input – Clinic'!U$12:U$2011,$AT29)="","",ROUND(INDEX('Required State Input – Clinic'!U$12:U$2011,$AT29),2)))</f>
        <v/>
      </c>
      <c r="W29" s="170" t="str">
        <f>IF($AR29="","",IF(INDEX('Required State Input – Clinic'!V$12:V$2011,$AT29)="",0,ROUND(INDEX('Required State Input – Clinic'!V$12:V$2011,$AT29),2)))</f>
        <v/>
      </c>
      <c r="X29" s="170" t="str">
        <f>IF($AR29="","",IF(INDEX('Required State Input – Clinic'!W$12:W$2011,$AT29)="",0,ROUND(INDEX('Required State Input – Clinic'!W$12:W$2011,$AT29),2)))</f>
        <v/>
      </c>
      <c r="Y29" s="170" t="str">
        <f>IF($AR29="","",IF(INDEX('Required State Input – Clinic'!X$12:X$2011,$AT29)="",0,ROUND(INDEX('Required State Input – Clinic'!X$12:X$2011,$AT29),2)))</f>
        <v/>
      </c>
      <c r="Z29" s="180" t="str">
        <f t="shared" si="1"/>
        <v/>
      </c>
      <c r="AA29" s="179" t="str">
        <f>IF($AR29="","",IF(INDEX('Required State Input – Clinic'!Y$12:Y$2011,$AT29)="","",INDEX('Required State Input – Clinic'!Y$12:Y$2011,$AT29)))</f>
        <v/>
      </c>
      <c r="AB29" s="172" t="str">
        <f>IF($AR29="","",IF(INDEX('Required State Input – Clinic'!Z$12:Z$2011,$AT29)="","",ROUND(INDEX('Required State Input – Clinic'!Z$12:Z$2011,$AT29),4)))</f>
        <v/>
      </c>
      <c r="AC29" s="172" t="str">
        <f>IF($AR29="","",IF(INDEX('Required State Input – Clinic'!AA$12:AA$2011,$AT29)="","",ROUND(INDEX('Required State Input – Clinic'!AA$12:AA$2011,$AT29),4)))</f>
        <v/>
      </c>
      <c r="AD29" s="180" t="str">
        <f t="shared" si="2"/>
        <v/>
      </c>
      <c r="AE29" s="194" t="str">
        <f t="shared" si="3"/>
        <v/>
      </c>
      <c r="AF29" s="177" t="str">
        <f>IF($AR29="","",IF(INDEX('Required State Input – Clinic'!AB$12:AB$2011,$AT29)="","",INDEX('Required State Input – Clinic'!AB$12:AB$2011,$AT29)))</f>
        <v/>
      </c>
      <c r="AG29" s="172" t="str">
        <f>IF($AR29="","",IF(INDEX('Required State Input – Clinic'!AC$12:AC$2011,$AT29)="","",ROUND(INDEX('Required State Input – Clinic'!AC$12:AC$2011,$AT29),4)))</f>
        <v/>
      </c>
      <c r="AH29" s="180" t="str">
        <f t="shared" si="4"/>
        <v/>
      </c>
      <c r="AI29" s="173" t="str">
        <f>IF($AR29="","",IF(INDEX('Required State Input – Clinic'!AD$12:AD$2011,$AT29)="",0,ROUND(INDEX('Required State Input – Clinic'!AD$12:AD$2011,$AT29),2)))</f>
        <v/>
      </c>
      <c r="AJ29" s="180" t="str">
        <f t="shared" si="5"/>
        <v/>
      </c>
      <c r="AK29" s="194" t="str">
        <f t="shared" si="6"/>
        <v/>
      </c>
      <c r="AL29" s="170" t="str">
        <f>IF($AR29="","",IF(INDEX('Required State Input – Clinic'!AE$12:AE$2011,$AT29)="",0,ROUND(INDEX('Required State Input – Clinic'!AE$12:AE$2011,$AT29),2)))</f>
        <v/>
      </c>
      <c r="AM29" s="180" t="str">
        <f t="shared" si="7"/>
        <v/>
      </c>
      <c r="AR29" t="str">
        <f t="shared" si="8"/>
        <v/>
      </c>
      <c r="AS29" t="str">
        <f t="shared" si="9"/>
        <v/>
      </c>
      <c r="AT29" t="str">
        <f>IF(AR29="","",MATCH(AS29,'Required State Input – Clinic'!$AS$12:$AS$2011,FALSE))</f>
        <v/>
      </c>
    </row>
    <row r="30" spans="1:46" x14ac:dyDescent="0.25">
      <c r="A30" s="218" t="s">
        <v>257</v>
      </c>
      <c r="B30" s="174" t="str">
        <f>IF($AR30="","",IF(INDEX('Required State Input – Clinic'!B$12:B$2011,$AT30)="","",INDEX('Required State Input – Clinic'!B$12:B$2011,$AT30)))</f>
        <v/>
      </c>
      <c r="C30" s="168" t="str">
        <f>IF($AR30="","",IF(INDEX('Required State Input – Clinic'!C$12:C$2011,$AT30)="","",INDEX('Required State Input – Clinic'!C$12:C$2011,$AT30)))</f>
        <v/>
      </c>
      <c r="D30" s="175" t="str">
        <f>IF($AR30="","",IF(INDEX('Required State Input – Clinic'!D$12:D$2011,$AT30)="","",INDEX('Required State Input – Clinic'!D$12:D$2011,$AT30)))</f>
        <v/>
      </c>
      <c r="E30" s="174" t="str">
        <f>IF($AR30="","",IF(INDEX('Required State Input – Clinic'!E$12:E$2011,$AT30)="","",INDEX('Required State Input – Clinic'!E$12:E$2011,$AT30)))</f>
        <v/>
      </c>
      <c r="F30" s="176" t="str">
        <f>IF($AR30="","",IF(INDEX('Required State Input – Clinic'!F$12:F$2011,$AT30)="","",INDEX('Required State Input – Clinic'!F$12:F$2011,$AT30)))</f>
        <v/>
      </c>
      <c r="G30" s="176" t="str">
        <f>IF($AR30="","",IF(INDEX('Required State Input – Clinic'!G$12:G$2011,$AT30)="","",INDEX('Required State Input – Clinic'!G$12:G$2011,$AT30)))</f>
        <v/>
      </c>
      <c r="H30" s="176" t="str">
        <f>IF($AR30="","",IF(INDEX('Required State Input – Clinic'!H$12:H$2011,$AT30)="","",INDEX('Required State Input – Clinic'!H$12:H$2011,$AT30)))</f>
        <v/>
      </c>
      <c r="I30" s="177" t="str">
        <f>IF($AR30="","",IF(INDEX('Required State Input – Clinic'!I$12:I$2011,$AT30)="","",INDEX('Required State Input – Clinic'!I$12:I$2011,$AT30)))</f>
        <v/>
      </c>
      <c r="J30" s="176" t="str">
        <f>IF($AR30="","",IF(INDEX('Required State Input – Clinic'!J$12:J$2011,$AT30)="","",INDEX('Required State Input – Clinic'!J$12:J$2011,$AT30)))</f>
        <v/>
      </c>
      <c r="K30" s="178" t="str">
        <f>IF($AR30="","",IF(INDEX('Required State Input – Clinic'!K$12:K$2011,$AT30)="","",INDEX('Required State Input – Clinic'!K$12:K$2011,$AT30)))</f>
        <v/>
      </c>
      <c r="L30" s="179" t="str">
        <f>IF($AR30="","",IF(INDEX('Required State Input – Clinic'!L$12:L$2011,$AT30)="","",INDEX('Required State Input – Clinic'!L$12:L$2011,$AT30)))</f>
        <v/>
      </c>
      <c r="M30" s="169" t="str">
        <f>IF($AR30="","",IF(INDEX('Required State Input – Clinic'!M$12:M$2011,$AT30)="","",INDEX('Required State Input – Clinic'!M$12:M$2011,$AT30)))</f>
        <v/>
      </c>
      <c r="N30" s="169" t="str">
        <f>IF($AR30="","",IF(INDEX('Required State Input – Clinic'!N$12:N$2011,$AT30)="","",INDEX('Required State Input – Clinic'!N$12:N$2011,$AT30)))</f>
        <v/>
      </c>
      <c r="O30" s="170" t="str">
        <f>IF($AR30="","",IF(INDEX('Required State Input – Clinic'!O$12:O$2011,$AT30)="","",ROUND(INDEX('Required State Input – Clinic'!O$12:O$2011,$AT30),2)))</f>
        <v/>
      </c>
      <c r="P30" s="170" t="str">
        <f>IF($AR30="","",IF(INDEX('Required State Input – Clinic'!P$12:P$2011,$AT30)="","",ROUND(INDEX('Required State Input – Clinic'!P$12:P$2011,$AT30),2)))</f>
        <v/>
      </c>
      <c r="Q30" s="170" t="str">
        <f>IF($AR30="","",IF(INDEX('Required State Input – Clinic'!Q$12:Q$2011,$AT30)="","",ROUND(INDEX('Required State Input – Clinic'!Q$12:Q$2011,$AT30),2)))</f>
        <v/>
      </c>
      <c r="R30" s="276" t="str">
        <f t="shared" si="0"/>
        <v/>
      </c>
      <c r="S30" s="171" t="str">
        <f>IF($AR30="","",IF(INDEX('Required State Input – Clinic'!R$12:R$2011,$AT30)="","",INDEX('Required State Input – Clinic'!R$12:R$2011,$AT30)))</f>
        <v/>
      </c>
      <c r="T30" s="169" t="str">
        <f>IF($AR30="","",IF(INDEX('Required State Input – Clinic'!S$12:S$2011,$AT30)="","",INDEX('Required State Input – Clinic'!S$12:S$2011,$AT30)))</f>
        <v/>
      </c>
      <c r="U30" s="170" t="str">
        <f>IF($AR30="","",IF(INDEX('Required State Input – Clinic'!T$12:T$2011,$AT30)="","",ROUND(INDEX('Required State Input – Clinic'!T$12:T$2011,$AT30),2)))</f>
        <v/>
      </c>
      <c r="V30" s="170" t="str">
        <f>IF($AR30="","",IF(INDEX('Required State Input – Clinic'!U$12:U$2011,$AT30)="","",ROUND(INDEX('Required State Input – Clinic'!U$12:U$2011,$AT30),2)))</f>
        <v/>
      </c>
      <c r="W30" s="170" t="str">
        <f>IF($AR30="","",IF(INDEX('Required State Input – Clinic'!V$12:V$2011,$AT30)="",0,ROUND(INDEX('Required State Input – Clinic'!V$12:V$2011,$AT30),2)))</f>
        <v/>
      </c>
      <c r="X30" s="170" t="str">
        <f>IF($AR30="","",IF(INDEX('Required State Input – Clinic'!W$12:W$2011,$AT30)="",0,ROUND(INDEX('Required State Input – Clinic'!W$12:W$2011,$AT30),2)))</f>
        <v/>
      </c>
      <c r="Y30" s="170" t="str">
        <f>IF($AR30="","",IF(INDEX('Required State Input – Clinic'!X$12:X$2011,$AT30)="",0,ROUND(INDEX('Required State Input – Clinic'!X$12:X$2011,$AT30),2)))</f>
        <v/>
      </c>
      <c r="Z30" s="180" t="str">
        <f t="shared" si="1"/>
        <v/>
      </c>
      <c r="AA30" s="179" t="str">
        <f>IF($AR30="","",IF(INDEX('Required State Input – Clinic'!Y$12:Y$2011,$AT30)="","",INDEX('Required State Input – Clinic'!Y$12:Y$2011,$AT30)))</f>
        <v/>
      </c>
      <c r="AB30" s="172" t="str">
        <f>IF($AR30="","",IF(INDEX('Required State Input – Clinic'!Z$12:Z$2011,$AT30)="","",ROUND(INDEX('Required State Input – Clinic'!Z$12:Z$2011,$AT30),4)))</f>
        <v/>
      </c>
      <c r="AC30" s="172" t="str">
        <f>IF($AR30="","",IF(INDEX('Required State Input – Clinic'!AA$12:AA$2011,$AT30)="","",ROUND(INDEX('Required State Input – Clinic'!AA$12:AA$2011,$AT30),4)))</f>
        <v/>
      </c>
      <c r="AD30" s="180" t="str">
        <f t="shared" si="2"/>
        <v/>
      </c>
      <c r="AE30" s="194" t="str">
        <f t="shared" si="3"/>
        <v/>
      </c>
      <c r="AF30" s="177" t="str">
        <f>IF($AR30="","",IF(INDEX('Required State Input – Clinic'!AB$12:AB$2011,$AT30)="","",INDEX('Required State Input – Clinic'!AB$12:AB$2011,$AT30)))</f>
        <v/>
      </c>
      <c r="AG30" s="172" t="str">
        <f>IF($AR30="","",IF(INDEX('Required State Input – Clinic'!AC$12:AC$2011,$AT30)="","",ROUND(INDEX('Required State Input – Clinic'!AC$12:AC$2011,$AT30),4)))</f>
        <v/>
      </c>
      <c r="AH30" s="180" t="str">
        <f t="shared" si="4"/>
        <v/>
      </c>
      <c r="AI30" s="173" t="str">
        <f>IF($AR30="","",IF(INDEX('Required State Input – Clinic'!AD$12:AD$2011,$AT30)="",0,ROUND(INDEX('Required State Input – Clinic'!AD$12:AD$2011,$AT30),2)))</f>
        <v/>
      </c>
      <c r="AJ30" s="180" t="str">
        <f t="shared" si="5"/>
        <v/>
      </c>
      <c r="AK30" s="194" t="str">
        <f t="shared" si="6"/>
        <v/>
      </c>
      <c r="AL30" s="170" t="str">
        <f>IF($AR30="","",IF(INDEX('Required State Input – Clinic'!AE$12:AE$2011,$AT30)="",0,ROUND(INDEX('Required State Input – Clinic'!AE$12:AE$2011,$AT30),2)))</f>
        <v/>
      </c>
      <c r="AM30" s="180" t="str">
        <f t="shared" si="7"/>
        <v/>
      </c>
      <c r="AR30" t="str">
        <f t="shared" si="8"/>
        <v/>
      </c>
      <c r="AS30" t="str">
        <f t="shared" si="9"/>
        <v/>
      </c>
      <c r="AT30" t="str">
        <f>IF(AR30="","",MATCH(AS30,'Required State Input – Clinic'!$AS$12:$AS$2011,FALSE))</f>
        <v/>
      </c>
    </row>
    <row r="31" spans="1:46" x14ac:dyDescent="0.25">
      <c r="A31" s="218" t="s">
        <v>257</v>
      </c>
      <c r="B31" s="174" t="str">
        <f>IF($AR31="","",IF(INDEX('Required State Input – Clinic'!B$12:B$2011,$AT31)="","",INDEX('Required State Input – Clinic'!B$12:B$2011,$AT31)))</f>
        <v/>
      </c>
      <c r="C31" s="168" t="str">
        <f>IF($AR31="","",IF(INDEX('Required State Input – Clinic'!C$12:C$2011,$AT31)="","",INDEX('Required State Input – Clinic'!C$12:C$2011,$AT31)))</f>
        <v/>
      </c>
      <c r="D31" s="175" t="str">
        <f>IF($AR31="","",IF(INDEX('Required State Input – Clinic'!D$12:D$2011,$AT31)="","",INDEX('Required State Input – Clinic'!D$12:D$2011,$AT31)))</f>
        <v/>
      </c>
      <c r="E31" s="174" t="str">
        <f>IF($AR31="","",IF(INDEX('Required State Input – Clinic'!E$12:E$2011,$AT31)="","",INDEX('Required State Input – Clinic'!E$12:E$2011,$AT31)))</f>
        <v/>
      </c>
      <c r="F31" s="176" t="str">
        <f>IF($AR31="","",IF(INDEX('Required State Input – Clinic'!F$12:F$2011,$AT31)="","",INDEX('Required State Input – Clinic'!F$12:F$2011,$AT31)))</f>
        <v/>
      </c>
      <c r="G31" s="176" t="str">
        <f>IF($AR31="","",IF(INDEX('Required State Input – Clinic'!G$12:G$2011,$AT31)="","",INDEX('Required State Input – Clinic'!G$12:G$2011,$AT31)))</f>
        <v/>
      </c>
      <c r="H31" s="176" t="str">
        <f>IF($AR31="","",IF(INDEX('Required State Input – Clinic'!H$12:H$2011,$AT31)="","",INDEX('Required State Input – Clinic'!H$12:H$2011,$AT31)))</f>
        <v/>
      </c>
      <c r="I31" s="177" t="str">
        <f>IF($AR31="","",IF(INDEX('Required State Input – Clinic'!I$12:I$2011,$AT31)="","",INDEX('Required State Input – Clinic'!I$12:I$2011,$AT31)))</f>
        <v/>
      </c>
      <c r="J31" s="176" t="str">
        <f>IF($AR31="","",IF(INDEX('Required State Input – Clinic'!J$12:J$2011,$AT31)="","",INDEX('Required State Input – Clinic'!J$12:J$2011,$AT31)))</f>
        <v/>
      </c>
      <c r="K31" s="178" t="str">
        <f>IF($AR31="","",IF(INDEX('Required State Input – Clinic'!K$12:K$2011,$AT31)="","",INDEX('Required State Input – Clinic'!K$12:K$2011,$AT31)))</f>
        <v/>
      </c>
      <c r="L31" s="179" t="str">
        <f>IF($AR31="","",IF(INDEX('Required State Input – Clinic'!L$12:L$2011,$AT31)="","",INDEX('Required State Input – Clinic'!L$12:L$2011,$AT31)))</f>
        <v/>
      </c>
      <c r="M31" s="169" t="str">
        <f>IF($AR31="","",IF(INDEX('Required State Input – Clinic'!M$12:M$2011,$AT31)="","",INDEX('Required State Input – Clinic'!M$12:M$2011,$AT31)))</f>
        <v/>
      </c>
      <c r="N31" s="169" t="str">
        <f>IF($AR31="","",IF(INDEX('Required State Input – Clinic'!N$12:N$2011,$AT31)="","",INDEX('Required State Input – Clinic'!N$12:N$2011,$AT31)))</f>
        <v/>
      </c>
      <c r="O31" s="170" t="str">
        <f>IF($AR31="","",IF(INDEX('Required State Input – Clinic'!O$12:O$2011,$AT31)="","",ROUND(INDEX('Required State Input – Clinic'!O$12:O$2011,$AT31),2)))</f>
        <v/>
      </c>
      <c r="P31" s="170" t="str">
        <f>IF($AR31="","",IF(INDEX('Required State Input – Clinic'!P$12:P$2011,$AT31)="","",ROUND(INDEX('Required State Input – Clinic'!P$12:P$2011,$AT31),2)))</f>
        <v/>
      </c>
      <c r="Q31" s="170" t="str">
        <f>IF($AR31="","",IF(INDEX('Required State Input – Clinic'!Q$12:Q$2011,$AT31)="","",ROUND(INDEX('Required State Input – Clinic'!Q$12:Q$2011,$AT31),2)))</f>
        <v/>
      </c>
      <c r="R31" s="276" t="str">
        <f t="shared" si="0"/>
        <v/>
      </c>
      <c r="S31" s="171" t="str">
        <f>IF($AR31="","",IF(INDEX('Required State Input – Clinic'!R$12:R$2011,$AT31)="","",INDEX('Required State Input – Clinic'!R$12:R$2011,$AT31)))</f>
        <v/>
      </c>
      <c r="T31" s="169" t="str">
        <f>IF($AR31="","",IF(INDEX('Required State Input – Clinic'!S$12:S$2011,$AT31)="","",INDEX('Required State Input – Clinic'!S$12:S$2011,$AT31)))</f>
        <v/>
      </c>
      <c r="U31" s="170" t="str">
        <f>IF($AR31="","",IF(INDEX('Required State Input – Clinic'!T$12:T$2011,$AT31)="","",ROUND(INDEX('Required State Input – Clinic'!T$12:T$2011,$AT31),2)))</f>
        <v/>
      </c>
      <c r="V31" s="170" t="str">
        <f>IF($AR31="","",IF(INDEX('Required State Input – Clinic'!U$12:U$2011,$AT31)="","",ROUND(INDEX('Required State Input – Clinic'!U$12:U$2011,$AT31),2)))</f>
        <v/>
      </c>
      <c r="W31" s="170" t="str">
        <f>IF($AR31="","",IF(INDEX('Required State Input – Clinic'!V$12:V$2011,$AT31)="",0,ROUND(INDEX('Required State Input – Clinic'!V$12:V$2011,$AT31),2)))</f>
        <v/>
      </c>
      <c r="X31" s="170" t="str">
        <f>IF($AR31="","",IF(INDEX('Required State Input – Clinic'!W$12:W$2011,$AT31)="",0,ROUND(INDEX('Required State Input – Clinic'!W$12:W$2011,$AT31),2)))</f>
        <v/>
      </c>
      <c r="Y31" s="170" t="str">
        <f>IF($AR31="","",IF(INDEX('Required State Input – Clinic'!X$12:X$2011,$AT31)="",0,ROUND(INDEX('Required State Input – Clinic'!X$12:X$2011,$AT31),2)))</f>
        <v/>
      </c>
      <c r="Z31" s="180" t="str">
        <f t="shared" si="1"/>
        <v/>
      </c>
      <c r="AA31" s="179" t="str">
        <f>IF($AR31="","",IF(INDEX('Required State Input – Clinic'!Y$12:Y$2011,$AT31)="","",INDEX('Required State Input – Clinic'!Y$12:Y$2011,$AT31)))</f>
        <v/>
      </c>
      <c r="AB31" s="172" t="str">
        <f>IF($AR31="","",IF(INDEX('Required State Input – Clinic'!Z$12:Z$2011,$AT31)="","",ROUND(INDEX('Required State Input – Clinic'!Z$12:Z$2011,$AT31),4)))</f>
        <v/>
      </c>
      <c r="AC31" s="172" t="str">
        <f>IF($AR31="","",IF(INDEX('Required State Input – Clinic'!AA$12:AA$2011,$AT31)="","",ROUND(INDEX('Required State Input – Clinic'!AA$12:AA$2011,$AT31),4)))</f>
        <v/>
      </c>
      <c r="AD31" s="180" t="str">
        <f t="shared" si="2"/>
        <v/>
      </c>
      <c r="AE31" s="194" t="str">
        <f t="shared" si="3"/>
        <v/>
      </c>
      <c r="AF31" s="177" t="str">
        <f>IF($AR31="","",IF(INDEX('Required State Input – Clinic'!AB$12:AB$2011,$AT31)="","",INDEX('Required State Input – Clinic'!AB$12:AB$2011,$AT31)))</f>
        <v/>
      </c>
      <c r="AG31" s="172" t="str">
        <f>IF($AR31="","",IF(INDEX('Required State Input – Clinic'!AC$12:AC$2011,$AT31)="","",ROUND(INDEX('Required State Input – Clinic'!AC$12:AC$2011,$AT31),4)))</f>
        <v/>
      </c>
      <c r="AH31" s="180" t="str">
        <f t="shared" si="4"/>
        <v/>
      </c>
      <c r="AI31" s="173" t="str">
        <f>IF($AR31="","",IF(INDEX('Required State Input – Clinic'!AD$12:AD$2011,$AT31)="",0,ROUND(INDEX('Required State Input – Clinic'!AD$12:AD$2011,$AT31),2)))</f>
        <v/>
      </c>
      <c r="AJ31" s="180" t="str">
        <f t="shared" si="5"/>
        <v/>
      </c>
      <c r="AK31" s="194" t="str">
        <f t="shared" si="6"/>
        <v/>
      </c>
      <c r="AL31" s="170" t="str">
        <f>IF($AR31="","",IF(INDEX('Required State Input – Clinic'!AE$12:AE$2011,$AT31)="",0,ROUND(INDEX('Required State Input – Clinic'!AE$12:AE$2011,$AT31),2)))</f>
        <v/>
      </c>
      <c r="AM31" s="180" t="str">
        <f t="shared" si="7"/>
        <v/>
      </c>
      <c r="AR31" t="str">
        <f t="shared" si="8"/>
        <v/>
      </c>
      <c r="AS31" t="str">
        <f t="shared" si="9"/>
        <v/>
      </c>
      <c r="AT31" t="str">
        <f>IF(AR31="","",MATCH(AS31,'Required State Input – Clinic'!$AS$12:$AS$2011,FALSE))</f>
        <v/>
      </c>
    </row>
    <row r="32" spans="1:46" x14ac:dyDescent="0.25">
      <c r="A32" s="218" t="s">
        <v>257</v>
      </c>
      <c r="B32" s="174" t="str">
        <f>IF($AR32="","",IF(INDEX('Required State Input – Clinic'!B$12:B$2011,$AT32)="","",INDEX('Required State Input – Clinic'!B$12:B$2011,$AT32)))</f>
        <v/>
      </c>
      <c r="C32" s="168" t="str">
        <f>IF($AR32="","",IF(INDEX('Required State Input – Clinic'!C$12:C$2011,$AT32)="","",INDEX('Required State Input – Clinic'!C$12:C$2011,$AT32)))</f>
        <v/>
      </c>
      <c r="D32" s="175" t="str">
        <f>IF($AR32="","",IF(INDEX('Required State Input – Clinic'!D$12:D$2011,$AT32)="","",INDEX('Required State Input – Clinic'!D$12:D$2011,$AT32)))</f>
        <v/>
      </c>
      <c r="E32" s="174" t="str">
        <f>IF($AR32="","",IF(INDEX('Required State Input – Clinic'!E$12:E$2011,$AT32)="","",INDEX('Required State Input – Clinic'!E$12:E$2011,$AT32)))</f>
        <v/>
      </c>
      <c r="F32" s="176" t="str">
        <f>IF($AR32="","",IF(INDEX('Required State Input – Clinic'!F$12:F$2011,$AT32)="","",INDEX('Required State Input – Clinic'!F$12:F$2011,$AT32)))</f>
        <v/>
      </c>
      <c r="G32" s="176" t="str">
        <f>IF($AR32="","",IF(INDEX('Required State Input – Clinic'!G$12:G$2011,$AT32)="","",INDEX('Required State Input – Clinic'!G$12:G$2011,$AT32)))</f>
        <v/>
      </c>
      <c r="H32" s="176" t="str">
        <f>IF($AR32="","",IF(INDEX('Required State Input – Clinic'!H$12:H$2011,$AT32)="","",INDEX('Required State Input – Clinic'!H$12:H$2011,$AT32)))</f>
        <v/>
      </c>
      <c r="I32" s="177" t="str">
        <f>IF($AR32="","",IF(INDEX('Required State Input – Clinic'!I$12:I$2011,$AT32)="","",INDEX('Required State Input – Clinic'!I$12:I$2011,$AT32)))</f>
        <v/>
      </c>
      <c r="J32" s="176" t="str">
        <f>IF($AR32="","",IF(INDEX('Required State Input – Clinic'!J$12:J$2011,$AT32)="","",INDEX('Required State Input – Clinic'!J$12:J$2011,$AT32)))</f>
        <v/>
      </c>
      <c r="K32" s="178" t="str">
        <f>IF($AR32="","",IF(INDEX('Required State Input – Clinic'!K$12:K$2011,$AT32)="","",INDEX('Required State Input – Clinic'!K$12:K$2011,$AT32)))</f>
        <v/>
      </c>
      <c r="L32" s="179" t="str">
        <f>IF($AR32="","",IF(INDEX('Required State Input – Clinic'!L$12:L$2011,$AT32)="","",INDEX('Required State Input – Clinic'!L$12:L$2011,$AT32)))</f>
        <v/>
      </c>
      <c r="M32" s="169" t="str">
        <f>IF($AR32="","",IF(INDEX('Required State Input – Clinic'!M$12:M$2011,$AT32)="","",INDEX('Required State Input – Clinic'!M$12:M$2011,$AT32)))</f>
        <v/>
      </c>
      <c r="N32" s="169" t="str">
        <f>IF($AR32="","",IF(INDEX('Required State Input – Clinic'!N$12:N$2011,$AT32)="","",INDEX('Required State Input – Clinic'!N$12:N$2011,$AT32)))</f>
        <v/>
      </c>
      <c r="O32" s="170" t="str">
        <f>IF($AR32="","",IF(INDEX('Required State Input – Clinic'!O$12:O$2011,$AT32)="","",ROUND(INDEX('Required State Input – Clinic'!O$12:O$2011,$AT32),2)))</f>
        <v/>
      </c>
      <c r="P32" s="170" t="str">
        <f>IF($AR32="","",IF(INDEX('Required State Input – Clinic'!P$12:P$2011,$AT32)="","",ROUND(INDEX('Required State Input – Clinic'!P$12:P$2011,$AT32),2)))</f>
        <v/>
      </c>
      <c r="Q32" s="170" t="str">
        <f>IF($AR32="","",IF(INDEX('Required State Input – Clinic'!Q$12:Q$2011,$AT32)="","",ROUND(INDEX('Required State Input – Clinic'!Q$12:Q$2011,$AT32),2)))</f>
        <v/>
      </c>
      <c r="R32" s="276" t="str">
        <f t="shared" si="0"/>
        <v/>
      </c>
      <c r="S32" s="171" t="str">
        <f>IF($AR32="","",IF(INDEX('Required State Input – Clinic'!R$12:R$2011,$AT32)="","",INDEX('Required State Input – Clinic'!R$12:R$2011,$AT32)))</f>
        <v/>
      </c>
      <c r="T32" s="169" t="str">
        <f>IF($AR32="","",IF(INDEX('Required State Input – Clinic'!S$12:S$2011,$AT32)="","",INDEX('Required State Input – Clinic'!S$12:S$2011,$AT32)))</f>
        <v/>
      </c>
      <c r="U32" s="170" t="str">
        <f>IF($AR32="","",IF(INDEX('Required State Input – Clinic'!T$12:T$2011,$AT32)="","",ROUND(INDEX('Required State Input – Clinic'!T$12:T$2011,$AT32),2)))</f>
        <v/>
      </c>
      <c r="V32" s="170" t="str">
        <f>IF($AR32="","",IF(INDEX('Required State Input – Clinic'!U$12:U$2011,$AT32)="","",ROUND(INDEX('Required State Input – Clinic'!U$12:U$2011,$AT32),2)))</f>
        <v/>
      </c>
      <c r="W32" s="170" t="str">
        <f>IF($AR32="","",IF(INDEX('Required State Input – Clinic'!V$12:V$2011,$AT32)="",0,ROUND(INDEX('Required State Input – Clinic'!V$12:V$2011,$AT32),2)))</f>
        <v/>
      </c>
      <c r="X32" s="170" t="str">
        <f>IF($AR32="","",IF(INDEX('Required State Input – Clinic'!W$12:W$2011,$AT32)="",0,ROUND(INDEX('Required State Input – Clinic'!W$12:W$2011,$AT32),2)))</f>
        <v/>
      </c>
      <c r="Y32" s="170" t="str">
        <f>IF($AR32="","",IF(INDEX('Required State Input – Clinic'!X$12:X$2011,$AT32)="",0,ROUND(INDEX('Required State Input – Clinic'!X$12:X$2011,$AT32),2)))</f>
        <v/>
      </c>
      <c r="Z32" s="180" t="str">
        <f t="shared" si="1"/>
        <v/>
      </c>
      <c r="AA32" s="179" t="str">
        <f>IF($AR32="","",IF(INDEX('Required State Input – Clinic'!Y$12:Y$2011,$AT32)="","",INDEX('Required State Input – Clinic'!Y$12:Y$2011,$AT32)))</f>
        <v/>
      </c>
      <c r="AB32" s="172" t="str">
        <f>IF($AR32="","",IF(INDEX('Required State Input – Clinic'!Z$12:Z$2011,$AT32)="","",ROUND(INDEX('Required State Input – Clinic'!Z$12:Z$2011,$AT32),4)))</f>
        <v/>
      </c>
      <c r="AC32" s="172" t="str">
        <f>IF($AR32="","",IF(INDEX('Required State Input – Clinic'!AA$12:AA$2011,$AT32)="","",ROUND(INDEX('Required State Input – Clinic'!AA$12:AA$2011,$AT32),4)))</f>
        <v/>
      </c>
      <c r="AD32" s="180" t="str">
        <f t="shared" si="2"/>
        <v/>
      </c>
      <c r="AE32" s="194" t="str">
        <f t="shared" si="3"/>
        <v/>
      </c>
      <c r="AF32" s="177" t="str">
        <f>IF($AR32="","",IF(INDEX('Required State Input – Clinic'!AB$12:AB$2011,$AT32)="","",INDEX('Required State Input – Clinic'!AB$12:AB$2011,$AT32)))</f>
        <v/>
      </c>
      <c r="AG32" s="172" t="str">
        <f>IF($AR32="","",IF(INDEX('Required State Input – Clinic'!AC$12:AC$2011,$AT32)="","",ROUND(INDEX('Required State Input – Clinic'!AC$12:AC$2011,$AT32),4)))</f>
        <v/>
      </c>
      <c r="AH32" s="180" t="str">
        <f t="shared" si="4"/>
        <v/>
      </c>
      <c r="AI32" s="173" t="str">
        <f>IF($AR32="","",IF(INDEX('Required State Input – Clinic'!AD$12:AD$2011,$AT32)="",0,ROUND(INDEX('Required State Input – Clinic'!AD$12:AD$2011,$AT32),2)))</f>
        <v/>
      </c>
      <c r="AJ32" s="180" t="str">
        <f t="shared" si="5"/>
        <v/>
      </c>
      <c r="AK32" s="194" t="str">
        <f t="shared" si="6"/>
        <v/>
      </c>
      <c r="AL32" s="170" t="str">
        <f>IF($AR32="","",IF(INDEX('Required State Input – Clinic'!AE$12:AE$2011,$AT32)="",0,ROUND(INDEX('Required State Input – Clinic'!AE$12:AE$2011,$AT32),2)))</f>
        <v/>
      </c>
      <c r="AM32" s="180" t="str">
        <f t="shared" si="7"/>
        <v/>
      </c>
      <c r="AR32" t="str">
        <f t="shared" si="8"/>
        <v/>
      </c>
      <c r="AS32" t="str">
        <f t="shared" si="9"/>
        <v/>
      </c>
      <c r="AT32" t="str">
        <f>IF(AR32="","",MATCH(AS32,'Required State Input – Clinic'!$AS$12:$AS$2011,FALSE))</f>
        <v/>
      </c>
    </row>
    <row r="33" spans="1:46" x14ac:dyDescent="0.25">
      <c r="A33" s="218" t="s">
        <v>257</v>
      </c>
      <c r="B33" s="174" t="str">
        <f>IF($AR33="","",IF(INDEX('Required State Input – Clinic'!B$12:B$2011,$AT33)="","",INDEX('Required State Input – Clinic'!B$12:B$2011,$AT33)))</f>
        <v/>
      </c>
      <c r="C33" s="168" t="str">
        <f>IF($AR33="","",IF(INDEX('Required State Input – Clinic'!C$12:C$2011,$AT33)="","",INDEX('Required State Input – Clinic'!C$12:C$2011,$AT33)))</f>
        <v/>
      </c>
      <c r="D33" s="175" t="str">
        <f>IF($AR33="","",IF(INDEX('Required State Input – Clinic'!D$12:D$2011,$AT33)="","",INDEX('Required State Input – Clinic'!D$12:D$2011,$AT33)))</f>
        <v/>
      </c>
      <c r="E33" s="174" t="str">
        <f>IF($AR33="","",IF(INDEX('Required State Input – Clinic'!E$12:E$2011,$AT33)="","",INDEX('Required State Input – Clinic'!E$12:E$2011,$AT33)))</f>
        <v/>
      </c>
      <c r="F33" s="176" t="str">
        <f>IF($AR33="","",IF(INDEX('Required State Input – Clinic'!F$12:F$2011,$AT33)="","",INDEX('Required State Input – Clinic'!F$12:F$2011,$AT33)))</f>
        <v/>
      </c>
      <c r="G33" s="176" t="str">
        <f>IF($AR33="","",IF(INDEX('Required State Input – Clinic'!G$12:G$2011,$AT33)="","",INDEX('Required State Input – Clinic'!G$12:G$2011,$AT33)))</f>
        <v/>
      </c>
      <c r="H33" s="176" t="str">
        <f>IF($AR33="","",IF(INDEX('Required State Input – Clinic'!H$12:H$2011,$AT33)="","",INDEX('Required State Input – Clinic'!H$12:H$2011,$AT33)))</f>
        <v/>
      </c>
      <c r="I33" s="177" t="str">
        <f>IF($AR33="","",IF(INDEX('Required State Input – Clinic'!I$12:I$2011,$AT33)="","",INDEX('Required State Input – Clinic'!I$12:I$2011,$AT33)))</f>
        <v/>
      </c>
      <c r="J33" s="176" t="str">
        <f>IF($AR33="","",IF(INDEX('Required State Input – Clinic'!J$12:J$2011,$AT33)="","",INDEX('Required State Input – Clinic'!J$12:J$2011,$AT33)))</f>
        <v/>
      </c>
      <c r="K33" s="178" t="str">
        <f>IF($AR33="","",IF(INDEX('Required State Input – Clinic'!K$12:K$2011,$AT33)="","",INDEX('Required State Input – Clinic'!K$12:K$2011,$AT33)))</f>
        <v/>
      </c>
      <c r="L33" s="179" t="str">
        <f>IF($AR33="","",IF(INDEX('Required State Input – Clinic'!L$12:L$2011,$AT33)="","",INDEX('Required State Input – Clinic'!L$12:L$2011,$AT33)))</f>
        <v/>
      </c>
      <c r="M33" s="169" t="str">
        <f>IF($AR33="","",IF(INDEX('Required State Input – Clinic'!M$12:M$2011,$AT33)="","",INDEX('Required State Input – Clinic'!M$12:M$2011,$AT33)))</f>
        <v/>
      </c>
      <c r="N33" s="169" t="str">
        <f>IF($AR33="","",IF(INDEX('Required State Input – Clinic'!N$12:N$2011,$AT33)="","",INDEX('Required State Input – Clinic'!N$12:N$2011,$AT33)))</f>
        <v/>
      </c>
      <c r="O33" s="170" t="str">
        <f>IF($AR33="","",IF(INDEX('Required State Input – Clinic'!O$12:O$2011,$AT33)="","",ROUND(INDEX('Required State Input – Clinic'!O$12:O$2011,$AT33),2)))</f>
        <v/>
      </c>
      <c r="P33" s="170" t="str">
        <f>IF($AR33="","",IF(INDEX('Required State Input – Clinic'!P$12:P$2011,$AT33)="","",ROUND(INDEX('Required State Input – Clinic'!P$12:P$2011,$AT33),2)))</f>
        <v/>
      </c>
      <c r="Q33" s="170" t="str">
        <f>IF($AR33="","",IF(INDEX('Required State Input – Clinic'!Q$12:Q$2011,$AT33)="","",ROUND(INDEX('Required State Input – Clinic'!Q$12:Q$2011,$AT33),2)))</f>
        <v/>
      </c>
      <c r="R33" s="276" t="str">
        <f t="shared" si="0"/>
        <v/>
      </c>
      <c r="S33" s="171" t="str">
        <f>IF($AR33="","",IF(INDEX('Required State Input – Clinic'!R$12:R$2011,$AT33)="","",INDEX('Required State Input – Clinic'!R$12:R$2011,$AT33)))</f>
        <v/>
      </c>
      <c r="T33" s="169" t="str">
        <f>IF($AR33="","",IF(INDEX('Required State Input – Clinic'!S$12:S$2011,$AT33)="","",INDEX('Required State Input – Clinic'!S$12:S$2011,$AT33)))</f>
        <v/>
      </c>
      <c r="U33" s="170" t="str">
        <f>IF($AR33="","",IF(INDEX('Required State Input – Clinic'!T$12:T$2011,$AT33)="","",ROUND(INDEX('Required State Input – Clinic'!T$12:T$2011,$AT33),2)))</f>
        <v/>
      </c>
      <c r="V33" s="170" t="str">
        <f>IF($AR33="","",IF(INDEX('Required State Input – Clinic'!U$12:U$2011,$AT33)="","",ROUND(INDEX('Required State Input – Clinic'!U$12:U$2011,$AT33),2)))</f>
        <v/>
      </c>
      <c r="W33" s="170" t="str">
        <f>IF($AR33="","",IF(INDEX('Required State Input – Clinic'!V$12:V$2011,$AT33)="",0,ROUND(INDEX('Required State Input – Clinic'!V$12:V$2011,$AT33),2)))</f>
        <v/>
      </c>
      <c r="X33" s="170" t="str">
        <f>IF($AR33="","",IF(INDEX('Required State Input – Clinic'!W$12:W$2011,$AT33)="",0,ROUND(INDEX('Required State Input – Clinic'!W$12:W$2011,$AT33),2)))</f>
        <v/>
      </c>
      <c r="Y33" s="170" t="str">
        <f>IF($AR33="","",IF(INDEX('Required State Input – Clinic'!X$12:X$2011,$AT33)="",0,ROUND(INDEX('Required State Input – Clinic'!X$12:X$2011,$AT33),2)))</f>
        <v/>
      </c>
      <c r="Z33" s="180" t="str">
        <f t="shared" si="1"/>
        <v/>
      </c>
      <c r="AA33" s="179" t="str">
        <f>IF($AR33="","",IF(INDEX('Required State Input – Clinic'!Y$12:Y$2011,$AT33)="","",INDEX('Required State Input – Clinic'!Y$12:Y$2011,$AT33)))</f>
        <v/>
      </c>
      <c r="AB33" s="172" t="str">
        <f>IF($AR33="","",IF(INDEX('Required State Input – Clinic'!Z$12:Z$2011,$AT33)="","",ROUND(INDEX('Required State Input – Clinic'!Z$12:Z$2011,$AT33),4)))</f>
        <v/>
      </c>
      <c r="AC33" s="172" t="str">
        <f>IF($AR33="","",IF(INDEX('Required State Input – Clinic'!AA$12:AA$2011,$AT33)="","",ROUND(INDEX('Required State Input – Clinic'!AA$12:AA$2011,$AT33),4)))</f>
        <v/>
      </c>
      <c r="AD33" s="180" t="str">
        <f t="shared" si="2"/>
        <v/>
      </c>
      <c r="AE33" s="194" t="str">
        <f t="shared" si="3"/>
        <v/>
      </c>
      <c r="AF33" s="177" t="str">
        <f>IF($AR33="","",IF(INDEX('Required State Input – Clinic'!AB$12:AB$2011,$AT33)="","",INDEX('Required State Input – Clinic'!AB$12:AB$2011,$AT33)))</f>
        <v/>
      </c>
      <c r="AG33" s="172" t="str">
        <f>IF($AR33="","",IF(INDEX('Required State Input – Clinic'!AC$12:AC$2011,$AT33)="","",ROUND(INDEX('Required State Input – Clinic'!AC$12:AC$2011,$AT33),4)))</f>
        <v/>
      </c>
      <c r="AH33" s="180" t="str">
        <f t="shared" si="4"/>
        <v/>
      </c>
      <c r="AI33" s="173" t="str">
        <f>IF($AR33="","",IF(INDEX('Required State Input – Clinic'!AD$12:AD$2011,$AT33)="",0,ROUND(INDEX('Required State Input – Clinic'!AD$12:AD$2011,$AT33),2)))</f>
        <v/>
      </c>
      <c r="AJ33" s="180" t="str">
        <f t="shared" si="5"/>
        <v/>
      </c>
      <c r="AK33" s="194" t="str">
        <f t="shared" si="6"/>
        <v/>
      </c>
      <c r="AL33" s="170" t="str">
        <f>IF($AR33="","",IF(INDEX('Required State Input – Clinic'!AE$12:AE$2011,$AT33)="",0,ROUND(INDEX('Required State Input – Clinic'!AE$12:AE$2011,$AT33),2)))</f>
        <v/>
      </c>
      <c r="AM33" s="180" t="str">
        <f t="shared" si="7"/>
        <v/>
      </c>
      <c r="AR33" t="str">
        <f t="shared" si="8"/>
        <v/>
      </c>
      <c r="AS33" t="str">
        <f t="shared" si="9"/>
        <v/>
      </c>
      <c r="AT33" t="str">
        <f>IF(AR33="","",MATCH(AS33,'Required State Input – Clinic'!$AS$12:$AS$2011,FALSE))</f>
        <v/>
      </c>
    </row>
    <row r="34" spans="1:46" x14ac:dyDescent="0.25">
      <c r="A34" s="218" t="s">
        <v>257</v>
      </c>
      <c r="B34" s="174" t="str">
        <f>IF($AR34="","",IF(INDEX('Required State Input – Clinic'!B$12:B$2011,$AT34)="","",INDEX('Required State Input – Clinic'!B$12:B$2011,$AT34)))</f>
        <v/>
      </c>
      <c r="C34" s="168" t="str">
        <f>IF($AR34="","",IF(INDEX('Required State Input – Clinic'!C$12:C$2011,$AT34)="","",INDEX('Required State Input – Clinic'!C$12:C$2011,$AT34)))</f>
        <v/>
      </c>
      <c r="D34" s="175" t="str">
        <f>IF($AR34="","",IF(INDEX('Required State Input – Clinic'!D$12:D$2011,$AT34)="","",INDEX('Required State Input – Clinic'!D$12:D$2011,$AT34)))</f>
        <v/>
      </c>
      <c r="E34" s="174" t="str">
        <f>IF($AR34="","",IF(INDEX('Required State Input – Clinic'!E$12:E$2011,$AT34)="","",INDEX('Required State Input – Clinic'!E$12:E$2011,$AT34)))</f>
        <v/>
      </c>
      <c r="F34" s="176" t="str">
        <f>IF($AR34="","",IF(INDEX('Required State Input – Clinic'!F$12:F$2011,$AT34)="","",INDEX('Required State Input – Clinic'!F$12:F$2011,$AT34)))</f>
        <v/>
      </c>
      <c r="G34" s="176" t="str">
        <f>IF($AR34="","",IF(INDEX('Required State Input – Clinic'!G$12:G$2011,$AT34)="","",INDEX('Required State Input – Clinic'!G$12:G$2011,$AT34)))</f>
        <v/>
      </c>
      <c r="H34" s="176" t="str">
        <f>IF($AR34="","",IF(INDEX('Required State Input – Clinic'!H$12:H$2011,$AT34)="","",INDEX('Required State Input – Clinic'!H$12:H$2011,$AT34)))</f>
        <v/>
      </c>
      <c r="I34" s="177" t="str">
        <f>IF($AR34="","",IF(INDEX('Required State Input – Clinic'!I$12:I$2011,$AT34)="","",INDEX('Required State Input – Clinic'!I$12:I$2011,$AT34)))</f>
        <v/>
      </c>
      <c r="J34" s="176" t="str">
        <f>IF($AR34="","",IF(INDEX('Required State Input – Clinic'!J$12:J$2011,$AT34)="","",INDEX('Required State Input – Clinic'!J$12:J$2011,$AT34)))</f>
        <v/>
      </c>
      <c r="K34" s="178" t="str">
        <f>IF($AR34="","",IF(INDEX('Required State Input – Clinic'!K$12:K$2011,$AT34)="","",INDEX('Required State Input – Clinic'!K$12:K$2011,$AT34)))</f>
        <v/>
      </c>
      <c r="L34" s="179" t="str">
        <f>IF($AR34="","",IF(INDEX('Required State Input – Clinic'!L$12:L$2011,$AT34)="","",INDEX('Required State Input – Clinic'!L$12:L$2011,$AT34)))</f>
        <v/>
      </c>
      <c r="M34" s="169" t="str">
        <f>IF($AR34="","",IF(INDEX('Required State Input – Clinic'!M$12:M$2011,$AT34)="","",INDEX('Required State Input – Clinic'!M$12:M$2011,$AT34)))</f>
        <v/>
      </c>
      <c r="N34" s="169" t="str">
        <f>IF($AR34="","",IF(INDEX('Required State Input – Clinic'!N$12:N$2011,$AT34)="","",INDEX('Required State Input – Clinic'!N$12:N$2011,$AT34)))</f>
        <v/>
      </c>
      <c r="O34" s="170" t="str">
        <f>IF($AR34="","",IF(INDEX('Required State Input – Clinic'!O$12:O$2011,$AT34)="","",ROUND(INDEX('Required State Input – Clinic'!O$12:O$2011,$AT34),2)))</f>
        <v/>
      </c>
      <c r="P34" s="170" t="str">
        <f>IF($AR34="","",IF(INDEX('Required State Input – Clinic'!P$12:P$2011,$AT34)="","",ROUND(INDEX('Required State Input – Clinic'!P$12:P$2011,$AT34),2)))</f>
        <v/>
      </c>
      <c r="Q34" s="170" t="str">
        <f>IF($AR34="","",IF(INDEX('Required State Input – Clinic'!Q$12:Q$2011,$AT34)="","",ROUND(INDEX('Required State Input – Clinic'!Q$12:Q$2011,$AT34),2)))</f>
        <v/>
      </c>
      <c r="R34" s="276" t="str">
        <f t="shared" si="0"/>
        <v/>
      </c>
      <c r="S34" s="171" t="str">
        <f>IF($AR34="","",IF(INDEX('Required State Input – Clinic'!R$12:R$2011,$AT34)="","",INDEX('Required State Input – Clinic'!R$12:R$2011,$AT34)))</f>
        <v/>
      </c>
      <c r="T34" s="169" t="str">
        <f>IF($AR34="","",IF(INDEX('Required State Input – Clinic'!S$12:S$2011,$AT34)="","",INDEX('Required State Input – Clinic'!S$12:S$2011,$AT34)))</f>
        <v/>
      </c>
      <c r="U34" s="170" t="str">
        <f>IF($AR34="","",IF(INDEX('Required State Input – Clinic'!T$12:T$2011,$AT34)="","",ROUND(INDEX('Required State Input – Clinic'!T$12:T$2011,$AT34),2)))</f>
        <v/>
      </c>
      <c r="V34" s="170" t="str">
        <f>IF($AR34="","",IF(INDEX('Required State Input – Clinic'!U$12:U$2011,$AT34)="","",ROUND(INDEX('Required State Input – Clinic'!U$12:U$2011,$AT34),2)))</f>
        <v/>
      </c>
      <c r="W34" s="170" t="str">
        <f>IF($AR34="","",IF(INDEX('Required State Input – Clinic'!V$12:V$2011,$AT34)="",0,ROUND(INDEX('Required State Input – Clinic'!V$12:V$2011,$AT34),2)))</f>
        <v/>
      </c>
      <c r="X34" s="170" t="str">
        <f>IF($AR34="","",IF(INDEX('Required State Input – Clinic'!W$12:W$2011,$AT34)="",0,ROUND(INDEX('Required State Input – Clinic'!W$12:W$2011,$AT34),2)))</f>
        <v/>
      </c>
      <c r="Y34" s="170" t="str">
        <f>IF($AR34="","",IF(INDEX('Required State Input – Clinic'!X$12:X$2011,$AT34)="",0,ROUND(INDEX('Required State Input – Clinic'!X$12:X$2011,$AT34),2)))</f>
        <v/>
      </c>
      <c r="Z34" s="180" t="str">
        <f t="shared" si="1"/>
        <v/>
      </c>
      <c r="AA34" s="179" t="str">
        <f>IF($AR34="","",IF(INDEX('Required State Input – Clinic'!Y$12:Y$2011,$AT34)="","",INDEX('Required State Input – Clinic'!Y$12:Y$2011,$AT34)))</f>
        <v/>
      </c>
      <c r="AB34" s="172" t="str">
        <f>IF($AR34="","",IF(INDEX('Required State Input – Clinic'!Z$12:Z$2011,$AT34)="","",ROUND(INDEX('Required State Input – Clinic'!Z$12:Z$2011,$AT34),4)))</f>
        <v/>
      </c>
      <c r="AC34" s="172" t="str">
        <f>IF($AR34="","",IF(INDEX('Required State Input – Clinic'!AA$12:AA$2011,$AT34)="","",ROUND(INDEX('Required State Input – Clinic'!AA$12:AA$2011,$AT34),4)))</f>
        <v/>
      </c>
      <c r="AD34" s="180" t="str">
        <f t="shared" si="2"/>
        <v/>
      </c>
      <c r="AE34" s="194" t="str">
        <f t="shared" si="3"/>
        <v/>
      </c>
      <c r="AF34" s="177" t="str">
        <f>IF($AR34="","",IF(INDEX('Required State Input – Clinic'!AB$12:AB$2011,$AT34)="","",INDEX('Required State Input – Clinic'!AB$12:AB$2011,$AT34)))</f>
        <v/>
      </c>
      <c r="AG34" s="172" t="str">
        <f>IF($AR34="","",IF(INDEX('Required State Input – Clinic'!AC$12:AC$2011,$AT34)="","",ROUND(INDEX('Required State Input – Clinic'!AC$12:AC$2011,$AT34),4)))</f>
        <v/>
      </c>
      <c r="AH34" s="180" t="str">
        <f t="shared" si="4"/>
        <v/>
      </c>
      <c r="AI34" s="173" t="str">
        <f>IF($AR34="","",IF(INDEX('Required State Input – Clinic'!AD$12:AD$2011,$AT34)="",0,ROUND(INDEX('Required State Input – Clinic'!AD$12:AD$2011,$AT34),2)))</f>
        <v/>
      </c>
      <c r="AJ34" s="180" t="str">
        <f t="shared" si="5"/>
        <v/>
      </c>
      <c r="AK34" s="194" t="str">
        <f t="shared" si="6"/>
        <v/>
      </c>
      <c r="AL34" s="170" t="str">
        <f>IF($AR34="","",IF(INDEX('Required State Input – Clinic'!AE$12:AE$2011,$AT34)="",0,ROUND(INDEX('Required State Input – Clinic'!AE$12:AE$2011,$AT34),2)))</f>
        <v/>
      </c>
      <c r="AM34" s="180" t="str">
        <f t="shared" si="7"/>
        <v/>
      </c>
      <c r="AR34" t="str">
        <f t="shared" si="8"/>
        <v/>
      </c>
      <c r="AS34" t="str">
        <f t="shared" si="9"/>
        <v/>
      </c>
      <c r="AT34" t="str">
        <f>IF(AR34="","",MATCH(AS34,'Required State Input – Clinic'!$AS$12:$AS$2011,FALSE))</f>
        <v/>
      </c>
    </row>
    <row r="35" spans="1:46" x14ac:dyDescent="0.25">
      <c r="A35" s="218" t="s">
        <v>257</v>
      </c>
      <c r="B35" s="174" t="str">
        <f>IF($AR35="","",IF(INDEX('Required State Input – Clinic'!B$12:B$2011,$AT35)="","",INDEX('Required State Input – Clinic'!B$12:B$2011,$AT35)))</f>
        <v/>
      </c>
      <c r="C35" s="168" t="str">
        <f>IF($AR35="","",IF(INDEX('Required State Input – Clinic'!C$12:C$2011,$AT35)="","",INDEX('Required State Input – Clinic'!C$12:C$2011,$AT35)))</f>
        <v/>
      </c>
      <c r="D35" s="175" t="str">
        <f>IF($AR35="","",IF(INDEX('Required State Input – Clinic'!D$12:D$2011,$AT35)="","",INDEX('Required State Input – Clinic'!D$12:D$2011,$AT35)))</f>
        <v/>
      </c>
      <c r="E35" s="174" t="str">
        <f>IF($AR35="","",IF(INDEX('Required State Input – Clinic'!E$12:E$2011,$AT35)="","",INDEX('Required State Input – Clinic'!E$12:E$2011,$AT35)))</f>
        <v/>
      </c>
      <c r="F35" s="176" t="str">
        <f>IF($AR35="","",IF(INDEX('Required State Input – Clinic'!F$12:F$2011,$AT35)="","",INDEX('Required State Input – Clinic'!F$12:F$2011,$AT35)))</f>
        <v/>
      </c>
      <c r="G35" s="176" t="str">
        <f>IF($AR35="","",IF(INDEX('Required State Input – Clinic'!G$12:G$2011,$AT35)="","",INDEX('Required State Input – Clinic'!G$12:G$2011,$AT35)))</f>
        <v/>
      </c>
      <c r="H35" s="176" t="str">
        <f>IF($AR35="","",IF(INDEX('Required State Input – Clinic'!H$12:H$2011,$AT35)="","",INDEX('Required State Input – Clinic'!H$12:H$2011,$AT35)))</f>
        <v/>
      </c>
      <c r="I35" s="177" t="str">
        <f>IF($AR35="","",IF(INDEX('Required State Input – Clinic'!I$12:I$2011,$AT35)="","",INDEX('Required State Input – Clinic'!I$12:I$2011,$AT35)))</f>
        <v/>
      </c>
      <c r="J35" s="176" t="str">
        <f>IF($AR35="","",IF(INDEX('Required State Input – Clinic'!J$12:J$2011,$AT35)="","",INDEX('Required State Input – Clinic'!J$12:J$2011,$AT35)))</f>
        <v/>
      </c>
      <c r="K35" s="178" t="str">
        <f>IF($AR35="","",IF(INDEX('Required State Input – Clinic'!K$12:K$2011,$AT35)="","",INDEX('Required State Input – Clinic'!K$12:K$2011,$AT35)))</f>
        <v/>
      </c>
      <c r="L35" s="179" t="str">
        <f>IF($AR35="","",IF(INDEX('Required State Input – Clinic'!L$12:L$2011,$AT35)="","",INDEX('Required State Input – Clinic'!L$12:L$2011,$AT35)))</f>
        <v/>
      </c>
      <c r="M35" s="169" t="str">
        <f>IF($AR35="","",IF(INDEX('Required State Input – Clinic'!M$12:M$2011,$AT35)="","",INDEX('Required State Input – Clinic'!M$12:M$2011,$AT35)))</f>
        <v/>
      </c>
      <c r="N35" s="169" t="str">
        <f>IF($AR35="","",IF(INDEX('Required State Input – Clinic'!N$12:N$2011,$AT35)="","",INDEX('Required State Input – Clinic'!N$12:N$2011,$AT35)))</f>
        <v/>
      </c>
      <c r="O35" s="170" t="str">
        <f>IF($AR35="","",IF(INDEX('Required State Input – Clinic'!O$12:O$2011,$AT35)="","",ROUND(INDEX('Required State Input – Clinic'!O$12:O$2011,$AT35),2)))</f>
        <v/>
      </c>
      <c r="P35" s="170" t="str">
        <f>IF($AR35="","",IF(INDEX('Required State Input – Clinic'!P$12:P$2011,$AT35)="","",ROUND(INDEX('Required State Input – Clinic'!P$12:P$2011,$AT35),2)))</f>
        <v/>
      </c>
      <c r="Q35" s="170" t="str">
        <f>IF($AR35="","",IF(INDEX('Required State Input – Clinic'!Q$12:Q$2011,$AT35)="","",ROUND(INDEX('Required State Input – Clinic'!Q$12:Q$2011,$AT35),2)))</f>
        <v/>
      </c>
      <c r="R35" s="276" t="str">
        <f t="shared" si="0"/>
        <v/>
      </c>
      <c r="S35" s="171" t="str">
        <f>IF($AR35="","",IF(INDEX('Required State Input – Clinic'!R$12:R$2011,$AT35)="","",INDEX('Required State Input – Clinic'!R$12:R$2011,$AT35)))</f>
        <v/>
      </c>
      <c r="T35" s="169" t="str">
        <f>IF($AR35="","",IF(INDEX('Required State Input – Clinic'!S$12:S$2011,$AT35)="","",INDEX('Required State Input – Clinic'!S$12:S$2011,$AT35)))</f>
        <v/>
      </c>
      <c r="U35" s="170" t="str">
        <f>IF($AR35="","",IF(INDEX('Required State Input – Clinic'!T$12:T$2011,$AT35)="","",ROUND(INDEX('Required State Input – Clinic'!T$12:T$2011,$AT35),2)))</f>
        <v/>
      </c>
      <c r="V35" s="170" t="str">
        <f>IF($AR35="","",IF(INDEX('Required State Input – Clinic'!U$12:U$2011,$AT35)="","",ROUND(INDEX('Required State Input – Clinic'!U$12:U$2011,$AT35),2)))</f>
        <v/>
      </c>
      <c r="W35" s="170" t="str">
        <f>IF($AR35="","",IF(INDEX('Required State Input – Clinic'!V$12:V$2011,$AT35)="",0,ROUND(INDEX('Required State Input – Clinic'!V$12:V$2011,$AT35),2)))</f>
        <v/>
      </c>
      <c r="X35" s="170" t="str">
        <f>IF($AR35="","",IF(INDEX('Required State Input – Clinic'!W$12:W$2011,$AT35)="",0,ROUND(INDEX('Required State Input – Clinic'!W$12:W$2011,$AT35),2)))</f>
        <v/>
      </c>
      <c r="Y35" s="170" t="str">
        <f>IF($AR35="","",IF(INDEX('Required State Input – Clinic'!X$12:X$2011,$AT35)="",0,ROUND(INDEX('Required State Input – Clinic'!X$12:X$2011,$AT35),2)))</f>
        <v/>
      </c>
      <c r="Z35" s="180" t="str">
        <f t="shared" si="1"/>
        <v/>
      </c>
      <c r="AA35" s="179" t="str">
        <f>IF($AR35="","",IF(INDEX('Required State Input – Clinic'!Y$12:Y$2011,$AT35)="","",INDEX('Required State Input – Clinic'!Y$12:Y$2011,$AT35)))</f>
        <v/>
      </c>
      <c r="AB35" s="172" t="str">
        <f>IF($AR35="","",IF(INDEX('Required State Input – Clinic'!Z$12:Z$2011,$AT35)="","",ROUND(INDEX('Required State Input – Clinic'!Z$12:Z$2011,$AT35),4)))</f>
        <v/>
      </c>
      <c r="AC35" s="172" t="str">
        <f>IF($AR35="","",IF(INDEX('Required State Input – Clinic'!AA$12:AA$2011,$AT35)="","",ROUND(INDEX('Required State Input – Clinic'!AA$12:AA$2011,$AT35),4)))</f>
        <v/>
      </c>
      <c r="AD35" s="180" t="str">
        <f t="shared" si="2"/>
        <v/>
      </c>
      <c r="AE35" s="194" t="str">
        <f t="shared" si="3"/>
        <v/>
      </c>
      <c r="AF35" s="177" t="str">
        <f>IF($AR35="","",IF(INDEX('Required State Input – Clinic'!AB$12:AB$2011,$AT35)="","",INDEX('Required State Input – Clinic'!AB$12:AB$2011,$AT35)))</f>
        <v/>
      </c>
      <c r="AG35" s="172" t="str">
        <f>IF($AR35="","",IF(INDEX('Required State Input – Clinic'!AC$12:AC$2011,$AT35)="","",ROUND(INDEX('Required State Input – Clinic'!AC$12:AC$2011,$AT35),4)))</f>
        <v/>
      </c>
      <c r="AH35" s="180" t="str">
        <f t="shared" si="4"/>
        <v/>
      </c>
      <c r="AI35" s="173" t="str">
        <f>IF($AR35="","",IF(INDEX('Required State Input – Clinic'!AD$12:AD$2011,$AT35)="",0,ROUND(INDEX('Required State Input – Clinic'!AD$12:AD$2011,$AT35),2)))</f>
        <v/>
      </c>
      <c r="AJ35" s="180" t="str">
        <f t="shared" si="5"/>
        <v/>
      </c>
      <c r="AK35" s="194" t="str">
        <f t="shared" si="6"/>
        <v/>
      </c>
      <c r="AL35" s="170" t="str">
        <f>IF($AR35="","",IF(INDEX('Required State Input – Clinic'!AE$12:AE$2011,$AT35)="",0,ROUND(INDEX('Required State Input – Clinic'!AE$12:AE$2011,$AT35),2)))</f>
        <v/>
      </c>
      <c r="AM35" s="180" t="str">
        <f t="shared" si="7"/>
        <v/>
      </c>
      <c r="AR35" t="str">
        <f t="shared" si="8"/>
        <v/>
      </c>
      <c r="AS35" t="str">
        <f t="shared" si="9"/>
        <v/>
      </c>
      <c r="AT35" t="str">
        <f>IF(AR35="","",MATCH(AS35,'Required State Input – Clinic'!$AS$12:$AS$2011,FALSE))</f>
        <v/>
      </c>
    </row>
    <row r="36" spans="1:46" x14ac:dyDescent="0.25">
      <c r="A36" s="218" t="s">
        <v>257</v>
      </c>
      <c r="B36" s="174" t="str">
        <f>IF($AR36="","",IF(INDEX('Required State Input – Clinic'!B$12:B$2011,$AT36)="","",INDEX('Required State Input – Clinic'!B$12:B$2011,$AT36)))</f>
        <v/>
      </c>
      <c r="C36" s="168" t="str">
        <f>IF($AR36="","",IF(INDEX('Required State Input – Clinic'!C$12:C$2011,$AT36)="","",INDEX('Required State Input – Clinic'!C$12:C$2011,$AT36)))</f>
        <v/>
      </c>
      <c r="D36" s="175" t="str">
        <f>IF($AR36="","",IF(INDEX('Required State Input – Clinic'!D$12:D$2011,$AT36)="","",INDEX('Required State Input – Clinic'!D$12:D$2011,$AT36)))</f>
        <v/>
      </c>
      <c r="E36" s="174" t="str">
        <f>IF($AR36="","",IF(INDEX('Required State Input – Clinic'!E$12:E$2011,$AT36)="","",INDEX('Required State Input – Clinic'!E$12:E$2011,$AT36)))</f>
        <v/>
      </c>
      <c r="F36" s="176" t="str">
        <f>IF($AR36="","",IF(INDEX('Required State Input – Clinic'!F$12:F$2011,$AT36)="","",INDEX('Required State Input – Clinic'!F$12:F$2011,$AT36)))</f>
        <v/>
      </c>
      <c r="G36" s="176" t="str">
        <f>IF($AR36="","",IF(INDEX('Required State Input – Clinic'!G$12:G$2011,$AT36)="","",INDEX('Required State Input – Clinic'!G$12:G$2011,$AT36)))</f>
        <v/>
      </c>
      <c r="H36" s="176" t="str">
        <f>IF($AR36="","",IF(INDEX('Required State Input – Clinic'!H$12:H$2011,$AT36)="","",INDEX('Required State Input – Clinic'!H$12:H$2011,$AT36)))</f>
        <v/>
      </c>
      <c r="I36" s="177" t="str">
        <f>IF($AR36="","",IF(INDEX('Required State Input – Clinic'!I$12:I$2011,$AT36)="","",INDEX('Required State Input – Clinic'!I$12:I$2011,$AT36)))</f>
        <v/>
      </c>
      <c r="J36" s="176" t="str">
        <f>IF($AR36="","",IF(INDEX('Required State Input – Clinic'!J$12:J$2011,$AT36)="","",INDEX('Required State Input – Clinic'!J$12:J$2011,$AT36)))</f>
        <v/>
      </c>
      <c r="K36" s="178" t="str">
        <f>IF($AR36="","",IF(INDEX('Required State Input – Clinic'!K$12:K$2011,$AT36)="","",INDEX('Required State Input – Clinic'!K$12:K$2011,$AT36)))</f>
        <v/>
      </c>
      <c r="L36" s="179" t="str">
        <f>IF($AR36="","",IF(INDEX('Required State Input – Clinic'!L$12:L$2011,$AT36)="","",INDEX('Required State Input – Clinic'!L$12:L$2011,$AT36)))</f>
        <v/>
      </c>
      <c r="M36" s="169" t="str">
        <f>IF($AR36="","",IF(INDEX('Required State Input – Clinic'!M$12:M$2011,$AT36)="","",INDEX('Required State Input – Clinic'!M$12:M$2011,$AT36)))</f>
        <v/>
      </c>
      <c r="N36" s="169" t="str">
        <f>IF($AR36="","",IF(INDEX('Required State Input – Clinic'!N$12:N$2011,$AT36)="","",INDEX('Required State Input – Clinic'!N$12:N$2011,$AT36)))</f>
        <v/>
      </c>
      <c r="O36" s="170" t="str">
        <f>IF($AR36="","",IF(INDEX('Required State Input – Clinic'!O$12:O$2011,$AT36)="","",ROUND(INDEX('Required State Input – Clinic'!O$12:O$2011,$AT36),2)))</f>
        <v/>
      </c>
      <c r="P36" s="170" t="str">
        <f>IF($AR36="","",IF(INDEX('Required State Input – Clinic'!P$12:P$2011,$AT36)="","",ROUND(INDEX('Required State Input – Clinic'!P$12:P$2011,$AT36),2)))</f>
        <v/>
      </c>
      <c r="Q36" s="170" t="str">
        <f>IF($AR36="","",IF(INDEX('Required State Input – Clinic'!Q$12:Q$2011,$AT36)="","",ROUND(INDEX('Required State Input – Clinic'!Q$12:Q$2011,$AT36),2)))</f>
        <v/>
      </c>
      <c r="R36" s="276" t="str">
        <f t="shared" si="0"/>
        <v/>
      </c>
      <c r="S36" s="171" t="str">
        <f>IF($AR36="","",IF(INDEX('Required State Input – Clinic'!R$12:R$2011,$AT36)="","",INDEX('Required State Input – Clinic'!R$12:R$2011,$AT36)))</f>
        <v/>
      </c>
      <c r="T36" s="169" t="str">
        <f>IF($AR36="","",IF(INDEX('Required State Input – Clinic'!S$12:S$2011,$AT36)="","",INDEX('Required State Input – Clinic'!S$12:S$2011,$AT36)))</f>
        <v/>
      </c>
      <c r="U36" s="170" t="str">
        <f>IF($AR36="","",IF(INDEX('Required State Input – Clinic'!T$12:T$2011,$AT36)="","",ROUND(INDEX('Required State Input – Clinic'!T$12:T$2011,$AT36),2)))</f>
        <v/>
      </c>
      <c r="V36" s="170" t="str">
        <f>IF($AR36="","",IF(INDEX('Required State Input – Clinic'!U$12:U$2011,$AT36)="","",ROUND(INDEX('Required State Input – Clinic'!U$12:U$2011,$AT36),2)))</f>
        <v/>
      </c>
      <c r="W36" s="170" t="str">
        <f>IF($AR36="","",IF(INDEX('Required State Input – Clinic'!V$12:V$2011,$AT36)="",0,ROUND(INDEX('Required State Input – Clinic'!V$12:V$2011,$AT36),2)))</f>
        <v/>
      </c>
      <c r="X36" s="170" t="str">
        <f>IF($AR36="","",IF(INDEX('Required State Input – Clinic'!W$12:W$2011,$AT36)="",0,ROUND(INDEX('Required State Input – Clinic'!W$12:W$2011,$AT36),2)))</f>
        <v/>
      </c>
      <c r="Y36" s="170" t="str">
        <f>IF($AR36="","",IF(INDEX('Required State Input – Clinic'!X$12:X$2011,$AT36)="",0,ROUND(INDEX('Required State Input – Clinic'!X$12:X$2011,$AT36),2)))</f>
        <v/>
      </c>
      <c r="Z36" s="180" t="str">
        <f t="shared" si="1"/>
        <v/>
      </c>
      <c r="AA36" s="179" t="str">
        <f>IF($AR36="","",IF(INDEX('Required State Input – Clinic'!Y$12:Y$2011,$AT36)="","",INDEX('Required State Input – Clinic'!Y$12:Y$2011,$AT36)))</f>
        <v/>
      </c>
      <c r="AB36" s="172" t="str">
        <f>IF($AR36="","",IF(INDEX('Required State Input – Clinic'!Z$12:Z$2011,$AT36)="","",ROUND(INDEX('Required State Input – Clinic'!Z$12:Z$2011,$AT36),4)))</f>
        <v/>
      </c>
      <c r="AC36" s="172" t="str">
        <f>IF($AR36="","",IF(INDEX('Required State Input – Clinic'!AA$12:AA$2011,$AT36)="","",ROUND(INDEX('Required State Input – Clinic'!AA$12:AA$2011,$AT36),4)))</f>
        <v/>
      </c>
      <c r="AD36" s="180" t="str">
        <f t="shared" si="2"/>
        <v/>
      </c>
      <c r="AE36" s="194" t="str">
        <f t="shared" si="3"/>
        <v/>
      </c>
      <c r="AF36" s="177" t="str">
        <f>IF($AR36="","",IF(INDEX('Required State Input – Clinic'!AB$12:AB$2011,$AT36)="","",INDEX('Required State Input – Clinic'!AB$12:AB$2011,$AT36)))</f>
        <v/>
      </c>
      <c r="AG36" s="172" t="str">
        <f>IF($AR36="","",IF(INDEX('Required State Input – Clinic'!AC$12:AC$2011,$AT36)="","",ROUND(INDEX('Required State Input – Clinic'!AC$12:AC$2011,$AT36),4)))</f>
        <v/>
      </c>
      <c r="AH36" s="180" t="str">
        <f t="shared" si="4"/>
        <v/>
      </c>
      <c r="AI36" s="173" t="str">
        <f>IF($AR36="","",IF(INDEX('Required State Input – Clinic'!AD$12:AD$2011,$AT36)="",0,ROUND(INDEX('Required State Input – Clinic'!AD$12:AD$2011,$AT36),2)))</f>
        <v/>
      </c>
      <c r="AJ36" s="180" t="str">
        <f t="shared" si="5"/>
        <v/>
      </c>
      <c r="AK36" s="194" t="str">
        <f t="shared" si="6"/>
        <v/>
      </c>
      <c r="AL36" s="170" t="str">
        <f>IF($AR36="","",IF(INDEX('Required State Input – Clinic'!AE$12:AE$2011,$AT36)="",0,ROUND(INDEX('Required State Input – Clinic'!AE$12:AE$2011,$AT36),2)))</f>
        <v/>
      </c>
      <c r="AM36" s="180" t="str">
        <f t="shared" si="7"/>
        <v/>
      </c>
      <c r="AR36" t="str">
        <f t="shared" si="8"/>
        <v/>
      </c>
      <c r="AS36" t="str">
        <f t="shared" si="9"/>
        <v/>
      </c>
      <c r="AT36" t="str">
        <f>IF(AR36="","",MATCH(AS36,'Required State Input – Clinic'!$AS$12:$AS$2011,FALSE))</f>
        <v/>
      </c>
    </row>
    <row r="37" spans="1:46" x14ac:dyDescent="0.25">
      <c r="A37" s="218" t="s">
        <v>257</v>
      </c>
      <c r="B37" s="174" t="str">
        <f>IF($AR37="","",IF(INDEX('Required State Input – Clinic'!B$12:B$2011,$AT37)="","",INDEX('Required State Input – Clinic'!B$12:B$2011,$AT37)))</f>
        <v/>
      </c>
      <c r="C37" s="168" t="str">
        <f>IF($AR37="","",IF(INDEX('Required State Input – Clinic'!C$12:C$2011,$AT37)="","",INDEX('Required State Input – Clinic'!C$12:C$2011,$AT37)))</f>
        <v/>
      </c>
      <c r="D37" s="175" t="str">
        <f>IF($AR37="","",IF(INDEX('Required State Input – Clinic'!D$12:D$2011,$AT37)="","",INDEX('Required State Input – Clinic'!D$12:D$2011,$AT37)))</f>
        <v/>
      </c>
      <c r="E37" s="174" t="str">
        <f>IF($AR37="","",IF(INDEX('Required State Input – Clinic'!E$12:E$2011,$AT37)="","",INDEX('Required State Input – Clinic'!E$12:E$2011,$AT37)))</f>
        <v/>
      </c>
      <c r="F37" s="176" t="str">
        <f>IF($AR37="","",IF(INDEX('Required State Input – Clinic'!F$12:F$2011,$AT37)="","",INDEX('Required State Input – Clinic'!F$12:F$2011,$AT37)))</f>
        <v/>
      </c>
      <c r="G37" s="176" t="str">
        <f>IF($AR37="","",IF(INDEX('Required State Input – Clinic'!G$12:G$2011,$AT37)="","",INDEX('Required State Input – Clinic'!G$12:G$2011,$AT37)))</f>
        <v/>
      </c>
      <c r="H37" s="176" t="str">
        <f>IF($AR37="","",IF(INDEX('Required State Input – Clinic'!H$12:H$2011,$AT37)="","",INDEX('Required State Input – Clinic'!H$12:H$2011,$AT37)))</f>
        <v/>
      </c>
      <c r="I37" s="177" t="str">
        <f>IF($AR37="","",IF(INDEX('Required State Input – Clinic'!I$12:I$2011,$AT37)="","",INDEX('Required State Input – Clinic'!I$12:I$2011,$AT37)))</f>
        <v/>
      </c>
      <c r="J37" s="176" t="str">
        <f>IF($AR37="","",IF(INDEX('Required State Input – Clinic'!J$12:J$2011,$AT37)="","",INDEX('Required State Input – Clinic'!J$12:J$2011,$AT37)))</f>
        <v/>
      </c>
      <c r="K37" s="178" t="str">
        <f>IF($AR37="","",IF(INDEX('Required State Input – Clinic'!K$12:K$2011,$AT37)="","",INDEX('Required State Input – Clinic'!K$12:K$2011,$AT37)))</f>
        <v/>
      </c>
      <c r="L37" s="179" t="str">
        <f>IF($AR37="","",IF(INDEX('Required State Input – Clinic'!L$12:L$2011,$AT37)="","",INDEX('Required State Input – Clinic'!L$12:L$2011,$AT37)))</f>
        <v/>
      </c>
      <c r="M37" s="169" t="str">
        <f>IF($AR37="","",IF(INDEX('Required State Input – Clinic'!M$12:M$2011,$AT37)="","",INDEX('Required State Input – Clinic'!M$12:M$2011,$AT37)))</f>
        <v/>
      </c>
      <c r="N37" s="169" t="str">
        <f>IF($AR37="","",IF(INDEX('Required State Input – Clinic'!N$12:N$2011,$AT37)="","",INDEX('Required State Input – Clinic'!N$12:N$2011,$AT37)))</f>
        <v/>
      </c>
      <c r="O37" s="170" t="str">
        <f>IF($AR37="","",IF(INDEX('Required State Input – Clinic'!O$12:O$2011,$AT37)="","",ROUND(INDEX('Required State Input – Clinic'!O$12:O$2011,$AT37),2)))</f>
        <v/>
      </c>
      <c r="P37" s="170" t="str">
        <f>IF($AR37="","",IF(INDEX('Required State Input – Clinic'!P$12:P$2011,$AT37)="","",ROUND(INDEX('Required State Input – Clinic'!P$12:P$2011,$AT37),2)))</f>
        <v/>
      </c>
      <c r="Q37" s="170" t="str">
        <f>IF($AR37="","",IF(INDEX('Required State Input – Clinic'!Q$12:Q$2011,$AT37)="","",ROUND(INDEX('Required State Input – Clinic'!Q$12:Q$2011,$AT37),2)))</f>
        <v/>
      </c>
      <c r="R37" s="276" t="str">
        <f t="shared" si="0"/>
        <v/>
      </c>
      <c r="S37" s="171" t="str">
        <f>IF($AR37="","",IF(INDEX('Required State Input – Clinic'!R$12:R$2011,$AT37)="","",INDEX('Required State Input – Clinic'!R$12:R$2011,$AT37)))</f>
        <v/>
      </c>
      <c r="T37" s="169" t="str">
        <f>IF($AR37="","",IF(INDEX('Required State Input – Clinic'!S$12:S$2011,$AT37)="","",INDEX('Required State Input – Clinic'!S$12:S$2011,$AT37)))</f>
        <v/>
      </c>
      <c r="U37" s="170" t="str">
        <f>IF($AR37="","",IF(INDEX('Required State Input – Clinic'!T$12:T$2011,$AT37)="","",ROUND(INDEX('Required State Input – Clinic'!T$12:T$2011,$AT37),2)))</f>
        <v/>
      </c>
      <c r="V37" s="170" t="str">
        <f>IF($AR37="","",IF(INDEX('Required State Input – Clinic'!U$12:U$2011,$AT37)="","",ROUND(INDEX('Required State Input – Clinic'!U$12:U$2011,$AT37),2)))</f>
        <v/>
      </c>
      <c r="W37" s="170" t="str">
        <f>IF($AR37="","",IF(INDEX('Required State Input – Clinic'!V$12:V$2011,$AT37)="",0,ROUND(INDEX('Required State Input – Clinic'!V$12:V$2011,$AT37),2)))</f>
        <v/>
      </c>
      <c r="X37" s="170" t="str">
        <f>IF($AR37="","",IF(INDEX('Required State Input – Clinic'!W$12:W$2011,$AT37)="",0,ROUND(INDEX('Required State Input – Clinic'!W$12:W$2011,$AT37),2)))</f>
        <v/>
      </c>
      <c r="Y37" s="170" t="str">
        <f>IF($AR37="","",IF(INDEX('Required State Input – Clinic'!X$12:X$2011,$AT37)="",0,ROUND(INDEX('Required State Input – Clinic'!X$12:X$2011,$AT37),2)))</f>
        <v/>
      </c>
      <c r="Z37" s="180" t="str">
        <f t="shared" si="1"/>
        <v/>
      </c>
      <c r="AA37" s="179" t="str">
        <f>IF($AR37="","",IF(INDEX('Required State Input – Clinic'!Y$12:Y$2011,$AT37)="","",INDEX('Required State Input – Clinic'!Y$12:Y$2011,$AT37)))</f>
        <v/>
      </c>
      <c r="AB37" s="172" t="str">
        <f>IF($AR37="","",IF(INDEX('Required State Input – Clinic'!Z$12:Z$2011,$AT37)="","",ROUND(INDEX('Required State Input – Clinic'!Z$12:Z$2011,$AT37),4)))</f>
        <v/>
      </c>
      <c r="AC37" s="172" t="str">
        <f>IF($AR37="","",IF(INDEX('Required State Input – Clinic'!AA$12:AA$2011,$AT37)="","",ROUND(INDEX('Required State Input – Clinic'!AA$12:AA$2011,$AT37),4)))</f>
        <v/>
      </c>
      <c r="AD37" s="180" t="str">
        <f t="shared" si="2"/>
        <v/>
      </c>
      <c r="AE37" s="194" t="str">
        <f t="shared" si="3"/>
        <v/>
      </c>
      <c r="AF37" s="177" t="str">
        <f>IF($AR37="","",IF(INDEX('Required State Input – Clinic'!AB$12:AB$2011,$AT37)="","",INDEX('Required State Input – Clinic'!AB$12:AB$2011,$AT37)))</f>
        <v/>
      </c>
      <c r="AG37" s="172" t="str">
        <f>IF($AR37="","",IF(INDEX('Required State Input – Clinic'!AC$12:AC$2011,$AT37)="","",ROUND(INDEX('Required State Input – Clinic'!AC$12:AC$2011,$AT37),4)))</f>
        <v/>
      </c>
      <c r="AH37" s="180" t="str">
        <f t="shared" si="4"/>
        <v/>
      </c>
      <c r="AI37" s="173" t="str">
        <f>IF($AR37="","",IF(INDEX('Required State Input – Clinic'!AD$12:AD$2011,$AT37)="",0,ROUND(INDEX('Required State Input – Clinic'!AD$12:AD$2011,$AT37),2)))</f>
        <v/>
      </c>
      <c r="AJ37" s="180" t="str">
        <f t="shared" si="5"/>
        <v/>
      </c>
      <c r="AK37" s="194" t="str">
        <f t="shared" si="6"/>
        <v/>
      </c>
      <c r="AL37" s="170" t="str">
        <f>IF($AR37="","",IF(INDEX('Required State Input – Clinic'!AE$12:AE$2011,$AT37)="",0,ROUND(INDEX('Required State Input – Clinic'!AE$12:AE$2011,$AT37),2)))</f>
        <v/>
      </c>
      <c r="AM37" s="180" t="str">
        <f t="shared" si="7"/>
        <v/>
      </c>
      <c r="AR37" t="str">
        <f t="shared" si="8"/>
        <v/>
      </c>
      <c r="AS37" t="str">
        <f t="shared" si="9"/>
        <v/>
      </c>
      <c r="AT37" t="str">
        <f>IF(AR37="","",MATCH(AS37,'Required State Input – Clinic'!$AS$12:$AS$2011,FALSE))</f>
        <v/>
      </c>
    </row>
    <row r="38" spans="1:46" x14ac:dyDescent="0.25">
      <c r="A38" s="218" t="s">
        <v>257</v>
      </c>
      <c r="B38" s="174" t="str">
        <f>IF($AR38="","",IF(INDEX('Required State Input – Clinic'!B$12:B$2011,$AT38)="","",INDEX('Required State Input – Clinic'!B$12:B$2011,$AT38)))</f>
        <v/>
      </c>
      <c r="C38" s="168" t="str">
        <f>IF($AR38="","",IF(INDEX('Required State Input – Clinic'!C$12:C$2011,$AT38)="","",INDEX('Required State Input – Clinic'!C$12:C$2011,$AT38)))</f>
        <v/>
      </c>
      <c r="D38" s="175" t="str">
        <f>IF($AR38="","",IF(INDEX('Required State Input – Clinic'!D$12:D$2011,$AT38)="","",INDEX('Required State Input – Clinic'!D$12:D$2011,$AT38)))</f>
        <v/>
      </c>
      <c r="E38" s="174" t="str">
        <f>IF($AR38="","",IF(INDEX('Required State Input – Clinic'!E$12:E$2011,$AT38)="","",INDEX('Required State Input – Clinic'!E$12:E$2011,$AT38)))</f>
        <v/>
      </c>
      <c r="F38" s="176" t="str">
        <f>IF($AR38="","",IF(INDEX('Required State Input – Clinic'!F$12:F$2011,$AT38)="","",INDEX('Required State Input – Clinic'!F$12:F$2011,$AT38)))</f>
        <v/>
      </c>
      <c r="G38" s="176" t="str">
        <f>IF($AR38="","",IF(INDEX('Required State Input – Clinic'!G$12:G$2011,$AT38)="","",INDEX('Required State Input – Clinic'!G$12:G$2011,$AT38)))</f>
        <v/>
      </c>
      <c r="H38" s="176" t="str">
        <f>IF($AR38="","",IF(INDEX('Required State Input – Clinic'!H$12:H$2011,$AT38)="","",INDEX('Required State Input – Clinic'!H$12:H$2011,$AT38)))</f>
        <v/>
      </c>
      <c r="I38" s="177" t="str">
        <f>IF($AR38="","",IF(INDEX('Required State Input – Clinic'!I$12:I$2011,$AT38)="","",INDEX('Required State Input – Clinic'!I$12:I$2011,$AT38)))</f>
        <v/>
      </c>
      <c r="J38" s="176" t="str">
        <f>IF($AR38="","",IF(INDEX('Required State Input – Clinic'!J$12:J$2011,$AT38)="","",INDEX('Required State Input – Clinic'!J$12:J$2011,$AT38)))</f>
        <v/>
      </c>
      <c r="K38" s="178" t="str">
        <f>IF($AR38="","",IF(INDEX('Required State Input – Clinic'!K$12:K$2011,$AT38)="","",INDEX('Required State Input – Clinic'!K$12:K$2011,$AT38)))</f>
        <v/>
      </c>
      <c r="L38" s="179" t="str">
        <f>IF($AR38="","",IF(INDEX('Required State Input – Clinic'!L$12:L$2011,$AT38)="","",INDEX('Required State Input – Clinic'!L$12:L$2011,$AT38)))</f>
        <v/>
      </c>
      <c r="M38" s="169" t="str">
        <f>IF($AR38="","",IF(INDEX('Required State Input – Clinic'!M$12:M$2011,$AT38)="","",INDEX('Required State Input – Clinic'!M$12:M$2011,$AT38)))</f>
        <v/>
      </c>
      <c r="N38" s="169" t="str">
        <f>IF($AR38="","",IF(INDEX('Required State Input – Clinic'!N$12:N$2011,$AT38)="","",INDEX('Required State Input – Clinic'!N$12:N$2011,$AT38)))</f>
        <v/>
      </c>
      <c r="O38" s="170" t="str">
        <f>IF($AR38="","",IF(INDEX('Required State Input – Clinic'!O$12:O$2011,$AT38)="","",ROUND(INDEX('Required State Input – Clinic'!O$12:O$2011,$AT38),2)))</f>
        <v/>
      </c>
      <c r="P38" s="170" t="str">
        <f>IF($AR38="","",IF(INDEX('Required State Input – Clinic'!P$12:P$2011,$AT38)="","",ROUND(INDEX('Required State Input – Clinic'!P$12:P$2011,$AT38),2)))</f>
        <v/>
      </c>
      <c r="Q38" s="170" t="str">
        <f>IF($AR38="","",IF(INDEX('Required State Input – Clinic'!Q$12:Q$2011,$AT38)="","",ROUND(INDEX('Required State Input – Clinic'!Q$12:Q$2011,$AT38),2)))</f>
        <v/>
      </c>
      <c r="R38" s="276" t="str">
        <f t="shared" si="0"/>
        <v/>
      </c>
      <c r="S38" s="171" t="str">
        <f>IF($AR38="","",IF(INDEX('Required State Input – Clinic'!R$12:R$2011,$AT38)="","",INDEX('Required State Input – Clinic'!R$12:R$2011,$AT38)))</f>
        <v/>
      </c>
      <c r="T38" s="169" t="str">
        <f>IF($AR38="","",IF(INDEX('Required State Input – Clinic'!S$12:S$2011,$AT38)="","",INDEX('Required State Input – Clinic'!S$12:S$2011,$AT38)))</f>
        <v/>
      </c>
      <c r="U38" s="170" t="str">
        <f>IF($AR38="","",IF(INDEX('Required State Input – Clinic'!T$12:T$2011,$AT38)="","",ROUND(INDEX('Required State Input – Clinic'!T$12:T$2011,$AT38),2)))</f>
        <v/>
      </c>
      <c r="V38" s="170" t="str">
        <f>IF($AR38="","",IF(INDEX('Required State Input – Clinic'!U$12:U$2011,$AT38)="","",ROUND(INDEX('Required State Input – Clinic'!U$12:U$2011,$AT38),2)))</f>
        <v/>
      </c>
      <c r="W38" s="170" t="str">
        <f>IF($AR38="","",IF(INDEX('Required State Input – Clinic'!V$12:V$2011,$AT38)="",0,ROUND(INDEX('Required State Input – Clinic'!V$12:V$2011,$AT38),2)))</f>
        <v/>
      </c>
      <c r="X38" s="170" t="str">
        <f>IF($AR38="","",IF(INDEX('Required State Input – Clinic'!W$12:W$2011,$AT38)="",0,ROUND(INDEX('Required State Input – Clinic'!W$12:W$2011,$AT38),2)))</f>
        <v/>
      </c>
      <c r="Y38" s="170" t="str">
        <f>IF($AR38="","",IF(INDEX('Required State Input – Clinic'!X$12:X$2011,$AT38)="",0,ROUND(INDEX('Required State Input – Clinic'!X$12:X$2011,$AT38),2)))</f>
        <v/>
      </c>
      <c r="Z38" s="180" t="str">
        <f t="shared" si="1"/>
        <v/>
      </c>
      <c r="AA38" s="179" t="str">
        <f>IF($AR38="","",IF(INDEX('Required State Input – Clinic'!Y$12:Y$2011,$AT38)="","",INDEX('Required State Input – Clinic'!Y$12:Y$2011,$AT38)))</f>
        <v/>
      </c>
      <c r="AB38" s="172" t="str">
        <f>IF($AR38="","",IF(INDEX('Required State Input – Clinic'!Z$12:Z$2011,$AT38)="","",ROUND(INDEX('Required State Input – Clinic'!Z$12:Z$2011,$AT38),4)))</f>
        <v/>
      </c>
      <c r="AC38" s="172" t="str">
        <f>IF($AR38="","",IF(INDEX('Required State Input – Clinic'!AA$12:AA$2011,$AT38)="","",ROUND(INDEX('Required State Input – Clinic'!AA$12:AA$2011,$AT38),4)))</f>
        <v/>
      </c>
      <c r="AD38" s="180" t="str">
        <f t="shared" si="2"/>
        <v/>
      </c>
      <c r="AE38" s="194" t="str">
        <f t="shared" si="3"/>
        <v/>
      </c>
      <c r="AF38" s="177" t="str">
        <f>IF($AR38="","",IF(INDEX('Required State Input – Clinic'!AB$12:AB$2011,$AT38)="","",INDEX('Required State Input – Clinic'!AB$12:AB$2011,$AT38)))</f>
        <v/>
      </c>
      <c r="AG38" s="172" t="str">
        <f>IF($AR38="","",IF(INDEX('Required State Input – Clinic'!AC$12:AC$2011,$AT38)="","",ROUND(INDEX('Required State Input – Clinic'!AC$12:AC$2011,$AT38),4)))</f>
        <v/>
      </c>
      <c r="AH38" s="180" t="str">
        <f t="shared" si="4"/>
        <v/>
      </c>
      <c r="AI38" s="173" t="str">
        <f>IF($AR38="","",IF(INDEX('Required State Input – Clinic'!AD$12:AD$2011,$AT38)="",0,ROUND(INDEX('Required State Input – Clinic'!AD$12:AD$2011,$AT38),2)))</f>
        <v/>
      </c>
      <c r="AJ38" s="180" t="str">
        <f t="shared" si="5"/>
        <v/>
      </c>
      <c r="AK38" s="194" t="str">
        <f t="shared" si="6"/>
        <v/>
      </c>
      <c r="AL38" s="170" t="str">
        <f>IF($AR38="","",IF(INDEX('Required State Input – Clinic'!AE$12:AE$2011,$AT38)="",0,ROUND(INDEX('Required State Input – Clinic'!AE$12:AE$2011,$AT38),2)))</f>
        <v/>
      </c>
      <c r="AM38" s="180" t="str">
        <f t="shared" si="7"/>
        <v/>
      </c>
      <c r="AR38" t="str">
        <f t="shared" si="8"/>
        <v/>
      </c>
      <c r="AS38" t="str">
        <f t="shared" si="9"/>
        <v/>
      </c>
      <c r="AT38" t="str">
        <f>IF(AR38="","",MATCH(AS38,'Required State Input – Clinic'!$AS$12:$AS$2011,FALSE))</f>
        <v/>
      </c>
    </row>
    <row r="39" spans="1:46" x14ac:dyDescent="0.25">
      <c r="A39" s="218" t="s">
        <v>257</v>
      </c>
      <c r="B39" s="174" t="str">
        <f>IF($AR39="","",IF(INDEX('Required State Input – Clinic'!B$12:B$2011,$AT39)="","",INDEX('Required State Input – Clinic'!B$12:B$2011,$AT39)))</f>
        <v/>
      </c>
      <c r="C39" s="168" t="str">
        <f>IF($AR39="","",IF(INDEX('Required State Input – Clinic'!C$12:C$2011,$AT39)="","",INDEX('Required State Input – Clinic'!C$12:C$2011,$AT39)))</f>
        <v/>
      </c>
      <c r="D39" s="175" t="str">
        <f>IF($AR39="","",IF(INDEX('Required State Input – Clinic'!D$12:D$2011,$AT39)="","",INDEX('Required State Input – Clinic'!D$12:D$2011,$AT39)))</f>
        <v/>
      </c>
      <c r="E39" s="174" t="str">
        <f>IF($AR39="","",IF(INDEX('Required State Input – Clinic'!E$12:E$2011,$AT39)="","",INDEX('Required State Input – Clinic'!E$12:E$2011,$AT39)))</f>
        <v/>
      </c>
      <c r="F39" s="176" t="str">
        <f>IF($AR39="","",IF(INDEX('Required State Input – Clinic'!F$12:F$2011,$AT39)="","",INDEX('Required State Input – Clinic'!F$12:F$2011,$AT39)))</f>
        <v/>
      </c>
      <c r="G39" s="176" t="str">
        <f>IF($AR39="","",IF(INDEX('Required State Input – Clinic'!G$12:G$2011,$AT39)="","",INDEX('Required State Input – Clinic'!G$12:G$2011,$AT39)))</f>
        <v/>
      </c>
      <c r="H39" s="176" t="str">
        <f>IF($AR39="","",IF(INDEX('Required State Input – Clinic'!H$12:H$2011,$AT39)="","",INDEX('Required State Input – Clinic'!H$12:H$2011,$AT39)))</f>
        <v/>
      </c>
      <c r="I39" s="177" t="str">
        <f>IF($AR39="","",IF(INDEX('Required State Input – Clinic'!I$12:I$2011,$AT39)="","",INDEX('Required State Input – Clinic'!I$12:I$2011,$AT39)))</f>
        <v/>
      </c>
      <c r="J39" s="176" t="str">
        <f>IF($AR39="","",IF(INDEX('Required State Input – Clinic'!J$12:J$2011,$AT39)="","",INDEX('Required State Input – Clinic'!J$12:J$2011,$AT39)))</f>
        <v/>
      </c>
      <c r="K39" s="178" t="str">
        <f>IF($AR39="","",IF(INDEX('Required State Input – Clinic'!K$12:K$2011,$AT39)="","",INDEX('Required State Input – Clinic'!K$12:K$2011,$AT39)))</f>
        <v/>
      </c>
      <c r="L39" s="179" t="str">
        <f>IF($AR39="","",IF(INDEX('Required State Input – Clinic'!L$12:L$2011,$AT39)="","",INDEX('Required State Input – Clinic'!L$12:L$2011,$AT39)))</f>
        <v/>
      </c>
      <c r="M39" s="169" t="str">
        <f>IF($AR39="","",IF(INDEX('Required State Input – Clinic'!M$12:M$2011,$AT39)="","",INDEX('Required State Input – Clinic'!M$12:M$2011,$AT39)))</f>
        <v/>
      </c>
      <c r="N39" s="169" t="str">
        <f>IF($AR39="","",IF(INDEX('Required State Input – Clinic'!N$12:N$2011,$AT39)="","",INDEX('Required State Input – Clinic'!N$12:N$2011,$AT39)))</f>
        <v/>
      </c>
      <c r="O39" s="170" t="str">
        <f>IF($AR39="","",IF(INDEX('Required State Input – Clinic'!O$12:O$2011,$AT39)="","",ROUND(INDEX('Required State Input – Clinic'!O$12:O$2011,$AT39),2)))</f>
        <v/>
      </c>
      <c r="P39" s="170" t="str">
        <f>IF($AR39="","",IF(INDEX('Required State Input – Clinic'!P$12:P$2011,$AT39)="","",ROUND(INDEX('Required State Input – Clinic'!P$12:P$2011,$AT39),2)))</f>
        <v/>
      </c>
      <c r="Q39" s="170" t="str">
        <f>IF($AR39="","",IF(INDEX('Required State Input – Clinic'!Q$12:Q$2011,$AT39)="","",ROUND(INDEX('Required State Input – Clinic'!Q$12:Q$2011,$AT39),2)))</f>
        <v/>
      </c>
      <c r="R39" s="276" t="str">
        <f t="shared" si="0"/>
        <v/>
      </c>
      <c r="S39" s="171" t="str">
        <f>IF($AR39="","",IF(INDEX('Required State Input – Clinic'!R$12:R$2011,$AT39)="","",INDEX('Required State Input – Clinic'!R$12:R$2011,$AT39)))</f>
        <v/>
      </c>
      <c r="T39" s="169" t="str">
        <f>IF($AR39="","",IF(INDEX('Required State Input – Clinic'!S$12:S$2011,$AT39)="","",INDEX('Required State Input – Clinic'!S$12:S$2011,$AT39)))</f>
        <v/>
      </c>
      <c r="U39" s="170" t="str">
        <f>IF($AR39="","",IF(INDEX('Required State Input – Clinic'!T$12:T$2011,$AT39)="","",ROUND(INDEX('Required State Input – Clinic'!T$12:T$2011,$AT39),2)))</f>
        <v/>
      </c>
      <c r="V39" s="170" t="str">
        <f>IF($AR39="","",IF(INDEX('Required State Input – Clinic'!U$12:U$2011,$AT39)="","",ROUND(INDEX('Required State Input – Clinic'!U$12:U$2011,$AT39),2)))</f>
        <v/>
      </c>
      <c r="W39" s="170" t="str">
        <f>IF($AR39="","",IF(INDEX('Required State Input – Clinic'!V$12:V$2011,$AT39)="",0,ROUND(INDEX('Required State Input – Clinic'!V$12:V$2011,$AT39),2)))</f>
        <v/>
      </c>
      <c r="X39" s="170" t="str">
        <f>IF($AR39="","",IF(INDEX('Required State Input – Clinic'!W$12:W$2011,$AT39)="",0,ROUND(INDEX('Required State Input – Clinic'!W$12:W$2011,$AT39),2)))</f>
        <v/>
      </c>
      <c r="Y39" s="170" t="str">
        <f>IF($AR39="","",IF(INDEX('Required State Input – Clinic'!X$12:X$2011,$AT39)="",0,ROUND(INDEX('Required State Input – Clinic'!X$12:X$2011,$AT39),2)))</f>
        <v/>
      </c>
      <c r="Z39" s="180" t="str">
        <f t="shared" si="1"/>
        <v/>
      </c>
      <c r="AA39" s="179" t="str">
        <f>IF($AR39="","",IF(INDEX('Required State Input – Clinic'!Y$12:Y$2011,$AT39)="","",INDEX('Required State Input – Clinic'!Y$12:Y$2011,$AT39)))</f>
        <v/>
      </c>
      <c r="AB39" s="172" t="str">
        <f>IF($AR39="","",IF(INDEX('Required State Input – Clinic'!Z$12:Z$2011,$AT39)="","",ROUND(INDEX('Required State Input – Clinic'!Z$12:Z$2011,$AT39),4)))</f>
        <v/>
      </c>
      <c r="AC39" s="172" t="str">
        <f>IF($AR39="","",IF(INDEX('Required State Input – Clinic'!AA$12:AA$2011,$AT39)="","",ROUND(INDEX('Required State Input – Clinic'!AA$12:AA$2011,$AT39),4)))</f>
        <v/>
      </c>
      <c r="AD39" s="180" t="str">
        <f t="shared" si="2"/>
        <v/>
      </c>
      <c r="AE39" s="194" t="str">
        <f t="shared" si="3"/>
        <v/>
      </c>
      <c r="AF39" s="177" t="str">
        <f>IF($AR39="","",IF(INDEX('Required State Input – Clinic'!AB$12:AB$2011,$AT39)="","",INDEX('Required State Input – Clinic'!AB$12:AB$2011,$AT39)))</f>
        <v/>
      </c>
      <c r="AG39" s="172" t="str">
        <f>IF($AR39="","",IF(INDEX('Required State Input – Clinic'!AC$12:AC$2011,$AT39)="","",ROUND(INDEX('Required State Input – Clinic'!AC$12:AC$2011,$AT39),4)))</f>
        <v/>
      </c>
      <c r="AH39" s="180" t="str">
        <f t="shared" si="4"/>
        <v/>
      </c>
      <c r="AI39" s="173" t="str">
        <f>IF($AR39="","",IF(INDEX('Required State Input – Clinic'!AD$12:AD$2011,$AT39)="",0,ROUND(INDEX('Required State Input – Clinic'!AD$12:AD$2011,$AT39),2)))</f>
        <v/>
      </c>
      <c r="AJ39" s="180" t="str">
        <f t="shared" si="5"/>
        <v/>
      </c>
      <c r="AK39" s="194" t="str">
        <f t="shared" si="6"/>
        <v/>
      </c>
      <c r="AL39" s="170" t="str">
        <f>IF($AR39="","",IF(INDEX('Required State Input – Clinic'!AE$12:AE$2011,$AT39)="",0,ROUND(INDEX('Required State Input – Clinic'!AE$12:AE$2011,$AT39),2)))</f>
        <v/>
      </c>
      <c r="AM39" s="180" t="str">
        <f t="shared" si="7"/>
        <v/>
      </c>
      <c r="AR39" t="str">
        <f t="shared" si="8"/>
        <v/>
      </c>
      <c r="AS39" t="str">
        <f t="shared" si="9"/>
        <v/>
      </c>
      <c r="AT39" t="str">
        <f>IF(AR39="","",MATCH(AS39,'Required State Input – Clinic'!$AS$12:$AS$2011,FALSE))</f>
        <v/>
      </c>
    </row>
    <row r="40" spans="1:46" x14ac:dyDescent="0.25">
      <c r="A40" s="218" t="s">
        <v>257</v>
      </c>
      <c r="B40" s="174" t="str">
        <f>IF($AR40="","",IF(INDEX('Required State Input – Clinic'!B$12:B$2011,$AT40)="","",INDEX('Required State Input – Clinic'!B$12:B$2011,$AT40)))</f>
        <v/>
      </c>
      <c r="C40" s="168" t="str">
        <f>IF($AR40="","",IF(INDEX('Required State Input – Clinic'!C$12:C$2011,$AT40)="","",INDEX('Required State Input – Clinic'!C$12:C$2011,$AT40)))</f>
        <v/>
      </c>
      <c r="D40" s="175" t="str">
        <f>IF($AR40="","",IF(INDEX('Required State Input – Clinic'!D$12:D$2011,$AT40)="","",INDEX('Required State Input – Clinic'!D$12:D$2011,$AT40)))</f>
        <v/>
      </c>
      <c r="E40" s="174" t="str">
        <f>IF($AR40="","",IF(INDEX('Required State Input – Clinic'!E$12:E$2011,$AT40)="","",INDEX('Required State Input – Clinic'!E$12:E$2011,$AT40)))</f>
        <v/>
      </c>
      <c r="F40" s="176" t="str">
        <f>IF($AR40="","",IF(INDEX('Required State Input – Clinic'!F$12:F$2011,$AT40)="","",INDEX('Required State Input – Clinic'!F$12:F$2011,$AT40)))</f>
        <v/>
      </c>
      <c r="G40" s="176" t="str">
        <f>IF($AR40="","",IF(INDEX('Required State Input – Clinic'!G$12:G$2011,$AT40)="","",INDEX('Required State Input – Clinic'!G$12:G$2011,$AT40)))</f>
        <v/>
      </c>
      <c r="H40" s="176" t="str">
        <f>IF($AR40="","",IF(INDEX('Required State Input – Clinic'!H$12:H$2011,$AT40)="","",INDEX('Required State Input – Clinic'!H$12:H$2011,$AT40)))</f>
        <v/>
      </c>
      <c r="I40" s="177" t="str">
        <f>IF($AR40="","",IF(INDEX('Required State Input – Clinic'!I$12:I$2011,$AT40)="","",INDEX('Required State Input – Clinic'!I$12:I$2011,$AT40)))</f>
        <v/>
      </c>
      <c r="J40" s="176" t="str">
        <f>IF($AR40="","",IF(INDEX('Required State Input – Clinic'!J$12:J$2011,$AT40)="","",INDEX('Required State Input – Clinic'!J$12:J$2011,$AT40)))</f>
        <v/>
      </c>
      <c r="K40" s="178" t="str">
        <f>IF($AR40="","",IF(INDEX('Required State Input – Clinic'!K$12:K$2011,$AT40)="","",INDEX('Required State Input – Clinic'!K$12:K$2011,$AT40)))</f>
        <v/>
      </c>
      <c r="L40" s="179" t="str">
        <f>IF($AR40="","",IF(INDEX('Required State Input – Clinic'!L$12:L$2011,$AT40)="","",INDEX('Required State Input – Clinic'!L$12:L$2011,$AT40)))</f>
        <v/>
      </c>
      <c r="M40" s="169" t="str">
        <f>IF($AR40="","",IF(INDEX('Required State Input – Clinic'!M$12:M$2011,$AT40)="","",INDEX('Required State Input – Clinic'!M$12:M$2011,$AT40)))</f>
        <v/>
      </c>
      <c r="N40" s="169" t="str">
        <f>IF($AR40="","",IF(INDEX('Required State Input – Clinic'!N$12:N$2011,$AT40)="","",INDEX('Required State Input – Clinic'!N$12:N$2011,$AT40)))</f>
        <v/>
      </c>
      <c r="O40" s="170" t="str">
        <f>IF($AR40="","",IF(INDEX('Required State Input – Clinic'!O$12:O$2011,$AT40)="","",ROUND(INDEX('Required State Input – Clinic'!O$12:O$2011,$AT40),2)))</f>
        <v/>
      </c>
      <c r="P40" s="170" t="str">
        <f>IF($AR40="","",IF(INDEX('Required State Input – Clinic'!P$12:P$2011,$AT40)="","",ROUND(INDEX('Required State Input – Clinic'!P$12:P$2011,$AT40),2)))</f>
        <v/>
      </c>
      <c r="Q40" s="170" t="str">
        <f>IF($AR40="","",IF(INDEX('Required State Input – Clinic'!Q$12:Q$2011,$AT40)="","",ROUND(INDEX('Required State Input – Clinic'!Q$12:Q$2011,$AT40),2)))</f>
        <v/>
      </c>
      <c r="R40" s="276" t="str">
        <f t="shared" si="0"/>
        <v/>
      </c>
      <c r="S40" s="171" t="str">
        <f>IF($AR40="","",IF(INDEX('Required State Input – Clinic'!R$12:R$2011,$AT40)="","",INDEX('Required State Input – Clinic'!R$12:R$2011,$AT40)))</f>
        <v/>
      </c>
      <c r="T40" s="169" t="str">
        <f>IF($AR40="","",IF(INDEX('Required State Input – Clinic'!S$12:S$2011,$AT40)="","",INDEX('Required State Input – Clinic'!S$12:S$2011,$AT40)))</f>
        <v/>
      </c>
      <c r="U40" s="170" t="str">
        <f>IF($AR40="","",IF(INDEX('Required State Input – Clinic'!T$12:T$2011,$AT40)="","",ROUND(INDEX('Required State Input – Clinic'!T$12:T$2011,$AT40),2)))</f>
        <v/>
      </c>
      <c r="V40" s="170" t="str">
        <f>IF($AR40="","",IF(INDEX('Required State Input – Clinic'!U$12:U$2011,$AT40)="","",ROUND(INDEX('Required State Input – Clinic'!U$12:U$2011,$AT40),2)))</f>
        <v/>
      </c>
      <c r="W40" s="170" t="str">
        <f>IF($AR40="","",IF(INDEX('Required State Input – Clinic'!V$12:V$2011,$AT40)="",0,ROUND(INDEX('Required State Input – Clinic'!V$12:V$2011,$AT40),2)))</f>
        <v/>
      </c>
      <c r="X40" s="170" t="str">
        <f>IF($AR40="","",IF(INDEX('Required State Input – Clinic'!W$12:W$2011,$AT40)="",0,ROUND(INDEX('Required State Input – Clinic'!W$12:W$2011,$AT40),2)))</f>
        <v/>
      </c>
      <c r="Y40" s="170" t="str">
        <f>IF($AR40="","",IF(INDEX('Required State Input – Clinic'!X$12:X$2011,$AT40)="",0,ROUND(INDEX('Required State Input – Clinic'!X$12:X$2011,$AT40),2)))</f>
        <v/>
      </c>
      <c r="Z40" s="180" t="str">
        <f t="shared" si="1"/>
        <v/>
      </c>
      <c r="AA40" s="179" t="str">
        <f>IF($AR40="","",IF(INDEX('Required State Input – Clinic'!Y$12:Y$2011,$AT40)="","",INDEX('Required State Input – Clinic'!Y$12:Y$2011,$AT40)))</f>
        <v/>
      </c>
      <c r="AB40" s="172" t="str">
        <f>IF($AR40="","",IF(INDEX('Required State Input – Clinic'!Z$12:Z$2011,$AT40)="","",ROUND(INDEX('Required State Input – Clinic'!Z$12:Z$2011,$AT40),4)))</f>
        <v/>
      </c>
      <c r="AC40" s="172" t="str">
        <f>IF($AR40="","",IF(INDEX('Required State Input – Clinic'!AA$12:AA$2011,$AT40)="","",ROUND(INDEX('Required State Input – Clinic'!AA$12:AA$2011,$AT40),4)))</f>
        <v/>
      </c>
      <c r="AD40" s="180" t="str">
        <f t="shared" si="2"/>
        <v/>
      </c>
      <c r="AE40" s="194" t="str">
        <f t="shared" si="3"/>
        <v/>
      </c>
      <c r="AF40" s="177" t="str">
        <f>IF($AR40="","",IF(INDEX('Required State Input – Clinic'!AB$12:AB$2011,$AT40)="","",INDEX('Required State Input – Clinic'!AB$12:AB$2011,$AT40)))</f>
        <v/>
      </c>
      <c r="AG40" s="172" t="str">
        <f>IF($AR40="","",IF(INDEX('Required State Input – Clinic'!AC$12:AC$2011,$AT40)="","",ROUND(INDEX('Required State Input – Clinic'!AC$12:AC$2011,$AT40),4)))</f>
        <v/>
      </c>
      <c r="AH40" s="180" t="str">
        <f t="shared" si="4"/>
        <v/>
      </c>
      <c r="AI40" s="173" t="str">
        <f>IF($AR40="","",IF(INDEX('Required State Input – Clinic'!AD$12:AD$2011,$AT40)="",0,ROUND(INDEX('Required State Input – Clinic'!AD$12:AD$2011,$AT40),2)))</f>
        <v/>
      </c>
      <c r="AJ40" s="180" t="str">
        <f t="shared" si="5"/>
        <v/>
      </c>
      <c r="AK40" s="194" t="str">
        <f t="shared" si="6"/>
        <v/>
      </c>
      <c r="AL40" s="170" t="str">
        <f>IF($AR40="","",IF(INDEX('Required State Input – Clinic'!AE$12:AE$2011,$AT40)="",0,ROUND(INDEX('Required State Input – Clinic'!AE$12:AE$2011,$AT40),2)))</f>
        <v/>
      </c>
      <c r="AM40" s="180" t="str">
        <f t="shared" si="7"/>
        <v/>
      </c>
      <c r="AR40" t="str">
        <f t="shared" si="8"/>
        <v/>
      </c>
      <c r="AS40" t="str">
        <f t="shared" si="9"/>
        <v/>
      </c>
      <c r="AT40" t="str">
        <f>IF(AR40="","",MATCH(AS40,'Required State Input – Clinic'!$AS$12:$AS$2011,FALSE))</f>
        <v/>
      </c>
    </row>
    <row r="41" spans="1:46" x14ac:dyDescent="0.25">
      <c r="A41" s="218" t="s">
        <v>257</v>
      </c>
      <c r="B41" s="174" t="str">
        <f>IF($AR41="","",IF(INDEX('Required State Input – Clinic'!B$12:B$2011,$AT41)="","",INDEX('Required State Input – Clinic'!B$12:B$2011,$AT41)))</f>
        <v/>
      </c>
      <c r="C41" s="168" t="str">
        <f>IF($AR41="","",IF(INDEX('Required State Input – Clinic'!C$12:C$2011,$AT41)="","",INDEX('Required State Input – Clinic'!C$12:C$2011,$AT41)))</f>
        <v/>
      </c>
      <c r="D41" s="175" t="str">
        <f>IF($AR41="","",IF(INDEX('Required State Input – Clinic'!D$12:D$2011,$AT41)="","",INDEX('Required State Input – Clinic'!D$12:D$2011,$AT41)))</f>
        <v/>
      </c>
      <c r="E41" s="174" t="str">
        <f>IF($AR41="","",IF(INDEX('Required State Input – Clinic'!E$12:E$2011,$AT41)="","",INDEX('Required State Input – Clinic'!E$12:E$2011,$AT41)))</f>
        <v/>
      </c>
      <c r="F41" s="176" t="str">
        <f>IF($AR41="","",IF(INDEX('Required State Input – Clinic'!F$12:F$2011,$AT41)="","",INDEX('Required State Input – Clinic'!F$12:F$2011,$AT41)))</f>
        <v/>
      </c>
      <c r="G41" s="176" t="str">
        <f>IF($AR41="","",IF(INDEX('Required State Input – Clinic'!G$12:G$2011,$AT41)="","",INDEX('Required State Input – Clinic'!G$12:G$2011,$AT41)))</f>
        <v/>
      </c>
      <c r="H41" s="176" t="str">
        <f>IF($AR41="","",IF(INDEX('Required State Input – Clinic'!H$12:H$2011,$AT41)="","",INDEX('Required State Input – Clinic'!H$12:H$2011,$AT41)))</f>
        <v/>
      </c>
      <c r="I41" s="177" t="str">
        <f>IF($AR41="","",IF(INDEX('Required State Input – Clinic'!I$12:I$2011,$AT41)="","",INDEX('Required State Input – Clinic'!I$12:I$2011,$AT41)))</f>
        <v/>
      </c>
      <c r="J41" s="176" t="str">
        <f>IF($AR41="","",IF(INDEX('Required State Input – Clinic'!J$12:J$2011,$AT41)="","",INDEX('Required State Input – Clinic'!J$12:J$2011,$AT41)))</f>
        <v/>
      </c>
      <c r="K41" s="178" t="str">
        <f>IF($AR41="","",IF(INDEX('Required State Input – Clinic'!K$12:K$2011,$AT41)="","",INDEX('Required State Input – Clinic'!K$12:K$2011,$AT41)))</f>
        <v/>
      </c>
      <c r="L41" s="179" t="str">
        <f>IF($AR41="","",IF(INDEX('Required State Input – Clinic'!L$12:L$2011,$AT41)="","",INDEX('Required State Input – Clinic'!L$12:L$2011,$AT41)))</f>
        <v/>
      </c>
      <c r="M41" s="169" t="str">
        <f>IF($AR41="","",IF(INDEX('Required State Input – Clinic'!M$12:M$2011,$AT41)="","",INDEX('Required State Input – Clinic'!M$12:M$2011,$AT41)))</f>
        <v/>
      </c>
      <c r="N41" s="169" t="str">
        <f>IF($AR41="","",IF(INDEX('Required State Input – Clinic'!N$12:N$2011,$AT41)="","",INDEX('Required State Input – Clinic'!N$12:N$2011,$AT41)))</f>
        <v/>
      </c>
      <c r="O41" s="170" t="str">
        <f>IF($AR41="","",IF(INDEX('Required State Input – Clinic'!O$12:O$2011,$AT41)="","",ROUND(INDEX('Required State Input – Clinic'!O$12:O$2011,$AT41),2)))</f>
        <v/>
      </c>
      <c r="P41" s="170" t="str">
        <f>IF($AR41="","",IF(INDEX('Required State Input – Clinic'!P$12:P$2011,$AT41)="","",ROUND(INDEX('Required State Input – Clinic'!P$12:P$2011,$AT41),2)))</f>
        <v/>
      </c>
      <c r="Q41" s="170" t="str">
        <f>IF($AR41="","",IF(INDEX('Required State Input – Clinic'!Q$12:Q$2011,$AT41)="","",ROUND(INDEX('Required State Input – Clinic'!Q$12:Q$2011,$AT41),2)))</f>
        <v/>
      </c>
      <c r="R41" s="276" t="str">
        <f t="shared" si="0"/>
        <v/>
      </c>
      <c r="S41" s="171" t="str">
        <f>IF($AR41="","",IF(INDEX('Required State Input – Clinic'!R$12:R$2011,$AT41)="","",INDEX('Required State Input – Clinic'!R$12:R$2011,$AT41)))</f>
        <v/>
      </c>
      <c r="T41" s="169" t="str">
        <f>IF($AR41="","",IF(INDEX('Required State Input – Clinic'!S$12:S$2011,$AT41)="","",INDEX('Required State Input – Clinic'!S$12:S$2011,$AT41)))</f>
        <v/>
      </c>
      <c r="U41" s="170" t="str">
        <f>IF($AR41="","",IF(INDEX('Required State Input – Clinic'!T$12:T$2011,$AT41)="","",ROUND(INDEX('Required State Input – Clinic'!T$12:T$2011,$AT41),2)))</f>
        <v/>
      </c>
      <c r="V41" s="170" t="str">
        <f>IF($AR41="","",IF(INDEX('Required State Input – Clinic'!U$12:U$2011,$AT41)="","",ROUND(INDEX('Required State Input – Clinic'!U$12:U$2011,$AT41),2)))</f>
        <v/>
      </c>
      <c r="W41" s="170" t="str">
        <f>IF($AR41="","",IF(INDEX('Required State Input – Clinic'!V$12:V$2011,$AT41)="",0,ROUND(INDEX('Required State Input – Clinic'!V$12:V$2011,$AT41),2)))</f>
        <v/>
      </c>
      <c r="X41" s="170" t="str">
        <f>IF($AR41="","",IF(INDEX('Required State Input – Clinic'!W$12:W$2011,$AT41)="",0,ROUND(INDEX('Required State Input – Clinic'!W$12:W$2011,$AT41),2)))</f>
        <v/>
      </c>
      <c r="Y41" s="170" t="str">
        <f>IF($AR41="","",IF(INDEX('Required State Input – Clinic'!X$12:X$2011,$AT41)="",0,ROUND(INDEX('Required State Input – Clinic'!X$12:X$2011,$AT41),2)))</f>
        <v/>
      </c>
      <c r="Z41" s="180" t="str">
        <f t="shared" si="1"/>
        <v/>
      </c>
      <c r="AA41" s="179" t="str">
        <f>IF($AR41="","",IF(INDEX('Required State Input – Clinic'!Y$12:Y$2011,$AT41)="","",INDEX('Required State Input – Clinic'!Y$12:Y$2011,$AT41)))</f>
        <v/>
      </c>
      <c r="AB41" s="172" t="str">
        <f>IF($AR41="","",IF(INDEX('Required State Input – Clinic'!Z$12:Z$2011,$AT41)="","",ROUND(INDEX('Required State Input – Clinic'!Z$12:Z$2011,$AT41),4)))</f>
        <v/>
      </c>
      <c r="AC41" s="172" t="str">
        <f>IF($AR41="","",IF(INDEX('Required State Input – Clinic'!AA$12:AA$2011,$AT41)="","",ROUND(INDEX('Required State Input – Clinic'!AA$12:AA$2011,$AT41),4)))</f>
        <v/>
      </c>
      <c r="AD41" s="180" t="str">
        <f t="shared" si="2"/>
        <v/>
      </c>
      <c r="AE41" s="194" t="str">
        <f t="shared" si="3"/>
        <v/>
      </c>
      <c r="AF41" s="177" t="str">
        <f>IF($AR41="","",IF(INDEX('Required State Input – Clinic'!AB$12:AB$2011,$AT41)="","",INDEX('Required State Input – Clinic'!AB$12:AB$2011,$AT41)))</f>
        <v/>
      </c>
      <c r="AG41" s="172" t="str">
        <f>IF($AR41="","",IF(INDEX('Required State Input – Clinic'!AC$12:AC$2011,$AT41)="","",ROUND(INDEX('Required State Input – Clinic'!AC$12:AC$2011,$AT41),4)))</f>
        <v/>
      </c>
      <c r="AH41" s="180" t="str">
        <f t="shared" si="4"/>
        <v/>
      </c>
      <c r="AI41" s="173" t="str">
        <f>IF($AR41="","",IF(INDEX('Required State Input – Clinic'!AD$12:AD$2011,$AT41)="",0,ROUND(INDEX('Required State Input – Clinic'!AD$12:AD$2011,$AT41),2)))</f>
        <v/>
      </c>
      <c r="AJ41" s="180" t="str">
        <f t="shared" si="5"/>
        <v/>
      </c>
      <c r="AK41" s="194" t="str">
        <f t="shared" si="6"/>
        <v/>
      </c>
      <c r="AL41" s="170" t="str">
        <f>IF($AR41="","",IF(INDEX('Required State Input – Clinic'!AE$12:AE$2011,$AT41)="",0,ROUND(INDEX('Required State Input – Clinic'!AE$12:AE$2011,$AT41),2)))</f>
        <v/>
      </c>
      <c r="AM41" s="180" t="str">
        <f t="shared" si="7"/>
        <v/>
      </c>
      <c r="AR41" t="str">
        <f t="shared" si="8"/>
        <v/>
      </c>
      <c r="AS41" t="str">
        <f t="shared" si="9"/>
        <v/>
      </c>
      <c r="AT41" t="str">
        <f>IF(AR41="","",MATCH(AS41,'Required State Input – Clinic'!$AS$12:$AS$2011,FALSE))</f>
        <v/>
      </c>
    </row>
    <row r="42" spans="1:46" x14ac:dyDescent="0.25">
      <c r="A42" s="218" t="s">
        <v>257</v>
      </c>
      <c r="B42" s="174" t="str">
        <f>IF($AR42="","",IF(INDEX('Required State Input – Clinic'!B$12:B$2011,$AT42)="","",INDEX('Required State Input – Clinic'!B$12:B$2011,$AT42)))</f>
        <v/>
      </c>
      <c r="C42" s="168" t="str">
        <f>IF($AR42="","",IF(INDEX('Required State Input – Clinic'!C$12:C$2011,$AT42)="","",INDEX('Required State Input – Clinic'!C$12:C$2011,$AT42)))</f>
        <v/>
      </c>
      <c r="D42" s="175" t="str">
        <f>IF($AR42="","",IF(INDEX('Required State Input – Clinic'!D$12:D$2011,$AT42)="","",INDEX('Required State Input – Clinic'!D$12:D$2011,$AT42)))</f>
        <v/>
      </c>
      <c r="E42" s="174" t="str">
        <f>IF($AR42="","",IF(INDEX('Required State Input – Clinic'!E$12:E$2011,$AT42)="","",INDEX('Required State Input – Clinic'!E$12:E$2011,$AT42)))</f>
        <v/>
      </c>
      <c r="F42" s="176" t="str">
        <f>IF($AR42="","",IF(INDEX('Required State Input – Clinic'!F$12:F$2011,$AT42)="","",INDEX('Required State Input – Clinic'!F$12:F$2011,$AT42)))</f>
        <v/>
      </c>
      <c r="G42" s="176" t="str">
        <f>IF($AR42="","",IF(INDEX('Required State Input – Clinic'!G$12:G$2011,$AT42)="","",INDEX('Required State Input – Clinic'!G$12:G$2011,$AT42)))</f>
        <v/>
      </c>
      <c r="H42" s="176" t="str">
        <f>IF($AR42="","",IF(INDEX('Required State Input – Clinic'!H$12:H$2011,$AT42)="","",INDEX('Required State Input – Clinic'!H$12:H$2011,$AT42)))</f>
        <v/>
      </c>
      <c r="I42" s="177" t="str">
        <f>IF($AR42="","",IF(INDEX('Required State Input – Clinic'!I$12:I$2011,$AT42)="","",INDEX('Required State Input – Clinic'!I$12:I$2011,$AT42)))</f>
        <v/>
      </c>
      <c r="J42" s="176" t="str">
        <f>IF($AR42="","",IF(INDEX('Required State Input – Clinic'!J$12:J$2011,$AT42)="","",INDEX('Required State Input – Clinic'!J$12:J$2011,$AT42)))</f>
        <v/>
      </c>
      <c r="K42" s="178" t="str">
        <f>IF($AR42="","",IF(INDEX('Required State Input – Clinic'!K$12:K$2011,$AT42)="","",INDEX('Required State Input – Clinic'!K$12:K$2011,$AT42)))</f>
        <v/>
      </c>
      <c r="L42" s="179" t="str">
        <f>IF($AR42="","",IF(INDEX('Required State Input – Clinic'!L$12:L$2011,$AT42)="","",INDEX('Required State Input – Clinic'!L$12:L$2011,$AT42)))</f>
        <v/>
      </c>
      <c r="M42" s="169" t="str">
        <f>IF($AR42="","",IF(INDEX('Required State Input – Clinic'!M$12:M$2011,$AT42)="","",INDEX('Required State Input – Clinic'!M$12:M$2011,$AT42)))</f>
        <v/>
      </c>
      <c r="N42" s="169" t="str">
        <f>IF($AR42="","",IF(INDEX('Required State Input – Clinic'!N$12:N$2011,$AT42)="","",INDEX('Required State Input – Clinic'!N$12:N$2011,$AT42)))</f>
        <v/>
      </c>
      <c r="O42" s="170" t="str">
        <f>IF($AR42="","",IF(INDEX('Required State Input – Clinic'!O$12:O$2011,$AT42)="","",ROUND(INDEX('Required State Input – Clinic'!O$12:O$2011,$AT42),2)))</f>
        <v/>
      </c>
      <c r="P42" s="170" t="str">
        <f>IF($AR42="","",IF(INDEX('Required State Input – Clinic'!P$12:P$2011,$AT42)="","",ROUND(INDEX('Required State Input – Clinic'!P$12:P$2011,$AT42),2)))</f>
        <v/>
      </c>
      <c r="Q42" s="170" t="str">
        <f>IF($AR42="","",IF(INDEX('Required State Input – Clinic'!Q$12:Q$2011,$AT42)="","",ROUND(INDEX('Required State Input – Clinic'!Q$12:Q$2011,$AT42),2)))</f>
        <v/>
      </c>
      <c r="R42" s="276" t="str">
        <f t="shared" si="0"/>
        <v/>
      </c>
      <c r="S42" s="171" t="str">
        <f>IF($AR42="","",IF(INDEX('Required State Input – Clinic'!R$12:R$2011,$AT42)="","",INDEX('Required State Input – Clinic'!R$12:R$2011,$AT42)))</f>
        <v/>
      </c>
      <c r="T42" s="169" t="str">
        <f>IF($AR42="","",IF(INDEX('Required State Input – Clinic'!S$12:S$2011,$AT42)="","",INDEX('Required State Input – Clinic'!S$12:S$2011,$AT42)))</f>
        <v/>
      </c>
      <c r="U42" s="170" t="str">
        <f>IF($AR42="","",IF(INDEX('Required State Input – Clinic'!T$12:T$2011,$AT42)="","",ROUND(INDEX('Required State Input – Clinic'!T$12:T$2011,$AT42),2)))</f>
        <v/>
      </c>
      <c r="V42" s="170" t="str">
        <f>IF($AR42="","",IF(INDEX('Required State Input – Clinic'!U$12:U$2011,$AT42)="","",ROUND(INDEX('Required State Input – Clinic'!U$12:U$2011,$AT42),2)))</f>
        <v/>
      </c>
      <c r="W42" s="170" t="str">
        <f>IF($AR42="","",IF(INDEX('Required State Input – Clinic'!V$12:V$2011,$AT42)="",0,ROUND(INDEX('Required State Input – Clinic'!V$12:V$2011,$AT42),2)))</f>
        <v/>
      </c>
      <c r="X42" s="170" t="str">
        <f>IF($AR42="","",IF(INDEX('Required State Input – Clinic'!W$12:W$2011,$AT42)="",0,ROUND(INDEX('Required State Input – Clinic'!W$12:W$2011,$AT42),2)))</f>
        <v/>
      </c>
      <c r="Y42" s="170" t="str">
        <f>IF($AR42="","",IF(INDEX('Required State Input – Clinic'!X$12:X$2011,$AT42)="",0,ROUND(INDEX('Required State Input – Clinic'!X$12:X$2011,$AT42),2)))</f>
        <v/>
      </c>
      <c r="Z42" s="180" t="str">
        <f t="shared" si="1"/>
        <v/>
      </c>
      <c r="AA42" s="179" t="str">
        <f>IF($AR42="","",IF(INDEX('Required State Input – Clinic'!Y$12:Y$2011,$AT42)="","",INDEX('Required State Input – Clinic'!Y$12:Y$2011,$AT42)))</f>
        <v/>
      </c>
      <c r="AB42" s="172" t="str">
        <f>IF($AR42="","",IF(INDEX('Required State Input – Clinic'!Z$12:Z$2011,$AT42)="","",ROUND(INDEX('Required State Input – Clinic'!Z$12:Z$2011,$AT42),4)))</f>
        <v/>
      </c>
      <c r="AC42" s="172" t="str">
        <f>IF($AR42="","",IF(INDEX('Required State Input – Clinic'!AA$12:AA$2011,$AT42)="","",ROUND(INDEX('Required State Input – Clinic'!AA$12:AA$2011,$AT42),4)))</f>
        <v/>
      </c>
      <c r="AD42" s="180" t="str">
        <f t="shared" si="2"/>
        <v/>
      </c>
      <c r="AE42" s="194" t="str">
        <f t="shared" si="3"/>
        <v/>
      </c>
      <c r="AF42" s="177" t="str">
        <f>IF($AR42="","",IF(INDEX('Required State Input – Clinic'!AB$12:AB$2011,$AT42)="","",INDEX('Required State Input – Clinic'!AB$12:AB$2011,$AT42)))</f>
        <v/>
      </c>
      <c r="AG42" s="172" t="str">
        <f>IF($AR42="","",IF(INDEX('Required State Input – Clinic'!AC$12:AC$2011,$AT42)="","",ROUND(INDEX('Required State Input – Clinic'!AC$12:AC$2011,$AT42),4)))</f>
        <v/>
      </c>
      <c r="AH42" s="180" t="str">
        <f t="shared" si="4"/>
        <v/>
      </c>
      <c r="AI42" s="173" t="str">
        <f>IF($AR42="","",IF(INDEX('Required State Input – Clinic'!AD$12:AD$2011,$AT42)="",0,ROUND(INDEX('Required State Input – Clinic'!AD$12:AD$2011,$AT42),2)))</f>
        <v/>
      </c>
      <c r="AJ42" s="180" t="str">
        <f t="shared" si="5"/>
        <v/>
      </c>
      <c r="AK42" s="194" t="str">
        <f t="shared" si="6"/>
        <v/>
      </c>
      <c r="AL42" s="170" t="str">
        <f>IF($AR42="","",IF(INDEX('Required State Input – Clinic'!AE$12:AE$2011,$AT42)="",0,ROUND(INDEX('Required State Input – Clinic'!AE$12:AE$2011,$AT42),2)))</f>
        <v/>
      </c>
      <c r="AM42" s="180" t="str">
        <f t="shared" si="7"/>
        <v/>
      </c>
      <c r="AR42" t="str">
        <f t="shared" si="8"/>
        <v/>
      </c>
      <c r="AS42" t="str">
        <f t="shared" si="9"/>
        <v/>
      </c>
      <c r="AT42" t="str">
        <f>IF(AR42="","",MATCH(AS42,'Required State Input – Clinic'!$AS$12:$AS$2011,FALSE))</f>
        <v/>
      </c>
    </row>
    <row r="43" spans="1:46" x14ac:dyDescent="0.25">
      <c r="A43" s="218" t="s">
        <v>257</v>
      </c>
      <c r="B43" s="174" t="str">
        <f>IF($AR43="","",IF(INDEX('Required State Input – Clinic'!B$12:B$2011,$AT43)="","",INDEX('Required State Input – Clinic'!B$12:B$2011,$AT43)))</f>
        <v/>
      </c>
      <c r="C43" s="168" t="str">
        <f>IF($AR43="","",IF(INDEX('Required State Input – Clinic'!C$12:C$2011,$AT43)="","",INDEX('Required State Input – Clinic'!C$12:C$2011,$AT43)))</f>
        <v/>
      </c>
      <c r="D43" s="175" t="str">
        <f>IF($AR43="","",IF(INDEX('Required State Input – Clinic'!D$12:D$2011,$AT43)="","",INDEX('Required State Input – Clinic'!D$12:D$2011,$AT43)))</f>
        <v/>
      </c>
      <c r="E43" s="174" t="str">
        <f>IF($AR43="","",IF(INDEX('Required State Input – Clinic'!E$12:E$2011,$AT43)="","",INDEX('Required State Input – Clinic'!E$12:E$2011,$AT43)))</f>
        <v/>
      </c>
      <c r="F43" s="176" t="str">
        <f>IF($AR43="","",IF(INDEX('Required State Input – Clinic'!F$12:F$2011,$AT43)="","",INDEX('Required State Input – Clinic'!F$12:F$2011,$AT43)))</f>
        <v/>
      </c>
      <c r="G43" s="176" t="str">
        <f>IF($AR43="","",IF(INDEX('Required State Input – Clinic'!G$12:G$2011,$AT43)="","",INDEX('Required State Input – Clinic'!G$12:G$2011,$AT43)))</f>
        <v/>
      </c>
      <c r="H43" s="176" t="str">
        <f>IF($AR43="","",IF(INDEX('Required State Input – Clinic'!H$12:H$2011,$AT43)="","",INDEX('Required State Input – Clinic'!H$12:H$2011,$AT43)))</f>
        <v/>
      </c>
      <c r="I43" s="177" t="str">
        <f>IF($AR43="","",IF(INDEX('Required State Input – Clinic'!I$12:I$2011,$AT43)="","",INDEX('Required State Input – Clinic'!I$12:I$2011,$AT43)))</f>
        <v/>
      </c>
      <c r="J43" s="176" t="str">
        <f>IF($AR43="","",IF(INDEX('Required State Input – Clinic'!J$12:J$2011,$AT43)="","",INDEX('Required State Input – Clinic'!J$12:J$2011,$AT43)))</f>
        <v/>
      </c>
      <c r="K43" s="178" t="str">
        <f>IF($AR43="","",IF(INDEX('Required State Input – Clinic'!K$12:K$2011,$AT43)="","",INDEX('Required State Input – Clinic'!K$12:K$2011,$AT43)))</f>
        <v/>
      </c>
      <c r="L43" s="179" t="str">
        <f>IF($AR43="","",IF(INDEX('Required State Input – Clinic'!L$12:L$2011,$AT43)="","",INDEX('Required State Input – Clinic'!L$12:L$2011,$AT43)))</f>
        <v/>
      </c>
      <c r="M43" s="169" t="str">
        <f>IF($AR43="","",IF(INDEX('Required State Input – Clinic'!M$12:M$2011,$AT43)="","",INDEX('Required State Input – Clinic'!M$12:M$2011,$AT43)))</f>
        <v/>
      </c>
      <c r="N43" s="169" t="str">
        <f>IF($AR43="","",IF(INDEX('Required State Input – Clinic'!N$12:N$2011,$AT43)="","",INDEX('Required State Input – Clinic'!N$12:N$2011,$AT43)))</f>
        <v/>
      </c>
      <c r="O43" s="170" t="str">
        <f>IF($AR43="","",IF(INDEX('Required State Input – Clinic'!O$12:O$2011,$AT43)="","",ROUND(INDEX('Required State Input – Clinic'!O$12:O$2011,$AT43),2)))</f>
        <v/>
      </c>
      <c r="P43" s="170" t="str">
        <f>IF($AR43="","",IF(INDEX('Required State Input – Clinic'!P$12:P$2011,$AT43)="","",ROUND(INDEX('Required State Input – Clinic'!P$12:P$2011,$AT43),2)))</f>
        <v/>
      </c>
      <c r="Q43" s="170" t="str">
        <f>IF($AR43="","",IF(INDEX('Required State Input – Clinic'!Q$12:Q$2011,$AT43)="","",ROUND(INDEX('Required State Input – Clinic'!Q$12:Q$2011,$AT43),2)))</f>
        <v/>
      </c>
      <c r="R43" s="276" t="str">
        <f t="shared" si="0"/>
        <v/>
      </c>
      <c r="S43" s="171" t="str">
        <f>IF($AR43="","",IF(INDEX('Required State Input – Clinic'!R$12:R$2011,$AT43)="","",INDEX('Required State Input – Clinic'!R$12:R$2011,$AT43)))</f>
        <v/>
      </c>
      <c r="T43" s="169" t="str">
        <f>IF($AR43="","",IF(INDEX('Required State Input – Clinic'!S$12:S$2011,$AT43)="","",INDEX('Required State Input – Clinic'!S$12:S$2011,$AT43)))</f>
        <v/>
      </c>
      <c r="U43" s="170" t="str">
        <f>IF($AR43="","",IF(INDEX('Required State Input – Clinic'!T$12:T$2011,$AT43)="","",ROUND(INDEX('Required State Input – Clinic'!T$12:T$2011,$AT43),2)))</f>
        <v/>
      </c>
      <c r="V43" s="170" t="str">
        <f>IF($AR43="","",IF(INDEX('Required State Input – Clinic'!U$12:U$2011,$AT43)="","",ROUND(INDEX('Required State Input – Clinic'!U$12:U$2011,$AT43),2)))</f>
        <v/>
      </c>
      <c r="W43" s="170" t="str">
        <f>IF($AR43="","",IF(INDEX('Required State Input – Clinic'!V$12:V$2011,$AT43)="",0,ROUND(INDEX('Required State Input – Clinic'!V$12:V$2011,$AT43),2)))</f>
        <v/>
      </c>
      <c r="X43" s="170" t="str">
        <f>IF($AR43="","",IF(INDEX('Required State Input – Clinic'!W$12:W$2011,$AT43)="",0,ROUND(INDEX('Required State Input – Clinic'!W$12:W$2011,$AT43),2)))</f>
        <v/>
      </c>
      <c r="Y43" s="170" t="str">
        <f>IF($AR43="","",IF(INDEX('Required State Input – Clinic'!X$12:X$2011,$AT43)="",0,ROUND(INDEX('Required State Input – Clinic'!X$12:X$2011,$AT43),2)))</f>
        <v/>
      </c>
      <c r="Z43" s="180" t="str">
        <f t="shared" si="1"/>
        <v/>
      </c>
      <c r="AA43" s="179" t="str">
        <f>IF($AR43="","",IF(INDEX('Required State Input – Clinic'!Y$12:Y$2011,$AT43)="","",INDEX('Required State Input – Clinic'!Y$12:Y$2011,$AT43)))</f>
        <v/>
      </c>
      <c r="AB43" s="172" t="str">
        <f>IF($AR43="","",IF(INDEX('Required State Input – Clinic'!Z$12:Z$2011,$AT43)="","",ROUND(INDEX('Required State Input – Clinic'!Z$12:Z$2011,$AT43),4)))</f>
        <v/>
      </c>
      <c r="AC43" s="172" t="str">
        <f>IF($AR43="","",IF(INDEX('Required State Input – Clinic'!AA$12:AA$2011,$AT43)="","",ROUND(INDEX('Required State Input – Clinic'!AA$12:AA$2011,$AT43),4)))</f>
        <v/>
      </c>
      <c r="AD43" s="180" t="str">
        <f t="shared" si="2"/>
        <v/>
      </c>
      <c r="AE43" s="194" t="str">
        <f t="shared" si="3"/>
        <v/>
      </c>
      <c r="AF43" s="177" t="str">
        <f>IF($AR43="","",IF(INDEX('Required State Input – Clinic'!AB$12:AB$2011,$AT43)="","",INDEX('Required State Input – Clinic'!AB$12:AB$2011,$AT43)))</f>
        <v/>
      </c>
      <c r="AG43" s="172" t="str">
        <f>IF($AR43="","",IF(INDEX('Required State Input – Clinic'!AC$12:AC$2011,$AT43)="","",ROUND(INDEX('Required State Input – Clinic'!AC$12:AC$2011,$AT43),4)))</f>
        <v/>
      </c>
      <c r="AH43" s="180" t="str">
        <f t="shared" si="4"/>
        <v/>
      </c>
      <c r="AI43" s="173" t="str">
        <f>IF($AR43="","",IF(INDEX('Required State Input – Clinic'!AD$12:AD$2011,$AT43)="",0,ROUND(INDEX('Required State Input – Clinic'!AD$12:AD$2011,$AT43),2)))</f>
        <v/>
      </c>
      <c r="AJ43" s="180" t="str">
        <f t="shared" si="5"/>
        <v/>
      </c>
      <c r="AK43" s="194" t="str">
        <f t="shared" si="6"/>
        <v/>
      </c>
      <c r="AL43" s="170" t="str">
        <f>IF($AR43="","",IF(INDEX('Required State Input – Clinic'!AE$12:AE$2011,$AT43)="",0,ROUND(INDEX('Required State Input – Clinic'!AE$12:AE$2011,$AT43),2)))</f>
        <v/>
      </c>
      <c r="AM43" s="180" t="str">
        <f t="shared" si="7"/>
        <v/>
      </c>
      <c r="AR43" t="str">
        <f t="shared" si="8"/>
        <v/>
      </c>
      <c r="AS43" t="str">
        <f t="shared" si="9"/>
        <v/>
      </c>
      <c r="AT43" t="str">
        <f>IF(AR43="","",MATCH(AS43,'Required State Input – Clinic'!$AS$12:$AS$2011,FALSE))</f>
        <v/>
      </c>
    </row>
    <row r="44" spans="1:46" x14ac:dyDescent="0.25">
      <c r="A44" s="218" t="s">
        <v>257</v>
      </c>
      <c r="B44" s="174" t="str">
        <f>IF($AR44="","",IF(INDEX('Required State Input – Clinic'!B$12:B$2011,$AT44)="","",INDEX('Required State Input – Clinic'!B$12:B$2011,$AT44)))</f>
        <v/>
      </c>
      <c r="C44" s="168" t="str">
        <f>IF($AR44="","",IF(INDEX('Required State Input – Clinic'!C$12:C$2011,$AT44)="","",INDEX('Required State Input – Clinic'!C$12:C$2011,$AT44)))</f>
        <v/>
      </c>
      <c r="D44" s="175" t="str">
        <f>IF($AR44="","",IF(INDEX('Required State Input – Clinic'!D$12:D$2011,$AT44)="","",INDEX('Required State Input – Clinic'!D$12:D$2011,$AT44)))</f>
        <v/>
      </c>
      <c r="E44" s="174" t="str">
        <f>IF($AR44="","",IF(INDEX('Required State Input – Clinic'!E$12:E$2011,$AT44)="","",INDEX('Required State Input – Clinic'!E$12:E$2011,$AT44)))</f>
        <v/>
      </c>
      <c r="F44" s="176" t="str">
        <f>IF($AR44="","",IF(INDEX('Required State Input – Clinic'!F$12:F$2011,$AT44)="","",INDEX('Required State Input – Clinic'!F$12:F$2011,$AT44)))</f>
        <v/>
      </c>
      <c r="G44" s="176" t="str">
        <f>IF($AR44="","",IF(INDEX('Required State Input – Clinic'!G$12:G$2011,$AT44)="","",INDEX('Required State Input – Clinic'!G$12:G$2011,$AT44)))</f>
        <v/>
      </c>
      <c r="H44" s="176" t="str">
        <f>IF($AR44="","",IF(INDEX('Required State Input – Clinic'!H$12:H$2011,$AT44)="","",INDEX('Required State Input – Clinic'!H$12:H$2011,$AT44)))</f>
        <v/>
      </c>
      <c r="I44" s="177" t="str">
        <f>IF($AR44="","",IF(INDEX('Required State Input – Clinic'!I$12:I$2011,$AT44)="","",INDEX('Required State Input – Clinic'!I$12:I$2011,$AT44)))</f>
        <v/>
      </c>
      <c r="J44" s="176" t="str">
        <f>IF($AR44="","",IF(INDEX('Required State Input – Clinic'!J$12:J$2011,$AT44)="","",INDEX('Required State Input – Clinic'!J$12:J$2011,$AT44)))</f>
        <v/>
      </c>
      <c r="K44" s="178" t="str">
        <f>IF($AR44="","",IF(INDEX('Required State Input – Clinic'!K$12:K$2011,$AT44)="","",INDEX('Required State Input – Clinic'!K$12:K$2011,$AT44)))</f>
        <v/>
      </c>
      <c r="L44" s="179" t="str">
        <f>IF($AR44="","",IF(INDEX('Required State Input – Clinic'!L$12:L$2011,$AT44)="","",INDEX('Required State Input – Clinic'!L$12:L$2011,$AT44)))</f>
        <v/>
      </c>
      <c r="M44" s="169" t="str">
        <f>IF($AR44="","",IF(INDEX('Required State Input – Clinic'!M$12:M$2011,$AT44)="","",INDEX('Required State Input – Clinic'!M$12:M$2011,$AT44)))</f>
        <v/>
      </c>
      <c r="N44" s="169" t="str">
        <f>IF($AR44="","",IF(INDEX('Required State Input – Clinic'!N$12:N$2011,$AT44)="","",INDEX('Required State Input – Clinic'!N$12:N$2011,$AT44)))</f>
        <v/>
      </c>
      <c r="O44" s="170" t="str">
        <f>IF($AR44="","",IF(INDEX('Required State Input – Clinic'!O$12:O$2011,$AT44)="","",ROUND(INDEX('Required State Input – Clinic'!O$12:O$2011,$AT44),2)))</f>
        <v/>
      </c>
      <c r="P44" s="170" t="str">
        <f>IF($AR44="","",IF(INDEX('Required State Input – Clinic'!P$12:P$2011,$AT44)="","",ROUND(INDEX('Required State Input – Clinic'!P$12:P$2011,$AT44),2)))</f>
        <v/>
      </c>
      <c r="Q44" s="170" t="str">
        <f>IF($AR44="","",IF(INDEX('Required State Input – Clinic'!Q$12:Q$2011,$AT44)="","",ROUND(INDEX('Required State Input – Clinic'!Q$12:Q$2011,$AT44),2)))</f>
        <v/>
      </c>
      <c r="R44" s="276" t="str">
        <f t="shared" si="0"/>
        <v/>
      </c>
      <c r="S44" s="171" t="str">
        <f>IF($AR44="","",IF(INDEX('Required State Input – Clinic'!R$12:R$2011,$AT44)="","",INDEX('Required State Input – Clinic'!R$12:R$2011,$AT44)))</f>
        <v/>
      </c>
      <c r="T44" s="169" t="str">
        <f>IF($AR44="","",IF(INDEX('Required State Input – Clinic'!S$12:S$2011,$AT44)="","",INDEX('Required State Input – Clinic'!S$12:S$2011,$AT44)))</f>
        <v/>
      </c>
      <c r="U44" s="170" t="str">
        <f>IF($AR44="","",IF(INDEX('Required State Input – Clinic'!T$12:T$2011,$AT44)="","",ROUND(INDEX('Required State Input – Clinic'!T$12:T$2011,$AT44),2)))</f>
        <v/>
      </c>
      <c r="V44" s="170" t="str">
        <f>IF($AR44="","",IF(INDEX('Required State Input – Clinic'!U$12:U$2011,$AT44)="","",ROUND(INDEX('Required State Input – Clinic'!U$12:U$2011,$AT44),2)))</f>
        <v/>
      </c>
      <c r="W44" s="170" t="str">
        <f>IF($AR44="","",IF(INDEX('Required State Input – Clinic'!V$12:V$2011,$AT44)="",0,ROUND(INDEX('Required State Input – Clinic'!V$12:V$2011,$AT44),2)))</f>
        <v/>
      </c>
      <c r="X44" s="170" t="str">
        <f>IF($AR44="","",IF(INDEX('Required State Input – Clinic'!W$12:W$2011,$AT44)="",0,ROUND(INDEX('Required State Input – Clinic'!W$12:W$2011,$AT44),2)))</f>
        <v/>
      </c>
      <c r="Y44" s="170" t="str">
        <f>IF($AR44="","",IF(INDEX('Required State Input – Clinic'!X$12:X$2011,$AT44)="",0,ROUND(INDEX('Required State Input – Clinic'!X$12:X$2011,$AT44),2)))</f>
        <v/>
      </c>
      <c r="Z44" s="180" t="str">
        <f t="shared" si="1"/>
        <v/>
      </c>
      <c r="AA44" s="179" t="str">
        <f>IF($AR44="","",IF(INDEX('Required State Input – Clinic'!Y$12:Y$2011,$AT44)="","",INDEX('Required State Input – Clinic'!Y$12:Y$2011,$AT44)))</f>
        <v/>
      </c>
      <c r="AB44" s="172" t="str">
        <f>IF($AR44="","",IF(INDEX('Required State Input – Clinic'!Z$12:Z$2011,$AT44)="","",ROUND(INDEX('Required State Input – Clinic'!Z$12:Z$2011,$AT44),4)))</f>
        <v/>
      </c>
      <c r="AC44" s="172" t="str">
        <f>IF($AR44="","",IF(INDEX('Required State Input – Clinic'!AA$12:AA$2011,$AT44)="","",ROUND(INDEX('Required State Input – Clinic'!AA$12:AA$2011,$AT44),4)))</f>
        <v/>
      </c>
      <c r="AD44" s="180" t="str">
        <f t="shared" si="2"/>
        <v/>
      </c>
      <c r="AE44" s="194" t="str">
        <f t="shared" si="3"/>
        <v/>
      </c>
      <c r="AF44" s="177" t="str">
        <f>IF($AR44="","",IF(INDEX('Required State Input – Clinic'!AB$12:AB$2011,$AT44)="","",INDEX('Required State Input – Clinic'!AB$12:AB$2011,$AT44)))</f>
        <v/>
      </c>
      <c r="AG44" s="172" t="str">
        <f>IF($AR44="","",IF(INDEX('Required State Input – Clinic'!AC$12:AC$2011,$AT44)="","",ROUND(INDEX('Required State Input – Clinic'!AC$12:AC$2011,$AT44),4)))</f>
        <v/>
      </c>
      <c r="AH44" s="180" t="str">
        <f t="shared" si="4"/>
        <v/>
      </c>
      <c r="AI44" s="173" t="str">
        <f>IF($AR44="","",IF(INDEX('Required State Input – Clinic'!AD$12:AD$2011,$AT44)="",0,ROUND(INDEX('Required State Input – Clinic'!AD$12:AD$2011,$AT44),2)))</f>
        <v/>
      </c>
      <c r="AJ44" s="180" t="str">
        <f t="shared" si="5"/>
        <v/>
      </c>
      <c r="AK44" s="194" t="str">
        <f t="shared" si="6"/>
        <v/>
      </c>
      <c r="AL44" s="170" t="str">
        <f>IF($AR44="","",IF(INDEX('Required State Input – Clinic'!AE$12:AE$2011,$AT44)="",0,ROUND(INDEX('Required State Input – Clinic'!AE$12:AE$2011,$AT44),2)))</f>
        <v/>
      </c>
      <c r="AM44" s="180" t="str">
        <f t="shared" si="7"/>
        <v/>
      </c>
      <c r="AR44" t="str">
        <f t="shared" si="8"/>
        <v/>
      </c>
      <c r="AS44" t="str">
        <f t="shared" si="9"/>
        <v/>
      </c>
      <c r="AT44" t="str">
        <f>IF(AR44="","",MATCH(AS44,'Required State Input – Clinic'!$AS$12:$AS$2011,FALSE))</f>
        <v/>
      </c>
    </row>
    <row r="45" spans="1:46" x14ac:dyDescent="0.25">
      <c r="A45" s="218" t="s">
        <v>257</v>
      </c>
      <c r="B45" s="174" t="str">
        <f>IF($AR45="","",IF(INDEX('Required State Input – Clinic'!B$12:B$2011,$AT45)="","",INDEX('Required State Input – Clinic'!B$12:B$2011,$AT45)))</f>
        <v/>
      </c>
      <c r="C45" s="168" t="str">
        <f>IF($AR45="","",IF(INDEX('Required State Input – Clinic'!C$12:C$2011,$AT45)="","",INDEX('Required State Input – Clinic'!C$12:C$2011,$AT45)))</f>
        <v/>
      </c>
      <c r="D45" s="175" t="str">
        <f>IF($AR45="","",IF(INDEX('Required State Input – Clinic'!D$12:D$2011,$AT45)="","",INDEX('Required State Input – Clinic'!D$12:D$2011,$AT45)))</f>
        <v/>
      </c>
      <c r="E45" s="174" t="str">
        <f>IF($AR45="","",IF(INDEX('Required State Input – Clinic'!E$12:E$2011,$AT45)="","",INDEX('Required State Input – Clinic'!E$12:E$2011,$AT45)))</f>
        <v/>
      </c>
      <c r="F45" s="176" t="str">
        <f>IF($AR45="","",IF(INDEX('Required State Input – Clinic'!F$12:F$2011,$AT45)="","",INDEX('Required State Input – Clinic'!F$12:F$2011,$AT45)))</f>
        <v/>
      </c>
      <c r="G45" s="176" t="str">
        <f>IF($AR45="","",IF(INDEX('Required State Input – Clinic'!G$12:G$2011,$AT45)="","",INDEX('Required State Input – Clinic'!G$12:G$2011,$AT45)))</f>
        <v/>
      </c>
      <c r="H45" s="176" t="str">
        <f>IF($AR45="","",IF(INDEX('Required State Input – Clinic'!H$12:H$2011,$AT45)="","",INDEX('Required State Input – Clinic'!H$12:H$2011,$AT45)))</f>
        <v/>
      </c>
      <c r="I45" s="177" t="str">
        <f>IF($AR45="","",IF(INDEX('Required State Input – Clinic'!I$12:I$2011,$AT45)="","",INDEX('Required State Input – Clinic'!I$12:I$2011,$AT45)))</f>
        <v/>
      </c>
      <c r="J45" s="176" t="str">
        <f>IF($AR45="","",IF(INDEX('Required State Input – Clinic'!J$12:J$2011,$AT45)="","",INDEX('Required State Input – Clinic'!J$12:J$2011,$AT45)))</f>
        <v/>
      </c>
      <c r="K45" s="178" t="str">
        <f>IF($AR45="","",IF(INDEX('Required State Input – Clinic'!K$12:K$2011,$AT45)="","",INDEX('Required State Input – Clinic'!K$12:K$2011,$AT45)))</f>
        <v/>
      </c>
      <c r="L45" s="179" t="str">
        <f>IF($AR45="","",IF(INDEX('Required State Input – Clinic'!L$12:L$2011,$AT45)="","",INDEX('Required State Input – Clinic'!L$12:L$2011,$AT45)))</f>
        <v/>
      </c>
      <c r="M45" s="169" t="str">
        <f>IF($AR45="","",IF(INDEX('Required State Input – Clinic'!M$12:M$2011,$AT45)="","",INDEX('Required State Input – Clinic'!M$12:M$2011,$AT45)))</f>
        <v/>
      </c>
      <c r="N45" s="169" t="str">
        <f>IF($AR45="","",IF(INDEX('Required State Input – Clinic'!N$12:N$2011,$AT45)="","",INDEX('Required State Input – Clinic'!N$12:N$2011,$AT45)))</f>
        <v/>
      </c>
      <c r="O45" s="170" t="str">
        <f>IF($AR45="","",IF(INDEX('Required State Input – Clinic'!O$12:O$2011,$AT45)="","",ROUND(INDEX('Required State Input – Clinic'!O$12:O$2011,$AT45),2)))</f>
        <v/>
      </c>
      <c r="P45" s="170" t="str">
        <f>IF($AR45="","",IF(INDEX('Required State Input – Clinic'!P$12:P$2011,$AT45)="","",ROUND(INDEX('Required State Input – Clinic'!P$12:P$2011,$AT45),2)))</f>
        <v/>
      </c>
      <c r="Q45" s="170" t="str">
        <f>IF($AR45="","",IF(INDEX('Required State Input – Clinic'!Q$12:Q$2011,$AT45)="","",ROUND(INDEX('Required State Input – Clinic'!Q$12:Q$2011,$AT45),2)))</f>
        <v/>
      </c>
      <c r="R45" s="276" t="str">
        <f t="shared" si="0"/>
        <v/>
      </c>
      <c r="S45" s="171" t="str">
        <f>IF($AR45="","",IF(INDEX('Required State Input – Clinic'!R$12:R$2011,$AT45)="","",INDEX('Required State Input – Clinic'!R$12:R$2011,$AT45)))</f>
        <v/>
      </c>
      <c r="T45" s="169" t="str">
        <f>IF($AR45="","",IF(INDEX('Required State Input – Clinic'!S$12:S$2011,$AT45)="","",INDEX('Required State Input – Clinic'!S$12:S$2011,$AT45)))</f>
        <v/>
      </c>
      <c r="U45" s="170" t="str">
        <f>IF($AR45="","",IF(INDEX('Required State Input – Clinic'!T$12:T$2011,$AT45)="","",ROUND(INDEX('Required State Input – Clinic'!T$12:T$2011,$AT45),2)))</f>
        <v/>
      </c>
      <c r="V45" s="170" t="str">
        <f>IF($AR45="","",IF(INDEX('Required State Input – Clinic'!U$12:U$2011,$AT45)="","",ROUND(INDEX('Required State Input – Clinic'!U$12:U$2011,$AT45),2)))</f>
        <v/>
      </c>
      <c r="W45" s="170" t="str">
        <f>IF($AR45="","",IF(INDEX('Required State Input – Clinic'!V$12:V$2011,$AT45)="",0,ROUND(INDEX('Required State Input – Clinic'!V$12:V$2011,$AT45),2)))</f>
        <v/>
      </c>
      <c r="X45" s="170" t="str">
        <f>IF($AR45="","",IF(INDEX('Required State Input – Clinic'!W$12:W$2011,$AT45)="",0,ROUND(INDEX('Required State Input – Clinic'!W$12:W$2011,$AT45),2)))</f>
        <v/>
      </c>
      <c r="Y45" s="170" t="str">
        <f>IF($AR45="","",IF(INDEX('Required State Input – Clinic'!X$12:X$2011,$AT45)="",0,ROUND(INDEX('Required State Input – Clinic'!X$12:X$2011,$AT45),2)))</f>
        <v/>
      </c>
      <c r="Z45" s="180" t="str">
        <f t="shared" si="1"/>
        <v/>
      </c>
      <c r="AA45" s="179" t="str">
        <f>IF($AR45="","",IF(INDEX('Required State Input – Clinic'!Y$12:Y$2011,$AT45)="","",INDEX('Required State Input – Clinic'!Y$12:Y$2011,$AT45)))</f>
        <v/>
      </c>
      <c r="AB45" s="172" t="str">
        <f>IF($AR45="","",IF(INDEX('Required State Input – Clinic'!Z$12:Z$2011,$AT45)="","",ROUND(INDEX('Required State Input – Clinic'!Z$12:Z$2011,$AT45),4)))</f>
        <v/>
      </c>
      <c r="AC45" s="172" t="str">
        <f>IF($AR45="","",IF(INDEX('Required State Input – Clinic'!AA$12:AA$2011,$AT45)="","",ROUND(INDEX('Required State Input – Clinic'!AA$12:AA$2011,$AT45),4)))</f>
        <v/>
      </c>
      <c r="AD45" s="180" t="str">
        <f t="shared" si="2"/>
        <v/>
      </c>
      <c r="AE45" s="194" t="str">
        <f t="shared" si="3"/>
        <v/>
      </c>
      <c r="AF45" s="177" t="str">
        <f>IF($AR45="","",IF(INDEX('Required State Input – Clinic'!AB$12:AB$2011,$AT45)="","",INDEX('Required State Input – Clinic'!AB$12:AB$2011,$AT45)))</f>
        <v/>
      </c>
      <c r="AG45" s="172" t="str">
        <f>IF($AR45="","",IF(INDEX('Required State Input – Clinic'!AC$12:AC$2011,$AT45)="","",ROUND(INDEX('Required State Input – Clinic'!AC$12:AC$2011,$AT45),4)))</f>
        <v/>
      </c>
      <c r="AH45" s="180" t="str">
        <f t="shared" si="4"/>
        <v/>
      </c>
      <c r="AI45" s="173" t="str">
        <f>IF($AR45="","",IF(INDEX('Required State Input – Clinic'!AD$12:AD$2011,$AT45)="",0,ROUND(INDEX('Required State Input – Clinic'!AD$12:AD$2011,$AT45),2)))</f>
        <v/>
      </c>
      <c r="AJ45" s="180" t="str">
        <f t="shared" si="5"/>
        <v/>
      </c>
      <c r="AK45" s="194" t="str">
        <f t="shared" si="6"/>
        <v/>
      </c>
      <c r="AL45" s="170" t="str">
        <f>IF($AR45="","",IF(INDEX('Required State Input – Clinic'!AE$12:AE$2011,$AT45)="",0,ROUND(INDEX('Required State Input – Clinic'!AE$12:AE$2011,$AT45),2)))</f>
        <v/>
      </c>
      <c r="AM45" s="180" t="str">
        <f t="shared" si="7"/>
        <v/>
      </c>
      <c r="AR45" t="str">
        <f t="shared" si="8"/>
        <v/>
      </c>
      <c r="AS45" t="str">
        <f t="shared" si="9"/>
        <v/>
      </c>
      <c r="AT45" t="str">
        <f>IF(AR45="","",MATCH(AS45,'Required State Input – Clinic'!$AS$12:$AS$2011,FALSE))</f>
        <v/>
      </c>
    </row>
    <row r="46" spans="1:46" x14ac:dyDescent="0.25">
      <c r="A46" s="218" t="s">
        <v>257</v>
      </c>
      <c r="B46" s="174" t="str">
        <f>IF($AR46="","",IF(INDEX('Required State Input – Clinic'!B$12:B$2011,$AT46)="","",INDEX('Required State Input – Clinic'!B$12:B$2011,$AT46)))</f>
        <v/>
      </c>
      <c r="C46" s="168" t="str">
        <f>IF($AR46="","",IF(INDEX('Required State Input – Clinic'!C$12:C$2011,$AT46)="","",INDEX('Required State Input – Clinic'!C$12:C$2011,$AT46)))</f>
        <v/>
      </c>
      <c r="D46" s="175" t="str">
        <f>IF($AR46="","",IF(INDEX('Required State Input – Clinic'!D$12:D$2011,$AT46)="","",INDEX('Required State Input – Clinic'!D$12:D$2011,$AT46)))</f>
        <v/>
      </c>
      <c r="E46" s="174" t="str">
        <f>IF($AR46="","",IF(INDEX('Required State Input – Clinic'!E$12:E$2011,$AT46)="","",INDEX('Required State Input – Clinic'!E$12:E$2011,$AT46)))</f>
        <v/>
      </c>
      <c r="F46" s="176" t="str">
        <f>IF($AR46="","",IF(INDEX('Required State Input – Clinic'!F$12:F$2011,$AT46)="","",INDEX('Required State Input – Clinic'!F$12:F$2011,$AT46)))</f>
        <v/>
      </c>
      <c r="G46" s="176" t="str">
        <f>IF($AR46="","",IF(INDEX('Required State Input – Clinic'!G$12:G$2011,$AT46)="","",INDEX('Required State Input – Clinic'!G$12:G$2011,$AT46)))</f>
        <v/>
      </c>
      <c r="H46" s="176" t="str">
        <f>IF($AR46="","",IF(INDEX('Required State Input – Clinic'!H$12:H$2011,$AT46)="","",INDEX('Required State Input – Clinic'!H$12:H$2011,$AT46)))</f>
        <v/>
      </c>
      <c r="I46" s="177" t="str">
        <f>IF($AR46="","",IF(INDEX('Required State Input – Clinic'!I$12:I$2011,$AT46)="","",INDEX('Required State Input – Clinic'!I$12:I$2011,$AT46)))</f>
        <v/>
      </c>
      <c r="J46" s="176" t="str">
        <f>IF($AR46="","",IF(INDEX('Required State Input – Clinic'!J$12:J$2011,$AT46)="","",INDEX('Required State Input – Clinic'!J$12:J$2011,$AT46)))</f>
        <v/>
      </c>
      <c r="K46" s="178" t="str">
        <f>IF($AR46="","",IF(INDEX('Required State Input – Clinic'!K$12:K$2011,$AT46)="","",INDEX('Required State Input – Clinic'!K$12:K$2011,$AT46)))</f>
        <v/>
      </c>
      <c r="L46" s="179" t="str">
        <f>IF($AR46="","",IF(INDEX('Required State Input – Clinic'!L$12:L$2011,$AT46)="","",INDEX('Required State Input – Clinic'!L$12:L$2011,$AT46)))</f>
        <v/>
      </c>
      <c r="M46" s="169" t="str">
        <f>IF($AR46="","",IF(INDEX('Required State Input – Clinic'!M$12:M$2011,$AT46)="","",INDEX('Required State Input – Clinic'!M$12:M$2011,$AT46)))</f>
        <v/>
      </c>
      <c r="N46" s="169" t="str">
        <f>IF($AR46="","",IF(INDEX('Required State Input – Clinic'!N$12:N$2011,$AT46)="","",INDEX('Required State Input – Clinic'!N$12:N$2011,$AT46)))</f>
        <v/>
      </c>
      <c r="O46" s="170" t="str">
        <f>IF($AR46="","",IF(INDEX('Required State Input – Clinic'!O$12:O$2011,$AT46)="","",ROUND(INDEX('Required State Input – Clinic'!O$12:O$2011,$AT46),2)))</f>
        <v/>
      </c>
      <c r="P46" s="170" t="str">
        <f>IF($AR46="","",IF(INDEX('Required State Input – Clinic'!P$12:P$2011,$AT46)="","",ROUND(INDEX('Required State Input – Clinic'!P$12:P$2011,$AT46),2)))</f>
        <v/>
      </c>
      <c r="Q46" s="170" t="str">
        <f>IF($AR46="","",IF(INDEX('Required State Input – Clinic'!Q$12:Q$2011,$AT46)="","",ROUND(INDEX('Required State Input – Clinic'!Q$12:Q$2011,$AT46),2)))</f>
        <v/>
      </c>
      <c r="R46" s="276" t="str">
        <f t="shared" si="0"/>
        <v/>
      </c>
      <c r="S46" s="171" t="str">
        <f>IF($AR46="","",IF(INDEX('Required State Input – Clinic'!R$12:R$2011,$AT46)="","",INDEX('Required State Input – Clinic'!R$12:R$2011,$AT46)))</f>
        <v/>
      </c>
      <c r="T46" s="169" t="str">
        <f>IF($AR46="","",IF(INDEX('Required State Input – Clinic'!S$12:S$2011,$AT46)="","",INDEX('Required State Input – Clinic'!S$12:S$2011,$AT46)))</f>
        <v/>
      </c>
      <c r="U46" s="170" t="str">
        <f>IF($AR46="","",IF(INDEX('Required State Input – Clinic'!T$12:T$2011,$AT46)="","",ROUND(INDEX('Required State Input – Clinic'!T$12:T$2011,$AT46),2)))</f>
        <v/>
      </c>
      <c r="V46" s="170" t="str">
        <f>IF($AR46="","",IF(INDEX('Required State Input – Clinic'!U$12:U$2011,$AT46)="","",ROUND(INDEX('Required State Input – Clinic'!U$12:U$2011,$AT46),2)))</f>
        <v/>
      </c>
      <c r="W46" s="170" t="str">
        <f>IF($AR46="","",IF(INDEX('Required State Input – Clinic'!V$12:V$2011,$AT46)="",0,ROUND(INDEX('Required State Input – Clinic'!V$12:V$2011,$AT46),2)))</f>
        <v/>
      </c>
      <c r="X46" s="170" t="str">
        <f>IF($AR46="","",IF(INDEX('Required State Input – Clinic'!W$12:W$2011,$AT46)="",0,ROUND(INDEX('Required State Input – Clinic'!W$12:W$2011,$AT46),2)))</f>
        <v/>
      </c>
      <c r="Y46" s="170" t="str">
        <f>IF($AR46="","",IF(INDEX('Required State Input – Clinic'!X$12:X$2011,$AT46)="",0,ROUND(INDEX('Required State Input – Clinic'!X$12:X$2011,$AT46),2)))</f>
        <v/>
      </c>
      <c r="Z46" s="180" t="str">
        <f t="shared" si="1"/>
        <v/>
      </c>
      <c r="AA46" s="179" t="str">
        <f>IF($AR46="","",IF(INDEX('Required State Input – Clinic'!Y$12:Y$2011,$AT46)="","",INDEX('Required State Input – Clinic'!Y$12:Y$2011,$AT46)))</f>
        <v/>
      </c>
      <c r="AB46" s="172" t="str">
        <f>IF($AR46="","",IF(INDEX('Required State Input – Clinic'!Z$12:Z$2011,$AT46)="","",ROUND(INDEX('Required State Input – Clinic'!Z$12:Z$2011,$AT46),4)))</f>
        <v/>
      </c>
      <c r="AC46" s="172" t="str">
        <f>IF($AR46="","",IF(INDEX('Required State Input – Clinic'!AA$12:AA$2011,$AT46)="","",ROUND(INDEX('Required State Input – Clinic'!AA$12:AA$2011,$AT46),4)))</f>
        <v/>
      </c>
      <c r="AD46" s="180" t="str">
        <f t="shared" si="2"/>
        <v/>
      </c>
      <c r="AE46" s="194" t="str">
        <f t="shared" si="3"/>
        <v/>
      </c>
      <c r="AF46" s="177" t="str">
        <f>IF($AR46="","",IF(INDEX('Required State Input – Clinic'!AB$12:AB$2011,$AT46)="","",INDEX('Required State Input – Clinic'!AB$12:AB$2011,$AT46)))</f>
        <v/>
      </c>
      <c r="AG46" s="172" t="str">
        <f>IF($AR46="","",IF(INDEX('Required State Input – Clinic'!AC$12:AC$2011,$AT46)="","",ROUND(INDEX('Required State Input – Clinic'!AC$12:AC$2011,$AT46),4)))</f>
        <v/>
      </c>
      <c r="AH46" s="180" t="str">
        <f t="shared" si="4"/>
        <v/>
      </c>
      <c r="AI46" s="173" t="str">
        <f>IF($AR46="","",IF(INDEX('Required State Input – Clinic'!AD$12:AD$2011,$AT46)="",0,ROUND(INDEX('Required State Input – Clinic'!AD$12:AD$2011,$AT46),2)))</f>
        <v/>
      </c>
      <c r="AJ46" s="180" t="str">
        <f t="shared" si="5"/>
        <v/>
      </c>
      <c r="AK46" s="194" t="str">
        <f t="shared" si="6"/>
        <v/>
      </c>
      <c r="AL46" s="170" t="str">
        <f>IF($AR46="","",IF(INDEX('Required State Input – Clinic'!AE$12:AE$2011,$AT46)="",0,ROUND(INDEX('Required State Input – Clinic'!AE$12:AE$2011,$AT46),2)))</f>
        <v/>
      </c>
      <c r="AM46" s="180" t="str">
        <f t="shared" si="7"/>
        <v/>
      </c>
      <c r="AR46" t="str">
        <f t="shared" si="8"/>
        <v/>
      </c>
      <c r="AS46" t="str">
        <f t="shared" si="9"/>
        <v/>
      </c>
      <c r="AT46" t="str">
        <f>IF(AR46="","",MATCH(AS46,'Required State Input – Clinic'!$AS$12:$AS$2011,FALSE))</f>
        <v/>
      </c>
    </row>
    <row r="47" spans="1:46" x14ac:dyDescent="0.25">
      <c r="A47" s="218" t="s">
        <v>257</v>
      </c>
      <c r="B47" s="174" t="str">
        <f>IF($AR47="","",IF(INDEX('Required State Input – Clinic'!B$12:B$2011,$AT47)="","",INDEX('Required State Input – Clinic'!B$12:B$2011,$AT47)))</f>
        <v/>
      </c>
      <c r="C47" s="168" t="str">
        <f>IF($AR47="","",IF(INDEX('Required State Input – Clinic'!C$12:C$2011,$AT47)="","",INDEX('Required State Input – Clinic'!C$12:C$2011,$AT47)))</f>
        <v/>
      </c>
      <c r="D47" s="175" t="str">
        <f>IF($AR47="","",IF(INDEX('Required State Input – Clinic'!D$12:D$2011,$AT47)="","",INDEX('Required State Input – Clinic'!D$12:D$2011,$AT47)))</f>
        <v/>
      </c>
      <c r="E47" s="174" t="str">
        <f>IF($AR47="","",IF(INDEX('Required State Input – Clinic'!E$12:E$2011,$AT47)="","",INDEX('Required State Input – Clinic'!E$12:E$2011,$AT47)))</f>
        <v/>
      </c>
      <c r="F47" s="176" t="str">
        <f>IF($AR47="","",IF(INDEX('Required State Input – Clinic'!F$12:F$2011,$AT47)="","",INDEX('Required State Input – Clinic'!F$12:F$2011,$AT47)))</f>
        <v/>
      </c>
      <c r="G47" s="176" t="str">
        <f>IF($AR47="","",IF(INDEX('Required State Input – Clinic'!G$12:G$2011,$AT47)="","",INDEX('Required State Input – Clinic'!G$12:G$2011,$AT47)))</f>
        <v/>
      </c>
      <c r="H47" s="176" t="str">
        <f>IF($AR47="","",IF(INDEX('Required State Input – Clinic'!H$12:H$2011,$AT47)="","",INDEX('Required State Input – Clinic'!H$12:H$2011,$AT47)))</f>
        <v/>
      </c>
      <c r="I47" s="177" t="str">
        <f>IF($AR47="","",IF(INDEX('Required State Input – Clinic'!I$12:I$2011,$AT47)="","",INDEX('Required State Input – Clinic'!I$12:I$2011,$AT47)))</f>
        <v/>
      </c>
      <c r="J47" s="176" t="str">
        <f>IF($AR47="","",IF(INDEX('Required State Input – Clinic'!J$12:J$2011,$AT47)="","",INDEX('Required State Input – Clinic'!J$12:J$2011,$AT47)))</f>
        <v/>
      </c>
      <c r="K47" s="178" t="str">
        <f>IF($AR47="","",IF(INDEX('Required State Input – Clinic'!K$12:K$2011,$AT47)="","",INDEX('Required State Input – Clinic'!K$12:K$2011,$AT47)))</f>
        <v/>
      </c>
      <c r="L47" s="179" t="str">
        <f>IF($AR47="","",IF(INDEX('Required State Input – Clinic'!L$12:L$2011,$AT47)="","",INDEX('Required State Input – Clinic'!L$12:L$2011,$AT47)))</f>
        <v/>
      </c>
      <c r="M47" s="169" t="str">
        <f>IF($AR47="","",IF(INDEX('Required State Input – Clinic'!M$12:M$2011,$AT47)="","",INDEX('Required State Input – Clinic'!M$12:M$2011,$AT47)))</f>
        <v/>
      </c>
      <c r="N47" s="169" t="str">
        <f>IF($AR47="","",IF(INDEX('Required State Input – Clinic'!N$12:N$2011,$AT47)="","",INDEX('Required State Input – Clinic'!N$12:N$2011,$AT47)))</f>
        <v/>
      </c>
      <c r="O47" s="170" t="str">
        <f>IF($AR47="","",IF(INDEX('Required State Input – Clinic'!O$12:O$2011,$AT47)="","",ROUND(INDEX('Required State Input – Clinic'!O$12:O$2011,$AT47),2)))</f>
        <v/>
      </c>
      <c r="P47" s="170" t="str">
        <f>IF($AR47="","",IF(INDEX('Required State Input – Clinic'!P$12:P$2011,$AT47)="","",ROUND(INDEX('Required State Input – Clinic'!P$12:P$2011,$AT47),2)))</f>
        <v/>
      </c>
      <c r="Q47" s="170" t="str">
        <f>IF($AR47="","",IF(INDEX('Required State Input – Clinic'!Q$12:Q$2011,$AT47)="","",ROUND(INDEX('Required State Input – Clinic'!Q$12:Q$2011,$AT47),2)))</f>
        <v/>
      </c>
      <c r="R47" s="276" t="str">
        <f t="shared" si="0"/>
        <v/>
      </c>
      <c r="S47" s="171" t="str">
        <f>IF($AR47="","",IF(INDEX('Required State Input – Clinic'!R$12:R$2011,$AT47)="","",INDEX('Required State Input – Clinic'!R$12:R$2011,$AT47)))</f>
        <v/>
      </c>
      <c r="T47" s="169" t="str">
        <f>IF($AR47="","",IF(INDEX('Required State Input – Clinic'!S$12:S$2011,$AT47)="","",INDEX('Required State Input – Clinic'!S$12:S$2011,$AT47)))</f>
        <v/>
      </c>
      <c r="U47" s="170" t="str">
        <f>IF($AR47="","",IF(INDEX('Required State Input – Clinic'!T$12:T$2011,$AT47)="","",ROUND(INDEX('Required State Input – Clinic'!T$12:T$2011,$AT47),2)))</f>
        <v/>
      </c>
      <c r="V47" s="170" t="str">
        <f>IF($AR47="","",IF(INDEX('Required State Input – Clinic'!U$12:U$2011,$AT47)="","",ROUND(INDEX('Required State Input – Clinic'!U$12:U$2011,$AT47),2)))</f>
        <v/>
      </c>
      <c r="W47" s="170" t="str">
        <f>IF($AR47="","",IF(INDEX('Required State Input – Clinic'!V$12:V$2011,$AT47)="",0,ROUND(INDEX('Required State Input – Clinic'!V$12:V$2011,$AT47),2)))</f>
        <v/>
      </c>
      <c r="X47" s="170" t="str">
        <f>IF($AR47="","",IF(INDEX('Required State Input – Clinic'!W$12:W$2011,$AT47)="",0,ROUND(INDEX('Required State Input – Clinic'!W$12:W$2011,$AT47),2)))</f>
        <v/>
      </c>
      <c r="Y47" s="170" t="str">
        <f>IF($AR47="","",IF(INDEX('Required State Input – Clinic'!X$12:X$2011,$AT47)="",0,ROUND(INDEX('Required State Input – Clinic'!X$12:X$2011,$AT47),2)))</f>
        <v/>
      </c>
      <c r="Z47" s="180" t="str">
        <f t="shared" si="1"/>
        <v/>
      </c>
      <c r="AA47" s="179" t="str">
        <f>IF($AR47="","",IF(INDEX('Required State Input – Clinic'!Y$12:Y$2011,$AT47)="","",INDEX('Required State Input – Clinic'!Y$12:Y$2011,$AT47)))</f>
        <v/>
      </c>
      <c r="AB47" s="172" t="str">
        <f>IF($AR47="","",IF(INDEX('Required State Input – Clinic'!Z$12:Z$2011,$AT47)="","",ROUND(INDEX('Required State Input – Clinic'!Z$12:Z$2011,$AT47),4)))</f>
        <v/>
      </c>
      <c r="AC47" s="172" t="str">
        <f>IF($AR47="","",IF(INDEX('Required State Input – Clinic'!AA$12:AA$2011,$AT47)="","",ROUND(INDEX('Required State Input – Clinic'!AA$12:AA$2011,$AT47),4)))</f>
        <v/>
      </c>
      <c r="AD47" s="180" t="str">
        <f t="shared" si="2"/>
        <v/>
      </c>
      <c r="AE47" s="194" t="str">
        <f t="shared" si="3"/>
        <v/>
      </c>
      <c r="AF47" s="177" t="str">
        <f>IF($AR47="","",IF(INDEX('Required State Input – Clinic'!AB$12:AB$2011,$AT47)="","",INDEX('Required State Input – Clinic'!AB$12:AB$2011,$AT47)))</f>
        <v/>
      </c>
      <c r="AG47" s="172" t="str">
        <f>IF($AR47="","",IF(INDEX('Required State Input – Clinic'!AC$12:AC$2011,$AT47)="","",ROUND(INDEX('Required State Input – Clinic'!AC$12:AC$2011,$AT47),4)))</f>
        <v/>
      </c>
      <c r="AH47" s="180" t="str">
        <f t="shared" si="4"/>
        <v/>
      </c>
      <c r="AI47" s="173" t="str">
        <f>IF($AR47="","",IF(INDEX('Required State Input – Clinic'!AD$12:AD$2011,$AT47)="",0,ROUND(INDEX('Required State Input – Clinic'!AD$12:AD$2011,$AT47),2)))</f>
        <v/>
      </c>
      <c r="AJ47" s="180" t="str">
        <f t="shared" si="5"/>
        <v/>
      </c>
      <c r="AK47" s="194" t="str">
        <f t="shared" si="6"/>
        <v/>
      </c>
      <c r="AL47" s="170" t="str">
        <f>IF($AR47="","",IF(INDEX('Required State Input – Clinic'!AE$12:AE$2011,$AT47)="",0,ROUND(INDEX('Required State Input – Clinic'!AE$12:AE$2011,$AT47),2)))</f>
        <v/>
      </c>
      <c r="AM47" s="180" t="str">
        <f t="shared" si="7"/>
        <v/>
      </c>
      <c r="AR47" t="str">
        <f t="shared" si="8"/>
        <v/>
      </c>
      <c r="AS47" t="str">
        <f t="shared" si="9"/>
        <v/>
      </c>
      <c r="AT47" t="str">
        <f>IF(AR47="","",MATCH(AS47,'Required State Input – Clinic'!$AS$12:$AS$2011,FALSE))</f>
        <v/>
      </c>
    </row>
    <row r="48" spans="1:46" x14ac:dyDescent="0.25">
      <c r="A48" s="218" t="s">
        <v>257</v>
      </c>
      <c r="B48" s="174" t="str">
        <f>IF($AR48="","",IF(INDEX('Required State Input – Clinic'!B$12:B$2011,$AT48)="","",INDEX('Required State Input – Clinic'!B$12:B$2011,$AT48)))</f>
        <v/>
      </c>
      <c r="C48" s="168" t="str">
        <f>IF($AR48="","",IF(INDEX('Required State Input – Clinic'!C$12:C$2011,$AT48)="","",INDEX('Required State Input – Clinic'!C$12:C$2011,$AT48)))</f>
        <v/>
      </c>
      <c r="D48" s="175" t="str">
        <f>IF($AR48="","",IF(INDEX('Required State Input – Clinic'!D$12:D$2011,$AT48)="","",INDEX('Required State Input – Clinic'!D$12:D$2011,$AT48)))</f>
        <v/>
      </c>
      <c r="E48" s="174" t="str">
        <f>IF($AR48="","",IF(INDEX('Required State Input – Clinic'!E$12:E$2011,$AT48)="","",INDEX('Required State Input – Clinic'!E$12:E$2011,$AT48)))</f>
        <v/>
      </c>
      <c r="F48" s="176" t="str">
        <f>IF($AR48="","",IF(INDEX('Required State Input – Clinic'!F$12:F$2011,$AT48)="","",INDEX('Required State Input – Clinic'!F$12:F$2011,$AT48)))</f>
        <v/>
      </c>
      <c r="G48" s="176" t="str">
        <f>IF($AR48="","",IF(INDEX('Required State Input – Clinic'!G$12:G$2011,$AT48)="","",INDEX('Required State Input – Clinic'!G$12:G$2011,$AT48)))</f>
        <v/>
      </c>
      <c r="H48" s="176" t="str">
        <f>IF($AR48="","",IF(INDEX('Required State Input – Clinic'!H$12:H$2011,$AT48)="","",INDEX('Required State Input – Clinic'!H$12:H$2011,$AT48)))</f>
        <v/>
      </c>
      <c r="I48" s="177" t="str">
        <f>IF($AR48="","",IF(INDEX('Required State Input – Clinic'!I$12:I$2011,$AT48)="","",INDEX('Required State Input – Clinic'!I$12:I$2011,$AT48)))</f>
        <v/>
      </c>
      <c r="J48" s="176" t="str">
        <f>IF($AR48="","",IF(INDEX('Required State Input – Clinic'!J$12:J$2011,$AT48)="","",INDEX('Required State Input – Clinic'!J$12:J$2011,$AT48)))</f>
        <v/>
      </c>
      <c r="K48" s="178" t="str">
        <f>IF($AR48="","",IF(INDEX('Required State Input – Clinic'!K$12:K$2011,$AT48)="","",INDEX('Required State Input – Clinic'!K$12:K$2011,$AT48)))</f>
        <v/>
      </c>
      <c r="L48" s="179" t="str">
        <f>IF($AR48="","",IF(INDEX('Required State Input – Clinic'!L$12:L$2011,$AT48)="","",INDEX('Required State Input – Clinic'!L$12:L$2011,$AT48)))</f>
        <v/>
      </c>
      <c r="M48" s="169" t="str">
        <f>IF($AR48="","",IF(INDEX('Required State Input – Clinic'!M$12:M$2011,$AT48)="","",INDEX('Required State Input – Clinic'!M$12:M$2011,$AT48)))</f>
        <v/>
      </c>
      <c r="N48" s="169" t="str">
        <f>IF($AR48="","",IF(INDEX('Required State Input – Clinic'!N$12:N$2011,$AT48)="","",INDEX('Required State Input – Clinic'!N$12:N$2011,$AT48)))</f>
        <v/>
      </c>
      <c r="O48" s="170" t="str">
        <f>IF($AR48="","",IF(INDEX('Required State Input – Clinic'!O$12:O$2011,$AT48)="","",ROUND(INDEX('Required State Input – Clinic'!O$12:O$2011,$AT48),2)))</f>
        <v/>
      </c>
      <c r="P48" s="170" t="str">
        <f>IF($AR48="","",IF(INDEX('Required State Input – Clinic'!P$12:P$2011,$AT48)="","",ROUND(INDEX('Required State Input – Clinic'!P$12:P$2011,$AT48),2)))</f>
        <v/>
      </c>
      <c r="Q48" s="170" t="str">
        <f>IF($AR48="","",IF(INDEX('Required State Input – Clinic'!Q$12:Q$2011,$AT48)="","",ROUND(INDEX('Required State Input – Clinic'!Q$12:Q$2011,$AT48),2)))</f>
        <v/>
      </c>
      <c r="R48" s="276" t="str">
        <f t="shared" si="0"/>
        <v/>
      </c>
      <c r="S48" s="171" t="str">
        <f>IF($AR48="","",IF(INDEX('Required State Input – Clinic'!R$12:R$2011,$AT48)="","",INDEX('Required State Input – Clinic'!R$12:R$2011,$AT48)))</f>
        <v/>
      </c>
      <c r="T48" s="169" t="str">
        <f>IF($AR48="","",IF(INDEX('Required State Input – Clinic'!S$12:S$2011,$AT48)="","",INDEX('Required State Input – Clinic'!S$12:S$2011,$AT48)))</f>
        <v/>
      </c>
      <c r="U48" s="170" t="str">
        <f>IF($AR48="","",IF(INDEX('Required State Input – Clinic'!T$12:T$2011,$AT48)="","",ROUND(INDEX('Required State Input – Clinic'!T$12:T$2011,$AT48),2)))</f>
        <v/>
      </c>
      <c r="V48" s="170" t="str">
        <f>IF($AR48="","",IF(INDEX('Required State Input – Clinic'!U$12:U$2011,$AT48)="","",ROUND(INDEX('Required State Input – Clinic'!U$12:U$2011,$AT48),2)))</f>
        <v/>
      </c>
      <c r="W48" s="170" t="str">
        <f>IF($AR48="","",IF(INDEX('Required State Input – Clinic'!V$12:V$2011,$AT48)="",0,ROUND(INDEX('Required State Input – Clinic'!V$12:V$2011,$AT48),2)))</f>
        <v/>
      </c>
      <c r="X48" s="170" t="str">
        <f>IF($AR48="","",IF(INDEX('Required State Input – Clinic'!W$12:W$2011,$AT48)="",0,ROUND(INDEX('Required State Input – Clinic'!W$12:W$2011,$AT48),2)))</f>
        <v/>
      </c>
      <c r="Y48" s="170" t="str">
        <f>IF($AR48="","",IF(INDEX('Required State Input – Clinic'!X$12:X$2011,$AT48)="",0,ROUND(INDEX('Required State Input – Clinic'!X$12:X$2011,$AT48),2)))</f>
        <v/>
      </c>
      <c r="Z48" s="180" t="str">
        <f t="shared" si="1"/>
        <v/>
      </c>
      <c r="AA48" s="179" t="str">
        <f>IF($AR48="","",IF(INDEX('Required State Input – Clinic'!Y$12:Y$2011,$AT48)="","",INDEX('Required State Input – Clinic'!Y$12:Y$2011,$AT48)))</f>
        <v/>
      </c>
      <c r="AB48" s="172" t="str">
        <f>IF($AR48="","",IF(INDEX('Required State Input – Clinic'!Z$12:Z$2011,$AT48)="","",ROUND(INDEX('Required State Input – Clinic'!Z$12:Z$2011,$AT48),4)))</f>
        <v/>
      </c>
      <c r="AC48" s="172" t="str">
        <f>IF($AR48="","",IF(INDEX('Required State Input – Clinic'!AA$12:AA$2011,$AT48)="","",ROUND(INDEX('Required State Input – Clinic'!AA$12:AA$2011,$AT48),4)))</f>
        <v/>
      </c>
      <c r="AD48" s="180" t="str">
        <f t="shared" si="2"/>
        <v/>
      </c>
      <c r="AE48" s="194" t="str">
        <f t="shared" si="3"/>
        <v/>
      </c>
      <c r="AF48" s="177" t="str">
        <f>IF($AR48="","",IF(INDEX('Required State Input – Clinic'!AB$12:AB$2011,$AT48)="","",INDEX('Required State Input – Clinic'!AB$12:AB$2011,$AT48)))</f>
        <v/>
      </c>
      <c r="AG48" s="172" t="str">
        <f>IF($AR48="","",IF(INDEX('Required State Input – Clinic'!AC$12:AC$2011,$AT48)="","",ROUND(INDEX('Required State Input – Clinic'!AC$12:AC$2011,$AT48),4)))</f>
        <v/>
      </c>
      <c r="AH48" s="180" t="str">
        <f t="shared" si="4"/>
        <v/>
      </c>
      <c r="AI48" s="173" t="str">
        <f>IF($AR48="","",IF(INDEX('Required State Input – Clinic'!AD$12:AD$2011,$AT48)="",0,ROUND(INDEX('Required State Input – Clinic'!AD$12:AD$2011,$AT48),2)))</f>
        <v/>
      </c>
      <c r="AJ48" s="180" t="str">
        <f t="shared" si="5"/>
        <v/>
      </c>
      <c r="AK48" s="194" t="str">
        <f t="shared" si="6"/>
        <v/>
      </c>
      <c r="AL48" s="170" t="str">
        <f>IF($AR48="","",IF(INDEX('Required State Input – Clinic'!AE$12:AE$2011,$AT48)="",0,ROUND(INDEX('Required State Input – Clinic'!AE$12:AE$2011,$AT48),2)))</f>
        <v/>
      </c>
      <c r="AM48" s="180" t="str">
        <f t="shared" si="7"/>
        <v/>
      </c>
      <c r="AR48" t="str">
        <f t="shared" si="8"/>
        <v/>
      </c>
      <c r="AS48" t="str">
        <f t="shared" si="9"/>
        <v/>
      </c>
      <c r="AT48" t="str">
        <f>IF(AR48="","",MATCH(AS48,'Required State Input – Clinic'!$AS$12:$AS$2011,FALSE))</f>
        <v/>
      </c>
    </row>
    <row r="49" spans="1:46" x14ac:dyDescent="0.25">
      <c r="A49" s="218" t="s">
        <v>257</v>
      </c>
      <c r="B49" s="174" t="str">
        <f>IF($AR49="","",IF(INDEX('Required State Input – Clinic'!B$12:B$2011,$AT49)="","",INDEX('Required State Input – Clinic'!B$12:B$2011,$AT49)))</f>
        <v/>
      </c>
      <c r="C49" s="168" t="str">
        <f>IF($AR49="","",IF(INDEX('Required State Input – Clinic'!C$12:C$2011,$AT49)="","",INDEX('Required State Input – Clinic'!C$12:C$2011,$AT49)))</f>
        <v/>
      </c>
      <c r="D49" s="175" t="str">
        <f>IF($AR49="","",IF(INDEX('Required State Input – Clinic'!D$12:D$2011,$AT49)="","",INDEX('Required State Input – Clinic'!D$12:D$2011,$AT49)))</f>
        <v/>
      </c>
      <c r="E49" s="174" t="str">
        <f>IF($AR49="","",IF(INDEX('Required State Input – Clinic'!E$12:E$2011,$AT49)="","",INDEX('Required State Input – Clinic'!E$12:E$2011,$AT49)))</f>
        <v/>
      </c>
      <c r="F49" s="176" t="str">
        <f>IF($AR49="","",IF(INDEX('Required State Input – Clinic'!F$12:F$2011,$AT49)="","",INDEX('Required State Input – Clinic'!F$12:F$2011,$AT49)))</f>
        <v/>
      </c>
      <c r="G49" s="176" t="str">
        <f>IF($AR49="","",IF(INDEX('Required State Input – Clinic'!G$12:G$2011,$AT49)="","",INDEX('Required State Input – Clinic'!G$12:G$2011,$AT49)))</f>
        <v/>
      </c>
      <c r="H49" s="176" t="str">
        <f>IF($AR49="","",IF(INDEX('Required State Input – Clinic'!H$12:H$2011,$AT49)="","",INDEX('Required State Input – Clinic'!H$12:H$2011,$AT49)))</f>
        <v/>
      </c>
      <c r="I49" s="177" t="str">
        <f>IF($AR49="","",IF(INDEX('Required State Input – Clinic'!I$12:I$2011,$AT49)="","",INDEX('Required State Input – Clinic'!I$12:I$2011,$AT49)))</f>
        <v/>
      </c>
      <c r="J49" s="176" t="str">
        <f>IF($AR49="","",IF(INDEX('Required State Input – Clinic'!J$12:J$2011,$AT49)="","",INDEX('Required State Input – Clinic'!J$12:J$2011,$AT49)))</f>
        <v/>
      </c>
      <c r="K49" s="178" t="str">
        <f>IF($AR49="","",IF(INDEX('Required State Input – Clinic'!K$12:K$2011,$AT49)="","",INDEX('Required State Input – Clinic'!K$12:K$2011,$AT49)))</f>
        <v/>
      </c>
      <c r="L49" s="179" t="str">
        <f>IF($AR49="","",IF(INDEX('Required State Input – Clinic'!L$12:L$2011,$AT49)="","",INDEX('Required State Input – Clinic'!L$12:L$2011,$AT49)))</f>
        <v/>
      </c>
      <c r="M49" s="169" t="str">
        <f>IF($AR49="","",IF(INDEX('Required State Input – Clinic'!M$12:M$2011,$AT49)="","",INDEX('Required State Input – Clinic'!M$12:M$2011,$AT49)))</f>
        <v/>
      </c>
      <c r="N49" s="169" t="str">
        <f>IF($AR49="","",IF(INDEX('Required State Input – Clinic'!N$12:N$2011,$AT49)="","",INDEX('Required State Input – Clinic'!N$12:N$2011,$AT49)))</f>
        <v/>
      </c>
      <c r="O49" s="170" t="str">
        <f>IF($AR49="","",IF(INDEX('Required State Input – Clinic'!O$12:O$2011,$AT49)="","",ROUND(INDEX('Required State Input – Clinic'!O$12:O$2011,$AT49),2)))</f>
        <v/>
      </c>
      <c r="P49" s="170" t="str">
        <f>IF($AR49="","",IF(INDEX('Required State Input – Clinic'!P$12:P$2011,$AT49)="","",ROUND(INDEX('Required State Input – Clinic'!P$12:P$2011,$AT49),2)))</f>
        <v/>
      </c>
      <c r="Q49" s="170" t="str">
        <f>IF($AR49="","",IF(INDEX('Required State Input – Clinic'!Q$12:Q$2011,$AT49)="","",ROUND(INDEX('Required State Input – Clinic'!Q$12:Q$2011,$AT49),2)))</f>
        <v/>
      </c>
      <c r="R49" s="276" t="str">
        <f t="shared" si="0"/>
        <v/>
      </c>
      <c r="S49" s="171" t="str">
        <f>IF($AR49="","",IF(INDEX('Required State Input – Clinic'!R$12:R$2011,$AT49)="","",INDEX('Required State Input – Clinic'!R$12:R$2011,$AT49)))</f>
        <v/>
      </c>
      <c r="T49" s="169" t="str">
        <f>IF($AR49="","",IF(INDEX('Required State Input – Clinic'!S$12:S$2011,$AT49)="","",INDEX('Required State Input – Clinic'!S$12:S$2011,$AT49)))</f>
        <v/>
      </c>
      <c r="U49" s="170" t="str">
        <f>IF($AR49="","",IF(INDEX('Required State Input – Clinic'!T$12:T$2011,$AT49)="","",ROUND(INDEX('Required State Input – Clinic'!T$12:T$2011,$AT49),2)))</f>
        <v/>
      </c>
      <c r="V49" s="170" t="str">
        <f>IF($AR49="","",IF(INDEX('Required State Input – Clinic'!U$12:U$2011,$AT49)="","",ROUND(INDEX('Required State Input – Clinic'!U$12:U$2011,$AT49),2)))</f>
        <v/>
      </c>
      <c r="W49" s="170" t="str">
        <f>IF($AR49="","",IF(INDEX('Required State Input – Clinic'!V$12:V$2011,$AT49)="",0,ROUND(INDEX('Required State Input – Clinic'!V$12:V$2011,$AT49),2)))</f>
        <v/>
      </c>
      <c r="X49" s="170" t="str">
        <f>IF($AR49="","",IF(INDEX('Required State Input – Clinic'!W$12:W$2011,$AT49)="",0,ROUND(INDEX('Required State Input – Clinic'!W$12:W$2011,$AT49),2)))</f>
        <v/>
      </c>
      <c r="Y49" s="170" t="str">
        <f>IF($AR49="","",IF(INDEX('Required State Input – Clinic'!X$12:X$2011,$AT49)="",0,ROUND(INDEX('Required State Input – Clinic'!X$12:X$2011,$AT49),2)))</f>
        <v/>
      </c>
      <c r="Z49" s="180" t="str">
        <f t="shared" si="1"/>
        <v/>
      </c>
      <c r="AA49" s="179" t="str">
        <f>IF($AR49="","",IF(INDEX('Required State Input – Clinic'!Y$12:Y$2011,$AT49)="","",INDEX('Required State Input – Clinic'!Y$12:Y$2011,$AT49)))</f>
        <v/>
      </c>
      <c r="AB49" s="172" t="str">
        <f>IF($AR49="","",IF(INDEX('Required State Input – Clinic'!Z$12:Z$2011,$AT49)="","",ROUND(INDEX('Required State Input – Clinic'!Z$12:Z$2011,$AT49),4)))</f>
        <v/>
      </c>
      <c r="AC49" s="172" t="str">
        <f>IF($AR49="","",IF(INDEX('Required State Input – Clinic'!AA$12:AA$2011,$AT49)="","",ROUND(INDEX('Required State Input – Clinic'!AA$12:AA$2011,$AT49),4)))</f>
        <v/>
      </c>
      <c r="AD49" s="180" t="str">
        <f t="shared" si="2"/>
        <v/>
      </c>
      <c r="AE49" s="194" t="str">
        <f t="shared" si="3"/>
        <v/>
      </c>
      <c r="AF49" s="177" t="str">
        <f>IF($AR49="","",IF(INDEX('Required State Input – Clinic'!AB$12:AB$2011,$AT49)="","",INDEX('Required State Input – Clinic'!AB$12:AB$2011,$AT49)))</f>
        <v/>
      </c>
      <c r="AG49" s="172" t="str">
        <f>IF($AR49="","",IF(INDEX('Required State Input – Clinic'!AC$12:AC$2011,$AT49)="","",ROUND(INDEX('Required State Input – Clinic'!AC$12:AC$2011,$AT49),4)))</f>
        <v/>
      </c>
      <c r="AH49" s="180" t="str">
        <f t="shared" si="4"/>
        <v/>
      </c>
      <c r="AI49" s="173" t="str">
        <f>IF($AR49="","",IF(INDEX('Required State Input – Clinic'!AD$12:AD$2011,$AT49)="",0,ROUND(INDEX('Required State Input – Clinic'!AD$12:AD$2011,$AT49),2)))</f>
        <v/>
      </c>
      <c r="AJ49" s="180" t="str">
        <f t="shared" si="5"/>
        <v/>
      </c>
      <c r="AK49" s="194" t="str">
        <f t="shared" si="6"/>
        <v/>
      </c>
      <c r="AL49" s="170" t="str">
        <f>IF($AR49="","",IF(INDEX('Required State Input – Clinic'!AE$12:AE$2011,$AT49)="",0,ROUND(INDEX('Required State Input – Clinic'!AE$12:AE$2011,$AT49),2)))</f>
        <v/>
      </c>
      <c r="AM49" s="180" t="str">
        <f t="shared" si="7"/>
        <v/>
      </c>
      <c r="AR49" t="str">
        <f t="shared" si="8"/>
        <v/>
      </c>
      <c r="AS49" t="str">
        <f t="shared" si="9"/>
        <v/>
      </c>
      <c r="AT49" t="str">
        <f>IF(AR49="","",MATCH(AS49,'Required State Input – Clinic'!$AS$12:$AS$2011,FALSE))</f>
        <v/>
      </c>
    </row>
    <row r="50" spans="1:46" x14ac:dyDescent="0.25">
      <c r="A50" s="218" t="s">
        <v>257</v>
      </c>
      <c r="B50" s="174" t="str">
        <f>IF($AR50="","",IF(INDEX('Required State Input – Clinic'!B$12:B$2011,$AT50)="","",INDEX('Required State Input – Clinic'!B$12:B$2011,$AT50)))</f>
        <v/>
      </c>
      <c r="C50" s="168" t="str">
        <f>IF($AR50="","",IF(INDEX('Required State Input – Clinic'!C$12:C$2011,$AT50)="","",INDEX('Required State Input – Clinic'!C$12:C$2011,$AT50)))</f>
        <v/>
      </c>
      <c r="D50" s="175" t="str">
        <f>IF($AR50="","",IF(INDEX('Required State Input – Clinic'!D$12:D$2011,$AT50)="","",INDEX('Required State Input – Clinic'!D$12:D$2011,$AT50)))</f>
        <v/>
      </c>
      <c r="E50" s="174" t="str">
        <f>IF($AR50="","",IF(INDEX('Required State Input – Clinic'!E$12:E$2011,$AT50)="","",INDEX('Required State Input – Clinic'!E$12:E$2011,$AT50)))</f>
        <v/>
      </c>
      <c r="F50" s="176" t="str">
        <f>IF($AR50="","",IF(INDEX('Required State Input – Clinic'!F$12:F$2011,$AT50)="","",INDEX('Required State Input – Clinic'!F$12:F$2011,$AT50)))</f>
        <v/>
      </c>
      <c r="G50" s="176" t="str">
        <f>IF($AR50="","",IF(INDEX('Required State Input – Clinic'!G$12:G$2011,$AT50)="","",INDEX('Required State Input – Clinic'!G$12:G$2011,$AT50)))</f>
        <v/>
      </c>
      <c r="H50" s="176" t="str">
        <f>IF($AR50="","",IF(INDEX('Required State Input – Clinic'!H$12:H$2011,$AT50)="","",INDEX('Required State Input – Clinic'!H$12:H$2011,$AT50)))</f>
        <v/>
      </c>
      <c r="I50" s="177" t="str">
        <f>IF($AR50="","",IF(INDEX('Required State Input – Clinic'!I$12:I$2011,$AT50)="","",INDEX('Required State Input – Clinic'!I$12:I$2011,$AT50)))</f>
        <v/>
      </c>
      <c r="J50" s="176" t="str">
        <f>IF($AR50="","",IF(INDEX('Required State Input – Clinic'!J$12:J$2011,$AT50)="","",INDEX('Required State Input – Clinic'!J$12:J$2011,$AT50)))</f>
        <v/>
      </c>
      <c r="K50" s="178" t="str">
        <f>IF($AR50="","",IF(INDEX('Required State Input – Clinic'!K$12:K$2011,$AT50)="","",INDEX('Required State Input – Clinic'!K$12:K$2011,$AT50)))</f>
        <v/>
      </c>
      <c r="L50" s="179" t="str">
        <f>IF($AR50="","",IF(INDEX('Required State Input – Clinic'!L$12:L$2011,$AT50)="","",INDEX('Required State Input – Clinic'!L$12:L$2011,$AT50)))</f>
        <v/>
      </c>
      <c r="M50" s="169" t="str">
        <f>IF($AR50="","",IF(INDEX('Required State Input – Clinic'!M$12:M$2011,$AT50)="","",INDEX('Required State Input – Clinic'!M$12:M$2011,$AT50)))</f>
        <v/>
      </c>
      <c r="N50" s="169" t="str">
        <f>IF($AR50="","",IF(INDEX('Required State Input – Clinic'!N$12:N$2011,$AT50)="","",INDEX('Required State Input – Clinic'!N$12:N$2011,$AT50)))</f>
        <v/>
      </c>
      <c r="O50" s="170" t="str">
        <f>IF($AR50="","",IF(INDEX('Required State Input – Clinic'!O$12:O$2011,$AT50)="","",ROUND(INDEX('Required State Input – Clinic'!O$12:O$2011,$AT50),2)))</f>
        <v/>
      </c>
      <c r="P50" s="170" t="str">
        <f>IF($AR50="","",IF(INDEX('Required State Input – Clinic'!P$12:P$2011,$AT50)="","",ROUND(INDEX('Required State Input – Clinic'!P$12:P$2011,$AT50),2)))</f>
        <v/>
      </c>
      <c r="Q50" s="170" t="str">
        <f>IF($AR50="","",IF(INDEX('Required State Input – Clinic'!Q$12:Q$2011,$AT50)="","",ROUND(INDEX('Required State Input – Clinic'!Q$12:Q$2011,$AT50),2)))</f>
        <v/>
      </c>
      <c r="R50" s="276" t="str">
        <f t="shared" si="0"/>
        <v/>
      </c>
      <c r="S50" s="171" t="str">
        <f>IF($AR50="","",IF(INDEX('Required State Input – Clinic'!R$12:R$2011,$AT50)="","",INDEX('Required State Input – Clinic'!R$12:R$2011,$AT50)))</f>
        <v/>
      </c>
      <c r="T50" s="169" t="str">
        <f>IF($AR50="","",IF(INDEX('Required State Input – Clinic'!S$12:S$2011,$AT50)="","",INDEX('Required State Input – Clinic'!S$12:S$2011,$AT50)))</f>
        <v/>
      </c>
      <c r="U50" s="170" t="str">
        <f>IF($AR50="","",IF(INDEX('Required State Input – Clinic'!T$12:T$2011,$AT50)="","",ROUND(INDEX('Required State Input – Clinic'!T$12:T$2011,$AT50),2)))</f>
        <v/>
      </c>
      <c r="V50" s="170" t="str">
        <f>IF($AR50="","",IF(INDEX('Required State Input – Clinic'!U$12:U$2011,$AT50)="","",ROUND(INDEX('Required State Input – Clinic'!U$12:U$2011,$AT50),2)))</f>
        <v/>
      </c>
      <c r="W50" s="170" t="str">
        <f>IF($AR50="","",IF(INDEX('Required State Input – Clinic'!V$12:V$2011,$AT50)="",0,ROUND(INDEX('Required State Input – Clinic'!V$12:V$2011,$AT50),2)))</f>
        <v/>
      </c>
      <c r="X50" s="170" t="str">
        <f>IF($AR50="","",IF(INDEX('Required State Input – Clinic'!W$12:W$2011,$AT50)="",0,ROUND(INDEX('Required State Input – Clinic'!W$12:W$2011,$AT50),2)))</f>
        <v/>
      </c>
      <c r="Y50" s="170" t="str">
        <f>IF($AR50="","",IF(INDEX('Required State Input – Clinic'!X$12:X$2011,$AT50)="",0,ROUND(INDEX('Required State Input – Clinic'!X$12:X$2011,$AT50),2)))</f>
        <v/>
      </c>
      <c r="Z50" s="180" t="str">
        <f t="shared" si="1"/>
        <v/>
      </c>
      <c r="AA50" s="179" t="str">
        <f>IF($AR50="","",IF(INDEX('Required State Input – Clinic'!Y$12:Y$2011,$AT50)="","",INDEX('Required State Input – Clinic'!Y$12:Y$2011,$AT50)))</f>
        <v/>
      </c>
      <c r="AB50" s="172" t="str">
        <f>IF($AR50="","",IF(INDEX('Required State Input – Clinic'!Z$12:Z$2011,$AT50)="","",ROUND(INDEX('Required State Input – Clinic'!Z$12:Z$2011,$AT50),4)))</f>
        <v/>
      </c>
      <c r="AC50" s="172" t="str">
        <f>IF($AR50="","",IF(INDEX('Required State Input – Clinic'!AA$12:AA$2011,$AT50)="","",ROUND(INDEX('Required State Input – Clinic'!AA$12:AA$2011,$AT50),4)))</f>
        <v/>
      </c>
      <c r="AD50" s="180" t="str">
        <f t="shared" si="2"/>
        <v/>
      </c>
      <c r="AE50" s="194" t="str">
        <f t="shared" si="3"/>
        <v/>
      </c>
      <c r="AF50" s="177" t="str">
        <f>IF($AR50="","",IF(INDEX('Required State Input – Clinic'!AB$12:AB$2011,$AT50)="","",INDEX('Required State Input – Clinic'!AB$12:AB$2011,$AT50)))</f>
        <v/>
      </c>
      <c r="AG50" s="172" t="str">
        <f>IF($AR50="","",IF(INDEX('Required State Input – Clinic'!AC$12:AC$2011,$AT50)="","",ROUND(INDEX('Required State Input – Clinic'!AC$12:AC$2011,$AT50),4)))</f>
        <v/>
      </c>
      <c r="AH50" s="180" t="str">
        <f t="shared" si="4"/>
        <v/>
      </c>
      <c r="AI50" s="173" t="str">
        <f>IF($AR50="","",IF(INDEX('Required State Input – Clinic'!AD$12:AD$2011,$AT50)="",0,ROUND(INDEX('Required State Input – Clinic'!AD$12:AD$2011,$AT50),2)))</f>
        <v/>
      </c>
      <c r="AJ50" s="180" t="str">
        <f t="shared" si="5"/>
        <v/>
      </c>
      <c r="AK50" s="194" t="str">
        <f t="shared" si="6"/>
        <v/>
      </c>
      <c r="AL50" s="170" t="str">
        <f>IF($AR50="","",IF(INDEX('Required State Input – Clinic'!AE$12:AE$2011,$AT50)="",0,ROUND(INDEX('Required State Input – Clinic'!AE$12:AE$2011,$AT50),2)))</f>
        <v/>
      </c>
      <c r="AM50" s="180" t="str">
        <f t="shared" si="7"/>
        <v/>
      </c>
      <c r="AR50" t="str">
        <f t="shared" si="8"/>
        <v/>
      </c>
      <c r="AS50" t="str">
        <f t="shared" si="9"/>
        <v/>
      </c>
      <c r="AT50" t="str">
        <f>IF(AR50="","",MATCH(AS50,'Required State Input – Clinic'!$AS$12:$AS$2011,FALSE))</f>
        <v/>
      </c>
    </row>
    <row r="51" spans="1:46" x14ac:dyDescent="0.25">
      <c r="A51" s="218" t="s">
        <v>257</v>
      </c>
      <c r="B51" s="174" t="str">
        <f>IF($AR51="","",IF(INDEX('Required State Input – Clinic'!B$12:B$2011,$AT51)="","",INDEX('Required State Input – Clinic'!B$12:B$2011,$AT51)))</f>
        <v/>
      </c>
      <c r="C51" s="168" t="str">
        <f>IF($AR51="","",IF(INDEX('Required State Input – Clinic'!C$12:C$2011,$AT51)="","",INDEX('Required State Input – Clinic'!C$12:C$2011,$AT51)))</f>
        <v/>
      </c>
      <c r="D51" s="175" t="str">
        <f>IF($AR51="","",IF(INDEX('Required State Input – Clinic'!D$12:D$2011,$AT51)="","",INDEX('Required State Input – Clinic'!D$12:D$2011,$AT51)))</f>
        <v/>
      </c>
      <c r="E51" s="174" t="str">
        <f>IF($AR51="","",IF(INDEX('Required State Input – Clinic'!E$12:E$2011,$AT51)="","",INDEX('Required State Input – Clinic'!E$12:E$2011,$AT51)))</f>
        <v/>
      </c>
      <c r="F51" s="176" t="str">
        <f>IF($AR51="","",IF(INDEX('Required State Input – Clinic'!F$12:F$2011,$AT51)="","",INDEX('Required State Input – Clinic'!F$12:F$2011,$AT51)))</f>
        <v/>
      </c>
      <c r="G51" s="176" t="str">
        <f>IF($AR51="","",IF(INDEX('Required State Input – Clinic'!G$12:G$2011,$AT51)="","",INDEX('Required State Input – Clinic'!G$12:G$2011,$AT51)))</f>
        <v/>
      </c>
      <c r="H51" s="176" t="str">
        <f>IF($AR51="","",IF(INDEX('Required State Input – Clinic'!H$12:H$2011,$AT51)="","",INDEX('Required State Input – Clinic'!H$12:H$2011,$AT51)))</f>
        <v/>
      </c>
      <c r="I51" s="177" t="str">
        <f>IF($AR51="","",IF(INDEX('Required State Input – Clinic'!I$12:I$2011,$AT51)="","",INDEX('Required State Input – Clinic'!I$12:I$2011,$AT51)))</f>
        <v/>
      </c>
      <c r="J51" s="176" t="str">
        <f>IF($AR51="","",IF(INDEX('Required State Input – Clinic'!J$12:J$2011,$AT51)="","",INDEX('Required State Input – Clinic'!J$12:J$2011,$AT51)))</f>
        <v/>
      </c>
      <c r="K51" s="178" t="str">
        <f>IF($AR51="","",IF(INDEX('Required State Input – Clinic'!K$12:K$2011,$AT51)="","",INDEX('Required State Input – Clinic'!K$12:K$2011,$AT51)))</f>
        <v/>
      </c>
      <c r="L51" s="179" t="str">
        <f>IF($AR51="","",IF(INDEX('Required State Input – Clinic'!L$12:L$2011,$AT51)="","",INDEX('Required State Input – Clinic'!L$12:L$2011,$AT51)))</f>
        <v/>
      </c>
      <c r="M51" s="169" t="str">
        <f>IF($AR51="","",IF(INDEX('Required State Input – Clinic'!M$12:M$2011,$AT51)="","",INDEX('Required State Input – Clinic'!M$12:M$2011,$AT51)))</f>
        <v/>
      </c>
      <c r="N51" s="169" t="str">
        <f>IF($AR51="","",IF(INDEX('Required State Input – Clinic'!N$12:N$2011,$AT51)="","",INDEX('Required State Input – Clinic'!N$12:N$2011,$AT51)))</f>
        <v/>
      </c>
      <c r="O51" s="170" t="str">
        <f>IF($AR51="","",IF(INDEX('Required State Input – Clinic'!O$12:O$2011,$AT51)="","",ROUND(INDEX('Required State Input – Clinic'!O$12:O$2011,$AT51),2)))</f>
        <v/>
      </c>
      <c r="P51" s="170" t="str">
        <f>IF($AR51="","",IF(INDEX('Required State Input – Clinic'!P$12:P$2011,$AT51)="","",ROUND(INDEX('Required State Input – Clinic'!P$12:P$2011,$AT51),2)))</f>
        <v/>
      </c>
      <c r="Q51" s="170" t="str">
        <f>IF($AR51="","",IF(INDEX('Required State Input – Clinic'!Q$12:Q$2011,$AT51)="","",ROUND(INDEX('Required State Input – Clinic'!Q$12:Q$2011,$AT51),2)))</f>
        <v/>
      </c>
      <c r="R51" s="276" t="str">
        <f t="shared" si="0"/>
        <v/>
      </c>
      <c r="S51" s="171" t="str">
        <f>IF($AR51="","",IF(INDEX('Required State Input – Clinic'!R$12:R$2011,$AT51)="","",INDEX('Required State Input – Clinic'!R$12:R$2011,$AT51)))</f>
        <v/>
      </c>
      <c r="T51" s="169" t="str">
        <f>IF($AR51="","",IF(INDEX('Required State Input – Clinic'!S$12:S$2011,$AT51)="","",INDEX('Required State Input – Clinic'!S$12:S$2011,$AT51)))</f>
        <v/>
      </c>
      <c r="U51" s="170" t="str">
        <f>IF($AR51="","",IF(INDEX('Required State Input – Clinic'!T$12:T$2011,$AT51)="","",ROUND(INDEX('Required State Input – Clinic'!T$12:T$2011,$AT51),2)))</f>
        <v/>
      </c>
      <c r="V51" s="170" t="str">
        <f>IF($AR51="","",IF(INDEX('Required State Input – Clinic'!U$12:U$2011,$AT51)="","",ROUND(INDEX('Required State Input – Clinic'!U$12:U$2011,$AT51),2)))</f>
        <v/>
      </c>
      <c r="W51" s="170" t="str">
        <f>IF($AR51="","",IF(INDEX('Required State Input – Clinic'!V$12:V$2011,$AT51)="",0,ROUND(INDEX('Required State Input – Clinic'!V$12:V$2011,$AT51),2)))</f>
        <v/>
      </c>
      <c r="X51" s="170" t="str">
        <f>IF($AR51="","",IF(INDEX('Required State Input – Clinic'!W$12:W$2011,$AT51)="",0,ROUND(INDEX('Required State Input – Clinic'!W$12:W$2011,$AT51),2)))</f>
        <v/>
      </c>
      <c r="Y51" s="170" t="str">
        <f>IF($AR51="","",IF(INDEX('Required State Input – Clinic'!X$12:X$2011,$AT51)="",0,ROUND(INDEX('Required State Input – Clinic'!X$12:X$2011,$AT51),2)))</f>
        <v/>
      </c>
      <c r="Z51" s="180" t="str">
        <f t="shared" si="1"/>
        <v/>
      </c>
      <c r="AA51" s="179" t="str">
        <f>IF($AR51="","",IF(INDEX('Required State Input – Clinic'!Y$12:Y$2011,$AT51)="","",INDEX('Required State Input – Clinic'!Y$12:Y$2011,$AT51)))</f>
        <v/>
      </c>
      <c r="AB51" s="172" t="str">
        <f>IF($AR51="","",IF(INDEX('Required State Input – Clinic'!Z$12:Z$2011,$AT51)="","",ROUND(INDEX('Required State Input – Clinic'!Z$12:Z$2011,$AT51),4)))</f>
        <v/>
      </c>
      <c r="AC51" s="172" t="str">
        <f>IF($AR51="","",IF(INDEX('Required State Input – Clinic'!AA$12:AA$2011,$AT51)="","",ROUND(INDEX('Required State Input – Clinic'!AA$12:AA$2011,$AT51),4)))</f>
        <v/>
      </c>
      <c r="AD51" s="180" t="str">
        <f t="shared" si="2"/>
        <v/>
      </c>
      <c r="AE51" s="194" t="str">
        <f t="shared" si="3"/>
        <v/>
      </c>
      <c r="AF51" s="177" t="str">
        <f>IF($AR51="","",IF(INDEX('Required State Input – Clinic'!AB$12:AB$2011,$AT51)="","",INDEX('Required State Input – Clinic'!AB$12:AB$2011,$AT51)))</f>
        <v/>
      </c>
      <c r="AG51" s="172" t="str">
        <f>IF($AR51="","",IF(INDEX('Required State Input – Clinic'!AC$12:AC$2011,$AT51)="","",ROUND(INDEX('Required State Input – Clinic'!AC$12:AC$2011,$AT51),4)))</f>
        <v/>
      </c>
      <c r="AH51" s="180" t="str">
        <f t="shared" si="4"/>
        <v/>
      </c>
      <c r="AI51" s="173" t="str">
        <f>IF($AR51="","",IF(INDEX('Required State Input – Clinic'!AD$12:AD$2011,$AT51)="",0,ROUND(INDEX('Required State Input – Clinic'!AD$12:AD$2011,$AT51),2)))</f>
        <v/>
      </c>
      <c r="AJ51" s="180" t="str">
        <f t="shared" si="5"/>
        <v/>
      </c>
      <c r="AK51" s="194" t="str">
        <f t="shared" si="6"/>
        <v/>
      </c>
      <c r="AL51" s="170" t="str">
        <f>IF($AR51="","",IF(INDEX('Required State Input – Clinic'!AE$12:AE$2011,$AT51)="",0,ROUND(INDEX('Required State Input – Clinic'!AE$12:AE$2011,$AT51),2)))</f>
        <v/>
      </c>
      <c r="AM51" s="180" t="str">
        <f t="shared" si="7"/>
        <v/>
      </c>
      <c r="AR51" t="str">
        <f t="shared" si="8"/>
        <v/>
      </c>
      <c r="AS51" t="str">
        <f t="shared" si="9"/>
        <v/>
      </c>
      <c r="AT51" t="str">
        <f>IF(AR51="","",MATCH(AS51,'Required State Input – Clinic'!$AS$12:$AS$2011,FALSE))</f>
        <v/>
      </c>
    </row>
    <row r="52" spans="1:46" x14ac:dyDescent="0.25">
      <c r="A52" s="218" t="s">
        <v>257</v>
      </c>
      <c r="B52" s="174" t="str">
        <f>IF($AR52="","",IF(INDEX('Required State Input – Clinic'!B$12:B$2011,$AT52)="","",INDEX('Required State Input – Clinic'!B$12:B$2011,$AT52)))</f>
        <v/>
      </c>
      <c r="C52" s="168" t="str">
        <f>IF($AR52="","",IF(INDEX('Required State Input – Clinic'!C$12:C$2011,$AT52)="","",INDEX('Required State Input – Clinic'!C$12:C$2011,$AT52)))</f>
        <v/>
      </c>
      <c r="D52" s="175" t="str">
        <f>IF($AR52="","",IF(INDEX('Required State Input – Clinic'!D$12:D$2011,$AT52)="","",INDEX('Required State Input – Clinic'!D$12:D$2011,$AT52)))</f>
        <v/>
      </c>
      <c r="E52" s="174" t="str">
        <f>IF($AR52="","",IF(INDEX('Required State Input – Clinic'!E$12:E$2011,$AT52)="","",INDEX('Required State Input – Clinic'!E$12:E$2011,$AT52)))</f>
        <v/>
      </c>
      <c r="F52" s="176" t="str">
        <f>IF($AR52="","",IF(INDEX('Required State Input – Clinic'!F$12:F$2011,$AT52)="","",INDEX('Required State Input – Clinic'!F$12:F$2011,$AT52)))</f>
        <v/>
      </c>
      <c r="G52" s="176" t="str">
        <f>IF($AR52="","",IF(INDEX('Required State Input – Clinic'!G$12:G$2011,$AT52)="","",INDEX('Required State Input – Clinic'!G$12:G$2011,$AT52)))</f>
        <v/>
      </c>
      <c r="H52" s="176" t="str">
        <f>IF($AR52="","",IF(INDEX('Required State Input – Clinic'!H$12:H$2011,$AT52)="","",INDEX('Required State Input – Clinic'!H$12:H$2011,$AT52)))</f>
        <v/>
      </c>
      <c r="I52" s="177" t="str">
        <f>IF($AR52="","",IF(INDEX('Required State Input – Clinic'!I$12:I$2011,$AT52)="","",INDEX('Required State Input – Clinic'!I$12:I$2011,$AT52)))</f>
        <v/>
      </c>
      <c r="J52" s="176" t="str">
        <f>IF($AR52="","",IF(INDEX('Required State Input – Clinic'!J$12:J$2011,$AT52)="","",INDEX('Required State Input – Clinic'!J$12:J$2011,$AT52)))</f>
        <v/>
      </c>
      <c r="K52" s="178" t="str">
        <f>IF($AR52="","",IF(INDEX('Required State Input – Clinic'!K$12:K$2011,$AT52)="","",INDEX('Required State Input – Clinic'!K$12:K$2011,$AT52)))</f>
        <v/>
      </c>
      <c r="L52" s="179" t="str">
        <f>IF($AR52="","",IF(INDEX('Required State Input – Clinic'!L$12:L$2011,$AT52)="","",INDEX('Required State Input – Clinic'!L$12:L$2011,$AT52)))</f>
        <v/>
      </c>
      <c r="M52" s="169" t="str">
        <f>IF($AR52="","",IF(INDEX('Required State Input – Clinic'!M$12:M$2011,$AT52)="","",INDEX('Required State Input – Clinic'!M$12:M$2011,$AT52)))</f>
        <v/>
      </c>
      <c r="N52" s="169" t="str">
        <f>IF($AR52="","",IF(INDEX('Required State Input – Clinic'!N$12:N$2011,$AT52)="","",INDEX('Required State Input – Clinic'!N$12:N$2011,$AT52)))</f>
        <v/>
      </c>
      <c r="O52" s="170" t="str">
        <f>IF($AR52="","",IF(INDEX('Required State Input – Clinic'!O$12:O$2011,$AT52)="","",ROUND(INDEX('Required State Input – Clinic'!O$12:O$2011,$AT52),2)))</f>
        <v/>
      </c>
      <c r="P52" s="170" t="str">
        <f>IF($AR52="","",IF(INDEX('Required State Input – Clinic'!P$12:P$2011,$AT52)="","",ROUND(INDEX('Required State Input – Clinic'!P$12:P$2011,$AT52),2)))</f>
        <v/>
      </c>
      <c r="Q52" s="170" t="str">
        <f>IF($AR52="","",IF(INDEX('Required State Input – Clinic'!Q$12:Q$2011,$AT52)="","",ROUND(INDEX('Required State Input – Clinic'!Q$12:Q$2011,$AT52),2)))</f>
        <v/>
      </c>
      <c r="R52" s="276" t="str">
        <f t="shared" si="0"/>
        <v/>
      </c>
      <c r="S52" s="171" t="str">
        <f>IF($AR52="","",IF(INDEX('Required State Input – Clinic'!R$12:R$2011,$AT52)="","",INDEX('Required State Input – Clinic'!R$12:R$2011,$AT52)))</f>
        <v/>
      </c>
      <c r="T52" s="169" t="str">
        <f>IF($AR52="","",IF(INDEX('Required State Input – Clinic'!S$12:S$2011,$AT52)="","",INDEX('Required State Input – Clinic'!S$12:S$2011,$AT52)))</f>
        <v/>
      </c>
      <c r="U52" s="170" t="str">
        <f>IF($AR52="","",IF(INDEX('Required State Input – Clinic'!T$12:T$2011,$AT52)="","",ROUND(INDEX('Required State Input – Clinic'!T$12:T$2011,$AT52),2)))</f>
        <v/>
      </c>
      <c r="V52" s="170" t="str">
        <f>IF($AR52="","",IF(INDEX('Required State Input – Clinic'!U$12:U$2011,$AT52)="","",ROUND(INDEX('Required State Input – Clinic'!U$12:U$2011,$AT52),2)))</f>
        <v/>
      </c>
      <c r="W52" s="170" t="str">
        <f>IF($AR52="","",IF(INDEX('Required State Input – Clinic'!V$12:V$2011,$AT52)="",0,ROUND(INDEX('Required State Input – Clinic'!V$12:V$2011,$AT52),2)))</f>
        <v/>
      </c>
      <c r="X52" s="170" t="str">
        <f>IF($AR52="","",IF(INDEX('Required State Input – Clinic'!W$12:W$2011,$AT52)="",0,ROUND(INDEX('Required State Input – Clinic'!W$12:W$2011,$AT52),2)))</f>
        <v/>
      </c>
      <c r="Y52" s="170" t="str">
        <f>IF($AR52="","",IF(INDEX('Required State Input – Clinic'!X$12:X$2011,$AT52)="",0,ROUND(INDEX('Required State Input – Clinic'!X$12:X$2011,$AT52),2)))</f>
        <v/>
      </c>
      <c r="Z52" s="180" t="str">
        <f t="shared" si="1"/>
        <v/>
      </c>
      <c r="AA52" s="179" t="str">
        <f>IF($AR52="","",IF(INDEX('Required State Input – Clinic'!Y$12:Y$2011,$AT52)="","",INDEX('Required State Input – Clinic'!Y$12:Y$2011,$AT52)))</f>
        <v/>
      </c>
      <c r="AB52" s="172" t="str">
        <f>IF($AR52="","",IF(INDEX('Required State Input – Clinic'!Z$12:Z$2011,$AT52)="","",ROUND(INDEX('Required State Input – Clinic'!Z$12:Z$2011,$AT52),4)))</f>
        <v/>
      </c>
      <c r="AC52" s="172" t="str">
        <f>IF($AR52="","",IF(INDEX('Required State Input – Clinic'!AA$12:AA$2011,$AT52)="","",ROUND(INDEX('Required State Input – Clinic'!AA$12:AA$2011,$AT52),4)))</f>
        <v/>
      </c>
      <c r="AD52" s="180" t="str">
        <f t="shared" si="2"/>
        <v/>
      </c>
      <c r="AE52" s="194" t="str">
        <f t="shared" si="3"/>
        <v/>
      </c>
      <c r="AF52" s="177" t="str">
        <f>IF($AR52="","",IF(INDEX('Required State Input – Clinic'!AB$12:AB$2011,$AT52)="","",INDEX('Required State Input – Clinic'!AB$12:AB$2011,$AT52)))</f>
        <v/>
      </c>
      <c r="AG52" s="172" t="str">
        <f>IF($AR52="","",IF(INDEX('Required State Input – Clinic'!AC$12:AC$2011,$AT52)="","",ROUND(INDEX('Required State Input – Clinic'!AC$12:AC$2011,$AT52),4)))</f>
        <v/>
      </c>
      <c r="AH52" s="180" t="str">
        <f t="shared" si="4"/>
        <v/>
      </c>
      <c r="AI52" s="173" t="str">
        <f>IF($AR52="","",IF(INDEX('Required State Input – Clinic'!AD$12:AD$2011,$AT52)="",0,ROUND(INDEX('Required State Input – Clinic'!AD$12:AD$2011,$AT52),2)))</f>
        <v/>
      </c>
      <c r="AJ52" s="180" t="str">
        <f t="shared" si="5"/>
        <v/>
      </c>
      <c r="AK52" s="194" t="str">
        <f t="shared" si="6"/>
        <v/>
      </c>
      <c r="AL52" s="170" t="str">
        <f>IF($AR52="","",IF(INDEX('Required State Input – Clinic'!AE$12:AE$2011,$AT52)="",0,ROUND(INDEX('Required State Input – Clinic'!AE$12:AE$2011,$AT52),2)))</f>
        <v/>
      </c>
      <c r="AM52" s="180" t="str">
        <f t="shared" si="7"/>
        <v/>
      </c>
      <c r="AR52" t="str">
        <f t="shared" si="8"/>
        <v/>
      </c>
      <c r="AS52" t="str">
        <f t="shared" si="9"/>
        <v/>
      </c>
      <c r="AT52" t="str">
        <f>IF(AR52="","",MATCH(AS52,'Required State Input – Clinic'!$AS$12:$AS$2011,FALSE))</f>
        <v/>
      </c>
    </row>
    <row r="53" spans="1:46" x14ac:dyDescent="0.25">
      <c r="A53" s="218" t="s">
        <v>257</v>
      </c>
      <c r="B53" s="174" t="str">
        <f>IF($AR53="","",IF(INDEX('Required State Input – Clinic'!B$12:B$2011,$AT53)="","",INDEX('Required State Input – Clinic'!B$12:B$2011,$AT53)))</f>
        <v/>
      </c>
      <c r="C53" s="168" t="str">
        <f>IF($AR53="","",IF(INDEX('Required State Input – Clinic'!C$12:C$2011,$AT53)="","",INDEX('Required State Input – Clinic'!C$12:C$2011,$AT53)))</f>
        <v/>
      </c>
      <c r="D53" s="175" t="str">
        <f>IF($AR53="","",IF(INDEX('Required State Input – Clinic'!D$12:D$2011,$AT53)="","",INDEX('Required State Input – Clinic'!D$12:D$2011,$AT53)))</f>
        <v/>
      </c>
      <c r="E53" s="174" t="str">
        <f>IF($AR53="","",IF(INDEX('Required State Input – Clinic'!E$12:E$2011,$AT53)="","",INDEX('Required State Input – Clinic'!E$12:E$2011,$AT53)))</f>
        <v/>
      </c>
      <c r="F53" s="176" t="str">
        <f>IF($AR53="","",IF(INDEX('Required State Input – Clinic'!F$12:F$2011,$AT53)="","",INDEX('Required State Input – Clinic'!F$12:F$2011,$AT53)))</f>
        <v/>
      </c>
      <c r="G53" s="176" t="str">
        <f>IF($AR53="","",IF(INDEX('Required State Input – Clinic'!G$12:G$2011,$AT53)="","",INDEX('Required State Input – Clinic'!G$12:G$2011,$AT53)))</f>
        <v/>
      </c>
      <c r="H53" s="176" t="str">
        <f>IF($AR53="","",IF(INDEX('Required State Input – Clinic'!H$12:H$2011,$AT53)="","",INDEX('Required State Input – Clinic'!H$12:H$2011,$AT53)))</f>
        <v/>
      </c>
      <c r="I53" s="177" t="str">
        <f>IF($AR53="","",IF(INDEX('Required State Input – Clinic'!I$12:I$2011,$AT53)="","",INDEX('Required State Input – Clinic'!I$12:I$2011,$AT53)))</f>
        <v/>
      </c>
      <c r="J53" s="176" t="str">
        <f>IF($AR53="","",IF(INDEX('Required State Input – Clinic'!J$12:J$2011,$AT53)="","",INDEX('Required State Input – Clinic'!J$12:J$2011,$AT53)))</f>
        <v/>
      </c>
      <c r="K53" s="178" t="str">
        <f>IF($AR53="","",IF(INDEX('Required State Input – Clinic'!K$12:K$2011,$AT53)="","",INDEX('Required State Input – Clinic'!K$12:K$2011,$AT53)))</f>
        <v/>
      </c>
      <c r="L53" s="179" t="str">
        <f>IF($AR53="","",IF(INDEX('Required State Input – Clinic'!L$12:L$2011,$AT53)="","",INDEX('Required State Input – Clinic'!L$12:L$2011,$AT53)))</f>
        <v/>
      </c>
      <c r="M53" s="169" t="str">
        <f>IF($AR53="","",IF(INDEX('Required State Input – Clinic'!M$12:M$2011,$AT53)="","",INDEX('Required State Input – Clinic'!M$12:M$2011,$AT53)))</f>
        <v/>
      </c>
      <c r="N53" s="169" t="str">
        <f>IF($AR53="","",IF(INDEX('Required State Input – Clinic'!N$12:N$2011,$AT53)="","",INDEX('Required State Input – Clinic'!N$12:N$2011,$AT53)))</f>
        <v/>
      </c>
      <c r="O53" s="170" t="str">
        <f>IF($AR53="","",IF(INDEX('Required State Input – Clinic'!O$12:O$2011,$AT53)="","",ROUND(INDEX('Required State Input – Clinic'!O$12:O$2011,$AT53),2)))</f>
        <v/>
      </c>
      <c r="P53" s="170" t="str">
        <f>IF($AR53="","",IF(INDEX('Required State Input – Clinic'!P$12:P$2011,$AT53)="","",ROUND(INDEX('Required State Input – Clinic'!P$12:P$2011,$AT53),2)))</f>
        <v/>
      </c>
      <c r="Q53" s="170" t="str">
        <f>IF($AR53="","",IF(INDEX('Required State Input – Clinic'!Q$12:Q$2011,$AT53)="","",ROUND(INDEX('Required State Input – Clinic'!Q$12:Q$2011,$AT53),2)))</f>
        <v/>
      </c>
      <c r="R53" s="276" t="str">
        <f t="shared" si="0"/>
        <v/>
      </c>
      <c r="S53" s="171" t="str">
        <f>IF($AR53="","",IF(INDEX('Required State Input – Clinic'!R$12:R$2011,$AT53)="","",INDEX('Required State Input – Clinic'!R$12:R$2011,$AT53)))</f>
        <v/>
      </c>
      <c r="T53" s="169" t="str">
        <f>IF($AR53="","",IF(INDEX('Required State Input – Clinic'!S$12:S$2011,$AT53)="","",INDEX('Required State Input – Clinic'!S$12:S$2011,$AT53)))</f>
        <v/>
      </c>
      <c r="U53" s="170" t="str">
        <f>IF($AR53="","",IF(INDEX('Required State Input – Clinic'!T$12:T$2011,$AT53)="","",ROUND(INDEX('Required State Input – Clinic'!T$12:T$2011,$AT53),2)))</f>
        <v/>
      </c>
      <c r="V53" s="170" t="str">
        <f>IF($AR53="","",IF(INDEX('Required State Input – Clinic'!U$12:U$2011,$AT53)="","",ROUND(INDEX('Required State Input – Clinic'!U$12:U$2011,$AT53),2)))</f>
        <v/>
      </c>
      <c r="W53" s="170" t="str">
        <f>IF($AR53="","",IF(INDEX('Required State Input – Clinic'!V$12:V$2011,$AT53)="",0,ROUND(INDEX('Required State Input – Clinic'!V$12:V$2011,$AT53),2)))</f>
        <v/>
      </c>
      <c r="X53" s="170" t="str">
        <f>IF($AR53="","",IF(INDEX('Required State Input – Clinic'!W$12:W$2011,$AT53)="",0,ROUND(INDEX('Required State Input – Clinic'!W$12:W$2011,$AT53),2)))</f>
        <v/>
      </c>
      <c r="Y53" s="170" t="str">
        <f>IF($AR53="","",IF(INDEX('Required State Input – Clinic'!X$12:X$2011,$AT53)="",0,ROUND(INDEX('Required State Input – Clinic'!X$12:X$2011,$AT53),2)))</f>
        <v/>
      </c>
      <c r="Z53" s="180" t="str">
        <f t="shared" si="1"/>
        <v/>
      </c>
      <c r="AA53" s="179" t="str">
        <f>IF($AR53="","",IF(INDEX('Required State Input – Clinic'!Y$12:Y$2011,$AT53)="","",INDEX('Required State Input – Clinic'!Y$12:Y$2011,$AT53)))</f>
        <v/>
      </c>
      <c r="AB53" s="172" t="str">
        <f>IF($AR53="","",IF(INDEX('Required State Input – Clinic'!Z$12:Z$2011,$AT53)="","",ROUND(INDEX('Required State Input – Clinic'!Z$12:Z$2011,$AT53),4)))</f>
        <v/>
      </c>
      <c r="AC53" s="172" t="str">
        <f>IF($AR53="","",IF(INDEX('Required State Input – Clinic'!AA$12:AA$2011,$AT53)="","",ROUND(INDEX('Required State Input – Clinic'!AA$12:AA$2011,$AT53),4)))</f>
        <v/>
      </c>
      <c r="AD53" s="180" t="str">
        <f t="shared" si="2"/>
        <v/>
      </c>
      <c r="AE53" s="194" t="str">
        <f t="shared" si="3"/>
        <v/>
      </c>
      <c r="AF53" s="177" t="str">
        <f>IF($AR53="","",IF(INDEX('Required State Input – Clinic'!AB$12:AB$2011,$AT53)="","",INDEX('Required State Input – Clinic'!AB$12:AB$2011,$AT53)))</f>
        <v/>
      </c>
      <c r="AG53" s="172" t="str">
        <f>IF($AR53="","",IF(INDEX('Required State Input – Clinic'!AC$12:AC$2011,$AT53)="","",ROUND(INDEX('Required State Input – Clinic'!AC$12:AC$2011,$AT53),4)))</f>
        <v/>
      </c>
      <c r="AH53" s="180" t="str">
        <f t="shared" si="4"/>
        <v/>
      </c>
      <c r="AI53" s="173" t="str">
        <f>IF($AR53="","",IF(INDEX('Required State Input – Clinic'!AD$12:AD$2011,$AT53)="",0,ROUND(INDEX('Required State Input – Clinic'!AD$12:AD$2011,$AT53),2)))</f>
        <v/>
      </c>
      <c r="AJ53" s="180" t="str">
        <f t="shared" si="5"/>
        <v/>
      </c>
      <c r="AK53" s="194" t="str">
        <f t="shared" si="6"/>
        <v/>
      </c>
      <c r="AL53" s="170" t="str">
        <f>IF($AR53="","",IF(INDEX('Required State Input – Clinic'!AE$12:AE$2011,$AT53)="",0,ROUND(INDEX('Required State Input – Clinic'!AE$12:AE$2011,$AT53),2)))</f>
        <v/>
      </c>
      <c r="AM53" s="180" t="str">
        <f t="shared" si="7"/>
        <v/>
      </c>
      <c r="AR53" t="str">
        <f t="shared" si="8"/>
        <v/>
      </c>
      <c r="AS53" t="str">
        <f t="shared" si="9"/>
        <v/>
      </c>
      <c r="AT53" t="str">
        <f>IF(AR53="","",MATCH(AS53,'Required State Input – Clinic'!$AS$12:$AS$2011,FALSE))</f>
        <v/>
      </c>
    </row>
    <row r="54" spans="1:46" x14ac:dyDescent="0.25">
      <c r="A54" s="218" t="s">
        <v>257</v>
      </c>
      <c r="B54" s="174" t="str">
        <f>IF($AR54="","",IF(INDEX('Required State Input – Clinic'!B$12:B$2011,$AT54)="","",INDEX('Required State Input – Clinic'!B$12:B$2011,$AT54)))</f>
        <v/>
      </c>
      <c r="C54" s="168" t="str">
        <f>IF($AR54="","",IF(INDEX('Required State Input – Clinic'!C$12:C$2011,$AT54)="","",INDEX('Required State Input – Clinic'!C$12:C$2011,$AT54)))</f>
        <v/>
      </c>
      <c r="D54" s="175" t="str">
        <f>IF($AR54="","",IF(INDEX('Required State Input – Clinic'!D$12:D$2011,$AT54)="","",INDEX('Required State Input – Clinic'!D$12:D$2011,$AT54)))</f>
        <v/>
      </c>
      <c r="E54" s="174" t="str">
        <f>IF($AR54="","",IF(INDEX('Required State Input – Clinic'!E$12:E$2011,$AT54)="","",INDEX('Required State Input – Clinic'!E$12:E$2011,$AT54)))</f>
        <v/>
      </c>
      <c r="F54" s="176" t="str">
        <f>IF($AR54="","",IF(INDEX('Required State Input – Clinic'!F$12:F$2011,$AT54)="","",INDEX('Required State Input – Clinic'!F$12:F$2011,$AT54)))</f>
        <v/>
      </c>
      <c r="G54" s="176" t="str">
        <f>IF($AR54="","",IF(INDEX('Required State Input – Clinic'!G$12:G$2011,$AT54)="","",INDEX('Required State Input – Clinic'!G$12:G$2011,$AT54)))</f>
        <v/>
      </c>
      <c r="H54" s="176" t="str">
        <f>IF($AR54="","",IF(INDEX('Required State Input – Clinic'!H$12:H$2011,$AT54)="","",INDEX('Required State Input – Clinic'!H$12:H$2011,$AT54)))</f>
        <v/>
      </c>
      <c r="I54" s="177" t="str">
        <f>IF($AR54="","",IF(INDEX('Required State Input – Clinic'!I$12:I$2011,$AT54)="","",INDEX('Required State Input – Clinic'!I$12:I$2011,$AT54)))</f>
        <v/>
      </c>
      <c r="J54" s="176" t="str">
        <f>IF($AR54="","",IF(INDEX('Required State Input – Clinic'!J$12:J$2011,$AT54)="","",INDEX('Required State Input – Clinic'!J$12:J$2011,$AT54)))</f>
        <v/>
      </c>
      <c r="K54" s="178" t="str">
        <f>IF($AR54="","",IF(INDEX('Required State Input – Clinic'!K$12:K$2011,$AT54)="","",INDEX('Required State Input – Clinic'!K$12:K$2011,$AT54)))</f>
        <v/>
      </c>
      <c r="L54" s="179" t="str">
        <f>IF($AR54="","",IF(INDEX('Required State Input – Clinic'!L$12:L$2011,$AT54)="","",INDEX('Required State Input – Clinic'!L$12:L$2011,$AT54)))</f>
        <v/>
      </c>
      <c r="M54" s="169" t="str">
        <f>IF($AR54="","",IF(INDEX('Required State Input – Clinic'!M$12:M$2011,$AT54)="","",INDEX('Required State Input – Clinic'!M$12:M$2011,$AT54)))</f>
        <v/>
      </c>
      <c r="N54" s="169" t="str">
        <f>IF($AR54="","",IF(INDEX('Required State Input – Clinic'!N$12:N$2011,$AT54)="","",INDEX('Required State Input – Clinic'!N$12:N$2011,$AT54)))</f>
        <v/>
      </c>
      <c r="O54" s="170" t="str">
        <f>IF($AR54="","",IF(INDEX('Required State Input – Clinic'!O$12:O$2011,$AT54)="","",ROUND(INDEX('Required State Input – Clinic'!O$12:O$2011,$AT54),2)))</f>
        <v/>
      </c>
      <c r="P54" s="170" t="str">
        <f>IF($AR54="","",IF(INDEX('Required State Input – Clinic'!P$12:P$2011,$AT54)="","",ROUND(INDEX('Required State Input – Clinic'!P$12:P$2011,$AT54),2)))</f>
        <v/>
      </c>
      <c r="Q54" s="170" t="str">
        <f>IF($AR54="","",IF(INDEX('Required State Input – Clinic'!Q$12:Q$2011,$AT54)="","",ROUND(INDEX('Required State Input – Clinic'!Q$12:Q$2011,$AT54),2)))</f>
        <v/>
      </c>
      <c r="R54" s="276" t="str">
        <f t="shared" si="0"/>
        <v/>
      </c>
      <c r="S54" s="171" t="str">
        <f>IF($AR54="","",IF(INDEX('Required State Input – Clinic'!R$12:R$2011,$AT54)="","",INDEX('Required State Input – Clinic'!R$12:R$2011,$AT54)))</f>
        <v/>
      </c>
      <c r="T54" s="169" t="str">
        <f>IF($AR54="","",IF(INDEX('Required State Input – Clinic'!S$12:S$2011,$AT54)="","",INDEX('Required State Input – Clinic'!S$12:S$2011,$AT54)))</f>
        <v/>
      </c>
      <c r="U54" s="170" t="str">
        <f>IF($AR54="","",IF(INDEX('Required State Input – Clinic'!T$12:T$2011,$AT54)="","",ROUND(INDEX('Required State Input – Clinic'!T$12:T$2011,$AT54),2)))</f>
        <v/>
      </c>
      <c r="V54" s="170" t="str">
        <f>IF($AR54="","",IF(INDEX('Required State Input – Clinic'!U$12:U$2011,$AT54)="","",ROUND(INDEX('Required State Input – Clinic'!U$12:U$2011,$AT54),2)))</f>
        <v/>
      </c>
      <c r="W54" s="170" t="str">
        <f>IF($AR54="","",IF(INDEX('Required State Input – Clinic'!V$12:V$2011,$AT54)="",0,ROUND(INDEX('Required State Input – Clinic'!V$12:V$2011,$AT54),2)))</f>
        <v/>
      </c>
      <c r="X54" s="170" t="str">
        <f>IF($AR54="","",IF(INDEX('Required State Input – Clinic'!W$12:W$2011,$AT54)="",0,ROUND(INDEX('Required State Input – Clinic'!W$12:W$2011,$AT54),2)))</f>
        <v/>
      </c>
      <c r="Y54" s="170" t="str">
        <f>IF($AR54="","",IF(INDEX('Required State Input – Clinic'!X$12:X$2011,$AT54)="",0,ROUND(INDEX('Required State Input – Clinic'!X$12:X$2011,$AT54),2)))</f>
        <v/>
      </c>
      <c r="Z54" s="180" t="str">
        <f t="shared" si="1"/>
        <v/>
      </c>
      <c r="AA54" s="179" t="str">
        <f>IF($AR54="","",IF(INDEX('Required State Input – Clinic'!Y$12:Y$2011,$AT54)="","",INDEX('Required State Input – Clinic'!Y$12:Y$2011,$AT54)))</f>
        <v/>
      </c>
      <c r="AB54" s="172" t="str">
        <f>IF($AR54="","",IF(INDEX('Required State Input – Clinic'!Z$12:Z$2011,$AT54)="","",ROUND(INDEX('Required State Input – Clinic'!Z$12:Z$2011,$AT54),4)))</f>
        <v/>
      </c>
      <c r="AC54" s="172" t="str">
        <f>IF($AR54="","",IF(INDEX('Required State Input – Clinic'!AA$12:AA$2011,$AT54)="","",ROUND(INDEX('Required State Input – Clinic'!AA$12:AA$2011,$AT54),4)))</f>
        <v/>
      </c>
      <c r="AD54" s="180" t="str">
        <f t="shared" si="2"/>
        <v/>
      </c>
      <c r="AE54" s="194" t="str">
        <f t="shared" si="3"/>
        <v/>
      </c>
      <c r="AF54" s="177" t="str">
        <f>IF($AR54="","",IF(INDEX('Required State Input – Clinic'!AB$12:AB$2011,$AT54)="","",INDEX('Required State Input – Clinic'!AB$12:AB$2011,$AT54)))</f>
        <v/>
      </c>
      <c r="AG54" s="172" t="str">
        <f>IF($AR54="","",IF(INDEX('Required State Input – Clinic'!AC$12:AC$2011,$AT54)="","",ROUND(INDEX('Required State Input – Clinic'!AC$12:AC$2011,$AT54),4)))</f>
        <v/>
      </c>
      <c r="AH54" s="180" t="str">
        <f t="shared" si="4"/>
        <v/>
      </c>
      <c r="AI54" s="173" t="str">
        <f>IF($AR54="","",IF(INDEX('Required State Input – Clinic'!AD$12:AD$2011,$AT54)="",0,ROUND(INDEX('Required State Input – Clinic'!AD$12:AD$2011,$AT54),2)))</f>
        <v/>
      </c>
      <c r="AJ54" s="180" t="str">
        <f t="shared" si="5"/>
        <v/>
      </c>
      <c r="AK54" s="194" t="str">
        <f t="shared" si="6"/>
        <v/>
      </c>
      <c r="AL54" s="170" t="str">
        <f>IF($AR54="","",IF(INDEX('Required State Input – Clinic'!AE$12:AE$2011,$AT54)="",0,ROUND(INDEX('Required State Input – Clinic'!AE$12:AE$2011,$AT54),2)))</f>
        <v/>
      </c>
      <c r="AM54" s="180" t="str">
        <f t="shared" si="7"/>
        <v/>
      </c>
      <c r="AR54" t="str">
        <f t="shared" si="8"/>
        <v/>
      </c>
      <c r="AS54" t="str">
        <f t="shared" si="9"/>
        <v/>
      </c>
      <c r="AT54" t="str">
        <f>IF(AR54="","",MATCH(AS54,'Required State Input – Clinic'!$AS$12:$AS$2011,FALSE))</f>
        <v/>
      </c>
    </row>
    <row r="55" spans="1:46" x14ac:dyDescent="0.25">
      <c r="A55" s="218" t="s">
        <v>257</v>
      </c>
      <c r="B55" s="174" t="str">
        <f>IF($AR55="","",IF(INDEX('Required State Input – Clinic'!B$12:B$2011,$AT55)="","",INDEX('Required State Input – Clinic'!B$12:B$2011,$AT55)))</f>
        <v/>
      </c>
      <c r="C55" s="168" t="str">
        <f>IF($AR55="","",IF(INDEX('Required State Input – Clinic'!C$12:C$2011,$AT55)="","",INDEX('Required State Input – Clinic'!C$12:C$2011,$AT55)))</f>
        <v/>
      </c>
      <c r="D55" s="175" t="str">
        <f>IF($AR55="","",IF(INDEX('Required State Input – Clinic'!D$12:D$2011,$AT55)="","",INDEX('Required State Input – Clinic'!D$12:D$2011,$AT55)))</f>
        <v/>
      </c>
      <c r="E55" s="174" t="str">
        <f>IF($AR55="","",IF(INDEX('Required State Input – Clinic'!E$12:E$2011,$AT55)="","",INDEX('Required State Input – Clinic'!E$12:E$2011,$AT55)))</f>
        <v/>
      </c>
      <c r="F55" s="176" t="str">
        <f>IF($AR55="","",IF(INDEX('Required State Input – Clinic'!F$12:F$2011,$AT55)="","",INDEX('Required State Input – Clinic'!F$12:F$2011,$AT55)))</f>
        <v/>
      </c>
      <c r="G55" s="176" t="str">
        <f>IF($AR55="","",IF(INDEX('Required State Input – Clinic'!G$12:G$2011,$AT55)="","",INDEX('Required State Input – Clinic'!G$12:G$2011,$AT55)))</f>
        <v/>
      </c>
      <c r="H55" s="176" t="str">
        <f>IF($AR55="","",IF(INDEX('Required State Input – Clinic'!H$12:H$2011,$AT55)="","",INDEX('Required State Input – Clinic'!H$12:H$2011,$AT55)))</f>
        <v/>
      </c>
      <c r="I55" s="177" t="str">
        <f>IF($AR55="","",IF(INDEX('Required State Input – Clinic'!I$12:I$2011,$AT55)="","",INDEX('Required State Input – Clinic'!I$12:I$2011,$AT55)))</f>
        <v/>
      </c>
      <c r="J55" s="176" t="str">
        <f>IF($AR55="","",IF(INDEX('Required State Input – Clinic'!J$12:J$2011,$AT55)="","",INDEX('Required State Input – Clinic'!J$12:J$2011,$AT55)))</f>
        <v/>
      </c>
      <c r="K55" s="178" t="str">
        <f>IF($AR55="","",IF(INDEX('Required State Input – Clinic'!K$12:K$2011,$AT55)="","",INDEX('Required State Input – Clinic'!K$12:K$2011,$AT55)))</f>
        <v/>
      </c>
      <c r="L55" s="179" t="str">
        <f>IF($AR55="","",IF(INDEX('Required State Input – Clinic'!L$12:L$2011,$AT55)="","",INDEX('Required State Input – Clinic'!L$12:L$2011,$AT55)))</f>
        <v/>
      </c>
      <c r="M55" s="169" t="str">
        <f>IF($AR55="","",IF(INDEX('Required State Input – Clinic'!M$12:M$2011,$AT55)="","",INDEX('Required State Input – Clinic'!M$12:M$2011,$AT55)))</f>
        <v/>
      </c>
      <c r="N55" s="169" t="str">
        <f>IF($AR55="","",IF(INDEX('Required State Input – Clinic'!N$12:N$2011,$AT55)="","",INDEX('Required State Input – Clinic'!N$12:N$2011,$AT55)))</f>
        <v/>
      </c>
      <c r="O55" s="170" t="str">
        <f>IF($AR55="","",IF(INDEX('Required State Input – Clinic'!O$12:O$2011,$AT55)="","",ROUND(INDEX('Required State Input – Clinic'!O$12:O$2011,$AT55),2)))</f>
        <v/>
      </c>
      <c r="P55" s="170" t="str">
        <f>IF($AR55="","",IF(INDEX('Required State Input – Clinic'!P$12:P$2011,$AT55)="","",ROUND(INDEX('Required State Input – Clinic'!P$12:P$2011,$AT55),2)))</f>
        <v/>
      </c>
      <c r="Q55" s="170" t="str">
        <f>IF($AR55="","",IF(INDEX('Required State Input – Clinic'!Q$12:Q$2011,$AT55)="","",ROUND(INDEX('Required State Input – Clinic'!Q$12:Q$2011,$AT55),2)))</f>
        <v/>
      </c>
      <c r="R55" s="276" t="str">
        <f t="shared" si="0"/>
        <v/>
      </c>
      <c r="S55" s="171" t="str">
        <f>IF($AR55="","",IF(INDEX('Required State Input – Clinic'!R$12:R$2011,$AT55)="","",INDEX('Required State Input – Clinic'!R$12:R$2011,$AT55)))</f>
        <v/>
      </c>
      <c r="T55" s="169" t="str">
        <f>IF($AR55="","",IF(INDEX('Required State Input – Clinic'!S$12:S$2011,$AT55)="","",INDEX('Required State Input – Clinic'!S$12:S$2011,$AT55)))</f>
        <v/>
      </c>
      <c r="U55" s="170" t="str">
        <f>IF($AR55="","",IF(INDEX('Required State Input – Clinic'!T$12:T$2011,$AT55)="","",ROUND(INDEX('Required State Input – Clinic'!T$12:T$2011,$AT55),2)))</f>
        <v/>
      </c>
      <c r="V55" s="170" t="str">
        <f>IF($AR55="","",IF(INDEX('Required State Input – Clinic'!U$12:U$2011,$AT55)="","",ROUND(INDEX('Required State Input – Clinic'!U$12:U$2011,$AT55),2)))</f>
        <v/>
      </c>
      <c r="W55" s="170" t="str">
        <f>IF($AR55="","",IF(INDEX('Required State Input – Clinic'!V$12:V$2011,$AT55)="",0,ROUND(INDEX('Required State Input – Clinic'!V$12:V$2011,$AT55),2)))</f>
        <v/>
      </c>
      <c r="X55" s="170" t="str">
        <f>IF($AR55="","",IF(INDEX('Required State Input – Clinic'!W$12:W$2011,$AT55)="",0,ROUND(INDEX('Required State Input – Clinic'!W$12:W$2011,$AT55),2)))</f>
        <v/>
      </c>
      <c r="Y55" s="170" t="str">
        <f>IF($AR55="","",IF(INDEX('Required State Input – Clinic'!X$12:X$2011,$AT55)="",0,ROUND(INDEX('Required State Input – Clinic'!X$12:X$2011,$AT55),2)))</f>
        <v/>
      </c>
      <c r="Z55" s="180" t="str">
        <f t="shared" si="1"/>
        <v/>
      </c>
      <c r="AA55" s="179" t="str">
        <f>IF($AR55="","",IF(INDEX('Required State Input – Clinic'!Y$12:Y$2011,$AT55)="","",INDEX('Required State Input – Clinic'!Y$12:Y$2011,$AT55)))</f>
        <v/>
      </c>
      <c r="AB55" s="172" t="str">
        <f>IF($AR55="","",IF(INDEX('Required State Input – Clinic'!Z$12:Z$2011,$AT55)="","",ROUND(INDEX('Required State Input – Clinic'!Z$12:Z$2011,$AT55),4)))</f>
        <v/>
      </c>
      <c r="AC55" s="172" t="str">
        <f>IF($AR55="","",IF(INDEX('Required State Input – Clinic'!AA$12:AA$2011,$AT55)="","",ROUND(INDEX('Required State Input – Clinic'!AA$12:AA$2011,$AT55),4)))</f>
        <v/>
      </c>
      <c r="AD55" s="180" t="str">
        <f t="shared" si="2"/>
        <v/>
      </c>
      <c r="AE55" s="194" t="str">
        <f t="shared" si="3"/>
        <v/>
      </c>
      <c r="AF55" s="177" t="str">
        <f>IF($AR55="","",IF(INDEX('Required State Input – Clinic'!AB$12:AB$2011,$AT55)="","",INDEX('Required State Input – Clinic'!AB$12:AB$2011,$AT55)))</f>
        <v/>
      </c>
      <c r="AG55" s="172" t="str">
        <f>IF($AR55="","",IF(INDEX('Required State Input – Clinic'!AC$12:AC$2011,$AT55)="","",ROUND(INDEX('Required State Input – Clinic'!AC$12:AC$2011,$AT55),4)))</f>
        <v/>
      </c>
      <c r="AH55" s="180" t="str">
        <f t="shared" si="4"/>
        <v/>
      </c>
      <c r="AI55" s="173" t="str">
        <f>IF($AR55="","",IF(INDEX('Required State Input – Clinic'!AD$12:AD$2011,$AT55)="",0,ROUND(INDEX('Required State Input – Clinic'!AD$12:AD$2011,$AT55),2)))</f>
        <v/>
      </c>
      <c r="AJ55" s="180" t="str">
        <f t="shared" si="5"/>
        <v/>
      </c>
      <c r="AK55" s="194" t="str">
        <f t="shared" si="6"/>
        <v/>
      </c>
      <c r="AL55" s="170" t="str">
        <f>IF($AR55="","",IF(INDEX('Required State Input – Clinic'!AE$12:AE$2011,$AT55)="",0,ROUND(INDEX('Required State Input – Clinic'!AE$12:AE$2011,$AT55),2)))</f>
        <v/>
      </c>
      <c r="AM55" s="180" t="str">
        <f t="shared" si="7"/>
        <v/>
      </c>
      <c r="AR55" t="str">
        <f t="shared" si="8"/>
        <v/>
      </c>
      <c r="AS55" t="str">
        <f t="shared" si="9"/>
        <v/>
      </c>
      <c r="AT55" t="str">
        <f>IF(AR55="","",MATCH(AS55,'Required State Input – Clinic'!$AS$12:$AS$2011,FALSE))</f>
        <v/>
      </c>
    </row>
    <row r="56" spans="1:46" x14ac:dyDescent="0.25">
      <c r="A56" s="218" t="s">
        <v>257</v>
      </c>
      <c r="B56" s="174" t="str">
        <f>IF($AR56="","",IF(INDEX('Required State Input – Clinic'!B$12:B$2011,$AT56)="","",INDEX('Required State Input – Clinic'!B$12:B$2011,$AT56)))</f>
        <v/>
      </c>
      <c r="C56" s="168" t="str">
        <f>IF($AR56="","",IF(INDEX('Required State Input – Clinic'!C$12:C$2011,$AT56)="","",INDEX('Required State Input – Clinic'!C$12:C$2011,$AT56)))</f>
        <v/>
      </c>
      <c r="D56" s="175" t="str">
        <f>IF($AR56="","",IF(INDEX('Required State Input – Clinic'!D$12:D$2011,$AT56)="","",INDEX('Required State Input – Clinic'!D$12:D$2011,$AT56)))</f>
        <v/>
      </c>
      <c r="E56" s="174" t="str">
        <f>IF($AR56="","",IF(INDEX('Required State Input – Clinic'!E$12:E$2011,$AT56)="","",INDEX('Required State Input – Clinic'!E$12:E$2011,$AT56)))</f>
        <v/>
      </c>
      <c r="F56" s="176" t="str">
        <f>IF($AR56="","",IF(INDEX('Required State Input – Clinic'!F$12:F$2011,$AT56)="","",INDEX('Required State Input – Clinic'!F$12:F$2011,$AT56)))</f>
        <v/>
      </c>
      <c r="G56" s="176" t="str">
        <f>IF($AR56="","",IF(INDEX('Required State Input – Clinic'!G$12:G$2011,$AT56)="","",INDEX('Required State Input – Clinic'!G$12:G$2011,$AT56)))</f>
        <v/>
      </c>
      <c r="H56" s="176" t="str">
        <f>IF($AR56="","",IF(INDEX('Required State Input – Clinic'!H$12:H$2011,$AT56)="","",INDEX('Required State Input – Clinic'!H$12:H$2011,$AT56)))</f>
        <v/>
      </c>
      <c r="I56" s="177" t="str">
        <f>IF($AR56="","",IF(INDEX('Required State Input – Clinic'!I$12:I$2011,$AT56)="","",INDEX('Required State Input – Clinic'!I$12:I$2011,$AT56)))</f>
        <v/>
      </c>
      <c r="J56" s="176" t="str">
        <f>IF($AR56="","",IF(INDEX('Required State Input – Clinic'!J$12:J$2011,$AT56)="","",INDEX('Required State Input – Clinic'!J$12:J$2011,$AT56)))</f>
        <v/>
      </c>
      <c r="K56" s="178" t="str">
        <f>IF($AR56="","",IF(INDEX('Required State Input – Clinic'!K$12:K$2011,$AT56)="","",INDEX('Required State Input – Clinic'!K$12:K$2011,$AT56)))</f>
        <v/>
      </c>
      <c r="L56" s="179" t="str">
        <f>IF($AR56="","",IF(INDEX('Required State Input – Clinic'!L$12:L$2011,$AT56)="","",INDEX('Required State Input – Clinic'!L$12:L$2011,$AT56)))</f>
        <v/>
      </c>
      <c r="M56" s="169" t="str">
        <f>IF($AR56="","",IF(INDEX('Required State Input – Clinic'!M$12:M$2011,$AT56)="","",INDEX('Required State Input – Clinic'!M$12:M$2011,$AT56)))</f>
        <v/>
      </c>
      <c r="N56" s="169" t="str">
        <f>IF($AR56="","",IF(INDEX('Required State Input – Clinic'!N$12:N$2011,$AT56)="","",INDEX('Required State Input – Clinic'!N$12:N$2011,$AT56)))</f>
        <v/>
      </c>
      <c r="O56" s="170" t="str">
        <f>IF($AR56="","",IF(INDEX('Required State Input – Clinic'!O$12:O$2011,$AT56)="","",ROUND(INDEX('Required State Input – Clinic'!O$12:O$2011,$AT56),2)))</f>
        <v/>
      </c>
      <c r="P56" s="170" t="str">
        <f>IF($AR56="","",IF(INDEX('Required State Input – Clinic'!P$12:P$2011,$AT56)="","",ROUND(INDEX('Required State Input – Clinic'!P$12:P$2011,$AT56),2)))</f>
        <v/>
      </c>
      <c r="Q56" s="170" t="str">
        <f>IF($AR56="","",IF(INDEX('Required State Input – Clinic'!Q$12:Q$2011,$AT56)="","",ROUND(INDEX('Required State Input – Clinic'!Q$12:Q$2011,$AT56),2)))</f>
        <v/>
      </c>
      <c r="R56" s="276" t="str">
        <f t="shared" si="0"/>
        <v/>
      </c>
      <c r="S56" s="171" t="str">
        <f>IF($AR56="","",IF(INDEX('Required State Input – Clinic'!R$12:R$2011,$AT56)="","",INDEX('Required State Input – Clinic'!R$12:R$2011,$AT56)))</f>
        <v/>
      </c>
      <c r="T56" s="169" t="str">
        <f>IF($AR56="","",IF(INDEX('Required State Input – Clinic'!S$12:S$2011,$AT56)="","",INDEX('Required State Input – Clinic'!S$12:S$2011,$AT56)))</f>
        <v/>
      </c>
      <c r="U56" s="170" t="str">
        <f>IF($AR56="","",IF(INDEX('Required State Input – Clinic'!T$12:T$2011,$AT56)="","",ROUND(INDEX('Required State Input – Clinic'!T$12:T$2011,$AT56),2)))</f>
        <v/>
      </c>
      <c r="V56" s="170" t="str">
        <f>IF($AR56="","",IF(INDEX('Required State Input – Clinic'!U$12:U$2011,$AT56)="","",ROUND(INDEX('Required State Input – Clinic'!U$12:U$2011,$AT56),2)))</f>
        <v/>
      </c>
      <c r="W56" s="170" t="str">
        <f>IF($AR56="","",IF(INDEX('Required State Input – Clinic'!V$12:V$2011,$AT56)="",0,ROUND(INDEX('Required State Input – Clinic'!V$12:V$2011,$AT56),2)))</f>
        <v/>
      </c>
      <c r="X56" s="170" t="str">
        <f>IF($AR56="","",IF(INDEX('Required State Input – Clinic'!W$12:W$2011,$AT56)="",0,ROUND(INDEX('Required State Input – Clinic'!W$12:W$2011,$AT56),2)))</f>
        <v/>
      </c>
      <c r="Y56" s="170" t="str">
        <f>IF($AR56="","",IF(INDEX('Required State Input – Clinic'!X$12:X$2011,$AT56)="",0,ROUND(INDEX('Required State Input – Clinic'!X$12:X$2011,$AT56),2)))</f>
        <v/>
      </c>
      <c r="Z56" s="180" t="str">
        <f t="shared" si="1"/>
        <v/>
      </c>
      <c r="AA56" s="179" t="str">
        <f>IF($AR56="","",IF(INDEX('Required State Input – Clinic'!Y$12:Y$2011,$AT56)="","",INDEX('Required State Input – Clinic'!Y$12:Y$2011,$AT56)))</f>
        <v/>
      </c>
      <c r="AB56" s="172" t="str">
        <f>IF($AR56="","",IF(INDEX('Required State Input – Clinic'!Z$12:Z$2011,$AT56)="","",ROUND(INDEX('Required State Input – Clinic'!Z$12:Z$2011,$AT56),4)))</f>
        <v/>
      </c>
      <c r="AC56" s="172" t="str">
        <f>IF($AR56="","",IF(INDEX('Required State Input – Clinic'!AA$12:AA$2011,$AT56)="","",ROUND(INDEX('Required State Input – Clinic'!AA$12:AA$2011,$AT56),4)))</f>
        <v/>
      </c>
      <c r="AD56" s="180" t="str">
        <f t="shared" si="2"/>
        <v/>
      </c>
      <c r="AE56" s="194" t="str">
        <f t="shared" si="3"/>
        <v/>
      </c>
      <c r="AF56" s="177" t="str">
        <f>IF($AR56="","",IF(INDEX('Required State Input – Clinic'!AB$12:AB$2011,$AT56)="","",INDEX('Required State Input – Clinic'!AB$12:AB$2011,$AT56)))</f>
        <v/>
      </c>
      <c r="AG56" s="172" t="str">
        <f>IF($AR56="","",IF(INDEX('Required State Input – Clinic'!AC$12:AC$2011,$AT56)="","",ROUND(INDEX('Required State Input – Clinic'!AC$12:AC$2011,$AT56),4)))</f>
        <v/>
      </c>
      <c r="AH56" s="180" t="str">
        <f t="shared" si="4"/>
        <v/>
      </c>
      <c r="AI56" s="173" t="str">
        <f>IF($AR56="","",IF(INDEX('Required State Input – Clinic'!AD$12:AD$2011,$AT56)="",0,ROUND(INDEX('Required State Input – Clinic'!AD$12:AD$2011,$AT56),2)))</f>
        <v/>
      </c>
      <c r="AJ56" s="180" t="str">
        <f t="shared" si="5"/>
        <v/>
      </c>
      <c r="AK56" s="194" t="str">
        <f t="shared" si="6"/>
        <v/>
      </c>
      <c r="AL56" s="170" t="str">
        <f>IF($AR56="","",IF(INDEX('Required State Input – Clinic'!AE$12:AE$2011,$AT56)="",0,ROUND(INDEX('Required State Input – Clinic'!AE$12:AE$2011,$AT56),2)))</f>
        <v/>
      </c>
      <c r="AM56" s="180" t="str">
        <f t="shared" si="7"/>
        <v/>
      </c>
      <c r="AR56" t="str">
        <f t="shared" si="8"/>
        <v/>
      </c>
      <c r="AS56" t="str">
        <f t="shared" si="9"/>
        <v/>
      </c>
      <c r="AT56" t="str">
        <f>IF(AR56="","",MATCH(AS56,'Required State Input – Clinic'!$AS$12:$AS$2011,FALSE))</f>
        <v/>
      </c>
    </row>
    <row r="57" spans="1:46" x14ac:dyDescent="0.25">
      <c r="A57" s="218" t="s">
        <v>257</v>
      </c>
      <c r="B57" s="174" t="str">
        <f>IF($AR57="","",IF(INDEX('Required State Input – Clinic'!B$12:B$2011,$AT57)="","",INDEX('Required State Input – Clinic'!B$12:B$2011,$AT57)))</f>
        <v/>
      </c>
      <c r="C57" s="168" t="str">
        <f>IF($AR57="","",IF(INDEX('Required State Input – Clinic'!C$12:C$2011,$AT57)="","",INDEX('Required State Input – Clinic'!C$12:C$2011,$AT57)))</f>
        <v/>
      </c>
      <c r="D57" s="175" t="str">
        <f>IF($AR57="","",IF(INDEX('Required State Input – Clinic'!D$12:D$2011,$AT57)="","",INDEX('Required State Input – Clinic'!D$12:D$2011,$AT57)))</f>
        <v/>
      </c>
      <c r="E57" s="174" t="str">
        <f>IF($AR57="","",IF(INDEX('Required State Input – Clinic'!E$12:E$2011,$AT57)="","",INDEX('Required State Input – Clinic'!E$12:E$2011,$AT57)))</f>
        <v/>
      </c>
      <c r="F57" s="176" t="str">
        <f>IF($AR57="","",IF(INDEX('Required State Input – Clinic'!F$12:F$2011,$AT57)="","",INDEX('Required State Input – Clinic'!F$12:F$2011,$AT57)))</f>
        <v/>
      </c>
      <c r="G57" s="176" t="str">
        <f>IF($AR57="","",IF(INDEX('Required State Input – Clinic'!G$12:G$2011,$AT57)="","",INDEX('Required State Input – Clinic'!G$12:G$2011,$AT57)))</f>
        <v/>
      </c>
      <c r="H57" s="176" t="str">
        <f>IF($AR57="","",IF(INDEX('Required State Input – Clinic'!H$12:H$2011,$AT57)="","",INDEX('Required State Input – Clinic'!H$12:H$2011,$AT57)))</f>
        <v/>
      </c>
      <c r="I57" s="177" t="str">
        <f>IF($AR57="","",IF(INDEX('Required State Input – Clinic'!I$12:I$2011,$AT57)="","",INDEX('Required State Input – Clinic'!I$12:I$2011,$AT57)))</f>
        <v/>
      </c>
      <c r="J57" s="176" t="str">
        <f>IF($AR57="","",IF(INDEX('Required State Input – Clinic'!J$12:J$2011,$AT57)="","",INDEX('Required State Input – Clinic'!J$12:J$2011,$AT57)))</f>
        <v/>
      </c>
      <c r="K57" s="178" t="str">
        <f>IF($AR57="","",IF(INDEX('Required State Input – Clinic'!K$12:K$2011,$AT57)="","",INDEX('Required State Input – Clinic'!K$12:K$2011,$AT57)))</f>
        <v/>
      </c>
      <c r="L57" s="179" t="str">
        <f>IF($AR57="","",IF(INDEX('Required State Input – Clinic'!L$12:L$2011,$AT57)="","",INDEX('Required State Input – Clinic'!L$12:L$2011,$AT57)))</f>
        <v/>
      </c>
      <c r="M57" s="169" t="str">
        <f>IF($AR57="","",IF(INDEX('Required State Input – Clinic'!M$12:M$2011,$AT57)="","",INDEX('Required State Input – Clinic'!M$12:M$2011,$AT57)))</f>
        <v/>
      </c>
      <c r="N57" s="169" t="str">
        <f>IF($AR57="","",IF(INDEX('Required State Input – Clinic'!N$12:N$2011,$AT57)="","",INDEX('Required State Input – Clinic'!N$12:N$2011,$AT57)))</f>
        <v/>
      </c>
      <c r="O57" s="170" t="str">
        <f>IF($AR57="","",IF(INDEX('Required State Input – Clinic'!O$12:O$2011,$AT57)="","",ROUND(INDEX('Required State Input – Clinic'!O$12:O$2011,$AT57),2)))</f>
        <v/>
      </c>
      <c r="P57" s="170" t="str">
        <f>IF($AR57="","",IF(INDEX('Required State Input – Clinic'!P$12:P$2011,$AT57)="","",ROUND(INDEX('Required State Input – Clinic'!P$12:P$2011,$AT57),2)))</f>
        <v/>
      </c>
      <c r="Q57" s="170" t="str">
        <f>IF($AR57="","",IF(INDEX('Required State Input – Clinic'!Q$12:Q$2011,$AT57)="","",ROUND(INDEX('Required State Input – Clinic'!Q$12:Q$2011,$AT57),2)))</f>
        <v/>
      </c>
      <c r="R57" s="276" t="str">
        <f t="shared" si="0"/>
        <v/>
      </c>
      <c r="S57" s="171" t="str">
        <f>IF($AR57="","",IF(INDEX('Required State Input – Clinic'!R$12:R$2011,$AT57)="","",INDEX('Required State Input – Clinic'!R$12:R$2011,$AT57)))</f>
        <v/>
      </c>
      <c r="T57" s="169" t="str">
        <f>IF($AR57="","",IF(INDEX('Required State Input – Clinic'!S$12:S$2011,$AT57)="","",INDEX('Required State Input – Clinic'!S$12:S$2011,$AT57)))</f>
        <v/>
      </c>
      <c r="U57" s="170" t="str">
        <f>IF($AR57="","",IF(INDEX('Required State Input – Clinic'!T$12:T$2011,$AT57)="","",ROUND(INDEX('Required State Input – Clinic'!T$12:T$2011,$AT57),2)))</f>
        <v/>
      </c>
      <c r="V57" s="170" t="str">
        <f>IF($AR57="","",IF(INDEX('Required State Input – Clinic'!U$12:U$2011,$AT57)="","",ROUND(INDEX('Required State Input – Clinic'!U$12:U$2011,$AT57),2)))</f>
        <v/>
      </c>
      <c r="W57" s="170" t="str">
        <f>IF($AR57="","",IF(INDEX('Required State Input – Clinic'!V$12:V$2011,$AT57)="",0,ROUND(INDEX('Required State Input – Clinic'!V$12:V$2011,$AT57),2)))</f>
        <v/>
      </c>
      <c r="X57" s="170" t="str">
        <f>IF($AR57="","",IF(INDEX('Required State Input – Clinic'!W$12:W$2011,$AT57)="",0,ROUND(INDEX('Required State Input – Clinic'!W$12:W$2011,$AT57),2)))</f>
        <v/>
      </c>
      <c r="Y57" s="170" t="str">
        <f>IF($AR57="","",IF(INDEX('Required State Input – Clinic'!X$12:X$2011,$AT57)="",0,ROUND(INDEX('Required State Input – Clinic'!X$12:X$2011,$AT57),2)))</f>
        <v/>
      </c>
      <c r="Z57" s="180" t="str">
        <f t="shared" si="1"/>
        <v/>
      </c>
      <c r="AA57" s="179" t="str">
        <f>IF($AR57="","",IF(INDEX('Required State Input – Clinic'!Y$12:Y$2011,$AT57)="","",INDEX('Required State Input – Clinic'!Y$12:Y$2011,$AT57)))</f>
        <v/>
      </c>
      <c r="AB57" s="172" t="str">
        <f>IF($AR57="","",IF(INDEX('Required State Input – Clinic'!Z$12:Z$2011,$AT57)="","",ROUND(INDEX('Required State Input – Clinic'!Z$12:Z$2011,$AT57),4)))</f>
        <v/>
      </c>
      <c r="AC57" s="172" t="str">
        <f>IF($AR57="","",IF(INDEX('Required State Input – Clinic'!AA$12:AA$2011,$AT57)="","",ROUND(INDEX('Required State Input – Clinic'!AA$12:AA$2011,$AT57),4)))</f>
        <v/>
      </c>
      <c r="AD57" s="180" t="str">
        <f t="shared" si="2"/>
        <v/>
      </c>
      <c r="AE57" s="194" t="str">
        <f t="shared" si="3"/>
        <v/>
      </c>
      <c r="AF57" s="177" t="str">
        <f>IF($AR57="","",IF(INDEX('Required State Input – Clinic'!AB$12:AB$2011,$AT57)="","",INDEX('Required State Input – Clinic'!AB$12:AB$2011,$AT57)))</f>
        <v/>
      </c>
      <c r="AG57" s="172" t="str">
        <f>IF($AR57="","",IF(INDEX('Required State Input – Clinic'!AC$12:AC$2011,$AT57)="","",ROUND(INDEX('Required State Input – Clinic'!AC$12:AC$2011,$AT57),4)))</f>
        <v/>
      </c>
      <c r="AH57" s="180" t="str">
        <f t="shared" si="4"/>
        <v/>
      </c>
      <c r="AI57" s="173" t="str">
        <f>IF($AR57="","",IF(INDEX('Required State Input – Clinic'!AD$12:AD$2011,$AT57)="",0,ROUND(INDEX('Required State Input – Clinic'!AD$12:AD$2011,$AT57),2)))</f>
        <v/>
      </c>
      <c r="AJ57" s="180" t="str">
        <f t="shared" si="5"/>
        <v/>
      </c>
      <c r="AK57" s="194" t="str">
        <f t="shared" si="6"/>
        <v/>
      </c>
      <c r="AL57" s="170" t="str">
        <f>IF($AR57="","",IF(INDEX('Required State Input – Clinic'!AE$12:AE$2011,$AT57)="",0,ROUND(INDEX('Required State Input – Clinic'!AE$12:AE$2011,$AT57),2)))</f>
        <v/>
      </c>
      <c r="AM57" s="180" t="str">
        <f t="shared" si="7"/>
        <v/>
      </c>
      <c r="AR57" t="str">
        <f t="shared" si="8"/>
        <v/>
      </c>
      <c r="AS57" t="str">
        <f t="shared" si="9"/>
        <v/>
      </c>
      <c r="AT57" t="str">
        <f>IF(AR57="","",MATCH(AS57,'Required State Input – Clinic'!$AS$12:$AS$2011,FALSE))</f>
        <v/>
      </c>
    </row>
    <row r="58" spans="1:46" x14ac:dyDescent="0.25">
      <c r="A58" s="218" t="s">
        <v>257</v>
      </c>
      <c r="B58" s="174" t="str">
        <f>IF($AR58="","",IF(INDEX('Required State Input – Clinic'!B$12:B$2011,$AT58)="","",INDEX('Required State Input – Clinic'!B$12:B$2011,$AT58)))</f>
        <v/>
      </c>
      <c r="C58" s="168" t="str">
        <f>IF($AR58="","",IF(INDEX('Required State Input – Clinic'!C$12:C$2011,$AT58)="","",INDEX('Required State Input – Clinic'!C$12:C$2011,$AT58)))</f>
        <v/>
      </c>
      <c r="D58" s="175" t="str">
        <f>IF($AR58="","",IF(INDEX('Required State Input – Clinic'!D$12:D$2011,$AT58)="","",INDEX('Required State Input – Clinic'!D$12:D$2011,$AT58)))</f>
        <v/>
      </c>
      <c r="E58" s="174" t="str">
        <f>IF($AR58="","",IF(INDEX('Required State Input – Clinic'!E$12:E$2011,$AT58)="","",INDEX('Required State Input – Clinic'!E$12:E$2011,$AT58)))</f>
        <v/>
      </c>
      <c r="F58" s="176" t="str">
        <f>IF($AR58="","",IF(INDEX('Required State Input – Clinic'!F$12:F$2011,$AT58)="","",INDEX('Required State Input – Clinic'!F$12:F$2011,$AT58)))</f>
        <v/>
      </c>
      <c r="G58" s="176" t="str">
        <f>IF($AR58="","",IF(INDEX('Required State Input – Clinic'!G$12:G$2011,$AT58)="","",INDEX('Required State Input – Clinic'!G$12:G$2011,$AT58)))</f>
        <v/>
      </c>
      <c r="H58" s="176" t="str">
        <f>IF($AR58="","",IF(INDEX('Required State Input – Clinic'!H$12:H$2011,$AT58)="","",INDEX('Required State Input – Clinic'!H$12:H$2011,$AT58)))</f>
        <v/>
      </c>
      <c r="I58" s="177" t="str">
        <f>IF($AR58="","",IF(INDEX('Required State Input – Clinic'!I$12:I$2011,$AT58)="","",INDEX('Required State Input – Clinic'!I$12:I$2011,$AT58)))</f>
        <v/>
      </c>
      <c r="J58" s="176" t="str">
        <f>IF($AR58="","",IF(INDEX('Required State Input – Clinic'!J$12:J$2011,$AT58)="","",INDEX('Required State Input – Clinic'!J$12:J$2011,$AT58)))</f>
        <v/>
      </c>
      <c r="K58" s="178" t="str">
        <f>IF($AR58="","",IF(INDEX('Required State Input – Clinic'!K$12:K$2011,$AT58)="","",INDEX('Required State Input – Clinic'!K$12:K$2011,$AT58)))</f>
        <v/>
      </c>
      <c r="L58" s="179" t="str">
        <f>IF($AR58="","",IF(INDEX('Required State Input – Clinic'!L$12:L$2011,$AT58)="","",INDEX('Required State Input – Clinic'!L$12:L$2011,$AT58)))</f>
        <v/>
      </c>
      <c r="M58" s="169" t="str">
        <f>IF($AR58="","",IF(INDEX('Required State Input – Clinic'!M$12:M$2011,$AT58)="","",INDEX('Required State Input – Clinic'!M$12:M$2011,$AT58)))</f>
        <v/>
      </c>
      <c r="N58" s="169" t="str">
        <f>IF($AR58="","",IF(INDEX('Required State Input – Clinic'!N$12:N$2011,$AT58)="","",INDEX('Required State Input – Clinic'!N$12:N$2011,$AT58)))</f>
        <v/>
      </c>
      <c r="O58" s="170" t="str">
        <f>IF($AR58="","",IF(INDEX('Required State Input – Clinic'!O$12:O$2011,$AT58)="","",ROUND(INDEX('Required State Input – Clinic'!O$12:O$2011,$AT58),2)))</f>
        <v/>
      </c>
      <c r="P58" s="170" t="str">
        <f>IF($AR58="","",IF(INDEX('Required State Input – Clinic'!P$12:P$2011,$AT58)="","",ROUND(INDEX('Required State Input – Clinic'!P$12:P$2011,$AT58),2)))</f>
        <v/>
      </c>
      <c r="Q58" s="170" t="str">
        <f>IF($AR58="","",IF(INDEX('Required State Input – Clinic'!Q$12:Q$2011,$AT58)="","",ROUND(INDEX('Required State Input – Clinic'!Q$12:Q$2011,$AT58),2)))</f>
        <v/>
      </c>
      <c r="R58" s="276" t="str">
        <f t="shared" si="0"/>
        <v/>
      </c>
      <c r="S58" s="171" t="str">
        <f>IF($AR58="","",IF(INDEX('Required State Input – Clinic'!R$12:R$2011,$AT58)="","",INDEX('Required State Input – Clinic'!R$12:R$2011,$AT58)))</f>
        <v/>
      </c>
      <c r="T58" s="169" t="str">
        <f>IF($AR58="","",IF(INDEX('Required State Input – Clinic'!S$12:S$2011,$AT58)="","",INDEX('Required State Input – Clinic'!S$12:S$2011,$AT58)))</f>
        <v/>
      </c>
      <c r="U58" s="170" t="str">
        <f>IF($AR58="","",IF(INDEX('Required State Input – Clinic'!T$12:T$2011,$AT58)="","",ROUND(INDEX('Required State Input – Clinic'!T$12:T$2011,$AT58),2)))</f>
        <v/>
      </c>
      <c r="V58" s="170" t="str">
        <f>IF($AR58="","",IF(INDEX('Required State Input – Clinic'!U$12:U$2011,$AT58)="","",ROUND(INDEX('Required State Input – Clinic'!U$12:U$2011,$AT58),2)))</f>
        <v/>
      </c>
      <c r="W58" s="170" t="str">
        <f>IF($AR58="","",IF(INDEX('Required State Input – Clinic'!V$12:V$2011,$AT58)="",0,ROUND(INDEX('Required State Input – Clinic'!V$12:V$2011,$AT58),2)))</f>
        <v/>
      </c>
      <c r="X58" s="170" t="str">
        <f>IF($AR58="","",IF(INDEX('Required State Input – Clinic'!W$12:W$2011,$AT58)="",0,ROUND(INDEX('Required State Input – Clinic'!W$12:W$2011,$AT58),2)))</f>
        <v/>
      </c>
      <c r="Y58" s="170" t="str">
        <f>IF($AR58="","",IF(INDEX('Required State Input – Clinic'!X$12:X$2011,$AT58)="",0,ROUND(INDEX('Required State Input – Clinic'!X$12:X$2011,$AT58),2)))</f>
        <v/>
      </c>
      <c r="Z58" s="180" t="str">
        <f t="shared" si="1"/>
        <v/>
      </c>
      <c r="AA58" s="179" t="str">
        <f>IF($AR58="","",IF(INDEX('Required State Input – Clinic'!Y$12:Y$2011,$AT58)="","",INDEX('Required State Input – Clinic'!Y$12:Y$2011,$AT58)))</f>
        <v/>
      </c>
      <c r="AB58" s="172" t="str">
        <f>IF($AR58="","",IF(INDEX('Required State Input – Clinic'!Z$12:Z$2011,$AT58)="","",ROUND(INDEX('Required State Input – Clinic'!Z$12:Z$2011,$AT58),4)))</f>
        <v/>
      </c>
      <c r="AC58" s="172" t="str">
        <f>IF($AR58="","",IF(INDEX('Required State Input – Clinic'!AA$12:AA$2011,$AT58)="","",ROUND(INDEX('Required State Input – Clinic'!AA$12:AA$2011,$AT58),4)))</f>
        <v/>
      </c>
      <c r="AD58" s="180" t="str">
        <f t="shared" si="2"/>
        <v/>
      </c>
      <c r="AE58" s="194" t="str">
        <f t="shared" si="3"/>
        <v/>
      </c>
      <c r="AF58" s="177" t="str">
        <f>IF($AR58="","",IF(INDEX('Required State Input – Clinic'!AB$12:AB$2011,$AT58)="","",INDEX('Required State Input – Clinic'!AB$12:AB$2011,$AT58)))</f>
        <v/>
      </c>
      <c r="AG58" s="172" t="str">
        <f>IF($AR58="","",IF(INDEX('Required State Input – Clinic'!AC$12:AC$2011,$AT58)="","",ROUND(INDEX('Required State Input – Clinic'!AC$12:AC$2011,$AT58),4)))</f>
        <v/>
      </c>
      <c r="AH58" s="180" t="str">
        <f t="shared" si="4"/>
        <v/>
      </c>
      <c r="AI58" s="173" t="str">
        <f>IF($AR58="","",IF(INDEX('Required State Input – Clinic'!AD$12:AD$2011,$AT58)="",0,ROUND(INDEX('Required State Input – Clinic'!AD$12:AD$2011,$AT58),2)))</f>
        <v/>
      </c>
      <c r="AJ58" s="180" t="str">
        <f t="shared" si="5"/>
        <v/>
      </c>
      <c r="AK58" s="194" t="str">
        <f t="shared" si="6"/>
        <v/>
      </c>
      <c r="AL58" s="170" t="str">
        <f>IF($AR58="","",IF(INDEX('Required State Input – Clinic'!AE$12:AE$2011,$AT58)="",0,ROUND(INDEX('Required State Input – Clinic'!AE$12:AE$2011,$AT58),2)))</f>
        <v/>
      </c>
      <c r="AM58" s="180" t="str">
        <f t="shared" si="7"/>
        <v/>
      </c>
      <c r="AR58" t="str">
        <f t="shared" si="8"/>
        <v/>
      </c>
      <c r="AS58" t="str">
        <f t="shared" si="9"/>
        <v/>
      </c>
      <c r="AT58" t="str">
        <f>IF(AR58="","",MATCH(AS58,'Required State Input – Clinic'!$AS$12:$AS$2011,FALSE))</f>
        <v/>
      </c>
    </row>
    <row r="59" spans="1:46" x14ac:dyDescent="0.25">
      <c r="A59" s="218" t="s">
        <v>257</v>
      </c>
      <c r="B59" s="174" t="str">
        <f>IF($AR59="","",IF(INDEX('Required State Input – Clinic'!B$12:B$2011,$AT59)="","",INDEX('Required State Input – Clinic'!B$12:B$2011,$AT59)))</f>
        <v/>
      </c>
      <c r="C59" s="168" t="str">
        <f>IF($AR59="","",IF(INDEX('Required State Input – Clinic'!C$12:C$2011,$AT59)="","",INDEX('Required State Input – Clinic'!C$12:C$2011,$AT59)))</f>
        <v/>
      </c>
      <c r="D59" s="175" t="str">
        <f>IF($AR59="","",IF(INDEX('Required State Input – Clinic'!D$12:D$2011,$AT59)="","",INDEX('Required State Input – Clinic'!D$12:D$2011,$AT59)))</f>
        <v/>
      </c>
      <c r="E59" s="174" t="str">
        <f>IF($AR59="","",IF(INDEX('Required State Input – Clinic'!E$12:E$2011,$AT59)="","",INDEX('Required State Input – Clinic'!E$12:E$2011,$AT59)))</f>
        <v/>
      </c>
      <c r="F59" s="176" t="str">
        <f>IF($AR59="","",IF(INDEX('Required State Input – Clinic'!F$12:F$2011,$AT59)="","",INDEX('Required State Input – Clinic'!F$12:F$2011,$AT59)))</f>
        <v/>
      </c>
      <c r="G59" s="176" t="str">
        <f>IF($AR59="","",IF(INDEX('Required State Input – Clinic'!G$12:G$2011,$AT59)="","",INDEX('Required State Input – Clinic'!G$12:G$2011,$AT59)))</f>
        <v/>
      </c>
      <c r="H59" s="176" t="str">
        <f>IF($AR59="","",IF(INDEX('Required State Input – Clinic'!H$12:H$2011,$AT59)="","",INDEX('Required State Input – Clinic'!H$12:H$2011,$AT59)))</f>
        <v/>
      </c>
      <c r="I59" s="177" t="str">
        <f>IF($AR59="","",IF(INDEX('Required State Input – Clinic'!I$12:I$2011,$AT59)="","",INDEX('Required State Input – Clinic'!I$12:I$2011,$AT59)))</f>
        <v/>
      </c>
      <c r="J59" s="176" t="str">
        <f>IF($AR59="","",IF(INDEX('Required State Input – Clinic'!J$12:J$2011,$AT59)="","",INDEX('Required State Input – Clinic'!J$12:J$2011,$AT59)))</f>
        <v/>
      </c>
      <c r="K59" s="178" t="str">
        <f>IF($AR59="","",IF(INDEX('Required State Input – Clinic'!K$12:K$2011,$AT59)="","",INDEX('Required State Input – Clinic'!K$12:K$2011,$AT59)))</f>
        <v/>
      </c>
      <c r="L59" s="179" t="str">
        <f>IF($AR59="","",IF(INDEX('Required State Input – Clinic'!L$12:L$2011,$AT59)="","",INDEX('Required State Input – Clinic'!L$12:L$2011,$AT59)))</f>
        <v/>
      </c>
      <c r="M59" s="169" t="str">
        <f>IF($AR59="","",IF(INDEX('Required State Input – Clinic'!M$12:M$2011,$AT59)="","",INDEX('Required State Input – Clinic'!M$12:M$2011,$AT59)))</f>
        <v/>
      </c>
      <c r="N59" s="169" t="str">
        <f>IF($AR59="","",IF(INDEX('Required State Input – Clinic'!N$12:N$2011,$AT59)="","",INDEX('Required State Input – Clinic'!N$12:N$2011,$AT59)))</f>
        <v/>
      </c>
      <c r="O59" s="170" t="str">
        <f>IF($AR59="","",IF(INDEX('Required State Input – Clinic'!O$12:O$2011,$AT59)="","",ROUND(INDEX('Required State Input – Clinic'!O$12:O$2011,$AT59),2)))</f>
        <v/>
      </c>
      <c r="P59" s="170" t="str">
        <f>IF($AR59="","",IF(INDEX('Required State Input – Clinic'!P$12:P$2011,$AT59)="","",ROUND(INDEX('Required State Input – Clinic'!P$12:P$2011,$AT59),2)))</f>
        <v/>
      </c>
      <c r="Q59" s="170" t="str">
        <f>IF($AR59="","",IF(INDEX('Required State Input – Clinic'!Q$12:Q$2011,$AT59)="","",ROUND(INDEX('Required State Input – Clinic'!Q$12:Q$2011,$AT59),2)))</f>
        <v/>
      </c>
      <c r="R59" s="276" t="str">
        <f t="shared" si="0"/>
        <v/>
      </c>
      <c r="S59" s="171" t="str">
        <f>IF($AR59="","",IF(INDEX('Required State Input – Clinic'!R$12:R$2011,$AT59)="","",INDEX('Required State Input – Clinic'!R$12:R$2011,$AT59)))</f>
        <v/>
      </c>
      <c r="T59" s="169" t="str">
        <f>IF($AR59="","",IF(INDEX('Required State Input – Clinic'!S$12:S$2011,$AT59)="","",INDEX('Required State Input – Clinic'!S$12:S$2011,$AT59)))</f>
        <v/>
      </c>
      <c r="U59" s="170" t="str">
        <f>IF($AR59="","",IF(INDEX('Required State Input – Clinic'!T$12:T$2011,$AT59)="","",ROUND(INDEX('Required State Input – Clinic'!T$12:T$2011,$AT59),2)))</f>
        <v/>
      </c>
      <c r="V59" s="170" t="str">
        <f>IF($AR59="","",IF(INDEX('Required State Input – Clinic'!U$12:U$2011,$AT59)="","",ROUND(INDEX('Required State Input – Clinic'!U$12:U$2011,$AT59),2)))</f>
        <v/>
      </c>
      <c r="W59" s="170" t="str">
        <f>IF($AR59="","",IF(INDEX('Required State Input – Clinic'!V$12:V$2011,$AT59)="",0,ROUND(INDEX('Required State Input – Clinic'!V$12:V$2011,$AT59),2)))</f>
        <v/>
      </c>
      <c r="X59" s="170" t="str">
        <f>IF($AR59="","",IF(INDEX('Required State Input – Clinic'!W$12:W$2011,$AT59)="",0,ROUND(INDEX('Required State Input – Clinic'!W$12:W$2011,$AT59),2)))</f>
        <v/>
      </c>
      <c r="Y59" s="170" t="str">
        <f>IF($AR59="","",IF(INDEX('Required State Input – Clinic'!X$12:X$2011,$AT59)="",0,ROUND(INDEX('Required State Input – Clinic'!X$12:X$2011,$AT59),2)))</f>
        <v/>
      </c>
      <c r="Z59" s="180" t="str">
        <f t="shared" si="1"/>
        <v/>
      </c>
      <c r="AA59" s="179" t="str">
        <f>IF($AR59="","",IF(INDEX('Required State Input – Clinic'!Y$12:Y$2011,$AT59)="","",INDEX('Required State Input – Clinic'!Y$12:Y$2011,$AT59)))</f>
        <v/>
      </c>
      <c r="AB59" s="172" t="str">
        <f>IF($AR59="","",IF(INDEX('Required State Input – Clinic'!Z$12:Z$2011,$AT59)="","",ROUND(INDEX('Required State Input – Clinic'!Z$12:Z$2011,$AT59),4)))</f>
        <v/>
      </c>
      <c r="AC59" s="172" t="str">
        <f>IF($AR59="","",IF(INDEX('Required State Input – Clinic'!AA$12:AA$2011,$AT59)="","",ROUND(INDEX('Required State Input – Clinic'!AA$12:AA$2011,$AT59),4)))</f>
        <v/>
      </c>
      <c r="AD59" s="180" t="str">
        <f t="shared" si="2"/>
        <v/>
      </c>
      <c r="AE59" s="194" t="str">
        <f t="shared" si="3"/>
        <v/>
      </c>
      <c r="AF59" s="177" t="str">
        <f>IF($AR59="","",IF(INDEX('Required State Input – Clinic'!AB$12:AB$2011,$AT59)="","",INDEX('Required State Input – Clinic'!AB$12:AB$2011,$AT59)))</f>
        <v/>
      </c>
      <c r="AG59" s="172" t="str">
        <f>IF($AR59="","",IF(INDEX('Required State Input – Clinic'!AC$12:AC$2011,$AT59)="","",ROUND(INDEX('Required State Input – Clinic'!AC$12:AC$2011,$AT59),4)))</f>
        <v/>
      </c>
      <c r="AH59" s="180" t="str">
        <f t="shared" si="4"/>
        <v/>
      </c>
      <c r="AI59" s="173" t="str">
        <f>IF($AR59="","",IF(INDEX('Required State Input – Clinic'!AD$12:AD$2011,$AT59)="",0,ROUND(INDEX('Required State Input – Clinic'!AD$12:AD$2011,$AT59),2)))</f>
        <v/>
      </c>
      <c r="AJ59" s="180" t="str">
        <f t="shared" si="5"/>
        <v/>
      </c>
      <c r="AK59" s="194" t="str">
        <f t="shared" si="6"/>
        <v/>
      </c>
      <c r="AL59" s="170" t="str">
        <f>IF($AR59="","",IF(INDEX('Required State Input – Clinic'!AE$12:AE$2011,$AT59)="",0,ROUND(INDEX('Required State Input – Clinic'!AE$12:AE$2011,$AT59),2)))</f>
        <v/>
      </c>
      <c r="AM59" s="180" t="str">
        <f t="shared" si="7"/>
        <v/>
      </c>
      <c r="AR59" t="str">
        <f t="shared" si="8"/>
        <v/>
      </c>
      <c r="AS59" t="str">
        <f t="shared" si="9"/>
        <v/>
      </c>
      <c r="AT59" t="str">
        <f>IF(AR59="","",MATCH(AS59,'Required State Input – Clinic'!$AS$12:$AS$2011,FALSE))</f>
        <v/>
      </c>
    </row>
    <row r="60" spans="1:46" x14ac:dyDescent="0.25">
      <c r="A60" s="218" t="s">
        <v>257</v>
      </c>
      <c r="B60" s="174" t="str">
        <f>IF($AR60="","",IF(INDEX('Required State Input – Clinic'!B$12:B$2011,$AT60)="","",INDEX('Required State Input – Clinic'!B$12:B$2011,$AT60)))</f>
        <v/>
      </c>
      <c r="C60" s="168" t="str">
        <f>IF($AR60="","",IF(INDEX('Required State Input – Clinic'!C$12:C$2011,$AT60)="","",INDEX('Required State Input – Clinic'!C$12:C$2011,$AT60)))</f>
        <v/>
      </c>
      <c r="D60" s="175" t="str">
        <f>IF($AR60="","",IF(INDEX('Required State Input – Clinic'!D$12:D$2011,$AT60)="","",INDEX('Required State Input – Clinic'!D$12:D$2011,$AT60)))</f>
        <v/>
      </c>
      <c r="E60" s="174" t="str">
        <f>IF($AR60="","",IF(INDEX('Required State Input – Clinic'!E$12:E$2011,$AT60)="","",INDEX('Required State Input – Clinic'!E$12:E$2011,$AT60)))</f>
        <v/>
      </c>
      <c r="F60" s="176" t="str">
        <f>IF($AR60="","",IF(INDEX('Required State Input – Clinic'!F$12:F$2011,$AT60)="","",INDEX('Required State Input – Clinic'!F$12:F$2011,$AT60)))</f>
        <v/>
      </c>
      <c r="G60" s="176" t="str">
        <f>IF($AR60="","",IF(INDEX('Required State Input – Clinic'!G$12:G$2011,$AT60)="","",INDEX('Required State Input – Clinic'!G$12:G$2011,$AT60)))</f>
        <v/>
      </c>
      <c r="H60" s="176" t="str">
        <f>IF($AR60="","",IF(INDEX('Required State Input – Clinic'!H$12:H$2011,$AT60)="","",INDEX('Required State Input – Clinic'!H$12:H$2011,$AT60)))</f>
        <v/>
      </c>
      <c r="I60" s="177" t="str">
        <f>IF($AR60="","",IF(INDEX('Required State Input – Clinic'!I$12:I$2011,$AT60)="","",INDEX('Required State Input – Clinic'!I$12:I$2011,$AT60)))</f>
        <v/>
      </c>
      <c r="J60" s="176" t="str">
        <f>IF($AR60="","",IF(INDEX('Required State Input – Clinic'!J$12:J$2011,$AT60)="","",INDEX('Required State Input – Clinic'!J$12:J$2011,$AT60)))</f>
        <v/>
      </c>
      <c r="K60" s="178" t="str">
        <f>IF($AR60="","",IF(INDEX('Required State Input – Clinic'!K$12:K$2011,$AT60)="","",INDEX('Required State Input – Clinic'!K$12:K$2011,$AT60)))</f>
        <v/>
      </c>
      <c r="L60" s="179" t="str">
        <f>IF($AR60="","",IF(INDEX('Required State Input – Clinic'!L$12:L$2011,$AT60)="","",INDEX('Required State Input – Clinic'!L$12:L$2011,$AT60)))</f>
        <v/>
      </c>
      <c r="M60" s="169" t="str">
        <f>IF($AR60="","",IF(INDEX('Required State Input – Clinic'!M$12:M$2011,$AT60)="","",INDEX('Required State Input – Clinic'!M$12:M$2011,$AT60)))</f>
        <v/>
      </c>
      <c r="N60" s="169" t="str">
        <f>IF($AR60="","",IF(INDEX('Required State Input – Clinic'!N$12:N$2011,$AT60)="","",INDEX('Required State Input – Clinic'!N$12:N$2011,$AT60)))</f>
        <v/>
      </c>
      <c r="O60" s="170" t="str">
        <f>IF($AR60="","",IF(INDEX('Required State Input – Clinic'!O$12:O$2011,$AT60)="","",ROUND(INDEX('Required State Input – Clinic'!O$12:O$2011,$AT60),2)))</f>
        <v/>
      </c>
      <c r="P60" s="170" t="str">
        <f>IF($AR60="","",IF(INDEX('Required State Input – Clinic'!P$12:P$2011,$AT60)="","",ROUND(INDEX('Required State Input – Clinic'!P$12:P$2011,$AT60),2)))</f>
        <v/>
      </c>
      <c r="Q60" s="170" t="str">
        <f>IF($AR60="","",IF(INDEX('Required State Input – Clinic'!Q$12:Q$2011,$AT60)="","",ROUND(INDEX('Required State Input – Clinic'!Q$12:Q$2011,$AT60),2)))</f>
        <v/>
      </c>
      <c r="R60" s="276" t="str">
        <f t="shared" si="0"/>
        <v/>
      </c>
      <c r="S60" s="171" t="str">
        <f>IF($AR60="","",IF(INDEX('Required State Input – Clinic'!R$12:R$2011,$AT60)="","",INDEX('Required State Input – Clinic'!R$12:R$2011,$AT60)))</f>
        <v/>
      </c>
      <c r="T60" s="169" t="str">
        <f>IF($AR60="","",IF(INDEX('Required State Input – Clinic'!S$12:S$2011,$AT60)="","",INDEX('Required State Input – Clinic'!S$12:S$2011,$AT60)))</f>
        <v/>
      </c>
      <c r="U60" s="170" t="str">
        <f>IF($AR60="","",IF(INDEX('Required State Input – Clinic'!T$12:T$2011,$AT60)="","",ROUND(INDEX('Required State Input – Clinic'!T$12:T$2011,$AT60),2)))</f>
        <v/>
      </c>
      <c r="V60" s="170" t="str">
        <f>IF($AR60="","",IF(INDEX('Required State Input – Clinic'!U$12:U$2011,$AT60)="","",ROUND(INDEX('Required State Input – Clinic'!U$12:U$2011,$AT60),2)))</f>
        <v/>
      </c>
      <c r="W60" s="170" t="str">
        <f>IF($AR60="","",IF(INDEX('Required State Input – Clinic'!V$12:V$2011,$AT60)="",0,ROUND(INDEX('Required State Input – Clinic'!V$12:V$2011,$AT60),2)))</f>
        <v/>
      </c>
      <c r="X60" s="170" t="str">
        <f>IF($AR60="","",IF(INDEX('Required State Input – Clinic'!W$12:W$2011,$AT60)="",0,ROUND(INDEX('Required State Input – Clinic'!W$12:W$2011,$AT60),2)))</f>
        <v/>
      </c>
      <c r="Y60" s="170" t="str">
        <f>IF($AR60="","",IF(INDEX('Required State Input – Clinic'!X$12:X$2011,$AT60)="",0,ROUND(INDEX('Required State Input – Clinic'!X$12:X$2011,$AT60),2)))</f>
        <v/>
      </c>
      <c r="Z60" s="180" t="str">
        <f t="shared" si="1"/>
        <v/>
      </c>
      <c r="AA60" s="179" t="str">
        <f>IF($AR60="","",IF(INDEX('Required State Input – Clinic'!Y$12:Y$2011,$AT60)="","",INDEX('Required State Input – Clinic'!Y$12:Y$2011,$AT60)))</f>
        <v/>
      </c>
      <c r="AB60" s="172" t="str">
        <f>IF($AR60="","",IF(INDEX('Required State Input – Clinic'!Z$12:Z$2011,$AT60)="","",ROUND(INDEX('Required State Input – Clinic'!Z$12:Z$2011,$AT60),4)))</f>
        <v/>
      </c>
      <c r="AC60" s="172" t="str">
        <f>IF($AR60="","",IF(INDEX('Required State Input – Clinic'!AA$12:AA$2011,$AT60)="","",ROUND(INDEX('Required State Input – Clinic'!AA$12:AA$2011,$AT60),4)))</f>
        <v/>
      </c>
      <c r="AD60" s="180" t="str">
        <f t="shared" si="2"/>
        <v/>
      </c>
      <c r="AE60" s="194" t="str">
        <f t="shared" si="3"/>
        <v/>
      </c>
      <c r="AF60" s="177" t="str">
        <f>IF($AR60="","",IF(INDEX('Required State Input – Clinic'!AB$12:AB$2011,$AT60)="","",INDEX('Required State Input – Clinic'!AB$12:AB$2011,$AT60)))</f>
        <v/>
      </c>
      <c r="AG60" s="172" t="str">
        <f>IF($AR60="","",IF(INDEX('Required State Input – Clinic'!AC$12:AC$2011,$AT60)="","",ROUND(INDEX('Required State Input – Clinic'!AC$12:AC$2011,$AT60),4)))</f>
        <v/>
      </c>
      <c r="AH60" s="180" t="str">
        <f t="shared" si="4"/>
        <v/>
      </c>
      <c r="AI60" s="173" t="str">
        <f>IF($AR60="","",IF(INDEX('Required State Input – Clinic'!AD$12:AD$2011,$AT60)="",0,ROUND(INDEX('Required State Input – Clinic'!AD$12:AD$2011,$AT60),2)))</f>
        <v/>
      </c>
      <c r="AJ60" s="180" t="str">
        <f t="shared" si="5"/>
        <v/>
      </c>
      <c r="AK60" s="194" t="str">
        <f t="shared" si="6"/>
        <v/>
      </c>
      <c r="AL60" s="170" t="str">
        <f>IF($AR60="","",IF(INDEX('Required State Input – Clinic'!AE$12:AE$2011,$AT60)="",0,ROUND(INDEX('Required State Input – Clinic'!AE$12:AE$2011,$AT60),2)))</f>
        <v/>
      </c>
      <c r="AM60" s="180" t="str">
        <f t="shared" si="7"/>
        <v/>
      </c>
      <c r="AR60" t="str">
        <f t="shared" si="8"/>
        <v/>
      </c>
      <c r="AS60" t="str">
        <f t="shared" si="9"/>
        <v/>
      </c>
      <c r="AT60" t="str">
        <f>IF(AR60="","",MATCH(AS60,'Required State Input – Clinic'!$AS$12:$AS$2011,FALSE))</f>
        <v/>
      </c>
    </row>
    <row r="61" spans="1:46" x14ac:dyDescent="0.25">
      <c r="A61" s="218" t="s">
        <v>257</v>
      </c>
      <c r="B61" s="174" t="str">
        <f>IF($AR61="","",IF(INDEX('Required State Input – Clinic'!B$12:B$2011,$AT61)="","",INDEX('Required State Input – Clinic'!B$12:B$2011,$AT61)))</f>
        <v/>
      </c>
      <c r="C61" s="168" t="str">
        <f>IF($AR61="","",IF(INDEX('Required State Input – Clinic'!C$12:C$2011,$AT61)="","",INDEX('Required State Input – Clinic'!C$12:C$2011,$AT61)))</f>
        <v/>
      </c>
      <c r="D61" s="175" t="str">
        <f>IF($AR61="","",IF(INDEX('Required State Input – Clinic'!D$12:D$2011,$AT61)="","",INDEX('Required State Input – Clinic'!D$12:D$2011,$AT61)))</f>
        <v/>
      </c>
      <c r="E61" s="174" t="str">
        <f>IF($AR61="","",IF(INDEX('Required State Input – Clinic'!E$12:E$2011,$AT61)="","",INDEX('Required State Input – Clinic'!E$12:E$2011,$AT61)))</f>
        <v/>
      </c>
      <c r="F61" s="176" t="str">
        <f>IF($AR61="","",IF(INDEX('Required State Input – Clinic'!F$12:F$2011,$AT61)="","",INDEX('Required State Input – Clinic'!F$12:F$2011,$AT61)))</f>
        <v/>
      </c>
      <c r="G61" s="176" t="str">
        <f>IF($AR61="","",IF(INDEX('Required State Input – Clinic'!G$12:G$2011,$AT61)="","",INDEX('Required State Input – Clinic'!G$12:G$2011,$AT61)))</f>
        <v/>
      </c>
      <c r="H61" s="176" t="str">
        <f>IF($AR61="","",IF(INDEX('Required State Input – Clinic'!H$12:H$2011,$AT61)="","",INDEX('Required State Input – Clinic'!H$12:H$2011,$AT61)))</f>
        <v/>
      </c>
      <c r="I61" s="177" t="str">
        <f>IF($AR61="","",IF(INDEX('Required State Input – Clinic'!I$12:I$2011,$AT61)="","",INDEX('Required State Input – Clinic'!I$12:I$2011,$AT61)))</f>
        <v/>
      </c>
      <c r="J61" s="176" t="str">
        <f>IF($AR61="","",IF(INDEX('Required State Input – Clinic'!J$12:J$2011,$AT61)="","",INDEX('Required State Input – Clinic'!J$12:J$2011,$AT61)))</f>
        <v/>
      </c>
      <c r="K61" s="178" t="str">
        <f>IF($AR61="","",IF(INDEX('Required State Input – Clinic'!K$12:K$2011,$AT61)="","",INDEX('Required State Input – Clinic'!K$12:K$2011,$AT61)))</f>
        <v/>
      </c>
      <c r="L61" s="179" t="str">
        <f>IF($AR61="","",IF(INDEX('Required State Input – Clinic'!L$12:L$2011,$AT61)="","",INDEX('Required State Input – Clinic'!L$12:L$2011,$AT61)))</f>
        <v/>
      </c>
      <c r="M61" s="169" t="str">
        <f>IF($AR61="","",IF(INDEX('Required State Input – Clinic'!M$12:M$2011,$AT61)="","",INDEX('Required State Input – Clinic'!M$12:M$2011,$AT61)))</f>
        <v/>
      </c>
      <c r="N61" s="169" t="str">
        <f>IF($AR61="","",IF(INDEX('Required State Input – Clinic'!N$12:N$2011,$AT61)="","",INDEX('Required State Input – Clinic'!N$12:N$2011,$AT61)))</f>
        <v/>
      </c>
      <c r="O61" s="170" t="str">
        <f>IF($AR61="","",IF(INDEX('Required State Input – Clinic'!O$12:O$2011,$AT61)="","",ROUND(INDEX('Required State Input – Clinic'!O$12:O$2011,$AT61),2)))</f>
        <v/>
      </c>
      <c r="P61" s="170" t="str">
        <f>IF($AR61="","",IF(INDEX('Required State Input – Clinic'!P$12:P$2011,$AT61)="","",ROUND(INDEX('Required State Input – Clinic'!P$12:P$2011,$AT61),2)))</f>
        <v/>
      </c>
      <c r="Q61" s="170" t="str">
        <f>IF($AR61="","",IF(INDEX('Required State Input – Clinic'!Q$12:Q$2011,$AT61)="","",ROUND(INDEX('Required State Input – Clinic'!Q$12:Q$2011,$AT61),2)))</f>
        <v/>
      </c>
      <c r="R61" s="276" t="str">
        <f t="shared" si="0"/>
        <v/>
      </c>
      <c r="S61" s="171" t="str">
        <f>IF($AR61="","",IF(INDEX('Required State Input – Clinic'!R$12:R$2011,$AT61)="","",INDEX('Required State Input – Clinic'!R$12:R$2011,$AT61)))</f>
        <v/>
      </c>
      <c r="T61" s="169" t="str">
        <f>IF($AR61="","",IF(INDEX('Required State Input – Clinic'!S$12:S$2011,$AT61)="","",INDEX('Required State Input – Clinic'!S$12:S$2011,$AT61)))</f>
        <v/>
      </c>
      <c r="U61" s="170" t="str">
        <f>IF($AR61="","",IF(INDEX('Required State Input – Clinic'!T$12:T$2011,$AT61)="","",ROUND(INDEX('Required State Input – Clinic'!T$12:T$2011,$AT61),2)))</f>
        <v/>
      </c>
      <c r="V61" s="170" t="str">
        <f>IF($AR61="","",IF(INDEX('Required State Input – Clinic'!U$12:U$2011,$AT61)="","",ROUND(INDEX('Required State Input – Clinic'!U$12:U$2011,$AT61),2)))</f>
        <v/>
      </c>
      <c r="W61" s="170" t="str">
        <f>IF($AR61="","",IF(INDEX('Required State Input – Clinic'!V$12:V$2011,$AT61)="",0,ROUND(INDEX('Required State Input – Clinic'!V$12:V$2011,$AT61),2)))</f>
        <v/>
      </c>
      <c r="X61" s="170" t="str">
        <f>IF($AR61="","",IF(INDEX('Required State Input – Clinic'!W$12:W$2011,$AT61)="",0,ROUND(INDEX('Required State Input – Clinic'!W$12:W$2011,$AT61),2)))</f>
        <v/>
      </c>
      <c r="Y61" s="170" t="str">
        <f>IF($AR61="","",IF(INDEX('Required State Input – Clinic'!X$12:X$2011,$AT61)="",0,ROUND(INDEX('Required State Input – Clinic'!X$12:X$2011,$AT61),2)))</f>
        <v/>
      </c>
      <c r="Z61" s="180" t="str">
        <f t="shared" si="1"/>
        <v/>
      </c>
      <c r="AA61" s="179" t="str">
        <f>IF($AR61="","",IF(INDEX('Required State Input – Clinic'!Y$12:Y$2011,$AT61)="","",INDEX('Required State Input – Clinic'!Y$12:Y$2011,$AT61)))</f>
        <v/>
      </c>
      <c r="AB61" s="172" t="str">
        <f>IF($AR61="","",IF(INDEX('Required State Input – Clinic'!Z$12:Z$2011,$AT61)="","",ROUND(INDEX('Required State Input – Clinic'!Z$12:Z$2011,$AT61),4)))</f>
        <v/>
      </c>
      <c r="AC61" s="172" t="str">
        <f>IF($AR61="","",IF(INDEX('Required State Input – Clinic'!AA$12:AA$2011,$AT61)="","",ROUND(INDEX('Required State Input – Clinic'!AA$12:AA$2011,$AT61),4)))</f>
        <v/>
      </c>
      <c r="AD61" s="180" t="str">
        <f t="shared" si="2"/>
        <v/>
      </c>
      <c r="AE61" s="194" t="str">
        <f t="shared" si="3"/>
        <v/>
      </c>
      <c r="AF61" s="177" t="str">
        <f>IF($AR61="","",IF(INDEX('Required State Input – Clinic'!AB$12:AB$2011,$AT61)="","",INDEX('Required State Input – Clinic'!AB$12:AB$2011,$AT61)))</f>
        <v/>
      </c>
      <c r="AG61" s="172" t="str">
        <f>IF($AR61="","",IF(INDEX('Required State Input – Clinic'!AC$12:AC$2011,$AT61)="","",ROUND(INDEX('Required State Input – Clinic'!AC$12:AC$2011,$AT61),4)))</f>
        <v/>
      </c>
      <c r="AH61" s="180" t="str">
        <f t="shared" si="4"/>
        <v/>
      </c>
      <c r="AI61" s="173" t="str">
        <f>IF($AR61="","",IF(INDEX('Required State Input – Clinic'!AD$12:AD$2011,$AT61)="",0,ROUND(INDEX('Required State Input – Clinic'!AD$12:AD$2011,$AT61),2)))</f>
        <v/>
      </c>
      <c r="AJ61" s="180" t="str">
        <f t="shared" si="5"/>
        <v/>
      </c>
      <c r="AK61" s="194" t="str">
        <f t="shared" si="6"/>
        <v/>
      </c>
      <c r="AL61" s="170" t="str">
        <f>IF($AR61="","",IF(INDEX('Required State Input – Clinic'!AE$12:AE$2011,$AT61)="",0,ROUND(INDEX('Required State Input – Clinic'!AE$12:AE$2011,$AT61),2)))</f>
        <v/>
      </c>
      <c r="AM61" s="180" t="str">
        <f t="shared" si="7"/>
        <v/>
      </c>
      <c r="AR61" t="str">
        <f t="shared" si="8"/>
        <v/>
      </c>
      <c r="AS61" t="str">
        <f t="shared" si="9"/>
        <v/>
      </c>
      <c r="AT61" t="str">
        <f>IF(AR61="","",MATCH(AS61,'Required State Input – Clinic'!$AS$12:$AS$2011,FALSE))</f>
        <v/>
      </c>
    </row>
    <row r="62" spans="1:46" x14ac:dyDescent="0.25">
      <c r="A62" s="218" t="s">
        <v>257</v>
      </c>
      <c r="B62" s="174" t="str">
        <f>IF($AR62="","",IF(INDEX('Required State Input – Clinic'!B$12:B$2011,$AT62)="","",INDEX('Required State Input – Clinic'!B$12:B$2011,$AT62)))</f>
        <v/>
      </c>
      <c r="C62" s="168" t="str">
        <f>IF($AR62="","",IF(INDEX('Required State Input – Clinic'!C$12:C$2011,$AT62)="","",INDEX('Required State Input – Clinic'!C$12:C$2011,$AT62)))</f>
        <v/>
      </c>
      <c r="D62" s="175" t="str">
        <f>IF($AR62="","",IF(INDEX('Required State Input – Clinic'!D$12:D$2011,$AT62)="","",INDEX('Required State Input – Clinic'!D$12:D$2011,$AT62)))</f>
        <v/>
      </c>
      <c r="E62" s="174" t="str">
        <f>IF($AR62="","",IF(INDEX('Required State Input – Clinic'!E$12:E$2011,$AT62)="","",INDEX('Required State Input – Clinic'!E$12:E$2011,$AT62)))</f>
        <v/>
      </c>
      <c r="F62" s="176" t="str">
        <f>IF($AR62="","",IF(INDEX('Required State Input – Clinic'!F$12:F$2011,$AT62)="","",INDEX('Required State Input – Clinic'!F$12:F$2011,$AT62)))</f>
        <v/>
      </c>
      <c r="G62" s="176" t="str">
        <f>IF($AR62="","",IF(INDEX('Required State Input – Clinic'!G$12:G$2011,$AT62)="","",INDEX('Required State Input – Clinic'!G$12:G$2011,$AT62)))</f>
        <v/>
      </c>
      <c r="H62" s="176" t="str">
        <f>IF($AR62="","",IF(INDEX('Required State Input – Clinic'!H$12:H$2011,$AT62)="","",INDEX('Required State Input – Clinic'!H$12:H$2011,$AT62)))</f>
        <v/>
      </c>
      <c r="I62" s="177" t="str">
        <f>IF($AR62="","",IF(INDEX('Required State Input – Clinic'!I$12:I$2011,$AT62)="","",INDEX('Required State Input – Clinic'!I$12:I$2011,$AT62)))</f>
        <v/>
      </c>
      <c r="J62" s="176" t="str">
        <f>IF($AR62="","",IF(INDEX('Required State Input – Clinic'!J$12:J$2011,$AT62)="","",INDEX('Required State Input – Clinic'!J$12:J$2011,$AT62)))</f>
        <v/>
      </c>
      <c r="K62" s="178" t="str">
        <f>IF($AR62="","",IF(INDEX('Required State Input – Clinic'!K$12:K$2011,$AT62)="","",INDEX('Required State Input – Clinic'!K$12:K$2011,$AT62)))</f>
        <v/>
      </c>
      <c r="L62" s="179" t="str">
        <f>IF($AR62="","",IF(INDEX('Required State Input – Clinic'!L$12:L$2011,$AT62)="","",INDEX('Required State Input – Clinic'!L$12:L$2011,$AT62)))</f>
        <v/>
      </c>
      <c r="M62" s="169" t="str">
        <f>IF($AR62="","",IF(INDEX('Required State Input – Clinic'!M$12:M$2011,$AT62)="","",INDEX('Required State Input – Clinic'!M$12:M$2011,$AT62)))</f>
        <v/>
      </c>
      <c r="N62" s="169" t="str">
        <f>IF($AR62="","",IF(INDEX('Required State Input – Clinic'!N$12:N$2011,$AT62)="","",INDEX('Required State Input – Clinic'!N$12:N$2011,$AT62)))</f>
        <v/>
      </c>
      <c r="O62" s="170" t="str">
        <f>IF($AR62="","",IF(INDEX('Required State Input – Clinic'!O$12:O$2011,$AT62)="","",ROUND(INDEX('Required State Input – Clinic'!O$12:O$2011,$AT62),2)))</f>
        <v/>
      </c>
      <c r="P62" s="170" t="str">
        <f>IF($AR62="","",IF(INDEX('Required State Input – Clinic'!P$12:P$2011,$AT62)="","",ROUND(INDEX('Required State Input – Clinic'!P$12:P$2011,$AT62),2)))</f>
        <v/>
      </c>
      <c r="Q62" s="170" t="str">
        <f>IF($AR62="","",IF(INDEX('Required State Input – Clinic'!Q$12:Q$2011,$AT62)="","",ROUND(INDEX('Required State Input – Clinic'!Q$12:Q$2011,$AT62),2)))</f>
        <v/>
      </c>
      <c r="R62" s="276" t="str">
        <f t="shared" si="0"/>
        <v/>
      </c>
      <c r="S62" s="171" t="str">
        <f>IF($AR62="","",IF(INDEX('Required State Input – Clinic'!R$12:R$2011,$AT62)="","",INDEX('Required State Input – Clinic'!R$12:R$2011,$AT62)))</f>
        <v/>
      </c>
      <c r="T62" s="169" t="str">
        <f>IF($AR62="","",IF(INDEX('Required State Input – Clinic'!S$12:S$2011,$AT62)="","",INDEX('Required State Input – Clinic'!S$12:S$2011,$AT62)))</f>
        <v/>
      </c>
      <c r="U62" s="170" t="str">
        <f>IF($AR62="","",IF(INDEX('Required State Input – Clinic'!T$12:T$2011,$AT62)="","",ROUND(INDEX('Required State Input – Clinic'!T$12:T$2011,$AT62),2)))</f>
        <v/>
      </c>
      <c r="V62" s="170" t="str">
        <f>IF($AR62="","",IF(INDEX('Required State Input – Clinic'!U$12:U$2011,$AT62)="","",ROUND(INDEX('Required State Input – Clinic'!U$12:U$2011,$AT62),2)))</f>
        <v/>
      </c>
      <c r="W62" s="170" t="str">
        <f>IF($AR62="","",IF(INDEX('Required State Input – Clinic'!V$12:V$2011,$AT62)="",0,ROUND(INDEX('Required State Input – Clinic'!V$12:V$2011,$AT62),2)))</f>
        <v/>
      </c>
      <c r="X62" s="170" t="str">
        <f>IF($AR62="","",IF(INDEX('Required State Input – Clinic'!W$12:W$2011,$AT62)="",0,ROUND(INDEX('Required State Input – Clinic'!W$12:W$2011,$AT62),2)))</f>
        <v/>
      </c>
      <c r="Y62" s="170" t="str">
        <f>IF($AR62="","",IF(INDEX('Required State Input – Clinic'!X$12:X$2011,$AT62)="",0,ROUND(INDEX('Required State Input – Clinic'!X$12:X$2011,$AT62),2)))</f>
        <v/>
      </c>
      <c r="Z62" s="180" t="str">
        <f t="shared" si="1"/>
        <v/>
      </c>
      <c r="AA62" s="179" t="str">
        <f>IF($AR62="","",IF(INDEX('Required State Input – Clinic'!Y$12:Y$2011,$AT62)="","",INDEX('Required State Input – Clinic'!Y$12:Y$2011,$AT62)))</f>
        <v/>
      </c>
      <c r="AB62" s="172" t="str">
        <f>IF($AR62="","",IF(INDEX('Required State Input – Clinic'!Z$12:Z$2011,$AT62)="","",ROUND(INDEX('Required State Input – Clinic'!Z$12:Z$2011,$AT62),4)))</f>
        <v/>
      </c>
      <c r="AC62" s="172" t="str">
        <f>IF($AR62="","",IF(INDEX('Required State Input – Clinic'!AA$12:AA$2011,$AT62)="","",ROUND(INDEX('Required State Input – Clinic'!AA$12:AA$2011,$AT62),4)))</f>
        <v/>
      </c>
      <c r="AD62" s="180" t="str">
        <f t="shared" si="2"/>
        <v/>
      </c>
      <c r="AE62" s="194" t="str">
        <f t="shared" si="3"/>
        <v/>
      </c>
      <c r="AF62" s="177" t="str">
        <f>IF($AR62="","",IF(INDEX('Required State Input – Clinic'!AB$12:AB$2011,$AT62)="","",INDEX('Required State Input – Clinic'!AB$12:AB$2011,$AT62)))</f>
        <v/>
      </c>
      <c r="AG62" s="172" t="str">
        <f>IF($AR62="","",IF(INDEX('Required State Input – Clinic'!AC$12:AC$2011,$AT62)="","",ROUND(INDEX('Required State Input – Clinic'!AC$12:AC$2011,$AT62),4)))</f>
        <v/>
      </c>
      <c r="AH62" s="180" t="str">
        <f t="shared" si="4"/>
        <v/>
      </c>
      <c r="AI62" s="173" t="str">
        <f>IF($AR62="","",IF(INDEX('Required State Input – Clinic'!AD$12:AD$2011,$AT62)="",0,ROUND(INDEX('Required State Input – Clinic'!AD$12:AD$2011,$AT62),2)))</f>
        <v/>
      </c>
      <c r="AJ62" s="180" t="str">
        <f t="shared" si="5"/>
        <v/>
      </c>
      <c r="AK62" s="194" t="str">
        <f t="shared" si="6"/>
        <v/>
      </c>
      <c r="AL62" s="170" t="str">
        <f>IF($AR62="","",IF(INDEX('Required State Input – Clinic'!AE$12:AE$2011,$AT62)="",0,ROUND(INDEX('Required State Input – Clinic'!AE$12:AE$2011,$AT62),2)))</f>
        <v/>
      </c>
      <c r="AM62" s="180" t="str">
        <f t="shared" si="7"/>
        <v/>
      </c>
      <c r="AR62" t="str">
        <f t="shared" si="8"/>
        <v/>
      </c>
      <c r="AS62" t="str">
        <f t="shared" si="9"/>
        <v/>
      </c>
      <c r="AT62" t="str">
        <f>IF(AR62="","",MATCH(AS62,'Required State Input – Clinic'!$AS$12:$AS$2011,FALSE))</f>
        <v/>
      </c>
    </row>
    <row r="63" spans="1:46" x14ac:dyDescent="0.25">
      <c r="A63" s="218" t="s">
        <v>257</v>
      </c>
      <c r="B63" s="174" t="str">
        <f>IF($AR63="","",IF(INDEX('Required State Input – Clinic'!B$12:B$2011,$AT63)="","",INDEX('Required State Input – Clinic'!B$12:B$2011,$AT63)))</f>
        <v/>
      </c>
      <c r="C63" s="168" t="str">
        <f>IF($AR63="","",IF(INDEX('Required State Input – Clinic'!C$12:C$2011,$AT63)="","",INDEX('Required State Input – Clinic'!C$12:C$2011,$AT63)))</f>
        <v/>
      </c>
      <c r="D63" s="175" t="str">
        <f>IF($AR63="","",IF(INDEX('Required State Input – Clinic'!D$12:D$2011,$AT63)="","",INDEX('Required State Input – Clinic'!D$12:D$2011,$AT63)))</f>
        <v/>
      </c>
      <c r="E63" s="174" t="str">
        <f>IF($AR63="","",IF(INDEX('Required State Input – Clinic'!E$12:E$2011,$AT63)="","",INDEX('Required State Input – Clinic'!E$12:E$2011,$AT63)))</f>
        <v/>
      </c>
      <c r="F63" s="176" t="str">
        <f>IF($AR63="","",IF(INDEX('Required State Input – Clinic'!F$12:F$2011,$AT63)="","",INDEX('Required State Input – Clinic'!F$12:F$2011,$AT63)))</f>
        <v/>
      </c>
      <c r="G63" s="176" t="str">
        <f>IF($AR63="","",IF(INDEX('Required State Input – Clinic'!G$12:G$2011,$AT63)="","",INDEX('Required State Input – Clinic'!G$12:G$2011,$AT63)))</f>
        <v/>
      </c>
      <c r="H63" s="176" t="str">
        <f>IF($AR63="","",IF(INDEX('Required State Input – Clinic'!H$12:H$2011,$AT63)="","",INDEX('Required State Input – Clinic'!H$12:H$2011,$AT63)))</f>
        <v/>
      </c>
      <c r="I63" s="177" t="str">
        <f>IF($AR63="","",IF(INDEX('Required State Input – Clinic'!I$12:I$2011,$AT63)="","",INDEX('Required State Input – Clinic'!I$12:I$2011,$AT63)))</f>
        <v/>
      </c>
      <c r="J63" s="176" t="str">
        <f>IF($AR63="","",IF(INDEX('Required State Input – Clinic'!J$12:J$2011,$AT63)="","",INDEX('Required State Input – Clinic'!J$12:J$2011,$AT63)))</f>
        <v/>
      </c>
      <c r="K63" s="178" t="str">
        <f>IF($AR63="","",IF(INDEX('Required State Input – Clinic'!K$12:K$2011,$AT63)="","",INDEX('Required State Input – Clinic'!K$12:K$2011,$AT63)))</f>
        <v/>
      </c>
      <c r="L63" s="179" t="str">
        <f>IF($AR63="","",IF(INDEX('Required State Input – Clinic'!L$12:L$2011,$AT63)="","",INDEX('Required State Input – Clinic'!L$12:L$2011,$AT63)))</f>
        <v/>
      </c>
      <c r="M63" s="169" t="str">
        <f>IF($AR63="","",IF(INDEX('Required State Input – Clinic'!M$12:M$2011,$AT63)="","",INDEX('Required State Input – Clinic'!M$12:M$2011,$AT63)))</f>
        <v/>
      </c>
      <c r="N63" s="169" t="str">
        <f>IF($AR63="","",IF(INDEX('Required State Input – Clinic'!N$12:N$2011,$AT63)="","",INDEX('Required State Input – Clinic'!N$12:N$2011,$AT63)))</f>
        <v/>
      </c>
      <c r="O63" s="170" t="str">
        <f>IF($AR63="","",IF(INDEX('Required State Input – Clinic'!O$12:O$2011,$AT63)="","",ROUND(INDEX('Required State Input – Clinic'!O$12:O$2011,$AT63),2)))</f>
        <v/>
      </c>
      <c r="P63" s="170" t="str">
        <f>IF($AR63="","",IF(INDEX('Required State Input – Clinic'!P$12:P$2011,$AT63)="","",ROUND(INDEX('Required State Input – Clinic'!P$12:P$2011,$AT63),2)))</f>
        <v/>
      </c>
      <c r="Q63" s="170" t="str">
        <f>IF($AR63="","",IF(INDEX('Required State Input – Clinic'!Q$12:Q$2011,$AT63)="","",ROUND(INDEX('Required State Input – Clinic'!Q$12:Q$2011,$AT63),2)))</f>
        <v/>
      </c>
      <c r="R63" s="276" t="str">
        <f t="shared" si="0"/>
        <v/>
      </c>
      <c r="S63" s="171" t="str">
        <f>IF($AR63="","",IF(INDEX('Required State Input – Clinic'!R$12:R$2011,$AT63)="","",INDEX('Required State Input – Clinic'!R$12:R$2011,$AT63)))</f>
        <v/>
      </c>
      <c r="T63" s="169" t="str">
        <f>IF($AR63="","",IF(INDEX('Required State Input – Clinic'!S$12:S$2011,$AT63)="","",INDEX('Required State Input – Clinic'!S$12:S$2011,$AT63)))</f>
        <v/>
      </c>
      <c r="U63" s="170" t="str">
        <f>IF($AR63="","",IF(INDEX('Required State Input – Clinic'!T$12:T$2011,$AT63)="","",ROUND(INDEX('Required State Input – Clinic'!T$12:T$2011,$AT63),2)))</f>
        <v/>
      </c>
      <c r="V63" s="170" t="str">
        <f>IF($AR63="","",IF(INDEX('Required State Input – Clinic'!U$12:U$2011,$AT63)="","",ROUND(INDEX('Required State Input – Clinic'!U$12:U$2011,$AT63),2)))</f>
        <v/>
      </c>
      <c r="W63" s="170" t="str">
        <f>IF($AR63="","",IF(INDEX('Required State Input – Clinic'!V$12:V$2011,$AT63)="",0,ROUND(INDEX('Required State Input – Clinic'!V$12:V$2011,$AT63),2)))</f>
        <v/>
      </c>
      <c r="X63" s="170" t="str">
        <f>IF($AR63="","",IF(INDEX('Required State Input – Clinic'!W$12:W$2011,$AT63)="",0,ROUND(INDEX('Required State Input – Clinic'!W$12:W$2011,$AT63),2)))</f>
        <v/>
      </c>
      <c r="Y63" s="170" t="str">
        <f>IF($AR63="","",IF(INDEX('Required State Input – Clinic'!X$12:X$2011,$AT63)="",0,ROUND(INDEX('Required State Input – Clinic'!X$12:X$2011,$AT63),2)))</f>
        <v/>
      </c>
      <c r="Z63" s="180" t="str">
        <f t="shared" si="1"/>
        <v/>
      </c>
      <c r="AA63" s="179" t="str">
        <f>IF($AR63="","",IF(INDEX('Required State Input – Clinic'!Y$12:Y$2011,$AT63)="","",INDEX('Required State Input – Clinic'!Y$12:Y$2011,$AT63)))</f>
        <v/>
      </c>
      <c r="AB63" s="172" t="str">
        <f>IF($AR63="","",IF(INDEX('Required State Input – Clinic'!Z$12:Z$2011,$AT63)="","",ROUND(INDEX('Required State Input – Clinic'!Z$12:Z$2011,$AT63),4)))</f>
        <v/>
      </c>
      <c r="AC63" s="172" t="str">
        <f>IF($AR63="","",IF(INDEX('Required State Input – Clinic'!AA$12:AA$2011,$AT63)="","",ROUND(INDEX('Required State Input – Clinic'!AA$12:AA$2011,$AT63),4)))</f>
        <v/>
      </c>
      <c r="AD63" s="180" t="str">
        <f t="shared" si="2"/>
        <v/>
      </c>
      <c r="AE63" s="194" t="str">
        <f t="shared" si="3"/>
        <v/>
      </c>
      <c r="AF63" s="177" t="str">
        <f>IF($AR63="","",IF(INDEX('Required State Input – Clinic'!AB$12:AB$2011,$AT63)="","",INDEX('Required State Input – Clinic'!AB$12:AB$2011,$AT63)))</f>
        <v/>
      </c>
      <c r="AG63" s="172" t="str">
        <f>IF($AR63="","",IF(INDEX('Required State Input – Clinic'!AC$12:AC$2011,$AT63)="","",ROUND(INDEX('Required State Input – Clinic'!AC$12:AC$2011,$AT63),4)))</f>
        <v/>
      </c>
      <c r="AH63" s="180" t="str">
        <f t="shared" si="4"/>
        <v/>
      </c>
      <c r="AI63" s="173" t="str">
        <f>IF($AR63="","",IF(INDEX('Required State Input – Clinic'!AD$12:AD$2011,$AT63)="",0,ROUND(INDEX('Required State Input – Clinic'!AD$12:AD$2011,$AT63),2)))</f>
        <v/>
      </c>
      <c r="AJ63" s="180" t="str">
        <f t="shared" si="5"/>
        <v/>
      </c>
      <c r="AK63" s="194" t="str">
        <f t="shared" si="6"/>
        <v/>
      </c>
      <c r="AL63" s="170" t="str">
        <f>IF($AR63="","",IF(INDEX('Required State Input – Clinic'!AE$12:AE$2011,$AT63)="",0,ROUND(INDEX('Required State Input – Clinic'!AE$12:AE$2011,$AT63),2)))</f>
        <v/>
      </c>
      <c r="AM63" s="180" t="str">
        <f t="shared" si="7"/>
        <v/>
      </c>
      <c r="AR63" t="str">
        <f t="shared" si="8"/>
        <v/>
      </c>
      <c r="AS63" t="str">
        <f t="shared" si="9"/>
        <v/>
      </c>
      <c r="AT63" t="str">
        <f>IF(AR63="","",MATCH(AS63,'Required State Input – Clinic'!$AS$12:$AS$2011,FALSE))</f>
        <v/>
      </c>
    </row>
    <row r="64" spans="1:46" x14ac:dyDescent="0.25">
      <c r="A64" s="218" t="s">
        <v>257</v>
      </c>
      <c r="B64" s="174" t="str">
        <f>IF($AR64="","",IF(INDEX('Required State Input – Clinic'!B$12:B$2011,$AT64)="","",INDEX('Required State Input – Clinic'!B$12:B$2011,$AT64)))</f>
        <v/>
      </c>
      <c r="C64" s="168" t="str">
        <f>IF($AR64="","",IF(INDEX('Required State Input – Clinic'!C$12:C$2011,$AT64)="","",INDEX('Required State Input – Clinic'!C$12:C$2011,$AT64)))</f>
        <v/>
      </c>
      <c r="D64" s="175" t="str">
        <f>IF($AR64="","",IF(INDEX('Required State Input – Clinic'!D$12:D$2011,$AT64)="","",INDEX('Required State Input – Clinic'!D$12:D$2011,$AT64)))</f>
        <v/>
      </c>
      <c r="E64" s="174" t="str">
        <f>IF($AR64="","",IF(INDEX('Required State Input – Clinic'!E$12:E$2011,$AT64)="","",INDEX('Required State Input – Clinic'!E$12:E$2011,$AT64)))</f>
        <v/>
      </c>
      <c r="F64" s="176" t="str">
        <f>IF($AR64="","",IF(INDEX('Required State Input – Clinic'!F$12:F$2011,$AT64)="","",INDEX('Required State Input – Clinic'!F$12:F$2011,$AT64)))</f>
        <v/>
      </c>
      <c r="G64" s="176" t="str">
        <f>IF($AR64="","",IF(INDEX('Required State Input – Clinic'!G$12:G$2011,$AT64)="","",INDEX('Required State Input – Clinic'!G$12:G$2011,$AT64)))</f>
        <v/>
      </c>
      <c r="H64" s="176" t="str">
        <f>IF($AR64="","",IF(INDEX('Required State Input – Clinic'!H$12:H$2011,$AT64)="","",INDEX('Required State Input – Clinic'!H$12:H$2011,$AT64)))</f>
        <v/>
      </c>
      <c r="I64" s="177" t="str">
        <f>IF($AR64="","",IF(INDEX('Required State Input – Clinic'!I$12:I$2011,$AT64)="","",INDEX('Required State Input – Clinic'!I$12:I$2011,$AT64)))</f>
        <v/>
      </c>
      <c r="J64" s="176" t="str">
        <f>IF($AR64="","",IF(INDEX('Required State Input – Clinic'!J$12:J$2011,$AT64)="","",INDEX('Required State Input – Clinic'!J$12:J$2011,$AT64)))</f>
        <v/>
      </c>
      <c r="K64" s="178" t="str">
        <f>IF($AR64="","",IF(INDEX('Required State Input – Clinic'!K$12:K$2011,$AT64)="","",INDEX('Required State Input – Clinic'!K$12:K$2011,$AT64)))</f>
        <v/>
      </c>
      <c r="L64" s="179" t="str">
        <f>IF($AR64="","",IF(INDEX('Required State Input – Clinic'!L$12:L$2011,$AT64)="","",INDEX('Required State Input – Clinic'!L$12:L$2011,$AT64)))</f>
        <v/>
      </c>
      <c r="M64" s="169" t="str">
        <f>IF($AR64="","",IF(INDEX('Required State Input – Clinic'!M$12:M$2011,$AT64)="","",INDEX('Required State Input – Clinic'!M$12:M$2011,$AT64)))</f>
        <v/>
      </c>
      <c r="N64" s="169" t="str">
        <f>IF($AR64="","",IF(INDEX('Required State Input – Clinic'!N$12:N$2011,$AT64)="","",INDEX('Required State Input – Clinic'!N$12:N$2011,$AT64)))</f>
        <v/>
      </c>
      <c r="O64" s="170" t="str">
        <f>IF($AR64="","",IF(INDEX('Required State Input – Clinic'!O$12:O$2011,$AT64)="","",ROUND(INDEX('Required State Input – Clinic'!O$12:O$2011,$AT64),2)))</f>
        <v/>
      </c>
      <c r="P64" s="170" t="str">
        <f>IF($AR64="","",IF(INDEX('Required State Input – Clinic'!P$12:P$2011,$AT64)="","",ROUND(INDEX('Required State Input – Clinic'!P$12:P$2011,$AT64),2)))</f>
        <v/>
      </c>
      <c r="Q64" s="170" t="str">
        <f>IF($AR64="","",IF(INDEX('Required State Input – Clinic'!Q$12:Q$2011,$AT64)="","",ROUND(INDEX('Required State Input – Clinic'!Q$12:Q$2011,$AT64),2)))</f>
        <v/>
      </c>
      <c r="R64" s="276" t="str">
        <f t="shared" si="0"/>
        <v/>
      </c>
      <c r="S64" s="171" t="str">
        <f>IF($AR64="","",IF(INDEX('Required State Input – Clinic'!R$12:R$2011,$AT64)="","",INDEX('Required State Input – Clinic'!R$12:R$2011,$AT64)))</f>
        <v/>
      </c>
      <c r="T64" s="169" t="str">
        <f>IF($AR64="","",IF(INDEX('Required State Input – Clinic'!S$12:S$2011,$AT64)="","",INDEX('Required State Input – Clinic'!S$12:S$2011,$AT64)))</f>
        <v/>
      </c>
      <c r="U64" s="170" t="str">
        <f>IF($AR64="","",IF(INDEX('Required State Input – Clinic'!T$12:T$2011,$AT64)="","",ROUND(INDEX('Required State Input – Clinic'!T$12:T$2011,$AT64),2)))</f>
        <v/>
      </c>
      <c r="V64" s="170" t="str">
        <f>IF($AR64="","",IF(INDEX('Required State Input – Clinic'!U$12:U$2011,$AT64)="","",ROUND(INDEX('Required State Input – Clinic'!U$12:U$2011,$AT64),2)))</f>
        <v/>
      </c>
      <c r="W64" s="170" t="str">
        <f>IF($AR64="","",IF(INDEX('Required State Input – Clinic'!V$12:V$2011,$AT64)="",0,ROUND(INDEX('Required State Input – Clinic'!V$12:V$2011,$AT64),2)))</f>
        <v/>
      </c>
      <c r="X64" s="170" t="str">
        <f>IF($AR64="","",IF(INDEX('Required State Input – Clinic'!W$12:W$2011,$AT64)="",0,ROUND(INDEX('Required State Input – Clinic'!W$12:W$2011,$AT64),2)))</f>
        <v/>
      </c>
      <c r="Y64" s="170" t="str">
        <f>IF($AR64="","",IF(INDEX('Required State Input – Clinic'!X$12:X$2011,$AT64)="",0,ROUND(INDEX('Required State Input – Clinic'!X$12:X$2011,$AT64),2)))</f>
        <v/>
      </c>
      <c r="Z64" s="180" t="str">
        <f t="shared" si="1"/>
        <v/>
      </c>
      <c r="AA64" s="179" t="str">
        <f>IF($AR64="","",IF(INDEX('Required State Input – Clinic'!Y$12:Y$2011,$AT64)="","",INDEX('Required State Input – Clinic'!Y$12:Y$2011,$AT64)))</f>
        <v/>
      </c>
      <c r="AB64" s="172" t="str">
        <f>IF($AR64="","",IF(INDEX('Required State Input – Clinic'!Z$12:Z$2011,$AT64)="","",ROUND(INDEX('Required State Input – Clinic'!Z$12:Z$2011,$AT64),4)))</f>
        <v/>
      </c>
      <c r="AC64" s="172" t="str">
        <f>IF($AR64="","",IF(INDEX('Required State Input – Clinic'!AA$12:AA$2011,$AT64)="","",ROUND(INDEX('Required State Input – Clinic'!AA$12:AA$2011,$AT64),4)))</f>
        <v/>
      </c>
      <c r="AD64" s="180" t="str">
        <f t="shared" si="2"/>
        <v/>
      </c>
      <c r="AE64" s="194" t="str">
        <f t="shared" si="3"/>
        <v/>
      </c>
      <c r="AF64" s="177" t="str">
        <f>IF($AR64="","",IF(INDEX('Required State Input – Clinic'!AB$12:AB$2011,$AT64)="","",INDEX('Required State Input – Clinic'!AB$12:AB$2011,$AT64)))</f>
        <v/>
      </c>
      <c r="AG64" s="172" t="str">
        <f>IF($AR64="","",IF(INDEX('Required State Input – Clinic'!AC$12:AC$2011,$AT64)="","",ROUND(INDEX('Required State Input – Clinic'!AC$12:AC$2011,$AT64),4)))</f>
        <v/>
      </c>
      <c r="AH64" s="180" t="str">
        <f t="shared" si="4"/>
        <v/>
      </c>
      <c r="AI64" s="173" t="str">
        <f>IF($AR64="","",IF(INDEX('Required State Input – Clinic'!AD$12:AD$2011,$AT64)="",0,ROUND(INDEX('Required State Input – Clinic'!AD$12:AD$2011,$AT64),2)))</f>
        <v/>
      </c>
      <c r="AJ64" s="180" t="str">
        <f t="shared" si="5"/>
        <v/>
      </c>
      <c r="AK64" s="194" t="str">
        <f t="shared" si="6"/>
        <v/>
      </c>
      <c r="AL64" s="170" t="str">
        <f>IF($AR64="","",IF(INDEX('Required State Input – Clinic'!AE$12:AE$2011,$AT64)="",0,ROUND(INDEX('Required State Input – Clinic'!AE$12:AE$2011,$AT64),2)))</f>
        <v/>
      </c>
      <c r="AM64" s="180" t="str">
        <f t="shared" si="7"/>
        <v/>
      </c>
      <c r="AR64" t="str">
        <f t="shared" si="8"/>
        <v/>
      </c>
      <c r="AS64" t="str">
        <f t="shared" si="9"/>
        <v/>
      </c>
      <c r="AT64" t="str">
        <f>IF(AR64="","",MATCH(AS64,'Required State Input – Clinic'!$AS$12:$AS$2011,FALSE))</f>
        <v/>
      </c>
    </row>
    <row r="65" spans="1:46" x14ac:dyDescent="0.25">
      <c r="A65" s="218" t="s">
        <v>257</v>
      </c>
      <c r="B65" s="174" t="str">
        <f>IF($AR65="","",IF(INDEX('Required State Input – Clinic'!B$12:B$2011,$AT65)="","",INDEX('Required State Input – Clinic'!B$12:B$2011,$AT65)))</f>
        <v/>
      </c>
      <c r="C65" s="168" t="str">
        <f>IF($AR65="","",IF(INDEX('Required State Input – Clinic'!C$12:C$2011,$AT65)="","",INDEX('Required State Input – Clinic'!C$12:C$2011,$AT65)))</f>
        <v/>
      </c>
      <c r="D65" s="175" t="str">
        <f>IF($AR65="","",IF(INDEX('Required State Input – Clinic'!D$12:D$2011,$AT65)="","",INDEX('Required State Input – Clinic'!D$12:D$2011,$AT65)))</f>
        <v/>
      </c>
      <c r="E65" s="174" t="str">
        <f>IF($AR65="","",IF(INDEX('Required State Input – Clinic'!E$12:E$2011,$AT65)="","",INDEX('Required State Input – Clinic'!E$12:E$2011,$AT65)))</f>
        <v/>
      </c>
      <c r="F65" s="176" t="str">
        <f>IF($AR65="","",IF(INDEX('Required State Input – Clinic'!F$12:F$2011,$AT65)="","",INDEX('Required State Input – Clinic'!F$12:F$2011,$AT65)))</f>
        <v/>
      </c>
      <c r="G65" s="176" t="str">
        <f>IF($AR65="","",IF(INDEX('Required State Input – Clinic'!G$12:G$2011,$AT65)="","",INDEX('Required State Input – Clinic'!G$12:G$2011,$AT65)))</f>
        <v/>
      </c>
      <c r="H65" s="176" t="str">
        <f>IF($AR65="","",IF(INDEX('Required State Input – Clinic'!H$12:H$2011,$AT65)="","",INDEX('Required State Input – Clinic'!H$12:H$2011,$AT65)))</f>
        <v/>
      </c>
      <c r="I65" s="177" t="str">
        <f>IF($AR65="","",IF(INDEX('Required State Input – Clinic'!I$12:I$2011,$AT65)="","",INDEX('Required State Input – Clinic'!I$12:I$2011,$AT65)))</f>
        <v/>
      </c>
      <c r="J65" s="176" t="str">
        <f>IF($AR65="","",IF(INDEX('Required State Input – Clinic'!J$12:J$2011,$AT65)="","",INDEX('Required State Input – Clinic'!J$12:J$2011,$AT65)))</f>
        <v/>
      </c>
      <c r="K65" s="178" t="str">
        <f>IF($AR65="","",IF(INDEX('Required State Input – Clinic'!K$12:K$2011,$AT65)="","",INDEX('Required State Input – Clinic'!K$12:K$2011,$AT65)))</f>
        <v/>
      </c>
      <c r="L65" s="179" t="str">
        <f>IF($AR65="","",IF(INDEX('Required State Input – Clinic'!L$12:L$2011,$AT65)="","",INDEX('Required State Input – Clinic'!L$12:L$2011,$AT65)))</f>
        <v/>
      </c>
      <c r="M65" s="169" t="str">
        <f>IF($AR65="","",IF(INDEX('Required State Input – Clinic'!M$12:M$2011,$AT65)="","",INDEX('Required State Input – Clinic'!M$12:M$2011,$AT65)))</f>
        <v/>
      </c>
      <c r="N65" s="169" t="str">
        <f>IF($AR65="","",IF(INDEX('Required State Input – Clinic'!N$12:N$2011,$AT65)="","",INDEX('Required State Input – Clinic'!N$12:N$2011,$AT65)))</f>
        <v/>
      </c>
      <c r="O65" s="170" t="str">
        <f>IF($AR65="","",IF(INDEX('Required State Input – Clinic'!O$12:O$2011,$AT65)="","",ROUND(INDEX('Required State Input – Clinic'!O$12:O$2011,$AT65),2)))</f>
        <v/>
      </c>
      <c r="P65" s="170" t="str">
        <f>IF($AR65="","",IF(INDEX('Required State Input – Clinic'!P$12:P$2011,$AT65)="","",ROUND(INDEX('Required State Input – Clinic'!P$12:P$2011,$AT65),2)))</f>
        <v/>
      </c>
      <c r="Q65" s="170" t="str">
        <f>IF($AR65="","",IF(INDEX('Required State Input – Clinic'!Q$12:Q$2011,$AT65)="","",ROUND(INDEX('Required State Input – Clinic'!Q$12:Q$2011,$AT65),2)))</f>
        <v/>
      </c>
      <c r="R65" s="276" t="str">
        <f t="shared" si="0"/>
        <v/>
      </c>
      <c r="S65" s="171" t="str">
        <f>IF($AR65="","",IF(INDEX('Required State Input – Clinic'!R$12:R$2011,$AT65)="","",INDEX('Required State Input – Clinic'!R$12:R$2011,$AT65)))</f>
        <v/>
      </c>
      <c r="T65" s="169" t="str">
        <f>IF($AR65="","",IF(INDEX('Required State Input – Clinic'!S$12:S$2011,$AT65)="","",INDEX('Required State Input – Clinic'!S$12:S$2011,$AT65)))</f>
        <v/>
      </c>
      <c r="U65" s="170" t="str">
        <f>IF($AR65="","",IF(INDEX('Required State Input – Clinic'!T$12:T$2011,$AT65)="","",ROUND(INDEX('Required State Input – Clinic'!T$12:T$2011,$AT65),2)))</f>
        <v/>
      </c>
      <c r="V65" s="170" t="str">
        <f>IF($AR65="","",IF(INDEX('Required State Input – Clinic'!U$12:U$2011,$AT65)="","",ROUND(INDEX('Required State Input – Clinic'!U$12:U$2011,$AT65),2)))</f>
        <v/>
      </c>
      <c r="W65" s="170" t="str">
        <f>IF($AR65="","",IF(INDEX('Required State Input – Clinic'!V$12:V$2011,$AT65)="",0,ROUND(INDEX('Required State Input – Clinic'!V$12:V$2011,$AT65),2)))</f>
        <v/>
      </c>
      <c r="X65" s="170" t="str">
        <f>IF($AR65="","",IF(INDEX('Required State Input – Clinic'!W$12:W$2011,$AT65)="",0,ROUND(INDEX('Required State Input – Clinic'!W$12:W$2011,$AT65),2)))</f>
        <v/>
      </c>
      <c r="Y65" s="170" t="str">
        <f>IF($AR65="","",IF(INDEX('Required State Input – Clinic'!X$12:X$2011,$AT65)="",0,ROUND(INDEX('Required State Input – Clinic'!X$12:X$2011,$AT65),2)))</f>
        <v/>
      </c>
      <c r="Z65" s="180" t="str">
        <f t="shared" si="1"/>
        <v/>
      </c>
      <c r="AA65" s="179" t="str">
        <f>IF($AR65="","",IF(INDEX('Required State Input – Clinic'!Y$12:Y$2011,$AT65)="","",INDEX('Required State Input – Clinic'!Y$12:Y$2011,$AT65)))</f>
        <v/>
      </c>
      <c r="AB65" s="172" t="str">
        <f>IF($AR65="","",IF(INDEX('Required State Input – Clinic'!Z$12:Z$2011,$AT65)="","",ROUND(INDEX('Required State Input – Clinic'!Z$12:Z$2011,$AT65),4)))</f>
        <v/>
      </c>
      <c r="AC65" s="172" t="str">
        <f>IF($AR65="","",IF(INDEX('Required State Input – Clinic'!AA$12:AA$2011,$AT65)="","",ROUND(INDEX('Required State Input – Clinic'!AA$12:AA$2011,$AT65),4)))</f>
        <v/>
      </c>
      <c r="AD65" s="180" t="str">
        <f t="shared" si="2"/>
        <v/>
      </c>
      <c r="AE65" s="194" t="str">
        <f t="shared" si="3"/>
        <v/>
      </c>
      <c r="AF65" s="177" t="str">
        <f>IF($AR65="","",IF(INDEX('Required State Input – Clinic'!AB$12:AB$2011,$AT65)="","",INDEX('Required State Input – Clinic'!AB$12:AB$2011,$AT65)))</f>
        <v/>
      </c>
      <c r="AG65" s="172" t="str">
        <f>IF($AR65="","",IF(INDEX('Required State Input – Clinic'!AC$12:AC$2011,$AT65)="","",ROUND(INDEX('Required State Input – Clinic'!AC$12:AC$2011,$AT65),4)))</f>
        <v/>
      </c>
      <c r="AH65" s="180" t="str">
        <f t="shared" si="4"/>
        <v/>
      </c>
      <c r="AI65" s="173" t="str">
        <f>IF($AR65="","",IF(INDEX('Required State Input – Clinic'!AD$12:AD$2011,$AT65)="",0,ROUND(INDEX('Required State Input – Clinic'!AD$12:AD$2011,$AT65),2)))</f>
        <v/>
      </c>
      <c r="AJ65" s="180" t="str">
        <f t="shared" si="5"/>
        <v/>
      </c>
      <c r="AK65" s="194" t="str">
        <f t="shared" si="6"/>
        <v/>
      </c>
      <c r="AL65" s="170" t="str">
        <f>IF($AR65="","",IF(INDEX('Required State Input – Clinic'!AE$12:AE$2011,$AT65)="",0,ROUND(INDEX('Required State Input – Clinic'!AE$12:AE$2011,$AT65),2)))</f>
        <v/>
      </c>
      <c r="AM65" s="180" t="str">
        <f t="shared" si="7"/>
        <v/>
      </c>
      <c r="AR65" t="str">
        <f t="shared" si="8"/>
        <v/>
      </c>
      <c r="AS65" t="str">
        <f t="shared" si="9"/>
        <v/>
      </c>
      <c r="AT65" t="str">
        <f>IF(AR65="","",MATCH(AS65,'Required State Input – Clinic'!$AS$12:$AS$2011,FALSE))</f>
        <v/>
      </c>
    </row>
    <row r="66" spans="1:46" x14ac:dyDescent="0.25">
      <c r="A66" s="218" t="s">
        <v>257</v>
      </c>
      <c r="B66" s="174" t="str">
        <f>IF($AR66="","",IF(INDEX('Required State Input – Clinic'!B$12:B$2011,$AT66)="","",INDEX('Required State Input – Clinic'!B$12:B$2011,$AT66)))</f>
        <v/>
      </c>
      <c r="C66" s="168" t="str">
        <f>IF($AR66="","",IF(INDEX('Required State Input – Clinic'!C$12:C$2011,$AT66)="","",INDEX('Required State Input – Clinic'!C$12:C$2011,$AT66)))</f>
        <v/>
      </c>
      <c r="D66" s="175" t="str">
        <f>IF($AR66="","",IF(INDEX('Required State Input – Clinic'!D$12:D$2011,$AT66)="","",INDEX('Required State Input – Clinic'!D$12:D$2011,$AT66)))</f>
        <v/>
      </c>
      <c r="E66" s="174" t="str">
        <f>IF($AR66="","",IF(INDEX('Required State Input – Clinic'!E$12:E$2011,$AT66)="","",INDEX('Required State Input – Clinic'!E$12:E$2011,$AT66)))</f>
        <v/>
      </c>
      <c r="F66" s="176" t="str">
        <f>IF($AR66="","",IF(INDEX('Required State Input – Clinic'!F$12:F$2011,$AT66)="","",INDEX('Required State Input – Clinic'!F$12:F$2011,$AT66)))</f>
        <v/>
      </c>
      <c r="G66" s="176" t="str">
        <f>IF($AR66="","",IF(INDEX('Required State Input – Clinic'!G$12:G$2011,$AT66)="","",INDEX('Required State Input – Clinic'!G$12:G$2011,$AT66)))</f>
        <v/>
      </c>
      <c r="H66" s="176" t="str">
        <f>IF($AR66="","",IF(INDEX('Required State Input – Clinic'!H$12:H$2011,$AT66)="","",INDEX('Required State Input – Clinic'!H$12:H$2011,$AT66)))</f>
        <v/>
      </c>
      <c r="I66" s="177" t="str">
        <f>IF($AR66="","",IF(INDEX('Required State Input – Clinic'!I$12:I$2011,$AT66)="","",INDEX('Required State Input – Clinic'!I$12:I$2011,$AT66)))</f>
        <v/>
      </c>
      <c r="J66" s="176" t="str">
        <f>IF($AR66="","",IF(INDEX('Required State Input – Clinic'!J$12:J$2011,$AT66)="","",INDEX('Required State Input – Clinic'!J$12:J$2011,$AT66)))</f>
        <v/>
      </c>
      <c r="K66" s="178" t="str">
        <f>IF($AR66="","",IF(INDEX('Required State Input – Clinic'!K$12:K$2011,$AT66)="","",INDEX('Required State Input – Clinic'!K$12:K$2011,$AT66)))</f>
        <v/>
      </c>
      <c r="L66" s="179" t="str">
        <f>IF($AR66="","",IF(INDEX('Required State Input – Clinic'!L$12:L$2011,$AT66)="","",INDEX('Required State Input – Clinic'!L$12:L$2011,$AT66)))</f>
        <v/>
      </c>
      <c r="M66" s="169" t="str">
        <f>IF($AR66="","",IF(INDEX('Required State Input – Clinic'!M$12:M$2011,$AT66)="","",INDEX('Required State Input – Clinic'!M$12:M$2011,$AT66)))</f>
        <v/>
      </c>
      <c r="N66" s="169" t="str">
        <f>IF($AR66="","",IF(INDEX('Required State Input – Clinic'!N$12:N$2011,$AT66)="","",INDEX('Required State Input – Clinic'!N$12:N$2011,$AT66)))</f>
        <v/>
      </c>
      <c r="O66" s="170" t="str">
        <f>IF($AR66="","",IF(INDEX('Required State Input – Clinic'!O$12:O$2011,$AT66)="","",ROUND(INDEX('Required State Input – Clinic'!O$12:O$2011,$AT66),2)))</f>
        <v/>
      </c>
      <c r="P66" s="170" t="str">
        <f>IF($AR66="","",IF(INDEX('Required State Input – Clinic'!P$12:P$2011,$AT66)="","",ROUND(INDEX('Required State Input – Clinic'!P$12:P$2011,$AT66),2)))</f>
        <v/>
      </c>
      <c r="Q66" s="170" t="str">
        <f>IF($AR66="","",IF(INDEX('Required State Input – Clinic'!Q$12:Q$2011,$AT66)="","",ROUND(INDEX('Required State Input – Clinic'!Q$12:Q$2011,$AT66),2)))</f>
        <v/>
      </c>
      <c r="R66" s="276" t="str">
        <f t="shared" si="0"/>
        <v/>
      </c>
      <c r="S66" s="171" t="str">
        <f>IF($AR66="","",IF(INDEX('Required State Input – Clinic'!R$12:R$2011,$AT66)="","",INDEX('Required State Input – Clinic'!R$12:R$2011,$AT66)))</f>
        <v/>
      </c>
      <c r="T66" s="169" t="str">
        <f>IF($AR66="","",IF(INDEX('Required State Input – Clinic'!S$12:S$2011,$AT66)="","",INDEX('Required State Input – Clinic'!S$12:S$2011,$AT66)))</f>
        <v/>
      </c>
      <c r="U66" s="170" t="str">
        <f>IF($AR66="","",IF(INDEX('Required State Input – Clinic'!T$12:T$2011,$AT66)="","",ROUND(INDEX('Required State Input – Clinic'!T$12:T$2011,$AT66),2)))</f>
        <v/>
      </c>
      <c r="V66" s="170" t="str">
        <f>IF($AR66="","",IF(INDEX('Required State Input – Clinic'!U$12:U$2011,$AT66)="","",ROUND(INDEX('Required State Input – Clinic'!U$12:U$2011,$AT66),2)))</f>
        <v/>
      </c>
      <c r="W66" s="170" t="str">
        <f>IF($AR66="","",IF(INDEX('Required State Input – Clinic'!V$12:V$2011,$AT66)="",0,ROUND(INDEX('Required State Input – Clinic'!V$12:V$2011,$AT66),2)))</f>
        <v/>
      </c>
      <c r="X66" s="170" t="str">
        <f>IF($AR66="","",IF(INDEX('Required State Input – Clinic'!W$12:W$2011,$AT66)="",0,ROUND(INDEX('Required State Input – Clinic'!W$12:W$2011,$AT66),2)))</f>
        <v/>
      </c>
      <c r="Y66" s="170" t="str">
        <f>IF($AR66="","",IF(INDEX('Required State Input – Clinic'!X$12:X$2011,$AT66)="",0,ROUND(INDEX('Required State Input – Clinic'!X$12:X$2011,$AT66),2)))</f>
        <v/>
      </c>
      <c r="Z66" s="180" t="str">
        <f t="shared" si="1"/>
        <v/>
      </c>
      <c r="AA66" s="179" t="str">
        <f>IF($AR66="","",IF(INDEX('Required State Input – Clinic'!Y$12:Y$2011,$AT66)="","",INDEX('Required State Input – Clinic'!Y$12:Y$2011,$AT66)))</f>
        <v/>
      </c>
      <c r="AB66" s="172" t="str">
        <f>IF($AR66="","",IF(INDEX('Required State Input – Clinic'!Z$12:Z$2011,$AT66)="","",ROUND(INDEX('Required State Input – Clinic'!Z$12:Z$2011,$AT66),4)))</f>
        <v/>
      </c>
      <c r="AC66" s="172" t="str">
        <f>IF($AR66="","",IF(INDEX('Required State Input – Clinic'!AA$12:AA$2011,$AT66)="","",ROUND(INDEX('Required State Input – Clinic'!AA$12:AA$2011,$AT66),4)))</f>
        <v/>
      </c>
      <c r="AD66" s="180" t="str">
        <f t="shared" si="2"/>
        <v/>
      </c>
      <c r="AE66" s="194" t="str">
        <f t="shared" si="3"/>
        <v/>
      </c>
      <c r="AF66" s="177" t="str">
        <f>IF($AR66="","",IF(INDEX('Required State Input – Clinic'!AB$12:AB$2011,$AT66)="","",INDEX('Required State Input – Clinic'!AB$12:AB$2011,$AT66)))</f>
        <v/>
      </c>
      <c r="AG66" s="172" t="str">
        <f>IF($AR66="","",IF(INDEX('Required State Input – Clinic'!AC$12:AC$2011,$AT66)="","",ROUND(INDEX('Required State Input – Clinic'!AC$12:AC$2011,$AT66),4)))</f>
        <v/>
      </c>
      <c r="AH66" s="180" t="str">
        <f t="shared" si="4"/>
        <v/>
      </c>
      <c r="AI66" s="173" t="str">
        <f>IF($AR66="","",IF(INDEX('Required State Input – Clinic'!AD$12:AD$2011,$AT66)="",0,ROUND(INDEX('Required State Input – Clinic'!AD$12:AD$2011,$AT66),2)))</f>
        <v/>
      </c>
      <c r="AJ66" s="180" t="str">
        <f t="shared" si="5"/>
        <v/>
      </c>
      <c r="AK66" s="194" t="str">
        <f t="shared" si="6"/>
        <v/>
      </c>
      <c r="AL66" s="170" t="str">
        <f>IF($AR66="","",IF(INDEX('Required State Input – Clinic'!AE$12:AE$2011,$AT66)="",0,ROUND(INDEX('Required State Input – Clinic'!AE$12:AE$2011,$AT66),2)))</f>
        <v/>
      </c>
      <c r="AM66" s="180" t="str">
        <f t="shared" si="7"/>
        <v/>
      </c>
      <c r="AR66" t="str">
        <f t="shared" si="8"/>
        <v/>
      </c>
      <c r="AS66" t="str">
        <f t="shared" si="9"/>
        <v/>
      </c>
      <c r="AT66" t="str">
        <f>IF(AR66="","",MATCH(AS66,'Required State Input – Clinic'!$AS$12:$AS$2011,FALSE))</f>
        <v/>
      </c>
    </row>
    <row r="67" spans="1:46" x14ac:dyDescent="0.25">
      <c r="A67" s="218" t="s">
        <v>257</v>
      </c>
      <c r="B67" s="174" t="str">
        <f>IF($AR67="","",IF(INDEX('Required State Input – Clinic'!B$12:B$2011,$AT67)="","",INDEX('Required State Input – Clinic'!B$12:B$2011,$AT67)))</f>
        <v/>
      </c>
      <c r="C67" s="168" t="str">
        <f>IF($AR67="","",IF(INDEX('Required State Input – Clinic'!C$12:C$2011,$AT67)="","",INDEX('Required State Input – Clinic'!C$12:C$2011,$AT67)))</f>
        <v/>
      </c>
      <c r="D67" s="175" t="str">
        <f>IF($AR67="","",IF(INDEX('Required State Input – Clinic'!D$12:D$2011,$AT67)="","",INDEX('Required State Input – Clinic'!D$12:D$2011,$AT67)))</f>
        <v/>
      </c>
      <c r="E67" s="174" t="str">
        <f>IF($AR67="","",IF(INDEX('Required State Input – Clinic'!E$12:E$2011,$AT67)="","",INDEX('Required State Input – Clinic'!E$12:E$2011,$AT67)))</f>
        <v/>
      </c>
      <c r="F67" s="176" t="str">
        <f>IF($AR67="","",IF(INDEX('Required State Input – Clinic'!F$12:F$2011,$AT67)="","",INDEX('Required State Input – Clinic'!F$12:F$2011,$AT67)))</f>
        <v/>
      </c>
      <c r="G67" s="176" t="str">
        <f>IF($AR67="","",IF(INDEX('Required State Input – Clinic'!G$12:G$2011,$AT67)="","",INDEX('Required State Input – Clinic'!G$12:G$2011,$AT67)))</f>
        <v/>
      </c>
      <c r="H67" s="176" t="str">
        <f>IF($AR67="","",IF(INDEX('Required State Input – Clinic'!H$12:H$2011,$AT67)="","",INDEX('Required State Input – Clinic'!H$12:H$2011,$AT67)))</f>
        <v/>
      </c>
      <c r="I67" s="177" t="str">
        <f>IF($AR67="","",IF(INDEX('Required State Input – Clinic'!I$12:I$2011,$AT67)="","",INDEX('Required State Input – Clinic'!I$12:I$2011,$AT67)))</f>
        <v/>
      </c>
      <c r="J67" s="176" t="str">
        <f>IF($AR67="","",IF(INDEX('Required State Input – Clinic'!J$12:J$2011,$AT67)="","",INDEX('Required State Input – Clinic'!J$12:J$2011,$AT67)))</f>
        <v/>
      </c>
      <c r="K67" s="178" t="str">
        <f>IF($AR67="","",IF(INDEX('Required State Input – Clinic'!K$12:K$2011,$AT67)="","",INDEX('Required State Input – Clinic'!K$12:K$2011,$AT67)))</f>
        <v/>
      </c>
      <c r="L67" s="179" t="str">
        <f>IF($AR67="","",IF(INDEX('Required State Input – Clinic'!L$12:L$2011,$AT67)="","",INDEX('Required State Input – Clinic'!L$12:L$2011,$AT67)))</f>
        <v/>
      </c>
      <c r="M67" s="169" t="str">
        <f>IF($AR67="","",IF(INDEX('Required State Input – Clinic'!M$12:M$2011,$AT67)="","",INDEX('Required State Input – Clinic'!M$12:M$2011,$AT67)))</f>
        <v/>
      </c>
      <c r="N67" s="169" t="str">
        <f>IF($AR67="","",IF(INDEX('Required State Input – Clinic'!N$12:N$2011,$AT67)="","",INDEX('Required State Input – Clinic'!N$12:N$2011,$AT67)))</f>
        <v/>
      </c>
      <c r="O67" s="170" t="str">
        <f>IF($AR67="","",IF(INDEX('Required State Input – Clinic'!O$12:O$2011,$AT67)="","",ROUND(INDEX('Required State Input – Clinic'!O$12:O$2011,$AT67),2)))</f>
        <v/>
      </c>
      <c r="P67" s="170" t="str">
        <f>IF($AR67="","",IF(INDEX('Required State Input – Clinic'!P$12:P$2011,$AT67)="","",ROUND(INDEX('Required State Input – Clinic'!P$12:P$2011,$AT67),2)))</f>
        <v/>
      </c>
      <c r="Q67" s="170" t="str">
        <f>IF($AR67="","",IF(INDEX('Required State Input – Clinic'!Q$12:Q$2011,$AT67)="","",ROUND(INDEX('Required State Input – Clinic'!Q$12:Q$2011,$AT67),2)))</f>
        <v/>
      </c>
      <c r="R67" s="276" t="str">
        <f t="shared" si="0"/>
        <v/>
      </c>
      <c r="S67" s="171" t="str">
        <f>IF($AR67="","",IF(INDEX('Required State Input – Clinic'!R$12:R$2011,$AT67)="","",INDEX('Required State Input – Clinic'!R$12:R$2011,$AT67)))</f>
        <v/>
      </c>
      <c r="T67" s="169" t="str">
        <f>IF($AR67="","",IF(INDEX('Required State Input – Clinic'!S$12:S$2011,$AT67)="","",INDEX('Required State Input – Clinic'!S$12:S$2011,$AT67)))</f>
        <v/>
      </c>
      <c r="U67" s="170" t="str">
        <f>IF($AR67="","",IF(INDEX('Required State Input – Clinic'!T$12:T$2011,$AT67)="","",ROUND(INDEX('Required State Input – Clinic'!T$12:T$2011,$AT67),2)))</f>
        <v/>
      </c>
      <c r="V67" s="170" t="str">
        <f>IF($AR67="","",IF(INDEX('Required State Input – Clinic'!U$12:U$2011,$AT67)="","",ROUND(INDEX('Required State Input – Clinic'!U$12:U$2011,$AT67),2)))</f>
        <v/>
      </c>
      <c r="W67" s="170" t="str">
        <f>IF($AR67="","",IF(INDEX('Required State Input – Clinic'!V$12:V$2011,$AT67)="",0,ROUND(INDEX('Required State Input – Clinic'!V$12:V$2011,$AT67),2)))</f>
        <v/>
      </c>
      <c r="X67" s="170" t="str">
        <f>IF($AR67="","",IF(INDEX('Required State Input – Clinic'!W$12:W$2011,$AT67)="",0,ROUND(INDEX('Required State Input – Clinic'!W$12:W$2011,$AT67),2)))</f>
        <v/>
      </c>
      <c r="Y67" s="170" t="str">
        <f>IF($AR67="","",IF(INDEX('Required State Input – Clinic'!X$12:X$2011,$AT67)="",0,ROUND(INDEX('Required State Input – Clinic'!X$12:X$2011,$AT67),2)))</f>
        <v/>
      </c>
      <c r="Z67" s="180" t="str">
        <f t="shared" si="1"/>
        <v/>
      </c>
      <c r="AA67" s="179" t="str">
        <f>IF($AR67="","",IF(INDEX('Required State Input – Clinic'!Y$12:Y$2011,$AT67)="","",INDEX('Required State Input – Clinic'!Y$12:Y$2011,$AT67)))</f>
        <v/>
      </c>
      <c r="AB67" s="172" t="str">
        <f>IF($AR67="","",IF(INDEX('Required State Input – Clinic'!Z$12:Z$2011,$AT67)="","",ROUND(INDEX('Required State Input – Clinic'!Z$12:Z$2011,$AT67),4)))</f>
        <v/>
      </c>
      <c r="AC67" s="172" t="str">
        <f>IF($AR67="","",IF(INDEX('Required State Input – Clinic'!AA$12:AA$2011,$AT67)="","",ROUND(INDEX('Required State Input – Clinic'!AA$12:AA$2011,$AT67),4)))</f>
        <v/>
      </c>
      <c r="AD67" s="180" t="str">
        <f t="shared" si="2"/>
        <v/>
      </c>
      <c r="AE67" s="194" t="str">
        <f t="shared" si="3"/>
        <v/>
      </c>
      <c r="AF67" s="177" t="str">
        <f>IF($AR67="","",IF(INDEX('Required State Input – Clinic'!AB$12:AB$2011,$AT67)="","",INDEX('Required State Input – Clinic'!AB$12:AB$2011,$AT67)))</f>
        <v/>
      </c>
      <c r="AG67" s="172" t="str">
        <f>IF($AR67="","",IF(INDEX('Required State Input – Clinic'!AC$12:AC$2011,$AT67)="","",ROUND(INDEX('Required State Input – Clinic'!AC$12:AC$2011,$AT67),4)))</f>
        <v/>
      </c>
      <c r="AH67" s="180" t="str">
        <f t="shared" si="4"/>
        <v/>
      </c>
      <c r="AI67" s="173" t="str">
        <f>IF($AR67="","",IF(INDEX('Required State Input – Clinic'!AD$12:AD$2011,$AT67)="",0,ROUND(INDEX('Required State Input – Clinic'!AD$12:AD$2011,$AT67),2)))</f>
        <v/>
      </c>
      <c r="AJ67" s="180" t="str">
        <f t="shared" si="5"/>
        <v/>
      </c>
      <c r="AK67" s="194" t="str">
        <f t="shared" si="6"/>
        <v/>
      </c>
      <c r="AL67" s="170" t="str">
        <f>IF($AR67="","",IF(INDEX('Required State Input – Clinic'!AE$12:AE$2011,$AT67)="",0,ROUND(INDEX('Required State Input – Clinic'!AE$12:AE$2011,$AT67),2)))</f>
        <v/>
      </c>
      <c r="AM67" s="180" t="str">
        <f t="shared" si="7"/>
        <v/>
      </c>
      <c r="AR67" t="str">
        <f t="shared" si="8"/>
        <v/>
      </c>
      <c r="AS67" t="str">
        <f t="shared" si="9"/>
        <v/>
      </c>
      <c r="AT67" t="str">
        <f>IF(AR67="","",MATCH(AS67,'Required State Input – Clinic'!$AS$12:$AS$2011,FALSE))</f>
        <v/>
      </c>
    </row>
    <row r="68" spans="1:46" x14ac:dyDescent="0.25">
      <c r="A68" s="218" t="s">
        <v>257</v>
      </c>
      <c r="B68" s="174" t="str">
        <f>IF($AR68="","",IF(INDEX('Required State Input – Clinic'!B$12:B$2011,$AT68)="","",INDEX('Required State Input – Clinic'!B$12:B$2011,$AT68)))</f>
        <v/>
      </c>
      <c r="C68" s="168" t="str">
        <f>IF($AR68="","",IF(INDEX('Required State Input – Clinic'!C$12:C$2011,$AT68)="","",INDEX('Required State Input – Clinic'!C$12:C$2011,$AT68)))</f>
        <v/>
      </c>
      <c r="D68" s="175" t="str">
        <f>IF($AR68="","",IF(INDEX('Required State Input – Clinic'!D$12:D$2011,$AT68)="","",INDEX('Required State Input – Clinic'!D$12:D$2011,$AT68)))</f>
        <v/>
      </c>
      <c r="E68" s="174" t="str">
        <f>IF($AR68="","",IF(INDEX('Required State Input – Clinic'!E$12:E$2011,$AT68)="","",INDEX('Required State Input – Clinic'!E$12:E$2011,$AT68)))</f>
        <v/>
      </c>
      <c r="F68" s="176" t="str">
        <f>IF($AR68="","",IF(INDEX('Required State Input – Clinic'!F$12:F$2011,$AT68)="","",INDEX('Required State Input – Clinic'!F$12:F$2011,$AT68)))</f>
        <v/>
      </c>
      <c r="G68" s="176" t="str">
        <f>IF($AR68="","",IF(INDEX('Required State Input – Clinic'!G$12:G$2011,$AT68)="","",INDEX('Required State Input – Clinic'!G$12:G$2011,$AT68)))</f>
        <v/>
      </c>
      <c r="H68" s="176" t="str">
        <f>IF($AR68="","",IF(INDEX('Required State Input – Clinic'!H$12:H$2011,$AT68)="","",INDEX('Required State Input – Clinic'!H$12:H$2011,$AT68)))</f>
        <v/>
      </c>
      <c r="I68" s="177" t="str">
        <f>IF($AR68="","",IF(INDEX('Required State Input – Clinic'!I$12:I$2011,$AT68)="","",INDEX('Required State Input – Clinic'!I$12:I$2011,$AT68)))</f>
        <v/>
      </c>
      <c r="J68" s="176" t="str">
        <f>IF($AR68="","",IF(INDEX('Required State Input – Clinic'!J$12:J$2011,$AT68)="","",INDEX('Required State Input – Clinic'!J$12:J$2011,$AT68)))</f>
        <v/>
      </c>
      <c r="K68" s="178" t="str">
        <f>IF($AR68="","",IF(INDEX('Required State Input – Clinic'!K$12:K$2011,$AT68)="","",INDEX('Required State Input – Clinic'!K$12:K$2011,$AT68)))</f>
        <v/>
      </c>
      <c r="L68" s="179" t="str">
        <f>IF($AR68="","",IF(INDEX('Required State Input – Clinic'!L$12:L$2011,$AT68)="","",INDEX('Required State Input – Clinic'!L$12:L$2011,$AT68)))</f>
        <v/>
      </c>
      <c r="M68" s="169" t="str">
        <f>IF($AR68="","",IF(INDEX('Required State Input – Clinic'!M$12:M$2011,$AT68)="","",INDEX('Required State Input – Clinic'!M$12:M$2011,$AT68)))</f>
        <v/>
      </c>
      <c r="N68" s="169" t="str">
        <f>IF($AR68="","",IF(INDEX('Required State Input – Clinic'!N$12:N$2011,$AT68)="","",INDEX('Required State Input – Clinic'!N$12:N$2011,$AT68)))</f>
        <v/>
      </c>
      <c r="O68" s="170" t="str">
        <f>IF($AR68="","",IF(INDEX('Required State Input – Clinic'!O$12:O$2011,$AT68)="","",ROUND(INDEX('Required State Input – Clinic'!O$12:O$2011,$AT68),2)))</f>
        <v/>
      </c>
      <c r="P68" s="170" t="str">
        <f>IF($AR68="","",IF(INDEX('Required State Input – Clinic'!P$12:P$2011,$AT68)="","",ROUND(INDEX('Required State Input – Clinic'!P$12:P$2011,$AT68),2)))</f>
        <v/>
      </c>
      <c r="Q68" s="170" t="str">
        <f>IF($AR68="","",IF(INDEX('Required State Input – Clinic'!Q$12:Q$2011,$AT68)="","",ROUND(INDEX('Required State Input – Clinic'!Q$12:Q$2011,$AT68),2)))</f>
        <v/>
      </c>
      <c r="R68" s="276" t="str">
        <f t="shared" si="0"/>
        <v/>
      </c>
      <c r="S68" s="171" t="str">
        <f>IF($AR68="","",IF(INDEX('Required State Input – Clinic'!R$12:R$2011,$AT68)="","",INDEX('Required State Input – Clinic'!R$12:R$2011,$AT68)))</f>
        <v/>
      </c>
      <c r="T68" s="169" t="str">
        <f>IF($AR68="","",IF(INDEX('Required State Input – Clinic'!S$12:S$2011,$AT68)="","",INDEX('Required State Input – Clinic'!S$12:S$2011,$AT68)))</f>
        <v/>
      </c>
      <c r="U68" s="170" t="str">
        <f>IF($AR68="","",IF(INDEX('Required State Input – Clinic'!T$12:T$2011,$AT68)="","",ROUND(INDEX('Required State Input – Clinic'!T$12:T$2011,$AT68),2)))</f>
        <v/>
      </c>
      <c r="V68" s="170" t="str">
        <f>IF($AR68="","",IF(INDEX('Required State Input – Clinic'!U$12:U$2011,$AT68)="","",ROUND(INDEX('Required State Input – Clinic'!U$12:U$2011,$AT68),2)))</f>
        <v/>
      </c>
      <c r="W68" s="170" t="str">
        <f>IF($AR68="","",IF(INDEX('Required State Input – Clinic'!V$12:V$2011,$AT68)="",0,ROUND(INDEX('Required State Input – Clinic'!V$12:V$2011,$AT68),2)))</f>
        <v/>
      </c>
      <c r="X68" s="170" t="str">
        <f>IF($AR68="","",IF(INDEX('Required State Input – Clinic'!W$12:W$2011,$AT68)="",0,ROUND(INDEX('Required State Input – Clinic'!W$12:W$2011,$AT68),2)))</f>
        <v/>
      </c>
      <c r="Y68" s="170" t="str">
        <f>IF($AR68="","",IF(INDEX('Required State Input – Clinic'!X$12:X$2011,$AT68)="",0,ROUND(INDEX('Required State Input – Clinic'!X$12:X$2011,$AT68),2)))</f>
        <v/>
      </c>
      <c r="Z68" s="180" t="str">
        <f t="shared" si="1"/>
        <v/>
      </c>
      <c r="AA68" s="179" t="str">
        <f>IF($AR68="","",IF(INDEX('Required State Input – Clinic'!Y$12:Y$2011,$AT68)="","",INDEX('Required State Input – Clinic'!Y$12:Y$2011,$AT68)))</f>
        <v/>
      </c>
      <c r="AB68" s="172" t="str">
        <f>IF($AR68="","",IF(INDEX('Required State Input – Clinic'!Z$12:Z$2011,$AT68)="","",ROUND(INDEX('Required State Input – Clinic'!Z$12:Z$2011,$AT68),4)))</f>
        <v/>
      </c>
      <c r="AC68" s="172" t="str">
        <f>IF($AR68="","",IF(INDEX('Required State Input – Clinic'!AA$12:AA$2011,$AT68)="","",ROUND(INDEX('Required State Input – Clinic'!AA$12:AA$2011,$AT68),4)))</f>
        <v/>
      </c>
      <c r="AD68" s="180" t="str">
        <f t="shared" si="2"/>
        <v/>
      </c>
      <c r="AE68" s="194" t="str">
        <f t="shared" si="3"/>
        <v/>
      </c>
      <c r="AF68" s="177" t="str">
        <f>IF($AR68="","",IF(INDEX('Required State Input – Clinic'!AB$12:AB$2011,$AT68)="","",INDEX('Required State Input – Clinic'!AB$12:AB$2011,$AT68)))</f>
        <v/>
      </c>
      <c r="AG68" s="172" t="str">
        <f>IF($AR68="","",IF(INDEX('Required State Input – Clinic'!AC$12:AC$2011,$AT68)="","",ROUND(INDEX('Required State Input – Clinic'!AC$12:AC$2011,$AT68),4)))</f>
        <v/>
      </c>
      <c r="AH68" s="180" t="str">
        <f t="shared" si="4"/>
        <v/>
      </c>
      <c r="AI68" s="173" t="str">
        <f>IF($AR68="","",IF(INDEX('Required State Input – Clinic'!AD$12:AD$2011,$AT68)="",0,ROUND(INDEX('Required State Input – Clinic'!AD$12:AD$2011,$AT68),2)))</f>
        <v/>
      </c>
      <c r="AJ68" s="180" t="str">
        <f t="shared" si="5"/>
        <v/>
      </c>
      <c r="AK68" s="194" t="str">
        <f t="shared" si="6"/>
        <v/>
      </c>
      <c r="AL68" s="170" t="str">
        <f>IF($AR68="","",IF(INDEX('Required State Input – Clinic'!AE$12:AE$2011,$AT68)="",0,ROUND(INDEX('Required State Input – Clinic'!AE$12:AE$2011,$AT68),2)))</f>
        <v/>
      </c>
      <c r="AM68" s="180" t="str">
        <f t="shared" si="7"/>
        <v/>
      </c>
      <c r="AR68" t="str">
        <f t="shared" si="8"/>
        <v/>
      </c>
      <c r="AS68" t="str">
        <f t="shared" si="9"/>
        <v/>
      </c>
      <c r="AT68" t="str">
        <f>IF(AR68="","",MATCH(AS68,'Required State Input – Clinic'!$AS$12:$AS$2011,FALSE))</f>
        <v/>
      </c>
    </row>
    <row r="69" spans="1:46" x14ac:dyDescent="0.25">
      <c r="A69" s="218" t="s">
        <v>257</v>
      </c>
      <c r="B69" s="174" t="str">
        <f>IF($AR69="","",IF(INDEX('Required State Input – Clinic'!B$12:B$2011,$AT69)="","",INDEX('Required State Input – Clinic'!B$12:B$2011,$AT69)))</f>
        <v/>
      </c>
      <c r="C69" s="168" t="str">
        <f>IF($AR69="","",IF(INDEX('Required State Input – Clinic'!C$12:C$2011,$AT69)="","",INDEX('Required State Input – Clinic'!C$12:C$2011,$AT69)))</f>
        <v/>
      </c>
      <c r="D69" s="175" t="str">
        <f>IF($AR69="","",IF(INDEX('Required State Input – Clinic'!D$12:D$2011,$AT69)="","",INDEX('Required State Input – Clinic'!D$12:D$2011,$AT69)))</f>
        <v/>
      </c>
      <c r="E69" s="174" t="str">
        <f>IF($AR69="","",IF(INDEX('Required State Input – Clinic'!E$12:E$2011,$AT69)="","",INDEX('Required State Input – Clinic'!E$12:E$2011,$AT69)))</f>
        <v/>
      </c>
      <c r="F69" s="176" t="str">
        <f>IF($AR69="","",IF(INDEX('Required State Input – Clinic'!F$12:F$2011,$AT69)="","",INDEX('Required State Input – Clinic'!F$12:F$2011,$AT69)))</f>
        <v/>
      </c>
      <c r="G69" s="176" t="str">
        <f>IF($AR69="","",IF(INDEX('Required State Input – Clinic'!G$12:G$2011,$AT69)="","",INDEX('Required State Input – Clinic'!G$12:G$2011,$AT69)))</f>
        <v/>
      </c>
      <c r="H69" s="176" t="str">
        <f>IF($AR69="","",IF(INDEX('Required State Input – Clinic'!H$12:H$2011,$AT69)="","",INDEX('Required State Input – Clinic'!H$12:H$2011,$AT69)))</f>
        <v/>
      </c>
      <c r="I69" s="177" t="str">
        <f>IF($AR69="","",IF(INDEX('Required State Input – Clinic'!I$12:I$2011,$AT69)="","",INDEX('Required State Input – Clinic'!I$12:I$2011,$AT69)))</f>
        <v/>
      </c>
      <c r="J69" s="176" t="str">
        <f>IF($AR69="","",IF(INDEX('Required State Input – Clinic'!J$12:J$2011,$AT69)="","",INDEX('Required State Input – Clinic'!J$12:J$2011,$AT69)))</f>
        <v/>
      </c>
      <c r="K69" s="178" t="str">
        <f>IF($AR69="","",IF(INDEX('Required State Input – Clinic'!K$12:K$2011,$AT69)="","",INDEX('Required State Input – Clinic'!K$12:K$2011,$AT69)))</f>
        <v/>
      </c>
      <c r="L69" s="179" t="str">
        <f>IF($AR69="","",IF(INDEX('Required State Input – Clinic'!L$12:L$2011,$AT69)="","",INDEX('Required State Input – Clinic'!L$12:L$2011,$AT69)))</f>
        <v/>
      </c>
      <c r="M69" s="169" t="str">
        <f>IF($AR69="","",IF(INDEX('Required State Input – Clinic'!M$12:M$2011,$AT69)="","",INDEX('Required State Input – Clinic'!M$12:M$2011,$AT69)))</f>
        <v/>
      </c>
      <c r="N69" s="169" t="str">
        <f>IF($AR69="","",IF(INDEX('Required State Input – Clinic'!N$12:N$2011,$AT69)="","",INDEX('Required State Input – Clinic'!N$12:N$2011,$AT69)))</f>
        <v/>
      </c>
      <c r="O69" s="170" t="str">
        <f>IF($AR69="","",IF(INDEX('Required State Input – Clinic'!O$12:O$2011,$AT69)="","",ROUND(INDEX('Required State Input – Clinic'!O$12:O$2011,$AT69),2)))</f>
        <v/>
      </c>
      <c r="P69" s="170" t="str">
        <f>IF($AR69="","",IF(INDEX('Required State Input – Clinic'!P$12:P$2011,$AT69)="","",ROUND(INDEX('Required State Input – Clinic'!P$12:P$2011,$AT69),2)))</f>
        <v/>
      </c>
      <c r="Q69" s="170" t="str">
        <f>IF($AR69="","",IF(INDEX('Required State Input – Clinic'!Q$12:Q$2011,$AT69)="","",ROUND(INDEX('Required State Input – Clinic'!Q$12:Q$2011,$AT69),2)))</f>
        <v/>
      </c>
      <c r="R69" s="276" t="str">
        <f t="shared" si="0"/>
        <v/>
      </c>
      <c r="S69" s="171" t="str">
        <f>IF($AR69="","",IF(INDEX('Required State Input – Clinic'!R$12:R$2011,$AT69)="","",INDEX('Required State Input – Clinic'!R$12:R$2011,$AT69)))</f>
        <v/>
      </c>
      <c r="T69" s="169" t="str">
        <f>IF($AR69="","",IF(INDEX('Required State Input – Clinic'!S$12:S$2011,$AT69)="","",INDEX('Required State Input – Clinic'!S$12:S$2011,$AT69)))</f>
        <v/>
      </c>
      <c r="U69" s="170" t="str">
        <f>IF($AR69="","",IF(INDEX('Required State Input – Clinic'!T$12:T$2011,$AT69)="","",ROUND(INDEX('Required State Input – Clinic'!T$12:T$2011,$AT69),2)))</f>
        <v/>
      </c>
      <c r="V69" s="170" t="str">
        <f>IF($AR69="","",IF(INDEX('Required State Input – Clinic'!U$12:U$2011,$AT69)="","",ROUND(INDEX('Required State Input – Clinic'!U$12:U$2011,$AT69),2)))</f>
        <v/>
      </c>
      <c r="W69" s="170" t="str">
        <f>IF($AR69="","",IF(INDEX('Required State Input – Clinic'!V$12:V$2011,$AT69)="",0,ROUND(INDEX('Required State Input – Clinic'!V$12:V$2011,$AT69),2)))</f>
        <v/>
      </c>
      <c r="X69" s="170" t="str">
        <f>IF($AR69="","",IF(INDEX('Required State Input – Clinic'!W$12:W$2011,$AT69)="",0,ROUND(INDEX('Required State Input – Clinic'!W$12:W$2011,$AT69),2)))</f>
        <v/>
      </c>
      <c r="Y69" s="170" t="str">
        <f>IF($AR69="","",IF(INDEX('Required State Input – Clinic'!X$12:X$2011,$AT69)="",0,ROUND(INDEX('Required State Input – Clinic'!X$12:X$2011,$AT69),2)))</f>
        <v/>
      </c>
      <c r="Z69" s="180" t="str">
        <f t="shared" si="1"/>
        <v/>
      </c>
      <c r="AA69" s="179" t="str">
        <f>IF($AR69="","",IF(INDEX('Required State Input – Clinic'!Y$12:Y$2011,$AT69)="","",INDEX('Required State Input – Clinic'!Y$12:Y$2011,$AT69)))</f>
        <v/>
      </c>
      <c r="AB69" s="172" t="str">
        <f>IF($AR69="","",IF(INDEX('Required State Input – Clinic'!Z$12:Z$2011,$AT69)="","",ROUND(INDEX('Required State Input – Clinic'!Z$12:Z$2011,$AT69),4)))</f>
        <v/>
      </c>
      <c r="AC69" s="172" t="str">
        <f>IF($AR69="","",IF(INDEX('Required State Input – Clinic'!AA$12:AA$2011,$AT69)="","",ROUND(INDEX('Required State Input – Clinic'!AA$12:AA$2011,$AT69),4)))</f>
        <v/>
      </c>
      <c r="AD69" s="180" t="str">
        <f t="shared" si="2"/>
        <v/>
      </c>
      <c r="AE69" s="194" t="str">
        <f t="shared" si="3"/>
        <v/>
      </c>
      <c r="AF69" s="177" t="str">
        <f>IF($AR69="","",IF(INDEX('Required State Input – Clinic'!AB$12:AB$2011,$AT69)="","",INDEX('Required State Input – Clinic'!AB$12:AB$2011,$AT69)))</f>
        <v/>
      </c>
      <c r="AG69" s="172" t="str">
        <f>IF($AR69="","",IF(INDEX('Required State Input – Clinic'!AC$12:AC$2011,$AT69)="","",ROUND(INDEX('Required State Input – Clinic'!AC$12:AC$2011,$AT69),4)))</f>
        <v/>
      </c>
      <c r="AH69" s="180" t="str">
        <f t="shared" si="4"/>
        <v/>
      </c>
      <c r="AI69" s="173" t="str">
        <f>IF($AR69="","",IF(INDEX('Required State Input – Clinic'!AD$12:AD$2011,$AT69)="",0,ROUND(INDEX('Required State Input – Clinic'!AD$12:AD$2011,$AT69),2)))</f>
        <v/>
      </c>
      <c r="AJ69" s="180" t="str">
        <f t="shared" si="5"/>
        <v/>
      </c>
      <c r="AK69" s="194" t="str">
        <f t="shared" si="6"/>
        <v/>
      </c>
      <c r="AL69" s="170" t="str">
        <f>IF($AR69="","",IF(INDEX('Required State Input – Clinic'!AE$12:AE$2011,$AT69)="",0,ROUND(INDEX('Required State Input – Clinic'!AE$12:AE$2011,$AT69),2)))</f>
        <v/>
      </c>
      <c r="AM69" s="180" t="str">
        <f t="shared" si="7"/>
        <v/>
      </c>
      <c r="AR69" t="str">
        <f t="shared" si="8"/>
        <v/>
      </c>
      <c r="AS69" t="str">
        <f t="shared" si="9"/>
        <v/>
      </c>
      <c r="AT69" t="str">
        <f>IF(AR69="","",MATCH(AS69,'Required State Input – Clinic'!$AS$12:$AS$2011,FALSE))</f>
        <v/>
      </c>
    </row>
    <row r="70" spans="1:46" x14ac:dyDescent="0.25">
      <c r="A70" s="218" t="s">
        <v>257</v>
      </c>
      <c r="B70" s="174" t="str">
        <f>IF($AR70="","",IF(INDEX('Required State Input – Clinic'!B$12:B$2011,$AT70)="","",INDEX('Required State Input – Clinic'!B$12:B$2011,$AT70)))</f>
        <v/>
      </c>
      <c r="C70" s="168" t="str">
        <f>IF($AR70="","",IF(INDEX('Required State Input – Clinic'!C$12:C$2011,$AT70)="","",INDEX('Required State Input – Clinic'!C$12:C$2011,$AT70)))</f>
        <v/>
      </c>
      <c r="D70" s="175" t="str">
        <f>IF($AR70="","",IF(INDEX('Required State Input – Clinic'!D$12:D$2011,$AT70)="","",INDEX('Required State Input – Clinic'!D$12:D$2011,$AT70)))</f>
        <v/>
      </c>
      <c r="E70" s="174" t="str">
        <f>IF($AR70="","",IF(INDEX('Required State Input – Clinic'!E$12:E$2011,$AT70)="","",INDEX('Required State Input – Clinic'!E$12:E$2011,$AT70)))</f>
        <v/>
      </c>
      <c r="F70" s="176" t="str">
        <f>IF($AR70="","",IF(INDEX('Required State Input – Clinic'!F$12:F$2011,$AT70)="","",INDEX('Required State Input – Clinic'!F$12:F$2011,$AT70)))</f>
        <v/>
      </c>
      <c r="G70" s="176" t="str">
        <f>IF($AR70="","",IF(INDEX('Required State Input – Clinic'!G$12:G$2011,$AT70)="","",INDEX('Required State Input – Clinic'!G$12:G$2011,$AT70)))</f>
        <v/>
      </c>
      <c r="H70" s="176" t="str">
        <f>IF($AR70="","",IF(INDEX('Required State Input – Clinic'!H$12:H$2011,$AT70)="","",INDEX('Required State Input – Clinic'!H$12:H$2011,$AT70)))</f>
        <v/>
      </c>
      <c r="I70" s="177" t="str">
        <f>IF($AR70="","",IF(INDEX('Required State Input – Clinic'!I$12:I$2011,$AT70)="","",INDEX('Required State Input – Clinic'!I$12:I$2011,$AT70)))</f>
        <v/>
      </c>
      <c r="J70" s="176" t="str">
        <f>IF($AR70="","",IF(INDEX('Required State Input – Clinic'!J$12:J$2011,$AT70)="","",INDEX('Required State Input – Clinic'!J$12:J$2011,$AT70)))</f>
        <v/>
      </c>
      <c r="K70" s="178" t="str">
        <f>IF($AR70="","",IF(INDEX('Required State Input – Clinic'!K$12:K$2011,$AT70)="","",INDEX('Required State Input – Clinic'!K$12:K$2011,$AT70)))</f>
        <v/>
      </c>
      <c r="L70" s="179" t="str">
        <f>IF($AR70="","",IF(INDEX('Required State Input – Clinic'!L$12:L$2011,$AT70)="","",INDEX('Required State Input – Clinic'!L$12:L$2011,$AT70)))</f>
        <v/>
      </c>
      <c r="M70" s="169" t="str">
        <f>IF($AR70="","",IF(INDEX('Required State Input – Clinic'!M$12:M$2011,$AT70)="","",INDEX('Required State Input – Clinic'!M$12:M$2011,$AT70)))</f>
        <v/>
      </c>
      <c r="N70" s="169" t="str">
        <f>IF($AR70="","",IF(INDEX('Required State Input – Clinic'!N$12:N$2011,$AT70)="","",INDEX('Required State Input – Clinic'!N$12:N$2011,$AT70)))</f>
        <v/>
      </c>
      <c r="O70" s="170" t="str">
        <f>IF($AR70="","",IF(INDEX('Required State Input – Clinic'!O$12:O$2011,$AT70)="","",ROUND(INDEX('Required State Input – Clinic'!O$12:O$2011,$AT70),2)))</f>
        <v/>
      </c>
      <c r="P70" s="170" t="str">
        <f>IF($AR70="","",IF(INDEX('Required State Input – Clinic'!P$12:P$2011,$AT70)="","",ROUND(INDEX('Required State Input – Clinic'!P$12:P$2011,$AT70),2)))</f>
        <v/>
      </c>
      <c r="Q70" s="170" t="str">
        <f>IF($AR70="","",IF(INDEX('Required State Input – Clinic'!Q$12:Q$2011,$AT70)="","",ROUND(INDEX('Required State Input – Clinic'!Q$12:Q$2011,$AT70),2)))</f>
        <v/>
      </c>
      <c r="R70" s="276" t="str">
        <f t="shared" si="0"/>
        <v/>
      </c>
      <c r="S70" s="171" t="str">
        <f>IF($AR70="","",IF(INDEX('Required State Input – Clinic'!R$12:R$2011,$AT70)="","",INDEX('Required State Input – Clinic'!R$12:R$2011,$AT70)))</f>
        <v/>
      </c>
      <c r="T70" s="169" t="str">
        <f>IF($AR70="","",IF(INDEX('Required State Input – Clinic'!S$12:S$2011,$AT70)="","",INDEX('Required State Input – Clinic'!S$12:S$2011,$AT70)))</f>
        <v/>
      </c>
      <c r="U70" s="170" t="str">
        <f>IF($AR70="","",IF(INDEX('Required State Input – Clinic'!T$12:T$2011,$AT70)="","",ROUND(INDEX('Required State Input – Clinic'!T$12:T$2011,$AT70),2)))</f>
        <v/>
      </c>
      <c r="V70" s="170" t="str">
        <f>IF($AR70="","",IF(INDEX('Required State Input – Clinic'!U$12:U$2011,$AT70)="","",ROUND(INDEX('Required State Input – Clinic'!U$12:U$2011,$AT70),2)))</f>
        <v/>
      </c>
      <c r="W70" s="170" t="str">
        <f>IF($AR70="","",IF(INDEX('Required State Input – Clinic'!V$12:V$2011,$AT70)="",0,ROUND(INDEX('Required State Input – Clinic'!V$12:V$2011,$AT70),2)))</f>
        <v/>
      </c>
      <c r="X70" s="170" t="str">
        <f>IF($AR70="","",IF(INDEX('Required State Input – Clinic'!W$12:W$2011,$AT70)="",0,ROUND(INDEX('Required State Input – Clinic'!W$12:W$2011,$AT70),2)))</f>
        <v/>
      </c>
      <c r="Y70" s="170" t="str">
        <f>IF($AR70="","",IF(INDEX('Required State Input – Clinic'!X$12:X$2011,$AT70)="",0,ROUND(INDEX('Required State Input – Clinic'!X$12:X$2011,$AT70),2)))</f>
        <v/>
      </c>
      <c r="Z70" s="180" t="str">
        <f t="shared" si="1"/>
        <v/>
      </c>
      <c r="AA70" s="179" t="str">
        <f>IF($AR70="","",IF(INDEX('Required State Input – Clinic'!Y$12:Y$2011,$AT70)="","",INDEX('Required State Input – Clinic'!Y$12:Y$2011,$AT70)))</f>
        <v/>
      </c>
      <c r="AB70" s="172" t="str">
        <f>IF($AR70="","",IF(INDEX('Required State Input – Clinic'!Z$12:Z$2011,$AT70)="","",ROUND(INDEX('Required State Input – Clinic'!Z$12:Z$2011,$AT70),4)))</f>
        <v/>
      </c>
      <c r="AC70" s="172" t="str">
        <f>IF($AR70="","",IF(INDEX('Required State Input – Clinic'!AA$12:AA$2011,$AT70)="","",ROUND(INDEX('Required State Input – Clinic'!AA$12:AA$2011,$AT70),4)))</f>
        <v/>
      </c>
      <c r="AD70" s="180" t="str">
        <f t="shared" si="2"/>
        <v/>
      </c>
      <c r="AE70" s="194" t="str">
        <f t="shared" si="3"/>
        <v/>
      </c>
      <c r="AF70" s="177" t="str">
        <f>IF($AR70="","",IF(INDEX('Required State Input – Clinic'!AB$12:AB$2011,$AT70)="","",INDEX('Required State Input – Clinic'!AB$12:AB$2011,$AT70)))</f>
        <v/>
      </c>
      <c r="AG70" s="172" t="str">
        <f>IF($AR70="","",IF(INDEX('Required State Input – Clinic'!AC$12:AC$2011,$AT70)="","",ROUND(INDEX('Required State Input – Clinic'!AC$12:AC$2011,$AT70),4)))</f>
        <v/>
      </c>
      <c r="AH70" s="180" t="str">
        <f t="shared" si="4"/>
        <v/>
      </c>
      <c r="AI70" s="173" t="str">
        <f>IF($AR70="","",IF(INDEX('Required State Input – Clinic'!AD$12:AD$2011,$AT70)="",0,ROUND(INDEX('Required State Input – Clinic'!AD$12:AD$2011,$AT70),2)))</f>
        <v/>
      </c>
      <c r="AJ70" s="180" t="str">
        <f t="shared" si="5"/>
        <v/>
      </c>
      <c r="AK70" s="194" t="str">
        <f t="shared" si="6"/>
        <v/>
      </c>
      <c r="AL70" s="170" t="str">
        <f>IF($AR70="","",IF(INDEX('Required State Input – Clinic'!AE$12:AE$2011,$AT70)="",0,ROUND(INDEX('Required State Input – Clinic'!AE$12:AE$2011,$AT70),2)))</f>
        <v/>
      </c>
      <c r="AM70" s="180" t="str">
        <f t="shared" si="7"/>
        <v/>
      </c>
      <c r="AR70" t="str">
        <f t="shared" si="8"/>
        <v/>
      </c>
      <c r="AS70" t="str">
        <f t="shared" si="9"/>
        <v/>
      </c>
      <c r="AT70" t="str">
        <f>IF(AR70="","",MATCH(AS70,'Required State Input – Clinic'!$AS$12:$AS$2011,FALSE))</f>
        <v/>
      </c>
    </row>
    <row r="71" spans="1:46" x14ac:dyDescent="0.25">
      <c r="A71" s="218" t="s">
        <v>257</v>
      </c>
      <c r="B71" s="174" t="str">
        <f>IF($AR71="","",IF(INDEX('Required State Input – Clinic'!B$12:B$2011,$AT71)="","",INDEX('Required State Input – Clinic'!B$12:B$2011,$AT71)))</f>
        <v/>
      </c>
      <c r="C71" s="168" t="str">
        <f>IF($AR71="","",IF(INDEX('Required State Input – Clinic'!C$12:C$2011,$AT71)="","",INDEX('Required State Input – Clinic'!C$12:C$2011,$AT71)))</f>
        <v/>
      </c>
      <c r="D71" s="175" t="str">
        <f>IF($AR71="","",IF(INDEX('Required State Input – Clinic'!D$12:D$2011,$AT71)="","",INDEX('Required State Input – Clinic'!D$12:D$2011,$AT71)))</f>
        <v/>
      </c>
      <c r="E71" s="174" t="str">
        <f>IF($AR71="","",IF(INDEX('Required State Input – Clinic'!E$12:E$2011,$AT71)="","",INDEX('Required State Input – Clinic'!E$12:E$2011,$AT71)))</f>
        <v/>
      </c>
      <c r="F71" s="176" t="str">
        <f>IF($AR71="","",IF(INDEX('Required State Input – Clinic'!F$12:F$2011,$AT71)="","",INDEX('Required State Input – Clinic'!F$12:F$2011,$AT71)))</f>
        <v/>
      </c>
      <c r="G71" s="176" t="str">
        <f>IF($AR71="","",IF(INDEX('Required State Input – Clinic'!G$12:G$2011,$AT71)="","",INDEX('Required State Input – Clinic'!G$12:G$2011,$AT71)))</f>
        <v/>
      </c>
      <c r="H71" s="176" t="str">
        <f>IF($AR71="","",IF(INDEX('Required State Input – Clinic'!H$12:H$2011,$AT71)="","",INDEX('Required State Input – Clinic'!H$12:H$2011,$AT71)))</f>
        <v/>
      </c>
      <c r="I71" s="177" t="str">
        <f>IF($AR71="","",IF(INDEX('Required State Input – Clinic'!I$12:I$2011,$AT71)="","",INDEX('Required State Input – Clinic'!I$12:I$2011,$AT71)))</f>
        <v/>
      </c>
      <c r="J71" s="176" t="str">
        <f>IF($AR71="","",IF(INDEX('Required State Input – Clinic'!J$12:J$2011,$AT71)="","",INDEX('Required State Input – Clinic'!J$12:J$2011,$AT71)))</f>
        <v/>
      </c>
      <c r="K71" s="178" t="str">
        <f>IF($AR71="","",IF(INDEX('Required State Input – Clinic'!K$12:K$2011,$AT71)="","",INDEX('Required State Input – Clinic'!K$12:K$2011,$AT71)))</f>
        <v/>
      </c>
      <c r="L71" s="179" t="str">
        <f>IF($AR71="","",IF(INDEX('Required State Input – Clinic'!L$12:L$2011,$AT71)="","",INDEX('Required State Input – Clinic'!L$12:L$2011,$AT71)))</f>
        <v/>
      </c>
      <c r="M71" s="169" t="str">
        <f>IF($AR71="","",IF(INDEX('Required State Input – Clinic'!M$12:M$2011,$AT71)="","",INDEX('Required State Input – Clinic'!M$12:M$2011,$AT71)))</f>
        <v/>
      </c>
      <c r="N71" s="169" t="str">
        <f>IF($AR71="","",IF(INDEX('Required State Input – Clinic'!N$12:N$2011,$AT71)="","",INDEX('Required State Input – Clinic'!N$12:N$2011,$AT71)))</f>
        <v/>
      </c>
      <c r="O71" s="170" t="str">
        <f>IF($AR71="","",IF(INDEX('Required State Input – Clinic'!O$12:O$2011,$AT71)="","",ROUND(INDEX('Required State Input – Clinic'!O$12:O$2011,$AT71),2)))</f>
        <v/>
      </c>
      <c r="P71" s="170" t="str">
        <f>IF($AR71="","",IF(INDEX('Required State Input – Clinic'!P$12:P$2011,$AT71)="","",ROUND(INDEX('Required State Input – Clinic'!P$12:P$2011,$AT71),2)))</f>
        <v/>
      </c>
      <c r="Q71" s="170" t="str">
        <f>IF($AR71="","",IF(INDEX('Required State Input – Clinic'!Q$12:Q$2011,$AT71)="","",ROUND(INDEX('Required State Input – Clinic'!Q$12:Q$2011,$AT71),2)))</f>
        <v/>
      </c>
      <c r="R71" s="276" t="str">
        <f t="shared" si="0"/>
        <v/>
      </c>
      <c r="S71" s="171" t="str">
        <f>IF($AR71="","",IF(INDEX('Required State Input – Clinic'!R$12:R$2011,$AT71)="","",INDEX('Required State Input – Clinic'!R$12:R$2011,$AT71)))</f>
        <v/>
      </c>
      <c r="T71" s="169" t="str">
        <f>IF($AR71="","",IF(INDEX('Required State Input – Clinic'!S$12:S$2011,$AT71)="","",INDEX('Required State Input – Clinic'!S$12:S$2011,$AT71)))</f>
        <v/>
      </c>
      <c r="U71" s="170" t="str">
        <f>IF($AR71="","",IF(INDEX('Required State Input – Clinic'!T$12:T$2011,$AT71)="","",ROUND(INDEX('Required State Input – Clinic'!T$12:T$2011,$AT71),2)))</f>
        <v/>
      </c>
      <c r="V71" s="170" t="str">
        <f>IF($AR71="","",IF(INDEX('Required State Input – Clinic'!U$12:U$2011,$AT71)="","",ROUND(INDEX('Required State Input – Clinic'!U$12:U$2011,$AT71),2)))</f>
        <v/>
      </c>
      <c r="W71" s="170" t="str">
        <f>IF($AR71="","",IF(INDEX('Required State Input – Clinic'!V$12:V$2011,$AT71)="",0,ROUND(INDEX('Required State Input – Clinic'!V$12:V$2011,$AT71),2)))</f>
        <v/>
      </c>
      <c r="X71" s="170" t="str">
        <f>IF($AR71="","",IF(INDEX('Required State Input – Clinic'!W$12:W$2011,$AT71)="",0,ROUND(INDEX('Required State Input – Clinic'!W$12:W$2011,$AT71),2)))</f>
        <v/>
      </c>
      <c r="Y71" s="170" t="str">
        <f>IF($AR71="","",IF(INDEX('Required State Input – Clinic'!X$12:X$2011,$AT71)="",0,ROUND(INDEX('Required State Input – Clinic'!X$12:X$2011,$AT71),2)))</f>
        <v/>
      </c>
      <c r="Z71" s="180" t="str">
        <f t="shared" si="1"/>
        <v/>
      </c>
      <c r="AA71" s="179" t="str">
        <f>IF($AR71="","",IF(INDEX('Required State Input – Clinic'!Y$12:Y$2011,$AT71)="","",INDEX('Required State Input – Clinic'!Y$12:Y$2011,$AT71)))</f>
        <v/>
      </c>
      <c r="AB71" s="172" t="str">
        <f>IF($AR71="","",IF(INDEX('Required State Input – Clinic'!Z$12:Z$2011,$AT71)="","",ROUND(INDEX('Required State Input – Clinic'!Z$12:Z$2011,$AT71),4)))</f>
        <v/>
      </c>
      <c r="AC71" s="172" t="str">
        <f>IF($AR71="","",IF(INDEX('Required State Input – Clinic'!AA$12:AA$2011,$AT71)="","",ROUND(INDEX('Required State Input – Clinic'!AA$12:AA$2011,$AT71),4)))</f>
        <v/>
      </c>
      <c r="AD71" s="180" t="str">
        <f t="shared" si="2"/>
        <v/>
      </c>
      <c r="AE71" s="194" t="str">
        <f t="shared" si="3"/>
        <v/>
      </c>
      <c r="AF71" s="177" t="str">
        <f>IF($AR71="","",IF(INDEX('Required State Input – Clinic'!AB$12:AB$2011,$AT71)="","",INDEX('Required State Input – Clinic'!AB$12:AB$2011,$AT71)))</f>
        <v/>
      </c>
      <c r="AG71" s="172" t="str">
        <f>IF($AR71="","",IF(INDEX('Required State Input – Clinic'!AC$12:AC$2011,$AT71)="","",ROUND(INDEX('Required State Input – Clinic'!AC$12:AC$2011,$AT71),4)))</f>
        <v/>
      </c>
      <c r="AH71" s="180" t="str">
        <f t="shared" si="4"/>
        <v/>
      </c>
      <c r="AI71" s="173" t="str">
        <f>IF($AR71="","",IF(INDEX('Required State Input – Clinic'!AD$12:AD$2011,$AT71)="",0,ROUND(INDEX('Required State Input – Clinic'!AD$12:AD$2011,$AT71),2)))</f>
        <v/>
      </c>
      <c r="AJ71" s="180" t="str">
        <f t="shared" si="5"/>
        <v/>
      </c>
      <c r="AK71" s="194" t="str">
        <f t="shared" si="6"/>
        <v/>
      </c>
      <c r="AL71" s="170" t="str">
        <f>IF($AR71="","",IF(INDEX('Required State Input – Clinic'!AE$12:AE$2011,$AT71)="",0,ROUND(INDEX('Required State Input – Clinic'!AE$12:AE$2011,$AT71),2)))</f>
        <v/>
      </c>
      <c r="AM71" s="180" t="str">
        <f t="shared" si="7"/>
        <v/>
      </c>
      <c r="AR71" t="str">
        <f t="shared" si="8"/>
        <v/>
      </c>
      <c r="AS71" t="str">
        <f t="shared" si="9"/>
        <v/>
      </c>
      <c r="AT71" t="str">
        <f>IF(AR71="","",MATCH(AS71,'Required State Input – Clinic'!$AS$12:$AS$2011,FALSE))</f>
        <v/>
      </c>
    </row>
    <row r="72" spans="1:46" x14ac:dyDescent="0.25">
      <c r="A72" s="218" t="s">
        <v>257</v>
      </c>
      <c r="B72" s="174" t="str">
        <f>IF($AR72="","",IF(INDEX('Required State Input – Clinic'!B$12:B$2011,$AT72)="","",INDEX('Required State Input – Clinic'!B$12:B$2011,$AT72)))</f>
        <v/>
      </c>
      <c r="C72" s="168" t="str">
        <f>IF($AR72="","",IF(INDEX('Required State Input – Clinic'!C$12:C$2011,$AT72)="","",INDEX('Required State Input – Clinic'!C$12:C$2011,$AT72)))</f>
        <v/>
      </c>
      <c r="D72" s="175" t="str">
        <f>IF($AR72="","",IF(INDEX('Required State Input – Clinic'!D$12:D$2011,$AT72)="","",INDEX('Required State Input – Clinic'!D$12:D$2011,$AT72)))</f>
        <v/>
      </c>
      <c r="E72" s="174" t="str">
        <f>IF($AR72="","",IF(INDEX('Required State Input – Clinic'!E$12:E$2011,$AT72)="","",INDEX('Required State Input – Clinic'!E$12:E$2011,$AT72)))</f>
        <v/>
      </c>
      <c r="F72" s="176" t="str">
        <f>IF($AR72="","",IF(INDEX('Required State Input – Clinic'!F$12:F$2011,$AT72)="","",INDEX('Required State Input – Clinic'!F$12:F$2011,$AT72)))</f>
        <v/>
      </c>
      <c r="G72" s="176" t="str">
        <f>IF($AR72="","",IF(INDEX('Required State Input – Clinic'!G$12:G$2011,$AT72)="","",INDEX('Required State Input – Clinic'!G$12:G$2011,$AT72)))</f>
        <v/>
      </c>
      <c r="H72" s="176" t="str">
        <f>IF($AR72="","",IF(INDEX('Required State Input – Clinic'!H$12:H$2011,$AT72)="","",INDEX('Required State Input – Clinic'!H$12:H$2011,$AT72)))</f>
        <v/>
      </c>
      <c r="I72" s="177" t="str">
        <f>IF($AR72="","",IF(INDEX('Required State Input – Clinic'!I$12:I$2011,$AT72)="","",INDEX('Required State Input – Clinic'!I$12:I$2011,$AT72)))</f>
        <v/>
      </c>
      <c r="J72" s="176" t="str">
        <f>IF($AR72="","",IF(INDEX('Required State Input – Clinic'!J$12:J$2011,$AT72)="","",INDEX('Required State Input – Clinic'!J$12:J$2011,$AT72)))</f>
        <v/>
      </c>
      <c r="K72" s="178" t="str">
        <f>IF($AR72="","",IF(INDEX('Required State Input – Clinic'!K$12:K$2011,$AT72)="","",INDEX('Required State Input – Clinic'!K$12:K$2011,$AT72)))</f>
        <v/>
      </c>
      <c r="L72" s="179" t="str">
        <f>IF($AR72="","",IF(INDEX('Required State Input – Clinic'!L$12:L$2011,$AT72)="","",INDEX('Required State Input – Clinic'!L$12:L$2011,$AT72)))</f>
        <v/>
      </c>
      <c r="M72" s="169" t="str">
        <f>IF($AR72="","",IF(INDEX('Required State Input – Clinic'!M$12:M$2011,$AT72)="","",INDEX('Required State Input – Clinic'!M$12:M$2011,$AT72)))</f>
        <v/>
      </c>
      <c r="N72" s="169" t="str">
        <f>IF($AR72="","",IF(INDEX('Required State Input – Clinic'!N$12:N$2011,$AT72)="","",INDEX('Required State Input – Clinic'!N$12:N$2011,$AT72)))</f>
        <v/>
      </c>
      <c r="O72" s="170" t="str">
        <f>IF($AR72="","",IF(INDEX('Required State Input – Clinic'!O$12:O$2011,$AT72)="","",ROUND(INDEX('Required State Input – Clinic'!O$12:O$2011,$AT72),2)))</f>
        <v/>
      </c>
      <c r="P72" s="170" t="str">
        <f>IF($AR72="","",IF(INDEX('Required State Input – Clinic'!P$12:P$2011,$AT72)="","",ROUND(INDEX('Required State Input – Clinic'!P$12:P$2011,$AT72),2)))</f>
        <v/>
      </c>
      <c r="Q72" s="170" t="str">
        <f>IF($AR72="","",IF(INDEX('Required State Input – Clinic'!Q$12:Q$2011,$AT72)="","",ROUND(INDEX('Required State Input – Clinic'!Q$12:Q$2011,$AT72),2)))</f>
        <v/>
      </c>
      <c r="R72" s="276" t="str">
        <f t="shared" si="0"/>
        <v/>
      </c>
      <c r="S72" s="171" t="str">
        <f>IF($AR72="","",IF(INDEX('Required State Input – Clinic'!R$12:R$2011,$AT72)="","",INDEX('Required State Input – Clinic'!R$12:R$2011,$AT72)))</f>
        <v/>
      </c>
      <c r="T72" s="169" t="str">
        <f>IF($AR72="","",IF(INDEX('Required State Input – Clinic'!S$12:S$2011,$AT72)="","",INDEX('Required State Input – Clinic'!S$12:S$2011,$AT72)))</f>
        <v/>
      </c>
      <c r="U72" s="170" t="str">
        <f>IF($AR72="","",IF(INDEX('Required State Input – Clinic'!T$12:T$2011,$AT72)="","",ROUND(INDEX('Required State Input – Clinic'!T$12:T$2011,$AT72),2)))</f>
        <v/>
      </c>
      <c r="V72" s="170" t="str">
        <f>IF($AR72="","",IF(INDEX('Required State Input – Clinic'!U$12:U$2011,$AT72)="","",ROUND(INDEX('Required State Input – Clinic'!U$12:U$2011,$AT72),2)))</f>
        <v/>
      </c>
      <c r="W72" s="170" t="str">
        <f>IF($AR72="","",IF(INDEX('Required State Input – Clinic'!V$12:V$2011,$AT72)="",0,ROUND(INDEX('Required State Input – Clinic'!V$12:V$2011,$AT72),2)))</f>
        <v/>
      </c>
      <c r="X72" s="170" t="str">
        <f>IF($AR72="","",IF(INDEX('Required State Input – Clinic'!W$12:W$2011,$AT72)="",0,ROUND(INDEX('Required State Input – Clinic'!W$12:W$2011,$AT72),2)))</f>
        <v/>
      </c>
      <c r="Y72" s="170" t="str">
        <f>IF($AR72="","",IF(INDEX('Required State Input – Clinic'!X$12:X$2011,$AT72)="",0,ROUND(INDEX('Required State Input – Clinic'!X$12:X$2011,$AT72),2)))</f>
        <v/>
      </c>
      <c r="Z72" s="180" t="str">
        <f t="shared" si="1"/>
        <v/>
      </c>
      <c r="AA72" s="179" t="str">
        <f>IF($AR72="","",IF(INDEX('Required State Input – Clinic'!Y$12:Y$2011,$AT72)="","",INDEX('Required State Input – Clinic'!Y$12:Y$2011,$AT72)))</f>
        <v/>
      </c>
      <c r="AB72" s="172" t="str">
        <f>IF($AR72="","",IF(INDEX('Required State Input – Clinic'!Z$12:Z$2011,$AT72)="","",ROUND(INDEX('Required State Input – Clinic'!Z$12:Z$2011,$AT72),4)))</f>
        <v/>
      </c>
      <c r="AC72" s="172" t="str">
        <f>IF($AR72="","",IF(INDEX('Required State Input – Clinic'!AA$12:AA$2011,$AT72)="","",ROUND(INDEX('Required State Input – Clinic'!AA$12:AA$2011,$AT72),4)))</f>
        <v/>
      </c>
      <c r="AD72" s="180" t="str">
        <f t="shared" si="2"/>
        <v/>
      </c>
      <c r="AE72" s="194" t="str">
        <f t="shared" si="3"/>
        <v/>
      </c>
      <c r="AF72" s="177" t="str">
        <f>IF($AR72="","",IF(INDEX('Required State Input – Clinic'!AB$12:AB$2011,$AT72)="","",INDEX('Required State Input – Clinic'!AB$12:AB$2011,$AT72)))</f>
        <v/>
      </c>
      <c r="AG72" s="172" t="str">
        <f>IF($AR72="","",IF(INDEX('Required State Input – Clinic'!AC$12:AC$2011,$AT72)="","",ROUND(INDEX('Required State Input – Clinic'!AC$12:AC$2011,$AT72),4)))</f>
        <v/>
      </c>
      <c r="AH72" s="180" t="str">
        <f t="shared" si="4"/>
        <v/>
      </c>
      <c r="AI72" s="173" t="str">
        <f>IF($AR72="","",IF(INDEX('Required State Input – Clinic'!AD$12:AD$2011,$AT72)="",0,ROUND(INDEX('Required State Input – Clinic'!AD$12:AD$2011,$AT72),2)))</f>
        <v/>
      </c>
      <c r="AJ72" s="180" t="str">
        <f t="shared" si="5"/>
        <v/>
      </c>
      <c r="AK72" s="194" t="str">
        <f t="shared" si="6"/>
        <v/>
      </c>
      <c r="AL72" s="170" t="str">
        <f>IF($AR72="","",IF(INDEX('Required State Input – Clinic'!AE$12:AE$2011,$AT72)="",0,ROUND(INDEX('Required State Input – Clinic'!AE$12:AE$2011,$AT72),2)))</f>
        <v/>
      </c>
      <c r="AM72" s="180" t="str">
        <f t="shared" si="7"/>
        <v/>
      </c>
      <c r="AR72" t="str">
        <f t="shared" si="8"/>
        <v/>
      </c>
      <c r="AS72" t="str">
        <f t="shared" si="9"/>
        <v/>
      </c>
      <c r="AT72" t="str">
        <f>IF(AR72="","",MATCH(AS72,'Required State Input – Clinic'!$AS$12:$AS$2011,FALSE))</f>
        <v/>
      </c>
    </row>
    <row r="73" spans="1:46" x14ac:dyDescent="0.25">
      <c r="A73" s="218" t="s">
        <v>257</v>
      </c>
      <c r="B73" s="174" t="str">
        <f>IF($AR73="","",IF(INDEX('Required State Input – Clinic'!B$12:B$2011,$AT73)="","",INDEX('Required State Input – Clinic'!B$12:B$2011,$AT73)))</f>
        <v/>
      </c>
      <c r="C73" s="168" t="str">
        <f>IF($AR73="","",IF(INDEX('Required State Input – Clinic'!C$12:C$2011,$AT73)="","",INDEX('Required State Input – Clinic'!C$12:C$2011,$AT73)))</f>
        <v/>
      </c>
      <c r="D73" s="175" t="str">
        <f>IF($AR73="","",IF(INDEX('Required State Input – Clinic'!D$12:D$2011,$AT73)="","",INDEX('Required State Input – Clinic'!D$12:D$2011,$AT73)))</f>
        <v/>
      </c>
      <c r="E73" s="174" t="str">
        <f>IF($AR73="","",IF(INDEX('Required State Input – Clinic'!E$12:E$2011,$AT73)="","",INDEX('Required State Input – Clinic'!E$12:E$2011,$AT73)))</f>
        <v/>
      </c>
      <c r="F73" s="176" t="str">
        <f>IF($AR73="","",IF(INDEX('Required State Input – Clinic'!F$12:F$2011,$AT73)="","",INDEX('Required State Input – Clinic'!F$12:F$2011,$AT73)))</f>
        <v/>
      </c>
      <c r="G73" s="176" t="str">
        <f>IF($AR73="","",IF(INDEX('Required State Input – Clinic'!G$12:G$2011,$AT73)="","",INDEX('Required State Input – Clinic'!G$12:G$2011,$AT73)))</f>
        <v/>
      </c>
      <c r="H73" s="176" t="str">
        <f>IF($AR73="","",IF(INDEX('Required State Input – Clinic'!H$12:H$2011,$AT73)="","",INDEX('Required State Input – Clinic'!H$12:H$2011,$AT73)))</f>
        <v/>
      </c>
      <c r="I73" s="177" t="str">
        <f>IF($AR73="","",IF(INDEX('Required State Input – Clinic'!I$12:I$2011,$AT73)="","",INDEX('Required State Input – Clinic'!I$12:I$2011,$AT73)))</f>
        <v/>
      </c>
      <c r="J73" s="176" t="str">
        <f>IF($AR73="","",IF(INDEX('Required State Input – Clinic'!J$12:J$2011,$AT73)="","",INDEX('Required State Input – Clinic'!J$12:J$2011,$AT73)))</f>
        <v/>
      </c>
      <c r="K73" s="178" t="str">
        <f>IF($AR73="","",IF(INDEX('Required State Input – Clinic'!K$12:K$2011,$AT73)="","",INDEX('Required State Input – Clinic'!K$12:K$2011,$AT73)))</f>
        <v/>
      </c>
      <c r="L73" s="179" t="str">
        <f>IF($AR73="","",IF(INDEX('Required State Input – Clinic'!L$12:L$2011,$AT73)="","",INDEX('Required State Input – Clinic'!L$12:L$2011,$AT73)))</f>
        <v/>
      </c>
      <c r="M73" s="169" t="str">
        <f>IF($AR73="","",IF(INDEX('Required State Input – Clinic'!M$12:M$2011,$AT73)="","",INDEX('Required State Input – Clinic'!M$12:M$2011,$AT73)))</f>
        <v/>
      </c>
      <c r="N73" s="169" t="str">
        <f>IF($AR73="","",IF(INDEX('Required State Input – Clinic'!N$12:N$2011,$AT73)="","",INDEX('Required State Input – Clinic'!N$12:N$2011,$AT73)))</f>
        <v/>
      </c>
      <c r="O73" s="170" t="str">
        <f>IF($AR73="","",IF(INDEX('Required State Input – Clinic'!O$12:O$2011,$AT73)="","",ROUND(INDEX('Required State Input – Clinic'!O$12:O$2011,$AT73),2)))</f>
        <v/>
      </c>
      <c r="P73" s="170" t="str">
        <f>IF($AR73="","",IF(INDEX('Required State Input – Clinic'!P$12:P$2011,$AT73)="","",ROUND(INDEX('Required State Input – Clinic'!P$12:P$2011,$AT73),2)))</f>
        <v/>
      </c>
      <c r="Q73" s="170" t="str">
        <f>IF($AR73="","",IF(INDEX('Required State Input – Clinic'!Q$12:Q$2011,$AT73)="","",ROUND(INDEX('Required State Input – Clinic'!Q$12:Q$2011,$AT73),2)))</f>
        <v/>
      </c>
      <c r="R73" s="276" t="str">
        <f t="shared" si="0"/>
        <v/>
      </c>
      <c r="S73" s="171" t="str">
        <f>IF($AR73="","",IF(INDEX('Required State Input – Clinic'!R$12:R$2011,$AT73)="","",INDEX('Required State Input – Clinic'!R$12:R$2011,$AT73)))</f>
        <v/>
      </c>
      <c r="T73" s="169" t="str">
        <f>IF($AR73="","",IF(INDEX('Required State Input – Clinic'!S$12:S$2011,$AT73)="","",INDEX('Required State Input – Clinic'!S$12:S$2011,$AT73)))</f>
        <v/>
      </c>
      <c r="U73" s="170" t="str">
        <f>IF($AR73="","",IF(INDEX('Required State Input – Clinic'!T$12:T$2011,$AT73)="","",ROUND(INDEX('Required State Input – Clinic'!T$12:T$2011,$AT73),2)))</f>
        <v/>
      </c>
      <c r="V73" s="170" t="str">
        <f>IF($AR73="","",IF(INDEX('Required State Input – Clinic'!U$12:U$2011,$AT73)="","",ROUND(INDEX('Required State Input – Clinic'!U$12:U$2011,$AT73),2)))</f>
        <v/>
      </c>
      <c r="W73" s="170" t="str">
        <f>IF($AR73="","",IF(INDEX('Required State Input – Clinic'!V$12:V$2011,$AT73)="",0,ROUND(INDEX('Required State Input – Clinic'!V$12:V$2011,$AT73),2)))</f>
        <v/>
      </c>
      <c r="X73" s="170" t="str">
        <f>IF($AR73="","",IF(INDEX('Required State Input – Clinic'!W$12:W$2011,$AT73)="",0,ROUND(INDEX('Required State Input – Clinic'!W$12:W$2011,$AT73),2)))</f>
        <v/>
      </c>
      <c r="Y73" s="170" t="str">
        <f>IF($AR73="","",IF(INDEX('Required State Input – Clinic'!X$12:X$2011,$AT73)="",0,ROUND(INDEX('Required State Input – Clinic'!X$12:X$2011,$AT73),2)))</f>
        <v/>
      </c>
      <c r="Z73" s="180" t="str">
        <f t="shared" si="1"/>
        <v/>
      </c>
      <c r="AA73" s="179" t="str">
        <f>IF($AR73="","",IF(INDEX('Required State Input – Clinic'!Y$12:Y$2011,$AT73)="","",INDEX('Required State Input – Clinic'!Y$12:Y$2011,$AT73)))</f>
        <v/>
      </c>
      <c r="AB73" s="172" t="str">
        <f>IF($AR73="","",IF(INDEX('Required State Input – Clinic'!Z$12:Z$2011,$AT73)="","",ROUND(INDEX('Required State Input – Clinic'!Z$12:Z$2011,$AT73),4)))</f>
        <v/>
      </c>
      <c r="AC73" s="172" t="str">
        <f>IF($AR73="","",IF(INDEX('Required State Input – Clinic'!AA$12:AA$2011,$AT73)="","",ROUND(INDEX('Required State Input – Clinic'!AA$12:AA$2011,$AT73),4)))</f>
        <v/>
      </c>
      <c r="AD73" s="180" t="str">
        <f t="shared" si="2"/>
        <v/>
      </c>
      <c r="AE73" s="194" t="str">
        <f t="shared" si="3"/>
        <v/>
      </c>
      <c r="AF73" s="177" t="str">
        <f>IF($AR73="","",IF(INDEX('Required State Input – Clinic'!AB$12:AB$2011,$AT73)="","",INDEX('Required State Input – Clinic'!AB$12:AB$2011,$AT73)))</f>
        <v/>
      </c>
      <c r="AG73" s="172" t="str">
        <f>IF($AR73="","",IF(INDEX('Required State Input – Clinic'!AC$12:AC$2011,$AT73)="","",ROUND(INDEX('Required State Input – Clinic'!AC$12:AC$2011,$AT73),4)))</f>
        <v/>
      </c>
      <c r="AH73" s="180" t="str">
        <f t="shared" si="4"/>
        <v/>
      </c>
      <c r="AI73" s="173" t="str">
        <f>IF($AR73="","",IF(INDEX('Required State Input – Clinic'!AD$12:AD$2011,$AT73)="",0,ROUND(INDEX('Required State Input – Clinic'!AD$12:AD$2011,$AT73),2)))</f>
        <v/>
      </c>
      <c r="AJ73" s="180" t="str">
        <f t="shared" si="5"/>
        <v/>
      </c>
      <c r="AK73" s="194" t="str">
        <f t="shared" si="6"/>
        <v/>
      </c>
      <c r="AL73" s="170" t="str">
        <f>IF($AR73="","",IF(INDEX('Required State Input – Clinic'!AE$12:AE$2011,$AT73)="",0,ROUND(INDEX('Required State Input – Clinic'!AE$12:AE$2011,$AT73),2)))</f>
        <v/>
      </c>
      <c r="AM73" s="180" t="str">
        <f t="shared" si="7"/>
        <v/>
      </c>
      <c r="AR73" t="str">
        <f t="shared" si="8"/>
        <v/>
      </c>
      <c r="AS73" t="str">
        <f t="shared" si="9"/>
        <v/>
      </c>
      <c r="AT73" t="str">
        <f>IF(AR73="","",MATCH(AS73,'Required State Input – Clinic'!$AS$12:$AS$2011,FALSE))</f>
        <v/>
      </c>
    </row>
    <row r="74" spans="1:46" x14ac:dyDescent="0.25">
      <c r="A74" s="218" t="s">
        <v>257</v>
      </c>
      <c r="B74" s="174" t="str">
        <f>IF($AR74="","",IF(INDEX('Required State Input – Clinic'!B$12:B$2011,$AT74)="","",INDEX('Required State Input – Clinic'!B$12:B$2011,$AT74)))</f>
        <v/>
      </c>
      <c r="C74" s="168" t="str">
        <f>IF($AR74="","",IF(INDEX('Required State Input – Clinic'!C$12:C$2011,$AT74)="","",INDEX('Required State Input – Clinic'!C$12:C$2011,$AT74)))</f>
        <v/>
      </c>
      <c r="D74" s="175" t="str">
        <f>IF($AR74="","",IF(INDEX('Required State Input – Clinic'!D$12:D$2011,$AT74)="","",INDEX('Required State Input – Clinic'!D$12:D$2011,$AT74)))</f>
        <v/>
      </c>
      <c r="E74" s="174" t="str">
        <f>IF($AR74="","",IF(INDEX('Required State Input – Clinic'!E$12:E$2011,$AT74)="","",INDEX('Required State Input – Clinic'!E$12:E$2011,$AT74)))</f>
        <v/>
      </c>
      <c r="F74" s="176" t="str">
        <f>IF($AR74="","",IF(INDEX('Required State Input – Clinic'!F$12:F$2011,$AT74)="","",INDEX('Required State Input – Clinic'!F$12:F$2011,$AT74)))</f>
        <v/>
      </c>
      <c r="G74" s="176" t="str">
        <f>IF($AR74="","",IF(INDEX('Required State Input – Clinic'!G$12:G$2011,$AT74)="","",INDEX('Required State Input – Clinic'!G$12:G$2011,$AT74)))</f>
        <v/>
      </c>
      <c r="H74" s="176" t="str">
        <f>IF($AR74="","",IF(INDEX('Required State Input – Clinic'!H$12:H$2011,$AT74)="","",INDEX('Required State Input – Clinic'!H$12:H$2011,$AT74)))</f>
        <v/>
      </c>
      <c r="I74" s="177" t="str">
        <f>IF($AR74="","",IF(INDEX('Required State Input – Clinic'!I$12:I$2011,$AT74)="","",INDEX('Required State Input – Clinic'!I$12:I$2011,$AT74)))</f>
        <v/>
      </c>
      <c r="J74" s="176" t="str">
        <f>IF($AR74="","",IF(INDEX('Required State Input – Clinic'!J$12:J$2011,$AT74)="","",INDEX('Required State Input – Clinic'!J$12:J$2011,$AT74)))</f>
        <v/>
      </c>
      <c r="K74" s="178" t="str">
        <f>IF($AR74="","",IF(INDEX('Required State Input – Clinic'!K$12:K$2011,$AT74)="","",INDEX('Required State Input – Clinic'!K$12:K$2011,$AT74)))</f>
        <v/>
      </c>
      <c r="L74" s="179" t="str">
        <f>IF($AR74="","",IF(INDEX('Required State Input – Clinic'!L$12:L$2011,$AT74)="","",INDEX('Required State Input – Clinic'!L$12:L$2011,$AT74)))</f>
        <v/>
      </c>
      <c r="M74" s="169" t="str">
        <f>IF($AR74="","",IF(INDEX('Required State Input – Clinic'!M$12:M$2011,$AT74)="","",INDEX('Required State Input – Clinic'!M$12:M$2011,$AT74)))</f>
        <v/>
      </c>
      <c r="N74" s="169" t="str">
        <f>IF($AR74="","",IF(INDEX('Required State Input – Clinic'!N$12:N$2011,$AT74)="","",INDEX('Required State Input – Clinic'!N$12:N$2011,$AT74)))</f>
        <v/>
      </c>
      <c r="O74" s="170" t="str">
        <f>IF($AR74="","",IF(INDEX('Required State Input – Clinic'!O$12:O$2011,$AT74)="","",ROUND(INDEX('Required State Input – Clinic'!O$12:O$2011,$AT74),2)))</f>
        <v/>
      </c>
      <c r="P74" s="170" t="str">
        <f>IF($AR74="","",IF(INDEX('Required State Input – Clinic'!P$12:P$2011,$AT74)="","",ROUND(INDEX('Required State Input – Clinic'!P$12:P$2011,$AT74),2)))</f>
        <v/>
      </c>
      <c r="Q74" s="170" t="str">
        <f>IF($AR74="","",IF(INDEX('Required State Input – Clinic'!Q$12:Q$2011,$AT74)="","",ROUND(INDEX('Required State Input – Clinic'!Q$12:Q$2011,$AT74),2)))</f>
        <v/>
      </c>
      <c r="R74" s="276" t="str">
        <f t="shared" si="0"/>
        <v/>
      </c>
      <c r="S74" s="171" t="str">
        <f>IF($AR74="","",IF(INDEX('Required State Input – Clinic'!R$12:R$2011,$AT74)="","",INDEX('Required State Input – Clinic'!R$12:R$2011,$AT74)))</f>
        <v/>
      </c>
      <c r="T74" s="169" t="str">
        <f>IF($AR74="","",IF(INDEX('Required State Input – Clinic'!S$12:S$2011,$AT74)="","",INDEX('Required State Input – Clinic'!S$12:S$2011,$AT74)))</f>
        <v/>
      </c>
      <c r="U74" s="170" t="str">
        <f>IF($AR74="","",IF(INDEX('Required State Input – Clinic'!T$12:T$2011,$AT74)="","",ROUND(INDEX('Required State Input – Clinic'!T$12:T$2011,$AT74),2)))</f>
        <v/>
      </c>
      <c r="V74" s="170" t="str">
        <f>IF($AR74="","",IF(INDEX('Required State Input – Clinic'!U$12:U$2011,$AT74)="","",ROUND(INDEX('Required State Input – Clinic'!U$12:U$2011,$AT74),2)))</f>
        <v/>
      </c>
      <c r="W74" s="170" t="str">
        <f>IF($AR74="","",IF(INDEX('Required State Input – Clinic'!V$12:V$2011,$AT74)="",0,ROUND(INDEX('Required State Input – Clinic'!V$12:V$2011,$AT74),2)))</f>
        <v/>
      </c>
      <c r="X74" s="170" t="str">
        <f>IF($AR74="","",IF(INDEX('Required State Input – Clinic'!W$12:W$2011,$AT74)="",0,ROUND(INDEX('Required State Input – Clinic'!W$12:W$2011,$AT74),2)))</f>
        <v/>
      </c>
      <c r="Y74" s="170" t="str">
        <f>IF($AR74="","",IF(INDEX('Required State Input – Clinic'!X$12:X$2011,$AT74)="",0,ROUND(INDEX('Required State Input – Clinic'!X$12:X$2011,$AT74),2)))</f>
        <v/>
      </c>
      <c r="Z74" s="180" t="str">
        <f t="shared" si="1"/>
        <v/>
      </c>
      <c r="AA74" s="179" t="str">
        <f>IF($AR74="","",IF(INDEX('Required State Input – Clinic'!Y$12:Y$2011,$AT74)="","",INDEX('Required State Input – Clinic'!Y$12:Y$2011,$AT74)))</f>
        <v/>
      </c>
      <c r="AB74" s="172" t="str">
        <f>IF($AR74="","",IF(INDEX('Required State Input – Clinic'!Z$12:Z$2011,$AT74)="","",ROUND(INDEX('Required State Input – Clinic'!Z$12:Z$2011,$AT74),4)))</f>
        <v/>
      </c>
      <c r="AC74" s="172" t="str">
        <f>IF($AR74="","",IF(INDEX('Required State Input – Clinic'!AA$12:AA$2011,$AT74)="","",ROUND(INDEX('Required State Input – Clinic'!AA$12:AA$2011,$AT74),4)))</f>
        <v/>
      </c>
      <c r="AD74" s="180" t="str">
        <f t="shared" si="2"/>
        <v/>
      </c>
      <c r="AE74" s="194" t="str">
        <f t="shared" si="3"/>
        <v/>
      </c>
      <c r="AF74" s="177" t="str">
        <f>IF($AR74="","",IF(INDEX('Required State Input – Clinic'!AB$12:AB$2011,$AT74)="","",INDEX('Required State Input – Clinic'!AB$12:AB$2011,$AT74)))</f>
        <v/>
      </c>
      <c r="AG74" s="172" t="str">
        <f>IF($AR74="","",IF(INDEX('Required State Input – Clinic'!AC$12:AC$2011,$AT74)="","",ROUND(INDEX('Required State Input – Clinic'!AC$12:AC$2011,$AT74),4)))</f>
        <v/>
      </c>
      <c r="AH74" s="180" t="str">
        <f t="shared" si="4"/>
        <v/>
      </c>
      <c r="AI74" s="173" t="str">
        <f>IF($AR74="","",IF(INDEX('Required State Input – Clinic'!AD$12:AD$2011,$AT74)="",0,ROUND(INDEX('Required State Input – Clinic'!AD$12:AD$2011,$AT74),2)))</f>
        <v/>
      </c>
      <c r="AJ74" s="180" t="str">
        <f t="shared" si="5"/>
        <v/>
      </c>
      <c r="AK74" s="194" t="str">
        <f t="shared" si="6"/>
        <v/>
      </c>
      <c r="AL74" s="170" t="str">
        <f>IF($AR74="","",IF(INDEX('Required State Input – Clinic'!AE$12:AE$2011,$AT74)="",0,ROUND(INDEX('Required State Input – Clinic'!AE$12:AE$2011,$AT74),2)))</f>
        <v/>
      </c>
      <c r="AM74" s="180" t="str">
        <f t="shared" si="7"/>
        <v/>
      </c>
      <c r="AR74" t="str">
        <f t="shared" si="8"/>
        <v/>
      </c>
      <c r="AS74" t="str">
        <f t="shared" si="9"/>
        <v/>
      </c>
      <c r="AT74" t="str">
        <f>IF(AR74="","",MATCH(AS74,'Required State Input – Clinic'!$AS$12:$AS$2011,FALSE))</f>
        <v/>
      </c>
    </row>
    <row r="75" spans="1:46" x14ac:dyDescent="0.25">
      <c r="A75" s="218" t="s">
        <v>257</v>
      </c>
      <c r="B75" s="174" t="str">
        <f>IF($AR75="","",IF(INDEX('Required State Input – Clinic'!B$12:B$2011,$AT75)="","",INDEX('Required State Input – Clinic'!B$12:B$2011,$AT75)))</f>
        <v/>
      </c>
      <c r="C75" s="168" t="str">
        <f>IF($AR75="","",IF(INDEX('Required State Input – Clinic'!C$12:C$2011,$AT75)="","",INDEX('Required State Input – Clinic'!C$12:C$2011,$AT75)))</f>
        <v/>
      </c>
      <c r="D75" s="175" t="str">
        <f>IF($AR75="","",IF(INDEX('Required State Input – Clinic'!D$12:D$2011,$AT75)="","",INDEX('Required State Input – Clinic'!D$12:D$2011,$AT75)))</f>
        <v/>
      </c>
      <c r="E75" s="174" t="str">
        <f>IF($AR75="","",IF(INDEX('Required State Input – Clinic'!E$12:E$2011,$AT75)="","",INDEX('Required State Input – Clinic'!E$12:E$2011,$AT75)))</f>
        <v/>
      </c>
      <c r="F75" s="176" t="str">
        <f>IF($AR75="","",IF(INDEX('Required State Input – Clinic'!F$12:F$2011,$AT75)="","",INDEX('Required State Input – Clinic'!F$12:F$2011,$AT75)))</f>
        <v/>
      </c>
      <c r="G75" s="176" t="str">
        <f>IF($AR75="","",IF(INDEX('Required State Input – Clinic'!G$12:G$2011,$AT75)="","",INDEX('Required State Input – Clinic'!G$12:G$2011,$AT75)))</f>
        <v/>
      </c>
      <c r="H75" s="176" t="str">
        <f>IF($AR75="","",IF(INDEX('Required State Input – Clinic'!H$12:H$2011,$AT75)="","",INDEX('Required State Input – Clinic'!H$12:H$2011,$AT75)))</f>
        <v/>
      </c>
      <c r="I75" s="177" t="str">
        <f>IF($AR75="","",IF(INDEX('Required State Input – Clinic'!I$12:I$2011,$AT75)="","",INDEX('Required State Input – Clinic'!I$12:I$2011,$AT75)))</f>
        <v/>
      </c>
      <c r="J75" s="176" t="str">
        <f>IF($AR75="","",IF(INDEX('Required State Input – Clinic'!J$12:J$2011,$AT75)="","",INDEX('Required State Input – Clinic'!J$12:J$2011,$AT75)))</f>
        <v/>
      </c>
      <c r="K75" s="178" t="str">
        <f>IF($AR75="","",IF(INDEX('Required State Input – Clinic'!K$12:K$2011,$AT75)="","",INDEX('Required State Input – Clinic'!K$12:K$2011,$AT75)))</f>
        <v/>
      </c>
      <c r="L75" s="179" t="str">
        <f>IF($AR75="","",IF(INDEX('Required State Input – Clinic'!L$12:L$2011,$AT75)="","",INDEX('Required State Input – Clinic'!L$12:L$2011,$AT75)))</f>
        <v/>
      </c>
      <c r="M75" s="169" t="str">
        <f>IF($AR75="","",IF(INDEX('Required State Input – Clinic'!M$12:M$2011,$AT75)="","",INDEX('Required State Input – Clinic'!M$12:M$2011,$AT75)))</f>
        <v/>
      </c>
      <c r="N75" s="169" t="str">
        <f>IF($AR75="","",IF(INDEX('Required State Input – Clinic'!N$12:N$2011,$AT75)="","",INDEX('Required State Input – Clinic'!N$12:N$2011,$AT75)))</f>
        <v/>
      </c>
      <c r="O75" s="170" t="str">
        <f>IF($AR75="","",IF(INDEX('Required State Input – Clinic'!O$12:O$2011,$AT75)="","",ROUND(INDEX('Required State Input – Clinic'!O$12:O$2011,$AT75),2)))</f>
        <v/>
      </c>
      <c r="P75" s="170" t="str">
        <f>IF($AR75="","",IF(INDEX('Required State Input – Clinic'!P$12:P$2011,$AT75)="","",ROUND(INDEX('Required State Input – Clinic'!P$12:P$2011,$AT75),2)))</f>
        <v/>
      </c>
      <c r="Q75" s="170" t="str">
        <f>IF($AR75="","",IF(INDEX('Required State Input – Clinic'!Q$12:Q$2011,$AT75)="","",ROUND(INDEX('Required State Input – Clinic'!Q$12:Q$2011,$AT75),2)))</f>
        <v/>
      </c>
      <c r="R75" s="276" t="str">
        <f t="shared" si="0"/>
        <v/>
      </c>
      <c r="S75" s="171" t="str">
        <f>IF($AR75="","",IF(INDEX('Required State Input – Clinic'!R$12:R$2011,$AT75)="","",INDEX('Required State Input – Clinic'!R$12:R$2011,$AT75)))</f>
        <v/>
      </c>
      <c r="T75" s="169" t="str">
        <f>IF($AR75="","",IF(INDEX('Required State Input – Clinic'!S$12:S$2011,$AT75)="","",INDEX('Required State Input – Clinic'!S$12:S$2011,$AT75)))</f>
        <v/>
      </c>
      <c r="U75" s="170" t="str">
        <f>IF($AR75="","",IF(INDEX('Required State Input – Clinic'!T$12:T$2011,$AT75)="","",ROUND(INDEX('Required State Input – Clinic'!T$12:T$2011,$AT75),2)))</f>
        <v/>
      </c>
      <c r="V75" s="170" t="str">
        <f>IF($AR75="","",IF(INDEX('Required State Input – Clinic'!U$12:U$2011,$AT75)="","",ROUND(INDEX('Required State Input – Clinic'!U$12:U$2011,$AT75),2)))</f>
        <v/>
      </c>
      <c r="W75" s="170" t="str">
        <f>IF($AR75="","",IF(INDEX('Required State Input – Clinic'!V$12:V$2011,$AT75)="",0,ROUND(INDEX('Required State Input – Clinic'!V$12:V$2011,$AT75),2)))</f>
        <v/>
      </c>
      <c r="X75" s="170" t="str">
        <f>IF($AR75="","",IF(INDEX('Required State Input – Clinic'!W$12:W$2011,$AT75)="",0,ROUND(INDEX('Required State Input – Clinic'!W$12:W$2011,$AT75),2)))</f>
        <v/>
      </c>
      <c r="Y75" s="170" t="str">
        <f>IF($AR75="","",IF(INDEX('Required State Input – Clinic'!X$12:X$2011,$AT75)="",0,ROUND(INDEX('Required State Input – Clinic'!X$12:X$2011,$AT75),2)))</f>
        <v/>
      </c>
      <c r="Z75" s="180" t="str">
        <f t="shared" si="1"/>
        <v/>
      </c>
      <c r="AA75" s="179" t="str">
        <f>IF($AR75="","",IF(INDEX('Required State Input – Clinic'!Y$12:Y$2011,$AT75)="","",INDEX('Required State Input – Clinic'!Y$12:Y$2011,$AT75)))</f>
        <v/>
      </c>
      <c r="AB75" s="172" t="str">
        <f>IF($AR75="","",IF(INDEX('Required State Input – Clinic'!Z$12:Z$2011,$AT75)="","",ROUND(INDEX('Required State Input – Clinic'!Z$12:Z$2011,$AT75),4)))</f>
        <v/>
      </c>
      <c r="AC75" s="172" t="str">
        <f>IF($AR75="","",IF(INDEX('Required State Input – Clinic'!AA$12:AA$2011,$AT75)="","",ROUND(INDEX('Required State Input – Clinic'!AA$12:AA$2011,$AT75),4)))</f>
        <v/>
      </c>
      <c r="AD75" s="180" t="str">
        <f t="shared" si="2"/>
        <v/>
      </c>
      <c r="AE75" s="194" t="str">
        <f t="shared" si="3"/>
        <v/>
      </c>
      <c r="AF75" s="177" t="str">
        <f>IF($AR75="","",IF(INDEX('Required State Input – Clinic'!AB$12:AB$2011,$AT75)="","",INDEX('Required State Input – Clinic'!AB$12:AB$2011,$AT75)))</f>
        <v/>
      </c>
      <c r="AG75" s="172" t="str">
        <f>IF($AR75="","",IF(INDEX('Required State Input – Clinic'!AC$12:AC$2011,$AT75)="","",ROUND(INDEX('Required State Input – Clinic'!AC$12:AC$2011,$AT75),4)))</f>
        <v/>
      </c>
      <c r="AH75" s="180" t="str">
        <f t="shared" si="4"/>
        <v/>
      </c>
      <c r="AI75" s="173" t="str">
        <f>IF($AR75="","",IF(INDEX('Required State Input – Clinic'!AD$12:AD$2011,$AT75)="",0,ROUND(INDEX('Required State Input – Clinic'!AD$12:AD$2011,$AT75),2)))</f>
        <v/>
      </c>
      <c r="AJ75" s="180" t="str">
        <f t="shared" si="5"/>
        <v/>
      </c>
      <c r="AK75" s="194" t="str">
        <f t="shared" si="6"/>
        <v/>
      </c>
      <c r="AL75" s="170" t="str">
        <f>IF($AR75="","",IF(INDEX('Required State Input – Clinic'!AE$12:AE$2011,$AT75)="",0,ROUND(INDEX('Required State Input – Clinic'!AE$12:AE$2011,$AT75),2)))</f>
        <v/>
      </c>
      <c r="AM75" s="180" t="str">
        <f t="shared" si="7"/>
        <v/>
      </c>
      <c r="AR75" t="str">
        <f t="shared" si="8"/>
        <v/>
      </c>
      <c r="AS75" t="str">
        <f t="shared" si="9"/>
        <v/>
      </c>
      <c r="AT75" t="str">
        <f>IF(AR75="","",MATCH(AS75,'Required State Input – Clinic'!$AS$12:$AS$2011,FALSE))</f>
        <v/>
      </c>
    </row>
    <row r="76" spans="1:46" x14ac:dyDescent="0.25">
      <c r="A76" s="218" t="s">
        <v>257</v>
      </c>
      <c r="B76" s="174" t="str">
        <f>IF($AR76="","",IF(INDEX('Required State Input – Clinic'!B$12:B$2011,$AT76)="","",INDEX('Required State Input – Clinic'!B$12:B$2011,$AT76)))</f>
        <v/>
      </c>
      <c r="C76" s="168" t="str">
        <f>IF($AR76="","",IF(INDEX('Required State Input – Clinic'!C$12:C$2011,$AT76)="","",INDEX('Required State Input – Clinic'!C$12:C$2011,$AT76)))</f>
        <v/>
      </c>
      <c r="D76" s="175" t="str">
        <f>IF($AR76="","",IF(INDEX('Required State Input – Clinic'!D$12:D$2011,$AT76)="","",INDEX('Required State Input – Clinic'!D$12:D$2011,$AT76)))</f>
        <v/>
      </c>
      <c r="E76" s="174" t="str">
        <f>IF($AR76="","",IF(INDEX('Required State Input – Clinic'!E$12:E$2011,$AT76)="","",INDEX('Required State Input – Clinic'!E$12:E$2011,$AT76)))</f>
        <v/>
      </c>
      <c r="F76" s="176" t="str">
        <f>IF($AR76="","",IF(INDEX('Required State Input – Clinic'!F$12:F$2011,$AT76)="","",INDEX('Required State Input – Clinic'!F$12:F$2011,$AT76)))</f>
        <v/>
      </c>
      <c r="G76" s="176" t="str">
        <f>IF($AR76="","",IF(INDEX('Required State Input – Clinic'!G$12:G$2011,$AT76)="","",INDEX('Required State Input – Clinic'!G$12:G$2011,$AT76)))</f>
        <v/>
      </c>
      <c r="H76" s="176" t="str">
        <f>IF($AR76="","",IF(INDEX('Required State Input – Clinic'!H$12:H$2011,$AT76)="","",INDEX('Required State Input – Clinic'!H$12:H$2011,$AT76)))</f>
        <v/>
      </c>
      <c r="I76" s="177" t="str">
        <f>IF($AR76="","",IF(INDEX('Required State Input – Clinic'!I$12:I$2011,$AT76)="","",INDEX('Required State Input – Clinic'!I$12:I$2011,$AT76)))</f>
        <v/>
      </c>
      <c r="J76" s="176" t="str">
        <f>IF($AR76="","",IF(INDEX('Required State Input – Clinic'!J$12:J$2011,$AT76)="","",INDEX('Required State Input – Clinic'!J$12:J$2011,$AT76)))</f>
        <v/>
      </c>
      <c r="K76" s="178" t="str">
        <f>IF($AR76="","",IF(INDEX('Required State Input – Clinic'!K$12:K$2011,$AT76)="","",INDEX('Required State Input – Clinic'!K$12:K$2011,$AT76)))</f>
        <v/>
      </c>
      <c r="L76" s="179" t="str">
        <f>IF($AR76="","",IF(INDEX('Required State Input – Clinic'!L$12:L$2011,$AT76)="","",INDEX('Required State Input – Clinic'!L$12:L$2011,$AT76)))</f>
        <v/>
      </c>
      <c r="M76" s="169" t="str">
        <f>IF($AR76="","",IF(INDEX('Required State Input – Clinic'!M$12:M$2011,$AT76)="","",INDEX('Required State Input – Clinic'!M$12:M$2011,$AT76)))</f>
        <v/>
      </c>
      <c r="N76" s="169" t="str">
        <f>IF($AR76="","",IF(INDEX('Required State Input – Clinic'!N$12:N$2011,$AT76)="","",INDEX('Required State Input – Clinic'!N$12:N$2011,$AT76)))</f>
        <v/>
      </c>
      <c r="O76" s="170" t="str">
        <f>IF($AR76="","",IF(INDEX('Required State Input – Clinic'!O$12:O$2011,$AT76)="","",ROUND(INDEX('Required State Input – Clinic'!O$12:O$2011,$AT76),2)))</f>
        <v/>
      </c>
      <c r="P76" s="170" t="str">
        <f>IF($AR76="","",IF(INDEX('Required State Input – Clinic'!P$12:P$2011,$AT76)="","",ROUND(INDEX('Required State Input – Clinic'!P$12:P$2011,$AT76),2)))</f>
        <v/>
      </c>
      <c r="Q76" s="170" t="str">
        <f>IF($AR76="","",IF(INDEX('Required State Input – Clinic'!Q$12:Q$2011,$AT76)="","",ROUND(INDEX('Required State Input – Clinic'!Q$12:Q$2011,$AT76),2)))</f>
        <v/>
      </c>
      <c r="R76" s="276" t="str">
        <f t="shared" si="0"/>
        <v/>
      </c>
      <c r="S76" s="171" t="str">
        <f>IF($AR76="","",IF(INDEX('Required State Input – Clinic'!R$12:R$2011,$AT76)="","",INDEX('Required State Input – Clinic'!R$12:R$2011,$AT76)))</f>
        <v/>
      </c>
      <c r="T76" s="169" t="str">
        <f>IF($AR76="","",IF(INDEX('Required State Input – Clinic'!S$12:S$2011,$AT76)="","",INDEX('Required State Input – Clinic'!S$12:S$2011,$AT76)))</f>
        <v/>
      </c>
      <c r="U76" s="170" t="str">
        <f>IF($AR76="","",IF(INDEX('Required State Input – Clinic'!T$12:T$2011,$AT76)="","",ROUND(INDEX('Required State Input – Clinic'!T$12:T$2011,$AT76),2)))</f>
        <v/>
      </c>
      <c r="V76" s="170" t="str">
        <f>IF($AR76="","",IF(INDEX('Required State Input – Clinic'!U$12:U$2011,$AT76)="","",ROUND(INDEX('Required State Input – Clinic'!U$12:U$2011,$AT76),2)))</f>
        <v/>
      </c>
      <c r="W76" s="170" t="str">
        <f>IF($AR76="","",IF(INDEX('Required State Input – Clinic'!V$12:V$2011,$AT76)="",0,ROUND(INDEX('Required State Input – Clinic'!V$12:V$2011,$AT76),2)))</f>
        <v/>
      </c>
      <c r="X76" s="170" t="str">
        <f>IF($AR76="","",IF(INDEX('Required State Input – Clinic'!W$12:W$2011,$AT76)="",0,ROUND(INDEX('Required State Input – Clinic'!W$12:W$2011,$AT76),2)))</f>
        <v/>
      </c>
      <c r="Y76" s="170" t="str">
        <f>IF($AR76="","",IF(INDEX('Required State Input – Clinic'!X$12:X$2011,$AT76)="",0,ROUND(INDEX('Required State Input – Clinic'!X$12:X$2011,$AT76),2)))</f>
        <v/>
      </c>
      <c r="Z76" s="180" t="str">
        <f t="shared" si="1"/>
        <v/>
      </c>
      <c r="AA76" s="179" t="str">
        <f>IF($AR76="","",IF(INDEX('Required State Input – Clinic'!Y$12:Y$2011,$AT76)="","",INDEX('Required State Input – Clinic'!Y$12:Y$2011,$AT76)))</f>
        <v/>
      </c>
      <c r="AB76" s="172" t="str">
        <f>IF($AR76="","",IF(INDEX('Required State Input – Clinic'!Z$12:Z$2011,$AT76)="","",ROUND(INDEX('Required State Input – Clinic'!Z$12:Z$2011,$AT76),4)))</f>
        <v/>
      </c>
      <c r="AC76" s="172" t="str">
        <f>IF($AR76="","",IF(INDEX('Required State Input – Clinic'!AA$12:AA$2011,$AT76)="","",ROUND(INDEX('Required State Input – Clinic'!AA$12:AA$2011,$AT76),4)))</f>
        <v/>
      </c>
      <c r="AD76" s="180" t="str">
        <f t="shared" si="2"/>
        <v/>
      </c>
      <c r="AE76" s="194" t="str">
        <f t="shared" si="3"/>
        <v/>
      </c>
      <c r="AF76" s="177" t="str">
        <f>IF($AR76="","",IF(INDEX('Required State Input – Clinic'!AB$12:AB$2011,$AT76)="","",INDEX('Required State Input – Clinic'!AB$12:AB$2011,$AT76)))</f>
        <v/>
      </c>
      <c r="AG76" s="172" t="str">
        <f>IF($AR76="","",IF(INDEX('Required State Input – Clinic'!AC$12:AC$2011,$AT76)="","",ROUND(INDEX('Required State Input – Clinic'!AC$12:AC$2011,$AT76),4)))</f>
        <v/>
      </c>
      <c r="AH76" s="180" t="str">
        <f t="shared" si="4"/>
        <v/>
      </c>
      <c r="AI76" s="173" t="str">
        <f>IF($AR76="","",IF(INDEX('Required State Input – Clinic'!AD$12:AD$2011,$AT76)="",0,ROUND(INDEX('Required State Input – Clinic'!AD$12:AD$2011,$AT76),2)))</f>
        <v/>
      </c>
      <c r="AJ76" s="180" t="str">
        <f t="shared" si="5"/>
        <v/>
      </c>
      <c r="AK76" s="194" t="str">
        <f t="shared" si="6"/>
        <v/>
      </c>
      <c r="AL76" s="170" t="str">
        <f>IF($AR76="","",IF(INDEX('Required State Input – Clinic'!AE$12:AE$2011,$AT76)="",0,ROUND(INDEX('Required State Input – Clinic'!AE$12:AE$2011,$AT76),2)))</f>
        <v/>
      </c>
      <c r="AM76" s="180" t="str">
        <f t="shared" si="7"/>
        <v/>
      </c>
      <c r="AR76" t="str">
        <f t="shared" si="8"/>
        <v/>
      </c>
      <c r="AS76" t="str">
        <f t="shared" si="9"/>
        <v/>
      </c>
      <c r="AT76" t="str">
        <f>IF(AR76="","",MATCH(AS76,'Required State Input – Clinic'!$AS$12:$AS$2011,FALSE))</f>
        <v/>
      </c>
    </row>
    <row r="77" spans="1:46" x14ac:dyDescent="0.25">
      <c r="A77" s="218" t="s">
        <v>257</v>
      </c>
      <c r="B77" s="174" t="str">
        <f>IF($AR77="","",IF(INDEX('Required State Input – Clinic'!B$12:B$2011,$AT77)="","",INDEX('Required State Input – Clinic'!B$12:B$2011,$AT77)))</f>
        <v/>
      </c>
      <c r="C77" s="168" t="str">
        <f>IF($AR77="","",IF(INDEX('Required State Input – Clinic'!C$12:C$2011,$AT77)="","",INDEX('Required State Input – Clinic'!C$12:C$2011,$AT77)))</f>
        <v/>
      </c>
      <c r="D77" s="175" t="str">
        <f>IF($AR77="","",IF(INDEX('Required State Input – Clinic'!D$12:D$2011,$AT77)="","",INDEX('Required State Input – Clinic'!D$12:D$2011,$AT77)))</f>
        <v/>
      </c>
      <c r="E77" s="174" t="str">
        <f>IF($AR77="","",IF(INDEX('Required State Input – Clinic'!E$12:E$2011,$AT77)="","",INDEX('Required State Input – Clinic'!E$12:E$2011,$AT77)))</f>
        <v/>
      </c>
      <c r="F77" s="176" t="str">
        <f>IF($AR77="","",IF(INDEX('Required State Input – Clinic'!F$12:F$2011,$AT77)="","",INDEX('Required State Input – Clinic'!F$12:F$2011,$AT77)))</f>
        <v/>
      </c>
      <c r="G77" s="176" t="str">
        <f>IF($AR77="","",IF(INDEX('Required State Input – Clinic'!G$12:G$2011,$AT77)="","",INDEX('Required State Input – Clinic'!G$12:G$2011,$AT77)))</f>
        <v/>
      </c>
      <c r="H77" s="176" t="str">
        <f>IF($AR77="","",IF(INDEX('Required State Input – Clinic'!H$12:H$2011,$AT77)="","",INDEX('Required State Input – Clinic'!H$12:H$2011,$AT77)))</f>
        <v/>
      </c>
      <c r="I77" s="177" t="str">
        <f>IF($AR77="","",IF(INDEX('Required State Input – Clinic'!I$12:I$2011,$AT77)="","",INDEX('Required State Input – Clinic'!I$12:I$2011,$AT77)))</f>
        <v/>
      </c>
      <c r="J77" s="176" t="str">
        <f>IF($AR77="","",IF(INDEX('Required State Input – Clinic'!J$12:J$2011,$AT77)="","",INDEX('Required State Input – Clinic'!J$12:J$2011,$AT77)))</f>
        <v/>
      </c>
      <c r="K77" s="178" t="str">
        <f>IF($AR77="","",IF(INDEX('Required State Input – Clinic'!K$12:K$2011,$AT77)="","",INDEX('Required State Input – Clinic'!K$12:K$2011,$AT77)))</f>
        <v/>
      </c>
      <c r="L77" s="179" t="str">
        <f>IF($AR77="","",IF(INDEX('Required State Input – Clinic'!L$12:L$2011,$AT77)="","",INDEX('Required State Input – Clinic'!L$12:L$2011,$AT77)))</f>
        <v/>
      </c>
      <c r="M77" s="169" t="str">
        <f>IF($AR77="","",IF(INDEX('Required State Input – Clinic'!M$12:M$2011,$AT77)="","",INDEX('Required State Input – Clinic'!M$12:M$2011,$AT77)))</f>
        <v/>
      </c>
      <c r="N77" s="169" t="str">
        <f>IF($AR77="","",IF(INDEX('Required State Input – Clinic'!N$12:N$2011,$AT77)="","",INDEX('Required State Input – Clinic'!N$12:N$2011,$AT77)))</f>
        <v/>
      </c>
      <c r="O77" s="170" t="str">
        <f>IF($AR77="","",IF(INDEX('Required State Input – Clinic'!O$12:O$2011,$AT77)="","",ROUND(INDEX('Required State Input – Clinic'!O$12:O$2011,$AT77),2)))</f>
        <v/>
      </c>
      <c r="P77" s="170" t="str">
        <f>IF($AR77="","",IF(INDEX('Required State Input – Clinic'!P$12:P$2011,$AT77)="","",ROUND(INDEX('Required State Input – Clinic'!P$12:P$2011,$AT77),2)))</f>
        <v/>
      </c>
      <c r="Q77" s="170" t="str">
        <f>IF($AR77="","",IF(INDEX('Required State Input – Clinic'!Q$12:Q$2011,$AT77)="","",ROUND(INDEX('Required State Input – Clinic'!Q$12:Q$2011,$AT77),2)))</f>
        <v/>
      </c>
      <c r="R77" s="276" t="str">
        <f t="shared" ref="R77:R140" si="10">IF(AR77="","",
IF(OR(AND(O77="",Q77=""),AND(O77&lt;&gt;"",Q77&lt;&gt;"")),"",
IF(AND(AND(ISNUMBER(O77),O77&gt;0),AND(ISNUMBER(P77),P77&gt;0)),ROUND(O77/P77,4),
IF(AND(AND(ISNUMBER(Q77),Q77&gt;0),AND(ISNUMBER(P77),P77&gt;0)),ROUND(Q77/P77,4),
""))))</f>
        <v/>
      </c>
      <c r="S77" s="171" t="str">
        <f>IF($AR77="","",IF(INDEX('Required State Input – Clinic'!R$12:R$2011,$AT77)="","",INDEX('Required State Input – Clinic'!R$12:R$2011,$AT77)))</f>
        <v/>
      </c>
      <c r="T77" s="169" t="str">
        <f>IF($AR77="","",IF(INDEX('Required State Input – Clinic'!S$12:S$2011,$AT77)="","",INDEX('Required State Input – Clinic'!S$12:S$2011,$AT77)))</f>
        <v/>
      </c>
      <c r="U77" s="170" t="str">
        <f>IF($AR77="","",IF(INDEX('Required State Input – Clinic'!T$12:T$2011,$AT77)="","",ROUND(INDEX('Required State Input – Clinic'!T$12:T$2011,$AT77),2)))</f>
        <v/>
      </c>
      <c r="V77" s="170" t="str">
        <f>IF($AR77="","",IF(INDEX('Required State Input – Clinic'!U$12:U$2011,$AT77)="","",ROUND(INDEX('Required State Input – Clinic'!U$12:U$2011,$AT77),2)))</f>
        <v/>
      </c>
      <c r="W77" s="170" t="str">
        <f>IF($AR77="","",IF(INDEX('Required State Input – Clinic'!V$12:V$2011,$AT77)="",0,ROUND(INDEX('Required State Input – Clinic'!V$12:V$2011,$AT77),2)))</f>
        <v/>
      </c>
      <c r="X77" s="170" t="str">
        <f>IF($AR77="","",IF(INDEX('Required State Input – Clinic'!W$12:W$2011,$AT77)="",0,ROUND(INDEX('Required State Input – Clinic'!W$12:W$2011,$AT77),2)))</f>
        <v/>
      </c>
      <c r="Y77" s="170" t="str">
        <f>IF($AR77="","",IF(INDEX('Required State Input – Clinic'!X$12:X$2011,$AT77)="",0,ROUND(INDEX('Required State Input – Clinic'!X$12:X$2011,$AT77),2)))</f>
        <v/>
      </c>
      <c r="Z77" s="180" t="str">
        <f t="shared" ref="Z77:Z140" si="11">IF($AR77="","",ROUND(SUM(W77:Y77),2))</f>
        <v/>
      </c>
      <c r="AA77" s="179" t="str">
        <f>IF($AR77="","",IF(INDEX('Required State Input – Clinic'!Y$12:Y$2011,$AT77)="","",INDEX('Required State Input – Clinic'!Y$12:Y$2011,$AT77)))</f>
        <v/>
      </c>
      <c r="AB77" s="172" t="str">
        <f>IF($AR77="","",IF(INDEX('Required State Input – Clinic'!Z$12:Z$2011,$AT77)="","",ROUND(INDEX('Required State Input – Clinic'!Z$12:Z$2011,$AT77),4)))</f>
        <v/>
      </c>
      <c r="AC77" s="172" t="str">
        <f>IF($AR77="","",IF(INDEX('Required State Input – Clinic'!AA$12:AA$2011,$AT77)="","",ROUND(INDEX('Required State Input – Clinic'!AA$12:AA$2011,$AT77),4)))</f>
        <v/>
      </c>
      <c r="AD77" s="180" t="str">
        <f t="shared" ref="AD77:AD140" si="12">IF($AR77="","",ROUND((V77*AB77*AC77)+Z77,2))</f>
        <v/>
      </c>
      <c r="AE77" s="194" t="str">
        <f t="shared" ref="AE77:AE140" si="13">IF($AR77="","",
IF(OR(AND(O77="",Q77=""),AND(O77&lt;&gt;"",Q77&lt;&gt;"")),0,
IF(AND(AND(ISNUMBER(O77),O77&gt;0),AND(ISNUMBER(P77),P77&gt;0),AND(ISNUMBER(U77),U77&gt;0)),ROUND(R77*U77,2),
IF(AND(AND(ISNUMBER(P77),P77&gt;0),AND(ISNUMBER(Q77),Q77&gt;0),AND(ISNUMBER(U77),U77&gt;0)),ROUND(R77*U77,2),
IF(AND(AND(ISNUMBER(Q77),Q77&gt;0),P77=""),ROUND(Q77,2),
0)))))</f>
        <v/>
      </c>
      <c r="AF77" s="177" t="str">
        <f>IF($AR77="","",IF(INDEX('Required State Input – Clinic'!AB$12:AB$2011,$AT77)="","",INDEX('Required State Input – Clinic'!AB$12:AB$2011,$AT77)))</f>
        <v/>
      </c>
      <c r="AG77" s="172" t="str">
        <f>IF($AR77="","",IF(INDEX('Required State Input – Clinic'!AC$12:AC$2011,$AT77)="","",ROUND(INDEX('Required State Input – Clinic'!AC$12:AC$2011,$AT77),4)))</f>
        <v/>
      </c>
      <c r="AH77" s="180" t="str">
        <f t="shared" ref="AH77:AH140" si="14">IF(AR77="", "",ROUND(AE77*AG77,2))</f>
        <v/>
      </c>
      <c r="AI77" s="173" t="str">
        <f>IF($AR77="","",IF(INDEX('Required State Input – Clinic'!AD$12:AD$2011,$AT77)="",0,ROUND(INDEX('Required State Input – Clinic'!AD$12:AD$2011,$AT77),2)))</f>
        <v/>
      </c>
      <c r="AJ77" s="180" t="str">
        <f t="shared" ref="AJ77:AJ140" si="15">IF($AR77="", "", ROUND(SUM(AH77:AI77),2))</f>
        <v/>
      </c>
      <c r="AK77" s="194" t="str">
        <f t="shared" ref="AK77:AK140" si="16">IF($AR77="","",ROUND(AJ77-AD77,2))</f>
        <v/>
      </c>
      <c r="AL77" s="170" t="str">
        <f>IF($AR77="","",IF(INDEX('Required State Input – Clinic'!AE$12:AE$2011,$AT77)="",0,ROUND(INDEX('Required State Input – Clinic'!AE$12:AE$2011,$AT77),2)))</f>
        <v/>
      </c>
      <c r="AM77" s="180" t="str">
        <f t="shared" ref="AM77:AM140" si="17">IF($AR77="", "", ROUND(SUM(AK77:AL77),2))</f>
        <v/>
      </c>
      <c r="AR77" t="str">
        <f t="shared" ref="AR77:AR140" si="18">IF(AR76&gt;=Clinic_Count,"",AR76+1)</f>
        <v/>
      </c>
      <c r="AS77" t="str">
        <f t="shared" ref="AS77:AS140" si="19">IF(AR77="","",CONCATENATE("Clinic_",AR77))</f>
        <v/>
      </c>
      <c r="AT77" t="str">
        <f>IF(AR77="","",MATCH(AS77,'Required State Input – Clinic'!$AS$12:$AS$2011,FALSE))</f>
        <v/>
      </c>
    </row>
    <row r="78" spans="1:46" x14ac:dyDescent="0.25">
      <c r="A78" s="218" t="s">
        <v>257</v>
      </c>
      <c r="B78" s="174" t="str">
        <f>IF($AR78="","",IF(INDEX('Required State Input – Clinic'!B$12:B$2011,$AT78)="","",INDEX('Required State Input – Clinic'!B$12:B$2011,$AT78)))</f>
        <v/>
      </c>
      <c r="C78" s="168" t="str">
        <f>IF($AR78="","",IF(INDEX('Required State Input – Clinic'!C$12:C$2011,$AT78)="","",INDEX('Required State Input – Clinic'!C$12:C$2011,$AT78)))</f>
        <v/>
      </c>
      <c r="D78" s="175" t="str">
        <f>IF($AR78="","",IF(INDEX('Required State Input – Clinic'!D$12:D$2011,$AT78)="","",INDEX('Required State Input – Clinic'!D$12:D$2011,$AT78)))</f>
        <v/>
      </c>
      <c r="E78" s="174" t="str">
        <f>IF($AR78="","",IF(INDEX('Required State Input – Clinic'!E$12:E$2011,$AT78)="","",INDEX('Required State Input – Clinic'!E$12:E$2011,$AT78)))</f>
        <v/>
      </c>
      <c r="F78" s="176" t="str">
        <f>IF($AR78="","",IF(INDEX('Required State Input – Clinic'!F$12:F$2011,$AT78)="","",INDEX('Required State Input – Clinic'!F$12:F$2011,$AT78)))</f>
        <v/>
      </c>
      <c r="G78" s="176" t="str">
        <f>IF($AR78="","",IF(INDEX('Required State Input – Clinic'!G$12:G$2011,$AT78)="","",INDEX('Required State Input – Clinic'!G$12:G$2011,$AT78)))</f>
        <v/>
      </c>
      <c r="H78" s="176" t="str">
        <f>IF($AR78="","",IF(INDEX('Required State Input – Clinic'!H$12:H$2011,$AT78)="","",INDEX('Required State Input – Clinic'!H$12:H$2011,$AT78)))</f>
        <v/>
      </c>
      <c r="I78" s="177" t="str">
        <f>IF($AR78="","",IF(INDEX('Required State Input – Clinic'!I$12:I$2011,$AT78)="","",INDEX('Required State Input – Clinic'!I$12:I$2011,$AT78)))</f>
        <v/>
      </c>
      <c r="J78" s="176" t="str">
        <f>IF($AR78="","",IF(INDEX('Required State Input – Clinic'!J$12:J$2011,$AT78)="","",INDEX('Required State Input – Clinic'!J$12:J$2011,$AT78)))</f>
        <v/>
      </c>
      <c r="K78" s="178" t="str">
        <f>IF($AR78="","",IF(INDEX('Required State Input – Clinic'!K$12:K$2011,$AT78)="","",INDEX('Required State Input – Clinic'!K$12:K$2011,$AT78)))</f>
        <v/>
      </c>
      <c r="L78" s="179" t="str">
        <f>IF($AR78="","",IF(INDEX('Required State Input – Clinic'!L$12:L$2011,$AT78)="","",INDEX('Required State Input – Clinic'!L$12:L$2011,$AT78)))</f>
        <v/>
      </c>
      <c r="M78" s="169" t="str">
        <f>IF($AR78="","",IF(INDEX('Required State Input – Clinic'!M$12:M$2011,$AT78)="","",INDEX('Required State Input – Clinic'!M$12:M$2011,$AT78)))</f>
        <v/>
      </c>
      <c r="N78" s="169" t="str">
        <f>IF($AR78="","",IF(INDEX('Required State Input – Clinic'!N$12:N$2011,$AT78)="","",INDEX('Required State Input – Clinic'!N$12:N$2011,$AT78)))</f>
        <v/>
      </c>
      <c r="O78" s="170" t="str">
        <f>IF($AR78="","",IF(INDEX('Required State Input – Clinic'!O$12:O$2011,$AT78)="","",ROUND(INDEX('Required State Input – Clinic'!O$12:O$2011,$AT78),2)))</f>
        <v/>
      </c>
      <c r="P78" s="170" t="str">
        <f>IF($AR78="","",IF(INDEX('Required State Input – Clinic'!P$12:P$2011,$AT78)="","",ROUND(INDEX('Required State Input – Clinic'!P$12:P$2011,$AT78),2)))</f>
        <v/>
      </c>
      <c r="Q78" s="170" t="str">
        <f>IF($AR78="","",IF(INDEX('Required State Input – Clinic'!Q$12:Q$2011,$AT78)="","",ROUND(INDEX('Required State Input – Clinic'!Q$12:Q$2011,$AT78),2)))</f>
        <v/>
      </c>
      <c r="R78" s="276" t="str">
        <f t="shared" si="10"/>
        <v/>
      </c>
      <c r="S78" s="171" t="str">
        <f>IF($AR78="","",IF(INDEX('Required State Input – Clinic'!R$12:R$2011,$AT78)="","",INDEX('Required State Input – Clinic'!R$12:R$2011,$AT78)))</f>
        <v/>
      </c>
      <c r="T78" s="169" t="str">
        <f>IF($AR78="","",IF(INDEX('Required State Input – Clinic'!S$12:S$2011,$AT78)="","",INDEX('Required State Input – Clinic'!S$12:S$2011,$AT78)))</f>
        <v/>
      </c>
      <c r="U78" s="170" t="str">
        <f>IF($AR78="","",IF(INDEX('Required State Input – Clinic'!T$12:T$2011,$AT78)="","",ROUND(INDEX('Required State Input – Clinic'!T$12:T$2011,$AT78),2)))</f>
        <v/>
      </c>
      <c r="V78" s="170" t="str">
        <f>IF($AR78="","",IF(INDEX('Required State Input – Clinic'!U$12:U$2011,$AT78)="","",ROUND(INDEX('Required State Input – Clinic'!U$12:U$2011,$AT78),2)))</f>
        <v/>
      </c>
      <c r="W78" s="170" t="str">
        <f>IF($AR78="","",IF(INDEX('Required State Input – Clinic'!V$12:V$2011,$AT78)="",0,ROUND(INDEX('Required State Input – Clinic'!V$12:V$2011,$AT78),2)))</f>
        <v/>
      </c>
      <c r="X78" s="170" t="str">
        <f>IF($AR78="","",IF(INDEX('Required State Input – Clinic'!W$12:W$2011,$AT78)="",0,ROUND(INDEX('Required State Input – Clinic'!W$12:W$2011,$AT78),2)))</f>
        <v/>
      </c>
      <c r="Y78" s="170" t="str">
        <f>IF($AR78="","",IF(INDEX('Required State Input – Clinic'!X$12:X$2011,$AT78)="",0,ROUND(INDEX('Required State Input – Clinic'!X$12:X$2011,$AT78),2)))</f>
        <v/>
      </c>
      <c r="Z78" s="180" t="str">
        <f t="shared" si="11"/>
        <v/>
      </c>
      <c r="AA78" s="179" t="str">
        <f>IF($AR78="","",IF(INDEX('Required State Input – Clinic'!Y$12:Y$2011,$AT78)="","",INDEX('Required State Input – Clinic'!Y$12:Y$2011,$AT78)))</f>
        <v/>
      </c>
      <c r="AB78" s="172" t="str">
        <f>IF($AR78="","",IF(INDEX('Required State Input – Clinic'!Z$12:Z$2011,$AT78)="","",ROUND(INDEX('Required State Input – Clinic'!Z$12:Z$2011,$AT78),4)))</f>
        <v/>
      </c>
      <c r="AC78" s="172" t="str">
        <f>IF($AR78="","",IF(INDEX('Required State Input – Clinic'!AA$12:AA$2011,$AT78)="","",ROUND(INDEX('Required State Input – Clinic'!AA$12:AA$2011,$AT78),4)))</f>
        <v/>
      </c>
      <c r="AD78" s="180" t="str">
        <f t="shared" si="12"/>
        <v/>
      </c>
      <c r="AE78" s="194" t="str">
        <f t="shared" si="13"/>
        <v/>
      </c>
      <c r="AF78" s="177" t="str">
        <f>IF($AR78="","",IF(INDEX('Required State Input – Clinic'!AB$12:AB$2011,$AT78)="","",INDEX('Required State Input – Clinic'!AB$12:AB$2011,$AT78)))</f>
        <v/>
      </c>
      <c r="AG78" s="172" t="str">
        <f>IF($AR78="","",IF(INDEX('Required State Input – Clinic'!AC$12:AC$2011,$AT78)="","",ROUND(INDEX('Required State Input – Clinic'!AC$12:AC$2011,$AT78),4)))</f>
        <v/>
      </c>
      <c r="AH78" s="180" t="str">
        <f t="shared" si="14"/>
        <v/>
      </c>
      <c r="AI78" s="173" t="str">
        <f>IF($AR78="","",IF(INDEX('Required State Input – Clinic'!AD$12:AD$2011,$AT78)="",0,ROUND(INDEX('Required State Input – Clinic'!AD$12:AD$2011,$AT78),2)))</f>
        <v/>
      </c>
      <c r="AJ78" s="180" t="str">
        <f t="shared" si="15"/>
        <v/>
      </c>
      <c r="AK78" s="194" t="str">
        <f t="shared" si="16"/>
        <v/>
      </c>
      <c r="AL78" s="170" t="str">
        <f>IF($AR78="","",IF(INDEX('Required State Input – Clinic'!AE$12:AE$2011,$AT78)="",0,ROUND(INDEX('Required State Input – Clinic'!AE$12:AE$2011,$AT78),2)))</f>
        <v/>
      </c>
      <c r="AM78" s="180" t="str">
        <f t="shared" si="17"/>
        <v/>
      </c>
      <c r="AR78" t="str">
        <f t="shared" si="18"/>
        <v/>
      </c>
      <c r="AS78" t="str">
        <f t="shared" si="19"/>
        <v/>
      </c>
      <c r="AT78" t="str">
        <f>IF(AR78="","",MATCH(AS78,'Required State Input – Clinic'!$AS$12:$AS$2011,FALSE))</f>
        <v/>
      </c>
    </row>
    <row r="79" spans="1:46" x14ac:dyDescent="0.25">
      <c r="A79" s="218" t="s">
        <v>257</v>
      </c>
      <c r="B79" s="174" t="str">
        <f>IF($AR79="","",IF(INDEX('Required State Input – Clinic'!B$12:B$2011,$AT79)="","",INDEX('Required State Input – Clinic'!B$12:B$2011,$AT79)))</f>
        <v/>
      </c>
      <c r="C79" s="168" t="str">
        <f>IF($AR79="","",IF(INDEX('Required State Input – Clinic'!C$12:C$2011,$AT79)="","",INDEX('Required State Input – Clinic'!C$12:C$2011,$AT79)))</f>
        <v/>
      </c>
      <c r="D79" s="175" t="str">
        <f>IF($AR79="","",IF(INDEX('Required State Input – Clinic'!D$12:D$2011,$AT79)="","",INDEX('Required State Input – Clinic'!D$12:D$2011,$AT79)))</f>
        <v/>
      </c>
      <c r="E79" s="174" t="str">
        <f>IF($AR79="","",IF(INDEX('Required State Input – Clinic'!E$12:E$2011,$AT79)="","",INDEX('Required State Input – Clinic'!E$12:E$2011,$AT79)))</f>
        <v/>
      </c>
      <c r="F79" s="176" t="str">
        <f>IF($AR79="","",IF(INDEX('Required State Input – Clinic'!F$12:F$2011,$AT79)="","",INDEX('Required State Input – Clinic'!F$12:F$2011,$AT79)))</f>
        <v/>
      </c>
      <c r="G79" s="176" t="str">
        <f>IF($AR79="","",IF(INDEX('Required State Input – Clinic'!G$12:G$2011,$AT79)="","",INDEX('Required State Input – Clinic'!G$12:G$2011,$AT79)))</f>
        <v/>
      </c>
      <c r="H79" s="176" t="str">
        <f>IF($AR79="","",IF(INDEX('Required State Input – Clinic'!H$12:H$2011,$AT79)="","",INDEX('Required State Input – Clinic'!H$12:H$2011,$AT79)))</f>
        <v/>
      </c>
      <c r="I79" s="177" t="str">
        <f>IF($AR79="","",IF(INDEX('Required State Input – Clinic'!I$12:I$2011,$AT79)="","",INDEX('Required State Input – Clinic'!I$12:I$2011,$AT79)))</f>
        <v/>
      </c>
      <c r="J79" s="176" t="str">
        <f>IF($AR79="","",IF(INDEX('Required State Input – Clinic'!J$12:J$2011,$AT79)="","",INDEX('Required State Input – Clinic'!J$12:J$2011,$AT79)))</f>
        <v/>
      </c>
      <c r="K79" s="178" t="str">
        <f>IF($AR79="","",IF(INDEX('Required State Input – Clinic'!K$12:K$2011,$AT79)="","",INDEX('Required State Input – Clinic'!K$12:K$2011,$AT79)))</f>
        <v/>
      </c>
      <c r="L79" s="179" t="str">
        <f>IF($AR79="","",IF(INDEX('Required State Input – Clinic'!L$12:L$2011,$AT79)="","",INDEX('Required State Input – Clinic'!L$12:L$2011,$AT79)))</f>
        <v/>
      </c>
      <c r="M79" s="169" t="str">
        <f>IF($AR79="","",IF(INDEX('Required State Input – Clinic'!M$12:M$2011,$AT79)="","",INDEX('Required State Input – Clinic'!M$12:M$2011,$AT79)))</f>
        <v/>
      </c>
      <c r="N79" s="169" t="str">
        <f>IF($AR79="","",IF(INDEX('Required State Input – Clinic'!N$12:N$2011,$AT79)="","",INDEX('Required State Input – Clinic'!N$12:N$2011,$AT79)))</f>
        <v/>
      </c>
      <c r="O79" s="170" t="str">
        <f>IF($AR79="","",IF(INDEX('Required State Input – Clinic'!O$12:O$2011,$AT79)="","",ROUND(INDEX('Required State Input – Clinic'!O$12:O$2011,$AT79),2)))</f>
        <v/>
      </c>
      <c r="P79" s="170" t="str">
        <f>IF($AR79="","",IF(INDEX('Required State Input – Clinic'!P$12:P$2011,$AT79)="","",ROUND(INDEX('Required State Input – Clinic'!P$12:P$2011,$AT79),2)))</f>
        <v/>
      </c>
      <c r="Q79" s="170" t="str">
        <f>IF($AR79="","",IF(INDEX('Required State Input – Clinic'!Q$12:Q$2011,$AT79)="","",ROUND(INDEX('Required State Input – Clinic'!Q$12:Q$2011,$AT79),2)))</f>
        <v/>
      </c>
      <c r="R79" s="276" t="str">
        <f t="shared" si="10"/>
        <v/>
      </c>
      <c r="S79" s="171" t="str">
        <f>IF($AR79="","",IF(INDEX('Required State Input – Clinic'!R$12:R$2011,$AT79)="","",INDEX('Required State Input – Clinic'!R$12:R$2011,$AT79)))</f>
        <v/>
      </c>
      <c r="T79" s="169" t="str">
        <f>IF($AR79="","",IF(INDEX('Required State Input – Clinic'!S$12:S$2011,$AT79)="","",INDEX('Required State Input – Clinic'!S$12:S$2011,$AT79)))</f>
        <v/>
      </c>
      <c r="U79" s="170" t="str">
        <f>IF($AR79="","",IF(INDEX('Required State Input – Clinic'!T$12:T$2011,$AT79)="","",ROUND(INDEX('Required State Input – Clinic'!T$12:T$2011,$AT79),2)))</f>
        <v/>
      </c>
      <c r="V79" s="170" t="str">
        <f>IF($AR79="","",IF(INDEX('Required State Input – Clinic'!U$12:U$2011,$AT79)="","",ROUND(INDEX('Required State Input – Clinic'!U$12:U$2011,$AT79),2)))</f>
        <v/>
      </c>
      <c r="W79" s="170" t="str">
        <f>IF($AR79="","",IF(INDEX('Required State Input – Clinic'!V$12:V$2011,$AT79)="",0,ROUND(INDEX('Required State Input – Clinic'!V$12:V$2011,$AT79),2)))</f>
        <v/>
      </c>
      <c r="X79" s="170" t="str">
        <f>IF($AR79="","",IF(INDEX('Required State Input – Clinic'!W$12:W$2011,$AT79)="",0,ROUND(INDEX('Required State Input – Clinic'!W$12:W$2011,$AT79),2)))</f>
        <v/>
      </c>
      <c r="Y79" s="170" t="str">
        <f>IF($AR79="","",IF(INDEX('Required State Input – Clinic'!X$12:X$2011,$AT79)="",0,ROUND(INDEX('Required State Input – Clinic'!X$12:X$2011,$AT79),2)))</f>
        <v/>
      </c>
      <c r="Z79" s="180" t="str">
        <f t="shared" si="11"/>
        <v/>
      </c>
      <c r="AA79" s="179" t="str">
        <f>IF($AR79="","",IF(INDEX('Required State Input – Clinic'!Y$12:Y$2011,$AT79)="","",INDEX('Required State Input – Clinic'!Y$12:Y$2011,$AT79)))</f>
        <v/>
      </c>
      <c r="AB79" s="172" t="str">
        <f>IF($AR79="","",IF(INDEX('Required State Input – Clinic'!Z$12:Z$2011,$AT79)="","",ROUND(INDEX('Required State Input – Clinic'!Z$12:Z$2011,$AT79),4)))</f>
        <v/>
      </c>
      <c r="AC79" s="172" t="str">
        <f>IF($AR79="","",IF(INDEX('Required State Input – Clinic'!AA$12:AA$2011,$AT79)="","",ROUND(INDEX('Required State Input – Clinic'!AA$12:AA$2011,$AT79),4)))</f>
        <v/>
      </c>
      <c r="AD79" s="180" t="str">
        <f t="shared" si="12"/>
        <v/>
      </c>
      <c r="AE79" s="194" t="str">
        <f t="shared" si="13"/>
        <v/>
      </c>
      <c r="AF79" s="177" t="str">
        <f>IF($AR79="","",IF(INDEX('Required State Input – Clinic'!AB$12:AB$2011,$AT79)="","",INDEX('Required State Input – Clinic'!AB$12:AB$2011,$AT79)))</f>
        <v/>
      </c>
      <c r="AG79" s="172" t="str">
        <f>IF($AR79="","",IF(INDEX('Required State Input – Clinic'!AC$12:AC$2011,$AT79)="","",ROUND(INDEX('Required State Input – Clinic'!AC$12:AC$2011,$AT79),4)))</f>
        <v/>
      </c>
      <c r="AH79" s="180" t="str">
        <f t="shared" si="14"/>
        <v/>
      </c>
      <c r="AI79" s="173" t="str">
        <f>IF($AR79="","",IF(INDEX('Required State Input – Clinic'!AD$12:AD$2011,$AT79)="",0,ROUND(INDEX('Required State Input – Clinic'!AD$12:AD$2011,$AT79),2)))</f>
        <v/>
      </c>
      <c r="AJ79" s="180" t="str">
        <f t="shared" si="15"/>
        <v/>
      </c>
      <c r="AK79" s="194" t="str">
        <f t="shared" si="16"/>
        <v/>
      </c>
      <c r="AL79" s="170" t="str">
        <f>IF($AR79="","",IF(INDEX('Required State Input – Clinic'!AE$12:AE$2011,$AT79)="",0,ROUND(INDEX('Required State Input – Clinic'!AE$12:AE$2011,$AT79),2)))</f>
        <v/>
      </c>
      <c r="AM79" s="180" t="str">
        <f t="shared" si="17"/>
        <v/>
      </c>
      <c r="AR79" t="str">
        <f t="shared" si="18"/>
        <v/>
      </c>
      <c r="AS79" t="str">
        <f t="shared" si="19"/>
        <v/>
      </c>
      <c r="AT79" t="str">
        <f>IF(AR79="","",MATCH(AS79,'Required State Input – Clinic'!$AS$12:$AS$2011,FALSE))</f>
        <v/>
      </c>
    </row>
    <row r="80" spans="1:46" x14ac:dyDescent="0.25">
      <c r="A80" s="218" t="s">
        <v>257</v>
      </c>
      <c r="B80" s="174" t="str">
        <f>IF($AR80="","",IF(INDEX('Required State Input – Clinic'!B$12:B$2011,$AT80)="","",INDEX('Required State Input – Clinic'!B$12:B$2011,$AT80)))</f>
        <v/>
      </c>
      <c r="C80" s="168" t="str">
        <f>IF($AR80="","",IF(INDEX('Required State Input – Clinic'!C$12:C$2011,$AT80)="","",INDEX('Required State Input – Clinic'!C$12:C$2011,$AT80)))</f>
        <v/>
      </c>
      <c r="D80" s="175" t="str">
        <f>IF($AR80="","",IF(INDEX('Required State Input – Clinic'!D$12:D$2011,$AT80)="","",INDEX('Required State Input – Clinic'!D$12:D$2011,$AT80)))</f>
        <v/>
      </c>
      <c r="E80" s="174" t="str">
        <f>IF($AR80="","",IF(INDEX('Required State Input – Clinic'!E$12:E$2011,$AT80)="","",INDEX('Required State Input – Clinic'!E$12:E$2011,$AT80)))</f>
        <v/>
      </c>
      <c r="F80" s="176" t="str">
        <f>IF($AR80="","",IF(INDEX('Required State Input – Clinic'!F$12:F$2011,$AT80)="","",INDEX('Required State Input – Clinic'!F$12:F$2011,$AT80)))</f>
        <v/>
      </c>
      <c r="G80" s="176" t="str">
        <f>IF($AR80="","",IF(INDEX('Required State Input – Clinic'!G$12:G$2011,$AT80)="","",INDEX('Required State Input – Clinic'!G$12:G$2011,$AT80)))</f>
        <v/>
      </c>
      <c r="H80" s="176" t="str">
        <f>IF($AR80="","",IF(INDEX('Required State Input – Clinic'!H$12:H$2011,$AT80)="","",INDEX('Required State Input – Clinic'!H$12:H$2011,$AT80)))</f>
        <v/>
      </c>
      <c r="I80" s="177" t="str">
        <f>IF($AR80="","",IF(INDEX('Required State Input – Clinic'!I$12:I$2011,$AT80)="","",INDEX('Required State Input – Clinic'!I$12:I$2011,$AT80)))</f>
        <v/>
      </c>
      <c r="J80" s="176" t="str">
        <f>IF($AR80="","",IF(INDEX('Required State Input – Clinic'!J$12:J$2011,$AT80)="","",INDEX('Required State Input – Clinic'!J$12:J$2011,$AT80)))</f>
        <v/>
      </c>
      <c r="K80" s="178" t="str">
        <f>IF($AR80="","",IF(INDEX('Required State Input – Clinic'!K$12:K$2011,$AT80)="","",INDEX('Required State Input – Clinic'!K$12:K$2011,$AT80)))</f>
        <v/>
      </c>
      <c r="L80" s="179" t="str">
        <f>IF($AR80="","",IF(INDEX('Required State Input – Clinic'!L$12:L$2011,$AT80)="","",INDEX('Required State Input – Clinic'!L$12:L$2011,$AT80)))</f>
        <v/>
      </c>
      <c r="M80" s="169" t="str">
        <f>IF($AR80="","",IF(INDEX('Required State Input – Clinic'!M$12:M$2011,$AT80)="","",INDEX('Required State Input – Clinic'!M$12:M$2011,$AT80)))</f>
        <v/>
      </c>
      <c r="N80" s="169" t="str">
        <f>IF($AR80="","",IF(INDEX('Required State Input – Clinic'!N$12:N$2011,$AT80)="","",INDEX('Required State Input – Clinic'!N$12:N$2011,$AT80)))</f>
        <v/>
      </c>
      <c r="O80" s="170" t="str">
        <f>IF($AR80="","",IF(INDEX('Required State Input – Clinic'!O$12:O$2011,$AT80)="","",ROUND(INDEX('Required State Input – Clinic'!O$12:O$2011,$AT80),2)))</f>
        <v/>
      </c>
      <c r="P80" s="170" t="str">
        <f>IF($AR80="","",IF(INDEX('Required State Input – Clinic'!P$12:P$2011,$AT80)="","",ROUND(INDEX('Required State Input – Clinic'!P$12:P$2011,$AT80),2)))</f>
        <v/>
      </c>
      <c r="Q80" s="170" t="str">
        <f>IF($AR80="","",IF(INDEX('Required State Input – Clinic'!Q$12:Q$2011,$AT80)="","",ROUND(INDEX('Required State Input – Clinic'!Q$12:Q$2011,$AT80),2)))</f>
        <v/>
      </c>
      <c r="R80" s="276" t="str">
        <f t="shared" si="10"/>
        <v/>
      </c>
      <c r="S80" s="171" t="str">
        <f>IF($AR80="","",IF(INDEX('Required State Input – Clinic'!R$12:R$2011,$AT80)="","",INDEX('Required State Input – Clinic'!R$12:R$2011,$AT80)))</f>
        <v/>
      </c>
      <c r="T80" s="169" t="str">
        <f>IF($AR80="","",IF(INDEX('Required State Input – Clinic'!S$12:S$2011,$AT80)="","",INDEX('Required State Input – Clinic'!S$12:S$2011,$AT80)))</f>
        <v/>
      </c>
      <c r="U80" s="170" t="str">
        <f>IF($AR80="","",IF(INDEX('Required State Input – Clinic'!T$12:T$2011,$AT80)="","",ROUND(INDEX('Required State Input – Clinic'!T$12:T$2011,$AT80),2)))</f>
        <v/>
      </c>
      <c r="V80" s="170" t="str">
        <f>IF($AR80="","",IF(INDEX('Required State Input – Clinic'!U$12:U$2011,$AT80)="","",ROUND(INDEX('Required State Input – Clinic'!U$12:U$2011,$AT80),2)))</f>
        <v/>
      </c>
      <c r="W80" s="170" t="str">
        <f>IF($AR80="","",IF(INDEX('Required State Input – Clinic'!V$12:V$2011,$AT80)="",0,ROUND(INDEX('Required State Input – Clinic'!V$12:V$2011,$AT80),2)))</f>
        <v/>
      </c>
      <c r="X80" s="170" t="str">
        <f>IF($AR80="","",IF(INDEX('Required State Input – Clinic'!W$12:W$2011,$AT80)="",0,ROUND(INDEX('Required State Input – Clinic'!W$12:W$2011,$AT80),2)))</f>
        <v/>
      </c>
      <c r="Y80" s="170" t="str">
        <f>IF($AR80="","",IF(INDEX('Required State Input – Clinic'!X$12:X$2011,$AT80)="",0,ROUND(INDEX('Required State Input – Clinic'!X$12:X$2011,$AT80),2)))</f>
        <v/>
      </c>
      <c r="Z80" s="180" t="str">
        <f t="shared" si="11"/>
        <v/>
      </c>
      <c r="AA80" s="179" t="str">
        <f>IF($AR80="","",IF(INDEX('Required State Input – Clinic'!Y$12:Y$2011,$AT80)="","",INDEX('Required State Input – Clinic'!Y$12:Y$2011,$AT80)))</f>
        <v/>
      </c>
      <c r="AB80" s="172" t="str">
        <f>IF($AR80="","",IF(INDEX('Required State Input – Clinic'!Z$12:Z$2011,$AT80)="","",ROUND(INDEX('Required State Input – Clinic'!Z$12:Z$2011,$AT80),4)))</f>
        <v/>
      </c>
      <c r="AC80" s="172" t="str">
        <f>IF($AR80="","",IF(INDEX('Required State Input – Clinic'!AA$12:AA$2011,$AT80)="","",ROUND(INDEX('Required State Input – Clinic'!AA$12:AA$2011,$AT80),4)))</f>
        <v/>
      </c>
      <c r="AD80" s="180" t="str">
        <f t="shared" si="12"/>
        <v/>
      </c>
      <c r="AE80" s="194" t="str">
        <f t="shared" si="13"/>
        <v/>
      </c>
      <c r="AF80" s="177" t="str">
        <f>IF($AR80="","",IF(INDEX('Required State Input – Clinic'!AB$12:AB$2011,$AT80)="","",INDEX('Required State Input – Clinic'!AB$12:AB$2011,$AT80)))</f>
        <v/>
      </c>
      <c r="AG80" s="172" t="str">
        <f>IF($AR80="","",IF(INDEX('Required State Input – Clinic'!AC$12:AC$2011,$AT80)="","",ROUND(INDEX('Required State Input – Clinic'!AC$12:AC$2011,$AT80),4)))</f>
        <v/>
      </c>
      <c r="AH80" s="180" t="str">
        <f t="shared" si="14"/>
        <v/>
      </c>
      <c r="AI80" s="173" t="str">
        <f>IF($AR80="","",IF(INDEX('Required State Input – Clinic'!AD$12:AD$2011,$AT80)="",0,ROUND(INDEX('Required State Input – Clinic'!AD$12:AD$2011,$AT80),2)))</f>
        <v/>
      </c>
      <c r="AJ80" s="180" t="str">
        <f t="shared" si="15"/>
        <v/>
      </c>
      <c r="AK80" s="194" t="str">
        <f t="shared" si="16"/>
        <v/>
      </c>
      <c r="AL80" s="170" t="str">
        <f>IF($AR80="","",IF(INDEX('Required State Input – Clinic'!AE$12:AE$2011,$AT80)="",0,ROUND(INDEX('Required State Input – Clinic'!AE$12:AE$2011,$AT80),2)))</f>
        <v/>
      </c>
      <c r="AM80" s="180" t="str">
        <f t="shared" si="17"/>
        <v/>
      </c>
      <c r="AR80" t="str">
        <f t="shared" si="18"/>
        <v/>
      </c>
      <c r="AS80" t="str">
        <f t="shared" si="19"/>
        <v/>
      </c>
      <c r="AT80" t="str">
        <f>IF(AR80="","",MATCH(AS80,'Required State Input – Clinic'!$AS$12:$AS$2011,FALSE))</f>
        <v/>
      </c>
    </row>
    <row r="81" spans="1:46" x14ac:dyDescent="0.25">
      <c r="A81" s="218" t="s">
        <v>257</v>
      </c>
      <c r="B81" s="174" t="str">
        <f>IF($AR81="","",IF(INDEX('Required State Input – Clinic'!B$12:B$2011,$AT81)="","",INDEX('Required State Input – Clinic'!B$12:B$2011,$AT81)))</f>
        <v/>
      </c>
      <c r="C81" s="168" t="str">
        <f>IF($AR81="","",IF(INDEX('Required State Input – Clinic'!C$12:C$2011,$AT81)="","",INDEX('Required State Input – Clinic'!C$12:C$2011,$AT81)))</f>
        <v/>
      </c>
      <c r="D81" s="175" t="str">
        <f>IF($AR81="","",IF(INDEX('Required State Input – Clinic'!D$12:D$2011,$AT81)="","",INDEX('Required State Input – Clinic'!D$12:D$2011,$AT81)))</f>
        <v/>
      </c>
      <c r="E81" s="174" t="str">
        <f>IF($AR81="","",IF(INDEX('Required State Input – Clinic'!E$12:E$2011,$AT81)="","",INDEX('Required State Input – Clinic'!E$12:E$2011,$AT81)))</f>
        <v/>
      </c>
      <c r="F81" s="176" t="str">
        <f>IF($AR81="","",IF(INDEX('Required State Input – Clinic'!F$12:F$2011,$AT81)="","",INDEX('Required State Input – Clinic'!F$12:F$2011,$AT81)))</f>
        <v/>
      </c>
      <c r="G81" s="176" t="str">
        <f>IF($AR81="","",IF(INDEX('Required State Input – Clinic'!G$12:G$2011,$AT81)="","",INDEX('Required State Input – Clinic'!G$12:G$2011,$AT81)))</f>
        <v/>
      </c>
      <c r="H81" s="176" t="str">
        <f>IF($AR81="","",IF(INDEX('Required State Input – Clinic'!H$12:H$2011,$AT81)="","",INDEX('Required State Input – Clinic'!H$12:H$2011,$AT81)))</f>
        <v/>
      </c>
      <c r="I81" s="177" t="str">
        <f>IF($AR81="","",IF(INDEX('Required State Input – Clinic'!I$12:I$2011,$AT81)="","",INDEX('Required State Input – Clinic'!I$12:I$2011,$AT81)))</f>
        <v/>
      </c>
      <c r="J81" s="176" t="str">
        <f>IF($AR81="","",IF(INDEX('Required State Input – Clinic'!J$12:J$2011,$AT81)="","",INDEX('Required State Input – Clinic'!J$12:J$2011,$AT81)))</f>
        <v/>
      </c>
      <c r="K81" s="178" t="str">
        <f>IF($AR81="","",IF(INDEX('Required State Input – Clinic'!K$12:K$2011,$AT81)="","",INDEX('Required State Input – Clinic'!K$12:K$2011,$AT81)))</f>
        <v/>
      </c>
      <c r="L81" s="179" t="str">
        <f>IF($AR81="","",IF(INDEX('Required State Input – Clinic'!L$12:L$2011,$AT81)="","",INDEX('Required State Input – Clinic'!L$12:L$2011,$AT81)))</f>
        <v/>
      </c>
      <c r="M81" s="169" t="str">
        <f>IF($AR81="","",IF(INDEX('Required State Input – Clinic'!M$12:M$2011,$AT81)="","",INDEX('Required State Input – Clinic'!M$12:M$2011,$AT81)))</f>
        <v/>
      </c>
      <c r="N81" s="169" t="str">
        <f>IF($AR81="","",IF(INDEX('Required State Input – Clinic'!N$12:N$2011,$AT81)="","",INDEX('Required State Input – Clinic'!N$12:N$2011,$AT81)))</f>
        <v/>
      </c>
      <c r="O81" s="170" t="str">
        <f>IF($AR81="","",IF(INDEX('Required State Input – Clinic'!O$12:O$2011,$AT81)="","",ROUND(INDEX('Required State Input – Clinic'!O$12:O$2011,$AT81),2)))</f>
        <v/>
      </c>
      <c r="P81" s="170" t="str">
        <f>IF($AR81="","",IF(INDEX('Required State Input – Clinic'!P$12:P$2011,$AT81)="","",ROUND(INDEX('Required State Input – Clinic'!P$12:P$2011,$AT81),2)))</f>
        <v/>
      </c>
      <c r="Q81" s="170" t="str">
        <f>IF($AR81="","",IF(INDEX('Required State Input – Clinic'!Q$12:Q$2011,$AT81)="","",ROUND(INDEX('Required State Input – Clinic'!Q$12:Q$2011,$AT81),2)))</f>
        <v/>
      </c>
      <c r="R81" s="276" t="str">
        <f t="shared" si="10"/>
        <v/>
      </c>
      <c r="S81" s="171" t="str">
        <f>IF($AR81="","",IF(INDEX('Required State Input – Clinic'!R$12:R$2011,$AT81)="","",INDEX('Required State Input – Clinic'!R$12:R$2011,$AT81)))</f>
        <v/>
      </c>
      <c r="T81" s="169" t="str">
        <f>IF($AR81="","",IF(INDEX('Required State Input – Clinic'!S$12:S$2011,$AT81)="","",INDEX('Required State Input – Clinic'!S$12:S$2011,$AT81)))</f>
        <v/>
      </c>
      <c r="U81" s="170" t="str">
        <f>IF($AR81="","",IF(INDEX('Required State Input – Clinic'!T$12:T$2011,$AT81)="","",ROUND(INDEX('Required State Input – Clinic'!T$12:T$2011,$AT81),2)))</f>
        <v/>
      </c>
      <c r="V81" s="170" t="str">
        <f>IF($AR81="","",IF(INDEX('Required State Input – Clinic'!U$12:U$2011,$AT81)="","",ROUND(INDEX('Required State Input – Clinic'!U$12:U$2011,$AT81),2)))</f>
        <v/>
      </c>
      <c r="W81" s="170" t="str">
        <f>IF($AR81="","",IF(INDEX('Required State Input – Clinic'!V$12:V$2011,$AT81)="",0,ROUND(INDEX('Required State Input – Clinic'!V$12:V$2011,$AT81),2)))</f>
        <v/>
      </c>
      <c r="X81" s="170" t="str">
        <f>IF($AR81="","",IF(INDEX('Required State Input – Clinic'!W$12:W$2011,$AT81)="",0,ROUND(INDEX('Required State Input – Clinic'!W$12:W$2011,$AT81),2)))</f>
        <v/>
      </c>
      <c r="Y81" s="170" t="str">
        <f>IF($AR81="","",IF(INDEX('Required State Input – Clinic'!X$12:X$2011,$AT81)="",0,ROUND(INDEX('Required State Input – Clinic'!X$12:X$2011,$AT81),2)))</f>
        <v/>
      </c>
      <c r="Z81" s="180" t="str">
        <f t="shared" si="11"/>
        <v/>
      </c>
      <c r="AA81" s="179" t="str">
        <f>IF($AR81="","",IF(INDEX('Required State Input – Clinic'!Y$12:Y$2011,$AT81)="","",INDEX('Required State Input – Clinic'!Y$12:Y$2011,$AT81)))</f>
        <v/>
      </c>
      <c r="AB81" s="172" t="str">
        <f>IF($AR81="","",IF(INDEX('Required State Input – Clinic'!Z$12:Z$2011,$AT81)="","",ROUND(INDEX('Required State Input – Clinic'!Z$12:Z$2011,$AT81),4)))</f>
        <v/>
      </c>
      <c r="AC81" s="172" t="str">
        <f>IF($AR81="","",IF(INDEX('Required State Input – Clinic'!AA$12:AA$2011,$AT81)="","",ROUND(INDEX('Required State Input – Clinic'!AA$12:AA$2011,$AT81),4)))</f>
        <v/>
      </c>
      <c r="AD81" s="180" t="str">
        <f t="shared" si="12"/>
        <v/>
      </c>
      <c r="AE81" s="194" t="str">
        <f t="shared" si="13"/>
        <v/>
      </c>
      <c r="AF81" s="177" t="str">
        <f>IF($AR81="","",IF(INDEX('Required State Input – Clinic'!AB$12:AB$2011,$AT81)="","",INDEX('Required State Input – Clinic'!AB$12:AB$2011,$AT81)))</f>
        <v/>
      </c>
      <c r="AG81" s="172" t="str">
        <f>IF($AR81="","",IF(INDEX('Required State Input – Clinic'!AC$12:AC$2011,$AT81)="","",ROUND(INDEX('Required State Input – Clinic'!AC$12:AC$2011,$AT81),4)))</f>
        <v/>
      </c>
      <c r="AH81" s="180" t="str">
        <f t="shared" si="14"/>
        <v/>
      </c>
      <c r="AI81" s="173" t="str">
        <f>IF($AR81="","",IF(INDEX('Required State Input – Clinic'!AD$12:AD$2011,$AT81)="",0,ROUND(INDEX('Required State Input – Clinic'!AD$12:AD$2011,$AT81),2)))</f>
        <v/>
      </c>
      <c r="AJ81" s="180" t="str">
        <f t="shared" si="15"/>
        <v/>
      </c>
      <c r="AK81" s="194" t="str">
        <f t="shared" si="16"/>
        <v/>
      </c>
      <c r="AL81" s="170" t="str">
        <f>IF($AR81="","",IF(INDEX('Required State Input – Clinic'!AE$12:AE$2011,$AT81)="",0,ROUND(INDEX('Required State Input – Clinic'!AE$12:AE$2011,$AT81),2)))</f>
        <v/>
      </c>
      <c r="AM81" s="180" t="str">
        <f t="shared" si="17"/>
        <v/>
      </c>
      <c r="AR81" t="str">
        <f t="shared" si="18"/>
        <v/>
      </c>
      <c r="AS81" t="str">
        <f t="shared" si="19"/>
        <v/>
      </c>
      <c r="AT81" t="str">
        <f>IF(AR81="","",MATCH(AS81,'Required State Input – Clinic'!$AS$12:$AS$2011,FALSE))</f>
        <v/>
      </c>
    </row>
    <row r="82" spans="1:46" x14ac:dyDescent="0.25">
      <c r="A82" s="218" t="s">
        <v>257</v>
      </c>
      <c r="B82" s="174" t="str">
        <f>IF($AR82="","",IF(INDEX('Required State Input – Clinic'!B$12:B$2011,$AT82)="","",INDEX('Required State Input – Clinic'!B$12:B$2011,$AT82)))</f>
        <v/>
      </c>
      <c r="C82" s="168" t="str">
        <f>IF($AR82="","",IF(INDEX('Required State Input – Clinic'!C$12:C$2011,$AT82)="","",INDEX('Required State Input – Clinic'!C$12:C$2011,$AT82)))</f>
        <v/>
      </c>
      <c r="D82" s="175" t="str">
        <f>IF($AR82="","",IF(INDEX('Required State Input – Clinic'!D$12:D$2011,$AT82)="","",INDEX('Required State Input – Clinic'!D$12:D$2011,$AT82)))</f>
        <v/>
      </c>
      <c r="E82" s="174" t="str">
        <f>IF($AR82="","",IF(INDEX('Required State Input – Clinic'!E$12:E$2011,$AT82)="","",INDEX('Required State Input – Clinic'!E$12:E$2011,$AT82)))</f>
        <v/>
      </c>
      <c r="F82" s="176" t="str">
        <f>IF($AR82="","",IF(INDEX('Required State Input – Clinic'!F$12:F$2011,$AT82)="","",INDEX('Required State Input – Clinic'!F$12:F$2011,$AT82)))</f>
        <v/>
      </c>
      <c r="G82" s="176" t="str">
        <f>IF($AR82="","",IF(INDEX('Required State Input – Clinic'!G$12:G$2011,$AT82)="","",INDEX('Required State Input – Clinic'!G$12:G$2011,$AT82)))</f>
        <v/>
      </c>
      <c r="H82" s="176" t="str">
        <f>IF($AR82="","",IF(INDEX('Required State Input – Clinic'!H$12:H$2011,$AT82)="","",INDEX('Required State Input – Clinic'!H$12:H$2011,$AT82)))</f>
        <v/>
      </c>
      <c r="I82" s="177" t="str">
        <f>IF($AR82="","",IF(INDEX('Required State Input – Clinic'!I$12:I$2011,$AT82)="","",INDEX('Required State Input – Clinic'!I$12:I$2011,$AT82)))</f>
        <v/>
      </c>
      <c r="J82" s="176" t="str">
        <f>IF($AR82="","",IF(INDEX('Required State Input – Clinic'!J$12:J$2011,$AT82)="","",INDEX('Required State Input – Clinic'!J$12:J$2011,$AT82)))</f>
        <v/>
      </c>
      <c r="K82" s="178" t="str">
        <f>IF($AR82="","",IF(INDEX('Required State Input – Clinic'!K$12:K$2011,$AT82)="","",INDEX('Required State Input – Clinic'!K$12:K$2011,$AT82)))</f>
        <v/>
      </c>
      <c r="L82" s="179" t="str">
        <f>IF($AR82="","",IF(INDEX('Required State Input – Clinic'!L$12:L$2011,$AT82)="","",INDEX('Required State Input – Clinic'!L$12:L$2011,$AT82)))</f>
        <v/>
      </c>
      <c r="M82" s="169" t="str">
        <f>IF($AR82="","",IF(INDEX('Required State Input – Clinic'!M$12:M$2011,$AT82)="","",INDEX('Required State Input – Clinic'!M$12:M$2011,$AT82)))</f>
        <v/>
      </c>
      <c r="N82" s="169" t="str">
        <f>IF($AR82="","",IF(INDEX('Required State Input – Clinic'!N$12:N$2011,$AT82)="","",INDEX('Required State Input – Clinic'!N$12:N$2011,$AT82)))</f>
        <v/>
      </c>
      <c r="O82" s="170" t="str">
        <f>IF($AR82="","",IF(INDEX('Required State Input – Clinic'!O$12:O$2011,$AT82)="","",ROUND(INDEX('Required State Input – Clinic'!O$12:O$2011,$AT82),2)))</f>
        <v/>
      </c>
      <c r="P82" s="170" t="str">
        <f>IF($AR82="","",IF(INDEX('Required State Input – Clinic'!P$12:P$2011,$AT82)="","",ROUND(INDEX('Required State Input – Clinic'!P$12:P$2011,$AT82),2)))</f>
        <v/>
      </c>
      <c r="Q82" s="170" t="str">
        <f>IF($AR82="","",IF(INDEX('Required State Input – Clinic'!Q$12:Q$2011,$AT82)="","",ROUND(INDEX('Required State Input – Clinic'!Q$12:Q$2011,$AT82),2)))</f>
        <v/>
      </c>
      <c r="R82" s="276" t="str">
        <f t="shared" si="10"/>
        <v/>
      </c>
      <c r="S82" s="171" t="str">
        <f>IF($AR82="","",IF(INDEX('Required State Input – Clinic'!R$12:R$2011,$AT82)="","",INDEX('Required State Input – Clinic'!R$12:R$2011,$AT82)))</f>
        <v/>
      </c>
      <c r="T82" s="169" t="str">
        <f>IF($AR82="","",IF(INDEX('Required State Input – Clinic'!S$12:S$2011,$AT82)="","",INDEX('Required State Input – Clinic'!S$12:S$2011,$AT82)))</f>
        <v/>
      </c>
      <c r="U82" s="170" t="str">
        <f>IF($AR82="","",IF(INDEX('Required State Input – Clinic'!T$12:T$2011,$AT82)="","",ROUND(INDEX('Required State Input – Clinic'!T$12:T$2011,$AT82),2)))</f>
        <v/>
      </c>
      <c r="V82" s="170" t="str">
        <f>IF($AR82="","",IF(INDEX('Required State Input – Clinic'!U$12:U$2011,$AT82)="","",ROUND(INDEX('Required State Input – Clinic'!U$12:U$2011,$AT82),2)))</f>
        <v/>
      </c>
      <c r="W82" s="170" t="str">
        <f>IF($AR82="","",IF(INDEX('Required State Input – Clinic'!V$12:V$2011,$AT82)="",0,ROUND(INDEX('Required State Input – Clinic'!V$12:V$2011,$AT82),2)))</f>
        <v/>
      </c>
      <c r="X82" s="170" t="str">
        <f>IF($AR82="","",IF(INDEX('Required State Input – Clinic'!W$12:W$2011,$AT82)="",0,ROUND(INDEX('Required State Input – Clinic'!W$12:W$2011,$AT82),2)))</f>
        <v/>
      </c>
      <c r="Y82" s="170" t="str">
        <f>IF($AR82="","",IF(INDEX('Required State Input – Clinic'!X$12:X$2011,$AT82)="",0,ROUND(INDEX('Required State Input – Clinic'!X$12:X$2011,$AT82),2)))</f>
        <v/>
      </c>
      <c r="Z82" s="180" t="str">
        <f t="shared" si="11"/>
        <v/>
      </c>
      <c r="AA82" s="179" t="str">
        <f>IF($AR82="","",IF(INDEX('Required State Input – Clinic'!Y$12:Y$2011,$AT82)="","",INDEX('Required State Input – Clinic'!Y$12:Y$2011,$AT82)))</f>
        <v/>
      </c>
      <c r="AB82" s="172" t="str">
        <f>IF($AR82="","",IF(INDEX('Required State Input – Clinic'!Z$12:Z$2011,$AT82)="","",ROUND(INDEX('Required State Input – Clinic'!Z$12:Z$2011,$AT82),4)))</f>
        <v/>
      </c>
      <c r="AC82" s="172" t="str">
        <f>IF($AR82="","",IF(INDEX('Required State Input – Clinic'!AA$12:AA$2011,$AT82)="","",ROUND(INDEX('Required State Input – Clinic'!AA$12:AA$2011,$AT82),4)))</f>
        <v/>
      </c>
      <c r="AD82" s="180" t="str">
        <f t="shared" si="12"/>
        <v/>
      </c>
      <c r="AE82" s="194" t="str">
        <f t="shared" si="13"/>
        <v/>
      </c>
      <c r="AF82" s="177" t="str">
        <f>IF($AR82="","",IF(INDEX('Required State Input – Clinic'!AB$12:AB$2011,$AT82)="","",INDEX('Required State Input – Clinic'!AB$12:AB$2011,$AT82)))</f>
        <v/>
      </c>
      <c r="AG82" s="172" t="str">
        <f>IF($AR82="","",IF(INDEX('Required State Input – Clinic'!AC$12:AC$2011,$AT82)="","",ROUND(INDEX('Required State Input – Clinic'!AC$12:AC$2011,$AT82),4)))</f>
        <v/>
      </c>
      <c r="AH82" s="180" t="str">
        <f t="shared" si="14"/>
        <v/>
      </c>
      <c r="AI82" s="173" t="str">
        <f>IF($AR82="","",IF(INDEX('Required State Input – Clinic'!AD$12:AD$2011,$AT82)="",0,ROUND(INDEX('Required State Input – Clinic'!AD$12:AD$2011,$AT82),2)))</f>
        <v/>
      </c>
      <c r="AJ82" s="180" t="str">
        <f t="shared" si="15"/>
        <v/>
      </c>
      <c r="AK82" s="194" t="str">
        <f t="shared" si="16"/>
        <v/>
      </c>
      <c r="AL82" s="170" t="str">
        <f>IF($AR82="","",IF(INDEX('Required State Input – Clinic'!AE$12:AE$2011,$AT82)="",0,ROUND(INDEX('Required State Input – Clinic'!AE$12:AE$2011,$AT82),2)))</f>
        <v/>
      </c>
      <c r="AM82" s="180" t="str">
        <f t="shared" si="17"/>
        <v/>
      </c>
      <c r="AR82" t="str">
        <f t="shared" si="18"/>
        <v/>
      </c>
      <c r="AS82" t="str">
        <f t="shared" si="19"/>
        <v/>
      </c>
      <c r="AT82" t="str">
        <f>IF(AR82="","",MATCH(AS82,'Required State Input – Clinic'!$AS$12:$AS$2011,FALSE))</f>
        <v/>
      </c>
    </row>
    <row r="83" spans="1:46" x14ac:dyDescent="0.25">
      <c r="A83" s="218" t="s">
        <v>257</v>
      </c>
      <c r="B83" s="174" t="str">
        <f>IF($AR83="","",IF(INDEX('Required State Input – Clinic'!B$12:B$2011,$AT83)="","",INDEX('Required State Input – Clinic'!B$12:B$2011,$AT83)))</f>
        <v/>
      </c>
      <c r="C83" s="168" t="str">
        <f>IF($AR83="","",IF(INDEX('Required State Input – Clinic'!C$12:C$2011,$AT83)="","",INDEX('Required State Input – Clinic'!C$12:C$2011,$AT83)))</f>
        <v/>
      </c>
      <c r="D83" s="175" t="str">
        <f>IF($AR83="","",IF(INDEX('Required State Input – Clinic'!D$12:D$2011,$AT83)="","",INDEX('Required State Input – Clinic'!D$12:D$2011,$AT83)))</f>
        <v/>
      </c>
      <c r="E83" s="174" t="str">
        <f>IF($AR83="","",IF(INDEX('Required State Input – Clinic'!E$12:E$2011,$AT83)="","",INDEX('Required State Input – Clinic'!E$12:E$2011,$AT83)))</f>
        <v/>
      </c>
      <c r="F83" s="176" t="str">
        <f>IF($AR83="","",IF(INDEX('Required State Input – Clinic'!F$12:F$2011,$AT83)="","",INDEX('Required State Input – Clinic'!F$12:F$2011,$AT83)))</f>
        <v/>
      </c>
      <c r="G83" s="176" t="str">
        <f>IF($AR83="","",IF(INDEX('Required State Input – Clinic'!G$12:G$2011,$AT83)="","",INDEX('Required State Input – Clinic'!G$12:G$2011,$AT83)))</f>
        <v/>
      </c>
      <c r="H83" s="176" t="str">
        <f>IF($AR83="","",IF(INDEX('Required State Input – Clinic'!H$12:H$2011,$AT83)="","",INDEX('Required State Input – Clinic'!H$12:H$2011,$AT83)))</f>
        <v/>
      </c>
      <c r="I83" s="177" t="str">
        <f>IF($AR83="","",IF(INDEX('Required State Input – Clinic'!I$12:I$2011,$AT83)="","",INDEX('Required State Input – Clinic'!I$12:I$2011,$AT83)))</f>
        <v/>
      </c>
      <c r="J83" s="176" t="str">
        <f>IF($AR83="","",IF(INDEX('Required State Input – Clinic'!J$12:J$2011,$AT83)="","",INDEX('Required State Input – Clinic'!J$12:J$2011,$AT83)))</f>
        <v/>
      </c>
      <c r="K83" s="178" t="str">
        <f>IF($AR83="","",IF(INDEX('Required State Input – Clinic'!K$12:K$2011,$AT83)="","",INDEX('Required State Input – Clinic'!K$12:K$2011,$AT83)))</f>
        <v/>
      </c>
      <c r="L83" s="179" t="str">
        <f>IF($AR83="","",IF(INDEX('Required State Input – Clinic'!L$12:L$2011,$AT83)="","",INDEX('Required State Input – Clinic'!L$12:L$2011,$AT83)))</f>
        <v/>
      </c>
      <c r="M83" s="169" t="str">
        <f>IF($AR83="","",IF(INDEX('Required State Input – Clinic'!M$12:M$2011,$AT83)="","",INDEX('Required State Input – Clinic'!M$12:M$2011,$AT83)))</f>
        <v/>
      </c>
      <c r="N83" s="169" t="str">
        <f>IF($AR83="","",IF(INDEX('Required State Input – Clinic'!N$12:N$2011,$AT83)="","",INDEX('Required State Input – Clinic'!N$12:N$2011,$AT83)))</f>
        <v/>
      </c>
      <c r="O83" s="170" t="str">
        <f>IF($AR83="","",IF(INDEX('Required State Input – Clinic'!O$12:O$2011,$AT83)="","",ROUND(INDEX('Required State Input – Clinic'!O$12:O$2011,$AT83),2)))</f>
        <v/>
      </c>
      <c r="P83" s="170" t="str">
        <f>IF($AR83="","",IF(INDEX('Required State Input – Clinic'!P$12:P$2011,$AT83)="","",ROUND(INDEX('Required State Input – Clinic'!P$12:P$2011,$AT83),2)))</f>
        <v/>
      </c>
      <c r="Q83" s="170" t="str">
        <f>IF($AR83="","",IF(INDEX('Required State Input – Clinic'!Q$12:Q$2011,$AT83)="","",ROUND(INDEX('Required State Input – Clinic'!Q$12:Q$2011,$AT83),2)))</f>
        <v/>
      </c>
      <c r="R83" s="276" t="str">
        <f t="shared" si="10"/>
        <v/>
      </c>
      <c r="S83" s="171" t="str">
        <f>IF($AR83="","",IF(INDEX('Required State Input – Clinic'!R$12:R$2011,$AT83)="","",INDEX('Required State Input – Clinic'!R$12:R$2011,$AT83)))</f>
        <v/>
      </c>
      <c r="T83" s="169" t="str">
        <f>IF($AR83="","",IF(INDEX('Required State Input – Clinic'!S$12:S$2011,$AT83)="","",INDEX('Required State Input – Clinic'!S$12:S$2011,$AT83)))</f>
        <v/>
      </c>
      <c r="U83" s="170" t="str">
        <f>IF($AR83="","",IF(INDEX('Required State Input – Clinic'!T$12:T$2011,$AT83)="","",ROUND(INDEX('Required State Input – Clinic'!T$12:T$2011,$AT83),2)))</f>
        <v/>
      </c>
      <c r="V83" s="170" t="str">
        <f>IF($AR83="","",IF(INDEX('Required State Input – Clinic'!U$12:U$2011,$AT83)="","",ROUND(INDEX('Required State Input – Clinic'!U$12:U$2011,$AT83),2)))</f>
        <v/>
      </c>
      <c r="W83" s="170" t="str">
        <f>IF($AR83="","",IF(INDEX('Required State Input – Clinic'!V$12:V$2011,$AT83)="",0,ROUND(INDEX('Required State Input – Clinic'!V$12:V$2011,$AT83),2)))</f>
        <v/>
      </c>
      <c r="X83" s="170" t="str">
        <f>IF($AR83="","",IF(INDEX('Required State Input – Clinic'!W$12:W$2011,$AT83)="",0,ROUND(INDEX('Required State Input – Clinic'!W$12:W$2011,$AT83),2)))</f>
        <v/>
      </c>
      <c r="Y83" s="170" t="str">
        <f>IF($AR83="","",IF(INDEX('Required State Input – Clinic'!X$12:X$2011,$AT83)="",0,ROUND(INDEX('Required State Input – Clinic'!X$12:X$2011,$AT83),2)))</f>
        <v/>
      </c>
      <c r="Z83" s="180" t="str">
        <f t="shared" si="11"/>
        <v/>
      </c>
      <c r="AA83" s="179" t="str">
        <f>IF($AR83="","",IF(INDEX('Required State Input – Clinic'!Y$12:Y$2011,$AT83)="","",INDEX('Required State Input – Clinic'!Y$12:Y$2011,$AT83)))</f>
        <v/>
      </c>
      <c r="AB83" s="172" t="str">
        <f>IF($AR83="","",IF(INDEX('Required State Input – Clinic'!Z$12:Z$2011,$AT83)="","",ROUND(INDEX('Required State Input – Clinic'!Z$12:Z$2011,$AT83),4)))</f>
        <v/>
      </c>
      <c r="AC83" s="172" t="str">
        <f>IF($AR83="","",IF(INDEX('Required State Input – Clinic'!AA$12:AA$2011,$AT83)="","",ROUND(INDEX('Required State Input – Clinic'!AA$12:AA$2011,$AT83),4)))</f>
        <v/>
      </c>
      <c r="AD83" s="180" t="str">
        <f t="shared" si="12"/>
        <v/>
      </c>
      <c r="AE83" s="194" t="str">
        <f t="shared" si="13"/>
        <v/>
      </c>
      <c r="AF83" s="177" t="str">
        <f>IF($AR83="","",IF(INDEX('Required State Input – Clinic'!AB$12:AB$2011,$AT83)="","",INDEX('Required State Input – Clinic'!AB$12:AB$2011,$AT83)))</f>
        <v/>
      </c>
      <c r="AG83" s="172" t="str">
        <f>IF($AR83="","",IF(INDEX('Required State Input – Clinic'!AC$12:AC$2011,$AT83)="","",ROUND(INDEX('Required State Input – Clinic'!AC$12:AC$2011,$AT83),4)))</f>
        <v/>
      </c>
      <c r="AH83" s="180" t="str">
        <f t="shared" si="14"/>
        <v/>
      </c>
      <c r="AI83" s="173" t="str">
        <f>IF($AR83="","",IF(INDEX('Required State Input – Clinic'!AD$12:AD$2011,$AT83)="",0,ROUND(INDEX('Required State Input – Clinic'!AD$12:AD$2011,$AT83),2)))</f>
        <v/>
      </c>
      <c r="AJ83" s="180" t="str">
        <f t="shared" si="15"/>
        <v/>
      </c>
      <c r="AK83" s="194" t="str">
        <f t="shared" si="16"/>
        <v/>
      </c>
      <c r="AL83" s="170" t="str">
        <f>IF($AR83="","",IF(INDEX('Required State Input – Clinic'!AE$12:AE$2011,$AT83)="",0,ROUND(INDEX('Required State Input – Clinic'!AE$12:AE$2011,$AT83),2)))</f>
        <v/>
      </c>
      <c r="AM83" s="180" t="str">
        <f t="shared" si="17"/>
        <v/>
      </c>
      <c r="AR83" t="str">
        <f t="shared" si="18"/>
        <v/>
      </c>
      <c r="AS83" t="str">
        <f t="shared" si="19"/>
        <v/>
      </c>
      <c r="AT83" t="str">
        <f>IF(AR83="","",MATCH(AS83,'Required State Input – Clinic'!$AS$12:$AS$2011,FALSE))</f>
        <v/>
      </c>
    </row>
    <row r="84" spans="1:46" x14ac:dyDescent="0.25">
      <c r="A84" s="218" t="s">
        <v>257</v>
      </c>
      <c r="B84" s="174" t="str">
        <f>IF($AR84="","",IF(INDEX('Required State Input – Clinic'!B$12:B$2011,$AT84)="","",INDEX('Required State Input – Clinic'!B$12:B$2011,$AT84)))</f>
        <v/>
      </c>
      <c r="C84" s="168" t="str">
        <f>IF($AR84="","",IF(INDEX('Required State Input – Clinic'!C$12:C$2011,$AT84)="","",INDEX('Required State Input – Clinic'!C$12:C$2011,$AT84)))</f>
        <v/>
      </c>
      <c r="D84" s="175" t="str">
        <f>IF($AR84="","",IF(INDEX('Required State Input – Clinic'!D$12:D$2011,$AT84)="","",INDEX('Required State Input – Clinic'!D$12:D$2011,$AT84)))</f>
        <v/>
      </c>
      <c r="E84" s="174" t="str">
        <f>IF($AR84="","",IF(INDEX('Required State Input – Clinic'!E$12:E$2011,$AT84)="","",INDEX('Required State Input – Clinic'!E$12:E$2011,$AT84)))</f>
        <v/>
      </c>
      <c r="F84" s="176" t="str">
        <f>IF($AR84="","",IF(INDEX('Required State Input – Clinic'!F$12:F$2011,$AT84)="","",INDEX('Required State Input – Clinic'!F$12:F$2011,$AT84)))</f>
        <v/>
      </c>
      <c r="G84" s="176" t="str">
        <f>IF($AR84="","",IF(INDEX('Required State Input – Clinic'!G$12:G$2011,$AT84)="","",INDEX('Required State Input – Clinic'!G$12:G$2011,$AT84)))</f>
        <v/>
      </c>
      <c r="H84" s="176" t="str">
        <f>IF($AR84="","",IF(INDEX('Required State Input – Clinic'!H$12:H$2011,$AT84)="","",INDEX('Required State Input – Clinic'!H$12:H$2011,$AT84)))</f>
        <v/>
      </c>
      <c r="I84" s="177" t="str">
        <f>IF($AR84="","",IF(INDEX('Required State Input – Clinic'!I$12:I$2011,$AT84)="","",INDEX('Required State Input – Clinic'!I$12:I$2011,$AT84)))</f>
        <v/>
      </c>
      <c r="J84" s="176" t="str">
        <f>IF($AR84="","",IF(INDEX('Required State Input – Clinic'!J$12:J$2011,$AT84)="","",INDEX('Required State Input – Clinic'!J$12:J$2011,$AT84)))</f>
        <v/>
      </c>
      <c r="K84" s="178" t="str">
        <f>IF($AR84="","",IF(INDEX('Required State Input – Clinic'!K$12:K$2011,$AT84)="","",INDEX('Required State Input – Clinic'!K$12:K$2011,$AT84)))</f>
        <v/>
      </c>
      <c r="L84" s="179" t="str">
        <f>IF($AR84="","",IF(INDEX('Required State Input – Clinic'!L$12:L$2011,$AT84)="","",INDEX('Required State Input – Clinic'!L$12:L$2011,$AT84)))</f>
        <v/>
      </c>
      <c r="M84" s="169" t="str">
        <f>IF($AR84="","",IF(INDEX('Required State Input – Clinic'!M$12:M$2011,$AT84)="","",INDEX('Required State Input – Clinic'!M$12:M$2011,$AT84)))</f>
        <v/>
      </c>
      <c r="N84" s="169" t="str">
        <f>IF($AR84="","",IF(INDEX('Required State Input – Clinic'!N$12:N$2011,$AT84)="","",INDEX('Required State Input – Clinic'!N$12:N$2011,$AT84)))</f>
        <v/>
      </c>
      <c r="O84" s="170" t="str">
        <f>IF($AR84="","",IF(INDEX('Required State Input – Clinic'!O$12:O$2011,$AT84)="","",ROUND(INDEX('Required State Input – Clinic'!O$12:O$2011,$AT84),2)))</f>
        <v/>
      </c>
      <c r="P84" s="170" t="str">
        <f>IF($AR84="","",IF(INDEX('Required State Input – Clinic'!P$12:P$2011,$AT84)="","",ROUND(INDEX('Required State Input – Clinic'!P$12:P$2011,$AT84),2)))</f>
        <v/>
      </c>
      <c r="Q84" s="170" t="str">
        <f>IF($AR84="","",IF(INDEX('Required State Input – Clinic'!Q$12:Q$2011,$AT84)="","",ROUND(INDEX('Required State Input – Clinic'!Q$12:Q$2011,$AT84),2)))</f>
        <v/>
      </c>
      <c r="R84" s="276" t="str">
        <f t="shared" si="10"/>
        <v/>
      </c>
      <c r="S84" s="171" t="str">
        <f>IF($AR84="","",IF(INDEX('Required State Input – Clinic'!R$12:R$2011,$AT84)="","",INDEX('Required State Input – Clinic'!R$12:R$2011,$AT84)))</f>
        <v/>
      </c>
      <c r="T84" s="169" t="str">
        <f>IF($AR84="","",IF(INDEX('Required State Input – Clinic'!S$12:S$2011,$AT84)="","",INDEX('Required State Input – Clinic'!S$12:S$2011,$AT84)))</f>
        <v/>
      </c>
      <c r="U84" s="170" t="str">
        <f>IF($AR84="","",IF(INDEX('Required State Input – Clinic'!T$12:T$2011,$AT84)="","",ROUND(INDEX('Required State Input – Clinic'!T$12:T$2011,$AT84),2)))</f>
        <v/>
      </c>
      <c r="V84" s="170" t="str">
        <f>IF($AR84="","",IF(INDEX('Required State Input – Clinic'!U$12:U$2011,$AT84)="","",ROUND(INDEX('Required State Input – Clinic'!U$12:U$2011,$AT84),2)))</f>
        <v/>
      </c>
      <c r="W84" s="170" t="str">
        <f>IF($AR84="","",IF(INDEX('Required State Input – Clinic'!V$12:V$2011,$AT84)="",0,ROUND(INDEX('Required State Input – Clinic'!V$12:V$2011,$AT84),2)))</f>
        <v/>
      </c>
      <c r="X84" s="170" t="str">
        <f>IF($AR84="","",IF(INDEX('Required State Input – Clinic'!W$12:W$2011,$AT84)="",0,ROUND(INDEX('Required State Input – Clinic'!W$12:W$2011,$AT84),2)))</f>
        <v/>
      </c>
      <c r="Y84" s="170" t="str">
        <f>IF($AR84="","",IF(INDEX('Required State Input – Clinic'!X$12:X$2011,$AT84)="",0,ROUND(INDEX('Required State Input – Clinic'!X$12:X$2011,$AT84),2)))</f>
        <v/>
      </c>
      <c r="Z84" s="180" t="str">
        <f t="shared" si="11"/>
        <v/>
      </c>
      <c r="AA84" s="179" t="str">
        <f>IF($AR84="","",IF(INDEX('Required State Input – Clinic'!Y$12:Y$2011,$AT84)="","",INDEX('Required State Input – Clinic'!Y$12:Y$2011,$AT84)))</f>
        <v/>
      </c>
      <c r="AB84" s="172" t="str">
        <f>IF($AR84="","",IF(INDEX('Required State Input – Clinic'!Z$12:Z$2011,$AT84)="","",ROUND(INDEX('Required State Input – Clinic'!Z$12:Z$2011,$AT84),4)))</f>
        <v/>
      </c>
      <c r="AC84" s="172" t="str">
        <f>IF($AR84="","",IF(INDEX('Required State Input – Clinic'!AA$12:AA$2011,$AT84)="","",ROUND(INDEX('Required State Input – Clinic'!AA$12:AA$2011,$AT84),4)))</f>
        <v/>
      </c>
      <c r="AD84" s="180" t="str">
        <f t="shared" si="12"/>
        <v/>
      </c>
      <c r="AE84" s="194" t="str">
        <f t="shared" si="13"/>
        <v/>
      </c>
      <c r="AF84" s="177" t="str">
        <f>IF($AR84="","",IF(INDEX('Required State Input – Clinic'!AB$12:AB$2011,$AT84)="","",INDEX('Required State Input – Clinic'!AB$12:AB$2011,$AT84)))</f>
        <v/>
      </c>
      <c r="AG84" s="172" t="str">
        <f>IF($AR84="","",IF(INDEX('Required State Input – Clinic'!AC$12:AC$2011,$AT84)="","",ROUND(INDEX('Required State Input – Clinic'!AC$12:AC$2011,$AT84),4)))</f>
        <v/>
      </c>
      <c r="AH84" s="180" t="str">
        <f t="shared" si="14"/>
        <v/>
      </c>
      <c r="AI84" s="173" t="str">
        <f>IF($AR84="","",IF(INDEX('Required State Input – Clinic'!AD$12:AD$2011,$AT84)="",0,ROUND(INDEX('Required State Input – Clinic'!AD$12:AD$2011,$AT84),2)))</f>
        <v/>
      </c>
      <c r="AJ84" s="180" t="str">
        <f t="shared" si="15"/>
        <v/>
      </c>
      <c r="AK84" s="194" t="str">
        <f t="shared" si="16"/>
        <v/>
      </c>
      <c r="AL84" s="170" t="str">
        <f>IF($AR84="","",IF(INDEX('Required State Input – Clinic'!AE$12:AE$2011,$AT84)="",0,ROUND(INDEX('Required State Input – Clinic'!AE$12:AE$2011,$AT84),2)))</f>
        <v/>
      </c>
      <c r="AM84" s="180" t="str">
        <f t="shared" si="17"/>
        <v/>
      </c>
      <c r="AR84" t="str">
        <f t="shared" si="18"/>
        <v/>
      </c>
      <c r="AS84" t="str">
        <f t="shared" si="19"/>
        <v/>
      </c>
      <c r="AT84" t="str">
        <f>IF(AR84="","",MATCH(AS84,'Required State Input – Clinic'!$AS$12:$AS$2011,FALSE))</f>
        <v/>
      </c>
    </row>
    <row r="85" spans="1:46" x14ac:dyDescent="0.25">
      <c r="A85" s="218" t="s">
        <v>257</v>
      </c>
      <c r="B85" s="174" t="str">
        <f>IF($AR85="","",IF(INDEX('Required State Input – Clinic'!B$12:B$2011,$AT85)="","",INDEX('Required State Input – Clinic'!B$12:B$2011,$AT85)))</f>
        <v/>
      </c>
      <c r="C85" s="168" t="str">
        <f>IF($AR85="","",IF(INDEX('Required State Input – Clinic'!C$12:C$2011,$AT85)="","",INDEX('Required State Input – Clinic'!C$12:C$2011,$AT85)))</f>
        <v/>
      </c>
      <c r="D85" s="175" t="str">
        <f>IF($AR85="","",IF(INDEX('Required State Input – Clinic'!D$12:D$2011,$AT85)="","",INDEX('Required State Input – Clinic'!D$12:D$2011,$AT85)))</f>
        <v/>
      </c>
      <c r="E85" s="174" t="str">
        <f>IF($AR85="","",IF(INDEX('Required State Input – Clinic'!E$12:E$2011,$AT85)="","",INDEX('Required State Input – Clinic'!E$12:E$2011,$AT85)))</f>
        <v/>
      </c>
      <c r="F85" s="176" t="str">
        <f>IF($AR85="","",IF(INDEX('Required State Input – Clinic'!F$12:F$2011,$AT85)="","",INDEX('Required State Input – Clinic'!F$12:F$2011,$AT85)))</f>
        <v/>
      </c>
      <c r="G85" s="176" t="str">
        <f>IF($AR85="","",IF(INDEX('Required State Input – Clinic'!G$12:G$2011,$AT85)="","",INDEX('Required State Input – Clinic'!G$12:G$2011,$AT85)))</f>
        <v/>
      </c>
      <c r="H85" s="176" t="str">
        <f>IF($AR85="","",IF(INDEX('Required State Input – Clinic'!H$12:H$2011,$AT85)="","",INDEX('Required State Input – Clinic'!H$12:H$2011,$AT85)))</f>
        <v/>
      </c>
      <c r="I85" s="177" t="str">
        <f>IF($AR85="","",IF(INDEX('Required State Input – Clinic'!I$12:I$2011,$AT85)="","",INDEX('Required State Input – Clinic'!I$12:I$2011,$AT85)))</f>
        <v/>
      </c>
      <c r="J85" s="176" t="str">
        <f>IF($AR85="","",IF(INDEX('Required State Input – Clinic'!J$12:J$2011,$AT85)="","",INDEX('Required State Input – Clinic'!J$12:J$2011,$AT85)))</f>
        <v/>
      </c>
      <c r="K85" s="178" t="str">
        <f>IF($AR85="","",IF(INDEX('Required State Input – Clinic'!K$12:K$2011,$AT85)="","",INDEX('Required State Input – Clinic'!K$12:K$2011,$AT85)))</f>
        <v/>
      </c>
      <c r="L85" s="179" t="str">
        <f>IF($AR85="","",IF(INDEX('Required State Input – Clinic'!L$12:L$2011,$AT85)="","",INDEX('Required State Input – Clinic'!L$12:L$2011,$AT85)))</f>
        <v/>
      </c>
      <c r="M85" s="169" t="str">
        <f>IF($AR85="","",IF(INDEX('Required State Input – Clinic'!M$12:M$2011,$AT85)="","",INDEX('Required State Input – Clinic'!M$12:M$2011,$AT85)))</f>
        <v/>
      </c>
      <c r="N85" s="169" t="str">
        <f>IF($AR85="","",IF(INDEX('Required State Input – Clinic'!N$12:N$2011,$AT85)="","",INDEX('Required State Input – Clinic'!N$12:N$2011,$AT85)))</f>
        <v/>
      </c>
      <c r="O85" s="170" t="str">
        <f>IF($AR85="","",IF(INDEX('Required State Input – Clinic'!O$12:O$2011,$AT85)="","",ROUND(INDEX('Required State Input – Clinic'!O$12:O$2011,$AT85),2)))</f>
        <v/>
      </c>
      <c r="P85" s="170" t="str">
        <f>IF($AR85="","",IF(INDEX('Required State Input – Clinic'!P$12:P$2011,$AT85)="","",ROUND(INDEX('Required State Input – Clinic'!P$12:P$2011,$AT85),2)))</f>
        <v/>
      </c>
      <c r="Q85" s="170" t="str">
        <f>IF($AR85="","",IF(INDEX('Required State Input – Clinic'!Q$12:Q$2011,$AT85)="","",ROUND(INDEX('Required State Input – Clinic'!Q$12:Q$2011,$AT85),2)))</f>
        <v/>
      </c>
      <c r="R85" s="276" t="str">
        <f t="shared" si="10"/>
        <v/>
      </c>
      <c r="S85" s="171" t="str">
        <f>IF($AR85="","",IF(INDEX('Required State Input – Clinic'!R$12:R$2011,$AT85)="","",INDEX('Required State Input – Clinic'!R$12:R$2011,$AT85)))</f>
        <v/>
      </c>
      <c r="T85" s="169" t="str">
        <f>IF($AR85="","",IF(INDEX('Required State Input – Clinic'!S$12:S$2011,$AT85)="","",INDEX('Required State Input – Clinic'!S$12:S$2011,$AT85)))</f>
        <v/>
      </c>
      <c r="U85" s="170" t="str">
        <f>IF($AR85="","",IF(INDEX('Required State Input – Clinic'!T$12:T$2011,$AT85)="","",ROUND(INDEX('Required State Input – Clinic'!T$12:T$2011,$AT85),2)))</f>
        <v/>
      </c>
      <c r="V85" s="170" t="str">
        <f>IF($AR85="","",IF(INDEX('Required State Input – Clinic'!U$12:U$2011,$AT85)="","",ROUND(INDEX('Required State Input – Clinic'!U$12:U$2011,$AT85),2)))</f>
        <v/>
      </c>
      <c r="W85" s="170" t="str">
        <f>IF($AR85="","",IF(INDEX('Required State Input – Clinic'!V$12:V$2011,$AT85)="",0,ROUND(INDEX('Required State Input – Clinic'!V$12:V$2011,$AT85),2)))</f>
        <v/>
      </c>
      <c r="X85" s="170" t="str">
        <f>IF($AR85="","",IF(INDEX('Required State Input – Clinic'!W$12:W$2011,$AT85)="",0,ROUND(INDEX('Required State Input – Clinic'!W$12:W$2011,$AT85),2)))</f>
        <v/>
      </c>
      <c r="Y85" s="170" t="str">
        <f>IF($AR85="","",IF(INDEX('Required State Input – Clinic'!X$12:X$2011,$AT85)="",0,ROUND(INDEX('Required State Input – Clinic'!X$12:X$2011,$AT85),2)))</f>
        <v/>
      </c>
      <c r="Z85" s="180" t="str">
        <f t="shared" si="11"/>
        <v/>
      </c>
      <c r="AA85" s="179" t="str">
        <f>IF($AR85="","",IF(INDEX('Required State Input – Clinic'!Y$12:Y$2011,$AT85)="","",INDEX('Required State Input – Clinic'!Y$12:Y$2011,$AT85)))</f>
        <v/>
      </c>
      <c r="AB85" s="172" t="str">
        <f>IF($AR85="","",IF(INDEX('Required State Input – Clinic'!Z$12:Z$2011,$AT85)="","",ROUND(INDEX('Required State Input – Clinic'!Z$12:Z$2011,$AT85),4)))</f>
        <v/>
      </c>
      <c r="AC85" s="172" t="str">
        <f>IF($AR85="","",IF(INDEX('Required State Input – Clinic'!AA$12:AA$2011,$AT85)="","",ROUND(INDEX('Required State Input – Clinic'!AA$12:AA$2011,$AT85),4)))</f>
        <v/>
      </c>
      <c r="AD85" s="180" t="str">
        <f t="shared" si="12"/>
        <v/>
      </c>
      <c r="AE85" s="194" t="str">
        <f t="shared" si="13"/>
        <v/>
      </c>
      <c r="AF85" s="177" t="str">
        <f>IF($AR85="","",IF(INDEX('Required State Input – Clinic'!AB$12:AB$2011,$AT85)="","",INDEX('Required State Input – Clinic'!AB$12:AB$2011,$AT85)))</f>
        <v/>
      </c>
      <c r="AG85" s="172" t="str">
        <f>IF($AR85="","",IF(INDEX('Required State Input – Clinic'!AC$12:AC$2011,$AT85)="","",ROUND(INDEX('Required State Input – Clinic'!AC$12:AC$2011,$AT85),4)))</f>
        <v/>
      </c>
      <c r="AH85" s="180" t="str">
        <f t="shared" si="14"/>
        <v/>
      </c>
      <c r="AI85" s="173" t="str">
        <f>IF($AR85="","",IF(INDEX('Required State Input – Clinic'!AD$12:AD$2011,$AT85)="",0,ROUND(INDEX('Required State Input – Clinic'!AD$12:AD$2011,$AT85),2)))</f>
        <v/>
      </c>
      <c r="AJ85" s="180" t="str">
        <f t="shared" si="15"/>
        <v/>
      </c>
      <c r="AK85" s="194" t="str">
        <f t="shared" si="16"/>
        <v/>
      </c>
      <c r="AL85" s="170" t="str">
        <f>IF($AR85="","",IF(INDEX('Required State Input – Clinic'!AE$12:AE$2011,$AT85)="",0,ROUND(INDEX('Required State Input – Clinic'!AE$12:AE$2011,$AT85),2)))</f>
        <v/>
      </c>
      <c r="AM85" s="180" t="str">
        <f t="shared" si="17"/>
        <v/>
      </c>
      <c r="AR85" t="str">
        <f t="shared" si="18"/>
        <v/>
      </c>
      <c r="AS85" t="str">
        <f t="shared" si="19"/>
        <v/>
      </c>
      <c r="AT85" t="str">
        <f>IF(AR85="","",MATCH(AS85,'Required State Input – Clinic'!$AS$12:$AS$2011,FALSE))</f>
        <v/>
      </c>
    </row>
    <row r="86" spans="1:46" x14ac:dyDescent="0.25">
      <c r="A86" s="218" t="s">
        <v>257</v>
      </c>
      <c r="B86" s="174" t="str">
        <f>IF($AR86="","",IF(INDEX('Required State Input – Clinic'!B$12:B$2011,$AT86)="","",INDEX('Required State Input – Clinic'!B$12:B$2011,$AT86)))</f>
        <v/>
      </c>
      <c r="C86" s="168" t="str">
        <f>IF($AR86="","",IF(INDEX('Required State Input – Clinic'!C$12:C$2011,$AT86)="","",INDEX('Required State Input – Clinic'!C$12:C$2011,$AT86)))</f>
        <v/>
      </c>
      <c r="D86" s="175" t="str">
        <f>IF($AR86="","",IF(INDEX('Required State Input – Clinic'!D$12:D$2011,$AT86)="","",INDEX('Required State Input – Clinic'!D$12:D$2011,$AT86)))</f>
        <v/>
      </c>
      <c r="E86" s="174" t="str">
        <f>IF($AR86="","",IF(INDEX('Required State Input – Clinic'!E$12:E$2011,$AT86)="","",INDEX('Required State Input – Clinic'!E$12:E$2011,$AT86)))</f>
        <v/>
      </c>
      <c r="F86" s="176" t="str">
        <f>IF($AR86="","",IF(INDEX('Required State Input – Clinic'!F$12:F$2011,$AT86)="","",INDEX('Required State Input – Clinic'!F$12:F$2011,$AT86)))</f>
        <v/>
      </c>
      <c r="G86" s="176" t="str">
        <f>IF($AR86="","",IF(INDEX('Required State Input – Clinic'!G$12:G$2011,$AT86)="","",INDEX('Required State Input – Clinic'!G$12:G$2011,$AT86)))</f>
        <v/>
      </c>
      <c r="H86" s="176" t="str">
        <f>IF($AR86="","",IF(INDEX('Required State Input – Clinic'!H$12:H$2011,$AT86)="","",INDEX('Required State Input – Clinic'!H$12:H$2011,$AT86)))</f>
        <v/>
      </c>
      <c r="I86" s="177" t="str">
        <f>IF($AR86="","",IF(INDEX('Required State Input – Clinic'!I$12:I$2011,$AT86)="","",INDEX('Required State Input – Clinic'!I$12:I$2011,$AT86)))</f>
        <v/>
      </c>
      <c r="J86" s="176" t="str">
        <f>IF($AR86="","",IF(INDEX('Required State Input – Clinic'!J$12:J$2011,$AT86)="","",INDEX('Required State Input – Clinic'!J$12:J$2011,$AT86)))</f>
        <v/>
      </c>
      <c r="K86" s="178" t="str">
        <f>IF($AR86="","",IF(INDEX('Required State Input – Clinic'!K$12:K$2011,$AT86)="","",INDEX('Required State Input – Clinic'!K$12:K$2011,$AT86)))</f>
        <v/>
      </c>
      <c r="L86" s="179" t="str">
        <f>IF($AR86="","",IF(INDEX('Required State Input – Clinic'!L$12:L$2011,$AT86)="","",INDEX('Required State Input – Clinic'!L$12:L$2011,$AT86)))</f>
        <v/>
      </c>
      <c r="M86" s="169" t="str">
        <f>IF($AR86="","",IF(INDEX('Required State Input – Clinic'!M$12:M$2011,$AT86)="","",INDEX('Required State Input – Clinic'!M$12:M$2011,$AT86)))</f>
        <v/>
      </c>
      <c r="N86" s="169" t="str">
        <f>IF($AR86="","",IF(INDEX('Required State Input – Clinic'!N$12:N$2011,$AT86)="","",INDEX('Required State Input – Clinic'!N$12:N$2011,$AT86)))</f>
        <v/>
      </c>
      <c r="O86" s="170" t="str">
        <f>IF($AR86="","",IF(INDEX('Required State Input – Clinic'!O$12:O$2011,$AT86)="","",ROUND(INDEX('Required State Input – Clinic'!O$12:O$2011,$AT86),2)))</f>
        <v/>
      </c>
      <c r="P86" s="170" t="str">
        <f>IF($AR86="","",IF(INDEX('Required State Input – Clinic'!P$12:P$2011,$AT86)="","",ROUND(INDEX('Required State Input – Clinic'!P$12:P$2011,$AT86),2)))</f>
        <v/>
      </c>
      <c r="Q86" s="170" t="str">
        <f>IF($AR86="","",IF(INDEX('Required State Input – Clinic'!Q$12:Q$2011,$AT86)="","",ROUND(INDEX('Required State Input – Clinic'!Q$12:Q$2011,$AT86),2)))</f>
        <v/>
      </c>
      <c r="R86" s="276" t="str">
        <f t="shared" si="10"/>
        <v/>
      </c>
      <c r="S86" s="171" t="str">
        <f>IF($AR86="","",IF(INDEX('Required State Input – Clinic'!R$12:R$2011,$AT86)="","",INDEX('Required State Input – Clinic'!R$12:R$2011,$AT86)))</f>
        <v/>
      </c>
      <c r="T86" s="169" t="str">
        <f>IF($AR86="","",IF(INDEX('Required State Input – Clinic'!S$12:S$2011,$AT86)="","",INDEX('Required State Input – Clinic'!S$12:S$2011,$AT86)))</f>
        <v/>
      </c>
      <c r="U86" s="170" t="str">
        <f>IF($AR86="","",IF(INDEX('Required State Input – Clinic'!T$12:T$2011,$AT86)="","",ROUND(INDEX('Required State Input – Clinic'!T$12:T$2011,$AT86),2)))</f>
        <v/>
      </c>
      <c r="V86" s="170" t="str">
        <f>IF($AR86="","",IF(INDEX('Required State Input – Clinic'!U$12:U$2011,$AT86)="","",ROUND(INDEX('Required State Input – Clinic'!U$12:U$2011,$AT86),2)))</f>
        <v/>
      </c>
      <c r="W86" s="170" t="str">
        <f>IF($AR86="","",IF(INDEX('Required State Input – Clinic'!V$12:V$2011,$AT86)="",0,ROUND(INDEX('Required State Input – Clinic'!V$12:V$2011,$AT86),2)))</f>
        <v/>
      </c>
      <c r="X86" s="170" t="str">
        <f>IF($AR86="","",IF(INDEX('Required State Input – Clinic'!W$12:W$2011,$AT86)="",0,ROUND(INDEX('Required State Input – Clinic'!W$12:W$2011,$AT86),2)))</f>
        <v/>
      </c>
      <c r="Y86" s="170" t="str">
        <f>IF($AR86="","",IF(INDEX('Required State Input – Clinic'!X$12:X$2011,$AT86)="",0,ROUND(INDEX('Required State Input – Clinic'!X$12:X$2011,$AT86),2)))</f>
        <v/>
      </c>
      <c r="Z86" s="180" t="str">
        <f t="shared" si="11"/>
        <v/>
      </c>
      <c r="AA86" s="179" t="str">
        <f>IF($AR86="","",IF(INDEX('Required State Input – Clinic'!Y$12:Y$2011,$AT86)="","",INDEX('Required State Input – Clinic'!Y$12:Y$2011,$AT86)))</f>
        <v/>
      </c>
      <c r="AB86" s="172" t="str">
        <f>IF($AR86="","",IF(INDEX('Required State Input – Clinic'!Z$12:Z$2011,$AT86)="","",ROUND(INDEX('Required State Input – Clinic'!Z$12:Z$2011,$AT86),4)))</f>
        <v/>
      </c>
      <c r="AC86" s="172" t="str">
        <f>IF($AR86="","",IF(INDEX('Required State Input – Clinic'!AA$12:AA$2011,$AT86)="","",ROUND(INDEX('Required State Input – Clinic'!AA$12:AA$2011,$AT86),4)))</f>
        <v/>
      </c>
      <c r="AD86" s="180" t="str">
        <f t="shared" si="12"/>
        <v/>
      </c>
      <c r="AE86" s="194" t="str">
        <f t="shared" si="13"/>
        <v/>
      </c>
      <c r="AF86" s="177" t="str">
        <f>IF($AR86="","",IF(INDEX('Required State Input – Clinic'!AB$12:AB$2011,$AT86)="","",INDEX('Required State Input – Clinic'!AB$12:AB$2011,$AT86)))</f>
        <v/>
      </c>
      <c r="AG86" s="172" t="str">
        <f>IF($AR86="","",IF(INDEX('Required State Input – Clinic'!AC$12:AC$2011,$AT86)="","",ROUND(INDEX('Required State Input – Clinic'!AC$12:AC$2011,$AT86),4)))</f>
        <v/>
      </c>
      <c r="AH86" s="180" t="str">
        <f t="shared" si="14"/>
        <v/>
      </c>
      <c r="AI86" s="173" t="str">
        <f>IF($AR86="","",IF(INDEX('Required State Input – Clinic'!AD$12:AD$2011,$AT86)="",0,ROUND(INDEX('Required State Input – Clinic'!AD$12:AD$2011,$AT86),2)))</f>
        <v/>
      </c>
      <c r="AJ86" s="180" t="str">
        <f t="shared" si="15"/>
        <v/>
      </c>
      <c r="AK86" s="194" t="str">
        <f t="shared" si="16"/>
        <v/>
      </c>
      <c r="AL86" s="170" t="str">
        <f>IF($AR86="","",IF(INDEX('Required State Input – Clinic'!AE$12:AE$2011,$AT86)="",0,ROUND(INDEX('Required State Input – Clinic'!AE$12:AE$2011,$AT86),2)))</f>
        <v/>
      </c>
      <c r="AM86" s="180" t="str">
        <f t="shared" si="17"/>
        <v/>
      </c>
      <c r="AR86" t="str">
        <f t="shared" si="18"/>
        <v/>
      </c>
      <c r="AS86" t="str">
        <f t="shared" si="19"/>
        <v/>
      </c>
      <c r="AT86" t="str">
        <f>IF(AR86="","",MATCH(AS86,'Required State Input – Clinic'!$AS$12:$AS$2011,FALSE))</f>
        <v/>
      </c>
    </row>
    <row r="87" spans="1:46" x14ac:dyDescent="0.25">
      <c r="A87" s="218" t="s">
        <v>257</v>
      </c>
      <c r="B87" s="174" t="str">
        <f>IF($AR87="","",IF(INDEX('Required State Input – Clinic'!B$12:B$2011,$AT87)="","",INDEX('Required State Input – Clinic'!B$12:B$2011,$AT87)))</f>
        <v/>
      </c>
      <c r="C87" s="168" t="str">
        <f>IF($AR87="","",IF(INDEX('Required State Input – Clinic'!C$12:C$2011,$AT87)="","",INDEX('Required State Input – Clinic'!C$12:C$2011,$AT87)))</f>
        <v/>
      </c>
      <c r="D87" s="175" t="str">
        <f>IF($AR87="","",IF(INDEX('Required State Input – Clinic'!D$12:D$2011,$AT87)="","",INDEX('Required State Input – Clinic'!D$12:D$2011,$AT87)))</f>
        <v/>
      </c>
      <c r="E87" s="174" t="str">
        <f>IF($AR87="","",IF(INDEX('Required State Input – Clinic'!E$12:E$2011,$AT87)="","",INDEX('Required State Input – Clinic'!E$12:E$2011,$AT87)))</f>
        <v/>
      </c>
      <c r="F87" s="176" t="str">
        <f>IF($AR87="","",IF(INDEX('Required State Input – Clinic'!F$12:F$2011,$AT87)="","",INDEX('Required State Input – Clinic'!F$12:F$2011,$AT87)))</f>
        <v/>
      </c>
      <c r="G87" s="176" t="str">
        <f>IF($AR87="","",IF(INDEX('Required State Input – Clinic'!G$12:G$2011,$AT87)="","",INDEX('Required State Input – Clinic'!G$12:G$2011,$AT87)))</f>
        <v/>
      </c>
      <c r="H87" s="176" t="str">
        <f>IF($AR87="","",IF(INDEX('Required State Input – Clinic'!H$12:H$2011,$AT87)="","",INDEX('Required State Input – Clinic'!H$12:H$2011,$AT87)))</f>
        <v/>
      </c>
      <c r="I87" s="177" t="str">
        <f>IF($AR87="","",IF(INDEX('Required State Input – Clinic'!I$12:I$2011,$AT87)="","",INDEX('Required State Input – Clinic'!I$12:I$2011,$AT87)))</f>
        <v/>
      </c>
      <c r="J87" s="176" t="str">
        <f>IF($AR87="","",IF(INDEX('Required State Input – Clinic'!J$12:J$2011,$AT87)="","",INDEX('Required State Input – Clinic'!J$12:J$2011,$AT87)))</f>
        <v/>
      </c>
      <c r="K87" s="178" t="str">
        <f>IF($AR87="","",IF(INDEX('Required State Input – Clinic'!K$12:K$2011,$AT87)="","",INDEX('Required State Input – Clinic'!K$12:K$2011,$AT87)))</f>
        <v/>
      </c>
      <c r="L87" s="179" t="str">
        <f>IF($AR87="","",IF(INDEX('Required State Input – Clinic'!L$12:L$2011,$AT87)="","",INDEX('Required State Input – Clinic'!L$12:L$2011,$AT87)))</f>
        <v/>
      </c>
      <c r="M87" s="169" t="str">
        <f>IF($AR87="","",IF(INDEX('Required State Input – Clinic'!M$12:M$2011,$AT87)="","",INDEX('Required State Input – Clinic'!M$12:M$2011,$AT87)))</f>
        <v/>
      </c>
      <c r="N87" s="169" t="str">
        <f>IF($AR87="","",IF(INDEX('Required State Input – Clinic'!N$12:N$2011,$AT87)="","",INDEX('Required State Input – Clinic'!N$12:N$2011,$AT87)))</f>
        <v/>
      </c>
      <c r="O87" s="170" t="str">
        <f>IF($AR87="","",IF(INDEX('Required State Input – Clinic'!O$12:O$2011,$AT87)="","",ROUND(INDEX('Required State Input – Clinic'!O$12:O$2011,$AT87),2)))</f>
        <v/>
      </c>
      <c r="P87" s="170" t="str">
        <f>IF($AR87="","",IF(INDEX('Required State Input – Clinic'!P$12:P$2011,$AT87)="","",ROUND(INDEX('Required State Input – Clinic'!P$12:P$2011,$AT87),2)))</f>
        <v/>
      </c>
      <c r="Q87" s="170" t="str">
        <f>IF($AR87="","",IF(INDEX('Required State Input – Clinic'!Q$12:Q$2011,$AT87)="","",ROUND(INDEX('Required State Input – Clinic'!Q$12:Q$2011,$AT87),2)))</f>
        <v/>
      </c>
      <c r="R87" s="276" t="str">
        <f t="shared" si="10"/>
        <v/>
      </c>
      <c r="S87" s="171" t="str">
        <f>IF($AR87="","",IF(INDEX('Required State Input – Clinic'!R$12:R$2011,$AT87)="","",INDEX('Required State Input – Clinic'!R$12:R$2011,$AT87)))</f>
        <v/>
      </c>
      <c r="T87" s="169" t="str">
        <f>IF($AR87="","",IF(INDEX('Required State Input – Clinic'!S$12:S$2011,$AT87)="","",INDEX('Required State Input – Clinic'!S$12:S$2011,$AT87)))</f>
        <v/>
      </c>
      <c r="U87" s="170" t="str">
        <f>IF($AR87="","",IF(INDEX('Required State Input – Clinic'!T$12:T$2011,$AT87)="","",ROUND(INDEX('Required State Input – Clinic'!T$12:T$2011,$AT87),2)))</f>
        <v/>
      </c>
      <c r="V87" s="170" t="str">
        <f>IF($AR87="","",IF(INDEX('Required State Input – Clinic'!U$12:U$2011,$AT87)="","",ROUND(INDEX('Required State Input – Clinic'!U$12:U$2011,$AT87),2)))</f>
        <v/>
      </c>
      <c r="W87" s="170" t="str">
        <f>IF($AR87="","",IF(INDEX('Required State Input – Clinic'!V$12:V$2011,$AT87)="",0,ROUND(INDEX('Required State Input – Clinic'!V$12:V$2011,$AT87),2)))</f>
        <v/>
      </c>
      <c r="X87" s="170" t="str">
        <f>IF($AR87="","",IF(INDEX('Required State Input – Clinic'!W$12:W$2011,$AT87)="",0,ROUND(INDEX('Required State Input – Clinic'!W$12:W$2011,$AT87),2)))</f>
        <v/>
      </c>
      <c r="Y87" s="170" t="str">
        <f>IF($AR87="","",IF(INDEX('Required State Input – Clinic'!X$12:X$2011,$AT87)="",0,ROUND(INDEX('Required State Input – Clinic'!X$12:X$2011,$AT87),2)))</f>
        <v/>
      </c>
      <c r="Z87" s="180" t="str">
        <f t="shared" si="11"/>
        <v/>
      </c>
      <c r="AA87" s="179" t="str">
        <f>IF($AR87="","",IF(INDEX('Required State Input – Clinic'!Y$12:Y$2011,$AT87)="","",INDEX('Required State Input – Clinic'!Y$12:Y$2011,$AT87)))</f>
        <v/>
      </c>
      <c r="AB87" s="172" t="str">
        <f>IF($AR87="","",IF(INDEX('Required State Input – Clinic'!Z$12:Z$2011,$AT87)="","",ROUND(INDEX('Required State Input – Clinic'!Z$12:Z$2011,$AT87),4)))</f>
        <v/>
      </c>
      <c r="AC87" s="172" t="str">
        <f>IF($AR87="","",IF(INDEX('Required State Input – Clinic'!AA$12:AA$2011,$AT87)="","",ROUND(INDEX('Required State Input – Clinic'!AA$12:AA$2011,$AT87),4)))</f>
        <v/>
      </c>
      <c r="AD87" s="180" t="str">
        <f t="shared" si="12"/>
        <v/>
      </c>
      <c r="AE87" s="194" t="str">
        <f t="shared" si="13"/>
        <v/>
      </c>
      <c r="AF87" s="177" t="str">
        <f>IF($AR87="","",IF(INDEX('Required State Input – Clinic'!AB$12:AB$2011,$AT87)="","",INDEX('Required State Input – Clinic'!AB$12:AB$2011,$AT87)))</f>
        <v/>
      </c>
      <c r="AG87" s="172" t="str">
        <f>IF($AR87="","",IF(INDEX('Required State Input – Clinic'!AC$12:AC$2011,$AT87)="","",ROUND(INDEX('Required State Input – Clinic'!AC$12:AC$2011,$AT87),4)))</f>
        <v/>
      </c>
      <c r="AH87" s="180" t="str">
        <f t="shared" si="14"/>
        <v/>
      </c>
      <c r="AI87" s="173" t="str">
        <f>IF($AR87="","",IF(INDEX('Required State Input – Clinic'!AD$12:AD$2011,$AT87)="",0,ROUND(INDEX('Required State Input – Clinic'!AD$12:AD$2011,$AT87),2)))</f>
        <v/>
      </c>
      <c r="AJ87" s="180" t="str">
        <f t="shared" si="15"/>
        <v/>
      </c>
      <c r="AK87" s="194" t="str">
        <f t="shared" si="16"/>
        <v/>
      </c>
      <c r="AL87" s="170" t="str">
        <f>IF($AR87="","",IF(INDEX('Required State Input – Clinic'!AE$12:AE$2011,$AT87)="",0,ROUND(INDEX('Required State Input – Clinic'!AE$12:AE$2011,$AT87),2)))</f>
        <v/>
      </c>
      <c r="AM87" s="180" t="str">
        <f t="shared" si="17"/>
        <v/>
      </c>
      <c r="AR87" t="str">
        <f t="shared" si="18"/>
        <v/>
      </c>
      <c r="AS87" t="str">
        <f t="shared" si="19"/>
        <v/>
      </c>
      <c r="AT87" t="str">
        <f>IF(AR87="","",MATCH(AS87,'Required State Input – Clinic'!$AS$12:$AS$2011,FALSE))</f>
        <v/>
      </c>
    </row>
    <row r="88" spans="1:46" x14ac:dyDescent="0.25">
      <c r="A88" s="218" t="s">
        <v>257</v>
      </c>
      <c r="B88" s="174" t="str">
        <f>IF($AR88="","",IF(INDEX('Required State Input – Clinic'!B$12:B$2011,$AT88)="","",INDEX('Required State Input – Clinic'!B$12:B$2011,$AT88)))</f>
        <v/>
      </c>
      <c r="C88" s="168" t="str">
        <f>IF($AR88="","",IF(INDEX('Required State Input – Clinic'!C$12:C$2011,$AT88)="","",INDEX('Required State Input – Clinic'!C$12:C$2011,$AT88)))</f>
        <v/>
      </c>
      <c r="D88" s="175" t="str">
        <f>IF($AR88="","",IF(INDEX('Required State Input – Clinic'!D$12:D$2011,$AT88)="","",INDEX('Required State Input – Clinic'!D$12:D$2011,$AT88)))</f>
        <v/>
      </c>
      <c r="E88" s="174" t="str">
        <f>IF($AR88="","",IF(INDEX('Required State Input – Clinic'!E$12:E$2011,$AT88)="","",INDEX('Required State Input – Clinic'!E$12:E$2011,$AT88)))</f>
        <v/>
      </c>
      <c r="F88" s="176" t="str">
        <f>IF($AR88="","",IF(INDEX('Required State Input – Clinic'!F$12:F$2011,$AT88)="","",INDEX('Required State Input – Clinic'!F$12:F$2011,$AT88)))</f>
        <v/>
      </c>
      <c r="G88" s="176" t="str">
        <f>IF($AR88="","",IF(INDEX('Required State Input – Clinic'!G$12:G$2011,$AT88)="","",INDEX('Required State Input – Clinic'!G$12:G$2011,$AT88)))</f>
        <v/>
      </c>
      <c r="H88" s="176" t="str">
        <f>IF($AR88="","",IF(INDEX('Required State Input – Clinic'!H$12:H$2011,$AT88)="","",INDEX('Required State Input – Clinic'!H$12:H$2011,$AT88)))</f>
        <v/>
      </c>
      <c r="I88" s="177" t="str">
        <f>IF($AR88="","",IF(INDEX('Required State Input – Clinic'!I$12:I$2011,$AT88)="","",INDEX('Required State Input – Clinic'!I$12:I$2011,$AT88)))</f>
        <v/>
      </c>
      <c r="J88" s="176" t="str">
        <f>IF($AR88="","",IF(INDEX('Required State Input – Clinic'!J$12:J$2011,$AT88)="","",INDEX('Required State Input – Clinic'!J$12:J$2011,$AT88)))</f>
        <v/>
      </c>
      <c r="K88" s="178" t="str">
        <f>IF($AR88="","",IF(INDEX('Required State Input – Clinic'!K$12:K$2011,$AT88)="","",INDEX('Required State Input – Clinic'!K$12:K$2011,$AT88)))</f>
        <v/>
      </c>
      <c r="L88" s="179" t="str">
        <f>IF($AR88="","",IF(INDEX('Required State Input – Clinic'!L$12:L$2011,$AT88)="","",INDEX('Required State Input – Clinic'!L$12:L$2011,$AT88)))</f>
        <v/>
      </c>
      <c r="M88" s="169" t="str">
        <f>IF($AR88="","",IF(INDEX('Required State Input – Clinic'!M$12:M$2011,$AT88)="","",INDEX('Required State Input – Clinic'!M$12:M$2011,$AT88)))</f>
        <v/>
      </c>
      <c r="N88" s="169" t="str">
        <f>IF($AR88="","",IF(INDEX('Required State Input – Clinic'!N$12:N$2011,$AT88)="","",INDEX('Required State Input – Clinic'!N$12:N$2011,$AT88)))</f>
        <v/>
      </c>
      <c r="O88" s="170" t="str">
        <f>IF($AR88="","",IF(INDEX('Required State Input – Clinic'!O$12:O$2011,$AT88)="","",ROUND(INDEX('Required State Input – Clinic'!O$12:O$2011,$AT88),2)))</f>
        <v/>
      </c>
      <c r="P88" s="170" t="str">
        <f>IF($AR88="","",IF(INDEX('Required State Input – Clinic'!P$12:P$2011,$AT88)="","",ROUND(INDEX('Required State Input – Clinic'!P$12:P$2011,$AT88),2)))</f>
        <v/>
      </c>
      <c r="Q88" s="170" t="str">
        <f>IF($AR88="","",IF(INDEX('Required State Input – Clinic'!Q$12:Q$2011,$AT88)="","",ROUND(INDEX('Required State Input – Clinic'!Q$12:Q$2011,$AT88),2)))</f>
        <v/>
      </c>
      <c r="R88" s="276" t="str">
        <f t="shared" si="10"/>
        <v/>
      </c>
      <c r="S88" s="171" t="str">
        <f>IF($AR88="","",IF(INDEX('Required State Input – Clinic'!R$12:R$2011,$AT88)="","",INDEX('Required State Input – Clinic'!R$12:R$2011,$AT88)))</f>
        <v/>
      </c>
      <c r="T88" s="169" t="str">
        <f>IF($AR88="","",IF(INDEX('Required State Input – Clinic'!S$12:S$2011,$AT88)="","",INDEX('Required State Input – Clinic'!S$12:S$2011,$AT88)))</f>
        <v/>
      </c>
      <c r="U88" s="170" t="str">
        <f>IF($AR88="","",IF(INDEX('Required State Input – Clinic'!T$12:T$2011,$AT88)="","",ROUND(INDEX('Required State Input – Clinic'!T$12:T$2011,$AT88),2)))</f>
        <v/>
      </c>
      <c r="V88" s="170" t="str">
        <f>IF($AR88="","",IF(INDEX('Required State Input – Clinic'!U$12:U$2011,$AT88)="","",ROUND(INDEX('Required State Input – Clinic'!U$12:U$2011,$AT88),2)))</f>
        <v/>
      </c>
      <c r="W88" s="170" t="str">
        <f>IF($AR88="","",IF(INDEX('Required State Input – Clinic'!V$12:V$2011,$AT88)="",0,ROUND(INDEX('Required State Input – Clinic'!V$12:V$2011,$AT88),2)))</f>
        <v/>
      </c>
      <c r="X88" s="170" t="str">
        <f>IF($AR88="","",IF(INDEX('Required State Input – Clinic'!W$12:W$2011,$AT88)="",0,ROUND(INDEX('Required State Input – Clinic'!W$12:W$2011,$AT88),2)))</f>
        <v/>
      </c>
      <c r="Y88" s="170" t="str">
        <f>IF($AR88="","",IF(INDEX('Required State Input – Clinic'!X$12:X$2011,$AT88)="",0,ROUND(INDEX('Required State Input – Clinic'!X$12:X$2011,$AT88),2)))</f>
        <v/>
      </c>
      <c r="Z88" s="180" t="str">
        <f t="shared" si="11"/>
        <v/>
      </c>
      <c r="AA88" s="179" t="str">
        <f>IF($AR88="","",IF(INDEX('Required State Input – Clinic'!Y$12:Y$2011,$AT88)="","",INDEX('Required State Input – Clinic'!Y$12:Y$2011,$AT88)))</f>
        <v/>
      </c>
      <c r="AB88" s="172" t="str">
        <f>IF($AR88="","",IF(INDEX('Required State Input – Clinic'!Z$12:Z$2011,$AT88)="","",ROUND(INDEX('Required State Input – Clinic'!Z$12:Z$2011,$AT88),4)))</f>
        <v/>
      </c>
      <c r="AC88" s="172" t="str">
        <f>IF($AR88="","",IF(INDEX('Required State Input – Clinic'!AA$12:AA$2011,$AT88)="","",ROUND(INDEX('Required State Input – Clinic'!AA$12:AA$2011,$AT88),4)))</f>
        <v/>
      </c>
      <c r="AD88" s="180" t="str">
        <f t="shared" si="12"/>
        <v/>
      </c>
      <c r="AE88" s="194" t="str">
        <f t="shared" si="13"/>
        <v/>
      </c>
      <c r="AF88" s="177" t="str">
        <f>IF($AR88="","",IF(INDEX('Required State Input – Clinic'!AB$12:AB$2011,$AT88)="","",INDEX('Required State Input – Clinic'!AB$12:AB$2011,$AT88)))</f>
        <v/>
      </c>
      <c r="AG88" s="172" t="str">
        <f>IF($AR88="","",IF(INDEX('Required State Input – Clinic'!AC$12:AC$2011,$AT88)="","",ROUND(INDEX('Required State Input – Clinic'!AC$12:AC$2011,$AT88),4)))</f>
        <v/>
      </c>
      <c r="AH88" s="180" t="str">
        <f t="shared" si="14"/>
        <v/>
      </c>
      <c r="AI88" s="173" t="str">
        <f>IF($AR88="","",IF(INDEX('Required State Input – Clinic'!AD$12:AD$2011,$AT88)="",0,ROUND(INDEX('Required State Input – Clinic'!AD$12:AD$2011,$AT88),2)))</f>
        <v/>
      </c>
      <c r="AJ88" s="180" t="str">
        <f t="shared" si="15"/>
        <v/>
      </c>
      <c r="AK88" s="194" t="str">
        <f t="shared" si="16"/>
        <v/>
      </c>
      <c r="AL88" s="170" t="str">
        <f>IF($AR88="","",IF(INDEX('Required State Input – Clinic'!AE$12:AE$2011,$AT88)="",0,ROUND(INDEX('Required State Input – Clinic'!AE$12:AE$2011,$AT88),2)))</f>
        <v/>
      </c>
      <c r="AM88" s="180" t="str">
        <f t="shared" si="17"/>
        <v/>
      </c>
      <c r="AR88" t="str">
        <f t="shared" si="18"/>
        <v/>
      </c>
      <c r="AS88" t="str">
        <f t="shared" si="19"/>
        <v/>
      </c>
      <c r="AT88" t="str">
        <f>IF(AR88="","",MATCH(AS88,'Required State Input – Clinic'!$AS$12:$AS$2011,FALSE))</f>
        <v/>
      </c>
    </row>
    <row r="89" spans="1:46" x14ac:dyDescent="0.25">
      <c r="A89" s="218" t="s">
        <v>257</v>
      </c>
      <c r="B89" s="174" t="str">
        <f>IF($AR89="","",IF(INDEX('Required State Input – Clinic'!B$12:B$2011,$AT89)="","",INDEX('Required State Input – Clinic'!B$12:B$2011,$AT89)))</f>
        <v/>
      </c>
      <c r="C89" s="168" t="str">
        <f>IF($AR89="","",IF(INDEX('Required State Input – Clinic'!C$12:C$2011,$AT89)="","",INDEX('Required State Input – Clinic'!C$12:C$2011,$AT89)))</f>
        <v/>
      </c>
      <c r="D89" s="175" t="str">
        <f>IF($AR89="","",IF(INDEX('Required State Input – Clinic'!D$12:D$2011,$AT89)="","",INDEX('Required State Input – Clinic'!D$12:D$2011,$AT89)))</f>
        <v/>
      </c>
      <c r="E89" s="174" t="str">
        <f>IF($AR89="","",IF(INDEX('Required State Input – Clinic'!E$12:E$2011,$AT89)="","",INDEX('Required State Input – Clinic'!E$12:E$2011,$AT89)))</f>
        <v/>
      </c>
      <c r="F89" s="176" t="str">
        <f>IF($AR89="","",IF(INDEX('Required State Input – Clinic'!F$12:F$2011,$AT89)="","",INDEX('Required State Input – Clinic'!F$12:F$2011,$AT89)))</f>
        <v/>
      </c>
      <c r="G89" s="176" t="str">
        <f>IF($AR89="","",IF(INDEX('Required State Input – Clinic'!G$12:G$2011,$AT89)="","",INDEX('Required State Input – Clinic'!G$12:G$2011,$AT89)))</f>
        <v/>
      </c>
      <c r="H89" s="176" t="str">
        <f>IF($AR89="","",IF(INDEX('Required State Input – Clinic'!H$12:H$2011,$AT89)="","",INDEX('Required State Input – Clinic'!H$12:H$2011,$AT89)))</f>
        <v/>
      </c>
      <c r="I89" s="177" t="str">
        <f>IF($AR89="","",IF(INDEX('Required State Input – Clinic'!I$12:I$2011,$AT89)="","",INDEX('Required State Input – Clinic'!I$12:I$2011,$AT89)))</f>
        <v/>
      </c>
      <c r="J89" s="176" t="str">
        <f>IF($AR89="","",IF(INDEX('Required State Input – Clinic'!J$12:J$2011,$AT89)="","",INDEX('Required State Input – Clinic'!J$12:J$2011,$AT89)))</f>
        <v/>
      </c>
      <c r="K89" s="178" t="str">
        <f>IF($AR89="","",IF(INDEX('Required State Input – Clinic'!K$12:K$2011,$AT89)="","",INDEX('Required State Input – Clinic'!K$12:K$2011,$AT89)))</f>
        <v/>
      </c>
      <c r="L89" s="179" t="str">
        <f>IF($AR89="","",IF(INDEX('Required State Input – Clinic'!L$12:L$2011,$AT89)="","",INDEX('Required State Input – Clinic'!L$12:L$2011,$AT89)))</f>
        <v/>
      </c>
      <c r="M89" s="169" t="str">
        <f>IF($AR89="","",IF(INDEX('Required State Input – Clinic'!M$12:M$2011,$AT89)="","",INDEX('Required State Input – Clinic'!M$12:M$2011,$AT89)))</f>
        <v/>
      </c>
      <c r="N89" s="169" t="str">
        <f>IF($AR89="","",IF(INDEX('Required State Input – Clinic'!N$12:N$2011,$AT89)="","",INDEX('Required State Input – Clinic'!N$12:N$2011,$AT89)))</f>
        <v/>
      </c>
      <c r="O89" s="170" t="str">
        <f>IF($AR89="","",IF(INDEX('Required State Input – Clinic'!O$12:O$2011,$AT89)="","",ROUND(INDEX('Required State Input – Clinic'!O$12:O$2011,$AT89),2)))</f>
        <v/>
      </c>
      <c r="P89" s="170" t="str">
        <f>IF($AR89="","",IF(INDEX('Required State Input – Clinic'!P$12:P$2011,$AT89)="","",ROUND(INDEX('Required State Input – Clinic'!P$12:P$2011,$AT89),2)))</f>
        <v/>
      </c>
      <c r="Q89" s="170" t="str">
        <f>IF($AR89="","",IF(INDEX('Required State Input – Clinic'!Q$12:Q$2011,$AT89)="","",ROUND(INDEX('Required State Input – Clinic'!Q$12:Q$2011,$AT89),2)))</f>
        <v/>
      </c>
      <c r="R89" s="276" t="str">
        <f t="shared" si="10"/>
        <v/>
      </c>
      <c r="S89" s="171" t="str">
        <f>IF($AR89="","",IF(INDEX('Required State Input – Clinic'!R$12:R$2011,$AT89)="","",INDEX('Required State Input – Clinic'!R$12:R$2011,$AT89)))</f>
        <v/>
      </c>
      <c r="T89" s="169" t="str">
        <f>IF($AR89="","",IF(INDEX('Required State Input – Clinic'!S$12:S$2011,$AT89)="","",INDEX('Required State Input – Clinic'!S$12:S$2011,$AT89)))</f>
        <v/>
      </c>
      <c r="U89" s="170" t="str">
        <f>IF($AR89="","",IF(INDEX('Required State Input – Clinic'!T$12:T$2011,$AT89)="","",ROUND(INDEX('Required State Input – Clinic'!T$12:T$2011,$AT89),2)))</f>
        <v/>
      </c>
      <c r="V89" s="170" t="str">
        <f>IF($AR89="","",IF(INDEX('Required State Input – Clinic'!U$12:U$2011,$AT89)="","",ROUND(INDEX('Required State Input – Clinic'!U$12:U$2011,$AT89),2)))</f>
        <v/>
      </c>
      <c r="W89" s="170" t="str">
        <f>IF($AR89="","",IF(INDEX('Required State Input – Clinic'!V$12:V$2011,$AT89)="",0,ROUND(INDEX('Required State Input – Clinic'!V$12:V$2011,$AT89),2)))</f>
        <v/>
      </c>
      <c r="X89" s="170" t="str">
        <f>IF($AR89="","",IF(INDEX('Required State Input – Clinic'!W$12:W$2011,$AT89)="",0,ROUND(INDEX('Required State Input – Clinic'!W$12:W$2011,$AT89),2)))</f>
        <v/>
      </c>
      <c r="Y89" s="170" t="str">
        <f>IF($AR89="","",IF(INDEX('Required State Input – Clinic'!X$12:X$2011,$AT89)="",0,ROUND(INDEX('Required State Input – Clinic'!X$12:X$2011,$AT89),2)))</f>
        <v/>
      </c>
      <c r="Z89" s="180" t="str">
        <f t="shared" si="11"/>
        <v/>
      </c>
      <c r="AA89" s="179" t="str">
        <f>IF($AR89="","",IF(INDEX('Required State Input – Clinic'!Y$12:Y$2011,$AT89)="","",INDEX('Required State Input – Clinic'!Y$12:Y$2011,$AT89)))</f>
        <v/>
      </c>
      <c r="AB89" s="172" t="str">
        <f>IF($AR89="","",IF(INDEX('Required State Input – Clinic'!Z$12:Z$2011,$AT89)="","",ROUND(INDEX('Required State Input – Clinic'!Z$12:Z$2011,$AT89),4)))</f>
        <v/>
      </c>
      <c r="AC89" s="172" t="str">
        <f>IF($AR89="","",IF(INDEX('Required State Input – Clinic'!AA$12:AA$2011,$AT89)="","",ROUND(INDEX('Required State Input – Clinic'!AA$12:AA$2011,$AT89),4)))</f>
        <v/>
      </c>
      <c r="AD89" s="180" t="str">
        <f t="shared" si="12"/>
        <v/>
      </c>
      <c r="AE89" s="194" t="str">
        <f t="shared" si="13"/>
        <v/>
      </c>
      <c r="AF89" s="177" t="str">
        <f>IF($AR89="","",IF(INDEX('Required State Input – Clinic'!AB$12:AB$2011,$AT89)="","",INDEX('Required State Input – Clinic'!AB$12:AB$2011,$AT89)))</f>
        <v/>
      </c>
      <c r="AG89" s="172" t="str">
        <f>IF($AR89="","",IF(INDEX('Required State Input – Clinic'!AC$12:AC$2011,$AT89)="","",ROUND(INDEX('Required State Input – Clinic'!AC$12:AC$2011,$AT89),4)))</f>
        <v/>
      </c>
      <c r="AH89" s="180" t="str">
        <f t="shared" si="14"/>
        <v/>
      </c>
      <c r="AI89" s="173" t="str">
        <f>IF($AR89="","",IF(INDEX('Required State Input – Clinic'!AD$12:AD$2011,$AT89)="",0,ROUND(INDEX('Required State Input – Clinic'!AD$12:AD$2011,$AT89),2)))</f>
        <v/>
      </c>
      <c r="AJ89" s="180" t="str">
        <f t="shared" si="15"/>
        <v/>
      </c>
      <c r="AK89" s="194" t="str">
        <f t="shared" si="16"/>
        <v/>
      </c>
      <c r="AL89" s="170" t="str">
        <f>IF($AR89="","",IF(INDEX('Required State Input – Clinic'!AE$12:AE$2011,$AT89)="",0,ROUND(INDEX('Required State Input – Clinic'!AE$12:AE$2011,$AT89),2)))</f>
        <v/>
      </c>
      <c r="AM89" s="180" t="str">
        <f t="shared" si="17"/>
        <v/>
      </c>
      <c r="AR89" t="str">
        <f t="shared" si="18"/>
        <v/>
      </c>
      <c r="AS89" t="str">
        <f t="shared" si="19"/>
        <v/>
      </c>
      <c r="AT89" t="str">
        <f>IF(AR89="","",MATCH(AS89,'Required State Input – Clinic'!$AS$12:$AS$2011,FALSE))</f>
        <v/>
      </c>
    </row>
    <row r="90" spans="1:46" x14ac:dyDescent="0.25">
      <c r="A90" s="218" t="s">
        <v>257</v>
      </c>
      <c r="B90" s="174" t="str">
        <f>IF($AR90="","",IF(INDEX('Required State Input – Clinic'!B$12:B$2011,$AT90)="","",INDEX('Required State Input – Clinic'!B$12:B$2011,$AT90)))</f>
        <v/>
      </c>
      <c r="C90" s="168" t="str">
        <f>IF($AR90="","",IF(INDEX('Required State Input – Clinic'!C$12:C$2011,$AT90)="","",INDEX('Required State Input – Clinic'!C$12:C$2011,$AT90)))</f>
        <v/>
      </c>
      <c r="D90" s="175" t="str">
        <f>IF($AR90="","",IF(INDEX('Required State Input – Clinic'!D$12:D$2011,$AT90)="","",INDEX('Required State Input – Clinic'!D$12:D$2011,$AT90)))</f>
        <v/>
      </c>
      <c r="E90" s="174" t="str">
        <f>IF($AR90="","",IF(INDEX('Required State Input – Clinic'!E$12:E$2011,$AT90)="","",INDEX('Required State Input – Clinic'!E$12:E$2011,$AT90)))</f>
        <v/>
      </c>
      <c r="F90" s="176" t="str">
        <f>IF($AR90="","",IF(INDEX('Required State Input – Clinic'!F$12:F$2011,$AT90)="","",INDEX('Required State Input – Clinic'!F$12:F$2011,$AT90)))</f>
        <v/>
      </c>
      <c r="G90" s="176" t="str">
        <f>IF($AR90="","",IF(INDEX('Required State Input – Clinic'!G$12:G$2011,$AT90)="","",INDEX('Required State Input – Clinic'!G$12:G$2011,$AT90)))</f>
        <v/>
      </c>
      <c r="H90" s="176" t="str">
        <f>IF($AR90="","",IF(INDEX('Required State Input – Clinic'!H$12:H$2011,$AT90)="","",INDEX('Required State Input – Clinic'!H$12:H$2011,$AT90)))</f>
        <v/>
      </c>
      <c r="I90" s="177" t="str">
        <f>IF($AR90="","",IF(INDEX('Required State Input – Clinic'!I$12:I$2011,$AT90)="","",INDEX('Required State Input – Clinic'!I$12:I$2011,$AT90)))</f>
        <v/>
      </c>
      <c r="J90" s="176" t="str">
        <f>IF($AR90="","",IF(INDEX('Required State Input – Clinic'!J$12:J$2011,$AT90)="","",INDEX('Required State Input – Clinic'!J$12:J$2011,$AT90)))</f>
        <v/>
      </c>
      <c r="K90" s="178" t="str">
        <f>IF($AR90="","",IF(INDEX('Required State Input – Clinic'!K$12:K$2011,$AT90)="","",INDEX('Required State Input – Clinic'!K$12:K$2011,$AT90)))</f>
        <v/>
      </c>
      <c r="L90" s="179" t="str">
        <f>IF($AR90="","",IF(INDEX('Required State Input – Clinic'!L$12:L$2011,$AT90)="","",INDEX('Required State Input – Clinic'!L$12:L$2011,$AT90)))</f>
        <v/>
      </c>
      <c r="M90" s="169" t="str">
        <f>IF($AR90="","",IF(INDEX('Required State Input – Clinic'!M$12:M$2011,$AT90)="","",INDEX('Required State Input – Clinic'!M$12:M$2011,$AT90)))</f>
        <v/>
      </c>
      <c r="N90" s="169" t="str">
        <f>IF($AR90="","",IF(INDEX('Required State Input – Clinic'!N$12:N$2011,$AT90)="","",INDEX('Required State Input – Clinic'!N$12:N$2011,$AT90)))</f>
        <v/>
      </c>
      <c r="O90" s="170" t="str">
        <f>IF($AR90="","",IF(INDEX('Required State Input – Clinic'!O$12:O$2011,$AT90)="","",ROUND(INDEX('Required State Input – Clinic'!O$12:O$2011,$AT90),2)))</f>
        <v/>
      </c>
      <c r="P90" s="170" t="str">
        <f>IF($AR90="","",IF(INDEX('Required State Input – Clinic'!P$12:P$2011,$AT90)="","",ROUND(INDEX('Required State Input – Clinic'!P$12:P$2011,$AT90),2)))</f>
        <v/>
      </c>
      <c r="Q90" s="170" t="str">
        <f>IF($AR90="","",IF(INDEX('Required State Input – Clinic'!Q$12:Q$2011,$AT90)="","",ROUND(INDEX('Required State Input – Clinic'!Q$12:Q$2011,$AT90),2)))</f>
        <v/>
      </c>
      <c r="R90" s="276" t="str">
        <f t="shared" si="10"/>
        <v/>
      </c>
      <c r="S90" s="171" t="str">
        <f>IF($AR90="","",IF(INDEX('Required State Input – Clinic'!R$12:R$2011,$AT90)="","",INDEX('Required State Input – Clinic'!R$12:R$2011,$AT90)))</f>
        <v/>
      </c>
      <c r="T90" s="169" t="str">
        <f>IF($AR90="","",IF(INDEX('Required State Input – Clinic'!S$12:S$2011,$AT90)="","",INDEX('Required State Input – Clinic'!S$12:S$2011,$AT90)))</f>
        <v/>
      </c>
      <c r="U90" s="170" t="str">
        <f>IF($AR90="","",IF(INDEX('Required State Input – Clinic'!T$12:T$2011,$AT90)="","",ROUND(INDEX('Required State Input – Clinic'!T$12:T$2011,$AT90),2)))</f>
        <v/>
      </c>
      <c r="V90" s="170" t="str">
        <f>IF($AR90="","",IF(INDEX('Required State Input – Clinic'!U$12:U$2011,$AT90)="","",ROUND(INDEX('Required State Input – Clinic'!U$12:U$2011,$AT90),2)))</f>
        <v/>
      </c>
      <c r="W90" s="170" t="str">
        <f>IF($AR90="","",IF(INDEX('Required State Input – Clinic'!V$12:V$2011,$AT90)="",0,ROUND(INDEX('Required State Input – Clinic'!V$12:V$2011,$AT90),2)))</f>
        <v/>
      </c>
      <c r="X90" s="170" t="str">
        <f>IF($AR90="","",IF(INDEX('Required State Input – Clinic'!W$12:W$2011,$AT90)="",0,ROUND(INDEX('Required State Input – Clinic'!W$12:W$2011,$AT90),2)))</f>
        <v/>
      </c>
      <c r="Y90" s="170" t="str">
        <f>IF($AR90="","",IF(INDEX('Required State Input – Clinic'!X$12:X$2011,$AT90)="",0,ROUND(INDEX('Required State Input – Clinic'!X$12:X$2011,$AT90),2)))</f>
        <v/>
      </c>
      <c r="Z90" s="180" t="str">
        <f t="shared" si="11"/>
        <v/>
      </c>
      <c r="AA90" s="179" t="str">
        <f>IF($AR90="","",IF(INDEX('Required State Input – Clinic'!Y$12:Y$2011,$AT90)="","",INDEX('Required State Input – Clinic'!Y$12:Y$2011,$AT90)))</f>
        <v/>
      </c>
      <c r="AB90" s="172" t="str">
        <f>IF($AR90="","",IF(INDEX('Required State Input – Clinic'!Z$12:Z$2011,$AT90)="","",ROUND(INDEX('Required State Input – Clinic'!Z$12:Z$2011,$AT90),4)))</f>
        <v/>
      </c>
      <c r="AC90" s="172" t="str">
        <f>IF($AR90="","",IF(INDEX('Required State Input – Clinic'!AA$12:AA$2011,$AT90)="","",ROUND(INDEX('Required State Input – Clinic'!AA$12:AA$2011,$AT90),4)))</f>
        <v/>
      </c>
      <c r="AD90" s="180" t="str">
        <f t="shared" si="12"/>
        <v/>
      </c>
      <c r="AE90" s="194" t="str">
        <f t="shared" si="13"/>
        <v/>
      </c>
      <c r="AF90" s="177" t="str">
        <f>IF($AR90="","",IF(INDEX('Required State Input – Clinic'!AB$12:AB$2011,$AT90)="","",INDEX('Required State Input – Clinic'!AB$12:AB$2011,$AT90)))</f>
        <v/>
      </c>
      <c r="AG90" s="172" t="str">
        <f>IF($AR90="","",IF(INDEX('Required State Input – Clinic'!AC$12:AC$2011,$AT90)="","",ROUND(INDEX('Required State Input – Clinic'!AC$12:AC$2011,$AT90),4)))</f>
        <v/>
      </c>
      <c r="AH90" s="180" t="str">
        <f t="shared" si="14"/>
        <v/>
      </c>
      <c r="AI90" s="173" t="str">
        <f>IF($AR90="","",IF(INDEX('Required State Input – Clinic'!AD$12:AD$2011,$AT90)="",0,ROUND(INDEX('Required State Input – Clinic'!AD$12:AD$2011,$AT90),2)))</f>
        <v/>
      </c>
      <c r="AJ90" s="180" t="str">
        <f t="shared" si="15"/>
        <v/>
      </c>
      <c r="AK90" s="194" t="str">
        <f t="shared" si="16"/>
        <v/>
      </c>
      <c r="AL90" s="170" t="str">
        <f>IF($AR90="","",IF(INDEX('Required State Input – Clinic'!AE$12:AE$2011,$AT90)="",0,ROUND(INDEX('Required State Input – Clinic'!AE$12:AE$2011,$AT90),2)))</f>
        <v/>
      </c>
      <c r="AM90" s="180" t="str">
        <f t="shared" si="17"/>
        <v/>
      </c>
      <c r="AR90" t="str">
        <f t="shared" si="18"/>
        <v/>
      </c>
      <c r="AS90" t="str">
        <f t="shared" si="19"/>
        <v/>
      </c>
      <c r="AT90" t="str">
        <f>IF(AR90="","",MATCH(AS90,'Required State Input – Clinic'!$AS$12:$AS$2011,FALSE))</f>
        <v/>
      </c>
    </row>
    <row r="91" spans="1:46" x14ac:dyDescent="0.25">
      <c r="A91" s="218" t="s">
        <v>257</v>
      </c>
      <c r="B91" s="174" t="str">
        <f>IF($AR91="","",IF(INDEX('Required State Input – Clinic'!B$12:B$2011,$AT91)="","",INDEX('Required State Input – Clinic'!B$12:B$2011,$AT91)))</f>
        <v/>
      </c>
      <c r="C91" s="168" t="str">
        <f>IF($AR91="","",IF(INDEX('Required State Input – Clinic'!C$12:C$2011,$AT91)="","",INDEX('Required State Input – Clinic'!C$12:C$2011,$AT91)))</f>
        <v/>
      </c>
      <c r="D91" s="175" t="str">
        <f>IF($AR91="","",IF(INDEX('Required State Input – Clinic'!D$12:D$2011,$AT91)="","",INDEX('Required State Input – Clinic'!D$12:D$2011,$AT91)))</f>
        <v/>
      </c>
      <c r="E91" s="174" t="str">
        <f>IF($AR91="","",IF(INDEX('Required State Input – Clinic'!E$12:E$2011,$AT91)="","",INDEX('Required State Input – Clinic'!E$12:E$2011,$AT91)))</f>
        <v/>
      </c>
      <c r="F91" s="176" t="str">
        <f>IF($AR91="","",IF(INDEX('Required State Input – Clinic'!F$12:F$2011,$AT91)="","",INDEX('Required State Input – Clinic'!F$12:F$2011,$AT91)))</f>
        <v/>
      </c>
      <c r="G91" s="176" t="str">
        <f>IF($AR91="","",IF(INDEX('Required State Input – Clinic'!G$12:G$2011,$AT91)="","",INDEX('Required State Input – Clinic'!G$12:G$2011,$AT91)))</f>
        <v/>
      </c>
      <c r="H91" s="176" t="str">
        <f>IF($AR91="","",IF(INDEX('Required State Input – Clinic'!H$12:H$2011,$AT91)="","",INDEX('Required State Input – Clinic'!H$12:H$2011,$AT91)))</f>
        <v/>
      </c>
      <c r="I91" s="177" t="str">
        <f>IF($AR91="","",IF(INDEX('Required State Input – Clinic'!I$12:I$2011,$AT91)="","",INDEX('Required State Input – Clinic'!I$12:I$2011,$AT91)))</f>
        <v/>
      </c>
      <c r="J91" s="176" t="str">
        <f>IF($AR91="","",IF(INDEX('Required State Input – Clinic'!J$12:J$2011,$AT91)="","",INDEX('Required State Input – Clinic'!J$12:J$2011,$AT91)))</f>
        <v/>
      </c>
      <c r="K91" s="178" t="str">
        <f>IF($AR91="","",IF(INDEX('Required State Input – Clinic'!K$12:K$2011,$AT91)="","",INDEX('Required State Input – Clinic'!K$12:K$2011,$AT91)))</f>
        <v/>
      </c>
      <c r="L91" s="179" t="str">
        <f>IF($AR91="","",IF(INDEX('Required State Input – Clinic'!L$12:L$2011,$AT91)="","",INDEX('Required State Input – Clinic'!L$12:L$2011,$AT91)))</f>
        <v/>
      </c>
      <c r="M91" s="169" t="str">
        <f>IF($AR91="","",IF(INDEX('Required State Input – Clinic'!M$12:M$2011,$AT91)="","",INDEX('Required State Input – Clinic'!M$12:M$2011,$AT91)))</f>
        <v/>
      </c>
      <c r="N91" s="169" t="str">
        <f>IF($AR91="","",IF(INDEX('Required State Input – Clinic'!N$12:N$2011,$AT91)="","",INDEX('Required State Input – Clinic'!N$12:N$2011,$AT91)))</f>
        <v/>
      </c>
      <c r="O91" s="170" t="str">
        <f>IF($AR91="","",IF(INDEX('Required State Input – Clinic'!O$12:O$2011,$AT91)="","",ROUND(INDEX('Required State Input – Clinic'!O$12:O$2011,$AT91),2)))</f>
        <v/>
      </c>
      <c r="P91" s="170" t="str">
        <f>IF($AR91="","",IF(INDEX('Required State Input – Clinic'!P$12:P$2011,$AT91)="","",ROUND(INDEX('Required State Input – Clinic'!P$12:P$2011,$AT91),2)))</f>
        <v/>
      </c>
      <c r="Q91" s="170" t="str">
        <f>IF($AR91="","",IF(INDEX('Required State Input – Clinic'!Q$12:Q$2011,$AT91)="","",ROUND(INDEX('Required State Input – Clinic'!Q$12:Q$2011,$AT91),2)))</f>
        <v/>
      </c>
      <c r="R91" s="276" t="str">
        <f t="shared" si="10"/>
        <v/>
      </c>
      <c r="S91" s="171" t="str">
        <f>IF($AR91="","",IF(INDEX('Required State Input – Clinic'!R$12:R$2011,$AT91)="","",INDEX('Required State Input – Clinic'!R$12:R$2011,$AT91)))</f>
        <v/>
      </c>
      <c r="T91" s="169" t="str">
        <f>IF($AR91="","",IF(INDEX('Required State Input – Clinic'!S$12:S$2011,$AT91)="","",INDEX('Required State Input – Clinic'!S$12:S$2011,$AT91)))</f>
        <v/>
      </c>
      <c r="U91" s="170" t="str">
        <f>IF($AR91="","",IF(INDEX('Required State Input – Clinic'!T$12:T$2011,$AT91)="","",ROUND(INDEX('Required State Input – Clinic'!T$12:T$2011,$AT91),2)))</f>
        <v/>
      </c>
      <c r="V91" s="170" t="str">
        <f>IF($AR91="","",IF(INDEX('Required State Input – Clinic'!U$12:U$2011,$AT91)="","",ROUND(INDEX('Required State Input – Clinic'!U$12:U$2011,$AT91),2)))</f>
        <v/>
      </c>
      <c r="W91" s="170" t="str">
        <f>IF($AR91="","",IF(INDEX('Required State Input – Clinic'!V$12:V$2011,$AT91)="",0,ROUND(INDEX('Required State Input – Clinic'!V$12:V$2011,$AT91),2)))</f>
        <v/>
      </c>
      <c r="X91" s="170" t="str">
        <f>IF($AR91="","",IF(INDEX('Required State Input – Clinic'!W$12:W$2011,$AT91)="",0,ROUND(INDEX('Required State Input – Clinic'!W$12:W$2011,$AT91),2)))</f>
        <v/>
      </c>
      <c r="Y91" s="170" t="str">
        <f>IF($AR91="","",IF(INDEX('Required State Input – Clinic'!X$12:X$2011,$AT91)="",0,ROUND(INDEX('Required State Input – Clinic'!X$12:X$2011,$AT91),2)))</f>
        <v/>
      </c>
      <c r="Z91" s="180" t="str">
        <f t="shared" si="11"/>
        <v/>
      </c>
      <c r="AA91" s="179" t="str">
        <f>IF($AR91="","",IF(INDEX('Required State Input – Clinic'!Y$12:Y$2011,$AT91)="","",INDEX('Required State Input – Clinic'!Y$12:Y$2011,$AT91)))</f>
        <v/>
      </c>
      <c r="AB91" s="172" t="str">
        <f>IF($AR91="","",IF(INDEX('Required State Input – Clinic'!Z$12:Z$2011,$AT91)="","",ROUND(INDEX('Required State Input – Clinic'!Z$12:Z$2011,$AT91),4)))</f>
        <v/>
      </c>
      <c r="AC91" s="172" t="str">
        <f>IF($AR91="","",IF(INDEX('Required State Input – Clinic'!AA$12:AA$2011,$AT91)="","",ROUND(INDEX('Required State Input – Clinic'!AA$12:AA$2011,$AT91),4)))</f>
        <v/>
      </c>
      <c r="AD91" s="180" t="str">
        <f t="shared" si="12"/>
        <v/>
      </c>
      <c r="AE91" s="194" t="str">
        <f t="shared" si="13"/>
        <v/>
      </c>
      <c r="AF91" s="177" t="str">
        <f>IF($AR91="","",IF(INDEX('Required State Input – Clinic'!AB$12:AB$2011,$AT91)="","",INDEX('Required State Input – Clinic'!AB$12:AB$2011,$AT91)))</f>
        <v/>
      </c>
      <c r="AG91" s="172" t="str">
        <f>IF($AR91="","",IF(INDEX('Required State Input – Clinic'!AC$12:AC$2011,$AT91)="","",ROUND(INDEX('Required State Input – Clinic'!AC$12:AC$2011,$AT91),4)))</f>
        <v/>
      </c>
      <c r="AH91" s="180" t="str">
        <f t="shared" si="14"/>
        <v/>
      </c>
      <c r="AI91" s="173" t="str">
        <f>IF($AR91="","",IF(INDEX('Required State Input – Clinic'!AD$12:AD$2011,$AT91)="",0,ROUND(INDEX('Required State Input – Clinic'!AD$12:AD$2011,$AT91),2)))</f>
        <v/>
      </c>
      <c r="AJ91" s="180" t="str">
        <f t="shared" si="15"/>
        <v/>
      </c>
      <c r="AK91" s="194" t="str">
        <f t="shared" si="16"/>
        <v/>
      </c>
      <c r="AL91" s="170" t="str">
        <f>IF($AR91="","",IF(INDEX('Required State Input – Clinic'!AE$12:AE$2011,$AT91)="",0,ROUND(INDEX('Required State Input – Clinic'!AE$12:AE$2011,$AT91),2)))</f>
        <v/>
      </c>
      <c r="AM91" s="180" t="str">
        <f t="shared" si="17"/>
        <v/>
      </c>
      <c r="AR91" t="str">
        <f t="shared" si="18"/>
        <v/>
      </c>
      <c r="AS91" t="str">
        <f t="shared" si="19"/>
        <v/>
      </c>
      <c r="AT91" t="str">
        <f>IF(AR91="","",MATCH(AS91,'Required State Input – Clinic'!$AS$12:$AS$2011,FALSE))</f>
        <v/>
      </c>
    </row>
    <row r="92" spans="1:46" x14ac:dyDescent="0.25">
      <c r="A92" s="218" t="s">
        <v>257</v>
      </c>
      <c r="B92" s="174" t="str">
        <f>IF($AR92="","",IF(INDEX('Required State Input – Clinic'!B$12:B$2011,$AT92)="","",INDEX('Required State Input – Clinic'!B$12:B$2011,$AT92)))</f>
        <v/>
      </c>
      <c r="C92" s="168" t="str">
        <f>IF($AR92="","",IF(INDEX('Required State Input – Clinic'!C$12:C$2011,$AT92)="","",INDEX('Required State Input – Clinic'!C$12:C$2011,$AT92)))</f>
        <v/>
      </c>
      <c r="D92" s="175" t="str">
        <f>IF($AR92="","",IF(INDEX('Required State Input – Clinic'!D$12:D$2011,$AT92)="","",INDEX('Required State Input – Clinic'!D$12:D$2011,$AT92)))</f>
        <v/>
      </c>
      <c r="E92" s="174" t="str">
        <f>IF($AR92="","",IF(INDEX('Required State Input – Clinic'!E$12:E$2011,$AT92)="","",INDEX('Required State Input – Clinic'!E$12:E$2011,$AT92)))</f>
        <v/>
      </c>
      <c r="F92" s="176" t="str">
        <f>IF($AR92="","",IF(INDEX('Required State Input – Clinic'!F$12:F$2011,$AT92)="","",INDEX('Required State Input – Clinic'!F$12:F$2011,$AT92)))</f>
        <v/>
      </c>
      <c r="G92" s="176" t="str">
        <f>IF($AR92="","",IF(INDEX('Required State Input – Clinic'!G$12:G$2011,$AT92)="","",INDEX('Required State Input – Clinic'!G$12:G$2011,$AT92)))</f>
        <v/>
      </c>
      <c r="H92" s="176" t="str">
        <f>IF($AR92="","",IF(INDEX('Required State Input – Clinic'!H$12:H$2011,$AT92)="","",INDEX('Required State Input – Clinic'!H$12:H$2011,$AT92)))</f>
        <v/>
      </c>
      <c r="I92" s="177" t="str">
        <f>IF($AR92="","",IF(INDEX('Required State Input – Clinic'!I$12:I$2011,$AT92)="","",INDEX('Required State Input – Clinic'!I$12:I$2011,$AT92)))</f>
        <v/>
      </c>
      <c r="J92" s="176" t="str">
        <f>IF($AR92="","",IF(INDEX('Required State Input – Clinic'!J$12:J$2011,$AT92)="","",INDEX('Required State Input – Clinic'!J$12:J$2011,$AT92)))</f>
        <v/>
      </c>
      <c r="K92" s="178" t="str">
        <f>IF($AR92="","",IF(INDEX('Required State Input – Clinic'!K$12:K$2011,$AT92)="","",INDEX('Required State Input – Clinic'!K$12:K$2011,$AT92)))</f>
        <v/>
      </c>
      <c r="L92" s="179" t="str">
        <f>IF($AR92="","",IF(INDEX('Required State Input – Clinic'!L$12:L$2011,$AT92)="","",INDEX('Required State Input – Clinic'!L$12:L$2011,$AT92)))</f>
        <v/>
      </c>
      <c r="M92" s="169" t="str">
        <f>IF($AR92="","",IF(INDEX('Required State Input – Clinic'!M$12:M$2011,$AT92)="","",INDEX('Required State Input – Clinic'!M$12:M$2011,$AT92)))</f>
        <v/>
      </c>
      <c r="N92" s="169" t="str">
        <f>IF($AR92="","",IF(INDEX('Required State Input – Clinic'!N$12:N$2011,$AT92)="","",INDEX('Required State Input – Clinic'!N$12:N$2011,$AT92)))</f>
        <v/>
      </c>
      <c r="O92" s="170" t="str">
        <f>IF($AR92="","",IF(INDEX('Required State Input – Clinic'!O$12:O$2011,$AT92)="","",ROUND(INDEX('Required State Input – Clinic'!O$12:O$2011,$AT92),2)))</f>
        <v/>
      </c>
      <c r="P92" s="170" t="str">
        <f>IF($AR92="","",IF(INDEX('Required State Input – Clinic'!P$12:P$2011,$AT92)="","",ROUND(INDEX('Required State Input – Clinic'!P$12:P$2011,$AT92),2)))</f>
        <v/>
      </c>
      <c r="Q92" s="170" t="str">
        <f>IF($AR92="","",IF(INDEX('Required State Input – Clinic'!Q$12:Q$2011,$AT92)="","",ROUND(INDEX('Required State Input – Clinic'!Q$12:Q$2011,$AT92),2)))</f>
        <v/>
      </c>
      <c r="R92" s="276" t="str">
        <f t="shared" si="10"/>
        <v/>
      </c>
      <c r="S92" s="171" t="str">
        <f>IF($AR92="","",IF(INDEX('Required State Input – Clinic'!R$12:R$2011,$AT92)="","",INDEX('Required State Input – Clinic'!R$12:R$2011,$AT92)))</f>
        <v/>
      </c>
      <c r="T92" s="169" t="str">
        <f>IF($AR92="","",IF(INDEX('Required State Input – Clinic'!S$12:S$2011,$AT92)="","",INDEX('Required State Input – Clinic'!S$12:S$2011,$AT92)))</f>
        <v/>
      </c>
      <c r="U92" s="170" t="str">
        <f>IF($AR92="","",IF(INDEX('Required State Input – Clinic'!T$12:T$2011,$AT92)="","",ROUND(INDEX('Required State Input – Clinic'!T$12:T$2011,$AT92),2)))</f>
        <v/>
      </c>
      <c r="V92" s="170" t="str">
        <f>IF($AR92="","",IF(INDEX('Required State Input – Clinic'!U$12:U$2011,$AT92)="","",ROUND(INDEX('Required State Input – Clinic'!U$12:U$2011,$AT92),2)))</f>
        <v/>
      </c>
      <c r="W92" s="170" t="str">
        <f>IF($AR92="","",IF(INDEX('Required State Input – Clinic'!V$12:V$2011,$AT92)="",0,ROUND(INDEX('Required State Input – Clinic'!V$12:V$2011,$AT92),2)))</f>
        <v/>
      </c>
      <c r="X92" s="170" t="str">
        <f>IF($AR92="","",IF(INDEX('Required State Input – Clinic'!W$12:W$2011,$AT92)="",0,ROUND(INDEX('Required State Input – Clinic'!W$12:W$2011,$AT92),2)))</f>
        <v/>
      </c>
      <c r="Y92" s="170" t="str">
        <f>IF($AR92="","",IF(INDEX('Required State Input – Clinic'!X$12:X$2011,$AT92)="",0,ROUND(INDEX('Required State Input – Clinic'!X$12:X$2011,$AT92),2)))</f>
        <v/>
      </c>
      <c r="Z92" s="180" t="str">
        <f t="shared" si="11"/>
        <v/>
      </c>
      <c r="AA92" s="179" t="str">
        <f>IF($AR92="","",IF(INDEX('Required State Input – Clinic'!Y$12:Y$2011,$AT92)="","",INDEX('Required State Input – Clinic'!Y$12:Y$2011,$AT92)))</f>
        <v/>
      </c>
      <c r="AB92" s="172" t="str">
        <f>IF($AR92="","",IF(INDEX('Required State Input – Clinic'!Z$12:Z$2011,$AT92)="","",ROUND(INDEX('Required State Input – Clinic'!Z$12:Z$2011,$AT92),4)))</f>
        <v/>
      </c>
      <c r="AC92" s="172" t="str">
        <f>IF($AR92="","",IF(INDEX('Required State Input – Clinic'!AA$12:AA$2011,$AT92)="","",ROUND(INDEX('Required State Input – Clinic'!AA$12:AA$2011,$AT92),4)))</f>
        <v/>
      </c>
      <c r="AD92" s="180" t="str">
        <f t="shared" si="12"/>
        <v/>
      </c>
      <c r="AE92" s="194" t="str">
        <f t="shared" si="13"/>
        <v/>
      </c>
      <c r="AF92" s="177" t="str">
        <f>IF($AR92="","",IF(INDEX('Required State Input – Clinic'!AB$12:AB$2011,$AT92)="","",INDEX('Required State Input – Clinic'!AB$12:AB$2011,$AT92)))</f>
        <v/>
      </c>
      <c r="AG92" s="172" t="str">
        <f>IF($AR92="","",IF(INDEX('Required State Input – Clinic'!AC$12:AC$2011,$AT92)="","",ROUND(INDEX('Required State Input – Clinic'!AC$12:AC$2011,$AT92),4)))</f>
        <v/>
      </c>
      <c r="AH92" s="180" t="str">
        <f t="shared" si="14"/>
        <v/>
      </c>
      <c r="AI92" s="173" t="str">
        <f>IF($AR92="","",IF(INDEX('Required State Input – Clinic'!AD$12:AD$2011,$AT92)="",0,ROUND(INDEX('Required State Input – Clinic'!AD$12:AD$2011,$AT92),2)))</f>
        <v/>
      </c>
      <c r="AJ92" s="180" t="str">
        <f t="shared" si="15"/>
        <v/>
      </c>
      <c r="AK92" s="194" t="str">
        <f t="shared" si="16"/>
        <v/>
      </c>
      <c r="AL92" s="170" t="str">
        <f>IF($AR92="","",IF(INDEX('Required State Input – Clinic'!AE$12:AE$2011,$AT92)="",0,ROUND(INDEX('Required State Input – Clinic'!AE$12:AE$2011,$AT92),2)))</f>
        <v/>
      </c>
      <c r="AM92" s="180" t="str">
        <f t="shared" si="17"/>
        <v/>
      </c>
      <c r="AR92" t="str">
        <f t="shared" si="18"/>
        <v/>
      </c>
      <c r="AS92" t="str">
        <f t="shared" si="19"/>
        <v/>
      </c>
      <c r="AT92" t="str">
        <f>IF(AR92="","",MATCH(AS92,'Required State Input – Clinic'!$AS$12:$AS$2011,FALSE))</f>
        <v/>
      </c>
    </row>
    <row r="93" spans="1:46" x14ac:dyDescent="0.25">
      <c r="A93" s="218" t="s">
        <v>257</v>
      </c>
      <c r="B93" s="174" t="str">
        <f>IF($AR93="","",IF(INDEX('Required State Input – Clinic'!B$12:B$2011,$AT93)="","",INDEX('Required State Input – Clinic'!B$12:B$2011,$AT93)))</f>
        <v/>
      </c>
      <c r="C93" s="168" t="str">
        <f>IF($AR93="","",IF(INDEX('Required State Input – Clinic'!C$12:C$2011,$AT93)="","",INDEX('Required State Input – Clinic'!C$12:C$2011,$AT93)))</f>
        <v/>
      </c>
      <c r="D93" s="175" t="str">
        <f>IF($AR93="","",IF(INDEX('Required State Input – Clinic'!D$12:D$2011,$AT93)="","",INDEX('Required State Input – Clinic'!D$12:D$2011,$AT93)))</f>
        <v/>
      </c>
      <c r="E93" s="174" t="str">
        <f>IF($AR93="","",IF(INDEX('Required State Input – Clinic'!E$12:E$2011,$AT93)="","",INDEX('Required State Input – Clinic'!E$12:E$2011,$AT93)))</f>
        <v/>
      </c>
      <c r="F93" s="176" t="str">
        <f>IF($AR93="","",IF(INDEX('Required State Input – Clinic'!F$12:F$2011,$AT93)="","",INDEX('Required State Input – Clinic'!F$12:F$2011,$AT93)))</f>
        <v/>
      </c>
      <c r="G93" s="176" t="str">
        <f>IF($AR93="","",IF(INDEX('Required State Input – Clinic'!G$12:G$2011,$AT93)="","",INDEX('Required State Input – Clinic'!G$12:G$2011,$AT93)))</f>
        <v/>
      </c>
      <c r="H93" s="176" t="str">
        <f>IF($AR93="","",IF(INDEX('Required State Input – Clinic'!H$12:H$2011,$AT93)="","",INDEX('Required State Input – Clinic'!H$12:H$2011,$AT93)))</f>
        <v/>
      </c>
      <c r="I93" s="177" t="str">
        <f>IF($AR93="","",IF(INDEX('Required State Input – Clinic'!I$12:I$2011,$AT93)="","",INDEX('Required State Input – Clinic'!I$12:I$2011,$AT93)))</f>
        <v/>
      </c>
      <c r="J93" s="176" t="str">
        <f>IF($AR93="","",IF(INDEX('Required State Input – Clinic'!J$12:J$2011,$AT93)="","",INDEX('Required State Input – Clinic'!J$12:J$2011,$AT93)))</f>
        <v/>
      </c>
      <c r="K93" s="178" t="str">
        <f>IF($AR93="","",IF(INDEX('Required State Input – Clinic'!K$12:K$2011,$AT93)="","",INDEX('Required State Input – Clinic'!K$12:K$2011,$AT93)))</f>
        <v/>
      </c>
      <c r="L93" s="179" t="str">
        <f>IF($AR93="","",IF(INDEX('Required State Input – Clinic'!L$12:L$2011,$AT93)="","",INDEX('Required State Input – Clinic'!L$12:L$2011,$AT93)))</f>
        <v/>
      </c>
      <c r="M93" s="169" t="str">
        <f>IF($AR93="","",IF(INDEX('Required State Input – Clinic'!M$12:M$2011,$AT93)="","",INDEX('Required State Input – Clinic'!M$12:M$2011,$AT93)))</f>
        <v/>
      </c>
      <c r="N93" s="169" t="str">
        <f>IF($AR93="","",IF(INDEX('Required State Input – Clinic'!N$12:N$2011,$AT93)="","",INDEX('Required State Input – Clinic'!N$12:N$2011,$AT93)))</f>
        <v/>
      </c>
      <c r="O93" s="170" t="str">
        <f>IF($AR93="","",IF(INDEX('Required State Input – Clinic'!O$12:O$2011,$AT93)="","",ROUND(INDEX('Required State Input – Clinic'!O$12:O$2011,$AT93),2)))</f>
        <v/>
      </c>
      <c r="P93" s="170" t="str">
        <f>IF($AR93="","",IF(INDEX('Required State Input – Clinic'!P$12:P$2011,$AT93)="","",ROUND(INDEX('Required State Input – Clinic'!P$12:P$2011,$AT93),2)))</f>
        <v/>
      </c>
      <c r="Q93" s="170" t="str">
        <f>IF($AR93="","",IF(INDEX('Required State Input – Clinic'!Q$12:Q$2011,$AT93)="","",ROUND(INDEX('Required State Input – Clinic'!Q$12:Q$2011,$AT93),2)))</f>
        <v/>
      </c>
      <c r="R93" s="276" t="str">
        <f t="shared" si="10"/>
        <v/>
      </c>
      <c r="S93" s="171" t="str">
        <f>IF($AR93="","",IF(INDEX('Required State Input – Clinic'!R$12:R$2011,$AT93)="","",INDEX('Required State Input – Clinic'!R$12:R$2011,$AT93)))</f>
        <v/>
      </c>
      <c r="T93" s="169" t="str">
        <f>IF($AR93="","",IF(INDEX('Required State Input – Clinic'!S$12:S$2011,$AT93)="","",INDEX('Required State Input – Clinic'!S$12:S$2011,$AT93)))</f>
        <v/>
      </c>
      <c r="U93" s="170" t="str">
        <f>IF($AR93="","",IF(INDEX('Required State Input – Clinic'!T$12:T$2011,$AT93)="","",ROUND(INDEX('Required State Input – Clinic'!T$12:T$2011,$AT93),2)))</f>
        <v/>
      </c>
      <c r="V93" s="170" t="str">
        <f>IF($AR93="","",IF(INDEX('Required State Input – Clinic'!U$12:U$2011,$AT93)="","",ROUND(INDEX('Required State Input – Clinic'!U$12:U$2011,$AT93),2)))</f>
        <v/>
      </c>
      <c r="W93" s="170" t="str">
        <f>IF($AR93="","",IF(INDEX('Required State Input – Clinic'!V$12:V$2011,$AT93)="",0,ROUND(INDEX('Required State Input – Clinic'!V$12:V$2011,$AT93),2)))</f>
        <v/>
      </c>
      <c r="X93" s="170" t="str">
        <f>IF($AR93="","",IF(INDEX('Required State Input – Clinic'!W$12:W$2011,$AT93)="",0,ROUND(INDEX('Required State Input – Clinic'!W$12:W$2011,$AT93),2)))</f>
        <v/>
      </c>
      <c r="Y93" s="170" t="str">
        <f>IF($AR93="","",IF(INDEX('Required State Input – Clinic'!X$12:X$2011,$AT93)="",0,ROUND(INDEX('Required State Input – Clinic'!X$12:X$2011,$AT93),2)))</f>
        <v/>
      </c>
      <c r="Z93" s="180" t="str">
        <f t="shared" si="11"/>
        <v/>
      </c>
      <c r="AA93" s="179" t="str">
        <f>IF($AR93="","",IF(INDEX('Required State Input – Clinic'!Y$12:Y$2011,$AT93)="","",INDEX('Required State Input – Clinic'!Y$12:Y$2011,$AT93)))</f>
        <v/>
      </c>
      <c r="AB93" s="172" t="str">
        <f>IF($AR93="","",IF(INDEX('Required State Input – Clinic'!Z$12:Z$2011,$AT93)="","",ROUND(INDEX('Required State Input – Clinic'!Z$12:Z$2011,$AT93),4)))</f>
        <v/>
      </c>
      <c r="AC93" s="172" t="str">
        <f>IF($AR93="","",IF(INDEX('Required State Input – Clinic'!AA$12:AA$2011,$AT93)="","",ROUND(INDEX('Required State Input – Clinic'!AA$12:AA$2011,$AT93),4)))</f>
        <v/>
      </c>
      <c r="AD93" s="180" t="str">
        <f t="shared" si="12"/>
        <v/>
      </c>
      <c r="AE93" s="194" t="str">
        <f t="shared" si="13"/>
        <v/>
      </c>
      <c r="AF93" s="177" t="str">
        <f>IF($AR93="","",IF(INDEX('Required State Input – Clinic'!AB$12:AB$2011,$AT93)="","",INDEX('Required State Input – Clinic'!AB$12:AB$2011,$AT93)))</f>
        <v/>
      </c>
      <c r="AG93" s="172" t="str">
        <f>IF($AR93="","",IF(INDEX('Required State Input – Clinic'!AC$12:AC$2011,$AT93)="","",ROUND(INDEX('Required State Input – Clinic'!AC$12:AC$2011,$AT93),4)))</f>
        <v/>
      </c>
      <c r="AH93" s="180" t="str">
        <f t="shared" si="14"/>
        <v/>
      </c>
      <c r="AI93" s="173" t="str">
        <f>IF($AR93="","",IF(INDEX('Required State Input – Clinic'!AD$12:AD$2011,$AT93)="",0,ROUND(INDEX('Required State Input – Clinic'!AD$12:AD$2011,$AT93),2)))</f>
        <v/>
      </c>
      <c r="AJ93" s="180" t="str">
        <f t="shared" si="15"/>
        <v/>
      </c>
      <c r="AK93" s="194" t="str">
        <f t="shared" si="16"/>
        <v/>
      </c>
      <c r="AL93" s="170" t="str">
        <f>IF($AR93="","",IF(INDEX('Required State Input – Clinic'!AE$12:AE$2011,$AT93)="",0,ROUND(INDEX('Required State Input – Clinic'!AE$12:AE$2011,$AT93),2)))</f>
        <v/>
      </c>
      <c r="AM93" s="180" t="str">
        <f t="shared" si="17"/>
        <v/>
      </c>
      <c r="AR93" t="str">
        <f t="shared" si="18"/>
        <v/>
      </c>
      <c r="AS93" t="str">
        <f t="shared" si="19"/>
        <v/>
      </c>
      <c r="AT93" t="str">
        <f>IF(AR93="","",MATCH(AS93,'Required State Input – Clinic'!$AS$12:$AS$2011,FALSE))</f>
        <v/>
      </c>
    </row>
    <row r="94" spans="1:46" x14ac:dyDescent="0.25">
      <c r="A94" s="218" t="s">
        <v>257</v>
      </c>
      <c r="B94" s="174" t="str">
        <f>IF($AR94="","",IF(INDEX('Required State Input – Clinic'!B$12:B$2011,$AT94)="","",INDEX('Required State Input – Clinic'!B$12:B$2011,$AT94)))</f>
        <v/>
      </c>
      <c r="C94" s="168" t="str">
        <f>IF($AR94="","",IF(INDEX('Required State Input – Clinic'!C$12:C$2011,$AT94)="","",INDEX('Required State Input – Clinic'!C$12:C$2011,$AT94)))</f>
        <v/>
      </c>
      <c r="D94" s="175" t="str">
        <f>IF($AR94="","",IF(INDEX('Required State Input – Clinic'!D$12:D$2011,$AT94)="","",INDEX('Required State Input – Clinic'!D$12:D$2011,$AT94)))</f>
        <v/>
      </c>
      <c r="E94" s="174" t="str">
        <f>IF($AR94="","",IF(INDEX('Required State Input – Clinic'!E$12:E$2011,$AT94)="","",INDEX('Required State Input – Clinic'!E$12:E$2011,$AT94)))</f>
        <v/>
      </c>
      <c r="F94" s="176" t="str">
        <f>IF($AR94="","",IF(INDEX('Required State Input – Clinic'!F$12:F$2011,$AT94)="","",INDEX('Required State Input – Clinic'!F$12:F$2011,$AT94)))</f>
        <v/>
      </c>
      <c r="G94" s="176" t="str">
        <f>IF($AR94="","",IF(INDEX('Required State Input – Clinic'!G$12:G$2011,$AT94)="","",INDEX('Required State Input – Clinic'!G$12:G$2011,$AT94)))</f>
        <v/>
      </c>
      <c r="H94" s="176" t="str">
        <f>IF($AR94="","",IF(INDEX('Required State Input – Clinic'!H$12:H$2011,$AT94)="","",INDEX('Required State Input – Clinic'!H$12:H$2011,$AT94)))</f>
        <v/>
      </c>
      <c r="I94" s="177" t="str">
        <f>IF($AR94="","",IF(INDEX('Required State Input – Clinic'!I$12:I$2011,$AT94)="","",INDEX('Required State Input – Clinic'!I$12:I$2011,$AT94)))</f>
        <v/>
      </c>
      <c r="J94" s="176" t="str">
        <f>IF($AR94="","",IF(INDEX('Required State Input – Clinic'!J$12:J$2011,$AT94)="","",INDEX('Required State Input – Clinic'!J$12:J$2011,$AT94)))</f>
        <v/>
      </c>
      <c r="K94" s="178" t="str">
        <f>IF($AR94="","",IF(INDEX('Required State Input – Clinic'!K$12:K$2011,$AT94)="","",INDEX('Required State Input – Clinic'!K$12:K$2011,$AT94)))</f>
        <v/>
      </c>
      <c r="L94" s="179" t="str">
        <f>IF($AR94="","",IF(INDEX('Required State Input – Clinic'!L$12:L$2011,$AT94)="","",INDEX('Required State Input – Clinic'!L$12:L$2011,$AT94)))</f>
        <v/>
      </c>
      <c r="M94" s="169" t="str">
        <f>IF($AR94="","",IF(INDEX('Required State Input – Clinic'!M$12:M$2011,$AT94)="","",INDEX('Required State Input – Clinic'!M$12:M$2011,$AT94)))</f>
        <v/>
      </c>
      <c r="N94" s="169" t="str">
        <f>IF($AR94="","",IF(INDEX('Required State Input – Clinic'!N$12:N$2011,$AT94)="","",INDEX('Required State Input – Clinic'!N$12:N$2011,$AT94)))</f>
        <v/>
      </c>
      <c r="O94" s="170" t="str">
        <f>IF($AR94="","",IF(INDEX('Required State Input – Clinic'!O$12:O$2011,$AT94)="","",ROUND(INDEX('Required State Input – Clinic'!O$12:O$2011,$AT94),2)))</f>
        <v/>
      </c>
      <c r="P94" s="170" t="str">
        <f>IF($AR94="","",IF(INDEX('Required State Input – Clinic'!P$12:P$2011,$AT94)="","",ROUND(INDEX('Required State Input – Clinic'!P$12:P$2011,$AT94),2)))</f>
        <v/>
      </c>
      <c r="Q94" s="170" t="str">
        <f>IF($AR94="","",IF(INDEX('Required State Input – Clinic'!Q$12:Q$2011,$AT94)="","",ROUND(INDEX('Required State Input – Clinic'!Q$12:Q$2011,$AT94),2)))</f>
        <v/>
      </c>
      <c r="R94" s="276" t="str">
        <f t="shared" si="10"/>
        <v/>
      </c>
      <c r="S94" s="171" t="str">
        <f>IF($AR94="","",IF(INDEX('Required State Input – Clinic'!R$12:R$2011,$AT94)="","",INDEX('Required State Input – Clinic'!R$12:R$2011,$AT94)))</f>
        <v/>
      </c>
      <c r="T94" s="169" t="str">
        <f>IF($AR94="","",IF(INDEX('Required State Input – Clinic'!S$12:S$2011,$AT94)="","",INDEX('Required State Input – Clinic'!S$12:S$2011,$AT94)))</f>
        <v/>
      </c>
      <c r="U94" s="170" t="str">
        <f>IF($AR94="","",IF(INDEX('Required State Input – Clinic'!T$12:T$2011,$AT94)="","",ROUND(INDEX('Required State Input – Clinic'!T$12:T$2011,$AT94),2)))</f>
        <v/>
      </c>
      <c r="V94" s="170" t="str">
        <f>IF($AR94="","",IF(INDEX('Required State Input – Clinic'!U$12:U$2011,$AT94)="","",ROUND(INDEX('Required State Input – Clinic'!U$12:U$2011,$AT94),2)))</f>
        <v/>
      </c>
      <c r="W94" s="170" t="str">
        <f>IF($AR94="","",IF(INDEX('Required State Input – Clinic'!V$12:V$2011,$AT94)="",0,ROUND(INDEX('Required State Input – Clinic'!V$12:V$2011,$AT94),2)))</f>
        <v/>
      </c>
      <c r="X94" s="170" t="str">
        <f>IF($AR94="","",IF(INDEX('Required State Input – Clinic'!W$12:W$2011,$AT94)="",0,ROUND(INDEX('Required State Input – Clinic'!W$12:W$2011,$AT94),2)))</f>
        <v/>
      </c>
      <c r="Y94" s="170" t="str">
        <f>IF($AR94="","",IF(INDEX('Required State Input – Clinic'!X$12:X$2011,$AT94)="",0,ROUND(INDEX('Required State Input – Clinic'!X$12:X$2011,$AT94),2)))</f>
        <v/>
      </c>
      <c r="Z94" s="180" t="str">
        <f t="shared" si="11"/>
        <v/>
      </c>
      <c r="AA94" s="179" t="str">
        <f>IF($AR94="","",IF(INDEX('Required State Input – Clinic'!Y$12:Y$2011,$AT94)="","",INDEX('Required State Input – Clinic'!Y$12:Y$2011,$AT94)))</f>
        <v/>
      </c>
      <c r="AB94" s="172" t="str">
        <f>IF($AR94="","",IF(INDEX('Required State Input – Clinic'!Z$12:Z$2011,$AT94)="","",ROUND(INDEX('Required State Input – Clinic'!Z$12:Z$2011,$AT94),4)))</f>
        <v/>
      </c>
      <c r="AC94" s="172" t="str">
        <f>IF($AR94="","",IF(INDEX('Required State Input – Clinic'!AA$12:AA$2011,$AT94)="","",ROUND(INDEX('Required State Input – Clinic'!AA$12:AA$2011,$AT94),4)))</f>
        <v/>
      </c>
      <c r="AD94" s="180" t="str">
        <f t="shared" si="12"/>
        <v/>
      </c>
      <c r="AE94" s="194" t="str">
        <f t="shared" si="13"/>
        <v/>
      </c>
      <c r="AF94" s="177" t="str">
        <f>IF($AR94="","",IF(INDEX('Required State Input – Clinic'!AB$12:AB$2011,$AT94)="","",INDEX('Required State Input – Clinic'!AB$12:AB$2011,$AT94)))</f>
        <v/>
      </c>
      <c r="AG94" s="172" t="str">
        <f>IF($AR94="","",IF(INDEX('Required State Input – Clinic'!AC$12:AC$2011,$AT94)="","",ROUND(INDEX('Required State Input – Clinic'!AC$12:AC$2011,$AT94),4)))</f>
        <v/>
      </c>
      <c r="AH94" s="180" t="str">
        <f t="shared" si="14"/>
        <v/>
      </c>
      <c r="AI94" s="173" t="str">
        <f>IF($AR94="","",IF(INDEX('Required State Input – Clinic'!AD$12:AD$2011,$AT94)="",0,ROUND(INDEX('Required State Input – Clinic'!AD$12:AD$2011,$AT94),2)))</f>
        <v/>
      </c>
      <c r="AJ94" s="180" t="str">
        <f t="shared" si="15"/>
        <v/>
      </c>
      <c r="AK94" s="194" t="str">
        <f t="shared" si="16"/>
        <v/>
      </c>
      <c r="AL94" s="170" t="str">
        <f>IF($AR94="","",IF(INDEX('Required State Input – Clinic'!AE$12:AE$2011,$AT94)="",0,ROUND(INDEX('Required State Input – Clinic'!AE$12:AE$2011,$AT94),2)))</f>
        <v/>
      </c>
      <c r="AM94" s="180" t="str">
        <f t="shared" si="17"/>
        <v/>
      </c>
      <c r="AR94" t="str">
        <f t="shared" si="18"/>
        <v/>
      </c>
      <c r="AS94" t="str">
        <f t="shared" si="19"/>
        <v/>
      </c>
      <c r="AT94" t="str">
        <f>IF(AR94="","",MATCH(AS94,'Required State Input – Clinic'!$AS$12:$AS$2011,FALSE))</f>
        <v/>
      </c>
    </row>
    <row r="95" spans="1:46" x14ac:dyDescent="0.25">
      <c r="A95" s="218" t="s">
        <v>257</v>
      </c>
      <c r="B95" s="174" t="str">
        <f>IF($AR95="","",IF(INDEX('Required State Input – Clinic'!B$12:B$2011,$AT95)="","",INDEX('Required State Input – Clinic'!B$12:B$2011,$AT95)))</f>
        <v/>
      </c>
      <c r="C95" s="168" t="str">
        <f>IF($AR95="","",IF(INDEX('Required State Input – Clinic'!C$12:C$2011,$AT95)="","",INDEX('Required State Input – Clinic'!C$12:C$2011,$AT95)))</f>
        <v/>
      </c>
      <c r="D95" s="175" t="str">
        <f>IF($AR95="","",IF(INDEX('Required State Input – Clinic'!D$12:D$2011,$AT95)="","",INDEX('Required State Input – Clinic'!D$12:D$2011,$AT95)))</f>
        <v/>
      </c>
      <c r="E95" s="174" t="str">
        <f>IF($AR95="","",IF(INDEX('Required State Input – Clinic'!E$12:E$2011,$AT95)="","",INDEX('Required State Input – Clinic'!E$12:E$2011,$AT95)))</f>
        <v/>
      </c>
      <c r="F95" s="176" t="str">
        <f>IF($AR95="","",IF(INDEX('Required State Input – Clinic'!F$12:F$2011,$AT95)="","",INDEX('Required State Input – Clinic'!F$12:F$2011,$AT95)))</f>
        <v/>
      </c>
      <c r="G95" s="176" t="str">
        <f>IF($AR95="","",IF(INDEX('Required State Input – Clinic'!G$12:G$2011,$AT95)="","",INDEX('Required State Input – Clinic'!G$12:G$2011,$AT95)))</f>
        <v/>
      </c>
      <c r="H95" s="176" t="str">
        <f>IF($AR95="","",IF(INDEX('Required State Input – Clinic'!H$12:H$2011,$AT95)="","",INDEX('Required State Input – Clinic'!H$12:H$2011,$AT95)))</f>
        <v/>
      </c>
      <c r="I95" s="177" t="str">
        <f>IF($AR95="","",IF(INDEX('Required State Input – Clinic'!I$12:I$2011,$AT95)="","",INDEX('Required State Input – Clinic'!I$12:I$2011,$AT95)))</f>
        <v/>
      </c>
      <c r="J95" s="176" t="str">
        <f>IF($AR95="","",IF(INDEX('Required State Input – Clinic'!J$12:J$2011,$AT95)="","",INDEX('Required State Input – Clinic'!J$12:J$2011,$AT95)))</f>
        <v/>
      </c>
      <c r="K95" s="178" t="str">
        <f>IF($AR95="","",IF(INDEX('Required State Input – Clinic'!K$12:K$2011,$AT95)="","",INDEX('Required State Input – Clinic'!K$12:K$2011,$AT95)))</f>
        <v/>
      </c>
      <c r="L95" s="179" t="str">
        <f>IF($AR95="","",IF(INDEX('Required State Input – Clinic'!L$12:L$2011,$AT95)="","",INDEX('Required State Input – Clinic'!L$12:L$2011,$AT95)))</f>
        <v/>
      </c>
      <c r="M95" s="169" t="str">
        <f>IF($AR95="","",IF(INDEX('Required State Input – Clinic'!M$12:M$2011,$AT95)="","",INDEX('Required State Input – Clinic'!M$12:M$2011,$AT95)))</f>
        <v/>
      </c>
      <c r="N95" s="169" t="str">
        <f>IF($AR95="","",IF(INDEX('Required State Input – Clinic'!N$12:N$2011,$AT95)="","",INDEX('Required State Input – Clinic'!N$12:N$2011,$AT95)))</f>
        <v/>
      </c>
      <c r="O95" s="170" t="str">
        <f>IF($AR95="","",IF(INDEX('Required State Input – Clinic'!O$12:O$2011,$AT95)="","",ROUND(INDEX('Required State Input – Clinic'!O$12:O$2011,$AT95),2)))</f>
        <v/>
      </c>
      <c r="P95" s="170" t="str">
        <f>IF($AR95="","",IF(INDEX('Required State Input – Clinic'!P$12:P$2011,$AT95)="","",ROUND(INDEX('Required State Input – Clinic'!P$12:P$2011,$AT95),2)))</f>
        <v/>
      </c>
      <c r="Q95" s="170" t="str">
        <f>IF($AR95="","",IF(INDEX('Required State Input – Clinic'!Q$12:Q$2011,$AT95)="","",ROUND(INDEX('Required State Input – Clinic'!Q$12:Q$2011,$AT95),2)))</f>
        <v/>
      </c>
      <c r="R95" s="276" t="str">
        <f t="shared" si="10"/>
        <v/>
      </c>
      <c r="S95" s="171" t="str">
        <f>IF($AR95="","",IF(INDEX('Required State Input – Clinic'!R$12:R$2011,$AT95)="","",INDEX('Required State Input – Clinic'!R$12:R$2011,$AT95)))</f>
        <v/>
      </c>
      <c r="T95" s="169" t="str">
        <f>IF($AR95="","",IF(INDEX('Required State Input – Clinic'!S$12:S$2011,$AT95)="","",INDEX('Required State Input – Clinic'!S$12:S$2011,$AT95)))</f>
        <v/>
      </c>
      <c r="U95" s="170" t="str">
        <f>IF($AR95="","",IF(INDEX('Required State Input – Clinic'!T$12:T$2011,$AT95)="","",ROUND(INDEX('Required State Input – Clinic'!T$12:T$2011,$AT95),2)))</f>
        <v/>
      </c>
      <c r="V95" s="170" t="str">
        <f>IF($AR95="","",IF(INDEX('Required State Input – Clinic'!U$12:U$2011,$AT95)="","",ROUND(INDEX('Required State Input – Clinic'!U$12:U$2011,$AT95),2)))</f>
        <v/>
      </c>
      <c r="W95" s="170" t="str">
        <f>IF($AR95="","",IF(INDEX('Required State Input – Clinic'!V$12:V$2011,$AT95)="",0,ROUND(INDEX('Required State Input – Clinic'!V$12:V$2011,$AT95),2)))</f>
        <v/>
      </c>
      <c r="X95" s="170" t="str">
        <f>IF($AR95="","",IF(INDEX('Required State Input – Clinic'!W$12:W$2011,$AT95)="",0,ROUND(INDEX('Required State Input – Clinic'!W$12:W$2011,$AT95),2)))</f>
        <v/>
      </c>
      <c r="Y95" s="170" t="str">
        <f>IF($AR95="","",IF(INDEX('Required State Input – Clinic'!X$12:X$2011,$AT95)="",0,ROUND(INDEX('Required State Input – Clinic'!X$12:X$2011,$AT95),2)))</f>
        <v/>
      </c>
      <c r="Z95" s="180" t="str">
        <f t="shared" si="11"/>
        <v/>
      </c>
      <c r="AA95" s="179" t="str">
        <f>IF($AR95="","",IF(INDEX('Required State Input – Clinic'!Y$12:Y$2011,$AT95)="","",INDEX('Required State Input – Clinic'!Y$12:Y$2011,$AT95)))</f>
        <v/>
      </c>
      <c r="AB95" s="172" t="str">
        <f>IF($AR95="","",IF(INDEX('Required State Input – Clinic'!Z$12:Z$2011,$AT95)="","",ROUND(INDEX('Required State Input – Clinic'!Z$12:Z$2011,$AT95),4)))</f>
        <v/>
      </c>
      <c r="AC95" s="172" t="str">
        <f>IF($AR95="","",IF(INDEX('Required State Input – Clinic'!AA$12:AA$2011,$AT95)="","",ROUND(INDEX('Required State Input – Clinic'!AA$12:AA$2011,$AT95),4)))</f>
        <v/>
      </c>
      <c r="AD95" s="180" t="str">
        <f t="shared" si="12"/>
        <v/>
      </c>
      <c r="AE95" s="194" t="str">
        <f t="shared" si="13"/>
        <v/>
      </c>
      <c r="AF95" s="177" t="str">
        <f>IF($AR95="","",IF(INDEX('Required State Input – Clinic'!AB$12:AB$2011,$AT95)="","",INDEX('Required State Input – Clinic'!AB$12:AB$2011,$AT95)))</f>
        <v/>
      </c>
      <c r="AG95" s="172" t="str">
        <f>IF($AR95="","",IF(INDEX('Required State Input – Clinic'!AC$12:AC$2011,$AT95)="","",ROUND(INDEX('Required State Input – Clinic'!AC$12:AC$2011,$AT95),4)))</f>
        <v/>
      </c>
      <c r="AH95" s="180" t="str">
        <f t="shared" si="14"/>
        <v/>
      </c>
      <c r="AI95" s="173" t="str">
        <f>IF($AR95="","",IF(INDEX('Required State Input – Clinic'!AD$12:AD$2011,$AT95)="",0,ROUND(INDEX('Required State Input – Clinic'!AD$12:AD$2011,$AT95),2)))</f>
        <v/>
      </c>
      <c r="AJ95" s="180" t="str">
        <f t="shared" si="15"/>
        <v/>
      </c>
      <c r="AK95" s="194" t="str">
        <f t="shared" si="16"/>
        <v/>
      </c>
      <c r="AL95" s="170" t="str">
        <f>IF($AR95="","",IF(INDEX('Required State Input – Clinic'!AE$12:AE$2011,$AT95)="",0,ROUND(INDEX('Required State Input – Clinic'!AE$12:AE$2011,$AT95),2)))</f>
        <v/>
      </c>
      <c r="AM95" s="180" t="str">
        <f t="shared" si="17"/>
        <v/>
      </c>
      <c r="AR95" t="str">
        <f t="shared" si="18"/>
        <v/>
      </c>
      <c r="AS95" t="str">
        <f t="shared" si="19"/>
        <v/>
      </c>
      <c r="AT95" t="str">
        <f>IF(AR95="","",MATCH(AS95,'Required State Input – Clinic'!$AS$12:$AS$2011,FALSE))</f>
        <v/>
      </c>
    </row>
    <row r="96" spans="1:46" x14ac:dyDescent="0.25">
      <c r="A96" s="218" t="s">
        <v>257</v>
      </c>
      <c r="B96" s="174" t="str">
        <f>IF($AR96="","",IF(INDEX('Required State Input – Clinic'!B$12:B$2011,$AT96)="","",INDEX('Required State Input – Clinic'!B$12:B$2011,$AT96)))</f>
        <v/>
      </c>
      <c r="C96" s="168" t="str">
        <f>IF($AR96="","",IF(INDEX('Required State Input – Clinic'!C$12:C$2011,$AT96)="","",INDEX('Required State Input – Clinic'!C$12:C$2011,$AT96)))</f>
        <v/>
      </c>
      <c r="D96" s="175" t="str">
        <f>IF($AR96="","",IF(INDEX('Required State Input – Clinic'!D$12:D$2011,$AT96)="","",INDEX('Required State Input – Clinic'!D$12:D$2011,$AT96)))</f>
        <v/>
      </c>
      <c r="E96" s="174" t="str">
        <f>IF($AR96="","",IF(INDEX('Required State Input – Clinic'!E$12:E$2011,$AT96)="","",INDEX('Required State Input – Clinic'!E$12:E$2011,$AT96)))</f>
        <v/>
      </c>
      <c r="F96" s="176" t="str">
        <f>IF($AR96="","",IF(INDEX('Required State Input – Clinic'!F$12:F$2011,$AT96)="","",INDEX('Required State Input – Clinic'!F$12:F$2011,$AT96)))</f>
        <v/>
      </c>
      <c r="G96" s="176" t="str">
        <f>IF($AR96="","",IF(INDEX('Required State Input – Clinic'!G$12:G$2011,$AT96)="","",INDEX('Required State Input – Clinic'!G$12:G$2011,$AT96)))</f>
        <v/>
      </c>
      <c r="H96" s="176" t="str">
        <f>IF($AR96="","",IF(INDEX('Required State Input – Clinic'!H$12:H$2011,$AT96)="","",INDEX('Required State Input – Clinic'!H$12:H$2011,$AT96)))</f>
        <v/>
      </c>
      <c r="I96" s="177" t="str">
        <f>IF($AR96="","",IF(INDEX('Required State Input – Clinic'!I$12:I$2011,$AT96)="","",INDEX('Required State Input – Clinic'!I$12:I$2011,$AT96)))</f>
        <v/>
      </c>
      <c r="J96" s="176" t="str">
        <f>IF($AR96="","",IF(INDEX('Required State Input – Clinic'!J$12:J$2011,$AT96)="","",INDEX('Required State Input – Clinic'!J$12:J$2011,$AT96)))</f>
        <v/>
      </c>
      <c r="K96" s="178" t="str">
        <f>IF($AR96="","",IF(INDEX('Required State Input – Clinic'!K$12:K$2011,$AT96)="","",INDEX('Required State Input – Clinic'!K$12:K$2011,$AT96)))</f>
        <v/>
      </c>
      <c r="L96" s="179" t="str">
        <f>IF($AR96="","",IF(INDEX('Required State Input – Clinic'!L$12:L$2011,$AT96)="","",INDEX('Required State Input – Clinic'!L$12:L$2011,$AT96)))</f>
        <v/>
      </c>
      <c r="M96" s="169" t="str">
        <f>IF($AR96="","",IF(INDEX('Required State Input – Clinic'!M$12:M$2011,$AT96)="","",INDEX('Required State Input – Clinic'!M$12:M$2011,$AT96)))</f>
        <v/>
      </c>
      <c r="N96" s="169" t="str">
        <f>IF($AR96="","",IF(INDEX('Required State Input – Clinic'!N$12:N$2011,$AT96)="","",INDEX('Required State Input – Clinic'!N$12:N$2011,$AT96)))</f>
        <v/>
      </c>
      <c r="O96" s="170" t="str">
        <f>IF($AR96="","",IF(INDEX('Required State Input – Clinic'!O$12:O$2011,$AT96)="","",ROUND(INDEX('Required State Input – Clinic'!O$12:O$2011,$AT96),2)))</f>
        <v/>
      </c>
      <c r="P96" s="170" t="str">
        <f>IF($AR96="","",IF(INDEX('Required State Input – Clinic'!P$12:P$2011,$AT96)="","",ROUND(INDEX('Required State Input – Clinic'!P$12:P$2011,$AT96),2)))</f>
        <v/>
      </c>
      <c r="Q96" s="170" t="str">
        <f>IF($AR96="","",IF(INDEX('Required State Input – Clinic'!Q$12:Q$2011,$AT96)="","",ROUND(INDEX('Required State Input – Clinic'!Q$12:Q$2011,$AT96),2)))</f>
        <v/>
      </c>
      <c r="R96" s="276" t="str">
        <f t="shared" si="10"/>
        <v/>
      </c>
      <c r="S96" s="171" t="str">
        <f>IF($AR96="","",IF(INDEX('Required State Input – Clinic'!R$12:R$2011,$AT96)="","",INDEX('Required State Input – Clinic'!R$12:R$2011,$AT96)))</f>
        <v/>
      </c>
      <c r="T96" s="169" t="str">
        <f>IF($AR96="","",IF(INDEX('Required State Input – Clinic'!S$12:S$2011,$AT96)="","",INDEX('Required State Input – Clinic'!S$12:S$2011,$AT96)))</f>
        <v/>
      </c>
      <c r="U96" s="170" t="str">
        <f>IF($AR96="","",IF(INDEX('Required State Input – Clinic'!T$12:T$2011,$AT96)="","",ROUND(INDEX('Required State Input – Clinic'!T$12:T$2011,$AT96),2)))</f>
        <v/>
      </c>
      <c r="V96" s="170" t="str">
        <f>IF($AR96="","",IF(INDEX('Required State Input – Clinic'!U$12:U$2011,$AT96)="","",ROUND(INDEX('Required State Input – Clinic'!U$12:U$2011,$AT96),2)))</f>
        <v/>
      </c>
      <c r="W96" s="170" t="str">
        <f>IF($AR96="","",IF(INDEX('Required State Input – Clinic'!V$12:V$2011,$AT96)="",0,ROUND(INDEX('Required State Input – Clinic'!V$12:V$2011,$AT96),2)))</f>
        <v/>
      </c>
      <c r="X96" s="170" t="str">
        <f>IF($AR96="","",IF(INDEX('Required State Input – Clinic'!W$12:W$2011,$AT96)="",0,ROUND(INDEX('Required State Input – Clinic'!W$12:W$2011,$AT96),2)))</f>
        <v/>
      </c>
      <c r="Y96" s="170" t="str">
        <f>IF($AR96="","",IF(INDEX('Required State Input – Clinic'!X$12:X$2011,$AT96)="",0,ROUND(INDEX('Required State Input – Clinic'!X$12:X$2011,$AT96),2)))</f>
        <v/>
      </c>
      <c r="Z96" s="180" t="str">
        <f t="shared" si="11"/>
        <v/>
      </c>
      <c r="AA96" s="179" t="str">
        <f>IF($AR96="","",IF(INDEX('Required State Input – Clinic'!Y$12:Y$2011,$AT96)="","",INDEX('Required State Input – Clinic'!Y$12:Y$2011,$AT96)))</f>
        <v/>
      </c>
      <c r="AB96" s="172" t="str">
        <f>IF($AR96="","",IF(INDEX('Required State Input – Clinic'!Z$12:Z$2011,$AT96)="","",ROUND(INDEX('Required State Input – Clinic'!Z$12:Z$2011,$AT96),4)))</f>
        <v/>
      </c>
      <c r="AC96" s="172" t="str">
        <f>IF($AR96="","",IF(INDEX('Required State Input – Clinic'!AA$12:AA$2011,$AT96)="","",ROUND(INDEX('Required State Input – Clinic'!AA$12:AA$2011,$AT96),4)))</f>
        <v/>
      </c>
      <c r="AD96" s="180" t="str">
        <f t="shared" si="12"/>
        <v/>
      </c>
      <c r="AE96" s="194" t="str">
        <f t="shared" si="13"/>
        <v/>
      </c>
      <c r="AF96" s="177" t="str">
        <f>IF($AR96="","",IF(INDEX('Required State Input – Clinic'!AB$12:AB$2011,$AT96)="","",INDEX('Required State Input – Clinic'!AB$12:AB$2011,$AT96)))</f>
        <v/>
      </c>
      <c r="AG96" s="172" t="str">
        <f>IF($AR96="","",IF(INDEX('Required State Input – Clinic'!AC$12:AC$2011,$AT96)="","",ROUND(INDEX('Required State Input – Clinic'!AC$12:AC$2011,$AT96),4)))</f>
        <v/>
      </c>
      <c r="AH96" s="180" t="str">
        <f t="shared" si="14"/>
        <v/>
      </c>
      <c r="AI96" s="173" t="str">
        <f>IF($AR96="","",IF(INDEX('Required State Input – Clinic'!AD$12:AD$2011,$AT96)="",0,ROUND(INDEX('Required State Input – Clinic'!AD$12:AD$2011,$AT96),2)))</f>
        <v/>
      </c>
      <c r="AJ96" s="180" t="str">
        <f t="shared" si="15"/>
        <v/>
      </c>
      <c r="AK96" s="194" t="str">
        <f t="shared" si="16"/>
        <v/>
      </c>
      <c r="AL96" s="170" t="str">
        <f>IF($AR96="","",IF(INDEX('Required State Input – Clinic'!AE$12:AE$2011,$AT96)="",0,ROUND(INDEX('Required State Input – Clinic'!AE$12:AE$2011,$AT96),2)))</f>
        <v/>
      </c>
      <c r="AM96" s="180" t="str">
        <f t="shared" si="17"/>
        <v/>
      </c>
      <c r="AR96" t="str">
        <f t="shared" si="18"/>
        <v/>
      </c>
      <c r="AS96" t="str">
        <f t="shared" si="19"/>
        <v/>
      </c>
      <c r="AT96" t="str">
        <f>IF(AR96="","",MATCH(AS96,'Required State Input – Clinic'!$AS$12:$AS$2011,FALSE))</f>
        <v/>
      </c>
    </row>
    <row r="97" spans="1:46" x14ac:dyDescent="0.25">
      <c r="A97" s="218" t="s">
        <v>257</v>
      </c>
      <c r="B97" s="174" t="str">
        <f>IF($AR97="","",IF(INDEX('Required State Input – Clinic'!B$12:B$2011,$AT97)="","",INDEX('Required State Input – Clinic'!B$12:B$2011,$AT97)))</f>
        <v/>
      </c>
      <c r="C97" s="168" t="str">
        <f>IF($AR97="","",IF(INDEX('Required State Input – Clinic'!C$12:C$2011,$AT97)="","",INDEX('Required State Input – Clinic'!C$12:C$2011,$AT97)))</f>
        <v/>
      </c>
      <c r="D97" s="175" t="str">
        <f>IF($AR97="","",IF(INDEX('Required State Input – Clinic'!D$12:D$2011,$AT97)="","",INDEX('Required State Input – Clinic'!D$12:D$2011,$AT97)))</f>
        <v/>
      </c>
      <c r="E97" s="174" t="str">
        <f>IF($AR97="","",IF(INDEX('Required State Input – Clinic'!E$12:E$2011,$AT97)="","",INDEX('Required State Input – Clinic'!E$12:E$2011,$AT97)))</f>
        <v/>
      </c>
      <c r="F97" s="176" t="str">
        <f>IF($AR97="","",IF(INDEX('Required State Input – Clinic'!F$12:F$2011,$AT97)="","",INDEX('Required State Input – Clinic'!F$12:F$2011,$AT97)))</f>
        <v/>
      </c>
      <c r="G97" s="176" t="str">
        <f>IF($AR97="","",IF(INDEX('Required State Input – Clinic'!G$12:G$2011,$AT97)="","",INDEX('Required State Input – Clinic'!G$12:G$2011,$AT97)))</f>
        <v/>
      </c>
      <c r="H97" s="176" t="str">
        <f>IF($AR97="","",IF(INDEX('Required State Input – Clinic'!H$12:H$2011,$AT97)="","",INDEX('Required State Input – Clinic'!H$12:H$2011,$AT97)))</f>
        <v/>
      </c>
      <c r="I97" s="177" t="str">
        <f>IF($AR97="","",IF(INDEX('Required State Input – Clinic'!I$12:I$2011,$AT97)="","",INDEX('Required State Input – Clinic'!I$12:I$2011,$AT97)))</f>
        <v/>
      </c>
      <c r="J97" s="176" t="str">
        <f>IF($AR97="","",IF(INDEX('Required State Input – Clinic'!J$12:J$2011,$AT97)="","",INDEX('Required State Input – Clinic'!J$12:J$2011,$AT97)))</f>
        <v/>
      </c>
      <c r="K97" s="178" t="str">
        <f>IF($AR97="","",IF(INDEX('Required State Input – Clinic'!K$12:K$2011,$AT97)="","",INDEX('Required State Input – Clinic'!K$12:K$2011,$AT97)))</f>
        <v/>
      </c>
      <c r="L97" s="179" t="str">
        <f>IF($AR97="","",IF(INDEX('Required State Input – Clinic'!L$12:L$2011,$AT97)="","",INDEX('Required State Input – Clinic'!L$12:L$2011,$AT97)))</f>
        <v/>
      </c>
      <c r="M97" s="169" t="str">
        <f>IF($AR97="","",IF(INDEX('Required State Input – Clinic'!M$12:M$2011,$AT97)="","",INDEX('Required State Input – Clinic'!M$12:M$2011,$AT97)))</f>
        <v/>
      </c>
      <c r="N97" s="169" t="str">
        <f>IF($AR97="","",IF(INDEX('Required State Input – Clinic'!N$12:N$2011,$AT97)="","",INDEX('Required State Input – Clinic'!N$12:N$2011,$AT97)))</f>
        <v/>
      </c>
      <c r="O97" s="170" t="str">
        <f>IF($AR97="","",IF(INDEX('Required State Input – Clinic'!O$12:O$2011,$AT97)="","",ROUND(INDEX('Required State Input – Clinic'!O$12:O$2011,$AT97),2)))</f>
        <v/>
      </c>
      <c r="P97" s="170" t="str">
        <f>IF($AR97="","",IF(INDEX('Required State Input – Clinic'!P$12:P$2011,$AT97)="","",ROUND(INDEX('Required State Input – Clinic'!P$12:P$2011,$AT97),2)))</f>
        <v/>
      </c>
      <c r="Q97" s="170" t="str">
        <f>IF($AR97="","",IF(INDEX('Required State Input – Clinic'!Q$12:Q$2011,$AT97)="","",ROUND(INDEX('Required State Input – Clinic'!Q$12:Q$2011,$AT97),2)))</f>
        <v/>
      </c>
      <c r="R97" s="276" t="str">
        <f t="shared" si="10"/>
        <v/>
      </c>
      <c r="S97" s="171" t="str">
        <f>IF($AR97="","",IF(INDEX('Required State Input – Clinic'!R$12:R$2011,$AT97)="","",INDEX('Required State Input – Clinic'!R$12:R$2011,$AT97)))</f>
        <v/>
      </c>
      <c r="T97" s="169" t="str">
        <f>IF($AR97="","",IF(INDEX('Required State Input – Clinic'!S$12:S$2011,$AT97)="","",INDEX('Required State Input – Clinic'!S$12:S$2011,$AT97)))</f>
        <v/>
      </c>
      <c r="U97" s="170" t="str">
        <f>IF($AR97="","",IF(INDEX('Required State Input – Clinic'!T$12:T$2011,$AT97)="","",ROUND(INDEX('Required State Input – Clinic'!T$12:T$2011,$AT97),2)))</f>
        <v/>
      </c>
      <c r="V97" s="170" t="str">
        <f>IF($AR97="","",IF(INDEX('Required State Input – Clinic'!U$12:U$2011,$AT97)="","",ROUND(INDEX('Required State Input – Clinic'!U$12:U$2011,$AT97),2)))</f>
        <v/>
      </c>
      <c r="W97" s="170" t="str">
        <f>IF($AR97="","",IF(INDEX('Required State Input – Clinic'!V$12:V$2011,$AT97)="",0,ROUND(INDEX('Required State Input – Clinic'!V$12:V$2011,$AT97),2)))</f>
        <v/>
      </c>
      <c r="X97" s="170" t="str">
        <f>IF($AR97="","",IF(INDEX('Required State Input – Clinic'!W$12:W$2011,$AT97)="",0,ROUND(INDEX('Required State Input – Clinic'!W$12:W$2011,$AT97),2)))</f>
        <v/>
      </c>
      <c r="Y97" s="170" t="str">
        <f>IF($AR97="","",IF(INDEX('Required State Input – Clinic'!X$12:X$2011,$AT97)="",0,ROUND(INDEX('Required State Input – Clinic'!X$12:X$2011,$AT97),2)))</f>
        <v/>
      </c>
      <c r="Z97" s="180" t="str">
        <f t="shared" si="11"/>
        <v/>
      </c>
      <c r="AA97" s="179" t="str">
        <f>IF($AR97="","",IF(INDEX('Required State Input – Clinic'!Y$12:Y$2011,$AT97)="","",INDEX('Required State Input – Clinic'!Y$12:Y$2011,$AT97)))</f>
        <v/>
      </c>
      <c r="AB97" s="172" t="str">
        <f>IF($AR97="","",IF(INDEX('Required State Input – Clinic'!Z$12:Z$2011,$AT97)="","",ROUND(INDEX('Required State Input – Clinic'!Z$12:Z$2011,$AT97),4)))</f>
        <v/>
      </c>
      <c r="AC97" s="172" t="str">
        <f>IF($AR97="","",IF(INDEX('Required State Input – Clinic'!AA$12:AA$2011,$AT97)="","",ROUND(INDEX('Required State Input – Clinic'!AA$12:AA$2011,$AT97),4)))</f>
        <v/>
      </c>
      <c r="AD97" s="180" t="str">
        <f t="shared" si="12"/>
        <v/>
      </c>
      <c r="AE97" s="194" t="str">
        <f t="shared" si="13"/>
        <v/>
      </c>
      <c r="AF97" s="177" t="str">
        <f>IF($AR97="","",IF(INDEX('Required State Input – Clinic'!AB$12:AB$2011,$AT97)="","",INDEX('Required State Input – Clinic'!AB$12:AB$2011,$AT97)))</f>
        <v/>
      </c>
      <c r="AG97" s="172" t="str">
        <f>IF($AR97="","",IF(INDEX('Required State Input – Clinic'!AC$12:AC$2011,$AT97)="","",ROUND(INDEX('Required State Input – Clinic'!AC$12:AC$2011,$AT97),4)))</f>
        <v/>
      </c>
      <c r="AH97" s="180" t="str">
        <f t="shared" si="14"/>
        <v/>
      </c>
      <c r="AI97" s="173" t="str">
        <f>IF($AR97="","",IF(INDEX('Required State Input – Clinic'!AD$12:AD$2011,$AT97)="",0,ROUND(INDEX('Required State Input – Clinic'!AD$12:AD$2011,$AT97),2)))</f>
        <v/>
      </c>
      <c r="AJ97" s="180" t="str">
        <f t="shared" si="15"/>
        <v/>
      </c>
      <c r="AK97" s="194" t="str">
        <f t="shared" si="16"/>
        <v/>
      </c>
      <c r="AL97" s="170" t="str">
        <f>IF($AR97="","",IF(INDEX('Required State Input – Clinic'!AE$12:AE$2011,$AT97)="",0,ROUND(INDEX('Required State Input – Clinic'!AE$12:AE$2011,$AT97),2)))</f>
        <v/>
      </c>
      <c r="AM97" s="180" t="str">
        <f t="shared" si="17"/>
        <v/>
      </c>
      <c r="AR97" t="str">
        <f t="shared" si="18"/>
        <v/>
      </c>
      <c r="AS97" t="str">
        <f t="shared" si="19"/>
        <v/>
      </c>
      <c r="AT97" t="str">
        <f>IF(AR97="","",MATCH(AS97,'Required State Input – Clinic'!$AS$12:$AS$2011,FALSE))</f>
        <v/>
      </c>
    </row>
    <row r="98" spans="1:46" x14ac:dyDescent="0.25">
      <c r="A98" s="218" t="s">
        <v>257</v>
      </c>
      <c r="B98" s="174" t="str">
        <f>IF($AR98="","",IF(INDEX('Required State Input – Clinic'!B$12:B$2011,$AT98)="","",INDEX('Required State Input – Clinic'!B$12:B$2011,$AT98)))</f>
        <v/>
      </c>
      <c r="C98" s="168" t="str">
        <f>IF($AR98="","",IF(INDEX('Required State Input – Clinic'!C$12:C$2011,$AT98)="","",INDEX('Required State Input – Clinic'!C$12:C$2011,$AT98)))</f>
        <v/>
      </c>
      <c r="D98" s="175" t="str">
        <f>IF($AR98="","",IF(INDEX('Required State Input – Clinic'!D$12:D$2011,$AT98)="","",INDEX('Required State Input – Clinic'!D$12:D$2011,$AT98)))</f>
        <v/>
      </c>
      <c r="E98" s="174" t="str">
        <f>IF($AR98="","",IF(INDEX('Required State Input – Clinic'!E$12:E$2011,$AT98)="","",INDEX('Required State Input – Clinic'!E$12:E$2011,$AT98)))</f>
        <v/>
      </c>
      <c r="F98" s="176" t="str">
        <f>IF($AR98="","",IF(INDEX('Required State Input – Clinic'!F$12:F$2011,$AT98)="","",INDEX('Required State Input – Clinic'!F$12:F$2011,$AT98)))</f>
        <v/>
      </c>
      <c r="G98" s="176" t="str">
        <f>IF($AR98="","",IF(INDEX('Required State Input – Clinic'!G$12:G$2011,$AT98)="","",INDEX('Required State Input – Clinic'!G$12:G$2011,$AT98)))</f>
        <v/>
      </c>
      <c r="H98" s="176" t="str">
        <f>IF($AR98="","",IF(INDEX('Required State Input – Clinic'!H$12:H$2011,$AT98)="","",INDEX('Required State Input – Clinic'!H$12:H$2011,$AT98)))</f>
        <v/>
      </c>
      <c r="I98" s="177" t="str">
        <f>IF($AR98="","",IF(INDEX('Required State Input – Clinic'!I$12:I$2011,$AT98)="","",INDEX('Required State Input – Clinic'!I$12:I$2011,$AT98)))</f>
        <v/>
      </c>
      <c r="J98" s="176" t="str">
        <f>IF($AR98="","",IF(INDEX('Required State Input – Clinic'!J$12:J$2011,$AT98)="","",INDEX('Required State Input – Clinic'!J$12:J$2011,$AT98)))</f>
        <v/>
      </c>
      <c r="K98" s="178" t="str">
        <f>IF($AR98="","",IF(INDEX('Required State Input – Clinic'!K$12:K$2011,$AT98)="","",INDEX('Required State Input – Clinic'!K$12:K$2011,$AT98)))</f>
        <v/>
      </c>
      <c r="L98" s="179" t="str">
        <f>IF($AR98="","",IF(INDEX('Required State Input – Clinic'!L$12:L$2011,$AT98)="","",INDEX('Required State Input – Clinic'!L$12:L$2011,$AT98)))</f>
        <v/>
      </c>
      <c r="M98" s="169" t="str">
        <f>IF($AR98="","",IF(INDEX('Required State Input – Clinic'!M$12:M$2011,$AT98)="","",INDEX('Required State Input – Clinic'!M$12:M$2011,$AT98)))</f>
        <v/>
      </c>
      <c r="N98" s="169" t="str">
        <f>IF($AR98="","",IF(INDEX('Required State Input – Clinic'!N$12:N$2011,$AT98)="","",INDEX('Required State Input – Clinic'!N$12:N$2011,$AT98)))</f>
        <v/>
      </c>
      <c r="O98" s="170" t="str">
        <f>IF($AR98="","",IF(INDEX('Required State Input – Clinic'!O$12:O$2011,$AT98)="","",ROUND(INDEX('Required State Input – Clinic'!O$12:O$2011,$AT98),2)))</f>
        <v/>
      </c>
      <c r="P98" s="170" t="str">
        <f>IF($AR98="","",IF(INDEX('Required State Input – Clinic'!P$12:P$2011,$AT98)="","",ROUND(INDEX('Required State Input – Clinic'!P$12:P$2011,$AT98),2)))</f>
        <v/>
      </c>
      <c r="Q98" s="170" t="str">
        <f>IF($AR98="","",IF(INDEX('Required State Input – Clinic'!Q$12:Q$2011,$AT98)="","",ROUND(INDEX('Required State Input – Clinic'!Q$12:Q$2011,$AT98),2)))</f>
        <v/>
      </c>
      <c r="R98" s="276" t="str">
        <f t="shared" si="10"/>
        <v/>
      </c>
      <c r="S98" s="171" t="str">
        <f>IF($AR98="","",IF(INDEX('Required State Input – Clinic'!R$12:R$2011,$AT98)="","",INDEX('Required State Input – Clinic'!R$12:R$2011,$AT98)))</f>
        <v/>
      </c>
      <c r="T98" s="169" t="str">
        <f>IF($AR98="","",IF(INDEX('Required State Input – Clinic'!S$12:S$2011,$AT98)="","",INDEX('Required State Input – Clinic'!S$12:S$2011,$AT98)))</f>
        <v/>
      </c>
      <c r="U98" s="170" t="str">
        <f>IF($AR98="","",IF(INDEX('Required State Input – Clinic'!T$12:T$2011,$AT98)="","",ROUND(INDEX('Required State Input – Clinic'!T$12:T$2011,$AT98),2)))</f>
        <v/>
      </c>
      <c r="V98" s="170" t="str">
        <f>IF($AR98="","",IF(INDEX('Required State Input – Clinic'!U$12:U$2011,$AT98)="","",ROUND(INDEX('Required State Input – Clinic'!U$12:U$2011,$AT98),2)))</f>
        <v/>
      </c>
      <c r="W98" s="170" t="str">
        <f>IF($AR98="","",IF(INDEX('Required State Input – Clinic'!V$12:V$2011,$AT98)="",0,ROUND(INDEX('Required State Input – Clinic'!V$12:V$2011,$AT98),2)))</f>
        <v/>
      </c>
      <c r="X98" s="170" t="str">
        <f>IF($AR98="","",IF(INDEX('Required State Input – Clinic'!W$12:W$2011,$AT98)="",0,ROUND(INDEX('Required State Input – Clinic'!W$12:W$2011,$AT98),2)))</f>
        <v/>
      </c>
      <c r="Y98" s="170" t="str">
        <f>IF($AR98="","",IF(INDEX('Required State Input – Clinic'!X$12:X$2011,$AT98)="",0,ROUND(INDEX('Required State Input – Clinic'!X$12:X$2011,$AT98),2)))</f>
        <v/>
      </c>
      <c r="Z98" s="180" t="str">
        <f t="shared" si="11"/>
        <v/>
      </c>
      <c r="AA98" s="179" t="str">
        <f>IF($AR98="","",IF(INDEX('Required State Input – Clinic'!Y$12:Y$2011,$AT98)="","",INDEX('Required State Input – Clinic'!Y$12:Y$2011,$AT98)))</f>
        <v/>
      </c>
      <c r="AB98" s="172" t="str">
        <f>IF($AR98="","",IF(INDEX('Required State Input – Clinic'!Z$12:Z$2011,$AT98)="","",ROUND(INDEX('Required State Input – Clinic'!Z$12:Z$2011,$AT98),4)))</f>
        <v/>
      </c>
      <c r="AC98" s="172" t="str">
        <f>IF($AR98="","",IF(INDEX('Required State Input – Clinic'!AA$12:AA$2011,$AT98)="","",ROUND(INDEX('Required State Input – Clinic'!AA$12:AA$2011,$AT98),4)))</f>
        <v/>
      </c>
      <c r="AD98" s="180" t="str">
        <f t="shared" si="12"/>
        <v/>
      </c>
      <c r="AE98" s="194" t="str">
        <f t="shared" si="13"/>
        <v/>
      </c>
      <c r="AF98" s="177" t="str">
        <f>IF($AR98="","",IF(INDEX('Required State Input – Clinic'!AB$12:AB$2011,$AT98)="","",INDEX('Required State Input – Clinic'!AB$12:AB$2011,$AT98)))</f>
        <v/>
      </c>
      <c r="AG98" s="172" t="str">
        <f>IF($AR98="","",IF(INDEX('Required State Input – Clinic'!AC$12:AC$2011,$AT98)="","",ROUND(INDEX('Required State Input – Clinic'!AC$12:AC$2011,$AT98),4)))</f>
        <v/>
      </c>
      <c r="AH98" s="180" t="str">
        <f t="shared" si="14"/>
        <v/>
      </c>
      <c r="AI98" s="173" t="str">
        <f>IF($AR98="","",IF(INDEX('Required State Input – Clinic'!AD$12:AD$2011,$AT98)="",0,ROUND(INDEX('Required State Input – Clinic'!AD$12:AD$2011,$AT98),2)))</f>
        <v/>
      </c>
      <c r="AJ98" s="180" t="str">
        <f t="shared" si="15"/>
        <v/>
      </c>
      <c r="AK98" s="194" t="str">
        <f t="shared" si="16"/>
        <v/>
      </c>
      <c r="AL98" s="170" t="str">
        <f>IF($AR98="","",IF(INDEX('Required State Input – Clinic'!AE$12:AE$2011,$AT98)="",0,ROUND(INDEX('Required State Input – Clinic'!AE$12:AE$2011,$AT98),2)))</f>
        <v/>
      </c>
      <c r="AM98" s="180" t="str">
        <f t="shared" si="17"/>
        <v/>
      </c>
      <c r="AR98" t="str">
        <f t="shared" si="18"/>
        <v/>
      </c>
      <c r="AS98" t="str">
        <f t="shared" si="19"/>
        <v/>
      </c>
      <c r="AT98" t="str">
        <f>IF(AR98="","",MATCH(AS98,'Required State Input – Clinic'!$AS$12:$AS$2011,FALSE))</f>
        <v/>
      </c>
    </row>
    <row r="99" spans="1:46" x14ac:dyDescent="0.25">
      <c r="A99" s="218" t="s">
        <v>257</v>
      </c>
      <c r="B99" s="174" t="str">
        <f>IF($AR99="","",IF(INDEX('Required State Input – Clinic'!B$12:B$2011,$AT99)="","",INDEX('Required State Input – Clinic'!B$12:B$2011,$AT99)))</f>
        <v/>
      </c>
      <c r="C99" s="168" t="str">
        <f>IF($AR99="","",IF(INDEX('Required State Input – Clinic'!C$12:C$2011,$AT99)="","",INDEX('Required State Input – Clinic'!C$12:C$2011,$AT99)))</f>
        <v/>
      </c>
      <c r="D99" s="175" t="str">
        <f>IF($AR99="","",IF(INDEX('Required State Input – Clinic'!D$12:D$2011,$AT99)="","",INDEX('Required State Input – Clinic'!D$12:D$2011,$AT99)))</f>
        <v/>
      </c>
      <c r="E99" s="174" t="str">
        <f>IF($AR99="","",IF(INDEX('Required State Input – Clinic'!E$12:E$2011,$AT99)="","",INDEX('Required State Input – Clinic'!E$12:E$2011,$AT99)))</f>
        <v/>
      </c>
      <c r="F99" s="176" t="str">
        <f>IF($AR99="","",IF(INDEX('Required State Input – Clinic'!F$12:F$2011,$AT99)="","",INDEX('Required State Input – Clinic'!F$12:F$2011,$AT99)))</f>
        <v/>
      </c>
      <c r="G99" s="176" t="str">
        <f>IF($AR99="","",IF(INDEX('Required State Input – Clinic'!G$12:G$2011,$AT99)="","",INDEX('Required State Input – Clinic'!G$12:G$2011,$AT99)))</f>
        <v/>
      </c>
      <c r="H99" s="176" t="str">
        <f>IF($AR99="","",IF(INDEX('Required State Input – Clinic'!H$12:H$2011,$AT99)="","",INDEX('Required State Input – Clinic'!H$12:H$2011,$AT99)))</f>
        <v/>
      </c>
      <c r="I99" s="177" t="str">
        <f>IF($AR99="","",IF(INDEX('Required State Input – Clinic'!I$12:I$2011,$AT99)="","",INDEX('Required State Input – Clinic'!I$12:I$2011,$AT99)))</f>
        <v/>
      </c>
      <c r="J99" s="176" t="str">
        <f>IF($AR99="","",IF(INDEX('Required State Input – Clinic'!J$12:J$2011,$AT99)="","",INDEX('Required State Input – Clinic'!J$12:J$2011,$AT99)))</f>
        <v/>
      </c>
      <c r="K99" s="178" t="str">
        <f>IF($AR99="","",IF(INDEX('Required State Input – Clinic'!K$12:K$2011,$AT99)="","",INDEX('Required State Input – Clinic'!K$12:K$2011,$AT99)))</f>
        <v/>
      </c>
      <c r="L99" s="179" t="str">
        <f>IF($AR99="","",IF(INDEX('Required State Input – Clinic'!L$12:L$2011,$AT99)="","",INDEX('Required State Input – Clinic'!L$12:L$2011,$AT99)))</f>
        <v/>
      </c>
      <c r="M99" s="169" t="str">
        <f>IF($AR99="","",IF(INDEX('Required State Input – Clinic'!M$12:M$2011,$AT99)="","",INDEX('Required State Input – Clinic'!M$12:M$2011,$AT99)))</f>
        <v/>
      </c>
      <c r="N99" s="169" t="str">
        <f>IF($AR99="","",IF(INDEX('Required State Input – Clinic'!N$12:N$2011,$AT99)="","",INDEX('Required State Input – Clinic'!N$12:N$2011,$AT99)))</f>
        <v/>
      </c>
      <c r="O99" s="170" t="str">
        <f>IF($AR99="","",IF(INDEX('Required State Input – Clinic'!O$12:O$2011,$AT99)="","",ROUND(INDEX('Required State Input – Clinic'!O$12:O$2011,$AT99),2)))</f>
        <v/>
      </c>
      <c r="P99" s="170" t="str">
        <f>IF($AR99="","",IF(INDEX('Required State Input – Clinic'!P$12:P$2011,$AT99)="","",ROUND(INDEX('Required State Input – Clinic'!P$12:P$2011,$AT99),2)))</f>
        <v/>
      </c>
      <c r="Q99" s="170" t="str">
        <f>IF($AR99="","",IF(INDEX('Required State Input – Clinic'!Q$12:Q$2011,$AT99)="","",ROUND(INDEX('Required State Input – Clinic'!Q$12:Q$2011,$AT99),2)))</f>
        <v/>
      </c>
      <c r="R99" s="276" t="str">
        <f t="shared" si="10"/>
        <v/>
      </c>
      <c r="S99" s="171" t="str">
        <f>IF($AR99="","",IF(INDEX('Required State Input – Clinic'!R$12:R$2011,$AT99)="","",INDEX('Required State Input – Clinic'!R$12:R$2011,$AT99)))</f>
        <v/>
      </c>
      <c r="T99" s="169" t="str">
        <f>IF($AR99="","",IF(INDEX('Required State Input – Clinic'!S$12:S$2011,$AT99)="","",INDEX('Required State Input – Clinic'!S$12:S$2011,$AT99)))</f>
        <v/>
      </c>
      <c r="U99" s="170" t="str">
        <f>IF($AR99="","",IF(INDEX('Required State Input – Clinic'!T$12:T$2011,$AT99)="","",ROUND(INDEX('Required State Input – Clinic'!T$12:T$2011,$AT99),2)))</f>
        <v/>
      </c>
      <c r="V99" s="170" t="str">
        <f>IF($AR99="","",IF(INDEX('Required State Input – Clinic'!U$12:U$2011,$AT99)="","",ROUND(INDEX('Required State Input – Clinic'!U$12:U$2011,$AT99),2)))</f>
        <v/>
      </c>
      <c r="W99" s="170" t="str">
        <f>IF($AR99="","",IF(INDEX('Required State Input – Clinic'!V$12:V$2011,$AT99)="",0,ROUND(INDEX('Required State Input – Clinic'!V$12:V$2011,$AT99),2)))</f>
        <v/>
      </c>
      <c r="X99" s="170" t="str">
        <f>IF($AR99="","",IF(INDEX('Required State Input – Clinic'!W$12:W$2011,$AT99)="",0,ROUND(INDEX('Required State Input – Clinic'!W$12:W$2011,$AT99),2)))</f>
        <v/>
      </c>
      <c r="Y99" s="170" t="str">
        <f>IF($AR99="","",IF(INDEX('Required State Input – Clinic'!X$12:X$2011,$AT99)="",0,ROUND(INDEX('Required State Input – Clinic'!X$12:X$2011,$AT99),2)))</f>
        <v/>
      </c>
      <c r="Z99" s="180" t="str">
        <f t="shared" si="11"/>
        <v/>
      </c>
      <c r="AA99" s="179" t="str">
        <f>IF($AR99="","",IF(INDEX('Required State Input – Clinic'!Y$12:Y$2011,$AT99)="","",INDEX('Required State Input – Clinic'!Y$12:Y$2011,$AT99)))</f>
        <v/>
      </c>
      <c r="AB99" s="172" t="str">
        <f>IF($AR99="","",IF(INDEX('Required State Input – Clinic'!Z$12:Z$2011,$AT99)="","",ROUND(INDEX('Required State Input – Clinic'!Z$12:Z$2011,$AT99),4)))</f>
        <v/>
      </c>
      <c r="AC99" s="172" t="str">
        <f>IF($AR99="","",IF(INDEX('Required State Input – Clinic'!AA$12:AA$2011,$AT99)="","",ROUND(INDEX('Required State Input – Clinic'!AA$12:AA$2011,$AT99),4)))</f>
        <v/>
      </c>
      <c r="AD99" s="180" t="str">
        <f t="shared" si="12"/>
        <v/>
      </c>
      <c r="AE99" s="194" t="str">
        <f t="shared" si="13"/>
        <v/>
      </c>
      <c r="AF99" s="177" t="str">
        <f>IF($AR99="","",IF(INDEX('Required State Input – Clinic'!AB$12:AB$2011,$AT99)="","",INDEX('Required State Input – Clinic'!AB$12:AB$2011,$AT99)))</f>
        <v/>
      </c>
      <c r="AG99" s="172" t="str">
        <f>IF($AR99="","",IF(INDEX('Required State Input – Clinic'!AC$12:AC$2011,$AT99)="","",ROUND(INDEX('Required State Input – Clinic'!AC$12:AC$2011,$AT99),4)))</f>
        <v/>
      </c>
      <c r="AH99" s="180" t="str">
        <f t="shared" si="14"/>
        <v/>
      </c>
      <c r="AI99" s="173" t="str">
        <f>IF($AR99="","",IF(INDEX('Required State Input – Clinic'!AD$12:AD$2011,$AT99)="",0,ROUND(INDEX('Required State Input – Clinic'!AD$12:AD$2011,$AT99),2)))</f>
        <v/>
      </c>
      <c r="AJ99" s="180" t="str">
        <f t="shared" si="15"/>
        <v/>
      </c>
      <c r="AK99" s="194" t="str">
        <f t="shared" si="16"/>
        <v/>
      </c>
      <c r="AL99" s="170" t="str">
        <f>IF($AR99="","",IF(INDEX('Required State Input – Clinic'!AE$12:AE$2011,$AT99)="",0,ROUND(INDEX('Required State Input – Clinic'!AE$12:AE$2011,$AT99),2)))</f>
        <v/>
      </c>
      <c r="AM99" s="180" t="str">
        <f t="shared" si="17"/>
        <v/>
      </c>
      <c r="AR99" t="str">
        <f t="shared" si="18"/>
        <v/>
      </c>
      <c r="AS99" t="str">
        <f t="shared" si="19"/>
        <v/>
      </c>
      <c r="AT99" t="str">
        <f>IF(AR99="","",MATCH(AS99,'Required State Input – Clinic'!$AS$12:$AS$2011,FALSE))</f>
        <v/>
      </c>
    </row>
    <row r="100" spans="1:46" x14ac:dyDescent="0.25">
      <c r="A100" s="218" t="s">
        <v>257</v>
      </c>
      <c r="B100" s="174" t="str">
        <f>IF($AR100="","",IF(INDEX('Required State Input – Clinic'!B$12:B$2011,$AT100)="","",INDEX('Required State Input – Clinic'!B$12:B$2011,$AT100)))</f>
        <v/>
      </c>
      <c r="C100" s="168" t="str">
        <f>IF($AR100="","",IF(INDEX('Required State Input – Clinic'!C$12:C$2011,$AT100)="","",INDEX('Required State Input – Clinic'!C$12:C$2011,$AT100)))</f>
        <v/>
      </c>
      <c r="D100" s="175" t="str">
        <f>IF($AR100="","",IF(INDEX('Required State Input – Clinic'!D$12:D$2011,$AT100)="","",INDEX('Required State Input – Clinic'!D$12:D$2011,$AT100)))</f>
        <v/>
      </c>
      <c r="E100" s="174" t="str">
        <f>IF($AR100="","",IF(INDEX('Required State Input – Clinic'!E$12:E$2011,$AT100)="","",INDEX('Required State Input – Clinic'!E$12:E$2011,$AT100)))</f>
        <v/>
      </c>
      <c r="F100" s="176" t="str">
        <f>IF($AR100="","",IF(INDEX('Required State Input – Clinic'!F$12:F$2011,$AT100)="","",INDEX('Required State Input – Clinic'!F$12:F$2011,$AT100)))</f>
        <v/>
      </c>
      <c r="G100" s="176" t="str">
        <f>IF($AR100="","",IF(INDEX('Required State Input – Clinic'!G$12:G$2011,$AT100)="","",INDEX('Required State Input – Clinic'!G$12:G$2011,$AT100)))</f>
        <v/>
      </c>
      <c r="H100" s="176" t="str">
        <f>IF($AR100="","",IF(INDEX('Required State Input – Clinic'!H$12:H$2011,$AT100)="","",INDEX('Required State Input – Clinic'!H$12:H$2011,$AT100)))</f>
        <v/>
      </c>
      <c r="I100" s="177" t="str">
        <f>IF($AR100="","",IF(INDEX('Required State Input – Clinic'!I$12:I$2011,$AT100)="","",INDEX('Required State Input – Clinic'!I$12:I$2011,$AT100)))</f>
        <v/>
      </c>
      <c r="J100" s="176" t="str">
        <f>IF($AR100="","",IF(INDEX('Required State Input – Clinic'!J$12:J$2011,$AT100)="","",INDEX('Required State Input – Clinic'!J$12:J$2011,$AT100)))</f>
        <v/>
      </c>
      <c r="K100" s="178" t="str">
        <f>IF($AR100="","",IF(INDEX('Required State Input – Clinic'!K$12:K$2011,$AT100)="","",INDEX('Required State Input – Clinic'!K$12:K$2011,$AT100)))</f>
        <v/>
      </c>
      <c r="L100" s="179" t="str">
        <f>IF($AR100="","",IF(INDEX('Required State Input – Clinic'!L$12:L$2011,$AT100)="","",INDEX('Required State Input – Clinic'!L$12:L$2011,$AT100)))</f>
        <v/>
      </c>
      <c r="M100" s="169" t="str">
        <f>IF($AR100="","",IF(INDEX('Required State Input – Clinic'!M$12:M$2011,$AT100)="","",INDEX('Required State Input – Clinic'!M$12:M$2011,$AT100)))</f>
        <v/>
      </c>
      <c r="N100" s="169" t="str">
        <f>IF($AR100="","",IF(INDEX('Required State Input – Clinic'!N$12:N$2011,$AT100)="","",INDEX('Required State Input – Clinic'!N$12:N$2011,$AT100)))</f>
        <v/>
      </c>
      <c r="O100" s="170" t="str">
        <f>IF($AR100="","",IF(INDEX('Required State Input – Clinic'!O$12:O$2011,$AT100)="","",ROUND(INDEX('Required State Input – Clinic'!O$12:O$2011,$AT100),2)))</f>
        <v/>
      </c>
      <c r="P100" s="170" t="str">
        <f>IF($AR100="","",IF(INDEX('Required State Input – Clinic'!P$12:P$2011,$AT100)="","",ROUND(INDEX('Required State Input – Clinic'!P$12:P$2011,$AT100),2)))</f>
        <v/>
      </c>
      <c r="Q100" s="170" t="str">
        <f>IF($AR100="","",IF(INDEX('Required State Input – Clinic'!Q$12:Q$2011,$AT100)="","",ROUND(INDEX('Required State Input – Clinic'!Q$12:Q$2011,$AT100),2)))</f>
        <v/>
      </c>
      <c r="R100" s="276" t="str">
        <f t="shared" si="10"/>
        <v/>
      </c>
      <c r="S100" s="171" t="str">
        <f>IF($AR100="","",IF(INDEX('Required State Input – Clinic'!R$12:R$2011,$AT100)="","",INDEX('Required State Input – Clinic'!R$12:R$2011,$AT100)))</f>
        <v/>
      </c>
      <c r="T100" s="169" t="str">
        <f>IF($AR100="","",IF(INDEX('Required State Input – Clinic'!S$12:S$2011,$AT100)="","",INDEX('Required State Input – Clinic'!S$12:S$2011,$AT100)))</f>
        <v/>
      </c>
      <c r="U100" s="170" t="str">
        <f>IF($AR100="","",IF(INDEX('Required State Input – Clinic'!T$12:T$2011,$AT100)="","",ROUND(INDEX('Required State Input – Clinic'!T$12:T$2011,$AT100),2)))</f>
        <v/>
      </c>
      <c r="V100" s="170" t="str">
        <f>IF($AR100="","",IF(INDEX('Required State Input – Clinic'!U$12:U$2011,$AT100)="","",ROUND(INDEX('Required State Input – Clinic'!U$12:U$2011,$AT100),2)))</f>
        <v/>
      </c>
      <c r="W100" s="170" t="str">
        <f>IF($AR100="","",IF(INDEX('Required State Input – Clinic'!V$12:V$2011,$AT100)="",0,ROUND(INDEX('Required State Input – Clinic'!V$12:V$2011,$AT100),2)))</f>
        <v/>
      </c>
      <c r="X100" s="170" t="str">
        <f>IF($AR100="","",IF(INDEX('Required State Input – Clinic'!W$12:W$2011,$AT100)="",0,ROUND(INDEX('Required State Input – Clinic'!W$12:W$2011,$AT100),2)))</f>
        <v/>
      </c>
      <c r="Y100" s="170" t="str">
        <f>IF($AR100="","",IF(INDEX('Required State Input – Clinic'!X$12:X$2011,$AT100)="",0,ROUND(INDEX('Required State Input – Clinic'!X$12:X$2011,$AT100),2)))</f>
        <v/>
      </c>
      <c r="Z100" s="180" t="str">
        <f t="shared" si="11"/>
        <v/>
      </c>
      <c r="AA100" s="179" t="str">
        <f>IF($AR100="","",IF(INDEX('Required State Input – Clinic'!Y$12:Y$2011,$AT100)="","",INDEX('Required State Input – Clinic'!Y$12:Y$2011,$AT100)))</f>
        <v/>
      </c>
      <c r="AB100" s="172" t="str">
        <f>IF($AR100="","",IF(INDEX('Required State Input – Clinic'!Z$12:Z$2011,$AT100)="","",ROUND(INDEX('Required State Input – Clinic'!Z$12:Z$2011,$AT100),4)))</f>
        <v/>
      </c>
      <c r="AC100" s="172" t="str">
        <f>IF($AR100="","",IF(INDEX('Required State Input – Clinic'!AA$12:AA$2011,$AT100)="","",ROUND(INDEX('Required State Input – Clinic'!AA$12:AA$2011,$AT100),4)))</f>
        <v/>
      </c>
      <c r="AD100" s="180" t="str">
        <f t="shared" si="12"/>
        <v/>
      </c>
      <c r="AE100" s="194" t="str">
        <f t="shared" si="13"/>
        <v/>
      </c>
      <c r="AF100" s="177" t="str">
        <f>IF($AR100="","",IF(INDEX('Required State Input – Clinic'!AB$12:AB$2011,$AT100)="","",INDEX('Required State Input – Clinic'!AB$12:AB$2011,$AT100)))</f>
        <v/>
      </c>
      <c r="AG100" s="172" t="str">
        <f>IF($AR100="","",IF(INDEX('Required State Input – Clinic'!AC$12:AC$2011,$AT100)="","",ROUND(INDEX('Required State Input – Clinic'!AC$12:AC$2011,$AT100),4)))</f>
        <v/>
      </c>
      <c r="AH100" s="180" t="str">
        <f t="shared" si="14"/>
        <v/>
      </c>
      <c r="AI100" s="173" t="str">
        <f>IF($AR100="","",IF(INDEX('Required State Input – Clinic'!AD$12:AD$2011,$AT100)="",0,ROUND(INDEX('Required State Input – Clinic'!AD$12:AD$2011,$AT100),2)))</f>
        <v/>
      </c>
      <c r="AJ100" s="180" t="str">
        <f t="shared" si="15"/>
        <v/>
      </c>
      <c r="AK100" s="194" t="str">
        <f t="shared" si="16"/>
        <v/>
      </c>
      <c r="AL100" s="170" t="str">
        <f>IF($AR100="","",IF(INDEX('Required State Input – Clinic'!AE$12:AE$2011,$AT100)="",0,ROUND(INDEX('Required State Input – Clinic'!AE$12:AE$2011,$AT100),2)))</f>
        <v/>
      </c>
      <c r="AM100" s="180" t="str">
        <f t="shared" si="17"/>
        <v/>
      </c>
      <c r="AR100" t="str">
        <f t="shared" si="18"/>
        <v/>
      </c>
      <c r="AS100" t="str">
        <f t="shared" si="19"/>
        <v/>
      </c>
      <c r="AT100" t="str">
        <f>IF(AR100="","",MATCH(AS100,'Required State Input – Clinic'!$AS$12:$AS$2011,FALSE))</f>
        <v/>
      </c>
    </row>
    <row r="101" spans="1:46" x14ac:dyDescent="0.25">
      <c r="A101" s="218" t="s">
        <v>257</v>
      </c>
      <c r="B101" s="174" t="str">
        <f>IF($AR101="","",IF(INDEX('Required State Input – Clinic'!B$12:B$2011,$AT101)="","",INDEX('Required State Input – Clinic'!B$12:B$2011,$AT101)))</f>
        <v/>
      </c>
      <c r="C101" s="168" t="str">
        <f>IF($AR101="","",IF(INDEX('Required State Input – Clinic'!C$12:C$2011,$AT101)="","",INDEX('Required State Input – Clinic'!C$12:C$2011,$AT101)))</f>
        <v/>
      </c>
      <c r="D101" s="175" t="str">
        <f>IF($AR101="","",IF(INDEX('Required State Input – Clinic'!D$12:D$2011,$AT101)="","",INDEX('Required State Input – Clinic'!D$12:D$2011,$AT101)))</f>
        <v/>
      </c>
      <c r="E101" s="174" t="str">
        <f>IF($AR101="","",IF(INDEX('Required State Input – Clinic'!E$12:E$2011,$AT101)="","",INDEX('Required State Input – Clinic'!E$12:E$2011,$AT101)))</f>
        <v/>
      </c>
      <c r="F101" s="176" t="str">
        <f>IF($AR101="","",IF(INDEX('Required State Input – Clinic'!F$12:F$2011,$AT101)="","",INDEX('Required State Input – Clinic'!F$12:F$2011,$AT101)))</f>
        <v/>
      </c>
      <c r="G101" s="176" t="str">
        <f>IF($AR101="","",IF(INDEX('Required State Input – Clinic'!G$12:G$2011,$AT101)="","",INDEX('Required State Input – Clinic'!G$12:G$2011,$AT101)))</f>
        <v/>
      </c>
      <c r="H101" s="176" t="str">
        <f>IF($AR101="","",IF(INDEX('Required State Input – Clinic'!H$12:H$2011,$AT101)="","",INDEX('Required State Input – Clinic'!H$12:H$2011,$AT101)))</f>
        <v/>
      </c>
      <c r="I101" s="177" t="str">
        <f>IF($AR101="","",IF(INDEX('Required State Input – Clinic'!I$12:I$2011,$AT101)="","",INDEX('Required State Input – Clinic'!I$12:I$2011,$AT101)))</f>
        <v/>
      </c>
      <c r="J101" s="176" t="str">
        <f>IF($AR101="","",IF(INDEX('Required State Input – Clinic'!J$12:J$2011,$AT101)="","",INDEX('Required State Input – Clinic'!J$12:J$2011,$AT101)))</f>
        <v/>
      </c>
      <c r="K101" s="178" t="str">
        <f>IF($AR101="","",IF(INDEX('Required State Input – Clinic'!K$12:K$2011,$AT101)="","",INDEX('Required State Input – Clinic'!K$12:K$2011,$AT101)))</f>
        <v/>
      </c>
      <c r="L101" s="179" t="str">
        <f>IF($AR101="","",IF(INDEX('Required State Input – Clinic'!L$12:L$2011,$AT101)="","",INDEX('Required State Input – Clinic'!L$12:L$2011,$AT101)))</f>
        <v/>
      </c>
      <c r="M101" s="169" t="str">
        <f>IF($AR101="","",IF(INDEX('Required State Input – Clinic'!M$12:M$2011,$AT101)="","",INDEX('Required State Input – Clinic'!M$12:M$2011,$AT101)))</f>
        <v/>
      </c>
      <c r="N101" s="169" t="str">
        <f>IF($AR101="","",IF(INDEX('Required State Input – Clinic'!N$12:N$2011,$AT101)="","",INDEX('Required State Input – Clinic'!N$12:N$2011,$AT101)))</f>
        <v/>
      </c>
      <c r="O101" s="170" t="str">
        <f>IF($AR101="","",IF(INDEX('Required State Input – Clinic'!O$12:O$2011,$AT101)="","",ROUND(INDEX('Required State Input – Clinic'!O$12:O$2011,$AT101),2)))</f>
        <v/>
      </c>
      <c r="P101" s="170" t="str">
        <f>IF($AR101="","",IF(INDEX('Required State Input – Clinic'!P$12:P$2011,$AT101)="","",ROUND(INDEX('Required State Input – Clinic'!P$12:P$2011,$AT101),2)))</f>
        <v/>
      </c>
      <c r="Q101" s="170" t="str">
        <f>IF($AR101="","",IF(INDEX('Required State Input – Clinic'!Q$12:Q$2011,$AT101)="","",ROUND(INDEX('Required State Input – Clinic'!Q$12:Q$2011,$AT101),2)))</f>
        <v/>
      </c>
      <c r="R101" s="276" t="str">
        <f t="shared" si="10"/>
        <v/>
      </c>
      <c r="S101" s="171" t="str">
        <f>IF($AR101="","",IF(INDEX('Required State Input – Clinic'!R$12:R$2011,$AT101)="","",INDEX('Required State Input – Clinic'!R$12:R$2011,$AT101)))</f>
        <v/>
      </c>
      <c r="T101" s="169" t="str">
        <f>IF($AR101="","",IF(INDEX('Required State Input – Clinic'!S$12:S$2011,$AT101)="","",INDEX('Required State Input – Clinic'!S$12:S$2011,$AT101)))</f>
        <v/>
      </c>
      <c r="U101" s="170" t="str">
        <f>IF($AR101="","",IF(INDEX('Required State Input – Clinic'!T$12:T$2011,$AT101)="","",ROUND(INDEX('Required State Input – Clinic'!T$12:T$2011,$AT101),2)))</f>
        <v/>
      </c>
      <c r="V101" s="170" t="str">
        <f>IF($AR101="","",IF(INDEX('Required State Input – Clinic'!U$12:U$2011,$AT101)="","",ROUND(INDEX('Required State Input – Clinic'!U$12:U$2011,$AT101),2)))</f>
        <v/>
      </c>
      <c r="W101" s="170" t="str">
        <f>IF($AR101="","",IF(INDEX('Required State Input – Clinic'!V$12:V$2011,$AT101)="",0,ROUND(INDEX('Required State Input – Clinic'!V$12:V$2011,$AT101),2)))</f>
        <v/>
      </c>
      <c r="X101" s="170" t="str">
        <f>IF($AR101="","",IF(INDEX('Required State Input – Clinic'!W$12:W$2011,$AT101)="",0,ROUND(INDEX('Required State Input – Clinic'!W$12:W$2011,$AT101),2)))</f>
        <v/>
      </c>
      <c r="Y101" s="170" t="str">
        <f>IF($AR101="","",IF(INDEX('Required State Input – Clinic'!X$12:X$2011,$AT101)="",0,ROUND(INDEX('Required State Input – Clinic'!X$12:X$2011,$AT101),2)))</f>
        <v/>
      </c>
      <c r="Z101" s="180" t="str">
        <f t="shared" si="11"/>
        <v/>
      </c>
      <c r="AA101" s="179" t="str">
        <f>IF($AR101="","",IF(INDEX('Required State Input – Clinic'!Y$12:Y$2011,$AT101)="","",INDEX('Required State Input – Clinic'!Y$12:Y$2011,$AT101)))</f>
        <v/>
      </c>
      <c r="AB101" s="172" t="str">
        <f>IF($AR101="","",IF(INDEX('Required State Input – Clinic'!Z$12:Z$2011,$AT101)="","",ROUND(INDEX('Required State Input – Clinic'!Z$12:Z$2011,$AT101),4)))</f>
        <v/>
      </c>
      <c r="AC101" s="172" t="str">
        <f>IF($AR101="","",IF(INDEX('Required State Input – Clinic'!AA$12:AA$2011,$AT101)="","",ROUND(INDEX('Required State Input – Clinic'!AA$12:AA$2011,$AT101),4)))</f>
        <v/>
      </c>
      <c r="AD101" s="180" t="str">
        <f t="shared" si="12"/>
        <v/>
      </c>
      <c r="AE101" s="194" t="str">
        <f t="shared" si="13"/>
        <v/>
      </c>
      <c r="AF101" s="177" t="str">
        <f>IF($AR101="","",IF(INDEX('Required State Input – Clinic'!AB$12:AB$2011,$AT101)="","",INDEX('Required State Input – Clinic'!AB$12:AB$2011,$AT101)))</f>
        <v/>
      </c>
      <c r="AG101" s="172" t="str">
        <f>IF($AR101="","",IF(INDEX('Required State Input – Clinic'!AC$12:AC$2011,$AT101)="","",ROUND(INDEX('Required State Input – Clinic'!AC$12:AC$2011,$AT101),4)))</f>
        <v/>
      </c>
      <c r="AH101" s="180" t="str">
        <f t="shared" si="14"/>
        <v/>
      </c>
      <c r="AI101" s="173" t="str">
        <f>IF($AR101="","",IF(INDEX('Required State Input – Clinic'!AD$12:AD$2011,$AT101)="",0,ROUND(INDEX('Required State Input – Clinic'!AD$12:AD$2011,$AT101),2)))</f>
        <v/>
      </c>
      <c r="AJ101" s="180" t="str">
        <f t="shared" si="15"/>
        <v/>
      </c>
      <c r="AK101" s="194" t="str">
        <f t="shared" si="16"/>
        <v/>
      </c>
      <c r="AL101" s="170" t="str">
        <f>IF($AR101="","",IF(INDEX('Required State Input – Clinic'!AE$12:AE$2011,$AT101)="",0,ROUND(INDEX('Required State Input – Clinic'!AE$12:AE$2011,$AT101),2)))</f>
        <v/>
      </c>
      <c r="AM101" s="180" t="str">
        <f t="shared" si="17"/>
        <v/>
      </c>
      <c r="AR101" t="str">
        <f t="shared" si="18"/>
        <v/>
      </c>
      <c r="AS101" t="str">
        <f t="shared" si="19"/>
        <v/>
      </c>
      <c r="AT101" t="str">
        <f>IF(AR101="","",MATCH(AS101,'Required State Input – Clinic'!$AS$12:$AS$2011,FALSE))</f>
        <v/>
      </c>
    </row>
    <row r="102" spans="1:46" x14ac:dyDescent="0.25">
      <c r="A102" s="218" t="s">
        <v>257</v>
      </c>
      <c r="B102" s="174" t="str">
        <f>IF($AR102="","",IF(INDEX('Required State Input – Clinic'!B$12:B$2011,$AT102)="","",INDEX('Required State Input – Clinic'!B$12:B$2011,$AT102)))</f>
        <v/>
      </c>
      <c r="C102" s="168" t="str">
        <f>IF($AR102="","",IF(INDEX('Required State Input – Clinic'!C$12:C$2011,$AT102)="","",INDEX('Required State Input – Clinic'!C$12:C$2011,$AT102)))</f>
        <v/>
      </c>
      <c r="D102" s="175" t="str">
        <f>IF($AR102="","",IF(INDEX('Required State Input – Clinic'!D$12:D$2011,$AT102)="","",INDEX('Required State Input – Clinic'!D$12:D$2011,$AT102)))</f>
        <v/>
      </c>
      <c r="E102" s="174" t="str">
        <f>IF($AR102="","",IF(INDEX('Required State Input – Clinic'!E$12:E$2011,$AT102)="","",INDEX('Required State Input – Clinic'!E$12:E$2011,$AT102)))</f>
        <v/>
      </c>
      <c r="F102" s="176" t="str">
        <f>IF($AR102="","",IF(INDEX('Required State Input – Clinic'!F$12:F$2011,$AT102)="","",INDEX('Required State Input – Clinic'!F$12:F$2011,$AT102)))</f>
        <v/>
      </c>
      <c r="G102" s="176" t="str">
        <f>IF($AR102="","",IF(INDEX('Required State Input – Clinic'!G$12:G$2011,$AT102)="","",INDEX('Required State Input – Clinic'!G$12:G$2011,$AT102)))</f>
        <v/>
      </c>
      <c r="H102" s="176" t="str">
        <f>IF($AR102="","",IF(INDEX('Required State Input – Clinic'!H$12:H$2011,$AT102)="","",INDEX('Required State Input – Clinic'!H$12:H$2011,$AT102)))</f>
        <v/>
      </c>
      <c r="I102" s="177" t="str">
        <f>IF($AR102="","",IF(INDEX('Required State Input – Clinic'!I$12:I$2011,$AT102)="","",INDEX('Required State Input – Clinic'!I$12:I$2011,$AT102)))</f>
        <v/>
      </c>
      <c r="J102" s="176" t="str">
        <f>IF($AR102="","",IF(INDEX('Required State Input – Clinic'!J$12:J$2011,$AT102)="","",INDEX('Required State Input – Clinic'!J$12:J$2011,$AT102)))</f>
        <v/>
      </c>
      <c r="K102" s="178" t="str">
        <f>IF($AR102="","",IF(INDEX('Required State Input – Clinic'!K$12:K$2011,$AT102)="","",INDEX('Required State Input – Clinic'!K$12:K$2011,$AT102)))</f>
        <v/>
      </c>
      <c r="L102" s="179" t="str">
        <f>IF($AR102="","",IF(INDEX('Required State Input – Clinic'!L$12:L$2011,$AT102)="","",INDEX('Required State Input – Clinic'!L$12:L$2011,$AT102)))</f>
        <v/>
      </c>
      <c r="M102" s="169" t="str">
        <f>IF($AR102="","",IF(INDEX('Required State Input – Clinic'!M$12:M$2011,$AT102)="","",INDEX('Required State Input – Clinic'!M$12:M$2011,$AT102)))</f>
        <v/>
      </c>
      <c r="N102" s="169" t="str">
        <f>IF($AR102="","",IF(INDEX('Required State Input – Clinic'!N$12:N$2011,$AT102)="","",INDEX('Required State Input – Clinic'!N$12:N$2011,$AT102)))</f>
        <v/>
      </c>
      <c r="O102" s="170" t="str">
        <f>IF($AR102="","",IF(INDEX('Required State Input – Clinic'!O$12:O$2011,$AT102)="","",ROUND(INDEX('Required State Input – Clinic'!O$12:O$2011,$AT102),2)))</f>
        <v/>
      </c>
      <c r="P102" s="170" t="str">
        <f>IF($AR102="","",IF(INDEX('Required State Input – Clinic'!P$12:P$2011,$AT102)="","",ROUND(INDEX('Required State Input – Clinic'!P$12:P$2011,$AT102),2)))</f>
        <v/>
      </c>
      <c r="Q102" s="170" t="str">
        <f>IF($AR102="","",IF(INDEX('Required State Input – Clinic'!Q$12:Q$2011,$AT102)="","",ROUND(INDEX('Required State Input – Clinic'!Q$12:Q$2011,$AT102),2)))</f>
        <v/>
      </c>
      <c r="R102" s="276" t="str">
        <f t="shared" si="10"/>
        <v/>
      </c>
      <c r="S102" s="171" t="str">
        <f>IF($AR102="","",IF(INDEX('Required State Input – Clinic'!R$12:R$2011,$AT102)="","",INDEX('Required State Input – Clinic'!R$12:R$2011,$AT102)))</f>
        <v/>
      </c>
      <c r="T102" s="169" t="str">
        <f>IF($AR102="","",IF(INDEX('Required State Input – Clinic'!S$12:S$2011,$AT102)="","",INDEX('Required State Input – Clinic'!S$12:S$2011,$AT102)))</f>
        <v/>
      </c>
      <c r="U102" s="170" t="str">
        <f>IF($AR102="","",IF(INDEX('Required State Input – Clinic'!T$12:T$2011,$AT102)="","",ROUND(INDEX('Required State Input – Clinic'!T$12:T$2011,$AT102),2)))</f>
        <v/>
      </c>
      <c r="V102" s="170" t="str">
        <f>IF($AR102="","",IF(INDEX('Required State Input – Clinic'!U$12:U$2011,$AT102)="","",ROUND(INDEX('Required State Input – Clinic'!U$12:U$2011,$AT102),2)))</f>
        <v/>
      </c>
      <c r="W102" s="170" t="str">
        <f>IF($AR102="","",IF(INDEX('Required State Input – Clinic'!V$12:V$2011,$AT102)="",0,ROUND(INDEX('Required State Input – Clinic'!V$12:V$2011,$AT102),2)))</f>
        <v/>
      </c>
      <c r="X102" s="170" t="str">
        <f>IF($AR102="","",IF(INDEX('Required State Input – Clinic'!W$12:W$2011,$AT102)="",0,ROUND(INDEX('Required State Input – Clinic'!W$12:W$2011,$AT102),2)))</f>
        <v/>
      </c>
      <c r="Y102" s="170" t="str">
        <f>IF($AR102="","",IF(INDEX('Required State Input – Clinic'!X$12:X$2011,$AT102)="",0,ROUND(INDEX('Required State Input – Clinic'!X$12:X$2011,$AT102),2)))</f>
        <v/>
      </c>
      <c r="Z102" s="180" t="str">
        <f t="shared" si="11"/>
        <v/>
      </c>
      <c r="AA102" s="179" t="str">
        <f>IF($AR102="","",IF(INDEX('Required State Input – Clinic'!Y$12:Y$2011,$AT102)="","",INDEX('Required State Input – Clinic'!Y$12:Y$2011,$AT102)))</f>
        <v/>
      </c>
      <c r="AB102" s="172" t="str">
        <f>IF($AR102="","",IF(INDEX('Required State Input – Clinic'!Z$12:Z$2011,$AT102)="","",ROUND(INDEX('Required State Input – Clinic'!Z$12:Z$2011,$AT102),4)))</f>
        <v/>
      </c>
      <c r="AC102" s="172" t="str">
        <f>IF($AR102="","",IF(INDEX('Required State Input – Clinic'!AA$12:AA$2011,$AT102)="","",ROUND(INDEX('Required State Input – Clinic'!AA$12:AA$2011,$AT102),4)))</f>
        <v/>
      </c>
      <c r="AD102" s="180" t="str">
        <f t="shared" si="12"/>
        <v/>
      </c>
      <c r="AE102" s="194" t="str">
        <f t="shared" si="13"/>
        <v/>
      </c>
      <c r="AF102" s="177" t="str">
        <f>IF($AR102="","",IF(INDEX('Required State Input – Clinic'!AB$12:AB$2011,$AT102)="","",INDEX('Required State Input – Clinic'!AB$12:AB$2011,$AT102)))</f>
        <v/>
      </c>
      <c r="AG102" s="172" t="str">
        <f>IF($AR102="","",IF(INDEX('Required State Input – Clinic'!AC$12:AC$2011,$AT102)="","",ROUND(INDEX('Required State Input – Clinic'!AC$12:AC$2011,$AT102),4)))</f>
        <v/>
      </c>
      <c r="AH102" s="180" t="str">
        <f t="shared" si="14"/>
        <v/>
      </c>
      <c r="AI102" s="173" t="str">
        <f>IF($AR102="","",IF(INDEX('Required State Input – Clinic'!AD$12:AD$2011,$AT102)="",0,ROUND(INDEX('Required State Input – Clinic'!AD$12:AD$2011,$AT102),2)))</f>
        <v/>
      </c>
      <c r="AJ102" s="180" t="str">
        <f t="shared" si="15"/>
        <v/>
      </c>
      <c r="AK102" s="194" t="str">
        <f t="shared" si="16"/>
        <v/>
      </c>
      <c r="AL102" s="170" t="str">
        <f>IF($AR102="","",IF(INDEX('Required State Input – Clinic'!AE$12:AE$2011,$AT102)="",0,ROUND(INDEX('Required State Input – Clinic'!AE$12:AE$2011,$AT102),2)))</f>
        <v/>
      </c>
      <c r="AM102" s="180" t="str">
        <f t="shared" si="17"/>
        <v/>
      </c>
      <c r="AR102" t="str">
        <f t="shared" si="18"/>
        <v/>
      </c>
      <c r="AS102" t="str">
        <f t="shared" si="19"/>
        <v/>
      </c>
      <c r="AT102" t="str">
        <f>IF(AR102="","",MATCH(AS102,'Required State Input – Clinic'!$AS$12:$AS$2011,FALSE))</f>
        <v/>
      </c>
    </row>
    <row r="103" spans="1:46" x14ac:dyDescent="0.25">
      <c r="A103" s="218" t="s">
        <v>257</v>
      </c>
      <c r="B103" s="174" t="str">
        <f>IF($AR103="","",IF(INDEX('Required State Input – Clinic'!B$12:B$2011,$AT103)="","",INDEX('Required State Input – Clinic'!B$12:B$2011,$AT103)))</f>
        <v/>
      </c>
      <c r="C103" s="168" t="str">
        <f>IF($AR103="","",IF(INDEX('Required State Input – Clinic'!C$12:C$2011,$AT103)="","",INDEX('Required State Input – Clinic'!C$12:C$2011,$AT103)))</f>
        <v/>
      </c>
      <c r="D103" s="175" t="str">
        <f>IF($AR103="","",IF(INDEX('Required State Input – Clinic'!D$12:D$2011,$AT103)="","",INDEX('Required State Input – Clinic'!D$12:D$2011,$AT103)))</f>
        <v/>
      </c>
      <c r="E103" s="174" t="str">
        <f>IF($AR103="","",IF(INDEX('Required State Input – Clinic'!E$12:E$2011,$AT103)="","",INDEX('Required State Input – Clinic'!E$12:E$2011,$AT103)))</f>
        <v/>
      </c>
      <c r="F103" s="176" t="str">
        <f>IF($AR103="","",IF(INDEX('Required State Input – Clinic'!F$12:F$2011,$AT103)="","",INDEX('Required State Input – Clinic'!F$12:F$2011,$AT103)))</f>
        <v/>
      </c>
      <c r="G103" s="176" t="str">
        <f>IF($AR103="","",IF(INDEX('Required State Input – Clinic'!G$12:G$2011,$AT103)="","",INDEX('Required State Input – Clinic'!G$12:G$2011,$AT103)))</f>
        <v/>
      </c>
      <c r="H103" s="176" t="str">
        <f>IF($AR103="","",IF(INDEX('Required State Input – Clinic'!H$12:H$2011,$AT103)="","",INDEX('Required State Input – Clinic'!H$12:H$2011,$AT103)))</f>
        <v/>
      </c>
      <c r="I103" s="177" t="str">
        <f>IF($AR103="","",IF(INDEX('Required State Input – Clinic'!I$12:I$2011,$AT103)="","",INDEX('Required State Input – Clinic'!I$12:I$2011,$AT103)))</f>
        <v/>
      </c>
      <c r="J103" s="176" t="str">
        <f>IF($AR103="","",IF(INDEX('Required State Input – Clinic'!J$12:J$2011,$AT103)="","",INDEX('Required State Input – Clinic'!J$12:J$2011,$AT103)))</f>
        <v/>
      </c>
      <c r="K103" s="178" t="str">
        <f>IF($AR103="","",IF(INDEX('Required State Input – Clinic'!K$12:K$2011,$AT103)="","",INDEX('Required State Input – Clinic'!K$12:K$2011,$AT103)))</f>
        <v/>
      </c>
      <c r="L103" s="179" t="str">
        <f>IF($AR103="","",IF(INDEX('Required State Input – Clinic'!L$12:L$2011,$AT103)="","",INDEX('Required State Input – Clinic'!L$12:L$2011,$AT103)))</f>
        <v/>
      </c>
      <c r="M103" s="169" t="str">
        <f>IF($AR103="","",IF(INDEX('Required State Input – Clinic'!M$12:M$2011,$AT103)="","",INDEX('Required State Input – Clinic'!M$12:M$2011,$AT103)))</f>
        <v/>
      </c>
      <c r="N103" s="169" t="str">
        <f>IF($AR103="","",IF(INDEX('Required State Input – Clinic'!N$12:N$2011,$AT103)="","",INDEX('Required State Input – Clinic'!N$12:N$2011,$AT103)))</f>
        <v/>
      </c>
      <c r="O103" s="170" t="str">
        <f>IF($AR103="","",IF(INDEX('Required State Input – Clinic'!O$12:O$2011,$AT103)="","",ROUND(INDEX('Required State Input – Clinic'!O$12:O$2011,$AT103),2)))</f>
        <v/>
      </c>
      <c r="P103" s="170" t="str">
        <f>IF($AR103="","",IF(INDEX('Required State Input – Clinic'!P$12:P$2011,$AT103)="","",ROUND(INDEX('Required State Input – Clinic'!P$12:P$2011,$AT103),2)))</f>
        <v/>
      </c>
      <c r="Q103" s="170" t="str">
        <f>IF($AR103="","",IF(INDEX('Required State Input – Clinic'!Q$12:Q$2011,$AT103)="","",ROUND(INDEX('Required State Input – Clinic'!Q$12:Q$2011,$AT103),2)))</f>
        <v/>
      </c>
      <c r="R103" s="276" t="str">
        <f t="shared" si="10"/>
        <v/>
      </c>
      <c r="S103" s="171" t="str">
        <f>IF($AR103="","",IF(INDEX('Required State Input – Clinic'!R$12:R$2011,$AT103)="","",INDEX('Required State Input – Clinic'!R$12:R$2011,$AT103)))</f>
        <v/>
      </c>
      <c r="T103" s="169" t="str">
        <f>IF($AR103="","",IF(INDEX('Required State Input – Clinic'!S$12:S$2011,$AT103)="","",INDEX('Required State Input – Clinic'!S$12:S$2011,$AT103)))</f>
        <v/>
      </c>
      <c r="U103" s="170" t="str">
        <f>IF($AR103="","",IF(INDEX('Required State Input – Clinic'!T$12:T$2011,$AT103)="","",ROUND(INDEX('Required State Input – Clinic'!T$12:T$2011,$AT103),2)))</f>
        <v/>
      </c>
      <c r="V103" s="170" t="str">
        <f>IF($AR103="","",IF(INDEX('Required State Input – Clinic'!U$12:U$2011,$AT103)="","",ROUND(INDEX('Required State Input – Clinic'!U$12:U$2011,$AT103),2)))</f>
        <v/>
      </c>
      <c r="W103" s="170" t="str">
        <f>IF($AR103="","",IF(INDEX('Required State Input – Clinic'!V$12:V$2011,$AT103)="",0,ROUND(INDEX('Required State Input – Clinic'!V$12:V$2011,$AT103),2)))</f>
        <v/>
      </c>
      <c r="X103" s="170" t="str">
        <f>IF($AR103="","",IF(INDEX('Required State Input – Clinic'!W$12:W$2011,$AT103)="",0,ROUND(INDEX('Required State Input – Clinic'!W$12:W$2011,$AT103),2)))</f>
        <v/>
      </c>
      <c r="Y103" s="170" t="str">
        <f>IF($AR103="","",IF(INDEX('Required State Input – Clinic'!X$12:X$2011,$AT103)="",0,ROUND(INDEX('Required State Input – Clinic'!X$12:X$2011,$AT103),2)))</f>
        <v/>
      </c>
      <c r="Z103" s="180" t="str">
        <f t="shared" si="11"/>
        <v/>
      </c>
      <c r="AA103" s="179" t="str">
        <f>IF($AR103="","",IF(INDEX('Required State Input – Clinic'!Y$12:Y$2011,$AT103)="","",INDEX('Required State Input – Clinic'!Y$12:Y$2011,$AT103)))</f>
        <v/>
      </c>
      <c r="AB103" s="172" t="str">
        <f>IF($AR103="","",IF(INDEX('Required State Input – Clinic'!Z$12:Z$2011,$AT103)="","",ROUND(INDEX('Required State Input – Clinic'!Z$12:Z$2011,$AT103),4)))</f>
        <v/>
      </c>
      <c r="AC103" s="172" t="str">
        <f>IF($AR103="","",IF(INDEX('Required State Input – Clinic'!AA$12:AA$2011,$AT103)="","",ROUND(INDEX('Required State Input – Clinic'!AA$12:AA$2011,$AT103),4)))</f>
        <v/>
      </c>
      <c r="AD103" s="180" t="str">
        <f t="shared" si="12"/>
        <v/>
      </c>
      <c r="AE103" s="194" t="str">
        <f t="shared" si="13"/>
        <v/>
      </c>
      <c r="AF103" s="177" t="str">
        <f>IF($AR103="","",IF(INDEX('Required State Input – Clinic'!AB$12:AB$2011,$AT103)="","",INDEX('Required State Input – Clinic'!AB$12:AB$2011,$AT103)))</f>
        <v/>
      </c>
      <c r="AG103" s="172" t="str">
        <f>IF($AR103="","",IF(INDEX('Required State Input – Clinic'!AC$12:AC$2011,$AT103)="","",ROUND(INDEX('Required State Input – Clinic'!AC$12:AC$2011,$AT103),4)))</f>
        <v/>
      </c>
      <c r="AH103" s="180" t="str">
        <f t="shared" si="14"/>
        <v/>
      </c>
      <c r="AI103" s="173" t="str">
        <f>IF($AR103="","",IF(INDEX('Required State Input – Clinic'!AD$12:AD$2011,$AT103)="",0,ROUND(INDEX('Required State Input – Clinic'!AD$12:AD$2011,$AT103),2)))</f>
        <v/>
      </c>
      <c r="AJ103" s="180" t="str">
        <f t="shared" si="15"/>
        <v/>
      </c>
      <c r="AK103" s="194" t="str">
        <f t="shared" si="16"/>
        <v/>
      </c>
      <c r="AL103" s="170" t="str">
        <f>IF($AR103="","",IF(INDEX('Required State Input – Clinic'!AE$12:AE$2011,$AT103)="",0,ROUND(INDEX('Required State Input – Clinic'!AE$12:AE$2011,$AT103),2)))</f>
        <v/>
      </c>
      <c r="AM103" s="180" t="str">
        <f t="shared" si="17"/>
        <v/>
      </c>
      <c r="AR103" t="str">
        <f t="shared" si="18"/>
        <v/>
      </c>
      <c r="AS103" t="str">
        <f t="shared" si="19"/>
        <v/>
      </c>
      <c r="AT103" t="str">
        <f>IF(AR103="","",MATCH(AS103,'Required State Input – Clinic'!$AS$12:$AS$2011,FALSE))</f>
        <v/>
      </c>
    </row>
    <row r="104" spans="1:46" x14ac:dyDescent="0.25">
      <c r="A104" s="218" t="s">
        <v>257</v>
      </c>
      <c r="B104" s="174" t="str">
        <f>IF($AR104="","",IF(INDEX('Required State Input – Clinic'!B$12:B$2011,$AT104)="","",INDEX('Required State Input – Clinic'!B$12:B$2011,$AT104)))</f>
        <v/>
      </c>
      <c r="C104" s="168" t="str">
        <f>IF($AR104="","",IF(INDEX('Required State Input – Clinic'!C$12:C$2011,$AT104)="","",INDEX('Required State Input – Clinic'!C$12:C$2011,$AT104)))</f>
        <v/>
      </c>
      <c r="D104" s="175" t="str">
        <f>IF($AR104="","",IF(INDEX('Required State Input – Clinic'!D$12:D$2011,$AT104)="","",INDEX('Required State Input – Clinic'!D$12:D$2011,$AT104)))</f>
        <v/>
      </c>
      <c r="E104" s="174" t="str">
        <f>IF($AR104="","",IF(INDEX('Required State Input – Clinic'!E$12:E$2011,$AT104)="","",INDEX('Required State Input – Clinic'!E$12:E$2011,$AT104)))</f>
        <v/>
      </c>
      <c r="F104" s="176" t="str">
        <f>IF($AR104="","",IF(INDEX('Required State Input – Clinic'!F$12:F$2011,$AT104)="","",INDEX('Required State Input – Clinic'!F$12:F$2011,$AT104)))</f>
        <v/>
      </c>
      <c r="G104" s="176" t="str">
        <f>IF($AR104="","",IF(INDEX('Required State Input – Clinic'!G$12:G$2011,$AT104)="","",INDEX('Required State Input – Clinic'!G$12:G$2011,$AT104)))</f>
        <v/>
      </c>
      <c r="H104" s="176" t="str">
        <f>IF($AR104="","",IF(INDEX('Required State Input – Clinic'!H$12:H$2011,$AT104)="","",INDEX('Required State Input – Clinic'!H$12:H$2011,$AT104)))</f>
        <v/>
      </c>
      <c r="I104" s="177" t="str">
        <f>IF($AR104="","",IF(INDEX('Required State Input – Clinic'!I$12:I$2011,$AT104)="","",INDEX('Required State Input – Clinic'!I$12:I$2011,$AT104)))</f>
        <v/>
      </c>
      <c r="J104" s="176" t="str">
        <f>IF($AR104="","",IF(INDEX('Required State Input – Clinic'!J$12:J$2011,$AT104)="","",INDEX('Required State Input – Clinic'!J$12:J$2011,$AT104)))</f>
        <v/>
      </c>
      <c r="K104" s="178" t="str">
        <f>IF($AR104="","",IF(INDEX('Required State Input – Clinic'!K$12:K$2011,$AT104)="","",INDEX('Required State Input – Clinic'!K$12:K$2011,$AT104)))</f>
        <v/>
      </c>
      <c r="L104" s="179" t="str">
        <f>IF($AR104="","",IF(INDEX('Required State Input – Clinic'!L$12:L$2011,$AT104)="","",INDEX('Required State Input – Clinic'!L$12:L$2011,$AT104)))</f>
        <v/>
      </c>
      <c r="M104" s="169" t="str">
        <f>IF($AR104="","",IF(INDEX('Required State Input – Clinic'!M$12:M$2011,$AT104)="","",INDEX('Required State Input – Clinic'!M$12:M$2011,$AT104)))</f>
        <v/>
      </c>
      <c r="N104" s="169" t="str">
        <f>IF($AR104="","",IF(INDEX('Required State Input – Clinic'!N$12:N$2011,$AT104)="","",INDEX('Required State Input – Clinic'!N$12:N$2011,$AT104)))</f>
        <v/>
      </c>
      <c r="O104" s="170" t="str">
        <f>IF($AR104="","",IF(INDEX('Required State Input – Clinic'!O$12:O$2011,$AT104)="","",ROUND(INDEX('Required State Input – Clinic'!O$12:O$2011,$AT104),2)))</f>
        <v/>
      </c>
      <c r="P104" s="170" t="str">
        <f>IF($AR104="","",IF(INDEX('Required State Input – Clinic'!P$12:P$2011,$AT104)="","",ROUND(INDEX('Required State Input – Clinic'!P$12:P$2011,$AT104),2)))</f>
        <v/>
      </c>
      <c r="Q104" s="170" t="str">
        <f>IF($AR104="","",IF(INDEX('Required State Input – Clinic'!Q$12:Q$2011,$AT104)="","",ROUND(INDEX('Required State Input – Clinic'!Q$12:Q$2011,$AT104),2)))</f>
        <v/>
      </c>
      <c r="R104" s="276" t="str">
        <f t="shared" si="10"/>
        <v/>
      </c>
      <c r="S104" s="171" t="str">
        <f>IF($AR104="","",IF(INDEX('Required State Input – Clinic'!R$12:R$2011,$AT104)="","",INDEX('Required State Input – Clinic'!R$12:R$2011,$AT104)))</f>
        <v/>
      </c>
      <c r="T104" s="169" t="str">
        <f>IF($AR104="","",IF(INDEX('Required State Input – Clinic'!S$12:S$2011,$AT104)="","",INDEX('Required State Input – Clinic'!S$12:S$2011,$AT104)))</f>
        <v/>
      </c>
      <c r="U104" s="170" t="str">
        <f>IF($AR104="","",IF(INDEX('Required State Input – Clinic'!T$12:T$2011,$AT104)="","",ROUND(INDEX('Required State Input – Clinic'!T$12:T$2011,$AT104),2)))</f>
        <v/>
      </c>
      <c r="V104" s="170" t="str">
        <f>IF($AR104="","",IF(INDEX('Required State Input – Clinic'!U$12:U$2011,$AT104)="","",ROUND(INDEX('Required State Input – Clinic'!U$12:U$2011,$AT104),2)))</f>
        <v/>
      </c>
      <c r="W104" s="170" t="str">
        <f>IF($AR104="","",IF(INDEX('Required State Input – Clinic'!V$12:V$2011,$AT104)="",0,ROUND(INDEX('Required State Input – Clinic'!V$12:V$2011,$AT104),2)))</f>
        <v/>
      </c>
      <c r="X104" s="170" t="str">
        <f>IF($AR104="","",IF(INDEX('Required State Input – Clinic'!W$12:W$2011,$AT104)="",0,ROUND(INDEX('Required State Input – Clinic'!W$12:W$2011,$AT104),2)))</f>
        <v/>
      </c>
      <c r="Y104" s="170" t="str">
        <f>IF($AR104="","",IF(INDEX('Required State Input – Clinic'!X$12:X$2011,$AT104)="",0,ROUND(INDEX('Required State Input – Clinic'!X$12:X$2011,$AT104),2)))</f>
        <v/>
      </c>
      <c r="Z104" s="180" t="str">
        <f t="shared" si="11"/>
        <v/>
      </c>
      <c r="AA104" s="179" t="str">
        <f>IF($AR104="","",IF(INDEX('Required State Input – Clinic'!Y$12:Y$2011,$AT104)="","",INDEX('Required State Input – Clinic'!Y$12:Y$2011,$AT104)))</f>
        <v/>
      </c>
      <c r="AB104" s="172" t="str">
        <f>IF($AR104="","",IF(INDEX('Required State Input – Clinic'!Z$12:Z$2011,$AT104)="","",ROUND(INDEX('Required State Input – Clinic'!Z$12:Z$2011,$AT104),4)))</f>
        <v/>
      </c>
      <c r="AC104" s="172" t="str">
        <f>IF($AR104="","",IF(INDEX('Required State Input – Clinic'!AA$12:AA$2011,$AT104)="","",ROUND(INDEX('Required State Input – Clinic'!AA$12:AA$2011,$AT104),4)))</f>
        <v/>
      </c>
      <c r="AD104" s="180" t="str">
        <f t="shared" si="12"/>
        <v/>
      </c>
      <c r="AE104" s="194" t="str">
        <f t="shared" si="13"/>
        <v/>
      </c>
      <c r="AF104" s="177" t="str">
        <f>IF($AR104="","",IF(INDEX('Required State Input – Clinic'!AB$12:AB$2011,$AT104)="","",INDEX('Required State Input – Clinic'!AB$12:AB$2011,$AT104)))</f>
        <v/>
      </c>
      <c r="AG104" s="172" t="str">
        <f>IF($AR104="","",IF(INDEX('Required State Input – Clinic'!AC$12:AC$2011,$AT104)="","",ROUND(INDEX('Required State Input – Clinic'!AC$12:AC$2011,$AT104),4)))</f>
        <v/>
      </c>
      <c r="AH104" s="180" t="str">
        <f t="shared" si="14"/>
        <v/>
      </c>
      <c r="AI104" s="173" t="str">
        <f>IF($AR104="","",IF(INDEX('Required State Input – Clinic'!AD$12:AD$2011,$AT104)="",0,ROUND(INDEX('Required State Input – Clinic'!AD$12:AD$2011,$AT104),2)))</f>
        <v/>
      </c>
      <c r="AJ104" s="180" t="str">
        <f t="shared" si="15"/>
        <v/>
      </c>
      <c r="AK104" s="194" t="str">
        <f t="shared" si="16"/>
        <v/>
      </c>
      <c r="AL104" s="170" t="str">
        <f>IF($AR104="","",IF(INDEX('Required State Input – Clinic'!AE$12:AE$2011,$AT104)="",0,ROUND(INDEX('Required State Input – Clinic'!AE$12:AE$2011,$AT104),2)))</f>
        <v/>
      </c>
      <c r="AM104" s="180" t="str">
        <f t="shared" si="17"/>
        <v/>
      </c>
      <c r="AR104" t="str">
        <f t="shared" si="18"/>
        <v/>
      </c>
      <c r="AS104" t="str">
        <f t="shared" si="19"/>
        <v/>
      </c>
      <c r="AT104" t="str">
        <f>IF(AR104="","",MATCH(AS104,'Required State Input – Clinic'!$AS$12:$AS$2011,FALSE))</f>
        <v/>
      </c>
    </row>
    <row r="105" spans="1:46" x14ac:dyDescent="0.25">
      <c r="A105" s="218" t="s">
        <v>257</v>
      </c>
      <c r="B105" s="174" t="str">
        <f>IF($AR105="","",IF(INDEX('Required State Input – Clinic'!B$12:B$2011,$AT105)="","",INDEX('Required State Input – Clinic'!B$12:B$2011,$AT105)))</f>
        <v/>
      </c>
      <c r="C105" s="168" t="str">
        <f>IF($AR105="","",IF(INDEX('Required State Input – Clinic'!C$12:C$2011,$AT105)="","",INDEX('Required State Input – Clinic'!C$12:C$2011,$AT105)))</f>
        <v/>
      </c>
      <c r="D105" s="175" t="str">
        <f>IF($AR105="","",IF(INDEX('Required State Input – Clinic'!D$12:D$2011,$AT105)="","",INDEX('Required State Input – Clinic'!D$12:D$2011,$AT105)))</f>
        <v/>
      </c>
      <c r="E105" s="174" t="str">
        <f>IF($AR105="","",IF(INDEX('Required State Input – Clinic'!E$12:E$2011,$AT105)="","",INDEX('Required State Input – Clinic'!E$12:E$2011,$AT105)))</f>
        <v/>
      </c>
      <c r="F105" s="176" t="str">
        <f>IF($AR105="","",IF(INDEX('Required State Input – Clinic'!F$12:F$2011,$AT105)="","",INDEX('Required State Input – Clinic'!F$12:F$2011,$AT105)))</f>
        <v/>
      </c>
      <c r="G105" s="176" t="str">
        <f>IF($AR105="","",IF(INDEX('Required State Input – Clinic'!G$12:G$2011,$AT105)="","",INDEX('Required State Input – Clinic'!G$12:G$2011,$AT105)))</f>
        <v/>
      </c>
      <c r="H105" s="176" t="str">
        <f>IF($AR105="","",IF(INDEX('Required State Input – Clinic'!H$12:H$2011,$AT105)="","",INDEX('Required State Input – Clinic'!H$12:H$2011,$AT105)))</f>
        <v/>
      </c>
      <c r="I105" s="177" t="str">
        <f>IF($AR105="","",IF(INDEX('Required State Input – Clinic'!I$12:I$2011,$AT105)="","",INDEX('Required State Input – Clinic'!I$12:I$2011,$AT105)))</f>
        <v/>
      </c>
      <c r="J105" s="176" t="str">
        <f>IF($AR105="","",IF(INDEX('Required State Input – Clinic'!J$12:J$2011,$AT105)="","",INDEX('Required State Input – Clinic'!J$12:J$2011,$AT105)))</f>
        <v/>
      </c>
      <c r="K105" s="178" t="str">
        <f>IF($AR105="","",IF(INDEX('Required State Input – Clinic'!K$12:K$2011,$AT105)="","",INDEX('Required State Input – Clinic'!K$12:K$2011,$AT105)))</f>
        <v/>
      </c>
      <c r="L105" s="179" t="str">
        <f>IF($AR105="","",IF(INDEX('Required State Input – Clinic'!L$12:L$2011,$AT105)="","",INDEX('Required State Input – Clinic'!L$12:L$2011,$AT105)))</f>
        <v/>
      </c>
      <c r="M105" s="169" t="str">
        <f>IF($AR105="","",IF(INDEX('Required State Input – Clinic'!M$12:M$2011,$AT105)="","",INDEX('Required State Input – Clinic'!M$12:M$2011,$AT105)))</f>
        <v/>
      </c>
      <c r="N105" s="169" t="str">
        <f>IF($AR105="","",IF(INDEX('Required State Input – Clinic'!N$12:N$2011,$AT105)="","",INDEX('Required State Input – Clinic'!N$12:N$2011,$AT105)))</f>
        <v/>
      </c>
      <c r="O105" s="170" t="str">
        <f>IF($AR105="","",IF(INDEX('Required State Input – Clinic'!O$12:O$2011,$AT105)="","",ROUND(INDEX('Required State Input – Clinic'!O$12:O$2011,$AT105),2)))</f>
        <v/>
      </c>
      <c r="P105" s="170" t="str">
        <f>IF($AR105="","",IF(INDEX('Required State Input – Clinic'!P$12:P$2011,$AT105)="","",ROUND(INDEX('Required State Input – Clinic'!P$12:P$2011,$AT105),2)))</f>
        <v/>
      </c>
      <c r="Q105" s="170" t="str">
        <f>IF($AR105="","",IF(INDEX('Required State Input – Clinic'!Q$12:Q$2011,$AT105)="","",ROUND(INDEX('Required State Input – Clinic'!Q$12:Q$2011,$AT105),2)))</f>
        <v/>
      </c>
      <c r="R105" s="276" t="str">
        <f t="shared" si="10"/>
        <v/>
      </c>
      <c r="S105" s="171" t="str">
        <f>IF($AR105="","",IF(INDEX('Required State Input – Clinic'!R$12:R$2011,$AT105)="","",INDEX('Required State Input – Clinic'!R$12:R$2011,$AT105)))</f>
        <v/>
      </c>
      <c r="T105" s="169" t="str">
        <f>IF($AR105="","",IF(INDEX('Required State Input – Clinic'!S$12:S$2011,$AT105)="","",INDEX('Required State Input – Clinic'!S$12:S$2011,$AT105)))</f>
        <v/>
      </c>
      <c r="U105" s="170" t="str">
        <f>IF($AR105="","",IF(INDEX('Required State Input – Clinic'!T$12:T$2011,$AT105)="","",ROUND(INDEX('Required State Input – Clinic'!T$12:T$2011,$AT105),2)))</f>
        <v/>
      </c>
      <c r="V105" s="170" t="str">
        <f>IF($AR105="","",IF(INDEX('Required State Input – Clinic'!U$12:U$2011,$AT105)="","",ROUND(INDEX('Required State Input – Clinic'!U$12:U$2011,$AT105),2)))</f>
        <v/>
      </c>
      <c r="W105" s="170" t="str">
        <f>IF($AR105="","",IF(INDEX('Required State Input – Clinic'!V$12:V$2011,$AT105)="",0,ROUND(INDEX('Required State Input – Clinic'!V$12:V$2011,$AT105),2)))</f>
        <v/>
      </c>
      <c r="X105" s="170" t="str">
        <f>IF($AR105="","",IF(INDEX('Required State Input – Clinic'!W$12:W$2011,$AT105)="",0,ROUND(INDEX('Required State Input – Clinic'!W$12:W$2011,$AT105),2)))</f>
        <v/>
      </c>
      <c r="Y105" s="170" t="str">
        <f>IF($AR105="","",IF(INDEX('Required State Input – Clinic'!X$12:X$2011,$AT105)="",0,ROUND(INDEX('Required State Input – Clinic'!X$12:X$2011,$AT105),2)))</f>
        <v/>
      </c>
      <c r="Z105" s="180" t="str">
        <f t="shared" si="11"/>
        <v/>
      </c>
      <c r="AA105" s="179" t="str">
        <f>IF($AR105="","",IF(INDEX('Required State Input – Clinic'!Y$12:Y$2011,$AT105)="","",INDEX('Required State Input – Clinic'!Y$12:Y$2011,$AT105)))</f>
        <v/>
      </c>
      <c r="AB105" s="172" t="str">
        <f>IF($AR105="","",IF(INDEX('Required State Input – Clinic'!Z$12:Z$2011,$AT105)="","",ROUND(INDEX('Required State Input – Clinic'!Z$12:Z$2011,$AT105),4)))</f>
        <v/>
      </c>
      <c r="AC105" s="172" t="str">
        <f>IF($AR105="","",IF(INDEX('Required State Input – Clinic'!AA$12:AA$2011,$AT105)="","",ROUND(INDEX('Required State Input – Clinic'!AA$12:AA$2011,$AT105),4)))</f>
        <v/>
      </c>
      <c r="AD105" s="180" t="str">
        <f t="shared" si="12"/>
        <v/>
      </c>
      <c r="AE105" s="194" t="str">
        <f t="shared" si="13"/>
        <v/>
      </c>
      <c r="AF105" s="177" t="str">
        <f>IF($AR105="","",IF(INDEX('Required State Input – Clinic'!AB$12:AB$2011,$AT105)="","",INDEX('Required State Input – Clinic'!AB$12:AB$2011,$AT105)))</f>
        <v/>
      </c>
      <c r="AG105" s="172" t="str">
        <f>IF($AR105="","",IF(INDEX('Required State Input – Clinic'!AC$12:AC$2011,$AT105)="","",ROUND(INDEX('Required State Input – Clinic'!AC$12:AC$2011,$AT105),4)))</f>
        <v/>
      </c>
      <c r="AH105" s="180" t="str">
        <f t="shared" si="14"/>
        <v/>
      </c>
      <c r="AI105" s="173" t="str">
        <f>IF($AR105="","",IF(INDEX('Required State Input – Clinic'!AD$12:AD$2011,$AT105)="",0,ROUND(INDEX('Required State Input – Clinic'!AD$12:AD$2011,$AT105),2)))</f>
        <v/>
      </c>
      <c r="AJ105" s="180" t="str">
        <f t="shared" si="15"/>
        <v/>
      </c>
      <c r="AK105" s="194" t="str">
        <f t="shared" si="16"/>
        <v/>
      </c>
      <c r="AL105" s="170" t="str">
        <f>IF($AR105="","",IF(INDEX('Required State Input – Clinic'!AE$12:AE$2011,$AT105)="",0,ROUND(INDEX('Required State Input – Clinic'!AE$12:AE$2011,$AT105),2)))</f>
        <v/>
      </c>
      <c r="AM105" s="180" t="str">
        <f t="shared" si="17"/>
        <v/>
      </c>
      <c r="AR105" t="str">
        <f t="shared" si="18"/>
        <v/>
      </c>
      <c r="AS105" t="str">
        <f t="shared" si="19"/>
        <v/>
      </c>
      <c r="AT105" t="str">
        <f>IF(AR105="","",MATCH(AS105,'Required State Input – Clinic'!$AS$12:$AS$2011,FALSE))</f>
        <v/>
      </c>
    </row>
    <row r="106" spans="1:46" x14ac:dyDescent="0.25">
      <c r="A106" s="218" t="s">
        <v>257</v>
      </c>
      <c r="B106" s="174" t="str">
        <f>IF($AR106="","",IF(INDEX('Required State Input – Clinic'!B$12:B$2011,$AT106)="","",INDEX('Required State Input – Clinic'!B$12:B$2011,$AT106)))</f>
        <v/>
      </c>
      <c r="C106" s="168" t="str">
        <f>IF($AR106="","",IF(INDEX('Required State Input – Clinic'!C$12:C$2011,$AT106)="","",INDEX('Required State Input – Clinic'!C$12:C$2011,$AT106)))</f>
        <v/>
      </c>
      <c r="D106" s="175" t="str">
        <f>IF($AR106="","",IF(INDEX('Required State Input – Clinic'!D$12:D$2011,$AT106)="","",INDEX('Required State Input – Clinic'!D$12:D$2011,$AT106)))</f>
        <v/>
      </c>
      <c r="E106" s="174" t="str">
        <f>IF($AR106="","",IF(INDEX('Required State Input – Clinic'!E$12:E$2011,$AT106)="","",INDEX('Required State Input – Clinic'!E$12:E$2011,$AT106)))</f>
        <v/>
      </c>
      <c r="F106" s="176" t="str">
        <f>IF($AR106="","",IF(INDEX('Required State Input – Clinic'!F$12:F$2011,$AT106)="","",INDEX('Required State Input – Clinic'!F$12:F$2011,$AT106)))</f>
        <v/>
      </c>
      <c r="G106" s="176" t="str">
        <f>IF($AR106="","",IF(INDEX('Required State Input – Clinic'!G$12:G$2011,$AT106)="","",INDEX('Required State Input – Clinic'!G$12:G$2011,$AT106)))</f>
        <v/>
      </c>
      <c r="H106" s="176" t="str">
        <f>IF($AR106="","",IF(INDEX('Required State Input – Clinic'!H$12:H$2011,$AT106)="","",INDEX('Required State Input – Clinic'!H$12:H$2011,$AT106)))</f>
        <v/>
      </c>
      <c r="I106" s="177" t="str">
        <f>IF($AR106="","",IF(INDEX('Required State Input – Clinic'!I$12:I$2011,$AT106)="","",INDEX('Required State Input – Clinic'!I$12:I$2011,$AT106)))</f>
        <v/>
      </c>
      <c r="J106" s="176" t="str">
        <f>IF($AR106="","",IF(INDEX('Required State Input – Clinic'!J$12:J$2011,$AT106)="","",INDEX('Required State Input – Clinic'!J$12:J$2011,$AT106)))</f>
        <v/>
      </c>
      <c r="K106" s="178" t="str">
        <f>IF($AR106="","",IF(INDEX('Required State Input – Clinic'!K$12:K$2011,$AT106)="","",INDEX('Required State Input – Clinic'!K$12:K$2011,$AT106)))</f>
        <v/>
      </c>
      <c r="L106" s="179" t="str">
        <f>IF($AR106="","",IF(INDEX('Required State Input – Clinic'!L$12:L$2011,$AT106)="","",INDEX('Required State Input – Clinic'!L$12:L$2011,$AT106)))</f>
        <v/>
      </c>
      <c r="M106" s="169" t="str">
        <f>IF($AR106="","",IF(INDEX('Required State Input – Clinic'!M$12:M$2011,$AT106)="","",INDEX('Required State Input – Clinic'!M$12:M$2011,$AT106)))</f>
        <v/>
      </c>
      <c r="N106" s="169" t="str">
        <f>IF($AR106="","",IF(INDEX('Required State Input – Clinic'!N$12:N$2011,$AT106)="","",INDEX('Required State Input – Clinic'!N$12:N$2011,$AT106)))</f>
        <v/>
      </c>
      <c r="O106" s="170" t="str">
        <f>IF($AR106="","",IF(INDEX('Required State Input – Clinic'!O$12:O$2011,$AT106)="","",ROUND(INDEX('Required State Input – Clinic'!O$12:O$2011,$AT106),2)))</f>
        <v/>
      </c>
      <c r="P106" s="170" t="str">
        <f>IF($AR106="","",IF(INDEX('Required State Input – Clinic'!P$12:P$2011,$AT106)="","",ROUND(INDEX('Required State Input – Clinic'!P$12:P$2011,$AT106),2)))</f>
        <v/>
      </c>
      <c r="Q106" s="170" t="str">
        <f>IF($AR106="","",IF(INDEX('Required State Input – Clinic'!Q$12:Q$2011,$AT106)="","",ROUND(INDEX('Required State Input – Clinic'!Q$12:Q$2011,$AT106),2)))</f>
        <v/>
      </c>
      <c r="R106" s="276" t="str">
        <f t="shared" si="10"/>
        <v/>
      </c>
      <c r="S106" s="171" t="str">
        <f>IF($AR106="","",IF(INDEX('Required State Input – Clinic'!R$12:R$2011,$AT106)="","",INDEX('Required State Input – Clinic'!R$12:R$2011,$AT106)))</f>
        <v/>
      </c>
      <c r="T106" s="169" t="str">
        <f>IF($AR106="","",IF(INDEX('Required State Input – Clinic'!S$12:S$2011,$AT106)="","",INDEX('Required State Input – Clinic'!S$12:S$2011,$AT106)))</f>
        <v/>
      </c>
      <c r="U106" s="170" t="str">
        <f>IF($AR106="","",IF(INDEX('Required State Input – Clinic'!T$12:T$2011,$AT106)="","",ROUND(INDEX('Required State Input – Clinic'!T$12:T$2011,$AT106),2)))</f>
        <v/>
      </c>
      <c r="V106" s="170" t="str">
        <f>IF($AR106="","",IF(INDEX('Required State Input – Clinic'!U$12:U$2011,$AT106)="","",ROUND(INDEX('Required State Input – Clinic'!U$12:U$2011,$AT106),2)))</f>
        <v/>
      </c>
      <c r="W106" s="170" t="str">
        <f>IF($AR106="","",IF(INDEX('Required State Input – Clinic'!V$12:V$2011,$AT106)="",0,ROUND(INDEX('Required State Input – Clinic'!V$12:V$2011,$AT106),2)))</f>
        <v/>
      </c>
      <c r="X106" s="170" t="str">
        <f>IF($AR106="","",IF(INDEX('Required State Input – Clinic'!W$12:W$2011,$AT106)="",0,ROUND(INDEX('Required State Input – Clinic'!W$12:W$2011,$AT106),2)))</f>
        <v/>
      </c>
      <c r="Y106" s="170" t="str">
        <f>IF($AR106="","",IF(INDEX('Required State Input – Clinic'!X$12:X$2011,$AT106)="",0,ROUND(INDEX('Required State Input – Clinic'!X$12:X$2011,$AT106),2)))</f>
        <v/>
      </c>
      <c r="Z106" s="180" t="str">
        <f t="shared" si="11"/>
        <v/>
      </c>
      <c r="AA106" s="179" t="str">
        <f>IF($AR106="","",IF(INDEX('Required State Input – Clinic'!Y$12:Y$2011,$AT106)="","",INDEX('Required State Input – Clinic'!Y$12:Y$2011,$AT106)))</f>
        <v/>
      </c>
      <c r="AB106" s="172" t="str">
        <f>IF($AR106="","",IF(INDEX('Required State Input – Clinic'!Z$12:Z$2011,$AT106)="","",ROUND(INDEX('Required State Input – Clinic'!Z$12:Z$2011,$AT106),4)))</f>
        <v/>
      </c>
      <c r="AC106" s="172" t="str">
        <f>IF($AR106="","",IF(INDEX('Required State Input – Clinic'!AA$12:AA$2011,$AT106)="","",ROUND(INDEX('Required State Input – Clinic'!AA$12:AA$2011,$AT106),4)))</f>
        <v/>
      </c>
      <c r="AD106" s="180" t="str">
        <f t="shared" si="12"/>
        <v/>
      </c>
      <c r="AE106" s="194" t="str">
        <f t="shared" si="13"/>
        <v/>
      </c>
      <c r="AF106" s="177" t="str">
        <f>IF($AR106="","",IF(INDEX('Required State Input – Clinic'!AB$12:AB$2011,$AT106)="","",INDEX('Required State Input – Clinic'!AB$12:AB$2011,$AT106)))</f>
        <v/>
      </c>
      <c r="AG106" s="172" t="str">
        <f>IF($AR106="","",IF(INDEX('Required State Input – Clinic'!AC$12:AC$2011,$AT106)="","",ROUND(INDEX('Required State Input – Clinic'!AC$12:AC$2011,$AT106),4)))</f>
        <v/>
      </c>
      <c r="AH106" s="180" t="str">
        <f t="shared" si="14"/>
        <v/>
      </c>
      <c r="AI106" s="173" t="str">
        <f>IF($AR106="","",IF(INDEX('Required State Input – Clinic'!AD$12:AD$2011,$AT106)="",0,ROUND(INDEX('Required State Input – Clinic'!AD$12:AD$2011,$AT106),2)))</f>
        <v/>
      </c>
      <c r="AJ106" s="180" t="str">
        <f t="shared" si="15"/>
        <v/>
      </c>
      <c r="AK106" s="194" t="str">
        <f t="shared" si="16"/>
        <v/>
      </c>
      <c r="AL106" s="170" t="str">
        <f>IF($AR106="","",IF(INDEX('Required State Input – Clinic'!AE$12:AE$2011,$AT106)="",0,ROUND(INDEX('Required State Input – Clinic'!AE$12:AE$2011,$AT106),2)))</f>
        <v/>
      </c>
      <c r="AM106" s="180" t="str">
        <f t="shared" si="17"/>
        <v/>
      </c>
      <c r="AR106" t="str">
        <f t="shared" si="18"/>
        <v/>
      </c>
      <c r="AS106" t="str">
        <f t="shared" si="19"/>
        <v/>
      </c>
      <c r="AT106" t="str">
        <f>IF(AR106="","",MATCH(AS106,'Required State Input – Clinic'!$AS$12:$AS$2011,FALSE))</f>
        <v/>
      </c>
    </row>
    <row r="107" spans="1:46" x14ac:dyDescent="0.25">
      <c r="A107" s="218" t="s">
        <v>257</v>
      </c>
      <c r="B107" s="174" t="str">
        <f>IF($AR107="","",IF(INDEX('Required State Input – Clinic'!B$12:B$2011,$AT107)="","",INDEX('Required State Input – Clinic'!B$12:B$2011,$AT107)))</f>
        <v/>
      </c>
      <c r="C107" s="168" t="str">
        <f>IF($AR107="","",IF(INDEX('Required State Input – Clinic'!C$12:C$2011,$AT107)="","",INDEX('Required State Input – Clinic'!C$12:C$2011,$AT107)))</f>
        <v/>
      </c>
      <c r="D107" s="175" t="str">
        <f>IF($AR107="","",IF(INDEX('Required State Input – Clinic'!D$12:D$2011,$AT107)="","",INDEX('Required State Input – Clinic'!D$12:D$2011,$AT107)))</f>
        <v/>
      </c>
      <c r="E107" s="174" t="str">
        <f>IF($AR107="","",IF(INDEX('Required State Input – Clinic'!E$12:E$2011,$AT107)="","",INDEX('Required State Input – Clinic'!E$12:E$2011,$AT107)))</f>
        <v/>
      </c>
      <c r="F107" s="176" t="str">
        <f>IF($AR107="","",IF(INDEX('Required State Input – Clinic'!F$12:F$2011,$AT107)="","",INDEX('Required State Input – Clinic'!F$12:F$2011,$AT107)))</f>
        <v/>
      </c>
      <c r="G107" s="176" t="str">
        <f>IF($AR107="","",IF(INDEX('Required State Input – Clinic'!G$12:G$2011,$AT107)="","",INDEX('Required State Input – Clinic'!G$12:G$2011,$AT107)))</f>
        <v/>
      </c>
      <c r="H107" s="176" t="str">
        <f>IF($AR107="","",IF(INDEX('Required State Input – Clinic'!H$12:H$2011,$AT107)="","",INDEX('Required State Input – Clinic'!H$12:H$2011,$AT107)))</f>
        <v/>
      </c>
      <c r="I107" s="177" t="str">
        <f>IF($AR107="","",IF(INDEX('Required State Input – Clinic'!I$12:I$2011,$AT107)="","",INDEX('Required State Input – Clinic'!I$12:I$2011,$AT107)))</f>
        <v/>
      </c>
      <c r="J107" s="176" t="str">
        <f>IF($AR107="","",IF(INDEX('Required State Input – Clinic'!J$12:J$2011,$AT107)="","",INDEX('Required State Input – Clinic'!J$12:J$2011,$AT107)))</f>
        <v/>
      </c>
      <c r="K107" s="178" t="str">
        <f>IF($AR107="","",IF(INDEX('Required State Input – Clinic'!K$12:K$2011,$AT107)="","",INDEX('Required State Input – Clinic'!K$12:K$2011,$AT107)))</f>
        <v/>
      </c>
      <c r="L107" s="179" t="str">
        <f>IF($AR107="","",IF(INDEX('Required State Input – Clinic'!L$12:L$2011,$AT107)="","",INDEX('Required State Input – Clinic'!L$12:L$2011,$AT107)))</f>
        <v/>
      </c>
      <c r="M107" s="169" t="str">
        <f>IF($AR107="","",IF(INDEX('Required State Input – Clinic'!M$12:M$2011,$AT107)="","",INDEX('Required State Input – Clinic'!M$12:M$2011,$AT107)))</f>
        <v/>
      </c>
      <c r="N107" s="169" t="str">
        <f>IF($AR107="","",IF(INDEX('Required State Input – Clinic'!N$12:N$2011,$AT107)="","",INDEX('Required State Input – Clinic'!N$12:N$2011,$AT107)))</f>
        <v/>
      </c>
      <c r="O107" s="170" t="str">
        <f>IF($AR107="","",IF(INDEX('Required State Input – Clinic'!O$12:O$2011,$AT107)="","",ROUND(INDEX('Required State Input – Clinic'!O$12:O$2011,$AT107),2)))</f>
        <v/>
      </c>
      <c r="P107" s="170" t="str">
        <f>IF($AR107="","",IF(INDEX('Required State Input – Clinic'!P$12:P$2011,$AT107)="","",ROUND(INDEX('Required State Input – Clinic'!P$12:P$2011,$AT107),2)))</f>
        <v/>
      </c>
      <c r="Q107" s="170" t="str">
        <f>IF($AR107="","",IF(INDEX('Required State Input – Clinic'!Q$12:Q$2011,$AT107)="","",ROUND(INDEX('Required State Input – Clinic'!Q$12:Q$2011,$AT107),2)))</f>
        <v/>
      </c>
      <c r="R107" s="276" t="str">
        <f t="shared" si="10"/>
        <v/>
      </c>
      <c r="S107" s="171" t="str">
        <f>IF($AR107="","",IF(INDEX('Required State Input – Clinic'!R$12:R$2011,$AT107)="","",INDEX('Required State Input – Clinic'!R$12:R$2011,$AT107)))</f>
        <v/>
      </c>
      <c r="T107" s="169" t="str">
        <f>IF($AR107="","",IF(INDEX('Required State Input – Clinic'!S$12:S$2011,$AT107)="","",INDEX('Required State Input – Clinic'!S$12:S$2011,$AT107)))</f>
        <v/>
      </c>
      <c r="U107" s="170" t="str">
        <f>IF($AR107="","",IF(INDEX('Required State Input – Clinic'!T$12:T$2011,$AT107)="","",ROUND(INDEX('Required State Input – Clinic'!T$12:T$2011,$AT107),2)))</f>
        <v/>
      </c>
      <c r="V107" s="170" t="str">
        <f>IF($AR107="","",IF(INDEX('Required State Input – Clinic'!U$12:U$2011,$AT107)="","",ROUND(INDEX('Required State Input – Clinic'!U$12:U$2011,$AT107),2)))</f>
        <v/>
      </c>
      <c r="W107" s="170" t="str">
        <f>IF($AR107="","",IF(INDEX('Required State Input – Clinic'!V$12:V$2011,$AT107)="",0,ROUND(INDEX('Required State Input – Clinic'!V$12:V$2011,$AT107),2)))</f>
        <v/>
      </c>
      <c r="X107" s="170" t="str">
        <f>IF($AR107="","",IF(INDEX('Required State Input – Clinic'!W$12:W$2011,$AT107)="",0,ROUND(INDEX('Required State Input – Clinic'!W$12:W$2011,$AT107),2)))</f>
        <v/>
      </c>
      <c r="Y107" s="170" t="str">
        <f>IF($AR107="","",IF(INDEX('Required State Input – Clinic'!X$12:X$2011,$AT107)="",0,ROUND(INDEX('Required State Input – Clinic'!X$12:X$2011,$AT107),2)))</f>
        <v/>
      </c>
      <c r="Z107" s="180" t="str">
        <f t="shared" si="11"/>
        <v/>
      </c>
      <c r="AA107" s="179" t="str">
        <f>IF($AR107="","",IF(INDEX('Required State Input – Clinic'!Y$12:Y$2011,$AT107)="","",INDEX('Required State Input – Clinic'!Y$12:Y$2011,$AT107)))</f>
        <v/>
      </c>
      <c r="AB107" s="172" t="str">
        <f>IF($AR107="","",IF(INDEX('Required State Input – Clinic'!Z$12:Z$2011,$AT107)="","",ROUND(INDEX('Required State Input – Clinic'!Z$12:Z$2011,$AT107),4)))</f>
        <v/>
      </c>
      <c r="AC107" s="172" t="str">
        <f>IF($AR107="","",IF(INDEX('Required State Input – Clinic'!AA$12:AA$2011,$AT107)="","",ROUND(INDEX('Required State Input – Clinic'!AA$12:AA$2011,$AT107),4)))</f>
        <v/>
      </c>
      <c r="AD107" s="180" t="str">
        <f t="shared" si="12"/>
        <v/>
      </c>
      <c r="AE107" s="194" t="str">
        <f t="shared" si="13"/>
        <v/>
      </c>
      <c r="AF107" s="177" t="str">
        <f>IF($AR107="","",IF(INDEX('Required State Input – Clinic'!AB$12:AB$2011,$AT107)="","",INDEX('Required State Input – Clinic'!AB$12:AB$2011,$AT107)))</f>
        <v/>
      </c>
      <c r="AG107" s="172" t="str">
        <f>IF($AR107="","",IF(INDEX('Required State Input – Clinic'!AC$12:AC$2011,$AT107)="","",ROUND(INDEX('Required State Input – Clinic'!AC$12:AC$2011,$AT107),4)))</f>
        <v/>
      </c>
      <c r="AH107" s="180" t="str">
        <f t="shared" si="14"/>
        <v/>
      </c>
      <c r="AI107" s="173" t="str">
        <f>IF($AR107="","",IF(INDEX('Required State Input – Clinic'!AD$12:AD$2011,$AT107)="",0,ROUND(INDEX('Required State Input – Clinic'!AD$12:AD$2011,$AT107),2)))</f>
        <v/>
      </c>
      <c r="AJ107" s="180" t="str">
        <f t="shared" si="15"/>
        <v/>
      </c>
      <c r="AK107" s="194" t="str">
        <f t="shared" si="16"/>
        <v/>
      </c>
      <c r="AL107" s="170" t="str">
        <f>IF($AR107="","",IF(INDEX('Required State Input – Clinic'!AE$12:AE$2011,$AT107)="",0,ROUND(INDEX('Required State Input – Clinic'!AE$12:AE$2011,$AT107),2)))</f>
        <v/>
      </c>
      <c r="AM107" s="180" t="str">
        <f t="shared" si="17"/>
        <v/>
      </c>
      <c r="AR107" t="str">
        <f t="shared" si="18"/>
        <v/>
      </c>
      <c r="AS107" t="str">
        <f t="shared" si="19"/>
        <v/>
      </c>
      <c r="AT107" t="str">
        <f>IF(AR107="","",MATCH(AS107,'Required State Input – Clinic'!$AS$12:$AS$2011,FALSE))</f>
        <v/>
      </c>
    </row>
    <row r="108" spans="1:46" x14ac:dyDescent="0.25">
      <c r="A108" s="218" t="s">
        <v>257</v>
      </c>
      <c r="B108" s="174" t="str">
        <f>IF($AR108="","",IF(INDEX('Required State Input – Clinic'!B$12:B$2011,$AT108)="","",INDEX('Required State Input – Clinic'!B$12:B$2011,$AT108)))</f>
        <v/>
      </c>
      <c r="C108" s="168" t="str">
        <f>IF($AR108="","",IF(INDEX('Required State Input – Clinic'!C$12:C$2011,$AT108)="","",INDEX('Required State Input – Clinic'!C$12:C$2011,$AT108)))</f>
        <v/>
      </c>
      <c r="D108" s="175" t="str">
        <f>IF($AR108="","",IF(INDEX('Required State Input – Clinic'!D$12:D$2011,$AT108)="","",INDEX('Required State Input – Clinic'!D$12:D$2011,$AT108)))</f>
        <v/>
      </c>
      <c r="E108" s="174" t="str">
        <f>IF($AR108="","",IF(INDEX('Required State Input – Clinic'!E$12:E$2011,$AT108)="","",INDEX('Required State Input – Clinic'!E$12:E$2011,$AT108)))</f>
        <v/>
      </c>
      <c r="F108" s="176" t="str">
        <f>IF($AR108="","",IF(INDEX('Required State Input – Clinic'!F$12:F$2011,$AT108)="","",INDEX('Required State Input – Clinic'!F$12:F$2011,$AT108)))</f>
        <v/>
      </c>
      <c r="G108" s="176" t="str">
        <f>IF($AR108="","",IF(INDEX('Required State Input – Clinic'!G$12:G$2011,$AT108)="","",INDEX('Required State Input – Clinic'!G$12:G$2011,$AT108)))</f>
        <v/>
      </c>
      <c r="H108" s="176" t="str">
        <f>IF($AR108="","",IF(INDEX('Required State Input – Clinic'!H$12:H$2011,$AT108)="","",INDEX('Required State Input – Clinic'!H$12:H$2011,$AT108)))</f>
        <v/>
      </c>
      <c r="I108" s="177" t="str">
        <f>IF($AR108="","",IF(INDEX('Required State Input – Clinic'!I$12:I$2011,$AT108)="","",INDEX('Required State Input – Clinic'!I$12:I$2011,$AT108)))</f>
        <v/>
      </c>
      <c r="J108" s="176" t="str">
        <f>IF($AR108="","",IF(INDEX('Required State Input – Clinic'!J$12:J$2011,$AT108)="","",INDEX('Required State Input – Clinic'!J$12:J$2011,$AT108)))</f>
        <v/>
      </c>
      <c r="K108" s="178" t="str">
        <f>IF($AR108="","",IF(INDEX('Required State Input – Clinic'!K$12:K$2011,$AT108)="","",INDEX('Required State Input – Clinic'!K$12:K$2011,$AT108)))</f>
        <v/>
      </c>
      <c r="L108" s="179" t="str">
        <f>IF($AR108="","",IF(INDEX('Required State Input – Clinic'!L$12:L$2011,$AT108)="","",INDEX('Required State Input – Clinic'!L$12:L$2011,$AT108)))</f>
        <v/>
      </c>
      <c r="M108" s="169" t="str">
        <f>IF($AR108="","",IF(INDEX('Required State Input – Clinic'!M$12:M$2011,$AT108)="","",INDEX('Required State Input – Clinic'!M$12:M$2011,$AT108)))</f>
        <v/>
      </c>
      <c r="N108" s="169" t="str">
        <f>IF($AR108="","",IF(INDEX('Required State Input – Clinic'!N$12:N$2011,$AT108)="","",INDEX('Required State Input – Clinic'!N$12:N$2011,$AT108)))</f>
        <v/>
      </c>
      <c r="O108" s="170" t="str">
        <f>IF($AR108="","",IF(INDEX('Required State Input – Clinic'!O$12:O$2011,$AT108)="","",ROUND(INDEX('Required State Input – Clinic'!O$12:O$2011,$AT108),2)))</f>
        <v/>
      </c>
      <c r="P108" s="170" t="str">
        <f>IF($AR108="","",IF(INDEX('Required State Input – Clinic'!P$12:P$2011,$AT108)="","",ROUND(INDEX('Required State Input – Clinic'!P$12:P$2011,$AT108),2)))</f>
        <v/>
      </c>
      <c r="Q108" s="170" t="str">
        <f>IF($AR108="","",IF(INDEX('Required State Input – Clinic'!Q$12:Q$2011,$AT108)="","",ROUND(INDEX('Required State Input – Clinic'!Q$12:Q$2011,$AT108),2)))</f>
        <v/>
      </c>
      <c r="R108" s="276" t="str">
        <f t="shared" si="10"/>
        <v/>
      </c>
      <c r="S108" s="171" t="str">
        <f>IF($AR108="","",IF(INDEX('Required State Input – Clinic'!R$12:R$2011,$AT108)="","",INDEX('Required State Input – Clinic'!R$12:R$2011,$AT108)))</f>
        <v/>
      </c>
      <c r="T108" s="169" t="str">
        <f>IF($AR108="","",IF(INDEX('Required State Input – Clinic'!S$12:S$2011,$AT108)="","",INDEX('Required State Input – Clinic'!S$12:S$2011,$AT108)))</f>
        <v/>
      </c>
      <c r="U108" s="170" t="str">
        <f>IF($AR108="","",IF(INDEX('Required State Input – Clinic'!T$12:T$2011,$AT108)="","",ROUND(INDEX('Required State Input – Clinic'!T$12:T$2011,$AT108),2)))</f>
        <v/>
      </c>
      <c r="V108" s="170" t="str">
        <f>IF($AR108="","",IF(INDEX('Required State Input – Clinic'!U$12:U$2011,$AT108)="","",ROUND(INDEX('Required State Input – Clinic'!U$12:U$2011,$AT108),2)))</f>
        <v/>
      </c>
      <c r="W108" s="170" t="str">
        <f>IF($AR108="","",IF(INDEX('Required State Input – Clinic'!V$12:V$2011,$AT108)="",0,ROUND(INDEX('Required State Input – Clinic'!V$12:V$2011,$AT108),2)))</f>
        <v/>
      </c>
      <c r="X108" s="170" t="str">
        <f>IF($AR108="","",IF(INDEX('Required State Input – Clinic'!W$12:W$2011,$AT108)="",0,ROUND(INDEX('Required State Input – Clinic'!W$12:W$2011,$AT108),2)))</f>
        <v/>
      </c>
      <c r="Y108" s="170" t="str">
        <f>IF($AR108="","",IF(INDEX('Required State Input – Clinic'!X$12:X$2011,$AT108)="",0,ROUND(INDEX('Required State Input – Clinic'!X$12:X$2011,$AT108),2)))</f>
        <v/>
      </c>
      <c r="Z108" s="180" t="str">
        <f t="shared" si="11"/>
        <v/>
      </c>
      <c r="AA108" s="179" t="str">
        <f>IF($AR108="","",IF(INDEX('Required State Input – Clinic'!Y$12:Y$2011,$AT108)="","",INDEX('Required State Input – Clinic'!Y$12:Y$2011,$AT108)))</f>
        <v/>
      </c>
      <c r="AB108" s="172" t="str">
        <f>IF($AR108="","",IF(INDEX('Required State Input – Clinic'!Z$12:Z$2011,$AT108)="","",ROUND(INDEX('Required State Input – Clinic'!Z$12:Z$2011,$AT108),4)))</f>
        <v/>
      </c>
      <c r="AC108" s="172" t="str">
        <f>IF($AR108="","",IF(INDEX('Required State Input – Clinic'!AA$12:AA$2011,$AT108)="","",ROUND(INDEX('Required State Input – Clinic'!AA$12:AA$2011,$AT108),4)))</f>
        <v/>
      </c>
      <c r="AD108" s="180" t="str">
        <f t="shared" si="12"/>
        <v/>
      </c>
      <c r="AE108" s="194" t="str">
        <f t="shared" si="13"/>
        <v/>
      </c>
      <c r="AF108" s="177" t="str">
        <f>IF($AR108="","",IF(INDEX('Required State Input – Clinic'!AB$12:AB$2011,$AT108)="","",INDEX('Required State Input – Clinic'!AB$12:AB$2011,$AT108)))</f>
        <v/>
      </c>
      <c r="AG108" s="172" t="str">
        <f>IF($AR108="","",IF(INDEX('Required State Input – Clinic'!AC$12:AC$2011,$AT108)="","",ROUND(INDEX('Required State Input – Clinic'!AC$12:AC$2011,$AT108),4)))</f>
        <v/>
      </c>
      <c r="AH108" s="180" t="str">
        <f t="shared" si="14"/>
        <v/>
      </c>
      <c r="AI108" s="173" t="str">
        <f>IF($AR108="","",IF(INDEX('Required State Input – Clinic'!AD$12:AD$2011,$AT108)="",0,ROUND(INDEX('Required State Input – Clinic'!AD$12:AD$2011,$AT108),2)))</f>
        <v/>
      </c>
      <c r="AJ108" s="180" t="str">
        <f t="shared" si="15"/>
        <v/>
      </c>
      <c r="AK108" s="194" t="str">
        <f t="shared" si="16"/>
        <v/>
      </c>
      <c r="AL108" s="170" t="str">
        <f>IF($AR108="","",IF(INDEX('Required State Input – Clinic'!AE$12:AE$2011,$AT108)="",0,ROUND(INDEX('Required State Input – Clinic'!AE$12:AE$2011,$AT108),2)))</f>
        <v/>
      </c>
      <c r="AM108" s="180" t="str">
        <f t="shared" si="17"/>
        <v/>
      </c>
      <c r="AR108" t="str">
        <f t="shared" si="18"/>
        <v/>
      </c>
      <c r="AS108" t="str">
        <f t="shared" si="19"/>
        <v/>
      </c>
      <c r="AT108" t="str">
        <f>IF(AR108="","",MATCH(AS108,'Required State Input – Clinic'!$AS$12:$AS$2011,FALSE))</f>
        <v/>
      </c>
    </row>
    <row r="109" spans="1:46" x14ac:dyDescent="0.25">
      <c r="A109" s="218" t="s">
        <v>257</v>
      </c>
      <c r="B109" s="174" t="str">
        <f>IF($AR109="","",IF(INDEX('Required State Input – Clinic'!B$12:B$2011,$AT109)="","",INDEX('Required State Input – Clinic'!B$12:B$2011,$AT109)))</f>
        <v/>
      </c>
      <c r="C109" s="168" t="str">
        <f>IF($AR109="","",IF(INDEX('Required State Input – Clinic'!C$12:C$2011,$AT109)="","",INDEX('Required State Input – Clinic'!C$12:C$2011,$AT109)))</f>
        <v/>
      </c>
      <c r="D109" s="175" t="str">
        <f>IF($AR109="","",IF(INDEX('Required State Input – Clinic'!D$12:D$2011,$AT109)="","",INDEX('Required State Input – Clinic'!D$12:D$2011,$AT109)))</f>
        <v/>
      </c>
      <c r="E109" s="174" t="str">
        <f>IF($AR109="","",IF(INDEX('Required State Input – Clinic'!E$12:E$2011,$AT109)="","",INDEX('Required State Input – Clinic'!E$12:E$2011,$AT109)))</f>
        <v/>
      </c>
      <c r="F109" s="176" t="str">
        <f>IF($AR109="","",IF(INDEX('Required State Input – Clinic'!F$12:F$2011,$AT109)="","",INDEX('Required State Input – Clinic'!F$12:F$2011,$AT109)))</f>
        <v/>
      </c>
      <c r="G109" s="176" t="str">
        <f>IF($AR109="","",IF(INDEX('Required State Input – Clinic'!G$12:G$2011,$AT109)="","",INDEX('Required State Input – Clinic'!G$12:G$2011,$AT109)))</f>
        <v/>
      </c>
      <c r="H109" s="176" t="str">
        <f>IF($AR109="","",IF(INDEX('Required State Input – Clinic'!H$12:H$2011,$AT109)="","",INDEX('Required State Input – Clinic'!H$12:H$2011,$AT109)))</f>
        <v/>
      </c>
      <c r="I109" s="177" t="str">
        <f>IF($AR109="","",IF(INDEX('Required State Input – Clinic'!I$12:I$2011,$AT109)="","",INDEX('Required State Input – Clinic'!I$12:I$2011,$AT109)))</f>
        <v/>
      </c>
      <c r="J109" s="176" t="str">
        <f>IF($AR109="","",IF(INDEX('Required State Input – Clinic'!J$12:J$2011,$AT109)="","",INDEX('Required State Input – Clinic'!J$12:J$2011,$AT109)))</f>
        <v/>
      </c>
      <c r="K109" s="178" t="str">
        <f>IF($AR109="","",IF(INDEX('Required State Input – Clinic'!K$12:K$2011,$AT109)="","",INDEX('Required State Input – Clinic'!K$12:K$2011,$AT109)))</f>
        <v/>
      </c>
      <c r="L109" s="179" t="str">
        <f>IF($AR109="","",IF(INDEX('Required State Input – Clinic'!L$12:L$2011,$AT109)="","",INDEX('Required State Input – Clinic'!L$12:L$2011,$AT109)))</f>
        <v/>
      </c>
      <c r="M109" s="169" t="str">
        <f>IF($AR109="","",IF(INDEX('Required State Input – Clinic'!M$12:M$2011,$AT109)="","",INDEX('Required State Input – Clinic'!M$12:M$2011,$AT109)))</f>
        <v/>
      </c>
      <c r="N109" s="169" t="str">
        <f>IF($AR109="","",IF(INDEX('Required State Input – Clinic'!N$12:N$2011,$AT109)="","",INDEX('Required State Input – Clinic'!N$12:N$2011,$AT109)))</f>
        <v/>
      </c>
      <c r="O109" s="170" t="str">
        <f>IF($AR109="","",IF(INDEX('Required State Input – Clinic'!O$12:O$2011,$AT109)="","",ROUND(INDEX('Required State Input – Clinic'!O$12:O$2011,$AT109),2)))</f>
        <v/>
      </c>
      <c r="P109" s="170" t="str">
        <f>IF($AR109="","",IF(INDEX('Required State Input – Clinic'!P$12:P$2011,$AT109)="","",ROUND(INDEX('Required State Input – Clinic'!P$12:P$2011,$AT109),2)))</f>
        <v/>
      </c>
      <c r="Q109" s="170" t="str">
        <f>IF($AR109="","",IF(INDEX('Required State Input – Clinic'!Q$12:Q$2011,$AT109)="","",ROUND(INDEX('Required State Input – Clinic'!Q$12:Q$2011,$AT109),2)))</f>
        <v/>
      </c>
      <c r="R109" s="276" t="str">
        <f t="shared" si="10"/>
        <v/>
      </c>
      <c r="S109" s="171" t="str">
        <f>IF($AR109="","",IF(INDEX('Required State Input – Clinic'!R$12:R$2011,$AT109)="","",INDEX('Required State Input – Clinic'!R$12:R$2011,$AT109)))</f>
        <v/>
      </c>
      <c r="T109" s="169" t="str">
        <f>IF($AR109="","",IF(INDEX('Required State Input – Clinic'!S$12:S$2011,$AT109)="","",INDEX('Required State Input – Clinic'!S$12:S$2011,$AT109)))</f>
        <v/>
      </c>
      <c r="U109" s="170" t="str">
        <f>IF($AR109="","",IF(INDEX('Required State Input – Clinic'!T$12:T$2011,$AT109)="","",ROUND(INDEX('Required State Input – Clinic'!T$12:T$2011,$AT109),2)))</f>
        <v/>
      </c>
      <c r="V109" s="170" t="str">
        <f>IF($AR109="","",IF(INDEX('Required State Input – Clinic'!U$12:U$2011,$AT109)="","",ROUND(INDEX('Required State Input – Clinic'!U$12:U$2011,$AT109),2)))</f>
        <v/>
      </c>
      <c r="W109" s="170" t="str">
        <f>IF($AR109="","",IF(INDEX('Required State Input – Clinic'!V$12:V$2011,$AT109)="",0,ROUND(INDEX('Required State Input – Clinic'!V$12:V$2011,$AT109),2)))</f>
        <v/>
      </c>
      <c r="X109" s="170" t="str">
        <f>IF($AR109="","",IF(INDEX('Required State Input – Clinic'!W$12:W$2011,$AT109)="",0,ROUND(INDEX('Required State Input – Clinic'!W$12:W$2011,$AT109),2)))</f>
        <v/>
      </c>
      <c r="Y109" s="170" t="str">
        <f>IF($AR109="","",IF(INDEX('Required State Input – Clinic'!X$12:X$2011,$AT109)="",0,ROUND(INDEX('Required State Input – Clinic'!X$12:X$2011,$AT109),2)))</f>
        <v/>
      </c>
      <c r="Z109" s="180" t="str">
        <f t="shared" si="11"/>
        <v/>
      </c>
      <c r="AA109" s="179" t="str">
        <f>IF($AR109="","",IF(INDEX('Required State Input – Clinic'!Y$12:Y$2011,$AT109)="","",INDEX('Required State Input – Clinic'!Y$12:Y$2011,$AT109)))</f>
        <v/>
      </c>
      <c r="AB109" s="172" t="str">
        <f>IF($AR109="","",IF(INDEX('Required State Input – Clinic'!Z$12:Z$2011,$AT109)="","",ROUND(INDEX('Required State Input – Clinic'!Z$12:Z$2011,$AT109),4)))</f>
        <v/>
      </c>
      <c r="AC109" s="172" t="str">
        <f>IF($AR109="","",IF(INDEX('Required State Input – Clinic'!AA$12:AA$2011,$AT109)="","",ROUND(INDEX('Required State Input – Clinic'!AA$12:AA$2011,$AT109),4)))</f>
        <v/>
      </c>
      <c r="AD109" s="180" t="str">
        <f t="shared" si="12"/>
        <v/>
      </c>
      <c r="AE109" s="194" t="str">
        <f t="shared" si="13"/>
        <v/>
      </c>
      <c r="AF109" s="177" t="str">
        <f>IF($AR109="","",IF(INDEX('Required State Input – Clinic'!AB$12:AB$2011,$AT109)="","",INDEX('Required State Input – Clinic'!AB$12:AB$2011,$AT109)))</f>
        <v/>
      </c>
      <c r="AG109" s="172" t="str">
        <f>IF($AR109="","",IF(INDEX('Required State Input – Clinic'!AC$12:AC$2011,$AT109)="","",ROUND(INDEX('Required State Input – Clinic'!AC$12:AC$2011,$AT109),4)))</f>
        <v/>
      </c>
      <c r="AH109" s="180" t="str">
        <f t="shared" si="14"/>
        <v/>
      </c>
      <c r="AI109" s="173" t="str">
        <f>IF($AR109="","",IF(INDEX('Required State Input – Clinic'!AD$12:AD$2011,$AT109)="",0,ROUND(INDEX('Required State Input – Clinic'!AD$12:AD$2011,$AT109),2)))</f>
        <v/>
      </c>
      <c r="AJ109" s="180" t="str">
        <f t="shared" si="15"/>
        <v/>
      </c>
      <c r="AK109" s="194" t="str">
        <f t="shared" si="16"/>
        <v/>
      </c>
      <c r="AL109" s="170" t="str">
        <f>IF($AR109="","",IF(INDEX('Required State Input – Clinic'!AE$12:AE$2011,$AT109)="",0,ROUND(INDEX('Required State Input – Clinic'!AE$12:AE$2011,$AT109),2)))</f>
        <v/>
      </c>
      <c r="AM109" s="180" t="str">
        <f t="shared" si="17"/>
        <v/>
      </c>
      <c r="AR109" t="str">
        <f t="shared" si="18"/>
        <v/>
      </c>
      <c r="AS109" t="str">
        <f t="shared" si="19"/>
        <v/>
      </c>
      <c r="AT109" t="str">
        <f>IF(AR109="","",MATCH(AS109,'Required State Input – Clinic'!$AS$12:$AS$2011,FALSE))</f>
        <v/>
      </c>
    </row>
    <row r="110" spans="1:46" x14ac:dyDescent="0.25">
      <c r="A110" s="218" t="s">
        <v>257</v>
      </c>
      <c r="B110" s="174" t="str">
        <f>IF($AR110="","",IF(INDEX('Required State Input – Clinic'!B$12:B$2011,$AT110)="","",INDEX('Required State Input – Clinic'!B$12:B$2011,$AT110)))</f>
        <v/>
      </c>
      <c r="C110" s="168" t="str">
        <f>IF($AR110="","",IF(INDEX('Required State Input – Clinic'!C$12:C$2011,$AT110)="","",INDEX('Required State Input – Clinic'!C$12:C$2011,$AT110)))</f>
        <v/>
      </c>
      <c r="D110" s="175" t="str">
        <f>IF($AR110="","",IF(INDEX('Required State Input – Clinic'!D$12:D$2011,$AT110)="","",INDEX('Required State Input – Clinic'!D$12:D$2011,$AT110)))</f>
        <v/>
      </c>
      <c r="E110" s="174" t="str">
        <f>IF($AR110="","",IF(INDEX('Required State Input – Clinic'!E$12:E$2011,$AT110)="","",INDEX('Required State Input – Clinic'!E$12:E$2011,$AT110)))</f>
        <v/>
      </c>
      <c r="F110" s="176" t="str">
        <f>IF($AR110="","",IF(INDEX('Required State Input – Clinic'!F$12:F$2011,$AT110)="","",INDEX('Required State Input – Clinic'!F$12:F$2011,$AT110)))</f>
        <v/>
      </c>
      <c r="G110" s="176" t="str">
        <f>IF($AR110="","",IF(INDEX('Required State Input – Clinic'!G$12:G$2011,$AT110)="","",INDEX('Required State Input – Clinic'!G$12:G$2011,$AT110)))</f>
        <v/>
      </c>
      <c r="H110" s="176" t="str">
        <f>IF($AR110="","",IF(INDEX('Required State Input – Clinic'!H$12:H$2011,$AT110)="","",INDEX('Required State Input – Clinic'!H$12:H$2011,$AT110)))</f>
        <v/>
      </c>
      <c r="I110" s="177" t="str">
        <f>IF($AR110="","",IF(INDEX('Required State Input – Clinic'!I$12:I$2011,$AT110)="","",INDEX('Required State Input – Clinic'!I$12:I$2011,$AT110)))</f>
        <v/>
      </c>
      <c r="J110" s="176" t="str">
        <f>IF($AR110="","",IF(INDEX('Required State Input – Clinic'!J$12:J$2011,$AT110)="","",INDEX('Required State Input – Clinic'!J$12:J$2011,$AT110)))</f>
        <v/>
      </c>
      <c r="K110" s="178" t="str">
        <f>IF($AR110="","",IF(INDEX('Required State Input – Clinic'!K$12:K$2011,$AT110)="","",INDEX('Required State Input – Clinic'!K$12:K$2011,$AT110)))</f>
        <v/>
      </c>
      <c r="L110" s="179" t="str">
        <f>IF($AR110="","",IF(INDEX('Required State Input – Clinic'!L$12:L$2011,$AT110)="","",INDEX('Required State Input – Clinic'!L$12:L$2011,$AT110)))</f>
        <v/>
      </c>
      <c r="M110" s="169" t="str">
        <f>IF($AR110="","",IF(INDEX('Required State Input – Clinic'!M$12:M$2011,$AT110)="","",INDEX('Required State Input – Clinic'!M$12:M$2011,$AT110)))</f>
        <v/>
      </c>
      <c r="N110" s="169" t="str">
        <f>IF($AR110="","",IF(INDEX('Required State Input – Clinic'!N$12:N$2011,$AT110)="","",INDEX('Required State Input – Clinic'!N$12:N$2011,$AT110)))</f>
        <v/>
      </c>
      <c r="O110" s="170" t="str">
        <f>IF($AR110="","",IF(INDEX('Required State Input – Clinic'!O$12:O$2011,$AT110)="","",ROUND(INDEX('Required State Input – Clinic'!O$12:O$2011,$AT110),2)))</f>
        <v/>
      </c>
      <c r="P110" s="170" t="str">
        <f>IF($AR110="","",IF(INDEX('Required State Input – Clinic'!P$12:P$2011,$AT110)="","",ROUND(INDEX('Required State Input – Clinic'!P$12:P$2011,$AT110),2)))</f>
        <v/>
      </c>
      <c r="Q110" s="170" t="str">
        <f>IF($AR110="","",IF(INDEX('Required State Input – Clinic'!Q$12:Q$2011,$AT110)="","",ROUND(INDEX('Required State Input – Clinic'!Q$12:Q$2011,$AT110),2)))</f>
        <v/>
      </c>
      <c r="R110" s="276" t="str">
        <f t="shared" si="10"/>
        <v/>
      </c>
      <c r="S110" s="171" t="str">
        <f>IF($AR110="","",IF(INDEX('Required State Input – Clinic'!R$12:R$2011,$AT110)="","",INDEX('Required State Input – Clinic'!R$12:R$2011,$AT110)))</f>
        <v/>
      </c>
      <c r="T110" s="169" t="str">
        <f>IF($AR110="","",IF(INDEX('Required State Input – Clinic'!S$12:S$2011,$AT110)="","",INDEX('Required State Input – Clinic'!S$12:S$2011,$AT110)))</f>
        <v/>
      </c>
      <c r="U110" s="170" t="str">
        <f>IF($AR110="","",IF(INDEX('Required State Input – Clinic'!T$12:T$2011,$AT110)="","",ROUND(INDEX('Required State Input – Clinic'!T$12:T$2011,$AT110),2)))</f>
        <v/>
      </c>
      <c r="V110" s="170" t="str">
        <f>IF($AR110="","",IF(INDEX('Required State Input – Clinic'!U$12:U$2011,$AT110)="","",ROUND(INDEX('Required State Input – Clinic'!U$12:U$2011,$AT110),2)))</f>
        <v/>
      </c>
      <c r="W110" s="170" t="str">
        <f>IF($AR110="","",IF(INDEX('Required State Input – Clinic'!V$12:V$2011,$AT110)="",0,ROUND(INDEX('Required State Input – Clinic'!V$12:V$2011,$AT110),2)))</f>
        <v/>
      </c>
      <c r="X110" s="170" t="str">
        <f>IF($AR110="","",IF(INDEX('Required State Input – Clinic'!W$12:W$2011,$AT110)="",0,ROUND(INDEX('Required State Input – Clinic'!W$12:W$2011,$AT110),2)))</f>
        <v/>
      </c>
      <c r="Y110" s="170" t="str">
        <f>IF($AR110="","",IF(INDEX('Required State Input – Clinic'!X$12:X$2011,$AT110)="",0,ROUND(INDEX('Required State Input – Clinic'!X$12:X$2011,$AT110),2)))</f>
        <v/>
      </c>
      <c r="Z110" s="180" t="str">
        <f t="shared" si="11"/>
        <v/>
      </c>
      <c r="AA110" s="179" t="str">
        <f>IF($AR110="","",IF(INDEX('Required State Input – Clinic'!Y$12:Y$2011,$AT110)="","",INDEX('Required State Input – Clinic'!Y$12:Y$2011,$AT110)))</f>
        <v/>
      </c>
      <c r="AB110" s="172" t="str">
        <f>IF($AR110="","",IF(INDEX('Required State Input – Clinic'!Z$12:Z$2011,$AT110)="","",ROUND(INDEX('Required State Input – Clinic'!Z$12:Z$2011,$AT110),4)))</f>
        <v/>
      </c>
      <c r="AC110" s="172" t="str">
        <f>IF($AR110="","",IF(INDEX('Required State Input – Clinic'!AA$12:AA$2011,$AT110)="","",ROUND(INDEX('Required State Input – Clinic'!AA$12:AA$2011,$AT110),4)))</f>
        <v/>
      </c>
      <c r="AD110" s="180" t="str">
        <f t="shared" si="12"/>
        <v/>
      </c>
      <c r="AE110" s="194" t="str">
        <f t="shared" si="13"/>
        <v/>
      </c>
      <c r="AF110" s="177" t="str">
        <f>IF($AR110="","",IF(INDEX('Required State Input – Clinic'!AB$12:AB$2011,$AT110)="","",INDEX('Required State Input – Clinic'!AB$12:AB$2011,$AT110)))</f>
        <v/>
      </c>
      <c r="AG110" s="172" t="str">
        <f>IF($AR110="","",IF(INDEX('Required State Input – Clinic'!AC$12:AC$2011,$AT110)="","",ROUND(INDEX('Required State Input – Clinic'!AC$12:AC$2011,$AT110),4)))</f>
        <v/>
      </c>
      <c r="AH110" s="180" t="str">
        <f t="shared" si="14"/>
        <v/>
      </c>
      <c r="AI110" s="173" t="str">
        <f>IF($AR110="","",IF(INDEX('Required State Input – Clinic'!AD$12:AD$2011,$AT110)="",0,ROUND(INDEX('Required State Input – Clinic'!AD$12:AD$2011,$AT110),2)))</f>
        <v/>
      </c>
      <c r="AJ110" s="180" t="str">
        <f t="shared" si="15"/>
        <v/>
      </c>
      <c r="AK110" s="194" t="str">
        <f t="shared" si="16"/>
        <v/>
      </c>
      <c r="AL110" s="170" t="str">
        <f>IF($AR110="","",IF(INDEX('Required State Input – Clinic'!AE$12:AE$2011,$AT110)="",0,ROUND(INDEX('Required State Input – Clinic'!AE$12:AE$2011,$AT110),2)))</f>
        <v/>
      </c>
      <c r="AM110" s="180" t="str">
        <f t="shared" si="17"/>
        <v/>
      </c>
      <c r="AR110" t="str">
        <f t="shared" si="18"/>
        <v/>
      </c>
      <c r="AS110" t="str">
        <f t="shared" si="19"/>
        <v/>
      </c>
      <c r="AT110" t="str">
        <f>IF(AR110="","",MATCH(AS110,'Required State Input – Clinic'!$AS$12:$AS$2011,FALSE))</f>
        <v/>
      </c>
    </row>
    <row r="111" spans="1:46" x14ac:dyDescent="0.25">
      <c r="A111" s="218" t="s">
        <v>257</v>
      </c>
      <c r="B111" s="174" t="str">
        <f>IF($AR111="","",IF(INDEX('Required State Input – Clinic'!B$12:B$2011,$AT111)="","",INDEX('Required State Input – Clinic'!B$12:B$2011,$AT111)))</f>
        <v/>
      </c>
      <c r="C111" s="168" t="str">
        <f>IF($AR111="","",IF(INDEX('Required State Input – Clinic'!C$12:C$2011,$AT111)="","",INDEX('Required State Input – Clinic'!C$12:C$2011,$AT111)))</f>
        <v/>
      </c>
      <c r="D111" s="175" t="str">
        <f>IF($AR111="","",IF(INDEX('Required State Input – Clinic'!D$12:D$2011,$AT111)="","",INDEX('Required State Input – Clinic'!D$12:D$2011,$AT111)))</f>
        <v/>
      </c>
      <c r="E111" s="174" t="str">
        <f>IF($AR111="","",IF(INDEX('Required State Input – Clinic'!E$12:E$2011,$AT111)="","",INDEX('Required State Input – Clinic'!E$12:E$2011,$AT111)))</f>
        <v/>
      </c>
      <c r="F111" s="176" t="str">
        <f>IF($AR111="","",IF(INDEX('Required State Input – Clinic'!F$12:F$2011,$AT111)="","",INDEX('Required State Input – Clinic'!F$12:F$2011,$AT111)))</f>
        <v/>
      </c>
      <c r="G111" s="176" t="str">
        <f>IF($AR111="","",IF(INDEX('Required State Input – Clinic'!G$12:G$2011,$AT111)="","",INDEX('Required State Input – Clinic'!G$12:G$2011,$AT111)))</f>
        <v/>
      </c>
      <c r="H111" s="176" t="str">
        <f>IF($AR111="","",IF(INDEX('Required State Input – Clinic'!H$12:H$2011,$AT111)="","",INDEX('Required State Input – Clinic'!H$12:H$2011,$AT111)))</f>
        <v/>
      </c>
      <c r="I111" s="177" t="str">
        <f>IF($AR111="","",IF(INDEX('Required State Input – Clinic'!I$12:I$2011,$AT111)="","",INDEX('Required State Input – Clinic'!I$12:I$2011,$AT111)))</f>
        <v/>
      </c>
      <c r="J111" s="176" t="str">
        <f>IF($AR111="","",IF(INDEX('Required State Input – Clinic'!J$12:J$2011,$AT111)="","",INDEX('Required State Input – Clinic'!J$12:J$2011,$AT111)))</f>
        <v/>
      </c>
      <c r="K111" s="178" t="str">
        <f>IF($AR111="","",IF(INDEX('Required State Input – Clinic'!K$12:K$2011,$AT111)="","",INDEX('Required State Input – Clinic'!K$12:K$2011,$AT111)))</f>
        <v/>
      </c>
      <c r="L111" s="179" t="str">
        <f>IF($AR111="","",IF(INDEX('Required State Input – Clinic'!L$12:L$2011,$AT111)="","",INDEX('Required State Input – Clinic'!L$12:L$2011,$AT111)))</f>
        <v/>
      </c>
      <c r="M111" s="169" t="str">
        <f>IF($AR111="","",IF(INDEX('Required State Input – Clinic'!M$12:M$2011,$AT111)="","",INDEX('Required State Input – Clinic'!M$12:M$2011,$AT111)))</f>
        <v/>
      </c>
      <c r="N111" s="169" t="str">
        <f>IF($AR111="","",IF(INDEX('Required State Input – Clinic'!N$12:N$2011,$AT111)="","",INDEX('Required State Input – Clinic'!N$12:N$2011,$AT111)))</f>
        <v/>
      </c>
      <c r="O111" s="170" t="str">
        <f>IF($AR111="","",IF(INDEX('Required State Input – Clinic'!O$12:O$2011,$AT111)="","",ROUND(INDEX('Required State Input – Clinic'!O$12:O$2011,$AT111),2)))</f>
        <v/>
      </c>
      <c r="P111" s="170" t="str">
        <f>IF($AR111="","",IF(INDEX('Required State Input – Clinic'!P$12:P$2011,$AT111)="","",ROUND(INDEX('Required State Input – Clinic'!P$12:P$2011,$AT111),2)))</f>
        <v/>
      </c>
      <c r="Q111" s="170" t="str">
        <f>IF($AR111="","",IF(INDEX('Required State Input – Clinic'!Q$12:Q$2011,$AT111)="","",ROUND(INDEX('Required State Input – Clinic'!Q$12:Q$2011,$AT111),2)))</f>
        <v/>
      </c>
      <c r="R111" s="276" t="str">
        <f t="shared" si="10"/>
        <v/>
      </c>
      <c r="S111" s="171" t="str">
        <f>IF($AR111="","",IF(INDEX('Required State Input – Clinic'!R$12:R$2011,$AT111)="","",INDEX('Required State Input – Clinic'!R$12:R$2011,$AT111)))</f>
        <v/>
      </c>
      <c r="T111" s="169" t="str">
        <f>IF($AR111="","",IF(INDEX('Required State Input – Clinic'!S$12:S$2011,$AT111)="","",INDEX('Required State Input – Clinic'!S$12:S$2011,$AT111)))</f>
        <v/>
      </c>
      <c r="U111" s="170" t="str">
        <f>IF($AR111="","",IF(INDEX('Required State Input – Clinic'!T$12:T$2011,$AT111)="","",ROUND(INDEX('Required State Input – Clinic'!T$12:T$2011,$AT111),2)))</f>
        <v/>
      </c>
      <c r="V111" s="170" t="str">
        <f>IF($AR111="","",IF(INDEX('Required State Input – Clinic'!U$12:U$2011,$AT111)="","",ROUND(INDEX('Required State Input – Clinic'!U$12:U$2011,$AT111),2)))</f>
        <v/>
      </c>
      <c r="W111" s="170" t="str">
        <f>IF($AR111="","",IF(INDEX('Required State Input – Clinic'!V$12:V$2011,$AT111)="",0,ROUND(INDEX('Required State Input – Clinic'!V$12:V$2011,$AT111),2)))</f>
        <v/>
      </c>
      <c r="X111" s="170" t="str">
        <f>IF($AR111="","",IF(INDEX('Required State Input – Clinic'!W$12:W$2011,$AT111)="",0,ROUND(INDEX('Required State Input – Clinic'!W$12:W$2011,$AT111),2)))</f>
        <v/>
      </c>
      <c r="Y111" s="170" t="str">
        <f>IF($AR111="","",IF(INDEX('Required State Input – Clinic'!X$12:X$2011,$AT111)="",0,ROUND(INDEX('Required State Input – Clinic'!X$12:X$2011,$AT111),2)))</f>
        <v/>
      </c>
      <c r="Z111" s="180" t="str">
        <f t="shared" si="11"/>
        <v/>
      </c>
      <c r="AA111" s="179" t="str">
        <f>IF($AR111="","",IF(INDEX('Required State Input – Clinic'!Y$12:Y$2011,$AT111)="","",INDEX('Required State Input – Clinic'!Y$12:Y$2011,$AT111)))</f>
        <v/>
      </c>
      <c r="AB111" s="172" t="str">
        <f>IF($AR111="","",IF(INDEX('Required State Input – Clinic'!Z$12:Z$2011,$AT111)="","",ROUND(INDEX('Required State Input – Clinic'!Z$12:Z$2011,$AT111),4)))</f>
        <v/>
      </c>
      <c r="AC111" s="172" t="str">
        <f>IF($AR111="","",IF(INDEX('Required State Input – Clinic'!AA$12:AA$2011,$AT111)="","",ROUND(INDEX('Required State Input – Clinic'!AA$12:AA$2011,$AT111),4)))</f>
        <v/>
      </c>
      <c r="AD111" s="180" t="str">
        <f t="shared" si="12"/>
        <v/>
      </c>
      <c r="AE111" s="194" t="str">
        <f t="shared" si="13"/>
        <v/>
      </c>
      <c r="AF111" s="177" t="str">
        <f>IF($AR111="","",IF(INDEX('Required State Input – Clinic'!AB$12:AB$2011,$AT111)="","",INDEX('Required State Input – Clinic'!AB$12:AB$2011,$AT111)))</f>
        <v/>
      </c>
      <c r="AG111" s="172" t="str">
        <f>IF($AR111="","",IF(INDEX('Required State Input – Clinic'!AC$12:AC$2011,$AT111)="","",ROUND(INDEX('Required State Input – Clinic'!AC$12:AC$2011,$AT111),4)))</f>
        <v/>
      </c>
      <c r="AH111" s="180" t="str">
        <f t="shared" si="14"/>
        <v/>
      </c>
      <c r="AI111" s="173" t="str">
        <f>IF($AR111="","",IF(INDEX('Required State Input – Clinic'!AD$12:AD$2011,$AT111)="",0,ROUND(INDEX('Required State Input – Clinic'!AD$12:AD$2011,$AT111),2)))</f>
        <v/>
      </c>
      <c r="AJ111" s="180" t="str">
        <f t="shared" si="15"/>
        <v/>
      </c>
      <c r="AK111" s="194" t="str">
        <f t="shared" si="16"/>
        <v/>
      </c>
      <c r="AL111" s="170" t="str">
        <f>IF($AR111="","",IF(INDEX('Required State Input – Clinic'!AE$12:AE$2011,$AT111)="",0,ROUND(INDEX('Required State Input – Clinic'!AE$12:AE$2011,$AT111),2)))</f>
        <v/>
      </c>
      <c r="AM111" s="180" t="str">
        <f t="shared" si="17"/>
        <v/>
      </c>
      <c r="AR111" t="str">
        <f t="shared" si="18"/>
        <v/>
      </c>
      <c r="AS111" t="str">
        <f t="shared" si="19"/>
        <v/>
      </c>
      <c r="AT111" t="str">
        <f>IF(AR111="","",MATCH(AS111,'Required State Input – Clinic'!$AS$12:$AS$2011,FALSE))</f>
        <v/>
      </c>
    </row>
    <row r="112" spans="1:46" x14ac:dyDescent="0.25">
      <c r="A112" s="218" t="s">
        <v>257</v>
      </c>
      <c r="B112" s="174" t="str">
        <f>IF($AR112="","",IF(INDEX('Required State Input – Clinic'!B$12:B$2011,$AT112)="","",INDEX('Required State Input – Clinic'!B$12:B$2011,$AT112)))</f>
        <v/>
      </c>
      <c r="C112" s="168" t="str">
        <f>IF($AR112="","",IF(INDEX('Required State Input – Clinic'!C$12:C$2011,$AT112)="","",INDEX('Required State Input – Clinic'!C$12:C$2011,$AT112)))</f>
        <v/>
      </c>
      <c r="D112" s="175" t="str">
        <f>IF($AR112="","",IF(INDEX('Required State Input – Clinic'!D$12:D$2011,$AT112)="","",INDEX('Required State Input – Clinic'!D$12:D$2011,$AT112)))</f>
        <v/>
      </c>
      <c r="E112" s="174" t="str">
        <f>IF($AR112="","",IF(INDEX('Required State Input – Clinic'!E$12:E$2011,$AT112)="","",INDEX('Required State Input – Clinic'!E$12:E$2011,$AT112)))</f>
        <v/>
      </c>
      <c r="F112" s="176" t="str">
        <f>IF($AR112="","",IF(INDEX('Required State Input – Clinic'!F$12:F$2011,$AT112)="","",INDEX('Required State Input – Clinic'!F$12:F$2011,$AT112)))</f>
        <v/>
      </c>
      <c r="G112" s="176" t="str">
        <f>IF($AR112="","",IF(INDEX('Required State Input – Clinic'!G$12:G$2011,$AT112)="","",INDEX('Required State Input – Clinic'!G$12:G$2011,$AT112)))</f>
        <v/>
      </c>
      <c r="H112" s="176" t="str">
        <f>IF($AR112="","",IF(INDEX('Required State Input – Clinic'!H$12:H$2011,$AT112)="","",INDEX('Required State Input – Clinic'!H$12:H$2011,$AT112)))</f>
        <v/>
      </c>
      <c r="I112" s="177" t="str">
        <f>IF($AR112="","",IF(INDEX('Required State Input – Clinic'!I$12:I$2011,$AT112)="","",INDEX('Required State Input – Clinic'!I$12:I$2011,$AT112)))</f>
        <v/>
      </c>
      <c r="J112" s="176" t="str">
        <f>IF($AR112="","",IF(INDEX('Required State Input – Clinic'!J$12:J$2011,$AT112)="","",INDEX('Required State Input – Clinic'!J$12:J$2011,$AT112)))</f>
        <v/>
      </c>
      <c r="K112" s="178" t="str">
        <f>IF($AR112="","",IF(INDEX('Required State Input – Clinic'!K$12:K$2011,$AT112)="","",INDEX('Required State Input – Clinic'!K$12:K$2011,$AT112)))</f>
        <v/>
      </c>
      <c r="L112" s="179" t="str">
        <f>IF($AR112="","",IF(INDEX('Required State Input – Clinic'!L$12:L$2011,$AT112)="","",INDEX('Required State Input – Clinic'!L$12:L$2011,$AT112)))</f>
        <v/>
      </c>
      <c r="M112" s="169" t="str">
        <f>IF($AR112="","",IF(INDEX('Required State Input – Clinic'!M$12:M$2011,$AT112)="","",INDEX('Required State Input – Clinic'!M$12:M$2011,$AT112)))</f>
        <v/>
      </c>
      <c r="N112" s="169" t="str">
        <f>IF($AR112="","",IF(INDEX('Required State Input – Clinic'!N$12:N$2011,$AT112)="","",INDEX('Required State Input – Clinic'!N$12:N$2011,$AT112)))</f>
        <v/>
      </c>
      <c r="O112" s="170" t="str">
        <f>IF($AR112="","",IF(INDEX('Required State Input – Clinic'!O$12:O$2011,$AT112)="","",ROUND(INDEX('Required State Input – Clinic'!O$12:O$2011,$AT112),2)))</f>
        <v/>
      </c>
      <c r="P112" s="170" t="str">
        <f>IF($AR112="","",IF(INDEX('Required State Input – Clinic'!P$12:P$2011,$AT112)="","",ROUND(INDEX('Required State Input – Clinic'!P$12:P$2011,$AT112),2)))</f>
        <v/>
      </c>
      <c r="Q112" s="170" t="str">
        <f>IF($AR112="","",IF(INDEX('Required State Input – Clinic'!Q$12:Q$2011,$AT112)="","",ROUND(INDEX('Required State Input – Clinic'!Q$12:Q$2011,$AT112),2)))</f>
        <v/>
      </c>
      <c r="R112" s="276" t="str">
        <f t="shared" si="10"/>
        <v/>
      </c>
      <c r="S112" s="171" t="str">
        <f>IF($AR112="","",IF(INDEX('Required State Input – Clinic'!R$12:R$2011,$AT112)="","",INDEX('Required State Input – Clinic'!R$12:R$2011,$AT112)))</f>
        <v/>
      </c>
      <c r="T112" s="169" t="str">
        <f>IF($AR112="","",IF(INDEX('Required State Input – Clinic'!S$12:S$2011,$AT112)="","",INDEX('Required State Input – Clinic'!S$12:S$2011,$AT112)))</f>
        <v/>
      </c>
      <c r="U112" s="170" t="str">
        <f>IF($AR112="","",IF(INDEX('Required State Input – Clinic'!T$12:T$2011,$AT112)="","",ROUND(INDEX('Required State Input – Clinic'!T$12:T$2011,$AT112),2)))</f>
        <v/>
      </c>
      <c r="V112" s="170" t="str">
        <f>IF($AR112="","",IF(INDEX('Required State Input – Clinic'!U$12:U$2011,$AT112)="","",ROUND(INDEX('Required State Input – Clinic'!U$12:U$2011,$AT112),2)))</f>
        <v/>
      </c>
      <c r="W112" s="170" t="str">
        <f>IF($AR112="","",IF(INDEX('Required State Input – Clinic'!V$12:V$2011,$AT112)="",0,ROUND(INDEX('Required State Input – Clinic'!V$12:V$2011,$AT112),2)))</f>
        <v/>
      </c>
      <c r="X112" s="170" t="str">
        <f>IF($AR112="","",IF(INDEX('Required State Input – Clinic'!W$12:W$2011,$AT112)="",0,ROUND(INDEX('Required State Input – Clinic'!W$12:W$2011,$AT112),2)))</f>
        <v/>
      </c>
      <c r="Y112" s="170" t="str">
        <f>IF($AR112="","",IF(INDEX('Required State Input – Clinic'!X$12:X$2011,$AT112)="",0,ROUND(INDEX('Required State Input – Clinic'!X$12:X$2011,$AT112),2)))</f>
        <v/>
      </c>
      <c r="Z112" s="180" t="str">
        <f t="shared" si="11"/>
        <v/>
      </c>
      <c r="AA112" s="179" t="str">
        <f>IF($AR112="","",IF(INDEX('Required State Input – Clinic'!Y$12:Y$2011,$AT112)="","",INDEX('Required State Input – Clinic'!Y$12:Y$2011,$AT112)))</f>
        <v/>
      </c>
      <c r="AB112" s="172" t="str">
        <f>IF($AR112="","",IF(INDEX('Required State Input – Clinic'!Z$12:Z$2011,$AT112)="","",ROUND(INDEX('Required State Input – Clinic'!Z$12:Z$2011,$AT112),4)))</f>
        <v/>
      </c>
      <c r="AC112" s="172" t="str">
        <f>IF($AR112="","",IF(INDEX('Required State Input – Clinic'!AA$12:AA$2011,$AT112)="","",ROUND(INDEX('Required State Input – Clinic'!AA$12:AA$2011,$AT112),4)))</f>
        <v/>
      </c>
      <c r="AD112" s="180" t="str">
        <f t="shared" si="12"/>
        <v/>
      </c>
      <c r="AE112" s="194" t="str">
        <f t="shared" si="13"/>
        <v/>
      </c>
      <c r="AF112" s="177" t="str">
        <f>IF($AR112="","",IF(INDEX('Required State Input – Clinic'!AB$12:AB$2011,$AT112)="","",INDEX('Required State Input – Clinic'!AB$12:AB$2011,$AT112)))</f>
        <v/>
      </c>
      <c r="AG112" s="172" t="str">
        <f>IF($AR112="","",IF(INDEX('Required State Input – Clinic'!AC$12:AC$2011,$AT112)="","",ROUND(INDEX('Required State Input – Clinic'!AC$12:AC$2011,$AT112),4)))</f>
        <v/>
      </c>
      <c r="AH112" s="180" t="str">
        <f t="shared" si="14"/>
        <v/>
      </c>
      <c r="AI112" s="173" t="str">
        <f>IF($AR112="","",IF(INDEX('Required State Input – Clinic'!AD$12:AD$2011,$AT112)="",0,ROUND(INDEX('Required State Input – Clinic'!AD$12:AD$2011,$AT112),2)))</f>
        <v/>
      </c>
      <c r="AJ112" s="180" t="str">
        <f t="shared" si="15"/>
        <v/>
      </c>
      <c r="AK112" s="194" t="str">
        <f t="shared" si="16"/>
        <v/>
      </c>
      <c r="AL112" s="170" t="str">
        <f>IF($AR112="","",IF(INDEX('Required State Input – Clinic'!AE$12:AE$2011,$AT112)="",0,ROUND(INDEX('Required State Input – Clinic'!AE$12:AE$2011,$AT112),2)))</f>
        <v/>
      </c>
      <c r="AM112" s="180" t="str">
        <f t="shared" si="17"/>
        <v/>
      </c>
      <c r="AR112" t="str">
        <f t="shared" si="18"/>
        <v/>
      </c>
      <c r="AS112" t="str">
        <f t="shared" si="19"/>
        <v/>
      </c>
      <c r="AT112" t="str">
        <f>IF(AR112="","",MATCH(AS112,'Required State Input – Clinic'!$AS$12:$AS$2011,FALSE))</f>
        <v/>
      </c>
    </row>
    <row r="113" spans="1:46" x14ac:dyDescent="0.25">
      <c r="A113" s="218" t="s">
        <v>257</v>
      </c>
      <c r="B113" s="174" t="str">
        <f>IF($AR113="","",IF(INDEX('Required State Input – Clinic'!B$12:B$2011,$AT113)="","",INDEX('Required State Input – Clinic'!B$12:B$2011,$AT113)))</f>
        <v/>
      </c>
      <c r="C113" s="168" t="str">
        <f>IF($AR113="","",IF(INDEX('Required State Input – Clinic'!C$12:C$2011,$AT113)="","",INDEX('Required State Input – Clinic'!C$12:C$2011,$AT113)))</f>
        <v/>
      </c>
      <c r="D113" s="175" t="str">
        <f>IF($AR113="","",IF(INDEX('Required State Input – Clinic'!D$12:D$2011,$AT113)="","",INDEX('Required State Input – Clinic'!D$12:D$2011,$AT113)))</f>
        <v/>
      </c>
      <c r="E113" s="174" t="str">
        <f>IF($AR113="","",IF(INDEX('Required State Input – Clinic'!E$12:E$2011,$AT113)="","",INDEX('Required State Input – Clinic'!E$12:E$2011,$AT113)))</f>
        <v/>
      </c>
      <c r="F113" s="176" t="str">
        <f>IF($AR113="","",IF(INDEX('Required State Input – Clinic'!F$12:F$2011,$AT113)="","",INDEX('Required State Input – Clinic'!F$12:F$2011,$AT113)))</f>
        <v/>
      </c>
      <c r="G113" s="176" t="str">
        <f>IF($AR113="","",IF(INDEX('Required State Input – Clinic'!G$12:G$2011,$AT113)="","",INDEX('Required State Input – Clinic'!G$12:G$2011,$AT113)))</f>
        <v/>
      </c>
      <c r="H113" s="176" t="str">
        <f>IF($AR113="","",IF(INDEX('Required State Input – Clinic'!H$12:H$2011,$AT113)="","",INDEX('Required State Input – Clinic'!H$12:H$2011,$AT113)))</f>
        <v/>
      </c>
      <c r="I113" s="177" t="str">
        <f>IF($AR113="","",IF(INDEX('Required State Input – Clinic'!I$12:I$2011,$AT113)="","",INDEX('Required State Input – Clinic'!I$12:I$2011,$AT113)))</f>
        <v/>
      </c>
      <c r="J113" s="176" t="str">
        <f>IF($AR113="","",IF(INDEX('Required State Input – Clinic'!J$12:J$2011,$AT113)="","",INDEX('Required State Input – Clinic'!J$12:J$2011,$AT113)))</f>
        <v/>
      </c>
      <c r="K113" s="178" t="str">
        <f>IF($AR113="","",IF(INDEX('Required State Input – Clinic'!K$12:K$2011,$AT113)="","",INDEX('Required State Input – Clinic'!K$12:K$2011,$AT113)))</f>
        <v/>
      </c>
      <c r="L113" s="179" t="str">
        <f>IF($AR113="","",IF(INDEX('Required State Input – Clinic'!L$12:L$2011,$AT113)="","",INDEX('Required State Input – Clinic'!L$12:L$2011,$AT113)))</f>
        <v/>
      </c>
      <c r="M113" s="169" t="str">
        <f>IF($AR113="","",IF(INDEX('Required State Input – Clinic'!M$12:M$2011,$AT113)="","",INDEX('Required State Input – Clinic'!M$12:M$2011,$AT113)))</f>
        <v/>
      </c>
      <c r="N113" s="169" t="str">
        <f>IF($AR113="","",IF(INDEX('Required State Input – Clinic'!N$12:N$2011,$AT113)="","",INDEX('Required State Input – Clinic'!N$12:N$2011,$AT113)))</f>
        <v/>
      </c>
      <c r="O113" s="170" t="str">
        <f>IF($AR113="","",IF(INDEX('Required State Input – Clinic'!O$12:O$2011,$AT113)="","",ROUND(INDEX('Required State Input – Clinic'!O$12:O$2011,$AT113),2)))</f>
        <v/>
      </c>
      <c r="P113" s="170" t="str">
        <f>IF($AR113="","",IF(INDEX('Required State Input – Clinic'!P$12:P$2011,$AT113)="","",ROUND(INDEX('Required State Input – Clinic'!P$12:P$2011,$AT113),2)))</f>
        <v/>
      </c>
      <c r="Q113" s="170" t="str">
        <f>IF($AR113="","",IF(INDEX('Required State Input – Clinic'!Q$12:Q$2011,$AT113)="","",ROUND(INDEX('Required State Input – Clinic'!Q$12:Q$2011,$AT113),2)))</f>
        <v/>
      </c>
      <c r="R113" s="276" t="str">
        <f t="shared" si="10"/>
        <v/>
      </c>
      <c r="S113" s="171" t="str">
        <f>IF($AR113="","",IF(INDEX('Required State Input – Clinic'!R$12:R$2011,$AT113)="","",INDEX('Required State Input – Clinic'!R$12:R$2011,$AT113)))</f>
        <v/>
      </c>
      <c r="T113" s="169" t="str">
        <f>IF($AR113="","",IF(INDEX('Required State Input – Clinic'!S$12:S$2011,$AT113)="","",INDEX('Required State Input – Clinic'!S$12:S$2011,$AT113)))</f>
        <v/>
      </c>
      <c r="U113" s="170" t="str">
        <f>IF($AR113="","",IF(INDEX('Required State Input – Clinic'!T$12:T$2011,$AT113)="","",ROUND(INDEX('Required State Input – Clinic'!T$12:T$2011,$AT113),2)))</f>
        <v/>
      </c>
      <c r="V113" s="170" t="str">
        <f>IF($AR113="","",IF(INDEX('Required State Input – Clinic'!U$12:U$2011,$AT113)="","",ROUND(INDEX('Required State Input – Clinic'!U$12:U$2011,$AT113),2)))</f>
        <v/>
      </c>
      <c r="W113" s="170" t="str">
        <f>IF($AR113="","",IF(INDEX('Required State Input – Clinic'!V$12:V$2011,$AT113)="",0,ROUND(INDEX('Required State Input – Clinic'!V$12:V$2011,$AT113),2)))</f>
        <v/>
      </c>
      <c r="X113" s="170" t="str">
        <f>IF($AR113="","",IF(INDEX('Required State Input – Clinic'!W$12:W$2011,$AT113)="",0,ROUND(INDEX('Required State Input – Clinic'!W$12:W$2011,$AT113),2)))</f>
        <v/>
      </c>
      <c r="Y113" s="170" t="str">
        <f>IF($AR113="","",IF(INDEX('Required State Input – Clinic'!X$12:X$2011,$AT113)="",0,ROUND(INDEX('Required State Input – Clinic'!X$12:X$2011,$AT113),2)))</f>
        <v/>
      </c>
      <c r="Z113" s="180" t="str">
        <f t="shared" si="11"/>
        <v/>
      </c>
      <c r="AA113" s="179" t="str">
        <f>IF($AR113="","",IF(INDEX('Required State Input – Clinic'!Y$12:Y$2011,$AT113)="","",INDEX('Required State Input – Clinic'!Y$12:Y$2011,$AT113)))</f>
        <v/>
      </c>
      <c r="AB113" s="172" t="str">
        <f>IF($AR113="","",IF(INDEX('Required State Input – Clinic'!Z$12:Z$2011,$AT113)="","",ROUND(INDEX('Required State Input – Clinic'!Z$12:Z$2011,$AT113),4)))</f>
        <v/>
      </c>
      <c r="AC113" s="172" t="str">
        <f>IF($AR113="","",IF(INDEX('Required State Input – Clinic'!AA$12:AA$2011,$AT113)="","",ROUND(INDEX('Required State Input – Clinic'!AA$12:AA$2011,$AT113),4)))</f>
        <v/>
      </c>
      <c r="AD113" s="180" t="str">
        <f t="shared" si="12"/>
        <v/>
      </c>
      <c r="AE113" s="194" t="str">
        <f t="shared" si="13"/>
        <v/>
      </c>
      <c r="AF113" s="177" t="str">
        <f>IF($AR113="","",IF(INDEX('Required State Input – Clinic'!AB$12:AB$2011,$AT113)="","",INDEX('Required State Input – Clinic'!AB$12:AB$2011,$AT113)))</f>
        <v/>
      </c>
      <c r="AG113" s="172" t="str">
        <f>IF($AR113="","",IF(INDEX('Required State Input – Clinic'!AC$12:AC$2011,$AT113)="","",ROUND(INDEX('Required State Input – Clinic'!AC$12:AC$2011,$AT113),4)))</f>
        <v/>
      </c>
      <c r="AH113" s="180" t="str">
        <f t="shared" si="14"/>
        <v/>
      </c>
      <c r="AI113" s="173" t="str">
        <f>IF($AR113="","",IF(INDEX('Required State Input – Clinic'!AD$12:AD$2011,$AT113)="",0,ROUND(INDEX('Required State Input – Clinic'!AD$12:AD$2011,$AT113),2)))</f>
        <v/>
      </c>
      <c r="AJ113" s="180" t="str">
        <f t="shared" si="15"/>
        <v/>
      </c>
      <c r="AK113" s="194" t="str">
        <f t="shared" si="16"/>
        <v/>
      </c>
      <c r="AL113" s="170" t="str">
        <f>IF($AR113="","",IF(INDEX('Required State Input – Clinic'!AE$12:AE$2011,$AT113)="",0,ROUND(INDEX('Required State Input – Clinic'!AE$12:AE$2011,$AT113),2)))</f>
        <v/>
      </c>
      <c r="AM113" s="180" t="str">
        <f t="shared" si="17"/>
        <v/>
      </c>
      <c r="AR113" t="str">
        <f t="shared" si="18"/>
        <v/>
      </c>
      <c r="AS113" t="str">
        <f t="shared" si="19"/>
        <v/>
      </c>
      <c r="AT113" t="str">
        <f>IF(AR113="","",MATCH(AS113,'Required State Input – Clinic'!$AS$12:$AS$2011,FALSE))</f>
        <v/>
      </c>
    </row>
    <row r="114" spans="1:46" x14ac:dyDescent="0.25">
      <c r="A114" s="218" t="s">
        <v>257</v>
      </c>
      <c r="B114" s="174" t="str">
        <f>IF($AR114="","",IF(INDEX('Required State Input – Clinic'!B$12:B$2011,$AT114)="","",INDEX('Required State Input – Clinic'!B$12:B$2011,$AT114)))</f>
        <v/>
      </c>
      <c r="C114" s="168" t="str">
        <f>IF($AR114="","",IF(INDEX('Required State Input – Clinic'!C$12:C$2011,$AT114)="","",INDEX('Required State Input – Clinic'!C$12:C$2011,$AT114)))</f>
        <v/>
      </c>
      <c r="D114" s="175" t="str">
        <f>IF($AR114="","",IF(INDEX('Required State Input – Clinic'!D$12:D$2011,$AT114)="","",INDEX('Required State Input – Clinic'!D$12:D$2011,$AT114)))</f>
        <v/>
      </c>
      <c r="E114" s="174" t="str">
        <f>IF($AR114="","",IF(INDEX('Required State Input – Clinic'!E$12:E$2011,$AT114)="","",INDEX('Required State Input – Clinic'!E$12:E$2011,$AT114)))</f>
        <v/>
      </c>
      <c r="F114" s="176" t="str">
        <f>IF($AR114="","",IF(INDEX('Required State Input – Clinic'!F$12:F$2011,$AT114)="","",INDEX('Required State Input – Clinic'!F$12:F$2011,$AT114)))</f>
        <v/>
      </c>
      <c r="G114" s="176" t="str">
        <f>IF($AR114="","",IF(INDEX('Required State Input – Clinic'!G$12:G$2011,$AT114)="","",INDEX('Required State Input – Clinic'!G$12:G$2011,$AT114)))</f>
        <v/>
      </c>
      <c r="H114" s="176" t="str">
        <f>IF($AR114="","",IF(INDEX('Required State Input – Clinic'!H$12:H$2011,$AT114)="","",INDEX('Required State Input – Clinic'!H$12:H$2011,$AT114)))</f>
        <v/>
      </c>
      <c r="I114" s="177" t="str">
        <f>IF($AR114="","",IF(INDEX('Required State Input – Clinic'!I$12:I$2011,$AT114)="","",INDEX('Required State Input – Clinic'!I$12:I$2011,$AT114)))</f>
        <v/>
      </c>
      <c r="J114" s="176" t="str">
        <f>IF($AR114="","",IF(INDEX('Required State Input – Clinic'!J$12:J$2011,$AT114)="","",INDEX('Required State Input – Clinic'!J$12:J$2011,$AT114)))</f>
        <v/>
      </c>
      <c r="K114" s="178" t="str">
        <f>IF($AR114="","",IF(INDEX('Required State Input – Clinic'!K$12:K$2011,$AT114)="","",INDEX('Required State Input – Clinic'!K$12:K$2011,$AT114)))</f>
        <v/>
      </c>
      <c r="L114" s="179" t="str">
        <f>IF($AR114="","",IF(INDEX('Required State Input – Clinic'!L$12:L$2011,$AT114)="","",INDEX('Required State Input – Clinic'!L$12:L$2011,$AT114)))</f>
        <v/>
      </c>
      <c r="M114" s="169" t="str">
        <f>IF($AR114="","",IF(INDEX('Required State Input – Clinic'!M$12:M$2011,$AT114)="","",INDEX('Required State Input – Clinic'!M$12:M$2011,$AT114)))</f>
        <v/>
      </c>
      <c r="N114" s="169" t="str">
        <f>IF($AR114="","",IF(INDEX('Required State Input – Clinic'!N$12:N$2011,$AT114)="","",INDEX('Required State Input – Clinic'!N$12:N$2011,$AT114)))</f>
        <v/>
      </c>
      <c r="O114" s="170" t="str">
        <f>IF($AR114="","",IF(INDEX('Required State Input – Clinic'!O$12:O$2011,$AT114)="","",ROUND(INDEX('Required State Input – Clinic'!O$12:O$2011,$AT114),2)))</f>
        <v/>
      </c>
      <c r="P114" s="170" t="str">
        <f>IF($AR114="","",IF(INDEX('Required State Input – Clinic'!P$12:P$2011,$AT114)="","",ROUND(INDEX('Required State Input – Clinic'!P$12:P$2011,$AT114),2)))</f>
        <v/>
      </c>
      <c r="Q114" s="170" t="str">
        <f>IF($AR114="","",IF(INDEX('Required State Input – Clinic'!Q$12:Q$2011,$AT114)="","",ROUND(INDEX('Required State Input – Clinic'!Q$12:Q$2011,$AT114),2)))</f>
        <v/>
      </c>
      <c r="R114" s="276" t="str">
        <f t="shared" si="10"/>
        <v/>
      </c>
      <c r="S114" s="171" t="str">
        <f>IF($AR114="","",IF(INDEX('Required State Input – Clinic'!R$12:R$2011,$AT114)="","",INDEX('Required State Input – Clinic'!R$12:R$2011,$AT114)))</f>
        <v/>
      </c>
      <c r="T114" s="169" t="str">
        <f>IF($AR114="","",IF(INDEX('Required State Input – Clinic'!S$12:S$2011,$AT114)="","",INDEX('Required State Input – Clinic'!S$12:S$2011,$AT114)))</f>
        <v/>
      </c>
      <c r="U114" s="170" t="str">
        <f>IF($AR114="","",IF(INDEX('Required State Input – Clinic'!T$12:T$2011,$AT114)="","",ROUND(INDEX('Required State Input – Clinic'!T$12:T$2011,$AT114),2)))</f>
        <v/>
      </c>
      <c r="V114" s="170" t="str">
        <f>IF($AR114="","",IF(INDEX('Required State Input – Clinic'!U$12:U$2011,$AT114)="","",ROUND(INDEX('Required State Input – Clinic'!U$12:U$2011,$AT114),2)))</f>
        <v/>
      </c>
      <c r="W114" s="170" t="str">
        <f>IF($AR114="","",IF(INDEX('Required State Input – Clinic'!V$12:V$2011,$AT114)="",0,ROUND(INDEX('Required State Input – Clinic'!V$12:V$2011,$AT114),2)))</f>
        <v/>
      </c>
      <c r="X114" s="170" t="str">
        <f>IF($AR114="","",IF(INDEX('Required State Input – Clinic'!W$12:W$2011,$AT114)="",0,ROUND(INDEX('Required State Input – Clinic'!W$12:W$2011,$AT114),2)))</f>
        <v/>
      </c>
      <c r="Y114" s="170" t="str">
        <f>IF($AR114="","",IF(INDEX('Required State Input – Clinic'!X$12:X$2011,$AT114)="",0,ROUND(INDEX('Required State Input – Clinic'!X$12:X$2011,$AT114),2)))</f>
        <v/>
      </c>
      <c r="Z114" s="180" t="str">
        <f t="shared" si="11"/>
        <v/>
      </c>
      <c r="AA114" s="179" t="str">
        <f>IF($AR114="","",IF(INDEX('Required State Input – Clinic'!Y$12:Y$2011,$AT114)="","",INDEX('Required State Input – Clinic'!Y$12:Y$2011,$AT114)))</f>
        <v/>
      </c>
      <c r="AB114" s="172" t="str">
        <f>IF($AR114="","",IF(INDEX('Required State Input – Clinic'!Z$12:Z$2011,$AT114)="","",ROUND(INDEX('Required State Input – Clinic'!Z$12:Z$2011,$AT114),4)))</f>
        <v/>
      </c>
      <c r="AC114" s="172" t="str">
        <f>IF($AR114="","",IF(INDEX('Required State Input – Clinic'!AA$12:AA$2011,$AT114)="","",ROUND(INDEX('Required State Input – Clinic'!AA$12:AA$2011,$AT114),4)))</f>
        <v/>
      </c>
      <c r="AD114" s="180" t="str">
        <f t="shared" si="12"/>
        <v/>
      </c>
      <c r="AE114" s="194" t="str">
        <f t="shared" si="13"/>
        <v/>
      </c>
      <c r="AF114" s="177" t="str">
        <f>IF($AR114="","",IF(INDEX('Required State Input – Clinic'!AB$12:AB$2011,$AT114)="","",INDEX('Required State Input – Clinic'!AB$12:AB$2011,$AT114)))</f>
        <v/>
      </c>
      <c r="AG114" s="172" t="str">
        <f>IF($AR114="","",IF(INDEX('Required State Input – Clinic'!AC$12:AC$2011,$AT114)="","",ROUND(INDEX('Required State Input – Clinic'!AC$12:AC$2011,$AT114),4)))</f>
        <v/>
      </c>
      <c r="AH114" s="180" t="str">
        <f t="shared" si="14"/>
        <v/>
      </c>
      <c r="AI114" s="173" t="str">
        <f>IF($AR114="","",IF(INDEX('Required State Input – Clinic'!AD$12:AD$2011,$AT114)="",0,ROUND(INDEX('Required State Input – Clinic'!AD$12:AD$2011,$AT114),2)))</f>
        <v/>
      </c>
      <c r="AJ114" s="180" t="str">
        <f t="shared" si="15"/>
        <v/>
      </c>
      <c r="AK114" s="194" t="str">
        <f t="shared" si="16"/>
        <v/>
      </c>
      <c r="AL114" s="170" t="str">
        <f>IF($AR114="","",IF(INDEX('Required State Input – Clinic'!AE$12:AE$2011,$AT114)="",0,ROUND(INDEX('Required State Input – Clinic'!AE$12:AE$2011,$AT114),2)))</f>
        <v/>
      </c>
      <c r="AM114" s="180" t="str">
        <f t="shared" si="17"/>
        <v/>
      </c>
      <c r="AR114" t="str">
        <f t="shared" si="18"/>
        <v/>
      </c>
      <c r="AS114" t="str">
        <f t="shared" si="19"/>
        <v/>
      </c>
      <c r="AT114" t="str">
        <f>IF(AR114="","",MATCH(AS114,'Required State Input – Clinic'!$AS$12:$AS$2011,FALSE))</f>
        <v/>
      </c>
    </row>
    <row r="115" spans="1:46" x14ac:dyDescent="0.25">
      <c r="A115" s="218" t="s">
        <v>257</v>
      </c>
      <c r="B115" s="174" t="str">
        <f>IF($AR115="","",IF(INDEX('Required State Input – Clinic'!B$12:B$2011,$AT115)="","",INDEX('Required State Input – Clinic'!B$12:B$2011,$AT115)))</f>
        <v/>
      </c>
      <c r="C115" s="168" t="str">
        <f>IF($AR115="","",IF(INDEX('Required State Input – Clinic'!C$12:C$2011,$AT115)="","",INDEX('Required State Input – Clinic'!C$12:C$2011,$AT115)))</f>
        <v/>
      </c>
      <c r="D115" s="175" t="str">
        <f>IF($AR115="","",IF(INDEX('Required State Input – Clinic'!D$12:D$2011,$AT115)="","",INDEX('Required State Input – Clinic'!D$12:D$2011,$AT115)))</f>
        <v/>
      </c>
      <c r="E115" s="174" t="str">
        <f>IF($AR115="","",IF(INDEX('Required State Input – Clinic'!E$12:E$2011,$AT115)="","",INDEX('Required State Input – Clinic'!E$12:E$2011,$AT115)))</f>
        <v/>
      </c>
      <c r="F115" s="176" t="str">
        <f>IF($AR115="","",IF(INDEX('Required State Input – Clinic'!F$12:F$2011,$AT115)="","",INDEX('Required State Input – Clinic'!F$12:F$2011,$AT115)))</f>
        <v/>
      </c>
      <c r="G115" s="176" t="str">
        <f>IF($AR115="","",IF(INDEX('Required State Input – Clinic'!G$12:G$2011,$AT115)="","",INDEX('Required State Input – Clinic'!G$12:G$2011,$AT115)))</f>
        <v/>
      </c>
      <c r="H115" s="176" t="str">
        <f>IF($AR115="","",IF(INDEX('Required State Input – Clinic'!H$12:H$2011,$AT115)="","",INDEX('Required State Input – Clinic'!H$12:H$2011,$AT115)))</f>
        <v/>
      </c>
      <c r="I115" s="177" t="str">
        <f>IF($AR115="","",IF(INDEX('Required State Input – Clinic'!I$12:I$2011,$AT115)="","",INDEX('Required State Input – Clinic'!I$12:I$2011,$AT115)))</f>
        <v/>
      </c>
      <c r="J115" s="176" t="str">
        <f>IF($AR115="","",IF(INDEX('Required State Input – Clinic'!J$12:J$2011,$AT115)="","",INDEX('Required State Input – Clinic'!J$12:J$2011,$AT115)))</f>
        <v/>
      </c>
      <c r="K115" s="178" t="str">
        <f>IF($AR115="","",IF(INDEX('Required State Input – Clinic'!K$12:K$2011,$AT115)="","",INDEX('Required State Input – Clinic'!K$12:K$2011,$AT115)))</f>
        <v/>
      </c>
      <c r="L115" s="179" t="str">
        <f>IF($AR115="","",IF(INDEX('Required State Input – Clinic'!L$12:L$2011,$AT115)="","",INDEX('Required State Input – Clinic'!L$12:L$2011,$AT115)))</f>
        <v/>
      </c>
      <c r="M115" s="169" t="str">
        <f>IF($AR115="","",IF(INDEX('Required State Input – Clinic'!M$12:M$2011,$AT115)="","",INDEX('Required State Input – Clinic'!M$12:M$2011,$AT115)))</f>
        <v/>
      </c>
      <c r="N115" s="169" t="str">
        <f>IF($AR115="","",IF(INDEX('Required State Input – Clinic'!N$12:N$2011,$AT115)="","",INDEX('Required State Input – Clinic'!N$12:N$2011,$AT115)))</f>
        <v/>
      </c>
      <c r="O115" s="170" t="str">
        <f>IF($AR115="","",IF(INDEX('Required State Input – Clinic'!O$12:O$2011,$AT115)="","",ROUND(INDEX('Required State Input – Clinic'!O$12:O$2011,$AT115),2)))</f>
        <v/>
      </c>
      <c r="P115" s="170" t="str">
        <f>IF($AR115="","",IF(INDEX('Required State Input – Clinic'!P$12:P$2011,$AT115)="","",ROUND(INDEX('Required State Input – Clinic'!P$12:P$2011,$AT115),2)))</f>
        <v/>
      </c>
      <c r="Q115" s="170" t="str">
        <f>IF($AR115="","",IF(INDEX('Required State Input – Clinic'!Q$12:Q$2011,$AT115)="","",ROUND(INDEX('Required State Input – Clinic'!Q$12:Q$2011,$AT115),2)))</f>
        <v/>
      </c>
      <c r="R115" s="276" t="str">
        <f t="shared" si="10"/>
        <v/>
      </c>
      <c r="S115" s="171" t="str">
        <f>IF($AR115="","",IF(INDEX('Required State Input – Clinic'!R$12:R$2011,$AT115)="","",INDEX('Required State Input – Clinic'!R$12:R$2011,$AT115)))</f>
        <v/>
      </c>
      <c r="T115" s="169" t="str">
        <f>IF($AR115="","",IF(INDEX('Required State Input – Clinic'!S$12:S$2011,$AT115)="","",INDEX('Required State Input – Clinic'!S$12:S$2011,$AT115)))</f>
        <v/>
      </c>
      <c r="U115" s="170" t="str">
        <f>IF($AR115="","",IF(INDEX('Required State Input – Clinic'!T$12:T$2011,$AT115)="","",ROUND(INDEX('Required State Input – Clinic'!T$12:T$2011,$AT115),2)))</f>
        <v/>
      </c>
      <c r="V115" s="170" t="str">
        <f>IF($AR115="","",IF(INDEX('Required State Input – Clinic'!U$12:U$2011,$AT115)="","",ROUND(INDEX('Required State Input – Clinic'!U$12:U$2011,$AT115),2)))</f>
        <v/>
      </c>
      <c r="W115" s="170" t="str">
        <f>IF($AR115="","",IF(INDEX('Required State Input – Clinic'!V$12:V$2011,$AT115)="",0,ROUND(INDEX('Required State Input – Clinic'!V$12:V$2011,$AT115),2)))</f>
        <v/>
      </c>
      <c r="X115" s="170" t="str">
        <f>IF($AR115="","",IF(INDEX('Required State Input – Clinic'!W$12:W$2011,$AT115)="",0,ROUND(INDEX('Required State Input – Clinic'!W$12:W$2011,$AT115),2)))</f>
        <v/>
      </c>
      <c r="Y115" s="170" t="str">
        <f>IF($AR115="","",IF(INDEX('Required State Input – Clinic'!X$12:X$2011,$AT115)="",0,ROUND(INDEX('Required State Input – Clinic'!X$12:X$2011,$AT115),2)))</f>
        <v/>
      </c>
      <c r="Z115" s="180" t="str">
        <f t="shared" si="11"/>
        <v/>
      </c>
      <c r="AA115" s="179" t="str">
        <f>IF($AR115="","",IF(INDEX('Required State Input – Clinic'!Y$12:Y$2011,$AT115)="","",INDEX('Required State Input – Clinic'!Y$12:Y$2011,$AT115)))</f>
        <v/>
      </c>
      <c r="AB115" s="172" t="str">
        <f>IF($AR115="","",IF(INDEX('Required State Input – Clinic'!Z$12:Z$2011,$AT115)="","",ROUND(INDEX('Required State Input – Clinic'!Z$12:Z$2011,$AT115),4)))</f>
        <v/>
      </c>
      <c r="AC115" s="172" t="str">
        <f>IF($AR115="","",IF(INDEX('Required State Input – Clinic'!AA$12:AA$2011,$AT115)="","",ROUND(INDEX('Required State Input – Clinic'!AA$12:AA$2011,$AT115),4)))</f>
        <v/>
      </c>
      <c r="AD115" s="180" t="str">
        <f t="shared" si="12"/>
        <v/>
      </c>
      <c r="AE115" s="194" t="str">
        <f t="shared" si="13"/>
        <v/>
      </c>
      <c r="AF115" s="177" t="str">
        <f>IF($AR115="","",IF(INDEX('Required State Input – Clinic'!AB$12:AB$2011,$AT115)="","",INDEX('Required State Input – Clinic'!AB$12:AB$2011,$AT115)))</f>
        <v/>
      </c>
      <c r="AG115" s="172" t="str">
        <f>IF($AR115="","",IF(INDEX('Required State Input – Clinic'!AC$12:AC$2011,$AT115)="","",ROUND(INDEX('Required State Input – Clinic'!AC$12:AC$2011,$AT115),4)))</f>
        <v/>
      </c>
      <c r="AH115" s="180" t="str">
        <f t="shared" si="14"/>
        <v/>
      </c>
      <c r="AI115" s="173" t="str">
        <f>IF($AR115="","",IF(INDEX('Required State Input – Clinic'!AD$12:AD$2011,$AT115)="",0,ROUND(INDEX('Required State Input – Clinic'!AD$12:AD$2011,$AT115),2)))</f>
        <v/>
      </c>
      <c r="AJ115" s="180" t="str">
        <f t="shared" si="15"/>
        <v/>
      </c>
      <c r="AK115" s="194" t="str">
        <f t="shared" si="16"/>
        <v/>
      </c>
      <c r="AL115" s="170" t="str">
        <f>IF($AR115="","",IF(INDEX('Required State Input – Clinic'!AE$12:AE$2011,$AT115)="",0,ROUND(INDEX('Required State Input – Clinic'!AE$12:AE$2011,$AT115),2)))</f>
        <v/>
      </c>
      <c r="AM115" s="180" t="str">
        <f t="shared" si="17"/>
        <v/>
      </c>
      <c r="AR115" t="str">
        <f t="shared" si="18"/>
        <v/>
      </c>
      <c r="AS115" t="str">
        <f t="shared" si="19"/>
        <v/>
      </c>
      <c r="AT115" t="str">
        <f>IF(AR115="","",MATCH(AS115,'Required State Input – Clinic'!$AS$12:$AS$2011,FALSE))</f>
        <v/>
      </c>
    </row>
    <row r="116" spans="1:46" x14ac:dyDescent="0.25">
      <c r="A116" s="218" t="s">
        <v>257</v>
      </c>
      <c r="B116" s="174" t="str">
        <f>IF($AR116="","",IF(INDEX('Required State Input – Clinic'!B$12:B$2011,$AT116)="","",INDEX('Required State Input – Clinic'!B$12:B$2011,$AT116)))</f>
        <v/>
      </c>
      <c r="C116" s="168" t="str">
        <f>IF($AR116="","",IF(INDEX('Required State Input – Clinic'!C$12:C$2011,$AT116)="","",INDEX('Required State Input – Clinic'!C$12:C$2011,$AT116)))</f>
        <v/>
      </c>
      <c r="D116" s="175" t="str">
        <f>IF($AR116="","",IF(INDEX('Required State Input – Clinic'!D$12:D$2011,$AT116)="","",INDEX('Required State Input – Clinic'!D$12:D$2011,$AT116)))</f>
        <v/>
      </c>
      <c r="E116" s="174" t="str">
        <f>IF($AR116="","",IF(INDEX('Required State Input – Clinic'!E$12:E$2011,$AT116)="","",INDEX('Required State Input – Clinic'!E$12:E$2011,$AT116)))</f>
        <v/>
      </c>
      <c r="F116" s="176" t="str">
        <f>IF($AR116="","",IF(INDEX('Required State Input – Clinic'!F$12:F$2011,$AT116)="","",INDEX('Required State Input – Clinic'!F$12:F$2011,$AT116)))</f>
        <v/>
      </c>
      <c r="G116" s="176" t="str">
        <f>IF($AR116="","",IF(INDEX('Required State Input – Clinic'!G$12:G$2011,$AT116)="","",INDEX('Required State Input – Clinic'!G$12:G$2011,$AT116)))</f>
        <v/>
      </c>
      <c r="H116" s="176" t="str">
        <f>IF($AR116="","",IF(INDEX('Required State Input – Clinic'!H$12:H$2011,$AT116)="","",INDEX('Required State Input – Clinic'!H$12:H$2011,$AT116)))</f>
        <v/>
      </c>
      <c r="I116" s="177" t="str">
        <f>IF($AR116="","",IF(INDEX('Required State Input – Clinic'!I$12:I$2011,$AT116)="","",INDEX('Required State Input – Clinic'!I$12:I$2011,$AT116)))</f>
        <v/>
      </c>
      <c r="J116" s="176" t="str">
        <f>IF($AR116="","",IF(INDEX('Required State Input – Clinic'!J$12:J$2011,$AT116)="","",INDEX('Required State Input – Clinic'!J$12:J$2011,$AT116)))</f>
        <v/>
      </c>
      <c r="K116" s="178" t="str">
        <f>IF($AR116="","",IF(INDEX('Required State Input – Clinic'!K$12:K$2011,$AT116)="","",INDEX('Required State Input – Clinic'!K$12:K$2011,$AT116)))</f>
        <v/>
      </c>
      <c r="L116" s="179" t="str">
        <f>IF($AR116="","",IF(INDEX('Required State Input – Clinic'!L$12:L$2011,$AT116)="","",INDEX('Required State Input – Clinic'!L$12:L$2011,$AT116)))</f>
        <v/>
      </c>
      <c r="M116" s="169" t="str">
        <f>IF($AR116="","",IF(INDEX('Required State Input – Clinic'!M$12:M$2011,$AT116)="","",INDEX('Required State Input – Clinic'!M$12:M$2011,$AT116)))</f>
        <v/>
      </c>
      <c r="N116" s="169" t="str">
        <f>IF($AR116="","",IF(INDEX('Required State Input – Clinic'!N$12:N$2011,$AT116)="","",INDEX('Required State Input – Clinic'!N$12:N$2011,$AT116)))</f>
        <v/>
      </c>
      <c r="O116" s="170" t="str">
        <f>IF($AR116="","",IF(INDEX('Required State Input – Clinic'!O$12:O$2011,$AT116)="","",ROUND(INDEX('Required State Input – Clinic'!O$12:O$2011,$AT116),2)))</f>
        <v/>
      </c>
      <c r="P116" s="170" t="str">
        <f>IF($AR116="","",IF(INDEX('Required State Input – Clinic'!P$12:P$2011,$AT116)="","",ROUND(INDEX('Required State Input – Clinic'!P$12:P$2011,$AT116),2)))</f>
        <v/>
      </c>
      <c r="Q116" s="170" t="str">
        <f>IF($AR116="","",IF(INDEX('Required State Input – Clinic'!Q$12:Q$2011,$AT116)="","",ROUND(INDEX('Required State Input – Clinic'!Q$12:Q$2011,$AT116),2)))</f>
        <v/>
      </c>
      <c r="R116" s="276" t="str">
        <f t="shared" si="10"/>
        <v/>
      </c>
      <c r="S116" s="171" t="str">
        <f>IF($AR116="","",IF(INDEX('Required State Input – Clinic'!R$12:R$2011,$AT116)="","",INDEX('Required State Input – Clinic'!R$12:R$2011,$AT116)))</f>
        <v/>
      </c>
      <c r="T116" s="169" t="str">
        <f>IF($AR116="","",IF(INDEX('Required State Input – Clinic'!S$12:S$2011,$AT116)="","",INDEX('Required State Input – Clinic'!S$12:S$2011,$AT116)))</f>
        <v/>
      </c>
      <c r="U116" s="170" t="str">
        <f>IF($AR116="","",IF(INDEX('Required State Input – Clinic'!T$12:T$2011,$AT116)="","",ROUND(INDEX('Required State Input – Clinic'!T$12:T$2011,$AT116),2)))</f>
        <v/>
      </c>
      <c r="V116" s="170" t="str">
        <f>IF($AR116="","",IF(INDEX('Required State Input – Clinic'!U$12:U$2011,$AT116)="","",ROUND(INDEX('Required State Input – Clinic'!U$12:U$2011,$AT116),2)))</f>
        <v/>
      </c>
      <c r="W116" s="170" t="str">
        <f>IF($AR116="","",IF(INDEX('Required State Input – Clinic'!V$12:V$2011,$AT116)="",0,ROUND(INDEX('Required State Input – Clinic'!V$12:V$2011,$AT116),2)))</f>
        <v/>
      </c>
      <c r="X116" s="170" t="str">
        <f>IF($AR116="","",IF(INDEX('Required State Input – Clinic'!W$12:W$2011,$AT116)="",0,ROUND(INDEX('Required State Input – Clinic'!W$12:W$2011,$AT116),2)))</f>
        <v/>
      </c>
      <c r="Y116" s="170" t="str">
        <f>IF($AR116="","",IF(INDEX('Required State Input – Clinic'!X$12:X$2011,$AT116)="",0,ROUND(INDEX('Required State Input – Clinic'!X$12:X$2011,$AT116),2)))</f>
        <v/>
      </c>
      <c r="Z116" s="180" t="str">
        <f t="shared" si="11"/>
        <v/>
      </c>
      <c r="AA116" s="179" t="str">
        <f>IF($AR116="","",IF(INDEX('Required State Input – Clinic'!Y$12:Y$2011,$AT116)="","",INDEX('Required State Input – Clinic'!Y$12:Y$2011,$AT116)))</f>
        <v/>
      </c>
      <c r="AB116" s="172" t="str">
        <f>IF($AR116="","",IF(INDEX('Required State Input – Clinic'!Z$12:Z$2011,$AT116)="","",ROUND(INDEX('Required State Input – Clinic'!Z$12:Z$2011,$AT116),4)))</f>
        <v/>
      </c>
      <c r="AC116" s="172" t="str">
        <f>IF($AR116="","",IF(INDEX('Required State Input – Clinic'!AA$12:AA$2011,$AT116)="","",ROUND(INDEX('Required State Input – Clinic'!AA$12:AA$2011,$AT116),4)))</f>
        <v/>
      </c>
      <c r="AD116" s="180" t="str">
        <f t="shared" si="12"/>
        <v/>
      </c>
      <c r="AE116" s="194" t="str">
        <f t="shared" si="13"/>
        <v/>
      </c>
      <c r="AF116" s="177" t="str">
        <f>IF($AR116="","",IF(INDEX('Required State Input – Clinic'!AB$12:AB$2011,$AT116)="","",INDEX('Required State Input – Clinic'!AB$12:AB$2011,$AT116)))</f>
        <v/>
      </c>
      <c r="AG116" s="172" t="str">
        <f>IF($AR116="","",IF(INDEX('Required State Input – Clinic'!AC$12:AC$2011,$AT116)="","",ROUND(INDEX('Required State Input – Clinic'!AC$12:AC$2011,$AT116),4)))</f>
        <v/>
      </c>
      <c r="AH116" s="180" t="str">
        <f t="shared" si="14"/>
        <v/>
      </c>
      <c r="AI116" s="173" t="str">
        <f>IF($AR116="","",IF(INDEX('Required State Input – Clinic'!AD$12:AD$2011,$AT116)="",0,ROUND(INDEX('Required State Input – Clinic'!AD$12:AD$2011,$AT116),2)))</f>
        <v/>
      </c>
      <c r="AJ116" s="180" t="str">
        <f t="shared" si="15"/>
        <v/>
      </c>
      <c r="AK116" s="194" t="str">
        <f t="shared" si="16"/>
        <v/>
      </c>
      <c r="AL116" s="170" t="str">
        <f>IF($AR116="","",IF(INDEX('Required State Input – Clinic'!AE$12:AE$2011,$AT116)="",0,ROUND(INDEX('Required State Input – Clinic'!AE$12:AE$2011,$AT116),2)))</f>
        <v/>
      </c>
      <c r="AM116" s="180" t="str">
        <f t="shared" si="17"/>
        <v/>
      </c>
      <c r="AR116" t="str">
        <f t="shared" si="18"/>
        <v/>
      </c>
      <c r="AS116" t="str">
        <f t="shared" si="19"/>
        <v/>
      </c>
      <c r="AT116" t="str">
        <f>IF(AR116="","",MATCH(AS116,'Required State Input – Clinic'!$AS$12:$AS$2011,FALSE))</f>
        <v/>
      </c>
    </row>
    <row r="117" spans="1:46" x14ac:dyDescent="0.25">
      <c r="A117" s="218" t="s">
        <v>257</v>
      </c>
      <c r="B117" s="174" t="str">
        <f>IF($AR117="","",IF(INDEX('Required State Input – Clinic'!B$12:B$2011,$AT117)="","",INDEX('Required State Input – Clinic'!B$12:B$2011,$AT117)))</f>
        <v/>
      </c>
      <c r="C117" s="168" t="str">
        <f>IF($AR117="","",IF(INDEX('Required State Input – Clinic'!C$12:C$2011,$AT117)="","",INDEX('Required State Input – Clinic'!C$12:C$2011,$AT117)))</f>
        <v/>
      </c>
      <c r="D117" s="175" t="str">
        <f>IF($AR117="","",IF(INDEX('Required State Input – Clinic'!D$12:D$2011,$AT117)="","",INDEX('Required State Input – Clinic'!D$12:D$2011,$AT117)))</f>
        <v/>
      </c>
      <c r="E117" s="174" t="str">
        <f>IF($AR117="","",IF(INDEX('Required State Input – Clinic'!E$12:E$2011,$AT117)="","",INDEX('Required State Input – Clinic'!E$12:E$2011,$AT117)))</f>
        <v/>
      </c>
      <c r="F117" s="176" t="str">
        <f>IF($AR117="","",IF(INDEX('Required State Input – Clinic'!F$12:F$2011,$AT117)="","",INDEX('Required State Input – Clinic'!F$12:F$2011,$AT117)))</f>
        <v/>
      </c>
      <c r="G117" s="176" t="str">
        <f>IF($AR117="","",IF(INDEX('Required State Input – Clinic'!G$12:G$2011,$AT117)="","",INDEX('Required State Input – Clinic'!G$12:G$2011,$AT117)))</f>
        <v/>
      </c>
      <c r="H117" s="176" t="str">
        <f>IF($AR117="","",IF(INDEX('Required State Input – Clinic'!H$12:H$2011,$AT117)="","",INDEX('Required State Input – Clinic'!H$12:H$2011,$AT117)))</f>
        <v/>
      </c>
      <c r="I117" s="177" t="str">
        <f>IF($AR117="","",IF(INDEX('Required State Input – Clinic'!I$12:I$2011,$AT117)="","",INDEX('Required State Input – Clinic'!I$12:I$2011,$AT117)))</f>
        <v/>
      </c>
      <c r="J117" s="176" t="str">
        <f>IF($AR117="","",IF(INDEX('Required State Input – Clinic'!J$12:J$2011,$AT117)="","",INDEX('Required State Input – Clinic'!J$12:J$2011,$AT117)))</f>
        <v/>
      </c>
      <c r="K117" s="178" t="str">
        <f>IF($AR117="","",IF(INDEX('Required State Input – Clinic'!K$12:K$2011,$AT117)="","",INDEX('Required State Input – Clinic'!K$12:K$2011,$AT117)))</f>
        <v/>
      </c>
      <c r="L117" s="179" t="str">
        <f>IF($AR117="","",IF(INDEX('Required State Input – Clinic'!L$12:L$2011,$AT117)="","",INDEX('Required State Input – Clinic'!L$12:L$2011,$AT117)))</f>
        <v/>
      </c>
      <c r="M117" s="169" t="str">
        <f>IF($AR117="","",IF(INDEX('Required State Input – Clinic'!M$12:M$2011,$AT117)="","",INDEX('Required State Input – Clinic'!M$12:M$2011,$AT117)))</f>
        <v/>
      </c>
      <c r="N117" s="169" t="str">
        <f>IF($AR117="","",IF(INDEX('Required State Input – Clinic'!N$12:N$2011,$AT117)="","",INDEX('Required State Input – Clinic'!N$12:N$2011,$AT117)))</f>
        <v/>
      </c>
      <c r="O117" s="170" t="str">
        <f>IF($AR117="","",IF(INDEX('Required State Input – Clinic'!O$12:O$2011,$AT117)="","",ROUND(INDEX('Required State Input – Clinic'!O$12:O$2011,$AT117),2)))</f>
        <v/>
      </c>
      <c r="P117" s="170" t="str">
        <f>IF($AR117="","",IF(INDEX('Required State Input – Clinic'!P$12:P$2011,$AT117)="","",ROUND(INDEX('Required State Input – Clinic'!P$12:P$2011,$AT117),2)))</f>
        <v/>
      </c>
      <c r="Q117" s="170" t="str">
        <f>IF($AR117="","",IF(INDEX('Required State Input – Clinic'!Q$12:Q$2011,$AT117)="","",ROUND(INDEX('Required State Input – Clinic'!Q$12:Q$2011,$AT117),2)))</f>
        <v/>
      </c>
      <c r="R117" s="276" t="str">
        <f t="shared" si="10"/>
        <v/>
      </c>
      <c r="S117" s="171" t="str">
        <f>IF($AR117="","",IF(INDEX('Required State Input – Clinic'!R$12:R$2011,$AT117)="","",INDEX('Required State Input – Clinic'!R$12:R$2011,$AT117)))</f>
        <v/>
      </c>
      <c r="T117" s="169" t="str">
        <f>IF($AR117="","",IF(INDEX('Required State Input – Clinic'!S$12:S$2011,$AT117)="","",INDEX('Required State Input – Clinic'!S$12:S$2011,$AT117)))</f>
        <v/>
      </c>
      <c r="U117" s="170" t="str">
        <f>IF($AR117="","",IF(INDEX('Required State Input – Clinic'!T$12:T$2011,$AT117)="","",ROUND(INDEX('Required State Input – Clinic'!T$12:T$2011,$AT117),2)))</f>
        <v/>
      </c>
      <c r="V117" s="170" t="str">
        <f>IF($AR117="","",IF(INDEX('Required State Input – Clinic'!U$12:U$2011,$AT117)="","",ROUND(INDEX('Required State Input – Clinic'!U$12:U$2011,$AT117),2)))</f>
        <v/>
      </c>
      <c r="W117" s="170" t="str">
        <f>IF($AR117="","",IF(INDEX('Required State Input – Clinic'!V$12:V$2011,$AT117)="",0,ROUND(INDEX('Required State Input – Clinic'!V$12:V$2011,$AT117),2)))</f>
        <v/>
      </c>
      <c r="X117" s="170" t="str">
        <f>IF($AR117="","",IF(INDEX('Required State Input – Clinic'!W$12:W$2011,$AT117)="",0,ROUND(INDEX('Required State Input – Clinic'!W$12:W$2011,$AT117),2)))</f>
        <v/>
      </c>
      <c r="Y117" s="170" t="str">
        <f>IF($AR117="","",IF(INDEX('Required State Input – Clinic'!X$12:X$2011,$AT117)="",0,ROUND(INDEX('Required State Input – Clinic'!X$12:X$2011,$AT117),2)))</f>
        <v/>
      </c>
      <c r="Z117" s="180" t="str">
        <f t="shared" si="11"/>
        <v/>
      </c>
      <c r="AA117" s="179" t="str">
        <f>IF($AR117="","",IF(INDEX('Required State Input – Clinic'!Y$12:Y$2011,$AT117)="","",INDEX('Required State Input – Clinic'!Y$12:Y$2011,$AT117)))</f>
        <v/>
      </c>
      <c r="AB117" s="172" t="str">
        <f>IF($AR117="","",IF(INDEX('Required State Input – Clinic'!Z$12:Z$2011,$AT117)="","",ROUND(INDEX('Required State Input – Clinic'!Z$12:Z$2011,$AT117),4)))</f>
        <v/>
      </c>
      <c r="AC117" s="172" t="str">
        <f>IF($AR117="","",IF(INDEX('Required State Input – Clinic'!AA$12:AA$2011,$AT117)="","",ROUND(INDEX('Required State Input – Clinic'!AA$12:AA$2011,$AT117),4)))</f>
        <v/>
      </c>
      <c r="AD117" s="180" t="str">
        <f t="shared" si="12"/>
        <v/>
      </c>
      <c r="AE117" s="194" t="str">
        <f t="shared" si="13"/>
        <v/>
      </c>
      <c r="AF117" s="177" t="str">
        <f>IF($AR117="","",IF(INDEX('Required State Input – Clinic'!AB$12:AB$2011,$AT117)="","",INDEX('Required State Input – Clinic'!AB$12:AB$2011,$AT117)))</f>
        <v/>
      </c>
      <c r="AG117" s="172" t="str">
        <f>IF($AR117="","",IF(INDEX('Required State Input – Clinic'!AC$12:AC$2011,$AT117)="","",ROUND(INDEX('Required State Input – Clinic'!AC$12:AC$2011,$AT117),4)))</f>
        <v/>
      </c>
      <c r="AH117" s="180" t="str">
        <f t="shared" si="14"/>
        <v/>
      </c>
      <c r="AI117" s="173" t="str">
        <f>IF($AR117="","",IF(INDEX('Required State Input – Clinic'!AD$12:AD$2011,$AT117)="",0,ROUND(INDEX('Required State Input – Clinic'!AD$12:AD$2011,$AT117),2)))</f>
        <v/>
      </c>
      <c r="AJ117" s="180" t="str">
        <f t="shared" si="15"/>
        <v/>
      </c>
      <c r="AK117" s="194" t="str">
        <f t="shared" si="16"/>
        <v/>
      </c>
      <c r="AL117" s="170" t="str">
        <f>IF($AR117="","",IF(INDEX('Required State Input – Clinic'!AE$12:AE$2011,$AT117)="",0,ROUND(INDEX('Required State Input – Clinic'!AE$12:AE$2011,$AT117),2)))</f>
        <v/>
      </c>
      <c r="AM117" s="180" t="str">
        <f t="shared" si="17"/>
        <v/>
      </c>
      <c r="AR117" t="str">
        <f t="shared" si="18"/>
        <v/>
      </c>
      <c r="AS117" t="str">
        <f t="shared" si="19"/>
        <v/>
      </c>
      <c r="AT117" t="str">
        <f>IF(AR117="","",MATCH(AS117,'Required State Input – Clinic'!$AS$12:$AS$2011,FALSE))</f>
        <v/>
      </c>
    </row>
    <row r="118" spans="1:46" x14ac:dyDescent="0.25">
      <c r="A118" s="218" t="s">
        <v>257</v>
      </c>
      <c r="B118" s="174" t="str">
        <f>IF($AR118="","",IF(INDEX('Required State Input – Clinic'!B$12:B$2011,$AT118)="","",INDEX('Required State Input – Clinic'!B$12:B$2011,$AT118)))</f>
        <v/>
      </c>
      <c r="C118" s="168" t="str">
        <f>IF($AR118="","",IF(INDEX('Required State Input – Clinic'!C$12:C$2011,$AT118)="","",INDEX('Required State Input – Clinic'!C$12:C$2011,$AT118)))</f>
        <v/>
      </c>
      <c r="D118" s="175" t="str">
        <f>IF($AR118="","",IF(INDEX('Required State Input – Clinic'!D$12:D$2011,$AT118)="","",INDEX('Required State Input – Clinic'!D$12:D$2011,$AT118)))</f>
        <v/>
      </c>
      <c r="E118" s="174" t="str">
        <f>IF($AR118="","",IF(INDEX('Required State Input – Clinic'!E$12:E$2011,$AT118)="","",INDEX('Required State Input – Clinic'!E$12:E$2011,$AT118)))</f>
        <v/>
      </c>
      <c r="F118" s="176" t="str">
        <f>IF($AR118="","",IF(INDEX('Required State Input – Clinic'!F$12:F$2011,$AT118)="","",INDEX('Required State Input – Clinic'!F$12:F$2011,$AT118)))</f>
        <v/>
      </c>
      <c r="G118" s="176" t="str">
        <f>IF($AR118="","",IF(INDEX('Required State Input – Clinic'!G$12:G$2011,$AT118)="","",INDEX('Required State Input – Clinic'!G$12:G$2011,$AT118)))</f>
        <v/>
      </c>
      <c r="H118" s="176" t="str">
        <f>IF($AR118="","",IF(INDEX('Required State Input – Clinic'!H$12:H$2011,$AT118)="","",INDEX('Required State Input – Clinic'!H$12:H$2011,$AT118)))</f>
        <v/>
      </c>
      <c r="I118" s="177" t="str">
        <f>IF($AR118="","",IF(INDEX('Required State Input – Clinic'!I$12:I$2011,$AT118)="","",INDEX('Required State Input – Clinic'!I$12:I$2011,$AT118)))</f>
        <v/>
      </c>
      <c r="J118" s="176" t="str">
        <f>IF($AR118="","",IF(INDEX('Required State Input – Clinic'!J$12:J$2011,$AT118)="","",INDEX('Required State Input – Clinic'!J$12:J$2011,$AT118)))</f>
        <v/>
      </c>
      <c r="K118" s="178" t="str">
        <f>IF($AR118="","",IF(INDEX('Required State Input – Clinic'!K$12:K$2011,$AT118)="","",INDEX('Required State Input – Clinic'!K$12:K$2011,$AT118)))</f>
        <v/>
      </c>
      <c r="L118" s="179" t="str">
        <f>IF($AR118="","",IF(INDEX('Required State Input – Clinic'!L$12:L$2011,$AT118)="","",INDEX('Required State Input – Clinic'!L$12:L$2011,$AT118)))</f>
        <v/>
      </c>
      <c r="M118" s="169" t="str">
        <f>IF($AR118="","",IF(INDEX('Required State Input – Clinic'!M$12:M$2011,$AT118)="","",INDEX('Required State Input – Clinic'!M$12:M$2011,$AT118)))</f>
        <v/>
      </c>
      <c r="N118" s="169" t="str">
        <f>IF($AR118="","",IF(INDEX('Required State Input – Clinic'!N$12:N$2011,$AT118)="","",INDEX('Required State Input – Clinic'!N$12:N$2011,$AT118)))</f>
        <v/>
      </c>
      <c r="O118" s="170" t="str">
        <f>IF($AR118="","",IF(INDEX('Required State Input – Clinic'!O$12:O$2011,$AT118)="","",ROUND(INDEX('Required State Input – Clinic'!O$12:O$2011,$AT118),2)))</f>
        <v/>
      </c>
      <c r="P118" s="170" t="str">
        <f>IF($AR118="","",IF(INDEX('Required State Input – Clinic'!P$12:P$2011,$AT118)="","",ROUND(INDEX('Required State Input – Clinic'!P$12:P$2011,$AT118),2)))</f>
        <v/>
      </c>
      <c r="Q118" s="170" t="str">
        <f>IF($AR118="","",IF(INDEX('Required State Input – Clinic'!Q$12:Q$2011,$AT118)="","",ROUND(INDEX('Required State Input – Clinic'!Q$12:Q$2011,$AT118),2)))</f>
        <v/>
      </c>
      <c r="R118" s="276" t="str">
        <f t="shared" si="10"/>
        <v/>
      </c>
      <c r="S118" s="171" t="str">
        <f>IF($AR118="","",IF(INDEX('Required State Input – Clinic'!R$12:R$2011,$AT118)="","",INDEX('Required State Input – Clinic'!R$12:R$2011,$AT118)))</f>
        <v/>
      </c>
      <c r="T118" s="169" t="str">
        <f>IF($AR118="","",IF(INDEX('Required State Input – Clinic'!S$12:S$2011,$AT118)="","",INDEX('Required State Input – Clinic'!S$12:S$2011,$AT118)))</f>
        <v/>
      </c>
      <c r="U118" s="170" t="str">
        <f>IF($AR118="","",IF(INDEX('Required State Input – Clinic'!T$12:T$2011,$AT118)="","",ROUND(INDEX('Required State Input – Clinic'!T$12:T$2011,$AT118),2)))</f>
        <v/>
      </c>
      <c r="V118" s="170" t="str">
        <f>IF($AR118="","",IF(INDEX('Required State Input – Clinic'!U$12:U$2011,$AT118)="","",ROUND(INDEX('Required State Input – Clinic'!U$12:U$2011,$AT118),2)))</f>
        <v/>
      </c>
      <c r="W118" s="170" t="str">
        <f>IF($AR118="","",IF(INDEX('Required State Input – Clinic'!V$12:V$2011,$AT118)="",0,ROUND(INDEX('Required State Input – Clinic'!V$12:V$2011,$AT118),2)))</f>
        <v/>
      </c>
      <c r="X118" s="170" t="str">
        <f>IF($AR118="","",IF(INDEX('Required State Input – Clinic'!W$12:W$2011,$AT118)="",0,ROUND(INDEX('Required State Input – Clinic'!W$12:W$2011,$AT118),2)))</f>
        <v/>
      </c>
      <c r="Y118" s="170" t="str">
        <f>IF($AR118="","",IF(INDEX('Required State Input – Clinic'!X$12:X$2011,$AT118)="",0,ROUND(INDEX('Required State Input – Clinic'!X$12:X$2011,$AT118),2)))</f>
        <v/>
      </c>
      <c r="Z118" s="180" t="str">
        <f t="shared" si="11"/>
        <v/>
      </c>
      <c r="AA118" s="179" t="str">
        <f>IF($AR118="","",IF(INDEX('Required State Input – Clinic'!Y$12:Y$2011,$AT118)="","",INDEX('Required State Input – Clinic'!Y$12:Y$2011,$AT118)))</f>
        <v/>
      </c>
      <c r="AB118" s="172" t="str">
        <f>IF($AR118="","",IF(INDEX('Required State Input – Clinic'!Z$12:Z$2011,$AT118)="","",ROUND(INDEX('Required State Input – Clinic'!Z$12:Z$2011,$AT118),4)))</f>
        <v/>
      </c>
      <c r="AC118" s="172" t="str">
        <f>IF($AR118="","",IF(INDEX('Required State Input – Clinic'!AA$12:AA$2011,$AT118)="","",ROUND(INDEX('Required State Input – Clinic'!AA$12:AA$2011,$AT118),4)))</f>
        <v/>
      </c>
      <c r="AD118" s="180" t="str">
        <f t="shared" si="12"/>
        <v/>
      </c>
      <c r="AE118" s="194" t="str">
        <f t="shared" si="13"/>
        <v/>
      </c>
      <c r="AF118" s="177" t="str">
        <f>IF($AR118="","",IF(INDEX('Required State Input – Clinic'!AB$12:AB$2011,$AT118)="","",INDEX('Required State Input – Clinic'!AB$12:AB$2011,$AT118)))</f>
        <v/>
      </c>
      <c r="AG118" s="172" t="str">
        <f>IF($AR118="","",IF(INDEX('Required State Input – Clinic'!AC$12:AC$2011,$AT118)="","",ROUND(INDEX('Required State Input – Clinic'!AC$12:AC$2011,$AT118),4)))</f>
        <v/>
      </c>
      <c r="AH118" s="180" t="str">
        <f t="shared" si="14"/>
        <v/>
      </c>
      <c r="AI118" s="173" t="str">
        <f>IF($AR118="","",IF(INDEX('Required State Input – Clinic'!AD$12:AD$2011,$AT118)="",0,ROUND(INDEX('Required State Input – Clinic'!AD$12:AD$2011,$AT118),2)))</f>
        <v/>
      </c>
      <c r="AJ118" s="180" t="str">
        <f t="shared" si="15"/>
        <v/>
      </c>
      <c r="AK118" s="194" t="str">
        <f t="shared" si="16"/>
        <v/>
      </c>
      <c r="AL118" s="170" t="str">
        <f>IF($AR118="","",IF(INDEX('Required State Input – Clinic'!AE$12:AE$2011,$AT118)="",0,ROUND(INDEX('Required State Input – Clinic'!AE$12:AE$2011,$AT118),2)))</f>
        <v/>
      </c>
      <c r="AM118" s="180" t="str">
        <f t="shared" si="17"/>
        <v/>
      </c>
      <c r="AR118" t="str">
        <f t="shared" si="18"/>
        <v/>
      </c>
      <c r="AS118" t="str">
        <f t="shared" si="19"/>
        <v/>
      </c>
      <c r="AT118" t="str">
        <f>IF(AR118="","",MATCH(AS118,'Required State Input – Clinic'!$AS$12:$AS$2011,FALSE))</f>
        <v/>
      </c>
    </row>
    <row r="119" spans="1:46" x14ac:dyDescent="0.25">
      <c r="A119" s="218" t="s">
        <v>257</v>
      </c>
      <c r="B119" s="174" t="str">
        <f>IF($AR119="","",IF(INDEX('Required State Input – Clinic'!B$12:B$2011,$AT119)="","",INDEX('Required State Input – Clinic'!B$12:B$2011,$AT119)))</f>
        <v/>
      </c>
      <c r="C119" s="168" t="str">
        <f>IF($AR119="","",IF(INDEX('Required State Input – Clinic'!C$12:C$2011,$AT119)="","",INDEX('Required State Input – Clinic'!C$12:C$2011,$AT119)))</f>
        <v/>
      </c>
      <c r="D119" s="175" t="str">
        <f>IF($AR119="","",IF(INDEX('Required State Input – Clinic'!D$12:D$2011,$AT119)="","",INDEX('Required State Input – Clinic'!D$12:D$2011,$AT119)))</f>
        <v/>
      </c>
      <c r="E119" s="174" t="str">
        <f>IF($AR119="","",IF(INDEX('Required State Input – Clinic'!E$12:E$2011,$AT119)="","",INDEX('Required State Input – Clinic'!E$12:E$2011,$AT119)))</f>
        <v/>
      </c>
      <c r="F119" s="176" t="str">
        <f>IF($AR119="","",IF(INDEX('Required State Input – Clinic'!F$12:F$2011,$AT119)="","",INDEX('Required State Input – Clinic'!F$12:F$2011,$AT119)))</f>
        <v/>
      </c>
      <c r="G119" s="176" t="str">
        <f>IF($AR119="","",IF(INDEX('Required State Input – Clinic'!G$12:G$2011,$AT119)="","",INDEX('Required State Input – Clinic'!G$12:G$2011,$AT119)))</f>
        <v/>
      </c>
      <c r="H119" s="176" t="str">
        <f>IF($AR119="","",IF(INDEX('Required State Input – Clinic'!H$12:H$2011,$AT119)="","",INDEX('Required State Input – Clinic'!H$12:H$2011,$AT119)))</f>
        <v/>
      </c>
      <c r="I119" s="177" t="str">
        <f>IF($AR119="","",IF(INDEX('Required State Input – Clinic'!I$12:I$2011,$AT119)="","",INDEX('Required State Input – Clinic'!I$12:I$2011,$AT119)))</f>
        <v/>
      </c>
      <c r="J119" s="176" t="str">
        <f>IF($AR119="","",IF(INDEX('Required State Input – Clinic'!J$12:J$2011,$AT119)="","",INDEX('Required State Input – Clinic'!J$12:J$2011,$AT119)))</f>
        <v/>
      </c>
      <c r="K119" s="178" t="str">
        <f>IF($AR119="","",IF(INDEX('Required State Input – Clinic'!K$12:K$2011,$AT119)="","",INDEX('Required State Input – Clinic'!K$12:K$2011,$AT119)))</f>
        <v/>
      </c>
      <c r="L119" s="179" t="str">
        <f>IF($AR119="","",IF(INDEX('Required State Input – Clinic'!L$12:L$2011,$AT119)="","",INDEX('Required State Input – Clinic'!L$12:L$2011,$AT119)))</f>
        <v/>
      </c>
      <c r="M119" s="169" t="str">
        <f>IF($AR119="","",IF(INDEX('Required State Input – Clinic'!M$12:M$2011,$AT119)="","",INDEX('Required State Input – Clinic'!M$12:M$2011,$AT119)))</f>
        <v/>
      </c>
      <c r="N119" s="169" t="str">
        <f>IF($AR119="","",IF(INDEX('Required State Input – Clinic'!N$12:N$2011,$AT119)="","",INDEX('Required State Input – Clinic'!N$12:N$2011,$AT119)))</f>
        <v/>
      </c>
      <c r="O119" s="170" t="str">
        <f>IF($AR119="","",IF(INDEX('Required State Input – Clinic'!O$12:O$2011,$AT119)="","",ROUND(INDEX('Required State Input – Clinic'!O$12:O$2011,$AT119),2)))</f>
        <v/>
      </c>
      <c r="P119" s="170" t="str">
        <f>IF($AR119="","",IF(INDEX('Required State Input – Clinic'!P$12:P$2011,$AT119)="","",ROUND(INDEX('Required State Input – Clinic'!P$12:P$2011,$AT119),2)))</f>
        <v/>
      </c>
      <c r="Q119" s="170" t="str">
        <f>IF($AR119="","",IF(INDEX('Required State Input – Clinic'!Q$12:Q$2011,$AT119)="","",ROUND(INDEX('Required State Input – Clinic'!Q$12:Q$2011,$AT119),2)))</f>
        <v/>
      </c>
      <c r="R119" s="276" t="str">
        <f t="shared" si="10"/>
        <v/>
      </c>
      <c r="S119" s="171" t="str">
        <f>IF($AR119="","",IF(INDEX('Required State Input – Clinic'!R$12:R$2011,$AT119)="","",INDEX('Required State Input – Clinic'!R$12:R$2011,$AT119)))</f>
        <v/>
      </c>
      <c r="T119" s="169" t="str">
        <f>IF($AR119="","",IF(INDEX('Required State Input – Clinic'!S$12:S$2011,$AT119)="","",INDEX('Required State Input – Clinic'!S$12:S$2011,$AT119)))</f>
        <v/>
      </c>
      <c r="U119" s="170" t="str">
        <f>IF($AR119="","",IF(INDEX('Required State Input – Clinic'!T$12:T$2011,$AT119)="","",ROUND(INDEX('Required State Input – Clinic'!T$12:T$2011,$AT119),2)))</f>
        <v/>
      </c>
      <c r="V119" s="170" t="str">
        <f>IF($AR119="","",IF(INDEX('Required State Input – Clinic'!U$12:U$2011,$AT119)="","",ROUND(INDEX('Required State Input – Clinic'!U$12:U$2011,$AT119),2)))</f>
        <v/>
      </c>
      <c r="W119" s="170" t="str">
        <f>IF($AR119="","",IF(INDEX('Required State Input – Clinic'!V$12:V$2011,$AT119)="",0,ROUND(INDEX('Required State Input – Clinic'!V$12:V$2011,$AT119),2)))</f>
        <v/>
      </c>
      <c r="X119" s="170" t="str">
        <f>IF($AR119="","",IF(INDEX('Required State Input – Clinic'!W$12:W$2011,$AT119)="",0,ROUND(INDEX('Required State Input – Clinic'!W$12:W$2011,$AT119),2)))</f>
        <v/>
      </c>
      <c r="Y119" s="170" t="str">
        <f>IF($AR119="","",IF(INDEX('Required State Input – Clinic'!X$12:X$2011,$AT119)="",0,ROUND(INDEX('Required State Input – Clinic'!X$12:X$2011,$AT119),2)))</f>
        <v/>
      </c>
      <c r="Z119" s="180" t="str">
        <f t="shared" si="11"/>
        <v/>
      </c>
      <c r="AA119" s="179" t="str">
        <f>IF($AR119="","",IF(INDEX('Required State Input – Clinic'!Y$12:Y$2011,$AT119)="","",INDEX('Required State Input – Clinic'!Y$12:Y$2011,$AT119)))</f>
        <v/>
      </c>
      <c r="AB119" s="172" t="str">
        <f>IF($AR119="","",IF(INDEX('Required State Input – Clinic'!Z$12:Z$2011,$AT119)="","",ROUND(INDEX('Required State Input – Clinic'!Z$12:Z$2011,$AT119),4)))</f>
        <v/>
      </c>
      <c r="AC119" s="172" t="str">
        <f>IF($AR119="","",IF(INDEX('Required State Input – Clinic'!AA$12:AA$2011,$AT119)="","",ROUND(INDEX('Required State Input – Clinic'!AA$12:AA$2011,$AT119),4)))</f>
        <v/>
      </c>
      <c r="AD119" s="180" t="str">
        <f t="shared" si="12"/>
        <v/>
      </c>
      <c r="AE119" s="194" t="str">
        <f t="shared" si="13"/>
        <v/>
      </c>
      <c r="AF119" s="177" t="str">
        <f>IF($AR119="","",IF(INDEX('Required State Input – Clinic'!AB$12:AB$2011,$AT119)="","",INDEX('Required State Input – Clinic'!AB$12:AB$2011,$AT119)))</f>
        <v/>
      </c>
      <c r="AG119" s="172" t="str">
        <f>IF($AR119="","",IF(INDEX('Required State Input – Clinic'!AC$12:AC$2011,$AT119)="","",ROUND(INDEX('Required State Input – Clinic'!AC$12:AC$2011,$AT119),4)))</f>
        <v/>
      </c>
      <c r="AH119" s="180" t="str">
        <f t="shared" si="14"/>
        <v/>
      </c>
      <c r="AI119" s="173" t="str">
        <f>IF($AR119="","",IF(INDEX('Required State Input – Clinic'!AD$12:AD$2011,$AT119)="",0,ROUND(INDEX('Required State Input – Clinic'!AD$12:AD$2011,$AT119),2)))</f>
        <v/>
      </c>
      <c r="AJ119" s="180" t="str">
        <f t="shared" si="15"/>
        <v/>
      </c>
      <c r="AK119" s="194" t="str">
        <f t="shared" si="16"/>
        <v/>
      </c>
      <c r="AL119" s="170" t="str">
        <f>IF($AR119="","",IF(INDEX('Required State Input – Clinic'!AE$12:AE$2011,$AT119)="",0,ROUND(INDEX('Required State Input – Clinic'!AE$12:AE$2011,$AT119),2)))</f>
        <v/>
      </c>
      <c r="AM119" s="180" t="str">
        <f t="shared" si="17"/>
        <v/>
      </c>
      <c r="AR119" t="str">
        <f t="shared" si="18"/>
        <v/>
      </c>
      <c r="AS119" t="str">
        <f t="shared" si="19"/>
        <v/>
      </c>
      <c r="AT119" t="str">
        <f>IF(AR119="","",MATCH(AS119,'Required State Input – Clinic'!$AS$12:$AS$2011,FALSE))</f>
        <v/>
      </c>
    </row>
    <row r="120" spans="1:46" x14ac:dyDescent="0.25">
      <c r="A120" s="218" t="s">
        <v>257</v>
      </c>
      <c r="B120" s="174" t="str">
        <f>IF($AR120="","",IF(INDEX('Required State Input – Clinic'!B$12:B$2011,$AT120)="","",INDEX('Required State Input – Clinic'!B$12:B$2011,$AT120)))</f>
        <v/>
      </c>
      <c r="C120" s="168" t="str">
        <f>IF($AR120="","",IF(INDEX('Required State Input – Clinic'!C$12:C$2011,$AT120)="","",INDEX('Required State Input – Clinic'!C$12:C$2011,$AT120)))</f>
        <v/>
      </c>
      <c r="D120" s="175" t="str">
        <f>IF($AR120="","",IF(INDEX('Required State Input – Clinic'!D$12:D$2011,$AT120)="","",INDEX('Required State Input – Clinic'!D$12:D$2011,$AT120)))</f>
        <v/>
      </c>
      <c r="E120" s="174" t="str">
        <f>IF($AR120="","",IF(INDEX('Required State Input – Clinic'!E$12:E$2011,$AT120)="","",INDEX('Required State Input – Clinic'!E$12:E$2011,$AT120)))</f>
        <v/>
      </c>
      <c r="F120" s="176" t="str">
        <f>IF($AR120="","",IF(INDEX('Required State Input – Clinic'!F$12:F$2011,$AT120)="","",INDEX('Required State Input – Clinic'!F$12:F$2011,$AT120)))</f>
        <v/>
      </c>
      <c r="G120" s="176" t="str">
        <f>IF($AR120="","",IF(INDEX('Required State Input – Clinic'!G$12:G$2011,$AT120)="","",INDEX('Required State Input – Clinic'!G$12:G$2011,$AT120)))</f>
        <v/>
      </c>
      <c r="H120" s="176" t="str">
        <f>IF($AR120="","",IF(INDEX('Required State Input – Clinic'!H$12:H$2011,$AT120)="","",INDEX('Required State Input – Clinic'!H$12:H$2011,$AT120)))</f>
        <v/>
      </c>
      <c r="I120" s="177" t="str">
        <f>IF($AR120="","",IF(INDEX('Required State Input – Clinic'!I$12:I$2011,$AT120)="","",INDEX('Required State Input – Clinic'!I$12:I$2011,$AT120)))</f>
        <v/>
      </c>
      <c r="J120" s="176" t="str">
        <f>IF($AR120="","",IF(INDEX('Required State Input – Clinic'!J$12:J$2011,$AT120)="","",INDEX('Required State Input – Clinic'!J$12:J$2011,$AT120)))</f>
        <v/>
      </c>
      <c r="K120" s="178" t="str">
        <f>IF($AR120="","",IF(INDEX('Required State Input – Clinic'!K$12:K$2011,$AT120)="","",INDEX('Required State Input – Clinic'!K$12:K$2011,$AT120)))</f>
        <v/>
      </c>
      <c r="L120" s="179" t="str">
        <f>IF($AR120="","",IF(INDEX('Required State Input – Clinic'!L$12:L$2011,$AT120)="","",INDEX('Required State Input – Clinic'!L$12:L$2011,$AT120)))</f>
        <v/>
      </c>
      <c r="M120" s="169" t="str">
        <f>IF($AR120="","",IF(INDEX('Required State Input – Clinic'!M$12:M$2011,$AT120)="","",INDEX('Required State Input – Clinic'!M$12:M$2011,$AT120)))</f>
        <v/>
      </c>
      <c r="N120" s="169" t="str">
        <f>IF($AR120="","",IF(INDEX('Required State Input – Clinic'!N$12:N$2011,$AT120)="","",INDEX('Required State Input – Clinic'!N$12:N$2011,$AT120)))</f>
        <v/>
      </c>
      <c r="O120" s="170" t="str">
        <f>IF($AR120="","",IF(INDEX('Required State Input – Clinic'!O$12:O$2011,$AT120)="","",ROUND(INDEX('Required State Input – Clinic'!O$12:O$2011,$AT120),2)))</f>
        <v/>
      </c>
      <c r="P120" s="170" t="str">
        <f>IF($AR120="","",IF(INDEX('Required State Input – Clinic'!P$12:P$2011,$AT120)="","",ROUND(INDEX('Required State Input – Clinic'!P$12:P$2011,$AT120),2)))</f>
        <v/>
      </c>
      <c r="Q120" s="170" t="str">
        <f>IF($AR120="","",IF(INDEX('Required State Input – Clinic'!Q$12:Q$2011,$AT120)="","",ROUND(INDEX('Required State Input – Clinic'!Q$12:Q$2011,$AT120),2)))</f>
        <v/>
      </c>
      <c r="R120" s="276" t="str">
        <f t="shared" si="10"/>
        <v/>
      </c>
      <c r="S120" s="171" t="str">
        <f>IF($AR120="","",IF(INDEX('Required State Input – Clinic'!R$12:R$2011,$AT120)="","",INDEX('Required State Input – Clinic'!R$12:R$2011,$AT120)))</f>
        <v/>
      </c>
      <c r="T120" s="169" t="str">
        <f>IF($AR120="","",IF(INDEX('Required State Input – Clinic'!S$12:S$2011,$AT120)="","",INDEX('Required State Input – Clinic'!S$12:S$2011,$AT120)))</f>
        <v/>
      </c>
      <c r="U120" s="170" t="str">
        <f>IF($AR120="","",IF(INDEX('Required State Input – Clinic'!T$12:T$2011,$AT120)="","",ROUND(INDEX('Required State Input – Clinic'!T$12:T$2011,$AT120),2)))</f>
        <v/>
      </c>
      <c r="V120" s="170" t="str">
        <f>IF($AR120="","",IF(INDEX('Required State Input – Clinic'!U$12:U$2011,$AT120)="","",ROUND(INDEX('Required State Input – Clinic'!U$12:U$2011,$AT120),2)))</f>
        <v/>
      </c>
      <c r="W120" s="170" t="str">
        <f>IF($AR120="","",IF(INDEX('Required State Input – Clinic'!V$12:V$2011,$AT120)="",0,ROUND(INDEX('Required State Input – Clinic'!V$12:V$2011,$AT120),2)))</f>
        <v/>
      </c>
      <c r="X120" s="170" t="str">
        <f>IF($AR120="","",IF(INDEX('Required State Input – Clinic'!W$12:W$2011,$AT120)="",0,ROUND(INDEX('Required State Input – Clinic'!W$12:W$2011,$AT120),2)))</f>
        <v/>
      </c>
      <c r="Y120" s="170" t="str">
        <f>IF($AR120="","",IF(INDEX('Required State Input – Clinic'!X$12:X$2011,$AT120)="",0,ROUND(INDEX('Required State Input – Clinic'!X$12:X$2011,$AT120),2)))</f>
        <v/>
      </c>
      <c r="Z120" s="180" t="str">
        <f t="shared" si="11"/>
        <v/>
      </c>
      <c r="AA120" s="179" t="str">
        <f>IF($AR120="","",IF(INDEX('Required State Input – Clinic'!Y$12:Y$2011,$AT120)="","",INDEX('Required State Input – Clinic'!Y$12:Y$2011,$AT120)))</f>
        <v/>
      </c>
      <c r="AB120" s="172" t="str">
        <f>IF($AR120="","",IF(INDEX('Required State Input – Clinic'!Z$12:Z$2011,$AT120)="","",ROUND(INDEX('Required State Input – Clinic'!Z$12:Z$2011,$AT120),4)))</f>
        <v/>
      </c>
      <c r="AC120" s="172" t="str">
        <f>IF($AR120="","",IF(INDEX('Required State Input – Clinic'!AA$12:AA$2011,$AT120)="","",ROUND(INDEX('Required State Input – Clinic'!AA$12:AA$2011,$AT120),4)))</f>
        <v/>
      </c>
      <c r="AD120" s="180" t="str">
        <f t="shared" si="12"/>
        <v/>
      </c>
      <c r="AE120" s="194" t="str">
        <f t="shared" si="13"/>
        <v/>
      </c>
      <c r="AF120" s="177" t="str">
        <f>IF($AR120="","",IF(INDEX('Required State Input – Clinic'!AB$12:AB$2011,$AT120)="","",INDEX('Required State Input – Clinic'!AB$12:AB$2011,$AT120)))</f>
        <v/>
      </c>
      <c r="AG120" s="172" t="str">
        <f>IF($AR120="","",IF(INDEX('Required State Input – Clinic'!AC$12:AC$2011,$AT120)="","",ROUND(INDEX('Required State Input – Clinic'!AC$12:AC$2011,$AT120),4)))</f>
        <v/>
      </c>
      <c r="AH120" s="180" t="str">
        <f t="shared" si="14"/>
        <v/>
      </c>
      <c r="AI120" s="173" t="str">
        <f>IF($AR120="","",IF(INDEX('Required State Input – Clinic'!AD$12:AD$2011,$AT120)="",0,ROUND(INDEX('Required State Input – Clinic'!AD$12:AD$2011,$AT120),2)))</f>
        <v/>
      </c>
      <c r="AJ120" s="180" t="str">
        <f t="shared" si="15"/>
        <v/>
      </c>
      <c r="AK120" s="194" t="str">
        <f t="shared" si="16"/>
        <v/>
      </c>
      <c r="AL120" s="170" t="str">
        <f>IF($AR120="","",IF(INDEX('Required State Input – Clinic'!AE$12:AE$2011,$AT120)="",0,ROUND(INDEX('Required State Input – Clinic'!AE$12:AE$2011,$AT120),2)))</f>
        <v/>
      </c>
      <c r="AM120" s="180" t="str">
        <f t="shared" si="17"/>
        <v/>
      </c>
      <c r="AR120" t="str">
        <f t="shared" si="18"/>
        <v/>
      </c>
      <c r="AS120" t="str">
        <f t="shared" si="19"/>
        <v/>
      </c>
      <c r="AT120" t="str">
        <f>IF(AR120="","",MATCH(AS120,'Required State Input – Clinic'!$AS$12:$AS$2011,FALSE))</f>
        <v/>
      </c>
    </row>
    <row r="121" spans="1:46" x14ac:dyDescent="0.25">
      <c r="A121" s="218" t="s">
        <v>257</v>
      </c>
      <c r="B121" s="174" t="str">
        <f>IF($AR121="","",IF(INDEX('Required State Input – Clinic'!B$12:B$2011,$AT121)="","",INDEX('Required State Input – Clinic'!B$12:B$2011,$AT121)))</f>
        <v/>
      </c>
      <c r="C121" s="168" t="str">
        <f>IF($AR121="","",IF(INDEX('Required State Input – Clinic'!C$12:C$2011,$AT121)="","",INDEX('Required State Input – Clinic'!C$12:C$2011,$AT121)))</f>
        <v/>
      </c>
      <c r="D121" s="175" t="str">
        <f>IF($AR121="","",IF(INDEX('Required State Input – Clinic'!D$12:D$2011,$AT121)="","",INDEX('Required State Input – Clinic'!D$12:D$2011,$AT121)))</f>
        <v/>
      </c>
      <c r="E121" s="174" t="str">
        <f>IF($AR121="","",IF(INDEX('Required State Input – Clinic'!E$12:E$2011,$AT121)="","",INDEX('Required State Input – Clinic'!E$12:E$2011,$AT121)))</f>
        <v/>
      </c>
      <c r="F121" s="176" t="str">
        <f>IF($AR121="","",IF(INDEX('Required State Input – Clinic'!F$12:F$2011,$AT121)="","",INDEX('Required State Input – Clinic'!F$12:F$2011,$AT121)))</f>
        <v/>
      </c>
      <c r="G121" s="176" t="str">
        <f>IF($AR121="","",IF(INDEX('Required State Input – Clinic'!G$12:G$2011,$AT121)="","",INDEX('Required State Input – Clinic'!G$12:G$2011,$AT121)))</f>
        <v/>
      </c>
      <c r="H121" s="176" t="str">
        <f>IF($AR121="","",IF(INDEX('Required State Input – Clinic'!H$12:H$2011,$AT121)="","",INDEX('Required State Input – Clinic'!H$12:H$2011,$AT121)))</f>
        <v/>
      </c>
      <c r="I121" s="177" t="str">
        <f>IF($AR121="","",IF(INDEX('Required State Input – Clinic'!I$12:I$2011,$AT121)="","",INDEX('Required State Input – Clinic'!I$12:I$2011,$AT121)))</f>
        <v/>
      </c>
      <c r="J121" s="176" t="str">
        <f>IF($AR121="","",IF(INDEX('Required State Input – Clinic'!J$12:J$2011,$AT121)="","",INDEX('Required State Input – Clinic'!J$12:J$2011,$AT121)))</f>
        <v/>
      </c>
      <c r="K121" s="178" t="str">
        <f>IF($AR121="","",IF(INDEX('Required State Input – Clinic'!K$12:K$2011,$AT121)="","",INDEX('Required State Input – Clinic'!K$12:K$2011,$AT121)))</f>
        <v/>
      </c>
      <c r="L121" s="179" t="str">
        <f>IF($AR121="","",IF(INDEX('Required State Input – Clinic'!L$12:L$2011,$AT121)="","",INDEX('Required State Input – Clinic'!L$12:L$2011,$AT121)))</f>
        <v/>
      </c>
      <c r="M121" s="169" t="str">
        <f>IF($AR121="","",IF(INDEX('Required State Input – Clinic'!M$12:M$2011,$AT121)="","",INDEX('Required State Input – Clinic'!M$12:M$2011,$AT121)))</f>
        <v/>
      </c>
      <c r="N121" s="169" t="str">
        <f>IF($AR121="","",IF(INDEX('Required State Input – Clinic'!N$12:N$2011,$AT121)="","",INDEX('Required State Input – Clinic'!N$12:N$2011,$AT121)))</f>
        <v/>
      </c>
      <c r="O121" s="170" t="str">
        <f>IF($AR121="","",IF(INDEX('Required State Input – Clinic'!O$12:O$2011,$AT121)="","",ROUND(INDEX('Required State Input – Clinic'!O$12:O$2011,$AT121),2)))</f>
        <v/>
      </c>
      <c r="P121" s="170" t="str">
        <f>IF($AR121="","",IF(INDEX('Required State Input – Clinic'!P$12:P$2011,$AT121)="","",ROUND(INDEX('Required State Input – Clinic'!P$12:P$2011,$AT121),2)))</f>
        <v/>
      </c>
      <c r="Q121" s="170" t="str">
        <f>IF($AR121="","",IF(INDEX('Required State Input – Clinic'!Q$12:Q$2011,$AT121)="","",ROUND(INDEX('Required State Input – Clinic'!Q$12:Q$2011,$AT121),2)))</f>
        <v/>
      </c>
      <c r="R121" s="276" t="str">
        <f t="shared" si="10"/>
        <v/>
      </c>
      <c r="S121" s="171" t="str">
        <f>IF($AR121="","",IF(INDEX('Required State Input – Clinic'!R$12:R$2011,$AT121)="","",INDEX('Required State Input – Clinic'!R$12:R$2011,$AT121)))</f>
        <v/>
      </c>
      <c r="T121" s="169" t="str">
        <f>IF($AR121="","",IF(INDEX('Required State Input – Clinic'!S$12:S$2011,$AT121)="","",INDEX('Required State Input – Clinic'!S$12:S$2011,$AT121)))</f>
        <v/>
      </c>
      <c r="U121" s="170" t="str">
        <f>IF($AR121="","",IF(INDEX('Required State Input – Clinic'!T$12:T$2011,$AT121)="","",ROUND(INDEX('Required State Input – Clinic'!T$12:T$2011,$AT121),2)))</f>
        <v/>
      </c>
      <c r="V121" s="170" t="str">
        <f>IF($AR121="","",IF(INDEX('Required State Input – Clinic'!U$12:U$2011,$AT121)="","",ROUND(INDEX('Required State Input – Clinic'!U$12:U$2011,$AT121),2)))</f>
        <v/>
      </c>
      <c r="W121" s="170" t="str">
        <f>IF($AR121="","",IF(INDEX('Required State Input – Clinic'!V$12:V$2011,$AT121)="",0,ROUND(INDEX('Required State Input – Clinic'!V$12:V$2011,$AT121),2)))</f>
        <v/>
      </c>
      <c r="X121" s="170" t="str">
        <f>IF($AR121="","",IF(INDEX('Required State Input – Clinic'!W$12:W$2011,$AT121)="",0,ROUND(INDEX('Required State Input – Clinic'!W$12:W$2011,$AT121),2)))</f>
        <v/>
      </c>
      <c r="Y121" s="170" t="str">
        <f>IF($AR121="","",IF(INDEX('Required State Input – Clinic'!X$12:X$2011,$AT121)="",0,ROUND(INDEX('Required State Input – Clinic'!X$12:X$2011,$AT121),2)))</f>
        <v/>
      </c>
      <c r="Z121" s="180" t="str">
        <f t="shared" si="11"/>
        <v/>
      </c>
      <c r="AA121" s="179" t="str">
        <f>IF($AR121="","",IF(INDEX('Required State Input – Clinic'!Y$12:Y$2011,$AT121)="","",INDEX('Required State Input – Clinic'!Y$12:Y$2011,$AT121)))</f>
        <v/>
      </c>
      <c r="AB121" s="172" t="str">
        <f>IF($AR121="","",IF(INDEX('Required State Input – Clinic'!Z$12:Z$2011,$AT121)="","",ROUND(INDEX('Required State Input – Clinic'!Z$12:Z$2011,$AT121),4)))</f>
        <v/>
      </c>
      <c r="AC121" s="172" t="str">
        <f>IF($AR121="","",IF(INDEX('Required State Input – Clinic'!AA$12:AA$2011,$AT121)="","",ROUND(INDEX('Required State Input – Clinic'!AA$12:AA$2011,$AT121),4)))</f>
        <v/>
      </c>
      <c r="AD121" s="180" t="str">
        <f t="shared" si="12"/>
        <v/>
      </c>
      <c r="AE121" s="194" t="str">
        <f t="shared" si="13"/>
        <v/>
      </c>
      <c r="AF121" s="177" t="str">
        <f>IF($AR121="","",IF(INDEX('Required State Input – Clinic'!AB$12:AB$2011,$AT121)="","",INDEX('Required State Input – Clinic'!AB$12:AB$2011,$AT121)))</f>
        <v/>
      </c>
      <c r="AG121" s="172" t="str">
        <f>IF($AR121="","",IF(INDEX('Required State Input – Clinic'!AC$12:AC$2011,$AT121)="","",ROUND(INDEX('Required State Input – Clinic'!AC$12:AC$2011,$AT121),4)))</f>
        <v/>
      </c>
      <c r="AH121" s="180" t="str">
        <f t="shared" si="14"/>
        <v/>
      </c>
      <c r="AI121" s="173" t="str">
        <f>IF($AR121="","",IF(INDEX('Required State Input – Clinic'!AD$12:AD$2011,$AT121)="",0,ROUND(INDEX('Required State Input – Clinic'!AD$12:AD$2011,$AT121),2)))</f>
        <v/>
      </c>
      <c r="AJ121" s="180" t="str">
        <f t="shared" si="15"/>
        <v/>
      </c>
      <c r="AK121" s="194" t="str">
        <f t="shared" si="16"/>
        <v/>
      </c>
      <c r="AL121" s="170" t="str">
        <f>IF($AR121="","",IF(INDEX('Required State Input – Clinic'!AE$12:AE$2011,$AT121)="",0,ROUND(INDEX('Required State Input – Clinic'!AE$12:AE$2011,$AT121),2)))</f>
        <v/>
      </c>
      <c r="AM121" s="180" t="str">
        <f t="shared" si="17"/>
        <v/>
      </c>
      <c r="AR121" t="str">
        <f t="shared" si="18"/>
        <v/>
      </c>
      <c r="AS121" t="str">
        <f t="shared" si="19"/>
        <v/>
      </c>
      <c r="AT121" t="str">
        <f>IF(AR121="","",MATCH(AS121,'Required State Input – Clinic'!$AS$12:$AS$2011,FALSE))</f>
        <v/>
      </c>
    </row>
    <row r="122" spans="1:46" x14ac:dyDescent="0.25">
      <c r="A122" s="218" t="s">
        <v>257</v>
      </c>
      <c r="B122" s="174" t="str">
        <f>IF($AR122="","",IF(INDEX('Required State Input – Clinic'!B$12:B$2011,$AT122)="","",INDEX('Required State Input – Clinic'!B$12:B$2011,$AT122)))</f>
        <v/>
      </c>
      <c r="C122" s="168" t="str">
        <f>IF($AR122="","",IF(INDEX('Required State Input – Clinic'!C$12:C$2011,$AT122)="","",INDEX('Required State Input – Clinic'!C$12:C$2011,$AT122)))</f>
        <v/>
      </c>
      <c r="D122" s="175" t="str">
        <f>IF($AR122="","",IF(INDEX('Required State Input – Clinic'!D$12:D$2011,$AT122)="","",INDEX('Required State Input – Clinic'!D$12:D$2011,$AT122)))</f>
        <v/>
      </c>
      <c r="E122" s="174" t="str">
        <f>IF($AR122="","",IF(INDEX('Required State Input – Clinic'!E$12:E$2011,$AT122)="","",INDEX('Required State Input – Clinic'!E$12:E$2011,$AT122)))</f>
        <v/>
      </c>
      <c r="F122" s="176" t="str">
        <f>IF($AR122="","",IF(INDEX('Required State Input – Clinic'!F$12:F$2011,$AT122)="","",INDEX('Required State Input – Clinic'!F$12:F$2011,$AT122)))</f>
        <v/>
      </c>
      <c r="G122" s="176" t="str">
        <f>IF($AR122="","",IF(INDEX('Required State Input – Clinic'!G$12:G$2011,$AT122)="","",INDEX('Required State Input – Clinic'!G$12:G$2011,$AT122)))</f>
        <v/>
      </c>
      <c r="H122" s="176" t="str">
        <f>IF($AR122="","",IF(INDEX('Required State Input – Clinic'!H$12:H$2011,$AT122)="","",INDEX('Required State Input – Clinic'!H$12:H$2011,$AT122)))</f>
        <v/>
      </c>
      <c r="I122" s="177" t="str">
        <f>IF($AR122="","",IF(INDEX('Required State Input – Clinic'!I$12:I$2011,$AT122)="","",INDEX('Required State Input – Clinic'!I$12:I$2011,$AT122)))</f>
        <v/>
      </c>
      <c r="J122" s="176" t="str">
        <f>IF($AR122="","",IF(INDEX('Required State Input – Clinic'!J$12:J$2011,$AT122)="","",INDEX('Required State Input – Clinic'!J$12:J$2011,$AT122)))</f>
        <v/>
      </c>
      <c r="K122" s="178" t="str">
        <f>IF($AR122="","",IF(INDEX('Required State Input – Clinic'!K$12:K$2011,$AT122)="","",INDEX('Required State Input – Clinic'!K$12:K$2011,$AT122)))</f>
        <v/>
      </c>
      <c r="L122" s="179" t="str">
        <f>IF($AR122="","",IF(INDEX('Required State Input – Clinic'!L$12:L$2011,$AT122)="","",INDEX('Required State Input – Clinic'!L$12:L$2011,$AT122)))</f>
        <v/>
      </c>
      <c r="M122" s="169" t="str">
        <f>IF($AR122="","",IF(INDEX('Required State Input – Clinic'!M$12:M$2011,$AT122)="","",INDEX('Required State Input – Clinic'!M$12:M$2011,$AT122)))</f>
        <v/>
      </c>
      <c r="N122" s="169" t="str">
        <f>IF($AR122="","",IF(INDEX('Required State Input – Clinic'!N$12:N$2011,$AT122)="","",INDEX('Required State Input – Clinic'!N$12:N$2011,$AT122)))</f>
        <v/>
      </c>
      <c r="O122" s="170" t="str">
        <f>IF($AR122="","",IF(INDEX('Required State Input – Clinic'!O$12:O$2011,$AT122)="","",ROUND(INDEX('Required State Input – Clinic'!O$12:O$2011,$AT122),2)))</f>
        <v/>
      </c>
      <c r="P122" s="170" t="str">
        <f>IF($AR122="","",IF(INDEX('Required State Input – Clinic'!P$12:P$2011,$AT122)="","",ROUND(INDEX('Required State Input – Clinic'!P$12:P$2011,$AT122),2)))</f>
        <v/>
      </c>
      <c r="Q122" s="170" t="str">
        <f>IF($AR122="","",IF(INDEX('Required State Input – Clinic'!Q$12:Q$2011,$AT122)="","",ROUND(INDEX('Required State Input – Clinic'!Q$12:Q$2011,$AT122),2)))</f>
        <v/>
      </c>
      <c r="R122" s="276" t="str">
        <f t="shared" si="10"/>
        <v/>
      </c>
      <c r="S122" s="171" t="str">
        <f>IF($AR122="","",IF(INDEX('Required State Input – Clinic'!R$12:R$2011,$AT122)="","",INDEX('Required State Input – Clinic'!R$12:R$2011,$AT122)))</f>
        <v/>
      </c>
      <c r="T122" s="169" t="str">
        <f>IF($AR122="","",IF(INDEX('Required State Input – Clinic'!S$12:S$2011,$AT122)="","",INDEX('Required State Input – Clinic'!S$12:S$2011,$AT122)))</f>
        <v/>
      </c>
      <c r="U122" s="170" t="str">
        <f>IF($AR122="","",IF(INDEX('Required State Input – Clinic'!T$12:T$2011,$AT122)="","",ROUND(INDEX('Required State Input – Clinic'!T$12:T$2011,$AT122),2)))</f>
        <v/>
      </c>
      <c r="V122" s="170" t="str">
        <f>IF($AR122="","",IF(INDEX('Required State Input – Clinic'!U$12:U$2011,$AT122)="","",ROUND(INDEX('Required State Input – Clinic'!U$12:U$2011,$AT122),2)))</f>
        <v/>
      </c>
      <c r="W122" s="170" t="str">
        <f>IF($AR122="","",IF(INDEX('Required State Input – Clinic'!V$12:V$2011,$AT122)="",0,ROUND(INDEX('Required State Input – Clinic'!V$12:V$2011,$AT122),2)))</f>
        <v/>
      </c>
      <c r="X122" s="170" t="str">
        <f>IF($AR122="","",IF(INDEX('Required State Input – Clinic'!W$12:W$2011,$AT122)="",0,ROUND(INDEX('Required State Input – Clinic'!W$12:W$2011,$AT122),2)))</f>
        <v/>
      </c>
      <c r="Y122" s="170" t="str">
        <f>IF($AR122="","",IF(INDEX('Required State Input – Clinic'!X$12:X$2011,$AT122)="",0,ROUND(INDEX('Required State Input – Clinic'!X$12:X$2011,$AT122),2)))</f>
        <v/>
      </c>
      <c r="Z122" s="180" t="str">
        <f t="shared" si="11"/>
        <v/>
      </c>
      <c r="AA122" s="179" t="str">
        <f>IF($AR122="","",IF(INDEX('Required State Input – Clinic'!Y$12:Y$2011,$AT122)="","",INDEX('Required State Input – Clinic'!Y$12:Y$2011,$AT122)))</f>
        <v/>
      </c>
      <c r="AB122" s="172" t="str">
        <f>IF($AR122="","",IF(INDEX('Required State Input – Clinic'!Z$12:Z$2011,$AT122)="","",ROUND(INDEX('Required State Input – Clinic'!Z$12:Z$2011,$AT122),4)))</f>
        <v/>
      </c>
      <c r="AC122" s="172" t="str">
        <f>IF($AR122="","",IF(INDEX('Required State Input – Clinic'!AA$12:AA$2011,$AT122)="","",ROUND(INDEX('Required State Input – Clinic'!AA$12:AA$2011,$AT122),4)))</f>
        <v/>
      </c>
      <c r="AD122" s="180" t="str">
        <f t="shared" si="12"/>
        <v/>
      </c>
      <c r="AE122" s="194" t="str">
        <f t="shared" si="13"/>
        <v/>
      </c>
      <c r="AF122" s="177" t="str">
        <f>IF($AR122="","",IF(INDEX('Required State Input – Clinic'!AB$12:AB$2011,$AT122)="","",INDEX('Required State Input – Clinic'!AB$12:AB$2011,$AT122)))</f>
        <v/>
      </c>
      <c r="AG122" s="172" t="str">
        <f>IF($AR122="","",IF(INDEX('Required State Input – Clinic'!AC$12:AC$2011,$AT122)="","",ROUND(INDEX('Required State Input – Clinic'!AC$12:AC$2011,$AT122),4)))</f>
        <v/>
      </c>
      <c r="AH122" s="180" t="str">
        <f t="shared" si="14"/>
        <v/>
      </c>
      <c r="AI122" s="173" t="str">
        <f>IF($AR122="","",IF(INDEX('Required State Input – Clinic'!AD$12:AD$2011,$AT122)="",0,ROUND(INDEX('Required State Input – Clinic'!AD$12:AD$2011,$AT122),2)))</f>
        <v/>
      </c>
      <c r="AJ122" s="180" t="str">
        <f t="shared" si="15"/>
        <v/>
      </c>
      <c r="AK122" s="194" t="str">
        <f t="shared" si="16"/>
        <v/>
      </c>
      <c r="AL122" s="170" t="str">
        <f>IF($AR122="","",IF(INDEX('Required State Input – Clinic'!AE$12:AE$2011,$AT122)="",0,ROUND(INDEX('Required State Input – Clinic'!AE$12:AE$2011,$AT122),2)))</f>
        <v/>
      </c>
      <c r="AM122" s="180" t="str">
        <f t="shared" si="17"/>
        <v/>
      </c>
      <c r="AR122" t="str">
        <f t="shared" si="18"/>
        <v/>
      </c>
      <c r="AS122" t="str">
        <f t="shared" si="19"/>
        <v/>
      </c>
      <c r="AT122" t="str">
        <f>IF(AR122="","",MATCH(AS122,'Required State Input – Clinic'!$AS$12:$AS$2011,FALSE))</f>
        <v/>
      </c>
    </row>
    <row r="123" spans="1:46" x14ac:dyDescent="0.25">
      <c r="A123" s="218" t="s">
        <v>257</v>
      </c>
      <c r="B123" s="174" t="str">
        <f>IF($AR123="","",IF(INDEX('Required State Input – Clinic'!B$12:B$2011,$AT123)="","",INDEX('Required State Input – Clinic'!B$12:B$2011,$AT123)))</f>
        <v/>
      </c>
      <c r="C123" s="168" t="str">
        <f>IF($AR123="","",IF(INDEX('Required State Input – Clinic'!C$12:C$2011,$AT123)="","",INDEX('Required State Input – Clinic'!C$12:C$2011,$AT123)))</f>
        <v/>
      </c>
      <c r="D123" s="175" t="str">
        <f>IF($AR123="","",IF(INDEX('Required State Input – Clinic'!D$12:D$2011,$AT123)="","",INDEX('Required State Input – Clinic'!D$12:D$2011,$AT123)))</f>
        <v/>
      </c>
      <c r="E123" s="174" t="str">
        <f>IF($AR123="","",IF(INDEX('Required State Input – Clinic'!E$12:E$2011,$AT123)="","",INDEX('Required State Input – Clinic'!E$12:E$2011,$AT123)))</f>
        <v/>
      </c>
      <c r="F123" s="176" t="str">
        <f>IF($AR123="","",IF(INDEX('Required State Input – Clinic'!F$12:F$2011,$AT123)="","",INDEX('Required State Input – Clinic'!F$12:F$2011,$AT123)))</f>
        <v/>
      </c>
      <c r="G123" s="176" t="str">
        <f>IF($AR123="","",IF(INDEX('Required State Input – Clinic'!G$12:G$2011,$AT123)="","",INDEX('Required State Input – Clinic'!G$12:G$2011,$AT123)))</f>
        <v/>
      </c>
      <c r="H123" s="176" t="str">
        <f>IF($AR123="","",IF(INDEX('Required State Input – Clinic'!H$12:H$2011,$AT123)="","",INDEX('Required State Input – Clinic'!H$12:H$2011,$AT123)))</f>
        <v/>
      </c>
      <c r="I123" s="177" t="str">
        <f>IF($AR123="","",IF(INDEX('Required State Input – Clinic'!I$12:I$2011,$AT123)="","",INDEX('Required State Input – Clinic'!I$12:I$2011,$AT123)))</f>
        <v/>
      </c>
      <c r="J123" s="176" t="str">
        <f>IF($AR123="","",IF(INDEX('Required State Input – Clinic'!J$12:J$2011,$AT123)="","",INDEX('Required State Input – Clinic'!J$12:J$2011,$AT123)))</f>
        <v/>
      </c>
      <c r="K123" s="178" t="str">
        <f>IF($AR123="","",IF(INDEX('Required State Input – Clinic'!K$12:K$2011,$AT123)="","",INDEX('Required State Input – Clinic'!K$12:K$2011,$AT123)))</f>
        <v/>
      </c>
      <c r="L123" s="179" t="str">
        <f>IF($AR123="","",IF(INDEX('Required State Input – Clinic'!L$12:L$2011,$AT123)="","",INDEX('Required State Input – Clinic'!L$12:L$2011,$AT123)))</f>
        <v/>
      </c>
      <c r="M123" s="169" t="str">
        <f>IF($AR123="","",IF(INDEX('Required State Input – Clinic'!M$12:M$2011,$AT123)="","",INDEX('Required State Input – Clinic'!M$12:M$2011,$AT123)))</f>
        <v/>
      </c>
      <c r="N123" s="169" t="str">
        <f>IF($AR123="","",IF(INDEX('Required State Input – Clinic'!N$12:N$2011,$AT123)="","",INDEX('Required State Input – Clinic'!N$12:N$2011,$AT123)))</f>
        <v/>
      </c>
      <c r="O123" s="170" t="str">
        <f>IF($AR123="","",IF(INDEX('Required State Input – Clinic'!O$12:O$2011,$AT123)="","",ROUND(INDEX('Required State Input – Clinic'!O$12:O$2011,$AT123),2)))</f>
        <v/>
      </c>
      <c r="P123" s="170" t="str">
        <f>IF($AR123="","",IF(INDEX('Required State Input – Clinic'!P$12:P$2011,$AT123)="","",ROUND(INDEX('Required State Input – Clinic'!P$12:P$2011,$AT123),2)))</f>
        <v/>
      </c>
      <c r="Q123" s="170" t="str">
        <f>IF($AR123="","",IF(INDEX('Required State Input – Clinic'!Q$12:Q$2011,$AT123)="","",ROUND(INDEX('Required State Input – Clinic'!Q$12:Q$2011,$AT123),2)))</f>
        <v/>
      </c>
      <c r="R123" s="276" t="str">
        <f t="shared" si="10"/>
        <v/>
      </c>
      <c r="S123" s="171" t="str">
        <f>IF($AR123="","",IF(INDEX('Required State Input – Clinic'!R$12:R$2011,$AT123)="","",INDEX('Required State Input – Clinic'!R$12:R$2011,$AT123)))</f>
        <v/>
      </c>
      <c r="T123" s="169" t="str">
        <f>IF($AR123="","",IF(INDEX('Required State Input – Clinic'!S$12:S$2011,$AT123)="","",INDEX('Required State Input – Clinic'!S$12:S$2011,$AT123)))</f>
        <v/>
      </c>
      <c r="U123" s="170" t="str">
        <f>IF($AR123="","",IF(INDEX('Required State Input – Clinic'!T$12:T$2011,$AT123)="","",ROUND(INDEX('Required State Input – Clinic'!T$12:T$2011,$AT123),2)))</f>
        <v/>
      </c>
      <c r="V123" s="170" t="str">
        <f>IF($AR123="","",IF(INDEX('Required State Input – Clinic'!U$12:U$2011,$AT123)="","",ROUND(INDEX('Required State Input – Clinic'!U$12:U$2011,$AT123),2)))</f>
        <v/>
      </c>
      <c r="W123" s="170" t="str">
        <f>IF($AR123="","",IF(INDEX('Required State Input – Clinic'!V$12:V$2011,$AT123)="",0,ROUND(INDEX('Required State Input – Clinic'!V$12:V$2011,$AT123),2)))</f>
        <v/>
      </c>
      <c r="X123" s="170" t="str">
        <f>IF($AR123="","",IF(INDEX('Required State Input – Clinic'!W$12:W$2011,$AT123)="",0,ROUND(INDEX('Required State Input – Clinic'!W$12:W$2011,$AT123),2)))</f>
        <v/>
      </c>
      <c r="Y123" s="170" t="str">
        <f>IF($AR123="","",IF(INDEX('Required State Input – Clinic'!X$12:X$2011,$AT123)="",0,ROUND(INDEX('Required State Input – Clinic'!X$12:X$2011,$AT123),2)))</f>
        <v/>
      </c>
      <c r="Z123" s="180" t="str">
        <f t="shared" si="11"/>
        <v/>
      </c>
      <c r="AA123" s="179" t="str">
        <f>IF($AR123="","",IF(INDEX('Required State Input – Clinic'!Y$12:Y$2011,$AT123)="","",INDEX('Required State Input – Clinic'!Y$12:Y$2011,$AT123)))</f>
        <v/>
      </c>
      <c r="AB123" s="172" t="str">
        <f>IF($AR123="","",IF(INDEX('Required State Input – Clinic'!Z$12:Z$2011,$AT123)="","",ROUND(INDEX('Required State Input – Clinic'!Z$12:Z$2011,$AT123),4)))</f>
        <v/>
      </c>
      <c r="AC123" s="172" t="str">
        <f>IF($AR123="","",IF(INDEX('Required State Input – Clinic'!AA$12:AA$2011,$AT123)="","",ROUND(INDEX('Required State Input – Clinic'!AA$12:AA$2011,$AT123),4)))</f>
        <v/>
      </c>
      <c r="AD123" s="180" t="str">
        <f t="shared" si="12"/>
        <v/>
      </c>
      <c r="AE123" s="194" t="str">
        <f t="shared" si="13"/>
        <v/>
      </c>
      <c r="AF123" s="177" t="str">
        <f>IF($AR123="","",IF(INDEX('Required State Input – Clinic'!AB$12:AB$2011,$AT123)="","",INDEX('Required State Input – Clinic'!AB$12:AB$2011,$AT123)))</f>
        <v/>
      </c>
      <c r="AG123" s="172" t="str">
        <f>IF($AR123="","",IF(INDEX('Required State Input – Clinic'!AC$12:AC$2011,$AT123)="","",ROUND(INDEX('Required State Input – Clinic'!AC$12:AC$2011,$AT123),4)))</f>
        <v/>
      </c>
      <c r="AH123" s="180" t="str">
        <f t="shared" si="14"/>
        <v/>
      </c>
      <c r="AI123" s="173" t="str">
        <f>IF($AR123="","",IF(INDEX('Required State Input – Clinic'!AD$12:AD$2011,$AT123)="",0,ROUND(INDEX('Required State Input – Clinic'!AD$12:AD$2011,$AT123),2)))</f>
        <v/>
      </c>
      <c r="AJ123" s="180" t="str">
        <f t="shared" si="15"/>
        <v/>
      </c>
      <c r="AK123" s="194" t="str">
        <f t="shared" si="16"/>
        <v/>
      </c>
      <c r="AL123" s="170" t="str">
        <f>IF($AR123="","",IF(INDEX('Required State Input – Clinic'!AE$12:AE$2011,$AT123)="",0,ROUND(INDEX('Required State Input – Clinic'!AE$12:AE$2011,$AT123),2)))</f>
        <v/>
      </c>
      <c r="AM123" s="180" t="str">
        <f t="shared" si="17"/>
        <v/>
      </c>
      <c r="AR123" t="str">
        <f t="shared" si="18"/>
        <v/>
      </c>
      <c r="AS123" t="str">
        <f t="shared" si="19"/>
        <v/>
      </c>
      <c r="AT123" t="str">
        <f>IF(AR123="","",MATCH(AS123,'Required State Input – Clinic'!$AS$12:$AS$2011,FALSE))</f>
        <v/>
      </c>
    </row>
    <row r="124" spans="1:46" x14ac:dyDescent="0.25">
      <c r="A124" s="218" t="s">
        <v>257</v>
      </c>
      <c r="B124" s="174" t="str">
        <f>IF($AR124="","",IF(INDEX('Required State Input – Clinic'!B$12:B$2011,$AT124)="","",INDEX('Required State Input – Clinic'!B$12:B$2011,$AT124)))</f>
        <v/>
      </c>
      <c r="C124" s="168" t="str">
        <f>IF($AR124="","",IF(INDEX('Required State Input – Clinic'!C$12:C$2011,$AT124)="","",INDEX('Required State Input – Clinic'!C$12:C$2011,$AT124)))</f>
        <v/>
      </c>
      <c r="D124" s="175" t="str">
        <f>IF($AR124="","",IF(INDEX('Required State Input – Clinic'!D$12:D$2011,$AT124)="","",INDEX('Required State Input – Clinic'!D$12:D$2011,$AT124)))</f>
        <v/>
      </c>
      <c r="E124" s="174" t="str">
        <f>IF($AR124="","",IF(INDEX('Required State Input – Clinic'!E$12:E$2011,$AT124)="","",INDEX('Required State Input – Clinic'!E$12:E$2011,$AT124)))</f>
        <v/>
      </c>
      <c r="F124" s="176" t="str">
        <f>IF($AR124="","",IF(INDEX('Required State Input – Clinic'!F$12:F$2011,$AT124)="","",INDEX('Required State Input – Clinic'!F$12:F$2011,$AT124)))</f>
        <v/>
      </c>
      <c r="G124" s="176" t="str">
        <f>IF($AR124="","",IF(INDEX('Required State Input – Clinic'!G$12:G$2011,$AT124)="","",INDEX('Required State Input – Clinic'!G$12:G$2011,$AT124)))</f>
        <v/>
      </c>
      <c r="H124" s="176" t="str">
        <f>IF($AR124="","",IF(INDEX('Required State Input – Clinic'!H$12:H$2011,$AT124)="","",INDEX('Required State Input – Clinic'!H$12:H$2011,$AT124)))</f>
        <v/>
      </c>
      <c r="I124" s="177" t="str">
        <f>IF($AR124="","",IF(INDEX('Required State Input – Clinic'!I$12:I$2011,$AT124)="","",INDEX('Required State Input – Clinic'!I$12:I$2011,$AT124)))</f>
        <v/>
      </c>
      <c r="J124" s="176" t="str">
        <f>IF($AR124="","",IF(INDEX('Required State Input – Clinic'!J$12:J$2011,$AT124)="","",INDEX('Required State Input – Clinic'!J$12:J$2011,$AT124)))</f>
        <v/>
      </c>
      <c r="K124" s="178" t="str">
        <f>IF($AR124="","",IF(INDEX('Required State Input – Clinic'!K$12:K$2011,$AT124)="","",INDEX('Required State Input – Clinic'!K$12:K$2011,$AT124)))</f>
        <v/>
      </c>
      <c r="L124" s="179" t="str">
        <f>IF($AR124="","",IF(INDEX('Required State Input – Clinic'!L$12:L$2011,$AT124)="","",INDEX('Required State Input – Clinic'!L$12:L$2011,$AT124)))</f>
        <v/>
      </c>
      <c r="M124" s="169" t="str">
        <f>IF($AR124="","",IF(INDEX('Required State Input – Clinic'!M$12:M$2011,$AT124)="","",INDEX('Required State Input – Clinic'!M$12:M$2011,$AT124)))</f>
        <v/>
      </c>
      <c r="N124" s="169" t="str">
        <f>IF($AR124="","",IF(INDEX('Required State Input – Clinic'!N$12:N$2011,$AT124)="","",INDEX('Required State Input – Clinic'!N$12:N$2011,$AT124)))</f>
        <v/>
      </c>
      <c r="O124" s="170" t="str">
        <f>IF($AR124="","",IF(INDEX('Required State Input – Clinic'!O$12:O$2011,$AT124)="","",ROUND(INDEX('Required State Input – Clinic'!O$12:O$2011,$AT124),2)))</f>
        <v/>
      </c>
      <c r="P124" s="170" t="str">
        <f>IF($AR124="","",IF(INDEX('Required State Input – Clinic'!P$12:P$2011,$AT124)="","",ROUND(INDEX('Required State Input – Clinic'!P$12:P$2011,$AT124),2)))</f>
        <v/>
      </c>
      <c r="Q124" s="170" t="str">
        <f>IF($AR124="","",IF(INDEX('Required State Input – Clinic'!Q$12:Q$2011,$AT124)="","",ROUND(INDEX('Required State Input – Clinic'!Q$12:Q$2011,$AT124),2)))</f>
        <v/>
      </c>
      <c r="R124" s="276" t="str">
        <f t="shared" si="10"/>
        <v/>
      </c>
      <c r="S124" s="171" t="str">
        <f>IF($AR124="","",IF(INDEX('Required State Input – Clinic'!R$12:R$2011,$AT124)="","",INDEX('Required State Input – Clinic'!R$12:R$2011,$AT124)))</f>
        <v/>
      </c>
      <c r="T124" s="169" t="str">
        <f>IF($AR124="","",IF(INDEX('Required State Input – Clinic'!S$12:S$2011,$AT124)="","",INDEX('Required State Input – Clinic'!S$12:S$2011,$AT124)))</f>
        <v/>
      </c>
      <c r="U124" s="170" t="str">
        <f>IF($AR124="","",IF(INDEX('Required State Input – Clinic'!T$12:T$2011,$AT124)="","",ROUND(INDEX('Required State Input – Clinic'!T$12:T$2011,$AT124),2)))</f>
        <v/>
      </c>
      <c r="V124" s="170" t="str">
        <f>IF($AR124="","",IF(INDEX('Required State Input – Clinic'!U$12:U$2011,$AT124)="","",ROUND(INDEX('Required State Input – Clinic'!U$12:U$2011,$AT124),2)))</f>
        <v/>
      </c>
      <c r="W124" s="170" t="str">
        <f>IF($AR124="","",IF(INDEX('Required State Input – Clinic'!V$12:V$2011,$AT124)="",0,ROUND(INDEX('Required State Input – Clinic'!V$12:V$2011,$AT124),2)))</f>
        <v/>
      </c>
      <c r="X124" s="170" t="str">
        <f>IF($AR124="","",IF(INDEX('Required State Input – Clinic'!W$12:W$2011,$AT124)="",0,ROUND(INDEX('Required State Input – Clinic'!W$12:W$2011,$AT124),2)))</f>
        <v/>
      </c>
      <c r="Y124" s="170" t="str">
        <f>IF($AR124="","",IF(INDEX('Required State Input – Clinic'!X$12:X$2011,$AT124)="",0,ROUND(INDEX('Required State Input – Clinic'!X$12:X$2011,$AT124),2)))</f>
        <v/>
      </c>
      <c r="Z124" s="180" t="str">
        <f t="shared" si="11"/>
        <v/>
      </c>
      <c r="AA124" s="179" t="str">
        <f>IF($AR124="","",IF(INDEX('Required State Input – Clinic'!Y$12:Y$2011,$AT124)="","",INDEX('Required State Input – Clinic'!Y$12:Y$2011,$AT124)))</f>
        <v/>
      </c>
      <c r="AB124" s="172" t="str">
        <f>IF($AR124="","",IF(INDEX('Required State Input – Clinic'!Z$12:Z$2011,$AT124)="","",ROUND(INDEX('Required State Input – Clinic'!Z$12:Z$2011,$AT124),4)))</f>
        <v/>
      </c>
      <c r="AC124" s="172" t="str">
        <f>IF($AR124="","",IF(INDEX('Required State Input – Clinic'!AA$12:AA$2011,$AT124)="","",ROUND(INDEX('Required State Input – Clinic'!AA$12:AA$2011,$AT124),4)))</f>
        <v/>
      </c>
      <c r="AD124" s="180" t="str">
        <f t="shared" si="12"/>
        <v/>
      </c>
      <c r="AE124" s="194" t="str">
        <f t="shared" si="13"/>
        <v/>
      </c>
      <c r="AF124" s="177" t="str">
        <f>IF($AR124="","",IF(INDEX('Required State Input – Clinic'!AB$12:AB$2011,$AT124)="","",INDEX('Required State Input – Clinic'!AB$12:AB$2011,$AT124)))</f>
        <v/>
      </c>
      <c r="AG124" s="172" t="str">
        <f>IF($AR124="","",IF(INDEX('Required State Input – Clinic'!AC$12:AC$2011,$AT124)="","",ROUND(INDEX('Required State Input – Clinic'!AC$12:AC$2011,$AT124),4)))</f>
        <v/>
      </c>
      <c r="AH124" s="180" t="str">
        <f t="shared" si="14"/>
        <v/>
      </c>
      <c r="AI124" s="173" t="str">
        <f>IF($AR124="","",IF(INDEX('Required State Input – Clinic'!AD$12:AD$2011,$AT124)="",0,ROUND(INDEX('Required State Input – Clinic'!AD$12:AD$2011,$AT124),2)))</f>
        <v/>
      </c>
      <c r="AJ124" s="180" t="str">
        <f t="shared" si="15"/>
        <v/>
      </c>
      <c r="AK124" s="194" t="str">
        <f t="shared" si="16"/>
        <v/>
      </c>
      <c r="AL124" s="170" t="str">
        <f>IF($AR124="","",IF(INDEX('Required State Input – Clinic'!AE$12:AE$2011,$AT124)="",0,ROUND(INDEX('Required State Input – Clinic'!AE$12:AE$2011,$AT124),2)))</f>
        <v/>
      </c>
      <c r="AM124" s="180" t="str">
        <f t="shared" si="17"/>
        <v/>
      </c>
      <c r="AR124" t="str">
        <f t="shared" si="18"/>
        <v/>
      </c>
      <c r="AS124" t="str">
        <f t="shared" si="19"/>
        <v/>
      </c>
      <c r="AT124" t="str">
        <f>IF(AR124="","",MATCH(AS124,'Required State Input – Clinic'!$AS$12:$AS$2011,FALSE))</f>
        <v/>
      </c>
    </row>
    <row r="125" spans="1:46" x14ac:dyDescent="0.25">
      <c r="A125" s="218" t="s">
        <v>257</v>
      </c>
      <c r="B125" s="174" t="str">
        <f>IF($AR125="","",IF(INDEX('Required State Input – Clinic'!B$12:B$2011,$AT125)="","",INDEX('Required State Input – Clinic'!B$12:B$2011,$AT125)))</f>
        <v/>
      </c>
      <c r="C125" s="168" t="str">
        <f>IF($AR125="","",IF(INDEX('Required State Input – Clinic'!C$12:C$2011,$AT125)="","",INDEX('Required State Input – Clinic'!C$12:C$2011,$AT125)))</f>
        <v/>
      </c>
      <c r="D125" s="175" t="str">
        <f>IF($AR125="","",IF(INDEX('Required State Input – Clinic'!D$12:D$2011,$AT125)="","",INDEX('Required State Input – Clinic'!D$12:D$2011,$AT125)))</f>
        <v/>
      </c>
      <c r="E125" s="174" t="str">
        <f>IF($AR125="","",IF(INDEX('Required State Input – Clinic'!E$12:E$2011,$AT125)="","",INDEX('Required State Input – Clinic'!E$12:E$2011,$AT125)))</f>
        <v/>
      </c>
      <c r="F125" s="176" t="str">
        <f>IF($AR125="","",IF(INDEX('Required State Input – Clinic'!F$12:F$2011,$AT125)="","",INDEX('Required State Input – Clinic'!F$12:F$2011,$AT125)))</f>
        <v/>
      </c>
      <c r="G125" s="176" t="str">
        <f>IF($AR125="","",IF(INDEX('Required State Input – Clinic'!G$12:G$2011,$AT125)="","",INDEX('Required State Input – Clinic'!G$12:G$2011,$AT125)))</f>
        <v/>
      </c>
      <c r="H125" s="176" t="str">
        <f>IF($AR125="","",IF(INDEX('Required State Input – Clinic'!H$12:H$2011,$AT125)="","",INDEX('Required State Input – Clinic'!H$12:H$2011,$AT125)))</f>
        <v/>
      </c>
      <c r="I125" s="177" t="str">
        <f>IF($AR125="","",IF(INDEX('Required State Input – Clinic'!I$12:I$2011,$AT125)="","",INDEX('Required State Input – Clinic'!I$12:I$2011,$AT125)))</f>
        <v/>
      </c>
      <c r="J125" s="176" t="str">
        <f>IF($AR125="","",IF(INDEX('Required State Input – Clinic'!J$12:J$2011,$AT125)="","",INDEX('Required State Input – Clinic'!J$12:J$2011,$AT125)))</f>
        <v/>
      </c>
      <c r="K125" s="178" t="str">
        <f>IF($AR125="","",IF(INDEX('Required State Input – Clinic'!K$12:K$2011,$AT125)="","",INDEX('Required State Input – Clinic'!K$12:K$2011,$AT125)))</f>
        <v/>
      </c>
      <c r="L125" s="179" t="str">
        <f>IF($AR125="","",IF(INDEX('Required State Input – Clinic'!L$12:L$2011,$AT125)="","",INDEX('Required State Input – Clinic'!L$12:L$2011,$AT125)))</f>
        <v/>
      </c>
      <c r="M125" s="169" t="str">
        <f>IF($AR125="","",IF(INDEX('Required State Input – Clinic'!M$12:M$2011,$AT125)="","",INDEX('Required State Input – Clinic'!M$12:M$2011,$AT125)))</f>
        <v/>
      </c>
      <c r="N125" s="169" t="str">
        <f>IF($AR125="","",IF(INDEX('Required State Input – Clinic'!N$12:N$2011,$AT125)="","",INDEX('Required State Input – Clinic'!N$12:N$2011,$AT125)))</f>
        <v/>
      </c>
      <c r="O125" s="170" t="str">
        <f>IF($AR125="","",IF(INDEX('Required State Input – Clinic'!O$12:O$2011,$AT125)="","",ROUND(INDEX('Required State Input – Clinic'!O$12:O$2011,$AT125),2)))</f>
        <v/>
      </c>
      <c r="P125" s="170" t="str">
        <f>IF($AR125="","",IF(INDEX('Required State Input – Clinic'!P$12:P$2011,$AT125)="","",ROUND(INDEX('Required State Input – Clinic'!P$12:P$2011,$AT125),2)))</f>
        <v/>
      </c>
      <c r="Q125" s="170" t="str">
        <f>IF($AR125="","",IF(INDEX('Required State Input – Clinic'!Q$12:Q$2011,$AT125)="","",ROUND(INDEX('Required State Input – Clinic'!Q$12:Q$2011,$AT125),2)))</f>
        <v/>
      </c>
      <c r="R125" s="276" t="str">
        <f t="shared" si="10"/>
        <v/>
      </c>
      <c r="S125" s="171" t="str">
        <f>IF($AR125="","",IF(INDEX('Required State Input – Clinic'!R$12:R$2011,$AT125)="","",INDEX('Required State Input – Clinic'!R$12:R$2011,$AT125)))</f>
        <v/>
      </c>
      <c r="T125" s="169" t="str">
        <f>IF($AR125="","",IF(INDEX('Required State Input – Clinic'!S$12:S$2011,$AT125)="","",INDEX('Required State Input – Clinic'!S$12:S$2011,$AT125)))</f>
        <v/>
      </c>
      <c r="U125" s="170" t="str">
        <f>IF($AR125="","",IF(INDEX('Required State Input – Clinic'!T$12:T$2011,$AT125)="","",ROUND(INDEX('Required State Input – Clinic'!T$12:T$2011,$AT125),2)))</f>
        <v/>
      </c>
      <c r="V125" s="170" t="str">
        <f>IF($AR125="","",IF(INDEX('Required State Input – Clinic'!U$12:U$2011,$AT125)="","",ROUND(INDEX('Required State Input – Clinic'!U$12:U$2011,$AT125),2)))</f>
        <v/>
      </c>
      <c r="W125" s="170" t="str">
        <f>IF($AR125="","",IF(INDEX('Required State Input – Clinic'!V$12:V$2011,$AT125)="",0,ROUND(INDEX('Required State Input – Clinic'!V$12:V$2011,$AT125),2)))</f>
        <v/>
      </c>
      <c r="X125" s="170" t="str">
        <f>IF($AR125="","",IF(INDEX('Required State Input – Clinic'!W$12:W$2011,$AT125)="",0,ROUND(INDEX('Required State Input – Clinic'!W$12:W$2011,$AT125),2)))</f>
        <v/>
      </c>
      <c r="Y125" s="170" t="str">
        <f>IF($AR125="","",IF(INDEX('Required State Input – Clinic'!X$12:X$2011,$AT125)="",0,ROUND(INDEX('Required State Input – Clinic'!X$12:X$2011,$AT125),2)))</f>
        <v/>
      </c>
      <c r="Z125" s="180" t="str">
        <f t="shared" si="11"/>
        <v/>
      </c>
      <c r="AA125" s="179" t="str">
        <f>IF($AR125="","",IF(INDEX('Required State Input – Clinic'!Y$12:Y$2011,$AT125)="","",INDEX('Required State Input – Clinic'!Y$12:Y$2011,$AT125)))</f>
        <v/>
      </c>
      <c r="AB125" s="172" t="str">
        <f>IF($AR125="","",IF(INDEX('Required State Input – Clinic'!Z$12:Z$2011,$AT125)="","",ROUND(INDEX('Required State Input – Clinic'!Z$12:Z$2011,$AT125),4)))</f>
        <v/>
      </c>
      <c r="AC125" s="172" t="str">
        <f>IF($AR125="","",IF(INDEX('Required State Input – Clinic'!AA$12:AA$2011,$AT125)="","",ROUND(INDEX('Required State Input – Clinic'!AA$12:AA$2011,$AT125),4)))</f>
        <v/>
      </c>
      <c r="AD125" s="180" t="str">
        <f t="shared" si="12"/>
        <v/>
      </c>
      <c r="AE125" s="194" t="str">
        <f t="shared" si="13"/>
        <v/>
      </c>
      <c r="AF125" s="177" t="str">
        <f>IF($AR125="","",IF(INDEX('Required State Input – Clinic'!AB$12:AB$2011,$AT125)="","",INDEX('Required State Input – Clinic'!AB$12:AB$2011,$AT125)))</f>
        <v/>
      </c>
      <c r="AG125" s="172" t="str">
        <f>IF($AR125="","",IF(INDEX('Required State Input – Clinic'!AC$12:AC$2011,$AT125)="","",ROUND(INDEX('Required State Input – Clinic'!AC$12:AC$2011,$AT125),4)))</f>
        <v/>
      </c>
      <c r="AH125" s="180" t="str">
        <f t="shared" si="14"/>
        <v/>
      </c>
      <c r="AI125" s="173" t="str">
        <f>IF($AR125="","",IF(INDEX('Required State Input – Clinic'!AD$12:AD$2011,$AT125)="",0,ROUND(INDEX('Required State Input – Clinic'!AD$12:AD$2011,$AT125),2)))</f>
        <v/>
      </c>
      <c r="AJ125" s="180" t="str">
        <f t="shared" si="15"/>
        <v/>
      </c>
      <c r="AK125" s="194" t="str">
        <f t="shared" si="16"/>
        <v/>
      </c>
      <c r="AL125" s="170" t="str">
        <f>IF($AR125="","",IF(INDEX('Required State Input – Clinic'!AE$12:AE$2011,$AT125)="",0,ROUND(INDEX('Required State Input – Clinic'!AE$12:AE$2011,$AT125),2)))</f>
        <v/>
      </c>
      <c r="AM125" s="180" t="str">
        <f t="shared" si="17"/>
        <v/>
      </c>
      <c r="AR125" t="str">
        <f t="shared" si="18"/>
        <v/>
      </c>
      <c r="AS125" t="str">
        <f t="shared" si="19"/>
        <v/>
      </c>
      <c r="AT125" t="str">
        <f>IF(AR125="","",MATCH(AS125,'Required State Input – Clinic'!$AS$12:$AS$2011,FALSE))</f>
        <v/>
      </c>
    </row>
    <row r="126" spans="1:46" x14ac:dyDescent="0.25">
      <c r="A126" s="218" t="s">
        <v>257</v>
      </c>
      <c r="B126" s="174" t="str">
        <f>IF($AR126="","",IF(INDEX('Required State Input – Clinic'!B$12:B$2011,$AT126)="","",INDEX('Required State Input – Clinic'!B$12:B$2011,$AT126)))</f>
        <v/>
      </c>
      <c r="C126" s="168" t="str">
        <f>IF($AR126="","",IF(INDEX('Required State Input – Clinic'!C$12:C$2011,$AT126)="","",INDEX('Required State Input – Clinic'!C$12:C$2011,$AT126)))</f>
        <v/>
      </c>
      <c r="D126" s="175" t="str">
        <f>IF($AR126="","",IF(INDEX('Required State Input – Clinic'!D$12:D$2011,$AT126)="","",INDEX('Required State Input – Clinic'!D$12:D$2011,$AT126)))</f>
        <v/>
      </c>
      <c r="E126" s="174" t="str">
        <f>IF($AR126="","",IF(INDEX('Required State Input – Clinic'!E$12:E$2011,$AT126)="","",INDEX('Required State Input – Clinic'!E$12:E$2011,$AT126)))</f>
        <v/>
      </c>
      <c r="F126" s="176" t="str">
        <f>IF($AR126="","",IF(INDEX('Required State Input – Clinic'!F$12:F$2011,$AT126)="","",INDEX('Required State Input – Clinic'!F$12:F$2011,$AT126)))</f>
        <v/>
      </c>
      <c r="G126" s="176" t="str">
        <f>IF($AR126="","",IF(INDEX('Required State Input – Clinic'!G$12:G$2011,$AT126)="","",INDEX('Required State Input – Clinic'!G$12:G$2011,$AT126)))</f>
        <v/>
      </c>
      <c r="H126" s="176" t="str">
        <f>IF($AR126="","",IF(INDEX('Required State Input – Clinic'!H$12:H$2011,$AT126)="","",INDEX('Required State Input – Clinic'!H$12:H$2011,$AT126)))</f>
        <v/>
      </c>
      <c r="I126" s="177" t="str">
        <f>IF($AR126="","",IF(INDEX('Required State Input – Clinic'!I$12:I$2011,$AT126)="","",INDEX('Required State Input – Clinic'!I$12:I$2011,$AT126)))</f>
        <v/>
      </c>
      <c r="J126" s="176" t="str">
        <f>IF($AR126="","",IF(INDEX('Required State Input – Clinic'!J$12:J$2011,$AT126)="","",INDEX('Required State Input – Clinic'!J$12:J$2011,$AT126)))</f>
        <v/>
      </c>
      <c r="K126" s="178" t="str">
        <f>IF($AR126="","",IF(INDEX('Required State Input – Clinic'!K$12:K$2011,$AT126)="","",INDEX('Required State Input – Clinic'!K$12:K$2011,$AT126)))</f>
        <v/>
      </c>
      <c r="L126" s="179" t="str">
        <f>IF($AR126="","",IF(INDEX('Required State Input – Clinic'!L$12:L$2011,$AT126)="","",INDEX('Required State Input – Clinic'!L$12:L$2011,$AT126)))</f>
        <v/>
      </c>
      <c r="M126" s="169" t="str">
        <f>IF($AR126="","",IF(INDEX('Required State Input – Clinic'!M$12:M$2011,$AT126)="","",INDEX('Required State Input – Clinic'!M$12:M$2011,$AT126)))</f>
        <v/>
      </c>
      <c r="N126" s="169" t="str">
        <f>IF($AR126="","",IF(INDEX('Required State Input – Clinic'!N$12:N$2011,$AT126)="","",INDEX('Required State Input – Clinic'!N$12:N$2011,$AT126)))</f>
        <v/>
      </c>
      <c r="O126" s="170" t="str">
        <f>IF($AR126="","",IF(INDEX('Required State Input – Clinic'!O$12:O$2011,$AT126)="","",ROUND(INDEX('Required State Input – Clinic'!O$12:O$2011,$AT126),2)))</f>
        <v/>
      </c>
      <c r="P126" s="170" t="str">
        <f>IF($AR126="","",IF(INDEX('Required State Input – Clinic'!P$12:P$2011,$AT126)="","",ROUND(INDEX('Required State Input – Clinic'!P$12:P$2011,$AT126),2)))</f>
        <v/>
      </c>
      <c r="Q126" s="170" t="str">
        <f>IF($AR126="","",IF(INDEX('Required State Input – Clinic'!Q$12:Q$2011,$AT126)="","",ROUND(INDEX('Required State Input – Clinic'!Q$12:Q$2011,$AT126),2)))</f>
        <v/>
      </c>
      <c r="R126" s="276" t="str">
        <f t="shared" si="10"/>
        <v/>
      </c>
      <c r="S126" s="171" t="str">
        <f>IF($AR126="","",IF(INDEX('Required State Input – Clinic'!R$12:R$2011,$AT126)="","",INDEX('Required State Input – Clinic'!R$12:R$2011,$AT126)))</f>
        <v/>
      </c>
      <c r="T126" s="169" t="str">
        <f>IF($AR126="","",IF(INDEX('Required State Input – Clinic'!S$12:S$2011,$AT126)="","",INDEX('Required State Input – Clinic'!S$12:S$2011,$AT126)))</f>
        <v/>
      </c>
      <c r="U126" s="170" t="str">
        <f>IF($AR126="","",IF(INDEX('Required State Input – Clinic'!T$12:T$2011,$AT126)="","",ROUND(INDEX('Required State Input – Clinic'!T$12:T$2011,$AT126),2)))</f>
        <v/>
      </c>
      <c r="V126" s="170" t="str">
        <f>IF($AR126="","",IF(INDEX('Required State Input – Clinic'!U$12:U$2011,$AT126)="","",ROUND(INDEX('Required State Input – Clinic'!U$12:U$2011,$AT126),2)))</f>
        <v/>
      </c>
      <c r="W126" s="170" t="str">
        <f>IF($AR126="","",IF(INDEX('Required State Input – Clinic'!V$12:V$2011,$AT126)="",0,ROUND(INDEX('Required State Input – Clinic'!V$12:V$2011,$AT126),2)))</f>
        <v/>
      </c>
      <c r="X126" s="170" t="str">
        <f>IF($AR126="","",IF(INDEX('Required State Input – Clinic'!W$12:W$2011,$AT126)="",0,ROUND(INDEX('Required State Input – Clinic'!W$12:W$2011,$AT126),2)))</f>
        <v/>
      </c>
      <c r="Y126" s="170" t="str">
        <f>IF($AR126="","",IF(INDEX('Required State Input – Clinic'!X$12:X$2011,$AT126)="",0,ROUND(INDEX('Required State Input – Clinic'!X$12:X$2011,$AT126),2)))</f>
        <v/>
      </c>
      <c r="Z126" s="180" t="str">
        <f t="shared" si="11"/>
        <v/>
      </c>
      <c r="AA126" s="179" t="str">
        <f>IF($AR126="","",IF(INDEX('Required State Input – Clinic'!Y$12:Y$2011,$AT126)="","",INDEX('Required State Input – Clinic'!Y$12:Y$2011,$AT126)))</f>
        <v/>
      </c>
      <c r="AB126" s="172" t="str">
        <f>IF($AR126="","",IF(INDEX('Required State Input – Clinic'!Z$12:Z$2011,$AT126)="","",ROUND(INDEX('Required State Input – Clinic'!Z$12:Z$2011,$AT126),4)))</f>
        <v/>
      </c>
      <c r="AC126" s="172" t="str">
        <f>IF($AR126="","",IF(INDEX('Required State Input – Clinic'!AA$12:AA$2011,$AT126)="","",ROUND(INDEX('Required State Input – Clinic'!AA$12:AA$2011,$AT126),4)))</f>
        <v/>
      </c>
      <c r="AD126" s="180" t="str">
        <f t="shared" si="12"/>
        <v/>
      </c>
      <c r="AE126" s="194" t="str">
        <f t="shared" si="13"/>
        <v/>
      </c>
      <c r="AF126" s="177" t="str">
        <f>IF($AR126="","",IF(INDEX('Required State Input – Clinic'!AB$12:AB$2011,$AT126)="","",INDEX('Required State Input – Clinic'!AB$12:AB$2011,$AT126)))</f>
        <v/>
      </c>
      <c r="AG126" s="172" t="str">
        <f>IF($AR126="","",IF(INDEX('Required State Input – Clinic'!AC$12:AC$2011,$AT126)="","",ROUND(INDEX('Required State Input – Clinic'!AC$12:AC$2011,$AT126),4)))</f>
        <v/>
      </c>
      <c r="AH126" s="180" t="str">
        <f t="shared" si="14"/>
        <v/>
      </c>
      <c r="AI126" s="173" t="str">
        <f>IF($AR126="","",IF(INDEX('Required State Input – Clinic'!AD$12:AD$2011,$AT126)="",0,ROUND(INDEX('Required State Input – Clinic'!AD$12:AD$2011,$AT126),2)))</f>
        <v/>
      </c>
      <c r="AJ126" s="180" t="str">
        <f t="shared" si="15"/>
        <v/>
      </c>
      <c r="AK126" s="194" t="str">
        <f t="shared" si="16"/>
        <v/>
      </c>
      <c r="AL126" s="170" t="str">
        <f>IF($AR126="","",IF(INDEX('Required State Input – Clinic'!AE$12:AE$2011,$AT126)="",0,ROUND(INDEX('Required State Input – Clinic'!AE$12:AE$2011,$AT126),2)))</f>
        <v/>
      </c>
      <c r="AM126" s="180" t="str">
        <f t="shared" si="17"/>
        <v/>
      </c>
      <c r="AR126" t="str">
        <f t="shared" si="18"/>
        <v/>
      </c>
      <c r="AS126" t="str">
        <f t="shared" si="19"/>
        <v/>
      </c>
      <c r="AT126" t="str">
        <f>IF(AR126="","",MATCH(AS126,'Required State Input – Clinic'!$AS$12:$AS$2011,FALSE))</f>
        <v/>
      </c>
    </row>
    <row r="127" spans="1:46" x14ac:dyDescent="0.25">
      <c r="A127" s="218" t="s">
        <v>257</v>
      </c>
      <c r="B127" s="174" t="str">
        <f>IF($AR127="","",IF(INDEX('Required State Input – Clinic'!B$12:B$2011,$AT127)="","",INDEX('Required State Input – Clinic'!B$12:B$2011,$AT127)))</f>
        <v/>
      </c>
      <c r="C127" s="168" t="str">
        <f>IF($AR127="","",IF(INDEX('Required State Input – Clinic'!C$12:C$2011,$AT127)="","",INDEX('Required State Input – Clinic'!C$12:C$2011,$AT127)))</f>
        <v/>
      </c>
      <c r="D127" s="175" t="str">
        <f>IF($AR127="","",IF(INDEX('Required State Input – Clinic'!D$12:D$2011,$AT127)="","",INDEX('Required State Input – Clinic'!D$12:D$2011,$AT127)))</f>
        <v/>
      </c>
      <c r="E127" s="174" t="str">
        <f>IF($AR127="","",IF(INDEX('Required State Input – Clinic'!E$12:E$2011,$AT127)="","",INDEX('Required State Input – Clinic'!E$12:E$2011,$AT127)))</f>
        <v/>
      </c>
      <c r="F127" s="176" t="str">
        <f>IF($AR127="","",IF(INDEX('Required State Input – Clinic'!F$12:F$2011,$AT127)="","",INDEX('Required State Input – Clinic'!F$12:F$2011,$AT127)))</f>
        <v/>
      </c>
      <c r="G127" s="176" t="str">
        <f>IF($AR127="","",IF(INDEX('Required State Input – Clinic'!G$12:G$2011,$AT127)="","",INDEX('Required State Input – Clinic'!G$12:G$2011,$AT127)))</f>
        <v/>
      </c>
      <c r="H127" s="176" t="str">
        <f>IF($AR127="","",IF(INDEX('Required State Input – Clinic'!H$12:H$2011,$AT127)="","",INDEX('Required State Input – Clinic'!H$12:H$2011,$AT127)))</f>
        <v/>
      </c>
      <c r="I127" s="177" t="str">
        <f>IF($AR127="","",IF(INDEX('Required State Input – Clinic'!I$12:I$2011,$AT127)="","",INDEX('Required State Input – Clinic'!I$12:I$2011,$AT127)))</f>
        <v/>
      </c>
      <c r="J127" s="176" t="str">
        <f>IF($AR127="","",IF(INDEX('Required State Input – Clinic'!J$12:J$2011,$AT127)="","",INDEX('Required State Input – Clinic'!J$12:J$2011,$AT127)))</f>
        <v/>
      </c>
      <c r="K127" s="178" t="str">
        <f>IF($AR127="","",IF(INDEX('Required State Input – Clinic'!K$12:K$2011,$AT127)="","",INDEX('Required State Input – Clinic'!K$12:K$2011,$AT127)))</f>
        <v/>
      </c>
      <c r="L127" s="179" t="str">
        <f>IF($AR127="","",IF(INDEX('Required State Input – Clinic'!L$12:L$2011,$AT127)="","",INDEX('Required State Input – Clinic'!L$12:L$2011,$AT127)))</f>
        <v/>
      </c>
      <c r="M127" s="169" t="str">
        <f>IF($AR127="","",IF(INDEX('Required State Input – Clinic'!M$12:M$2011,$AT127)="","",INDEX('Required State Input – Clinic'!M$12:M$2011,$AT127)))</f>
        <v/>
      </c>
      <c r="N127" s="169" t="str">
        <f>IF($AR127="","",IF(INDEX('Required State Input – Clinic'!N$12:N$2011,$AT127)="","",INDEX('Required State Input – Clinic'!N$12:N$2011,$AT127)))</f>
        <v/>
      </c>
      <c r="O127" s="170" t="str">
        <f>IF($AR127="","",IF(INDEX('Required State Input – Clinic'!O$12:O$2011,$AT127)="","",ROUND(INDEX('Required State Input – Clinic'!O$12:O$2011,$AT127),2)))</f>
        <v/>
      </c>
      <c r="P127" s="170" t="str">
        <f>IF($AR127="","",IF(INDEX('Required State Input – Clinic'!P$12:P$2011,$AT127)="","",ROUND(INDEX('Required State Input – Clinic'!P$12:P$2011,$AT127),2)))</f>
        <v/>
      </c>
      <c r="Q127" s="170" t="str">
        <f>IF($AR127="","",IF(INDEX('Required State Input – Clinic'!Q$12:Q$2011,$AT127)="","",ROUND(INDEX('Required State Input – Clinic'!Q$12:Q$2011,$AT127),2)))</f>
        <v/>
      </c>
      <c r="R127" s="276" t="str">
        <f t="shared" si="10"/>
        <v/>
      </c>
      <c r="S127" s="171" t="str">
        <f>IF($AR127="","",IF(INDEX('Required State Input – Clinic'!R$12:R$2011,$AT127)="","",INDEX('Required State Input – Clinic'!R$12:R$2011,$AT127)))</f>
        <v/>
      </c>
      <c r="T127" s="169" t="str">
        <f>IF($AR127="","",IF(INDEX('Required State Input – Clinic'!S$12:S$2011,$AT127)="","",INDEX('Required State Input – Clinic'!S$12:S$2011,$AT127)))</f>
        <v/>
      </c>
      <c r="U127" s="170" t="str">
        <f>IF($AR127="","",IF(INDEX('Required State Input – Clinic'!T$12:T$2011,$AT127)="","",ROUND(INDEX('Required State Input – Clinic'!T$12:T$2011,$AT127),2)))</f>
        <v/>
      </c>
      <c r="V127" s="170" t="str">
        <f>IF($AR127="","",IF(INDEX('Required State Input – Clinic'!U$12:U$2011,$AT127)="","",ROUND(INDEX('Required State Input – Clinic'!U$12:U$2011,$AT127),2)))</f>
        <v/>
      </c>
      <c r="W127" s="170" t="str">
        <f>IF($AR127="","",IF(INDEX('Required State Input – Clinic'!V$12:V$2011,$AT127)="",0,ROUND(INDEX('Required State Input – Clinic'!V$12:V$2011,$AT127),2)))</f>
        <v/>
      </c>
      <c r="X127" s="170" t="str">
        <f>IF($AR127="","",IF(INDEX('Required State Input – Clinic'!W$12:W$2011,$AT127)="",0,ROUND(INDEX('Required State Input – Clinic'!W$12:W$2011,$AT127),2)))</f>
        <v/>
      </c>
      <c r="Y127" s="170" t="str">
        <f>IF($AR127="","",IF(INDEX('Required State Input – Clinic'!X$12:X$2011,$AT127)="",0,ROUND(INDEX('Required State Input – Clinic'!X$12:X$2011,$AT127),2)))</f>
        <v/>
      </c>
      <c r="Z127" s="180" t="str">
        <f t="shared" si="11"/>
        <v/>
      </c>
      <c r="AA127" s="179" t="str">
        <f>IF($AR127="","",IF(INDEX('Required State Input – Clinic'!Y$12:Y$2011,$AT127)="","",INDEX('Required State Input – Clinic'!Y$12:Y$2011,$AT127)))</f>
        <v/>
      </c>
      <c r="AB127" s="172" t="str">
        <f>IF($AR127="","",IF(INDEX('Required State Input – Clinic'!Z$12:Z$2011,$AT127)="","",ROUND(INDEX('Required State Input – Clinic'!Z$12:Z$2011,$AT127),4)))</f>
        <v/>
      </c>
      <c r="AC127" s="172" t="str">
        <f>IF($AR127="","",IF(INDEX('Required State Input – Clinic'!AA$12:AA$2011,$AT127)="","",ROUND(INDEX('Required State Input – Clinic'!AA$12:AA$2011,$AT127),4)))</f>
        <v/>
      </c>
      <c r="AD127" s="180" t="str">
        <f t="shared" si="12"/>
        <v/>
      </c>
      <c r="AE127" s="194" t="str">
        <f t="shared" si="13"/>
        <v/>
      </c>
      <c r="AF127" s="177" t="str">
        <f>IF($AR127="","",IF(INDEX('Required State Input – Clinic'!AB$12:AB$2011,$AT127)="","",INDEX('Required State Input – Clinic'!AB$12:AB$2011,$AT127)))</f>
        <v/>
      </c>
      <c r="AG127" s="172" t="str">
        <f>IF($AR127="","",IF(INDEX('Required State Input – Clinic'!AC$12:AC$2011,$AT127)="","",ROUND(INDEX('Required State Input – Clinic'!AC$12:AC$2011,$AT127),4)))</f>
        <v/>
      </c>
      <c r="AH127" s="180" t="str">
        <f t="shared" si="14"/>
        <v/>
      </c>
      <c r="AI127" s="173" t="str">
        <f>IF($AR127="","",IF(INDEX('Required State Input – Clinic'!AD$12:AD$2011,$AT127)="",0,ROUND(INDEX('Required State Input – Clinic'!AD$12:AD$2011,$AT127),2)))</f>
        <v/>
      </c>
      <c r="AJ127" s="180" t="str">
        <f t="shared" si="15"/>
        <v/>
      </c>
      <c r="AK127" s="194" t="str">
        <f t="shared" si="16"/>
        <v/>
      </c>
      <c r="AL127" s="170" t="str">
        <f>IF($AR127="","",IF(INDEX('Required State Input – Clinic'!AE$12:AE$2011,$AT127)="",0,ROUND(INDEX('Required State Input – Clinic'!AE$12:AE$2011,$AT127),2)))</f>
        <v/>
      </c>
      <c r="AM127" s="180" t="str">
        <f t="shared" si="17"/>
        <v/>
      </c>
      <c r="AR127" t="str">
        <f t="shared" si="18"/>
        <v/>
      </c>
      <c r="AS127" t="str">
        <f t="shared" si="19"/>
        <v/>
      </c>
      <c r="AT127" t="str">
        <f>IF(AR127="","",MATCH(AS127,'Required State Input – Clinic'!$AS$12:$AS$2011,FALSE))</f>
        <v/>
      </c>
    </row>
    <row r="128" spans="1:46" x14ac:dyDescent="0.25">
      <c r="A128" s="218" t="s">
        <v>257</v>
      </c>
      <c r="B128" s="174" t="str">
        <f>IF($AR128="","",IF(INDEX('Required State Input – Clinic'!B$12:B$2011,$AT128)="","",INDEX('Required State Input – Clinic'!B$12:B$2011,$AT128)))</f>
        <v/>
      </c>
      <c r="C128" s="168" t="str">
        <f>IF($AR128="","",IF(INDEX('Required State Input – Clinic'!C$12:C$2011,$AT128)="","",INDEX('Required State Input – Clinic'!C$12:C$2011,$AT128)))</f>
        <v/>
      </c>
      <c r="D128" s="175" t="str">
        <f>IF($AR128="","",IF(INDEX('Required State Input – Clinic'!D$12:D$2011,$AT128)="","",INDEX('Required State Input – Clinic'!D$12:D$2011,$AT128)))</f>
        <v/>
      </c>
      <c r="E128" s="174" t="str">
        <f>IF($AR128="","",IF(INDEX('Required State Input – Clinic'!E$12:E$2011,$AT128)="","",INDEX('Required State Input – Clinic'!E$12:E$2011,$AT128)))</f>
        <v/>
      </c>
      <c r="F128" s="176" t="str">
        <f>IF($AR128="","",IF(INDEX('Required State Input – Clinic'!F$12:F$2011,$AT128)="","",INDEX('Required State Input – Clinic'!F$12:F$2011,$AT128)))</f>
        <v/>
      </c>
      <c r="G128" s="176" t="str">
        <f>IF($AR128="","",IF(INDEX('Required State Input – Clinic'!G$12:G$2011,$AT128)="","",INDEX('Required State Input – Clinic'!G$12:G$2011,$AT128)))</f>
        <v/>
      </c>
      <c r="H128" s="176" t="str">
        <f>IF($AR128="","",IF(INDEX('Required State Input – Clinic'!H$12:H$2011,$AT128)="","",INDEX('Required State Input – Clinic'!H$12:H$2011,$AT128)))</f>
        <v/>
      </c>
      <c r="I128" s="177" t="str">
        <f>IF($AR128="","",IF(INDEX('Required State Input – Clinic'!I$12:I$2011,$AT128)="","",INDEX('Required State Input – Clinic'!I$12:I$2011,$AT128)))</f>
        <v/>
      </c>
      <c r="J128" s="176" t="str">
        <f>IF($AR128="","",IF(INDEX('Required State Input – Clinic'!J$12:J$2011,$AT128)="","",INDEX('Required State Input – Clinic'!J$12:J$2011,$AT128)))</f>
        <v/>
      </c>
      <c r="K128" s="178" t="str">
        <f>IF($AR128="","",IF(INDEX('Required State Input – Clinic'!K$12:K$2011,$AT128)="","",INDEX('Required State Input – Clinic'!K$12:K$2011,$AT128)))</f>
        <v/>
      </c>
      <c r="L128" s="179" t="str">
        <f>IF($AR128="","",IF(INDEX('Required State Input – Clinic'!L$12:L$2011,$AT128)="","",INDEX('Required State Input – Clinic'!L$12:L$2011,$AT128)))</f>
        <v/>
      </c>
      <c r="M128" s="169" t="str">
        <f>IF($AR128="","",IF(INDEX('Required State Input – Clinic'!M$12:M$2011,$AT128)="","",INDEX('Required State Input – Clinic'!M$12:M$2011,$AT128)))</f>
        <v/>
      </c>
      <c r="N128" s="169" t="str">
        <f>IF($AR128="","",IF(INDEX('Required State Input – Clinic'!N$12:N$2011,$AT128)="","",INDEX('Required State Input – Clinic'!N$12:N$2011,$AT128)))</f>
        <v/>
      </c>
      <c r="O128" s="170" t="str">
        <f>IF($AR128="","",IF(INDEX('Required State Input – Clinic'!O$12:O$2011,$AT128)="","",ROUND(INDEX('Required State Input – Clinic'!O$12:O$2011,$AT128),2)))</f>
        <v/>
      </c>
      <c r="P128" s="170" t="str">
        <f>IF($AR128="","",IF(INDEX('Required State Input – Clinic'!P$12:P$2011,$AT128)="","",ROUND(INDEX('Required State Input – Clinic'!P$12:P$2011,$AT128),2)))</f>
        <v/>
      </c>
      <c r="Q128" s="170" t="str">
        <f>IF($AR128="","",IF(INDEX('Required State Input – Clinic'!Q$12:Q$2011,$AT128)="","",ROUND(INDEX('Required State Input – Clinic'!Q$12:Q$2011,$AT128),2)))</f>
        <v/>
      </c>
      <c r="R128" s="276" t="str">
        <f t="shared" si="10"/>
        <v/>
      </c>
      <c r="S128" s="171" t="str">
        <f>IF($AR128="","",IF(INDEX('Required State Input – Clinic'!R$12:R$2011,$AT128)="","",INDEX('Required State Input – Clinic'!R$12:R$2011,$AT128)))</f>
        <v/>
      </c>
      <c r="T128" s="169" t="str">
        <f>IF($AR128="","",IF(INDEX('Required State Input – Clinic'!S$12:S$2011,$AT128)="","",INDEX('Required State Input – Clinic'!S$12:S$2011,$AT128)))</f>
        <v/>
      </c>
      <c r="U128" s="170" t="str">
        <f>IF($AR128="","",IF(INDEX('Required State Input – Clinic'!T$12:T$2011,$AT128)="","",ROUND(INDEX('Required State Input – Clinic'!T$12:T$2011,$AT128),2)))</f>
        <v/>
      </c>
      <c r="V128" s="170" t="str">
        <f>IF($AR128="","",IF(INDEX('Required State Input – Clinic'!U$12:U$2011,$AT128)="","",ROUND(INDEX('Required State Input – Clinic'!U$12:U$2011,$AT128),2)))</f>
        <v/>
      </c>
      <c r="W128" s="170" t="str">
        <f>IF($AR128="","",IF(INDEX('Required State Input – Clinic'!V$12:V$2011,$AT128)="",0,ROUND(INDEX('Required State Input – Clinic'!V$12:V$2011,$AT128),2)))</f>
        <v/>
      </c>
      <c r="X128" s="170" t="str">
        <f>IF($AR128="","",IF(INDEX('Required State Input – Clinic'!W$12:W$2011,$AT128)="",0,ROUND(INDEX('Required State Input – Clinic'!W$12:W$2011,$AT128),2)))</f>
        <v/>
      </c>
      <c r="Y128" s="170" t="str">
        <f>IF($AR128="","",IF(INDEX('Required State Input – Clinic'!X$12:X$2011,$AT128)="",0,ROUND(INDEX('Required State Input – Clinic'!X$12:X$2011,$AT128),2)))</f>
        <v/>
      </c>
      <c r="Z128" s="180" t="str">
        <f t="shared" si="11"/>
        <v/>
      </c>
      <c r="AA128" s="179" t="str">
        <f>IF($AR128="","",IF(INDEX('Required State Input – Clinic'!Y$12:Y$2011,$AT128)="","",INDEX('Required State Input – Clinic'!Y$12:Y$2011,$AT128)))</f>
        <v/>
      </c>
      <c r="AB128" s="172" t="str">
        <f>IF($AR128="","",IF(INDEX('Required State Input – Clinic'!Z$12:Z$2011,$AT128)="","",ROUND(INDEX('Required State Input – Clinic'!Z$12:Z$2011,$AT128),4)))</f>
        <v/>
      </c>
      <c r="AC128" s="172" t="str">
        <f>IF($AR128="","",IF(INDEX('Required State Input – Clinic'!AA$12:AA$2011,$AT128)="","",ROUND(INDEX('Required State Input – Clinic'!AA$12:AA$2011,$AT128),4)))</f>
        <v/>
      </c>
      <c r="AD128" s="180" t="str">
        <f t="shared" si="12"/>
        <v/>
      </c>
      <c r="AE128" s="194" t="str">
        <f t="shared" si="13"/>
        <v/>
      </c>
      <c r="AF128" s="177" t="str">
        <f>IF($AR128="","",IF(INDEX('Required State Input – Clinic'!AB$12:AB$2011,$AT128)="","",INDEX('Required State Input – Clinic'!AB$12:AB$2011,$AT128)))</f>
        <v/>
      </c>
      <c r="AG128" s="172" t="str">
        <f>IF($AR128="","",IF(INDEX('Required State Input – Clinic'!AC$12:AC$2011,$AT128)="","",ROUND(INDEX('Required State Input – Clinic'!AC$12:AC$2011,$AT128),4)))</f>
        <v/>
      </c>
      <c r="AH128" s="180" t="str">
        <f t="shared" si="14"/>
        <v/>
      </c>
      <c r="AI128" s="173" t="str">
        <f>IF($AR128="","",IF(INDEX('Required State Input – Clinic'!AD$12:AD$2011,$AT128)="",0,ROUND(INDEX('Required State Input – Clinic'!AD$12:AD$2011,$AT128),2)))</f>
        <v/>
      </c>
      <c r="AJ128" s="180" t="str">
        <f t="shared" si="15"/>
        <v/>
      </c>
      <c r="AK128" s="194" t="str">
        <f t="shared" si="16"/>
        <v/>
      </c>
      <c r="AL128" s="170" t="str">
        <f>IF($AR128="","",IF(INDEX('Required State Input – Clinic'!AE$12:AE$2011,$AT128)="",0,ROUND(INDEX('Required State Input – Clinic'!AE$12:AE$2011,$AT128),2)))</f>
        <v/>
      </c>
      <c r="AM128" s="180" t="str">
        <f t="shared" si="17"/>
        <v/>
      </c>
      <c r="AR128" t="str">
        <f t="shared" si="18"/>
        <v/>
      </c>
      <c r="AS128" t="str">
        <f t="shared" si="19"/>
        <v/>
      </c>
      <c r="AT128" t="str">
        <f>IF(AR128="","",MATCH(AS128,'Required State Input – Clinic'!$AS$12:$AS$2011,FALSE))</f>
        <v/>
      </c>
    </row>
    <row r="129" spans="1:46" x14ac:dyDescent="0.25">
      <c r="A129" s="218" t="s">
        <v>257</v>
      </c>
      <c r="B129" s="174" t="str">
        <f>IF($AR129="","",IF(INDEX('Required State Input – Clinic'!B$12:B$2011,$AT129)="","",INDEX('Required State Input – Clinic'!B$12:B$2011,$AT129)))</f>
        <v/>
      </c>
      <c r="C129" s="168" t="str">
        <f>IF($AR129="","",IF(INDEX('Required State Input – Clinic'!C$12:C$2011,$AT129)="","",INDEX('Required State Input – Clinic'!C$12:C$2011,$AT129)))</f>
        <v/>
      </c>
      <c r="D129" s="175" t="str">
        <f>IF($AR129="","",IF(INDEX('Required State Input – Clinic'!D$12:D$2011,$AT129)="","",INDEX('Required State Input – Clinic'!D$12:D$2011,$AT129)))</f>
        <v/>
      </c>
      <c r="E129" s="174" t="str">
        <f>IF($AR129="","",IF(INDEX('Required State Input – Clinic'!E$12:E$2011,$AT129)="","",INDEX('Required State Input – Clinic'!E$12:E$2011,$AT129)))</f>
        <v/>
      </c>
      <c r="F129" s="176" t="str">
        <f>IF($AR129="","",IF(INDEX('Required State Input – Clinic'!F$12:F$2011,$AT129)="","",INDEX('Required State Input – Clinic'!F$12:F$2011,$AT129)))</f>
        <v/>
      </c>
      <c r="G129" s="176" t="str">
        <f>IF($AR129="","",IF(INDEX('Required State Input – Clinic'!G$12:G$2011,$AT129)="","",INDEX('Required State Input – Clinic'!G$12:G$2011,$AT129)))</f>
        <v/>
      </c>
      <c r="H129" s="176" t="str">
        <f>IF($AR129="","",IF(INDEX('Required State Input – Clinic'!H$12:H$2011,$AT129)="","",INDEX('Required State Input – Clinic'!H$12:H$2011,$AT129)))</f>
        <v/>
      </c>
      <c r="I129" s="177" t="str">
        <f>IF($AR129="","",IF(INDEX('Required State Input – Clinic'!I$12:I$2011,$AT129)="","",INDEX('Required State Input – Clinic'!I$12:I$2011,$AT129)))</f>
        <v/>
      </c>
      <c r="J129" s="176" t="str">
        <f>IF($AR129="","",IF(INDEX('Required State Input – Clinic'!J$12:J$2011,$AT129)="","",INDEX('Required State Input – Clinic'!J$12:J$2011,$AT129)))</f>
        <v/>
      </c>
      <c r="K129" s="178" t="str">
        <f>IF($AR129="","",IF(INDEX('Required State Input – Clinic'!K$12:K$2011,$AT129)="","",INDEX('Required State Input – Clinic'!K$12:K$2011,$AT129)))</f>
        <v/>
      </c>
      <c r="L129" s="179" t="str">
        <f>IF($AR129="","",IF(INDEX('Required State Input – Clinic'!L$12:L$2011,$AT129)="","",INDEX('Required State Input – Clinic'!L$12:L$2011,$AT129)))</f>
        <v/>
      </c>
      <c r="M129" s="169" t="str">
        <f>IF($AR129="","",IF(INDEX('Required State Input – Clinic'!M$12:M$2011,$AT129)="","",INDEX('Required State Input – Clinic'!M$12:M$2011,$AT129)))</f>
        <v/>
      </c>
      <c r="N129" s="169" t="str">
        <f>IF($AR129="","",IF(INDEX('Required State Input – Clinic'!N$12:N$2011,$AT129)="","",INDEX('Required State Input – Clinic'!N$12:N$2011,$AT129)))</f>
        <v/>
      </c>
      <c r="O129" s="170" t="str">
        <f>IF($AR129="","",IF(INDEX('Required State Input – Clinic'!O$12:O$2011,$AT129)="","",ROUND(INDEX('Required State Input – Clinic'!O$12:O$2011,$AT129),2)))</f>
        <v/>
      </c>
      <c r="P129" s="170" t="str">
        <f>IF($AR129="","",IF(INDEX('Required State Input – Clinic'!P$12:P$2011,$AT129)="","",ROUND(INDEX('Required State Input – Clinic'!P$12:P$2011,$AT129),2)))</f>
        <v/>
      </c>
      <c r="Q129" s="170" t="str">
        <f>IF($AR129="","",IF(INDEX('Required State Input – Clinic'!Q$12:Q$2011,$AT129)="","",ROUND(INDEX('Required State Input – Clinic'!Q$12:Q$2011,$AT129),2)))</f>
        <v/>
      </c>
      <c r="R129" s="276" t="str">
        <f t="shared" si="10"/>
        <v/>
      </c>
      <c r="S129" s="171" t="str">
        <f>IF($AR129="","",IF(INDEX('Required State Input – Clinic'!R$12:R$2011,$AT129)="","",INDEX('Required State Input – Clinic'!R$12:R$2011,$AT129)))</f>
        <v/>
      </c>
      <c r="T129" s="169" t="str">
        <f>IF($AR129="","",IF(INDEX('Required State Input – Clinic'!S$12:S$2011,$AT129)="","",INDEX('Required State Input – Clinic'!S$12:S$2011,$AT129)))</f>
        <v/>
      </c>
      <c r="U129" s="170" t="str">
        <f>IF($AR129="","",IF(INDEX('Required State Input – Clinic'!T$12:T$2011,$AT129)="","",ROUND(INDEX('Required State Input – Clinic'!T$12:T$2011,$AT129),2)))</f>
        <v/>
      </c>
      <c r="V129" s="170" t="str">
        <f>IF($AR129="","",IF(INDEX('Required State Input – Clinic'!U$12:U$2011,$AT129)="","",ROUND(INDEX('Required State Input – Clinic'!U$12:U$2011,$AT129),2)))</f>
        <v/>
      </c>
      <c r="W129" s="170" t="str">
        <f>IF($AR129="","",IF(INDEX('Required State Input – Clinic'!V$12:V$2011,$AT129)="",0,ROUND(INDEX('Required State Input – Clinic'!V$12:V$2011,$AT129),2)))</f>
        <v/>
      </c>
      <c r="X129" s="170" t="str">
        <f>IF($AR129="","",IF(INDEX('Required State Input – Clinic'!W$12:W$2011,$AT129)="",0,ROUND(INDEX('Required State Input – Clinic'!W$12:W$2011,$AT129),2)))</f>
        <v/>
      </c>
      <c r="Y129" s="170" t="str">
        <f>IF($AR129="","",IF(INDEX('Required State Input – Clinic'!X$12:X$2011,$AT129)="",0,ROUND(INDEX('Required State Input – Clinic'!X$12:X$2011,$AT129),2)))</f>
        <v/>
      </c>
      <c r="Z129" s="180" t="str">
        <f t="shared" si="11"/>
        <v/>
      </c>
      <c r="AA129" s="179" t="str">
        <f>IF($AR129="","",IF(INDEX('Required State Input – Clinic'!Y$12:Y$2011,$AT129)="","",INDEX('Required State Input – Clinic'!Y$12:Y$2011,$AT129)))</f>
        <v/>
      </c>
      <c r="AB129" s="172" t="str">
        <f>IF($AR129="","",IF(INDEX('Required State Input – Clinic'!Z$12:Z$2011,$AT129)="","",ROUND(INDEX('Required State Input – Clinic'!Z$12:Z$2011,$AT129),4)))</f>
        <v/>
      </c>
      <c r="AC129" s="172" t="str">
        <f>IF($AR129="","",IF(INDEX('Required State Input – Clinic'!AA$12:AA$2011,$AT129)="","",ROUND(INDEX('Required State Input – Clinic'!AA$12:AA$2011,$AT129),4)))</f>
        <v/>
      </c>
      <c r="AD129" s="180" t="str">
        <f t="shared" si="12"/>
        <v/>
      </c>
      <c r="AE129" s="194" t="str">
        <f t="shared" si="13"/>
        <v/>
      </c>
      <c r="AF129" s="177" t="str">
        <f>IF($AR129="","",IF(INDEX('Required State Input – Clinic'!AB$12:AB$2011,$AT129)="","",INDEX('Required State Input – Clinic'!AB$12:AB$2011,$AT129)))</f>
        <v/>
      </c>
      <c r="AG129" s="172" t="str">
        <f>IF($AR129="","",IF(INDEX('Required State Input – Clinic'!AC$12:AC$2011,$AT129)="","",ROUND(INDEX('Required State Input – Clinic'!AC$12:AC$2011,$AT129),4)))</f>
        <v/>
      </c>
      <c r="AH129" s="180" t="str">
        <f t="shared" si="14"/>
        <v/>
      </c>
      <c r="AI129" s="173" t="str">
        <f>IF($AR129="","",IF(INDEX('Required State Input – Clinic'!AD$12:AD$2011,$AT129)="",0,ROUND(INDEX('Required State Input – Clinic'!AD$12:AD$2011,$AT129),2)))</f>
        <v/>
      </c>
      <c r="AJ129" s="180" t="str">
        <f t="shared" si="15"/>
        <v/>
      </c>
      <c r="AK129" s="194" t="str">
        <f t="shared" si="16"/>
        <v/>
      </c>
      <c r="AL129" s="170" t="str">
        <f>IF($AR129="","",IF(INDEX('Required State Input – Clinic'!AE$12:AE$2011,$AT129)="",0,ROUND(INDEX('Required State Input – Clinic'!AE$12:AE$2011,$AT129),2)))</f>
        <v/>
      </c>
      <c r="AM129" s="180" t="str">
        <f t="shared" si="17"/>
        <v/>
      </c>
      <c r="AR129" t="str">
        <f t="shared" si="18"/>
        <v/>
      </c>
      <c r="AS129" t="str">
        <f t="shared" si="19"/>
        <v/>
      </c>
      <c r="AT129" t="str">
        <f>IF(AR129="","",MATCH(AS129,'Required State Input – Clinic'!$AS$12:$AS$2011,FALSE))</f>
        <v/>
      </c>
    </row>
    <row r="130" spans="1:46" x14ac:dyDescent="0.25">
      <c r="A130" s="218" t="s">
        <v>257</v>
      </c>
      <c r="B130" s="174" t="str">
        <f>IF($AR130="","",IF(INDEX('Required State Input – Clinic'!B$12:B$2011,$AT130)="","",INDEX('Required State Input – Clinic'!B$12:B$2011,$AT130)))</f>
        <v/>
      </c>
      <c r="C130" s="168" t="str">
        <f>IF($AR130="","",IF(INDEX('Required State Input – Clinic'!C$12:C$2011,$AT130)="","",INDEX('Required State Input – Clinic'!C$12:C$2011,$AT130)))</f>
        <v/>
      </c>
      <c r="D130" s="175" t="str">
        <f>IF($AR130="","",IF(INDEX('Required State Input – Clinic'!D$12:D$2011,$AT130)="","",INDEX('Required State Input – Clinic'!D$12:D$2011,$AT130)))</f>
        <v/>
      </c>
      <c r="E130" s="174" t="str">
        <f>IF($AR130="","",IF(INDEX('Required State Input – Clinic'!E$12:E$2011,$AT130)="","",INDEX('Required State Input – Clinic'!E$12:E$2011,$AT130)))</f>
        <v/>
      </c>
      <c r="F130" s="176" t="str">
        <f>IF($AR130="","",IF(INDEX('Required State Input – Clinic'!F$12:F$2011,$AT130)="","",INDEX('Required State Input – Clinic'!F$12:F$2011,$AT130)))</f>
        <v/>
      </c>
      <c r="G130" s="176" t="str">
        <f>IF($AR130="","",IF(INDEX('Required State Input – Clinic'!G$12:G$2011,$AT130)="","",INDEX('Required State Input – Clinic'!G$12:G$2011,$AT130)))</f>
        <v/>
      </c>
      <c r="H130" s="176" t="str">
        <f>IF($AR130="","",IF(INDEX('Required State Input – Clinic'!H$12:H$2011,$AT130)="","",INDEX('Required State Input – Clinic'!H$12:H$2011,$AT130)))</f>
        <v/>
      </c>
      <c r="I130" s="177" t="str">
        <f>IF($AR130="","",IF(INDEX('Required State Input – Clinic'!I$12:I$2011,$AT130)="","",INDEX('Required State Input – Clinic'!I$12:I$2011,$AT130)))</f>
        <v/>
      </c>
      <c r="J130" s="176" t="str">
        <f>IF($AR130="","",IF(INDEX('Required State Input – Clinic'!J$12:J$2011,$AT130)="","",INDEX('Required State Input – Clinic'!J$12:J$2011,$AT130)))</f>
        <v/>
      </c>
      <c r="K130" s="178" t="str">
        <f>IF($AR130="","",IF(INDEX('Required State Input – Clinic'!K$12:K$2011,$AT130)="","",INDEX('Required State Input – Clinic'!K$12:K$2011,$AT130)))</f>
        <v/>
      </c>
      <c r="L130" s="179" t="str">
        <f>IF($AR130="","",IF(INDEX('Required State Input – Clinic'!L$12:L$2011,$AT130)="","",INDEX('Required State Input – Clinic'!L$12:L$2011,$AT130)))</f>
        <v/>
      </c>
      <c r="M130" s="169" t="str">
        <f>IF($AR130="","",IF(INDEX('Required State Input – Clinic'!M$12:M$2011,$AT130)="","",INDEX('Required State Input – Clinic'!M$12:M$2011,$AT130)))</f>
        <v/>
      </c>
      <c r="N130" s="169" t="str">
        <f>IF($AR130="","",IF(INDEX('Required State Input – Clinic'!N$12:N$2011,$AT130)="","",INDEX('Required State Input – Clinic'!N$12:N$2011,$AT130)))</f>
        <v/>
      </c>
      <c r="O130" s="170" t="str">
        <f>IF($AR130="","",IF(INDEX('Required State Input – Clinic'!O$12:O$2011,$AT130)="","",ROUND(INDEX('Required State Input – Clinic'!O$12:O$2011,$AT130),2)))</f>
        <v/>
      </c>
      <c r="P130" s="170" t="str">
        <f>IF($AR130="","",IF(INDEX('Required State Input – Clinic'!P$12:P$2011,$AT130)="","",ROUND(INDEX('Required State Input – Clinic'!P$12:P$2011,$AT130),2)))</f>
        <v/>
      </c>
      <c r="Q130" s="170" t="str">
        <f>IF($AR130="","",IF(INDEX('Required State Input – Clinic'!Q$12:Q$2011,$AT130)="","",ROUND(INDEX('Required State Input – Clinic'!Q$12:Q$2011,$AT130),2)))</f>
        <v/>
      </c>
      <c r="R130" s="276" t="str">
        <f t="shared" si="10"/>
        <v/>
      </c>
      <c r="S130" s="171" t="str">
        <f>IF($AR130="","",IF(INDEX('Required State Input – Clinic'!R$12:R$2011,$AT130)="","",INDEX('Required State Input – Clinic'!R$12:R$2011,$AT130)))</f>
        <v/>
      </c>
      <c r="T130" s="169" t="str">
        <f>IF($AR130="","",IF(INDEX('Required State Input – Clinic'!S$12:S$2011,$AT130)="","",INDEX('Required State Input – Clinic'!S$12:S$2011,$AT130)))</f>
        <v/>
      </c>
      <c r="U130" s="170" t="str">
        <f>IF($AR130="","",IF(INDEX('Required State Input – Clinic'!T$12:T$2011,$AT130)="","",ROUND(INDEX('Required State Input – Clinic'!T$12:T$2011,$AT130),2)))</f>
        <v/>
      </c>
      <c r="V130" s="170" t="str">
        <f>IF($AR130="","",IF(INDEX('Required State Input – Clinic'!U$12:U$2011,$AT130)="","",ROUND(INDEX('Required State Input – Clinic'!U$12:U$2011,$AT130),2)))</f>
        <v/>
      </c>
      <c r="W130" s="170" t="str">
        <f>IF($AR130="","",IF(INDEX('Required State Input – Clinic'!V$12:V$2011,$AT130)="",0,ROUND(INDEX('Required State Input – Clinic'!V$12:V$2011,$AT130),2)))</f>
        <v/>
      </c>
      <c r="X130" s="170" t="str">
        <f>IF($AR130="","",IF(INDEX('Required State Input – Clinic'!W$12:W$2011,$AT130)="",0,ROUND(INDEX('Required State Input – Clinic'!W$12:W$2011,$AT130),2)))</f>
        <v/>
      </c>
      <c r="Y130" s="170" t="str">
        <f>IF($AR130="","",IF(INDEX('Required State Input – Clinic'!X$12:X$2011,$AT130)="",0,ROUND(INDEX('Required State Input – Clinic'!X$12:X$2011,$AT130),2)))</f>
        <v/>
      </c>
      <c r="Z130" s="180" t="str">
        <f t="shared" si="11"/>
        <v/>
      </c>
      <c r="AA130" s="179" t="str">
        <f>IF($AR130="","",IF(INDEX('Required State Input – Clinic'!Y$12:Y$2011,$AT130)="","",INDEX('Required State Input – Clinic'!Y$12:Y$2011,$AT130)))</f>
        <v/>
      </c>
      <c r="AB130" s="172" t="str">
        <f>IF($AR130="","",IF(INDEX('Required State Input – Clinic'!Z$12:Z$2011,$AT130)="","",ROUND(INDEX('Required State Input – Clinic'!Z$12:Z$2011,$AT130),4)))</f>
        <v/>
      </c>
      <c r="AC130" s="172" t="str">
        <f>IF($AR130="","",IF(INDEX('Required State Input – Clinic'!AA$12:AA$2011,$AT130)="","",ROUND(INDEX('Required State Input – Clinic'!AA$12:AA$2011,$AT130),4)))</f>
        <v/>
      </c>
      <c r="AD130" s="180" t="str">
        <f t="shared" si="12"/>
        <v/>
      </c>
      <c r="AE130" s="194" t="str">
        <f t="shared" si="13"/>
        <v/>
      </c>
      <c r="AF130" s="177" t="str">
        <f>IF($AR130="","",IF(INDEX('Required State Input – Clinic'!AB$12:AB$2011,$AT130)="","",INDEX('Required State Input – Clinic'!AB$12:AB$2011,$AT130)))</f>
        <v/>
      </c>
      <c r="AG130" s="172" t="str">
        <f>IF($AR130="","",IF(INDEX('Required State Input – Clinic'!AC$12:AC$2011,$AT130)="","",ROUND(INDEX('Required State Input – Clinic'!AC$12:AC$2011,$AT130),4)))</f>
        <v/>
      </c>
      <c r="AH130" s="180" t="str">
        <f t="shared" si="14"/>
        <v/>
      </c>
      <c r="AI130" s="173" t="str">
        <f>IF($AR130="","",IF(INDEX('Required State Input – Clinic'!AD$12:AD$2011,$AT130)="",0,ROUND(INDEX('Required State Input – Clinic'!AD$12:AD$2011,$AT130),2)))</f>
        <v/>
      </c>
      <c r="AJ130" s="180" t="str">
        <f t="shared" si="15"/>
        <v/>
      </c>
      <c r="AK130" s="194" t="str">
        <f t="shared" si="16"/>
        <v/>
      </c>
      <c r="AL130" s="170" t="str">
        <f>IF($AR130="","",IF(INDEX('Required State Input – Clinic'!AE$12:AE$2011,$AT130)="",0,ROUND(INDEX('Required State Input – Clinic'!AE$12:AE$2011,$AT130),2)))</f>
        <v/>
      </c>
      <c r="AM130" s="180" t="str">
        <f t="shared" si="17"/>
        <v/>
      </c>
      <c r="AR130" t="str">
        <f t="shared" si="18"/>
        <v/>
      </c>
      <c r="AS130" t="str">
        <f t="shared" si="19"/>
        <v/>
      </c>
      <c r="AT130" t="str">
        <f>IF(AR130="","",MATCH(AS130,'Required State Input – Clinic'!$AS$12:$AS$2011,FALSE))</f>
        <v/>
      </c>
    </row>
    <row r="131" spans="1:46" x14ac:dyDescent="0.25">
      <c r="A131" s="218" t="s">
        <v>257</v>
      </c>
      <c r="B131" s="174" t="str">
        <f>IF($AR131="","",IF(INDEX('Required State Input – Clinic'!B$12:B$2011,$AT131)="","",INDEX('Required State Input – Clinic'!B$12:B$2011,$AT131)))</f>
        <v/>
      </c>
      <c r="C131" s="168" t="str">
        <f>IF($AR131="","",IF(INDEX('Required State Input – Clinic'!C$12:C$2011,$AT131)="","",INDEX('Required State Input – Clinic'!C$12:C$2011,$AT131)))</f>
        <v/>
      </c>
      <c r="D131" s="175" t="str">
        <f>IF($AR131="","",IF(INDEX('Required State Input – Clinic'!D$12:D$2011,$AT131)="","",INDEX('Required State Input – Clinic'!D$12:D$2011,$AT131)))</f>
        <v/>
      </c>
      <c r="E131" s="174" t="str">
        <f>IF($AR131="","",IF(INDEX('Required State Input – Clinic'!E$12:E$2011,$AT131)="","",INDEX('Required State Input – Clinic'!E$12:E$2011,$AT131)))</f>
        <v/>
      </c>
      <c r="F131" s="176" t="str">
        <f>IF($AR131="","",IF(INDEX('Required State Input – Clinic'!F$12:F$2011,$AT131)="","",INDEX('Required State Input – Clinic'!F$12:F$2011,$AT131)))</f>
        <v/>
      </c>
      <c r="G131" s="176" t="str">
        <f>IF($AR131="","",IF(INDEX('Required State Input – Clinic'!G$12:G$2011,$AT131)="","",INDEX('Required State Input – Clinic'!G$12:G$2011,$AT131)))</f>
        <v/>
      </c>
      <c r="H131" s="176" t="str">
        <f>IF($AR131="","",IF(INDEX('Required State Input – Clinic'!H$12:H$2011,$AT131)="","",INDEX('Required State Input – Clinic'!H$12:H$2011,$AT131)))</f>
        <v/>
      </c>
      <c r="I131" s="177" t="str">
        <f>IF($AR131="","",IF(INDEX('Required State Input – Clinic'!I$12:I$2011,$AT131)="","",INDEX('Required State Input – Clinic'!I$12:I$2011,$AT131)))</f>
        <v/>
      </c>
      <c r="J131" s="176" t="str">
        <f>IF($AR131="","",IF(INDEX('Required State Input – Clinic'!J$12:J$2011,$AT131)="","",INDEX('Required State Input – Clinic'!J$12:J$2011,$AT131)))</f>
        <v/>
      </c>
      <c r="K131" s="178" t="str">
        <f>IF($AR131="","",IF(INDEX('Required State Input – Clinic'!K$12:K$2011,$AT131)="","",INDEX('Required State Input – Clinic'!K$12:K$2011,$AT131)))</f>
        <v/>
      </c>
      <c r="L131" s="179" t="str">
        <f>IF($AR131="","",IF(INDEX('Required State Input – Clinic'!L$12:L$2011,$AT131)="","",INDEX('Required State Input – Clinic'!L$12:L$2011,$AT131)))</f>
        <v/>
      </c>
      <c r="M131" s="169" t="str">
        <f>IF($AR131="","",IF(INDEX('Required State Input – Clinic'!M$12:M$2011,$AT131)="","",INDEX('Required State Input – Clinic'!M$12:M$2011,$AT131)))</f>
        <v/>
      </c>
      <c r="N131" s="169" t="str">
        <f>IF($AR131="","",IF(INDEX('Required State Input – Clinic'!N$12:N$2011,$AT131)="","",INDEX('Required State Input – Clinic'!N$12:N$2011,$AT131)))</f>
        <v/>
      </c>
      <c r="O131" s="170" t="str">
        <f>IF($AR131="","",IF(INDEX('Required State Input – Clinic'!O$12:O$2011,$AT131)="","",ROUND(INDEX('Required State Input – Clinic'!O$12:O$2011,$AT131),2)))</f>
        <v/>
      </c>
      <c r="P131" s="170" t="str">
        <f>IF($AR131="","",IF(INDEX('Required State Input – Clinic'!P$12:P$2011,$AT131)="","",ROUND(INDEX('Required State Input – Clinic'!P$12:P$2011,$AT131),2)))</f>
        <v/>
      </c>
      <c r="Q131" s="170" t="str">
        <f>IF($AR131="","",IF(INDEX('Required State Input – Clinic'!Q$12:Q$2011,$AT131)="","",ROUND(INDEX('Required State Input – Clinic'!Q$12:Q$2011,$AT131),2)))</f>
        <v/>
      </c>
      <c r="R131" s="276" t="str">
        <f t="shared" si="10"/>
        <v/>
      </c>
      <c r="S131" s="171" t="str">
        <f>IF($AR131="","",IF(INDEX('Required State Input – Clinic'!R$12:R$2011,$AT131)="","",INDEX('Required State Input – Clinic'!R$12:R$2011,$AT131)))</f>
        <v/>
      </c>
      <c r="T131" s="169" t="str">
        <f>IF($AR131="","",IF(INDEX('Required State Input – Clinic'!S$12:S$2011,$AT131)="","",INDEX('Required State Input – Clinic'!S$12:S$2011,$AT131)))</f>
        <v/>
      </c>
      <c r="U131" s="170" t="str">
        <f>IF($AR131="","",IF(INDEX('Required State Input – Clinic'!T$12:T$2011,$AT131)="","",ROUND(INDEX('Required State Input – Clinic'!T$12:T$2011,$AT131),2)))</f>
        <v/>
      </c>
      <c r="V131" s="170" t="str">
        <f>IF($AR131="","",IF(INDEX('Required State Input – Clinic'!U$12:U$2011,$AT131)="","",ROUND(INDEX('Required State Input – Clinic'!U$12:U$2011,$AT131),2)))</f>
        <v/>
      </c>
      <c r="W131" s="170" t="str">
        <f>IF($AR131="","",IF(INDEX('Required State Input – Clinic'!V$12:V$2011,$AT131)="",0,ROUND(INDEX('Required State Input – Clinic'!V$12:V$2011,$AT131),2)))</f>
        <v/>
      </c>
      <c r="X131" s="170" t="str">
        <f>IF($AR131="","",IF(INDEX('Required State Input – Clinic'!W$12:W$2011,$AT131)="",0,ROUND(INDEX('Required State Input – Clinic'!W$12:W$2011,$AT131),2)))</f>
        <v/>
      </c>
      <c r="Y131" s="170" t="str">
        <f>IF($AR131="","",IF(INDEX('Required State Input – Clinic'!X$12:X$2011,$AT131)="",0,ROUND(INDEX('Required State Input – Clinic'!X$12:X$2011,$AT131),2)))</f>
        <v/>
      </c>
      <c r="Z131" s="180" t="str">
        <f t="shared" si="11"/>
        <v/>
      </c>
      <c r="AA131" s="179" t="str">
        <f>IF($AR131="","",IF(INDEX('Required State Input – Clinic'!Y$12:Y$2011,$AT131)="","",INDEX('Required State Input – Clinic'!Y$12:Y$2011,$AT131)))</f>
        <v/>
      </c>
      <c r="AB131" s="172" t="str">
        <f>IF($AR131="","",IF(INDEX('Required State Input – Clinic'!Z$12:Z$2011,$AT131)="","",ROUND(INDEX('Required State Input – Clinic'!Z$12:Z$2011,$AT131),4)))</f>
        <v/>
      </c>
      <c r="AC131" s="172" t="str">
        <f>IF($AR131="","",IF(INDEX('Required State Input – Clinic'!AA$12:AA$2011,$AT131)="","",ROUND(INDEX('Required State Input – Clinic'!AA$12:AA$2011,$AT131),4)))</f>
        <v/>
      </c>
      <c r="AD131" s="180" t="str">
        <f t="shared" si="12"/>
        <v/>
      </c>
      <c r="AE131" s="194" t="str">
        <f t="shared" si="13"/>
        <v/>
      </c>
      <c r="AF131" s="177" t="str">
        <f>IF($AR131="","",IF(INDEX('Required State Input – Clinic'!AB$12:AB$2011,$AT131)="","",INDEX('Required State Input – Clinic'!AB$12:AB$2011,$AT131)))</f>
        <v/>
      </c>
      <c r="AG131" s="172" t="str">
        <f>IF($AR131="","",IF(INDEX('Required State Input – Clinic'!AC$12:AC$2011,$AT131)="","",ROUND(INDEX('Required State Input – Clinic'!AC$12:AC$2011,$AT131),4)))</f>
        <v/>
      </c>
      <c r="AH131" s="180" t="str">
        <f t="shared" si="14"/>
        <v/>
      </c>
      <c r="AI131" s="173" t="str">
        <f>IF($AR131="","",IF(INDEX('Required State Input – Clinic'!AD$12:AD$2011,$AT131)="",0,ROUND(INDEX('Required State Input – Clinic'!AD$12:AD$2011,$AT131),2)))</f>
        <v/>
      </c>
      <c r="AJ131" s="180" t="str">
        <f t="shared" si="15"/>
        <v/>
      </c>
      <c r="AK131" s="194" t="str">
        <f t="shared" si="16"/>
        <v/>
      </c>
      <c r="AL131" s="170" t="str">
        <f>IF($AR131="","",IF(INDEX('Required State Input – Clinic'!AE$12:AE$2011,$AT131)="",0,ROUND(INDEX('Required State Input – Clinic'!AE$12:AE$2011,$AT131),2)))</f>
        <v/>
      </c>
      <c r="AM131" s="180" t="str">
        <f t="shared" si="17"/>
        <v/>
      </c>
      <c r="AR131" t="str">
        <f t="shared" si="18"/>
        <v/>
      </c>
      <c r="AS131" t="str">
        <f t="shared" si="19"/>
        <v/>
      </c>
      <c r="AT131" t="str">
        <f>IF(AR131="","",MATCH(AS131,'Required State Input – Clinic'!$AS$12:$AS$2011,FALSE))</f>
        <v/>
      </c>
    </row>
    <row r="132" spans="1:46" x14ac:dyDescent="0.25">
      <c r="A132" s="218" t="s">
        <v>257</v>
      </c>
      <c r="B132" s="174" t="str">
        <f>IF($AR132="","",IF(INDEX('Required State Input – Clinic'!B$12:B$2011,$AT132)="","",INDEX('Required State Input – Clinic'!B$12:B$2011,$AT132)))</f>
        <v/>
      </c>
      <c r="C132" s="168" t="str">
        <f>IF($AR132="","",IF(INDEX('Required State Input – Clinic'!C$12:C$2011,$AT132)="","",INDEX('Required State Input – Clinic'!C$12:C$2011,$AT132)))</f>
        <v/>
      </c>
      <c r="D132" s="175" t="str">
        <f>IF($AR132="","",IF(INDEX('Required State Input – Clinic'!D$12:D$2011,$AT132)="","",INDEX('Required State Input – Clinic'!D$12:D$2011,$AT132)))</f>
        <v/>
      </c>
      <c r="E132" s="174" t="str">
        <f>IF($AR132="","",IF(INDEX('Required State Input – Clinic'!E$12:E$2011,$AT132)="","",INDEX('Required State Input – Clinic'!E$12:E$2011,$AT132)))</f>
        <v/>
      </c>
      <c r="F132" s="176" t="str">
        <f>IF($AR132="","",IF(INDEX('Required State Input – Clinic'!F$12:F$2011,$AT132)="","",INDEX('Required State Input – Clinic'!F$12:F$2011,$AT132)))</f>
        <v/>
      </c>
      <c r="G132" s="176" t="str">
        <f>IF($AR132="","",IF(INDEX('Required State Input – Clinic'!G$12:G$2011,$AT132)="","",INDEX('Required State Input – Clinic'!G$12:G$2011,$AT132)))</f>
        <v/>
      </c>
      <c r="H132" s="176" t="str">
        <f>IF($AR132="","",IF(INDEX('Required State Input – Clinic'!H$12:H$2011,$AT132)="","",INDEX('Required State Input – Clinic'!H$12:H$2011,$AT132)))</f>
        <v/>
      </c>
      <c r="I132" s="177" t="str">
        <f>IF($AR132="","",IF(INDEX('Required State Input – Clinic'!I$12:I$2011,$AT132)="","",INDEX('Required State Input – Clinic'!I$12:I$2011,$AT132)))</f>
        <v/>
      </c>
      <c r="J132" s="176" t="str">
        <f>IF($AR132="","",IF(INDEX('Required State Input – Clinic'!J$12:J$2011,$AT132)="","",INDEX('Required State Input – Clinic'!J$12:J$2011,$AT132)))</f>
        <v/>
      </c>
      <c r="K132" s="178" t="str">
        <f>IF($AR132="","",IF(INDEX('Required State Input – Clinic'!K$12:K$2011,$AT132)="","",INDEX('Required State Input – Clinic'!K$12:K$2011,$AT132)))</f>
        <v/>
      </c>
      <c r="L132" s="179" t="str">
        <f>IF($AR132="","",IF(INDEX('Required State Input – Clinic'!L$12:L$2011,$AT132)="","",INDEX('Required State Input – Clinic'!L$12:L$2011,$AT132)))</f>
        <v/>
      </c>
      <c r="M132" s="169" t="str">
        <f>IF($AR132="","",IF(INDEX('Required State Input – Clinic'!M$12:M$2011,$AT132)="","",INDEX('Required State Input – Clinic'!M$12:M$2011,$AT132)))</f>
        <v/>
      </c>
      <c r="N132" s="169" t="str">
        <f>IF($AR132="","",IF(INDEX('Required State Input – Clinic'!N$12:N$2011,$AT132)="","",INDEX('Required State Input – Clinic'!N$12:N$2011,$AT132)))</f>
        <v/>
      </c>
      <c r="O132" s="170" t="str">
        <f>IF($AR132="","",IF(INDEX('Required State Input – Clinic'!O$12:O$2011,$AT132)="","",ROUND(INDEX('Required State Input – Clinic'!O$12:O$2011,$AT132),2)))</f>
        <v/>
      </c>
      <c r="P132" s="170" t="str">
        <f>IF($AR132="","",IF(INDEX('Required State Input – Clinic'!P$12:P$2011,$AT132)="","",ROUND(INDEX('Required State Input – Clinic'!P$12:P$2011,$AT132),2)))</f>
        <v/>
      </c>
      <c r="Q132" s="170" t="str">
        <f>IF($AR132="","",IF(INDEX('Required State Input – Clinic'!Q$12:Q$2011,$AT132)="","",ROUND(INDEX('Required State Input – Clinic'!Q$12:Q$2011,$AT132),2)))</f>
        <v/>
      </c>
      <c r="R132" s="276" t="str">
        <f t="shared" si="10"/>
        <v/>
      </c>
      <c r="S132" s="171" t="str">
        <f>IF($AR132="","",IF(INDEX('Required State Input – Clinic'!R$12:R$2011,$AT132)="","",INDEX('Required State Input – Clinic'!R$12:R$2011,$AT132)))</f>
        <v/>
      </c>
      <c r="T132" s="169" t="str">
        <f>IF($AR132="","",IF(INDEX('Required State Input – Clinic'!S$12:S$2011,$AT132)="","",INDEX('Required State Input – Clinic'!S$12:S$2011,$AT132)))</f>
        <v/>
      </c>
      <c r="U132" s="170" t="str">
        <f>IF($AR132="","",IF(INDEX('Required State Input – Clinic'!T$12:T$2011,$AT132)="","",ROUND(INDEX('Required State Input – Clinic'!T$12:T$2011,$AT132),2)))</f>
        <v/>
      </c>
      <c r="V132" s="170" t="str">
        <f>IF($AR132="","",IF(INDEX('Required State Input – Clinic'!U$12:U$2011,$AT132)="","",ROUND(INDEX('Required State Input – Clinic'!U$12:U$2011,$AT132),2)))</f>
        <v/>
      </c>
      <c r="W132" s="170" t="str">
        <f>IF($AR132="","",IF(INDEX('Required State Input – Clinic'!V$12:V$2011,$AT132)="",0,ROUND(INDEX('Required State Input – Clinic'!V$12:V$2011,$AT132),2)))</f>
        <v/>
      </c>
      <c r="X132" s="170" t="str">
        <f>IF($AR132="","",IF(INDEX('Required State Input – Clinic'!W$12:W$2011,$AT132)="",0,ROUND(INDEX('Required State Input – Clinic'!W$12:W$2011,$AT132),2)))</f>
        <v/>
      </c>
      <c r="Y132" s="170" t="str">
        <f>IF($AR132="","",IF(INDEX('Required State Input – Clinic'!X$12:X$2011,$AT132)="",0,ROUND(INDEX('Required State Input – Clinic'!X$12:X$2011,$AT132),2)))</f>
        <v/>
      </c>
      <c r="Z132" s="180" t="str">
        <f t="shared" si="11"/>
        <v/>
      </c>
      <c r="AA132" s="179" t="str">
        <f>IF($AR132="","",IF(INDEX('Required State Input – Clinic'!Y$12:Y$2011,$AT132)="","",INDEX('Required State Input – Clinic'!Y$12:Y$2011,$AT132)))</f>
        <v/>
      </c>
      <c r="AB132" s="172" t="str">
        <f>IF($AR132="","",IF(INDEX('Required State Input – Clinic'!Z$12:Z$2011,$AT132)="","",ROUND(INDEX('Required State Input – Clinic'!Z$12:Z$2011,$AT132),4)))</f>
        <v/>
      </c>
      <c r="AC132" s="172" t="str">
        <f>IF($AR132="","",IF(INDEX('Required State Input – Clinic'!AA$12:AA$2011,$AT132)="","",ROUND(INDEX('Required State Input – Clinic'!AA$12:AA$2011,$AT132),4)))</f>
        <v/>
      </c>
      <c r="AD132" s="180" t="str">
        <f t="shared" si="12"/>
        <v/>
      </c>
      <c r="AE132" s="194" t="str">
        <f t="shared" si="13"/>
        <v/>
      </c>
      <c r="AF132" s="177" t="str">
        <f>IF($AR132="","",IF(INDEX('Required State Input – Clinic'!AB$12:AB$2011,$AT132)="","",INDEX('Required State Input – Clinic'!AB$12:AB$2011,$AT132)))</f>
        <v/>
      </c>
      <c r="AG132" s="172" t="str">
        <f>IF($AR132="","",IF(INDEX('Required State Input – Clinic'!AC$12:AC$2011,$AT132)="","",ROUND(INDEX('Required State Input – Clinic'!AC$12:AC$2011,$AT132),4)))</f>
        <v/>
      </c>
      <c r="AH132" s="180" t="str">
        <f t="shared" si="14"/>
        <v/>
      </c>
      <c r="AI132" s="173" t="str">
        <f>IF($AR132="","",IF(INDEX('Required State Input – Clinic'!AD$12:AD$2011,$AT132)="",0,ROUND(INDEX('Required State Input – Clinic'!AD$12:AD$2011,$AT132),2)))</f>
        <v/>
      </c>
      <c r="AJ132" s="180" t="str">
        <f t="shared" si="15"/>
        <v/>
      </c>
      <c r="AK132" s="194" t="str">
        <f t="shared" si="16"/>
        <v/>
      </c>
      <c r="AL132" s="170" t="str">
        <f>IF($AR132="","",IF(INDEX('Required State Input – Clinic'!AE$12:AE$2011,$AT132)="",0,ROUND(INDEX('Required State Input – Clinic'!AE$12:AE$2011,$AT132),2)))</f>
        <v/>
      </c>
      <c r="AM132" s="180" t="str">
        <f t="shared" si="17"/>
        <v/>
      </c>
      <c r="AR132" t="str">
        <f t="shared" si="18"/>
        <v/>
      </c>
      <c r="AS132" t="str">
        <f t="shared" si="19"/>
        <v/>
      </c>
      <c r="AT132" t="str">
        <f>IF(AR132="","",MATCH(AS132,'Required State Input – Clinic'!$AS$12:$AS$2011,FALSE))</f>
        <v/>
      </c>
    </row>
    <row r="133" spans="1:46" x14ac:dyDescent="0.25">
      <c r="A133" s="218" t="s">
        <v>257</v>
      </c>
      <c r="B133" s="174" t="str">
        <f>IF($AR133="","",IF(INDEX('Required State Input – Clinic'!B$12:B$2011,$AT133)="","",INDEX('Required State Input – Clinic'!B$12:B$2011,$AT133)))</f>
        <v/>
      </c>
      <c r="C133" s="168" t="str">
        <f>IF($AR133="","",IF(INDEX('Required State Input – Clinic'!C$12:C$2011,$AT133)="","",INDEX('Required State Input – Clinic'!C$12:C$2011,$AT133)))</f>
        <v/>
      </c>
      <c r="D133" s="175" t="str">
        <f>IF($AR133="","",IF(INDEX('Required State Input – Clinic'!D$12:D$2011,$AT133)="","",INDEX('Required State Input – Clinic'!D$12:D$2011,$AT133)))</f>
        <v/>
      </c>
      <c r="E133" s="174" t="str">
        <f>IF($AR133="","",IF(INDEX('Required State Input – Clinic'!E$12:E$2011,$AT133)="","",INDEX('Required State Input – Clinic'!E$12:E$2011,$AT133)))</f>
        <v/>
      </c>
      <c r="F133" s="176" t="str">
        <f>IF($AR133="","",IF(INDEX('Required State Input – Clinic'!F$12:F$2011,$AT133)="","",INDEX('Required State Input – Clinic'!F$12:F$2011,$AT133)))</f>
        <v/>
      </c>
      <c r="G133" s="176" t="str">
        <f>IF($AR133="","",IF(INDEX('Required State Input – Clinic'!G$12:G$2011,$AT133)="","",INDEX('Required State Input – Clinic'!G$12:G$2011,$AT133)))</f>
        <v/>
      </c>
      <c r="H133" s="176" t="str">
        <f>IF($AR133="","",IF(INDEX('Required State Input – Clinic'!H$12:H$2011,$AT133)="","",INDEX('Required State Input – Clinic'!H$12:H$2011,$AT133)))</f>
        <v/>
      </c>
      <c r="I133" s="177" t="str">
        <f>IF($AR133="","",IF(INDEX('Required State Input – Clinic'!I$12:I$2011,$AT133)="","",INDEX('Required State Input – Clinic'!I$12:I$2011,$AT133)))</f>
        <v/>
      </c>
      <c r="J133" s="176" t="str">
        <f>IF($AR133="","",IF(INDEX('Required State Input – Clinic'!J$12:J$2011,$AT133)="","",INDEX('Required State Input – Clinic'!J$12:J$2011,$AT133)))</f>
        <v/>
      </c>
      <c r="K133" s="178" t="str">
        <f>IF($AR133="","",IF(INDEX('Required State Input – Clinic'!K$12:K$2011,$AT133)="","",INDEX('Required State Input – Clinic'!K$12:K$2011,$AT133)))</f>
        <v/>
      </c>
      <c r="L133" s="179" t="str">
        <f>IF($AR133="","",IF(INDEX('Required State Input – Clinic'!L$12:L$2011,$AT133)="","",INDEX('Required State Input – Clinic'!L$12:L$2011,$AT133)))</f>
        <v/>
      </c>
      <c r="M133" s="169" t="str">
        <f>IF($AR133="","",IF(INDEX('Required State Input – Clinic'!M$12:M$2011,$AT133)="","",INDEX('Required State Input – Clinic'!M$12:M$2011,$AT133)))</f>
        <v/>
      </c>
      <c r="N133" s="169" t="str">
        <f>IF($AR133="","",IF(INDEX('Required State Input – Clinic'!N$12:N$2011,$AT133)="","",INDEX('Required State Input – Clinic'!N$12:N$2011,$AT133)))</f>
        <v/>
      </c>
      <c r="O133" s="170" t="str">
        <f>IF($AR133="","",IF(INDEX('Required State Input – Clinic'!O$12:O$2011,$AT133)="","",ROUND(INDEX('Required State Input – Clinic'!O$12:O$2011,$AT133),2)))</f>
        <v/>
      </c>
      <c r="P133" s="170" t="str">
        <f>IF($AR133="","",IF(INDEX('Required State Input – Clinic'!P$12:P$2011,$AT133)="","",ROUND(INDEX('Required State Input – Clinic'!P$12:P$2011,$AT133),2)))</f>
        <v/>
      </c>
      <c r="Q133" s="170" t="str">
        <f>IF($AR133="","",IF(INDEX('Required State Input – Clinic'!Q$12:Q$2011,$AT133)="","",ROUND(INDEX('Required State Input – Clinic'!Q$12:Q$2011,$AT133),2)))</f>
        <v/>
      </c>
      <c r="R133" s="276" t="str">
        <f t="shared" si="10"/>
        <v/>
      </c>
      <c r="S133" s="171" t="str">
        <f>IF($AR133="","",IF(INDEX('Required State Input – Clinic'!R$12:R$2011,$AT133)="","",INDEX('Required State Input – Clinic'!R$12:R$2011,$AT133)))</f>
        <v/>
      </c>
      <c r="T133" s="169" t="str">
        <f>IF($AR133="","",IF(INDEX('Required State Input – Clinic'!S$12:S$2011,$AT133)="","",INDEX('Required State Input – Clinic'!S$12:S$2011,$AT133)))</f>
        <v/>
      </c>
      <c r="U133" s="170" t="str">
        <f>IF($AR133="","",IF(INDEX('Required State Input – Clinic'!T$12:T$2011,$AT133)="","",ROUND(INDEX('Required State Input – Clinic'!T$12:T$2011,$AT133),2)))</f>
        <v/>
      </c>
      <c r="V133" s="170" t="str">
        <f>IF($AR133="","",IF(INDEX('Required State Input – Clinic'!U$12:U$2011,$AT133)="","",ROUND(INDEX('Required State Input – Clinic'!U$12:U$2011,$AT133),2)))</f>
        <v/>
      </c>
      <c r="W133" s="170" t="str">
        <f>IF($AR133="","",IF(INDEX('Required State Input – Clinic'!V$12:V$2011,$AT133)="",0,ROUND(INDEX('Required State Input – Clinic'!V$12:V$2011,$AT133),2)))</f>
        <v/>
      </c>
      <c r="X133" s="170" t="str">
        <f>IF($AR133="","",IF(INDEX('Required State Input – Clinic'!W$12:W$2011,$AT133)="",0,ROUND(INDEX('Required State Input – Clinic'!W$12:W$2011,$AT133),2)))</f>
        <v/>
      </c>
      <c r="Y133" s="170" t="str">
        <f>IF($AR133="","",IF(INDEX('Required State Input – Clinic'!X$12:X$2011,$AT133)="",0,ROUND(INDEX('Required State Input – Clinic'!X$12:X$2011,$AT133),2)))</f>
        <v/>
      </c>
      <c r="Z133" s="180" t="str">
        <f t="shared" si="11"/>
        <v/>
      </c>
      <c r="AA133" s="179" t="str">
        <f>IF($AR133="","",IF(INDEX('Required State Input – Clinic'!Y$12:Y$2011,$AT133)="","",INDEX('Required State Input – Clinic'!Y$12:Y$2011,$AT133)))</f>
        <v/>
      </c>
      <c r="AB133" s="172" t="str">
        <f>IF($AR133="","",IF(INDEX('Required State Input – Clinic'!Z$12:Z$2011,$AT133)="","",ROUND(INDEX('Required State Input – Clinic'!Z$12:Z$2011,$AT133),4)))</f>
        <v/>
      </c>
      <c r="AC133" s="172" t="str">
        <f>IF($AR133="","",IF(INDEX('Required State Input – Clinic'!AA$12:AA$2011,$AT133)="","",ROUND(INDEX('Required State Input – Clinic'!AA$12:AA$2011,$AT133),4)))</f>
        <v/>
      </c>
      <c r="AD133" s="180" t="str">
        <f t="shared" si="12"/>
        <v/>
      </c>
      <c r="AE133" s="194" t="str">
        <f t="shared" si="13"/>
        <v/>
      </c>
      <c r="AF133" s="177" t="str">
        <f>IF($AR133="","",IF(INDEX('Required State Input – Clinic'!AB$12:AB$2011,$AT133)="","",INDEX('Required State Input – Clinic'!AB$12:AB$2011,$AT133)))</f>
        <v/>
      </c>
      <c r="AG133" s="172" t="str">
        <f>IF($AR133="","",IF(INDEX('Required State Input – Clinic'!AC$12:AC$2011,$AT133)="","",ROUND(INDEX('Required State Input – Clinic'!AC$12:AC$2011,$AT133),4)))</f>
        <v/>
      </c>
      <c r="AH133" s="180" t="str">
        <f t="shared" si="14"/>
        <v/>
      </c>
      <c r="AI133" s="173" t="str">
        <f>IF($AR133="","",IF(INDEX('Required State Input – Clinic'!AD$12:AD$2011,$AT133)="",0,ROUND(INDEX('Required State Input – Clinic'!AD$12:AD$2011,$AT133),2)))</f>
        <v/>
      </c>
      <c r="AJ133" s="180" t="str">
        <f t="shared" si="15"/>
        <v/>
      </c>
      <c r="AK133" s="194" t="str">
        <f t="shared" si="16"/>
        <v/>
      </c>
      <c r="AL133" s="170" t="str">
        <f>IF($AR133="","",IF(INDEX('Required State Input – Clinic'!AE$12:AE$2011,$AT133)="",0,ROUND(INDEX('Required State Input – Clinic'!AE$12:AE$2011,$AT133),2)))</f>
        <v/>
      </c>
      <c r="AM133" s="180" t="str">
        <f t="shared" si="17"/>
        <v/>
      </c>
      <c r="AR133" t="str">
        <f t="shared" si="18"/>
        <v/>
      </c>
      <c r="AS133" t="str">
        <f t="shared" si="19"/>
        <v/>
      </c>
      <c r="AT133" t="str">
        <f>IF(AR133="","",MATCH(AS133,'Required State Input – Clinic'!$AS$12:$AS$2011,FALSE))</f>
        <v/>
      </c>
    </row>
    <row r="134" spans="1:46" x14ac:dyDescent="0.25">
      <c r="A134" s="218" t="s">
        <v>257</v>
      </c>
      <c r="B134" s="174" t="str">
        <f>IF($AR134="","",IF(INDEX('Required State Input – Clinic'!B$12:B$2011,$AT134)="","",INDEX('Required State Input – Clinic'!B$12:B$2011,$AT134)))</f>
        <v/>
      </c>
      <c r="C134" s="168" t="str">
        <f>IF($AR134="","",IF(INDEX('Required State Input – Clinic'!C$12:C$2011,$AT134)="","",INDEX('Required State Input – Clinic'!C$12:C$2011,$AT134)))</f>
        <v/>
      </c>
      <c r="D134" s="175" t="str">
        <f>IF($AR134="","",IF(INDEX('Required State Input – Clinic'!D$12:D$2011,$AT134)="","",INDEX('Required State Input – Clinic'!D$12:D$2011,$AT134)))</f>
        <v/>
      </c>
      <c r="E134" s="174" t="str">
        <f>IF($AR134="","",IF(INDEX('Required State Input – Clinic'!E$12:E$2011,$AT134)="","",INDEX('Required State Input – Clinic'!E$12:E$2011,$AT134)))</f>
        <v/>
      </c>
      <c r="F134" s="176" t="str">
        <f>IF($AR134="","",IF(INDEX('Required State Input – Clinic'!F$12:F$2011,$AT134)="","",INDEX('Required State Input – Clinic'!F$12:F$2011,$AT134)))</f>
        <v/>
      </c>
      <c r="G134" s="176" t="str">
        <f>IF($AR134="","",IF(INDEX('Required State Input – Clinic'!G$12:G$2011,$AT134)="","",INDEX('Required State Input – Clinic'!G$12:G$2011,$AT134)))</f>
        <v/>
      </c>
      <c r="H134" s="176" t="str">
        <f>IF($AR134="","",IF(INDEX('Required State Input – Clinic'!H$12:H$2011,$AT134)="","",INDEX('Required State Input – Clinic'!H$12:H$2011,$AT134)))</f>
        <v/>
      </c>
      <c r="I134" s="177" t="str">
        <f>IF($AR134="","",IF(INDEX('Required State Input – Clinic'!I$12:I$2011,$AT134)="","",INDEX('Required State Input – Clinic'!I$12:I$2011,$AT134)))</f>
        <v/>
      </c>
      <c r="J134" s="176" t="str">
        <f>IF($AR134="","",IF(INDEX('Required State Input – Clinic'!J$12:J$2011,$AT134)="","",INDEX('Required State Input – Clinic'!J$12:J$2011,$AT134)))</f>
        <v/>
      </c>
      <c r="K134" s="178" t="str">
        <f>IF($AR134="","",IF(INDEX('Required State Input – Clinic'!K$12:K$2011,$AT134)="","",INDEX('Required State Input – Clinic'!K$12:K$2011,$AT134)))</f>
        <v/>
      </c>
      <c r="L134" s="179" t="str">
        <f>IF($AR134="","",IF(INDEX('Required State Input – Clinic'!L$12:L$2011,$AT134)="","",INDEX('Required State Input – Clinic'!L$12:L$2011,$AT134)))</f>
        <v/>
      </c>
      <c r="M134" s="169" t="str">
        <f>IF($AR134="","",IF(INDEX('Required State Input – Clinic'!M$12:M$2011,$AT134)="","",INDEX('Required State Input – Clinic'!M$12:M$2011,$AT134)))</f>
        <v/>
      </c>
      <c r="N134" s="169" t="str">
        <f>IF($AR134="","",IF(INDEX('Required State Input – Clinic'!N$12:N$2011,$AT134)="","",INDEX('Required State Input – Clinic'!N$12:N$2011,$AT134)))</f>
        <v/>
      </c>
      <c r="O134" s="170" t="str">
        <f>IF($AR134="","",IF(INDEX('Required State Input – Clinic'!O$12:O$2011,$AT134)="","",ROUND(INDEX('Required State Input – Clinic'!O$12:O$2011,$AT134),2)))</f>
        <v/>
      </c>
      <c r="P134" s="170" t="str">
        <f>IF($AR134="","",IF(INDEX('Required State Input – Clinic'!P$12:P$2011,$AT134)="","",ROUND(INDEX('Required State Input – Clinic'!P$12:P$2011,$AT134),2)))</f>
        <v/>
      </c>
      <c r="Q134" s="170" t="str">
        <f>IF($AR134="","",IF(INDEX('Required State Input – Clinic'!Q$12:Q$2011,$AT134)="","",ROUND(INDEX('Required State Input – Clinic'!Q$12:Q$2011,$AT134),2)))</f>
        <v/>
      </c>
      <c r="R134" s="276" t="str">
        <f t="shared" si="10"/>
        <v/>
      </c>
      <c r="S134" s="171" t="str">
        <f>IF($AR134="","",IF(INDEX('Required State Input – Clinic'!R$12:R$2011,$AT134)="","",INDEX('Required State Input – Clinic'!R$12:R$2011,$AT134)))</f>
        <v/>
      </c>
      <c r="T134" s="169" t="str">
        <f>IF($AR134="","",IF(INDEX('Required State Input – Clinic'!S$12:S$2011,$AT134)="","",INDEX('Required State Input – Clinic'!S$12:S$2011,$AT134)))</f>
        <v/>
      </c>
      <c r="U134" s="170" t="str">
        <f>IF($AR134="","",IF(INDEX('Required State Input – Clinic'!T$12:T$2011,$AT134)="","",ROUND(INDEX('Required State Input – Clinic'!T$12:T$2011,$AT134),2)))</f>
        <v/>
      </c>
      <c r="V134" s="170" t="str">
        <f>IF($AR134="","",IF(INDEX('Required State Input – Clinic'!U$12:U$2011,$AT134)="","",ROUND(INDEX('Required State Input – Clinic'!U$12:U$2011,$AT134),2)))</f>
        <v/>
      </c>
      <c r="W134" s="170" t="str">
        <f>IF($AR134="","",IF(INDEX('Required State Input – Clinic'!V$12:V$2011,$AT134)="",0,ROUND(INDEX('Required State Input – Clinic'!V$12:V$2011,$AT134),2)))</f>
        <v/>
      </c>
      <c r="X134" s="170" t="str">
        <f>IF($AR134="","",IF(INDEX('Required State Input – Clinic'!W$12:W$2011,$AT134)="",0,ROUND(INDEX('Required State Input – Clinic'!W$12:W$2011,$AT134),2)))</f>
        <v/>
      </c>
      <c r="Y134" s="170" t="str">
        <f>IF($AR134="","",IF(INDEX('Required State Input – Clinic'!X$12:X$2011,$AT134)="",0,ROUND(INDEX('Required State Input – Clinic'!X$12:X$2011,$AT134),2)))</f>
        <v/>
      </c>
      <c r="Z134" s="180" t="str">
        <f t="shared" si="11"/>
        <v/>
      </c>
      <c r="AA134" s="179" t="str">
        <f>IF($AR134="","",IF(INDEX('Required State Input – Clinic'!Y$12:Y$2011,$AT134)="","",INDEX('Required State Input – Clinic'!Y$12:Y$2011,$AT134)))</f>
        <v/>
      </c>
      <c r="AB134" s="172" t="str">
        <f>IF($AR134="","",IF(INDEX('Required State Input – Clinic'!Z$12:Z$2011,$AT134)="","",ROUND(INDEX('Required State Input – Clinic'!Z$12:Z$2011,$AT134),4)))</f>
        <v/>
      </c>
      <c r="AC134" s="172" t="str">
        <f>IF($AR134="","",IF(INDEX('Required State Input – Clinic'!AA$12:AA$2011,$AT134)="","",ROUND(INDEX('Required State Input – Clinic'!AA$12:AA$2011,$AT134),4)))</f>
        <v/>
      </c>
      <c r="AD134" s="180" t="str">
        <f t="shared" si="12"/>
        <v/>
      </c>
      <c r="AE134" s="194" t="str">
        <f t="shared" si="13"/>
        <v/>
      </c>
      <c r="AF134" s="177" t="str">
        <f>IF($AR134="","",IF(INDEX('Required State Input – Clinic'!AB$12:AB$2011,$AT134)="","",INDEX('Required State Input – Clinic'!AB$12:AB$2011,$AT134)))</f>
        <v/>
      </c>
      <c r="AG134" s="172" t="str">
        <f>IF($AR134="","",IF(INDEX('Required State Input – Clinic'!AC$12:AC$2011,$AT134)="","",ROUND(INDEX('Required State Input – Clinic'!AC$12:AC$2011,$AT134),4)))</f>
        <v/>
      </c>
      <c r="AH134" s="180" t="str">
        <f t="shared" si="14"/>
        <v/>
      </c>
      <c r="AI134" s="173" t="str">
        <f>IF($AR134="","",IF(INDEX('Required State Input – Clinic'!AD$12:AD$2011,$AT134)="",0,ROUND(INDEX('Required State Input – Clinic'!AD$12:AD$2011,$AT134),2)))</f>
        <v/>
      </c>
      <c r="AJ134" s="180" t="str">
        <f t="shared" si="15"/>
        <v/>
      </c>
      <c r="AK134" s="194" t="str">
        <f t="shared" si="16"/>
        <v/>
      </c>
      <c r="AL134" s="170" t="str">
        <f>IF($AR134="","",IF(INDEX('Required State Input – Clinic'!AE$12:AE$2011,$AT134)="",0,ROUND(INDEX('Required State Input – Clinic'!AE$12:AE$2011,$AT134),2)))</f>
        <v/>
      </c>
      <c r="AM134" s="180" t="str">
        <f t="shared" si="17"/>
        <v/>
      </c>
      <c r="AR134" t="str">
        <f t="shared" si="18"/>
        <v/>
      </c>
      <c r="AS134" t="str">
        <f t="shared" si="19"/>
        <v/>
      </c>
      <c r="AT134" t="str">
        <f>IF(AR134="","",MATCH(AS134,'Required State Input – Clinic'!$AS$12:$AS$2011,FALSE))</f>
        <v/>
      </c>
    </row>
    <row r="135" spans="1:46" x14ac:dyDescent="0.25">
      <c r="A135" s="218" t="s">
        <v>257</v>
      </c>
      <c r="B135" s="174" t="str">
        <f>IF($AR135="","",IF(INDEX('Required State Input – Clinic'!B$12:B$2011,$AT135)="","",INDEX('Required State Input – Clinic'!B$12:B$2011,$AT135)))</f>
        <v/>
      </c>
      <c r="C135" s="168" t="str">
        <f>IF($AR135="","",IF(INDEX('Required State Input – Clinic'!C$12:C$2011,$AT135)="","",INDEX('Required State Input – Clinic'!C$12:C$2011,$AT135)))</f>
        <v/>
      </c>
      <c r="D135" s="175" t="str">
        <f>IF($AR135="","",IF(INDEX('Required State Input – Clinic'!D$12:D$2011,$AT135)="","",INDEX('Required State Input – Clinic'!D$12:D$2011,$AT135)))</f>
        <v/>
      </c>
      <c r="E135" s="174" t="str">
        <f>IF($AR135="","",IF(INDEX('Required State Input – Clinic'!E$12:E$2011,$AT135)="","",INDEX('Required State Input – Clinic'!E$12:E$2011,$AT135)))</f>
        <v/>
      </c>
      <c r="F135" s="176" t="str">
        <f>IF($AR135="","",IF(INDEX('Required State Input – Clinic'!F$12:F$2011,$AT135)="","",INDEX('Required State Input – Clinic'!F$12:F$2011,$AT135)))</f>
        <v/>
      </c>
      <c r="G135" s="176" t="str">
        <f>IF($AR135="","",IF(INDEX('Required State Input – Clinic'!G$12:G$2011,$AT135)="","",INDEX('Required State Input – Clinic'!G$12:G$2011,$AT135)))</f>
        <v/>
      </c>
      <c r="H135" s="176" t="str">
        <f>IF($AR135="","",IF(INDEX('Required State Input – Clinic'!H$12:H$2011,$AT135)="","",INDEX('Required State Input – Clinic'!H$12:H$2011,$AT135)))</f>
        <v/>
      </c>
      <c r="I135" s="177" t="str">
        <f>IF($AR135="","",IF(INDEX('Required State Input – Clinic'!I$12:I$2011,$AT135)="","",INDEX('Required State Input – Clinic'!I$12:I$2011,$AT135)))</f>
        <v/>
      </c>
      <c r="J135" s="176" t="str">
        <f>IF($AR135="","",IF(INDEX('Required State Input – Clinic'!J$12:J$2011,$AT135)="","",INDEX('Required State Input – Clinic'!J$12:J$2011,$AT135)))</f>
        <v/>
      </c>
      <c r="K135" s="178" t="str">
        <f>IF($AR135="","",IF(INDEX('Required State Input – Clinic'!K$12:K$2011,$AT135)="","",INDEX('Required State Input – Clinic'!K$12:K$2011,$AT135)))</f>
        <v/>
      </c>
      <c r="L135" s="179" t="str">
        <f>IF($AR135="","",IF(INDEX('Required State Input – Clinic'!L$12:L$2011,$AT135)="","",INDEX('Required State Input – Clinic'!L$12:L$2011,$AT135)))</f>
        <v/>
      </c>
      <c r="M135" s="169" t="str">
        <f>IF($AR135="","",IF(INDEX('Required State Input – Clinic'!M$12:M$2011,$AT135)="","",INDEX('Required State Input – Clinic'!M$12:M$2011,$AT135)))</f>
        <v/>
      </c>
      <c r="N135" s="169" t="str">
        <f>IF($AR135="","",IF(INDEX('Required State Input – Clinic'!N$12:N$2011,$AT135)="","",INDEX('Required State Input – Clinic'!N$12:N$2011,$AT135)))</f>
        <v/>
      </c>
      <c r="O135" s="170" t="str">
        <f>IF($AR135="","",IF(INDEX('Required State Input – Clinic'!O$12:O$2011,$AT135)="","",ROUND(INDEX('Required State Input – Clinic'!O$12:O$2011,$AT135),2)))</f>
        <v/>
      </c>
      <c r="P135" s="170" t="str">
        <f>IF($AR135="","",IF(INDEX('Required State Input – Clinic'!P$12:P$2011,$AT135)="","",ROUND(INDEX('Required State Input – Clinic'!P$12:P$2011,$AT135),2)))</f>
        <v/>
      </c>
      <c r="Q135" s="170" t="str">
        <f>IF($AR135="","",IF(INDEX('Required State Input – Clinic'!Q$12:Q$2011,$AT135)="","",ROUND(INDEX('Required State Input – Clinic'!Q$12:Q$2011,$AT135),2)))</f>
        <v/>
      </c>
      <c r="R135" s="276" t="str">
        <f t="shared" si="10"/>
        <v/>
      </c>
      <c r="S135" s="171" t="str">
        <f>IF($AR135="","",IF(INDEX('Required State Input – Clinic'!R$12:R$2011,$AT135)="","",INDEX('Required State Input – Clinic'!R$12:R$2011,$AT135)))</f>
        <v/>
      </c>
      <c r="T135" s="169" t="str">
        <f>IF($AR135="","",IF(INDEX('Required State Input – Clinic'!S$12:S$2011,$AT135)="","",INDEX('Required State Input – Clinic'!S$12:S$2011,$AT135)))</f>
        <v/>
      </c>
      <c r="U135" s="170" t="str">
        <f>IF($AR135="","",IF(INDEX('Required State Input – Clinic'!T$12:T$2011,$AT135)="","",ROUND(INDEX('Required State Input – Clinic'!T$12:T$2011,$AT135),2)))</f>
        <v/>
      </c>
      <c r="V135" s="170" t="str">
        <f>IF($AR135="","",IF(INDEX('Required State Input – Clinic'!U$12:U$2011,$AT135)="","",ROUND(INDEX('Required State Input – Clinic'!U$12:U$2011,$AT135),2)))</f>
        <v/>
      </c>
      <c r="W135" s="170" t="str">
        <f>IF($AR135="","",IF(INDEX('Required State Input – Clinic'!V$12:V$2011,$AT135)="",0,ROUND(INDEX('Required State Input – Clinic'!V$12:V$2011,$AT135),2)))</f>
        <v/>
      </c>
      <c r="X135" s="170" t="str">
        <f>IF($AR135="","",IF(INDEX('Required State Input – Clinic'!W$12:W$2011,$AT135)="",0,ROUND(INDEX('Required State Input – Clinic'!W$12:W$2011,$AT135),2)))</f>
        <v/>
      </c>
      <c r="Y135" s="170" t="str">
        <f>IF($AR135="","",IF(INDEX('Required State Input – Clinic'!X$12:X$2011,$AT135)="",0,ROUND(INDEX('Required State Input – Clinic'!X$12:X$2011,$AT135),2)))</f>
        <v/>
      </c>
      <c r="Z135" s="180" t="str">
        <f t="shared" si="11"/>
        <v/>
      </c>
      <c r="AA135" s="179" t="str">
        <f>IF($AR135="","",IF(INDEX('Required State Input – Clinic'!Y$12:Y$2011,$AT135)="","",INDEX('Required State Input – Clinic'!Y$12:Y$2011,$AT135)))</f>
        <v/>
      </c>
      <c r="AB135" s="172" t="str">
        <f>IF($AR135="","",IF(INDEX('Required State Input – Clinic'!Z$12:Z$2011,$AT135)="","",ROUND(INDEX('Required State Input – Clinic'!Z$12:Z$2011,$AT135),4)))</f>
        <v/>
      </c>
      <c r="AC135" s="172" t="str">
        <f>IF($AR135="","",IF(INDEX('Required State Input – Clinic'!AA$12:AA$2011,$AT135)="","",ROUND(INDEX('Required State Input – Clinic'!AA$12:AA$2011,$AT135),4)))</f>
        <v/>
      </c>
      <c r="AD135" s="180" t="str">
        <f t="shared" si="12"/>
        <v/>
      </c>
      <c r="AE135" s="194" t="str">
        <f t="shared" si="13"/>
        <v/>
      </c>
      <c r="AF135" s="177" t="str">
        <f>IF($AR135="","",IF(INDEX('Required State Input – Clinic'!AB$12:AB$2011,$AT135)="","",INDEX('Required State Input – Clinic'!AB$12:AB$2011,$AT135)))</f>
        <v/>
      </c>
      <c r="AG135" s="172" t="str">
        <f>IF($AR135="","",IF(INDEX('Required State Input – Clinic'!AC$12:AC$2011,$AT135)="","",ROUND(INDEX('Required State Input – Clinic'!AC$12:AC$2011,$AT135),4)))</f>
        <v/>
      </c>
      <c r="AH135" s="180" t="str">
        <f t="shared" si="14"/>
        <v/>
      </c>
      <c r="AI135" s="173" t="str">
        <f>IF($AR135="","",IF(INDEX('Required State Input – Clinic'!AD$12:AD$2011,$AT135)="",0,ROUND(INDEX('Required State Input – Clinic'!AD$12:AD$2011,$AT135),2)))</f>
        <v/>
      </c>
      <c r="AJ135" s="180" t="str">
        <f t="shared" si="15"/>
        <v/>
      </c>
      <c r="AK135" s="194" t="str">
        <f t="shared" si="16"/>
        <v/>
      </c>
      <c r="AL135" s="170" t="str">
        <f>IF($AR135="","",IF(INDEX('Required State Input – Clinic'!AE$12:AE$2011,$AT135)="",0,ROUND(INDEX('Required State Input – Clinic'!AE$12:AE$2011,$AT135),2)))</f>
        <v/>
      </c>
      <c r="AM135" s="180" t="str">
        <f t="shared" si="17"/>
        <v/>
      </c>
      <c r="AR135" t="str">
        <f t="shared" si="18"/>
        <v/>
      </c>
      <c r="AS135" t="str">
        <f t="shared" si="19"/>
        <v/>
      </c>
      <c r="AT135" t="str">
        <f>IF(AR135="","",MATCH(AS135,'Required State Input – Clinic'!$AS$12:$AS$2011,FALSE))</f>
        <v/>
      </c>
    </row>
    <row r="136" spans="1:46" x14ac:dyDescent="0.25">
      <c r="A136" s="218" t="s">
        <v>257</v>
      </c>
      <c r="B136" s="174" t="str">
        <f>IF($AR136="","",IF(INDEX('Required State Input – Clinic'!B$12:B$2011,$AT136)="","",INDEX('Required State Input – Clinic'!B$12:B$2011,$AT136)))</f>
        <v/>
      </c>
      <c r="C136" s="168" t="str">
        <f>IF($AR136="","",IF(INDEX('Required State Input – Clinic'!C$12:C$2011,$AT136)="","",INDEX('Required State Input – Clinic'!C$12:C$2011,$AT136)))</f>
        <v/>
      </c>
      <c r="D136" s="175" t="str">
        <f>IF($AR136="","",IF(INDEX('Required State Input – Clinic'!D$12:D$2011,$AT136)="","",INDEX('Required State Input – Clinic'!D$12:D$2011,$AT136)))</f>
        <v/>
      </c>
      <c r="E136" s="174" t="str">
        <f>IF($AR136="","",IF(INDEX('Required State Input – Clinic'!E$12:E$2011,$AT136)="","",INDEX('Required State Input – Clinic'!E$12:E$2011,$AT136)))</f>
        <v/>
      </c>
      <c r="F136" s="176" t="str">
        <f>IF($AR136="","",IF(INDEX('Required State Input – Clinic'!F$12:F$2011,$AT136)="","",INDEX('Required State Input – Clinic'!F$12:F$2011,$AT136)))</f>
        <v/>
      </c>
      <c r="G136" s="176" t="str">
        <f>IF($AR136="","",IF(INDEX('Required State Input – Clinic'!G$12:G$2011,$AT136)="","",INDEX('Required State Input – Clinic'!G$12:G$2011,$AT136)))</f>
        <v/>
      </c>
      <c r="H136" s="176" t="str">
        <f>IF($AR136="","",IF(INDEX('Required State Input – Clinic'!H$12:H$2011,$AT136)="","",INDEX('Required State Input – Clinic'!H$12:H$2011,$AT136)))</f>
        <v/>
      </c>
      <c r="I136" s="177" t="str">
        <f>IF($AR136="","",IF(INDEX('Required State Input – Clinic'!I$12:I$2011,$AT136)="","",INDEX('Required State Input – Clinic'!I$12:I$2011,$AT136)))</f>
        <v/>
      </c>
      <c r="J136" s="176" t="str">
        <f>IF($AR136="","",IF(INDEX('Required State Input – Clinic'!J$12:J$2011,$AT136)="","",INDEX('Required State Input – Clinic'!J$12:J$2011,$AT136)))</f>
        <v/>
      </c>
      <c r="K136" s="178" t="str">
        <f>IF($AR136="","",IF(INDEX('Required State Input – Clinic'!K$12:K$2011,$AT136)="","",INDEX('Required State Input – Clinic'!K$12:K$2011,$AT136)))</f>
        <v/>
      </c>
      <c r="L136" s="179" t="str">
        <f>IF($AR136="","",IF(INDEX('Required State Input – Clinic'!L$12:L$2011,$AT136)="","",INDEX('Required State Input – Clinic'!L$12:L$2011,$AT136)))</f>
        <v/>
      </c>
      <c r="M136" s="169" t="str">
        <f>IF($AR136="","",IF(INDEX('Required State Input – Clinic'!M$12:M$2011,$AT136)="","",INDEX('Required State Input – Clinic'!M$12:M$2011,$AT136)))</f>
        <v/>
      </c>
      <c r="N136" s="169" t="str">
        <f>IF($AR136="","",IF(INDEX('Required State Input – Clinic'!N$12:N$2011,$AT136)="","",INDEX('Required State Input – Clinic'!N$12:N$2011,$AT136)))</f>
        <v/>
      </c>
      <c r="O136" s="170" t="str">
        <f>IF($AR136="","",IF(INDEX('Required State Input – Clinic'!O$12:O$2011,$AT136)="","",ROUND(INDEX('Required State Input – Clinic'!O$12:O$2011,$AT136),2)))</f>
        <v/>
      </c>
      <c r="P136" s="170" t="str">
        <f>IF($AR136="","",IF(INDEX('Required State Input – Clinic'!P$12:P$2011,$AT136)="","",ROUND(INDEX('Required State Input – Clinic'!P$12:P$2011,$AT136),2)))</f>
        <v/>
      </c>
      <c r="Q136" s="170" t="str">
        <f>IF($AR136="","",IF(INDEX('Required State Input – Clinic'!Q$12:Q$2011,$AT136)="","",ROUND(INDEX('Required State Input – Clinic'!Q$12:Q$2011,$AT136),2)))</f>
        <v/>
      </c>
      <c r="R136" s="276" t="str">
        <f t="shared" si="10"/>
        <v/>
      </c>
      <c r="S136" s="171" t="str">
        <f>IF($AR136="","",IF(INDEX('Required State Input – Clinic'!R$12:R$2011,$AT136)="","",INDEX('Required State Input – Clinic'!R$12:R$2011,$AT136)))</f>
        <v/>
      </c>
      <c r="T136" s="169" t="str">
        <f>IF($AR136="","",IF(INDEX('Required State Input – Clinic'!S$12:S$2011,$AT136)="","",INDEX('Required State Input – Clinic'!S$12:S$2011,$AT136)))</f>
        <v/>
      </c>
      <c r="U136" s="170" t="str">
        <f>IF($AR136="","",IF(INDEX('Required State Input – Clinic'!T$12:T$2011,$AT136)="","",ROUND(INDEX('Required State Input – Clinic'!T$12:T$2011,$AT136),2)))</f>
        <v/>
      </c>
      <c r="V136" s="170" t="str">
        <f>IF($AR136="","",IF(INDEX('Required State Input – Clinic'!U$12:U$2011,$AT136)="","",ROUND(INDEX('Required State Input – Clinic'!U$12:U$2011,$AT136),2)))</f>
        <v/>
      </c>
      <c r="W136" s="170" t="str">
        <f>IF($AR136="","",IF(INDEX('Required State Input – Clinic'!V$12:V$2011,$AT136)="",0,ROUND(INDEX('Required State Input – Clinic'!V$12:V$2011,$AT136),2)))</f>
        <v/>
      </c>
      <c r="X136" s="170" t="str">
        <f>IF($AR136="","",IF(INDEX('Required State Input – Clinic'!W$12:W$2011,$AT136)="",0,ROUND(INDEX('Required State Input – Clinic'!W$12:W$2011,$AT136),2)))</f>
        <v/>
      </c>
      <c r="Y136" s="170" t="str">
        <f>IF($AR136="","",IF(INDEX('Required State Input – Clinic'!X$12:X$2011,$AT136)="",0,ROUND(INDEX('Required State Input – Clinic'!X$12:X$2011,$AT136),2)))</f>
        <v/>
      </c>
      <c r="Z136" s="180" t="str">
        <f t="shared" si="11"/>
        <v/>
      </c>
      <c r="AA136" s="179" t="str">
        <f>IF($AR136="","",IF(INDEX('Required State Input – Clinic'!Y$12:Y$2011,$AT136)="","",INDEX('Required State Input – Clinic'!Y$12:Y$2011,$AT136)))</f>
        <v/>
      </c>
      <c r="AB136" s="172" t="str">
        <f>IF($AR136="","",IF(INDEX('Required State Input – Clinic'!Z$12:Z$2011,$AT136)="","",ROUND(INDEX('Required State Input – Clinic'!Z$12:Z$2011,$AT136),4)))</f>
        <v/>
      </c>
      <c r="AC136" s="172" t="str">
        <f>IF($AR136="","",IF(INDEX('Required State Input – Clinic'!AA$12:AA$2011,$AT136)="","",ROUND(INDEX('Required State Input – Clinic'!AA$12:AA$2011,$AT136),4)))</f>
        <v/>
      </c>
      <c r="AD136" s="180" t="str">
        <f t="shared" si="12"/>
        <v/>
      </c>
      <c r="AE136" s="194" t="str">
        <f t="shared" si="13"/>
        <v/>
      </c>
      <c r="AF136" s="177" t="str">
        <f>IF($AR136="","",IF(INDEX('Required State Input – Clinic'!AB$12:AB$2011,$AT136)="","",INDEX('Required State Input – Clinic'!AB$12:AB$2011,$AT136)))</f>
        <v/>
      </c>
      <c r="AG136" s="172" t="str">
        <f>IF($AR136="","",IF(INDEX('Required State Input – Clinic'!AC$12:AC$2011,$AT136)="","",ROUND(INDEX('Required State Input – Clinic'!AC$12:AC$2011,$AT136),4)))</f>
        <v/>
      </c>
      <c r="AH136" s="180" t="str">
        <f t="shared" si="14"/>
        <v/>
      </c>
      <c r="AI136" s="173" t="str">
        <f>IF($AR136="","",IF(INDEX('Required State Input – Clinic'!AD$12:AD$2011,$AT136)="",0,ROUND(INDEX('Required State Input – Clinic'!AD$12:AD$2011,$AT136),2)))</f>
        <v/>
      </c>
      <c r="AJ136" s="180" t="str">
        <f t="shared" si="15"/>
        <v/>
      </c>
      <c r="AK136" s="194" t="str">
        <f t="shared" si="16"/>
        <v/>
      </c>
      <c r="AL136" s="170" t="str">
        <f>IF($AR136="","",IF(INDEX('Required State Input – Clinic'!AE$12:AE$2011,$AT136)="",0,ROUND(INDEX('Required State Input – Clinic'!AE$12:AE$2011,$AT136),2)))</f>
        <v/>
      </c>
      <c r="AM136" s="180" t="str">
        <f t="shared" si="17"/>
        <v/>
      </c>
      <c r="AR136" t="str">
        <f t="shared" si="18"/>
        <v/>
      </c>
      <c r="AS136" t="str">
        <f t="shared" si="19"/>
        <v/>
      </c>
      <c r="AT136" t="str">
        <f>IF(AR136="","",MATCH(AS136,'Required State Input – Clinic'!$AS$12:$AS$2011,FALSE))</f>
        <v/>
      </c>
    </row>
    <row r="137" spans="1:46" x14ac:dyDescent="0.25">
      <c r="A137" s="218" t="s">
        <v>257</v>
      </c>
      <c r="B137" s="174" t="str">
        <f>IF($AR137="","",IF(INDEX('Required State Input – Clinic'!B$12:B$2011,$AT137)="","",INDEX('Required State Input – Clinic'!B$12:B$2011,$AT137)))</f>
        <v/>
      </c>
      <c r="C137" s="168" t="str">
        <f>IF($AR137="","",IF(INDEX('Required State Input – Clinic'!C$12:C$2011,$AT137)="","",INDEX('Required State Input – Clinic'!C$12:C$2011,$AT137)))</f>
        <v/>
      </c>
      <c r="D137" s="175" t="str">
        <f>IF($AR137="","",IF(INDEX('Required State Input – Clinic'!D$12:D$2011,$AT137)="","",INDEX('Required State Input – Clinic'!D$12:D$2011,$AT137)))</f>
        <v/>
      </c>
      <c r="E137" s="174" t="str">
        <f>IF($AR137="","",IF(INDEX('Required State Input – Clinic'!E$12:E$2011,$AT137)="","",INDEX('Required State Input – Clinic'!E$12:E$2011,$AT137)))</f>
        <v/>
      </c>
      <c r="F137" s="176" t="str">
        <f>IF($AR137="","",IF(INDEX('Required State Input – Clinic'!F$12:F$2011,$AT137)="","",INDEX('Required State Input – Clinic'!F$12:F$2011,$AT137)))</f>
        <v/>
      </c>
      <c r="G137" s="176" t="str">
        <f>IF($AR137="","",IF(INDEX('Required State Input – Clinic'!G$12:G$2011,$AT137)="","",INDEX('Required State Input – Clinic'!G$12:G$2011,$AT137)))</f>
        <v/>
      </c>
      <c r="H137" s="176" t="str">
        <f>IF($AR137="","",IF(INDEX('Required State Input – Clinic'!H$12:H$2011,$AT137)="","",INDEX('Required State Input – Clinic'!H$12:H$2011,$AT137)))</f>
        <v/>
      </c>
      <c r="I137" s="177" t="str">
        <f>IF($AR137="","",IF(INDEX('Required State Input – Clinic'!I$12:I$2011,$AT137)="","",INDEX('Required State Input – Clinic'!I$12:I$2011,$AT137)))</f>
        <v/>
      </c>
      <c r="J137" s="176" t="str">
        <f>IF($AR137="","",IF(INDEX('Required State Input – Clinic'!J$12:J$2011,$AT137)="","",INDEX('Required State Input – Clinic'!J$12:J$2011,$AT137)))</f>
        <v/>
      </c>
      <c r="K137" s="178" t="str">
        <f>IF($AR137="","",IF(INDEX('Required State Input – Clinic'!K$12:K$2011,$AT137)="","",INDEX('Required State Input – Clinic'!K$12:K$2011,$AT137)))</f>
        <v/>
      </c>
      <c r="L137" s="179" t="str">
        <f>IF($AR137="","",IF(INDEX('Required State Input – Clinic'!L$12:L$2011,$AT137)="","",INDEX('Required State Input – Clinic'!L$12:L$2011,$AT137)))</f>
        <v/>
      </c>
      <c r="M137" s="169" t="str">
        <f>IF($AR137="","",IF(INDEX('Required State Input – Clinic'!M$12:M$2011,$AT137)="","",INDEX('Required State Input – Clinic'!M$12:M$2011,$AT137)))</f>
        <v/>
      </c>
      <c r="N137" s="169" t="str">
        <f>IF($AR137="","",IF(INDEX('Required State Input – Clinic'!N$12:N$2011,$AT137)="","",INDEX('Required State Input – Clinic'!N$12:N$2011,$AT137)))</f>
        <v/>
      </c>
      <c r="O137" s="170" t="str">
        <f>IF($AR137="","",IF(INDEX('Required State Input – Clinic'!O$12:O$2011,$AT137)="","",ROUND(INDEX('Required State Input – Clinic'!O$12:O$2011,$AT137),2)))</f>
        <v/>
      </c>
      <c r="P137" s="170" t="str">
        <f>IF($AR137="","",IF(INDEX('Required State Input – Clinic'!P$12:P$2011,$AT137)="","",ROUND(INDEX('Required State Input – Clinic'!P$12:P$2011,$AT137),2)))</f>
        <v/>
      </c>
      <c r="Q137" s="170" t="str">
        <f>IF($AR137="","",IF(INDEX('Required State Input – Clinic'!Q$12:Q$2011,$AT137)="","",ROUND(INDEX('Required State Input – Clinic'!Q$12:Q$2011,$AT137),2)))</f>
        <v/>
      </c>
      <c r="R137" s="276" t="str">
        <f t="shared" si="10"/>
        <v/>
      </c>
      <c r="S137" s="171" t="str">
        <f>IF($AR137="","",IF(INDEX('Required State Input – Clinic'!R$12:R$2011,$AT137)="","",INDEX('Required State Input – Clinic'!R$12:R$2011,$AT137)))</f>
        <v/>
      </c>
      <c r="T137" s="169" t="str">
        <f>IF($AR137="","",IF(INDEX('Required State Input – Clinic'!S$12:S$2011,$AT137)="","",INDEX('Required State Input – Clinic'!S$12:S$2011,$AT137)))</f>
        <v/>
      </c>
      <c r="U137" s="170" t="str">
        <f>IF($AR137="","",IF(INDEX('Required State Input – Clinic'!T$12:T$2011,$AT137)="","",ROUND(INDEX('Required State Input – Clinic'!T$12:T$2011,$AT137),2)))</f>
        <v/>
      </c>
      <c r="V137" s="170" t="str">
        <f>IF($AR137="","",IF(INDEX('Required State Input – Clinic'!U$12:U$2011,$AT137)="","",ROUND(INDEX('Required State Input – Clinic'!U$12:U$2011,$AT137),2)))</f>
        <v/>
      </c>
      <c r="W137" s="170" t="str">
        <f>IF($AR137="","",IF(INDEX('Required State Input – Clinic'!V$12:V$2011,$AT137)="",0,ROUND(INDEX('Required State Input – Clinic'!V$12:V$2011,$AT137),2)))</f>
        <v/>
      </c>
      <c r="X137" s="170" t="str">
        <f>IF($AR137="","",IF(INDEX('Required State Input – Clinic'!W$12:W$2011,$AT137)="",0,ROUND(INDEX('Required State Input – Clinic'!W$12:W$2011,$AT137),2)))</f>
        <v/>
      </c>
      <c r="Y137" s="170" t="str">
        <f>IF($AR137="","",IF(INDEX('Required State Input – Clinic'!X$12:X$2011,$AT137)="",0,ROUND(INDEX('Required State Input – Clinic'!X$12:X$2011,$AT137),2)))</f>
        <v/>
      </c>
      <c r="Z137" s="180" t="str">
        <f t="shared" si="11"/>
        <v/>
      </c>
      <c r="AA137" s="179" t="str">
        <f>IF($AR137="","",IF(INDEX('Required State Input – Clinic'!Y$12:Y$2011,$AT137)="","",INDEX('Required State Input – Clinic'!Y$12:Y$2011,$AT137)))</f>
        <v/>
      </c>
      <c r="AB137" s="172" t="str">
        <f>IF($AR137="","",IF(INDEX('Required State Input – Clinic'!Z$12:Z$2011,$AT137)="","",ROUND(INDEX('Required State Input – Clinic'!Z$12:Z$2011,$AT137),4)))</f>
        <v/>
      </c>
      <c r="AC137" s="172" t="str">
        <f>IF($AR137="","",IF(INDEX('Required State Input – Clinic'!AA$12:AA$2011,$AT137)="","",ROUND(INDEX('Required State Input – Clinic'!AA$12:AA$2011,$AT137),4)))</f>
        <v/>
      </c>
      <c r="AD137" s="180" t="str">
        <f t="shared" si="12"/>
        <v/>
      </c>
      <c r="AE137" s="194" t="str">
        <f t="shared" si="13"/>
        <v/>
      </c>
      <c r="AF137" s="177" t="str">
        <f>IF($AR137="","",IF(INDEX('Required State Input – Clinic'!AB$12:AB$2011,$AT137)="","",INDEX('Required State Input – Clinic'!AB$12:AB$2011,$AT137)))</f>
        <v/>
      </c>
      <c r="AG137" s="172" t="str">
        <f>IF($AR137="","",IF(INDEX('Required State Input – Clinic'!AC$12:AC$2011,$AT137)="","",ROUND(INDEX('Required State Input – Clinic'!AC$12:AC$2011,$AT137),4)))</f>
        <v/>
      </c>
      <c r="AH137" s="180" t="str">
        <f t="shared" si="14"/>
        <v/>
      </c>
      <c r="AI137" s="173" t="str">
        <f>IF($AR137="","",IF(INDEX('Required State Input – Clinic'!AD$12:AD$2011,$AT137)="",0,ROUND(INDEX('Required State Input – Clinic'!AD$12:AD$2011,$AT137),2)))</f>
        <v/>
      </c>
      <c r="AJ137" s="180" t="str">
        <f t="shared" si="15"/>
        <v/>
      </c>
      <c r="AK137" s="194" t="str">
        <f t="shared" si="16"/>
        <v/>
      </c>
      <c r="AL137" s="170" t="str">
        <f>IF($AR137="","",IF(INDEX('Required State Input – Clinic'!AE$12:AE$2011,$AT137)="",0,ROUND(INDEX('Required State Input – Clinic'!AE$12:AE$2011,$AT137),2)))</f>
        <v/>
      </c>
      <c r="AM137" s="180" t="str">
        <f t="shared" si="17"/>
        <v/>
      </c>
      <c r="AR137" t="str">
        <f t="shared" si="18"/>
        <v/>
      </c>
      <c r="AS137" t="str">
        <f t="shared" si="19"/>
        <v/>
      </c>
      <c r="AT137" t="str">
        <f>IF(AR137="","",MATCH(AS137,'Required State Input – Clinic'!$AS$12:$AS$2011,FALSE))</f>
        <v/>
      </c>
    </row>
    <row r="138" spans="1:46" x14ac:dyDescent="0.25">
      <c r="A138" s="218" t="s">
        <v>257</v>
      </c>
      <c r="B138" s="174" t="str">
        <f>IF($AR138="","",IF(INDEX('Required State Input – Clinic'!B$12:B$2011,$AT138)="","",INDEX('Required State Input – Clinic'!B$12:B$2011,$AT138)))</f>
        <v/>
      </c>
      <c r="C138" s="168" t="str">
        <f>IF($AR138="","",IF(INDEX('Required State Input – Clinic'!C$12:C$2011,$AT138)="","",INDEX('Required State Input – Clinic'!C$12:C$2011,$AT138)))</f>
        <v/>
      </c>
      <c r="D138" s="175" t="str">
        <f>IF($AR138="","",IF(INDEX('Required State Input – Clinic'!D$12:D$2011,$AT138)="","",INDEX('Required State Input – Clinic'!D$12:D$2011,$AT138)))</f>
        <v/>
      </c>
      <c r="E138" s="174" t="str">
        <f>IF($AR138="","",IF(INDEX('Required State Input – Clinic'!E$12:E$2011,$AT138)="","",INDEX('Required State Input – Clinic'!E$12:E$2011,$AT138)))</f>
        <v/>
      </c>
      <c r="F138" s="176" t="str">
        <f>IF($AR138="","",IF(INDEX('Required State Input – Clinic'!F$12:F$2011,$AT138)="","",INDEX('Required State Input – Clinic'!F$12:F$2011,$AT138)))</f>
        <v/>
      </c>
      <c r="G138" s="176" t="str">
        <f>IF($AR138="","",IF(INDEX('Required State Input – Clinic'!G$12:G$2011,$AT138)="","",INDEX('Required State Input – Clinic'!G$12:G$2011,$AT138)))</f>
        <v/>
      </c>
      <c r="H138" s="176" t="str">
        <f>IF($AR138="","",IF(INDEX('Required State Input – Clinic'!H$12:H$2011,$AT138)="","",INDEX('Required State Input – Clinic'!H$12:H$2011,$AT138)))</f>
        <v/>
      </c>
      <c r="I138" s="177" t="str">
        <f>IF($AR138="","",IF(INDEX('Required State Input – Clinic'!I$12:I$2011,$AT138)="","",INDEX('Required State Input – Clinic'!I$12:I$2011,$AT138)))</f>
        <v/>
      </c>
      <c r="J138" s="176" t="str">
        <f>IF($AR138="","",IF(INDEX('Required State Input – Clinic'!J$12:J$2011,$AT138)="","",INDEX('Required State Input – Clinic'!J$12:J$2011,$AT138)))</f>
        <v/>
      </c>
      <c r="K138" s="178" t="str">
        <f>IF($AR138="","",IF(INDEX('Required State Input – Clinic'!K$12:K$2011,$AT138)="","",INDEX('Required State Input – Clinic'!K$12:K$2011,$AT138)))</f>
        <v/>
      </c>
      <c r="L138" s="179" t="str">
        <f>IF($AR138="","",IF(INDEX('Required State Input – Clinic'!L$12:L$2011,$AT138)="","",INDEX('Required State Input – Clinic'!L$12:L$2011,$AT138)))</f>
        <v/>
      </c>
      <c r="M138" s="169" t="str">
        <f>IF($AR138="","",IF(INDEX('Required State Input – Clinic'!M$12:M$2011,$AT138)="","",INDEX('Required State Input – Clinic'!M$12:M$2011,$AT138)))</f>
        <v/>
      </c>
      <c r="N138" s="169" t="str">
        <f>IF($AR138="","",IF(INDEX('Required State Input – Clinic'!N$12:N$2011,$AT138)="","",INDEX('Required State Input – Clinic'!N$12:N$2011,$AT138)))</f>
        <v/>
      </c>
      <c r="O138" s="170" t="str">
        <f>IF($AR138="","",IF(INDEX('Required State Input – Clinic'!O$12:O$2011,$AT138)="","",ROUND(INDEX('Required State Input – Clinic'!O$12:O$2011,$AT138),2)))</f>
        <v/>
      </c>
      <c r="P138" s="170" t="str">
        <f>IF($AR138="","",IF(INDEX('Required State Input – Clinic'!P$12:P$2011,$AT138)="","",ROUND(INDEX('Required State Input – Clinic'!P$12:P$2011,$AT138),2)))</f>
        <v/>
      </c>
      <c r="Q138" s="170" t="str">
        <f>IF($AR138="","",IF(INDEX('Required State Input – Clinic'!Q$12:Q$2011,$AT138)="","",ROUND(INDEX('Required State Input – Clinic'!Q$12:Q$2011,$AT138),2)))</f>
        <v/>
      </c>
      <c r="R138" s="276" t="str">
        <f t="shared" si="10"/>
        <v/>
      </c>
      <c r="S138" s="171" t="str">
        <f>IF($AR138="","",IF(INDEX('Required State Input – Clinic'!R$12:R$2011,$AT138)="","",INDEX('Required State Input – Clinic'!R$12:R$2011,$AT138)))</f>
        <v/>
      </c>
      <c r="T138" s="169" t="str">
        <f>IF($AR138="","",IF(INDEX('Required State Input – Clinic'!S$12:S$2011,$AT138)="","",INDEX('Required State Input – Clinic'!S$12:S$2011,$AT138)))</f>
        <v/>
      </c>
      <c r="U138" s="170" t="str">
        <f>IF($AR138="","",IF(INDEX('Required State Input – Clinic'!T$12:T$2011,$AT138)="","",ROUND(INDEX('Required State Input – Clinic'!T$12:T$2011,$AT138),2)))</f>
        <v/>
      </c>
      <c r="V138" s="170" t="str">
        <f>IF($AR138="","",IF(INDEX('Required State Input – Clinic'!U$12:U$2011,$AT138)="","",ROUND(INDEX('Required State Input – Clinic'!U$12:U$2011,$AT138),2)))</f>
        <v/>
      </c>
      <c r="W138" s="170" t="str">
        <f>IF($AR138="","",IF(INDEX('Required State Input – Clinic'!V$12:V$2011,$AT138)="",0,ROUND(INDEX('Required State Input – Clinic'!V$12:V$2011,$AT138),2)))</f>
        <v/>
      </c>
      <c r="X138" s="170" t="str">
        <f>IF($AR138="","",IF(INDEX('Required State Input – Clinic'!W$12:W$2011,$AT138)="",0,ROUND(INDEX('Required State Input – Clinic'!W$12:W$2011,$AT138),2)))</f>
        <v/>
      </c>
      <c r="Y138" s="170" t="str">
        <f>IF($AR138="","",IF(INDEX('Required State Input – Clinic'!X$12:X$2011,$AT138)="",0,ROUND(INDEX('Required State Input – Clinic'!X$12:X$2011,$AT138),2)))</f>
        <v/>
      </c>
      <c r="Z138" s="180" t="str">
        <f t="shared" si="11"/>
        <v/>
      </c>
      <c r="AA138" s="179" t="str">
        <f>IF($AR138="","",IF(INDEX('Required State Input – Clinic'!Y$12:Y$2011,$AT138)="","",INDEX('Required State Input – Clinic'!Y$12:Y$2011,$AT138)))</f>
        <v/>
      </c>
      <c r="AB138" s="172" t="str">
        <f>IF($AR138="","",IF(INDEX('Required State Input – Clinic'!Z$12:Z$2011,$AT138)="","",ROUND(INDEX('Required State Input – Clinic'!Z$12:Z$2011,$AT138),4)))</f>
        <v/>
      </c>
      <c r="AC138" s="172" t="str">
        <f>IF($AR138="","",IF(INDEX('Required State Input – Clinic'!AA$12:AA$2011,$AT138)="","",ROUND(INDEX('Required State Input – Clinic'!AA$12:AA$2011,$AT138),4)))</f>
        <v/>
      </c>
      <c r="AD138" s="180" t="str">
        <f t="shared" si="12"/>
        <v/>
      </c>
      <c r="AE138" s="194" t="str">
        <f t="shared" si="13"/>
        <v/>
      </c>
      <c r="AF138" s="177" t="str">
        <f>IF($AR138="","",IF(INDEX('Required State Input – Clinic'!AB$12:AB$2011,$AT138)="","",INDEX('Required State Input – Clinic'!AB$12:AB$2011,$AT138)))</f>
        <v/>
      </c>
      <c r="AG138" s="172" t="str">
        <f>IF($AR138="","",IF(INDEX('Required State Input – Clinic'!AC$12:AC$2011,$AT138)="","",ROUND(INDEX('Required State Input – Clinic'!AC$12:AC$2011,$AT138),4)))</f>
        <v/>
      </c>
      <c r="AH138" s="180" t="str">
        <f t="shared" si="14"/>
        <v/>
      </c>
      <c r="AI138" s="173" t="str">
        <f>IF($AR138="","",IF(INDEX('Required State Input – Clinic'!AD$12:AD$2011,$AT138)="",0,ROUND(INDEX('Required State Input – Clinic'!AD$12:AD$2011,$AT138),2)))</f>
        <v/>
      </c>
      <c r="AJ138" s="180" t="str">
        <f t="shared" si="15"/>
        <v/>
      </c>
      <c r="AK138" s="194" t="str">
        <f t="shared" si="16"/>
        <v/>
      </c>
      <c r="AL138" s="170" t="str">
        <f>IF($AR138="","",IF(INDEX('Required State Input – Clinic'!AE$12:AE$2011,$AT138)="",0,ROUND(INDEX('Required State Input – Clinic'!AE$12:AE$2011,$AT138),2)))</f>
        <v/>
      </c>
      <c r="AM138" s="180" t="str">
        <f t="shared" si="17"/>
        <v/>
      </c>
      <c r="AR138" t="str">
        <f t="shared" si="18"/>
        <v/>
      </c>
      <c r="AS138" t="str">
        <f t="shared" si="19"/>
        <v/>
      </c>
      <c r="AT138" t="str">
        <f>IF(AR138="","",MATCH(AS138,'Required State Input – Clinic'!$AS$12:$AS$2011,FALSE))</f>
        <v/>
      </c>
    </row>
    <row r="139" spans="1:46" x14ac:dyDescent="0.25">
      <c r="A139" s="218" t="s">
        <v>257</v>
      </c>
      <c r="B139" s="174" t="str">
        <f>IF($AR139="","",IF(INDEX('Required State Input – Clinic'!B$12:B$2011,$AT139)="","",INDEX('Required State Input – Clinic'!B$12:B$2011,$AT139)))</f>
        <v/>
      </c>
      <c r="C139" s="168" t="str">
        <f>IF($AR139="","",IF(INDEX('Required State Input – Clinic'!C$12:C$2011,$AT139)="","",INDEX('Required State Input – Clinic'!C$12:C$2011,$AT139)))</f>
        <v/>
      </c>
      <c r="D139" s="175" t="str">
        <f>IF($AR139="","",IF(INDEX('Required State Input – Clinic'!D$12:D$2011,$AT139)="","",INDEX('Required State Input – Clinic'!D$12:D$2011,$AT139)))</f>
        <v/>
      </c>
      <c r="E139" s="174" t="str">
        <f>IF($AR139="","",IF(INDEX('Required State Input – Clinic'!E$12:E$2011,$AT139)="","",INDEX('Required State Input – Clinic'!E$12:E$2011,$AT139)))</f>
        <v/>
      </c>
      <c r="F139" s="176" t="str">
        <f>IF($AR139="","",IF(INDEX('Required State Input – Clinic'!F$12:F$2011,$AT139)="","",INDEX('Required State Input – Clinic'!F$12:F$2011,$AT139)))</f>
        <v/>
      </c>
      <c r="G139" s="176" t="str">
        <f>IF($AR139="","",IF(INDEX('Required State Input – Clinic'!G$12:G$2011,$AT139)="","",INDEX('Required State Input – Clinic'!G$12:G$2011,$AT139)))</f>
        <v/>
      </c>
      <c r="H139" s="176" t="str">
        <f>IF($AR139="","",IF(INDEX('Required State Input – Clinic'!H$12:H$2011,$AT139)="","",INDEX('Required State Input – Clinic'!H$12:H$2011,$AT139)))</f>
        <v/>
      </c>
      <c r="I139" s="177" t="str">
        <f>IF($AR139="","",IF(INDEX('Required State Input – Clinic'!I$12:I$2011,$AT139)="","",INDEX('Required State Input – Clinic'!I$12:I$2011,$AT139)))</f>
        <v/>
      </c>
      <c r="J139" s="176" t="str">
        <f>IF($AR139="","",IF(INDEX('Required State Input – Clinic'!J$12:J$2011,$AT139)="","",INDEX('Required State Input – Clinic'!J$12:J$2011,$AT139)))</f>
        <v/>
      </c>
      <c r="K139" s="178" t="str">
        <f>IF($AR139="","",IF(INDEX('Required State Input – Clinic'!K$12:K$2011,$AT139)="","",INDEX('Required State Input – Clinic'!K$12:K$2011,$AT139)))</f>
        <v/>
      </c>
      <c r="L139" s="179" t="str">
        <f>IF($AR139="","",IF(INDEX('Required State Input – Clinic'!L$12:L$2011,$AT139)="","",INDEX('Required State Input – Clinic'!L$12:L$2011,$AT139)))</f>
        <v/>
      </c>
      <c r="M139" s="169" t="str">
        <f>IF($AR139="","",IF(INDEX('Required State Input – Clinic'!M$12:M$2011,$AT139)="","",INDEX('Required State Input – Clinic'!M$12:M$2011,$AT139)))</f>
        <v/>
      </c>
      <c r="N139" s="169" t="str">
        <f>IF($AR139="","",IF(INDEX('Required State Input – Clinic'!N$12:N$2011,$AT139)="","",INDEX('Required State Input – Clinic'!N$12:N$2011,$AT139)))</f>
        <v/>
      </c>
      <c r="O139" s="170" t="str">
        <f>IF($AR139="","",IF(INDEX('Required State Input – Clinic'!O$12:O$2011,$AT139)="","",ROUND(INDEX('Required State Input – Clinic'!O$12:O$2011,$AT139),2)))</f>
        <v/>
      </c>
      <c r="P139" s="170" t="str">
        <f>IF($AR139="","",IF(INDEX('Required State Input – Clinic'!P$12:P$2011,$AT139)="","",ROUND(INDEX('Required State Input – Clinic'!P$12:P$2011,$AT139),2)))</f>
        <v/>
      </c>
      <c r="Q139" s="170" t="str">
        <f>IF($AR139="","",IF(INDEX('Required State Input – Clinic'!Q$12:Q$2011,$AT139)="","",ROUND(INDEX('Required State Input – Clinic'!Q$12:Q$2011,$AT139),2)))</f>
        <v/>
      </c>
      <c r="R139" s="276" t="str">
        <f t="shared" si="10"/>
        <v/>
      </c>
      <c r="S139" s="171" t="str">
        <f>IF($AR139="","",IF(INDEX('Required State Input – Clinic'!R$12:R$2011,$AT139)="","",INDEX('Required State Input – Clinic'!R$12:R$2011,$AT139)))</f>
        <v/>
      </c>
      <c r="T139" s="169" t="str">
        <f>IF($AR139="","",IF(INDEX('Required State Input – Clinic'!S$12:S$2011,$AT139)="","",INDEX('Required State Input – Clinic'!S$12:S$2011,$AT139)))</f>
        <v/>
      </c>
      <c r="U139" s="170" t="str">
        <f>IF($AR139="","",IF(INDEX('Required State Input – Clinic'!T$12:T$2011,$AT139)="","",ROUND(INDEX('Required State Input – Clinic'!T$12:T$2011,$AT139),2)))</f>
        <v/>
      </c>
      <c r="V139" s="170" t="str">
        <f>IF($AR139="","",IF(INDEX('Required State Input – Clinic'!U$12:U$2011,$AT139)="","",ROUND(INDEX('Required State Input – Clinic'!U$12:U$2011,$AT139),2)))</f>
        <v/>
      </c>
      <c r="W139" s="170" t="str">
        <f>IF($AR139="","",IF(INDEX('Required State Input – Clinic'!V$12:V$2011,$AT139)="",0,ROUND(INDEX('Required State Input – Clinic'!V$12:V$2011,$AT139),2)))</f>
        <v/>
      </c>
      <c r="X139" s="170" t="str">
        <f>IF($AR139="","",IF(INDEX('Required State Input – Clinic'!W$12:W$2011,$AT139)="",0,ROUND(INDEX('Required State Input – Clinic'!W$12:W$2011,$AT139),2)))</f>
        <v/>
      </c>
      <c r="Y139" s="170" t="str">
        <f>IF($AR139="","",IF(INDEX('Required State Input – Clinic'!X$12:X$2011,$AT139)="",0,ROUND(INDEX('Required State Input – Clinic'!X$12:X$2011,$AT139),2)))</f>
        <v/>
      </c>
      <c r="Z139" s="180" t="str">
        <f t="shared" si="11"/>
        <v/>
      </c>
      <c r="AA139" s="179" t="str">
        <f>IF($AR139="","",IF(INDEX('Required State Input – Clinic'!Y$12:Y$2011,$AT139)="","",INDEX('Required State Input – Clinic'!Y$12:Y$2011,$AT139)))</f>
        <v/>
      </c>
      <c r="AB139" s="172" t="str">
        <f>IF($AR139="","",IF(INDEX('Required State Input – Clinic'!Z$12:Z$2011,$AT139)="","",ROUND(INDEX('Required State Input – Clinic'!Z$12:Z$2011,$AT139),4)))</f>
        <v/>
      </c>
      <c r="AC139" s="172" t="str">
        <f>IF($AR139="","",IF(INDEX('Required State Input – Clinic'!AA$12:AA$2011,$AT139)="","",ROUND(INDEX('Required State Input – Clinic'!AA$12:AA$2011,$AT139),4)))</f>
        <v/>
      </c>
      <c r="AD139" s="180" t="str">
        <f t="shared" si="12"/>
        <v/>
      </c>
      <c r="AE139" s="194" t="str">
        <f t="shared" si="13"/>
        <v/>
      </c>
      <c r="AF139" s="177" t="str">
        <f>IF($AR139="","",IF(INDEX('Required State Input – Clinic'!AB$12:AB$2011,$AT139)="","",INDEX('Required State Input – Clinic'!AB$12:AB$2011,$AT139)))</f>
        <v/>
      </c>
      <c r="AG139" s="172" t="str">
        <f>IF($AR139="","",IF(INDEX('Required State Input – Clinic'!AC$12:AC$2011,$AT139)="","",ROUND(INDEX('Required State Input – Clinic'!AC$12:AC$2011,$AT139),4)))</f>
        <v/>
      </c>
      <c r="AH139" s="180" t="str">
        <f t="shared" si="14"/>
        <v/>
      </c>
      <c r="AI139" s="173" t="str">
        <f>IF($AR139="","",IF(INDEX('Required State Input – Clinic'!AD$12:AD$2011,$AT139)="",0,ROUND(INDEX('Required State Input – Clinic'!AD$12:AD$2011,$AT139),2)))</f>
        <v/>
      </c>
      <c r="AJ139" s="180" t="str">
        <f t="shared" si="15"/>
        <v/>
      </c>
      <c r="AK139" s="194" t="str">
        <f t="shared" si="16"/>
        <v/>
      </c>
      <c r="AL139" s="170" t="str">
        <f>IF($AR139="","",IF(INDEX('Required State Input – Clinic'!AE$12:AE$2011,$AT139)="",0,ROUND(INDEX('Required State Input – Clinic'!AE$12:AE$2011,$AT139),2)))</f>
        <v/>
      </c>
      <c r="AM139" s="180" t="str">
        <f t="shared" si="17"/>
        <v/>
      </c>
      <c r="AR139" t="str">
        <f t="shared" si="18"/>
        <v/>
      </c>
      <c r="AS139" t="str">
        <f t="shared" si="19"/>
        <v/>
      </c>
      <c r="AT139" t="str">
        <f>IF(AR139="","",MATCH(AS139,'Required State Input – Clinic'!$AS$12:$AS$2011,FALSE))</f>
        <v/>
      </c>
    </row>
    <row r="140" spans="1:46" x14ac:dyDescent="0.25">
      <c r="A140" s="218" t="s">
        <v>257</v>
      </c>
      <c r="B140" s="174" t="str">
        <f>IF($AR140="","",IF(INDEX('Required State Input – Clinic'!B$12:B$2011,$AT140)="","",INDEX('Required State Input – Clinic'!B$12:B$2011,$AT140)))</f>
        <v/>
      </c>
      <c r="C140" s="168" t="str">
        <f>IF($AR140="","",IF(INDEX('Required State Input – Clinic'!C$12:C$2011,$AT140)="","",INDEX('Required State Input – Clinic'!C$12:C$2011,$AT140)))</f>
        <v/>
      </c>
      <c r="D140" s="175" t="str">
        <f>IF($AR140="","",IF(INDEX('Required State Input – Clinic'!D$12:D$2011,$AT140)="","",INDEX('Required State Input – Clinic'!D$12:D$2011,$AT140)))</f>
        <v/>
      </c>
      <c r="E140" s="174" t="str">
        <f>IF($AR140="","",IF(INDEX('Required State Input – Clinic'!E$12:E$2011,$AT140)="","",INDEX('Required State Input – Clinic'!E$12:E$2011,$AT140)))</f>
        <v/>
      </c>
      <c r="F140" s="176" t="str">
        <f>IF($AR140="","",IF(INDEX('Required State Input – Clinic'!F$12:F$2011,$AT140)="","",INDEX('Required State Input – Clinic'!F$12:F$2011,$AT140)))</f>
        <v/>
      </c>
      <c r="G140" s="176" t="str">
        <f>IF($AR140="","",IF(INDEX('Required State Input – Clinic'!G$12:G$2011,$AT140)="","",INDEX('Required State Input – Clinic'!G$12:G$2011,$AT140)))</f>
        <v/>
      </c>
      <c r="H140" s="176" t="str">
        <f>IF($AR140="","",IF(INDEX('Required State Input – Clinic'!H$12:H$2011,$AT140)="","",INDEX('Required State Input – Clinic'!H$12:H$2011,$AT140)))</f>
        <v/>
      </c>
      <c r="I140" s="177" t="str">
        <f>IF($AR140="","",IF(INDEX('Required State Input – Clinic'!I$12:I$2011,$AT140)="","",INDEX('Required State Input – Clinic'!I$12:I$2011,$AT140)))</f>
        <v/>
      </c>
      <c r="J140" s="176" t="str">
        <f>IF($AR140="","",IF(INDEX('Required State Input – Clinic'!J$12:J$2011,$AT140)="","",INDEX('Required State Input – Clinic'!J$12:J$2011,$AT140)))</f>
        <v/>
      </c>
      <c r="K140" s="178" t="str">
        <f>IF($AR140="","",IF(INDEX('Required State Input – Clinic'!K$12:K$2011,$AT140)="","",INDEX('Required State Input – Clinic'!K$12:K$2011,$AT140)))</f>
        <v/>
      </c>
      <c r="L140" s="179" t="str">
        <f>IF($AR140="","",IF(INDEX('Required State Input – Clinic'!L$12:L$2011,$AT140)="","",INDEX('Required State Input – Clinic'!L$12:L$2011,$AT140)))</f>
        <v/>
      </c>
      <c r="M140" s="169" t="str">
        <f>IF($AR140="","",IF(INDEX('Required State Input – Clinic'!M$12:M$2011,$AT140)="","",INDEX('Required State Input – Clinic'!M$12:M$2011,$AT140)))</f>
        <v/>
      </c>
      <c r="N140" s="169" t="str">
        <f>IF($AR140="","",IF(INDEX('Required State Input – Clinic'!N$12:N$2011,$AT140)="","",INDEX('Required State Input – Clinic'!N$12:N$2011,$AT140)))</f>
        <v/>
      </c>
      <c r="O140" s="170" t="str">
        <f>IF($AR140="","",IF(INDEX('Required State Input – Clinic'!O$12:O$2011,$AT140)="","",ROUND(INDEX('Required State Input – Clinic'!O$12:O$2011,$AT140),2)))</f>
        <v/>
      </c>
      <c r="P140" s="170" t="str">
        <f>IF($AR140="","",IF(INDEX('Required State Input – Clinic'!P$12:P$2011,$AT140)="","",ROUND(INDEX('Required State Input – Clinic'!P$12:P$2011,$AT140),2)))</f>
        <v/>
      </c>
      <c r="Q140" s="170" t="str">
        <f>IF($AR140="","",IF(INDEX('Required State Input – Clinic'!Q$12:Q$2011,$AT140)="","",ROUND(INDEX('Required State Input – Clinic'!Q$12:Q$2011,$AT140),2)))</f>
        <v/>
      </c>
      <c r="R140" s="276" t="str">
        <f t="shared" si="10"/>
        <v/>
      </c>
      <c r="S140" s="171" t="str">
        <f>IF($AR140="","",IF(INDEX('Required State Input – Clinic'!R$12:R$2011,$AT140)="","",INDEX('Required State Input – Clinic'!R$12:R$2011,$AT140)))</f>
        <v/>
      </c>
      <c r="T140" s="169" t="str">
        <f>IF($AR140="","",IF(INDEX('Required State Input – Clinic'!S$12:S$2011,$AT140)="","",INDEX('Required State Input – Clinic'!S$12:S$2011,$AT140)))</f>
        <v/>
      </c>
      <c r="U140" s="170" t="str">
        <f>IF($AR140="","",IF(INDEX('Required State Input – Clinic'!T$12:T$2011,$AT140)="","",ROUND(INDEX('Required State Input – Clinic'!T$12:T$2011,$AT140),2)))</f>
        <v/>
      </c>
      <c r="V140" s="170" t="str">
        <f>IF($AR140="","",IF(INDEX('Required State Input – Clinic'!U$12:U$2011,$AT140)="","",ROUND(INDEX('Required State Input – Clinic'!U$12:U$2011,$AT140),2)))</f>
        <v/>
      </c>
      <c r="W140" s="170" t="str">
        <f>IF($AR140="","",IF(INDEX('Required State Input – Clinic'!V$12:V$2011,$AT140)="",0,ROUND(INDEX('Required State Input – Clinic'!V$12:V$2011,$AT140),2)))</f>
        <v/>
      </c>
      <c r="X140" s="170" t="str">
        <f>IF($AR140="","",IF(INDEX('Required State Input – Clinic'!W$12:W$2011,$AT140)="",0,ROUND(INDEX('Required State Input – Clinic'!W$12:W$2011,$AT140),2)))</f>
        <v/>
      </c>
      <c r="Y140" s="170" t="str">
        <f>IF($AR140="","",IF(INDEX('Required State Input – Clinic'!X$12:X$2011,$AT140)="",0,ROUND(INDEX('Required State Input – Clinic'!X$12:X$2011,$AT140),2)))</f>
        <v/>
      </c>
      <c r="Z140" s="180" t="str">
        <f t="shared" si="11"/>
        <v/>
      </c>
      <c r="AA140" s="179" t="str">
        <f>IF($AR140="","",IF(INDEX('Required State Input – Clinic'!Y$12:Y$2011,$AT140)="","",INDEX('Required State Input – Clinic'!Y$12:Y$2011,$AT140)))</f>
        <v/>
      </c>
      <c r="AB140" s="172" t="str">
        <f>IF($AR140="","",IF(INDEX('Required State Input – Clinic'!Z$12:Z$2011,$AT140)="","",ROUND(INDEX('Required State Input – Clinic'!Z$12:Z$2011,$AT140),4)))</f>
        <v/>
      </c>
      <c r="AC140" s="172" t="str">
        <f>IF($AR140="","",IF(INDEX('Required State Input – Clinic'!AA$12:AA$2011,$AT140)="","",ROUND(INDEX('Required State Input – Clinic'!AA$12:AA$2011,$AT140),4)))</f>
        <v/>
      </c>
      <c r="AD140" s="180" t="str">
        <f t="shared" si="12"/>
        <v/>
      </c>
      <c r="AE140" s="194" t="str">
        <f t="shared" si="13"/>
        <v/>
      </c>
      <c r="AF140" s="177" t="str">
        <f>IF($AR140="","",IF(INDEX('Required State Input – Clinic'!AB$12:AB$2011,$AT140)="","",INDEX('Required State Input – Clinic'!AB$12:AB$2011,$AT140)))</f>
        <v/>
      </c>
      <c r="AG140" s="172" t="str">
        <f>IF($AR140="","",IF(INDEX('Required State Input – Clinic'!AC$12:AC$2011,$AT140)="","",ROUND(INDEX('Required State Input – Clinic'!AC$12:AC$2011,$AT140),4)))</f>
        <v/>
      </c>
      <c r="AH140" s="180" t="str">
        <f t="shared" si="14"/>
        <v/>
      </c>
      <c r="AI140" s="173" t="str">
        <f>IF($AR140="","",IF(INDEX('Required State Input – Clinic'!AD$12:AD$2011,$AT140)="",0,ROUND(INDEX('Required State Input – Clinic'!AD$12:AD$2011,$AT140),2)))</f>
        <v/>
      </c>
      <c r="AJ140" s="180" t="str">
        <f t="shared" si="15"/>
        <v/>
      </c>
      <c r="AK140" s="194" t="str">
        <f t="shared" si="16"/>
        <v/>
      </c>
      <c r="AL140" s="170" t="str">
        <f>IF($AR140="","",IF(INDEX('Required State Input – Clinic'!AE$12:AE$2011,$AT140)="",0,ROUND(INDEX('Required State Input – Clinic'!AE$12:AE$2011,$AT140),2)))</f>
        <v/>
      </c>
      <c r="AM140" s="180" t="str">
        <f t="shared" si="17"/>
        <v/>
      </c>
      <c r="AR140" t="str">
        <f t="shared" si="18"/>
        <v/>
      </c>
      <c r="AS140" t="str">
        <f t="shared" si="19"/>
        <v/>
      </c>
      <c r="AT140" t="str">
        <f>IF(AR140="","",MATCH(AS140,'Required State Input – Clinic'!$AS$12:$AS$2011,FALSE))</f>
        <v/>
      </c>
    </row>
    <row r="141" spans="1:46" x14ac:dyDescent="0.25">
      <c r="A141" s="218" t="s">
        <v>257</v>
      </c>
      <c r="B141" s="174" t="str">
        <f>IF($AR141="","",IF(INDEX('Required State Input – Clinic'!B$12:B$2011,$AT141)="","",INDEX('Required State Input – Clinic'!B$12:B$2011,$AT141)))</f>
        <v/>
      </c>
      <c r="C141" s="168" t="str">
        <f>IF($AR141="","",IF(INDEX('Required State Input – Clinic'!C$12:C$2011,$AT141)="","",INDEX('Required State Input – Clinic'!C$12:C$2011,$AT141)))</f>
        <v/>
      </c>
      <c r="D141" s="175" t="str">
        <f>IF($AR141="","",IF(INDEX('Required State Input – Clinic'!D$12:D$2011,$AT141)="","",INDEX('Required State Input – Clinic'!D$12:D$2011,$AT141)))</f>
        <v/>
      </c>
      <c r="E141" s="174" t="str">
        <f>IF($AR141="","",IF(INDEX('Required State Input – Clinic'!E$12:E$2011,$AT141)="","",INDEX('Required State Input – Clinic'!E$12:E$2011,$AT141)))</f>
        <v/>
      </c>
      <c r="F141" s="176" t="str">
        <f>IF($AR141="","",IF(INDEX('Required State Input – Clinic'!F$12:F$2011,$AT141)="","",INDEX('Required State Input – Clinic'!F$12:F$2011,$AT141)))</f>
        <v/>
      </c>
      <c r="G141" s="176" t="str">
        <f>IF($AR141="","",IF(INDEX('Required State Input – Clinic'!G$12:G$2011,$AT141)="","",INDEX('Required State Input – Clinic'!G$12:G$2011,$AT141)))</f>
        <v/>
      </c>
      <c r="H141" s="176" t="str">
        <f>IF($AR141="","",IF(INDEX('Required State Input – Clinic'!H$12:H$2011,$AT141)="","",INDEX('Required State Input – Clinic'!H$12:H$2011,$AT141)))</f>
        <v/>
      </c>
      <c r="I141" s="177" t="str">
        <f>IF($AR141="","",IF(INDEX('Required State Input – Clinic'!I$12:I$2011,$AT141)="","",INDEX('Required State Input – Clinic'!I$12:I$2011,$AT141)))</f>
        <v/>
      </c>
      <c r="J141" s="176" t="str">
        <f>IF($AR141="","",IF(INDEX('Required State Input – Clinic'!J$12:J$2011,$AT141)="","",INDEX('Required State Input – Clinic'!J$12:J$2011,$AT141)))</f>
        <v/>
      </c>
      <c r="K141" s="178" t="str">
        <f>IF($AR141="","",IF(INDEX('Required State Input – Clinic'!K$12:K$2011,$AT141)="","",INDEX('Required State Input – Clinic'!K$12:K$2011,$AT141)))</f>
        <v/>
      </c>
      <c r="L141" s="179" t="str">
        <f>IF($AR141="","",IF(INDEX('Required State Input – Clinic'!L$12:L$2011,$AT141)="","",INDEX('Required State Input – Clinic'!L$12:L$2011,$AT141)))</f>
        <v/>
      </c>
      <c r="M141" s="169" t="str">
        <f>IF($AR141="","",IF(INDEX('Required State Input – Clinic'!M$12:M$2011,$AT141)="","",INDEX('Required State Input – Clinic'!M$12:M$2011,$AT141)))</f>
        <v/>
      </c>
      <c r="N141" s="169" t="str">
        <f>IF($AR141="","",IF(INDEX('Required State Input – Clinic'!N$12:N$2011,$AT141)="","",INDEX('Required State Input – Clinic'!N$12:N$2011,$AT141)))</f>
        <v/>
      </c>
      <c r="O141" s="170" t="str">
        <f>IF($AR141="","",IF(INDEX('Required State Input – Clinic'!O$12:O$2011,$AT141)="","",ROUND(INDEX('Required State Input – Clinic'!O$12:O$2011,$AT141),2)))</f>
        <v/>
      </c>
      <c r="P141" s="170" t="str">
        <f>IF($AR141="","",IF(INDEX('Required State Input – Clinic'!P$12:P$2011,$AT141)="","",ROUND(INDEX('Required State Input – Clinic'!P$12:P$2011,$AT141),2)))</f>
        <v/>
      </c>
      <c r="Q141" s="170" t="str">
        <f>IF($AR141="","",IF(INDEX('Required State Input – Clinic'!Q$12:Q$2011,$AT141)="","",ROUND(INDEX('Required State Input – Clinic'!Q$12:Q$2011,$AT141),2)))</f>
        <v/>
      </c>
      <c r="R141" s="276" t="str">
        <f t="shared" ref="R141:R204" si="20">IF(AR141="","",
IF(OR(AND(O141="",Q141=""),AND(O141&lt;&gt;"",Q141&lt;&gt;"")),"",
IF(AND(AND(ISNUMBER(O141),O141&gt;0),AND(ISNUMBER(P141),P141&gt;0)),ROUND(O141/P141,4),
IF(AND(AND(ISNUMBER(Q141),Q141&gt;0),AND(ISNUMBER(P141),P141&gt;0)),ROUND(Q141/P141,4),
""))))</f>
        <v/>
      </c>
      <c r="S141" s="171" t="str">
        <f>IF($AR141="","",IF(INDEX('Required State Input – Clinic'!R$12:R$2011,$AT141)="","",INDEX('Required State Input – Clinic'!R$12:R$2011,$AT141)))</f>
        <v/>
      </c>
      <c r="T141" s="169" t="str">
        <f>IF($AR141="","",IF(INDEX('Required State Input – Clinic'!S$12:S$2011,$AT141)="","",INDEX('Required State Input – Clinic'!S$12:S$2011,$AT141)))</f>
        <v/>
      </c>
      <c r="U141" s="170" t="str">
        <f>IF($AR141="","",IF(INDEX('Required State Input – Clinic'!T$12:T$2011,$AT141)="","",ROUND(INDEX('Required State Input – Clinic'!T$12:T$2011,$AT141),2)))</f>
        <v/>
      </c>
      <c r="V141" s="170" t="str">
        <f>IF($AR141="","",IF(INDEX('Required State Input – Clinic'!U$12:U$2011,$AT141)="","",ROUND(INDEX('Required State Input – Clinic'!U$12:U$2011,$AT141),2)))</f>
        <v/>
      </c>
      <c r="W141" s="170" t="str">
        <f>IF($AR141="","",IF(INDEX('Required State Input – Clinic'!V$12:V$2011,$AT141)="",0,ROUND(INDEX('Required State Input – Clinic'!V$12:V$2011,$AT141),2)))</f>
        <v/>
      </c>
      <c r="X141" s="170" t="str">
        <f>IF($AR141="","",IF(INDEX('Required State Input – Clinic'!W$12:W$2011,$AT141)="",0,ROUND(INDEX('Required State Input – Clinic'!W$12:W$2011,$AT141),2)))</f>
        <v/>
      </c>
      <c r="Y141" s="170" t="str">
        <f>IF($AR141="","",IF(INDEX('Required State Input – Clinic'!X$12:X$2011,$AT141)="",0,ROUND(INDEX('Required State Input – Clinic'!X$12:X$2011,$AT141),2)))</f>
        <v/>
      </c>
      <c r="Z141" s="180" t="str">
        <f t="shared" ref="Z141:Z204" si="21">IF($AR141="","",ROUND(SUM(W141:Y141),2))</f>
        <v/>
      </c>
      <c r="AA141" s="179" t="str">
        <f>IF($AR141="","",IF(INDEX('Required State Input – Clinic'!Y$12:Y$2011,$AT141)="","",INDEX('Required State Input – Clinic'!Y$12:Y$2011,$AT141)))</f>
        <v/>
      </c>
      <c r="AB141" s="172" t="str">
        <f>IF($AR141="","",IF(INDEX('Required State Input – Clinic'!Z$12:Z$2011,$AT141)="","",ROUND(INDEX('Required State Input – Clinic'!Z$12:Z$2011,$AT141),4)))</f>
        <v/>
      </c>
      <c r="AC141" s="172" t="str">
        <f>IF($AR141="","",IF(INDEX('Required State Input – Clinic'!AA$12:AA$2011,$AT141)="","",ROUND(INDEX('Required State Input – Clinic'!AA$12:AA$2011,$AT141),4)))</f>
        <v/>
      </c>
      <c r="AD141" s="180" t="str">
        <f t="shared" ref="AD141:AD204" si="22">IF($AR141="","",ROUND((V141*AB141*AC141)+Z141,2))</f>
        <v/>
      </c>
      <c r="AE141" s="194" t="str">
        <f t="shared" ref="AE141:AE204" si="23">IF($AR141="","",
IF(OR(AND(O141="",Q141=""),AND(O141&lt;&gt;"",Q141&lt;&gt;"")),0,
IF(AND(AND(ISNUMBER(O141),O141&gt;0),AND(ISNUMBER(P141),P141&gt;0),AND(ISNUMBER(U141),U141&gt;0)),ROUND(R141*U141,2),
IF(AND(AND(ISNUMBER(P141),P141&gt;0),AND(ISNUMBER(Q141),Q141&gt;0),AND(ISNUMBER(U141),U141&gt;0)),ROUND(R141*U141,2),
IF(AND(AND(ISNUMBER(Q141),Q141&gt;0),P141=""),ROUND(Q141,2),
0)))))</f>
        <v/>
      </c>
      <c r="AF141" s="177" t="str">
        <f>IF($AR141="","",IF(INDEX('Required State Input – Clinic'!AB$12:AB$2011,$AT141)="","",INDEX('Required State Input – Clinic'!AB$12:AB$2011,$AT141)))</f>
        <v/>
      </c>
      <c r="AG141" s="172" t="str">
        <f>IF($AR141="","",IF(INDEX('Required State Input – Clinic'!AC$12:AC$2011,$AT141)="","",ROUND(INDEX('Required State Input – Clinic'!AC$12:AC$2011,$AT141),4)))</f>
        <v/>
      </c>
      <c r="AH141" s="180" t="str">
        <f t="shared" ref="AH141:AH204" si="24">IF(AR141="", "",ROUND(AE141*AG141,2))</f>
        <v/>
      </c>
      <c r="AI141" s="173" t="str">
        <f>IF($AR141="","",IF(INDEX('Required State Input – Clinic'!AD$12:AD$2011,$AT141)="",0,ROUND(INDEX('Required State Input – Clinic'!AD$12:AD$2011,$AT141),2)))</f>
        <v/>
      </c>
      <c r="AJ141" s="180" t="str">
        <f t="shared" ref="AJ141:AJ204" si="25">IF($AR141="", "", ROUND(SUM(AH141:AI141),2))</f>
        <v/>
      </c>
      <c r="AK141" s="194" t="str">
        <f t="shared" ref="AK141:AK204" si="26">IF($AR141="","",ROUND(AJ141-AD141,2))</f>
        <v/>
      </c>
      <c r="AL141" s="170" t="str">
        <f>IF($AR141="","",IF(INDEX('Required State Input – Clinic'!AE$12:AE$2011,$AT141)="",0,ROUND(INDEX('Required State Input – Clinic'!AE$12:AE$2011,$AT141),2)))</f>
        <v/>
      </c>
      <c r="AM141" s="180" t="str">
        <f t="shared" ref="AM141:AM204" si="27">IF($AR141="", "", ROUND(SUM(AK141:AL141),2))</f>
        <v/>
      </c>
      <c r="AR141" t="str">
        <f t="shared" ref="AR141:AR204" si="28">IF(AR140&gt;=Clinic_Count,"",AR140+1)</f>
        <v/>
      </c>
      <c r="AS141" t="str">
        <f t="shared" ref="AS141:AS204" si="29">IF(AR141="","",CONCATENATE("Clinic_",AR141))</f>
        <v/>
      </c>
      <c r="AT141" t="str">
        <f>IF(AR141="","",MATCH(AS141,'Required State Input – Clinic'!$AS$12:$AS$2011,FALSE))</f>
        <v/>
      </c>
    </row>
    <row r="142" spans="1:46" x14ac:dyDescent="0.25">
      <c r="A142" s="218" t="s">
        <v>257</v>
      </c>
      <c r="B142" s="174" t="str">
        <f>IF($AR142="","",IF(INDEX('Required State Input – Clinic'!B$12:B$2011,$AT142)="","",INDEX('Required State Input – Clinic'!B$12:B$2011,$AT142)))</f>
        <v/>
      </c>
      <c r="C142" s="168" t="str">
        <f>IF($AR142="","",IF(INDEX('Required State Input – Clinic'!C$12:C$2011,$AT142)="","",INDEX('Required State Input – Clinic'!C$12:C$2011,$AT142)))</f>
        <v/>
      </c>
      <c r="D142" s="175" t="str">
        <f>IF($AR142="","",IF(INDEX('Required State Input – Clinic'!D$12:D$2011,$AT142)="","",INDEX('Required State Input – Clinic'!D$12:D$2011,$AT142)))</f>
        <v/>
      </c>
      <c r="E142" s="174" t="str">
        <f>IF($AR142="","",IF(INDEX('Required State Input – Clinic'!E$12:E$2011,$AT142)="","",INDEX('Required State Input – Clinic'!E$12:E$2011,$AT142)))</f>
        <v/>
      </c>
      <c r="F142" s="176" t="str">
        <f>IF($AR142="","",IF(INDEX('Required State Input – Clinic'!F$12:F$2011,$AT142)="","",INDEX('Required State Input – Clinic'!F$12:F$2011,$AT142)))</f>
        <v/>
      </c>
      <c r="G142" s="176" t="str">
        <f>IF($AR142="","",IF(INDEX('Required State Input – Clinic'!G$12:G$2011,$AT142)="","",INDEX('Required State Input – Clinic'!G$12:G$2011,$AT142)))</f>
        <v/>
      </c>
      <c r="H142" s="176" t="str">
        <f>IF($AR142="","",IF(INDEX('Required State Input – Clinic'!H$12:H$2011,$AT142)="","",INDEX('Required State Input – Clinic'!H$12:H$2011,$AT142)))</f>
        <v/>
      </c>
      <c r="I142" s="177" t="str">
        <f>IF($AR142="","",IF(INDEX('Required State Input – Clinic'!I$12:I$2011,$AT142)="","",INDEX('Required State Input – Clinic'!I$12:I$2011,$AT142)))</f>
        <v/>
      </c>
      <c r="J142" s="176" t="str">
        <f>IF($AR142="","",IF(INDEX('Required State Input – Clinic'!J$12:J$2011,$AT142)="","",INDEX('Required State Input – Clinic'!J$12:J$2011,$AT142)))</f>
        <v/>
      </c>
      <c r="K142" s="178" t="str">
        <f>IF($AR142="","",IF(INDEX('Required State Input – Clinic'!K$12:K$2011,$AT142)="","",INDEX('Required State Input – Clinic'!K$12:K$2011,$AT142)))</f>
        <v/>
      </c>
      <c r="L142" s="179" t="str">
        <f>IF($AR142="","",IF(INDEX('Required State Input – Clinic'!L$12:L$2011,$AT142)="","",INDEX('Required State Input – Clinic'!L$12:L$2011,$AT142)))</f>
        <v/>
      </c>
      <c r="M142" s="169" t="str">
        <f>IF($AR142="","",IF(INDEX('Required State Input – Clinic'!M$12:M$2011,$AT142)="","",INDEX('Required State Input – Clinic'!M$12:M$2011,$AT142)))</f>
        <v/>
      </c>
      <c r="N142" s="169" t="str">
        <f>IF($AR142="","",IF(INDEX('Required State Input – Clinic'!N$12:N$2011,$AT142)="","",INDEX('Required State Input – Clinic'!N$12:N$2011,$AT142)))</f>
        <v/>
      </c>
      <c r="O142" s="170" t="str">
        <f>IF($AR142="","",IF(INDEX('Required State Input – Clinic'!O$12:O$2011,$AT142)="","",ROUND(INDEX('Required State Input – Clinic'!O$12:O$2011,$AT142),2)))</f>
        <v/>
      </c>
      <c r="P142" s="170" t="str">
        <f>IF($AR142="","",IF(INDEX('Required State Input – Clinic'!P$12:P$2011,$AT142)="","",ROUND(INDEX('Required State Input – Clinic'!P$12:P$2011,$AT142),2)))</f>
        <v/>
      </c>
      <c r="Q142" s="170" t="str">
        <f>IF($AR142="","",IF(INDEX('Required State Input – Clinic'!Q$12:Q$2011,$AT142)="","",ROUND(INDEX('Required State Input – Clinic'!Q$12:Q$2011,$AT142),2)))</f>
        <v/>
      </c>
      <c r="R142" s="276" t="str">
        <f t="shared" si="20"/>
        <v/>
      </c>
      <c r="S142" s="171" t="str">
        <f>IF($AR142="","",IF(INDEX('Required State Input – Clinic'!R$12:R$2011,$AT142)="","",INDEX('Required State Input – Clinic'!R$12:R$2011,$AT142)))</f>
        <v/>
      </c>
      <c r="T142" s="169" t="str">
        <f>IF($AR142="","",IF(INDEX('Required State Input – Clinic'!S$12:S$2011,$AT142)="","",INDEX('Required State Input – Clinic'!S$12:S$2011,$AT142)))</f>
        <v/>
      </c>
      <c r="U142" s="170" t="str">
        <f>IF($AR142="","",IF(INDEX('Required State Input – Clinic'!T$12:T$2011,$AT142)="","",ROUND(INDEX('Required State Input – Clinic'!T$12:T$2011,$AT142),2)))</f>
        <v/>
      </c>
      <c r="V142" s="170" t="str">
        <f>IF($AR142="","",IF(INDEX('Required State Input – Clinic'!U$12:U$2011,$AT142)="","",ROUND(INDEX('Required State Input – Clinic'!U$12:U$2011,$AT142),2)))</f>
        <v/>
      </c>
      <c r="W142" s="170" t="str">
        <f>IF($AR142="","",IF(INDEX('Required State Input – Clinic'!V$12:V$2011,$AT142)="",0,ROUND(INDEX('Required State Input – Clinic'!V$12:V$2011,$AT142),2)))</f>
        <v/>
      </c>
      <c r="X142" s="170" t="str">
        <f>IF($AR142="","",IF(INDEX('Required State Input – Clinic'!W$12:W$2011,$AT142)="",0,ROUND(INDEX('Required State Input – Clinic'!W$12:W$2011,$AT142),2)))</f>
        <v/>
      </c>
      <c r="Y142" s="170" t="str">
        <f>IF($AR142="","",IF(INDEX('Required State Input – Clinic'!X$12:X$2011,$AT142)="",0,ROUND(INDEX('Required State Input – Clinic'!X$12:X$2011,$AT142),2)))</f>
        <v/>
      </c>
      <c r="Z142" s="180" t="str">
        <f t="shared" si="21"/>
        <v/>
      </c>
      <c r="AA142" s="179" t="str">
        <f>IF($AR142="","",IF(INDEX('Required State Input – Clinic'!Y$12:Y$2011,$AT142)="","",INDEX('Required State Input – Clinic'!Y$12:Y$2011,$AT142)))</f>
        <v/>
      </c>
      <c r="AB142" s="172" t="str">
        <f>IF($AR142="","",IF(INDEX('Required State Input – Clinic'!Z$12:Z$2011,$AT142)="","",ROUND(INDEX('Required State Input – Clinic'!Z$12:Z$2011,$AT142),4)))</f>
        <v/>
      </c>
      <c r="AC142" s="172" t="str">
        <f>IF($AR142="","",IF(INDEX('Required State Input – Clinic'!AA$12:AA$2011,$AT142)="","",ROUND(INDEX('Required State Input – Clinic'!AA$12:AA$2011,$AT142),4)))</f>
        <v/>
      </c>
      <c r="AD142" s="180" t="str">
        <f t="shared" si="22"/>
        <v/>
      </c>
      <c r="AE142" s="194" t="str">
        <f t="shared" si="23"/>
        <v/>
      </c>
      <c r="AF142" s="177" t="str">
        <f>IF($AR142="","",IF(INDEX('Required State Input – Clinic'!AB$12:AB$2011,$AT142)="","",INDEX('Required State Input – Clinic'!AB$12:AB$2011,$AT142)))</f>
        <v/>
      </c>
      <c r="AG142" s="172" t="str">
        <f>IF($AR142="","",IF(INDEX('Required State Input – Clinic'!AC$12:AC$2011,$AT142)="","",ROUND(INDEX('Required State Input – Clinic'!AC$12:AC$2011,$AT142),4)))</f>
        <v/>
      </c>
      <c r="AH142" s="180" t="str">
        <f t="shared" si="24"/>
        <v/>
      </c>
      <c r="AI142" s="173" t="str">
        <f>IF($AR142="","",IF(INDEX('Required State Input – Clinic'!AD$12:AD$2011,$AT142)="",0,ROUND(INDEX('Required State Input – Clinic'!AD$12:AD$2011,$AT142),2)))</f>
        <v/>
      </c>
      <c r="AJ142" s="180" t="str">
        <f t="shared" si="25"/>
        <v/>
      </c>
      <c r="AK142" s="194" t="str">
        <f t="shared" si="26"/>
        <v/>
      </c>
      <c r="AL142" s="170" t="str">
        <f>IF($AR142="","",IF(INDEX('Required State Input – Clinic'!AE$12:AE$2011,$AT142)="",0,ROUND(INDEX('Required State Input – Clinic'!AE$12:AE$2011,$AT142),2)))</f>
        <v/>
      </c>
      <c r="AM142" s="180" t="str">
        <f t="shared" si="27"/>
        <v/>
      </c>
      <c r="AR142" t="str">
        <f t="shared" si="28"/>
        <v/>
      </c>
      <c r="AS142" t="str">
        <f t="shared" si="29"/>
        <v/>
      </c>
      <c r="AT142" t="str">
        <f>IF(AR142="","",MATCH(AS142,'Required State Input – Clinic'!$AS$12:$AS$2011,FALSE))</f>
        <v/>
      </c>
    </row>
    <row r="143" spans="1:46" x14ac:dyDescent="0.25">
      <c r="A143" s="218" t="s">
        <v>257</v>
      </c>
      <c r="B143" s="174" t="str">
        <f>IF($AR143="","",IF(INDEX('Required State Input – Clinic'!B$12:B$2011,$AT143)="","",INDEX('Required State Input – Clinic'!B$12:B$2011,$AT143)))</f>
        <v/>
      </c>
      <c r="C143" s="168" t="str">
        <f>IF($AR143="","",IF(INDEX('Required State Input – Clinic'!C$12:C$2011,$AT143)="","",INDEX('Required State Input – Clinic'!C$12:C$2011,$AT143)))</f>
        <v/>
      </c>
      <c r="D143" s="175" t="str">
        <f>IF($AR143="","",IF(INDEX('Required State Input – Clinic'!D$12:D$2011,$AT143)="","",INDEX('Required State Input – Clinic'!D$12:D$2011,$AT143)))</f>
        <v/>
      </c>
      <c r="E143" s="174" t="str">
        <f>IF($AR143="","",IF(INDEX('Required State Input – Clinic'!E$12:E$2011,$AT143)="","",INDEX('Required State Input – Clinic'!E$12:E$2011,$AT143)))</f>
        <v/>
      </c>
      <c r="F143" s="176" t="str">
        <f>IF($AR143="","",IF(INDEX('Required State Input – Clinic'!F$12:F$2011,$AT143)="","",INDEX('Required State Input – Clinic'!F$12:F$2011,$AT143)))</f>
        <v/>
      </c>
      <c r="G143" s="176" t="str">
        <f>IF($AR143="","",IF(INDEX('Required State Input – Clinic'!G$12:G$2011,$AT143)="","",INDEX('Required State Input – Clinic'!G$12:G$2011,$AT143)))</f>
        <v/>
      </c>
      <c r="H143" s="176" t="str">
        <f>IF($AR143="","",IF(INDEX('Required State Input – Clinic'!H$12:H$2011,$AT143)="","",INDEX('Required State Input – Clinic'!H$12:H$2011,$AT143)))</f>
        <v/>
      </c>
      <c r="I143" s="177" t="str">
        <f>IF($AR143="","",IF(INDEX('Required State Input – Clinic'!I$12:I$2011,$AT143)="","",INDEX('Required State Input – Clinic'!I$12:I$2011,$AT143)))</f>
        <v/>
      </c>
      <c r="J143" s="176" t="str">
        <f>IF($AR143="","",IF(INDEX('Required State Input – Clinic'!J$12:J$2011,$AT143)="","",INDEX('Required State Input – Clinic'!J$12:J$2011,$AT143)))</f>
        <v/>
      </c>
      <c r="K143" s="178" t="str">
        <f>IF($AR143="","",IF(INDEX('Required State Input – Clinic'!K$12:K$2011,$AT143)="","",INDEX('Required State Input – Clinic'!K$12:K$2011,$AT143)))</f>
        <v/>
      </c>
      <c r="L143" s="179" t="str">
        <f>IF($AR143="","",IF(INDEX('Required State Input – Clinic'!L$12:L$2011,$AT143)="","",INDEX('Required State Input – Clinic'!L$12:L$2011,$AT143)))</f>
        <v/>
      </c>
      <c r="M143" s="169" t="str">
        <f>IF($AR143="","",IF(INDEX('Required State Input – Clinic'!M$12:M$2011,$AT143)="","",INDEX('Required State Input – Clinic'!M$12:M$2011,$AT143)))</f>
        <v/>
      </c>
      <c r="N143" s="169" t="str">
        <f>IF($AR143="","",IF(INDEX('Required State Input – Clinic'!N$12:N$2011,$AT143)="","",INDEX('Required State Input – Clinic'!N$12:N$2011,$AT143)))</f>
        <v/>
      </c>
      <c r="O143" s="170" t="str">
        <f>IF($AR143="","",IF(INDEX('Required State Input – Clinic'!O$12:O$2011,$AT143)="","",ROUND(INDEX('Required State Input – Clinic'!O$12:O$2011,$AT143),2)))</f>
        <v/>
      </c>
      <c r="P143" s="170" t="str">
        <f>IF($AR143="","",IF(INDEX('Required State Input – Clinic'!P$12:P$2011,$AT143)="","",ROUND(INDEX('Required State Input – Clinic'!P$12:P$2011,$AT143),2)))</f>
        <v/>
      </c>
      <c r="Q143" s="170" t="str">
        <f>IF($AR143="","",IF(INDEX('Required State Input – Clinic'!Q$12:Q$2011,$AT143)="","",ROUND(INDEX('Required State Input – Clinic'!Q$12:Q$2011,$AT143),2)))</f>
        <v/>
      </c>
      <c r="R143" s="276" t="str">
        <f t="shared" si="20"/>
        <v/>
      </c>
      <c r="S143" s="171" t="str">
        <f>IF($AR143="","",IF(INDEX('Required State Input – Clinic'!R$12:R$2011,$AT143)="","",INDEX('Required State Input – Clinic'!R$12:R$2011,$AT143)))</f>
        <v/>
      </c>
      <c r="T143" s="169" t="str">
        <f>IF($AR143="","",IF(INDEX('Required State Input – Clinic'!S$12:S$2011,$AT143)="","",INDEX('Required State Input – Clinic'!S$12:S$2011,$AT143)))</f>
        <v/>
      </c>
      <c r="U143" s="170" t="str">
        <f>IF($AR143="","",IF(INDEX('Required State Input – Clinic'!T$12:T$2011,$AT143)="","",ROUND(INDEX('Required State Input – Clinic'!T$12:T$2011,$AT143),2)))</f>
        <v/>
      </c>
      <c r="V143" s="170" t="str">
        <f>IF($AR143="","",IF(INDEX('Required State Input – Clinic'!U$12:U$2011,$AT143)="","",ROUND(INDEX('Required State Input – Clinic'!U$12:U$2011,$AT143),2)))</f>
        <v/>
      </c>
      <c r="W143" s="170" t="str">
        <f>IF($AR143="","",IF(INDEX('Required State Input – Clinic'!V$12:V$2011,$AT143)="",0,ROUND(INDEX('Required State Input – Clinic'!V$12:V$2011,$AT143),2)))</f>
        <v/>
      </c>
      <c r="X143" s="170" t="str">
        <f>IF($AR143="","",IF(INDEX('Required State Input – Clinic'!W$12:W$2011,$AT143)="",0,ROUND(INDEX('Required State Input – Clinic'!W$12:W$2011,$AT143),2)))</f>
        <v/>
      </c>
      <c r="Y143" s="170" t="str">
        <f>IF($AR143="","",IF(INDEX('Required State Input – Clinic'!X$12:X$2011,$AT143)="",0,ROUND(INDEX('Required State Input – Clinic'!X$12:X$2011,$AT143),2)))</f>
        <v/>
      </c>
      <c r="Z143" s="180" t="str">
        <f t="shared" si="21"/>
        <v/>
      </c>
      <c r="AA143" s="179" t="str">
        <f>IF($AR143="","",IF(INDEX('Required State Input – Clinic'!Y$12:Y$2011,$AT143)="","",INDEX('Required State Input – Clinic'!Y$12:Y$2011,$AT143)))</f>
        <v/>
      </c>
      <c r="AB143" s="172" t="str">
        <f>IF($AR143="","",IF(INDEX('Required State Input – Clinic'!Z$12:Z$2011,$AT143)="","",ROUND(INDEX('Required State Input – Clinic'!Z$12:Z$2011,$AT143),4)))</f>
        <v/>
      </c>
      <c r="AC143" s="172" t="str">
        <f>IF($AR143="","",IF(INDEX('Required State Input – Clinic'!AA$12:AA$2011,$AT143)="","",ROUND(INDEX('Required State Input – Clinic'!AA$12:AA$2011,$AT143),4)))</f>
        <v/>
      </c>
      <c r="AD143" s="180" t="str">
        <f t="shared" si="22"/>
        <v/>
      </c>
      <c r="AE143" s="194" t="str">
        <f t="shared" si="23"/>
        <v/>
      </c>
      <c r="AF143" s="177" t="str">
        <f>IF($AR143="","",IF(INDEX('Required State Input – Clinic'!AB$12:AB$2011,$AT143)="","",INDEX('Required State Input – Clinic'!AB$12:AB$2011,$AT143)))</f>
        <v/>
      </c>
      <c r="AG143" s="172" t="str">
        <f>IF($AR143="","",IF(INDEX('Required State Input – Clinic'!AC$12:AC$2011,$AT143)="","",ROUND(INDEX('Required State Input – Clinic'!AC$12:AC$2011,$AT143),4)))</f>
        <v/>
      </c>
      <c r="AH143" s="180" t="str">
        <f t="shared" si="24"/>
        <v/>
      </c>
      <c r="AI143" s="173" t="str">
        <f>IF($AR143="","",IF(INDEX('Required State Input – Clinic'!AD$12:AD$2011,$AT143)="",0,ROUND(INDEX('Required State Input – Clinic'!AD$12:AD$2011,$AT143),2)))</f>
        <v/>
      </c>
      <c r="AJ143" s="180" t="str">
        <f t="shared" si="25"/>
        <v/>
      </c>
      <c r="AK143" s="194" t="str">
        <f t="shared" si="26"/>
        <v/>
      </c>
      <c r="AL143" s="170" t="str">
        <f>IF($AR143="","",IF(INDEX('Required State Input – Clinic'!AE$12:AE$2011,$AT143)="",0,ROUND(INDEX('Required State Input – Clinic'!AE$12:AE$2011,$AT143),2)))</f>
        <v/>
      </c>
      <c r="AM143" s="180" t="str">
        <f t="shared" si="27"/>
        <v/>
      </c>
      <c r="AR143" t="str">
        <f t="shared" si="28"/>
        <v/>
      </c>
      <c r="AS143" t="str">
        <f t="shared" si="29"/>
        <v/>
      </c>
      <c r="AT143" t="str">
        <f>IF(AR143="","",MATCH(AS143,'Required State Input – Clinic'!$AS$12:$AS$2011,FALSE))</f>
        <v/>
      </c>
    </row>
    <row r="144" spans="1:46" x14ac:dyDescent="0.25">
      <c r="A144" s="218" t="s">
        <v>257</v>
      </c>
      <c r="B144" s="174" t="str">
        <f>IF($AR144="","",IF(INDEX('Required State Input – Clinic'!B$12:B$2011,$AT144)="","",INDEX('Required State Input – Clinic'!B$12:B$2011,$AT144)))</f>
        <v/>
      </c>
      <c r="C144" s="168" t="str">
        <f>IF($AR144="","",IF(INDEX('Required State Input – Clinic'!C$12:C$2011,$AT144)="","",INDEX('Required State Input – Clinic'!C$12:C$2011,$AT144)))</f>
        <v/>
      </c>
      <c r="D144" s="175" t="str">
        <f>IF($AR144="","",IF(INDEX('Required State Input – Clinic'!D$12:D$2011,$AT144)="","",INDEX('Required State Input – Clinic'!D$12:D$2011,$AT144)))</f>
        <v/>
      </c>
      <c r="E144" s="174" t="str">
        <f>IF($AR144="","",IF(INDEX('Required State Input – Clinic'!E$12:E$2011,$AT144)="","",INDEX('Required State Input – Clinic'!E$12:E$2011,$AT144)))</f>
        <v/>
      </c>
      <c r="F144" s="176" t="str">
        <f>IF($AR144="","",IF(INDEX('Required State Input – Clinic'!F$12:F$2011,$AT144)="","",INDEX('Required State Input – Clinic'!F$12:F$2011,$AT144)))</f>
        <v/>
      </c>
      <c r="G144" s="176" t="str">
        <f>IF($AR144="","",IF(INDEX('Required State Input – Clinic'!G$12:G$2011,$AT144)="","",INDEX('Required State Input – Clinic'!G$12:G$2011,$AT144)))</f>
        <v/>
      </c>
      <c r="H144" s="176" t="str">
        <f>IF($AR144="","",IF(INDEX('Required State Input – Clinic'!H$12:H$2011,$AT144)="","",INDEX('Required State Input – Clinic'!H$12:H$2011,$AT144)))</f>
        <v/>
      </c>
      <c r="I144" s="177" t="str">
        <f>IF($AR144="","",IF(INDEX('Required State Input – Clinic'!I$12:I$2011,$AT144)="","",INDEX('Required State Input – Clinic'!I$12:I$2011,$AT144)))</f>
        <v/>
      </c>
      <c r="J144" s="176" t="str">
        <f>IF($AR144="","",IF(INDEX('Required State Input – Clinic'!J$12:J$2011,$AT144)="","",INDEX('Required State Input – Clinic'!J$12:J$2011,$AT144)))</f>
        <v/>
      </c>
      <c r="K144" s="178" t="str">
        <f>IF($AR144="","",IF(INDEX('Required State Input – Clinic'!K$12:K$2011,$AT144)="","",INDEX('Required State Input – Clinic'!K$12:K$2011,$AT144)))</f>
        <v/>
      </c>
      <c r="L144" s="179" t="str">
        <f>IF($AR144="","",IF(INDEX('Required State Input – Clinic'!L$12:L$2011,$AT144)="","",INDEX('Required State Input – Clinic'!L$12:L$2011,$AT144)))</f>
        <v/>
      </c>
      <c r="M144" s="169" t="str">
        <f>IF($AR144="","",IF(INDEX('Required State Input – Clinic'!M$12:M$2011,$AT144)="","",INDEX('Required State Input – Clinic'!M$12:M$2011,$AT144)))</f>
        <v/>
      </c>
      <c r="N144" s="169" t="str">
        <f>IF($AR144="","",IF(INDEX('Required State Input – Clinic'!N$12:N$2011,$AT144)="","",INDEX('Required State Input – Clinic'!N$12:N$2011,$AT144)))</f>
        <v/>
      </c>
      <c r="O144" s="170" t="str">
        <f>IF($AR144="","",IF(INDEX('Required State Input – Clinic'!O$12:O$2011,$AT144)="","",ROUND(INDEX('Required State Input – Clinic'!O$12:O$2011,$AT144),2)))</f>
        <v/>
      </c>
      <c r="P144" s="170" t="str">
        <f>IF($AR144="","",IF(INDEX('Required State Input – Clinic'!P$12:P$2011,$AT144)="","",ROUND(INDEX('Required State Input – Clinic'!P$12:P$2011,$AT144),2)))</f>
        <v/>
      </c>
      <c r="Q144" s="170" t="str">
        <f>IF($AR144="","",IF(INDEX('Required State Input – Clinic'!Q$12:Q$2011,$AT144)="","",ROUND(INDEX('Required State Input – Clinic'!Q$12:Q$2011,$AT144),2)))</f>
        <v/>
      </c>
      <c r="R144" s="276" t="str">
        <f t="shared" si="20"/>
        <v/>
      </c>
      <c r="S144" s="171" t="str">
        <f>IF($AR144="","",IF(INDEX('Required State Input – Clinic'!R$12:R$2011,$AT144)="","",INDEX('Required State Input – Clinic'!R$12:R$2011,$AT144)))</f>
        <v/>
      </c>
      <c r="T144" s="169" t="str">
        <f>IF($AR144="","",IF(INDEX('Required State Input – Clinic'!S$12:S$2011,$AT144)="","",INDEX('Required State Input – Clinic'!S$12:S$2011,$AT144)))</f>
        <v/>
      </c>
      <c r="U144" s="170" t="str">
        <f>IF($AR144="","",IF(INDEX('Required State Input – Clinic'!T$12:T$2011,$AT144)="","",ROUND(INDEX('Required State Input – Clinic'!T$12:T$2011,$AT144),2)))</f>
        <v/>
      </c>
      <c r="V144" s="170" t="str">
        <f>IF($AR144="","",IF(INDEX('Required State Input – Clinic'!U$12:U$2011,$AT144)="","",ROUND(INDEX('Required State Input – Clinic'!U$12:U$2011,$AT144),2)))</f>
        <v/>
      </c>
      <c r="W144" s="170" t="str">
        <f>IF($AR144="","",IF(INDEX('Required State Input – Clinic'!V$12:V$2011,$AT144)="",0,ROUND(INDEX('Required State Input – Clinic'!V$12:V$2011,$AT144),2)))</f>
        <v/>
      </c>
      <c r="X144" s="170" t="str">
        <f>IF($AR144="","",IF(INDEX('Required State Input – Clinic'!W$12:W$2011,$AT144)="",0,ROUND(INDEX('Required State Input – Clinic'!W$12:W$2011,$AT144),2)))</f>
        <v/>
      </c>
      <c r="Y144" s="170" t="str">
        <f>IF($AR144="","",IF(INDEX('Required State Input – Clinic'!X$12:X$2011,$AT144)="",0,ROUND(INDEX('Required State Input – Clinic'!X$12:X$2011,$AT144),2)))</f>
        <v/>
      </c>
      <c r="Z144" s="180" t="str">
        <f t="shared" si="21"/>
        <v/>
      </c>
      <c r="AA144" s="179" t="str">
        <f>IF($AR144="","",IF(INDEX('Required State Input – Clinic'!Y$12:Y$2011,$AT144)="","",INDEX('Required State Input – Clinic'!Y$12:Y$2011,$AT144)))</f>
        <v/>
      </c>
      <c r="AB144" s="172" t="str">
        <f>IF($AR144="","",IF(INDEX('Required State Input – Clinic'!Z$12:Z$2011,$AT144)="","",ROUND(INDEX('Required State Input – Clinic'!Z$12:Z$2011,$AT144),4)))</f>
        <v/>
      </c>
      <c r="AC144" s="172" t="str">
        <f>IF($AR144="","",IF(INDEX('Required State Input – Clinic'!AA$12:AA$2011,$AT144)="","",ROUND(INDEX('Required State Input – Clinic'!AA$12:AA$2011,$AT144),4)))</f>
        <v/>
      </c>
      <c r="AD144" s="180" t="str">
        <f t="shared" si="22"/>
        <v/>
      </c>
      <c r="AE144" s="194" t="str">
        <f t="shared" si="23"/>
        <v/>
      </c>
      <c r="AF144" s="177" t="str">
        <f>IF($AR144="","",IF(INDEX('Required State Input – Clinic'!AB$12:AB$2011,$AT144)="","",INDEX('Required State Input – Clinic'!AB$12:AB$2011,$AT144)))</f>
        <v/>
      </c>
      <c r="AG144" s="172" t="str">
        <f>IF($AR144="","",IF(INDEX('Required State Input – Clinic'!AC$12:AC$2011,$AT144)="","",ROUND(INDEX('Required State Input – Clinic'!AC$12:AC$2011,$AT144),4)))</f>
        <v/>
      </c>
      <c r="AH144" s="180" t="str">
        <f t="shared" si="24"/>
        <v/>
      </c>
      <c r="AI144" s="173" t="str">
        <f>IF($AR144="","",IF(INDEX('Required State Input – Clinic'!AD$12:AD$2011,$AT144)="",0,ROUND(INDEX('Required State Input – Clinic'!AD$12:AD$2011,$AT144),2)))</f>
        <v/>
      </c>
      <c r="AJ144" s="180" t="str">
        <f t="shared" si="25"/>
        <v/>
      </c>
      <c r="AK144" s="194" t="str">
        <f t="shared" si="26"/>
        <v/>
      </c>
      <c r="AL144" s="170" t="str">
        <f>IF($AR144="","",IF(INDEX('Required State Input – Clinic'!AE$12:AE$2011,$AT144)="",0,ROUND(INDEX('Required State Input – Clinic'!AE$12:AE$2011,$AT144),2)))</f>
        <v/>
      </c>
      <c r="AM144" s="180" t="str">
        <f t="shared" si="27"/>
        <v/>
      </c>
      <c r="AR144" t="str">
        <f t="shared" si="28"/>
        <v/>
      </c>
      <c r="AS144" t="str">
        <f t="shared" si="29"/>
        <v/>
      </c>
      <c r="AT144" t="str">
        <f>IF(AR144="","",MATCH(AS144,'Required State Input – Clinic'!$AS$12:$AS$2011,FALSE))</f>
        <v/>
      </c>
    </row>
    <row r="145" spans="1:46" x14ac:dyDescent="0.25">
      <c r="A145" s="218" t="s">
        <v>257</v>
      </c>
      <c r="B145" s="174" t="str">
        <f>IF($AR145="","",IF(INDEX('Required State Input – Clinic'!B$12:B$2011,$AT145)="","",INDEX('Required State Input – Clinic'!B$12:B$2011,$AT145)))</f>
        <v/>
      </c>
      <c r="C145" s="168" t="str">
        <f>IF($AR145="","",IF(INDEX('Required State Input – Clinic'!C$12:C$2011,$AT145)="","",INDEX('Required State Input – Clinic'!C$12:C$2011,$AT145)))</f>
        <v/>
      </c>
      <c r="D145" s="175" t="str">
        <f>IF($AR145="","",IF(INDEX('Required State Input – Clinic'!D$12:D$2011,$AT145)="","",INDEX('Required State Input – Clinic'!D$12:D$2011,$AT145)))</f>
        <v/>
      </c>
      <c r="E145" s="174" t="str">
        <f>IF($AR145="","",IF(INDEX('Required State Input – Clinic'!E$12:E$2011,$AT145)="","",INDEX('Required State Input – Clinic'!E$12:E$2011,$AT145)))</f>
        <v/>
      </c>
      <c r="F145" s="176" t="str">
        <f>IF($AR145="","",IF(INDEX('Required State Input – Clinic'!F$12:F$2011,$AT145)="","",INDEX('Required State Input – Clinic'!F$12:F$2011,$AT145)))</f>
        <v/>
      </c>
      <c r="G145" s="176" t="str">
        <f>IF($AR145="","",IF(INDEX('Required State Input – Clinic'!G$12:G$2011,$AT145)="","",INDEX('Required State Input – Clinic'!G$12:G$2011,$AT145)))</f>
        <v/>
      </c>
      <c r="H145" s="176" t="str">
        <f>IF($AR145="","",IF(INDEX('Required State Input – Clinic'!H$12:H$2011,$AT145)="","",INDEX('Required State Input – Clinic'!H$12:H$2011,$AT145)))</f>
        <v/>
      </c>
      <c r="I145" s="177" t="str">
        <f>IF($AR145="","",IF(INDEX('Required State Input – Clinic'!I$12:I$2011,$AT145)="","",INDEX('Required State Input – Clinic'!I$12:I$2011,$AT145)))</f>
        <v/>
      </c>
      <c r="J145" s="176" t="str">
        <f>IF($AR145="","",IF(INDEX('Required State Input – Clinic'!J$12:J$2011,$AT145)="","",INDEX('Required State Input – Clinic'!J$12:J$2011,$AT145)))</f>
        <v/>
      </c>
      <c r="K145" s="178" t="str">
        <f>IF($AR145="","",IF(INDEX('Required State Input – Clinic'!K$12:K$2011,$AT145)="","",INDEX('Required State Input – Clinic'!K$12:K$2011,$AT145)))</f>
        <v/>
      </c>
      <c r="L145" s="179" t="str">
        <f>IF($AR145="","",IF(INDEX('Required State Input – Clinic'!L$12:L$2011,$AT145)="","",INDEX('Required State Input – Clinic'!L$12:L$2011,$AT145)))</f>
        <v/>
      </c>
      <c r="M145" s="169" t="str">
        <f>IF($AR145="","",IF(INDEX('Required State Input – Clinic'!M$12:M$2011,$AT145)="","",INDEX('Required State Input – Clinic'!M$12:M$2011,$AT145)))</f>
        <v/>
      </c>
      <c r="N145" s="169" t="str">
        <f>IF($AR145="","",IF(INDEX('Required State Input – Clinic'!N$12:N$2011,$AT145)="","",INDEX('Required State Input – Clinic'!N$12:N$2011,$AT145)))</f>
        <v/>
      </c>
      <c r="O145" s="170" t="str">
        <f>IF($AR145="","",IF(INDEX('Required State Input – Clinic'!O$12:O$2011,$AT145)="","",ROUND(INDEX('Required State Input – Clinic'!O$12:O$2011,$AT145),2)))</f>
        <v/>
      </c>
      <c r="P145" s="170" t="str">
        <f>IF($AR145="","",IF(INDEX('Required State Input – Clinic'!P$12:P$2011,$AT145)="","",ROUND(INDEX('Required State Input – Clinic'!P$12:P$2011,$AT145),2)))</f>
        <v/>
      </c>
      <c r="Q145" s="170" t="str">
        <f>IF($AR145="","",IF(INDEX('Required State Input – Clinic'!Q$12:Q$2011,$AT145)="","",ROUND(INDEX('Required State Input – Clinic'!Q$12:Q$2011,$AT145),2)))</f>
        <v/>
      </c>
      <c r="R145" s="276" t="str">
        <f t="shared" si="20"/>
        <v/>
      </c>
      <c r="S145" s="171" t="str">
        <f>IF($AR145="","",IF(INDEX('Required State Input – Clinic'!R$12:R$2011,$AT145)="","",INDEX('Required State Input – Clinic'!R$12:R$2011,$AT145)))</f>
        <v/>
      </c>
      <c r="T145" s="169" t="str">
        <f>IF($AR145="","",IF(INDEX('Required State Input – Clinic'!S$12:S$2011,$AT145)="","",INDEX('Required State Input – Clinic'!S$12:S$2011,$AT145)))</f>
        <v/>
      </c>
      <c r="U145" s="170" t="str">
        <f>IF($AR145="","",IF(INDEX('Required State Input – Clinic'!T$12:T$2011,$AT145)="","",ROUND(INDEX('Required State Input – Clinic'!T$12:T$2011,$AT145),2)))</f>
        <v/>
      </c>
      <c r="V145" s="170" t="str">
        <f>IF($AR145="","",IF(INDEX('Required State Input – Clinic'!U$12:U$2011,$AT145)="","",ROUND(INDEX('Required State Input – Clinic'!U$12:U$2011,$AT145),2)))</f>
        <v/>
      </c>
      <c r="W145" s="170" t="str">
        <f>IF($AR145="","",IF(INDEX('Required State Input – Clinic'!V$12:V$2011,$AT145)="",0,ROUND(INDEX('Required State Input – Clinic'!V$12:V$2011,$AT145),2)))</f>
        <v/>
      </c>
      <c r="X145" s="170" t="str">
        <f>IF($AR145="","",IF(INDEX('Required State Input – Clinic'!W$12:W$2011,$AT145)="",0,ROUND(INDEX('Required State Input – Clinic'!W$12:W$2011,$AT145),2)))</f>
        <v/>
      </c>
      <c r="Y145" s="170" t="str">
        <f>IF($AR145="","",IF(INDEX('Required State Input – Clinic'!X$12:X$2011,$AT145)="",0,ROUND(INDEX('Required State Input – Clinic'!X$12:X$2011,$AT145),2)))</f>
        <v/>
      </c>
      <c r="Z145" s="180" t="str">
        <f t="shared" si="21"/>
        <v/>
      </c>
      <c r="AA145" s="179" t="str">
        <f>IF($AR145="","",IF(INDEX('Required State Input – Clinic'!Y$12:Y$2011,$AT145)="","",INDEX('Required State Input – Clinic'!Y$12:Y$2011,$AT145)))</f>
        <v/>
      </c>
      <c r="AB145" s="172" t="str">
        <f>IF($AR145="","",IF(INDEX('Required State Input – Clinic'!Z$12:Z$2011,$AT145)="","",ROUND(INDEX('Required State Input – Clinic'!Z$12:Z$2011,$AT145),4)))</f>
        <v/>
      </c>
      <c r="AC145" s="172" t="str">
        <f>IF($AR145="","",IF(INDEX('Required State Input – Clinic'!AA$12:AA$2011,$AT145)="","",ROUND(INDEX('Required State Input – Clinic'!AA$12:AA$2011,$AT145),4)))</f>
        <v/>
      </c>
      <c r="AD145" s="180" t="str">
        <f t="shared" si="22"/>
        <v/>
      </c>
      <c r="AE145" s="194" t="str">
        <f t="shared" si="23"/>
        <v/>
      </c>
      <c r="AF145" s="177" t="str">
        <f>IF($AR145="","",IF(INDEX('Required State Input – Clinic'!AB$12:AB$2011,$AT145)="","",INDEX('Required State Input – Clinic'!AB$12:AB$2011,$AT145)))</f>
        <v/>
      </c>
      <c r="AG145" s="172" t="str">
        <f>IF($AR145="","",IF(INDEX('Required State Input – Clinic'!AC$12:AC$2011,$AT145)="","",ROUND(INDEX('Required State Input – Clinic'!AC$12:AC$2011,$AT145),4)))</f>
        <v/>
      </c>
      <c r="AH145" s="180" t="str">
        <f t="shared" si="24"/>
        <v/>
      </c>
      <c r="AI145" s="173" t="str">
        <f>IF($AR145="","",IF(INDEX('Required State Input – Clinic'!AD$12:AD$2011,$AT145)="",0,ROUND(INDEX('Required State Input – Clinic'!AD$12:AD$2011,$AT145),2)))</f>
        <v/>
      </c>
      <c r="AJ145" s="180" t="str">
        <f t="shared" si="25"/>
        <v/>
      </c>
      <c r="AK145" s="194" t="str">
        <f t="shared" si="26"/>
        <v/>
      </c>
      <c r="AL145" s="170" t="str">
        <f>IF($AR145="","",IF(INDEX('Required State Input – Clinic'!AE$12:AE$2011,$AT145)="",0,ROUND(INDEX('Required State Input – Clinic'!AE$12:AE$2011,$AT145),2)))</f>
        <v/>
      </c>
      <c r="AM145" s="180" t="str">
        <f t="shared" si="27"/>
        <v/>
      </c>
      <c r="AR145" t="str">
        <f t="shared" si="28"/>
        <v/>
      </c>
      <c r="AS145" t="str">
        <f t="shared" si="29"/>
        <v/>
      </c>
      <c r="AT145" t="str">
        <f>IF(AR145="","",MATCH(AS145,'Required State Input – Clinic'!$AS$12:$AS$2011,FALSE))</f>
        <v/>
      </c>
    </row>
    <row r="146" spans="1:46" x14ac:dyDescent="0.25">
      <c r="A146" s="218" t="s">
        <v>257</v>
      </c>
      <c r="B146" s="174" t="str">
        <f>IF($AR146="","",IF(INDEX('Required State Input – Clinic'!B$12:B$2011,$AT146)="","",INDEX('Required State Input – Clinic'!B$12:B$2011,$AT146)))</f>
        <v/>
      </c>
      <c r="C146" s="168" t="str">
        <f>IF($AR146="","",IF(INDEX('Required State Input – Clinic'!C$12:C$2011,$AT146)="","",INDEX('Required State Input – Clinic'!C$12:C$2011,$AT146)))</f>
        <v/>
      </c>
      <c r="D146" s="175" t="str">
        <f>IF($AR146="","",IF(INDEX('Required State Input – Clinic'!D$12:D$2011,$AT146)="","",INDEX('Required State Input – Clinic'!D$12:D$2011,$AT146)))</f>
        <v/>
      </c>
      <c r="E146" s="174" t="str">
        <f>IF($AR146="","",IF(INDEX('Required State Input – Clinic'!E$12:E$2011,$AT146)="","",INDEX('Required State Input – Clinic'!E$12:E$2011,$AT146)))</f>
        <v/>
      </c>
      <c r="F146" s="176" t="str">
        <f>IF($AR146="","",IF(INDEX('Required State Input – Clinic'!F$12:F$2011,$AT146)="","",INDEX('Required State Input – Clinic'!F$12:F$2011,$AT146)))</f>
        <v/>
      </c>
      <c r="G146" s="176" t="str">
        <f>IF($AR146="","",IF(INDEX('Required State Input – Clinic'!G$12:G$2011,$AT146)="","",INDEX('Required State Input – Clinic'!G$12:G$2011,$AT146)))</f>
        <v/>
      </c>
      <c r="H146" s="176" t="str">
        <f>IF($AR146="","",IF(INDEX('Required State Input – Clinic'!H$12:H$2011,$AT146)="","",INDEX('Required State Input – Clinic'!H$12:H$2011,$AT146)))</f>
        <v/>
      </c>
      <c r="I146" s="177" t="str">
        <f>IF($AR146="","",IF(INDEX('Required State Input – Clinic'!I$12:I$2011,$AT146)="","",INDEX('Required State Input – Clinic'!I$12:I$2011,$AT146)))</f>
        <v/>
      </c>
      <c r="J146" s="176" t="str">
        <f>IF($AR146="","",IF(INDEX('Required State Input – Clinic'!J$12:J$2011,$AT146)="","",INDEX('Required State Input – Clinic'!J$12:J$2011,$AT146)))</f>
        <v/>
      </c>
      <c r="K146" s="178" t="str">
        <f>IF($AR146="","",IF(INDEX('Required State Input – Clinic'!K$12:K$2011,$AT146)="","",INDEX('Required State Input – Clinic'!K$12:K$2011,$AT146)))</f>
        <v/>
      </c>
      <c r="L146" s="179" t="str">
        <f>IF($AR146="","",IF(INDEX('Required State Input – Clinic'!L$12:L$2011,$AT146)="","",INDEX('Required State Input – Clinic'!L$12:L$2011,$AT146)))</f>
        <v/>
      </c>
      <c r="M146" s="169" t="str">
        <f>IF($AR146="","",IF(INDEX('Required State Input – Clinic'!M$12:M$2011,$AT146)="","",INDEX('Required State Input – Clinic'!M$12:M$2011,$AT146)))</f>
        <v/>
      </c>
      <c r="N146" s="169" t="str">
        <f>IF($AR146="","",IF(INDEX('Required State Input – Clinic'!N$12:N$2011,$AT146)="","",INDEX('Required State Input – Clinic'!N$12:N$2011,$AT146)))</f>
        <v/>
      </c>
      <c r="O146" s="170" t="str">
        <f>IF($AR146="","",IF(INDEX('Required State Input – Clinic'!O$12:O$2011,$AT146)="","",ROUND(INDEX('Required State Input – Clinic'!O$12:O$2011,$AT146),2)))</f>
        <v/>
      </c>
      <c r="P146" s="170" t="str">
        <f>IF($AR146="","",IF(INDEX('Required State Input – Clinic'!P$12:P$2011,$AT146)="","",ROUND(INDEX('Required State Input – Clinic'!P$12:P$2011,$AT146),2)))</f>
        <v/>
      </c>
      <c r="Q146" s="170" t="str">
        <f>IF($AR146="","",IF(INDEX('Required State Input – Clinic'!Q$12:Q$2011,$AT146)="","",ROUND(INDEX('Required State Input – Clinic'!Q$12:Q$2011,$AT146),2)))</f>
        <v/>
      </c>
      <c r="R146" s="276" t="str">
        <f t="shared" si="20"/>
        <v/>
      </c>
      <c r="S146" s="171" t="str">
        <f>IF($AR146="","",IF(INDEX('Required State Input – Clinic'!R$12:R$2011,$AT146)="","",INDEX('Required State Input – Clinic'!R$12:R$2011,$AT146)))</f>
        <v/>
      </c>
      <c r="T146" s="169" t="str">
        <f>IF($AR146="","",IF(INDEX('Required State Input – Clinic'!S$12:S$2011,$AT146)="","",INDEX('Required State Input – Clinic'!S$12:S$2011,$AT146)))</f>
        <v/>
      </c>
      <c r="U146" s="170" t="str">
        <f>IF($AR146="","",IF(INDEX('Required State Input – Clinic'!T$12:T$2011,$AT146)="","",ROUND(INDEX('Required State Input – Clinic'!T$12:T$2011,$AT146),2)))</f>
        <v/>
      </c>
      <c r="V146" s="170" t="str">
        <f>IF($AR146="","",IF(INDEX('Required State Input – Clinic'!U$12:U$2011,$AT146)="","",ROUND(INDEX('Required State Input – Clinic'!U$12:U$2011,$AT146),2)))</f>
        <v/>
      </c>
      <c r="W146" s="170" t="str">
        <f>IF($AR146="","",IF(INDEX('Required State Input – Clinic'!V$12:V$2011,$AT146)="",0,ROUND(INDEX('Required State Input – Clinic'!V$12:V$2011,$AT146),2)))</f>
        <v/>
      </c>
      <c r="X146" s="170" t="str">
        <f>IF($AR146="","",IF(INDEX('Required State Input – Clinic'!W$12:W$2011,$AT146)="",0,ROUND(INDEX('Required State Input – Clinic'!W$12:W$2011,$AT146),2)))</f>
        <v/>
      </c>
      <c r="Y146" s="170" t="str">
        <f>IF($AR146="","",IF(INDEX('Required State Input – Clinic'!X$12:X$2011,$AT146)="",0,ROUND(INDEX('Required State Input – Clinic'!X$12:X$2011,$AT146),2)))</f>
        <v/>
      </c>
      <c r="Z146" s="180" t="str">
        <f t="shared" si="21"/>
        <v/>
      </c>
      <c r="AA146" s="179" t="str">
        <f>IF($AR146="","",IF(INDEX('Required State Input – Clinic'!Y$12:Y$2011,$AT146)="","",INDEX('Required State Input – Clinic'!Y$12:Y$2011,$AT146)))</f>
        <v/>
      </c>
      <c r="AB146" s="172" t="str">
        <f>IF($AR146="","",IF(INDEX('Required State Input – Clinic'!Z$12:Z$2011,$AT146)="","",ROUND(INDEX('Required State Input – Clinic'!Z$12:Z$2011,$AT146),4)))</f>
        <v/>
      </c>
      <c r="AC146" s="172" t="str">
        <f>IF($AR146="","",IF(INDEX('Required State Input – Clinic'!AA$12:AA$2011,$AT146)="","",ROUND(INDEX('Required State Input – Clinic'!AA$12:AA$2011,$AT146),4)))</f>
        <v/>
      </c>
      <c r="AD146" s="180" t="str">
        <f t="shared" si="22"/>
        <v/>
      </c>
      <c r="AE146" s="194" t="str">
        <f t="shared" si="23"/>
        <v/>
      </c>
      <c r="AF146" s="177" t="str">
        <f>IF($AR146="","",IF(INDEX('Required State Input – Clinic'!AB$12:AB$2011,$AT146)="","",INDEX('Required State Input – Clinic'!AB$12:AB$2011,$AT146)))</f>
        <v/>
      </c>
      <c r="AG146" s="172" t="str">
        <f>IF($AR146="","",IF(INDEX('Required State Input – Clinic'!AC$12:AC$2011,$AT146)="","",ROUND(INDEX('Required State Input – Clinic'!AC$12:AC$2011,$AT146),4)))</f>
        <v/>
      </c>
      <c r="AH146" s="180" t="str">
        <f t="shared" si="24"/>
        <v/>
      </c>
      <c r="AI146" s="173" t="str">
        <f>IF($AR146="","",IF(INDEX('Required State Input – Clinic'!AD$12:AD$2011,$AT146)="",0,ROUND(INDEX('Required State Input – Clinic'!AD$12:AD$2011,$AT146),2)))</f>
        <v/>
      </c>
      <c r="AJ146" s="180" t="str">
        <f t="shared" si="25"/>
        <v/>
      </c>
      <c r="AK146" s="194" t="str">
        <f t="shared" si="26"/>
        <v/>
      </c>
      <c r="AL146" s="170" t="str">
        <f>IF($AR146="","",IF(INDEX('Required State Input – Clinic'!AE$12:AE$2011,$AT146)="",0,ROUND(INDEX('Required State Input – Clinic'!AE$12:AE$2011,$AT146),2)))</f>
        <v/>
      </c>
      <c r="AM146" s="180" t="str">
        <f t="shared" si="27"/>
        <v/>
      </c>
      <c r="AR146" t="str">
        <f t="shared" si="28"/>
        <v/>
      </c>
      <c r="AS146" t="str">
        <f t="shared" si="29"/>
        <v/>
      </c>
      <c r="AT146" t="str">
        <f>IF(AR146="","",MATCH(AS146,'Required State Input – Clinic'!$AS$12:$AS$2011,FALSE))</f>
        <v/>
      </c>
    </row>
    <row r="147" spans="1:46" x14ac:dyDescent="0.25">
      <c r="A147" s="218" t="s">
        <v>257</v>
      </c>
      <c r="B147" s="174" t="str">
        <f>IF($AR147="","",IF(INDEX('Required State Input – Clinic'!B$12:B$2011,$AT147)="","",INDEX('Required State Input – Clinic'!B$12:B$2011,$AT147)))</f>
        <v/>
      </c>
      <c r="C147" s="168" t="str">
        <f>IF($AR147="","",IF(INDEX('Required State Input – Clinic'!C$12:C$2011,$AT147)="","",INDEX('Required State Input – Clinic'!C$12:C$2011,$AT147)))</f>
        <v/>
      </c>
      <c r="D147" s="175" t="str">
        <f>IF($AR147="","",IF(INDEX('Required State Input – Clinic'!D$12:D$2011,$AT147)="","",INDEX('Required State Input – Clinic'!D$12:D$2011,$AT147)))</f>
        <v/>
      </c>
      <c r="E147" s="174" t="str">
        <f>IF($AR147="","",IF(INDEX('Required State Input – Clinic'!E$12:E$2011,$AT147)="","",INDEX('Required State Input – Clinic'!E$12:E$2011,$AT147)))</f>
        <v/>
      </c>
      <c r="F147" s="176" t="str">
        <f>IF($AR147="","",IF(INDEX('Required State Input – Clinic'!F$12:F$2011,$AT147)="","",INDEX('Required State Input – Clinic'!F$12:F$2011,$AT147)))</f>
        <v/>
      </c>
      <c r="G147" s="176" t="str">
        <f>IF($AR147="","",IF(INDEX('Required State Input – Clinic'!G$12:G$2011,$AT147)="","",INDEX('Required State Input – Clinic'!G$12:G$2011,$AT147)))</f>
        <v/>
      </c>
      <c r="H147" s="176" t="str">
        <f>IF($AR147="","",IF(INDEX('Required State Input – Clinic'!H$12:H$2011,$AT147)="","",INDEX('Required State Input – Clinic'!H$12:H$2011,$AT147)))</f>
        <v/>
      </c>
      <c r="I147" s="177" t="str">
        <f>IF($AR147="","",IF(INDEX('Required State Input – Clinic'!I$12:I$2011,$AT147)="","",INDEX('Required State Input – Clinic'!I$12:I$2011,$AT147)))</f>
        <v/>
      </c>
      <c r="J147" s="176" t="str">
        <f>IF($AR147="","",IF(INDEX('Required State Input – Clinic'!J$12:J$2011,$AT147)="","",INDEX('Required State Input – Clinic'!J$12:J$2011,$AT147)))</f>
        <v/>
      </c>
      <c r="K147" s="178" t="str">
        <f>IF($AR147="","",IF(INDEX('Required State Input – Clinic'!K$12:K$2011,$AT147)="","",INDEX('Required State Input – Clinic'!K$12:K$2011,$AT147)))</f>
        <v/>
      </c>
      <c r="L147" s="179" t="str">
        <f>IF($AR147="","",IF(INDEX('Required State Input – Clinic'!L$12:L$2011,$AT147)="","",INDEX('Required State Input – Clinic'!L$12:L$2011,$AT147)))</f>
        <v/>
      </c>
      <c r="M147" s="169" t="str">
        <f>IF($AR147="","",IF(INDEX('Required State Input – Clinic'!M$12:M$2011,$AT147)="","",INDEX('Required State Input – Clinic'!M$12:M$2011,$AT147)))</f>
        <v/>
      </c>
      <c r="N147" s="169" t="str">
        <f>IF($AR147="","",IF(INDEX('Required State Input – Clinic'!N$12:N$2011,$AT147)="","",INDEX('Required State Input – Clinic'!N$12:N$2011,$AT147)))</f>
        <v/>
      </c>
      <c r="O147" s="170" t="str">
        <f>IF($AR147="","",IF(INDEX('Required State Input – Clinic'!O$12:O$2011,$AT147)="","",ROUND(INDEX('Required State Input – Clinic'!O$12:O$2011,$AT147),2)))</f>
        <v/>
      </c>
      <c r="P147" s="170" t="str">
        <f>IF($AR147="","",IF(INDEX('Required State Input – Clinic'!P$12:P$2011,$AT147)="","",ROUND(INDEX('Required State Input – Clinic'!P$12:P$2011,$AT147),2)))</f>
        <v/>
      </c>
      <c r="Q147" s="170" t="str">
        <f>IF($AR147="","",IF(INDEX('Required State Input – Clinic'!Q$12:Q$2011,$AT147)="","",ROUND(INDEX('Required State Input – Clinic'!Q$12:Q$2011,$AT147),2)))</f>
        <v/>
      </c>
      <c r="R147" s="276" t="str">
        <f t="shared" si="20"/>
        <v/>
      </c>
      <c r="S147" s="171" t="str">
        <f>IF($AR147="","",IF(INDEX('Required State Input – Clinic'!R$12:R$2011,$AT147)="","",INDEX('Required State Input – Clinic'!R$12:R$2011,$AT147)))</f>
        <v/>
      </c>
      <c r="T147" s="169" t="str">
        <f>IF($AR147="","",IF(INDEX('Required State Input – Clinic'!S$12:S$2011,$AT147)="","",INDEX('Required State Input – Clinic'!S$12:S$2011,$AT147)))</f>
        <v/>
      </c>
      <c r="U147" s="170" t="str">
        <f>IF($AR147="","",IF(INDEX('Required State Input – Clinic'!T$12:T$2011,$AT147)="","",ROUND(INDEX('Required State Input – Clinic'!T$12:T$2011,$AT147),2)))</f>
        <v/>
      </c>
      <c r="V147" s="170" t="str">
        <f>IF($AR147="","",IF(INDEX('Required State Input – Clinic'!U$12:U$2011,$AT147)="","",ROUND(INDEX('Required State Input – Clinic'!U$12:U$2011,$AT147),2)))</f>
        <v/>
      </c>
      <c r="W147" s="170" t="str">
        <f>IF($AR147="","",IF(INDEX('Required State Input – Clinic'!V$12:V$2011,$AT147)="",0,ROUND(INDEX('Required State Input – Clinic'!V$12:V$2011,$AT147),2)))</f>
        <v/>
      </c>
      <c r="X147" s="170" t="str">
        <f>IF($AR147="","",IF(INDEX('Required State Input – Clinic'!W$12:W$2011,$AT147)="",0,ROUND(INDEX('Required State Input – Clinic'!W$12:W$2011,$AT147),2)))</f>
        <v/>
      </c>
      <c r="Y147" s="170" t="str">
        <f>IF($AR147="","",IF(INDEX('Required State Input – Clinic'!X$12:X$2011,$AT147)="",0,ROUND(INDEX('Required State Input – Clinic'!X$12:X$2011,$AT147),2)))</f>
        <v/>
      </c>
      <c r="Z147" s="180" t="str">
        <f t="shared" si="21"/>
        <v/>
      </c>
      <c r="AA147" s="179" t="str">
        <f>IF($AR147="","",IF(INDEX('Required State Input – Clinic'!Y$12:Y$2011,$AT147)="","",INDEX('Required State Input – Clinic'!Y$12:Y$2011,$AT147)))</f>
        <v/>
      </c>
      <c r="AB147" s="172" t="str">
        <f>IF($AR147="","",IF(INDEX('Required State Input – Clinic'!Z$12:Z$2011,$AT147)="","",ROUND(INDEX('Required State Input – Clinic'!Z$12:Z$2011,$AT147),4)))</f>
        <v/>
      </c>
      <c r="AC147" s="172" t="str">
        <f>IF($AR147="","",IF(INDEX('Required State Input – Clinic'!AA$12:AA$2011,$AT147)="","",ROUND(INDEX('Required State Input – Clinic'!AA$12:AA$2011,$AT147),4)))</f>
        <v/>
      </c>
      <c r="AD147" s="180" t="str">
        <f t="shared" si="22"/>
        <v/>
      </c>
      <c r="AE147" s="194" t="str">
        <f t="shared" si="23"/>
        <v/>
      </c>
      <c r="AF147" s="177" t="str">
        <f>IF($AR147="","",IF(INDEX('Required State Input – Clinic'!AB$12:AB$2011,$AT147)="","",INDEX('Required State Input – Clinic'!AB$12:AB$2011,$AT147)))</f>
        <v/>
      </c>
      <c r="AG147" s="172" t="str">
        <f>IF($AR147="","",IF(INDEX('Required State Input – Clinic'!AC$12:AC$2011,$AT147)="","",ROUND(INDEX('Required State Input – Clinic'!AC$12:AC$2011,$AT147),4)))</f>
        <v/>
      </c>
      <c r="AH147" s="180" t="str">
        <f t="shared" si="24"/>
        <v/>
      </c>
      <c r="AI147" s="173" t="str">
        <f>IF($AR147="","",IF(INDEX('Required State Input – Clinic'!AD$12:AD$2011,$AT147)="",0,ROUND(INDEX('Required State Input – Clinic'!AD$12:AD$2011,$AT147),2)))</f>
        <v/>
      </c>
      <c r="AJ147" s="180" t="str">
        <f t="shared" si="25"/>
        <v/>
      </c>
      <c r="AK147" s="194" t="str">
        <f t="shared" si="26"/>
        <v/>
      </c>
      <c r="AL147" s="170" t="str">
        <f>IF($AR147="","",IF(INDEX('Required State Input – Clinic'!AE$12:AE$2011,$AT147)="",0,ROUND(INDEX('Required State Input – Clinic'!AE$12:AE$2011,$AT147),2)))</f>
        <v/>
      </c>
      <c r="AM147" s="180" t="str">
        <f t="shared" si="27"/>
        <v/>
      </c>
      <c r="AR147" t="str">
        <f t="shared" si="28"/>
        <v/>
      </c>
      <c r="AS147" t="str">
        <f t="shared" si="29"/>
        <v/>
      </c>
      <c r="AT147" t="str">
        <f>IF(AR147="","",MATCH(AS147,'Required State Input – Clinic'!$AS$12:$AS$2011,FALSE))</f>
        <v/>
      </c>
    </row>
    <row r="148" spans="1:46" x14ac:dyDescent="0.25">
      <c r="A148" s="218" t="s">
        <v>257</v>
      </c>
      <c r="B148" s="174" t="str">
        <f>IF($AR148="","",IF(INDEX('Required State Input – Clinic'!B$12:B$2011,$AT148)="","",INDEX('Required State Input – Clinic'!B$12:B$2011,$AT148)))</f>
        <v/>
      </c>
      <c r="C148" s="168" t="str">
        <f>IF($AR148="","",IF(INDEX('Required State Input – Clinic'!C$12:C$2011,$AT148)="","",INDEX('Required State Input – Clinic'!C$12:C$2011,$AT148)))</f>
        <v/>
      </c>
      <c r="D148" s="175" t="str">
        <f>IF($AR148="","",IF(INDEX('Required State Input – Clinic'!D$12:D$2011,$AT148)="","",INDEX('Required State Input – Clinic'!D$12:D$2011,$AT148)))</f>
        <v/>
      </c>
      <c r="E148" s="174" t="str">
        <f>IF($AR148="","",IF(INDEX('Required State Input – Clinic'!E$12:E$2011,$AT148)="","",INDEX('Required State Input – Clinic'!E$12:E$2011,$AT148)))</f>
        <v/>
      </c>
      <c r="F148" s="176" t="str">
        <f>IF($AR148="","",IF(INDEX('Required State Input – Clinic'!F$12:F$2011,$AT148)="","",INDEX('Required State Input – Clinic'!F$12:F$2011,$AT148)))</f>
        <v/>
      </c>
      <c r="G148" s="176" t="str">
        <f>IF($AR148="","",IF(INDEX('Required State Input – Clinic'!G$12:G$2011,$AT148)="","",INDEX('Required State Input – Clinic'!G$12:G$2011,$AT148)))</f>
        <v/>
      </c>
      <c r="H148" s="176" t="str">
        <f>IF($AR148="","",IF(INDEX('Required State Input – Clinic'!H$12:H$2011,$AT148)="","",INDEX('Required State Input – Clinic'!H$12:H$2011,$AT148)))</f>
        <v/>
      </c>
      <c r="I148" s="177" t="str">
        <f>IF($AR148="","",IF(INDEX('Required State Input – Clinic'!I$12:I$2011,$AT148)="","",INDEX('Required State Input – Clinic'!I$12:I$2011,$AT148)))</f>
        <v/>
      </c>
      <c r="J148" s="176" t="str">
        <f>IF($AR148="","",IF(INDEX('Required State Input – Clinic'!J$12:J$2011,$AT148)="","",INDEX('Required State Input – Clinic'!J$12:J$2011,$AT148)))</f>
        <v/>
      </c>
      <c r="K148" s="178" t="str">
        <f>IF($AR148="","",IF(INDEX('Required State Input – Clinic'!K$12:K$2011,$AT148)="","",INDEX('Required State Input – Clinic'!K$12:K$2011,$AT148)))</f>
        <v/>
      </c>
      <c r="L148" s="179" t="str">
        <f>IF($AR148="","",IF(INDEX('Required State Input – Clinic'!L$12:L$2011,$AT148)="","",INDEX('Required State Input – Clinic'!L$12:L$2011,$AT148)))</f>
        <v/>
      </c>
      <c r="M148" s="169" t="str">
        <f>IF($AR148="","",IF(INDEX('Required State Input – Clinic'!M$12:M$2011,$AT148)="","",INDEX('Required State Input – Clinic'!M$12:M$2011,$AT148)))</f>
        <v/>
      </c>
      <c r="N148" s="169" t="str">
        <f>IF($AR148="","",IF(INDEX('Required State Input – Clinic'!N$12:N$2011,$AT148)="","",INDEX('Required State Input – Clinic'!N$12:N$2011,$AT148)))</f>
        <v/>
      </c>
      <c r="O148" s="170" t="str">
        <f>IF($AR148="","",IF(INDEX('Required State Input – Clinic'!O$12:O$2011,$AT148)="","",ROUND(INDEX('Required State Input – Clinic'!O$12:O$2011,$AT148),2)))</f>
        <v/>
      </c>
      <c r="P148" s="170" t="str">
        <f>IF($AR148="","",IF(INDEX('Required State Input – Clinic'!P$12:P$2011,$AT148)="","",ROUND(INDEX('Required State Input – Clinic'!P$12:P$2011,$AT148),2)))</f>
        <v/>
      </c>
      <c r="Q148" s="170" t="str">
        <f>IF($AR148="","",IF(INDEX('Required State Input – Clinic'!Q$12:Q$2011,$AT148)="","",ROUND(INDEX('Required State Input – Clinic'!Q$12:Q$2011,$AT148),2)))</f>
        <v/>
      </c>
      <c r="R148" s="276" t="str">
        <f t="shared" si="20"/>
        <v/>
      </c>
      <c r="S148" s="171" t="str">
        <f>IF($AR148="","",IF(INDEX('Required State Input – Clinic'!R$12:R$2011,$AT148)="","",INDEX('Required State Input – Clinic'!R$12:R$2011,$AT148)))</f>
        <v/>
      </c>
      <c r="T148" s="169" t="str">
        <f>IF($AR148="","",IF(INDEX('Required State Input – Clinic'!S$12:S$2011,$AT148)="","",INDEX('Required State Input – Clinic'!S$12:S$2011,$AT148)))</f>
        <v/>
      </c>
      <c r="U148" s="170" t="str">
        <f>IF($AR148="","",IF(INDEX('Required State Input – Clinic'!T$12:T$2011,$AT148)="","",ROUND(INDEX('Required State Input – Clinic'!T$12:T$2011,$AT148),2)))</f>
        <v/>
      </c>
      <c r="V148" s="170" t="str">
        <f>IF($AR148="","",IF(INDEX('Required State Input – Clinic'!U$12:U$2011,$AT148)="","",ROUND(INDEX('Required State Input – Clinic'!U$12:U$2011,$AT148),2)))</f>
        <v/>
      </c>
      <c r="W148" s="170" t="str">
        <f>IF($AR148="","",IF(INDEX('Required State Input – Clinic'!V$12:V$2011,$AT148)="",0,ROUND(INDEX('Required State Input – Clinic'!V$12:V$2011,$AT148),2)))</f>
        <v/>
      </c>
      <c r="X148" s="170" t="str">
        <f>IF($AR148="","",IF(INDEX('Required State Input – Clinic'!W$12:W$2011,$AT148)="",0,ROUND(INDEX('Required State Input – Clinic'!W$12:W$2011,$AT148),2)))</f>
        <v/>
      </c>
      <c r="Y148" s="170" t="str">
        <f>IF($AR148="","",IF(INDEX('Required State Input – Clinic'!X$12:X$2011,$AT148)="",0,ROUND(INDEX('Required State Input – Clinic'!X$12:X$2011,$AT148),2)))</f>
        <v/>
      </c>
      <c r="Z148" s="180" t="str">
        <f t="shared" si="21"/>
        <v/>
      </c>
      <c r="AA148" s="179" t="str">
        <f>IF($AR148="","",IF(INDEX('Required State Input – Clinic'!Y$12:Y$2011,$AT148)="","",INDEX('Required State Input – Clinic'!Y$12:Y$2011,$AT148)))</f>
        <v/>
      </c>
      <c r="AB148" s="172" t="str">
        <f>IF($AR148="","",IF(INDEX('Required State Input – Clinic'!Z$12:Z$2011,$AT148)="","",ROUND(INDEX('Required State Input – Clinic'!Z$12:Z$2011,$AT148),4)))</f>
        <v/>
      </c>
      <c r="AC148" s="172" t="str">
        <f>IF($AR148="","",IF(INDEX('Required State Input – Clinic'!AA$12:AA$2011,$AT148)="","",ROUND(INDEX('Required State Input – Clinic'!AA$12:AA$2011,$AT148),4)))</f>
        <v/>
      </c>
      <c r="AD148" s="180" t="str">
        <f t="shared" si="22"/>
        <v/>
      </c>
      <c r="AE148" s="194" t="str">
        <f t="shared" si="23"/>
        <v/>
      </c>
      <c r="AF148" s="177" t="str">
        <f>IF($AR148="","",IF(INDEX('Required State Input – Clinic'!AB$12:AB$2011,$AT148)="","",INDEX('Required State Input – Clinic'!AB$12:AB$2011,$AT148)))</f>
        <v/>
      </c>
      <c r="AG148" s="172" t="str">
        <f>IF($AR148="","",IF(INDEX('Required State Input – Clinic'!AC$12:AC$2011,$AT148)="","",ROUND(INDEX('Required State Input – Clinic'!AC$12:AC$2011,$AT148),4)))</f>
        <v/>
      </c>
      <c r="AH148" s="180" t="str">
        <f t="shared" si="24"/>
        <v/>
      </c>
      <c r="AI148" s="173" t="str">
        <f>IF($AR148="","",IF(INDEX('Required State Input – Clinic'!AD$12:AD$2011,$AT148)="",0,ROUND(INDEX('Required State Input – Clinic'!AD$12:AD$2011,$AT148),2)))</f>
        <v/>
      </c>
      <c r="AJ148" s="180" t="str">
        <f t="shared" si="25"/>
        <v/>
      </c>
      <c r="AK148" s="194" t="str">
        <f t="shared" si="26"/>
        <v/>
      </c>
      <c r="AL148" s="170" t="str">
        <f>IF($AR148="","",IF(INDEX('Required State Input – Clinic'!AE$12:AE$2011,$AT148)="",0,ROUND(INDEX('Required State Input – Clinic'!AE$12:AE$2011,$AT148),2)))</f>
        <v/>
      </c>
      <c r="AM148" s="180" t="str">
        <f t="shared" si="27"/>
        <v/>
      </c>
      <c r="AR148" t="str">
        <f t="shared" si="28"/>
        <v/>
      </c>
      <c r="AS148" t="str">
        <f t="shared" si="29"/>
        <v/>
      </c>
      <c r="AT148" t="str">
        <f>IF(AR148="","",MATCH(AS148,'Required State Input – Clinic'!$AS$12:$AS$2011,FALSE))</f>
        <v/>
      </c>
    </row>
    <row r="149" spans="1:46" x14ac:dyDescent="0.25">
      <c r="A149" s="218" t="s">
        <v>257</v>
      </c>
      <c r="B149" s="174" t="str">
        <f>IF($AR149="","",IF(INDEX('Required State Input – Clinic'!B$12:B$2011,$AT149)="","",INDEX('Required State Input – Clinic'!B$12:B$2011,$AT149)))</f>
        <v/>
      </c>
      <c r="C149" s="168" t="str">
        <f>IF($AR149="","",IF(INDEX('Required State Input – Clinic'!C$12:C$2011,$AT149)="","",INDEX('Required State Input – Clinic'!C$12:C$2011,$AT149)))</f>
        <v/>
      </c>
      <c r="D149" s="175" t="str">
        <f>IF($AR149="","",IF(INDEX('Required State Input – Clinic'!D$12:D$2011,$AT149)="","",INDEX('Required State Input – Clinic'!D$12:D$2011,$AT149)))</f>
        <v/>
      </c>
      <c r="E149" s="174" t="str">
        <f>IF($AR149="","",IF(INDEX('Required State Input – Clinic'!E$12:E$2011,$AT149)="","",INDEX('Required State Input – Clinic'!E$12:E$2011,$AT149)))</f>
        <v/>
      </c>
      <c r="F149" s="176" t="str">
        <f>IF($AR149="","",IF(INDEX('Required State Input – Clinic'!F$12:F$2011,$AT149)="","",INDEX('Required State Input – Clinic'!F$12:F$2011,$AT149)))</f>
        <v/>
      </c>
      <c r="G149" s="176" t="str">
        <f>IF($AR149="","",IF(INDEX('Required State Input – Clinic'!G$12:G$2011,$AT149)="","",INDEX('Required State Input – Clinic'!G$12:G$2011,$AT149)))</f>
        <v/>
      </c>
      <c r="H149" s="176" t="str">
        <f>IF($AR149="","",IF(INDEX('Required State Input – Clinic'!H$12:H$2011,$AT149)="","",INDEX('Required State Input – Clinic'!H$12:H$2011,$AT149)))</f>
        <v/>
      </c>
      <c r="I149" s="177" t="str">
        <f>IF($AR149="","",IF(INDEX('Required State Input – Clinic'!I$12:I$2011,$AT149)="","",INDEX('Required State Input – Clinic'!I$12:I$2011,$AT149)))</f>
        <v/>
      </c>
      <c r="J149" s="176" t="str">
        <f>IF($AR149="","",IF(INDEX('Required State Input – Clinic'!J$12:J$2011,$AT149)="","",INDEX('Required State Input – Clinic'!J$12:J$2011,$AT149)))</f>
        <v/>
      </c>
      <c r="K149" s="178" t="str">
        <f>IF($AR149="","",IF(INDEX('Required State Input – Clinic'!K$12:K$2011,$AT149)="","",INDEX('Required State Input – Clinic'!K$12:K$2011,$AT149)))</f>
        <v/>
      </c>
      <c r="L149" s="179" t="str">
        <f>IF($AR149="","",IF(INDEX('Required State Input – Clinic'!L$12:L$2011,$AT149)="","",INDEX('Required State Input – Clinic'!L$12:L$2011,$AT149)))</f>
        <v/>
      </c>
      <c r="M149" s="169" t="str">
        <f>IF($AR149="","",IF(INDEX('Required State Input – Clinic'!M$12:M$2011,$AT149)="","",INDEX('Required State Input – Clinic'!M$12:M$2011,$AT149)))</f>
        <v/>
      </c>
      <c r="N149" s="169" t="str">
        <f>IF($AR149="","",IF(INDEX('Required State Input – Clinic'!N$12:N$2011,$AT149)="","",INDEX('Required State Input – Clinic'!N$12:N$2011,$AT149)))</f>
        <v/>
      </c>
      <c r="O149" s="170" t="str">
        <f>IF($AR149="","",IF(INDEX('Required State Input – Clinic'!O$12:O$2011,$AT149)="","",ROUND(INDEX('Required State Input – Clinic'!O$12:O$2011,$AT149),2)))</f>
        <v/>
      </c>
      <c r="P149" s="170" t="str">
        <f>IF($AR149="","",IF(INDEX('Required State Input – Clinic'!P$12:P$2011,$AT149)="","",ROUND(INDEX('Required State Input – Clinic'!P$12:P$2011,$AT149),2)))</f>
        <v/>
      </c>
      <c r="Q149" s="170" t="str">
        <f>IF($AR149="","",IF(INDEX('Required State Input – Clinic'!Q$12:Q$2011,$AT149)="","",ROUND(INDEX('Required State Input – Clinic'!Q$12:Q$2011,$AT149),2)))</f>
        <v/>
      </c>
      <c r="R149" s="276" t="str">
        <f t="shared" si="20"/>
        <v/>
      </c>
      <c r="S149" s="171" t="str">
        <f>IF($AR149="","",IF(INDEX('Required State Input – Clinic'!R$12:R$2011,$AT149)="","",INDEX('Required State Input – Clinic'!R$12:R$2011,$AT149)))</f>
        <v/>
      </c>
      <c r="T149" s="169" t="str">
        <f>IF($AR149="","",IF(INDEX('Required State Input – Clinic'!S$12:S$2011,$AT149)="","",INDEX('Required State Input – Clinic'!S$12:S$2011,$AT149)))</f>
        <v/>
      </c>
      <c r="U149" s="170" t="str">
        <f>IF($AR149="","",IF(INDEX('Required State Input – Clinic'!T$12:T$2011,$AT149)="","",ROUND(INDEX('Required State Input – Clinic'!T$12:T$2011,$AT149),2)))</f>
        <v/>
      </c>
      <c r="V149" s="170" t="str">
        <f>IF($AR149="","",IF(INDEX('Required State Input – Clinic'!U$12:U$2011,$AT149)="","",ROUND(INDEX('Required State Input – Clinic'!U$12:U$2011,$AT149),2)))</f>
        <v/>
      </c>
      <c r="W149" s="170" t="str">
        <f>IF($AR149="","",IF(INDEX('Required State Input – Clinic'!V$12:V$2011,$AT149)="",0,ROUND(INDEX('Required State Input – Clinic'!V$12:V$2011,$AT149),2)))</f>
        <v/>
      </c>
      <c r="X149" s="170" t="str">
        <f>IF($AR149="","",IF(INDEX('Required State Input – Clinic'!W$12:W$2011,$AT149)="",0,ROUND(INDEX('Required State Input – Clinic'!W$12:W$2011,$AT149),2)))</f>
        <v/>
      </c>
      <c r="Y149" s="170" t="str">
        <f>IF($AR149="","",IF(INDEX('Required State Input – Clinic'!X$12:X$2011,$AT149)="",0,ROUND(INDEX('Required State Input – Clinic'!X$12:X$2011,$AT149),2)))</f>
        <v/>
      </c>
      <c r="Z149" s="180" t="str">
        <f t="shared" si="21"/>
        <v/>
      </c>
      <c r="AA149" s="179" t="str">
        <f>IF($AR149="","",IF(INDEX('Required State Input – Clinic'!Y$12:Y$2011,$AT149)="","",INDEX('Required State Input – Clinic'!Y$12:Y$2011,$AT149)))</f>
        <v/>
      </c>
      <c r="AB149" s="172" t="str">
        <f>IF($AR149="","",IF(INDEX('Required State Input – Clinic'!Z$12:Z$2011,$AT149)="","",ROUND(INDEX('Required State Input – Clinic'!Z$12:Z$2011,$AT149),4)))</f>
        <v/>
      </c>
      <c r="AC149" s="172" t="str">
        <f>IF($AR149="","",IF(INDEX('Required State Input – Clinic'!AA$12:AA$2011,$AT149)="","",ROUND(INDEX('Required State Input – Clinic'!AA$12:AA$2011,$AT149),4)))</f>
        <v/>
      </c>
      <c r="AD149" s="180" t="str">
        <f t="shared" si="22"/>
        <v/>
      </c>
      <c r="AE149" s="194" t="str">
        <f t="shared" si="23"/>
        <v/>
      </c>
      <c r="AF149" s="177" t="str">
        <f>IF($AR149="","",IF(INDEX('Required State Input – Clinic'!AB$12:AB$2011,$AT149)="","",INDEX('Required State Input – Clinic'!AB$12:AB$2011,$AT149)))</f>
        <v/>
      </c>
      <c r="AG149" s="172" t="str">
        <f>IF($AR149="","",IF(INDEX('Required State Input – Clinic'!AC$12:AC$2011,$AT149)="","",ROUND(INDEX('Required State Input – Clinic'!AC$12:AC$2011,$AT149),4)))</f>
        <v/>
      </c>
      <c r="AH149" s="180" t="str">
        <f t="shared" si="24"/>
        <v/>
      </c>
      <c r="AI149" s="173" t="str">
        <f>IF($AR149="","",IF(INDEX('Required State Input – Clinic'!AD$12:AD$2011,$AT149)="",0,ROUND(INDEX('Required State Input – Clinic'!AD$12:AD$2011,$AT149),2)))</f>
        <v/>
      </c>
      <c r="AJ149" s="180" t="str">
        <f t="shared" si="25"/>
        <v/>
      </c>
      <c r="AK149" s="194" t="str">
        <f t="shared" si="26"/>
        <v/>
      </c>
      <c r="AL149" s="170" t="str">
        <f>IF($AR149="","",IF(INDEX('Required State Input – Clinic'!AE$12:AE$2011,$AT149)="",0,ROUND(INDEX('Required State Input – Clinic'!AE$12:AE$2011,$AT149),2)))</f>
        <v/>
      </c>
      <c r="AM149" s="180" t="str">
        <f t="shared" si="27"/>
        <v/>
      </c>
      <c r="AR149" t="str">
        <f t="shared" si="28"/>
        <v/>
      </c>
      <c r="AS149" t="str">
        <f t="shared" si="29"/>
        <v/>
      </c>
      <c r="AT149" t="str">
        <f>IF(AR149="","",MATCH(AS149,'Required State Input – Clinic'!$AS$12:$AS$2011,FALSE))</f>
        <v/>
      </c>
    </row>
    <row r="150" spans="1:46" x14ac:dyDescent="0.25">
      <c r="A150" s="218" t="s">
        <v>257</v>
      </c>
      <c r="B150" s="174" t="str">
        <f>IF($AR150="","",IF(INDEX('Required State Input – Clinic'!B$12:B$2011,$AT150)="","",INDEX('Required State Input – Clinic'!B$12:B$2011,$AT150)))</f>
        <v/>
      </c>
      <c r="C150" s="168" t="str">
        <f>IF($AR150="","",IF(INDEX('Required State Input – Clinic'!C$12:C$2011,$AT150)="","",INDEX('Required State Input – Clinic'!C$12:C$2011,$AT150)))</f>
        <v/>
      </c>
      <c r="D150" s="175" t="str">
        <f>IF($AR150="","",IF(INDEX('Required State Input – Clinic'!D$12:D$2011,$AT150)="","",INDEX('Required State Input – Clinic'!D$12:D$2011,$AT150)))</f>
        <v/>
      </c>
      <c r="E150" s="174" t="str">
        <f>IF($AR150="","",IF(INDEX('Required State Input – Clinic'!E$12:E$2011,$AT150)="","",INDEX('Required State Input – Clinic'!E$12:E$2011,$AT150)))</f>
        <v/>
      </c>
      <c r="F150" s="176" t="str">
        <f>IF($AR150="","",IF(INDEX('Required State Input – Clinic'!F$12:F$2011,$AT150)="","",INDEX('Required State Input – Clinic'!F$12:F$2011,$AT150)))</f>
        <v/>
      </c>
      <c r="G150" s="176" t="str">
        <f>IF($AR150="","",IF(INDEX('Required State Input – Clinic'!G$12:G$2011,$AT150)="","",INDEX('Required State Input – Clinic'!G$12:G$2011,$AT150)))</f>
        <v/>
      </c>
      <c r="H150" s="176" t="str">
        <f>IF($AR150="","",IF(INDEX('Required State Input – Clinic'!H$12:H$2011,$AT150)="","",INDEX('Required State Input – Clinic'!H$12:H$2011,$AT150)))</f>
        <v/>
      </c>
      <c r="I150" s="177" t="str">
        <f>IF($AR150="","",IF(INDEX('Required State Input – Clinic'!I$12:I$2011,$AT150)="","",INDEX('Required State Input – Clinic'!I$12:I$2011,$AT150)))</f>
        <v/>
      </c>
      <c r="J150" s="176" t="str">
        <f>IF($AR150="","",IF(INDEX('Required State Input – Clinic'!J$12:J$2011,$AT150)="","",INDEX('Required State Input – Clinic'!J$12:J$2011,$AT150)))</f>
        <v/>
      </c>
      <c r="K150" s="178" t="str">
        <f>IF($AR150="","",IF(INDEX('Required State Input – Clinic'!K$12:K$2011,$AT150)="","",INDEX('Required State Input – Clinic'!K$12:K$2011,$AT150)))</f>
        <v/>
      </c>
      <c r="L150" s="179" t="str">
        <f>IF($AR150="","",IF(INDEX('Required State Input – Clinic'!L$12:L$2011,$AT150)="","",INDEX('Required State Input – Clinic'!L$12:L$2011,$AT150)))</f>
        <v/>
      </c>
      <c r="M150" s="169" t="str">
        <f>IF($AR150="","",IF(INDEX('Required State Input – Clinic'!M$12:M$2011,$AT150)="","",INDEX('Required State Input – Clinic'!M$12:M$2011,$AT150)))</f>
        <v/>
      </c>
      <c r="N150" s="169" t="str">
        <f>IF($AR150="","",IF(INDEX('Required State Input – Clinic'!N$12:N$2011,$AT150)="","",INDEX('Required State Input – Clinic'!N$12:N$2011,$AT150)))</f>
        <v/>
      </c>
      <c r="O150" s="170" t="str">
        <f>IF($AR150="","",IF(INDEX('Required State Input – Clinic'!O$12:O$2011,$AT150)="","",ROUND(INDEX('Required State Input – Clinic'!O$12:O$2011,$AT150),2)))</f>
        <v/>
      </c>
      <c r="P150" s="170" t="str">
        <f>IF($AR150="","",IF(INDEX('Required State Input – Clinic'!P$12:P$2011,$AT150)="","",ROUND(INDEX('Required State Input – Clinic'!P$12:P$2011,$AT150),2)))</f>
        <v/>
      </c>
      <c r="Q150" s="170" t="str">
        <f>IF($AR150="","",IF(INDEX('Required State Input – Clinic'!Q$12:Q$2011,$AT150)="","",ROUND(INDEX('Required State Input – Clinic'!Q$12:Q$2011,$AT150),2)))</f>
        <v/>
      </c>
      <c r="R150" s="276" t="str">
        <f t="shared" si="20"/>
        <v/>
      </c>
      <c r="S150" s="171" t="str">
        <f>IF($AR150="","",IF(INDEX('Required State Input – Clinic'!R$12:R$2011,$AT150)="","",INDEX('Required State Input – Clinic'!R$12:R$2011,$AT150)))</f>
        <v/>
      </c>
      <c r="T150" s="169" t="str">
        <f>IF($AR150="","",IF(INDEX('Required State Input – Clinic'!S$12:S$2011,$AT150)="","",INDEX('Required State Input – Clinic'!S$12:S$2011,$AT150)))</f>
        <v/>
      </c>
      <c r="U150" s="170" t="str">
        <f>IF($AR150="","",IF(INDEX('Required State Input – Clinic'!T$12:T$2011,$AT150)="","",ROUND(INDEX('Required State Input – Clinic'!T$12:T$2011,$AT150),2)))</f>
        <v/>
      </c>
      <c r="V150" s="170" t="str">
        <f>IF($AR150="","",IF(INDEX('Required State Input – Clinic'!U$12:U$2011,$AT150)="","",ROUND(INDEX('Required State Input – Clinic'!U$12:U$2011,$AT150),2)))</f>
        <v/>
      </c>
      <c r="W150" s="170" t="str">
        <f>IF($AR150="","",IF(INDEX('Required State Input – Clinic'!V$12:V$2011,$AT150)="",0,ROUND(INDEX('Required State Input – Clinic'!V$12:V$2011,$AT150),2)))</f>
        <v/>
      </c>
      <c r="X150" s="170" t="str">
        <f>IF($AR150="","",IF(INDEX('Required State Input – Clinic'!W$12:W$2011,$AT150)="",0,ROUND(INDEX('Required State Input – Clinic'!W$12:W$2011,$AT150),2)))</f>
        <v/>
      </c>
      <c r="Y150" s="170" t="str">
        <f>IF($AR150="","",IF(INDEX('Required State Input – Clinic'!X$12:X$2011,$AT150)="",0,ROUND(INDEX('Required State Input – Clinic'!X$12:X$2011,$AT150),2)))</f>
        <v/>
      </c>
      <c r="Z150" s="180" t="str">
        <f t="shared" si="21"/>
        <v/>
      </c>
      <c r="AA150" s="179" t="str">
        <f>IF($AR150="","",IF(INDEX('Required State Input – Clinic'!Y$12:Y$2011,$AT150)="","",INDEX('Required State Input – Clinic'!Y$12:Y$2011,$AT150)))</f>
        <v/>
      </c>
      <c r="AB150" s="172" t="str">
        <f>IF($AR150="","",IF(INDEX('Required State Input – Clinic'!Z$12:Z$2011,$AT150)="","",ROUND(INDEX('Required State Input – Clinic'!Z$12:Z$2011,$AT150),4)))</f>
        <v/>
      </c>
      <c r="AC150" s="172" t="str">
        <f>IF($AR150="","",IF(INDEX('Required State Input – Clinic'!AA$12:AA$2011,$AT150)="","",ROUND(INDEX('Required State Input – Clinic'!AA$12:AA$2011,$AT150),4)))</f>
        <v/>
      </c>
      <c r="AD150" s="180" t="str">
        <f t="shared" si="22"/>
        <v/>
      </c>
      <c r="AE150" s="194" t="str">
        <f t="shared" si="23"/>
        <v/>
      </c>
      <c r="AF150" s="177" t="str">
        <f>IF($AR150="","",IF(INDEX('Required State Input – Clinic'!AB$12:AB$2011,$AT150)="","",INDEX('Required State Input – Clinic'!AB$12:AB$2011,$AT150)))</f>
        <v/>
      </c>
      <c r="AG150" s="172" t="str">
        <f>IF($AR150="","",IF(INDEX('Required State Input – Clinic'!AC$12:AC$2011,$AT150)="","",ROUND(INDEX('Required State Input – Clinic'!AC$12:AC$2011,$AT150),4)))</f>
        <v/>
      </c>
      <c r="AH150" s="180" t="str">
        <f t="shared" si="24"/>
        <v/>
      </c>
      <c r="AI150" s="173" t="str">
        <f>IF($AR150="","",IF(INDEX('Required State Input – Clinic'!AD$12:AD$2011,$AT150)="",0,ROUND(INDEX('Required State Input – Clinic'!AD$12:AD$2011,$AT150),2)))</f>
        <v/>
      </c>
      <c r="AJ150" s="180" t="str">
        <f t="shared" si="25"/>
        <v/>
      </c>
      <c r="AK150" s="194" t="str">
        <f t="shared" si="26"/>
        <v/>
      </c>
      <c r="AL150" s="170" t="str">
        <f>IF($AR150="","",IF(INDEX('Required State Input – Clinic'!AE$12:AE$2011,$AT150)="",0,ROUND(INDEX('Required State Input – Clinic'!AE$12:AE$2011,$AT150),2)))</f>
        <v/>
      </c>
      <c r="AM150" s="180" t="str">
        <f t="shared" si="27"/>
        <v/>
      </c>
      <c r="AR150" t="str">
        <f t="shared" si="28"/>
        <v/>
      </c>
      <c r="AS150" t="str">
        <f t="shared" si="29"/>
        <v/>
      </c>
      <c r="AT150" t="str">
        <f>IF(AR150="","",MATCH(AS150,'Required State Input – Clinic'!$AS$12:$AS$2011,FALSE))</f>
        <v/>
      </c>
    </row>
    <row r="151" spans="1:46" x14ac:dyDescent="0.25">
      <c r="A151" s="218" t="s">
        <v>257</v>
      </c>
      <c r="B151" s="174" t="str">
        <f>IF($AR151="","",IF(INDEX('Required State Input – Clinic'!B$12:B$2011,$AT151)="","",INDEX('Required State Input – Clinic'!B$12:B$2011,$AT151)))</f>
        <v/>
      </c>
      <c r="C151" s="168" t="str">
        <f>IF($AR151="","",IF(INDEX('Required State Input – Clinic'!C$12:C$2011,$AT151)="","",INDEX('Required State Input – Clinic'!C$12:C$2011,$AT151)))</f>
        <v/>
      </c>
      <c r="D151" s="175" t="str">
        <f>IF($AR151="","",IF(INDEX('Required State Input – Clinic'!D$12:D$2011,$AT151)="","",INDEX('Required State Input – Clinic'!D$12:D$2011,$AT151)))</f>
        <v/>
      </c>
      <c r="E151" s="174" t="str">
        <f>IF($AR151="","",IF(INDEX('Required State Input – Clinic'!E$12:E$2011,$AT151)="","",INDEX('Required State Input – Clinic'!E$12:E$2011,$AT151)))</f>
        <v/>
      </c>
      <c r="F151" s="176" t="str">
        <f>IF($AR151="","",IF(INDEX('Required State Input – Clinic'!F$12:F$2011,$AT151)="","",INDEX('Required State Input – Clinic'!F$12:F$2011,$AT151)))</f>
        <v/>
      </c>
      <c r="G151" s="176" t="str">
        <f>IF($AR151="","",IF(INDEX('Required State Input – Clinic'!G$12:G$2011,$AT151)="","",INDEX('Required State Input – Clinic'!G$12:G$2011,$AT151)))</f>
        <v/>
      </c>
      <c r="H151" s="176" t="str">
        <f>IF($AR151="","",IF(INDEX('Required State Input – Clinic'!H$12:H$2011,$AT151)="","",INDEX('Required State Input – Clinic'!H$12:H$2011,$AT151)))</f>
        <v/>
      </c>
      <c r="I151" s="177" t="str">
        <f>IF($AR151="","",IF(INDEX('Required State Input – Clinic'!I$12:I$2011,$AT151)="","",INDEX('Required State Input – Clinic'!I$12:I$2011,$AT151)))</f>
        <v/>
      </c>
      <c r="J151" s="176" t="str">
        <f>IF($AR151="","",IF(INDEX('Required State Input – Clinic'!J$12:J$2011,$AT151)="","",INDEX('Required State Input – Clinic'!J$12:J$2011,$AT151)))</f>
        <v/>
      </c>
      <c r="K151" s="178" t="str">
        <f>IF($AR151="","",IF(INDEX('Required State Input – Clinic'!K$12:K$2011,$AT151)="","",INDEX('Required State Input – Clinic'!K$12:K$2011,$AT151)))</f>
        <v/>
      </c>
      <c r="L151" s="179" t="str">
        <f>IF($AR151="","",IF(INDEX('Required State Input – Clinic'!L$12:L$2011,$AT151)="","",INDEX('Required State Input – Clinic'!L$12:L$2011,$AT151)))</f>
        <v/>
      </c>
      <c r="M151" s="169" t="str">
        <f>IF($AR151="","",IF(INDEX('Required State Input – Clinic'!M$12:M$2011,$AT151)="","",INDEX('Required State Input – Clinic'!M$12:M$2011,$AT151)))</f>
        <v/>
      </c>
      <c r="N151" s="169" t="str">
        <f>IF($AR151="","",IF(INDEX('Required State Input – Clinic'!N$12:N$2011,$AT151)="","",INDEX('Required State Input – Clinic'!N$12:N$2011,$AT151)))</f>
        <v/>
      </c>
      <c r="O151" s="170" t="str">
        <f>IF($AR151="","",IF(INDEX('Required State Input – Clinic'!O$12:O$2011,$AT151)="","",ROUND(INDEX('Required State Input – Clinic'!O$12:O$2011,$AT151),2)))</f>
        <v/>
      </c>
      <c r="P151" s="170" t="str">
        <f>IF($AR151="","",IF(INDEX('Required State Input – Clinic'!P$12:P$2011,$AT151)="","",ROUND(INDEX('Required State Input – Clinic'!P$12:P$2011,$AT151),2)))</f>
        <v/>
      </c>
      <c r="Q151" s="170" t="str">
        <f>IF($AR151="","",IF(INDEX('Required State Input – Clinic'!Q$12:Q$2011,$AT151)="","",ROUND(INDEX('Required State Input – Clinic'!Q$12:Q$2011,$AT151),2)))</f>
        <v/>
      </c>
      <c r="R151" s="276" t="str">
        <f t="shared" si="20"/>
        <v/>
      </c>
      <c r="S151" s="171" t="str">
        <f>IF($AR151="","",IF(INDEX('Required State Input – Clinic'!R$12:R$2011,$AT151)="","",INDEX('Required State Input – Clinic'!R$12:R$2011,$AT151)))</f>
        <v/>
      </c>
      <c r="T151" s="169" t="str">
        <f>IF($AR151="","",IF(INDEX('Required State Input – Clinic'!S$12:S$2011,$AT151)="","",INDEX('Required State Input – Clinic'!S$12:S$2011,$AT151)))</f>
        <v/>
      </c>
      <c r="U151" s="170" t="str">
        <f>IF($AR151="","",IF(INDEX('Required State Input – Clinic'!T$12:T$2011,$AT151)="","",ROUND(INDEX('Required State Input – Clinic'!T$12:T$2011,$AT151),2)))</f>
        <v/>
      </c>
      <c r="V151" s="170" t="str">
        <f>IF($AR151="","",IF(INDEX('Required State Input – Clinic'!U$12:U$2011,$AT151)="","",ROUND(INDEX('Required State Input – Clinic'!U$12:U$2011,$AT151),2)))</f>
        <v/>
      </c>
      <c r="W151" s="170" t="str">
        <f>IF($AR151="","",IF(INDEX('Required State Input – Clinic'!V$12:V$2011,$AT151)="",0,ROUND(INDEX('Required State Input – Clinic'!V$12:V$2011,$AT151),2)))</f>
        <v/>
      </c>
      <c r="X151" s="170" t="str">
        <f>IF($AR151="","",IF(INDEX('Required State Input – Clinic'!W$12:W$2011,$AT151)="",0,ROUND(INDEX('Required State Input – Clinic'!W$12:W$2011,$AT151),2)))</f>
        <v/>
      </c>
      <c r="Y151" s="170" t="str">
        <f>IF($AR151="","",IF(INDEX('Required State Input – Clinic'!X$12:X$2011,$AT151)="",0,ROUND(INDEX('Required State Input – Clinic'!X$12:X$2011,$AT151),2)))</f>
        <v/>
      </c>
      <c r="Z151" s="180" t="str">
        <f t="shared" si="21"/>
        <v/>
      </c>
      <c r="AA151" s="179" t="str">
        <f>IF($AR151="","",IF(INDEX('Required State Input – Clinic'!Y$12:Y$2011,$AT151)="","",INDEX('Required State Input – Clinic'!Y$12:Y$2011,$AT151)))</f>
        <v/>
      </c>
      <c r="AB151" s="172" t="str">
        <f>IF($AR151="","",IF(INDEX('Required State Input – Clinic'!Z$12:Z$2011,$AT151)="","",ROUND(INDEX('Required State Input – Clinic'!Z$12:Z$2011,$AT151),4)))</f>
        <v/>
      </c>
      <c r="AC151" s="172" t="str">
        <f>IF($AR151="","",IF(INDEX('Required State Input – Clinic'!AA$12:AA$2011,$AT151)="","",ROUND(INDEX('Required State Input – Clinic'!AA$12:AA$2011,$AT151),4)))</f>
        <v/>
      </c>
      <c r="AD151" s="180" t="str">
        <f t="shared" si="22"/>
        <v/>
      </c>
      <c r="AE151" s="194" t="str">
        <f t="shared" si="23"/>
        <v/>
      </c>
      <c r="AF151" s="177" t="str">
        <f>IF($AR151="","",IF(INDEX('Required State Input – Clinic'!AB$12:AB$2011,$AT151)="","",INDEX('Required State Input – Clinic'!AB$12:AB$2011,$AT151)))</f>
        <v/>
      </c>
      <c r="AG151" s="172" t="str">
        <f>IF($AR151="","",IF(INDEX('Required State Input – Clinic'!AC$12:AC$2011,$AT151)="","",ROUND(INDEX('Required State Input – Clinic'!AC$12:AC$2011,$AT151),4)))</f>
        <v/>
      </c>
      <c r="AH151" s="180" t="str">
        <f t="shared" si="24"/>
        <v/>
      </c>
      <c r="AI151" s="173" t="str">
        <f>IF($AR151="","",IF(INDEX('Required State Input – Clinic'!AD$12:AD$2011,$AT151)="",0,ROUND(INDEX('Required State Input – Clinic'!AD$12:AD$2011,$AT151),2)))</f>
        <v/>
      </c>
      <c r="AJ151" s="180" t="str">
        <f t="shared" si="25"/>
        <v/>
      </c>
      <c r="AK151" s="194" t="str">
        <f t="shared" si="26"/>
        <v/>
      </c>
      <c r="AL151" s="170" t="str">
        <f>IF($AR151="","",IF(INDEX('Required State Input – Clinic'!AE$12:AE$2011,$AT151)="",0,ROUND(INDEX('Required State Input – Clinic'!AE$12:AE$2011,$AT151),2)))</f>
        <v/>
      </c>
      <c r="AM151" s="180" t="str">
        <f t="shared" si="27"/>
        <v/>
      </c>
      <c r="AR151" t="str">
        <f t="shared" si="28"/>
        <v/>
      </c>
      <c r="AS151" t="str">
        <f t="shared" si="29"/>
        <v/>
      </c>
      <c r="AT151" t="str">
        <f>IF(AR151="","",MATCH(AS151,'Required State Input – Clinic'!$AS$12:$AS$2011,FALSE))</f>
        <v/>
      </c>
    </row>
    <row r="152" spans="1:46" x14ac:dyDescent="0.25">
      <c r="A152" s="218" t="s">
        <v>257</v>
      </c>
      <c r="B152" s="174" t="str">
        <f>IF($AR152="","",IF(INDEX('Required State Input – Clinic'!B$12:B$2011,$AT152)="","",INDEX('Required State Input – Clinic'!B$12:B$2011,$AT152)))</f>
        <v/>
      </c>
      <c r="C152" s="168" t="str">
        <f>IF($AR152="","",IF(INDEX('Required State Input – Clinic'!C$12:C$2011,$AT152)="","",INDEX('Required State Input – Clinic'!C$12:C$2011,$AT152)))</f>
        <v/>
      </c>
      <c r="D152" s="175" t="str">
        <f>IF($AR152="","",IF(INDEX('Required State Input – Clinic'!D$12:D$2011,$AT152)="","",INDEX('Required State Input – Clinic'!D$12:D$2011,$AT152)))</f>
        <v/>
      </c>
      <c r="E152" s="174" t="str">
        <f>IF($AR152="","",IF(INDEX('Required State Input – Clinic'!E$12:E$2011,$AT152)="","",INDEX('Required State Input – Clinic'!E$12:E$2011,$AT152)))</f>
        <v/>
      </c>
      <c r="F152" s="176" t="str">
        <f>IF($AR152="","",IF(INDEX('Required State Input – Clinic'!F$12:F$2011,$AT152)="","",INDEX('Required State Input – Clinic'!F$12:F$2011,$AT152)))</f>
        <v/>
      </c>
      <c r="G152" s="176" t="str">
        <f>IF($AR152="","",IF(INDEX('Required State Input – Clinic'!G$12:G$2011,$AT152)="","",INDEX('Required State Input – Clinic'!G$12:G$2011,$AT152)))</f>
        <v/>
      </c>
      <c r="H152" s="176" t="str">
        <f>IF($AR152="","",IF(INDEX('Required State Input – Clinic'!H$12:H$2011,$AT152)="","",INDEX('Required State Input – Clinic'!H$12:H$2011,$AT152)))</f>
        <v/>
      </c>
      <c r="I152" s="177" t="str">
        <f>IF($AR152="","",IF(INDEX('Required State Input – Clinic'!I$12:I$2011,$AT152)="","",INDEX('Required State Input – Clinic'!I$12:I$2011,$AT152)))</f>
        <v/>
      </c>
      <c r="J152" s="176" t="str">
        <f>IF($AR152="","",IF(INDEX('Required State Input – Clinic'!J$12:J$2011,$AT152)="","",INDEX('Required State Input – Clinic'!J$12:J$2011,$AT152)))</f>
        <v/>
      </c>
      <c r="K152" s="178" t="str">
        <f>IF($AR152="","",IF(INDEX('Required State Input – Clinic'!K$12:K$2011,$AT152)="","",INDEX('Required State Input – Clinic'!K$12:K$2011,$AT152)))</f>
        <v/>
      </c>
      <c r="L152" s="179" t="str">
        <f>IF($AR152="","",IF(INDEX('Required State Input – Clinic'!L$12:L$2011,$AT152)="","",INDEX('Required State Input – Clinic'!L$12:L$2011,$AT152)))</f>
        <v/>
      </c>
      <c r="M152" s="169" t="str">
        <f>IF($AR152="","",IF(INDEX('Required State Input – Clinic'!M$12:M$2011,$AT152)="","",INDEX('Required State Input – Clinic'!M$12:M$2011,$AT152)))</f>
        <v/>
      </c>
      <c r="N152" s="169" t="str">
        <f>IF($AR152="","",IF(INDEX('Required State Input – Clinic'!N$12:N$2011,$AT152)="","",INDEX('Required State Input – Clinic'!N$12:N$2011,$AT152)))</f>
        <v/>
      </c>
      <c r="O152" s="170" t="str">
        <f>IF($AR152="","",IF(INDEX('Required State Input – Clinic'!O$12:O$2011,$AT152)="","",ROUND(INDEX('Required State Input – Clinic'!O$12:O$2011,$AT152),2)))</f>
        <v/>
      </c>
      <c r="P152" s="170" t="str">
        <f>IF($AR152="","",IF(INDEX('Required State Input – Clinic'!P$12:P$2011,$AT152)="","",ROUND(INDEX('Required State Input – Clinic'!P$12:P$2011,$AT152),2)))</f>
        <v/>
      </c>
      <c r="Q152" s="170" t="str">
        <f>IF($AR152="","",IF(INDEX('Required State Input – Clinic'!Q$12:Q$2011,$AT152)="","",ROUND(INDEX('Required State Input – Clinic'!Q$12:Q$2011,$AT152),2)))</f>
        <v/>
      </c>
      <c r="R152" s="276" t="str">
        <f t="shared" si="20"/>
        <v/>
      </c>
      <c r="S152" s="171" t="str">
        <f>IF($AR152="","",IF(INDEX('Required State Input – Clinic'!R$12:R$2011,$AT152)="","",INDEX('Required State Input – Clinic'!R$12:R$2011,$AT152)))</f>
        <v/>
      </c>
      <c r="T152" s="169" t="str">
        <f>IF($AR152="","",IF(INDEX('Required State Input – Clinic'!S$12:S$2011,$AT152)="","",INDEX('Required State Input – Clinic'!S$12:S$2011,$AT152)))</f>
        <v/>
      </c>
      <c r="U152" s="170" t="str">
        <f>IF($AR152="","",IF(INDEX('Required State Input – Clinic'!T$12:T$2011,$AT152)="","",ROUND(INDEX('Required State Input – Clinic'!T$12:T$2011,$AT152),2)))</f>
        <v/>
      </c>
      <c r="V152" s="170" t="str">
        <f>IF($AR152="","",IF(INDEX('Required State Input – Clinic'!U$12:U$2011,$AT152)="","",ROUND(INDEX('Required State Input – Clinic'!U$12:U$2011,$AT152),2)))</f>
        <v/>
      </c>
      <c r="W152" s="170" t="str">
        <f>IF($AR152="","",IF(INDEX('Required State Input – Clinic'!V$12:V$2011,$AT152)="",0,ROUND(INDEX('Required State Input – Clinic'!V$12:V$2011,$AT152),2)))</f>
        <v/>
      </c>
      <c r="X152" s="170" t="str">
        <f>IF($AR152="","",IF(INDEX('Required State Input – Clinic'!W$12:W$2011,$AT152)="",0,ROUND(INDEX('Required State Input – Clinic'!W$12:W$2011,$AT152),2)))</f>
        <v/>
      </c>
      <c r="Y152" s="170" t="str">
        <f>IF($AR152="","",IF(INDEX('Required State Input – Clinic'!X$12:X$2011,$AT152)="",0,ROUND(INDEX('Required State Input – Clinic'!X$12:X$2011,$AT152),2)))</f>
        <v/>
      </c>
      <c r="Z152" s="180" t="str">
        <f t="shared" si="21"/>
        <v/>
      </c>
      <c r="AA152" s="179" t="str">
        <f>IF($AR152="","",IF(INDEX('Required State Input – Clinic'!Y$12:Y$2011,$AT152)="","",INDEX('Required State Input – Clinic'!Y$12:Y$2011,$AT152)))</f>
        <v/>
      </c>
      <c r="AB152" s="172" t="str">
        <f>IF($AR152="","",IF(INDEX('Required State Input – Clinic'!Z$12:Z$2011,$AT152)="","",ROUND(INDEX('Required State Input – Clinic'!Z$12:Z$2011,$AT152),4)))</f>
        <v/>
      </c>
      <c r="AC152" s="172" t="str">
        <f>IF($AR152="","",IF(INDEX('Required State Input – Clinic'!AA$12:AA$2011,$AT152)="","",ROUND(INDEX('Required State Input – Clinic'!AA$12:AA$2011,$AT152),4)))</f>
        <v/>
      </c>
      <c r="AD152" s="180" t="str">
        <f t="shared" si="22"/>
        <v/>
      </c>
      <c r="AE152" s="194" t="str">
        <f t="shared" si="23"/>
        <v/>
      </c>
      <c r="AF152" s="177" t="str">
        <f>IF($AR152="","",IF(INDEX('Required State Input – Clinic'!AB$12:AB$2011,$AT152)="","",INDEX('Required State Input – Clinic'!AB$12:AB$2011,$AT152)))</f>
        <v/>
      </c>
      <c r="AG152" s="172" t="str">
        <f>IF($AR152="","",IF(INDEX('Required State Input – Clinic'!AC$12:AC$2011,$AT152)="","",ROUND(INDEX('Required State Input – Clinic'!AC$12:AC$2011,$AT152),4)))</f>
        <v/>
      </c>
      <c r="AH152" s="180" t="str">
        <f t="shared" si="24"/>
        <v/>
      </c>
      <c r="AI152" s="173" t="str">
        <f>IF($AR152="","",IF(INDEX('Required State Input – Clinic'!AD$12:AD$2011,$AT152)="",0,ROUND(INDEX('Required State Input – Clinic'!AD$12:AD$2011,$AT152),2)))</f>
        <v/>
      </c>
      <c r="AJ152" s="180" t="str">
        <f t="shared" si="25"/>
        <v/>
      </c>
      <c r="AK152" s="194" t="str">
        <f t="shared" si="26"/>
        <v/>
      </c>
      <c r="AL152" s="170" t="str">
        <f>IF($AR152="","",IF(INDEX('Required State Input – Clinic'!AE$12:AE$2011,$AT152)="",0,ROUND(INDEX('Required State Input – Clinic'!AE$12:AE$2011,$AT152),2)))</f>
        <v/>
      </c>
      <c r="AM152" s="180" t="str">
        <f t="shared" si="27"/>
        <v/>
      </c>
      <c r="AR152" t="str">
        <f t="shared" si="28"/>
        <v/>
      </c>
      <c r="AS152" t="str">
        <f t="shared" si="29"/>
        <v/>
      </c>
      <c r="AT152" t="str">
        <f>IF(AR152="","",MATCH(AS152,'Required State Input – Clinic'!$AS$12:$AS$2011,FALSE))</f>
        <v/>
      </c>
    </row>
    <row r="153" spans="1:46" x14ac:dyDescent="0.25">
      <c r="A153" s="218" t="s">
        <v>257</v>
      </c>
      <c r="B153" s="174" t="str">
        <f>IF($AR153="","",IF(INDEX('Required State Input – Clinic'!B$12:B$2011,$AT153)="","",INDEX('Required State Input – Clinic'!B$12:B$2011,$AT153)))</f>
        <v/>
      </c>
      <c r="C153" s="168" t="str">
        <f>IF($AR153="","",IF(INDEX('Required State Input – Clinic'!C$12:C$2011,$AT153)="","",INDEX('Required State Input – Clinic'!C$12:C$2011,$AT153)))</f>
        <v/>
      </c>
      <c r="D153" s="175" t="str">
        <f>IF($AR153="","",IF(INDEX('Required State Input – Clinic'!D$12:D$2011,$AT153)="","",INDEX('Required State Input – Clinic'!D$12:D$2011,$AT153)))</f>
        <v/>
      </c>
      <c r="E153" s="174" t="str">
        <f>IF($AR153="","",IF(INDEX('Required State Input – Clinic'!E$12:E$2011,$AT153)="","",INDEX('Required State Input – Clinic'!E$12:E$2011,$AT153)))</f>
        <v/>
      </c>
      <c r="F153" s="176" t="str">
        <f>IF($AR153="","",IF(INDEX('Required State Input – Clinic'!F$12:F$2011,$AT153)="","",INDEX('Required State Input – Clinic'!F$12:F$2011,$AT153)))</f>
        <v/>
      </c>
      <c r="G153" s="176" t="str">
        <f>IF($AR153="","",IF(INDEX('Required State Input – Clinic'!G$12:G$2011,$AT153)="","",INDEX('Required State Input – Clinic'!G$12:G$2011,$AT153)))</f>
        <v/>
      </c>
      <c r="H153" s="176" t="str">
        <f>IF($AR153="","",IF(INDEX('Required State Input – Clinic'!H$12:H$2011,$AT153)="","",INDEX('Required State Input – Clinic'!H$12:H$2011,$AT153)))</f>
        <v/>
      </c>
      <c r="I153" s="177" t="str">
        <f>IF($AR153="","",IF(INDEX('Required State Input – Clinic'!I$12:I$2011,$AT153)="","",INDEX('Required State Input – Clinic'!I$12:I$2011,$AT153)))</f>
        <v/>
      </c>
      <c r="J153" s="176" t="str">
        <f>IF($AR153="","",IF(INDEX('Required State Input – Clinic'!J$12:J$2011,$AT153)="","",INDEX('Required State Input – Clinic'!J$12:J$2011,$AT153)))</f>
        <v/>
      </c>
      <c r="K153" s="178" t="str">
        <f>IF($AR153="","",IF(INDEX('Required State Input – Clinic'!K$12:K$2011,$AT153)="","",INDEX('Required State Input – Clinic'!K$12:K$2011,$AT153)))</f>
        <v/>
      </c>
      <c r="L153" s="179" t="str">
        <f>IF($AR153="","",IF(INDEX('Required State Input – Clinic'!L$12:L$2011,$AT153)="","",INDEX('Required State Input – Clinic'!L$12:L$2011,$AT153)))</f>
        <v/>
      </c>
      <c r="M153" s="169" t="str">
        <f>IF($AR153="","",IF(INDEX('Required State Input – Clinic'!M$12:M$2011,$AT153)="","",INDEX('Required State Input – Clinic'!M$12:M$2011,$AT153)))</f>
        <v/>
      </c>
      <c r="N153" s="169" t="str">
        <f>IF($AR153="","",IF(INDEX('Required State Input – Clinic'!N$12:N$2011,$AT153)="","",INDEX('Required State Input – Clinic'!N$12:N$2011,$AT153)))</f>
        <v/>
      </c>
      <c r="O153" s="170" t="str">
        <f>IF($AR153="","",IF(INDEX('Required State Input – Clinic'!O$12:O$2011,$AT153)="","",ROUND(INDEX('Required State Input – Clinic'!O$12:O$2011,$AT153),2)))</f>
        <v/>
      </c>
      <c r="P153" s="170" t="str">
        <f>IF($AR153="","",IF(INDEX('Required State Input – Clinic'!P$12:P$2011,$AT153)="","",ROUND(INDEX('Required State Input – Clinic'!P$12:P$2011,$AT153),2)))</f>
        <v/>
      </c>
      <c r="Q153" s="170" t="str">
        <f>IF($AR153="","",IF(INDEX('Required State Input – Clinic'!Q$12:Q$2011,$AT153)="","",ROUND(INDEX('Required State Input – Clinic'!Q$12:Q$2011,$AT153),2)))</f>
        <v/>
      </c>
      <c r="R153" s="276" t="str">
        <f t="shared" si="20"/>
        <v/>
      </c>
      <c r="S153" s="171" t="str">
        <f>IF($AR153="","",IF(INDEX('Required State Input – Clinic'!R$12:R$2011,$AT153)="","",INDEX('Required State Input – Clinic'!R$12:R$2011,$AT153)))</f>
        <v/>
      </c>
      <c r="T153" s="169" t="str">
        <f>IF($AR153="","",IF(INDEX('Required State Input – Clinic'!S$12:S$2011,$AT153)="","",INDEX('Required State Input – Clinic'!S$12:S$2011,$AT153)))</f>
        <v/>
      </c>
      <c r="U153" s="170" t="str">
        <f>IF($AR153="","",IF(INDEX('Required State Input – Clinic'!T$12:T$2011,$AT153)="","",ROUND(INDEX('Required State Input – Clinic'!T$12:T$2011,$AT153),2)))</f>
        <v/>
      </c>
      <c r="V153" s="170" t="str">
        <f>IF($AR153="","",IF(INDEX('Required State Input – Clinic'!U$12:U$2011,$AT153)="","",ROUND(INDEX('Required State Input – Clinic'!U$12:U$2011,$AT153),2)))</f>
        <v/>
      </c>
      <c r="W153" s="170" t="str">
        <f>IF($AR153="","",IF(INDEX('Required State Input – Clinic'!V$12:V$2011,$AT153)="",0,ROUND(INDEX('Required State Input – Clinic'!V$12:V$2011,$AT153),2)))</f>
        <v/>
      </c>
      <c r="X153" s="170" t="str">
        <f>IF($AR153="","",IF(INDEX('Required State Input – Clinic'!W$12:W$2011,$AT153)="",0,ROUND(INDEX('Required State Input – Clinic'!W$12:W$2011,$AT153),2)))</f>
        <v/>
      </c>
      <c r="Y153" s="170" t="str">
        <f>IF($AR153="","",IF(INDEX('Required State Input – Clinic'!X$12:X$2011,$AT153)="",0,ROUND(INDEX('Required State Input – Clinic'!X$12:X$2011,$AT153),2)))</f>
        <v/>
      </c>
      <c r="Z153" s="180" t="str">
        <f t="shared" si="21"/>
        <v/>
      </c>
      <c r="AA153" s="179" t="str">
        <f>IF($AR153="","",IF(INDEX('Required State Input – Clinic'!Y$12:Y$2011,$AT153)="","",INDEX('Required State Input – Clinic'!Y$12:Y$2011,$AT153)))</f>
        <v/>
      </c>
      <c r="AB153" s="172" t="str">
        <f>IF($AR153="","",IF(INDEX('Required State Input – Clinic'!Z$12:Z$2011,$AT153)="","",ROUND(INDEX('Required State Input – Clinic'!Z$12:Z$2011,$AT153),4)))</f>
        <v/>
      </c>
      <c r="AC153" s="172" t="str">
        <f>IF($AR153="","",IF(INDEX('Required State Input – Clinic'!AA$12:AA$2011,$AT153)="","",ROUND(INDEX('Required State Input – Clinic'!AA$12:AA$2011,$AT153),4)))</f>
        <v/>
      </c>
      <c r="AD153" s="180" t="str">
        <f t="shared" si="22"/>
        <v/>
      </c>
      <c r="AE153" s="194" t="str">
        <f t="shared" si="23"/>
        <v/>
      </c>
      <c r="AF153" s="177" t="str">
        <f>IF($AR153="","",IF(INDEX('Required State Input – Clinic'!AB$12:AB$2011,$AT153)="","",INDEX('Required State Input – Clinic'!AB$12:AB$2011,$AT153)))</f>
        <v/>
      </c>
      <c r="AG153" s="172" t="str">
        <f>IF($AR153="","",IF(INDEX('Required State Input – Clinic'!AC$12:AC$2011,$AT153)="","",ROUND(INDEX('Required State Input – Clinic'!AC$12:AC$2011,$AT153),4)))</f>
        <v/>
      </c>
      <c r="AH153" s="180" t="str">
        <f t="shared" si="24"/>
        <v/>
      </c>
      <c r="AI153" s="173" t="str">
        <f>IF($AR153="","",IF(INDEX('Required State Input – Clinic'!AD$12:AD$2011,$AT153)="",0,ROUND(INDEX('Required State Input – Clinic'!AD$12:AD$2011,$AT153),2)))</f>
        <v/>
      </c>
      <c r="AJ153" s="180" t="str">
        <f t="shared" si="25"/>
        <v/>
      </c>
      <c r="AK153" s="194" t="str">
        <f t="shared" si="26"/>
        <v/>
      </c>
      <c r="AL153" s="170" t="str">
        <f>IF($AR153="","",IF(INDEX('Required State Input – Clinic'!AE$12:AE$2011,$AT153)="",0,ROUND(INDEX('Required State Input – Clinic'!AE$12:AE$2011,$AT153),2)))</f>
        <v/>
      </c>
      <c r="AM153" s="180" t="str">
        <f t="shared" si="27"/>
        <v/>
      </c>
      <c r="AR153" t="str">
        <f t="shared" si="28"/>
        <v/>
      </c>
      <c r="AS153" t="str">
        <f t="shared" si="29"/>
        <v/>
      </c>
      <c r="AT153" t="str">
        <f>IF(AR153="","",MATCH(AS153,'Required State Input – Clinic'!$AS$12:$AS$2011,FALSE))</f>
        <v/>
      </c>
    </row>
    <row r="154" spans="1:46" x14ac:dyDescent="0.25">
      <c r="A154" s="218" t="s">
        <v>257</v>
      </c>
      <c r="B154" s="174" t="str">
        <f>IF($AR154="","",IF(INDEX('Required State Input – Clinic'!B$12:B$2011,$AT154)="","",INDEX('Required State Input – Clinic'!B$12:B$2011,$AT154)))</f>
        <v/>
      </c>
      <c r="C154" s="168" t="str">
        <f>IF($AR154="","",IF(INDEX('Required State Input – Clinic'!C$12:C$2011,$AT154)="","",INDEX('Required State Input – Clinic'!C$12:C$2011,$AT154)))</f>
        <v/>
      </c>
      <c r="D154" s="175" t="str">
        <f>IF($AR154="","",IF(INDEX('Required State Input – Clinic'!D$12:D$2011,$AT154)="","",INDEX('Required State Input – Clinic'!D$12:D$2011,$AT154)))</f>
        <v/>
      </c>
      <c r="E154" s="174" t="str">
        <f>IF($AR154="","",IF(INDEX('Required State Input – Clinic'!E$12:E$2011,$AT154)="","",INDEX('Required State Input – Clinic'!E$12:E$2011,$AT154)))</f>
        <v/>
      </c>
      <c r="F154" s="176" t="str">
        <f>IF($AR154="","",IF(INDEX('Required State Input – Clinic'!F$12:F$2011,$AT154)="","",INDEX('Required State Input – Clinic'!F$12:F$2011,$AT154)))</f>
        <v/>
      </c>
      <c r="G154" s="176" t="str">
        <f>IF($AR154="","",IF(INDEX('Required State Input – Clinic'!G$12:G$2011,$AT154)="","",INDEX('Required State Input – Clinic'!G$12:G$2011,$AT154)))</f>
        <v/>
      </c>
      <c r="H154" s="176" t="str">
        <f>IF($AR154="","",IF(INDEX('Required State Input – Clinic'!H$12:H$2011,$AT154)="","",INDEX('Required State Input – Clinic'!H$12:H$2011,$AT154)))</f>
        <v/>
      </c>
      <c r="I154" s="177" t="str">
        <f>IF($AR154="","",IF(INDEX('Required State Input – Clinic'!I$12:I$2011,$AT154)="","",INDEX('Required State Input – Clinic'!I$12:I$2011,$AT154)))</f>
        <v/>
      </c>
      <c r="J154" s="176" t="str">
        <f>IF($AR154="","",IF(INDEX('Required State Input – Clinic'!J$12:J$2011,$AT154)="","",INDEX('Required State Input – Clinic'!J$12:J$2011,$AT154)))</f>
        <v/>
      </c>
      <c r="K154" s="178" t="str">
        <f>IF($AR154="","",IF(INDEX('Required State Input – Clinic'!K$12:K$2011,$AT154)="","",INDEX('Required State Input – Clinic'!K$12:K$2011,$AT154)))</f>
        <v/>
      </c>
      <c r="L154" s="179" t="str">
        <f>IF($AR154="","",IF(INDEX('Required State Input – Clinic'!L$12:L$2011,$AT154)="","",INDEX('Required State Input – Clinic'!L$12:L$2011,$AT154)))</f>
        <v/>
      </c>
      <c r="M154" s="169" t="str">
        <f>IF($AR154="","",IF(INDEX('Required State Input – Clinic'!M$12:M$2011,$AT154)="","",INDEX('Required State Input – Clinic'!M$12:M$2011,$AT154)))</f>
        <v/>
      </c>
      <c r="N154" s="169" t="str">
        <f>IF($AR154="","",IF(INDEX('Required State Input – Clinic'!N$12:N$2011,$AT154)="","",INDEX('Required State Input – Clinic'!N$12:N$2011,$AT154)))</f>
        <v/>
      </c>
      <c r="O154" s="170" t="str">
        <f>IF($AR154="","",IF(INDEX('Required State Input – Clinic'!O$12:O$2011,$AT154)="","",ROUND(INDEX('Required State Input – Clinic'!O$12:O$2011,$AT154),2)))</f>
        <v/>
      </c>
      <c r="P154" s="170" t="str">
        <f>IF($AR154="","",IF(INDEX('Required State Input – Clinic'!P$12:P$2011,$AT154)="","",ROUND(INDEX('Required State Input – Clinic'!P$12:P$2011,$AT154),2)))</f>
        <v/>
      </c>
      <c r="Q154" s="170" t="str">
        <f>IF($AR154="","",IF(INDEX('Required State Input – Clinic'!Q$12:Q$2011,$AT154)="","",ROUND(INDEX('Required State Input – Clinic'!Q$12:Q$2011,$AT154),2)))</f>
        <v/>
      </c>
      <c r="R154" s="276" t="str">
        <f t="shared" si="20"/>
        <v/>
      </c>
      <c r="S154" s="171" t="str">
        <f>IF($AR154="","",IF(INDEX('Required State Input – Clinic'!R$12:R$2011,$AT154)="","",INDEX('Required State Input – Clinic'!R$12:R$2011,$AT154)))</f>
        <v/>
      </c>
      <c r="T154" s="169" t="str">
        <f>IF($AR154="","",IF(INDEX('Required State Input – Clinic'!S$12:S$2011,$AT154)="","",INDEX('Required State Input – Clinic'!S$12:S$2011,$AT154)))</f>
        <v/>
      </c>
      <c r="U154" s="170" t="str">
        <f>IF($AR154="","",IF(INDEX('Required State Input – Clinic'!T$12:T$2011,$AT154)="","",ROUND(INDEX('Required State Input – Clinic'!T$12:T$2011,$AT154),2)))</f>
        <v/>
      </c>
      <c r="V154" s="170" t="str">
        <f>IF($AR154="","",IF(INDEX('Required State Input – Clinic'!U$12:U$2011,$AT154)="","",ROUND(INDEX('Required State Input – Clinic'!U$12:U$2011,$AT154),2)))</f>
        <v/>
      </c>
      <c r="W154" s="170" t="str">
        <f>IF($AR154="","",IF(INDEX('Required State Input – Clinic'!V$12:V$2011,$AT154)="",0,ROUND(INDEX('Required State Input – Clinic'!V$12:V$2011,$AT154),2)))</f>
        <v/>
      </c>
      <c r="X154" s="170" t="str">
        <f>IF($AR154="","",IF(INDEX('Required State Input – Clinic'!W$12:W$2011,$AT154)="",0,ROUND(INDEX('Required State Input – Clinic'!W$12:W$2011,$AT154),2)))</f>
        <v/>
      </c>
      <c r="Y154" s="170" t="str">
        <f>IF($AR154="","",IF(INDEX('Required State Input – Clinic'!X$12:X$2011,$AT154)="",0,ROUND(INDEX('Required State Input – Clinic'!X$12:X$2011,$AT154),2)))</f>
        <v/>
      </c>
      <c r="Z154" s="180" t="str">
        <f t="shared" si="21"/>
        <v/>
      </c>
      <c r="AA154" s="179" t="str">
        <f>IF($AR154="","",IF(INDEX('Required State Input – Clinic'!Y$12:Y$2011,$AT154)="","",INDEX('Required State Input – Clinic'!Y$12:Y$2011,$AT154)))</f>
        <v/>
      </c>
      <c r="AB154" s="172" t="str">
        <f>IF($AR154="","",IF(INDEX('Required State Input – Clinic'!Z$12:Z$2011,$AT154)="","",ROUND(INDEX('Required State Input – Clinic'!Z$12:Z$2011,$AT154),4)))</f>
        <v/>
      </c>
      <c r="AC154" s="172" t="str">
        <f>IF($AR154="","",IF(INDEX('Required State Input – Clinic'!AA$12:AA$2011,$AT154)="","",ROUND(INDEX('Required State Input – Clinic'!AA$12:AA$2011,$AT154),4)))</f>
        <v/>
      </c>
      <c r="AD154" s="180" t="str">
        <f t="shared" si="22"/>
        <v/>
      </c>
      <c r="AE154" s="194" t="str">
        <f t="shared" si="23"/>
        <v/>
      </c>
      <c r="AF154" s="177" t="str">
        <f>IF($AR154="","",IF(INDEX('Required State Input – Clinic'!AB$12:AB$2011,$AT154)="","",INDEX('Required State Input – Clinic'!AB$12:AB$2011,$AT154)))</f>
        <v/>
      </c>
      <c r="AG154" s="172" t="str">
        <f>IF($AR154="","",IF(INDEX('Required State Input – Clinic'!AC$12:AC$2011,$AT154)="","",ROUND(INDEX('Required State Input – Clinic'!AC$12:AC$2011,$AT154),4)))</f>
        <v/>
      </c>
      <c r="AH154" s="180" t="str">
        <f t="shared" si="24"/>
        <v/>
      </c>
      <c r="AI154" s="173" t="str">
        <f>IF($AR154="","",IF(INDEX('Required State Input – Clinic'!AD$12:AD$2011,$AT154)="",0,ROUND(INDEX('Required State Input – Clinic'!AD$12:AD$2011,$AT154),2)))</f>
        <v/>
      </c>
      <c r="AJ154" s="180" t="str">
        <f t="shared" si="25"/>
        <v/>
      </c>
      <c r="AK154" s="194" t="str">
        <f t="shared" si="26"/>
        <v/>
      </c>
      <c r="AL154" s="170" t="str">
        <f>IF($AR154="","",IF(INDEX('Required State Input – Clinic'!AE$12:AE$2011,$AT154)="",0,ROUND(INDEX('Required State Input – Clinic'!AE$12:AE$2011,$AT154),2)))</f>
        <v/>
      </c>
      <c r="AM154" s="180" t="str">
        <f t="shared" si="27"/>
        <v/>
      </c>
      <c r="AR154" t="str">
        <f t="shared" si="28"/>
        <v/>
      </c>
      <c r="AS154" t="str">
        <f t="shared" si="29"/>
        <v/>
      </c>
      <c r="AT154" t="str">
        <f>IF(AR154="","",MATCH(AS154,'Required State Input – Clinic'!$AS$12:$AS$2011,FALSE))</f>
        <v/>
      </c>
    </row>
    <row r="155" spans="1:46" x14ac:dyDescent="0.25">
      <c r="A155" s="218" t="s">
        <v>257</v>
      </c>
      <c r="B155" s="174" t="str">
        <f>IF($AR155="","",IF(INDEX('Required State Input – Clinic'!B$12:B$2011,$AT155)="","",INDEX('Required State Input – Clinic'!B$12:B$2011,$AT155)))</f>
        <v/>
      </c>
      <c r="C155" s="168" t="str">
        <f>IF($AR155="","",IF(INDEX('Required State Input – Clinic'!C$12:C$2011,$AT155)="","",INDEX('Required State Input – Clinic'!C$12:C$2011,$AT155)))</f>
        <v/>
      </c>
      <c r="D155" s="175" t="str">
        <f>IF($AR155="","",IF(INDEX('Required State Input – Clinic'!D$12:D$2011,$AT155)="","",INDEX('Required State Input – Clinic'!D$12:D$2011,$AT155)))</f>
        <v/>
      </c>
      <c r="E155" s="174" t="str">
        <f>IF($AR155="","",IF(INDEX('Required State Input – Clinic'!E$12:E$2011,$AT155)="","",INDEX('Required State Input – Clinic'!E$12:E$2011,$AT155)))</f>
        <v/>
      </c>
      <c r="F155" s="176" t="str">
        <f>IF($AR155="","",IF(INDEX('Required State Input – Clinic'!F$12:F$2011,$AT155)="","",INDEX('Required State Input – Clinic'!F$12:F$2011,$AT155)))</f>
        <v/>
      </c>
      <c r="G155" s="176" t="str">
        <f>IF($AR155="","",IF(INDEX('Required State Input – Clinic'!G$12:G$2011,$AT155)="","",INDEX('Required State Input – Clinic'!G$12:G$2011,$AT155)))</f>
        <v/>
      </c>
      <c r="H155" s="176" t="str">
        <f>IF($AR155="","",IF(INDEX('Required State Input – Clinic'!H$12:H$2011,$AT155)="","",INDEX('Required State Input – Clinic'!H$12:H$2011,$AT155)))</f>
        <v/>
      </c>
      <c r="I155" s="177" t="str">
        <f>IF($AR155="","",IF(INDEX('Required State Input – Clinic'!I$12:I$2011,$AT155)="","",INDEX('Required State Input – Clinic'!I$12:I$2011,$AT155)))</f>
        <v/>
      </c>
      <c r="J155" s="176" t="str">
        <f>IF($AR155="","",IF(INDEX('Required State Input – Clinic'!J$12:J$2011,$AT155)="","",INDEX('Required State Input – Clinic'!J$12:J$2011,$AT155)))</f>
        <v/>
      </c>
      <c r="K155" s="178" t="str">
        <f>IF($AR155="","",IF(INDEX('Required State Input – Clinic'!K$12:K$2011,$AT155)="","",INDEX('Required State Input – Clinic'!K$12:K$2011,$AT155)))</f>
        <v/>
      </c>
      <c r="L155" s="179" t="str">
        <f>IF($AR155="","",IF(INDEX('Required State Input – Clinic'!L$12:L$2011,$AT155)="","",INDEX('Required State Input – Clinic'!L$12:L$2011,$AT155)))</f>
        <v/>
      </c>
      <c r="M155" s="169" t="str">
        <f>IF($AR155="","",IF(INDEX('Required State Input – Clinic'!M$12:M$2011,$AT155)="","",INDEX('Required State Input – Clinic'!M$12:M$2011,$AT155)))</f>
        <v/>
      </c>
      <c r="N155" s="169" t="str">
        <f>IF($AR155="","",IF(INDEX('Required State Input – Clinic'!N$12:N$2011,$AT155)="","",INDEX('Required State Input – Clinic'!N$12:N$2011,$AT155)))</f>
        <v/>
      </c>
      <c r="O155" s="170" t="str">
        <f>IF($AR155="","",IF(INDEX('Required State Input – Clinic'!O$12:O$2011,$AT155)="","",ROUND(INDEX('Required State Input – Clinic'!O$12:O$2011,$AT155),2)))</f>
        <v/>
      </c>
      <c r="P155" s="170" t="str">
        <f>IF($AR155="","",IF(INDEX('Required State Input – Clinic'!P$12:P$2011,$AT155)="","",ROUND(INDEX('Required State Input – Clinic'!P$12:P$2011,$AT155),2)))</f>
        <v/>
      </c>
      <c r="Q155" s="170" t="str">
        <f>IF($AR155="","",IF(INDEX('Required State Input – Clinic'!Q$12:Q$2011,$AT155)="","",ROUND(INDEX('Required State Input – Clinic'!Q$12:Q$2011,$AT155),2)))</f>
        <v/>
      </c>
      <c r="R155" s="276" t="str">
        <f t="shared" si="20"/>
        <v/>
      </c>
      <c r="S155" s="171" t="str">
        <f>IF($AR155="","",IF(INDEX('Required State Input – Clinic'!R$12:R$2011,$AT155)="","",INDEX('Required State Input – Clinic'!R$12:R$2011,$AT155)))</f>
        <v/>
      </c>
      <c r="T155" s="169" t="str">
        <f>IF($AR155="","",IF(INDEX('Required State Input – Clinic'!S$12:S$2011,$AT155)="","",INDEX('Required State Input – Clinic'!S$12:S$2011,$AT155)))</f>
        <v/>
      </c>
      <c r="U155" s="170" t="str">
        <f>IF($AR155="","",IF(INDEX('Required State Input – Clinic'!T$12:T$2011,$AT155)="","",ROUND(INDEX('Required State Input – Clinic'!T$12:T$2011,$AT155),2)))</f>
        <v/>
      </c>
      <c r="V155" s="170" t="str">
        <f>IF($AR155="","",IF(INDEX('Required State Input – Clinic'!U$12:U$2011,$AT155)="","",ROUND(INDEX('Required State Input – Clinic'!U$12:U$2011,$AT155),2)))</f>
        <v/>
      </c>
      <c r="W155" s="170" t="str">
        <f>IF($AR155="","",IF(INDEX('Required State Input – Clinic'!V$12:V$2011,$AT155)="",0,ROUND(INDEX('Required State Input – Clinic'!V$12:V$2011,$AT155),2)))</f>
        <v/>
      </c>
      <c r="X155" s="170" t="str">
        <f>IF($AR155="","",IF(INDEX('Required State Input – Clinic'!W$12:W$2011,$AT155)="",0,ROUND(INDEX('Required State Input – Clinic'!W$12:W$2011,$AT155),2)))</f>
        <v/>
      </c>
      <c r="Y155" s="170" t="str">
        <f>IF($AR155="","",IF(INDEX('Required State Input – Clinic'!X$12:X$2011,$AT155)="",0,ROUND(INDEX('Required State Input – Clinic'!X$12:X$2011,$AT155),2)))</f>
        <v/>
      </c>
      <c r="Z155" s="180" t="str">
        <f t="shared" si="21"/>
        <v/>
      </c>
      <c r="AA155" s="179" t="str">
        <f>IF($AR155="","",IF(INDEX('Required State Input – Clinic'!Y$12:Y$2011,$AT155)="","",INDEX('Required State Input – Clinic'!Y$12:Y$2011,$AT155)))</f>
        <v/>
      </c>
      <c r="AB155" s="172" t="str">
        <f>IF($AR155="","",IF(INDEX('Required State Input – Clinic'!Z$12:Z$2011,$AT155)="","",ROUND(INDEX('Required State Input – Clinic'!Z$12:Z$2011,$AT155),4)))</f>
        <v/>
      </c>
      <c r="AC155" s="172" t="str">
        <f>IF($AR155="","",IF(INDEX('Required State Input – Clinic'!AA$12:AA$2011,$AT155)="","",ROUND(INDEX('Required State Input – Clinic'!AA$12:AA$2011,$AT155),4)))</f>
        <v/>
      </c>
      <c r="AD155" s="180" t="str">
        <f t="shared" si="22"/>
        <v/>
      </c>
      <c r="AE155" s="194" t="str">
        <f t="shared" si="23"/>
        <v/>
      </c>
      <c r="AF155" s="177" t="str">
        <f>IF($AR155="","",IF(INDEX('Required State Input – Clinic'!AB$12:AB$2011,$AT155)="","",INDEX('Required State Input – Clinic'!AB$12:AB$2011,$AT155)))</f>
        <v/>
      </c>
      <c r="AG155" s="172" t="str">
        <f>IF($AR155="","",IF(INDEX('Required State Input – Clinic'!AC$12:AC$2011,$AT155)="","",ROUND(INDEX('Required State Input – Clinic'!AC$12:AC$2011,$AT155),4)))</f>
        <v/>
      </c>
      <c r="AH155" s="180" t="str">
        <f t="shared" si="24"/>
        <v/>
      </c>
      <c r="AI155" s="173" t="str">
        <f>IF($AR155="","",IF(INDEX('Required State Input – Clinic'!AD$12:AD$2011,$AT155)="",0,ROUND(INDEX('Required State Input – Clinic'!AD$12:AD$2011,$AT155),2)))</f>
        <v/>
      </c>
      <c r="AJ155" s="180" t="str">
        <f t="shared" si="25"/>
        <v/>
      </c>
      <c r="AK155" s="194" t="str">
        <f t="shared" si="26"/>
        <v/>
      </c>
      <c r="AL155" s="170" t="str">
        <f>IF($AR155="","",IF(INDEX('Required State Input – Clinic'!AE$12:AE$2011,$AT155)="",0,ROUND(INDEX('Required State Input – Clinic'!AE$12:AE$2011,$AT155),2)))</f>
        <v/>
      </c>
      <c r="AM155" s="180" t="str">
        <f t="shared" si="27"/>
        <v/>
      </c>
      <c r="AR155" t="str">
        <f t="shared" si="28"/>
        <v/>
      </c>
      <c r="AS155" t="str">
        <f t="shared" si="29"/>
        <v/>
      </c>
      <c r="AT155" t="str">
        <f>IF(AR155="","",MATCH(AS155,'Required State Input – Clinic'!$AS$12:$AS$2011,FALSE))</f>
        <v/>
      </c>
    </row>
    <row r="156" spans="1:46" x14ac:dyDescent="0.25">
      <c r="A156" s="218" t="s">
        <v>257</v>
      </c>
      <c r="B156" s="174" t="str">
        <f>IF($AR156="","",IF(INDEX('Required State Input – Clinic'!B$12:B$2011,$AT156)="","",INDEX('Required State Input – Clinic'!B$12:B$2011,$AT156)))</f>
        <v/>
      </c>
      <c r="C156" s="168" t="str">
        <f>IF($AR156="","",IF(INDEX('Required State Input – Clinic'!C$12:C$2011,$AT156)="","",INDEX('Required State Input – Clinic'!C$12:C$2011,$AT156)))</f>
        <v/>
      </c>
      <c r="D156" s="175" t="str">
        <f>IF($AR156="","",IF(INDEX('Required State Input – Clinic'!D$12:D$2011,$AT156)="","",INDEX('Required State Input – Clinic'!D$12:D$2011,$AT156)))</f>
        <v/>
      </c>
      <c r="E156" s="174" t="str">
        <f>IF($AR156="","",IF(INDEX('Required State Input – Clinic'!E$12:E$2011,$AT156)="","",INDEX('Required State Input – Clinic'!E$12:E$2011,$AT156)))</f>
        <v/>
      </c>
      <c r="F156" s="176" t="str">
        <f>IF($AR156="","",IF(INDEX('Required State Input – Clinic'!F$12:F$2011,$AT156)="","",INDEX('Required State Input – Clinic'!F$12:F$2011,$AT156)))</f>
        <v/>
      </c>
      <c r="G156" s="176" t="str">
        <f>IF($AR156="","",IF(INDEX('Required State Input – Clinic'!G$12:G$2011,$AT156)="","",INDEX('Required State Input – Clinic'!G$12:G$2011,$AT156)))</f>
        <v/>
      </c>
      <c r="H156" s="176" t="str">
        <f>IF($AR156="","",IF(INDEX('Required State Input – Clinic'!H$12:H$2011,$AT156)="","",INDEX('Required State Input – Clinic'!H$12:H$2011,$AT156)))</f>
        <v/>
      </c>
      <c r="I156" s="177" t="str">
        <f>IF($AR156="","",IF(INDEX('Required State Input – Clinic'!I$12:I$2011,$AT156)="","",INDEX('Required State Input – Clinic'!I$12:I$2011,$AT156)))</f>
        <v/>
      </c>
      <c r="J156" s="176" t="str">
        <f>IF($AR156="","",IF(INDEX('Required State Input – Clinic'!J$12:J$2011,$AT156)="","",INDEX('Required State Input – Clinic'!J$12:J$2011,$AT156)))</f>
        <v/>
      </c>
      <c r="K156" s="178" t="str">
        <f>IF($AR156="","",IF(INDEX('Required State Input – Clinic'!K$12:K$2011,$AT156)="","",INDEX('Required State Input – Clinic'!K$12:K$2011,$AT156)))</f>
        <v/>
      </c>
      <c r="L156" s="179" t="str">
        <f>IF($AR156="","",IF(INDEX('Required State Input – Clinic'!L$12:L$2011,$AT156)="","",INDEX('Required State Input – Clinic'!L$12:L$2011,$AT156)))</f>
        <v/>
      </c>
      <c r="M156" s="169" t="str">
        <f>IF($AR156="","",IF(INDEX('Required State Input – Clinic'!M$12:M$2011,$AT156)="","",INDEX('Required State Input – Clinic'!M$12:M$2011,$AT156)))</f>
        <v/>
      </c>
      <c r="N156" s="169" t="str">
        <f>IF($AR156="","",IF(INDEX('Required State Input – Clinic'!N$12:N$2011,$AT156)="","",INDEX('Required State Input – Clinic'!N$12:N$2011,$AT156)))</f>
        <v/>
      </c>
      <c r="O156" s="170" t="str">
        <f>IF($AR156="","",IF(INDEX('Required State Input – Clinic'!O$12:O$2011,$AT156)="","",ROUND(INDEX('Required State Input – Clinic'!O$12:O$2011,$AT156),2)))</f>
        <v/>
      </c>
      <c r="P156" s="170" t="str">
        <f>IF($AR156="","",IF(INDEX('Required State Input – Clinic'!P$12:P$2011,$AT156)="","",ROUND(INDEX('Required State Input – Clinic'!P$12:P$2011,$AT156),2)))</f>
        <v/>
      </c>
      <c r="Q156" s="170" t="str">
        <f>IF($AR156="","",IF(INDEX('Required State Input – Clinic'!Q$12:Q$2011,$AT156)="","",ROUND(INDEX('Required State Input – Clinic'!Q$12:Q$2011,$AT156),2)))</f>
        <v/>
      </c>
      <c r="R156" s="276" t="str">
        <f t="shared" si="20"/>
        <v/>
      </c>
      <c r="S156" s="171" t="str">
        <f>IF($AR156="","",IF(INDEX('Required State Input – Clinic'!R$12:R$2011,$AT156)="","",INDEX('Required State Input – Clinic'!R$12:R$2011,$AT156)))</f>
        <v/>
      </c>
      <c r="T156" s="169" t="str">
        <f>IF($AR156="","",IF(INDEX('Required State Input – Clinic'!S$12:S$2011,$AT156)="","",INDEX('Required State Input – Clinic'!S$12:S$2011,$AT156)))</f>
        <v/>
      </c>
      <c r="U156" s="170" t="str">
        <f>IF($AR156="","",IF(INDEX('Required State Input – Clinic'!T$12:T$2011,$AT156)="","",ROUND(INDEX('Required State Input – Clinic'!T$12:T$2011,$AT156),2)))</f>
        <v/>
      </c>
      <c r="V156" s="170" t="str">
        <f>IF($AR156="","",IF(INDEX('Required State Input – Clinic'!U$12:U$2011,$AT156)="","",ROUND(INDEX('Required State Input – Clinic'!U$12:U$2011,$AT156),2)))</f>
        <v/>
      </c>
      <c r="W156" s="170" t="str">
        <f>IF($AR156="","",IF(INDEX('Required State Input – Clinic'!V$12:V$2011,$AT156)="",0,ROUND(INDEX('Required State Input – Clinic'!V$12:V$2011,$AT156),2)))</f>
        <v/>
      </c>
      <c r="X156" s="170" t="str">
        <f>IF($AR156="","",IF(INDEX('Required State Input – Clinic'!W$12:W$2011,$AT156)="",0,ROUND(INDEX('Required State Input – Clinic'!W$12:W$2011,$AT156),2)))</f>
        <v/>
      </c>
      <c r="Y156" s="170" t="str">
        <f>IF($AR156="","",IF(INDEX('Required State Input – Clinic'!X$12:X$2011,$AT156)="",0,ROUND(INDEX('Required State Input – Clinic'!X$12:X$2011,$AT156),2)))</f>
        <v/>
      </c>
      <c r="Z156" s="180" t="str">
        <f t="shared" si="21"/>
        <v/>
      </c>
      <c r="AA156" s="179" t="str">
        <f>IF($AR156="","",IF(INDEX('Required State Input – Clinic'!Y$12:Y$2011,$AT156)="","",INDEX('Required State Input – Clinic'!Y$12:Y$2011,$AT156)))</f>
        <v/>
      </c>
      <c r="AB156" s="172" t="str">
        <f>IF($AR156="","",IF(INDEX('Required State Input – Clinic'!Z$12:Z$2011,$AT156)="","",ROUND(INDEX('Required State Input – Clinic'!Z$12:Z$2011,$AT156),4)))</f>
        <v/>
      </c>
      <c r="AC156" s="172" t="str">
        <f>IF($AR156="","",IF(INDEX('Required State Input – Clinic'!AA$12:AA$2011,$AT156)="","",ROUND(INDEX('Required State Input – Clinic'!AA$12:AA$2011,$AT156),4)))</f>
        <v/>
      </c>
      <c r="AD156" s="180" t="str">
        <f t="shared" si="22"/>
        <v/>
      </c>
      <c r="AE156" s="194" t="str">
        <f t="shared" si="23"/>
        <v/>
      </c>
      <c r="AF156" s="177" t="str">
        <f>IF($AR156="","",IF(INDEX('Required State Input – Clinic'!AB$12:AB$2011,$AT156)="","",INDEX('Required State Input – Clinic'!AB$12:AB$2011,$AT156)))</f>
        <v/>
      </c>
      <c r="AG156" s="172" t="str">
        <f>IF($AR156="","",IF(INDEX('Required State Input – Clinic'!AC$12:AC$2011,$AT156)="","",ROUND(INDEX('Required State Input – Clinic'!AC$12:AC$2011,$AT156),4)))</f>
        <v/>
      </c>
      <c r="AH156" s="180" t="str">
        <f t="shared" si="24"/>
        <v/>
      </c>
      <c r="AI156" s="173" t="str">
        <f>IF($AR156="","",IF(INDEX('Required State Input – Clinic'!AD$12:AD$2011,$AT156)="",0,ROUND(INDEX('Required State Input – Clinic'!AD$12:AD$2011,$AT156),2)))</f>
        <v/>
      </c>
      <c r="AJ156" s="180" t="str">
        <f t="shared" si="25"/>
        <v/>
      </c>
      <c r="AK156" s="194" t="str">
        <f t="shared" si="26"/>
        <v/>
      </c>
      <c r="AL156" s="170" t="str">
        <f>IF($AR156="","",IF(INDEX('Required State Input – Clinic'!AE$12:AE$2011,$AT156)="",0,ROUND(INDEX('Required State Input – Clinic'!AE$12:AE$2011,$AT156),2)))</f>
        <v/>
      </c>
      <c r="AM156" s="180" t="str">
        <f t="shared" si="27"/>
        <v/>
      </c>
      <c r="AR156" t="str">
        <f t="shared" si="28"/>
        <v/>
      </c>
      <c r="AS156" t="str">
        <f t="shared" si="29"/>
        <v/>
      </c>
      <c r="AT156" t="str">
        <f>IF(AR156="","",MATCH(AS156,'Required State Input – Clinic'!$AS$12:$AS$2011,FALSE))</f>
        <v/>
      </c>
    </row>
    <row r="157" spans="1:46" x14ac:dyDescent="0.25">
      <c r="A157" s="218" t="s">
        <v>257</v>
      </c>
      <c r="B157" s="174" t="str">
        <f>IF($AR157="","",IF(INDEX('Required State Input – Clinic'!B$12:B$2011,$AT157)="","",INDEX('Required State Input – Clinic'!B$12:B$2011,$AT157)))</f>
        <v/>
      </c>
      <c r="C157" s="168" t="str">
        <f>IF($AR157="","",IF(INDEX('Required State Input – Clinic'!C$12:C$2011,$AT157)="","",INDEX('Required State Input – Clinic'!C$12:C$2011,$AT157)))</f>
        <v/>
      </c>
      <c r="D157" s="175" t="str">
        <f>IF($AR157="","",IF(INDEX('Required State Input – Clinic'!D$12:D$2011,$AT157)="","",INDEX('Required State Input – Clinic'!D$12:D$2011,$AT157)))</f>
        <v/>
      </c>
      <c r="E157" s="174" t="str">
        <f>IF($AR157="","",IF(INDEX('Required State Input – Clinic'!E$12:E$2011,$AT157)="","",INDEX('Required State Input – Clinic'!E$12:E$2011,$AT157)))</f>
        <v/>
      </c>
      <c r="F157" s="176" t="str">
        <f>IF($AR157="","",IF(INDEX('Required State Input – Clinic'!F$12:F$2011,$AT157)="","",INDEX('Required State Input – Clinic'!F$12:F$2011,$AT157)))</f>
        <v/>
      </c>
      <c r="G157" s="176" t="str">
        <f>IF($AR157="","",IF(INDEX('Required State Input – Clinic'!G$12:G$2011,$AT157)="","",INDEX('Required State Input – Clinic'!G$12:G$2011,$AT157)))</f>
        <v/>
      </c>
      <c r="H157" s="176" t="str">
        <f>IF($AR157="","",IF(INDEX('Required State Input – Clinic'!H$12:H$2011,$AT157)="","",INDEX('Required State Input – Clinic'!H$12:H$2011,$AT157)))</f>
        <v/>
      </c>
      <c r="I157" s="177" t="str">
        <f>IF($AR157="","",IF(INDEX('Required State Input – Clinic'!I$12:I$2011,$AT157)="","",INDEX('Required State Input – Clinic'!I$12:I$2011,$AT157)))</f>
        <v/>
      </c>
      <c r="J157" s="176" t="str">
        <f>IF($AR157="","",IF(INDEX('Required State Input – Clinic'!J$12:J$2011,$AT157)="","",INDEX('Required State Input – Clinic'!J$12:J$2011,$AT157)))</f>
        <v/>
      </c>
      <c r="K157" s="178" t="str">
        <f>IF($AR157="","",IF(INDEX('Required State Input – Clinic'!K$12:K$2011,$AT157)="","",INDEX('Required State Input – Clinic'!K$12:K$2011,$AT157)))</f>
        <v/>
      </c>
      <c r="L157" s="179" t="str">
        <f>IF($AR157="","",IF(INDEX('Required State Input – Clinic'!L$12:L$2011,$AT157)="","",INDEX('Required State Input – Clinic'!L$12:L$2011,$AT157)))</f>
        <v/>
      </c>
      <c r="M157" s="169" t="str">
        <f>IF($AR157="","",IF(INDEX('Required State Input – Clinic'!M$12:M$2011,$AT157)="","",INDEX('Required State Input – Clinic'!M$12:M$2011,$AT157)))</f>
        <v/>
      </c>
      <c r="N157" s="169" t="str">
        <f>IF($AR157="","",IF(INDEX('Required State Input – Clinic'!N$12:N$2011,$AT157)="","",INDEX('Required State Input – Clinic'!N$12:N$2011,$AT157)))</f>
        <v/>
      </c>
      <c r="O157" s="170" t="str">
        <f>IF($AR157="","",IF(INDEX('Required State Input – Clinic'!O$12:O$2011,$AT157)="","",ROUND(INDEX('Required State Input – Clinic'!O$12:O$2011,$AT157),2)))</f>
        <v/>
      </c>
      <c r="P157" s="170" t="str">
        <f>IF($AR157="","",IF(INDEX('Required State Input – Clinic'!P$12:P$2011,$AT157)="","",ROUND(INDEX('Required State Input – Clinic'!P$12:P$2011,$AT157),2)))</f>
        <v/>
      </c>
      <c r="Q157" s="170" t="str">
        <f>IF($AR157="","",IF(INDEX('Required State Input – Clinic'!Q$12:Q$2011,$AT157)="","",ROUND(INDEX('Required State Input – Clinic'!Q$12:Q$2011,$AT157),2)))</f>
        <v/>
      </c>
      <c r="R157" s="276" t="str">
        <f t="shared" si="20"/>
        <v/>
      </c>
      <c r="S157" s="171" t="str">
        <f>IF($AR157="","",IF(INDEX('Required State Input – Clinic'!R$12:R$2011,$AT157)="","",INDEX('Required State Input – Clinic'!R$12:R$2011,$AT157)))</f>
        <v/>
      </c>
      <c r="T157" s="169" t="str">
        <f>IF($AR157="","",IF(INDEX('Required State Input – Clinic'!S$12:S$2011,$AT157)="","",INDEX('Required State Input – Clinic'!S$12:S$2011,$AT157)))</f>
        <v/>
      </c>
      <c r="U157" s="170" t="str">
        <f>IF($AR157="","",IF(INDEX('Required State Input – Clinic'!T$12:T$2011,$AT157)="","",ROUND(INDEX('Required State Input – Clinic'!T$12:T$2011,$AT157),2)))</f>
        <v/>
      </c>
      <c r="V157" s="170" t="str">
        <f>IF($AR157="","",IF(INDEX('Required State Input – Clinic'!U$12:U$2011,$AT157)="","",ROUND(INDEX('Required State Input – Clinic'!U$12:U$2011,$AT157),2)))</f>
        <v/>
      </c>
      <c r="W157" s="170" t="str">
        <f>IF($AR157="","",IF(INDEX('Required State Input – Clinic'!V$12:V$2011,$AT157)="",0,ROUND(INDEX('Required State Input – Clinic'!V$12:V$2011,$AT157),2)))</f>
        <v/>
      </c>
      <c r="X157" s="170" t="str">
        <f>IF($AR157="","",IF(INDEX('Required State Input – Clinic'!W$12:W$2011,$AT157)="",0,ROUND(INDEX('Required State Input – Clinic'!W$12:W$2011,$AT157),2)))</f>
        <v/>
      </c>
      <c r="Y157" s="170" t="str">
        <f>IF($AR157="","",IF(INDEX('Required State Input – Clinic'!X$12:X$2011,$AT157)="",0,ROUND(INDEX('Required State Input – Clinic'!X$12:X$2011,$AT157),2)))</f>
        <v/>
      </c>
      <c r="Z157" s="180" t="str">
        <f t="shared" si="21"/>
        <v/>
      </c>
      <c r="AA157" s="179" t="str">
        <f>IF($AR157="","",IF(INDEX('Required State Input – Clinic'!Y$12:Y$2011,$AT157)="","",INDEX('Required State Input – Clinic'!Y$12:Y$2011,$AT157)))</f>
        <v/>
      </c>
      <c r="AB157" s="172" t="str">
        <f>IF($AR157="","",IF(INDEX('Required State Input – Clinic'!Z$12:Z$2011,$AT157)="","",ROUND(INDEX('Required State Input – Clinic'!Z$12:Z$2011,$AT157),4)))</f>
        <v/>
      </c>
      <c r="AC157" s="172" t="str">
        <f>IF($AR157="","",IF(INDEX('Required State Input – Clinic'!AA$12:AA$2011,$AT157)="","",ROUND(INDEX('Required State Input – Clinic'!AA$12:AA$2011,$AT157),4)))</f>
        <v/>
      </c>
      <c r="AD157" s="180" t="str">
        <f t="shared" si="22"/>
        <v/>
      </c>
      <c r="AE157" s="194" t="str">
        <f t="shared" si="23"/>
        <v/>
      </c>
      <c r="AF157" s="177" t="str">
        <f>IF($AR157="","",IF(INDEX('Required State Input – Clinic'!AB$12:AB$2011,$AT157)="","",INDEX('Required State Input – Clinic'!AB$12:AB$2011,$AT157)))</f>
        <v/>
      </c>
      <c r="AG157" s="172" t="str">
        <f>IF($AR157="","",IF(INDEX('Required State Input – Clinic'!AC$12:AC$2011,$AT157)="","",ROUND(INDEX('Required State Input – Clinic'!AC$12:AC$2011,$AT157),4)))</f>
        <v/>
      </c>
      <c r="AH157" s="180" t="str">
        <f t="shared" si="24"/>
        <v/>
      </c>
      <c r="AI157" s="173" t="str">
        <f>IF($AR157="","",IF(INDEX('Required State Input – Clinic'!AD$12:AD$2011,$AT157)="",0,ROUND(INDEX('Required State Input – Clinic'!AD$12:AD$2011,$AT157),2)))</f>
        <v/>
      </c>
      <c r="AJ157" s="180" t="str">
        <f t="shared" si="25"/>
        <v/>
      </c>
      <c r="AK157" s="194" t="str">
        <f t="shared" si="26"/>
        <v/>
      </c>
      <c r="AL157" s="170" t="str">
        <f>IF($AR157="","",IF(INDEX('Required State Input – Clinic'!AE$12:AE$2011,$AT157)="",0,ROUND(INDEX('Required State Input – Clinic'!AE$12:AE$2011,$AT157),2)))</f>
        <v/>
      </c>
      <c r="AM157" s="180" t="str">
        <f t="shared" si="27"/>
        <v/>
      </c>
      <c r="AR157" t="str">
        <f t="shared" si="28"/>
        <v/>
      </c>
      <c r="AS157" t="str">
        <f t="shared" si="29"/>
        <v/>
      </c>
      <c r="AT157" t="str">
        <f>IF(AR157="","",MATCH(AS157,'Required State Input – Clinic'!$AS$12:$AS$2011,FALSE))</f>
        <v/>
      </c>
    </row>
    <row r="158" spans="1:46" x14ac:dyDescent="0.25">
      <c r="A158" s="218" t="s">
        <v>257</v>
      </c>
      <c r="B158" s="174" t="str">
        <f>IF($AR158="","",IF(INDEX('Required State Input – Clinic'!B$12:B$2011,$AT158)="","",INDEX('Required State Input – Clinic'!B$12:B$2011,$AT158)))</f>
        <v/>
      </c>
      <c r="C158" s="168" t="str">
        <f>IF($AR158="","",IF(INDEX('Required State Input – Clinic'!C$12:C$2011,$AT158)="","",INDEX('Required State Input – Clinic'!C$12:C$2011,$AT158)))</f>
        <v/>
      </c>
      <c r="D158" s="175" t="str">
        <f>IF($AR158="","",IF(INDEX('Required State Input – Clinic'!D$12:D$2011,$AT158)="","",INDEX('Required State Input – Clinic'!D$12:D$2011,$AT158)))</f>
        <v/>
      </c>
      <c r="E158" s="174" t="str">
        <f>IF($AR158="","",IF(INDEX('Required State Input – Clinic'!E$12:E$2011,$AT158)="","",INDEX('Required State Input – Clinic'!E$12:E$2011,$AT158)))</f>
        <v/>
      </c>
      <c r="F158" s="176" t="str">
        <f>IF($AR158="","",IF(INDEX('Required State Input – Clinic'!F$12:F$2011,$AT158)="","",INDEX('Required State Input – Clinic'!F$12:F$2011,$AT158)))</f>
        <v/>
      </c>
      <c r="G158" s="176" t="str">
        <f>IF($AR158="","",IF(INDEX('Required State Input – Clinic'!G$12:G$2011,$AT158)="","",INDEX('Required State Input – Clinic'!G$12:G$2011,$AT158)))</f>
        <v/>
      </c>
      <c r="H158" s="176" t="str">
        <f>IF($AR158="","",IF(INDEX('Required State Input – Clinic'!H$12:H$2011,$AT158)="","",INDEX('Required State Input – Clinic'!H$12:H$2011,$AT158)))</f>
        <v/>
      </c>
      <c r="I158" s="177" t="str">
        <f>IF($AR158="","",IF(INDEX('Required State Input – Clinic'!I$12:I$2011,$AT158)="","",INDEX('Required State Input – Clinic'!I$12:I$2011,$AT158)))</f>
        <v/>
      </c>
      <c r="J158" s="176" t="str">
        <f>IF($AR158="","",IF(INDEX('Required State Input – Clinic'!J$12:J$2011,$AT158)="","",INDEX('Required State Input – Clinic'!J$12:J$2011,$AT158)))</f>
        <v/>
      </c>
      <c r="K158" s="178" t="str">
        <f>IF($AR158="","",IF(INDEX('Required State Input – Clinic'!K$12:K$2011,$AT158)="","",INDEX('Required State Input – Clinic'!K$12:K$2011,$AT158)))</f>
        <v/>
      </c>
      <c r="L158" s="179" t="str">
        <f>IF($AR158="","",IF(INDEX('Required State Input – Clinic'!L$12:L$2011,$AT158)="","",INDEX('Required State Input – Clinic'!L$12:L$2011,$AT158)))</f>
        <v/>
      </c>
      <c r="M158" s="169" t="str">
        <f>IF($AR158="","",IF(INDEX('Required State Input – Clinic'!M$12:M$2011,$AT158)="","",INDEX('Required State Input – Clinic'!M$12:M$2011,$AT158)))</f>
        <v/>
      </c>
      <c r="N158" s="169" t="str">
        <f>IF($AR158="","",IF(INDEX('Required State Input – Clinic'!N$12:N$2011,$AT158)="","",INDEX('Required State Input – Clinic'!N$12:N$2011,$AT158)))</f>
        <v/>
      </c>
      <c r="O158" s="170" t="str">
        <f>IF($AR158="","",IF(INDEX('Required State Input – Clinic'!O$12:O$2011,$AT158)="","",ROUND(INDEX('Required State Input – Clinic'!O$12:O$2011,$AT158),2)))</f>
        <v/>
      </c>
      <c r="P158" s="170" t="str">
        <f>IF($AR158="","",IF(INDEX('Required State Input – Clinic'!P$12:P$2011,$AT158)="","",ROUND(INDEX('Required State Input – Clinic'!P$12:P$2011,$AT158),2)))</f>
        <v/>
      </c>
      <c r="Q158" s="170" t="str">
        <f>IF($AR158="","",IF(INDEX('Required State Input – Clinic'!Q$12:Q$2011,$AT158)="","",ROUND(INDEX('Required State Input – Clinic'!Q$12:Q$2011,$AT158),2)))</f>
        <v/>
      </c>
      <c r="R158" s="276" t="str">
        <f t="shared" si="20"/>
        <v/>
      </c>
      <c r="S158" s="171" t="str">
        <f>IF($AR158="","",IF(INDEX('Required State Input – Clinic'!R$12:R$2011,$AT158)="","",INDEX('Required State Input – Clinic'!R$12:R$2011,$AT158)))</f>
        <v/>
      </c>
      <c r="T158" s="169" t="str">
        <f>IF($AR158="","",IF(INDEX('Required State Input – Clinic'!S$12:S$2011,$AT158)="","",INDEX('Required State Input – Clinic'!S$12:S$2011,$AT158)))</f>
        <v/>
      </c>
      <c r="U158" s="170" t="str">
        <f>IF($AR158="","",IF(INDEX('Required State Input – Clinic'!T$12:T$2011,$AT158)="","",ROUND(INDEX('Required State Input – Clinic'!T$12:T$2011,$AT158),2)))</f>
        <v/>
      </c>
      <c r="V158" s="170" t="str">
        <f>IF($AR158="","",IF(INDEX('Required State Input – Clinic'!U$12:U$2011,$AT158)="","",ROUND(INDEX('Required State Input – Clinic'!U$12:U$2011,$AT158),2)))</f>
        <v/>
      </c>
      <c r="W158" s="170" t="str">
        <f>IF($AR158="","",IF(INDEX('Required State Input – Clinic'!V$12:V$2011,$AT158)="",0,ROUND(INDEX('Required State Input – Clinic'!V$12:V$2011,$AT158),2)))</f>
        <v/>
      </c>
      <c r="X158" s="170" t="str">
        <f>IF($AR158="","",IF(INDEX('Required State Input – Clinic'!W$12:W$2011,$AT158)="",0,ROUND(INDEX('Required State Input – Clinic'!W$12:W$2011,$AT158),2)))</f>
        <v/>
      </c>
      <c r="Y158" s="170" t="str">
        <f>IF($AR158="","",IF(INDEX('Required State Input – Clinic'!X$12:X$2011,$AT158)="",0,ROUND(INDEX('Required State Input – Clinic'!X$12:X$2011,$AT158),2)))</f>
        <v/>
      </c>
      <c r="Z158" s="180" t="str">
        <f t="shared" si="21"/>
        <v/>
      </c>
      <c r="AA158" s="179" t="str">
        <f>IF($AR158="","",IF(INDEX('Required State Input – Clinic'!Y$12:Y$2011,$AT158)="","",INDEX('Required State Input – Clinic'!Y$12:Y$2011,$AT158)))</f>
        <v/>
      </c>
      <c r="AB158" s="172" t="str">
        <f>IF($AR158="","",IF(INDEX('Required State Input – Clinic'!Z$12:Z$2011,$AT158)="","",ROUND(INDEX('Required State Input – Clinic'!Z$12:Z$2011,$AT158),4)))</f>
        <v/>
      </c>
      <c r="AC158" s="172" t="str">
        <f>IF($AR158="","",IF(INDEX('Required State Input – Clinic'!AA$12:AA$2011,$AT158)="","",ROUND(INDEX('Required State Input – Clinic'!AA$12:AA$2011,$AT158),4)))</f>
        <v/>
      </c>
      <c r="AD158" s="180" t="str">
        <f t="shared" si="22"/>
        <v/>
      </c>
      <c r="AE158" s="194" t="str">
        <f t="shared" si="23"/>
        <v/>
      </c>
      <c r="AF158" s="177" t="str">
        <f>IF($AR158="","",IF(INDEX('Required State Input – Clinic'!AB$12:AB$2011,$AT158)="","",INDEX('Required State Input – Clinic'!AB$12:AB$2011,$AT158)))</f>
        <v/>
      </c>
      <c r="AG158" s="172" t="str">
        <f>IF($AR158="","",IF(INDEX('Required State Input – Clinic'!AC$12:AC$2011,$AT158)="","",ROUND(INDEX('Required State Input – Clinic'!AC$12:AC$2011,$AT158),4)))</f>
        <v/>
      </c>
      <c r="AH158" s="180" t="str">
        <f t="shared" si="24"/>
        <v/>
      </c>
      <c r="AI158" s="173" t="str">
        <f>IF($AR158="","",IF(INDEX('Required State Input – Clinic'!AD$12:AD$2011,$AT158)="",0,ROUND(INDEX('Required State Input – Clinic'!AD$12:AD$2011,$AT158),2)))</f>
        <v/>
      </c>
      <c r="AJ158" s="180" t="str">
        <f t="shared" si="25"/>
        <v/>
      </c>
      <c r="AK158" s="194" t="str">
        <f t="shared" si="26"/>
        <v/>
      </c>
      <c r="AL158" s="170" t="str">
        <f>IF($AR158="","",IF(INDEX('Required State Input – Clinic'!AE$12:AE$2011,$AT158)="",0,ROUND(INDEX('Required State Input – Clinic'!AE$12:AE$2011,$AT158),2)))</f>
        <v/>
      </c>
      <c r="AM158" s="180" t="str">
        <f t="shared" si="27"/>
        <v/>
      </c>
      <c r="AR158" t="str">
        <f t="shared" si="28"/>
        <v/>
      </c>
      <c r="AS158" t="str">
        <f t="shared" si="29"/>
        <v/>
      </c>
      <c r="AT158" t="str">
        <f>IF(AR158="","",MATCH(AS158,'Required State Input – Clinic'!$AS$12:$AS$2011,FALSE))</f>
        <v/>
      </c>
    </row>
    <row r="159" spans="1:46" x14ac:dyDescent="0.25">
      <c r="A159" s="218" t="s">
        <v>257</v>
      </c>
      <c r="B159" s="174" t="str">
        <f>IF($AR159="","",IF(INDEX('Required State Input – Clinic'!B$12:B$2011,$AT159)="","",INDEX('Required State Input – Clinic'!B$12:B$2011,$AT159)))</f>
        <v/>
      </c>
      <c r="C159" s="168" t="str">
        <f>IF($AR159="","",IF(INDEX('Required State Input – Clinic'!C$12:C$2011,$AT159)="","",INDEX('Required State Input – Clinic'!C$12:C$2011,$AT159)))</f>
        <v/>
      </c>
      <c r="D159" s="175" t="str">
        <f>IF($AR159="","",IF(INDEX('Required State Input – Clinic'!D$12:D$2011,$AT159)="","",INDEX('Required State Input – Clinic'!D$12:D$2011,$AT159)))</f>
        <v/>
      </c>
      <c r="E159" s="174" t="str">
        <f>IF($AR159="","",IF(INDEX('Required State Input – Clinic'!E$12:E$2011,$AT159)="","",INDEX('Required State Input – Clinic'!E$12:E$2011,$AT159)))</f>
        <v/>
      </c>
      <c r="F159" s="176" t="str">
        <f>IF($AR159="","",IF(INDEX('Required State Input – Clinic'!F$12:F$2011,$AT159)="","",INDEX('Required State Input – Clinic'!F$12:F$2011,$AT159)))</f>
        <v/>
      </c>
      <c r="G159" s="176" t="str">
        <f>IF($AR159="","",IF(INDEX('Required State Input – Clinic'!G$12:G$2011,$AT159)="","",INDEX('Required State Input – Clinic'!G$12:G$2011,$AT159)))</f>
        <v/>
      </c>
      <c r="H159" s="176" t="str">
        <f>IF($AR159="","",IF(INDEX('Required State Input – Clinic'!H$12:H$2011,$AT159)="","",INDEX('Required State Input – Clinic'!H$12:H$2011,$AT159)))</f>
        <v/>
      </c>
      <c r="I159" s="177" t="str">
        <f>IF($AR159="","",IF(INDEX('Required State Input – Clinic'!I$12:I$2011,$AT159)="","",INDEX('Required State Input – Clinic'!I$12:I$2011,$AT159)))</f>
        <v/>
      </c>
      <c r="J159" s="176" t="str">
        <f>IF($AR159="","",IF(INDEX('Required State Input – Clinic'!J$12:J$2011,$AT159)="","",INDEX('Required State Input – Clinic'!J$12:J$2011,$AT159)))</f>
        <v/>
      </c>
      <c r="K159" s="178" t="str">
        <f>IF($AR159="","",IF(INDEX('Required State Input – Clinic'!K$12:K$2011,$AT159)="","",INDEX('Required State Input – Clinic'!K$12:K$2011,$AT159)))</f>
        <v/>
      </c>
      <c r="L159" s="179" t="str">
        <f>IF($AR159="","",IF(INDEX('Required State Input – Clinic'!L$12:L$2011,$AT159)="","",INDEX('Required State Input – Clinic'!L$12:L$2011,$AT159)))</f>
        <v/>
      </c>
      <c r="M159" s="169" t="str">
        <f>IF($AR159="","",IF(INDEX('Required State Input – Clinic'!M$12:M$2011,$AT159)="","",INDEX('Required State Input – Clinic'!M$12:M$2011,$AT159)))</f>
        <v/>
      </c>
      <c r="N159" s="169" t="str">
        <f>IF($AR159="","",IF(INDEX('Required State Input – Clinic'!N$12:N$2011,$AT159)="","",INDEX('Required State Input – Clinic'!N$12:N$2011,$AT159)))</f>
        <v/>
      </c>
      <c r="O159" s="170" t="str">
        <f>IF($AR159="","",IF(INDEX('Required State Input – Clinic'!O$12:O$2011,$AT159)="","",ROUND(INDEX('Required State Input – Clinic'!O$12:O$2011,$AT159),2)))</f>
        <v/>
      </c>
      <c r="P159" s="170" t="str">
        <f>IF($AR159="","",IF(INDEX('Required State Input – Clinic'!P$12:P$2011,$AT159)="","",ROUND(INDEX('Required State Input – Clinic'!P$12:P$2011,$AT159),2)))</f>
        <v/>
      </c>
      <c r="Q159" s="170" t="str">
        <f>IF($AR159="","",IF(INDEX('Required State Input – Clinic'!Q$12:Q$2011,$AT159)="","",ROUND(INDEX('Required State Input – Clinic'!Q$12:Q$2011,$AT159),2)))</f>
        <v/>
      </c>
      <c r="R159" s="276" t="str">
        <f t="shared" si="20"/>
        <v/>
      </c>
      <c r="S159" s="171" t="str">
        <f>IF($AR159="","",IF(INDEX('Required State Input – Clinic'!R$12:R$2011,$AT159)="","",INDEX('Required State Input – Clinic'!R$12:R$2011,$AT159)))</f>
        <v/>
      </c>
      <c r="T159" s="169" t="str">
        <f>IF($AR159="","",IF(INDEX('Required State Input – Clinic'!S$12:S$2011,$AT159)="","",INDEX('Required State Input – Clinic'!S$12:S$2011,$AT159)))</f>
        <v/>
      </c>
      <c r="U159" s="170" t="str">
        <f>IF($AR159="","",IF(INDEX('Required State Input – Clinic'!T$12:T$2011,$AT159)="","",ROUND(INDEX('Required State Input – Clinic'!T$12:T$2011,$AT159),2)))</f>
        <v/>
      </c>
      <c r="V159" s="170" t="str">
        <f>IF($AR159="","",IF(INDEX('Required State Input – Clinic'!U$12:U$2011,$AT159)="","",ROUND(INDEX('Required State Input – Clinic'!U$12:U$2011,$AT159),2)))</f>
        <v/>
      </c>
      <c r="W159" s="170" t="str">
        <f>IF($AR159="","",IF(INDEX('Required State Input – Clinic'!V$12:V$2011,$AT159)="",0,ROUND(INDEX('Required State Input – Clinic'!V$12:V$2011,$AT159),2)))</f>
        <v/>
      </c>
      <c r="X159" s="170" t="str">
        <f>IF($AR159="","",IF(INDEX('Required State Input – Clinic'!W$12:W$2011,$AT159)="",0,ROUND(INDEX('Required State Input – Clinic'!W$12:W$2011,$AT159),2)))</f>
        <v/>
      </c>
      <c r="Y159" s="170" t="str">
        <f>IF($AR159="","",IF(INDEX('Required State Input – Clinic'!X$12:X$2011,$AT159)="",0,ROUND(INDEX('Required State Input – Clinic'!X$12:X$2011,$AT159),2)))</f>
        <v/>
      </c>
      <c r="Z159" s="180" t="str">
        <f t="shared" si="21"/>
        <v/>
      </c>
      <c r="AA159" s="179" t="str">
        <f>IF($AR159="","",IF(INDEX('Required State Input – Clinic'!Y$12:Y$2011,$AT159)="","",INDEX('Required State Input – Clinic'!Y$12:Y$2011,$AT159)))</f>
        <v/>
      </c>
      <c r="AB159" s="172" t="str">
        <f>IF($AR159="","",IF(INDEX('Required State Input – Clinic'!Z$12:Z$2011,$AT159)="","",ROUND(INDEX('Required State Input – Clinic'!Z$12:Z$2011,$AT159),4)))</f>
        <v/>
      </c>
      <c r="AC159" s="172" t="str">
        <f>IF($AR159="","",IF(INDEX('Required State Input – Clinic'!AA$12:AA$2011,$AT159)="","",ROUND(INDEX('Required State Input – Clinic'!AA$12:AA$2011,$AT159),4)))</f>
        <v/>
      </c>
      <c r="AD159" s="180" t="str">
        <f t="shared" si="22"/>
        <v/>
      </c>
      <c r="AE159" s="194" t="str">
        <f t="shared" si="23"/>
        <v/>
      </c>
      <c r="AF159" s="177" t="str">
        <f>IF($AR159="","",IF(INDEX('Required State Input – Clinic'!AB$12:AB$2011,$AT159)="","",INDEX('Required State Input – Clinic'!AB$12:AB$2011,$AT159)))</f>
        <v/>
      </c>
      <c r="AG159" s="172" t="str">
        <f>IF($AR159="","",IF(INDEX('Required State Input – Clinic'!AC$12:AC$2011,$AT159)="","",ROUND(INDEX('Required State Input – Clinic'!AC$12:AC$2011,$AT159),4)))</f>
        <v/>
      </c>
      <c r="AH159" s="180" t="str">
        <f t="shared" si="24"/>
        <v/>
      </c>
      <c r="AI159" s="173" t="str">
        <f>IF($AR159="","",IF(INDEX('Required State Input – Clinic'!AD$12:AD$2011,$AT159)="",0,ROUND(INDEX('Required State Input – Clinic'!AD$12:AD$2011,$AT159),2)))</f>
        <v/>
      </c>
      <c r="AJ159" s="180" t="str">
        <f t="shared" si="25"/>
        <v/>
      </c>
      <c r="AK159" s="194" t="str">
        <f t="shared" si="26"/>
        <v/>
      </c>
      <c r="AL159" s="170" t="str">
        <f>IF($AR159="","",IF(INDEX('Required State Input – Clinic'!AE$12:AE$2011,$AT159)="",0,ROUND(INDEX('Required State Input – Clinic'!AE$12:AE$2011,$AT159),2)))</f>
        <v/>
      </c>
      <c r="AM159" s="180" t="str">
        <f t="shared" si="27"/>
        <v/>
      </c>
      <c r="AR159" t="str">
        <f t="shared" si="28"/>
        <v/>
      </c>
      <c r="AS159" t="str">
        <f t="shared" si="29"/>
        <v/>
      </c>
      <c r="AT159" t="str">
        <f>IF(AR159="","",MATCH(AS159,'Required State Input – Clinic'!$AS$12:$AS$2011,FALSE))</f>
        <v/>
      </c>
    </row>
    <row r="160" spans="1:46" x14ac:dyDescent="0.25">
      <c r="A160" s="218" t="s">
        <v>257</v>
      </c>
      <c r="B160" s="174" t="str">
        <f>IF($AR160="","",IF(INDEX('Required State Input – Clinic'!B$12:B$2011,$AT160)="","",INDEX('Required State Input – Clinic'!B$12:B$2011,$AT160)))</f>
        <v/>
      </c>
      <c r="C160" s="168" t="str">
        <f>IF($AR160="","",IF(INDEX('Required State Input – Clinic'!C$12:C$2011,$AT160)="","",INDEX('Required State Input – Clinic'!C$12:C$2011,$AT160)))</f>
        <v/>
      </c>
      <c r="D160" s="175" t="str">
        <f>IF($AR160="","",IF(INDEX('Required State Input – Clinic'!D$12:D$2011,$AT160)="","",INDEX('Required State Input – Clinic'!D$12:D$2011,$AT160)))</f>
        <v/>
      </c>
      <c r="E160" s="174" t="str">
        <f>IF($AR160="","",IF(INDEX('Required State Input – Clinic'!E$12:E$2011,$AT160)="","",INDEX('Required State Input – Clinic'!E$12:E$2011,$AT160)))</f>
        <v/>
      </c>
      <c r="F160" s="176" t="str">
        <f>IF($AR160="","",IF(INDEX('Required State Input – Clinic'!F$12:F$2011,$AT160)="","",INDEX('Required State Input – Clinic'!F$12:F$2011,$AT160)))</f>
        <v/>
      </c>
      <c r="G160" s="176" t="str">
        <f>IF($AR160="","",IF(INDEX('Required State Input – Clinic'!G$12:G$2011,$AT160)="","",INDEX('Required State Input – Clinic'!G$12:G$2011,$AT160)))</f>
        <v/>
      </c>
      <c r="H160" s="176" t="str">
        <f>IF($AR160="","",IF(INDEX('Required State Input – Clinic'!H$12:H$2011,$AT160)="","",INDEX('Required State Input – Clinic'!H$12:H$2011,$AT160)))</f>
        <v/>
      </c>
      <c r="I160" s="177" t="str">
        <f>IF($AR160="","",IF(INDEX('Required State Input – Clinic'!I$12:I$2011,$AT160)="","",INDEX('Required State Input – Clinic'!I$12:I$2011,$AT160)))</f>
        <v/>
      </c>
      <c r="J160" s="176" t="str">
        <f>IF($AR160="","",IF(INDEX('Required State Input – Clinic'!J$12:J$2011,$AT160)="","",INDEX('Required State Input – Clinic'!J$12:J$2011,$AT160)))</f>
        <v/>
      </c>
      <c r="K160" s="178" t="str">
        <f>IF($AR160="","",IF(INDEX('Required State Input – Clinic'!K$12:K$2011,$AT160)="","",INDEX('Required State Input – Clinic'!K$12:K$2011,$AT160)))</f>
        <v/>
      </c>
      <c r="L160" s="179" t="str">
        <f>IF($AR160="","",IF(INDEX('Required State Input – Clinic'!L$12:L$2011,$AT160)="","",INDEX('Required State Input – Clinic'!L$12:L$2011,$AT160)))</f>
        <v/>
      </c>
      <c r="M160" s="169" t="str">
        <f>IF($AR160="","",IF(INDEX('Required State Input – Clinic'!M$12:M$2011,$AT160)="","",INDEX('Required State Input – Clinic'!M$12:M$2011,$AT160)))</f>
        <v/>
      </c>
      <c r="N160" s="169" t="str">
        <f>IF($AR160="","",IF(INDEX('Required State Input – Clinic'!N$12:N$2011,$AT160)="","",INDEX('Required State Input – Clinic'!N$12:N$2011,$AT160)))</f>
        <v/>
      </c>
      <c r="O160" s="170" t="str">
        <f>IF($AR160="","",IF(INDEX('Required State Input – Clinic'!O$12:O$2011,$AT160)="","",ROUND(INDEX('Required State Input – Clinic'!O$12:O$2011,$AT160),2)))</f>
        <v/>
      </c>
      <c r="P160" s="170" t="str">
        <f>IF($AR160="","",IF(INDEX('Required State Input – Clinic'!P$12:P$2011,$AT160)="","",ROUND(INDEX('Required State Input – Clinic'!P$12:P$2011,$AT160),2)))</f>
        <v/>
      </c>
      <c r="Q160" s="170" t="str">
        <f>IF($AR160="","",IF(INDEX('Required State Input – Clinic'!Q$12:Q$2011,$AT160)="","",ROUND(INDEX('Required State Input – Clinic'!Q$12:Q$2011,$AT160),2)))</f>
        <v/>
      </c>
      <c r="R160" s="276" t="str">
        <f t="shared" si="20"/>
        <v/>
      </c>
      <c r="S160" s="171" t="str">
        <f>IF($AR160="","",IF(INDEX('Required State Input – Clinic'!R$12:R$2011,$AT160)="","",INDEX('Required State Input – Clinic'!R$12:R$2011,$AT160)))</f>
        <v/>
      </c>
      <c r="T160" s="169" t="str">
        <f>IF($AR160="","",IF(INDEX('Required State Input – Clinic'!S$12:S$2011,$AT160)="","",INDEX('Required State Input – Clinic'!S$12:S$2011,$AT160)))</f>
        <v/>
      </c>
      <c r="U160" s="170" t="str">
        <f>IF($AR160="","",IF(INDEX('Required State Input – Clinic'!T$12:T$2011,$AT160)="","",ROUND(INDEX('Required State Input – Clinic'!T$12:T$2011,$AT160),2)))</f>
        <v/>
      </c>
      <c r="V160" s="170" t="str">
        <f>IF($AR160="","",IF(INDEX('Required State Input – Clinic'!U$12:U$2011,$AT160)="","",ROUND(INDEX('Required State Input – Clinic'!U$12:U$2011,$AT160),2)))</f>
        <v/>
      </c>
      <c r="W160" s="170" t="str">
        <f>IF($AR160="","",IF(INDEX('Required State Input – Clinic'!V$12:V$2011,$AT160)="",0,ROUND(INDEX('Required State Input – Clinic'!V$12:V$2011,$AT160),2)))</f>
        <v/>
      </c>
      <c r="X160" s="170" t="str">
        <f>IF($AR160="","",IF(INDEX('Required State Input – Clinic'!W$12:W$2011,$AT160)="",0,ROUND(INDEX('Required State Input – Clinic'!W$12:W$2011,$AT160),2)))</f>
        <v/>
      </c>
      <c r="Y160" s="170" t="str">
        <f>IF($AR160="","",IF(INDEX('Required State Input – Clinic'!X$12:X$2011,$AT160)="",0,ROUND(INDEX('Required State Input – Clinic'!X$12:X$2011,$AT160),2)))</f>
        <v/>
      </c>
      <c r="Z160" s="180" t="str">
        <f t="shared" si="21"/>
        <v/>
      </c>
      <c r="AA160" s="179" t="str">
        <f>IF($AR160="","",IF(INDEX('Required State Input – Clinic'!Y$12:Y$2011,$AT160)="","",INDEX('Required State Input – Clinic'!Y$12:Y$2011,$AT160)))</f>
        <v/>
      </c>
      <c r="AB160" s="172" t="str">
        <f>IF($AR160="","",IF(INDEX('Required State Input – Clinic'!Z$12:Z$2011,$AT160)="","",ROUND(INDEX('Required State Input – Clinic'!Z$12:Z$2011,$AT160),4)))</f>
        <v/>
      </c>
      <c r="AC160" s="172" t="str">
        <f>IF($AR160="","",IF(INDEX('Required State Input – Clinic'!AA$12:AA$2011,$AT160)="","",ROUND(INDEX('Required State Input – Clinic'!AA$12:AA$2011,$AT160),4)))</f>
        <v/>
      </c>
      <c r="AD160" s="180" t="str">
        <f t="shared" si="22"/>
        <v/>
      </c>
      <c r="AE160" s="194" t="str">
        <f t="shared" si="23"/>
        <v/>
      </c>
      <c r="AF160" s="177" t="str">
        <f>IF($AR160="","",IF(INDEX('Required State Input – Clinic'!AB$12:AB$2011,$AT160)="","",INDEX('Required State Input – Clinic'!AB$12:AB$2011,$AT160)))</f>
        <v/>
      </c>
      <c r="AG160" s="172" t="str">
        <f>IF($AR160="","",IF(INDEX('Required State Input – Clinic'!AC$12:AC$2011,$AT160)="","",ROUND(INDEX('Required State Input – Clinic'!AC$12:AC$2011,$AT160),4)))</f>
        <v/>
      </c>
      <c r="AH160" s="180" t="str">
        <f t="shared" si="24"/>
        <v/>
      </c>
      <c r="AI160" s="173" t="str">
        <f>IF($AR160="","",IF(INDEX('Required State Input – Clinic'!AD$12:AD$2011,$AT160)="",0,ROUND(INDEX('Required State Input – Clinic'!AD$12:AD$2011,$AT160),2)))</f>
        <v/>
      </c>
      <c r="AJ160" s="180" t="str">
        <f t="shared" si="25"/>
        <v/>
      </c>
      <c r="AK160" s="194" t="str">
        <f t="shared" si="26"/>
        <v/>
      </c>
      <c r="AL160" s="170" t="str">
        <f>IF($AR160="","",IF(INDEX('Required State Input – Clinic'!AE$12:AE$2011,$AT160)="",0,ROUND(INDEX('Required State Input – Clinic'!AE$12:AE$2011,$AT160),2)))</f>
        <v/>
      </c>
      <c r="AM160" s="180" t="str">
        <f t="shared" si="27"/>
        <v/>
      </c>
      <c r="AR160" t="str">
        <f t="shared" si="28"/>
        <v/>
      </c>
      <c r="AS160" t="str">
        <f t="shared" si="29"/>
        <v/>
      </c>
      <c r="AT160" t="str">
        <f>IF(AR160="","",MATCH(AS160,'Required State Input – Clinic'!$AS$12:$AS$2011,FALSE))</f>
        <v/>
      </c>
    </row>
    <row r="161" spans="1:46" x14ac:dyDescent="0.25">
      <c r="A161" s="218" t="s">
        <v>257</v>
      </c>
      <c r="B161" s="174" t="str">
        <f>IF($AR161="","",IF(INDEX('Required State Input – Clinic'!B$12:B$2011,$AT161)="","",INDEX('Required State Input – Clinic'!B$12:B$2011,$AT161)))</f>
        <v/>
      </c>
      <c r="C161" s="168" t="str">
        <f>IF($AR161="","",IF(INDEX('Required State Input – Clinic'!C$12:C$2011,$AT161)="","",INDEX('Required State Input – Clinic'!C$12:C$2011,$AT161)))</f>
        <v/>
      </c>
      <c r="D161" s="175" t="str">
        <f>IF($AR161="","",IF(INDEX('Required State Input – Clinic'!D$12:D$2011,$AT161)="","",INDEX('Required State Input – Clinic'!D$12:D$2011,$AT161)))</f>
        <v/>
      </c>
      <c r="E161" s="174" t="str">
        <f>IF($AR161="","",IF(INDEX('Required State Input – Clinic'!E$12:E$2011,$AT161)="","",INDEX('Required State Input – Clinic'!E$12:E$2011,$AT161)))</f>
        <v/>
      </c>
      <c r="F161" s="176" t="str">
        <f>IF($AR161="","",IF(INDEX('Required State Input – Clinic'!F$12:F$2011,$AT161)="","",INDEX('Required State Input – Clinic'!F$12:F$2011,$AT161)))</f>
        <v/>
      </c>
      <c r="G161" s="176" t="str">
        <f>IF($AR161="","",IF(INDEX('Required State Input – Clinic'!G$12:G$2011,$AT161)="","",INDEX('Required State Input – Clinic'!G$12:G$2011,$AT161)))</f>
        <v/>
      </c>
      <c r="H161" s="176" t="str">
        <f>IF($AR161="","",IF(INDEX('Required State Input – Clinic'!H$12:H$2011,$AT161)="","",INDEX('Required State Input – Clinic'!H$12:H$2011,$AT161)))</f>
        <v/>
      </c>
      <c r="I161" s="177" t="str">
        <f>IF($AR161="","",IF(INDEX('Required State Input – Clinic'!I$12:I$2011,$AT161)="","",INDEX('Required State Input – Clinic'!I$12:I$2011,$AT161)))</f>
        <v/>
      </c>
      <c r="J161" s="176" t="str">
        <f>IF($AR161="","",IF(INDEX('Required State Input – Clinic'!J$12:J$2011,$AT161)="","",INDEX('Required State Input – Clinic'!J$12:J$2011,$AT161)))</f>
        <v/>
      </c>
      <c r="K161" s="178" t="str">
        <f>IF($AR161="","",IF(INDEX('Required State Input – Clinic'!K$12:K$2011,$AT161)="","",INDEX('Required State Input – Clinic'!K$12:K$2011,$AT161)))</f>
        <v/>
      </c>
      <c r="L161" s="179" t="str">
        <f>IF($AR161="","",IF(INDEX('Required State Input – Clinic'!L$12:L$2011,$AT161)="","",INDEX('Required State Input – Clinic'!L$12:L$2011,$AT161)))</f>
        <v/>
      </c>
      <c r="M161" s="169" t="str">
        <f>IF($AR161="","",IF(INDEX('Required State Input – Clinic'!M$12:M$2011,$AT161)="","",INDEX('Required State Input – Clinic'!M$12:M$2011,$AT161)))</f>
        <v/>
      </c>
      <c r="N161" s="169" t="str">
        <f>IF($AR161="","",IF(INDEX('Required State Input – Clinic'!N$12:N$2011,$AT161)="","",INDEX('Required State Input – Clinic'!N$12:N$2011,$AT161)))</f>
        <v/>
      </c>
      <c r="O161" s="170" t="str">
        <f>IF($AR161="","",IF(INDEX('Required State Input – Clinic'!O$12:O$2011,$AT161)="","",ROUND(INDEX('Required State Input – Clinic'!O$12:O$2011,$AT161),2)))</f>
        <v/>
      </c>
      <c r="P161" s="170" t="str">
        <f>IF($AR161="","",IF(INDEX('Required State Input – Clinic'!P$12:P$2011,$AT161)="","",ROUND(INDEX('Required State Input – Clinic'!P$12:P$2011,$AT161),2)))</f>
        <v/>
      </c>
      <c r="Q161" s="170" t="str">
        <f>IF($AR161="","",IF(INDEX('Required State Input – Clinic'!Q$12:Q$2011,$AT161)="","",ROUND(INDEX('Required State Input – Clinic'!Q$12:Q$2011,$AT161),2)))</f>
        <v/>
      </c>
      <c r="R161" s="276" t="str">
        <f t="shared" si="20"/>
        <v/>
      </c>
      <c r="S161" s="171" t="str">
        <f>IF($AR161="","",IF(INDEX('Required State Input – Clinic'!R$12:R$2011,$AT161)="","",INDEX('Required State Input – Clinic'!R$12:R$2011,$AT161)))</f>
        <v/>
      </c>
      <c r="T161" s="169" t="str">
        <f>IF($AR161="","",IF(INDEX('Required State Input – Clinic'!S$12:S$2011,$AT161)="","",INDEX('Required State Input – Clinic'!S$12:S$2011,$AT161)))</f>
        <v/>
      </c>
      <c r="U161" s="170" t="str">
        <f>IF($AR161="","",IF(INDEX('Required State Input – Clinic'!T$12:T$2011,$AT161)="","",ROUND(INDEX('Required State Input – Clinic'!T$12:T$2011,$AT161),2)))</f>
        <v/>
      </c>
      <c r="V161" s="170" t="str">
        <f>IF($AR161="","",IF(INDEX('Required State Input – Clinic'!U$12:U$2011,$AT161)="","",ROUND(INDEX('Required State Input – Clinic'!U$12:U$2011,$AT161),2)))</f>
        <v/>
      </c>
      <c r="W161" s="170" t="str">
        <f>IF($AR161="","",IF(INDEX('Required State Input – Clinic'!V$12:V$2011,$AT161)="",0,ROUND(INDEX('Required State Input – Clinic'!V$12:V$2011,$AT161),2)))</f>
        <v/>
      </c>
      <c r="X161" s="170" t="str">
        <f>IF($AR161="","",IF(INDEX('Required State Input – Clinic'!W$12:W$2011,$AT161)="",0,ROUND(INDEX('Required State Input – Clinic'!W$12:W$2011,$AT161),2)))</f>
        <v/>
      </c>
      <c r="Y161" s="170" t="str">
        <f>IF($AR161="","",IF(INDEX('Required State Input – Clinic'!X$12:X$2011,$AT161)="",0,ROUND(INDEX('Required State Input – Clinic'!X$12:X$2011,$AT161),2)))</f>
        <v/>
      </c>
      <c r="Z161" s="180" t="str">
        <f t="shared" si="21"/>
        <v/>
      </c>
      <c r="AA161" s="179" t="str">
        <f>IF($AR161="","",IF(INDEX('Required State Input – Clinic'!Y$12:Y$2011,$AT161)="","",INDEX('Required State Input – Clinic'!Y$12:Y$2011,$AT161)))</f>
        <v/>
      </c>
      <c r="AB161" s="172" t="str">
        <f>IF($AR161="","",IF(INDEX('Required State Input – Clinic'!Z$12:Z$2011,$AT161)="","",ROUND(INDEX('Required State Input – Clinic'!Z$12:Z$2011,$AT161),4)))</f>
        <v/>
      </c>
      <c r="AC161" s="172" t="str">
        <f>IF($AR161="","",IF(INDEX('Required State Input – Clinic'!AA$12:AA$2011,$AT161)="","",ROUND(INDEX('Required State Input – Clinic'!AA$12:AA$2011,$AT161),4)))</f>
        <v/>
      </c>
      <c r="AD161" s="180" t="str">
        <f t="shared" si="22"/>
        <v/>
      </c>
      <c r="AE161" s="194" t="str">
        <f t="shared" si="23"/>
        <v/>
      </c>
      <c r="AF161" s="177" t="str">
        <f>IF($AR161="","",IF(INDEX('Required State Input – Clinic'!AB$12:AB$2011,$AT161)="","",INDEX('Required State Input – Clinic'!AB$12:AB$2011,$AT161)))</f>
        <v/>
      </c>
      <c r="AG161" s="172" t="str">
        <f>IF($AR161="","",IF(INDEX('Required State Input – Clinic'!AC$12:AC$2011,$AT161)="","",ROUND(INDEX('Required State Input – Clinic'!AC$12:AC$2011,$AT161),4)))</f>
        <v/>
      </c>
      <c r="AH161" s="180" t="str">
        <f t="shared" si="24"/>
        <v/>
      </c>
      <c r="AI161" s="173" t="str">
        <f>IF($AR161="","",IF(INDEX('Required State Input – Clinic'!AD$12:AD$2011,$AT161)="",0,ROUND(INDEX('Required State Input – Clinic'!AD$12:AD$2011,$AT161),2)))</f>
        <v/>
      </c>
      <c r="AJ161" s="180" t="str">
        <f t="shared" si="25"/>
        <v/>
      </c>
      <c r="AK161" s="194" t="str">
        <f t="shared" si="26"/>
        <v/>
      </c>
      <c r="AL161" s="170" t="str">
        <f>IF($AR161="","",IF(INDEX('Required State Input – Clinic'!AE$12:AE$2011,$AT161)="",0,ROUND(INDEX('Required State Input – Clinic'!AE$12:AE$2011,$AT161),2)))</f>
        <v/>
      </c>
      <c r="AM161" s="180" t="str">
        <f t="shared" si="27"/>
        <v/>
      </c>
      <c r="AR161" t="str">
        <f t="shared" si="28"/>
        <v/>
      </c>
      <c r="AS161" t="str">
        <f t="shared" si="29"/>
        <v/>
      </c>
      <c r="AT161" t="str">
        <f>IF(AR161="","",MATCH(AS161,'Required State Input – Clinic'!$AS$12:$AS$2011,FALSE))</f>
        <v/>
      </c>
    </row>
    <row r="162" spans="1:46" x14ac:dyDescent="0.25">
      <c r="A162" s="218" t="s">
        <v>257</v>
      </c>
      <c r="B162" s="174" t="str">
        <f>IF($AR162="","",IF(INDEX('Required State Input – Clinic'!B$12:B$2011,$AT162)="","",INDEX('Required State Input – Clinic'!B$12:B$2011,$AT162)))</f>
        <v/>
      </c>
      <c r="C162" s="168" t="str">
        <f>IF($AR162="","",IF(INDEX('Required State Input – Clinic'!C$12:C$2011,$AT162)="","",INDEX('Required State Input – Clinic'!C$12:C$2011,$AT162)))</f>
        <v/>
      </c>
      <c r="D162" s="175" t="str">
        <f>IF($AR162="","",IF(INDEX('Required State Input – Clinic'!D$12:D$2011,$AT162)="","",INDEX('Required State Input – Clinic'!D$12:D$2011,$AT162)))</f>
        <v/>
      </c>
      <c r="E162" s="174" t="str">
        <f>IF($AR162="","",IF(INDEX('Required State Input – Clinic'!E$12:E$2011,$AT162)="","",INDEX('Required State Input – Clinic'!E$12:E$2011,$AT162)))</f>
        <v/>
      </c>
      <c r="F162" s="176" t="str">
        <f>IF($AR162="","",IF(INDEX('Required State Input – Clinic'!F$12:F$2011,$AT162)="","",INDEX('Required State Input – Clinic'!F$12:F$2011,$AT162)))</f>
        <v/>
      </c>
      <c r="G162" s="176" t="str">
        <f>IF($AR162="","",IF(INDEX('Required State Input – Clinic'!G$12:G$2011,$AT162)="","",INDEX('Required State Input – Clinic'!G$12:G$2011,$AT162)))</f>
        <v/>
      </c>
      <c r="H162" s="176" t="str">
        <f>IF($AR162="","",IF(INDEX('Required State Input – Clinic'!H$12:H$2011,$AT162)="","",INDEX('Required State Input – Clinic'!H$12:H$2011,$AT162)))</f>
        <v/>
      </c>
      <c r="I162" s="177" t="str">
        <f>IF($AR162="","",IF(INDEX('Required State Input – Clinic'!I$12:I$2011,$AT162)="","",INDEX('Required State Input – Clinic'!I$12:I$2011,$AT162)))</f>
        <v/>
      </c>
      <c r="J162" s="176" t="str">
        <f>IF($AR162="","",IF(INDEX('Required State Input – Clinic'!J$12:J$2011,$AT162)="","",INDEX('Required State Input – Clinic'!J$12:J$2011,$AT162)))</f>
        <v/>
      </c>
      <c r="K162" s="178" t="str">
        <f>IF($AR162="","",IF(INDEX('Required State Input – Clinic'!K$12:K$2011,$AT162)="","",INDEX('Required State Input – Clinic'!K$12:K$2011,$AT162)))</f>
        <v/>
      </c>
      <c r="L162" s="179" t="str">
        <f>IF($AR162="","",IF(INDEX('Required State Input – Clinic'!L$12:L$2011,$AT162)="","",INDEX('Required State Input – Clinic'!L$12:L$2011,$AT162)))</f>
        <v/>
      </c>
      <c r="M162" s="169" t="str">
        <f>IF($AR162="","",IF(INDEX('Required State Input – Clinic'!M$12:M$2011,$AT162)="","",INDEX('Required State Input – Clinic'!M$12:M$2011,$AT162)))</f>
        <v/>
      </c>
      <c r="N162" s="169" t="str">
        <f>IF($AR162="","",IF(INDEX('Required State Input – Clinic'!N$12:N$2011,$AT162)="","",INDEX('Required State Input – Clinic'!N$12:N$2011,$AT162)))</f>
        <v/>
      </c>
      <c r="O162" s="170" t="str">
        <f>IF($AR162="","",IF(INDEX('Required State Input – Clinic'!O$12:O$2011,$AT162)="","",ROUND(INDEX('Required State Input – Clinic'!O$12:O$2011,$AT162),2)))</f>
        <v/>
      </c>
      <c r="P162" s="170" t="str">
        <f>IF($AR162="","",IF(INDEX('Required State Input – Clinic'!P$12:P$2011,$AT162)="","",ROUND(INDEX('Required State Input – Clinic'!P$12:P$2011,$AT162),2)))</f>
        <v/>
      </c>
      <c r="Q162" s="170" t="str">
        <f>IF($AR162="","",IF(INDEX('Required State Input – Clinic'!Q$12:Q$2011,$AT162)="","",ROUND(INDEX('Required State Input – Clinic'!Q$12:Q$2011,$AT162),2)))</f>
        <v/>
      </c>
      <c r="R162" s="276" t="str">
        <f t="shared" si="20"/>
        <v/>
      </c>
      <c r="S162" s="171" t="str">
        <f>IF($AR162="","",IF(INDEX('Required State Input – Clinic'!R$12:R$2011,$AT162)="","",INDEX('Required State Input – Clinic'!R$12:R$2011,$AT162)))</f>
        <v/>
      </c>
      <c r="T162" s="169" t="str">
        <f>IF($AR162="","",IF(INDEX('Required State Input – Clinic'!S$12:S$2011,$AT162)="","",INDEX('Required State Input – Clinic'!S$12:S$2011,$AT162)))</f>
        <v/>
      </c>
      <c r="U162" s="170" t="str">
        <f>IF($AR162="","",IF(INDEX('Required State Input – Clinic'!T$12:T$2011,$AT162)="","",ROUND(INDEX('Required State Input – Clinic'!T$12:T$2011,$AT162),2)))</f>
        <v/>
      </c>
      <c r="V162" s="170" t="str">
        <f>IF($AR162="","",IF(INDEX('Required State Input – Clinic'!U$12:U$2011,$AT162)="","",ROUND(INDEX('Required State Input – Clinic'!U$12:U$2011,$AT162),2)))</f>
        <v/>
      </c>
      <c r="W162" s="170" t="str">
        <f>IF($AR162="","",IF(INDEX('Required State Input – Clinic'!V$12:V$2011,$AT162)="",0,ROUND(INDEX('Required State Input – Clinic'!V$12:V$2011,$AT162),2)))</f>
        <v/>
      </c>
      <c r="X162" s="170" t="str">
        <f>IF($AR162="","",IF(INDEX('Required State Input – Clinic'!W$12:W$2011,$AT162)="",0,ROUND(INDEX('Required State Input – Clinic'!W$12:W$2011,$AT162),2)))</f>
        <v/>
      </c>
      <c r="Y162" s="170" t="str">
        <f>IF($AR162="","",IF(INDEX('Required State Input – Clinic'!X$12:X$2011,$AT162)="",0,ROUND(INDEX('Required State Input – Clinic'!X$12:X$2011,$AT162),2)))</f>
        <v/>
      </c>
      <c r="Z162" s="180" t="str">
        <f t="shared" si="21"/>
        <v/>
      </c>
      <c r="AA162" s="179" t="str">
        <f>IF($AR162="","",IF(INDEX('Required State Input – Clinic'!Y$12:Y$2011,$AT162)="","",INDEX('Required State Input – Clinic'!Y$12:Y$2011,$AT162)))</f>
        <v/>
      </c>
      <c r="AB162" s="172" t="str">
        <f>IF($AR162="","",IF(INDEX('Required State Input – Clinic'!Z$12:Z$2011,$AT162)="","",ROUND(INDEX('Required State Input – Clinic'!Z$12:Z$2011,$AT162),4)))</f>
        <v/>
      </c>
      <c r="AC162" s="172" t="str">
        <f>IF($AR162="","",IF(INDEX('Required State Input – Clinic'!AA$12:AA$2011,$AT162)="","",ROUND(INDEX('Required State Input – Clinic'!AA$12:AA$2011,$AT162),4)))</f>
        <v/>
      </c>
      <c r="AD162" s="180" t="str">
        <f t="shared" si="22"/>
        <v/>
      </c>
      <c r="AE162" s="194" t="str">
        <f t="shared" si="23"/>
        <v/>
      </c>
      <c r="AF162" s="177" t="str">
        <f>IF($AR162="","",IF(INDEX('Required State Input – Clinic'!AB$12:AB$2011,$AT162)="","",INDEX('Required State Input – Clinic'!AB$12:AB$2011,$AT162)))</f>
        <v/>
      </c>
      <c r="AG162" s="172" t="str">
        <f>IF($AR162="","",IF(INDEX('Required State Input – Clinic'!AC$12:AC$2011,$AT162)="","",ROUND(INDEX('Required State Input – Clinic'!AC$12:AC$2011,$AT162),4)))</f>
        <v/>
      </c>
      <c r="AH162" s="180" t="str">
        <f t="shared" si="24"/>
        <v/>
      </c>
      <c r="AI162" s="173" t="str">
        <f>IF($AR162="","",IF(INDEX('Required State Input – Clinic'!AD$12:AD$2011,$AT162)="",0,ROUND(INDEX('Required State Input – Clinic'!AD$12:AD$2011,$AT162),2)))</f>
        <v/>
      </c>
      <c r="AJ162" s="180" t="str">
        <f t="shared" si="25"/>
        <v/>
      </c>
      <c r="AK162" s="194" t="str">
        <f t="shared" si="26"/>
        <v/>
      </c>
      <c r="AL162" s="170" t="str">
        <f>IF($AR162="","",IF(INDEX('Required State Input – Clinic'!AE$12:AE$2011,$AT162)="",0,ROUND(INDEX('Required State Input – Clinic'!AE$12:AE$2011,$AT162),2)))</f>
        <v/>
      </c>
      <c r="AM162" s="180" t="str">
        <f t="shared" si="27"/>
        <v/>
      </c>
      <c r="AR162" t="str">
        <f t="shared" si="28"/>
        <v/>
      </c>
      <c r="AS162" t="str">
        <f t="shared" si="29"/>
        <v/>
      </c>
      <c r="AT162" t="str">
        <f>IF(AR162="","",MATCH(AS162,'Required State Input – Clinic'!$AS$12:$AS$2011,FALSE))</f>
        <v/>
      </c>
    </row>
    <row r="163" spans="1:46" x14ac:dyDescent="0.25">
      <c r="A163" s="218" t="s">
        <v>257</v>
      </c>
      <c r="B163" s="174" t="str">
        <f>IF($AR163="","",IF(INDEX('Required State Input – Clinic'!B$12:B$2011,$AT163)="","",INDEX('Required State Input – Clinic'!B$12:B$2011,$AT163)))</f>
        <v/>
      </c>
      <c r="C163" s="168" t="str">
        <f>IF($AR163="","",IF(INDEX('Required State Input – Clinic'!C$12:C$2011,$AT163)="","",INDEX('Required State Input – Clinic'!C$12:C$2011,$AT163)))</f>
        <v/>
      </c>
      <c r="D163" s="175" t="str">
        <f>IF($AR163="","",IF(INDEX('Required State Input – Clinic'!D$12:D$2011,$AT163)="","",INDEX('Required State Input – Clinic'!D$12:D$2011,$AT163)))</f>
        <v/>
      </c>
      <c r="E163" s="174" t="str">
        <f>IF($AR163="","",IF(INDEX('Required State Input – Clinic'!E$12:E$2011,$AT163)="","",INDEX('Required State Input – Clinic'!E$12:E$2011,$AT163)))</f>
        <v/>
      </c>
      <c r="F163" s="176" t="str">
        <f>IF($AR163="","",IF(INDEX('Required State Input – Clinic'!F$12:F$2011,$AT163)="","",INDEX('Required State Input – Clinic'!F$12:F$2011,$AT163)))</f>
        <v/>
      </c>
      <c r="G163" s="176" t="str">
        <f>IF($AR163="","",IF(INDEX('Required State Input – Clinic'!G$12:G$2011,$AT163)="","",INDEX('Required State Input – Clinic'!G$12:G$2011,$AT163)))</f>
        <v/>
      </c>
      <c r="H163" s="176" t="str">
        <f>IF($AR163="","",IF(INDEX('Required State Input – Clinic'!H$12:H$2011,$AT163)="","",INDEX('Required State Input – Clinic'!H$12:H$2011,$AT163)))</f>
        <v/>
      </c>
      <c r="I163" s="177" t="str">
        <f>IF($AR163="","",IF(INDEX('Required State Input – Clinic'!I$12:I$2011,$AT163)="","",INDEX('Required State Input – Clinic'!I$12:I$2011,$AT163)))</f>
        <v/>
      </c>
      <c r="J163" s="176" t="str">
        <f>IF($AR163="","",IF(INDEX('Required State Input – Clinic'!J$12:J$2011,$AT163)="","",INDEX('Required State Input – Clinic'!J$12:J$2011,$AT163)))</f>
        <v/>
      </c>
      <c r="K163" s="178" t="str">
        <f>IF($AR163="","",IF(INDEX('Required State Input – Clinic'!K$12:K$2011,$AT163)="","",INDEX('Required State Input – Clinic'!K$12:K$2011,$AT163)))</f>
        <v/>
      </c>
      <c r="L163" s="179" t="str">
        <f>IF($AR163="","",IF(INDEX('Required State Input – Clinic'!L$12:L$2011,$AT163)="","",INDEX('Required State Input – Clinic'!L$12:L$2011,$AT163)))</f>
        <v/>
      </c>
      <c r="M163" s="169" t="str">
        <f>IF($AR163="","",IF(INDEX('Required State Input – Clinic'!M$12:M$2011,$AT163)="","",INDEX('Required State Input – Clinic'!M$12:M$2011,$AT163)))</f>
        <v/>
      </c>
      <c r="N163" s="169" t="str">
        <f>IF($AR163="","",IF(INDEX('Required State Input – Clinic'!N$12:N$2011,$AT163)="","",INDEX('Required State Input – Clinic'!N$12:N$2011,$AT163)))</f>
        <v/>
      </c>
      <c r="O163" s="170" t="str">
        <f>IF($AR163="","",IF(INDEX('Required State Input – Clinic'!O$12:O$2011,$AT163)="","",ROUND(INDEX('Required State Input – Clinic'!O$12:O$2011,$AT163),2)))</f>
        <v/>
      </c>
      <c r="P163" s="170" t="str">
        <f>IF($AR163="","",IF(INDEX('Required State Input – Clinic'!P$12:P$2011,$AT163)="","",ROUND(INDEX('Required State Input – Clinic'!P$12:P$2011,$AT163),2)))</f>
        <v/>
      </c>
      <c r="Q163" s="170" t="str">
        <f>IF($AR163="","",IF(INDEX('Required State Input – Clinic'!Q$12:Q$2011,$AT163)="","",ROUND(INDEX('Required State Input – Clinic'!Q$12:Q$2011,$AT163),2)))</f>
        <v/>
      </c>
      <c r="R163" s="276" t="str">
        <f t="shared" si="20"/>
        <v/>
      </c>
      <c r="S163" s="171" t="str">
        <f>IF($AR163="","",IF(INDEX('Required State Input – Clinic'!R$12:R$2011,$AT163)="","",INDEX('Required State Input – Clinic'!R$12:R$2011,$AT163)))</f>
        <v/>
      </c>
      <c r="T163" s="169" t="str">
        <f>IF($AR163="","",IF(INDEX('Required State Input – Clinic'!S$12:S$2011,$AT163)="","",INDEX('Required State Input – Clinic'!S$12:S$2011,$AT163)))</f>
        <v/>
      </c>
      <c r="U163" s="170" t="str">
        <f>IF($AR163="","",IF(INDEX('Required State Input – Clinic'!T$12:T$2011,$AT163)="","",ROUND(INDEX('Required State Input – Clinic'!T$12:T$2011,$AT163),2)))</f>
        <v/>
      </c>
      <c r="V163" s="170" t="str">
        <f>IF($AR163="","",IF(INDEX('Required State Input – Clinic'!U$12:U$2011,$AT163)="","",ROUND(INDEX('Required State Input – Clinic'!U$12:U$2011,$AT163),2)))</f>
        <v/>
      </c>
      <c r="W163" s="170" t="str">
        <f>IF($AR163="","",IF(INDEX('Required State Input – Clinic'!V$12:V$2011,$AT163)="",0,ROUND(INDEX('Required State Input – Clinic'!V$12:V$2011,$AT163),2)))</f>
        <v/>
      </c>
      <c r="X163" s="170" t="str">
        <f>IF($AR163="","",IF(INDEX('Required State Input – Clinic'!W$12:W$2011,$AT163)="",0,ROUND(INDEX('Required State Input – Clinic'!W$12:W$2011,$AT163),2)))</f>
        <v/>
      </c>
      <c r="Y163" s="170" t="str">
        <f>IF($AR163="","",IF(INDEX('Required State Input – Clinic'!X$12:X$2011,$AT163)="",0,ROUND(INDEX('Required State Input – Clinic'!X$12:X$2011,$AT163),2)))</f>
        <v/>
      </c>
      <c r="Z163" s="180" t="str">
        <f t="shared" si="21"/>
        <v/>
      </c>
      <c r="AA163" s="179" t="str">
        <f>IF($AR163="","",IF(INDEX('Required State Input – Clinic'!Y$12:Y$2011,$AT163)="","",INDEX('Required State Input – Clinic'!Y$12:Y$2011,$AT163)))</f>
        <v/>
      </c>
      <c r="AB163" s="172" t="str">
        <f>IF($AR163="","",IF(INDEX('Required State Input – Clinic'!Z$12:Z$2011,$AT163)="","",ROUND(INDEX('Required State Input – Clinic'!Z$12:Z$2011,$AT163),4)))</f>
        <v/>
      </c>
      <c r="AC163" s="172" t="str">
        <f>IF($AR163="","",IF(INDEX('Required State Input – Clinic'!AA$12:AA$2011,$AT163)="","",ROUND(INDEX('Required State Input – Clinic'!AA$12:AA$2011,$AT163),4)))</f>
        <v/>
      </c>
      <c r="AD163" s="180" t="str">
        <f t="shared" si="22"/>
        <v/>
      </c>
      <c r="AE163" s="194" t="str">
        <f t="shared" si="23"/>
        <v/>
      </c>
      <c r="AF163" s="177" t="str">
        <f>IF($AR163="","",IF(INDEX('Required State Input – Clinic'!AB$12:AB$2011,$AT163)="","",INDEX('Required State Input – Clinic'!AB$12:AB$2011,$AT163)))</f>
        <v/>
      </c>
      <c r="AG163" s="172" t="str">
        <f>IF($AR163="","",IF(INDEX('Required State Input – Clinic'!AC$12:AC$2011,$AT163)="","",ROUND(INDEX('Required State Input – Clinic'!AC$12:AC$2011,$AT163),4)))</f>
        <v/>
      </c>
      <c r="AH163" s="180" t="str">
        <f t="shared" si="24"/>
        <v/>
      </c>
      <c r="AI163" s="173" t="str">
        <f>IF($AR163="","",IF(INDEX('Required State Input – Clinic'!AD$12:AD$2011,$AT163)="",0,ROUND(INDEX('Required State Input – Clinic'!AD$12:AD$2011,$AT163),2)))</f>
        <v/>
      </c>
      <c r="AJ163" s="180" t="str">
        <f t="shared" si="25"/>
        <v/>
      </c>
      <c r="AK163" s="194" t="str">
        <f t="shared" si="26"/>
        <v/>
      </c>
      <c r="AL163" s="170" t="str">
        <f>IF($AR163="","",IF(INDEX('Required State Input – Clinic'!AE$12:AE$2011,$AT163)="",0,ROUND(INDEX('Required State Input – Clinic'!AE$12:AE$2011,$AT163),2)))</f>
        <v/>
      </c>
      <c r="AM163" s="180" t="str">
        <f t="shared" si="27"/>
        <v/>
      </c>
      <c r="AR163" t="str">
        <f t="shared" si="28"/>
        <v/>
      </c>
      <c r="AS163" t="str">
        <f t="shared" si="29"/>
        <v/>
      </c>
      <c r="AT163" t="str">
        <f>IF(AR163="","",MATCH(AS163,'Required State Input – Clinic'!$AS$12:$AS$2011,FALSE))</f>
        <v/>
      </c>
    </row>
    <row r="164" spans="1:46" x14ac:dyDescent="0.25">
      <c r="A164" s="218" t="s">
        <v>257</v>
      </c>
      <c r="B164" s="174" t="str">
        <f>IF($AR164="","",IF(INDEX('Required State Input – Clinic'!B$12:B$2011,$AT164)="","",INDEX('Required State Input – Clinic'!B$12:B$2011,$AT164)))</f>
        <v/>
      </c>
      <c r="C164" s="168" t="str">
        <f>IF($AR164="","",IF(INDEX('Required State Input – Clinic'!C$12:C$2011,$AT164)="","",INDEX('Required State Input – Clinic'!C$12:C$2011,$AT164)))</f>
        <v/>
      </c>
      <c r="D164" s="175" t="str">
        <f>IF($AR164="","",IF(INDEX('Required State Input – Clinic'!D$12:D$2011,$AT164)="","",INDEX('Required State Input – Clinic'!D$12:D$2011,$AT164)))</f>
        <v/>
      </c>
      <c r="E164" s="174" t="str">
        <f>IF($AR164="","",IF(INDEX('Required State Input – Clinic'!E$12:E$2011,$AT164)="","",INDEX('Required State Input – Clinic'!E$12:E$2011,$AT164)))</f>
        <v/>
      </c>
      <c r="F164" s="176" t="str">
        <f>IF($AR164="","",IF(INDEX('Required State Input – Clinic'!F$12:F$2011,$AT164)="","",INDEX('Required State Input – Clinic'!F$12:F$2011,$AT164)))</f>
        <v/>
      </c>
      <c r="G164" s="176" t="str">
        <f>IF($AR164="","",IF(INDEX('Required State Input – Clinic'!G$12:G$2011,$AT164)="","",INDEX('Required State Input – Clinic'!G$12:G$2011,$AT164)))</f>
        <v/>
      </c>
      <c r="H164" s="176" t="str">
        <f>IF($AR164="","",IF(INDEX('Required State Input – Clinic'!H$12:H$2011,$AT164)="","",INDEX('Required State Input – Clinic'!H$12:H$2011,$AT164)))</f>
        <v/>
      </c>
      <c r="I164" s="177" t="str">
        <f>IF($AR164="","",IF(INDEX('Required State Input – Clinic'!I$12:I$2011,$AT164)="","",INDEX('Required State Input – Clinic'!I$12:I$2011,$AT164)))</f>
        <v/>
      </c>
      <c r="J164" s="176" t="str">
        <f>IF($AR164="","",IF(INDEX('Required State Input – Clinic'!J$12:J$2011,$AT164)="","",INDEX('Required State Input – Clinic'!J$12:J$2011,$AT164)))</f>
        <v/>
      </c>
      <c r="K164" s="178" t="str">
        <f>IF($AR164="","",IF(INDEX('Required State Input – Clinic'!K$12:K$2011,$AT164)="","",INDEX('Required State Input – Clinic'!K$12:K$2011,$AT164)))</f>
        <v/>
      </c>
      <c r="L164" s="179" t="str">
        <f>IF($AR164="","",IF(INDEX('Required State Input – Clinic'!L$12:L$2011,$AT164)="","",INDEX('Required State Input – Clinic'!L$12:L$2011,$AT164)))</f>
        <v/>
      </c>
      <c r="M164" s="169" t="str">
        <f>IF($AR164="","",IF(INDEX('Required State Input – Clinic'!M$12:M$2011,$AT164)="","",INDEX('Required State Input – Clinic'!M$12:M$2011,$AT164)))</f>
        <v/>
      </c>
      <c r="N164" s="169" t="str">
        <f>IF($AR164="","",IF(INDEX('Required State Input – Clinic'!N$12:N$2011,$AT164)="","",INDEX('Required State Input – Clinic'!N$12:N$2011,$AT164)))</f>
        <v/>
      </c>
      <c r="O164" s="170" t="str">
        <f>IF($AR164="","",IF(INDEX('Required State Input – Clinic'!O$12:O$2011,$AT164)="","",ROUND(INDEX('Required State Input – Clinic'!O$12:O$2011,$AT164),2)))</f>
        <v/>
      </c>
      <c r="P164" s="170" t="str">
        <f>IF($AR164="","",IF(INDEX('Required State Input – Clinic'!P$12:P$2011,$AT164)="","",ROUND(INDEX('Required State Input – Clinic'!P$12:P$2011,$AT164),2)))</f>
        <v/>
      </c>
      <c r="Q164" s="170" t="str">
        <f>IF($AR164="","",IF(INDEX('Required State Input – Clinic'!Q$12:Q$2011,$AT164)="","",ROUND(INDEX('Required State Input – Clinic'!Q$12:Q$2011,$AT164),2)))</f>
        <v/>
      </c>
      <c r="R164" s="276" t="str">
        <f t="shared" si="20"/>
        <v/>
      </c>
      <c r="S164" s="171" t="str">
        <f>IF($AR164="","",IF(INDEX('Required State Input – Clinic'!R$12:R$2011,$AT164)="","",INDEX('Required State Input – Clinic'!R$12:R$2011,$AT164)))</f>
        <v/>
      </c>
      <c r="T164" s="169" t="str">
        <f>IF($AR164="","",IF(INDEX('Required State Input – Clinic'!S$12:S$2011,$AT164)="","",INDEX('Required State Input – Clinic'!S$12:S$2011,$AT164)))</f>
        <v/>
      </c>
      <c r="U164" s="170" t="str">
        <f>IF($AR164="","",IF(INDEX('Required State Input – Clinic'!T$12:T$2011,$AT164)="","",ROUND(INDEX('Required State Input – Clinic'!T$12:T$2011,$AT164),2)))</f>
        <v/>
      </c>
      <c r="V164" s="170" t="str">
        <f>IF($AR164="","",IF(INDEX('Required State Input – Clinic'!U$12:U$2011,$AT164)="","",ROUND(INDEX('Required State Input – Clinic'!U$12:U$2011,$AT164),2)))</f>
        <v/>
      </c>
      <c r="W164" s="170" t="str">
        <f>IF($AR164="","",IF(INDEX('Required State Input – Clinic'!V$12:V$2011,$AT164)="",0,ROUND(INDEX('Required State Input – Clinic'!V$12:V$2011,$AT164),2)))</f>
        <v/>
      </c>
      <c r="X164" s="170" t="str">
        <f>IF($AR164="","",IF(INDEX('Required State Input – Clinic'!W$12:W$2011,$AT164)="",0,ROUND(INDEX('Required State Input – Clinic'!W$12:W$2011,$AT164),2)))</f>
        <v/>
      </c>
      <c r="Y164" s="170" t="str">
        <f>IF($AR164="","",IF(INDEX('Required State Input – Clinic'!X$12:X$2011,$AT164)="",0,ROUND(INDEX('Required State Input – Clinic'!X$12:X$2011,$AT164),2)))</f>
        <v/>
      </c>
      <c r="Z164" s="180" t="str">
        <f t="shared" si="21"/>
        <v/>
      </c>
      <c r="AA164" s="179" t="str">
        <f>IF($AR164="","",IF(INDEX('Required State Input – Clinic'!Y$12:Y$2011,$AT164)="","",INDEX('Required State Input – Clinic'!Y$12:Y$2011,$AT164)))</f>
        <v/>
      </c>
      <c r="AB164" s="172" t="str">
        <f>IF($AR164="","",IF(INDEX('Required State Input – Clinic'!Z$12:Z$2011,$AT164)="","",ROUND(INDEX('Required State Input – Clinic'!Z$12:Z$2011,$AT164),4)))</f>
        <v/>
      </c>
      <c r="AC164" s="172" t="str">
        <f>IF($AR164="","",IF(INDEX('Required State Input – Clinic'!AA$12:AA$2011,$AT164)="","",ROUND(INDEX('Required State Input – Clinic'!AA$12:AA$2011,$AT164),4)))</f>
        <v/>
      </c>
      <c r="AD164" s="180" t="str">
        <f t="shared" si="22"/>
        <v/>
      </c>
      <c r="AE164" s="194" t="str">
        <f t="shared" si="23"/>
        <v/>
      </c>
      <c r="AF164" s="177" t="str">
        <f>IF($AR164="","",IF(INDEX('Required State Input – Clinic'!AB$12:AB$2011,$AT164)="","",INDEX('Required State Input – Clinic'!AB$12:AB$2011,$AT164)))</f>
        <v/>
      </c>
      <c r="AG164" s="172" t="str">
        <f>IF($AR164="","",IF(INDEX('Required State Input – Clinic'!AC$12:AC$2011,$AT164)="","",ROUND(INDEX('Required State Input – Clinic'!AC$12:AC$2011,$AT164),4)))</f>
        <v/>
      </c>
      <c r="AH164" s="180" t="str">
        <f t="shared" si="24"/>
        <v/>
      </c>
      <c r="AI164" s="173" t="str">
        <f>IF($AR164="","",IF(INDEX('Required State Input – Clinic'!AD$12:AD$2011,$AT164)="",0,ROUND(INDEX('Required State Input – Clinic'!AD$12:AD$2011,$AT164),2)))</f>
        <v/>
      </c>
      <c r="AJ164" s="180" t="str">
        <f t="shared" si="25"/>
        <v/>
      </c>
      <c r="AK164" s="194" t="str">
        <f t="shared" si="26"/>
        <v/>
      </c>
      <c r="AL164" s="170" t="str">
        <f>IF($AR164="","",IF(INDEX('Required State Input – Clinic'!AE$12:AE$2011,$AT164)="",0,ROUND(INDEX('Required State Input – Clinic'!AE$12:AE$2011,$AT164),2)))</f>
        <v/>
      </c>
      <c r="AM164" s="180" t="str">
        <f t="shared" si="27"/>
        <v/>
      </c>
      <c r="AR164" t="str">
        <f t="shared" si="28"/>
        <v/>
      </c>
      <c r="AS164" t="str">
        <f t="shared" si="29"/>
        <v/>
      </c>
      <c r="AT164" t="str">
        <f>IF(AR164="","",MATCH(AS164,'Required State Input – Clinic'!$AS$12:$AS$2011,FALSE))</f>
        <v/>
      </c>
    </row>
    <row r="165" spans="1:46" x14ac:dyDescent="0.25">
      <c r="A165" s="218" t="s">
        <v>257</v>
      </c>
      <c r="B165" s="174" t="str">
        <f>IF($AR165="","",IF(INDEX('Required State Input – Clinic'!B$12:B$2011,$AT165)="","",INDEX('Required State Input – Clinic'!B$12:B$2011,$AT165)))</f>
        <v/>
      </c>
      <c r="C165" s="168" t="str">
        <f>IF($AR165="","",IF(INDEX('Required State Input – Clinic'!C$12:C$2011,$AT165)="","",INDEX('Required State Input – Clinic'!C$12:C$2011,$AT165)))</f>
        <v/>
      </c>
      <c r="D165" s="175" t="str">
        <f>IF($AR165="","",IF(INDEX('Required State Input – Clinic'!D$12:D$2011,$AT165)="","",INDEX('Required State Input – Clinic'!D$12:D$2011,$AT165)))</f>
        <v/>
      </c>
      <c r="E165" s="174" t="str">
        <f>IF($AR165="","",IF(INDEX('Required State Input – Clinic'!E$12:E$2011,$AT165)="","",INDEX('Required State Input – Clinic'!E$12:E$2011,$AT165)))</f>
        <v/>
      </c>
      <c r="F165" s="176" t="str">
        <f>IF($AR165="","",IF(INDEX('Required State Input – Clinic'!F$12:F$2011,$AT165)="","",INDEX('Required State Input – Clinic'!F$12:F$2011,$AT165)))</f>
        <v/>
      </c>
      <c r="G165" s="176" t="str">
        <f>IF($AR165="","",IF(INDEX('Required State Input – Clinic'!G$12:G$2011,$AT165)="","",INDEX('Required State Input – Clinic'!G$12:G$2011,$AT165)))</f>
        <v/>
      </c>
      <c r="H165" s="176" t="str">
        <f>IF($AR165="","",IF(INDEX('Required State Input – Clinic'!H$12:H$2011,$AT165)="","",INDEX('Required State Input – Clinic'!H$12:H$2011,$AT165)))</f>
        <v/>
      </c>
      <c r="I165" s="177" t="str">
        <f>IF($AR165="","",IF(INDEX('Required State Input – Clinic'!I$12:I$2011,$AT165)="","",INDEX('Required State Input – Clinic'!I$12:I$2011,$AT165)))</f>
        <v/>
      </c>
      <c r="J165" s="176" t="str">
        <f>IF($AR165="","",IF(INDEX('Required State Input – Clinic'!J$12:J$2011,$AT165)="","",INDEX('Required State Input – Clinic'!J$12:J$2011,$AT165)))</f>
        <v/>
      </c>
      <c r="K165" s="178" t="str">
        <f>IF($AR165="","",IF(INDEX('Required State Input – Clinic'!K$12:K$2011,$AT165)="","",INDEX('Required State Input – Clinic'!K$12:K$2011,$AT165)))</f>
        <v/>
      </c>
      <c r="L165" s="179" t="str">
        <f>IF($AR165="","",IF(INDEX('Required State Input – Clinic'!L$12:L$2011,$AT165)="","",INDEX('Required State Input – Clinic'!L$12:L$2011,$AT165)))</f>
        <v/>
      </c>
      <c r="M165" s="169" t="str">
        <f>IF($AR165="","",IF(INDEX('Required State Input – Clinic'!M$12:M$2011,$AT165)="","",INDEX('Required State Input – Clinic'!M$12:M$2011,$AT165)))</f>
        <v/>
      </c>
      <c r="N165" s="169" t="str">
        <f>IF($AR165="","",IF(INDEX('Required State Input – Clinic'!N$12:N$2011,$AT165)="","",INDEX('Required State Input – Clinic'!N$12:N$2011,$AT165)))</f>
        <v/>
      </c>
      <c r="O165" s="170" t="str">
        <f>IF($AR165="","",IF(INDEX('Required State Input – Clinic'!O$12:O$2011,$AT165)="","",ROUND(INDEX('Required State Input – Clinic'!O$12:O$2011,$AT165),2)))</f>
        <v/>
      </c>
      <c r="P165" s="170" t="str">
        <f>IF($AR165="","",IF(INDEX('Required State Input – Clinic'!P$12:P$2011,$AT165)="","",ROUND(INDEX('Required State Input – Clinic'!P$12:P$2011,$AT165),2)))</f>
        <v/>
      </c>
      <c r="Q165" s="170" t="str">
        <f>IF($AR165="","",IF(INDEX('Required State Input – Clinic'!Q$12:Q$2011,$AT165)="","",ROUND(INDEX('Required State Input – Clinic'!Q$12:Q$2011,$AT165),2)))</f>
        <v/>
      </c>
      <c r="R165" s="276" t="str">
        <f t="shared" si="20"/>
        <v/>
      </c>
      <c r="S165" s="171" t="str">
        <f>IF($AR165="","",IF(INDEX('Required State Input – Clinic'!R$12:R$2011,$AT165)="","",INDEX('Required State Input – Clinic'!R$12:R$2011,$AT165)))</f>
        <v/>
      </c>
      <c r="T165" s="169" t="str">
        <f>IF($AR165="","",IF(INDEX('Required State Input – Clinic'!S$12:S$2011,$AT165)="","",INDEX('Required State Input – Clinic'!S$12:S$2011,$AT165)))</f>
        <v/>
      </c>
      <c r="U165" s="170" t="str">
        <f>IF($AR165="","",IF(INDEX('Required State Input – Clinic'!T$12:T$2011,$AT165)="","",ROUND(INDEX('Required State Input – Clinic'!T$12:T$2011,$AT165),2)))</f>
        <v/>
      </c>
      <c r="V165" s="170" t="str">
        <f>IF($AR165="","",IF(INDEX('Required State Input – Clinic'!U$12:U$2011,$AT165)="","",ROUND(INDEX('Required State Input – Clinic'!U$12:U$2011,$AT165),2)))</f>
        <v/>
      </c>
      <c r="W165" s="170" t="str">
        <f>IF($AR165="","",IF(INDEX('Required State Input – Clinic'!V$12:V$2011,$AT165)="",0,ROUND(INDEX('Required State Input – Clinic'!V$12:V$2011,$AT165),2)))</f>
        <v/>
      </c>
      <c r="X165" s="170" t="str">
        <f>IF($AR165="","",IF(INDEX('Required State Input – Clinic'!W$12:W$2011,$AT165)="",0,ROUND(INDEX('Required State Input – Clinic'!W$12:W$2011,$AT165),2)))</f>
        <v/>
      </c>
      <c r="Y165" s="170" t="str">
        <f>IF($AR165="","",IF(INDEX('Required State Input – Clinic'!X$12:X$2011,$AT165)="",0,ROUND(INDEX('Required State Input – Clinic'!X$12:X$2011,$AT165),2)))</f>
        <v/>
      </c>
      <c r="Z165" s="180" t="str">
        <f t="shared" si="21"/>
        <v/>
      </c>
      <c r="AA165" s="179" t="str">
        <f>IF($AR165="","",IF(INDEX('Required State Input – Clinic'!Y$12:Y$2011,$AT165)="","",INDEX('Required State Input – Clinic'!Y$12:Y$2011,$AT165)))</f>
        <v/>
      </c>
      <c r="AB165" s="172" t="str">
        <f>IF($AR165="","",IF(INDEX('Required State Input – Clinic'!Z$12:Z$2011,$AT165)="","",ROUND(INDEX('Required State Input – Clinic'!Z$12:Z$2011,$AT165),4)))</f>
        <v/>
      </c>
      <c r="AC165" s="172" t="str">
        <f>IF($AR165="","",IF(INDEX('Required State Input – Clinic'!AA$12:AA$2011,$AT165)="","",ROUND(INDEX('Required State Input – Clinic'!AA$12:AA$2011,$AT165),4)))</f>
        <v/>
      </c>
      <c r="AD165" s="180" t="str">
        <f t="shared" si="22"/>
        <v/>
      </c>
      <c r="AE165" s="194" t="str">
        <f t="shared" si="23"/>
        <v/>
      </c>
      <c r="AF165" s="177" t="str">
        <f>IF($AR165="","",IF(INDEX('Required State Input – Clinic'!AB$12:AB$2011,$AT165)="","",INDEX('Required State Input – Clinic'!AB$12:AB$2011,$AT165)))</f>
        <v/>
      </c>
      <c r="AG165" s="172" t="str">
        <f>IF($AR165="","",IF(INDEX('Required State Input – Clinic'!AC$12:AC$2011,$AT165)="","",ROUND(INDEX('Required State Input – Clinic'!AC$12:AC$2011,$AT165),4)))</f>
        <v/>
      </c>
      <c r="AH165" s="180" t="str">
        <f t="shared" si="24"/>
        <v/>
      </c>
      <c r="AI165" s="173" t="str">
        <f>IF($AR165="","",IF(INDEX('Required State Input – Clinic'!AD$12:AD$2011,$AT165)="",0,ROUND(INDEX('Required State Input – Clinic'!AD$12:AD$2011,$AT165),2)))</f>
        <v/>
      </c>
      <c r="AJ165" s="180" t="str">
        <f t="shared" si="25"/>
        <v/>
      </c>
      <c r="AK165" s="194" t="str">
        <f t="shared" si="26"/>
        <v/>
      </c>
      <c r="AL165" s="170" t="str">
        <f>IF($AR165="","",IF(INDEX('Required State Input – Clinic'!AE$12:AE$2011,$AT165)="",0,ROUND(INDEX('Required State Input – Clinic'!AE$12:AE$2011,$AT165),2)))</f>
        <v/>
      </c>
      <c r="AM165" s="180" t="str">
        <f t="shared" si="27"/>
        <v/>
      </c>
      <c r="AR165" t="str">
        <f t="shared" si="28"/>
        <v/>
      </c>
      <c r="AS165" t="str">
        <f t="shared" si="29"/>
        <v/>
      </c>
      <c r="AT165" t="str">
        <f>IF(AR165="","",MATCH(AS165,'Required State Input – Clinic'!$AS$12:$AS$2011,FALSE))</f>
        <v/>
      </c>
    </row>
    <row r="166" spans="1:46" x14ac:dyDescent="0.25">
      <c r="A166" s="218" t="s">
        <v>257</v>
      </c>
      <c r="B166" s="174" t="str">
        <f>IF($AR166="","",IF(INDEX('Required State Input – Clinic'!B$12:B$2011,$AT166)="","",INDEX('Required State Input – Clinic'!B$12:B$2011,$AT166)))</f>
        <v/>
      </c>
      <c r="C166" s="168" t="str">
        <f>IF($AR166="","",IF(INDEX('Required State Input – Clinic'!C$12:C$2011,$AT166)="","",INDEX('Required State Input – Clinic'!C$12:C$2011,$AT166)))</f>
        <v/>
      </c>
      <c r="D166" s="175" t="str">
        <f>IF($AR166="","",IF(INDEX('Required State Input – Clinic'!D$12:D$2011,$AT166)="","",INDEX('Required State Input – Clinic'!D$12:D$2011,$AT166)))</f>
        <v/>
      </c>
      <c r="E166" s="174" t="str">
        <f>IF($AR166="","",IF(INDEX('Required State Input – Clinic'!E$12:E$2011,$AT166)="","",INDEX('Required State Input – Clinic'!E$12:E$2011,$AT166)))</f>
        <v/>
      </c>
      <c r="F166" s="176" t="str">
        <f>IF($AR166="","",IF(INDEX('Required State Input – Clinic'!F$12:F$2011,$AT166)="","",INDEX('Required State Input – Clinic'!F$12:F$2011,$AT166)))</f>
        <v/>
      </c>
      <c r="G166" s="176" t="str">
        <f>IF($AR166="","",IF(INDEX('Required State Input – Clinic'!G$12:G$2011,$AT166)="","",INDEX('Required State Input – Clinic'!G$12:G$2011,$AT166)))</f>
        <v/>
      </c>
      <c r="H166" s="176" t="str">
        <f>IF($AR166="","",IF(INDEX('Required State Input – Clinic'!H$12:H$2011,$AT166)="","",INDEX('Required State Input – Clinic'!H$12:H$2011,$AT166)))</f>
        <v/>
      </c>
      <c r="I166" s="177" t="str">
        <f>IF($AR166="","",IF(INDEX('Required State Input – Clinic'!I$12:I$2011,$AT166)="","",INDEX('Required State Input – Clinic'!I$12:I$2011,$AT166)))</f>
        <v/>
      </c>
      <c r="J166" s="176" t="str">
        <f>IF($AR166="","",IF(INDEX('Required State Input – Clinic'!J$12:J$2011,$AT166)="","",INDEX('Required State Input – Clinic'!J$12:J$2011,$AT166)))</f>
        <v/>
      </c>
      <c r="K166" s="178" t="str">
        <f>IF($AR166="","",IF(INDEX('Required State Input – Clinic'!K$12:K$2011,$AT166)="","",INDEX('Required State Input – Clinic'!K$12:K$2011,$AT166)))</f>
        <v/>
      </c>
      <c r="L166" s="179" t="str">
        <f>IF($AR166="","",IF(INDEX('Required State Input – Clinic'!L$12:L$2011,$AT166)="","",INDEX('Required State Input – Clinic'!L$12:L$2011,$AT166)))</f>
        <v/>
      </c>
      <c r="M166" s="169" t="str">
        <f>IF($AR166="","",IF(INDEX('Required State Input – Clinic'!M$12:M$2011,$AT166)="","",INDEX('Required State Input – Clinic'!M$12:M$2011,$AT166)))</f>
        <v/>
      </c>
      <c r="N166" s="169" t="str">
        <f>IF($AR166="","",IF(INDEX('Required State Input – Clinic'!N$12:N$2011,$AT166)="","",INDEX('Required State Input – Clinic'!N$12:N$2011,$AT166)))</f>
        <v/>
      </c>
      <c r="O166" s="170" t="str">
        <f>IF($AR166="","",IF(INDEX('Required State Input – Clinic'!O$12:O$2011,$AT166)="","",ROUND(INDEX('Required State Input – Clinic'!O$12:O$2011,$AT166),2)))</f>
        <v/>
      </c>
      <c r="P166" s="170" t="str">
        <f>IF($AR166="","",IF(INDEX('Required State Input – Clinic'!P$12:P$2011,$AT166)="","",ROUND(INDEX('Required State Input – Clinic'!P$12:P$2011,$AT166),2)))</f>
        <v/>
      </c>
      <c r="Q166" s="170" t="str">
        <f>IF($AR166="","",IF(INDEX('Required State Input – Clinic'!Q$12:Q$2011,$AT166)="","",ROUND(INDEX('Required State Input – Clinic'!Q$12:Q$2011,$AT166),2)))</f>
        <v/>
      </c>
      <c r="R166" s="276" t="str">
        <f t="shared" si="20"/>
        <v/>
      </c>
      <c r="S166" s="171" t="str">
        <f>IF($AR166="","",IF(INDEX('Required State Input – Clinic'!R$12:R$2011,$AT166)="","",INDEX('Required State Input – Clinic'!R$12:R$2011,$AT166)))</f>
        <v/>
      </c>
      <c r="T166" s="169" t="str">
        <f>IF($AR166="","",IF(INDEX('Required State Input – Clinic'!S$12:S$2011,$AT166)="","",INDEX('Required State Input – Clinic'!S$12:S$2011,$AT166)))</f>
        <v/>
      </c>
      <c r="U166" s="170" t="str">
        <f>IF($AR166="","",IF(INDEX('Required State Input – Clinic'!T$12:T$2011,$AT166)="","",ROUND(INDEX('Required State Input – Clinic'!T$12:T$2011,$AT166),2)))</f>
        <v/>
      </c>
      <c r="V166" s="170" t="str">
        <f>IF($AR166="","",IF(INDEX('Required State Input – Clinic'!U$12:U$2011,$AT166)="","",ROUND(INDEX('Required State Input – Clinic'!U$12:U$2011,$AT166),2)))</f>
        <v/>
      </c>
      <c r="W166" s="170" t="str">
        <f>IF($AR166="","",IF(INDEX('Required State Input – Clinic'!V$12:V$2011,$AT166)="",0,ROUND(INDEX('Required State Input – Clinic'!V$12:V$2011,$AT166),2)))</f>
        <v/>
      </c>
      <c r="X166" s="170" t="str">
        <f>IF($AR166="","",IF(INDEX('Required State Input – Clinic'!W$12:W$2011,$AT166)="",0,ROUND(INDEX('Required State Input – Clinic'!W$12:W$2011,$AT166),2)))</f>
        <v/>
      </c>
      <c r="Y166" s="170" t="str">
        <f>IF($AR166="","",IF(INDEX('Required State Input – Clinic'!X$12:X$2011,$AT166)="",0,ROUND(INDEX('Required State Input – Clinic'!X$12:X$2011,$AT166),2)))</f>
        <v/>
      </c>
      <c r="Z166" s="180" t="str">
        <f t="shared" si="21"/>
        <v/>
      </c>
      <c r="AA166" s="179" t="str">
        <f>IF($AR166="","",IF(INDEX('Required State Input – Clinic'!Y$12:Y$2011,$AT166)="","",INDEX('Required State Input – Clinic'!Y$12:Y$2011,$AT166)))</f>
        <v/>
      </c>
      <c r="AB166" s="172" t="str">
        <f>IF($AR166="","",IF(INDEX('Required State Input – Clinic'!Z$12:Z$2011,$AT166)="","",ROUND(INDEX('Required State Input – Clinic'!Z$12:Z$2011,$AT166),4)))</f>
        <v/>
      </c>
      <c r="AC166" s="172" t="str">
        <f>IF($AR166="","",IF(INDEX('Required State Input – Clinic'!AA$12:AA$2011,$AT166)="","",ROUND(INDEX('Required State Input – Clinic'!AA$12:AA$2011,$AT166),4)))</f>
        <v/>
      </c>
      <c r="AD166" s="180" t="str">
        <f t="shared" si="22"/>
        <v/>
      </c>
      <c r="AE166" s="194" t="str">
        <f t="shared" si="23"/>
        <v/>
      </c>
      <c r="AF166" s="177" t="str">
        <f>IF($AR166="","",IF(INDEX('Required State Input – Clinic'!AB$12:AB$2011,$AT166)="","",INDEX('Required State Input – Clinic'!AB$12:AB$2011,$AT166)))</f>
        <v/>
      </c>
      <c r="AG166" s="172" t="str">
        <f>IF($AR166="","",IF(INDEX('Required State Input – Clinic'!AC$12:AC$2011,$AT166)="","",ROUND(INDEX('Required State Input – Clinic'!AC$12:AC$2011,$AT166),4)))</f>
        <v/>
      </c>
      <c r="AH166" s="180" t="str">
        <f t="shared" si="24"/>
        <v/>
      </c>
      <c r="AI166" s="173" t="str">
        <f>IF($AR166="","",IF(INDEX('Required State Input – Clinic'!AD$12:AD$2011,$AT166)="",0,ROUND(INDEX('Required State Input – Clinic'!AD$12:AD$2011,$AT166),2)))</f>
        <v/>
      </c>
      <c r="AJ166" s="180" t="str">
        <f t="shared" si="25"/>
        <v/>
      </c>
      <c r="AK166" s="194" t="str">
        <f t="shared" si="26"/>
        <v/>
      </c>
      <c r="AL166" s="170" t="str">
        <f>IF($AR166="","",IF(INDEX('Required State Input – Clinic'!AE$12:AE$2011,$AT166)="",0,ROUND(INDEX('Required State Input – Clinic'!AE$12:AE$2011,$AT166),2)))</f>
        <v/>
      </c>
      <c r="AM166" s="180" t="str">
        <f t="shared" si="27"/>
        <v/>
      </c>
      <c r="AR166" t="str">
        <f t="shared" si="28"/>
        <v/>
      </c>
      <c r="AS166" t="str">
        <f t="shared" si="29"/>
        <v/>
      </c>
      <c r="AT166" t="str">
        <f>IF(AR166="","",MATCH(AS166,'Required State Input – Clinic'!$AS$12:$AS$2011,FALSE))</f>
        <v/>
      </c>
    </row>
    <row r="167" spans="1:46" x14ac:dyDescent="0.25">
      <c r="A167" s="218" t="s">
        <v>257</v>
      </c>
      <c r="B167" s="174" t="str">
        <f>IF($AR167="","",IF(INDEX('Required State Input – Clinic'!B$12:B$2011,$AT167)="","",INDEX('Required State Input – Clinic'!B$12:B$2011,$AT167)))</f>
        <v/>
      </c>
      <c r="C167" s="168" t="str">
        <f>IF($AR167="","",IF(INDEX('Required State Input – Clinic'!C$12:C$2011,$AT167)="","",INDEX('Required State Input – Clinic'!C$12:C$2011,$AT167)))</f>
        <v/>
      </c>
      <c r="D167" s="175" t="str">
        <f>IF($AR167="","",IF(INDEX('Required State Input – Clinic'!D$12:D$2011,$AT167)="","",INDEX('Required State Input – Clinic'!D$12:D$2011,$AT167)))</f>
        <v/>
      </c>
      <c r="E167" s="174" t="str">
        <f>IF($AR167="","",IF(INDEX('Required State Input – Clinic'!E$12:E$2011,$AT167)="","",INDEX('Required State Input – Clinic'!E$12:E$2011,$AT167)))</f>
        <v/>
      </c>
      <c r="F167" s="176" t="str">
        <f>IF($AR167="","",IF(INDEX('Required State Input – Clinic'!F$12:F$2011,$AT167)="","",INDEX('Required State Input – Clinic'!F$12:F$2011,$AT167)))</f>
        <v/>
      </c>
      <c r="G167" s="176" t="str">
        <f>IF($AR167="","",IF(INDEX('Required State Input – Clinic'!G$12:G$2011,$AT167)="","",INDEX('Required State Input – Clinic'!G$12:G$2011,$AT167)))</f>
        <v/>
      </c>
      <c r="H167" s="176" t="str">
        <f>IF($AR167="","",IF(INDEX('Required State Input – Clinic'!H$12:H$2011,$AT167)="","",INDEX('Required State Input – Clinic'!H$12:H$2011,$AT167)))</f>
        <v/>
      </c>
      <c r="I167" s="177" t="str">
        <f>IF($AR167="","",IF(INDEX('Required State Input – Clinic'!I$12:I$2011,$AT167)="","",INDEX('Required State Input – Clinic'!I$12:I$2011,$AT167)))</f>
        <v/>
      </c>
      <c r="J167" s="176" t="str">
        <f>IF($AR167="","",IF(INDEX('Required State Input – Clinic'!J$12:J$2011,$AT167)="","",INDEX('Required State Input – Clinic'!J$12:J$2011,$AT167)))</f>
        <v/>
      </c>
      <c r="K167" s="178" t="str">
        <f>IF($AR167="","",IF(INDEX('Required State Input – Clinic'!K$12:K$2011,$AT167)="","",INDEX('Required State Input – Clinic'!K$12:K$2011,$AT167)))</f>
        <v/>
      </c>
      <c r="L167" s="179" t="str">
        <f>IF($AR167="","",IF(INDEX('Required State Input – Clinic'!L$12:L$2011,$AT167)="","",INDEX('Required State Input – Clinic'!L$12:L$2011,$AT167)))</f>
        <v/>
      </c>
      <c r="M167" s="169" t="str">
        <f>IF($AR167="","",IF(INDEX('Required State Input – Clinic'!M$12:M$2011,$AT167)="","",INDEX('Required State Input – Clinic'!M$12:M$2011,$AT167)))</f>
        <v/>
      </c>
      <c r="N167" s="169" t="str">
        <f>IF($AR167="","",IF(INDEX('Required State Input – Clinic'!N$12:N$2011,$AT167)="","",INDEX('Required State Input – Clinic'!N$12:N$2011,$AT167)))</f>
        <v/>
      </c>
      <c r="O167" s="170" t="str">
        <f>IF($AR167="","",IF(INDEX('Required State Input – Clinic'!O$12:O$2011,$AT167)="","",ROUND(INDEX('Required State Input – Clinic'!O$12:O$2011,$AT167),2)))</f>
        <v/>
      </c>
      <c r="P167" s="170" t="str">
        <f>IF($AR167="","",IF(INDEX('Required State Input – Clinic'!P$12:P$2011,$AT167)="","",ROUND(INDEX('Required State Input – Clinic'!P$12:P$2011,$AT167),2)))</f>
        <v/>
      </c>
      <c r="Q167" s="170" t="str">
        <f>IF($AR167="","",IF(INDEX('Required State Input – Clinic'!Q$12:Q$2011,$AT167)="","",ROUND(INDEX('Required State Input – Clinic'!Q$12:Q$2011,$AT167),2)))</f>
        <v/>
      </c>
      <c r="R167" s="276" t="str">
        <f t="shared" si="20"/>
        <v/>
      </c>
      <c r="S167" s="171" t="str">
        <f>IF($AR167="","",IF(INDEX('Required State Input – Clinic'!R$12:R$2011,$AT167)="","",INDEX('Required State Input – Clinic'!R$12:R$2011,$AT167)))</f>
        <v/>
      </c>
      <c r="T167" s="169" t="str">
        <f>IF($AR167="","",IF(INDEX('Required State Input – Clinic'!S$12:S$2011,$AT167)="","",INDEX('Required State Input – Clinic'!S$12:S$2011,$AT167)))</f>
        <v/>
      </c>
      <c r="U167" s="170" t="str">
        <f>IF($AR167="","",IF(INDEX('Required State Input – Clinic'!T$12:T$2011,$AT167)="","",ROUND(INDEX('Required State Input – Clinic'!T$12:T$2011,$AT167),2)))</f>
        <v/>
      </c>
      <c r="V167" s="170" t="str">
        <f>IF($AR167="","",IF(INDEX('Required State Input – Clinic'!U$12:U$2011,$AT167)="","",ROUND(INDEX('Required State Input – Clinic'!U$12:U$2011,$AT167),2)))</f>
        <v/>
      </c>
      <c r="W167" s="170" t="str">
        <f>IF($AR167="","",IF(INDEX('Required State Input – Clinic'!V$12:V$2011,$AT167)="",0,ROUND(INDEX('Required State Input – Clinic'!V$12:V$2011,$AT167),2)))</f>
        <v/>
      </c>
      <c r="X167" s="170" t="str">
        <f>IF($AR167="","",IF(INDEX('Required State Input – Clinic'!W$12:W$2011,$AT167)="",0,ROUND(INDEX('Required State Input – Clinic'!W$12:W$2011,$AT167),2)))</f>
        <v/>
      </c>
      <c r="Y167" s="170" t="str">
        <f>IF($AR167="","",IF(INDEX('Required State Input – Clinic'!X$12:X$2011,$AT167)="",0,ROUND(INDEX('Required State Input – Clinic'!X$12:X$2011,$AT167),2)))</f>
        <v/>
      </c>
      <c r="Z167" s="180" t="str">
        <f t="shared" si="21"/>
        <v/>
      </c>
      <c r="AA167" s="179" t="str">
        <f>IF($AR167="","",IF(INDEX('Required State Input – Clinic'!Y$12:Y$2011,$AT167)="","",INDEX('Required State Input – Clinic'!Y$12:Y$2011,$AT167)))</f>
        <v/>
      </c>
      <c r="AB167" s="172" t="str">
        <f>IF($AR167="","",IF(INDEX('Required State Input – Clinic'!Z$12:Z$2011,$AT167)="","",ROUND(INDEX('Required State Input – Clinic'!Z$12:Z$2011,$AT167),4)))</f>
        <v/>
      </c>
      <c r="AC167" s="172" t="str">
        <f>IF($AR167="","",IF(INDEX('Required State Input – Clinic'!AA$12:AA$2011,$AT167)="","",ROUND(INDEX('Required State Input – Clinic'!AA$12:AA$2011,$AT167),4)))</f>
        <v/>
      </c>
      <c r="AD167" s="180" t="str">
        <f t="shared" si="22"/>
        <v/>
      </c>
      <c r="AE167" s="194" t="str">
        <f t="shared" si="23"/>
        <v/>
      </c>
      <c r="AF167" s="177" t="str">
        <f>IF($AR167="","",IF(INDEX('Required State Input – Clinic'!AB$12:AB$2011,$AT167)="","",INDEX('Required State Input – Clinic'!AB$12:AB$2011,$AT167)))</f>
        <v/>
      </c>
      <c r="AG167" s="172" t="str">
        <f>IF($AR167="","",IF(INDEX('Required State Input – Clinic'!AC$12:AC$2011,$AT167)="","",ROUND(INDEX('Required State Input – Clinic'!AC$12:AC$2011,$AT167),4)))</f>
        <v/>
      </c>
      <c r="AH167" s="180" t="str">
        <f t="shared" si="24"/>
        <v/>
      </c>
      <c r="AI167" s="173" t="str">
        <f>IF($AR167="","",IF(INDEX('Required State Input – Clinic'!AD$12:AD$2011,$AT167)="",0,ROUND(INDEX('Required State Input – Clinic'!AD$12:AD$2011,$AT167),2)))</f>
        <v/>
      </c>
      <c r="AJ167" s="180" t="str">
        <f t="shared" si="25"/>
        <v/>
      </c>
      <c r="AK167" s="194" t="str">
        <f t="shared" si="26"/>
        <v/>
      </c>
      <c r="AL167" s="170" t="str">
        <f>IF($AR167="","",IF(INDEX('Required State Input – Clinic'!AE$12:AE$2011,$AT167)="",0,ROUND(INDEX('Required State Input – Clinic'!AE$12:AE$2011,$AT167),2)))</f>
        <v/>
      </c>
      <c r="AM167" s="180" t="str">
        <f t="shared" si="27"/>
        <v/>
      </c>
      <c r="AR167" t="str">
        <f t="shared" si="28"/>
        <v/>
      </c>
      <c r="AS167" t="str">
        <f t="shared" si="29"/>
        <v/>
      </c>
      <c r="AT167" t="str">
        <f>IF(AR167="","",MATCH(AS167,'Required State Input – Clinic'!$AS$12:$AS$2011,FALSE))</f>
        <v/>
      </c>
    </row>
    <row r="168" spans="1:46" x14ac:dyDescent="0.25">
      <c r="A168" s="218" t="s">
        <v>257</v>
      </c>
      <c r="B168" s="174" t="str">
        <f>IF($AR168="","",IF(INDEX('Required State Input – Clinic'!B$12:B$2011,$AT168)="","",INDEX('Required State Input – Clinic'!B$12:B$2011,$AT168)))</f>
        <v/>
      </c>
      <c r="C168" s="168" t="str">
        <f>IF($AR168="","",IF(INDEX('Required State Input – Clinic'!C$12:C$2011,$AT168)="","",INDEX('Required State Input – Clinic'!C$12:C$2011,$AT168)))</f>
        <v/>
      </c>
      <c r="D168" s="175" t="str">
        <f>IF($AR168="","",IF(INDEX('Required State Input – Clinic'!D$12:D$2011,$AT168)="","",INDEX('Required State Input – Clinic'!D$12:D$2011,$AT168)))</f>
        <v/>
      </c>
      <c r="E168" s="174" t="str">
        <f>IF($AR168="","",IF(INDEX('Required State Input – Clinic'!E$12:E$2011,$AT168)="","",INDEX('Required State Input – Clinic'!E$12:E$2011,$AT168)))</f>
        <v/>
      </c>
      <c r="F168" s="176" t="str">
        <f>IF($AR168="","",IF(INDEX('Required State Input – Clinic'!F$12:F$2011,$AT168)="","",INDEX('Required State Input – Clinic'!F$12:F$2011,$AT168)))</f>
        <v/>
      </c>
      <c r="G168" s="176" t="str">
        <f>IF($AR168="","",IF(INDEX('Required State Input – Clinic'!G$12:G$2011,$AT168)="","",INDEX('Required State Input – Clinic'!G$12:G$2011,$AT168)))</f>
        <v/>
      </c>
      <c r="H168" s="176" t="str">
        <f>IF($AR168="","",IF(INDEX('Required State Input – Clinic'!H$12:H$2011,$AT168)="","",INDEX('Required State Input – Clinic'!H$12:H$2011,$AT168)))</f>
        <v/>
      </c>
      <c r="I168" s="177" t="str">
        <f>IF($AR168="","",IF(INDEX('Required State Input – Clinic'!I$12:I$2011,$AT168)="","",INDEX('Required State Input – Clinic'!I$12:I$2011,$AT168)))</f>
        <v/>
      </c>
      <c r="J168" s="176" t="str">
        <f>IF($AR168="","",IF(INDEX('Required State Input – Clinic'!J$12:J$2011,$AT168)="","",INDEX('Required State Input – Clinic'!J$12:J$2011,$AT168)))</f>
        <v/>
      </c>
      <c r="K168" s="178" t="str">
        <f>IF($AR168="","",IF(INDEX('Required State Input – Clinic'!K$12:K$2011,$AT168)="","",INDEX('Required State Input – Clinic'!K$12:K$2011,$AT168)))</f>
        <v/>
      </c>
      <c r="L168" s="179" t="str">
        <f>IF($AR168="","",IF(INDEX('Required State Input – Clinic'!L$12:L$2011,$AT168)="","",INDEX('Required State Input – Clinic'!L$12:L$2011,$AT168)))</f>
        <v/>
      </c>
      <c r="M168" s="169" t="str">
        <f>IF($AR168="","",IF(INDEX('Required State Input – Clinic'!M$12:M$2011,$AT168)="","",INDEX('Required State Input – Clinic'!M$12:M$2011,$AT168)))</f>
        <v/>
      </c>
      <c r="N168" s="169" t="str">
        <f>IF($AR168="","",IF(INDEX('Required State Input – Clinic'!N$12:N$2011,$AT168)="","",INDEX('Required State Input – Clinic'!N$12:N$2011,$AT168)))</f>
        <v/>
      </c>
      <c r="O168" s="170" t="str">
        <f>IF($AR168="","",IF(INDEX('Required State Input – Clinic'!O$12:O$2011,$AT168)="","",ROUND(INDEX('Required State Input – Clinic'!O$12:O$2011,$AT168),2)))</f>
        <v/>
      </c>
      <c r="P168" s="170" t="str">
        <f>IF($AR168="","",IF(INDEX('Required State Input – Clinic'!P$12:P$2011,$AT168)="","",ROUND(INDEX('Required State Input – Clinic'!P$12:P$2011,$AT168),2)))</f>
        <v/>
      </c>
      <c r="Q168" s="170" t="str">
        <f>IF($AR168="","",IF(INDEX('Required State Input – Clinic'!Q$12:Q$2011,$AT168)="","",ROUND(INDEX('Required State Input – Clinic'!Q$12:Q$2011,$AT168),2)))</f>
        <v/>
      </c>
      <c r="R168" s="276" t="str">
        <f t="shared" si="20"/>
        <v/>
      </c>
      <c r="S168" s="171" t="str">
        <f>IF($AR168="","",IF(INDEX('Required State Input – Clinic'!R$12:R$2011,$AT168)="","",INDEX('Required State Input – Clinic'!R$12:R$2011,$AT168)))</f>
        <v/>
      </c>
      <c r="T168" s="169" t="str">
        <f>IF($AR168="","",IF(INDEX('Required State Input – Clinic'!S$12:S$2011,$AT168)="","",INDEX('Required State Input – Clinic'!S$12:S$2011,$AT168)))</f>
        <v/>
      </c>
      <c r="U168" s="170" t="str">
        <f>IF($AR168="","",IF(INDEX('Required State Input – Clinic'!T$12:T$2011,$AT168)="","",ROUND(INDEX('Required State Input – Clinic'!T$12:T$2011,$AT168),2)))</f>
        <v/>
      </c>
      <c r="V168" s="170" t="str">
        <f>IF($AR168="","",IF(INDEX('Required State Input – Clinic'!U$12:U$2011,$AT168)="","",ROUND(INDEX('Required State Input – Clinic'!U$12:U$2011,$AT168),2)))</f>
        <v/>
      </c>
      <c r="W168" s="170" t="str">
        <f>IF($AR168="","",IF(INDEX('Required State Input – Clinic'!V$12:V$2011,$AT168)="",0,ROUND(INDEX('Required State Input – Clinic'!V$12:V$2011,$AT168),2)))</f>
        <v/>
      </c>
      <c r="X168" s="170" t="str">
        <f>IF($AR168="","",IF(INDEX('Required State Input – Clinic'!W$12:W$2011,$AT168)="",0,ROUND(INDEX('Required State Input – Clinic'!W$12:W$2011,$AT168),2)))</f>
        <v/>
      </c>
      <c r="Y168" s="170" t="str">
        <f>IF($AR168="","",IF(INDEX('Required State Input – Clinic'!X$12:X$2011,$AT168)="",0,ROUND(INDEX('Required State Input – Clinic'!X$12:X$2011,$AT168),2)))</f>
        <v/>
      </c>
      <c r="Z168" s="180" t="str">
        <f t="shared" si="21"/>
        <v/>
      </c>
      <c r="AA168" s="179" t="str">
        <f>IF($AR168="","",IF(INDEX('Required State Input – Clinic'!Y$12:Y$2011,$AT168)="","",INDEX('Required State Input – Clinic'!Y$12:Y$2011,$AT168)))</f>
        <v/>
      </c>
      <c r="AB168" s="172" t="str">
        <f>IF($AR168="","",IF(INDEX('Required State Input – Clinic'!Z$12:Z$2011,$AT168)="","",ROUND(INDEX('Required State Input – Clinic'!Z$12:Z$2011,$AT168),4)))</f>
        <v/>
      </c>
      <c r="AC168" s="172" t="str">
        <f>IF($AR168="","",IF(INDEX('Required State Input – Clinic'!AA$12:AA$2011,$AT168)="","",ROUND(INDEX('Required State Input – Clinic'!AA$12:AA$2011,$AT168),4)))</f>
        <v/>
      </c>
      <c r="AD168" s="180" t="str">
        <f t="shared" si="22"/>
        <v/>
      </c>
      <c r="AE168" s="194" t="str">
        <f t="shared" si="23"/>
        <v/>
      </c>
      <c r="AF168" s="177" t="str">
        <f>IF($AR168="","",IF(INDEX('Required State Input – Clinic'!AB$12:AB$2011,$AT168)="","",INDEX('Required State Input – Clinic'!AB$12:AB$2011,$AT168)))</f>
        <v/>
      </c>
      <c r="AG168" s="172" t="str">
        <f>IF($AR168="","",IF(INDEX('Required State Input – Clinic'!AC$12:AC$2011,$AT168)="","",ROUND(INDEX('Required State Input – Clinic'!AC$12:AC$2011,$AT168),4)))</f>
        <v/>
      </c>
      <c r="AH168" s="180" t="str">
        <f t="shared" si="24"/>
        <v/>
      </c>
      <c r="AI168" s="173" t="str">
        <f>IF($AR168="","",IF(INDEX('Required State Input – Clinic'!AD$12:AD$2011,$AT168)="",0,ROUND(INDEX('Required State Input – Clinic'!AD$12:AD$2011,$AT168),2)))</f>
        <v/>
      </c>
      <c r="AJ168" s="180" t="str">
        <f t="shared" si="25"/>
        <v/>
      </c>
      <c r="AK168" s="194" t="str">
        <f t="shared" si="26"/>
        <v/>
      </c>
      <c r="AL168" s="170" t="str">
        <f>IF($AR168="","",IF(INDEX('Required State Input – Clinic'!AE$12:AE$2011,$AT168)="",0,ROUND(INDEX('Required State Input – Clinic'!AE$12:AE$2011,$AT168),2)))</f>
        <v/>
      </c>
      <c r="AM168" s="180" t="str">
        <f t="shared" si="27"/>
        <v/>
      </c>
      <c r="AR168" t="str">
        <f t="shared" si="28"/>
        <v/>
      </c>
      <c r="AS168" t="str">
        <f t="shared" si="29"/>
        <v/>
      </c>
      <c r="AT168" t="str">
        <f>IF(AR168="","",MATCH(AS168,'Required State Input – Clinic'!$AS$12:$AS$2011,FALSE))</f>
        <v/>
      </c>
    </row>
    <row r="169" spans="1:46" x14ac:dyDescent="0.25">
      <c r="A169" s="218" t="s">
        <v>257</v>
      </c>
      <c r="B169" s="174" t="str">
        <f>IF($AR169="","",IF(INDEX('Required State Input – Clinic'!B$12:B$2011,$AT169)="","",INDEX('Required State Input – Clinic'!B$12:B$2011,$AT169)))</f>
        <v/>
      </c>
      <c r="C169" s="168" t="str">
        <f>IF($AR169="","",IF(INDEX('Required State Input – Clinic'!C$12:C$2011,$AT169)="","",INDEX('Required State Input – Clinic'!C$12:C$2011,$AT169)))</f>
        <v/>
      </c>
      <c r="D169" s="175" t="str">
        <f>IF($AR169="","",IF(INDEX('Required State Input – Clinic'!D$12:D$2011,$AT169)="","",INDEX('Required State Input – Clinic'!D$12:D$2011,$AT169)))</f>
        <v/>
      </c>
      <c r="E169" s="174" t="str">
        <f>IF($AR169="","",IF(INDEX('Required State Input – Clinic'!E$12:E$2011,$AT169)="","",INDEX('Required State Input – Clinic'!E$12:E$2011,$AT169)))</f>
        <v/>
      </c>
      <c r="F169" s="176" t="str">
        <f>IF($AR169="","",IF(INDEX('Required State Input – Clinic'!F$12:F$2011,$AT169)="","",INDEX('Required State Input – Clinic'!F$12:F$2011,$AT169)))</f>
        <v/>
      </c>
      <c r="G169" s="176" t="str">
        <f>IF($AR169="","",IF(INDEX('Required State Input – Clinic'!G$12:G$2011,$AT169)="","",INDEX('Required State Input – Clinic'!G$12:G$2011,$AT169)))</f>
        <v/>
      </c>
      <c r="H169" s="176" t="str">
        <f>IF($AR169="","",IF(INDEX('Required State Input – Clinic'!H$12:H$2011,$AT169)="","",INDEX('Required State Input – Clinic'!H$12:H$2011,$AT169)))</f>
        <v/>
      </c>
      <c r="I169" s="177" t="str">
        <f>IF($AR169="","",IF(INDEX('Required State Input – Clinic'!I$12:I$2011,$AT169)="","",INDEX('Required State Input – Clinic'!I$12:I$2011,$AT169)))</f>
        <v/>
      </c>
      <c r="J169" s="176" t="str">
        <f>IF($AR169="","",IF(INDEX('Required State Input – Clinic'!J$12:J$2011,$AT169)="","",INDEX('Required State Input – Clinic'!J$12:J$2011,$AT169)))</f>
        <v/>
      </c>
      <c r="K169" s="178" t="str">
        <f>IF($AR169="","",IF(INDEX('Required State Input – Clinic'!K$12:K$2011,$AT169)="","",INDEX('Required State Input – Clinic'!K$12:K$2011,$AT169)))</f>
        <v/>
      </c>
      <c r="L169" s="179" t="str">
        <f>IF($AR169="","",IF(INDEX('Required State Input – Clinic'!L$12:L$2011,$AT169)="","",INDEX('Required State Input – Clinic'!L$12:L$2011,$AT169)))</f>
        <v/>
      </c>
      <c r="M169" s="169" t="str">
        <f>IF($AR169="","",IF(INDEX('Required State Input – Clinic'!M$12:M$2011,$AT169)="","",INDEX('Required State Input – Clinic'!M$12:M$2011,$AT169)))</f>
        <v/>
      </c>
      <c r="N169" s="169" t="str">
        <f>IF($AR169="","",IF(INDEX('Required State Input – Clinic'!N$12:N$2011,$AT169)="","",INDEX('Required State Input – Clinic'!N$12:N$2011,$AT169)))</f>
        <v/>
      </c>
      <c r="O169" s="170" t="str">
        <f>IF($AR169="","",IF(INDEX('Required State Input – Clinic'!O$12:O$2011,$AT169)="","",ROUND(INDEX('Required State Input – Clinic'!O$12:O$2011,$AT169),2)))</f>
        <v/>
      </c>
      <c r="P169" s="170" t="str">
        <f>IF($AR169="","",IF(INDEX('Required State Input – Clinic'!P$12:P$2011,$AT169)="","",ROUND(INDEX('Required State Input – Clinic'!P$12:P$2011,$AT169),2)))</f>
        <v/>
      </c>
      <c r="Q169" s="170" t="str">
        <f>IF($AR169="","",IF(INDEX('Required State Input – Clinic'!Q$12:Q$2011,$AT169)="","",ROUND(INDEX('Required State Input – Clinic'!Q$12:Q$2011,$AT169),2)))</f>
        <v/>
      </c>
      <c r="R169" s="276" t="str">
        <f t="shared" si="20"/>
        <v/>
      </c>
      <c r="S169" s="171" t="str">
        <f>IF($AR169="","",IF(INDEX('Required State Input – Clinic'!R$12:R$2011,$AT169)="","",INDEX('Required State Input – Clinic'!R$12:R$2011,$AT169)))</f>
        <v/>
      </c>
      <c r="T169" s="169" t="str">
        <f>IF($AR169="","",IF(INDEX('Required State Input – Clinic'!S$12:S$2011,$AT169)="","",INDEX('Required State Input – Clinic'!S$12:S$2011,$AT169)))</f>
        <v/>
      </c>
      <c r="U169" s="170" t="str">
        <f>IF($AR169="","",IF(INDEX('Required State Input – Clinic'!T$12:T$2011,$AT169)="","",ROUND(INDEX('Required State Input – Clinic'!T$12:T$2011,$AT169),2)))</f>
        <v/>
      </c>
      <c r="V169" s="170" t="str">
        <f>IF($AR169="","",IF(INDEX('Required State Input – Clinic'!U$12:U$2011,$AT169)="","",ROUND(INDEX('Required State Input – Clinic'!U$12:U$2011,$AT169),2)))</f>
        <v/>
      </c>
      <c r="W169" s="170" t="str">
        <f>IF($AR169="","",IF(INDEX('Required State Input – Clinic'!V$12:V$2011,$AT169)="",0,ROUND(INDEX('Required State Input – Clinic'!V$12:V$2011,$AT169),2)))</f>
        <v/>
      </c>
      <c r="X169" s="170" t="str">
        <f>IF($AR169="","",IF(INDEX('Required State Input – Clinic'!W$12:W$2011,$AT169)="",0,ROUND(INDEX('Required State Input – Clinic'!W$12:W$2011,$AT169),2)))</f>
        <v/>
      </c>
      <c r="Y169" s="170" t="str">
        <f>IF($AR169="","",IF(INDEX('Required State Input – Clinic'!X$12:X$2011,$AT169)="",0,ROUND(INDEX('Required State Input – Clinic'!X$12:X$2011,$AT169),2)))</f>
        <v/>
      </c>
      <c r="Z169" s="180" t="str">
        <f t="shared" si="21"/>
        <v/>
      </c>
      <c r="AA169" s="179" t="str">
        <f>IF($AR169="","",IF(INDEX('Required State Input – Clinic'!Y$12:Y$2011,$AT169)="","",INDEX('Required State Input – Clinic'!Y$12:Y$2011,$AT169)))</f>
        <v/>
      </c>
      <c r="AB169" s="172" t="str">
        <f>IF($AR169="","",IF(INDEX('Required State Input – Clinic'!Z$12:Z$2011,$AT169)="","",ROUND(INDEX('Required State Input – Clinic'!Z$12:Z$2011,$AT169),4)))</f>
        <v/>
      </c>
      <c r="AC169" s="172" t="str">
        <f>IF($AR169="","",IF(INDEX('Required State Input – Clinic'!AA$12:AA$2011,$AT169)="","",ROUND(INDEX('Required State Input – Clinic'!AA$12:AA$2011,$AT169),4)))</f>
        <v/>
      </c>
      <c r="AD169" s="180" t="str">
        <f t="shared" si="22"/>
        <v/>
      </c>
      <c r="AE169" s="194" t="str">
        <f t="shared" si="23"/>
        <v/>
      </c>
      <c r="AF169" s="177" t="str">
        <f>IF($AR169="","",IF(INDEX('Required State Input – Clinic'!AB$12:AB$2011,$AT169)="","",INDEX('Required State Input – Clinic'!AB$12:AB$2011,$AT169)))</f>
        <v/>
      </c>
      <c r="AG169" s="172" t="str">
        <f>IF($AR169="","",IF(INDEX('Required State Input – Clinic'!AC$12:AC$2011,$AT169)="","",ROUND(INDEX('Required State Input – Clinic'!AC$12:AC$2011,$AT169),4)))</f>
        <v/>
      </c>
      <c r="AH169" s="180" t="str">
        <f t="shared" si="24"/>
        <v/>
      </c>
      <c r="AI169" s="173" t="str">
        <f>IF($AR169="","",IF(INDEX('Required State Input – Clinic'!AD$12:AD$2011,$AT169)="",0,ROUND(INDEX('Required State Input – Clinic'!AD$12:AD$2011,$AT169),2)))</f>
        <v/>
      </c>
      <c r="AJ169" s="180" t="str">
        <f t="shared" si="25"/>
        <v/>
      </c>
      <c r="AK169" s="194" t="str">
        <f t="shared" si="26"/>
        <v/>
      </c>
      <c r="AL169" s="170" t="str">
        <f>IF($AR169="","",IF(INDEX('Required State Input – Clinic'!AE$12:AE$2011,$AT169)="",0,ROUND(INDEX('Required State Input – Clinic'!AE$12:AE$2011,$AT169),2)))</f>
        <v/>
      </c>
      <c r="AM169" s="180" t="str">
        <f t="shared" si="27"/>
        <v/>
      </c>
      <c r="AR169" t="str">
        <f t="shared" si="28"/>
        <v/>
      </c>
      <c r="AS169" t="str">
        <f t="shared" si="29"/>
        <v/>
      </c>
      <c r="AT169" t="str">
        <f>IF(AR169="","",MATCH(AS169,'Required State Input – Clinic'!$AS$12:$AS$2011,FALSE))</f>
        <v/>
      </c>
    </row>
    <row r="170" spans="1:46" x14ac:dyDescent="0.25">
      <c r="A170" s="218" t="s">
        <v>257</v>
      </c>
      <c r="B170" s="174" t="str">
        <f>IF($AR170="","",IF(INDEX('Required State Input – Clinic'!B$12:B$2011,$AT170)="","",INDEX('Required State Input – Clinic'!B$12:B$2011,$AT170)))</f>
        <v/>
      </c>
      <c r="C170" s="168" t="str">
        <f>IF($AR170="","",IF(INDEX('Required State Input – Clinic'!C$12:C$2011,$AT170)="","",INDEX('Required State Input – Clinic'!C$12:C$2011,$AT170)))</f>
        <v/>
      </c>
      <c r="D170" s="175" t="str">
        <f>IF($AR170="","",IF(INDEX('Required State Input – Clinic'!D$12:D$2011,$AT170)="","",INDEX('Required State Input – Clinic'!D$12:D$2011,$AT170)))</f>
        <v/>
      </c>
      <c r="E170" s="174" t="str">
        <f>IF($AR170="","",IF(INDEX('Required State Input – Clinic'!E$12:E$2011,$AT170)="","",INDEX('Required State Input – Clinic'!E$12:E$2011,$AT170)))</f>
        <v/>
      </c>
      <c r="F170" s="176" t="str">
        <f>IF($AR170="","",IF(INDEX('Required State Input – Clinic'!F$12:F$2011,$AT170)="","",INDEX('Required State Input – Clinic'!F$12:F$2011,$AT170)))</f>
        <v/>
      </c>
      <c r="G170" s="176" t="str">
        <f>IF($AR170="","",IF(INDEX('Required State Input – Clinic'!G$12:G$2011,$AT170)="","",INDEX('Required State Input – Clinic'!G$12:G$2011,$AT170)))</f>
        <v/>
      </c>
      <c r="H170" s="176" t="str">
        <f>IF($AR170="","",IF(INDEX('Required State Input – Clinic'!H$12:H$2011,$AT170)="","",INDEX('Required State Input – Clinic'!H$12:H$2011,$AT170)))</f>
        <v/>
      </c>
      <c r="I170" s="177" t="str">
        <f>IF($AR170="","",IF(INDEX('Required State Input – Clinic'!I$12:I$2011,$AT170)="","",INDEX('Required State Input – Clinic'!I$12:I$2011,$AT170)))</f>
        <v/>
      </c>
      <c r="J170" s="176" t="str">
        <f>IF($AR170="","",IF(INDEX('Required State Input – Clinic'!J$12:J$2011,$AT170)="","",INDEX('Required State Input – Clinic'!J$12:J$2011,$AT170)))</f>
        <v/>
      </c>
      <c r="K170" s="178" t="str">
        <f>IF($AR170="","",IF(INDEX('Required State Input – Clinic'!K$12:K$2011,$AT170)="","",INDEX('Required State Input – Clinic'!K$12:K$2011,$AT170)))</f>
        <v/>
      </c>
      <c r="L170" s="179" t="str">
        <f>IF($AR170="","",IF(INDEX('Required State Input – Clinic'!L$12:L$2011,$AT170)="","",INDEX('Required State Input – Clinic'!L$12:L$2011,$AT170)))</f>
        <v/>
      </c>
      <c r="M170" s="169" t="str">
        <f>IF($AR170="","",IF(INDEX('Required State Input – Clinic'!M$12:M$2011,$AT170)="","",INDEX('Required State Input – Clinic'!M$12:M$2011,$AT170)))</f>
        <v/>
      </c>
      <c r="N170" s="169" t="str">
        <f>IF($AR170="","",IF(INDEX('Required State Input – Clinic'!N$12:N$2011,$AT170)="","",INDEX('Required State Input – Clinic'!N$12:N$2011,$AT170)))</f>
        <v/>
      </c>
      <c r="O170" s="170" t="str">
        <f>IF($AR170="","",IF(INDEX('Required State Input – Clinic'!O$12:O$2011,$AT170)="","",ROUND(INDEX('Required State Input – Clinic'!O$12:O$2011,$AT170),2)))</f>
        <v/>
      </c>
      <c r="P170" s="170" t="str">
        <f>IF($AR170="","",IF(INDEX('Required State Input – Clinic'!P$12:P$2011,$AT170)="","",ROUND(INDEX('Required State Input – Clinic'!P$12:P$2011,$AT170),2)))</f>
        <v/>
      </c>
      <c r="Q170" s="170" t="str">
        <f>IF($AR170="","",IF(INDEX('Required State Input – Clinic'!Q$12:Q$2011,$AT170)="","",ROUND(INDEX('Required State Input – Clinic'!Q$12:Q$2011,$AT170),2)))</f>
        <v/>
      </c>
      <c r="R170" s="276" t="str">
        <f t="shared" si="20"/>
        <v/>
      </c>
      <c r="S170" s="171" t="str">
        <f>IF($AR170="","",IF(INDEX('Required State Input – Clinic'!R$12:R$2011,$AT170)="","",INDEX('Required State Input – Clinic'!R$12:R$2011,$AT170)))</f>
        <v/>
      </c>
      <c r="T170" s="169" t="str">
        <f>IF($AR170="","",IF(INDEX('Required State Input – Clinic'!S$12:S$2011,$AT170)="","",INDEX('Required State Input – Clinic'!S$12:S$2011,$AT170)))</f>
        <v/>
      </c>
      <c r="U170" s="170" t="str">
        <f>IF($AR170="","",IF(INDEX('Required State Input – Clinic'!T$12:T$2011,$AT170)="","",ROUND(INDEX('Required State Input – Clinic'!T$12:T$2011,$AT170),2)))</f>
        <v/>
      </c>
      <c r="V170" s="170" t="str">
        <f>IF($AR170="","",IF(INDEX('Required State Input – Clinic'!U$12:U$2011,$AT170)="","",ROUND(INDEX('Required State Input – Clinic'!U$12:U$2011,$AT170),2)))</f>
        <v/>
      </c>
      <c r="W170" s="170" t="str">
        <f>IF($AR170="","",IF(INDEX('Required State Input – Clinic'!V$12:V$2011,$AT170)="",0,ROUND(INDEX('Required State Input – Clinic'!V$12:V$2011,$AT170),2)))</f>
        <v/>
      </c>
      <c r="X170" s="170" t="str">
        <f>IF($AR170="","",IF(INDEX('Required State Input – Clinic'!W$12:W$2011,$AT170)="",0,ROUND(INDEX('Required State Input – Clinic'!W$12:W$2011,$AT170),2)))</f>
        <v/>
      </c>
      <c r="Y170" s="170" t="str">
        <f>IF($AR170="","",IF(INDEX('Required State Input – Clinic'!X$12:X$2011,$AT170)="",0,ROUND(INDEX('Required State Input – Clinic'!X$12:X$2011,$AT170),2)))</f>
        <v/>
      </c>
      <c r="Z170" s="180" t="str">
        <f t="shared" si="21"/>
        <v/>
      </c>
      <c r="AA170" s="179" t="str">
        <f>IF($AR170="","",IF(INDEX('Required State Input – Clinic'!Y$12:Y$2011,$AT170)="","",INDEX('Required State Input – Clinic'!Y$12:Y$2011,$AT170)))</f>
        <v/>
      </c>
      <c r="AB170" s="172" t="str">
        <f>IF($AR170="","",IF(INDEX('Required State Input – Clinic'!Z$12:Z$2011,$AT170)="","",ROUND(INDEX('Required State Input – Clinic'!Z$12:Z$2011,$AT170),4)))</f>
        <v/>
      </c>
      <c r="AC170" s="172" t="str">
        <f>IF($AR170="","",IF(INDEX('Required State Input – Clinic'!AA$12:AA$2011,$AT170)="","",ROUND(INDEX('Required State Input – Clinic'!AA$12:AA$2011,$AT170),4)))</f>
        <v/>
      </c>
      <c r="AD170" s="180" t="str">
        <f t="shared" si="22"/>
        <v/>
      </c>
      <c r="AE170" s="194" t="str">
        <f t="shared" si="23"/>
        <v/>
      </c>
      <c r="AF170" s="177" t="str">
        <f>IF($AR170="","",IF(INDEX('Required State Input – Clinic'!AB$12:AB$2011,$AT170)="","",INDEX('Required State Input – Clinic'!AB$12:AB$2011,$AT170)))</f>
        <v/>
      </c>
      <c r="AG170" s="172" t="str">
        <f>IF($AR170="","",IF(INDEX('Required State Input – Clinic'!AC$12:AC$2011,$AT170)="","",ROUND(INDEX('Required State Input – Clinic'!AC$12:AC$2011,$AT170),4)))</f>
        <v/>
      </c>
      <c r="AH170" s="180" t="str">
        <f t="shared" si="24"/>
        <v/>
      </c>
      <c r="AI170" s="173" t="str">
        <f>IF($AR170="","",IF(INDEX('Required State Input – Clinic'!AD$12:AD$2011,$AT170)="",0,ROUND(INDEX('Required State Input – Clinic'!AD$12:AD$2011,$AT170),2)))</f>
        <v/>
      </c>
      <c r="AJ170" s="180" t="str">
        <f t="shared" si="25"/>
        <v/>
      </c>
      <c r="AK170" s="194" t="str">
        <f t="shared" si="26"/>
        <v/>
      </c>
      <c r="AL170" s="170" t="str">
        <f>IF($AR170="","",IF(INDEX('Required State Input – Clinic'!AE$12:AE$2011,$AT170)="",0,ROUND(INDEX('Required State Input – Clinic'!AE$12:AE$2011,$AT170),2)))</f>
        <v/>
      </c>
      <c r="AM170" s="180" t="str">
        <f t="shared" si="27"/>
        <v/>
      </c>
      <c r="AR170" t="str">
        <f t="shared" si="28"/>
        <v/>
      </c>
      <c r="AS170" t="str">
        <f t="shared" si="29"/>
        <v/>
      </c>
      <c r="AT170" t="str">
        <f>IF(AR170="","",MATCH(AS170,'Required State Input – Clinic'!$AS$12:$AS$2011,FALSE))</f>
        <v/>
      </c>
    </row>
    <row r="171" spans="1:46" x14ac:dyDescent="0.25">
      <c r="A171" s="218" t="s">
        <v>257</v>
      </c>
      <c r="B171" s="174" t="str">
        <f>IF($AR171="","",IF(INDEX('Required State Input – Clinic'!B$12:B$2011,$AT171)="","",INDEX('Required State Input – Clinic'!B$12:B$2011,$AT171)))</f>
        <v/>
      </c>
      <c r="C171" s="168" t="str">
        <f>IF($AR171="","",IF(INDEX('Required State Input – Clinic'!C$12:C$2011,$AT171)="","",INDEX('Required State Input – Clinic'!C$12:C$2011,$AT171)))</f>
        <v/>
      </c>
      <c r="D171" s="175" t="str">
        <f>IF($AR171="","",IF(INDEX('Required State Input – Clinic'!D$12:D$2011,$AT171)="","",INDEX('Required State Input – Clinic'!D$12:D$2011,$AT171)))</f>
        <v/>
      </c>
      <c r="E171" s="174" t="str">
        <f>IF($AR171="","",IF(INDEX('Required State Input – Clinic'!E$12:E$2011,$AT171)="","",INDEX('Required State Input – Clinic'!E$12:E$2011,$AT171)))</f>
        <v/>
      </c>
      <c r="F171" s="176" t="str">
        <f>IF($AR171="","",IF(INDEX('Required State Input – Clinic'!F$12:F$2011,$AT171)="","",INDEX('Required State Input – Clinic'!F$12:F$2011,$AT171)))</f>
        <v/>
      </c>
      <c r="G171" s="176" t="str">
        <f>IF($AR171="","",IF(INDEX('Required State Input – Clinic'!G$12:G$2011,$AT171)="","",INDEX('Required State Input – Clinic'!G$12:G$2011,$AT171)))</f>
        <v/>
      </c>
      <c r="H171" s="176" t="str">
        <f>IF($AR171="","",IF(INDEX('Required State Input – Clinic'!H$12:H$2011,$AT171)="","",INDEX('Required State Input – Clinic'!H$12:H$2011,$AT171)))</f>
        <v/>
      </c>
      <c r="I171" s="177" t="str">
        <f>IF($AR171="","",IF(INDEX('Required State Input – Clinic'!I$12:I$2011,$AT171)="","",INDEX('Required State Input – Clinic'!I$12:I$2011,$AT171)))</f>
        <v/>
      </c>
      <c r="J171" s="176" t="str">
        <f>IF($AR171="","",IF(INDEX('Required State Input – Clinic'!J$12:J$2011,$AT171)="","",INDEX('Required State Input – Clinic'!J$12:J$2011,$AT171)))</f>
        <v/>
      </c>
      <c r="K171" s="178" t="str">
        <f>IF($AR171="","",IF(INDEX('Required State Input – Clinic'!K$12:K$2011,$AT171)="","",INDEX('Required State Input – Clinic'!K$12:K$2011,$AT171)))</f>
        <v/>
      </c>
      <c r="L171" s="179" t="str">
        <f>IF($AR171="","",IF(INDEX('Required State Input – Clinic'!L$12:L$2011,$AT171)="","",INDEX('Required State Input – Clinic'!L$12:L$2011,$AT171)))</f>
        <v/>
      </c>
      <c r="M171" s="169" t="str">
        <f>IF($AR171="","",IF(INDEX('Required State Input – Clinic'!M$12:M$2011,$AT171)="","",INDEX('Required State Input – Clinic'!M$12:M$2011,$AT171)))</f>
        <v/>
      </c>
      <c r="N171" s="169" t="str">
        <f>IF($AR171="","",IF(INDEX('Required State Input – Clinic'!N$12:N$2011,$AT171)="","",INDEX('Required State Input – Clinic'!N$12:N$2011,$AT171)))</f>
        <v/>
      </c>
      <c r="O171" s="170" t="str">
        <f>IF($AR171="","",IF(INDEX('Required State Input – Clinic'!O$12:O$2011,$AT171)="","",ROUND(INDEX('Required State Input – Clinic'!O$12:O$2011,$AT171),2)))</f>
        <v/>
      </c>
      <c r="P171" s="170" t="str">
        <f>IF($AR171="","",IF(INDEX('Required State Input – Clinic'!P$12:P$2011,$AT171)="","",ROUND(INDEX('Required State Input – Clinic'!P$12:P$2011,$AT171),2)))</f>
        <v/>
      </c>
      <c r="Q171" s="170" t="str">
        <f>IF($AR171="","",IF(INDEX('Required State Input – Clinic'!Q$12:Q$2011,$AT171)="","",ROUND(INDEX('Required State Input – Clinic'!Q$12:Q$2011,$AT171),2)))</f>
        <v/>
      </c>
      <c r="R171" s="276" t="str">
        <f t="shared" si="20"/>
        <v/>
      </c>
      <c r="S171" s="171" t="str">
        <f>IF($AR171="","",IF(INDEX('Required State Input – Clinic'!R$12:R$2011,$AT171)="","",INDEX('Required State Input – Clinic'!R$12:R$2011,$AT171)))</f>
        <v/>
      </c>
      <c r="T171" s="169" t="str">
        <f>IF($AR171="","",IF(INDEX('Required State Input – Clinic'!S$12:S$2011,$AT171)="","",INDEX('Required State Input – Clinic'!S$12:S$2011,$AT171)))</f>
        <v/>
      </c>
      <c r="U171" s="170" t="str">
        <f>IF($AR171="","",IF(INDEX('Required State Input – Clinic'!T$12:T$2011,$AT171)="","",ROUND(INDEX('Required State Input – Clinic'!T$12:T$2011,$AT171),2)))</f>
        <v/>
      </c>
      <c r="V171" s="170" t="str">
        <f>IF($AR171="","",IF(INDEX('Required State Input – Clinic'!U$12:U$2011,$AT171)="","",ROUND(INDEX('Required State Input – Clinic'!U$12:U$2011,$AT171),2)))</f>
        <v/>
      </c>
      <c r="W171" s="170" t="str">
        <f>IF($AR171="","",IF(INDEX('Required State Input – Clinic'!V$12:V$2011,$AT171)="",0,ROUND(INDEX('Required State Input – Clinic'!V$12:V$2011,$AT171),2)))</f>
        <v/>
      </c>
      <c r="X171" s="170" t="str">
        <f>IF($AR171="","",IF(INDEX('Required State Input – Clinic'!W$12:W$2011,$AT171)="",0,ROUND(INDEX('Required State Input – Clinic'!W$12:W$2011,$AT171),2)))</f>
        <v/>
      </c>
      <c r="Y171" s="170" t="str">
        <f>IF($AR171="","",IF(INDEX('Required State Input – Clinic'!X$12:X$2011,$AT171)="",0,ROUND(INDEX('Required State Input – Clinic'!X$12:X$2011,$AT171),2)))</f>
        <v/>
      </c>
      <c r="Z171" s="180" t="str">
        <f t="shared" si="21"/>
        <v/>
      </c>
      <c r="AA171" s="179" t="str">
        <f>IF($AR171="","",IF(INDEX('Required State Input – Clinic'!Y$12:Y$2011,$AT171)="","",INDEX('Required State Input – Clinic'!Y$12:Y$2011,$AT171)))</f>
        <v/>
      </c>
      <c r="AB171" s="172" t="str">
        <f>IF($AR171="","",IF(INDEX('Required State Input – Clinic'!Z$12:Z$2011,$AT171)="","",ROUND(INDEX('Required State Input – Clinic'!Z$12:Z$2011,$AT171),4)))</f>
        <v/>
      </c>
      <c r="AC171" s="172" t="str">
        <f>IF($AR171="","",IF(INDEX('Required State Input – Clinic'!AA$12:AA$2011,$AT171)="","",ROUND(INDEX('Required State Input – Clinic'!AA$12:AA$2011,$AT171),4)))</f>
        <v/>
      </c>
      <c r="AD171" s="180" t="str">
        <f t="shared" si="22"/>
        <v/>
      </c>
      <c r="AE171" s="194" t="str">
        <f t="shared" si="23"/>
        <v/>
      </c>
      <c r="AF171" s="177" t="str">
        <f>IF($AR171="","",IF(INDEX('Required State Input – Clinic'!AB$12:AB$2011,$AT171)="","",INDEX('Required State Input – Clinic'!AB$12:AB$2011,$AT171)))</f>
        <v/>
      </c>
      <c r="AG171" s="172" t="str">
        <f>IF($AR171="","",IF(INDEX('Required State Input – Clinic'!AC$12:AC$2011,$AT171)="","",ROUND(INDEX('Required State Input – Clinic'!AC$12:AC$2011,$AT171),4)))</f>
        <v/>
      </c>
      <c r="AH171" s="180" t="str">
        <f t="shared" si="24"/>
        <v/>
      </c>
      <c r="AI171" s="173" t="str">
        <f>IF($AR171="","",IF(INDEX('Required State Input – Clinic'!AD$12:AD$2011,$AT171)="",0,ROUND(INDEX('Required State Input – Clinic'!AD$12:AD$2011,$AT171),2)))</f>
        <v/>
      </c>
      <c r="AJ171" s="180" t="str">
        <f t="shared" si="25"/>
        <v/>
      </c>
      <c r="AK171" s="194" t="str">
        <f t="shared" si="26"/>
        <v/>
      </c>
      <c r="AL171" s="170" t="str">
        <f>IF($AR171="","",IF(INDEX('Required State Input – Clinic'!AE$12:AE$2011,$AT171)="",0,ROUND(INDEX('Required State Input – Clinic'!AE$12:AE$2011,$AT171),2)))</f>
        <v/>
      </c>
      <c r="AM171" s="180" t="str">
        <f t="shared" si="27"/>
        <v/>
      </c>
      <c r="AR171" t="str">
        <f t="shared" si="28"/>
        <v/>
      </c>
      <c r="AS171" t="str">
        <f t="shared" si="29"/>
        <v/>
      </c>
      <c r="AT171" t="str">
        <f>IF(AR171="","",MATCH(AS171,'Required State Input – Clinic'!$AS$12:$AS$2011,FALSE))</f>
        <v/>
      </c>
    </row>
    <row r="172" spans="1:46" x14ac:dyDescent="0.25">
      <c r="A172" s="218" t="s">
        <v>257</v>
      </c>
      <c r="B172" s="174" t="str">
        <f>IF($AR172="","",IF(INDEX('Required State Input – Clinic'!B$12:B$2011,$AT172)="","",INDEX('Required State Input – Clinic'!B$12:B$2011,$AT172)))</f>
        <v/>
      </c>
      <c r="C172" s="168" t="str">
        <f>IF($AR172="","",IF(INDEX('Required State Input – Clinic'!C$12:C$2011,$AT172)="","",INDEX('Required State Input – Clinic'!C$12:C$2011,$AT172)))</f>
        <v/>
      </c>
      <c r="D172" s="175" t="str">
        <f>IF($AR172="","",IF(INDEX('Required State Input – Clinic'!D$12:D$2011,$AT172)="","",INDEX('Required State Input – Clinic'!D$12:D$2011,$AT172)))</f>
        <v/>
      </c>
      <c r="E172" s="174" t="str">
        <f>IF($AR172="","",IF(INDEX('Required State Input – Clinic'!E$12:E$2011,$AT172)="","",INDEX('Required State Input – Clinic'!E$12:E$2011,$AT172)))</f>
        <v/>
      </c>
      <c r="F172" s="176" t="str">
        <f>IF($AR172="","",IF(INDEX('Required State Input – Clinic'!F$12:F$2011,$AT172)="","",INDEX('Required State Input – Clinic'!F$12:F$2011,$AT172)))</f>
        <v/>
      </c>
      <c r="G172" s="176" t="str">
        <f>IF($AR172="","",IF(INDEX('Required State Input – Clinic'!G$12:G$2011,$AT172)="","",INDEX('Required State Input – Clinic'!G$12:G$2011,$AT172)))</f>
        <v/>
      </c>
      <c r="H172" s="176" t="str">
        <f>IF($AR172="","",IF(INDEX('Required State Input – Clinic'!H$12:H$2011,$AT172)="","",INDEX('Required State Input – Clinic'!H$12:H$2011,$AT172)))</f>
        <v/>
      </c>
      <c r="I172" s="177" t="str">
        <f>IF($AR172="","",IF(INDEX('Required State Input – Clinic'!I$12:I$2011,$AT172)="","",INDEX('Required State Input – Clinic'!I$12:I$2011,$AT172)))</f>
        <v/>
      </c>
      <c r="J172" s="176" t="str">
        <f>IF($AR172="","",IF(INDEX('Required State Input – Clinic'!J$12:J$2011,$AT172)="","",INDEX('Required State Input – Clinic'!J$12:J$2011,$AT172)))</f>
        <v/>
      </c>
      <c r="K172" s="178" t="str">
        <f>IF($AR172="","",IF(INDEX('Required State Input – Clinic'!K$12:K$2011,$AT172)="","",INDEX('Required State Input – Clinic'!K$12:K$2011,$AT172)))</f>
        <v/>
      </c>
      <c r="L172" s="179" t="str">
        <f>IF($AR172="","",IF(INDEX('Required State Input – Clinic'!L$12:L$2011,$AT172)="","",INDEX('Required State Input – Clinic'!L$12:L$2011,$AT172)))</f>
        <v/>
      </c>
      <c r="M172" s="169" t="str">
        <f>IF($AR172="","",IF(INDEX('Required State Input – Clinic'!M$12:M$2011,$AT172)="","",INDEX('Required State Input – Clinic'!M$12:M$2011,$AT172)))</f>
        <v/>
      </c>
      <c r="N172" s="169" t="str">
        <f>IF($AR172="","",IF(INDEX('Required State Input – Clinic'!N$12:N$2011,$AT172)="","",INDEX('Required State Input – Clinic'!N$12:N$2011,$AT172)))</f>
        <v/>
      </c>
      <c r="O172" s="170" t="str">
        <f>IF($AR172="","",IF(INDEX('Required State Input – Clinic'!O$12:O$2011,$AT172)="","",ROUND(INDEX('Required State Input – Clinic'!O$12:O$2011,$AT172),2)))</f>
        <v/>
      </c>
      <c r="P172" s="170" t="str">
        <f>IF($AR172="","",IF(INDEX('Required State Input – Clinic'!P$12:P$2011,$AT172)="","",ROUND(INDEX('Required State Input – Clinic'!P$12:P$2011,$AT172),2)))</f>
        <v/>
      </c>
      <c r="Q172" s="170" t="str">
        <f>IF($AR172="","",IF(INDEX('Required State Input – Clinic'!Q$12:Q$2011,$AT172)="","",ROUND(INDEX('Required State Input – Clinic'!Q$12:Q$2011,$AT172),2)))</f>
        <v/>
      </c>
      <c r="R172" s="276" t="str">
        <f t="shared" si="20"/>
        <v/>
      </c>
      <c r="S172" s="171" t="str">
        <f>IF($AR172="","",IF(INDEX('Required State Input – Clinic'!R$12:R$2011,$AT172)="","",INDEX('Required State Input – Clinic'!R$12:R$2011,$AT172)))</f>
        <v/>
      </c>
      <c r="T172" s="169" t="str">
        <f>IF($AR172="","",IF(INDEX('Required State Input – Clinic'!S$12:S$2011,$AT172)="","",INDEX('Required State Input – Clinic'!S$12:S$2011,$AT172)))</f>
        <v/>
      </c>
      <c r="U172" s="170" t="str">
        <f>IF($AR172="","",IF(INDEX('Required State Input – Clinic'!T$12:T$2011,$AT172)="","",ROUND(INDEX('Required State Input – Clinic'!T$12:T$2011,$AT172),2)))</f>
        <v/>
      </c>
      <c r="V172" s="170" t="str">
        <f>IF($AR172="","",IF(INDEX('Required State Input – Clinic'!U$12:U$2011,$AT172)="","",ROUND(INDEX('Required State Input – Clinic'!U$12:U$2011,$AT172),2)))</f>
        <v/>
      </c>
      <c r="W172" s="170" t="str">
        <f>IF($AR172="","",IF(INDEX('Required State Input – Clinic'!V$12:V$2011,$AT172)="",0,ROUND(INDEX('Required State Input – Clinic'!V$12:V$2011,$AT172),2)))</f>
        <v/>
      </c>
      <c r="X172" s="170" t="str">
        <f>IF($AR172="","",IF(INDEX('Required State Input – Clinic'!W$12:W$2011,$AT172)="",0,ROUND(INDEX('Required State Input – Clinic'!W$12:W$2011,$AT172),2)))</f>
        <v/>
      </c>
      <c r="Y172" s="170" t="str">
        <f>IF($AR172="","",IF(INDEX('Required State Input – Clinic'!X$12:X$2011,$AT172)="",0,ROUND(INDEX('Required State Input – Clinic'!X$12:X$2011,$AT172),2)))</f>
        <v/>
      </c>
      <c r="Z172" s="180" t="str">
        <f t="shared" si="21"/>
        <v/>
      </c>
      <c r="AA172" s="179" t="str">
        <f>IF($AR172="","",IF(INDEX('Required State Input – Clinic'!Y$12:Y$2011,$AT172)="","",INDEX('Required State Input – Clinic'!Y$12:Y$2011,$AT172)))</f>
        <v/>
      </c>
      <c r="AB172" s="172" t="str">
        <f>IF($AR172="","",IF(INDEX('Required State Input – Clinic'!Z$12:Z$2011,$AT172)="","",ROUND(INDEX('Required State Input – Clinic'!Z$12:Z$2011,$AT172),4)))</f>
        <v/>
      </c>
      <c r="AC172" s="172" t="str">
        <f>IF($AR172="","",IF(INDEX('Required State Input – Clinic'!AA$12:AA$2011,$AT172)="","",ROUND(INDEX('Required State Input – Clinic'!AA$12:AA$2011,$AT172),4)))</f>
        <v/>
      </c>
      <c r="AD172" s="180" t="str">
        <f t="shared" si="22"/>
        <v/>
      </c>
      <c r="AE172" s="194" t="str">
        <f t="shared" si="23"/>
        <v/>
      </c>
      <c r="AF172" s="177" t="str">
        <f>IF($AR172="","",IF(INDEX('Required State Input – Clinic'!AB$12:AB$2011,$AT172)="","",INDEX('Required State Input – Clinic'!AB$12:AB$2011,$AT172)))</f>
        <v/>
      </c>
      <c r="AG172" s="172" t="str">
        <f>IF($AR172="","",IF(INDEX('Required State Input – Clinic'!AC$12:AC$2011,$AT172)="","",ROUND(INDEX('Required State Input – Clinic'!AC$12:AC$2011,$AT172),4)))</f>
        <v/>
      </c>
      <c r="AH172" s="180" t="str">
        <f t="shared" si="24"/>
        <v/>
      </c>
      <c r="AI172" s="173" t="str">
        <f>IF($AR172="","",IF(INDEX('Required State Input – Clinic'!AD$12:AD$2011,$AT172)="",0,ROUND(INDEX('Required State Input – Clinic'!AD$12:AD$2011,$AT172),2)))</f>
        <v/>
      </c>
      <c r="AJ172" s="180" t="str">
        <f t="shared" si="25"/>
        <v/>
      </c>
      <c r="AK172" s="194" t="str">
        <f t="shared" si="26"/>
        <v/>
      </c>
      <c r="AL172" s="170" t="str">
        <f>IF($AR172="","",IF(INDEX('Required State Input – Clinic'!AE$12:AE$2011,$AT172)="",0,ROUND(INDEX('Required State Input – Clinic'!AE$12:AE$2011,$AT172),2)))</f>
        <v/>
      </c>
      <c r="AM172" s="180" t="str">
        <f t="shared" si="27"/>
        <v/>
      </c>
      <c r="AR172" t="str">
        <f t="shared" si="28"/>
        <v/>
      </c>
      <c r="AS172" t="str">
        <f t="shared" si="29"/>
        <v/>
      </c>
      <c r="AT172" t="str">
        <f>IF(AR172="","",MATCH(AS172,'Required State Input – Clinic'!$AS$12:$AS$2011,FALSE))</f>
        <v/>
      </c>
    </row>
    <row r="173" spans="1:46" x14ac:dyDescent="0.25">
      <c r="A173" s="218" t="s">
        <v>257</v>
      </c>
      <c r="B173" s="174" t="str">
        <f>IF($AR173="","",IF(INDEX('Required State Input – Clinic'!B$12:B$2011,$AT173)="","",INDEX('Required State Input – Clinic'!B$12:B$2011,$AT173)))</f>
        <v/>
      </c>
      <c r="C173" s="168" t="str">
        <f>IF($AR173="","",IF(INDEX('Required State Input – Clinic'!C$12:C$2011,$AT173)="","",INDEX('Required State Input – Clinic'!C$12:C$2011,$AT173)))</f>
        <v/>
      </c>
      <c r="D173" s="175" t="str">
        <f>IF($AR173="","",IF(INDEX('Required State Input – Clinic'!D$12:D$2011,$AT173)="","",INDEX('Required State Input – Clinic'!D$12:D$2011,$AT173)))</f>
        <v/>
      </c>
      <c r="E173" s="174" t="str">
        <f>IF($AR173="","",IF(INDEX('Required State Input – Clinic'!E$12:E$2011,$AT173)="","",INDEX('Required State Input – Clinic'!E$12:E$2011,$AT173)))</f>
        <v/>
      </c>
      <c r="F173" s="176" t="str">
        <f>IF($AR173="","",IF(INDEX('Required State Input – Clinic'!F$12:F$2011,$AT173)="","",INDEX('Required State Input – Clinic'!F$12:F$2011,$AT173)))</f>
        <v/>
      </c>
      <c r="G173" s="176" t="str">
        <f>IF($AR173="","",IF(INDEX('Required State Input – Clinic'!G$12:G$2011,$AT173)="","",INDEX('Required State Input – Clinic'!G$12:G$2011,$AT173)))</f>
        <v/>
      </c>
      <c r="H173" s="176" t="str">
        <f>IF($AR173="","",IF(INDEX('Required State Input – Clinic'!H$12:H$2011,$AT173)="","",INDEX('Required State Input – Clinic'!H$12:H$2011,$AT173)))</f>
        <v/>
      </c>
      <c r="I173" s="177" t="str">
        <f>IF($AR173="","",IF(INDEX('Required State Input – Clinic'!I$12:I$2011,$AT173)="","",INDEX('Required State Input – Clinic'!I$12:I$2011,$AT173)))</f>
        <v/>
      </c>
      <c r="J173" s="176" t="str">
        <f>IF($AR173="","",IF(INDEX('Required State Input – Clinic'!J$12:J$2011,$AT173)="","",INDEX('Required State Input – Clinic'!J$12:J$2011,$AT173)))</f>
        <v/>
      </c>
      <c r="K173" s="178" t="str">
        <f>IF($AR173="","",IF(INDEX('Required State Input – Clinic'!K$12:K$2011,$AT173)="","",INDEX('Required State Input – Clinic'!K$12:K$2011,$AT173)))</f>
        <v/>
      </c>
      <c r="L173" s="179" t="str">
        <f>IF($AR173="","",IF(INDEX('Required State Input – Clinic'!L$12:L$2011,$AT173)="","",INDEX('Required State Input – Clinic'!L$12:L$2011,$AT173)))</f>
        <v/>
      </c>
      <c r="M173" s="169" t="str">
        <f>IF($AR173="","",IF(INDEX('Required State Input – Clinic'!M$12:M$2011,$AT173)="","",INDEX('Required State Input – Clinic'!M$12:M$2011,$AT173)))</f>
        <v/>
      </c>
      <c r="N173" s="169" t="str">
        <f>IF($AR173="","",IF(INDEX('Required State Input – Clinic'!N$12:N$2011,$AT173)="","",INDEX('Required State Input – Clinic'!N$12:N$2011,$AT173)))</f>
        <v/>
      </c>
      <c r="O173" s="170" t="str">
        <f>IF($AR173="","",IF(INDEX('Required State Input – Clinic'!O$12:O$2011,$AT173)="","",ROUND(INDEX('Required State Input – Clinic'!O$12:O$2011,$AT173),2)))</f>
        <v/>
      </c>
      <c r="P173" s="170" t="str">
        <f>IF($AR173="","",IF(INDEX('Required State Input – Clinic'!P$12:P$2011,$AT173)="","",ROUND(INDEX('Required State Input – Clinic'!P$12:P$2011,$AT173),2)))</f>
        <v/>
      </c>
      <c r="Q173" s="170" t="str">
        <f>IF($AR173="","",IF(INDEX('Required State Input – Clinic'!Q$12:Q$2011,$AT173)="","",ROUND(INDEX('Required State Input – Clinic'!Q$12:Q$2011,$AT173),2)))</f>
        <v/>
      </c>
      <c r="R173" s="276" t="str">
        <f t="shared" si="20"/>
        <v/>
      </c>
      <c r="S173" s="171" t="str">
        <f>IF($AR173="","",IF(INDEX('Required State Input – Clinic'!R$12:R$2011,$AT173)="","",INDEX('Required State Input – Clinic'!R$12:R$2011,$AT173)))</f>
        <v/>
      </c>
      <c r="T173" s="169" t="str">
        <f>IF($AR173="","",IF(INDEX('Required State Input – Clinic'!S$12:S$2011,$AT173)="","",INDEX('Required State Input – Clinic'!S$12:S$2011,$AT173)))</f>
        <v/>
      </c>
      <c r="U173" s="170" t="str">
        <f>IF($AR173="","",IF(INDEX('Required State Input – Clinic'!T$12:T$2011,$AT173)="","",ROUND(INDEX('Required State Input – Clinic'!T$12:T$2011,$AT173),2)))</f>
        <v/>
      </c>
      <c r="V173" s="170" t="str">
        <f>IF($AR173="","",IF(INDEX('Required State Input – Clinic'!U$12:U$2011,$AT173)="","",ROUND(INDEX('Required State Input – Clinic'!U$12:U$2011,$AT173),2)))</f>
        <v/>
      </c>
      <c r="W173" s="170" t="str">
        <f>IF($AR173="","",IF(INDEX('Required State Input – Clinic'!V$12:V$2011,$AT173)="",0,ROUND(INDEX('Required State Input – Clinic'!V$12:V$2011,$AT173),2)))</f>
        <v/>
      </c>
      <c r="X173" s="170" t="str">
        <f>IF($AR173="","",IF(INDEX('Required State Input – Clinic'!W$12:W$2011,$AT173)="",0,ROUND(INDEX('Required State Input – Clinic'!W$12:W$2011,$AT173),2)))</f>
        <v/>
      </c>
      <c r="Y173" s="170" t="str">
        <f>IF($AR173="","",IF(INDEX('Required State Input – Clinic'!X$12:X$2011,$AT173)="",0,ROUND(INDEX('Required State Input – Clinic'!X$12:X$2011,$AT173),2)))</f>
        <v/>
      </c>
      <c r="Z173" s="180" t="str">
        <f t="shared" si="21"/>
        <v/>
      </c>
      <c r="AA173" s="179" t="str">
        <f>IF($AR173="","",IF(INDEX('Required State Input – Clinic'!Y$12:Y$2011,$AT173)="","",INDEX('Required State Input – Clinic'!Y$12:Y$2011,$AT173)))</f>
        <v/>
      </c>
      <c r="AB173" s="172" t="str">
        <f>IF($AR173="","",IF(INDEX('Required State Input – Clinic'!Z$12:Z$2011,$AT173)="","",ROUND(INDEX('Required State Input – Clinic'!Z$12:Z$2011,$AT173),4)))</f>
        <v/>
      </c>
      <c r="AC173" s="172" t="str">
        <f>IF($AR173="","",IF(INDEX('Required State Input – Clinic'!AA$12:AA$2011,$AT173)="","",ROUND(INDEX('Required State Input – Clinic'!AA$12:AA$2011,$AT173),4)))</f>
        <v/>
      </c>
      <c r="AD173" s="180" t="str">
        <f t="shared" si="22"/>
        <v/>
      </c>
      <c r="AE173" s="194" t="str">
        <f t="shared" si="23"/>
        <v/>
      </c>
      <c r="AF173" s="177" t="str">
        <f>IF($AR173="","",IF(INDEX('Required State Input – Clinic'!AB$12:AB$2011,$AT173)="","",INDEX('Required State Input – Clinic'!AB$12:AB$2011,$AT173)))</f>
        <v/>
      </c>
      <c r="AG173" s="172" t="str">
        <f>IF($AR173="","",IF(INDEX('Required State Input – Clinic'!AC$12:AC$2011,$AT173)="","",ROUND(INDEX('Required State Input – Clinic'!AC$12:AC$2011,$AT173),4)))</f>
        <v/>
      </c>
      <c r="AH173" s="180" t="str">
        <f t="shared" si="24"/>
        <v/>
      </c>
      <c r="AI173" s="173" t="str">
        <f>IF($AR173="","",IF(INDEX('Required State Input – Clinic'!AD$12:AD$2011,$AT173)="",0,ROUND(INDEX('Required State Input – Clinic'!AD$12:AD$2011,$AT173),2)))</f>
        <v/>
      </c>
      <c r="AJ173" s="180" t="str">
        <f t="shared" si="25"/>
        <v/>
      </c>
      <c r="AK173" s="194" t="str">
        <f t="shared" si="26"/>
        <v/>
      </c>
      <c r="AL173" s="170" t="str">
        <f>IF($AR173="","",IF(INDEX('Required State Input – Clinic'!AE$12:AE$2011,$AT173)="",0,ROUND(INDEX('Required State Input – Clinic'!AE$12:AE$2011,$AT173),2)))</f>
        <v/>
      </c>
      <c r="AM173" s="180" t="str">
        <f t="shared" si="27"/>
        <v/>
      </c>
      <c r="AR173" t="str">
        <f t="shared" si="28"/>
        <v/>
      </c>
      <c r="AS173" t="str">
        <f t="shared" si="29"/>
        <v/>
      </c>
      <c r="AT173" t="str">
        <f>IF(AR173="","",MATCH(AS173,'Required State Input – Clinic'!$AS$12:$AS$2011,FALSE))</f>
        <v/>
      </c>
    </row>
    <row r="174" spans="1:46" x14ac:dyDescent="0.25">
      <c r="A174" s="218" t="s">
        <v>257</v>
      </c>
      <c r="B174" s="174" t="str">
        <f>IF($AR174="","",IF(INDEX('Required State Input – Clinic'!B$12:B$2011,$AT174)="","",INDEX('Required State Input – Clinic'!B$12:B$2011,$AT174)))</f>
        <v/>
      </c>
      <c r="C174" s="168" t="str">
        <f>IF($AR174="","",IF(INDEX('Required State Input – Clinic'!C$12:C$2011,$AT174)="","",INDEX('Required State Input – Clinic'!C$12:C$2011,$AT174)))</f>
        <v/>
      </c>
      <c r="D174" s="175" t="str">
        <f>IF($AR174="","",IF(INDEX('Required State Input – Clinic'!D$12:D$2011,$AT174)="","",INDEX('Required State Input – Clinic'!D$12:D$2011,$AT174)))</f>
        <v/>
      </c>
      <c r="E174" s="174" t="str">
        <f>IF($AR174="","",IF(INDEX('Required State Input – Clinic'!E$12:E$2011,$AT174)="","",INDEX('Required State Input – Clinic'!E$12:E$2011,$AT174)))</f>
        <v/>
      </c>
      <c r="F174" s="176" t="str">
        <f>IF($AR174="","",IF(INDEX('Required State Input – Clinic'!F$12:F$2011,$AT174)="","",INDEX('Required State Input – Clinic'!F$12:F$2011,$AT174)))</f>
        <v/>
      </c>
      <c r="G174" s="176" t="str">
        <f>IF($AR174="","",IF(INDEX('Required State Input – Clinic'!G$12:G$2011,$AT174)="","",INDEX('Required State Input – Clinic'!G$12:G$2011,$AT174)))</f>
        <v/>
      </c>
      <c r="H174" s="176" t="str">
        <f>IF($AR174="","",IF(INDEX('Required State Input – Clinic'!H$12:H$2011,$AT174)="","",INDEX('Required State Input – Clinic'!H$12:H$2011,$AT174)))</f>
        <v/>
      </c>
      <c r="I174" s="177" t="str">
        <f>IF($AR174="","",IF(INDEX('Required State Input – Clinic'!I$12:I$2011,$AT174)="","",INDEX('Required State Input – Clinic'!I$12:I$2011,$AT174)))</f>
        <v/>
      </c>
      <c r="J174" s="176" t="str">
        <f>IF($AR174="","",IF(INDEX('Required State Input – Clinic'!J$12:J$2011,$AT174)="","",INDEX('Required State Input – Clinic'!J$12:J$2011,$AT174)))</f>
        <v/>
      </c>
      <c r="K174" s="178" t="str">
        <f>IF($AR174="","",IF(INDEX('Required State Input – Clinic'!K$12:K$2011,$AT174)="","",INDEX('Required State Input – Clinic'!K$12:K$2011,$AT174)))</f>
        <v/>
      </c>
      <c r="L174" s="179" t="str">
        <f>IF($AR174="","",IF(INDEX('Required State Input – Clinic'!L$12:L$2011,$AT174)="","",INDEX('Required State Input – Clinic'!L$12:L$2011,$AT174)))</f>
        <v/>
      </c>
      <c r="M174" s="169" t="str">
        <f>IF($AR174="","",IF(INDEX('Required State Input – Clinic'!M$12:M$2011,$AT174)="","",INDEX('Required State Input – Clinic'!M$12:M$2011,$AT174)))</f>
        <v/>
      </c>
      <c r="N174" s="169" t="str">
        <f>IF($AR174="","",IF(INDEX('Required State Input – Clinic'!N$12:N$2011,$AT174)="","",INDEX('Required State Input – Clinic'!N$12:N$2011,$AT174)))</f>
        <v/>
      </c>
      <c r="O174" s="170" t="str">
        <f>IF($AR174="","",IF(INDEX('Required State Input – Clinic'!O$12:O$2011,$AT174)="","",ROUND(INDEX('Required State Input – Clinic'!O$12:O$2011,$AT174),2)))</f>
        <v/>
      </c>
      <c r="P174" s="170" t="str">
        <f>IF($AR174="","",IF(INDEX('Required State Input – Clinic'!P$12:P$2011,$AT174)="","",ROUND(INDEX('Required State Input – Clinic'!P$12:P$2011,$AT174),2)))</f>
        <v/>
      </c>
      <c r="Q174" s="170" t="str">
        <f>IF($AR174="","",IF(INDEX('Required State Input – Clinic'!Q$12:Q$2011,$AT174)="","",ROUND(INDEX('Required State Input – Clinic'!Q$12:Q$2011,$AT174),2)))</f>
        <v/>
      </c>
      <c r="R174" s="276" t="str">
        <f t="shared" si="20"/>
        <v/>
      </c>
      <c r="S174" s="171" t="str">
        <f>IF($AR174="","",IF(INDEX('Required State Input – Clinic'!R$12:R$2011,$AT174)="","",INDEX('Required State Input – Clinic'!R$12:R$2011,$AT174)))</f>
        <v/>
      </c>
      <c r="T174" s="169" t="str">
        <f>IF($AR174="","",IF(INDEX('Required State Input – Clinic'!S$12:S$2011,$AT174)="","",INDEX('Required State Input – Clinic'!S$12:S$2011,$AT174)))</f>
        <v/>
      </c>
      <c r="U174" s="170" t="str">
        <f>IF($AR174="","",IF(INDEX('Required State Input – Clinic'!T$12:T$2011,$AT174)="","",ROUND(INDEX('Required State Input – Clinic'!T$12:T$2011,$AT174),2)))</f>
        <v/>
      </c>
      <c r="V174" s="170" t="str">
        <f>IF($AR174="","",IF(INDEX('Required State Input – Clinic'!U$12:U$2011,$AT174)="","",ROUND(INDEX('Required State Input – Clinic'!U$12:U$2011,$AT174),2)))</f>
        <v/>
      </c>
      <c r="W174" s="170" t="str">
        <f>IF($AR174="","",IF(INDEX('Required State Input – Clinic'!V$12:V$2011,$AT174)="",0,ROUND(INDEX('Required State Input – Clinic'!V$12:V$2011,$AT174),2)))</f>
        <v/>
      </c>
      <c r="X174" s="170" t="str">
        <f>IF($AR174="","",IF(INDEX('Required State Input – Clinic'!W$12:W$2011,$AT174)="",0,ROUND(INDEX('Required State Input – Clinic'!W$12:W$2011,$AT174),2)))</f>
        <v/>
      </c>
      <c r="Y174" s="170" t="str">
        <f>IF($AR174="","",IF(INDEX('Required State Input – Clinic'!X$12:X$2011,$AT174)="",0,ROUND(INDEX('Required State Input – Clinic'!X$12:X$2011,$AT174),2)))</f>
        <v/>
      </c>
      <c r="Z174" s="180" t="str">
        <f t="shared" si="21"/>
        <v/>
      </c>
      <c r="AA174" s="179" t="str">
        <f>IF($AR174="","",IF(INDEX('Required State Input – Clinic'!Y$12:Y$2011,$AT174)="","",INDEX('Required State Input – Clinic'!Y$12:Y$2011,$AT174)))</f>
        <v/>
      </c>
      <c r="AB174" s="172" t="str">
        <f>IF($AR174="","",IF(INDEX('Required State Input – Clinic'!Z$12:Z$2011,$AT174)="","",ROUND(INDEX('Required State Input – Clinic'!Z$12:Z$2011,$AT174),4)))</f>
        <v/>
      </c>
      <c r="AC174" s="172" t="str">
        <f>IF($AR174="","",IF(INDEX('Required State Input – Clinic'!AA$12:AA$2011,$AT174)="","",ROUND(INDEX('Required State Input – Clinic'!AA$12:AA$2011,$AT174),4)))</f>
        <v/>
      </c>
      <c r="AD174" s="180" t="str">
        <f t="shared" si="22"/>
        <v/>
      </c>
      <c r="AE174" s="194" t="str">
        <f t="shared" si="23"/>
        <v/>
      </c>
      <c r="AF174" s="177" t="str">
        <f>IF($AR174="","",IF(INDEX('Required State Input – Clinic'!AB$12:AB$2011,$AT174)="","",INDEX('Required State Input – Clinic'!AB$12:AB$2011,$AT174)))</f>
        <v/>
      </c>
      <c r="AG174" s="172" t="str">
        <f>IF($AR174="","",IF(INDEX('Required State Input – Clinic'!AC$12:AC$2011,$AT174)="","",ROUND(INDEX('Required State Input – Clinic'!AC$12:AC$2011,$AT174),4)))</f>
        <v/>
      </c>
      <c r="AH174" s="180" t="str">
        <f t="shared" si="24"/>
        <v/>
      </c>
      <c r="AI174" s="173" t="str">
        <f>IF($AR174="","",IF(INDEX('Required State Input – Clinic'!AD$12:AD$2011,$AT174)="",0,ROUND(INDEX('Required State Input – Clinic'!AD$12:AD$2011,$AT174),2)))</f>
        <v/>
      </c>
      <c r="AJ174" s="180" t="str">
        <f t="shared" si="25"/>
        <v/>
      </c>
      <c r="AK174" s="194" t="str">
        <f t="shared" si="26"/>
        <v/>
      </c>
      <c r="AL174" s="170" t="str">
        <f>IF($AR174="","",IF(INDEX('Required State Input – Clinic'!AE$12:AE$2011,$AT174)="",0,ROUND(INDEX('Required State Input – Clinic'!AE$12:AE$2011,$AT174),2)))</f>
        <v/>
      </c>
      <c r="AM174" s="180" t="str">
        <f t="shared" si="27"/>
        <v/>
      </c>
      <c r="AR174" t="str">
        <f t="shared" si="28"/>
        <v/>
      </c>
      <c r="AS174" t="str">
        <f t="shared" si="29"/>
        <v/>
      </c>
      <c r="AT174" t="str">
        <f>IF(AR174="","",MATCH(AS174,'Required State Input – Clinic'!$AS$12:$AS$2011,FALSE))</f>
        <v/>
      </c>
    </row>
    <row r="175" spans="1:46" x14ac:dyDescent="0.25">
      <c r="A175" s="218" t="s">
        <v>257</v>
      </c>
      <c r="B175" s="174" t="str">
        <f>IF($AR175="","",IF(INDEX('Required State Input – Clinic'!B$12:B$2011,$AT175)="","",INDEX('Required State Input – Clinic'!B$12:B$2011,$AT175)))</f>
        <v/>
      </c>
      <c r="C175" s="168" t="str">
        <f>IF($AR175="","",IF(INDEX('Required State Input – Clinic'!C$12:C$2011,$AT175)="","",INDEX('Required State Input – Clinic'!C$12:C$2011,$AT175)))</f>
        <v/>
      </c>
      <c r="D175" s="175" t="str">
        <f>IF($AR175="","",IF(INDEX('Required State Input – Clinic'!D$12:D$2011,$AT175)="","",INDEX('Required State Input – Clinic'!D$12:D$2011,$AT175)))</f>
        <v/>
      </c>
      <c r="E175" s="174" t="str">
        <f>IF($AR175="","",IF(INDEX('Required State Input – Clinic'!E$12:E$2011,$AT175)="","",INDEX('Required State Input – Clinic'!E$12:E$2011,$AT175)))</f>
        <v/>
      </c>
      <c r="F175" s="176" t="str">
        <f>IF($AR175="","",IF(INDEX('Required State Input – Clinic'!F$12:F$2011,$AT175)="","",INDEX('Required State Input – Clinic'!F$12:F$2011,$AT175)))</f>
        <v/>
      </c>
      <c r="G175" s="176" t="str">
        <f>IF($AR175="","",IF(INDEX('Required State Input – Clinic'!G$12:G$2011,$AT175)="","",INDEX('Required State Input – Clinic'!G$12:G$2011,$AT175)))</f>
        <v/>
      </c>
      <c r="H175" s="176" t="str">
        <f>IF($AR175="","",IF(INDEX('Required State Input – Clinic'!H$12:H$2011,$AT175)="","",INDEX('Required State Input – Clinic'!H$12:H$2011,$AT175)))</f>
        <v/>
      </c>
      <c r="I175" s="177" t="str">
        <f>IF($AR175="","",IF(INDEX('Required State Input – Clinic'!I$12:I$2011,$AT175)="","",INDEX('Required State Input – Clinic'!I$12:I$2011,$AT175)))</f>
        <v/>
      </c>
      <c r="J175" s="176" t="str">
        <f>IF($AR175="","",IF(INDEX('Required State Input – Clinic'!J$12:J$2011,$AT175)="","",INDEX('Required State Input – Clinic'!J$12:J$2011,$AT175)))</f>
        <v/>
      </c>
      <c r="K175" s="178" t="str">
        <f>IF($AR175="","",IF(INDEX('Required State Input – Clinic'!K$12:K$2011,$AT175)="","",INDEX('Required State Input – Clinic'!K$12:K$2011,$AT175)))</f>
        <v/>
      </c>
      <c r="L175" s="179" t="str">
        <f>IF($AR175="","",IF(INDEX('Required State Input – Clinic'!L$12:L$2011,$AT175)="","",INDEX('Required State Input – Clinic'!L$12:L$2011,$AT175)))</f>
        <v/>
      </c>
      <c r="M175" s="169" t="str">
        <f>IF($AR175="","",IF(INDEX('Required State Input – Clinic'!M$12:M$2011,$AT175)="","",INDEX('Required State Input – Clinic'!M$12:M$2011,$AT175)))</f>
        <v/>
      </c>
      <c r="N175" s="169" t="str">
        <f>IF($AR175="","",IF(INDEX('Required State Input – Clinic'!N$12:N$2011,$AT175)="","",INDEX('Required State Input – Clinic'!N$12:N$2011,$AT175)))</f>
        <v/>
      </c>
      <c r="O175" s="170" t="str">
        <f>IF($AR175="","",IF(INDEX('Required State Input – Clinic'!O$12:O$2011,$AT175)="","",ROUND(INDEX('Required State Input – Clinic'!O$12:O$2011,$AT175),2)))</f>
        <v/>
      </c>
      <c r="P175" s="170" t="str">
        <f>IF($AR175="","",IF(INDEX('Required State Input – Clinic'!P$12:P$2011,$AT175)="","",ROUND(INDEX('Required State Input – Clinic'!P$12:P$2011,$AT175),2)))</f>
        <v/>
      </c>
      <c r="Q175" s="170" t="str">
        <f>IF($AR175="","",IF(INDEX('Required State Input – Clinic'!Q$12:Q$2011,$AT175)="","",ROUND(INDEX('Required State Input – Clinic'!Q$12:Q$2011,$AT175),2)))</f>
        <v/>
      </c>
      <c r="R175" s="276" t="str">
        <f t="shared" si="20"/>
        <v/>
      </c>
      <c r="S175" s="171" t="str">
        <f>IF($AR175="","",IF(INDEX('Required State Input – Clinic'!R$12:R$2011,$AT175)="","",INDEX('Required State Input – Clinic'!R$12:R$2011,$AT175)))</f>
        <v/>
      </c>
      <c r="T175" s="169" t="str">
        <f>IF($AR175="","",IF(INDEX('Required State Input – Clinic'!S$12:S$2011,$AT175)="","",INDEX('Required State Input – Clinic'!S$12:S$2011,$AT175)))</f>
        <v/>
      </c>
      <c r="U175" s="170" t="str">
        <f>IF($AR175="","",IF(INDEX('Required State Input – Clinic'!T$12:T$2011,$AT175)="","",ROUND(INDEX('Required State Input – Clinic'!T$12:T$2011,$AT175),2)))</f>
        <v/>
      </c>
      <c r="V175" s="170" t="str">
        <f>IF($AR175="","",IF(INDEX('Required State Input – Clinic'!U$12:U$2011,$AT175)="","",ROUND(INDEX('Required State Input – Clinic'!U$12:U$2011,$AT175),2)))</f>
        <v/>
      </c>
      <c r="W175" s="170" t="str">
        <f>IF($AR175="","",IF(INDEX('Required State Input – Clinic'!V$12:V$2011,$AT175)="",0,ROUND(INDEX('Required State Input – Clinic'!V$12:V$2011,$AT175),2)))</f>
        <v/>
      </c>
      <c r="X175" s="170" t="str">
        <f>IF($AR175="","",IF(INDEX('Required State Input – Clinic'!W$12:W$2011,$AT175)="",0,ROUND(INDEX('Required State Input – Clinic'!W$12:W$2011,$AT175),2)))</f>
        <v/>
      </c>
      <c r="Y175" s="170" t="str">
        <f>IF($AR175="","",IF(INDEX('Required State Input – Clinic'!X$12:X$2011,$AT175)="",0,ROUND(INDEX('Required State Input – Clinic'!X$12:X$2011,$AT175),2)))</f>
        <v/>
      </c>
      <c r="Z175" s="180" t="str">
        <f t="shared" si="21"/>
        <v/>
      </c>
      <c r="AA175" s="179" t="str">
        <f>IF($AR175="","",IF(INDEX('Required State Input – Clinic'!Y$12:Y$2011,$AT175)="","",INDEX('Required State Input – Clinic'!Y$12:Y$2011,$AT175)))</f>
        <v/>
      </c>
      <c r="AB175" s="172" t="str">
        <f>IF($AR175="","",IF(INDEX('Required State Input – Clinic'!Z$12:Z$2011,$AT175)="","",ROUND(INDEX('Required State Input – Clinic'!Z$12:Z$2011,$AT175),4)))</f>
        <v/>
      </c>
      <c r="AC175" s="172" t="str">
        <f>IF($AR175="","",IF(INDEX('Required State Input – Clinic'!AA$12:AA$2011,$AT175)="","",ROUND(INDEX('Required State Input – Clinic'!AA$12:AA$2011,$AT175),4)))</f>
        <v/>
      </c>
      <c r="AD175" s="180" t="str">
        <f t="shared" si="22"/>
        <v/>
      </c>
      <c r="AE175" s="194" t="str">
        <f t="shared" si="23"/>
        <v/>
      </c>
      <c r="AF175" s="177" t="str">
        <f>IF($AR175="","",IF(INDEX('Required State Input – Clinic'!AB$12:AB$2011,$AT175)="","",INDEX('Required State Input – Clinic'!AB$12:AB$2011,$AT175)))</f>
        <v/>
      </c>
      <c r="AG175" s="172" t="str">
        <f>IF($AR175="","",IF(INDEX('Required State Input – Clinic'!AC$12:AC$2011,$AT175)="","",ROUND(INDEX('Required State Input – Clinic'!AC$12:AC$2011,$AT175),4)))</f>
        <v/>
      </c>
      <c r="AH175" s="180" t="str">
        <f t="shared" si="24"/>
        <v/>
      </c>
      <c r="AI175" s="173" t="str">
        <f>IF($AR175="","",IF(INDEX('Required State Input – Clinic'!AD$12:AD$2011,$AT175)="",0,ROUND(INDEX('Required State Input – Clinic'!AD$12:AD$2011,$AT175),2)))</f>
        <v/>
      </c>
      <c r="AJ175" s="180" t="str">
        <f t="shared" si="25"/>
        <v/>
      </c>
      <c r="AK175" s="194" t="str">
        <f t="shared" si="26"/>
        <v/>
      </c>
      <c r="AL175" s="170" t="str">
        <f>IF($AR175="","",IF(INDEX('Required State Input – Clinic'!AE$12:AE$2011,$AT175)="",0,ROUND(INDEX('Required State Input – Clinic'!AE$12:AE$2011,$AT175),2)))</f>
        <v/>
      </c>
      <c r="AM175" s="180" t="str">
        <f t="shared" si="27"/>
        <v/>
      </c>
      <c r="AR175" t="str">
        <f t="shared" si="28"/>
        <v/>
      </c>
      <c r="AS175" t="str">
        <f t="shared" si="29"/>
        <v/>
      </c>
      <c r="AT175" t="str">
        <f>IF(AR175="","",MATCH(AS175,'Required State Input – Clinic'!$AS$12:$AS$2011,FALSE))</f>
        <v/>
      </c>
    </row>
    <row r="176" spans="1:46" x14ac:dyDescent="0.25">
      <c r="A176" s="218" t="s">
        <v>257</v>
      </c>
      <c r="B176" s="174" t="str">
        <f>IF($AR176="","",IF(INDEX('Required State Input – Clinic'!B$12:B$2011,$AT176)="","",INDEX('Required State Input – Clinic'!B$12:B$2011,$AT176)))</f>
        <v/>
      </c>
      <c r="C176" s="168" t="str">
        <f>IF($AR176="","",IF(INDEX('Required State Input – Clinic'!C$12:C$2011,$AT176)="","",INDEX('Required State Input – Clinic'!C$12:C$2011,$AT176)))</f>
        <v/>
      </c>
      <c r="D176" s="175" t="str">
        <f>IF($AR176="","",IF(INDEX('Required State Input – Clinic'!D$12:D$2011,$AT176)="","",INDEX('Required State Input – Clinic'!D$12:D$2011,$AT176)))</f>
        <v/>
      </c>
      <c r="E176" s="174" t="str">
        <f>IF($AR176="","",IF(INDEX('Required State Input – Clinic'!E$12:E$2011,$AT176)="","",INDEX('Required State Input – Clinic'!E$12:E$2011,$AT176)))</f>
        <v/>
      </c>
      <c r="F176" s="176" t="str">
        <f>IF($AR176="","",IF(INDEX('Required State Input – Clinic'!F$12:F$2011,$AT176)="","",INDEX('Required State Input – Clinic'!F$12:F$2011,$AT176)))</f>
        <v/>
      </c>
      <c r="G176" s="176" t="str">
        <f>IF($AR176="","",IF(INDEX('Required State Input – Clinic'!G$12:G$2011,$AT176)="","",INDEX('Required State Input – Clinic'!G$12:G$2011,$AT176)))</f>
        <v/>
      </c>
      <c r="H176" s="176" t="str">
        <f>IF($AR176="","",IF(INDEX('Required State Input – Clinic'!H$12:H$2011,$AT176)="","",INDEX('Required State Input – Clinic'!H$12:H$2011,$AT176)))</f>
        <v/>
      </c>
      <c r="I176" s="177" t="str">
        <f>IF($AR176="","",IF(INDEX('Required State Input – Clinic'!I$12:I$2011,$AT176)="","",INDEX('Required State Input – Clinic'!I$12:I$2011,$AT176)))</f>
        <v/>
      </c>
      <c r="J176" s="176" t="str">
        <f>IF($AR176="","",IF(INDEX('Required State Input – Clinic'!J$12:J$2011,$AT176)="","",INDEX('Required State Input – Clinic'!J$12:J$2011,$AT176)))</f>
        <v/>
      </c>
      <c r="K176" s="178" t="str">
        <f>IF($AR176="","",IF(INDEX('Required State Input – Clinic'!K$12:K$2011,$AT176)="","",INDEX('Required State Input – Clinic'!K$12:K$2011,$AT176)))</f>
        <v/>
      </c>
      <c r="L176" s="179" t="str">
        <f>IF($AR176="","",IF(INDEX('Required State Input – Clinic'!L$12:L$2011,$AT176)="","",INDEX('Required State Input – Clinic'!L$12:L$2011,$AT176)))</f>
        <v/>
      </c>
      <c r="M176" s="169" t="str">
        <f>IF($AR176="","",IF(INDEX('Required State Input – Clinic'!M$12:M$2011,$AT176)="","",INDEX('Required State Input – Clinic'!M$12:M$2011,$AT176)))</f>
        <v/>
      </c>
      <c r="N176" s="169" t="str">
        <f>IF($AR176="","",IF(INDEX('Required State Input – Clinic'!N$12:N$2011,$AT176)="","",INDEX('Required State Input – Clinic'!N$12:N$2011,$AT176)))</f>
        <v/>
      </c>
      <c r="O176" s="170" t="str">
        <f>IF($AR176="","",IF(INDEX('Required State Input – Clinic'!O$12:O$2011,$AT176)="","",ROUND(INDEX('Required State Input – Clinic'!O$12:O$2011,$AT176),2)))</f>
        <v/>
      </c>
      <c r="P176" s="170" t="str">
        <f>IF($AR176="","",IF(INDEX('Required State Input – Clinic'!P$12:P$2011,$AT176)="","",ROUND(INDEX('Required State Input – Clinic'!P$12:P$2011,$AT176),2)))</f>
        <v/>
      </c>
      <c r="Q176" s="170" t="str">
        <f>IF($AR176="","",IF(INDEX('Required State Input – Clinic'!Q$12:Q$2011,$AT176)="","",ROUND(INDEX('Required State Input – Clinic'!Q$12:Q$2011,$AT176),2)))</f>
        <v/>
      </c>
      <c r="R176" s="276" t="str">
        <f t="shared" si="20"/>
        <v/>
      </c>
      <c r="S176" s="171" t="str">
        <f>IF($AR176="","",IF(INDEX('Required State Input – Clinic'!R$12:R$2011,$AT176)="","",INDEX('Required State Input – Clinic'!R$12:R$2011,$AT176)))</f>
        <v/>
      </c>
      <c r="T176" s="169" t="str">
        <f>IF($AR176="","",IF(INDEX('Required State Input – Clinic'!S$12:S$2011,$AT176)="","",INDEX('Required State Input – Clinic'!S$12:S$2011,$AT176)))</f>
        <v/>
      </c>
      <c r="U176" s="170" t="str">
        <f>IF($AR176="","",IF(INDEX('Required State Input – Clinic'!T$12:T$2011,$AT176)="","",ROUND(INDEX('Required State Input – Clinic'!T$12:T$2011,$AT176),2)))</f>
        <v/>
      </c>
      <c r="V176" s="170" t="str">
        <f>IF($AR176="","",IF(INDEX('Required State Input – Clinic'!U$12:U$2011,$AT176)="","",ROUND(INDEX('Required State Input – Clinic'!U$12:U$2011,$AT176),2)))</f>
        <v/>
      </c>
      <c r="W176" s="170" t="str">
        <f>IF($AR176="","",IF(INDEX('Required State Input – Clinic'!V$12:V$2011,$AT176)="",0,ROUND(INDEX('Required State Input – Clinic'!V$12:V$2011,$AT176),2)))</f>
        <v/>
      </c>
      <c r="X176" s="170" t="str">
        <f>IF($AR176="","",IF(INDEX('Required State Input – Clinic'!W$12:W$2011,$AT176)="",0,ROUND(INDEX('Required State Input – Clinic'!W$12:W$2011,$AT176),2)))</f>
        <v/>
      </c>
      <c r="Y176" s="170" t="str">
        <f>IF($AR176="","",IF(INDEX('Required State Input – Clinic'!X$12:X$2011,$AT176)="",0,ROUND(INDEX('Required State Input – Clinic'!X$12:X$2011,$AT176),2)))</f>
        <v/>
      </c>
      <c r="Z176" s="180" t="str">
        <f t="shared" si="21"/>
        <v/>
      </c>
      <c r="AA176" s="179" t="str">
        <f>IF($AR176="","",IF(INDEX('Required State Input – Clinic'!Y$12:Y$2011,$AT176)="","",INDEX('Required State Input – Clinic'!Y$12:Y$2011,$AT176)))</f>
        <v/>
      </c>
      <c r="AB176" s="172" t="str">
        <f>IF($AR176="","",IF(INDEX('Required State Input – Clinic'!Z$12:Z$2011,$AT176)="","",ROUND(INDEX('Required State Input – Clinic'!Z$12:Z$2011,$AT176),4)))</f>
        <v/>
      </c>
      <c r="AC176" s="172" t="str">
        <f>IF($AR176="","",IF(INDEX('Required State Input – Clinic'!AA$12:AA$2011,$AT176)="","",ROUND(INDEX('Required State Input – Clinic'!AA$12:AA$2011,$AT176),4)))</f>
        <v/>
      </c>
      <c r="AD176" s="180" t="str">
        <f t="shared" si="22"/>
        <v/>
      </c>
      <c r="AE176" s="194" t="str">
        <f t="shared" si="23"/>
        <v/>
      </c>
      <c r="AF176" s="177" t="str">
        <f>IF($AR176="","",IF(INDEX('Required State Input – Clinic'!AB$12:AB$2011,$AT176)="","",INDEX('Required State Input – Clinic'!AB$12:AB$2011,$AT176)))</f>
        <v/>
      </c>
      <c r="AG176" s="172" t="str">
        <f>IF($AR176="","",IF(INDEX('Required State Input – Clinic'!AC$12:AC$2011,$AT176)="","",ROUND(INDEX('Required State Input – Clinic'!AC$12:AC$2011,$AT176),4)))</f>
        <v/>
      </c>
      <c r="AH176" s="180" t="str">
        <f t="shared" si="24"/>
        <v/>
      </c>
      <c r="AI176" s="173" t="str">
        <f>IF($AR176="","",IF(INDEX('Required State Input – Clinic'!AD$12:AD$2011,$AT176)="",0,ROUND(INDEX('Required State Input – Clinic'!AD$12:AD$2011,$AT176),2)))</f>
        <v/>
      </c>
      <c r="AJ176" s="180" t="str">
        <f t="shared" si="25"/>
        <v/>
      </c>
      <c r="AK176" s="194" t="str">
        <f t="shared" si="26"/>
        <v/>
      </c>
      <c r="AL176" s="170" t="str">
        <f>IF($AR176="","",IF(INDEX('Required State Input – Clinic'!AE$12:AE$2011,$AT176)="",0,ROUND(INDEX('Required State Input – Clinic'!AE$12:AE$2011,$AT176),2)))</f>
        <v/>
      </c>
      <c r="AM176" s="180" t="str">
        <f t="shared" si="27"/>
        <v/>
      </c>
      <c r="AR176" t="str">
        <f t="shared" si="28"/>
        <v/>
      </c>
      <c r="AS176" t="str">
        <f t="shared" si="29"/>
        <v/>
      </c>
      <c r="AT176" t="str">
        <f>IF(AR176="","",MATCH(AS176,'Required State Input – Clinic'!$AS$12:$AS$2011,FALSE))</f>
        <v/>
      </c>
    </row>
    <row r="177" spans="1:46" x14ac:dyDescent="0.25">
      <c r="A177" s="218" t="s">
        <v>257</v>
      </c>
      <c r="B177" s="174" t="str">
        <f>IF($AR177="","",IF(INDEX('Required State Input – Clinic'!B$12:B$2011,$AT177)="","",INDEX('Required State Input – Clinic'!B$12:B$2011,$AT177)))</f>
        <v/>
      </c>
      <c r="C177" s="168" t="str">
        <f>IF($AR177="","",IF(INDEX('Required State Input – Clinic'!C$12:C$2011,$AT177)="","",INDEX('Required State Input – Clinic'!C$12:C$2011,$AT177)))</f>
        <v/>
      </c>
      <c r="D177" s="175" t="str">
        <f>IF($AR177="","",IF(INDEX('Required State Input – Clinic'!D$12:D$2011,$AT177)="","",INDEX('Required State Input – Clinic'!D$12:D$2011,$AT177)))</f>
        <v/>
      </c>
      <c r="E177" s="174" t="str">
        <f>IF($AR177="","",IF(INDEX('Required State Input – Clinic'!E$12:E$2011,$AT177)="","",INDEX('Required State Input – Clinic'!E$12:E$2011,$AT177)))</f>
        <v/>
      </c>
      <c r="F177" s="176" t="str">
        <f>IF($AR177="","",IF(INDEX('Required State Input – Clinic'!F$12:F$2011,$AT177)="","",INDEX('Required State Input – Clinic'!F$12:F$2011,$AT177)))</f>
        <v/>
      </c>
      <c r="G177" s="176" t="str">
        <f>IF($AR177="","",IF(INDEX('Required State Input – Clinic'!G$12:G$2011,$AT177)="","",INDEX('Required State Input – Clinic'!G$12:G$2011,$AT177)))</f>
        <v/>
      </c>
      <c r="H177" s="176" t="str">
        <f>IF($AR177="","",IF(INDEX('Required State Input – Clinic'!H$12:H$2011,$AT177)="","",INDEX('Required State Input – Clinic'!H$12:H$2011,$AT177)))</f>
        <v/>
      </c>
      <c r="I177" s="177" t="str">
        <f>IF($AR177="","",IF(INDEX('Required State Input – Clinic'!I$12:I$2011,$AT177)="","",INDEX('Required State Input – Clinic'!I$12:I$2011,$AT177)))</f>
        <v/>
      </c>
      <c r="J177" s="176" t="str">
        <f>IF($AR177="","",IF(INDEX('Required State Input – Clinic'!J$12:J$2011,$AT177)="","",INDEX('Required State Input – Clinic'!J$12:J$2011,$AT177)))</f>
        <v/>
      </c>
      <c r="K177" s="178" t="str">
        <f>IF($AR177="","",IF(INDEX('Required State Input – Clinic'!K$12:K$2011,$AT177)="","",INDEX('Required State Input – Clinic'!K$12:K$2011,$AT177)))</f>
        <v/>
      </c>
      <c r="L177" s="179" t="str">
        <f>IF($AR177="","",IF(INDEX('Required State Input – Clinic'!L$12:L$2011,$AT177)="","",INDEX('Required State Input – Clinic'!L$12:L$2011,$AT177)))</f>
        <v/>
      </c>
      <c r="M177" s="169" t="str">
        <f>IF($AR177="","",IF(INDEX('Required State Input – Clinic'!M$12:M$2011,$AT177)="","",INDEX('Required State Input – Clinic'!M$12:M$2011,$AT177)))</f>
        <v/>
      </c>
      <c r="N177" s="169" t="str">
        <f>IF($AR177="","",IF(INDEX('Required State Input – Clinic'!N$12:N$2011,$AT177)="","",INDEX('Required State Input – Clinic'!N$12:N$2011,$AT177)))</f>
        <v/>
      </c>
      <c r="O177" s="170" t="str">
        <f>IF($AR177="","",IF(INDEX('Required State Input – Clinic'!O$12:O$2011,$AT177)="","",ROUND(INDEX('Required State Input – Clinic'!O$12:O$2011,$AT177),2)))</f>
        <v/>
      </c>
      <c r="P177" s="170" t="str">
        <f>IF($AR177="","",IF(INDEX('Required State Input – Clinic'!P$12:P$2011,$AT177)="","",ROUND(INDEX('Required State Input – Clinic'!P$12:P$2011,$AT177),2)))</f>
        <v/>
      </c>
      <c r="Q177" s="170" t="str">
        <f>IF($AR177="","",IF(INDEX('Required State Input – Clinic'!Q$12:Q$2011,$AT177)="","",ROUND(INDEX('Required State Input – Clinic'!Q$12:Q$2011,$AT177),2)))</f>
        <v/>
      </c>
      <c r="R177" s="276" t="str">
        <f t="shared" si="20"/>
        <v/>
      </c>
      <c r="S177" s="171" t="str">
        <f>IF($AR177="","",IF(INDEX('Required State Input – Clinic'!R$12:R$2011,$AT177)="","",INDEX('Required State Input – Clinic'!R$12:R$2011,$AT177)))</f>
        <v/>
      </c>
      <c r="T177" s="169" t="str">
        <f>IF($AR177="","",IF(INDEX('Required State Input – Clinic'!S$12:S$2011,$AT177)="","",INDEX('Required State Input – Clinic'!S$12:S$2011,$AT177)))</f>
        <v/>
      </c>
      <c r="U177" s="170" t="str">
        <f>IF($AR177="","",IF(INDEX('Required State Input – Clinic'!T$12:T$2011,$AT177)="","",ROUND(INDEX('Required State Input – Clinic'!T$12:T$2011,$AT177),2)))</f>
        <v/>
      </c>
      <c r="V177" s="170" t="str">
        <f>IF($AR177="","",IF(INDEX('Required State Input – Clinic'!U$12:U$2011,$AT177)="","",ROUND(INDEX('Required State Input – Clinic'!U$12:U$2011,$AT177),2)))</f>
        <v/>
      </c>
      <c r="W177" s="170" t="str">
        <f>IF($AR177="","",IF(INDEX('Required State Input – Clinic'!V$12:V$2011,$AT177)="",0,ROUND(INDEX('Required State Input – Clinic'!V$12:V$2011,$AT177),2)))</f>
        <v/>
      </c>
      <c r="X177" s="170" t="str">
        <f>IF($AR177="","",IF(INDEX('Required State Input – Clinic'!W$12:W$2011,$AT177)="",0,ROUND(INDEX('Required State Input – Clinic'!W$12:W$2011,$AT177),2)))</f>
        <v/>
      </c>
      <c r="Y177" s="170" t="str">
        <f>IF($AR177="","",IF(INDEX('Required State Input – Clinic'!X$12:X$2011,$AT177)="",0,ROUND(INDEX('Required State Input – Clinic'!X$12:X$2011,$AT177),2)))</f>
        <v/>
      </c>
      <c r="Z177" s="180" t="str">
        <f t="shared" si="21"/>
        <v/>
      </c>
      <c r="AA177" s="179" t="str">
        <f>IF($AR177="","",IF(INDEX('Required State Input – Clinic'!Y$12:Y$2011,$AT177)="","",INDEX('Required State Input – Clinic'!Y$12:Y$2011,$AT177)))</f>
        <v/>
      </c>
      <c r="AB177" s="172" t="str">
        <f>IF($AR177="","",IF(INDEX('Required State Input – Clinic'!Z$12:Z$2011,$AT177)="","",ROUND(INDEX('Required State Input – Clinic'!Z$12:Z$2011,$AT177),4)))</f>
        <v/>
      </c>
      <c r="AC177" s="172" t="str">
        <f>IF($AR177="","",IF(INDEX('Required State Input – Clinic'!AA$12:AA$2011,$AT177)="","",ROUND(INDEX('Required State Input – Clinic'!AA$12:AA$2011,$AT177),4)))</f>
        <v/>
      </c>
      <c r="AD177" s="180" t="str">
        <f t="shared" si="22"/>
        <v/>
      </c>
      <c r="AE177" s="194" t="str">
        <f t="shared" si="23"/>
        <v/>
      </c>
      <c r="AF177" s="177" t="str">
        <f>IF($AR177="","",IF(INDEX('Required State Input – Clinic'!AB$12:AB$2011,$AT177)="","",INDEX('Required State Input – Clinic'!AB$12:AB$2011,$AT177)))</f>
        <v/>
      </c>
      <c r="AG177" s="172" t="str">
        <f>IF($AR177="","",IF(INDEX('Required State Input – Clinic'!AC$12:AC$2011,$AT177)="","",ROUND(INDEX('Required State Input – Clinic'!AC$12:AC$2011,$AT177),4)))</f>
        <v/>
      </c>
      <c r="AH177" s="180" t="str">
        <f t="shared" si="24"/>
        <v/>
      </c>
      <c r="AI177" s="173" t="str">
        <f>IF($AR177="","",IF(INDEX('Required State Input – Clinic'!AD$12:AD$2011,$AT177)="",0,ROUND(INDEX('Required State Input – Clinic'!AD$12:AD$2011,$AT177),2)))</f>
        <v/>
      </c>
      <c r="AJ177" s="180" t="str">
        <f t="shared" si="25"/>
        <v/>
      </c>
      <c r="AK177" s="194" t="str">
        <f t="shared" si="26"/>
        <v/>
      </c>
      <c r="AL177" s="170" t="str">
        <f>IF($AR177="","",IF(INDEX('Required State Input – Clinic'!AE$12:AE$2011,$AT177)="",0,ROUND(INDEX('Required State Input – Clinic'!AE$12:AE$2011,$AT177),2)))</f>
        <v/>
      </c>
      <c r="AM177" s="180" t="str">
        <f t="shared" si="27"/>
        <v/>
      </c>
      <c r="AR177" t="str">
        <f t="shared" si="28"/>
        <v/>
      </c>
      <c r="AS177" t="str">
        <f t="shared" si="29"/>
        <v/>
      </c>
      <c r="AT177" t="str">
        <f>IF(AR177="","",MATCH(AS177,'Required State Input – Clinic'!$AS$12:$AS$2011,FALSE))</f>
        <v/>
      </c>
    </row>
    <row r="178" spans="1:46" x14ac:dyDescent="0.25">
      <c r="A178" s="218" t="s">
        <v>257</v>
      </c>
      <c r="B178" s="174" t="str">
        <f>IF($AR178="","",IF(INDEX('Required State Input – Clinic'!B$12:B$2011,$AT178)="","",INDEX('Required State Input – Clinic'!B$12:B$2011,$AT178)))</f>
        <v/>
      </c>
      <c r="C178" s="168" t="str">
        <f>IF($AR178="","",IF(INDEX('Required State Input – Clinic'!C$12:C$2011,$AT178)="","",INDEX('Required State Input – Clinic'!C$12:C$2011,$AT178)))</f>
        <v/>
      </c>
      <c r="D178" s="175" t="str">
        <f>IF($AR178="","",IF(INDEX('Required State Input – Clinic'!D$12:D$2011,$AT178)="","",INDEX('Required State Input – Clinic'!D$12:D$2011,$AT178)))</f>
        <v/>
      </c>
      <c r="E178" s="174" t="str">
        <f>IF($AR178="","",IF(INDEX('Required State Input – Clinic'!E$12:E$2011,$AT178)="","",INDEX('Required State Input – Clinic'!E$12:E$2011,$AT178)))</f>
        <v/>
      </c>
      <c r="F178" s="176" t="str">
        <f>IF($AR178="","",IF(INDEX('Required State Input – Clinic'!F$12:F$2011,$AT178)="","",INDEX('Required State Input – Clinic'!F$12:F$2011,$AT178)))</f>
        <v/>
      </c>
      <c r="G178" s="176" t="str">
        <f>IF($AR178="","",IF(INDEX('Required State Input – Clinic'!G$12:G$2011,$AT178)="","",INDEX('Required State Input – Clinic'!G$12:G$2011,$AT178)))</f>
        <v/>
      </c>
      <c r="H178" s="176" t="str">
        <f>IF($AR178="","",IF(INDEX('Required State Input – Clinic'!H$12:H$2011,$AT178)="","",INDEX('Required State Input – Clinic'!H$12:H$2011,$AT178)))</f>
        <v/>
      </c>
      <c r="I178" s="177" t="str">
        <f>IF($AR178="","",IF(INDEX('Required State Input – Clinic'!I$12:I$2011,$AT178)="","",INDEX('Required State Input – Clinic'!I$12:I$2011,$AT178)))</f>
        <v/>
      </c>
      <c r="J178" s="176" t="str">
        <f>IF($AR178="","",IF(INDEX('Required State Input – Clinic'!J$12:J$2011,$AT178)="","",INDEX('Required State Input – Clinic'!J$12:J$2011,$AT178)))</f>
        <v/>
      </c>
      <c r="K178" s="178" t="str">
        <f>IF($AR178="","",IF(INDEX('Required State Input – Clinic'!K$12:K$2011,$AT178)="","",INDEX('Required State Input – Clinic'!K$12:K$2011,$AT178)))</f>
        <v/>
      </c>
      <c r="L178" s="179" t="str">
        <f>IF($AR178="","",IF(INDEX('Required State Input – Clinic'!L$12:L$2011,$AT178)="","",INDEX('Required State Input – Clinic'!L$12:L$2011,$AT178)))</f>
        <v/>
      </c>
      <c r="M178" s="169" t="str">
        <f>IF($AR178="","",IF(INDEX('Required State Input – Clinic'!M$12:M$2011,$AT178)="","",INDEX('Required State Input – Clinic'!M$12:M$2011,$AT178)))</f>
        <v/>
      </c>
      <c r="N178" s="169" t="str">
        <f>IF($AR178="","",IF(INDEX('Required State Input – Clinic'!N$12:N$2011,$AT178)="","",INDEX('Required State Input – Clinic'!N$12:N$2011,$AT178)))</f>
        <v/>
      </c>
      <c r="O178" s="170" t="str">
        <f>IF($AR178="","",IF(INDEX('Required State Input – Clinic'!O$12:O$2011,$AT178)="","",ROUND(INDEX('Required State Input – Clinic'!O$12:O$2011,$AT178),2)))</f>
        <v/>
      </c>
      <c r="P178" s="170" t="str">
        <f>IF($AR178="","",IF(INDEX('Required State Input – Clinic'!P$12:P$2011,$AT178)="","",ROUND(INDEX('Required State Input – Clinic'!P$12:P$2011,$AT178),2)))</f>
        <v/>
      </c>
      <c r="Q178" s="170" t="str">
        <f>IF($AR178="","",IF(INDEX('Required State Input – Clinic'!Q$12:Q$2011,$AT178)="","",ROUND(INDEX('Required State Input – Clinic'!Q$12:Q$2011,$AT178),2)))</f>
        <v/>
      </c>
      <c r="R178" s="276" t="str">
        <f t="shared" si="20"/>
        <v/>
      </c>
      <c r="S178" s="171" t="str">
        <f>IF($AR178="","",IF(INDEX('Required State Input – Clinic'!R$12:R$2011,$AT178)="","",INDEX('Required State Input – Clinic'!R$12:R$2011,$AT178)))</f>
        <v/>
      </c>
      <c r="T178" s="169" t="str">
        <f>IF($AR178="","",IF(INDEX('Required State Input – Clinic'!S$12:S$2011,$AT178)="","",INDEX('Required State Input – Clinic'!S$12:S$2011,$AT178)))</f>
        <v/>
      </c>
      <c r="U178" s="170" t="str">
        <f>IF($AR178="","",IF(INDEX('Required State Input – Clinic'!T$12:T$2011,$AT178)="","",ROUND(INDEX('Required State Input – Clinic'!T$12:T$2011,$AT178),2)))</f>
        <v/>
      </c>
      <c r="V178" s="170" t="str">
        <f>IF($AR178="","",IF(INDEX('Required State Input – Clinic'!U$12:U$2011,$AT178)="","",ROUND(INDEX('Required State Input – Clinic'!U$12:U$2011,$AT178),2)))</f>
        <v/>
      </c>
      <c r="W178" s="170" t="str">
        <f>IF($AR178="","",IF(INDEX('Required State Input – Clinic'!V$12:V$2011,$AT178)="",0,ROUND(INDEX('Required State Input – Clinic'!V$12:V$2011,$AT178),2)))</f>
        <v/>
      </c>
      <c r="X178" s="170" t="str">
        <f>IF($AR178="","",IF(INDEX('Required State Input – Clinic'!W$12:W$2011,$AT178)="",0,ROUND(INDEX('Required State Input – Clinic'!W$12:W$2011,$AT178),2)))</f>
        <v/>
      </c>
      <c r="Y178" s="170" t="str">
        <f>IF($AR178="","",IF(INDEX('Required State Input – Clinic'!X$12:X$2011,$AT178)="",0,ROUND(INDEX('Required State Input – Clinic'!X$12:X$2011,$AT178),2)))</f>
        <v/>
      </c>
      <c r="Z178" s="180" t="str">
        <f t="shared" si="21"/>
        <v/>
      </c>
      <c r="AA178" s="179" t="str">
        <f>IF($AR178="","",IF(INDEX('Required State Input – Clinic'!Y$12:Y$2011,$AT178)="","",INDEX('Required State Input – Clinic'!Y$12:Y$2011,$AT178)))</f>
        <v/>
      </c>
      <c r="AB178" s="172" t="str">
        <f>IF($AR178="","",IF(INDEX('Required State Input – Clinic'!Z$12:Z$2011,$AT178)="","",ROUND(INDEX('Required State Input – Clinic'!Z$12:Z$2011,$AT178),4)))</f>
        <v/>
      </c>
      <c r="AC178" s="172" t="str">
        <f>IF($AR178="","",IF(INDEX('Required State Input – Clinic'!AA$12:AA$2011,$AT178)="","",ROUND(INDEX('Required State Input – Clinic'!AA$12:AA$2011,$AT178),4)))</f>
        <v/>
      </c>
      <c r="AD178" s="180" t="str">
        <f t="shared" si="22"/>
        <v/>
      </c>
      <c r="AE178" s="194" t="str">
        <f t="shared" si="23"/>
        <v/>
      </c>
      <c r="AF178" s="177" t="str">
        <f>IF($AR178="","",IF(INDEX('Required State Input – Clinic'!AB$12:AB$2011,$AT178)="","",INDEX('Required State Input – Clinic'!AB$12:AB$2011,$AT178)))</f>
        <v/>
      </c>
      <c r="AG178" s="172" t="str">
        <f>IF($AR178="","",IF(INDEX('Required State Input – Clinic'!AC$12:AC$2011,$AT178)="","",ROUND(INDEX('Required State Input – Clinic'!AC$12:AC$2011,$AT178),4)))</f>
        <v/>
      </c>
      <c r="AH178" s="180" t="str">
        <f t="shared" si="24"/>
        <v/>
      </c>
      <c r="AI178" s="173" t="str">
        <f>IF($AR178="","",IF(INDEX('Required State Input – Clinic'!AD$12:AD$2011,$AT178)="",0,ROUND(INDEX('Required State Input – Clinic'!AD$12:AD$2011,$AT178),2)))</f>
        <v/>
      </c>
      <c r="AJ178" s="180" t="str">
        <f t="shared" si="25"/>
        <v/>
      </c>
      <c r="AK178" s="194" t="str">
        <f t="shared" si="26"/>
        <v/>
      </c>
      <c r="AL178" s="170" t="str">
        <f>IF($AR178="","",IF(INDEX('Required State Input – Clinic'!AE$12:AE$2011,$AT178)="",0,ROUND(INDEX('Required State Input – Clinic'!AE$12:AE$2011,$AT178),2)))</f>
        <v/>
      </c>
      <c r="AM178" s="180" t="str">
        <f t="shared" si="27"/>
        <v/>
      </c>
      <c r="AR178" t="str">
        <f t="shared" si="28"/>
        <v/>
      </c>
      <c r="AS178" t="str">
        <f t="shared" si="29"/>
        <v/>
      </c>
      <c r="AT178" t="str">
        <f>IF(AR178="","",MATCH(AS178,'Required State Input – Clinic'!$AS$12:$AS$2011,FALSE))</f>
        <v/>
      </c>
    </row>
    <row r="179" spans="1:46" x14ac:dyDescent="0.25">
      <c r="A179" s="218" t="s">
        <v>257</v>
      </c>
      <c r="B179" s="174" t="str">
        <f>IF($AR179="","",IF(INDEX('Required State Input – Clinic'!B$12:B$2011,$AT179)="","",INDEX('Required State Input – Clinic'!B$12:B$2011,$AT179)))</f>
        <v/>
      </c>
      <c r="C179" s="168" t="str">
        <f>IF($AR179="","",IF(INDEX('Required State Input – Clinic'!C$12:C$2011,$AT179)="","",INDEX('Required State Input – Clinic'!C$12:C$2011,$AT179)))</f>
        <v/>
      </c>
      <c r="D179" s="175" t="str">
        <f>IF($AR179="","",IF(INDEX('Required State Input – Clinic'!D$12:D$2011,$AT179)="","",INDEX('Required State Input – Clinic'!D$12:D$2011,$AT179)))</f>
        <v/>
      </c>
      <c r="E179" s="174" t="str">
        <f>IF($AR179="","",IF(INDEX('Required State Input – Clinic'!E$12:E$2011,$AT179)="","",INDEX('Required State Input – Clinic'!E$12:E$2011,$AT179)))</f>
        <v/>
      </c>
      <c r="F179" s="176" t="str">
        <f>IF($AR179="","",IF(INDEX('Required State Input – Clinic'!F$12:F$2011,$AT179)="","",INDEX('Required State Input – Clinic'!F$12:F$2011,$AT179)))</f>
        <v/>
      </c>
      <c r="G179" s="176" t="str">
        <f>IF($AR179="","",IF(INDEX('Required State Input – Clinic'!G$12:G$2011,$AT179)="","",INDEX('Required State Input – Clinic'!G$12:G$2011,$AT179)))</f>
        <v/>
      </c>
      <c r="H179" s="176" t="str">
        <f>IF($AR179="","",IF(INDEX('Required State Input – Clinic'!H$12:H$2011,$AT179)="","",INDEX('Required State Input – Clinic'!H$12:H$2011,$AT179)))</f>
        <v/>
      </c>
      <c r="I179" s="177" t="str">
        <f>IF($AR179="","",IF(INDEX('Required State Input – Clinic'!I$12:I$2011,$AT179)="","",INDEX('Required State Input – Clinic'!I$12:I$2011,$AT179)))</f>
        <v/>
      </c>
      <c r="J179" s="176" t="str">
        <f>IF($AR179="","",IF(INDEX('Required State Input – Clinic'!J$12:J$2011,$AT179)="","",INDEX('Required State Input – Clinic'!J$12:J$2011,$AT179)))</f>
        <v/>
      </c>
      <c r="K179" s="178" t="str">
        <f>IF($AR179="","",IF(INDEX('Required State Input – Clinic'!K$12:K$2011,$AT179)="","",INDEX('Required State Input – Clinic'!K$12:K$2011,$AT179)))</f>
        <v/>
      </c>
      <c r="L179" s="179" t="str">
        <f>IF($AR179="","",IF(INDEX('Required State Input – Clinic'!L$12:L$2011,$AT179)="","",INDEX('Required State Input – Clinic'!L$12:L$2011,$AT179)))</f>
        <v/>
      </c>
      <c r="M179" s="169" t="str">
        <f>IF($AR179="","",IF(INDEX('Required State Input – Clinic'!M$12:M$2011,$AT179)="","",INDEX('Required State Input – Clinic'!M$12:M$2011,$AT179)))</f>
        <v/>
      </c>
      <c r="N179" s="169" t="str">
        <f>IF($AR179="","",IF(INDEX('Required State Input – Clinic'!N$12:N$2011,$AT179)="","",INDEX('Required State Input – Clinic'!N$12:N$2011,$AT179)))</f>
        <v/>
      </c>
      <c r="O179" s="170" t="str">
        <f>IF($AR179="","",IF(INDEX('Required State Input – Clinic'!O$12:O$2011,$AT179)="","",ROUND(INDEX('Required State Input – Clinic'!O$12:O$2011,$AT179),2)))</f>
        <v/>
      </c>
      <c r="P179" s="170" t="str">
        <f>IF($AR179="","",IF(INDEX('Required State Input – Clinic'!P$12:P$2011,$AT179)="","",ROUND(INDEX('Required State Input – Clinic'!P$12:P$2011,$AT179),2)))</f>
        <v/>
      </c>
      <c r="Q179" s="170" t="str">
        <f>IF($AR179="","",IF(INDEX('Required State Input – Clinic'!Q$12:Q$2011,$AT179)="","",ROUND(INDEX('Required State Input – Clinic'!Q$12:Q$2011,$AT179),2)))</f>
        <v/>
      </c>
      <c r="R179" s="276" t="str">
        <f t="shared" si="20"/>
        <v/>
      </c>
      <c r="S179" s="171" t="str">
        <f>IF($AR179="","",IF(INDEX('Required State Input – Clinic'!R$12:R$2011,$AT179)="","",INDEX('Required State Input – Clinic'!R$12:R$2011,$AT179)))</f>
        <v/>
      </c>
      <c r="T179" s="169" t="str">
        <f>IF($AR179="","",IF(INDEX('Required State Input – Clinic'!S$12:S$2011,$AT179)="","",INDEX('Required State Input – Clinic'!S$12:S$2011,$AT179)))</f>
        <v/>
      </c>
      <c r="U179" s="170" t="str">
        <f>IF($AR179="","",IF(INDEX('Required State Input – Clinic'!T$12:T$2011,$AT179)="","",ROUND(INDEX('Required State Input – Clinic'!T$12:T$2011,$AT179),2)))</f>
        <v/>
      </c>
      <c r="V179" s="170" t="str">
        <f>IF($AR179="","",IF(INDEX('Required State Input – Clinic'!U$12:U$2011,$AT179)="","",ROUND(INDEX('Required State Input – Clinic'!U$12:U$2011,$AT179),2)))</f>
        <v/>
      </c>
      <c r="W179" s="170" t="str">
        <f>IF($AR179="","",IF(INDEX('Required State Input – Clinic'!V$12:V$2011,$AT179)="",0,ROUND(INDEX('Required State Input – Clinic'!V$12:V$2011,$AT179),2)))</f>
        <v/>
      </c>
      <c r="X179" s="170" t="str">
        <f>IF($AR179="","",IF(INDEX('Required State Input – Clinic'!W$12:W$2011,$AT179)="",0,ROUND(INDEX('Required State Input – Clinic'!W$12:W$2011,$AT179),2)))</f>
        <v/>
      </c>
      <c r="Y179" s="170" t="str">
        <f>IF($AR179="","",IF(INDEX('Required State Input – Clinic'!X$12:X$2011,$AT179)="",0,ROUND(INDEX('Required State Input – Clinic'!X$12:X$2011,$AT179),2)))</f>
        <v/>
      </c>
      <c r="Z179" s="180" t="str">
        <f t="shared" si="21"/>
        <v/>
      </c>
      <c r="AA179" s="179" t="str">
        <f>IF($AR179="","",IF(INDEX('Required State Input – Clinic'!Y$12:Y$2011,$AT179)="","",INDEX('Required State Input – Clinic'!Y$12:Y$2011,$AT179)))</f>
        <v/>
      </c>
      <c r="AB179" s="172" t="str">
        <f>IF($AR179="","",IF(INDEX('Required State Input – Clinic'!Z$12:Z$2011,$AT179)="","",ROUND(INDEX('Required State Input – Clinic'!Z$12:Z$2011,$AT179),4)))</f>
        <v/>
      </c>
      <c r="AC179" s="172" t="str">
        <f>IF($AR179="","",IF(INDEX('Required State Input – Clinic'!AA$12:AA$2011,$AT179)="","",ROUND(INDEX('Required State Input – Clinic'!AA$12:AA$2011,$AT179),4)))</f>
        <v/>
      </c>
      <c r="AD179" s="180" t="str">
        <f t="shared" si="22"/>
        <v/>
      </c>
      <c r="AE179" s="194" t="str">
        <f t="shared" si="23"/>
        <v/>
      </c>
      <c r="AF179" s="177" t="str">
        <f>IF($AR179="","",IF(INDEX('Required State Input – Clinic'!AB$12:AB$2011,$AT179)="","",INDEX('Required State Input – Clinic'!AB$12:AB$2011,$AT179)))</f>
        <v/>
      </c>
      <c r="AG179" s="172" t="str">
        <f>IF($AR179="","",IF(INDEX('Required State Input – Clinic'!AC$12:AC$2011,$AT179)="","",ROUND(INDEX('Required State Input – Clinic'!AC$12:AC$2011,$AT179),4)))</f>
        <v/>
      </c>
      <c r="AH179" s="180" t="str">
        <f t="shared" si="24"/>
        <v/>
      </c>
      <c r="AI179" s="173" t="str">
        <f>IF($AR179="","",IF(INDEX('Required State Input – Clinic'!AD$12:AD$2011,$AT179)="",0,ROUND(INDEX('Required State Input – Clinic'!AD$12:AD$2011,$AT179),2)))</f>
        <v/>
      </c>
      <c r="AJ179" s="180" t="str">
        <f t="shared" si="25"/>
        <v/>
      </c>
      <c r="AK179" s="194" t="str">
        <f t="shared" si="26"/>
        <v/>
      </c>
      <c r="AL179" s="170" t="str">
        <f>IF($AR179="","",IF(INDEX('Required State Input – Clinic'!AE$12:AE$2011,$AT179)="",0,ROUND(INDEX('Required State Input – Clinic'!AE$12:AE$2011,$AT179),2)))</f>
        <v/>
      </c>
      <c r="AM179" s="180" t="str">
        <f t="shared" si="27"/>
        <v/>
      </c>
      <c r="AR179" t="str">
        <f t="shared" si="28"/>
        <v/>
      </c>
      <c r="AS179" t="str">
        <f t="shared" si="29"/>
        <v/>
      </c>
      <c r="AT179" t="str">
        <f>IF(AR179="","",MATCH(AS179,'Required State Input – Clinic'!$AS$12:$AS$2011,FALSE))</f>
        <v/>
      </c>
    </row>
    <row r="180" spans="1:46" x14ac:dyDescent="0.25">
      <c r="A180" s="218" t="s">
        <v>257</v>
      </c>
      <c r="B180" s="174" t="str">
        <f>IF($AR180="","",IF(INDEX('Required State Input – Clinic'!B$12:B$2011,$AT180)="","",INDEX('Required State Input – Clinic'!B$12:B$2011,$AT180)))</f>
        <v/>
      </c>
      <c r="C180" s="168" t="str">
        <f>IF($AR180="","",IF(INDEX('Required State Input – Clinic'!C$12:C$2011,$AT180)="","",INDEX('Required State Input – Clinic'!C$12:C$2011,$AT180)))</f>
        <v/>
      </c>
      <c r="D180" s="175" t="str">
        <f>IF($AR180="","",IF(INDEX('Required State Input – Clinic'!D$12:D$2011,$AT180)="","",INDEX('Required State Input – Clinic'!D$12:D$2011,$AT180)))</f>
        <v/>
      </c>
      <c r="E180" s="174" t="str">
        <f>IF($AR180="","",IF(INDEX('Required State Input – Clinic'!E$12:E$2011,$AT180)="","",INDEX('Required State Input – Clinic'!E$12:E$2011,$AT180)))</f>
        <v/>
      </c>
      <c r="F180" s="176" t="str">
        <f>IF($AR180="","",IF(INDEX('Required State Input – Clinic'!F$12:F$2011,$AT180)="","",INDEX('Required State Input – Clinic'!F$12:F$2011,$AT180)))</f>
        <v/>
      </c>
      <c r="G180" s="176" t="str">
        <f>IF($AR180="","",IF(INDEX('Required State Input – Clinic'!G$12:G$2011,$AT180)="","",INDEX('Required State Input – Clinic'!G$12:G$2011,$AT180)))</f>
        <v/>
      </c>
      <c r="H180" s="176" t="str">
        <f>IF($AR180="","",IF(INDEX('Required State Input – Clinic'!H$12:H$2011,$AT180)="","",INDEX('Required State Input – Clinic'!H$12:H$2011,$AT180)))</f>
        <v/>
      </c>
      <c r="I180" s="177" t="str">
        <f>IF($AR180="","",IF(INDEX('Required State Input – Clinic'!I$12:I$2011,$AT180)="","",INDEX('Required State Input – Clinic'!I$12:I$2011,$AT180)))</f>
        <v/>
      </c>
      <c r="J180" s="176" t="str">
        <f>IF($AR180="","",IF(INDEX('Required State Input – Clinic'!J$12:J$2011,$AT180)="","",INDEX('Required State Input – Clinic'!J$12:J$2011,$AT180)))</f>
        <v/>
      </c>
      <c r="K180" s="178" t="str">
        <f>IF($AR180="","",IF(INDEX('Required State Input – Clinic'!K$12:K$2011,$AT180)="","",INDEX('Required State Input – Clinic'!K$12:K$2011,$AT180)))</f>
        <v/>
      </c>
      <c r="L180" s="179" t="str">
        <f>IF($AR180="","",IF(INDEX('Required State Input – Clinic'!L$12:L$2011,$AT180)="","",INDEX('Required State Input – Clinic'!L$12:L$2011,$AT180)))</f>
        <v/>
      </c>
      <c r="M180" s="169" t="str">
        <f>IF($AR180="","",IF(INDEX('Required State Input – Clinic'!M$12:M$2011,$AT180)="","",INDEX('Required State Input – Clinic'!M$12:M$2011,$AT180)))</f>
        <v/>
      </c>
      <c r="N180" s="169" t="str">
        <f>IF($AR180="","",IF(INDEX('Required State Input – Clinic'!N$12:N$2011,$AT180)="","",INDEX('Required State Input – Clinic'!N$12:N$2011,$AT180)))</f>
        <v/>
      </c>
      <c r="O180" s="170" t="str">
        <f>IF($AR180="","",IF(INDEX('Required State Input – Clinic'!O$12:O$2011,$AT180)="","",ROUND(INDEX('Required State Input – Clinic'!O$12:O$2011,$AT180),2)))</f>
        <v/>
      </c>
      <c r="P180" s="170" t="str">
        <f>IF($AR180="","",IF(INDEX('Required State Input – Clinic'!P$12:P$2011,$AT180)="","",ROUND(INDEX('Required State Input – Clinic'!P$12:P$2011,$AT180),2)))</f>
        <v/>
      </c>
      <c r="Q180" s="170" t="str">
        <f>IF($AR180="","",IF(INDEX('Required State Input – Clinic'!Q$12:Q$2011,$AT180)="","",ROUND(INDEX('Required State Input – Clinic'!Q$12:Q$2011,$AT180),2)))</f>
        <v/>
      </c>
      <c r="R180" s="276" t="str">
        <f t="shared" si="20"/>
        <v/>
      </c>
      <c r="S180" s="171" t="str">
        <f>IF($AR180="","",IF(INDEX('Required State Input – Clinic'!R$12:R$2011,$AT180)="","",INDEX('Required State Input – Clinic'!R$12:R$2011,$AT180)))</f>
        <v/>
      </c>
      <c r="T180" s="169" t="str">
        <f>IF($AR180="","",IF(INDEX('Required State Input – Clinic'!S$12:S$2011,$AT180)="","",INDEX('Required State Input – Clinic'!S$12:S$2011,$AT180)))</f>
        <v/>
      </c>
      <c r="U180" s="170" t="str">
        <f>IF($AR180="","",IF(INDEX('Required State Input – Clinic'!T$12:T$2011,$AT180)="","",ROUND(INDEX('Required State Input – Clinic'!T$12:T$2011,$AT180),2)))</f>
        <v/>
      </c>
      <c r="V180" s="170" t="str">
        <f>IF($AR180="","",IF(INDEX('Required State Input – Clinic'!U$12:U$2011,$AT180)="","",ROUND(INDEX('Required State Input – Clinic'!U$12:U$2011,$AT180),2)))</f>
        <v/>
      </c>
      <c r="W180" s="170" t="str">
        <f>IF($AR180="","",IF(INDEX('Required State Input – Clinic'!V$12:V$2011,$AT180)="",0,ROUND(INDEX('Required State Input – Clinic'!V$12:V$2011,$AT180),2)))</f>
        <v/>
      </c>
      <c r="X180" s="170" t="str">
        <f>IF($AR180="","",IF(INDEX('Required State Input – Clinic'!W$12:W$2011,$AT180)="",0,ROUND(INDEX('Required State Input – Clinic'!W$12:W$2011,$AT180),2)))</f>
        <v/>
      </c>
      <c r="Y180" s="170" t="str">
        <f>IF($AR180="","",IF(INDEX('Required State Input – Clinic'!X$12:X$2011,$AT180)="",0,ROUND(INDEX('Required State Input – Clinic'!X$12:X$2011,$AT180),2)))</f>
        <v/>
      </c>
      <c r="Z180" s="180" t="str">
        <f t="shared" si="21"/>
        <v/>
      </c>
      <c r="AA180" s="179" t="str">
        <f>IF($AR180="","",IF(INDEX('Required State Input – Clinic'!Y$12:Y$2011,$AT180)="","",INDEX('Required State Input – Clinic'!Y$12:Y$2011,$AT180)))</f>
        <v/>
      </c>
      <c r="AB180" s="172" t="str">
        <f>IF($AR180="","",IF(INDEX('Required State Input – Clinic'!Z$12:Z$2011,$AT180)="","",ROUND(INDEX('Required State Input – Clinic'!Z$12:Z$2011,$AT180),4)))</f>
        <v/>
      </c>
      <c r="AC180" s="172" t="str">
        <f>IF($AR180="","",IF(INDEX('Required State Input – Clinic'!AA$12:AA$2011,$AT180)="","",ROUND(INDEX('Required State Input – Clinic'!AA$12:AA$2011,$AT180),4)))</f>
        <v/>
      </c>
      <c r="AD180" s="180" t="str">
        <f t="shared" si="22"/>
        <v/>
      </c>
      <c r="AE180" s="194" t="str">
        <f t="shared" si="23"/>
        <v/>
      </c>
      <c r="AF180" s="177" t="str">
        <f>IF($AR180="","",IF(INDEX('Required State Input – Clinic'!AB$12:AB$2011,$AT180)="","",INDEX('Required State Input – Clinic'!AB$12:AB$2011,$AT180)))</f>
        <v/>
      </c>
      <c r="AG180" s="172" t="str">
        <f>IF($AR180="","",IF(INDEX('Required State Input – Clinic'!AC$12:AC$2011,$AT180)="","",ROUND(INDEX('Required State Input – Clinic'!AC$12:AC$2011,$AT180),4)))</f>
        <v/>
      </c>
      <c r="AH180" s="180" t="str">
        <f t="shared" si="24"/>
        <v/>
      </c>
      <c r="AI180" s="173" t="str">
        <f>IF($AR180="","",IF(INDEX('Required State Input – Clinic'!AD$12:AD$2011,$AT180)="",0,ROUND(INDEX('Required State Input – Clinic'!AD$12:AD$2011,$AT180),2)))</f>
        <v/>
      </c>
      <c r="AJ180" s="180" t="str">
        <f t="shared" si="25"/>
        <v/>
      </c>
      <c r="AK180" s="194" t="str">
        <f t="shared" si="26"/>
        <v/>
      </c>
      <c r="AL180" s="170" t="str">
        <f>IF($AR180="","",IF(INDEX('Required State Input – Clinic'!AE$12:AE$2011,$AT180)="",0,ROUND(INDEX('Required State Input – Clinic'!AE$12:AE$2011,$AT180),2)))</f>
        <v/>
      </c>
      <c r="AM180" s="180" t="str">
        <f t="shared" si="27"/>
        <v/>
      </c>
      <c r="AR180" t="str">
        <f t="shared" si="28"/>
        <v/>
      </c>
      <c r="AS180" t="str">
        <f t="shared" si="29"/>
        <v/>
      </c>
      <c r="AT180" t="str">
        <f>IF(AR180="","",MATCH(AS180,'Required State Input – Clinic'!$AS$12:$AS$2011,FALSE))</f>
        <v/>
      </c>
    </row>
    <row r="181" spans="1:46" x14ac:dyDescent="0.25">
      <c r="A181" s="218" t="s">
        <v>257</v>
      </c>
      <c r="B181" s="174" t="str">
        <f>IF($AR181="","",IF(INDEX('Required State Input – Clinic'!B$12:B$2011,$AT181)="","",INDEX('Required State Input – Clinic'!B$12:B$2011,$AT181)))</f>
        <v/>
      </c>
      <c r="C181" s="168" t="str">
        <f>IF($AR181="","",IF(INDEX('Required State Input – Clinic'!C$12:C$2011,$AT181)="","",INDEX('Required State Input – Clinic'!C$12:C$2011,$AT181)))</f>
        <v/>
      </c>
      <c r="D181" s="175" t="str">
        <f>IF($AR181="","",IF(INDEX('Required State Input – Clinic'!D$12:D$2011,$AT181)="","",INDEX('Required State Input – Clinic'!D$12:D$2011,$AT181)))</f>
        <v/>
      </c>
      <c r="E181" s="174" t="str">
        <f>IF($AR181="","",IF(INDEX('Required State Input – Clinic'!E$12:E$2011,$AT181)="","",INDEX('Required State Input – Clinic'!E$12:E$2011,$AT181)))</f>
        <v/>
      </c>
      <c r="F181" s="176" t="str">
        <f>IF($AR181="","",IF(INDEX('Required State Input – Clinic'!F$12:F$2011,$AT181)="","",INDEX('Required State Input – Clinic'!F$12:F$2011,$AT181)))</f>
        <v/>
      </c>
      <c r="G181" s="176" t="str">
        <f>IF($AR181="","",IF(INDEX('Required State Input – Clinic'!G$12:G$2011,$AT181)="","",INDEX('Required State Input – Clinic'!G$12:G$2011,$AT181)))</f>
        <v/>
      </c>
      <c r="H181" s="176" t="str">
        <f>IF($AR181="","",IF(INDEX('Required State Input – Clinic'!H$12:H$2011,$AT181)="","",INDEX('Required State Input – Clinic'!H$12:H$2011,$AT181)))</f>
        <v/>
      </c>
      <c r="I181" s="177" t="str">
        <f>IF($AR181="","",IF(INDEX('Required State Input – Clinic'!I$12:I$2011,$AT181)="","",INDEX('Required State Input – Clinic'!I$12:I$2011,$AT181)))</f>
        <v/>
      </c>
      <c r="J181" s="176" t="str">
        <f>IF($AR181="","",IF(INDEX('Required State Input – Clinic'!J$12:J$2011,$AT181)="","",INDEX('Required State Input – Clinic'!J$12:J$2011,$AT181)))</f>
        <v/>
      </c>
      <c r="K181" s="178" t="str">
        <f>IF($AR181="","",IF(INDEX('Required State Input – Clinic'!K$12:K$2011,$AT181)="","",INDEX('Required State Input – Clinic'!K$12:K$2011,$AT181)))</f>
        <v/>
      </c>
      <c r="L181" s="179" t="str">
        <f>IF($AR181="","",IF(INDEX('Required State Input – Clinic'!L$12:L$2011,$AT181)="","",INDEX('Required State Input – Clinic'!L$12:L$2011,$AT181)))</f>
        <v/>
      </c>
      <c r="M181" s="169" t="str">
        <f>IF($AR181="","",IF(INDEX('Required State Input – Clinic'!M$12:M$2011,$AT181)="","",INDEX('Required State Input – Clinic'!M$12:M$2011,$AT181)))</f>
        <v/>
      </c>
      <c r="N181" s="169" t="str">
        <f>IF($AR181="","",IF(INDEX('Required State Input – Clinic'!N$12:N$2011,$AT181)="","",INDEX('Required State Input – Clinic'!N$12:N$2011,$AT181)))</f>
        <v/>
      </c>
      <c r="O181" s="170" t="str">
        <f>IF($AR181="","",IF(INDEX('Required State Input – Clinic'!O$12:O$2011,$AT181)="","",ROUND(INDEX('Required State Input – Clinic'!O$12:O$2011,$AT181),2)))</f>
        <v/>
      </c>
      <c r="P181" s="170" t="str">
        <f>IF($AR181="","",IF(INDEX('Required State Input – Clinic'!P$12:P$2011,$AT181)="","",ROUND(INDEX('Required State Input – Clinic'!P$12:P$2011,$AT181),2)))</f>
        <v/>
      </c>
      <c r="Q181" s="170" t="str">
        <f>IF($AR181="","",IF(INDEX('Required State Input – Clinic'!Q$12:Q$2011,$AT181)="","",ROUND(INDEX('Required State Input – Clinic'!Q$12:Q$2011,$AT181),2)))</f>
        <v/>
      </c>
      <c r="R181" s="276" t="str">
        <f t="shared" si="20"/>
        <v/>
      </c>
      <c r="S181" s="171" t="str">
        <f>IF($AR181="","",IF(INDEX('Required State Input – Clinic'!R$12:R$2011,$AT181)="","",INDEX('Required State Input – Clinic'!R$12:R$2011,$AT181)))</f>
        <v/>
      </c>
      <c r="T181" s="169" t="str">
        <f>IF($AR181="","",IF(INDEX('Required State Input – Clinic'!S$12:S$2011,$AT181)="","",INDEX('Required State Input – Clinic'!S$12:S$2011,$AT181)))</f>
        <v/>
      </c>
      <c r="U181" s="170" t="str">
        <f>IF($AR181="","",IF(INDEX('Required State Input – Clinic'!T$12:T$2011,$AT181)="","",ROUND(INDEX('Required State Input – Clinic'!T$12:T$2011,$AT181),2)))</f>
        <v/>
      </c>
      <c r="V181" s="170" t="str">
        <f>IF($AR181="","",IF(INDEX('Required State Input – Clinic'!U$12:U$2011,$AT181)="","",ROUND(INDEX('Required State Input – Clinic'!U$12:U$2011,$AT181),2)))</f>
        <v/>
      </c>
      <c r="W181" s="170" t="str">
        <f>IF($AR181="","",IF(INDEX('Required State Input – Clinic'!V$12:V$2011,$AT181)="",0,ROUND(INDEX('Required State Input – Clinic'!V$12:V$2011,$AT181),2)))</f>
        <v/>
      </c>
      <c r="X181" s="170" t="str">
        <f>IF($AR181="","",IF(INDEX('Required State Input – Clinic'!W$12:W$2011,$AT181)="",0,ROUND(INDEX('Required State Input – Clinic'!W$12:W$2011,$AT181),2)))</f>
        <v/>
      </c>
      <c r="Y181" s="170" t="str">
        <f>IF($AR181="","",IF(INDEX('Required State Input – Clinic'!X$12:X$2011,$AT181)="",0,ROUND(INDEX('Required State Input – Clinic'!X$12:X$2011,$AT181),2)))</f>
        <v/>
      </c>
      <c r="Z181" s="180" t="str">
        <f t="shared" si="21"/>
        <v/>
      </c>
      <c r="AA181" s="179" t="str">
        <f>IF($AR181="","",IF(INDEX('Required State Input – Clinic'!Y$12:Y$2011,$AT181)="","",INDEX('Required State Input – Clinic'!Y$12:Y$2011,$AT181)))</f>
        <v/>
      </c>
      <c r="AB181" s="172" t="str">
        <f>IF($AR181="","",IF(INDEX('Required State Input – Clinic'!Z$12:Z$2011,$AT181)="","",ROUND(INDEX('Required State Input – Clinic'!Z$12:Z$2011,$AT181),4)))</f>
        <v/>
      </c>
      <c r="AC181" s="172" t="str">
        <f>IF($AR181="","",IF(INDEX('Required State Input – Clinic'!AA$12:AA$2011,$AT181)="","",ROUND(INDEX('Required State Input – Clinic'!AA$12:AA$2011,$AT181),4)))</f>
        <v/>
      </c>
      <c r="AD181" s="180" t="str">
        <f t="shared" si="22"/>
        <v/>
      </c>
      <c r="AE181" s="194" t="str">
        <f t="shared" si="23"/>
        <v/>
      </c>
      <c r="AF181" s="177" t="str">
        <f>IF($AR181="","",IF(INDEX('Required State Input – Clinic'!AB$12:AB$2011,$AT181)="","",INDEX('Required State Input – Clinic'!AB$12:AB$2011,$AT181)))</f>
        <v/>
      </c>
      <c r="AG181" s="172" t="str">
        <f>IF($AR181="","",IF(INDEX('Required State Input – Clinic'!AC$12:AC$2011,$AT181)="","",ROUND(INDEX('Required State Input – Clinic'!AC$12:AC$2011,$AT181),4)))</f>
        <v/>
      </c>
      <c r="AH181" s="180" t="str">
        <f t="shared" si="24"/>
        <v/>
      </c>
      <c r="AI181" s="173" t="str">
        <f>IF($AR181="","",IF(INDEX('Required State Input – Clinic'!AD$12:AD$2011,$AT181)="",0,ROUND(INDEX('Required State Input – Clinic'!AD$12:AD$2011,$AT181),2)))</f>
        <v/>
      </c>
      <c r="AJ181" s="180" t="str">
        <f t="shared" si="25"/>
        <v/>
      </c>
      <c r="AK181" s="194" t="str">
        <f t="shared" si="26"/>
        <v/>
      </c>
      <c r="AL181" s="170" t="str">
        <f>IF($AR181="","",IF(INDEX('Required State Input – Clinic'!AE$12:AE$2011,$AT181)="",0,ROUND(INDEX('Required State Input – Clinic'!AE$12:AE$2011,$AT181),2)))</f>
        <v/>
      </c>
      <c r="AM181" s="180" t="str">
        <f t="shared" si="27"/>
        <v/>
      </c>
      <c r="AR181" t="str">
        <f t="shared" si="28"/>
        <v/>
      </c>
      <c r="AS181" t="str">
        <f t="shared" si="29"/>
        <v/>
      </c>
      <c r="AT181" t="str">
        <f>IF(AR181="","",MATCH(AS181,'Required State Input – Clinic'!$AS$12:$AS$2011,FALSE))</f>
        <v/>
      </c>
    </row>
    <row r="182" spans="1:46" x14ac:dyDescent="0.25">
      <c r="A182" s="218" t="s">
        <v>257</v>
      </c>
      <c r="B182" s="174" t="str">
        <f>IF($AR182="","",IF(INDEX('Required State Input – Clinic'!B$12:B$2011,$AT182)="","",INDEX('Required State Input – Clinic'!B$12:B$2011,$AT182)))</f>
        <v/>
      </c>
      <c r="C182" s="168" t="str">
        <f>IF($AR182="","",IF(INDEX('Required State Input – Clinic'!C$12:C$2011,$AT182)="","",INDEX('Required State Input – Clinic'!C$12:C$2011,$AT182)))</f>
        <v/>
      </c>
      <c r="D182" s="175" t="str">
        <f>IF($AR182="","",IF(INDEX('Required State Input – Clinic'!D$12:D$2011,$AT182)="","",INDEX('Required State Input – Clinic'!D$12:D$2011,$AT182)))</f>
        <v/>
      </c>
      <c r="E182" s="174" t="str">
        <f>IF($AR182="","",IF(INDEX('Required State Input – Clinic'!E$12:E$2011,$AT182)="","",INDEX('Required State Input – Clinic'!E$12:E$2011,$AT182)))</f>
        <v/>
      </c>
      <c r="F182" s="176" t="str">
        <f>IF($AR182="","",IF(INDEX('Required State Input – Clinic'!F$12:F$2011,$AT182)="","",INDEX('Required State Input – Clinic'!F$12:F$2011,$AT182)))</f>
        <v/>
      </c>
      <c r="G182" s="176" t="str">
        <f>IF($AR182="","",IF(INDEX('Required State Input – Clinic'!G$12:G$2011,$AT182)="","",INDEX('Required State Input – Clinic'!G$12:G$2011,$AT182)))</f>
        <v/>
      </c>
      <c r="H182" s="176" t="str">
        <f>IF($AR182="","",IF(INDEX('Required State Input – Clinic'!H$12:H$2011,$AT182)="","",INDEX('Required State Input – Clinic'!H$12:H$2011,$AT182)))</f>
        <v/>
      </c>
      <c r="I182" s="177" t="str">
        <f>IF($AR182="","",IF(INDEX('Required State Input – Clinic'!I$12:I$2011,$AT182)="","",INDEX('Required State Input – Clinic'!I$12:I$2011,$AT182)))</f>
        <v/>
      </c>
      <c r="J182" s="176" t="str">
        <f>IF($AR182="","",IF(INDEX('Required State Input – Clinic'!J$12:J$2011,$AT182)="","",INDEX('Required State Input – Clinic'!J$12:J$2011,$AT182)))</f>
        <v/>
      </c>
      <c r="K182" s="178" t="str">
        <f>IF($AR182="","",IF(INDEX('Required State Input – Clinic'!K$12:K$2011,$AT182)="","",INDEX('Required State Input – Clinic'!K$12:K$2011,$AT182)))</f>
        <v/>
      </c>
      <c r="L182" s="179" t="str">
        <f>IF($AR182="","",IF(INDEX('Required State Input – Clinic'!L$12:L$2011,$AT182)="","",INDEX('Required State Input – Clinic'!L$12:L$2011,$AT182)))</f>
        <v/>
      </c>
      <c r="M182" s="169" t="str">
        <f>IF($AR182="","",IF(INDEX('Required State Input – Clinic'!M$12:M$2011,$AT182)="","",INDEX('Required State Input – Clinic'!M$12:M$2011,$AT182)))</f>
        <v/>
      </c>
      <c r="N182" s="169" t="str">
        <f>IF($AR182="","",IF(INDEX('Required State Input – Clinic'!N$12:N$2011,$AT182)="","",INDEX('Required State Input – Clinic'!N$12:N$2011,$AT182)))</f>
        <v/>
      </c>
      <c r="O182" s="170" t="str">
        <f>IF($AR182="","",IF(INDEX('Required State Input – Clinic'!O$12:O$2011,$AT182)="","",ROUND(INDEX('Required State Input – Clinic'!O$12:O$2011,$AT182),2)))</f>
        <v/>
      </c>
      <c r="P182" s="170" t="str">
        <f>IF($AR182="","",IF(INDEX('Required State Input – Clinic'!P$12:P$2011,$AT182)="","",ROUND(INDEX('Required State Input – Clinic'!P$12:P$2011,$AT182),2)))</f>
        <v/>
      </c>
      <c r="Q182" s="170" t="str">
        <f>IF($AR182="","",IF(INDEX('Required State Input – Clinic'!Q$12:Q$2011,$AT182)="","",ROUND(INDEX('Required State Input – Clinic'!Q$12:Q$2011,$AT182),2)))</f>
        <v/>
      </c>
      <c r="R182" s="276" t="str">
        <f t="shared" si="20"/>
        <v/>
      </c>
      <c r="S182" s="171" t="str">
        <f>IF($AR182="","",IF(INDEX('Required State Input – Clinic'!R$12:R$2011,$AT182)="","",INDEX('Required State Input – Clinic'!R$12:R$2011,$AT182)))</f>
        <v/>
      </c>
      <c r="T182" s="169" t="str">
        <f>IF($AR182="","",IF(INDEX('Required State Input – Clinic'!S$12:S$2011,$AT182)="","",INDEX('Required State Input – Clinic'!S$12:S$2011,$AT182)))</f>
        <v/>
      </c>
      <c r="U182" s="170" t="str">
        <f>IF($AR182="","",IF(INDEX('Required State Input – Clinic'!T$12:T$2011,$AT182)="","",ROUND(INDEX('Required State Input – Clinic'!T$12:T$2011,$AT182),2)))</f>
        <v/>
      </c>
      <c r="V182" s="170" t="str">
        <f>IF($AR182="","",IF(INDEX('Required State Input – Clinic'!U$12:U$2011,$AT182)="","",ROUND(INDEX('Required State Input – Clinic'!U$12:U$2011,$AT182),2)))</f>
        <v/>
      </c>
      <c r="W182" s="170" t="str">
        <f>IF($AR182="","",IF(INDEX('Required State Input – Clinic'!V$12:V$2011,$AT182)="",0,ROUND(INDEX('Required State Input – Clinic'!V$12:V$2011,$AT182),2)))</f>
        <v/>
      </c>
      <c r="X182" s="170" t="str">
        <f>IF($AR182="","",IF(INDEX('Required State Input – Clinic'!W$12:W$2011,$AT182)="",0,ROUND(INDEX('Required State Input – Clinic'!W$12:W$2011,$AT182),2)))</f>
        <v/>
      </c>
      <c r="Y182" s="170" t="str">
        <f>IF($AR182="","",IF(INDEX('Required State Input – Clinic'!X$12:X$2011,$AT182)="",0,ROUND(INDEX('Required State Input – Clinic'!X$12:X$2011,$AT182),2)))</f>
        <v/>
      </c>
      <c r="Z182" s="180" t="str">
        <f t="shared" si="21"/>
        <v/>
      </c>
      <c r="AA182" s="179" t="str">
        <f>IF($AR182="","",IF(INDEX('Required State Input – Clinic'!Y$12:Y$2011,$AT182)="","",INDEX('Required State Input – Clinic'!Y$12:Y$2011,$AT182)))</f>
        <v/>
      </c>
      <c r="AB182" s="172" t="str">
        <f>IF($AR182="","",IF(INDEX('Required State Input – Clinic'!Z$12:Z$2011,$AT182)="","",ROUND(INDEX('Required State Input – Clinic'!Z$12:Z$2011,$AT182),4)))</f>
        <v/>
      </c>
      <c r="AC182" s="172" t="str">
        <f>IF($AR182="","",IF(INDEX('Required State Input – Clinic'!AA$12:AA$2011,$AT182)="","",ROUND(INDEX('Required State Input – Clinic'!AA$12:AA$2011,$AT182),4)))</f>
        <v/>
      </c>
      <c r="AD182" s="180" t="str">
        <f t="shared" si="22"/>
        <v/>
      </c>
      <c r="AE182" s="194" t="str">
        <f t="shared" si="23"/>
        <v/>
      </c>
      <c r="AF182" s="177" t="str">
        <f>IF($AR182="","",IF(INDEX('Required State Input – Clinic'!AB$12:AB$2011,$AT182)="","",INDEX('Required State Input – Clinic'!AB$12:AB$2011,$AT182)))</f>
        <v/>
      </c>
      <c r="AG182" s="172" t="str">
        <f>IF($AR182="","",IF(INDEX('Required State Input – Clinic'!AC$12:AC$2011,$AT182)="","",ROUND(INDEX('Required State Input – Clinic'!AC$12:AC$2011,$AT182),4)))</f>
        <v/>
      </c>
      <c r="AH182" s="180" t="str">
        <f t="shared" si="24"/>
        <v/>
      </c>
      <c r="AI182" s="173" t="str">
        <f>IF($AR182="","",IF(INDEX('Required State Input – Clinic'!AD$12:AD$2011,$AT182)="",0,ROUND(INDEX('Required State Input – Clinic'!AD$12:AD$2011,$AT182),2)))</f>
        <v/>
      </c>
      <c r="AJ182" s="180" t="str">
        <f t="shared" si="25"/>
        <v/>
      </c>
      <c r="AK182" s="194" t="str">
        <f t="shared" si="26"/>
        <v/>
      </c>
      <c r="AL182" s="170" t="str">
        <f>IF($AR182="","",IF(INDEX('Required State Input – Clinic'!AE$12:AE$2011,$AT182)="",0,ROUND(INDEX('Required State Input – Clinic'!AE$12:AE$2011,$AT182),2)))</f>
        <v/>
      </c>
      <c r="AM182" s="180" t="str">
        <f t="shared" si="27"/>
        <v/>
      </c>
      <c r="AR182" t="str">
        <f t="shared" si="28"/>
        <v/>
      </c>
      <c r="AS182" t="str">
        <f t="shared" si="29"/>
        <v/>
      </c>
      <c r="AT182" t="str">
        <f>IF(AR182="","",MATCH(AS182,'Required State Input – Clinic'!$AS$12:$AS$2011,FALSE))</f>
        <v/>
      </c>
    </row>
    <row r="183" spans="1:46" x14ac:dyDescent="0.25">
      <c r="A183" s="218" t="s">
        <v>257</v>
      </c>
      <c r="B183" s="174" t="str">
        <f>IF($AR183="","",IF(INDEX('Required State Input – Clinic'!B$12:B$2011,$AT183)="","",INDEX('Required State Input – Clinic'!B$12:B$2011,$AT183)))</f>
        <v/>
      </c>
      <c r="C183" s="168" t="str">
        <f>IF($AR183="","",IF(INDEX('Required State Input – Clinic'!C$12:C$2011,$AT183)="","",INDEX('Required State Input – Clinic'!C$12:C$2011,$AT183)))</f>
        <v/>
      </c>
      <c r="D183" s="175" t="str">
        <f>IF($AR183="","",IF(INDEX('Required State Input – Clinic'!D$12:D$2011,$AT183)="","",INDEX('Required State Input – Clinic'!D$12:D$2011,$AT183)))</f>
        <v/>
      </c>
      <c r="E183" s="174" t="str">
        <f>IF($AR183="","",IF(INDEX('Required State Input – Clinic'!E$12:E$2011,$AT183)="","",INDEX('Required State Input – Clinic'!E$12:E$2011,$AT183)))</f>
        <v/>
      </c>
      <c r="F183" s="176" t="str">
        <f>IF($AR183="","",IF(INDEX('Required State Input – Clinic'!F$12:F$2011,$AT183)="","",INDEX('Required State Input – Clinic'!F$12:F$2011,$AT183)))</f>
        <v/>
      </c>
      <c r="G183" s="176" t="str">
        <f>IF($AR183="","",IF(INDEX('Required State Input – Clinic'!G$12:G$2011,$AT183)="","",INDEX('Required State Input – Clinic'!G$12:G$2011,$AT183)))</f>
        <v/>
      </c>
      <c r="H183" s="176" t="str">
        <f>IF($AR183="","",IF(INDEX('Required State Input – Clinic'!H$12:H$2011,$AT183)="","",INDEX('Required State Input – Clinic'!H$12:H$2011,$AT183)))</f>
        <v/>
      </c>
      <c r="I183" s="177" t="str">
        <f>IF($AR183="","",IF(INDEX('Required State Input – Clinic'!I$12:I$2011,$AT183)="","",INDEX('Required State Input – Clinic'!I$12:I$2011,$AT183)))</f>
        <v/>
      </c>
      <c r="J183" s="176" t="str">
        <f>IF($AR183="","",IF(INDEX('Required State Input – Clinic'!J$12:J$2011,$AT183)="","",INDEX('Required State Input – Clinic'!J$12:J$2011,$AT183)))</f>
        <v/>
      </c>
      <c r="K183" s="178" t="str">
        <f>IF($AR183="","",IF(INDEX('Required State Input – Clinic'!K$12:K$2011,$AT183)="","",INDEX('Required State Input – Clinic'!K$12:K$2011,$AT183)))</f>
        <v/>
      </c>
      <c r="L183" s="179" t="str">
        <f>IF($AR183="","",IF(INDEX('Required State Input – Clinic'!L$12:L$2011,$AT183)="","",INDEX('Required State Input – Clinic'!L$12:L$2011,$AT183)))</f>
        <v/>
      </c>
      <c r="M183" s="169" t="str">
        <f>IF($AR183="","",IF(INDEX('Required State Input – Clinic'!M$12:M$2011,$AT183)="","",INDEX('Required State Input – Clinic'!M$12:M$2011,$AT183)))</f>
        <v/>
      </c>
      <c r="N183" s="169" t="str">
        <f>IF($AR183="","",IF(INDEX('Required State Input – Clinic'!N$12:N$2011,$AT183)="","",INDEX('Required State Input – Clinic'!N$12:N$2011,$AT183)))</f>
        <v/>
      </c>
      <c r="O183" s="170" t="str">
        <f>IF($AR183="","",IF(INDEX('Required State Input – Clinic'!O$12:O$2011,$AT183)="","",ROUND(INDEX('Required State Input – Clinic'!O$12:O$2011,$AT183),2)))</f>
        <v/>
      </c>
      <c r="P183" s="170" t="str">
        <f>IF($AR183="","",IF(INDEX('Required State Input – Clinic'!P$12:P$2011,$AT183)="","",ROUND(INDEX('Required State Input – Clinic'!P$12:P$2011,$AT183),2)))</f>
        <v/>
      </c>
      <c r="Q183" s="170" t="str">
        <f>IF($AR183="","",IF(INDEX('Required State Input – Clinic'!Q$12:Q$2011,$AT183)="","",ROUND(INDEX('Required State Input – Clinic'!Q$12:Q$2011,$AT183),2)))</f>
        <v/>
      </c>
      <c r="R183" s="276" t="str">
        <f t="shared" si="20"/>
        <v/>
      </c>
      <c r="S183" s="171" t="str">
        <f>IF($AR183="","",IF(INDEX('Required State Input – Clinic'!R$12:R$2011,$AT183)="","",INDEX('Required State Input – Clinic'!R$12:R$2011,$AT183)))</f>
        <v/>
      </c>
      <c r="T183" s="169" t="str">
        <f>IF($AR183="","",IF(INDEX('Required State Input – Clinic'!S$12:S$2011,$AT183)="","",INDEX('Required State Input – Clinic'!S$12:S$2011,$AT183)))</f>
        <v/>
      </c>
      <c r="U183" s="170" t="str">
        <f>IF($AR183="","",IF(INDEX('Required State Input – Clinic'!T$12:T$2011,$AT183)="","",ROUND(INDEX('Required State Input – Clinic'!T$12:T$2011,$AT183),2)))</f>
        <v/>
      </c>
      <c r="V183" s="170" t="str">
        <f>IF($AR183="","",IF(INDEX('Required State Input – Clinic'!U$12:U$2011,$AT183)="","",ROUND(INDEX('Required State Input – Clinic'!U$12:U$2011,$AT183),2)))</f>
        <v/>
      </c>
      <c r="W183" s="170" t="str">
        <f>IF($AR183="","",IF(INDEX('Required State Input – Clinic'!V$12:V$2011,$AT183)="",0,ROUND(INDEX('Required State Input – Clinic'!V$12:V$2011,$AT183),2)))</f>
        <v/>
      </c>
      <c r="X183" s="170" t="str">
        <f>IF($AR183="","",IF(INDEX('Required State Input – Clinic'!W$12:W$2011,$AT183)="",0,ROUND(INDEX('Required State Input – Clinic'!W$12:W$2011,$AT183),2)))</f>
        <v/>
      </c>
      <c r="Y183" s="170" t="str">
        <f>IF($AR183="","",IF(INDEX('Required State Input – Clinic'!X$12:X$2011,$AT183)="",0,ROUND(INDEX('Required State Input – Clinic'!X$12:X$2011,$AT183),2)))</f>
        <v/>
      </c>
      <c r="Z183" s="180" t="str">
        <f t="shared" si="21"/>
        <v/>
      </c>
      <c r="AA183" s="179" t="str">
        <f>IF($AR183="","",IF(INDEX('Required State Input – Clinic'!Y$12:Y$2011,$AT183)="","",INDEX('Required State Input – Clinic'!Y$12:Y$2011,$AT183)))</f>
        <v/>
      </c>
      <c r="AB183" s="172" t="str">
        <f>IF($AR183="","",IF(INDEX('Required State Input – Clinic'!Z$12:Z$2011,$AT183)="","",ROUND(INDEX('Required State Input – Clinic'!Z$12:Z$2011,$AT183),4)))</f>
        <v/>
      </c>
      <c r="AC183" s="172" t="str">
        <f>IF($AR183="","",IF(INDEX('Required State Input – Clinic'!AA$12:AA$2011,$AT183)="","",ROUND(INDEX('Required State Input – Clinic'!AA$12:AA$2011,$AT183),4)))</f>
        <v/>
      </c>
      <c r="AD183" s="180" t="str">
        <f t="shared" si="22"/>
        <v/>
      </c>
      <c r="AE183" s="194" t="str">
        <f t="shared" si="23"/>
        <v/>
      </c>
      <c r="AF183" s="177" t="str">
        <f>IF($AR183="","",IF(INDEX('Required State Input – Clinic'!AB$12:AB$2011,$AT183)="","",INDEX('Required State Input – Clinic'!AB$12:AB$2011,$AT183)))</f>
        <v/>
      </c>
      <c r="AG183" s="172" t="str">
        <f>IF($AR183="","",IF(INDEX('Required State Input – Clinic'!AC$12:AC$2011,$AT183)="","",ROUND(INDEX('Required State Input – Clinic'!AC$12:AC$2011,$AT183),4)))</f>
        <v/>
      </c>
      <c r="AH183" s="180" t="str">
        <f t="shared" si="24"/>
        <v/>
      </c>
      <c r="AI183" s="173" t="str">
        <f>IF($AR183="","",IF(INDEX('Required State Input – Clinic'!AD$12:AD$2011,$AT183)="",0,ROUND(INDEX('Required State Input – Clinic'!AD$12:AD$2011,$AT183),2)))</f>
        <v/>
      </c>
      <c r="AJ183" s="180" t="str">
        <f t="shared" si="25"/>
        <v/>
      </c>
      <c r="AK183" s="194" t="str">
        <f t="shared" si="26"/>
        <v/>
      </c>
      <c r="AL183" s="170" t="str">
        <f>IF($AR183="","",IF(INDEX('Required State Input – Clinic'!AE$12:AE$2011,$AT183)="",0,ROUND(INDEX('Required State Input – Clinic'!AE$12:AE$2011,$AT183),2)))</f>
        <v/>
      </c>
      <c r="AM183" s="180" t="str">
        <f t="shared" si="27"/>
        <v/>
      </c>
      <c r="AR183" t="str">
        <f t="shared" si="28"/>
        <v/>
      </c>
      <c r="AS183" t="str">
        <f t="shared" si="29"/>
        <v/>
      </c>
      <c r="AT183" t="str">
        <f>IF(AR183="","",MATCH(AS183,'Required State Input – Clinic'!$AS$12:$AS$2011,FALSE))</f>
        <v/>
      </c>
    </row>
    <row r="184" spans="1:46" x14ac:dyDescent="0.25">
      <c r="A184" s="218" t="s">
        <v>257</v>
      </c>
      <c r="B184" s="174" t="str">
        <f>IF($AR184="","",IF(INDEX('Required State Input – Clinic'!B$12:B$2011,$AT184)="","",INDEX('Required State Input – Clinic'!B$12:B$2011,$AT184)))</f>
        <v/>
      </c>
      <c r="C184" s="168" t="str">
        <f>IF($AR184="","",IF(INDEX('Required State Input – Clinic'!C$12:C$2011,$AT184)="","",INDEX('Required State Input – Clinic'!C$12:C$2011,$AT184)))</f>
        <v/>
      </c>
      <c r="D184" s="175" t="str">
        <f>IF($AR184="","",IF(INDEX('Required State Input – Clinic'!D$12:D$2011,$AT184)="","",INDEX('Required State Input – Clinic'!D$12:D$2011,$AT184)))</f>
        <v/>
      </c>
      <c r="E184" s="174" t="str">
        <f>IF($AR184="","",IF(INDEX('Required State Input – Clinic'!E$12:E$2011,$AT184)="","",INDEX('Required State Input – Clinic'!E$12:E$2011,$AT184)))</f>
        <v/>
      </c>
      <c r="F184" s="176" t="str">
        <f>IF($AR184="","",IF(INDEX('Required State Input – Clinic'!F$12:F$2011,$AT184)="","",INDEX('Required State Input – Clinic'!F$12:F$2011,$AT184)))</f>
        <v/>
      </c>
      <c r="G184" s="176" t="str">
        <f>IF($AR184="","",IF(INDEX('Required State Input – Clinic'!G$12:G$2011,$AT184)="","",INDEX('Required State Input – Clinic'!G$12:G$2011,$AT184)))</f>
        <v/>
      </c>
      <c r="H184" s="176" t="str">
        <f>IF($AR184="","",IF(INDEX('Required State Input – Clinic'!H$12:H$2011,$AT184)="","",INDEX('Required State Input – Clinic'!H$12:H$2011,$AT184)))</f>
        <v/>
      </c>
      <c r="I184" s="177" t="str">
        <f>IF($AR184="","",IF(INDEX('Required State Input – Clinic'!I$12:I$2011,$AT184)="","",INDEX('Required State Input – Clinic'!I$12:I$2011,$AT184)))</f>
        <v/>
      </c>
      <c r="J184" s="176" t="str">
        <f>IF($AR184="","",IF(INDEX('Required State Input – Clinic'!J$12:J$2011,$AT184)="","",INDEX('Required State Input – Clinic'!J$12:J$2011,$AT184)))</f>
        <v/>
      </c>
      <c r="K184" s="178" t="str">
        <f>IF($AR184="","",IF(INDEX('Required State Input – Clinic'!K$12:K$2011,$AT184)="","",INDEX('Required State Input – Clinic'!K$12:K$2011,$AT184)))</f>
        <v/>
      </c>
      <c r="L184" s="179" t="str">
        <f>IF($AR184="","",IF(INDEX('Required State Input – Clinic'!L$12:L$2011,$AT184)="","",INDEX('Required State Input – Clinic'!L$12:L$2011,$AT184)))</f>
        <v/>
      </c>
      <c r="M184" s="169" t="str">
        <f>IF($AR184="","",IF(INDEX('Required State Input – Clinic'!M$12:M$2011,$AT184)="","",INDEX('Required State Input – Clinic'!M$12:M$2011,$AT184)))</f>
        <v/>
      </c>
      <c r="N184" s="169" t="str">
        <f>IF($AR184="","",IF(INDEX('Required State Input – Clinic'!N$12:N$2011,$AT184)="","",INDEX('Required State Input – Clinic'!N$12:N$2011,$AT184)))</f>
        <v/>
      </c>
      <c r="O184" s="170" t="str">
        <f>IF($AR184="","",IF(INDEX('Required State Input – Clinic'!O$12:O$2011,$AT184)="","",ROUND(INDEX('Required State Input – Clinic'!O$12:O$2011,$AT184),2)))</f>
        <v/>
      </c>
      <c r="P184" s="170" t="str">
        <f>IF($AR184="","",IF(INDEX('Required State Input – Clinic'!P$12:P$2011,$AT184)="","",ROUND(INDEX('Required State Input – Clinic'!P$12:P$2011,$AT184),2)))</f>
        <v/>
      </c>
      <c r="Q184" s="170" t="str">
        <f>IF($AR184="","",IF(INDEX('Required State Input – Clinic'!Q$12:Q$2011,$AT184)="","",ROUND(INDEX('Required State Input – Clinic'!Q$12:Q$2011,$AT184),2)))</f>
        <v/>
      </c>
      <c r="R184" s="276" t="str">
        <f t="shared" si="20"/>
        <v/>
      </c>
      <c r="S184" s="171" t="str">
        <f>IF($AR184="","",IF(INDEX('Required State Input – Clinic'!R$12:R$2011,$AT184)="","",INDEX('Required State Input – Clinic'!R$12:R$2011,$AT184)))</f>
        <v/>
      </c>
      <c r="T184" s="169" t="str">
        <f>IF($AR184="","",IF(INDEX('Required State Input – Clinic'!S$12:S$2011,$AT184)="","",INDEX('Required State Input – Clinic'!S$12:S$2011,$AT184)))</f>
        <v/>
      </c>
      <c r="U184" s="170" t="str">
        <f>IF($AR184="","",IF(INDEX('Required State Input – Clinic'!T$12:T$2011,$AT184)="","",ROUND(INDEX('Required State Input – Clinic'!T$12:T$2011,$AT184),2)))</f>
        <v/>
      </c>
      <c r="V184" s="170" t="str">
        <f>IF($AR184="","",IF(INDEX('Required State Input – Clinic'!U$12:U$2011,$AT184)="","",ROUND(INDEX('Required State Input – Clinic'!U$12:U$2011,$AT184),2)))</f>
        <v/>
      </c>
      <c r="W184" s="170" t="str">
        <f>IF($AR184="","",IF(INDEX('Required State Input – Clinic'!V$12:V$2011,$AT184)="",0,ROUND(INDEX('Required State Input – Clinic'!V$12:V$2011,$AT184),2)))</f>
        <v/>
      </c>
      <c r="X184" s="170" t="str">
        <f>IF($AR184="","",IF(INDEX('Required State Input – Clinic'!W$12:W$2011,$AT184)="",0,ROUND(INDEX('Required State Input – Clinic'!W$12:W$2011,$AT184),2)))</f>
        <v/>
      </c>
      <c r="Y184" s="170" t="str">
        <f>IF($AR184="","",IF(INDEX('Required State Input – Clinic'!X$12:X$2011,$AT184)="",0,ROUND(INDEX('Required State Input – Clinic'!X$12:X$2011,$AT184),2)))</f>
        <v/>
      </c>
      <c r="Z184" s="180" t="str">
        <f t="shared" si="21"/>
        <v/>
      </c>
      <c r="AA184" s="179" t="str">
        <f>IF($AR184="","",IF(INDEX('Required State Input – Clinic'!Y$12:Y$2011,$AT184)="","",INDEX('Required State Input – Clinic'!Y$12:Y$2011,$AT184)))</f>
        <v/>
      </c>
      <c r="AB184" s="172" t="str">
        <f>IF($AR184="","",IF(INDEX('Required State Input – Clinic'!Z$12:Z$2011,$AT184)="","",ROUND(INDEX('Required State Input – Clinic'!Z$12:Z$2011,$AT184),4)))</f>
        <v/>
      </c>
      <c r="AC184" s="172" t="str">
        <f>IF($AR184="","",IF(INDEX('Required State Input – Clinic'!AA$12:AA$2011,$AT184)="","",ROUND(INDEX('Required State Input – Clinic'!AA$12:AA$2011,$AT184),4)))</f>
        <v/>
      </c>
      <c r="AD184" s="180" t="str">
        <f t="shared" si="22"/>
        <v/>
      </c>
      <c r="AE184" s="194" t="str">
        <f t="shared" si="23"/>
        <v/>
      </c>
      <c r="AF184" s="177" t="str">
        <f>IF($AR184="","",IF(INDEX('Required State Input – Clinic'!AB$12:AB$2011,$AT184)="","",INDEX('Required State Input – Clinic'!AB$12:AB$2011,$AT184)))</f>
        <v/>
      </c>
      <c r="AG184" s="172" t="str">
        <f>IF($AR184="","",IF(INDEX('Required State Input – Clinic'!AC$12:AC$2011,$AT184)="","",ROUND(INDEX('Required State Input – Clinic'!AC$12:AC$2011,$AT184),4)))</f>
        <v/>
      </c>
      <c r="AH184" s="180" t="str">
        <f t="shared" si="24"/>
        <v/>
      </c>
      <c r="AI184" s="173" t="str">
        <f>IF($AR184="","",IF(INDEX('Required State Input – Clinic'!AD$12:AD$2011,$AT184)="",0,ROUND(INDEX('Required State Input – Clinic'!AD$12:AD$2011,$AT184),2)))</f>
        <v/>
      </c>
      <c r="AJ184" s="180" t="str">
        <f t="shared" si="25"/>
        <v/>
      </c>
      <c r="AK184" s="194" t="str">
        <f t="shared" si="26"/>
        <v/>
      </c>
      <c r="AL184" s="170" t="str">
        <f>IF($AR184="","",IF(INDEX('Required State Input – Clinic'!AE$12:AE$2011,$AT184)="",0,ROUND(INDEX('Required State Input – Clinic'!AE$12:AE$2011,$AT184),2)))</f>
        <v/>
      </c>
      <c r="AM184" s="180" t="str">
        <f t="shared" si="27"/>
        <v/>
      </c>
      <c r="AR184" t="str">
        <f t="shared" si="28"/>
        <v/>
      </c>
      <c r="AS184" t="str">
        <f t="shared" si="29"/>
        <v/>
      </c>
      <c r="AT184" t="str">
        <f>IF(AR184="","",MATCH(AS184,'Required State Input – Clinic'!$AS$12:$AS$2011,FALSE))</f>
        <v/>
      </c>
    </row>
    <row r="185" spans="1:46" x14ac:dyDescent="0.25">
      <c r="A185" s="218" t="s">
        <v>257</v>
      </c>
      <c r="B185" s="174" t="str">
        <f>IF($AR185="","",IF(INDEX('Required State Input – Clinic'!B$12:B$2011,$AT185)="","",INDEX('Required State Input – Clinic'!B$12:B$2011,$AT185)))</f>
        <v/>
      </c>
      <c r="C185" s="168" t="str">
        <f>IF($AR185="","",IF(INDEX('Required State Input – Clinic'!C$12:C$2011,$AT185)="","",INDEX('Required State Input – Clinic'!C$12:C$2011,$AT185)))</f>
        <v/>
      </c>
      <c r="D185" s="175" t="str">
        <f>IF($AR185="","",IF(INDEX('Required State Input – Clinic'!D$12:D$2011,$AT185)="","",INDEX('Required State Input – Clinic'!D$12:D$2011,$AT185)))</f>
        <v/>
      </c>
      <c r="E185" s="174" t="str">
        <f>IF($AR185="","",IF(INDEX('Required State Input – Clinic'!E$12:E$2011,$AT185)="","",INDEX('Required State Input – Clinic'!E$12:E$2011,$AT185)))</f>
        <v/>
      </c>
      <c r="F185" s="176" t="str">
        <f>IF($AR185="","",IF(INDEX('Required State Input – Clinic'!F$12:F$2011,$AT185)="","",INDEX('Required State Input – Clinic'!F$12:F$2011,$AT185)))</f>
        <v/>
      </c>
      <c r="G185" s="176" t="str">
        <f>IF($AR185="","",IF(INDEX('Required State Input – Clinic'!G$12:G$2011,$AT185)="","",INDEX('Required State Input – Clinic'!G$12:G$2011,$AT185)))</f>
        <v/>
      </c>
      <c r="H185" s="176" t="str">
        <f>IF($AR185="","",IF(INDEX('Required State Input – Clinic'!H$12:H$2011,$AT185)="","",INDEX('Required State Input – Clinic'!H$12:H$2011,$AT185)))</f>
        <v/>
      </c>
      <c r="I185" s="177" t="str">
        <f>IF($AR185="","",IF(INDEX('Required State Input – Clinic'!I$12:I$2011,$AT185)="","",INDEX('Required State Input – Clinic'!I$12:I$2011,$AT185)))</f>
        <v/>
      </c>
      <c r="J185" s="176" t="str">
        <f>IF($AR185="","",IF(INDEX('Required State Input – Clinic'!J$12:J$2011,$AT185)="","",INDEX('Required State Input – Clinic'!J$12:J$2011,$AT185)))</f>
        <v/>
      </c>
      <c r="K185" s="178" t="str">
        <f>IF($AR185="","",IF(INDEX('Required State Input – Clinic'!K$12:K$2011,$AT185)="","",INDEX('Required State Input – Clinic'!K$12:K$2011,$AT185)))</f>
        <v/>
      </c>
      <c r="L185" s="179" t="str">
        <f>IF($AR185="","",IF(INDEX('Required State Input – Clinic'!L$12:L$2011,$AT185)="","",INDEX('Required State Input – Clinic'!L$12:L$2011,$AT185)))</f>
        <v/>
      </c>
      <c r="M185" s="169" t="str">
        <f>IF($AR185="","",IF(INDEX('Required State Input – Clinic'!M$12:M$2011,$AT185)="","",INDEX('Required State Input – Clinic'!M$12:M$2011,$AT185)))</f>
        <v/>
      </c>
      <c r="N185" s="169" t="str">
        <f>IF($AR185="","",IF(INDEX('Required State Input – Clinic'!N$12:N$2011,$AT185)="","",INDEX('Required State Input – Clinic'!N$12:N$2011,$AT185)))</f>
        <v/>
      </c>
      <c r="O185" s="170" t="str">
        <f>IF($AR185="","",IF(INDEX('Required State Input – Clinic'!O$12:O$2011,$AT185)="","",ROUND(INDEX('Required State Input – Clinic'!O$12:O$2011,$AT185),2)))</f>
        <v/>
      </c>
      <c r="P185" s="170" t="str">
        <f>IF($AR185="","",IF(INDEX('Required State Input – Clinic'!P$12:P$2011,$AT185)="","",ROUND(INDEX('Required State Input – Clinic'!P$12:P$2011,$AT185),2)))</f>
        <v/>
      </c>
      <c r="Q185" s="170" t="str">
        <f>IF($AR185="","",IF(INDEX('Required State Input – Clinic'!Q$12:Q$2011,$AT185)="","",ROUND(INDEX('Required State Input – Clinic'!Q$12:Q$2011,$AT185),2)))</f>
        <v/>
      </c>
      <c r="R185" s="276" t="str">
        <f t="shared" si="20"/>
        <v/>
      </c>
      <c r="S185" s="171" t="str">
        <f>IF($AR185="","",IF(INDEX('Required State Input – Clinic'!R$12:R$2011,$AT185)="","",INDEX('Required State Input – Clinic'!R$12:R$2011,$AT185)))</f>
        <v/>
      </c>
      <c r="T185" s="169" t="str">
        <f>IF($AR185="","",IF(INDEX('Required State Input – Clinic'!S$12:S$2011,$AT185)="","",INDEX('Required State Input – Clinic'!S$12:S$2011,$AT185)))</f>
        <v/>
      </c>
      <c r="U185" s="170" t="str">
        <f>IF($AR185="","",IF(INDEX('Required State Input – Clinic'!T$12:T$2011,$AT185)="","",ROUND(INDEX('Required State Input – Clinic'!T$12:T$2011,$AT185),2)))</f>
        <v/>
      </c>
      <c r="V185" s="170" t="str">
        <f>IF($AR185="","",IF(INDEX('Required State Input – Clinic'!U$12:U$2011,$AT185)="","",ROUND(INDEX('Required State Input – Clinic'!U$12:U$2011,$AT185),2)))</f>
        <v/>
      </c>
      <c r="W185" s="170" t="str">
        <f>IF($AR185="","",IF(INDEX('Required State Input – Clinic'!V$12:V$2011,$AT185)="",0,ROUND(INDEX('Required State Input – Clinic'!V$12:V$2011,$AT185),2)))</f>
        <v/>
      </c>
      <c r="X185" s="170" t="str">
        <f>IF($AR185="","",IF(INDEX('Required State Input – Clinic'!W$12:W$2011,$AT185)="",0,ROUND(INDEX('Required State Input – Clinic'!W$12:W$2011,$AT185),2)))</f>
        <v/>
      </c>
      <c r="Y185" s="170" t="str">
        <f>IF($AR185="","",IF(INDEX('Required State Input – Clinic'!X$12:X$2011,$AT185)="",0,ROUND(INDEX('Required State Input – Clinic'!X$12:X$2011,$AT185),2)))</f>
        <v/>
      </c>
      <c r="Z185" s="180" t="str">
        <f t="shared" si="21"/>
        <v/>
      </c>
      <c r="AA185" s="179" t="str">
        <f>IF($AR185="","",IF(INDEX('Required State Input – Clinic'!Y$12:Y$2011,$AT185)="","",INDEX('Required State Input – Clinic'!Y$12:Y$2011,$AT185)))</f>
        <v/>
      </c>
      <c r="AB185" s="172" t="str">
        <f>IF($AR185="","",IF(INDEX('Required State Input – Clinic'!Z$12:Z$2011,$AT185)="","",ROUND(INDEX('Required State Input – Clinic'!Z$12:Z$2011,$AT185),4)))</f>
        <v/>
      </c>
      <c r="AC185" s="172" t="str">
        <f>IF($AR185="","",IF(INDEX('Required State Input – Clinic'!AA$12:AA$2011,$AT185)="","",ROUND(INDEX('Required State Input – Clinic'!AA$12:AA$2011,$AT185),4)))</f>
        <v/>
      </c>
      <c r="AD185" s="180" t="str">
        <f t="shared" si="22"/>
        <v/>
      </c>
      <c r="AE185" s="194" t="str">
        <f t="shared" si="23"/>
        <v/>
      </c>
      <c r="AF185" s="177" t="str">
        <f>IF($AR185="","",IF(INDEX('Required State Input – Clinic'!AB$12:AB$2011,$AT185)="","",INDEX('Required State Input – Clinic'!AB$12:AB$2011,$AT185)))</f>
        <v/>
      </c>
      <c r="AG185" s="172" t="str">
        <f>IF($AR185="","",IF(INDEX('Required State Input – Clinic'!AC$12:AC$2011,$AT185)="","",ROUND(INDEX('Required State Input – Clinic'!AC$12:AC$2011,$AT185),4)))</f>
        <v/>
      </c>
      <c r="AH185" s="180" t="str">
        <f t="shared" si="24"/>
        <v/>
      </c>
      <c r="AI185" s="173" t="str">
        <f>IF($AR185="","",IF(INDEX('Required State Input – Clinic'!AD$12:AD$2011,$AT185)="",0,ROUND(INDEX('Required State Input – Clinic'!AD$12:AD$2011,$AT185),2)))</f>
        <v/>
      </c>
      <c r="AJ185" s="180" t="str">
        <f t="shared" si="25"/>
        <v/>
      </c>
      <c r="AK185" s="194" t="str">
        <f t="shared" si="26"/>
        <v/>
      </c>
      <c r="AL185" s="170" t="str">
        <f>IF($AR185="","",IF(INDEX('Required State Input – Clinic'!AE$12:AE$2011,$AT185)="",0,ROUND(INDEX('Required State Input – Clinic'!AE$12:AE$2011,$AT185),2)))</f>
        <v/>
      </c>
      <c r="AM185" s="180" t="str">
        <f t="shared" si="27"/>
        <v/>
      </c>
      <c r="AR185" t="str">
        <f t="shared" si="28"/>
        <v/>
      </c>
      <c r="AS185" t="str">
        <f t="shared" si="29"/>
        <v/>
      </c>
      <c r="AT185" t="str">
        <f>IF(AR185="","",MATCH(AS185,'Required State Input – Clinic'!$AS$12:$AS$2011,FALSE))</f>
        <v/>
      </c>
    </row>
    <row r="186" spans="1:46" x14ac:dyDescent="0.25">
      <c r="A186" s="218" t="s">
        <v>257</v>
      </c>
      <c r="B186" s="174" t="str">
        <f>IF($AR186="","",IF(INDEX('Required State Input – Clinic'!B$12:B$2011,$AT186)="","",INDEX('Required State Input – Clinic'!B$12:B$2011,$AT186)))</f>
        <v/>
      </c>
      <c r="C186" s="168" t="str">
        <f>IF($AR186="","",IF(INDEX('Required State Input – Clinic'!C$12:C$2011,$AT186)="","",INDEX('Required State Input – Clinic'!C$12:C$2011,$AT186)))</f>
        <v/>
      </c>
      <c r="D186" s="175" t="str">
        <f>IF($AR186="","",IF(INDEX('Required State Input – Clinic'!D$12:D$2011,$AT186)="","",INDEX('Required State Input – Clinic'!D$12:D$2011,$AT186)))</f>
        <v/>
      </c>
      <c r="E186" s="174" t="str">
        <f>IF($AR186="","",IF(INDEX('Required State Input – Clinic'!E$12:E$2011,$AT186)="","",INDEX('Required State Input – Clinic'!E$12:E$2011,$AT186)))</f>
        <v/>
      </c>
      <c r="F186" s="176" t="str">
        <f>IF($AR186="","",IF(INDEX('Required State Input – Clinic'!F$12:F$2011,$AT186)="","",INDEX('Required State Input – Clinic'!F$12:F$2011,$AT186)))</f>
        <v/>
      </c>
      <c r="G186" s="176" t="str">
        <f>IF($AR186="","",IF(INDEX('Required State Input – Clinic'!G$12:G$2011,$AT186)="","",INDEX('Required State Input – Clinic'!G$12:G$2011,$AT186)))</f>
        <v/>
      </c>
      <c r="H186" s="176" t="str">
        <f>IF($AR186="","",IF(INDEX('Required State Input – Clinic'!H$12:H$2011,$AT186)="","",INDEX('Required State Input – Clinic'!H$12:H$2011,$AT186)))</f>
        <v/>
      </c>
      <c r="I186" s="177" t="str">
        <f>IF($AR186="","",IF(INDEX('Required State Input – Clinic'!I$12:I$2011,$AT186)="","",INDEX('Required State Input – Clinic'!I$12:I$2011,$AT186)))</f>
        <v/>
      </c>
      <c r="J186" s="176" t="str">
        <f>IF($AR186="","",IF(INDEX('Required State Input – Clinic'!J$12:J$2011,$AT186)="","",INDEX('Required State Input – Clinic'!J$12:J$2011,$AT186)))</f>
        <v/>
      </c>
      <c r="K186" s="178" t="str">
        <f>IF($AR186="","",IF(INDEX('Required State Input – Clinic'!K$12:K$2011,$AT186)="","",INDEX('Required State Input – Clinic'!K$12:K$2011,$AT186)))</f>
        <v/>
      </c>
      <c r="L186" s="179" t="str">
        <f>IF($AR186="","",IF(INDEX('Required State Input – Clinic'!L$12:L$2011,$AT186)="","",INDEX('Required State Input – Clinic'!L$12:L$2011,$AT186)))</f>
        <v/>
      </c>
      <c r="M186" s="169" t="str">
        <f>IF($AR186="","",IF(INDEX('Required State Input – Clinic'!M$12:M$2011,$AT186)="","",INDEX('Required State Input – Clinic'!M$12:M$2011,$AT186)))</f>
        <v/>
      </c>
      <c r="N186" s="169" t="str">
        <f>IF($AR186="","",IF(INDEX('Required State Input – Clinic'!N$12:N$2011,$AT186)="","",INDEX('Required State Input – Clinic'!N$12:N$2011,$AT186)))</f>
        <v/>
      </c>
      <c r="O186" s="170" t="str">
        <f>IF($AR186="","",IF(INDEX('Required State Input – Clinic'!O$12:O$2011,$AT186)="","",ROUND(INDEX('Required State Input – Clinic'!O$12:O$2011,$AT186),2)))</f>
        <v/>
      </c>
      <c r="P186" s="170" t="str">
        <f>IF($AR186="","",IF(INDEX('Required State Input – Clinic'!P$12:P$2011,$AT186)="","",ROUND(INDEX('Required State Input – Clinic'!P$12:P$2011,$AT186),2)))</f>
        <v/>
      </c>
      <c r="Q186" s="170" t="str">
        <f>IF($AR186="","",IF(INDEX('Required State Input – Clinic'!Q$12:Q$2011,$AT186)="","",ROUND(INDEX('Required State Input – Clinic'!Q$12:Q$2011,$AT186),2)))</f>
        <v/>
      </c>
      <c r="R186" s="276" t="str">
        <f t="shared" si="20"/>
        <v/>
      </c>
      <c r="S186" s="171" t="str">
        <f>IF($AR186="","",IF(INDEX('Required State Input – Clinic'!R$12:R$2011,$AT186)="","",INDEX('Required State Input – Clinic'!R$12:R$2011,$AT186)))</f>
        <v/>
      </c>
      <c r="T186" s="169" t="str">
        <f>IF($AR186="","",IF(INDEX('Required State Input – Clinic'!S$12:S$2011,$AT186)="","",INDEX('Required State Input – Clinic'!S$12:S$2011,$AT186)))</f>
        <v/>
      </c>
      <c r="U186" s="170" t="str">
        <f>IF($AR186="","",IF(INDEX('Required State Input – Clinic'!T$12:T$2011,$AT186)="","",ROUND(INDEX('Required State Input – Clinic'!T$12:T$2011,$AT186),2)))</f>
        <v/>
      </c>
      <c r="V186" s="170" t="str">
        <f>IF($AR186="","",IF(INDEX('Required State Input – Clinic'!U$12:U$2011,$AT186)="","",ROUND(INDEX('Required State Input – Clinic'!U$12:U$2011,$AT186),2)))</f>
        <v/>
      </c>
      <c r="W186" s="170" t="str">
        <f>IF($AR186="","",IF(INDEX('Required State Input – Clinic'!V$12:V$2011,$AT186)="",0,ROUND(INDEX('Required State Input – Clinic'!V$12:V$2011,$AT186),2)))</f>
        <v/>
      </c>
      <c r="X186" s="170" t="str">
        <f>IF($AR186="","",IF(INDEX('Required State Input – Clinic'!W$12:W$2011,$AT186)="",0,ROUND(INDEX('Required State Input – Clinic'!W$12:W$2011,$AT186),2)))</f>
        <v/>
      </c>
      <c r="Y186" s="170" t="str">
        <f>IF($AR186="","",IF(INDEX('Required State Input – Clinic'!X$12:X$2011,$AT186)="",0,ROUND(INDEX('Required State Input – Clinic'!X$12:X$2011,$AT186),2)))</f>
        <v/>
      </c>
      <c r="Z186" s="180" t="str">
        <f t="shared" si="21"/>
        <v/>
      </c>
      <c r="AA186" s="179" t="str">
        <f>IF($AR186="","",IF(INDEX('Required State Input – Clinic'!Y$12:Y$2011,$AT186)="","",INDEX('Required State Input – Clinic'!Y$12:Y$2011,$AT186)))</f>
        <v/>
      </c>
      <c r="AB186" s="172" t="str">
        <f>IF($AR186="","",IF(INDEX('Required State Input – Clinic'!Z$12:Z$2011,$AT186)="","",ROUND(INDEX('Required State Input – Clinic'!Z$12:Z$2011,$AT186),4)))</f>
        <v/>
      </c>
      <c r="AC186" s="172" t="str">
        <f>IF($AR186="","",IF(INDEX('Required State Input – Clinic'!AA$12:AA$2011,$AT186)="","",ROUND(INDEX('Required State Input – Clinic'!AA$12:AA$2011,$AT186),4)))</f>
        <v/>
      </c>
      <c r="AD186" s="180" t="str">
        <f t="shared" si="22"/>
        <v/>
      </c>
      <c r="AE186" s="194" t="str">
        <f t="shared" si="23"/>
        <v/>
      </c>
      <c r="AF186" s="177" t="str">
        <f>IF($AR186="","",IF(INDEX('Required State Input – Clinic'!AB$12:AB$2011,$AT186)="","",INDEX('Required State Input – Clinic'!AB$12:AB$2011,$AT186)))</f>
        <v/>
      </c>
      <c r="AG186" s="172" t="str">
        <f>IF($AR186="","",IF(INDEX('Required State Input – Clinic'!AC$12:AC$2011,$AT186)="","",ROUND(INDEX('Required State Input – Clinic'!AC$12:AC$2011,$AT186),4)))</f>
        <v/>
      </c>
      <c r="AH186" s="180" t="str">
        <f t="shared" si="24"/>
        <v/>
      </c>
      <c r="AI186" s="173" t="str">
        <f>IF($AR186="","",IF(INDEX('Required State Input – Clinic'!AD$12:AD$2011,$AT186)="",0,ROUND(INDEX('Required State Input – Clinic'!AD$12:AD$2011,$AT186),2)))</f>
        <v/>
      </c>
      <c r="AJ186" s="180" t="str">
        <f t="shared" si="25"/>
        <v/>
      </c>
      <c r="AK186" s="194" t="str">
        <f t="shared" si="26"/>
        <v/>
      </c>
      <c r="AL186" s="170" t="str">
        <f>IF($AR186="","",IF(INDEX('Required State Input – Clinic'!AE$12:AE$2011,$AT186)="",0,ROUND(INDEX('Required State Input – Clinic'!AE$12:AE$2011,$AT186),2)))</f>
        <v/>
      </c>
      <c r="AM186" s="180" t="str">
        <f t="shared" si="27"/>
        <v/>
      </c>
      <c r="AR186" t="str">
        <f t="shared" si="28"/>
        <v/>
      </c>
      <c r="AS186" t="str">
        <f t="shared" si="29"/>
        <v/>
      </c>
      <c r="AT186" t="str">
        <f>IF(AR186="","",MATCH(AS186,'Required State Input – Clinic'!$AS$12:$AS$2011,FALSE))</f>
        <v/>
      </c>
    </row>
    <row r="187" spans="1:46" x14ac:dyDescent="0.25">
      <c r="A187" s="218" t="s">
        <v>257</v>
      </c>
      <c r="B187" s="174" t="str">
        <f>IF($AR187="","",IF(INDEX('Required State Input – Clinic'!B$12:B$2011,$AT187)="","",INDEX('Required State Input – Clinic'!B$12:B$2011,$AT187)))</f>
        <v/>
      </c>
      <c r="C187" s="168" t="str">
        <f>IF($AR187="","",IF(INDEX('Required State Input – Clinic'!C$12:C$2011,$AT187)="","",INDEX('Required State Input – Clinic'!C$12:C$2011,$AT187)))</f>
        <v/>
      </c>
      <c r="D187" s="175" t="str">
        <f>IF($AR187="","",IF(INDEX('Required State Input – Clinic'!D$12:D$2011,$AT187)="","",INDEX('Required State Input – Clinic'!D$12:D$2011,$AT187)))</f>
        <v/>
      </c>
      <c r="E187" s="174" t="str">
        <f>IF($AR187="","",IF(INDEX('Required State Input – Clinic'!E$12:E$2011,$AT187)="","",INDEX('Required State Input – Clinic'!E$12:E$2011,$AT187)))</f>
        <v/>
      </c>
      <c r="F187" s="176" t="str">
        <f>IF($AR187="","",IF(INDEX('Required State Input – Clinic'!F$12:F$2011,$AT187)="","",INDEX('Required State Input – Clinic'!F$12:F$2011,$AT187)))</f>
        <v/>
      </c>
      <c r="G187" s="176" t="str">
        <f>IF($AR187="","",IF(INDEX('Required State Input – Clinic'!G$12:G$2011,$AT187)="","",INDEX('Required State Input – Clinic'!G$12:G$2011,$AT187)))</f>
        <v/>
      </c>
      <c r="H187" s="176" t="str">
        <f>IF($AR187="","",IF(INDEX('Required State Input – Clinic'!H$12:H$2011,$AT187)="","",INDEX('Required State Input – Clinic'!H$12:H$2011,$AT187)))</f>
        <v/>
      </c>
      <c r="I187" s="177" t="str">
        <f>IF($AR187="","",IF(INDEX('Required State Input – Clinic'!I$12:I$2011,$AT187)="","",INDEX('Required State Input – Clinic'!I$12:I$2011,$AT187)))</f>
        <v/>
      </c>
      <c r="J187" s="176" t="str">
        <f>IF($AR187="","",IF(INDEX('Required State Input – Clinic'!J$12:J$2011,$AT187)="","",INDEX('Required State Input – Clinic'!J$12:J$2011,$AT187)))</f>
        <v/>
      </c>
      <c r="K187" s="178" t="str">
        <f>IF($AR187="","",IF(INDEX('Required State Input – Clinic'!K$12:K$2011,$AT187)="","",INDEX('Required State Input – Clinic'!K$12:K$2011,$AT187)))</f>
        <v/>
      </c>
      <c r="L187" s="179" t="str">
        <f>IF($AR187="","",IF(INDEX('Required State Input – Clinic'!L$12:L$2011,$AT187)="","",INDEX('Required State Input – Clinic'!L$12:L$2011,$AT187)))</f>
        <v/>
      </c>
      <c r="M187" s="169" t="str">
        <f>IF($AR187="","",IF(INDEX('Required State Input – Clinic'!M$12:M$2011,$AT187)="","",INDEX('Required State Input – Clinic'!M$12:M$2011,$AT187)))</f>
        <v/>
      </c>
      <c r="N187" s="169" t="str">
        <f>IF($AR187="","",IF(INDEX('Required State Input – Clinic'!N$12:N$2011,$AT187)="","",INDEX('Required State Input – Clinic'!N$12:N$2011,$AT187)))</f>
        <v/>
      </c>
      <c r="O187" s="170" t="str">
        <f>IF($AR187="","",IF(INDEX('Required State Input – Clinic'!O$12:O$2011,$AT187)="","",ROUND(INDEX('Required State Input – Clinic'!O$12:O$2011,$AT187),2)))</f>
        <v/>
      </c>
      <c r="P187" s="170" t="str">
        <f>IF($AR187="","",IF(INDEX('Required State Input – Clinic'!P$12:P$2011,$AT187)="","",ROUND(INDEX('Required State Input – Clinic'!P$12:P$2011,$AT187),2)))</f>
        <v/>
      </c>
      <c r="Q187" s="170" t="str">
        <f>IF($AR187="","",IF(INDEX('Required State Input – Clinic'!Q$12:Q$2011,$AT187)="","",ROUND(INDEX('Required State Input – Clinic'!Q$12:Q$2011,$AT187),2)))</f>
        <v/>
      </c>
      <c r="R187" s="276" t="str">
        <f t="shared" si="20"/>
        <v/>
      </c>
      <c r="S187" s="171" t="str">
        <f>IF($AR187="","",IF(INDEX('Required State Input – Clinic'!R$12:R$2011,$AT187)="","",INDEX('Required State Input – Clinic'!R$12:R$2011,$AT187)))</f>
        <v/>
      </c>
      <c r="T187" s="169" t="str">
        <f>IF($AR187="","",IF(INDEX('Required State Input – Clinic'!S$12:S$2011,$AT187)="","",INDEX('Required State Input – Clinic'!S$12:S$2011,$AT187)))</f>
        <v/>
      </c>
      <c r="U187" s="170" t="str">
        <f>IF($AR187="","",IF(INDEX('Required State Input – Clinic'!T$12:T$2011,$AT187)="","",ROUND(INDEX('Required State Input – Clinic'!T$12:T$2011,$AT187),2)))</f>
        <v/>
      </c>
      <c r="V187" s="170" t="str">
        <f>IF($AR187="","",IF(INDEX('Required State Input – Clinic'!U$12:U$2011,$AT187)="","",ROUND(INDEX('Required State Input – Clinic'!U$12:U$2011,$AT187),2)))</f>
        <v/>
      </c>
      <c r="W187" s="170" t="str">
        <f>IF($AR187="","",IF(INDEX('Required State Input – Clinic'!V$12:V$2011,$AT187)="",0,ROUND(INDEX('Required State Input – Clinic'!V$12:V$2011,$AT187),2)))</f>
        <v/>
      </c>
      <c r="X187" s="170" t="str">
        <f>IF($AR187="","",IF(INDEX('Required State Input – Clinic'!W$12:W$2011,$AT187)="",0,ROUND(INDEX('Required State Input – Clinic'!W$12:W$2011,$AT187),2)))</f>
        <v/>
      </c>
      <c r="Y187" s="170" t="str">
        <f>IF($AR187="","",IF(INDEX('Required State Input – Clinic'!X$12:X$2011,$AT187)="",0,ROUND(INDEX('Required State Input – Clinic'!X$12:X$2011,$AT187),2)))</f>
        <v/>
      </c>
      <c r="Z187" s="180" t="str">
        <f t="shared" si="21"/>
        <v/>
      </c>
      <c r="AA187" s="179" t="str">
        <f>IF($AR187="","",IF(INDEX('Required State Input – Clinic'!Y$12:Y$2011,$AT187)="","",INDEX('Required State Input – Clinic'!Y$12:Y$2011,$AT187)))</f>
        <v/>
      </c>
      <c r="AB187" s="172" t="str">
        <f>IF($AR187="","",IF(INDEX('Required State Input – Clinic'!Z$12:Z$2011,$AT187)="","",ROUND(INDEX('Required State Input – Clinic'!Z$12:Z$2011,$AT187),4)))</f>
        <v/>
      </c>
      <c r="AC187" s="172" t="str">
        <f>IF($AR187="","",IF(INDEX('Required State Input – Clinic'!AA$12:AA$2011,$AT187)="","",ROUND(INDEX('Required State Input – Clinic'!AA$12:AA$2011,$AT187),4)))</f>
        <v/>
      </c>
      <c r="AD187" s="180" t="str">
        <f t="shared" si="22"/>
        <v/>
      </c>
      <c r="AE187" s="194" t="str">
        <f t="shared" si="23"/>
        <v/>
      </c>
      <c r="AF187" s="177" t="str">
        <f>IF($AR187="","",IF(INDEX('Required State Input – Clinic'!AB$12:AB$2011,$AT187)="","",INDEX('Required State Input – Clinic'!AB$12:AB$2011,$AT187)))</f>
        <v/>
      </c>
      <c r="AG187" s="172" t="str">
        <f>IF($AR187="","",IF(INDEX('Required State Input – Clinic'!AC$12:AC$2011,$AT187)="","",ROUND(INDEX('Required State Input – Clinic'!AC$12:AC$2011,$AT187),4)))</f>
        <v/>
      </c>
      <c r="AH187" s="180" t="str">
        <f t="shared" si="24"/>
        <v/>
      </c>
      <c r="AI187" s="173" t="str">
        <f>IF($AR187="","",IF(INDEX('Required State Input – Clinic'!AD$12:AD$2011,$AT187)="",0,ROUND(INDEX('Required State Input – Clinic'!AD$12:AD$2011,$AT187),2)))</f>
        <v/>
      </c>
      <c r="AJ187" s="180" t="str">
        <f t="shared" si="25"/>
        <v/>
      </c>
      <c r="AK187" s="194" t="str">
        <f t="shared" si="26"/>
        <v/>
      </c>
      <c r="AL187" s="170" t="str">
        <f>IF($AR187="","",IF(INDEX('Required State Input – Clinic'!AE$12:AE$2011,$AT187)="",0,ROUND(INDEX('Required State Input – Clinic'!AE$12:AE$2011,$AT187),2)))</f>
        <v/>
      </c>
      <c r="AM187" s="180" t="str">
        <f t="shared" si="27"/>
        <v/>
      </c>
      <c r="AR187" t="str">
        <f t="shared" si="28"/>
        <v/>
      </c>
      <c r="AS187" t="str">
        <f t="shared" si="29"/>
        <v/>
      </c>
      <c r="AT187" t="str">
        <f>IF(AR187="","",MATCH(AS187,'Required State Input – Clinic'!$AS$12:$AS$2011,FALSE))</f>
        <v/>
      </c>
    </row>
    <row r="188" spans="1:46" x14ac:dyDescent="0.25">
      <c r="A188" s="218" t="s">
        <v>257</v>
      </c>
      <c r="B188" s="174" t="str">
        <f>IF($AR188="","",IF(INDEX('Required State Input – Clinic'!B$12:B$2011,$AT188)="","",INDEX('Required State Input – Clinic'!B$12:B$2011,$AT188)))</f>
        <v/>
      </c>
      <c r="C188" s="168" t="str">
        <f>IF($AR188="","",IF(INDEX('Required State Input – Clinic'!C$12:C$2011,$AT188)="","",INDEX('Required State Input – Clinic'!C$12:C$2011,$AT188)))</f>
        <v/>
      </c>
      <c r="D188" s="175" t="str">
        <f>IF($AR188="","",IF(INDEX('Required State Input – Clinic'!D$12:D$2011,$AT188)="","",INDEX('Required State Input – Clinic'!D$12:D$2011,$AT188)))</f>
        <v/>
      </c>
      <c r="E188" s="174" t="str">
        <f>IF($AR188="","",IF(INDEX('Required State Input – Clinic'!E$12:E$2011,$AT188)="","",INDEX('Required State Input – Clinic'!E$12:E$2011,$AT188)))</f>
        <v/>
      </c>
      <c r="F188" s="176" t="str">
        <f>IF($AR188="","",IF(INDEX('Required State Input – Clinic'!F$12:F$2011,$AT188)="","",INDEX('Required State Input – Clinic'!F$12:F$2011,$AT188)))</f>
        <v/>
      </c>
      <c r="G188" s="176" t="str">
        <f>IF($AR188="","",IF(INDEX('Required State Input – Clinic'!G$12:G$2011,$AT188)="","",INDEX('Required State Input – Clinic'!G$12:G$2011,$AT188)))</f>
        <v/>
      </c>
      <c r="H188" s="176" t="str">
        <f>IF($AR188="","",IF(INDEX('Required State Input – Clinic'!H$12:H$2011,$AT188)="","",INDEX('Required State Input – Clinic'!H$12:H$2011,$AT188)))</f>
        <v/>
      </c>
      <c r="I188" s="177" t="str">
        <f>IF($AR188="","",IF(INDEX('Required State Input – Clinic'!I$12:I$2011,$AT188)="","",INDEX('Required State Input – Clinic'!I$12:I$2011,$AT188)))</f>
        <v/>
      </c>
      <c r="J188" s="176" t="str">
        <f>IF($AR188="","",IF(INDEX('Required State Input – Clinic'!J$12:J$2011,$AT188)="","",INDEX('Required State Input – Clinic'!J$12:J$2011,$AT188)))</f>
        <v/>
      </c>
      <c r="K188" s="178" t="str">
        <f>IF($AR188="","",IF(INDEX('Required State Input – Clinic'!K$12:K$2011,$AT188)="","",INDEX('Required State Input – Clinic'!K$12:K$2011,$AT188)))</f>
        <v/>
      </c>
      <c r="L188" s="179" t="str">
        <f>IF($AR188="","",IF(INDEX('Required State Input – Clinic'!L$12:L$2011,$AT188)="","",INDEX('Required State Input – Clinic'!L$12:L$2011,$AT188)))</f>
        <v/>
      </c>
      <c r="M188" s="169" t="str">
        <f>IF($AR188="","",IF(INDEX('Required State Input – Clinic'!M$12:M$2011,$AT188)="","",INDEX('Required State Input – Clinic'!M$12:M$2011,$AT188)))</f>
        <v/>
      </c>
      <c r="N188" s="169" t="str">
        <f>IF($AR188="","",IF(INDEX('Required State Input – Clinic'!N$12:N$2011,$AT188)="","",INDEX('Required State Input – Clinic'!N$12:N$2011,$AT188)))</f>
        <v/>
      </c>
      <c r="O188" s="170" t="str">
        <f>IF($AR188="","",IF(INDEX('Required State Input – Clinic'!O$12:O$2011,$AT188)="","",ROUND(INDEX('Required State Input – Clinic'!O$12:O$2011,$AT188),2)))</f>
        <v/>
      </c>
      <c r="P188" s="170" t="str">
        <f>IF($AR188="","",IF(INDEX('Required State Input – Clinic'!P$12:P$2011,$AT188)="","",ROUND(INDEX('Required State Input – Clinic'!P$12:P$2011,$AT188),2)))</f>
        <v/>
      </c>
      <c r="Q188" s="170" t="str">
        <f>IF($AR188="","",IF(INDEX('Required State Input – Clinic'!Q$12:Q$2011,$AT188)="","",ROUND(INDEX('Required State Input – Clinic'!Q$12:Q$2011,$AT188),2)))</f>
        <v/>
      </c>
      <c r="R188" s="276" t="str">
        <f t="shared" si="20"/>
        <v/>
      </c>
      <c r="S188" s="171" t="str">
        <f>IF($AR188="","",IF(INDEX('Required State Input – Clinic'!R$12:R$2011,$AT188)="","",INDEX('Required State Input – Clinic'!R$12:R$2011,$AT188)))</f>
        <v/>
      </c>
      <c r="T188" s="169" t="str">
        <f>IF($AR188="","",IF(INDEX('Required State Input – Clinic'!S$12:S$2011,$AT188)="","",INDEX('Required State Input – Clinic'!S$12:S$2011,$AT188)))</f>
        <v/>
      </c>
      <c r="U188" s="170" t="str">
        <f>IF($AR188="","",IF(INDEX('Required State Input – Clinic'!T$12:T$2011,$AT188)="","",ROUND(INDEX('Required State Input – Clinic'!T$12:T$2011,$AT188),2)))</f>
        <v/>
      </c>
      <c r="V188" s="170" t="str">
        <f>IF($AR188="","",IF(INDEX('Required State Input – Clinic'!U$12:U$2011,$AT188)="","",ROUND(INDEX('Required State Input – Clinic'!U$12:U$2011,$AT188),2)))</f>
        <v/>
      </c>
      <c r="W188" s="170" t="str">
        <f>IF($AR188="","",IF(INDEX('Required State Input – Clinic'!V$12:V$2011,$AT188)="",0,ROUND(INDEX('Required State Input – Clinic'!V$12:V$2011,$AT188),2)))</f>
        <v/>
      </c>
      <c r="X188" s="170" t="str">
        <f>IF($AR188="","",IF(INDEX('Required State Input – Clinic'!W$12:W$2011,$AT188)="",0,ROUND(INDEX('Required State Input – Clinic'!W$12:W$2011,$AT188),2)))</f>
        <v/>
      </c>
      <c r="Y188" s="170" t="str">
        <f>IF($AR188="","",IF(INDEX('Required State Input – Clinic'!X$12:X$2011,$AT188)="",0,ROUND(INDEX('Required State Input – Clinic'!X$12:X$2011,$AT188),2)))</f>
        <v/>
      </c>
      <c r="Z188" s="180" t="str">
        <f t="shared" si="21"/>
        <v/>
      </c>
      <c r="AA188" s="179" t="str">
        <f>IF($AR188="","",IF(INDEX('Required State Input – Clinic'!Y$12:Y$2011,$AT188)="","",INDEX('Required State Input – Clinic'!Y$12:Y$2011,$AT188)))</f>
        <v/>
      </c>
      <c r="AB188" s="172" t="str">
        <f>IF($AR188="","",IF(INDEX('Required State Input – Clinic'!Z$12:Z$2011,$AT188)="","",ROUND(INDEX('Required State Input – Clinic'!Z$12:Z$2011,$AT188),4)))</f>
        <v/>
      </c>
      <c r="AC188" s="172" t="str">
        <f>IF($AR188="","",IF(INDEX('Required State Input – Clinic'!AA$12:AA$2011,$AT188)="","",ROUND(INDEX('Required State Input – Clinic'!AA$12:AA$2011,$AT188),4)))</f>
        <v/>
      </c>
      <c r="AD188" s="180" t="str">
        <f t="shared" si="22"/>
        <v/>
      </c>
      <c r="AE188" s="194" t="str">
        <f t="shared" si="23"/>
        <v/>
      </c>
      <c r="AF188" s="177" t="str">
        <f>IF($AR188="","",IF(INDEX('Required State Input – Clinic'!AB$12:AB$2011,$AT188)="","",INDEX('Required State Input – Clinic'!AB$12:AB$2011,$AT188)))</f>
        <v/>
      </c>
      <c r="AG188" s="172" t="str">
        <f>IF($AR188="","",IF(INDEX('Required State Input – Clinic'!AC$12:AC$2011,$AT188)="","",ROUND(INDEX('Required State Input – Clinic'!AC$12:AC$2011,$AT188),4)))</f>
        <v/>
      </c>
      <c r="AH188" s="180" t="str">
        <f t="shared" si="24"/>
        <v/>
      </c>
      <c r="AI188" s="173" t="str">
        <f>IF($AR188="","",IF(INDEX('Required State Input – Clinic'!AD$12:AD$2011,$AT188)="",0,ROUND(INDEX('Required State Input – Clinic'!AD$12:AD$2011,$AT188),2)))</f>
        <v/>
      </c>
      <c r="AJ188" s="180" t="str">
        <f t="shared" si="25"/>
        <v/>
      </c>
      <c r="AK188" s="194" t="str">
        <f t="shared" si="26"/>
        <v/>
      </c>
      <c r="AL188" s="170" t="str">
        <f>IF($AR188="","",IF(INDEX('Required State Input – Clinic'!AE$12:AE$2011,$AT188)="",0,ROUND(INDEX('Required State Input – Clinic'!AE$12:AE$2011,$AT188),2)))</f>
        <v/>
      </c>
      <c r="AM188" s="180" t="str">
        <f t="shared" si="27"/>
        <v/>
      </c>
      <c r="AR188" t="str">
        <f t="shared" si="28"/>
        <v/>
      </c>
      <c r="AS188" t="str">
        <f t="shared" si="29"/>
        <v/>
      </c>
      <c r="AT188" t="str">
        <f>IF(AR188="","",MATCH(AS188,'Required State Input – Clinic'!$AS$12:$AS$2011,FALSE))</f>
        <v/>
      </c>
    </row>
    <row r="189" spans="1:46" x14ac:dyDescent="0.25">
      <c r="A189" s="218" t="s">
        <v>257</v>
      </c>
      <c r="B189" s="174" t="str">
        <f>IF($AR189="","",IF(INDEX('Required State Input – Clinic'!B$12:B$2011,$AT189)="","",INDEX('Required State Input – Clinic'!B$12:B$2011,$AT189)))</f>
        <v/>
      </c>
      <c r="C189" s="168" t="str">
        <f>IF($AR189="","",IF(INDEX('Required State Input – Clinic'!C$12:C$2011,$AT189)="","",INDEX('Required State Input – Clinic'!C$12:C$2011,$AT189)))</f>
        <v/>
      </c>
      <c r="D189" s="175" t="str">
        <f>IF($AR189="","",IF(INDEX('Required State Input – Clinic'!D$12:D$2011,$AT189)="","",INDEX('Required State Input – Clinic'!D$12:D$2011,$AT189)))</f>
        <v/>
      </c>
      <c r="E189" s="174" t="str">
        <f>IF($AR189="","",IF(INDEX('Required State Input – Clinic'!E$12:E$2011,$AT189)="","",INDEX('Required State Input – Clinic'!E$12:E$2011,$AT189)))</f>
        <v/>
      </c>
      <c r="F189" s="176" t="str">
        <f>IF($AR189="","",IF(INDEX('Required State Input – Clinic'!F$12:F$2011,$AT189)="","",INDEX('Required State Input – Clinic'!F$12:F$2011,$AT189)))</f>
        <v/>
      </c>
      <c r="G189" s="176" t="str">
        <f>IF($AR189="","",IF(INDEX('Required State Input – Clinic'!G$12:G$2011,$AT189)="","",INDEX('Required State Input – Clinic'!G$12:G$2011,$AT189)))</f>
        <v/>
      </c>
      <c r="H189" s="176" t="str">
        <f>IF($AR189="","",IF(INDEX('Required State Input – Clinic'!H$12:H$2011,$AT189)="","",INDEX('Required State Input – Clinic'!H$12:H$2011,$AT189)))</f>
        <v/>
      </c>
      <c r="I189" s="177" t="str">
        <f>IF($AR189="","",IF(INDEX('Required State Input – Clinic'!I$12:I$2011,$AT189)="","",INDEX('Required State Input – Clinic'!I$12:I$2011,$AT189)))</f>
        <v/>
      </c>
      <c r="J189" s="176" t="str">
        <f>IF($AR189="","",IF(INDEX('Required State Input – Clinic'!J$12:J$2011,$AT189)="","",INDEX('Required State Input – Clinic'!J$12:J$2011,$AT189)))</f>
        <v/>
      </c>
      <c r="K189" s="178" t="str">
        <f>IF($AR189="","",IF(INDEX('Required State Input – Clinic'!K$12:K$2011,$AT189)="","",INDEX('Required State Input – Clinic'!K$12:K$2011,$AT189)))</f>
        <v/>
      </c>
      <c r="L189" s="179" t="str">
        <f>IF($AR189="","",IF(INDEX('Required State Input – Clinic'!L$12:L$2011,$AT189)="","",INDEX('Required State Input – Clinic'!L$12:L$2011,$AT189)))</f>
        <v/>
      </c>
      <c r="M189" s="169" t="str">
        <f>IF($AR189="","",IF(INDEX('Required State Input – Clinic'!M$12:M$2011,$AT189)="","",INDEX('Required State Input – Clinic'!M$12:M$2011,$AT189)))</f>
        <v/>
      </c>
      <c r="N189" s="169" t="str">
        <f>IF($AR189="","",IF(INDEX('Required State Input – Clinic'!N$12:N$2011,$AT189)="","",INDEX('Required State Input – Clinic'!N$12:N$2011,$AT189)))</f>
        <v/>
      </c>
      <c r="O189" s="170" t="str">
        <f>IF($AR189="","",IF(INDEX('Required State Input – Clinic'!O$12:O$2011,$AT189)="","",ROUND(INDEX('Required State Input – Clinic'!O$12:O$2011,$AT189),2)))</f>
        <v/>
      </c>
      <c r="P189" s="170" t="str">
        <f>IF($AR189="","",IF(INDEX('Required State Input – Clinic'!P$12:P$2011,$AT189)="","",ROUND(INDEX('Required State Input – Clinic'!P$12:P$2011,$AT189),2)))</f>
        <v/>
      </c>
      <c r="Q189" s="170" t="str">
        <f>IF($AR189="","",IF(INDEX('Required State Input – Clinic'!Q$12:Q$2011,$AT189)="","",ROUND(INDEX('Required State Input – Clinic'!Q$12:Q$2011,$AT189),2)))</f>
        <v/>
      </c>
      <c r="R189" s="276" t="str">
        <f t="shared" si="20"/>
        <v/>
      </c>
      <c r="S189" s="171" t="str">
        <f>IF($AR189="","",IF(INDEX('Required State Input – Clinic'!R$12:R$2011,$AT189)="","",INDEX('Required State Input – Clinic'!R$12:R$2011,$AT189)))</f>
        <v/>
      </c>
      <c r="T189" s="169" t="str">
        <f>IF($AR189="","",IF(INDEX('Required State Input – Clinic'!S$12:S$2011,$AT189)="","",INDEX('Required State Input – Clinic'!S$12:S$2011,$AT189)))</f>
        <v/>
      </c>
      <c r="U189" s="170" t="str">
        <f>IF($AR189="","",IF(INDEX('Required State Input – Clinic'!T$12:T$2011,$AT189)="","",ROUND(INDEX('Required State Input – Clinic'!T$12:T$2011,$AT189),2)))</f>
        <v/>
      </c>
      <c r="V189" s="170" t="str">
        <f>IF($AR189="","",IF(INDEX('Required State Input – Clinic'!U$12:U$2011,$AT189)="","",ROUND(INDEX('Required State Input – Clinic'!U$12:U$2011,$AT189),2)))</f>
        <v/>
      </c>
      <c r="W189" s="170" t="str">
        <f>IF($AR189="","",IF(INDEX('Required State Input – Clinic'!V$12:V$2011,$AT189)="",0,ROUND(INDEX('Required State Input – Clinic'!V$12:V$2011,$AT189),2)))</f>
        <v/>
      </c>
      <c r="X189" s="170" t="str">
        <f>IF($AR189="","",IF(INDEX('Required State Input – Clinic'!W$12:W$2011,$AT189)="",0,ROUND(INDEX('Required State Input – Clinic'!W$12:W$2011,$AT189),2)))</f>
        <v/>
      </c>
      <c r="Y189" s="170" t="str">
        <f>IF($AR189="","",IF(INDEX('Required State Input – Clinic'!X$12:X$2011,$AT189)="",0,ROUND(INDEX('Required State Input – Clinic'!X$12:X$2011,$AT189),2)))</f>
        <v/>
      </c>
      <c r="Z189" s="180" t="str">
        <f t="shared" si="21"/>
        <v/>
      </c>
      <c r="AA189" s="179" t="str">
        <f>IF($AR189="","",IF(INDEX('Required State Input – Clinic'!Y$12:Y$2011,$AT189)="","",INDEX('Required State Input – Clinic'!Y$12:Y$2011,$AT189)))</f>
        <v/>
      </c>
      <c r="AB189" s="172" t="str">
        <f>IF($AR189="","",IF(INDEX('Required State Input – Clinic'!Z$12:Z$2011,$AT189)="","",ROUND(INDEX('Required State Input – Clinic'!Z$12:Z$2011,$AT189),4)))</f>
        <v/>
      </c>
      <c r="AC189" s="172" t="str">
        <f>IF($AR189="","",IF(INDEX('Required State Input – Clinic'!AA$12:AA$2011,$AT189)="","",ROUND(INDEX('Required State Input – Clinic'!AA$12:AA$2011,$AT189),4)))</f>
        <v/>
      </c>
      <c r="AD189" s="180" t="str">
        <f t="shared" si="22"/>
        <v/>
      </c>
      <c r="AE189" s="194" t="str">
        <f t="shared" si="23"/>
        <v/>
      </c>
      <c r="AF189" s="177" t="str">
        <f>IF($AR189="","",IF(INDEX('Required State Input – Clinic'!AB$12:AB$2011,$AT189)="","",INDEX('Required State Input – Clinic'!AB$12:AB$2011,$AT189)))</f>
        <v/>
      </c>
      <c r="AG189" s="172" t="str">
        <f>IF($AR189="","",IF(INDEX('Required State Input – Clinic'!AC$12:AC$2011,$AT189)="","",ROUND(INDEX('Required State Input – Clinic'!AC$12:AC$2011,$AT189),4)))</f>
        <v/>
      </c>
      <c r="AH189" s="180" t="str">
        <f t="shared" si="24"/>
        <v/>
      </c>
      <c r="AI189" s="173" t="str">
        <f>IF($AR189="","",IF(INDEX('Required State Input – Clinic'!AD$12:AD$2011,$AT189)="",0,ROUND(INDEX('Required State Input – Clinic'!AD$12:AD$2011,$AT189),2)))</f>
        <v/>
      </c>
      <c r="AJ189" s="180" t="str">
        <f t="shared" si="25"/>
        <v/>
      </c>
      <c r="AK189" s="194" t="str">
        <f t="shared" si="26"/>
        <v/>
      </c>
      <c r="AL189" s="170" t="str">
        <f>IF($AR189="","",IF(INDEX('Required State Input – Clinic'!AE$12:AE$2011,$AT189)="",0,ROUND(INDEX('Required State Input – Clinic'!AE$12:AE$2011,$AT189),2)))</f>
        <v/>
      </c>
      <c r="AM189" s="180" t="str">
        <f t="shared" si="27"/>
        <v/>
      </c>
      <c r="AR189" t="str">
        <f t="shared" si="28"/>
        <v/>
      </c>
      <c r="AS189" t="str">
        <f t="shared" si="29"/>
        <v/>
      </c>
      <c r="AT189" t="str">
        <f>IF(AR189="","",MATCH(AS189,'Required State Input – Clinic'!$AS$12:$AS$2011,FALSE))</f>
        <v/>
      </c>
    </row>
    <row r="190" spans="1:46" x14ac:dyDescent="0.25">
      <c r="A190" s="218" t="s">
        <v>257</v>
      </c>
      <c r="B190" s="174" t="str">
        <f>IF($AR190="","",IF(INDEX('Required State Input – Clinic'!B$12:B$2011,$AT190)="","",INDEX('Required State Input – Clinic'!B$12:B$2011,$AT190)))</f>
        <v/>
      </c>
      <c r="C190" s="168" t="str">
        <f>IF($AR190="","",IF(INDEX('Required State Input – Clinic'!C$12:C$2011,$AT190)="","",INDEX('Required State Input – Clinic'!C$12:C$2011,$AT190)))</f>
        <v/>
      </c>
      <c r="D190" s="175" t="str">
        <f>IF($AR190="","",IF(INDEX('Required State Input – Clinic'!D$12:D$2011,$AT190)="","",INDEX('Required State Input – Clinic'!D$12:D$2011,$AT190)))</f>
        <v/>
      </c>
      <c r="E190" s="174" t="str">
        <f>IF($AR190="","",IF(INDEX('Required State Input – Clinic'!E$12:E$2011,$AT190)="","",INDEX('Required State Input – Clinic'!E$12:E$2011,$AT190)))</f>
        <v/>
      </c>
      <c r="F190" s="176" t="str">
        <f>IF($AR190="","",IF(INDEX('Required State Input – Clinic'!F$12:F$2011,$AT190)="","",INDEX('Required State Input – Clinic'!F$12:F$2011,$AT190)))</f>
        <v/>
      </c>
      <c r="G190" s="176" t="str">
        <f>IF($AR190="","",IF(INDEX('Required State Input – Clinic'!G$12:G$2011,$AT190)="","",INDEX('Required State Input – Clinic'!G$12:G$2011,$AT190)))</f>
        <v/>
      </c>
      <c r="H190" s="176" t="str">
        <f>IF($AR190="","",IF(INDEX('Required State Input – Clinic'!H$12:H$2011,$AT190)="","",INDEX('Required State Input – Clinic'!H$12:H$2011,$AT190)))</f>
        <v/>
      </c>
      <c r="I190" s="177" t="str">
        <f>IF($AR190="","",IF(INDEX('Required State Input – Clinic'!I$12:I$2011,$AT190)="","",INDEX('Required State Input – Clinic'!I$12:I$2011,$AT190)))</f>
        <v/>
      </c>
      <c r="J190" s="176" t="str">
        <f>IF($AR190="","",IF(INDEX('Required State Input – Clinic'!J$12:J$2011,$AT190)="","",INDEX('Required State Input – Clinic'!J$12:J$2011,$AT190)))</f>
        <v/>
      </c>
      <c r="K190" s="178" t="str">
        <f>IF($AR190="","",IF(INDEX('Required State Input – Clinic'!K$12:K$2011,$AT190)="","",INDEX('Required State Input – Clinic'!K$12:K$2011,$AT190)))</f>
        <v/>
      </c>
      <c r="L190" s="179" t="str">
        <f>IF($AR190="","",IF(INDEX('Required State Input – Clinic'!L$12:L$2011,$AT190)="","",INDEX('Required State Input – Clinic'!L$12:L$2011,$AT190)))</f>
        <v/>
      </c>
      <c r="M190" s="169" t="str">
        <f>IF($AR190="","",IF(INDEX('Required State Input – Clinic'!M$12:M$2011,$AT190)="","",INDEX('Required State Input – Clinic'!M$12:M$2011,$AT190)))</f>
        <v/>
      </c>
      <c r="N190" s="169" t="str">
        <f>IF($AR190="","",IF(INDEX('Required State Input – Clinic'!N$12:N$2011,$AT190)="","",INDEX('Required State Input – Clinic'!N$12:N$2011,$AT190)))</f>
        <v/>
      </c>
      <c r="O190" s="170" t="str">
        <f>IF($AR190="","",IF(INDEX('Required State Input – Clinic'!O$12:O$2011,$AT190)="","",ROUND(INDEX('Required State Input – Clinic'!O$12:O$2011,$AT190),2)))</f>
        <v/>
      </c>
      <c r="P190" s="170" t="str">
        <f>IF($AR190="","",IF(INDEX('Required State Input – Clinic'!P$12:P$2011,$AT190)="","",ROUND(INDEX('Required State Input – Clinic'!P$12:P$2011,$AT190),2)))</f>
        <v/>
      </c>
      <c r="Q190" s="170" t="str">
        <f>IF($AR190="","",IF(INDEX('Required State Input – Clinic'!Q$12:Q$2011,$AT190)="","",ROUND(INDEX('Required State Input – Clinic'!Q$12:Q$2011,$AT190),2)))</f>
        <v/>
      </c>
      <c r="R190" s="276" t="str">
        <f t="shared" si="20"/>
        <v/>
      </c>
      <c r="S190" s="171" t="str">
        <f>IF($AR190="","",IF(INDEX('Required State Input – Clinic'!R$12:R$2011,$AT190)="","",INDEX('Required State Input – Clinic'!R$12:R$2011,$AT190)))</f>
        <v/>
      </c>
      <c r="T190" s="169" t="str">
        <f>IF($AR190="","",IF(INDEX('Required State Input – Clinic'!S$12:S$2011,$AT190)="","",INDEX('Required State Input – Clinic'!S$12:S$2011,$AT190)))</f>
        <v/>
      </c>
      <c r="U190" s="170" t="str">
        <f>IF($AR190="","",IF(INDEX('Required State Input – Clinic'!T$12:T$2011,$AT190)="","",ROUND(INDEX('Required State Input – Clinic'!T$12:T$2011,$AT190),2)))</f>
        <v/>
      </c>
      <c r="V190" s="170" t="str">
        <f>IF($AR190="","",IF(INDEX('Required State Input – Clinic'!U$12:U$2011,$AT190)="","",ROUND(INDEX('Required State Input – Clinic'!U$12:U$2011,$AT190),2)))</f>
        <v/>
      </c>
      <c r="W190" s="170" t="str">
        <f>IF($AR190="","",IF(INDEX('Required State Input – Clinic'!V$12:V$2011,$AT190)="",0,ROUND(INDEX('Required State Input – Clinic'!V$12:V$2011,$AT190),2)))</f>
        <v/>
      </c>
      <c r="X190" s="170" t="str">
        <f>IF($AR190="","",IF(INDEX('Required State Input – Clinic'!W$12:W$2011,$AT190)="",0,ROUND(INDEX('Required State Input – Clinic'!W$12:W$2011,$AT190),2)))</f>
        <v/>
      </c>
      <c r="Y190" s="170" t="str">
        <f>IF($AR190="","",IF(INDEX('Required State Input – Clinic'!X$12:X$2011,$AT190)="",0,ROUND(INDEX('Required State Input – Clinic'!X$12:X$2011,$AT190),2)))</f>
        <v/>
      </c>
      <c r="Z190" s="180" t="str">
        <f t="shared" si="21"/>
        <v/>
      </c>
      <c r="AA190" s="179" t="str">
        <f>IF($AR190="","",IF(INDEX('Required State Input – Clinic'!Y$12:Y$2011,$AT190)="","",INDEX('Required State Input – Clinic'!Y$12:Y$2011,$AT190)))</f>
        <v/>
      </c>
      <c r="AB190" s="172" t="str">
        <f>IF($AR190="","",IF(INDEX('Required State Input – Clinic'!Z$12:Z$2011,$AT190)="","",ROUND(INDEX('Required State Input – Clinic'!Z$12:Z$2011,$AT190),4)))</f>
        <v/>
      </c>
      <c r="AC190" s="172" t="str">
        <f>IF($AR190="","",IF(INDEX('Required State Input – Clinic'!AA$12:AA$2011,$AT190)="","",ROUND(INDEX('Required State Input – Clinic'!AA$12:AA$2011,$AT190),4)))</f>
        <v/>
      </c>
      <c r="AD190" s="180" t="str">
        <f t="shared" si="22"/>
        <v/>
      </c>
      <c r="AE190" s="194" t="str">
        <f t="shared" si="23"/>
        <v/>
      </c>
      <c r="AF190" s="177" t="str">
        <f>IF($AR190="","",IF(INDEX('Required State Input – Clinic'!AB$12:AB$2011,$AT190)="","",INDEX('Required State Input – Clinic'!AB$12:AB$2011,$AT190)))</f>
        <v/>
      </c>
      <c r="AG190" s="172" t="str">
        <f>IF($AR190="","",IF(INDEX('Required State Input – Clinic'!AC$12:AC$2011,$AT190)="","",ROUND(INDEX('Required State Input – Clinic'!AC$12:AC$2011,$AT190),4)))</f>
        <v/>
      </c>
      <c r="AH190" s="180" t="str">
        <f t="shared" si="24"/>
        <v/>
      </c>
      <c r="AI190" s="173" t="str">
        <f>IF($AR190="","",IF(INDEX('Required State Input – Clinic'!AD$12:AD$2011,$AT190)="",0,ROUND(INDEX('Required State Input – Clinic'!AD$12:AD$2011,$AT190),2)))</f>
        <v/>
      </c>
      <c r="AJ190" s="180" t="str">
        <f t="shared" si="25"/>
        <v/>
      </c>
      <c r="AK190" s="194" t="str">
        <f t="shared" si="26"/>
        <v/>
      </c>
      <c r="AL190" s="170" t="str">
        <f>IF($AR190="","",IF(INDEX('Required State Input – Clinic'!AE$12:AE$2011,$AT190)="",0,ROUND(INDEX('Required State Input – Clinic'!AE$12:AE$2011,$AT190),2)))</f>
        <v/>
      </c>
      <c r="AM190" s="180" t="str">
        <f t="shared" si="27"/>
        <v/>
      </c>
      <c r="AR190" t="str">
        <f t="shared" si="28"/>
        <v/>
      </c>
      <c r="AS190" t="str">
        <f t="shared" si="29"/>
        <v/>
      </c>
      <c r="AT190" t="str">
        <f>IF(AR190="","",MATCH(AS190,'Required State Input – Clinic'!$AS$12:$AS$2011,FALSE))</f>
        <v/>
      </c>
    </row>
    <row r="191" spans="1:46" x14ac:dyDescent="0.25">
      <c r="A191" s="218" t="s">
        <v>257</v>
      </c>
      <c r="B191" s="174" t="str">
        <f>IF($AR191="","",IF(INDEX('Required State Input – Clinic'!B$12:B$2011,$AT191)="","",INDEX('Required State Input – Clinic'!B$12:B$2011,$AT191)))</f>
        <v/>
      </c>
      <c r="C191" s="168" t="str">
        <f>IF($AR191="","",IF(INDEX('Required State Input – Clinic'!C$12:C$2011,$AT191)="","",INDEX('Required State Input – Clinic'!C$12:C$2011,$AT191)))</f>
        <v/>
      </c>
      <c r="D191" s="175" t="str">
        <f>IF($AR191="","",IF(INDEX('Required State Input – Clinic'!D$12:D$2011,$AT191)="","",INDEX('Required State Input – Clinic'!D$12:D$2011,$AT191)))</f>
        <v/>
      </c>
      <c r="E191" s="174" t="str">
        <f>IF($AR191="","",IF(INDEX('Required State Input – Clinic'!E$12:E$2011,$AT191)="","",INDEX('Required State Input – Clinic'!E$12:E$2011,$AT191)))</f>
        <v/>
      </c>
      <c r="F191" s="176" t="str">
        <f>IF($AR191="","",IF(INDEX('Required State Input – Clinic'!F$12:F$2011,$AT191)="","",INDEX('Required State Input – Clinic'!F$12:F$2011,$AT191)))</f>
        <v/>
      </c>
      <c r="G191" s="176" t="str">
        <f>IF($AR191="","",IF(INDEX('Required State Input – Clinic'!G$12:G$2011,$AT191)="","",INDEX('Required State Input – Clinic'!G$12:G$2011,$AT191)))</f>
        <v/>
      </c>
      <c r="H191" s="176" t="str">
        <f>IF($AR191="","",IF(INDEX('Required State Input – Clinic'!H$12:H$2011,$AT191)="","",INDEX('Required State Input – Clinic'!H$12:H$2011,$AT191)))</f>
        <v/>
      </c>
      <c r="I191" s="177" t="str">
        <f>IF($AR191="","",IF(INDEX('Required State Input – Clinic'!I$12:I$2011,$AT191)="","",INDEX('Required State Input – Clinic'!I$12:I$2011,$AT191)))</f>
        <v/>
      </c>
      <c r="J191" s="176" t="str">
        <f>IF($AR191="","",IF(INDEX('Required State Input – Clinic'!J$12:J$2011,$AT191)="","",INDEX('Required State Input – Clinic'!J$12:J$2011,$AT191)))</f>
        <v/>
      </c>
      <c r="K191" s="178" t="str">
        <f>IF($AR191="","",IF(INDEX('Required State Input – Clinic'!K$12:K$2011,$AT191)="","",INDEX('Required State Input – Clinic'!K$12:K$2011,$AT191)))</f>
        <v/>
      </c>
      <c r="L191" s="179" t="str">
        <f>IF($AR191="","",IF(INDEX('Required State Input – Clinic'!L$12:L$2011,$AT191)="","",INDEX('Required State Input – Clinic'!L$12:L$2011,$AT191)))</f>
        <v/>
      </c>
      <c r="M191" s="169" t="str">
        <f>IF($AR191="","",IF(INDEX('Required State Input – Clinic'!M$12:M$2011,$AT191)="","",INDEX('Required State Input – Clinic'!M$12:M$2011,$AT191)))</f>
        <v/>
      </c>
      <c r="N191" s="169" t="str">
        <f>IF($AR191="","",IF(INDEX('Required State Input – Clinic'!N$12:N$2011,$AT191)="","",INDEX('Required State Input – Clinic'!N$12:N$2011,$AT191)))</f>
        <v/>
      </c>
      <c r="O191" s="170" t="str">
        <f>IF($AR191="","",IF(INDEX('Required State Input – Clinic'!O$12:O$2011,$AT191)="","",ROUND(INDEX('Required State Input – Clinic'!O$12:O$2011,$AT191),2)))</f>
        <v/>
      </c>
      <c r="P191" s="170" t="str">
        <f>IF($AR191="","",IF(INDEX('Required State Input – Clinic'!P$12:P$2011,$AT191)="","",ROUND(INDEX('Required State Input – Clinic'!P$12:P$2011,$AT191),2)))</f>
        <v/>
      </c>
      <c r="Q191" s="170" t="str">
        <f>IF($AR191="","",IF(INDEX('Required State Input – Clinic'!Q$12:Q$2011,$AT191)="","",ROUND(INDEX('Required State Input – Clinic'!Q$12:Q$2011,$AT191),2)))</f>
        <v/>
      </c>
      <c r="R191" s="276" t="str">
        <f t="shared" si="20"/>
        <v/>
      </c>
      <c r="S191" s="171" t="str">
        <f>IF($AR191="","",IF(INDEX('Required State Input – Clinic'!R$12:R$2011,$AT191)="","",INDEX('Required State Input – Clinic'!R$12:R$2011,$AT191)))</f>
        <v/>
      </c>
      <c r="T191" s="169" t="str">
        <f>IF($AR191="","",IF(INDEX('Required State Input – Clinic'!S$12:S$2011,$AT191)="","",INDEX('Required State Input – Clinic'!S$12:S$2011,$AT191)))</f>
        <v/>
      </c>
      <c r="U191" s="170" t="str">
        <f>IF($AR191="","",IF(INDEX('Required State Input – Clinic'!T$12:T$2011,$AT191)="","",ROUND(INDEX('Required State Input – Clinic'!T$12:T$2011,$AT191),2)))</f>
        <v/>
      </c>
      <c r="V191" s="170" t="str">
        <f>IF($AR191="","",IF(INDEX('Required State Input – Clinic'!U$12:U$2011,$AT191)="","",ROUND(INDEX('Required State Input – Clinic'!U$12:U$2011,$AT191),2)))</f>
        <v/>
      </c>
      <c r="W191" s="170" t="str">
        <f>IF($AR191="","",IF(INDEX('Required State Input – Clinic'!V$12:V$2011,$AT191)="",0,ROUND(INDEX('Required State Input – Clinic'!V$12:V$2011,$AT191),2)))</f>
        <v/>
      </c>
      <c r="X191" s="170" t="str">
        <f>IF($AR191="","",IF(INDEX('Required State Input – Clinic'!W$12:W$2011,$AT191)="",0,ROUND(INDEX('Required State Input – Clinic'!W$12:W$2011,$AT191),2)))</f>
        <v/>
      </c>
      <c r="Y191" s="170" t="str">
        <f>IF($AR191="","",IF(INDEX('Required State Input – Clinic'!X$12:X$2011,$AT191)="",0,ROUND(INDEX('Required State Input – Clinic'!X$12:X$2011,$AT191),2)))</f>
        <v/>
      </c>
      <c r="Z191" s="180" t="str">
        <f t="shared" si="21"/>
        <v/>
      </c>
      <c r="AA191" s="179" t="str">
        <f>IF($AR191="","",IF(INDEX('Required State Input – Clinic'!Y$12:Y$2011,$AT191)="","",INDEX('Required State Input – Clinic'!Y$12:Y$2011,$AT191)))</f>
        <v/>
      </c>
      <c r="AB191" s="172" t="str">
        <f>IF($AR191="","",IF(INDEX('Required State Input – Clinic'!Z$12:Z$2011,$AT191)="","",ROUND(INDEX('Required State Input – Clinic'!Z$12:Z$2011,$AT191),4)))</f>
        <v/>
      </c>
      <c r="AC191" s="172" t="str">
        <f>IF($AR191="","",IF(INDEX('Required State Input – Clinic'!AA$12:AA$2011,$AT191)="","",ROUND(INDEX('Required State Input – Clinic'!AA$12:AA$2011,$AT191),4)))</f>
        <v/>
      </c>
      <c r="AD191" s="180" t="str">
        <f t="shared" si="22"/>
        <v/>
      </c>
      <c r="AE191" s="194" t="str">
        <f t="shared" si="23"/>
        <v/>
      </c>
      <c r="AF191" s="177" t="str">
        <f>IF($AR191="","",IF(INDEX('Required State Input – Clinic'!AB$12:AB$2011,$AT191)="","",INDEX('Required State Input – Clinic'!AB$12:AB$2011,$AT191)))</f>
        <v/>
      </c>
      <c r="AG191" s="172" t="str">
        <f>IF($AR191="","",IF(INDEX('Required State Input – Clinic'!AC$12:AC$2011,$AT191)="","",ROUND(INDEX('Required State Input – Clinic'!AC$12:AC$2011,$AT191),4)))</f>
        <v/>
      </c>
      <c r="AH191" s="180" t="str">
        <f t="shared" si="24"/>
        <v/>
      </c>
      <c r="AI191" s="173" t="str">
        <f>IF($AR191="","",IF(INDEX('Required State Input – Clinic'!AD$12:AD$2011,$AT191)="",0,ROUND(INDEX('Required State Input – Clinic'!AD$12:AD$2011,$AT191),2)))</f>
        <v/>
      </c>
      <c r="AJ191" s="180" t="str">
        <f t="shared" si="25"/>
        <v/>
      </c>
      <c r="AK191" s="194" t="str">
        <f t="shared" si="26"/>
        <v/>
      </c>
      <c r="AL191" s="170" t="str">
        <f>IF($AR191="","",IF(INDEX('Required State Input – Clinic'!AE$12:AE$2011,$AT191)="",0,ROUND(INDEX('Required State Input – Clinic'!AE$12:AE$2011,$AT191),2)))</f>
        <v/>
      </c>
      <c r="AM191" s="180" t="str">
        <f t="shared" si="27"/>
        <v/>
      </c>
      <c r="AR191" t="str">
        <f t="shared" si="28"/>
        <v/>
      </c>
      <c r="AS191" t="str">
        <f t="shared" si="29"/>
        <v/>
      </c>
      <c r="AT191" t="str">
        <f>IF(AR191="","",MATCH(AS191,'Required State Input – Clinic'!$AS$12:$AS$2011,FALSE))</f>
        <v/>
      </c>
    </row>
    <row r="192" spans="1:46" x14ac:dyDescent="0.25">
      <c r="A192" s="218" t="s">
        <v>257</v>
      </c>
      <c r="B192" s="174" t="str">
        <f>IF($AR192="","",IF(INDEX('Required State Input – Clinic'!B$12:B$2011,$AT192)="","",INDEX('Required State Input – Clinic'!B$12:B$2011,$AT192)))</f>
        <v/>
      </c>
      <c r="C192" s="168" t="str">
        <f>IF($AR192="","",IF(INDEX('Required State Input – Clinic'!C$12:C$2011,$AT192)="","",INDEX('Required State Input – Clinic'!C$12:C$2011,$AT192)))</f>
        <v/>
      </c>
      <c r="D192" s="175" t="str">
        <f>IF($AR192="","",IF(INDEX('Required State Input – Clinic'!D$12:D$2011,$AT192)="","",INDEX('Required State Input – Clinic'!D$12:D$2011,$AT192)))</f>
        <v/>
      </c>
      <c r="E192" s="174" t="str">
        <f>IF($AR192="","",IF(INDEX('Required State Input – Clinic'!E$12:E$2011,$AT192)="","",INDEX('Required State Input – Clinic'!E$12:E$2011,$AT192)))</f>
        <v/>
      </c>
      <c r="F192" s="176" t="str">
        <f>IF($AR192="","",IF(INDEX('Required State Input – Clinic'!F$12:F$2011,$AT192)="","",INDEX('Required State Input – Clinic'!F$12:F$2011,$AT192)))</f>
        <v/>
      </c>
      <c r="G192" s="176" t="str">
        <f>IF($AR192="","",IF(INDEX('Required State Input – Clinic'!G$12:G$2011,$AT192)="","",INDEX('Required State Input – Clinic'!G$12:G$2011,$AT192)))</f>
        <v/>
      </c>
      <c r="H192" s="176" t="str">
        <f>IF($AR192="","",IF(INDEX('Required State Input – Clinic'!H$12:H$2011,$AT192)="","",INDEX('Required State Input – Clinic'!H$12:H$2011,$AT192)))</f>
        <v/>
      </c>
      <c r="I192" s="177" t="str">
        <f>IF($AR192="","",IF(INDEX('Required State Input – Clinic'!I$12:I$2011,$AT192)="","",INDEX('Required State Input – Clinic'!I$12:I$2011,$AT192)))</f>
        <v/>
      </c>
      <c r="J192" s="176" t="str">
        <f>IF($AR192="","",IF(INDEX('Required State Input – Clinic'!J$12:J$2011,$AT192)="","",INDEX('Required State Input – Clinic'!J$12:J$2011,$AT192)))</f>
        <v/>
      </c>
      <c r="K192" s="178" t="str">
        <f>IF($AR192="","",IF(INDEX('Required State Input – Clinic'!K$12:K$2011,$AT192)="","",INDEX('Required State Input – Clinic'!K$12:K$2011,$AT192)))</f>
        <v/>
      </c>
      <c r="L192" s="179" t="str">
        <f>IF($AR192="","",IF(INDEX('Required State Input – Clinic'!L$12:L$2011,$AT192)="","",INDEX('Required State Input – Clinic'!L$12:L$2011,$AT192)))</f>
        <v/>
      </c>
      <c r="M192" s="169" t="str">
        <f>IF($AR192="","",IF(INDEX('Required State Input – Clinic'!M$12:M$2011,$AT192)="","",INDEX('Required State Input – Clinic'!M$12:M$2011,$AT192)))</f>
        <v/>
      </c>
      <c r="N192" s="169" t="str">
        <f>IF($AR192="","",IF(INDEX('Required State Input – Clinic'!N$12:N$2011,$AT192)="","",INDEX('Required State Input – Clinic'!N$12:N$2011,$AT192)))</f>
        <v/>
      </c>
      <c r="O192" s="170" t="str">
        <f>IF($AR192="","",IF(INDEX('Required State Input – Clinic'!O$12:O$2011,$AT192)="","",ROUND(INDEX('Required State Input – Clinic'!O$12:O$2011,$AT192),2)))</f>
        <v/>
      </c>
      <c r="P192" s="170" t="str">
        <f>IF($AR192="","",IF(INDEX('Required State Input – Clinic'!P$12:P$2011,$AT192)="","",ROUND(INDEX('Required State Input – Clinic'!P$12:P$2011,$AT192),2)))</f>
        <v/>
      </c>
      <c r="Q192" s="170" t="str">
        <f>IF($AR192="","",IF(INDEX('Required State Input – Clinic'!Q$12:Q$2011,$AT192)="","",ROUND(INDEX('Required State Input – Clinic'!Q$12:Q$2011,$AT192),2)))</f>
        <v/>
      </c>
      <c r="R192" s="276" t="str">
        <f t="shared" si="20"/>
        <v/>
      </c>
      <c r="S192" s="171" t="str">
        <f>IF($AR192="","",IF(INDEX('Required State Input – Clinic'!R$12:R$2011,$AT192)="","",INDEX('Required State Input – Clinic'!R$12:R$2011,$AT192)))</f>
        <v/>
      </c>
      <c r="T192" s="169" t="str">
        <f>IF($AR192="","",IF(INDEX('Required State Input – Clinic'!S$12:S$2011,$AT192)="","",INDEX('Required State Input – Clinic'!S$12:S$2011,$AT192)))</f>
        <v/>
      </c>
      <c r="U192" s="170" t="str">
        <f>IF($AR192="","",IF(INDEX('Required State Input – Clinic'!T$12:T$2011,$AT192)="","",ROUND(INDEX('Required State Input – Clinic'!T$12:T$2011,$AT192),2)))</f>
        <v/>
      </c>
      <c r="V192" s="170" t="str">
        <f>IF($AR192="","",IF(INDEX('Required State Input – Clinic'!U$12:U$2011,$AT192)="","",ROUND(INDEX('Required State Input – Clinic'!U$12:U$2011,$AT192),2)))</f>
        <v/>
      </c>
      <c r="W192" s="170" t="str">
        <f>IF($AR192="","",IF(INDEX('Required State Input – Clinic'!V$12:V$2011,$AT192)="",0,ROUND(INDEX('Required State Input – Clinic'!V$12:V$2011,$AT192),2)))</f>
        <v/>
      </c>
      <c r="X192" s="170" t="str">
        <f>IF($AR192="","",IF(INDEX('Required State Input – Clinic'!W$12:W$2011,$AT192)="",0,ROUND(INDEX('Required State Input – Clinic'!W$12:W$2011,$AT192),2)))</f>
        <v/>
      </c>
      <c r="Y192" s="170" t="str">
        <f>IF($AR192="","",IF(INDEX('Required State Input – Clinic'!X$12:X$2011,$AT192)="",0,ROUND(INDEX('Required State Input – Clinic'!X$12:X$2011,$AT192),2)))</f>
        <v/>
      </c>
      <c r="Z192" s="180" t="str">
        <f t="shared" si="21"/>
        <v/>
      </c>
      <c r="AA192" s="179" t="str">
        <f>IF($AR192="","",IF(INDEX('Required State Input – Clinic'!Y$12:Y$2011,$AT192)="","",INDEX('Required State Input – Clinic'!Y$12:Y$2011,$AT192)))</f>
        <v/>
      </c>
      <c r="AB192" s="172" t="str">
        <f>IF($AR192="","",IF(INDEX('Required State Input – Clinic'!Z$12:Z$2011,$AT192)="","",ROUND(INDEX('Required State Input – Clinic'!Z$12:Z$2011,$AT192),4)))</f>
        <v/>
      </c>
      <c r="AC192" s="172" t="str">
        <f>IF($AR192="","",IF(INDEX('Required State Input – Clinic'!AA$12:AA$2011,$AT192)="","",ROUND(INDEX('Required State Input – Clinic'!AA$12:AA$2011,$AT192),4)))</f>
        <v/>
      </c>
      <c r="AD192" s="180" t="str">
        <f t="shared" si="22"/>
        <v/>
      </c>
      <c r="AE192" s="194" t="str">
        <f t="shared" si="23"/>
        <v/>
      </c>
      <c r="AF192" s="177" t="str">
        <f>IF($AR192="","",IF(INDEX('Required State Input – Clinic'!AB$12:AB$2011,$AT192)="","",INDEX('Required State Input – Clinic'!AB$12:AB$2011,$AT192)))</f>
        <v/>
      </c>
      <c r="AG192" s="172" t="str">
        <f>IF($AR192="","",IF(INDEX('Required State Input – Clinic'!AC$12:AC$2011,$AT192)="","",ROUND(INDEX('Required State Input – Clinic'!AC$12:AC$2011,$AT192),4)))</f>
        <v/>
      </c>
      <c r="AH192" s="180" t="str">
        <f t="shared" si="24"/>
        <v/>
      </c>
      <c r="AI192" s="173" t="str">
        <f>IF($AR192="","",IF(INDEX('Required State Input – Clinic'!AD$12:AD$2011,$AT192)="",0,ROUND(INDEX('Required State Input – Clinic'!AD$12:AD$2011,$AT192),2)))</f>
        <v/>
      </c>
      <c r="AJ192" s="180" t="str">
        <f t="shared" si="25"/>
        <v/>
      </c>
      <c r="AK192" s="194" t="str">
        <f t="shared" si="26"/>
        <v/>
      </c>
      <c r="AL192" s="170" t="str">
        <f>IF($AR192="","",IF(INDEX('Required State Input – Clinic'!AE$12:AE$2011,$AT192)="",0,ROUND(INDEX('Required State Input – Clinic'!AE$12:AE$2011,$AT192),2)))</f>
        <v/>
      </c>
      <c r="AM192" s="180" t="str">
        <f t="shared" si="27"/>
        <v/>
      </c>
      <c r="AR192" t="str">
        <f t="shared" si="28"/>
        <v/>
      </c>
      <c r="AS192" t="str">
        <f t="shared" si="29"/>
        <v/>
      </c>
      <c r="AT192" t="str">
        <f>IF(AR192="","",MATCH(AS192,'Required State Input – Clinic'!$AS$12:$AS$2011,FALSE))</f>
        <v/>
      </c>
    </row>
    <row r="193" spans="1:46" x14ac:dyDescent="0.25">
      <c r="A193" s="218" t="s">
        <v>257</v>
      </c>
      <c r="B193" s="174" t="str">
        <f>IF($AR193="","",IF(INDEX('Required State Input – Clinic'!B$12:B$2011,$AT193)="","",INDEX('Required State Input – Clinic'!B$12:B$2011,$AT193)))</f>
        <v/>
      </c>
      <c r="C193" s="168" t="str">
        <f>IF($AR193="","",IF(INDEX('Required State Input – Clinic'!C$12:C$2011,$AT193)="","",INDEX('Required State Input – Clinic'!C$12:C$2011,$AT193)))</f>
        <v/>
      </c>
      <c r="D193" s="175" t="str">
        <f>IF($AR193="","",IF(INDEX('Required State Input – Clinic'!D$12:D$2011,$AT193)="","",INDEX('Required State Input – Clinic'!D$12:D$2011,$AT193)))</f>
        <v/>
      </c>
      <c r="E193" s="174" t="str">
        <f>IF($AR193="","",IF(INDEX('Required State Input – Clinic'!E$12:E$2011,$AT193)="","",INDEX('Required State Input – Clinic'!E$12:E$2011,$AT193)))</f>
        <v/>
      </c>
      <c r="F193" s="176" t="str">
        <f>IF($AR193="","",IF(INDEX('Required State Input – Clinic'!F$12:F$2011,$AT193)="","",INDEX('Required State Input – Clinic'!F$12:F$2011,$AT193)))</f>
        <v/>
      </c>
      <c r="G193" s="176" t="str">
        <f>IF($AR193="","",IF(INDEX('Required State Input – Clinic'!G$12:G$2011,$AT193)="","",INDEX('Required State Input – Clinic'!G$12:G$2011,$AT193)))</f>
        <v/>
      </c>
      <c r="H193" s="176" t="str">
        <f>IF($AR193="","",IF(INDEX('Required State Input – Clinic'!H$12:H$2011,$AT193)="","",INDEX('Required State Input – Clinic'!H$12:H$2011,$AT193)))</f>
        <v/>
      </c>
      <c r="I193" s="177" t="str">
        <f>IF($AR193="","",IF(INDEX('Required State Input – Clinic'!I$12:I$2011,$AT193)="","",INDEX('Required State Input – Clinic'!I$12:I$2011,$AT193)))</f>
        <v/>
      </c>
      <c r="J193" s="176" t="str">
        <f>IF($AR193="","",IF(INDEX('Required State Input – Clinic'!J$12:J$2011,$AT193)="","",INDEX('Required State Input – Clinic'!J$12:J$2011,$AT193)))</f>
        <v/>
      </c>
      <c r="K193" s="178" t="str">
        <f>IF($AR193="","",IF(INDEX('Required State Input – Clinic'!K$12:K$2011,$AT193)="","",INDEX('Required State Input – Clinic'!K$12:K$2011,$AT193)))</f>
        <v/>
      </c>
      <c r="L193" s="179" t="str">
        <f>IF($AR193="","",IF(INDEX('Required State Input – Clinic'!L$12:L$2011,$AT193)="","",INDEX('Required State Input – Clinic'!L$12:L$2011,$AT193)))</f>
        <v/>
      </c>
      <c r="M193" s="169" t="str">
        <f>IF($AR193="","",IF(INDEX('Required State Input – Clinic'!M$12:M$2011,$AT193)="","",INDEX('Required State Input – Clinic'!M$12:M$2011,$AT193)))</f>
        <v/>
      </c>
      <c r="N193" s="169" t="str">
        <f>IF($AR193="","",IF(INDEX('Required State Input – Clinic'!N$12:N$2011,$AT193)="","",INDEX('Required State Input – Clinic'!N$12:N$2011,$AT193)))</f>
        <v/>
      </c>
      <c r="O193" s="170" t="str">
        <f>IF($AR193="","",IF(INDEX('Required State Input – Clinic'!O$12:O$2011,$AT193)="","",ROUND(INDEX('Required State Input – Clinic'!O$12:O$2011,$AT193),2)))</f>
        <v/>
      </c>
      <c r="P193" s="170" t="str">
        <f>IF($AR193="","",IF(INDEX('Required State Input – Clinic'!P$12:P$2011,$AT193)="","",ROUND(INDEX('Required State Input – Clinic'!P$12:P$2011,$AT193),2)))</f>
        <v/>
      </c>
      <c r="Q193" s="170" t="str">
        <f>IF($AR193="","",IF(INDEX('Required State Input – Clinic'!Q$12:Q$2011,$AT193)="","",ROUND(INDEX('Required State Input – Clinic'!Q$12:Q$2011,$AT193),2)))</f>
        <v/>
      </c>
      <c r="R193" s="276" t="str">
        <f t="shared" si="20"/>
        <v/>
      </c>
      <c r="S193" s="171" t="str">
        <f>IF($AR193="","",IF(INDEX('Required State Input – Clinic'!R$12:R$2011,$AT193)="","",INDEX('Required State Input – Clinic'!R$12:R$2011,$AT193)))</f>
        <v/>
      </c>
      <c r="T193" s="169" t="str">
        <f>IF($AR193="","",IF(INDEX('Required State Input – Clinic'!S$12:S$2011,$AT193)="","",INDEX('Required State Input – Clinic'!S$12:S$2011,$AT193)))</f>
        <v/>
      </c>
      <c r="U193" s="170" t="str">
        <f>IF($AR193="","",IF(INDEX('Required State Input – Clinic'!T$12:T$2011,$AT193)="","",ROUND(INDEX('Required State Input – Clinic'!T$12:T$2011,$AT193),2)))</f>
        <v/>
      </c>
      <c r="V193" s="170" t="str">
        <f>IF($AR193="","",IF(INDEX('Required State Input – Clinic'!U$12:U$2011,$AT193)="","",ROUND(INDEX('Required State Input – Clinic'!U$12:U$2011,$AT193),2)))</f>
        <v/>
      </c>
      <c r="W193" s="170" t="str">
        <f>IF($AR193="","",IF(INDEX('Required State Input – Clinic'!V$12:V$2011,$AT193)="",0,ROUND(INDEX('Required State Input – Clinic'!V$12:V$2011,$AT193),2)))</f>
        <v/>
      </c>
      <c r="X193" s="170" t="str">
        <f>IF($AR193="","",IF(INDEX('Required State Input – Clinic'!W$12:W$2011,$AT193)="",0,ROUND(INDEX('Required State Input – Clinic'!W$12:W$2011,$AT193),2)))</f>
        <v/>
      </c>
      <c r="Y193" s="170" t="str">
        <f>IF($AR193="","",IF(INDEX('Required State Input – Clinic'!X$12:X$2011,$AT193)="",0,ROUND(INDEX('Required State Input – Clinic'!X$12:X$2011,$AT193),2)))</f>
        <v/>
      </c>
      <c r="Z193" s="180" t="str">
        <f t="shared" si="21"/>
        <v/>
      </c>
      <c r="AA193" s="179" t="str">
        <f>IF($AR193="","",IF(INDEX('Required State Input – Clinic'!Y$12:Y$2011,$AT193)="","",INDEX('Required State Input – Clinic'!Y$12:Y$2011,$AT193)))</f>
        <v/>
      </c>
      <c r="AB193" s="172" t="str">
        <f>IF($AR193="","",IF(INDEX('Required State Input – Clinic'!Z$12:Z$2011,$AT193)="","",ROUND(INDEX('Required State Input – Clinic'!Z$12:Z$2011,$AT193),4)))</f>
        <v/>
      </c>
      <c r="AC193" s="172" t="str">
        <f>IF($AR193="","",IF(INDEX('Required State Input – Clinic'!AA$12:AA$2011,$AT193)="","",ROUND(INDEX('Required State Input – Clinic'!AA$12:AA$2011,$AT193),4)))</f>
        <v/>
      </c>
      <c r="AD193" s="180" t="str">
        <f t="shared" si="22"/>
        <v/>
      </c>
      <c r="AE193" s="194" t="str">
        <f t="shared" si="23"/>
        <v/>
      </c>
      <c r="AF193" s="177" t="str">
        <f>IF($AR193="","",IF(INDEX('Required State Input – Clinic'!AB$12:AB$2011,$AT193)="","",INDEX('Required State Input – Clinic'!AB$12:AB$2011,$AT193)))</f>
        <v/>
      </c>
      <c r="AG193" s="172" t="str">
        <f>IF($AR193="","",IF(INDEX('Required State Input – Clinic'!AC$12:AC$2011,$AT193)="","",ROUND(INDEX('Required State Input – Clinic'!AC$12:AC$2011,$AT193),4)))</f>
        <v/>
      </c>
      <c r="AH193" s="180" t="str">
        <f t="shared" si="24"/>
        <v/>
      </c>
      <c r="AI193" s="173" t="str">
        <f>IF($AR193="","",IF(INDEX('Required State Input – Clinic'!AD$12:AD$2011,$AT193)="",0,ROUND(INDEX('Required State Input – Clinic'!AD$12:AD$2011,$AT193),2)))</f>
        <v/>
      </c>
      <c r="AJ193" s="180" t="str">
        <f t="shared" si="25"/>
        <v/>
      </c>
      <c r="AK193" s="194" t="str">
        <f t="shared" si="26"/>
        <v/>
      </c>
      <c r="AL193" s="170" t="str">
        <f>IF($AR193="","",IF(INDEX('Required State Input – Clinic'!AE$12:AE$2011,$AT193)="",0,ROUND(INDEX('Required State Input – Clinic'!AE$12:AE$2011,$AT193),2)))</f>
        <v/>
      </c>
      <c r="AM193" s="180" t="str">
        <f t="shared" si="27"/>
        <v/>
      </c>
      <c r="AR193" t="str">
        <f t="shared" si="28"/>
        <v/>
      </c>
      <c r="AS193" t="str">
        <f t="shared" si="29"/>
        <v/>
      </c>
      <c r="AT193" t="str">
        <f>IF(AR193="","",MATCH(AS193,'Required State Input – Clinic'!$AS$12:$AS$2011,FALSE))</f>
        <v/>
      </c>
    </row>
    <row r="194" spans="1:46" x14ac:dyDescent="0.25">
      <c r="A194" s="218" t="s">
        <v>257</v>
      </c>
      <c r="B194" s="174" t="str">
        <f>IF($AR194="","",IF(INDEX('Required State Input – Clinic'!B$12:B$2011,$AT194)="","",INDEX('Required State Input – Clinic'!B$12:B$2011,$AT194)))</f>
        <v/>
      </c>
      <c r="C194" s="168" t="str">
        <f>IF($AR194="","",IF(INDEX('Required State Input – Clinic'!C$12:C$2011,$AT194)="","",INDEX('Required State Input – Clinic'!C$12:C$2011,$AT194)))</f>
        <v/>
      </c>
      <c r="D194" s="175" t="str">
        <f>IF($AR194="","",IF(INDEX('Required State Input – Clinic'!D$12:D$2011,$AT194)="","",INDEX('Required State Input – Clinic'!D$12:D$2011,$AT194)))</f>
        <v/>
      </c>
      <c r="E194" s="174" t="str">
        <f>IF($AR194="","",IF(INDEX('Required State Input – Clinic'!E$12:E$2011,$AT194)="","",INDEX('Required State Input – Clinic'!E$12:E$2011,$AT194)))</f>
        <v/>
      </c>
      <c r="F194" s="176" t="str">
        <f>IF($AR194="","",IF(INDEX('Required State Input – Clinic'!F$12:F$2011,$AT194)="","",INDEX('Required State Input – Clinic'!F$12:F$2011,$AT194)))</f>
        <v/>
      </c>
      <c r="G194" s="176" t="str">
        <f>IF($AR194="","",IF(INDEX('Required State Input – Clinic'!G$12:G$2011,$AT194)="","",INDEX('Required State Input – Clinic'!G$12:G$2011,$AT194)))</f>
        <v/>
      </c>
      <c r="H194" s="176" t="str">
        <f>IF($AR194="","",IF(INDEX('Required State Input – Clinic'!H$12:H$2011,$AT194)="","",INDEX('Required State Input – Clinic'!H$12:H$2011,$AT194)))</f>
        <v/>
      </c>
      <c r="I194" s="177" t="str">
        <f>IF($AR194="","",IF(INDEX('Required State Input – Clinic'!I$12:I$2011,$AT194)="","",INDEX('Required State Input – Clinic'!I$12:I$2011,$AT194)))</f>
        <v/>
      </c>
      <c r="J194" s="176" t="str">
        <f>IF($AR194="","",IF(INDEX('Required State Input – Clinic'!J$12:J$2011,$AT194)="","",INDEX('Required State Input – Clinic'!J$12:J$2011,$AT194)))</f>
        <v/>
      </c>
      <c r="K194" s="178" t="str">
        <f>IF($AR194="","",IF(INDEX('Required State Input – Clinic'!K$12:K$2011,$AT194)="","",INDEX('Required State Input – Clinic'!K$12:K$2011,$AT194)))</f>
        <v/>
      </c>
      <c r="L194" s="179" t="str">
        <f>IF($AR194="","",IF(INDEX('Required State Input – Clinic'!L$12:L$2011,$AT194)="","",INDEX('Required State Input – Clinic'!L$12:L$2011,$AT194)))</f>
        <v/>
      </c>
      <c r="M194" s="169" t="str">
        <f>IF($AR194="","",IF(INDEX('Required State Input – Clinic'!M$12:M$2011,$AT194)="","",INDEX('Required State Input – Clinic'!M$12:M$2011,$AT194)))</f>
        <v/>
      </c>
      <c r="N194" s="169" t="str">
        <f>IF($AR194="","",IF(INDEX('Required State Input – Clinic'!N$12:N$2011,$AT194)="","",INDEX('Required State Input – Clinic'!N$12:N$2011,$AT194)))</f>
        <v/>
      </c>
      <c r="O194" s="170" t="str">
        <f>IF($AR194="","",IF(INDEX('Required State Input – Clinic'!O$12:O$2011,$AT194)="","",ROUND(INDEX('Required State Input – Clinic'!O$12:O$2011,$AT194),2)))</f>
        <v/>
      </c>
      <c r="P194" s="170" t="str">
        <f>IF($AR194="","",IF(INDEX('Required State Input – Clinic'!P$12:P$2011,$AT194)="","",ROUND(INDEX('Required State Input – Clinic'!P$12:P$2011,$AT194),2)))</f>
        <v/>
      </c>
      <c r="Q194" s="170" t="str">
        <f>IF($AR194="","",IF(INDEX('Required State Input – Clinic'!Q$12:Q$2011,$AT194)="","",ROUND(INDEX('Required State Input – Clinic'!Q$12:Q$2011,$AT194),2)))</f>
        <v/>
      </c>
      <c r="R194" s="276" t="str">
        <f t="shared" si="20"/>
        <v/>
      </c>
      <c r="S194" s="171" t="str">
        <f>IF($AR194="","",IF(INDEX('Required State Input – Clinic'!R$12:R$2011,$AT194)="","",INDEX('Required State Input – Clinic'!R$12:R$2011,$AT194)))</f>
        <v/>
      </c>
      <c r="T194" s="169" t="str">
        <f>IF($AR194="","",IF(INDEX('Required State Input – Clinic'!S$12:S$2011,$AT194)="","",INDEX('Required State Input – Clinic'!S$12:S$2011,$AT194)))</f>
        <v/>
      </c>
      <c r="U194" s="170" t="str">
        <f>IF($AR194="","",IF(INDEX('Required State Input – Clinic'!T$12:T$2011,$AT194)="","",ROUND(INDEX('Required State Input – Clinic'!T$12:T$2011,$AT194),2)))</f>
        <v/>
      </c>
      <c r="V194" s="170" t="str">
        <f>IF($AR194="","",IF(INDEX('Required State Input – Clinic'!U$12:U$2011,$AT194)="","",ROUND(INDEX('Required State Input – Clinic'!U$12:U$2011,$AT194),2)))</f>
        <v/>
      </c>
      <c r="W194" s="170" t="str">
        <f>IF($AR194="","",IF(INDEX('Required State Input – Clinic'!V$12:V$2011,$AT194)="",0,ROUND(INDEX('Required State Input – Clinic'!V$12:V$2011,$AT194),2)))</f>
        <v/>
      </c>
      <c r="X194" s="170" t="str">
        <f>IF($AR194="","",IF(INDEX('Required State Input – Clinic'!W$12:W$2011,$AT194)="",0,ROUND(INDEX('Required State Input – Clinic'!W$12:W$2011,$AT194),2)))</f>
        <v/>
      </c>
      <c r="Y194" s="170" t="str">
        <f>IF($AR194="","",IF(INDEX('Required State Input – Clinic'!X$12:X$2011,$AT194)="",0,ROUND(INDEX('Required State Input – Clinic'!X$12:X$2011,$AT194),2)))</f>
        <v/>
      </c>
      <c r="Z194" s="180" t="str">
        <f t="shared" si="21"/>
        <v/>
      </c>
      <c r="AA194" s="179" t="str">
        <f>IF($AR194="","",IF(INDEX('Required State Input – Clinic'!Y$12:Y$2011,$AT194)="","",INDEX('Required State Input – Clinic'!Y$12:Y$2011,$AT194)))</f>
        <v/>
      </c>
      <c r="AB194" s="172" t="str">
        <f>IF($AR194="","",IF(INDEX('Required State Input – Clinic'!Z$12:Z$2011,$AT194)="","",ROUND(INDEX('Required State Input – Clinic'!Z$12:Z$2011,$AT194),4)))</f>
        <v/>
      </c>
      <c r="AC194" s="172" t="str">
        <f>IF($AR194="","",IF(INDEX('Required State Input – Clinic'!AA$12:AA$2011,$AT194)="","",ROUND(INDEX('Required State Input – Clinic'!AA$12:AA$2011,$AT194),4)))</f>
        <v/>
      </c>
      <c r="AD194" s="180" t="str">
        <f t="shared" si="22"/>
        <v/>
      </c>
      <c r="AE194" s="194" t="str">
        <f t="shared" si="23"/>
        <v/>
      </c>
      <c r="AF194" s="177" t="str">
        <f>IF($AR194="","",IF(INDEX('Required State Input – Clinic'!AB$12:AB$2011,$AT194)="","",INDEX('Required State Input – Clinic'!AB$12:AB$2011,$AT194)))</f>
        <v/>
      </c>
      <c r="AG194" s="172" t="str">
        <f>IF($AR194="","",IF(INDEX('Required State Input – Clinic'!AC$12:AC$2011,$AT194)="","",ROUND(INDEX('Required State Input – Clinic'!AC$12:AC$2011,$AT194),4)))</f>
        <v/>
      </c>
      <c r="AH194" s="180" t="str">
        <f t="shared" si="24"/>
        <v/>
      </c>
      <c r="AI194" s="173" t="str">
        <f>IF($AR194="","",IF(INDEX('Required State Input – Clinic'!AD$12:AD$2011,$AT194)="",0,ROUND(INDEX('Required State Input – Clinic'!AD$12:AD$2011,$AT194),2)))</f>
        <v/>
      </c>
      <c r="AJ194" s="180" t="str">
        <f t="shared" si="25"/>
        <v/>
      </c>
      <c r="AK194" s="194" t="str">
        <f t="shared" si="26"/>
        <v/>
      </c>
      <c r="AL194" s="170" t="str">
        <f>IF($AR194="","",IF(INDEX('Required State Input – Clinic'!AE$12:AE$2011,$AT194)="",0,ROUND(INDEX('Required State Input – Clinic'!AE$12:AE$2011,$AT194),2)))</f>
        <v/>
      </c>
      <c r="AM194" s="180" t="str">
        <f t="shared" si="27"/>
        <v/>
      </c>
      <c r="AR194" t="str">
        <f t="shared" si="28"/>
        <v/>
      </c>
      <c r="AS194" t="str">
        <f t="shared" si="29"/>
        <v/>
      </c>
      <c r="AT194" t="str">
        <f>IF(AR194="","",MATCH(AS194,'Required State Input – Clinic'!$AS$12:$AS$2011,FALSE))</f>
        <v/>
      </c>
    </row>
    <row r="195" spans="1:46" x14ac:dyDescent="0.25">
      <c r="A195" s="218" t="s">
        <v>257</v>
      </c>
      <c r="B195" s="174" t="str">
        <f>IF($AR195="","",IF(INDEX('Required State Input – Clinic'!B$12:B$2011,$AT195)="","",INDEX('Required State Input – Clinic'!B$12:B$2011,$AT195)))</f>
        <v/>
      </c>
      <c r="C195" s="168" t="str">
        <f>IF($AR195="","",IF(INDEX('Required State Input – Clinic'!C$12:C$2011,$AT195)="","",INDEX('Required State Input – Clinic'!C$12:C$2011,$AT195)))</f>
        <v/>
      </c>
      <c r="D195" s="175" t="str">
        <f>IF($AR195="","",IF(INDEX('Required State Input – Clinic'!D$12:D$2011,$AT195)="","",INDEX('Required State Input – Clinic'!D$12:D$2011,$AT195)))</f>
        <v/>
      </c>
      <c r="E195" s="174" t="str">
        <f>IF($AR195="","",IF(INDEX('Required State Input – Clinic'!E$12:E$2011,$AT195)="","",INDEX('Required State Input – Clinic'!E$12:E$2011,$AT195)))</f>
        <v/>
      </c>
      <c r="F195" s="176" t="str">
        <f>IF($AR195="","",IF(INDEX('Required State Input – Clinic'!F$12:F$2011,$AT195)="","",INDEX('Required State Input – Clinic'!F$12:F$2011,$AT195)))</f>
        <v/>
      </c>
      <c r="G195" s="176" t="str">
        <f>IF($AR195="","",IF(INDEX('Required State Input – Clinic'!G$12:G$2011,$AT195)="","",INDEX('Required State Input – Clinic'!G$12:G$2011,$AT195)))</f>
        <v/>
      </c>
      <c r="H195" s="176" t="str">
        <f>IF($AR195="","",IF(INDEX('Required State Input – Clinic'!H$12:H$2011,$AT195)="","",INDEX('Required State Input – Clinic'!H$12:H$2011,$AT195)))</f>
        <v/>
      </c>
      <c r="I195" s="177" t="str">
        <f>IF($AR195="","",IF(INDEX('Required State Input – Clinic'!I$12:I$2011,$AT195)="","",INDEX('Required State Input – Clinic'!I$12:I$2011,$AT195)))</f>
        <v/>
      </c>
      <c r="J195" s="176" t="str">
        <f>IF($AR195="","",IF(INDEX('Required State Input – Clinic'!J$12:J$2011,$AT195)="","",INDEX('Required State Input – Clinic'!J$12:J$2011,$AT195)))</f>
        <v/>
      </c>
      <c r="K195" s="178" t="str">
        <f>IF($AR195="","",IF(INDEX('Required State Input – Clinic'!K$12:K$2011,$AT195)="","",INDEX('Required State Input – Clinic'!K$12:K$2011,$AT195)))</f>
        <v/>
      </c>
      <c r="L195" s="179" t="str">
        <f>IF($AR195="","",IF(INDEX('Required State Input – Clinic'!L$12:L$2011,$AT195)="","",INDEX('Required State Input – Clinic'!L$12:L$2011,$AT195)))</f>
        <v/>
      </c>
      <c r="M195" s="169" t="str">
        <f>IF($AR195="","",IF(INDEX('Required State Input – Clinic'!M$12:M$2011,$AT195)="","",INDEX('Required State Input – Clinic'!M$12:M$2011,$AT195)))</f>
        <v/>
      </c>
      <c r="N195" s="169" t="str">
        <f>IF($AR195="","",IF(INDEX('Required State Input – Clinic'!N$12:N$2011,$AT195)="","",INDEX('Required State Input – Clinic'!N$12:N$2011,$AT195)))</f>
        <v/>
      </c>
      <c r="O195" s="170" t="str">
        <f>IF($AR195="","",IF(INDEX('Required State Input – Clinic'!O$12:O$2011,$AT195)="","",ROUND(INDEX('Required State Input – Clinic'!O$12:O$2011,$AT195),2)))</f>
        <v/>
      </c>
      <c r="P195" s="170" t="str">
        <f>IF($AR195="","",IF(INDEX('Required State Input – Clinic'!P$12:P$2011,$AT195)="","",ROUND(INDEX('Required State Input – Clinic'!P$12:P$2011,$AT195),2)))</f>
        <v/>
      </c>
      <c r="Q195" s="170" t="str">
        <f>IF($AR195="","",IF(INDEX('Required State Input – Clinic'!Q$12:Q$2011,$AT195)="","",ROUND(INDEX('Required State Input – Clinic'!Q$12:Q$2011,$AT195),2)))</f>
        <v/>
      </c>
      <c r="R195" s="276" t="str">
        <f t="shared" si="20"/>
        <v/>
      </c>
      <c r="S195" s="171" t="str">
        <f>IF($AR195="","",IF(INDEX('Required State Input – Clinic'!R$12:R$2011,$AT195)="","",INDEX('Required State Input – Clinic'!R$12:R$2011,$AT195)))</f>
        <v/>
      </c>
      <c r="T195" s="169" t="str">
        <f>IF($AR195="","",IF(INDEX('Required State Input – Clinic'!S$12:S$2011,$AT195)="","",INDEX('Required State Input – Clinic'!S$12:S$2011,$AT195)))</f>
        <v/>
      </c>
      <c r="U195" s="170" t="str">
        <f>IF($AR195="","",IF(INDEX('Required State Input – Clinic'!T$12:T$2011,$AT195)="","",ROUND(INDEX('Required State Input – Clinic'!T$12:T$2011,$AT195),2)))</f>
        <v/>
      </c>
      <c r="V195" s="170" t="str">
        <f>IF($AR195="","",IF(INDEX('Required State Input – Clinic'!U$12:U$2011,$AT195)="","",ROUND(INDEX('Required State Input – Clinic'!U$12:U$2011,$AT195),2)))</f>
        <v/>
      </c>
      <c r="W195" s="170" t="str">
        <f>IF($AR195="","",IF(INDEX('Required State Input – Clinic'!V$12:V$2011,$AT195)="",0,ROUND(INDEX('Required State Input – Clinic'!V$12:V$2011,$AT195),2)))</f>
        <v/>
      </c>
      <c r="X195" s="170" t="str">
        <f>IF($AR195="","",IF(INDEX('Required State Input – Clinic'!W$12:W$2011,$AT195)="",0,ROUND(INDEX('Required State Input – Clinic'!W$12:W$2011,$AT195),2)))</f>
        <v/>
      </c>
      <c r="Y195" s="170" t="str">
        <f>IF($AR195="","",IF(INDEX('Required State Input – Clinic'!X$12:X$2011,$AT195)="",0,ROUND(INDEX('Required State Input – Clinic'!X$12:X$2011,$AT195),2)))</f>
        <v/>
      </c>
      <c r="Z195" s="180" t="str">
        <f t="shared" si="21"/>
        <v/>
      </c>
      <c r="AA195" s="179" t="str">
        <f>IF($AR195="","",IF(INDEX('Required State Input – Clinic'!Y$12:Y$2011,$AT195)="","",INDEX('Required State Input – Clinic'!Y$12:Y$2011,$AT195)))</f>
        <v/>
      </c>
      <c r="AB195" s="172" t="str">
        <f>IF($AR195="","",IF(INDEX('Required State Input – Clinic'!Z$12:Z$2011,$AT195)="","",ROUND(INDEX('Required State Input – Clinic'!Z$12:Z$2011,$AT195),4)))</f>
        <v/>
      </c>
      <c r="AC195" s="172" t="str">
        <f>IF($AR195="","",IF(INDEX('Required State Input – Clinic'!AA$12:AA$2011,$AT195)="","",ROUND(INDEX('Required State Input – Clinic'!AA$12:AA$2011,$AT195),4)))</f>
        <v/>
      </c>
      <c r="AD195" s="180" t="str">
        <f t="shared" si="22"/>
        <v/>
      </c>
      <c r="AE195" s="194" t="str">
        <f t="shared" si="23"/>
        <v/>
      </c>
      <c r="AF195" s="177" t="str">
        <f>IF($AR195="","",IF(INDEX('Required State Input – Clinic'!AB$12:AB$2011,$AT195)="","",INDEX('Required State Input – Clinic'!AB$12:AB$2011,$AT195)))</f>
        <v/>
      </c>
      <c r="AG195" s="172" t="str">
        <f>IF($AR195="","",IF(INDEX('Required State Input – Clinic'!AC$12:AC$2011,$AT195)="","",ROUND(INDEX('Required State Input – Clinic'!AC$12:AC$2011,$AT195),4)))</f>
        <v/>
      </c>
      <c r="AH195" s="180" t="str">
        <f t="shared" si="24"/>
        <v/>
      </c>
      <c r="AI195" s="173" t="str">
        <f>IF($AR195="","",IF(INDEX('Required State Input – Clinic'!AD$12:AD$2011,$AT195)="",0,ROUND(INDEX('Required State Input – Clinic'!AD$12:AD$2011,$AT195),2)))</f>
        <v/>
      </c>
      <c r="AJ195" s="180" t="str">
        <f t="shared" si="25"/>
        <v/>
      </c>
      <c r="AK195" s="194" t="str">
        <f t="shared" si="26"/>
        <v/>
      </c>
      <c r="AL195" s="170" t="str">
        <f>IF($AR195="","",IF(INDEX('Required State Input – Clinic'!AE$12:AE$2011,$AT195)="",0,ROUND(INDEX('Required State Input – Clinic'!AE$12:AE$2011,$AT195),2)))</f>
        <v/>
      </c>
      <c r="AM195" s="180" t="str">
        <f t="shared" si="27"/>
        <v/>
      </c>
      <c r="AR195" t="str">
        <f t="shared" si="28"/>
        <v/>
      </c>
      <c r="AS195" t="str">
        <f t="shared" si="29"/>
        <v/>
      </c>
      <c r="AT195" t="str">
        <f>IF(AR195="","",MATCH(AS195,'Required State Input – Clinic'!$AS$12:$AS$2011,FALSE))</f>
        <v/>
      </c>
    </row>
    <row r="196" spans="1:46" x14ac:dyDescent="0.25">
      <c r="A196" s="218" t="s">
        <v>257</v>
      </c>
      <c r="B196" s="174" t="str">
        <f>IF($AR196="","",IF(INDEX('Required State Input – Clinic'!B$12:B$2011,$AT196)="","",INDEX('Required State Input – Clinic'!B$12:B$2011,$AT196)))</f>
        <v/>
      </c>
      <c r="C196" s="168" t="str">
        <f>IF($AR196="","",IF(INDEX('Required State Input – Clinic'!C$12:C$2011,$AT196)="","",INDEX('Required State Input – Clinic'!C$12:C$2011,$AT196)))</f>
        <v/>
      </c>
      <c r="D196" s="175" t="str">
        <f>IF($AR196="","",IF(INDEX('Required State Input – Clinic'!D$12:D$2011,$AT196)="","",INDEX('Required State Input – Clinic'!D$12:D$2011,$AT196)))</f>
        <v/>
      </c>
      <c r="E196" s="174" t="str">
        <f>IF($AR196="","",IF(INDEX('Required State Input – Clinic'!E$12:E$2011,$AT196)="","",INDEX('Required State Input – Clinic'!E$12:E$2011,$AT196)))</f>
        <v/>
      </c>
      <c r="F196" s="176" t="str">
        <f>IF($AR196="","",IF(INDEX('Required State Input – Clinic'!F$12:F$2011,$AT196)="","",INDEX('Required State Input – Clinic'!F$12:F$2011,$AT196)))</f>
        <v/>
      </c>
      <c r="G196" s="176" t="str">
        <f>IF($AR196="","",IF(INDEX('Required State Input – Clinic'!G$12:G$2011,$AT196)="","",INDEX('Required State Input – Clinic'!G$12:G$2011,$AT196)))</f>
        <v/>
      </c>
      <c r="H196" s="176" t="str">
        <f>IF($AR196="","",IF(INDEX('Required State Input – Clinic'!H$12:H$2011,$AT196)="","",INDEX('Required State Input – Clinic'!H$12:H$2011,$AT196)))</f>
        <v/>
      </c>
      <c r="I196" s="177" t="str">
        <f>IF($AR196="","",IF(INDEX('Required State Input – Clinic'!I$12:I$2011,$AT196)="","",INDEX('Required State Input – Clinic'!I$12:I$2011,$AT196)))</f>
        <v/>
      </c>
      <c r="J196" s="176" t="str">
        <f>IF($AR196="","",IF(INDEX('Required State Input – Clinic'!J$12:J$2011,$AT196)="","",INDEX('Required State Input – Clinic'!J$12:J$2011,$AT196)))</f>
        <v/>
      </c>
      <c r="K196" s="178" t="str">
        <f>IF($AR196="","",IF(INDEX('Required State Input – Clinic'!K$12:K$2011,$AT196)="","",INDEX('Required State Input – Clinic'!K$12:K$2011,$AT196)))</f>
        <v/>
      </c>
      <c r="L196" s="179" t="str">
        <f>IF($AR196="","",IF(INDEX('Required State Input – Clinic'!L$12:L$2011,$AT196)="","",INDEX('Required State Input – Clinic'!L$12:L$2011,$AT196)))</f>
        <v/>
      </c>
      <c r="M196" s="169" t="str">
        <f>IF($AR196="","",IF(INDEX('Required State Input – Clinic'!M$12:M$2011,$AT196)="","",INDEX('Required State Input – Clinic'!M$12:M$2011,$AT196)))</f>
        <v/>
      </c>
      <c r="N196" s="169" t="str">
        <f>IF($AR196="","",IF(INDEX('Required State Input – Clinic'!N$12:N$2011,$AT196)="","",INDEX('Required State Input – Clinic'!N$12:N$2011,$AT196)))</f>
        <v/>
      </c>
      <c r="O196" s="170" t="str">
        <f>IF($AR196="","",IF(INDEX('Required State Input – Clinic'!O$12:O$2011,$AT196)="","",ROUND(INDEX('Required State Input – Clinic'!O$12:O$2011,$AT196),2)))</f>
        <v/>
      </c>
      <c r="P196" s="170" t="str">
        <f>IF($AR196="","",IF(INDEX('Required State Input – Clinic'!P$12:P$2011,$AT196)="","",ROUND(INDEX('Required State Input – Clinic'!P$12:P$2011,$AT196),2)))</f>
        <v/>
      </c>
      <c r="Q196" s="170" t="str">
        <f>IF($AR196="","",IF(INDEX('Required State Input – Clinic'!Q$12:Q$2011,$AT196)="","",ROUND(INDEX('Required State Input – Clinic'!Q$12:Q$2011,$AT196),2)))</f>
        <v/>
      </c>
      <c r="R196" s="276" t="str">
        <f t="shared" si="20"/>
        <v/>
      </c>
      <c r="S196" s="171" t="str">
        <f>IF($AR196="","",IF(INDEX('Required State Input – Clinic'!R$12:R$2011,$AT196)="","",INDEX('Required State Input – Clinic'!R$12:R$2011,$AT196)))</f>
        <v/>
      </c>
      <c r="T196" s="169" t="str">
        <f>IF($AR196="","",IF(INDEX('Required State Input – Clinic'!S$12:S$2011,$AT196)="","",INDEX('Required State Input – Clinic'!S$12:S$2011,$AT196)))</f>
        <v/>
      </c>
      <c r="U196" s="170" t="str">
        <f>IF($AR196="","",IF(INDEX('Required State Input – Clinic'!T$12:T$2011,$AT196)="","",ROUND(INDEX('Required State Input – Clinic'!T$12:T$2011,$AT196),2)))</f>
        <v/>
      </c>
      <c r="V196" s="170" t="str">
        <f>IF($AR196="","",IF(INDEX('Required State Input – Clinic'!U$12:U$2011,$AT196)="","",ROUND(INDEX('Required State Input – Clinic'!U$12:U$2011,$AT196),2)))</f>
        <v/>
      </c>
      <c r="W196" s="170" t="str">
        <f>IF($AR196="","",IF(INDEX('Required State Input – Clinic'!V$12:V$2011,$AT196)="",0,ROUND(INDEX('Required State Input – Clinic'!V$12:V$2011,$AT196),2)))</f>
        <v/>
      </c>
      <c r="X196" s="170" t="str">
        <f>IF($AR196="","",IF(INDEX('Required State Input – Clinic'!W$12:W$2011,$AT196)="",0,ROUND(INDEX('Required State Input – Clinic'!W$12:W$2011,$AT196),2)))</f>
        <v/>
      </c>
      <c r="Y196" s="170" t="str">
        <f>IF($AR196="","",IF(INDEX('Required State Input – Clinic'!X$12:X$2011,$AT196)="",0,ROUND(INDEX('Required State Input – Clinic'!X$12:X$2011,$AT196),2)))</f>
        <v/>
      </c>
      <c r="Z196" s="180" t="str">
        <f t="shared" si="21"/>
        <v/>
      </c>
      <c r="AA196" s="179" t="str">
        <f>IF($AR196="","",IF(INDEX('Required State Input – Clinic'!Y$12:Y$2011,$AT196)="","",INDEX('Required State Input – Clinic'!Y$12:Y$2011,$AT196)))</f>
        <v/>
      </c>
      <c r="AB196" s="172" t="str">
        <f>IF($AR196="","",IF(INDEX('Required State Input – Clinic'!Z$12:Z$2011,$AT196)="","",ROUND(INDEX('Required State Input – Clinic'!Z$12:Z$2011,$AT196),4)))</f>
        <v/>
      </c>
      <c r="AC196" s="172" t="str">
        <f>IF($AR196="","",IF(INDEX('Required State Input – Clinic'!AA$12:AA$2011,$AT196)="","",ROUND(INDEX('Required State Input – Clinic'!AA$12:AA$2011,$AT196),4)))</f>
        <v/>
      </c>
      <c r="AD196" s="180" t="str">
        <f t="shared" si="22"/>
        <v/>
      </c>
      <c r="AE196" s="194" t="str">
        <f t="shared" si="23"/>
        <v/>
      </c>
      <c r="AF196" s="177" t="str">
        <f>IF($AR196="","",IF(INDEX('Required State Input – Clinic'!AB$12:AB$2011,$AT196)="","",INDEX('Required State Input – Clinic'!AB$12:AB$2011,$AT196)))</f>
        <v/>
      </c>
      <c r="AG196" s="172" t="str">
        <f>IF($AR196="","",IF(INDEX('Required State Input – Clinic'!AC$12:AC$2011,$AT196)="","",ROUND(INDEX('Required State Input – Clinic'!AC$12:AC$2011,$AT196),4)))</f>
        <v/>
      </c>
      <c r="AH196" s="180" t="str">
        <f t="shared" si="24"/>
        <v/>
      </c>
      <c r="AI196" s="173" t="str">
        <f>IF($AR196="","",IF(INDEX('Required State Input – Clinic'!AD$12:AD$2011,$AT196)="",0,ROUND(INDEX('Required State Input – Clinic'!AD$12:AD$2011,$AT196),2)))</f>
        <v/>
      </c>
      <c r="AJ196" s="180" t="str">
        <f t="shared" si="25"/>
        <v/>
      </c>
      <c r="AK196" s="194" t="str">
        <f t="shared" si="26"/>
        <v/>
      </c>
      <c r="AL196" s="170" t="str">
        <f>IF($AR196="","",IF(INDEX('Required State Input – Clinic'!AE$12:AE$2011,$AT196)="",0,ROUND(INDEX('Required State Input – Clinic'!AE$12:AE$2011,$AT196),2)))</f>
        <v/>
      </c>
      <c r="AM196" s="180" t="str">
        <f t="shared" si="27"/>
        <v/>
      </c>
      <c r="AR196" t="str">
        <f t="shared" si="28"/>
        <v/>
      </c>
      <c r="AS196" t="str">
        <f t="shared" si="29"/>
        <v/>
      </c>
      <c r="AT196" t="str">
        <f>IF(AR196="","",MATCH(AS196,'Required State Input – Clinic'!$AS$12:$AS$2011,FALSE))</f>
        <v/>
      </c>
    </row>
    <row r="197" spans="1:46" x14ac:dyDescent="0.25">
      <c r="A197" s="218" t="s">
        <v>257</v>
      </c>
      <c r="B197" s="174" t="str">
        <f>IF($AR197="","",IF(INDEX('Required State Input – Clinic'!B$12:B$2011,$AT197)="","",INDEX('Required State Input – Clinic'!B$12:B$2011,$AT197)))</f>
        <v/>
      </c>
      <c r="C197" s="168" t="str">
        <f>IF($AR197="","",IF(INDEX('Required State Input – Clinic'!C$12:C$2011,$AT197)="","",INDEX('Required State Input – Clinic'!C$12:C$2011,$AT197)))</f>
        <v/>
      </c>
      <c r="D197" s="175" t="str">
        <f>IF($AR197="","",IF(INDEX('Required State Input – Clinic'!D$12:D$2011,$AT197)="","",INDEX('Required State Input – Clinic'!D$12:D$2011,$AT197)))</f>
        <v/>
      </c>
      <c r="E197" s="174" t="str">
        <f>IF($AR197="","",IF(INDEX('Required State Input – Clinic'!E$12:E$2011,$AT197)="","",INDEX('Required State Input – Clinic'!E$12:E$2011,$AT197)))</f>
        <v/>
      </c>
      <c r="F197" s="176" t="str">
        <f>IF($AR197="","",IF(INDEX('Required State Input – Clinic'!F$12:F$2011,$AT197)="","",INDEX('Required State Input – Clinic'!F$12:F$2011,$AT197)))</f>
        <v/>
      </c>
      <c r="G197" s="176" t="str">
        <f>IF($AR197="","",IF(INDEX('Required State Input – Clinic'!G$12:G$2011,$AT197)="","",INDEX('Required State Input – Clinic'!G$12:G$2011,$AT197)))</f>
        <v/>
      </c>
      <c r="H197" s="176" t="str">
        <f>IF($AR197="","",IF(INDEX('Required State Input – Clinic'!H$12:H$2011,$AT197)="","",INDEX('Required State Input – Clinic'!H$12:H$2011,$AT197)))</f>
        <v/>
      </c>
      <c r="I197" s="177" t="str">
        <f>IF($AR197="","",IF(INDEX('Required State Input – Clinic'!I$12:I$2011,$AT197)="","",INDEX('Required State Input – Clinic'!I$12:I$2011,$AT197)))</f>
        <v/>
      </c>
      <c r="J197" s="176" t="str">
        <f>IF($AR197="","",IF(INDEX('Required State Input – Clinic'!J$12:J$2011,$AT197)="","",INDEX('Required State Input – Clinic'!J$12:J$2011,$AT197)))</f>
        <v/>
      </c>
      <c r="K197" s="178" t="str">
        <f>IF($AR197="","",IF(INDEX('Required State Input – Clinic'!K$12:K$2011,$AT197)="","",INDEX('Required State Input – Clinic'!K$12:K$2011,$AT197)))</f>
        <v/>
      </c>
      <c r="L197" s="179" t="str">
        <f>IF($AR197="","",IF(INDEX('Required State Input – Clinic'!L$12:L$2011,$AT197)="","",INDEX('Required State Input – Clinic'!L$12:L$2011,$AT197)))</f>
        <v/>
      </c>
      <c r="M197" s="169" t="str">
        <f>IF($AR197="","",IF(INDEX('Required State Input – Clinic'!M$12:M$2011,$AT197)="","",INDEX('Required State Input – Clinic'!M$12:M$2011,$AT197)))</f>
        <v/>
      </c>
      <c r="N197" s="169" t="str">
        <f>IF($AR197="","",IF(INDEX('Required State Input – Clinic'!N$12:N$2011,$AT197)="","",INDEX('Required State Input – Clinic'!N$12:N$2011,$AT197)))</f>
        <v/>
      </c>
      <c r="O197" s="170" t="str">
        <f>IF($AR197="","",IF(INDEX('Required State Input – Clinic'!O$12:O$2011,$AT197)="","",ROUND(INDEX('Required State Input – Clinic'!O$12:O$2011,$AT197),2)))</f>
        <v/>
      </c>
      <c r="P197" s="170" t="str">
        <f>IF($AR197="","",IF(INDEX('Required State Input – Clinic'!P$12:P$2011,$AT197)="","",ROUND(INDEX('Required State Input – Clinic'!P$12:P$2011,$AT197),2)))</f>
        <v/>
      </c>
      <c r="Q197" s="170" t="str">
        <f>IF($AR197="","",IF(INDEX('Required State Input – Clinic'!Q$12:Q$2011,$AT197)="","",ROUND(INDEX('Required State Input – Clinic'!Q$12:Q$2011,$AT197),2)))</f>
        <v/>
      </c>
      <c r="R197" s="276" t="str">
        <f t="shared" si="20"/>
        <v/>
      </c>
      <c r="S197" s="171" t="str">
        <f>IF($AR197="","",IF(INDEX('Required State Input – Clinic'!R$12:R$2011,$AT197)="","",INDEX('Required State Input – Clinic'!R$12:R$2011,$AT197)))</f>
        <v/>
      </c>
      <c r="T197" s="169" t="str">
        <f>IF($AR197="","",IF(INDEX('Required State Input – Clinic'!S$12:S$2011,$AT197)="","",INDEX('Required State Input – Clinic'!S$12:S$2011,$AT197)))</f>
        <v/>
      </c>
      <c r="U197" s="170" t="str">
        <f>IF($AR197="","",IF(INDEX('Required State Input – Clinic'!T$12:T$2011,$AT197)="","",ROUND(INDEX('Required State Input – Clinic'!T$12:T$2011,$AT197),2)))</f>
        <v/>
      </c>
      <c r="V197" s="170" t="str">
        <f>IF($AR197="","",IF(INDEX('Required State Input – Clinic'!U$12:U$2011,$AT197)="","",ROUND(INDEX('Required State Input – Clinic'!U$12:U$2011,$AT197),2)))</f>
        <v/>
      </c>
      <c r="W197" s="170" t="str">
        <f>IF($AR197="","",IF(INDEX('Required State Input – Clinic'!V$12:V$2011,$AT197)="",0,ROUND(INDEX('Required State Input – Clinic'!V$12:V$2011,$AT197),2)))</f>
        <v/>
      </c>
      <c r="X197" s="170" t="str">
        <f>IF($AR197="","",IF(INDEX('Required State Input – Clinic'!W$12:W$2011,$AT197)="",0,ROUND(INDEX('Required State Input – Clinic'!W$12:W$2011,$AT197),2)))</f>
        <v/>
      </c>
      <c r="Y197" s="170" t="str">
        <f>IF($AR197="","",IF(INDEX('Required State Input – Clinic'!X$12:X$2011,$AT197)="",0,ROUND(INDEX('Required State Input – Clinic'!X$12:X$2011,$AT197),2)))</f>
        <v/>
      </c>
      <c r="Z197" s="180" t="str">
        <f t="shared" si="21"/>
        <v/>
      </c>
      <c r="AA197" s="179" t="str">
        <f>IF($AR197="","",IF(INDEX('Required State Input – Clinic'!Y$12:Y$2011,$AT197)="","",INDEX('Required State Input – Clinic'!Y$12:Y$2011,$AT197)))</f>
        <v/>
      </c>
      <c r="AB197" s="172" t="str">
        <f>IF($AR197="","",IF(INDEX('Required State Input – Clinic'!Z$12:Z$2011,$AT197)="","",ROUND(INDEX('Required State Input – Clinic'!Z$12:Z$2011,$AT197),4)))</f>
        <v/>
      </c>
      <c r="AC197" s="172" t="str">
        <f>IF($AR197="","",IF(INDEX('Required State Input – Clinic'!AA$12:AA$2011,$AT197)="","",ROUND(INDEX('Required State Input – Clinic'!AA$12:AA$2011,$AT197),4)))</f>
        <v/>
      </c>
      <c r="AD197" s="180" t="str">
        <f t="shared" si="22"/>
        <v/>
      </c>
      <c r="AE197" s="194" t="str">
        <f t="shared" si="23"/>
        <v/>
      </c>
      <c r="AF197" s="177" t="str">
        <f>IF($AR197="","",IF(INDEX('Required State Input – Clinic'!AB$12:AB$2011,$AT197)="","",INDEX('Required State Input – Clinic'!AB$12:AB$2011,$AT197)))</f>
        <v/>
      </c>
      <c r="AG197" s="172" t="str">
        <f>IF($AR197="","",IF(INDEX('Required State Input – Clinic'!AC$12:AC$2011,$AT197)="","",ROUND(INDEX('Required State Input – Clinic'!AC$12:AC$2011,$AT197),4)))</f>
        <v/>
      </c>
      <c r="AH197" s="180" t="str">
        <f t="shared" si="24"/>
        <v/>
      </c>
      <c r="AI197" s="173" t="str">
        <f>IF($AR197="","",IF(INDEX('Required State Input – Clinic'!AD$12:AD$2011,$AT197)="",0,ROUND(INDEX('Required State Input – Clinic'!AD$12:AD$2011,$AT197),2)))</f>
        <v/>
      </c>
      <c r="AJ197" s="180" t="str">
        <f t="shared" si="25"/>
        <v/>
      </c>
      <c r="AK197" s="194" t="str">
        <f t="shared" si="26"/>
        <v/>
      </c>
      <c r="AL197" s="170" t="str">
        <f>IF($AR197="","",IF(INDEX('Required State Input – Clinic'!AE$12:AE$2011,$AT197)="",0,ROUND(INDEX('Required State Input – Clinic'!AE$12:AE$2011,$AT197),2)))</f>
        <v/>
      </c>
      <c r="AM197" s="180" t="str">
        <f t="shared" si="27"/>
        <v/>
      </c>
      <c r="AR197" t="str">
        <f t="shared" si="28"/>
        <v/>
      </c>
      <c r="AS197" t="str">
        <f t="shared" si="29"/>
        <v/>
      </c>
      <c r="AT197" t="str">
        <f>IF(AR197="","",MATCH(AS197,'Required State Input – Clinic'!$AS$12:$AS$2011,FALSE))</f>
        <v/>
      </c>
    </row>
    <row r="198" spans="1:46" x14ac:dyDescent="0.25">
      <c r="A198" s="218" t="s">
        <v>257</v>
      </c>
      <c r="B198" s="174" t="str">
        <f>IF($AR198="","",IF(INDEX('Required State Input – Clinic'!B$12:B$2011,$AT198)="","",INDEX('Required State Input – Clinic'!B$12:B$2011,$AT198)))</f>
        <v/>
      </c>
      <c r="C198" s="168" t="str">
        <f>IF($AR198="","",IF(INDEX('Required State Input – Clinic'!C$12:C$2011,$AT198)="","",INDEX('Required State Input – Clinic'!C$12:C$2011,$AT198)))</f>
        <v/>
      </c>
      <c r="D198" s="175" t="str">
        <f>IF($AR198="","",IF(INDEX('Required State Input – Clinic'!D$12:D$2011,$AT198)="","",INDEX('Required State Input – Clinic'!D$12:D$2011,$AT198)))</f>
        <v/>
      </c>
      <c r="E198" s="174" t="str">
        <f>IF($AR198="","",IF(INDEX('Required State Input – Clinic'!E$12:E$2011,$AT198)="","",INDEX('Required State Input – Clinic'!E$12:E$2011,$AT198)))</f>
        <v/>
      </c>
      <c r="F198" s="176" t="str">
        <f>IF($AR198="","",IF(INDEX('Required State Input – Clinic'!F$12:F$2011,$AT198)="","",INDEX('Required State Input – Clinic'!F$12:F$2011,$AT198)))</f>
        <v/>
      </c>
      <c r="G198" s="176" t="str">
        <f>IF($AR198="","",IF(INDEX('Required State Input – Clinic'!G$12:G$2011,$AT198)="","",INDEX('Required State Input – Clinic'!G$12:G$2011,$AT198)))</f>
        <v/>
      </c>
      <c r="H198" s="176" t="str">
        <f>IF($AR198="","",IF(INDEX('Required State Input – Clinic'!H$12:H$2011,$AT198)="","",INDEX('Required State Input – Clinic'!H$12:H$2011,$AT198)))</f>
        <v/>
      </c>
      <c r="I198" s="177" t="str">
        <f>IF($AR198="","",IF(INDEX('Required State Input – Clinic'!I$12:I$2011,$AT198)="","",INDEX('Required State Input – Clinic'!I$12:I$2011,$AT198)))</f>
        <v/>
      </c>
      <c r="J198" s="176" t="str">
        <f>IF($AR198="","",IF(INDEX('Required State Input – Clinic'!J$12:J$2011,$AT198)="","",INDEX('Required State Input – Clinic'!J$12:J$2011,$AT198)))</f>
        <v/>
      </c>
      <c r="K198" s="178" t="str">
        <f>IF($AR198="","",IF(INDEX('Required State Input – Clinic'!K$12:K$2011,$AT198)="","",INDEX('Required State Input – Clinic'!K$12:K$2011,$AT198)))</f>
        <v/>
      </c>
      <c r="L198" s="179" t="str">
        <f>IF($AR198="","",IF(INDEX('Required State Input – Clinic'!L$12:L$2011,$AT198)="","",INDEX('Required State Input – Clinic'!L$12:L$2011,$AT198)))</f>
        <v/>
      </c>
      <c r="M198" s="169" t="str">
        <f>IF($AR198="","",IF(INDEX('Required State Input – Clinic'!M$12:M$2011,$AT198)="","",INDEX('Required State Input – Clinic'!M$12:M$2011,$AT198)))</f>
        <v/>
      </c>
      <c r="N198" s="169" t="str">
        <f>IF($AR198="","",IF(INDEX('Required State Input – Clinic'!N$12:N$2011,$AT198)="","",INDEX('Required State Input – Clinic'!N$12:N$2011,$AT198)))</f>
        <v/>
      </c>
      <c r="O198" s="170" t="str">
        <f>IF($AR198="","",IF(INDEX('Required State Input – Clinic'!O$12:O$2011,$AT198)="","",ROUND(INDEX('Required State Input – Clinic'!O$12:O$2011,$AT198),2)))</f>
        <v/>
      </c>
      <c r="P198" s="170" t="str">
        <f>IF($AR198="","",IF(INDEX('Required State Input – Clinic'!P$12:P$2011,$AT198)="","",ROUND(INDEX('Required State Input – Clinic'!P$12:P$2011,$AT198),2)))</f>
        <v/>
      </c>
      <c r="Q198" s="170" t="str">
        <f>IF($AR198="","",IF(INDEX('Required State Input – Clinic'!Q$12:Q$2011,$AT198)="","",ROUND(INDEX('Required State Input – Clinic'!Q$12:Q$2011,$AT198),2)))</f>
        <v/>
      </c>
      <c r="R198" s="276" t="str">
        <f t="shared" si="20"/>
        <v/>
      </c>
      <c r="S198" s="171" t="str">
        <f>IF($AR198="","",IF(INDEX('Required State Input – Clinic'!R$12:R$2011,$AT198)="","",INDEX('Required State Input – Clinic'!R$12:R$2011,$AT198)))</f>
        <v/>
      </c>
      <c r="T198" s="169" t="str">
        <f>IF($AR198="","",IF(INDEX('Required State Input – Clinic'!S$12:S$2011,$AT198)="","",INDEX('Required State Input – Clinic'!S$12:S$2011,$AT198)))</f>
        <v/>
      </c>
      <c r="U198" s="170" t="str">
        <f>IF($AR198="","",IF(INDEX('Required State Input – Clinic'!T$12:T$2011,$AT198)="","",ROUND(INDEX('Required State Input – Clinic'!T$12:T$2011,$AT198),2)))</f>
        <v/>
      </c>
      <c r="V198" s="170" t="str">
        <f>IF($AR198="","",IF(INDEX('Required State Input – Clinic'!U$12:U$2011,$AT198)="","",ROUND(INDEX('Required State Input – Clinic'!U$12:U$2011,$AT198),2)))</f>
        <v/>
      </c>
      <c r="W198" s="170" t="str">
        <f>IF($AR198="","",IF(INDEX('Required State Input – Clinic'!V$12:V$2011,$AT198)="",0,ROUND(INDEX('Required State Input – Clinic'!V$12:V$2011,$AT198),2)))</f>
        <v/>
      </c>
      <c r="X198" s="170" t="str">
        <f>IF($AR198="","",IF(INDEX('Required State Input – Clinic'!W$12:W$2011,$AT198)="",0,ROUND(INDEX('Required State Input – Clinic'!W$12:W$2011,$AT198),2)))</f>
        <v/>
      </c>
      <c r="Y198" s="170" t="str">
        <f>IF($AR198="","",IF(INDEX('Required State Input – Clinic'!X$12:X$2011,$AT198)="",0,ROUND(INDEX('Required State Input – Clinic'!X$12:X$2011,$AT198),2)))</f>
        <v/>
      </c>
      <c r="Z198" s="180" t="str">
        <f t="shared" si="21"/>
        <v/>
      </c>
      <c r="AA198" s="179" t="str">
        <f>IF($AR198="","",IF(INDEX('Required State Input – Clinic'!Y$12:Y$2011,$AT198)="","",INDEX('Required State Input – Clinic'!Y$12:Y$2011,$AT198)))</f>
        <v/>
      </c>
      <c r="AB198" s="172" t="str">
        <f>IF($AR198="","",IF(INDEX('Required State Input – Clinic'!Z$12:Z$2011,$AT198)="","",ROUND(INDEX('Required State Input – Clinic'!Z$12:Z$2011,$AT198),4)))</f>
        <v/>
      </c>
      <c r="AC198" s="172" t="str">
        <f>IF($AR198="","",IF(INDEX('Required State Input – Clinic'!AA$12:AA$2011,$AT198)="","",ROUND(INDEX('Required State Input – Clinic'!AA$12:AA$2011,$AT198),4)))</f>
        <v/>
      </c>
      <c r="AD198" s="180" t="str">
        <f t="shared" si="22"/>
        <v/>
      </c>
      <c r="AE198" s="194" t="str">
        <f t="shared" si="23"/>
        <v/>
      </c>
      <c r="AF198" s="177" t="str">
        <f>IF($AR198="","",IF(INDEX('Required State Input – Clinic'!AB$12:AB$2011,$AT198)="","",INDEX('Required State Input – Clinic'!AB$12:AB$2011,$AT198)))</f>
        <v/>
      </c>
      <c r="AG198" s="172" t="str">
        <f>IF($AR198="","",IF(INDEX('Required State Input – Clinic'!AC$12:AC$2011,$AT198)="","",ROUND(INDEX('Required State Input – Clinic'!AC$12:AC$2011,$AT198),4)))</f>
        <v/>
      </c>
      <c r="AH198" s="180" t="str">
        <f t="shared" si="24"/>
        <v/>
      </c>
      <c r="AI198" s="173" t="str">
        <f>IF($AR198="","",IF(INDEX('Required State Input – Clinic'!AD$12:AD$2011,$AT198)="",0,ROUND(INDEX('Required State Input – Clinic'!AD$12:AD$2011,$AT198),2)))</f>
        <v/>
      </c>
      <c r="AJ198" s="180" t="str">
        <f t="shared" si="25"/>
        <v/>
      </c>
      <c r="AK198" s="194" t="str">
        <f t="shared" si="26"/>
        <v/>
      </c>
      <c r="AL198" s="170" t="str">
        <f>IF($AR198="","",IF(INDEX('Required State Input – Clinic'!AE$12:AE$2011,$AT198)="",0,ROUND(INDEX('Required State Input – Clinic'!AE$12:AE$2011,$AT198),2)))</f>
        <v/>
      </c>
      <c r="AM198" s="180" t="str">
        <f t="shared" si="27"/>
        <v/>
      </c>
      <c r="AR198" t="str">
        <f t="shared" si="28"/>
        <v/>
      </c>
      <c r="AS198" t="str">
        <f t="shared" si="29"/>
        <v/>
      </c>
      <c r="AT198" t="str">
        <f>IF(AR198="","",MATCH(AS198,'Required State Input – Clinic'!$AS$12:$AS$2011,FALSE))</f>
        <v/>
      </c>
    </row>
    <row r="199" spans="1:46" x14ac:dyDescent="0.25">
      <c r="A199" s="218" t="s">
        <v>257</v>
      </c>
      <c r="B199" s="174" t="str">
        <f>IF($AR199="","",IF(INDEX('Required State Input – Clinic'!B$12:B$2011,$AT199)="","",INDEX('Required State Input – Clinic'!B$12:B$2011,$AT199)))</f>
        <v/>
      </c>
      <c r="C199" s="168" t="str">
        <f>IF($AR199="","",IF(INDEX('Required State Input – Clinic'!C$12:C$2011,$AT199)="","",INDEX('Required State Input – Clinic'!C$12:C$2011,$AT199)))</f>
        <v/>
      </c>
      <c r="D199" s="175" t="str">
        <f>IF($AR199="","",IF(INDEX('Required State Input – Clinic'!D$12:D$2011,$AT199)="","",INDEX('Required State Input – Clinic'!D$12:D$2011,$AT199)))</f>
        <v/>
      </c>
      <c r="E199" s="174" t="str">
        <f>IF($AR199="","",IF(INDEX('Required State Input – Clinic'!E$12:E$2011,$AT199)="","",INDEX('Required State Input – Clinic'!E$12:E$2011,$AT199)))</f>
        <v/>
      </c>
      <c r="F199" s="176" t="str">
        <f>IF($AR199="","",IF(INDEX('Required State Input – Clinic'!F$12:F$2011,$AT199)="","",INDEX('Required State Input – Clinic'!F$12:F$2011,$AT199)))</f>
        <v/>
      </c>
      <c r="G199" s="176" t="str">
        <f>IF($AR199="","",IF(INDEX('Required State Input – Clinic'!G$12:G$2011,$AT199)="","",INDEX('Required State Input – Clinic'!G$12:G$2011,$AT199)))</f>
        <v/>
      </c>
      <c r="H199" s="176" t="str">
        <f>IF($AR199="","",IF(INDEX('Required State Input – Clinic'!H$12:H$2011,$AT199)="","",INDEX('Required State Input – Clinic'!H$12:H$2011,$AT199)))</f>
        <v/>
      </c>
      <c r="I199" s="177" t="str">
        <f>IF($AR199="","",IF(INDEX('Required State Input – Clinic'!I$12:I$2011,$AT199)="","",INDEX('Required State Input – Clinic'!I$12:I$2011,$AT199)))</f>
        <v/>
      </c>
      <c r="J199" s="176" t="str">
        <f>IF($AR199="","",IF(INDEX('Required State Input – Clinic'!J$12:J$2011,$AT199)="","",INDEX('Required State Input – Clinic'!J$12:J$2011,$AT199)))</f>
        <v/>
      </c>
      <c r="K199" s="178" t="str">
        <f>IF($AR199="","",IF(INDEX('Required State Input – Clinic'!K$12:K$2011,$AT199)="","",INDEX('Required State Input – Clinic'!K$12:K$2011,$AT199)))</f>
        <v/>
      </c>
      <c r="L199" s="179" t="str">
        <f>IF($AR199="","",IF(INDEX('Required State Input – Clinic'!L$12:L$2011,$AT199)="","",INDEX('Required State Input – Clinic'!L$12:L$2011,$AT199)))</f>
        <v/>
      </c>
      <c r="M199" s="169" t="str">
        <f>IF($AR199="","",IF(INDEX('Required State Input – Clinic'!M$12:M$2011,$AT199)="","",INDEX('Required State Input – Clinic'!M$12:M$2011,$AT199)))</f>
        <v/>
      </c>
      <c r="N199" s="169" t="str">
        <f>IF($AR199="","",IF(INDEX('Required State Input – Clinic'!N$12:N$2011,$AT199)="","",INDEX('Required State Input – Clinic'!N$12:N$2011,$AT199)))</f>
        <v/>
      </c>
      <c r="O199" s="170" t="str">
        <f>IF($AR199="","",IF(INDEX('Required State Input – Clinic'!O$12:O$2011,$AT199)="","",ROUND(INDEX('Required State Input – Clinic'!O$12:O$2011,$AT199),2)))</f>
        <v/>
      </c>
      <c r="P199" s="170" t="str">
        <f>IF($AR199="","",IF(INDEX('Required State Input – Clinic'!P$12:P$2011,$AT199)="","",ROUND(INDEX('Required State Input – Clinic'!P$12:P$2011,$AT199),2)))</f>
        <v/>
      </c>
      <c r="Q199" s="170" t="str">
        <f>IF($AR199="","",IF(INDEX('Required State Input – Clinic'!Q$12:Q$2011,$AT199)="","",ROUND(INDEX('Required State Input – Clinic'!Q$12:Q$2011,$AT199),2)))</f>
        <v/>
      </c>
      <c r="R199" s="276" t="str">
        <f t="shared" si="20"/>
        <v/>
      </c>
      <c r="S199" s="171" t="str">
        <f>IF($AR199="","",IF(INDEX('Required State Input – Clinic'!R$12:R$2011,$AT199)="","",INDEX('Required State Input – Clinic'!R$12:R$2011,$AT199)))</f>
        <v/>
      </c>
      <c r="T199" s="169" t="str">
        <f>IF($AR199="","",IF(INDEX('Required State Input – Clinic'!S$12:S$2011,$AT199)="","",INDEX('Required State Input – Clinic'!S$12:S$2011,$AT199)))</f>
        <v/>
      </c>
      <c r="U199" s="170" t="str">
        <f>IF($AR199="","",IF(INDEX('Required State Input – Clinic'!T$12:T$2011,$AT199)="","",ROUND(INDEX('Required State Input – Clinic'!T$12:T$2011,$AT199),2)))</f>
        <v/>
      </c>
      <c r="V199" s="170" t="str">
        <f>IF($AR199="","",IF(INDEX('Required State Input – Clinic'!U$12:U$2011,$AT199)="","",ROUND(INDEX('Required State Input – Clinic'!U$12:U$2011,$AT199),2)))</f>
        <v/>
      </c>
      <c r="W199" s="170" t="str">
        <f>IF($AR199="","",IF(INDEX('Required State Input – Clinic'!V$12:V$2011,$AT199)="",0,ROUND(INDEX('Required State Input – Clinic'!V$12:V$2011,$AT199),2)))</f>
        <v/>
      </c>
      <c r="X199" s="170" t="str">
        <f>IF($AR199="","",IF(INDEX('Required State Input – Clinic'!W$12:W$2011,$AT199)="",0,ROUND(INDEX('Required State Input – Clinic'!W$12:W$2011,$AT199),2)))</f>
        <v/>
      </c>
      <c r="Y199" s="170" t="str">
        <f>IF($AR199="","",IF(INDEX('Required State Input – Clinic'!X$12:X$2011,$AT199)="",0,ROUND(INDEX('Required State Input – Clinic'!X$12:X$2011,$AT199),2)))</f>
        <v/>
      </c>
      <c r="Z199" s="180" t="str">
        <f t="shared" si="21"/>
        <v/>
      </c>
      <c r="AA199" s="179" t="str">
        <f>IF($AR199="","",IF(INDEX('Required State Input – Clinic'!Y$12:Y$2011,$AT199)="","",INDEX('Required State Input – Clinic'!Y$12:Y$2011,$AT199)))</f>
        <v/>
      </c>
      <c r="AB199" s="172" t="str">
        <f>IF($AR199="","",IF(INDEX('Required State Input – Clinic'!Z$12:Z$2011,$AT199)="","",ROUND(INDEX('Required State Input – Clinic'!Z$12:Z$2011,$AT199),4)))</f>
        <v/>
      </c>
      <c r="AC199" s="172" t="str">
        <f>IF($AR199="","",IF(INDEX('Required State Input – Clinic'!AA$12:AA$2011,$AT199)="","",ROUND(INDEX('Required State Input – Clinic'!AA$12:AA$2011,$AT199),4)))</f>
        <v/>
      </c>
      <c r="AD199" s="180" t="str">
        <f t="shared" si="22"/>
        <v/>
      </c>
      <c r="AE199" s="194" t="str">
        <f t="shared" si="23"/>
        <v/>
      </c>
      <c r="AF199" s="177" t="str">
        <f>IF($AR199="","",IF(INDEX('Required State Input – Clinic'!AB$12:AB$2011,$AT199)="","",INDEX('Required State Input – Clinic'!AB$12:AB$2011,$AT199)))</f>
        <v/>
      </c>
      <c r="AG199" s="172" t="str">
        <f>IF($AR199="","",IF(INDEX('Required State Input – Clinic'!AC$12:AC$2011,$AT199)="","",ROUND(INDEX('Required State Input – Clinic'!AC$12:AC$2011,$AT199),4)))</f>
        <v/>
      </c>
      <c r="AH199" s="180" t="str">
        <f t="shared" si="24"/>
        <v/>
      </c>
      <c r="AI199" s="173" t="str">
        <f>IF($AR199="","",IF(INDEX('Required State Input – Clinic'!AD$12:AD$2011,$AT199)="",0,ROUND(INDEX('Required State Input – Clinic'!AD$12:AD$2011,$AT199),2)))</f>
        <v/>
      </c>
      <c r="AJ199" s="180" t="str">
        <f t="shared" si="25"/>
        <v/>
      </c>
      <c r="AK199" s="194" t="str">
        <f t="shared" si="26"/>
        <v/>
      </c>
      <c r="AL199" s="170" t="str">
        <f>IF($AR199="","",IF(INDEX('Required State Input – Clinic'!AE$12:AE$2011,$AT199)="",0,ROUND(INDEX('Required State Input – Clinic'!AE$12:AE$2011,$AT199),2)))</f>
        <v/>
      </c>
      <c r="AM199" s="180" t="str">
        <f t="shared" si="27"/>
        <v/>
      </c>
      <c r="AR199" t="str">
        <f t="shared" si="28"/>
        <v/>
      </c>
      <c r="AS199" t="str">
        <f t="shared" si="29"/>
        <v/>
      </c>
      <c r="AT199" t="str">
        <f>IF(AR199="","",MATCH(AS199,'Required State Input – Clinic'!$AS$12:$AS$2011,FALSE))</f>
        <v/>
      </c>
    </row>
    <row r="200" spans="1:46" x14ac:dyDescent="0.25">
      <c r="A200" s="218" t="s">
        <v>257</v>
      </c>
      <c r="B200" s="174" t="str">
        <f>IF($AR200="","",IF(INDEX('Required State Input – Clinic'!B$12:B$2011,$AT200)="","",INDEX('Required State Input – Clinic'!B$12:B$2011,$AT200)))</f>
        <v/>
      </c>
      <c r="C200" s="168" t="str">
        <f>IF($AR200="","",IF(INDEX('Required State Input – Clinic'!C$12:C$2011,$AT200)="","",INDEX('Required State Input – Clinic'!C$12:C$2011,$AT200)))</f>
        <v/>
      </c>
      <c r="D200" s="175" t="str">
        <f>IF($AR200="","",IF(INDEX('Required State Input – Clinic'!D$12:D$2011,$AT200)="","",INDEX('Required State Input – Clinic'!D$12:D$2011,$AT200)))</f>
        <v/>
      </c>
      <c r="E200" s="174" t="str">
        <f>IF($AR200="","",IF(INDEX('Required State Input – Clinic'!E$12:E$2011,$AT200)="","",INDEX('Required State Input – Clinic'!E$12:E$2011,$AT200)))</f>
        <v/>
      </c>
      <c r="F200" s="176" t="str">
        <f>IF($AR200="","",IF(INDEX('Required State Input – Clinic'!F$12:F$2011,$AT200)="","",INDEX('Required State Input – Clinic'!F$12:F$2011,$AT200)))</f>
        <v/>
      </c>
      <c r="G200" s="176" t="str">
        <f>IF($AR200="","",IF(INDEX('Required State Input – Clinic'!G$12:G$2011,$AT200)="","",INDEX('Required State Input – Clinic'!G$12:G$2011,$AT200)))</f>
        <v/>
      </c>
      <c r="H200" s="176" t="str">
        <f>IF($AR200="","",IF(INDEX('Required State Input – Clinic'!H$12:H$2011,$AT200)="","",INDEX('Required State Input – Clinic'!H$12:H$2011,$AT200)))</f>
        <v/>
      </c>
      <c r="I200" s="177" t="str">
        <f>IF($AR200="","",IF(INDEX('Required State Input – Clinic'!I$12:I$2011,$AT200)="","",INDEX('Required State Input – Clinic'!I$12:I$2011,$AT200)))</f>
        <v/>
      </c>
      <c r="J200" s="176" t="str">
        <f>IF($AR200="","",IF(INDEX('Required State Input – Clinic'!J$12:J$2011,$AT200)="","",INDEX('Required State Input – Clinic'!J$12:J$2011,$AT200)))</f>
        <v/>
      </c>
      <c r="K200" s="178" t="str">
        <f>IF($AR200="","",IF(INDEX('Required State Input – Clinic'!K$12:K$2011,$AT200)="","",INDEX('Required State Input – Clinic'!K$12:K$2011,$AT200)))</f>
        <v/>
      </c>
      <c r="L200" s="179" t="str">
        <f>IF($AR200="","",IF(INDEX('Required State Input – Clinic'!L$12:L$2011,$AT200)="","",INDEX('Required State Input – Clinic'!L$12:L$2011,$AT200)))</f>
        <v/>
      </c>
      <c r="M200" s="169" t="str">
        <f>IF($AR200="","",IF(INDEX('Required State Input – Clinic'!M$12:M$2011,$AT200)="","",INDEX('Required State Input – Clinic'!M$12:M$2011,$AT200)))</f>
        <v/>
      </c>
      <c r="N200" s="169" t="str">
        <f>IF($AR200="","",IF(INDEX('Required State Input – Clinic'!N$12:N$2011,$AT200)="","",INDEX('Required State Input – Clinic'!N$12:N$2011,$AT200)))</f>
        <v/>
      </c>
      <c r="O200" s="170" t="str">
        <f>IF($AR200="","",IF(INDEX('Required State Input – Clinic'!O$12:O$2011,$AT200)="","",ROUND(INDEX('Required State Input – Clinic'!O$12:O$2011,$AT200),2)))</f>
        <v/>
      </c>
      <c r="P200" s="170" t="str">
        <f>IF($AR200="","",IF(INDEX('Required State Input – Clinic'!P$12:P$2011,$AT200)="","",ROUND(INDEX('Required State Input – Clinic'!P$12:P$2011,$AT200),2)))</f>
        <v/>
      </c>
      <c r="Q200" s="170" t="str">
        <f>IF($AR200="","",IF(INDEX('Required State Input – Clinic'!Q$12:Q$2011,$AT200)="","",ROUND(INDEX('Required State Input – Clinic'!Q$12:Q$2011,$AT200),2)))</f>
        <v/>
      </c>
      <c r="R200" s="276" t="str">
        <f t="shared" si="20"/>
        <v/>
      </c>
      <c r="S200" s="171" t="str">
        <f>IF($AR200="","",IF(INDEX('Required State Input – Clinic'!R$12:R$2011,$AT200)="","",INDEX('Required State Input – Clinic'!R$12:R$2011,$AT200)))</f>
        <v/>
      </c>
      <c r="T200" s="169" t="str">
        <f>IF($AR200="","",IF(INDEX('Required State Input – Clinic'!S$12:S$2011,$AT200)="","",INDEX('Required State Input – Clinic'!S$12:S$2011,$AT200)))</f>
        <v/>
      </c>
      <c r="U200" s="170" t="str">
        <f>IF($AR200="","",IF(INDEX('Required State Input – Clinic'!T$12:T$2011,$AT200)="","",ROUND(INDEX('Required State Input – Clinic'!T$12:T$2011,$AT200),2)))</f>
        <v/>
      </c>
      <c r="V200" s="170" t="str">
        <f>IF($AR200="","",IF(INDEX('Required State Input – Clinic'!U$12:U$2011,$AT200)="","",ROUND(INDEX('Required State Input – Clinic'!U$12:U$2011,$AT200),2)))</f>
        <v/>
      </c>
      <c r="W200" s="170" t="str">
        <f>IF($AR200="","",IF(INDEX('Required State Input – Clinic'!V$12:V$2011,$AT200)="",0,ROUND(INDEX('Required State Input – Clinic'!V$12:V$2011,$AT200),2)))</f>
        <v/>
      </c>
      <c r="X200" s="170" t="str">
        <f>IF($AR200="","",IF(INDEX('Required State Input – Clinic'!W$12:W$2011,$AT200)="",0,ROUND(INDEX('Required State Input – Clinic'!W$12:W$2011,$AT200),2)))</f>
        <v/>
      </c>
      <c r="Y200" s="170" t="str">
        <f>IF($AR200="","",IF(INDEX('Required State Input – Clinic'!X$12:X$2011,$AT200)="",0,ROUND(INDEX('Required State Input – Clinic'!X$12:X$2011,$AT200),2)))</f>
        <v/>
      </c>
      <c r="Z200" s="180" t="str">
        <f t="shared" si="21"/>
        <v/>
      </c>
      <c r="AA200" s="179" t="str">
        <f>IF($AR200="","",IF(INDEX('Required State Input – Clinic'!Y$12:Y$2011,$AT200)="","",INDEX('Required State Input – Clinic'!Y$12:Y$2011,$AT200)))</f>
        <v/>
      </c>
      <c r="AB200" s="172" t="str">
        <f>IF($AR200="","",IF(INDEX('Required State Input – Clinic'!Z$12:Z$2011,$AT200)="","",ROUND(INDEX('Required State Input – Clinic'!Z$12:Z$2011,$AT200),4)))</f>
        <v/>
      </c>
      <c r="AC200" s="172" t="str">
        <f>IF($AR200="","",IF(INDEX('Required State Input – Clinic'!AA$12:AA$2011,$AT200)="","",ROUND(INDEX('Required State Input – Clinic'!AA$12:AA$2011,$AT200),4)))</f>
        <v/>
      </c>
      <c r="AD200" s="180" t="str">
        <f t="shared" si="22"/>
        <v/>
      </c>
      <c r="AE200" s="194" t="str">
        <f t="shared" si="23"/>
        <v/>
      </c>
      <c r="AF200" s="177" t="str">
        <f>IF($AR200="","",IF(INDEX('Required State Input – Clinic'!AB$12:AB$2011,$AT200)="","",INDEX('Required State Input – Clinic'!AB$12:AB$2011,$AT200)))</f>
        <v/>
      </c>
      <c r="AG200" s="172" t="str">
        <f>IF($AR200="","",IF(INDEX('Required State Input – Clinic'!AC$12:AC$2011,$AT200)="","",ROUND(INDEX('Required State Input – Clinic'!AC$12:AC$2011,$AT200),4)))</f>
        <v/>
      </c>
      <c r="AH200" s="180" t="str">
        <f t="shared" si="24"/>
        <v/>
      </c>
      <c r="AI200" s="173" t="str">
        <f>IF($AR200="","",IF(INDEX('Required State Input – Clinic'!AD$12:AD$2011,$AT200)="",0,ROUND(INDEX('Required State Input – Clinic'!AD$12:AD$2011,$AT200),2)))</f>
        <v/>
      </c>
      <c r="AJ200" s="180" t="str">
        <f t="shared" si="25"/>
        <v/>
      </c>
      <c r="AK200" s="194" t="str">
        <f t="shared" si="26"/>
        <v/>
      </c>
      <c r="AL200" s="170" t="str">
        <f>IF($AR200="","",IF(INDEX('Required State Input – Clinic'!AE$12:AE$2011,$AT200)="",0,ROUND(INDEX('Required State Input – Clinic'!AE$12:AE$2011,$AT200),2)))</f>
        <v/>
      </c>
      <c r="AM200" s="180" t="str">
        <f t="shared" si="27"/>
        <v/>
      </c>
      <c r="AR200" t="str">
        <f t="shared" si="28"/>
        <v/>
      </c>
      <c r="AS200" t="str">
        <f t="shared" si="29"/>
        <v/>
      </c>
      <c r="AT200" t="str">
        <f>IF(AR200="","",MATCH(AS200,'Required State Input – Clinic'!$AS$12:$AS$2011,FALSE))</f>
        <v/>
      </c>
    </row>
    <row r="201" spans="1:46" x14ac:dyDescent="0.25">
      <c r="A201" s="218" t="s">
        <v>257</v>
      </c>
      <c r="B201" s="174" t="str">
        <f>IF($AR201="","",IF(INDEX('Required State Input – Clinic'!B$12:B$2011,$AT201)="","",INDEX('Required State Input – Clinic'!B$12:B$2011,$AT201)))</f>
        <v/>
      </c>
      <c r="C201" s="168" t="str">
        <f>IF($AR201="","",IF(INDEX('Required State Input – Clinic'!C$12:C$2011,$AT201)="","",INDEX('Required State Input – Clinic'!C$12:C$2011,$AT201)))</f>
        <v/>
      </c>
      <c r="D201" s="175" t="str">
        <f>IF($AR201="","",IF(INDEX('Required State Input – Clinic'!D$12:D$2011,$AT201)="","",INDEX('Required State Input – Clinic'!D$12:D$2011,$AT201)))</f>
        <v/>
      </c>
      <c r="E201" s="174" t="str">
        <f>IF($AR201="","",IF(INDEX('Required State Input – Clinic'!E$12:E$2011,$AT201)="","",INDEX('Required State Input – Clinic'!E$12:E$2011,$AT201)))</f>
        <v/>
      </c>
      <c r="F201" s="176" t="str">
        <f>IF($AR201="","",IF(INDEX('Required State Input – Clinic'!F$12:F$2011,$AT201)="","",INDEX('Required State Input – Clinic'!F$12:F$2011,$AT201)))</f>
        <v/>
      </c>
      <c r="G201" s="176" t="str">
        <f>IF($AR201="","",IF(INDEX('Required State Input – Clinic'!G$12:G$2011,$AT201)="","",INDEX('Required State Input – Clinic'!G$12:G$2011,$AT201)))</f>
        <v/>
      </c>
      <c r="H201" s="176" t="str">
        <f>IF($AR201="","",IF(INDEX('Required State Input – Clinic'!H$12:H$2011,$AT201)="","",INDEX('Required State Input – Clinic'!H$12:H$2011,$AT201)))</f>
        <v/>
      </c>
      <c r="I201" s="177" t="str">
        <f>IF($AR201="","",IF(INDEX('Required State Input – Clinic'!I$12:I$2011,$AT201)="","",INDEX('Required State Input – Clinic'!I$12:I$2011,$AT201)))</f>
        <v/>
      </c>
      <c r="J201" s="176" t="str">
        <f>IF($AR201="","",IF(INDEX('Required State Input – Clinic'!J$12:J$2011,$AT201)="","",INDEX('Required State Input – Clinic'!J$12:J$2011,$AT201)))</f>
        <v/>
      </c>
      <c r="K201" s="178" t="str">
        <f>IF($AR201="","",IF(INDEX('Required State Input – Clinic'!K$12:K$2011,$AT201)="","",INDEX('Required State Input – Clinic'!K$12:K$2011,$AT201)))</f>
        <v/>
      </c>
      <c r="L201" s="179" t="str">
        <f>IF($AR201="","",IF(INDEX('Required State Input – Clinic'!L$12:L$2011,$AT201)="","",INDEX('Required State Input – Clinic'!L$12:L$2011,$AT201)))</f>
        <v/>
      </c>
      <c r="M201" s="169" t="str">
        <f>IF($AR201="","",IF(INDEX('Required State Input – Clinic'!M$12:M$2011,$AT201)="","",INDEX('Required State Input – Clinic'!M$12:M$2011,$AT201)))</f>
        <v/>
      </c>
      <c r="N201" s="169" t="str">
        <f>IF($AR201="","",IF(INDEX('Required State Input – Clinic'!N$12:N$2011,$AT201)="","",INDEX('Required State Input – Clinic'!N$12:N$2011,$AT201)))</f>
        <v/>
      </c>
      <c r="O201" s="170" t="str">
        <f>IF($AR201="","",IF(INDEX('Required State Input – Clinic'!O$12:O$2011,$AT201)="","",ROUND(INDEX('Required State Input – Clinic'!O$12:O$2011,$AT201),2)))</f>
        <v/>
      </c>
      <c r="P201" s="170" t="str">
        <f>IF($AR201="","",IF(INDEX('Required State Input – Clinic'!P$12:P$2011,$AT201)="","",ROUND(INDEX('Required State Input – Clinic'!P$12:P$2011,$AT201),2)))</f>
        <v/>
      </c>
      <c r="Q201" s="170" t="str">
        <f>IF($AR201="","",IF(INDEX('Required State Input – Clinic'!Q$12:Q$2011,$AT201)="","",ROUND(INDEX('Required State Input – Clinic'!Q$12:Q$2011,$AT201),2)))</f>
        <v/>
      </c>
      <c r="R201" s="276" t="str">
        <f t="shared" si="20"/>
        <v/>
      </c>
      <c r="S201" s="171" t="str">
        <f>IF($AR201="","",IF(INDEX('Required State Input – Clinic'!R$12:R$2011,$AT201)="","",INDEX('Required State Input – Clinic'!R$12:R$2011,$AT201)))</f>
        <v/>
      </c>
      <c r="T201" s="169" t="str">
        <f>IF($AR201="","",IF(INDEX('Required State Input – Clinic'!S$12:S$2011,$AT201)="","",INDEX('Required State Input – Clinic'!S$12:S$2011,$AT201)))</f>
        <v/>
      </c>
      <c r="U201" s="170" t="str">
        <f>IF($AR201="","",IF(INDEX('Required State Input – Clinic'!T$12:T$2011,$AT201)="","",ROUND(INDEX('Required State Input – Clinic'!T$12:T$2011,$AT201),2)))</f>
        <v/>
      </c>
      <c r="V201" s="170" t="str">
        <f>IF($AR201="","",IF(INDEX('Required State Input – Clinic'!U$12:U$2011,$AT201)="","",ROUND(INDEX('Required State Input – Clinic'!U$12:U$2011,$AT201),2)))</f>
        <v/>
      </c>
      <c r="W201" s="170" t="str">
        <f>IF($AR201="","",IF(INDEX('Required State Input – Clinic'!V$12:V$2011,$AT201)="",0,ROUND(INDEX('Required State Input – Clinic'!V$12:V$2011,$AT201),2)))</f>
        <v/>
      </c>
      <c r="X201" s="170" t="str">
        <f>IF($AR201="","",IF(INDEX('Required State Input – Clinic'!W$12:W$2011,$AT201)="",0,ROUND(INDEX('Required State Input – Clinic'!W$12:W$2011,$AT201),2)))</f>
        <v/>
      </c>
      <c r="Y201" s="170" t="str">
        <f>IF($AR201="","",IF(INDEX('Required State Input – Clinic'!X$12:X$2011,$AT201)="",0,ROUND(INDEX('Required State Input – Clinic'!X$12:X$2011,$AT201),2)))</f>
        <v/>
      </c>
      <c r="Z201" s="180" t="str">
        <f t="shared" si="21"/>
        <v/>
      </c>
      <c r="AA201" s="179" t="str">
        <f>IF($AR201="","",IF(INDEX('Required State Input – Clinic'!Y$12:Y$2011,$AT201)="","",INDEX('Required State Input – Clinic'!Y$12:Y$2011,$AT201)))</f>
        <v/>
      </c>
      <c r="AB201" s="172" t="str">
        <f>IF($AR201="","",IF(INDEX('Required State Input – Clinic'!Z$12:Z$2011,$AT201)="","",ROUND(INDEX('Required State Input – Clinic'!Z$12:Z$2011,$AT201),4)))</f>
        <v/>
      </c>
      <c r="AC201" s="172" t="str">
        <f>IF($AR201="","",IF(INDEX('Required State Input – Clinic'!AA$12:AA$2011,$AT201)="","",ROUND(INDEX('Required State Input – Clinic'!AA$12:AA$2011,$AT201),4)))</f>
        <v/>
      </c>
      <c r="AD201" s="180" t="str">
        <f t="shared" si="22"/>
        <v/>
      </c>
      <c r="AE201" s="194" t="str">
        <f t="shared" si="23"/>
        <v/>
      </c>
      <c r="AF201" s="177" t="str">
        <f>IF($AR201="","",IF(INDEX('Required State Input – Clinic'!AB$12:AB$2011,$AT201)="","",INDEX('Required State Input – Clinic'!AB$12:AB$2011,$AT201)))</f>
        <v/>
      </c>
      <c r="AG201" s="172" t="str">
        <f>IF($AR201="","",IF(INDEX('Required State Input – Clinic'!AC$12:AC$2011,$AT201)="","",ROUND(INDEX('Required State Input – Clinic'!AC$12:AC$2011,$AT201),4)))</f>
        <v/>
      </c>
      <c r="AH201" s="180" t="str">
        <f t="shared" si="24"/>
        <v/>
      </c>
      <c r="AI201" s="173" t="str">
        <f>IF($AR201="","",IF(INDEX('Required State Input – Clinic'!AD$12:AD$2011,$AT201)="",0,ROUND(INDEX('Required State Input – Clinic'!AD$12:AD$2011,$AT201),2)))</f>
        <v/>
      </c>
      <c r="AJ201" s="180" t="str">
        <f t="shared" si="25"/>
        <v/>
      </c>
      <c r="AK201" s="194" t="str">
        <f t="shared" si="26"/>
        <v/>
      </c>
      <c r="AL201" s="170" t="str">
        <f>IF($AR201="","",IF(INDEX('Required State Input – Clinic'!AE$12:AE$2011,$AT201)="",0,ROUND(INDEX('Required State Input – Clinic'!AE$12:AE$2011,$AT201),2)))</f>
        <v/>
      </c>
      <c r="AM201" s="180" t="str">
        <f t="shared" si="27"/>
        <v/>
      </c>
      <c r="AR201" t="str">
        <f t="shared" si="28"/>
        <v/>
      </c>
      <c r="AS201" t="str">
        <f t="shared" si="29"/>
        <v/>
      </c>
      <c r="AT201" t="str">
        <f>IF(AR201="","",MATCH(AS201,'Required State Input – Clinic'!$AS$12:$AS$2011,FALSE))</f>
        <v/>
      </c>
    </row>
    <row r="202" spans="1:46" x14ac:dyDescent="0.25">
      <c r="A202" s="218" t="s">
        <v>257</v>
      </c>
      <c r="B202" s="174" t="str">
        <f>IF($AR202="","",IF(INDEX('Required State Input – Clinic'!B$12:B$2011,$AT202)="","",INDEX('Required State Input – Clinic'!B$12:B$2011,$AT202)))</f>
        <v/>
      </c>
      <c r="C202" s="168" t="str">
        <f>IF($AR202="","",IF(INDEX('Required State Input – Clinic'!C$12:C$2011,$AT202)="","",INDEX('Required State Input – Clinic'!C$12:C$2011,$AT202)))</f>
        <v/>
      </c>
      <c r="D202" s="175" t="str">
        <f>IF($AR202="","",IF(INDEX('Required State Input – Clinic'!D$12:D$2011,$AT202)="","",INDEX('Required State Input – Clinic'!D$12:D$2011,$AT202)))</f>
        <v/>
      </c>
      <c r="E202" s="174" t="str">
        <f>IF($AR202="","",IF(INDEX('Required State Input – Clinic'!E$12:E$2011,$AT202)="","",INDEX('Required State Input – Clinic'!E$12:E$2011,$AT202)))</f>
        <v/>
      </c>
      <c r="F202" s="176" t="str">
        <f>IF($AR202="","",IF(INDEX('Required State Input – Clinic'!F$12:F$2011,$AT202)="","",INDEX('Required State Input – Clinic'!F$12:F$2011,$AT202)))</f>
        <v/>
      </c>
      <c r="G202" s="176" t="str">
        <f>IF($AR202="","",IF(INDEX('Required State Input – Clinic'!G$12:G$2011,$AT202)="","",INDEX('Required State Input – Clinic'!G$12:G$2011,$AT202)))</f>
        <v/>
      </c>
      <c r="H202" s="176" t="str">
        <f>IF($AR202="","",IF(INDEX('Required State Input – Clinic'!H$12:H$2011,$AT202)="","",INDEX('Required State Input – Clinic'!H$12:H$2011,$AT202)))</f>
        <v/>
      </c>
      <c r="I202" s="177" t="str">
        <f>IF($AR202="","",IF(INDEX('Required State Input – Clinic'!I$12:I$2011,$AT202)="","",INDEX('Required State Input – Clinic'!I$12:I$2011,$AT202)))</f>
        <v/>
      </c>
      <c r="J202" s="176" t="str">
        <f>IF($AR202="","",IF(INDEX('Required State Input – Clinic'!J$12:J$2011,$AT202)="","",INDEX('Required State Input – Clinic'!J$12:J$2011,$AT202)))</f>
        <v/>
      </c>
      <c r="K202" s="178" t="str">
        <f>IF($AR202="","",IF(INDEX('Required State Input – Clinic'!K$12:K$2011,$AT202)="","",INDEX('Required State Input – Clinic'!K$12:K$2011,$AT202)))</f>
        <v/>
      </c>
      <c r="L202" s="179" t="str">
        <f>IF($AR202="","",IF(INDEX('Required State Input – Clinic'!L$12:L$2011,$AT202)="","",INDEX('Required State Input – Clinic'!L$12:L$2011,$AT202)))</f>
        <v/>
      </c>
      <c r="M202" s="169" t="str">
        <f>IF($AR202="","",IF(INDEX('Required State Input – Clinic'!M$12:M$2011,$AT202)="","",INDEX('Required State Input – Clinic'!M$12:M$2011,$AT202)))</f>
        <v/>
      </c>
      <c r="N202" s="169" t="str">
        <f>IF($AR202="","",IF(INDEX('Required State Input – Clinic'!N$12:N$2011,$AT202)="","",INDEX('Required State Input – Clinic'!N$12:N$2011,$AT202)))</f>
        <v/>
      </c>
      <c r="O202" s="170" t="str">
        <f>IF($AR202="","",IF(INDEX('Required State Input – Clinic'!O$12:O$2011,$AT202)="","",ROUND(INDEX('Required State Input – Clinic'!O$12:O$2011,$AT202),2)))</f>
        <v/>
      </c>
      <c r="P202" s="170" t="str">
        <f>IF($AR202="","",IF(INDEX('Required State Input – Clinic'!P$12:P$2011,$AT202)="","",ROUND(INDEX('Required State Input – Clinic'!P$12:P$2011,$AT202),2)))</f>
        <v/>
      </c>
      <c r="Q202" s="170" t="str">
        <f>IF($AR202="","",IF(INDEX('Required State Input – Clinic'!Q$12:Q$2011,$AT202)="","",ROUND(INDEX('Required State Input – Clinic'!Q$12:Q$2011,$AT202),2)))</f>
        <v/>
      </c>
      <c r="R202" s="276" t="str">
        <f t="shared" si="20"/>
        <v/>
      </c>
      <c r="S202" s="171" t="str">
        <f>IF($AR202="","",IF(INDEX('Required State Input – Clinic'!R$12:R$2011,$AT202)="","",INDEX('Required State Input – Clinic'!R$12:R$2011,$AT202)))</f>
        <v/>
      </c>
      <c r="T202" s="169" t="str">
        <f>IF($AR202="","",IF(INDEX('Required State Input – Clinic'!S$12:S$2011,$AT202)="","",INDEX('Required State Input – Clinic'!S$12:S$2011,$AT202)))</f>
        <v/>
      </c>
      <c r="U202" s="170" t="str">
        <f>IF($AR202="","",IF(INDEX('Required State Input – Clinic'!T$12:T$2011,$AT202)="","",ROUND(INDEX('Required State Input – Clinic'!T$12:T$2011,$AT202),2)))</f>
        <v/>
      </c>
      <c r="V202" s="170" t="str">
        <f>IF($AR202="","",IF(INDEX('Required State Input – Clinic'!U$12:U$2011,$AT202)="","",ROUND(INDEX('Required State Input – Clinic'!U$12:U$2011,$AT202),2)))</f>
        <v/>
      </c>
      <c r="W202" s="170" t="str">
        <f>IF($AR202="","",IF(INDEX('Required State Input – Clinic'!V$12:V$2011,$AT202)="",0,ROUND(INDEX('Required State Input – Clinic'!V$12:V$2011,$AT202),2)))</f>
        <v/>
      </c>
      <c r="X202" s="170" t="str">
        <f>IF($AR202="","",IF(INDEX('Required State Input – Clinic'!W$12:W$2011,$AT202)="",0,ROUND(INDEX('Required State Input – Clinic'!W$12:W$2011,$AT202),2)))</f>
        <v/>
      </c>
      <c r="Y202" s="170" t="str">
        <f>IF($AR202="","",IF(INDEX('Required State Input – Clinic'!X$12:X$2011,$AT202)="",0,ROUND(INDEX('Required State Input – Clinic'!X$12:X$2011,$AT202),2)))</f>
        <v/>
      </c>
      <c r="Z202" s="180" t="str">
        <f t="shared" si="21"/>
        <v/>
      </c>
      <c r="AA202" s="179" t="str">
        <f>IF($AR202="","",IF(INDEX('Required State Input – Clinic'!Y$12:Y$2011,$AT202)="","",INDEX('Required State Input – Clinic'!Y$12:Y$2011,$AT202)))</f>
        <v/>
      </c>
      <c r="AB202" s="172" t="str">
        <f>IF($AR202="","",IF(INDEX('Required State Input – Clinic'!Z$12:Z$2011,$AT202)="","",ROUND(INDEX('Required State Input – Clinic'!Z$12:Z$2011,$AT202),4)))</f>
        <v/>
      </c>
      <c r="AC202" s="172" t="str">
        <f>IF($AR202="","",IF(INDEX('Required State Input – Clinic'!AA$12:AA$2011,$AT202)="","",ROUND(INDEX('Required State Input – Clinic'!AA$12:AA$2011,$AT202),4)))</f>
        <v/>
      </c>
      <c r="AD202" s="180" t="str">
        <f t="shared" si="22"/>
        <v/>
      </c>
      <c r="AE202" s="194" t="str">
        <f t="shared" si="23"/>
        <v/>
      </c>
      <c r="AF202" s="177" t="str">
        <f>IF($AR202="","",IF(INDEX('Required State Input – Clinic'!AB$12:AB$2011,$AT202)="","",INDEX('Required State Input – Clinic'!AB$12:AB$2011,$AT202)))</f>
        <v/>
      </c>
      <c r="AG202" s="172" t="str">
        <f>IF($AR202="","",IF(INDEX('Required State Input – Clinic'!AC$12:AC$2011,$AT202)="","",ROUND(INDEX('Required State Input – Clinic'!AC$12:AC$2011,$AT202),4)))</f>
        <v/>
      </c>
      <c r="AH202" s="180" t="str">
        <f t="shared" si="24"/>
        <v/>
      </c>
      <c r="AI202" s="173" t="str">
        <f>IF($AR202="","",IF(INDEX('Required State Input – Clinic'!AD$12:AD$2011,$AT202)="",0,ROUND(INDEX('Required State Input – Clinic'!AD$12:AD$2011,$AT202),2)))</f>
        <v/>
      </c>
      <c r="AJ202" s="180" t="str">
        <f t="shared" si="25"/>
        <v/>
      </c>
      <c r="AK202" s="194" t="str">
        <f t="shared" si="26"/>
        <v/>
      </c>
      <c r="AL202" s="170" t="str">
        <f>IF($AR202="","",IF(INDEX('Required State Input – Clinic'!AE$12:AE$2011,$AT202)="",0,ROUND(INDEX('Required State Input – Clinic'!AE$12:AE$2011,$AT202),2)))</f>
        <v/>
      </c>
      <c r="AM202" s="180" t="str">
        <f t="shared" si="27"/>
        <v/>
      </c>
      <c r="AR202" t="str">
        <f t="shared" si="28"/>
        <v/>
      </c>
      <c r="AS202" t="str">
        <f t="shared" si="29"/>
        <v/>
      </c>
      <c r="AT202" t="str">
        <f>IF(AR202="","",MATCH(AS202,'Required State Input – Clinic'!$AS$12:$AS$2011,FALSE))</f>
        <v/>
      </c>
    </row>
    <row r="203" spans="1:46" x14ac:dyDescent="0.25">
      <c r="A203" s="218" t="s">
        <v>257</v>
      </c>
      <c r="B203" s="174" t="str">
        <f>IF($AR203="","",IF(INDEX('Required State Input – Clinic'!B$12:B$2011,$AT203)="","",INDEX('Required State Input – Clinic'!B$12:B$2011,$AT203)))</f>
        <v/>
      </c>
      <c r="C203" s="168" t="str">
        <f>IF($AR203="","",IF(INDEX('Required State Input – Clinic'!C$12:C$2011,$AT203)="","",INDEX('Required State Input – Clinic'!C$12:C$2011,$AT203)))</f>
        <v/>
      </c>
      <c r="D203" s="175" t="str">
        <f>IF($AR203="","",IF(INDEX('Required State Input – Clinic'!D$12:D$2011,$AT203)="","",INDEX('Required State Input – Clinic'!D$12:D$2011,$AT203)))</f>
        <v/>
      </c>
      <c r="E203" s="174" t="str">
        <f>IF($AR203="","",IF(INDEX('Required State Input – Clinic'!E$12:E$2011,$AT203)="","",INDEX('Required State Input – Clinic'!E$12:E$2011,$AT203)))</f>
        <v/>
      </c>
      <c r="F203" s="176" t="str">
        <f>IF($AR203="","",IF(INDEX('Required State Input – Clinic'!F$12:F$2011,$AT203)="","",INDEX('Required State Input – Clinic'!F$12:F$2011,$AT203)))</f>
        <v/>
      </c>
      <c r="G203" s="176" t="str">
        <f>IF($AR203="","",IF(INDEX('Required State Input – Clinic'!G$12:G$2011,$AT203)="","",INDEX('Required State Input – Clinic'!G$12:G$2011,$AT203)))</f>
        <v/>
      </c>
      <c r="H203" s="176" t="str">
        <f>IF($AR203="","",IF(INDEX('Required State Input – Clinic'!H$12:H$2011,$AT203)="","",INDEX('Required State Input – Clinic'!H$12:H$2011,$AT203)))</f>
        <v/>
      </c>
      <c r="I203" s="177" t="str">
        <f>IF($AR203="","",IF(INDEX('Required State Input – Clinic'!I$12:I$2011,$AT203)="","",INDEX('Required State Input – Clinic'!I$12:I$2011,$AT203)))</f>
        <v/>
      </c>
      <c r="J203" s="176" t="str">
        <f>IF($AR203="","",IF(INDEX('Required State Input – Clinic'!J$12:J$2011,$AT203)="","",INDEX('Required State Input – Clinic'!J$12:J$2011,$AT203)))</f>
        <v/>
      </c>
      <c r="K203" s="178" t="str">
        <f>IF($AR203="","",IF(INDEX('Required State Input – Clinic'!K$12:K$2011,$AT203)="","",INDEX('Required State Input – Clinic'!K$12:K$2011,$AT203)))</f>
        <v/>
      </c>
      <c r="L203" s="179" t="str">
        <f>IF($AR203="","",IF(INDEX('Required State Input – Clinic'!L$12:L$2011,$AT203)="","",INDEX('Required State Input – Clinic'!L$12:L$2011,$AT203)))</f>
        <v/>
      </c>
      <c r="M203" s="169" t="str">
        <f>IF($AR203="","",IF(INDEX('Required State Input – Clinic'!M$12:M$2011,$AT203)="","",INDEX('Required State Input – Clinic'!M$12:M$2011,$AT203)))</f>
        <v/>
      </c>
      <c r="N203" s="169" t="str">
        <f>IF($AR203="","",IF(INDEX('Required State Input – Clinic'!N$12:N$2011,$AT203)="","",INDEX('Required State Input – Clinic'!N$12:N$2011,$AT203)))</f>
        <v/>
      </c>
      <c r="O203" s="170" t="str">
        <f>IF($AR203="","",IF(INDEX('Required State Input – Clinic'!O$12:O$2011,$AT203)="","",ROUND(INDEX('Required State Input – Clinic'!O$12:O$2011,$AT203),2)))</f>
        <v/>
      </c>
      <c r="P203" s="170" t="str">
        <f>IF($AR203="","",IF(INDEX('Required State Input – Clinic'!P$12:P$2011,$AT203)="","",ROUND(INDEX('Required State Input – Clinic'!P$12:P$2011,$AT203),2)))</f>
        <v/>
      </c>
      <c r="Q203" s="170" t="str">
        <f>IF($AR203="","",IF(INDEX('Required State Input – Clinic'!Q$12:Q$2011,$AT203)="","",ROUND(INDEX('Required State Input – Clinic'!Q$12:Q$2011,$AT203),2)))</f>
        <v/>
      </c>
      <c r="R203" s="276" t="str">
        <f t="shared" si="20"/>
        <v/>
      </c>
      <c r="S203" s="171" t="str">
        <f>IF($AR203="","",IF(INDEX('Required State Input – Clinic'!R$12:R$2011,$AT203)="","",INDEX('Required State Input – Clinic'!R$12:R$2011,$AT203)))</f>
        <v/>
      </c>
      <c r="T203" s="169" t="str">
        <f>IF($AR203="","",IF(INDEX('Required State Input – Clinic'!S$12:S$2011,$AT203)="","",INDEX('Required State Input – Clinic'!S$12:S$2011,$AT203)))</f>
        <v/>
      </c>
      <c r="U203" s="170" t="str">
        <f>IF($AR203="","",IF(INDEX('Required State Input – Clinic'!T$12:T$2011,$AT203)="","",ROUND(INDEX('Required State Input – Clinic'!T$12:T$2011,$AT203),2)))</f>
        <v/>
      </c>
      <c r="V203" s="170" t="str">
        <f>IF($AR203="","",IF(INDEX('Required State Input – Clinic'!U$12:U$2011,$AT203)="","",ROUND(INDEX('Required State Input – Clinic'!U$12:U$2011,$AT203),2)))</f>
        <v/>
      </c>
      <c r="W203" s="170" t="str">
        <f>IF($AR203="","",IF(INDEX('Required State Input – Clinic'!V$12:V$2011,$AT203)="",0,ROUND(INDEX('Required State Input – Clinic'!V$12:V$2011,$AT203),2)))</f>
        <v/>
      </c>
      <c r="X203" s="170" t="str">
        <f>IF($AR203="","",IF(INDEX('Required State Input – Clinic'!W$12:W$2011,$AT203)="",0,ROUND(INDEX('Required State Input – Clinic'!W$12:W$2011,$AT203),2)))</f>
        <v/>
      </c>
      <c r="Y203" s="170" t="str">
        <f>IF($AR203="","",IF(INDEX('Required State Input – Clinic'!X$12:X$2011,$AT203)="",0,ROUND(INDEX('Required State Input – Clinic'!X$12:X$2011,$AT203),2)))</f>
        <v/>
      </c>
      <c r="Z203" s="180" t="str">
        <f t="shared" si="21"/>
        <v/>
      </c>
      <c r="AA203" s="179" t="str">
        <f>IF($AR203="","",IF(INDEX('Required State Input – Clinic'!Y$12:Y$2011,$AT203)="","",INDEX('Required State Input – Clinic'!Y$12:Y$2011,$AT203)))</f>
        <v/>
      </c>
      <c r="AB203" s="172" t="str">
        <f>IF($AR203="","",IF(INDEX('Required State Input – Clinic'!Z$12:Z$2011,$AT203)="","",ROUND(INDEX('Required State Input – Clinic'!Z$12:Z$2011,$AT203),4)))</f>
        <v/>
      </c>
      <c r="AC203" s="172" t="str">
        <f>IF($AR203="","",IF(INDEX('Required State Input – Clinic'!AA$12:AA$2011,$AT203)="","",ROUND(INDEX('Required State Input – Clinic'!AA$12:AA$2011,$AT203),4)))</f>
        <v/>
      </c>
      <c r="AD203" s="180" t="str">
        <f t="shared" si="22"/>
        <v/>
      </c>
      <c r="AE203" s="194" t="str">
        <f t="shared" si="23"/>
        <v/>
      </c>
      <c r="AF203" s="177" t="str">
        <f>IF($AR203="","",IF(INDEX('Required State Input – Clinic'!AB$12:AB$2011,$AT203)="","",INDEX('Required State Input – Clinic'!AB$12:AB$2011,$AT203)))</f>
        <v/>
      </c>
      <c r="AG203" s="172" t="str">
        <f>IF($AR203="","",IF(INDEX('Required State Input – Clinic'!AC$12:AC$2011,$AT203)="","",ROUND(INDEX('Required State Input – Clinic'!AC$12:AC$2011,$AT203),4)))</f>
        <v/>
      </c>
      <c r="AH203" s="180" t="str">
        <f t="shared" si="24"/>
        <v/>
      </c>
      <c r="AI203" s="173" t="str">
        <f>IF($AR203="","",IF(INDEX('Required State Input – Clinic'!AD$12:AD$2011,$AT203)="",0,ROUND(INDEX('Required State Input – Clinic'!AD$12:AD$2011,$AT203),2)))</f>
        <v/>
      </c>
      <c r="AJ203" s="180" t="str">
        <f t="shared" si="25"/>
        <v/>
      </c>
      <c r="AK203" s="194" t="str">
        <f t="shared" si="26"/>
        <v/>
      </c>
      <c r="AL203" s="170" t="str">
        <f>IF($AR203="","",IF(INDEX('Required State Input – Clinic'!AE$12:AE$2011,$AT203)="",0,ROUND(INDEX('Required State Input – Clinic'!AE$12:AE$2011,$AT203),2)))</f>
        <v/>
      </c>
      <c r="AM203" s="180" t="str">
        <f t="shared" si="27"/>
        <v/>
      </c>
      <c r="AR203" t="str">
        <f t="shared" si="28"/>
        <v/>
      </c>
      <c r="AS203" t="str">
        <f t="shared" si="29"/>
        <v/>
      </c>
      <c r="AT203" t="str">
        <f>IF(AR203="","",MATCH(AS203,'Required State Input – Clinic'!$AS$12:$AS$2011,FALSE))</f>
        <v/>
      </c>
    </row>
    <row r="204" spans="1:46" x14ac:dyDescent="0.25">
      <c r="A204" s="218" t="s">
        <v>257</v>
      </c>
      <c r="B204" s="174" t="str">
        <f>IF($AR204="","",IF(INDEX('Required State Input – Clinic'!B$12:B$2011,$AT204)="","",INDEX('Required State Input – Clinic'!B$12:B$2011,$AT204)))</f>
        <v/>
      </c>
      <c r="C204" s="168" t="str">
        <f>IF($AR204="","",IF(INDEX('Required State Input – Clinic'!C$12:C$2011,$AT204)="","",INDEX('Required State Input – Clinic'!C$12:C$2011,$AT204)))</f>
        <v/>
      </c>
      <c r="D204" s="175" t="str">
        <f>IF($AR204="","",IF(INDEX('Required State Input – Clinic'!D$12:D$2011,$AT204)="","",INDEX('Required State Input – Clinic'!D$12:D$2011,$AT204)))</f>
        <v/>
      </c>
      <c r="E204" s="174" t="str">
        <f>IF($AR204="","",IF(INDEX('Required State Input – Clinic'!E$12:E$2011,$AT204)="","",INDEX('Required State Input – Clinic'!E$12:E$2011,$AT204)))</f>
        <v/>
      </c>
      <c r="F204" s="176" t="str">
        <f>IF($AR204="","",IF(INDEX('Required State Input – Clinic'!F$12:F$2011,$AT204)="","",INDEX('Required State Input – Clinic'!F$12:F$2011,$AT204)))</f>
        <v/>
      </c>
      <c r="G204" s="176" t="str">
        <f>IF($AR204="","",IF(INDEX('Required State Input – Clinic'!G$12:G$2011,$AT204)="","",INDEX('Required State Input – Clinic'!G$12:G$2011,$AT204)))</f>
        <v/>
      </c>
      <c r="H204" s="176" t="str">
        <f>IF($AR204="","",IF(INDEX('Required State Input – Clinic'!H$12:H$2011,$AT204)="","",INDEX('Required State Input – Clinic'!H$12:H$2011,$AT204)))</f>
        <v/>
      </c>
      <c r="I204" s="177" t="str">
        <f>IF($AR204="","",IF(INDEX('Required State Input – Clinic'!I$12:I$2011,$AT204)="","",INDEX('Required State Input – Clinic'!I$12:I$2011,$AT204)))</f>
        <v/>
      </c>
      <c r="J204" s="176" t="str">
        <f>IF($AR204="","",IF(INDEX('Required State Input – Clinic'!J$12:J$2011,$AT204)="","",INDEX('Required State Input – Clinic'!J$12:J$2011,$AT204)))</f>
        <v/>
      </c>
      <c r="K204" s="178" t="str">
        <f>IF($AR204="","",IF(INDEX('Required State Input – Clinic'!K$12:K$2011,$AT204)="","",INDEX('Required State Input – Clinic'!K$12:K$2011,$AT204)))</f>
        <v/>
      </c>
      <c r="L204" s="179" t="str">
        <f>IF($AR204="","",IF(INDEX('Required State Input – Clinic'!L$12:L$2011,$AT204)="","",INDEX('Required State Input – Clinic'!L$12:L$2011,$AT204)))</f>
        <v/>
      </c>
      <c r="M204" s="169" t="str">
        <f>IF($AR204="","",IF(INDEX('Required State Input – Clinic'!M$12:M$2011,$AT204)="","",INDEX('Required State Input – Clinic'!M$12:M$2011,$AT204)))</f>
        <v/>
      </c>
      <c r="N204" s="169" t="str">
        <f>IF($AR204="","",IF(INDEX('Required State Input – Clinic'!N$12:N$2011,$AT204)="","",INDEX('Required State Input – Clinic'!N$12:N$2011,$AT204)))</f>
        <v/>
      </c>
      <c r="O204" s="170" t="str">
        <f>IF($AR204="","",IF(INDEX('Required State Input – Clinic'!O$12:O$2011,$AT204)="","",ROUND(INDEX('Required State Input – Clinic'!O$12:O$2011,$AT204),2)))</f>
        <v/>
      </c>
      <c r="P204" s="170" t="str">
        <f>IF($AR204="","",IF(INDEX('Required State Input – Clinic'!P$12:P$2011,$AT204)="","",ROUND(INDEX('Required State Input – Clinic'!P$12:P$2011,$AT204),2)))</f>
        <v/>
      </c>
      <c r="Q204" s="170" t="str">
        <f>IF($AR204="","",IF(INDEX('Required State Input – Clinic'!Q$12:Q$2011,$AT204)="","",ROUND(INDEX('Required State Input – Clinic'!Q$12:Q$2011,$AT204),2)))</f>
        <v/>
      </c>
      <c r="R204" s="276" t="str">
        <f t="shared" si="20"/>
        <v/>
      </c>
      <c r="S204" s="171" t="str">
        <f>IF($AR204="","",IF(INDEX('Required State Input – Clinic'!R$12:R$2011,$AT204)="","",INDEX('Required State Input – Clinic'!R$12:R$2011,$AT204)))</f>
        <v/>
      </c>
      <c r="T204" s="169" t="str">
        <f>IF($AR204="","",IF(INDEX('Required State Input – Clinic'!S$12:S$2011,$AT204)="","",INDEX('Required State Input – Clinic'!S$12:S$2011,$AT204)))</f>
        <v/>
      </c>
      <c r="U204" s="170" t="str">
        <f>IF($AR204="","",IF(INDEX('Required State Input – Clinic'!T$12:T$2011,$AT204)="","",ROUND(INDEX('Required State Input – Clinic'!T$12:T$2011,$AT204),2)))</f>
        <v/>
      </c>
      <c r="V204" s="170" t="str">
        <f>IF($AR204="","",IF(INDEX('Required State Input – Clinic'!U$12:U$2011,$AT204)="","",ROUND(INDEX('Required State Input – Clinic'!U$12:U$2011,$AT204),2)))</f>
        <v/>
      </c>
      <c r="W204" s="170" t="str">
        <f>IF($AR204="","",IF(INDEX('Required State Input – Clinic'!V$12:V$2011,$AT204)="",0,ROUND(INDEX('Required State Input – Clinic'!V$12:V$2011,$AT204),2)))</f>
        <v/>
      </c>
      <c r="X204" s="170" t="str">
        <f>IF($AR204="","",IF(INDEX('Required State Input – Clinic'!W$12:W$2011,$AT204)="",0,ROUND(INDEX('Required State Input – Clinic'!W$12:W$2011,$AT204),2)))</f>
        <v/>
      </c>
      <c r="Y204" s="170" t="str">
        <f>IF($AR204="","",IF(INDEX('Required State Input – Clinic'!X$12:X$2011,$AT204)="",0,ROUND(INDEX('Required State Input – Clinic'!X$12:X$2011,$AT204),2)))</f>
        <v/>
      </c>
      <c r="Z204" s="180" t="str">
        <f t="shared" si="21"/>
        <v/>
      </c>
      <c r="AA204" s="179" t="str">
        <f>IF($AR204="","",IF(INDEX('Required State Input – Clinic'!Y$12:Y$2011,$AT204)="","",INDEX('Required State Input – Clinic'!Y$12:Y$2011,$AT204)))</f>
        <v/>
      </c>
      <c r="AB204" s="172" t="str">
        <f>IF($AR204="","",IF(INDEX('Required State Input – Clinic'!Z$12:Z$2011,$AT204)="","",ROUND(INDEX('Required State Input – Clinic'!Z$12:Z$2011,$AT204),4)))</f>
        <v/>
      </c>
      <c r="AC204" s="172" t="str">
        <f>IF($AR204="","",IF(INDEX('Required State Input – Clinic'!AA$12:AA$2011,$AT204)="","",ROUND(INDEX('Required State Input – Clinic'!AA$12:AA$2011,$AT204),4)))</f>
        <v/>
      </c>
      <c r="AD204" s="180" t="str">
        <f t="shared" si="22"/>
        <v/>
      </c>
      <c r="AE204" s="194" t="str">
        <f t="shared" si="23"/>
        <v/>
      </c>
      <c r="AF204" s="177" t="str">
        <f>IF($AR204="","",IF(INDEX('Required State Input – Clinic'!AB$12:AB$2011,$AT204)="","",INDEX('Required State Input – Clinic'!AB$12:AB$2011,$AT204)))</f>
        <v/>
      </c>
      <c r="AG204" s="172" t="str">
        <f>IF($AR204="","",IF(INDEX('Required State Input – Clinic'!AC$12:AC$2011,$AT204)="","",ROUND(INDEX('Required State Input – Clinic'!AC$12:AC$2011,$AT204),4)))</f>
        <v/>
      </c>
      <c r="AH204" s="180" t="str">
        <f t="shared" si="24"/>
        <v/>
      </c>
      <c r="AI204" s="173" t="str">
        <f>IF($AR204="","",IF(INDEX('Required State Input – Clinic'!AD$12:AD$2011,$AT204)="",0,ROUND(INDEX('Required State Input – Clinic'!AD$12:AD$2011,$AT204),2)))</f>
        <v/>
      </c>
      <c r="AJ204" s="180" t="str">
        <f t="shared" si="25"/>
        <v/>
      </c>
      <c r="AK204" s="194" t="str">
        <f t="shared" si="26"/>
        <v/>
      </c>
      <c r="AL204" s="170" t="str">
        <f>IF($AR204="","",IF(INDEX('Required State Input – Clinic'!AE$12:AE$2011,$AT204)="",0,ROUND(INDEX('Required State Input – Clinic'!AE$12:AE$2011,$AT204),2)))</f>
        <v/>
      </c>
      <c r="AM204" s="180" t="str">
        <f t="shared" si="27"/>
        <v/>
      </c>
      <c r="AR204" t="str">
        <f t="shared" si="28"/>
        <v/>
      </c>
      <c r="AS204" t="str">
        <f t="shared" si="29"/>
        <v/>
      </c>
      <c r="AT204" t="str">
        <f>IF(AR204="","",MATCH(AS204,'Required State Input – Clinic'!$AS$12:$AS$2011,FALSE))</f>
        <v/>
      </c>
    </row>
    <row r="205" spans="1:46" x14ac:dyDescent="0.25">
      <c r="A205" s="218" t="s">
        <v>257</v>
      </c>
      <c r="B205" s="174" t="str">
        <f>IF($AR205="","",IF(INDEX('Required State Input – Clinic'!B$12:B$2011,$AT205)="","",INDEX('Required State Input – Clinic'!B$12:B$2011,$AT205)))</f>
        <v/>
      </c>
      <c r="C205" s="168" t="str">
        <f>IF($AR205="","",IF(INDEX('Required State Input – Clinic'!C$12:C$2011,$AT205)="","",INDEX('Required State Input – Clinic'!C$12:C$2011,$AT205)))</f>
        <v/>
      </c>
      <c r="D205" s="175" t="str">
        <f>IF($AR205="","",IF(INDEX('Required State Input – Clinic'!D$12:D$2011,$AT205)="","",INDEX('Required State Input – Clinic'!D$12:D$2011,$AT205)))</f>
        <v/>
      </c>
      <c r="E205" s="174" t="str">
        <f>IF($AR205="","",IF(INDEX('Required State Input – Clinic'!E$12:E$2011,$AT205)="","",INDEX('Required State Input – Clinic'!E$12:E$2011,$AT205)))</f>
        <v/>
      </c>
      <c r="F205" s="176" t="str">
        <f>IF($AR205="","",IF(INDEX('Required State Input – Clinic'!F$12:F$2011,$AT205)="","",INDEX('Required State Input – Clinic'!F$12:F$2011,$AT205)))</f>
        <v/>
      </c>
      <c r="G205" s="176" t="str">
        <f>IF($AR205="","",IF(INDEX('Required State Input – Clinic'!G$12:G$2011,$AT205)="","",INDEX('Required State Input – Clinic'!G$12:G$2011,$AT205)))</f>
        <v/>
      </c>
      <c r="H205" s="176" t="str">
        <f>IF($AR205="","",IF(INDEX('Required State Input – Clinic'!H$12:H$2011,$AT205)="","",INDEX('Required State Input – Clinic'!H$12:H$2011,$AT205)))</f>
        <v/>
      </c>
      <c r="I205" s="177" t="str">
        <f>IF($AR205="","",IF(INDEX('Required State Input – Clinic'!I$12:I$2011,$AT205)="","",INDEX('Required State Input – Clinic'!I$12:I$2011,$AT205)))</f>
        <v/>
      </c>
      <c r="J205" s="176" t="str">
        <f>IF($AR205="","",IF(INDEX('Required State Input – Clinic'!J$12:J$2011,$AT205)="","",INDEX('Required State Input – Clinic'!J$12:J$2011,$AT205)))</f>
        <v/>
      </c>
      <c r="K205" s="178" t="str">
        <f>IF($AR205="","",IF(INDEX('Required State Input – Clinic'!K$12:K$2011,$AT205)="","",INDEX('Required State Input – Clinic'!K$12:K$2011,$AT205)))</f>
        <v/>
      </c>
      <c r="L205" s="179" t="str">
        <f>IF($AR205="","",IF(INDEX('Required State Input – Clinic'!L$12:L$2011,$AT205)="","",INDEX('Required State Input – Clinic'!L$12:L$2011,$AT205)))</f>
        <v/>
      </c>
      <c r="M205" s="169" t="str">
        <f>IF($AR205="","",IF(INDEX('Required State Input – Clinic'!M$12:M$2011,$AT205)="","",INDEX('Required State Input – Clinic'!M$12:M$2011,$AT205)))</f>
        <v/>
      </c>
      <c r="N205" s="169" t="str">
        <f>IF($AR205="","",IF(INDEX('Required State Input – Clinic'!N$12:N$2011,$AT205)="","",INDEX('Required State Input – Clinic'!N$12:N$2011,$AT205)))</f>
        <v/>
      </c>
      <c r="O205" s="170" t="str">
        <f>IF($AR205="","",IF(INDEX('Required State Input – Clinic'!O$12:O$2011,$AT205)="","",ROUND(INDEX('Required State Input – Clinic'!O$12:O$2011,$AT205),2)))</f>
        <v/>
      </c>
      <c r="P205" s="170" t="str">
        <f>IF($AR205="","",IF(INDEX('Required State Input – Clinic'!P$12:P$2011,$AT205)="","",ROUND(INDEX('Required State Input – Clinic'!P$12:P$2011,$AT205),2)))</f>
        <v/>
      </c>
      <c r="Q205" s="170" t="str">
        <f>IF($AR205="","",IF(INDEX('Required State Input – Clinic'!Q$12:Q$2011,$AT205)="","",ROUND(INDEX('Required State Input – Clinic'!Q$12:Q$2011,$AT205),2)))</f>
        <v/>
      </c>
      <c r="R205" s="276" t="str">
        <f t="shared" ref="R205:R268" si="30">IF(AR205="","",
IF(OR(AND(O205="",Q205=""),AND(O205&lt;&gt;"",Q205&lt;&gt;"")),"",
IF(AND(AND(ISNUMBER(O205),O205&gt;0),AND(ISNUMBER(P205),P205&gt;0)),ROUND(O205/P205,4),
IF(AND(AND(ISNUMBER(Q205),Q205&gt;0),AND(ISNUMBER(P205),P205&gt;0)),ROUND(Q205/P205,4),
""))))</f>
        <v/>
      </c>
      <c r="S205" s="171" t="str">
        <f>IF($AR205="","",IF(INDEX('Required State Input – Clinic'!R$12:R$2011,$AT205)="","",INDEX('Required State Input – Clinic'!R$12:R$2011,$AT205)))</f>
        <v/>
      </c>
      <c r="T205" s="169" t="str">
        <f>IF($AR205="","",IF(INDEX('Required State Input – Clinic'!S$12:S$2011,$AT205)="","",INDEX('Required State Input – Clinic'!S$12:S$2011,$AT205)))</f>
        <v/>
      </c>
      <c r="U205" s="170" t="str">
        <f>IF($AR205="","",IF(INDEX('Required State Input – Clinic'!T$12:T$2011,$AT205)="","",ROUND(INDEX('Required State Input – Clinic'!T$12:T$2011,$AT205),2)))</f>
        <v/>
      </c>
      <c r="V205" s="170" t="str">
        <f>IF($AR205="","",IF(INDEX('Required State Input – Clinic'!U$12:U$2011,$AT205)="","",ROUND(INDEX('Required State Input – Clinic'!U$12:U$2011,$AT205),2)))</f>
        <v/>
      </c>
      <c r="W205" s="170" t="str">
        <f>IF($AR205="","",IF(INDEX('Required State Input – Clinic'!V$12:V$2011,$AT205)="",0,ROUND(INDEX('Required State Input – Clinic'!V$12:V$2011,$AT205),2)))</f>
        <v/>
      </c>
      <c r="X205" s="170" t="str">
        <f>IF($AR205="","",IF(INDEX('Required State Input – Clinic'!W$12:W$2011,$AT205)="",0,ROUND(INDEX('Required State Input – Clinic'!W$12:W$2011,$AT205),2)))</f>
        <v/>
      </c>
      <c r="Y205" s="170" t="str">
        <f>IF($AR205="","",IF(INDEX('Required State Input – Clinic'!X$12:X$2011,$AT205)="",0,ROUND(INDEX('Required State Input – Clinic'!X$12:X$2011,$AT205),2)))</f>
        <v/>
      </c>
      <c r="Z205" s="180" t="str">
        <f t="shared" ref="Z205:Z268" si="31">IF($AR205="","",ROUND(SUM(W205:Y205),2))</f>
        <v/>
      </c>
      <c r="AA205" s="179" t="str">
        <f>IF($AR205="","",IF(INDEX('Required State Input – Clinic'!Y$12:Y$2011,$AT205)="","",INDEX('Required State Input – Clinic'!Y$12:Y$2011,$AT205)))</f>
        <v/>
      </c>
      <c r="AB205" s="172" t="str">
        <f>IF($AR205="","",IF(INDEX('Required State Input – Clinic'!Z$12:Z$2011,$AT205)="","",ROUND(INDEX('Required State Input – Clinic'!Z$12:Z$2011,$AT205),4)))</f>
        <v/>
      </c>
      <c r="AC205" s="172" t="str">
        <f>IF($AR205="","",IF(INDEX('Required State Input – Clinic'!AA$12:AA$2011,$AT205)="","",ROUND(INDEX('Required State Input – Clinic'!AA$12:AA$2011,$AT205),4)))</f>
        <v/>
      </c>
      <c r="AD205" s="180" t="str">
        <f t="shared" ref="AD205:AD268" si="32">IF($AR205="","",ROUND((V205*AB205*AC205)+Z205,2))</f>
        <v/>
      </c>
      <c r="AE205" s="194" t="str">
        <f t="shared" ref="AE205:AE268" si="33">IF($AR205="","",
IF(OR(AND(O205="",Q205=""),AND(O205&lt;&gt;"",Q205&lt;&gt;"")),0,
IF(AND(AND(ISNUMBER(O205),O205&gt;0),AND(ISNUMBER(P205),P205&gt;0),AND(ISNUMBER(U205),U205&gt;0)),ROUND(R205*U205,2),
IF(AND(AND(ISNUMBER(P205),P205&gt;0),AND(ISNUMBER(Q205),Q205&gt;0),AND(ISNUMBER(U205),U205&gt;0)),ROUND(R205*U205,2),
IF(AND(AND(ISNUMBER(Q205),Q205&gt;0),P205=""),ROUND(Q205,2),
0)))))</f>
        <v/>
      </c>
      <c r="AF205" s="177" t="str">
        <f>IF($AR205="","",IF(INDEX('Required State Input – Clinic'!AB$12:AB$2011,$AT205)="","",INDEX('Required State Input – Clinic'!AB$12:AB$2011,$AT205)))</f>
        <v/>
      </c>
      <c r="AG205" s="172" t="str">
        <f>IF($AR205="","",IF(INDEX('Required State Input – Clinic'!AC$12:AC$2011,$AT205)="","",ROUND(INDEX('Required State Input – Clinic'!AC$12:AC$2011,$AT205),4)))</f>
        <v/>
      </c>
      <c r="AH205" s="180" t="str">
        <f t="shared" ref="AH205:AH268" si="34">IF(AR205="", "",ROUND(AE205*AG205,2))</f>
        <v/>
      </c>
      <c r="AI205" s="173" t="str">
        <f>IF($AR205="","",IF(INDEX('Required State Input – Clinic'!AD$12:AD$2011,$AT205)="",0,ROUND(INDEX('Required State Input – Clinic'!AD$12:AD$2011,$AT205),2)))</f>
        <v/>
      </c>
      <c r="AJ205" s="180" t="str">
        <f t="shared" ref="AJ205:AJ268" si="35">IF($AR205="", "", ROUND(SUM(AH205:AI205),2))</f>
        <v/>
      </c>
      <c r="AK205" s="194" t="str">
        <f t="shared" ref="AK205:AK268" si="36">IF($AR205="","",ROUND(AJ205-AD205,2))</f>
        <v/>
      </c>
      <c r="AL205" s="170" t="str">
        <f>IF($AR205="","",IF(INDEX('Required State Input – Clinic'!AE$12:AE$2011,$AT205)="",0,ROUND(INDEX('Required State Input – Clinic'!AE$12:AE$2011,$AT205),2)))</f>
        <v/>
      </c>
      <c r="AM205" s="180" t="str">
        <f t="shared" ref="AM205:AM268" si="37">IF($AR205="", "", ROUND(SUM(AK205:AL205),2))</f>
        <v/>
      </c>
      <c r="AR205" t="str">
        <f t="shared" ref="AR205:AR268" si="38">IF(AR204&gt;=Clinic_Count,"",AR204+1)</f>
        <v/>
      </c>
      <c r="AS205" t="str">
        <f t="shared" ref="AS205:AS268" si="39">IF(AR205="","",CONCATENATE("Clinic_",AR205))</f>
        <v/>
      </c>
      <c r="AT205" t="str">
        <f>IF(AR205="","",MATCH(AS205,'Required State Input – Clinic'!$AS$12:$AS$2011,FALSE))</f>
        <v/>
      </c>
    </row>
    <row r="206" spans="1:46" x14ac:dyDescent="0.25">
      <c r="A206" s="218" t="s">
        <v>257</v>
      </c>
      <c r="B206" s="174" t="str">
        <f>IF($AR206="","",IF(INDEX('Required State Input – Clinic'!B$12:B$2011,$AT206)="","",INDEX('Required State Input – Clinic'!B$12:B$2011,$AT206)))</f>
        <v/>
      </c>
      <c r="C206" s="168" t="str">
        <f>IF($AR206="","",IF(INDEX('Required State Input – Clinic'!C$12:C$2011,$AT206)="","",INDEX('Required State Input – Clinic'!C$12:C$2011,$AT206)))</f>
        <v/>
      </c>
      <c r="D206" s="175" t="str">
        <f>IF($AR206="","",IF(INDEX('Required State Input – Clinic'!D$12:D$2011,$AT206)="","",INDEX('Required State Input – Clinic'!D$12:D$2011,$AT206)))</f>
        <v/>
      </c>
      <c r="E206" s="174" t="str">
        <f>IF($AR206="","",IF(INDEX('Required State Input – Clinic'!E$12:E$2011,$AT206)="","",INDEX('Required State Input – Clinic'!E$12:E$2011,$AT206)))</f>
        <v/>
      </c>
      <c r="F206" s="176" t="str">
        <f>IF($AR206="","",IF(INDEX('Required State Input – Clinic'!F$12:F$2011,$AT206)="","",INDEX('Required State Input – Clinic'!F$12:F$2011,$AT206)))</f>
        <v/>
      </c>
      <c r="G206" s="176" t="str">
        <f>IF($AR206="","",IF(INDEX('Required State Input – Clinic'!G$12:G$2011,$AT206)="","",INDEX('Required State Input – Clinic'!G$12:G$2011,$AT206)))</f>
        <v/>
      </c>
      <c r="H206" s="176" t="str">
        <f>IF($AR206="","",IF(INDEX('Required State Input – Clinic'!H$12:H$2011,$AT206)="","",INDEX('Required State Input – Clinic'!H$12:H$2011,$AT206)))</f>
        <v/>
      </c>
      <c r="I206" s="177" t="str">
        <f>IF($AR206="","",IF(INDEX('Required State Input – Clinic'!I$12:I$2011,$AT206)="","",INDEX('Required State Input – Clinic'!I$12:I$2011,$AT206)))</f>
        <v/>
      </c>
      <c r="J206" s="176" t="str">
        <f>IF($AR206="","",IF(INDEX('Required State Input – Clinic'!J$12:J$2011,$AT206)="","",INDEX('Required State Input – Clinic'!J$12:J$2011,$AT206)))</f>
        <v/>
      </c>
      <c r="K206" s="178" t="str">
        <f>IF($AR206="","",IF(INDEX('Required State Input – Clinic'!K$12:K$2011,$AT206)="","",INDEX('Required State Input – Clinic'!K$12:K$2011,$AT206)))</f>
        <v/>
      </c>
      <c r="L206" s="179" t="str">
        <f>IF($AR206="","",IF(INDEX('Required State Input – Clinic'!L$12:L$2011,$AT206)="","",INDEX('Required State Input – Clinic'!L$12:L$2011,$AT206)))</f>
        <v/>
      </c>
      <c r="M206" s="169" t="str">
        <f>IF($AR206="","",IF(INDEX('Required State Input – Clinic'!M$12:M$2011,$AT206)="","",INDEX('Required State Input – Clinic'!M$12:M$2011,$AT206)))</f>
        <v/>
      </c>
      <c r="N206" s="169" t="str">
        <f>IF($AR206="","",IF(INDEX('Required State Input – Clinic'!N$12:N$2011,$AT206)="","",INDEX('Required State Input – Clinic'!N$12:N$2011,$AT206)))</f>
        <v/>
      </c>
      <c r="O206" s="170" t="str">
        <f>IF($AR206="","",IF(INDEX('Required State Input – Clinic'!O$12:O$2011,$AT206)="","",ROUND(INDEX('Required State Input – Clinic'!O$12:O$2011,$AT206),2)))</f>
        <v/>
      </c>
      <c r="P206" s="170" t="str">
        <f>IF($AR206="","",IF(INDEX('Required State Input – Clinic'!P$12:P$2011,$AT206)="","",ROUND(INDEX('Required State Input – Clinic'!P$12:P$2011,$AT206),2)))</f>
        <v/>
      </c>
      <c r="Q206" s="170" t="str">
        <f>IF($AR206="","",IF(INDEX('Required State Input – Clinic'!Q$12:Q$2011,$AT206)="","",ROUND(INDEX('Required State Input – Clinic'!Q$12:Q$2011,$AT206),2)))</f>
        <v/>
      </c>
      <c r="R206" s="276" t="str">
        <f t="shared" si="30"/>
        <v/>
      </c>
      <c r="S206" s="171" t="str">
        <f>IF($AR206="","",IF(INDEX('Required State Input – Clinic'!R$12:R$2011,$AT206)="","",INDEX('Required State Input – Clinic'!R$12:R$2011,$AT206)))</f>
        <v/>
      </c>
      <c r="T206" s="169" t="str">
        <f>IF($AR206="","",IF(INDEX('Required State Input – Clinic'!S$12:S$2011,$AT206)="","",INDEX('Required State Input – Clinic'!S$12:S$2011,$AT206)))</f>
        <v/>
      </c>
      <c r="U206" s="170" t="str">
        <f>IF($AR206="","",IF(INDEX('Required State Input – Clinic'!T$12:T$2011,$AT206)="","",ROUND(INDEX('Required State Input – Clinic'!T$12:T$2011,$AT206),2)))</f>
        <v/>
      </c>
      <c r="V206" s="170" t="str">
        <f>IF($AR206="","",IF(INDEX('Required State Input – Clinic'!U$12:U$2011,$AT206)="","",ROUND(INDEX('Required State Input – Clinic'!U$12:U$2011,$AT206),2)))</f>
        <v/>
      </c>
      <c r="W206" s="170" t="str">
        <f>IF($AR206="","",IF(INDEX('Required State Input – Clinic'!V$12:V$2011,$AT206)="",0,ROUND(INDEX('Required State Input – Clinic'!V$12:V$2011,$AT206),2)))</f>
        <v/>
      </c>
      <c r="X206" s="170" t="str">
        <f>IF($AR206="","",IF(INDEX('Required State Input – Clinic'!W$12:W$2011,$AT206)="",0,ROUND(INDEX('Required State Input – Clinic'!W$12:W$2011,$AT206),2)))</f>
        <v/>
      </c>
      <c r="Y206" s="170" t="str">
        <f>IF($AR206="","",IF(INDEX('Required State Input – Clinic'!X$12:X$2011,$AT206)="",0,ROUND(INDEX('Required State Input – Clinic'!X$12:X$2011,$AT206),2)))</f>
        <v/>
      </c>
      <c r="Z206" s="180" t="str">
        <f t="shared" si="31"/>
        <v/>
      </c>
      <c r="AA206" s="179" t="str">
        <f>IF($AR206="","",IF(INDEX('Required State Input – Clinic'!Y$12:Y$2011,$AT206)="","",INDEX('Required State Input – Clinic'!Y$12:Y$2011,$AT206)))</f>
        <v/>
      </c>
      <c r="AB206" s="172" t="str">
        <f>IF($AR206="","",IF(INDEX('Required State Input – Clinic'!Z$12:Z$2011,$AT206)="","",ROUND(INDEX('Required State Input – Clinic'!Z$12:Z$2011,$AT206),4)))</f>
        <v/>
      </c>
      <c r="AC206" s="172" t="str">
        <f>IF($AR206="","",IF(INDEX('Required State Input – Clinic'!AA$12:AA$2011,$AT206)="","",ROUND(INDEX('Required State Input – Clinic'!AA$12:AA$2011,$AT206),4)))</f>
        <v/>
      </c>
      <c r="AD206" s="180" t="str">
        <f t="shared" si="32"/>
        <v/>
      </c>
      <c r="AE206" s="194" t="str">
        <f t="shared" si="33"/>
        <v/>
      </c>
      <c r="AF206" s="177" t="str">
        <f>IF($AR206="","",IF(INDEX('Required State Input – Clinic'!AB$12:AB$2011,$AT206)="","",INDEX('Required State Input – Clinic'!AB$12:AB$2011,$AT206)))</f>
        <v/>
      </c>
      <c r="AG206" s="172" t="str">
        <f>IF($AR206="","",IF(INDEX('Required State Input – Clinic'!AC$12:AC$2011,$AT206)="","",ROUND(INDEX('Required State Input – Clinic'!AC$12:AC$2011,$AT206),4)))</f>
        <v/>
      </c>
      <c r="AH206" s="180" t="str">
        <f t="shared" si="34"/>
        <v/>
      </c>
      <c r="AI206" s="173" t="str">
        <f>IF($AR206="","",IF(INDEX('Required State Input – Clinic'!AD$12:AD$2011,$AT206)="",0,ROUND(INDEX('Required State Input – Clinic'!AD$12:AD$2011,$AT206),2)))</f>
        <v/>
      </c>
      <c r="AJ206" s="180" t="str">
        <f t="shared" si="35"/>
        <v/>
      </c>
      <c r="AK206" s="194" t="str">
        <f t="shared" si="36"/>
        <v/>
      </c>
      <c r="AL206" s="170" t="str">
        <f>IF($AR206="","",IF(INDEX('Required State Input – Clinic'!AE$12:AE$2011,$AT206)="",0,ROUND(INDEX('Required State Input – Clinic'!AE$12:AE$2011,$AT206),2)))</f>
        <v/>
      </c>
      <c r="AM206" s="180" t="str">
        <f t="shared" si="37"/>
        <v/>
      </c>
      <c r="AR206" t="str">
        <f t="shared" si="38"/>
        <v/>
      </c>
      <c r="AS206" t="str">
        <f t="shared" si="39"/>
        <v/>
      </c>
      <c r="AT206" t="str">
        <f>IF(AR206="","",MATCH(AS206,'Required State Input – Clinic'!$AS$12:$AS$2011,FALSE))</f>
        <v/>
      </c>
    </row>
    <row r="207" spans="1:46" x14ac:dyDescent="0.25">
      <c r="A207" s="218" t="s">
        <v>257</v>
      </c>
      <c r="B207" s="174" t="str">
        <f>IF($AR207="","",IF(INDEX('Required State Input – Clinic'!B$12:B$2011,$AT207)="","",INDEX('Required State Input – Clinic'!B$12:B$2011,$AT207)))</f>
        <v/>
      </c>
      <c r="C207" s="168" t="str">
        <f>IF($AR207="","",IF(INDEX('Required State Input – Clinic'!C$12:C$2011,$AT207)="","",INDEX('Required State Input – Clinic'!C$12:C$2011,$AT207)))</f>
        <v/>
      </c>
      <c r="D207" s="175" t="str">
        <f>IF($AR207="","",IF(INDEX('Required State Input – Clinic'!D$12:D$2011,$AT207)="","",INDEX('Required State Input – Clinic'!D$12:D$2011,$AT207)))</f>
        <v/>
      </c>
      <c r="E207" s="174" t="str">
        <f>IF($AR207="","",IF(INDEX('Required State Input – Clinic'!E$12:E$2011,$AT207)="","",INDEX('Required State Input – Clinic'!E$12:E$2011,$AT207)))</f>
        <v/>
      </c>
      <c r="F207" s="176" t="str">
        <f>IF($AR207="","",IF(INDEX('Required State Input – Clinic'!F$12:F$2011,$AT207)="","",INDEX('Required State Input – Clinic'!F$12:F$2011,$AT207)))</f>
        <v/>
      </c>
      <c r="G207" s="176" t="str">
        <f>IF($AR207="","",IF(INDEX('Required State Input – Clinic'!G$12:G$2011,$AT207)="","",INDEX('Required State Input – Clinic'!G$12:G$2011,$AT207)))</f>
        <v/>
      </c>
      <c r="H207" s="176" t="str">
        <f>IF($AR207="","",IF(INDEX('Required State Input – Clinic'!H$12:H$2011,$AT207)="","",INDEX('Required State Input – Clinic'!H$12:H$2011,$AT207)))</f>
        <v/>
      </c>
      <c r="I207" s="177" t="str">
        <f>IF($AR207="","",IF(INDEX('Required State Input – Clinic'!I$12:I$2011,$AT207)="","",INDEX('Required State Input – Clinic'!I$12:I$2011,$AT207)))</f>
        <v/>
      </c>
      <c r="J207" s="176" t="str">
        <f>IF($AR207="","",IF(INDEX('Required State Input – Clinic'!J$12:J$2011,$AT207)="","",INDEX('Required State Input – Clinic'!J$12:J$2011,$AT207)))</f>
        <v/>
      </c>
      <c r="K207" s="178" t="str">
        <f>IF($AR207="","",IF(INDEX('Required State Input – Clinic'!K$12:K$2011,$AT207)="","",INDEX('Required State Input – Clinic'!K$12:K$2011,$AT207)))</f>
        <v/>
      </c>
      <c r="L207" s="179" t="str">
        <f>IF($AR207="","",IF(INDEX('Required State Input – Clinic'!L$12:L$2011,$AT207)="","",INDEX('Required State Input – Clinic'!L$12:L$2011,$AT207)))</f>
        <v/>
      </c>
      <c r="M207" s="169" t="str">
        <f>IF($AR207="","",IF(INDEX('Required State Input – Clinic'!M$12:M$2011,$AT207)="","",INDEX('Required State Input – Clinic'!M$12:M$2011,$AT207)))</f>
        <v/>
      </c>
      <c r="N207" s="169" t="str">
        <f>IF($AR207="","",IF(INDEX('Required State Input – Clinic'!N$12:N$2011,$AT207)="","",INDEX('Required State Input – Clinic'!N$12:N$2011,$AT207)))</f>
        <v/>
      </c>
      <c r="O207" s="170" t="str">
        <f>IF($AR207="","",IF(INDEX('Required State Input – Clinic'!O$12:O$2011,$AT207)="","",ROUND(INDEX('Required State Input – Clinic'!O$12:O$2011,$AT207),2)))</f>
        <v/>
      </c>
      <c r="P207" s="170" t="str">
        <f>IF($AR207="","",IF(INDEX('Required State Input – Clinic'!P$12:P$2011,$AT207)="","",ROUND(INDEX('Required State Input – Clinic'!P$12:P$2011,$AT207),2)))</f>
        <v/>
      </c>
      <c r="Q207" s="170" t="str">
        <f>IF($AR207="","",IF(INDEX('Required State Input – Clinic'!Q$12:Q$2011,$AT207)="","",ROUND(INDEX('Required State Input – Clinic'!Q$12:Q$2011,$AT207),2)))</f>
        <v/>
      </c>
      <c r="R207" s="276" t="str">
        <f t="shared" si="30"/>
        <v/>
      </c>
      <c r="S207" s="171" t="str">
        <f>IF($AR207="","",IF(INDEX('Required State Input – Clinic'!R$12:R$2011,$AT207)="","",INDEX('Required State Input – Clinic'!R$12:R$2011,$AT207)))</f>
        <v/>
      </c>
      <c r="T207" s="169" t="str">
        <f>IF($AR207="","",IF(INDEX('Required State Input – Clinic'!S$12:S$2011,$AT207)="","",INDEX('Required State Input – Clinic'!S$12:S$2011,$AT207)))</f>
        <v/>
      </c>
      <c r="U207" s="170" t="str">
        <f>IF($AR207="","",IF(INDEX('Required State Input – Clinic'!T$12:T$2011,$AT207)="","",ROUND(INDEX('Required State Input – Clinic'!T$12:T$2011,$AT207),2)))</f>
        <v/>
      </c>
      <c r="V207" s="170" t="str">
        <f>IF($AR207="","",IF(INDEX('Required State Input – Clinic'!U$12:U$2011,$AT207)="","",ROUND(INDEX('Required State Input – Clinic'!U$12:U$2011,$AT207),2)))</f>
        <v/>
      </c>
      <c r="W207" s="170" t="str">
        <f>IF($AR207="","",IF(INDEX('Required State Input – Clinic'!V$12:V$2011,$AT207)="",0,ROUND(INDEX('Required State Input – Clinic'!V$12:V$2011,$AT207),2)))</f>
        <v/>
      </c>
      <c r="X207" s="170" t="str">
        <f>IF($AR207="","",IF(INDEX('Required State Input – Clinic'!W$12:W$2011,$AT207)="",0,ROUND(INDEX('Required State Input – Clinic'!W$12:W$2011,$AT207),2)))</f>
        <v/>
      </c>
      <c r="Y207" s="170" t="str">
        <f>IF($AR207="","",IF(INDEX('Required State Input – Clinic'!X$12:X$2011,$AT207)="",0,ROUND(INDEX('Required State Input – Clinic'!X$12:X$2011,$AT207),2)))</f>
        <v/>
      </c>
      <c r="Z207" s="180" t="str">
        <f t="shared" si="31"/>
        <v/>
      </c>
      <c r="AA207" s="179" t="str">
        <f>IF($AR207="","",IF(INDEX('Required State Input – Clinic'!Y$12:Y$2011,$AT207)="","",INDEX('Required State Input – Clinic'!Y$12:Y$2011,$AT207)))</f>
        <v/>
      </c>
      <c r="AB207" s="172" t="str">
        <f>IF($AR207="","",IF(INDEX('Required State Input – Clinic'!Z$12:Z$2011,$AT207)="","",ROUND(INDEX('Required State Input – Clinic'!Z$12:Z$2011,$AT207),4)))</f>
        <v/>
      </c>
      <c r="AC207" s="172" t="str">
        <f>IF($AR207="","",IF(INDEX('Required State Input – Clinic'!AA$12:AA$2011,$AT207)="","",ROUND(INDEX('Required State Input – Clinic'!AA$12:AA$2011,$AT207),4)))</f>
        <v/>
      </c>
      <c r="AD207" s="180" t="str">
        <f t="shared" si="32"/>
        <v/>
      </c>
      <c r="AE207" s="194" t="str">
        <f t="shared" si="33"/>
        <v/>
      </c>
      <c r="AF207" s="177" t="str">
        <f>IF($AR207="","",IF(INDEX('Required State Input – Clinic'!AB$12:AB$2011,$AT207)="","",INDEX('Required State Input – Clinic'!AB$12:AB$2011,$AT207)))</f>
        <v/>
      </c>
      <c r="AG207" s="172" t="str">
        <f>IF($AR207="","",IF(INDEX('Required State Input – Clinic'!AC$12:AC$2011,$AT207)="","",ROUND(INDEX('Required State Input – Clinic'!AC$12:AC$2011,$AT207),4)))</f>
        <v/>
      </c>
      <c r="AH207" s="180" t="str">
        <f t="shared" si="34"/>
        <v/>
      </c>
      <c r="AI207" s="173" t="str">
        <f>IF($AR207="","",IF(INDEX('Required State Input – Clinic'!AD$12:AD$2011,$AT207)="",0,ROUND(INDEX('Required State Input – Clinic'!AD$12:AD$2011,$AT207),2)))</f>
        <v/>
      </c>
      <c r="AJ207" s="180" t="str">
        <f t="shared" si="35"/>
        <v/>
      </c>
      <c r="AK207" s="194" t="str">
        <f t="shared" si="36"/>
        <v/>
      </c>
      <c r="AL207" s="170" t="str">
        <f>IF($AR207="","",IF(INDEX('Required State Input – Clinic'!AE$12:AE$2011,$AT207)="",0,ROUND(INDEX('Required State Input – Clinic'!AE$12:AE$2011,$AT207),2)))</f>
        <v/>
      </c>
      <c r="AM207" s="180" t="str">
        <f t="shared" si="37"/>
        <v/>
      </c>
      <c r="AR207" t="str">
        <f t="shared" si="38"/>
        <v/>
      </c>
      <c r="AS207" t="str">
        <f t="shared" si="39"/>
        <v/>
      </c>
      <c r="AT207" t="str">
        <f>IF(AR207="","",MATCH(AS207,'Required State Input – Clinic'!$AS$12:$AS$2011,FALSE))</f>
        <v/>
      </c>
    </row>
    <row r="208" spans="1:46" x14ac:dyDescent="0.25">
      <c r="A208" s="218" t="s">
        <v>257</v>
      </c>
      <c r="B208" s="174" t="str">
        <f>IF($AR208="","",IF(INDEX('Required State Input – Clinic'!B$12:B$2011,$AT208)="","",INDEX('Required State Input – Clinic'!B$12:B$2011,$AT208)))</f>
        <v/>
      </c>
      <c r="C208" s="168" t="str">
        <f>IF($AR208="","",IF(INDEX('Required State Input – Clinic'!C$12:C$2011,$AT208)="","",INDEX('Required State Input – Clinic'!C$12:C$2011,$AT208)))</f>
        <v/>
      </c>
      <c r="D208" s="175" t="str">
        <f>IF($AR208="","",IF(INDEX('Required State Input – Clinic'!D$12:D$2011,$AT208)="","",INDEX('Required State Input – Clinic'!D$12:D$2011,$AT208)))</f>
        <v/>
      </c>
      <c r="E208" s="174" t="str">
        <f>IF($AR208="","",IF(INDEX('Required State Input – Clinic'!E$12:E$2011,$AT208)="","",INDEX('Required State Input – Clinic'!E$12:E$2011,$AT208)))</f>
        <v/>
      </c>
      <c r="F208" s="176" t="str">
        <f>IF($AR208="","",IF(INDEX('Required State Input – Clinic'!F$12:F$2011,$AT208)="","",INDEX('Required State Input – Clinic'!F$12:F$2011,$AT208)))</f>
        <v/>
      </c>
      <c r="G208" s="176" t="str">
        <f>IF($AR208="","",IF(INDEX('Required State Input – Clinic'!G$12:G$2011,$AT208)="","",INDEX('Required State Input – Clinic'!G$12:G$2011,$AT208)))</f>
        <v/>
      </c>
      <c r="H208" s="176" t="str">
        <f>IF($AR208="","",IF(INDEX('Required State Input – Clinic'!H$12:H$2011,$AT208)="","",INDEX('Required State Input – Clinic'!H$12:H$2011,$AT208)))</f>
        <v/>
      </c>
      <c r="I208" s="177" t="str">
        <f>IF($AR208="","",IF(INDEX('Required State Input – Clinic'!I$12:I$2011,$AT208)="","",INDEX('Required State Input – Clinic'!I$12:I$2011,$AT208)))</f>
        <v/>
      </c>
      <c r="J208" s="176" t="str">
        <f>IF($AR208="","",IF(INDEX('Required State Input – Clinic'!J$12:J$2011,$AT208)="","",INDEX('Required State Input – Clinic'!J$12:J$2011,$AT208)))</f>
        <v/>
      </c>
      <c r="K208" s="178" t="str">
        <f>IF($AR208="","",IF(INDEX('Required State Input – Clinic'!K$12:K$2011,$AT208)="","",INDEX('Required State Input – Clinic'!K$12:K$2011,$AT208)))</f>
        <v/>
      </c>
      <c r="L208" s="179" t="str">
        <f>IF($AR208="","",IF(INDEX('Required State Input – Clinic'!L$12:L$2011,$AT208)="","",INDEX('Required State Input – Clinic'!L$12:L$2011,$AT208)))</f>
        <v/>
      </c>
      <c r="M208" s="169" t="str">
        <f>IF($AR208="","",IF(INDEX('Required State Input – Clinic'!M$12:M$2011,$AT208)="","",INDEX('Required State Input – Clinic'!M$12:M$2011,$AT208)))</f>
        <v/>
      </c>
      <c r="N208" s="169" t="str">
        <f>IF($AR208="","",IF(INDEX('Required State Input – Clinic'!N$12:N$2011,$AT208)="","",INDEX('Required State Input – Clinic'!N$12:N$2011,$AT208)))</f>
        <v/>
      </c>
      <c r="O208" s="170" t="str">
        <f>IF($AR208="","",IF(INDEX('Required State Input – Clinic'!O$12:O$2011,$AT208)="","",ROUND(INDEX('Required State Input – Clinic'!O$12:O$2011,$AT208),2)))</f>
        <v/>
      </c>
      <c r="P208" s="170" t="str">
        <f>IF($AR208="","",IF(INDEX('Required State Input – Clinic'!P$12:P$2011,$AT208)="","",ROUND(INDEX('Required State Input – Clinic'!P$12:P$2011,$AT208),2)))</f>
        <v/>
      </c>
      <c r="Q208" s="170" t="str">
        <f>IF($AR208="","",IF(INDEX('Required State Input – Clinic'!Q$12:Q$2011,$AT208)="","",ROUND(INDEX('Required State Input – Clinic'!Q$12:Q$2011,$AT208),2)))</f>
        <v/>
      </c>
      <c r="R208" s="276" t="str">
        <f t="shared" si="30"/>
        <v/>
      </c>
      <c r="S208" s="171" t="str">
        <f>IF($AR208="","",IF(INDEX('Required State Input – Clinic'!R$12:R$2011,$AT208)="","",INDEX('Required State Input – Clinic'!R$12:R$2011,$AT208)))</f>
        <v/>
      </c>
      <c r="T208" s="169" t="str">
        <f>IF($AR208="","",IF(INDEX('Required State Input – Clinic'!S$12:S$2011,$AT208)="","",INDEX('Required State Input – Clinic'!S$12:S$2011,$AT208)))</f>
        <v/>
      </c>
      <c r="U208" s="170" t="str">
        <f>IF($AR208="","",IF(INDEX('Required State Input – Clinic'!T$12:T$2011,$AT208)="","",ROUND(INDEX('Required State Input – Clinic'!T$12:T$2011,$AT208),2)))</f>
        <v/>
      </c>
      <c r="V208" s="170" t="str">
        <f>IF($AR208="","",IF(INDEX('Required State Input – Clinic'!U$12:U$2011,$AT208)="","",ROUND(INDEX('Required State Input – Clinic'!U$12:U$2011,$AT208),2)))</f>
        <v/>
      </c>
      <c r="W208" s="170" t="str">
        <f>IF($AR208="","",IF(INDEX('Required State Input – Clinic'!V$12:V$2011,$AT208)="",0,ROUND(INDEX('Required State Input – Clinic'!V$12:V$2011,$AT208),2)))</f>
        <v/>
      </c>
      <c r="X208" s="170" t="str">
        <f>IF($AR208="","",IF(INDEX('Required State Input – Clinic'!W$12:W$2011,$AT208)="",0,ROUND(INDEX('Required State Input – Clinic'!W$12:W$2011,$AT208),2)))</f>
        <v/>
      </c>
      <c r="Y208" s="170" t="str">
        <f>IF($AR208="","",IF(INDEX('Required State Input – Clinic'!X$12:X$2011,$AT208)="",0,ROUND(INDEX('Required State Input – Clinic'!X$12:X$2011,$AT208),2)))</f>
        <v/>
      </c>
      <c r="Z208" s="180" t="str">
        <f t="shared" si="31"/>
        <v/>
      </c>
      <c r="AA208" s="179" t="str">
        <f>IF($AR208="","",IF(INDEX('Required State Input – Clinic'!Y$12:Y$2011,$AT208)="","",INDEX('Required State Input – Clinic'!Y$12:Y$2011,$AT208)))</f>
        <v/>
      </c>
      <c r="AB208" s="172" t="str">
        <f>IF($AR208="","",IF(INDEX('Required State Input – Clinic'!Z$12:Z$2011,$AT208)="","",ROUND(INDEX('Required State Input – Clinic'!Z$12:Z$2011,$AT208),4)))</f>
        <v/>
      </c>
      <c r="AC208" s="172" t="str">
        <f>IF($AR208="","",IF(INDEX('Required State Input – Clinic'!AA$12:AA$2011,$AT208)="","",ROUND(INDEX('Required State Input – Clinic'!AA$12:AA$2011,$AT208),4)))</f>
        <v/>
      </c>
      <c r="AD208" s="180" t="str">
        <f t="shared" si="32"/>
        <v/>
      </c>
      <c r="AE208" s="194" t="str">
        <f t="shared" si="33"/>
        <v/>
      </c>
      <c r="AF208" s="177" t="str">
        <f>IF($AR208="","",IF(INDEX('Required State Input – Clinic'!AB$12:AB$2011,$AT208)="","",INDEX('Required State Input – Clinic'!AB$12:AB$2011,$AT208)))</f>
        <v/>
      </c>
      <c r="AG208" s="172" t="str">
        <f>IF($AR208="","",IF(INDEX('Required State Input – Clinic'!AC$12:AC$2011,$AT208)="","",ROUND(INDEX('Required State Input – Clinic'!AC$12:AC$2011,$AT208),4)))</f>
        <v/>
      </c>
      <c r="AH208" s="180" t="str">
        <f t="shared" si="34"/>
        <v/>
      </c>
      <c r="AI208" s="173" t="str">
        <f>IF($AR208="","",IF(INDEX('Required State Input – Clinic'!AD$12:AD$2011,$AT208)="",0,ROUND(INDEX('Required State Input – Clinic'!AD$12:AD$2011,$AT208),2)))</f>
        <v/>
      </c>
      <c r="AJ208" s="180" t="str">
        <f t="shared" si="35"/>
        <v/>
      </c>
      <c r="AK208" s="194" t="str">
        <f t="shared" si="36"/>
        <v/>
      </c>
      <c r="AL208" s="170" t="str">
        <f>IF($AR208="","",IF(INDEX('Required State Input – Clinic'!AE$12:AE$2011,$AT208)="",0,ROUND(INDEX('Required State Input – Clinic'!AE$12:AE$2011,$AT208),2)))</f>
        <v/>
      </c>
      <c r="AM208" s="180" t="str">
        <f t="shared" si="37"/>
        <v/>
      </c>
      <c r="AR208" t="str">
        <f t="shared" si="38"/>
        <v/>
      </c>
      <c r="AS208" t="str">
        <f t="shared" si="39"/>
        <v/>
      </c>
      <c r="AT208" t="str">
        <f>IF(AR208="","",MATCH(AS208,'Required State Input – Clinic'!$AS$12:$AS$2011,FALSE))</f>
        <v/>
      </c>
    </row>
    <row r="209" spans="1:46" x14ac:dyDescent="0.25">
      <c r="A209" s="218" t="s">
        <v>257</v>
      </c>
      <c r="B209" s="174" t="str">
        <f>IF($AR209="","",IF(INDEX('Required State Input – Clinic'!B$12:B$2011,$AT209)="","",INDEX('Required State Input – Clinic'!B$12:B$2011,$AT209)))</f>
        <v/>
      </c>
      <c r="C209" s="168" t="str">
        <f>IF($AR209="","",IF(INDEX('Required State Input – Clinic'!C$12:C$2011,$AT209)="","",INDEX('Required State Input – Clinic'!C$12:C$2011,$AT209)))</f>
        <v/>
      </c>
      <c r="D209" s="175" t="str">
        <f>IF($AR209="","",IF(INDEX('Required State Input – Clinic'!D$12:D$2011,$AT209)="","",INDEX('Required State Input – Clinic'!D$12:D$2011,$AT209)))</f>
        <v/>
      </c>
      <c r="E209" s="174" t="str">
        <f>IF($AR209="","",IF(INDEX('Required State Input – Clinic'!E$12:E$2011,$AT209)="","",INDEX('Required State Input – Clinic'!E$12:E$2011,$AT209)))</f>
        <v/>
      </c>
      <c r="F209" s="176" t="str">
        <f>IF($AR209="","",IF(INDEX('Required State Input – Clinic'!F$12:F$2011,$AT209)="","",INDEX('Required State Input – Clinic'!F$12:F$2011,$AT209)))</f>
        <v/>
      </c>
      <c r="G209" s="176" t="str">
        <f>IF($AR209="","",IF(INDEX('Required State Input – Clinic'!G$12:G$2011,$AT209)="","",INDEX('Required State Input – Clinic'!G$12:G$2011,$AT209)))</f>
        <v/>
      </c>
      <c r="H209" s="176" t="str">
        <f>IF($AR209="","",IF(INDEX('Required State Input – Clinic'!H$12:H$2011,$AT209)="","",INDEX('Required State Input – Clinic'!H$12:H$2011,$AT209)))</f>
        <v/>
      </c>
      <c r="I209" s="177" t="str">
        <f>IF($AR209="","",IF(INDEX('Required State Input – Clinic'!I$12:I$2011,$AT209)="","",INDEX('Required State Input – Clinic'!I$12:I$2011,$AT209)))</f>
        <v/>
      </c>
      <c r="J209" s="176" t="str">
        <f>IF($AR209="","",IF(INDEX('Required State Input – Clinic'!J$12:J$2011,$AT209)="","",INDEX('Required State Input – Clinic'!J$12:J$2011,$AT209)))</f>
        <v/>
      </c>
      <c r="K209" s="178" t="str">
        <f>IF($AR209="","",IF(INDEX('Required State Input – Clinic'!K$12:K$2011,$AT209)="","",INDEX('Required State Input – Clinic'!K$12:K$2011,$AT209)))</f>
        <v/>
      </c>
      <c r="L209" s="179" t="str">
        <f>IF($AR209="","",IF(INDEX('Required State Input – Clinic'!L$12:L$2011,$AT209)="","",INDEX('Required State Input – Clinic'!L$12:L$2011,$AT209)))</f>
        <v/>
      </c>
      <c r="M209" s="169" t="str">
        <f>IF($AR209="","",IF(INDEX('Required State Input – Clinic'!M$12:M$2011,$AT209)="","",INDEX('Required State Input – Clinic'!M$12:M$2011,$AT209)))</f>
        <v/>
      </c>
      <c r="N209" s="169" t="str">
        <f>IF($AR209="","",IF(INDEX('Required State Input – Clinic'!N$12:N$2011,$AT209)="","",INDEX('Required State Input – Clinic'!N$12:N$2011,$AT209)))</f>
        <v/>
      </c>
      <c r="O209" s="170" t="str">
        <f>IF($AR209="","",IF(INDEX('Required State Input – Clinic'!O$12:O$2011,$AT209)="","",ROUND(INDEX('Required State Input – Clinic'!O$12:O$2011,$AT209),2)))</f>
        <v/>
      </c>
      <c r="P209" s="170" t="str">
        <f>IF($AR209="","",IF(INDEX('Required State Input – Clinic'!P$12:P$2011,$AT209)="","",ROUND(INDEX('Required State Input – Clinic'!P$12:P$2011,$AT209),2)))</f>
        <v/>
      </c>
      <c r="Q209" s="170" t="str">
        <f>IF($AR209="","",IF(INDEX('Required State Input – Clinic'!Q$12:Q$2011,$AT209)="","",ROUND(INDEX('Required State Input – Clinic'!Q$12:Q$2011,$AT209),2)))</f>
        <v/>
      </c>
      <c r="R209" s="276" t="str">
        <f t="shared" si="30"/>
        <v/>
      </c>
      <c r="S209" s="171" t="str">
        <f>IF($AR209="","",IF(INDEX('Required State Input – Clinic'!R$12:R$2011,$AT209)="","",INDEX('Required State Input – Clinic'!R$12:R$2011,$AT209)))</f>
        <v/>
      </c>
      <c r="T209" s="169" t="str">
        <f>IF($AR209="","",IF(INDEX('Required State Input – Clinic'!S$12:S$2011,$AT209)="","",INDEX('Required State Input – Clinic'!S$12:S$2011,$AT209)))</f>
        <v/>
      </c>
      <c r="U209" s="170" t="str">
        <f>IF($AR209="","",IF(INDEX('Required State Input – Clinic'!T$12:T$2011,$AT209)="","",ROUND(INDEX('Required State Input – Clinic'!T$12:T$2011,$AT209),2)))</f>
        <v/>
      </c>
      <c r="V209" s="170" t="str">
        <f>IF($AR209="","",IF(INDEX('Required State Input – Clinic'!U$12:U$2011,$AT209)="","",ROUND(INDEX('Required State Input – Clinic'!U$12:U$2011,$AT209),2)))</f>
        <v/>
      </c>
      <c r="W209" s="170" t="str">
        <f>IF($AR209="","",IF(INDEX('Required State Input – Clinic'!V$12:V$2011,$AT209)="",0,ROUND(INDEX('Required State Input – Clinic'!V$12:V$2011,$AT209),2)))</f>
        <v/>
      </c>
      <c r="X209" s="170" t="str">
        <f>IF($AR209="","",IF(INDEX('Required State Input – Clinic'!W$12:W$2011,$AT209)="",0,ROUND(INDEX('Required State Input – Clinic'!W$12:W$2011,$AT209),2)))</f>
        <v/>
      </c>
      <c r="Y209" s="170" t="str">
        <f>IF($AR209="","",IF(INDEX('Required State Input – Clinic'!X$12:X$2011,$AT209)="",0,ROUND(INDEX('Required State Input – Clinic'!X$12:X$2011,$AT209),2)))</f>
        <v/>
      </c>
      <c r="Z209" s="180" t="str">
        <f t="shared" si="31"/>
        <v/>
      </c>
      <c r="AA209" s="179" t="str">
        <f>IF($AR209="","",IF(INDEX('Required State Input – Clinic'!Y$12:Y$2011,$AT209)="","",INDEX('Required State Input – Clinic'!Y$12:Y$2011,$AT209)))</f>
        <v/>
      </c>
      <c r="AB209" s="172" t="str">
        <f>IF($AR209="","",IF(INDEX('Required State Input – Clinic'!Z$12:Z$2011,$AT209)="","",ROUND(INDEX('Required State Input – Clinic'!Z$12:Z$2011,$AT209),4)))</f>
        <v/>
      </c>
      <c r="AC209" s="172" t="str">
        <f>IF($AR209="","",IF(INDEX('Required State Input – Clinic'!AA$12:AA$2011,$AT209)="","",ROUND(INDEX('Required State Input – Clinic'!AA$12:AA$2011,$AT209),4)))</f>
        <v/>
      </c>
      <c r="AD209" s="180" t="str">
        <f t="shared" si="32"/>
        <v/>
      </c>
      <c r="AE209" s="194" t="str">
        <f t="shared" si="33"/>
        <v/>
      </c>
      <c r="AF209" s="177" t="str">
        <f>IF($AR209="","",IF(INDEX('Required State Input – Clinic'!AB$12:AB$2011,$AT209)="","",INDEX('Required State Input – Clinic'!AB$12:AB$2011,$AT209)))</f>
        <v/>
      </c>
      <c r="AG209" s="172" t="str">
        <f>IF($AR209="","",IF(INDEX('Required State Input – Clinic'!AC$12:AC$2011,$AT209)="","",ROUND(INDEX('Required State Input – Clinic'!AC$12:AC$2011,$AT209),4)))</f>
        <v/>
      </c>
      <c r="AH209" s="180" t="str">
        <f t="shared" si="34"/>
        <v/>
      </c>
      <c r="AI209" s="173" t="str">
        <f>IF($AR209="","",IF(INDEX('Required State Input – Clinic'!AD$12:AD$2011,$AT209)="",0,ROUND(INDEX('Required State Input – Clinic'!AD$12:AD$2011,$AT209),2)))</f>
        <v/>
      </c>
      <c r="AJ209" s="180" t="str">
        <f t="shared" si="35"/>
        <v/>
      </c>
      <c r="AK209" s="194" t="str">
        <f t="shared" si="36"/>
        <v/>
      </c>
      <c r="AL209" s="170" t="str">
        <f>IF($AR209="","",IF(INDEX('Required State Input – Clinic'!AE$12:AE$2011,$AT209)="",0,ROUND(INDEX('Required State Input – Clinic'!AE$12:AE$2011,$AT209),2)))</f>
        <v/>
      </c>
      <c r="AM209" s="180" t="str">
        <f t="shared" si="37"/>
        <v/>
      </c>
      <c r="AR209" t="str">
        <f t="shared" si="38"/>
        <v/>
      </c>
      <c r="AS209" t="str">
        <f t="shared" si="39"/>
        <v/>
      </c>
      <c r="AT209" t="str">
        <f>IF(AR209="","",MATCH(AS209,'Required State Input – Clinic'!$AS$12:$AS$2011,FALSE))</f>
        <v/>
      </c>
    </row>
    <row r="210" spans="1:46" x14ac:dyDescent="0.25">
      <c r="A210" s="218" t="s">
        <v>257</v>
      </c>
      <c r="B210" s="174" t="str">
        <f>IF($AR210="","",IF(INDEX('Required State Input – Clinic'!B$12:B$2011,$AT210)="","",INDEX('Required State Input – Clinic'!B$12:B$2011,$AT210)))</f>
        <v/>
      </c>
      <c r="C210" s="168" t="str">
        <f>IF($AR210="","",IF(INDEX('Required State Input – Clinic'!C$12:C$2011,$AT210)="","",INDEX('Required State Input – Clinic'!C$12:C$2011,$AT210)))</f>
        <v/>
      </c>
      <c r="D210" s="175" t="str">
        <f>IF($AR210="","",IF(INDEX('Required State Input – Clinic'!D$12:D$2011,$AT210)="","",INDEX('Required State Input – Clinic'!D$12:D$2011,$AT210)))</f>
        <v/>
      </c>
      <c r="E210" s="174" t="str">
        <f>IF($AR210="","",IF(INDEX('Required State Input – Clinic'!E$12:E$2011,$AT210)="","",INDEX('Required State Input – Clinic'!E$12:E$2011,$AT210)))</f>
        <v/>
      </c>
      <c r="F210" s="176" t="str">
        <f>IF($AR210="","",IF(INDEX('Required State Input – Clinic'!F$12:F$2011,$AT210)="","",INDEX('Required State Input – Clinic'!F$12:F$2011,$AT210)))</f>
        <v/>
      </c>
      <c r="G210" s="176" t="str">
        <f>IF($AR210="","",IF(INDEX('Required State Input – Clinic'!G$12:G$2011,$AT210)="","",INDEX('Required State Input – Clinic'!G$12:G$2011,$AT210)))</f>
        <v/>
      </c>
      <c r="H210" s="176" t="str">
        <f>IF($AR210="","",IF(INDEX('Required State Input – Clinic'!H$12:H$2011,$AT210)="","",INDEX('Required State Input – Clinic'!H$12:H$2011,$AT210)))</f>
        <v/>
      </c>
      <c r="I210" s="177" t="str">
        <f>IF($AR210="","",IF(INDEX('Required State Input – Clinic'!I$12:I$2011,$AT210)="","",INDEX('Required State Input – Clinic'!I$12:I$2011,$AT210)))</f>
        <v/>
      </c>
      <c r="J210" s="176" t="str">
        <f>IF($AR210="","",IF(INDEX('Required State Input – Clinic'!J$12:J$2011,$AT210)="","",INDEX('Required State Input – Clinic'!J$12:J$2011,$AT210)))</f>
        <v/>
      </c>
      <c r="K210" s="178" t="str">
        <f>IF($AR210="","",IF(INDEX('Required State Input – Clinic'!K$12:K$2011,$AT210)="","",INDEX('Required State Input – Clinic'!K$12:K$2011,$AT210)))</f>
        <v/>
      </c>
      <c r="L210" s="179" t="str">
        <f>IF($AR210="","",IF(INDEX('Required State Input – Clinic'!L$12:L$2011,$AT210)="","",INDEX('Required State Input – Clinic'!L$12:L$2011,$AT210)))</f>
        <v/>
      </c>
      <c r="M210" s="169" t="str">
        <f>IF($AR210="","",IF(INDEX('Required State Input – Clinic'!M$12:M$2011,$AT210)="","",INDEX('Required State Input – Clinic'!M$12:M$2011,$AT210)))</f>
        <v/>
      </c>
      <c r="N210" s="169" t="str">
        <f>IF($AR210="","",IF(INDEX('Required State Input – Clinic'!N$12:N$2011,$AT210)="","",INDEX('Required State Input – Clinic'!N$12:N$2011,$AT210)))</f>
        <v/>
      </c>
      <c r="O210" s="170" t="str">
        <f>IF($AR210="","",IF(INDEX('Required State Input – Clinic'!O$12:O$2011,$AT210)="","",ROUND(INDEX('Required State Input – Clinic'!O$12:O$2011,$AT210),2)))</f>
        <v/>
      </c>
      <c r="P210" s="170" t="str">
        <f>IF($AR210="","",IF(INDEX('Required State Input – Clinic'!P$12:P$2011,$AT210)="","",ROUND(INDEX('Required State Input – Clinic'!P$12:P$2011,$AT210),2)))</f>
        <v/>
      </c>
      <c r="Q210" s="170" t="str">
        <f>IF($AR210="","",IF(INDEX('Required State Input – Clinic'!Q$12:Q$2011,$AT210)="","",ROUND(INDEX('Required State Input – Clinic'!Q$12:Q$2011,$AT210),2)))</f>
        <v/>
      </c>
      <c r="R210" s="276" t="str">
        <f t="shared" si="30"/>
        <v/>
      </c>
      <c r="S210" s="171" t="str">
        <f>IF($AR210="","",IF(INDEX('Required State Input – Clinic'!R$12:R$2011,$AT210)="","",INDEX('Required State Input – Clinic'!R$12:R$2011,$AT210)))</f>
        <v/>
      </c>
      <c r="T210" s="169" t="str">
        <f>IF($AR210="","",IF(INDEX('Required State Input – Clinic'!S$12:S$2011,$AT210)="","",INDEX('Required State Input – Clinic'!S$12:S$2011,$AT210)))</f>
        <v/>
      </c>
      <c r="U210" s="170" t="str">
        <f>IF($AR210="","",IF(INDEX('Required State Input – Clinic'!T$12:T$2011,$AT210)="","",ROUND(INDEX('Required State Input – Clinic'!T$12:T$2011,$AT210),2)))</f>
        <v/>
      </c>
      <c r="V210" s="170" t="str">
        <f>IF($AR210="","",IF(INDEX('Required State Input – Clinic'!U$12:U$2011,$AT210)="","",ROUND(INDEX('Required State Input – Clinic'!U$12:U$2011,$AT210),2)))</f>
        <v/>
      </c>
      <c r="W210" s="170" t="str">
        <f>IF($AR210="","",IF(INDEX('Required State Input – Clinic'!V$12:V$2011,$AT210)="",0,ROUND(INDEX('Required State Input – Clinic'!V$12:V$2011,$AT210),2)))</f>
        <v/>
      </c>
      <c r="X210" s="170" t="str">
        <f>IF($AR210="","",IF(INDEX('Required State Input – Clinic'!W$12:W$2011,$AT210)="",0,ROUND(INDEX('Required State Input – Clinic'!W$12:W$2011,$AT210),2)))</f>
        <v/>
      </c>
      <c r="Y210" s="170" t="str">
        <f>IF($AR210="","",IF(INDEX('Required State Input – Clinic'!X$12:X$2011,$AT210)="",0,ROUND(INDEX('Required State Input – Clinic'!X$12:X$2011,$AT210),2)))</f>
        <v/>
      </c>
      <c r="Z210" s="180" t="str">
        <f t="shared" si="31"/>
        <v/>
      </c>
      <c r="AA210" s="179" t="str">
        <f>IF($AR210="","",IF(INDEX('Required State Input – Clinic'!Y$12:Y$2011,$AT210)="","",INDEX('Required State Input – Clinic'!Y$12:Y$2011,$AT210)))</f>
        <v/>
      </c>
      <c r="AB210" s="172" t="str">
        <f>IF($AR210="","",IF(INDEX('Required State Input – Clinic'!Z$12:Z$2011,$AT210)="","",ROUND(INDEX('Required State Input – Clinic'!Z$12:Z$2011,$AT210),4)))</f>
        <v/>
      </c>
      <c r="AC210" s="172" t="str">
        <f>IF($AR210="","",IF(INDEX('Required State Input – Clinic'!AA$12:AA$2011,$AT210)="","",ROUND(INDEX('Required State Input – Clinic'!AA$12:AA$2011,$AT210),4)))</f>
        <v/>
      </c>
      <c r="AD210" s="180" t="str">
        <f t="shared" si="32"/>
        <v/>
      </c>
      <c r="AE210" s="194" t="str">
        <f t="shared" si="33"/>
        <v/>
      </c>
      <c r="AF210" s="177" t="str">
        <f>IF($AR210="","",IF(INDEX('Required State Input – Clinic'!AB$12:AB$2011,$AT210)="","",INDEX('Required State Input – Clinic'!AB$12:AB$2011,$AT210)))</f>
        <v/>
      </c>
      <c r="AG210" s="172" t="str">
        <f>IF($AR210="","",IF(INDEX('Required State Input – Clinic'!AC$12:AC$2011,$AT210)="","",ROUND(INDEX('Required State Input – Clinic'!AC$12:AC$2011,$AT210),4)))</f>
        <v/>
      </c>
      <c r="AH210" s="180" t="str">
        <f t="shared" si="34"/>
        <v/>
      </c>
      <c r="AI210" s="173" t="str">
        <f>IF($AR210="","",IF(INDEX('Required State Input – Clinic'!AD$12:AD$2011,$AT210)="",0,ROUND(INDEX('Required State Input – Clinic'!AD$12:AD$2011,$AT210),2)))</f>
        <v/>
      </c>
      <c r="AJ210" s="180" t="str">
        <f t="shared" si="35"/>
        <v/>
      </c>
      <c r="AK210" s="194" t="str">
        <f t="shared" si="36"/>
        <v/>
      </c>
      <c r="AL210" s="170" t="str">
        <f>IF($AR210="","",IF(INDEX('Required State Input – Clinic'!AE$12:AE$2011,$AT210)="",0,ROUND(INDEX('Required State Input – Clinic'!AE$12:AE$2011,$AT210),2)))</f>
        <v/>
      </c>
      <c r="AM210" s="180" t="str">
        <f t="shared" si="37"/>
        <v/>
      </c>
      <c r="AR210" t="str">
        <f t="shared" si="38"/>
        <v/>
      </c>
      <c r="AS210" t="str">
        <f t="shared" si="39"/>
        <v/>
      </c>
      <c r="AT210" t="str">
        <f>IF(AR210="","",MATCH(AS210,'Required State Input – Clinic'!$AS$12:$AS$2011,FALSE))</f>
        <v/>
      </c>
    </row>
    <row r="211" spans="1:46" x14ac:dyDescent="0.25">
      <c r="A211" s="218" t="s">
        <v>257</v>
      </c>
      <c r="B211" s="174" t="str">
        <f>IF($AR211="","",IF(INDEX('Required State Input – Clinic'!B$12:B$2011,$AT211)="","",INDEX('Required State Input – Clinic'!B$12:B$2011,$AT211)))</f>
        <v/>
      </c>
      <c r="C211" s="168" t="str">
        <f>IF($AR211="","",IF(INDEX('Required State Input – Clinic'!C$12:C$2011,$AT211)="","",INDEX('Required State Input – Clinic'!C$12:C$2011,$AT211)))</f>
        <v/>
      </c>
      <c r="D211" s="175" t="str">
        <f>IF($AR211="","",IF(INDEX('Required State Input – Clinic'!D$12:D$2011,$AT211)="","",INDEX('Required State Input – Clinic'!D$12:D$2011,$AT211)))</f>
        <v/>
      </c>
      <c r="E211" s="174" t="str">
        <f>IF($AR211="","",IF(INDEX('Required State Input – Clinic'!E$12:E$2011,$AT211)="","",INDEX('Required State Input – Clinic'!E$12:E$2011,$AT211)))</f>
        <v/>
      </c>
      <c r="F211" s="176" t="str">
        <f>IF($AR211="","",IF(INDEX('Required State Input – Clinic'!F$12:F$2011,$AT211)="","",INDEX('Required State Input – Clinic'!F$12:F$2011,$AT211)))</f>
        <v/>
      </c>
      <c r="G211" s="176" t="str">
        <f>IF($AR211="","",IF(INDEX('Required State Input – Clinic'!G$12:G$2011,$AT211)="","",INDEX('Required State Input – Clinic'!G$12:G$2011,$AT211)))</f>
        <v/>
      </c>
      <c r="H211" s="176" t="str">
        <f>IF($AR211="","",IF(INDEX('Required State Input – Clinic'!H$12:H$2011,$AT211)="","",INDEX('Required State Input – Clinic'!H$12:H$2011,$AT211)))</f>
        <v/>
      </c>
      <c r="I211" s="177" t="str">
        <f>IF($AR211="","",IF(INDEX('Required State Input – Clinic'!I$12:I$2011,$AT211)="","",INDEX('Required State Input – Clinic'!I$12:I$2011,$AT211)))</f>
        <v/>
      </c>
      <c r="J211" s="176" t="str">
        <f>IF($AR211="","",IF(INDEX('Required State Input – Clinic'!J$12:J$2011,$AT211)="","",INDEX('Required State Input – Clinic'!J$12:J$2011,$AT211)))</f>
        <v/>
      </c>
      <c r="K211" s="178" t="str">
        <f>IF($AR211="","",IF(INDEX('Required State Input – Clinic'!K$12:K$2011,$AT211)="","",INDEX('Required State Input – Clinic'!K$12:K$2011,$AT211)))</f>
        <v/>
      </c>
      <c r="L211" s="179" t="str">
        <f>IF($AR211="","",IF(INDEX('Required State Input – Clinic'!L$12:L$2011,$AT211)="","",INDEX('Required State Input – Clinic'!L$12:L$2011,$AT211)))</f>
        <v/>
      </c>
      <c r="M211" s="169" t="str">
        <f>IF($AR211="","",IF(INDEX('Required State Input – Clinic'!M$12:M$2011,$AT211)="","",INDEX('Required State Input – Clinic'!M$12:M$2011,$AT211)))</f>
        <v/>
      </c>
      <c r="N211" s="169" t="str">
        <f>IF($AR211="","",IF(INDEX('Required State Input – Clinic'!N$12:N$2011,$AT211)="","",INDEX('Required State Input – Clinic'!N$12:N$2011,$AT211)))</f>
        <v/>
      </c>
      <c r="O211" s="170" t="str">
        <f>IF($AR211="","",IF(INDEX('Required State Input – Clinic'!O$12:O$2011,$AT211)="","",ROUND(INDEX('Required State Input – Clinic'!O$12:O$2011,$AT211),2)))</f>
        <v/>
      </c>
      <c r="P211" s="170" t="str">
        <f>IF($AR211="","",IF(INDEX('Required State Input – Clinic'!P$12:P$2011,$AT211)="","",ROUND(INDEX('Required State Input – Clinic'!P$12:P$2011,$AT211),2)))</f>
        <v/>
      </c>
      <c r="Q211" s="170" t="str">
        <f>IF($AR211="","",IF(INDEX('Required State Input – Clinic'!Q$12:Q$2011,$AT211)="","",ROUND(INDEX('Required State Input – Clinic'!Q$12:Q$2011,$AT211),2)))</f>
        <v/>
      </c>
      <c r="R211" s="276" t="str">
        <f t="shared" si="30"/>
        <v/>
      </c>
      <c r="S211" s="171" t="str">
        <f>IF($AR211="","",IF(INDEX('Required State Input – Clinic'!R$12:R$2011,$AT211)="","",INDEX('Required State Input – Clinic'!R$12:R$2011,$AT211)))</f>
        <v/>
      </c>
      <c r="T211" s="169" t="str">
        <f>IF($AR211="","",IF(INDEX('Required State Input – Clinic'!S$12:S$2011,$AT211)="","",INDEX('Required State Input – Clinic'!S$12:S$2011,$AT211)))</f>
        <v/>
      </c>
      <c r="U211" s="170" t="str">
        <f>IF($AR211="","",IF(INDEX('Required State Input – Clinic'!T$12:T$2011,$AT211)="","",ROUND(INDEX('Required State Input – Clinic'!T$12:T$2011,$AT211),2)))</f>
        <v/>
      </c>
      <c r="V211" s="170" t="str">
        <f>IF($AR211="","",IF(INDEX('Required State Input – Clinic'!U$12:U$2011,$AT211)="","",ROUND(INDEX('Required State Input – Clinic'!U$12:U$2011,$AT211),2)))</f>
        <v/>
      </c>
      <c r="W211" s="170" t="str">
        <f>IF($AR211="","",IF(INDEX('Required State Input – Clinic'!V$12:V$2011,$AT211)="",0,ROUND(INDEX('Required State Input – Clinic'!V$12:V$2011,$AT211),2)))</f>
        <v/>
      </c>
      <c r="X211" s="170" t="str">
        <f>IF($AR211="","",IF(INDEX('Required State Input – Clinic'!W$12:W$2011,$AT211)="",0,ROUND(INDEX('Required State Input – Clinic'!W$12:W$2011,$AT211),2)))</f>
        <v/>
      </c>
      <c r="Y211" s="170" t="str">
        <f>IF($AR211="","",IF(INDEX('Required State Input – Clinic'!X$12:X$2011,$AT211)="",0,ROUND(INDEX('Required State Input – Clinic'!X$12:X$2011,$AT211),2)))</f>
        <v/>
      </c>
      <c r="Z211" s="180" t="str">
        <f t="shared" si="31"/>
        <v/>
      </c>
      <c r="AA211" s="179" t="str">
        <f>IF($AR211="","",IF(INDEX('Required State Input – Clinic'!Y$12:Y$2011,$AT211)="","",INDEX('Required State Input – Clinic'!Y$12:Y$2011,$AT211)))</f>
        <v/>
      </c>
      <c r="AB211" s="172" t="str">
        <f>IF($AR211="","",IF(INDEX('Required State Input – Clinic'!Z$12:Z$2011,$AT211)="","",ROUND(INDEX('Required State Input – Clinic'!Z$12:Z$2011,$AT211),4)))</f>
        <v/>
      </c>
      <c r="AC211" s="172" t="str">
        <f>IF($AR211="","",IF(INDEX('Required State Input – Clinic'!AA$12:AA$2011,$AT211)="","",ROUND(INDEX('Required State Input – Clinic'!AA$12:AA$2011,$AT211),4)))</f>
        <v/>
      </c>
      <c r="AD211" s="180" t="str">
        <f t="shared" si="32"/>
        <v/>
      </c>
      <c r="AE211" s="194" t="str">
        <f t="shared" si="33"/>
        <v/>
      </c>
      <c r="AF211" s="177" t="str">
        <f>IF($AR211="","",IF(INDEX('Required State Input – Clinic'!AB$12:AB$2011,$AT211)="","",INDEX('Required State Input – Clinic'!AB$12:AB$2011,$AT211)))</f>
        <v/>
      </c>
      <c r="AG211" s="172" t="str">
        <f>IF($AR211="","",IF(INDEX('Required State Input – Clinic'!AC$12:AC$2011,$AT211)="","",ROUND(INDEX('Required State Input – Clinic'!AC$12:AC$2011,$AT211),4)))</f>
        <v/>
      </c>
      <c r="AH211" s="180" t="str">
        <f t="shared" si="34"/>
        <v/>
      </c>
      <c r="AI211" s="173" t="str">
        <f>IF($AR211="","",IF(INDEX('Required State Input – Clinic'!AD$12:AD$2011,$AT211)="",0,ROUND(INDEX('Required State Input – Clinic'!AD$12:AD$2011,$AT211),2)))</f>
        <v/>
      </c>
      <c r="AJ211" s="180" t="str">
        <f t="shared" si="35"/>
        <v/>
      </c>
      <c r="AK211" s="194" t="str">
        <f t="shared" si="36"/>
        <v/>
      </c>
      <c r="AL211" s="170" t="str">
        <f>IF($AR211="","",IF(INDEX('Required State Input – Clinic'!AE$12:AE$2011,$AT211)="",0,ROUND(INDEX('Required State Input – Clinic'!AE$12:AE$2011,$AT211),2)))</f>
        <v/>
      </c>
      <c r="AM211" s="180" t="str">
        <f t="shared" si="37"/>
        <v/>
      </c>
      <c r="AR211" t="str">
        <f t="shared" si="38"/>
        <v/>
      </c>
      <c r="AS211" t="str">
        <f t="shared" si="39"/>
        <v/>
      </c>
      <c r="AT211" t="str">
        <f>IF(AR211="","",MATCH(AS211,'Required State Input – Clinic'!$AS$12:$AS$2011,FALSE))</f>
        <v/>
      </c>
    </row>
    <row r="212" spans="1:46" x14ac:dyDescent="0.25">
      <c r="A212" s="218" t="s">
        <v>257</v>
      </c>
      <c r="B212" s="174" t="str">
        <f>IF($AR212="","",IF(INDEX('Required State Input – Clinic'!B$12:B$2011,$AT212)="","",INDEX('Required State Input – Clinic'!B$12:B$2011,$AT212)))</f>
        <v/>
      </c>
      <c r="C212" s="168" t="str">
        <f>IF($AR212="","",IF(INDEX('Required State Input – Clinic'!C$12:C$2011,$AT212)="","",INDEX('Required State Input – Clinic'!C$12:C$2011,$AT212)))</f>
        <v/>
      </c>
      <c r="D212" s="175" t="str">
        <f>IF($AR212="","",IF(INDEX('Required State Input – Clinic'!D$12:D$2011,$AT212)="","",INDEX('Required State Input – Clinic'!D$12:D$2011,$AT212)))</f>
        <v/>
      </c>
      <c r="E212" s="174" t="str">
        <f>IF($AR212="","",IF(INDEX('Required State Input – Clinic'!E$12:E$2011,$AT212)="","",INDEX('Required State Input – Clinic'!E$12:E$2011,$AT212)))</f>
        <v/>
      </c>
      <c r="F212" s="176" t="str">
        <f>IF($AR212="","",IF(INDEX('Required State Input – Clinic'!F$12:F$2011,$AT212)="","",INDEX('Required State Input – Clinic'!F$12:F$2011,$AT212)))</f>
        <v/>
      </c>
      <c r="G212" s="176" t="str">
        <f>IF($AR212="","",IF(INDEX('Required State Input – Clinic'!G$12:G$2011,$AT212)="","",INDEX('Required State Input – Clinic'!G$12:G$2011,$AT212)))</f>
        <v/>
      </c>
      <c r="H212" s="176" t="str">
        <f>IF($AR212="","",IF(INDEX('Required State Input – Clinic'!H$12:H$2011,$AT212)="","",INDEX('Required State Input – Clinic'!H$12:H$2011,$AT212)))</f>
        <v/>
      </c>
      <c r="I212" s="177" t="str">
        <f>IF($AR212="","",IF(INDEX('Required State Input – Clinic'!I$12:I$2011,$AT212)="","",INDEX('Required State Input – Clinic'!I$12:I$2011,$AT212)))</f>
        <v/>
      </c>
      <c r="J212" s="176" t="str">
        <f>IF($AR212="","",IF(INDEX('Required State Input – Clinic'!J$12:J$2011,$AT212)="","",INDEX('Required State Input – Clinic'!J$12:J$2011,$AT212)))</f>
        <v/>
      </c>
      <c r="K212" s="178" t="str">
        <f>IF($AR212="","",IF(INDEX('Required State Input – Clinic'!K$12:K$2011,$AT212)="","",INDEX('Required State Input – Clinic'!K$12:K$2011,$AT212)))</f>
        <v/>
      </c>
      <c r="L212" s="179" t="str">
        <f>IF($AR212="","",IF(INDEX('Required State Input – Clinic'!L$12:L$2011,$AT212)="","",INDEX('Required State Input – Clinic'!L$12:L$2011,$AT212)))</f>
        <v/>
      </c>
      <c r="M212" s="169" t="str">
        <f>IF($AR212="","",IF(INDEX('Required State Input – Clinic'!M$12:M$2011,$AT212)="","",INDEX('Required State Input – Clinic'!M$12:M$2011,$AT212)))</f>
        <v/>
      </c>
      <c r="N212" s="169" t="str">
        <f>IF($AR212="","",IF(INDEX('Required State Input – Clinic'!N$12:N$2011,$AT212)="","",INDEX('Required State Input – Clinic'!N$12:N$2011,$AT212)))</f>
        <v/>
      </c>
      <c r="O212" s="170" t="str">
        <f>IF($AR212="","",IF(INDEX('Required State Input – Clinic'!O$12:O$2011,$AT212)="","",ROUND(INDEX('Required State Input – Clinic'!O$12:O$2011,$AT212),2)))</f>
        <v/>
      </c>
      <c r="P212" s="170" t="str">
        <f>IF($AR212="","",IF(INDEX('Required State Input – Clinic'!P$12:P$2011,$AT212)="","",ROUND(INDEX('Required State Input – Clinic'!P$12:P$2011,$AT212),2)))</f>
        <v/>
      </c>
      <c r="Q212" s="170" t="str">
        <f>IF($AR212="","",IF(INDEX('Required State Input – Clinic'!Q$12:Q$2011,$AT212)="","",ROUND(INDEX('Required State Input – Clinic'!Q$12:Q$2011,$AT212),2)))</f>
        <v/>
      </c>
      <c r="R212" s="276" t="str">
        <f t="shared" si="30"/>
        <v/>
      </c>
      <c r="S212" s="171" t="str">
        <f>IF($AR212="","",IF(INDEX('Required State Input – Clinic'!R$12:R$2011,$AT212)="","",INDEX('Required State Input – Clinic'!R$12:R$2011,$AT212)))</f>
        <v/>
      </c>
      <c r="T212" s="169" t="str">
        <f>IF($AR212="","",IF(INDEX('Required State Input – Clinic'!S$12:S$2011,$AT212)="","",INDEX('Required State Input – Clinic'!S$12:S$2011,$AT212)))</f>
        <v/>
      </c>
      <c r="U212" s="170" t="str">
        <f>IF($AR212="","",IF(INDEX('Required State Input – Clinic'!T$12:T$2011,$AT212)="","",ROUND(INDEX('Required State Input – Clinic'!T$12:T$2011,$AT212),2)))</f>
        <v/>
      </c>
      <c r="V212" s="170" t="str">
        <f>IF($AR212="","",IF(INDEX('Required State Input – Clinic'!U$12:U$2011,$AT212)="","",ROUND(INDEX('Required State Input – Clinic'!U$12:U$2011,$AT212),2)))</f>
        <v/>
      </c>
      <c r="W212" s="170" t="str">
        <f>IF($AR212="","",IF(INDEX('Required State Input – Clinic'!V$12:V$2011,$AT212)="",0,ROUND(INDEX('Required State Input – Clinic'!V$12:V$2011,$AT212),2)))</f>
        <v/>
      </c>
      <c r="X212" s="170" t="str">
        <f>IF($AR212="","",IF(INDEX('Required State Input – Clinic'!W$12:W$2011,$AT212)="",0,ROUND(INDEX('Required State Input – Clinic'!W$12:W$2011,$AT212),2)))</f>
        <v/>
      </c>
      <c r="Y212" s="170" t="str">
        <f>IF($AR212="","",IF(INDEX('Required State Input – Clinic'!X$12:X$2011,$AT212)="",0,ROUND(INDEX('Required State Input – Clinic'!X$12:X$2011,$AT212),2)))</f>
        <v/>
      </c>
      <c r="Z212" s="180" t="str">
        <f t="shared" si="31"/>
        <v/>
      </c>
      <c r="AA212" s="179" t="str">
        <f>IF($AR212="","",IF(INDEX('Required State Input – Clinic'!Y$12:Y$2011,$AT212)="","",INDEX('Required State Input – Clinic'!Y$12:Y$2011,$AT212)))</f>
        <v/>
      </c>
      <c r="AB212" s="172" t="str">
        <f>IF($AR212="","",IF(INDEX('Required State Input – Clinic'!Z$12:Z$2011,$AT212)="","",ROUND(INDEX('Required State Input – Clinic'!Z$12:Z$2011,$AT212),4)))</f>
        <v/>
      </c>
      <c r="AC212" s="172" t="str">
        <f>IF($AR212="","",IF(INDEX('Required State Input – Clinic'!AA$12:AA$2011,$AT212)="","",ROUND(INDEX('Required State Input – Clinic'!AA$12:AA$2011,$AT212),4)))</f>
        <v/>
      </c>
      <c r="AD212" s="180" t="str">
        <f t="shared" si="32"/>
        <v/>
      </c>
      <c r="AE212" s="194" t="str">
        <f t="shared" si="33"/>
        <v/>
      </c>
      <c r="AF212" s="177" t="str">
        <f>IF($AR212="","",IF(INDEX('Required State Input – Clinic'!AB$12:AB$2011,$AT212)="","",INDEX('Required State Input – Clinic'!AB$12:AB$2011,$AT212)))</f>
        <v/>
      </c>
      <c r="AG212" s="172" t="str">
        <f>IF($AR212="","",IF(INDEX('Required State Input – Clinic'!AC$12:AC$2011,$AT212)="","",ROUND(INDEX('Required State Input – Clinic'!AC$12:AC$2011,$AT212),4)))</f>
        <v/>
      </c>
      <c r="AH212" s="180" t="str">
        <f t="shared" si="34"/>
        <v/>
      </c>
      <c r="AI212" s="173" t="str">
        <f>IF($AR212="","",IF(INDEX('Required State Input – Clinic'!AD$12:AD$2011,$AT212)="",0,ROUND(INDEX('Required State Input – Clinic'!AD$12:AD$2011,$AT212),2)))</f>
        <v/>
      </c>
      <c r="AJ212" s="180" t="str">
        <f t="shared" si="35"/>
        <v/>
      </c>
      <c r="AK212" s="194" t="str">
        <f t="shared" si="36"/>
        <v/>
      </c>
      <c r="AL212" s="170" t="str">
        <f>IF($AR212="","",IF(INDEX('Required State Input – Clinic'!AE$12:AE$2011,$AT212)="",0,ROUND(INDEX('Required State Input – Clinic'!AE$12:AE$2011,$AT212),2)))</f>
        <v/>
      </c>
      <c r="AM212" s="180" t="str">
        <f t="shared" si="37"/>
        <v/>
      </c>
      <c r="AR212" t="str">
        <f t="shared" si="38"/>
        <v/>
      </c>
      <c r="AS212" t="str">
        <f t="shared" si="39"/>
        <v/>
      </c>
      <c r="AT212" t="str">
        <f>IF(AR212="","",MATCH(AS212,'Required State Input – Clinic'!$AS$12:$AS$2011,FALSE))</f>
        <v/>
      </c>
    </row>
    <row r="213" spans="1:46" x14ac:dyDescent="0.25">
      <c r="A213" s="218" t="s">
        <v>257</v>
      </c>
      <c r="B213" s="174" t="str">
        <f>IF($AR213="","",IF(INDEX('Required State Input – Clinic'!B$12:B$2011,$AT213)="","",INDEX('Required State Input – Clinic'!B$12:B$2011,$AT213)))</f>
        <v/>
      </c>
      <c r="C213" s="168" t="str">
        <f>IF($AR213="","",IF(INDEX('Required State Input – Clinic'!C$12:C$2011,$AT213)="","",INDEX('Required State Input – Clinic'!C$12:C$2011,$AT213)))</f>
        <v/>
      </c>
      <c r="D213" s="175" t="str">
        <f>IF($AR213="","",IF(INDEX('Required State Input – Clinic'!D$12:D$2011,$AT213)="","",INDEX('Required State Input – Clinic'!D$12:D$2011,$AT213)))</f>
        <v/>
      </c>
      <c r="E213" s="174" t="str">
        <f>IF($AR213="","",IF(INDEX('Required State Input – Clinic'!E$12:E$2011,$AT213)="","",INDEX('Required State Input – Clinic'!E$12:E$2011,$AT213)))</f>
        <v/>
      </c>
      <c r="F213" s="176" t="str">
        <f>IF($AR213="","",IF(INDEX('Required State Input – Clinic'!F$12:F$2011,$AT213)="","",INDEX('Required State Input – Clinic'!F$12:F$2011,$AT213)))</f>
        <v/>
      </c>
      <c r="G213" s="176" t="str">
        <f>IF($AR213="","",IF(INDEX('Required State Input – Clinic'!G$12:G$2011,$AT213)="","",INDEX('Required State Input – Clinic'!G$12:G$2011,$AT213)))</f>
        <v/>
      </c>
      <c r="H213" s="176" t="str">
        <f>IF($AR213="","",IF(INDEX('Required State Input – Clinic'!H$12:H$2011,$AT213)="","",INDEX('Required State Input – Clinic'!H$12:H$2011,$AT213)))</f>
        <v/>
      </c>
      <c r="I213" s="177" t="str">
        <f>IF($AR213="","",IF(INDEX('Required State Input – Clinic'!I$12:I$2011,$AT213)="","",INDEX('Required State Input – Clinic'!I$12:I$2011,$AT213)))</f>
        <v/>
      </c>
      <c r="J213" s="176" t="str">
        <f>IF($AR213="","",IF(INDEX('Required State Input – Clinic'!J$12:J$2011,$AT213)="","",INDEX('Required State Input – Clinic'!J$12:J$2011,$AT213)))</f>
        <v/>
      </c>
      <c r="K213" s="178" t="str">
        <f>IF($AR213="","",IF(INDEX('Required State Input – Clinic'!K$12:K$2011,$AT213)="","",INDEX('Required State Input – Clinic'!K$12:K$2011,$AT213)))</f>
        <v/>
      </c>
      <c r="L213" s="179" t="str">
        <f>IF($AR213="","",IF(INDEX('Required State Input – Clinic'!L$12:L$2011,$AT213)="","",INDEX('Required State Input – Clinic'!L$12:L$2011,$AT213)))</f>
        <v/>
      </c>
      <c r="M213" s="169" t="str">
        <f>IF($AR213="","",IF(INDEX('Required State Input – Clinic'!M$12:M$2011,$AT213)="","",INDEX('Required State Input – Clinic'!M$12:M$2011,$AT213)))</f>
        <v/>
      </c>
      <c r="N213" s="169" t="str">
        <f>IF($AR213="","",IF(INDEX('Required State Input – Clinic'!N$12:N$2011,$AT213)="","",INDEX('Required State Input – Clinic'!N$12:N$2011,$AT213)))</f>
        <v/>
      </c>
      <c r="O213" s="170" t="str">
        <f>IF($AR213="","",IF(INDEX('Required State Input – Clinic'!O$12:O$2011,$AT213)="","",ROUND(INDEX('Required State Input – Clinic'!O$12:O$2011,$AT213),2)))</f>
        <v/>
      </c>
      <c r="P213" s="170" t="str">
        <f>IF($AR213="","",IF(INDEX('Required State Input – Clinic'!P$12:P$2011,$AT213)="","",ROUND(INDEX('Required State Input – Clinic'!P$12:P$2011,$AT213),2)))</f>
        <v/>
      </c>
      <c r="Q213" s="170" t="str">
        <f>IF($AR213="","",IF(INDEX('Required State Input – Clinic'!Q$12:Q$2011,$AT213)="","",ROUND(INDEX('Required State Input – Clinic'!Q$12:Q$2011,$AT213),2)))</f>
        <v/>
      </c>
      <c r="R213" s="276" t="str">
        <f t="shared" si="30"/>
        <v/>
      </c>
      <c r="S213" s="171" t="str">
        <f>IF($AR213="","",IF(INDEX('Required State Input – Clinic'!R$12:R$2011,$AT213)="","",INDEX('Required State Input – Clinic'!R$12:R$2011,$AT213)))</f>
        <v/>
      </c>
      <c r="T213" s="169" t="str">
        <f>IF($AR213="","",IF(INDEX('Required State Input – Clinic'!S$12:S$2011,$AT213)="","",INDEX('Required State Input – Clinic'!S$12:S$2011,$AT213)))</f>
        <v/>
      </c>
      <c r="U213" s="170" t="str">
        <f>IF($AR213="","",IF(INDEX('Required State Input – Clinic'!T$12:T$2011,$AT213)="","",ROUND(INDEX('Required State Input – Clinic'!T$12:T$2011,$AT213),2)))</f>
        <v/>
      </c>
      <c r="V213" s="170" t="str">
        <f>IF($AR213="","",IF(INDEX('Required State Input – Clinic'!U$12:U$2011,$AT213)="","",ROUND(INDEX('Required State Input – Clinic'!U$12:U$2011,$AT213),2)))</f>
        <v/>
      </c>
      <c r="W213" s="170" t="str">
        <f>IF($AR213="","",IF(INDEX('Required State Input – Clinic'!V$12:V$2011,$AT213)="",0,ROUND(INDEX('Required State Input – Clinic'!V$12:V$2011,$AT213),2)))</f>
        <v/>
      </c>
      <c r="X213" s="170" t="str">
        <f>IF($AR213="","",IF(INDEX('Required State Input – Clinic'!W$12:W$2011,$AT213)="",0,ROUND(INDEX('Required State Input – Clinic'!W$12:W$2011,$AT213),2)))</f>
        <v/>
      </c>
      <c r="Y213" s="170" t="str">
        <f>IF($AR213="","",IF(INDEX('Required State Input – Clinic'!X$12:X$2011,$AT213)="",0,ROUND(INDEX('Required State Input – Clinic'!X$12:X$2011,$AT213),2)))</f>
        <v/>
      </c>
      <c r="Z213" s="180" t="str">
        <f t="shared" si="31"/>
        <v/>
      </c>
      <c r="AA213" s="179" t="str">
        <f>IF($AR213="","",IF(INDEX('Required State Input – Clinic'!Y$12:Y$2011,$AT213)="","",INDEX('Required State Input – Clinic'!Y$12:Y$2011,$AT213)))</f>
        <v/>
      </c>
      <c r="AB213" s="172" t="str">
        <f>IF($AR213="","",IF(INDEX('Required State Input – Clinic'!Z$12:Z$2011,$AT213)="","",ROUND(INDEX('Required State Input – Clinic'!Z$12:Z$2011,$AT213),4)))</f>
        <v/>
      </c>
      <c r="AC213" s="172" t="str">
        <f>IF($AR213="","",IF(INDEX('Required State Input – Clinic'!AA$12:AA$2011,$AT213)="","",ROUND(INDEX('Required State Input – Clinic'!AA$12:AA$2011,$AT213),4)))</f>
        <v/>
      </c>
      <c r="AD213" s="180" t="str">
        <f t="shared" si="32"/>
        <v/>
      </c>
      <c r="AE213" s="194" t="str">
        <f t="shared" si="33"/>
        <v/>
      </c>
      <c r="AF213" s="177" t="str">
        <f>IF($AR213="","",IF(INDEX('Required State Input – Clinic'!AB$12:AB$2011,$AT213)="","",INDEX('Required State Input – Clinic'!AB$12:AB$2011,$AT213)))</f>
        <v/>
      </c>
      <c r="AG213" s="172" t="str">
        <f>IF($AR213="","",IF(INDEX('Required State Input – Clinic'!AC$12:AC$2011,$AT213)="","",ROUND(INDEX('Required State Input – Clinic'!AC$12:AC$2011,$AT213),4)))</f>
        <v/>
      </c>
      <c r="AH213" s="180" t="str">
        <f t="shared" si="34"/>
        <v/>
      </c>
      <c r="AI213" s="173" t="str">
        <f>IF($AR213="","",IF(INDEX('Required State Input – Clinic'!AD$12:AD$2011,$AT213)="",0,ROUND(INDEX('Required State Input – Clinic'!AD$12:AD$2011,$AT213),2)))</f>
        <v/>
      </c>
      <c r="AJ213" s="180" t="str">
        <f t="shared" si="35"/>
        <v/>
      </c>
      <c r="AK213" s="194" t="str">
        <f t="shared" si="36"/>
        <v/>
      </c>
      <c r="AL213" s="170" t="str">
        <f>IF($AR213="","",IF(INDEX('Required State Input – Clinic'!AE$12:AE$2011,$AT213)="",0,ROUND(INDEX('Required State Input – Clinic'!AE$12:AE$2011,$AT213),2)))</f>
        <v/>
      </c>
      <c r="AM213" s="180" t="str">
        <f t="shared" si="37"/>
        <v/>
      </c>
      <c r="AR213" t="str">
        <f t="shared" si="38"/>
        <v/>
      </c>
      <c r="AS213" t="str">
        <f t="shared" si="39"/>
        <v/>
      </c>
      <c r="AT213" t="str">
        <f>IF(AR213="","",MATCH(AS213,'Required State Input – Clinic'!$AS$12:$AS$2011,FALSE))</f>
        <v/>
      </c>
    </row>
    <row r="214" spans="1:46" x14ac:dyDescent="0.25">
      <c r="A214" s="218" t="s">
        <v>257</v>
      </c>
      <c r="B214" s="174" t="str">
        <f>IF($AR214="","",IF(INDEX('Required State Input – Clinic'!B$12:B$2011,$AT214)="","",INDEX('Required State Input – Clinic'!B$12:B$2011,$AT214)))</f>
        <v/>
      </c>
      <c r="C214" s="168" t="str">
        <f>IF($AR214="","",IF(INDEX('Required State Input – Clinic'!C$12:C$2011,$AT214)="","",INDEX('Required State Input – Clinic'!C$12:C$2011,$AT214)))</f>
        <v/>
      </c>
      <c r="D214" s="175" t="str">
        <f>IF($AR214="","",IF(INDEX('Required State Input – Clinic'!D$12:D$2011,$AT214)="","",INDEX('Required State Input – Clinic'!D$12:D$2011,$AT214)))</f>
        <v/>
      </c>
      <c r="E214" s="174" t="str">
        <f>IF($AR214="","",IF(INDEX('Required State Input – Clinic'!E$12:E$2011,$AT214)="","",INDEX('Required State Input – Clinic'!E$12:E$2011,$AT214)))</f>
        <v/>
      </c>
      <c r="F214" s="176" t="str">
        <f>IF($AR214="","",IF(INDEX('Required State Input – Clinic'!F$12:F$2011,$AT214)="","",INDEX('Required State Input – Clinic'!F$12:F$2011,$AT214)))</f>
        <v/>
      </c>
      <c r="G214" s="176" t="str">
        <f>IF($AR214="","",IF(INDEX('Required State Input – Clinic'!G$12:G$2011,$AT214)="","",INDEX('Required State Input – Clinic'!G$12:G$2011,$AT214)))</f>
        <v/>
      </c>
      <c r="H214" s="176" t="str">
        <f>IF($AR214="","",IF(INDEX('Required State Input – Clinic'!H$12:H$2011,$AT214)="","",INDEX('Required State Input – Clinic'!H$12:H$2011,$AT214)))</f>
        <v/>
      </c>
      <c r="I214" s="177" t="str">
        <f>IF($AR214="","",IF(INDEX('Required State Input – Clinic'!I$12:I$2011,$AT214)="","",INDEX('Required State Input – Clinic'!I$12:I$2011,$AT214)))</f>
        <v/>
      </c>
      <c r="J214" s="176" t="str">
        <f>IF($AR214="","",IF(INDEX('Required State Input – Clinic'!J$12:J$2011,$AT214)="","",INDEX('Required State Input – Clinic'!J$12:J$2011,$AT214)))</f>
        <v/>
      </c>
      <c r="K214" s="178" t="str">
        <f>IF($AR214="","",IF(INDEX('Required State Input – Clinic'!K$12:K$2011,$AT214)="","",INDEX('Required State Input – Clinic'!K$12:K$2011,$AT214)))</f>
        <v/>
      </c>
      <c r="L214" s="179" t="str">
        <f>IF($AR214="","",IF(INDEX('Required State Input – Clinic'!L$12:L$2011,$AT214)="","",INDEX('Required State Input – Clinic'!L$12:L$2011,$AT214)))</f>
        <v/>
      </c>
      <c r="M214" s="169" t="str">
        <f>IF($AR214="","",IF(INDEX('Required State Input – Clinic'!M$12:M$2011,$AT214)="","",INDEX('Required State Input – Clinic'!M$12:M$2011,$AT214)))</f>
        <v/>
      </c>
      <c r="N214" s="169" t="str">
        <f>IF($AR214="","",IF(INDEX('Required State Input – Clinic'!N$12:N$2011,$AT214)="","",INDEX('Required State Input – Clinic'!N$12:N$2011,$AT214)))</f>
        <v/>
      </c>
      <c r="O214" s="170" t="str">
        <f>IF($AR214="","",IF(INDEX('Required State Input – Clinic'!O$12:O$2011,$AT214)="","",ROUND(INDEX('Required State Input – Clinic'!O$12:O$2011,$AT214),2)))</f>
        <v/>
      </c>
      <c r="P214" s="170" t="str">
        <f>IF($AR214="","",IF(INDEX('Required State Input – Clinic'!P$12:P$2011,$AT214)="","",ROUND(INDEX('Required State Input – Clinic'!P$12:P$2011,$AT214),2)))</f>
        <v/>
      </c>
      <c r="Q214" s="170" t="str">
        <f>IF($AR214="","",IF(INDEX('Required State Input – Clinic'!Q$12:Q$2011,$AT214)="","",ROUND(INDEX('Required State Input – Clinic'!Q$12:Q$2011,$AT214),2)))</f>
        <v/>
      </c>
      <c r="R214" s="276" t="str">
        <f t="shared" si="30"/>
        <v/>
      </c>
      <c r="S214" s="171" t="str">
        <f>IF($AR214="","",IF(INDEX('Required State Input – Clinic'!R$12:R$2011,$AT214)="","",INDEX('Required State Input – Clinic'!R$12:R$2011,$AT214)))</f>
        <v/>
      </c>
      <c r="T214" s="169" t="str">
        <f>IF($AR214="","",IF(INDEX('Required State Input – Clinic'!S$12:S$2011,$AT214)="","",INDEX('Required State Input – Clinic'!S$12:S$2011,$AT214)))</f>
        <v/>
      </c>
      <c r="U214" s="170" t="str">
        <f>IF($AR214="","",IF(INDEX('Required State Input – Clinic'!T$12:T$2011,$AT214)="","",ROUND(INDEX('Required State Input – Clinic'!T$12:T$2011,$AT214),2)))</f>
        <v/>
      </c>
      <c r="V214" s="170" t="str">
        <f>IF($AR214="","",IF(INDEX('Required State Input – Clinic'!U$12:U$2011,$AT214)="","",ROUND(INDEX('Required State Input – Clinic'!U$12:U$2011,$AT214),2)))</f>
        <v/>
      </c>
      <c r="W214" s="170" t="str">
        <f>IF($AR214="","",IF(INDEX('Required State Input – Clinic'!V$12:V$2011,$AT214)="",0,ROUND(INDEX('Required State Input – Clinic'!V$12:V$2011,$AT214),2)))</f>
        <v/>
      </c>
      <c r="X214" s="170" t="str">
        <f>IF($AR214="","",IF(INDEX('Required State Input – Clinic'!W$12:W$2011,$AT214)="",0,ROUND(INDEX('Required State Input – Clinic'!W$12:W$2011,$AT214),2)))</f>
        <v/>
      </c>
      <c r="Y214" s="170" t="str">
        <f>IF($AR214="","",IF(INDEX('Required State Input – Clinic'!X$12:X$2011,$AT214)="",0,ROUND(INDEX('Required State Input – Clinic'!X$12:X$2011,$AT214),2)))</f>
        <v/>
      </c>
      <c r="Z214" s="180" t="str">
        <f t="shared" si="31"/>
        <v/>
      </c>
      <c r="AA214" s="179" t="str">
        <f>IF($AR214="","",IF(INDEX('Required State Input – Clinic'!Y$12:Y$2011,$AT214)="","",INDEX('Required State Input – Clinic'!Y$12:Y$2011,$AT214)))</f>
        <v/>
      </c>
      <c r="AB214" s="172" t="str">
        <f>IF($AR214="","",IF(INDEX('Required State Input – Clinic'!Z$12:Z$2011,$AT214)="","",ROUND(INDEX('Required State Input – Clinic'!Z$12:Z$2011,$AT214),4)))</f>
        <v/>
      </c>
      <c r="AC214" s="172" t="str">
        <f>IF($AR214="","",IF(INDEX('Required State Input – Clinic'!AA$12:AA$2011,$AT214)="","",ROUND(INDEX('Required State Input – Clinic'!AA$12:AA$2011,$AT214),4)))</f>
        <v/>
      </c>
      <c r="AD214" s="180" t="str">
        <f t="shared" si="32"/>
        <v/>
      </c>
      <c r="AE214" s="194" t="str">
        <f t="shared" si="33"/>
        <v/>
      </c>
      <c r="AF214" s="177" t="str">
        <f>IF($AR214="","",IF(INDEX('Required State Input – Clinic'!AB$12:AB$2011,$AT214)="","",INDEX('Required State Input – Clinic'!AB$12:AB$2011,$AT214)))</f>
        <v/>
      </c>
      <c r="AG214" s="172" t="str">
        <f>IF($AR214="","",IF(INDEX('Required State Input – Clinic'!AC$12:AC$2011,$AT214)="","",ROUND(INDEX('Required State Input – Clinic'!AC$12:AC$2011,$AT214),4)))</f>
        <v/>
      </c>
      <c r="AH214" s="180" t="str">
        <f t="shared" si="34"/>
        <v/>
      </c>
      <c r="AI214" s="173" t="str">
        <f>IF($AR214="","",IF(INDEX('Required State Input – Clinic'!AD$12:AD$2011,$AT214)="",0,ROUND(INDEX('Required State Input – Clinic'!AD$12:AD$2011,$AT214),2)))</f>
        <v/>
      </c>
      <c r="AJ214" s="180" t="str">
        <f t="shared" si="35"/>
        <v/>
      </c>
      <c r="AK214" s="194" t="str">
        <f t="shared" si="36"/>
        <v/>
      </c>
      <c r="AL214" s="170" t="str">
        <f>IF($AR214="","",IF(INDEX('Required State Input – Clinic'!AE$12:AE$2011,$AT214)="",0,ROUND(INDEX('Required State Input – Clinic'!AE$12:AE$2011,$AT214),2)))</f>
        <v/>
      </c>
      <c r="AM214" s="180" t="str">
        <f t="shared" si="37"/>
        <v/>
      </c>
      <c r="AR214" t="str">
        <f t="shared" si="38"/>
        <v/>
      </c>
      <c r="AS214" t="str">
        <f t="shared" si="39"/>
        <v/>
      </c>
      <c r="AT214" t="str">
        <f>IF(AR214="","",MATCH(AS214,'Required State Input – Clinic'!$AS$12:$AS$2011,FALSE))</f>
        <v/>
      </c>
    </row>
    <row r="215" spans="1:46" x14ac:dyDescent="0.25">
      <c r="A215" s="218" t="s">
        <v>257</v>
      </c>
      <c r="B215" s="174" t="str">
        <f>IF($AR215="","",IF(INDEX('Required State Input – Clinic'!B$12:B$2011,$AT215)="","",INDEX('Required State Input – Clinic'!B$12:B$2011,$AT215)))</f>
        <v/>
      </c>
      <c r="C215" s="168" t="str">
        <f>IF($AR215="","",IF(INDEX('Required State Input – Clinic'!C$12:C$2011,$AT215)="","",INDEX('Required State Input – Clinic'!C$12:C$2011,$AT215)))</f>
        <v/>
      </c>
      <c r="D215" s="175" t="str">
        <f>IF($AR215="","",IF(INDEX('Required State Input – Clinic'!D$12:D$2011,$AT215)="","",INDEX('Required State Input – Clinic'!D$12:D$2011,$AT215)))</f>
        <v/>
      </c>
      <c r="E215" s="174" t="str">
        <f>IF($AR215="","",IF(INDEX('Required State Input – Clinic'!E$12:E$2011,$AT215)="","",INDEX('Required State Input – Clinic'!E$12:E$2011,$AT215)))</f>
        <v/>
      </c>
      <c r="F215" s="176" t="str">
        <f>IF($AR215="","",IF(INDEX('Required State Input – Clinic'!F$12:F$2011,$AT215)="","",INDEX('Required State Input – Clinic'!F$12:F$2011,$AT215)))</f>
        <v/>
      </c>
      <c r="G215" s="176" t="str">
        <f>IF($AR215="","",IF(INDEX('Required State Input – Clinic'!G$12:G$2011,$AT215)="","",INDEX('Required State Input – Clinic'!G$12:G$2011,$AT215)))</f>
        <v/>
      </c>
      <c r="H215" s="176" t="str">
        <f>IF($AR215="","",IF(INDEX('Required State Input – Clinic'!H$12:H$2011,$AT215)="","",INDEX('Required State Input – Clinic'!H$12:H$2011,$AT215)))</f>
        <v/>
      </c>
      <c r="I215" s="177" t="str">
        <f>IF($AR215="","",IF(INDEX('Required State Input – Clinic'!I$12:I$2011,$AT215)="","",INDEX('Required State Input – Clinic'!I$12:I$2011,$AT215)))</f>
        <v/>
      </c>
      <c r="J215" s="176" t="str">
        <f>IF($AR215="","",IF(INDEX('Required State Input – Clinic'!J$12:J$2011,$AT215)="","",INDEX('Required State Input – Clinic'!J$12:J$2011,$AT215)))</f>
        <v/>
      </c>
      <c r="K215" s="178" t="str">
        <f>IF($AR215="","",IF(INDEX('Required State Input – Clinic'!K$12:K$2011,$AT215)="","",INDEX('Required State Input – Clinic'!K$12:K$2011,$AT215)))</f>
        <v/>
      </c>
      <c r="L215" s="179" t="str">
        <f>IF($AR215="","",IF(INDEX('Required State Input – Clinic'!L$12:L$2011,$AT215)="","",INDEX('Required State Input – Clinic'!L$12:L$2011,$AT215)))</f>
        <v/>
      </c>
      <c r="M215" s="169" t="str">
        <f>IF($AR215="","",IF(INDEX('Required State Input – Clinic'!M$12:M$2011,$AT215)="","",INDEX('Required State Input – Clinic'!M$12:M$2011,$AT215)))</f>
        <v/>
      </c>
      <c r="N215" s="169" t="str">
        <f>IF($AR215="","",IF(INDEX('Required State Input – Clinic'!N$12:N$2011,$AT215)="","",INDEX('Required State Input – Clinic'!N$12:N$2011,$AT215)))</f>
        <v/>
      </c>
      <c r="O215" s="170" t="str">
        <f>IF($AR215="","",IF(INDEX('Required State Input – Clinic'!O$12:O$2011,$AT215)="","",ROUND(INDEX('Required State Input – Clinic'!O$12:O$2011,$AT215),2)))</f>
        <v/>
      </c>
      <c r="P215" s="170" t="str">
        <f>IF($AR215="","",IF(INDEX('Required State Input – Clinic'!P$12:P$2011,$AT215)="","",ROUND(INDEX('Required State Input – Clinic'!P$12:P$2011,$AT215),2)))</f>
        <v/>
      </c>
      <c r="Q215" s="170" t="str">
        <f>IF($AR215="","",IF(INDEX('Required State Input – Clinic'!Q$12:Q$2011,$AT215)="","",ROUND(INDEX('Required State Input – Clinic'!Q$12:Q$2011,$AT215),2)))</f>
        <v/>
      </c>
      <c r="R215" s="276" t="str">
        <f t="shared" si="30"/>
        <v/>
      </c>
      <c r="S215" s="171" t="str">
        <f>IF($AR215="","",IF(INDEX('Required State Input – Clinic'!R$12:R$2011,$AT215)="","",INDEX('Required State Input – Clinic'!R$12:R$2011,$AT215)))</f>
        <v/>
      </c>
      <c r="T215" s="169" t="str">
        <f>IF($AR215="","",IF(INDEX('Required State Input – Clinic'!S$12:S$2011,$AT215)="","",INDEX('Required State Input – Clinic'!S$12:S$2011,$AT215)))</f>
        <v/>
      </c>
      <c r="U215" s="170" t="str">
        <f>IF($AR215="","",IF(INDEX('Required State Input – Clinic'!T$12:T$2011,$AT215)="","",ROUND(INDEX('Required State Input – Clinic'!T$12:T$2011,$AT215),2)))</f>
        <v/>
      </c>
      <c r="V215" s="170" t="str">
        <f>IF($AR215="","",IF(INDEX('Required State Input – Clinic'!U$12:U$2011,$AT215)="","",ROUND(INDEX('Required State Input – Clinic'!U$12:U$2011,$AT215),2)))</f>
        <v/>
      </c>
      <c r="W215" s="170" t="str">
        <f>IF($AR215="","",IF(INDEX('Required State Input – Clinic'!V$12:V$2011,$AT215)="",0,ROUND(INDEX('Required State Input – Clinic'!V$12:V$2011,$AT215),2)))</f>
        <v/>
      </c>
      <c r="X215" s="170" t="str">
        <f>IF($AR215="","",IF(INDEX('Required State Input – Clinic'!W$12:W$2011,$AT215)="",0,ROUND(INDEX('Required State Input – Clinic'!W$12:W$2011,$AT215),2)))</f>
        <v/>
      </c>
      <c r="Y215" s="170" t="str">
        <f>IF($AR215="","",IF(INDEX('Required State Input – Clinic'!X$12:X$2011,$AT215)="",0,ROUND(INDEX('Required State Input – Clinic'!X$12:X$2011,$AT215),2)))</f>
        <v/>
      </c>
      <c r="Z215" s="180" t="str">
        <f t="shared" si="31"/>
        <v/>
      </c>
      <c r="AA215" s="179" t="str">
        <f>IF($AR215="","",IF(INDEX('Required State Input – Clinic'!Y$12:Y$2011,$AT215)="","",INDEX('Required State Input – Clinic'!Y$12:Y$2011,$AT215)))</f>
        <v/>
      </c>
      <c r="AB215" s="172" t="str">
        <f>IF($AR215="","",IF(INDEX('Required State Input – Clinic'!Z$12:Z$2011,$AT215)="","",ROUND(INDEX('Required State Input – Clinic'!Z$12:Z$2011,$AT215),4)))</f>
        <v/>
      </c>
      <c r="AC215" s="172" t="str">
        <f>IF($AR215="","",IF(INDEX('Required State Input – Clinic'!AA$12:AA$2011,$AT215)="","",ROUND(INDEX('Required State Input – Clinic'!AA$12:AA$2011,$AT215),4)))</f>
        <v/>
      </c>
      <c r="AD215" s="180" t="str">
        <f t="shared" si="32"/>
        <v/>
      </c>
      <c r="AE215" s="194" t="str">
        <f t="shared" si="33"/>
        <v/>
      </c>
      <c r="AF215" s="177" t="str">
        <f>IF($AR215="","",IF(INDEX('Required State Input – Clinic'!AB$12:AB$2011,$AT215)="","",INDEX('Required State Input – Clinic'!AB$12:AB$2011,$AT215)))</f>
        <v/>
      </c>
      <c r="AG215" s="172" t="str">
        <f>IF($AR215="","",IF(INDEX('Required State Input – Clinic'!AC$12:AC$2011,$AT215)="","",ROUND(INDEX('Required State Input – Clinic'!AC$12:AC$2011,$AT215),4)))</f>
        <v/>
      </c>
      <c r="AH215" s="180" t="str">
        <f t="shared" si="34"/>
        <v/>
      </c>
      <c r="AI215" s="173" t="str">
        <f>IF($AR215="","",IF(INDEX('Required State Input – Clinic'!AD$12:AD$2011,$AT215)="",0,ROUND(INDEX('Required State Input – Clinic'!AD$12:AD$2011,$AT215),2)))</f>
        <v/>
      </c>
      <c r="AJ215" s="180" t="str">
        <f t="shared" si="35"/>
        <v/>
      </c>
      <c r="AK215" s="194" t="str">
        <f t="shared" si="36"/>
        <v/>
      </c>
      <c r="AL215" s="170" t="str">
        <f>IF($AR215="","",IF(INDEX('Required State Input – Clinic'!AE$12:AE$2011,$AT215)="",0,ROUND(INDEX('Required State Input – Clinic'!AE$12:AE$2011,$AT215),2)))</f>
        <v/>
      </c>
      <c r="AM215" s="180" t="str">
        <f t="shared" si="37"/>
        <v/>
      </c>
      <c r="AR215" t="str">
        <f t="shared" si="38"/>
        <v/>
      </c>
      <c r="AS215" t="str">
        <f t="shared" si="39"/>
        <v/>
      </c>
      <c r="AT215" t="str">
        <f>IF(AR215="","",MATCH(AS215,'Required State Input – Clinic'!$AS$12:$AS$2011,FALSE))</f>
        <v/>
      </c>
    </row>
    <row r="216" spans="1:46" x14ac:dyDescent="0.25">
      <c r="A216" s="218" t="s">
        <v>257</v>
      </c>
      <c r="B216" s="174" t="str">
        <f>IF($AR216="","",IF(INDEX('Required State Input – Clinic'!B$12:B$2011,$AT216)="","",INDEX('Required State Input – Clinic'!B$12:B$2011,$AT216)))</f>
        <v/>
      </c>
      <c r="C216" s="168" t="str">
        <f>IF($AR216="","",IF(INDEX('Required State Input – Clinic'!C$12:C$2011,$AT216)="","",INDEX('Required State Input – Clinic'!C$12:C$2011,$AT216)))</f>
        <v/>
      </c>
      <c r="D216" s="175" t="str">
        <f>IF($AR216="","",IF(INDEX('Required State Input – Clinic'!D$12:D$2011,$AT216)="","",INDEX('Required State Input – Clinic'!D$12:D$2011,$AT216)))</f>
        <v/>
      </c>
      <c r="E216" s="174" t="str">
        <f>IF($AR216="","",IF(INDEX('Required State Input – Clinic'!E$12:E$2011,$AT216)="","",INDEX('Required State Input – Clinic'!E$12:E$2011,$AT216)))</f>
        <v/>
      </c>
      <c r="F216" s="176" t="str">
        <f>IF($AR216="","",IF(INDEX('Required State Input – Clinic'!F$12:F$2011,$AT216)="","",INDEX('Required State Input – Clinic'!F$12:F$2011,$AT216)))</f>
        <v/>
      </c>
      <c r="G216" s="176" t="str">
        <f>IF($AR216="","",IF(INDEX('Required State Input – Clinic'!G$12:G$2011,$AT216)="","",INDEX('Required State Input – Clinic'!G$12:G$2011,$AT216)))</f>
        <v/>
      </c>
      <c r="H216" s="176" t="str">
        <f>IF($AR216="","",IF(INDEX('Required State Input – Clinic'!H$12:H$2011,$AT216)="","",INDEX('Required State Input – Clinic'!H$12:H$2011,$AT216)))</f>
        <v/>
      </c>
      <c r="I216" s="177" t="str">
        <f>IF($AR216="","",IF(INDEX('Required State Input – Clinic'!I$12:I$2011,$AT216)="","",INDEX('Required State Input – Clinic'!I$12:I$2011,$AT216)))</f>
        <v/>
      </c>
      <c r="J216" s="176" t="str">
        <f>IF($AR216="","",IF(INDEX('Required State Input – Clinic'!J$12:J$2011,$AT216)="","",INDEX('Required State Input – Clinic'!J$12:J$2011,$AT216)))</f>
        <v/>
      </c>
      <c r="K216" s="178" t="str">
        <f>IF($AR216="","",IF(INDEX('Required State Input – Clinic'!K$12:K$2011,$AT216)="","",INDEX('Required State Input – Clinic'!K$12:K$2011,$AT216)))</f>
        <v/>
      </c>
      <c r="L216" s="179" t="str">
        <f>IF($AR216="","",IF(INDEX('Required State Input – Clinic'!L$12:L$2011,$AT216)="","",INDEX('Required State Input – Clinic'!L$12:L$2011,$AT216)))</f>
        <v/>
      </c>
      <c r="M216" s="169" t="str">
        <f>IF($AR216="","",IF(INDEX('Required State Input – Clinic'!M$12:M$2011,$AT216)="","",INDEX('Required State Input – Clinic'!M$12:M$2011,$AT216)))</f>
        <v/>
      </c>
      <c r="N216" s="169" t="str">
        <f>IF($AR216="","",IF(INDEX('Required State Input – Clinic'!N$12:N$2011,$AT216)="","",INDEX('Required State Input – Clinic'!N$12:N$2011,$AT216)))</f>
        <v/>
      </c>
      <c r="O216" s="170" t="str">
        <f>IF($AR216="","",IF(INDEX('Required State Input – Clinic'!O$12:O$2011,$AT216)="","",ROUND(INDEX('Required State Input – Clinic'!O$12:O$2011,$AT216),2)))</f>
        <v/>
      </c>
      <c r="P216" s="170" t="str">
        <f>IF($AR216="","",IF(INDEX('Required State Input – Clinic'!P$12:P$2011,$AT216)="","",ROUND(INDEX('Required State Input – Clinic'!P$12:P$2011,$AT216),2)))</f>
        <v/>
      </c>
      <c r="Q216" s="170" t="str">
        <f>IF($AR216="","",IF(INDEX('Required State Input – Clinic'!Q$12:Q$2011,$AT216)="","",ROUND(INDEX('Required State Input – Clinic'!Q$12:Q$2011,$AT216),2)))</f>
        <v/>
      </c>
      <c r="R216" s="276" t="str">
        <f t="shared" si="30"/>
        <v/>
      </c>
      <c r="S216" s="171" t="str">
        <f>IF($AR216="","",IF(INDEX('Required State Input – Clinic'!R$12:R$2011,$AT216)="","",INDEX('Required State Input – Clinic'!R$12:R$2011,$AT216)))</f>
        <v/>
      </c>
      <c r="T216" s="169" t="str">
        <f>IF($AR216="","",IF(INDEX('Required State Input – Clinic'!S$12:S$2011,$AT216)="","",INDEX('Required State Input – Clinic'!S$12:S$2011,$AT216)))</f>
        <v/>
      </c>
      <c r="U216" s="170" t="str">
        <f>IF($AR216="","",IF(INDEX('Required State Input – Clinic'!T$12:T$2011,$AT216)="","",ROUND(INDEX('Required State Input – Clinic'!T$12:T$2011,$AT216),2)))</f>
        <v/>
      </c>
      <c r="V216" s="170" t="str">
        <f>IF($AR216="","",IF(INDEX('Required State Input – Clinic'!U$12:U$2011,$AT216)="","",ROUND(INDEX('Required State Input – Clinic'!U$12:U$2011,$AT216),2)))</f>
        <v/>
      </c>
      <c r="W216" s="170" t="str">
        <f>IF($AR216="","",IF(INDEX('Required State Input – Clinic'!V$12:V$2011,$AT216)="",0,ROUND(INDEX('Required State Input – Clinic'!V$12:V$2011,$AT216),2)))</f>
        <v/>
      </c>
      <c r="X216" s="170" t="str">
        <f>IF($AR216="","",IF(INDEX('Required State Input – Clinic'!W$12:W$2011,$AT216)="",0,ROUND(INDEX('Required State Input – Clinic'!W$12:W$2011,$AT216),2)))</f>
        <v/>
      </c>
      <c r="Y216" s="170" t="str">
        <f>IF($AR216="","",IF(INDEX('Required State Input – Clinic'!X$12:X$2011,$AT216)="",0,ROUND(INDEX('Required State Input – Clinic'!X$12:X$2011,$AT216),2)))</f>
        <v/>
      </c>
      <c r="Z216" s="180" t="str">
        <f t="shared" si="31"/>
        <v/>
      </c>
      <c r="AA216" s="179" t="str">
        <f>IF($AR216="","",IF(INDEX('Required State Input – Clinic'!Y$12:Y$2011,$AT216)="","",INDEX('Required State Input – Clinic'!Y$12:Y$2011,$AT216)))</f>
        <v/>
      </c>
      <c r="AB216" s="172" t="str">
        <f>IF($AR216="","",IF(INDEX('Required State Input – Clinic'!Z$12:Z$2011,$AT216)="","",ROUND(INDEX('Required State Input – Clinic'!Z$12:Z$2011,$AT216),4)))</f>
        <v/>
      </c>
      <c r="AC216" s="172" t="str">
        <f>IF($AR216="","",IF(INDEX('Required State Input – Clinic'!AA$12:AA$2011,$AT216)="","",ROUND(INDEX('Required State Input – Clinic'!AA$12:AA$2011,$AT216),4)))</f>
        <v/>
      </c>
      <c r="AD216" s="180" t="str">
        <f t="shared" si="32"/>
        <v/>
      </c>
      <c r="AE216" s="194" t="str">
        <f t="shared" si="33"/>
        <v/>
      </c>
      <c r="AF216" s="177" t="str">
        <f>IF($AR216="","",IF(INDEX('Required State Input – Clinic'!AB$12:AB$2011,$AT216)="","",INDEX('Required State Input – Clinic'!AB$12:AB$2011,$AT216)))</f>
        <v/>
      </c>
      <c r="AG216" s="172" t="str">
        <f>IF($AR216="","",IF(INDEX('Required State Input – Clinic'!AC$12:AC$2011,$AT216)="","",ROUND(INDEX('Required State Input – Clinic'!AC$12:AC$2011,$AT216),4)))</f>
        <v/>
      </c>
      <c r="AH216" s="180" t="str">
        <f t="shared" si="34"/>
        <v/>
      </c>
      <c r="AI216" s="173" t="str">
        <f>IF($AR216="","",IF(INDEX('Required State Input – Clinic'!AD$12:AD$2011,$AT216)="",0,ROUND(INDEX('Required State Input – Clinic'!AD$12:AD$2011,$AT216),2)))</f>
        <v/>
      </c>
      <c r="AJ216" s="180" t="str">
        <f t="shared" si="35"/>
        <v/>
      </c>
      <c r="AK216" s="194" t="str">
        <f t="shared" si="36"/>
        <v/>
      </c>
      <c r="AL216" s="170" t="str">
        <f>IF($AR216="","",IF(INDEX('Required State Input – Clinic'!AE$12:AE$2011,$AT216)="",0,ROUND(INDEX('Required State Input – Clinic'!AE$12:AE$2011,$AT216),2)))</f>
        <v/>
      </c>
      <c r="AM216" s="180" t="str">
        <f t="shared" si="37"/>
        <v/>
      </c>
      <c r="AR216" t="str">
        <f t="shared" si="38"/>
        <v/>
      </c>
      <c r="AS216" t="str">
        <f t="shared" si="39"/>
        <v/>
      </c>
      <c r="AT216" t="str">
        <f>IF(AR216="","",MATCH(AS216,'Required State Input – Clinic'!$AS$12:$AS$2011,FALSE))</f>
        <v/>
      </c>
    </row>
    <row r="217" spans="1:46" x14ac:dyDescent="0.25">
      <c r="A217" s="218" t="s">
        <v>257</v>
      </c>
      <c r="B217" s="174" t="str">
        <f>IF($AR217="","",IF(INDEX('Required State Input – Clinic'!B$12:B$2011,$AT217)="","",INDEX('Required State Input – Clinic'!B$12:B$2011,$AT217)))</f>
        <v/>
      </c>
      <c r="C217" s="168" t="str">
        <f>IF($AR217="","",IF(INDEX('Required State Input – Clinic'!C$12:C$2011,$AT217)="","",INDEX('Required State Input – Clinic'!C$12:C$2011,$AT217)))</f>
        <v/>
      </c>
      <c r="D217" s="175" t="str">
        <f>IF($AR217="","",IF(INDEX('Required State Input – Clinic'!D$12:D$2011,$AT217)="","",INDEX('Required State Input – Clinic'!D$12:D$2011,$AT217)))</f>
        <v/>
      </c>
      <c r="E217" s="174" t="str">
        <f>IF($AR217="","",IF(INDEX('Required State Input – Clinic'!E$12:E$2011,$AT217)="","",INDEX('Required State Input – Clinic'!E$12:E$2011,$AT217)))</f>
        <v/>
      </c>
      <c r="F217" s="176" t="str">
        <f>IF($AR217="","",IF(INDEX('Required State Input – Clinic'!F$12:F$2011,$AT217)="","",INDEX('Required State Input – Clinic'!F$12:F$2011,$AT217)))</f>
        <v/>
      </c>
      <c r="G217" s="176" t="str">
        <f>IF($AR217="","",IF(INDEX('Required State Input – Clinic'!G$12:G$2011,$AT217)="","",INDEX('Required State Input – Clinic'!G$12:G$2011,$AT217)))</f>
        <v/>
      </c>
      <c r="H217" s="176" t="str">
        <f>IF($AR217="","",IF(INDEX('Required State Input – Clinic'!H$12:H$2011,$AT217)="","",INDEX('Required State Input – Clinic'!H$12:H$2011,$AT217)))</f>
        <v/>
      </c>
      <c r="I217" s="177" t="str">
        <f>IF($AR217="","",IF(INDEX('Required State Input – Clinic'!I$12:I$2011,$AT217)="","",INDEX('Required State Input – Clinic'!I$12:I$2011,$AT217)))</f>
        <v/>
      </c>
      <c r="J217" s="176" t="str">
        <f>IF($AR217="","",IF(INDEX('Required State Input – Clinic'!J$12:J$2011,$AT217)="","",INDEX('Required State Input – Clinic'!J$12:J$2011,$AT217)))</f>
        <v/>
      </c>
      <c r="K217" s="178" t="str">
        <f>IF($AR217="","",IF(INDEX('Required State Input – Clinic'!K$12:K$2011,$AT217)="","",INDEX('Required State Input – Clinic'!K$12:K$2011,$AT217)))</f>
        <v/>
      </c>
      <c r="L217" s="179" t="str">
        <f>IF($AR217="","",IF(INDEX('Required State Input – Clinic'!L$12:L$2011,$AT217)="","",INDEX('Required State Input – Clinic'!L$12:L$2011,$AT217)))</f>
        <v/>
      </c>
      <c r="M217" s="169" t="str">
        <f>IF($AR217="","",IF(INDEX('Required State Input – Clinic'!M$12:M$2011,$AT217)="","",INDEX('Required State Input – Clinic'!M$12:M$2011,$AT217)))</f>
        <v/>
      </c>
      <c r="N217" s="169" t="str">
        <f>IF($AR217="","",IF(INDEX('Required State Input – Clinic'!N$12:N$2011,$AT217)="","",INDEX('Required State Input – Clinic'!N$12:N$2011,$AT217)))</f>
        <v/>
      </c>
      <c r="O217" s="170" t="str">
        <f>IF($AR217="","",IF(INDEX('Required State Input – Clinic'!O$12:O$2011,$AT217)="","",ROUND(INDEX('Required State Input – Clinic'!O$12:O$2011,$AT217),2)))</f>
        <v/>
      </c>
      <c r="P217" s="170" t="str">
        <f>IF($AR217="","",IF(INDEX('Required State Input – Clinic'!P$12:P$2011,$AT217)="","",ROUND(INDEX('Required State Input – Clinic'!P$12:P$2011,$AT217),2)))</f>
        <v/>
      </c>
      <c r="Q217" s="170" t="str">
        <f>IF($AR217="","",IF(INDEX('Required State Input – Clinic'!Q$12:Q$2011,$AT217)="","",ROUND(INDEX('Required State Input – Clinic'!Q$12:Q$2011,$AT217),2)))</f>
        <v/>
      </c>
      <c r="R217" s="276" t="str">
        <f t="shared" si="30"/>
        <v/>
      </c>
      <c r="S217" s="171" t="str">
        <f>IF($AR217="","",IF(INDEX('Required State Input – Clinic'!R$12:R$2011,$AT217)="","",INDEX('Required State Input – Clinic'!R$12:R$2011,$AT217)))</f>
        <v/>
      </c>
      <c r="T217" s="169" t="str">
        <f>IF($AR217="","",IF(INDEX('Required State Input – Clinic'!S$12:S$2011,$AT217)="","",INDEX('Required State Input – Clinic'!S$12:S$2011,$AT217)))</f>
        <v/>
      </c>
      <c r="U217" s="170" t="str">
        <f>IF($AR217="","",IF(INDEX('Required State Input – Clinic'!T$12:T$2011,$AT217)="","",ROUND(INDEX('Required State Input – Clinic'!T$12:T$2011,$AT217),2)))</f>
        <v/>
      </c>
      <c r="V217" s="170" t="str">
        <f>IF($AR217="","",IF(INDEX('Required State Input – Clinic'!U$12:U$2011,$AT217)="","",ROUND(INDEX('Required State Input – Clinic'!U$12:U$2011,$AT217),2)))</f>
        <v/>
      </c>
      <c r="W217" s="170" t="str">
        <f>IF($AR217="","",IF(INDEX('Required State Input – Clinic'!V$12:V$2011,$AT217)="",0,ROUND(INDEX('Required State Input – Clinic'!V$12:V$2011,$AT217),2)))</f>
        <v/>
      </c>
      <c r="X217" s="170" t="str">
        <f>IF($AR217="","",IF(INDEX('Required State Input – Clinic'!W$12:W$2011,$AT217)="",0,ROUND(INDEX('Required State Input – Clinic'!W$12:W$2011,$AT217),2)))</f>
        <v/>
      </c>
      <c r="Y217" s="170" t="str">
        <f>IF($AR217="","",IF(INDEX('Required State Input – Clinic'!X$12:X$2011,$AT217)="",0,ROUND(INDEX('Required State Input – Clinic'!X$12:X$2011,$AT217),2)))</f>
        <v/>
      </c>
      <c r="Z217" s="180" t="str">
        <f t="shared" si="31"/>
        <v/>
      </c>
      <c r="AA217" s="179" t="str">
        <f>IF($AR217="","",IF(INDEX('Required State Input – Clinic'!Y$12:Y$2011,$AT217)="","",INDEX('Required State Input – Clinic'!Y$12:Y$2011,$AT217)))</f>
        <v/>
      </c>
      <c r="AB217" s="172" t="str">
        <f>IF($AR217="","",IF(INDEX('Required State Input – Clinic'!Z$12:Z$2011,$AT217)="","",ROUND(INDEX('Required State Input – Clinic'!Z$12:Z$2011,$AT217),4)))</f>
        <v/>
      </c>
      <c r="AC217" s="172" t="str">
        <f>IF($AR217="","",IF(INDEX('Required State Input – Clinic'!AA$12:AA$2011,$AT217)="","",ROUND(INDEX('Required State Input – Clinic'!AA$12:AA$2011,$AT217),4)))</f>
        <v/>
      </c>
      <c r="AD217" s="180" t="str">
        <f t="shared" si="32"/>
        <v/>
      </c>
      <c r="AE217" s="194" t="str">
        <f t="shared" si="33"/>
        <v/>
      </c>
      <c r="AF217" s="177" t="str">
        <f>IF($AR217="","",IF(INDEX('Required State Input – Clinic'!AB$12:AB$2011,$AT217)="","",INDEX('Required State Input – Clinic'!AB$12:AB$2011,$AT217)))</f>
        <v/>
      </c>
      <c r="AG217" s="172" t="str">
        <f>IF($AR217="","",IF(INDEX('Required State Input – Clinic'!AC$12:AC$2011,$AT217)="","",ROUND(INDEX('Required State Input – Clinic'!AC$12:AC$2011,$AT217),4)))</f>
        <v/>
      </c>
      <c r="AH217" s="180" t="str">
        <f t="shared" si="34"/>
        <v/>
      </c>
      <c r="AI217" s="173" t="str">
        <f>IF($AR217="","",IF(INDEX('Required State Input – Clinic'!AD$12:AD$2011,$AT217)="",0,ROUND(INDEX('Required State Input – Clinic'!AD$12:AD$2011,$AT217),2)))</f>
        <v/>
      </c>
      <c r="AJ217" s="180" t="str">
        <f t="shared" si="35"/>
        <v/>
      </c>
      <c r="AK217" s="194" t="str">
        <f t="shared" si="36"/>
        <v/>
      </c>
      <c r="AL217" s="170" t="str">
        <f>IF($AR217="","",IF(INDEX('Required State Input – Clinic'!AE$12:AE$2011,$AT217)="",0,ROUND(INDEX('Required State Input – Clinic'!AE$12:AE$2011,$AT217),2)))</f>
        <v/>
      </c>
      <c r="AM217" s="180" t="str">
        <f t="shared" si="37"/>
        <v/>
      </c>
      <c r="AR217" t="str">
        <f t="shared" si="38"/>
        <v/>
      </c>
      <c r="AS217" t="str">
        <f t="shared" si="39"/>
        <v/>
      </c>
      <c r="AT217" t="str">
        <f>IF(AR217="","",MATCH(AS217,'Required State Input – Clinic'!$AS$12:$AS$2011,FALSE))</f>
        <v/>
      </c>
    </row>
    <row r="218" spans="1:46" x14ac:dyDescent="0.25">
      <c r="A218" s="218" t="s">
        <v>257</v>
      </c>
      <c r="B218" s="174" t="str">
        <f>IF($AR218="","",IF(INDEX('Required State Input – Clinic'!B$12:B$2011,$AT218)="","",INDEX('Required State Input – Clinic'!B$12:B$2011,$AT218)))</f>
        <v/>
      </c>
      <c r="C218" s="168" t="str">
        <f>IF($AR218="","",IF(INDEX('Required State Input – Clinic'!C$12:C$2011,$AT218)="","",INDEX('Required State Input – Clinic'!C$12:C$2011,$AT218)))</f>
        <v/>
      </c>
      <c r="D218" s="175" t="str">
        <f>IF($AR218="","",IF(INDEX('Required State Input – Clinic'!D$12:D$2011,$AT218)="","",INDEX('Required State Input – Clinic'!D$12:D$2011,$AT218)))</f>
        <v/>
      </c>
      <c r="E218" s="174" t="str">
        <f>IF($AR218="","",IF(INDEX('Required State Input – Clinic'!E$12:E$2011,$AT218)="","",INDEX('Required State Input – Clinic'!E$12:E$2011,$AT218)))</f>
        <v/>
      </c>
      <c r="F218" s="176" t="str">
        <f>IF($AR218="","",IF(INDEX('Required State Input – Clinic'!F$12:F$2011,$AT218)="","",INDEX('Required State Input – Clinic'!F$12:F$2011,$AT218)))</f>
        <v/>
      </c>
      <c r="G218" s="176" t="str">
        <f>IF($AR218="","",IF(INDEX('Required State Input – Clinic'!G$12:G$2011,$AT218)="","",INDEX('Required State Input – Clinic'!G$12:G$2011,$AT218)))</f>
        <v/>
      </c>
      <c r="H218" s="176" t="str">
        <f>IF($AR218="","",IF(INDEX('Required State Input – Clinic'!H$12:H$2011,$AT218)="","",INDEX('Required State Input – Clinic'!H$12:H$2011,$AT218)))</f>
        <v/>
      </c>
      <c r="I218" s="177" t="str">
        <f>IF($AR218="","",IF(INDEX('Required State Input – Clinic'!I$12:I$2011,$AT218)="","",INDEX('Required State Input – Clinic'!I$12:I$2011,$AT218)))</f>
        <v/>
      </c>
      <c r="J218" s="176" t="str">
        <f>IF($AR218="","",IF(INDEX('Required State Input – Clinic'!J$12:J$2011,$AT218)="","",INDEX('Required State Input – Clinic'!J$12:J$2011,$AT218)))</f>
        <v/>
      </c>
      <c r="K218" s="178" t="str">
        <f>IF($AR218="","",IF(INDEX('Required State Input – Clinic'!K$12:K$2011,$AT218)="","",INDEX('Required State Input – Clinic'!K$12:K$2011,$AT218)))</f>
        <v/>
      </c>
      <c r="L218" s="179" t="str">
        <f>IF($AR218="","",IF(INDEX('Required State Input – Clinic'!L$12:L$2011,$AT218)="","",INDEX('Required State Input – Clinic'!L$12:L$2011,$AT218)))</f>
        <v/>
      </c>
      <c r="M218" s="169" t="str">
        <f>IF($AR218="","",IF(INDEX('Required State Input – Clinic'!M$12:M$2011,$AT218)="","",INDEX('Required State Input – Clinic'!M$12:M$2011,$AT218)))</f>
        <v/>
      </c>
      <c r="N218" s="169" t="str">
        <f>IF($AR218="","",IF(INDEX('Required State Input – Clinic'!N$12:N$2011,$AT218)="","",INDEX('Required State Input – Clinic'!N$12:N$2011,$AT218)))</f>
        <v/>
      </c>
      <c r="O218" s="170" t="str">
        <f>IF($AR218="","",IF(INDEX('Required State Input – Clinic'!O$12:O$2011,$AT218)="","",ROUND(INDEX('Required State Input – Clinic'!O$12:O$2011,$AT218),2)))</f>
        <v/>
      </c>
      <c r="P218" s="170" t="str">
        <f>IF($AR218="","",IF(INDEX('Required State Input – Clinic'!P$12:P$2011,$AT218)="","",ROUND(INDEX('Required State Input – Clinic'!P$12:P$2011,$AT218),2)))</f>
        <v/>
      </c>
      <c r="Q218" s="170" t="str">
        <f>IF($AR218="","",IF(INDEX('Required State Input – Clinic'!Q$12:Q$2011,$AT218)="","",ROUND(INDEX('Required State Input – Clinic'!Q$12:Q$2011,$AT218),2)))</f>
        <v/>
      </c>
      <c r="R218" s="276" t="str">
        <f t="shared" si="30"/>
        <v/>
      </c>
      <c r="S218" s="171" t="str">
        <f>IF($AR218="","",IF(INDEX('Required State Input – Clinic'!R$12:R$2011,$AT218)="","",INDEX('Required State Input – Clinic'!R$12:R$2011,$AT218)))</f>
        <v/>
      </c>
      <c r="T218" s="169" t="str">
        <f>IF($AR218="","",IF(INDEX('Required State Input – Clinic'!S$12:S$2011,$AT218)="","",INDEX('Required State Input – Clinic'!S$12:S$2011,$AT218)))</f>
        <v/>
      </c>
      <c r="U218" s="170" t="str">
        <f>IF($AR218="","",IF(INDEX('Required State Input – Clinic'!T$12:T$2011,$AT218)="","",ROUND(INDEX('Required State Input – Clinic'!T$12:T$2011,$AT218),2)))</f>
        <v/>
      </c>
      <c r="V218" s="170" t="str">
        <f>IF($AR218="","",IF(INDEX('Required State Input – Clinic'!U$12:U$2011,$AT218)="","",ROUND(INDEX('Required State Input – Clinic'!U$12:U$2011,$AT218),2)))</f>
        <v/>
      </c>
      <c r="W218" s="170" t="str">
        <f>IF($AR218="","",IF(INDEX('Required State Input – Clinic'!V$12:V$2011,$AT218)="",0,ROUND(INDEX('Required State Input – Clinic'!V$12:V$2011,$AT218),2)))</f>
        <v/>
      </c>
      <c r="X218" s="170" t="str">
        <f>IF($AR218="","",IF(INDEX('Required State Input – Clinic'!W$12:W$2011,$AT218)="",0,ROUND(INDEX('Required State Input – Clinic'!W$12:W$2011,$AT218),2)))</f>
        <v/>
      </c>
      <c r="Y218" s="170" t="str">
        <f>IF($AR218="","",IF(INDEX('Required State Input – Clinic'!X$12:X$2011,$AT218)="",0,ROUND(INDEX('Required State Input – Clinic'!X$12:X$2011,$AT218),2)))</f>
        <v/>
      </c>
      <c r="Z218" s="180" t="str">
        <f t="shared" si="31"/>
        <v/>
      </c>
      <c r="AA218" s="179" t="str">
        <f>IF($AR218="","",IF(INDEX('Required State Input – Clinic'!Y$12:Y$2011,$AT218)="","",INDEX('Required State Input – Clinic'!Y$12:Y$2011,$AT218)))</f>
        <v/>
      </c>
      <c r="AB218" s="172" t="str">
        <f>IF($AR218="","",IF(INDEX('Required State Input – Clinic'!Z$12:Z$2011,$AT218)="","",ROUND(INDEX('Required State Input – Clinic'!Z$12:Z$2011,$AT218),4)))</f>
        <v/>
      </c>
      <c r="AC218" s="172" t="str">
        <f>IF($AR218="","",IF(INDEX('Required State Input – Clinic'!AA$12:AA$2011,$AT218)="","",ROUND(INDEX('Required State Input – Clinic'!AA$12:AA$2011,$AT218),4)))</f>
        <v/>
      </c>
      <c r="AD218" s="180" t="str">
        <f t="shared" si="32"/>
        <v/>
      </c>
      <c r="AE218" s="194" t="str">
        <f t="shared" si="33"/>
        <v/>
      </c>
      <c r="AF218" s="177" t="str">
        <f>IF($AR218="","",IF(INDEX('Required State Input – Clinic'!AB$12:AB$2011,$AT218)="","",INDEX('Required State Input – Clinic'!AB$12:AB$2011,$AT218)))</f>
        <v/>
      </c>
      <c r="AG218" s="172" t="str">
        <f>IF($AR218="","",IF(INDEX('Required State Input – Clinic'!AC$12:AC$2011,$AT218)="","",ROUND(INDEX('Required State Input – Clinic'!AC$12:AC$2011,$AT218),4)))</f>
        <v/>
      </c>
      <c r="AH218" s="180" t="str">
        <f t="shared" si="34"/>
        <v/>
      </c>
      <c r="AI218" s="173" t="str">
        <f>IF($AR218="","",IF(INDEX('Required State Input – Clinic'!AD$12:AD$2011,$AT218)="",0,ROUND(INDEX('Required State Input – Clinic'!AD$12:AD$2011,$AT218),2)))</f>
        <v/>
      </c>
      <c r="AJ218" s="180" t="str">
        <f t="shared" si="35"/>
        <v/>
      </c>
      <c r="AK218" s="194" t="str">
        <f t="shared" si="36"/>
        <v/>
      </c>
      <c r="AL218" s="170" t="str">
        <f>IF($AR218="","",IF(INDEX('Required State Input – Clinic'!AE$12:AE$2011,$AT218)="",0,ROUND(INDEX('Required State Input – Clinic'!AE$12:AE$2011,$AT218),2)))</f>
        <v/>
      </c>
      <c r="AM218" s="180" t="str">
        <f t="shared" si="37"/>
        <v/>
      </c>
      <c r="AR218" t="str">
        <f t="shared" si="38"/>
        <v/>
      </c>
      <c r="AS218" t="str">
        <f t="shared" si="39"/>
        <v/>
      </c>
      <c r="AT218" t="str">
        <f>IF(AR218="","",MATCH(AS218,'Required State Input – Clinic'!$AS$12:$AS$2011,FALSE))</f>
        <v/>
      </c>
    </row>
    <row r="219" spans="1:46" x14ac:dyDescent="0.25">
      <c r="A219" s="218" t="s">
        <v>257</v>
      </c>
      <c r="B219" s="174" t="str">
        <f>IF($AR219="","",IF(INDEX('Required State Input – Clinic'!B$12:B$2011,$AT219)="","",INDEX('Required State Input – Clinic'!B$12:B$2011,$AT219)))</f>
        <v/>
      </c>
      <c r="C219" s="168" t="str">
        <f>IF($AR219="","",IF(INDEX('Required State Input – Clinic'!C$12:C$2011,$AT219)="","",INDEX('Required State Input – Clinic'!C$12:C$2011,$AT219)))</f>
        <v/>
      </c>
      <c r="D219" s="175" t="str">
        <f>IF($AR219="","",IF(INDEX('Required State Input – Clinic'!D$12:D$2011,$AT219)="","",INDEX('Required State Input – Clinic'!D$12:D$2011,$AT219)))</f>
        <v/>
      </c>
      <c r="E219" s="174" t="str">
        <f>IF($AR219="","",IF(INDEX('Required State Input – Clinic'!E$12:E$2011,$AT219)="","",INDEX('Required State Input – Clinic'!E$12:E$2011,$AT219)))</f>
        <v/>
      </c>
      <c r="F219" s="176" t="str">
        <f>IF($AR219="","",IF(INDEX('Required State Input – Clinic'!F$12:F$2011,$AT219)="","",INDEX('Required State Input – Clinic'!F$12:F$2011,$AT219)))</f>
        <v/>
      </c>
      <c r="G219" s="176" t="str">
        <f>IF($AR219="","",IF(INDEX('Required State Input – Clinic'!G$12:G$2011,$AT219)="","",INDEX('Required State Input – Clinic'!G$12:G$2011,$AT219)))</f>
        <v/>
      </c>
      <c r="H219" s="176" t="str">
        <f>IF($AR219="","",IF(INDEX('Required State Input – Clinic'!H$12:H$2011,$AT219)="","",INDEX('Required State Input – Clinic'!H$12:H$2011,$AT219)))</f>
        <v/>
      </c>
      <c r="I219" s="177" t="str">
        <f>IF($AR219="","",IF(INDEX('Required State Input – Clinic'!I$12:I$2011,$AT219)="","",INDEX('Required State Input – Clinic'!I$12:I$2011,$AT219)))</f>
        <v/>
      </c>
      <c r="J219" s="176" t="str">
        <f>IF($AR219="","",IF(INDEX('Required State Input – Clinic'!J$12:J$2011,$AT219)="","",INDEX('Required State Input – Clinic'!J$12:J$2011,$AT219)))</f>
        <v/>
      </c>
      <c r="K219" s="178" t="str">
        <f>IF($AR219="","",IF(INDEX('Required State Input – Clinic'!K$12:K$2011,$AT219)="","",INDEX('Required State Input – Clinic'!K$12:K$2011,$AT219)))</f>
        <v/>
      </c>
      <c r="L219" s="179" t="str">
        <f>IF($AR219="","",IF(INDEX('Required State Input – Clinic'!L$12:L$2011,$AT219)="","",INDEX('Required State Input – Clinic'!L$12:L$2011,$AT219)))</f>
        <v/>
      </c>
      <c r="M219" s="169" t="str">
        <f>IF($AR219="","",IF(INDEX('Required State Input – Clinic'!M$12:M$2011,$AT219)="","",INDEX('Required State Input – Clinic'!M$12:M$2011,$AT219)))</f>
        <v/>
      </c>
      <c r="N219" s="169" t="str">
        <f>IF($AR219="","",IF(INDEX('Required State Input – Clinic'!N$12:N$2011,$AT219)="","",INDEX('Required State Input – Clinic'!N$12:N$2011,$AT219)))</f>
        <v/>
      </c>
      <c r="O219" s="170" t="str">
        <f>IF($AR219="","",IF(INDEX('Required State Input – Clinic'!O$12:O$2011,$AT219)="","",ROUND(INDEX('Required State Input – Clinic'!O$12:O$2011,$AT219),2)))</f>
        <v/>
      </c>
      <c r="P219" s="170" t="str">
        <f>IF($AR219="","",IF(INDEX('Required State Input – Clinic'!P$12:P$2011,$AT219)="","",ROUND(INDEX('Required State Input – Clinic'!P$12:P$2011,$AT219),2)))</f>
        <v/>
      </c>
      <c r="Q219" s="170" t="str">
        <f>IF($AR219="","",IF(INDEX('Required State Input – Clinic'!Q$12:Q$2011,$AT219)="","",ROUND(INDEX('Required State Input – Clinic'!Q$12:Q$2011,$AT219),2)))</f>
        <v/>
      </c>
      <c r="R219" s="276" t="str">
        <f t="shared" si="30"/>
        <v/>
      </c>
      <c r="S219" s="171" t="str">
        <f>IF($AR219="","",IF(INDEX('Required State Input – Clinic'!R$12:R$2011,$AT219)="","",INDEX('Required State Input – Clinic'!R$12:R$2011,$AT219)))</f>
        <v/>
      </c>
      <c r="T219" s="169" t="str">
        <f>IF($AR219="","",IF(INDEX('Required State Input – Clinic'!S$12:S$2011,$AT219)="","",INDEX('Required State Input – Clinic'!S$12:S$2011,$AT219)))</f>
        <v/>
      </c>
      <c r="U219" s="170" t="str">
        <f>IF($AR219="","",IF(INDEX('Required State Input – Clinic'!T$12:T$2011,$AT219)="","",ROUND(INDEX('Required State Input – Clinic'!T$12:T$2011,$AT219),2)))</f>
        <v/>
      </c>
      <c r="V219" s="170" t="str">
        <f>IF($AR219="","",IF(INDEX('Required State Input – Clinic'!U$12:U$2011,$AT219)="","",ROUND(INDEX('Required State Input – Clinic'!U$12:U$2011,$AT219),2)))</f>
        <v/>
      </c>
      <c r="W219" s="170" t="str">
        <f>IF($AR219="","",IF(INDEX('Required State Input – Clinic'!V$12:V$2011,$AT219)="",0,ROUND(INDEX('Required State Input – Clinic'!V$12:V$2011,$AT219),2)))</f>
        <v/>
      </c>
      <c r="X219" s="170" t="str">
        <f>IF($AR219="","",IF(INDEX('Required State Input – Clinic'!W$12:W$2011,$AT219)="",0,ROUND(INDEX('Required State Input – Clinic'!W$12:W$2011,$AT219),2)))</f>
        <v/>
      </c>
      <c r="Y219" s="170" t="str">
        <f>IF($AR219="","",IF(INDEX('Required State Input – Clinic'!X$12:X$2011,$AT219)="",0,ROUND(INDEX('Required State Input – Clinic'!X$12:X$2011,$AT219),2)))</f>
        <v/>
      </c>
      <c r="Z219" s="180" t="str">
        <f t="shared" si="31"/>
        <v/>
      </c>
      <c r="AA219" s="179" t="str">
        <f>IF($AR219="","",IF(INDEX('Required State Input – Clinic'!Y$12:Y$2011,$AT219)="","",INDEX('Required State Input – Clinic'!Y$12:Y$2011,$AT219)))</f>
        <v/>
      </c>
      <c r="AB219" s="172" t="str">
        <f>IF($AR219="","",IF(INDEX('Required State Input – Clinic'!Z$12:Z$2011,$AT219)="","",ROUND(INDEX('Required State Input – Clinic'!Z$12:Z$2011,$AT219),4)))</f>
        <v/>
      </c>
      <c r="AC219" s="172" t="str">
        <f>IF($AR219="","",IF(INDEX('Required State Input – Clinic'!AA$12:AA$2011,$AT219)="","",ROUND(INDEX('Required State Input – Clinic'!AA$12:AA$2011,$AT219),4)))</f>
        <v/>
      </c>
      <c r="AD219" s="180" t="str">
        <f t="shared" si="32"/>
        <v/>
      </c>
      <c r="AE219" s="194" t="str">
        <f t="shared" si="33"/>
        <v/>
      </c>
      <c r="AF219" s="177" t="str">
        <f>IF($AR219="","",IF(INDEX('Required State Input – Clinic'!AB$12:AB$2011,$AT219)="","",INDEX('Required State Input – Clinic'!AB$12:AB$2011,$AT219)))</f>
        <v/>
      </c>
      <c r="AG219" s="172" t="str">
        <f>IF($AR219="","",IF(INDEX('Required State Input – Clinic'!AC$12:AC$2011,$AT219)="","",ROUND(INDEX('Required State Input – Clinic'!AC$12:AC$2011,$AT219),4)))</f>
        <v/>
      </c>
      <c r="AH219" s="180" t="str">
        <f t="shared" si="34"/>
        <v/>
      </c>
      <c r="AI219" s="173" t="str">
        <f>IF($AR219="","",IF(INDEX('Required State Input – Clinic'!AD$12:AD$2011,$AT219)="",0,ROUND(INDEX('Required State Input – Clinic'!AD$12:AD$2011,$AT219),2)))</f>
        <v/>
      </c>
      <c r="AJ219" s="180" t="str">
        <f t="shared" si="35"/>
        <v/>
      </c>
      <c r="AK219" s="194" t="str">
        <f t="shared" si="36"/>
        <v/>
      </c>
      <c r="AL219" s="170" t="str">
        <f>IF($AR219="","",IF(INDEX('Required State Input – Clinic'!AE$12:AE$2011,$AT219)="",0,ROUND(INDEX('Required State Input – Clinic'!AE$12:AE$2011,$AT219),2)))</f>
        <v/>
      </c>
      <c r="AM219" s="180" t="str">
        <f t="shared" si="37"/>
        <v/>
      </c>
      <c r="AR219" t="str">
        <f t="shared" si="38"/>
        <v/>
      </c>
      <c r="AS219" t="str">
        <f t="shared" si="39"/>
        <v/>
      </c>
      <c r="AT219" t="str">
        <f>IF(AR219="","",MATCH(AS219,'Required State Input – Clinic'!$AS$12:$AS$2011,FALSE))</f>
        <v/>
      </c>
    </row>
    <row r="220" spans="1:46" x14ac:dyDescent="0.25">
      <c r="A220" s="218" t="s">
        <v>257</v>
      </c>
      <c r="B220" s="174" t="str">
        <f>IF($AR220="","",IF(INDEX('Required State Input – Clinic'!B$12:B$2011,$AT220)="","",INDEX('Required State Input – Clinic'!B$12:B$2011,$AT220)))</f>
        <v/>
      </c>
      <c r="C220" s="168" t="str">
        <f>IF($AR220="","",IF(INDEX('Required State Input – Clinic'!C$12:C$2011,$AT220)="","",INDEX('Required State Input – Clinic'!C$12:C$2011,$AT220)))</f>
        <v/>
      </c>
      <c r="D220" s="175" t="str">
        <f>IF($AR220="","",IF(INDEX('Required State Input – Clinic'!D$12:D$2011,$AT220)="","",INDEX('Required State Input – Clinic'!D$12:D$2011,$AT220)))</f>
        <v/>
      </c>
      <c r="E220" s="174" t="str">
        <f>IF($AR220="","",IF(INDEX('Required State Input – Clinic'!E$12:E$2011,$AT220)="","",INDEX('Required State Input – Clinic'!E$12:E$2011,$AT220)))</f>
        <v/>
      </c>
      <c r="F220" s="176" t="str">
        <f>IF($AR220="","",IF(INDEX('Required State Input – Clinic'!F$12:F$2011,$AT220)="","",INDEX('Required State Input – Clinic'!F$12:F$2011,$AT220)))</f>
        <v/>
      </c>
      <c r="G220" s="176" t="str">
        <f>IF($AR220="","",IF(INDEX('Required State Input – Clinic'!G$12:G$2011,$AT220)="","",INDEX('Required State Input – Clinic'!G$12:G$2011,$AT220)))</f>
        <v/>
      </c>
      <c r="H220" s="176" t="str">
        <f>IF($AR220="","",IF(INDEX('Required State Input – Clinic'!H$12:H$2011,$AT220)="","",INDEX('Required State Input – Clinic'!H$12:H$2011,$AT220)))</f>
        <v/>
      </c>
      <c r="I220" s="177" t="str">
        <f>IF($AR220="","",IF(INDEX('Required State Input – Clinic'!I$12:I$2011,$AT220)="","",INDEX('Required State Input – Clinic'!I$12:I$2011,$AT220)))</f>
        <v/>
      </c>
      <c r="J220" s="176" t="str">
        <f>IF($AR220="","",IF(INDEX('Required State Input – Clinic'!J$12:J$2011,$AT220)="","",INDEX('Required State Input – Clinic'!J$12:J$2011,$AT220)))</f>
        <v/>
      </c>
      <c r="K220" s="178" t="str">
        <f>IF($AR220="","",IF(INDEX('Required State Input – Clinic'!K$12:K$2011,$AT220)="","",INDEX('Required State Input – Clinic'!K$12:K$2011,$AT220)))</f>
        <v/>
      </c>
      <c r="L220" s="179" t="str">
        <f>IF($AR220="","",IF(INDEX('Required State Input – Clinic'!L$12:L$2011,$AT220)="","",INDEX('Required State Input – Clinic'!L$12:L$2011,$AT220)))</f>
        <v/>
      </c>
      <c r="M220" s="169" t="str">
        <f>IF($AR220="","",IF(INDEX('Required State Input – Clinic'!M$12:M$2011,$AT220)="","",INDEX('Required State Input – Clinic'!M$12:M$2011,$AT220)))</f>
        <v/>
      </c>
      <c r="N220" s="169" t="str">
        <f>IF($AR220="","",IF(INDEX('Required State Input – Clinic'!N$12:N$2011,$AT220)="","",INDEX('Required State Input – Clinic'!N$12:N$2011,$AT220)))</f>
        <v/>
      </c>
      <c r="O220" s="170" t="str">
        <f>IF($AR220="","",IF(INDEX('Required State Input – Clinic'!O$12:O$2011,$AT220)="","",ROUND(INDEX('Required State Input – Clinic'!O$12:O$2011,$AT220),2)))</f>
        <v/>
      </c>
      <c r="P220" s="170" t="str">
        <f>IF($AR220="","",IF(INDEX('Required State Input – Clinic'!P$12:P$2011,$AT220)="","",ROUND(INDEX('Required State Input – Clinic'!P$12:P$2011,$AT220),2)))</f>
        <v/>
      </c>
      <c r="Q220" s="170" t="str">
        <f>IF($AR220="","",IF(INDEX('Required State Input – Clinic'!Q$12:Q$2011,$AT220)="","",ROUND(INDEX('Required State Input – Clinic'!Q$12:Q$2011,$AT220),2)))</f>
        <v/>
      </c>
      <c r="R220" s="276" t="str">
        <f t="shared" si="30"/>
        <v/>
      </c>
      <c r="S220" s="171" t="str">
        <f>IF($AR220="","",IF(INDEX('Required State Input – Clinic'!R$12:R$2011,$AT220)="","",INDEX('Required State Input – Clinic'!R$12:R$2011,$AT220)))</f>
        <v/>
      </c>
      <c r="T220" s="169" t="str">
        <f>IF($AR220="","",IF(INDEX('Required State Input – Clinic'!S$12:S$2011,$AT220)="","",INDEX('Required State Input – Clinic'!S$12:S$2011,$AT220)))</f>
        <v/>
      </c>
      <c r="U220" s="170" t="str">
        <f>IF($AR220="","",IF(INDEX('Required State Input – Clinic'!T$12:T$2011,$AT220)="","",ROUND(INDEX('Required State Input – Clinic'!T$12:T$2011,$AT220),2)))</f>
        <v/>
      </c>
      <c r="V220" s="170" t="str">
        <f>IF($AR220="","",IF(INDEX('Required State Input – Clinic'!U$12:U$2011,$AT220)="","",ROUND(INDEX('Required State Input – Clinic'!U$12:U$2011,$AT220),2)))</f>
        <v/>
      </c>
      <c r="W220" s="170" t="str">
        <f>IF($AR220="","",IF(INDEX('Required State Input – Clinic'!V$12:V$2011,$AT220)="",0,ROUND(INDEX('Required State Input – Clinic'!V$12:V$2011,$AT220),2)))</f>
        <v/>
      </c>
      <c r="X220" s="170" t="str">
        <f>IF($AR220="","",IF(INDEX('Required State Input – Clinic'!W$12:W$2011,$AT220)="",0,ROUND(INDEX('Required State Input – Clinic'!W$12:W$2011,$AT220),2)))</f>
        <v/>
      </c>
      <c r="Y220" s="170" t="str">
        <f>IF($AR220="","",IF(INDEX('Required State Input – Clinic'!X$12:X$2011,$AT220)="",0,ROUND(INDEX('Required State Input – Clinic'!X$12:X$2011,$AT220),2)))</f>
        <v/>
      </c>
      <c r="Z220" s="180" t="str">
        <f t="shared" si="31"/>
        <v/>
      </c>
      <c r="AA220" s="179" t="str">
        <f>IF($AR220="","",IF(INDEX('Required State Input – Clinic'!Y$12:Y$2011,$AT220)="","",INDEX('Required State Input – Clinic'!Y$12:Y$2011,$AT220)))</f>
        <v/>
      </c>
      <c r="AB220" s="172" t="str">
        <f>IF($AR220="","",IF(INDEX('Required State Input – Clinic'!Z$12:Z$2011,$AT220)="","",ROUND(INDEX('Required State Input – Clinic'!Z$12:Z$2011,$AT220),4)))</f>
        <v/>
      </c>
      <c r="AC220" s="172" t="str">
        <f>IF($AR220="","",IF(INDEX('Required State Input – Clinic'!AA$12:AA$2011,$AT220)="","",ROUND(INDEX('Required State Input – Clinic'!AA$12:AA$2011,$AT220),4)))</f>
        <v/>
      </c>
      <c r="AD220" s="180" t="str">
        <f t="shared" si="32"/>
        <v/>
      </c>
      <c r="AE220" s="194" t="str">
        <f t="shared" si="33"/>
        <v/>
      </c>
      <c r="AF220" s="177" t="str">
        <f>IF($AR220="","",IF(INDEX('Required State Input – Clinic'!AB$12:AB$2011,$AT220)="","",INDEX('Required State Input – Clinic'!AB$12:AB$2011,$AT220)))</f>
        <v/>
      </c>
      <c r="AG220" s="172" t="str">
        <f>IF($AR220="","",IF(INDEX('Required State Input – Clinic'!AC$12:AC$2011,$AT220)="","",ROUND(INDEX('Required State Input – Clinic'!AC$12:AC$2011,$AT220),4)))</f>
        <v/>
      </c>
      <c r="AH220" s="180" t="str">
        <f t="shared" si="34"/>
        <v/>
      </c>
      <c r="AI220" s="173" t="str">
        <f>IF($AR220="","",IF(INDEX('Required State Input – Clinic'!AD$12:AD$2011,$AT220)="",0,ROUND(INDEX('Required State Input – Clinic'!AD$12:AD$2011,$AT220),2)))</f>
        <v/>
      </c>
      <c r="AJ220" s="180" t="str">
        <f t="shared" si="35"/>
        <v/>
      </c>
      <c r="AK220" s="194" t="str">
        <f t="shared" si="36"/>
        <v/>
      </c>
      <c r="AL220" s="170" t="str">
        <f>IF($AR220="","",IF(INDEX('Required State Input – Clinic'!AE$12:AE$2011,$AT220)="",0,ROUND(INDEX('Required State Input – Clinic'!AE$12:AE$2011,$AT220),2)))</f>
        <v/>
      </c>
      <c r="AM220" s="180" t="str">
        <f t="shared" si="37"/>
        <v/>
      </c>
      <c r="AR220" t="str">
        <f t="shared" si="38"/>
        <v/>
      </c>
      <c r="AS220" t="str">
        <f t="shared" si="39"/>
        <v/>
      </c>
      <c r="AT220" t="str">
        <f>IF(AR220="","",MATCH(AS220,'Required State Input – Clinic'!$AS$12:$AS$2011,FALSE))</f>
        <v/>
      </c>
    </row>
    <row r="221" spans="1:46" x14ac:dyDescent="0.25">
      <c r="A221" s="218" t="s">
        <v>257</v>
      </c>
      <c r="B221" s="174" t="str">
        <f>IF($AR221="","",IF(INDEX('Required State Input – Clinic'!B$12:B$2011,$AT221)="","",INDEX('Required State Input – Clinic'!B$12:B$2011,$AT221)))</f>
        <v/>
      </c>
      <c r="C221" s="168" t="str">
        <f>IF($AR221="","",IF(INDEX('Required State Input – Clinic'!C$12:C$2011,$AT221)="","",INDEX('Required State Input – Clinic'!C$12:C$2011,$AT221)))</f>
        <v/>
      </c>
      <c r="D221" s="175" t="str">
        <f>IF($AR221="","",IF(INDEX('Required State Input – Clinic'!D$12:D$2011,$AT221)="","",INDEX('Required State Input – Clinic'!D$12:D$2011,$AT221)))</f>
        <v/>
      </c>
      <c r="E221" s="174" t="str">
        <f>IF($AR221="","",IF(INDEX('Required State Input – Clinic'!E$12:E$2011,$AT221)="","",INDEX('Required State Input – Clinic'!E$12:E$2011,$AT221)))</f>
        <v/>
      </c>
      <c r="F221" s="176" t="str">
        <f>IF($AR221="","",IF(INDEX('Required State Input – Clinic'!F$12:F$2011,$AT221)="","",INDEX('Required State Input – Clinic'!F$12:F$2011,$AT221)))</f>
        <v/>
      </c>
      <c r="G221" s="176" t="str">
        <f>IF($AR221="","",IF(INDEX('Required State Input – Clinic'!G$12:G$2011,$AT221)="","",INDEX('Required State Input – Clinic'!G$12:G$2011,$AT221)))</f>
        <v/>
      </c>
      <c r="H221" s="176" t="str">
        <f>IF($AR221="","",IF(INDEX('Required State Input – Clinic'!H$12:H$2011,$AT221)="","",INDEX('Required State Input – Clinic'!H$12:H$2011,$AT221)))</f>
        <v/>
      </c>
      <c r="I221" s="177" t="str">
        <f>IF($AR221="","",IF(INDEX('Required State Input – Clinic'!I$12:I$2011,$AT221)="","",INDEX('Required State Input – Clinic'!I$12:I$2011,$AT221)))</f>
        <v/>
      </c>
      <c r="J221" s="176" t="str">
        <f>IF($AR221="","",IF(INDEX('Required State Input – Clinic'!J$12:J$2011,$AT221)="","",INDEX('Required State Input – Clinic'!J$12:J$2011,$AT221)))</f>
        <v/>
      </c>
      <c r="K221" s="178" t="str">
        <f>IF($AR221="","",IF(INDEX('Required State Input – Clinic'!K$12:K$2011,$AT221)="","",INDEX('Required State Input – Clinic'!K$12:K$2011,$AT221)))</f>
        <v/>
      </c>
      <c r="L221" s="179" t="str">
        <f>IF($AR221="","",IF(INDEX('Required State Input – Clinic'!L$12:L$2011,$AT221)="","",INDEX('Required State Input – Clinic'!L$12:L$2011,$AT221)))</f>
        <v/>
      </c>
      <c r="M221" s="169" t="str">
        <f>IF($AR221="","",IF(INDEX('Required State Input – Clinic'!M$12:M$2011,$AT221)="","",INDEX('Required State Input – Clinic'!M$12:M$2011,$AT221)))</f>
        <v/>
      </c>
      <c r="N221" s="169" t="str">
        <f>IF($AR221="","",IF(INDEX('Required State Input – Clinic'!N$12:N$2011,$AT221)="","",INDEX('Required State Input – Clinic'!N$12:N$2011,$AT221)))</f>
        <v/>
      </c>
      <c r="O221" s="170" t="str">
        <f>IF($AR221="","",IF(INDEX('Required State Input – Clinic'!O$12:O$2011,$AT221)="","",ROUND(INDEX('Required State Input – Clinic'!O$12:O$2011,$AT221),2)))</f>
        <v/>
      </c>
      <c r="P221" s="170" t="str">
        <f>IF($AR221="","",IF(INDEX('Required State Input – Clinic'!P$12:P$2011,$AT221)="","",ROUND(INDEX('Required State Input – Clinic'!P$12:P$2011,$AT221),2)))</f>
        <v/>
      </c>
      <c r="Q221" s="170" t="str">
        <f>IF($AR221="","",IF(INDEX('Required State Input – Clinic'!Q$12:Q$2011,$AT221)="","",ROUND(INDEX('Required State Input – Clinic'!Q$12:Q$2011,$AT221),2)))</f>
        <v/>
      </c>
      <c r="R221" s="276" t="str">
        <f t="shared" si="30"/>
        <v/>
      </c>
      <c r="S221" s="171" t="str">
        <f>IF($AR221="","",IF(INDEX('Required State Input – Clinic'!R$12:R$2011,$AT221)="","",INDEX('Required State Input – Clinic'!R$12:R$2011,$AT221)))</f>
        <v/>
      </c>
      <c r="T221" s="169" t="str">
        <f>IF($AR221="","",IF(INDEX('Required State Input – Clinic'!S$12:S$2011,$AT221)="","",INDEX('Required State Input – Clinic'!S$12:S$2011,$AT221)))</f>
        <v/>
      </c>
      <c r="U221" s="170" t="str">
        <f>IF($AR221="","",IF(INDEX('Required State Input – Clinic'!T$12:T$2011,$AT221)="","",ROUND(INDEX('Required State Input – Clinic'!T$12:T$2011,$AT221),2)))</f>
        <v/>
      </c>
      <c r="V221" s="170" t="str">
        <f>IF($AR221="","",IF(INDEX('Required State Input – Clinic'!U$12:U$2011,$AT221)="","",ROUND(INDEX('Required State Input – Clinic'!U$12:U$2011,$AT221),2)))</f>
        <v/>
      </c>
      <c r="W221" s="170" t="str">
        <f>IF($AR221="","",IF(INDEX('Required State Input – Clinic'!V$12:V$2011,$AT221)="",0,ROUND(INDEX('Required State Input – Clinic'!V$12:V$2011,$AT221),2)))</f>
        <v/>
      </c>
      <c r="X221" s="170" t="str">
        <f>IF($AR221="","",IF(INDEX('Required State Input – Clinic'!W$12:W$2011,$AT221)="",0,ROUND(INDEX('Required State Input – Clinic'!W$12:W$2011,$AT221),2)))</f>
        <v/>
      </c>
      <c r="Y221" s="170" t="str">
        <f>IF($AR221="","",IF(INDEX('Required State Input – Clinic'!X$12:X$2011,$AT221)="",0,ROUND(INDEX('Required State Input – Clinic'!X$12:X$2011,$AT221),2)))</f>
        <v/>
      </c>
      <c r="Z221" s="180" t="str">
        <f t="shared" si="31"/>
        <v/>
      </c>
      <c r="AA221" s="179" t="str">
        <f>IF($AR221="","",IF(INDEX('Required State Input – Clinic'!Y$12:Y$2011,$AT221)="","",INDEX('Required State Input – Clinic'!Y$12:Y$2011,$AT221)))</f>
        <v/>
      </c>
      <c r="AB221" s="172" t="str">
        <f>IF($AR221="","",IF(INDEX('Required State Input – Clinic'!Z$12:Z$2011,$AT221)="","",ROUND(INDEX('Required State Input – Clinic'!Z$12:Z$2011,$AT221),4)))</f>
        <v/>
      </c>
      <c r="AC221" s="172" t="str">
        <f>IF($AR221="","",IF(INDEX('Required State Input – Clinic'!AA$12:AA$2011,$AT221)="","",ROUND(INDEX('Required State Input – Clinic'!AA$12:AA$2011,$AT221),4)))</f>
        <v/>
      </c>
      <c r="AD221" s="180" t="str">
        <f t="shared" si="32"/>
        <v/>
      </c>
      <c r="AE221" s="194" t="str">
        <f t="shared" si="33"/>
        <v/>
      </c>
      <c r="AF221" s="177" t="str">
        <f>IF($AR221="","",IF(INDEX('Required State Input – Clinic'!AB$12:AB$2011,$AT221)="","",INDEX('Required State Input – Clinic'!AB$12:AB$2011,$AT221)))</f>
        <v/>
      </c>
      <c r="AG221" s="172" t="str">
        <f>IF($AR221="","",IF(INDEX('Required State Input – Clinic'!AC$12:AC$2011,$AT221)="","",ROUND(INDEX('Required State Input – Clinic'!AC$12:AC$2011,$AT221),4)))</f>
        <v/>
      </c>
      <c r="AH221" s="180" t="str">
        <f t="shared" si="34"/>
        <v/>
      </c>
      <c r="AI221" s="173" t="str">
        <f>IF($AR221="","",IF(INDEX('Required State Input – Clinic'!AD$12:AD$2011,$AT221)="",0,ROUND(INDEX('Required State Input – Clinic'!AD$12:AD$2011,$AT221),2)))</f>
        <v/>
      </c>
      <c r="AJ221" s="180" t="str">
        <f t="shared" si="35"/>
        <v/>
      </c>
      <c r="AK221" s="194" t="str">
        <f t="shared" si="36"/>
        <v/>
      </c>
      <c r="AL221" s="170" t="str">
        <f>IF($AR221="","",IF(INDEX('Required State Input – Clinic'!AE$12:AE$2011,$AT221)="",0,ROUND(INDEX('Required State Input – Clinic'!AE$12:AE$2011,$AT221),2)))</f>
        <v/>
      </c>
      <c r="AM221" s="180" t="str">
        <f t="shared" si="37"/>
        <v/>
      </c>
      <c r="AR221" t="str">
        <f t="shared" si="38"/>
        <v/>
      </c>
      <c r="AS221" t="str">
        <f t="shared" si="39"/>
        <v/>
      </c>
      <c r="AT221" t="str">
        <f>IF(AR221="","",MATCH(AS221,'Required State Input – Clinic'!$AS$12:$AS$2011,FALSE))</f>
        <v/>
      </c>
    </row>
    <row r="222" spans="1:46" x14ac:dyDescent="0.25">
      <c r="A222" s="218" t="s">
        <v>257</v>
      </c>
      <c r="B222" s="174" t="str">
        <f>IF($AR222="","",IF(INDEX('Required State Input – Clinic'!B$12:B$2011,$AT222)="","",INDEX('Required State Input – Clinic'!B$12:B$2011,$AT222)))</f>
        <v/>
      </c>
      <c r="C222" s="168" t="str">
        <f>IF($AR222="","",IF(INDEX('Required State Input – Clinic'!C$12:C$2011,$AT222)="","",INDEX('Required State Input – Clinic'!C$12:C$2011,$AT222)))</f>
        <v/>
      </c>
      <c r="D222" s="175" t="str">
        <f>IF($AR222="","",IF(INDEX('Required State Input – Clinic'!D$12:D$2011,$AT222)="","",INDEX('Required State Input – Clinic'!D$12:D$2011,$AT222)))</f>
        <v/>
      </c>
      <c r="E222" s="174" t="str">
        <f>IF($AR222="","",IF(INDEX('Required State Input – Clinic'!E$12:E$2011,$AT222)="","",INDEX('Required State Input – Clinic'!E$12:E$2011,$AT222)))</f>
        <v/>
      </c>
      <c r="F222" s="176" t="str">
        <f>IF($AR222="","",IF(INDEX('Required State Input – Clinic'!F$12:F$2011,$AT222)="","",INDEX('Required State Input – Clinic'!F$12:F$2011,$AT222)))</f>
        <v/>
      </c>
      <c r="G222" s="176" t="str">
        <f>IF($AR222="","",IF(INDEX('Required State Input – Clinic'!G$12:G$2011,$AT222)="","",INDEX('Required State Input – Clinic'!G$12:G$2011,$AT222)))</f>
        <v/>
      </c>
      <c r="H222" s="176" t="str">
        <f>IF($AR222="","",IF(INDEX('Required State Input – Clinic'!H$12:H$2011,$AT222)="","",INDEX('Required State Input – Clinic'!H$12:H$2011,$AT222)))</f>
        <v/>
      </c>
      <c r="I222" s="177" t="str">
        <f>IF($AR222="","",IF(INDEX('Required State Input – Clinic'!I$12:I$2011,$AT222)="","",INDEX('Required State Input – Clinic'!I$12:I$2011,$AT222)))</f>
        <v/>
      </c>
      <c r="J222" s="176" t="str">
        <f>IF($AR222="","",IF(INDEX('Required State Input – Clinic'!J$12:J$2011,$AT222)="","",INDEX('Required State Input – Clinic'!J$12:J$2011,$AT222)))</f>
        <v/>
      </c>
      <c r="K222" s="178" t="str">
        <f>IF($AR222="","",IF(INDEX('Required State Input – Clinic'!K$12:K$2011,$AT222)="","",INDEX('Required State Input – Clinic'!K$12:K$2011,$AT222)))</f>
        <v/>
      </c>
      <c r="L222" s="179" t="str">
        <f>IF($AR222="","",IF(INDEX('Required State Input – Clinic'!L$12:L$2011,$AT222)="","",INDEX('Required State Input – Clinic'!L$12:L$2011,$AT222)))</f>
        <v/>
      </c>
      <c r="M222" s="169" t="str">
        <f>IF($AR222="","",IF(INDEX('Required State Input – Clinic'!M$12:M$2011,$AT222)="","",INDEX('Required State Input – Clinic'!M$12:M$2011,$AT222)))</f>
        <v/>
      </c>
      <c r="N222" s="169" t="str">
        <f>IF($AR222="","",IF(INDEX('Required State Input – Clinic'!N$12:N$2011,$AT222)="","",INDEX('Required State Input – Clinic'!N$12:N$2011,$AT222)))</f>
        <v/>
      </c>
      <c r="O222" s="170" t="str">
        <f>IF($AR222="","",IF(INDEX('Required State Input – Clinic'!O$12:O$2011,$AT222)="","",ROUND(INDEX('Required State Input – Clinic'!O$12:O$2011,$AT222),2)))</f>
        <v/>
      </c>
      <c r="P222" s="170" t="str">
        <f>IF($AR222="","",IF(INDEX('Required State Input – Clinic'!P$12:P$2011,$AT222)="","",ROUND(INDEX('Required State Input – Clinic'!P$12:P$2011,$AT222),2)))</f>
        <v/>
      </c>
      <c r="Q222" s="170" t="str">
        <f>IF($AR222="","",IF(INDEX('Required State Input – Clinic'!Q$12:Q$2011,$AT222)="","",ROUND(INDEX('Required State Input – Clinic'!Q$12:Q$2011,$AT222),2)))</f>
        <v/>
      </c>
      <c r="R222" s="276" t="str">
        <f t="shared" si="30"/>
        <v/>
      </c>
      <c r="S222" s="171" t="str">
        <f>IF($AR222="","",IF(INDEX('Required State Input – Clinic'!R$12:R$2011,$AT222)="","",INDEX('Required State Input – Clinic'!R$12:R$2011,$AT222)))</f>
        <v/>
      </c>
      <c r="T222" s="169" t="str">
        <f>IF($AR222="","",IF(INDEX('Required State Input – Clinic'!S$12:S$2011,$AT222)="","",INDEX('Required State Input – Clinic'!S$12:S$2011,$AT222)))</f>
        <v/>
      </c>
      <c r="U222" s="170" t="str">
        <f>IF($AR222="","",IF(INDEX('Required State Input – Clinic'!T$12:T$2011,$AT222)="","",ROUND(INDEX('Required State Input – Clinic'!T$12:T$2011,$AT222),2)))</f>
        <v/>
      </c>
      <c r="V222" s="170" t="str">
        <f>IF($AR222="","",IF(INDEX('Required State Input – Clinic'!U$12:U$2011,$AT222)="","",ROUND(INDEX('Required State Input – Clinic'!U$12:U$2011,$AT222),2)))</f>
        <v/>
      </c>
      <c r="W222" s="170" t="str">
        <f>IF($AR222="","",IF(INDEX('Required State Input – Clinic'!V$12:V$2011,$AT222)="",0,ROUND(INDEX('Required State Input – Clinic'!V$12:V$2011,$AT222),2)))</f>
        <v/>
      </c>
      <c r="X222" s="170" t="str">
        <f>IF($AR222="","",IF(INDEX('Required State Input – Clinic'!W$12:W$2011,$AT222)="",0,ROUND(INDEX('Required State Input – Clinic'!W$12:W$2011,$AT222),2)))</f>
        <v/>
      </c>
      <c r="Y222" s="170" t="str">
        <f>IF($AR222="","",IF(INDEX('Required State Input – Clinic'!X$12:X$2011,$AT222)="",0,ROUND(INDEX('Required State Input – Clinic'!X$12:X$2011,$AT222),2)))</f>
        <v/>
      </c>
      <c r="Z222" s="180" t="str">
        <f t="shared" si="31"/>
        <v/>
      </c>
      <c r="AA222" s="179" t="str">
        <f>IF($AR222="","",IF(INDEX('Required State Input – Clinic'!Y$12:Y$2011,$AT222)="","",INDEX('Required State Input – Clinic'!Y$12:Y$2011,$AT222)))</f>
        <v/>
      </c>
      <c r="AB222" s="172" t="str">
        <f>IF($AR222="","",IF(INDEX('Required State Input – Clinic'!Z$12:Z$2011,$AT222)="","",ROUND(INDEX('Required State Input – Clinic'!Z$12:Z$2011,$AT222),4)))</f>
        <v/>
      </c>
      <c r="AC222" s="172" t="str">
        <f>IF($AR222="","",IF(INDEX('Required State Input – Clinic'!AA$12:AA$2011,$AT222)="","",ROUND(INDEX('Required State Input – Clinic'!AA$12:AA$2011,$AT222),4)))</f>
        <v/>
      </c>
      <c r="AD222" s="180" t="str">
        <f t="shared" si="32"/>
        <v/>
      </c>
      <c r="AE222" s="194" t="str">
        <f t="shared" si="33"/>
        <v/>
      </c>
      <c r="AF222" s="177" t="str">
        <f>IF($AR222="","",IF(INDEX('Required State Input – Clinic'!AB$12:AB$2011,$AT222)="","",INDEX('Required State Input – Clinic'!AB$12:AB$2011,$AT222)))</f>
        <v/>
      </c>
      <c r="AG222" s="172" t="str">
        <f>IF($AR222="","",IF(INDEX('Required State Input – Clinic'!AC$12:AC$2011,$AT222)="","",ROUND(INDEX('Required State Input – Clinic'!AC$12:AC$2011,$AT222),4)))</f>
        <v/>
      </c>
      <c r="AH222" s="180" t="str">
        <f t="shared" si="34"/>
        <v/>
      </c>
      <c r="AI222" s="173" t="str">
        <f>IF($AR222="","",IF(INDEX('Required State Input – Clinic'!AD$12:AD$2011,$AT222)="",0,ROUND(INDEX('Required State Input – Clinic'!AD$12:AD$2011,$AT222),2)))</f>
        <v/>
      </c>
      <c r="AJ222" s="180" t="str">
        <f t="shared" si="35"/>
        <v/>
      </c>
      <c r="AK222" s="194" t="str">
        <f t="shared" si="36"/>
        <v/>
      </c>
      <c r="AL222" s="170" t="str">
        <f>IF($AR222="","",IF(INDEX('Required State Input – Clinic'!AE$12:AE$2011,$AT222)="",0,ROUND(INDEX('Required State Input – Clinic'!AE$12:AE$2011,$AT222),2)))</f>
        <v/>
      </c>
      <c r="AM222" s="180" t="str">
        <f t="shared" si="37"/>
        <v/>
      </c>
      <c r="AR222" t="str">
        <f t="shared" si="38"/>
        <v/>
      </c>
      <c r="AS222" t="str">
        <f t="shared" si="39"/>
        <v/>
      </c>
      <c r="AT222" t="str">
        <f>IF(AR222="","",MATCH(AS222,'Required State Input – Clinic'!$AS$12:$AS$2011,FALSE))</f>
        <v/>
      </c>
    </row>
    <row r="223" spans="1:46" x14ac:dyDescent="0.25">
      <c r="A223" s="218" t="s">
        <v>257</v>
      </c>
      <c r="B223" s="174" t="str">
        <f>IF($AR223="","",IF(INDEX('Required State Input – Clinic'!B$12:B$2011,$AT223)="","",INDEX('Required State Input – Clinic'!B$12:B$2011,$AT223)))</f>
        <v/>
      </c>
      <c r="C223" s="168" t="str">
        <f>IF($AR223="","",IF(INDEX('Required State Input – Clinic'!C$12:C$2011,$AT223)="","",INDEX('Required State Input – Clinic'!C$12:C$2011,$AT223)))</f>
        <v/>
      </c>
      <c r="D223" s="175" t="str">
        <f>IF($AR223="","",IF(INDEX('Required State Input – Clinic'!D$12:D$2011,$AT223)="","",INDEX('Required State Input – Clinic'!D$12:D$2011,$AT223)))</f>
        <v/>
      </c>
      <c r="E223" s="174" t="str">
        <f>IF($AR223="","",IF(INDEX('Required State Input – Clinic'!E$12:E$2011,$AT223)="","",INDEX('Required State Input – Clinic'!E$12:E$2011,$AT223)))</f>
        <v/>
      </c>
      <c r="F223" s="176" t="str">
        <f>IF($AR223="","",IF(INDEX('Required State Input – Clinic'!F$12:F$2011,$AT223)="","",INDEX('Required State Input – Clinic'!F$12:F$2011,$AT223)))</f>
        <v/>
      </c>
      <c r="G223" s="176" t="str">
        <f>IF($AR223="","",IF(INDEX('Required State Input – Clinic'!G$12:G$2011,$AT223)="","",INDEX('Required State Input – Clinic'!G$12:G$2011,$AT223)))</f>
        <v/>
      </c>
      <c r="H223" s="176" t="str">
        <f>IF($AR223="","",IF(INDEX('Required State Input – Clinic'!H$12:H$2011,$AT223)="","",INDEX('Required State Input – Clinic'!H$12:H$2011,$AT223)))</f>
        <v/>
      </c>
      <c r="I223" s="177" t="str">
        <f>IF($AR223="","",IF(INDEX('Required State Input – Clinic'!I$12:I$2011,$AT223)="","",INDEX('Required State Input – Clinic'!I$12:I$2011,$AT223)))</f>
        <v/>
      </c>
      <c r="J223" s="176" t="str">
        <f>IF($AR223="","",IF(INDEX('Required State Input – Clinic'!J$12:J$2011,$AT223)="","",INDEX('Required State Input – Clinic'!J$12:J$2011,$AT223)))</f>
        <v/>
      </c>
      <c r="K223" s="178" t="str">
        <f>IF($AR223="","",IF(INDEX('Required State Input – Clinic'!K$12:K$2011,$AT223)="","",INDEX('Required State Input – Clinic'!K$12:K$2011,$AT223)))</f>
        <v/>
      </c>
      <c r="L223" s="179" t="str">
        <f>IF($AR223="","",IF(INDEX('Required State Input – Clinic'!L$12:L$2011,$AT223)="","",INDEX('Required State Input – Clinic'!L$12:L$2011,$AT223)))</f>
        <v/>
      </c>
      <c r="M223" s="169" t="str">
        <f>IF($AR223="","",IF(INDEX('Required State Input – Clinic'!M$12:M$2011,$AT223)="","",INDEX('Required State Input – Clinic'!M$12:M$2011,$AT223)))</f>
        <v/>
      </c>
      <c r="N223" s="169" t="str">
        <f>IF($AR223="","",IF(INDEX('Required State Input – Clinic'!N$12:N$2011,$AT223)="","",INDEX('Required State Input – Clinic'!N$12:N$2011,$AT223)))</f>
        <v/>
      </c>
      <c r="O223" s="170" t="str">
        <f>IF($AR223="","",IF(INDEX('Required State Input – Clinic'!O$12:O$2011,$AT223)="","",ROUND(INDEX('Required State Input – Clinic'!O$12:O$2011,$AT223),2)))</f>
        <v/>
      </c>
      <c r="P223" s="170" t="str">
        <f>IF($AR223="","",IF(INDEX('Required State Input – Clinic'!P$12:P$2011,$AT223)="","",ROUND(INDEX('Required State Input – Clinic'!P$12:P$2011,$AT223),2)))</f>
        <v/>
      </c>
      <c r="Q223" s="170" t="str">
        <f>IF($AR223="","",IF(INDEX('Required State Input – Clinic'!Q$12:Q$2011,$AT223)="","",ROUND(INDEX('Required State Input – Clinic'!Q$12:Q$2011,$AT223),2)))</f>
        <v/>
      </c>
      <c r="R223" s="276" t="str">
        <f t="shared" si="30"/>
        <v/>
      </c>
      <c r="S223" s="171" t="str">
        <f>IF($AR223="","",IF(INDEX('Required State Input – Clinic'!R$12:R$2011,$AT223)="","",INDEX('Required State Input – Clinic'!R$12:R$2011,$AT223)))</f>
        <v/>
      </c>
      <c r="T223" s="169" t="str">
        <f>IF($AR223="","",IF(INDEX('Required State Input – Clinic'!S$12:S$2011,$AT223)="","",INDEX('Required State Input – Clinic'!S$12:S$2011,$AT223)))</f>
        <v/>
      </c>
      <c r="U223" s="170" t="str">
        <f>IF($AR223="","",IF(INDEX('Required State Input – Clinic'!T$12:T$2011,$AT223)="","",ROUND(INDEX('Required State Input – Clinic'!T$12:T$2011,$AT223),2)))</f>
        <v/>
      </c>
      <c r="V223" s="170" t="str">
        <f>IF($AR223="","",IF(INDEX('Required State Input – Clinic'!U$12:U$2011,$AT223)="","",ROUND(INDEX('Required State Input – Clinic'!U$12:U$2011,$AT223),2)))</f>
        <v/>
      </c>
      <c r="W223" s="170" t="str">
        <f>IF($AR223="","",IF(INDEX('Required State Input – Clinic'!V$12:V$2011,$AT223)="",0,ROUND(INDEX('Required State Input – Clinic'!V$12:V$2011,$AT223),2)))</f>
        <v/>
      </c>
      <c r="X223" s="170" t="str">
        <f>IF($AR223="","",IF(INDEX('Required State Input – Clinic'!W$12:W$2011,$AT223)="",0,ROUND(INDEX('Required State Input – Clinic'!W$12:W$2011,$AT223),2)))</f>
        <v/>
      </c>
      <c r="Y223" s="170" t="str">
        <f>IF($AR223="","",IF(INDEX('Required State Input – Clinic'!X$12:X$2011,$AT223)="",0,ROUND(INDEX('Required State Input – Clinic'!X$12:X$2011,$AT223),2)))</f>
        <v/>
      </c>
      <c r="Z223" s="180" t="str">
        <f t="shared" si="31"/>
        <v/>
      </c>
      <c r="AA223" s="179" t="str">
        <f>IF($AR223="","",IF(INDEX('Required State Input – Clinic'!Y$12:Y$2011,$AT223)="","",INDEX('Required State Input – Clinic'!Y$12:Y$2011,$AT223)))</f>
        <v/>
      </c>
      <c r="AB223" s="172" t="str">
        <f>IF($AR223="","",IF(INDEX('Required State Input – Clinic'!Z$12:Z$2011,$AT223)="","",ROUND(INDEX('Required State Input – Clinic'!Z$12:Z$2011,$AT223),4)))</f>
        <v/>
      </c>
      <c r="AC223" s="172" t="str">
        <f>IF($AR223="","",IF(INDEX('Required State Input – Clinic'!AA$12:AA$2011,$AT223)="","",ROUND(INDEX('Required State Input – Clinic'!AA$12:AA$2011,$AT223),4)))</f>
        <v/>
      </c>
      <c r="AD223" s="180" t="str">
        <f t="shared" si="32"/>
        <v/>
      </c>
      <c r="AE223" s="194" t="str">
        <f t="shared" si="33"/>
        <v/>
      </c>
      <c r="AF223" s="177" t="str">
        <f>IF($AR223="","",IF(INDEX('Required State Input – Clinic'!AB$12:AB$2011,$AT223)="","",INDEX('Required State Input – Clinic'!AB$12:AB$2011,$AT223)))</f>
        <v/>
      </c>
      <c r="AG223" s="172" t="str">
        <f>IF($AR223="","",IF(INDEX('Required State Input – Clinic'!AC$12:AC$2011,$AT223)="","",ROUND(INDEX('Required State Input – Clinic'!AC$12:AC$2011,$AT223),4)))</f>
        <v/>
      </c>
      <c r="AH223" s="180" t="str">
        <f t="shared" si="34"/>
        <v/>
      </c>
      <c r="AI223" s="173" t="str">
        <f>IF($AR223="","",IF(INDEX('Required State Input – Clinic'!AD$12:AD$2011,$AT223)="",0,ROUND(INDEX('Required State Input – Clinic'!AD$12:AD$2011,$AT223),2)))</f>
        <v/>
      </c>
      <c r="AJ223" s="180" t="str">
        <f t="shared" si="35"/>
        <v/>
      </c>
      <c r="AK223" s="194" t="str">
        <f t="shared" si="36"/>
        <v/>
      </c>
      <c r="AL223" s="170" t="str">
        <f>IF($AR223="","",IF(INDEX('Required State Input – Clinic'!AE$12:AE$2011,$AT223)="",0,ROUND(INDEX('Required State Input – Clinic'!AE$12:AE$2011,$AT223),2)))</f>
        <v/>
      </c>
      <c r="AM223" s="180" t="str">
        <f t="shared" si="37"/>
        <v/>
      </c>
      <c r="AR223" t="str">
        <f t="shared" si="38"/>
        <v/>
      </c>
      <c r="AS223" t="str">
        <f t="shared" si="39"/>
        <v/>
      </c>
      <c r="AT223" t="str">
        <f>IF(AR223="","",MATCH(AS223,'Required State Input – Clinic'!$AS$12:$AS$2011,FALSE))</f>
        <v/>
      </c>
    </row>
    <row r="224" spans="1:46" x14ac:dyDescent="0.25">
      <c r="A224" s="218" t="s">
        <v>257</v>
      </c>
      <c r="B224" s="174" t="str">
        <f>IF($AR224="","",IF(INDEX('Required State Input – Clinic'!B$12:B$2011,$AT224)="","",INDEX('Required State Input – Clinic'!B$12:B$2011,$AT224)))</f>
        <v/>
      </c>
      <c r="C224" s="168" t="str">
        <f>IF($AR224="","",IF(INDEX('Required State Input – Clinic'!C$12:C$2011,$AT224)="","",INDEX('Required State Input – Clinic'!C$12:C$2011,$AT224)))</f>
        <v/>
      </c>
      <c r="D224" s="175" t="str">
        <f>IF($AR224="","",IF(INDEX('Required State Input – Clinic'!D$12:D$2011,$AT224)="","",INDEX('Required State Input – Clinic'!D$12:D$2011,$AT224)))</f>
        <v/>
      </c>
      <c r="E224" s="174" t="str">
        <f>IF($AR224="","",IF(INDEX('Required State Input – Clinic'!E$12:E$2011,$AT224)="","",INDEX('Required State Input – Clinic'!E$12:E$2011,$AT224)))</f>
        <v/>
      </c>
      <c r="F224" s="176" t="str">
        <f>IF($AR224="","",IF(INDEX('Required State Input – Clinic'!F$12:F$2011,$AT224)="","",INDEX('Required State Input – Clinic'!F$12:F$2011,$AT224)))</f>
        <v/>
      </c>
      <c r="G224" s="176" t="str">
        <f>IF($AR224="","",IF(INDEX('Required State Input – Clinic'!G$12:G$2011,$AT224)="","",INDEX('Required State Input – Clinic'!G$12:G$2011,$AT224)))</f>
        <v/>
      </c>
      <c r="H224" s="176" t="str">
        <f>IF($AR224="","",IF(INDEX('Required State Input – Clinic'!H$12:H$2011,$AT224)="","",INDEX('Required State Input – Clinic'!H$12:H$2011,$AT224)))</f>
        <v/>
      </c>
      <c r="I224" s="177" t="str">
        <f>IF($AR224="","",IF(INDEX('Required State Input – Clinic'!I$12:I$2011,$AT224)="","",INDEX('Required State Input – Clinic'!I$12:I$2011,$AT224)))</f>
        <v/>
      </c>
      <c r="J224" s="176" t="str">
        <f>IF($AR224="","",IF(INDEX('Required State Input – Clinic'!J$12:J$2011,$AT224)="","",INDEX('Required State Input – Clinic'!J$12:J$2011,$AT224)))</f>
        <v/>
      </c>
      <c r="K224" s="178" t="str">
        <f>IF($AR224="","",IF(INDEX('Required State Input – Clinic'!K$12:K$2011,$AT224)="","",INDEX('Required State Input – Clinic'!K$12:K$2011,$AT224)))</f>
        <v/>
      </c>
      <c r="L224" s="179" t="str">
        <f>IF($AR224="","",IF(INDEX('Required State Input – Clinic'!L$12:L$2011,$AT224)="","",INDEX('Required State Input – Clinic'!L$12:L$2011,$AT224)))</f>
        <v/>
      </c>
      <c r="M224" s="169" t="str">
        <f>IF($AR224="","",IF(INDEX('Required State Input – Clinic'!M$12:M$2011,$AT224)="","",INDEX('Required State Input – Clinic'!M$12:M$2011,$AT224)))</f>
        <v/>
      </c>
      <c r="N224" s="169" t="str">
        <f>IF($AR224="","",IF(INDEX('Required State Input – Clinic'!N$12:N$2011,$AT224)="","",INDEX('Required State Input – Clinic'!N$12:N$2011,$AT224)))</f>
        <v/>
      </c>
      <c r="O224" s="170" t="str">
        <f>IF($AR224="","",IF(INDEX('Required State Input – Clinic'!O$12:O$2011,$AT224)="","",ROUND(INDEX('Required State Input – Clinic'!O$12:O$2011,$AT224),2)))</f>
        <v/>
      </c>
      <c r="P224" s="170" t="str">
        <f>IF($AR224="","",IF(INDEX('Required State Input – Clinic'!P$12:P$2011,$AT224)="","",ROUND(INDEX('Required State Input – Clinic'!P$12:P$2011,$AT224),2)))</f>
        <v/>
      </c>
      <c r="Q224" s="170" t="str">
        <f>IF($AR224="","",IF(INDEX('Required State Input – Clinic'!Q$12:Q$2011,$AT224)="","",ROUND(INDEX('Required State Input – Clinic'!Q$12:Q$2011,$AT224),2)))</f>
        <v/>
      </c>
      <c r="R224" s="276" t="str">
        <f t="shared" si="30"/>
        <v/>
      </c>
      <c r="S224" s="171" t="str">
        <f>IF($AR224="","",IF(INDEX('Required State Input – Clinic'!R$12:R$2011,$AT224)="","",INDEX('Required State Input – Clinic'!R$12:R$2011,$AT224)))</f>
        <v/>
      </c>
      <c r="T224" s="169" t="str">
        <f>IF($AR224="","",IF(INDEX('Required State Input – Clinic'!S$12:S$2011,$AT224)="","",INDEX('Required State Input – Clinic'!S$12:S$2011,$AT224)))</f>
        <v/>
      </c>
      <c r="U224" s="170" t="str">
        <f>IF($AR224="","",IF(INDEX('Required State Input – Clinic'!T$12:T$2011,$AT224)="","",ROUND(INDEX('Required State Input – Clinic'!T$12:T$2011,$AT224),2)))</f>
        <v/>
      </c>
      <c r="V224" s="170" t="str">
        <f>IF($AR224="","",IF(INDEX('Required State Input – Clinic'!U$12:U$2011,$AT224)="","",ROUND(INDEX('Required State Input – Clinic'!U$12:U$2011,$AT224),2)))</f>
        <v/>
      </c>
      <c r="W224" s="170" t="str">
        <f>IF($AR224="","",IF(INDEX('Required State Input – Clinic'!V$12:V$2011,$AT224)="",0,ROUND(INDEX('Required State Input – Clinic'!V$12:V$2011,$AT224),2)))</f>
        <v/>
      </c>
      <c r="X224" s="170" t="str">
        <f>IF($AR224="","",IF(INDEX('Required State Input – Clinic'!W$12:W$2011,$AT224)="",0,ROUND(INDEX('Required State Input – Clinic'!W$12:W$2011,$AT224),2)))</f>
        <v/>
      </c>
      <c r="Y224" s="170" t="str">
        <f>IF($AR224="","",IF(INDEX('Required State Input – Clinic'!X$12:X$2011,$AT224)="",0,ROUND(INDEX('Required State Input – Clinic'!X$12:X$2011,$AT224),2)))</f>
        <v/>
      </c>
      <c r="Z224" s="180" t="str">
        <f t="shared" si="31"/>
        <v/>
      </c>
      <c r="AA224" s="179" t="str">
        <f>IF($AR224="","",IF(INDEX('Required State Input – Clinic'!Y$12:Y$2011,$AT224)="","",INDEX('Required State Input – Clinic'!Y$12:Y$2011,$AT224)))</f>
        <v/>
      </c>
      <c r="AB224" s="172" t="str">
        <f>IF($AR224="","",IF(INDEX('Required State Input – Clinic'!Z$12:Z$2011,$AT224)="","",ROUND(INDEX('Required State Input – Clinic'!Z$12:Z$2011,$AT224),4)))</f>
        <v/>
      </c>
      <c r="AC224" s="172" t="str">
        <f>IF($AR224="","",IF(INDEX('Required State Input – Clinic'!AA$12:AA$2011,$AT224)="","",ROUND(INDEX('Required State Input – Clinic'!AA$12:AA$2011,$AT224),4)))</f>
        <v/>
      </c>
      <c r="AD224" s="180" t="str">
        <f t="shared" si="32"/>
        <v/>
      </c>
      <c r="AE224" s="194" t="str">
        <f t="shared" si="33"/>
        <v/>
      </c>
      <c r="AF224" s="177" t="str">
        <f>IF($AR224="","",IF(INDEX('Required State Input – Clinic'!AB$12:AB$2011,$AT224)="","",INDEX('Required State Input – Clinic'!AB$12:AB$2011,$AT224)))</f>
        <v/>
      </c>
      <c r="AG224" s="172" t="str">
        <f>IF($AR224="","",IF(INDEX('Required State Input – Clinic'!AC$12:AC$2011,$AT224)="","",ROUND(INDEX('Required State Input – Clinic'!AC$12:AC$2011,$AT224),4)))</f>
        <v/>
      </c>
      <c r="AH224" s="180" t="str">
        <f t="shared" si="34"/>
        <v/>
      </c>
      <c r="AI224" s="173" t="str">
        <f>IF($AR224="","",IF(INDEX('Required State Input – Clinic'!AD$12:AD$2011,$AT224)="",0,ROUND(INDEX('Required State Input – Clinic'!AD$12:AD$2011,$AT224),2)))</f>
        <v/>
      </c>
      <c r="AJ224" s="180" t="str">
        <f t="shared" si="35"/>
        <v/>
      </c>
      <c r="AK224" s="194" t="str">
        <f t="shared" si="36"/>
        <v/>
      </c>
      <c r="AL224" s="170" t="str">
        <f>IF($AR224="","",IF(INDEX('Required State Input – Clinic'!AE$12:AE$2011,$AT224)="",0,ROUND(INDEX('Required State Input – Clinic'!AE$12:AE$2011,$AT224),2)))</f>
        <v/>
      </c>
      <c r="AM224" s="180" t="str">
        <f t="shared" si="37"/>
        <v/>
      </c>
      <c r="AR224" t="str">
        <f t="shared" si="38"/>
        <v/>
      </c>
      <c r="AS224" t="str">
        <f t="shared" si="39"/>
        <v/>
      </c>
      <c r="AT224" t="str">
        <f>IF(AR224="","",MATCH(AS224,'Required State Input – Clinic'!$AS$12:$AS$2011,FALSE))</f>
        <v/>
      </c>
    </row>
    <row r="225" spans="1:46" x14ac:dyDescent="0.25">
      <c r="A225" s="218" t="s">
        <v>257</v>
      </c>
      <c r="B225" s="174" t="str">
        <f>IF($AR225="","",IF(INDEX('Required State Input – Clinic'!B$12:B$2011,$AT225)="","",INDEX('Required State Input – Clinic'!B$12:B$2011,$AT225)))</f>
        <v/>
      </c>
      <c r="C225" s="168" t="str">
        <f>IF($AR225="","",IF(INDEX('Required State Input – Clinic'!C$12:C$2011,$AT225)="","",INDEX('Required State Input – Clinic'!C$12:C$2011,$AT225)))</f>
        <v/>
      </c>
      <c r="D225" s="175" t="str">
        <f>IF($AR225="","",IF(INDEX('Required State Input – Clinic'!D$12:D$2011,$AT225)="","",INDEX('Required State Input – Clinic'!D$12:D$2011,$AT225)))</f>
        <v/>
      </c>
      <c r="E225" s="174" t="str">
        <f>IF($AR225="","",IF(INDEX('Required State Input – Clinic'!E$12:E$2011,$AT225)="","",INDEX('Required State Input – Clinic'!E$12:E$2011,$AT225)))</f>
        <v/>
      </c>
      <c r="F225" s="176" t="str">
        <f>IF($AR225="","",IF(INDEX('Required State Input – Clinic'!F$12:F$2011,$AT225)="","",INDEX('Required State Input – Clinic'!F$12:F$2011,$AT225)))</f>
        <v/>
      </c>
      <c r="G225" s="176" t="str">
        <f>IF($AR225="","",IF(INDEX('Required State Input – Clinic'!G$12:G$2011,$AT225)="","",INDEX('Required State Input – Clinic'!G$12:G$2011,$AT225)))</f>
        <v/>
      </c>
      <c r="H225" s="176" t="str">
        <f>IF($AR225="","",IF(INDEX('Required State Input – Clinic'!H$12:H$2011,$AT225)="","",INDEX('Required State Input – Clinic'!H$12:H$2011,$AT225)))</f>
        <v/>
      </c>
      <c r="I225" s="177" t="str">
        <f>IF($AR225="","",IF(INDEX('Required State Input – Clinic'!I$12:I$2011,$AT225)="","",INDEX('Required State Input – Clinic'!I$12:I$2011,$AT225)))</f>
        <v/>
      </c>
      <c r="J225" s="176" t="str">
        <f>IF($AR225="","",IF(INDEX('Required State Input – Clinic'!J$12:J$2011,$AT225)="","",INDEX('Required State Input – Clinic'!J$12:J$2011,$AT225)))</f>
        <v/>
      </c>
      <c r="K225" s="178" t="str">
        <f>IF($AR225="","",IF(INDEX('Required State Input – Clinic'!K$12:K$2011,$AT225)="","",INDEX('Required State Input – Clinic'!K$12:K$2011,$AT225)))</f>
        <v/>
      </c>
      <c r="L225" s="179" t="str">
        <f>IF($AR225="","",IF(INDEX('Required State Input – Clinic'!L$12:L$2011,$AT225)="","",INDEX('Required State Input – Clinic'!L$12:L$2011,$AT225)))</f>
        <v/>
      </c>
      <c r="M225" s="169" t="str">
        <f>IF($AR225="","",IF(INDEX('Required State Input – Clinic'!M$12:M$2011,$AT225)="","",INDEX('Required State Input – Clinic'!M$12:M$2011,$AT225)))</f>
        <v/>
      </c>
      <c r="N225" s="169" t="str">
        <f>IF($AR225="","",IF(INDEX('Required State Input – Clinic'!N$12:N$2011,$AT225)="","",INDEX('Required State Input – Clinic'!N$12:N$2011,$AT225)))</f>
        <v/>
      </c>
      <c r="O225" s="170" t="str">
        <f>IF($AR225="","",IF(INDEX('Required State Input – Clinic'!O$12:O$2011,$AT225)="","",ROUND(INDEX('Required State Input – Clinic'!O$12:O$2011,$AT225),2)))</f>
        <v/>
      </c>
      <c r="P225" s="170" t="str">
        <f>IF($AR225="","",IF(INDEX('Required State Input – Clinic'!P$12:P$2011,$AT225)="","",ROUND(INDEX('Required State Input – Clinic'!P$12:P$2011,$AT225),2)))</f>
        <v/>
      </c>
      <c r="Q225" s="170" t="str">
        <f>IF($AR225="","",IF(INDEX('Required State Input – Clinic'!Q$12:Q$2011,$AT225)="","",ROUND(INDEX('Required State Input – Clinic'!Q$12:Q$2011,$AT225),2)))</f>
        <v/>
      </c>
      <c r="R225" s="276" t="str">
        <f t="shared" si="30"/>
        <v/>
      </c>
      <c r="S225" s="171" t="str">
        <f>IF($AR225="","",IF(INDEX('Required State Input – Clinic'!R$12:R$2011,$AT225)="","",INDEX('Required State Input – Clinic'!R$12:R$2011,$AT225)))</f>
        <v/>
      </c>
      <c r="T225" s="169" t="str">
        <f>IF($AR225="","",IF(INDEX('Required State Input – Clinic'!S$12:S$2011,$AT225)="","",INDEX('Required State Input – Clinic'!S$12:S$2011,$AT225)))</f>
        <v/>
      </c>
      <c r="U225" s="170" t="str">
        <f>IF($AR225="","",IF(INDEX('Required State Input – Clinic'!T$12:T$2011,$AT225)="","",ROUND(INDEX('Required State Input – Clinic'!T$12:T$2011,$AT225),2)))</f>
        <v/>
      </c>
      <c r="V225" s="170" t="str">
        <f>IF($AR225="","",IF(INDEX('Required State Input – Clinic'!U$12:U$2011,$AT225)="","",ROUND(INDEX('Required State Input – Clinic'!U$12:U$2011,$AT225),2)))</f>
        <v/>
      </c>
      <c r="W225" s="170" t="str">
        <f>IF($AR225="","",IF(INDEX('Required State Input – Clinic'!V$12:V$2011,$AT225)="",0,ROUND(INDEX('Required State Input – Clinic'!V$12:V$2011,$AT225),2)))</f>
        <v/>
      </c>
      <c r="X225" s="170" t="str">
        <f>IF($AR225="","",IF(INDEX('Required State Input – Clinic'!W$12:W$2011,$AT225)="",0,ROUND(INDEX('Required State Input – Clinic'!W$12:W$2011,$AT225),2)))</f>
        <v/>
      </c>
      <c r="Y225" s="170" t="str">
        <f>IF($AR225="","",IF(INDEX('Required State Input – Clinic'!X$12:X$2011,$AT225)="",0,ROUND(INDEX('Required State Input – Clinic'!X$12:X$2011,$AT225),2)))</f>
        <v/>
      </c>
      <c r="Z225" s="180" t="str">
        <f t="shared" si="31"/>
        <v/>
      </c>
      <c r="AA225" s="179" t="str">
        <f>IF($AR225="","",IF(INDEX('Required State Input – Clinic'!Y$12:Y$2011,$AT225)="","",INDEX('Required State Input – Clinic'!Y$12:Y$2011,$AT225)))</f>
        <v/>
      </c>
      <c r="AB225" s="172" t="str">
        <f>IF($AR225="","",IF(INDEX('Required State Input – Clinic'!Z$12:Z$2011,$AT225)="","",ROUND(INDEX('Required State Input – Clinic'!Z$12:Z$2011,$AT225),4)))</f>
        <v/>
      </c>
      <c r="AC225" s="172" t="str">
        <f>IF($AR225="","",IF(INDEX('Required State Input – Clinic'!AA$12:AA$2011,$AT225)="","",ROUND(INDEX('Required State Input – Clinic'!AA$12:AA$2011,$AT225),4)))</f>
        <v/>
      </c>
      <c r="AD225" s="180" t="str">
        <f t="shared" si="32"/>
        <v/>
      </c>
      <c r="AE225" s="194" t="str">
        <f t="shared" si="33"/>
        <v/>
      </c>
      <c r="AF225" s="177" t="str">
        <f>IF($AR225="","",IF(INDEX('Required State Input – Clinic'!AB$12:AB$2011,$AT225)="","",INDEX('Required State Input – Clinic'!AB$12:AB$2011,$AT225)))</f>
        <v/>
      </c>
      <c r="AG225" s="172" t="str">
        <f>IF($AR225="","",IF(INDEX('Required State Input – Clinic'!AC$12:AC$2011,$AT225)="","",ROUND(INDEX('Required State Input – Clinic'!AC$12:AC$2011,$AT225),4)))</f>
        <v/>
      </c>
      <c r="AH225" s="180" t="str">
        <f t="shared" si="34"/>
        <v/>
      </c>
      <c r="AI225" s="173" t="str">
        <f>IF($AR225="","",IF(INDEX('Required State Input – Clinic'!AD$12:AD$2011,$AT225)="",0,ROUND(INDEX('Required State Input – Clinic'!AD$12:AD$2011,$AT225),2)))</f>
        <v/>
      </c>
      <c r="AJ225" s="180" t="str">
        <f t="shared" si="35"/>
        <v/>
      </c>
      <c r="AK225" s="194" t="str">
        <f t="shared" si="36"/>
        <v/>
      </c>
      <c r="AL225" s="170" t="str">
        <f>IF($AR225="","",IF(INDEX('Required State Input – Clinic'!AE$12:AE$2011,$AT225)="",0,ROUND(INDEX('Required State Input – Clinic'!AE$12:AE$2011,$AT225),2)))</f>
        <v/>
      </c>
      <c r="AM225" s="180" t="str">
        <f t="shared" si="37"/>
        <v/>
      </c>
      <c r="AR225" t="str">
        <f t="shared" si="38"/>
        <v/>
      </c>
      <c r="AS225" t="str">
        <f t="shared" si="39"/>
        <v/>
      </c>
      <c r="AT225" t="str">
        <f>IF(AR225="","",MATCH(AS225,'Required State Input – Clinic'!$AS$12:$AS$2011,FALSE))</f>
        <v/>
      </c>
    </row>
    <row r="226" spans="1:46" x14ac:dyDescent="0.25">
      <c r="A226" s="218" t="s">
        <v>257</v>
      </c>
      <c r="B226" s="174" t="str">
        <f>IF($AR226="","",IF(INDEX('Required State Input – Clinic'!B$12:B$2011,$AT226)="","",INDEX('Required State Input – Clinic'!B$12:B$2011,$AT226)))</f>
        <v/>
      </c>
      <c r="C226" s="168" t="str">
        <f>IF($AR226="","",IF(INDEX('Required State Input – Clinic'!C$12:C$2011,$AT226)="","",INDEX('Required State Input – Clinic'!C$12:C$2011,$AT226)))</f>
        <v/>
      </c>
      <c r="D226" s="175" t="str">
        <f>IF($AR226="","",IF(INDEX('Required State Input – Clinic'!D$12:D$2011,$AT226)="","",INDEX('Required State Input – Clinic'!D$12:D$2011,$AT226)))</f>
        <v/>
      </c>
      <c r="E226" s="174" t="str">
        <f>IF($AR226="","",IF(INDEX('Required State Input – Clinic'!E$12:E$2011,$AT226)="","",INDEX('Required State Input – Clinic'!E$12:E$2011,$AT226)))</f>
        <v/>
      </c>
      <c r="F226" s="176" t="str">
        <f>IF($AR226="","",IF(INDEX('Required State Input – Clinic'!F$12:F$2011,$AT226)="","",INDEX('Required State Input – Clinic'!F$12:F$2011,$AT226)))</f>
        <v/>
      </c>
      <c r="G226" s="176" t="str">
        <f>IF($AR226="","",IF(INDEX('Required State Input – Clinic'!G$12:G$2011,$AT226)="","",INDEX('Required State Input – Clinic'!G$12:G$2011,$AT226)))</f>
        <v/>
      </c>
      <c r="H226" s="176" t="str">
        <f>IF($AR226="","",IF(INDEX('Required State Input – Clinic'!H$12:H$2011,$AT226)="","",INDEX('Required State Input – Clinic'!H$12:H$2011,$AT226)))</f>
        <v/>
      </c>
      <c r="I226" s="177" t="str">
        <f>IF($AR226="","",IF(INDEX('Required State Input – Clinic'!I$12:I$2011,$AT226)="","",INDEX('Required State Input – Clinic'!I$12:I$2011,$AT226)))</f>
        <v/>
      </c>
      <c r="J226" s="176" t="str">
        <f>IF($AR226="","",IF(INDEX('Required State Input – Clinic'!J$12:J$2011,$AT226)="","",INDEX('Required State Input – Clinic'!J$12:J$2011,$AT226)))</f>
        <v/>
      </c>
      <c r="K226" s="178" t="str">
        <f>IF($AR226="","",IF(INDEX('Required State Input – Clinic'!K$12:K$2011,$AT226)="","",INDEX('Required State Input – Clinic'!K$12:K$2011,$AT226)))</f>
        <v/>
      </c>
      <c r="L226" s="179" t="str">
        <f>IF($AR226="","",IF(INDEX('Required State Input – Clinic'!L$12:L$2011,$AT226)="","",INDEX('Required State Input – Clinic'!L$12:L$2011,$AT226)))</f>
        <v/>
      </c>
      <c r="M226" s="169" t="str">
        <f>IF($AR226="","",IF(INDEX('Required State Input – Clinic'!M$12:M$2011,$AT226)="","",INDEX('Required State Input – Clinic'!M$12:M$2011,$AT226)))</f>
        <v/>
      </c>
      <c r="N226" s="169" t="str">
        <f>IF($AR226="","",IF(INDEX('Required State Input – Clinic'!N$12:N$2011,$AT226)="","",INDEX('Required State Input – Clinic'!N$12:N$2011,$AT226)))</f>
        <v/>
      </c>
      <c r="O226" s="170" t="str">
        <f>IF($AR226="","",IF(INDEX('Required State Input – Clinic'!O$12:O$2011,$AT226)="","",ROUND(INDEX('Required State Input – Clinic'!O$12:O$2011,$AT226),2)))</f>
        <v/>
      </c>
      <c r="P226" s="170" t="str">
        <f>IF($AR226="","",IF(INDEX('Required State Input – Clinic'!P$12:P$2011,$AT226)="","",ROUND(INDEX('Required State Input – Clinic'!P$12:P$2011,$AT226),2)))</f>
        <v/>
      </c>
      <c r="Q226" s="170" t="str">
        <f>IF($AR226="","",IF(INDEX('Required State Input – Clinic'!Q$12:Q$2011,$AT226)="","",ROUND(INDEX('Required State Input – Clinic'!Q$12:Q$2011,$AT226),2)))</f>
        <v/>
      </c>
      <c r="R226" s="276" t="str">
        <f t="shared" si="30"/>
        <v/>
      </c>
      <c r="S226" s="171" t="str">
        <f>IF($AR226="","",IF(INDEX('Required State Input – Clinic'!R$12:R$2011,$AT226)="","",INDEX('Required State Input – Clinic'!R$12:R$2011,$AT226)))</f>
        <v/>
      </c>
      <c r="T226" s="169" t="str">
        <f>IF($AR226="","",IF(INDEX('Required State Input – Clinic'!S$12:S$2011,$AT226)="","",INDEX('Required State Input – Clinic'!S$12:S$2011,$AT226)))</f>
        <v/>
      </c>
      <c r="U226" s="170" t="str">
        <f>IF($AR226="","",IF(INDEX('Required State Input – Clinic'!T$12:T$2011,$AT226)="","",ROUND(INDEX('Required State Input – Clinic'!T$12:T$2011,$AT226),2)))</f>
        <v/>
      </c>
      <c r="V226" s="170" t="str">
        <f>IF($AR226="","",IF(INDEX('Required State Input – Clinic'!U$12:U$2011,$AT226)="","",ROUND(INDEX('Required State Input – Clinic'!U$12:U$2011,$AT226),2)))</f>
        <v/>
      </c>
      <c r="W226" s="170" t="str">
        <f>IF($AR226="","",IF(INDEX('Required State Input – Clinic'!V$12:V$2011,$AT226)="",0,ROUND(INDEX('Required State Input – Clinic'!V$12:V$2011,$AT226),2)))</f>
        <v/>
      </c>
      <c r="X226" s="170" t="str">
        <f>IF($AR226="","",IF(INDEX('Required State Input – Clinic'!W$12:W$2011,$AT226)="",0,ROUND(INDEX('Required State Input – Clinic'!W$12:W$2011,$AT226),2)))</f>
        <v/>
      </c>
      <c r="Y226" s="170" t="str">
        <f>IF($AR226="","",IF(INDEX('Required State Input – Clinic'!X$12:X$2011,$AT226)="",0,ROUND(INDEX('Required State Input – Clinic'!X$12:X$2011,$AT226),2)))</f>
        <v/>
      </c>
      <c r="Z226" s="180" t="str">
        <f t="shared" si="31"/>
        <v/>
      </c>
      <c r="AA226" s="179" t="str">
        <f>IF($AR226="","",IF(INDEX('Required State Input – Clinic'!Y$12:Y$2011,$AT226)="","",INDEX('Required State Input – Clinic'!Y$12:Y$2011,$AT226)))</f>
        <v/>
      </c>
      <c r="AB226" s="172" t="str">
        <f>IF($AR226="","",IF(INDEX('Required State Input – Clinic'!Z$12:Z$2011,$AT226)="","",ROUND(INDEX('Required State Input – Clinic'!Z$12:Z$2011,$AT226),4)))</f>
        <v/>
      </c>
      <c r="AC226" s="172" t="str">
        <f>IF($AR226="","",IF(INDEX('Required State Input – Clinic'!AA$12:AA$2011,$AT226)="","",ROUND(INDEX('Required State Input – Clinic'!AA$12:AA$2011,$AT226),4)))</f>
        <v/>
      </c>
      <c r="AD226" s="180" t="str">
        <f t="shared" si="32"/>
        <v/>
      </c>
      <c r="AE226" s="194" t="str">
        <f t="shared" si="33"/>
        <v/>
      </c>
      <c r="AF226" s="177" t="str">
        <f>IF($AR226="","",IF(INDEX('Required State Input – Clinic'!AB$12:AB$2011,$AT226)="","",INDEX('Required State Input – Clinic'!AB$12:AB$2011,$AT226)))</f>
        <v/>
      </c>
      <c r="AG226" s="172" t="str">
        <f>IF($AR226="","",IF(INDEX('Required State Input – Clinic'!AC$12:AC$2011,$AT226)="","",ROUND(INDEX('Required State Input – Clinic'!AC$12:AC$2011,$AT226),4)))</f>
        <v/>
      </c>
      <c r="AH226" s="180" t="str">
        <f t="shared" si="34"/>
        <v/>
      </c>
      <c r="AI226" s="173" t="str">
        <f>IF($AR226="","",IF(INDEX('Required State Input – Clinic'!AD$12:AD$2011,$AT226)="",0,ROUND(INDEX('Required State Input – Clinic'!AD$12:AD$2011,$AT226),2)))</f>
        <v/>
      </c>
      <c r="AJ226" s="180" t="str">
        <f t="shared" si="35"/>
        <v/>
      </c>
      <c r="AK226" s="194" t="str">
        <f t="shared" si="36"/>
        <v/>
      </c>
      <c r="AL226" s="170" t="str">
        <f>IF($AR226="","",IF(INDEX('Required State Input – Clinic'!AE$12:AE$2011,$AT226)="",0,ROUND(INDEX('Required State Input – Clinic'!AE$12:AE$2011,$AT226),2)))</f>
        <v/>
      </c>
      <c r="AM226" s="180" t="str">
        <f t="shared" si="37"/>
        <v/>
      </c>
      <c r="AR226" t="str">
        <f t="shared" si="38"/>
        <v/>
      </c>
      <c r="AS226" t="str">
        <f t="shared" si="39"/>
        <v/>
      </c>
      <c r="AT226" t="str">
        <f>IF(AR226="","",MATCH(AS226,'Required State Input – Clinic'!$AS$12:$AS$2011,FALSE))</f>
        <v/>
      </c>
    </row>
    <row r="227" spans="1:46" x14ac:dyDescent="0.25">
      <c r="A227" s="218" t="s">
        <v>257</v>
      </c>
      <c r="B227" s="174" t="str">
        <f>IF($AR227="","",IF(INDEX('Required State Input – Clinic'!B$12:B$2011,$AT227)="","",INDEX('Required State Input – Clinic'!B$12:B$2011,$AT227)))</f>
        <v/>
      </c>
      <c r="C227" s="168" t="str">
        <f>IF($AR227="","",IF(INDEX('Required State Input – Clinic'!C$12:C$2011,$AT227)="","",INDEX('Required State Input – Clinic'!C$12:C$2011,$AT227)))</f>
        <v/>
      </c>
      <c r="D227" s="175" t="str">
        <f>IF($AR227="","",IF(INDEX('Required State Input – Clinic'!D$12:D$2011,$AT227)="","",INDEX('Required State Input – Clinic'!D$12:D$2011,$AT227)))</f>
        <v/>
      </c>
      <c r="E227" s="174" t="str">
        <f>IF($AR227="","",IF(INDEX('Required State Input – Clinic'!E$12:E$2011,$AT227)="","",INDEX('Required State Input – Clinic'!E$12:E$2011,$AT227)))</f>
        <v/>
      </c>
      <c r="F227" s="176" t="str">
        <f>IF($AR227="","",IF(INDEX('Required State Input – Clinic'!F$12:F$2011,$AT227)="","",INDEX('Required State Input – Clinic'!F$12:F$2011,$AT227)))</f>
        <v/>
      </c>
      <c r="G227" s="176" t="str">
        <f>IF($AR227="","",IF(INDEX('Required State Input – Clinic'!G$12:G$2011,$AT227)="","",INDEX('Required State Input – Clinic'!G$12:G$2011,$AT227)))</f>
        <v/>
      </c>
      <c r="H227" s="176" t="str">
        <f>IF($AR227="","",IF(INDEX('Required State Input – Clinic'!H$12:H$2011,$AT227)="","",INDEX('Required State Input – Clinic'!H$12:H$2011,$AT227)))</f>
        <v/>
      </c>
      <c r="I227" s="177" t="str">
        <f>IF($AR227="","",IF(INDEX('Required State Input – Clinic'!I$12:I$2011,$AT227)="","",INDEX('Required State Input – Clinic'!I$12:I$2011,$AT227)))</f>
        <v/>
      </c>
      <c r="J227" s="176" t="str">
        <f>IF($AR227="","",IF(INDEX('Required State Input – Clinic'!J$12:J$2011,$AT227)="","",INDEX('Required State Input – Clinic'!J$12:J$2011,$AT227)))</f>
        <v/>
      </c>
      <c r="K227" s="178" t="str">
        <f>IF($AR227="","",IF(INDEX('Required State Input – Clinic'!K$12:K$2011,$AT227)="","",INDEX('Required State Input – Clinic'!K$12:K$2011,$AT227)))</f>
        <v/>
      </c>
      <c r="L227" s="179" t="str">
        <f>IF($AR227="","",IF(INDEX('Required State Input – Clinic'!L$12:L$2011,$AT227)="","",INDEX('Required State Input – Clinic'!L$12:L$2011,$AT227)))</f>
        <v/>
      </c>
      <c r="M227" s="169" t="str">
        <f>IF($AR227="","",IF(INDEX('Required State Input – Clinic'!M$12:M$2011,$AT227)="","",INDEX('Required State Input – Clinic'!M$12:M$2011,$AT227)))</f>
        <v/>
      </c>
      <c r="N227" s="169" t="str">
        <f>IF($AR227="","",IF(INDEX('Required State Input – Clinic'!N$12:N$2011,$AT227)="","",INDEX('Required State Input – Clinic'!N$12:N$2011,$AT227)))</f>
        <v/>
      </c>
      <c r="O227" s="170" t="str">
        <f>IF($AR227="","",IF(INDEX('Required State Input – Clinic'!O$12:O$2011,$AT227)="","",ROUND(INDEX('Required State Input – Clinic'!O$12:O$2011,$AT227),2)))</f>
        <v/>
      </c>
      <c r="P227" s="170" t="str">
        <f>IF($AR227="","",IF(INDEX('Required State Input – Clinic'!P$12:P$2011,$AT227)="","",ROUND(INDEX('Required State Input – Clinic'!P$12:P$2011,$AT227),2)))</f>
        <v/>
      </c>
      <c r="Q227" s="170" t="str">
        <f>IF($AR227="","",IF(INDEX('Required State Input – Clinic'!Q$12:Q$2011,$AT227)="","",ROUND(INDEX('Required State Input – Clinic'!Q$12:Q$2011,$AT227),2)))</f>
        <v/>
      </c>
      <c r="R227" s="276" t="str">
        <f t="shared" si="30"/>
        <v/>
      </c>
      <c r="S227" s="171" t="str">
        <f>IF($AR227="","",IF(INDEX('Required State Input – Clinic'!R$12:R$2011,$AT227)="","",INDEX('Required State Input – Clinic'!R$12:R$2011,$AT227)))</f>
        <v/>
      </c>
      <c r="T227" s="169" t="str">
        <f>IF($AR227="","",IF(INDEX('Required State Input – Clinic'!S$12:S$2011,$AT227)="","",INDEX('Required State Input – Clinic'!S$12:S$2011,$AT227)))</f>
        <v/>
      </c>
      <c r="U227" s="170" t="str">
        <f>IF($AR227="","",IF(INDEX('Required State Input – Clinic'!T$12:T$2011,$AT227)="","",ROUND(INDEX('Required State Input – Clinic'!T$12:T$2011,$AT227),2)))</f>
        <v/>
      </c>
      <c r="V227" s="170" t="str">
        <f>IF($AR227="","",IF(INDEX('Required State Input – Clinic'!U$12:U$2011,$AT227)="","",ROUND(INDEX('Required State Input – Clinic'!U$12:U$2011,$AT227),2)))</f>
        <v/>
      </c>
      <c r="W227" s="170" t="str">
        <f>IF($AR227="","",IF(INDEX('Required State Input – Clinic'!V$12:V$2011,$AT227)="",0,ROUND(INDEX('Required State Input – Clinic'!V$12:V$2011,$AT227),2)))</f>
        <v/>
      </c>
      <c r="X227" s="170" t="str">
        <f>IF($AR227="","",IF(INDEX('Required State Input – Clinic'!W$12:W$2011,$AT227)="",0,ROUND(INDEX('Required State Input – Clinic'!W$12:W$2011,$AT227),2)))</f>
        <v/>
      </c>
      <c r="Y227" s="170" t="str">
        <f>IF($AR227="","",IF(INDEX('Required State Input – Clinic'!X$12:X$2011,$AT227)="",0,ROUND(INDEX('Required State Input – Clinic'!X$12:X$2011,$AT227),2)))</f>
        <v/>
      </c>
      <c r="Z227" s="180" t="str">
        <f t="shared" si="31"/>
        <v/>
      </c>
      <c r="AA227" s="179" t="str">
        <f>IF($AR227="","",IF(INDEX('Required State Input – Clinic'!Y$12:Y$2011,$AT227)="","",INDEX('Required State Input – Clinic'!Y$12:Y$2011,$AT227)))</f>
        <v/>
      </c>
      <c r="AB227" s="172" t="str">
        <f>IF($AR227="","",IF(INDEX('Required State Input – Clinic'!Z$12:Z$2011,$AT227)="","",ROUND(INDEX('Required State Input – Clinic'!Z$12:Z$2011,$AT227),4)))</f>
        <v/>
      </c>
      <c r="AC227" s="172" t="str">
        <f>IF($AR227="","",IF(INDEX('Required State Input – Clinic'!AA$12:AA$2011,$AT227)="","",ROUND(INDEX('Required State Input – Clinic'!AA$12:AA$2011,$AT227),4)))</f>
        <v/>
      </c>
      <c r="AD227" s="180" t="str">
        <f t="shared" si="32"/>
        <v/>
      </c>
      <c r="AE227" s="194" t="str">
        <f t="shared" si="33"/>
        <v/>
      </c>
      <c r="AF227" s="177" t="str">
        <f>IF($AR227="","",IF(INDEX('Required State Input – Clinic'!AB$12:AB$2011,$AT227)="","",INDEX('Required State Input – Clinic'!AB$12:AB$2011,$AT227)))</f>
        <v/>
      </c>
      <c r="AG227" s="172" t="str">
        <f>IF($AR227="","",IF(INDEX('Required State Input – Clinic'!AC$12:AC$2011,$AT227)="","",ROUND(INDEX('Required State Input – Clinic'!AC$12:AC$2011,$AT227),4)))</f>
        <v/>
      </c>
      <c r="AH227" s="180" t="str">
        <f t="shared" si="34"/>
        <v/>
      </c>
      <c r="AI227" s="173" t="str">
        <f>IF($AR227="","",IF(INDEX('Required State Input – Clinic'!AD$12:AD$2011,$AT227)="",0,ROUND(INDEX('Required State Input – Clinic'!AD$12:AD$2011,$AT227),2)))</f>
        <v/>
      </c>
      <c r="AJ227" s="180" t="str">
        <f t="shared" si="35"/>
        <v/>
      </c>
      <c r="AK227" s="194" t="str">
        <f t="shared" si="36"/>
        <v/>
      </c>
      <c r="AL227" s="170" t="str">
        <f>IF($AR227="","",IF(INDEX('Required State Input – Clinic'!AE$12:AE$2011,$AT227)="",0,ROUND(INDEX('Required State Input – Clinic'!AE$12:AE$2011,$AT227),2)))</f>
        <v/>
      </c>
      <c r="AM227" s="180" t="str">
        <f t="shared" si="37"/>
        <v/>
      </c>
      <c r="AR227" t="str">
        <f t="shared" si="38"/>
        <v/>
      </c>
      <c r="AS227" t="str">
        <f t="shared" si="39"/>
        <v/>
      </c>
      <c r="AT227" t="str">
        <f>IF(AR227="","",MATCH(AS227,'Required State Input – Clinic'!$AS$12:$AS$2011,FALSE))</f>
        <v/>
      </c>
    </row>
    <row r="228" spans="1:46" x14ac:dyDescent="0.25">
      <c r="A228" s="218" t="s">
        <v>257</v>
      </c>
      <c r="B228" s="174" t="str">
        <f>IF($AR228="","",IF(INDEX('Required State Input – Clinic'!B$12:B$2011,$AT228)="","",INDEX('Required State Input – Clinic'!B$12:B$2011,$AT228)))</f>
        <v/>
      </c>
      <c r="C228" s="168" t="str">
        <f>IF($AR228="","",IF(INDEX('Required State Input – Clinic'!C$12:C$2011,$AT228)="","",INDEX('Required State Input – Clinic'!C$12:C$2011,$AT228)))</f>
        <v/>
      </c>
      <c r="D228" s="175" t="str">
        <f>IF($AR228="","",IF(INDEX('Required State Input – Clinic'!D$12:D$2011,$AT228)="","",INDEX('Required State Input – Clinic'!D$12:D$2011,$AT228)))</f>
        <v/>
      </c>
      <c r="E228" s="174" t="str">
        <f>IF($AR228="","",IF(INDEX('Required State Input – Clinic'!E$12:E$2011,$AT228)="","",INDEX('Required State Input – Clinic'!E$12:E$2011,$AT228)))</f>
        <v/>
      </c>
      <c r="F228" s="176" t="str">
        <f>IF($AR228="","",IF(INDEX('Required State Input – Clinic'!F$12:F$2011,$AT228)="","",INDEX('Required State Input – Clinic'!F$12:F$2011,$AT228)))</f>
        <v/>
      </c>
      <c r="G228" s="176" t="str">
        <f>IF($AR228="","",IF(INDEX('Required State Input – Clinic'!G$12:G$2011,$AT228)="","",INDEX('Required State Input – Clinic'!G$12:G$2011,$AT228)))</f>
        <v/>
      </c>
      <c r="H228" s="176" t="str">
        <f>IF($AR228="","",IF(INDEX('Required State Input – Clinic'!H$12:H$2011,$AT228)="","",INDEX('Required State Input – Clinic'!H$12:H$2011,$AT228)))</f>
        <v/>
      </c>
      <c r="I228" s="177" t="str">
        <f>IF($AR228="","",IF(INDEX('Required State Input – Clinic'!I$12:I$2011,$AT228)="","",INDEX('Required State Input – Clinic'!I$12:I$2011,$AT228)))</f>
        <v/>
      </c>
      <c r="J228" s="176" t="str">
        <f>IF($AR228="","",IF(INDEX('Required State Input – Clinic'!J$12:J$2011,$AT228)="","",INDEX('Required State Input – Clinic'!J$12:J$2011,$AT228)))</f>
        <v/>
      </c>
      <c r="K228" s="178" t="str">
        <f>IF($AR228="","",IF(INDEX('Required State Input – Clinic'!K$12:K$2011,$AT228)="","",INDEX('Required State Input – Clinic'!K$12:K$2011,$AT228)))</f>
        <v/>
      </c>
      <c r="L228" s="179" t="str">
        <f>IF($AR228="","",IF(INDEX('Required State Input – Clinic'!L$12:L$2011,$AT228)="","",INDEX('Required State Input – Clinic'!L$12:L$2011,$AT228)))</f>
        <v/>
      </c>
      <c r="M228" s="169" t="str">
        <f>IF($AR228="","",IF(INDEX('Required State Input – Clinic'!M$12:M$2011,$AT228)="","",INDEX('Required State Input – Clinic'!M$12:M$2011,$AT228)))</f>
        <v/>
      </c>
      <c r="N228" s="169" t="str">
        <f>IF($AR228="","",IF(INDEX('Required State Input – Clinic'!N$12:N$2011,$AT228)="","",INDEX('Required State Input – Clinic'!N$12:N$2011,$AT228)))</f>
        <v/>
      </c>
      <c r="O228" s="170" t="str">
        <f>IF($AR228="","",IF(INDEX('Required State Input – Clinic'!O$12:O$2011,$AT228)="","",ROUND(INDEX('Required State Input – Clinic'!O$12:O$2011,$AT228),2)))</f>
        <v/>
      </c>
      <c r="P228" s="170" t="str">
        <f>IF($AR228="","",IF(INDEX('Required State Input – Clinic'!P$12:P$2011,$AT228)="","",ROUND(INDEX('Required State Input – Clinic'!P$12:P$2011,$AT228),2)))</f>
        <v/>
      </c>
      <c r="Q228" s="170" t="str">
        <f>IF($AR228="","",IF(INDEX('Required State Input – Clinic'!Q$12:Q$2011,$AT228)="","",ROUND(INDEX('Required State Input – Clinic'!Q$12:Q$2011,$AT228),2)))</f>
        <v/>
      </c>
      <c r="R228" s="276" t="str">
        <f t="shared" si="30"/>
        <v/>
      </c>
      <c r="S228" s="171" t="str">
        <f>IF($AR228="","",IF(INDEX('Required State Input – Clinic'!R$12:R$2011,$AT228)="","",INDEX('Required State Input – Clinic'!R$12:R$2011,$AT228)))</f>
        <v/>
      </c>
      <c r="T228" s="169" t="str">
        <f>IF($AR228="","",IF(INDEX('Required State Input – Clinic'!S$12:S$2011,$AT228)="","",INDEX('Required State Input – Clinic'!S$12:S$2011,$AT228)))</f>
        <v/>
      </c>
      <c r="U228" s="170" t="str">
        <f>IF($AR228="","",IF(INDEX('Required State Input – Clinic'!T$12:T$2011,$AT228)="","",ROUND(INDEX('Required State Input – Clinic'!T$12:T$2011,$AT228),2)))</f>
        <v/>
      </c>
      <c r="V228" s="170" t="str">
        <f>IF($AR228="","",IF(INDEX('Required State Input – Clinic'!U$12:U$2011,$AT228)="","",ROUND(INDEX('Required State Input – Clinic'!U$12:U$2011,$AT228),2)))</f>
        <v/>
      </c>
      <c r="W228" s="170" t="str">
        <f>IF($AR228="","",IF(INDEX('Required State Input – Clinic'!V$12:V$2011,$AT228)="",0,ROUND(INDEX('Required State Input – Clinic'!V$12:V$2011,$AT228),2)))</f>
        <v/>
      </c>
      <c r="X228" s="170" t="str">
        <f>IF($AR228="","",IF(INDEX('Required State Input – Clinic'!W$12:W$2011,$AT228)="",0,ROUND(INDEX('Required State Input – Clinic'!W$12:W$2011,$AT228),2)))</f>
        <v/>
      </c>
      <c r="Y228" s="170" t="str">
        <f>IF($AR228="","",IF(INDEX('Required State Input – Clinic'!X$12:X$2011,$AT228)="",0,ROUND(INDEX('Required State Input – Clinic'!X$12:X$2011,$AT228),2)))</f>
        <v/>
      </c>
      <c r="Z228" s="180" t="str">
        <f t="shared" si="31"/>
        <v/>
      </c>
      <c r="AA228" s="179" t="str">
        <f>IF($AR228="","",IF(INDEX('Required State Input – Clinic'!Y$12:Y$2011,$AT228)="","",INDEX('Required State Input – Clinic'!Y$12:Y$2011,$AT228)))</f>
        <v/>
      </c>
      <c r="AB228" s="172" t="str">
        <f>IF($AR228="","",IF(INDEX('Required State Input – Clinic'!Z$12:Z$2011,$AT228)="","",ROUND(INDEX('Required State Input – Clinic'!Z$12:Z$2011,$AT228),4)))</f>
        <v/>
      </c>
      <c r="AC228" s="172" t="str">
        <f>IF($AR228="","",IF(INDEX('Required State Input – Clinic'!AA$12:AA$2011,$AT228)="","",ROUND(INDEX('Required State Input – Clinic'!AA$12:AA$2011,$AT228),4)))</f>
        <v/>
      </c>
      <c r="AD228" s="180" t="str">
        <f t="shared" si="32"/>
        <v/>
      </c>
      <c r="AE228" s="194" t="str">
        <f t="shared" si="33"/>
        <v/>
      </c>
      <c r="AF228" s="177" t="str">
        <f>IF($AR228="","",IF(INDEX('Required State Input – Clinic'!AB$12:AB$2011,$AT228)="","",INDEX('Required State Input – Clinic'!AB$12:AB$2011,$AT228)))</f>
        <v/>
      </c>
      <c r="AG228" s="172" t="str">
        <f>IF($AR228="","",IF(INDEX('Required State Input – Clinic'!AC$12:AC$2011,$AT228)="","",ROUND(INDEX('Required State Input – Clinic'!AC$12:AC$2011,$AT228),4)))</f>
        <v/>
      </c>
      <c r="AH228" s="180" t="str">
        <f t="shared" si="34"/>
        <v/>
      </c>
      <c r="AI228" s="173" t="str">
        <f>IF($AR228="","",IF(INDEX('Required State Input – Clinic'!AD$12:AD$2011,$AT228)="",0,ROUND(INDEX('Required State Input – Clinic'!AD$12:AD$2011,$AT228),2)))</f>
        <v/>
      </c>
      <c r="AJ228" s="180" t="str">
        <f t="shared" si="35"/>
        <v/>
      </c>
      <c r="AK228" s="194" t="str">
        <f t="shared" si="36"/>
        <v/>
      </c>
      <c r="AL228" s="170" t="str">
        <f>IF($AR228="","",IF(INDEX('Required State Input – Clinic'!AE$12:AE$2011,$AT228)="",0,ROUND(INDEX('Required State Input – Clinic'!AE$12:AE$2011,$AT228),2)))</f>
        <v/>
      </c>
      <c r="AM228" s="180" t="str">
        <f t="shared" si="37"/>
        <v/>
      </c>
      <c r="AR228" t="str">
        <f t="shared" si="38"/>
        <v/>
      </c>
      <c r="AS228" t="str">
        <f t="shared" si="39"/>
        <v/>
      </c>
      <c r="AT228" t="str">
        <f>IF(AR228="","",MATCH(AS228,'Required State Input – Clinic'!$AS$12:$AS$2011,FALSE))</f>
        <v/>
      </c>
    </row>
    <row r="229" spans="1:46" x14ac:dyDescent="0.25">
      <c r="A229" s="218" t="s">
        <v>257</v>
      </c>
      <c r="B229" s="174" t="str">
        <f>IF($AR229="","",IF(INDEX('Required State Input – Clinic'!B$12:B$2011,$AT229)="","",INDEX('Required State Input – Clinic'!B$12:B$2011,$AT229)))</f>
        <v/>
      </c>
      <c r="C229" s="168" t="str">
        <f>IF($AR229="","",IF(INDEX('Required State Input – Clinic'!C$12:C$2011,$AT229)="","",INDEX('Required State Input – Clinic'!C$12:C$2011,$AT229)))</f>
        <v/>
      </c>
      <c r="D229" s="175" t="str">
        <f>IF($AR229="","",IF(INDEX('Required State Input – Clinic'!D$12:D$2011,$AT229)="","",INDEX('Required State Input – Clinic'!D$12:D$2011,$AT229)))</f>
        <v/>
      </c>
      <c r="E229" s="174" t="str">
        <f>IF($AR229="","",IF(INDEX('Required State Input – Clinic'!E$12:E$2011,$AT229)="","",INDEX('Required State Input – Clinic'!E$12:E$2011,$AT229)))</f>
        <v/>
      </c>
      <c r="F229" s="176" t="str">
        <f>IF($AR229="","",IF(INDEX('Required State Input – Clinic'!F$12:F$2011,$AT229)="","",INDEX('Required State Input – Clinic'!F$12:F$2011,$AT229)))</f>
        <v/>
      </c>
      <c r="G229" s="176" t="str">
        <f>IF($AR229="","",IF(INDEX('Required State Input – Clinic'!G$12:G$2011,$AT229)="","",INDEX('Required State Input – Clinic'!G$12:G$2011,$AT229)))</f>
        <v/>
      </c>
      <c r="H229" s="176" t="str">
        <f>IF($AR229="","",IF(INDEX('Required State Input – Clinic'!H$12:H$2011,$AT229)="","",INDEX('Required State Input – Clinic'!H$12:H$2011,$AT229)))</f>
        <v/>
      </c>
      <c r="I229" s="177" t="str">
        <f>IF($AR229="","",IF(INDEX('Required State Input – Clinic'!I$12:I$2011,$AT229)="","",INDEX('Required State Input – Clinic'!I$12:I$2011,$AT229)))</f>
        <v/>
      </c>
      <c r="J229" s="176" t="str">
        <f>IF($AR229="","",IF(INDEX('Required State Input – Clinic'!J$12:J$2011,$AT229)="","",INDEX('Required State Input – Clinic'!J$12:J$2011,$AT229)))</f>
        <v/>
      </c>
      <c r="K229" s="178" t="str">
        <f>IF($AR229="","",IF(INDEX('Required State Input – Clinic'!K$12:K$2011,$AT229)="","",INDEX('Required State Input – Clinic'!K$12:K$2011,$AT229)))</f>
        <v/>
      </c>
      <c r="L229" s="179" t="str">
        <f>IF($AR229="","",IF(INDEX('Required State Input – Clinic'!L$12:L$2011,$AT229)="","",INDEX('Required State Input – Clinic'!L$12:L$2011,$AT229)))</f>
        <v/>
      </c>
      <c r="M229" s="169" t="str">
        <f>IF($AR229="","",IF(INDEX('Required State Input – Clinic'!M$12:M$2011,$AT229)="","",INDEX('Required State Input – Clinic'!M$12:M$2011,$AT229)))</f>
        <v/>
      </c>
      <c r="N229" s="169" t="str">
        <f>IF($AR229="","",IF(INDEX('Required State Input – Clinic'!N$12:N$2011,$AT229)="","",INDEX('Required State Input – Clinic'!N$12:N$2011,$AT229)))</f>
        <v/>
      </c>
      <c r="O229" s="170" t="str">
        <f>IF($AR229="","",IF(INDEX('Required State Input – Clinic'!O$12:O$2011,$AT229)="","",ROUND(INDEX('Required State Input – Clinic'!O$12:O$2011,$AT229),2)))</f>
        <v/>
      </c>
      <c r="P229" s="170" t="str">
        <f>IF($AR229="","",IF(INDEX('Required State Input – Clinic'!P$12:P$2011,$AT229)="","",ROUND(INDEX('Required State Input – Clinic'!P$12:P$2011,$AT229),2)))</f>
        <v/>
      </c>
      <c r="Q229" s="170" t="str">
        <f>IF($AR229="","",IF(INDEX('Required State Input – Clinic'!Q$12:Q$2011,$AT229)="","",ROUND(INDEX('Required State Input – Clinic'!Q$12:Q$2011,$AT229),2)))</f>
        <v/>
      </c>
      <c r="R229" s="276" t="str">
        <f t="shared" si="30"/>
        <v/>
      </c>
      <c r="S229" s="171" t="str">
        <f>IF($AR229="","",IF(INDEX('Required State Input – Clinic'!R$12:R$2011,$AT229)="","",INDEX('Required State Input – Clinic'!R$12:R$2011,$AT229)))</f>
        <v/>
      </c>
      <c r="T229" s="169" t="str">
        <f>IF($AR229="","",IF(INDEX('Required State Input – Clinic'!S$12:S$2011,$AT229)="","",INDEX('Required State Input – Clinic'!S$12:S$2011,$AT229)))</f>
        <v/>
      </c>
      <c r="U229" s="170" t="str">
        <f>IF($AR229="","",IF(INDEX('Required State Input – Clinic'!T$12:T$2011,$AT229)="","",ROUND(INDEX('Required State Input – Clinic'!T$12:T$2011,$AT229),2)))</f>
        <v/>
      </c>
      <c r="V229" s="170" t="str">
        <f>IF($AR229="","",IF(INDEX('Required State Input – Clinic'!U$12:U$2011,$AT229)="","",ROUND(INDEX('Required State Input – Clinic'!U$12:U$2011,$AT229),2)))</f>
        <v/>
      </c>
      <c r="W229" s="170" t="str">
        <f>IF($AR229="","",IF(INDEX('Required State Input – Clinic'!V$12:V$2011,$AT229)="",0,ROUND(INDEX('Required State Input – Clinic'!V$12:V$2011,$AT229),2)))</f>
        <v/>
      </c>
      <c r="X229" s="170" t="str">
        <f>IF($AR229="","",IF(INDEX('Required State Input – Clinic'!W$12:W$2011,$AT229)="",0,ROUND(INDEX('Required State Input – Clinic'!W$12:W$2011,$AT229),2)))</f>
        <v/>
      </c>
      <c r="Y229" s="170" t="str">
        <f>IF($AR229="","",IF(INDEX('Required State Input – Clinic'!X$12:X$2011,$AT229)="",0,ROUND(INDEX('Required State Input – Clinic'!X$12:X$2011,$AT229),2)))</f>
        <v/>
      </c>
      <c r="Z229" s="180" t="str">
        <f t="shared" si="31"/>
        <v/>
      </c>
      <c r="AA229" s="179" t="str">
        <f>IF($AR229="","",IF(INDEX('Required State Input – Clinic'!Y$12:Y$2011,$AT229)="","",INDEX('Required State Input – Clinic'!Y$12:Y$2011,$AT229)))</f>
        <v/>
      </c>
      <c r="AB229" s="172" t="str">
        <f>IF($AR229="","",IF(INDEX('Required State Input – Clinic'!Z$12:Z$2011,$AT229)="","",ROUND(INDEX('Required State Input – Clinic'!Z$12:Z$2011,$AT229),4)))</f>
        <v/>
      </c>
      <c r="AC229" s="172" t="str">
        <f>IF($AR229="","",IF(INDEX('Required State Input – Clinic'!AA$12:AA$2011,$AT229)="","",ROUND(INDEX('Required State Input – Clinic'!AA$12:AA$2011,$AT229),4)))</f>
        <v/>
      </c>
      <c r="AD229" s="180" t="str">
        <f t="shared" si="32"/>
        <v/>
      </c>
      <c r="AE229" s="194" t="str">
        <f t="shared" si="33"/>
        <v/>
      </c>
      <c r="AF229" s="177" t="str">
        <f>IF($AR229="","",IF(INDEX('Required State Input – Clinic'!AB$12:AB$2011,$AT229)="","",INDEX('Required State Input – Clinic'!AB$12:AB$2011,$AT229)))</f>
        <v/>
      </c>
      <c r="AG229" s="172" t="str">
        <f>IF($AR229="","",IF(INDEX('Required State Input – Clinic'!AC$12:AC$2011,$AT229)="","",ROUND(INDEX('Required State Input – Clinic'!AC$12:AC$2011,$AT229),4)))</f>
        <v/>
      </c>
      <c r="AH229" s="180" t="str">
        <f t="shared" si="34"/>
        <v/>
      </c>
      <c r="AI229" s="173" t="str">
        <f>IF($AR229="","",IF(INDEX('Required State Input – Clinic'!AD$12:AD$2011,$AT229)="",0,ROUND(INDEX('Required State Input – Clinic'!AD$12:AD$2011,$AT229),2)))</f>
        <v/>
      </c>
      <c r="AJ229" s="180" t="str">
        <f t="shared" si="35"/>
        <v/>
      </c>
      <c r="AK229" s="194" t="str">
        <f t="shared" si="36"/>
        <v/>
      </c>
      <c r="AL229" s="170" t="str">
        <f>IF($AR229="","",IF(INDEX('Required State Input – Clinic'!AE$12:AE$2011,$AT229)="",0,ROUND(INDEX('Required State Input – Clinic'!AE$12:AE$2011,$AT229),2)))</f>
        <v/>
      </c>
      <c r="AM229" s="180" t="str">
        <f t="shared" si="37"/>
        <v/>
      </c>
      <c r="AR229" t="str">
        <f t="shared" si="38"/>
        <v/>
      </c>
      <c r="AS229" t="str">
        <f t="shared" si="39"/>
        <v/>
      </c>
      <c r="AT229" t="str">
        <f>IF(AR229="","",MATCH(AS229,'Required State Input – Clinic'!$AS$12:$AS$2011,FALSE))</f>
        <v/>
      </c>
    </row>
    <row r="230" spans="1:46" x14ac:dyDescent="0.25">
      <c r="A230" s="218" t="s">
        <v>257</v>
      </c>
      <c r="B230" s="174" t="str">
        <f>IF($AR230="","",IF(INDEX('Required State Input – Clinic'!B$12:B$2011,$AT230)="","",INDEX('Required State Input – Clinic'!B$12:B$2011,$AT230)))</f>
        <v/>
      </c>
      <c r="C230" s="168" t="str">
        <f>IF($AR230="","",IF(INDEX('Required State Input – Clinic'!C$12:C$2011,$AT230)="","",INDEX('Required State Input – Clinic'!C$12:C$2011,$AT230)))</f>
        <v/>
      </c>
      <c r="D230" s="175" t="str">
        <f>IF($AR230="","",IF(INDEX('Required State Input – Clinic'!D$12:D$2011,$AT230)="","",INDEX('Required State Input – Clinic'!D$12:D$2011,$AT230)))</f>
        <v/>
      </c>
      <c r="E230" s="174" t="str">
        <f>IF($AR230="","",IF(INDEX('Required State Input – Clinic'!E$12:E$2011,$AT230)="","",INDEX('Required State Input – Clinic'!E$12:E$2011,$AT230)))</f>
        <v/>
      </c>
      <c r="F230" s="176" t="str">
        <f>IF($AR230="","",IF(INDEX('Required State Input – Clinic'!F$12:F$2011,$AT230)="","",INDEX('Required State Input – Clinic'!F$12:F$2011,$AT230)))</f>
        <v/>
      </c>
      <c r="G230" s="176" t="str">
        <f>IF($AR230="","",IF(INDEX('Required State Input – Clinic'!G$12:G$2011,$AT230)="","",INDEX('Required State Input – Clinic'!G$12:G$2011,$AT230)))</f>
        <v/>
      </c>
      <c r="H230" s="176" t="str">
        <f>IF($AR230="","",IF(INDEX('Required State Input – Clinic'!H$12:H$2011,$AT230)="","",INDEX('Required State Input – Clinic'!H$12:H$2011,$AT230)))</f>
        <v/>
      </c>
      <c r="I230" s="177" t="str">
        <f>IF($AR230="","",IF(INDEX('Required State Input – Clinic'!I$12:I$2011,$AT230)="","",INDEX('Required State Input – Clinic'!I$12:I$2011,$AT230)))</f>
        <v/>
      </c>
      <c r="J230" s="176" t="str">
        <f>IF($AR230="","",IF(INDEX('Required State Input – Clinic'!J$12:J$2011,$AT230)="","",INDEX('Required State Input – Clinic'!J$12:J$2011,$AT230)))</f>
        <v/>
      </c>
      <c r="K230" s="178" t="str">
        <f>IF($AR230="","",IF(INDEX('Required State Input – Clinic'!K$12:K$2011,$AT230)="","",INDEX('Required State Input – Clinic'!K$12:K$2011,$AT230)))</f>
        <v/>
      </c>
      <c r="L230" s="179" t="str">
        <f>IF($AR230="","",IF(INDEX('Required State Input – Clinic'!L$12:L$2011,$AT230)="","",INDEX('Required State Input – Clinic'!L$12:L$2011,$AT230)))</f>
        <v/>
      </c>
      <c r="M230" s="169" t="str">
        <f>IF($AR230="","",IF(INDEX('Required State Input – Clinic'!M$12:M$2011,$AT230)="","",INDEX('Required State Input – Clinic'!M$12:M$2011,$AT230)))</f>
        <v/>
      </c>
      <c r="N230" s="169" t="str">
        <f>IF($AR230="","",IF(INDEX('Required State Input – Clinic'!N$12:N$2011,$AT230)="","",INDEX('Required State Input – Clinic'!N$12:N$2011,$AT230)))</f>
        <v/>
      </c>
      <c r="O230" s="170" t="str">
        <f>IF($AR230="","",IF(INDEX('Required State Input – Clinic'!O$12:O$2011,$AT230)="","",ROUND(INDEX('Required State Input – Clinic'!O$12:O$2011,$AT230),2)))</f>
        <v/>
      </c>
      <c r="P230" s="170" t="str">
        <f>IF($AR230="","",IF(INDEX('Required State Input – Clinic'!P$12:P$2011,$AT230)="","",ROUND(INDEX('Required State Input – Clinic'!P$12:P$2011,$AT230),2)))</f>
        <v/>
      </c>
      <c r="Q230" s="170" t="str">
        <f>IF($AR230="","",IF(INDEX('Required State Input – Clinic'!Q$12:Q$2011,$AT230)="","",ROUND(INDEX('Required State Input – Clinic'!Q$12:Q$2011,$AT230),2)))</f>
        <v/>
      </c>
      <c r="R230" s="276" t="str">
        <f t="shared" si="30"/>
        <v/>
      </c>
      <c r="S230" s="171" t="str">
        <f>IF($AR230="","",IF(INDEX('Required State Input – Clinic'!R$12:R$2011,$AT230)="","",INDEX('Required State Input – Clinic'!R$12:R$2011,$AT230)))</f>
        <v/>
      </c>
      <c r="T230" s="169" t="str">
        <f>IF($AR230="","",IF(INDEX('Required State Input – Clinic'!S$12:S$2011,$AT230)="","",INDEX('Required State Input – Clinic'!S$12:S$2011,$AT230)))</f>
        <v/>
      </c>
      <c r="U230" s="170" t="str">
        <f>IF($AR230="","",IF(INDEX('Required State Input – Clinic'!T$12:T$2011,$AT230)="","",ROUND(INDEX('Required State Input – Clinic'!T$12:T$2011,$AT230),2)))</f>
        <v/>
      </c>
      <c r="V230" s="170" t="str">
        <f>IF($AR230="","",IF(INDEX('Required State Input – Clinic'!U$12:U$2011,$AT230)="","",ROUND(INDEX('Required State Input – Clinic'!U$12:U$2011,$AT230),2)))</f>
        <v/>
      </c>
      <c r="W230" s="170" t="str">
        <f>IF($AR230="","",IF(INDEX('Required State Input – Clinic'!V$12:V$2011,$AT230)="",0,ROUND(INDEX('Required State Input – Clinic'!V$12:V$2011,$AT230),2)))</f>
        <v/>
      </c>
      <c r="X230" s="170" t="str">
        <f>IF($AR230="","",IF(INDEX('Required State Input – Clinic'!W$12:W$2011,$AT230)="",0,ROUND(INDEX('Required State Input – Clinic'!W$12:W$2011,$AT230),2)))</f>
        <v/>
      </c>
      <c r="Y230" s="170" t="str">
        <f>IF($AR230="","",IF(INDEX('Required State Input – Clinic'!X$12:X$2011,$AT230)="",0,ROUND(INDEX('Required State Input – Clinic'!X$12:X$2011,$AT230),2)))</f>
        <v/>
      </c>
      <c r="Z230" s="180" t="str">
        <f t="shared" si="31"/>
        <v/>
      </c>
      <c r="AA230" s="179" t="str">
        <f>IF($AR230="","",IF(INDEX('Required State Input – Clinic'!Y$12:Y$2011,$AT230)="","",INDEX('Required State Input – Clinic'!Y$12:Y$2011,$AT230)))</f>
        <v/>
      </c>
      <c r="AB230" s="172" t="str">
        <f>IF($AR230="","",IF(INDEX('Required State Input – Clinic'!Z$12:Z$2011,$AT230)="","",ROUND(INDEX('Required State Input – Clinic'!Z$12:Z$2011,$AT230),4)))</f>
        <v/>
      </c>
      <c r="AC230" s="172" t="str">
        <f>IF($AR230="","",IF(INDEX('Required State Input – Clinic'!AA$12:AA$2011,$AT230)="","",ROUND(INDEX('Required State Input – Clinic'!AA$12:AA$2011,$AT230),4)))</f>
        <v/>
      </c>
      <c r="AD230" s="180" t="str">
        <f t="shared" si="32"/>
        <v/>
      </c>
      <c r="AE230" s="194" t="str">
        <f t="shared" si="33"/>
        <v/>
      </c>
      <c r="AF230" s="177" t="str">
        <f>IF($AR230="","",IF(INDEX('Required State Input – Clinic'!AB$12:AB$2011,$AT230)="","",INDEX('Required State Input – Clinic'!AB$12:AB$2011,$AT230)))</f>
        <v/>
      </c>
      <c r="AG230" s="172" t="str">
        <f>IF($AR230="","",IF(INDEX('Required State Input – Clinic'!AC$12:AC$2011,$AT230)="","",ROUND(INDEX('Required State Input – Clinic'!AC$12:AC$2011,$AT230),4)))</f>
        <v/>
      </c>
      <c r="AH230" s="180" t="str">
        <f t="shared" si="34"/>
        <v/>
      </c>
      <c r="AI230" s="173" t="str">
        <f>IF($AR230="","",IF(INDEX('Required State Input – Clinic'!AD$12:AD$2011,$AT230)="",0,ROUND(INDEX('Required State Input – Clinic'!AD$12:AD$2011,$AT230),2)))</f>
        <v/>
      </c>
      <c r="AJ230" s="180" t="str">
        <f t="shared" si="35"/>
        <v/>
      </c>
      <c r="AK230" s="194" t="str">
        <f t="shared" si="36"/>
        <v/>
      </c>
      <c r="AL230" s="170" t="str">
        <f>IF($AR230="","",IF(INDEX('Required State Input – Clinic'!AE$12:AE$2011,$AT230)="",0,ROUND(INDEX('Required State Input – Clinic'!AE$12:AE$2011,$AT230),2)))</f>
        <v/>
      </c>
      <c r="AM230" s="180" t="str">
        <f t="shared" si="37"/>
        <v/>
      </c>
      <c r="AR230" t="str">
        <f t="shared" si="38"/>
        <v/>
      </c>
      <c r="AS230" t="str">
        <f t="shared" si="39"/>
        <v/>
      </c>
      <c r="AT230" t="str">
        <f>IF(AR230="","",MATCH(AS230,'Required State Input – Clinic'!$AS$12:$AS$2011,FALSE))</f>
        <v/>
      </c>
    </row>
    <row r="231" spans="1:46" x14ac:dyDescent="0.25">
      <c r="A231" s="218" t="s">
        <v>257</v>
      </c>
      <c r="B231" s="174" t="str">
        <f>IF($AR231="","",IF(INDEX('Required State Input – Clinic'!B$12:B$2011,$AT231)="","",INDEX('Required State Input – Clinic'!B$12:B$2011,$AT231)))</f>
        <v/>
      </c>
      <c r="C231" s="168" t="str">
        <f>IF($AR231="","",IF(INDEX('Required State Input – Clinic'!C$12:C$2011,$AT231)="","",INDEX('Required State Input – Clinic'!C$12:C$2011,$AT231)))</f>
        <v/>
      </c>
      <c r="D231" s="175" t="str">
        <f>IF($AR231="","",IF(INDEX('Required State Input – Clinic'!D$12:D$2011,$AT231)="","",INDEX('Required State Input – Clinic'!D$12:D$2011,$AT231)))</f>
        <v/>
      </c>
      <c r="E231" s="174" t="str">
        <f>IF($AR231="","",IF(INDEX('Required State Input – Clinic'!E$12:E$2011,$AT231)="","",INDEX('Required State Input – Clinic'!E$12:E$2011,$AT231)))</f>
        <v/>
      </c>
      <c r="F231" s="176" t="str">
        <f>IF($AR231="","",IF(INDEX('Required State Input – Clinic'!F$12:F$2011,$AT231)="","",INDEX('Required State Input – Clinic'!F$12:F$2011,$AT231)))</f>
        <v/>
      </c>
      <c r="G231" s="176" t="str">
        <f>IF($AR231="","",IF(INDEX('Required State Input – Clinic'!G$12:G$2011,$AT231)="","",INDEX('Required State Input – Clinic'!G$12:G$2011,$AT231)))</f>
        <v/>
      </c>
      <c r="H231" s="176" t="str">
        <f>IF($AR231="","",IF(INDEX('Required State Input – Clinic'!H$12:H$2011,$AT231)="","",INDEX('Required State Input – Clinic'!H$12:H$2011,$AT231)))</f>
        <v/>
      </c>
      <c r="I231" s="177" t="str">
        <f>IF($AR231="","",IF(INDEX('Required State Input – Clinic'!I$12:I$2011,$AT231)="","",INDEX('Required State Input – Clinic'!I$12:I$2011,$AT231)))</f>
        <v/>
      </c>
      <c r="J231" s="176" t="str">
        <f>IF($AR231="","",IF(INDEX('Required State Input – Clinic'!J$12:J$2011,$AT231)="","",INDEX('Required State Input – Clinic'!J$12:J$2011,$AT231)))</f>
        <v/>
      </c>
      <c r="K231" s="178" t="str">
        <f>IF($AR231="","",IF(INDEX('Required State Input – Clinic'!K$12:K$2011,$AT231)="","",INDEX('Required State Input – Clinic'!K$12:K$2011,$AT231)))</f>
        <v/>
      </c>
      <c r="L231" s="179" t="str">
        <f>IF($AR231="","",IF(INDEX('Required State Input – Clinic'!L$12:L$2011,$AT231)="","",INDEX('Required State Input – Clinic'!L$12:L$2011,$AT231)))</f>
        <v/>
      </c>
      <c r="M231" s="169" t="str">
        <f>IF($AR231="","",IF(INDEX('Required State Input – Clinic'!M$12:M$2011,$AT231)="","",INDEX('Required State Input – Clinic'!M$12:M$2011,$AT231)))</f>
        <v/>
      </c>
      <c r="N231" s="169" t="str">
        <f>IF($AR231="","",IF(INDEX('Required State Input – Clinic'!N$12:N$2011,$AT231)="","",INDEX('Required State Input – Clinic'!N$12:N$2011,$AT231)))</f>
        <v/>
      </c>
      <c r="O231" s="170" t="str">
        <f>IF($AR231="","",IF(INDEX('Required State Input – Clinic'!O$12:O$2011,$AT231)="","",ROUND(INDEX('Required State Input – Clinic'!O$12:O$2011,$AT231),2)))</f>
        <v/>
      </c>
      <c r="P231" s="170" t="str">
        <f>IF($AR231="","",IF(INDEX('Required State Input – Clinic'!P$12:P$2011,$AT231)="","",ROUND(INDEX('Required State Input – Clinic'!P$12:P$2011,$AT231),2)))</f>
        <v/>
      </c>
      <c r="Q231" s="170" t="str">
        <f>IF($AR231="","",IF(INDEX('Required State Input – Clinic'!Q$12:Q$2011,$AT231)="","",ROUND(INDEX('Required State Input – Clinic'!Q$12:Q$2011,$AT231),2)))</f>
        <v/>
      </c>
      <c r="R231" s="276" t="str">
        <f t="shared" si="30"/>
        <v/>
      </c>
      <c r="S231" s="171" t="str">
        <f>IF($AR231="","",IF(INDEX('Required State Input – Clinic'!R$12:R$2011,$AT231)="","",INDEX('Required State Input – Clinic'!R$12:R$2011,$AT231)))</f>
        <v/>
      </c>
      <c r="T231" s="169" t="str">
        <f>IF($AR231="","",IF(INDEX('Required State Input – Clinic'!S$12:S$2011,$AT231)="","",INDEX('Required State Input – Clinic'!S$12:S$2011,$AT231)))</f>
        <v/>
      </c>
      <c r="U231" s="170" t="str">
        <f>IF($AR231="","",IF(INDEX('Required State Input – Clinic'!T$12:T$2011,$AT231)="","",ROUND(INDEX('Required State Input – Clinic'!T$12:T$2011,$AT231),2)))</f>
        <v/>
      </c>
      <c r="V231" s="170" t="str">
        <f>IF($AR231="","",IF(INDEX('Required State Input – Clinic'!U$12:U$2011,$AT231)="","",ROUND(INDEX('Required State Input – Clinic'!U$12:U$2011,$AT231),2)))</f>
        <v/>
      </c>
      <c r="W231" s="170" t="str">
        <f>IF($AR231="","",IF(INDEX('Required State Input – Clinic'!V$12:V$2011,$AT231)="",0,ROUND(INDEX('Required State Input – Clinic'!V$12:V$2011,$AT231),2)))</f>
        <v/>
      </c>
      <c r="X231" s="170" t="str">
        <f>IF($AR231="","",IF(INDEX('Required State Input – Clinic'!W$12:W$2011,$AT231)="",0,ROUND(INDEX('Required State Input – Clinic'!W$12:W$2011,$AT231),2)))</f>
        <v/>
      </c>
      <c r="Y231" s="170" t="str">
        <f>IF($AR231="","",IF(INDEX('Required State Input – Clinic'!X$12:X$2011,$AT231)="",0,ROUND(INDEX('Required State Input – Clinic'!X$12:X$2011,$AT231),2)))</f>
        <v/>
      </c>
      <c r="Z231" s="180" t="str">
        <f t="shared" si="31"/>
        <v/>
      </c>
      <c r="AA231" s="179" t="str">
        <f>IF($AR231="","",IF(INDEX('Required State Input – Clinic'!Y$12:Y$2011,$AT231)="","",INDEX('Required State Input – Clinic'!Y$12:Y$2011,$AT231)))</f>
        <v/>
      </c>
      <c r="AB231" s="172" t="str">
        <f>IF($AR231="","",IF(INDEX('Required State Input – Clinic'!Z$12:Z$2011,$AT231)="","",ROUND(INDEX('Required State Input – Clinic'!Z$12:Z$2011,$AT231),4)))</f>
        <v/>
      </c>
      <c r="AC231" s="172" t="str">
        <f>IF($AR231="","",IF(INDEX('Required State Input – Clinic'!AA$12:AA$2011,$AT231)="","",ROUND(INDEX('Required State Input – Clinic'!AA$12:AA$2011,$AT231),4)))</f>
        <v/>
      </c>
      <c r="AD231" s="180" t="str">
        <f t="shared" si="32"/>
        <v/>
      </c>
      <c r="AE231" s="194" t="str">
        <f t="shared" si="33"/>
        <v/>
      </c>
      <c r="AF231" s="177" t="str">
        <f>IF($AR231="","",IF(INDEX('Required State Input – Clinic'!AB$12:AB$2011,$AT231)="","",INDEX('Required State Input – Clinic'!AB$12:AB$2011,$AT231)))</f>
        <v/>
      </c>
      <c r="AG231" s="172" t="str">
        <f>IF($AR231="","",IF(INDEX('Required State Input – Clinic'!AC$12:AC$2011,$AT231)="","",ROUND(INDEX('Required State Input – Clinic'!AC$12:AC$2011,$AT231),4)))</f>
        <v/>
      </c>
      <c r="AH231" s="180" t="str">
        <f t="shared" si="34"/>
        <v/>
      </c>
      <c r="AI231" s="173" t="str">
        <f>IF($AR231="","",IF(INDEX('Required State Input – Clinic'!AD$12:AD$2011,$AT231)="",0,ROUND(INDEX('Required State Input – Clinic'!AD$12:AD$2011,$AT231),2)))</f>
        <v/>
      </c>
      <c r="AJ231" s="180" t="str">
        <f t="shared" si="35"/>
        <v/>
      </c>
      <c r="AK231" s="194" t="str">
        <f t="shared" si="36"/>
        <v/>
      </c>
      <c r="AL231" s="170" t="str">
        <f>IF($AR231="","",IF(INDEX('Required State Input – Clinic'!AE$12:AE$2011,$AT231)="",0,ROUND(INDEX('Required State Input – Clinic'!AE$12:AE$2011,$AT231),2)))</f>
        <v/>
      </c>
      <c r="AM231" s="180" t="str">
        <f t="shared" si="37"/>
        <v/>
      </c>
      <c r="AR231" t="str">
        <f t="shared" si="38"/>
        <v/>
      </c>
      <c r="AS231" t="str">
        <f t="shared" si="39"/>
        <v/>
      </c>
      <c r="AT231" t="str">
        <f>IF(AR231="","",MATCH(AS231,'Required State Input – Clinic'!$AS$12:$AS$2011,FALSE))</f>
        <v/>
      </c>
    </row>
    <row r="232" spans="1:46" x14ac:dyDescent="0.25">
      <c r="A232" s="218" t="s">
        <v>257</v>
      </c>
      <c r="B232" s="174" t="str">
        <f>IF($AR232="","",IF(INDEX('Required State Input – Clinic'!B$12:B$2011,$AT232)="","",INDEX('Required State Input – Clinic'!B$12:B$2011,$AT232)))</f>
        <v/>
      </c>
      <c r="C232" s="168" t="str">
        <f>IF($AR232="","",IF(INDEX('Required State Input – Clinic'!C$12:C$2011,$AT232)="","",INDEX('Required State Input – Clinic'!C$12:C$2011,$AT232)))</f>
        <v/>
      </c>
      <c r="D232" s="175" t="str">
        <f>IF($AR232="","",IF(INDEX('Required State Input – Clinic'!D$12:D$2011,$AT232)="","",INDEX('Required State Input – Clinic'!D$12:D$2011,$AT232)))</f>
        <v/>
      </c>
      <c r="E232" s="174" t="str">
        <f>IF($AR232="","",IF(INDEX('Required State Input – Clinic'!E$12:E$2011,$AT232)="","",INDEX('Required State Input – Clinic'!E$12:E$2011,$AT232)))</f>
        <v/>
      </c>
      <c r="F232" s="176" t="str">
        <f>IF($AR232="","",IF(INDEX('Required State Input – Clinic'!F$12:F$2011,$AT232)="","",INDEX('Required State Input – Clinic'!F$12:F$2011,$AT232)))</f>
        <v/>
      </c>
      <c r="G232" s="176" t="str">
        <f>IF($AR232="","",IF(INDEX('Required State Input – Clinic'!G$12:G$2011,$AT232)="","",INDEX('Required State Input – Clinic'!G$12:G$2011,$AT232)))</f>
        <v/>
      </c>
      <c r="H232" s="176" t="str">
        <f>IF($AR232="","",IF(INDEX('Required State Input – Clinic'!H$12:H$2011,$AT232)="","",INDEX('Required State Input – Clinic'!H$12:H$2011,$AT232)))</f>
        <v/>
      </c>
      <c r="I232" s="177" t="str">
        <f>IF($AR232="","",IF(INDEX('Required State Input – Clinic'!I$12:I$2011,$AT232)="","",INDEX('Required State Input – Clinic'!I$12:I$2011,$AT232)))</f>
        <v/>
      </c>
      <c r="J232" s="176" t="str">
        <f>IF($AR232="","",IF(INDEX('Required State Input – Clinic'!J$12:J$2011,$AT232)="","",INDEX('Required State Input – Clinic'!J$12:J$2011,$AT232)))</f>
        <v/>
      </c>
      <c r="K232" s="178" t="str">
        <f>IF($AR232="","",IF(INDEX('Required State Input – Clinic'!K$12:K$2011,$AT232)="","",INDEX('Required State Input – Clinic'!K$12:K$2011,$AT232)))</f>
        <v/>
      </c>
      <c r="L232" s="179" t="str">
        <f>IF($AR232="","",IF(INDEX('Required State Input – Clinic'!L$12:L$2011,$AT232)="","",INDEX('Required State Input – Clinic'!L$12:L$2011,$AT232)))</f>
        <v/>
      </c>
      <c r="M232" s="169" t="str">
        <f>IF($AR232="","",IF(INDEX('Required State Input – Clinic'!M$12:M$2011,$AT232)="","",INDEX('Required State Input – Clinic'!M$12:M$2011,$AT232)))</f>
        <v/>
      </c>
      <c r="N232" s="169" t="str">
        <f>IF($AR232="","",IF(INDEX('Required State Input – Clinic'!N$12:N$2011,$AT232)="","",INDEX('Required State Input – Clinic'!N$12:N$2011,$AT232)))</f>
        <v/>
      </c>
      <c r="O232" s="170" t="str">
        <f>IF($AR232="","",IF(INDEX('Required State Input – Clinic'!O$12:O$2011,$AT232)="","",ROUND(INDEX('Required State Input – Clinic'!O$12:O$2011,$AT232),2)))</f>
        <v/>
      </c>
      <c r="P232" s="170" t="str">
        <f>IF($AR232="","",IF(INDEX('Required State Input – Clinic'!P$12:P$2011,$AT232)="","",ROUND(INDEX('Required State Input – Clinic'!P$12:P$2011,$AT232),2)))</f>
        <v/>
      </c>
      <c r="Q232" s="170" t="str">
        <f>IF($AR232="","",IF(INDEX('Required State Input – Clinic'!Q$12:Q$2011,$AT232)="","",ROUND(INDEX('Required State Input – Clinic'!Q$12:Q$2011,$AT232),2)))</f>
        <v/>
      </c>
      <c r="R232" s="276" t="str">
        <f t="shared" si="30"/>
        <v/>
      </c>
      <c r="S232" s="171" t="str">
        <f>IF($AR232="","",IF(INDEX('Required State Input – Clinic'!R$12:R$2011,$AT232)="","",INDEX('Required State Input – Clinic'!R$12:R$2011,$AT232)))</f>
        <v/>
      </c>
      <c r="T232" s="169" t="str">
        <f>IF($AR232="","",IF(INDEX('Required State Input – Clinic'!S$12:S$2011,$AT232)="","",INDEX('Required State Input – Clinic'!S$12:S$2011,$AT232)))</f>
        <v/>
      </c>
      <c r="U232" s="170" t="str">
        <f>IF($AR232="","",IF(INDEX('Required State Input – Clinic'!T$12:T$2011,$AT232)="","",ROUND(INDEX('Required State Input – Clinic'!T$12:T$2011,$AT232),2)))</f>
        <v/>
      </c>
      <c r="V232" s="170" t="str">
        <f>IF($AR232="","",IF(INDEX('Required State Input – Clinic'!U$12:U$2011,$AT232)="","",ROUND(INDEX('Required State Input – Clinic'!U$12:U$2011,$AT232),2)))</f>
        <v/>
      </c>
      <c r="W232" s="170" t="str">
        <f>IF($AR232="","",IF(INDEX('Required State Input – Clinic'!V$12:V$2011,$AT232)="",0,ROUND(INDEX('Required State Input – Clinic'!V$12:V$2011,$AT232),2)))</f>
        <v/>
      </c>
      <c r="X232" s="170" t="str">
        <f>IF($AR232="","",IF(INDEX('Required State Input – Clinic'!W$12:W$2011,$AT232)="",0,ROUND(INDEX('Required State Input – Clinic'!W$12:W$2011,$AT232),2)))</f>
        <v/>
      </c>
      <c r="Y232" s="170" t="str">
        <f>IF($AR232="","",IF(INDEX('Required State Input – Clinic'!X$12:X$2011,$AT232)="",0,ROUND(INDEX('Required State Input – Clinic'!X$12:X$2011,$AT232),2)))</f>
        <v/>
      </c>
      <c r="Z232" s="180" t="str">
        <f t="shared" si="31"/>
        <v/>
      </c>
      <c r="AA232" s="179" t="str">
        <f>IF($AR232="","",IF(INDEX('Required State Input – Clinic'!Y$12:Y$2011,$AT232)="","",INDEX('Required State Input – Clinic'!Y$12:Y$2011,$AT232)))</f>
        <v/>
      </c>
      <c r="AB232" s="172" t="str">
        <f>IF($AR232="","",IF(INDEX('Required State Input – Clinic'!Z$12:Z$2011,$AT232)="","",ROUND(INDEX('Required State Input – Clinic'!Z$12:Z$2011,$AT232),4)))</f>
        <v/>
      </c>
      <c r="AC232" s="172" t="str">
        <f>IF($AR232="","",IF(INDEX('Required State Input – Clinic'!AA$12:AA$2011,$AT232)="","",ROUND(INDEX('Required State Input – Clinic'!AA$12:AA$2011,$AT232),4)))</f>
        <v/>
      </c>
      <c r="AD232" s="180" t="str">
        <f t="shared" si="32"/>
        <v/>
      </c>
      <c r="AE232" s="194" t="str">
        <f t="shared" si="33"/>
        <v/>
      </c>
      <c r="AF232" s="177" t="str">
        <f>IF($AR232="","",IF(INDEX('Required State Input – Clinic'!AB$12:AB$2011,$AT232)="","",INDEX('Required State Input – Clinic'!AB$12:AB$2011,$AT232)))</f>
        <v/>
      </c>
      <c r="AG232" s="172" t="str">
        <f>IF($AR232="","",IF(INDEX('Required State Input – Clinic'!AC$12:AC$2011,$AT232)="","",ROUND(INDEX('Required State Input – Clinic'!AC$12:AC$2011,$AT232),4)))</f>
        <v/>
      </c>
      <c r="AH232" s="180" t="str">
        <f t="shared" si="34"/>
        <v/>
      </c>
      <c r="AI232" s="173" t="str">
        <f>IF($AR232="","",IF(INDEX('Required State Input – Clinic'!AD$12:AD$2011,$AT232)="",0,ROUND(INDEX('Required State Input – Clinic'!AD$12:AD$2011,$AT232),2)))</f>
        <v/>
      </c>
      <c r="AJ232" s="180" t="str">
        <f t="shared" si="35"/>
        <v/>
      </c>
      <c r="AK232" s="194" t="str">
        <f t="shared" si="36"/>
        <v/>
      </c>
      <c r="AL232" s="170" t="str">
        <f>IF($AR232="","",IF(INDEX('Required State Input – Clinic'!AE$12:AE$2011,$AT232)="",0,ROUND(INDEX('Required State Input – Clinic'!AE$12:AE$2011,$AT232),2)))</f>
        <v/>
      </c>
      <c r="AM232" s="180" t="str">
        <f t="shared" si="37"/>
        <v/>
      </c>
      <c r="AR232" t="str">
        <f t="shared" si="38"/>
        <v/>
      </c>
      <c r="AS232" t="str">
        <f t="shared" si="39"/>
        <v/>
      </c>
      <c r="AT232" t="str">
        <f>IF(AR232="","",MATCH(AS232,'Required State Input – Clinic'!$AS$12:$AS$2011,FALSE))</f>
        <v/>
      </c>
    </row>
    <row r="233" spans="1:46" x14ac:dyDescent="0.25">
      <c r="A233" s="218" t="s">
        <v>257</v>
      </c>
      <c r="B233" s="174" t="str">
        <f>IF($AR233="","",IF(INDEX('Required State Input – Clinic'!B$12:B$2011,$AT233)="","",INDEX('Required State Input – Clinic'!B$12:B$2011,$AT233)))</f>
        <v/>
      </c>
      <c r="C233" s="168" t="str">
        <f>IF($AR233="","",IF(INDEX('Required State Input – Clinic'!C$12:C$2011,$AT233)="","",INDEX('Required State Input – Clinic'!C$12:C$2011,$AT233)))</f>
        <v/>
      </c>
      <c r="D233" s="175" t="str">
        <f>IF($AR233="","",IF(INDEX('Required State Input – Clinic'!D$12:D$2011,$AT233)="","",INDEX('Required State Input – Clinic'!D$12:D$2011,$AT233)))</f>
        <v/>
      </c>
      <c r="E233" s="174" t="str">
        <f>IF($AR233="","",IF(INDEX('Required State Input – Clinic'!E$12:E$2011,$AT233)="","",INDEX('Required State Input – Clinic'!E$12:E$2011,$AT233)))</f>
        <v/>
      </c>
      <c r="F233" s="176" t="str">
        <f>IF($AR233="","",IF(INDEX('Required State Input – Clinic'!F$12:F$2011,$AT233)="","",INDEX('Required State Input – Clinic'!F$12:F$2011,$AT233)))</f>
        <v/>
      </c>
      <c r="G233" s="176" t="str">
        <f>IF($AR233="","",IF(INDEX('Required State Input – Clinic'!G$12:G$2011,$AT233)="","",INDEX('Required State Input – Clinic'!G$12:G$2011,$AT233)))</f>
        <v/>
      </c>
      <c r="H233" s="176" t="str">
        <f>IF($AR233="","",IF(INDEX('Required State Input – Clinic'!H$12:H$2011,$AT233)="","",INDEX('Required State Input – Clinic'!H$12:H$2011,$AT233)))</f>
        <v/>
      </c>
      <c r="I233" s="177" t="str">
        <f>IF($AR233="","",IF(INDEX('Required State Input – Clinic'!I$12:I$2011,$AT233)="","",INDEX('Required State Input – Clinic'!I$12:I$2011,$AT233)))</f>
        <v/>
      </c>
      <c r="J233" s="176" t="str">
        <f>IF($AR233="","",IF(INDEX('Required State Input – Clinic'!J$12:J$2011,$AT233)="","",INDEX('Required State Input – Clinic'!J$12:J$2011,$AT233)))</f>
        <v/>
      </c>
      <c r="K233" s="178" t="str">
        <f>IF($AR233="","",IF(INDEX('Required State Input – Clinic'!K$12:K$2011,$AT233)="","",INDEX('Required State Input – Clinic'!K$12:K$2011,$AT233)))</f>
        <v/>
      </c>
      <c r="L233" s="179" t="str">
        <f>IF($AR233="","",IF(INDEX('Required State Input – Clinic'!L$12:L$2011,$AT233)="","",INDEX('Required State Input – Clinic'!L$12:L$2011,$AT233)))</f>
        <v/>
      </c>
      <c r="M233" s="169" t="str">
        <f>IF($AR233="","",IF(INDEX('Required State Input – Clinic'!M$12:M$2011,$AT233)="","",INDEX('Required State Input – Clinic'!M$12:M$2011,$AT233)))</f>
        <v/>
      </c>
      <c r="N233" s="169" t="str">
        <f>IF($AR233="","",IF(INDEX('Required State Input – Clinic'!N$12:N$2011,$AT233)="","",INDEX('Required State Input – Clinic'!N$12:N$2011,$AT233)))</f>
        <v/>
      </c>
      <c r="O233" s="170" t="str">
        <f>IF($AR233="","",IF(INDEX('Required State Input – Clinic'!O$12:O$2011,$AT233)="","",ROUND(INDEX('Required State Input – Clinic'!O$12:O$2011,$AT233),2)))</f>
        <v/>
      </c>
      <c r="P233" s="170" t="str">
        <f>IF($AR233="","",IF(INDEX('Required State Input – Clinic'!P$12:P$2011,$AT233)="","",ROUND(INDEX('Required State Input – Clinic'!P$12:P$2011,$AT233),2)))</f>
        <v/>
      </c>
      <c r="Q233" s="170" t="str">
        <f>IF($AR233="","",IF(INDEX('Required State Input – Clinic'!Q$12:Q$2011,$AT233)="","",ROUND(INDEX('Required State Input – Clinic'!Q$12:Q$2011,$AT233),2)))</f>
        <v/>
      </c>
      <c r="R233" s="276" t="str">
        <f t="shared" si="30"/>
        <v/>
      </c>
      <c r="S233" s="171" t="str">
        <f>IF($AR233="","",IF(INDEX('Required State Input – Clinic'!R$12:R$2011,$AT233)="","",INDEX('Required State Input – Clinic'!R$12:R$2011,$AT233)))</f>
        <v/>
      </c>
      <c r="T233" s="169" t="str">
        <f>IF($AR233="","",IF(INDEX('Required State Input – Clinic'!S$12:S$2011,$AT233)="","",INDEX('Required State Input – Clinic'!S$12:S$2011,$AT233)))</f>
        <v/>
      </c>
      <c r="U233" s="170" t="str">
        <f>IF($AR233="","",IF(INDEX('Required State Input – Clinic'!T$12:T$2011,$AT233)="","",ROUND(INDEX('Required State Input – Clinic'!T$12:T$2011,$AT233),2)))</f>
        <v/>
      </c>
      <c r="V233" s="170" t="str">
        <f>IF($AR233="","",IF(INDEX('Required State Input – Clinic'!U$12:U$2011,$AT233)="","",ROUND(INDEX('Required State Input – Clinic'!U$12:U$2011,$AT233),2)))</f>
        <v/>
      </c>
      <c r="W233" s="170" t="str">
        <f>IF($AR233="","",IF(INDEX('Required State Input – Clinic'!V$12:V$2011,$AT233)="",0,ROUND(INDEX('Required State Input – Clinic'!V$12:V$2011,$AT233),2)))</f>
        <v/>
      </c>
      <c r="X233" s="170" t="str">
        <f>IF($AR233="","",IF(INDEX('Required State Input – Clinic'!W$12:W$2011,$AT233)="",0,ROUND(INDEX('Required State Input – Clinic'!W$12:W$2011,$AT233),2)))</f>
        <v/>
      </c>
      <c r="Y233" s="170" t="str">
        <f>IF($AR233="","",IF(INDEX('Required State Input – Clinic'!X$12:X$2011,$AT233)="",0,ROUND(INDEX('Required State Input – Clinic'!X$12:X$2011,$AT233),2)))</f>
        <v/>
      </c>
      <c r="Z233" s="180" t="str">
        <f t="shared" si="31"/>
        <v/>
      </c>
      <c r="AA233" s="179" t="str">
        <f>IF($AR233="","",IF(INDEX('Required State Input – Clinic'!Y$12:Y$2011,$AT233)="","",INDEX('Required State Input – Clinic'!Y$12:Y$2011,$AT233)))</f>
        <v/>
      </c>
      <c r="AB233" s="172" t="str">
        <f>IF($AR233="","",IF(INDEX('Required State Input – Clinic'!Z$12:Z$2011,$AT233)="","",ROUND(INDEX('Required State Input – Clinic'!Z$12:Z$2011,$AT233),4)))</f>
        <v/>
      </c>
      <c r="AC233" s="172" t="str">
        <f>IF($AR233="","",IF(INDEX('Required State Input – Clinic'!AA$12:AA$2011,$AT233)="","",ROUND(INDEX('Required State Input – Clinic'!AA$12:AA$2011,$AT233),4)))</f>
        <v/>
      </c>
      <c r="AD233" s="180" t="str">
        <f t="shared" si="32"/>
        <v/>
      </c>
      <c r="AE233" s="194" t="str">
        <f t="shared" si="33"/>
        <v/>
      </c>
      <c r="AF233" s="177" t="str">
        <f>IF($AR233="","",IF(INDEX('Required State Input – Clinic'!AB$12:AB$2011,$AT233)="","",INDEX('Required State Input – Clinic'!AB$12:AB$2011,$AT233)))</f>
        <v/>
      </c>
      <c r="AG233" s="172" t="str">
        <f>IF($AR233="","",IF(INDEX('Required State Input – Clinic'!AC$12:AC$2011,$AT233)="","",ROUND(INDEX('Required State Input – Clinic'!AC$12:AC$2011,$AT233),4)))</f>
        <v/>
      </c>
      <c r="AH233" s="180" t="str">
        <f t="shared" si="34"/>
        <v/>
      </c>
      <c r="AI233" s="173" t="str">
        <f>IF($AR233="","",IF(INDEX('Required State Input – Clinic'!AD$12:AD$2011,$AT233)="",0,ROUND(INDEX('Required State Input – Clinic'!AD$12:AD$2011,$AT233),2)))</f>
        <v/>
      </c>
      <c r="AJ233" s="180" t="str">
        <f t="shared" si="35"/>
        <v/>
      </c>
      <c r="AK233" s="194" t="str">
        <f t="shared" si="36"/>
        <v/>
      </c>
      <c r="AL233" s="170" t="str">
        <f>IF($AR233="","",IF(INDEX('Required State Input – Clinic'!AE$12:AE$2011,$AT233)="",0,ROUND(INDEX('Required State Input – Clinic'!AE$12:AE$2011,$AT233),2)))</f>
        <v/>
      </c>
      <c r="AM233" s="180" t="str">
        <f t="shared" si="37"/>
        <v/>
      </c>
      <c r="AR233" t="str">
        <f t="shared" si="38"/>
        <v/>
      </c>
      <c r="AS233" t="str">
        <f t="shared" si="39"/>
        <v/>
      </c>
      <c r="AT233" t="str">
        <f>IF(AR233="","",MATCH(AS233,'Required State Input – Clinic'!$AS$12:$AS$2011,FALSE))</f>
        <v/>
      </c>
    </row>
    <row r="234" spans="1:46" x14ac:dyDescent="0.25">
      <c r="A234" s="218" t="s">
        <v>257</v>
      </c>
      <c r="B234" s="174" t="str">
        <f>IF($AR234="","",IF(INDEX('Required State Input – Clinic'!B$12:B$2011,$AT234)="","",INDEX('Required State Input – Clinic'!B$12:B$2011,$AT234)))</f>
        <v/>
      </c>
      <c r="C234" s="168" t="str">
        <f>IF($AR234="","",IF(INDEX('Required State Input – Clinic'!C$12:C$2011,$AT234)="","",INDEX('Required State Input – Clinic'!C$12:C$2011,$AT234)))</f>
        <v/>
      </c>
      <c r="D234" s="175" t="str">
        <f>IF($AR234="","",IF(INDEX('Required State Input – Clinic'!D$12:D$2011,$AT234)="","",INDEX('Required State Input – Clinic'!D$12:D$2011,$AT234)))</f>
        <v/>
      </c>
      <c r="E234" s="174" t="str">
        <f>IF($AR234="","",IF(INDEX('Required State Input – Clinic'!E$12:E$2011,$AT234)="","",INDEX('Required State Input – Clinic'!E$12:E$2011,$AT234)))</f>
        <v/>
      </c>
      <c r="F234" s="176" t="str">
        <f>IF($AR234="","",IF(INDEX('Required State Input – Clinic'!F$12:F$2011,$AT234)="","",INDEX('Required State Input – Clinic'!F$12:F$2011,$AT234)))</f>
        <v/>
      </c>
      <c r="G234" s="176" t="str">
        <f>IF($AR234="","",IF(INDEX('Required State Input – Clinic'!G$12:G$2011,$AT234)="","",INDEX('Required State Input – Clinic'!G$12:G$2011,$AT234)))</f>
        <v/>
      </c>
      <c r="H234" s="176" t="str">
        <f>IF($AR234="","",IF(INDEX('Required State Input – Clinic'!H$12:H$2011,$AT234)="","",INDEX('Required State Input – Clinic'!H$12:H$2011,$AT234)))</f>
        <v/>
      </c>
      <c r="I234" s="177" t="str">
        <f>IF($AR234="","",IF(INDEX('Required State Input – Clinic'!I$12:I$2011,$AT234)="","",INDEX('Required State Input – Clinic'!I$12:I$2011,$AT234)))</f>
        <v/>
      </c>
      <c r="J234" s="176" t="str">
        <f>IF($AR234="","",IF(INDEX('Required State Input – Clinic'!J$12:J$2011,$AT234)="","",INDEX('Required State Input – Clinic'!J$12:J$2011,$AT234)))</f>
        <v/>
      </c>
      <c r="K234" s="178" t="str">
        <f>IF($AR234="","",IF(INDEX('Required State Input – Clinic'!K$12:K$2011,$AT234)="","",INDEX('Required State Input – Clinic'!K$12:K$2011,$AT234)))</f>
        <v/>
      </c>
      <c r="L234" s="179" t="str">
        <f>IF($AR234="","",IF(INDEX('Required State Input – Clinic'!L$12:L$2011,$AT234)="","",INDEX('Required State Input – Clinic'!L$12:L$2011,$AT234)))</f>
        <v/>
      </c>
      <c r="M234" s="169" t="str">
        <f>IF($AR234="","",IF(INDEX('Required State Input – Clinic'!M$12:M$2011,$AT234)="","",INDEX('Required State Input – Clinic'!M$12:M$2011,$AT234)))</f>
        <v/>
      </c>
      <c r="N234" s="169" t="str">
        <f>IF($AR234="","",IF(INDEX('Required State Input – Clinic'!N$12:N$2011,$AT234)="","",INDEX('Required State Input – Clinic'!N$12:N$2011,$AT234)))</f>
        <v/>
      </c>
      <c r="O234" s="170" t="str">
        <f>IF($AR234="","",IF(INDEX('Required State Input – Clinic'!O$12:O$2011,$AT234)="","",ROUND(INDEX('Required State Input – Clinic'!O$12:O$2011,$AT234),2)))</f>
        <v/>
      </c>
      <c r="P234" s="170" t="str">
        <f>IF($AR234="","",IF(INDEX('Required State Input – Clinic'!P$12:P$2011,$AT234)="","",ROUND(INDEX('Required State Input – Clinic'!P$12:P$2011,$AT234),2)))</f>
        <v/>
      </c>
      <c r="Q234" s="170" t="str">
        <f>IF($AR234="","",IF(INDEX('Required State Input – Clinic'!Q$12:Q$2011,$AT234)="","",ROUND(INDEX('Required State Input – Clinic'!Q$12:Q$2011,$AT234),2)))</f>
        <v/>
      </c>
      <c r="R234" s="276" t="str">
        <f t="shared" si="30"/>
        <v/>
      </c>
      <c r="S234" s="171" t="str">
        <f>IF($AR234="","",IF(INDEX('Required State Input – Clinic'!R$12:R$2011,$AT234)="","",INDEX('Required State Input – Clinic'!R$12:R$2011,$AT234)))</f>
        <v/>
      </c>
      <c r="T234" s="169" t="str">
        <f>IF($AR234="","",IF(INDEX('Required State Input – Clinic'!S$12:S$2011,$AT234)="","",INDEX('Required State Input – Clinic'!S$12:S$2011,$AT234)))</f>
        <v/>
      </c>
      <c r="U234" s="170" t="str">
        <f>IF($AR234="","",IF(INDEX('Required State Input – Clinic'!T$12:T$2011,$AT234)="","",ROUND(INDEX('Required State Input – Clinic'!T$12:T$2011,$AT234),2)))</f>
        <v/>
      </c>
      <c r="V234" s="170" t="str">
        <f>IF($AR234="","",IF(INDEX('Required State Input – Clinic'!U$12:U$2011,$AT234)="","",ROUND(INDEX('Required State Input – Clinic'!U$12:U$2011,$AT234),2)))</f>
        <v/>
      </c>
      <c r="W234" s="170" t="str">
        <f>IF($AR234="","",IF(INDEX('Required State Input – Clinic'!V$12:V$2011,$AT234)="",0,ROUND(INDEX('Required State Input – Clinic'!V$12:V$2011,$AT234),2)))</f>
        <v/>
      </c>
      <c r="X234" s="170" t="str">
        <f>IF($AR234="","",IF(INDEX('Required State Input – Clinic'!W$12:W$2011,$AT234)="",0,ROUND(INDEX('Required State Input – Clinic'!W$12:W$2011,$AT234),2)))</f>
        <v/>
      </c>
      <c r="Y234" s="170" t="str">
        <f>IF($AR234="","",IF(INDEX('Required State Input – Clinic'!X$12:X$2011,$AT234)="",0,ROUND(INDEX('Required State Input – Clinic'!X$12:X$2011,$AT234),2)))</f>
        <v/>
      </c>
      <c r="Z234" s="180" t="str">
        <f t="shared" si="31"/>
        <v/>
      </c>
      <c r="AA234" s="179" t="str">
        <f>IF($AR234="","",IF(INDEX('Required State Input – Clinic'!Y$12:Y$2011,$AT234)="","",INDEX('Required State Input – Clinic'!Y$12:Y$2011,$AT234)))</f>
        <v/>
      </c>
      <c r="AB234" s="172" t="str">
        <f>IF($AR234="","",IF(INDEX('Required State Input – Clinic'!Z$12:Z$2011,$AT234)="","",ROUND(INDEX('Required State Input – Clinic'!Z$12:Z$2011,$AT234),4)))</f>
        <v/>
      </c>
      <c r="AC234" s="172" t="str">
        <f>IF($AR234="","",IF(INDEX('Required State Input – Clinic'!AA$12:AA$2011,$AT234)="","",ROUND(INDEX('Required State Input – Clinic'!AA$12:AA$2011,$AT234),4)))</f>
        <v/>
      </c>
      <c r="AD234" s="180" t="str">
        <f t="shared" si="32"/>
        <v/>
      </c>
      <c r="AE234" s="194" t="str">
        <f t="shared" si="33"/>
        <v/>
      </c>
      <c r="AF234" s="177" t="str">
        <f>IF($AR234="","",IF(INDEX('Required State Input – Clinic'!AB$12:AB$2011,$AT234)="","",INDEX('Required State Input – Clinic'!AB$12:AB$2011,$AT234)))</f>
        <v/>
      </c>
      <c r="AG234" s="172" t="str">
        <f>IF($AR234="","",IF(INDEX('Required State Input – Clinic'!AC$12:AC$2011,$AT234)="","",ROUND(INDEX('Required State Input – Clinic'!AC$12:AC$2011,$AT234),4)))</f>
        <v/>
      </c>
      <c r="AH234" s="180" t="str">
        <f t="shared" si="34"/>
        <v/>
      </c>
      <c r="AI234" s="173" t="str">
        <f>IF($AR234="","",IF(INDEX('Required State Input – Clinic'!AD$12:AD$2011,$AT234)="",0,ROUND(INDEX('Required State Input – Clinic'!AD$12:AD$2011,$AT234),2)))</f>
        <v/>
      </c>
      <c r="AJ234" s="180" t="str">
        <f t="shared" si="35"/>
        <v/>
      </c>
      <c r="AK234" s="194" t="str">
        <f t="shared" si="36"/>
        <v/>
      </c>
      <c r="AL234" s="170" t="str">
        <f>IF($AR234="","",IF(INDEX('Required State Input – Clinic'!AE$12:AE$2011,$AT234)="",0,ROUND(INDEX('Required State Input – Clinic'!AE$12:AE$2011,$AT234),2)))</f>
        <v/>
      </c>
      <c r="AM234" s="180" t="str">
        <f t="shared" si="37"/>
        <v/>
      </c>
      <c r="AR234" t="str">
        <f t="shared" si="38"/>
        <v/>
      </c>
      <c r="AS234" t="str">
        <f t="shared" si="39"/>
        <v/>
      </c>
      <c r="AT234" t="str">
        <f>IF(AR234="","",MATCH(AS234,'Required State Input – Clinic'!$AS$12:$AS$2011,FALSE))</f>
        <v/>
      </c>
    </row>
    <row r="235" spans="1:46" x14ac:dyDescent="0.25">
      <c r="A235" s="218" t="s">
        <v>257</v>
      </c>
      <c r="B235" s="174" t="str">
        <f>IF($AR235="","",IF(INDEX('Required State Input – Clinic'!B$12:B$2011,$AT235)="","",INDEX('Required State Input – Clinic'!B$12:B$2011,$AT235)))</f>
        <v/>
      </c>
      <c r="C235" s="168" t="str">
        <f>IF($AR235="","",IF(INDEX('Required State Input – Clinic'!C$12:C$2011,$AT235)="","",INDEX('Required State Input – Clinic'!C$12:C$2011,$AT235)))</f>
        <v/>
      </c>
      <c r="D235" s="175" t="str">
        <f>IF($AR235="","",IF(INDEX('Required State Input – Clinic'!D$12:D$2011,$AT235)="","",INDEX('Required State Input – Clinic'!D$12:D$2011,$AT235)))</f>
        <v/>
      </c>
      <c r="E235" s="174" t="str">
        <f>IF($AR235="","",IF(INDEX('Required State Input – Clinic'!E$12:E$2011,$AT235)="","",INDEX('Required State Input – Clinic'!E$12:E$2011,$AT235)))</f>
        <v/>
      </c>
      <c r="F235" s="176" t="str">
        <f>IF($AR235="","",IF(INDEX('Required State Input – Clinic'!F$12:F$2011,$AT235)="","",INDEX('Required State Input – Clinic'!F$12:F$2011,$AT235)))</f>
        <v/>
      </c>
      <c r="G235" s="176" t="str">
        <f>IF($AR235="","",IF(INDEX('Required State Input – Clinic'!G$12:G$2011,$AT235)="","",INDEX('Required State Input – Clinic'!G$12:G$2011,$AT235)))</f>
        <v/>
      </c>
      <c r="H235" s="176" t="str">
        <f>IF($AR235="","",IF(INDEX('Required State Input – Clinic'!H$12:H$2011,$AT235)="","",INDEX('Required State Input – Clinic'!H$12:H$2011,$AT235)))</f>
        <v/>
      </c>
      <c r="I235" s="177" t="str">
        <f>IF($AR235="","",IF(INDEX('Required State Input – Clinic'!I$12:I$2011,$AT235)="","",INDEX('Required State Input – Clinic'!I$12:I$2011,$AT235)))</f>
        <v/>
      </c>
      <c r="J235" s="176" t="str">
        <f>IF($AR235="","",IF(INDEX('Required State Input – Clinic'!J$12:J$2011,$AT235)="","",INDEX('Required State Input – Clinic'!J$12:J$2011,$AT235)))</f>
        <v/>
      </c>
      <c r="K235" s="178" t="str">
        <f>IF($AR235="","",IF(INDEX('Required State Input – Clinic'!K$12:K$2011,$AT235)="","",INDEX('Required State Input – Clinic'!K$12:K$2011,$AT235)))</f>
        <v/>
      </c>
      <c r="L235" s="179" t="str">
        <f>IF($AR235="","",IF(INDEX('Required State Input – Clinic'!L$12:L$2011,$AT235)="","",INDEX('Required State Input – Clinic'!L$12:L$2011,$AT235)))</f>
        <v/>
      </c>
      <c r="M235" s="169" t="str">
        <f>IF($AR235="","",IF(INDEX('Required State Input – Clinic'!M$12:M$2011,$AT235)="","",INDEX('Required State Input – Clinic'!M$12:M$2011,$AT235)))</f>
        <v/>
      </c>
      <c r="N235" s="169" t="str">
        <f>IF($AR235="","",IF(INDEX('Required State Input – Clinic'!N$12:N$2011,$AT235)="","",INDEX('Required State Input – Clinic'!N$12:N$2011,$AT235)))</f>
        <v/>
      </c>
      <c r="O235" s="170" t="str">
        <f>IF($AR235="","",IF(INDEX('Required State Input – Clinic'!O$12:O$2011,$AT235)="","",ROUND(INDEX('Required State Input – Clinic'!O$12:O$2011,$AT235),2)))</f>
        <v/>
      </c>
      <c r="P235" s="170" t="str">
        <f>IF($AR235="","",IF(INDEX('Required State Input – Clinic'!P$12:P$2011,$AT235)="","",ROUND(INDEX('Required State Input – Clinic'!P$12:P$2011,$AT235),2)))</f>
        <v/>
      </c>
      <c r="Q235" s="170" t="str">
        <f>IF($AR235="","",IF(INDEX('Required State Input – Clinic'!Q$12:Q$2011,$AT235)="","",ROUND(INDEX('Required State Input – Clinic'!Q$12:Q$2011,$AT235),2)))</f>
        <v/>
      </c>
      <c r="R235" s="276" t="str">
        <f t="shared" si="30"/>
        <v/>
      </c>
      <c r="S235" s="171" t="str">
        <f>IF($AR235="","",IF(INDEX('Required State Input – Clinic'!R$12:R$2011,$AT235)="","",INDEX('Required State Input – Clinic'!R$12:R$2011,$AT235)))</f>
        <v/>
      </c>
      <c r="T235" s="169" t="str">
        <f>IF($AR235="","",IF(INDEX('Required State Input – Clinic'!S$12:S$2011,$AT235)="","",INDEX('Required State Input – Clinic'!S$12:S$2011,$AT235)))</f>
        <v/>
      </c>
      <c r="U235" s="170" t="str">
        <f>IF($AR235="","",IF(INDEX('Required State Input – Clinic'!T$12:T$2011,$AT235)="","",ROUND(INDEX('Required State Input – Clinic'!T$12:T$2011,$AT235),2)))</f>
        <v/>
      </c>
      <c r="V235" s="170" t="str">
        <f>IF($AR235="","",IF(INDEX('Required State Input – Clinic'!U$12:U$2011,$AT235)="","",ROUND(INDEX('Required State Input – Clinic'!U$12:U$2011,$AT235),2)))</f>
        <v/>
      </c>
      <c r="W235" s="170" t="str">
        <f>IF($AR235="","",IF(INDEX('Required State Input – Clinic'!V$12:V$2011,$AT235)="",0,ROUND(INDEX('Required State Input – Clinic'!V$12:V$2011,$AT235),2)))</f>
        <v/>
      </c>
      <c r="X235" s="170" t="str">
        <f>IF($AR235="","",IF(INDEX('Required State Input – Clinic'!W$12:W$2011,$AT235)="",0,ROUND(INDEX('Required State Input – Clinic'!W$12:W$2011,$AT235),2)))</f>
        <v/>
      </c>
      <c r="Y235" s="170" t="str">
        <f>IF($AR235="","",IF(INDEX('Required State Input – Clinic'!X$12:X$2011,$AT235)="",0,ROUND(INDEX('Required State Input – Clinic'!X$12:X$2011,$AT235),2)))</f>
        <v/>
      </c>
      <c r="Z235" s="180" t="str">
        <f t="shared" si="31"/>
        <v/>
      </c>
      <c r="AA235" s="179" t="str">
        <f>IF($AR235="","",IF(INDEX('Required State Input – Clinic'!Y$12:Y$2011,$AT235)="","",INDEX('Required State Input – Clinic'!Y$12:Y$2011,$AT235)))</f>
        <v/>
      </c>
      <c r="AB235" s="172" t="str">
        <f>IF($AR235="","",IF(INDEX('Required State Input – Clinic'!Z$12:Z$2011,$AT235)="","",ROUND(INDEX('Required State Input – Clinic'!Z$12:Z$2011,$AT235),4)))</f>
        <v/>
      </c>
      <c r="AC235" s="172" t="str">
        <f>IF($AR235="","",IF(INDEX('Required State Input – Clinic'!AA$12:AA$2011,$AT235)="","",ROUND(INDEX('Required State Input – Clinic'!AA$12:AA$2011,$AT235),4)))</f>
        <v/>
      </c>
      <c r="AD235" s="180" t="str">
        <f t="shared" si="32"/>
        <v/>
      </c>
      <c r="AE235" s="194" t="str">
        <f t="shared" si="33"/>
        <v/>
      </c>
      <c r="AF235" s="177" t="str">
        <f>IF($AR235="","",IF(INDEX('Required State Input – Clinic'!AB$12:AB$2011,$AT235)="","",INDEX('Required State Input – Clinic'!AB$12:AB$2011,$AT235)))</f>
        <v/>
      </c>
      <c r="AG235" s="172" t="str">
        <f>IF($AR235="","",IF(INDEX('Required State Input – Clinic'!AC$12:AC$2011,$AT235)="","",ROUND(INDEX('Required State Input – Clinic'!AC$12:AC$2011,$AT235),4)))</f>
        <v/>
      </c>
      <c r="AH235" s="180" t="str">
        <f t="shared" si="34"/>
        <v/>
      </c>
      <c r="AI235" s="173" t="str">
        <f>IF($AR235="","",IF(INDEX('Required State Input – Clinic'!AD$12:AD$2011,$AT235)="",0,ROUND(INDEX('Required State Input – Clinic'!AD$12:AD$2011,$AT235),2)))</f>
        <v/>
      </c>
      <c r="AJ235" s="180" t="str">
        <f t="shared" si="35"/>
        <v/>
      </c>
      <c r="AK235" s="194" t="str">
        <f t="shared" si="36"/>
        <v/>
      </c>
      <c r="AL235" s="170" t="str">
        <f>IF($AR235="","",IF(INDEX('Required State Input – Clinic'!AE$12:AE$2011,$AT235)="",0,ROUND(INDEX('Required State Input – Clinic'!AE$12:AE$2011,$AT235),2)))</f>
        <v/>
      </c>
      <c r="AM235" s="180" t="str">
        <f t="shared" si="37"/>
        <v/>
      </c>
      <c r="AR235" t="str">
        <f t="shared" si="38"/>
        <v/>
      </c>
      <c r="AS235" t="str">
        <f t="shared" si="39"/>
        <v/>
      </c>
      <c r="AT235" t="str">
        <f>IF(AR235="","",MATCH(AS235,'Required State Input – Clinic'!$AS$12:$AS$2011,FALSE))</f>
        <v/>
      </c>
    </row>
    <row r="236" spans="1:46" x14ac:dyDescent="0.25">
      <c r="A236" s="218" t="s">
        <v>257</v>
      </c>
      <c r="B236" s="174" t="str">
        <f>IF($AR236="","",IF(INDEX('Required State Input – Clinic'!B$12:B$2011,$AT236)="","",INDEX('Required State Input – Clinic'!B$12:B$2011,$AT236)))</f>
        <v/>
      </c>
      <c r="C236" s="168" t="str">
        <f>IF($AR236="","",IF(INDEX('Required State Input – Clinic'!C$12:C$2011,$AT236)="","",INDEX('Required State Input – Clinic'!C$12:C$2011,$AT236)))</f>
        <v/>
      </c>
      <c r="D236" s="175" t="str">
        <f>IF($AR236="","",IF(INDEX('Required State Input – Clinic'!D$12:D$2011,$AT236)="","",INDEX('Required State Input – Clinic'!D$12:D$2011,$AT236)))</f>
        <v/>
      </c>
      <c r="E236" s="174" t="str">
        <f>IF($AR236="","",IF(INDEX('Required State Input – Clinic'!E$12:E$2011,$AT236)="","",INDEX('Required State Input – Clinic'!E$12:E$2011,$AT236)))</f>
        <v/>
      </c>
      <c r="F236" s="176" t="str">
        <f>IF($AR236="","",IF(INDEX('Required State Input – Clinic'!F$12:F$2011,$AT236)="","",INDEX('Required State Input – Clinic'!F$12:F$2011,$AT236)))</f>
        <v/>
      </c>
      <c r="G236" s="176" t="str">
        <f>IF($AR236="","",IF(INDEX('Required State Input – Clinic'!G$12:G$2011,$AT236)="","",INDEX('Required State Input – Clinic'!G$12:G$2011,$AT236)))</f>
        <v/>
      </c>
      <c r="H236" s="176" t="str">
        <f>IF($AR236="","",IF(INDEX('Required State Input – Clinic'!H$12:H$2011,$AT236)="","",INDEX('Required State Input – Clinic'!H$12:H$2011,$AT236)))</f>
        <v/>
      </c>
      <c r="I236" s="177" t="str">
        <f>IF($AR236="","",IF(INDEX('Required State Input – Clinic'!I$12:I$2011,$AT236)="","",INDEX('Required State Input – Clinic'!I$12:I$2011,$AT236)))</f>
        <v/>
      </c>
      <c r="J236" s="176" t="str">
        <f>IF($AR236="","",IF(INDEX('Required State Input – Clinic'!J$12:J$2011,$AT236)="","",INDEX('Required State Input – Clinic'!J$12:J$2011,$AT236)))</f>
        <v/>
      </c>
      <c r="K236" s="178" t="str">
        <f>IF($AR236="","",IF(INDEX('Required State Input – Clinic'!K$12:K$2011,$AT236)="","",INDEX('Required State Input – Clinic'!K$12:K$2011,$AT236)))</f>
        <v/>
      </c>
      <c r="L236" s="179" t="str">
        <f>IF($AR236="","",IF(INDEX('Required State Input – Clinic'!L$12:L$2011,$AT236)="","",INDEX('Required State Input – Clinic'!L$12:L$2011,$AT236)))</f>
        <v/>
      </c>
      <c r="M236" s="169" t="str">
        <f>IF($AR236="","",IF(INDEX('Required State Input – Clinic'!M$12:M$2011,$AT236)="","",INDEX('Required State Input – Clinic'!M$12:M$2011,$AT236)))</f>
        <v/>
      </c>
      <c r="N236" s="169" t="str">
        <f>IF($AR236="","",IF(INDEX('Required State Input – Clinic'!N$12:N$2011,$AT236)="","",INDEX('Required State Input – Clinic'!N$12:N$2011,$AT236)))</f>
        <v/>
      </c>
      <c r="O236" s="170" t="str">
        <f>IF($AR236="","",IF(INDEX('Required State Input – Clinic'!O$12:O$2011,$AT236)="","",ROUND(INDEX('Required State Input – Clinic'!O$12:O$2011,$AT236),2)))</f>
        <v/>
      </c>
      <c r="P236" s="170" t="str">
        <f>IF($AR236="","",IF(INDEX('Required State Input – Clinic'!P$12:P$2011,$AT236)="","",ROUND(INDEX('Required State Input – Clinic'!P$12:P$2011,$AT236),2)))</f>
        <v/>
      </c>
      <c r="Q236" s="170" t="str">
        <f>IF($AR236="","",IF(INDEX('Required State Input – Clinic'!Q$12:Q$2011,$AT236)="","",ROUND(INDEX('Required State Input – Clinic'!Q$12:Q$2011,$AT236),2)))</f>
        <v/>
      </c>
      <c r="R236" s="276" t="str">
        <f t="shared" si="30"/>
        <v/>
      </c>
      <c r="S236" s="171" t="str">
        <f>IF($AR236="","",IF(INDEX('Required State Input – Clinic'!R$12:R$2011,$AT236)="","",INDEX('Required State Input – Clinic'!R$12:R$2011,$AT236)))</f>
        <v/>
      </c>
      <c r="T236" s="169" t="str">
        <f>IF($AR236="","",IF(INDEX('Required State Input – Clinic'!S$12:S$2011,$AT236)="","",INDEX('Required State Input – Clinic'!S$12:S$2011,$AT236)))</f>
        <v/>
      </c>
      <c r="U236" s="170" t="str">
        <f>IF($AR236="","",IF(INDEX('Required State Input – Clinic'!T$12:T$2011,$AT236)="","",ROUND(INDEX('Required State Input – Clinic'!T$12:T$2011,$AT236),2)))</f>
        <v/>
      </c>
      <c r="V236" s="170" t="str">
        <f>IF($AR236="","",IF(INDEX('Required State Input – Clinic'!U$12:U$2011,$AT236)="","",ROUND(INDEX('Required State Input – Clinic'!U$12:U$2011,$AT236),2)))</f>
        <v/>
      </c>
      <c r="W236" s="170" t="str">
        <f>IF($AR236="","",IF(INDEX('Required State Input – Clinic'!V$12:V$2011,$AT236)="",0,ROUND(INDEX('Required State Input – Clinic'!V$12:V$2011,$AT236),2)))</f>
        <v/>
      </c>
      <c r="X236" s="170" t="str">
        <f>IF($AR236="","",IF(INDEX('Required State Input – Clinic'!W$12:W$2011,$AT236)="",0,ROUND(INDEX('Required State Input – Clinic'!W$12:W$2011,$AT236),2)))</f>
        <v/>
      </c>
      <c r="Y236" s="170" t="str">
        <f>IF($AR236="","",IF(INDEX('Required State Input – Clinic'!X$12:X$2011,$AT236)="",0,ROUND(INDEX('Required State Input – Clinic'!X$12:X$2011,$AT236),2)))</f>
        <v/>
      </c>
      <c r="Z236" s="180" t="str">
        <f t="shared" si="31"/>
        <v/>
      </c>
      <c r="AA236" s="179" t="str">
        <f>IF($AR236="","",IF(INDEX('Required State Input – Clinic'!Y$12:Y$2011,$AT236)="","",INDEX('Required State Input – Clinic'!Y$12:Y$2011,$AT236)))</f>
        <v/>
      </c>
      <c r="AB236" s="172" t="str">
        <f>IF($AR236="","",IF(INDEX('Required State Input – Clinic'!Z$12:Z$2011,$AT236)="","",ROUND(INDEX('Required State Input – Clinic'!Z$12:Z$2011,$AT236),4)))</f>
        <v/>
      </c>
      <c r="AC236" s="172" t="str">
        <f>IF($AR236="","",IF(INDEX('Required State Input – Clinic'!AA$12:AA$2011,$AT236)="","",ROUND(INDEX('Required State Input – Clinic'!AA$12:AA$2011,$AT236),4)))</f>
        <v/>
      </c>
      <c r="AD236" s="180" t="str">
        <f t="shared" si="32"/>
        <v/>
      </c>
      <c r="AE236" s="194" t="str">
        <f t="shared" si="33"/>
        <v/>
      </c>
      <c r="AF236" s="177" t="str">
        <f>IF($AR236="","",IF(INDEX('Required State Input – Clinic'!AB$12:AB$2011,$AT236)="","",INDEX('Required State Input – Clinic'!AB$12:AB$2011,$AT236)))</f>
        <v/>
      </c>
      <c r="AG236" s="172" t="str">
        <f>IF($AR236="","",IF(INDEX('Required State Input – Clinic'!AC$12:AC$2011,$AT236)="","",ROUND(INDEX('Required State Input – Clinic'!AC$12:AC$2011,$AT236),4)))</f>
        <v/>
      </c>
      <c r="AH236" s="180" t="str">
        <f t="shared" si="34"/>
        <v/>
      </c>
      <c r="AI236" s="173" t="str">
        <f>IF($AR236="","",IF(INDEX('Required State Input – Clinic'!AD$12:AD$2011,$AT236)="",0,ROUND(INDEX('Required State Input – Clinic'!AD$12:AD$2011,$AT236),2)))</f>
        <v/>
      </c>
      <c r="AJ236" s="180" t="str">
        <f t="shared" si="35"/>
        <v/>
      </c>
      <c r="AK236" s="194" t="str">
        <f t="shared" si="36"/>
        <v/>
      </c>
      <c r="AL236" s="170" t="str">
        <f>IF($AR236="","",IF(INDEX('Required State Input – Clinic'!AE$12:AE$2011,$AT236)="",0,ROUND(INDEX('Required State Input – Clinic'!AE$12:AE$2011,$AT236),2)))</f>
        <v/>
      </c>
      <c r="AM236" s="180" t="str">
        <f t="shared" si="37"/>
        <v/>
      </c>
      <c r="AR236" t="str">
        <f t="shared" si="38"/>
        <v/>
      </c>
      <c r="AS236" t="str">
        <f t="shared" si="39"/>
        <v/>
      </c>
      <c r="AT236" t="str">
        <f>IF(AR236="","",MATCH(AS236,'Required State Input – Clinic'!$AS$12:$AS$2011,FALSE))</f>
        <v/>
      </c>
    </row>
    <row r="237" spans="1:46" x14ac:dyDescent="0.25">
      <c r="A237" s="218" t="s">
        <v>257</v>
      </c>
      <c r="B237" s="174" t="str">
        <f>IF($AR237="","",IF(INDEX('Required State Input – Clinic'!B$12:B$2011,$AT237)="","",INDEX('Required State Input – Clinic'!B$12:B$2011,$AT237)))</f>
        <v/>
      </c>
      <c r="C237" s="168" t="str">
        <f>IF($AR237="","",IF(INDEX('Required State Input – Clinic'!C$12:C$2011,$AT237)="","",INDEX('Required State Input – Clinic'!C$12:C$2011,$AT237)))</f>
        <v/>
      </c>
      <c r="D237" s="175" t="str">
        <f>IF($AR237="","",IF(INDEX('Required State Input – Clinic'!D$12:D$2011,$AT237)="","",INDEX('Required State Input – Clinic'!D$12:D$2011,$AT237)))</f>
        <v/>
      </c>
      <c r="E237" s="174" t="str">
        <f>IF($AR237="","",IF(INDEX('Required State Input – Clinic'!E$12:E$2011,$AT237)="","",INDEX('Required State Input – Clinic'!E$12:E$2011,$AT237)))</f>
        <v/>
      </c>
      <c r="F237" s="176" t="str">
        <f>IF($AR237="","",IF(INDEX('Required State Input – Clinic'!F$12:F$2011,$AT237)="","",INDEX('Required State Input – Clinic'!F$12:F$2011,$AT237)))</f>
        <v/>
      </c>
      <c r="G237" s="176" t="str">
        <f>IF($AR237="","",IF(INDEX('Required State Input – Clinic'!G$12:G$2011,$AT237)="","",INDEX('Required State Input – Clinic'!G$12:G$2011,$AT237)))</f>
        <v/>
      </c>
      <c r="H237" s="176" t="str">
        <f>IF($AR237="","",IF(INDEX('Required State Input – Clinic'!H$12:H$2011,$AT237)="","",INDEX('Required State Input – Clinic'!H$12:H$2011,$AT237)))</f>
        <v/>
      </c>
      <c r="I237" s="177" t="str">
        <f>IF($AR237="","",IF(INDEX('Required State Input – Clinic'!I$12:I$2011,$AT237)="","",INDEX('Required State Input – Clinic'!I$12:I$2011,$AT237)))</f>
        <v/>
      </c>
      <c r="J237" s="176" t="str">
        <f>IF($AR237="","",IF(INDEX('Required State Input – Clinic'!J$12:J$2011,$AT237)="","",INDEX('Required State Input – Clinic'!J$12:J$2011,$AT237)))</f>
        <v/>
      </c>
      <c r="K237" s="178" t="str">
        <f>IF($AR237="","",IF(INDEX('Required State Input – Clinic'!K$12:K$2011,$AT237)="","",INDEX('Required State Input – Clinic'!K$12:K$2011,$AT237)))</f>
        <v/>
      </c>
      <c r="L237" s="179" t="str">
        <f>IF($AR237="","",IF(INDEX('Required State Input – Clinic'!L$12:L$2011,$AT237)="","",INDEX('Required State Input – Clinic'!L$12:L$2011,$AT237)))</f>
        <v/>
      </c>
      <c r="M237" s="169" t="str">
        <f>IF($AR237="","",IF(INDEX('Required State Input – Clinic'!M$12:M$2011,$AT237)="","",INDEX('Required State Input – Clinic'!M$12:M$2011,$AT237)))</f>
        <v/>
      </c>
      <c r="N237" s="169" t="str">
        <f>IF($AR237="","",IF(INDEX('Required State Input – Clinic'!N$12:N$2011,$AT237)="","",INDEX('Required State Input – Clinic'!N$12:N$2011,$AT237)))</f>
        <v/>
      </c>
      <c r="O237" s="170" t="str">
        <f>IF($AR237="","",IF(INDEX('Required State Input – Clinic'!O$12:O$2011,$AT237)="","",ROUND(INDEX('Required State Input – Clinic'!O$12:O$2011,$AT237),2)))</f>
        <v/>
      </c>
      <c r="P237" s="170" t="str">
        <f>IF($AR237="","",IF(INDEX('Required State Input – Clinic'!P$12:P$2011,$AT237)="","",ROUND(INDEX('Required State Input – Clinic'!P$12:P$2011,$AT237),2)))</f>
        <v/>
      </c>
      <c r="Q237" s="170" t="str">
        <f>IF($AR237="","",IF(INDEX('Required State Input – Clinic'!Q$12:Q$2011,$AT237)="","",ROUND(INDEX('Required State Input – Clinic'!Q$12:Q$2011,$AT237),2)))</f>
        <v/>
      </c>
      <c r="R237" s="276" t="str">
        <f t="shared" si="30"/>
        <v/>
      </c>
      <c r="S237" s="171" t="str">
        <f>IF($AR237="","",IF(INDEX('Required State Input – Clinic'!R$12:R$2011,$AT237)="","",INDEX('Required State Input – Clinic'!R$12:R$2011,$AT237)))</f>
        <v/>
      </c>
      <c r="T237" s="169" t="str">
        <f>IF($AR237="","",IF(INDEX('Required State Input – Clinic'!S$12:S$2011,$AT237)="","",INDEX('Required State Input – Clinic'!S$12:S$2011,$AT237)))</f>
        <v/>
      </c>
      <c r="U237" s="170" t="str">
        <f>IF($AR237="","",IF(INDEX('Required State Input – Clinic'!T$12:T$2011,$AT237)="","",ROUND(INDEX('Required State Input – Clinic'!T$12:T$2011,$AT237),2)))</f>
        <v/>
      </c>
      <c r="V237" s="170" t="str">
        <f>IF($AR237="","",IF(INDEX('Required State Input – Clinic'!U$12:U$2011,$AT237)="","",ROUND(INDEX('Required State Input – Clinic'!U$12:U$2011,$AT237),2)))</f>
        <v/>
      </c>
      <c r="W237" s="170" t="str">
        <f>IF($AR237="","",IF(INDEX('Required State Input – Clinic'!V$12:V$2011,$AT237)="",0,ROUND(INDEX('Required State Input – Clinic'!V$12:V$2011,$AT237),2)))</f>
        <v/>
      </c>
      <c r="X237" s="170" t="str">
        <f>IF($AR237="","",IF(INDEX('Required State Input – Clinic'!W$12:W$2011,$AT237)="",0,ROUND(INDEX('Required State Input – Clinic'!W$12:W$2011,$AT237),2)))</f>
        <v/>
      </c>
      <c r="Y237" s="170" t="str">
        <f>IF($AR237="","",IF(INDEX('Required State Input – Clinic'!X$12:X$2011,$AT237)="",0,ROUND(INDEX('Required State Input – Clinic'!X$12:X$2011,$AT237),2)))</f>
        <v/>
      </c>
      <c r="Z237" s="180" t="str">
        <f t="shared" si="31"/>
        <v/>
      </c>
      <c r="AA237" s="179" t="str">
        <f>IF($AR237="","",IF(INDEX('Required State Input – Clinic'!Y$12:Y$2011,$AT237)="","",INDEX('Required State Input – Clinic'!Y$12:Y$2011,$AT237)))</f>
        <v/>
      </c>
      <c r="AB237" s="172" t="str">
        <f>IF($AR237="","",IF(INDEX('Required State Input – Clinic'!Z$12:Z$2011,$AT237)="","",ROUND(INDEX('Required State Input – Clinic'!Z$12:Z$2011,$AT237),4)))</f>
        <v/>
      </c>
      <c r="AC237" s="172" t="str">
        <f>IF($AR237="","",IF(INDEX('Required State Input – Clinic'!AA$12:AA$2011,$AT237)="","",ROUND(INDEX('Required State Input – Clinic'!AA$12:AA$2011,$AT237),4)))</f>
        <v/>
      </c>
      <c r="AD237" s="180" t="str">
        <f t="shared" si="32"/>
        <v/>
      </c>
      <c r="AE237" s="194" t="str">
        <f t="shared" si="33"/>
        <v/>
      </c>
      <c r="AF237" s="177" t="str">
        <f>IF($AR237="","",IF(INDEX('Required State Input – Clinic'!AB$12:AB$2011,$AT237)="","",INDEX('Required State Input – Clinic'!AB$12:AB$2011,$AT237)))</f>
        <v/>
      </c>
      <c r="AG237" s="172" t="str">
        <f>IF($AR237="","",IF(INDEX('Required State Input – Clinic'!AC$12:AC$2011,$AT237)="","",ROUND(INDEX('Required State Input – Clinic'!AC$12:AC$2011,$AT237),4)))</f>
        <v/>
      </c>
      <c r="AH237" s="180" t="str">
        <f t="shared" si="34"/>
        <v/>
      </c>
      <c r="AI237" s="173" t="str">
        <f>IF($AR237="","",IF(INDEX('Required State Input – Clinic'!AD$12:AD$2011,$AT237)="",0,ROUND(INDEX('Required State Input – Clinic'!AD$12:AD$2011,$AT237),2)))</f>
        <v/>
      </c>
      <c r="AJ237" s="180" t="str">
        <f t="shared" si="35"/>
        <v/>
      </c>
      <c r="AK237" s="194" t="str">
        <f t="shared" si="36"/>
        <v/>
      </c>
      <c r="AL237" s="170" t="str">
        <f>IF($AR237="","",IF(INDEX('Required State Input – Clinic'!AE$12:AE$2011,$AT237)="",0,ROUND(INDEX('Required State Input – Clinic'!AE$12:AE$2011,$AT237),2)))</f>
        <v/>
      </c>
      <c r="AM237" s="180" t="str">
        <f t="shared" si="37"/>
        <v/>
      </c>
      <c r="AR237" t="str">
        <f t="shared" si="38"/>
        <v/>
      </c>
      <c r="AS237" t="str">
        <f t="shared" si="39"/>
        <v/>
      </c>
      <c r="AT237" t="str">
        <f>IF(AR237="","",MATCH(AS237,'Required State Input – Clinic'!$AS$12:$AS$2011,FALSE))</f>
        <v/>
      </c>
    </row>
    <row r="238" spans="1:46" x14ac:dyDescent="0.25">
      <c r="A238" s="218" t="s">
        <v>257</v>
      </c>
      <c r="B238" s="174" t="str">
        <f>IF($AR238="","",IF(INDEX('Required State Input – Clinic'!B$12:B$2011,$AT238)="","",INDEX('Required State Input – Clinic'!B$12:B$2011,$AT238)))</f>
        <v/>
      </c>
      <c r="C238" s="168" t="str">
        <f>IF($AR238="","",IF(INDEX('Required State Input – Clinic'!C$12:C$2011,$AT238)="","",INDEX('Required State Input – Clinic'!C$12:C$2011,$AT238)))</f>
        <v/>
      </c>
      <c r="D238" s="175" t="str">
        <f>IF($AR238="","",IF(INDEX('Required State Input – Clinic'!D$12:D$2011,$AT238)="","",INDEX('Required State Input – Clinic'!D$12:D$2011,$AT238)))</f>
        <v/>
      </c>
      <c r="E238" s="174" t="str">
        <f>IF($AR238="","",IF(INDEX('Required State Input – Clinic'!E$12:E$2011,$AT238)="","",INDEX('Required State Input – Clinic'!E$12:E$2011,$AT238)))</f>
        <v/>
      </c>
      <c r="F238" s="176" t="str">
        <f>IF($AR238="","",IF(INDEX('Required State Input – Clinic'!F$12:F$2011,$AT238)="","",INDEX('Required State Input – Clinic'!F$12:F$2011,$AT238)))</f>
        <v/>
      </c>
      <c r="G238" s="176" t="str">
        <f>IF($AR238="","",IF(INDEX('Required State Input – Clinic'!G$12:G$2011,$AT238)="","",INDEX('Required State Input – Clinic'!G$12:G$2011,$AT238)))</f>
        <v/>
      </c>
      <c r="H238" s="176" t="str">
        <f>IF($AR238="","",IF(INDEX('Required State Input – Clinic'!H$12:H$2011,$AT238)="","",INDEX('Required State Input – Clinic'!H$12:H$2011,$AT238)))</f>
        <v/>
      </c>
      <c r="I238" s="177" t="str">
        <f>IF($AR238="","",IF(INDEX('Required State Input – Clinic'!I$12:I$2011,$AT238)="","",INDEX('Required State Input – Clinic'!I$12:I$2011,$AT238)))</f>
        <v/>
      </c>
      <c r="J238" s="176" t="str">
        <f>IF($AR238="","",IF(INDEX('Required State Input – Clinic'!J$12:J$2011,$AT238)="","",INDEX('Required State Input – Clinic'!J$12:J$2011,$AT238)))</f>
        <v/>
      </c>
      <c r="K238" s="178" t="str">
        <f>IF($AR238="","",IF(INDEX('Required State Input – Clinic'!K$12:K$2011,$AT238)="","",INDEX('Required State Input – Clinic'!K$12:K$2011,$AT238)))</f>
        <v/>
      </c>
      <c r="L238" s="179" t="str">
        <f>IF($AR238="","",IF(INDEX('Required State Input – Clinic'!L$12:L$2011,$AT238)="","",INDEX('Required State Input – Clinic'!L$12:L$2011,$AT238)))</f>
        <v/>
      </c>
      <c r="M238" s="169" t="str">
        <f>IF($AR238="","",IF(INDEX('Required State Input – Clinic'!M$12:M$2011,$AT238)="","",INDEX('Required State Input – Clinic'!M$12:M$2011,$AT238)))</f>
        <v/>
      </c>
      <c r="N238" s="169" t="str">
        <f>IF($AR238="","",IF(INDEX('Required State Input – Clinic'!N$12:N$2011,$AT238)="","",INDEX('Required State Input – Clinic'!N$12:N$2011,$AT238)))</f>
        <v/>
      </c>
      <c r="O238" s="170" t="str">
        <f>IF($AR238="","",IF(INDEX('Required State Input – Clinic'!O$12:O$2011,$AT238)="","",ROUND(INDEX('Required State Input – Clinic'!O$12:O$2011,$AT238),2)))</f>
        <v/>
      </c>
      <c r="P238" s="170" t="str">
        <f>IF($AR238="","",IF(INDEX('Required State Input – Clinic'!P$12:P$2011,$AT238)="","",ROUND(INDEX('Required State Input – Clinic'!P$12:P$2011,$AT238),2)))</f>
        <v/>
      </c>
      <c r="Q238" s="170" t="str">
        <f>IF($AR238="","",IF(INDEX('Required State Input – Clinic'!Q$12:Q$2011,$AT238)="","",ROUND(INDEX('Required State Input – Clinic'!Q$12:Q$2011,$AT238),2)))</f>
        <v/>
      </c>
      <c r="R238" s="276" t="str">
        <f t="shared" si="30"/>
        <v/>
      </c>
      <c r="S238" s="171" t="str">
        <f>IF($AR238="","",IF(INDEX('Required State Input – Clinic'!R$12:R$2011,$AT238)="","",INDEX('Required State Input – Clinic'!R$12:R$2011,$AT238)))</f>
        <v/>
      </c>
      <c r="T238" s="169" t="str">
        <f>IF($AR238="","",IF(INDEX('Required State Input – Clinic'!S$12:S$2011,$AT238)="","",INDEX('Required State Input – Clinic'!S$12:S$2011,$AT238)))</f>
        <v/>
      </c>
      <c r="U238" s="170" t="str">
        <f>IF($AR238="","",IF(INDEX('Required State Input – Clinic'!T$12:T$2011,$AT238)="","",ROUND(INDEX('Required State Input – Clinic'!T$12:T$2011,$AT238),2)))</f>
        <v/>
      </c>
      <c r="V238" s="170" t="str">
        <f>IF($AR238="","",IF(INDEX('Required State Input – Clinic'!U$12:U$2011,$AT238)="","",ROUND(INDEX('Required State Input – Clinic'!U$12:U$2011,$AT238),2)))</f>
        <v/>
      </c>
      <c r="W238" s="170" t="str">
        <f>IF($AR238="","",IF(INDEX('Required State Input – Clinic'!V$12:V$2011,$AT238)="",0,ROUND(INDEX('Required State Input – Clinic'!V$12:V$2011,$AT238),2)))</f>
        <v/>
      </c>
      <c r="X238" s="170" t="str">
        <f>IF($AR238="","",IF(INDEX('Required State Input – Clinic'!W$12:W$2011,$AT238)="",0,ROUND(INDEX('Required State Input – Clinic'!W$12:W$2011,$AT238),2)))</f>
        <v/>
      </c>
      <c r="Y238" s="170" t="str">
        <f>IF($AR238="","",IF(INDEX('Required State Input – Clinic'!X$12:X$2011,$AT238)="",0,ROUND(INDEX('Required State Input – Clinic'!X$12:X$2011,$AT238),2)))</f>
        <v/>
      </c>
      <c r="Z238" s="180" t="str">
        <f t="shared" si="31"/>
        <v/>
      </c>
      <c r="AA238" s="179" t="str">
        <f>IF($AR238="","",IF(INDEX('Required State Input – Clinic'!Y$12:Y$2011,$AT238)="","",INDEX('Required State Input – Clinic'!Y$12:Y$2011,$AT238)))</f>
        <v/>
      </c>
      <c r="AB238" s="172" t="str">
        <f>IF($AR238="","",IF(INDEX('Required State Input – Clinic'!Z$12:Z$2011,$AT238)="","",ROUND(INDEX('Required State Input – Clinic'!Z$12:Z$2011,$AT238),4)))</f>
        <v/>
      </c>
      <c r="AC238" s="172" t="str">
        <f>IF($AR238="","",IF(INDEX('Required State Input – Clinic'!AA$12:AA$2011,$AT238)="","",ROUND(INDEX('Required State Input – Clinic'!AA$12:AA$2011,$AT238),4)))</f>
        <v/>
      </c>
      <c r="AD238" s="180" t="str">
        <f t="shared" si="32"/>
        <v/>
      </c>
      <c r="AE238" s="194" t="str">
        <f t="shared" si="33"/>
        <v/>
      </c>
      <c r="AF238" s="177" t="str">
        <f>IF($AR238="","",IF(INDEX('Required State Input – Clinic'!AB$12:AB$2011,$AT238)="","",INDEX('Required State Input – Clinic'!AB$12:AB$2011,$AT238)))</f>
        <v/>
      </c>
      <c r="AG238" s="172" t="str">
        <f>IF($AR238="","",IF(INDEX('Required State Input – Clinic'!AC$12:AC$2011,$AT238)="","",ROUND(INDEX('Required State Input – Clinic'!AC$12:AC$2011,$AT238),4)))</f>
        <v/>
      </c>
      <c r="AH238" s="180" t="str">
        <f t="shared" si="34"/>
        <v/>
      </c>
      <c r="AI238" s="173" t="str">
        <f>IF($AR238="","",IF(INDEX('Required State Input – Clinic'!AD$12:AD$2011,$AT238)="",0,ROUND(INDEX('Required State Input – Clinic'!AD$12:AD$2011,$AT238),2)))</f>
        <v/>
      </c>
      <c r="AJ238" s="180" t="str">
        <f t="shared" si="35"/>
        <v/>
      </c>
      <c r="AK238" s="194" t="str">
        <f t="shared" si="36"/>
        <v/>
      </c>
      <c r="AL238" s="170" t="str">
        <f>IF($AR238="","",IF(INDEX('Required State Input – Clinic'!AE$12:AE$2011,$AT238)="",0,ROUND(INDEX('Required State Input – Clinic'!AE$12:AE$2011,$AT238),2)))</f>
        <v/>
      </c>
      <c r="AM238" s="180" t="str">
        <f t="shared" si="37"/>
        <v/>
      </c>
      <c r="AR238" t="str">
        <f t="shared" si="38"/>
        <v/>
      </c>
      <c r="AS238" t="str">
        <f t="shared" si="39"/>
        <v/>
      </c>
      <c r="AT238" t="str">
        <f>IF(AR238="","",MATCH(AS238,'Required State Input – Clinic'!$AS$12:$AS$2011,FALSE))</f>
        <v/>
      </c>
    </row>
    <row r="239" spans="1:46" x14ac:dyDescent="0.25">
      <c r="A239" s="218" t="s">
        <v>257</v>
      </c>
      <c r="B239" s="174" t="str">
        <f>IF($AR239="","",IF(INDEX('Required State Input – Clinic'!B$12:B$2011,$AT239)="","",INDEX('Required State Input – Clinic'!B$12:B$2011,$AT239)))</f>
        <v/>
      </c>
      <c r="C239" s="168" t="str">
        <f>IF($AR239="","",IF(INDEX('Required State Input – Clinic'!C$12:C$2011,$AT239)="","",INDEX('Required State Input – Clinic'!C$12:C$2011,$AT239)))</f>
        <v/>
      </c>
      <c r="D239" s="175" t="str">
        <f>IF($AR239="","",IF(INDEX('Required State Input – Clinic'!D$12:D$2011,$AT239)="","",INDEX('Required State Input – Clinic'!D$12:D$2011,$AT239)))</f>
        <v/>
      </c>
      <c r="E239" s="174" t="str">
        <f>IF($AR239="","",IF(INDEX('Required State Input – Clinic'!E$12:E$2011,$AT239)="","",INDEX('Required State Input – Clinic'!E$12:E$2011,$AT239)))</f>
        <v/>
      </c>
      <c r="F239" s="176" t="str">
        <f>IF($AR239="","",IF(INDEX('Required State Input – Clinic'!F$12:F$2011,$AT239)="","",INDEX('Required State Input – Clinic'!F$12:F$2011,$AT239)))</f>
        <v/>
      </c>
      <c r="G239" s="176" t="str">
        <f>IF($AR239="","",IF(INDEX('Required State Input – Clinic'!G$12:G$2011,$AT239)="","",INDEX('Required State Input – Clinic'!G$12:G$2011,$AT239)))</f>
        <v/>
      </c>
      <c r="H239" s="176" t="str">
        <f>IF($AR239="","",IF(INDEX('Required State Input – Clinic'!H$12:H$2011,$AT239)="","",INDEX('Required State Input – Clinic'!H$12:H$2011,$AT239)))</f>
        <v/>
      </c>
      <c r="I239" s="177" t="str">
        <f>IF($AR239="","",IF(INDEX('Required State Input – Clinic'!I$12:I$2011,$AT239)="","",INDEX('Required State Input – Clinic'!I$12:I$2011,$AT239)))</f>
        <v/>
      </c>
      <c r="J239" s="176" t="str">
        <f>IF($AR239="","",IF(INDEX('Required State Input – Clinic'!J$12:J$2011,$AT239)="","",INDEX('Required State Input – Clinic'!J$12:J$2011,$AT239)))</f>
        <v/>
      </c>
      <c r="K239" s="178" t="str">
        <f>IF($AR239="","",IF(INDEX('Required State Input – Clinic'!K$12:K$2011,$AT239)="","",INDEX('Required State Input – Clinic'!K$12:K$2011,$AT239)))</f>
        <v/>
      </c>
      <c r="L239" s="179" t="str">
        <f>IF($AR239="","",IF(INDEX('Required State Input – Clinic'!L$12:L$2011,$AT239)="","",INDEX('Required State Input – Clinic'!L$12:L$2011,$AT239)))</f>
        <v/>
      </c>
      <c r="M239" s="169" t="str">
        <f>IF($AR239="","",IF(INDEX('Required State Input – Clinic'!M$12:M$2011,$AT239)="","",INDEX('Required State Input – Clinic'!M$12:M$2011,$AT239)))</f>
        <v/>
      </c>
      <c r="N239" s="169" t="str">
        <f>IF($AR239="","",IF(INDEX('Required State Input – Clinic'!N$12:N$2011,$AT239)="","",INDEX('Required State Input – Clinic'!N$12:N$2011,$AT239)))</f>
        <v/>
      </c>
      <c r="O239" s="170" t="str">
        <f>IF($AR239="","",IF(INDEX('Required State Input – Clinic'!O$12:O$2011,$AT239)="","",ROUND(INDEX('Required State Input – Clinic'!O$12:O$2011,$AT239),2)))</f>
        <v/>
      </c>
      <c r="P239" s="170" t="str">
        <f>IF($AR239="","",IF(INDEX('Required State Input – Clinic'!P$12:P$2011,$AT239)="","",ROUND(INDEX('Required State Input – Clinic'!P$12:P$2011,$AT239),2)))</f>
        <v/>
      </c>
      <c r="Q239" s="170" t="str">
        <f>IF($AR239="","",IF(INDEX('Required State Input – Clinic'!Q$12:Q$2011,$AT239)="","",ROUND(INDEX('Required State Input – Clinic'!Q$12:Q$2011,$AT239),2)))</f>
        <v/>
      </c>
      <c r="R239" s="276" t="str">
        <f t="shared" si="30"/>
        <v/>
      </c>
      <c r="S239" s="171" t="str">
        <f>IF($AR239="","",IF(INDEX('Required State Input – Clinic'!R$12:R$2011,$AT239)="","",INDEX('Required State Input – Clinic'!R$12:R$2011,$AT239)))</f>
        <v/>
      </c>
      <c r="T239" s="169" t="str">
        <f>IF($AR239="","",IF(INDEX('Required State Input – Clinic'!S$12:S$2011,$AT239)="","",INDEX('Required State Input – Clinic'!S$12:S$2011,$AT239)))</f>
        <v/>
      </c>
      <c r="U239" s="170" t="str">
        <f>IF($AR239="","",IF(INDEX('Required State Input – Clinic'!T$12:T$2011,$AT239)="","",ROUND(INDEX('Required State Input – Clinic'!T$12:T$2011,$AT239),2)))</f>
        <v/>
      </c>
      <c r="V239" s="170" t="str">
        <f>IF($AR239="","",IF(INDEX('Required State Input – Clinic'!U$12:U$2011,$AT239)="","",ROUND(INDEX('Required State Input – Clinic'!U$12:U$2011,$AT239),2)))</f>
        <v/>
      </c>
      <c r="W239" s="170" t="str">
        <f>IF($AR239="","",IF(INDEX('Required State Input – Clinic'!V$12:V$2011,$AT239)="",0,ROUND(INDEX('Required State Input – Clinic'!V$12:V$2011,$AT239),2)))</f>
        <v/>
      </c>
      <c r="X239" s="170" t="str">
        <f>IF($AR239="","",IF(INDEX('Required State Input – Clinic'!W$12:W$2011,$AT239)="",0,ROUND(INDEX('Required State Input – Clinic'!W$12:W$2011,$AT239),2)))</f>
        <v/>
      </c>
      <c r="Y239" s="170" t="str">
        <f>IF($AR239="","",IF(INDEX('Required State Input – Clinic'!X$12:X$2011,$AT239)="",0,ROUND(INDEX('Required State Input – Clinic'!X$12:X$2011,$AT239),2)))</f>
        <v/>
      </c>
      <c r="Z239" s="180" t="str">
        <f t="shared" si="31"/>
        <v/>
      </c>
      <c r="AA239" s="179" t="str">
        <f>IF($AR239="","",IF(INDEX('Required State Input – Clinic'!Y$12:Y$2011,$AT239)="","",INDEX('Required State Input – Clinic'!Y$12:Y$2011,$AT239)))</f>
        <v/>
      </c>
      <c r="AB239" s="172" t="str">
        <f>IF($AR239="","",IF(INDEX('Required State Input – Clinic'!Z$12:Z$2011,$AT239)="","",ROUND(INDEX('Required State Input – Clinic'!Z$12:Z$2011,$AT239),4)))</f>
        <v/>
      </c>
      <c r="AC239" s="172" t="str">
        <f>IF($AR239="","",IF(INDEX('Required State Input – Clinic'!AA$12:AA$2011,$AT239)="","",ROUND(INDEX('Required State Input – Clinic'!AA$12:AA$2011,$AT239),4)))</f>
        <v/>
      </c>
      <c r="AD239" s="180" t="str">
        <f t="shared" si="32"/>
        <v/>
      </c>
      <c r="AE239" s="194" t="str">
        <f t="shared" si="33"/>
        <v/>
      </c>
      <c r="AF239" s="177" t="str">
        <f>IF($AR239="","",IF(INDEX('Required State Input – Clinic'!AB$12:AB$2011,$AT239)="","",INDEX('Required State Input – Clinic'!AB$12:AB$2011,$AT239)))</f>
        <v/>
      </c>
      <c r="AG239" s="172" t="str">
        <f>IF($AR239="","",IF(INDEX('Required State Input – Clinic'!AC$12:AC$2011,$AT239)="","",ROUND(INDEX('Required State Input – Clinic'!AC$12:AC$2011,$AT239),4)))</f>
        <v/>
      </c>
      <c r="AH239" s="180" t="str">
        <f t="shared" si="34"/>
        <v/>
      </c>
      <c r="AI239" s="173" t="str">
        <f>IF($AR239="","",IF(INDEX('Required State Input – Clinic'!AD$12:AD$2011,$AT239)="",0,ROUND(INDEX('Required State Input – Clinic'!AD$12:AD$2011,$AT239),2)))</f>
        <v/>
      </c>
      <c r="AJ239" s="180" t="str">
        <f t="shared" si="35"/>
        <v/>
      </c>
      <c r="AK239" s="194" t="str">
        <f t="shared" si="36"/>
        <v/>
      </c>
      <c r="AL239" s="170" t="str">
        <f>IF($AR239="","",IF(INDEX('Required State Input – Clinic'!AE$12:AE$2011,$AT239)="",0,ROUND(INDEX('Required State Input – Clinic'!AE$12:AE$2011,$AT239),2)))</f>
        <v/>
      </c>
      <c r="AM239" s="180" t="str">
        <f t="shared" si="37"/>
        <v/>
      </c>
      <c r="AR239" t="str">
        <f t="shared" si="38"/>
        <v/>
      </c>
      <c r="AS239" t="str">
        <f t="shared" si="39"/>
        <v/>
      </c>
      <c r="AT239" t="str">
        <f>IF(AR239="","",MATCH(AS239,'Required State Input – Clinic'!$AS$12:$AS$2011,FALSE))</f>
        <v/>
      </c>
    </row>
    <row r="240" spans="1:46" x14ac:dyDescent="0.25">
      <c r="A240" s="218" t="s">
        <v>257</v>
      </c>
      <c r="B240" s="174" t="str">
        <f>IF($AR240="","",IF(INDEX('Required State Input – Clinic'!B$12:B$2011,$AT240)="","",INDEX('Required State Input – Clinic'!B$12:B$2011,$AT240)))</f>
        <v/>
      </c>
      <c r="C240" s="168" t="str">
        <f>IF($AR240="","",IF(INDEX('Required State Input – Clinic'!C$12:C$2011,$AT240)="","",INDEX('Required State Input – Clinic'!C$12:C$2011,$AT240)))</f>
        <v/>
      </c>
      <c r="D240" s="175" t="str">
        <f>IF($AR240="","",IF(INDEX('Required State Input – Clinic'!D$12:D$2011,$AT240)="","",INDEX('Required State Input – Clinic'!D$12:D$2011,$AT240)))</f>
        <v/>
      </c>
      <c r="E240" s="174" t="str">
        <f>IF($AR240="","",IF(INDEX('Required State Input – Clinic'!E$12:E$2011,$AT240)="","",INDEX('Required State Input – Clinic'!E$12:E$2011,$AT240)))</f>
        <v/>
      </c>
      <c r="F240" s="176" t="str">
        <f>IF($AR240="","",IF(INDEX('Required State Input – Clinic'!F$12:F$2011,$AT240)="","",INDEX('Required State Input – Clinic'!F$12:F$2011,$AT240)))</f>
        <v/>
      </c>
      <c r="G240" s="176" t="str">
        <f>IF($AR240="","",IF(INDEX('Required State Input – Clinic'!G$12:G$2011,$AT240)="","",INDEX('Required State Input – Clinic'!G$12:G$2011,$AT240)))</f>
        <v/>
      </c>
      <c r="H240" s="176" t="str">
        <f>IF($AR240="","",IF(INDEX('Required State Input – Clinic'!H$12:H$2011,$AT240)="","",INDEX('Required State Input – Clinic'!H$12:H$2011,$AT240)))</f>
        <v/>
      </c>
      <c r="I240" s="177" t="str">
        <f>IF($AR240="","",IF(INDEX('Required State Input – Clinic'!I$12:I$2011,$AT240)="","",INDEX('Required State Input – Clinic'!I$12:I$2011,$AT240)))</f>
        <v/>
      </c>
      <c r="J240" s="176" t="str">
        <f>IF($AR240="","",IF(INDEX('Required State Input – Clinic'!J$12:J$2011,$AT240)="","",INDEX('Required State Input – Clinic'!J$12:J$2011,$AT240)))</f>
        <v/>
      </c>
      <c r="K240" s="178" t="str">
        <f>IF($AR240="","",IF(INDEX('Required State Input – Clinic'!K$12:K$2011,$AT240)="","",INDEX('Required State Input – Clinic'!K$12:K$2011,$AT240)))</f>
        <v/>
      </c>
      <c r="L240" s="179" t="str">
        <f>IF($AR240="","",IF(INDEX('Required State Input – Clinic'!L$12:L$2011,$AT240)="","",INDEX('Required State Input – Clinic'!L$12:L$2011,$AT240)))</f>
        <v/>
      </c>
      <c r="M240" s="169" t="str">
        <f>IF($AR240="","",IF(INDEX('Required State Input – Clinic'!M$12:M$2011,$AT240)="","",INDEX('Required State Input – Clinic'!M$12:M$2011,$AT240)))</f>
        <v/>
      </c>
      <c r="N240" s="169" t="str">
        <f>IF($AR240="","",IF(INDEX('Required State Input – Clinic'!N$12:N$2011,$AT240)="","",INDEX('Required State Input – Clinic'!N$12:N$2011,$AT240)))</f>
        <v/>
      </c>
      <c r="O240" s="170" t="str">
        <f>IF($AR240="","",IF(INDEX('Required State Input – Clinic'!O$12:O$2011,$AT240)="","",ROUND(INDEX('Required State Input – Clinic'!O$12:O$2011,$AT240),2)))</f>
        <v/>
      </c>
      <c r="P240" s="170" t="str">
        <f>IF($AR240="","",IF(INDEX('Required State Input – Clinic'!P$12:P$2011,$AT240)="","",ROUND(INDEX('Required State Input – Clinic'!P$12:P$2011,$AT240),2)))</f>
        <v/>
      </c>
      <c r="Q240" s="170" t="str">
        <f>IF($AR240="","",IF(INDEX('Required State Input – Clinic'!Q$12:Q$2011,$AT240)="","",ROUND(INDEX('Required State Input – Clinic'!Q$12:Q$2011,$AT240),2)))</f>
        <v/>
      </c>
      <c r="R240" s="276" t="str">
        <f t="shared" si="30"/>
        <v/>
      </c>
      <c r="S240" s="171" t="str">
        <f>IF($AR240="","",IF(INDEX('Required State Input – Clinic'!R$12:R$2011,$AT240)="","",INDEX('Required State Input – Clinic'!R$12:R$2011,$AT240)))</f>
        <v/>
      </c>
      <c r="T240" s="169" t="str">
        <f>IF($AR240="","",IF(INDEX('Required State Input – Clinic'!S$12:S$2011,$AT240)="","",INDEX('Required State Input – Clinic'!S$12:S$2011,$AT240)))</f>
        <v/>
      </c>
      <c r="U240" s="170" t="str">
        <f>IF($AR240="","",IF(INDEX('Required State Input – Clinic'!T$12:T$2011,$AT240)="","",ROUND(INDEX('Required State Input – Clinic'!T$12:T$2011,$AT240),2)))</f>
        <v/>
      </c>
      <c r="V240" s="170" t="str">
        <f>IF($AR240="","",IF(INDEX('Required State Input – Clinic'!U$12:U$2011,$AT240)="","",ROUND(INDEX('Required State Input – Clinic'!U$12:U$2011,$AT240),2)))</f>
        <v/>
      </c>
      <c r="W240" s="170" t="str">
        <f>IF($AR240="","",IF(INDEX('Required State Input – Clinic'!V$12:V$2011,$AT240)="",0,ROUND(INDEX('Required State Input – Clinic'!V$12:V$2011,$AT240),2)))</f>
        <v/>
      </c>
      <c r="X240" s="170" t="str">
        <f>IF($AR240="","",IF(INDEX('Required State Input – Clinic'!W$12:W$2011,$AT240)="",0,ROUND(INDEX('Required State Input – Clinic'!W$12:W$2011,$AT240),2)))</f>
        <v/>
      </c>
      <c r="Y240" s="170" t="str">
        <f>IF($AR240="","",IF(INDEX('Required State Input – Clinic'!X$12:X$2011,$AT240)="",0,ROUND(INDEX('Required State Input – Clinic'!X$12:X$2011,$AT240),2)))</f>
        <v/>
      </c>
      <c r="Z240" s="180" t="str">
        <f t="shared" si="31"/>
        <v/>
      </c>
      <c r="AA240" s="179" t="str">
        <f>IF($AR240="","",IF(INDEX('Required State Input – Clinic'!Y$12:Y$2011,$AT240)="","",INDEX('Required State Input – Clinic'!Y$12:Y$2011,$AT240)))</f>
        <v/>
      </c>
      <c r="AB240" s="172" t="str">
        <f>IF($AR240="","",IF(INDEX('Required State Input – Clinic'!Z$12:Z$2011,$AT240)="","",ROUND(INDEX('Required State Input – Clinic'!Z$12:Z$2011,$AT240),4)))</f>
        <v/>
      </c>
      <c r="AC240" s="172" t="str">
        <f>IF($AR240="","",IF(INDEX('Required State Input – Clinic'!AA$12:AA$2011,$AT240)="","",ROUND(INDEX('Required State Input – Clinic'!AA$12:AA$2011,$AT240),4)))</f>
        <v/>
      </c>
      <c r="AD240" s="180" t="str">
        <f t="shared" si="32"/>
        <v/>
      </c>
      <c r="AE240" s="194" t="str">
        <f t="shared" si="33"/>
        <v/>
      </c>
      <c r="AF240" s="177" t="str">
        <f>IF($AR240="","",IF(INDEX('Required State Input – Clinic'!AB$12:AB$2011,$AT240)="","",INDEX('Required State Input – Clinic'!AB$12:AB$2011,$AT240)))</f>
        <v/>
      </c>
      <c r="AG240" s="172" t="str">
        <f>IF($AR240="","",IF(INDEX('Required State Input – Clinic'!AC$12:AC$2011,$AT240)="","",ROUND(INDEX('Required State Input – Clinic'!AC$12:AC$2011,$AT240),4)))</f>
        <v/>
      </c>
      <c r="AH240" s="180" t="str">
        <f t="shared" si="34"/>
        <v/>
      </c>
      <c r="AI240" s="173" t="str">
        <f>IF($AR240="","",IF(INDEX('Required State Input – Clinic'!AD$12:AD$2011,$AT240)="",0,ROUND(INDEX('Required State Input – Clinic'!AD$12:AD$2011,$AT240),2)))</f>
        <v/>
      </c>
      <c r="AJ240" s="180" t="str">
        <f t="shared" si="35"/>
        <v/>
      </c>
      <c r="AK240" s="194" t="str">
        <f t="shared" si="36"/>
        <v/>
      </c>
      <c r="AL240" s="170" t="str">
        <f>IF($AR240="","",IF(INDEX('Required State Input – Clinic'!AE$12:AE$2011,$AT240)="",0,ROUND(INDEX('Required State Input – Clinic'!AE$12:AE$2011,$AT240),2)))</f>
        <v/>
      </c>
      <c r="AM240" s="180" t="str">
        <f t="shared" si="37"/>
        <v/>
      </c>
      <c r="AR240" t="str">
        <f t="shared" si="38"/>
        <v/>
      </c>
      <c r="AS240" t="str">
        <f t="shared" si="39"/>
        <v/>
      </c>
      <c r="AT240" t="str">
        <f>IF(AR240="","",MATCH(AS240,'Required State Input – Clinic'!$AS$12:$AS$2011,FALSE))</f>
        <v/>
      </c>
    </row>
    <row r="241" spans="1:46" x14ac:dyDescent="0.25">
      <c r="A241" s="218" t="s">
        <v>257</v>
      </c>
      <c r="B241" s="174" t="str">
        <f>IF($AR241="","",IF(INDEX('Required State Input – Clinic'!B$12:B$2011,$AT241)="","",INDEX('Required State Input – Clinic'!B$12:B$2011,$AT241)))</f>
        <v/>
      </c>
      <c r="C241" s="168" t="str">
        <f>IF($AR241="","",IF(INDEX('Required State Input – Clinic'!C$12:C$2011,$AT241)="","",INDEX('Required State Input – Clinic'!C$12:C$2011,$AT241)))</f>
        <v/>
      </c>
      <c r="D241" s="175" t="str">
        <f>IF($AR241="","",IF(INDEX('Required State Input – Clinic'!D$12:D$2011,$AT241)="","",INDEX('Required State Input – Clinic'!D$12:D$2011,$AT241)))</f>
        <v/>
      </c>
      <c r="E241" s="174" t="str">
        <f>IF($AR241="","",IF(INDEX('Required State Input – Clinic'!E$12:E$2011,$AT241)="","",INDEX('Required State Input – Clinic'!E$12:E$2011,$AT241)))</f>
        <v/>
      </c>
      <c r="F241" s="176" t="str">
        <f>IF($AR241="","",IF(INDEX('Required State Input – Clinic'!F$12:F$2011,$AT241)="","",INDEX('Required State Input – Clinic'!F$12:F$2011,$AT241)))</f>
        <v/>
      </c>
      <c r="G241" s="176" t="str">
        <f>IF($AR241="","",IF(INDEX('Required State Input – Clinic'!G$12:G$2011,$AT241)="","",INDEX('Required State Input – Clinic'!G$12:G$2011,$AT241)))</f>
        <v/>
      </c>
      <c r="H241" s="176" t="str">
        <f>IF($AR241="","",IF(INDEX('Required State Input – Clinic'!H$12:H$2011,$AT241)="","",INDEX('Required State Input – Clinic'!H$12:H$2011,$AT241)))</f>
        <v/>
      </c>
      <c r="I241" s="177" t="str">
        <f>IF($AR241="","",IF(INDEX('Required State Input – Clinic'!I$12:I$2011,$AT241)="","",INDEX('Required State Input – Clinic'!I$12:I$2011,$AT241)))</f>
        <v/>
      </c>
      <c r="J241" s="176" t="str">
        <f>IF($AR241="","",IF(INDEX('Required State Input – Clinic'!J$12:J$2011,$AT241)="","",INDEX('Required State Input – Clinic'!J$12:J$2011,$AT241)))</f>
        <v/>
      </c>
      <c r="K241" s="178" t="str">
        <f>IF($AR241="","",IF(INDEX('Required State Input – Clinic'!K$12:K$2011,$AT241)="","",INDEX('Required State Input – Clinic'!K$12:K$2011,$AT241)))</f>
        <v/>
      </c>
      <c r="L241" s="179" t="str">
        <f>IF($AR241="","",IF(INDEX('Required State Input – Clinic'!L$12:L$2011,$AT241)="","",INDEX('Required State Input – Clinic'!L$12:L$2011,$AT241)))</f>
        <v/>
      </c>
      <c r="M241" s="169" t="str">
        <f>IF($AR241="","",IF(INDEX('Required State Input – Clinic'!M$12:M$2011,$AT241)="","",INDEX('Required State Input – Clinic'!M$12:M$2011,$AT241)))</f>
        <v/>
      </c>
      <c r="N241" s="169" t="str">
        <f>IF($AR241="","",IF(INDEX('Required State Input – Clinic'!N$12:N$2011,$AT241)="","",INDEX('Required State Input – Clinic'!N$12:N$2011,$AT241)))</f>
        <v/>
      </c>
      <c r="O241" s="170" t="str">
        <f>IF($AR241="","",IF(INDEX('Required State Input – Clinic'!O$12:O$2011,$AT241)="","",ROUND(INDEX('Required State Input – Clinic'!O$12:O$2011,$AT241),2)))</f>
        <v/>
      </c>
      <c r="P241" s="170" t="str">
        <f>IF($AR241="","",IF(INDEX('Required State Input – Clinic'!P$12:P$2011,$AT241)="","",ROUND(INDEX('Required State Input – Clinic'!P$12:P$2011,$AT241),2)))</f>
        <v/>
      </c>
      <c r="Q241" s="170" t="str">
        <f>IF($AR241="","",IF(INDEX('Required State Input – Clinic'!Q$12:Q$2011,$AT241)="","",ROUND(INDEX('Required State Input – Clinic'!Q$12:Q$2011,$AT241),2)))</f>
        <v/>
      </c>
      <c r="R241" s="276" t="str">
        <f t="shared" si="30"/>
        <v/>
      </c>
      <c r="S241" s="171" t="str">
        <f>IF($AR241="","",IF(INDEX('Required State Input – Clinic'!R$12:R$2011,$AT241)="","",INDEX('Required State Input – Clinic'!R$12:R$2011,$AT241)))</f>
        <v/>
      </c>
      <c r="T241" s="169" t="str">
        <f>IF($AR241="","",IF(INDEX('Required State Input – Clinic'!S$12:S$2011,$AT241)="","",INDEX('Required State Input – Clinic'!S$12:S$2011,$AT241)))</f>
        <v/>
      </c>
      <c r="U241" s="170" t="str">
        <f>IF($AR241="","",IF(INDEX('Required State Input – Clinic'!T$12:T$2011,$AT241)="","",ROUND(INDEX('Required State Input – Clinic'!T$12:T$2011,$AT241),2)))</f>
        <v/>
      </c>
      <c r="V241" s="170" t="str">
        <f>IF($AR241="","",IF(INDEX('Required State Input – Clinic'!U$12:U$2011,$AT241)="","",ROUND(INDEX('Required State Input – Clinic'!U$12:U$2011,$AT241),2)))</f>
        <v/>
      </c>
      <c r="W241" s="170" t="str">
        <f>IF($AR241="","",IF(INDEX('Required State Input – Clinic'!V$12:V$2011,$AT241)="",0,ROUND(INDEX('Required State Input – Clinic'!V$12:V$2011,$AT241),2)))</f>
        <v/>
      </c>
      <c r="X241" s="170" t="str">
        <f>IF($AR241="","",IF(INDEX('Required State Input – Clinic'!W$12:W$2011,$AT241)="",0,ROUND(INDEX('Required State Input – Clinic'!W$12:W$2011,$AT241),2)))</f>
        <v/>
      </c>
      <c r="Y241" s="170" t="str">
        <f>IF($AR241="","",IF(INDEX('Required State Input – Clinic'!X$12:X$2011,$AT241)="",0,ROUND(INDEX('Required State Input – Clinic'!X$12:X$2011,$AT241),2)))</f>
        <v/>
      </c>
      <c r="Z241" s="180" t="str">
        <f t="shared" si="31"/>
        <v/>
      </c>
      <c r="AA241" s="179" t="str">
        <f>IF($AR241="","",IF(INDEX('Required State Input – Clinic'!Y$12:Y$2011,$AT241)="","",INDEX('Required State Input – Clinic'!Y$12:Y$2011,$AT241)))</f>
        <v/>
      </c>
      <c r="AB241" s="172" t="str">
        <f>IF($AR241="","",IF(INDEX('Required State Input – Clinic'!Z$12:Z$2011,$AT241)="","",ROUND(INDEX('Required State Input – Clinic'!Z$12:Z$2011,$AT241),4)))</f>
        <v/>
      </c>
      <c r="AC241" s="172" t="str">
        <f>IF($AR241="","",IF(INDEX('Required State Input – Clinic'!AA$12:AA$2011,$AT241)="","",ROUND(INDEX('Required State Input – Clinic'!AA$12:AA$2011,$AT241),4)))</f>
        <v/>
      </c>
      <c r="AD241" s="180" t="str">
        <f t="shared" si="32"/>
        <v/>
      </c>
      <c r="AE241" s="194" t="str">
        <f t="shared" si="33"/>
        <v/>
      </c>
      <c r="AF241" s="177" t="str">
        <f>IF($AR241="","",IF(INDEX('Required State Input – Clinic'!AB$12:AB$2011,$AT241)="","",INDEX('Required State Input – Clinic'!AB$12:AB$2011,$AT241)))</f>
        <v/>
      </c>
      <c r="AG241" s="172" t="str">
        <f>IF($AR241="","",IF(INDEX('Required State Input – Clinic'!AC$12:AC$2011,$AT241)="","",ROUND(INDEX('Required State Input – Clinic'!AC$12:AC$2011,$AT241),4)))</f>
        <v/>
      </c>
      <c r="AH241" s="180" t="str">
        <f t="shared" si="34"/>
        <v/>
      </c>
      <c r="AI241" s="173" t="str">
        <f>IF($AR241="","",IF(INDEX('Required State Input – Clinic'!AD$12:AD$2011,$AT241)="",0,ROUND(INDEX('Required State Input – Clinic'!AD$12:AD$2011,$AT241),2)))</f>
        <v/>
      </c>
      <c r="AJ241" s="180" t="str">
        <f t="shared" si="35"/>
        <v/>
      </c>
      <c r="AK241" s="194" t="str">
        <f t="shared" si="36"/>
        <v/>
      </c>
      <c r="AL241" s="170" t="str">
        <f>IF($AR241="","",IF(INDEX('Required State Input – Clinic'!AE$12:AE$2011,$AT241)="",0,ROUND(INDEX('Required State Input – Clinic'!AE$12:AE$2011,$AT241),2)))</f>
        <v/>
      </c>
      <c r="AM241" s="180" t="str">
        <f t="shared" si="37"/>
        <v/>
      </c>
      <c r="AR241" t="str">
        <f t="shared" si="38"/>
        <v/>
      </c>
      <c r="AS241" t="str">
        <f t="shared" si="39"/>
        <v/>
      </c>
      <c r="AT241" t="str">
        <f>IF(AR241="","",MATCH(AS241,'Required State Input – Clinic'!$AS$12:$AS$2011,FALSE))</f>
        <v/>
      </c>
    </row>
    <row r="242" spans="1:46" x14ac:dyDescent="0.25">
      <c r="A242" s="218" t="s">
        <v>257</v>
      </c>
      <c r="B242" s="174" t="str">
        <f>IF($AR242="","",IF(INDEX('Required State Input – Clinic'!B$12:B$2011,$AT242)="","",INDEX('Required State Input – Clinic'!B$12:B$2011,$AT242)))</f>
        <v/>
      </c>
      <c r="C242" s="168" t="str">
        <f>IF($AR242="","",IF(INDEX('Required State Input – Clinic'!C$12:C$2011,$AT242)="","",INDEX('Required State Input – Clinic'!C$12:C$2011,$AT242)))</f>
        <v/>
      </c>
      <c r="D242" s="175" t="str">
        <f>IF($AR242="","",IF(INDEX('Required State Input – Clinic'!D$12:D$2011,$AT242)="","",INDEX('Required State Input – Clinic'!D$12:D$2011,$AT242)))</f>
        <v/>
      </c>
      <c r="E242" s="174" t="str">
        <f>IF($AR242="","",IF(INDEX('Required State Input – Clinic'!E$12:E$2011,$AT242)="","",INDEX('Required State Input – Clinic'!E$12:E$2011,$AT242)))</f>
        <v/>
      </c>
      <c r="F242" s="176" t="str">
        <f>IF($AR242="","",IF(INDEX('Required State Input – Clinic'!F$12:F$2011,$AT242)="","",INDEX('Required State Input – Clinic'!F$12:F$2011,$AT242)))</f>
        <v/>
      </c>
      <c r="G242" s="176" t="str">
        <f>IF($AR242="","",IF(INDEX('Required State Input – Clinic'!G$12:G$2011,$AT242)="","",INDEX('Required State Input – Clinic'!G$12:G$2011,$AT242)))</f>
        <v/>
      </c>
      <c r="H242" s="176" t="str">
        <f>IF($AR242="","",IF(INDEX('Required State Input – Clinic'!H$12:H$2011,$AT242)="","",INDEX('Required State Input – Clinic'!H$12:H$2011,$AT242)))</f>
        <v/>
      </c>
      <c r="I242" s="177" t="str">
        <f>IF($AR242="","",IF(INDEX('Required State Input – Clinic'!I$12:I$2011,$AT242)="","",INDEX('Required State Input – Clinic'!I$12:I$2011,$AT242)))</f>
        <v/>
      </c>
      <c r="J242" s="176" t="str">
        <f>IF($AR242="","",IF(INDEX('Required State Input – Clinic'!J$12:J$2011,$AT242)="","",INDEX('Required State Input – Clinic'!J$12:J$2011,$AT242)))</f>
        <v/>
      </c>
      <c r="K242" s="178" t="str">
        <f>IF($AR242="","",IF(INDEX('Required State Input – Clinic'!K$12:K$2011,$AT242)="","",INDEX('Required State Input – Clinic'!K$12:K$2011,$AT242)))</f>
        <v/>
      </c>
      <c r="L242" s="179" t="str">
        <f>IF($AR242="","",IF(INDEX('Required State Input – Clinic'!L$12:L$2011,$AT242)="","",INDEX('Required State Input – Clinic'!L$12:L$2011,$AT242)))</f>
        <v/>
      </c>
      <c r="M242" s="169" t="str">
        <f>IF($AR242="","",IF(INDEX('Required State Input – Clinic'!M$12:M$2011,$AT242)="","",INDEX('Required State Input – Clinic'!M$12:M$2011,$AT242)))</f>
        <v/>
      </c>
      <c r="N242" s="169" t="str">
        <f>IF($AR242="","",IF(INDEX('Required State Input – Clinic'!N$12:N$2011,$AT242)="","",INDEX('Required State Input – Clinic'!N$12:N$2011,$AT242)))</f>
        <v/>
      </c>
      <c r="O242" s="170" t="str">
        <f>IF($AR242="","",IF(INDEX('Required State Input – Clinic'!O$12:O$2011,$AT242)="","",ROUND(INDEX('Required State Input – Clinic'!O$12:O$2011,$AT242),2)))</f>
        <v/>
      </c>
      <c r="P242" s="170" t="str">
        <f>IF($AR242="","",IF(INDEX('Required State Input – Clinic'!P$12:P$2011,$AT242)="","",ROUND(INDEX('Required State Input – Clinic'!P$12:P$2011,$AT242),2)))</f>
        <v/>
      </c>
      <c r="Q242" s="170" t="str">
        <f>IF($AR242="","",IF(INDEX('Required State Input – Clinic'!Q$12:Q$2011,$AT242)="","",ROUND(INDEX('Required State Input – Clinic'!Q$12:Q$2011,$AT242),2)))</f>
        <v/>
      </c>
      <c r="R242" s="276" t="str">
        <f t="shared" si="30"/>
        <v/>
      </c>
      <c r="S242" s="171" t="str">
        <f>IF($AR242="","",IF(INDEX('Required State Input – Clinic'!R$12:R$2011,$AT242)="","",INDEX('Required State Input – Clinic'!R$12:R$2011,$AT242)))</f>
        <v/>
      </c>
      <c r="T242" s="169" t="str">
        <f>IF($AR242="","",IF(INDEX('Required State Input – Clinic'!S$12:S$2011,$AT242)="","",INDEX('Required State Input – Clinic'!S$12:S$2011,$AT242)))</f>
        <v/>
      </c>
      <c r="U242" s="170" t="str">
        <f>IF($AR242="","",IF(INDEX('Required State Input – Clinic'!T$12:T$2011,$AT242)="","",ROUND(INDEX('Required State Input – Clinic'!T$12:T$2011,$AT242),2)))</f>
        <v/>
      </c>
      <c r="V242" s="170" t="str">
        <f>IF($AR242="","",IF(INDEX('Required State Input – Clinic'!U$12:U$2011,$AT242)="","",ROUND(INDEX('Required State Input – Clinic'!U$12:U$2011,$AT242),2)))</f>
        <v/>
      </c>
      <c r="W242" s="170" t="str">
        <f>IF($AR242="","",IF(INDEX('Required State Input – Clinic'!V$12:V$2011,$AT242)="",0,ROUND(INDEX('Required State Input – Clinic'!V$12:V$2011,$AT242),2)))</f>
        <v/>
      </c>
      <c r="X242" s="170" t="str">
        <f>IF($AR242="","",IF(INDEX('Required State Input – Clinic'!W$12:W$2011,$AT242)="",0,ROUND(INDEX('Required State Input – Clinic'!W$12:W$2011,$AT242),2)))</f>
        <v/>
      </c>
      <c r="Y242" s="170" t="str">
        <f>IF($AR242="","",IF(INDEX('Required State Input – Clinic'!X$12:X$2011,$AT242)="",0,ROUND(INDEX('Required State Input – Clinic'!X$12:X$2011,$AT242),2)))</f>
        <v/>
      </c>
      <c r="Z242" s="180" t="str">
        <f t="shared" si="31"/>
        <v/>
      </c>
      <c r="AA242" s="179" t="str">
        <f>IF($AR242="","",IF(INDEX('Required State Input – Clinic'!Y$12:Y$2011,$AT242)="","",INDEX('Required State Input – Clinic'!Y$12:Y$2011,$AT242)))</f>
        <v/>
      </c>
      <c r="AB242" s="172" t="str">
        <f>IF($AR242="","",IF(INDEX('Required State Input – Clinic'!Z$12:Z$2011,$AT242)="","",ROUND(INDEX('Required State Input – Clinic'!Z$12:Z$2011,$AT242),4)))</f>
        <v/>
      </c>
      <c r="AC242" s="172" t="str">
        <f>IF($AR242="","",IF(INDEX('Required State Input – Clinic'!AA$12:AA$2011,$AT242)="","",ROUND(INDEX('Required State Input – Clinic'!AA$12:AA$2011,$AT242),4)))</f>
        <v/>
      </c>
      <c r="AD242" s="180" t="str">
        <f t="shared" si="32"/>
        <v/>
      </c>
      <c r="AE242" s="194" t="str">
        <f t="shared" si="33"/>
        <v/>
      </c>
      <c r="AF242" s="177" t="str">
        <f>IF($AR242="","",IF(INDEX('Required State Input – Clinic'!AB$12:AB$2011,$AT242)="","",INDEX('Required State Input – Clinic'!AB$12:AB$2011,$AT242)))</f>
        <v/>
      </c>
      <c r="AG242" s="172" t="str">
        <f>IF($AR242="","",IF(INDEX('Required State Input – Clinic'!AC$12:AC$2011,$AT242)="","",ROUND(INDEX('Required State Input – Clinic'!AC$12:AC$2011,$AT242),4)))</f>
        <v/>
      </c>
      <c r="AH242" s="180" t="str">
        <f t="shared" si="34"/>
        <v/>
      </c>
      <c r="AI242" s="173" t="str">
        <f>IF($AR242="","",IF(INDEX('Required State Input – Clinic'!AD$12:AD$2011,$AT242)="",0,ROUND(INDEX('Required State Input – Clinic'!AD$12:AD$2011,$AT242),2)))</f>
        <v/>
      </c>
      <c r="AJ242" s="180" t="str">
        <f t="shared" si="35"/>
        <v/>
      </c>
      <c r="AK242" s="194" t="str">
        <f t="shared" si="36"/>
        <v/>
      </c>
      <c r="AL242" s="170" t="str">
        <f>IF($AR242="","",IF(INDEX('Required State Input – Clinic'!AE$12:AE$2011,$AT242)="",0,ROUND(INDEX('Required State Input – Clinic'!AE$12:AE$2011,$AT242),2)))</f>
        <v/>
      </c>
      <c r="AM242" s="180" t="str">
        <f t="shared" si="37"/>
        <v/>
      </c>
      <c r="AR242" t="str">
        <f t="shared" si="38"/>
        <v/>
      </c>
      <c r="AS242" t="str">
        <f t="shared" si="39"/>
        <v/>
      </c>
      <c r="AT242" t="str">
        <f>IF(AR242="","",MATCH(AS242,'Required State Input – Clinic'!$AS$12:$AS$2011,FALSE))</f>
        <v/>
      </c>
    </row>
    <row r="243" spans="1:46" x14ac:dyDescent="0.25">
      <c r="A243" s="218" t="s">
        <v>257</v>
      </c>
      <c r="B243" s="174" t="str">
        <f>IF($AR243="","",IF(INDEX('Required State Input – Clinic'!B$12:B$2011,$AT243)="","",INDEX('Required State Input – Clinic'!B$12:B$2011,$AT243)))</f>
        <v/>
      </c>
      <c r="C243" s="168" t="str">
        <f>IF($AR243="","",IF(INDEX('Required State Input – Clinic'!C$12:C$2011,$AT243)="","",INDEX('Required State Input – Clinic'!C$12:C$2011,$AT243)))</f>
        <v/>
      </c>
      <c r="D243" s="175" t="str">
        <f>IF($AR243="","",IF(INDEX('Required State Input – Clinic'!D$12:D$2011,$AT243)="","",INDEX('Required State Input – Clinic'!D$12:D$2011,$AT243)))</f>
        <v/>
      </c>
      <c r="E243" s="174" t="str">
        <f>IF($AR243="","",IF(INDEX('Required State Input – Clinic'!E$12:E$2011,$AT243)="","",INDEX('Required State Input – Clinic'!E$12:E$2011,$AT243)))</f>
        <v/>
      </c>
      <c r="F243" s="176" t="str">
        <f>IF($AR243="","",IF(INDEX('Required State Input – Clinic'!F$12:F$2011,$AT243)="","",INDEX('Required State Input – Clinic'!F$12:F$2011,$AT243)))</f>
        <v/>
      </c>
      <c r="G243" s="176" t="str">
        <f>IF($AR243="","",IF(INDEX('Required State Input – Clinic'!G$12:G$2011,$AT243)="","",INDEX('Required State Input – Clinic'!G$12:G$2011,$AT243)))</f>
        <v/>
      </c>
      <c r="H243" s="176" t="str">
        <f>IF($AR243="","",IF(INDEX('Required State Input – Clinic'!H$12:H$2011,$AT243)="","",INDEX('Required State Input – Clinic'!H$12:H$2011,$AT243)))</f>
        <v/>
      </c>
      <c r="I243" s="177" t="str">
        <f>IF($AR243="","",IF(INDEX('Required State Input – Clinic'!I$12:I$2011,$AT243)="","",INDEX('Required State Input – Clinic'!I$12:I$2011,$AT243)))</f>
        <v/>
      </c>
      <c r="J243" s="176" t="str">
        <f>IF($AR243="","",IF(INDEX('Required State Input – Clinic'!J$12:J$2011,$AT243)="","",INDEX('Required State Input – Clinic'!J$12:J$2011,$AT243)))</f>
        <v/>
      </c>
      <c r="K243" s="178" t="str">
        <f>IF($AR243="","",IF(INDEX('Required State Input – Clinic'!K$12:K$2011,$AT243)="","",INDEX('Required State Input – Clinic'!K$12:K$2011,$AT243)))</f>
        <v/>
      </c>
      <c r="L243" s="179" t="str">
        <f>IF($AR243="","",IF(INDEX('Required State Input – Clinic'!L$12:L$2011,$AT243)="","",INDEX('Required State Input – Clinic'!L$12:L$2011,$AT243)))</f>
        <v/>
      </c>
      <c r="M243" s="169" t="str">
        <f>IF($AR243="","",IF(INDEX('Required State Input – Clinic'!M$12:M$2011,$AT243)="","",INDEX('Required State Input – Clinic'!M$12:M$2011,$AT243)))</f>
        <v/>
      </c>
      <c r="N243" s="169" t="str">
        <f>IF($AR243="","",IF(INDEX('Required State Input – Clinic'!N$12:N$2011,$AT243)="","",INDEX('Required State Input – Clinic'!N$12:N$2011,$AT243)))</f>
        <v/>
      </c>
      <c r="O243" s="170" t="str">
        <f>IF($AR243="","",IF(INDEX('Required State Input – Clinic'!O$12:O$2011,$AT243)="","",ROUND(INDEX('Required State Input – Clinic'!O$12:O$2011,$AT243),2)))</f>
        <v/>
      </c>
      <c r="P243" s="170" t="str">
        <f>IF($AR243="","",IF(INDEX('Required State Input – Clinic'!P$12:P$2011,$AT243)="","",ROUND(INDEX('Required State Input – Clinic'!P$12:P$2011,$AT243),2)))</f>
        <v/>
      </c>
      <c r="Q243" s="170" t="str">
        <f>IF($AR243="","",IF(INDEX('Required State Input – Clinic'!Q$12:Q$2011,$AT243)="","",ROUND(INDEX('Required State Input – Clinic'!Q$12:Q$2011,$AT243),2)))</f>
        <v/>
      </c>
      <c r="R243" s="276" t="str">
        <f t="shared" si="30"/>
        <v/>
      </c>
      <c r="S243" s="171" t="str">
        <f>IF($AR243="","",IF(INDEX('Required State Input – Clinic'!R$12:R$2011,$AT243)="","",INDEX('Required State Input – Clinic'!R$12:R$2011,$AT243)))</f>
        <v/>
      </c>
      <c r="T243" s="169" t="str">
        <f>IF($AR243="","",IF(INDEX('Required State Input – Clinic'!S$12:S$2011,$AT243)="","",INDEX('Required State Input – Clinic'!S$12:S$2011,$AT243)))</f>
        <v/>
      </c>
      <c r="U243" s="170" t="str">
        <f>IF($AR243="","",IF(INDEX('Required State Input – Clinic'!T$12:T$2011,$AT243)="","",ROUND(INDEX('Required State Input – Clinic'!T$12:T$2011,$AT243),2)))</f>
        <v/>
      </c>
      <c r="V243" s="170" t="str">
        <f>IF($AR243="","",IF(INDEX('Required State Input – Clinic'!U$12:U$2011,$AT243)="","",ROUND(INDEX('Required State Input – Clinic'!U$12:U$2011,$AT243),2)))</f>
        <v/>
      </c>
      <c r="W243" s="170" t="str">
        <f>IF($AR243="","",IF(INDEX('Required State Input – Clinic'!V$12:V$2011,$AT243)="",0,ROUND(INDEX('Required State Input – Clinic'!V$12:V$2011,$AT243),2)))</f>
        <v/>
      </c>
      <c r="X243" s="170" t="str">
        <f>IF($AR243="","",IF(INDEX('Required State Input – Clinic'!W$12:W$2011,$AT243)="",0,ROUND(INDEX('Required State Input – Clinic'!W$12:W$2011,$AT243),2)))</f>
        <v/>
      </c>
      <c r="Y243" s="170" t="str">
        <f>IF($AR243="","",IF(INDEX('Required State Input – Clinic'!X$12:X$2011,$AT243)="",0,ROUND(INDEX('Required State Input – Clinic'!X$12:X$2011,$AT243),2)))</f>
        <v/>
      </c>
      <c r="Z243" s="180" t="str">
        <f t="shared" si="31"/>
        <v/>
      </c>
      <c r="AA243" s="179" t="str">
        <f>IF($AR243="","",IF(INDEX('Required State Input – Clinic'!Y$12:Y$2011,$AT243)="","",INDEX('Required State Input – Clinic'!Y$12:Y$2011,$AT243)))</f>
        <v/>
      </c>
      <c r="AB243" s="172" t="str">
        <f>IF($AR243="","",IF(INDEX('Required State Input – Clinic'!Z$12:Z$2011,$AT243)="","",ROUND(INDEX('Required State Input – Clinic'!Z$12:Z$2011,$AT243),4)))</f>
        <v/>
      </c>
      <c r="AC243" s="172" t="str">
        <f>IF($AR243="","",IF(INDEX('Required State Input – Clinic'!AA$12:AA$2011,$AT243)="","",ROUND(INDEX('Required State Input – Clinic'!AA$12:AA$2011,$AT243),4)))</f>
        <v/>
      </c>
      <c r="AD243" s="180" t="str">
        <f t="shared" si="32"/>
        <v/>
      </c>
      <c r="AE243" s="194" t="str">
        <f t="shared" si="33"/>
        <v/>
      </c>
      <c r="AF243" s="177" t="str">
        <f>IF($AR243="","",IF(INDEX('Required State Input – Clinic'!AB$12:AB$2011,$AT243)="","",INDEX('Required State Input – Clinic'!AB$12:AB$2011,$AT243)))</f>
        <v/>
      </c>
      <c r="AG243" s="172" t="str">
        <f>IF($AR243="","",IF(INDEX('Required State Input – Clinic'!AC$12:AC$2011,$AT243)="","",ROUND(INDEX('Required State Input – Clinic'!AC$12:AC$2011,$AT243),4)))</f>
        <v/>
      </c>
      <c r="AH243" s="180" t="str">
        <f t="shared" si="34"/>
        <v/>
      </c>
      <c r="AI243" s="173" t="str">
        <f>IF($AR243="","",IF(INDEX('Required State Input – Clinic'!AD$12:AD$2011,$AT243)="",0,ROUND(INDEX('Required State Input – Clinic'!AD$12:AD$2011,$AT243),2)))</f>
        <v/>
      </c>
      <c r="AJ243" s="180" t="str">
        <f t="shared" si="35"/>
        <v/>
      </c>
      <c r="AK243" s="194" t="str">
        <f t="shared" si="36"/>
        <v/>
      </c>
      <c r="AL243" s="170" t="str">
        <f>IF($AR243="","",IF(INDEX('Required State Input – Clinic'!AE$12:AE$2011,$AT243)="",0,ROUND(INDEX('Required State Input – Clinic'!AE$12:AE$2011,$AT243),2)))</f>
        <v/>
      </c>
      <c r="AM243" s="180" t="str">
        <f t="shared" si="37"/>
        <v/>
      </c>
      <c r="AR243" t="str">
        <f t="shared" si="38"/>
        <v/>
      </c>
      <c r="AS243" t="str">
        <f t="shared" si="39"/>
        <v/>
      </c>
      <c r="AT243" t="str">
        <f>IF(AR243="","",MATCH(AS243,'Required State Input – Clinic'!$AS$12:$AS$2011,FALSE))</f>
        <v/>
      </c>
    </row>
    <row r="244" spans="1:46" x14ac:dyDescent="0.25">
      <c r="A244" s="218" t="s">
        <v>257</v>
      </c>
      <c r="B244" s="174" t="str">
        <f>IF($AR244="","",IF(INDEX('Required State Input – Clinic'!B$12:B$2011,$AT244)="","",INDEX('Required State Input – Clinic'!B$12:B$2011,$AT244)))</f>
        <v/>
      </c>
      <c r="C244" s="168" t="str">
        <f>IF($AR244="","",IF(INDEX('Required State Input – Clinic'!C$12:C$2011,$AT244)="","",INDEX('Required State Input – Clinic'!C$12:C$2011,$AT244)))</f>
        <v/>
      </c>
      <c r="D244" s="175" t="str">
        <f>IF($AR244="","",IF(INDEX('Required State Input – Clinic'!D$12:D$2011,$AT244)="","",INDEX('Required State Input – Clinic'!D$12:D$2011,$AT244)))</f>
        <v/>
      </c>
      <c r="E244" s="174" t="str">
        <f>IF($AR244="","",IF(INDEX('Required State Input – Clinic'!E$12:E$2011,$AT244)="","",INDEX('Required State Input – Clinic'!E$12:E$2011,$AT244)))</f>
        <v/>
      </c>
      <c r="F244" s="176" t="str">
        <f>IF($AR244="","",IF(INDEX('Required State Input – Clinic'!F$12:F$2011,$AT244)="","",INDEX('Required State Input – Clinic'!F$12:F$2011,$AT244)))</f>
        <v/>
      </c>
      <c r="G244" s="176" t="str">
        <f>IF($AR244="","",IF(INDEX('Required State Input – Clinic'!G$12:G$2011,$AT244)="","",INDEX('Required State Input – Clinic'!G$12:G$2011,$AT244)))</f>
        <v/>
      </c>
      <c r="H244" s="176" t="str">
        <f>IF($AR244="","",IF(INDEX('Required State Input – Clinic'!H$12:H$2011,$AT244)="","",INDEX('Required State Input – Clinic'!H$12:H$2011,$AT244)))</f>
        <v/>
      </c>
      <c r="I244" s="177" t="str">
        <f>IF($AR244="","",IF(INDEX('Required State Input – Clinic'!I$12:I$2011,$AT244)="","",INDEX('Required State Input – Clinic'!I$12:I$2011,$AT244)))</f>
        <v/>
      </c>
      <c r="J244" s="176" t="str">
        <f>IF($AR244="","",IF(INDEX('Required State Input – Clinic'!J$12:J$2011,$AT244)="","",INDEX('Required State Input – Clinic'!J$12:J$2011,$AT244)))</f>
        <v/>
      </c>
      <c r="K244" s="178" t="str">
        <f>IF($AR244="","",IF(INDEX('Required State Input – Clinic'!K$12:K$2011,$AT244)="","",INDEX('Required State Input – Clinic'!K$12:K$2011,$AT244)))</f>
        <v/>
      </c>
      <c r="L244" s="179" t="str">
        <f>IF($AR244="","",IF(INDEX('Required State Input – Clinic'!L$12:L$2011,$AT244)="","",INDEX('Required State Input – Clinic'!L$12:L$2011,$AT244)))</f>
        <v/>
      </c>
      <c r="M244" s="169" t="str">
        <f>IF($AR244="","",IF(INDEX('Required State Input – Clinic'!M$12:M$2011,$AT244)="","",INDEX('Required State Input – Clinic'!M$12:M$2011,$AT244)))</f>
        <v/>
      </c>
      <c r="N244" s="169" t="str">
        <f>IF($AR244="","",IF(INDEX('Required State Input – Clinic'!N$12:N$2011,$AT244)="","",INDEX('Required State Input – Clinic'!N$12:N$2011,$AT244)))</f>
        <v/>
      </c>
      <c r="O244" s="170" t="str">
        <f>IF($AR244="","",IF(INDEX('Required State Input – Clinic'!O$12:O$2011,$AT244)="","",ROUND(INDEX('Required State Input – Clinic'!O$12:O$2011,$AT244),2)))</f>
        <v/>
      </c>
      <c r="P244" s="170" t="str">
        <f>IF($AR244="","",IF(INDEX('Required State Input – Clinic'!P$12:P$2011,$AT244)="","",ROUND(INDEX('Required State Input – Clinic'!P$12:P$2011,$AT244),2)))</f>
        <v/>
      </c>
      <c r="Q244" s="170" t="str">
        <f>IF($AR244="","",IF(INDEX('Required State Input – Clinic'!Q$12:Q$2011,$AT244)="","",ROUND(INDEX('Required State Input – Clinic'!Q$12:Q$2011,$AT244),2)))</f>
        <v/>
      </c>
      <c r="R244" s="276" t="str">
        <f t="shared" si="30"/>
        <v/>
      </c>
      <c r="S244" s="171" t="str">
        <f>IF($AR244="","",IF(INDEX('Required State Input – Clinic'!R$12:R$2011,$AT244)="","",INDEX('Required State Input – Clinic'!R$12:R$2011,$AT244)))</f>
        <v/>
      </c>
      <c r="T244" s="169" t="str">
        <f>IF($AR244="","",IF(INDEX('Required State Input – Clinic'!S$12:S$2011,$AT244)="","",INDEX('Required State Input – Clinic'!S$12:S$2011,$AT244)))</f>
        <v/>
      </c>
      <c r="U244" s="170" t="str">
        <f>IF($AR244="","",IF(INDEX('Required State Input – Clinic'!T$12:T$2011,$AT244)="","",ROUND(INDEX('Required State Input – Clinic'!T$12:T$2011,$AT244),2)))</f>
        <v/>
      </c>
      <c r="V244" s="170" t="str">
        <f>IF($AR244="","",IF(INDEX('Required State Input – Clinic'!U$12:U$2011,$AT244)="","",ROUND(INDEX('Required State Input – Clinic'!U$12:U$2011,$AT244),2)))</f>
        <v/>
      </c>
      <c r="W244" s="170" t="str">
        <f>IF($AR244="","",IF(INDEX('Required State Input – Clinic'!V$12:V$2011,$AT244)="",0,ROUND(INDEX('Required State Input – Clinic'!V$12:V$2011,$AT244),2)))</f>
        <v/>
      </c>
      <c r="X244" s="170" t="str">
        <f>IF($AR244="","",IF(INDEX('Required State Input – Clinic'!W$12:W$2011,$AT244)="",0,ROUND(INDEX('Required State Input – Clinic'!W$12:W$2011,$AT244),2)))</f>
        <v/>
      </c>
      <c r="Y244" s="170" t="str">
        <f>IF($AR244="","",IF(INDEX('Required State Input – Clinic'!X$12:X$2011,$AT244)="",0,ROUND(INDEX('Required State Input – Clinic'!X$12:X$2011,$AT244),2)))</f>
        <v/>
      </c>
      <c r="Z244" s="180" t="str">
        <f t="shared" si="31"/>
        <v/>
      </c>
      <c r="AA244" s="179" t="str">
        <f>IF($AR244="","",IF(INDEX('Required State Input – Clinic'!Y$12:Y$2011,$AT244)="","",INDEX('Required State Input – Clinic'!Y$12:Y$2011,$AT244)))</f>
        <v/>
      </c>
      <c r="AB244" s="172" t="str">
        <f>IF($AR244="","",IF(INDEX('Required State Input – Clinic'!Z$12:Z$2011,$AT244)="","",ROUND(INDEX('Required State Input – Clinic'!Z$12:Z$2011,$AT244),4)))</f>
        <v/>
      </c>
      <c r="AC244" s="172" t="str">
        <f>IF($AR244="","",IF(INDEX('Required State Input – Clinic'!AA$12:AA$2011,$AT244)="","",ROUND(INDEX('Required State Input – Clinic'!AA$12:AA$2011,$AT244),4)))</f>
        <v/>
      </c>
      <c r="AD244" s="180" t="str">
        <f t="shared" si="32"/>
        <v/>
      </c>
      <c r="AE244" s="194" t="str">
        <f t="shared" si="33"/>
        <v/>
      </c>
      <c r="AF244" s="177" t="str">
        <f>IF($AR244="","",IF(INDEX('Required State Input – Clinic'!AB$12:AB$2011,$AT244)="","",INDEX('Required State Input – Clinic'!AB$12:AB$2011,$AT244)))</f>
        <v/>
      </c>
      <c r="AG244" s="172" t="str">
        <f>IF($AR244="","",IF(INDEX('Required State Input – Clinic'!AC$12:AC$2011,$AT244)="","",ROUND(INDEX('Required State Input – Clinic'!AC$12:AC$2011,$AT244),4)))</f>
        <v/>
      </c>
      <c r="AH244" s="180" t="str">
        <f t="shared" si="34"/>
        <v/>
      </c>
      <c r="AI244" s="173" t="str">
        <f>IF($AR244="","",IF(INDEX('Required State Input – Clinic'!AD$12:AD$2011,$AT244)="",0,ROUND(INDEX('Required State Input – Clinic'!AD$12:AD$2011,$AT244),2)))</f>
        <v/>
      </c>
      <c r="AJ244" s="180" t="str">
        <f t="shared" si="35"/>
        <v/>
      </c>
      <c r="AK244" s="194" t="str">
        <f t="shared" si="36"/>
        <v/>
      </c>
      <c r="AL244" s="170" t="str">
        <f>IF($AR244="","",IF(INDEX('Required State Input – Clinic'!AE$12:AE$2011,$AT244)="",0,ROUND(INDEX('Required State Input – Clinic'!AE$12:AE$2011,$AT244),2)))</f>
        <v/>
      </c>
      <c r="AM244" s="180" t="str">
        <f t="shared" si="37"/>
        <v/>
      </c>
      <c r="AR244" t="str">
        <f t="shared" si="38"/>
        <v/>
      </c>
      <c r="AS244" t="str">
        <f t="shared" si="39"/>
        <v/>
      </c>
      <c r="AT244" t="str">
        <f>IF(AR244="","",MATCH(AS244,'Required State Input – Clinic'!$AS$12:$AS$2011,FALSE))</f>
        <v/>
      </c>
    </row>
    <row r="245" spans="1:46" x14ac:dyDescent="0.25">
      <c r="A245" s="218" t="s">
        <v>257</v>
      </c>
      <c r="B245" s="174" t="str">
        <f>IF($AR245="","",IF(INDEX('Required State Input – Clinic'!B$12:B$2011,$AT245)="","",INDEX('Required State Input – Clinic'!B$12:B$2011,$AT245)))</f>
        <v/>
      </c>
      <c r="C245" s="168" t="str">
        <f>IF($AR245="","",IF(INDEX('Required State Input – Clinic'!C$12:C$2011,$AT245)="","",INDEX('Required State Input – Clinic'!C$12:C$2011,$AT245)))</f>
        <v/>
      </c>
      <c r="D245" s="175" t="str">
        <f>IF($AR245="","",IF(INDEX('Required State Input – Clinic'!D$12:D$2011,$AT245)="","",INDEX('Required State Input – Clinic'!D$12:D$2011,$AT245)))</f>
        <v/>
      </c>
      <c r="E245" s="174" t="str">
        <f>IF($AR245="","",IF(INDEX('Required State Input – Clinic'!E$12:E$2011,$AT245)="","",INDEX('Required State Input – Clinic'!E$12:E$2011,$AT245)))</f>
        <v/>
      </c>
      <c r="F245" s="176" t="str">
        <f>IF($AR245="","",IF(INDEX('Required State Input – Clinic'!F$12:F$2011,$AT245)="","",INDEX('Required State Input – Clinic'!F$12:F$2011,$AT245)))</f>
        <v/>
      </c>
      <c r="G245" s="176" t="str">
        <f>IF($AR245="","",IF(INDEX('Required State Input – Clinic'!G$12:G$2011,$AT245)="","",INDEX('Required State Input – Clinic'!G$12:G$2011,$AT245)))</f>
        <v/>
      </c>
      <c r="H245" s="176" t="str">
        <f>IF($AR245="","",IF(INDEX('Required State Input – Clinic'!H$12:H$2011,$AT245)="","",INDEX('Required State Input – Clinic'!H$12:H$2011,$AT245)))</f>
        <v/>
      </c>
      <c r="I245" s="177" t="str">
        <f>IF($AR245="","",IF(INDEX('Required State Input – Clinic'!I$12:I$2011,$AT245)="","",INDEX('Required State Input – Clinic'!I$12:I$2011,$AT245)))</f>
        <v/>
      </c>
      <c r="J245" s="176" t="str">
        <f>IF($AR245="","",IF(INDEX('Required State Input – Clinic'!J$12:J$2011,$AT245)="","",INDEX('Required State Input – Clinic'!J$12:J$2011,$AT245)))</f>
        <v/>
      </c>
      <c r="K245" s="178" t="str">
        <f>IF($AR245="","",IF(INDEX('Required State Input – Clinic'!K$12:K$2011,$AT245)="","",INDEX('Required State Input – Clinic'!K$12:K$2011,$AT245)))</f>
        <v/>
      </c>
      <c r="L245" s="179" t="str">
        <f>IF($AR245="","",IF(INDEX('Required State Input – Clinic'!L$12:L$2011,$AT245)="","",INDEX('Required State Input – Clinic'!L$12:L$2011,$AT245)))</f>
        <v/>
      </c>
      <c r="M245" s="169" t="str">
        <f>IF($AR245="","",IF(INDEX('Required State Input – Clinic'!M$12:M$2011,$AT245)="","",INDEX('Required State Input – Clinic'!M$12:M$2011,$AT245)))</f>
        <v/>
      </c>
      <c r="N245" s="169" t="str">
        <f>IF($AR245="","",IF(INDEX('Required State Input – Clinic'!N$12:N$2011,$AT245)="","",INDEX('Required State Input – Clinic'!N$12:N$2011,$AT245)))</f>
        <v/>
      </c>
      <c r="O245" s="170" t="str">
        <f>IF($AR245="","",IF(INDEX('Required State Input – Clinic'!O$12:O$2011,$AT245)="","",ROUND(INDEX('Required State Input – Clinic'!O$12:O$2011,$AT245),2)))</f>
        <v/>
      </c>
      <c r="P245" s="170" t="str">
        <f>IF($AR245="","",IF(INDEX('Required State Input – Clinic'!P$12:P$2011,$AT245)="","",ROUND(INDEX('Required State Input – Clinic'!P$12:P$2011,$AT245),2)))</f>
        <v/>
      </c>
      <c r="Q245" s="170" t="str">
        <f>IF($AR245="","",IF(INDEX('Required State Input – Clinic'!Q$12:Q$2011,$AT245)="","",ROUND(INDEX('Required State Input – Clinic'!Q$12:Q$2011,$AT245),2)))</f>
        <v/>
      </c>
      <c r="R245" s="276" t="str">
        <f t="shared" si="30"/>
        <v/>
      </c>
      <c r="S245" s="171" t="str">
        <f>IF($AR245="","",IF(INDEX('Required State Input – Clinic'!R$12:R$2011,$AT245)="","",INDEX('Required State Input – Clinic'!R$12:R$2011,$AT245)))</f>
        <v/>
      </c>
      <c r="T245" s="169" t="str">
        <f>IF($AR245="","",IF(INDEX('Required State Input – Clinic'!S$12:S$2011,$AT245)="","",INDEX('Required State Input – Clinic'!S$12:S$2011,$AT245)))</f>
        <v/>
      </c>
      <c r="U245" s="170" t="str">
        <f>IF($AR245="","",IF(INDEX('Required State Input – Clinic'!T$12:T$2011,$AT245)="","",ROUND(INDEX('Required State Input – Clinic'!T$12:T$2011,$AT245),2)))</f>
        <v/>
      </c>
      <c r="V245" s="170" t="str">
        <f>IF($AR245="","",IF(INDEX('Required State Input – Clinic'!U$12:U$2011,$AT245)="","",ROUND(INDEX('Required State Input – Clinic'!U$12:U$2011,$AT245),2)))</f>
        <v/>
      </c>
      <c r="W245" s="170" t="str">
        <f>IF($AR245="","",IF(INDEX('Required State Input – Clinic'!V$12:V$2011,$AT245)="",0,ROUND(INDEX('Required State Input – Clinic'!V$12:V$2011,$AT245),2)))</f>
        <v/>
      </c>
      <c r="X245" s="170" t="str">
        <f>IF($AR245="","",IF(INDEX('Required State Input – Clinic'!W$12:W$2011,$AT245)="",0,ROUND(INDEX('Required State Input – Clinic'!W$12:W$2011,$AT245),2)))</f>
        <v/>
      </c>
      <c r="Y245" s="170" t="str">
        <f>IF($AR245="","",IF(INDEX('Required State Input – Clinic'!X$12:X$2011,$AT245)="",0,ROUND(INDEX('Required State Input – Clinic'!X$12:X$2011,$AT245),2)))</f>
        <v/>
      </c>
      <c r="Z245" s="180" t="str">
        <f t="shared" si="31"/>
        <v/>
      </c>
      <c r="AA245" s="179" t="str">
        <f>IF($AR245="","",IF(INDEX('Required State Input – Clinic'!Y$12:Y$2011,$AT245)="","",INDEX('Required State Input – Clinic'!Y$12:Y$2011,$AT245)))</f>
        <v/>
      </c>
      <c r="AB245" s="172" t="str">
        <f>IF($AR245="","",IF(INDEX('Required State Input – Clinic'!Z$12:Z$2011,$AT245)="","",ROUND(INDEX('Required State Input – Clinic'!Z$12:Z$2011,$AT245),4)))</f>
        <v/>
      </c>
      <c r="AC245" s="172" t="str">
        <f>IF($AR245="","",IF(INDEX('Required State Input – Clinic'!AA$12:AA$2011,$AT245)="","",ROUND(INDEX('Required State Input – Clinic'!AA$12:AA$2011,$AT245),4)))</f>
        <v/>
      </c>
      <c r="AD245" s="180" t="str">
        <f t="shared" si="32"/>
        <v/>
      </c>
      <c r="AE245" s="194" t="str">
        <f t="shared" si="33"/>
        <v/>
      </c>
      <c r="AF245" s="177" t="str">
        <f>IF($AR245="","",IF(INDEX('Required State Input – Clinic'!AB$12:AB$2011,$AT245)="","",INDEX('Required State Input – Clinic'!AB$12:AB$2011,$AT245)))</f>
        <v/>
      </c>
      <c r="AG245" s="172" t="str">
        <f>IF($AR245="","",IF(INDEX('Required State Input – Clinic'!AC$12:AC$2011,$AT245)="","",ROUND(INDEX('Required State Input – Clinic'!AC$12:AC$2011,$AT245),4)))</f>
        <v/>
      </c>
      <c r="AH245" s="180" t="str">
        <f t="shared" si="34"/>
        <v/>
      </c>
      <c r="AI245" s="173" t="str">
        <f>IF($AR245="","",IF(INDEX('Required State Input – Clinic'!AD$12:AD$2011,$AT245)="",0,ROUND(INDEX('Required State Input – Clinic'!AD$12:AD$2011,$AT245),2)))</f>
        <v/>
      </c>
      <c r="AJ245" s="180" t="str">
        <f t="shared" si="35"/>
        <v/>
      </c>
      <c r="AK245" s="194" t="str">
        <f t="shared" si="36"/>
        <v/>
      </c>
      <c r="AL245" s="170" t="str">
        <f>IF($AR245="","",IF(INDEX('Required State Input – Clinic'!AE$12:AE$2011,$AT245)="",0,ROUND(INDEX('Required State Input – Clinic'!AE$12:AE$2011,$AT245),2)))</f>
        <v/>
      </c>
      <c r="AM245" s="180" t="str">
        <f t="shared" si="37"/>
        <v/>
      </c>
      <c r="AR245" t="str">
        <f t="shared" si="38"/>
        <v/>
      </c>
      <c r="AS245" t="str">
        <f t="shared" si="39"/>
        <v/>
      </c>
      <c r="AT245" t="str">
        <f>IF(AR245="","",MATCH(AS245,'Required State Input – Clinic'!$AS$12:$AS$2011,FALSE))</f>
        <v/>
      </c>
    </row>
    <row r="246" spans="1:46" x14ac:dyDescent="0.25">
      <c r="A246" s="218" t="s">
        <v>257</v>
      </c>
      <c r="B246" s="174" t="str">
        <f>IF($AR246="","",IF(INDEX('Required State Input – Clinic'!B$12:B$2011,$AT246)="","",INDEX('Required State Input – Clinic'!B$12:B$2011,$AT246)))</f>
        <v/>
      </c>
      <c r="C246" s="168" t="str">
        <f>IF($AR246="","",IF(INDEX('Required State Input – Clinic'!C$12:C$2011,$AT246)="","",INDEX('Required State Input – Clinic'!C$12:C$2011,$AT246)))</f>
        <v/>
      </c>
      <c r="D246" s="175" t="str">
        <f>IF($AR246="","",IF(INDEX('Required State Input – Clinic'!D$12:D$2011,$AT246)="","",INDEX('Required State Input – Clinic'!D$12:D$2011,$AT246)))</f>
        <v/>
      </c>
      <c r="E246" s="174" t="str">
        <f>IF($AR246="","",IF(INDEX('Required State Input – Clinic'!E$12:E$2011,$AT246)="","",INDEX('Required State Input – Clinic'!E$12:E$2011,$AT246)))</f>
        <v/>
      </c>
      <c r="F246" s="176" t="str">
        <f>IF($AR246="","",IF(INDEX('Required State Input – Clinic'!F$12:F$2011,$AT246)="","",INDEX('Required State Input – Clinic'!F$12:F$2011,$AT246)))</f>
        <v/>
      </c>
      <c r="G246" s="176" t="str">
        <f>IF($AR246="","",IF(INDEX('Required State Input – Clinic'!G$12:G$2011,$AT246)="","",INDEX('Required State Input – Clinic'!G$12:G$2011,$AT246)))</f>
        <v/>
      </c>
      <c r="H246" s="176" t="str">
        <f>IF($AR246="","",IF(INDEX('Required State Input – Clinic'!H$12:H$2011,$AT246)="","",INDEX('Required State Input – Clinic'!H$12:H$2011,$AT246)))</f>
        <v/>
      </c>
      <c r="I246" s="177" t="str">
        <f>IF($AR246="","",IF(INDEX('Required State Input – Clinic'!I$12:I$2011,$AT246)="","",INDEX('Required State Input – Clinic'!I$12:I$2011,$AT246)))</f>
        <v/>
      </c>
      <c r="J246" s="176" t="str">
        <f>IF($AR246="","",IF(INDEX('Required State Input – Clinic'!J$12:J$2011,$AT246)="","",INDEX('Required State Input – Clinic'!J$12:J$2011,$AT246)))</f>
        <v/>
      </c>
      <c r="K246" s="178" t="str">
        <f>IF($AR246="","",IF(INDEX('Required State Input – Clinic'!K$12:K$2011,$AT246)="","",INDEX('Required State Input – Clinic'!K$12:K$2011,$AT246)))</f>
        <v/>
      </c>
      <c r="L246" s="179" t="str">
        <f>IF($AR246="","",IF(INDEX('Required State Input – Clinic'!L$12:L$2011,$AT246)="","",INDEX('Required State Input – Clinic'!L$12:L$2011,$AT246)))</f>
        <v/>
      </c>
      <c r="M246" s="169" t="str">
        <f>IF($AR246="","",IF(INDEX('Required State Input – Clinic'!M$12:M$2011,$AT246)="","",INDEX('Required State Input – Clinic'!M$12:M$2011,$AT246)))</f>
        <v/>
      </c>
      <c r="N246" s="169" t="str">
        <f>IF($AR246="","",IF(INDEX('Required State Input – Clinic'!N$12:N$2011,$AT246)="","",INDEX('Required State Input – Clinic'!N$12:N$2011,$AT246)))</f>
        <v/>
      </c>
      <c r="O246" s="170" t="str">
        <f>IF($AR246="","",IF(INDEX('Required State Input – Clinic'!O$12:O$2011,$AT246)="","",ROUND(INDEX('Required State Input – Clinic'!O$12:O$2011,$AT246),2)))</f>
        <v/>
      </c>
      <c r="P246" s="170" t="str">
        <f>IF($AR246="","",IF(INDEX('Required State Input – Clinic'!P$12:P$2011,$AT246)="","",ROUND(INDEX('Required State Input – Clinic'!P$12:P$2011,$AT246),2)))</f>
        <v/>
      </c>
      <c r="Q246" s="170" t="str">
        <f>IF($AR246="","",IF(INDEX('Required State Input – Clinic'!Q$12:Q$2011,$AT246)="","",ROUND(INDEX('Required State Input – Clinic'!Q$12:Q$2011,$AT246),2)))</f>
        <v/>
      </c>
      <c r="R246" s="276" t="str">
        <f t="shared" si="30"/>
        <v/>
      </c>
      <c r="S246" s="171" t="str">
        <f>IF($AR246="","",IF(INDEX('Required State Input – Clinic'!R$12:R$2011,$AT246)="","",INDEX('Required State Input – Clinic'!R$12:R$2011,$AT246)))</f>
        <v/>
      </c>
      <c r="T246" s="169" t="str">
        <f>IF($AR246="","",IF(INDEX('Required State Input – Clinic'!S$12:S$2011,$AT246)="","",INDEX('Required State Input – Clinic'!S$12:S$2011,$AT246)))</f>
        <v/>
      </c>
      <c r="U246" s="170" t="str">
        <f>IF($AR246="","",IF(INDEX('Required State Input – Clinic'!T$12:T$2011,$AT246)="","",ROUND(INDEX('Required State Input – Clinic'!T$12:T$2011,$AT246),2)))</f>
        <v/>
      </c>
      <c r="V246" s="170" t="str">
        <f>IF($AR246="","",IF(INDEX('Required State Input – Clinic'!U$12:U$2011,$AT246)="","",ROUND(INDEX('Required State Input – Clinic'!U$12:U$2011,$AT246),2)))</f>
        <v/>
      </c>
      <c r="W246" s="170" t="str">
        <f>IF($AR246="","",IF(INDEX('Required State Input – Clinic'!V$12:V$2011,$AT246)="",0,ROUND(INDEX('Required State Input – Clinic'!V$12:V$2011,$AT246),2)))</f>
        <v/>
      </c>
      <c r="X246" s="170" t="str">
        <f>IF($AR246="","",IF(INDEX('Required State Input – Clinic'!W$12:W$2011,$AT246)="",0,ROUND(INDEX('Required State Input – Clinic'!W$12:W$2011,$AT246),2)))</f>
        <v/>
      </c>
      <c r="Y246" s="170" t="str">
        <f>IF($AR246="","",IF(INDEX('Required State Input – Clinic'!X$12:X$2011,$AT246)="",0,ROUND(INDEX('Required State Input – Clinic'!X$12:X$2011,$AT246),2)))</f>
        <v/>
      </c>
      <c r="Z246" s="180" t="str">
        <f t="shared" si="31"/>
        <v/>
      </c>
      <c r="AA246" s="179" t="str">
        <f>IF($AR246="","",IF(INDEX('Required State Input – Clinic'!Y$12:Y$2011,$AT246)="","",INDEX('Required State Input – Clinic'!Y$12:Y$2011,$AT246)))</f>
        <v/>
      </c>
      <c r="AB246" s="172" t="str">
        <f>IF($AR246="","",IF(INDEX('Required State Input – Clinic'!Z$12:Z$2011,$AT246)="","",ROUND(INDEX('Required State Input – Clinic'!Z$12:Z$2011,$AT246),4)))</f>
        <v/>
      </c>
      <c r="AC246" s="172" t="str">
        <f>IF($AR246="","",IF(INDEX('Required State Input – Clinic'!AA$12:AA$2011,$AT246)="","",ROUND(INDEX('Required State Input – Clinic'!AA$12:AA$2011,$AT246),4)))</f>
        <v/>
      </c>
      <c r="AD246" s="180" t="str">
        <f t="shared" si="32"/>
        <v/>
      </c>
      <c r="AE246" s="194" t="str">
        <f t="shared" si="33"/>
        <v/>
      </c>
      <c r="AF246" s="177" t="str">
        <f>IF($AR246="","",IF(INDEX('Required State Input – Clinic'!AB$12:AB$2011,$AT246)="","",INDEX('Required State Input – Clinic'!AB$12:AB$2011,$AT246)))</f>
        <v/>
      </c>
      <c r="AG246" s="172" t="str">
        <f>IF($AR246="","",IF(INDEX('Required State Input – Clinic'!AC$12:AC$2011,$AT246)="","",ROUND(INDEX('Required State Input – Clinic'!AC$12:AC$2011,$AT246),4)))</f>
        <v/>
      </c>
      <c r="AH246" s="180" t="str">
        <f t="shared" si="34"/>
        <v/>
      </c>
      <c r="AI246" s="173" t="str">
        <f>IF($AR246="","",IF(INDEX('Required State Input – Clinic'!AD$12:AD$2011,$AT246)="",0,ROUND(INDEX('Required State Input – Clinic'!AD$12:AD$2011,$AT246),2)))</f>
        <v/>
      </c>
      <c r="AJ246" s="180" t="str">
        <f t="shared" si="35"/>
        <v/>
      </c>
      <c r="AK246" s="194" t="str">
        <f t="shared" si="36"/>
        <v/>
      </c>
      <c r="AL246" s="170" t="str">
        <f>IF($AR246="","",IF(INDEX('Required State Input – Clinic'!AE$12:AE$2011,$AT246)="",0,ROUND(INDEX('Required State Input – Clinic'!AE$12:AE$2011,$AT246),2)))</f>
        <v/>
      </c>
      <c r="AM246" s="180" t="str">
        <f t="shared" si="37"/>
        <v/>
      </c>
      <c r="AR246" t="str">
        <f t="shared" si="38"/>
        <v/>
      </c>
      <c r="AS246" t="str">
        <f t="shared" si="39"/>
        <v/>
      </c>
      <c r="AT246" t="str">
        <f>IF(AR246="","",MATCH(AS246,'Required State Input – Clinic'!$AS$12:$AS$2011,FALSE))</f>
        <v/>
      </c>
    </row>
    <row r="247" spans="1:46" x14ac:dyDescent="0.25">
      <c r="A247" s="218" t="s">
        <v>257</v>
      </c>
      <c r="B247" s="174" t="str">
        <f>IF($AR247="","",IF(INDEX('Required State Input – Clinic'!B$12:B$2011,$AT247)="","",INDEX('Required State Input – Clinic'!B$12:B$2011,$AT247)))</f>
        <v/>
      </c>
      <c r="C247" s="168" t="str">
        <f>IF($AR247="","",IF(INDEX('Required State Input – Clinic'!C$12:C$2011,$AT247)="","",INDEX('Required State Input – Clinic'!C$12:C$2011,$AT247)))</f>
        <v/>
      </c>
      <c r="D247" s="175" t="str">
        <f>IF($AR247="","",IF(INDEX('Required State Input – Clinic'!D$12:D$2011,$AT247)="","",INDEX('Required State Input – Clinic'!D$12:D$2011,$AT247)))</f>
        <v/>
      </c>
      <c r="E247" s="174" t="str">
        <f>IF($AR247="","",IF(INDEX('Required State Input – Clinic'!E$12:E$2011,$AT247)="","",INDEX('Required State Input – Clinic'!E$12:E$2011,$AT247)))</f>
        <v/>
      </c>
      <c r="F247" s="176" t="str">
        <f>IF($AR247="","",IF(INDEX('Required State Input – Clinic'!F$12:F$2011,$AT247)="","",INDEX('Required State Input – Clinic'!F$12:F$2011,$AT247)))</f>
        <v/>
      </c>
      <c r="G247" s="176" t="str">
        <f>IF($AR247="","",IF(INDEX('Required State Input – Clinic'!G$12:G$2011,$AT247)="","",INDEX('Required State Input – Clinic'!G$12:G$2011,$AT247)))</f>
        <v/>
      </c>
      <c r="H247" s="176" t="str">
        <f>IF($AR247="","",IF(INDEX('Required State Input – Clinic'!H$12:H$2011,$AT247)="","",INDEX('Required State Input – Clinic'!H$12:H$2011,$AT247)))</f>
        <v/>
      </c>
      <c r="I247" s="177" t="str">
        <f>IF($AR247="","",IF(INDEX('Required State Input – Clinic'!I$12:I$2011,$AT247)="","",INDEX('Required State Input – Clinic'!I$12:I$2011,$AT247)))</f>
        <v/>
      </c>
      <c r="J247" s="176" t="str">
        <f>IF($AR247="","",IF(INDEX('Required State Input – Clinic'!J$12:J$2011,$AT247)="","",INDEX('Required State Input – Clinic'!J$12:J$2011,$AT247)))</f>
        <v/>
      </c>
      <c r="K247" s="178" t="str">
        <f>IF($AR247="","",IF(INDEX('Required State Input – Clinic'!K$12:K$2011,$AT247)="","",INDEX('Required State Input – Clinic'!K$12:K$2011,$AT247)))</f>
        <v/>
      </c>
      <c r="L247" s="179" t="str">
        <f>IF($AR247="","",IF(INDEX('Required State Input – Clinic'!L$12:L$2011,$AT247)="","",INDEX('Required State Input – Clinic'!L$12:L$2011,$AT247)))</f>
        <v/>
      </c>
      <c r="M247" s="169" t="str">
        <f>IF($AR247="","",IF(INDEX('Required State Input – Clinic'!M$12:M$2011,$AT247)="","",INDEX('Required State Input – Clinic'!M$12:M$2011,$AT247)))</f>
        <v/>
      </c>
      <c r="N247" s="169" t="str">
        <f>IF($AR247="","",IF(INDEX('Required State Input – Clinic'!N$12:N$2011,$AT247)="","",INDEX('Required State Input – Clinic'!N$12:N$2011,$AT247)))</f>
        <v/>
      </c>
      <c r="O247" s="170" t="str">
        <f>IF($AR247="","",IF(INDEX('Required State Input – Clinic'!O$12:O$2011,$AT247)="","",ROUND(INDEX('Required State Input – Clinic'!O$12:O$2011,$AT247),2)))</f>
        <v/>
      </c>
      <c r="P247" s="170" t="str">
        <f>IF($AR247="","",IF(INDEX('Required State Input – Clinic'!P$12:P$2011,$AT247)="","",ROUND(INDEX('Required State Input – Clinic'!P$12:P$2011,$AT247),2)))</f>
        <v/>
      </c>
      <c r="Q247" s="170" t="str">
        <f>IF($AR247="","",IF(INDEX('Required State Input – Clinic'!Q$12:Q$2011,$AT247)="","",ROUND(INDEX('Required State Input – Clinic'!Q$12:Q$2011,$AT247),2)))</f>
        <v/>
      </c>
      <c r="R247" s="276" t="str">
        <f t="shared" si="30"/>
        <v/>
      </c>
      <c r="S247" s="171" t="str">
        <f>IF($AR247="","",IF(INDEX('Required State Input – Clinic'!R$12:R$2011,$AT247)="","",INDEX('Required State Input – Clinic'!R$12:R$2011,$AT247)))</f>
        <v/>
      </c>
      <c r="T247" s="169" t="str">
        <f>IF($AR247="","",IF(INDEX('Required State Input – Clinic'!S$12:S$2011,$AT247)="","",INDEX('Required State Input – Clinic'!S$12:S$2011,$AT247)))</f>
        <v/>
      </c>
      <c r="U247" s="170" t="str">
        <f>IF($AR247="","",IF(INDEX('Required State Input – Clinic'!T$12:T$2011,$AT247)="","",ROUND(INDEX('Required State Input – Clinic'!T$12:T$2011,$AT247),2)))</f>
        <v/>
      </c>
      <c r="V247" s="170" t="str">
        <f>IF($AR247="","",IF(INDEX('Required State Input – Clinic'!U$12:U$2011,$AT247)="","",ROUND(INDEX('Required State Input – Clinic'!U$12:U$2011,$AT247),2)))</f>
        <v/>
      </c>
      <c r="W247" s="170" t="str">
        <f>IF($AR247="","",IF(INDEX('Required State Input – Clinic'!V$12:V$2011,$AT247)="",0,ROUND(INDEX('Required State Input – Clinic'!V$12:V$2011,$AT247),2)))</f>
        <v/>
      </c>
      <c r="X247" s="170" t="str">
        <f>IF($AR247="","",IF(INDEX('Required State Input – Clinic'!W$12:W$2011,$AT247)="",0,ROUND(INDEX('Required State Input – Clinic'!W$12:W$2011,$AT247),2)))</f>
        <v/>
      </c>
      <c r="Y247" s="170" t="str">
        <f>IF($AR247="","",IF(INDEX('Required State Input – Clinic'!X$12:X$2011,$AT247)="",0,ROUND(INDEX('Required State Input – Clinic'!X$12:X$2011,$AT247),2)))</f>
        <v/>
      </c>
      <c r="Z247" s="180" t="str">
        <f t="shared" si="31"/>
        <v/>
      </c>
      <c r="AA247" s="179" t="str">
        <f>IF($AR247="","",IF(INDEX('Required State Input – Clinic'!Y$12:Y$2011,$AT247)="","",INDEX('Required State Input – Clinic'!Y$12:Y$2011,$AT247)))</f>
        <v/>
      </c>
      <c r="AB247" s="172" t="str">
        <f>IF($AR247="","",IF(INDEX('Required State Input – Clinic'!Z$12:Z$2011,$AT247)="","",ROUND(INDEX('Required State Input – Clinic'!Z$12:Z$2011,$AT247),4)))</f>
        <v/>
      </c>
      <c r="AC247" s="172" t="str">
        <f>IF($AR247="","",IF(INDEX('Required State Input – Clinic'!AA$12:AA$2011,$AT247)="","",ROUND(INDEX('Required State Input – Clinic'!AA$12:AA$2011,$AT247),4)))</f>
        <v/>
      </c>
      <c r="AD247" s="180" t="str">
        <f t="shared" si="32"/>
        <v/>
      </c>
      <c r="AE247" s="194" t="str">
        <f t="shared" si="33"/>
        <v/>
      </c>
      <c r="AF247" s="177" t="str">
        <f>IF($AR247="","",IF(INDEX('Required State Input – Clinic'!AB$12:AB$2011,$AT247)="","",INDEX('Required State Input – Clinic'!AB$12:AB$2011,$AT247)))</f>
        <v/>
      </c>
      <c r="AG247" s="172" t="str">
        <f>IF($AR247="","",IF(INDEX('Required State Input – Clinic'!AC$12:AC$2011,$AT247)="","",ROUND(INDEX('Required State Input – Clinic'!AC$12:AC$2011,$AT247),4)))</f>
        <v/>
      </c>
      <c r="AH247" s="180" t="str">
        <f t="shared" si="34"/>
        <v/>
      </c>
      <c r="AI247" s="173" t="str">
        <f>IF($AR247="","",IF(INDEX('Required State Input – Clinic'!AD$12:AD$2011,$AT247)="",0,ROUND(INDEX('Required State Input – Clinic'!AD$12:AD$2011,$AT247),2)))</f>
        <v/>
      </c>
      <c r="AJ247" s="180" t="str">
        <f t="shared" si="35"/>
        <v/>
      </c>
      <c r="AK247" s="194" t="str">
        <f t="shared" si="36"/>
        <v/>
      </c>
      <c r="AL247" s="170" t="str">
        <f>IF($AR247="","",IF(INDEX('Required State Input – Clinic'!AE$12:AE$2011,$AT247)="",0,ROUND(INDEX('Required State Input – Clinic'!AE$12:AE$2011,$AT247),2)))</f>
        <v/>
      </c>
      <c r="AM247" s="180" t="str">
        <f t="shared" si="37"/>
        <v/>
      </c>
      <c r="AR247" t="str">
        <f t="shared" si="38"/>
        <v/>
      </c>
      <c r="AS247" t="str">
        <f t="shared" si="39"/>
        <v/>
      </c>
      <c r="AT247" t="str">
        <f>IF(AR247="","",MATCH(AS247,'Required State Input – Clinic'!$AS$12:$AS$2011,FALSE))</f>
        <v/>
      </c>
    </row>
    <row r="248" spans="1:46" x14ac:dyDescent="0.25">
      <c r="A248" s="218" t="s">
        <v>257</v>
      </c>
      <c r="B248" s="174" t="str">
        <f>IF($AR248="","",IF(INDEX('Required State Input – Clinic'!B$12:B$2011,$AT248)="","",INDEX('Required State Input – Clinic'!B$12:B$2011,$AT248)))</f>
        <v/>
      </c>
      <c r="C248" s="168" t="str">
        <f>IF($AR248="","",IF(INDEX('Required State Input – Clinic'!C$12:C$2011,$AT248)="","",INDEX('Required State Input – Clinic'!C$12:C$2011,$AT248)))</f>
        <v/>
      </c>
      <c r="D248" s="175" t="str">
        <f>IF($AR248="","",IF(INDEX('Required State Input – Clinic'!D$12:D$2011,$AT248)="","",INDEX('Required State Input – Clinic'!D$12:D$2011,$AT248)))</f>
        <v/>
      </c>
      <c r="E248" s="174" t="str">
        <f>IF($AR248="","",IF(INDEX('Required State Input – Clinic'!E$12:E$2011,$AT248)="","",INDEX('Required State Input – Clinic'!E$12:E$2011,$AT248)))</f>
        <v/>
      </c>
      <c r="F248" s="176" t="str">
        <f>IF($AR248="","",IF(INDEX('Required State Input – Clinic'!F$12:F$2011,$AT248)="","",INDEX('Required State Input – Clinic'!F$12:F$2011,$AT248)))</f>
        <v/>
      </c>
      <c r="G248" s="176" t="str">
        <f>IF($AR248="","",IF(INDEX('Required State Input – Clinic'!G$12:G$2011,$AT248)="","",INDEX('Required State Input – Clinic'!G$12:G$2011,$AT248)))</f>
        <v/>
      </c>
      <c r="H248" s="176" t="str">
        <f>IF($AR248="","",IF(INDEX('Required State Input – Clinic'!H$12:H$2011,$AT248)="","",INDEX('Required State Input – Clinic'!H$12:H$2011,$AT248)))</f>
        <v/>
      </c>
      <c r="I248" s="177" t="str">
        <f>IF($AR248="","",IF(INDEX('Required State Input – Clinic'!I$12:I$2011,$AT248)="","",INDEX('Required State Input – Clinic'!I$12:I$2011,$AT248)))</f>
        <v/>
      </c>
      <c r="J248" s="176" t="str">
        <f>IF($AR248="","",IF(INDEX('Required State Input – Clinic'!J$12:J$2011,$AT248)="","",INDEX('Required State Input – Clinic'!J$12:J$2011,$AT248)))</f>
        <v/>
      </c>
      <c r="K248" s="178" t="str">
        <f>IF($AR248="","",IF(INDEX('Required State Input – Clinic'!K$12:K$2011,$AT248)="","",INDEX('Required State Input – Clinic'!K$12:K$2011,$AT248)))</f>
        <v/>
      </c>
      <c r="L248" s="179" t="str">
        <f>IF($AR248="","",IF(INDEX('Required State Input – Clinic'!L$12:L$2011,$AT248)="","",INDEX('Required State Input – Clinic'!L$12:L$2011,$AT248)))</f>
        <v/>
      </c>
      <c r="M248" s="169" t="str">
        <f>IF($AR248="","",IF(INDEX('Required State Input – Clinic'!M$12:M$2011,$AT248)="","",INDEX('Required State Input – Clinic'!M$12:M$2011,$AT248)))</f>
        <v/>
      </c>
      <c r="N248" s="169" t="str">
        <f>IF($AR248="","",IF(INDEX('Required State Input – Clinic'!N$12:N$2011,$AT248)="","",INDEX('Required State Input – Clinic'!N$12:N$2011,$AT248)))</f>
        <v/>
      </c>
      <c r="O248" s="170" t="str">
        <f>IF($AR248="","",IF(INDEX('Required State Input – Clinic'!O$12:O$2011,$AT248)="","",ROUND(INDEX('Required State Input – Clinic'!O$12:O$2011,$AT248),2)))</f>
        <v/>
      </c>
      <c r="P248" s="170" t="str">
        <f>IF($AR248="","",IF(INDEX('Required State Input – Clinic'!P$12:P$2011,$AT248)="","",ROUND(INDEX('Required State Input – Clinic'!P$12:P$2011,$AT248),2)))</f>
        <v/>
      </c>
      <c r="Q248" s="170" t="str">
        <f>IF($AR248="","",IF(INDEX('Required State Input – Clinic'!Q$12:Q$2011,$AT248)="","",ROUND(INDEX('Required State Input – Clinic'!Q$12:Q$2011,$AT248),2)))</f>
        <v/>
      </c>
      <c r="R248" s="276" t="str">
        <f t="shared" si="30"/>
        <v/>
      </c>
      <c r="S248" s="171" t="str">
        <f>IF($AR248="","",IF(INDEX('Required State Input – Clinic'!R$12:R$2011,$AT248)="","",INDEX('Required State Input – Clinic'!R$12:R$2011,$AT248)))</f>
        <v/>
      </c>
      <c r="T248" s="169" t="str">
        <f>IF($AR248="","",IF(INDEX('Required State Input – Clinic'!S$12:S$2011,$AT248)="","",INDEX('Required State Input – Clinic'!S$12:S$2011,$AT248)))</f>
        <v/>
      </c>
      <c r="U248" s="170" t="str">
        <f>IF($AR248="","",IF(INDEX('Required State Input – Clinic'!T$12:T$2011,$AT248)="","",ROUND(INDEX('Required State Input – Clinic'!T$12:T$2011,$AT248),2)))</f>
        <v/>
      </c>
      <c r="V248" s="170" t="str">
        <f>IF($AR248="","",IF(INDEX('Required State Input – Clinic'!U$12:U$2011,$AT248)="","",ROUND(INDEX('Required State Input – Clinic'!U$12:U$2011,$AT248),2)))</f>
        <v/>
      </c>
      <c r="W248" s="170" t="str">
        <f>IF($AR248="","",IF(INDEX('Required State Input – Clinic'!V$12:V$2011,$AT248)="",0,ROUND(INDEX('Required State Input – Clinic'!V$12:V$2011,$AT248),2)))</f>
        <v/>
      </c>
      <c r="X248" s="170" t="str">
        <f>IF($AR248="","",IF(INDEX('Required State Input – Clinic'!W$12:W$2011,$AT248)="",0,ROUND(INDEX('Required State Input – Clinic'!W$12:W$2011,$AT248),2)))</f>
        <v/>
      </c>
      <c r="Y248" s="170" t="str">
        <f>IF($AR248="","",IF(INDEX('Required State Input – Clinic'!X$12:X$2011,$AT248)="",0,ROUND(INDEX('Required State Input – Clinic'!X$12:X$2011,$AT248),2)))</f>
        <v/>
      </c>
      <c r="Z248" s="180" t="str">
        <f t="shared" si="31"/>
        <v/>
      </c>
      <c r="AA248" s="179" t="str">
        <f>IF($AR248="","",IF(INDEX('Required State Input – Clinic'!Y$12:Y$2011,$AT248)="","",INDEX('Required State Input – Clinic'!Y$12:Y$2011,$AT248)))</f>
        <v/>
      </c>
      <c r="AB248" s="172" t="str">
        <f>IF($AR248="","",IF(INDEX('Required State Input – Clinic'!Z$12:Z$2011,$AT248)="","",ROUND(INDEX('Required State Input – Clinic'!Z$12:Z$2011,$AT248),4)))</f>
        <v/>
      </c>
      <c r="AC248" s="172" t="str">
        <f>IF($AR248="","",IF(INDEX('Required State Input – Clinic'!AA$12:AA$2011,$AT248)="","",ROUND(INDEX('Required State Input – Clinic'!AA$12:AA$2011,$AT248),4)))</f>
        <v/>
      </c>
      <c r="AD248" s="180" t="str">
        <f t="shared" si="32"/>
        <v/>
      </c>
      <c r="AE248" s="194" t="str">
        <f t="shared" si="33"/>
        <v/>
      </c>
      <c r="AF248" s="177" t="str">
        <f>IF($AR248="","",IF(INDEX('Required State Input – Clinic'!AB$12:AB$2011,$AT248)="","",INDEX('Required State Input – Clinic'!AB$12:AB$2011,$AT248)))</f>
        <v/>
      </c>
      <c r="AG248" s="172" t="str">
        <f>IF($AR248="","",IF(INDEX('Required State Input – Clinic'!AC$12:AC$2011,$AT248)="","",ROUND(INDEX('Required State Input – Clinic'!AC$12:AC$2011,$AT248),4)))</f>
        <v/>
      </c>
      <c r="AH248" s="180" t="str">
        <f t="shared" si="34"/>
        <v/>
      </c>
      <c r="AI248" s="173" t="str">
        <f>IF($AR248="","",IF(INDEX('Required State Input – Clinic'!AD$12:AD$2011,$AT248)="",0,ROUND(INDEX('Required State Input – Clinic'!AD$12:AD$2011,$AT248),2)))</f>
        <v/>
      </c>
      <c r="AJ248" s="180" t="str">
        <f t="shared" si="35"/>
        <v/>
      </c>
      <c r="AK248" s="194" t="str">
        <f t="shared" si="36"/>
        <v/>
      </c>
      <c r="AL248" s="170" t="str">
        <f>IF($AR248="","",IF(INDEX('Required State Input – Clinic'!AE$12:AE$2011,$AT248)="",0,ROUND(INDEX('Required State Input – Clinic'!AE$12:AE$2011,$AT248),2)))</f>
        <v/>
      </c>
      <c r="AM248" s="180" t="str">
        <f t="shared" si="37"/>
        <v/>
      </c>
      <c r="AR248" t="str">
        <f t="shared" si="38"/>
        <v/>
      </c>
      <c r="AS248" t="str">
        <f t="shared" si="39"/>
        <v/>
      </c>
      <c r="AT248" t="str">
        <f>IF(AR248="","",MATCH(AS248,'Required State Input – Clinic'!$AS$12:$AS$2011,FALSE))</f>
        <v/>
      </c>
    </row>
    <row r="249" spans="1:46" x14ac:dyDescent="0.25">
      <c r="A249" s="218" t="s">
        <v>257</v>
      </c>
      <c r="B249" s="174" t="str">
        <f>IF($AR249="","",IF(INDEX('Required State Input – Clinic'!B$12:B$2011,$AT249)="","",INDEX('Required State Input – Clinic'!B$12:B$2011,$AT249)))</f>
        <v/>
      </c>
      <c r="C249" s="168" t="str">
        <f>IF($AR249="","",IF(INDEX('Required State Input – Clinic'!C$12:C$2011,$AT249)="","",INDEX('Required State Input – Clinic'!C$12:C$2011,$AT249)))</f>
        <v/>
      </c>
      <c r="D249" s="175" t="str">
        <f>IF($AR249="","",IF(INDEX('Required State Input – Clinic'!D$12:D$2011,$AT249)="","",INDEX('Required State Input – Clinic'!D$12:D$2011,$AT249)))</f>
        <v/>
      </c>
      <c r="E249" s="174" t="str">
        <f>IF($AR249="","",IF(INDEX('Required State Input – Clinic'!E$12:E$2011,$AT249)="","",INDEX('Required State Input – Clinic'!E$12:E$2011,$AT249)))</f>
        <v/>
      </c>
      <c r="F249" s="176" t="str">
        <f>IF($AR249="","",IF(INDEX('Required State Input – Clinic'!F$12:F$2011,$AT249)="","",INDEX('Required State Input – Clinic'!F$12:F$2011,$AT249)))</f>
        <v/>
      </c>
      <c r="G249" s="176" t="str">
        <f>IF($AR249="","",IF(INDEX('Required State Input – Clinic'!G$12:G$2011,$AT249)="","",INDEX('Required State Input – Clinic'!G$12:G$2011,$AT249)))</f>
        <v/>
      </c>
      <c r="H249" s="176" t="str">
        <f>IF($AR249="","",IF(INDEX('Required State Input – Clinic'!H$12:H$2011,$AT249)="","",INDEX('Required State Input – Clinic'!H$12:H$2011,$AT249)))</f>
        <v/>
      </c>
      <c r="I249" s="177" t="str">
        <f>IF($AR249="","",IF(INDEX('Required State Input – Clinic'!I$12:I$2011,$AT249)="","",INDEX('Required State Input – Clinic'!I$12:I$2011,$AT249)))</f>
        <v/>
      </c>
      <c r="J249" s="176" t="str">
        <f>IF($AR249="","",IF(INDEX('Required State Input – Clinic'!J$12:J$2011,$AT249)="","",INDEX('Required State Input – Clinic'!J$12:J$2011,$AT249)))</f>
        <v/>
      </c>
      <c r="K249" s="178" t="str">
        <f>IF($AR249="","",IF(INDEX('Required State Input – Clinic'!K$12:K$2011,$AT249)="","",INDEX('Required State Input – Clinic'!K$12:K$2011,$AT249)))</f>
        <v/>
      </c>
      <c r="L249" s="179" t="str">
        <f>IF($AR249="","",IF(INDEX('Required State Input – Clinic'!L$12:L$2011,$AT249)="","",INDEX('Required State Input – Clinic'!L$12:L$2011,$AT249)))</f>
        <v/>
      </c>
      <c r="M249" s="169" t="str">
        <f>IF($AR249="","",IF(INDEX('Required State Input – Clinic'!M$12:M$2011,$AT249)="","",INDEX('Required State Input – Clinic'!M$12:M$2011,$AT249)))</f>
        <v/>
      </c>
      <c r="N249" s="169" t="str">
        <f>IF($AR249="","",IF(INDEX('Required State Input – Clinic'!N$12:N$2011,$AT249)="","",INDEX('Required State Input – Clinic'!N$12:N$2011,$AT249)))</f>
        <v/>
      </c>
      <c r="O249" s="170" t="str">
        <f>IF($AR249="","",IF(INDEX('Required State Input – Clinic'!O$12:O$2011,$AT249)="","",ROUND(INDEX('Required State Input – Clinic'!O$12:O$2011,$AT249),2)))</f>
        <v/>
      </c>
      <c r="P249" s="170" t="str">
        <f>IF($AR249="","",IF(INDEX('Required State Input – Clinic'!P$12:P$2011,$AT249)="","",ROUND(INDEX('Required State Input – Clinic'!P$12:P$2011,$AT249),2)))</f>
        <v/>
      </c>
      <c r="Q249" s="170" t="str">
        <f>IF($AR249="","",IF(INDEX('Required State Input – Clinic'!Q$12:Q$2011,$AT249)="","",ROUND(INDEX('Required State Input – Clinic'!Q$12:Q$2011,$AT249),2)))</f>
        <v/>
      </c>
      <c r="R249" s="276" t="str">
        <f t="shared" si="30"/>
        <v/>
      </c>
      <c r="S249" s="171" t="str">
        <f>IF($AR249="","",IF(INDEX('Required State Input – Clinic'!R$12:R$2011,$AT249)="","",INDEX('Required State Input – Clinic'!R$12:R$2011,$AT249)))</f>
        <v/>
      </c>
      <c r="T249" s="169" t="str">
        <f>IF($AR249="","",IF(INDEX('Required State Input – Clinic'!S$12:S$2011,$AT249)="","",INDEX('Required State Input – Clinic'!S$12:S$2011,$AT249)))</f>
        <v/>
      </c>
      <c r="U249" s="170" t="str">
        <f>IF($AR249="","",IF(INDEX('Required State Input – Clinic'!T$12:T$2011,$AT249)="","",ROUND(INDEX('Required State Input – Clinic'!T$12:T$2011,$AT249),2)))</f>
        <v/>
      </c>
      <c r="V249" s="170" t="str">
        <f>IF($AR249="","",IF(INDEX('Required State Input – Clinic'!U$12:U$2011,$AT249)="","",ROUND(INDEX('Required State Input – Clinic'!U$12:U$2011,$AT249),2)))</f>
        <v/>
      </c>
      <c r="W249" s="170" t="str">
        <f>IF($AR249="","",IF(INDEX('Required State Input – Clinic'!V$12:V$2011,$AT249)="",0,ROUND(INDEX('Required State Input – Clinic'!V$12:V$2011,$AT249),2)))</f>
        <v/>
      </c>
      <c r="X249" s="170" t="str">
        <f>IF($AR249="","",IF(INDEX('Required State Input – Clinic'!W$12:W$2011,$AT249)="",0,ROUND(INDEX('Required State Input – Clinic'!W$12:W$2011,$AT249),2)))</f>
        <v/>
      </c>
      <c r="Y249" s="170" t="str">
        <f>IF($AR249="","",IF(INDEX('Required State Input – Clinic'!X$12:X$2011,$AT249)="",0,ROUND(INDEX('Required State Input – Clinic'!X$12:X$2011,$AT249),2)))</f>
        <v/>
      </c>
      <c r="Z249" s="180" t="str">
        <f t="shared" si="31"/>
        <v/>
      </c>
      <c r="AA249" s="179" t="str">
        <f>IF($AR249="","",IF(INDEX('Required State Input – Clinic'!Y$12:Y$2011,$AT249)="","",INDEX('Required State Input – Clinic'!Y$12:Y$2011,$AT249)))</f>
        <v/>
      </c>
      <c r="AB249" s="172" t="str">
        <f>IF($AR249="","",IF(INDEX('Required State Input – Clinic'!Z$12:Z$2011,$AT249)="","",ROUND(INDEX('Required State Input – Clinic'!Z$12:Z$2011,$AT249),4)))</f>
        <v/>
      </c>
      <c r="AC249" s="172" t="str">
        <f>IF($AR249="","",IF(INDEX('Required State Input – Clinic'!AA$12:AA$2011,$AT249)="","",ROUND(INDEX('Required State Input – Clinic'!AA$12:AA$2011,$AT249),4)))</f>
        <v/>
      </c>
      <c r="AD249" s="180" t="str">
        <f t="shared" si="32"/>
        <v/>
      </c>
      <c r="AE249" s="194" t="str">
        <f t="shared" si="33"/>
        <v/>
      </c>
      <c r="AF249" s="177" t="str">
        <f>IF($AR249="","",IF(INDEX('Required State Input – Clinic'!AB$12:AB$2011,$AT249)="","",INDEX('Required State Input – Clinic'!AB$12:AB$2011,$AT249)))</f>
        <v/>
      </c>
      <c r="AG249" s="172" t="str">
        <f>IF($AR249="","",IF(INDEX('Required State Input – Clinic'!AC$12:AC$2011,$AT249)="","",ROUND(INDEX('Required State Input – Clinic'!AC$12:AC$2011,$AT249),4)))</f>
        <v/>
      </c>
      <c r="AH249" s="180" t="str">
        <f t="shared" si="34"/>
        <v/>
      </c>
      <c r="AI249" s="173" t="str">
        <f>IF($AR249="","",IF(INDEX('Required State Input – Clinic'!AD$12:AD$2011,$AT249)="",0,ROUND(INDEX('Required State Input – Clinic'!AD$12:AD$2011,$AT249),2)))</f>
        <v/>
      </c>
      <c r="AJ249" s="180" t="str">
        <f t="shared" si="35"/>
        <v/>
      </c>
      <c r="AK249" s="194" t="str">
        <f t="shared" si="36"/>
        <v/>
      </c>
      <c r="AL249" s="170" t="str">
        <f>IF($AR249="","",IF(INDEX('Required State Input – Clinic'!AE$12:AE$2011,$AT249)="",0,ROUND(INDEX('Required State Input – Clinic'!AE$12:AE$2011,$AT249),2)))</f>
        <v/>
      </c>
      <c r="AM249" s="180" t="str">
        <f t="shared" si="37"/>
        <v/>
      </c>
      <c r="AR249" t="str">
        <f t="shared" si="38"/>
        <v/>
      </c>
      <c r="AS249" t="str">
        <f t="shared" si="39"/>
        <v/>
      </c>
      <c r="AT249" t="str">
        <f>IF(AR249="","",MATCH(AS249,'Required State Input – Clinic'!$AS$12:$AS$2011,FALSE))</f>
        <v/>
      </c>
    </row>
    <row r="250" spans="1:46" x14ac:dyDescent="0.25">
      <c r="A250" s="218" t="s">
        <v>257</v>
      </c>
      <c r="B250" s="174" t="str">
        <f>IF($AR250="","",IF(INDEX('Required State Input – Clinic'!B$12:B$2011,$AT250)="","",INDEX('Required State Input – Clinic'!B$12:B$2011,$AT250)))</f>
        <v/>
      </c>
      <c r="C250" s="168" t="str">
        <f>IF($AR250="","",IF(INDEX('Required State Input – Clinic'!C$12:C$2011,$AT250)="","",INDEX('Required State Input – Clinic'!C$12:C$2011,$AT250)))</f>
        <v/>
      </c>
      <c r="D250" s="175" t="str">
        <f>IF($AR250="","",IF(INDEX('Required State Input – Clinic'!D$12:D$2011,$AT250)="","",INDEX('Required State Input – Clinic'!D$12:D$2011,$AT250)))</f>
        <v/>
      </c>
      <c r="E250" s="174" t="str">
        <f>IF($AR250="","",IF(INDEX('Required State Input – Clinic'!E$12:E$2011,$AT250)="","",INDEX('Required State Input – Clinic'!E$12:E$2011,$AT250)))</f>
        <v/>
      </c>
      <c r="F250" s="176" t="str">
        <f>IF($AR250="","",IF(INDEX('Required State Input – Clinic'!F$12:F$2011,$AT250)="","",INDEX('Required State Input – Clinic'!F$12:F$2011,$AT250)))</f>
        <v/>
      </c>
      <c r="G250" s="176" t="str">
        <f>IF($AR250="","",IF(INDEX('Required State Input – Clinic'!G$12:G$2011,$AT250)="","",INDEX('Required State Input – Clinic'!G$12:G$2011,$AT250)))</f>
        <v/>
      </c>
      <c r="H250" s="176" t="str">
        <f>IF($AR250="","",IF(INDEX('Required State Input – Clinic'!H$12:H$2011,$AT250)="","",INDEX('Required State Input – Clinic'!H$12:H$2011,$AT250)))</f>
        <v/>
      </c>
      <c r="I250" s="177" t="str">
        <f>IF($AR250="","",IF(INDEX('Required State Input – Clinic'!I$12:I$2011,$AT250)="","",INDEX('Required State Input – Clinic'!I$12:I$2011,$AT250)))</f>
        <v/>
      </c>
      <c r="J250" s="176" t="str">
        <f>IF($AR250="","",IF(INDEX('Required State Input – Clinic'!J$12:J$2011,$AT250)="","",INDEX('Required State Input – Clinic'!J$12:J$2011,$AT250)))</f>
        <v/>
      </c>
      <c r="K250" s="178" t="str">
        <f>IF($AR250="","",IF(INDEX('Required State Input – Clinic'!K$12:K$2011,$AT250)="","",INDEX('Required State Input – Clinic'!K$12:K$2011,$AT250)))</f>
        <v/>
      </c>
      <c r="L250" s="179" t="str">
        <f>IF($AR250="","",IF(INDEX('Required State Input – Clinic'!L$12:L$2011,$AT250)="","",INDEX('Required State Input – Clinic'!L$12:L$2011,$AT250)))</f>
        <v/>
      </c>
      <c r="M250" s="169" t="str">
        <f>IF($AR250="","",IF(INDEX('Required State Input – Clinic'!M$12:M$2011,$AT250)="","",INDEX('Required State Input – Clinic'!M$12:M$2011,$AT250)))</f>
        <v/>
      </c>
      <c r="N250" s="169" t="str">
        <f>IF($AR250="","",IF(INDEX('Required State Input – Clinic'!N$12:N$2011,$AT250)="","",INDEX('Required State Input – Clinic'!N$12:N$2011,$AT250)))</f>
        <v/>
      </c>
      <c r="O250" s="170" t="str">
        <f>IF($AR250="","",IF(INDEX('Required State Input – Clinic'!O$12:O$2011,$AT250)="","",ROUND(INDEX('Required State Input – Clinic'!O$12:O$2011,$AT250),2)))</f>
        <v/>
      </c>
      <c r="P250" s="170" t="str">
        <f>IF($AR250="","",IF(INDEX('Required State Input – Clinic'!P$12:P$2011,$AT250)="","",ROUND(INDEX('Required State Input – Clinic'!P$12:P$2011,$AT250),2)))</f>
        <v/>
      </c>
      <c r="Q250" s="170" t="str">
        <f>IF($AR250="","",IF(INDEX('Required State Input – Clinic'!Q$12:Q$2011,$AT250)="","",ROUND(INDEX('Required State Input – Clinic'!Q$12:Q$2011,$AT250),2)))</f>
        <v/>
      </c>
      <c r="R250" s="276" t="str">
        <f t="shared" si="30"/>
        <v/>
      </c>
      <c r="S250" s="171" t="str">
        <f>IF($AR250="","",IF(INDEX('Required State Input – Clinic'!R$12:R$2011,$AT250)="","",INDEX('Required State Input – Clinic'!R$12:R$2011,$AT250)))</f>
        <v/>
      </c>
      <c r="T250" s="169" t="str">
        <f>IF($AR250="","",IF(INDEX('Required State Input – Clinic'!S$12:S$2011,$AT250)="","",INDEX('Required State Input – Clinic'!S$12:S$2011,$AT250)))</f>
        <v/>
      </c>
      <c r="U250" s="170" t="str">
        <f>IF($AR250="","",IF(INDEX('Required State Input – Clinic'!T$12:T$2011,$AT250)="","",ROUND(INDEX('Required State Input – Clinic'!T$12:T$2011,$AT250),2)))</f>
        <v/>
      </c>
      <c r="V250" s="170" t="str">
        <f>IF($AR250="","",IF(INDEX('Required State Input – Clinic'!U$12:U$2011,$AT250)="","",ROUND(INDEX('Required State Input – Clinic'!U$12:U$2011,$AT250),2)))</f>
        <v/>
      </c>
      <c r="W250" s="170" t="str">
        <f>IF($AR250="","",IF(INDEX('Required State Input – Clinic'!V$12:V$2011,$AT250)="",0,ROUND(INDEX('Required State Input – Clinic'!V$12:V$2011,$AT250),2)))</f>
        <v/>
      </c>
      <c r="X250" s="170" t="str">
        <f>IF($AR250="","",IF(INDEX('Required State Input – Clinic'!W$12:W$2011,$AT250)="",0,ROUND(INDEX('Required State Input – Clinic'!W$12:W$2011,$AT250),2)))</f>
        <v/>
      </c>
      <c r="Y250" s="170" t="str">
        <f>IF($AR250="","",IF(INDEX('Required State Input – Clinic'!X$12:X$2011,$AT250)="",0,ROUND(INDEX('Required State Input – Clinic'!X$12:X$2011,$AT250),2)))</f>
        <v/>
      </c>
      <c r="Z250" s="180" t="str">
        <f t="shared" si="31"/>
        <v/>
      </c>
      <c r="AA250" s="179" t="str">
        <f>IF($AR250="","",IF(INDEX('Required State Input – Clinic'!Y$12:Y$2011,$AT250)="","",INDEX('Required State Input – Clinic'!Y$12:Y$2011,$AT250)))</f>
        <v/>
      </c>
      <c r="AB250" s="172" t="str">
        <f>IF($AR250="","",IF(INDEX('Required State Input – Clinic'!Z$12:Z$2011,$AT250)="","",ROUND(INDEX('Required State Input – Clinic'!Z$12:Z$2011,$AT250),4)))</f>
        <v/>
      </c>
      <c r="AC250" s="172" t="str">
        <f>IF($AR250="","",IF(INDEX('Required State Input – Clinic'!AA$12:AA$2011,$AT250)="","",ROUND(INDEX('Required State Input – Clinic'!AA$12:AA$2011,$AT250),4)))</f>
        <v/>
      </c>
      <c r="AD250" s="180" t="str">
        <f t="shared" si="32"/>
        <v/>
      </c>
      <c r="AE250" s="194" t="str">
        <f t="shared" si="33"/>
        <v/>
      </c>
      <c r="AF250" s="177" t="str">
        <f>IF($AR250="","",IF(INDEX('Required State Input – Clinic'!AB$12:AB$2011,$AT250)="","",INDEX('Required State Input – Clinic'!AB$12:AB$2011,$AT250)))</f>
        <v/>
      </c>
      <c r="AG250" s="172" t="str">
        <f>IF($AR250="","",IF(INDEX('Required State Input – Clinic'!AC$12:AC$2011,$AT250)="","",ROUND(INDEX('Required State Input – Clinic'!AC$12:AC$2011,$AT250),4)))</f>
        <v/>
      </c>
      <c r="AH250" s="180" t="str">
        <f t="shared" si="34"/>
        <v/>
      </c>
      <c r="AI250" s="173" t="str">
        <f>IF($AR250="","",IF(INDEX('Required State Input – Clinic'!AD$12:AD$2011,$AT250)="",0,ROUND(INDEX('Required State Input – Clinic'!AD$12:AD$2011,$AT250),2)))</f>
        <v/>
      </c>
      <c r="AJ250" s="180" t="str">
        <f t="shared" si="35"/>
        <v/>
      </c>
      <c r="AK250" s="194" t="str">
        <f t="shared" si="36"/>
        <v/>
      </c>
      <c r="AL250" s="170" t="str">
        <f>IF($AR250="","",IF(INDEX('Required State Input – Clinic'!AE$12:AE$2011,$AT250)="",0,ROUND(INDEX('Required State Input – Clinic'!AE$12:AE$2011,$AT250),2)))</f>
        <v/>
      </c>
      <c r="AM250" s="180" t="str">
        <f t="shared" si="37"/>
        <v/>
      </c>
      <c r="AR250" t="str">
        <f t="shared" si="38"/>
        <v/>
      </c>
      <c r="AS250" t="str">
        <f t="shared" si="39"/>
        <v/>
      </c>
      <c r="AT250" t="str">
        <f>IF(AR250="","",MATCH(AS250,'Required State Input – Clinic'!$AS$12:$AS$2011,FALSE))</f>
        <v/>
      </c>
    </row>
    <row r="251" spans="1:46" x14ac:dyDescent="0.25">
      <c r="A251" s="218" t="s">
        <v>257</v>
      </c>
      <c r="B251" s="174" t="str">
        <f>IF($AR251="","",IF(INDEX('Required State Input – Clinic'!B$12:B$2011,$AT251)="","",INDEX('Required State Input – Clinic'!B$12:B$2011,$AT251)))</f>
        <v/>
      </c>
      <c r="C251" s="168" t="str">
        <f>IF($AR251="","",IF(INDEX('Required State Input – Clinic'!C$12:C$2011,$AT251)="","",INDEX('Required State Input – Clinic'!C$12:C$2011,$AT251)))</f>
        <v/>
      </c>
      <c r="D251" s="175" t="str">
        <f>IF($AR251="","",IF(INDEX('Required State Input – Clinic'!D$12:D$2011,$AT251)="","",INDEX('Required State Input – Clinic'!D$12:D$2011,$AT251)))</f>
        <v/>
      </c>
      <c r="E251" s="174" t="str">
        <f>IF($AR251="","",IF(INDEX('Required State Input – Clinic'!E$12:E$2011,$AT251)="","",INDEX('Required State Input – Clinic'!E$12:E$2011,$AT251)))</f>
        <v/>
      </c>
      <c r="F251" s="176" t="str">
        <f>IF($AR251="","",IF(INDEX('Required State Input – Clinic'!F$12:F$2011,$AT251)="","",INDEX('Required State Input – Clinic'!F$12:F$2011,$AT251)))</f>
        <v/>
      </c>
      <c r="G251" s="176" t="str">
        <f>IF($AR251="","",IF(INDEX('Required State Input – Clinic'!G$12:G$2011,$AT251)="","",INDEX('Required State Input – Clinic'!G$12:G$2011,$AT251)))</f>
        <v/>
      </c>
      <c r="H251" s="176" t="str">
        <f>IF($AR251="","",IF(INDEX('Required State Input – Clinic'!H$12:H$2011,$AT251)="","",INDEX('Required State Input – Clinic'!H$12:H$2011,$AT251)))</f>
        <v/>
      </c>
      <c r="I251" s="177" t="str">
        <f>IF($AR251="","",IF(INDEX('Required State Input – Clinic'!I$12:I$2011,$AT251)="","",INDEX('Required State Input – Clinic'!I$12:I$2011,$AT251)))</f>
        <v/>
      </c>
      <c r="J251" s="176" t="str">
        <f>IF($AR251="","",IF(INDEX('Required State Input – Clinic'!J$12:J$2011,$AT251)="","",INDEX('Required State Input – Clinic'!J$12:J$2011,$AT251)))</f>
        <v/>
      </c>
      <c r="K251" s="178" t="str">
        <f>IF($AR251="","",IF(INDEX('Required State Input – Clinic'!K$12:K$2011,$AT251)="","",INDEX('Required State Input – Clinic'!K$12:K$2011,$AT251)))</f>
        <v/>
      </c>
      <c r="L251" s="179" t="str">
        <f>IF($AR251="","",IF(INDEX('Required State Input – Clinic'!L$12:L$2011,$AT251)="","",INDEX('Required State Input – Clinic'!L$12:L$2011,$AT251)))</f>
        <v/>
      </c>
      <c r="M251" s="169" t="str">
        <f>IF($AR251="","",IF(INDEX('Required State Input – Clinic'!M$12:M$2011,$AT251)="","",INDEX('Required State Input – Clinic'!M$12:M$2011,$AT251)))</f>
        <v/>
      </c>
      <c r="N251" s="169" t="str">
        <f>IF($AR251="","",IF(INDEX('Required State Input – Clinic'!N$12:N$2011,$AT251)="","",INDEX('Required State Input – Clinic'!N$12:N$2011,$AT251)))</f>
        <v/>
      </c>
      <c r="O251" s="170" t="str">
        <f>IF($AR251="","",IF(INDEX('Required State Input – Clinic'!O$12:O$2011,$AT251)="","",ROUND(INDEX('Required State Input – Clinic'!O$12:O$2011,$AT251),2)))</f>
        <v/>
      </c>
      <c r="P251" s="170" t="str">
        <f>IF($AR251="","",IF(INDEX('Required State Input – Clinic'!P$12:P$2011,$AT251)="","",ROUND(INDEX('Required State Input – Clinic'!P$12:P$2011,$AT251),2)))</f>
        <v/>
      </c>
      <c r="Q251" s="170" t="str">
        <f>IF($AR251="","",IF(INDEX('Required State Input – Clinic'!Q$12:Q$2011,$AT251)="","",ROUND(INDEX('Required State Input – Clinic'!Q$12:Q$2011,$AT251),2)))</f>
        <v/>
      </c>
      <c r="R251" s="276" t="str">
        <f t="shared" si="30"/>
        <v/>
      </c>
      <c r="S251" s="171" t="str">
        <f>IF($AR251="","",IF(INDEX('Required State Input – Clinic'!R$12:R$2011,$AT251)="","",INDEX('Required State Input – Clinic'!R$12:R$2011,$AT251)))</f>
        <v/>
      </c>
      <c r="T251" s="169" t="str">
        <f>IF($AR251="","",IF(INDEX('Required State Input – Clinic'!S$12:S$2011,$AT251)="","",INDEX('Required State Input – Clinic'!S$12:S$2011,$AT251)))</f>
        <v/>
      </c>
      <c r="U251" s="170" t="str">
        <f>IF($AR251="","",IF(INDEX('Required State Input – Clinic'!T$12:T$2011,$AT251)="","",ROUND(INDEX('Required State Input – Clinic'!T$12:T$2011,$AT251),2)))</f>
        <v/>
      </c>
      <c r="V251" s="170" t="str">
        <f>IF($AR251="","",IF(INDEX('Required State Input – Clinic'!U$12:U$2011,$AT251)="","",ROUND(INDEX('Required State Input – Clinic'!U$12:U$2011,$AT251),2)))</f>
        <v/>
      </c>
      <c r="W251" s="170" t="str">
        <f>IF($AR251="","",IF(INDEX('Required State Input – Clinic'!V$12:V$2011,$AT251)="",0,ROUND(INDEX('Required State Input – Clinic'!V$12:V$2011,$AT251),2)))</f>
        <v/>
      </c>
      <c r="X251" s="170" t="str">
        <f>IF($AR251="","",IF(INDEX('Required State Input – Clinic'!W$12:W$2011,$AT251)="",0,ROUND(INDEX('Required State Input – Clinic'!W$12:W$2011,$AT251),2)))</f>
        <v/>
      </c>
      <c r="Y251" s="170" t="str">
        <f>IF($AR251="","",IF(INDEX('Required State Input – Clinic'!X$12:X$2011,$AT251)="",0,ROUND(INDEX('Required State Input – Clinic'!X$12:X$2011,$AT251),2)))</f>
        <v/>
      </c>
      <c r="Z251" s="180" t="str">
        <f t="shared" si="31"/>
        <v/>
      </c>
      <c r="AA251" s="179" t="str">
        <f>IF($AR251="","",IF(INDEX('Required State Input – Clinic'!Y$12:Y$2011,$AT251)="","",INDEX('Required State Input – Clinic'!Y$12:Y$2011,$AT251)))</f>
        <v/>
      </c>
      <c r="AB251" s="172" t="str">
        <f>IF($AR251="","",IF(INDEX('Required State Input – Clinic'!Z$12:Z$2011,$AT251)="","",ROUND(INDEX('Required State Input – Clinic'!Z$12:Z$2011,$AT251),4)))</f>
        <v/>
      </c>
      <c r="AC251" s="172" t="str">
        <f>IF($AR251="","",IF(INDEX('Required State Input – Clinic'!AA$12:AA$2011,$AT251)="","",ROUND(INDEX('Required State Input – Clinic'!AA$12:AA$2011,$AT251),4)))</f>
        <v/>
      </c>
      <c r="AD251" s="180" t="str">
        <f t="shared" si="32"/>
        <v/>
      </c>
      <c r="AE251" s="194" t="str">
        <f t="shared" si="33"/>
        <v/>
      </c>
      <c r="AF251" s="177" t="str">
        <f>IF($AR251="","",IF(INDEX('Required State Input – Clinic'!AB$12:AB$2011,$AT251)="","",INDEX('Required State Input – Clinic'!AB$12:AB$2011,$AT251)))</f>
        <v/>
      </c>
      <c r="AG251" s="172" t="str">
        <f>IF($AR251="","",IF(INDEX('Required State Input – Clinic'!AC$12:AC$2011,$AT251)="","",ROUND(INDEX('Required State Input – Clinic'!AC$12:AC$2011,$AT251),4)))</f>
        <v/>
      </c>
      <c r="AH251" s="180" t="str">
        <f t="shared" si="34"/>
        <v/>
      </c>
      <c r="AI251" s="173" t="str">
        <f>IF($AR251="","",IF(INDEX('Required State Input – Clinic'!AD$12:AD$2011,$AT251)="",0,ROUND(INDEX('Required State Input – Clinic'!AD$12:AD$2011,$AT251),2)))</f>
        <v/>
      </c>
      <c r="AJ251" s="180" t="str">
        <f t="shared" si="35"/>
        <v/>
      </c>
      <c r="AK251" s="194" t="str">
        <f t="shared" si="36"/>
        <v/>
      </c>
      <c r="AL251" s="170" t="str">
        <f>IF($AR251="","",IF(INDEX('Required State Input – Clinic'!AE$12:AE$2011,$AT251)="",0,ROUND(INDEX('Required State Input – Clinic'!AE$12:AE$2011,$AT251),2)))</f>
        <v/>
      </c>
      <c r="AM251" s="180" t="str">
        <f t="shared" si="37"/>
        <v/>
      </c>
      <c r="AR251" t="str">
        <f t="shared" si="38"/>
        <v/>
      </c>
      <c r="AS251" t="str">
        <f t="shared" si="39"/>
        <v/>
      </c>
      <c r="AT251" t="str">
        <f>IF(AR251="","",MATCH(AS251,'Required State Input – Clinic'!$AS$12:$AS$2011,FALSE))</f>
        <v/>
      </c>
    </row>
    <row r="252" spans="1:46" x14ac:dyDescent="0.25">
      <c r="A252" s="218" t="s">
        <v>257</v>
      </c>
      <c r="B252" s="174" t="str">
        <f>IF($AR252="","",IF(INDEX('Required State Input – Clinic'!B$12:B$2011,$AT252)="","",INDEX('Required State Input – Clinic'!B$12:B$2011,$AT252)))</f>
        <v/>
      </c>
      <c r="C252" s="168" t="str">
        <f>IF($AR252="","",IF(INDEX('Required State Input – Clinic'!C$12:C$2011,$AT252)="","",INDEX('Required State Input – Clinic'!C$12:C$2011,$AT252)))</f>
        <v/>
      </c>
      <c r="D252" s="175" t="str">
        <f>IF($AR252="","",IF(INDEX('Required State Input – Clinic'!D$12:D$2011,$AT252)="","",INDEX('Required State Input – Clinic'!D$12:D$2011,$AT252)))</f>
        <v/>
      </c>
      <c r="E252" s="174" t="str">
        <f>IF($AR252="","",IF(INDEX('Required State Input – Clinic'!E$12:E$2011,$AT252)="","",INDEX('Required State Input – Clinic'!E$12:E$2011,$AT252)))</f>
        <v/>
      </c>
      <c r="F252" s="176" t="str">
        <f>IF($AR252="","",IF(INDEX('Required State Input – Clinic'!F$12:F$2011,$AT252)="","",INDEX('Required State Input – Clinic'!F$12:F$2011,$AT252)))</f>
        <v/>
      </c>
      <c r="G252" s="176" t="str">
        <f>IF($AR252="","",IF(INDEX('Required State Input – Clinic'!G$12:G$2011,$AT252)="","",INDEX('Required State Input – Clinic'!G$12:G$2011,$AT252)))</f>
        <v/>
      </c>
      <c r="H252" s="176" t="str">
        <f>IF($AR252="","",IF(INDEX('Required State Input – Clinic'!H$12:H$2011,$AT252)="","",INDEX('Required State Input – Clinic'!H$12:H$2011,$AT252)))</f>
        <v/>
      </c>
      <c r="I252" s="177" t="str">
        <f>IF($AR252="","",IF(INDEX('Required State Input – Clinic'!I$12:I$2011,$AT252)="","",INDEX('Required State Input – Clinic'!I$12:I$2011,$AT252)))</f>
        <v/>
      </c>
      <c r="J252" s="176" t="str">
        <f>IF($AR252="","",IF(INDEX('Required State Input – Clinic'!J$12:J$2011,$AT252)="","",INDEX('Required State Input – Clinic'!J$12:J$2011,$AT252)))</f>
        <v/>
      </c>
      <c r="K252" s="178" t="str">
        <f>IF($AR252="","",IF(INDEX('Required State Input – Clinic'!K$12:K$2011,$AT252)="","",INDEX('Required State Input – Clinic'!K$12:K$2011,$AT252)))</f>
        <v/>
      </c>
      <c r="L252" s="179" t="str">
        <f>IF($AR252="","",IF(INDEX('Required State Input – Clinic'!L$12:L$2011,$AT252)="","",INDEX('Required State Input – Clinic'!L$12:L$2011,$AT252)))</f>
        <v/>
      </c>
      <c r="M252" s="169" t="str">
        <f>IF($AR252="","",IF(INDEX('Required State Input – Clinic'!M$12:M$2011,$AT252)="","",INDEX('Required State Input – Clinic'!M$12:M$2011,$AT252)))</f>
        <v/>
      </c>
      <c r="N252" s="169" t="str">
        <f>IF($AR252="","",IF(INDEX('Required State Input – Clinic'!N$12:N$2011,$AT252)="","",INDEX('Required State Input – Clinic'!N$12:N$2011,$AT252)))</f>
        <v/>
      </c>
      <c r="O252" s="170" t="str">
        <f>IF($AR252="","",IF(INDEX('Required State Input – Clinic'!O$12:O$2011,$AT252)="","",ROUND(INDEX('Required State Input – Clinic'!O$12:O$2011,$AT252),2)))</f>
        <v/>
      </c>
      <c r="P252" s="170" t="str">
        <f>IF($AR252="","",IF(INDEX('Required State Input – Clinic'!P$12:P$2011,$AT252)="","",ROUND(INDEX('Required State Input – Clinic'!P$12:P$2011,$AT252),2)))</f>
        <v/>
      </c>
      <c r="Q252" s="170" t="str">
        <f>IF($AR252="","",IF(INDEX('Required State Input – Clinic'!Q$12:Q$2011,$AT252)="","",ROUND(INDEX('Required State Input – Clinic'!Q$12:Q$2011,$AT252),2)))</f>
        <v/>
      </c>
      <c r="R252" s="276" t="str">
        <f t="shared" si="30"/>
        <v/>
      </c>
      <c r="S252" s="171" t="str">
        <f>IF($AR252="","",IF(INDEX('Required State Input – Clinic'!R$12:R$2011,$AT252)="","",INDEX('Required State Input – Clinic'!R$12:R$2011,$AT252)))</f>
        <v/>
      </c>
      <c r="T252" s="169" t="str">
        <f>IF($AR252="","",IF(INDEX('Required State Input – Clinic'!S$12:S$2011,$AT252)="","",INDEX('Required State Input – Clinic'!S$12:S$2011,$AT252)))</f>
        <v/>
      </c>
      <c r="U252" s="170" t="str">
        <f>IF($AR252="","",IF(INDEX('Required State Input – Clinic'!T$12:T$2011,$AT252)="","",ROUND(INDEX('Required State Input – Clinic'!T$12:T$2011,$AT252),2)))</f>
        <v/>
      </c>
      <c r="V252" s="170" t="str">
        <f>IF($AR252="","",IF(INDEX('Required State Input – Clinic'!U$12:U$2011,$AT252)="","",ROUND(INDEX('Required State Input – Clinic'!U$12:U$2011,$AT252),2)))</f>
        <v/>
      </c>
      <c r="W252" s="170" t="str">
        <f>IF($AR252="","",IF(INDEX('Required State Input – Clinic'!V$12:V$2011,$AT252)="",0,ROUND(INDEX('Required State Input – Clinic'!V$12:V$2011,$AT252),2)))</f>
        <v/>
      </c>
      <c r="X252" s="170" t="str">
        <f>IF($AR252="","",IF(INDEX('Required State Input – Clinic'!W$12:W$2011,$AT252)="",0,ROUND(INDEX('Required State Input – Clinic'!W$12:W$2011,$AT252),2)))</f>
        <v/>
      </c>
      <c r="Y252" s="170" t="str">
        <f>IF($AR252="","",IF(INDEX('Required State Input – Clinic'!X$12:X$2011,$AT252)="",0,ROUND(INDEX('Required State Input – Clinic'!X$12:X$2011,$AT252),2)))</f>
        <v/>
      </c>
      <c r="Z252" s="180" t="str">
        <f t="shared" si="31"/>
        <v/>
      </c>
      <c r="AA252" s="179" t="str">
        <f>IF($AR252="","",IF(INDEX('Required State Input – Clinic'!Y$12:Y$2011,$AT252)="","",INDEX('Required State Input – Clinic'!Y$12:Y$2011,$AT252)))</f>
        <v/>
      </c>
      <c r="AB252" s="172" t="str">
        <f>IF($AR252="","",IF(INDEX('Required State Input – Clinic'!Z$12:Z$2011,$AT252)="","",ROUND(INDEX('Required State Input – Clinic'!Z$12:Z$2011,$AT252),4)))</f>
        <v/>
      </c>
      <c r="AC252" s="172" t="str">
        <f>IF($AR252="","",IF(INDEX('Required State Input – Clinic'!AA$12:AA$2011,$AT252)="","",ROUND(INDEX('Required State Input – Clinic'!AA$12:AA$2011,$AT252),4)))</f>
        <v/>
      </c>
      <c r="AD252" s="180" t="str">
        <f t="shared" si="32"/>
        <v/>
      </c>
      <c r="AE252" s="194" t="str">
        <f t="shared" si="33"/>
        <v/>
      </c>
      <c r="AF252" s="177" t="str">
        <f>IF($AR252="","",IF(INDEX('Required State Input – Clinic'!AB$12:AB$2011,$AT252)="","",INDEX('Required State Input – Clinic'!AB$12:AB$2011,$AT252)))</f>
        <v/>
      </c>
      <c r="AG252" s="172" t="str">
        <f>IF($AR252="","",IF(INDEX('Required State Input – Clinic'!AC$12:AC$2011,$AT252)="","",ROUND(INDEX('Required State Input – Clinic'!AC$12:AC$2011,$AT252),4)))</f>
        <v/>
      </c>
      <c r="AH252" s="180" t="str">
        <f t="shared" si="34"/>
        <v/>
      </c>
      <c r="AI252" s="173" t="str">
        <f>IF($AR252="","",IF(INDEX('Required State Input – Clinic'!AD$12:AD$2011,$AT252)="",0,ROUND(INDEX('Required State Input – Clinic'!AD$12:AD$2011,$AT252),2)))</f>
        <v/>
      </c>
      <c r="AJ252" s="180" t="str">
        <f t="shared" si="35"/>
        <v/>
      </c>
      <c r="AK252" s="194" t="str">
        <f t="shared" si="36"/>
        <v/>
      </c>
      <c r="AL252" s="170" t="str">
        <f>IF($AR252="","",IF(INDEX('Required State Input – Clinic'!AE$12:AE$2011,$AT252)="",0,ROUND(INDEX('Required State Input – Clinic'!AE$12:AE$2011,$AT252),2)))</f>
        <v/>
      </c>
      <c r="AM252" s="180" t="str">
        <f t="shared" si="37"/>
        <v/>
      </c>
      <c r="AR252" t="str">
        <f t="shared" si="38"/>
        <v/>
      </c>
      <c r="AS252" t="str">
        <f t="shared" si="39"/>
        <v/>
      </c>
      <c r="AT252" t="str">
        <f>IF(AR252="","",MATCH(AS252,'Required State Input – Clinic'!$AS$12:$AS$2011,FALSE))</f>
        <v/>
      </c>
    </row>
    <row r="253" spans="1:46" x14ac:dyDescent="0.25">
      <c r="A253" s="218" t="s">
        <v>257</v>
      </c>
      <c r="B253" s="174" t="str">
        <f>IF($AR253="","",IF(INDEX('Required State Input – Clinic'!B$12:B$2011,$AT253)="","",INDEX('Required State Input – Clinic'!B$12:B$2011,$AT253)))</f>
        <v/>
      </c>
      <c r="C253" s="168" t="str">
        <f>IF($AR253="","",IF(INDEX('Required State Input – Clinic'!C$12:C$2011,$AT253)="","",INDEX('Required State Input – Clinic'!C$12:C$2011,$AT253)))</f>
        <v/>
      </c>
      <c r="D253" s="175" t="str">
        <f>IF($AR253="","",IF(INDEX('Required State Input – Clinic'!D$12:D$2011,$AT253)="","",INDEX('Required State Input – Clinic'!D$12:D$2011,$AT253)))</f>
        <v/>
      </c>
      <c r="E253" s="174" t="str">
        <f>IF($AR253="","",IF(INDEX('Required State Input – Clinic'!E$12:E$2011,$AT253)="","",INDEX('Required State Input – Clinic'!E$12:E$2011,$AT253)))</f>
        <v/>
      </c>
      <c r="F253" s="176" t="str">
        <f>IF($AR253="","",IF(INDEX('Required State Input – Clinic'!F$12:F$2011,$AT253)="","",INDEX('Required State Input – Clinic'!F$12:F$2011,$AT253)))</f>
        <v/>
      </c>
      <c r="G253" s="176" t="str">
        <f>IF($AR253="","",IF(INDEX('Required State Input – Clinic'!G$12:G$2011,$AT253)="","",INDEX('Required State Input – Clinic'!G$12:G$2011,$AT253)))</f>
        <v/>
      </c>
      <c r="H253" s="176" t="str">
        <f>IF($AR253="","",IF(INDEX('Required State Input – Clinic'!H$12:H$2011,$AT253)="","",INDEX('Required State Input – Clinic'!H$12:H$2011,$AT253)))</f>
        <v/>
      </c>
      <c r="I253" s="177" t="str">
        <f>IF($AR253="","",IF(INDEX('Required State Input – Clinic'!I$12:I$2011,$AT253)="","",INDEX('Required State Input – Clinic'!I$12:I$2011,$AT253)))</f>
        <v/>
      </c>
      <c r="J253" s="176" t="str">
        <f>IF($AR253="","",IF(INDEX('Required State Input – Clinic'!J$12:J$2011,$AT253)="","",INDEX('Required State Input – Clinic'!J$12:J$2011,$AT253)))</f>
        <v/>
      </c>
      <c r="K253" s="178" t="str">
        <f>IF($AR253="","",IF(INDEX('Required State Input – Clinic'!K$12:K$2011,$AT253)="","",INDEX('Required State Input – Clinic'!K$12:K$2011,$AT253)))</f>
        <v/>
      </c>
      <c r="L253" s="179" t="str">
        <f>IF($AR253="","",IF(INDEX('Required State Input – Clinic'!L$12:L$2011,$AT253)="","",INDEX('Required State Input – Clinic'!L$12:L$2011,$AT253)))</f>
        <v/>
      </c>
      <c r="M253" s="169" t="str">
        <f>IF($AR253="","",IF(INDEX('Required State Input – Clinic'!M$12:M$2011,$AT253)="","",INDEX('Required State Input – Clinic'!M$12:M$2011,$AT253)))</f>
        <v/>
      </c>
      <c r="N253" s="169" t="str">
        <f>IF($AR253="","",IF(INDEX('Required State Input – Clinic'!N$12:N$2011,$AT253)="","",INDEX('Required State Input – Clinic'!N$12:N$2011,$AT253)))</f>
        <v/>
      </c>
      <c r="O253" s="170" t="str">
        <f>IF($AR253="","",IF(INDEX('Required State Input – Clinic'!O$12:O$2011,$AT253)="","",ROUND(INDEX('Required State Input – Clinic'!O$12:O$2011,$AT253),2)))</f>
        <v/>
      </c>
      <c r="P253" s="170" t="str">
        <f>IF($AR253="","",IF(INDEX('Required State Input – Clinic'!P$12:P$2011,$AT253)="","",ROUND(INDEX('Required State Input – Clinic'!P$12:P$2011,$AT253),2)))</f>
        <v/>
      </c>
      <c r="Q253" s="170" t="str">
        <f>IF($AR253="","",IF(INDEX('Required State Input – Clinic'!Q$12:Q$2011,$AT253)="","",ROUND(INDEX('Required State Input – Clinic'!Q$12:Q$2011,$AT253),2)))</f>
        <v/>
      </c>
      <c r="R253" s="276" t="str">
        <f t="shared" si="30"/>
        <v/>
      </c>
      <c r="S253" s="171" t="str">
        <f>IF($AR253="","",IF(INDEX('Required State Input – Clinic'!R$12:R$2011,$AT253)="","",INDEX('Required State Input – Clinic'!R$12:R$2011,$AT253)))</f>
        <v/>
      </c>
      <c r="T253" s="169" t="str">
        <f>IF($AR253="","",IF(INDEX('Required State Input – Clinic'!S$12:S$2011,$AT253)="","",INDEX('Required State Input – Clinic'!S$12:S$2011,$AT253)))</f>
        <v/>
      </c>
      <c r="U253" s="170" t="str">
        <f>IF($AR253="","",IF(INDEX('Required State Input – Clinic'!T$12:T$2011,$AT253)="","",ROUND(INDEX('Required State Input – Clinic'!T$12:T$2011,$AT253),2)))</f>
        <v/>
      </c>
      <c r="V253" s="170" t="str">
        <f>IF($AR253="","",IF(INDEX('Required State Input – Clinic'!U$12:U$2011,$AT253)="","",ROUND(INDEX('Required State Input – Clinic'!U$12:U$2011,$AT253),2)))</f>
        <v/>
      </c>
      <c r="W253" s="170" t="str">
        <f>IF($AR253="","",IF(INDEX('Required State Input – Clinic'!V$12:V$2011,$AT253)="",0,ROUND(INDEX('Required State Input – Clinic'!V$12:V$2011,$AT253),2)))</f>
        <v/>
      </c>
      <c r="X253" s="170" t="str">
        <f>IF($AR253="","",IF(INDEX('Required State Input – Clinic'!W$12:W$2011,$AT253)="",0,ROUND(INDEX('Required State Input – Clinic'!W$12:W$2011,$AT253),2)))</f>
        <v/>
      </c>
      <c r="Y253" s="170" t="str">
        <f>IF($AR253="","",IF(INDEX('Required State Input – Clinic'!X$12:X$2011,$AT253)="",0,ROUND(INDEX('Required State Input – Clinic'!X$12:X$2011,$AT253),2)))</f>
        <v/>
      </c>
      <c r="Z253" s="180" t="str">
        <f t="shared" si="31"/>
        <v/>
      </c>
      <c r="AA253" s="179" t="str">
        <f>IF($AR253="","",IF(INDEX('Required State Input – Clinic'!Y$12:Y$2011,$AT253)="","",INDEX('Required State Input – Clinic'!Y$12:Y$2011,$AT253)))</f>
        <v/>
      </c>
      <c r="AB253" s="172" t="str">
        <f>IF($AR253="","",IF(INDEX('Required State Input – Clinic'!Z$12:Z$2011,$AT253)="","",ROUND(INDEX('Required State Input – Clinic'!Z$12:Z$2011,$AT253),4)))</f>
        <v/>
      </c>
      <c r="AC253" s="172" t="str">
        <f>IF($AR253="","",IF(INDEX('Required State Input – Clinic'!AA$12:AA$2011,$AT253)="","",ROUND(INDEX('Required State Input – Clinic'!AA$12:AA$2011,$AT253),4)))</f>
        <v/>
      </c>
      <c r="AD253" s="180" t="str">
        <f t="shared" si="32"/>
        <v/>
      </c>
      <c r="AE253" s="194" t="str">
        <f t="shared" si="33"/>
        <v/>
      </c>
      <c r="AF253" s="177" t="str">
        <f>IF($AR253="","",IF(INDEX('Required State Input – Clinic'!AB$12:AB$2011,$AT253)="","",INDEX('Required State Input – Clinic'!AB$12:AB$2011,$AT253)))</f>
        <v/>
      </c>
      <c r="AG253" s="172" t="str">
        <f>IF($AR253="","",IF(INDEX('Required State Input – Clinic'!AC$12:AC$2011,$AT253)="","",ROUND(INDEX('Required State Input – Clinic'!AC$12:AC$2011,$AT253),4)))</f>
        <v/>
      </c>
      <c r="AH253" s="180" t="str">
        <f t="shared" si="34"/>
        <v/>
      </c>
      <c r="AI253" s="173" t="str">
        <f>IF($AR253="","",IF(INDEX('Required State Input – Clinic'!AD$12:AD$2011,$AT253)="",0,ROUND(INDEX('Required State Input – Clinic'!AD$12:AD$2011,$AT253),2)))</f>
        <v/>
      </c>
      <c r="AJ253" s="180" t="str">
        <f t="shared" si="35"/>
        <v/>
      </c>
      <c r="AK253" s="194" t="str">
        <f t="shared" si="36"/>
        <v/>
      </c>
      <c r="AL253" s="170" t="str">
        <f>IF($AR253="","",IF(INDEX('Required State Input – Clinic'!AE$12:AE$2011,$AT253)="",0,ROUND(INDEX('Required State Input – Clinic'!AE$12:AE$2011,$AT253),2)))</f>
        <v/>
      </c>
      <c r="AM253" s="180" t="str">
        <f t="shared" si="37"/>
        <v/>
      </c>
      <c r="AR253" t="str">
        <f t="shared" si="38"/>
        <v/>
      </c>
      <c r="AS253" t="str">
        <f t="shared" si="39"/>
        <v/>
      </c>
      <c r="AT253" t="str">
        <f>IF(AR253="","",MATCH(AS253,'Required State Input – Clinic'!$AS$12:$AS$2011,FALSE))</f>
        <v/>
      </c>
    </row>
    <row r="254" spans="1:46" x14ac:dyDescent="0.25">
      <c r="A254" s="218" t="s">
        <v>257</v>
      </c>
      <c r="B254" s="174" t="str">
        <f>IF($AR254="","",IF(INDEX('Required State Input – Clinic'!B$12:B$2011,$AT254)="","",INDEX('Required State Input – Clinic'!B$12:B$2011,$AT254)))</f>
        <v/>
      </c>
      <c r="C254" s="168" t="str">
        <f>IF($AR254="","",IF(INDEX('Required State Input – Clinic'!C$12:C$2011,$AT254)="","",INDEX('Required State Input – Clinic'!C$12:C$2011,$AT254)))</f>
        <v/>
      </c>
      <c r="D254" s="175" t="str">
        <f>IF($AR254="","",IF(INDEX('Required State Input – Clinic'!D$12:D$2011,$AT254)="","",INDEX('Required State Input – Clinic'!D$12:D$2011,$AT254)))</f>
        <v/>
      </c>
      <c r="E254" s="174" t="str">
        <f>IF($AR254="","",IF(INDEX('Required State Input – Clinic'!E$12:E$2011,$AT254)="","",INDEX('Required State Input – Clinic'!E$12:E$2011,$AT254)))</f>
        <v/>
      </c>
      <c r="F254" s="176" t="str">
        <f>IF($AR254="","",IF(INDEX('Required State Input – Clinic'!F$12:F$2011,$AT254)="","",INDEX('Required State Input – Clinic'!F$12:F$2011,$AT254)))</f>
        <v/>
      </c>
      <c r="G254" s="176" t="str">
        <f>IF($AR254="","",IF(INDEX('Required State Input – Clinic'!G$12:G$2011,$AT254)="","",INDEX('Required State Input – Clinic'!G$12:G$2011,$AT254)))</f>
        <v/>
      </c>
      <c r="H254" s="176" t="str">
        <f>IF($AR254="","",IF(INDEX('Required State Input – Clinic'!H$12:H$2011,$AT254)="","",INDEX('Required State Input – Clinic'!H$12:H$2011,$AT254)))</f>
        <v/>
      </c>
      <c r="I254" s="177" t="str">
        <f>IF($AR254="","",IF(INDEX('Required State Input – Clinic'!I$12:I$2011,$AT254)="","",INDEX('Required State Input – Clinic'!I$12:I$2011,$AT254)))</f>
        <v/>
      </c>
      <c r="J254" s="176" t="str">
        <f>IF($AR254="","",IF(INDEX('Required State Input – Clinic'!J$12:J$2011,$AT254)="","",INDEX('Required State Input – Clinic'!J$12:J$2011,$AT254)))</f>
        <v/>
      </c>
      <c r="K254" s="178" t="str">
        <f>IF($AR254="","",IF(INDEX('Required State Input – Clinic'!K$12:K$2011,$AT254)="","",INDEX('Required State Input – Clinic'!K$12:K$2011,$AT254)))</f>
        <v/>
      </c>
      <c r="L254" s="179" t="str">
        <f>IF($AR254="","",IF(INDEX('Required State Input – Clinic'!L$12:L$2011,$AT254)="","",INDEX('Required State Input – Clinic'!L$12:L$2011,$AT254)))</f>
        <v/>
      </c>
      <c r="M254" s="169" t="str">
        <f>IF($AR254="","",IF(INDEX('Required State Input – Clinic'!M$12:M$2011,$AT254)="","",INDEX('Required State Input – Clinic'!M$12:M$2011,$AT254)))</f>
        <v/>
      </c>
      <c r="N254" s="169" t="str">
        <f>IF($AR254="","",IF(INDEX('Required State Input – Clinic'!N$12:N$2011,$AT254)="","",INDEX('Required State Input – Clinic'!N$12:N$2011,$AT254)))</f>
        <v/>
      </c>
      <c r="O254" s="170" t="str">
        <f>IF($AR254="","",IF(INDEX('Required State Input – Clinic'!O$12:O$2011,$AT254)="","",ROUND(INDEX('Required State Input – Clinic'!O$12:O$2011,$AT254),2)))</f>
        <v/>
      </c>
      <c r="P254" s="170" t="str">
        <f>IF($AR254="","",IF(INDEX('Required State Input – Clinic'!P$12:P$2011,$AT254)="","",ROUND(INDEX('Required State Input – Clinic'!P$12:P$2011,$AT254),2)))</f>
        <v/>
      </c>
      <c r="Q254" s="170" t="str">
        <f>IF($AR254="","",IF(INDEX('Required State Input – Clinic'!Q$12:Q$2011,$AT254)="","",ROUND(INDEX('Required State Input – Clinic'!Q$12:Q$2011,$AT254),2)))</f>
        <v/>
      </c>
      <c r="R254" s="276" t="str">
        <f t="shared" si="30"/>
        <v/>
      </c>
      <c r="S254" s="171" t="str">
        <f>IF($AR254="","",IF(INDEX('Required State Input – Clinic'!R$12:R$2011,$AT254)="","",INDEX('Required State Input – Clinic'!R$12:R$2011,$AT254)))</f>
        <v/>
      </c>
      <c r="T254" s="169" t="str">
        <f>IF($AR254="","",IF(INDEX('Required State Input – Clinic'!S$12:S$2011,$AT254)="","",INDEX('Required State Input – Clinic'!S$12:S$2011,$AT254)))</f>
        <v/>
      </c>
      <c r="U254" s="170" t="str">
        <f>IF($AR254="","",IF(INDEX('Required State Input – Clinic'!T$12:T$2011,$AT254)="","",ROUND(INDEX('Required State Input – Clinic'!T$12:T$2011,$AT254),2)))</f>
        <v/>
      </c>
      <c r="V254" s="170" t="str">
        <f>IF($AR254="","",IF(INDEX('Required State Input – Clinic'!U$12:U$2011,$AT254)="","",ROUND(INDEX('Required State Input – Clinic'!U$12:U$2011,$AT254),2)))</f>
        <v/>
      </c>
      <c r="W254" s="170" t="str">
        <f>IF($AR254="","",IF(INDEX('Required State Input – Clinic'!V$12:V$2011,$AT254)="",0,ROUND(INDEX('Required State Input – Clinic'!V$12:V$2011,$AT254),2)))</f>
        <v/>
      </c>
      <c r="X254" s="170" t="str">
        <f>IF($AR254="","",IF(INDEX('Required State Input – Clinic'!W$12:W$2011,$AT254)="",0,ROUND(INDEX('Required State Input – Clinic'!W$12:W$2011,$AT254),2)))</f>
        <v/>
      </c>
      <c r="Y254" s="170" t="str">
        <f>IF($AR254="","",IF(INDEX('Required State Input – Clinic'!X$12:X$2011,$AT254)="",0,ROUND(INDEX('Required State Input – Clinic'!X$12:X$2011,$AT254),2)))</f>
        <v/>
      </c>
      <c r="Z254" s="180" t="str">
        <f t="shared" si="31"/>
        <v/>
      </c>
      <c r="AA254" s="179" t="str">
        <f>IF($AR254="","",IF(INDEX('Required State Input – Clinic'!Y$12:Y$2011,$AT254)="","",INDEX('Required State Input – Clinic'!Y$12:Y$2011,$AT254)))</f>
        <v/>
      </c>
      <c r="AB254" s="172" t="str">
        <f>IF($AR254="","",IF(INDEX('Required State Input – Clinic'!Z$12:Z$2011,$AT254)="","",ROUND(INDEX('Required State Input – Clinic'!Z$12:Z$2011,$AT254),4)))</f>
        <v/>
      </c>
      <c r="AC254" s="172" t="str">
        <f>IF($AR254="","",IF(INDEX('Required State Input – Clinic'!AA$12:AA$2011,$AT254)="","",ROUND(INDEX('Required State Input – Clinic'!AA$12:AA$2011,$AT254),4)))</f>
        <v/>
      </c>
      <c r="AD254" s="180" t="str">
        <f t="shared" si="32"/>
        <v/>
      </c>
      <c r="AE254" s="194" t="str">
        <f t="shared" si="33"/>
        <v/>
      </c>
      <c r="AF254" s="177" t="str">
        <f>IF($AR254="","",IF(INDEX('Required State Input – Clinic'!AB$12:AB$2011,$AT254)="","",INDEX('Required State Input – Clinic'!AB$12:AB$2011,$AT254)))</f>
        <v/>
      </c>
      <c r="AG254" s="172" t="str">
        <f>IF($AR254="","",IF(INDEX('Required State Input – Clinic'!AC$12:AC$2011,$AT254)="","",ROUND(INDEX('Required State Input – Clinic'!AC$12:AC$2011,$AT254),4)))</f>
        <v/>
      </c>
      <c r="AH254" s="180" t="str">
        <f t="shared" si="34"/>
        <v/>
      </c>
      <c r="AI254" s="173" t="str">
        <f>IF($AR254="","",IF(INDEX('Required State Input – Clinic'!AD$12:AD$2011,$AT254)="",0,ROUND(INDEX('Required State Input – Clinic'!AD$12:AD$2011,$AT254),2)))</f>
        <v/>
      </c>
      <c r="AJ254" s="180" t="str">
        <f t="shared" si="35"/>
        <v/>
      </c>
      <c r="AK254" s="194" t="str">
        <f t="shared" si="36"/>
        <v/>
      </c>
      <c r="AL254" s="170" t="str">
        <f>IF($AR254="","",IF(INDEX('Required State Input – Clinic'!AE$12:AE$2011,$AT254)="",0,ROUND(INDEX('Required State Input – Clinic'!AE$12:AE$2011,$AT254),2)))</f>
        <v/>
      </c>
      <c r="AM254" s="180" t="str">
        <f t="shared" si="37"/>
        <v/>
      </c>
      <c r="AR254" t="str">
        <f t="shared" si="38"/>
        <v/>
      </c>
      <c r="AS254" t="str">
        <f t="shared" si="39"/>
        <v/>
      </c>
      <c r="AT254" t="str">
        <f>IF(AR254="","",MATCH(AS254,'Required State Input – Clinic'!$AS$12:$AS$2011,FALSE))</f>
        <v/>
      </c>
    </row>
    <row r="255" spans="1:46" x14ac:dyDescent="0.25">
      <c r="A255" s="218" t="s">
        <v>257</v>
      </c>
      <c r="B255" s="174" t="str">
        <f>IF($AR255="","",IF(INDEX('Required State Input – Clinic'!B$12:B$2011,$AT255)="","",INDEX('Required State Input – Clinic'!B$12:B$2011,$AT255)))</f>
        <v/>
      </c>
      <c r="C255" s="168" t="str">
        <f>IF($AR255="","",IF(INDEX('Required State Input – Clinic'!C$12:C$2011,$AT255)="","",INDEX('Required State Input – Clinic'!C$12:C$2011,$AT255)))</f>
        <v/>
      </c>
      <c r="D255" s="175" t="str">
        <f>IF($AR255="","",IF(INDEX('Required State Input – Clinic'!D$12:D$2011,$AT255)="","",INDEX('Required State Input – Clinic'!D$12:D$2011,$AT255)))</f>
        <v/>
      </c>
      <c r="E255" s="174" t="str">
        <f>IF($AR255="","",IF(INDEX('Required State Input – Clinic'!E$12:E$2011,$AT255)="","",INDEX('Required State Input – Clinic'!E$12:E$2011,$AT255)))</f>
        <v/>
      </c>
      <c r="F255" s="176" t="str">
        <f>IF($AR255="","",IF(INDEX('Required State Input – Clinic'!F$12:F$2011,$AT255)="","",INDEX('Required State Input – Clinic'!F$12:F$2011,$AT255)))</f>
        <v/>
      </c>
      <c r="G255" s="176" t="str">
        <f>IF($AR255="","",IF(INDEX('Required State Input – Clinic'!G$12:G$2011,$AT255)="","",INDEX('Required State Input – Clinic'!G$12:G$2011,$AT255)))</f>
        <v/>
      </c>
      <c r="H255" s="176" t="str">
        <f>IF($AR255="","",IF(INDEX('Required State Input – Clinic'!H$12:H$2011,$AT255)="","",INDEX('Required State Input – Clinic'!H$12:H$2011,$AT255)))</f>
        <v/>
      </c>
      <c r="I255" s="177" t="str">
        <f>IF($AR255="","",IF(INDEX('Required State Input – Clinic'!I$12:I$2011,$AT255)="","",INDEX('Required State Input – Clinic'!I$12:I$2011,$AT255)))</f>
        <v/>
      </c>
      <c r="J255" s="176" t="str">
        <f>IF($AR255="","",IF(INDEX('Required State Input – Clinic'!J$12:J$2011,$AT255)="","",INDEX('Required State Input – Clinic'!J$12:J$2011,$AT255)))</f>
        <v/>
      </c>
      <c r="K255" s="178" t="str">
        <f>IF($AR255="","",IF(INDEX('Required State Input – Clinic'!K$12:K$2011,$AT255)="","",INDEX('Required State Input – Clinic'!K$12:K$2011,$AT255)))</f>
        <v/>
      </c>
      <c r="L255" s="179" t="str">
        <f>IF($AR255="","",IF(INDEX('Required State Input – Clinic'!L$12:L$2011,$AT255)="","",INDEX('Required State Input – Clinic'!L$12:L$2011,$AT255)))</f>
        <v/>
      </c>
      <c r="M255" s="169" t="str">
        <f>IF($AR255="","",IF(INDEX('Required State Input – Clinic'!M$12:M$2011,$AT255)="","",INDEX('Required State Input – Clinic'!M$12:M$2011,$AT255)))</f>
        <v/>
      </c>
      <c r="N255" s="169" t="str">
        <f>IF($AR255="","",IF(INDEX('Required State Input – Clinic'!N$12:N$2011,$AT255)="","",INDEX('Required State Input – Clinic'!N$12:N$2011,$AT255)))</f>
        <v/>
      </c>
      <c r="O255" s="170" t="str">
        <f>IF($AR255="","",IF(INDEX('Required State Input – Clinic'!O$12:O$2011,$AT255)="","",ROUND(INDEX('Required State Input – Clinic'!O$12:O$2011,$AT255),2)))</f>
        <v/>
      </c>
      <c r="P255" s="170" t="str">
        <f>IF($AR255="","",IF(INDEX('Required State Input – Clinic'!P$12:P$2011,$AT255)="","",ROUND(INDEX('Required State Input – Clinic'!P$12:P$2011,$AT255),2)))</f>
        <v/>
      </c>
      <c r="Q255" s="170" t="str">
        <f>IF($AR255="","",IF(INDEX('Required State Input – Clinic'!Q$12:Q$2011,$AT255)="","",ROUND(INDEX('Required State Input – Clinic'!Q$12:Q$2011,$AT255),2)))</f>
        <v/>
      </c>
      <c r="R255" s="276" t="str">
        <f t="shared" si="30"/>
        <v/>
      </c>
      <c r="S255" s="171" t="str">
        <f>IF($AR255="","",IF(INDEX('Required State Input – Clinic'!R$12:R$2011,$AT255)="","",INDEX('Required State Input – Clinic'!R$12:R$2011,$AT255)))</f>
        <v/>
      </c>
      <c r="T255" s="169" t="str">
        <f>IF($AR255="","",IF(INDEX('Required State Input – Clinic'!S$12:S$2011,$AT255)="","",INDEX('Required State Input – Clinic'!S$12:S$2011,$AT255)))</f>
        <v/>
      </c>
      <c r="U255" s="170" t="str">
        <f>IF($AR255="","",IF(INDEX('Required State Input – Clinic'!T$12:T$2011,$AT255)="","",ROUND(INDEX('Required State Input – Clinic'!T$12:T$2011,$AT255),2)))</f>
        <v/>
      </c>
      <c r="V255" s="170" t="str">
        <f>IF($AR255="","",IF(INDEX('Required State Input – Clinic'!U$12:U$2011,$AT255)="","",ROUND(INDEX('Required State Input – Clinic'!U$12:U$2011,$AT255),2)))</f>
        <v/>
      </c>
      <c r="W255" s="170" t="str">
        <f>IF($AR255="","",IF(INDEX('Required State Input – Clinic'!V$12:V$2011,$AT255)="",0,ROUND(INDEX('Required State Input – Clinic'!V$12:V$2011,$AT255),2)))</f>
        <v/>
      </c>
      <c r="X255" s="170" t="str">
        <f>IF($AR255="","",IF(INDEX('Required State Input – Clinic'!W$12:W$2011,$AT255)="",0,ROUND(INDEX('Required State Input – Clinic'!W$12:W$2011,$AT255),2)))</f>
        <v/>
      </c>
      <c r="Y255" s="170" t="str">
        <f>IF($AR255="","",IF(INDEX('Required State Input – Clinic'!X$12:X$2011,$AT255)="",0,ROUND(INDEX('Required State Input – Clinic'!X$12:X$2011,$AT255),2)))</f>
        <v/>
      </c>
      <c r="Z255" s="180" t="str">
        <f t="shared" si="31"/>
        <v/>
      </c>
      <c r="AA255" s="179" t="str">
        <f>IF($AR255="","",IF(INDEX('Required State Input – Clinic'!Y$12:Y$2011,$AT255)="","",INDEX('Required State Input – Clinic'!Y$12:Y$2011,$AT255)))</f>
        <v/>
      </c>
      <c r="AB255" s="172" t="str">
        <f>IF($AR255="","",IF(INDEX('Required State Input – Clinic'!Z$12:Z$2011,$AT255)="","",ROUND(INDEX('Required State Input – Clinic'!Z$12:Z$2011,$AT255),4)))</f>
        <v/>
      </c>
      <c r="AC255" s="172" t="str">
        <f>IF($AR255="","",IF(INDEX('Required State Input – Clinic'!AA$12:AA$2011,$AT255)="","",ROUND(INDEX('Required State Input – Clinic'!AA$12:AA$2011,$AT255),4)))</f>
        <v/>
      </c>
      <c r="AD255" s="180" t="str">
        <f t="shared" si="32"/>
        <v/>
      </c>
      <c r="AE255" s="194" t="str">
        <f t="shared" si="33"/>
        <v/>
      </c>
      <c r="AF255" s="177" t="str">
        <f>IF($AR255="","",IF(INDEX('Required State Input – Clinic'!AB$12:AB$2011,$AT255)="","",INDEX('Required State Input – Clinic'!AB$12:AB$2011,$AT255)))</f>
        <v/>
      </c>
      <c r="AG255" s="172" t="str">
        <f>IF($AR255="","",IF(INDEX('Required State Input – Clinic'!AC$12:AC$2011,$AT255)="","",ROUND(INDEX('Required State Input – Clinic'!AC$12:AC$2011,$AT255),4)))</f>
        <v/>
      </c>
      <c r="AH255" s="180" t="str">
        <f t="shared" si="34"/>
        <v/>
      </c>
      <c r="AI255" s="173" t="str">
        <f>IF($AR255="","",IF(INDEX('Required State Input – Clinic'!AD$12:AD$2011,$AT255)="",0,ROUND(INDEX('Required State Input – Clinic'!AD$12:AD$2011,$AT255),2)))</f>
        <v/>
      </c>
      <c r="AJ255" s="180" t="str">
        <f t="shared" si="35"/>
        <v/>
      </c>
      <c r="AK255" s="194" t="str">
        <f t="shared" si="36"/>
        <v/>
      </c>
      <c r="AL255" s="170" t="str">
        <f>IF($AR255="","",IF(INDEX('Required State Input – Clinic'!AE$12:AE$2011,$AT255)="",0,ROUND(INDEX('Required State Input – Clinic'!AE$12:AE$2011,$AT255),2)))</f>
        <v/>
      </c>
      <c r="AM255" s="180" t="str">
        <f t="shared" si="37"/>
        <v/>
      </c>
      <c r="AR255" t="str">
        <f t="shared" si="38"/>
        <v/>
      </c>
      <c r="AS255" t="str">
        <f t="shared" si="39"/>
        <v/>
      </c>
      <c r="AT255" t="str">
        <f>IF(AR255="","",MATCH(AS255,'Required State Input – Clinic'!$AS$12:$AS$2011,FALSE))</f>
        <v/>
      </c>
    </row>
    <row r="256" spans="1:46" x14ac:dyDescent="0.25">
      <c r="A256" s="218" t="s">
        <v>257</v>
      </c>
      <c r="B256" s="174" t="str">
        <f>IF($AR256="","",IF(INDEX('Required State Input – Clinic'!B$12:B$2011,$AT256)="","",INDEX('Required State Input – Clinic'!B$12:B$2011,$AT256)))</f>
        <v/>
      </c>
      <c r="C256" s="168" t="str">
        <f>IF($AR256="","",IF(INDEX('Required State Input – Clinic'!C$12:C$2011,$AT256)="","",INDEX('Required State Input – Clinic'!C$12:C$2011,$AT256)))</f>
        <v/>
      </c>
      <c r="D256" s="175" t="str">
        <f>IF($AR256="","",IF(INDEX('Required State Input – Clinic'!D$12:D$2011,$AT256)="","",INDEX('Required State Input – Clinic'!D$12:D$2011,$AT256)))</f>
        <v/>
      </c>
      <c r="E256" s="174" t="str">
        <f>IF($AR256="","",IF(INDEX('Required State Input – Clinic'!E$12:E$2011,$AT256)="","",INDEX('Required State Input – Clinic'!E$12:E$2011,$AT256)))</f>
        <v/>
      </c>
      <c r="F256" s="176" t="str">
        <f>IF($AR256="","",IF(INDEX('Required State Input – Clinic'!F$12:F$2011,$AT256)="","",INDEX('Required State Input – Clinic'!F$12:F$2011,$AT256)))</f>
        <v/>
      </c>
      <c r="G256" s="176" t="str">
        <f>IF($AR256="","",IF(INDEX('Required State Input – Clinic'!G$12:G$2011,$AT256)="","",INDEX('Required State Input – Clinic'!G$12:G$2011,$AT256)))</f>
        <v/>
      </c>
      <c r="H256" s="176" t="str">
        <f>IF($AR256="","",IF(INDEX('Required State Input – Clinic'!H$12:H$2011,$AT256)="","",INDEX('Required State Input – Clinic'!H$12:H$2011,$AT256)))</f>
        <v/>
      </c>
      <c r="I256" s="177" t="str">
        <f>IF($AR256="","",IF(INDEX('Required State Input – Clinic'!I$12:I$2011,$AT256)="","",INDEX('Required State Input – Clinic'!I$12:I$2011,$AT256)))</f>
        <v/>
      </c>
      <c r="J256" s="176" t="str">
        <f>IF($AR256="","",IF(INDEX('Required State Input – Clinic'!J$12:J$2011,$AT256)="","",INDEX('Required State Input – Clinic'!J$12:J$2011,$AT256)))</f>
        <v/>
      </c>
      <c r="K256" s="178" t="str">
        <f>IF($AR256="","",IF(INDEX('Required State Input – Clinic'!K$12:K$2011,$AT256)="","",INDEX('Required State Input – Clinic'!K$12:K$2011,$AT256)))</f>
        <v/>
      </c>
      <c r="L256" s="179" t="str">
        <f>IF($AR256="","",IF(INDEX('Required State Input – Clinic'!L$12:L$2011,$AT256)="","",INDEX('Required State Input – Clinic'!L$12:L$2011,$AT256)))</f>
        <v/>
      </c>
      <c r="M256" s="169" t="str">
        <f>IF($AR256="","",IF(INDEX('Required State Input – Clinic'!M$12:M$2011,$AT256)="","",INDEX('Required State Input – Clinic'!M$12:M$2011,$AT256)))</f>
        <v/>
      </c>
      <c r="N256" s="169" t="str">
        <f>IF($AR256="","",IF(INDEX('Required State Input – Clinic'!N$12:N$2011,$AT256)="","",INDEX('Required State Input – Clinic'!N$12:N$2011,$AT256)))</f>
        <v/>
      </c>
      <c r="O256" s="170" t="str">
        <f>IF($AR256="","",IF(INDEX('Required State Input – Clinic'!O$12:O$2011,$AT256)="","",ROUND(INDEX('Required State Input – Clinic'!O$12:O$2011,$AT256),2)))</f>
        <v/>
      </c>
      <c r="P256" s="170" t="str">
        <f>IF($AR256="","",IF(INDEX('Required State Input – Clinic'!P$12:P$2011,$AT256)="","",ROUND(INDEX('Required State Input – Clinic'!P$12:P$2011,$AT256),2)))</f>
        <v/>
      </c>
      <c r="Q256" s="170" t="str">
        <f>IF($AR256="","",IF(INDEX('Required State Input – Clinic'!Q$12:Q$2011,$AT256)="","",ROUND(INDEX('Required State Input – Clinic'!Q$12:Q$2011,$AT256),2)))</f>
        <v/>
      </c>
      <c r="R256" s="276" t="str">
        <f t="shared" si="30"/>
        <v/>
      </c>
      <c r="S256" s="171" t="str">
        <f>IF($AR256="","",IF(INDEX('Required State Input – Clinic'!R$12:R$2011,$AT256)="","",INDEX('Required State Input – Clinic'!R$12:R$2011,$AT256)))</f>
        <v/>
      </c>
      <c r="T256" s="169" t="str">
        <f>IF($AR256="","",IF(INDEX('Required State Input – Clinic'!S$12:S$2011,$AT256)="","",INDEX('Required State Input – Clinic'!S$12:S$2011,$AT256)))</f>
        <v/>
      </c>
      <c r="U256" s="170" t="str">
        <f>IF($AR256="","",IF(INDEX('Required State Input – Clinic'!T$12:T$2011,$AT256)="","",ROUND(INDEX('Required State Input – Clinic'!T$12:T$2011,$AT256),2)))</f>
        <v/>
      </c>
      <c r="V256" s="170" t="str">
        <f>IF($AR256="","",IF(INDEX('Required State Input – Clinic'!U$12:U$2011,$AT256)="","",ROUND(INDEX('Required State Input – Clinic'!U$12:U$2011,$AT256),2)))</f>
        <v/>
      </c>
      <c r="W256" s="170" t="str">
        <f>IF($AR256="","",IF(INDEX('Required State Input – Clinic'!V$12:V$2011,$AT256)="",0,ROUND(INDEX('Required State Input – Clinic'!V$12:V$2011,$AT256),2)))</f>
        <v/>
      </c>
      <c r="X256" s="170" t="str">
        <f>IF($AR256="","",IF(INDEX('Required State Input – Clinic'!W$12:W$2011,$AT256)="",0,ROUND(INDEX('Required State Input – Clinic'!W$12:W$2011,$AT256),2)))</f>
        <v/>
      </c>
      <c r="Y256" s="170" t="str">
        <f>IF($AR256="","",IF(INDEX('Required State Input – Clinic'!X$12:X$2011,$AT256)="",0,ROUND(INDEX('Required State Input – Clinic'!X$12:X$2011,$AT256),2)))</f>
        <v/>
      </c>
      <c r="Z256" s="180" t="str">
        <f t="shared" si="31"/>
        <v/>
      </c>
      <c r="AA256" s="179" t="str">
        <f>IF($AR256="","",IF(INDEX('Required State Input – Clinic'!Y$12:Y$2011,$AT256)="","",INDEX('Required State Input – Clinic'!Y$12:Y$2011,$AT256)))</f>
        <v/>
      </c>
      <c r="AB256" s="172" t="str">
        <f>IF($AR256="","",IF(INDEX('Required State Input – Clinic'!Z$12:Z$2011,$AT256)="","",ROUND(INDEX('Required State Input – Clinic'!Z$12:Z$2011,$AT256),4)))</f>
        <v/>
      </c>
      <c r="AC256" s="172" t="str">
        <f>IF($AR256="","",IF(INDEX('Required State Input – Clinic'!AA$12:AA$2011,$AT256)="","",ROUND(INDEX('Required State Input – Clinic'!AA$12:AA$2011,$AT256),4)))</f>
        <v/>
      </c>
      <c r="AD256" s="180" t="str">
        <f t="shared" si="32"/>
        <v/>
      </c>
      <c r="AE256" s="194" t="str">
        <f t="shared" si="33"/>
        <v/>
      </c>
      <c r="AF256" s="177" t="str">
        <f>IF($AR256="","",IF(INDEX('Required State Input – Clinic'!AB$12:AB$2011,$AT256)="","",INDEX('Required State Input – Clinic'!AB$12:AB$2011,$AT256)))</f>
        <v/>
      </c>
      <c r="AG256" s="172" t="str">
        <f>IF($AR256="","",IF(INDEX('Required State Input – Clinic'!AC$12:AC$2011,$AT256)="","",ROUND(INDEX('Required State Input – Clinic'!AC$12:AC$2011,$AT256),4)))</f>
        <v/>
      </c>
      <c r="AH256" s="180" t="str">
        <f t="shared" si="34"/>
        <v/>
      </c>
      <c r="AI256" s="173" t="str">
        <f>IF($AR256="","",IF(INDEX('Required State Input – Clinic'!AD$12:AD$2011,$AT256)="",0,ROUND(INDEX('Required State Input – Clinic'!AD$12:AD$2011,$AT256),2)))</f>
        <v/>
      </c>
      <c r="AJ256" s="180" t="str">
        <f t="shared" si="35"/>
        <v/>
      </c>
      <c r="AK256" s="194" t="str">
        <f t="shared" si="36"/>
        <v/>
      </c>
      <c r="AL256" s="170" t="str">
        <f>IF($AR256="","",IF(INDEX('Required State Input – Clinic'!AE$12:AE$2011,$AT256)="",0,ROUND(INDEX('Required State Input – Clinic'!AE$12:AE$2011,$AT256),2)))</f>
        <v/>
      </c>
      <c r="AM256" s="180" t="str">
        <f t="shared" si="37"/>
        <v/>
      </c>
      <c r="AR256" t="str">
        <f t="shared" si="38"/>
        <v/>
      </c>
      <c r="AS256" t="str">
        <f t="shared" si="39"/>
        <v/>
      </c>
      <c r="AT256" t="str">
        <f>IF(AR256="","",MATCH(AS256,'Required State Input – Clinic'!$AS$12:$AS$2011,FALSE))</f>
        <v/>
      </c>
    </row>
    <row r="257" spans="1:46" x14ac:dyDescent="0.25">
      <c r="A257" s="218" t="s">
        <v>257</v>
      </c>
      <c r="B257" s="174" t="str">
        <f>IF($AR257="","",IF(INDEX('Required State Input – Clinic'!B$12:B$2011,$AT257)="","",INDEX('Required State Input – Clinic'!B$12:B$2011,$AT257)))</f>
        <v/>
      </c>
      <c r="C257" s="168" t="str">
        <f>IF($AR257="","",IF(INDEX('Required State Input – Clinic'!C$12:C$2011,$AT257)="","",INDEX('Required State Input – Clinic'!C$12:C$2011,$AT257)))</f>
        <v/>
      </c>
      <c r="D257" s="175" t="str">
        <f>IF($AR257="","",IF(INDEX('Required State Input – Clinic'!D$12:D$2011,$AT257)="","",INDEX('Required State Input – Clinic'!D$12:D$2011,$AT257)))</f>
        <v/>
      </c>
      <c r="E257" s="174" t="str">
        <f>IF($AR257="","",IF(INDEX('Required State Input – Clinic'!E$12:E$2011,$AT257)="","",INDEX('Required State Input – Clinic'!E$12:E$2011,$AT257)))</f>
        <v/>
      </c>
      <c r="F257" s="176" t="str">
        <f>IF($AR257="","",IF(INDEX('Required State Input – Clinic'!F$12:F$2011,$AT257)="","",INDEX('Required State Input – Clinic'!F$12:F$2011,$AT257)))</f>
        <v/>
      </c>
      <c r="G257" s="176" t="str">
        <f>IF($AR257="","",IF(INDEX('Required State Input – Clinic'!G$12:G$2011,$AT257)="","",INDEX('Required State Input – Clinic'!G$12:G$2011,$AT257)))</f>
        <v/>
      </c>
      <c r="H257" s="176" t="str">
        <f>IF($AR257="","",IF(INDEX('Required State Input – Clinic'!H$12:H$2011,$AT257)="","",INDEX('Required State Input – Clinic'!H$12:H$2011,$AT257)))</f>
        <v/>
      </c>
      <c r="I257" s="177" t="str">
        <f>IF($AR257="","",IF(INDEX('Required State Input – Clinic'!I$12:I$2011,$AT257)="","",INDEX('Required State Input – Clinic'!I$12:I$2011,$AT257)))</f>
        <v/>
      </c>
      <c r="J257" s="176" t="str">
        <f>IF($AR257="","",IF(INDEX('Required State Input – Clinic'!J$12:J$2011,$AT257)="","",INDEX('Required State Input – Clinic'!J$12:J$2011,$AT257)))</f>
        <v/>
      </c>
      <c r="K257" s="178" t="str">
        <f>IF($AR257="","",IF(INDEX('Required State Input – Clinic'!K$12:K$2011,$AT257)="","",INDEX('Required State Input – Clinic'!K$12:K$2011,$AT257)))</f>
        <v/>
      </c>
      <c r="L257" s="179" t="str">
        <f>IF($AR257="","",IF(INDEX('Required State Input – Clinic'!L$12:L$2011,$AT257)="","",INDEX('Required State Input – Clinic'!L$12:L$2011,$AT257)))</f>
        <v/>
      </c>
      <c r="M257" s="169" t="str">
        <f>IF($AR257="","",IF(INDEX('Required State Input – Clinic'!M$12:M$2011,$AT257)="","",INDEX('Required State Input – Clinic'!M$12:M$2011,$AT257)))</f>
        <v/>
      </c>
      <c r="N257" s="169" t="str">
        <f>IF($AR257="","",IF(INDEX('Required State Input – Clinic'!N$12:N$2011,$AT257)="","",INDEX('Required State Input – Clinic'!N$12:N$2011,$AT257)))</f>
        <v/>
      </c>
      <c r="O257" s="170" t="str">
        <f>IF($AR257="","",IF(INDEX('Required State Input – Clinic'!O$12:O$2011,$AT257)="","",ROUND(INDEX('Required State Input – Clinic'!O$12:O$2011,$AT257),2)))</f>
        <v/>
      </c>
      <c r="P257" s="170" t="str">
        <f>IF($AR257="","",IF(INDEX('Required State Input – Clinic'!P$12:P$2011,$AT257)="","",ROUND(INDEX('Required State Input – Clinic'!P$12:P$2011,$AT257),2)))</f>
        <v/>
      </c>
      <c r="Q257" s="170" t="str">
        <f>IF($AR257="","",IF(INDEX('Required State Input – Clinic'!Q$12:Q$2011,$AT257)="","",ROUND(INDEX('Required State Input – Clinic'!Q$12:Q$2011,$AT257),2)))</f>
        <v/>
      </c>
      <c r="R257" s="276" t="str">
        <f t="shared" si="30"/>
        <v/>
      </c>
      <c r="S257" s="171" t="str">
        <f>IF($AR257="","",IF(INDEX('Required State Input – Clinic'!R$12:R$2011,$AT257)="","",INDEX('Required State Input – Clinic'!R$12:R$2011,$AT257)))</f>
        <v/>
      </c>
      <c r="T257" s="169" t="str">
        <f>IF($AR257="","",IF(INDEX('Required State Input – Clinic'!S$12:S$2011,$AT257)="","",INDEX('Required State Input – Clinic'!S$12:S$2011,$AT257)))</f>
        <v/>
      </c>
      <c r="U257" s="170" t="str">
        <f>IF($AR257="","",IF(INDEX('Required State Input – Clinic'!T$12:T$2011,$AT257)="","",ROUND(INDEX('Required State Input – Clinic'!T$12:T$2011,$AT257),2)))</f>
        <v/>
      </c>
      <c r="V257" s="170" t="str">
        <f>IF($AR257="","",IF(INDEX('Required State Input – Clinic'!U$12:U$2011,$AT257)="","",ROUND(INDEX('Required State Input – Clinic'!U$12:U$2011,$AT257),2)))</f>
        <v/>
      </c>
      <c r="W257" s="170" t="str">
        <f>IF($AR257="","",IF(INDEX('Required State Input – Clinic'!V$12:V$2011,$AT257)="",0,ROUND(INDEX('Required State Input – Clinic'!V$12:V$2011,$AT257),2)))</f>
        <v/>
      </c>
      <c r="X257" s="170" t="str">
        <f>IF($AR257="","",IF(INDEX('Required State Input – Clinic'!W$12:W$2011,$AT257)="",0,ROUND(INDEX('Required State Input – Clinic'!W$12:W$2011,$AT257),2)))</f>
        <v/>
      </c>
      <c r="Y257" s="170" t="str">
        <f>IF($AR257="","",IF(INDEX('Required State Input – Clinic'!X$12:X$2011,$AT257)="",0,ROUND(INDEX('Required State Input – Clinic'!X$12:X$2011,$AT257),2)))</f>
        <v/>
      </c>
      <c r="Z257" s="180" t="str">
        <f t="shared" si="31"/>
        <v/>
      </c>
      <c r="AA257" s="179" t="str">
        <f>IF($AR257="","",IF(INDEX('Required State Input – Clinic'!Y$12:Y$2011,$AT257)="","",INDEX('Required State Input – Clinic'!Y$12:Y$2011,$AT257)))</f>
        <v/>
      </c>
      <c r="AB257" s="172" t="str">
        <f>IF($AR257="","",IF(INDEX('Required State Input – Clinic'!Z$12:Z$2011,$AT257)="","",ROUND(INDEX('Required State Input – Clinic'!Z$12:Z$2011,$AT257),4)))</f>
        <v/>
      </c>
      <c r="AC257" s="172" t="str">
        <f>IF($AR257="","",IF(INDEX('Required State Input – Clinic'!AA$12:AA$2011,$AT257)="","",ROUND(INDEX('Required State Input – Clinic'!AA$12:AA$2011,$AT257),4)))</f>
        <v/>
      </c>
      <c r="AD257" s="180" t="str">
        <f t="shared" si="32"/>
        <v/>
      </c>
      <c r="AE257" s="194" t="str">
        <f t="shared" si="33"/>
        <v/>
      </c>
      <c r="AF257" s="177" t="str">
        <f>IF($AR257="","",IF(INDEX('Required State Input – Clinic'!AB$12:AB$2011,$AT257)="","",INDEX('Required State Input – Clinic'!AB$12:AB$2011,$AT257)))</f>
        <v/>
      </c>
      <c r="AG257" s="172" t="str">
        <f>IF($AR257="","",IF(INDEX('Required State Input – Clinic'!AC$12:AC$2011,$AT257)="","",ROUND(INDEX('Required State Input – Clinic'!AC$12:AC$2011,$AT257),4)))</f>
        <v/>
      </c>
      <c r="AH257" s="180" t="str">
        <f t="shared" si="34"/>
        <v/>
      </c>
      <c r="AI257" s="173" t="str">
        <f>IF($AR257="","",IF(INDEX('Required State Input – Clinic'!AD$12:AD$2011,$AT257)="",0,ROUND(INDEX('Required State Input – Clinic'!AD$12:AD$2011,$AT257),2)))</f>
        <v/>
      </c>
      <c r="AJ257" s="180" t="str">
        <f t="shared" si="35"/>
        <v/>
      </c>
      <c r="AK257" s="194" t="str">
        <f t="shared" si="36"/>
        <v/>
      </c>
      <c r="AL257" s="170" t="str">
        <f>IF($AR257="","",IF(INDEX('Required State Input – Clinic'!AE$12:AE$2011,$AT257)="",0,ROUND(INDEX('Required State Input – Clinic'!AE$12:AE$2011,$AT257),2)))</f>
        <v/>
      </c>
      <c r="AM257" s="180" t="str">
        <f t="shared" si="37"/>
        <v/>
      </c>
      <c r="AR257" t="str">
        <f t="shared" si="38"/>
        <v/>
      </c>
      <c r="AS257" t="str">
        <f t="shared" si="39"/>
        <v/>
      </c>
      <c r="AT257" t="str">
        <f>IF(AR257="","",MATCH(AS257,'Required State Input – Clinic'!$AS$12:$AS$2011,FALSE))</f>
        <v/>
      </c>
    </row>
    <row r="258" spans="1:46" x14ac:dyDescent="0.25">
      <c r="A258" s="218" t="s">
        <v>257</v>
      </c>
      <c r="B258" s="174" t="str">
        <f>IF($AR258="","",IF(INDEX('Required State Input – Clinic'!B$12:B$2011,$AT258)="","",INDEX('Required State Input – Clinic'!B$12:B$2011,$AT258)))</f>
        <v/>
      </c>
      <c r="C258" s="168" t="str">
        <f>IF($AR258="","",IF(INDEX('Required State Input – Clinic'!C$12:C$2011,$AT258)="","",INDEX('Required State Input – Clinic'!C$12:C$2011,$AT258)))</f>
        <v/>
      </c>
      <c r="D258" s="175" t="str">
        <f>IF($AR258="","",IF(INDEX('Required State Input – Clinic'!D$12:D$2011,$AT258)="","",INDEX('Required State Input – Clinic'!D$12:D$2011,$AT258)))</f>
        <v/>
      </c>
      <c r="E258" s="174" t="str">
        <f>IF($AR258="","",IF(INDEX('Required State Input – Clinic'!E$12:E$2011,$AT258)="","",INDEX('Required State Input – Clinic'!E$12:E$2011,$AT258)))</f>
        <v/>
      </c>
      <c r="F258" s="176" t="str">
        <f>IF($AR258="","",IF(INDEX('Required State Input – Clinic'!F$12:F$2011,$AT258)="","",INDEX('Required State Input – Clinic'!F$12:F$2011,$AT258)))</f>
        <v/>
      </c>
      <c r="G258" s="176" t="str">
        <f>IF($AR258="","",IF(INDEX('Required State Input – Clinic'!G$12:G$2011,$AT258)="","",INDEX('Required State Input – Clinic'!G$12:G$2011,$AT258)))</f>
        <v/>
      </c>
      <c r="H258" s="176" t="str">
        <f>IF($AR258="","",IF(INDEX('Required State Input – Clinic'!H$12:H$2011,$AT258)="","",INDEX('Required State Input – Clinic'!H$12:H$2011,$AT258)))</f>
        <v/>
      </c>
      <c r="I258" s="177" t="str">
        <f>IF($AR258="","",IF(INDEX('Required State Input – Clinic'!I$12:I$2011,$AT258)="","",INDEX('Required State Input – Clinic'!I$12:I$2011,$AT258)))</f>
        <v/>
      </c>
      <c r="J258" s="176" t="str">
        <f>IF($AR258="","",IF(INDEX('Required State Input – Clinic'!J$12:J$2011,$AT258)="","",INDEX('Required State Input – Clinic'!J$12:J$2011,$AT258)))</f>
        <v/>
      </c>
      <c r="K258" s="178" t="str">
        <f>IF($AR258="","",IF(INDEX('Required State Input – Clinic'!K$12:K$2011,$AT258)="","",INDEX('Required State Input – Clinic'!K$12:K$2011,$AT258)))</f>
        <v/>
      </c>
      <c r="L258" s="179" t="str">
        <f>IF($AR258="","",IF(INDEX('Required State Input – Clinic'!L$12:L$2011,$AT258)="","",INDEX('Required State Input – Clinic'!L$12:L$2011,$AT258)))</f>
        <v/>
      </c>
      <c r="M258" s="169" t="str">
        <f>IF($AR258="","",IF(INDEX('Required State Input – Clinic'!M$12:M$2011,$AT258)="","",INDEX('Required State Input – Clinic'!M$12:M$2011,$AT258)))</f>
        <v/>
      </c>
      <c r="N258" s="169" t="str">
        <f>IF($AR258="","",IF(INDEX('Required State Input – Clinic'!N$12:N$2011,$AT258)="","",INDEX('Required State Input – Clinic'!N$12:N$2011,$AT258)))</f>
        <v/>
      </c>
      <c r="O258" s="170" t="str">
        <f>IF($AR258="","",IF(INDEX('Required State Input – Clinic'!O$12:O$2011,$AT258)="","",ROUND(INDEX('Required State Input – Clinic'!O$12:O$2011,$AT258),2)))</f>
        <v/>
      </c>
      <c r="P258" s="170" t="str">
        <f>IF($AR258="","",IF(INDEX('Required State Input – Clinic'!P$12:P$2011,$AT258)="","",ROUND(INDEX('Required State Input – Clinic'!P$12:P$2011,$AT258),2)))</f>
        <v/>
      </c>
      <c r="Q258" s="170" t="str">
        <f>IF($AR258="","",IF(INDEX('Required State Input – Clinic'!Q$12:Q$2011,$AT258)="","",ROUND(INDEX('Required State Input – Clinic'!Q$12:Q$2011,$AT258),2)))</f>
        <v/>
      </c>
      <c r="R258" s="276" t="str">
        <f t="shared" si="30"/>
        <v/>
      </c>
      <c r="S258" s="171" t="str">
        <f>IF($AR258="","",IF(INDEX('Required State Input – Clinic'!R$12:R$2011,$AT258)="","",INDEX('Required State Input – Clinic'!R$12:R$2011,$AT258)))</f>
        <v/>
      </c>
      <c r="T258" s="169" t="str">
        <f>IF($AR258="","",IF(INDEX('Required State Input – Clinic'!S$12:S$2011,$AT258)="","",INDEX('Required State Input – Clinic'!S$12:S$2011,$AT258)))</f>
        <v/>
      </c>
      <c r="U258" s="170" t="str">
        <f>IF($AR258="","",IF(INDEX('Required State Input – Clinic'!T$12:T$2011,$AT258)="","",ROUND(INDEX('Required State Input – Clinic'!T$12:T$2011,$AT258),2)))</f>
        <v/>
      </c>
      <c r="V258" s="170" t="str">
        <f>IF($AR258="","",IF(INDEX('Required State Input – Clinic'!U$12:U$2011,$AT258)="","",ROUND(INDEX('Required State Input – Clinic'!U$12:U$2011,$AT258),2)))</f>
        <v/>
      </c>
      <c r="W258" s="170" t="str">
        <f>IF($AR258="","",IF(INDEX('Required State Input – Clinic'!V$12:V$2011,$AT258)="",0,ROUND(INDEX('Required State Input – Clinic'!V$12:V$2011,$AT258),2)))</f>
        <v/>
      </c>
      <c r="X258" s="170" t="str">
        <f>IF($AR258="","",IF(INDEX('Required State Input – Clinic'!W$12:W$2011,$AT258)="",0,ROUND(INDEX('Required State Input – Clinic'!W$12:W$2011,$AT258),2)))</f>
        <v/>
      </c>
      <c r="Y258" s="170" t="str">
        <f>IF($AR258="","",IF(INDEX('Required State Input – Clinic'!X$12:X$2011,$AT258)="",0,ROUND(INDEX('Required State Input – Clinic'!X$12:X$2011,$AT258),2)))</f>
        <v/>
      </c>
      <c r="Z258" s="180" t="str">
        <f t="shared" si="31"/>
        <v/>
      </c>
      <c r="AA258" s="179" t="str">
        <f>IF($AR258="","",IF(INDEX('Required State Input – Clinic'!Y$12:Y$2011,$AT258)="","",INDEX('Required State Input – Clinic'!Y$12:Y$2011,$AT258)))</f>
        <v/>
      </c>
      <c r="AB258" s="172" t="str">
        <f>IF($AR258="","",IF(INDEX('Required State Input – Clinic'!Z$12:Z$2011,$AT258)="","",ROUND(INDEX('Required State Input – Clinic'!Z$12:Z$2011,$AT258),4)))</f>
        <v/>
      </c>
      <c r="AC258" s="172" t="str">
        <f>IF($AR258="","",IF(INDEX('Required State Input – Clinic'!AA$12:AA$2011,$AT258)="","",ROUND(INDEX('Required State Input – Clinic'!AA$12:AA$2011,$AT258),4)))</f>
        <v/>
      </c>
      <c r="AD258" s="180" t="str">
        <f t="shared" si="32"/>
        <v/>
      </c>
      <c r="AE258" s="194" t="str">
        <f t="shared" si="33"/>
        <v/>
      </c>
      <c r="AF258" s="177" t="str">
        <f>IF($AR258="","",IF(INDEX('Required State Input – Clinic'!AB$12:AB$2011,$AT258)="","",INDEX('Required State Input – Clinic'!AB$12:AB$2011,$AT258)))</f>
        <v/>
      </c>
      <c r="AG258" s="172" t="str">
        <f>IF($AR258="","",IF(INDEX('Required State Input – Clinic'!AC$12:AC$2011,$AT258)="","",ROUND(INDEX('Required State Input – Clinic'!AC$12:AC$2011,$AT258),4)))</f>
        <v/>
      </c>
      <c r="AH258" s="180" t="str">
        <f t="shared" si="34"/>
        <v/>
      </c>
      <c r="AI258" s="173" t="str">
        <f>IF($AR258="","",IF(INDEX('Required State Input – Clinic'!AD$12:AD$2011,$AT258)="",0,ROUND(INDEX('Required State Input – Clinic'!AD$12:AD$2011,$AT258),2)))</f>
        <v/>
      </c>
      <c r="AJ258" s="180" t="str">
        <f t="shared" si="35"/>
        <v/>
      </c>
      <c r="AK258" s="194" t="str">
        <f t="shared" si="36"/>
        <v/>
      </c>
      <c r="AL258" s="170" t="str">
        <f>IF($AR258="","",IF(INDEX('Required State Input – Clinic'!AE$12:AE$2011,$AT258)="",0,ROUND(INDEX('Required State Input – Clinic'!AE$12:AE$2011,$AT258),2)))</f>
        <v/>
      </c>
      <c r="AM258" s="180" t="str">
        <f t="shared" si="37"/>
        <v/>
      </c>
      <c r="AR258" t="str">
        <f t="shared" si="38"/>
        <v/>
      </c>
      <c r="AS258" t="str">
        <f t="shared" si="39"/>
        <v/>
      </c>
      <c r="AT258" t="str">
        <f>IF(AR258="","",MATCH(AS258,'Required State Input – Clinic'!$AS$12:$AS$2011,FALSE))</f>
        <v/>
      </c>
    </row>
    <row r="259" spans="1:46" x14ac:dyDescent="0.25">
      <c r="A259" s="218" t="s">
        <v>257</v>
      </c>
      <c r="B259" s="174" t="str">
        <f>IF($AR259="","",IF(INDEX('Required State Input – Clinic'!B$12:B$2011,$AT259)="","",INDEX('Required State Input – Clinic'!B$12:B$2011,$AT259)))</f>
        <v/>
      </c>
      <c r="C259" s="168" t="str">
        <f>IF($AR259="","",IF(INDEX('Required State Input – Clinic'!C$12:C$2011,$AT259)="","",INDEX('Required State Input – Clinic'!C$12:C$2011,$AT259)))</f>
        <v/>
      </c>
      <c r="D259" s="175" t="str">
        <f>IF($AR259="","",IF(INDEX('Required State Input – Clinic'!D$12:D$2011,$AT259)="","",INDEX('Required State Input – Clinic'!D$12:D$2011,$AT259)))</f>
        <v/>
      </c>
      <c r="E259" s="174" t="str">
        <f>IF($AR259="","",IF(INDEX('Required State Input – Clinic'!E$12:E$2011,$AT259)="","",INDEX('Required State Input – Clinic'!E$12:E$2011,$AT259)))</f>
        <v/>
      </c>
      <c r="F259" s="176" t="str">
        <f>IF($AR259="","",IF(INDEX('Required State Input – Clinic'!F$12:F$2011,$AT259)="","",INDEX('Required State Input – Clinic'!F$12:F$2011,$AT259)))</f>
        <v/>
      </c>
      <c r="G259" s="176" t="str">
        <f>IF($AR259="","",IF(INDEX('Required State Input – Clinic'!G$12:G$2011,$AT259)="","",INDEX('Required State Input – Clinic'!G$12:G$2011,$AT259)))</f>
        <v/>
      </c>
      <c r="H259" s="176" t="str">
        <f>IF($AR259="","",IF(INDEX('Required State Input – Clinic'!H$12:H$2011,$AT259)="","",INDEX('Required State Input – Clinic'!H$12:H$2011,$AT259)))</f>
        <v/>
      </c>
      <c r="I259" s="177" t="str">
        <f>IF($AR259="","",IF(INDEX('Required State Input – Clinic'!I$12:I$2011,$AT259)="","",INDEX('Required State Input – Clinic'!I$12:I$2011,$AT259)))</f>
        <v/>
      </c>
      <c r="J259" s="176" t="str">
        <f>IF($AR259="","",IF(INDEX('Required State Input – Clinic'!J$12:J$2011,$AT259)="","",INDEX('Required State Input – Clinic'!J$12:J$2011,$AT259)))</f>
        <v/>
      </c>
      <c r="K259" s="178" t="str">
        <f>IF($AR259="","",IF(INDEX('Required State Input – Clinic'!K$12:K$2011,$AT259)="","",INDEX('Required State Input – Clinic'!K$12:K$2011,$AT259)))</f>
        <v/>
      </c>
      <c r="L259" s="179" t="str">
        <f>IF($AR259="","",IF(INDEX('Required State Input – Clinic'!L$12:L$2011,$AT259)="","",INDEX('Required State Input – Clinic'!L$12:L$2011,$AT259)))</f>
        <v/>
      </c>
      <c r="M259" s="169" t="str">
        <f>IF($AR259="","",IF(INDEX('Required State Input – Clinic'!M$12:M$2011,$AT259)="","",INDEX('Required State Input – Clinic'!M$12:M$2011,$AT259)))</f>
        <v/>
      </c>
      <c r="N259" s="169" t="str">
        <f>IF($AR259="","",IF(INDEX('Required State Input – Clinic'!N$12:N$2011,$AT259)="","",INDEX('Required State Input – Clinic'!N$12:N$2011,$AT259)))</f>
        <v/>
      </c>
      <c r="O259" s="170" t="str">
        <f>IF($AR259="","",IF(INDEX('Required State Input – Clinic'!O$12:O$2011,$AT259)="","",ROUND(INDEX('Required State Input – Clinic'!O$12:O$2011,$AT259),2)))</f>
        <v/>
      </c>
      <c r="P259" s="170" t="str">
        <f>IF($AR259="","",IF(INDEX('Required State Input – Clinic'!P$12:P$2011,$AT259)="","",ROUND(INDEX('Required State Input – Clinic'!P$12:P$2011,$AT259),2)))</f>
        <v/>
      </c>
      <c r="Q259" s="170" t="str">
        <f>IF($AR259="","",IF(INDEX('Required State Input – Clinic'!Q$12:Q$2011,$AT259)="","",ROUND(INDEX('Required State Input – Clinic'!Q$12:Q$2011,$AT259),2)))</f>
        <v/>
      </c>
      <c r="R259" s="276" t="str">
        <f t="shared" si="30"/>
        <v/>
      </c>
      <c r="S259" s="171" t="str">
        <f>IF($AR259="","",IF(INDEX('Required State Input – Clinic'!R$12:R$2011,$AT259)="","",INDEX('Required State Input – Clinic'!R$12:R$2011,$AT259)))</f>
        <v/>
      </c>
      <c r="T259" s="169" t="str">
        <f>IF($AR259="","",IF(INDEX('Required State Input – Clinic'!S$12:S$2011,$AT259)="","",INDEX('Required State Input – Clinic'!S$12:S$2011,$AT259)))</f>
        <v/>
      </c>
      <c r="U259" s="170" t="str">
        <f>IF($AR259="","",IF(INDEX('Required State Input – Clinic'!T$12:T$2011,$AT259)="","",ROUND(INDEX('Required State Input – Clinic'!T$12:T$2011,$AT259),2)))</f>
        <v/>
      </c>
      <c r="V259" s="170" t="str">
        <f>IF($AR259="","",IF(INDEX('Required State Input – Clinic'!U$12:U$2011,$AT259)="","",ROUND(INDEX('Required State Input – Clinic'!U$12:U$2011,$AT259),2)))</f>
        <v/>
      </c>
      <c r="W259" s="170" t="str">
        <f>IF($AR259="","",IF(INDEX('Required State Input – Clinic'!V$12:V$2011,$AT259)="",0,ROUND(INDEX('Required State Input – Clinic'!V$12:V$2011,$AT259),2)))</f>
        <v/>
      </c>
      <c r="X259" s="170" t="str">
        <f>IF($AR259="","",IF(INDEX('Required State Input – Clinic'!W$12:W$2011,$AT259)="",0,ROUND(INDEX('Required State Input – Clinic'!W$12:W$2011,$AT259),2)))</f>
        <v/>
      </c>
      <c r="Y259" s="170" t="str">
        <f>IF($AR259="","",IF(INDEX('Required State Input – Clinic'!X$12:X$2011,$AT259)="",0,ROUND(INDEX('Required State Input – Clinic'!X$12:X$2011,$AT259),2)))</f>
        <v/>
      </c>
      <c r="Z259" s="180" t="str">
        <f t="shared" si="31"/>
        <v/>
      </c>
      <c r="AA259" s="179" t="str">
        <f>IF($AR259="","",IF(INDEX('Required State Input – Clinic'!Y$12:Y$2011,$AT259)="","",INDEX('Required State Input – Clinic'!Y$12:Y$2011,$AT259)))</f>
        <v/>
      </c>
      <c r="AB259" s="172" t="str">
        <f>IF($AR259="","",IF(INDEX('Required State Input – Clinic'!Z$12:Z$2011,$AT259)="","",ROUND(INDEX('Required State Input – Clinic'!Z$12:Z$2011,$AT259),4)))</f>
        <v/>
      </c>
      <c r="AC259" s="172" t="str">
        <f>IF($AR259="","",IF(INDEX('Required State Input – Clinic'!AA$12:AA$2011,$AT259)="","",ROUND(INDEX('Required State Input – Clinic'!AA$12:AA$2011,$AT259),4)))</f>
        <v/>
      </c>
      <c r="AD259" s="180" t="str">
        <f t="shared" si="32"/>
        <v/>
      </c>
      <c r="AE259" s="194" t="str">
        <f t="shared" si="33"/>
        <v/>
      </c>
      <c r="AF259" s="177" t="str">
        <f>IF($AR259="","",IF(INDEX('Required State Input – Clinic'!AB$12:AB$2011,$AT259)="","",INDEX('Required State Input – Clinic'!AB$12:AB$2011,$AT259)))</f>
        <v/>
      </c>
      <c r="AG259" s="172" t="str">
        <f>IF($AR259="","",IF(INDEX('Required State Input – Clinic'!AC$12:AC$2011,$AT259)="","",ROUND(INDEX('Required State Input – Clinic'!AC$12:AC$2011,$AT259),4)))</f>
        <v/>
      </c>
      <c r="AH259" s="180" t="str">
        <f t="shared" si="34"/>
        <v/>
      </c>
      <c r="AI259" s="173" t="str">
        <f>IF($AR259="","",IF(INDEX('Required State Input – Clinic'!AD$12:AD$2011,$AT259)="",0,ROUND(INDEX('Required State Input – Clinic'!AD$12:AD$2011,$AT259),2)))</f>
        <v/>
      </c>
      <c r="AJ259" s="180" t="str">
        <f t="shared" si="35"/>
        <v/>
      </c>
      <c r="AK259" s="194" t="str">
        <f t="shared" si="36"/>
        <v/>
      </c>
      <c r="AL259" s="170" t="str">
        <f>IF($AR259="","",IF(INDEX('Required State Input – Clinic'!AE$12:AE$2011,$AT259)="",0,ROUND(INDEX('Required State Input – Clinic'!AE$12:AE$2011,$AT259),2)))</f>
        <v/>
      </c>
      <c r="AM259" s="180" t="str">
        <f t="shared" si="37"/>
        <v/>
      </c>
      <c r="AR259" t="str">
        <f t="shared" si="38"/>
        <v/>
      </c>
      <c r="AS259" t="str">
        <f t="shared" si="39"/>
        <v/>
      </c>
      <c r="AT259" t="str">
        <f>IF(AR259="","",MATCH(AS259,'Required State Input – Clinic'!$AS$12:$AS$2011,FALSE))</f>
        <v/>
      </c>
    </row>
    <row r="260" spans="1:46" x14ac:dyDescent="0.25">
      <c r="A260" s="218" t="s">
        <v>257</v>
      </c>
      <c r="B260" s="174" t="str">
        <f>IF($AR260="","",IF(INDEX('Required State Input – Clinic'!B$12:B$2011,$AT260)="","",INDEX('Required State Input – Clinic'!B$12:B$2011,$AT260)))</f>
        <v/>
      </c>
      <c r="C260" s="168" t="str">
        <f>IF($AR260="","",IF(INDEX('Required State Input – Clinic'!C$12:C$2011,$AT260)="","",INDEX('Required State Input – Clinic'!C$12:C$2011,$AT260)))</f>
        <v/>
      </c>
      <c r="D260" s="175" t="str">
        <f>IF($AR260="","",IF(INDEX('Required State Input – Clinic'!D$12:D$2011,$AT260)="","",INDEX('Required State Input – Clinic'!D$12:D$2011,$AT260)))</f>
        <v/>
      </c>
      <c r="E260" s="174" t="str">
        <f>IF($AR260="","",IF(INDEX('Required State Input – Clinic'!E$12:E$2011,$AT260)="","",INDEX('Required State Input – Clinic'!E$12:E$2011,$AT260)))</f>
        <v/>
      </c>
      <c r="F260" s="176" t="str">
        <f>IF($AR260="","",IF(INDEX('Required State Input – Clinic'!F$12:F$2011,$AT260)="","",INDEX('Required State Input – Clinic'!F$12:F$2011,$AT260)))</f>
        <v/>
      </c>
      <c r="G260" s="176" t="str">
        <f>IF($AR260="","",IF(INDEX('Required State Input – Clinic'!G$12:G$2011,$AT260)="","",INDEX('Required State Input – Clinic'!G$12:G$2011,$AT260)))</f>
        <v/>
      </c>
      <c r="H260" s="176" t="str">
        <f>IF($AR260="","",IF(INDEX('Required State Input – Clinic'!H$12:H$2011,$AT260)="","",INDEX('Required State Input – Clinic'!H$12:H$2011,$AT260)))</f>
        <v/>
      </c>
      <c r="I260" s="177" t="str">
        <f>IF($AR260="","",IF(INDEX('Required State Input – Clinic'!I$12:I$2011,$AT260)="","",INDEX('Required State Input – Clinic'!I$12:I$2011,$AT260)))</f>
        <v/>
      </c>
      <c r="J260" s="176" t="str">
        <f>IF($AR260="","",IF(INDEX('Required State Input – Clinic'!J$12:J$2011,$AT260)="","",INDEX('Required State Input – Clinic'!J$12:J$2011,$AT260)))</f>
        <v/>
      </c>
      <c r="K260" s="178" t="str">
        <f>IF($AR260="","",IF(INDEX('Required State Input – Clinic'!K$12:K$2011,$AT260)="","",INDEX('Required State Input – Clinic'!K$12:K$2011,$AT260)))</f>
        <v/>
      </c>
      <c r="L260" s="179" t="str">
        <f>IF($AR260="","",IF(INDEX('Required State Input – Clinic'!L$12:L$2011,$AT260)="","",INDEX('Required State Input – Clinic'!L$12:L$2011,$AT260)))</f>
        <v/>
      </c>
      <c r="M260" s="169" t="str">
        <f>IF($AR260="","",IF(INDEX('Required State Input – Clinic'!M$12:M$2011,$AT260)="","",INDEX('Required State Input – Clinic'!M$12:M$2011,$AT260)))</f>
        <v/>
      </c>
      <c r="N260" s="169" t="str">
        <f>IF($AR260="","",IF(INDEX('Required State Input – Clinic'!N$12:N$2011,$AT260)="","",INDEX('Required State Input – Clinic'!N$12:N$2011,$AT260)))</f>
        <v/>
      </c>
      <c r="O260" s="170" t="str">
        <f>IF($AR260="","",IF(INDEX('Required State Input – Clinic'!O$12:O$2011,$AT260)="","",ROUND(INDEX('Required State Input – Clinic'!O$12:O$2011,$AT260),2)))</f>
        <v/>
      </c>
      <c r="P260" s="170" t="str">
        <f>IF($AR260="","",IF(INDEX('Required State Input – Clinic'!P$12:P$2011,$AT260)="","",ROUND(INDEX('Required State Input – Clinic'!P$12:P$2011,$AT260),2)))</f>
        <v/>
      </c>
      <c r="Q260" s="170" t="str">
        <f>IF($AR260="","",IF(INDEX('Required State Input – Clinic'!Q$12:Q$2011,$AT260)="","",ROUND(INDEX('Required State Input – Clinic'!Q$12:Q$2011,$AT260),2)))</f>
        <v/>
      </c>
      <c r="R260" s="276" t="str">
        <f t="shared" si="30"/>
        <v/>
      </c>
      <c r="S260" s="171" t="str">
        <f>IF($AR260="","",IF(INDEX('Required State Input – Clinic'!R$12:R$2011,$AT260)="","",INDEX('Required State Input – Clinic'!R$12:R$2011,$AT260)))</f>
        <v/>
      </c>
      <c r="T260" s="169" t="str">
        <f>IF($AR260="","",IF(INDEX('Required State Input – Clinic'!S$12:S$2011,$AT260)="","",INDEX('Required State Input – Clinic'!S$12:S$2011,$AT260)))</f>
        <v/>
      </c>
      <c r="U260" s="170" t="str">
        <f>IF($AR260="","",IF(INDEX('Required State Input – Clinic'!T$12:T$2011,$AT260)="","",ROUND(INDEX('Required State Input – Clinic'!T$12:T$2011,$AT260),2)))</f>
        <v/>
      </c>
      <c r="V260" s="170" t="str">
        <f>IF($AR260="","",IF(INDEX('Required State Input – Clinic'!U$12:U$2011,$AT260)="","",ROUND(INDEX('Required State Input – Clinic'!U$12:U$2011,$AT260),2)))</f>
        <v/>
      </c>
      <c r="W260" s="170" t="str">
        <f>IF($AR260="","",IF(INDEX('Required State Input – Clinic'!V$12:V$2011,$AT260)="",0,ROUND(INDEX('Required State Input – Clinic'!V$12:V$2011,$AT260),2)))</f>
        <v/>
      </c>
      <c r="X260" s="170" t="str">
        <f>IF($AR260="","",IF(INDEX('Required State Input – Clinic'!W$12:W$2011,$AT260)="",0,ROUND(INDEX('Required State Input – Clinic'!W$12:W$2011,$AT260),2)))</f>
        <v/>
      </c>
      <c r="Y260" s="170" t="str">
        <f>IF($AR260="","",IF(INDEX('Required State Input – Clinic'!X$12:X$2011,$AT260)="",0,ROUND(INDEX('Required State Input – Clinic'!X$12:X$2011,$AT260),2)))</f>
        <v/>
      </c>
      <c r="Z260" s="180" t="str">
        <f t="shared" si="31"/>
        <v/>
      </c>
      <c r="AA260" s="179" t="str">
        <f>IF($AR260="","",IF(INDEX('Required State Input – Clinic'!Y$12:Y$2011,$AT260)="","",INDEX('Required State Input – Clinic'!Y$12:Y$2011,$AT260)))</f>
        <v/>
      </c>
      <c r="AB260" s="172" t="str">
        <f>IF($AR260="","",IF(INDEX('Required State Input – Clinic'!Z$12:Z$2011,$AT260)="","",ROUND(INDEX('Required State Input – Clinic'!Z$12:Z$2011,$AT260),4)))</f>
        <v/>
      </c>
      <c r="AC260" s="172" t="str">
        <f>IF($AR260="","",IF(INDEX('Required State Input – Clinic'!AA$12:AA$2011,$AT260)="","",ROUND(INDEX('Required State Input – Clinic'!AA$12:AA$2011,$AT260),4)))</f>
        <v/>
      </c>
      <c r="AD260" s="180" t="str">
        <f t="shared" si="32"/>
        <v/>
      </c>
      <c r="AE260" s="194" t="str">
        <f t="shared" si="33"/>
        <v/>
      </c>
      <c r="AF260" s="177" t="str">
        <f>IF($AR260="","",IF(INDEX('Required State Input – Clinic'!AB$12:AB$2011,$AT260)="","",INDEX('Required State Input – Clinic'!AB$12:AB$2011,$AT260)))</f>
        <v/>
      </c>
      <c r="AG260" s="172" t="str">
        <f>IF($AR260="","",IF(INDEX('Required State Input – Clinic'!AC$12:AC$2011,$AT260)="","",ROUND(INDEX('Required State Input – Clinic'!AC$12:AC$2011,$AT260),4)))</f>
        <v/>
      </c>
      <c r="AH260" s="180" t="str">
        <f t="shared" si="34"/>
        <v/>
      </c>
      <c r="AI260" s="173" t="str">
        <f>IF($AR260="","",IF(INDEX('Required State Input – Clinic'!AD$12:AD$2011,$AT260)="",0,ROUND(INDEX('Required State Input – Clinic'!AD$12:AD$2011,$AT260),2)))</f>
        <v/>
      </c>
      <c r="AJ260" s="180" t="str">
        <f t="shared" si="35"/>
        <v/>
      </c>
      <c r="AK260" s="194" t="str">
        <f t="shared" si="36"/>
        <v/>
      </c>
      <c r="AL260" s="170" t="str">
        <f>IF($AR260="","",IF(INDEX('Required State Input – Clinic'!AE$12:AE$2011,$AT260)="",0,ROUND(INDEX('Required State Input – Clinic'!AE$12:AE$2011,$AT260),2)))</f>
        <v/>
      </c>
      <c r="AM260" s="180" t="str">
        <f t="shared" si="37"/>
        <v/>
      </c>
      <c r="AR260" t="str">
        <f t="shared" si="38"/>
        <v/>
      </c>
      <c r="AS260" t="str">
        <f t="shared" si="39"/>
        <v/>
      </c>
      <c r="AT260" t="str">
        <f>IF(AR260="","",MATCH(AS260,'Required State Input – Clinic'!$AS$12:$AS$2011,FALSE))</f>
        <v/>
      </c>
    </row>
    <row r="261" spans="1:46" x14ac:dyDescent="0.25">
      <c r="A261" s="218" t="s">
        <v>257</v>
      </c>
      <c r="B261" s="174" t="str">
        <f>IF($AR261="","",IF(INDEX('Required State Input – Clinic'!B$12:B$2011,$AT261)="","",INDEX('Required State Input – Clinic'!B$12:B$2011,$AT261)))</f>
        <v/>
      </c>
      <c r="C261" s="168" t="str">
        <f>IF($AR261="","",IF(INDEX('Required State Input – Clinic'!C$12:C$2011,$AT261)="","",INDEX('Required State Input – Clinic'!C$12:C$2011,$AT261)))</f>
        <v/>
      </c>
      <c r="D261" s="175" t="str">
        <f>IF($AR261="","",IF(INDEX('Required State Input – Clinic'!D$12:D$2011,$AT261)="","",INDEX('Required State Input – Clinic'!D$12:D$2011,$AT261)))</f>
        <v/>
      </c>
      <c r="E261" s="174" t="str">
        <f>IF($AR261="","",IF(INDEX('Required State Input – Clinic'!E$12:E$2011,$AT261)="","",INDEX('Required State Input – Clinic'!E$12:E$2011,$AT261)))</f>
        <v/>
      </c>
      <c r="F261" s="176" t="str">
        <f>IF($AR261="","",IF(INDEX('Required State Input – Clinic'!F$12:F$2011,$AT261)="","",INDEX('Required State Input – Clinic'!F$12:F$2011,$AT261)))</f>
        <v/>
      </c>
      <c r="G261" s="176" t="str">
        <f>IF($AR261="","",IF(INDEX('Required State Input – Clinic'!G$12:G$2011,$AT261)="","",INDEX('Required State Input – Clinic'!G$12:G$2011,$AT261)))</f>
        <v/>
      </c>
      <c r="H261" s="176" t="str">
        <f>IF($AR261="","",IF(INDEX('Required State Input – Clinic'!H$12:H$2011,$AT261)="","",INDEX('Required State Input – Clinic'!H$12:H$2011,$AT261)))</f>
        <v/>
      </c>
      <c r="I261" s="177" t="str">
        <f>IF($AR261="","",IF(INDEX('Required State Input – Clinic'!I$12:I$2011,$AT261)="","",INDEX('Required State Input – Clinic'!I$12:I$2011,$AT261)))</f>
        <v/>
      </c>
      <c r="J261" s="176" t="str">
        <f>IF($AR261="","",IF(INDEX('Required State Input – Clinic'!J$12:J$2011,$AT261)="","",INDEX('Required State Input – Clinic'!J$12:J$2011,$AT261)))</f>
        <v/>
      </c>
      <c r="K261" s="178" t="str">
        <f>IF($AR261="","",IF(INDEX('Required State Input – Clinic'!K$12:K$2011,$AT261)="","",INDEX('Required State Input – Clinic'!K$12:K$2011,$AT261)))</f>
        <v/>
      </c>
      <c r="L261" s="179" t="str">
        <f>IF($AR261="","",IF(INDEX('Required State Input – Clinic'!L$12:L$2011,$AT261)="","",INDEX('Required State Input – Clinic'!L$12:L$2011,$AT261)))</f>
        <v/>
      </c>
      <c r="M261" s="169" t="str">
        <f>IF($AR261="","",IF(INDEX('Required State Input – Clinic'!M$12:M$2011,$AT261)="","",INDEX('Required State Input – Clinic'!M$12:M$2011,$AT261)))</f>
        <v/>
      </c>
      <c r="N261" s="169" t="str">
        <f>IF($AR261="","",IF(INDEX('Required State Input – Clinic'!N$12:N$2011,$AT261)="","",INDEX('Required State Input – Clinic'!N$12:N$2011,$AT261)))</f>
        <v/>
      </c>
      <c r="O261" s="170" t="str">
        <f>IF($AR261="","",IF(INDEX('Required State Input – Clinic'!O$12:O$2011,$AT261)="","",ROUND(INDEX('Required State Input – Clinic'!O$12:O$2011,$AT261),2)))</f>
        <v/>
      </c>
      <c r="P261" s="170" t="str">
        <f>IF($AR261="","",IF(INDEX('Required State Input – Clinic'!P$12:P$2011,$AT261)="","",ROUND(INDEX('Required State Input – Clinic'!P$12:P$2011,$AT261),2)))</f>
        <v/>
      </c>
      <c r="Q261" s="170" t="str">
        <f>IF($AR261="","",IF(INDEX('Required State Input – Clinic'!Q$12:Q$2011,$AT261)="","",ROUND(INDEX('Required State Input – Clinic'!Q$12:Q$2011,$AT261),2)))</f>
        <v/>
      </c>
      <c r="R261" s="276" t="str">
        <f t="shared" si="30"/>
        <v/>
      </c>
      <c r="S261" s="171" t="str">
        <f>IF($AR261="","",IF(INDEX('Required State Input – Clinic'!R$12:R$2011,$AT261)="","",INDEX('Required State Input – Clinic'!R$12:R$2011,$AT261)))</f>
        <v/>
      </c>
      <c r="T261" s="169" t="str">
        <f>IF($AR261="","",IF(INDEX('Required State Input – Clinic'!S$12:S$2011,$AT261)="","",INDEX('Required State Input – Clinic'!S$12:S$2011,$AT261)))</f>
        <v/>
      </c>
      <c r="U261" s="170" t="str">
        <f>IF($AR261="","",IF(INDEX('Required State Input – Clinic'!T$12:T$2011,$AT261)="","",ROUND(INDEX('Required State Input – Clinic'!T$12:T$2011,$AT261),2)))</f>
        <v/>
      </c>
      <c r="V261" s="170" t="str">
        <f>IF($AR261="","",IF(INDEX('Required State Input – Clinic'!U$12:U$2011,$AT261)="","",ROUND(INDEX('Required State Input – Clinic'!U$12:U$2011,$AT261),2)))</f>
        <v/>
      </c>
      <c r="W261" s="170" t="str">
        <f>IF($AR261="","",IF(INDEX('Required State Input – Clinic'!V$12:V$2011,$AT261)="",0,ROUND(INDEX('Required State Input – Clinic'!V$12:V$2011,$AT261),2)))</f>
        <v/>
      </c>
      <c r="X261" s="170" t="str">
        <f>IF($AR261="","",IF(INDEX('Required State Input – Clinic'!W$12:W$2011,$AT261)="",0,ROUND(INDEX('Required State Input – Clinic'!W$12:W$2011,$AT261),2)))</f>
        <v/>
      </c>
      <c r="Y261" s="170" t="str">
        <f>IF($AR261="","",IF(INDEX('Required State Input – Clinic'!X$12:X$2011,$AT261)="",0,ROUND(INDEX('Required State Input – Clinic'!X$12:X$2011,$AT261),2)))</f>
        <v/>
      </c>
      <c r="Z261" s="180" t="str">
        <f t="shared" si="31"/>
        <v/>
      </c>
      <c r="AA261" s="179" t="str">
        <f>IF($AR261="","",IF(INDEX('Required State Input – Clinic'!Y$12:Y$2011,$AT261)="","",INDEX('Required State Input – Clinic'!Y$12:Y$2011,$AT261)))</f>
        <v/>
      </c>
      <c r="AB261" s="172" t="str">
        <f>IF($AR261="","",IF(INDEX('Required State Input – Clinic'!Z$12:Z$2011,$AT261)="","",ROUND(INDEX('Required State Input – Clinic'!Z$12:Z$2011,$AT261),4)))</f>
        <v/>
      </c>
      <c r="AC261" s="172" t="str">
        <f>IF($AR261="","",IF(INDEX('Required State Input – Clinic'!AA$12:AA$2011,$AT261)="","",ROUND(INDEX('Required State Input – Clinic'!AA$12:AA$2011,$AT261),4)))</f>
        <v/>
      </c>
      <c r="AD261" s="180" t="str">
        <f t="shared" si="32"/>
        <v/>
      </c>
      <c r="AE261" s="194" t="str">
        <f t="shared" si="33"/>
        <v/>
      </c>
      <c r="AF261" s="177" t="str">
        <f>IF($AR261="","",IF(INDEX('Required State Input – Clinic'!AB$12:AB$2011,$AT261)="","",INDEX('Required State Input – Clinic'!AB$12:AB$2011,$AT261)))</f>
        <v/>
      </c>
      <c r="AG261" s="172" t="str">
        <f>IF($AR261="","",IF(INDEX('Required State Input – Clinic'!AC$12:AC$2011,$AT261)="","",ROUND(INDEX('Required State Input – Clinic'!AC$12:AC$2011,$AT261),4)))</f>
        <v/>
      </c>
      <c r="AH261" s="180" t="str">
        <f t="shared" si="34"/>
        <v/>
      </c>
      <c r="AI261" s="173" t="str">
        <f>IF($AR261="","",IF(INDEX('Required State Input – Clinic'!AD$12:AD$2011,$AT261)="",0,ROUND(INDEX('Required State Input – Clinic'!AD$12:AD$2011,$AT261),2)))</f>
        <v/>
      </c>
      <c r="AJ261" s="180" t="str">
        <f t="shared" si="35"/>
        <v/>
      </c>
      <c r="AK261" s="194" t="str">
        <f t="shared" si="36"/>
        <v/>
      </c>
      <c r="AL261" s="170" t="str">
        <f>IF($AR261="","",IF(INDEX('Required State Input – Clinic'!AE$12:AE$2011,$AT261)="",0,ROUND(INDEX('Required State Input – Clinic'!AE$12:AE$2011,$AT261),2)))</f>
        <v/>
      </c>
      <c r="AM261" s="180" t="str">
        <f t="shared" si="37"/>
        <v/>
      </c>
      <c r="AR261" t="str">
        <f t="shared" si="38"/>
        <v/>
      </c>
      <c r="AS261" t="str">
        <f t="shared" si="39"/>
        <v/>
      </c>
      <c r="AT261" t="str">
        <f>IF(AR261="","",MATCH(AS261,'Required State Input – Clinic'!$AS$12:$AS$2011,FALSE))</f>
        <v/>
      </c>
    </row>
    <row r="262" spans="1:46" x14ac:dyDescent="0.25">
      <c r="A262" s="218" t="s">
        <v>257</v>
      </c>
      <c r="B262" s="174" t="str">
        <f>IF($AR262="","",IF(INDEX('Required State Input – Clinic'!B$12:B$2011,$AT262)="","",INDEX('Required State Input – Clinic'!B$12:B$2011,$AT262)))</f>
        <v/>
      </c>
      <c r="C262" s="168" t="str">
        <f>IF($AR262="","",IF(INDEX('Required State Input – Clinic'!C$12:C$2011,$AT262)="","",INDEX('Required State Input – Clinic'!C$12:C$2011,$AT262)))</f>
        <v/>
      </c>
      <c r="D262" s="175" t="str">
        <f>IF($AR262="","",IF(INDEX('Required State Input – Clinic'!D$12:D$2011,$AT262)="","",INDEX('Required State Input – Clinic'!D$12:D$2011,$AT262)))</f>
        <v/>
      </c>
      <c r="E262" s="174" t="str">
        <f>IF($AR262="","",IF(INDEX('Required State Input – Clinic'!E$12:E$2011,$AT262)="","",INDEX('Required State Input – Clinic'!E$12:E$2011,$AT262)))</f>
        <v/>
      </c>
      <c r="F262" s="176" t="str">
        <f>IF($AR262="","",IF(INDEX('Required State Input – Clinic'!F$12:F$2011,$AT262)="","",INDEX('Required State Input – Clinic'!F$12:F$2011,$AT262)))</f>
        <v/>
      </c>
      <c r="G262" s="176" t="str">
        <f>IF($AR262="","",IF(INDEX('Required State Input – Clinic'!G$12:G$2011,$AT262)="","",INDEX('Required State Input – Clinic'!G$12:G$2011,$AT262)))</f>
        <v/>
      </c>
      <c r="H262" s="176" t="str">
        <f>IF($AR262="","",IF(INDEX('Required State Input – Clinic'!H$12:H$2011,$AT262)="","",INDEX('Required State Input – Clinic'!H$12:H$2011,$AT262)))</f>
        <v/>
      </c>
      <c r="I262" s="177" t="str">
        <f>IF($AR262="","",IF(INDEX('Required State Input – Clinic'!I$12:I$2011,$AT262)="","",INDEX('Required State Input – Clinic'!I$12:I$2011,$AT262)))</f>
        <v/>
      </c>
      <c r="J262" s="176" t="str">
        <f>IF($AR262="","",IF(INDEX('Required State Input – Clinic'!J$12:J$2011,$AT262)="","",INDEX('Required State Input – Clinic'!J$12:J$2011,$AT262)))</f>
        <v/>
      </c>
      <c r="K262" s="178" t="str">
        <f>IF($AR262="","",IF(INDEX('Required State Input – Clinic'!K$12:K$2011,$AT262)="","",INDEX('Required State Input – Clinic'!K$12:K$2011,$AT262)))</f>
        <v/>
      </c>
      <c r="L262" s="179" t="str">
        <f>IF($AR262="","",IF(INDEX('Required State Input – Clinic'!L$12:L$2011,$AT262)="","",INDEX('Required State Input – Clinic'!L$12:L$2011,$AT262)))</f>
        <v/>
      </c>
      <c r="M262" s="169" t="str">
        <f>IF($AR262="","",IF(INDEX('Required State Input – Clinic'!M$12:M$2011,$AT262)="","",INDEX('Required State Input – Clinic'!M$12:M$2011,$AT262)))</f>
        <v/>
      </c>
      <c r="N262" s="169" t="str">
        <f>IF($AR262="","",IF(INDEX('Required State Input – Clinic'!N$12:N$2011,$AT262)="","",INDEX('Required State Input – Clinic'!N$12:N$2011,$AT262)))</f>
        <v/>
      </c>
      <c r="O262" s="170" t="str">
        <f>IF($AR262="","",IF(INDEX('Required State Input – Clinic'!O$12:O$2011,$AT262)="","",ROUND(INDEX('Required State Input – Clinic'!O$12:O$2011,$AT262),2)))</f>
        <v/>
      </c>
      <c r="P262" s="170" t="str">
        <f>IF($AR262="","",IF(INDEX('Required State Input – Clinic'!P$12:P$2011,$AT262)="","",ROUND(INDEX('Required State Input – Clinic'!P$12:P$2011,$AT262),2)))</f>
        <v/>
      </c>
      <c r="Q262" s="170" t="str">
        <f>IF($AR262="","",IF(INDEX('Required State Input – Clinic'!Q$12:Q$2011,$AT262)="","",ROUND(INDEX('Required State Input – Clinic'!Q$12:Q$2011,$AT262),2)))</f>
        <v/>
      </c>
      <c r="R262" s="276" t="str">
        <f t="shared" si="30"/>
        <v/>
      </c>
      <c r="S262" s="171" t="str">
        <f>IF($AR262="","",IF(INDEX('Required State Input – Clinic'!R$12:R$2011,$AT262)="","",INDEX('Required State Input – Clinic'!R$12:R$2011,$AT262)))</f>
        <v/>
      </c>
      <c r="T262" s="169" t="str">
        <f>IF($AR262="","",IF(INDEX('Required State Input – Clinic'!S$12:S$2011,$AT262)="","",INDEX('Required State Input – Clinic'!S$12:S$2011,$AT262)))</f>
        <v/>
      </c>
      <c r="U262" s="170" t="str">
        <f>IF($AR262="","",IF(INDEX('Required State Input – Clinic'!T$12:T$2011,$AT262)="","",ROUND(INDEX('Required State Input – Clinic'!T$12:T$2011,$AT262),2)))</f>
        <v/>
      </c>
      <c r="V262" s="170" t="str">
        <f>IF($AR262="","",IF(INDEX('Required State Input – Clinic'!U$12:U$2011,$AT262)="","",ROUND(INDEX('Required State Input – Clinic'!U$12:U$2011,$AT262),2)))</f>
        <v/>
      </c>
      <c r="W262" s="170" t="str">
        <f>IF($AR262="","",IF(INDEX('Required State Input – Clinic'!V$12:V$2011,$AT262)="",0,ROUND(INDEX('Required State Input – Clinic'!V$12:V$2011,$AT262),2)))</f>
        <v/>
      </c>
      <c r="X262" s="170" t="str">
        <f>IF($AR262="","",IF(INDEX('Required State Input – Clinic'!W$12:W$2011,$AT262)="",0,ROUND(INDEX('Required State Input – Clinic'!W$12:W$2011,$AT262),2)))</f>
        <v/>
      </c>
      <c r="Y262" s="170" t="str">
        <f>IF($AR262="","",IF(INDEX('Required State Input – Clinic'!X$12:X$2011,$AT262)="",0,ROUND(INDEX('Required State Input – Clinic'!X$12:X$2011,$AT262),2)))</f>
        <v/>
      </c>
      <c r="Z262" s="180" t="str">
        <f t="shared" si="31"/>
        <v/>
      </c>
      <c r="AA262" s="179" t="str">
        <f>IF($AR262="","",IF(INDEX('Required State Input – Clinic'!Y$12:Y$2011,$AT262)="","",INDEX('Required State Input – Clinic'!Y$12:Y$2011,$AT262)))</f>
        <v/>
      </c>
      <c r="AB262" s="172" t="str">
        <f>IF($AR262="","",IF(INDEX('Required State Input – Clinic'!Z$12:Z$2011,$AT262)="","",ROUND(INDEX('Required State Input – Clinic'!Z$12:Z$2011,$AT262),4)))</f>
        <v/>
      </c>
      <c r="AC262" s="172" t="str">
        <f>IF($AR262="","",IF(INDEX('Required State Input – Clinic'!AA$12:AA$2011,$AT262)="","",ROUND(INDEX('Required State Input – Clinic'!AA$12:AA$2011,$AT262),4)))</f>
        <v/>
      </c>
      <c r="AD262" s="180" t="str">
        <f t="shared" si="32"/>
        <v/>
      </c>
      <c r="AE262" s="194" t="str">
        <f t="shared" si="33"/>
        <v/>
      </c>
      <c r="AF262" s="177" t="str">
        <f>IF($AR262="","",IF(INDEX('Required State Input – Clinic'!AB$12:AB$2011,$AT262)="","",INDEX('Required State Input – Clinic'!AB$12:AB$2011,$AT262)))</f>
        <v/>
      </c>
      <c r="AG262" s="172" t="str">
        <f>IF($AR262="","",IF(INDEX('Required State Input – Clinic'!AC$12:AC$2011,$AT262)="","",ROUND(INDEX('Required State Input – Clinic'!AC$12:AC$2011,$AT262),4)))</f>
        <v/>
      </c>
      <c r="AH262" s="180" t="str">
        <f t="shared" si="34"/>
        <v/>
      </c>
      <c r="AI262" s="173" t="str">
        <f>IF($AR262="","",IF(INDEX('Required State Input – Clinic'!AD$12:AD$2011,$AT262)="",0,ROUND(INDEX('Required State Input – Clinic'!AD$12:AD$2011,$AT262),2)))</f>
        <v/>
      </c>
      <c r="AJ262" s="180" t="str">
        <f t="shared" si="35"/>
        <v/>
      </c>
      <c r="AK262" s="194" t="str">
        <f t="shared" si="36"/>
        <v/>
      </c>
      <c r="AL262" s="170" t="str">
        <f>IF($AR262="","",IF(INDEX('Required State Input – Clinic'!AE$12:AE$2011,$AT262)="",0,ROUND(INDEX('Required State Input – Clinic'!AE$12:AE$2011,$AT262),2)))</f>
        <v/>
      </c>
      <c r="AM262" s="180" t="str">
        <f t="shared" si="37"/>
        <v/>
      </c>
      <c r="AR262" t="str">
        <f t="shared" si="38"/>
        <v/>
      </c>
      <c r="AS262" t="str">
        <f t="shared" si="39"/>
        <v/>
      </c>
      <c r="AT262" t="str">
        <f>IF(AR262="","",MATCH(AS262,'Required State Input – Clinic'!$AS$12:$AS$2011,FALSE))</f>
        <v/>
      </c>
    </row>
    <row r="263" spans="1:46" x14ac:dyDescent="0.25">
      <c r="A263" s="218" t="s">
        <v>257</v>
      </c>
      <c r="B263" s="174" t="str">
        <f>IF($AR263="","",IF(INDEX('Required State Input – Clinic'!B$12:B$2011,$AT263)="","",INDEX('Required State Input – Clinic'!B$12:B$2011,$AT263)))</f>
        <v/>
      </c>
      <c r="C263" s="168" t="str">
        <f>IF($AR263="","",IF(INDEX('Required State Input – Clinic'!C$12:C$2011,$AT263)="","",INDEX('Required State Input – Clinic'!C$12:C$2011,$AT263)))</f>
        <v/>
      </c>
      <c r="D263" s="175" t="str">
        <f>IF($AR263="","",IF(INDEX('Required State Input – Clinic'!D$12:D$2011,$AT263)="","",INDEX('Required State Input – Clinic'!D$12:D$2011,$AT263)))</f>
        <v/>
      </c>
      <c r="E263" s="174" t="str">
        <f>IF($AR263="","",IF(INDEX('Required State Input – Clinic'!E$12:E$2011,$AT263)="","",INDEX('Required State Input – Clinic'!E$12:E$2011,$AT263)))</f>
        <v/>
      </c>
      <c r="F263" s="176" t="str">
        <f>IF($AR263="","",IF(INDEX('Required State Input – Clinic'!F$12:F$2011,$AT263)="","",INDEX('Required State Input – Clinic'!F$12:F$2011,$AT263)))</f>
        <v/>
      </c>
      <c r="G263" s="176" t="str">
        <f>IF($AR263="","",IF(INDEX('Required State Input – Clinic'!G$12:G$2011,$AT263)="","",INDEX('Required State Input – Clinic'!G$12:G$2011,$AT263)))</f>
        <v/>
      </c>
      <c r="H263" s="176" t="str">
        <f>IF($AR263="","",IF(INDEX('Required State Input – Clinic'!H$12:H$2011,$AT263)="","",INDEX('Required State Input – Clinic'!H$12:H$2011,$AT263)))</f>
        <v/>
      </c>
      <c r="I263" s="177" t="str">
        <f>IF($AR263="","",IF(INDEX('Required State Input – Clinic'!I$12:I$2011,$AT263)="","",INDEX('Required State Input – Clinic'!I$12:I$2011,$AT263)))</f>
        <v/>
      </c>
      <c r="J263" s="176" t="str">
        <f>IF($AR263="","",IF(INDEX('Required State Input – Clinic'!J$12:J$2011,$AT263)="","",INDEX('Required State Input – Clinic'!J$12:J$2011,$AT263)))</f>
        <v/>
      </c>
      <c r="K263" s="178" t="str">
        <f>IF($AR263="","",IF(INDEX('Required State Input – Clinic'!K$12:K$2011,$AT263)="","",INDEX('Required State Input – Clinic'!K$12:K$2011,$AT263)))</f>
        <v/>
      </c>
      <c r="L263" s="179" t="str">
        <f>IF($AR263="","",IF(INDEX('Required State Input – Clinic'!L$12:L$2011,$AT263)="","",INDEX('Required State Input – Clinic'!L$12:L$2011,$AT263)))</f>
        <v/>
      </c>
      <c r="M263" s="169" t="str">
        <f>IF($AR263="","",IF(INDEX('Required State Input – Clinic'!M$12:M$2011,$AT263)="","",INDEX('Required State Input – Clinic'!M$12:M$2011,$AT263)))</f>
        <v/>
      </c>
      <c r="N263" s="169" t="str">
        <f>IF($AR263="","",IF(INDEX('Required State Input – Clinic'!N$12:N$2011,$AT263)="","",INDEX('Required State Input – Clinic'!N$12:N$2011,$AT263)))</f>
        <v/>
      </c>
      <c r="O263" s="170" t="str">
        <f>IF($AR263="","",IF(INDEX('Required State Input – Clinic'!O$12:O$2011,$AT263)="","",ROUND(INDEX('Required State Input – Clinic'!O$12:O$2011,$AT263),2)))</f>
        <v/>
      </c>
      <c r="P263" s="170" t="str">
        <f>IF($AR263="","",IF(INDEX('Required State Input – Clinic'!P$12:P$2011,$AT263)="","",ROUND(INDEX('Required State Input – Clinic'!P$12:P$2011,$AT263),2)))</f>
        <v/>
      </c>
      <c r="Q263" s="170" t="str">
        <f>IF($AR263="","",IF(INDEX('Required State Input – Clinic'!Q$12:Q$2011,$AT263)="","",ROUND(INDEX('Required State Input – Clinic'!Q$12:Q$2011,$AT263),2)))</f>
        <v/>
      </c>
      <c r="R263" s="276" t="str">
        <f t="shared" si="30"/>
        <v/>
      </c>
      <c r="S263" s="171" t="str">
        <f>IF($AR263="","",IF(INDEX('Required State Input – Clinic'!R$12:R$2011,$AT263)="","",INDEX('Required State Input – Clinic'!R$12:R$2011,$AT263)))</f>
        <v/>
      </c>
      <c r="T263" s="169" t="str">
        <f>IF($AR263="","",IF(INDEX('Required State Input – Clinic'!S$12:S$2011,$AT263)="","",INDEX('Required State Input – Clinic'!S$12:S$2011,$AT263)))</f>
        <v/>
      </c>
      <c r="U263" s="170" t="str">
        <f>IF($AR263="","",IF(INDEX('Required State Input – Clinic'!T$12:T$2011,$AT263)="","",ROUND(INDEX('Required State Input – Clinic'!T$12:T$2011,$AT263),2)))</f>
        <v/>
      </c>
      <c r="V263" s="170" t="str">
        <f>IF($AR263="","",IF(INDEX('Required State Input – Clinic'!U$12:U$2011,$AT263)="","",ROUND(INDEX('Required State Input – Clinic'!U$12:U$2011,$AT263),2)))</f>
        <v/>
      </c>
      <c r="W263" s="170" t="str">
        <f>IF($AR263="","",IF(INDEX('Required State Input – Clinic'!V$12:V$2011,$AT263)="",0,ROUND(INDEX('Required State Input – Clinic'!V$12:V$2011,$AT263),2)))</f>
        <v/>
      </c>
      <c r="X263" s="170" t="str">
        <f>IF($AR263="","",IF(INDEX('Required State Input – Clinic'!W$12:W$2011,$AT263)="",0,ROUND(INDEX('Required State Input – Clinic'!W$12:W$2011,$AT263),2)))</f>
        <v/>
      </c>
      <c r="Y263" s="170" t="str">
        <f>IF($AR263="","",IF(INDEX('Required State Input – Clinic'!X$12:X$2011,$AT263)="",0,ROUND(INDEX('Required State Input – Clinic'!X$12:X$2011,$AT263),2)))</f>
        <v/>
      </c>
      <c r="Z263" s="180" t="str">
        <f t="shared" si="31"/>
        <v/>
      </c>
      <c r="AA263" s="179" t="str">
        <f>IF($AR263="","",IF(INDEX('Required State Input – Clinic'!Y$12:Y$2011,$AT263)="","",INDEX('Required State Input – Clinic'!Y$12:Y$2011,$AT263)))</f>
        <v/>
      </c>
      <c r="AB263" s="172" t="str">
        <f>IF($AR263="","",IF(INDEX('Required State Input – Clinic'!Z$12:Z$2011,$AT263)="","",ROUND(INDEX('Required State Input – Clinic'!Z$12:Z$2011,$AT263),4)))</f>
        <v/>
      </c>
      <c r="AC263" s="172" t="str">
        <f>IF($AR263="","",IF(INDEX('Required State Input – Clinic'!AA$12:AA$2011,$AT263)="","",ROUND(INDEX('Required State Input – Clinic'!AA$12:AA$2011,$AT263),4)))</f>
        <v/>
      </c>
      <c r="AD263" s="180" t="str">
        <f t="shared" si="32"/>
        <v/>
      </c>
      <c r="AE263" s="194" t="str">
        <f t="shared" si="33"/>
        <v/>
      </c>
      <c r="AF263" s="177" t="str">
        <f>IF($AR263="","",IF(INDEX('Required State Input – Clinic'!AB$12:AB$2011,$AT263)="","",INDEX('Required State Input – Clinic'!AB$12:AB$2011,$AT263)))</f>
        <v/>
      </c>
      <c r="AG263" s="172" t="str">
        <f>IF($AR263="","",IF(INDEX('Required State Input – Clinic'!AC$12:AC$2011,$AT263)="","",ROUND(INDEX('Required State Input – Clinic'!AC$12:AC$2011,$AT263),4)))</f>
        <v/>
      </c>
      <c r="AH263" s="180" t="str">
        <f t="shared" si="34"/>
        <v/>
      </c>
      <c r="AI263" s="173" t="str">
        <f>IF($AR263="","",IF(INDEX('Required State Input – Clinic'!AD$12:AD$2011,$AT263)="",0,ROUND(INDEX('Required State Input – Clinic'!AD$12:AD$2011,$AT263),2)))</f>
        <v/>
      </c>
      <c r="AJ263" s="180" t="str">
        <f t="shared" si="35"/>
        <v/>
      </c>
      <c r="AK263" s="194" t="str">
        <f t="shared" si="36"/>
        <v/>
      </c>
      <c r="AL263" s="170" t="str">
        <f>IF($AR263="","",IF(INDEX('Required State Input – Clinic'!AE$12:AE$2011,$AT263)="",0,ROUND(INDEX('Required State Input – Clinic'!AE$12:AE$2011,$AT263),2)))</f>
        <v/>
      </c>
      <c r="AM263" s="180" t="str">
        <f t="shared" si="37"/>
        <v/>
      </c>
      <c r="AR263" t="str">
        <f t="shared" si="38"/>
        <v/>
      </c>
      <c r="AS263" t="str">
        <f t="shared" si="39"/>
        <v/>
      </c>
      <c r="AT263" t="str">
        <f>IF(AR263="","",MATCH(AS263,'Required State Input – Clinic'!$AS$12:$AS$2011,FALSE))</f>
        <v/>
      </c>
    </row>
    <row r="264" spans="1:46" x14ac:dyDescent="0.25">
      <c r="A264" s="218" t="s">
        <v>257</v>
      </c>
      <c r="B264" s="174" t="str">
        <f>IF($AR264="","",IF(INDEX('Required State Input – Clinic'!B$12:B$2011,$AT264)="","",INDEX('Required State Input – Clinic'!B$12:B$2011,$AT264)))</f>
        <v/>
      </c>
      <c r="C264" s="168" t="str">
        <f>IF($AR264="","",IF(INDEX('Required State Input – Clinic'!C$12:C$2011,$AT264)="","",INDEX('Required State Input – Clinic'!C$12:C$2011,$AT264)))</f>
        <v/>
      </c>
      <c r="D264" s="175" t="str">
        <f>IF($AR264="","",IF(INDEX('Required State Input – Clinic'!D$12:D$2011,$AT264)="","",INDEX('Required State Input – Clinic'!D$12:D$2011,$AT264)))</f>
        <v/>
      </c>
      <c r="E264" s="174" t="str">
        <f>IF($AR264="","",IF(INDEX('Required State Input – Clinic'!E$12:E$2011,$AT264)="","",INDEX('Required State Input – Clinic'!E$12:E$2011,$AT264)))</f>
        <v/>
      </c>
      <c r="F264" s="176" t="str">
        <f>IF($AR264="","",IF(INDEX('Required State Input – Clinic'!F$12:F$2011,$AT264)="","",INDEX('Required State Input – Clinic'!F$12:F$2011,$AT264)))</f>
        <v/>
      </c>
      <c r="G264" s="176" t="str">
        <f>IF($AR264="","",IF(INDEX('Required State Input – Clinic'!G$12:G$2011,$AT264)="","",INDEX('Required State Input – Clinic'!G$12:G$2011,$AT264)))</f>
        <v/>
      </c>
      <c r="H264" s="176" t="str">
        <f>IF($AR264="","",IF(INDEX('Required State Input – Clinic'!H$12:H$2011,$AT264)="","",INDEX('Required State Input – Clinic'!H$12:H$2011,$AT264)))</f>
        <v/>
      </c>
      <c r="I264" s="177" t="str">
        <f>IF($AR264="","",IF(INDEX('Required State Input – Clinic'!I$12:I$2011,$AT264)="","",INDEX('Required State Input – Clinic'!I$12:I$2011,$AT264)))</f>
        <v/>
      </c>
      <c r="J264" s="176" t="str">
        <f>IF($AR264="","",IF(INDEX('Required State Input – Clinic'!J$12:J$2011,$AT264)="","",INDEX('Required State Input – Clinic'!J$12:J$2011,$AT264)))</f>
        <v/>
      </c>
      <c r="K264" s="178" t="str">
        <f>IF($AR264="","",IF(INDEX('Required State Input – Clinic'!K$12:K$2011,$AT264)="","",INDEX('Required State Input – Clinic'!K$12:K$2011,$AT264)))</f>
        <v/>
      </c>
      <c r="L264" s="179" t="str">
        <f>IF($AR264="","",IF(INDEX('Required State Input – Clinic'!L$12:L$2011,$AT264)="","",INDEX('Required State Input – Clinic'!L$12:L$2011,$AT264)))</f>
        <v/>
      </c>
      <c r="M264" s="169" t="str">
        <f>IF($AR264="","",IF(INDEX('Required State Input – Clinic'!M$12:M$2011,$AT264)="","",INDEX('Required State Input – Clinic'!M$12:M$2011,$AT264)))</f>
        <v/>
      </c>
      <c r="N264" s="169" t="str">
        <f>IF($AR264="","",IF(INDEX('Required State Input – Clinic'!N$12:N$2011,$AT264)="","",INDEX('Required State Input – Clinic'!N$12:N$2011,$AT264)))</f>
        <v/>
      </c>
      <c r="O264" s="170" t="str">
        <f>IF($AR264="","",IF(INDEX('Required State Input – Clinic'!O$12:O$2011,$AT264)="","",ROUND(INDEX('Required State Input – Clinic'!O$12:O$2011,$AT264),2)))</f>
        <v/>
      </c>
      <c r="P264" s="170" t="str">
        <f>IF($AR264="","",IF(INDEX('Required State Input – Clinic'!P$12:P$2011,$AT264)="","",ROUND(INDEX('Required State Input – Clinic'!P$12:P$2011,$AT264),2)))</f>
        <v/>
      </c>
      <c r="Q264" s="170" t="str">
        <f>IF($AR264="","",IF(INDEX('Required State Input – Clinic'!Q$12:Q$2011,$AT264)="","",ROUND(INDEX('Required State Input – Clinic'!Q$12:Q$2011,$AT264),2)))</f>
        <v/>
      </c>
      <c r="R264" s="276" t="str">
        <f t="shared" si="30"/>
        <v/>
      </c>
      <c r="S264" s="171" t="str">
        <f>IF($AR264="","",IF(INDEX('Required State Input – Clinic'!R$12:R$2011,$AT264)="","",INDEX('Required State Input – Clinic'!R$12:R$2011,$AT264)))</f>
        <v/>
      </c>
      <c r="T264" s="169" t="str">
        <f>IF($AR264="","",IF(INDEX('Required State Input – Clinic'!S$12:S$2011,$AT264)="","",INDEX('Required State Input – Clinic'!S$12:S$2011,$AT264)))</f>
        <v/>
      </c>
      <c r="U264" s="170" t="str">
        <f>IF($AR264="","",IF(INDEX('Required State Input – Clinic'!T$12:T$2011,$AT264)="","",ROUND(INDEX('Required State Input – Clinic'!T$12:T$2011,$AT264),2)))</f>
        <v/>
      </c>
      <c r="V264" s="170" t="str">
        <f>IF($AR264="","",IF(INDEX('Required State Input – Clinic'!U$12:U$2011,$AT264)="","",ROUND(INDEX('Required State Input – Clinic'!U$12:U$2011,$AT264),2)))</f>
        <v/>
      </c>
      <c r="W264" s="170" t="str">
        <f>IF($AR264="","",IF(INDEX('Required State Input – Clinic'!V$12:V$2011,$AT264)="",0,ROUND(INDEX('Required State Input – Clinic'!V$12:V$2011,$AT264),2)))</f>
        <v/>
      </c>
      <c r="X264" s="170" t="str">
        <f>IF($AR264="","",IF(INDEX('Required State Input – Clinic'!W$12:W$2011,$AT264)="",0,ROUND(INDEX('Required State Input – Clinic'!W$12:W$2011,$AT264),2)))</f>
        <v/>
      </c>
      <c r="Y264" s="170" t="str">
        <f>IF($AR264="","",IF(INDEX('Required State Input – Clinic'!X$12:X$2011,$AT264)="",0,ROUND(INDEX('Required State Input – Clinic'!X$12:X$2011,$AT264),2)))</f>
        <v/>
      </c>
      <c r="Z264" s="180" t="str">
        <f t="shared" si="31"/>
        <v/>
      </c>
      <c r="AA264" s="179" t="str">
        <f>IF($AR264="","",IF(INDEX('Required State Input – Clinic'!Y$12:Y$2011,$AT264)="","",INDEX('Required State Input – Clinic'!Y$12:Y$2011,$AT264)))</f>
        <v/>
      </c>
      <c r="AB264" s="172" t="str">
        <f>IF($AR264="","",IF(INDEX('Required State Input – Clinic'!Z$12:Z$2011,$AT264)="","",ROUND(INDEX('Required State Input – Clinic'!Z$12:Z$2011,$AT264),4)))</f>
        <v/>
      </c>
      <c r="AC264" s="172" t="str">
        <f>IF($AR264="","",IF(INDEX('Required State Input – Clinic'!AA$12:AA$2011,$AT264)="","",ROUND(INDEX('Required State Input – Clinic'!AA$12:AA$2011,$AT264),4)))</f>
        <v/>
      </c>
      <c r="AD264" s="180" t="str">
        <f t="shared" si="32"/>
        <v/>
      </c>
      <c r="AE264" s="194" t="str">
        <f t="shared" si="33"/>
        <v/>
      </c>
      <c r="AF264" s="177" t="str">
        <f>IF($AR264="","",IF(INDEX('Required State Input – Clinic'!AB$12:AB$2011,$AT264)="","",INDEX('Required State Input – Clinic'!AB$12:AB$2011,$AT264)))</f>
        <v/>
      </c>
      <c r="AG264" s="172" t="str">
        <f>IF($AR264="","",IF(INDEX('Required State Input – Clinic'!AC$12:AC$2011,$AT264)="","",ROUND(INDEX('Required State Input – Clinic'!AC$12:AC$2011,$AT264),4)))</f>
        <v/>
      </c>
      <c r="AH264" s="180" t="str">
        <f t="shared" si="34"/>
        <v/>
      </c>
      <c r="AI264" s="173" t="str">
        <f>IF($AR264="","",IF(INDEX('Required State Input – Clinic'!AD$12:AD$2011,$AT264)="",0,ROUND(INDEX('Required State Input – Clinic'!AD$12:AD$2011,$AT264),2)))</f>
        <v/>
      </c>
      <c r="AJ264" s="180" t="str">
        <f t="shared" si="35"/>
        <v/>
      </c>
      <c r="AK264" s="194" t="str">
        <f t="shared" si="36"/>
        <v/>
      </c>
      <c r="AL264" s="170" t="str">
        <f>IF($AR264="","",IF(INDEX('Required State Input – Clinic'!AE$12:AE$2011,$AT264)="",0,ROUND(INDEX('Required State Input – Clinic'!AE$12:AE$2011,$AT264),2)))</f>
        <v/>
      </c>
      <c r="AM264" s="180" t="str">
        <f t="shared" si="37"/>
        <v/>
      </c>
      <c r="AR264" t="str">
        <f t="shared" si="38"/>
        <v/>
      </c>
      <c r="AS264" t="str">
        <f t="shared" si="39"/>
        <v/>
      </c>
      <c r="AT264" t="str">
        <f>IF(AR264="","",MATCH(AS264,'Required State Input – Clinic'!$AS$12:$AS$2011,FALSE))</f>
        <v/>
      </c>
    </row>
    <row r="265" spans="1:46" x14ac:dyDescent="0.25">
      <c r="A265" s="218" t="s">
        <v>257</v>
      </c>
      <c r="B265" s="174" t="str">
        <f>IF($AR265="","",IF(INDEX('Required State Input – Clinic'!B$12:B$2011,$AT265)="","",INDEX('Required State Input – Clinic'!B$12:B$2011,$AT265)))</f>
        <v/>
      </c>
      <c r="C265" s="168" t="str">
        <f>IF($AR265="","",IF(INDEX('Required State Input – Clinic'!C$12:C$2011,$AT265)="","",INDEX('Required State Input – Clinic'!C$12:C$2011,$AT265)))</f>
        <v/>
      </c>
      <c r="D265" s="175" t="str">
        <f>IF($AR265="","",IF(INDEX('Required State Input – Clinic'!D$12:D$2011,$AT265)="","",INDEX('Required State Input – Clinic'!D$12:D$2011,$AT265)))</f>
        <v/>
      </c>
      <c r="E265" s="174" t="str">
        <f>IF($AR265="","",IF(INDEX('Required State Input – Clinic'!E$12:E$2011,$AT265)="","",INDEX('Required State Input – Clinic'!E$12:E$2011,$AT265)))</f>
        <v/>
      </c>
      <c r="F265" s="176" t="str">
        <f>IF($AR265="","",IF(INDEX('Required State Input – Clinic'!F$12:F$2011,$AT265)="","",INDEX('Required State Input – Clinic'!F$12:F$2011,$AT265)))</f>
        <v/>
      </c>
      <c r="G265" s="176" t="str">
        <f>IF($AR265="","",IF(INDEX('Required State Input – Clinic'!G$12:G$2011,$AT265)="","",INDEX('Required State Input – Clinic'!G$12:G$2011,$AT265)))</f>
        <v/>
      </c>
      <c r="H265" s="176" t="str">
        <f>IF($AR265="","",IF(INDEX('Required State Input – Clinic'!H$12:H$2011,$AT265)="","",INDEX('Required State Input – Clinic'!H$12:H$2011,$AT265)))</f>
        <v/>
      </c>
      <c r="I265" s="177" t="str">
        <f>IF($AR265="","",IF(INDEX('Required State Input – Clinic'!I$12:I$2011,$AT265)="","",INDEX('Required State Input – Clinic'!I$12:I$2011,$AT265)))</f>
        <v/>
      </c>
      <c r="J265" s="176" t="str">
        <f>IF($AR265="","",IF(INDEX('Required State Input – Clinic'!J$12:J$2011,$AT265)="","",INDEX('Required State Input – Clinic'!J$12:J$2011,$AT265)))</f>
        <v/>
      </c>
      <c r="K265" s="178" t="str">
        <f>IF($AR265="","",IF(INDEX('Required State Input – Clinic'!K$12:K$2011,$AT265)="","",INDEX('Required State Input – Clinic'!K$12:K$2011,$AT265)))</f>
        <v/>
      </c>
      <c r="L265" s="179" t="str">
        <f>IF($AR265="","",IF(INDEX('Required State Input – Clinic'!L$12:L$2011,$AT265)="","",INDEX('Required State Input – Clinic'!L$12:L$2011,$AT265)))</f>
        <v/>
      </c>
      <c r="M265" s="169" t="str">
        <f>IF($AR265="","",IF(INDEX('Required State Input – Clinic'!M$12:M$2011,$AT265)="","",INDEX('Required State Input – Clinic'!M$12:M$2011,$AT265)))</f>
        <v/>
      </c>
      <c r="N265" s="169" t="str">
        <f>IF($AR265="","",IF(INDEX('Required State Input – Clinic'!N$12:N$2011,$AT265)="","",INDEX('Required State Input – Clinic'!N$12:N$2011,$AT265)))</f>
        <v/>
      </c>
      <c r="O265" s="170" t="str">
        <f>IF($AR265="","",IF(INDEX('Required State Input – Clinic'!O$12:O$2011,$AT265)="","",ROUND(INDEX('Required State Input – Clinic'!O$12:O$2011,$AT265),2)))</f>
        <v/>
      </c>
      <c r="P265" s="170" t="str">
        <f>IF($AR265="","",IF(INDEX('Required State Input – Clinic'!P$12:P$2011,$AT265)="","",ROUND(INDEX('Required State Input – Clinic'!P$12:P$2011,$AT265),2)))</f>
        <v/>
      </c>
      <c r="Q265" s="170" t="str">
        <f>IF($AR265="","",IF(INDEX('Required State Input – Clinic'!Q$12:Q$2011,$AT265)="","",ROUND(INDEX('Required State Input – Clinic'!Q$12:Q$2011,$AT265),2)))</f>
        <v/>
      </c>
      <c r="R265" s="276" t="str">
        <f t="shared" si="30"/>
        <v/>
      </c>
      <c r="S265" s="171" t="str">
        <f>IF($AR265="","",IF(INDEX('Required State Input – Clinic'!R$12:R$2011,$AT265)="","",INDEX('Required State Input – Clinic'!R$12:R$2011,$AT265)))</f>
        <v/>
      </c>
      <c r="T265" s="169" t="str">
        <f>IF($AR265="","",IF(INDEX('Required State Input – Clinic'!S$12:S$2011,$AT265)="","",INDEX('Required State Input – Clinic'!S$12:S$2011,$AT265)))</f>
        <v/>
      </c>
      <c r="U265" s="170" t="str">
        <f>IF($AR265="","",IF(INDEX('Required State Input – Clinic'!T$12:T$2011,$AT265)="","",ROUND(INDEX('Required State Input – Clinic'!T$12:T$2011,$AT265),2)))</f>
        <v/>
      </c>
      <c r="V265" s="170" t="str">
        <f>IF($AR265="","",IF(INDEX('Required State Input – Clinic'!U$12:U$2011,$AT265)="","",ROUND(INDEX('Required State Input – Clinic'!U$12:U$2011,$AT265),2)))</f>
        <v/>
      </c>
      <c r="W265" s="170" t="str">
        <f>IF($AR265="","",IF(INDEX('Required State Input – Clinic'!V$12:V$2011,$AT265)="",0,ROUND(INDEX('Required State Input – Clinic'!V$12:V$2011,$AT265),2)))</f>
        <v/>
      </c>
      <c r="X265" s="170" t="str">
        <f>IF($AR265="","",IF(INDEX('Required State Input – Clinic'!W$12:W$2011,$AT265)="",0,ROUND(INDEX('Required State Input – Clinic'!W$12:W$2011,$AT265),2)))</f>
        <v/>
      </c>
      <c r="Y265" s="170" t="str">
        <f>IF($AR265="","",IF(INDEX('Required State Input – Clinic'!X$12:X$2011,$AT265)="",0,ROUND(INDEX('Required State Input – Clinic'!X$12:X$2011,$AT265),2)))</f>
        <v/>
      </c>
      <c r="Z265" s="180" t="str">
        <f t="shared" si="31"/>
        <v/>
      </c>
      <c r="AA265" s="179" t="str">
        <f>IF($AR265="","",IF(INDEX('Required State Input – Clinic'!Y$12:Y$2011,$AT265)="","",INDEX('Required State Input – Clinic'!Y$12:Y$2011,$AT265)))</f>
        <v/>
      </c>
      <c r="AB265" s="172" t="str">
        <f>IF($AR265="","",IF(INDEX('Required State Input – Clinic'!Z$12:Z$2011,$AT265)="","",ROUND(INDEX('Required State Input – Clinic'!Z$12:Z$2011,$AT265),4)))</f>
        <v/>
      </c>
      <c r="AC265" s="172" t="str">
        <f>IF($AR265="","",IF(INDEX('Required State Input – Clinic'!AA$12:AA$2011,$AT265)="","",ROUND(INDEX('Required State Input – Clinic'!AA$12:AA$2011,$AT265),4)))</f>
        <v/>
      </c>
      <c r="AD265" s="180" t="str">
        <f t="shared" si="32"/>
        <v/>
      </c>
      <c r="AE265" s="194" t="str">
        <f t="shared" si="33"/>
        <v/>
      </c>
      <c r="AF265" s="177" t="str">
        <f>IF($AR265="","",IF(INDEX('Required State Input – Clinic'!AB$12:AB$2011,$AT265)="","",INDEX('Required State Input – Clinic'!AB$12:AB$2011,$AT265)))</f>
        <v/>
      </c>
      <c r="AG265" s="172" t="str">
        <f>IF($AR265="","",IF(INDEX('Required State Input – Clinic'!AC$12:AC$2011,$AT265)="","",ROUND(INDEX('Required State Input – Clinic'!AC$12:AC$2011,$AT265),4)))</f>
        <v/>
      </c>
      <c r="AH265" s="180" t="str">
        <f t="shared" si="34"/>
        <v/>
      </c>
      <c r="AI265" s="173" t="str">
        <f>IF($AR265="","",IF(INDEX('Required State Input – Clinic'!AD$12:AD$2011,$AT265)="",0,ROUND(INDEX('Required State Input – Clinic'!AD$12:AD$2011,$AT265),2)))</f>
        <v/>
      </c>
      <c r="AJ265" s="180" t="str">
        <f t="shared" si="35"/>
        <v/>
      </c>
      <c r="AK265" s="194" t="str">
        <f t="shared" si="36"/>
        <v/>
      </c>
      <c r="AL265" s="170" t="str">
        <f>IF($AR265="","",IF(INDEX('Required State Input – Clinic'!AE$12:AE$2011,$AT265)="",0,ROUND(INDEX('Required State Input – Clinic'!AE$12:AE$2011,$AT265),2)))</f>
        <v/>
      </c>
      <c r="AM265" s="180" t="str">
        <f t="shared" si="37"/>
        <v/>
      </c>
      <c r="AR265" t="str">
        <f t="shared" si="38"/>
        <v/>
      </c>
      <c r="AS265" t="str">
        <f t="shared" si="39"/>
        <v/>
      </c>
      <c r="AT265" t="str">
        <f>IF(AR265="","",MATCH(AS265,'Required State Input – Clinic'!$AS$12:$AS$2011,FALSE))</f>
        <v/>
      </c>
    </row>
    <row r="266" spans="1:46" x14ac:dyDescent="0.25">
      <c r="A266" s="218" t="s">
        <v>257</v>
      </c>
      <c r="B266" s="174" t="str">
        <f>IF($AR266="","",IF(INDEX('Required State Input – Clinic'!B$12:B$2011,$AT266)="","",INDEX('Required State Input – Clinic'!B$12:B$2011,$AT266)))</f>
        <v/>
      </c>
      <c r="C266" s="168" t="str">
        <f>IF($AR266="","",IF(INDEX('Required State Input – Clinic'!C$12:C$2011,$AT266)="","",INDEX('Required State Input – Clinic'!C$12:C$2011,$AT266)))</f>
        <v/>
      </c>
      <c r="D266" s="175" t="str">
        <f>IF($AR266="","",IF(INDEX('Required State Input – Clinic'!D$12:D$2011,$AT266)="","",INDEX('Required State Input – Clinic'!D$12:D$2011,$AT266)))</f>
        <v/>
      </c>
      <c r="E266" s="174" t="str">
        <f>IF($AR266="","",IF(INDEX('Required State Input – Clinic'!E$12:E$2011,$AT266)="","",INDEX('Required State Input – Clinic'!E$12:E$2011,$AT266)))</f>
        <v/>
      </c>
      <c r="F266" s="176" t="str">
        <f>IF($AR266="","",IF(INDEX('Required State Input – Clinic'!F$12:F$2011,$AT266)="","",INDEX('Required State Input – Clinic'!F$12:F$2011,$AT266)))</f>
        <v/>
      </c>
      <c r="G266" s="176" t="str">
        <f>IF($AR266="","",IF(INDEX('Required State Input – Clinic'!G$12:G$2011,$AT266)="","",INDEX('Required State Input – Clinic'!G$12:G$2011,$AT266)))</f>
        <v/>
      </c>
      <c r="H266" s="176" t="str">
        <f>IF($AR266="","",IF(INDEX('Required State Input – Clinic'!H$12:H$2011,$AT266)="","",INDEX('Required State Input – Clinic'!H$12:H$2011,$AT266)))</f>
        <v/>
      </c>
      <c r="I266" s="177" t="str">
        <f>IF($AR266="","",IF(INDEX('Required State Input – Clinic'!I$12:I$2011,$AT266)="","",INDEX('Required State Input – Clinic'!I$12:I$2011,$AT266)))</f>
        <v/>
      </c>
      <c r="J266" s="176" t="str">
        <f>IF($AR266="","",IF(INDEX('Required State Input – Clinic'!J$12:J$2011,$AT266)="","",INDEX('Required State Input – Clinic'!J$12:J$2011,$AT266)))</f>
        <v/>
      </c>
      <c r="K266" s="178" t="str">
        <f>IF($AR266="","",IF(INDEX('Required State Input – Clinic'!K$12:K$2011,$AT266)="","",INDEX('Required State Input – Clinic'!K$12:K$2011,$AT266)))</f>
        <v/>
      </c>
      <c r="L266" s="179" t="str">
        <f>IF($AR266="","",IF(INDEX('Required State Input – Clinic'!L$12:L$2011,$AT266)="","",INDEX('Required State Input – Clinic'!L$12:L$2011,$AT266)))</f>
        <v/>
      </c>
      <c r="M266" s="169" t="str">
        <f>IF($AR266="","",IF(INDEX('Required State Input – Clinic'!M$12:M$2011,$AT266)="","",INDEX('Required State Input – Clinic'!M$12:M$2011,$AT266)))</f>
        <v/>
      </c>
      <c r="N266" s="169" t="str">
        <f>IF($AR266="","",IF(INDEX('Required State Input – Clinic'!N$12:N$2011,$AT266)="","",INDEX('Required State Input – Clinic'!N$12:N$2011,$AT266)))</f>
        <v/>
      </c>
      <c r="O266" s="170" t="str">
        <f>IF($AR266="","",IF(INDEX('Required State Input – Clinic'!O$12:O$2011,$AT266)="","",ROUND(INDEX('Required State Input – Clinic'!O$12:O$2011,$AT266),2)))</f>
        <v/>
      </c>
      <c r="P266" s="170" t="str">
        <f>IF($AR266="","",IF(INDEX('Required State Input – Clinic'!P$12:P$2011,$AT266)="","",ROUND(INDEX('Required State Input – Clinic'!P$12:P$2011,$AT266),2)))</f>
        <v/>
      </c>
      <c r="Q266" s="170" t="str">
        <f>IF($AR266="","",IF(INDEX('Required State Input – Clinic'!Q$12:Q$2011,$AT266)="","",ROUND(INDEX('Required State Input – Clinic'!Q$12:Q$2011,$AT266),2)))</f>
        <v/>
      </c>
      <c r="R266" s="276" t="str">
        <f t="shared" si="30"/>
        <v/>
      </c>
      <c r="S266" s="171" t="str">
        <f>IF($AR266="","",IF(INDEX('Required State Input – Clinic'!R$12:R$2011,$AT266)="","",INDEX('Required State Input – Clinic'!R$12:R$2011,$AT266)))</f>
        <v/>
      </c>
      <c r="T266" s="169" t="str">
        <f>IF($AR266="","",IF(INDEX('Required State Input – Clinic'!S$12:S$2011,$AT266)="","",INDEX('Required State Input – Clinic'!S$12:S$2011,$AT266)))</f>
        <v/>
      </c>
      <c r="U266" s="170" t="str">
        <f>IF($AR266="","",IF(INDEX('Required State Input – Clinic'!T$12:T$2011,$AT266)="","",ROUND(INDEX('Required State Input – Clinic'!T$12:T$2011,$AT266),2)))</f>
        <v/>
      </c>
      <c r="V266" s="170" t="str">
        <f>IF($AR266="","",IF(INDEX('Required State Input – Clinic'!U$12:U$2011,$AT266)="","",ROUND(INDEX('Required State Input – Clinic'!U$12:U$2011,$AT266),2)))</f>
        <v/>
      </c>
      <c r="W266" s="170" t="str">
        <f>IF($AR266="","",IF(INDEX('Required State Input – Clinic'!V$12:V$2011,$AT266)="",0,ROUND(INDEX('Required State Input – Clinic'!V$12:V$2011,$AT266),2)))</f>
        <v/>
      </c>
      <c r="X266" s="170" t="str">
        <f>IF($AR266="","",IF(INDEX('Required State Input – Clinic'!W$12:W$2011,$AT266)="",0,ROUND(INDEX('Required State Input – Clinic'!W$12:W$2011,$AT266),2)))</f>
        <v/>
      </c>
      <c r="Y266" s="170" t="str">
        <f>IF($AR266="","",IF(INDEX('Required State Input – Clinic'!X$12:X$2011,$AT266)="",0,ROUND(INDEX('Required State Input – Clinic'!X$12:X$2011,$AT266),2)))</f>
        <v/>
      </c>
      <c r="Z266" s="180" t="str">
        <f t="shared" si="31"/>
        <v/>
      </c>
      <c r="AA266" s="179" t="str">
        <f>IF($AR266="","",IF(INDEX('Required State Input – Clinic'!Y$12:Y$2011,$AT266)="","",INDEX('Required State Input – Clinic'!Y$12:Y$2011,$AT266)))</f>
        <v/>
      </c>
      <c r="AB266" s="172" t="str">
        <f>IF($AR266="","",IF(INDEX('Required State Input – Clinic'!Z$12:Z$2011,$AT266)="","",ROUND(INDEX('Required State Input – Clinic'!Z$12:Z$2011,$AT266),4)))</f>
        <v/>
      </c>
      <c r="AC266" s="172" t="str">
        <f>IF($AR266="","",IF(INDEX('Required State Input – Clinic'!AA$12:AA$2011,$AT266)="","",ROUND(INDEX('Required State Input – Clinic'!AA$12:AA$2011,$AT266),4)))</f>
        <v/>
      </c>
      <c r="AD266" s="180" t="str">
        <f t="shared" si="32"/>
        <v/>
      </c>
      <c r="AE266" s="194" t="str">
        <f t="shared" si="33"/>
        <v/>
      </c>
      <c r="AF266" s="177" t="str">
        <f>IF($AR266="","",IF(INDEX('Required State Input – Clinic'!AB$12:AB$2011,$AT266)="","",INDEX('Required State Input – Clinic'!AB$12:AB$2011,$AT266)))</f>
        <v/>
      </c>
      <c r="AG266" s="172" t="str">
        <f>IF($AR266="","",IF(INDEX('Required State Input – Clinic'!AC$12:AC$2011,$AT266)="","",ROUND(INDEX('Required State Input – Clinic'!AC$12:AC$2011,$AT266),4)))</f>
        <v/>
      </c>
      <c r="AH266" s="180" t="str">
        <f t="shared" si="34"/>
        <v/>
      </c>
      <c r="AI266" s="173" t="str">
        <f>IF($AR266="","",IF(INDEX('Required State Input – Clinic'!AD$12:AD$2011,$AT266)="",0,ROUND(INDEX('Required State Input – Clinic'!AD$12:AD$2011,$AT266),2)))</f>
        <v/>
      </c>
      <c r="AJ266" s="180" t="str">
        <f t="shared" si="35"/>
        <v/>
      </c>
      <c r="AK266" s="194" t="str">
        <f t="shared" si="36"/>
        <v/>
      </c>
      <c r="AL266" s="170" t="str">
        <f>IF($AR266="","",IF(INDEX('Required State Input – Clinic'!AE$12:AE$2011,$AT266)="",0,ROUND(INDEX('Required State Input – Clinic'!AE$12:AE$2011,$AT266),2)))</f>
        <v/>
      </c>
      <c r="AM266" s="180" t="str">
        <f t="shared" si="37"/>
        <v/>
      </c>
      <c r="AR266" t="str">
        <f t="shared" si="38"/>
        <v/>
      </c>
      <c r="AS266" t="str">
        <f t="shared" si="39"/>
        <v/>
      </c>
      <c r="AT266" t="str">
        <f>IF(AR266="","",MATCH(AS266,'Required State Input – Clinic'!$AS$12:$AS$2011,FALSE))</f>
        <v/>
      </c>
    </row>
    <row r="267" spans="1:46" x14ac:dyDescent="0.25">
      <c r="A267" s="218" t="s">
        <v>257</v>
      </c>
      <c r="B267" s="174" t="str">
        <f>IF($AR267="","",IF(INDEX('Required State Input – Clinic'!B$12:B$2011,$AT267)="","",INDEX('Required State Input – Clinic'!B$12:B$2011,$AT267)))</f>
        <v/>
      </c>
      <c r="C267" s="168" t="str">
        <f>IF($AR267="","",IF(INDEX('Required State Input – Clinic'!C$12:C$2011,$AT267)="","",INDEX('Required State Input – Clinic'!C$12:C$2011,$AT267)))</f>
        <v/>
      </c>
      <c r="D267" s="175" t="str">
        <f>IF($AR267="","",IF(INDEX('Required State Input – Clinic'!D$12:D$2011,$AT267)="","",INDEX('Required State Input – Clinic'!D$12:D$2011,$AT267)))</f>
        <v/>
      </c>
      <c r="E267" s="174" t="str">
        <f>IF($AR267="","",IF(INDEX('Required State Input – Clinic'!E$12:E$2011,$AT267)="","",INDEX('Required State Input – Clinic'!E$12:E$2011,$AT267)))</f>
        <v/>
      </c>
      <c r="F267" s="176" t="str">
        <f>IF($AR267="","",IF(INDEX('Required State Input – Clinic'!F$12:F$2011,$AT267)="","",INDEX('Required State Input – Clinic'!F$12:F$2011,$AT267)))</f>
        <v/>
      </c>
      <c r="G267" s="176" t="str">
        <f>IF($AR267="","",IF(INDEX('Required State Input – Clinic'!G$12:G$2011,$AT267)="","",INDEX('Required State Input – Clinic'!G$12:G$2011,$AT267)))</f>
        <v/>
      </c>
      <c r="H267" s="176" t="str">
        <f>IF($AR267="","",IF(INDEX('Required State Input – Clinic'!H$12:H$2011,$AT267)="","",INDEX('Required State Input – Clinic'!H$12:H$2011,$AT267)))</f>
        <v/>
      </c>
      <c r="I267" s="177" t="str">
        <f>IF($AR267="","",IF(INDEX('Required State Input – Clinic'!I$12:I$2011,$AT267)="","",INDEX('Required State Input – Clinic'!I$12:I$2011,$AT267)))</f>
        <v/>
      </c>
      <c r="J267" s="176" t="str">
        <f>IF($AR267="","",IF(INDEX('Required State Input – Clinic'!J$12:J$2011,$AT267)="","",INDEX('Required State Input – Clinic'!J$12:J$2011,$AT267)))</f>
        <v/>
      </c>
      <c r="K267" s="178" t="str">
        <f>IF($AR267="","",IF(INDEX('Required State Input – Clinic'!K$12:K$2011,$AT267)="","",INDEX('Required State Input – Clinic'!K$12:K$2011,$AT267)))</f>
        <v/>
      </c>
      <c r="L267" s="179" t="str">
        <f>IF($AR267="","",IF(INDEX('Required State Input – Clinic'!L$12:L$2011,$AT267)="","",INDEX('Required State Input – Clinic'!L$12:L$2011,$AT267)))</f>
        <v/>
      </c>
      <c r="M267" s="169" t="str">
        <f>IF($AR267="","",IF(INDEX('Required State Input – Clinic'!M$12:M$2011,$AT267)="","",INDEX('Required State Input – Clinic'!M$12:M$2011,$AT267)))</f>
        <v/>
      </c>
      <c r="N267" s="169" t="str">
        <f>IF($AR267="","",IF(INDEX('Required State Input – Clinic'!N$12:N$2011,$AT267)="","",INDEX('Required State Input – Clinic'!N$12:N$2011,$AT267)))</f>
        <v/>
      </c>
      <c r="O267" s="170" t="str">
        <f>IF($AR267="","",IF(INDEX('Required State Input – Clinic'!O$12:O$2011,$AT267)="","",ROUND(INDEX('Required State Input – Clinic'!O$12:O$2011,$AT267),2)))</f>
        <v/>
      </c>
      <c r="P267" s="170" t="str">
        <f>IF($AR267="","",IF(INDEX('Required State Input – Clinic'!P$12:P$2011,$AT267)="","",ROUND(INDEX('Required State Input – Clinic'!P$12:P$2011,$AT267),2)))</f>
        <v/>
      </c>
      <c r="Q267" s="170" t="str">
        <f>IF($AR267="","",IF(INDEX('Required State Input – Clinic'!Q$12:Q$2011,$AT267)="","",ROUND(INDEX('Required State Input – Clinic'!Q$12:Q$2011,$AT267),2)))</f>
        <v/>
      </c>
      <c r="R267" s="276" t="str">
        <f t="shared" si="30"/>
        <v/>
      </c>
      <c r="S267" s="171" t="str">
        <f>IF($AR267="","",IF(INDEX('Required State Input – Clinic'!R$12:R$2011,$AT267)="","",INDEX('Required State Input – Clinic'!R$12:R$2011,$AT267)))</f>
        <v/>
      </c>
      <c r="T267" s="169" t="str">
        <f>IF($AR267="","",IF(INDEX('Required State Input – Clinic'!S$12:S$2011,$AT267)="","",INDEX('Required State Input – Clinic'!S$12:S$2011,$AT267)))</f>
        <v/>
      </c>
      <c r="U267" s="170" t="str">
        <f>IF($AR267="","",IF(INDEX('Required State Input – Clinic'!T$12:T$2011,$AT267)="","",ROUND(INDEX('Required State Input – Clinic'!T$12:T$2011,$AT267),2)))</f>
        <v/>
      </c>
      <c r="V267" s="170" t="str">
        <f>IF($AR267="","",IF(INDEX('Required State Input – Clinic'!U$12:U$2011,$AT267)="","",ROUND(INDEX('Required State Input – Clinic'!U$12:U$2011,$AT267),2)))</f>
        <v/>
      </c>
      <c r="W267" s="170" t="str">
        <f>IF($AR267="","",IF(INDEX('Required State Input – Clinic'!V$12:V$2011,$AT267)="",0,ROUND(INDEX('Required State Input – Clinic'!V$12:V$2011,$AT267),2)))</f>
        <v/>
      </c>
      <c r="X267" s="170" t="str">
        <f>IF($AR267="","",IF(INDEX('Required State Input – Clinic'!W$12:W$2011,$AT267)="",0,ROUND(INDEX('Required State Input – Clinic'!W$12:W$2011,$AT267),2)))</f>
        <v/>
      </c>
      <c r="Y267" s="170" t="str">
        <f>IF($AR267="","",IF(INDEX('Required State Input – Clinic'!X$12:X$2011,$AT267)="",0,ROUND(INDEX('Required State Input – Clinic'!X$12:X$2011,$AT267),2)))</f>
        <v/>
      </c>
      <c r="Z267" s="180" t="str">
        <f t="shared" si="31"/>
        <v/>
      </c>
      <c r="AA267" s="179" t="str">
        <f>IF($AR267="","",IF(INDEX('Required State Input – Clinic'!Y$12:Y$2011,$AT267)="","",INDEX('Required State Input – Clinic'!Y$12:Y$2011,$AT267)))</f>
        <v/>
      </c>
      <c r="AB267" s="172" t="str">
        <f>IF($AR267="","",IF(INDEX('Required State Input – Clinic'!Z$12:Z$2011,$AT267)="","",ROUND(INDEX('Required State Input – Clinic'!Z$12:Z$2011,$AT267),4)))</f>
        <v/>
      </c>
      <c r="AC267" s="172" t="str">
        <f>IF($AR267="","",IF(INDEX('Required State Input – Clinic'!AA$12:AA$2011,$AT267)="","",ROUND(INDEX('Required State Input – Clinic'!AA$12:AA$2011,$AT267),4)))</f>
        <v/>
      </c>
      <c r="AD267" s="180" t="str">
        <f t="shared" si="32"/>
        <v/>
      </c>
      <c r="AE267" s="194" t="str">
        <f t="shared" si="33"/>
        <v/>
      </c>
      <c r="AF267" s="177" t="str">
        <f>IF($AR267="","",IF(INDEX('Required State Input – Clinic'!AB$12:AB$2011,$AT267)="","",INDEX('Required State Input – Clinic'!AB$12:AB$2011,$AT267)))</f>
        <v/>
      </c>
      <c r="AG267" s="172" t="str">
        <f>IF($AR267="","",IF(INDEX('Required State Input – Clinic'!AC$12:AC$2011,$AT267)="","",ROUND(INDEX('Required State Input – Clinic'!AC$12:AC$2011,$AT267),4)))</f>
        <v/>
      </c>
      <c r="AH267" s="180" t="str">
        <f t="shared" si="34"/>
        <v/>
      </c>
      <c r="AI267" s="173" t="str">
        <f>IF($AR267="","",IF(INDEX('Required State Input – Clinic'!AD$12:AD$2011,$AT267)="",0,ROUND(INDEX('Required State Input – Clinic'!AD$12:AD$2011,$AT267),2)))</f>
        <v/>
      </c>
      <c r="AJ267" s="180" t="str">
        <f t="shared" si="35"/>
        <v/>
      </c>
      <c r="AK267" s="194" t="str">
        <f t="shared" si="36"/>
        <v/>
      </c>
      <c r="AL267" s="170" t="str">
        <f>IF($AR267="","",IF(INDEX('Required State Input – Clinic'!AE$12:AE$2011,$AT267)="",0,ROUND(INDEX('Required State Input – Clinic'!AE$12:AE$2011,$AT267),2)))</f>
        <v/>
      </c>
      <c r="AM267" s="180" t="str">
        <f t="shared" si="37"/>
        <v/>
      </c>
      <c r="AR267" t="str">
        <f t="shared" si="38"/>
        <v/>
      </c>
      <c r="AS267" t="str">
        <f t="shared" si="39"/>
        <v/>
      </c>
      <c r="AT267" t="str">
        <f>IF(AR267="","",MATCH(AS267,'Required State Input – Clinic'!$AS$12:$AS$2011,FALSE))</f>
        <v/>
      </c>
    </row>
    <row r="268" spans="1:46" x14ac:dyDescent="0.25">
      <c r="A268" s="218" t="s">
        <v>257</v>
      </c>
      <c r="B268" s="174" t="str">
        <f>IF($AR268="","",IF(INDEX('Required State Input – Clinic'!B$12:B$2011,$AT268)="","",INDEX('Required State Input – Clinic'!B$12:B$2011,$AT268)))</f>
        <v/>
      </c>
      <c r="C268" s="168" t="str">
        <f>IF($AR268="","",IF(INDEX('Required State Input – Clinic'!C$12:C$2011,$AT268)="","",INDEX('Required State Input – Clinic'!C$12:C$2011,$AT268)))</f>
        <v/>
      </c>
      <c r="D268" s="175" t="str">
        <f>IF($AR268="","",IF(INDEX('Required State Input – Clinic'!D$12:D$2011,$AT268)="","",INDEX('Required State Input – Clinic'!D$12:D$2011,$AT268)))</f>
        <v/>
      </c>
      <c r="E268" s="174" t="str">
        <f>IF($AR268="","",IF(INDEX('Required State Input – Clinic'!E$12:E$2011,$AT268)="","",INDEX('Required State Input – Clinic'!E$12:E$2011,$AT268)))</f>
        <v/>
      </c>
      <c r="F268" s="176" t="str">
        <f>IF($AR268="","",IF(INDEX('Required State Input – Clinic'!F$12:F$2011,$AT268)="","",INDEX('Required State Input – Clinic'!F$12:F$2011,$AT268)))</f>
        <v/>
      </c>
      <c r="G268" s="176" t="str">
        <f>IF($AR268="","",IF(INDEX('Required State Input – Clinic'!G$12:G$2011,$AT268)="","",INDEX('Required State Input – Clinic'!G$12:G$2011,$AT268)))</f>
        <v/>
      </c>
      <c r="H268" s="176" t="str">
        <f>IF($AR268="","",IF(INDEX('Required State Input – Clinic'!H$12:H$2011,$AT268)="","",INDEX('Required State Input – Clinic'!H$12:H$2011,$AT268)))</f>
        <v/>
      </c>
      <c r="I268" s="177" t="str">
        <f>IF($AR268="","",IF(INDEX('Required State Input – Clinic'!I$12:I$2011,$AT268)="","",INDEX('Required State Input – Clinic'!I$12:I$2011,$AT268)))</f>
        <v/>
      </c>
      <c r="J268" s="176" t="str">
        <f>IF($AR268="","",IF(INDEX('Required State Input – Clinic'!J$12:J$2011,$AT268)="","",INDEX('Required State Input – Clinic'!J$12:J$2011,$AT268)))</f>
        <v/>
      </c>
      <c r="K268" s="178" t="str">
        <f>IF($AR268="","",IF(INDEX('Required State Input – Clinic'!K$12:K$2011,$AT268)="","",INDEX('Required State Input – Clinic'!K$12:K$2011,$AT268)))</f>
        <v/>
      </c>
      <c r="L268" s="179" t="str">
        <f>IF($AR268="","",IF(INDEX('Required State Input – Clinic'!L$12:L$2011,$AT268)="","",INDEX('Required State Input – Clinic'!L$12:L$2011,$AT268)))</f>
        <v/>
      </c>
      <c r="M268" s="169" t="str">
        <f>IF($AR268="","",IF(INDEX('Required State Input – Clinic'!M$12:M$2011,$AT268)="","",INDEX('Required State Input – Clinic'!M$12:M$2011,$AT268)))</f>
        <v/>
      </c>
      <c r="N268" s="169" t="str">
        <f>IF($AR268="","",IF(INDEX('Required State Input – Clinic'!N$12:N$2011,$AT268)="","",INDEX('Required State Input – Clinic'!N$12:N$2011,$AT268)))</f>
        <v/>
      </c>
      <c r="O268" s="170" t="str">
        <f>IF($AR268="","",IF(INDEX('Required State Input – Clinic'!O$12:O$2011,$AT268)="","",ROUND(INDEX('Required State Input – Clinic'!O$12:O$2011,$AT268),2)))</f>
        <v/>
      </c>
      <c r="P268" s="170" t="str">
        <f>IF($AR268="","",IF(INDEX('Required State Input – Clinic'!P$12:P$2011,$AT268)="","",ROUND(INDEX('Required State Input – Clinic'!P$12:P$2011,$AT268),2)))</f>
        <v/>
      </c>
      <c r="Q268" s="170" t="str">
        <f>IF($AR268="","",IF(INDEX('Required State Input – Clinic'!Q$12:Q$2011,$AT268)="","",ROUND(INDEX('Required State Input – Clinic'!Q$12:Q$2011,$AT268),2)))</f>
        <v/>
      </c>
      <c r="R268" s="276" t="str">
        <f t="shared" si="30"/>
        <v/>
      </c>
      <c r="S268" s="171" t="str">
        <f>IF($AR268="","",IF(INDEX('Required State Input – Clinic'!R$12:R$2011,$AT268)="","",INDEX('Required State Input – Clinic'!R$12:R$2011,$AT268)))</f>
        <v/>
      </c>
      <c r="T268" s="169" t="str">
        <f>IF($AR268="","",IF(INDEX('Required State Input – Clinic'!S$12:S$2011,$AT268)="","",INDEX('Required State Input – Clinic'!S$12:S$2011,$AT268)))</f>
        <v/>
      </c>
      <c r="U268" s="170" t="str">
        <f>IF($AR268="","",IF(INDEX('Required State Input – Clinic'!T$12:T$2011,$AT268)="","",ROUND(INDEX('Required State Input – Clinic'!T$12:T$2011,$AT268),2)))</f>
        <v/>
      </c>
      <c r="V268" s="170" t="str">
        <f>IF($AR268="","",IF(INDEX('Required State Input – Clinic'!U$12:U$2011,$AT268)="","",ROUND(INDEX('Required State Input – Clinic'!U$12:U$2011,$AT268),2)))</f>
        <v/>
      </c>
      <c r="W268" s="170" t="str">
        <f>IF($AR268="","",IF(INDEX('Required State Input – Clinic'!V$12:V$2011,$AT268)="",0,ROUND(INDEX('Required State Input – Clinic'!V$12:V$2011,$AT268),2)))</f>
        <v/>
      </c>
      <c r="X268" s="170" t="str">
        <f>IF($AR268="","",IF(INDEX('Required State Input – Clinic'!W$12:W$2011,$AT268)="",0,ROUND(INDEX('Required State Input – Clinic'!W$12:W$2011,$AT268),2)))</f>
        <v/>
      </c>
      <c r="Y268" s="170" t="str">
        <f>IF($AR268="","",IF(INDEX('Required State Input – Clinic'!X$12:X$2011,$AT268)="",0,ROUND(INDEX('Required State Input – Clinic'!X$12:X$2011,$AT268),2)))</f>
        <v/>
      </c>
      <c r="Z268" s="180" t="str">
        <f t="shared" si="31"/>
        <v/>
      </c>
      <c r="AA268" s="179" t="str">
        <f>IF($AR268="","",IF(INDEX('Required State Input – Clinic'!Y$12:Y$2011,$AT268)="","",INDEX('Required State Input – Clinic'!Y$12:Y$2011,$AT268)))</f>
        <v/>
      </c>
      <c r="AB268" s="172" t="str">
        <f>IF($AR268="","",IF(INDEX('Required State Input – Clinic'!Z$12:Z$2011,$AT268)="","",ROUND(INDEX('Required State Input – Clinic'!Z$12:Z$2011,$AT268),4)))</f>
        <v/>
      </c>
      <c r="AC268" s="172" t="str">
        <f>IF($AR268="","",IF(INDEX('Required State Input – Clinic'!AA$12:AA$2011,$AT268)="","",ROUND(INDEX('Required State Input – Clinic'!AA$12:AA$2011,$AT268),4)))</f>
        <v/>
      </c>
      <c r="AD268" s="180" t="str">
        <f t="shared" si="32"/>
        <v/>
      </c>
      <c r="AE268" s="194" t="str">
        <f t="shared" si="33"/>
        <v/>
      </c>
      <c r="AF268" s="177" t="str">
        <f>IF($AR268="","",IF(INDEX('Required State Input – Clinic'!AB$12:AB$2011,$AT268)="","",INDEX('Required State Input – Clinic'!AB$12:AB$2011,$AT268)))</f>
        <v/>
      </c>
      <c r="AG268" s="172" t="str">
        <f>IF($AR268="","",IF(INDEX('Required State Input – Clinic'!AC$12:AC$2011,$AT268)="","",ROUND(INDEX('Required State Input – Clinic'!AC$12:AC$2011,$AT268),4)))</f>
        <v/>
      </c>
      <c r="AH268" s="180" t="str">
        <f t="shared" si="34"/>
        <v/>
      </c>
      <c r="AI268" s="173" t="str">
        <f>IF($AR268="","",IF(INDEX('Required State Input – Clinic'!AD$12:AD$2011,$AT268)="",0,ROUND(INDEX('Required State Input – Clinic'!AD$12:AD$2011,$AT268),2)))</f>
        <v/>
      </c>
      <c r="AJ268" s="180" t="str">
        <f t="shared" si="35"/>
        <v/>
      </c>
      <c r="AK268" s="194" t="str">
        <f t="shared" si="36"/>
        <v/>
      </c>
      <c r="AL268" s="170" t="str">
        <f>IF($AR268="","",IF(INDEX('Required State Input – Clinic'!AE$12:AE$2011,$AT268)="",0,ROUND(INDEX('Required State Input – Clinic'!AE$12:AE$2011,$AT268),2)))</f>
        <v/>
      </c>
      <c r="AM268" s="180" t="str">
        <f t="shared" si="37"/>
        <v/>
      </c>
      <c r="AR268" t="str">
        <f t="shared" si="38"/>
        <v/>
      </c>
      <c r="AS268" t="str">
        <f t="shared" si="39"/>
        <v/>
      </c>
      <c r="AT268" t="str">
        <f>IF(AR268="","",MATCH(AS268,'Required State Input – Clinic'!$AS$12:$AS$2011,FALSE))</f>
        <v/>
      </c>
    </row>
    <row r="269" spans="1:46" x14ac:dyDescent="0.25">
      <c r="A269" s="218" t="s">
        <v>257</v>
      </c>
      <c r="B269" s="174" t="str">
        <f>IF($AR269="","",IF(INDEX('Required State Input – Clinic'!B$12:B$2011,$AT269)="","",INDEX('Required State Input – Clinic'!B$12:B$2011,$AT269)))</f>
        <v/>
      </c>
      <c r="C269" s="168" t="str">
        <f>IF($AR269="","",IF(INDEX('Required State Input – Clinic'!C$12:C$2011,$AT269)="","",INDEX('Required State Input – Clinic'!C$12:C$2011,$AT269)))</f>
        <v/>
      </c>
      <c r="D269" s="175" t="str">
        <f>IF($AR269="","",IF(INDEX('Required State Input – Clinic'!D$12:D$2011,$AT269)="","",INDEX('Required State Input – Clinic'!D$12:D$2011,$AT269)))</f>
        <v/>
      </c>
      <c r="E269" s="174" t="str">
        <f>IF($AR269="","",IF(INDEX('Required State Input – Clinic'!E$12:E$2011,$AT269)="","",INDEX('Required State Input – Clinic'!E$12:E$2011,$AT269)))</f>
        <v/>
      </c>
      <c r="F269" s="176" t="str">
        <f>IF($AR269="","",IF(INDEX('Required State Input – Clinic'!F$12:F$2011,$AT269)="","",INDEX('Required State Input – Clinic'!F$12:F$2011,$AT269)))</f>
        <v/>
      </c>
      <c r="G269" s="176" t="str">
        <f>IF($AR269="","",IF(INDEX('Required State Input – Clinic'!G$12:G$2011,$AT269)="","",INDEX('Required State Input – Clinic'!G$12:G$2011,$AT269)))</f>
        <v/>
      </c>
      <c r="H269" s="176" t="str">
        <f>IF($AR269="","",IF(INDEX('Required State Input – Clinic'!H$12:H$2011,$AT269)="","",INDEX('Required State Input – Clinic'!H$12:H$2011,$AT269)))</f>
        <v/>
      </c>
      <c r="I269" s="177" t="str">
        <f>IF($AR269="","",IF(INDEX('Required State Input – Clinic'!I$12:I$2011,$AT269)="","",INDEX('Required State Input – Clinic'!I$12:I$2011,$AT269)))</f>
        <v/>
      </c>
      <c r="J269" s="176" t="str">
        <f>IF($AR269="","",IF(INDEX('Required State Input – Clinic'!J$12:J$2011,$AT269)="","",INDEX('Required State Input – Clinic'!J$12:J$2011,$AT269)))</f>
        <v/>
      </c>
      <c r="K269" s="178" t="str">
        <f>IF($AR269="","",IF(INDEX('Required State Input – Clinic'!K$12:K$2011,$AT269)="","",INDEX('Required State Input – Clinic'!K$12:K$2011,$AT269)))</f>
        <v/>
      </c>
      <c r="L269" s="179" t="str">
        <f>IF($AR269="","",IF(INDEX('Required State Input – Clinic'!L$12:L$2011,$AT269)="","",INDEX('Required State Input – Clinic'!L$12:L$2011,$AT269)))</f>
        <v/>
      </c>
      <c r="M269" s="169" t="str">
        <f>IF($AR269="","",IF(INDEX('Required State Input – Clinic'!M$12:M$2011,$AT269)="","",INDEX('Required State Input – Clinic'!M$12:M$2011,$AT269)))</f>
        <v/>
      </c>
      <c r="N269" s="169" t="str">
        <f>IF($AR269="","",IF(INDEX('Required State Input – Clinic'!N$12:N$2011,$AT269)="","",INDEX('Required State Input – Clinic'!N$12:N$2011,$AT269)))</f>
        <v/>
      </c>
      <c r="O269" s="170" t="str">
        <f>IF($AR269="","",IF(INDEX('Required State Input – Clinic'!O$12:O$2011,$AT269)="","",ROUND(INDEX('Required State Input – Clinic'!O$12:O$2011,$AT269),2)))</f>
        <v/>
      </c>
      <c r="P269" s="170" t="str">
        <f>IF($AR269="","",IF(INDEX('Required State Input – Clinic'!P$12:P$2011,$AT269)="","",ROUND(INDEX('Required State Input – Clinic'!P$12:P$2011,$AT269),2)))</f>
        <v/>
      </c>
      <c r="Q269" s="170" t="str">
        <f>IF($AR269="","",IF(INDEX('Required State Input – Clinic'!Q$12:Q$2011,$AT269)="","",ROUND(INDEX('Required State Input – Clinic'!Q$12:Q$2011,$AT269),2)))</f>
        <v/>
      </c>
      <c r="R269" s="276" t="str">
        <f t="shared" ref="R269:R332" si="40">IF(AR269="","",
IF(OR(AND(O269="",Q269=""),AND(O269&lt;&gt;"",Q269&lt;&gt;"")),"",
IF(AND(AND(ISNUMBER(O269),O269&gt;0),AND(ISNUMBER(P269),P269&gt;0)),ROUND(O269/P269,4),
IF(AND(AND(ISNUMBER(Q269),Q269&gt;0),AND(ISNUMBER(P269),P269&gt;0)),ROUND(Q269/P269,4),
""))))</f>
        <v/>
      </c>
      <c r="S269" s="171" t="str">
        <f>IF($AR269="","",IF(INDEX('Required State Input – Clinic'!R$12:R$2011,$AT269)="","",INDEX('Required State Input – Clinic'!R$12:R$2011,$AT269)))</f>
        <v/>
      </c>
      <c r="T269" s="169" t="str">
        <f>IF($AR269="","",IF(INDEX('Required State Input – Clinic'!S$12:S$2011,$AT269)="","",INDEX('Required State Input – Clinic'!S$12:S$2011,$AT269)))</f>
        <v/>
      </c>
      <c r="U269" s="170" t="str">
        <f>IF($AR269="","",IF(INDEX('Required State Input – Clinic'!T$12:T$2011,$AT269)="","",ROUND(INDEX('Required State Input – Clinic'!T$12:T$2011,$AT269),2)))</f>
        <v/>
      </c>
      <c r="V269" s="170" t="str">
        <f>IF($AR269="","",IF(INDEX('Required State Input – Clinic'!U$12:U$2011,$AT269)="","",ROUND(INDEX('Required State Input – Clinic'!U$12:U$2011,$AT269),2)))</f>
        <v/>
      </c>
      <c r="W269" s="170" t="str">
        <f>IF($AR269="","",IF(INDEX('Required State Input – Clinic'!V$12:V$2011,$AT269)="",0,ROUND(INDEX('Required State Input – Clinic'!V$12:V$2011,$AT269),2)))</f>
        <v/>
      </c>
      <c r="X269" s="170" t="str">
        <f>IF($AR269="","",IF(INDEX('Required State Input – Clinic'!W$12:W$2011,$AT269)="",0,ROUND(INDEX('Required State Input – Clinic'!W$12:W$2011,$AT269),2)))</f>
        <v/>
      </c>
      <c r="Y269" s="170" t="str">
        <f>IF($AR269="","",IF(INDEX('Required State Input – Clinic'!X$12:X$2011,$AT269)="",0,ROUND(INDEX('Required State Input – Clinic'!X$12:X$2011,$AT269),2)))</f>
        <v/>
      </c>
      <c r="Z269" s="180" t="str">
        <f t="shared" ref="Z269:Z332" si="41">IF($AR269="","",ROUND(SUM(W269:Y269),2))</f>
        <v/>
      </c>
      <c r="AA269" s="179" t="str">
        <f>IF($AR269="","",IF(INDEX('Required State Input – Clinic'!Y$12:Y$2011,$AT269)="","",INDEX('Required State Input – Clinic'!Y$12:Y$2011,$AT269)))</f>
        <v/>
      </c>
      <c r="AB269" s="172" t="str">
        <f>IF($AR269="","",IF(INDEX('Required State Input – Clinic'!Z$12:Z$2011,$AT269)="","",ROUND(INDEX('Required State Input – Clinic'!Z$12:Z$2011,$AT269),4)))</f>
        <v/>
      </c>
      <c r="AC269" s="172" t="str">
        <f>IF($AR269="","",IF(INDEX('Required State Input – Clinic'!AA$12:AA$2011,$AT269)="","",ROUND(INDEX('Required State Input – Clinic'!AA$12:AA$2011,$AT269),4)))</f>
        <v/>
      </c>
      <c r="AD269" s="180" t="str">
        <f t="shared" ref="AD269:AD332" si="42">IF($AR269="","",ROUND((V269*AB269*AC269)+Z269,2))</f>
        <v/>
      </c>
      <c r="AE269" s="194" t="str">
        <f t="shared" ref="AE269:AE332" si="43">IF($AR269="","",
IF(OR(AND(O269="",Q269=""),AND(O269&lt;&gt;"",Q269&lt;&gt;"")),0,
IF(AND(AND(ISNUMBER(O269),O269&gt;0),AND(ISNUMBER(P269),P269&gt;0),AND(ISNUMBER(U269),U269&gt;0)),ROUND(R269*U269,2),
IF(AND(AND(ISNUMBER(P269),P269&gt;0),AND(ISNUMBER(Q269),Q269&gt;0),AND(ISNUMBER(U269),U269&gt;0)),ROUND(R269*U269,2),
IF(AND(AND(ISNUMBER(Q269),Q269&gt;0),P269=""),ROUND(Q269,2),
0)))))</f>
        <v/>
      </c>
      <c r="AF269" s="177" t="str">
        <f>IF($AR269="","",IF(INDEX('Required State Input – Clinic'!AB$12:AB$2011,$AT269)="","",INDEX('Required State Input – Clinic'!AB$12:AB$2011,$AT269)))</f>
        <v/>
      </c>
      <c r="AG269" s="172" t="str">
        <f>IF($AR269="","",IF(INDEX('Required State Input – Clinic'!AC$12:AC$2011,$AT269)="","",ROUND(INDEX('Required State Input – Clinic'!AC$12:AC$2011,$AT269),4)))</f>
        <v/>
      </c>
      <c r="AH269" s="180" t="str">
        <f t="shared" ref="AH269:AH332" si="44">IF(AR269="", "",ROUND(AE269*AG269,2))</f>
        <v/>
      </c>
      <c r="AI269" s="173" t="str">
        <f>IF($AR269="","",IF(INDEX('Required State Input – Clinic'!AD$12:AD$2011,$AT269)="",0,ROUND(INDEX('Required State Input – Clinic'!AD$12:AD$2011,$AT269),2)))</f>
        <v/>
      </c>
      <c r="AJ269" s="180" t="str">
        <f t="shared" ref="AJ269:AJ332" si="45">IF($AR269="", "", ROUND(SUM(AH269:AI269),2))</f>
        <v/>
      </c>
      <c r="AK269" s="194" t="str">
        <f t="shared" ref="AK269:AK332" si="46">IF($AR269="","",ROUND(AJ269-AD269,2))</f>
        <v/>
      </c>
      <c r="AL269" s="170" t="str">
        <f>IF($AR269="","",IF(INDEX('Required State Input – Clinic'!AE$12:AE$2011,$AT269)="",0,ROUND(INDEX('Required State Input – Clinic'!AE$12:AE$2011,$AT269),2)))</f>
        <v/>
      </c>
      <c r="AM269" s="180" t="str">
        <f t="shared" ref="AM269:AM332" si="47">IF($AR269="", "", ROUND(SUM(AK269:AL269),2))</f>
        <v/>
      </c>
      <c r="AR269" t="str">
        <f t="shared" ref="AR269:AR332" si="48">IF(AR268&gt;=Clinic_Count,"",AR268+1)</f>
        <v/>
      </c>
      <c r="AS269" t="str">
        <f t="shared" ref="AS269:AS332" si="49">IF(AR269="","",CONCATENATE("Clinic_",AR269))</f>
        <v/>
      </c>
      <c r="AT269" t="str">
        <f>IF(AR269="","",MATCH(AS269,'Required State Input – Clinic'!$AS$12:$AS$2011,FALSE))</f>
        <v/>
      </c>
    </row>
    <row r="270" spans="1:46" x14ac:dyDescent="0.25">
      <c r="A270" s="218" t="s">
        <v>257</v>
      </c>
      <c r="B270" s="174" t="str">
        <f>IF($AR270="","",IF(INDEX('Required State Input – Clinic'!B$12:B$2011,$AT270)="","",INDEX('Required State Input – Clinic'!B$12:B$2011,$AT270)))</f>
        <v/>
      </c>
      <c r="C270" s="168" t="str">
        <f>IF($AR270="","",IF(INDEX('Required State Input – Clinic'!C$12:C$2011,$AT270)="","",INDEX('Required State Input – Clinic'!C$12:C$2011,$AT270)))</f>
        <v/>
      </c>
      <c r="D270" s="175" t="str">
        <f>IF($AR270="","",IF(INDEX('Required State Input – Clinic'!D$12:D$2011,$AT270)="","",INDEX('Required State Input – Clinic'!D$12:D$2011,$AT270)))</f>
        <v/>
      </c>
      <c r="E270" s="174" t="str">
        <f>IF($AR270="","",IF(INDEX('Required State Input – Clinic'!E$12:E$2011,$AT270)="","",INDEX('Required State Input – Clinic'!E$12:E$2011,$AT270)))</f>
        <v/>
      </c>
      <c r="F270" s="176" t="str">
        <f>IF($AR270="","",IF(INDEX('Required State Input – Clinic'!F$12:F$2011,$AT270)="","",INDEX('Required State Input – Clinic'!F$12:F$2011,$AT270)))</f>
        <v/>
      </c>
      <c r="G270" s="176" t="str">
        <f>IF($AR270="","",IF(INDEX('Required State Input – Clinic'!G$12:G$2011,$AT270)="","",INDEX('Required State Input – Clinic'!G$12:G$2011,$AT270)))</f>
        <v/>
      </c>
      <c r="H270" s="176" t="str">
        <f>IF($AR270="","",IF(INDEX('Required State Input – Clinic'!H$12:H$2011,$AT270)="","",INDEX('Required State Input – Clinic'!H$12:H$2011,$AT270)))</f>
        <v/>
      </c>
      <c r="I270" s="177" t="str">
        <f>IF($AR270="","",IF(INDEX('Required State Input – Clinic'!I$12:I$2011,$AT270)="","",INDEX('Required State Input – Clinic'!I$12:I$2011,$AT270)))</f>
        <v/>
      </c>
      <c r="J270" s="176" t="str">
        <f>IF($AR270="","",IF(INDEX('Required State Input – Clinic'!J$12:J$2011,$AT270)="","",INDEX('Required State Input – Clinic'!J$12:J$2011,$AT270)))</f>
        <v/>
      </c>
      <c r="K270" s="178" t="str">
        <f>IF($AR270="","",IF(INDEX('Required State Input – Clinic'!K$12:K$2011,$AT270)="","",INDEX('Required State Input – Clinic'!K$12:K$2011,$AT270)))</f>
        <v/>
      </c>
      <c r="L270" s="179" t="str">
        <f>IF($AR270="","",IF(INDEX('Required State Input – Clinic'!L$12:L$2011,$AT270)="","",INDEX('Required State Input – Clinic'!L$12:L$2011,$AT270)))</f>
        <v/>
      </c>
      <c r="M270" s="169" t="str">
        <f>IF($AR270="","",IF(INDEX('Required State Input – Clinic'!M$12:M$2011,$AT270)="","",INDEX('Required State Input – Clinic'!M$12:M$2011,$AT270)))</f>
        <v/>
      </c>
      <c r="N270" s="169" t="str">
        <f>IF($AR270="","",IF(INDEX('Required State Input – Clinic'!N$12:N$2011,$AT270)="","",INDEX('Required State Input – Clinic'!N$12:N$2011,$AT270)))</f>
        <v/>
      </c>
      <c r="O270" s="170" t="str">
        <f>IF($AR270="","",IF(INDEX('Required State Input – Clinic'!O$12:O$2011,$AT270)="","",ROUND(INDEX('Required State Input – Clinic'!O$12:O$2011,$AT270),2)))</f>
        <v/>
      </c>
      <c r="P270" s="170" t="str">
        <f>IF($AR270="","",IF(INDEX('Required State Input – Clinic'!P$12:P$2011,$AT270)="","",ROUND(INDEX('Required State Input – Clinic'!P$12:P$2011,$AT270),2)))</f>
        <v/>
      </c>
      <c r="Q270" s="170" t="str">
        <f>IF($AR270="","",IF(INDEX('Required State Input – Clinic'!Q$12:Q$2011,$AT270)="","",ROUND(INDEX('Required State Input – Clinic'!Q$12:Q$2011,$AT270),2)))</f>
        <v/>
      </c>
      <c r="R270" s="276" t="str">
        <f t="shared" si="40"/>
        <v/>
      </c>
      <c r="S270" s="171" t="str">
        <f>IF($AR270="","",IF(INDEX('Required State Input – Clinic'!R$12:R$2011,$AT270)="","",INDEX('Required State Input – Clinic'!R$12:R$2011,$AT270)))</f>
        <v/>
      </c>
      <c r="T270" s="169" t="str">
        <f>IF($AR270="","",IF(INDEX('Required State Input – Clinic'!S$12:S$2011,$AT270)="","",INDEX('Required State Input – Clinic'!S$12:S$2011,$AT270)))</f>
        <v/>
      </c>
      <c r="U270" s="170" t="str">
        <f>IF($AR270="","",IF(INDEX('Required State Input – Clinic'!T$12:T$2011,$AT270)="","",ROUND(INDEX('Required State Input – Clinic'!T$12:T$2011,$AT270),2)))</f>
        <v/>
      </c>
      <c r="V270" s="170" t="str">
        <f>IF($AR270="","",IF(INDEX('Required State Input – Clinic'!U$12:U$2011,$AT270)="","",ROUND(INDEX('Required State Input – Clinic'!U$12:U$2011,$AT270),2)))</f>
        <v/>
      </c>
      <c r="W270" s="170" t="str">
        <f>IF($AR270="","",IF(INDEX('Required State Input – Clinic'!V$12:V$2011,$AT270)="",0,ROUND(INDEX('Required State Input – Clinic'!V$12:V$2011,$AT270),2)))</f>
        <v/>
      </c>
      <c r="X270" s="170" t="str">
        <f>IF($AR270="","",IF(INDEX('Required State Input – Clinic'!W$12:W$2011,$AT270)="",0,ROUND(INDEX('Required State Input – Clinic'!W$12:W$2011,$AT270),2)))</f>
        <v/>
      </c>
      <c r="Y270" s="170" t="str">
        <f>IF($AR270="","",IF(INDEX('Required State Input – Clinic'!X$12:X$2011,$AT270)="",0,ROUND(INDEX('Required State Input – Clinic'!X$12:X$2011,$AT270),2)))</f>
        <v/>
      </c>
      <c r="Z270" s="180" t="str">
        <f t="shared" si="41"/>
        <v/>
      </c>
      <c r="AA270" s="179" t="str">
        <f>IF($AR270="","",IF(INDEX('Required State Input – Clinic'!Y$12:Y$2011,$AT270)="","",INDEX('Required State Input – Clinic'!Y$12:Y$2011,$AT270)))</f>
        <v/>
      </c>
      <c r="AB270" s="172" t="str">
        <f>IF($AR270="","",IF(INDEX('Required State Input – Clinic'!Z$12:Z$2011,$AT270)="","",ROUND(INDEX('Required State Input – Clinic'!Z$12:Z$2011,$AT270),4)))</f>
        <v/>
      </c>
      <c r="AC270" s="172" t="str">
        <f>IF($AR270="","",IF(INDEX('Required State Input – Clinic'!AA$12:AA$2011,$AT270)="","",ROUND(INDEX('Required State Input – Clinic'!AA$12:AA$2011,$AT270),4)))</f>
        <v/>
      </c>
      <c r="AD270" s="180" t="str">
        <f t="shared" si="42"/>
        <v/>
      </c>
      <c r="AE270" s="194" t="str">
        <f t="shared" si="43"/>
        <v/>
      </c>
      <c r="AF270" s="177" t="str">
        <f>IF($AR270="","",IF(INDEX('Required State Input – Clinic'!AB$12:AB$2011,$AT270)="","",INDEX('Required State Input – Clinic'!AB$12:AB$2011,$AT270)))</f>
        <v/>
      </c>
      <c r="AG270" s="172" t="str">
        <f>IF($AR270="","",IF(INDEX('Required State Input – Clinic'!AC$12:AC$2011,$AT270)="","",ROUND(INDEX('Required State Input – Clinic'!AC$12:AC$2011,$AT270),4)))</f>
        <v/>
      </c>
      <c r="AH270" s="180" t="str">
        <f t="shared" si="44"/>
        <v/>
      </c>
      <c r="AI270" s="173" t="str">
        <f>IF($AR270="","",IF(INDEX('Required State Input – Clinic'!AD$12:AD$2011,$AT270)="",0,ROUND(INDEX('Required State Input – Clinic'!AD$12:AD$2011,$AT270),2)))</f>
        <v/>
      </c>
      <c r="AJ270" s="180" t="str">
        <f t="shared" si="45"/>
        <v/>
      </c>
      <c r="AK270" s="194" t="str">
        <f t="shared" si="46"/>
        <v/>
      </c>
      <c r="AL270" s="170" t="str">
        <f>IF($AR270="","",IF(INDEX('Required State Input – Clinic'!AE$12:AE$2011,$AT270)="",0,ROUND(INDEX('Required State Input – Clinic'!AE$12:AE$2011,$AT270),2)))</f>
        <v/>
      </c>
      <c r="AM270" s="180" t="str">
        <f t="shared" si="47"/>
        <v/>
      </c>
      <c r="AR270" t="str">
        <f t="shared" si="48"/>
        <v/>
      </c>
      <c r="AS270" t="str">
        <f t="shared" si="49"/>
        <v/>
      </c>
      <c r="AT270" t="str">
        <f>IF(AR270="","",MATCH(AS270,'Required State Input – Clinic'!$AS$12:$AS$2011,FALSE))</f>
        <v/>
      </c>
    </row>
    <row r="271" spans="1:46" x14ac:dyDescent="0.25">
      <c r="A271" s="218" t="s">
        <v>257</v>
      </c>
      <c r="B271" s="174" t="str">
        <f>IF($AR271="","",IF(INDEX('Required State Input – Clinic'!B$12:B$2011,$AT271)="","",INDEX('Required State Input – Clinic'!B$12:B$2011,$AT271)))</f>
        <v/>
      </c>
      <c r="C271" s="168" t="str">
        <f>IF($AR271="","",IF(INDEX('Required State Input – Clinic'!C$12:C$2011,$AT271)="","",INDEX('Required State Input – Clinic'!C$12:C$2011,$AT271)))</f>
        <v/>
      </c>
      <c r="D271" s="175" t="str">
        <f>IF($AR271="","",IF(INDEX('Required State Input – Clinic'!D$12:D$2011,$AT271)="","",INDEX('Required State Input – Clinic'!D$12:D$2011,$AT271)))</f>
        <v/>
      </c>
      <c r="E271" s="174" t="str">
        <f>IF($AR271="","",IF(INDEX('Required State Input – Clinic'!E$12:E$2011,$AT271)="","",INDEX('Required State Input – Clinic'!E$12:E$2011,$AT271)))</f>
        <v/>
      </c>
      <c r="F271" s="176" t="str">
        <f>IF($AR271="","",IF(INDEX('Required State Input – Clinic'!F$12:F$2011,$AT271)="","",INDEX('Required State Input – Clinic'!F$12:F$2011,$AT271)))</f>
        <v/>
      </c>
      <c r="G271" s="176" t="str">
        <f>IF($AR271="","",IF(INDEX('Required State Input – Clinic'!G$12:G$2011,$AT271)="","",INDEX('Required State Input – Clinic'!G$12:G$2011,$AT271)))</f>
        <v/>
      </c>
      <c r="H271" s="176" t="str">
        <f>IF($AR271="","",IF(INDEX('Required State Input – Clinic'!H$12:H$2011,$AT271)="","",INDEX('Required State Input – Clinic'!H$12:H$2011,$AT271)))</f>
        <v/>
      </c>
      <c r="I271" s="177" t="str">
        <f>IF($AR271="","",IF(INDEX('Required State Input – Clinic'!I$12:I$2011,$AT271)="","",INDEX('Required State Input – Clinic'!I$12:I$2011,$AT271)))</f>
        <v/>
      </c>
      <c r="J271" s="176" t="str">
        <f>IF($AR271="","",IF(INDEX('Required State Input – Clinic'!J$12:J$2011,$AT271)="","",INDEX('Required State Input – Clinic'!J$12:J$2011,$AT271)))</f>
        <v/>
      </c>
      <c r="K271" s="178" t="str">
        <f>IF($AR271="","",IF(INDEX('Required State Input – Clinic'!K$12:K$2011,$AT271)="","",INDEX('Required State Input – Clinic'!K$12:K$2011,$AT271)))</f>
        <v/>
      </c>
      <c r="L271" s="179" t="str">
        <f>IF($AR271="","",IF(INDEX('Required State Input – Clinic'!L$12:L$2011,$AT271)="","",INDEX('Required State Input – Clinic'!L$12:L$2011,$AT271)))</f>
        <v/>
      </c>
      <c r="M271" s="169" t="str">
        <f>IF($AR271="","",IF(INDEX('Required State Input – Clinic'!M$12:M$2011,$AT271)="","",INDEX('Required State Input – Clinic'!M$12:M$2011,$AT271)))</f>
        <v/>
      </c>
      <c r="N271" s="169" t="str">
        <f>IF($AR271="","",IF(INDEX('Required State Input – Clinic'!N$12:N$2011,$AT271)="","",INDEX('Required State Input – Clinic'!N$12:N$2011,$AT271)))</f>
        <v/>
      </c>
      <c r="O271" s="170" t="str">
        <f>IF($AR271="","",IF(INDEX('Required State Input – Clinic'!O$12:O$2011,$AT271)="","",ROUND(INDEX('Required State Input – Clinic'!O$12:O$2011,$AT271),2)))</f>
        <v/>
      </c>
      <c r="P271" s="170" t="str">
        <f>IF($AR271="","",IF(INDEX('Required State Input – Clinic'!P$12:P$2011,$AT271)="","",ROUND(INDEX('Required State Input – Clinic'!P$12:P$2011,$AT271),2)))</f>
        <v/>
      </c>
      <c r="Q271" s="170" t="str">
        <f>IF($AR271="","",IF(INDEX('Required State Input – Clinic'!Q$12:Q$2011,$AT271)="","",ROUND(INDEX('Required State Input – Clinic'!Q$12:Q$2011,$AT271),2)))</f>
        <v/>
      </c>
      <c r="R271" s="276" t="str">
        <f t="shared" si="40"/>
        <v/>
      </c>
      <c r="S271" s="171" t="str">
        <f>IF($AR271="","",IF(INDEX('Required State Input – Clinic'!R$12:R$2011,$AT271)="","",INDEX('Required State Input – Clinic'!R$12:R$2011,$AT271)))</f>
        <v/>
      </c>
      <c r="T271" s="169" t="str">
        <f>IF($AR271="","",IF(INDEX('Required State Input – Clinic'!S$12:S$2011,$AT271)="","",INDEX('Required State Input – Clinic'!S$12:S$2011,$AT271)))</f>
        <v/>
      </c>
      <c r="U271" s="170" t="str">
        <f>IF($AR271="","",IF(INDEX('Required State Input – Clinic'!T$12:T$2011,$AT271)="","",ROUND(INDEX('Required State Input – Clinic'!T$12:T$2011,$AT271),2)))</f>
        <v/>
      </c>
      <c r="V271" s="170" t="str">
        <f>IF($AR271="","",IF(INDEX('Required State Input – Clinic'!U$12:U$2011,$AT271)="","",ROUND(INDEX('Required State Input – Clinic'!U$12:U$2011,$AT271),2)))</f>
        <v/>
      </c>
      <c r="W271" s="170" t="str">
        <f>IF($AR271="","",IF(INDEX('Required State Input – Clinic'!V$12:V$2011,$AT271)="",0,ROUND(INDEX('Required State Input – Clinic'!V$12:V$2011,$AT271),2)))</f>
        <v/>
      </c>
      <c r="X271" s="170" t="str">
        <f>IF($AR271="","",IF(INDEX('Required State Input – Clinic'!W$12:W$2011,$AT271)="",0,ROUND(INDEX('Required State Input – Clinic'!W$12:W$2011,$AT271),2)))</f>
        <v/>
      </c>
      <c r="Y271" s="170" t="str">
        <f>IF($AR271="","",IF(INDEX('Required State Input – Clinic'!X$12:X$2011,$AT271)="",0,ROUND(INDEX('Required State Input – Clinic'!X$12:X$2011,$AT271),2)))</f>
        <v/>
      </c>
      <c r="Z271" s="180" t="str">
        <f t="shared" si="41"/>
        <v/>
      </c>
      <c r="AA271" s="179" t="str">
        <f>IF($AR271="","",IF(INDEX('Required State Input – Clinic'!Y$12:Y$2011,$AT271)="","",INDEX('Required State Input – Clinic'!Y$12:Y$2011,$AT271)))</f>
        <v/>
      </c>
      <c r="AB271" s="172" t="str">
        <f>IF($AR271="","",IF(INDEX('Required State Input – Clinic'!Z$12:Z$2011,$AT271)="","",ROUND(INDEX('Required State Input – Clinic'!Z$12:Z$2011,$AT271),4)))</f>
        <v/>
      </c>
      <c r="AC271" s="172" t="str">
        <f>IF($AR271="","",IF(INDEX('Required State Input – Clinic'!AA$12:AA$2011,$AT271)="","",ROUND(INDEX('Required State Input – Clinic'!AA$12:AA$2011,$AT271),4)))</f>
        <v/>
      </c>
      <c r="AD271" s="180" t="str">
        <f t="shared" si="42"/>
        <v/>
      </c>
      <c r="AE271" s="194" t="str">
        <f t="shared" si="43"/>
        <v/>
      </c>
      <c r="AF271" s="177" t="str">
        <f>IF($AR271="","",IF(INDEX('Required State Input – Clinic'!AB$12:AB$2011,$AT271)="","",INDEX('Required State Input – Clinic'!AB$12:AB$2011,$AT271)))</f>
        <v/>
      </c>
      <c r="AG271" s="172" t="str">
        <f>IF($AR271="","",IF(INDEX('Required State Input – Clinic'!AC$12:AC$2011,$AT271)="","",ROUND(INDEX('Required State Input – Clinic'!AC$12:AC$2011,$AT271),4)))</f>
        <v/>
      </c>
      <c r="AH271" s="180" t="str">
        <f t="shared" si="44"/>
        <v/>
      </c>
      <c r="AI271" s="173" t="str">
        <f>IF($AR271="","",IF(INDEX('Required State Input – Clinic'!AD$12:AD$2011,$AT271)="",0,ROUND(INDEX('Required State Input – Clinic'!AD$12:AD$2011,$AT271),2)))</f>
        <v/>
      </c>
      <c r="AJ271" s="180" t="str">
        <f t="shared" si="45"/>
        <v/>
      </c>
      <c r="AK271" s="194" t="str">
        <f t="shared" si="46"/>
        <v/>
      </c>
      <c r="AL271" s="170" t="str">
        <f>IF($AR271="","",IF(INDEX('Required State Input – Clinic'!AE$12:AE$2011,$AT271)="",0,ROUND(INDEX('Required State Input – Clinic'!AE$12:AE$2011,$AT271),2)))</f>
        <v/>
      </c>
      <c r="AM271" s="180" t="str">
        <f t="shared" si="47"/>
        <v/>
      </c>
      <c r="AR271" t="str">
        <f t="shared" si="48"/>
        <v/>
      </c>
      <c r="AS271" t="str">
        <f t="shared" si="49"/>
        <v/>
      </c>
      <c r="AT271" t="str">
        <f>IF(AR271="","",MATCH(AS271,'Required State Input – Clinic'!$AS$12:$AS$2011,FALSE))</f>
        <v/>
      </c>
    </row>
    <row r="272" spans="1:46" x14ac:dyDescent="0.25">
      <c r="A272" s="218" t="s">
        <v>257</v>
      </c>
      <c r="B272" s="174" t="str">
        <f>IF($AR272="","",IF(INDEX('Required State Input – Clinic'!B$12:B$2011,$AT272)="","",INDEX('Required State Input – Clinic'!B$12:B$2011,$AT272)))</f>
        <v/>
      </c>
      <c r="C272" s="168" t="str">
        <f>IF($AR272="","",IF(INDEX('Required State Input – Clinic'!C$12:C$2011,$AT272)="","",INDEX('Required State Input – Clinic'!C$12:C$2011,$AT272)))</f>
        <v/>
      </c>
      <c r="D272" s="175" t="str">
        <f>IF($AR272="","",IF(INDEX('Required State Input – Clinic'!D$12:D$2011,$AT272)="","",INDEX('Required State Input – Clinic'!D$12:D$2011,$AT272)))</f>
        <v/>
      </c>
      <c r="E272" s="174" t="str">
        <f>IF($AR272="","",IF(INDEX('Required State Input – Clinic'!E$12:E$2011,$AT272)="","",INDEX('Required State Input – Clinic'!E$12:E$2011,$AT272)))</f>
        <v/>
      </c>
      <c r="F272" s="176" t="str">
        <f>IF($AR272="","",IF(INDEX('Required State Input – Clinic'!F$12:F$2011,$AT272)="","",INDEX('Required State Input – Clinic'!F$12:F$2011,$AT272)))</f>
        <v/>
      </c>
      <c r="G272" s="176" t="str">
        <f>IF($AR272="","",IF(INDEX('Required State Input – Clinic'!G$12:G$2011,$AT272)="","",INDEX('Required State Input – Clinic'!G$12:G$2011,$AT272)))</f>
        <v/>
      </c>
      <c r="H272" s="176" t="str">
        <f>IF($AR272="","",IF(INDEX('Required State Input – Clinic'!H$12:H$2011,$AT272)="","",INDEX('Required State Input – Clinic'!H$12:H$2011,$AT272)))</f>
        <v/>
      </c>
      <c r="I272" s="177" t="str">
        <f>IF($AR272="","",IF(INDEX('Required State Input – Clinic'!I$12:I$2011,$AT272)="","",INDEX('Required State Input – Clinic'!I$12:I$2011,$AT272)))</f>
        <v/>
      </c>
      <c r="J272" s="176" t="str">
        <f>IF($AR272="","",IF(INDEX('Required State Input – Clinic'!J$12:J$2011,$AT272)="","",INDEX('Required State Input – Clinic'!J$12:J$2011,$AT272)))</f>
        <v/>
      </c>
      <c r="K272" s="178" t="str">
        <f>IF($AR272="","",IF(INDEX('Required State Input – Clinic'!K$12:K$2011,$AT272)="","",INDEX('Required State Input – Clinic'!K$12:K$2011,$AT272)))</f>
        <v/>
      </c>
      <c r="L272" s="179" t="str">
        <f>IF($AR272="","",IF(INDEX('Required State Input – Clinic'!L$12:L$2011,$AT272)="","",INDEX('Required State Input – Clinic'!L$12:L$2011,$AT272)))</f>
        <v/>
      </c>
      <c r="M272" s="169" t="str">
        <f>IF($AR272="","",IF(INDEX('Required State Input – Clinic'!M$12:M$2011,$AT272)="","",INDEX('Required State Input – Clinic'!M$12:M$2011,$AT272)))</f>
        <v/>
      </c>
      <c r="N272" s="169" t="str">
        <f>IF($AR272="","",IF(INDEX('Required State Input – Clinic'!N$12:N$2011,$AT272)="","",INDEX('Required State Input – Clinic'!N$12:N$2011,$AT272)))</f>
        <v/>
      </c>
      <c r="O272" s="170" t="str">
        <f>IF($AR272="","",IF(INDEX('Required State Input – Clinic'!O$12:O$2011,$AT272)="","",ROUND(INDEX('Required State Input – Clinic'!O$12:O$2011,$AT272),2)))</f>
        <v/>
      </c>
      <c r="P272" s="170" t="str">
        <f>IF($AR272="","",IF(INDEX('Required State Input – Clinic'!P$12:P$2011,$AT272)="","",ROUND(INDEX('Required State Input – Clinic'!P$12:P$2011,$AT272),2)))</f>
        <v/>
      </c>
      <c r="Q272" s="170" t="str">
        <f>IF($AR272="","",IF(INDEX('Required State Input – Clinic'!Q$12:Q$2011,$AT272)="","",ROUND(INDEX('Required State Input – Clinic'!Q$12:Q$2011,$AT272),2)))</f>
        <v/>
      </c>
      <c r="R272" s="276" t="str">
        <f t="shared" si="40"/>
        <v/>
      </c>
      <c r="S272" s="171" t="str">
        <f>IF($AR272="","",IF(INDEX('Required State Input – Clinic'!R$12:R$2011,$AT272)="","",INDEX('Required State Input – Clinic'!R$12:R$2011,$AT272)))</f>
        <v/>
      </c>
      <c r="T272" s="169" t="str">
        <f>IF($AR272="","",IF(INDEX('Required State Input – Clinic'!S$12:S$2011,$AT272)="","",INDEX('Required State Input – Clinic'!S$12:S$2011,$AT272)))</f>
        <v/>
      </c>
      <c r="U272" s="170" t="str">
        <f>IF($AR272="","",IF(INDEX('Required State Input – Clinic'!T$12:T$2011,$AT272)="","",ROUND(INDEX('Required State Input – Clinic'!T$12:T$2011,$AT272),2)))</f>
        <v/>
      </c>
      <c r="V272" s="170" t="str">
        <f>IF($AR272="","",IF(INDEX('Required State Input – Clinic'!U$12:U$2011,$AT272)="","",ROUND(INDEX('Required State Input – Clinic'!U$12:U$2011,$AT272),2)))</f>
        <v/>
      </c>
      <c r="W272" s="170" t="str">
        <f>IF($AR272="","",IF(INDEX('Required State Input – Clinic'!V$12:V$2011,$AT272)="",0,ROUND(INDEX('Required State Input – Clinic'!V$12:V$2011,$AT272),2)))</f>
        <v/>
      </c>
      <c r="X272" s="170" t="str">
        <f>IF($AR272="","",IF(INDEX('Required State Input – Clinic'!W$12:W$2011,$AT272)="",0,ROUND(INDEX('Required State Input – Clinic'!W$12:W$2011,$AT272),2)))</f>
        <v/>
      </c>
      <c r="Y272" s="170" t="str">
        <f>IF($AR272="","",IF(INDEX('Required State Input – Clinic'!X$12:X$2011,$AT272)="",0,ROUND(INDEX('Required State Input – Clinic'!X$12:X$2011,$AT272),2)))</f>
        <v/>
      </c>
      <c r="Z272" s="180" t="str">
        <f t="shared" si="41"/>
        <v/>
      </c>
      <c r="AA272" s="179" t="str">
        <f>IF($AR272="","",IF(INDEX('Required State Input – Clinic'!Y$12:Y$2011,$AT272)="","",INDEX('Required State Input – Clinic'!Y$12:Y$2011,$AT272)))</f>
        <v/>
      </c>
      <c r="AB272" s="172" t="str">
        <f>IF($AR272="","",IF(INDEX('Required State Input – Clinic'!Z$12:Z$2011,$AT272)="","",ROUND(INDEX('Required State Input – Clinic'!Z$12:Z$2011,$AT272),4)))</f>
        <v/>
      </c>
      <c r="AC272" s="172" t="str">
        <f>IF($AR272="","",IF(INDEX('Required State Input – Clinic'!AA$12:AA$2011,$AT272)="","",ROUND(INDEX('Required State Input – Clinic'!AA$12:AA$2011,$AT272),4)))</f>
        <v/>
      </c>
      <c r="AD272" s="180" t="str">
        <f t="shared" si="42"/>
        <v/>
      </c>
      <c r="AE272" s="194" t="str">
        <f t="shared" si="43"/>
        <v/>
      </c>
      <c r="AF272" s="177" t="str">
        <f>IF($AR272="","",IF(INDEX('Required State Input – Clinic'!AB$12:AB$2011,$AT272)="","",INDEX('Required State Input – Clinic'!AB$12:AB$2011,$AT272)))</f>
        <v/>
      </c>
      <c r="AG272" s="172" t="str">
        <f>IF($AR272="","",IF(INDEX('Required State Input – Clinic'!AC$12:AC$2011,$AT272)="","",ROUND(INDEX('Required State Input – Clinic'!AC$12:AC$2011,$AT272),4)))</f>
        <v/>
      </c>
      <c r="AH272" s="180" t="str">
        <f t="shared" si="44"/>
        <v/>
      </c>
      <c r="AI272" s="173" t="str">
        <f>IF($AR272="","",IF(INDEX('Required State Input – Clinic'!AD$12:AD$2011,$AT272)="",0,ROUND(INDEX('Required State Input – Clinic'!AD$12:AD$2011,$AT272),2)))</f>
        <v/>
      </c>
      <c r="AJ272" s="180" t="str">
        <f t="shared" si="45"/>
        <v/>
      </c>
      <c r="AK272" s="194" t="str">
        <f t="shared" si="46"/>
        <v/>
      </c>
      <c r="AL272" s="170" t="str">
        <f>IF($AR272="","",IF(INDEX('Required State Input – Clinic'!AE$12:AE$2011,$AT272)="",0,ROUND(INDEX('Required State Input – Clinic'!AE$12:AE$2011,$AT272),2)))</f>
        <v/>
      </c>
      <c r="AM272" s="180" t="str">
        <f t="shared" si="47"/>
        <v/>
      </c>
      <c r="AR272" t="str">
        <f t="shared" si="48"/>
        <v/>
      </c>
      <c r="AS272" t="str">
        <f t="shared" si="49"/>
        <v/>
      </c>
      <c r="AT272" t="str">
        <f>IF(AR272="","",MATCH(AS272,'Required State Input – Clinic'!$AS$12:$AS$2011,FALSE))</f>
        <v/>
      </c>
    </row>
    <row r="273" spans="1:46" x14ac:dyDescent="0.25">
      <c r="A273" s="218" t="s">
        <v>257</v>
      </c>
      <c r="B273" s="174" t="str">
        <f>IF($AR273="","",IF(INDEX('Required State Input – Clinic'!B$12:B$2011,$AT273)="","",INDEX('Required State Input – Clinic'!B$12:B$2011,$AT273)))</f>
        <v/>
      </c>
      <c r="C273" s="168" t="str">
        <f>IF($AR273="","",IF(INDEX('Required State Input – Clinic'!C$12:C$2011,$AT273)="","",INDEX('Required State Input – Clinic'!C$12:C$2011,$AT273)))</f>
        <v/>
      </c>
      <c r="D273" s="175" t="str">
        <f>IF($AR273="","",IF(INDEX('Required State Input – Clinic'!D$12:D$2011,$AT273)="","",INDEX('Required State Input – Clinic'!D$12:D$2011,$AT273)))</f>
        <v/>
      </c>
      <c r="E273" s="174" t="str">
        <f>IF($AR273="","",IF(INDEX('Required State Input – Clinic'!E$12:E$2011,$AT273)="","",INDEX('Required State Input – Clinic'!E$12:E$2011,$AT273)))</f>
        <v/>
      </c>
      <c r="F273" s="176" t="str">
        <f>IF($AR273="","",IF(INDEX('Required State Input – Clinic'!F$12:F$2011,$AT273)="","",INDEX('Required State Input – Clinic'!F$12:F$2011,$AT273)))</f>
        <v/>
      </c>
      <c r="G273" s="176" t="str">
        <f>IF($AR273="","",IF(INDEX('Required State Input – Clinic'!G$12:G$2011,$AT273)="","",INDEX('Required State Input – Clinic'!G$12:G$2011,$AT273)))</f>
        <v/>
      </c>
      <c r="H273" s="176" t="str">
        <f>IF($AR273="","",IF(INDEX('Required State Input – Clinic'!H$12:H$2011,$AT273)="","",INDEX('Required State Input – Clinic'!H$12:H$2011,$AT273)))</f>
        <v/>
      </c>
      <c r="I273" s="177" t="str">
        <f>IF($AR273="","",IF(INDEX('Required State Input – Clinic'!I$12:I$2011,$AT273)="","",INDEX('Required State Input – Clinic'!I$12:I$2011,$AT273)))</f>
        <v/>
      </c>
      <c r="J273" s="176" t="str">
        <f>IF($AR273="","",IF(INDEX('Required State Input – Clinic'!J$12:J$2011,$AT273)="","",INDEX('Required State Input – Clinic'!J$12:J$2011,$AT273)))</f>
        <v/>
      </c>
      <c r="K273" s="178" t="str">
        <f>IF($AR273="","",IF(INDEX('Required State Input – Clinic'!K$12:K$2011,$AT273)="","",INDEX('Required State Input – Clinic'!K$12:K$2011,$AT273)))</f>
        <v/>
      </c>
      <c r="L273" s="179" t="str">
        <f>IF($AR273="","",IF(INDEX('Required State Input – Clinic'!L$12:L$2011,$AT273)="","",INDEX('Required State Input – Clinic'!L$12:L$2011,$AT273)))</f>
        <v/>
      </c>
      <c r="M273" s="169" t="str">
        <f>IF($AR273="","",IF(INDEX('Required State Input – Clinic'!M$12:M$2011,$AT273)="","",INDEX('Required State Input – Clinic'!M$12:M$2011,$AT273)))</f>
        <v/>
      </c>
      <c r="N273" s="169" t="str">
        <f>IF($AR273="","",IF(INDEX('Required State Input – Clinic'!N$12:N$2011,$AT273)="","",INDEX('Required State Input – Clinic'!N$12:N$2011,$AT273)))</f>
        <v/>
      </c>
      <c r="O273" s="170" t="str">
        <f>IF($AR273="","",IF(INDEX('Required State Input – Clinic'!O$12:O$2011,$AT273)="","",ROUND(INDEX('Required State Input – Clinic'!O$12:O$2011,$AT273),2)))</f>
        <v/>
      </c>
      <c r="P273" s="170" t="str">
        <f>IF($AR273="","",IF(INDEX('Required State Input – Clinic'!P$12:P$2011,$AT273)="","",ROUND(INDEX('Required State Input – Clinic'!P$12:P$2011,$AT273),2)))</f>
        <v/>
      </c>
      <c r="Q273" s="170" t="str">
        <f>IF($AR273="","",IF(INDEX('Required State Input – Clinic'!Q$12:Q$2011,$AT273)="","",ROUND(INDEX('Required State Input – Clinic'!Q$12:Q$2011,$AT273),2)))</f>
        <v/>
      </c>
      <c r="R273" s="276" t="str">
        <f t="shared" si="40"/>
        <v/>
      </c>
      <c r="S273" s="171" t="str">
        <f>IF($AR273="","",IF(INDEX('Required State Input – Clinic'!R$12:R$2011,$AT273)="","",INDEX('Required State Input – Clinic'!R$12:R$2011,$AT273)))</f>
        <v/>
      </c>
      <c r="T273" s="169" t="str">
        <f>IF($AR273="","",IF(INDEX('Required State Input – Clinic'!S$12:S$2011,$AT273)="","",INDEX('Required State Input – Clinic'!S$12:S$2011,$AT273)))</f>
        <v/>
      </c>
      <c r="U273" s="170" t="str">
        <f>IF($AR273="","",IF(INDEX('Required State Input – Clinic'!T$12:T$2011,$AT273)="","",ROUND(INDEX('Required State Input – Clinic'!T$12:T$2011,$AT273),2)))</f>
        <v/>
      </c>
      <c r="V273" s="170" t="str">
        <f>IF($AR273="","",IF(INDEX('Required State Input – Clinic'!U$12:U$2011,$AT273)="","",ROUND(INDEX('Required State Input – Clinic'!U$12:U$2011,$AT273),2)))</f>
        <v/>
      </c>
      <c r="W273" s="170" t="str">
        <f>IF($AR273="","",IF(INDEX('Required State Input – Clinic'!V$12:V$2011,$AT273)="",0,ROUND(INDEX('Required State Input – Clinic'!V$12:V$2011,$AT273),2)))</f>
        <v/>
      </c>
      <c r="X273" s="170" t="str">
        <f>IF($AR273="","",IF(INDEX('Required State Input – Clinic'!W$12:W$2011,$AT273)="",0,ROUND(INDEX('Required State Input – Clinic'!W$12:W$2011,$AT273),2)))</f>
        <v/>
      </c>
      <c r="Y273" s="170" t="str">
        <f>IF($AR273="","",IF(INDEX('Required State Input – Clinic'!X$12:X$2011,$AT273)="",0,ROUND(INDEX('Required State Input – Clinic'!X$12:X$2011,$AT273),2)))</f>
        <v/>
      </c>
      <c r="Z273" s="180" t="str">
        <f t="shared" si="41"/>
        <v/>
      </c>
      <c r="AA273" s="179" t="str">
        <f>IF($AR273="","",IF(INDEX('Required State Input – Clinic'!Y$12:Y$2011,$AT273)="","",INDEX('Required State Input – Clinic'!Y$12:Y$2011,$AT273)))</f>
        <v/>
      </c>
      <c r="AB273" s="172" t="str">
        <f>IF($AR273="","",IF(INDEX('Required State Input – Clinic'!Z$12:Z$2011,$AT273)="","",ROUND(INDEX('Required State Input – Clinic'!Z$12:Z$2011,$AT273),4)))</f>
        <v/>
      </c>
      <c r="AC273" s="172" t="str">
        <f>IF($AR273="","",IF(INDEX('Required State Input – Clinic'!AA$12:AA$2011,$AT273)="","",ROUND(INDEX('Required State Input – Clinic'!AA$12:AA$2011,$AT273),4)))</f>
        <v/>
      </c>
      <c r="AD273" s="180" t="str">
        <f t="shared" si="42"/>
        <v/>
      </c>
      <c r="AE273" s="194" t="str">
        <f t="shared" si="43"/>
        <v/>
      </c>
      <c r="AF273" s="177" t="str">
        <f>IF($AR273="","",IF(INDEX('Required State Input – Clinic'!AB$12:AB$2011,$AT273)="","",INDEX('Required State Input – Clinic'!AB$12:AB$2011,$AT273)))</f>
        <v/>
      </c>
      <c r="AG273" s="172" t="str">
        <f>IF($AR273="","",IF(INDEX('Required State Input – Clinic'!AC$12:AC$2011,$AT273)="","",ROUND(INDEX('Required State Input – Clinic'!AC$12:AC$2011,$AT273),4)))</f>
        <v/>
      </c>
      <c r="AH273" s="180" t="str">
        <f t="shared" si="44"/>
        <v/>
      </c>
      <c r="AI273" s="173" t="str">
        <f>IF($AR273="","",IF(INDEX('Required State Input – Clinic'!AD$12:AD$2011,$AT273)="",0,ROUND(INDEX('Required State Input – Clinic'!AD$12:AD$2011,$AT273),2)))</f>
        <v/>
      </c>
      <c r="AJ273" s="180" t="str">
        <f t="shared" si="45"/>
        <v/>
      </c>
      <c r="AK273" s="194" t="str">
        <f t="shared" si="46"/>
        <v/>
      </c>
      <c r="AL273" s="170" t="str">
        <f>IF($AR273="","",IF(INDEX('Required State Input – Clinic'!AE$12:AE$2011,$AT273)="",0,ROUND(INDEX('Required State Input – Clinic'!AE$12:AE$2011,$AT273),2)))</f>
        <v/>
      </c>
      <c r="AM273" s="180" t="str">
        <f t="shared" si="47"/>
        <v/>
      </c>
      <c r="AR273" t="str">
        <f t="shared" si="48"/>
        <v/>
      </c>
      <c r="AS273" t="str">
        <f t="shared" si="49"/>
        <v/>
      </c>
      <c r="AT273" t="str">
        <f>IF(AR273="","",MATCH(AS273,'Required State Input – Clinic'!$AS$12:$AS$2011,FALSE))</f>
        <v/>
      </c>
    </row>
    <row r="274" spans="1:46" x14ac:dyDescent="0.25">
      <c r="A274" s="218" t="s">
        <v>257</v>
      </c>
      <c r="B274" s="174" t="str">
        <f>IF($AR274="","",IF(INDEX('Required State Input – Clinic'!B$12:B$2011,$AT274)="","",INDEX('Required State Input – Clinic'!B$12:B$2011,$AT274)))</f>
        <v/>
      </c>
      <c r="C274" s="168" t="str">
        <f>IF($AR274="","",IF(INDEX('Required State Input – Clinic'!C$12:C$2011,$AT274)="","",INDEX('Required State Input – Clinic'!C$12:C$2011,$AT274)))</f>
        <v/>
      </c>
      <c r="D274" s="175" t="str">
        <f>IF($AR274="","",IF(INDEX('Required State Input – Clinic'!D$12:D$2011,$AT274)="","",INDEX('Required State Input – Clinic'!D$12:D$2011,$AT274)))</f>
        <v/>
      </c>
      <c r="E274" s="174" t="str">
        <f>IF($AR274="","",IF(INDEX('Required State Input – Clinic'!E$12:E$2011,$AT274)="","",INDEX('Required State Input – Clinic'!E$12:E$2011,$AT274)))</f>
        <v/>
      </c>
      <c r="F274" s="176" t="str">
        <f>IF($AR274="","",IF(INDEX('Required State Input – Clinic'!F$12:F$2011,$AT274)="","",INDEX('Required State Input – Clinic'!F$12:F$2011,$AT274)))</f>
        <v/>
      </c>
      <c r="G274" s="176" t="str">
        <f>IF($AR274="","",IF(INDEX('Required State Input – Clinic'!G$12:G$2011,$AT274)="","",INDEX('Required State Input – Clinic'!G$12:G$2011,$AT274)))</f>
        <v/>
      </c>
      <c r="H274" s="176" t="str">
        <f>IF($AR274="","",IF(INDEX('Required State Input – Clinic'!H$12:H$2011,$AT274)="","",INDEX('Required State Input – Clinic'!H$12:H$2011,$AT274)))</f>
        <v/>
      </c>
      <c r="I274" s="177" t="str">
        <f>IF($AR274="","",IF(INDEX('Required State Input – Clinic'!I$12:I$2011,$AT274)="","",INDEX('Required State Input – Clinic'!I$12:I$2011,$AT274)))</f>
        <v/>
      </c>
      <c r="J274" s="176" t="str">
        <f>IF($AR274="","",IF(INDEX('Required State Input – Clinic'!J$12:J$2011,$AT274)="","",INDEX('Required State Input – Clinic'!J$12:J$2011,$AT274)))</f>
        <v/>
      </c>
      <c r="K274" s="178" t="str">
        <f>IF($AR274="","",IF(INDEX('Required State Input – Clinic'!K$12:K$2011,$AT274)="","",INDEX('Required State Input – Clinic'!K$12:K$2011,$AT274)))</f>
        <v/>
      </c>
      <c r="L274" s="179" t="str">
        <f>IF($AR274="","",IF(INDEX('Required State Input – Clinic'!L$12:L$2011,$AT274)="","",INDEX('Required State Input – Clinic'!L$12:L$2011,$AT274)))</f>
        <v/>
      </c>
      <c r="M274" s="169" t="str">
        <f>IF($AR274="","",IF(INDEX('Required State Input – Clinic'!M$12:M$2011,$AT274)="","",INDEX('Required State Input – Clinic'!M$12:M$2011,$AT274)))</f>
        <v/>
      </c>
      <c r="N274" s="169" t="str">
        <f>IF($AR274="","",IF(INDEX('Required State Input – Clinic'!N$12:N$2011,$AT274)="","",INDEX('Required State Input – Clinic'!N$12:N$2011,$AT274)))</f>
        <v/>
      </c>
      <c r="O274" s="170" t="str">
        <f>IF($AR274="","",IF(INDEX('Required State Input – Clinic'!O$12:O$2011,$AT274)="","",ROUND(INDEX('Required State Input – Clinic'!O$12:O$2011,$AT274),2)))</f>
        <v/>
      </c>
      <c r="P274" s="170" t="str">
        <f>IF($AR274="","",IF(INDEX('Required State Input – Clinic'!P$12:P$2011,$AT274)="","",ROUND(INDEX('Required State Input – Clinic'!P$12:P$2011,$AT274),2)))</f>
        <v/>
      </c>
      <c r="Q274" s="170" t="str">
        <f>IF($AR274="","",IF(INDEX('Required State Input – Clinic'!Q$12:Q$2011,$AT274)="","",ROUND(INDEX('Required State Input – Clinic'!Q$12:Q$2011,$AT274),2)))</f>
        <v/>
      </c>
      <c r="R274" s="276" t="str">
        <f t="shared" si="40"/>
        <v/>
      </c>
      <c r="S274" s="171" t="str">
        <f>IF($AR274="","",IF(INDEX('Required State Input – Clinic'!R$12:R$2011,$AT274)="","",INDEX('Required State Input – Clinic'!R$12:R$2011,$AT274)))</f>
        <v/>
      </c>
      <c r="T274" s="169" t="str">
        <f>IF($AR274="","",IF(INDEX('Required State Input – Clinic'!S$12:S$2011,$AT274)="","",INDEX('Required State Input – Clinic'!S$12:S$2011,$AT274)))</f>
        <v/>
      </c>
      <c r="U274" s="170" t="str">
        <f>IF($AR274="","",IF(INDEX('Required State Input – Clinic'!T$12:T$2011,$AT274)="","",ROUND(INDEX('Required State Input – Clinic'!T$12:T$2011,$AT274),2)))</f>
        <v/>
      </c>
      <c r="V274" s="170" t="str">
        <f>IF($AR274="","",IF(INDEX('Required State Input – Clinic'!U$12:U$2011,$AT274)="","",ROUND(INDEX('Required State Input – Clinic'!U$12:U$2011,$AT274),2)))</f>
        <v/>
      </c>
      <c r="W274" s="170" t="str">
        <f>IF($AR274="","",IF(INDEX('Required State Input – Clinic'!V$12:V$2011,$AT274)="",0,ROUND(INDEX('Required State Input – Clinic'!V$12:V$2011,$AT274),2)))</f>
        <v/>
      </c>
      <c r="X274" s="170" t="str">
        <f>IF($AR274="","",IF(INDEX('Required State Input – Clinic'!W$12:W$2011,$AT274)="",0,ROUND(INDEX('Required State Input – Clinic'!W$12:W$2011,$AT274),2)))</f>
        <v/>
      </c>
      <c r="Y274" s="170" t="str">
        <f>IF($AR274="","",IF(INDEX('Required State Input – Clinic'!X$12:X$2011,$AT274)="",0,ROUND(INDEX('Required State Input – Clinic'!X$12:X$2011,$AT274),2)))</f>
        <v/>
      </c>
      <c r="Z274" s="180" t="str">
        <f t="shared" si="41"/>
        <v/>
      </c>
      <c r="AA274" s="179" t="str">
        <f>IF($AR274="","",IF(INDEX('Required State Input – Clinic'!Y$12:Y$2011,$AT274)="","",INDEX('Required State Input – Clinic'!Y$12:Y$2011,$AT274)))</f>
        <v/>
      </c>
      <c r="AB274" s="172" t="str">
        <f>IF($AR274="","",IF(INDEX('Required State Input – Clinic'!Z$12:Z$2011,$AT274)="","",ROUND(INDEX('Required State Input – Clinic'!Z$12:Z$2011,$AT274),4)))</f>
        <v/>
      </c>
      <c r="AC274" s="172" t="str">
        <f>IF($AR274="","",IF(INDEX('Required State Input – Clinic'!AA$12:AA$2011,$AT274)="","",ROUND(INDEX('Required State Input – Clinic'!AA$12:AA$2011,$AT274),4)))</f>
        <v/>
      </c>
      <c r="AD274" s="180" t="str">
        <f t="shared" si="42"/>
        <v/>
      </c>
      <c r="AE274" s="194" t="str">
        <f t="shared" si="43"/>
        <v/>
      </c>
      <c r="AF274" s="177" t="str">
        <f>IF($AR274="","",IF(INDEX('Required State Input – Clinic'!AB$12:AB$2011,$AT274)="","",INDEX('Required State Input – Clinic'!AB$12:AB$2011,$AT274)))</f>
        <v/>
      </c>
      <c r="AG274" s="172" t="str">
        <f>IF($AR274="","",IF(INDEX('Required State Input – Clinic'!AC$12:AC$2011,$AT274)="","",ROUND(INDEX('Required State Input – Clinic'!AC$12:AC$2011,$AT274),4)))</f>
        <v/>
      </c>
      <c r="AH274" s="180" t="str">
        <f t="shared" si="44"/>
        <v/>
      </c>
      <c r="AI274" s="173" t="str">
        <f>IF($AR274="","",IF(INDEX('Required State Input – Clinic'!AD$12:AD$2011,$AT274)="",0,ROUND(INDEX('Required State Input – Clinic'!AD$12:AD$2011,$AT274),2)))</f>
        <v/>
      </c>
      <c r="AJ274" s="180" t="str">
        <f t="shared" si="45"/>
        <v/>
      </c>
      <c r="AK274" s="194" t="str">
        <f t="shared" si="46"/>
        <v/>
      </c>
      <c r="AL274" s="170" t="str">
        <f>IF($AR274="","",IF(INDEX('Required State Input – Clinic'!AE$12:AE$2011,$AT274)="",0,ROUND(INDEX('Required State Input – Clinic'!AE$12:AE$2011,$AT274),2)))</f>
        <v/>
      </c>
      <c r="AM274" s="180" t="str">
        <f t="shared" si="47"/>
        <v/>
      </c>
      <c r="AR274" t="str">
        <f t="shared" si="48"/>
        <v/>
      </c>
      <c r="AS274" t="str">
        <f t="shared" si="49"/>
        <v/>
      </c>
      <c r="AT274" t="str">
        <f>IF(AR274="","",MATCH(AS274,'Required State Input – Clinic'!$AS$12:$AS$2011,FALSE))</f>
        <v/>
      </c>
    </row>
    <row r="275" spans="1:46" x14ac:dyDescent="0.25">
      <c r="A275" s="218" t="s">
        <v>257</v>
      </c>
      <c r="B275" s="174" t="str">
        <f>IF($AR275="","",IF(INDEX('Required State Input – Clinic'!B$12:B$2011,$AT275)="","",INDEX('Required State Input – Clinic'!B$12:B$2011,$AT275)))</f>
        <v/>
      </c>
      <c r="C275" s="168" t="str">
        <f>IF($AR275="","",IF(INDEX('Required State Input – Clinic'!C$12:C$2011,$AT275)="","",INDEX('Required State Input – Clinic'!C$12:C$2011,$AT275)))</f>
        <v/>
      </c>
      <c r="D275" s="175" t="str">
        <f>IF($AR275="","",IF(INDEX('Required State Input – Clinic'!D$12:D$2011,$AT275)="","",INDEX('Required State Input – Clinic'!D$12:D$2011,$AT275)))</f>
        <v/>
      </c>
      <c r="E275" s="174" t="str">
        <f>IF($AR275="","",IF(INDEX('Required State Input – Clinic'!E$12:E$2011,$AT275)="","",INDEX('Required State Input – Clinic'!E$12:E$2011,$AT275)))</f>
        <v/>
      </c>
      <c r="F275" s="176" t="str">
        <f>IF($AR275="","",IF(INDEX('Required State Input – Clinic'!F$12:F$2011,$AT275)="","",INDEX('Required State Input – Clinic'!F$12:F$2011,$AT275)))</f>
        <v/>
      </c>
      <c r="G275" s="176" t="str">
        <f>IF($AR275="","",IF(INDEX('Required State Input – Clinic'!G$12:G$2011,$AT275)="","",INDEX('Required State Input – Clinic'!G$12:G$2011,$AT275)))</f>
        <v/>
      </c>
      <c r="H275" s="176" t="str">
        <f>IF($AR275="","",IF(INDEX('Required State Input – Clinic'!H$12:H$2011,$AT275)="","",INDEX('Required State Input – Clinic'!H$12:H$2011,$AT275)))</f>
        <v/>
      </c>
      <c r="I275" s="177" t="str">
        <f>IF($AR275="","",IF(INDEX('Required State Input – Clinic'!I$12:I$2011,$AT275)="","",INDEX('Required State Input – Clinic'!I$12:I$2011,$AT275)))</f>
        <v/>
      </c>
      <c r="J275" s="176" t="str">
        <f>IF($AR275="","",IF(INDEX('Required State Input – Clinic'!J$12:J$2011,$AT275)="","",INDEX('Required State Input – Clinic'!J$12:J$2011,$AT275)))</f>
        <v/>
      </c>
      <c r="K275" s="178" t="str">
        <f>IF($AR275="","",IF(INDEX('Required State Input – Clinic'!K$12:K$2011,$AT275)="","",INDEX('Required State Input – Clinic'!K$12:K$2011,$AT275)))</f>
        <v/>
      </c>
      <c r="L275" s="179" t="str">
        <f>IF($AR275="","",IF(INDEX('Required State Input – Clinic'!L$12:L$2011,$AT275)="","",INDEX('Required State Input – Clinic'!L$12:L$2011,$AT275)))</f>
        <v/>
      </c>
      <c r="M275" s="169" t="str">
        <f>IF($AR275="","",IF(INDEX('Required State Input – Clinic'!M$12:M$2011,$AT275)="","",INDEX('Required State Input – Clinic'!M$12:M$2011,$AT275)))</f>
        <v/>
      </c>
      <c r="N275" s="169" t="str">
        <f>IF($AR275="","",IF(INDEX('Required State Input – Clinic'!N$12:N$2011,$AT275)="","",INDEX('Required State Input – Clinic'!N$12:N$2011,$AT275)))</f>
        <v/>
      </c>
      <c r="O275" s="170" t="str">
        <f>IF($AR275="","",IF(INDEX('Required State Input – Clinic'!O$12:O$2011,$AT275)="","",ROUND(INDEX('Required State Input – Clinic'!O$12:O$2011,$AT275),2)))</f>
        <v/>
      </c>
      <c r="P275" s="170" t="str">
        <f>IF($AR275="","",IF(INDEX('Required State Input – Clinic'!P$12:P$2011,$AT275)="","",ROUND(INDEX('Required State Input – Clinic'!P$12:P$2011,$AT275),2)))</f>
        <v/>
      </c>
      <c r="Q275" s="170" t="str">
        <f>IF($AR275="","",IF(INDEX('Required State Input – Clinic'!Q$12:Q$2011,$AT275)="","",ROUND(INDEX('Required State Input – Clinic'!Q$12:Q$2011,$AT275),2)))</f>
        <v/>
      </c>
      <c r="R275" s="276" t="str">
        <f t="shared" si="40"/>
        <v/>
      </c>
      <c r="S275" s="171" t="str">
        <f>IF($AR275="","",IF(INDEX('Required State Input – Clinic'!R$12:R$2011,$AT275)="","",INDEX('Required State Input – Clinic'!R$12:R$2011,$AT275)))</f>
        <v/>
      </c>
      <c r="T275" s="169" t="str">
        <f>IF($AR275="","",IF(INDEX('Required State Input – Clinic'!S$12:S$2011,$AT275)="","",INDEX('Required State Input – Clinic'!S$12:S$2011,$AT275)))</f>
        <v/>
      </c>
      <c r="U275" s="170" t="str">
        <f>IF($AR275="","",IF(INDEX('Required State Input – Clinic'!T$12:T$2011,$AT275)="","",ROUND(INDEX('Required State Input – Clinic'!T$12:T$2011,$AT275),2)))</f>
        <v/>
      </c>
      <c r="V275" s="170" t="str">
        <f>IF($AR275="","",IF(INDEX('Required State Input – Clinic'!U$12:U$2011,$AT275)="","",ROUND(INDEX('Required State Input – Clinic'!U$12:U$2011,$AT275),2)))</f>
        <v/>
      </c>
      <c r="W275" s="170" t="str">
        <f>IF($AR275="","",IF(INDEX('Required State Input – Clinic'!V$12:V$2011,$AT275)="",0,ROUND(INDEX('Required State Input – Clinic'!V$12:V$2011,$AT275),2)))</f>
        <v/>
      </c>
      <c r="X275" s="170" t="str">
        <f>IF($AR275="","",IF(INDEX('Required State Input – Clinic'!W$12:W$2011,$AT275)="",0,ROUND(INDEX('Required State Input – Clinic'!W$12:W$2011,$AT275),2)))</f>
        <v/>
      </c>
      <c r="Y275" s="170" t="str">
        <f>IF($AR275="","",IF(INDEX('Required State Input – Clinic'!X$12:X$2011,$AT275)="",0,ROUND(INDEX('Required State Input – Clinic'!X$12:X$2011,$AT275),2)))</f>
        <v/>
      </c>
      <c r="Z275" s="180" t="str">
        <f t="shared" si="41"/>
        <v/>
      </c>
      <c r="AA275" s="179" t="str">
        <f>IF($AR275="","",IF(INDEX('Required State Input – Clinic'!Y$12:Y$2011,$AT275)="","",INDEX('Required State Input – Clinic'!Y$12:Y$2011,$AT275)))</f>
        <v/>
      </c>
      <c r="AB275" s="172" t="str">
        <f>IF($AR275="","",IF(INDEX('Required State Input – Clinic'!Z$12:Z$2011,$AT275)="","",ROUND(INDEX('Required State Input – Clinic'!Z$12:Z$2011,$AT275),4)))</f>
        <v/>
      </c>
      <c r="AC275" s="172" t="str">
        <f>IF($AR275="","",IF(INDEX('Required State Input – Clinic'!AA$12:AA$2011,$AT275)="","",ROUND(INDEX('Required State Input – Clinic'!AA$12:AA$2011,$AT275),4)))</f>
        <v/>
      </c>
      <c r="AD275" s="180" t="str">
        <f t="shared" si="42"/>
        <v/>
      </c>
      <c r="AE275" s="194" t="str">
        <f t="shared" si="43"/>
        <v/>
      </c>
      <c r="AF275" s="177" t="str">
        <f>IF($AR275="","",IF(INDEX('Required State Input – Clinic'!AB$12:AB$2011,$AT275)="","",INDEX('Required State Input – Clinic'!AB$12:AB$2011,$AT275)))</f>
        <v/>
      </c>
      <c r="AG275" s="172" t="str">
        <f>IF($AR275="","",IF(INDEX('Required State Input – Clinic'!AC$12:AC$2011,$AT275)="","",ROUND(INDEX('Required State Input – Clinic'!AC$12:AC$2011,$AT275),4)))</f>
        <v/>
      </c>
      <c r="AH275" s="180" t="str">
        <f t="shared" si="44"/>
        <v/>
      </c>
      <c r="AI275" s="173" t="str">
        <f>IF($AR275="","",IF(INDEX('Required State Input – Clinic'!AD$12:AD$2011,$AT275)="",0,ROUND(INDEX('Required State Input – Clinic'!AD$12:AD$2011,$AT275),2)))</f>
        <v/>
      </c>
      <c r="AJ275" s="180" t="str">
        <f t="shared" si="45"/>
        <v/>
      </c>
      <c r="AK275" s="194" t="str">
        <f t="shared" si="46"/>
        <v/>
      </c>
      <c r="AL275" s="170" t="str">
        <f>IF($AR275="","",IF(INDEX('Required State Input – Clinic'!AE$12:AE$2011,$AT275)="",0,ROUND(INDEX('Required State Input – Clinic'!AE$12:AE$2011,$AT275),2)))</f>
        <v/>
      </c>
      <c r="AM275" s="180" t="str">
        <f t="shared" si="47"/>
        <v/>
      </c>
      <c r="AR275" t="str">
        <f t="shared" si="48"/>
        <v/>
      </c>
      <c r="AS275" t="str">
        <f t="shared" si="49"/>
        <v/>
      </c>
      <c r="AT275" t="str">
        <f>IF(AR275="","",MATCH(AS275,'Required State Input – Clinic'!$AS$12:$AS$2011,FALSE))</f>
        <v/>
      </c>
    </row>
    <row r="276" spans="1:46" x14ac:dyDescent="0.25">
      <c r="A276" s="218" t="s">
        <v>257</v>
      </c>
      <c r="B276" s="174" t="str">
        <f>IF($AR276="","",IF(INDEX('Required State Input – Clinic'!B$12:B$2011,$AT276)="","",INDEX('Required State Input – Clinic'!B$12:B$2011,$AT276)))</f>
        <v/>
      </c>
      <c r="C276" s="168" t="str">
        <f>IF($AR276="","",IF(INDEX('Required State Input – Clinic'!C$12:C$2011,$AT276)="","",INDEX('Required State Input – Clinic'!C$12:C$2011,$AT276)))</f>
        <v/>
      </c>
      <c r="D276" s="175" t="str">
        <f>IF($AR276="","",IF(INDEX('Required State Input – Clinic'!D$12:D$2011,$AT276)="","",INDEX('Required State Input – Clinic'!D$12:D$2011,$AT276)))</f>
        <v/>
      </c>
      <c r="E276" s="174" t="str">
        <f>IF($AR276="","",IF(INDEX('Required State Input – Clinic'!E$12:E$2011,$AT276)="","",INDEX('Required State Input – Clinic'!E$12:E$2011,$AT276)))</f>
        <v/>
      </c>
      <c r="F276" s="176" t="str">
        <f>IF($AR276="","",IF(INDEX('Required State Input – Clinic'!F$12:F$2011,$AT276)="","",INDEX('Required State Input – Clinic'!F$12:F$2011,$AT276)))</f>
        <v/>
      </c>
      <c r="G276" s="176" t="str">
        <f>IF($AR276="","",IF(INDEX('Required State Input – Clinic'!G$12:G$2011,$AT276)="","",INDEX('Required State Input – Clinic'!G$12:G$2011,$AT276)))</f>
        <v/>
      </c>
      <c r="H276" s="176" t="str">
        <f>IF($AR276="","",IF(INDEX('Required State Input – Clinic'!H$12:H$2011,$AT276)="","",INDEX('Required State Input – Clinic'!H$12:H$2011,$AT276)))</f>
        <v/>
      </c>
      <c r="I276" s="177" t="str">
        <f>IF($AR276="","",IF(INDEX('Required State Input – Clinic'!I$12:I$2011,$AT276)="","",INDEX('Required State Input – Clinic'!I$12:I$2011,$AT276)))</f>
        <v/>
      </c>
      <c r="J276" s="176" t="str">
        <f>IF($AR276="","",IF(INDEX('Required State Input – Clinic'!J$12:J$2011,$AT276)="","",INDEX('Required State Input – Clinic'!J$12:J$2011,$AT276)))</f>
        <v/>
      </c>
      <c r="K276" s="178" t="str">
        <f>IF($AR276="","",IF(INDEX('Required State Input – Clinic'!K$12:K$2011,$AT276)="","",INDEX('Required State Input – Clinic'!K$12:K$2011,$AT276)))</f>
        <v/>
      </c>
      <c r="L276" s="179" t="str">
        <f>IF($AR276="","",IF(INDEX('Required State Input – Clinic'!L$12:L$2011,$AT276)="","",INDEX('Required State Input – Clinic'!L$12:L$2011,$AT276)))</f>
        <v/>
      </c>
      <c r="M276" s="169" t="str">
        <f>IF($AR276="","",IF(INDEX('Required State Input – Clinic'!M$12:M$2011,$AT276)="","",INDEX('Required State Input – Clinic'!M$12:M$2011,$AT276)))</f>
        <v/>
      </c>
      <c r="N276" s="169" t="str">
        <f>IF($AR276="","",IF(INDEX('Required State Input – Clinic'!N$12:N$2011,$AT276)="","",INDEX('Required State Input – Clinic'!N$12:N$2011,$AT276)))</f>
        <v/>
      </c>
      <c r="O276" s="170" t="str">
        <f>IF($AR276="","",IF(INDEX('Required State Input – Clinic'!O$12:O$2011,$AT276)="","",ROUND(INDEX('Required State Input – Clinic'!O$12:O$2011,$AT276),2)))</f>
        <v/>
      </c>
      <c r="P276" s="170" t="str">
        <f>IF($AR276="","",IF(INDEX('Required State Input – Clinic'!P$12:P$2011,$AT276)="","",ROUND(INDEX('Required State Input – Clinic'!P$12:P$2011,$AT276),2)))</f>
        <v/>
      </c>
      <c r="Q276" s="170" t="str">
        <f>IF($AR276="","",IF(INDEX('Required State Input – Clinic'!Q$12:Q$2011,$AT276)="","",ROUND(INDEX('Required State Input – Clinic'!Q$12:Q$2011,$AT276),2)))</f>
        <v/>
      </c>
      <c r="R276" s="276" t="str">
        <f t="shared" si="40"/>
        <v/>
      </c>
      <c r="S276" s="171" t="str">
        <f>IF($AR276="","",IF(INDEX('Required State Input – Clinic'!R$12:R$2011,$AT276)="","",INDEX('Required State Input – Clinic'!R$12:R$2011,$AT276)))</f>
        <v/>
      </c>
      <c r="T276" s="169" t="str">
        <f>IF($AR276="","",IF(INDEX('Required State Input – Clinic'!S$12:S$2011,$AT276)="","",INDEX('Required State Input – Clinic'!S$12:S$2011,$AT276)))</f>
        <v/>
      </c>
      <c r="U276" s="170" t="str">
        <f>IF($AR276="","",IF(INDEX('Required State Input – Clinic'!T$12:T$2011,$AT276)="","",ROUND(INDEX('Required State Input – Clinic'!T$12:T$2011,$AT276),2)))</f>
        <v/>
      </c>
      <c r="V276" s="170" t="str">
        <f>IF($AR276="","",IF(INDEX('Required State Input – Clinic'!U$12:U$2011,$AT276)="","",ROUND(INDEX('Required State Input – Clinic'!U$12:U$2011,$AT276),2)))</f>
        <v/>
      </c>
      <c r="W276" s="170" t="str">
        <f>IF($AR276="","",IF(INDEX('Required State Input – Clinic'!V$12:V$2011,$AT276)="",0,ROUND(INDEX('Required State Input – Clinic'!V$12:V$2011,$AT276),2)))</f>
        <v/>
      </c>
      <c r="X276" s="170" t="str">
        <f>IF($AR276="","",IF(INDEX('Required State Input – Clinic'!W$12:W$2011,$AT276)="",0,ROUND(INDEX('Required State Input – Clinic'!W$12:W$2011,$AT276),2)))</f>
        <v/>
      </c>
      <c r="Y276" s="170" t="str">
        <f>IF($AR276="","",IF(INDEX('Required State Input – Clinic'!X$12:X$2011,$AT276)="",0,ROUND(INDEX('Required State Input – Clinic'!X$12:X$2011,$AT276),2)))</f>
        <v/>
      </c>
      <c r="Z276" s="180" t="str">
        <f t="shared" si="41"/>
        <v/>
      </c>
      <c r="AA276" s="179" t="str">
        <f>IF($AR276="","",IF(INDEX('Required State Input – Clinic'!Y$12:Y$2011,$AT276)="","",INDEX('Required State Input – Clinic'!Y$12:Y$2011,$AT276)))</f>
        <v/>
      </c>
      <c r="AB276" s="172" t="str">
        <f>IF($AR276="","",IF(INDEX('Required State Input – Clinic'!Z$12:Z$2011,$AT276)="","",ROUND(INDEX('Required State Input – Clinic'!Z$12:Z$2011,$AT276),4)))</f>
        <v/>
      </c>
      <c r="AC276" s="172" t="str">
        <f>IF($AR276="","",IF(INDEX('Required State Input – Clinic'!AA$12:AA$2011,$AT276)="","",ROUND(INDEX('Required State Input – Clinic'!AA$12:AA$2011,$AT276),4)))</f>
        <v/>
      </c>
      <c r="AD276" s="180" t="str">
        <f t="shared" si="42"/>
        <v/>
      </c>
      <c r="AE276" s="194" t="str">
        <f t="shared" si="43"/>
        <v/>
      </c>
      <c r="AF276" s="177" t="str">
        <f>IF($AR276="","",IF(INDEX('Required State Input – Clinic'!AB$12:AB$2011,$AT276)="","",INDEX('Required State Input – Clinic'!AB$12:AB$2011,$AT276)))</f>
        <v/>
      </c>
      <c r="AG276" s="172" t="str">
        <f>IF($AR276="","",IF(INDEX('Required State Input – Clinic'!AC$12:AC$2011,$AT276)="","",ROUND(INDEX('Required State Input – Clinic'!AC$12:AC$2011,$AT276),4)))</f>
        <v/>
      </c>
      <c r="AH276" s="180" t="str">
        <f t="shared" si="44"/>
        <v/>
      </c>
      <c r="AI276" s="173" t="str">
        <f>IF($AR276="","",IF(INDEX('Required State Input – Clinic'!AD$12:AD$2011,$AT276)="",0,ROUND(INDEX('Required State Input – Clinic'!AD$12:AD$2011,$AT276),2)))</f>
        <v/>
      </c>
      <c r="AJ276" s="180" t="str">
        <f t="shared" si="45"/>
        <v/>
      </c>
      <c r="AK276" s="194" t="str">
        <f t="shared" si="46"/>
        <v/>
      </c>
      <c r="AL276" s="170" t="str">
        <f>IF($AR276="","",IF(INDEX('Required State Input – Clinic'!AE$12:AE$2011,$AT276)="",0,ROUND(INDEX('Required State Input – Clinic'!AE$12:AE$2011,$AT276),2)))</f>
        <v/>
      </c>
      <c r="AM276" s="180" t="str">
        <f t="shared" si="47"/>
        <v/>
      </c>
      <c r="AR276" t="str">
        <f t="shared" si="48"/>
        <v/>
      </c>
      <c r="AS276" t="str">
        <f t="shared" si="49"/>
        <v/>
      </c>
      <c r="AT276" t="str">
        <f>IF(AR276="","",MATCH(AS276,'Required State Input – Clinic'!$AS$12:$AS$2011,FALSE))</f>
        <v/>
      </c>
    </row>
    <row r="277" spans="1:46" x14ac:dyDescent="0.25">
      <c r="A277" s="218" t="s">
        <v>257</v>
      </c>
      <c r="B277" s="174" t="str">
        <f>IF($AR277="","",IF(INDEX('Required State Input – Clinic'!B$12:B$2011,$AT277)="","",INDEX('Required State Input – Clinic'!B$12:B$2011,$AT277)))</f>
        <v/>
      </c>
      <c r="C277" s="168" t="str">
        <f>IF($AR277="","",IF(INDEX('Required State Input – Clinic'!C$12:C$2011,$AT277)="","",INDEX('Required State Input – Clinic'!C$12:C$2011,$AT277)))</f>
        <v/>
      </c>
      <c r="D277" s="175" t="str">
        <f>IF($AR277="","",IF(INDEX('Required State Input – Clinic'!D$12:D$2011,$AT277)="","",INDEX('Required State Input – Clinic'!D$12:D$2011,$AT277)))</f>
        <v/>
      </c>
      <c r="E277" s="174" t="str">
        <f>IF($AR277="","",IF(INDEX('Required State Input – Clinic'!E$12:E$2011,$AT277)="","",INDEX('Required State Input – Clinic'!E$12:E$2011,$AT277)))</f>
        <v/>
      </c>
      <c r="F277" s="176" t="str">
        <f>IF($AR277="","",IF(INDEX('Required State Input – Clinic'!F$12:F$2011,$AT277)="","",INDEX('Required State Input – Clinic'!F$12:F$2011,$AT277)))</f>
        <v/>
      </c>
      <c r="G277" s="176" t="str">
        <f>IF($AR277="","",IF(INDEX('Required State Input – Clinic'!G$12:G$2011,$AT277)="","",INDEX('Required State Input – Clinic'!G$12:G$2011,$AT277)))</f>
        <v/>
      </c>
      <c r="H277" s="176" t="str">
        <f>IF($AR277="","",IF(INDEX('Required State Input – Clinic'!H$12:H$2011,$AT277)="","",INDEX('Required State Input – Clinic'!H$12:H$2011,$AT277)))</f>
        <v/>
      </c>
      <c r="I277" s="177" t="str">
        <f>IF($AR277="","",IF(INDEX('Required State Input – Clinic'!I$12:I$2011,$AT277)="","",INDEX('Required State Input – Clinic'!I$12:I$2011,$AT277)))</f>
        <v/>
      </c>
      <c r="J277" s="176" t="str">
        <f>IF($AR277="","",IF(INDEX('Required State Input – Clinic'!J$12:J$2011,$AT277)="","",INDEX('Required State Input – Clinic'!J$12:J$2011,$AT277)))</f>
        <v/>
      </c>
      <c r="K277" s="178" t="str">
        <f>IF($AR277="","",IF(INDEX('Required State Input – Clinic'!K$12:K$2011,$AT277)="","",INDEX('Required State Input – Clinic'!K$12:K$2011,$AT277)))</f>
        <v/>
      </c>
      <c r="L277" s="179" t="str">
        <f>IF($AR277="","",IF(INDEX('Required State Input – Clinic'!L$12:L$2011,$AT277)="","",INDEX('Required State Input – Clinic'!L$12:L$2011,$AT277)))</f>
        <v/>
      </c>
      <c r="M277" s="169" t="str">
        <f>IF($AR277="","",IF(INDEX('Required State Input – Clinic'!M$12:M$2011,$AT277)="","",INDEX('Required State Input – Clinic'!M$12:M$2011,$AT277)))</f>
        <v/>
      </c>
      <c r="N277" s="169" t="str">
        <f>IF($AR277="","",IF(INDEX('Required State Input – Clinic'!N$12:N$2011,$AT277)="","",INDEX('Required State Input – Clinic'!N$12:N$2011,$AT277)))</f>
        <v/>
      </c>
      <c r="O277" s="170" t="str">
        <f>IF($AR277="","",IF(INDEX('Required State Input – Clinic'!O$12:O$2011,$AT277)="","",ROUND(INDEX('Required State Input – Clinic'!O$12:O$2011,$AT277),2)))</f>
        <v/>
      </c>
      <c r="P277" s="170" t="str">
        <f>IF($AR277="","",IF(INDEX('Required State Input – Clinic'!P$12:P$2011,$AT277)="","",ROUND(INDEX('Required State Input – Clinic'!P$12:P$2011,$AT277),2)))</f>
        <v/>
      </c>
      <c r="Q277" s="170" t="str">
        <f>IF($AR277="","",IF(INDEX('Required State Input – Clinic'!Q$12:Q$2011,$AT277)="","",ROUND(INDEX('Required State Input – Clinic'!Q$12:Q$2011,$AT277),2)))</f>
        <v/>
      </c>
      <c r="R277" s="276" t="str">
        <f t="shared" si="40"/>
        <v/>
      </c>
      <c r="S277" s="171" t="str">
        <f>IF($AR277="","",IF(INDEX('Required State Input – Clinic'!R$12:R$2011,$AT277)="","",INDEX('Required State Input – Clinic'!R$12:R$2011,$AT277)))</f>
        <v/>
      </c>
      <c r="T277" s="169" t="str">
        <f>IF($AR277="","",IF(INDEX('Required State Input – Clinic'!S$12:S$2011,$AT277)="","",INDEX('Required State Input – Clinic'!S$12:S$2011,$AT277)))</f>
        <v/>
      </c>
      <c r="U277" s="170" t="str">
        <f>IF($AR277="","",IF(INDEX('Required State Input – Clinic'!T$12:T$2011,$AT277)="","",ROUND(INDEX('Required State Input – Clinic'!T$12:T$2011,$AT277),2)))</f>
        <v/>
      </c>
      <c r="V277" s="170" t="str">
        <f>IF($AR277="","",IF(INDEX('Required State Input – Clinic'!U$12:U$2011,$AT277)="","",ROUND(INDEX('Required State Input – Clinic'!U$12:U$2011,$AT277),2)))</f>
        <v/>
      </c>
      <c r="W277" s="170" t="str">
        <f>IF($AR277="","",IF(INDEX('Required State Input – Clinic'!V$12:V$2011,$AT277)="",0,ROUND(INDEX('Required State Input – Clinic'!V$12:V$2011,$AT277),2)))</f>
        <v/>
      </c>
      <c r="X277" s="170" t="str">
        <f>IF($AR277="","",IF(INDEX('Required State Input – Clinic'!W$12:W$2011,$AT277)="",0,ROUND(INDEX('Required State Input – Clinic'!W$12:W$2011,$AT277),2)))</f>
        <v/>
      </c>
      <c r="Y277" s="170" t="str">
        <f>IF($AR277="","",IF(INDEX('Required State Input – Clinic'!X$12:X$2011,$AT277)="",0,ROUND(INDEX('Required State Input – Clinic'!X$12:X$2011,$AT277),2)))</f>
        <v/>
      </c>
      <c r="Z277" s="180" t="str">
        <f t="shared" si="41"/>
        <v/>
      </c>
      <c r="AA277" s="179" t="str">
        <f>IF($AR277="","",IF(INDEX('Required State Input – Clinic'!Y$12:Y$2011,$AT277)="","",INDEX('Required State Input – Clinic'!Y$12:Y$2011,$AT277)))</f>
        <v/>
      </c>
      <c r="AB277" s="172" t="str">
        <f>IF($AR277="","",IF(INDEX('Required State Input – Clinic'!Z$12:Z$2011,$AT277)="","",ROUND(INDEX('Required State Input – Clinic'!Z$12:Z$2011,$AT277),4)))</f>
        <v/>
      </c>
      <c r="AC277" s="172" t="str">
        <f>IF($AR277="","",IF(INDEX('Required State Input – Clinic'!AA$12:AA$2011,$AT277)="","",ROUND(INDEX('Required State Input – Clinic'!AA$12:AA$2011,$AT277),4)))</f>
        <v/>
      </c>
      <c r="AD277" s="180" t="str">
        <f t="shared" si="42"/>
        <v/>
      </c>
      <c r="AE277" s="194" t="str">
        <f t="shared" si="43"/>
        <v/>
      </c>
      <c r="AF277" s="177" t="str">
        <f>IF($AR277="","",IF(INDEX('Required State Input – Clinic'!AB$12:AB$2011,$AT277)="","",INDEX('Required State Input – Clinic'!AB$12:AB$2011,$AT277)))</f>
        <v/>
      </c>
      <c r="AG277" s="172" t="str">
        <f>IF($AR277="","",IF(INDEX('Required State Input – Clinic'!AC$12:AC$2011,$AT277)="","",ROUND(INDEX('Required State Input – Clinic'!AC$12:AC$2011,$AT277),4)))</f>
        <v/>
      </c>
      <c r="AH277" s="180" t="str">
        <f t="shared" si="44"/>
        <v/>
      </c>
      <c r="AI277" s="173" t="str">
        <f>IF($AR277="","",IF(INDEX('Required State Input – Clinic'!AD$12:AD$2011,$AT277)="",0,ROUND(INDEX('Required State Input – Clinic'!AD$12:AD$2011,$AT277),2)))</f>
        <v/>
      </c>
      <c r="AJ277" s="180" t="str">
        <f t="shared" si="45"/>
        <v/>
      </c>
      <c r="AK277" s="194" t="str">
        <f t="shared" si="46"/>
        <v/>
      </c>
      <c r="AL277" s="170" t="str">
        <f>IF($AR277="","",IF(INDEX('Required State Input – Clinic'!AE$12:AE$2011,$AT277)="",0,ROUND(INDEX('Required State Input – Clinic'!AE$12:AE$2011,$AT277),2)))</f>
        <v/>
      </c>
      <c r="AM277" s="180" t="str">
        <f t="shared" si="47"/>
        <v/>
      </c>
      <c r="AR277" t="str">
        <f t="shared" si="48"/>
        <v/>
      </c>
      <c r="AS277" t="str">
        <f t="shared" si="49"/>
        <v/>
      </c>
      <c r="AT277" t="str">
        <f>IF(AR277="","",MATCH(AS277,'Required State Input – Clinic'!$AS$12:$AS$2011,FALSE))</f>
        <v/>
      </c>
    </row>
    <row r="278" spans="1:46" x14ac:dyDescent="0.25">
      <c r="A278" s="218" t="s">
        <v>257</v>
      </c>
      <c r="B278" s="174" t="str">
        <f>IF($AR278="","",IF(INDEX('Required State Input – Clinic'!B$12:B$2011,$AT278)="","",INDEX('Required State Input – Clinic'!B$12:B$2011,$AT278)))</f>
        <v/>
      </c>
      <c r="C278" s="168" t="str">
        <f>IF($AR278="","",IF(INDEX('Required State Input – Clinic'!C$12:C$2011,$AT278)="","",INDEX('Required State Input – Clinic'!C$12:C$2011,$AT278)))</f>
        <v/>
      </c>
      <c r="D278" s="175" t="str">
        <f>IF($AR278="","",IF(INDEX('Required State Input – Clinic'!D$12:D$2011,$AT278)="","",INDEX('Required State Input – Clinic'!D$12:D$2011,$AT278)))</f>
        <v/>
      </c>
      <c r="E278" s="174" t="str">
        <f>IF($AR278="","",IF(INDEX('Required State Input – Clinic'!E$12:E$2011,$AT278)="","",INDEX('Required State Input – Clinic'!E$12:E$2011,$AT278)))</f>
        <v/>
      </c>
      <c r="F278" s="176" t="str">
        <f>IF($AR278="","",IF(INDEX('Required State Input – Clinic'!F$12:F$2011,$AT278)="","",INDEX('Required State Input – Clinic'!F$12:F$2011,$AT278)))</f>
        <v/>
      </c>
      <c r="G278" s="176" t="str">
        <f>IF($AR278="","",IF(INDEX('Required State Input – Clinic'!G$12:G$2011,$AT278)="","",INDEX('Required State Input – Clinic'!G$12:G$2011,$AT278)))</f>
        <v/>
      </c>
      <c r="H278" s="176" t="str">
        <f>IF($AR278="","",IF(INDEX('Required State Input – Clinic'!H$12:H$2011,$AT278)="","",INDEX('Required State Input – Clinic'!H$12:H$2011,$AT278)))</f>
        <v/>
      </c>
      <c r="I278" s="177" t="str">
        <f>IF($AR278="","",IF(INDEX('Required State Input – Clinic'!I$12:I$2011,$AT278)="","",INDEX('Required State Input – Clinic'!I$12:I$2011,$AT278)))</f>
        <v/>
      </c>
      <c r="J278" s="176" t="str">
        <f>IF($AR278="","",IF(INDEX('Required State Input – Clinic'!J$12:J$2011,$AT278)="","",INDEX('Required State Input – Clinic'!J$12:J$2011,$AT278)))</f>
        <v/>
      </c>
      <c r="K278" s="178" t="str">
        <f>IF($AR278="","",IF(INDEX('Required State Input – Clinic'!K$12:K$2011,$AT278)="","",INDEX('Required State Input – Clinic'!K$12:K$2011,$AT278)))</f>
        <v/>
      </c>
      <c r="L278" s="179" t="str">
        <f>IF($AR278="","",IF(INDEX('Required State Input – Clinic'!L$12:L$2011,$AT278)="","",INDEX('Required State Input – Clinic'!L$12:L$2011,$AT278)))</f>
        <v/>
      </c>
      <c r="M278" s="169" t="str">
        <f>IF($AR278="","",IF(INDEX('Required State Input – Clinic'!M$12:M$2011,$AT278)="","",INDEX('Required State Input – Clinic'!M$12:M$2011,$AT278)))</f>
        <v/>
      </c>
      <c r="N278" s="169" t="str">
        <f>IF($AR278="","",IF(INDEX('Required State Input – Clinic'!N$12:N$2011,$AT278)="","",INDEX('Required State Input – Clinic'!N$12:N$2011,$AT278)))</f>
        <v/>
      </c>
      <c r="O278" s="170" t="str">
        <f>IF($AR278="","",IF(INDEX('Required State Input – Clinic'!O$12:O$2011,$AT278)="","",ROUND(INDEX('Required State Input – Clinic'!O$12:O$2011,$AT278),2)))</f>
        <v/>
      </c>
      <c r="P278" s="170" t="str">
        <f>IF($AR278="","",IF(INDEX('Required State Input – Clinic'!P$12:P$2011,$AT278)="","",ROUND(INDEX('Required State Input – Clinic'!P$12:P$2011,$AT278),2)))</f>
        <v/>
      </c>
      <c r="Q278" s="170" t="str">
        <f>IF($AR278="","",IF(INDEX('Required State Input – Clinic'!Q$12:Q$2011,$AT278)="","",ROUND(INDEX('Required State Input – Clinic'!Q$12:Q$2011,$AT278),2)))</f>
        <v/>
      </c>
      <c r="R278" s="276" t="str">
        <f t="shared" si="40"/>
        <v/>
      </c>
      <c r="S278" s="171" t="str">
        <f>IF($AR278="","",IF(INDEX('Required State Input – Clinic'!R$12:R$2011,$AT278)="","",INDEX('Required State Input – Clinic'!R$12:R$2011,$AT278)))</f>
        <v/>
      </c>
      <c r="T278" s="169" t="str">
        <f>IF($AR278="","",IF(INDEX('Required State Input – Clinic'!S$12:S$2011,$AT278)="","",INDEX('Required State Input – Clinic'!S$12:S$2011,$AT278)))</f>
        <v/>
      </c>
      <c r="U278" s="170" t="str">
        <f>IF($AR278="","",IF(INDEX('Required State Input – Clinic'!T$12:T$2011,$AT278)="","",ROUND(INDEX('Required State Input – Clinic'!T$12:T$2011,$AT278),2)))</f>
        <v/>
      </c>
      <c r="V278" s="170" t="str">
        <f>IF($AR278="","",IF(INDEX('Required State Input – Clinic'!U$12:U$2011,$AT278)="","",ROUND(INDEX('Required State Input – Clinic'!U$12:U$2011,$AT278),2)))</f>
        <v/>
      </c>
      <c r="W278" s="170" t="str">
        <f>IF($AR278="","",IF(INDEX('Required State Input – Clinic'!V$12:V$2011,$AT278)="",0,ROUND(INDEX('Required State Input – Clinic'!V$12:V$2011,$AT278),2)))</f>
        <v/>
      </c>
      <c r="X278" s="170" t="str">
        <f>IF($AR278="","",IF(INDEX('Required State Input – Clinic'!W$12:W$2011,$AT278)="",0,ROUND(INDEX('Required State Input – Clinic'!W$12:W$2011,$AT278),2)))</f>
        <v/>
      </c>
      <c r="Y278" s="170" t="str">
        <f>IF($AR278="","",IF(INDEX('Required State Input – Clinic'!X$12:X$2011,$AT278)="",0,ROUND(INDEX('Required State Input – Clinic'!X$12:X$2011,$AT278),2)))</f>
        <v/>
      </c>
      <c r="Z278" s="180" t="str">
        <f t="shared" si="41"/>
        <v/>
      </c>
      <c r="AA278" s="179" t="str">
        <f>IF($AR278="","",IF(INDEX('Required State Input – Clinic'!Y$12:Y$2011,$AT278)="","",INDEX('Required State Input – Clinic'!Y$12:Y$2011,$AT278)))</f>
        <v/>
      </c>
      <c r="AB278" s="172" t="str">
        <f>IF($AR278="","",IF(INDEX('Required State Input – Clinic'!Z$12:Z$2011,$AT278)="","",ROUND(INDEX('Required State Input – Clinic'!Z$12:Z$2011,$AT278),4)))</f>
        <v/>
      </c>
      <c r="AC278" s="172" t="str">
        <f>IF($AR278="","",IF(INDEX('Required State Input – Clinic'!AA$12:AA$2011,$AT278)="","",ROUND(INDEX('Required State Input – Clinic'!AA$12:AA$2011,$AT278),4)))</f>
        <v/>
      </c>
      <c r="AD278" s="180" t="str">
        <f t="shared" si="42"/>
        <v/>
      </c>
      <c r="AE278" s="194" t="str">
        <f t="shared" si="43"/>
        <v/>
      </c>
      <c r="AF278" s="177" t="str">
        <f>IF($AR278="","",IF(INDEX('Required State Input – Clinic'!AB$12:AB$2011,$AT278)="","",INDEX('Required State Input – Clinic'!AB$12:AB$2011,$AT278)))</f>
        <v/>
      </c>
      <c r="AG278" s="172" t="str">
        <f>IF($AR278="","",IF(INDEX('Required State Input – Clinic'!AC$12:AC$2011,$AT278)="","",ROUND(INDEX('Required State Input – Clinic'!AC$12:AC$2011,$AT278),4)))</f>
        <v/>
      </c>
      <c r="AH278" s="180" t="str">
        <f t="shared" si="44"/>
        <v/>
      </c>
      <c r="AI278" s="173" t="str">
        <f>IF($AR278="","",IF(INDEX('Required State Input – Clinic'!AD$12:AD$2011,$AT278)="",0,ROUND(INDEX('Required State Input – Clinic'!AD$12:AD$2011,$AT278),2)))</f>
        <v/>
      </c>
      <c r="AJ278" s="180" t="str">
        <f t="shared" si="45"/>
        <v/>
      </c>
      <c r="AK278" s="194" t="str">
        <f t="shared" si="46"/>
        <v/>
      </c>
      <c r="AL278" s="170" t="str">
        <f>IF($AR278="","",IF(INDEX('Required State Input – Clinic'!AE$12:AE$2011,$AT278)="",0,ROUND(INDEX('Required State Input – Clinic'!AE$12:AE$2011,$AT278),2)))</f>
        <v/>
      </c>
      <c r="AM278" s="180" t="str">
        <f t="shared" si="47"/>
        <v/>
      </c>
      <c r="AR278" t="str">
        <f t="shared" si="48"/>
        <v/>
      </c>
      <c r="AS278" t="str">
        <f t="shared" si="49"/>
        <v/>
      </c>
      <c r="AT278" t="str">
        <f>IF(AR278="","",MATCH(AS278,'Required State Input – Clinic'!$AS$12:$AS$2011,FALSE))</f>
        <v/>
      </c>
    </row>
    <row r="279" spans="1:46" x14ac:dyDescent="0.25">
      <c r="A279" s="218" t="s">
        <v>257</v>
      </c>
      <c r="B279" s="174" t="str">
        <f>IF($AR279="","",IF(INDEX('Required State Input – Clinic'!B$12:B$2011,$AT279)="","",INDEX('Required State Input – Clinic'!B$12:B$2011,$AT279)))</f>
        <v/>
      </c>
      <c r="C279" s="168" t="str">
        <f>IF($AR279="","",IF(INDEX('Required State Input – Clinic'!C$12:C$2011,$AT279)="","",INDEX('Required State Input – Clinic'!C$12:C$2011,$AT279)))</f>
        <v/>
      </c>
      <c r="D279" s="175" t="str">
        <f>IF($AR279="","",IF(INDEX('Required State Input – Clinic'!D$12:D$2011,$AT279)="","",INDEX('Required State Input – Clinic'!D$12:D$2011,$AT279)))</f>
        <v/>
      </c>
      <c r="E279" s="174" t="str">
        <f>IF($AR279="","",IF(INDEX('Required State Input – Clinic'!E$12:E$2011,$AT279)="","",INDEX('Required State Input – Clinic'!E$12:E$2011,$AT279)))</f>
        <v/>
      </c>
      <c r="F279" s="176" t="str">
        <f>IF($AR279="","",IF(INDEX('Required State Input – Clinic'!F$12:F$2011,$AT279)="","",INDEX('Required State Input – Clinic'!F$12:F$2011,$AT279)))</f>
        <v/>
      </c>
      <c r="G279" s="176" t="str">
        <f>IF($AR279="","",IF(INDEX('Required State Input – Clinic'!G$12:G$2011,$AT279)="","",INDEX('Required State Input – Clinic'!G$12:G$2011,$AT279)))</f>
        <v/>
      </c>
      <c r="H279" s="176" t="str">
        <f>IF($AR279="","",IF(INDEX('Required State Input – Clinic'!H$12:H$2011,$AT279)="","",INDEX('Required State Input – Clinic'!H$12:H$2011,$AT279)))</f>
        <v/>
      </c>
      <c r="I279" s="177" t="str">
        <f>IF($AR279="","",IF(INDEX('Required State Input – Clinic'!I$12:I$2011,$AT279)="","",INDEX('Required State Input – Clinic'!I$12:I$2011,$AT279)))</f>
        <v/>
      </c>
      <c r="J279" s="176" t="str">
        <f>IF($AR279="","",IF(INDEX('Required State Input – Clinic'!J$12:J$2011,$AT279)="","",INDEX('Required State Input – Clinic'!J$12:J$2011,$AT279)))</f>
        <v/>
      </c>
      <c r="K279" s="178" t="str">
        <f>IF($AR279="","",IF(INDEX('Required State Input – Clinic'!K$12:K$2011,$AT279)="","",INDEX('Required State Input – Clinic'!K$12:K$2011,$AT279)))</f>
        <v/>
      </c>
      <c r="L279" s="179" t="str">
        <f>IF($AR279="","",IF(INDEX('Required State Input – Clinic'!L$12:L$2011,$AT279)="","",INDEX('Required State Input – Clinic'!L$12:L$2011,$AT279)))</f>
        <v/>
      </c>
      <c r="M279" s="169" t="str">
        <f>IF($AR279="","",IF(INDEX('Required State Input – Clinic'!M$12:M$2011,$AT279)="","",INDEX('Required State Input – Clinic'!M$12:M$2011,$AT279)))</f>
        <v/>
      </c>
      <c r="N279" s="169" t="str">
        <f>IF($AR279="","",IF(INDEX('Required State Input – Clinic'!N$12:N$2011,$AT279)="","",INDEX('Required State Input – Clinic'!N$12:N$2011,$AT279)))</f>
        <v/>
      </c>
      <c r="O279" s="170" t="str">
        <f>IF($AR279="","",IF(INDEX('Required State Input – Clinic'!O$12:O$2011,$AT279)="","",ROUND(INDEX('Required State Input – Clinic'!O$12:O$2011,$AT279),2)))</f>
        <v/>
      </c>
      <c r="P279" s="170" t="str">
        <f>IF($AR279="","",IF(INDEX('Required State Input – Clinic'!P$12:P$2011,$AT279)="","",ROUND(INDEX('Required State Input – Clinic'!P$12:P$2011,$AT279),2)))</f>
        <v/>
      </c>
      <c r="Q279" s="170" t="str">
        <f>IF($AR279="","",IF(INDEX('Required State Input – Clinic'!Q$12:Q$2011,$AT279)="","",ROUND(INDEX('Required State Input – Clinic'!Q$12:Q$2011,$AT279),2)))</f>
        <v/>
      </c>
      <c r="R279" s="276" t="str">
        <f t="shared" si="40"/>
        <v/>
      </c>
      <c r="S279" s="171" t="str">
        <f>IF($AR279="","",IF(INDEX('Required State Input – Clinic'!R$12:R$2011,$AT279)="","",INDEX('Required State Input – Clinic'!R$12:R$2011,$AT279)))</f>
        <v/>
      </c>
      <c r="T279" s="169" t="str">
        <f>IF($AR279="","",IF(INDEX('Required State Input – Clinic'!S$12:S$2011,$AT279)="","",INDEX('Required State Input – Clinic'!S$12:S$2011,$AT279)))</f>
        <v/>
      </c>
      <c r="U279" s="170" t="str">
        <f>IF($AR279="","",IF(INDEX('Required State Input – Clinic'!T$12:T$2011,$AT279)="","",ROUND(INDEX('Required State Input – Clinic'!T$12:T$2011,$AT279),2)))</f>
        <v/>
      </c>
      <c r="V279" s="170" t="str">
        <f>IF($AR279="","",IF(INDEX('Required State Input – Clinic'!U$12:U$2011,$AT279)="","",ROUND(INDEX('Required State Input – Clinic'!U$12:U$2011,$AT279),2)))</f>
        <v/>
      </c>
      <c r="W279" s="170" t="str">
        <f>IF($AR279="","",IF(INDEX('Required State Input – Clinic'!V$12:V$2011,$AT279)="",0,ROUND(INDEX('Required State Input – Clinic'!V$12:V$2011,$AT279),2)))</f>
        <v/>
      </c>
      <c r="X279" s="170" t="str">
        <f>IF($AR279="","",IF(INDEX('Required State Input – Clinic'!W$12:W$2011,$AT279)="",0,ROUND(INDEX('Required State Input – Clinic'!W$12:W$2011,$AT279),2)))</f>
        <v/>
      </c>
      <c r="Y279" s="170" t="str">
        <f>IF($AR279="","",IF(INDEX('Required State Input – Clinic'!X$12:X$2011,$AT279)="",0,ROUND(INDEX('Required State Input – Clinic'!X$12:X$2011,$AT279),2)))</f>
        <v/>
      </c>
      <c r="Z279" s="180" t="str">
        <f t="shared" si="41"/>
        <v/>
      </c>
      <c r="AA279" s="179" t="str">
        <f>IF($AR279="","",IF(INDEX('Required State Input – Clinic'!Y$12:Y$2011,$AT279)="","",INDEX('Required State Input – Clinic'!Y$12:Y$2011,$AT279)))</f>
        <v/>
      </c>
      <c r="AB279" s="172" t="str">
        <f>IF($AR279="","",IF(INDEX('Required State Input – Clinic'!Z$12:Z$2011,$AT279)="","",ROUND(INDEX('Required State Input – Clinic'!Z$12:Z$2011,$AT279),4)))</f>
        <v/>
      </c>
      <c r="AC279" s="172" t="str">
        <f>IF($AR279="","",IF(INDEX('Required State Input – Clinic'!AA$12:AA$2011,$AT279)="","",ROUND(INDEX('Required State Input – Clinic'!AA$12:AA$2011,$AT279),4)))</f>
        <v/>
      </c>
      <c r="AD279" s="180" t="str">
        <f t="shared" si="42"/>
        <v/>
      </c>
      <c r="AE279" s="194" t="str">
        <f t="shared" si="43"/>
        <v/>
      </c>
      <c r="AF279" s="177" t="str">
        <f>IF($AR279="","",IF(INDEX('Required State Input – Clinic'!AB$12:AB$2011,$AT279)="","",INDEX('Required State Input – Clinic'!AB$12:AB$2011,$AT279)))</f>
        <v/>
      </c>
      <c r="AG279" s="172" t="str">
        <f>IF($AR279="","",IF(INDEX('Required State Input – Clinic'!AC$12:AC$2011,$AT279)="","",ROUND(INDEX('Required State Input – Clinic'!AC$12:AC$2011,$AT279),4)))</f>
        <v/>
      </c>
      <c r="AH279" s="180" t="str">
        <f t="shared" si="44"/>
        <v/>
      </c>
      <c r="AI279" s="173" t="str">
        <f>IF($AR279="","",IF(INDEX('Required State Input – Clinic'!AD$12:AD$2011,$AT279)="",0,ROUND(INDEX('Required State Input – Clinic'!AD$12:AD$2011,$AT279),2)))</f>
        <v/>
      </c>
      <c r="AJ279" s="180" t="str">
        <f t="shared" si="45"/>
        <v/>
      </c>
      <c r="AK279" s="194" t="str">
        <f t="shared" si="46"/>
        <v/>
      </c>
      <c r="AL279" s="170" t="str">
        <f>IF($AR279="","",IF(INDEX('Required State Input – Clinic'!AE$12:AE$2011,$AT279)="",0,ROUND(INDEX('Required State Input – Clinic'!AE$12:AE$2011,$AT279),2)))</f>
        <v/>
      </c>
      <c r="AM279" s="180" t="str">
        <f t="shared" si="47"/>
        <v/>
      </c>
      <c r="AR279" t="str">
        <f t="shared" si="48"/>
        <v/>
      </c>
      <c r="AS279" t="str">
        <f t="shared" si="49"/>
        <v/>
      </c>
      <c r="AT279" t="str">
        <f>IF(AR279="","",MATCH(AS279,'Required State Input – Clinic'!$AS$12:$AS$2011,FALSE))</f>
        <v/>
      </c>
    </row>
    <row r="280" spans="1:46" x14ac:dyDescent="0.25">
      <c r="A280" s="218" t="s">
        <v>257</v>
      </c>
      <c r="B280" s="174" t="str">
        <f>IF($AR280="","",IF(INDEX('Required State Input – Clinic'!B$12:B$2011,$AT280)="","",INDEX('Required State Input – Clinic'!B$12:B$2011,$AT280)))</f>
        <v/>
      </c>
      <c r="C280" s="168" t="str">
        <f>IF($AR280="","",IF(INDEX('Required State Input – Clinic'!C$12:C$2011,$AT280)="","",INDEX('Required State Input – Clinic'!C$12:C$2011,$AT280)))</f>
        <v/>
      </c>
      <c r="D280" s="175" t="str">
        <f>IF($AR280="","",IF(INDEX('Required State Input – Clinic'!D$12:D$2011,$AT280)="","",INDEX('Required State Input – Clinic'!D$12:D$2011,$AT280)))</f>
        <v/>
      </c>
      <c r="E280" s="174" t="str">
        <f>IF($AR280="","",IF(INDEX('Required State Input – Clinic'!E$12:E$2011,$AT280)="","",INDEX('Required State Input – Clinic'!E$12:E$2011,$AT280)))</f>
        <v/>
      </c>
      <c r="F280" s="176" t="str">
        <f>IF($AR280="","",IF(INDEX('Required State Input – Clinic'!F$12:F$2011,$AT280)="","",INDEX('Required State Input – Clinic'!F$12:F$2011,$AT280)))</f>
        <v/>
      </c>
      <c r="G280" s="176" t="str">
        <f>IF($AR280="","",IF(INDEX('Required State Input – Clinic'!G$12:G$2011,$AT280)="","",INDEX('Required State Input – Clinic'!G$12:G$2011,$AT280)))</f>
        <v/>
      </c>
      <c r="H280" s="176" t="str">
        <f>IF($AR280="","",IF(INDEX('Required State Input – Clinic'!H$12:H$2011,$AT280)="","",INDEX('Required State Input – Clinic'!H$12:H$2011,$AT280)))</f>
        <v/>
      </c>
      <c r="I280" s="177" t="str">
        <f>IF($AR280="","",IF(INDEX('Required State Input – Clinic'!I$12:I$2011,$AT280)="","",INDEX('Required State Input – Clinic'!I$12:I$2011,$AT280)))</f>
        <v/>
      </c>
      <c r="J280" s="176" t="str">
        <f>IF($AR280="","",IF(INDEX('Required State Input – Clinic'!J$12:J$2011,$AT280)="","",INDEX('Required State Input – Clinic'!J$12:J$2011,$AT280)))</f>
        <v/>
      </c>
      <c r="K280" s="178" t="str">
        <f>IF($AR280="","",IF(INDEX('Required State Input – Clinic'!K$12:K$2011,$AT280)="","",INDEX('Required State Input – Clinic'!K$12:K$2011,$AT280)))</f>
        <v/>
      </c>
      <c r="L280" s="179" t="str">
        <f>IF($AR280="","",IF(INDEX('Required State Input – Clinic'!L$12:L$2011,$AT280)="","",INDEX('Required State Input – Clinic'!L$12:L$2011,$AT280)))</f>
        <v/>
      </c>
      <c r="M280" s="169" t="str">
        <f>IF($AR280="","",IF(INDEX('Required State Input – Clinic'!M$12:M$2011,$AT280)="","",INDEX('Required State Input – Clinic'!M$12:M$2011,$AT280)))</f>
        <v/>
      </c>
      <c r="N280" s="169" t="str">
        <f>IF($AR280="","",IF(INDEX('Required State Input – Clinic'!N$12:N$2011,$AT280)="","",INDEX('Required State Input – Clinic'!N$12:N$2011,$AT280)))</f>
        <v/>
      </c>
      <c r="O280" s="170" t="str">
        <f>IF($AR280="","",IF(INDEX('Required State Input – Clinic'!O$12:O$2011,$AT280)="","",ROUND(INDEX('Required State Input – Clinic'!O$12:O$2011,$AT280),2)))</f>
        <v/>
      </c>
      <c r="P280" s="170" t="str">
        <f>IF($AR280="","",IF(INDEX('Required State Input – Clinic'!P$12:P$2011,$AT280)="","",ROUND(INDEX('Required State Input – Clinic'!P$12:P$2011,$AT280),2)))</f>
        <v/>
      </c>
      <c r="Q280" s="170" t="str">
        <f>IF($AR280="","",IF(INDEX('Required State Input – Clinic'!Q$12:Q$2011,$AT280)="","",ROUND(INDEX('Required State Input – Clinic'!Q$12:Q$2011,$AT280),2)))</f>
        <v/>
      </c>
      <c r="R280" s="276" t="str">
        <f t="shared" si="40"/>
        <v/>
      </c>
      <c r="S280" s="171" t="str">
        <f>IF($AR280="","",IF(INDEX('Required State Input – Clinic'!R$12:R$2011,$AT280)="","",INDEX('Required State Input – Clinic'!R$12:R$2011,$AT280)))</f>
        <v/>
      </c>
      <c r="T280" s="169" t="str">
        <f>IF($AR280="","",IF(INDEX('Required State Input – Clinic'!S$12:S$2011,$AT280)="","",INDEX('Required State Input – Clinic'!S$12:S$2011,$AT280)))</f>
        <v/>
      </c>
      <c r="U280" s="170" t="str">
        <f>IF($AR280="","",IF(INDEX('Required State Input – Clinic'!T$12:T$2011,$AT280)="","",ROUND(INDEX('Required State Input – Clinic'!T$12:T$2011,$AT280),2)))</f>
        <v/>
      </c>
      <c r="V280" s="170" t="str">
        <f>IF($AR280="","",IF(INDEX('Required State Input – Clinic'!U$12:U$2011,$AT280)="","",ROUND(INDEX('Required State Input – Clinic'!U$12:U$2011,$AT280),2)))</f>
        <v/>
      </c>
      <c r="W280" s="170" t="str">
        <f>IF($AR280="","",IF(INDEX('Required State Input – Clinic'!V$12:V$2011,$AT280)="",0,ROUND(INDEX('Required State Input – Clinic'!V$12:V$2011,$AT280),2)))</f>
        <v/>
      </c>
      <c r="X280" s="170" t="str">
        <f>IF($AR280="","",IF(INDEX('Required State Input – Clinic'!W$12:W$2011,$AT280)="",0,ROUND(INDEX('Required State Input – Clinic'!W$12:W$2011,$AT280),2)))</f>
        <v/>
      </c>
      <c r="Y280" s="170" t="str">
        <f>IF($AR280="","",IF(INDEX('Required State Input – Clinic'!X$12:X$2011,$AT280)="",0,ROUND(INDEX('Required State Input – Clinic'!X$12:X$2011,$AT280),2)))</f>
        <v/>
      </c>
      <c r="Z280" s="180" t="str">
        <f t="shared" si="41"/>
        <v/>
      </c>
      <c r="AA280" s="179" t="str">
        <f>IF($AR280="","",IF(INDEX('Required State Input – Clinic'!Y$12:Y$2011,$AT280)="","",INDEX('Required State Input – Clinic'!Y$12:Y$2011,$AT280)))</f>
        <v/>
      </c>
      <c r="AB280" s="172" t="str">
        <f>IF($AR280="","",IF(INDEX('Required State Input – Clinic'!Z$12:Z$2011,$AT280)="","",ROUND(INDEX('Required State Input – Clinic'!Z$12:Z$2011,$AT280),4)))</f>
        <v/>
      </c>
      <c r="AC280" s="172" t="str">
        <f>IF($AR280="","",IF(INDEX('Required State Input – Clinic'!AA$12:AA$2011,$AT280)="","",ROUND(INDEX('Required State Input – Clinic'!AA$12:AA$2011,$AT280),4)))</f>
        <v/>
      </c>
      <c r="AD280" s="180" t="str">
        <f t="shared" si="42"/>
        <v/>
      </c>
      <c r="AE280" s="194" t="str">
        <f t="shared" si="43"/>
        <v/>
      </c>
      <c r="AF280" s="177" t="str">
        <f>IF($AR280="","",IF(INDEX('Required State Input – Clinic'!AB$12:AB$2011,$AT280)="","",INDEX('Required State Input – Clinic'!AB$12:AB$2011,$AT280)))</f>
        <v/>
      </c>
      <c r="AG280" s="172" t="str">
        <f>IF($AR280="","",IF(INDEX('Required State Input – Clinic'!AC$12:AC$2011,$AT280)="","",ROUND(INDEX('Required State Input – Clinic'!AC$12:AC$2011,$AT280),4)))</f>
        <v/>
      </c>
      <c r="AH280" s="180" t="str">
        <f t="shared" si="44"/>
        <v/>
      </c>
      <c r="AI280" s="173" t="str">
        <f>IF($AR280="","",IF(INDEX('Required State Input – Clinic'!AD$12:AD$2011,$AT280)="",0,ROUND(INDEX('Required State Input – Clinic'!AD$12:AD$2011,$AT280),2)))</f>
        <v/>
      </c>
      <c r="AJ280" s="180" t="str">
        <f t="shared" si="45"/>
        <v/>
      </c>
      <c r="AK280" s="194" t="str">
        <f t="shared" si="46"/>
        <v/>
      </c>
      <c r="AL280" s="170" t="str">
        <f>IF($AR280="","",IF(INDEX('Required State Input – Clinic'!AE$12:AE$2011,$AT280)="",0,ROUND(INDEX('Required State Input – Clinic'!AE$12:AE$2011,$AT280),2)))</f>
        <v/>
      </c>
      <c r="AM280" s="180" t="str">
        <f t="shared" si="47"/>
        <v/>
      </c>
      <c r="AR280" t="str">
        <f t="shared" si="48"/>
        <v/>
      </c>
      <c r="AS280" t="str">
        <f t="shared" si="49"/>
        <v/>
      </c>
      <c r="AT280" t="str">
        <f>IF(AR280="","",MATCH(AS280,'Required State Input – Clinic'!$AS$12:$AS$2011,FALSE))</f>
        <v/>
      </c>
    </row>
    <row r="281" spans="1:46" x14ac:dyDescent="0.25">
      <c r="A281" s="218" t="s">
        <v>257</v>
      </c>
      <c r="B281" s="174" t="str">
        <f>IF($AR281="","",IF(INDEX('Required State Input – Clinic'!B$12:B$2011,$AT281)="","",INDEX('Required State Input – Clinic'!B$12:B$2011,$AT281)))</f>
        <v/>
      </c>
      <c r="C281" s="168" t="str">
        <f>IF($AR281="","",IF(INDEX('Required State Input – Clinic'!C$12:C$2011,$AT281)="","",INDEX('Required State Input – Clinic'!C$12:C$2011,$AT281)))</f>
        <v/>
      </c>
      <c r="D281" s="175" t="str">
        <f>IF($AR281="","",IF(INDEX('Required State Input – Clinic'!D$12:D$2011,$AT281)="","",INDEX('Required State Input – Clinic'!D$12:D$2011,$AT281)))</f>
        <v/>
      </c>
      <c r="E281" s="174" t="str">
        <f>IF($AR281="","",IF(INDEX('Required State Input – Clinic'!E$12:E$2011,$AT281)="","",INDEX('Required State Input – Clinic'!E$12:E$2011,$AT281)))</f>
        <v/>
      </c>
      <c r="F281" s="176" t="str">
        <f>IF($AR281="","",IF(INDEX('Required State Input – Clinic'!F$12:F$2011,$AT281)="","",INDEX('Required State Input – Clinic'!F$12:F$2011,$AT281)))</f>
        <v/>
      </c>
      <c r="G281" s="176" t="str">
        <f>IF($AR281="","",IF(INDEX('Required State Input – Clinic'!G$12:G$2011,$AT281)="","",INDEX('Required State Input – Clinic'!G$12:G$2011,$AT281)))</f>
        <v/>
      </c>
      <c r="H281" s="176" t="str">
        <f>IF($AR281="","",IF(INDEX('Required State Input – Clinic'!H$12:H$2011,$AT281)="","",INDEX('Required State Input – Clinic'!H$12:H$2011,$AT281)))</f>
        <v/>
      </c>
      <c r="I281" s="177" t="str">
        <f>IF($AR281="","",IF(INDEX('Required State Input – Clinic'!I$12:I$2011,$AT281)="","",INDEX('Required State Input – Clinic'!I$12:I$2011,$AT281)))</f>
        <v/>
      </c>
      <c r="J281" s="176" t="str">
        <f>IF($AR281="","",IF(INDEX('Required State Input – Clinic'!J$12:J$2011,$AT281)="","",INDEX('Required State Input – Clinic'!J$12:J$2011,$AT281)))</f>
        <v/>
      </c>
      <c r="K281" s="178" t="str">
        <f>IF($AR281="","",IF(INDEX('Required State Input – Clinic'!K$12:K$2011,$AT281)="","",INDEX('Required State Input – Clinic'!K$12:K$2011,$AT281)))</f>
        <v/>
      </c>
      <c r="L281" s="179" t="str">
        <f>IF($AR281="","",IF(INDEX('Required State Input – Clinic'!L$12:L$2011,$AT281)="","",INDEX('Required State Input – Clinic'!L$12:L$2011,$AT281)))</f>
        <v/>
      </c>
      <c r="M281" s="169" t="str">
        <f>IF($AR281="","",IF(INDEX('Required State Input – Clinic'!M$12:M$2011,$AT281)="","",INDEX('Required State Input – Clinic'!M$12:M$2011,$AT281)))</f>
        <v/>
      </c>
      <c r="N281" s="169" t="str">
        <f>IF($AR281="","",IF(INDEX('Required State Input – Clinic'!N$12:N$2011,$AT281)="","",INDEX('Required State Input – Clinic'!N$12:N$2011,$AT281)))</f>
        <v/>
      </c>
      <c r="O281" s="170" t="str">
        <f>IF($AR281="","",IF(INDEX('Required State Input – Clinic'!O$12:O$2011,$AT281)="","",ROUND(INDEX('Required State Input – Clinic'!O$12:O$2011,$AT281),2)))</f>
        <v/>
      </c>
      <c r="P281" s="170" t="str">
        <f>IF($AR281="","",IF(INDEX('Required State Input – Clinic'!P$12:P$2011,$AT281)="","",ROUND(INDEX('Required State Input – Clinic'!P$12:P$2011,$AT281),2)))</f>
        <v/>
      </c>
      <c r="Q281" s="170" t="str">
        <f>IF($AR281="","",IF(INDEX('Required State Input – Clinic'!Q$12:Q$2011,$AT281)="","",ROUND(INDEX('Required State Input – Clinic'!Q$12:Q$2011,$AT281),2)))</f>
        <v/>
      </c>
      <c r="R281" s="276" t="str">
        <f t="shared" si="40"/>
        <v/>
      </c>
      <c r="S281" s="171" t="str">
        <f>IF($AR281="","",IF(INDEX('Required State Input – Clinic'!R$12:R$2011,$AT281)="","",INDEX('Required State Input – Clinic'!R$12:R$2011,$AT281)))</f>
        <v/>
      </c>
      <c r="T281" s="169" t="str">
        <f>IF($AR281="","",IF(INDEX('Required State Input – Clinic'!S$12:S$2011,$AT281)="","",INDEX('Required State Input – Clinic'!S$12:S$2011,$AT281)))</f>
        <v/>
      </c>
      <c r="U281" s="170" t="str">
        <f>IF($AR281="","",IF(INDEX('Required State Input – Clinic'!T$12:T$2011,$AT281)="","",ROUND(INDEX('Required State Input – Clinic'!T$12:T$2011,$AT281),2)))</f>
        <v/>
      </c>
      <c r="V281" s="170" t="str">
        <f>IF($AR281="","",IF(INDEX('Required State Input – Clinic'!U$12:U$2011,$AT281)="","",ROUND(INDEX('Required State Input – Clinic'!U$12:U$2011,$AT281),2)))</f>
        <v/>
      </c>
      <c r="W281" s="170" t="str">
        <f>IF($AR281="","",IF(INDEX('Required State Input – Clinic'!V$12:V$2011,$AT281)="",0,ROUND(INDEX('Required State Input – Clinic'!V$12:V$2011,$AT281),2)))</f>
        <v/>
      </c>
      <c r="X281" s="170" t="str">
        <f>IF($AR281="","",IF(INDEX('Required State Input – Clinic'!W$12:W$2011,$AT281)="",0,ROUND(INDEX('Required State Input – Clinic'!W$12:W$2011,$AT281),2)))</f>
        <v/>
      </c>
      <c r="Y281" s="170" t="str">
        <f>IF($AR281="","",IF(INDEX('Required State Input – Clinic'!X$12:X$2011,$AT281)="",0,ROUND(INDEX('Required State Input – Clinic'!X$12:X$2011,$AT281),2)))</f>
        <v/>
      </c>
      <c r="Z281" s="180" t="str">
        <f t="shared" si="41"/>
        <v/>
      </c>
      <c r="AA281" s="179" t="str">
        <f>IF($AR281="","",IF(INDEX('Required State Input – Clinic'!Y$12:Y$2011,$AT281)="","",INDEX('Required State Input – Clinic'!Y$12:Y$2011,$AT281)))</f>
        <v/>
      </c>
      <c r="AB281" s="172" t="str">
        <f>IF($AR281="","",IF(INDEX('Required State Input – Clinic'!Z$12:Z$2011,$AT281)="","",ROUND(INDEX('Required State Input – Clinic'!Z$12:Z$2011,$AT281),4)))</f>
        <v/>
      </c>
      <c r="AC281" s="172" t="str">
        <f>IF($AR281="","",IF(INDEX('Required State Input – Clinic'!AA$12:AA$2011,$AT281)="","",ROUND(INDEX('Required State Input – Clinic'!AA$12:AA$2011,$AT281),4)))</f>
        <v/>
      </c>
      <c r="AD281" s="180" t="str">
        <f t="shared" si="42"/>
        <v/>
      </c>
      <c r="AE281" s="194" t="str">
        <f t="shared" si="43"/>
        <v/>
      </c>
      <c r="AF281" s="177" t="str">
        <f>IF($AR281="","",IF(INDEX('Required State Input – Clinic'!AB$12:AB$2011,$AT281)="","",INDEX('Required State Input – Clinic'!AB$12:AB$2011,$AT281)))</f>
        <v/>
      </c>
      <c r="AG281" s="172" t="str">
        <f>IF($AR281="","",IF(INDEX('Required State Input – Clinic'!AC$12:AC$2011,$AT281)="","",ROUND(INDEX('Required State Input – Clinic'!AC$12:AC$2011,$AT281),4)))</f>
        <v/>
      </c>
      <c r="AH281" s="180" t="str">
        <f t="shared" si="44"/>
        <v/>
      </c>
      <c r="AI281" s="173" t="str">
        <f>IF($AR281="","",IF(INDEX('Required State Input – Clinic'!AD$12:AD$2011,$AT281)="",0,ROUND(INDEX('Required State Input – Clinic'!AD$12:AD$2011,$AT281),2)))</f>
        <v/>
      </c>
      <c r="AJ281" s="180" t="str">
        <f t="shared" si="45"/>
        <v/>
      </c>
      <c r="AK281" s="194" t="str">
        <f t="shared" si="46"/>
        <v/>
      </c>
      <c r="AL281" s="170" t="str">
        <f>IF($AR281="","",IF(INDEX('Required State Input – Clinic'!AE$12:AE$2011,$AT281)="",0,ROUND(INDEX('Required State Input – Clinic'!AE$12:AE$2011,$AT281),2)))</f>
        <v/>
      </c>
      <c r="AM281" s="180" t="str">
        <f t="shared" si="47"/>
        <v/>
      </c>
      <c r="AR281" t="str">
        <f t="shared" si="48"/>
        <v/>
      </c>
      <c r="AS281" t="str">
        <f t="shared" si="49"/>
        <v/>
      </c>
      <c r="AT281" t="str">
        <f>IF(AR281="","",MATCH(AS281,'Required State Input – Clinic'!$AS$12:$AS$2011,FALSE))</f>
        <v/>
      </c>
    </row>
    <row r="282" spans="1:46" x14ac:dyDescent="0.25">
      <c r="A282" s="218" t="s">
        <v>257</v>
      </c>
      <c r="B282" s="174" t="str">
        <f>IF($AR282="","",IF(INDEX('Required State Input – Clinic'!B$12:B$2011,$AT282)="","",INDEX('Required State Input – Clinic'!B$12:B$2011,$AT282)))</f>
        <v/>
      </c>
      <c r="C282" s="168" t="str">
        <f>IF($AR282="","",IF(INDEX('Required State Input – Clinic'!C$12:C$2011,$AT282)="","",INDEX('Required State Input – Clinic'!C$12:C$2011,$AT282)))</f>
        <v/>
      </c>
      <c r="D282" s="175" t="str">
        <f>IF($AR282="","",IF(INDEX('Required State Input – Clinic'!D$12:D$2011,$AT282)="","",INDEX('Required State Input – Clinic'!D$12:D$2011,$AT282)))</f>
        <v/>
      </c>
      <c r="E282" s="174" t="str">
        <f>IF($AR282="","",IF(INDEX('Required State Input – Clinic'!E$12:E$2011,$AT282)="","",INDEX('Required State Input – Clinic'!E$12:E$2011,$AT282)))</f>
        <v/>
      </c>
      <c r="F282" s="176" t="str">
        <f>IF($AR282="","",IF(INDEX('Required State Input – Clinic'!F$12:F$2011,$AT282)="","",INDEX('Required State Input – Clinic'!F$12:F$2011,$AT282)))</f>
        <v/>
      </c>
      <c r="G282" s="176" t="str">
        <f>IF($AR282="","",IF(INDEX('Required State Input – Clinic'!G$12:G$2011,$AT282)="","",INDEX('Required State Input – Clinic'!G$12:G$2011,$AT282)))</f>
        <v/>
      </c>
      <c r="H282" s="176" t="str">
        <f>IF($AR282="","",IF(INDEX('Required State Input – Clinic'!H$12:H$2011,$AT282)="","",INDEX('Required State Input – Clinic'!H$12:H$2011,$AT282)))</f>
        <v/>
      </c>
      <c r="I282" s="177" t="str">
        <f>IF($AR282="","",IF(INDEX('Required State Input – Clinic'!I$12:I$2011,$AT282)="","",INDEX('Required State Input – Clinic'!I$12:I$2011,$AT282)))</f>
        <v/>
      </c>
      <c r="J282" s="176" t="str">
        <f>IF($AR282="","",IF(INDEX('Required State Input – Clinic'!J$12:J$2011,$AT282)="","",INDEX('Required State Input – Clinic'!J$12:J$2011,$AT282)))</f>
        <v/>
      </c>
      <c r="K282" s="178" t="str">
        <f>IF($AR282="","",IF(INDEX('Required State Input – Clinic'!K$12:K$2011,$AT282)="","",INDEX('Required State Input – Clinic'!K$12:K$2011,$AT282)))</f>
        <v/>
      </c>
      <c r="L282" s="179" t="str">
        <f>IF($AR282="","",IF(INDEX('Required State Input – Clinic'!L$12:L$2011,$AT282)="","",INDEX('Required State Input – Clinic'!L$12:L$2011,$AT282)))</f>
        <v/>
      </c>
      <c r="M282" s="169" t="str">
        <f>IF($AR282="","",IF(INDEX('Required State Input – Clinic'!M$12:M$2011,$AT282)="","",INDEX('Required State Input – Clinic'!M$12:M$2011,$AT282)))</f>
        <v/>
      </c>
      <c r="N282" s="169" t="str">
        <f>IF($AR282="","",IF(INDEX('Required State Input – Clinic'!N$12:N$2011,$AT282)="","",INDEX('Required State Input – Clinic'!N$12:N$2011,$AT282)))</f>
        <v/>
      </c>
      <c r="O282" s="170" t="str">
        <f>IF($AR282="","",IF(INDEX('Required State Input – Clinic'!O$12:O$2011,$AT282)="","",ROUND(INDEX('Required State Input – Clinic'!O$12:O$2011,$AT282),2)))</f>
        <v/>
      </c>
      <c r="P282" s="170" t="str">
        <f>IF($AR282="","",IF(INDEX('Required State Input – Clinic'!P$12:P$2011,$AT282)="","",ROUND(INDEX('Required State Input – Clinic'!P$12:P$2011,$AT282),2)))</f>
        <v/>
      </c>
      <c r="Q282" s="170" t="str">
        <f>IF($AR282="","",IF(INDEX('Required State Input – Clinic'!Q$12:Q$2011,$AT282)="","",ROUND(INDEX('Required State Input – Clinic'!Q$12:Q$2011,$AT282),2)))</f>
        <v/>
      </c>
      <c r="R282" s="276" t="str">
        <f t="shared" si="40"/>
        <v/>
      </c>
      <c r="S282" s="171" t="str">
        <f>IF($AR282="","",IF(INDEX('Required State Input – Clinic'!R$12:R$2011,$AT282)="","",INDEX('Required State Input – Clinic'!R$12:R$2011,$AT282)))</f>
        <v/>
      </c>
      <c r="T282" s="169" t="str">
        <f>IF($AR282="","",IF(INDEX('Required State Input – Clinic'!S$12:S$2011,$AT282)="","",INDEX('Required State Input – Clinic'!S$12:S$2011,$AT282)))</f>
        <v/>
      </c>
      <c r="U282" s="170" t="str">
        <f>IF($AR282="","",IF(INDEX('Required State Input – Clinic'!T$12:T$2011,$AT282)="","",ROUND(INDEX('Required State Input – Clinic'!T$12:T$2011,$AT282),2)))</f>
        <v/>
      </c>
      <c r="V282" s="170" t="str">
        <f>IF($AR282="","",IF(INDEX('Required State Input – Clinic'!U$12:U$2011,$AT282)="","",ROUND(INDEX('Required State Input – Clinic'!U$12:U$2011,$AT282),2)))</f>
        <v/>
      </c>
      <c r="W282" s="170" t="str">
        <f>IF($AR282="","",IF(INDEX('Required State Input – Clinic'!V$12:V$2011,$AT282)="",0,ROUND(INDEX('Required State Input – Clinic'!V$12:V$2011,$AT282),2)))</f>
        <v/>
      </c>
      <c r="X282" s="170" t="str">
        <f>IF($AR282="","",IF(INDEX('Required State Input – Clinic'!W$12:W$2011,$AT282)="",0,ROUND(INDEX('Required State Input – Clinic'!W$12:W$2011,$AT282),2)))</f>
        <v/>
      </c>
      <c r="Y282" s="170" t="str">
        <f>IF($AR282="","",IF(INDEX('Required State Input – Clinic'!X$12:X$2011,$AT282)="",0,ROUND(INDEX('Required State Input – Clinic'!X$12:X$2011,$AT282),2)))</f>
        <v/>
      </c>
      <c r="Z282" s="180" t="str">
        <f t="shared" si="41"/>
        <v/>
      </c>
      <c r="AA282" s="179" t="str">
        <f>IF($AR282="","",IF(INDEX('Required State Input – Clinic'!Y$12:Y$2011,$AT282)="","",INDEX('Required State Input – Clinic'!Y$12:Y$2011,$AT282)))</f>
        <v/>
      </c>
      <c r="AB282" s="172" t="str">
        <f>IF($AR282="","",IF(INDEX('Required State Input – Clinic'!Z$12:Z$2011,$AT282)="","",ROUND(INDEX('Required State Input – Clinic'!Z$12:Z$2011,$AT282),4)))</f>
        <v/>
      </c>
      <c r="AC282" s="172" t="str">
        <f>IF($AR282="","",IF(INDEX('Required State Input – Clinic'!AA$12:AA$2011,$AT282)="","",ROUND(INDEX('Required State Input – Clinic'!AA$12:AA$2011,$AT282),4)))</f>
        <v/>
      </c>
      <c r="AD282" s="180" t="str">
        <f t="shared" si="42"/>
        <v/>
      </c>
      <c r="AE282" s="194" t="str">
        <f t="shared" si="43"/>
        <v/>
      </c>
      <c r="AF282" s="177" t="str">
        <f>IF($AR282="","",IF(INDEX('Required State Input – Clinic'!AB$12:AB$2011,$AT282)="","",INDEX('Required State Input – Clinic'!AB$12:AB$2011,$AT282)))</f>
        <v/>
      </c>
      <c r="AG282" s="172" t="str">
        <f>IF($AR282="","",IF(INDEX('Required State Input – Clinic'!AC$12:AC$2011,$AT282)="","",ROUND(INDEX('Required State Input – Clinic'!AC$12:AC$2011,$AT282),4)))</f>
        <v/>
      </c>
      <c r="AH282" s="180" t="str">
        <f t="shared" si="44"/>
        <v/>
      </c>
      <c r="AI282" s="173" t="str">
        <f>IF($AR282="","",IF(INDEX('Required State Input – Clinic'!AD$12:AD$2011,$AT282)="",0,ROUND(INDEX('Required State Input – Clinic'!AD$12:AD$2011,$AT282),2)))</f>
        <v/>
      </c>
      <c r="AJ282" s="180" t="str">
        <f t="shared" si="45"/>
        <v/>
      </c>
      <c r="AK282" s="194" t="str">
        <f t="shared" si="46"/>
        <v/>
      </c>
      <c r="AL282" s="170" t="str">
        <f>IF($AR282="","",IF(INDEX('Required State Input – Clinic'!AE$12:AE$2011,$AT282)="",0,ROUND(INDEX('Required State Input – Clinic'!AE$12:AE$2011,$AT282),2)))</f>
        <v/>
      </c>
      <c r="AM282" s="180" t="str">
        <f t="shared" si="47"/>
        <v/>
      </c>
      <c r="AR282" t="str">
        <f t="shared" si="48"/>
        <v/>
      </c>
      <c r="AS282" t="str">
        <f t="shared" si="49"/>
        <v/>
      </c>
      <c r="AT282" t="str">
        <f>IF(AR282="","",MATCH(AS282,'Required State Input – Clinic'!$AS$12:$AS$2011,FALSE))</f>
        <v/>
      </c>
    </row>
    <row r="283" spans="1:46" x14ac:dyDescent="0.25">
      <c r="A283" s="218" t="s">
        <v>257</v>
      </c>
      <c r="B283" s="174" t="str">
        <f>IF($AR283="","",IF(INDEX('Required State Input – Clinic'!B$12:B$2011,$AT283)="","",INDEX('Required State Input – Clinic'!B$12:B$2011,$AT283)))</f>
        <v/>
      </c>
      <c r="C283" s="168" t="str">
        <f>IF($AR283="","",IF(INDEX('Required State Input – Clinic'!C$12:C$2011,$AT283)="","",INDEX('Required State Input – Clinic'!C$12:C$2011,$AT283)))</f>
        <v/>
      </c>
      <c r="D283" s="175" t="str">
        <f>IF($AR283="","",IF(INDEX('Required State Input – Clinic'!D$12:D$2011,$AT283)="","",INDEX('Required State Input – Clinic'!D$12:D$2011,$AT283)))</f>
        <v/>
      </c>
      <c r="E283" s="174" t="str">
        <f>IF($AR283="","",IF(INDEX('Required State Input – Clinic'!E$12:E$2011,$AT283)="","",INDEX('Required State Input – Clinic'!E$12:E$2011,$AT283)))</f>
        <v/>
      </c>
      <c r="F283" s="176" t="str">
        <f>IF($AR283="","",IF(INDEX('Required State Input – Clinic'!F$12:F$2011,$AT283)="","",INDEX('Required State Input – Clinic'!F$12:F$2011,$AT283)))</f>
        <v/>
      </c>
      <c r="G283" s="176" t="str">
        <f>IF($AR283="","",IF(INDEX('Required State Input – Clinic'!G$12:G$2011,$AT283)="","",INDEX('Required State Input – Clinic'!G$12:G$2011,$AT283)))</f>
        <v/>
      </c>
      <c r="H283" s="176" t="str">
        <f>IF($AR283="","",IF(INDEX('Required State Input – Clinic'!H$12:H$2011,$AT283)="","",INDEX('Required State Input – Clinic'!H$12:H$2011,$AT283)))</f>
        <v/>
      </c>
      <c r="I283" s="177" t="str">
        <f>IF($AR283="","",IF(INDEX('Required State Input – Clinic'!I$12:I$2011,$AT283)="","",INDEX('Required State Input – Clinic'!I$12:I$2011,$AT283)))</f>
        <v/>
      </c>
      <c r="J283" s="176" t="str">
        <f>IF($AR283="","",IF(INDEX('Required State Input – Clinic'!J$12:J$2011,$AT283)="","",INDEX('Required State Input – Clinic'!J$12:J$2011,$AT283)))</f>
        <v/>
      </c>
      <c r="K283" s="178" t="str">
        <f>IF($AR283="","",IF(INDEX('Required State Input – Clinic'!K$12:K$2011,$AT283)="","",INDEX('Required State Input – Clinic'!K$12:K$2011,$AT283)))</f>
        <v/>
      </c>
      <c r="L283" s="179" t="str">
        <f>IF($AR283="","",IF(INDEX('Required State Input – Clinic'!L$12:L$2011,$AT283)="","",INDEX('Required State Input – Clinic'!L$12:L$2011,$AT283)))</f>
        <v/>
      </c>
      <c r="M283" s="169" t="str">
        <f>IF($AR283="","",IF(INDEX('Required State Input – Clinic'!M$12:M$2011,$AT283)="","",INDEX('Required State Input – Clinic'!M$12:M$2011,$AT283)))</f>
        <v/>
      </c>
      <c r="N283" s="169" t="str">
        <f>IF($AR283="","",IF(INDEX('Required State Input – Clinic'!N$12:N$2011,$AT283)="","",INDEX('Required State Input – Clinic'!N$12:N$2011,$AT283)))</f>
        <v/>
      </c>
      <c r="O283" s="170" t="str">
        <f>IF($AR283="","",IF(INDEX('Required State Input – Clinic'!O$12:O$2011,$AT283)="","",ROUND(INDEX('Required State Input – Clinic'!O$12:O$2011,$AT283),2)))</f>
        <v/>
      </c>
      <c r="P283" s="170" t="str">
        <f>IF($AR283="","",IF(INDEX('Required State Input – Clinic'!P$12:P$2011,$AT283)="","",ROUND(INDEX('Required State Input – Clinic'!P$12:P$2011,$AT283),2)))</f>
        <v/>
      </c>
      <c r="Q283" s="170" t="str">
        <f>IF($AR283="","",IF(INDEX('Required State Input – Clinic'!Q$12:Q$2011,$AT283)="","",ROUND(INDEX('Required State Input – Clinic'!Q$12:Q$2011,$AT283),2)))</f>
        <v/>
      </c>
      <c r="R283" s="276" t="str">
        <f t="shared" si="40"/>
        <v/>
      </c>
      <c r="S283" s="171" t="str">
        <f>IF($AR283="","",IF(INDEX('Required State Input – Clinic'!R$12:R$2011,$AT283)="","",INDEX('Required State Input – Clinic'!R$12:R$2011,$AT283)))</f>
        <v/>
      </c>
      <c r="T283" s="169" t="str">
        <f>IF($AR283="","",IF(INDEX('Required State Input – Clinic'!S$12:S$2011,$AT283)="","",INDEX('Required State Input – Clinic'!S$12:S$2011,$AT283)))</f>
        <v/>
      </c>
      <c r="U283" s="170" t="str">
        <f>IF($AR283="","",IF(INDEX('Required State Input – Clinic'!T$12:T$2011,$AT283)="","",ROUND(INDEX('Required State Input – Clinic'!T$12:T$2011,$AT283),2)))</f>
        <v/>
      </c>
      <c r="V283" s="170" t="str">
        <f>IF($AR283="","",IF(INDEX('Required State Input – Clinic'!U$12:U$2011,$AT283)="","",ROUND(INDEX('Required State Input – Clinic'!U$12:U$2011,$AT283),2)))</f>
        <v/>
      </c>
      <c r="W283" s="170" t="str">
        <f>IF($AR283="","",IF(INDEX('Required State Input – Clinic'!V$12:V$2011,$AT283)="",0,ROUND(INDEX('Required State Input – Clinic'!V$12:V$2011,$AT283),2)))</f>
        <v/>
      </c>
      <c r="X283" s="170" t="str">
        <f>IF($AR283="","",IF(INDEX('Required State Input – Clinic'!W$12:W$2011,$AT283)="",0,ROUND(INDEX('Required State Input – Clinic'!W$12:W$2011,$AT283),2)))</f>
        <v/>
      </c>
      <c r="Y283" s="170" t="str">
        <f>IF($AR283="","",IF(INDEX('Required State Input – Clinic'!X$12:X$2011,$AT283)="",0,ROUND(INDEX('Required State Input – Clinic'!X$12:X$2011,$AT283),2)))</f>
        <v/>
      </c>
      <c r="Z283" s="180" t="str">
        <f t="shared" si="41"/>
        <v/>
      </c>
      <c r="AA283" s="179" t="str">
        <f>IF($AR283="","",IF(INDEX('Required State Input – Clinic'!Y$12:Y$2011,$AT283)="","",INDEX('Required State Input – Clinic'!Y$12:Y$2011,$AT283)))</f>
        <v/>
      </c>
      <c r="AB283" s="172" t="str">
        <f>IF($AR283="","",IF(INDEX('Required State Input – Clinic'!Z$12:Z$2011,$AT283)="","",ROUND(INDEX('Required State Input – Clinic'!Z$12:Z$2011,$AT283),4)))</f>
        <v/>
      </c>
      <c r="AC283" s="172" t="str">
        <f>IF($AR283="","",IF(INDEX('Required State Input – Clinic'!AA$12:AA$2011,$AT283)="","",ROUND(INDEX('Required State Input – Clinic'!AA$12:AA$2011,$AT283),4)))</f>
        <v/>
      </c>
      <c r="AD283" s="180" t="str">
        <f t="shared" si="42"/>
        <v/>
      </c>
      <c r="AE283" s="194" t="str">
        <f t="shared" si="43"/>
        <v/>
      </c>
      <c r="AF283" s="177" t="str">
        <f>IF($AR283="","",IF(INDEX('Required State Input – Clinic'!AB$12:AB$2011,$AT283)="","",INDEX('Required State Input – Clinic'!AB$12:AB$2011,$AT283)))</f>
        <v/>
      </c>
      <c r="AG283" s="172" t="str">
        <f>IF($AR283="","",IF(INDEX('Required State Input – Clinic'!AC$12:AC$2011,$AT283)="","",ROUND(INDEX('Required State Input – Clinic'!AC$12:AC$2011,$AT283),4)))</f>
        <v/>
      </c>
      <c r="AH283" s="180" t="str">
        <f t="shared" si="44"/>
        <v/>
      </c>
      <c r="AI283" s="173" t="str">
        <f>IF($AR283="","",IF(INDEX('Required State Input – Clinic'!AD$12:AD$2011,$AT283)="",0,ROUND(INDEX('Required State Input – Clinic'!AD$12:AD$2011,$AT283),2)))</f>
        <v/>
      </c>
      <c r="AJ283" s="180" t="str">
        <f t="shared" si="45"/>
        <v/>
      </c>
      <c r="AK283" s="194" t="str">
        <f t="shared" si="46"/>
        <v/>
      </c>
      <c r="AL283" s="170" t="str">
        <f>IF($AR283="","",IF(INDEX('Required State Input – Clinic'!AE$12:AE$2011,$AT283)="",0,ROUND(INDEX('Required State Input – Clinic'!AE$12:AE$2011,$AT283),2)))</f>
        <v/>
      </c>
      <c r="AM283" s="180" t="str">
        <f t="shared" si="47"/>
        <v/>
      </c>
      <c r="AR283" t="str">
        <f t="shared" si="48"/>
        <v/>
      </c>
      <c r="AS283" t="str">
        <f t="shared" si="49"/>
        <v/>
      </c>
      <c r="AT283" t="str">
        <f>IF(AR283="","",MATCH(AS283,'Required State Input – Clinic'!$AS$12:$AS$2011,FALSE))</f>
        <v/>
      </c>
    </row>
    <row r="284" spans="1:46" x14ac:dyDescent="0.25">
      <c r="A284" s="218" t="s">
        <v>257</v>
      </c>
      <c r="B284" s="174" t="str">
        <f>IF($AR284="","",IF(INDEX('Required State Input – Clinic'!B$12:B$2011,$AT284)="","",INDEX('Required State Input – Clinic'!B$12:B$2011,$AT284)))</f>
        <v/>
      </c>
      <c r="C284" s="168" t="str">
        <f>IF($AR284="","",IF(INDEX('Required State Input – Clinic'!C$12:C$2011,$AT284)="","",INDEX('Required State Input – Clinic'!C$12:C$2011,$AT284)))</f>
        <v/>
      </c>
      <c r="D284" s="175" t="str">
        <f>IF($AR284="","",IF(INDEX('Required State Input – Clinic'!D$12:D$2011,$AT284)="","",INDEX('Required State Input – Clinic'!D$12:D$2011,$AT284)))</f>
        <v/>
      </c>
      <c r="E284" s="174" t="str">
        <f>IF($AR284="","",IF(INDEX('Required State Input – Clinic'!E$12:E$2011,$AT284)="","",INDEX('Required State Input – Clinic'!E$12:E$2011,$AT284)))</f>
        <v/>
      </c>
      <c r="F284" s="176" t="str">
        <f>IF($AR284="","",IF(INDEX('Required State Input – Clinic'!F$12:F$2011,$AT284)="","",INDEX('Required State Input – Clinic'!F$12:F$2011,$AT284)))</f>
        <v/>
      </c>
      <c r="G284" s="176" t="str">
        <f>IF($AR284="","",IF(INDEX('Required State Input – Clinic'!G$12:G$2011,$AT284)="","",INDEX('Required State Input – Clinic'!G$12:G$2011,$AT284)))</f>
        <v/>
      </c>
      <c r="H284" s="176" t="str">
        <f>IF($AR284="","",IF(INDEX('Required State Input – Clinic'!H$12:H$2011,$AT284)="","",INDEX('Required State Input – Clinic'!H$12:H$2011,$AT284)))</f>
        <v/>
      </c>
      <c r="I284" s="177" t="str">
        <f>IF($AR284="","",IF(INDEX('Required State Input – Clinic'!I$12:I$2011,$AT284)="","",INDEX('Required State Input – Clinic'!I$12:I$2011,$AT284)))</f>
        <v/>
      </c>
      <c r="J284" s="176" t="str">
        <f>IF($AR284="","",IF(INDEX('Required State Input – Clinic'!J$12:J$2011,$AT284)="","",INDEX('Required State Input – Clinic'!J$12:J$2011,$AT284)))</f>
        <v/>
      </c>
      <c r="K284" s="178" t="str">
        <f>IF($AR284="","",IF(INDEX('Required State Input – Clinic'!K$12:K$2011,$AT284)="","",INDEX('Required State Input – Clinic'!K$12:K$2011,$AT284)))</f>
        <v/>
      </c>
      <c r="L284" s="179" t="str">
        <f>IF($AR284="","",IF(INDEX('Required State Input – Clinic'!L$12:L$2011,$AT284)="","",INDEX('Required State Input – Clinic'!L$12:L$2011,$AT284)))</f>
        <v/>
      </c>
      <c r="M284" s="169" t="str">
        <f>IF($AR284="","",IF(INDEX('Required State Input – Clinic'!M$12:M$2011,$AT284)="","",INDEX('Required State Input – Clinic'!M$12:M$2011,$AT284)))</f>
        <v/>
      </c>
      <c r="N284" s="169" t="str">
        <f>IF($AR284="","",IF(INDEX('Required State Input – Clinic'!N$12:N$2011,$AT284)="","",INDEX('Required State Input – Clinic'!N$12:N$2011,$AT284)))</f>
        <v/>
      </c>
      <c r="O284" s="170" t="str">
        <f>IF($AR284="","",IF(INDEX('Required State Input – Clinic'!O$12:O$2011,$AT284)="","",ROUND(INDEX('Required State Input – Clinic'!O$12:O$2011,$AT284),2)))</f>
        <v/>
      </c>
      <c r="P284" s="170" t="str">
        <f>IF($AR284="","",IF(INDEX('Required State Input – Clinic'!P$12:P$2011,$AT284)="","",ROUND(INDEX('Required State Input – Clinic'!P$12:P$2011,$AT284),2)))</f>
        <v/>
      </c>
      <c r="Q284" s="170" t="str">
        <f>IF($AR284="","",IF(INDEX('Required State Input – Clinic'!Q$12:Q$2011,$AT284)="","",ROUND(INDEX('Required State Input – Clinic'!Q$12:Q$2011,$AT284),2)))</f>
        <v/>
      </c>
      <c r="R284" s="276" t="str">
        <f t="shared" si="40"/>
        <v/>
      </c>
      <c r="S284" s="171" t="str">
        <f>IF($AR284="","",IF(INDEX('Required State Input – Clinic'!R$12:R$2011,$AT284)="","",INDEX('Required State Input – Clinic'!R$12:R$2011,$AT284)))</f>
        <v/>
      </c>
      <c r="T284" s="169" t="str">
        <f>IF($AR284="","",IF(INDEX('Required State Input – Clinic'!S$12:S$2011,$AT284)="","",INDEX('Required State Input – Clinic'!S$12:S$2011,$AT284)))</f>
        <v/>
      </c>
      <c r="U284" s="170" t="str">
        <f>IF($AR284="","",IF(INDEX('Required State Input – Clinic'!T$12:T$2011,$AT284)="","",ROUND(INDEX('Required State Input – Clinic'!T$12:T$2011,$AT284),2)))</f>
        <v/>
      </c>
      <c r="V284" s="170" t="str">
        <f>IF($AR284="","",IF(INDEX('Required State Input – Clinic'!U$12:U$2011,$AT284)="","",ROUND(INDEX('Required State Input – Clinic'!U$12:U$2011,$AT284),2)))</f>
        <v/>
      </c>
      <c r="W284" s="170" t="str">
        <f>IF($AR284="","",IF(INDEX('Required State Input – Clinic'!V$12:V$2011,$AT284)="",0,ROUND(INDEX('Required State Input – Clinic'!V$12:V$2011,$AT284),2)))</f>
        <v/>
      </c>
      <c r="X284" s="170" t="str">
        <f>IF($AR284="","",IF(INDEX('Required State Input – Clinic'!W$12:W$2011,$AT284)="",0,ROUND(INDEX('Required State Input – Clinic'!W$12:W$2011,$AT284),2)))</f>
        <v/>
      </c>
      <c r="Y284" s="170" t="str">
        <f>IF($AR284="","",IF(INDEX('Required State Input – Clinic'!X$12:X$2011,$AT284)="",0,ROUND(INDEX('Required State Input – Clinic'!X$12:X$2011,$AT284),2)))</f>
        <v/>
      </c>
      <c r="Z284" s="180" t="str">
        <f t="shared" si="41"/>
        <v/>
      </c>
      <c r="AA284" s="179" t="str">
        <f>IF($AR284="","",IF(INDEX('Required State Input – Clinic'!Y$12:Y$2011,$AT284)="","",INDEX('Required State Input – Clinic'!Y$12:Y$2011,$AT284)))</f>
        <v/>
      </c>
      <c r="AB284" s="172" t="str">
        <f>IF($AR284="","",IF(INDEX('Required State Input – Clinic'!Z$12:Z$2011,$AT284)="","",ROUND(INDEX('Required State Input – Clinic'!Z$12:Z$2011,$AT284),4)))</f>
        <v/>
      </c>
      <c r="AC284" s="172" t="str">
        <f>IF($AR284="","",IF(INDEX('Required State Input – Clinic'!AA$12:AA$2011,$AT284)="","",ROUND(INDEX('Required State Input – Clinic'!AA$12:AA$2011,$AT284),4)))</f>
        <v/>
      </c>
      <c r="AD284" s="180" t="str">
        <f t="shared" si="42"/>
        <v/>
      </c>
      <c r="AE284" s="194" t="str">
        <f t="shared" si="43"/>
        <v/>
      </c>
      <c r="AF284" s="177" t="str">
        <f>IF($AR284="","",IF(INDEX('Required State Input – Clinic'!AB$12:AB$2011,$AT284)="","",INDEX('Required State Input – Clinic'!AB$12:AB$2011,$AT284)))</f>
        <v/>
      </c>
      <c r="AG284" s="172" t="str">
        <f>IF($AR284="","",IF(INDEX('Required State Input – Clinic'!AC$12:AC$2011,$AT284)="","",ROUND(INDEX('Required State Input – Clinic'!AC$12:AC$2011,$AT284),4)))</f>
        <v/>
      </c>
      <c r="AH284" s="180" t="str">
        <f t="shared" si="44"/>
        <v/>
      </c>
      <c r="AI284" s="173" t="str">
        <f>IF($AR284="","",IF(INDEX('Required State Input – Clinic'!AD$12:AD$2011,$AT284)="",0,ROUND(INDEX('Required State Input – Clinic'!AD$12:AD$2011,$AT284),2)))</f>
        <v/>
      </c>
      <c r="AJ284" s="180" t="str">
        <f t="shared" si="45"/>
        <v/>
      </c>
      <c r="AK284" s="194" t="str">
        <f t="shared" si="46"/>
        <v/>
      </c>
      <c r="AL284" s="170" t="str">
        <f>IF($AR284="","",IF(INDEX('Required State Input – Clinic'!AE$12:AE$2011,$AT284)="",0,ROUND(INDEX('Required State Input – Clinic'!AE$12:AE$2011,$AT284),2)))</f>
        <v/>
      </c>
      <c r="AM284" s="180" t="str">
        <f t="shared" si="47"/>
        <v/>
      </c>
      <c r="AR284" t="str">
        <f t="shared" si="48"/>
        <v/>
      </c>
      <c r="AS284" t="str">
        <f t="shared" si="49"/>
        <v/>
      </c>
      <c r="AT284" t="str">
        <f>IF(AR284="","",MATCH(AS284,'Required State Input – Clinic'!$AS$12:$AS$2011,FALSE))</f>
        <v/>
      </c>
    </row>
    <row r="285" spans="1:46" x14ac:dyDescent="0.25">
      <c r="A285" s="218" t="s">
        <v>257</v>
      </c>
      <c r="B285" s="174" t="str">
        <f>IF($AR285="","",IF(INDEX('Required State Input – Clinic'!B$12:B$2011,$AT285)="","",INDEX('Required State Input – Clinic'!B$12:B$2011,$AT285)))</f>
        <v/>
      </c>
      <c r="C285" s="168" t="str">
        <f>IF($AR285="","",IF(INDEX('Required State Input – Clinic'!C$12:C$2011,$AT285)="","",INDEX('Required State Input – Clinic'!C$12:C$2011,$AT285)))</f>
        <v/>
      </c>
      <c r="D285" s="175" t="str">
        <f>IF($AR285="","",IF(INDEX('Required State Input – Clinic'!D$12:D$2011,$AT285)="","",INDEX('Required State Input – Clinic'!D$12:D$2011,$AT285)))</f>
        <v/>
      </c>
      <c r="E285" s="174" t="str">
        <f>IF($AR285="","",IF(INDEX('Required State Input – Clinic'!E$12:E$2011,$AT285)="","",INDEX('Required State Input – Clinic'!E$12:E$2011,$AT285)))</f>
        <v/>
      </c>
      <c r="F285" s="176" t="str">
        <f>IF($AR285="","",IF(INDEX('Required State Input – Clinic'!F$12:F$2011,$AT285)="","",INDEX('Required State Input – Clinic'!F$12:F$2011,$AT285)))</f>
        <v/>
      </c>
      <c r="G285" s="176" t="str">
        <f>IF($AR285="","",IF(INDEX('Required State Input – Clinic'!G$12:G$2011,$AT285)="","",INDEX('Required State Input – Clinic'!G$12:G$2011,$AT285)))</f>
        <v/>
      </c>
      <c r="H285" s="176" t="str">
        <f>IF($AR285="","",IF(INDEX('Required State Input – Clinic'!H$12:H$2011,$AT285)="","",INDEX('Required State Input – Clinic'!H$12:H$2011,$AT285)))</f>
        <v/>
      </c>
      <c r="I285" s="177" t="str">
        <f>IF($AR285="","",IF(INDEX('Required State Input – Clinic'!I$12:I$2011,$AT285)="","",INDEX('Required State Input – Clinic'!I$12:I$2011,$AT285)))</f>
        <v/>
      </c>
      <c r="J285" s="176" t="str">
        <f>IF($AR285="","",IF(INDEX('Required State Input – Clinic'!J$12:J$2011,$AT285)="","",INDEX('Required State Input – Clinic'!J$12:J$2011,$AT285)))</f>
        <v/>
      </c>
      <c r="K285" s="178" t="str">
        <f>IF($AR285="","",IF(INDEX('Required State Input – Clinic'!K$12:K$2011,$AT285)="","",INDEX('Required State Input – Clinic'!K$12:K$2011,$AT285)))</f>
        <v/>
      </c>
      <c r="L285" s="179" t="str">
        <f>IF($AR285="","",IF(INDEX('Required State Input – Clinic'!L$12:L$2011,$AT285)="","",INDEX('Required State Input – Clinic'!L$12:L$2011,$AT285)))</f>
        <v/>
      </c>
      <c r="M285" s="169" t="str">
        <f>IF($AR285="","",IF(INDEX('Required State Input – Clinic'!M$12:M$2011,$AT285)="","",INDEX('Required State Input – Clinic'!M$12:M$2011,$AT285)))</f>
        <v/>
      </c>
      <c r="N285" s="169" t="str">
        <f>IF($AR285="","",IF(INDEX('Required State Input – Clinic'!N$12:N$2011,$AT285)="","",INDEX('Required State Input – Clinic'!N$12:N$2011,$AT285)))</f>
        <v/>
      </c>
      <c r="O285" s="170" t="str">
        <f>IF($AR285="","",IF(INDEX('Required State Input – Clinic'!O$12:O$2011,$AT285)="","",ROUND(INDEX('Required State Input – Clinic'!O$12:O$2011,$AT285),2)))</f>
        <v/>
      </c>
      <c r="P285" s="170" t="str">
        <f>IF($AR285="","",IF(INDEX('Required State Input – Clinic'!P$12:P$2011,$AT285)="","",ROUND(INDEX('Required State Input – Clinic'!P$12:P$2011,$AT285),2)))</f>
        <v/>
      </c>
      <c r="Q285" s="170" t="str">
        <f>IF($AR285="","",IF(INDEX('Required State Input – Clinic'!Q$12:Q$2011,$AT285)="","",ROUND(INDEX('Required State Input – Clinic'!Q$12:Q$2011,$AT285),2)))</f>
        <v/>
      </c>
      <c r="R285" s="276" t="str">
        <f t="shared" si="40"/>
        <v/>
      </c>
      <c r="S285" s="171" t="str">
        <f>IF($AR285="","",IF(INDEX('Required State Input – Clinic'!R$12:R$2011,$AT285)="","",INDEX('Required State Input – Clinic'!R$12:R$2011,$AT285)))</f>
        <v/>
      </c>
      <c r="T285" s="169" t="str">
        <f>IF($AR285="","",IF(INDEX('Required State Input – Clinic'!S$12:S$2011,$AT285)="","",INDEX('Required State Input – Clinic'!S$12:S$2011,$AT285)))</f>
        <v/>
      </c>
      <c r="U285" s="170" t="str">
        <f>IF($AR285="","",IF(INDEX('Required State Input – Clinic'!T$12:T$2011,$AT285)="","",ROUND(INDEX('Required State Input – Clinic'!T$12:T$2011,$AT285),2)))</f>
        <v/>
      </c>
      <c r="V285" s="170" t="str">
        <f>IF($AR285="","",IF(INDEX('Required State Input – Clinic'!U$12:U$2011,$AT285)="","",ROUND(INDEX('Required State Input – Clinic'!U$12:U$2011,$AT285),2)))</f>
        <v/>
      </c>
      <c r="W285" s="170" t="str">
        <f>IF($AR285="","",IF(INDEX('Required State Input – Clinic'!V$12:V$2011,$AT285)="",0,ROUND(INDEX('Required State Input – Clinic'!V$12:V$2011,$AT285),2)))</f>
        <v/>
      </c>
      <c r="X285" s="170" t="str">
        <f>IF($AR285="","",IF(INDEX('Required State Input – Clinic'!W$12:W$2011,$AT285)="",0,ROUND(INDEX('Required State Input – Clinic'!W$12:W$2011,$AT285),2)))</f>
        <v/>
      </c>
      <c r="Y285" s="170" t="str">
        <f>IF($AR285="","",IF(INDEX('Required State Input – Clinic'!X$12:X$2011,$AT285)="",0,ROUND(INDEX('Required State Input – Clinic'!X$12:X$2011,$AT285),2)))</f>
        <v/>
      </c>
      <c r="Z285" s="180" t="str">
        <f t="shared" si="41"/>
        <v/>
      </c>
      <c r="AA285" s="179" t="str">
        <f>IF($AR285="","",IF(INDEX('Required State Input – Clinic'!Y$12:Y$2011,$AT285)="","",INDEX('Required State Input – Clinic'!Y$12:Y$2011,$AT285)))</f>
        <v/>
      </c>
      <c r="AB285" s="172" t="str">
        <f>IF($AR285="","",IF(INDEX('Required State Input – Clinic'!Z$12:Z$2011,$AT285)="","",ROUND(INDEX('Required State Input – Clinic'!Z$12:Z$2011,$AT285),4)))</f>
        <v/>
      </c>
      <c r="AC285" s="172" t="str">
        <f>IF($AR285="","",IF(INDEX('Required State Input – Clinic'!AA$12:AA$2011,$AT285)="","",ROUND(INDEX('Required State Input – Clinic'!AA$12:AA$2011,$AT285),4)))</f>
        <v/>
      </c>
      <c r="AD285" s="180" t="str">
        <f t="shared" si="42"/>
        <v/>
      </c>
      <c r="AE285" s="194" t="str">
        <f t="shared" si="43"/>
        <v/>
      </c>
      <c r="AF285" s="177" t="str">
        <f>IF($AR285="","",IF(INDEX('Required State Input – Clinic'!AB$12:AB$2011,$AT285)="","",INDEX('Required State Input – Clinic'!AB$12:AB$2011,$AT285)))</f>
        <v/>
      </c>
      <c r="AG285" s="172" t="str">
        <f>IF($AR285="","",IF(INDEX('Required State Input – Clinic'!AC$12:AC$2011,$AT285)="","",ROUND(INDEX('Required State Input – Clinic'!AC$12:AC$2011,$AT285),4)))</f>
        <v/>
      </c>
      <c r="AH285" s="180" t="str">
        <f t="shared" si="44"/>
        <v/>
      </c>
      <c r="AI285" s="173" t="str">
        <f>IF($AR285="","",IF(INDEX('Required State Input – Clinic'!AD$12:AD$2011,$AT285)="",0,ROUND(INDEX('Required State Input – Clinic'!AD$12:AD$2011,$AT285),2)))</f>
        <v/>
      </c>
      <c r="AJ285" s="180" t="str">
        <f t="shared" si="45"/>
        <v/>
      </c>
      <c r="AK285" s="194" t="str">
        <f t="shared" si="46"/>
        <v/>
      </c>
      <c r="AL285" s="170" t="str">
        <f>IF($AR285="","",IF(INDEX('Required State Input – Clinic'!AE$12:AE$2011,$AT285)="",0,ROUND(INDEX('Required State Input – Clinic'!AE$12:AE$2011,$AT285),2)))</f>
        <v/>
      </c>
      <c r="AM285" s="180" t="str">
        <f t="shared" si="47"/>
        <v/>
      </c>
      <c r="AR285" t="str">
        <f t="shared" si="48"/>
        <v/>
      </c>
      <c r="AS285" t="str">
        <f t="shared" si="49"/>
        <v/>
      </c>
      <c r="AT285" t="str">
        <f>IF(AR285="","",MATCH(AS285,'Required State Input – Clinic'!$AS$12:$AS$2011,FALSE))</f>
        <v/>
      </c>
    </row>
    <row r="286" spans="1:46" x14ac:dyDescent="0.25">
      <c r="A286" s="218" t="s">
        <v>257</v>
      </c>
      <c r="B286" s="174" t="str">
        <f>IF($AR286="","",IF(INDEX('Required State Input – Clinic'!B$12:B$2011,$AT286)="","",INDEX('Required State Input – Clinic'!B$12:B$2011,$AT286)))</f>
        <v/>
      </c>
      <c r="C286" s="168" t="str">
        <f>IF($AR286="","",IF(INDEX('Required State Input – Clinic'!C$12:C$2011,$AT286)="","",INDEX('Required State Input – Clinic'!C$12:C$2011,$AT286)))</f>
        <v/>
      </c>
      <c r="D286" s="175" t="str">
        <f>IF($AR286="","",IF(INDEX('Required State Input – Clinic'!D$12:D$2011,$AT286)="","",INDEX('Required State Input – Clinic'!D$12:D$2011,$AT286)))</f>
        <v/>
      </c>
      <c r="E286" s="174" t="str">
        <f>IF($AR286="","",IF(INDEX('Required State Input – Clinic'!E$12:E$2011,$AT286)="","",INDEX('Required State Input – Clinic'!E$12:E$2011,$AT286)))</f>
        <v/>
      </c>
      <c r="F286" s="176" t="str">
        <f>IF($AR286="","",IF(INDEX('Required State Input – Clinic'!F$12:F$2011,$AT286)="","",INDEX('Required State Input – Clinic'!F$12:F$2011,$AT286)))</f>
        <v/>
      </c>
      <c r="G286" s="176" t="str">
        <f>IF($AR286="","",IF(INDEX('Required State Input – Clinic'!G$12:G$2011,$AT286)="","",INDEX('Required State Input – Clinic'!G$12:G$2011,$AT286)))</f>
        <v/>
      </c>
      <c r="H286" s="176" t="str">
        <f>IF($AR286="","",IF(INDEX('Required State Input – Clinic'!H$12:H$2011,$AT286)="","",INDEX('Required State Input – Clinic'!H$12:H$2011,$AT286)))</f>
        <v/>
      </c>
      <c r="I286" s="177" t="str">
        <f>IF($AR286="","",IF(INDEX('Required State Input – Clinic'!I$12:I$2011,$AT286)="","",INDEX('Required State Input – Clinic'!I$12:I$2011,$AT286)))</f>
        <v/>
      </c>
      <c r="J286" s="176" t="str">
        <f>IF($AR286="","",IF(INDEX('Required State Input – Clinic'!J$12:J$2011,$AT286)="","",INDEX('Required State Input – Clinic'!J$12:J$2011,$AT286)))</f>
        <v/>
      </c>
      <c r="K286" s="178" t="str">
        <f>IF($AR286="","",IF(INDEX('Required State Input – Clinic'!K$12:K$2011,$AT286)="","",INDEX('Required State Input – Clinic'!K$12:K$2011,$AT286)))</f>
        <v/>
      </c>
      <c r="L286" s="179" t="str">
        <f>IF($AR286="","",IF(INDEX('Required State Input – Clinic'!L$12:L$2011,$AT286)="","",INDEX('Required State Input – Clinic'!L$12:L$2011,$AT286)))</f>
        <v/>
      </c>
      <c r="M286" s="169" t="str">
        <f>IF($AR286="","",IF(INDEX('Required State Input – Clinic'!M$12:M$2011,$AT286)="","",INDEX('Required State Input – Clinic'!M$12:M$2011,$AT286)))</f>
        <v/>
      </c>
      <c r="N286" s="169" t="str">
        <f>IF($AR286="","",IF(INDEX('Required State Input – Clinic'!N$12:N$2011,$AT286)="","",INDEX('Required State Input – Clinic'!N$12:N$2011,$AT286)))</f>
        <v/>
      </c>
      <c r="O286" s="170" t="str">
        <f>IF($AR286="","",IF(INDEX('Required State Input – Clinic'!O$12:O$2011,$AT286)="","",ROUND(INDEX('Required State Input – Clinic'!O$12:O$2011,$AT286),2)))</f>
        <v/>
      </c>
      <c r="P286" s="170" t="str">
        <f>IF($AR286="","",IF(INDEX('Required State Input – Clinic'!P$12:P$2011,$AT286)="","",ROUND(INDEX('Required State Input – Clinic'!P$12:P$2011,$AT286),2)))</f>
        <v/>
      </c>
      <c r="Q286" s="170" t="str">
        <f>IF($AR286="","",IF(INDEX('Required State Input – Clinic'!Q$12:Q$2011,$AT286)="","",ROUND(INDEX('Required State Input – Clinic'!Q$12:Q$2011,$AT286),2)))</f>
        <v/>
      </c>
      <c r="R286" s="276" t="str">
        <f t="shared" si="40"/>
        <v/>
      </c>
      <c r="S286" s="171" t="str">
        <f>IF($AR286="","",IF(INDEX('Required State Input – Clinic'!R$12:R$2011,$AT286)="","",INDEX('Required State Input – Clinic'!R$12:R$2011,$AT286)))</f>
        <v/>
      </c>
      <c r="T286" s="169" t="str">
        <f>IF($AR286="","",IF(INDEX('Required State Input – Clinic'!S$12:S$2011,$AT286)="","",INDEX('Required State Input – Clinic'!S$12:S$2011,$AT286)))</f>
        <v/>
      </c>
      <c r="U286" s="170" t="str">
        <f>IF($AR286="","",IF(INDEX('Required State Input – Clinic'!T$12:T$2011,$AT286)="","",ROUND(INDEX('Required State Input – Clinic'!T$12:T$2011,$AT286),2)))</f>
        <v/>
      </c>
      <c r="V286" s="170" t="str">
        <f>IF($AR286="","",IF(INDEX('Required State Input – Clinic'!U$12:U$2011,$AT286)="","",ROUND(INDEX('Required State Input – Clinic'!U$12:U$2011,$AT286),2)))</f>
        <v/>
      </c>
      <c r="W286" s="170" t="str">
        <f>IF($AR286="","",IF(INDEX('Required State Input – Clinic'!V$12:V$2011,$AT286)="",0,ROUND(INDEX('Required State Input – Clinic'!V$12:V$2011,$AT286),2)))</f>
        <v/>
      </c>
      <c r="X286" s="170" t="str">
        <f>IF($AR286="","",IF(INDEX('Required State Input – Clinic'!W$12:W$2011,$AT286)="",0,ROUND(INDEX('Required State Input – Clinic'!W$12:W$2011,$AT286),2)))</f>
        <v/>
      </c>
      <c r="Y286" s="170" t="str">
        <f>IF($AR286="","",IF(INDEX('Required State Input – Clinic'!X$12:X$2011,$AT286)="",0,ROUND(INDEX('Required State Input – Clinic'!X$12:X$2011,$AT286),2)))</f>
        <v/>
      </c>
      <c r="Z286" s="180" t="str">
        <f t="shared" si="41"/>
        <v/>
      </c>
      <c r="AA286" s="179" t="str">
        <f>IF($AR286="","",IF(INDEX('Required State Input – Clinic'!Y$12:Y$2011,$AT286)="","",INDEX('Required State Input – Clinic'!Y$12:Y$2011,$AT286)))</f>
        <v/>
      </c>
      <c r="AB286" s="172" t="str">
        <f>IF($AR286="","",IF(INDEX('Required State Input – Clinic'!Z$12:Z$2011,$AT286)="","",ROUND(INDEX('Required State Input – Clinic'!Z$12:Z$2011,$AT286),4)))</f>
        <v/>
      </c>
      <c r="AC286" s="172" t="str">
        <f>IF($AR286="","",IF(INDEX('Required State Input – Clinic'!AA$12:AA$2011,$AT286)="","",ROUND(INDEX('Required State Input – Clinic'!AA$12:AA$2011,$AT286),4)))</f>
        <v/>
      </c>
      <c r="AD286" s="180" t="str">
        <f t="shared" si="42"/>
        <v/>
      </c>
      <c r="AE286" s="194" t="str">
        <f t="shared" si="43"/>
        <v/>
      </c>
      <c r="AF286" s="177" t="str">
        <f>IF($AR286="","",IF(INDEX('Required State Input – Clinic'!AB$12:AB$2011,$AT286)="","",INDEX('Required State Input – Clinic'!AB$12:AB$2011,$AT286)))</f>
        <v/>
      </c>
      <c r="AG286" s="172" t="str">
        <f>IF($AR286="","",IF(INDEX('Required State Input – Clinic'!AC$12:AC$2011,$AT286)="","",ROUND(INDEX('Required State Input – Clinic'!AC$12:AC$2011,$AT286),4)))</f>
        <v/>
      </c>
      <c r="AH286" s="180" t="str">
        <f t="shared" si="44"/>
        <v/>
      </c>
      <c r="AI286" s="173" t="str">
        <f>IF($AR286="","",IF(INDEX('Required State Input – Clinic'!AD$12:AD$2011,$AT286)="",0,ROUND(INDEX('Required State Input – Clinic'!AD$12:AD$2011,$AT286),2)))</f>
        <v/>
      </c>
      <c r="AJ286" s="180" t="str">
        <f t="shared" si="45"/>
        <v/>
      </c>
      <c r="AK286" s="194" t="str">
        <f t="shared" si="46"/>
        <v/>
      </c>
      <c r="AL286" s="170" t="str">
        <f>IF($AR286="","",IF(INDEX('Required State Input – Clinic'!AE$12:AE$2011,$AT286)="",0,ROUND(INDEX('Required State Input – Clinic'!AE$12:AE$2011,$AT286),2)))</f>
        <v/>
      </c>
      <c r="AM286" s="180" t="str">
        <f t="shared" si="47"/>
        <v/>
      </c>
      <c r="AR286" t="str">
        <f t="shared" si="48"/>
        <v/>
      </c>
      <c r="AS286" t="str">
        <f t="shared" si="49"/>
        <v/>
      </c>
      <c r="AT286" t="str">
        <f>IF(AR286="","",MATCH(AS286,'Required State Input – Clinic'!$AS$12:$AS$2011,FALSE))</f>
        <v/>
      </c>
    </row>
    <row r="287" spans="1:46" x14ac:dyDescent="0.25">
      <c r="A287" s="218" t="s">
        <v>257</v>
      </c>
      <c r="B287" s="174" t="str">
        <f>IF($AR287="","",IF(INDEX('Required State Input – Clinic'!B$12:B$2011,$AT287)="","",INDEX('Required State Input – Clinic'!B$12:B$2011,$AT287)))</f>
        <v/>
      </c>
      <c r="C287" s="168" t="str">
        <f>IF($AR287="","",IF(INDEX('Required State Input – Clinic'!C$12:C$2011,$AT287)="","",INDEX('Required State Input – Clinic'!C$12:C$2011,$AT287)))</f>
        <v/>
      </c>
      <c r="D287" s="175" t="str">
        <f>IF($AR287="","",IF(INDEX('Required State Input – Clinic'!D$12:D$2011,$AT287)="","",INDEX('Required State Input – Clinic'!D$12:D$2011,$AT287)))</f>
        <v/>
      </c>
      <c r="E287" s="174" t="str">
        <f>IF($AR287="","",IF(INDEX('Required State Input – Clinic'!E$12:E$2011,$AT287)="","",INDEX('Required State Input – Clinic'!E$12:E$2011,$AT287)))</f>
        <v/>
      </c>
      <c r="F287" s="176" t="str">
        <f>IF($AR287="","",IF(INDEX('Required State Input – Clinic'!F$12:F$2011,$AT287)="","",INDEX('Required State Input – Clinic'!F$12:F$2011,$AT287)))</f>
        <v/>
      </c>
      <c r="G287" s="176" t="str">
        <f>IF($AR287="","",IF(INDEX('Required State Input – Clinic'!G$12:G$2011,$AT287)="","",INDEX('Required State Input – Clinic'!G$12:G$2011,$AT287)))</f>
        <v/>
      </c>
      <c r="H287" s="176" t="str">
        <f>IF($AR287="","",IF(INDEX('Required State Input – Clinic'!H$12:H$2011,$AT287)="","",INDEX('Required State Input – Clinic'!H$12:H$2011,$AT287)))</f>
        <v/>
      </c>
      <c r="I287" s="177" t="str">
        <f>IF($AR287="","",IF(INDEX('Required State Input – Clinic'!I$12:I$2011,$AT287)="","",INDEX('Required State Input – Clinic'!I$12:I$2011,$AT287)))</f>
        <v/>
      </c>
      <c r="J287" s="176" t="str">
        <f>IF($AR287="","",IF(INDEX('Required State Input – Clinic'!J$12:J$2011,$AT287)="","",INDEX('Required State Input – Clinic'!J$12:J$2011,$AT287)))</f>
        <v/>
      </c>
      <c r="K287" s="178" t="str">
        <f>IF($AR287="","",IF(INDEX('Required State Input – Clinic'!K$12:K$2011,$AT287)="","",INDEX('Required State Input – Clinic'!K$12:K$2011,$AT287)))</f>
        <v/>
      </c>
      <c r="L287" s="179" t="str">
        <f>IF($AR287="","",IF(INDEX('Required State Input – Clinic'!L$12:L$2011,$AT287)="","",INDEX('Required State Input – Clinic'!L$12:L$2011,$AT287)))</f>
        <v/>
      </c>
      <c r="M287" s="169" t="str">
        <f>IF($AR287="","",IF(INDEX('Required State Input – Clinic'!M$12:M$2011,$AT287)="","",INDEX('Required State Input – Clinic'!M$12:M$2011,$AT287)))</f>
        <v/>
      </c>
      <c r="N287" s="169" t="str">
        <f>IF($AR287="","",IF(INDEX('Required State Input – Clinic'!N$12:N$2011,$AT287)="","",INDEX('Required State Input – Clinic'!N$12:N$2011,$AT287)))</f>
        <v/>
      </c>
      <c r="O287" s="170" t="str">
        <f>IF($AR287="","",IF(INDEX('Required State Input – Clinic'!O$12:O$2011,$AT287)="","",ROUND(INDEX('Required State Input – Clinic'!O$12:O$2011,$AT287),2)))</f>
        <v/>
      </c>
      <c r="P287" s="170" t="str">
        <f>IF($AR287="","",IF(INDEX('Required State Input – Clinic'!P$12:P$2011,$AT287)="","",ROUND(INDEX('Required State Input – Clinic'!P$12:P$2011,$AT287),2)))</f>
        <v/>
      </c>
      <c r="Q287" s="170" t="str">
        <f>IF($AR287="","",IF(INDEX('Required State Input – Clinic'!Q$12:Q$2011,$AT287)="","",ROUND(INDEX('Required State Input – Clinic'!Q$12:Q$2011,$AT287),2)))</f>
        <v/>
      </c>
      <c r="R287" s="276" t="str">
        <f t="shared" si="40"/>
        <v/>
      </c>
      <c r="S287" s="171" t="str">
        <f>IF($AR287="","",IF(INDEX('Required State Input – Clinic'!R$12:R$2011,$AT287)="","",INDEX('Required State Input – Clinic'!R$12:R$2011,$AT287)))</f>
        <v/>
      </c>
      <c r="T287" s="169" t="str">
        <f>IF($AR287="","",IF(INDEX('Required State Input – Clinic'!S$12:S$2011,$AT287)="","",INDEX('Required State Input – Clinic'!S$12:S$2011,$AT287)))</f>
        <v/>
      </c>
      <c r="U287" s="170" t="str">
        <f>IF($AR287="","",IF(INDEX('Required State Input – Clinic'!T$12:T$2011,$AT287)="","",ROUND(INDEX('Required State Input – Clinic'!T$12:T$2011,$AT287),2)))</f>
        <v/>
      </c>
      <c r="V287" s="170" t="str">
        <f>IF($AR287="","",IF(INDEX('Required State Input – Clinic'!U$12:U$2011,$AT287)="","",ROUND(INDEX('Required State Input – Clinic'!U$12:U$2011,$AT287),2)))</f>
        <v/>
      </c>
      <c r="W287" s="170" t="str">
        <f>IF($AR287="","",IF(INDEX('Required State Input – Clinic'!V$12:V$2011,$AT287)="",0,ROUND(INDEX('Required State Input – Clinic'!V$12:V$2011,$AT287),2)))</f>
        <v/>
      </c>
      <c r="X287" s="170" t="str">
        <f>IF($AR287="","",IF(INDEX('Required State Input – Clinic'!W$12:W$2011,$AT287)="",0,ROUND(INDEX('Required State Input – Clinic'!W$12:W$2011,$AT287),2)))</f>
        <v/>
      </c>
      <c r="Y287" s="170" t="str">
        <f>IF($AR287="","",IF(INDEX('Required State Input – Clinic'!X$12:X$2011,$AT287)="",0,ROUND(INDEX('Required State Input – Clinic'!X$12:X$2011,$AT287),2)))</f>
        <v/>
      </c>
      <c r="Z287" s="180" t="str">
        <f t="shared" si="41"/>
        <v/>
      </c>
      <c r="AA287" s="179" t="str">
        <f>IF($AR287="","",IF(INDEX('Required State Input – Clinic'!Y$12:Y$2011,$AT287)="","",INDEX('Required State Input – Clinic'!Y$12:Y$2011,$AT287)))</f>
        <v/>
      </c>
      <c r="AB287" s="172" t="str">
        <f>IF($AR287="","",IF(INDEX('Required State Input – Clinic'!Z$12:Z$2011,$AT287)="","",ROUND(INDEX('Required State Input – Clinic'!Z$12:Z$2011,$AT287),4)))</f>
        <v/>
      </c>
      <c r="AC287" s="172" t="str">
        <f>IF($AR287="","",IF(INDEX('Required State Input – Clinic'!AA$12:AA$2011,$AT287)="","",ROUND(INDEX('Required State Input – Clinic'!AA$12:AA$2011,$AT287),4)))</f>
        <v/>
      </c>
      <c r="AD287" s="180" t="str">
        <f t="shared" si="42"/>
        <v/>
      </c>
      <c r="AE287" s="194" t="str">
        <f t="shared" si="43"/>
        <v/>
      </c>
      <c r="AF287" s="177" t="str">
        <f>IF($AR287="","",IF(INDEX('Required State Input – Clinic'!AB$12:AB$2011,$AT287)="","",INDEX('Required State Input – Clinic'!AB$12:AB$2011,$AT287)))</f>
        <v/>
      </c>
      <c r="AG287" s="172" t="str">
        <f>IF($AR287="","",IF(INDEX('Required State Input – Clinic'!AC$12:AC$2011,$AT287)="","",ROUND(INDEX('Required State Input – Clinic'!AC$12:AC$2011,$AT287),4)))</f>
        <v/>
      </c>
      <c r="AH287" s="180" t="str">
        <f t="shared" si="44"/>
        <v/>
      </c>
      <c r="AI287" s="173" t="str">
        <f>IF($AR287="","",IF(INDEX('Required State Input – Clinic'!AD$12:AD$2011,$AT287)="",0,ROUND(INDEX('Required State Input – Clinic'!AD$12:AD$2011,$AT287),2)))</f>
        <v/>
      </c>
      <c r="AJ287" s="180" t="str">
        <f t="shared" si="45"/>
        <v/>
      </c>
      <c r="AK287" s="194" t="str">
        <f t="shared" si="46"/>
        <v/>
      </c>
      <c r="AL287" s="170" t="str">
        <f>IF($AR287="","",IF(INDEX('Required State Input – Clinic'!AE$12:AE$2011,$AT287)="",0,ROUND(INDEX('Required State Input – Clinic'!AE$12:AE$2011,$AT287),2)))</f>
        <v/>
      </c>
      <c r="AM287" s="180" t="str">
        <f t="shared" si="47"/>
        <v/>
      </c>
      <c r="AR287" t="str">
        <f t="shared" si="48"/>
        <v/>
      </c>
      <c r="AS287" t="str">
        <f t="shared" si="49"/>
        <v/>
      </c>
      <c r="AT287" t="str">
        <f>IF(AR287="","",MATCH(AS287,'Required State Input – Clinic'!$AS$12:$AS$2011,FALSE))</f>
        <v/>
      </c>
    </row>
    <row r="288" spans="1:46" x14ac:dyDescent="0.25">
      <c r="A288" s="218" t="s">
        <v>257</v>
      </c>
      <c r="B288" s="174" t="str">
        <f>IF($AR288="","",IF(INDEX('Required State Input – Clinic'!B$12:B$2011,$AT288)="","",INDEX('Required State Input – Clinic'!B$12:B$2011,$AT288)))</f>
        <v/>
      </c>
      <c r="C288" s="168" t="str">
        <f>IF($AR288="","",IF(INDEX('Required State Input – Clinic'!C$12:C$2011,$AT288)="","",INDEX('Required State Input – Clinic'!C$12:C$2011,$AT288)))</f>
        <v/>
      </c>
      <c r="D288" s="175" t="str">
        <f>IF($AR288="","",IF(INDEX('Required State Input – Clinic'!D$12:D$2011,$AT288)="","",INDEX('Required State Input – Clinic'!D$12:D$2011,$AT288)))</f>
        <v/>
      </c>
      <c r="E288" s="174" t="str">
        <f>IF($AR288="","",IF(INDEX('Required State Input – Clinic'!E$12:E$2011,$AT288)="","",INDEX('Required State Input – Clinic'!E$12:E$2011,$AT288)))</f>
        <v/>
      </c>
      <c r="F288" s="176" t="str">
        <f>IF($AR288="","",IF(INDEX('Required State Input – Clinic'!F$12:F$2011,$AT288)="","",INDEX('Required State Input – Clinic'!F$12:F$2011,$AT288)))</f>
        <v/>
      </c>
      <c r="G288" s="176" t="str">
        <f>IF($AR288="","",IF(INDEX('Required State Input – Clinic'!G$12:G$2011,$AT288)="","",INDEX('Required State Input – Clinic'!G$12:G$2011,$AT288)))</f>
        <v/>
      </c>
      <c r="H288" s="176" t="str">
        <f>IF($AR288="","",IF(INDEX('Required State Input – Clinic'!H$12:H$2011,$AT288)="","",INDEX('Required State Input – Clinic'!H$12:H$2011,$AT288)))</f>
        <v/>
      </c>
      <c r="I288" s="177" t="str">
        <f>IF($AR288="","",IF(INDEX('Required State Input – Clinic'!I$12:I$2011,$AT288)="","",INDEX('Required State Input – Clinic'!I$12:I$2011,$AT288)))</f>
        <v/>
      </c>
      <c r="J288" s="176" t="str">
        <f>IF($AR288="","",IF(INDEX('Required State Input – Clinic'!J$12:J$2011,$AT288)="","",INDEX('Required State Input – Clinic'!J$12:J$2011,$AT288)))</f>
        <v/>
      </c>
      <c r="K288" s="178" t="str">
        <f>IF($AR288="","",IF(INDEX('Required State Input – Clinic'!K$12:K$2011,$AT288)="","",INDEX('Required State Input – Clinic'!K$12:K$2011,$AT288)))</f>
        <v/>
      </c>
      <c r="L288" s="179" t="str">
        <f>IF($AR288="","",IF(INDEX('Required State Input – Clinic'!L$12:L$2011,$AT288)="","",INDEX('Required State Input – Clinic'!L$12:L$2011,$AT288)))</f>
        <v/>
      </c>
      <c r="M288" s="169" t="str">
        <f>IF($AR288="","",IF(INDEX('Required State Input – Clinic'!M$12:M$2011,$AT288)="","",INDEX('Required State Input – Clinic'!M$12:M$2011,$AT288)))</f>
        <v/>
      </c>
      <c r="N288" s="169" t="str">
        <f>IF($AR288="","",IF(INDEX('Required State Input – Clinic'!N$12:N$2011,$AT288)="","",INDEX('Required State Input – Clinic'!N$12:N$2011,$AT288)))</f>
        <v/>
      </c>
      <c r="O288" s="170" t="str">
        <f>IF($AR288="","",IF(INDEX('Required State Input – Clinic'!O$12:O$2011,$AT288)="","",ROUND(INDEX('Required State Input – Clinic'!O$12:O$2011,$AT288),2)))</f>
        <v/>
      </c>
      <c r="P288" s="170" t="str">
        <f>IF($AR288="","",IF(INDEX('Required State Input – Clinic'!P$12:P$2011,$AT288)="","",ROUND(INDEX('Required State Input – Clinic'!P$12:P$2011,$AT288),2)))</f>
        <v/>
      </c>
      <c r="Q288" s="170" t="str">
        <f>IF($AR288="","",IF(INDEX('Required State Input – Clinic'!Q$12:Q$2011,$AT288)="","",ROUND(INDEX('Required State Input – Clinic'!Q$12:Q$2011,$AT288),2)))</f>
        <v/>
      </c>
      <c r="R288" s="276" t="str">
        <f t="shared" si="40"/>
        <v/>
      </c>
      <c r="S288" s="171" t="str">
        <f>IF($AR288="","",IF(INDEX('Required State Input – Clinic'!R$12:R$2011,$AT288)="","",INDEX('Required State Input – Clinic'!R$12:R$2011,$AT288)))</f>
        <v/>
      </c>
      <c r="T288" s="169" t="str">
        <f>IF($AR288="","",IF(INDEX('Required State Input – Clinic'!S$12:S$2011,$AT288)="","",INDEX('Required State Input – Clinic'!S$12:S$2011,$AT288)))</f>
        <v/>
      </c>
      <c r="U288" s="170" t="str">
        <f>IF($AR288="","",IF(INDEX('Required State Input – Clinic'!T$12:T$2011,$AT288)="","",ROUND(INDEX('Required State Input – Clinic'!T$12:T$2011,$AT288),2)))</f>
        <v/>
      </c>
      <c r="V288" s="170" t="str">
        <f>IF($AR288="","",IF(INDEX('Required State Input – Clinic'!U$12:U$2011,$AT288)="","",ROUND(INDEX('Required State Input – Clinic'!U$12:U$2011,$AT288),2)))</f>
        <v/>
      </c>
      <c r="W288" s="170" t="str">
        <f>IF($AR288="","",IF(INDEX('Required State Input – Clinic'!V$12:V$2011,$AT288)="",0,ROUND(INDEX('Required State Input – Clinic'!V$12:V$2011,$AT288),2)))</f>
        <v/>
      </c>
      <c r="X288" s="170" t="str">
        <f>IF($AR288="","",IF(INDEX('Required State Input – Clinic'!W$12:W$2011,$AT288)="",0,ROUND(INDEX('Required State Input – Clinic'!W$12:W$2011,$AT288),2)))</f>
        <v/>
      </c>
      <c r="Y288" s="170" t="str">
        <f>IF($AR288="","",IF(INDEX('Required State Input – Clinic'!X$12:X$2011,$AT288)="",0,ROUND(INDEX('Required State Input – Clinic'!X$12:X$2011,$AT288),2)))</f>
        <v/>
      </c>
      <c r="Z288" s="180" t="str">
        <f t="shared" si="41"/>
        <v/>
      </c>
      <c r="AA288" s="179" t="str">
        <f>IF($AR288="","",IF(INDEX('Required State Input – Clinic'!Y$12:Y$2011,$AT288)="","",INDEX('Required State Input – Clinic'!Y$12:Y$2011,$AT288)))</f>
        <v/>
      </c>
      <c r="AB288" s="172" t="str">
        <f>IF($AR288="","",IF(INDEX('Required State Input – Clinic'!Z$12:Z$2011,$AT288)="","",ROUND(INDEX('Required State Input – Clinic'!Z$12:Z$2011,$AT288),4)))</f>
        <v/>
      </c>
      <c r="AC288" s="172" t="str">
        <f>IF($AR288="","",IF(INDEX('Required State Input – Clinic'!AA$12:AA$2011,$AT288)="","",ROUND(INDEX('Required State Input – Clinic'!AA$12:AA$2011,$AT288),4)))</f>
        <v/>
      </c>
      <c r="AD288" s="180" t="str">
        <f t="shared" si="42"/>
        <v/>
      </c>
      <c r="AE288" s="194" t="str">
        <f t="shared" si="43"/>
        <v/>
      </c>
      <c r="AF288" s="177" t="str">
        <f>IF($AR288="","",IF(INDEX('Required State Input – Clinic'!AB$12:AB$2011,$AT288)="","",INDEX('Required State Input – Clinic'!AB$12:AB$2011,$AT288)))</f>
        <v/>
      </c>
      <c r="AG288" s="172" t="str">
        <f>IF($AR288="","",IF(INDEX('Required State Input – Clinic'!AC$12:AC$2011,$AT288)="","",ROUND(INDEX('Required State Input – Clinic'!AC$12:AC$2011,$AT288),4)))</f>
        <v/>
      </c>
      <c r="AH288" s="180" t="str">
        <f t="shared" si="44"/>
        <v/>
      </c>
      <c r="AI288" s="173" t="str">
        <f>IF($AR288="","",IF(INDEX('Required State Input – Clinic'!AD$12:AD$2011,$AT288)="",0,ROUND(INDEX('Required State Input – Clinic'!AD$12:AD$2011,$AT288),2)))</f>
        <v/>
      </c>
      <c r="AJ288" s="180" t="str">
        <f t="shared" si="45"/>
        <v/>
      </c>
      <c r="AK288" s="194" t="str">
        <f t="shared" si="46"/>
        <v/>
      </c>
      <c r="AL288" s="170" t="str">
        <f>IF($AR288="","",IF(INDEX('Required State Input – Clinic'!AE$12:AE$2011,$AT288)="",0,ROUND(INDEX('Required State Input – Clinic'!AE$12:AE$2011,$AT288),2)))</f>
        <v/>
      </c>
      <c r="AM288" s="180" t="str">
        <f t="shared" si="47"/>
        <v/>
      </c>
      <c r="AR288" t="str">
        <f t="shared" si="48"/>
        <v/>
      </c>
      <c r="AS288" t="str">
        <f t="shared" si="49"/>
        <v/>
      </c>
      <c r="AT288" t="str">
        <f>IF(AR288="","",MATCH(AS288,'Required State Input – Clinic'!$AS$12:$AS$2011,FALSE))</f>
        <v/>
      </c>
    </row>
    <row r="289" spans="1:46" x14ac:dyDescent="0.25">
      <c r="A289" s="218" t="s">
        <v>257</v>
      </c>
      <c r="B289" s="174" t="str">
        <f>IF($AR289="","",IF(INDEX('Required State Input – Clinic'!B$12:B$2011,$AT289)="","",INDEX('Required State Input – Clinic'!B$12:B$2011,$AT289)))</f>
        <v/>
      </c>
      <c r="C289" s="168" t="str">
        <f>IF($AR289="","",IF(INDEX('Required State Input – Clinic'!C$12:C$2011,$AT289)="","",INDEX('Required State Input – Clinic'!C$12:C$2011,$AT289)))</f>
        <v/>
      </c>
      <c r="D289" s="175" t="str">
        <f>IF($AR289="","",IF(INDEX('Required State Input – Clinic'!D$12:D$2011,$AT289)="","",INDEX('Required State Input – Clinic'!D$12:D$2011,$AT289)))</f>
        <v/>
      </c>
      <c r="E289" s="174" t="str">
        <f>IF($AR289="","",IF(INDEX('Required State Input – Clinic'!E$12:E$2011,$AT289)="","",INDEX('Required State Input – Clinic'!E$12:E$2011,$AT289)))</f>
        <v/>
      </c>
      <c r="F289" s="176" t="str">
        <f>IF($AR289="","",IF(INDEX('Required State Input – Clinic'!F$12:F$2011,$AT289)="","",INDEX('Required State Input – Clinic'!F$12:F$2011,$AT289)))</f>
        <v/>
      </c>
      <c r="G289" s="176" t="str">
        <f>IF($AR289="","",IF(INDEX('Required State Input – Clinic'!G$12:G$2011,$AT289)="","",INDEX('Required State Input – Clinic'!G$12:G$2011,$AT289)))</f>
        <v/>
      </c>
      <c r="H289" s="176" t="str">
        <f>IF($AR289="","",IF(INDEX('Required State Input – Clinic'!H$12:H$2011,$AT289)="","",INDEX('Required State Input – Clinic'!H$12:H$2011,$AT289)))</f>
        <v/>
      </c>
      <c r="I289" s="177" t="str">
        <f>IF($AR289="","",IF(INDEX('Required State Input – Clinic'!I$12:I$2011,$AT289)="","",INDEX('Required State Input – Clinic'!I$12:I$2011,$AT289)))</f>
        <v/>
      </c>
      <c r="J289" s="176" t="str">
        <f>IF($AR289="","",IF(INDEX('Required State Input – Clinic'!J$12:J$2011,$AT289)="","",INDEX('Required State Input – Clinic'!J$12:J$2011,$AT289)))</f>
        <v/>
      </c>
      <c r="K289" s="178" t="str">
        <f>IF($AR289="","",IF(INDEX('Required State Input – Clinic'!K$12:K$2011,$AT289)="","",INDEX('Required State Input – Clinic'!K$12:K$2011,$AT289)))</f>
        <v/>
      </c>
      <c r="L289" s="179" t="str">
        <f>IF($AR289="","",IF(INDEX('Required State Input – Clinic'!L$12:L$2011,$AT289)="","",INDEX('Required State Input – Clinic'!L$12:L$2011,$AT289)))</f>
        <v/>
      </c>
      <c r="M289" s="169" t="str">
        <f>IF($AR289="","",IF(INDEX('Required State Input – Clinic'!M$12:M$2011,$AT289)="","",INDEX('Required State Input – Clinic'!M$12:M$2011,$AT289)))</f>
        <v/>
      </c>
      <c r="N289" s="169" t="str">
        <f>IF($AR289="","",IF(INDEX('Required State Input – Clinic'!N$12:N$2011,$AT289)="","",INDEX('Required State Input – Clinic'!N$12:N$2011,$AT289)))</f>
        <v/>
      </c>
      <c r="O289" s="170" t="str">
        <f>IF($AR289="","",IF(INDEX('Required State Input – Clinic'!O$12:O$2011,$AT289)="","",ROUND(INDEX('Required State Input – Clinic'!O$12:O$2011,$AT289),2)))</f>
        <v/>
      </c>
      <c r="P289" s="170" t="str">
        <f>IF($AR289="","",IF(INDEX('Required State Input – Clinic'!P$12:P$2011,$AT289)="","",ROUND(INDEX('Required State Input – Clinic'!P$12:P$2011,$AT289),2)))</f>
        <v/>
      </c>
      <c r="Q289" s="170" t="str">
        <f>IF($AR289="","",IF(INDEX('Required State Input – Clinic'!Q$12:Q$2011,$AT289)="","",ROUND(INDEX('Required State Input – Clinic'!Q$12:Q$2011,$AT289),2)))</f>
        <v/>
      </c>
      <c r="R289" s="276" t="str">
        <f t="shared" si="40"/>
        <v/>
      </c>
      <c r="S289" s="171" t="str">
        <f>IF($AR289="","",IF(INDEX('Required State Input – Clinic'!R$12:R$2011,$AT289)="","",INDEX('Required State Input – Clinic'!R$12:R$2011,$AT289)))</f>
        <v/>
      </c>
      <c r="T289" s="169" t="str">
        <f>IF($AR289="","",IF(INDEX('Required State Input – Clinic'!S$12:S$2011,$AT289)="","",INDEX('Required State Input – Clinic'!S$12:S$2011,$AT289)))</f>
        <v/>
      </c>
      <c r="U289" s="170" t="str">
        <f>IF($AR289="","",IF(INDEX('Required State Input – Clinic'!T$12:T$2011,$AT289)="","",ROUND(INDEX('Required State Input – Clinic'!T$12:T$2011,$AT289),2)))</f>
        <v/>
      </c>
      <c r="V289" s="170" t="str">
        <f>IF($AR289="","",IF(INDEX('Required State Input – Clinic'!U$12:U$2011,$AT289)="","",ROUND(INDEX('Required State Input – Clinic'!U$12:U$2011,$AT289),2)))</f>
        <v/>
      </c>
      <c r="W289" s="170" t="str">
        <f>IF($AR289="","",IF(INDEX('Required State Input – Clinic'!V$12:V$2011,$AT289)="",0,ROUND(INDEX('Required State Input – Clinic'!V$12:V$2011,$AT289),2)))</f>
        <v/>
      </c>
      <c r="X289" s="170" t="str">
        <f>IF($AR289="","",IF(INDEX('Required State Input – Clinic'!W$12:W$2011,$AT289)="",0,ROUND(INDEX('Required State Input – Clinic'!W$12:W$2011,$AT289),2)))</f>
        <v/>
      </c>
      <c r="Y289" s="170" t="str">
        <f>IF($AR289="","",IF(INDEX('Required State Input – Clinic'!X$12:X$2011,$AT289)="",0,ROUND(INDEX('Required State Input – Clinic'!X$12:X$2011,$AT289),2)))</f>
        <v/>
      </c>
      <c r="Z289" s="180" t="str">
        <f t="shared" si="41"/>
        <v/>
      </c>
      <c r="AA289" s="179" t="str">
        <f>IF($AR289="","",IF(INDEX('Required State Input – Clinic'!Y$12:Y$2011,$AT289)="","",INDEX('Required State Input – Clinic'!Y$12:Y$2011,$AT289)))</f>
        <v/>
      </c>
      <c r="AB289" s="172" t="str">
        <f>IF($AR289="","",IF(INDEX('Required State Input – Clinic'!Z$12:Z$2011,$AT289)="","",ROUND(INDEX('Required State Input – Clinic'!Z$12:Z$2011,$AT289),4)))</f>
        <v/>
      </c>
      <c r="AC289" s="172" t="str">
        <f>IF($AR289="","",IF(INDEX('Required State Input – Clinic'!AA$12:AA$2011,$AT289)="","",ROUND(INDEX('Required State Input – Clinic'!AA$12:AA$2011,$AT289),4)))</f>
        <v/>
      </c>
      <c r="AD289" s="180" t="str">
        <f t="shared" si="42"/>
        <v/>
      </c>
      <c r="AE289" s="194" t="str">
        <f t="shared" si="43"/>
        <v/>
      </c>
      <c r="AF289" s="177" t="str">
        <f>IF($AR289="","",IF(INDEX('Required State Input – Clinic'!AB$12:AB$2011,$AT289)="","",INDEX('Required State Input – Clinic'!AB$12:AB$2011,$AT289)))</f>
        <v/>
      </c>
      <c r="AG289" s="172" t="str">
        <f>IF($AR289="","",IF(INDEX('Required State Input – Clinic'!AC$12:AC$2011,$AT289)="","",ROUND(INDEX('Required State Input – Clinic'!AC$12:AC$2011,$AT289),4)))</f>
        <v/>
      </c>
      <c r="AH289" s="180" t="str">
        <f t="shared" si="44"/>
        <v/>
      </c>
      <c r="AI289" s="173" t="str">
        <f>IF($AR289="","",IF(INDEX('Required State Input – Clinic'!AD$12:AD$2011,$AT289)="",0,ROUND(INDEX('Required State Input – Clinic'!AD$12:AD$2011,$AT289),2)))</f>
        <v/>
      </c>
      <c r="AJ289" s="180" t="str">
        <f t="shared" si="45"/>
        <v/>
      </c>
      <c r="AK289" s="194" t="str">
        <f t="shared" si="46"/>
        <v/>
      </c>
      <c r="AL289" s="170" t="str">
        <f>IF($AR289="","",IF(INDEX('Required State Input – Clinic'!AE$12:AE$2011,$AT289)="",0,ROUND(INDEX('Required State Input – Clinic'!AE$12:AE$2011,$AT289),2)))</f>
        <v/>
      </c>
      <c r="AM289" s="180" t="str">
        <f t="shared" si="47"/>
        <v/>
      </c>
      <c r="AR289" t="str">
        <f t="shared" si="48"/>
        <v/>
      </c>
      <c r="AS289" t="str">
        <f t="shared" si="49"/>
        <v/>
      </c>
      <c r="AT289" t="str">
        <f>IF(AR289="","",MATCH(AS289,'Required State Input – Clinic'!$AS$12:$AS$2011,FALSE))</f>
        <v/>
      </c>
    </row>
    <row r="290" spans="1:46" x14ac:dyDescent="0.25">
      <c r="A290" s="218" t="s">
        <v>257</v>
      </c>
      <c r="B290" s="174" t="str">
        <f>IF($AR290="","",IF(INDEX('Required State Input – Clinic'!B$12:B$2011,$AT290)="","",INDEX('Required State Input – Clinic'!B$12:B$2011,$AT290)))</f>
        <v/>
      </c>
      <c r="C290" s="168" t="str">
        <f>IF($AR290="","",IF(INDEX('Required State Input – Clinic'!C$12:C$2011,$AT290)="","",INDEX('Required State Input – Clinic'!C$12:C$2011,$AT290)))</f>
        <v/>
      </c>
      <c r="D290" s="175" t="str">
        <f>IF($AR290="","",IF(INDEX('Required State Input – Clinic'!D$12:D$2011,$AT290)="","",INDEX('Required State Input – Clinic'!D$12:D$2011,$AT290)))</f>
        <v/>
      </c>
      <c r="E290" s="174" t="str">
        <f>IF($AR290="","",IF(INDEX('Required State Input – Clinic'!E$12:E$2011,$AT290)="","",INDEX('Required State Input – Clinic'!E$12:E$2011,$AT290)))</f>
        <v/>
      </c>
      <c r="F290" s="176" t="str">
        <f>IF($AR290="","",IF(INDEX('Required State Input – Clinic'!F$12:F$2011,$AT290)="","",INDEX('Required State Input – Clinic'!F$12:F$2011,$AT290)))</f>
        <v/>
      </c>
      <c r="G290" s="176" t="str">
        <f>IF($AR290="","",IF(INDEX('Required State Input – Clinic'!G$12:G$2011,$AT290)="","",INDEX('Required State Input – Clinic'!G$12:G$2011,$AT290)))</f>
        <v/>
      </c>
      <c r="H290" s="176" t="str">
        <f>IF($AR290="","",IF(INDEX('Required State Input – Clinic'!H$12:H$2011,$AT290)="","",INDEX('Required State Input – Clinic'!H$12:H$2011,$AT290)))</f>
        <v/>
      </c>
      <c r="I290" s="177" t="str">
        <f>IF($AR290="","",IF(INDEX('Required State Input – Clinic'!I$12:I$2011,$AT290)="","",INDEX('Required State Input – Clinic'!I$12:I$2011,$AT290)))</f>
        <v/>
      </c>
      <c r="J290" s="176" t="str">
        <f>IF($AR290="","",IF(INDEX('Required State Input – Clinic'!J$12:J$2011,$AT290)="","",INDEX('Required State Input – Clinic'!J$12:J$2011,$AT290)))</f>
        <v/>
      </c>
      <c r="K290" s="178" t="str">
        <f>IF($AR290="","",IF(INDEX('Required State Input – Clinic'!K$12:K$2011,$AT290)="","",INDEX('Required State Input – Clinic'!K$12:K$2011,$AT290)))</f>
        <v/>
      </c>
      <c r="L290" s="179" t="str">
        <f>IF($AR290="","",IF(INDEX('Required State Input – Clinic'!L$12:L$2011,$AT290)="","",INDEX('Required State Input – Clinic'!L$12:L$2011,$AT290)))</f>
        <v/>
      </c>
      <c r="M290" s="169" t="str">
        <f>IF($AR290="","",IF(INDEX('Required State Input – Clinic'!M$12:M$2011,$AT290)="","",INDEX('Required State Input – Clinic'!M$12:M$2011,$AT290)))</f>
        <v/>
      </c>
      <c r="N290" s="169" t="str">
        <f>IF($AR290="","",IF(INDEX('Required State Input – Clinic'!N$12:N$2011,$AT290)="","",INDEX('Required State Input – Clinic'!N$12:N$2011,$AT290)))</f>
        <v/>
      </c>
      <c r="O290" s="170" t="str">
        <f>IF($AR290="","",IF(INDEX('Required State Input – Clinic'!O$12:O$2011,$AT290)="","",ROUND(INDEX('Required State Input – Clinic'!O$12:O$2011,$AT290),2)))</f>
        <v/>
      </c>
      <c r="P290" s="170" t="str">
        <f>IF($AR290="","",IF(INDEX('Required State Input – Clinic'!P$12:P$2011,$AT290)="","",ROUND(INDEX('Required State Input – Clinic'!P$12:P$2011,$AT290),2)))</f>
        <v/>
      </c>
      <c r="Q290" s="170" t="str">
        <f>IF($AR290="","",IF(INDEX('Required State Input – Clinic'!Q$12:Q$2011,$AT290)="","",ROUND(INDEX('Required State Input – Clinic'!Q$12:Q$2011,$AT290),2)))</f>
        <v/>
      </c>
      <c r="R290" s="276" t="str">
        <f t="shared" si="40"/>
        <v/>
      </c>
      <c r="S290" s="171" t="str">
        <f>IF($AR290="","",IF(INDEX('Required State Input – Clinic'!R$12:R$2011,$AT290)="","",INDEX('Required State Input – Clinic'!R$12:R$2011,$AT290)))</f>
        <v/>
      </c>
      <c r="T290" s="169" t="str">
        <f>IF($AR290="","",IF(INDEX('Required State Input – Clinic'!S$12:S$2011,$AT290)="","",INDEX('Required State Input – Clinic'!S$12:S$2011,$AT290)))</f>
        <v/>
      </c>
      <c r="U290" s="170" t="str">
        <f>IF($AR290="","",IF(INDEX('Required State Input – Clinic'!T$12:T$2011,$AT290)="","",ROUND(INDEX('Required State Input – Clinic'!T$12:T$2011,$AT290),2)))</f>
        <v/>
      </c>
      <c r="V290" s="170" t="str">
        <f>IF($AR290="","",IF(INDEX('Required State Input – Clinic'!U$12:U$2011,$AT290)="","",ROUND(INDEX('Required State Input – Clinic'!U$12:U$2011,$AT290),2)))</f>
        <v/>
      </c>
      <c r="W290" s="170" t="str">
        <f>IF($AR290="","",IF(INDEX('Required State Input – Clinic'!V$12:V$2011,$AT290)="",0,ROUND(INDEX('Required State Input – Clinic'!V$12:V$2011,$AT290),2)))</f>
        <v/>
      </c>
      <c r="X290" s="170" t="str">
        <f>IF($AR290="","",IF(INDEX('Required State Input – Clinic'!W$12:W$2011,$AT290)="",0,ROUND(INDEX('Required State Input – Clinic'!W$12:W$2011,$AT290),2)))</f>
        <v/>
      </c>
      <c r="Y290" s="170" t="str">
        <f>IF($AR290="","",IF(INDEX('Required State Input – Clinic'!X$12:X$2011,$AT290)="",0,ROUND(INDEX('Required State Input – Clinic'!X$12:X$2011,$AT290),2)))</f>
        <v/>
      </c>
      <c r="Z290" s="180" t="str">
        <f t="shared" si="41"/>
        <v/>
      </c>
      <c r="AA290" s="179" t="str">
        <f>IF($AR290="","",IF(INDEX('Required State Input – Clinic'!Y$12:Y$2011,$AT290)="","",INDEX('Required State Input – Clinic'!Y$12:Y$2011,$AT290)))</f>
        <v/>
      </c>
      <c r="AB290" s="172" t="str">
        <f>IF($AR290="","",IF(INDEX('Required State Input – Clinic'!Z$12:Z$2011,$AT290)="","",ROUND(INDEX('Required State Input – Clinic'!Z$12:Z$2011,$AT290),4)))</f>
        <v/>
      </c>
      <c r="AC290" s="172" t="str">
        <f>IF($AR290="","",IF(INDEX('Required State Input – Clinic'!AA$12:AA$2011,$AT290)="","",ROUND(INDEX('Required State Input – Clinic'!AA$12:AA$2011,$AT290),4)))</f>
        <v/>
      </c>
      <c r="AD290" s="180" t="str">
        <f t="shared" si="42"/>
        <v/>
      </c>
      <c r="AE290" s="194" t="str">
        <f t="shared" si="43"/>
        <v/>
      </c>
      <c r="AF290" s="177" t="str">
        <f>IF($AR290="","",IF(INDEX('Required State Input – Clinic'!AB$12:AB$2011,$AT290)="","",INDEX('Required State Input – Clinic'!AB$12:AB$2011,$AT290)))</f>
        <v/>
      </c>
      <c r="AG290" s="172" t="str">
        <f>IF($AR290="","",IF(INDEX('Required State Input – Clinic'!AC$12:AC$2011,$AT290)="","",ROUND(INDEX('Required State Input – Clinic'!AC$12:AC$2011,$AT290),4)))</f>
        <v/>
      </c>
      <c r="AH290" s="180" t="str">
        <f t="shared" si="44"/>
        <v/>
      </c>
      <c r="AI290" s="173" t="str">
        <f>IF($AR290="","",IF(INDEX('Required State Input – Clinic'!AD$12:AD$2011,$AT290)="",0,ROUND(INDEX('Required State Input – Clinic'!AD$12:AD$2011,$AT290),2)))</f>
        <v/>
      </c>
      <c r="AJ290" s="180" t="str">
        <f t="shared" si="45"/>
        <v/>
      </c>
      <c r="AK290" s="194" t="str">
        <f t="shared" si="46"/>
        <v/>
      </c>
      <c r="AL290" s="170" t="str">
        <f>IF($AR290="","",IF(INDEX('Required State Input – Clinic'!AE$12:AE$2011,$AT290)="",0,ROUND(INDEX('Required State Input – Clinic'!AE$12:AE$2011,$AT290),2)))</f>
        <v/>
      </c>
      <c r="AM290" s="180" t="str">
        <f t="shared" si="47"/>
        <v/>
      </c>
      <c r="AR290" t="str">
        <f t="shared" si="48"/>
        <v/>
      </c>
      <c r="AS290" t="str">
        <f t="shared" si="49"/>
        <v/>
      </c>
      <c r="AT290" t="str">
        <f>IF(AR290="","",MATCH(AS290,'Required State Input – Clinic'!$AS$12:$AS$2011,FALSE))</f>
        <v/>
      </c>
    </row>
    <row r="291" spans="1:46" x14ac:dyDescent="0.25">
      <c r="A291" s="218" t="s">
        <v>257</v>
      </c>
      <c r="B291" s="174" t="str">
        <f>IF($AR291="","",IF(INDEX('Required State Input – Clinic'!B$12:B$2011,$AT291)="","",INDEX('Required State Input – Clinic'!B$12:B$2011,$AT291)))</f>
        <v/>
      </c>
      <c r="C291" s="168" t="str">
        <f>IF($AR291="","",IF(INDEX('Required State Input – Clinic'!C$12:C$2011,$AT291)="","",INDEX('Required State Input – Clinic'!C$12:C$2011,$AT291)))</f>
        <v/>
      </c>
      <c r="D291" s="175" t="str">
        <f>IF($AR291="","",IF(INDEX('Required State Input – Clinic'!D$12:D$2011,$AT291)="","",INDEX('Required State Input – Clinic'!D$12:D$2011,$AT291)))</f>
        <v/>
      </c>
      <c r="E291" s="174" t="str">
        <f>IF($AR291="","",IF(INDEX('Required State Input – Clinic'!E$12:E$2011,$AT291)="","",INDEX('Required State Input – Clinic'!E$12:E$2011,$AT291)))</f>
        <v/>
      </c>
      <c r="F291" s="176" t="str">
        <f>IF($AR291="","",IF(INDEX('Required State Input – Clinic'!F$12:F$2011,$AT291)="","",INDEX('Required State Input – Clinic'!F$12:F$2011,$AT291)))</f>
        <v/>
      </c>
      <c r="G291" s="176" t="str">
        <f>IF($AR291="","",IF(INDEX('Required State Input – Clinic'!G$12:G$2011,$AT291)="","",INDEX('Required State Input – Clinic'!G$12:G$2011,$AT291)))</f>
        <v/>
      </c>
      <c r="H291" s="176" t="str">
        <f>IF($AR291="","",IF(INDEX('Required State Input – Clinic'!H$12:H$2011,$AT291)="","",INDEX('Required State Input – Clinic'!H$12:H$2011,$AT291)))</f>
        <v/>
      </c>
      <c r="I291" s="177" t="str">
        <f>IF($AR291="","",IF(INDEX('Required State Input – Clinic'!I$12:I$2011,$AT291)="","",INDEX('Required State Input – Clinic'!I$12:I$2011,$AT291)))</f>
        <v/>
      </c>
      <c r="J291" s="176" t="str">
        <f>IF($AR291="","",IF(INDEX('Required State Input – Clinic'!J$12:J$2011,$AT291)="","",INDEX('Required State Input – Clinic'!J$12:J$2011,$AT291)))</f>
        <v/>
      </c>
      <c r="K291" s="178" t="str">
        <f>IF($AR291="","",IF(INDEX('Required State Input – Clinic'!K$12:K$2011,$AT291)="","",INDEX('Required State Input – Clinic'!K$12:K$2011,$AT291)))</f>
        <v/>
      </c>
      <c r="L291" s="179" t="str">
        <f>IF($AR291="","",IF(INDEX('Required State Input – Clinic'!L$12:L$2011,$AT291)="","",INDEX('Required State Input – Clinic'!L$12:L$2011,$AT291)))</f>
        <v/>
      </c>
      <c r="M291" s="169" t="str">
        <f>IF($AR291="","",IF(INDEX('Required State Input – Clinic'!M$12:M$2011,$AT291)="","",INDEX('Required State Input – Clinic'!M$12:M$2011,$AT291)))</f>
        <v/>
      </c>
      <c r="N291" s="169" t="str">
        <f>IF($AR291="","",IF(INDEX('Required State Input – Clinic'!N$12:N$2011,$AT291)="","",INDEX('Required State Input – Clinic'!N$12:N$2011,$AT291)))</f>
        <v/>
      </c>
      <c r="O291" s="170" t="str">
        <f>IF($AR291="","",IF(INDEX('Required State Input – Clinic'!O$12:O$2011,$AT291)="","",ROUND(INDEX('Required State Input – Clinic'!O$12:O$2011,$AT291),2)))</f>
        <v/>
      </c>
      <c r="P291" s="170" t="str">
        <f>IF($AR291="","",IF(INDEX('Required State Input – Clinic'!P$12:P$2011,$AT291)="","",ROUND(INDEX('Required State Input – Clinic'!P$12:P$2011,$AT291),2)))</f>
        <v/>
      </c>
      <c r="Q291" s="170" t="str">
        <f>IF($AR291="","",IF(INDEX('Required State Input – Clinic'!Q$12:Q$2011,$AT291)="","",ROUND(INDEX('Required State Input – Clinic'!Q$12:Q$2011,$AT291),2)))</f>
        <v/>
      </c>
      <c r="R291" s="276" t="str">
        <f t="shared" si="40"/>
        <v/>
      </c>
      <c r="S291" s="171" t="str">
        <f>IF($AR291="","",IF(INDEX('Required State Input – Clinic'!R$12:R$2011,$AT291)="","",INDEX('Required State Input – Clinic'!R$12:R$2011,$AT291)))</f>
        <v/>
      </c>
      <c r="T291" s="169" t="str">
        <f>IF($AR291="","",IF(INDEX('Required State Input – Clinic'!S$12:S$2011,$AT291)="","",INDEX('Required State Input – Clinic'!S$12:S$2011,$AT291)))</f>
        <v/>
      </c>
      <c r="U291" s="170" t="str">
        <f>IF($AR291="","",IF(INDEX('Required State Input – Clinic'!T$12:T$2011,$AT291)="","",ROUND(INDEX('Required State Input – Clinic'!T$12:T$2011,$AT291),2)))</f>
        <v/>
      </c>
      <c r="V291" s="170" t="str">
        <f>IF($AR291="","",IF(INDEX('Required State Input – Clinic'!U$12:U$2011,$AT291)="","",ROUND(INDEX('Required State Input – Clinic'!U$12:U$2011,$AT291),2)))</f>
        <v/>
      </c>
      <c r="W291" s="170" t="str">
        <f>IF($AR291="","",IF(INDEX('Required State Input – Clinic'!V$12:V$2011,$AT291)="",0,ROUND(INDEX('Required State Input – Clinic'!V$12:V$2011,$AT291),2)))</f>
        <v/>
      </c>
      <c r="X291" s="170" t="str">
        <f>IF($AR291="","",IF(INDEX('Required State Input – Clinic'!W$12:W$2011,$AT291)="",0,ROUND(INDEX('Required State Input – Clinic'!W$12:W$2011,$AT291),2)))</f>
        <v/>
      </c>
      <c r="Y291" s="170" t="str">
        <f>IF($AR291="","",IF(INDEX('Required State Input – Clinic'!X$12:X$2011,$AT291)="",0,ROUND(INDEX('Required State Input – Clinic'!X$12:X$2011,$AT291),2)))</f>
        <v/>
      </c>
      <c r="Z291" s="180" t="str">
        <f t="shared" si="41"/>
        <v/>
      </c>
      <c r="AA291" s="179" t="str">
        <f>IF($AR291="","",IF(INDEX('Required State Input – Clinic'!Y$12:Y$2011,$AT291)="","",INDEX('Required State Input – Clinic'!Y$12:Y$2011,$AT291)))</f>
        <v/>
      </c>
      <c r="AB291" s="172" t="str">
        <f>IF($AR291="","",IF(INDEX('Required State Input – Clinic'!Z$12:Z$2011,$AT291)="","",ROUND(INDEX('Required State Input – Clinic'!Z$12:Z$2011,$AT291),4)))</f>
        <v/>
      </c>
      <c r="AC291" s="172" t="str">
        <f>IF($AR291="","",IF(INDEX('Required State Input – Clinic'!AA$12:AA$2011,$AT291)="","",ROUND(INDEX('Required State Input – Clinic'!AA$12:AA$2011,$AT291),4)))</f>
        <v/>
      </c>
      <c r="AD291" s="180" t="str">
        <f t="shared" si="42"/>
        <v/>
      </c>
      <c r="AE291" s="194" t="str">
        <f t="shared" si="43"/>
        <v/>
      </c>
      <c r="AF291" s="177" t="str">
        <f>IF($AR291="","",IF(INDEX('Required State Input – Clinic'!AB$12:AB$2011,$AT291)="","",INDEX('Required State Input – Clinic'!AB$12:AB$2011,$AT291)))</f>
        <v/>
      </c>
      <c r="AG291" s="172" t="str">
        <f>IF($AR291="","",IF(INDEX('Required State Input – Clinic'!AC$12:AC$2011,$AT291)="","",ROUND(INDEX('Required State Input – Clinic'!AC$12:AC$2011,$AT291),4)))</f>
        <v/>
      </c>
      <c r="AH291" s="180" t="str">
        <f t="shared" si="44"/>
        <v/>
      </c>
      <c r="AI291" s="173" t="str">
        <f>IF($AR291="","",IF(INDEX('Required State Input – Clinic'!AD$12:AD$2011,$AT291)="",0,ROUND(INDEX('Required State Input – Clinic'!AD$12:AD$2011,$AT291),2)))</f>
        <v/>
      </c>
      <c r="AJ291" s="180" t="str">
        <f t="shared" si="45"/>
        <v/>
      </c>
      <c r="AK291" s="194" t="str">
        <f t="shared" si="46"/>
        <v/>
      </c>
      <c r="AL291" s="170" t="str">
        <f>IF($AR291="","",IF(INDEX('Required State Input – Clinic'!AE$12:AE$2011,$AT291)="",0,ROUND(INDEX('Required State Input – Clinic'!AE$12:AE$2011,$AT291),2)))</f>
        <v/>
      </c>
      <c r="AM291" s="180" t="str">
        <f t="shared" si="47"/>
        <v/>
      </c>
      <c r="AR291" t="str">
        <f t="shared" si="48"/>
        <v/>
      </c>
      <c r="AS291" t="str">
        <f t="shared" si="49"/>
        <v/>
      </c>
      <c r="AT291" t="str">
        <f>IF(AR291="","",MATCH(AS291,'Required State Input – Clinic'!$AS$12:$AS$2011,FALSE))</f>
        <v/>
      </c>
    </row>
    <row r="292" spans="1:46" x14ac:dyDescent="0.25">
      <c r="A292" s="218" t="s">
        <v>257</v>
      </c>
      <c r="B292" s="174" t="str">
        <f>IF($AR292="","",IF(INDEX('Required State Input – Clinic'!B$12:B$2011,$AT292)="","",INDEX('Required State Input – Clinic'!B$12:B$2011,$AT292)))</f>
        <v/>
      </c>
      <c r="C292" s="168" t="str">
        <f>IF($AR292="","",IF(INDEX('Required State Input – Clinic'!C$12:C$2011,$AT292)="","",INDEX('Required State Input – Clinic'!C$12:C$2011,$AT292)))</f>
        <v/>
      </c>
      <c r="D292" s="175" t="str">
        <f>IF($AR292="","",IF(INDEX('Required State Input – Clinic'!D$12:D$2011,$AT292)="","",INDEX('Required State Input – Clinic'!D$12:D$2011,$AT292)))</f>
        <v/>
      </c>
      <c r="E292" s="174" t="str">
        <f>IF($AR292="","",IF(INDEX('Required State Input – Clinic'!E$12:E$2011,$AT292)="","",INDEX('Required State Input – Clinic'!E$12:E$2011,$AT292)))</f>
        <v/>
      </c>
      <c r="F292" s="176" t="str">
        <f>IF($AR292="","",IF(INDEX('Required State Input – Clinic'!F$12:F$2011,$AT292)="","",INDEX('Required State Input – Clinic'!F$12:F$2011,$AT292)))</f>
        <v/>
      </c>
      <c r="G292" s="176" t="str">
        <f>IF($AR292="","",IF(INDEX('Required State Input – Clinic'!G$12:G$2011,$AT292)="","",INDEX('Required State Input – Clinic'!G$12:G$2011,$AT292)))</f>
        <v/>
      </c>
      <c r="H292" s="176" t="str">
        <f>IF($AR292="","",IF(INDEX('Required State Input – Clinic'!H$12:H$2011,$AT292)="","",INDEX('Required State Input – Clinic'!H$12:H$2011,$AT292)))</f>
        <v/>
      </c>
      <c r="I292" s="177" t="str">
        <f>IF($AR292="","",IF(INDEX('Required State Input – Clinic'!I$12:I$2011,$AT292)="","",INDEX('Required State Input – Clinic'!I$12:I$2011,$AT292)))</f>
        <v/>
      </c>
      <c r="J292" s="176" t="str">
        <f>IF($AR292="","",IF(INDEX('Required State Input – Clinic'!J$12:J$2011,$AT292)="","",INDEX('Required State Input – Clinic'!J$12:J$2011,$AT292)))</f>
        <v/>
      </c>
      <c r="K292" s="178" t="str">
        <f>IF($AR292="","",IF(INDEX('Required State Input – Clinic'!K$12:K$2011,$AT292)="","",INDEX('Required State Input – Clinic'!K$12:K$2011,$AT292)))</f>
        <v/>
      </c>
      <c r="L292" s="179" t="str">
        <f>IF($AR292="","",IF(INDEX('Required State Input – Clinic'!L$12:L$2011,$AT292)="","",INDEX('Required State Input – Clinic'!L$12:L$2011,$AT292)))</f>
        <v/>
      </c>
      <c r="M292" s="169" t="str">
        <f>IF($AR292="","",IF(INDEX('Required State Input – Clinic'!M$12:M$2011,$AT292)="","",INDEX('Required State Input – Clinic'!M$12:M$2011,$AT292)))</f>
        <v/>
      </c>
      <c r="N292" s="169" t="str">
        <f>IF($AR292="","",IF(INDEX('Required State Input – Clinic'!N$12:N$2011,$AT292)="","",INDEX('Required State Input – Clinic'!N$12:N$2011,$AT292)))</f>
        <v/>
      </c>
      <c r="O292" s="170" t="str">
        <f>IF($AR292="","",IF(INDEX('Required State Input – Clinic'!O$12:O$2011,$AT292)="","",ROUND(INDEX('Required State Input – Clinic'!O$12:O$2011,$AT292),2)))</f>
        <v/>
      </c>
      <c r="P292" s="170" t="str">
        <f>IF($AR292="","",IF(INDEX('Required State Input – Clinic'!P$12:P$2011,$AT292)="","",ROUND(INDEX('Required State Input – Clinic'!P$12:P$2011,$AT292),2)))</f>
        <v/>
      </c>
      <c r="Q292" s="170" t="str">
        <f>IF($AR292="","",IF(INDEX('Required State Input – Clinic'!Q$12:Q$2011,$AT292)="","",ROUND(INDEX('Required State Input – Clinic'!Q$12:Q$2011,$AT292),2)))</f>
        <v/>
      </c>
      <c r="R292" s="276" t="str">
        <f t="shared" si="40"/>
        <v/>
      </c>
      <c r="S292" s="171" t="str">
        <f>IF($AR292="","",IF(INDEX('Required State Input – Clinic'!R$12:R$2011,$AT292)="","",INDEX('Required State Input – Clinic'!R$12:R$2011,$AT292)))</f>
        <v/>
      </c>
      <c r="T292" s="169" t="str">
        <f>IF($AR292="","",IF(INDEX('Required State Input – Clinic'!S$12:S$2011,$AT292)="","",INDEX('Required State Input – Clinic'!S$12:S$2011,$AT292)))</f>
        <v/>
      </c>
      <c r="U292" s="170" t="str">
        <f>IF($AR292="","",IF(INDEX('Required State Input – Clinic'!T$12:T$2011,$AT292)="","",ROUND(INDEX('Required State Input – Clinic'!T$12:T$2011,$AT292),2)))</f>
        <v/>
      </c>
      <c r="V292" s="170" t="str">
        <f>IF($AR292="","",IF(INDEX('Required State Input – Clinic'!U$12:U$2011,$AT292)="","",ROUND(INDEX('Required State Input – Clinic'!U$12:U$2011,$AT292),2)))</f>
        <v/>
      </c>
      <c r="W292" s="170" t="str">
        <f>IF($AR292="","",IF(INDEX('Required State Input – Clinic'!V$12:V$2011,$AT292)="",0,ROUND(INDEX('Required State Input – Clinic'!V$12:V$2011,$AT292),2)))</f>
        <v/>
      </c>
      <c r="X292" s="170" t="str">
        <f>IF($AR292="","",IF(INDEX('Required State Input – Clinic'!W$12:W$2011,$AT292)="",0,ROUND(INDEX('Required State Input – Clinic'!W$12:W$2011,$AT292),2)))</f>
        <v/>
      </c>
      <c r="Y292" s="170" t="str">
        <f>IF($AR292="","",IF(INDEX('Required State Input – Clinic'!X$12:X$2011,$AT292)="",0,ROUND(INDEX('Required State Input – Clinic'!X$12:X$2011,$AT292),2)))</f>
        <v/>
      </c>
      <c r="Z292" s="180" t="str">
        <f t="shared" si="41"/>
        <v/>
      </c>
      <c r="AA292" s="179" t="str">
        <f>IF($AR292="","",IF(INDEX('Required State Input – Clinic'!Y$12:Y$2011,$AT292)="","",INDEX('Required State Input – Clinic'!Y$12:Y$2011,$AT292)))</f>
        <v/>
      </c>
      <c r="AB292" s="172" t="str">
        <f>IF($AR292="","",IF(INDEX('Required State Input – Clinic'!Z$12:Z$2011,$AT292)="","",ROUND(INDEX('Required State Input – Clinic'!Z$12:Z$2011,$AT292),4)))</f>
        <v/>
      </c>
      <c r="AC292" s="172" t="str">
        <f>IF($AR292="","",IF(INDEX('Required State Input – Clinic'!AA$12:AA$2011,$AT292)="","",ROUND(INDEX('Required State Input – Clinic'!AA$12:AA$2011,$AT292),4)))</f>
        <v/>
      </c>
      <c r="AD292" s="180" t="str">
        <f t="shared" si="42"/>
        <v/>
      </c>
      <c r="AE292" s="194" t="str">
        <f t="shared" si="43"/>
        <v/>
      </c>
      <c r="AF292" s="177" t="str">
        <f>IF($AR292="","",IF(INDEX('Required State Input – Clinic'!AB$12:AB$2011,$AT292)="","",INDEX('Required State Input – Clinic'!AB$12:AB$2011,$AT292)))</f>
        <v/>
      </c>
      <c r="AG292" s="172" t="str">
        <f>IF($AR292="","",IF(INDEX('Required State Input – Clinic'!AC$12:AC$2011,$AT292)="","",ROUND(INDEX('Required State Input – Clinic'!AC$12:AC$2011,$AT292),4)))</f>
        <v/>
      </c>
      <c r="AH292" s="180" t="str">
        <f t="shared" si="44"/>
        <v/>
      </c>
      <c r="AI292" s="173" t="str">
        <f>IF($AR292="","",IF(INDEX('Required State Input – Clinic'!AD$12:AD$2011,$AT292)="",0,ROUND(INDEX('Required State Input – Clinic'!AD$12:AD$2011,$AT292),2)))</f>
        <v/>
      </c>
      <c r="AJ292" s="180" t="str">
        <f t="shared" si="45"/>
        <v/>
      </c>
      <c r="AK292" s="194" t="str">
        <f t="shared" si="46"/>
        <v/>
      </c>
      <c r="AL292" s="170" t="str">
        <f>IF($AR292="","",IF(INDEX('Required State Input – Clinic'!AE$12:AE$2011,$AT292)="",0,ROUND(INDEX('Required State Input – Clinic'!AE$12:AE$2011,$AT292),2)))</f>
        <v/>
      </c>
      <c r="AM292" s="180" t="str">
        <f t="shared" si="47"/>
        <v/>
      </c>
      <c r="AR292" t="str">
        <f t="shared" si="48"/>
        <v/>
      </c>
      <c r="AS292" t="str">
        <f t="shared" si="49"/>
        <v/>
      </c>
      <c r="AT292" t="str">
        <f>IF(AR292="","",MATCH(AS292,'Required State Input – Clinic'!$AS$12:$AS$2011,FALSE))</f>
        <v/>
      </c>
    </row>
    <row r="293" spans="1:46" x14ac:dyDescent="0.25">
      <c r="A293" s="218" t="s">
        <v>257</v>
      </c>
      <c r="B293" s="174" t="str">
        <f>IF($AR293="","",IF(INDEX('Required State Input – Clinic'!B$12:B$2011,$AT293)="","",INDEX('Required State Input – Clinic'!B$12:B$2011,$AT293)))</f>
        <v/>
      </c>
      <c r="C293" s="168" t="str">
        <f>IF($AR293="","",IF(INDEX('Required State Input – Clinic'!C$12:C$2011,$AT293)="","",INDEX('Required State Input – Clinic'!C$12:C$2011,$AT293)))</f>
        <v/>
      </c>
      <c r="D293" s="175" t="str">
        <f>IF($AR293="","",IF(INDEX('Required State Input – Clinic'!D$12:D$2011,$AT293)="","",INDEX('Required State Input – Clinic'!D$12:D$2011,$AT293)))</f>
        <v/>
      </c>
      <c r="E293" s="174" t="str">
        <f>IF($AR293="","",IF(INDEX('Required State Input – Clinic'!E$12:E$2011,$AT293)="","",INDEX('Required State Input – Clinic'!E$12:E$2011,$AT293)))</f>
        <v/>
      </c>
      <c r="F293" s="176" t="str">
        <f>IF($AR293="","",IF(INDEX('Required State Input – Clinic'!F$12:F$2011,$AT293)="","",INDEX('Required State Input – Clinic'!F$12:F$2011,$AT293)))</f>
        <v/>
      </c>
      <c r="G293" s="176" t="str">
        <f>IF($AR293="","",IF(INDEX('Required State Input – Clinic'!G$12:G$2011,$AT293)="","",INDEX('Required State Input – Clinic'!G$12:G$2011,$AT293)))</f>
        <v/>
      </c>
      <c r="H293" s="176" t="str">
        <f>IF($AR293="","",IF(INDEX('Required State Input – Clinic'!H$12:H$2011,$AT293)="","",INDEX('Required State Input – Clinic'!H$12:H$2011,$AT293)))</f>
        <v/>
      </c>
      <c r="I293" s="177" t="str">
        <f>IF($AR293="","",IF(INDEX('Required State Input – Clinic'!I$12:I$2011,$AT293)="","",INDEX('Required State Input – Clinic'!I$12:I$2011,$AT293)))</f>
        <v/>
      </c>
      <c r="J293" s="176" t="str">
        <f>IF($AR293="","",IF(INDEX('Required State Input – Clinic'!J$12:J$2011,$AT293)="","",INDEX('Required State Input – Clinic'!J$12:J$2011,$AT293)))</f>
        <v/>
      </c>
      <c r="K293" s="178" t="str">
        <f>IF($AR293="","",IF(INDEX('Required State Input – Clinic'!K$12:K$2011,$AT293)="","",INDEX('Required State Input – Clinic'!K$12:K$2011,$AT293)))</f>
        <v/>
      </c>
      <c r="L293" s="179" t="str">
        <f>IF($AR293="","",IF(INDEX('Required State Input – Clinic'!L$12:L$2011,$AT293)="","",INDEX('Required State Input – Clinic'!L$12:L$2011,$AT293)))</f>
        <v/>
      </c>
      <c r="M293" s="169" t="str">
        <f>IF($AR293="","",IF(INDEX('Required State Input – Clinic'!M$12:M$2011,$AT293)="","",INDEX('Required State Input – Clinic'!M$12:M$2011,$AT293)))</f>
        <v/>
      </c>
      <c r="N293" s="169" t="str">
        <f>IF($AR293="","",IF(INDEX('Required State Input – Clinic'!N$12:N$2011,$AT293)="","",INDEX('Required State Input – Clinic'!N$12:N$2011,$AT293)))</f>
        <v/>
      </c>
      <c r="O293" s="170" t="str">
        <f>IF($AR293="","",IF(INDEX('Required State Input – Clinic'!O$12:O$2011,$AT293)="","",ROUND(INDEX('Required State Input – Clinic'!O$12:O$2011,$AT293),2)))</f>
        <v/>
      </c>
      <c r="P293" s="170" t="str">
        <f>IF($AR293="","",IF(INDEX('Required State Input – Clinic'!P$12:P$2011,$AT293)="","",ROUND(INDEX('Required State Input – Clinic'!P$12:P$2011,$AT293),2)))</f>
        <v/>
      </c>
      <c r="Q293" s="170" t="str">
        <f>IF($AR293="","",IF(INDEX('Required State Input – Clinic'!Q$12:Q$2011,$AT293)="","",ROUND(INDEX('Required State Input – Clinic'!Q$12:Q$2011,$AT293),2)))</f>
        <v/>
      </c>
      <c r="R293" s="276" t="str">
        <f t="shared" si="40"/>
        <v/>
      </c>
      <c r="S293" s="171" t="str">
        <f>IF($AR293="","",IF(INDEX('Required State Input – Clinic'!R$12:R$2011,$AT293)="","",INDEX('Required State Input – Clinic'!R$12:R$2011,$AT293)))</f>
        <v/>
      </c>
      <c r="T293" s="169" t="str">
        <f>IF($AR293="","",IF(INDEX('Required State Input – Clinic'!S$12:S$2011,$AT293)="","",INDEX('Required State Input – Clinic'!S$12:S$2011,$AT293)))</f>
        <v/>
      </c>
      <c r="U293" s="170" t="str">
        <f>IF($AR293="","",IF(INDEX('Required State Input – Clinic'!T$12:T$2011,$AT293)="","",ROUND(INDEX('Required State Input – Clinic'!T$12:T$2011,$AT293),2)))</f>
        <v/>
      </c>
      <c r="V293" s="170" t="str">
        <f>IF($AR293="","",IF(INDEX('Required State Input – Clinic'!U$12:U$2011,$AT293)="","",ROUND(INDEX('Required State Input – Clinic'!U$12:U$2011,$AT293),2)))</f>
        <v/>
      </c>
      <c r="W293" s="170" t="str">
        <f>IF($AR293="","",IF(INDEX('Required State Input – Clinic'!V$12:V$2011,$AT293)="",0,ROUND(INDEX('Required State Input – Clinic'!V$12:V$2011,$AT293),2)))</f>
        <v/>
      </c>
      <c r="X293" s="170" t="str">
        <f>IF($AR293="","",IF(INDEX('Required State Input – Clinic'!W$12:W$2011,$AT293)="",0,ROUND(INDEX('Required State Input – Clinic'!W$12:W$2011,$AT293),2)))</f>
        <v/>
      </c>
      <c r="Y293" s="170" t="str">
        <f>IF($AR293="","",IF(INDEX('Required State Input – Clinic'!X$12:X$2011,$AT293)="",0,ROUND(INDEX('Required State Input – Clinic'!X$12:X$2011,$AT293),2)))</f>
        <v/>
      </c>
      <c r="Z293" s="180" t="str">
        <f t="shared" si="41"/>
        <v/>
      </c>
      <c r="AA293" s="179" t="str">
        <f>IF($AR293="","",IF(INDEX('Required State Input – Clinic'!Y$12:Y$2011,$AT293)="","",INDEX('Required State Input – Clinic'!Y$12:Y$2011,$AT293)))</f>
        <v/>
      </c>
      <c r="AB293" s="172" t="str">
        <f>IF($AR293="","",IF(INDEX('Required State Input – Clinic'!Z$12:Z$2011,$AT293)="","",ROUND(INDEX('Required State Input – Clinic'!Z$12:Z$2011,$AT293),4)))</f>
        <v/>
      </c>
      <c r="AC293" s="172" t="str">
        <f>IF($AR293="","",IF(INDEX('Required State Input – Clinic'!AA$12:AA$2011,$AT293)="","",ROUND(INDEX('Required State Input – Clinic'!AA$12:AA$2011,$AT293),4)))</f>
        <v/>
      </c>
      <c r="AD293" s="180" t="str">
        <f t="shared" si="42"/>
        <v/>
      </c>
      <c r="AE293" s="194" t="str">
        <f t="shared" si="43"/>
        <v/>
      </c>
      <c r="AF293" s="177" t="str">
        <f>IF($AR293="","",IF(INDEX('Required State Input – Clinic'!AB$12:AB$2011,$AT293)="","",INDEX('Required State Input – Clinic'!AB$12:AB$2011,$AT293)))</f>
        <v/>
      </c>
      <c r="AG293" s="172" t="str">
        <f>IF($AR293="","",IF(INDEX('Required State Input – Clinic'!AC$12:AC$2011,$AT293)="","",ROUND(INDEX('Required State Input – Clinic'!AC$12:AC$2011,$AT293),4)))</f>
        <v/>
      </c>
      <c r="AH293" s="180" t="str">
        <f t="shared" si="44"/>
        <v/>
      </c>
      <c r="AI293" s="173" t="str">
        <f>IF($AR293="","",IF(INDEX('Required State Input – Clinic'!AD$12:AD$2011,$AT293)="",0,ROUND(INDEX('Required State Input – Clinic'!AD$12:AD$2011,$AT293),2)))</f>
        <v/>
      </c>
      <c r="AJ293" s="180" t="str">
        <f t="shared" si="45"/>
        <v/>
      </c>
      <c r="AK293" s="194" t="str">
        <f t="shared" si="46"/>
        <v/>
      </c>
      <c r="AL293" s="170" t="str">
        <f>IF($AR293="","",IF(INDEX('Required State Input – Clinic'!AE$12:AE$2011,$AT293)="",0,ROUND(INDEX('Required State Input – Clinic'!AE$12:AE$2011,$AT293),2)))</f>
        <v/>
      </c>
      <c r="AM293" s="180" t="str">
        <f t="shared" si="47"/>
        <v/>
      </c>
      <c r="AR293" t="str">
        <f t="shared" si="48"/>
        <v/>
      </c>
      <c r="AS293" t="str">
        <f t="shared" si="49"/>
        <v/>
      </c>
      <c r="AT293" t="str">
        <f>IF(AR293="","",MATCH(AS293,'Required State Input – Clinic'!$AS$12:$AS$2011,FALSE))</f>
        <v/>
      </c>
    </row>
    <row r="294" spans="1:46" x14ac:dyDescent="0.25">
      <c r="A294" s="218" t="s">
        <v>257</v>
      </c>
      <c r="B294" s="174" t="str">
        <f>IF($AR294="","",IF(INDEX('Required State Input – Clinic'!B$12:B$2011,$AT294)="","",INDEX('Required State Input – Clinic'!B$12:B$2011,$AT294)))</f>
        <v/>
      </c>
      <c r="C294" s="168" t="str">
        <f>IF($AR294="","",IF(INDEX('Required State Input – Clinic'!C$12:C$2011,$AT294)="","",INDEX('Required State Input – Clinic'!C$12:C$2011,$AT294)))</f>
        <v/>
      </c>
      <c r="D294" s="175" t="str">
        <f>IF($AR294="","",IF(INDEX('Required State Input – Clinic'!D$12:D$2011,$AT294)="","",INDEX('Required State Input – Clinic'!D$12:D$2011,$AT294)))</f>
        <v/>
      </c>
      <c r="E294" s="174" t="str">
        <f>IF($AR294="","",IF(INDEX('Required State Input – Clinic'!E$12:E$2011,$AT294)="","",INDEX('Required State Input – Clinic'!E$12:E$2011,$AT294)))</f>
        <v/>
      </c>
      <c r="F294" s="176" t="str">
        <f>IF($AR294="","",IF(INDEX('Required State Input – Clinic'!F$12:F$2011,$AT294)="","",INDEX('Required State Input – Clinic'!F$12:F$2011,$AT294)))</f>
        <v/>
      </c>
      <c r="G294" s="176" t="str">
        <f>IF($AR294="","",IF(INDEX('Required State Input – Clinic'!G$12:G$2011,$AT294)="","",INDEX('Required State Input – Clinic'!G$12:G$2011,$AT294)))</f>
        <v/>
      </c>
      <c r="H294" s="176" t="str">
        <f>IF($AR294="","",IF(INDEX('Required State Input – Clinic'!H$12:H$2011,$AT294)="","",INDEX('Required State Input – Clinic'!H$12:H$2011,$AT294)))</f>
        <v/>
      </c>
      <c r="I294" s="177" t="str">
        <f>IF($AR294="","",IF(INDEX('Required State Input – Clinic'!I$12:I$2011,$AT294)="","",INDEX('Required State Input – Clinic'!I$12:I$2011,$AT294)))</f>
        <v/>
      </c>
      <c r="J294" s="176" t="str">
        <f>IF($AR294="","",IF(INDEX('Required State Input – Clinic'!J$12:J$2011,$AT294)="","",INDEX('Required State Input – Clinic'!J$12:J$2011,$AT294)))</f>
        <v/>
      </c>
      <c r="K294" s="178" t="str">
        <f>IF($AR294="","",IF(INDEX('Required State Input – Clinic'!K$12:K$2011,$AT294)="","",INDEX('Required State Input – Clinic'!K$12:K$2011,$AT294)))</f>
        <v/>
      </c>
      <c r="L294" s="179" t="str">
        <f>IF($AR294="","",IF(INDEX('Required State Input – Clinic'!L$12:L$2011,$AT294)="","",INDEX('Required State Input – Clinic'!L$12:L$2011,$AT294)))</f>
        <v/>
      </c>
      <c r="M294" s="169" t="str">
        <f>IF($AR294="","",IF(INDEX('Required State Input – Clinic'!M$12:M$2011,$AT294)="","",INDEX('Required State Input – Clinic'!M$12:M$2011,$AT294)))</f>
        <v/>
      </c>
      <c r="N294" s="169" t="str">
        <f>IF($AR294="","",IF(INDEX('Required State Input – Clinic'!N$12:N$2011,$AT294)="","",INDEX('Required State Input – Clinic'!N$12:N$2011,$AT294)))</f>
        <v/>
      </c>
      <c r="O294" s="170" t="str">
        <f>IF($AR294="","",IF(INDEX('Required State Input – Clinic'!O$12:O$2011,$AT294)="","",ROUND(INDEX('Required State Input – Clinic'!O$12:O$2011,$AT294),2)))</f>
        <v/>
      </c>
      <c r="P294" s="170" t="str">
        <f>IF($AR294="","",IF(INDEX('Required State Input – Clinic'!P$12:P$2011,$AT294)="","",ROUND(INDEX('Required State Input – Clinic'!P$12:P$2011,$AT294),2)))</f>
        <v/>
      </c>
      <c r="Q294" s="170" t="str">
        <f>IF($AR294="","",IF(INDEX('Required State Input – Clinic'!Q$12:Q$2011,$AT294)="","",ROUND(INDEX('Required State Input – Clinic'!Q$12:Q$2011,$AT294),2)))</f>
        <v/>
      </c>
      <c r="R294" s="276" t="str">
        <f t="shared" si="40"/>
        <v/>
      </c>
      <c r="S294" s="171" t="str">
        <f>IF($AR294="","",IF(INDEX('Required State Input – Clinic'!R$12:R$2011,$AT294)="","",INDEX('Required State Input – Clinic'!R$12:R$2011,$AT294)))</f>
        <v/>
      </c>
      <c r="T294" s="169" t="str">
        <f>IF($AR294="","",IF(INDEX('Required State Input – Clinic'!S$12:S$2011,$AT294)="","",INDEX('Required State Input – Clinic'!S$12:S$2011,$AT294)))</f>
        <v/>
      </c>
      <c r="U294" s="170" t="str">
        <f>IF($AR294="","",IF(INDEX('Required State Input – Clinic'!T$12:T$2011,$AT294)="","",ROUND(INDEX('Required State Input – Clinic'!T$12:T$2011,$AT294),2)))</f>
        <v/>
      </c>
      <c r="V294" s="170" t="str">
        <f>IF($AR294="","",IF(INDEX('Required State Input – Clinic'!U$12:U$2011,$AT294)="","",ROUND(INDEX('Required State Input – Clinic'!U$12:U$2011,$AT294),2)))</f>
        <v/>
      </c>
      <c r="W294" s="170" t="str">
        <f>IF($AR294="","",IF(INDEX('Required State Input – Clinic'!V$12:V$2011,$AT294)="",0,ROUND(INDEX('Required State Input – Clinic'!V$12:V$2011,$AT294),2)))</f>
        <v/>
      </c>
      <c r="X294" s="170" t="str">
        <f>IF($AR294="","",IF(INDEX('Required State Input – Clinic'!W$12:W$2011,$AT294)="",0,ROUND(INDEX('Required State Input – Clinic'!W$12:W$2011,$AT294),2)))</f>
        <v/>
      </c>
      <c r="Y294" s="170" t="str">
        <f>IF($AR294="","",IF(INDEX('Required State Input – Clinic'!X$12:X$2011,$AT294)="",0,ROUND(INDEX('Required State Input – Clinic'!X$12:X$2011,$AT294),2)))</f>
        <v/>
      </c>
      <c r="Z294" s="180" t="str">
        <f t="shared" si="41"/>
        <v/>
      </c>
      <c r="AA294" s="179" t="str">
        <f>IF($AR294="","",IF(INDEX('Required State Input – Clinic'!Y$12:Y$2011,$AT294)="","",INDEX('Required State Input – Clinic'!Y$12:Y$2011,$AT294)))</f>
        <v/>
      </c>
      <c r="AB294" s="172" t="str">
        <f>IF($AR294="","",IF(INDEX('Required State Input – Clinic'!Z$12:Z$2011,$AT294)="","",ROUND(INDEX('Required State Input – Clinic'!Z$12:Z$2011,$AT294),4)))</f>
        <v/>
      </c>
      <c r="AC294" s="172" t="str">
        <f>IF($AR294="","",IF(INDEX('Required State Input – Clinic'!AA$12:AA$2011,$AT294)="","",ROUND(INDEX('Required State Input – Clinic'!AA$12:AA$2011,$AT294),4)))</f>
        <v/>
      </c>
      <c r="AD294" s="180" t="str">
        <f t="shared" si="42"/>
        <v/>
      </c>
      <c r="AE294" s="194" t="str">
        <f t="shared" si="43"/>
        <v/>
      </c>
      <c r="AF294" s="177" t="str">
        <f>IF($AR294="","",IF(INDEX('Required State Input – Clinic'!AB$12:AB$2011,$AT294)="","",INDEX('Required State Input – Clinic'!AB$12:AB$2011,$AT294)))</f>
        <v/>
      </c>
      <c r="AG294" s="172" t="str">
        <f>IF($AR294="","",IF(INDEX('Required State Input – Clinic'!AC$12:AC$2011,$AT294)="","",ROUND(INDEX('Required State Input – Clinic'!AC$12:AC$2011,$AT294),4)))</f>
        <v/>
      </c>
      <c r="AH294" s="180" t="str">
        <f t="shared" si="44"/>
        <v/>
      </c>
      <c r="AI294" s="173" t="str">
        <f>IF($AR294="","",IF(INDEX('Required State Input – Clinic'!AD$12:AD$2011,$AT294)="",0,ROUND(INDEX('Required State Input – Clinic'!AD$12:AD$2011,$AT294),2)))</f>
        <v/>
      </c>
      <c r="AJ294" s="180" t="str">
        <f t="shared" si="45"/>
        <v/>
      </c>
      <c r="AK294" s="194" t="str">
        <f t="shared" si="46"/>
        <v/>
      </c>
      <c r="AL294" s="170" t="str">
        <f>IF($AR294="","",IF(INDEX('Required State Input – Clinic'!AE$12:AE$2011,$AT294)="",0,ROUND(INDEX('Required State Input – Clinic'!AE$12:AE$2011,$AT294),2)))</f>
        <v/>
      </c>
      <c r="AM294" s="180" t="str">
        <f t="shared" si="47"/>
        <v/>
      </c>
      <c r="AR294" t="str">
        <f t="shared" si="48"/>
        <v/>
      </c>
      <c r="AS294" t="str">
        <f t="shared" si="49"/>
        <v/>
      </c>
      <c r="AT294" t="str">
        <f>IF(AR294="","",MATCH(AS294,'Required State Input – Clinic'!$AS$12:$AS$2011,FALSE))</f>
        <v/>
      </c>
    </row>
    <row r="295" spans="1:46" x14ac:dyDescent="0.25">
      <c r="A295" s="218" t="s">
        <v>257</v>
      </c>
      <c r="B295" s="174" t="str">
        <f>IF($AR295="","",IF(INDEX('Required State Input – Clinic'!B$12:B$2011,$AT295)="","",INDEX('Required State Input – Clinic'!B$12:B$2011,$AT295)))</f>
        <v/>
      </c>
      <c r="C295" s="168" t="str">
        <f>IF($AR295="","",IF(INDEX('Required State Input – Clinic'!C$12:C$2011,$AT295)="","",INDEX('Required State Input – Clinic'!C$12:C$2011,$AT295)))</f>
        <v/>
      </c>
      <c r="D295" s="175" t="str">
        <f>IF($AR295="","",IF(INDEX('Required State Input – Clinic'!D$12:D$2011,$AT295)="","",INDEX('Required State Input – Clinic'!D$12:D$2011,$AT295)))</f>
        <v/>
      </c>
      <c r="E295" s="174" t="str">
        <f>IF($AR295="","",IF(INDEX('Required State Input – Clinic'!E$12:E$2011,$AT295)="","",INDEX('Required State Input – Clinic'!E$12:E$2011,$AT295)))</f>
        <v/>
      </c>
      <c r="F295" s="176" t="str">
        <f>IF($AR295="","",IF(INDEX('Required State Input – Clinic'!F$12:F$2011,$AT295)="","",INDEX('Required State Input – Clinic'!F$12:F$2011,$AT295)))</f>
        <v/>
      </c>
      <c r="G295" s="176" t="str">
        <f>IF($AR295="","",IF(INDEX('Required State Input – Clinic'!G$12:G$2011,$AT295)="","",INDEX('Required State Input – Clinic'!G$12:G$2011,$AT295)))</f>
        <v/>
      </c>
      <c r="H295" s="176" t="str">
        <f>IF($AR295="","",IF(INDEX('Required State Input – Clinic'!H$12:H$2011,$AT295)="","",INDEX('Required State Input – Clinic'!H$12:H$2011,$AT295)))</f>
        <v/>
      </c>
      <c r="I295" s="177" t="str">
        <f>IF($AR295="","",IF(INDEX('Required State Input – Clinic'!I$12:I$2011,$AT295)="","",INDEX('Required State Input – Clinic'!I$12:I$2011,$AT295)))</f>
        <v/>
      </c>
      <c r="J295" s="176" t="str">
        <f>IF($AR295="","",IF(INDEX('Required State Input – Clinic'!J$12:J$2011,$AT295)="","",INDEX('Required State Input – Clinic'!J$12:J$2011,$AT295)))</f>
        <v/>
      </c>
      <c r="K295" s="178" t="str">
        <f>IF($AR295="","",IF(INDEX('Required State Input – Clinic'!K$12:K$2011,$AT295)="","",INDEX('Required State Input – Clinic'!K$12:K$2011,$AT295)))</f>
        <v/>
      </c>
      <c r="L295" s="179" t="str">
        <f>IF($AR295="","",IF(INDEX('Required State Input – Clinic'!L$12:L$2011,$AT295)="","",INDEX('Required State Input – Clinic'!L$12:L$2011,$AT295)))</f>
        <v/>
      </c>
      <c r="M295" s="169" t="str">
        <f>IF($AR295="","",IF(INDEX('Required State Input – Clinic'!M$12:M$2011,$AT295)="","",INDEX('Required State Input – Clinic'!M$12:M$2011,$AT295)))</f>
        <v/>
      </c>
      <c r="N295" s="169" t="str">
        <f>IF($AR295="","",IF(INDEX('Required State Input – Clinic'!N$12:N$2011,$AT295)="","",INDEX('Required State Input – Clinic'!N$12:N$2011,$AT295)))</f>
        <v/>
      </c>
      <c r="O295" s="170" t="str">
        <f>IF($AR295="","",IF(INDEX('Required State Input – Clinic'!O$12:O$2011,$AT295)="","",ROUND(INDEX('Required State Input – Clinic'!O$12:O$2011,$AT295),2)))</f>
        <v/>
      </c>
      <c r="P295" s="170" t="str">
        <f>IF($AR295="","",IF(INDEX('Required State Input – Clinic'!P$12:P$2011,$AT295)="","",ROUND(INDEX('Required State Input – Clinic'!P$12:P$2011,$AT295),2)))</f>
        <v/>
      </c>
      <c r="Q295" s="170" t="str">
        <f>IF($AR295="","",IF(INDEX('Required State Input – Clinic'!Q$12:Q$2011,$AT295)="","",ROUND(INDEX('Required State Input – Clinic'!Q$12:Q$2011,$AT295),2)))</f>
        <v/>
      </c>
      <c r="R295" s="276" t="str">
        <f t="shared" si="40"/>
        <v/>
      </c>
      <c r="S295" s="171" t="str">
        <f>IF($AR295="","",IF(INDEX('Required State Input – Clinic'!R$12:R$2011,$AT295)="","",INDEX('Required State Input – Clinic'!R$12:R$2011,$AT295)))</f>
        <v/>
      </c>
      <c r="T295" s="169" t="str">
        <f>IF($AR295="","",IF(INDEX('Required State Input – Clinic'!S$12:S$2011,$AT295)="","",INDEX('Required State Input – Clinic'!S$12:S$2011,$AT295)))</f>
        <v/>
      </c>
      <c r="U295" s="170" t="str">
        <f>IF($AR295="","",IF(INDEX('Required State Input – Clinic'!T$12:T$2011,$AT295)="","",ROUND(INDEX('Required State Input – Clinic'!T$12:T$2011,$AT295),2)))</f>
        <v/>
      </c>
      <c r="V295" s="170" t="str">
        <f>IF($AR295="","",IF(INDEX('Required State Input – Clinic'!U$12:U$2011,$AT295)="","",ROUND(INDEX('Required State Input – Clinic'!U$12:U$2011,$AT295),2)))</f>
        <v/>
      </c>
      <c r="W295" s="170" t="str">
        <f>IF($AR295="","",IF(INDEX('Required State Input – Clinic'!V$12:V$2011,$AT295)="",0,ROUND(INDEX('Required State Input – Clinic'!V$12:V$2011,$AT295),2)))</f>
        <v/>
      </c>
      <c r="X295" s="170" t="str">
        <f>IF($AR295="","",IF(INDEX('Required State Input – Clinic'!W$12:W$2011,$AT295)="",0,ROUND(INDEX('Required State Input – Clinic'!W$12:W$2011,$AT295),2)))</f>
        <v/>
      </c>
      <c r="Y295" s="170" t="str">
        <f>IF($AR295="","",IF(INDEX('Required State Input – Clinic'!X$12:X$2011,$AT295)="",0,ROUND(INDEX('Required State Input – Clinic'!X$12:X$2011,$AT295),2)))</f>
        <v/>
      </c>
      <c r="Z295" s="180" t="str">
        <f t="shared" si="41"/>
        <v/>
      </c>
      <c r="AA295" s="179" t="str">
        <f>IF($AR295="","",IF(INDEX('Required State Input – Clinic'!Y$12:Y$2011,$AT295)="","",INDEX('Required State Input – Clinic'!Y$12:Y$2011,$AT295)))</f>
        <v/>
      </c>
      <c r="AB295" s="172" t="str">
        <f>IF($AR295="","",IF(INDEX('Required State Input – Clinic'!Z$12:Z$2011,$AT295)="","",ROUND(INDEX('Required State Input – Clinic'!Z$12:Z$2011,$AT295),4)))</f>
        <v/>
      </c>
      <c r="AC295" s="172" t="str">
        <f>IF($AR295="","",IF(INDEX('Required State Input – Clinic'!AA$12:AA$2011,$AT295)="","",ROUND(INDEX('Required State Input – Clinic'!AA$12:AA$2011,$AT295),4)))</f>
        <v/>
      </c>
      <c r="AD295" s="180" t="str">
        <f t="shared" si="42"/>
        <v/>
      </c>
      <c r="AE295" s="194" t="str">
        <f t="shared" si="43"/>
        <v/>
      </c>
      <c r="AF295" s="177" t="str">
        <f>IF($AR295="","",IF(INDEX('Required State Input – Clinic'!AB$12:AB$2011,$AT295)="","",INDEX('Required State Input – Clinic'!AB$12:AB$2011,$AT295)))</f>
        <v/>
      </c>
      <c r="AG295" s="172" t="str">
        <f>IF($AR295="","",IF(INDEX('Required State Input – Clinic'!AC$12:AC$2011,$AT295)="","",ROUND(INDEX('Required State Input – Clinic'!AC$12:AC$2011,$AT295),4)))</f>
        <v/>
      </c>
      <c r="AH295" s="180" t="str">
        <f t="shared" si="44"/>
        <v/>
      </c>
      <c r="AI295" s="173" t="str">
        <f>IF($AR295="","",IF(INDEX('Required State Input – Clinic'!AD$12:AD$2011,$AT295)="",0,ROUND(INDEX('Required State Input – Clinic'!AD$12:AD$2011,$AT295),2)))</f>
        <v/>
      </c>
      <c r="AJ295" s="180" t="str">
        <f t="shared" si="45"/>
        <v/>
      </c>
      <c r="AK295" s="194" t="str">
        <f t="shared" si="46"/>
        <v/>
      </c>
      <c r="AL295" s="170" t="str">
        <f>IF($AR295="","",IF(INDEX('Required State Input – Clinic'!AE$12:AE$2011,$AT295)="",0,ROUND(INDEX('Required State Input – Clinic'!AE$12:AE$2011,$AT295),2)))</f>
        <v/>
      </c>
      <c r="AM295" s="180" t="str">
        <f t="shared" si="47"/>
        <v/>
      </c>
      <c r="AR295" t="str">
        <f t="shared" si="48"/>
        <v/>
      </c>
      <c r="AS295" t="str">
        <f t="shared" si="49"/>
        <v/>
      </c>
      <c r="AT295" t="str">
        <f>IF(AR295="","",MATCH(AS295,'Required State Input – Clinic'!$AS$12:$AS$2011,FALSE))</f>
        <v/>
      </c>
    </row>
    <row r="296" spans="1:46" x14ac:dyDescent="0.25">
      <c r="A296" s="218" t="s">
        <v>257</v>
      </c>
      <c r="B296" s="174" t="str">
        <f>IF($AR296="","",IF(INDEX('Required State Input – Clinic'!B$12:B$2011,$AT296)="","",INDEX('Required State Input – Clinic'!B$12:B$2011,$AT296)))</f>
        <v/>
      </c>
      <c r="C296" s="168" t="str">
        <f>IF($AR296="","",IF(INDEX('Required State Input – Clinic'!C$12:C$2011,$AT296)="","",INDEX('Required State Input – Clinic'!C$12:C$2011,$AT296)))</f>
        <v/>
      </c>
      <c r="D296" s="175" t="str">
        <f>IF($AR296="","",IF(INDEX('Required State Input – Clinic'!D$12:D$2011,$AT296)="","",INDEX('Required State Input – Clinic'!D$12:D$2011,$AT296)))</f>
        <v/>
      </c>
      <c r="E296" s="174" t="str">
        <f>IF($AR296="","",IF(INDEX('Required State Input – Clinic'!E$12:E$2011,$AT296)="","",INDEX('Required State Input – Clinic'!E$12:E$2011,$AT296)))</f>
        <v/>
      </c>
      <c r="F296" s="176" t="str">
        <f>IF($AR296="","",IF(INDEX('Required State Input – Clinic'!F$12:F$2011,$AT296)="","",INDEX('Required State Input – Clinic'!F$12:F$2011,$AT296)))</f>
        <v/>
      </c>
      <c r="G296" s="176" t="str">
        <f>IF($AR296="","",IF(INDEX('Required State Input – Clinic'!G$12:G$2011,$AT296)="","",INDEX('Required State Input – Clinic'!G$12:G$2011,$AT296)))</f>
        <v/>
      </c>
      <c r="H296" s="176" t="str">
        <f>IF($AR296="","",IF(INDEX('Required State Input – Clinic'!H$12:H$2011,$AT296)="","",INDEX('Required State Input – Clinic'!H$12:H$2011,$AT296)))</f>
        <v/>
      </c>
      <c r="I296" s="177" t="str">
        <f>IF($AR296="","",IF(INDEX('Required State Input – Clinic'!I$12:I$2011,$AT296)="","",INDEX('Required State Input – Clinic'!I$12:I$2011,$AT296)))</f>
        <v/>
      </c>
      <c r="J296" s="176" t="str">
        <f>IF($AR296="","",IF(INDEX('Required State Input – Clinic'!J$12:J$2011,$AT296)="","",INDEX('Required State Input – Clinic'!J$12:J$2011,$AT296)))</f>
        <v/>
      </c>
      <c r="K296" s="178" t="str">
        <f>IF($AR296="","",IF(INDEX('Required State Input – Clinic'!K$12:K$2011,$AT296)="","",INDEX('Required State Input – Clinic'!K$12:K$2011,$AT296)))</f>
        <v/>
      </c>
      <c r="L296" s="179" t="str">
        <f>IF($AR296="","",IF(INDEX('Required State Input – Clinic'!L$12:L$2011,$AT296)="","",INDEX('Required State Input – Clinic'!L$12:L$2011,$AT296)))</f>
        <v/>
      </c>
      <c r="M296" s="169" t="str">
        <f>IF($AR296="","",IF(INDEX('Required State Input – Clinic'!M$12:M$2011,$AT296)="","",INDEX('Required State Input – Clinic'!M$12:M$2011,$AT296)))</f>
        <v/>
      </c>
      <c r="N296" s="169" t="str">
        <f>IF($AR296="","",IF(INDEX('Required State Input – Clinic'!N$12:N$2011,$AT296)="","",INDEX('Required State Input – Clinic'!N$12:N$2011,$AT296)))</f>
        <v/>
      </c>
      <c r="O296" s="170" t="str">
        <f>IF($AR296="","",IF(INDEX('Required State Input – Clinic'!O$12:O$2011,$AT296)="","",ROUND(INDEX('Required State Input – Clinic'!O$12:O$2011,$AT296),2)))</f>
        <v/>
      </c>
      <c r="P296" s="170" t="str">
        <f>IF($AR296="","",IF(INDEX('Required State Input – Clinic'!P$12:P$2011,$AT296)="","",ROUND(INDEX('Required State Input – Clinic'!P$12:P$2011,$AT296),2)))</f>
        <v/>
      </c>
      <c r="Q296" s="170" t="str">
        <f>IF($AR296="","",IF(INDEX('Required State Input – Clinic'!Q$12:Q$2011,$AT296)="","",ROUND(INDEX('Required State Input – Clinic'!Q$12:Q$2011,$AT296),2)))</f>
        <v/>
      </c>
      <c r="R296" s="276" t="str">
        <f t="shared" si="40"/>
        <v/>
      </c>
      <c r="S296" s="171" t="str">
        <f>IF($AR296="","",IF(INDEX('Required State Input – Clinic'!R$12:R$2011,$AT296)="","",INDEX('Required State Input – Clinic'!R$12:R$2011,$AT296)))</f>
        <v/>
      </c>
      <c r="T296" s="169" t="str">
        <f>IF($AR296="","",IF(INDEX('Required State Input – Clinic'!S$12:S$2011,$AT296)="","",INDEX('Required State Input – Clinic'!S$12:S$2011,$AT296)))</f>
        <v/>
      </c>
      <c r="U296" s="170" t="str">
        <f>IF($AR296="","",IF(INDEX('Required State Input – Clinic'!T$12:T$2011,$AT296)="","",ROUND(INDEX('Required State Input – Clinic'!T$12:T$2011,$AT296),2)))</f>
        <v/>
      </c>
      <c r="V296" s="170" t="str">
        <f>IF($AR296="","",IF(INDEX('Required State Input – Clinic'!U$12:U$2011,$AT296)="","",ROUND(INDEX('Required State Input – Clinic'!U$12:U$2011,$AT296),2)))</f>
        <v/>
      </c>
      <c r="W296" s="170" t="str">
        <f>IF($AR296="","",IF(INDEX('Required State Input – Clinic'!V$12:V$2011,$AT296)="",0,ROUND(INDEX('Required State Input – Clinic'!V$12:V$2011,$AT296),2)))</f>
        <v/>
      </c>
      <c r="X296" s="170" t="str">
        <f>IF($AR296="","",IF(INDEX('Required State Input – Clinic'!W$12:W$2011,$AT296)="",0,ROUND(INDEX('Required State Input – Clinic'!W$12:W$2011,$AT296),2)))</f>
        <v/>
      </c>
      <c r="Y296" s="170" t="str">
        <f>IF($AR296="","",IF(INDEX('Required State Input – Clinic'!X$12:X$2011,$AT296)="",0,ROUND(INDEX('Required State Input – Clinic'!X$12:X$2011,$AT296),2)))</f>
        <v/>
      </c>
      <c r="Z296" s="180" t="str">
        <f t="shared" si="41"/>
        <v/>
      </c>
      <c r="AA296" s="179" t="str">
        <f>IF($AR296="","",IF(INDEX('Required State Input – Clinic'!Y$12:Y$2011,$AT296)="","",INDEX('Required State Input – Clinic'!Y$12:Y$2011,$AT296)))</f>
        <v/>
      </c>
      <c r="AB296" s="172" t="str">
        <f>IF($AR296="","",IF(INDEX('Required State Input – Clinic'!Z$12:Z$2011,$AT296)="","",ROUND(INDEX('Required State Input – Clinic'!Z$12:Z$2011,$AT296),4)))</f>
        <v/>
      </c>
      <c r="AC296" s="172" t="str">
        <f>IF($AR296="","",IF(INDEX('Required State Input – Clinic'!AA$12:AA$2011,$AT296)="","",ROUND(INDEX('Required State Input – Clinic'!AA$12:AA$2011,$AT296),4)))</f>
        <v/>
      </c>
      <c r="AD296" s="180" t="str">
        <f t="shared" si="42"/>
        <v/>
      </c>
      <c r="AE296" s="194" t="str">
        <f t="shared" si="43"/>
        <v/>
      </c>
      <c r="AF296" s="177" t="str">
        <f>IF($AR296="","",IF(INDEX('Required State Input – Clinic'!AB$12:AB$2011,$AT296)="","",INDEX('Required State Input – Clinic'!AB$12:AB$2011,$AT296)))</f>
        <v/>
      </c>
      <c r="AG296" s="172" t="str">
        <f>IF($AR296="","",IF(INDEX('Required State Input – Clinic'!AC$12:AC$2011,$AT296)="","",ROUND(INDEX('Required State Input – Clinic'!AC$12:AC$2011,$AT296),4)))</f>
        <v/>
      </c>
      <c r="AH296" s="180" t="str">
        <f t="shared" si="44"/>
        <v/>
      </c>
      <c r="AI296" s="173" t="str">
        <f>IF($AR296="","",IF(INDEX('Required State Input – Clinic'!AD$12:AD$2011,$AT296)="",0,ROUND(INDEX('Required State Input – Clinic'!AD$12:AD$2011,$AT296),2)))</f>
        <v/>
      </c>
      <c r="AJ296" s="180" t="str">
        <f t="shared" si="45"/>
        <v/>
      </c>
      <c r="AK296" s="194" t="str">
        <f t="shared" si="46"/>
        <v/>
      </c>
      <c r="AL296" s="170" t="str">
        <f>IF($AR296="","",IF(INDEX('Required State Input – Clinic'!AE$12:AE$2011,$AT296)="",0,ROUND(INDEX('Required State Input – Clinic'!AE$12:AE$2011,$AT296),2)))</f>
        <v/>
      </c>
      <c r="AM296" s="180" t="str">
        <f t="shared" si="47"/>
        <v/>
      </c>
      <c r="AR296" t="str">
        <f t="shared" si="48"/>
        <v/>
      </c>
      <c r="AS296" t="str">
        <f t="shared" si="49"/>
        <v/>
      </c>
      <c r="AT296" t="str">
        <f>IF(AR296="","",MATCH(AS296,'Required State Input – Clinic'!$AS$12:$AS$2011,FALSE))</f>
        <v/>
      </c>
    </row>
    <row r="297" spans="1:46" x14ac:dyDescent="0.25">
      <c r="A297" s="218" t="s">
        <v>257</v>
      </c>
      <c r="B297" s="174" t="str">
        <f>IF($AR297="","",IF(INDEX('Required State Input – Clinic'!B$12:B$2011,$AT297)="","",INDEX('Required State Input – Clinic'!B$12:B$2011,$AT297)))</f>
        <v/>
      </c>
      <c r="C297" s="168" t="str">
        <f>IF($AR297="","",IF(INDEX('Required State Input – Clinic'!C$12:C$2011,$AT297)="","",INDEX('Required State Input – Clinic'!C$12:C$2011,$AT297)))</f>
        <v/>
      </c>
      <c r="D297" s="175" t="str">
        <f>IF($AR297="","",IF(INDEX('Required State Input – Clinic'!D$12:D$2011,$AT297)="","",INDEX('Required State Input – Clinic'!D$12:D$2011,$AT297)))</f>
        <v/>
      </c>
      <c r="E297" s="174" t="str">
        <f>IF($AR297="","",IF(INDEX('Required State Input – Clinic'!E$12:E$2011,$AT297)="","",INDEX('Required State Input – Clinic'!E$12:E$2011,$AT297)))</f>
        <v/>
      </c>
      <c r="F297" s="176" t="str">
        <f>IF($AR297="","",IF(INDEX('Required State Input – Clinic'!F$12:F$2011,$AT297)="","",INDEX('Required State Input – Clinic'!F$12:F$2011,$AT297)))</f>
        <v/>
      </c>
      <c r="G297" s="176" t="str">
        <f>IF($AR297="","",IF(INDEX('Required State Input – Clinic'!G$12:G$2011,$AT297)="","",INDEX('Required State Input – Clinic'!G$12:G$2011,$AT297)))</f>
        <v/>
      </c>
      <c r="H297" s="176" t="str">
        <f>IF($AR297="","",IF(INDEX('Required State Input – Clinic'!H$12:H$2011,$AT297)="","",INDEX('Required State Input – Clinic'!H$12:H$2011,$AT297)))</f>
        <v/>
      </c>
      <c r="I297" s="177" t="str">
        <f>IF($AR297="","",IF(INDEX('Required State Input – Clinic'!I$12:I$2011,$AT297)="","",INDEX('Required State Input – Clinic'!I$12:I$2011,$AT297)))</f>
        <v/>
      </c>
      <c r="J297" s="176" t="str">
        <f>IF($AR297="","",IF(INDEX('Required State Input – Clinic'!J$12:J$2011,$AT297)="","",INDEX('Required State Input – Clinic'!J$12:J$2011,$AT297)))</f>
        <v/>
      </c>
      <c r="K297" s="178" t="str">
        <f>IF($AR297="","",IF(INDEX('Required State Input – Clinic'!K$12:K$2011,$AT297)="","",INDEX('Required State Input – Clinic'!K$12:K$2011,$AT297)))</f>
        <v/>
      </c>
      <c r="L297" s="179" t="str">
        <f>IF($AR297="","",IF(INDEX('Required State Input – Clinic'!L$12:L$2011,$AT297)="","",INDEX('Required State Input – Clinic'!L$12:L$2011,$AT297)))</f>
        <v/>
      </c>
      <c r="M297" s="169" t="str">
        <f>IF($AR297="","",IF(INDEX('Required State Input – Clinic'!M$12:M$2011,$AT297)="","",INDEX('Required State Input – Clinic'!M$12:M$2011,$AT297)))</f>
        <v/>
      </c>
      <c r="N297" s="169" t="str">
        <f>IF($AR297="","",IF(INDEX('Required State Input – Clinic'!N$12:N$2011,$AT297)="","",INDEX('Required State Input – Clinic'!N$12:N$2011,$AT297)))</f>
        <v/>
      </c>
      <c r="O297" s="170" t="str">
        <f>IF($AR297="","",IF(INDEX('Required State Input – Clinic'!O$12:O$2011,$AT297)="","",ROUND(INDEX('Required State Input – Clinic'!O$12:O$2011,$AT297),2)))</f>
        <v/>
      </c>
      <c r="P297" s="170" t="str">
        <f>IF($AR297="","",IF(INDEX('Required State Input – Clinic'!P$12:P$2011,$AT297)="","",ROUND(INDEX('Required State Input – Clinic'!P$12:P$2011,$AT297),2)))</f>
        <v/>
      </c>
      <c r="Q297" s="170" t="str">
        <f>IF($AR297="","",IF(INDEX('Required State Input – Clinic'!Q$12:Q$2011,$AT297)="","",ROUND(INDEX('Required State Input – Clinic'!Q$12:Q$2011,$AT297),2)))</f>
        <v/>
      </c>
      <c r="R297" s="276" t="str">
        <f t="shared" si="40"/>
        <v/>
      </c>
      <c r="S297" s="171" t="str">
        <f>IF($AR297="","",IF(INDEX('Required State Input – Clinic'!R$12:R$2011,$AT297)="","",INDEX('Required State Input – Clinic'!R$12:R$2011,$AT297)))</f>
        <v/>
      </c>
      <c r="T297" s="169" t="str">
        <f>IF($AR297="","",IF(INDEX('Required State Input – Clinic'!S$12:S$2011,$AT297)="","",INDEX('Required State Input – Clinic'!S$12:S$2011,$AT297)))</f>
        <v/>
      </c>
      <c r="U297" s="170" t="str">
        <f>IF($AR297="","",IF(INDEX('Required State Input – Clinic'!T$12:T$2011,$AT297)="","",ROUND(INDEX('Required State Input – Clinic'!T$12:T$2011,$AT297),2)))</f>
        <v/>
      </c>
      <c r="V297" s="170" t="str">
        <f>IF($AR297="","",IF(INDEX('Required State Input – Clinic'!U$12:U$2011,$AT297)="","",ROUND(INDEX('Required State Input – Clinic'!U$12:U$2011,$AT297),2)))</f>
        <v/>
      </c>
      <c r="W297" s="170" t="str">
        <f>IF($AR297="","",IF(INDEX('Required State Input – Clinic'!V$12:V$2011,$AT297)="",0,ROUND(INDEX('Required State Input – Clinic'!V$12:V$2011,$AT297),2)))</f>
        <v/>
      </c>
      <c r="X297" s="170" t="str">
        <f>IF($AR297="","",IF(INDEX('Required State Input – Clinic'!W$12:W$2011,$AT297)="",0,ROUND(INDEX('Required State Input – Clinic'!W$12:W$2011,$AT297),2)))</f>
        <v/>
      </c>
      <c r="Y297" s="170" t="str">
        <f>IF($AR297="","",IF(INDEX('Required State Input – Clinic'!X$12:X$2011,$AT297)="",0,ROUND(INDEX('Required State Input – Clinic'!X$12:X$2011,$AT297),2)))</f>
        <v/>
      </c>
      <c r="Z297" s="180" t="str">
        <f t="shared" si="41"/>
        <v/>
      </c>
      <c r="AA297" s="179" t="str">
        <f>IF($AR297="","",IF(INDEX('Required State Input – Clinic'!Y$12:Y$2011,$AT297)="","",INDEX('Required State Input – Clinic'!Y$12:Y$2011,$AT297)))</f>
        <v/>
      </c>
      <c r="AB297" s="172" t="str">
        <f>IF($AR297="","",IF(INDEX('Required State Input – Clinic'!Z$12:Z$2011,$AT297)="","",ROUND(INDEX('Required State Input – Clinic'!Z$12:Z$2011,$AT297),4)))</f>
        <v/>
      </c>
      <c r="AC297" s="172" t="str">
        <f>IF($AR297="","",IF(INDEX('Required State Input – Clinic'!AA$12:AA$2011,$AT297)="","",ROUND(INDEX('Required State Input – Clinic'!AA$12:AA$2011,$AT297),4)))</f>
        <v/>
      </c>
      <c r="AD297" s="180" t="str">
        <f t="shared" si="42"/>
        <v/>
      </c>
      <c r="AE297" s="194" t="str">
        <f t="shared" si="43"/>
        <v/>
      </c>
      <c r="AF297" s="177" t="str">
        <f>IF($AR297="","",IF(INDEX('Required State Input – Clinic'!AB$12:AB$2011,$AT297)="","",INDEX('Required State Input – Clinic'!AB$12:AB$2011,$AT297)))</f>
        <v/>
      </c>
      <c r="AG297" s="172" t="str">
        <f>IF($AR297="","",IF(INDEX('Required State Input – Clinic'!AC$12:AC$2011,$AT297)="","",ROUND(INDEX('Required State Input – Clinic'!AC$12:AC$2011,$AT297),4)))</f>
        <v/>
      </c>
      <c r="AH297" s="180" t="str">
        <f t="shared" si="44"/>
        <v/>
      </c>
      <c r="AI297" s="173" t="str">
        <f>IF($AR297="","",IF(INDEX('Required State Input – Clinic'!AD$12:AD$2011,$AT297)="",0,ROUND(INDEX('Required State Input – Clinic'!AD$12:AD$2011,$AT297),2)))</f>
        <v/>
      </c>
      <c r="AJ297" s="180" t="str">
        <f t="shared" si="45"/>
        <v/>
      </c>
      <c r="AK297" s="194" t="str">
        <f t="shared" si="46"/>
        <v/>
      </c>
      <c r="AL297" s="170" t="str">
        <f>IF($AR297="","",IF(INDEX('Required State Input – Clinic'!AE$12:AE$2011,$AT297)="",0,ROUND(INDEX('Required State Input – Clinic'!AE$12:AE$2011,$AT297),2)))</f>
        <v/>
      </c>
      <c r="AM297" s="180" t="str">
        <f t="shared" si="47"/>
        <v/>
      </c>
      <c r="AR297" t="str">
        <f t="shared" si="48"/>
        <v/>
      </c>
      <c r="AS297" t="str">
        <f t="shared" si="49"/>
        <v/>
      </c>
      <c r="AT297" t="str">
        <f>IF(AR297="","",MATCH(AS297,'Required State Input – Clinic'!$AS$12:$AS$2011,FALSE))</f>
        <v/>
      </c>
    </row>
    <row r="298" spans="1:46" x14ac:dyDescent="0.25">
      <c r="A298" s="218" t="s">
        <v>257</v>
      </c>
      <c r="B298" s="174" t="str">
        <f>IF($AR298="","",IF(INDEX('Required State Input – Clinic'!B$12:B$2011,$AT298)="","",INDEX('Required State Input – Clinic'!B$12:B$2011,$AT298)))</f>
        <v/>
      </c>
      <c r="C298" s="168" t="str">
        <f>IF($AR298="","",IF(INDEX('Required State Input – Clinic'!C$12:C$2011,$AT298)="","",INDEX('Required State Input – Clinic'!C$12:C$2011,$AT298)))</f>
        <v/>
      </c>
      <c r="D298" s="175" t="str">
        <f>IF($AR298="","",IF(INDEX('Required State Input – Clinic'!D$12:D$2011,$AT298)="","",INDEX('Required State Input – Clinic'!D$12:D$2011,$AT298)))</f>
        <v/>
      </c>
      <c r="E298" s="174" t="str">
        <f>IF($AR298="","",IF(INDEX('Required State Input – Clinic'!E$12:E$2011,$AT298)="","",INDEX('Required State Input – Clinic'!E$12:E$2011,$AT298)))</f>
        <v/>
      </c>
      <c r="F298" s="176" t="str">
        <f>IF($AR298="","",IF(INDEX('Required State Input – Clinic'!F$12:F$2011,$AT298)="","",INDEX('Required State Input – Clinic'!F$12:F$2011,$AT298)))</f>
        <v/>
      </c>
      <c r="G298" s="176" t="str">
        <f>IF($AR298="","",IF(INDEX('Required State Input – Clinic'!G$12:G$2011,$AT298)="","",INDEX('Required State Input – Clinic'!G$12:G$2011,$AT298)))</f>
        <v/>
      </c>
      <c r="H298" s="176" t="str">
        <f>IF($AR298="","",IF(INDEX('Required State Input – Clinic'!H$12:H$2011,$AT298)="","",INDEX('Required State Input – Clinic'!H$12:H$2011,$AT298)))</f>
        <v/>
      </c>
      <c r="I298" s="177" t="str">
        <f>IF($AR298="","",IF(INDEX('Required State Input – Clinic'!I$12:I$2011,$AT298)="","",INDEX('Required State Input – Clinic'!I$12:I$2011,$AT298)))</f>
        <v/>
      </c>
      <c r="J298" s="176" t="str">
        <f>IF($AR298="","",IF(INDEX('Required State Input – Clinic'!J$12:J$2011,$AT298)="","",INDEX('Required State Input – Clinic'!J$12:J$2011,$AT298)))</f>
        <v/>
      </c>
      <c r="K298" s="178" t="str">
        <f>IF($AR298="","",IF(INDEX('Required State Input – Clinic'!K$12:K$2011,$AT298)="","",INDEX('Required State Input – Clinic'!K$12:K$2011,$AT298)))</f>
        <v/>
      </c>
      <c r="L298" s="179" t="str">
        <f>IF($AR298="","",IF(INDEX('Required State Input – Clinic'!L$12:L$2011,$AT298)="","",INDEX('Required State Input – Clinic'!L$12:L$2011,$AT298)))</f>
        <v/>
      </c>
      <c r="M298" s="169" t="str">
        <f>IF($AR298="","",IF(INDEX('Required State Input – Clinic'!M$12:M$2011,$AT298)="","",INDEX('Required State Input – Clinic'!M$12:M$2011,$AT298)))</f>
        <v/>
      </c>
      <c r="N298" s="169" t="str">
        <f>IF($AR298="","",IF(INDEX('Required State Input – Clinic'!N$12:N$2011,$AT298)="","",INDEX('Required State Input – Clinic'!N$12:N$2011,$AT298)))</f>
        <v/>
      </c>
      <c r="O298" s="170" t="str">
        <f>IF($AR298="","",IF(INDEX('Required State Input – Clinic'!O$12:O$2011,$AT298)="","",ROUND(INDEX('Required State Input – Clinic'!O$12:O$2011,$AT298),2)))</f>
        <v/>
      </c>
      <c r="P298" s="170" t="str">
        <f>IF($AR298="","",IF(INDEX('Required State Input – Clinic'!P$12:P$2011,$AT298)="","",ROUND(INDEX('Required State Input – Clinic'!P$12:P$2011,$AT298),2)))</f>
        <v/>
      </c>
      <c r="Q298" s="170" t="str">
        <f>IF($AR298="","",IF(INDEX('Required State Input – Clinic'!Q$12:Q$2011,$AT298)="","",ROUND(INDEX('Required State Input – Clinic'!Q$12:Q$2011,$AT298),2)))</f>
        <v/>
      </c>
      <c r="R298" s="276" t="str">
        <f t="shared" si="40"/>
        <v/>
      </c>
      <c r="S298" s="171" t="str">
        <f>IF($AR298="","",IF(INDEX('Required State Input – Clinic'!R$12:R$2011,$AT298)="","",INDEX('Required State Input – Clinic'!R$12:R$2011,$AT298)))</f>
        <v/>
      </c>
      <c r="T298" s="169" t="str">
        <f>IF($AR298="","",IF(INDEX('Required State Input – Clinic'!S$12:S$2011,$AT298)="","",INDEX('Required State Input – Clinic'!S$12:S$2011,$AT298)))</f>
        <v/>
      </c>
      <c r="U298" s="170" t="str">
        <f>IF($AR298="","",IF(INDEX('Required State Input – Clinic'!T$12:T$2011,$AT298)="","",ROUND(INDEX('Required State Input – Clinic'!T$12:T$2011,$AT298),2)))</f>
        <v/>
      </c>
      <c r="V298" s="170" t="str">
        <f>IF($AR298="","",IF(INDEX('Required State Input – Clinic'!U$12:U$2011,$AT298)="","",ROUND(INDEX('Required State Input – Clinic'!U$12:U$2011,$AT298),2)))</f>
        <v/>
      </c>
      <c r="W298" s="170" t="str">
        <f>IF($AR298="","",IF(INDEX('Required State Input – Clinic'!V$12:V$2011,$AT298)="",0,ROUND(INDEX('Required State Input – Clinic'!V$12:V$2011,$AT298),2)))</f>
        <v/>
      </c>
      <c r="X298" s="170" t="str">
        <f>IF($AR298="","",IF(INDEX('Required State Input – Clinic'!W$12:W$2011,$AT298)="",0,ROUND(INDEX('Required State Input – Clinic'!W$12:W$2011,$AT298),2)))</f>
        <v/>
      </c>
      <c r="Y298" s="170" t="str">
        <f>IF($AR298="","",IF(INDEX('Required State Input – Clinic'!X$12:X$2011,$AT298)="",0,ROUND(INDEX('Required State Input – Clinic'!X$12:X$2011,$AT298),2)))</f>
        <v/>
      </c>
      <c r="Z298" s="180" t="str">
        <f t="shared" si="41"/>
        <v/>
      </c>
      <c r="AA298" s="179" t="str">
        <f>IF($AR298="","",IF(INDEX('Required State Input – Clinic'!Y$12:Y$2011,$AT298)="","",INDEX('Required State Input – Clinic'!Y$12:Y$2011,$AT298)))</f>
        <v/>
      </c>
      <c r="AB298" s="172" t="str">
        <f>IF($AR298="","",IF(INDEX('Required State Input – Clinic'!Z$12:Z$2011,$AT298)="","",ROUND(INDEX('Required State Input – Clinic'!Z$12:Z$2011,$AT298),4)))</f>
        <v/>
      </c>
      <c r="AC298" s="172" t="str">
        <f>IF($AR298="","",IF(INDEX('Required State Input – Clinic'!AA$12:AA$2011,$AT298)="","",ROUND(INDEX('Required State Input – Clinic'!AA$12:AA$2011,$AT298),4)))</f>
        <v/>
      </c>
      <c r="AD298" s="180" t="str">
        <f t="shared" si="42"/>
        <v/>
      </c>
      <c r="AE298" s="194" t="str">
        <f t="shared" si="43"/>
        <v/>
      </c>
      <c r="AF298" s="177" t="str">
        <f>IF($AR298="","",IF(INDEX('Required State Input – Clinic'!AB$12:AB$2011,$AT298)="","",INDEX('Required State Input – Clinic'!AB$12:AB$2011,$AT298)))</f>
        <v/>
      </c>
      <c r="AG298" s="172" t="str">
        <f>IF($AR298="","",IF(INDEX('Required State Input – Clinic'!AC$12:AC$2011,$AT298)="","",ROUND(INDEX('Required State Input – Clinic'!AC$12:AC$2011,$AT298),4)))</f>
        <v/>
      </c>
      <c r="AH298" s="180" t="str">
        <f t="shared" si="44"/>
        <v/>
      </c>
      <c r="AI298" s="173" t="str">
        <f>IF($AR298="","",IF(INDEX('Required State Input – Clinic'!AD$12:AD$2011,$AT298)="",0,ROUND(INDEX('Required State Input – Clinic'!AD$12:AD$2011,$AT298),2)))</f>
        <v/>
      </c>
      <c r="AJ298" s="180" t="str">
        <f t="shared" si="45"/>
        <v/>
      </c>
      <c r="AK298" s="194" t="str">
        <f t="shared" si="46"/>
        <v/>
      </c>
      <c r="AL298" s="170" t="str">
        <f>IF($AR298="","",IF(INDEX('Required State Input – Clinic'!AE$12:AE$2011,$AT298)="",0,ROUND(INDEX('Required State Input – Clinic'!AE$12:AE$2011,$AT298),2)))</f>
        <v/>
      </c>
      <c r="AM298" s="180" t="str">
        <f t="shared" si="47"/>
        <v/>
      </c>
      <c r="AR298" t="str">
        <f t="shared" si="48"/>
        <v/>
      </c>
      <c r="AS298" t="str">
        <f t="shared" si="49"/>
        <v/>
      </c>
      <c r="AT298" t="str">
        <f>IF(AR298="","",MATCH(AS298,'Required State Input – Clinic'!$AS$12:$AS$2011,FALSE))</f>
        <v/>
      </c>
    </row>
    <row r="299" spans="1:46" x14ac:dyDescent="0.25">
      <c r="A299" s="218" t="s">
        <v>257</v>
      </c>
      <c r="B299" s="174" t="str">
        <f>IF($AR299="","",IF(INDEX('Required State Input – Clinic'!B$12:B$2011,$AT299)="","",INDEX('Required State Input – Clinic'!B$12:B$2011,$AT299)))</f>
        <v/>
      </c>
      <c r="C299" s="168" t="str">
        <f>IF($AR299="","",IF(INDEX('Required State Input – Clinic'!C$12:C$2011,$AT299)="","",INDEX('Required State Input – Clinic'!C$12:C$2011,$AT299)))</f>
        <v/>
      </c>
      <c r="D299" s="175" t="str">
        <f>IF($AR299="","",IF(INDEX('Required State Input – Clinic'!D$12:D$2011,$AT299)="","",INDEX('Required State Input – Clinic'!D$12:D$2011,$AT299)))</f>
        <v/>
      </c>
      <c r="E299" s="174" t="str">
        <f>IF($AR299="","",IF(INDEX('Required State Input – Clinic'!E$12:E$2011,$AT299)="","",INDEX('Required State Input – Clinic'!E$12:E$2011,$AT299)))</f>
        <v/>
      </c>
      <c r="F299" s="176" t="str">
        <f>IF($AR299="","",IF(INDEX('Required State Input – Clinic'!F$12:F$2011,$AT299)="","",INDEX('Required State Input – Clinic'!F$12:F$2011,$AT299)))</f>
        <v/>
      </c>
      <c r="G299" s="176" t="str">
        <f>IF($AR299="","",IF(INDEX('Required State Input – Clinic'!G$12:G$2011,$AT299)="","",INDEX('Required State Input – Clinic'!G$12:G$2011,$AT299)))</f>
        <v/>
      </c>
      <c r="H299" s="176" t="str">
        <f>IF($AR299="","",IF(INDEX('Required State Input – Clinic'!H$12:H$2011,$AT299)="","",INDEX('Required State Input – Clinic'!H$12:H$2011,$AT299)))</f>
        <v/>
      </c>
      <c r="I299" s="177" t="str">
        <f>IF($AR299="","",IF(INDEX('Required State Input – Clinic'!I$12:I$2011,$AT299)="","",INDEX('Required State Input – Clinic'!I$12:I$2011,$AT299)))</f>
        <v/>
      </c>
      <c r="J299" s="176" t="str">
        <f>IF($AR299="","",IF(INDEX('Required State Input – Clinic'!J$12:J$2011,$AT299)="","",INDEX('Required State Input – Clinic'!J$12:J$2011,$AT299)))</f>
        <v/>
      </c>
      <c r="K299" s="178" t="str">
        <f>IF($AR299="","",IF(INDEX('Required State Input – Clinic'!K$12:K$2011,$AT299)="","",INDEX('Required State Input – Clinic'!K$12:K$2011,$AT299)))</f>
        <v/>
      </c>
      <c r="L299" s="179" t="str">
        <f>IF($AR299="","",IF(INDEX('Required State Input – Clinic'!L$12:L$2011,$AT299)="","",INDEX('Required State Input – Clinic'!L$12:L$2011,$AT299)))</f>
        <v/>
      </c>
      <c r="M299" s="169" t="str">
        <f>IF($AR299="","",IF(INDEX('Required State Input – Clinic'!M$12:M$2011,$AT299)="","",INDEX('Required State Input – Clinic'!M$12:M$2011,$AT299)))</f>
        <v/>
      </c>
      <c r="N299" s="169" t="str">
        <f>IF($AR299="","",IF(INDEX('Required State Input – Clinic'!N$12:N$2011,$AT299)="","",INDEX('Required State Input – Clinic'!N$12:N$2011,$AT299)))</f>
        <v/>
      </c>
      <c r="O299" s="170" t="str">
        <f>IF($AR299="","",IF(INDEX('Required State Input – Clinic'!O$12:O$2011,$AT299)="","",ROUND(INDEX('Required State Input – Clinic'!O$12:O$2011,$AT299),2)))</f>
        <v/>
      </c>
      <c r="P299" s="170" t="str">
        <f>IF($AR299="","",IF(INDEX('Required State Input – Clinic'!P$12:P$2011,$AT299)="","",ROUND(INDEX('Required State Input – Clinic'!P$12:P$2011,$AT299),2)))</f>
        <v/>
      </c>
      <c r="Q299" s="170" t="str">
        <f>IF($AR299="","",IF(INDEX('Required State Input – Clinic'!Q$12:Q$2011,$AT299)="","",ROUND(INDEX('Required State Input – Clinic'!Q$12:Q$2011,$AT299),2)))</f>
        <v/>
      </c>
      <c r="R299" s="276" t="str">
        <f t="shared" si="40"/>
        <v/>
      </c>
      <c r="S299" s="171" t="str">
        <f>IF($AR299="","",IF(INDEX('Required State Input – Clinic'!R$12:R$2011,$AT299)="","",INDEX('Required State Input – Clinic'!R$12:R$2011,$AT299)))</f>
        <v/>
      </c>
      <c r="T299" s="169" t="str">
        <f>IF($AR299="","",IF(INDEX('Required State Input – Clinic'!S$12:S$2011,$AT299)="","",INDEX('Required State Input – Clinic'!S$12:S$2011,$AT299)))</f>
        <v/>
      </c>
      <c r="U299" s="170" t="str">
        <f>IF($AR299="","",IF(INDEX('Required State Input – Clinic'!T$12:T$2011,$AT299)="","",ROUND(INDEX('Required State Input – Clinic'!T$12:T$2011,$AT299),2)))</f>
        <v/>
      </c>
      <c r="V299" s="170" t="str">
        <f>IF($AR299="","",IF(INDEX('Required State Input – Clinic'!U$12:U$2011,$AT299)="","",ROUND(INDEX('Required State Input – Clinic'!U$12:U$2011,$AT299),2)))</f>
        <v/>
      </c>
      <c r="W299" s="170" t="str">
        <f>IF($AR299="","",IF(INDEX('Required State Input – Clinic'!V$12:V$2011,$AT299)="",0,ROUND(INDEX('Required State Input – Clinic'!V$12:V$2011,$AT299),2)))</f>
        <v/>
      </c>
      <c r="X299" s="170" t="str">
        <f>IF($AR299="","",IF(INDEX('Required State Input – Clinic'!W$12:W$2011,$AT299)="",0,ROUND(INDEX('Required State Input – Clinic'!W$12:W$2011,$AT299),2)))</f>
        <v/>
      </c>
      <c r="Y299" s="170" t="str">
        <f>IF($AR299="","",IF(INDEX('Required State Input – Clinic'!X$12:X$2011,$AT299)="",0,ROUND(INDEX('Required State Input – Clinic'!X$12:X$2011,$AT299),2)))</f>
        <v/>
      </c>
      <c r="Z299" s="180" t="str">
        <f t="shared" si="41"/>
        <v/>
      </c>
      <c r="AA299" s="179" t="str">
        <f>IF($AR299="","",IF(INDEX('Required State Input – Clinic'!Y$12:Y$2011,$AT299)="","",INDEX('Required State Input – Clinic'!Y$12:Y$2011,$AT299)))</f>
        <v/>
      </c>
      <c r="AB299" s="172" t="str">
        <f>IF($AR299="","",IF(INDEX('Required State Input – Clinic'!Z$12:Z$2011,$AT299)="","",ROUND(INDEX('Required State Input – Clinic'!Z$12:Z$2011,$AT299),4)))</f>
        <v/>
      </c>
      <c r="AC299" s="172" t="str">
        <f>IF($AR299="","",IF(INDEX('Required State Input – Clinic'!AA$12:AA$2011,$AT299)="","",ROUND(INDEX('Required State Input – Clinic'!AA$12:AA$2011,$AT299),4)))</f>
        <v/>
      </c>
      <c r="AD299" s="180" t="str">
        <f t="shared" si="42"/>
        <v/>
      </c>
      <c r="AE299" s="194" t="str">
        <f t="shared" si="43"/>
        <v/>
      </c>
      <c r="AF299" s="177" t="str">
        <f>IF($AR299="","",IF(INDEX('Required State Input – Clinic'!AB$12:AB$2011,$AT299)="","",INDEX('Required State Input – Clinic'!AB$12:AB$2011,$AT299)))</f>
        <v/>
      </c>
      <c r="AG299" s="172" t="str">
        <f>IF($AR299="","",IF(INDEX('Required State Input – Clinic'!AC$12:AC$2011,$AT299)="","",ROUND(INDEX('Required State Input – Clinic'!AC$12:AC$2011,$AT299),4)))</f>
        <v/>
      </c>
      <c r="AH299" s="180" t="str">
        <f t="shared" si="44"/>
        <v/>
      </c>
      <c r="AI299" s="173" t="str">
        <f>IF($AR299="","",IF(INDEX('Required State Input – Clinic'!AD$12:AD$2011,$AT299)="",0,ROUND(INDEX('Required State Input – Clinic'!AD$12:AD$2011,$AT299),2)))</f>
        <v/>
      </c>
      <c r="AJ299" s="180" t="str">
        <f t="shared" si="45"/>
        <v/>
      </c>
      <c r="AK299" s="194" t="str">
        <f t="shared" si="46"/>
        <v/>
      </c>
      <c r="AL299" s="170" t="str">
        <f>IF($AR299="","",IF(INDEX('Required State Input – Clinic'!AE$12:AE$2011,$AT299)="",0,ROUND(INDEX('Required State Input – Clinic'!AE$12:AE$2011,$AT299),2)))</f>
        <v/>
      </c>
      <c r="AM299" s="180" t="str">
        <f t="shared" si="47"/>
        <v/>
      </c>
      <c r="AR299" t="str">
        <f t="shared" si="48"/>
        <v/>
      </c>
      <c r="AS299" t="str">
        <f t="shared" si="49"/>
        <v/>
      </c>
      <c r="AT299" t="str">
        <f>IF(AR299="","",MATCH(AS299,'Required State Input – Clinic'!$AS$12:$AS$2011,FALSE))</f>
        <v/>
      </c>
    </row>
    <row r="300" spans="1:46" x14ac:dyDescent="0.25">
      <c r="A300" s="218" t="s">
        <v>257</v>
      </c>
      <c r="B300" s="174" t="str">
        <f>IF($AR300="","",IF(INDEX('Required State Input – Clinic'!B$12:B$2011,$AT300)="","",INDEX('Required State Input – Clinic'!B$12:B$2011,$AT300)))</f>
        <v/>
      </c>
      <c r="C300" s="168" t="str">
        <f>IF($AR300="","",IF(INDEX('Required State Input – Clinic'!C$12:C$2011,$AT300)="","",INDEX('Required State Input – Clinic'!C$12:C$2011,$AT300)))</f>
        <v/>
      </c>
      <c r="D300" s="175" t="str">
        <f>IF($AR300="","",IF(INDEX('Required State Input – Clinic'!D$12:D$2011,$AT300)="","",INDEX('Required State Input – Clinic'!D$12:D$2011,$AT300)))</f>
        <v/>
      </c>
      <c r="E300" s="174" t="str">
        <f>IF($AR300="","",IF(INDEX('Required State Input – Clinic'!E$12:E$2011,$AT300)="","",INDEX('Required State Input – Clinic'!E$12:E$2011,$AT300)))</f>
        <v/>
      </c>
      <c r="F300" s="176" t="str">
        <f>IF($AR300="","",IF(INDEX('Required State Input – Clinic'!F$12:F$2011,$AT300)="","",INDEX('Required State Input – Clinic'!F$12:F$2011,$AT300)))</f>
        <v/>
      </c>
      <c r="G300" s="176" t="str">
        <f>IF($AR300="","",IF(INDEX('Required State Input – Clinic'!G$12:G$2011,$AT300)="","",INDEX('Required State Input – Clinic'!G$12:G$2011,$AT300)))</f>
        <v/>
      </c>
      <c r="H300" s="176" t="str">
        <f>IF($AR300="","",IF(INDEX('Required State Input – Clinic'!H$12:H$2011,$AT300)="","",INDEX('Required State Input – Clinic'!H$12:H$2011,$AT300)))</f>
        <v/>
      </c>
      <c r="I300" s="177" t="str">
        <f>IF($AR300="","",IF(INDEX('Required State Input – Clinic'!I$12:I$2011,$AT300)="","",INDEX('Required State Input – Clinic'!I$12:I$2011,$AT300)))</f>
        <v/>
      </c>
      <c r="J300" s="176" t="str">
        <f>IF($AR300="","",IF(INDEX('Required State Input – Clinic'!J$12:J$2011,$AT300)="","",INDEX('Required State Input – Clinic'!J$12:J$2011,$AT300)))</f>
        <v/>
      </c>
      <c r="K300" s="178" t="str">
        <f>IF($AR300="","",IF(INDEX('Required State Input – Clinic'!K$12:K$2011,$AT300)="","",INDEX('Required State Input – Clinic'!K$12:K$2011,$AT300)))</f>
        <v/>
      </c>
      <c r="L300" s="179" t="str">
        <f>IF($AR300="","",IF(INDEX('Required State Input – Clinic'!L$12:L$2011,$AT300)="","",INDEX('Required State Input – Clinic'!L$12:L$2011,$AT300)))</f>
        <v/>
      </c>
      <c r="M300" s="169" t="str">
        <f>IF($AR300="","",IF(INDEX('Required State Input – Clinic'!M$12:M$2011,$AT300)="","",INDEX('Required State Input – Clinic'!M$12:M$2011,$AT300)))</f>
        <v/>
      </c>
      <c r="N300" s="169" t="str">
        <f>IF($AR300="","",IF(INDEX('Required State Input – Clinic'!N$12:N$2011,$AT300)="","",INDEX('Required State Input – Clinic'!N$12:N$2011,$AT300)))</f>
        <v/>
      </c>
      <c r="O300" s="170" t="str">
        <f>IF($AR300="","",IF(INDEX('Required State Input – Clinic'!O$12:O$2011,$AT300)="","",ROUND(INDEX('Required State Input – Clinic'!O$12:O$2011,$AT300),2)))</f>
        <v/>
      </c>
      <c r="P300" s="170" t="str">
        <f>IF($AR300="","",IF(INDEX('Required State Input – Clinic'!P$12:P$2011,$AT300)="","",ROUND(INDEX('Required State Input – Clinic'!P$12:P$2011,$AT300),2)))</f>
        <v/>
      </c>
      <c r="Q300" s="170" t="str">
        <f>IF($AR300="","",IF(INDEX('Required State Input – Clinic'!Q$12:Q$2011,$AT300)="","",ROUND(INDEX('Required State Input – Clinic'!Q$12:Q$2011,$AT300),2)))</f>
        <v/>
      </c>
      <c r="R300" s="276" t="str">
        <f t="shared" si="40"/>
        <v/>
      </c>
      <c r="S300" s="171" t="str">
        <f>IF($AR300="","",IF(INDEX('Required State Input – Clinic'!R$12:R$2011,$AT300)="","",INDEX('Required State Input – Clinic'!R$12:R$2011,$AT300)))</f>
        <v/>
      </c>
      <c r="T300" s="169" t="str">
        <f>IF($AR300="","",IF(INDEX('Required State Input – Clinic'!S$12:S$2011,$AT300)="","",INDEX('Required State Input – Clinic'!S$12:S$2011,$AT300)))</f>
        <v/>
      </c>
      <c r="U300" s="170" t="str">
        <f>IF($AR300="","",IF(INDEX('Required State Input – Clinic'!T$12:T$2011,$AT300)="","",ROUND(INDEX('Required State Input – Clinic'!T$12:T$2011,$AT300),2)))</f>
        <v/>
      </c>
      <c r="V300" s="170" t="str">
        <f>IF($AR300="","",IF(INDEX('Required State Input – Clinic'!U$12:U$2011,$AT300)="","",ROUND(INDEX('Required State Input – Clinic'!U$12:U$2011,$AT300),2)))</f>
        <v/>
      </c>
      <c r="W300" s="170" t="str">
        <f>IF($AR300="","",IF(INDEX('Required State Input – Clinic'!V$12:V$2011,$AT300)="",0,ROUND(INDEX('Required State Input – Clinic'!V$12:V$2011,$AT300),2)))</f>
        <v/>
      </c>
      <c r="X300" s="170" t="str">
        <f>IF($AR300="","",IF(INDEX('Required State Input – Clinic'!W$12:W$2011,$AT300)="",0,ROUND(INDEX('Required State Input – Clinic'!W$12:W$2011,$AT300),2)))</f>
        <v/>
      </c>
      <c r="Y300" s="170" t="str">
        <f>IF($AR300="","",IF(INDEX('Required State Input – Clinic'!X$12:X$2011,$AT300)="",0,ROUND(INDEX('Required State Input – Clinic'!X$12:X$2011,$AT300),2)))</f>
        <v/>
      </c>
      <c r="Z300" s="180" t="str">
        <f t="shared" si="41"/>
        <v/>
      </c>
      <c r="AA300" s="179" t="str">
        <f>IF($AR300="","",IF(INDEX('Required State Input – Clinic'!Y$12:Y$2011,$AT300)="","",INDEX('Required State Input – Clinic'!Y$12:Y$2011,$AT300)))</f>
        <v/>
      </c>
      <c r="AB300" s="172" t="str">
        <f>IF($AR300="","",IF(INDEX('Required State Input – Clinic'!Z$12:Z$2011,$AT300)="","",ROUND(INDEX('Required State Input – Clinic'!Z$12:Z$2011,$AT300),4)))</f>
        <v/>
      </c>
      <c r="AC300" s="172" t="str">
        <f>IF($AR300="","",IF(INDEX('Required State Input – Clinic'!AA$12:AA$2011,$AT300)="","",ROUND(INDEX('Required State Input – Clinic'!AA$12:AA$2011,$AT300),4)))</f>
        <v/>
      </c>
      <c r="AD300" s="180" t="str">
        <f t="shared" si="42"/>
        <v/>
      </c>
      <c r="AE300" s="194" t="str">
        <f t="shared" si="43"/>
        <v/>
      </c>
      <c r="AF300" s="177" t="str">
        <f>IF($AR300="","",IF(INDEX('Required State Input – Clinic'!AB$12:AB$2011,$AT300)="","",INDEX('Required State Input – Clinic'!AB$12:AB$2011,$AT300)))</f>
        <v/>
      </c>
      <c r="AG300" s="172" t="str">
        <f>IF($AR300="","",IF(INDEX('Required State Input – Clinic'!AC$12:AC$2011,$AT300)="","",ROUND(INDEX('Required State Input – Clinic'!AC$12:AC$2011,$AT300),4)))</f>
        <v/>
      </c>
      <c r="AH300" s="180" t="str">
        <f t="shared" si="44"/>
        <v/>
      </c>
      <c r="AI300" s="173" t="str">
        <f>IF($AR300="","",IF(INDEX('Required State Input – Clinic'!AD$12:AD$2011,$AT300)="",0,ROUND(INDEX('Required State Input – Clinic'!AD$12:AD$2011,$AT300),2)))</f>
        <v/>
      </c>
      <c r="AJ300" s="180" t="str">
        <f t="shared" si="45"/>
        <v/>
      </c>
      <c r="AK300" s="194" t="str">
        <f t="shared" si="46"/>
        <v/>
      </c>
      <c r="AL300" s="170" t="str">
        <f>IF($AR300="","",IF(INDEX('Required State Input – Clinic'!AE$12:AE$2011,$AT300)="",0,ROUND(INDEX('Required State Input – Clinic'!AE$12:AE$2011,$AT300),2)))</f>
        <v/>
      </c>
      <c r="AM300" s="180" t="str">
        <f t="shared" si="47"/>
        <v/>
      </c>
      <c r="AR300" t="str">
        <f t="shared" si="48"/>
        <v/>
      </c>
      <c r="AS300" t="str">
        <f t="shared" si="49"/>
        <v/>
      </c>
      <c r="AT300" t="str">
        <f>IF(AR300="","",MATCH(AS300,'Required State Input – Clinic'!$AS$12:$AS$2011,FALSE))</f>
        <v/>
      </c>
    </row>
    <row r="301" spans="1:46" x14ac:dyDescent="0.25">
      <c r="A301" s="218" t="s">
        <v>257</v>
      </c>
      <c r="B301" s="174" t="str">
        <f>IF($AR301="","",IF(INDEX('Required State Input – Clinic'!B$12:B$2011,$AT301)="","",INDEX('Required State Input – Clinic'!B$12:B$2011,$AT301)))</f>
        <v/>
      </c>
      <c r="C301" s="168" t="str">
        <f>IF($AR301="","",IF(INDEX('Required State Input – Clinic'!C$12:C$2011,$AT301)="","",INDEX('Required State Input – Clinic'!C$12:C$2011,$AT301)))</f>
        <v/>
      </c>
      <c r="D301" s="175" t="str">
        <f>IF($AR301="","",IF(INDEX('Required State Input – Clinic'!D$12:D$2011,$AT301)="","",INDEX('Required State Input – Clinic'!D$12:D$2011,$AT301)))</f>
        <v/>
      </c>
      <c r="E301" s="174" t="str">
        <f>IF($AR301="","",IF(INDEX('Required State Input – Clinic'!E$12:E$2011,$AT301)="","",INDEX('Required State Input – Clinic'!E$12:E$2011,$AT301)))</f>
        <v/>
      </c>
      <c r="F301" s="176" t="str">
        <f>IF($AR301="","",IF(INDEX('Required State Input – Clinic'!F$12:F$2011,$AT301)="","",INDEX('Required State Input – Clinic'!F$12:F$2011,$AT301)))</f>
        <v/>
      </c>
      <c r="G301" s="176" t="str">
        <f>IF($AR301="","",IF(INDEX('Required State Input – Clinic'!G$12:G$2011,$AT301)="","",INDEX('Required State Input – Clinic'!G$12:G$2011,$AT301)))</f>
        <v/>
      </c>
      <c r="H301" s="176" t="str">
        <f>IF($AR301="","",IF(INDEX('Required State Input – Clinic'!H$12:H$2011,$AT301)="","",INDEX('Required State Input – Clinic'!H$12:H$2011,$AT301)))</f>
        <v/>
      </c>
      <c r="I301" s="177" t="str">
        <f>IF($AR301="","",IF(INDEX('Required State Input – Clinic'!I$12:I$2011,$AT301)="","",INDEX('Required State Input – Clinic'!I$12:I$2011,$AT301)))</f>
        <v/>
      </c>
      <c r="J301" s="176" t="str">
        <f>IF($AR301="","",IF(INDEX('Required State Input – Clinic'!J$12:J$2011,$AT301)="","",INDEX('Required State Input – Clinic'!J$12:J$2011,$AT301)))</f>
        <v/>
      </c>
      <c r="K301" s="178" t="str">
        <f>IF($AR301="","",IF(INDEX('Required State Input – Clinic'!K$12:K$2011,$AT301)="","",INDEX('Required State Input – Clinic'!K$12:K$2011,$AT301)))</f>
        <v/>
      </c>
      <c r="L301" s="179" t="str">
        <f>IF($AR301="","",IF(INDEX('Required State Input – Clinic'!L$12:L$2011,$AT301)="","",INDEX('Required State Input – Clinic'!L$12:L$2011,$AT301)))</f>
        <v/>
      </c>
      <c r="M301" s="169" t="str">
        <f>IF($AR301="","",IF(INDEX('Required State Input – Clinic'!M$12:M$2011,$AT301)="","",INDEX('Required State Input – Clinic'!M$12:M$2011,$AT301)))</f>
        <v/>
      </c>
      <c r="N301" s="169" t="str">
        <f>IF($AR301="","",IF(INDEX('Required State Input – Clinic'!N$12:N$2011,$AT301)="","",INDEX('Required State Input – Clinic'!N$12:N$2011,$AT301)))</f>
        <v/>
      </c>
      <c r="O301" s="170" t="str">
        <f>IF($AR301="","",IF(INDEX('Required State Input – Clinic'!O$12:O$2011,$AT301)="","",ROUND(INDEX('Required State Input – Clinic'!O$12:O$2011,$AT301),2)))</f>
        <v/>
      </c>
      <c r="P301" s="170" t="str">
        <f>IF($AR301="","",IF(INDEX('Required State Input – Clinic'!P$12:P$2011,$AT301)="","",ROUND(INDEX('Required State Input – Clinic'!P$12:P$2011,$AT301),2)))</f>
        <v/>
      </c>
      <c r="Q301" s="170" t="str">
        <f>IF($AR301="","",IF(INDEX('Required State Input – Clinic'!Q$12:Q$2011,$AT301)="","",ROUND(INDEX('Required State Input – Clinic'!Q$12:Q$2011,$AT301),2)))</f>
        <v/>
      </c>
      <c r="R301" s="276" t="str">
        <f t="shared" si="40"/>
        <v/>
      </c>
      <c r="S301" s="171" t="str">
        <f>IF($AR301="","",IF(INDEX('Required State Input – Clinic'!R$12:R$2011,$AT301)="","",INDEX('Required State Input – Clinic'!R$12:R$2011,$AT301)))</f>
        <v/>
      </c>
      <c r="T301" s="169" t="str">
        <f>IF($AR301="","",IF(INDEX('Required State Input – Clinic'!S$12:S$2011,$AT301)="","",INDEX('Required State Input – Clinic'!S$12:S$2011,$AT301)))</f>
        <v/>
      </c>
      <c r="U301" s="170" t="str">
        <f>IF($AR301="","",IF(INDEX('Required State Input – Clinic'!T$12:T$2011,$AT301)="","",ROUND(INDEX('Required State Input – Clinic'!T$12:T$2011,$AT301),2)))</f>
        <v/>
      </c>
      <c r="V301" s="170" t="str">
        <f>IF($AR301="","",IF(INDEX('Required State Input – Clinic'!U$12:U$2011,$AT301)="","",ROUND(INDEX('Required State Input – Clinic'!U$12:U$2011,$AT301),2)))</f>
        <v/>
      </c>
      <c r="W301" s="170" t="str">
        <f>IF($AR301="","",IF(INDEX('Required State Input – Clinic'!V$12:V$2011,$AT301)="",0,ROUND(INDEX('Required State Input – Clinic'!V$12:V$2011,$AT301),2)))</f>
        <v/>
      </c>
      <c r="X301" s="170" t="str">
        <f>IF($AR301="","",IF(INDEX('Required State Input – Clinic'!W$12:W$2011,$AT301)="",0,ROUND(INDEX('Required State Input – Clinic'!W$12:W$2011,$AT301),2)))</f>
        <v/>
      </c>
      <c r="Y301" s="170" t="str">
        <f>IF($AR301="","",IF(INDEX('Required State Input – Clinic'!X$12:X$2011,$AT301)="",0,ROUND(INDEX('Required State Input – Clinic'!X$12:X$2011,$AT301),2)))</f>
        <v/>
      </c>
      <c r="Z301" s="180" t="str">
        <f t="shared" si="41"/>
        <v/>
      </c>
      <c r="AA301" s="179" t="str">
        <f>IF($AR301="","",IF(INDEX('Required State Input – Clinic'!Y$12:Y$2011,$AT301)="","",INDEX('Required State Input – Clinic'!Y$12:Y$2011,$AT301)))</f>
        <v/>
      </c>
      <c r="AB301" s="172" t="str">
        <f>IF($AR301="","",IF(INDEX('Required State Input – Clinic'!Z$12:Z$2011,$AT301)="","",ROUND(INDEX('Required State Input – Clinic'!Z$12:Z$2011,$AT301),4)))</f>
        <v/>
      </c>
      <c r="AC301" s="172" t="str">
        <f>IF($AR301="","",IF(INDEX('Required State Input – Clinic'!AA$12:AA$2011,$AT301)="","",ROUND(INDEX('Required State Input – Clinic'!AA$12:AA$2011,$AT301),4)))</f>
        <v/>
      </c>
      <c r="AD301" s="180" t="str">
        <f t="shared" si="42"/>
        <v/>
      </c>
      <c r="AE301" s="194" t="str">
        <f t="shared" si="43"/>
        <v/>
      </c>
      <c r="AF301" s="177" t="str">
        <f>IF($AR301="","",IF(INDEX('Required State Input – Clinic'!AB$12:AB$2011,$AT301)="","",INDEX('Required State Input – Clinic'!AB$12:AB$2011,$AT301)))</f>
        <v/>
      </c>
      <c r="AG301" s="172" t="str">
        <f>IF($AR301="","",IF(INDEX('Required State Input – Clinic'!AC$12:AC$2011,$AT301)="","",ROUND(INDEX('Required State Input – Clinic'!AC$12:AC$2011,$AT301),4)))</f>
        <v/>
      </c>
      <c r="AH301" s="180" t="str">
        <f t="shared" si="44"/>
        <v/>
      </c>
      <c r="AI301" s="173" t="str">
        <f>IF($AR301="","",IF(INDEX('Required State Input – Clinic'!AD$12:AD$2011,$AT301)="",0,ROUND(INDEX('Required State Input – Clinic'!AD$12:AD$2011,$AT301),2)))</f>
        <v/>
      </c>
      <c r="AJ301" s="180" t="str">
        <f t="shared" si="45"/>
        <v/>
      </c>
      <c r="AK301" s="194" t="str">
        <f t="shared" si="46"/>
        <v/>
      </c>
      <c r="AL301" s="170" t="str">
        <f>IF($AR301="","",IF(INDEX('Required State Input – Clinic'!AE$12:AE$2011,$AT301)="",0,ROUND(INDEX('Required State Input – Clinic'!AE$12:AE$2011,$AT301),2)))</f>
        <v/>
      </c>
      <c r="AM301" s="180" t="str">
        <f t="shared" si="47"/>
        <v/>
      </c>
      <c r="AR301" t="str">
        <f t="shared" si="48"/>
        <v/>
      </c>
      <c r="AS301" t="str">
        <f t="shared" si="49"/>
        <v/>
      </c>
      <c r="AT301" t="str">
        <f>IF(AR301="","",MATCH(AS301,'Required State Input – Clinic'!$AS$12:$AS$2011,FALSE))</f>
        <v/>
      </c>
    </row>
    <row r="302" spans="1:46" x14ac:dyDescent="0.25">
      <c r="A302" s="218" t="s">
        <v>257</v>
      </c>
      <c r="B302" s="174" t="str">
        <f>IF($AR302="","",IF(INDEX('Required State Input – Clinic'!B$12:B$2011,$AT302)="","",INDEX('Required State Input – Clinic'!B$12:B$2011,$AT302)))</f>
        <v/>
      </c>
      <c r="C302" s="168" t="str">
        <f>IF($AR302="","",IF(INDEX('Required State Input – Clinic'!C$12:C$2011,$AT302)="","",INDEX('Required State Input – Clinic'!C$12:C$2011,$AT302)))</f>
        <v/>
      </c>
      <c r="D302" s="175" t="str">
        <f>IF($AR302="","",IF(INDEX('Required State Input – Clinic'!D$12:D$2011,$AT302)="","",INDEX('Required State Input – Clinic'!D$12:D$2011,$AT302)))</f>
        <v/>
      </c>
      <c r="E302" s="174" t="str">
        <f>IF($AR302="","",IF(INDEX('Required State Input – Clinic'!E$12:E$2011,$AT302)="","",INDEX('Required State Input – Clinic'!E$12:E$2011,$AT302)))</f>
        <v/>
      </c>
      <c r="F302" s="176" t="str">
        <f>IF($AR302="","",IF(INDEX('Required State Input – Clinic'!F$12:F$2011,$AT302)="","",INDEX('Required State Input – Clinic'!F$12:F$2011,$AT302)))</f>
        <v/>
      </c>
      <c r="G302" s="176" t="str">
        <f>IF($AR302="","",IF(INDEX('Required State Input – Clinic'!G$12:G$2011,$AT302)="","",INDEX('Required State Input – Clinic'!G$12:G$2011,$AT302)))</f>
        <v/>
      </c>
      <c r="H302" s="176" t="str">
        <f>IF($AR302="","",IF(INDEX('Required State Input – Clinic'!H$12:H$2011,$AT302)="","",INDEX('Required State Input – Clinic'!H$12:H$2011,$AT302)))</f>
        <v/>
      </c>
      <c r="I302" s="177" t="str">
        <f>IF($AR302="","",IF(INDEX('Required State Input – Clinic'!I$12:I$2011,$AT302)="","",INDEX('Required State Input – Clinic'!I$12:I$2011,$AT302)))</f>
        <v/>
      </c>
      <c r="J302" s="176" t="str">
        <f>IF($AR302="","",IF(INDEX('Required State Input – Clinic'!J$12:J$2011,$AT302)="","",INDEX('Required State Input – Clinic'!J$12:J$2011,$AT302)))</f>
        <v/>
      </c>
      <c r="K302" s="178" t="str">
        <f>IF($AR302="","",IF(INDEX('Required State Input – Clinic'!K$12:K$2011,$AT302)="","",INDEX('Required State Input – Clinic'!K$12:K$2011,$AT302)))</f>
        <v/>
      </c>
      <c r="L302" s="179" t="str">
        <f>IF($AR302="","",IF(INDEX('Required State Input – Clinic'!L$12:L$2011,$AT302)="","",INDEX('Required State Input – Clinic'!L$12:L$2011,$AT302)))</f>
        <v/>
      </c>
      <c r="M302" s="169" t="str">
        <f>IF($AR302="","",IF(INDEX('Required State Input – Clinic'!M$12:M$2011,$AT302)="","",INDEX('Required State Input – Clinic'!M$12:M$2011,$AT302)))</f>
        <v/>
      </c>
      <c r="N302" s="169" t="str">
        <f>IF($AR302="","",IF(INDEX('Required State Input – Clinic'!N$12:N$2011,$AT302)="","",INDEX('Required State Input – Clinic'!N$12:N$2011,$AT302)))</f>
        <v/>
      </c>
      <c r="O302" s="170" t="str">
        <f>IF($AR302="","",IF(INDEX('Required State Input – Clinic'!O$12:O$2011,$AT302)="","",ROUND(INDEX('Required State Input – Clinic'!O$12:O$2011,$AT302),2)))</f>
        <v/>
      </c>
      <c r="P302" s="170" t="str">
        <f>IF($AR302="","",IF(INDEX('Required State Input – Clinic'!P$12:P$2011,$AT302)="","",ROUND(INDEX('Required State Input – Clinic'!P$12:P$2011,$AT302),2)))</f>
        <v/>
      </c>
      <c r="Q302" s="170" t="str">
        <f>IF($AR302="","",IF(INDEX('Required State Input – Clinic'!Q$12:Q$2011,$AT302)="","",ROUND(INDEX('Required State Input – Clinic'!Q$12:Q$2011,$AT302),2)))</f>
        <v/>
      </c>
      <c r="R302" s="276" t="str">
        <f t="shared" si="40"/>
        <v/>
      </c>
      <c r="S302" s="171" t="str">
        <f>IF($AR302="","",IF(INDEX('Required State Input – Clinic'!R$12:R$2011,$AT302)="","",INDEX('Required State Input – Clinic'!R$12:R$2011,$AT302)))</f>
        <v/>
      </c>
      <c r="T302" s="169" t="str">
        <f>IF($AR302="","",IF(INDEX('Required State Input – Clinic'!S$12:S$2011,$AT302)="","",INDEX('Required State Input – Clinic'!S$12:S$2011,$AT302)))</f>
        <v/>
      </c>
      <c r="U302" s="170" t="str">
        <f>IF($AR302="","",IF(INDEX('Required State Input – Clinic'!T$12:T$2011,$AT302)="","",ROUND(INDEX('Required State Input – Clinic'!T$12:T$2011,$AT302),2)))</f>
        <v/>
      </c>
      <c r="V302" s="170" t="str">
        <f>IF($AR302="","",IF(INDEX('Required State Input – Clinic'!U$12:U$2011,$AT302)="","",ROUND(INDEX('Required State Input – Clinic'!U$12:U$2011,$AT302),2)))</f>
        <v/>
      </c>
      <c r="W302" s="170" t="str">
        <f>IF($AR302="","",IF(INDEX('Required State Input – Clinic'!V$12:V$2011,$AT302)="",0,ROUND(INDEX('Required State Input – Clinic'!V$12:V$2011,$AT302),2)))</f>
        <v/>
      </c>
      <c r="X302" s="170" t="str">
        <f>IF($AR302="","",IF(INDEX('Required State Input – Clinic'!W$12:W$2011,$AT302)="",0,ROUND(INDEX('Required State Input – Clinic'!W$12:W$2011,$AT302),2)))</f>
        <v/>
      </c>
      <c r="Y302" s="170" t="str">
        <f>IF($AR302="","",IF(INDEX('Required State Input – Clinic'!X$12:X$2011,$AT302)="",0,ROUND(INDEX('Required State Input – Clinic'!X$12:X$2011,$AT302),2)))</f>
        <v/>
      </c>
      <c r="Z302" s="180" t="str">
        <f t="shared" si="41"/>
        <v/>
      </c>
      <c r="AA302" s="179" t="str">
        <f>IF($AR302="","",IF(INDEX('Required State Input – Clinic'!Y$12:Y$2011,$AT302)="","",INDEX('Required State Input – Clinic'!Y$12:Y$2011,$AT302)))</f>
        <v/>
      </c>
      <c r="AB302" s="172" t="str">
        <f>IF($AR302="","",IF(INDEX('Required State Input – Clinic'!Z$12:Z$2011,$AT302)="","",ROUND(INDEX('Required State Input – Clinic'!Z$12:Z$2011,$AT302),4)))</f>
        <v/>
      </c>
      <c r="AC302" s="172" t="str">
        <f>IF($AR302="","",IF(INDEX('Required State Input – Clinic'!AA$12:AA$2011,$AT302)="","",ROUND(INDEX('Required State Input – Clinic'!AA$12:AA$2011,$AT302),4)))</f>
        <v/>
      </c>
      <c r="AD302" s="180" t="str">
        <f t="shared" si="42"/>
        <v/>
      </c>
      <c r="AE302" s="194" t="str">
        <f t="shared" si="43"/>
        <v/>
      </c>
      <c r="AF302" s="177" t="str">
        <f>IF($AR302="","",IF(INDEX('Required State Input – Clinic'!AB$12:AB$2011,$AT302)="","",INDEX('Required State Input – Clinic'!AB$12:AB$2011,$AT302)))</f>
        <v/>
      </c>
      <c r="AG302" s="172" t="str">
        <f>IF($AR302="","",IF(INDEX('Required State Input – Clinic'!AC$12:AC$2011,$AT302)="","",ROUND(INDEX('Required State Input – Clinic'!AC$12:AC$2011,$AT302),4)))</f>
        <v/>
      </c>
      <c r="AH302" s="180" t="str">
        <f t="shared" si="44"/>
        <v/>
      </c>
      <c r="AI302" s="173" t="str">
        <f>IF($AR302="","",IF(INDEX('Required State Input – Clinic'!AD$12:AD$2011,$AT302)="",0,ROUND(INDEX('Required State Input – Clinic'!AD$12:AD$2011,$AT302),2)))</f>
        <v/>
      </c>
      <c r="AJ302" s="180" t="str">
        <f t="shared" si="45"/>
        <v/>
      </c>
      <c r="AK302" s="194" t="str">
        <f t="shared" si="46"/>
        <v/>
      </c>
      <c r="AL302" s="170" t="str">
        <f>IF($AR302="","",IF(INDEX('Required State Input – Clinic'!AE$12:AE$2011,$AT302)="",0,ROUND(INDEX('Required State Input – Clinic'!AE$12:AE$2011,$AT302),2)))</f>
        <v/>
      </c>
      <c r="AM302" s="180" t="str">
        <f t="shared" si="47"/>
        <v/>
      </c>
      <c r="AR302" t="str">
        <f t="shared" si="48"/>
        <v/>
      </c>
      <c r="AS302" t="str">
        <f t="shared" si="49"/>
        <v/>
      </c>
      <c r="AT302" t="str">
        <f>IF(AR302="","",MATCH(AS302,'Required State Input – Clinic'!$AS$12:$AS$2011,FALSE))</f>
        <v/>
      </c>
    </row>
    <row r="303" spans="1:46" x14ac:dyDescent="0.25">
      <c r="A303" s="218" t="s">
        <v>257</v>
      </c>
      <c r="B303" s="174" t="str">
        <f>IF($AR303="","",IF(INDEX('Required State Input – Clinic'!B$12:B$2011,$AT303)="","",INDEX('Required State Input – Clinic'!B$12:B$2011,$AT303)))</f>
        <v/>
      </c>
      <c r="C303" s="168" t="str">
        <f>IF($AR303="","",IF(INDEX('Required State Input – Clinic'!C$12:C$2011,$AT303)="","",INDEX('Required State Input – Clinic'!C$12:C$2011,$AT303)))</f>
        <v/>
      </c>
      <c r="D303" s="175" t="str">
        <f>IF($AR303="","",IF(INDEX('Required State Input – Clinic'!D$12:D$2011,$AT303)="","",INDEX('Required State Input – Clinic'!D$12:D$2011,$AT303)))</f>
        <v/>
      </c>
      <c r="E303" s="174" t="str">
        <f>IF($AR303="","",IF(INDEX('Required State Input – Clinic'!E$12:E$2011,$AT303)="","",INDEX('Required State Input – Clinic'!E$12:E$2011,$AT303)))</f>
        <v/>
      </c>
      <c r="F303" s="176" t="str">
        <f>IF($AR303="","",IF(INDEX('Required State Input – Clinic'!F$12:F$2011,$AT303)="","",INDEX('Required State Input – Clinic'!F$12:F$2011,$AT303)))</f>
        <v/>
      </c>
      <c r="G303" s="176" t="str">
        <f>IF($AR303="","",IF(INDEX('Required State Input – Clinic'!G$12:G$2011,$AT303)="","",INDEX('Required State Input – Clinic'!G$12:G$2011,$AT303)))</f>
        <v/>
      </c>
      <c r="H303" s="176" t="str">
        <f>IF($AR303="","",IF(INDEX('Required State Input – Clinic'!H$12:H$2011,$AT303)="","",INDEX('Required State Input – Clinic'!H$12:H$2011,$AT303)))</f>
        <v/>
      </c>
      <c r="I303" s="177" t="str">
        <f>IF($AR303="","",IF(INDEX('Required State Input – Clinic'!I$12:I$2011,$AT303)="","",INDEX('Required State Input – Clinic'!I$12:I$2011,$AT303)))</f>
        <v/>
      </c>
      <c r="J303" s="176" t="str">
        <f>IF($AR303="","",IF(INDEX('Required State Input – Clinic'!J$12:J$2011,$AT303)="","",INDEX('Required State Input – Clinic'!J$12:J$2011,$AT303)))</f>
        <v/>
      </c>
      <c r="K303" s="178" t="str">
        <f>IF($AR303="","",IF(INDEX('Required State Input – Clinic'!K$12:K$2011,$AT303)="","",INDEX('Required State Input – Clinic'!K$12:K$2011,$AT303)))</f>
        <v/>
      </c>
      <c r="L303" s="179" t="str">
        <f>IF($AR303="","",IF(INDEX('Required State Input – Clinic'!L$12:L$2011,$AT303)="","",INDEX('Required State Input – Clinic'!L$12:L$2011,$AT303)))</f>
        <v/>
      </c>
      <c r="M303" s="169" t="str">
        <f>IF($AR303="","",IF(INDEX('Required State Input – Clinic'!M$12:M$2011,$AT303)="","",INDEX('Required State Input – Clinic'!M$12:M$2011,$AT303)))</f>
        <v/>
      </c>
      <c r="N303" s="169" t="str">
        <f>IF($AR303="","",IF(INDEX('Required State Input – Clinic'!N$12:N$2011,$AT303)="","",INDEX('Required State Input – Clinic'!N$12:N$2011,$AT303)))</f>
        <v/>
      </c>
      <c r="O303" s="170" t="str">
        <f>IF($AR303="","",IF(INDEX('Required State Input – Clinic'!O$12:O$2011,$AT303)="","",ROUND(INDEX('Required State Input – Clinic'!O$12:O$2011,$AT303),2)))</f>
        <v/>
      </c>
      <c r="P303" s="170" t="str">
        <f>IF($AR303="","",IF(INDEX('Required State Input – Clinic'!P$12:P$2011,$AT303)="","",ROUND(INDEX('Required State Input – Clinic'!P$12:P$2011,$AT303),2)))</f>
        <v/>
      </c>
      <c r="Q303" s="170" t="str">
        <f>IF($AR303="","",IF(INDEX('Required State Input – Clinic'!Q$12:Q$2011,$AT303)="","",ROUND(INDEX('Required State Input – Clinic'!Q$12:Q$2011,$AT303),2)))</f>
        <v/>
      </c>
      <c r="R303" s="276" t="str">
        <f t="shared" si="40"/>
        <v/>
      </c>
      <c r="S303" s="171" t="str">
        <f>IF($AR303="","",IF(INDEX('Required State Input – Clinic'!R$12:R$2011,$AT303)="","",INDEX('Required State Input – Clinic'!R$12:R$2011,$AT303)))</f>
        <v/>
      </c>
      <c r="T303" s="169" t="str">
        <f>IF($AR303="","",IF(INDEX('Required State Input – Clinic'!S$12:S$2011,$AT303)="","",INDEX('Required State Input – Clinic'!S$12:S$2011,$AT303)))</f>
        <v/>
      </c>
      <c r="U303" s="170" t="str">
        <f>IF($AR303="","",IF(INDEX('Required State Input – Clinic'!T$12:T$2011,$AT303)="","",ROUND(INDEX('Required State Input – Clinic'!T$12:T$2011,$AT303),2)))</f>
        <v/>
      </c>
      <c r="V303" s="170" t="str">
        <f>IF($AR303="","",IF(INDEX('Required State Input – Clinic'!U$12:U$2011,$AT303)="","",ROUND(INDEX('Required State Input – Clinic'!U$12:U$2011,$AT303),2)))</f>
        <v/>
      </c>
      <c r="W303" s="170" t="str">
        <f>IF($AR303="","",IF(INDEX('Required State Input – Clinic'!V$12:V$2011,$AT303)="",0,ROUND(INDEX('Required State Input – Clinic'!V$12:V$2011,$AT303),2)))</f>
        <v/>
      </c>
      <c r="X303" s="170" t="str">
        <f>IF($AR303="","",IF(INDEX('Required State Input – Clinic'!W$12:W$2011,$AT303)="",0,ROUND(INDEX('Required State Input – Clinic'!W$12:W$2011,$AT303),2)))</f>
        <v/>
      </c>
      <c r="Y303" s="170" t="str">
        <f>IF($AR303="","",IF(INDEX('Required State Input – Clinic'!X$12:X$2011,$AT303)="",0,ROUND(INDEX('Required State Input – Clinic'!X$12:X$2011,$AT303),2)))</f>
        <v/>
      </c>
      <c r="Z303" s="180" t="str">
        <f t="shared" si="41"/>
        <v/>
      </c>
      <c r="AA303" s="179" t="str">
        <f>IF($AR303="","",IF(INDEX('Required State Input – Clinic'!Y$12:Y$2011,$AT303)="","",INDEX('Required State Input – Clinic'!Y$12:Y$2011,$AT303)))</f>
        <v/>
      </c>
      <c r="AB303" s="172" t="str">
        <f>IF($AR303="","",IF(INDEX('Required State Input – Clinic'!Z$12:Z$2011,$AT303)="","",ROUND(INDEX('Required State Input – Clinic'!Z$12:Z$2011,$AT303),4)))</f>
        <v/>
      </c>
      <c r="AC303" s="172" t="str">
        <f>IF($AR303="","",IF(INDEX('Required State Input – Clinic'!AA$12:AA$2011,$AT303)="","",ROUND(INDEX('Required State Input – Clinic'!AA$12:AA$2011,$AT303),4)))</f>
        <v/>
      </c>
      <c r="AD303" s="180" t="str">
        <f t="shared" si="42"/>
        <v/>
      </c>
      <c r="AE303" s="194" t="str">
        <f t="shared" si="43"/>
        <v/>
      </c>
      <c r="AF303" s="177" t="str">
        <f>IF($AR303="","",IF(INDEX('Required State Input – Clinic'!AB$12:AB$2011,$AT303)="","",INDEX('Required State Input – Clinic'!AB$12:AB$2011,$AT303)))</f>
        <v/>
      </c>
      <c r="AG303" s="172" t="str">
        <f>IF($AR303="","",IF(INDEX('Required State Input – Clinic'!AC$12:AC$2011,$AT303)="","",ROUND(INDEX('Required State Input – Clinic'!AC$12:AC$2011,$AT303),4)))</f>
        <v/>
      </c>
      <c r="AH303" s="180" t="str">
        <f t="shared" si="44"/>
        <v/>
      </c>
      <c r="AI303" s="173" t="str">
        <f>IF($AR303="","",IF(INDEX('Required State Input – Clinic'!AD$12:AD$2011,$AT303)="",0,ROUND(INDEX('Required State Input – Clinic'!AD$12:AD$2011,$AT303),2)))</f>
        <v/>
      </c>
      <c r="AJ303" s="180" t="str">
        <f t="shared" si="45"/>
        <v/>
      </c>
      <c r="AK303" s="194" t="str">
        <f t="shared" si="46"/>
        <v/>
      </c>
      <c r="AL303" s="170" t="str">
        <f>IF($AR303="","",IF(INDEX('Required State Input – Clinic'!AE$12:AE$2011,$AT303)="",0,ROUND(INDEX('Required State Input – Clinic'!AE$12:AE$2011,$AT303),2)))</f>
        <v/>
      </c>
      <c r="AM303" s="180" t="str">
        <f t="shared" si="47"/>
        <v/>
      </c>
      <c r="AR303" t="str">
        <f t="shared" si="48"/>
        <v/>
      </c>
      <c r="AS303" t="str">
        <f t="shared" si="49"/>
        <v/>
      </c>
      <c r="AT303" t="str">
        <f>IF(AR303="","",MATCH(AS303,'Required State Input – Clinic'!$AS$12:$AS$2011,FALSE))</f>
        <v/>
      </c>
    </row>
    <row r="304" spans="1:46" x14ac:dyDescent="0.25">
      <c r="A304" s="218" t="s">
        <v>257</v>
      </c>
      <c r="B304" s="174" t="str">
        <f>IF($AR304="","",IF(INDEX('Required State Input – Clinic'!B$12:B$2011,$AT304)="","",INDEX('Required State Input – Clinic'!B$12:B$2011,$AT304)))</f>
        <v/>
      </c>
      <c r="C304" s="168" t="str">
        <f>IF($AR304="","",IF(INDEX('Required State Input – Clinic'!C$12:C$2011,$AT304)="","",INDEX('Required State Input – Clinic'!C$12:C$2011,$AT304)))</f>
        <v/>
      </c>
      <c r="D304" s="175" t="str">
        <f>IF($AR304="","",IF(INDEX('Required State Input – Clinic'!D$12:D$2011,$AT304)="","",INDEX('Required State Input – Clinic'!D$12:D$2011,$AT304)))</f>
        <v/>
      </c>
      <c r="E304" s="174" t="str">
        <f>IF($AR304="","",IF(INDEX('Required State Input – Clinic'!E$12:E$2011,$AT304)="","",INDEX('Required State Input – Clinic'!E$12:E$2011,$AT304)))</f>
        <v/>
      </c>
      <c r="F304" s="176" t="str">
        <f>IF($AR304="","",IF(INDEX('Required State Input – Clinic'!F$12:F$2011,$AT304)="","",INDEX('Required State Input – Clinic'!F$12:F$2011,$AT304)))</f>
        <v/>
      </c>
      <c r="G304" s="176" t="str">
        <f>IF($AR304="","",IF(INDEX('Required State Input – Clinic'!G$12:G$2011,$AT304)="","",INDEX('Required State Input – Clinic'!G$12:G$2011,$AT304)))</f>
        <v/>
      </c>
      <c r="H304" s="176" t="str">
        <f>IF($AR304="","",IF(INDEX('Required State Input – Clinic'!H$12:H$2011,$AT304)="","",INDEX('Required State Input – Clinic'!H$12:H$2011,$AT304)))</f>
        <v/>
      </c>
      <c r="I304" s="177" t="str">
        <f>IF($AR304="","",IF(INDEX('Required State Input – Clinic'!I$12:I$2011,$AT304)="","",INDEX('Required State Input – Clinic'!I$12:I$2011,$AT304)))</f>
        <v/>
      </c>
      <c r="J304" s="176" t="str">
        <f>IF($AR304="","",IF(INDEX('Required State Input – Clinic'!J$12:J$2011,$AT304)="","",INDEX('Required State Input – Clinic'!J$12:J$2011,$AT304)))</f>
        <v/>
      </c>
      <c r="K304" s="178" t="str">
        <f>IF($AR304="","",IF(INDEX('Required State Input – Clinic'!K$12:K$2011,$AT304)="","",INDEX('Required State Input – Clinic'!K$12:K$2011,$AT304)))</f>
        <v/>
      </c>
      <c r="L304" s="179" t="str">
        <f>IF($AR304="","",IF(INDEX('Required State Input – Clinic'!L$12:L$2011,$AT304)="","",INDEX('Required State Input – Clinic'!L$12:L$2011,$AT304)))</f>
        <v/>
      </c>
      <c r="M304" s="169" t="str">
        <f>IF($AR304="","",IF(INDEX('Required State Input – Clinic'!M$12:M$2011,$AT304)="","",INDEX('Required State Input – Clinic'!M$12:M$2011,$AT304)))</f>
        <v/>
      </c>
      <c r="N304" s="169" t="str">
        <f>IF($AR304="","",IF(INDEX('Required State Input – Clinic'!N$12:N$2011,$AT304)="","",INDEX('Required State Input – Clinic'!N$12:N$2011,$AT304)))</f>
        <v/>
      </c>
      <c r="O304" s="170" t="str">
        <f>IF($AR304="","",IF(INDEX('Required State Input – Clinic'!O$12:O$2011,$AT304)="","",ROUND(INDEX('Required State Input – Clinic'!O$12:O$2011,$AT304),2)))</f>
        <v/>
      </c>
      <c r="P304" s="170" t="str">
        <f>IF($AR304="","",IF(INDEX('Required State Input – Clinic'!P$12:P$2011,$AT304)="","",ROUND(INDEX('Required State Input – Clinic'!P$12:P$2011,$AT304),2)))</f>
        <v/>
      </c>
      <c r="Q304" s="170" t="str">
        <f>IF($AR304="","",IF(INDEX('Required State Input – Clinic'!Q$12:Q$2011,$AT304)="","",ROUND(INDEX('Required State Input – Clinic'!Q$12:Q$2011,$AT304),2)))</f>
        <v/>
      </c>
      <c r="R304" s="276" t="str">
        <f t="shared" si="40"/>
        <v/>
      </c>
      <c r="S304" s="171" t="str">
        <f>IF($AR304="","",IF(INDEX('Required State Input – Clinic'!R$12:R$2011,$AT304)="","",INDEX('Required State Input – Clinic'!R$12:R$2011,$AT304)))</f>
        <v/>
      </c>
      <c r="T304" s="169" t="str">
        <f>IF($AR304="","",IF(INDEX('Required State Input – Clinic'!S$12:S$2011,$AT304)="","",INDEX('Required State Input – Clinic'!S$12:S$2011,$AT304)))</f>
        <v/>
      </c>
      <c r="U304" s="170" t="str">
        <f>IF($AR304="","",IF(INDEX('Required State Input – Clinic'!T$12:T$2011,$AT304)="","",ROUND(INDEX('Required State Input – Clinic'!T$12:T$2011,$AT304),2)))</f>
        <v/>
      </c>
      <c r="V304" s="170" t="str">
        <f>IF($AR304="","",IF(INDEX('Required State Input – Clinic'!U$12:U$2011,$AT304)="","",ROUND(INDEX('Required State Input – Clinic'!U$12:U$2011,$AT304),2)))</f>
        <v/>
      </c>
      <c r="W304" s="170" t="str">
        <f>IF($AR304="","",IF(INDEX('Required State Input – Clinic'!V$12:V$2011,$AT304)="",0,ROUND(INDEX('Required State Input – Clinic'!V$12:V$2011,$AT304),2)))</f>
        <v/>
      </c>
      <c r="X304" s="170" t="str">
        <f>IF($AR304="","",IF(INDEX('Required State Input – Clinic'!W$12:W$2011,$AT304)="",0,ROUND(INDEX('Required State Input – Clinic'!W$12:W$2011,$AT304),2)))</f>
        <v/>
      </c>
      <c r="Y304" s="170" t="str">
        <f>IF($AR304="","",IF(INDEX('Required State Input – Clinic'!X$12:X$2011,$AT304)="",0,ROUND(INDEX('Required State Input – Clinic'!X$12:X$2011,$AT304),2)))</f>
        <v/>
      </c>
      <c r="Z304" s="180" t="str">
        <f t="shared" si="41"/>
        <v/>
      </c>
      <c r="AA304" s="179" t="str">
        <f>IF($AR304="","",IF(INDEX('Required State Input – Clinic'!Y$12:Y$2011,$AT304)="","",INDEX('Required State Input – Clinic'!Y$12:Y$2011,$AT304)))</f>
        <v/>
      </c>
      <c r="AB304" s="172" t="str">
        <f>IF($AR304="","",IF(INDEX('Required State Input – Clinic'!Z$12:Z$2011,$AT304)="","",ROUND(INDEX('Required State Input – Clinic'!Z$12:Z$2011,$AT304),4)))</f>
        <v/>
      </c>
      <c r="AC304" s="172" t="str">
        <f>IF($AR304="","",IF(INDEX('Required State Input – Clinic'!AA$12:AA$2011,$AT304)="","",ROUND(INDEX('Required State Input – Clinic'!AA$12:AA$2011,$AT304),4)))</f>
        <v/>
      </c>
      <c r="AD304" s="180" t="str">
        <f t="shared" si="42"/>
        <v/>
      </c>
      <c r="AE304" s="194" t="str">
        <f t="shared" si="43"/>
        <v/>
      </c>
      <c r="AF304" s="177" t="str">
        <f>IF($AR304="","",IF(INDEX('Required State Input – Clinic'!AB$12:AB$2011,$AT304)="","",INDEX('Required State Input – Clinic'!AB$12:AB$2011,$AT304)))</f>
        <v/>
      </c>
      <c r="AG304" s="172" t="str">
        <f>IF($AR304="","",IF(INDEX('Required State Input – Clinic'!AC$12:AC$2011,$AT304)="","",ROUND(INDEX('Required State Input – Clinic'!AC$12:AC$2011,$AT304),4)))</f>
        <v/>
      </c>
      <c r="AH304" s="180" t="str">
        <f t="shared" si="44"/>
        <v/>
      </c>
      <c r="AI304" s="173" t="str">
        <f>IF($AR304="","",IF(INDEX('Required State Input – Clinic'!AD$12:AD$2011,$AT304)="",0,ROUND(INDEX('Required State Input – Clinic'!AD$12:AD$2011,$AT304),2)))</f>
        <v/>
      </c>
      <c r="AJ304" s="180" t="str">
        <f t="shared" si="45"/>
        <v/>
      </c>
      <c r="AK304" s="194" t="str">
        <f t="shared" si="46"/>
        <v/>
      </c>
      <c r="AL304" s="170" t="str">
        <f>IF($AR304="","",IF(INDEX('Required State Input – Clinic'!AE$12:AE$2011,$AT304)="",0,ROUND(INDEX('Required State Input – Clinic'!AE$12:AE$2011,$AT304),2)))</f>
        <v/>
      </c>
      <c r="AM304" s="180" t="str">
        <f t="shared" si="47"/>
        <v/>
      </c>
      <c r="AR304" t="str">
        <f t="shared" si="48"/>
        <v/>
      </c>
      <c r="AS304" t="str">
        <f t="shared" si="49"/>
        <v/>
      </c>
      <c r="AT304" t="str">
        <f>IF(AR304="","",MATCH(AS304,'Required State Input – Clinic'!$AS$12:$AS$2011,FALSE))</f>
        <v/>
      </c>
    </row>
    <row r="305" spans="1:46" x14ac:dyDescent="0.25">
      <c r="A305" s="218" t="s">
        <v>257</v>
      </c>
      <c r="B305" s="174" t="str">
        <f>IF($AR305="","",IF(INDEX('Required State Input – Clinic'!B$12:B$2011,$AT305)="","",INDEX('Required State Input – Clinic'!B$12:B$2011,$AT305)))</f>
        <v/>
      </c>
      <c r="C305" s="168" t="str">
        <f>IF($AR305="","",IF(INDEX('Required State Input – Clinic'!C$12:C$2011,$AT305)="","",INDEX('Required State Input – Clinic'!C$12:C$2011,$AT305)))</f>
        <v/>
      </c>
      <c r="D305" s="175" t="str">
        <f>IF($AR305="","",IF(INDEX('Required State Input – Clinic'!D$12:D$2011,$AT305)="","",INDEX('Required State Input – Clinic'!D$12:D$2011,$AT305)))</f>
        <v/>
      </c>
      <c r="E305" s="174" t="str">
        <f>IF($AR305="","",IF(INDEX('Required State Input – Clinic'!E$12:E$2011,$AT305)="","",INDEX('Required State Input – Clinic'!E$12:E$2011,$AT305)))</f>
        <v/>
      </c>
      <c r="F305" s="176" t="str">
        <f>IF($AR305="","",IF(INDEX('Required State Input – Clinic'!F$12:F$2011,$AT305)="","",INDEX('Required State Input – Clinic'!F$12:F$2011,$AT305)))</f>
        <v/>
      </c>
      <c r="G305" s="176" t="str">
        <f>IF($AR305="","",IF(INDEX('Required State Input – Clinic'!G$12:G$2011,$AT305)="","",INDEX('Required State Input – Clinic'!G$12:G$2011,$AT305)))</f>
        <v/>
      </c>
      <c r="H305" s="176" t="str">
        <f>IF($AR305="","",IF(INDEX('Required State Input – Clinic'!H$12:H$2011,$AT305)="","",INDEX('Required State Input – Clinic'!H$12:H$2011,$AT305)))</f>
        <v/>
      </c>
      <c r="I305" s="177" t="str">
        <f>IF($AR305="","",IF(INDEX('Required State Input – Clinic'!I$12:I$2011,$AT305)="","",INDEX('Required State Input – Clinic'!I$12:I$2011,$AT305)))</f>
        <v/>
      </c>
      <c r="J305" s="176" t="str">
        <f>IF($AR305="","",IF(INDEX('Required State Input – Clinic'!J$12:J$2011,$AT305)="","",INDEX('Required State Input – Clinic'!J$12:J$2011,$AT305)))</f>
        <v/>
      </c>
      <c r="K305" s="178" t="str">
        <f>IF($AR305="","",IF(INDEX('Required State Input – Clinic'!K$12:K$2011,$AT305)="","",INDEX('Required State Input – Clinic'!K$12:K$2011,$AT305)))</f>
        <v/>
      </c>
      <c r="L305" s="179" t="str">
        <f>IF($AR305="","",IF(INDEX('Required State Input – Clinic'!L$12:L$2011,$AT305)="","",INDEX('Required State Input – Clinic'!L$12:L$2011,$AT305)))</f>
        <v/>
      </c>
      <c r="M305" s="169" t="str">
        <f>IF($AR305="","",IF(INDEX('Required State Input – Clinic'!M$12:M$2011,$AT305)="","",INDEX('Required State Input – Clinic'!M$12:M$2011,$AT305)))</f>
        <v/>
      </c>
      <c r="N305" s="169" t="str">
        <f>IF($AR305="","",IF(INDEX('Required State Input – Clinic'!N$12:N$2011,$AT305)="","",INDEX('Required State Input – Clinic'!N$12:N$2011,$AT305)))</f>
        <v/>
      </c>
      <c r="O305" s="170" t="str">
        <f>IF($AR305="","",IF(INDEX('Required State Input – Clinic'!O$12:O$2011,$AT305)="","",ROUND(INDEX('Required State Input – Clinic'!O$12:O$2011,$AT305),2)))</f>
        <v/>
      </c>
      <c r="P305" s="170" t="str">
        <f>IF($AR305="","",IF(INDEX('Required State Input – Clinic'!P$12:P$2011,$AT305)="","",ROUND(INDEX('Required State Input – Clinic'!P$12:P$2011,$AT305),2)))</f>
        <v/>
      </c>
      <c r="Q305" s="170" t="str">
        <f>IF($AR305="","",IF(INDEX('Required State Input – Clinic'!Q$12:Q$2011,$AT305)="","",ROUND(INDEX('Required State Input – Clinic'!Q$12:Q$2011,$AT305),2)))</f>
        <v/>
      </c>
      <c r="R305" s="276" t="str">
        <f t="shared" si="40"/>
        <v/>
      </c>
      <c r="S305" s="171" t="str">
        <f>IF($AR305="","",IF(INDEX('Required State Input – Clinic'!R$12:R$2011,$AT305)="","",INDEX('Required State Input – Clinic'!R$12:R$2011,$AT305)))</f>
        <v/>
      </c>
      <c r="T305" s="169" t="str">
        <f>IF($AR305="","",IF(INDEX('Required State Input – Clinic'!S$12:S$2011,$AT305)="","",INDEX('Required State Input – Clinic'!S$12:S$2011,$AT305)))</f>
        <v/>
      </c>
      <c r="U305" s="170" t="str">
        <f>IF($AR305="","",IF(INDEX('Required State Input – Clinic'!T$12:T$2011,$AT305)="","",ROUND(INDEX('Required State Input – Clinic'!T$12:T$2011,$AT305),2)))</f>
        <v/>
      </c>
      <c r="V305" s="170" t="str">
        <f>IF($AR305="","",IF(INDEX('Required State Input – Clinic'!U$12:U$2011,$AT305)="","",ROUND(INDEX('Required State Input – Clinic'!U$12:U$2011,$AT305),2)))</f>
        <v/>
      </c>
      <c r="W305" s="170" t="str">
        <f>IF($AR305="","",IF(INDEX('Required State Input – Clinic'!V$12:V$2011,$AT305)="",0,ROUND(INDEX('Required State Input – Clinic'!V$12:V$2011,$AT305),2)))</f>
        <v/>
      </c>
      <c r="X305" s="170" t="str">
        <f>IF($AR305="","",IF(INDEX('Required State Input – Clinic'!W$12:W$2011,$AT305)="",0,ROUND(INDEX('Required State Input – Clinic'!W$12:W$2011,$AT305),2)))</f>
        <v/>
      </c>
      <c r="Y305" s="170" t="str">
        <f>IF($AR305="","",IF(INDEX('Required State Input – Clinic'!X$12:X$2011,$AT305)="",0,ROUND(INDEX('Required State Input – Clinic'!X$12:X$2011,$AT305),2)))</f>
        <v/>
      </c>
      <c r="Z305" s="180" t="str">
        <f t="shared" si="41"/>
        <v/>
      </c>
      <c r="AA305" s="179" t="str">
        <f>IF($AR305="","",IF(INDEX('Required State Input – Clinic'!Y$12:Y$2011,$AT305)="","",INDEX('Required State Input – Clinic'!Y$12:Y$2011,$AT305)))</f>
        <v/>
      </c>
      <c r="AB305" s="172" t="str">
        <f>IF($AR305="","",IF(INDEX('Required State Input – Clinic'!Z$12:Z$2011,$AT305)="","",ROUND(INDEX('Required State Input – Clinic'!Z$12:Z$2011,$AT305),4)))</f>
        <v/>
      </c>
      <c r="AC305" s="172" t="str">
        <f>IF($AR305="","",IF(INDEX('Required State Input – Clinic'!AA$12:AA$2011,$AT305)="","",ROUND(INDEX('Required State Input – Clinic'!AA$12:AA$2011,$AT305),4)))</f>
        <v/>
      </c>
      <c r="AD305" s="180" t="str">
        <f t="shared" si="42"/>
        <v/>
      </c>
      <c r="AE305" s="194" t="str">
        <f t="shared" si="43"/>
        <v/>
      </c>
      <c r="AF305" s="177" t="str">
        <f>IF($AR305="","",IF(INDEX('Required State Input – Clinic'!AB$12:AB$2011,$AT305)="","",INDEX('Required State Input – Clinic'!AB$12:AB$2011,$AT305)))</f>
        <v/>
      </c>
      <c r="AG305" s="172" t="str">
        <f>IF($AR305="","",IF(INDEX('Required State Input – Clinic'!AC$12:AC$2011,$AT305)="","",ROUND(INDEX('Required State Input – Clinic'!AC$12:AC$2011,$AT305),4)))</f>
        <v/>
      </c>
      <c r="AH305" s="180" t="str">
        <f t="shared" si="44"/>
        <v/>
      </c>
      <c r="AI305" s="173" t="str">
        <f>IF($AR305="","",IF(INDEX('Required State Input – Clinic'!AD$12:AD$2011,$AT305)="",0,ROUND(INDEX('Required State Input – Clinic'!AD$12:AD$2011,$AT305),2)))</f>
        <v/>
      </c>
      <c r="AJ305" s="180" t="str">
        <f t="shared" si="45"/>
        <v/>
      </c>
      <c r="AK305" s="194" t="str">
        <f t="shared" si="46"/>
        <v/>
      </c>
      <c r="AL305" s="170" t="str">
        <f>IF($AR305="","",IF(INDEX('Required State Input – Clinic'!AE$12:AE$2011,$AT305)="",0,ROUND(INDEX('Required State Input – Clinic'!AE$12:AE$2011,$AT305),2)))</f>
        <v/>
      </c>
      <c r="AM305" s="180" t="str">
        <f t="shared" si="47"/>
        <v/>
      </c>
      <c r="AR305" t="str">
        <f t="shared" si="48"/>
        <v/>
      </c>
      <c r="AS305" t="str">
        <f t="shared" si="49"/>
        <v/>
      </c>
      <c r="AT305" t="str">
        <f>IF(AR305="","",MATCH(AS305,'Required State Input – Clinic'!$AS$12:$AS$2011,FALSE))</f>
        <v/>
      </c>
    </row>
    <row r="306" spans="1:46" x14ac:dyDescent="0.25">
      <c r="A306" s="218" t="s">
        <v>257</v>
      </c>
      <c r="B306" s="174" t="str">
        <f>IF($AR306="","",IF(INDEX('Required State Input – Clinic'!B$12:B$2011,$AT306)="","",INDEX('Required State Input – Clinic'!B$12:B$2011,$AT306)))</f>
        <v/>
      </c>
      <c r="C306" s="168" t="str">
        <f>IF($AR306="","",IF(INDEX('Required State Input – Clinic'!C$12:C$2011,$AT306)="","",INDEX('Required State Input – Clinic'!C$12:C$2011,$AT306)))</f>
        <v/>
      </c>
      <c r="D306" s="175" t="str">
        <f>IF($AR306="","",IF(INDEX('Required State Input – Clinic'!D$12:D$2011,$AT306)="","",INDEX('Required State Input – Clinic'!D$12:D$2011,$AT306)))</f>
        <v/>
      </c>
      <c r="E306" s="174" t="str">
        <f>IF($AR306="","",IF(INDEX('Required State Input – Clinic'!E$12:E$2011,$AT306)="","",INDEX('Required State Input – Clinic'!E$12:E$2011,$AT306)))</f>
        <v/>
      </c>
      <c r="F306" s="176" t="str">
        <f>IF($AR306="","",IF(INDEX('Required State Input – Clinic'!F$12:F$2011,$AT306)="","",INDEX('Required State Input – Clinic'!F$12:F$2011,$AT306)))</f>
        <v/>
      </c>
      <c r="G306" s="176" t="str">
        <f>IF($AR306="","",IF(INDEX('Required State Input – Clinic'!G$12:G$2011,$AT306)="","",INDEX('Required State Input – Clinic'!G$12:G$2011,$AT306)))</f>
        <v/>
      </c>
      <c r="H306" s="176" t="str">
        <f>IF($AR306="","",IF(INDEX('Required State Input – Clinic'!H$12:H$2011,$AT306)="","",INDEX('Required State Input – Clinic'!H$12:H$2011,$AT306)))</f>
        <v/>
      </c>
      <c r="I306" s="177" t="str">
        <f>IF($AR306="","",IF(INDEX('Required State Input – Clinic'!I$12:I$2011,$AT306)="","",INDEX('Required State Input – Clinic'!I$12:I$2011,$AT306)))</f>
        <v/>
      </c>
      <c r="J306" s="176" t="str">
        <f>IF($AR306="","",IF(INDEX('Required State Input – Clinic'!J$12:J$2011,$AT306)="","",INDEX('Required State Input – Clinic'!J$12:J$2011,$AT306)))</f>
        <v/>
      </c>
      <c r="K306" s="178" t="str">
        <f>IF($AR306="","",IF(INDEX('Required State Input – Clinic'!K$12:K$2011,$AT306)="","",INDEX('Required State Input – Clinic'!K$12:K$2011,$AT306)))</f>
        <v/>
      </c>
      <c r="L306" s="179" t="str">
        <f>IF($AR306="","",IF(INDEX('Required State Input – Clinic'!L$12:L$2011,$AT306)="","",INDEX('Required State Input – Clinic'!L$12:L$2011,$AT306)))</f>
        <v/>
      </c>
      <c r="M306" s="169" t="str">
        <f>IF($AR306="","",IF(INDEX('Required State Input – Clinic'!M$12:M$2011,$AT306)="","",INDEX('Required State Input – Clinic'!M$12:M$2011,$AT306)))</f>
        <v/>
      </c>
      <c r="N306" s="169" t="str">
        <f>IF($AR306="","",IF(INDEX('Required State Input – Clinic'!N$12:N$2011,$AT306)="","",INDEX('Required State Input – Clinic'!N$12:N$2011,$AT306)))</f>
        <v/>
      </c>
      <c r="O306" s="170" t="str">
        <f>IF($AR306="","",IF(INDEX('Required State Input – Clinic'!O$12:O$2011,$AT306)="","",ROUND(INDEX('Required State Input – Clinic'!O$12:O$2011,$AT306),2)))</f>
        <v/>
      </c>
      <c r="P306" s="170" t="str">
        <f>IF($AR306="","",IF(INDEX('Required State Input – Clinic'!P$12:P$2011,$AT306)="","",ROUND(INDEX('Required State Input – Clinic'!P$12:P$2011,$AT306),2)))</f>
        <v/>
      </c>
      <c r="Q306" s="170" t="str">
        <f>IF($AR306="","",IF(INDEX('Required State Input – Clinic'!Q$12:Q$2011,$AT306)="","",ROUND(INDEX('Required State Input – Clinic'!Q$12:Q$2011,$AT306),2)))</f>
        <v/>
      </c>
      <c r="R306" s="276" t="str">
        <f t="shared" si="40"/>
        <v/>
      </c>
      <c r="S306" s="171" t="str">
        <f>IF($AR306="","",IF(INDEX('Required State Input – Clinic'!R$12:R$2011,$AT306)="","",INDEX('Required State Input – Clinic'!R$12:R$2011,$AT306)))</f>
        <v/>
      </c>
      <c r="T306" s="169" t="str">
        <f>IF($AR306="","",IF(INDEX('Required State Input – Clinic'!S$12:S$2011,$AT306)="","",INDEX('Required State Input – Clinic'!S$12:S$2011,$AT306)))</f>
        <v/>
      </c>
      <c r="U306" s="170" t="str">
        <f>IF($AR306="","",IF(INDEX('Required State Input – Clinic'!T$12:T$2011,$AT306)="","",ROUND(INDEX('Required State Input – Clinic'!T$12:T$2011,$AT306),2)))</f>
        <v/>
      </c>
      <c r="V306" s="170" t="str">
        <f>IF($AR306="","",IF(INDEX('Required State Input – Clinic'!U$12:U$2011,$AT306)="","",ROUND(INDEX('Required State Input – Clinic'!U$12:U$2011,$AT306),2)))</f>
        <v/>
      </c>
      <c r="W306" s="170" t="str">
        <f>IF($AR306="","",IF(INDEX('Required State Input – Clinic'!V$12:V$2011,$AT306)="",0,ROUND(INDEX('Required State Input – Clinic'!V$12:V$2011,$AT306),2)))</f>
        <v/>
      </c>
      <c r="X306" s="170" t="str">
        <f>IF($AR306="","",IF(INDEX('Required State Input – Clinic'!W$12:W$2011,$AT306)="",0,ROUND(INDEX('Required State Input – Clinic'!W$12:W$2011,$AT306),2)))</f>
        <v/>
      </c>
      <c r="Y306" s="170" t="str">
        <f>IF($AR306="","",IF(INDEX('Required State Input – Clinic'!X$12:X$2011,$AT306)="",0,ROUND(INDEX('Required State Input – Clinic'!X$12:X$2011,$AT306),2)))</f>
        <v/>
      </c>
      <c r="Z306" s="180" t="str">
        <f t="shared" si="41"/>
        <v/>
      </c>
      <c r="AA306" s="179" t="str">
        <f>IF($AR306="","",IF(INDEX('Required State Input – Clinic'!Y$12:Y$2011,$AT306)="","",INDEX('Required State Input – Clinic'!Y$12:Y$2011,$AT306)))</f>
        <v/>
      </c>
      <c r="AB306" s="172" t="str">
        <f>IF($AR306="","",IF(INDEX('Required State Input – Clinic'!Z$12:Z$2011,$AT306)="","",ROUND(INDEX('Required State Input – Clinic'!Z$12:Z$2011,$AT306),4)))</f>
        <v/>
      </c>
      <c r="AC306" s="172" t="str">
        <f>IF($AR306="","",IF(INDEX('Required State Input – Clinic'!AA$12:AA$2011,$AT306)="","",ROUND(INDEX('Required State Input – Clinic'!AA$12:AA$2011,$AT306),4)))</f>
        <v/>
      </c>
      <c r="AD306" s="180" t="str">
        <f t="shared" si="42"/>
        <v/>
      </c>
      <c r="AE306" s="194" t="str">
        <f t="shared" si="43"/>
        <v/>
      </c>
      <c r="AF306" s="177" t="str">
        <f>IF($AR306="","",IF(INDEX('Required State Input – Clinic'!AB$12:AB$2011,$AT306)="","",INDEX('Required State Input – Clinic'!AB$12:AB$2011,$AT306)))</f>
        <v/>
      </c>
      <c r="AG306" s="172" t="str">
        <f>IF($AR306="","",IF(INDEX('Required State Input – Clinic'!AC$12:AC$2011,$AT306)="","",ROUND(INDEX('Required State Input – Clinic'!AC$12:AC$2011,$AT306),4)))</f>
        <v/>
      </c>
      <c r="AH306" s="180" t="str">
        <f t="shared" si="44"/>
        <v/>
      </c>
      <c r="AI306" s="173" t="str">
        <f>IF($AR306="","",IF(INDEX('Required State Input – Clinic'!AD$12:AD$2011,$AT306)="",0,ROUND(INDEX('Required State Input – Clinic'!AD$12:AD$2011,$AT306),2)))</f>
        <v/>
      </c>
      <c r="AJ306" s="180" t="str">
        <f t="shared" si="45"/>
        <v/>
      </c>
      <c r="AK306" s="194" t="str">
        <f t="shared" si="46"/>
        <v/>
      </c>
      <c r="AL306" s="170" t="str">
        <f>IF($AR306="","",IF(INDEX('Required State Input – Clinic'!AE$12:AE$2011,$AT306)="",0,ROUND(INDEX('Required State Input – Clinic'!AE$12:AE$2011,$AT306),2)))</f>
        <v/>
      </c>
      <c r="AM306" s="180" t="str">
        <f t="shared" si="47"/>
        <v/>
      </c>
      <c r="AR306" t="str">
        <f t="shared" si="48"/>
        <v/>
      </c>
      <c r="AS306" t="str">
        <f t="shared" si="49"/>
        <v/>
      </c>
      <c r="AT306" t="str">
        <f>IF(AR306="","",MATCH(AS306,'Required State Input – Clinic'!$AS$12:$AS$2011,FALSE))</f>
        <v/>
      </c>
    </row>
    <row r="307" spans="1:46" x14ac:dyDescent="0.25">
      <c r="A307" s="218" t="s">
        <v>257</v>
      </c>
      <c r="B307" s="174" t="str">
        <f>IF($AR307="","",IF(INDEX('Required State Input – Clinic'!B$12:B$2011,$AT307)="","",INDEX('Required State Input – Clinic'!B$12:B$2011,$AT307)))</f>
        <v/>
      </c>
      <c r="C307" s="168" t="str">
        <f>IF($AR307="","",IF(INDEX('Required State Input – Clinic'!C$12:C$2011,$AT307)="","",INDEX('Required State Input – Clinic'!C$12:C$2011,$AT307)))</f>
        <v/>
      </c>
      <c r="D307" s="175" t="str">
        <f>IF($AR307="","",IF(INDEX('Required State Input – Clinic'!D$12:D$2011,$AT307)="","",INDEX('Required State Input – Clinic'!D$12:D$2011,$AT307)))</f>
        <v/>
      </c>
      <c r="E307" s="174" t="str">
        <f>IF($AR307="","",IF(INDEX('Required State Input – Clinic'!E$12:E$2011,$AT307)="","",INDEX('Required State Input – Clinic'!E$12:E$2011,$AT307)))</f>
        <v/>
      </c>
      <c r="F307" s="176" t="str">
        <f>IF($AR307="","",IF(INDEX('Required State Input – Clinic'!F$12:F$2011,$AT307)="","",INDEX('Required State Input – Clinic'!F$12:F$2011,$AT307)))</f>
        <v/>
      </c>
      <c r="G307" s="176" t="str">
        <f>IF($AR307="","",IF(INDEX('Required State Input – Clinic'!G$12:G$2011,$AT307)="","",INDEX('Required State Input – Clinic'!G$12:G$2011,$AT307)))</f>
        <v/>
      </c>
      <c r="H307" s="176" t="str">
        <f>IF($AR307="","",IF(INDEX('Required State Input – Clinic'!H$12:H$2011,$AT307)="","",INDEX('Required State Input – Clinic'!H$12:H$2011,$AT307)))</f>
        <v/>
      </c>
      <c r="I307" s="177" t="str">
        <f>IF($AR307="","",IF(INDEX('Required State Input – Clinic'!I$12:I$2011,$AT307)="","",INDEX('Required State Input – Clinic'!I$12:I$2011,$AT307)))</f>
        <v/>
      </c>
      <c r="J307" s="176" t="str">
        <f>IF($AR307="","",IF(INDEX('Required State Input – Clinic'!J$12:J$2011,$AT307)="","",INDEX('Required State Input – Clinic'!J$12:J$2011,$AT307)))</f>
        <v/>
      </c>
      <c r="K307" s="178" t="str">
        <f>IF($AR307="","",IF(INDEX('Required State Input – Clinic'!K$12:K$2011,$AT307)="","",INDEX('Required State Input – Clinic'!K$12:K$2011,$AT307)))</f>
        <v/>
      </c>
      <c r="L307" s="179" t="str">
        <f>IF($AR307="","",IF(INDEX('Required State Input – Clinic'!L$12:L$2011,$AT307)="","",INDEX('Required State Input – Clinic'!L$12:L$2011,$AT307)))</f>
        <v/>
      </c>
      <c r="M307" s="169" t="str">
        <f>IF($AR307="","",IF(INDEX('Required State Input – Clinic'!M$12:M$2011,$AT307)="","",INDEX('Required State Input – Clinic'!M$12:M$2011,$AT307)))</f>
        <v/>
      </c>
      <c r="N307" s="169" t="str">
        <f>IF($AR307="","",IF(INDEX('Required State Input – Clinic'!N$12:N$2011,$AT307)="","",INDEX('Required State Input – Clinic'!N$12:N$2011,$AT307)))</f>
        <v/>
      </c>
      <c r="O307" s="170" t="str">
        <f>IF($AR307="","",IF(INDEX('Required State Input – Clinic'!O$12:O$2011,$AT307)="","",ROUND(INDEX('Required State Input – Clinic'!O$12:O$2011,$AT307),2)))</f>
        <v/>
      </c>
      <c r="P307" s="170" t="str">
        <f>IF($AR307="","",IF(INDEX('Required State Input – Clinic'!P$12:P$2011,$AT307)="","",ROUND(INDEX('Required State Input – Clinic'!P$12:P$2011,$AT307),2)))</f>
        <v/>
      </c>
      <c r="Q307" s="170" t="str">
        <f>IF($AR307="","",IF(INDEX('Required State Input – Clinic'!Q$12:Q$2011,$AT307)="","",ROUND(INDEX('Required State Input – Clinic'!Q$12:Q$2011,$AT307),2)))</f>
        <v/>
      </c>
      <c r="R307" s="276" t="str">
        <f t="shared" si="40"/>
        <v/>
      </c>
      <c r="S307" s="171" t="str">
        <f>IF($AR307="","",IF(INDEX('Required State Input – Clinic'!R$12:R$2011,$AT307)="","",INDEX('Required State Input – Clinic'!R$12:R$2011,$AT307)))</f>
        <v/>
      </c>
      <c r="T307" s="169" t="str">
        <f>IF($AR307="","",IF(INDEX('Required State Input – Clinic'!S$12:S$2011,$AT307)="","",INDEX('Required State Input – Clinic'!S$12:S$2011,$AT307)))</f>
        <v/>
      </c>
      <c r="U307" s="170" t="str">
        <f>IF($AR307="","",IF(INDEX('Required State Input – Clinic'!T$12:T$2011,$AT307)="","",ROUND(INDEX('Required State Input – Clinic'!T$12:T$2011,$AT307),2)))</f>
        <v/>
      </c>
      <c r="V307" s="170" t="str">
        <f>IF($AR307="","",IF(INDEX('Required State Input – Clinic'!U$12:U$2011,$AT307)="","",ROUND(INDEX('Required State Input – Clinic'!U$12:U$2011,$AT307),2)))</f>
        <v/>
      </c>
      <c r="W307" s="170" t="str">
        <f>IF($AR307="","",IF(INDEX('Required State Input – Clinic'!V$12:V$2011,$AT307)="",0,ROUND(INDEX('Required State Input – Clinic'!V$12:V$2011,$AT307),2)))</f>
        <v/>
      </c>
      <c r="X307" s="170" t="str">
        <f>IF($AR307="","",IF(INDEX('Required State Input – Clinic'!W$12:W$2011,$AT307)="",0,ROUND(INDEX('Required State Input – Clinic'!W$12:W$2011,$AT307),2)))</f>
        <v/>
      </c>
      <c r="Y307" s="170" t="str">
        <f>IF($AR307="","",IF(INDEX('Required State Input – Clinic'!X$12:X$2011,$AT307)="",0,ROUND(INDEX('Required State Input – Clinic'!X$12:X$2011,$AT307),2)))</f>
        <v/>
      </c>
      <c r="Z307" s="180" t="str">
        <f t="shared" si="41"/>
        <v/>
      </c>
      <c r="AA307" s="179" t="str">
        <f>IF($AR307="","",IF(INDEX('Required State Input – Clinic'!Y$12:Y$2011,$AT307)="","",INDEX('Required State Input – Clinic'!Y$12:Y$2011,$AT307)))</f>
        <v/>
      </c>
      <c r="AB307" s="172" t="str">
        <f>IF($AR307="","",IF(INDEX('Required State Input – Clinic'!Z$12:Z$2011,$AT307)="","",ROUND(INDEX('Required State Input – Clinic'!Z$12:Z$2011,$AT307),4)))</f>
        <v/>
      </c>
      <c r="AC307" s="172" t="str">
        <f>IF($AR307="","",IF(INDEX('Required State Input – Clinic'!AA$12:AA$2011,$AT307)="","",ROUND(INDEX('Required State Input – Clinic'!AA$12:AA$2011,$AT307),4)))</f>
        <v/>
      </c>
      <c r="AD307" s="180" t="str">
        <f t="shared" si="42"/>
        <v/>
      </c>
      <c r="AE307" s="194" t="str">
        <f t="shared" si="43"/>
        <v/>
      </c>
      <c r="AF307" s="177" t="str">
        <f>IF($AR307="","",IF(INDEX('Required State Input – Clinic'!AB$12:AB$2011,$AT307)="","",INDEX('Required State Input – Clinic'!AB$12:AB$2011,$AT307)))</f>
        <v/>
      </c>
      <c r="AG307" s="172" t="str">
        <f>IF($AR307="","",IF(INDEX('Required State Input – Clinic'!AC$12:AC$2011,$AT307)="","",ROUND(INDEX('Required State Input – Clinic'!AC$12:AC$2011,$AT307),4)))</f>
        <v/>
      </c>
      <c r="AH307" s="180" t="str">
        <f t="shared" si="44"/>
        <v/>
      </c>
      <c r="AI307" s="173" t="str">
        <f>IF($AR307="","",IF(INDEX('Required State Input – Clinic'!AD$12:AD$2011,$AT307)="",0,ROUND(INDEX('Required State Input – Clinic'!AD$12:AD$2011,$AT307),2)))</f>
        <v/>
      </c>
      <c r="AJ307" s="180" t="str">
        <f t="shared" si="45"/>
        <v/>
      </c>
      <c r="AK307" s="194" t="str">
        <f t="shared" si="46"/>
        <v/>
      </c>
      <c r="AL307" s="170" t="str">
        <f>IF($AR307="","",IF(INDEX('Required State Input – Clinic'!AE$12:AE$2011,$AT307)="",0,ROUND(INDEX('Required State Input – Clinic'!AE$12:AE$2011,$AT307),2)))</f>
        <v/>
      </c>
      <c r="AM307" s="180" t="str">
        <f t="shared" si="47"/>
        <v/>
      </c>
      <c r="AR307" t="str">
        <f t="shared" si="48"/>
        <v/>
      </c>
      <c r="AS307" t="str">
        <f t="shared" si="49"/>
        <v/>
      </c>
      <c r="AT307" t="str">
        <f>IF(AR307="","",MATCH(AS307,'Required State Input – Clinic'!$AS$12:$AS$2011,FALSE))</f>
        <v/>
      </c>
    </row>
    <row r="308" spans="1:46" x14ac:dyDescent="0.25">
      <c r="A308" s="218" t="s">
        <v>257</v>
      </c>
      <c r="B308" s="174" t="str">
        <f>IF($AR308="","",IF(INDEX('Required State Input – Clinic'!B$12:B$2011,$AT308)="","",INDEX('Required State Input – Clinic'!B$12:B$2011,$AT308)))</f>
        <v/>
      </c>
      <c r="C308" s="168" t="str">
        <f>IF($AR308="","",IF(INDEX('Required State Input – Clinic'!C$12:C$2011,$AT308)="","",INDEX('Required State Input – Clinic'!C$12:C$2011,$AT308)))</f>
        <v/>
      </c>
      <c r="D308" s="175" t="str">
        <f>IF($AR308="","",IF(INDEX('Required State Input – Clinic'!D$12:D$2011,$AT308)="","",INDEX('Required State Input – Clinic'!D$12:D$2011,$AT308)))</f>
        <v/>
      </c>
      <c r="E308" s="174" t="str">
        <f>IF($AR308="","",IF(INDEX('Required State Input – Clinic'!E$12:E$2011,$AT308)="","",INDEX('Required State Input – Clinic'!E$12:E$2011,$AT308)))</f>
        <v/>
      </c>
      <c r="F308" s="176" t="str">
        <f>IF($AR308="","",IF(INDEX('Required State Input – Clinic'!F$12:F$2011,$AT308)="","",INDEX('Required State Input – Clinic'!F$12:F$2011,$AT308)))</f>
        <v/>
      </c>
      <c r="G308" s="176" t="str">
        <f>IF($AR308="","",IF(INDEX('Required State Input – Clinic'!G$12:G$2011,$AT308)="","",INDEX('Required State Input – Clinic'!G$12:G$2011,$AT308)))</f>
        <v/>
      </c>
      <c r="H308" s="176" t="str">
        <f>IF($AR308="","",IF(INDEX('Required State Input – Clinic'!H$12:H$2011,$AT308)="","",INDEX('Required State Input – Clinic'!H$12:H$2011,$AT308)))</f>
        <v/>
      </c>
      <c r="I308" s="177" t="str">
        <f>IF($AR308="","",IF(INDEX('Required State Input – Clinic'!I$12:I$2011,$AT308)="","",INDEX('Required State Input – Clinic'!I$12:I$2011,$AT308)))</f>
        <v/>
      </c>
      <c r="J308" s="176" t="str">
        <f>IF($AR308="","",IF(INDEX('Required State Input – Clinic'!J$12:J$2011,$AT308)="","",INDEX('Required State Input – Clinic'!J$12:J$2011,$AT308)))</f>
        <v/>
      </c>
      <c r="K308" s="178" t="str">
        <f>IF($AR308="","",IF(INDEX('Required State Input – Clinic'!K$12:K$2011,$AT308)="","",INDEX('Required State Input – Clinic'!K$12:K$2011,$AT308)))</f>
        <v/>
      </c>
      <c r="L308" s="179" t="str">
        <f>IF($AR308="","",IF(INDEX('Required State Input – Clinic'!L$12:L$2011,$AT308)="","",INDEX('Required State Input – Clinic'!L$12:L$2011,$AT308)))</f>
        <v/>
      </c>
      <c r="M308" s="169" t="str">
        <f>IF($AR308="","",IF(INDEX('Required State Input – Clinic'!M$12:M$2011,$AT308)="","",INDEX('Required State Input – Clinic'!M$12:M$2011,$AT308)))</f>
        <v/>
      </c>
      <c r="N308" s="169" t="str">
        <f>IF($AR308="","",IF(INDEX('Required State Input – Clinic'!N$12:N$2011,$AT308)="","",INDEX('Required State Input – Clinic'!N$12:N$2011,$AT308)))</f>
        <v/>
      </c>
      <c r="O308" s="170" t="str">
        <f>IF($AR308="","",IF(INDEX('Required State Input – Clinic'!O$12:O$2011,$AT308)="","",ROUND(INDEX('Required State Input – Clinic'!O$12:O$2011,$AT308),2)))</f>
        <v/>
      </c>
      <c r="P308" s="170" t="str">
        <f>IF($AR308="","",IF(INDEX('Required State Input – Clinic'!P$12:P$2011,$AT308)="","",ROUND(INDEX('Required State Input – Clinic'!P$12:P$2011,$AT308),2)))</f>
        <v/>
      </c>
      <c r="Q308" s="170" t="str">
        <f>IF($AR308="","",IF(INDEX('Required State Input – Clinic'!Q$12:Q$2011,$AT308)="","",ROUND(INDEX('Required State Input – Clinic'!Q$12:Q$2011,$AT308),2)))</f>
        <v/>
      </c>
      <c r="R308" s="276" t="str">
        <f t="shared" si="40"/>
        <v/>
      </c>
      <c r="S308" s="171" t="str">
        <f>IF($AR308="","",IF(INDEX('Required State Input – Clinic'!R$12:R$2011,$AT308)="","",INDEX('Required State Input – Clinic'!R$12:R$2011,$AT308)))</f>
        <v/>
      </c>
      <c r="T308" s="169" t="str">
        <f>IF($AR308="","",IF(INDEX('Required State Input – Clinic'!S$12:S$2011,$AT308)="","",INDEX('Required State Input – Clinic'!S$12:S$2011,$AT308)))</f>
        <v/>
      </c>
      <c r="U308" s="170" t="str">
        <f>IF($AR308="","",IF(INDEX('Required State Input – Clinic'!T$12:T$2011,$AT308)="","",ROUND(INDEX('Required State Input – Clinic'!T$12:T$2011,$AT308),2)))</f>
        <v/>
      </c>
      <c r="V308" s="170" t="str">
        <f>IF($AR308="","",IF(INDEX('Required State Input – Clinic'!U$12:U$2011,$AT308)="","",ROUND(INDEX('Required State Input – Clinic'!U$12:U$2011,$AT308),2)))</f>
        <v/>
      </c>
      <c r="W308" s="170" t="str">
        <f>IF($AR308="","",IF(INDEX('Required State Input – Clinic'!V$12:V$2011,$AT308)="",0,ROUND(INDEX('Required State Input – Clinic'!V$12:V$2011,$AT308),2)))</f>
        <v/>
      </c>
      <c r="X308" s="170" t="str">
        <f>IF($AR308="","",IF(INDEX('Required State Input – Clinic'!W$12:W$2011,$AT308)="",0,ROUND(INDEX('Required State Input – Clinic'!W$12:W$2011,$AT308),2)))</f>
        <v/>
      </c>
      <c r="Y308" s="170" t="str">
        <f>IF($AR308="","",IF(INDEX('Required State Input – Clinic'!X$12:X$2011,$AT308)="",0,ROUND(INDEX('Required State Input – Clinic'!X$12:X$2011,$AT308),2)))</f>
        <v/>
      </c>
      <c r="Z308" s="180" t="str">
        <f t="shared" si="41"/>
        <v/>
      </c>
      <c r="AA308" s="179" t="str">
        <f>IF($AR308="","",IF(INDEX('Required State Input – Clinic'!Y$12:Y$2011,$AT308)="","",INDEX('Required State Input – Clinic'!Y$12:Y$2011,$AT308)))</f>
        <v/>
      </c>
      <c r="AB308" s="172" t="str">
        <f>IF($AR308="","",IF(INDEX('Required State Input – Clinic'!Z$12:Z$2011,$AT308)="","",ROUND(INDEX('Required State Input – Clinic'!Z$12:Z$2011,$AT308),4)))</f>
        <v/>
      </c>
      <c r="AC308" s="172" t="str">
        <f>IF($AR308="","",IF(INDEX('Required State Input – Clinic'!AA$12:AA$2011,$AT308)="","",ROUND(INDEX('Required State Input – Clinic'!AA$12:AA$2011,$AT308),4)))</f>
        <v/>
      </c>
      <c r="AD308" s="180" t="str">
        <f t="shared" si="42"/>
        <v/>
      </c>
      <c r="AE308" s="194" t="str">
        <f t="shared" si="43"/>
        <v/>
      </c>
      <c r="AF308" s="177" t="str">
        <f>IF($AR308="","",IF(INDEX('Required State Input – Clinic'!AB$12:AB$2011,$AT308)="","",INDEX('Required State Input – Clinic'!AB$12:AB$2011,$AT308)))</f>
        <v/>
      </c>
      <c r="AG308" s="172" t="str">
        <f>IF($AR308="","",IF(INDEX('Required State Input – Clinic'!AC$12:AC$2011,$AT308)="","",ROUND(INDEX('Required State Input – Clinic'!AC$12:AC$2011,$AT308),4)))</f>
        <v/>
      </c>
      <c r="AH308" s="180" t="str">
        <f t="shared" si="44"/>
        <v/>
      </c>
      <c r="AI308" s="173" t="str">
        <f>IF($AR308="","",IF(INDEX('Required State Input – Clinic'!AD$12:AD$2011,$AT308)="",0,ROUND(INDEX('Required State Input – Clinic'!AD$12:AD$2011,$AT308),2)))</f>
        <v/>
      </c>
      <c r="AJ308" s="180" t="str">
        <f t="shared" si="45"/>
        <v/>
      </c>
      <c r="AK308" s="194" t="str">
        <f t="shared" si="46"/>
        <v/>
      </c>
      <c r="AL308" s="170" t="str">
        <f>IF($AR308="","",IF(INDEX('Required State Input – Clinic'!AE$12:AE$2011,$AT308)="",0,ROUND(INDEX('Required State Input – Clinic'!AE$12:AE$2011,$AT308),2)))</f>
        <v/>
      </c>
      <c r="AM308" s="180" t="str">
        <f t="shared" si="47"/>
        <v/>
      </c>
      <c r="AR308" t="str">
        <f t="shared" si="48"/>
        <v/>
      </c>
      <c r="AS308" t="str">
        <f t="shared" si="49"/>
        <v/>
      </c>
      <c r="AT308" t="str">
        <f>IF(AR308="","",MATCH(AS308,'Required State Input – Clinic'!$AS$12:$AS$2011,FALSE))</f>
        <v/>
      </c>
    </row>
    <row r="309" spans="1:46" x14ac:dyDescent="0.25">
      <c r="A309" s="218" t="s">
        <v>257</v>
      </c>
      <c r="B309" s="174" t="str">
        <f>IF($AR309="","",IF(INDEX('Required State Input – Clinic'!B$12:B$2011,$AT309)="","",INDEX('Required State Input – Clinic'!B$12:B$2011,$AT309)))</f>
        <v/>
      </c>
      <c r="C309" s="168" t="str">
        <f>IF($AR309="","",IF(INDEX('Required State Input – Clinic'!C$12:C$2011,$AT309)="","",INDEX('Required State Input – Clinic'!C$12:C$2011,$AT309)))</f>
        <v/>
      </c>
      <c r="D309" s="175" t="str">
        <f>IF($AR309="","",IF(INDEX('Required State Input – Clinic'!D$12:D$2011,$AT309)="","",INDEX('Required State Input – Clinic'!D$12:D$2011,$AT309)))</f>
        <v/>
      </c>
      <c r="E309" s="174" t="str">
        <f>IF($AR309="","",IF(INDEX('Required State Input – Clinic'!E$12:E$2011,$AT309)="","",INDEX('Required State Input – Clinic'!E$12:E$2011,$AT309)))</f>
        <v/>
      </c>
      <c r="F309" s="176" t="str">
        <f>IF($AR309="","",IF(INDEX('Required State Input – Clinic'!F$12:F$2011,$AT309)="","",INDEX('Required State Input – Clinic'!F$12:F$2011,$AT309)))</f>
        <v/>
      </c>
      <c r="G309" s="176" t="str">
        <f>IF($AR309="","",IF(INDEX('Required State Input – Clinic'!G$12:G$2011,$AT309)="","",INDEX('Required State Input – Clinic'!G$12:G$2011,$AT309)))</f>
        <v/>
      </c>
      <c r="H309" s="176" t="str">
        <f>IF($AR309="","",IF(INDEX('Required State Input – Clinic'!H$12:H$2011,$AT309)="","",INDEX('Required State Input – Clinic'!H$12:H$2011,$AT309)))</f>
        <v/>
      </c>
      <c r="I309" s="177" t="str">
        <f>IF($AR309="","",IF(INDEX('Required State Input – Clinic'!I$12:I$2011,$AT309)="","",INDEX('Required State Input – Clinic'!I$12:I$2011,$AT309)))</f>
        <v/>
      </c>
      <c r="J309" s="176" t="str">
        <f>IF($AR309="","",IF(INDEX('Required State Input – Clinic'!J$12:J$2011,$AT309)="","",INDEX('Required State Input – Clinic'!J$12:J$2011,$AT309)))</f>
        <v/>
      </c>
      <c r="K309" s="178" t="str">
        <f>IF($AR309="","",IF(INDEX('Required State Input – Clinic'!K$12:K$2011,$AT309)="","",INDEX('Required State Input – Clinic'!K$12:K$2011,$AT309)))</f>
        <v/>
      </c>
      <c r="L309" s="179" t="str">
        <f>IF($AR309="","",IF(INDEX('Required State Input – Clinic'!L$12:L$2011,$AT309)="","",INDEX('Required State Input – Clinic'!L$12:L$2011,$AT309)))</f>
        <v/>
      </c>
      <c r="M309" s="169" t="str">
        <f>IF($AR309="","",IF(INDEX('Required State Input – Clinic'!M$12:M$2011,$AT309)="","",INDEX('Required State Input – Clinic'!M$12:M$2011,$AT309)))</f>
        <v/>
      </c>
      <c r="N309" s="169" t="str">
        <f>IF($AR309="","",IF(INDEX('Required State Input – Clinic'!N$12:N$2011,$AT309)="","",INDEX('Required State Input – Clinic'!N$12:N$2011,$AT309)))</f>
        <v/>
      </c>
      <c r="O309" s="170" t="str">
        <f>IF($AR309="","",IF(INDEX('Required State Input – Clinic'!O$12:O$2011,$AT309)="","",ROUND(INDEX('Required State Input – Clinic'!O$12:O$2011,$AT309),2)))</f>
        <v/>
      </c>
      <c r="P309" s="170" t="str">
        <f>IF($AR309="","",IF(INDEX('Required State Input – Clinic'!P$12:P$2011,$AT309)="","",ROUND(INDEX('Required State Input – Clinic'!P$12:P$2011,$AT309),2)))</f>
        <v/>
      </c>
      <c r="Q309" s="170" t="str">
        <f>IF($AR309="","",IF(INDEX('Required State Input – Clinic'!Q$12:Q$2011,$AT309)="","",ROUND(INDEX('Required State Input – Clinic'!Q$12:Q$2011,$AT309),2)))</f>
        <v/>
      </c>
      <c r="R309" s="276" t="str">
        <f t="shared" si="40"/>
        <v/>
      </c>
      <c r="S309" s="171" t="str">
        <f>IF($AR309="","",IF(INDEX('Required State Input – Clinic'!R$12:R$2011,$AT309)="","",INDEX('Required State Input – Clinic'!R$12:R$2011,$AT309)))</f>
        <v/>
      </c>
      <c r="T309" s="169" t="str">
        <f>IF($AR309="","",IF(INDEX('Required State Input – Clinic'!S$12:S$2011,$AT309)="","",INDEX('Required State Input – Clinic'!S$12:S$2011,$AT309)))</f>
        <v/>
      </c>
      <c r="U309" s="170" t="str">
        <f>IF($AR309="","",IF(INDEX('Required State Input – Clinic'!T$12:T$2011,$AT309)="","",ROUND(INDEX('Required State Input – Clinic'!T$12:T$2011,$AT309),2)))</f>
        <v/>
      </c>
      <c r="V309" s="170" t="str">
        <f>IF($AR309="","",IF(INDEX('Required State Input – Clinic'!U$12:U$2011,$AT309)="","",ROUND(INDEX('Required State Input – Clinic'!U$12:U$2011,$AT309),2)))</f>
        <v/>
      </c>
      <c r="W309" s="170" t="str">
        <f>IF($AR309="","",IF(INDEX('Required State Input – Clinic'!V$12:V$2011,$AT309)="",0,ROUND(INDEX('Required State Input – Clinic'!V$12:V$2011,$AT309),2)))</f>
        <v/>
      </c>
      <c r="X309" s="170" t="str">
        <f>IF($AR309="","",IF(INDEX('Required State Input – Clinic'!W$12:W$2011,$AT309)="",0,ROUND(INDEX('Required State Input – Clinic'!W$12:W$2011,$AT309),2)))</f>
        <v/>
      </c>
      <c r="Y309" s="170" t="str">
        <f>IF($AR309="","",IF(INDEX('Required State Input – Clinic'!X$12:X$2011,$AT309)="",0,ROUND(INDEX('Required State Input – Clinic'!X$12:X$2011,$AT309),2)))</f>
        <v/>
      </c>
      <c r="Z309" s="180" t="str">
        <f t="shared" si="41"/>
        <v/>
      </c>
      <c r="AA309" s="179" t="str">
        <f>IF($AR309="","",IF(INDEX('Required State Input – Clinic'!Y$12:Y$2011,$AT309)="","",INDEX('Required State Input – Clinic'!Y$12:Y$2011,$AT309)))</f>
        <v/>
      </c>
      <c r="AB309" s="172" t="str">
        <f>IF($AR309="","",IF(INDEX('Required State Input – Clinic'!Z$12:Z$2011,$AT309)="","",ROUND(INDEX('Required State Input – Clinic'!Z$12:Z$2011,$AT309),4)))</f>
        <v/>
      </c>
      <c r="AC309" s="172" t="str">
        <f>IF($AR309="","",IF(INDEX('Required State Input – Clinic'!AA$12:AA$2011,$AT309)="","",ROUND(INDEX('Required State Input – Clinic'!AA$12:AA$2011,$AT309),4)))</f>
        <v/>
      </c>
      <c r="AD309" s="180" t="str">
        <f t="shared" si="42"/>
        <v/>
      </c>
      <c r="AE309" s="194" t="str">
        <f t="shared" si="43"/>
        <v/>
      </c>
      <c r="AF309" s="177" t="str">
        <f>IF($AR309="","",IF(INDEX('Required State Input – Clinic'!AB$12:AB$2011,$AT309)="","",INDEX('Required State Input – Clinic'!AB$12:AB$2011,$AT309)))</f>
        <v/>
      </c>
      <c r="AG309" s="172" t="str">
        <f>IF($AR309="","",IF(INDEX('Required State Input – Clinic'!AC$12:AC$2011,$AT309)="","",ROUND(INDEX('Required State Input – Clinic'!AC$12:AC$2011,$AT309),4)))</f>
        <v/>
      </c>
      <c r="AH309" s="180" t="str">
        <f t="shared" si="44"/>
        <v/>
      </c>
      <c r="AI309" s="173" t="str">
        <f>IF($AR309="","",IF(INDEX('Required State Input – Clinic'!AD$12:AD$2011,$AT309)="",0,ROUND(INDEX('Required State Input – Clinic'!AD$12:AD$2011,$AT309),2)))</f>
        <v/>
      </c>
      <c r="AJ309" s="180" t="str">
        <f t="shared" si="45"/>
        <v/>
      </c>
      <c r="AK309" s="194" t="str">
        <f t="shared" si="46"/>
        <v/>
      </c>
      <c r="AL309" s="170" t="str">
        <f>IF($AR309="","",IF(INDEX('Required State Input – Clinic'!AE$12:AE$2011,$AT309)="",0,ROUND(INDEX('Required State Input – Clinic'!AE$12:AE$2011,$AT309),2)))</f>
        <v/>
      </c>
      <c r="AM309" s="180" t="str">
        <f t="shared" si="47"/>
        <v/>
      </c>
      <c r="AR309" t="str">
        <f t="shared" si="48"/>
        <v/>
      </c>
      <c r="AS309" t="str">
        <f t="shared" si="49"/>
        <v/>
      </c>
      <c r="AT309" t="str">
        <f>IF(AR309="","",MATCH(AS309,'Required State Input – Clinic'!$AS$12:$AS$2011,FALSE))</f>
        <v/>
      </c>
    </row>
    <row r="310" spans="1:46" x14ac:dyDescent="0.25">
      <c r="A310" s="218" t="s">
        <v>257</v>
      </c>
      <c r="B310" s="174" t="str">
        <f>IF($AR310="","",IF(INDEX('Required State Input – Clinic'!B$12:B$2011,$AT310)="","",INDEX('Required State Input – Clinic'!B$12:B$2011,$AT310)))</f>
        <v/>
      </c>
      <c r="C310" s="168" t="str">
        <f>IF($AR310="","",IF(INDEX('Required State Input – Clinic'!C$12:C$2011,$AT310)="","",INDEX('Required State Input – Clinic'!C$12:C$2011,$AT310)))</f>
        <v/>
      </c>
      <c r="D310" s="175" t="str">
        <f>IF($AR310="","",IF(INDEX('Required State Input – Clinic'!D$12:D$2011,$AT310)="","",INDEX('Required State Input – Clinic'!D$12:D$2011,$AT310)))</f>
        <v/>
      </c>
      <c r="E310" s="174" t="str">
        <f>IF($AR310="","",IF(INDEX('Required State Input – Clinic'!E$12:E$2011,$AT310)="","",INDEX('Required State Input – Clinic'!E$12:E$2011,$AT310)))</f>
        <v/>
      </c>
      <c r="F310" s="176" t="str">
        <f>IF($AR310="","",IF(INDEX('Required State Input – Clinic'!F$12:F$2011,$AT310)="","",INDEX('Required State Input – Clinic'!F$12:F$2011,$AT310)))</f>
        <v/>
      </c>
      <c r="G310" s="176" t="str">
        <f>IF($AR310="","",IF(INDEX('Required State Input – Clinic'!G$12:G$2011,$AT310)="","",INDEX('Required State Input – Clinic'!G$12:G$2011,$AT310)))</f>
        <v/>
      </c>
      <c r="H310" s="176" t="str">
        <f>IF($AR310="","",IF(INDEX('Required State Input – Clinic'!H$12:H$2011,$AT310)="","",INDEX('Required State Input – Clinic'!H$12:H$2011,$AT310)))</f>
        <v/>
      </c>
      <c r="I310" s="177" t="str">
        <f>IF($AR310="","",IF(INDEX('Required State Input – Clinic'!I$12:I$2011,$AT310)="","",INDEX('Required State Input – Clinic'!I$12:I$2011,$AT310)))</f>
        <v/>
      </c>
      <c r="J310" s="176" t="str">
        <f>IF($AR310="","",IF(INDEX('Required State Input – Clinic'!J$12:J$2011,$AT310)="","",INDEX('Required State Input – Clinic'!J$12:J$2011,$AT310)))</f>
        <v/>
      </c>
      <c r="K310" s="178" t="str">
        <f>IF($AR310="","",IF(INDEX('Required State Input – Clinic'!K$12:K$2011,$AT310)="","",INDEX('Required State Input – Clinic'!K$12:K$2011,$AT310)))</f>
        <v/>
      </c>
      <c r="L310" s="179" t="str">
        <f>IF($AR310="","",IF(INDEX('Required State Input – Clinic'!L$12:L$2011,$AT310)="","",INDEX('Required State Input – Clinic'!L$12:L$2011,$AT310)))</f>
        <v/>
      </c>
      <c r="M310" s="169" t="str">
        <f>IF($AR310="","",IF(INDEX('Required State Input – Clinic'!M$12:M$2011,$AT310)="","",INDEX('Required State Input – Clinic'!M$12:M$2011,$AT310)))</f>
        <v/>
      </c>
      <c r="N310" s="169" t="str">
        <f>IF($AR310="","",IF(INDEX('Required State Input – Clinic'!N$12:N$2011,$AT310)="","",INDEX('Required State Input – Clinic'!N$12:N$2011,$AT310)))</f>
        <v/>
      </c>
      <c r="O310" s="170" t="str">
        <f>IF($AR310="","",IF(INDEX('Required State Input – Clinic'!O$12:O$2011,$AT310)="","",ROUND(INDEX('Required State Input – Clinic'!O$12:O$2011,$AT310),2)))</f>
        <v/>
      </c>
      <c r="P310" s="170" t="str">
        <f>IF($AR310="","",IF(INDEX('Required State Input – Clinic'!P$12:P$2011,$AT310)="","",ROUND(INDEX('Required State Input – Clinic'!P$12:P$2011,$AT310),2)))</f>
        <v/>
      </c>
      <c r="Q310" s="170" t="str">
        <f>IF($AR310="","",IF(INDEX('Required State Input – Clinic'!Q$12:Q$2011,$AT310)="","",ROUND(INDEX('Required State Input – Clinic'!Q$12:Q$2011,$AT310),2)))</f>
        <v/>
      </c>
      <c r="R310" s="276" t="str">
        <f t="shared" si="40"/>
        <v/>
      </c>
      <c r="S310" s="171" t="str">
        <f>IF($AR310="","",IF(INDEX('Required State Input – Clinic'!R$12:R$2011,$AT310)="","",INDEX('Required State Input – Clinic'!R$12:R$2011,$AT310)))</f>
        <v/>
      </c>
      <c r="T310" s="169" t="str">
        <f>IF($AR310="","",IF(INDEX('Required State Input – Clinic'!S$12:S$2011,$AT310)="","",INDEX('Required State Input – Clinic'!S$12:S$2011,$AT310)))</f>
        <v/>
      </c>
      <c r="U310" s="170" t="str">
        <f>IF($AR310="","",IF(INDEX('Required State Input – Clinic'!T$12:T$2011,$AT310)="","",ROUND(INDEX('Required State Input – Clinic'!T$12:T$2011,$AT310),2)))</f>
        <v/>
      </c>
      <c r="V310" s="170" t="str">
        <f>IF($AR310="","",IF(INDEX('Required State Input – Clinic'!U$12:U$2011,$AT310)="","",ROUND(INDEX('Required State Input – Clinic'!U$12:U$2011,$AT310),2)))</f>
        <v/>
      </c>
      <c r="W310" s="170" t="str">
        <f>IF($AR310="","",IF(INDEX('Required State Input – Clinic'!V$12:V$2011,$AT310)="",0,ROUND(INDEX('Required State Input – Clinic'!V$12:V$2011,$AT310),2)))</f>
        <v/>
      </c>
      <c r="X310" s="170" t="str">
        <f>IF($AR310="","",IF(INDEX('Required State Input – Clinic'!W$12:W$2011,$AT310)="",0,ROUND(INDEX('Required State Input – Clinic'!W$12:W$2011,$AT310),2)))</f>
        <v/>
      </c>
      <c r="Y310" s="170" t="str">
        <f>IF($AR310="","",IF(INDEX('Required State Input – Clinic'!X$12:X$2011,$AT310)="",0,ROUND(INDEX('Required State Input – Clinic'!X$12:X$2011,$AT310),2)))</f>
        <v/>
      </c>
      <c r="Z310" s="180" t="str">
        <f t="shared" si="41"/>
        <v/>
      </c>
      <c r="AA310" s="179" t="str">
        <f>IF($AR310="","",IF(INDEX('Required State Input – Clinic'!Y$12:Y$2011,$AT310)="","",INDEX('Required State Input – Clinic'!Y$12:Y$2011,$AT310)))</f>
        <v/>
      </c>
      <c r="AB310" s="172" t="str">
        <f>IF($AR310="","",IF(INDEX('Required State Input – Clinic'!Z$12:Z$2011,$AT310)="","",ROUND(INDEX('Required State Input – Clinic'!Z$12:Z$2011,$AT310),4)))</f>
        <v/>
      </c>
      <c r="AC310" s="172" t="str">
        <f>IF($AR310="","",IF(INDEX('Required State Input – Clinic'!AA$12:AA$2011,$AT310)="","",ROUND(INDEX('Required State Input – Clinic'!AA$12:AA$2011,$AT310),4)))</f>
        <v/>
      </c>
      <c r="AD310" s="180" t="str">
        <f t="shared" si="42"/>
        <v/>
      </c>
      <c r="AE310" s="194" t="str">
        <f t="shared" si="43"/>
        <v/>
      </c>
      <c r="AF310" s="177" t="str">
        <f>IF($AR310="","",IF(INDEX('Required State Input – Clinic'!AB$12:AB$2011,$AT310)="","",INDEX('Required State Input – Clinic'!AB$12:AB$2011,$AT310)))</f>
        <v/>
      </c>
      <c r="AG310" s="172" t="str">
        <f>IF($AR310="","",IF(INDEX('Required State Input – Clinic'!AC$12:AC$2011,$AT310)="","",ROUND(INDEX('Required State Input – Clinic'!AC$12:AC$2011,$AT310),4)))</f>
        <v/>
      </c>
      <c r="AH310" s="180" t="str">
        <f t="shared" si="44"/>
        <v/>
      </c>
      <c r="AI310" s="173" t="str">
        <f>IF($AR310="","",IF(INDEX('Required State Input – Clinic'!AD$12:AD$2011,$AT310)="",0,ROUND(INDEX('Required State Input – Clinic'!AD$12:AD$2011,$AT310),2)))</f>
        <v/>
      </c>
      <c r="AJ310" s="180" t="str">
        <f t="shared" si="45"/>
        <v/>
      </c>
      <c r="AK310" s="194" t="str">
        <f t="shared" si="46"/>
        <v/>
      </c>
      <c r="AL310" s="170" t="str">
        <f>IF($AR310="","",IF(INDEX('Required State Input – Clinic'!AE$12:AE$2011,$AT310)="",0,ROUND(INDEX('Required State Input – Clinic'!AE$12:AE$2011,$AT310),2)))</f>
        <v/>
      </c>
      <c r="AM310" s="180" t="str">
        <f t="shared" si="47"/>
        <v/>
      </c>
      <c r="AR310" t="str">
        <f t="shared" si="48"/>
        <v/>
      </c>
      <c r="AS310" t="str">
        <f t="shared" si="49"/>
        <v/>
      </c>
      <c r="AT310" t="str">
        <f>IF(AR310="","",MATCH(AS310,'Required State Input – Clinic'!$AS$12:$AS$2011,FALSE))</f>
        <v/>
      </c>
    </row>
    <row r="311" spans="1:46" x14ac:dyDescent="0.25">
      <c r="A311" s="218" t="s">
        <v>257</v>
      </c>
      <c r="B311" s="174" t="str">
        <f>IF($AR311="","",IF(INDEX('Required State Input – Clinic'!B$12:B$2011,$AT311)="","",INDEX('Required State Input – Clinic'!B$12:B$2011,$AT311)))</f>
        <v/>
      </c>
      <c r="C311" s="168" t="str">
        <f>IF($AR311="","",IF(INDEX('Required State Input – Clinic'!C$12:C$2011,$AT311)="","",INDEX('Required State Input – Clinic'!C$12:C$2011,$AT311)))</f>
        <v/>
      </c>
      <c r="D311" s="175" t="str">
        <f>IF($AR311="","",IF(INDEX('Required State Input – Clinic'!D$12:D$2011,$AT311)="","",INDEX('Required State Input – Clinic'!D$12:D$2011,$AT311)))</f>
        <v/>
      </c>
      <c r="E311" s="174" t="str">
        <f>IF($AR311="","",IF(INDEX('Required State Input – Clinic'!E$12:E$2011,$AT311)="","",INDEX('Required State Input – Clinic'!E$12:E$2011,$AT311)))</f>
        <v/>
      </c>
      <c r="F311" s="176" t="str">
        <f>IF($AR311="","",IF(INDEX('Required State Input – Clinic'!F$12:F$2011,$AT311)="","",INDEX('Required State Input – Clinic'!F$12:F$2011,$AT311)))</f>
        <v/>
      </c>
      <c r="G311" s="176" t="str">
        <f>IF($AR311="","",IF(INDEX('Required State Input – Clinic'!G$12:G$2011,$AT311)="","",INDEX('Required State Input – Clinic'!G$12:G$2011,$AT311)))</f>
        <v/>
      </c>
      <c r="H311" s="176" t="str">
        <f>IF($AR311="","",IF(INDEX('Required State Input – Clinic'!H$12:H$2011,$AT311)="","",INDEX('Required State Input – Clinic'!H$12:H$2011,$AT311)))</f>
        <v/>
      </c>
      <c r="I311" s="177" t="str">
        <f>IF($AR311="","",IF(INDEX('Required State Input – Clinic'!I$12:I$2011,$AT311)="","",INDEX('Required State Input – Clinic'!I$12:I$2011,$AT311)))</f>
        <v/>
      </c>
      <c r="J311" s="176" t="str">
        <f>IF($AR311="","",IF(INDEX('Required State Input – Clinic'!J$12:J$2011,$AT311)="","",INDEX('Required State Input – Clinic'!J$12:J$2011,$AT311)))</f>
        <v/>
      </c>
      <c r="K311" s="178" t="str">
        <f>IF($AR311="","",IF(INDEX('Required State Input – Clinic'!K$12:K$2011,$AT311)="","",INDEX('Required State Input – Clinic'!K$12:K$2011,$AT311)))</f>
        <v/>
      </c>
      <c r="L311" s="179" t="str">
        <f>IF($AR311="","",IF(INDEX('Required State Input – Clinic'!L$12:L$2011,$AT311)="","",INDEX('Required State Input – Clinic'!L$12:L$2011,$AT311)))</f>
        <v/>
      </c>
      <c r="M311" s="169" t="str">
        <f>IF($AR311="","",IF(INDEX('Required State Input – Clinic'!M$12:M$2011,$AT311)="","",INDEX('Required State Input – Clinic'!M$12:M$2011,$AT311)))</f>
        <v/>
      </c>
      <c r="N311" s="169" t="str">
        <f>IF($AR311="","",IF(INDEX('Required State Input – Clinic'!N$12:N$2011,$AT311)="","",INDEX('Required State Input – Clinic'!N$12:N$2011,$AT311)))</f>
        <v/>
      </c>
      <c r="O311" s="170" t="str">
        <f>IF($AR311="","",IF(INDEX('Required State Input – Clinic'!O$12:O$2011,$AT311)="","",ROUND(INDEX('Required State Input – Clinic'!O$12:O$2011,$AT311),2)))</f>
        <v/>
      </c>
      <c r="P311" s="170" t="str">
        <f>IF($AR311="","",IF(INDEX('Required State Input – Clinic'!P$12:P$2011,$AT311)="","",ROUND(INDEX('Required State Input – Clinic'!P$12:P$2011,$AT311),2)))</f>
        <v/>
      </c>
      <c r="Q311" s="170" t="str">
        <f>IF($AR311="","",IF(INDEX('Required State Input – Clinic'!Q$12:Q$2011,$AT311)="","",ROUND(INDEX('Required State Input – Clinic'!Q$12:Q$2011,$AT311),2)))</f>
        <v/>
      </c>
      <c r="R311" s="276" t="str">
        <f t="shared" si="40"/>
        <v/>
      </c>
      <c r="S311" s="171" t="str">
        <f>IF($AR311="","",IF(INDEX('Required State Input – Clinic'!R$12:R$2011,$AT311)="","",INDEX('Required State Input – Clinic'!R$12:R$2011,$AT311)))</f>
        <v/>
      </c>
      <c r="T311" s="169" t="str">
        <f>IF($AR311="","",IF(INDEX('Required State Input – Clinic'!S$12:S$2011,$AT311)="","",INDEX('Required State Input – Clinic'!S$12:S$2011,$AT311)))</f>
        <v/>
      </c>
      <c r="U311" s="170" t="str">
        <f>IF($AR311="","",IF(INDEX('Required State Input – Clinic'!T$12:T$2011,$AT311)="","",ROUND(INDEX('Required State Input – Clinic'!T$12:T$2011,$AT311),2)))</f>
        <v/>
      </c>
      <c r="V311" s="170" t="str">
        <f>IF($AR311="","",IF(INDEX('Required State Input – Clinic'!U$12:U$2011,$AT311)="","",ROUND(INDEX('Required State Input – Clinic'!U$12:U$2011,$AT311),2)))</f>
        <v/>
      </c>
      <c r="W311" s="170" t="str">
        <f>IF($AR311="","",IF(INDEX('Required State Input – Clinic'!V$12:V$2011,$AT311)="",0,ROUND(INDEX('Required State Input – Clinic'!V$12:V$2011,$AT311),2)))</f>
        <v/>
      </c>
      <c r="X311" s="170" t="str">
        <f>IF($AR311="","",IF(INDEX('Required State Input – Clinic'!W$12:W$2011,$AT311)="",0,ROUND(INDEX('Required State Input – Clinic'!W$12:W$2011,$AT311),2)))</f>
        <v/>
      </c>
      <c r="Y311" s="170" t="str">
        <f>IF($AR311="","",IF(INDEX('Required State Input – Clinic'!X$12:X$2011,$AT311)="",0,ROUND(INDEX('Required State Input – Clinic'!X$12:X$2011,$AT311),2)))</f>
        <v/>
      </c>
      <c r="Z311" s="180" t="str">
        <f t="shared" si="41"/>
        <v/>
      </c>
      <c r="AA311" s="179" t="str">
        <f>IF($AR311="","",IF(INDEX('Required State Input – Clinic'!Y$12:Y$2011,$AT311)="","",INDEX('Required State Input – Clinic'!Y$12:Y$2011,$AT311)))</f>
        <v/>
      </c>
      <c r="AB311" s="172" t="str">
        <f>IF($AR311="","",IF(INDEX('Required State Input – Clinic'!Z$12:Z$2011,$AT311)="","",ROUND(INDEX('Required State Input – Clinic'!Z$12:Z$2011,$AT311),4)))</f>
        <v/>
      </c>
      <c r="AC311" s="172" t="str">
        <f>IF($AR311="","",IF(INDEX('Required State Input – Clinic'!AA$12:AA$2011,$AT311)="","",ROUND(INDEX('Required State Input – Clinic'!AA$12:AA$2011,$AT311),4)))</f>
        <v/>
      </c>
      <c r="AD311" s="180" t="str">
        <f t="shared" si="42"/>
        <v/>
      </c>
      <c r="AE311" s="194" t="str">
        <f t="shared" si="43"/>
        <v/>
      </c>
      <c r="AF311" s="177" t="str">
        <f>IF($AR311="","",IF(INDEX('Required State Input – Clinic'!AB$12:AB$2011,$AT311)="","",INDEX('Required State Input – Clinic'!AB$12:AB$2011,$AT311)))</f>
        <v/>
      </c>
      <c r="AG311" s="172" t="str">
        <f>IF($AR311="","",IF(INDEX('Required State Input – Clinic'!AC$12:AC$2011,$AT311)="","",ROUND(INDEX('Required State Input – Clinic'!AC$12:AC$2011,$AT311),4)))</f>
        <v/>
      </c>
      <c r="AH311" s="180" t="str">
        <f t="shared" si="44"/>
        <v/>
      </c>
      <c r="AI311" s="173" t="str">
        <f>IF($AR311="","",IF(INDEX('Required State Input – Clinic'!AD$12:AD$2011,$AT311)="",0,ROUND(INDEX('Required State Input – Clinic'!AD$12:AD$2011,$AT311),2)))</f>
        <v/>
      </c>
      <c r="AJ311" s="180" t="str">
        <f t="shared" si="45"/>
        <v/>
      </c>
      <c r="AK311" s="194" t="str">
        <f t="shared" si="46"/>
        <v/>
      </c>
      <c r="AL311" s="170" t="str">
        <f>IF($AR311="","",IF(INDEX('Required State Input – Clinic'!AE$12:AE$2011,$AT311)="",0,ROUND(INDEX('Required State Input – Clinic'!AE$12:AE$2011,$AT311),2)))</f>
        <v/>
      </c>
      <c r="AM311" s="180" t="str">
        <f t="shared" si="47"/>
        <v/>
      </c>
      <c r="AR311" t="str">
        <f t="shared" si="48"/>
        <v/>
      </c>
      <c r="AS311" t="str">
        <f t="shared" si="49"/>
        <v/>
      </c>
      <c r="AT311" t="str">
        <f>IF(AR311="","",MATCH(AS311,'Required State Input – Clinic'!$AS$12:$AS$2011,FALSE))</f>
        <v/>
      </c>
    </row>
    <row r="312" spans="1:46" x14ac:dyDescent="0.25">
      <c r="A312" s="218" t="s">
        <v>257</v>
      </c>
      <c r="B312" s="174" t="str">
        <f>IF($AR312="","",IF(INDEX('Required State Input – Clinic'!B$12:B$2011,$AT312)="","",INDEX('Required State Input – Clinic'!B$12:B$2011,$AT312)))</f>
        <v/>
      </c>
      <c r="C312" s="168" t="str">
        <f>IF($AR312="","",IF(INDEX('Required State Input – Clinic'!C$12:C$2011,$AT312)="","",INDEX('Required State Input – Clinic'!C$12:C$2011,$AT312)))</f>
        <v/>
      </c>
      <c r="D312" s="175" t="str">
        <f>IF($AR312="","",IF(INDEX('Required State Input – Clinic'!D$12:D$2011,$AT312)="","",INDEX('Required State Input – Clinic'!D$12:D$2011,$AT312)))</f>
        <v/>
      </c>
      <c r="E312" s="174" t="str">
        <f>IF($AR312="","",IF(INDEX('Required State Input – Clinic'!E$12:E$2011,$AT312)="","",INDEX('Required State Input – Clinic'!E$12:E$2011,$AT312)))</f>
        <v/>
      </c>
      <c r="F312" s="176" t="str">
        <f>IF($AR312="","",IF(INDEX('Required State Input – Clinic'!F$12:F$2011,$AT312)="","",INDEX('Required State Input – Clinic'!F$12:F$2011,$AT312)))</f>
        <v/>
      </c>
      <c r="G312" s="176" t="str">
        <f>IF($AR312="","",IF(INDEX('Required State Input – Clinic'!G$12:G$2011,$AT312)="","",INDEX('Required State Input – Clinic'!G$12:G$2011,$AT312)))</f>
        <v/>
      </c>
      <c r="H312" s="176" t="str">
        <f>IF($AR312="","",IF(INDEX('Required State Input – Clinic'!H$12:H$2011,$AT312)="","",INDEX('Required State Input – Clinic'!H$12:H$2011,$AT312)))</f>
        <v/>
      </c>
      <c r="I312" s="177" t="str">
        <f>IF($AR312="","",IF(INDEX('Required State Input – Clinic'!I$12:I$2011,$AT312)="","",INDEX('Required State Input – Clinic'!I$12:I$2011,$AT312)))</f>
        <v/>
      </c>
      <c r="J312" s="176" t="str">
        <f>IF($AR312="","",IF(INDEX('Required State Input – Clinic'!J$12:J$2011,$AT312)="","",INDEX('Required State Input – Clinic'!J$12:J$2011,$AT312)))</f>
        <v/>
      </c>
      <c r="K312" s="178" t="str">
        <f>IF($AR312="","",IF(INDEX('Required State Input – Clinic'!K$12:K$2011,$AT312)="","",INDEX('Required State Input – Clinic'!K$12:K$2011,$AT312)))</f>
        <v/>
      </c>
      <c r="L312" s="179" t="str">
        <f>IF($AR312="","",IF(INDEX('Required State Input – Clinic'!L$12:L$2011,$AT312)="","",INDEX('Required State Input – Clinic'!L$12:L$2011,$AT312)))</f>
        <v/>
      </c>
      <c r="M312" s="169" t="str">
        <f>IF($AR312="","",IF(INDEX('Required State Input – Clinic'!M$12:M$2011,$AT312)="","",INDEX('Required State Input – Clinic'!M$12:M$2011,$AT312)))</f>
        <v/>
      </c>
      <c r="N312" s="169" t="str">
        <f>IF($AR312="","",IF(INDEX('Required State Input – Clinic'!N$12:N$2011,$AT312)="","",INDEX('Required State Input – Clinic'!N$12:N$2011,$AT312)))</f>
        <v/>
      </c>
      <c r="O312" s="170" t="str">
        <f>IF($AR312="","",IF(INDEX('Required State Input – Clinic'!O$12:O$2011,$AT312)="","",ROUND(INDEX('Required State Input – Clinic'!O$12:O$2011,$AT312),2)))</f>
        <v/>
      </c>
      <c r="P312" s="170" t="str">
        <f>IF($AR312="","",IF(INDEX('Required State Input – Clinic'!P$12:P$2011,$AT312)="","",ROUND(INDEX('Required State Input – Clinic'!P$12:P$2011,$AT312),2)))</f>
        <v/>
      </c>
      <c r="Q312" s="170" t="str">
        <f>IF($AR312="","",IF(INDEX('Required State Input – Clinic'!Q$12:Q$2011,$AT312)="","",ROUND(INDEX('Required State Input – Clinic'!Q$12:Q$2011,$AT312),2)))</f>
        <v/>
      </c>
      <c r="R312" s="276" t="str">
        <f t="shared" si="40"/>
        <v/>
      </c>
      <c r="S312" s="171" t="str">
        <f>IF($AR312="","",IF(INDEX('Required State Input – Clinic'!R$12:R$2011,$AT312)="","",INDEX('Required State Input – Clinic'!R$12:R$2011,$AT312)))</f>
        <v/>
      </c>
      <c r="T312" s="169" t="str">
        <f>IF($AR312="","",IF(INDEX('Required State Input – Clinic'!S$12:S$2011,$AT312)="","",INDEX('Required State Input – Clinic'!S$12:S$2011,$AT312)))</f>
        <v/>
      </c>
      <c r="U312" s="170" t="str">
        <f>IF($AR312="","",IF(INDEX('Required State Input – Clinic'!T$12:T$2011,$AT312)="","",ROUND(INDEX('Required State Input – Clinic'!T$12:T$2011,$AT312),2)))</f>
        <v/>
      </c>
      <c r="V312" s="170" t="str">
        <f>IF($AR312="","",IF(INDEX('Required State Input – Clinic'!U$12:U$2011,$AT312)="","",ROUND(INDEX('Required State Input – Clinic'!U$12:U$2011,$AT312),2)))</f>
        <v/>
      </c>
      <c r="W312" s="170" t="str">
        <f>IF($AR312="","",IF(INDEX('Required State Input – Clinic'!V$12:V$2011,$AT312)="",0,ROUND(INDEX('Required State Input – Clinic'!V$12:V$2011,$AT312),2)))</f>
        <v/>
      </c>
      <c r="X312" s="170" t="str">
        <f>IF($AR312="","",IF(INDEX('Required State Input – Clinic'!W$12:W$2011,$AT312)="",0,ROUND(INDEX('Required State Input – Clinic'!W$12:W$2011,$AT312),2)))</f>
        <v/>
      </c>
      <c r="Y312" s="170" t="str">
        <f>IF($AR312="","",IF(INDEX('Required State Input – Clinic'!X$12:X$2011,$AT312)="",0,ROUND(INDEX('Required State Input – Clinic'!X$12:X$2011,$AT312),2)))</f>
        <v/>
      </c>
      <c r="Z312" s="180" t="str">
        <f t="shared" si="41"/>
        <v/>
      </c>
      <c r="AA312" s="179" t="str">
        <f>IF($AR312="","",IF(INDEX('Required State Input – Clinic'!Y$12:Y$2011,$AT312)="","",INDEX('Required State Input – Clinic'!Y$12:Y$2011,$AT312)))</f>
        <v/>
      </c>
      <c r="AB312" s="172" t="str">
        <f>IF($AR312="","",IF(INDEX('Required State Input – Clinic'!Z$12:Z$2011,$AT312)="","",ROUND(INDEX('Required State Input – Clinic'!Z$12:Z$2011,$AT312),4)))</f>
        <v/>
      </c>
      <c r="AC312" s="172" t="str">
        <f>IF($AR312="","",IF(INDEX('Required State Input – Clinic'!AA$12:AA$2011,$AT312)="","",ROUND(INDEX('Required State Input – Clinic'!AA$12:AA$2011,$AT312),4)))</f>
        <v/>
      </c>
      <c r="AD312" s="180" t="str">
        <f t="shared" si="42"/>
        <v/>
      </c>
      <c r="AE312" s="194" t="str">
        <f t="shared" si="43"/>
        <v/>
      </c>
      <c r="AF312" s="177" t="str">
        <f>IF($AR312="","",IF(INDEX('Required State Input – Clinic'!AB$12:AB$2011,$AT312)="","",INDEX('Required State Input – Clinic'!AB$12:AB$2011,$AT312)))</f>
        <v/>
      </c>
      <c r="AG312" s="172" t="str">
        <f>IF($AR312="","",IF(INDEX('Required State Input – Clinic'!AC$12:AC$2011,$AT312)="","",ROUND(INDEX('Required State Input – Clinic'!AC$12:AC$2011,$AT312),4)))</f>
        <v/>
      </c>
      <c r="AH312" s="180" t="str">
        <f t="shared" si="44"/>
        <v/>
      </c>
      <c r="AI312" s="173" t="str">
        <f>IF($AR312="","",IF(INDEX('Required State Input – Clinic'!AD$12:AD$2011,$AT312)="",0,ROUND(INDEX('Required State Input – Clinic'!AD$12:AD$2011,$AT312),2)))</f>
        <v/>
      </c>
      <c r="AJ312" s="180" t="str">
        <f t="shared" si="45"/>
        <v/>
      </c>
      <c r="AK312" s="194" t="str">
        <f t="shared" si="46"/>
        <v/>
      </c>
      <c r="AL312" s="170" t="str">
        <f>IF($AR312="","",IF(INDEX('Required State Input – Clinic'!AE$12:AE$2011,$AT312)="",0,ROUND(INDEX('Required State Input – Clinic'!AE$12:AE$2011,$AT312),2)))</f>
        <v/>
      </c>
      <c r="AM312" s="180" t="str">
        <f t="shared" si="47"/>
        <v/>
      </c>
      <c r="AR312" t="str">
        <f t="shared" si="48"/>
        <v/>
      </c>
      <c r="AS312" t="str">
        <f t="shared" si="49"/>
        <v/>
      </c>
      <c r="AT312" t="str">
        <f>IF(AR312="","",MATCH(AS312,'Required State Input – Clinic'!$AS$12:$AS$2011,FALSE))</f>
        <v/>
      </c>
    </row>
    <row r="313" spans="1:46" x14ac:dyDescent="0.25">
      <c r="A313" s="218" t="s">
        <v>257</v>
      </c>
      <c r="B313" s="174" t="str">
        <f>IF($AR313="","",IF(INDEX('Required State Input – Clinic'!B$12:B$2011,$AT313)="","",INDEX('Required State Input – Clinic'!B$12:B$2011,$AT313)))</f>
        <v/>
      </c>
      <c r="C313" s="168" t="str">
        <f>IF($AR313="","",IF(INDEX('Required State Input – Clinic'!C$12:C$2011,$AT313)="","",INDEX('Required State Input – Clinic'!C$12:C$2011,$AT313)))</f>
        <v/>
      </c>
      <c r="D313" s="175" t="str">
        <f>IF($AR313="","",IF(INDEX('Required State Input – Clinic'!D$12:D$2011,$AT313)="","",INDEX('Required State Input – Clinic'!D$12:D$2011,$AT313)))</f>
        <v/>
      </c>
      <c r="E313" s="174" t="str">
        <f>IF($AR313="","",IF(INDEX('Required State Input – Clinic'!E$12:E$2011,$AT313)="","",INDEX('Required State Input – Clinic'!E$12:E$2011,$AT313)))</f>
        <v/>
      </c>
      <c r="F313" s="176" t="str">
        <f>IF($AR313="","",IF(INDEX('Required State Input – Clinic'!F$12:F$2011,$AT313)="","",INDEX('Required State Input – Clinic'!F$12:F$2011,$AT313)))</f>
        <v/>
      </c>
      <c r="G313" s="176" t="str">
        <f>IF($AR313="","",IF(INDEX('Required State Input – Clinic'!G$12:G$2011,$AT313)="","",INDEX('Required State Input – Clinic'!G$12:G$2011,$AT313)))</f>
        <v/>
      </c>
      <c r="H313" s="176" t="str">
        <f>IF($AR313="","",IF(INDEX('Required State Input – Clinic'!H$12:H$2011,$AT313)="","",INDEX('Required State Input – Clinic'!H$12:H$2011,$AT313)))</f>
        <v/>
      </c>
      <c r="I313" s="177" t="str">
        <f>IF($AR313="","",IF(INDEX('Required State Input – Clinic'!I$12:I$2011,$AT313)="","",INDEX('Required State Input – Clinic'!I$12:I$2011,$AT313)))</f>
        <v/>
      </c>
      <c r="J313" s="176" t="str">
        <f>IF($AR313="","",IF(INDEX('Required State Input – Clinic'!J$12:J$2011,$AT313)="","",INDEX('Required State Input – Clinic'!J$12:J$2011,$AT313)))</f>
        <v/>
      </c>
      <c r="K313" s="178" t="str">
        <f>IF($AR313="","",IF(INDEX('Required State Input – Clinic'!K$12:K$2011,$AT313)="","",INDEX('Required State Input – Clinic'!K$12:K$2011,$AT313)))</f>
        <v/>
      </c>
      <c r="L313" s="179" t="str">
        <f>IF($AR313="","",IF(INDEX('Required State Input – Clinic'!L$12:L$2011,$AT313)="","",INDEX('Required State Input – Clinic'!L$12:L$2011,$AT313)))</f>
        <v/>
      </c>
      <c r="M313" s="169" t="str">
        <f>IF($AR313="","",IF(INDEX('Required State Input – Clinic'!M$12:M$2011,$AT313)="","",INDEX('Required State Input – Clinic'!M$12:M$2011,$AT313)))</f>
        <v/>
      </c>
      <c r="N313" s="169" t="str">
        <f>IF($AR313="","",IF(INDEX('Required State Input – Clinic'!N$12:N$2011,$AT313)="","",INDEX('Required State Input – Clinic'!N$12:N$2011,$AT313)))</f>
        <v/>
      </c>
      <c r="O313" s="170" t="str">
        <f>IF($AR313="","",IF(INDEX('Required State Input – Clinic'!O$12:O$2011,$AT313)="","",ROUND(INDEX('Required State Input – Clinic'!O$12:O$2011,$AT313),2)))</f>
        <v/>
      </c>
      <c r="P313" s="170" t="str">
        <f>IF($AR313="","",IF(INDEX('Required State Input – Clinic'!P$12:P$2011,$AT313)="","",ROUND(INDEX('Required State Input – Clinic'!P$12:P$2011,$AT313),2)))</f>
        <v/>
      </c>
      <c r="Q313" s="170" t="str">
        <f>IF($AR313="","",IF(INDEX('Required State Input – Clinic'!Q$12:Q$2011,$AT313)="","",ROUND(INDEX('Required State Input – Clinic'!Q$12:Q$2011,$AT313),2)))</f>
        <v/>
      </c>
      <c r="R313" s="276" t="str">
        <f t="shared" si="40"/>
        <v/>
      </c>
      <c r="S313" s="171" t="str">
        <f>IF($AR313="","",IF(INDEX('Required State Input – Clinic'!R$12:R$2011,$AT313)="","",INDEX('Required State Input – Clinic'!R$12:R$2011,$AT313)))</f>
        <v/>
      </c>
      <c r="T313" s="169" t="str">
        <f>IF($AR313="","",IF(INDEX('Required State Input – Clinic'!S$12:S$2011,$AT313)="","",INDEX('Required State Input – Clinic'!S$12:S$2011,$AT313)))</f>
        <v/>
      </c>
      <c r="U313" s="170" t="str">
        <f>IF($AR313="","",IF(INDEX('Required State Input – Clinic'!T$12:T$2011,$AT313)="","",ROUND(INDEX('Required State Input – Clinic'!T$12:T$2011,$AT313),2)))</f>
        <v/>
      </c>
      <c r="V313" s="170" t="str">
        <f>IF($AR313="","",IF(INDEX('Required State Input – Clinic'!U$12:U$2011,$AT313)="","",ROUND(INDEX('Required State Input – Clinic'!U$12:U$2011,$AT313),2)))</f>
        <v/>
      </c>
      <c r="W313" s="170" t="str">
        <f>IF($AR313="","",IF(INDEX('Required State Input – Clinic'!V$12:V$2011,$AT313)="",0,ROUND(INDEX('Required State Input – Clinic'!V$12:V$2011,$AT313),2)))</f>
        <v/>
      </c>
      <c r="X313" s="170" t="str">
        <f>IF($AR313="","",IF(INDEX('Required State Input – Clinic'!W$12:W$2011,$AT313)="",0,ROUND(INDEX('Required State Input – Clinic'!W$12:W$2011,$AT313),2)))</f>
        <v/>
      </c>
      <c r="Y313" s="170" t="str">
        <f>IF($AR313="","",IF(INDEX('Required State Input – Clinic'!X$12:X$2011,$AT313)="",0,ROUND(INDEX('Required State Input – Clinic'!X$12:X$2011,$AT313),2)))</f>
        <v/>
      </c>
      <c r="Z313" s="180" t="str">
        <f t="shared" si="41"/>
        <v/>
      </c>
      <c r="AA313" s="179" t="str">
        <f>IF($AR313="","",IF(INDEX('Required State Input – Clinic'!Y$12:Y$2011,$AT313)="","",INDEX('Required State Input – Clinic'!Y$12:Y$2011,$AT313)))</f>
        <v/>
      </c>
      <c r="AB313" s="172" t="str">
        <f>IF($AR313="","",IF(INDEX('Required State Input – Clinic'!Z$12:Z$2011,$AT313)="","",ROUND(INDEX('Required State Input – Clinic'!Z$12:Z$2011,$AT313),4)))</f>
        <v/>
      </c>
      <c r="AC313" s="172" t="str">
        <f>IF($AR313="","",IF(INDEX('Required State Input – Clinic'!AA$12:AA$2011,$AT313)="","",ROUND(INDEX('Required State Input – Clinic'!AA$12:AA$2011,$AT313),4)))</f>
        <v/>
      </c>
      <c r="AD313" s="180" t="str">
        <f t="shared" si="42"/>
        <v/>
      </c>
      <c r="AE313" s="194" t="str">
        <f t="shared" si="43"/>
        <v/>
      </c>
      <c r="AF313" s="177" t="str">
        <f>IF($AR313="","",IF(INDEX('Required State Input – Clinic'!AB$12:AB$2011,$AT313)="","",INDEX('Required State Input – Clinic'!AB$12:AB$2011,$AT313)))</f>
        <v/>
      </c>
      <c r="AG313" s="172" t="str">
        <f>IF($AR313="","",IF(INDEX('Required State Input – Clinic'!AC$12:AC$2011,$AT313)="","",ROUND(INDEX('Required State Input – Clinic'!AC$12:AC$2011,$AT313),4)))</f>
        <v/>
      </c>
      <c r="AH313" s="180" t="str">
        <f t="shared" si="44"/>
        <v/>
      </c>
      <c r="AI313" s="173" t="str">
        <f>IF($AR313="","",IF(INDEX('Required State Input – Clinic'!AD$12:AD$2011,$AT313)="",0,ROUND(INDEX('Required State Input – Clinic'!AD$12:AD$2011,$AT313),2)))</f>
        <v/>
      </c>
      <c r="AJ313" s="180" t="str">
        <f t="shared" si="45"/>
        <v/>
      </c>
      <c r="AK313" s="194" t="str">
        <f t="shared" si="46"/>
        <v/>
      </c>
      <c r="AL313" s="170" t="str">
        <f>IF($AR313="","",IF(INDEX('Required State Input – Clinic'!AE$12:AE$2011,$AT313)="",0,ROUND(INDEX('Required State Input – Clinic'!AE$12:AE$2011,$AT313),2)))</f>
        <v/>
      </c>
      <c r="AM313" s="180" t="str">
        <f t="shared" si="47"/>
        <v/>
      </c>
      <c r="AR313" t="str">
        <f t="shared" si="48"/>
        <v/>
      </c>
      <c r="AS313" t="str">
        <f t="shared" si="49"/>
        <v/>
      </c>
      <c r="AT313" t="str">
        <f>IF(AR313="","",MATCH(AS313,'Required State Input – Clinic'!$AS$12:$AS$2011,FALSE))</f>
        <v/>
      </c>
    </row>
    <row r="314" spans="1:46" x14ac:dyDescent="0.25">
      <c r="A314" s="218" t="s">
        <v>257</v>
      </c>
      <c r="B314" s="174" t="str">
        <f>IF($AR314="","",IF(INDEX('Required State Input – Clinic'!B$12:B$2011,$AT314)="","",INDEX('Required State Input – Clinic'!B$12:B$2011,$AT314)))</f>
        <v/>
      </c>
      <c r="C314" s="168" t="str">
        <f>IF($AR314="","",IF(INDEX('Required State Input – Clinic'!C$12:C$2011,$AT314)="","",INDEX('Required State Input – Clinic'!C$12:C$2011,$AT314)))</f>
        <v/>
      </c>
      <c r="D314" s="175" t="str">
        <f>IF($AR314="","",IF(INDEX('Required State Input – Clinic'!D$12:D$2011,$AT314)="","",INDEX('Required State Input – Clinic'!D$12:D$2011,$AT314)))</f>
        <v/>
      </c>
      <c r="E314" s="174" t="str">
        <f>IF($AR314="","",IF(INDEX('Required State Input – Clinic'!E$12:E$2011,$AT314)="","",INDEX('Required State Input – Clinic'!E$12:E$2011,$AT314)))</f>
        <v/>
      </c>
      <c r="F314" s="176" t="str">
        <f>IF($AR314="","",IF(INDEX('Required State Input – Clinic'!F$12:F$2011,$AT314)="","",INDEX('Required State Input – Clinic'!F$12:F$2011,$AT314)))</f>
        <v/>
      </c>
      <c r="G314" s="176" t="str">
        <f>IF($AR314="","",IF(INDEX('Required State Input – Clinic'!G$12:G$2011,$AT314)="","",INDEX('Required State Input – Clinic'!G$12:G$2011,$AT314)))</f>
        <v/>
      </c>
      <c r="H314" s="176" t="str">
        <f>IF($AR314="","",IF(INDEX('Required State Input – Clinic'!H$12:H$2011,$AT314)="","",INDEX('Required State Input – Clinic'!H$12:H$2011,$AT314)))</f>
        <v/>
      </c>
      <c r="I314" s="177" t="str">
        <f>IF($AR314="","",IF(INDEX('Required State Input – Clinic'!I$12:I$2011,$AT314)="","",INDEX('Required State Input – Clinic'!I$12:I$2011,$AT314)))</f>
        <v/>
      </c>
      <c r="J314" s="176" t="str">
        <f>IF($AR314="","",IF(INDEX('Required State Input – Clinic'!J$12:J$2011,$AT314)="","",INDEX('Required State Input – Clinic'!J$12:J$2011,$AT314)))</f>
        <v/>
      </c>
      <c r="K314" s="178" t="str">
        <f>IF($AR314="","",IF(INDEX('Required State Input – Clinic'!K$12:K$2011,$AT314)="","",INDEX('Required State Input – Clinic'!K$12:K$2011,$AT314)))</f>
        <v/>
      </c>
      <c r="L314" s="179" t="str">
        <f>IF($AR314="","",IF(INDEX('Required State Input – Clinic'!L$12:L$2011,$AT314)="","",INDEX('Required State Input – Clinic'!L$12:L$2011,$AT314)))</f>
        <v/>
      </c>
      <c r="M314" s="169" t="str">
        <f>IF($AR314="","",IF(INDEX('Required State Input – Clinic'!M$12:M$2011,$AT314)="","",INDEX('Required State Input – Clinic'!M$12:M$2011,$AT314)))</f>
        <v/>
      </c>
      <c r="N314" s="169" t="str">
        <f>IF($AR314="","",IF(INDEX('Required State Input – Clinic'!N$12:N$2011,$AT314)="","",INDEX('Required State Input – Clinic'!N$12:N$2011,$AT314)))</f>
        <v/>
      </c>
      <c r="O314" s="170" t="str">
        <f>IF($AR314="","",IF(INDEX('Required State Input – Clinic'!O$12:O$2011,$AT314)="","",ROUND(INDEX('Required State Input – Clinic'!O$12:O$2011,$AT314),2)))</f>
        <v/>
      </c>
      <c r="P314" s="170" t="str">
        <f>IF($AR314="","",IF(INDEX('Required State Input – Clinic'!P$12:P$2011,$AT314)="","",ROUND(INDEX('Required State Input – Clinic'!P$12:P$2011,$AT314),2)))</f>
        <v/>
      </c>
      <c r="Q314" s="170" t="str">
        <f>IF($AR314="","",IF(INDEX('Required State Input – Clinic'!Q$12:Q$2011,$AT314)="","",ROUND(INDEX('Required State Input – Clinic'!Q$12:Q$2011,$AT314),2)))</f>
        <v/>
      </c>
      <c r="R314" s="276" t="str">
        <f t="shared" si="40"/>
        <v/>
      </c>
      <c r="S314" s="171" t="str">
        <f>IF($AR314="","",IF(INDEX('Required State Input – Clinic'!R$12:R$2011,$AT314)="","",INDEX('Required State Input – Clinic'!R$12:R$2011,$AT314)))</f>
        <v/>
      </c>
      <c r="T314" s="169" t="str">
        <f>IF($AR314="","",IF(INDEX('Required State Input – Clinic'!S$12:S$2011,$AT314)="","",INDEX('Required State Input – Clinic'!S$12:S$2011,$AT314)))</f>
        <v/>
      </c>
      <c r="U314" s="170" t="str">
        <f>IF($AR314="","",IF(INDEX('Required State Input – Clinic'!T$12:T$2011,$AT314)="","",ROUND(INDEX('Required State Input – Clinic'!T$12:T$2011,$AT314),2)))</f>
        <v/>
      </c>
      <c r="V314" s="170" t="str">
        <f>IF($AR314="","",IF(INDEX('Required State Input – Clinic'!U$12:U$2011,$AT314)="","",ROUND(INDEX('Required State Input – Clinic'!U$12:U$2011,$AT314),2)))</f>
        <v/>
      </c>
      <c r="W314" s="170" t="str">
        <f>IF($AR314="","",IF(INDEX('Required State Input – Clinic'!V$12:V$2011,$AT314)="",0,ROUND(INDEX('Required State Input – Clinic'!V$12:V$2011,$AT314),2)))</f>
        <v/>
      </c>
      <c r="X314" s="170" t="str">
        <f>IF($AR314="","",IF(INDEX('Required State Input – Clinic'!W$12:W$2011,$AT314)="",0,ROUND(INDEX('Required State Input – Clinic'!W$12:W$2011,$AT314),2)))</f>
        <v/>
      </c>
      <c r="Y314" s="170" t="str">
        <f>IF($AR314="","",IF(INDEX('Required State Input – Clinic'!X$12:X$2011,$AT314)="",0,ROUND(INDEX('Required State Input – Clinic'!X$12:X$2011,$AT314),2)))</f>
        <v/>
      </c>
      <c r="Z314" s="180" t="str">
        <f t="shared" si="41"/>
        <v/>
      </c>
      <c r="AA314" s="179" t="str">
        <f>IF($AR314="","",IF(INDEX('Required State Input – Clinic'!Y$12:Y$2011,$AT314)="","",INDEX('Required State Input – Clinic'!Y$12:Y$2011,$AT314)))</f>
        <v/>
      </c>
      <c r="AB314" s="172" t="str">
        <f>IF($AR314="","",IF(INDEX('Required State Input – Clinic'!Z$12:Z$2011,$AT314)="","",ROUND(INDEX('Required State Input – Clinic'!Z$12:Z$2011,$AT314),4)))</f>
        <v/>
      </c>
      <c r="AC314" s="172" t="str">
        <f>IF($AR314="","",IF(INDEX('Required State Input – Clinic'!AA$12:AA$2011,$AT314)="","",ROUND(INDEX('Required State Input – Clinic'!AA$12:AA$2011,$AT314),4)))</f>
        <v/>
      </c>
      <c r="AD314" s="180" t="str">
        <f t="shared" si="42"/>
        <v/>
      </c>
      <c r="AE314" s="194" t="str">
        <f t="shared" si="43"/>
        <v/>
      </c>
      <c r="AF314" s="177" t="str">
        <f>IF($AR314="","",IF(INDEX('Required State Input – Clinic'!AB$12:AB$2011,$AT314)="","",INDEX('Required State Input – Clinic'!AB$12:AB$2011,$AT314)))</f>
        <v/>
      </c>
      <c r="AG314" s="172" t="str">
        <f>IF($AR314="","",IF(INDEX('Required State Input – Clinic'!AC$12:AC$2011,$AT314)="","",ROUND(INDEX('Required State Input – Clinic'!AC$12:AC$2011,$AT314),4)))</f>
        <v/>
      </c>
      <c r="AH314" s="180" t="str">
        <f t="shared" si="44"/>
        <v/>
      </c>
      <c r="AI314" s="173" t="str">
        <f>IF($AR314="","",IF(INDEX('Required State Input – Clinic'!AD$12:AD$2011,$AT314)="",0,ROUND(INDEX('Required State Input – Clinic'!AD$12:AD$2011,$AT314),2)))</f>
        <v/>
      </c>
      <c r="AJ314" s="180" t="str">
        <f t="shared" si="45"/>
        <v/>
      </c>
      <c r="AK314" s="194" t="str">
        <f t="shared" si="46"/>
        <v/>
      </c>
      <c r="AL314" s="170" t="str">
        <f>IF($AR314="","",IF(INDEX('Required State Input – Clinic'!AE$12:AE$2011,$AT314)="",0,ROUND(INDEX('Required State Input – Clinic'!AE$12:AE$2011,$AT314),2)))</f>
        <v/>
      </c>
      <c r="AM314" s="180" t="str">
        <f t="shared" si="47"/>
        <v/>
      </c>
      <c r="AR314" t="str">
        <f t="shared" si="48"/>
        <v/>
      </c>
      <c r="AS314" t="str">
        <f t="shared" si="49"/>
        <v/>
      </c>
      <c r="AT314" t="str">
        <f>IF(AR314="","",MATCH(AS314,'Required State Input – Clinic'!$AS$12:$AS$2011,FALSE))</f>
        <v/>
      </c>
    </row>
    <row r="315" spans="1:46" x14ac:dyDescent="0.25">
      <c r="A315" s="218" t="s">
        <v>257</v>
      </c>
      <c r="B315" s="174" t="str">
        <f>IF($AR315="","",IF(INDEX('Required State Input – Clinic'!B$12:B$2011,$AT315)="","",INDEX('Required State Input – Clinic'!B$12:B$2011,$AT315)))</f>
        <v/>
      </c>
      <c r="C315" s="168" t="str">
        <f>IF($AR315="","",IF(INDEX('Required State Input – Clinic'!C$12:C$2011,$AT315)="","",INDEX('Required State Input – Clinic'!C$12:C$2011,$AT315)))</f>
        <v/>
      </c>
      <c r="D315" s="175" t="str">
        <f>IF($AR315="","",IF(INDEX('Required State Input – Clinic'!D$12:D$2011,$AT315)="","",INDEX('Required State Input – Clinic'!D$12:D$2011,$AT315)))</f>
        <v/>
      </c>
      <c r="E315" s="174" t="str">
        <f>IF($AR315="","",IF(INDEX('Required State Input – Clinic'!E$12:E$2011,$AT315)="","",INDEX('Required State Input – Clinic'!E$12:E$2011,$AT315)))</f>
        <v/>
      </c>
      <c r="F315" s="176" t="str">
        <f>IF($AR315="","",IF(INDEX('Required State Input – Clinic'!F$12:F$2011,$AT315)="","",INDEX('Required State Input – Clinic'!F$12:F$2011,$AT315)))</f>
        <v/>
      </c>
      <c r="G315" s="176" t="str">
        <f>IF($AR315="","",IF(INDEX('Required State Input – Clinic'!G$12:G$2011,$AT315)="","",INDEX('Required State Input – Clinic'!G$12:G$2011,$AT315)))</f>
        <v/>
      </c>
      <c r="H315" s="176" t="str">
        <f>IF($AR315="","",IF(INDEX('Required State Input – Clinic'!H$12:H$2011,$AT315)="","",INDEX('Required State Input – Clinic'!H$12:H$2011,$AT315)))</f>
        <v/>
      </c>
      <c r="I315" s="177" t="str">
        <f>IF($AR315="","",IF(INDEX('Required State Input – Clinic'!I$12:I$2011,$AT315)="","",INDEX('Required State Input – Clinic'!I$12:I$2011,$AT315)))</f>
        <v/>
      </c>
      <c r="J315" s="176" t="str">
        <f>IF($AR315="","",IF(INDEX('Required State Input – Clinic'!J$12:J$2011,$AT315)="","",INDEX('Required State Input – Clinic'!J$12:J$2011,$AT315)))</f>
        <v/>
      </c>
      <c r="K315" s="178" t="str">
        <f>IF($AR315="","",IF(INDEX('Required State Input – Clinic'!K$12:K$2011,$AT315)="","",INDEX('Required State Input – Clinic'!K$12:K$2011,$AT315)))</f>
        <v/>
      </c>
      <c r="L315" s="179" t="str">
        <f>IF($AR315="","",IF(INDEX('Required State Input – Clinic'!L$12:L$2011,$AT315)="","",INDEX('Required State Input – Clinic'!L$12:L$2011,$AT315)))</f>
        <v/>
      </c>
      <c r="M315" s="169" t="str">
        <f>IF($AR315="","",IF(INDEX('Required State Input – Clinic'!M$12:M$2011,$AT315)="","",INDEX('Required State Input – Clinic'!M$12:M$2011,$AT315)))</f>
        <v/>
      </c>
      <c r="N315" s="169" t="str">
        <f>IF($AR315="","",IF(INDEX('Required State Input – Clinic'!N$12:N$2011,$AT315)="","",INDEX('Required State Input – Clinic'!N$12:N$2011,$AT315)))</f>
        <v/>
      </c>
      <c r="O315" s="170" t="str">
        <f>IF($AR315="","",IF(INDEX('Required State Input – Clinic'!O$12:O$2011,$AT315)="","",ROUND(INDEX('Required State Input – Clinic'!O$12:O$2011,$AT315),2)))</f>
        <v/>
      </c>
      <c r="P315" s="170" t="str">
        <f>IF($AR315="","",IF(INDEX('Required State Input – Clinic'!P$12:P$2011,$AT315)="","",ROUND(INDEX('Required State Input – Clinic'!P$12:P$2011,$AT315),2)))</f>
        <v/>
      </c>
      <c r="Q315" s="170" t="str">
        <f>IF($AR315="","",IF(INDEX('Required State Input – Clinic'!Q$12:Q$2011,$AT315)="","",ROUND(INDEX('Required State Input – Clinic'!Q$12:Q$2011,$AT315),2)))</f>
        <v/>
      </c>
      <c r="R315" s="276" t="str">
        <f t="shared" si="40"/>
        <v/>
      </c>
      <c r="S315" s="171" t="str">
        <f>IF($AR315="","",IF(INDEX('Required State Input – Clinic'!R$12:R$2011,$AT315)="","",INDEX('Required State Input – Clinic'!R$12:R$2011,$AT315)))</f>
        <v/>
      </c>
      <c r="T315" s="169" t="str">
        <f>IF($AR315="","",IF(INDEX('Required State Input – Clinic'!S$12:S$2011,$AT315)="","",INDEX('Required State Input – Clinic'!S$12:S$2011,$AT315)))</f>
        <v/>
      </c>
      <c r="U315" s="170" t="str">
        <f>IF($AR315="","",IF(INDEX('Required State Input – Clinic'!T$12:T$2011,$AT315)="","",ROUND(INDEX('Required State Input – Clinic'!T$12:T$2011,$AT315),2)))</f>
        <v/>
      </c>
      <c r="V315" s="170" t="str">
        <f>IF($AR315="","",IF(INDEX('Required State Input – Clinic'!U$12:U$2011,$AT315)="","",ROUND(INDEX('Required State Input – Clinic'!U$12:U$2011,$AT315),2)))</f>
        <v/>
      </c>
      <c r="W315" s="170" t="str">
        <f>IF($AR315="","",IF(INDEX('Required State Input – Clinic'!V$12:V$2011,$AT315)="",0,ROUND(INDEX('Required State Input – Clinic'!V$12:V$2011,$AT315),2)))</f>
        <v/>
      </c>
      <c r="X315" s="170" t="str">
        <f>IF($AR315="","",IF(INDEX('Required State Input – Clinic'!W$12:W$2011,$AT315)="",0,ROUND(INDEX('Required State Input – Clinic'!W$12:W$2011,$AT315),2)))</f>
        <v/>
      </c>
      <c r="Y315" s="170" t="str">
        <f>IF($AR315="","",IF(INDEX('Required State Input – Clinic'!X$12:X$2011,$AT315)="",0,ROUND(INDEX('Required State Input – Clinic'!X$12:X$2011,$AT315),2)))</f>
        <v/>
      </c>
      <c r="Z315" s="180" t="str">
        <f t="shared" si="41"/>
        <v/>
      </c>
      <c r="AA315" s="179" t="str">
        <f>IF($AR315="","",IF(INDEX('Required State Input – Clinic'!Y$12:Y$2011,$AT315)="","",INDEX('Required State Input – Clinic'!Y$12:Y$2011,$AT315)))</f>
        <v/>
      </c>
      <c r="AB315" s="172" t="str">
        <f>IF($AR315="","",IF(INDEX('Required State Input – Clinic'!Z$12:Z$2011,$AT315)="","",ROUND(INDEX('Required State Input – Clinic'!Z$12:Z$2011,$AT315),4)))</f>
        <v/>
      </c>
      <c r="AC315" s="172" t="str">
        <f>IF($AR315="","",IF(INDEX('Required State Input – Clinic'!AA$12:AA$2011,$AT315)="","",ROUND(INDEX('Required State Input – Clinic'!AA$12:AA$2011,$AT315),4)))</f>
        <v/>
      </c>
      <c r="AD315" s="180" t="str">
        <f t="shared" si="42"/>
        <v/>
      </c>
      <c r="AE315" s="194" t="str">
        <f t="shared" si="43"/>
        <v/>
      </c>
      <c r="AF315" s="177" t="str">
        <f>IF($AR315="","",IF(INDEX('Required State Input – Clinic'!AB$12:AB$2011,$AT315)="","",INDEX('Required State Input – Clinic'!AB$12:AB$2011,$AT315)))</f>
        <v/>
      </c>
      <c r="AG315" s="172" t="str">
        <f>IF($AR315="","",IF(INDEX('Required State Input – Clinic'!AC$12:AC$2011,$AT315)="","",ROUND(INDEX('Required State Input – Clinic'!AC$12:AC$2011,$AT315),4)))</f>
        <v/>
      </c>
      <c r="AH315" s="180" t="str">
        <f t="shared" si="44"/>
        <v/>
      </c>
      <c r="AI315" s="173" t="str">
        <f>IF($AR315="","",IF(INDEX('Required State Input – Clinic'!AD$12:AD$2011,$AT315)="",0,ROUND(INDEX('Required State Input – Clinic'!AD$12:AD$2011,$AT315),2)))</f>
        <v/>
      </c>
      <c r="AJ315" s="180" t="str">
        <f t="shared" si="45"/>
        <v/>
      </c>
      <c r="AK315" s="194" t="str">
        <f t="shared" si="46"/>
        <v/>
      </c>
      <c r="AL315" s="170" t="str">
        <f>IF($AR315="","",IF(INDEX('Required State Input – Clinic'!AE$12:AE$2011,$AT315)="",0,ROUND(INDEX('Required State Input – Clinic'!AE$12:AE$2011,$AT315),2)))</f>
        <v/>
      </c>
      <c r="AM315" s="180" t="str">
        <f t="shared" si="47"/>
        <v/>
      </c>
      <c r="AR315" t="str">
        <f t="shared" si="48"/>
        <v/>
      </c>
      <c r="AS315" t="str">
        <f t="shared" si="49"/>
        <v/>
      </c>
      <c r="AT315" t="str">
        <f>IF(AR315="","",MATCH(AS315,'Required State Input – Clinic'!$AS$12:$AS$2011,FALSE))</f>
        <v/>
      </c>
    </row>
    <row r="316" spans="1:46" x14ac:dyDescent="0.25">
      <c r="A316" s="218" t="s">
        <v>257</v>
      </c>
      <c r="B316" s="174" t="str">
        <f>IF($AR316="","",IF(INDEX('Required State Input – Clinic'!B$12:B$2011,$AT316)="","",INDEX('Required State Input – Clinic'!B$12:B$2011,$AT316)))</f>
        <v/>
      </c>
      <c r="C316" s="168" t="str">
        <f>IF($AR316="","",IF(INDEX('Required State Input – Clinic'!C$12:C$2011,$AT316)="","",INDEX('Required State Input – Clinic'!C$12:C$2011,$AT316)))</f>
        <v/>
      </c>
      <c r="D316" s="175" t="str">
        <f>IF($AR316="","",IF(INDEX('Required State Input – Clinic'!D$12:D$2011,$AT316)="","",INDEX('Required State Input – Clinic'!D$12:D$2011,$AT316)))</f>
        <v/>
      </c>
      <c r="E316" s="174" t="str">
        <f>IF($AR316="","",IF(INDEX('Required State Input – Clinic'!E$12:E$2011,$AT316)="","",INDEX('Required State Input – Clinic'!E$12:E$2011,$AT316)))</f>
        <v/>
      </c>
      <c r="F316" s="176" t="str">
        <f>IF($AR316="","",IF(INDEX('Required State Input – Clinic'!F$12:F$2011,$AT316)="","",INDEX('Required State Input – Clinic'!F$12:F$2011,$AT316)))</f>
        <v/>
      </c>
      <c r="G316" s="176" t="str">
        <f>IF($AR316="","",IF(INDEX('Required State Input – Clinic'!G$12:G$2011,$AT316)="","",INDEX('Required State Input – Clinic'!G$12:G$2011,$AT316)))</f>
        <v/>
      </c>
      <c r="H316" s="176" t="str">
        <f>IF($AR316="","",IF(INDEX('Required State Input – Clinic'!H$12:H$2011,$AT316)="","",INDEX('Required State Input – Clinic'!H$12:H$2011,$AT316)))</f>
        <v/>
      </c>
      <c r="I316" s="177" t="str">
        <f>IF($AR316="","",IF(INDEX('Required State Input – Clinic'!I$12:I$2011,$AT316)="","",INDEX('Required State Input – Clinic'!I$12:I$2011,$AT316)))</f>
        <v/>
      </c>
      <c r="J316" s="176" t="str">
        <f>IF($AR316="","",IF(INDEX('Required State Input – Clinic'!J$12:J$2011,$AT316)="","",INDEX('Required State Input – Clinic'!J$12:J$2011,$AT316)))</f>
        <v/>
      </c>
      <c r="K316" s="178" t="str">
        <f>IF($AR316="","",IF(INDEX('Required State Input – Clinic'!K$12:K$2011,$AT316)="","",INDEX('Required State Input – Clinic'!K$12:K$2011,$AT316)))</f>
        <v/>
      </c>
      <c r="L316" s="179" t="str">
        <f>IF($AR316="","",IF(INDEX('Required State Input – Clinic'!L$12:L$2011,$AT316)="","",INDEX('Required State Input – Clinic'!L$12:L$2011,$AT316)))</f>
        <v/>
      </c>
      <c r="M316" s="169" t="str">
        <f>IF($AR316="","",IF(INDEX('Required State Input – Clinic'!M$12:M$2011,$AT316)="","",INDEX('Required State Input – Clinic'!M$12:M$2011,$AT316)))</f>
        <v/>
      </c>
      <c r="N316" s="169" t="str">
        <f>IF($AR316="","",IF(INDEX('Required State Input – Clinic'!N$12:N$2011,$AT316)="","",INDEX('Required State Input – Clinic'!N$12:N$2011,$AT316)))</f>
        <v/>
      </c>
      <c r="O316" s="170" t="str">
        <f>IF($AR316="","",IF(INDEX('Required State Input – Clinic'!O$12:O$2011,$AT316)="","",ROUND(INDEX('Required State Input – Clinic'!O$12:O$2011,$AT316),2)))</f>
        <v/>
      </c>
      <c r="P316" s="170" t="str">
        <f>IF($AR316="","",IF(INDEX('Required State Input – Clinic'!P$12:P$2011,$AT316)="","",ROUND(INDEX('Required State Input – Clinic'!P$12:P$2011,$AT316),2)))</f>
        <v/>
      </c>
      <c r="Q316" s="170" t="str">
        <f>IF($AR316="","",IF(INDEX('Required State Input – Clinic'!Q$12:Q$2011,$AT316)="","",ROUND(INDEX('Required State Input – Clinic'!Q$12:Q$2011,$AT316),2)))</f>
        <v/>
      </c>
      <c r="R316" s="276" t="str">
        <f t="shared" si="40"/>
        <v/>
      </c>
      <c r="S316" s="171" t="str">
        <f>IF($AR316="","",IF(INDEX('Required State Input – Clinic'!R$12:R$2011,$AT316)="","",INDEX('Required State Input – Clinic'!R$12:R$2011,$AT316)))</f>
        <v/>
      </c>
      <c r="T316" s="169" t="str">
        <f>IF($AR316="","",IF(INDEX('Required State Input – Clinic'!S$12:S$2011,$AT316)="","",INDEX('Required State Input – Clinic'!S$12:S$2011,$AT316)))</f>
        <v/>
      </c>
      <c r="U316" s="170" t="str">
        <f>IF($AR316="","",IF(INDEX('Required State Input – Clinic'!T$12:T$2011,$AT316)="","",ROUND(INDEX('Required State Input – Clinic'!T$12:T$2011,$AT316),2)))</f>
        <v/>
      </c>
      <c r="V316" s="170" t="str">
        <f>IF($AR316="","",IF(INDEX('Required State Input – Clinic'!U$12:U$2011,$AT316)="","",ROUND(INDEX('Required State Input – Clinic'!U$12:U$2011,$AT316),2)))</f>
        <v/>
      </c>
      <c r="W316" s="170" t="str">
        <f>IF($AR316="","",IF(INDEX('Required State Input – Clinic'!V$12:V$2011,$AT316)="",0,ROUND(INDEX('Required State Input – Clinic'!V$12:V$2011,$AT316),2)))</f>
        <v/>
      </c>
      <c r="X316" s="170" t="str">
        <f>IF($AR316="","",IF(INDEX('Required State Input – Clinic'!W$12:W$2011,$AT316)="",0,ROUND(INDEX('Required State Input – Clinic'!W$12:W$2011,$AT316),2)))</f>
        <v/>
      </c>
      <c r="Y316" s="170" t="str">
        <f>IF($AR316="","",IF(INDEX('Required State Input – Clinic'!X$12:X$2011,$AT316)="",0,ROUND(INDEX('Required State Input – Clinic'!X$12:X$2011,$AT316),2)))</f>
        <v/>
      </c>
      <c r="Z316" s="180" t="str">
        <f t="shared" si="41"/>
        <v/>
      </c>
      <c r="AA316" s="179" t="str">
        <f>IF($AR316="","",IF(INDEX('Required State Input – Clinic'!Y$12:Y$2011,$AT316)="","",INDEX('Required State Input – Clinic'!Y$12:Y$2011,$AT316)))</f>
        <v/>
      </c>
      <c r="AB316" s="172" t="str">
        <f>IF($AR316="","",IF(INDEX('Required State Input – Clinic'!Z$12:Z$2011,$AT316)="","",ROUND(INDEX('Required State Input – Clinic'!Z$12:Z$2011,$AT316),4)))</f>
        <v/>
      </c>
      <c r="AC316" s="172" t="str">
        <f>IF($AR316="","",IF(INDEX('Required State Input – Clinic'!AA$12:AA$2011,$AT316)="","",ROUND(INDEX('Required State Input – Clinic'!AA$12:AA$2011,$AT316),4)))</f>
        <v/>
      </c>
      <c r="AD316" s="180" t="str">
        <f t="shared" si="42"/>
        <v/>
      </c>
      <c r="AE316" s="194" t="str">
        <f t="shared" si="43"/>
        <v/>
      </c>
      <c r="AF316" s="177" t="str">
        <f>IF($AR316="","",IF(INDEX('Required State Input – Clinic'!AB$12:AB$2011,$AT316)="","",INDEX('Required State Input – Clinic'!AB$12:AB$2011,$AT316)))</f>
        <v/>
      </c>
      <c r="AG316" s="172" t="str">
        <f>IF($AR316="","",IF(INDEX('Required State Input – Clinic'!AC$12:AC$2011,$AT316)="","",ROUND(INDEX('Required State Input – Clinic'!AC$12:AC$2011,$AT316),4)))</f>
        <v/>
      </c>
      <c r="AH316" s="180" t="str">
        <f t="shared" si="44"/>
        <v/>
      </c>
      <c r="AI316" s="173" t="str">
        <f>IF($AR316="","",IF(INDEX('Required State Input – Clinic'!AD$12:AD$2011,$AT316)="",0,ROUND(INDEX('Required State Input – Clinic'!AD$12:AD$2011,$AT316),2)))</f>
        <v/>
      </c>
      <c r="AJ316" s="180" t="str">
        <f t="shared" si="45"/>
        <v/>
      </c>
      <c r="AK316" s="194" t="str">
        <f t="shared" si="46"/>
        <v/>
      </c>
      <c r="AL316" s="170" t="str">
        <f>IF($AR316="","",IF(INDEX('Required State Input – Clinic'!AE$12:AE$2011,$AT316)="",0,ROUND(INDEX('Required State Input – Clinic'!AE$12:AE$2011,$AT316),2)))</f>
        <v/>
      </c>
      <c r="AM316" s="180" t="str">
        <f t="shared" si="47"/>
        <v/>
      </c>
      <c r="AR316" t="str">
        <f t="shared" si="48"/>
        <v/>
      </c>
      <c r="AS316" t="str">
        <f t="shared" si="49"/>
        <v/>
      </c>
      <c r="AT316" t="str">
        <f>IF(AR316="","",MATCH(AS316,'Required State Input – Clinic'!$AS$12:$AS$2011,FALSE))</f>
        <v/>
      </c>
    </row>
    <row r="317" spans="1:46" x14ac:dyDescent="0.25">
      <c r="A317" s="218" t="s">
        <v>257</v>
      </c>
      <c r="B317" s="174" t="str">
        <f>IF($AR317="","",IF(INDEX('Required State Input – Clinic'!B$12:B$2011,$AT317)="","",INDEX('Required State Input – Clinic'!B$12:B$2011,$AT317)))</f>
        <v/>
      </c>
      <c r="C317" s="168" t="str">
        <f>IF($AR317="","",IF(INDEX('Required State Input – Clinic'!C$12:C$2011,$AT317)="","",INDEX('Required State Input – Clinic'!C$12:C$2011,$AT317)))</f>
        <v/>
      </c>
      <c r="D317" s="175" t="str">
        <f>IF($AR317="","",IF(INDEX('Required State Input – Clinic'!D$12:D$2011,$AT317)="","",INDEX('Required State Input – Clinic'!D$12:D$2011,$AT317)))</f>
        <v/>
      </c>
      <c r="E317" s="174" t="str">
        <f>IF($AR317="","",IF(INDEX('Required State Input – Clinic'!E$12:E$2011,$AT317)="","",INDEX('Required State Input – Clinic'!E$12:E$2011,$AT317)))</f>
        <v/>
      </c>
      <c r="F317" s="176" t="str">
        <f>IF($AR317="","",IF(INDEX('Required State Input – Clinic'!F$12:F$2011,$AT317)="","",INDEX('Required State Input – Clinic'!F$12:F$2011,$AT317)))</f>
        <v/>
      </c>
      <c r="G317" s="176" t="str">
        <f>IF($AR317="","",IF(INDEX('Required State Input – Clinic'!G$12:G$2011,$AT317)="","",INDEX('Required State Input – Clinic'!G$12:G$2011,$AT317)))</f>
        <v/>
      </c>
      <c r="H317" s="176" t="str">
        <f>IF($AR317="","",IF(INDEX('Required State Input – Clinic'!H$12:H$2011,$AT317)="","",INDEX('Required State Input – Clinic'!H$12:H$2011,$AT317)))</f>
        <v/>
      </c>
      <c r="I317" s="177" t="str">
        <f>IF($AR317="","",IF(INDEX('Required State Input – Clinic'!I$12:I$2011,$AT317)="","",INDEX('Required State Input – Clinic'!I$12:I$2011,$AT317)))</f>
        <v/>
      </c>
      <c r="J317" s="176" t="str">
        <f>IF($AR317="","",IF(INDEX('Required State Input – Clinic'!J$12:J$2011,$AT317)="","",INDEX('Required State Input – Clinic'!J$12:J$2011,$AT317)))</f>
        <v/>
      </c>
      <c r="K317" s="178" t="str">
        <f>IF($AR317="","",IF(INDEX('Required State Input – Clinic'!K$12:K$2011,$AT317)="","",INDEX('Required State Input – Clinic'!K$12:K$2011,$AT317)))</f>
        <v/>
      </c>
      <c r="L317" s="179" t="str">
        <f>IF($AR317="","",IF(INDEX('Required State Input – Clinic'!L$12:L$2011,$AT317)="","",INDEX('Required State Input – Clinic'!L$12:L$2011,$AT317)))</f>
        <v/>
      </c>
      <c r="M317" s="169" t="str">
        <f>IF($AR317="","",IF(INDEX('Required State Input – Clinic'!M$12:M$2011,$AT317)="","",INDEX('Required State Input – Clinic'!M$12:M$2011,$AT317)))</f>
        <v/>
      </c>
      <c r="N317" s="169" t="str">
        <f>IF($AR317="","",IF(INDEX('Required State Input – Clinic'!N$12:N$2011,$AT317)="","",INDEX('Required State Input – Clinic'!N$12:N$2011,$AT317)))</f>
        <v/>
      </c>
      <c r="O317" s="170" t="str">
        <f>IF($AR317="","",IF(INDEX('Required State Input – Clinic'!O$12:O$2011,$AT317)="","",ROUND(INDEX('Required State Input – Clinic'!O$12:O$2011,$AT317),2)))</f>
        <v/>
      </c>
      <c r="P317" s="170" t="str">
        <f>IF($AR317="","",IF(INDEX('Required State Input – Clinic'!P$12:P$2011,$AT317)="","",ROUND(INDEX('Required State Input – Clinic'!P$12:P$2011,$AT317),2)))</f>
        <v/>
      </c>
      <c r="Q317" s="170" t="str">
        <f>IF($AR317="","",IF(INDEX('Required State Input – Clinic'!Q$12:Q$2011,$AT317)="","",ROUND(INDEX('Required State Input – Clinic'!Q$12:Q$2011,$AT317),2)))</f>
        <v/>
      </c>
      <c r="R317" s="276" t="str">
        <f t="shared" si="40"/>
        <v/>
      </c>
      <c r="S317" s="171" t="str">
        <f>IF($AR317="","",IF(INDEX('Required State Input – Clinic'!R$12:R$2011,$AT317)="","",INDEX('Required State Input – Clinic'!R$12:R$2011,$AT317)))</f>
        <v/>
      </c>
      <c r="T317" s="169" t="str">
        <f>IF($AR317="","",IF(INDEX('Required State Input – Clinic'!S$12:S$2011,$AT317)="","",INDEX('Required State Input – Clinic'!S$12:S$2011,$AT317)))</f>
        <v/>
      </c>
      <c r="U317" s="170" t="str">
        <f>IF($AR317="","",IF(INDEX('Required State Input – Clinic'!T$12:T$2011,$AT317)="","",ROUND(INDEX('Required State Input – Clinic'!T$12:T$2011,$AT317),2)))</f>
        <v/>
      </c>
      <c r="V317" s="170" t="str">
        <f>IF($AR317="","",IF(INDEX('Required State Input – Clinic'!U$12:U$2011,$AT317)="","",ROUND(INDEX('Required State Input – Clinic'!U$12:U$2011,$AT317),2)))</f>
        <v/>
      </c>
      <c r="W317" s="170" t="str">
        <f>IF($AR317="","",IF(INDEX('Required State Input – Clinic'!V$12:V$2011,$AT317)="",0,ROUND(INDEX('Required State Input – Clinic'!V$12:V$2011,$AT317),2)))</f>
        <v/>
      </c>
      <c r="X317" s="170" t="str">
        <f>IF($AR317="","",IF(INDEX('Required State Input – Clinic'!W$12:W$2011,$AT317)="",0,ROUND(INDEX('Required State Input – Clinic'!W$12:W$2011,$AT317),2)))</f>
        <v/>
      </c>
      <c r="Y317" s="170" t="str">
        <f>IF($AR317="","",IF(INDEX('Required State Input – Clinic'!X$12:X$2011,$AT317)="",0,ROUND(INDEX('Required State Input – Clinic'!X$12:X$2011,$AT317),2)))</f>
        <v/>
      </c>
      <c r="Z317" s="180" t="str">
        <f t="shared" si="41"/>
        <v/>
      </c>
      <c r="AA317" s="179" t="str">
        <f>IF($AR317="","",IF(INDEX('Required State Input – Clinic'!Y$12:Y$2011,$AT317)="","",INDEX('Required State Input – Clinic'!Y$12:Y$2011,$AT317)))</f>
        <v/>
      </c>
      <c r="AB317" s="172" t="str">
        <f>IF($AR317="","",IF(INDEX('Required State Input – Clinic'!Z$12:Z$2011,$AT317)="","",ROUND(INDEX('Required State Input – Clinic'!Z$12:Z$2011,$AT317),4)))</f>
        <v/>
      </c>
      <c r="AC317" s="172" t="str">
        <f>IF($AR317="","",IF(INDEX('Required State Input – Clinic'!AA$12:AA$2011,$AT317)="","",ROUND(INDEX('Required State Input – Clinic'!AA$12:AA$2011,$AT317),4)))</f>
        <v/>
      </c>
      <c r="AD317" s="180" t="str">
        <f t="shared" si="42"/>
        <v/>
      </c>
      <c r="AE317" s="194" t="str">
        <f t="shared" si="43"/>
        <v/>
      </c>
      <c r="AF317" s="177" t="str">
        <f>IF($AR317="","",IF(INDEX('Required State Input – Clinic'!AB$12:AB$2011,$AT317)="","",INDEX('Required State Input – Clinic'!AB$12:AB$2011,$AT317)))</f>
        <v/>
      </c>
      <c r="AG317" s="172" t="str">
        <f>IF($AR317="","",IF(INDEX('Required State Input – Clinic'!AC$12:AC$2011,$AT317)="","",ROUND(INDEX('Required State Input – Clinic'!AC$12:AC$2011,$AT317),4)))</f>
        <v/>
      </c>
      <c r="AH317" s="180" t="str">
        <f t="shared" si="44"/>
        <v/>
      </c>
      <c r="AI317" s="173" t="str">
        <f>IF($AR317="","",IF(INDEX('Required State Input – Clinic'!AD$12:AD$2011,$AT317)="",0,ROUND(INDEX('Required State Input – Clinic'!AD$12:AD$2011,$AT317),2)))</f>
        <v/>
      </c>
      <c r="AJ317" s="180" t="str">
        <f t="shared" si="45"/>
        <v/>
      </c>
      <c r="AK317" s="194" t="str">
        <f t="shared" si="46"/>
        <v/>
      </c>
      <c r="AL317" s="170" t="str">
        <f>IF($AR317="","",IF(INDEX('Required State Input – Clinic'!AE$12:AE$2011,$AT317)="",0,ROUND(INDEX('Required State Input – Clinic'!AE$12:AE$2011,$AT317),2)))</f>
        <v/>
      </c>
      <c r="AM317" s="180" t="str">
        <f t="shared" si="47"/>
        <v/>
      </c>
      <c r="AR317" t="str">
        <f t="shared" si="48"/>
        <v/>
      </c>
      <c r="AS317" t="str">
        <f t="shared" si="49"/>
        <v/>
      </c>
      <c r="AT317" t="str">
        <f>IF(AR317="","",MATCH(AS317,'Required State Input – Clinic'!$AS$12:$AS$2011,FALSE))</f>
        <v/>
      </c>
    </row>
    <row r="318" spans="1:46" x14ac:dyDescent="0.25">
      <c r="A318" s="218" t="s">
        <v>257</v>
      </c>
      <c r="B318" s="174" t="str">
        <f>IF($AR318="","",IF(INDEX('Required State Input – Clinic'!B$12:B$2011,$AT318)="","",INDEX('Required State Input – Clinic'!B$12:B$2011,$AT318)))</f>
        <v/>
      </c>
      <c r="C318" s="168" t="str">
        <f>IF($AR318="","",IF(INDEX('Required State Input – Clinic'!C$12:C$2011,$AT318)="","",INDEX('Required State Input – Clinic'!C$12:C$2011,$AT318)))</f>
        <v/>
      </c>
      <c r="D318" s="175" t="str">
        <f>IF($AR318="","",IF(INDEX('Required State Input – Clinic'!D$12:D$2011,$AT318)="","",INDEX('Required State Input – Clinic'!D$12:D$2011,$AT318)))</f>
        <v/>
      </c>
      <c r="E318" s="174" t="str">
        <f>IF($AR318="","",IF(INDEX('Required State Input – Clinic'!E$12:E$2011,$AT318)="","",INDEX('Required State Input – Clinic'!E$12:E$2011,$AT318)))</f>
        <v/>
      </c>
      <c r="F318" s="176" t="str">
        <f>IF($AR318="","",IF(INDEX('Required State Input – Clinic'!F$12:F$2011,$AT318)="","",INDEX('Required State Input – Clinic'!F$12:F$2011,$AT318)))</f>
        <v/>
      </c>
      <c r="G318" s="176" t="str">
        <f>IF($AR318="","",IF(INDEX('Required State Input – Clinic'!G$12:G$2011,$AT318)="","",INDEX('Required State Input – Clinic'!G$12:G$2011,$AT318)))</f>
        <v/>
      </c>
      <c r="H318" s="176" t="str">
        <f>IF($AR318="","",IF(INDEX('Required State Input – Clinic'!H$12:H$2011,$AT318)="","",INDEX('Required State Input – Clinic'!H$12:H$2011,$AT318)))</f>
        <v/>
      </c>
      <c r="I318" s="177" t="str">
        <f>IF($AR318="","",IF(INDEX('Required State Input – Clinic'!I$12:I$2011,$AT318)="","",INDEX('Required State Input – Clinic'!I$12:I$2011,$AT318)))</f>
        <v/>
      </c>
      <c r="J318" s="176" t="str">
        <f>IF($AR318="","",IF(INDEX('Required State Input – Clinic'!J$12:J$2011,$AT318)="","",INDEX('Required State Input – Clinic'!J$12:J$2011,$AT318)))</f>
        <v/>
      </c>
      <c r="K318" s="178" t="str">
        <f>IF($AR318="","",IF(INDEX('Required State Input – Clinic'!K$12:K$2011,$AT318)="","",INDEX('Required State Input – Clinic'!K$12:K$2011,$AT318)))</f>
        <v/>
      </c>
      <c r="L318" s="179" t="str">
        <f>IF($AR318="","",IF(INDEX('Required State Input – Clinic'!L$12:L$2011,$AT318)="","",INDEX('Required State Input – Clinic'!L$12:L$2011,$AT318)))</f>
        <v/>
      </c>
      <c r="M318" s="169" t="str">
        <f>IF($AR318="","",IF(INDEX('Required State Input – Clinic'!M$12:M$2011,$AT318)="","",INDEX('Required State Input – Clinic'!M$12:M$2011,$AT318)))</f>
        <v/>
      </c>
      <c r="N318" s="169" t="str">
        <f>IF($AR318="","",IF(INDEX('Required State Input – Clinic'!N$12:N$2011,$AT318)="","",INDEX('Required State Input – Clinic'!N$12:N$2011,$AT318)))</f>
        <v/>
      </c>
      <c r="O318" s="170" t="str">
        <f>IF($AR318="","",IF(INDEX('Required State Input – Clinic'!O$12:O$2011,$AT318)="","",ROUND(INDEX('Required State Input – Clinic'!O$12:O$2011,$AT318),2)))</f>
        <v/>
      </c>
      <c r="P318" s="170" t="str">
        <f>IF($AR318="","",IF(INDEX('Required State Input – Clinic'!P$12:P$2011,$AT318)="","",ROUND(INDEX('Required State Input – Clinic'!P$12:P$2011,$AT318),2)))</f>
        <v/>
      </c>
      <c r="Q318" s="170" t="str">
        <f>IF($AR318="","",IF(INDEX('Required State Input – Clinic'!Q$12:Q$2011,$AT318)="","",ROUND(INDEX('Required State Input – Clinic'!Q$12:Q$2011,$AT318),2)))</f>
        <v/>
      </c>
      <c r="R318" s="276" t="str">
        <f t="shared" si="40"/>
        <v/>
      </c>
      <c r="S318" s="171" t="str">
        <f>IF($AR318="","",IF(INDEX('Required State Input – Clinic'!R$12:R$2011,$AT318)="","",INDEX('Required State Input – Clinic'!R$12:R$2011,$AT318)))</f>
        <v/>
      </c>
      <c r="T318" s="169" t="str">
        <f>IF($AR318="","",IF(INDEX('Required State Input – Clinic'!S$12:S$2011,$AT318)="","",INDEX('Required State Input – Clinic'!S$12:S$2011,$AT318)))</f>
        <v/>
      </c>
      <c r="U318" s="170" t="str">
        <f>IF($AR318="","",IF(INDEX('Required State Input – Clinic'!T$12:T$2011,$AT318)="","",ROUND(INDEX('Required State Input – Clinic'!T$12:T$2011,$AT318),2)))</f>
        <v/>
      </c>
      <c r="V318" s="170" t="str">
        <f>IF($AR318="","",IF(INDEX('Required State Input – Clinic'!U$12:U$2011,$AT318)="","",ROUND(INDEX('Required State Input – Clinic'!U$12:U$2011,$AT318),2)))</f>
        <v/>
      </c>
      <c r="W318" s="170" t="str">
        <f>IF($AR318="","",IF(INDEX('Required State Input – Clinic'!V$12:V$2011,$AT318)="",0,ROUND(INDEX('Required State Input – Clinic'!V$12:V$2011,$AT318),2)))</f>
        <v/>
      </c>
      <c r="X318" s="170" t="str">
        <f>IF($AR318="","",IF(INDEX('Required State Input – Clinic'!W$12:W$2011,$AT318)="",0,ROUND(INDEX('Required State Input – Clinic'!W$12:W$2011,$AT318),2)))</f>
        <v/>
      </c>
      <c r="Y318" s="170" t="str">
        <f>IF($AR318="","",IF(INDEX('Required State Input – Clinic'!X$12:X$2011,$AT318)="",0,ROUND(INDEX('Required State Input – Clinic'!X$12:X$2011,$AT318),2)))</f>
        <v/>
      </c>
      <c r="Z318" s="180" t="str">
        <f t="shared" si="41"/>
        <v/>
      </c>
      <c r="AA318" s="179" t="str">
        <f>IF($AR318="","",IF(INDEX('Required State Input – Clinic'!Y$12:Y$2011,$AT318)="","",INDEX('Required State Input – Clinic'!Y$12:Y$2011,$AT318)))</f>
        <v/>
      </c>
      <c r="AB318" s="172" t="str">
        <f>IF($AR318="","",IF(INDEX('Required State Input – Clinic'!Z$12:Z$2011,$AT318)="","",ROUND(INDEX('Required State Input – Clinic'!Z$12:Z$2011,$AT318),4)))</f>
        <v/>
      </c>
      <c r="AC318" s="172" t="str">
        <f>IF($AR318="","",IF(INDEX('Required State Input – Clinic'!AA$12:AA$2011,$AT318)="","",ROUND(INDEX('Required State Input – Clinic'!AA$12:AA$2011,$AT318),4)))</f>
        <v/>
      </c>
      <c r="AD318" s="180" t="str">
        <f t="shared" si="42"/>
        <v/>
      </c>
      <c r="AE318" s="194" t="str">
        <f t="shared" si="43"/>
        <v/>
      </c>
      <c r="AF318" s="177" t="str">
        <f>IF($AR318="","",IF(INDEX('Required State Input – Clinic'!AB$12:AB$2011,$AT318)="","",INDEX('Required State Input – Clinic'!AB$12:AB$2011,$AT318)))</f>
        <v/>
      </c>
      <c r="AG318" s="172" t="str">
        <f>IF($AR318="","",IF(INDEX('Required State Input – Clinic'!AC$12:AC$2011,$AT318)="","",ROUND(INDEX('Required State Input – Clinic'!AC$12:AC$2011,$AT318),4)))</f>
        <v/>
      </c>
      <c r="AH318" s="180" t="str">
        <f t="shared" si="44"/>
        <v/>
      </c>
      <c r="AI318" s="173" t="str">
        <f>IF($AR318="","",IF(INDEX('Required State Input – Clinic'!AD$12:AD$2011,$AT318)="",0,ROUND(INDEX('Required State Input – Clinic'!AD$12:AD$2011,$AT318),2)))</f>
        <v/>
      </c>
      <c r="AJ318" s="180" t="str">
        <f t="shared" si="45"/>
        <v/>
      </c>
      <c r="AK318" s="194" t="str">
        <f t="shared" si="46"/>
        <v/>
      </c>
      <c r="AL318" s="170" t="str">
        <f>IF($AR318="","",IF(INDEX('Required State Input – Clinic'!AE$12:AE$2011,$AT318)="",0,ROUND(INDEX('Required State Input – Clinic'!AE$12:AE$2011,$AT318),2)))</f>
        <v/>
      </c>
      <c r="AM318" s="180" t="str">
        <f t="shared" si="47"/>
        <v/>
      </c>
      <c r="AR318" t="str">
        <f t="shared" si="48"/>
        <v/>
      </c>
      <c r="AS318" t="str">
        <f t="shared" si="49"/>
        <v/>
      </c>
      <c r="AT318" t="str">
        <f>IF(AR318="","",MATCH(AS318,'Required State Input – Clinic'!$AS$12:$AS$2011,FALSE))</f>
        <v/>
      </c>
    </row>
    <row r="319" spans="1:46" x14ac:dyDescent="0.25">
      <c r="A319" s="218" t="s">
        <v>257</v>
      </c>
      <c r="B319" s="174" t="str">
        <f>IF($AR319="","",IF(INDEX('Required State Input – Clinic'!B$12:B$2011,$AT319)="","",INDEX('Required State Input – Clinic'!B$12:B$2011,$AT319)))</f>
        <v/>
      </c>
      <c r="C319" s="168" t="str">
        <f>IF($AR319="","",IF(INDEX('Required State Input – Clinic'!C$12:C$2011,$AT319)="","",INDEX('Required State Input – Clinic'!C$12:C$2011,$AT319)))</f>
        <v/>
      </c>
      <c r="D319" s="175" t="str">
        <f>IF($AR319="","",IF(INDEX('Required State Input – Clinic'!D$12:D$2011,$AT319)="","",INDEX('Required State Input – Clinic'!D$12:D$2011,$AT319)))</f>
        <v/>
      </c>
      <c r="E319" s="174" t="str">
        <f>IF($AR319="","",IF(INDEX('Required State Input – Clinic'!E$12:E$2011,$AT319)="","",INDEX('Required State Input – Clinic'!E$12:E$2011,$AT319)))</f>
        <v/>
      </c>
      <c r="F319" s="176" t="str">
        <f>IF($AR319="","",IF(INDEX('Required State Input – Clinic'!F$12:F$2011,$AT319)="","",INDEX('Required State Input – Clinic'!F$12:F$2011,$AT319)))</f>
        <v/>
      </c>
      <c r="G319" s="176" t="str">
        <f>IF($AR319="","",IF(INDEX('Required State Input – Clinic'!G$12:G$2011,$AT319)="","",INDEX('Required State Input – Clinic'!G$12:G$2011,$AT319)))</f>
        <v/>
      </c>
      <c r="H319" s="176" t="str">
        <f>IF($AR319="","",IF(INDEX('Required State Input – Clinic'!H$12:H$2011,$AT319)="","",INDEX('Required State Input – Clinic'!H$12:H$2011,$AT319)))</f>
        <v/>
      </c>
      <c r="I319" s="177" t="str">
        <f>IF($AR319="","",IF(INDEX('Required State Input – Clinic'!I$12:I$2011,$AT319)="","",INDEX('Required State Input – Clinic'!I$12:I$2011,$AT319)))</f>
        <v/>
      </c>
      <c r="J319" s="176" t="str">
        <f>IF($AR319="","",IF(INDEX('Required State Input – Clinic'!J$12:J$2011,$AT319)="","",INDEX('Required State Input – Clinic'!J$12:J$2011,$AT319)))</f>
        <v/>
      </c>
      <c r="K319" s="178" t="str">
        <f>IF($AR319="","",IF(INDEX('Required State Input – Clinic'!K$12:K$2011,$AT319)="","",INDEX('Required State Input – Clinic'!K$12:K$2011,$AT319)))</f>
        <v/>
      </c>
      <c r="L319" s="179" t="str">
        <f>IF($AR319="","",IF(INDEX('Required State Input – Clinic'!L$12:L$2011,$AT319)="","",INDEX('Required State Input – Clinic'!L$12:L$2011,$AT319)))</f>
        <v/>
      </c>
      <c r="M319" s="169" t="str">
        <f>IF($AR319="","",IF(INDEX('Required State Input – Clinic'!M$12:M$2011,$AT319)="","",INDEX('Required State Input – Clinic'!M$12:M$2011,$AT319)))</f>
        <v/>
      </c>
      <c r="N319" s="169" t="str">
        <f>IF($AR319="","",IF(INDEX('Required State Input – Clinic'!N$12:N$2011,$AT319)="","",INDEX('Required State Input – Clinic'!N$12:N$2011,$AT319)))</f>
        <v/>
      </c>
      <c r="O319" s="170" t="str">
        <f>IF($AR319="","",IF(INDEX('Required State Input – Clinic'!O$12:O$2011,$AT319)="","",ROUND(INDEX('Required State Input – Clinic'!O$12:O$2011,$AT319),2)))</f>
        <v/>
      </c>
      <c r="P319" s="170" t="str">
        <f>IF($AR319="","",IF(INDEX('Required State Input – Clinic'!P$12:P$2011,$AT319)="","",ROUND(INDEX('Required State Input – Clinic'!P$12:P$2011,$AT319),2)))</f>
        <v/>
      </c>
      <c r="Q319" s="170" t="str">
        <f>IF($AR319="","",IF(INDEX('Required State Input – Clinic'!Q$12:Q$2011,$AT319)="","",ROUND(INDEX('Required State Input – Clinic'!Q$12:Q$2011,$AT319),2)))</f>
        <v/>
      </c>
      <c r="R319" s="276" t="str">
        <f t="shared" si="40"/>
        <v/>
      </c>
      <c r="S319" s="171" t="str">
        <f>IF($AR319="","",IF(INDEX('Required State Input – Clinic'!R$12:R$2011,$AT319)="","",INDEX('Required State Input – Clinic'!R$12:R$2011,$AT319)))</f>
        <v/>
      </c>
      <c r="T319" s="169" t="str">
        <f>IF($AR319="","",IF(INDEX('Required State Input – Clinic'!S$12:S$2011,$AT319)="","",INDEX('Required State Input – Clinic'!S$12:S$2011,$AT319)))</f>
        <v/>
      </c>
      <c r="U319" s="170" t="str">
        <f>IF($AR319="","",IF(INDEX('Required State Input – Clinic'!T$12:T$2011,$AT319)="","",ROUND(INDEX('Required State Input – Clinic'!T$12:T$2011,$AT319),2)))</f>
        <v/>
      </c>
      <c r="V319" s="170" t="str">
        <f>IF($AR319="","",IF(INDEX('Required State Input – Clinic'!U$12:U$2011,$AT319)="","",ROUND(INDEX('Required State Input – Clinic'!U$12:U$2011,$AT319),2)))</f>
        <v/>
      </c>
      <c r="W319" s="170" t="str">
        <f>IF($AR319="","",IF(INDEX('Required State Input – Clinic'!V$12:V$2011,$AT319)="",0,ROUND(INDEX('Required State Input – Clinic'!V$12:V$2011,$AT319),2)))</f>
        <v/>
      </c>
      <c r="X319" s="170" t="str">
        <f>IF($AR319="","",IF(INDEX('Required State Input – Clinic'!W$12:W$2011,$AT319)="",0,ROUND(INDEX('Required State Input – Clinic'!W$12:W$2011,$AT319),2)))</f>
        <v/>
      </c>
      <c r="Y319" s="170" t="str">
        <f>IF($AR319="","",IF(INDEX('Required State Input – Clinic'!X$12:X$2011,$AT319)="",0,ROUND(INDEX('Required State Input – Clinic'!X$12:X$2011,$AT319),2)))</f>
        <v/>
      </c>
      <c r="Z319" s="180" t="str">
        <f t="shared" si="41"/>
        <v/>
      </c>
      <c r="AA319" s="179" t="str">
        <f>IF($AR319="","",IF(INDEX('Required State Input – Clinic'!Y$12:Y$2011,$AT319)="","",INDEX('Required State Input – Clinic'!Y$12:Y$2011,$AT319)))</f>
        <v/>
      </c>
      <c r="AB319" s="172" t="str">
        <f>IF($AR319="","",IF(INDEX('Required State Input – Clinic'!Z$12:Z$2011,$AT319)="","",ROUND(INDEX('Required State Input – Clinic'!Z$12:Z$2011,$AT319),4)))</f>
        <v/>
      </c>
      <c r="AC319" s="172" t="str">
        <f>IF($AR319="","",IF(INDEX('Required State Input – Clinic'!AA$12:AA$2011,$AT319)="","",ROUND(INDEX('Required State Input – Clinic'!AA$12:AA$2011,$AT319),4)))</f>
        <v/>
      </c>
      <c r="AD319" s="180" t="str">
        <f t="shared" si="42"/>
        <v/>
      </c>
      <c r="AE319" s="194" t="str">
        <f t="shared" si="43"/>
        <v/>
      </c>
      <c r="AF319" s="177" t="str">
        <f>IF($AR319="","",IF(INDEX('Required State Input – Clinic'!AB$12:AB$2011,$AT319)="","",INDEX('Required State Input – Clinic'!AB$12:AB$2011,$AT319)))</f>
        <v/>
      </c>
      <c r="AG319" s="172" t="str">
        <f>IF($AR319="","",IF(INDEX('Required State Input – Clinic'!AC$12:AC$2011,$AT319)="","",ROUND(INDEX('Required State Input – Clinic'!AC$12:AC$2011,$AT319),4)))</f>
        <v/>
      </c>
      <c r="AH319" s="180" t="str">
        <f t="shared" si="44"/>
        <v/>
      </c>
      <c r="AI319" s="173" t="str">
        <f>IF($AR319="","",IF(INDEX('Required State Input – Clinic'!AD$12:AD$2011,$AT319)="",0,ROUND(INDEX('Required State Input – Clinic'!AD$12:AD$2011,$AT319),2)))</f>
        <v/>
      </c>
      <c r="AJ319" s="180" t="str">
        <f t="shared" si="45"/>
        <v/>
      </c>
      <c r="AK319" s="194" t="str">
        <f t="shared" si="46"/>
        <v/>
      </c>
      <c r="AL319" s="170" t="str">
        <f>IF($AR319="","",IF(INDEX('Required State Input – Clinic'!AE$12:AE$2011,$AT319)="",0,ROUND(INDEX('Required State Input – Clinic'!AE$12:AE$2011,$AT319),2)))</f>
        <v/>
      </c>
      <c r="AM319" s="180" t="str">
        <f t="shared" si="47"/>
        <v/>
      </c>
      <c r="AR319" t="str">
        <f t="shared" si="48"/>
        <v/>
      </c>
      <c r="AS319" t="str">
        <f t="shared" si="49"/>
        <v/>
      </c>
      <c r="AT319" t="str">
        <f>IF(AR319="","",MATCH(AS319,'Required State Input – Clinic'!$AS$12:$AS$2011,FALSE))</f>
        <v/>
      </c>
    </row>
    <row r="320" spans="1:46" x14ac:dyDescent="0.25">
      <c r="A320" s="218" t="s">
        <v>257</v>
      </c>
      <c r="B320" s="174" t="str">
        <f>IF($AR320="","",IF(INDEX('Required State Input – Clinic'!B$12:B$2011,$AT320)="","",INDEX('Required State Input – Clinic'!B$12:B$2011,$AT320)))</f>
        <v/>
      </c>
      <c r="C320" s="168" t="str">
        <f>IF($AR320="","",IF(INDEX('Required State Input – Clinic'!C$12:C$2011,$AT320)="","",INDEX('Required State Input – Clinic'!C$12:C$2011,$AT320)))</f>
        <v/>
      </c>
      <c r="D320" s="175" t="str">
        <f>IF($AR320="","",IF(INDEX('Required State Input – Clinic'!D$12:D$2011,$AT320)="","",INDEX('Required State Input – Clinic'!D$12:D$2011,$AT320)))</f>
        <v/>
      </c>
      <c r="E320" s="174" t="str">
        <f>IF($AR320="","",IF(INDEX('Required State Input – Clinic'!E$12:E$2011,$AT320)="","",INDEX('Required State Input – Clinic'!E$12:E$2011,$AT320)))</f>
        <v/>
      </c>
      <c r="F320" s="176" t="str">
        <f>IF($AR320="","",IF(INDEX('Required State Input – Clinic'!F$12:F$2011,$AT320)="","",INDEX('Required State Input – Clinic'!F$12:F$2011,$AT320)))</f>
        <v/>
      </c>
      <c r="G320" s="176" t="str">
        <f>IF($AR320="","",IF(INDEX('Required State Input – Clinic'!G$12:G$2011,$AT320)="","",INDEX('Required State Input – Clinic'!G$12:G$2011,$AT320)))</f>
        <v/>
      </c>
      <c r="H320" s="176" t="str">
        <f>IF($AR320="","",IF(INDEX('Required State Input – Clinic'!H$12:H$2011,$AT320)="","",INDEX('Required State Input – Clinic'!H$12:H$2011,$AT320)))</f>
        <v/>
      </c>
      <c r="I320" s="177" t="str">
        <f>IF($AR320="","",IF(INDEX('Required State Input – Clinic'!I$12:I$2011,$AT320)="","",INDEX('Required State Input – Clinic'!I$12:I$2011,$AT320)))</f>
        <v/>
      </c>
      <c r="J320" s="176" t="str">
        <f>IF($AR320="","",IF(INDEX('Required State Input – Clinic'!J$12:J$2011,$AT320)="","",INDEX('Required State Input – Clinic'!J$12:J$2011,$AT320)))</f>
        <v/>
      </c>
      <c r="K320" s="178" t="str">
        <f>IF($AR320="","",IF(INDEX('Required State Input – Clinic'!K$12:K$2011,$AT320)="","",INDEX('Required State Input – Clinic'!K$12:K$2011,$AT320)))</f>
        <v/>
      </c>
      <c r="L320" s="179" t="str">
        <f>IF($AR320="","",IF(INDEX('Required State Input – Clinic'!L$12:L$2011,$AT320)="","",INDEX('Required State Input – Clinic'!L$12:L$2011,$AT320)))</f>
        <v/>
      </c>
      <c r="M320" s="169" t="str">
        <f>IF($AR320="","",IF(INDEX('Required State Input – Clinic'!M$12:M$2011,$AT320)="","",INDEX('Required State Input – Clinic'!M$12:M$2011,$AT320)))</f>
        <v/>
      </c>
      <c r="N320" s="169" t="str">
        <f>IF($AR320="","",IF(INDEX('Required State Input – Clinic'!N$12:N$2011,$AT320)="","",INDEX('Required State Input – Clinic'!N$12:N$2011,$AT320)))</f>
        <v/>
      </c>
      <c r="O320" s="170" t="str">
        <f>IF($AR320="","",IF(INDEX('Required State Input – Clinic'!O$12:O$2011,$AT320)="","",ROUND(INDEX('Required State Input – Clinic'!O$12:O$2011,$AT320),2)))</f>
        <v/>
      </c>
      <c r="P320" s="170" t="str">
        <f>IF($AR320="","",IF(INDEX('Required State Input – Clinic'!P$12:P$2011,$AT320)="","",ROUND(INDEX('Required State Input – Clinic'!P$12:P$2011,$AT320),2)))</f>
        <v/>
      </c>
      <c r="Q320" s="170" t="str">
        <f>IF($AR320="","",IF(INDEX('Required State Input – Clinic'!Q$12:Q$2011,$AT320)="","",ROUND(INDEX('Required State Input – Clinic'!Q$12:Q$2011,$AT320),2)))</f>
        <v/>
      </c>
      <c r="R320" s="276" t="str">
        <f t="shared" si="40"/>
        <v/>
      </c>
      <c r="S320" s="171" t="str">
        <f>IF($AR320="","",IF(INDEX('Required State Input – Clinic'!R$12:R$2011,$AT320)="","",INDEX('Required State Input – Clinic'!R$12:R$2011,$AT320)))</f>
        <v/>
      </c>
      <c r="T320" s="169" t="str">
        <f>IF($AR320="","",IF(INDEX('Required State Input – Clinic'!S$12:S$2011,$AT320)="","",INDEX('Required State Input – Clinic'!S$12:S$2011,$AT320)))</f>
        <v/>
      </c>
      <c r="U320" s="170" t="str">
        <f>IF($AR320="","",IF(INDEX('Required State Input – Clinic'!T$12:T$2011,$AT320)="","",ROUND(INDEX('Required State Input – Clinic'!T$12:T$2011,$AT320),2)))</f>
        <v/>
      </c>
      <c r="V320" s="170" t="str">
        <f>IF($AR320="","",IF(INDEX('Required State Input – Clinic'!U$12:U$2011,$AT320)="","",ROUND(INDEX('Required State Input – Clinic'!U$12:U$2011,$AT320),2)))</f>
        <v/>
      </c>
      <c r="W320" s="170" t="str">
        <f>IF($AR320="","",IF(INDEX('Required State Input – Clinic'!V$12:V$2011,$AT320)="",0,ROUND(INDEX('Required State Input – Clinic'!V$12:V$2011,$AT320),2)))</f>
        <v/>
      </c>
      <c r="X320" s="170" t="str">
        <f>IF($AR320="","",IF(INDEX('Required State Input – Clinic'!W$12:W$2011,$AT320)="",0,ROUND(INDEX('Required State Input – Clinic'!W$12:W$2011,$AT320),2)))</f>
        <v/>
      </c>
      <c r="Y320" s="170" t="str">
        <f>IF($AR320="","",IF(INDEX('Required State Input – Clinic'!X$12:X$2011,$AT320)="",0,ROUND(INDEX('Required State Input – Clinic'!X$12:X$2011,$AT320),2)))</f>
        <v/>
      </c>
      <c r="Z320" s="180" t="str">
        <f t="shared" si="41"/>
        <v/>
      </c>
      <c r="AA320" s="179" t="str">
        <f>IF($AR320="","",IF(INDEX('Required State Input – Clinic'!Y$12:Y$2011,$AT320)="","",INDEX('Required State Input – Clinic'!Y$12:Y$2011,$AT320)))</f>
        <v/>
      </c>
      <c r="AB320" s="172" t="str">
        <f>IF($AR320="","",IF(INDEX('Required State Input – Clinic'!Z$12:Z$2011,$AT320)="","",ROUND(INDEX('Required State Input – Clinic'!Z$12:Z$2011,$AT320),4)))</f>
        <v/>
      </c>
      <c r="AC320" s="172" t="str">
        <f>IF($AR320="","",IF(INDEX('Required State Input – Clinic'!AA$12:AA$2011,$AT320)="","",ROUND(INDEX('Required State Input – Clinic'!AA$12:AA$2011,$AT320),4)))</f>
        <v/>
      </c>
      <c r="AD320" s="180" t="str">
        <f t="shared" si="42"/>
        <v/>
      </c>
      <c r="AE320" s="194" t="str">
        <f t="shared" si="43"/>
        <v/>
      </c>
      <c r="AF320" s="177" t="str">
        <f>IF($AR320="","",IF(INDEX('Required State Input – Clinic'!AB$12:AB$2011,$AT320)="","",INDEX('Required State Input – Clinic'!AB$12:AB$2011,$AT320)))</f>
        <v/>
      </c>
      <c r="AG320" s="172" t="str">
        <f>IF($AR320="","",IF(INDEX('Required State Input – Clinic'!AC$12:AC$2011,$AT320)="","",ROUND(INDEX('Required State Input – Clinic'!AC$12:AC$2011,$AT320),4)))</f>
        <v/>
      </c>
      <c r="AH320" s="180" t="str">
        <f t="shared" si="44"/>
        <v/>
      </c>
      <c r="AI320" s="173" t="str">
        <f>IF($AR320="","",IF(INDEX('Required State Input – Clinic'!AD$12:AD$2011,$AT320)="",0,ROUND(INDEX('Required State Input – Clinic'!AD$12:AD$2011,$AT320),2)))</f>
        <v/>
      </c>
      <c r="AJ320" s="180" t="str">
        <f t="shared" si="45"/>
        <v/>
      </c>
      <c r="AK320" s="194" t="str">
        <f t="shared" si="46"/>
        <v/>
      </c>
      <c r="AL320" s="170" t="str">
        <f>IF($AR320="","",IF(INDEX('Required State Input – Clinic'!AE$12:AE$2011,$AT320)="",0,ROUND(INDEX('Required State Input – Clinic'!AE$12:AE$2011,$AT320),2)))</f>
        <v/>
      </c>
      <c r="AM320" s="180" t="str">
        <f t="shared" si="47"/>
        <v/>
      </c>
      <c r="AR320" t="str">
        <f t="shared" si="48"/>
        <v/>
      </c>
      <c r="AS320" t="str">
        <f t="shared" si="49"/>
        <v/>
      </c>
      <c r="AT320" t="str">
        <f>IF(AR320="","",MATCH(AS320,'Required State Input – Clinic'!$AS$12:$AS$2011,FALSE))</f>
        <v/>
      </c>
    </row>
    <row r="321" spans="1:46" x14ac:dyDescent="0.25">
      <c r="A321" s="218" t="s">
        <v>257</v>
      </c>
      <c r="B321" s="174" t="str">
        <f>IF($AR321="","",IF(INDEX('Required State Input – Clinic'!B$12:B$2011,$AT321)="","",INDEX('Required State Input – Clinic'!B$12:B$2011,$AT321)))</f>
        <v/>
      </c>
      <c r="C321" s="168" t="str">
        <f>IF($AR321="","",IF(INDEX('Required State Input – Clinic'!C$12:C$2011,$AT321)="","",INDEX('Required State Input – Clinic'!C$12:C$2011,$AT321)))</f>
        <v/>
      </c>
      <c r="D321" s="175" t="str">
        <f>IF($AR321="","",IF(INDEX('Required State Input – Clinic'!D$12:D$2011,$AT321)="","",INDEX('Required State Input – Clinic'!D$12:D$2011,$AT321)))</f>
        <v/>
      </c>
      <c r="E321" s="174" t="str">
        <f>IF($AR321="","",IF(INDEX('Required State Input – Clinic'!E$12:E$2011,$AT321)="","",INDEX('Required State Input – Clinic'!E$12:E$2011,$AT321)))</f>
        <v/>
      </c>
      <c r="F321" s="176" t="str">
        <f>IF($AR321="","",IF(INDEX('Required State Input – Clinic'!F$12:F$2011,$AT321)="","",INDEX('Required State Input – Clinic'!F$12:F$2011,$AT321)))</f>
        <v/>
      </c>
      <c r="G321" s="176" t="str">
        <f>IF($AR321="","",IF(INDEX('Required State Input – Clinic'!G$12:G$2011,$AT321)="","",INDEX('Required State Input – Clinic'!G$12:G$2011,$AT321)))</f>
        <v/>
      </c>
      <c r="H321" s="176" t="str">
        <f>IF($AR321="","",IF(INDEX('Required State Input – Clinic'!H$12:H$2011,$AT321)="","",INDEX('Required State Input – Clinic'!H$12:H$2011,$AT321)))</f>
        <v/>
      </c>
      <c r="I321" s="177" t="str">
        <f>IF($AR321="","",IF(INDEX('Required State Input – Clinic'!I$12:I$2011,$AT321)="","",INDEX('Required State Input – Clinic'!I$12:I$2011,$AT321)))</f>
        <v/>
      </c>
      <c r="J321" s="176" t="str">
        <f>IF($AR321="","",IF(INDEX('Required State Input – Clinic'!J$12:J$2011,$AT321)="","",INDEX('Required State Input – Clinic'!J$12:J$2011,$AT321)))</f>
        <v/>
      </c>
      <c r="K321" s="178" t="str">
        <f>IF($AR321="","",IF(INDEX('Required State Input – Clinic'!K$12:K$2011,$AT321)="","",INDEX('Required State Input – Clinic'!K$12:K$2011,$AT321)))</f>
        <v/>
      </c>
      <c r="L321" s="179" t="str">
        <f>IF($AR321="","",IF(INDEX('Required State Input – Clinic'!L$12:L$2011,$AT321)="","",INDEX('Required State Input – Clinic'!L$12:L$2011,$AT321)))</f>
        <v/>
      </c>
      <c r="M321" s="169" t="str">
        <f>IF($AR321="","",IF(INDEX('Required State Input – Clinic'!M$12:M$2011,$AT321)="","",INDEX('Required State Input – Clinic'!M$12:M$2011,$AT321)))</f>
        <v/>
      </c>
      <c r="N321" s="169" t="str">
        <f>IF($AR321="","",IF(INDEX('Required State Input – Clinic'!N$12:N$2011,$AT321)="","",INDEX('Required State Input – Clinic'!N$12:N$2011,$AT321)))</f>
        <v/>
      </c>
      <c r="O321" s="170" t="str">
        <f>IF($AR321="","",IF(INDEX('Required State Input – Clinic'!O$12:O$2011,$AT321)="","",ROUND(INDEX('Required State Input – Clinic'!O$12:O$2011,$AT321),2)))</f>
        <v/>
      </c>
      <c r="P321" s="170" t="str">
        <f>IF($AR321="","",IF(INDEX('Required State Input – Clinic'!P$12:P$2011,$AT321)="","",ROUND(INDEX('Required State Input – Clinic'!P$12:P$2011,$AT321),2)))</f>
        <v/>
      </c>
      <c r="Q321" s="170" t="str">
        <f>IF($AR321="","",IF(INDEX('Required State Input – Clinic'!Q$12:Q$2011,$AT321)="","",ROUND(INDEX('Required State Input – Clinic'!Q$12:Q$2011,$AT321),2)))</f>
        <v/>
      </c>
      <c r="R321" s="276" t="str">
        <f t="shared" si="40"/>
        <v/>
      </c>
      <c r="S321" s="171" t="str">
        <f>IF($AR321="","",IF(INDEX('Required State Input – Clinic'!R$12:R$2011,$AT321)="","",INDEX('Required State Input – Clinic'!R$12:R$2011,$AT321)))</f>
        <v/>
      </c>
      <c r="T321" s="169" t="str">
        <f>IF($AR321="","",IF(INDEX('Required State Input – Clinic'!S$12:S$2011,$AT321)="","",INDEX('Required State Input – Clinic'!S$12:S$2011,$AT321)))</f>
        <v/>
      </c>
      <c r="U321" s="170" t="str">
        <f>IF($AR321="","",IF(INDEX('Required State Input – Clinic'!T$12:T$2011,$AT321)="","",ROUND(INDEX('Required State Input – Clinic'!T$12:T$2011,$AT321),2)))</f>
        <v/>
      </c>
      <c r="V321" s="170" t="str">
        <f>IF($AR321="","",IF(INDEX('Required State Input – Clinic'!U$12:U$2011,$AT321)="","",ROUND(INDEX('Required State Input – Clinic'!U$12:U$2011,$AT321),2)))</f>
        <v/>
      </c>
      <c r="W321" s="170" t="str">
        <f>IF($AR321="","",IF(INDEX('Required State Input – Clinic'!V$12:V$2011,$AT321)="",0,ROUND(INDEX('Required State Input – Clinic'!V$12:V$2011,$AT321),2)))</f>
        <v/>
      </c>
      <c r="X321" s="170" t="str">
        <f>IF($AR321="","",IF(INDEX('Required State Input – Clinic'!W$12:W$2011,$AT321)="",0,ROUND(INDEX('Required State Input – Clinic'!W$12:W$2011,$AT321),2)))</f>
        <v/>
      </c>
      <c r="Y321" s="170" t="str">
        <f>IF($AR321="","",IF(INDEX('Required State Input – Clinic'!X$12:X$2011,$AT321)="",0,ROUND(INDEX('Required State Input – Clinic'!X$12:X$2011,$AT321),2)))</f>
        <v/>
      </c>
      <c r="Z321" s="180" t="str">
        <f t="shared" si="41"/>
        <v/>
      </c>
      <c r="AA321" s="179" t="str">
        <f>IF($AR321="","",IF(INDEX('Required State Input – Clinic'!Y$12:Y$2011,$AT321)="","",INDEX('Required State Input – Clinic'!Y$12:Y$2011,$AT321)))</f>
        <v/>
      </c>
      <c r="AB321" s="172" t="str">
        <f>IF($AR321="","",IF(INDEX('Required State Input – Clinic'!Z$12:Z$2011,$AT321)="","",ROUND(INDEX('Required State Input – Clinic'!Z$12:Z$2011,$AT321),4)))</f>
        <v/>
      </c>
      <c r="AC321" s="172" t="str">
        <f>IF($AR321="","",IF(INDEX('Required State Input – Clinic'!AA$12:AA$2011,$AT321)="","",ROUND(INDEX('Required State Input – Clinic'!AA$12:AA$2011,$AT321),4)))</f>
        <v/>
      </c>
      <c r="AD321" s="180" t="str">
        <f t="shared" si="42"/>
        <v/>
      </c>
      <c r="AE321" s="194" t="str">
        <f t="shared" si="43"/>
        <v/>
      </c>
      <c r="AF321" s="177" t="str">
        <f>IF($AR321="","",IF(INDEX('Required State Input – Clinic'!AB$12:AB$2011,$AT321)="","",INDEX('Required State Input – Clinic'!AB$12:AB$2011,$AT321)))</f>
        <v/>
      </c>
      <c r="AG321" s="172" t="str">
        <f>IF($AR321="","",IF(INDEX('Required State Input – Clinic'!AC$12:AC$2011,$AT321)="","",ROUND(INDEX('Required State Input – Clinic'!AC$12:AC$2011,$AT321),4)))</f>
        <v/>
      </c>
      <c r="AH321" s="180" t="str">
        <f t="shared" si="44"/>
        <v/>
      </c>
      <c r="AI321" s="173" t="str">
        <f>IF($AR321="","",IF(INDEX('Required State Input – Clinic'!AD$12:AD$2011,$AT321)="",0,ROUND(INDEX('Required State Input – Clinic'!AD$12:AD$2011,$AT321),2)))</f>
        <v/>
      </c>
      <c r="AJ321" s="180" t="str">
        <f t="shared" si="45"/>
        <v/>
      </c>
      <c r="AK321" s="194" t="str">
        <f t="shared" si="46"/>
        <v/>
      </c>
      <c r="AL321" s="170" t="str">
        <f>IF($AR321="","",IF(INDEX('Required State Input – Clinic'!AE$12:AE$2011,$AT321)="",0,ROUND(INDEX('Required State Input – Clinic'!AE$12:AE$2011,$AT321),2)))</f>
        <v/>
      </c>
      <c r="AM321" s="180" t="str">
        <f t="shared" si="47"/>
        <v/>
      </c>
      <c r="AR321" t="str">
        <f t="shared" si="48"/>
        <v/>
      </c>
      <c r="AS321" t="str">
        <f t="shared" si="49"/>
        <v/>
      </c>
      <c r="AT321" t="str">
        <f>IF(AR321="","",MATCH(AS321,'Required State Input – Clinic'!$AS$12:$AS$2011,FALSE))</f>
        <v/>
      </c>
    </row>
    <row r="322" spans="1:46" x14ac:dyDescent="0.25">
      <c r="A322" s="218" t="s">
        <v>257</v>
      </c>
      <c r="B322" s="174" t="str">
        <f>IF($AR322="","",IF(INDEX('Required State Input – Clinic'!B$12:B$2011,$AT322)="","",INDEX('Required State Input – Clinic'!B$12:B$2011,$AT322)))</f>
        <v/>
      </c>
      <c r="C322" s="168" t="str">
        <f>IF($AR322="","",IF(INDEX('Required State Input – Clinic'!C$12:C$2011,$AT322)="","",INDEX('Required State Input – Clinic'!C$12:C$2011,$AT322)))</f>
        <v/>
      </c>
      <c r="D322" s="175" t="str">
        <f>IF($AR322="","",IF(INDEX('Required State Input – Clinic'!D$12:D$2011,$AT322)="","",INDEX('Required State Input – Clinic'!D$12:D$2011,$AT322)))</f>
        <v/>
      </c>
      <c r="E322" s="174" t="str">
        <f>IF($AR322="","",IF(INDEX('Required State Input – Clinic'!E$12:E$2011,$AT322)="","",INDEX('Required State Input – Clinic'!E$12:E$2011,$AT322)))</f>
        <v/>
      </c>
      <c r="F322" s="176" t="str">
        <f>IF($AR322="","",IF(INDEX('Required State Input – Clinic'!F$12:F$2011,$AT322)="","",INDEX('Required State Input – Clinic'!F$12:F$2011,$AT322)))</f>
        <v/>
      </c>
      <c r="G322" s="176" t="str">
        <f>IF($AR322="","",IF(INDEX('Required State Input – Clinic'!G$12:G$2011,$AT322)="","",INDEX('Required State Input – Clinic'!G$12:G$2011,$AT322)))</f>
        <v/>
      </c>
      <c r="H322" s="176" t="str">
        <f>IF($AR322="","",IF(INDEX('Required State Input – Clinic'!H$12:H$2011,$AT322)="","",INDEX('Required State Input – Clinic'!H$12:H$2011,$AT322)))</f>
        <v/>
      </c>
      <c r="I322" s="177" t="str">
        <f>IF($AR322="","",IF(INDEX('Required State Input – Clinic'!I$12:I$2011,$AT322)="","",INDEX('Required State Input – Clinic'!I$12:I$2011,$AT322)))</f>
        <v/>
      </c>
      <c r="J322" s="176" t="str">
        <f>IF($AR322="","",IF(INDEX('Required State Input – Clinic'!J$12:J$2011,$AT322)="","",INDEX('Required State Input – Clinic'!J$12:J$2011,$AT322)))</f>
        <v/>
      </c>
      <c r="K322" s="178" t="str">
        <f>IF($AR322="","",IF(INDEX('Required State Input – Clinic'!K$12:K$2011,$AT322)="","",INDEX('Required State Input – Clinic'!K$12:K$2011,$AT322)))</f>
        <v/>
      </c>
      <c r="L322" s="179" t="str">
        <f>IF($AR322="","",IF(INDEX('Required State Input – Clinic'!L$12:L$2011,$AT322)="","",INDEX('Required State Input – Clinic'!L$12:L$2011,$AT322)))</f>
        <v/>
      </c>
      <c r="M322" s="169" t="str">
        <f>IF($AR322="","",IF(INDEX('Required State Input – Clinic'!M$12:M$2011,$AT322)="","",INDEX('Required State Input – Clinic'!M$12:M$2011,$AT322)))</f>
        <v/>
      </c>
      <c r="N322" s="169" t="str">
        <f>IF($AR322="","",IF(INDEX('Required State Input – Clinic'!N$12:N$2011,$AT322)="","",INDEX('Required State Input – Clinic'!N$12:N$2011,$AT322)))</f>
        <v/>
      </c>
      <c r="O322" s="170" t="str">
        <f>IF($AR322="","",IF(INDEX('Required State Input – Clinic'!O$12:O$2011,$AT322)="","",ROUND(INDEX('Required State Input – Clinic'!O$12:O$2011,$AT322),2)))</f>
        <v/>
      </c>
      <c r="P322" s="170" t="str">
        <f>IF($AR322="","",IF(INDEX('Required State Input – Clinic'!P$12:P$2011,$AT322)="","",ROUND(INDEX('Required State Input – Clinic'!P$12:P$2011,$AT322),2)))</f>
        <v/>
      </c>
      <c r="Q322" s="170" t="str">
        <f>IF($AR322="","",IF(INDEX('Required State Input – Clinic'!Q$12:Q$2011,$AT322)="","",ROUND(INDEX('Required State Input – Clinic'!Q$12:Q$2011,$AT322),2)))</f>
        <v/>
      </c>
      <c r="R322" s="276" t="str">
        <f t="shared" si="40"/>
        <v/>
      </c>
      <c r="S322" s="171" t="str">
        <f>IF($AR322="","",IF(INDEX('Required State Input – Clinic'!R$12:R$2011,$AT322)="","",INDEX('Required State Input – Clinic'!R$12:R$2011,$AT322)))</f>
        <v/>
      </c>
      <c r="T322" s="169" t="str">
        <f>IF($AR322="","",IF(INDEX('Required State Input – Clinic'!S$12:S$2011,$AT322)="","",INDEX('Required State Input – Clinic'!S$12:S$2011,$AT322)))</f>
        <v/>
      </c>
      <c r="U322" s="170" t="str">
        <f>IF($AR322="","",IF(INDEX('Required State Input – Clinic'!T$12:T$2011,$AT322)="","",ROUND(INDEX('Required State Input – Clinic'!T$12:T$2011,$AT322),2)))</f>
        <v/>
      </c>
      <c r="V322" s="170" t="str">
        <f>IF($AR322="","",IF(INDEX('Required State Input – Clinic'!U$12:U$2011,$AT322)="","",ROUND(INDEX('Required State Input – Clinic'!U$12:U$2011,$AT322),2)))</f>
        <v/>
      </c>
      <c r="W322" s="170" t="str">
        <f>IF($AR322="","",IF(INDEX('Required State Input – Clinic'!V$12:V$2011,$AT322)="",0,ROUND(INDEX('Required State Input – Clinic'!V$12:V$2011,$AT322),2)))</f>
        <v/>
      </c>
      <c r="X322" s="170" t="str">
        <f>IF($AR322="","",IF(INDEX('Required State Input – Clinic'!W$12:W$2011,$AT322)="",0,ROUND(INDEX('Required State Input – Clinic'!W$12:W$2011,$AT322),2)))</f>
        <v/>
      </c>
      <c r="Y322" s="170" t="str">
        <f>IF($AR322="","",IF(INDEX('Required State Input – Clinic'!X$12:X$2011,$AT322)="",0,ROUND(INDEX('Required State Input – Clinic'!X$12:X$2011,$AT322),2)))</f>
        <v/>
      </c>
      <c r="Z322" s="180" t="str">
        <f t="shared" si="41"/>
        <v/>
      </c>
      <c r="AA322" s="179" t="str">
        <f>IF($AR322="","",IF(INDEX('Required State Input – Clinic'!Y$12:Y$2011,$AT322)="","",INDEX('Required State Input – Clinic'!Y$12:Y$2011,$AT322)))</f>
        <v/>
      </c>
      <c r="AB322" s="172" t="str">
        <f>IF($AR322="","",IF(INDEX('Required State Input – Clinic'!Z$12:Z$2011,$AT322)="","",ROUND(INDEX('Required State Input – Clinic'!Z$12:Z$2011,$AT322),4)))</f>
        <v/>
      </c>
      <c r="AC322" s="172" t="str">
        <f>IF($AR322="","",IF(INDEX('Required State Input – Clinic'!AA$12:AA$2011,$AT322)="","",ROUND(INDEX('Required State Input – Clinic'!AA$12:AA$2011,$AT322),4)))</f>
        <v/>
      </c>
      <c r="AD322" s="180" t="str">
        <f t="shared" si="42"/>
        <v/>
      </c>
      <c r="AE322" s="194" t="str">
        <f t="shared" si="43"/>
        <v/>
      </c>
      <c r="AF322" s="177" t="str">
        <f>IF($AR322="","",IF(INDEX('Required State Input – Clinic'!AB$12:AB$2011,$AT322)="","",INDEX('Required State Input – Clinic'!AB$12:AB$2011,$AT322)))</f>
        <v/>
      </c>
      <c r="AG322" s="172" t="str">
        <f>IF($AR322="","",IF(INDEX('Required State Input – Clinic'!AC$12:AC$2011,$AT322)="","",ROUND(INDEX('Required State Input – Clinic'!AC$12:AC$2011,$AT322),4)))</f>
        <v/>
      </c>
      <c r="AH322" s="180" t="str">
        <f t="shared" si="44"/>
        <v/>
      </c>
      <c r="AI322" s="173" t="str">
        <f>IF($AR322="","",IF(INDEX('Required State Input – Clinic'!AD$12:AD$2011,$AT322)="",0,ROUND(INDEX('Required State Input – Clinic'!AD$12:AD$2011,$AT322),2)))</f>
        <v/>
      </c>
      <c r="AJ322" s="180" t="str">
        <f t="shared" si="45"/>
        <v/>
      </c>
      <c r="AK322" s="194" t="str">
        <f t="shared" si="46"/>
        <v/>
      </c>
      <c r="AL322" s="170" t="str">
        <f>IF($AR322="","",IF(INDEX('Required State Input – Clinic'!AE$12:AE$2011,$AT322)="",0,ROUND(INDEX('Required State Input – Clinic'!AE$12:AE$2011,$AT322),2)))</f>
        <v/>
      </c>
      <c r="AM322" s="180" t="str">
        <f t="shared" si="47"/>
        <v/>
      </c>
      <c r="AR322" t="str">
        <f t="shared" si="48"/>
        <v/>
      </c>
      <c r="AS322" t="str">
        <f t="shared" si="49"/>
        <v/>
      </c>
      <c r="AT322" t="str">
        <f>IF(AR322="","",MATCH(AS322,'Required State Input – Clinic'!$AS$12:$AS$2011,FALSE))</f>
        <v/>
      </c>
    </row>
    <row r="323" spans="1:46" x14ac:dyDescent="0.25">
      <c r="A323" s="218" t="s">
        <v>257</v>
      </c>
      <c r="B323" s="174" t="str">
        <f>IF($AR323="","",IF(INDEX('Required State Input – Clinic'!B$12:B$2011,$AT323)="","",INDEX('Required State Input – Clinic'!B$12:B$2011,$AT323)))</f>
        <v/>
      </c>
      <c r="C323" s="168" t="str">
        <f>IF($AR323="","",IF(INDEX('Required State Input – Clinic'!C$12:C$2011,$AT323)="","",INDEX('Required State Input – Clinic'!C$12:C$2011,$AT323)))</f>
        <v/>
      </c>
      <c r="D323" s="175" t="str">
        <f>IF($AR323="","",IF(INDEX('Required State Input – Clinic'!D$12:D$2011,$AT323)="","",INDEX('Required State Input – Clinic'!D$12:D$2011,$AT323)))</f>
        <v/>
      </c>
      <c r="E323" s="174" t="str">
        <f>IF($AR323="","",IF(INDEX('Required State Input – Clinic'!E$12:E$2011,$AT323)="","",INDEX('Required State Input – Clinic'!E$12:E$2011,$AT323)))</f>
        <v/>
      </c>
      <c r="F323" s="176" t="str">
        <f>IF($AR323="","",IF(INDEX('Required State Input – Clinic'!F$12:F$2011,$AT323)="","",INDEX('Required State Input – Clinic'!F$12:F$2011,$AT323)))</f>
        <v/>
      </c>
      <c r="G323" s="176" t="str">
        <f>IF($AR323="","",IF(INDEX('Required State Input – Clinic'!G$12:G$2011,$AT323)="","",INDEX('Required State Input – Clinic'!G$12:G$2011,$AT323)))</f>
        <v/>
      </c>
      <c r="H323" s="176" t="str">
        <f>IF($AR323="","",IF(INDEX('Required State Input – Clinic'!H$12:H$2011,$AT323)="","",INDEX('Required State Input – Clinic'!H$12:H$2011,$AT323)))</f>
        <v/>
      </c>
      <c r="I323" s="177" t="str">
        <f>IF($AR323="","",IF(INDEX('Required State Input – Clinic'!I$12:I$2011,$AT323)="","",INDEX('Required State Input – Clinic'!I$12:I$2011,$AT323)))</f>
        <v/>
      </c>
      <c r="J323" s="176" t="str">
        <f>IF($AR323="","",IF(INDEX('Required State Input – Clinic'!J$12:J$2011,$AT323)="","",INDEX('Required State Input – Clinic'!J$12:J$2011,$AT323)))</f>
        <v/>
      </c>
      <c r="K323" s="178" t="str">
        <f>IF($AR323="","",IF(INDEX('Required State Input – Clinic'!K$12:K$2011,$AT323)="","",INDEX('Required State Input – Clinic'!K$12:K$2011,$AT323)))</f>
        <v/>
      </c>
      <c r="L323" s="179" t="str">
        <f>IF($AR323="","",IF(INDEX('Required State Input – Clinic'!L$12:L$2011,$AT323)="","",INDEX('Required State Input – Clinic'!L$12:L$2011,$AT323)))</f>
        <v/>
      </c>
      <c r="M323" s="169" t="str">
        <f>IF($AR323="","",IF(INDEX('Required State Input – Clinic'!M$12:M$2011,$AT323)="","",INDEX('Required State Input – Clinic'!M$12:M$2011,$AT323)))</f>
        <v/>
      </c>
      <c r="N323" s="169" t="str">
        <f>IF($AR323="","",IF(INDEX('Required State Input – Clinic'!N$12:N$2011,$AT323)="","",INDEX('Required State Input – Clinic'!N$12:N$2011,$AT323)))</f>
        <v/>
      </c>
      <c r="O323" s="170" t="str">
        <f>IF($AR323="","",IF(INDEX('Required State Input – Clinic'!O$12:O$2011,$AT323)="","",ROUND(INDEX('Required State Input – Clinic'!O$12:O$2011,$AT323),2)))</f>
        <v/>
      </c>
      <c r="P323" s="170" t="str">
        <f>IF($AR323="","",IF(INDEX('Required State Input – Clinic'!P$12:P$2011,$AT323)="","",ROUND(INDEX('Required State Input – Clinic'!P$12:P$2011,$AT323),2)))</f>
        <v/>
      </c>
      <c r="Q323" s="170" t="str">
        <f>IF($AR323="","",IF(INDEX('Required State Input – Clinic'!Q$12:Q$2011,$AT323)="","",ROUND(INDEX('Required State Input – Clinic'!Q$12:Q$2011,$AT323),2)))</f>
        <v/>
      </c>
      <c r="R323" s="276" t="str">
        <f t="shared" si="40"/>
        <v/>
      </c>
      <c r="S323" s="171" t="str">
        <f>IF($AR323="","",IF(INDEX('Required State Input – Clinic'!R$12:R$2011,$AT323)="","",INDEX('Required State Input – Clinic'!R$12:R$2011,$AT323)))</f>
        <v/>
      </c>
      <c r="T323" s="169" t="str">
        <f>IF($AR323="","",IF(INDEX('Required State Input – Clinic'!S$12:S$2011,$AT323)="","",INDEX('Required State Input – Clinic'!S$12:S$2011,$AT323)))</f>
        <v/>
      </c>
      <c r="U323" s="170" t="str">
        <f>IF($AR323="","",IF(INDEX('Required State Input – Clinic'!T$12:T$2011,$AT323)="","",ROUND(INDEX('Required State Input – Clinic'!T$12:T$2011,$AT323),2)))</f>
        <v/>
      </c>
      <c r="V323" s="170" t="str">
        <f>IF($AR323="","",IF(INDEX('Required State Input – Clinic'!U$12:U$2011,$AT323)="","",ROUND(INDEX('Required State Input – Clinic'!U$12:U$2011,$AT323),2)))</f>
        <v/>
      </c>
      <c r="W323" s="170" t="str">
        <f>IF($AR323="","",IF(INDEX('Required State Input – Clinic'!V$12:V$2011,$AT323)="",0,ROUND(INDEX('Required State Input – Clinic'!V$12:V$2011,$AT323),2)))</f>
        <v/>
      </c>
      <c r="X323" s="170" t="str">
        <f>IF($AR323="","",IF(INDEX('Required State Input – Clinic'!W$12:W$2011,$AT323)="",0,ROUND(INDEX('Required State Input – Clinic'!W$12:W$2011,$AT323),2)))</f>
        <v/>
      </c>
      <c r="Y323" s="170" t="str">
        <f>IF($AR323="","",IF(INDEX('Required State Input – Clinic'!X$12:X$2011,$AT323)="",0,ROUND(INDEX('Required State Input – Clinic'!X$12:X$2011,$AT323),2)))</f>
        <v/>
      </c>
      <c r="Z323" s="180" t="str">
        <f t="shared" si="41"/>
        <v/>
      </c>
      <c r="AA323" s="179" t="str">
        <f>IF($AR323="","",IF(INDEX('Required State Input – Clinic'!Y$12:Y$2011,$AT323)="","",INDEX('Required State Input – Clinic'!Y$12:Y$2011,$AT323)))</f>
        <v/>
      </c>
      <c r="AB323" s="172" t="str">
        <f>IF($AR323="","",IF(INDEX('Required State Input – Clinic'!Z$12:Z$2011,$AT323)="","",ROUND(INDEX('Required State Input – Clinic'!Z$12:Z$2011,$AT323),4)))</f>
        <v/>
      </c>
      <c r="AC323" s="172" t="str">
        <f>IF($AR323="","",IF(INDEX('Required State Input – Clinic'!AA$12:AA$2011,$AT323)="","",ROUND(INDEX('Required State Input – Clinic'!AA$12:AA$2011,$AT323),4)))</f>
        <v/>
      </c>
      <c r="AD323" s="180" t="str">
        <f t="shared" si="42"/>
        <v/>
      </c>
      <c r="AE323" s="194" t="str">
        <f t="shared" si="43"/>
        <v/>
      </c>
      <c r="AF323" s="177" t="str">
        <f>IF($AR323="","",IF(INDEX('Required State Input – Clinic'!AB$12:AB$2011,$AT323)="","",INDEX('Required State Input – Clinic'!AB$12:AB$2011,$AT323)))</f>
        <v/>
      </c>
      <c r="AG323" s="172" t="str">
        <f>IF($AR323="","",IF(INDEX('Required State Input – Clinic'!AC$12:AC$2011,$AT323)="","",ROUND(INDEX('Required State Input – Clinic'!AC$12:AC$2011,$AT323),4)))</f>
        <v/>
      </c>
      <c r="AH323" s="180" t="str">
        <f t="shared" si="44"/>
        <v/>
      </c>
      <c r="AI323" s="173" t="str">
        <f>IF($AR323="","",IF(INDEX('Required State Input – Clinic'!AD$12:AD$2011,$AT323)="",0,ROUND(INDEX('Required State Input – Clinic'!AD$12:AD$2011,$AT323),2)))</f>
        <v/>
      </c>
      <c r="AJ323" s="180" t="str">
        <f t="shared" si="45"/>
        <v/>
      </c>
      <c r="AK323" s="194" t="str">
        <f t="shared" si="46"/>
        <v/>
      </c>
      <c r="AL323" s="170" t="str">
        <f>IF($AR323="","",IF(INDEX('Required State Input – Clinic'!AE$12:AE$2011,$AT323)="",0,ROUND(INDEX('Required State Input – Clinic'!AE$12:AE$2011,$AT323),2)))</f>
        <v/>
      </c>
      <c r="AM323" s="180" t="str">
        <f t="shared" si="47"/>
        <v/>
      </c>
      <c r="AR323" t="str">
        <f t="shared" si="48"/>
        <v/>
      </c>
      <c r="AS323" t="str">
        <f t="shared" si="49"/>
        <v/>
      </c>
      <c r="AT323" t="str">
        <f>IF(AR323="","",MATCH(AS323,'Required State Input – Clinic'!$AS$12:$AS$2011,FALSE))</f>
        <v/>
      </c>
    </row>
    <row r="324" spans="1:46" x14ac:dyDescent="0.25">
      <c r="A324" s="218" t="s">
        <v>257</v>
      </c>
      <c r="B324" s="174" t="str">
        <f>IF($AR324="","",IF(INDEX('Required State Input – Clinic'!B$12:B$2011,$AT324)="","",INDEX('Required State Input – Clinic'!B$12:B$2011,$AT324)))</f>
        <v/>
      </c>
      <c r="C324" s="168" t="str">
        <f>IF($AR324="","",IF(INDEX('Required State Input – Clinic'!C$12:C$2011,$AT324)="","",INDEX('Required State Input – Clinic'!C$12:C$2011,$AT324)))</f>
        <v/>
      </c>
      <c r="D324" s="175" t="str">
        <f>IF($AR324="","",IF(INDEX('Required State Input – Clinic'!D$12:D$2011,$AT324)="","",INDEX('Required State Input – Clinic'!D$12:D$2011,$AT324)))</f>
        <v/>
      </c>
      <c r="E324" s="174" t="str">
        <f>IF($AR324="","",IF(INDEX('Required State Input – Clinic'!E$12:E$2011,$AT324)="","",INDEX('Required State Input – Clinic'!E$12:E$2011,$AT324)))</f>
        <v/>
      </c>
      <c r="F324" s="176" t="str">
        <f>IF($AR324="","",IF(INDEX('Required State Input – Clinic'!F$12:F$2011,$AT324)="","",INDEX('Required State Input – Clinic'!F$12:F$2011,$AT324)))</f>
        <v/>
      </c>
      <c r="G324" s="176" t="str">
        <f>IF($AR324="","",IF(INDEX('Required State Input – Clinic'!G$12:G$2011,$AT324)="","",INDEX('Required State Input – Clinic'!G$12:G$2011,$AT324)))</f>
        <v/>
      </c>
      <c r="H324" s="176" t="str">
        <f>IF($AR324="","",IF(INDEX('Required State Input – Clinic'!H$12:H$2011,$AT324)="","",INDEX('Required State Input – Clinic'!H$12:H$2011,$AT324)))</f>
        <v/>
      </c>
      <c r="I324" s="177" t="str">
        <f>IF($AR324="","",IF(INDEX('Required State Input – Clinic'!I$12:I$2011,$AT324)="","",INDEX('Required State Input – Clinic'!I$12:I$2011,$AT324)))</f>
        <v/>
      </c>
      <c r="J324" s="176" t="str">
        <f>IF($AR324="","",IF(INDEX('Required State Input – Clinic'!J$12:J$2011,$AT324)="","",INDEX('Required State Input – Clinic'!J$12:J$2011,$AT324)))</f>
        <v/>
      </c>
      <c r="K324" s="178" t="str">
        <f>IF($AR324="","",IF(INDEX('Required State Input – Clinic'!K$12:K$2011,$AT324)="","",INDEX('Required State Input – Clinic'!K$12:K$2011,$AT324)))</f>
        <v/>
      </c>
      <c r="L324" s="179" t="str">
        <f>IF($AR324="","",IF(INDEX('Required State Input – Clinic'!L$12:L$2011,$AT324)="","",INDEX('Required State Input – Clinic'!L$12:L$2011,$AT324)))</f>
        <v/>
      </c>
      <c r="M324" s="169" t="str">
        <f>IF($AR324="","",IF(INDEX('Required State Input – Clinic'!M$12:M$2011,$AT324)="","",INDEX('Required State Input – Clinic'!M$12:M$2011,$AT324)))</f>
        <v/>
      </c>
      <c r="N324" s="169" t="str">
        <f>IF($AR324="","",IF(INDEX('Required State Input – Clinic'!N$12:N$2011,$AT324)="","",INDEX('Required State Input – Clinic'!N$12:N$2011,$AT324)))</f>
        <v/>
      </c>
      <c r="O324" s="170" t="str">
        <f>IF($AR324="","",IF(INDEX('Required State Input – Clinic'!O$12:O$2011,$AT324)="","",ROUND(INDEX('Required State Input – Clinic'!O$12:O$2011,$AT324),2)))</f>
        <v/>
      </c>
      <c r="P324" s="170" t="str">
        <f>IF($AR324="","",IF(INDEX('Required State Input – Clinic'!P$12:P$2011,$AT324)="","",ROUND(INDEX('Required State Input – Clinic'!P$12:P$2011,$AT324),2)))</f>
        <v/>
      </c>
      <c r="Q324" s="170" t="str">
        <f>IF($AR324="","",IF(INDEX('Required State Input – Clinic'!Q$12:Q$2011,$AT324)="","",ROUND(INDEX('Required State Input – Clinic'!Q$12:Q$2011,$AT324),2)))</f>
        <v/>
      </c>
      <c r="R324" s="276" t="str">
        <f t="shared" si="40"/>
        <v/>
      </c>
      <c r="S324" s="171" t="str">
        <f>IF($AR324="","",IF(INDEX('Required State Input – Clinic'!R$12:R$2011,$AT324)="","",INDEX('Required State Input – Clinic'!R$12:R$2011,$AT324)))</f>
        <v/>
      </c>
      <c r="T324" s="169" t="str">
        <f>IF($AR324="","",IF(INDEX('Required State Input – Clinic'!S$12:S$2011,$AT324)="","",INDEX('Required State Input – Clinic'!S$12:S$2011,$AT324)))</f>
        <v/>
      </c>
      <c r="U324" s="170" t="str">
        <f>IF($AR324="","",IF(INDEX('Required State Input – Clinic'!T$12:T$2011,$AT324)="","",ROUND(INDEX('Required State Input – Clinic'!T$12:T$2011,$AT324),2)))</f>
        <v/>
      </c>
      <c r="V324" s="170" t="str">
        <f>IF($AR324="","",IF(INDEX('Required State Input – Clinic'!U$12:U$2011,$AT324)="","",ROUND(INDEX('Required State Input – Clinic'!U$12:U$2011,$AT324),2)))</f>
        <v/>
      </c>
      <c r="W324" s="170" t="str">
        <f>IF($AR324="","",IF(INDEX('Required State Input – Clinic'!V$12:V$2011,$AT324)="",0,ROUND(INDEX('Required State Input – Clinic'!V$12:V$2011,$AT324),2)))</f>
        <v/>
      </c>
      <c r="X324" s="170" t="str">
        <f>IF($AR324="","",IF(INDEX('Required State Input – Clinic'!W$12:W$2011,$AT324)="",0,ROUND(INDEX('Required State Input – Clinic'!W$12:W$2011,$AT324),2)))</f>
        <v/>
      </c>
      <c r="Y324" s="170" t="str">
        <f>IF($AR324="","",IF(INDEX('Required State Input – Clinic'!X$12:X$2011,$AT324)="",0,ROUND(INDEX('Required State Input – Clinic'!X$12:X$2011,$AT324),2)))</f>
        <v/>
      </c>
      <c r="Z324" s="180" t="str">
        <f t="shared" si="41"/>
        <v/>
      </c>
      <c r="AA324" s="179" t="str">
        <f>IF($AR324="","",IF(INDEX('Required State Input – Clinic'!Y$12:Y$2011,$AT324)="","",INDEX('Required State Input – Clinic'!Y$12:Y$2011,$AT324)))</f>
        <v/>
      </c>
      <c r="AB324" s="172" t="str">
        <f>IF($AR324="","",IF(INDEX('Required State Input – Clinic'!Z$12:Z$2011,$AT324)="","",ROUND(INDEX('Required State Input – Clinic'!Z$12:Z$2011,$AT324),4)))</f>
        <v/>
      </c>
      <c r="AC324" s="172" t="str">
        <f>IF($AR324="","",IF(INDEX('Required State Input – Clinic'!AA$12:AA$2011,$AT324)="","",ROUND(INDEX('Required State Input – Clinic'!AA$12:AA$2011,$AT324),4)))</f>
        <v/>
      </c>
      <c r="AD324" s="180" t="str">
        <f t="shared" si="42"/>
        <v/>
      </c>
      <c r="AE324" s="194" t="str">
        <f t="shared" si="43"/>
        <v/>
      </c>
      <c r="AF324" s="177" t="str">
        <f>IF($AR324="","",IF(INDEX('Required State Input – Clinic'!AB$12:AB$2011,$AT324)="","",INDEX('Required State Input – Clinic'!AB$12:AB$2011,$AT324)))</f>
        <v/>
      </c>
      <c r="AG324" s="172" t="str">
        <f>IF($AR324="","",IF(INDEX('Required State Input – Clinic'!AC$12:AC$2011,$AT324)="","",ROUND(INDEX('Required State Input – Clinic'!AC$12:AC$2011,$AT324),4)))</f>
        <v/>
      </c>
      <c r="AH324" s="180" t="str">
        <f t="shared" si="44"/>
        <v/>
      </c>
      <c r="AI324" s="173" t="str">
        <f>IF($AR324="","",IF(INDEX('Required State Input – Clinic'!AD$12:AD$2011,$AT324)="",0,ROUND(INDEX('Required State Input – Clinic'!AD$12:AD$2011,$AT324),2)))</f>
        <v/>
      </c>
      <c r="AJ324" s="180" t="str">
        <f t="shared" si="45"/>
        <v/>
      </c>
      <c r="AK324" s="194" t="str">
        <f t="shared" si="46"/>
        <v/>
      </c>
      <c r="AL324" s="170" t="str">
        <f>IF($AR324="","",IF(INDEX('Required State Input – Clinic'!AE$12:AE$2011,$AT324)="",0,ROUND(INDEX('Required State Input – Clinic'!AE$12:AE$2011,$AT324),2)))</f>
        <v/>
      </c>
      <c r="AM324" s="180" t="str">
        <f t="shared" si="47"/>
        <v/>
      </c>
      <c r="AR324" t="str">
        <f t="shared" si="48"/>
        <v/>
      </c>
      <c r="AS324" t="str">
        <f t="shared" si="49"/>
        <v/>
      </c>
      <c r="AT324" t="str">
        <f>IF(AR324="","",MATCH(AS324,'Required State Input – Clinic'!$AS$12:$AS$2011,FALSE))</f>
        <v/>
      </c>
    </row>
    <row r="325" spans="1:46" x14ac:dyDescent="0.25">
      <c r="A325" s="218" t="s">
        <v>257</v>
      </c>
      <c r="B325" s="174" t="str">
        <f>IF($AR325="","",IF(INDEX('Required State Input – Clinic'!B$12:B$2011,$AT325)="","",INDEX('Required State Input – Clinic'!B$12:B$2011,$AT325)))</f>
        <v/>
      </c>
      <c r="C325" s="168" t="str">
        <f>IF($AR325="","",IF(INDEX('Required State Input – Clinic'!C$12:C$2011,$AT325)="","",INDEX('Required State Input – Clinic'!C$12:C$2011,$AT325)))</f>
        <v/>
      </c>
      <c r="D325" s="175" t="str">
        <f>IF($AR325="","",IF(INDEX('Required State Input – Clinic'!D$12:D$2011,$AT325)="","",INDEX('Required State Input – Clinic'!D$12:D$2011,$AT325)))</f>
        <v/>
      </c>
      <c r="E325" s="174" t="str">
        <f>IF($AR325="","",IF(INDEX('Required State Input – Clinic'!E$12:E$2011,$AT325)="","",INDEX('Required State Input – Clinic'!E$12:E$2011,$AT325)))</f>
        <v/>
      </c>
      <c r="F325" s="176" t="str">
        <f>IF($AR325="","",IF(INDEX('Required State Input – Clinic'!F$12:F$2011,$AT325)="","",INDEX('Required State Input – Clinic'!F$12:F$2011,$AT325)))</f>
        <v/>
      </c>
      <c r="G325" s="176" t="str">
        <f>IF($AR325="","",IF(INDEX('Required State Input – Clinic'!G$12:G$2011,$AT325)="","",INDEX('Required State Input – Clinic'!G$12:G$2011,$AT325)))</f>
        <v/>
      </c>
      <c r="H325" s="176" t="str">
        <f>IF($AR325="","",IF(INDEX('Required State Input – Clinic'!H$12:H$2011,$AT325)="","",INDEX('Required State Input – Clinic'!H$12:H$2011,$AT325)))</f>
        <v/>
      </c>
      <c r="I325" s="177" t="str">
        <f>IF($AR325="","",IF(INDEX('Required State Input – Clinic'!I$12:I$2011,$AT325)="","",INDEX('Required State Input – Clinic'!I$12:I$2011,$AT325)))</f>
        <v/>
      </c>
      <c r="J325" s="176" t="str">
        <f>IF($AR325="","",IF(INDEX('Required State Input – Clinic'!J$12:J$2011,$AT325)="","",INDEX('Required State Input – Clinic'!J$12:J$2011,$AT325)))</f>
        <v/>
      </c>
      <c r="K325" s="178" t="str">
        <f>IF($AR325="","",IF(INDEX('Required State Input – Clinic'!K$12:K$2011,$AT325)="","",INDEX('Required State Input – Clinic'!K$12:K$2011,$AT325)))</f>
        <v/>
      </c>
      <c r="L325" s="179" t="str">
        <f>IF($AR325="","",IF(INDEX('Required State Input – Clinic'!L$12:L$2011,$AT325)="","",INDEX('Required State Input – Clinic'!L$12:L$2011,$AT325)))</f>
        <v/>
      </c>
      <c r="M325" s="169" t="str">
        <f>IF($AR325="","",IF(INDEX('Required State Input – Clinic'!M$12:M$2011,$AT325)="","",INDEX('Required State Input – Clinic'!M$12:M$2011,$AT325)))</f>
        <v/>
      </c>
      <c r="N325" s="169" t="str">
        <f>IF($AR325="","",IF(INDEX('Required State Input – Clinic'!N$12:N$2011,$AT325)="","",INDEX('Required State Input – Clinic'!N$12:N$2011,$AT325)))</f>
        <v/>
      </c>
      <c r="O325" s="170" t="str">
        <f>IF($AR325="","",IF(INDEX('Required State Input – Clinic'!O$12:O$2011,$AT325)="","",ROUND(INDEX('Required State Input – Clinic'!O$12:O$2011,$AT325),2)))</f>
        <v/>
      </c>
      <c r="P325" s="170" t="str">
        <f>IF($AR325="","",IF(INDEX('Required State Input – Clinic'!P$12:P$2011,$AT325)="","",ROUND(INDEX('Required State Input – Clinic'!P$12:P$2011,$AT325),2)))</f>
        <v/>
      </c>
      <c r="Q325" s="170" t="str">
        <f>IF($AR325="","",IF(INDEX('Required State Input – Clinic'!Q$12:Q$2011,$AT325)="","",ROUND(INDEX('Required State Input – Clinic'!Q$12:Q$2011,$AT325),2)))</f>
        <v/>
      </c>
      <c r="R325" s="276" t="str">
        <f t="shared" si="40"/>
        <v/>
      </c>
      <c r="S325" s="171" t="str">
        <f>IF($AR325="","",IF(INDEX('Required State Input – Clinic'!R$12:R$2011,$AT325)="","",INDEX('Required State Input – Clinic'!R$12:R$2011,$AT325)))</f>
        <v/>
      </c>
      <c r="T325" s="169" t="str">
        <f>IF($AR325="","",IF(INDEX('Required State Input – Clinic'!S$12:S$2011,$AT325)="","",INDEX('Required State Input – Clinic'!S$12:S$2011,$AT325)))</f>
        <v/>
      </c>
      <c r="U325" s="170" t="str">
        <f>IF($AR325="","",IF(INDEX('Required State Input – Clinic'!T$12:T$2011,$AT325)="","",ROUND(INDEX('Required State Input – Clinic'!T$12:T$2011,$AT325),2)))</f>
        <v/>
      </c>
      <c r="V325" s="170" t="str">
        <f>IF($AR325="","",IF(INDEX('Required State Input – Clinic'!U$12:U$2011,$AT325)="","",ROUND(INDEX('Required State Input – Clinic'!U$12:U$2011,$AT325),2)))</f>
        <v/>
      </c>
      <c r="W325" s="170" t="str">
        <f>IF($AR325="","",IF(INDEX('Required State Input – Clinic'!V$12:V$2011,$AT325)="",0,ROUND(INDEX('Required State Input – Clinic'!V$12:V$2011,$AT325),2)))</f>
        <v/>
      </c>
      <c r="X325" s="170" t="str">
        <f>IF($AR325="","",IF(INDEX('Required State Input – Clinic'!W$12:W$2011,$AT325)="",0,ROUND(INDEX('Required State Input – Clinic'!W$12:W$2011,$AT325),2)))</f>
        <v/>
      </c>
      <c r="Y325" s="170" t="str">
        <f>IF($AR325="","",IF(INDEX('Required State Input – Clinic'!X$12:X$2011,$AT325)="",0,ROUND(INDEX('Required State Input – Clinic'!X$12:X$2011,$AT325),2)))</f>
        <v/>
      </c>
      <c r="Z325" s="180" t="str">
        <f t="shared" si="41"/>
        <v/>
      </c>
      <c r="AA325" s="179" t="str">
        <f>IF($AR325="","",IF(INDEX('Required State Input – Clinic'!Y$12:Y$2011,$AT325)="","",INDEX('Required State Input – Clinic'!Y$12:Y$2011,$AT325)))</f>
        <v/>
      </c>
      <c r="AB325" s="172" t="str">
        <f>IF($AR325="","",IF(INDEX('Required State Input – Clinic'!Z$12:Z$2011,$AT325)="","",ROUND(INDEX('Required State Input – Clinic'!Z$12:Z$2011,$AT325),4)))</f>
        <v/>
      </c>
      <c r="AC325" s="172" t="str">
        <f>IF($AR325="","",IF(INDEX('Required State Input – Clinic'!AA$12:AA$2011,$AT325)="","",ROUND(INDEX('Required State Input – Clinic'!AA$12:AA$2011,$AT325),4)))</f>
        <v/>
      </c>
      <c r="AD325" s="180" t="str">
        <f t="shared" si="42"/>
        <v/>
      </c>
      <c r="AE325" s="194" t="str">
        <f t="shared" si="43"/>
        <v/>
      </c>
      <c r="AF325" s="177" t="str">
        <f>IF($AR325="","",IF(INDEX('Required State Input – Clinic'!AB$12:AB$2011,$AT325)="","",INDEX('Required State Input – Clinic'!AB$12:AB$2011,$AT325)))</f>
        <v/>
      </c>
      <c r="AG325" s="172" t="str">
        <f>IF($AR325="","",IF(INDEX('Required State Input – Clinic'!AC$12:AC$2011,$AT325)="","",ROUND(INDEX('Required State Input – Clinic'!AC$12:AC$2011,$AT325),4)))</f>
        <v/>
      </c>
      <c r="AH325" s="180" t="str">
        <f t="shared" si="44"/>
        <v/>
      </c>
      <c r="AI325" s="173" t="str">
        <f>IF($AR325="","",IF(INDEX('Required State Input – Clinic'!AD$12:AD$2011,$AT325)="",0,ROUND(INDEX('Required State Input – Clinic'!AD$12:AD$2011,$AT325),2)))</f>
        <v/>
      </c>
      <c r="AJ325" s="180" t="str">
        <f t="shared" si="45"/>
        <v/>
      </c>
      <c r="AK325" s="194" t="str">
        <f t="shared" si="46"/>
        <v/>
      </c>
      <c r="AL325" s="170" t="str">
        <f>IF($AR325="","",IF(INDEX('Required State Input – Clinic'!AE$12:AE$2011,$AT325)="",0,ROUND(INDEX('Required State Input – Clinic'!AE$12:AE$2011,$AT325),2)))</f>
        <v/>
      </c>
      <c r="AM325" s="180" t="str">
        <f t="shared" si="47"/>
        <v/>
      </c>
      <c r="AR325" t="str">
        <f t="shared" si="48"/>
        <v/>
      </c>
      <c r="AS325" t="str">
        <f t="shared" si="49"/>
        <v/>
      </c>
      <c r="AT325" t="str">
        <f>IF(AR325="","",MATCH(AS325,'Required State Input – Clinic'!$AS$12:$AS$2011,FALSE))</f>
        <v/>
      </c>
    </row>
    <row r="326" spans="1:46" x14ac:dyDescent="0.25">
      <c r="A326" s="218" t="s">
        <v>257</v>
      </c>
      <c r="B326" s="174" t="str">
        <f>IF($AR326="","",IF(INDEX('Required State Input – Clinic'!B$12:B$2011,$AT326)="","",INDEX('Required State Input – Clinic'!B$12:B$2011,$AT326)))</f>
        <v/>
      </c>
      <c r="C326" s="168" t="str">
        <f>IF($AR326="","",IF(INDEX('Required State Input – Clinic'!C$12:C$2011,$AT326)="","",INDEX('Required State Input – Clinic'!C$12:C$2011,$AT326)))</f>
        <v/>
      </c>
      <c r="D326" s="175" t="str">
        <f>IF($AR326="","",IF(INDEX('Required State Input – Clinic'!D$12:D$2011,$AT326)="","",INDEX('Required State Input – Clinic'!D$12:D$2011,$AT326)))</f>
        <v/>
      </c>
      <c r="E326" s="174" t="str">
        <f>IF($AR326="","",IF(INDEX('Required State Input – Clinic'!E$12:E$2011,$AT326)="","",INDEX('Required State Input – Clinic'!E$12:E$2011,$AT326)))</f>
        <v/>
      </c>
      <c r="F326" s="176" t="str">
        <f>IF($AR326="","",IF(INDEX('Required State Input – Clinic'!F$12:F$2011,$AT326)="","",INDEX('Required State Input – Clinic'!F$12:F$2011,$AT326)))</f>
        <v/>
      </c>
      <c r="G326" s="176" t="str">
        <f>IF($AR326="","",IF(INDEX('Required State Input – Clinic'!G$12:G$2011,$AT326)="","",INDEX('Required State Input – Clinic'!G$12:G$2011,$AT326)))</f>
        <v/>
      </c>
      <c r="H326" s="176" t="str">
        <f>IF($AR326="","",IF(INDEX('Required State Input – Clinic'!H$12:H$2011,$AT326)="","",INDEX('Required State Input – Clinic'!H$12:H$2011,$AT326)))</f>
        <v/>
      </c>
      <c r="I326" s="177" t="str">
        <f>IF($AR326="","",IF(INDEX('Required State Input – Clinic'!I$12:I$2011,$AT326)="","",INDEX('Required State Input – Clinic'!I$12:I$2011,$AT326)))</f>
        <v/>
      </c>
      <c r="J326" s="176" t="str">
        <f>IF($AR326="","",IF(INDEX('Required State Input – Clinic'!J$12:J$2011,$AT326)="","",INDEX('Required State Input – Clinic'!J$12:J$2011,$AT326)))</f>
        <v/>
      </c>
      <c r="K326" s="178" t="str">
        <f>IF($AR326="","",IF(INDEX('Required State Input – Clinic'!K$12:K$2011,$AT326)="","",INDEX('Required State Input – Clinic'!K$12:K$2011,$AT326)))</f>
        <v/>
      </c>
      <c r="L326" s="179" t="str">
        <f>IF($AR326="","",IF(INDEX('Required State Input – Clinic'!L$12:L$2011,$AT326)="","",INDEX('Required State Input – Clinic'!L$12:L$2011,$AT326)))</f>
        <v/>
      </c>
      <c r="M326" s="169" t="str">
        <f>IF($AR326="","",IF(INDEX('Required State Input – Clinic'!M$12:M$2011,$AT326)="","",INDEX('Required State Input – Clinic'!M$12:M$2011,$AT326)))</f>
        <v/>
      </c>
      <c r="N326" s="169" t="str">
        <f>IF($AR326="","",IF(INDEX('Required State Input – Clinic'!N$12:N$2011,$AT326)="","",INDEX('Required State Input – Clinic'!N$12:N$2011,$AT326)))</f>
        <v/>
      </c>
      <c r="O326" s="170" t="str">
        <f>IF($AR326="","",IF(INDEX('Required State Input – Clinic'!O$12:O$2011,$AT326)="","",ROUND(INDEX('Required State Input – Clinic'!O$12:O$2011,$AT326),2)))</f>
        <v/>
      </c>
      <c r="P326" s="170" t="str">
        <f>IF($AR326="","",IF(INDEX('Required State Input – Clinic'!P$12:P$2011,$AT326)="","",ROUND(INDEX('Required State Input – Clinic'!P$12:P$2011,$AT326),2)))</f>
        <v/>
      </c>
      <c r="Q326" s="170" t="str">
        <f>IF($AR326="","",IF(INDEX('Required State Input – Clinic'!Q$12:Q$2011,$AT326)="","",ROUND(INDEX('Required State Input – Clinic'!Q$12:Q$2011,$AT326),2)))</f>
        <v/>
      </c>
      <c r="R326" s="276" t="str">
        <f t="shared" si="40"/>
        <v/>
      </c>
      <c r="S326" s="171" t="str">
        <f>IF($AR326="","",IF(INDEX('Required State Input – Clinic'!R$12:R$2011,$AT326)="","",INDEX('Required State Input – Clinic'!R$12:R$2011,$AT326)))</f>
        <v/>
      </c>
      <c r="T326" s="169" t="str">
        <f>IF($AR326="","",IF(INDEX('Required State Input – Clinic'!S$12:S$2011,$AT326)="","",INDEX('Required State Input – Clinic'!S$12:S$2011,$AT326)))</f>
        <v/>
      </c>
      <c r="U326" s="170" t="str">
        <f>IF($AR326="","",IF(INDEX('Required State Input – Clinic'!T$12:T$2011,$AT326)="","",ROUND(INDEX('Required State Input – Clinic'!T$12:T$2011,$AT326),2)))</f>
        <v/>
      </c>
      <c r="V326" s="170" t="str">
        <f>IF($AR326="","",IF(INDEX('Required State Input – Clinic'!U$12:U$2011,$AT326)="","",ROUND(INDEX('Required State Input – Clinic'!U$12:U$2011,$AT326),2)))</f>
        <v/>
      </c>
      <c r="W326" s="170" t="str">
        <f>IF($AR326="","",IF(INDEX('Required State Input – Clinic'!V$12:V$2011,$AT326)="",0,ROUND(INDEX('Required State Input – Clinic'!V$12:V$2011,$AT326),2)))</f>
        <v/>
      </c>
      <c r="X326" s="170" t="str">
        <f>IF($AR326="","",IF(INDEX('Required State Input – Clinic'!W$12:W$2011,$AT326)="",0,ROUND(INDEX('Required State Input – Clinic'!W$12:W$2011,$AT326),2)))</f>
        <v/>
      </c>
      <c r="Y326" s="170" t="str">
        <f>IF($AR326="","",IF(INDEX('Required State Input – Clinic'!X$12:X$2011,$AT326)="",0,ROUND(INDEX('Required State Input – Clinic'!X$12:X$2011,$AT326),2)))</f>
        <v/>
      </c>
      <c r="Z326" s="180" t="str">
        <f t="shared" si="41"/>
        <v/>
      </c>
      <c r="AA326" s="179" t="str">
        <f>IF($AR326="","",IF(INDEX('Required State Input – Clinic'!Y$12:Y$2011,$AT326)="","",INDEX('Required State Input – Clinic'!Y$12:Y$2011,$AT326)))</f>
        <v/>
      </c>
      <c r="AB326" s="172" t="str">
        <f>IF($AR326="","",IF(INDEX('Required State Input – Clinic'!Z$12:Z$2011,$AT326)="","",ROUND(INDEX('Required State Input – Clinic'!Z$12:Z$2011,$AT326),4)))</f>
        <v/>
      </c>
      <c r="AC326" s="172" t="str">
        <f>IF($AR326="","",IF(INDEX('Required State Input – Clinic'!AA$12:AA$2011,$AT326)="","",ROUND(INDEX('Required State Input – Clinic'!AA$12:AA$2011,$AT326),4)))</f>
        <v/>
      </c>
      <c r="AD326" s="180" t="str">
        <f t="shared" si="42"/>
        <v/>
      </c>
      <c r="AE326" s="194" t="str">
        <f t="shared" si="43"/>
        <v/>
      </c>
      <c r="AF326" s="177" t="str">
        <f>IF($AR326="","",IF(INDEX('Required State Input – Clinic'!AB$12:AB$2011,$AT326)="","",INDEX('Required State Input – Clinic'!AB$12:AB$2011,$AT326)))</f>
        <v/>
      </c>
      <c r="AG326" s="172" t="str">
        <f>IF($AR326="","",IF(INDEX('Required State Input – Clinic'!AC$12:AC$2011,$AT326)="","",ROUND(INDEX('Required State Input – Clinic'!AC$12:AC$2011,$AT326),4)))</f>
        <v/>
      </c>
      <c r="AH326" s="180" t="str">
        <f t="shared" si="44"/>
        <v/>
      </c>
      <c r="AI326" s="173" t="str">
        <f>IF($AR326="","",IF(INDEX('Required State Input – Clinic'!AD$12:AD$2011,$AT326)="",0,ROUND(INDEX('Required State Input – Clinic'!AD$12:AD$2011,$AT326),2)))</f>
        <v/>
      </c>
      <c r="AJ326" s="180" t="str">
        <f t="shared" si="45"/>
        <v/>
      </c>
      <c r="AK326" s="194" t="str">
        <f t="shared" si="46"/>
        <v/>
      </c>
      <c r="AL326" s="170" t="str">
        <f>IF($AR326="","",IF(INDEX('Required State Input – Clinic'!AE$12:AE$2011,$AT326)="",0,ROUND(INDEX('Required State Input – Clinic'!AE$12:AE$2011,$AT326),2)))</f>
        <v/>
      </c>
      <c r="AM326" s="180" t="str">
        <f t="shared" si="47"/>
        <v/>
      </c>
      <c r="AR326" t="str">
        <f t="shared" si="48"/>
        <v/>
      </c>
      <c r="AS326" t="str">
        <f t="shared" si="49"/>
        <v/>
      </c>
      <c r="AT326" t="str">
        <f>IF(AR326="","",MATCH(AS326,'Required State Input – Clinic'!$AS$12:$AS$2011,FALSE))</f>
        <v/>
      </c>
    </row>
    <row r="327" spans="1:46" x14ac:dyDescent="0.25">
      <c r="A327" s="218" t="s">
        <v>257</v>
      </c>
      <c r="B327" s="174" t="str">
        <f>IF($AR327="","",IF(INDEX('Required State Input – Clinic'!B$12:B$2011,$AT327)="","",INDEX('Required State Input – Clinic'!B$12:B$2011,$AT327)))</f>
        <v/>
      </c>
      <c r="C327" s="168" t="str">
        <f>IF($AR327="","",IF(INDEX('Required State Input – Clinic'!C$12:C$2011,$AT327)="","",INDEX('Required State Input – Clinic'!C$12:C$2011,$AT327)))</f>
        <v/>
      </c>
      <c r="D327" s="175" t="str">
        <f>IF($AR327="","",IF(INDEX('Required State Input – Clinic'!D$12:D$2011,$AT327)="","",INDEX('Required State Input – Clinic'!D$12:D$2011,$AT327)))</f>
        <v/>
      </c>
      <c r="E327" s="174" t="str">
        <f>IF($AR327="","",IF(INDEX('Required State Input – Clinic'!E$12:E$2011,$AT327)="","",INDEX('Required State Input – Clinic'!E$12:E$2011,$AT327)))</f>
        <v/>
      </c>
      <c r="F327" s="176" t="str">
        <f>IF($AR327="","",IF(INDEX('Required State Input – Clinic'!F$12:F$2011,$AT327)="","",INDEX('Required State Input – Clinic'!F$12:F$2011,$AT327)))</f>
        <v/>
      </c>
      <c r="G327" s="176" t="str">
        <f>IF($AR327="","",IF(INDEX('Required State Input – Clinic'!G$12:G$2011,$AT327)="","",INDEX('Required State Input – Clinic'!G$12:G$2011,$AT327)))</f>
        <v/>
      </c>
      <c r="H327" s="176" t="str">
        <f>IF($AR327="","",IF(INDEX('Required State Input – Clinic'!H$12:H$2011,$AT327)="","",INDEX('Required State Input – Clinic'!H$12:H$2011,$AT327)))</f>
        <v/>
      </c>
      <c r="I327" s="177" t="str">
        <f>IF($AR327="","",IF(INDEX('Required State Input – Clinic'!I$12:I$2011,$AT327)="","",INDEX('Required State Input – Clinic'!I$12:I$2011,$AT327)))</f>
        <v/>
      </c>
      <c r="J327" s="176" t="str">
        <f>IF($AR327="","",IF(INDEX('Required State Input – Clinic'!J$12:J$2011,$AT327)="","",INDEX('Required State Input – Clinic'!J$12:J$2011,$AT327)))</f>
        <v/>
      </c>
      <c r="K327" s="178" t="str">
        <f>IF($AR327="","",IF(INDEX('Required State Input – Clinic'!K$12:K$2011,$AT327)="","",INDEX('Required State Input – Clinic'!K$12:K$2011,$AT327)))</f>
        <v/>
      </c>
      <c r="L327" s="179" t="str">
        <f>IF($AR327="","",IF(INDEX('Required State Input – Clinic'!L$12:L$2011,$AT327)="","",INDEX('Required State Input – Clinic'!L$12:L$2011,$AT327)))</f>
        <v/>
      </c>
      <c r="M327" s="169" t="str">
        <f>IF($AR327="","",IF(INDEX('Required State Input – Clinic'!M$12:M$2011,$AT327)="","",INDEX('Required State Input – Clinic'!M$12:M$2011,$AT327)))</f>
        <v/>
      </c>
      <c r="N327" s="169" t="str">
        <f>IF($AR327="","",IF(INDEX('Required State Input – Clinic'!N$12:N$2011,$AT327)="","",INDEX('Required State Input – Clinic'!N$12:N$2011,$AT327)))</f>
        <v/>
      </c>
      <c r="O327" s="170" t="str">
        <f>IF($AR327="","",IF(INDEX('Required State Input – Clinic'!O$12:O$2011,$AT327)="","",ROUND(INDEX('Required State Input – Clinic'!O$12:O$2011,$AT327),2)))</f>
        <v/>
      </c>
      <c r="P327" s="170" t="str">
        <f>IF($AR327="","",IF(INDEX('Required State Input – Clinic'!P$12:P$2011,$AT327)="","",ROUND(INDEX('Required State Input – Clinic'!P$12:P$2011,$AT327),2)))</f>
        <v/>
      </c>
      <c r="Q327" s="170" t="str">
        <f>IF($AR327="","",IF(INDEX('Required State Input – Clinic'!Q$12:Q$2011,$AT327)="","",ROUND(INDEX('Required State Input – Clinic'!Q$12:Q$2011,$AT327),2)))</f>
        <v/>
      </c>
      <c r="R327" s="276" t="str">
        <f t="shared" si="40"/>
        <v/>
      </c>
      <c r="S327" s="171" t="str">
        <f>IF($AR327="","",IF(INDEX('Required State Input – Clinic'!R$12:R$2011,$AT327)="","",INDEX('Required State Input – Clinic'!R$12:R$2011,$AT327)))</f>
        <v/>
      </c>
      <c r="T327" s="169" t="str">
        <f>IF($AR327="","",IF(INDEX('Required State Input – Clinic'!S$12:S$2011,$AT327)="","",INDEX('Required State Input – Clinic'!S$12:S$2011,$AT327)))</f>
        <v/>
      </c>
      <c r="U327" s="170" t="str">
        <f>IF($AR327="","",IF(INDEX('Required State Input – Clinic'!T$12:T$2011,$AT327)="","",ROUND(INDEX('Required State Input – Clinic'!T$12:T$2011,$AT327),2)))</f>
        <v/>
      </c>
      <c r="V327" s="170" t="str">
        <f>IF($AR327="","",IF(INDEX('Required State Input – Clinic'!U$12:U$2011,$AT327)="","",ROUND(INDEX('Required State Input – Clinic'!U$12:U$2011,$AT327),2)))</f>
        <v/>
      </c>
      <c r="W327" s="170" t="str">
        <f>IF($AR327="","",IF(INDEX('Required State Input – Clinic'!V$12:V$2011,$AT327)="",0,ROUND(INDEX('Required State Input – Clinic'!V$12:V$2011,$AT327),2)))</f>
        <v/>
      </c>
      <c r="X327" s="170" t="str">
        <f>IF($AR327="","",IF(INDEX('Required State Input – Clinic'!W$12:W$2011,$AT327)="",0,ROUND(INDEX('Required State Input – Clinic'!W$12:W$2011,$AT327),2)))</f>
        <v/>
      </c>
      <c r="Y327" s="170" t="str">
        <f>IF($AR327="","",IF(INDEX('Required State Input – Clinic'!X$12:X$2011,$AT327)="",0,ROUND(INDEX('Required State Input – Clinic'!X$12:X$2011,$AT327),2)))</f>
        <v/>
      </c>
      <c r="Z327" s="180" t="str">
        <f t="shared" si="41"/>
        <v/>
      </c>
      <c r="AA327" s="179" t="str">
        <f>IF($AR327="","",IF(INDEX('Required State Input – Clinic'!Y$12:Y$2011,$AT327)="","",INDEX('Required State Input – Clinic'!Y$12:Y$2011,$AT327)))</f>
        <v/>
      </c>
      <c r="AB327" s="172" t="str">
        <f>IF($AR327="","",IF(INDEX('Required State Input – Clinic'!Z$12:Z$2011,$AT327)="","",ROUND(INDEX('Required State Input – Clinic'!Z$12:Z$2011,$AT327),4)))</f>
        <v/>
      </c>
      <c r="AC327" s="172" t="str">
        <f>IF($AR327="","",IF(INDEX('Required State Input – Clinic'!AA$12:AA$2011,$AT327)="","",ROUND(INDEX('Required State Input – Clinic'!AA$12:AA$2011,$AT327),4)))</f>
        <v/>
      </c>
      <c r="AD327" s="180" t="str">
        <f t="shared" si="42"/>
        <v/>
      </c>
      <c r="AE327" s="194" t="str">
        <f t="shared" si="43"/>
        <v/>
      </c>
      <c r="AF327" s="177" t="str">
        <f>IF($AR327="","",IF(INDEX('Required State Input – Clinic'!AB$12:AB$2011,$AT327)="","",INDEX('Required State Input – Clinic'!AB$12:AB$2011,$AT327)))</f>
        <v/>
      </c>
      <c r="AG327" s="172" t="str">
        <f>IF($AR327="","",IF(INDEX('Required State Input – Clinic'!AC$12:AC$2011,$AT327)="","",ROUND(INDEX('Required State Input – Clinic'!AC$12:AC$2011,$AT327),4)))</f>
        <v/>
      </c>
      <c r="AH327" s="180" t="str">
        <f t="shared" si="44"/>
        <v/>
      </c>
      <c r="AI327" s="173" t="str">
        <f>IF($AR327="","",IF(INDEX('Required State Input – Clinic'!AD$12:AD$2011,$AT327)="",0,ROUND(INDEX('Required State Input – Clinic'!AD$12:AD$2011,$AT327),2)))</f>
        <v/>
      </c>
      <c r="AJ327" s="180" t="str">
        <f t="shared" si="45"/>
        <v/>
      </c>
      <c r="AK327" s="194" t="str">
        <f t="shared" si="46"/>
        <v/>
      </c>
      <c r="AL327" s="170" t="str">
        <f>IF($AR327="","",IF(INDEX('Required State Input – Clinic'!AE$12:AE$2011,$AT327)="",0,ROUND(INDEX('Required State Input – Clinic'!AE$12:AE$2011,$AT327),2)))</f>
        <v/>
      </c>
      <c r="AM327" s="180" t="str">
        <f t="shared" si="47"/>
        <v/>
      </c>
      <c r="AR327" t="str">
        <f t="shared" si="48"/>
        <v/>
      </c>
      <c r="AS327" t="str">
        <f t="shared" si="49"/>
        <v/>
      </c>
      <c r="AT327" t="str">
        <f>IF(AR327="","",MATCH(AS327,'Required State Input – Clinic'!$AS$12:$AS$2011,FALSE))</f>
        <v/>
      </c>
    </row>
    <row r="328" spans="1:46" x14ac:dyDescent="0.25">
      <c r="A328" s="218" t="s">
        <v>257</v>
      </c>
      <c r="B328" s="174" t="str">
        <f>IF($AR328="","",IF(INDEX('Required State Input – Clinic'!B$12:B$2011,$AT328)="","",INDEX('Required State Input – Clinic'!B$12:B$2011,$AT328)))</f>
        <v/>
      </c>
      <c r="C328" s="168" t="str">
        <f>IF($AR328="","",IF(INDEX('Required State Input – Clinic'!C$12:C$2011,$AT328)="","",INDEX('Required State Input – Clinic'!C$12:C$2011,$AT328)))</f>
        <v/>
      </c>
      <c r="D328" s="175" t="str">
        <f>IF($AR328="","",IF(INDEX('Required State Input – Clinic'!D$12:D$2011,$AT328)="","",INDEX('Required State Input – Clinic'!D$12:D$2011,$AT328)))</f>
        <v/>
      </c>
      <c r="E328" s="174" t="str">
        <f>IF($AR328="","",IF(INDEX('Required State Input – Clinic'!E$12:E$2011,$AT328)="","",INDEX('Required State Input – Clinic'!E$12:E$2011,$AT328)))</f>
        <v/>
      </c>
      <c r="F328" s="176" t="str">
        <f>IF($AR328="","",IF(INDEX('Required State Input – Clinic'!F$12:F$2011,$AT328)="","",INDEX('Required State Input – Clinic'!F$12:F$2011,$AT328)))</f>
        <v/>
      </c>
      <c r="G328" s="176" t="str">
        <f>IF($AR328="","",IF(INDEX('Required State Input – Clinic'!G$12:G$2011,$AT328)="","",INDEX('Required State Input – Clinic'!G$12:G$2011,$AT328)))</f>
        <v/>
      </c>
      <c r="H328" s="176" t="str">
        <f>IF($AR328="","",IF(INDEX('Required State Input – Clinic'!H$12:H$2011,$AT328)="","",INDEX('Required State Input – Clinic'!H$12:H$2011,$AT328)))</f>
        <v/>
      </c>
      <c r="I328" s="177" t="str">
        <f>IF($AR328="","",IF(INDEX('Required State Input – Clinic'!I$12:I$2011,$AT328)="","",INDEX('Required State Input – Clinic'!I$12:I$2011,$AT328)))</f>
        <v/>
      </c>
      <c r="J328" s="176" t="str">
        <f>IF($AR328="","",IF(INDEX('Required State Input – Clinic'!J$12:J$2011,$AT328)="","",INDEX('Required State Input – Clinic'!J$12:J$2011,$AT328)))</f>
        <v/>
      </c>
      <c r="K328" s="178" t="str">
        <f>IF($AR328="","",IF(INDEX('Required State Input – Clinic'!K$12:K$2011,$AT328)="","",INDEX('Required State Input – Clinic'!K$12:K$2011,$AT328)))</f>
        <v/>
      </c>
      <c r="L328" s="179" t="str">
        <f>IF($AR328="","",IF(INDEX('Required State Input – Clinic'!L$12:L$2011,$AT328)="","",INDEX('Required State Input – Clinic'!L$12:L$2011,$AT328)))</f>
        <v/>
      </c>
      <c r="M328" s="169" t="str">
        <f>IF($AR328="","",IF(INDEX('Required State Input – Clinic'!M$12:M$2011,$AT328)="","",INDEX('Required State Input – Clinic'!M$12:M$2011,$AT328)))</f>
        <v/>
      </c>
      <c r="N328" s="169" t="str">
        <f>IF($AR328="","",IF(INDEX('Required State Input – Clinic'!N$12:N$2011,$AT328)="","",INDEX('Required State Input – Clinic'!N$12:N$2011,$AT328)))</f>
        <v/>
      </c>
      <c r="O328" s="170" t="str">
        <f>IF($AR328="","",IF(INDEX('Required State Input – Clinic'!O$12:O$2011,$AT328)="","",ROUND(INDEX('Required State Input – Clinic'!O$12:O$2011,$AT328),2)))</f>
        <v/>
      </c>
      <c r="P328" s="170" t="str">
        <f>IF($AR328="","",IF(INDEX('Required State Input – Clinic'!P$12:P$2011,$AT328)="","",ROUND(INDEX('Required State Input – Clinic'!P$12:P$2011,$AT328),2)))</f>
        <v/>
      </c>
      <c r="Q328" s="170" t="str">
        <f>IF($AR328="","",IF(INDEX('Required State Input – Clinic'!Q$12:Q$2011,$AT328)="","",ROUND(INDEX('Required State Input – Clinic'!Q$12:Q$2011,$AT328),2)))</f>
        <v/>
      </c>
      <c r="R328" s="276" t="str">
        <f t="shared" si="40"/>
        <v/>
      </c>
      <c r="S328" s="171" t="str">
        <f>IF($AR328="","",IF(INDEX('Required State Input – Clinic'!R$12:R$2011,$AT328)="","",INDEX('Required State Input – Clinic'!R$12:R$2011,$AT328)))</f>
        <v/>
      </c>
      <c r="T328" s="169" t="str">
        <f>IF($AR328="","",IF(INDEX('Required State Input – Clinic'!S$12:S$2011,$AT328)="","",INDEX('Required State Input – Clinic'!S$12:S$2011,$AT328)))</f>
        <v/>
      </c>
      <c r="U328" s="170" t="str">
        <f>IF($AR328="","",IF(INDEX('Required State Input – Clinic'!T$12:T$2011,$AT328)="","",ROUND(INDEX('Required State Input – Clinic'!T$12:T$2011,$AT328),2)))</f>
        <v/>
      </c>
      <c r="V328" s="170" t="str">
        <f>IF($AR328="","",IF(INDEX('Required State Input – Clinic'!U$12:U$2011,$AT328)="","",ROUND(INDEX('Required State Input – Clinic'!U$12:U$2011,$AT328),2)))</f>
        <v/>
      </c>
      <c r="W328" s="170" t="str">
        <f>IF($AR328="","",IF(INDEX('Required State Input – Clinic'!V$12:V$2011,$AT328)="",0,ROUND(INDEX('Required State Input – Clinic'!V$12:V$2011,$AT328),2)))</f>
        <v/>
      </c>
      <c r="X328" s="170" t="str">
        <f>IF($AR328="","",IF(INDEX('Required State Input – Clinic'!W$12:W$2011,$AT328)="",0,ROUND(INDEX('Required State Input – Clinic'!W$12:W$2011,$AT328),2)))</f>
        <v/>
      </c>
      <c r="Y328" s="170" t="str">
        <f>IF($AR328="","",IF(INDEX('Required State Input – Clinic'!X$12:X$2011,$AT328)="",0,ROUND(INDEX('Required State Input – Clinic'!X$12:X$2011,$AT328),2)))</f>
        <v/>
      </c>
      <c r="Z328" s="180" t="str">
        <f t="shared" si="41"/>
        <v/>
      </c>
      <c r="AA328" s="179" t="str">
        <f>IF($AR328="","",IF(INDEX('Required State Input – Clinic'!Y$12:Y$2011,$AT328)="","",INDEX('Required State Input – Clinic'!Y$12:Y$2011,$AT328)))</f>
        <v/>
      </c>
      <c r="AB328" s="172" t="str">
        <f>IF($AR328="","",IF(INDEX('Required State Input – Clinic'!Z$12:Z$2011,$AT328)="","",ROUND(INDEX('Required State Input – Clinic'!Z$12:Z$2011,$AT328),4)))</f>
        <v/>
      </c>
      <c r="AC328" s="172" t="str">
        <f>IF($AR328="","",IF(INDEX('Required State Input – Clinic'!AA$12:AA$2011,$AT328)="","",ROUND(INDEX('Required State Input – Clinic'!AA$12:AA$2011,$AT328),4)))</f>
        <v/>
      </c>
      <c r="AD328" s="180" t="str">
        <f t="shared" si="42"/>
        <v/>
      </c>
      <c r="AE328" s="194" t="str">
        <f t="shared" si="43"/>
        <v/>
      </c>
      <c r="AF328" s="177" t="str">
        <f>IF($AR328="","",IF(INDEX('Required State Input – Clinic'!AB$12:AB$2011,$AT328)="","",INDEX('Required State Input – Clinic'!AB$12:AB$2011,$AT328)))</f>
        <v/>
      </c>
      <c r="AG328" s="172" t="str">
        <f>IF($AR328="","",IF(INDEX('Required State Input – Clinic'!AC$12:AC$2011,$AT328)="","",ROUND(INDEX('Required State Input – Clinic'!AC$12:AC$2011,$AT328),4)))</f>
        <v/>
      </c>
      <c r="AH328" s="180" t="str">
        <f t="shared" si="44"/>
        <v/>
      </c>
      <c r="AI328" s="173" t="str">
        <f>IF($AR328="","",IF(INDEX('Required State Input – Clinic'!AD$12:AD$2011,$AT328)="",0,ROUND(INDEX('Required State Input – Clinic'!AD$12:AD$2011,$AT328),2)))</f>
        <v/>
      </c>
      <c r="AJ328" s="180" t="str">
        <f t="shared" si="45"/>
        <v/>
      </c>
      <c r="AK328" s="194" t="str">
        <f t="shared" si="46"/>
        <v/>
      </c>
      <c r="AL328" s="170" t="str">
        <f>IF($AR328="","",IF(INDEX('Required State Input – Clinic'!AE$12:AE$2011,$AT328)="",0,ROUND(INDEX('Required State Input – Clinic'!AE$12:AE$2011,$AT328),2)))</f>
        <v/>
      </c>
      <c r="AM328" s="180" t="str">
        <f t="shared" si="47"/>
        <v/>
      </c>
      <c r="AR328" t="str">
        <f t="shared" si="48"/>
        <v/>
      </c>
      <c r="AS328" t="str">
        <f t="shared" si="49"/>
        <v/>
      </c>
      <c r="AT328" t="str">
        <f>IF(AR328="","",MATCH(AS328,'Required State Input – Clinic'!$AS$12:$AS$2011,FALSE))</f>
        <v/>
      </c>
    </row>
    <row r="329" spans="1:46" x14ac:dyDescent="0.25">
      <c r="A329" s="218" t="s">
        <v>257</v>
      </c>
      <c r="B329" s="174" t="str">
        <f>IF($AR329="","",IF(INDEX('Required State Input – Clinic'!B$12:B$2011,$AT329)="","",INDEX('Required State Input – Clinic'!B$12:B$2011,$AT329)))</f>
        <v/>
      </c>
      <c r="C329" s="168" t="str">
        <f>IF($AR329="","",IF(INDEX('Required State Input – Clinic'!C$12:C$2011,$AT329)="","",INDEX('Required State Input – Clinic'!C$12:C$2011,$AT329)))</f>
        <v/>
      </c>
      <c r="D329" s="175" t="str">
        <f>IF($AR329="","",IF(INDEX('Required State Input – Clinic'!D$12:D$2011,$AT329)="","",INDEX('Required State Input – Clinic'!D$12:D$2011,$AT329)))</f>
        <v/>
      </c>
      <c r="E329" s="174" t="str">
        <f>IF($AR329="","",IF(INDEX('Required State Input – Clinic'!E$12:E$2011,$AT329)="","",INDEX('Required State Input – Clinic'!E$12:E$2011,$AT329)))</f>
        <v/>
      </c>
      <c r="F329" s="176" t="str">
        <f>IF($AR329="","",IF(INDEX('Required State Input – Clinic'!F$12:F$2011,$AT329)="","",INDEX('Required State Input – Clinic'!F$12:F$2011,$AT329)))</f>
        <v/>
      </c>
      <c r="G329" s="176" t="str">
        <f>IF($AR329="","",IF(INDEX('Required State Input – Clinic'!G$12:G$2011,$AT329)="","",INDEX('Required State Input – Clinic'!G$12:G$2011,$AT329)))</f>
        <v/>
      </c>
      <c r="H329" s="176" t="str">
        <f>IF($AR329="","",IF(INDEX('Required State Input – Clinic'!H$12:H$2011,$AT329)="","",INDEX('Required State Input – Clinic'!H$12:H$2011,$AT329)))</f>
        <v/>
      </c>
      <c r="I329" s="177" t="str">
        <f>IF($AR329="","",IF(INDEX('Required State Input – Clinic'!I$12:I$2011,$AT329)="","",INDEX('Required State Input – Clinic'!I$12:I$2011,$AT329)))</f>
        <v/>
      </c>
      <c r="J329" s="176" t="str">
        <f>IF($AR329="","",IF(INDEX('Required State Input – Clinic'!J$12:J$2011,$AT329)="","",INDEX('Required State Input – Clinic'!J$12:J$2011,$AT329)))</f>
        <v/>
      </c>
      <c r="K329" s="178" t="str">
        <f>IF($AR329="","",IF(INDEX('Required State Input – Clinic'!K$12:K$2011,$AT329)="","",INDEX('Required State Input – Clinic'!K$12:K$2011,$AT329)))</f>
        <v/>
      </c>
      <c r="L329" s="179" t="str">
        <f>IF($AR329="","",IF(INDEX('Required State Input – Clinic'!L$12:L$2011,$AT329)="","",INDEX('Required State Input – Clinic'!L$12:L$2011,$AT329)))</f>
        <v/>
      </c>
      <c r="M329" s="169" t="str">
        <f>IF($AR329="","",IF(INDEX('Required State Input – Clinic'!M$12:M$2011,$AT329)="","",INDEX('Required State Input – Clinic'!M$12:M$2011,$AT329)))</f>
        <v/>
      </c>
      <c r="N329" s="169" t="str">
        <f>IF($AR329="","",IF(INDEX('Required State Input – Clinic'!N$12:N$2011,$AT329)="","",INDEX('Required State Input – Clinic'!N$12:N$2011,$AT329)))</f>
        <v/>
      </c>
      <c r="O329" s="170" t="str">
        <f>IF($AR329="","",IF(INDEX('Required State Input – Clinic'!O$12:O$2011,$AT329)="","",ROUND(INDEX('Required State Input – Clinic'!O$12:O$2011,$AT329),2)))</f>
        <v/>
      </c>
      <c r="P329" s="170" t="str">
        <f>IF($AR329="","",IF(INDEX('Required State Input – Clinic'!P$12:P$2011,$AT329)="","",ROUND(INDEX('Required State Input – Clinic'!P$12:P$2011,$AT329),2)))</f>
        <v/>
      </c>
      <c r="Q329" s="170" t="str">
        <f>IF($AR329="","",IF(INDEX('Required State Input – Clinic'!Q$12:Q$2011,$AT329)="","",ROUND(INDEX('Required State Input – Clinic'!Q$12:Q$2011,$AT329),2)))</f>
        <v/>
      </c>
      <c r="R329" s="276" t="str">
        <f t="shared" si="40"/>
        <v/>
      </c>
      <c r="S329" s="171" t="str">
        <f>IF($AR329="","",IF(INDEX('Required State Input – Clinic'!R$12:R$2011,$AT329)="","",INDEX('Required State Input – Clinic'!R$12:R$2011,$AT329)))</f>
        <v/>
      </c>
      <c r="T329" s="169" t="str">
        <f>IF($AR329="","",IF(INDEX('Required State Input – Clinic'!S$12:S$2011,$AT329)="","",INDEX('Required State Input – Clinic'!S$12:S$2011,$AT329)))</f>
        <v/>
      </c>
      <c r="U329" s="170" t="str">
        <f>IF($AR329="","",IF(INDEX('Required State Input – Clinic'!T$12:T$2011,$AT329)="","",ROUND(INDEX('Required State Input – Clinic'!T$12:T$2011,$AT329),2)))</f>
        <v/>
      </c>
      <c r="V329" s="170" t="str">
        <f>IF($AR329="","",IF(INDEX('Required State Input – Clinic'!U$12:U$2011,$AT329)="","",ROUND(INDEX('Required State Input – Clinic'!U$12:U$2011,$AT329),2)))</f>
        <v/>
      </c>
      <c r="W329" s="170" t="str">
        <f>IF($AR329="","",IF(INDEX('Required State Input – Clinic'!V$12:V$2011,$AT329)="",0,ROUND(INDEX('Required State Input – Clinic'!V$12:V$2011,$AT329),2)))</f>
        <v/>
      </c>
      <c r="X329" s="170" t="str">
        <f>IF($AR329="","",IF(INDEX('Required State Input – Clinic'!W$12:W$2011,$AT329)="",0,ROUND(INDEX('Required State Input – Clinic'!W$12:W$2011,$AT329),2)))</f>
        <v/>
      </c>
      <c r="Y329" s="170" t="str">
        <f>IF($AR329="","",IF(INDEX('Required State Input – Clinic'!X$12:X$2011,$AT329)="",0,ROUND(INDEX('Required State Input – Clinic'!X$12:X$2011,$AT329),2)))</f>
        <v/>
      </c>
      <c r="Z329" s="180" t="str">
        <f t="shared" si="41"/>
        <v/>
      </c>
      <c r="AA329" s="179" t="str">
        <f>IF($AR329="","",IF(INDEX('Required State Input – Clinic'!Y$12:Y$2011,$AT329)="","",INDEX('Required State Input – Clinic'!Y$12:Y$2011,$AT329)))</f>
        <v/>
      </c>
      <c r="AB329" s="172" t="str">
        <f>IF($AR329="","",IF(INDEX('Required State Input – Clinic'!Z$12:Z$2011,$AT329)="","",ROUND(INDEX('Required State Input – Clinic'!Z$12:Z$2011,$AT329),4)))</f>
        <v/>
      </c>
      <c r="AC329" s="172" t="str">
        <f>IF($AR329="","",IF(INDEX('Required State Input – Clinic'!AA$12:AA$2011,$AT329)="","",ROUND(INDEX('Required State Input – Clinic'!AA$12:AA$2011,$AT329),4)))</f>
        <v/>
      </c>
      <c r="AD329" s="180" t="str">
        <f t="shared" si="42"/>
        <v/>
      </c>
      <c r="AE329" s="194" t="str">
        <f t="shared" si="43"/>
        <v/>
      </c>
      <c r="AF329" s="177" t="str">
        <f>IF($AR329="","",IF(INDEX('Required State Input – Clinic'!AB$12:AB$2011,$AT329)="","",INDEX('Required State Input – Clinic'!AB$12:AB$2011,$AT329)))</f>
        <v/>
      </c>
      <c r="AG329" s="172" t="str">
        <f>IF($AR329="","",IF(INDEX('Required State Input – Clinic'!AC$12:AC$2011,$AT329)="","",ROUND(INDEX('Required State Input – Clinic'!AC$12:AC$2011,$AT329),4)))</f>
        <v/>
      </c>
      <c r="AH329" s="180" t="str">
        <f t="shared" si="44"/>
        <v/>
      </c>
      <c r="AI329" s="173" t="str">
        <f>IF($AR329="","",IF(INDEX('Required State Input – Clinic'!AD$12:AD$2011,$AT329)="",0,ROUND(INDEX('Required State Input – Clinic'!AD$12:AD$2011,$AT329),2)))</f>
        <v/>
      </c>
      <c r="AJ329" s="180" t="str">
        <f t="shared" si="45"/>
        <v/>
      </c>
      <c r="AK329" s="194" t="str">
        <f t="shared" si="46"/>
        <v/>
      </c>
      <c r="AL329" s="170" t="str">
        <f>IF($AR329="","",IF(INDEX('Required State Input – Clinic'!AE$12:AE$2011,$AT329)="",0,ROUND(INDEX('Required State Input – Clinic'!AE$12:AE$2011,$AT329),2)))</f>
        <v/>
      </c>
      <c r="AM329" s="180" t="str">
        <f t="shared" si="47"/>
        <v/>
      </c>
      <c r="AR329" t="str">
        <f t="shared" si="48"/>
        <v/>
      </c>
      <c r="AS329" t="str">
        <f t="shared" si="49"/>
        <v/>
      </c>
      <c r="AT329" t="str">
        <f>IF(AR329="","",MATCH(AS329,'Required State Input – Clinic'!$AS$12:$AS$2011,FALSE))</f>
        <v/>
      </c>
    </row>
    <row r="330" spans="1:46" x14ac:dyDescent="0.25">
      <c r="A330" s="218" t="s">
        <v>257</v>
      </c>
      <c r="B330" s="174" t="str">
        <f>IF($AR330="","",IF(INDEX('Required State Input – Clinic'!B$12:B$2011,$AT330)="","",INDEX('Required State Input – Clinic'!B$12:B$2011,$AT330)))</f>
        <v/>
      </c>
      <c r="C330" s="168" t="str">
        <f>IF($AR330="","",IF(INDEX('Required State Input – Clinic'!C$12:C$2011,$AT330)="","",INDEX('Required State Input – Clinic'!C$12:C$2011,$AT330)))</f>
        <v/>
      </c>
      <c r="D330" s="175" t="str">
        <f>IF($AR330="","",IF(INDEX('Required State Input – Clinic'!D$12:D$2011,$AT330)="","",INDEX('Required State Input – Clinic'!D$12:D$2011,$AT330)))</f>
        <v/>
      </c>
      <c r="E330" s="174" t="str">
        <f>IF($AR330="","",IF(INDEX('Required State Input – Clinic'!E$12:E$2011,$AT330)="","",INDEX('Required State Input – Clinic'!E$12:E$2011,$AT330)))</f>
        <v/>
      </c>
      <c r="F330" s="176" t="str">
        <f>IF($AR330="","",IF(INDEX('Required State Input – Clinic'!F$12:F$2011,$AT330)="","",INDEX('Required State Input – Clinic'!F$12:F$2011,$AT330)))</f>
        <v/>
      </c>
      <c r="G330" s="176" t="str">
        <f>IF($AR330="","",IF(INDEX('Required State Input – Clinic'!G$12:G$2011,$AT330)="","",INDEX('Required State Input – Clinic'!G$12:G$2011,$AT330)))</f>
        <v/>
      </c>
      <c r="H330" s="176" t="str">
        <f>IF($AR330="","",IF(INDEX('Required State Input – Clinic'!H$12:H$2011,$AT330)="","",INDEX('Required State Input – Clinic'!H$12:H$2011,$AT330)))</f>
        <v/>
      </c>
      <c r="I330" s="177" t="str">
        <f>IF($AR330="","",IF(INDEX('Required State Input – Clinic'!I$12:I$2011,$AT330)="","",INDEX('Required State Input – Clinic'!I$12:I$2011,$AT330)))</f>
        <v/>
      </c>
      <c r="J330" s="176" t="str">
        <f>IF($AR330="","",IF(INDEX('Required State Input – Clinic'!J$12:J$2011,$AT330)="","",INDEX('Required State Input – Clinic'!J$12:J$2011,$AT330)))</f>
        <v/>
      </c>
      <c r="K330" s="178" t="str">
        <f>IF($AR330="","",IF(INDEX('Required State Input – Clinic'!K$12:K$2011,$AT330)="","",INDEX('Required State Input – Clinic'!K$12:K$2011,$AT330)))</f>
        <v/>
      </c>
      <c r="L330" s="179" t="str">
        <f>IF($AR330="","",IF(INDEX('Required State Input – Clinic'!L$12:L$2011,$AT330)="","",INDEX('Required State Input – Clinic'!L$12:L$2011,$AT330)))</f>
        <v/>
      </c>
      <c r="M330" s="169" t="str">
        <f>IF($AR330="","",IF(INDEX('Required State Input – Clinic'!M$12:M$2011,$AT330)="","",INDEX('Required State Input – Clinic'!M$12:M$2011,$AT330)))</f>
        <v/>
      </c>
      <c r="N330" s="169" t="str">
        <f>IF($AR330="","",IF(INDEX('Required State Input – Clinic'!N$12:N$2011,$AT330)="","",INDEX('Required State Input – Clinic'!N$12:N$2011,$AT330)))</f>
        <v/>
      </c>
      <c r="O330" s="170" t="str">
        <f>IF($AR330="","",IF(INDEX('Required State Input – Clinic'!O$12:O$2011,$AT330)="","",ROUND(INDEX('Required State Input – Clinic'!O$12:O$2011,$AT330),2)))</f>
        <v/>
      </c>
      <c r="P330" s="170" t="str">
        <f>IF($AR330="","",IF(INDEX('Required State Input – Clinic'!P$12:P$2011,$AT330)="","",ROUND(INDEX('Required State Input – Clinic'!P$12:P$2011,$AT330),2)))</f>
        <v/>
      </c>
      <c r="Q330" s="170" t="str">
        <f>IF($AR330="","",IF(INDEX('Required State Input – Clinic'!Q$12:Q$2011,$AT330)="","",ROUND(INDEX('Required State Input – Clinic'!Q$12:Q$2011,$AT330),2)))</f>
        <v/>
      </c>
      <c r="R330" s="276" t="str">
        <f t="shared" si="40"/>
        <v/>
      </c>
      <c r="S330" s="171" t="str">
        <f>IF($AR330="","",IF(INDEX('Required State Input – Clinic'!R$12:R$2011,$AT330)="","",INDEX('Required State Input – Clinic'!R$12:R$2011,$AT330)))</f>
        <v/>
      </c>
      <c r="T330" s="169" t="str">
        <f>IF($AR330="","",IF(INDEX('Required State Input – Clinic'!S$12:S$2011,$AT330)="","",INDEX('Required State Input – Clinic'!S$12:S$2011,$AT330)))</f>
        <v/>
      </c>
      <c r="U330" s="170" t="str">
        <f>IF($AR330="","",IF(INDEX('Required State Input – Clinic'!T$12:T$2011,$AT330)="","",ROUND(INDEX('Required State Input – Clinic'!T$12:T$2011,$AT330),2)))</f>
        <v/>
      </c>
      <c r="V330" s="170" t="str">
        <f>IF($AR330="","",IF(INDEX('Required State Input – Clinic'!U$12:U$2011,$AT330)="","",ROUND(INDEX('Required State Input – Clinic'!U$12:U$2011,$AT330),2)))</f>
        <v/>
      </c>
      <c r="W330" s="170" t="str">
        <f>IF($AR330="","",IF(INDEX('Required State Input – Clinic'!V$12:V$2011,$AT330)="",0,ROUND(INDEX('Required State Input – Clinic'!V$12:V$2011,$AT330),2)))</f>
        <v/>
      </c>
      <c r="X330" s="170" t="str">
        <f>IF($AR330="","",IF(INDEX('Required State Input – Clinic'!W$12:W$2011,$AT330)="",0,ROUND(INDEX('Required State Input – Clinic'!W$12:W$2011,$AT330),2)))</f>
        <v/>
      </c>
      <c r="Y330" s="170" t="str">
        <f>IF($AR330="","",IF(INDEX('Required State Input – Clinic'!X$12:X$2011,$AT330)="",0,ROUND(INDEX('Required State Input – Clinic'!X$12:X$2011,$AT330),2)))</f>
        <v/>
      </c>
      <c r="Z330" s="180" t="str">
        <f t="shared" si="41"/>
        <v/>
      </c>
      <c r="AA330" s="179" t="str">
        <f>IF($AR330="","",IF(INDEX('Required State Input – Clinic'!Y$12:Y$2011,$AT330)="","",INDEX('Required State Input – Clinic'!Y$12:Y$2011,$AT330)))</f>
        <v/>
      </c>
      <c r="AB330" s="172" t="str">
        <f>IF($AR330="","",IF(INDEX('Required State Input – Clinic'!Z$12:Z$2011,$AT330)="","",ROUND(INDEX('Required State Input – Clinic'!Z$12:Z$2011,$AT330),4)))</f>
        <v/>
      </c>
      <c r="AC330" s="172" t="str">
        <f>IF($AR330="","",IF(INDEX('Required State Input – Clinic'!AA$12:AA$2011,$AT330)="","",ROUND(INDEX('Required State Input – Clinic'!AA$12:AA$2011,$AT330),4)))</f>
        <v/>
      </c>
      <c r="AD330" s="180" t="str">
        <f t="shared" si="42"/>
        <v/>
      </c>
      <c r="AE330" s="194" t="str">
        <f t="shared" si="43"/>
        <v/>
      </c>
      <c r="AF330" s="177" t="str">
        <f>IF($AR330="","",IF(INDEX('Required State Input – Clinic'!AB$12:AB$2011,$AT330)="","",INDEX('Required State Input – Clinic'!AB$12:AB$2011,$AT330)))</f>
        <v/>
      </c>
      <c r="AG330" s="172" t="str">
        <f>IF($AR330="","",IF(INDEX('Required State Input – Clinic'!AC$12:AC$2011,$AT330)="","",ROUND(INDEX('Required State Input – Clinic'!AC$12:AC$2011,$AT330),4)))</f>
        <v/>
      </c>
      <c r="AH330" s="180" t="str">
        <f t="shared" si="44"/>
        <v/>
      </c>
      <c r="AI330" s="173" t="str">
        <f>IF($AR330="","",IF(INDEX('Required State Input – Clinic'!AD$12:AD$2011,$AT330)="",0,ROUND(INDEX('Required State Input – Clinic'!AD$12:AD$2011,$AT330),2)))</f>
        <v/>
      </c>
      <c r="AJ330" s="180" t="str">
        <f t="shared" si="45"/>
        <v/>
      </c>
      <c r="AK330" s="194" t="str">
        <f t="shared" si="46"/>
        <v/>
      </c>
      <c r="AL330" s="170" t="str">
        <f>IF($AR330="","",IF(INDEX('Required State Input – Clinic'!AE$12:AE$2011,$AT330)="",0,ROUND(INDEX('Required State Input – Clinic'!AE$12:AE$2011,$AT330),2)))</f>
        <v/>
      </c>
      <c r="AM330" s="180" t="str">
        <f t="shared" si="47"/>
        <v/>
      </c>
      <c r="AR330" t="str">
        <f t="shared" si="48"/>
        <v/>
      </c>
      <c r="AS330" t="str">
        <f t="shared" si="49"/>
        <v/>
      </c>
      <c r="AT330" t="str">
        <f>IF(AR330="","",MATCH(AS330,'Required State Input – Clinic'!$AS$12:$AS$2011,FALSE))</f>
        <v/>
      </c>
    </row>
    <row r="331" spans="1:46" x14ac:dyDescent="0.25">
      <c r="A331" s="218" t="s">
        <v>257</v>
      </c>
      <c r="B331" s="174" t="str">
        <f>IF($AR331="","",IF(INDEX('Required State Input – Clinic'!B$12:B$2011,$AT331)="","",INDEX('Required State Input – Clinic'!B$12:B$2011,$AT331)))</f>
        <v/>
      </c>
      <c r="C331" s="168" t="str">
        <f>IF($AR331="","",IF(INDEX('Required State Input – Clinic'!C$12:C$2011,$AT331)="","",INDEX('Required State Input – Clinic'!C$12:C$2011,$AT331)))</f>
        <v/>
      </c>
      <c r="D331" s="175" t="str">
        <f>IF($AR331="","",IF(INDEX('Required State Input – Clinic'!D$12:D$2011,$AT331)="","",INDEX('Required State Input – Clinic'!D$12:D$2011,$AT331)))</f>
        <v/>
      </c>
      <c r="E331" s="174" t="str">
        <f>IF($AR331="","",IF(INDEX('Required State Input – Clinic'!E$12:E$2011,$AT331)="","",INDEX('Required State Input – Clinic'!E$12:E$2011,$AT331)))</f>
        <v/>
      </c>
      <c r="F331" s="176" t="str">
        <f>IF($AR331="","",IF(INDEX('Required State Input – Clinic'!F$12:F$2011,$AT331)="","",INDEX('Required State Input – Clinic'!F$12:F$2011,$AT331)))</f>
        <v/>
      </c>
      <c r="G331" s="176" t="str">
        <f>IF($AR331="","",IF(INDEX('Required State Input – Clinic'!G$12:G$2011,$AT331)="","",INDEX('Required State Input – Clinic'!G$12:G$2011,$AT331)))</f>
        <v/>
      </c>
      <c r="H331" s="176" t="str">
        <f>IF($AR331="","",IF(INDEX('Required State Input – Clinic'!H$12:H$2011,$AT331)="","",INDEX('Required State Input – Clinic'!H$12:H$2011,$AT331)))</f>
        <v/>
      </c>
      <c r="I331" s="177" t="str">
        <f>IF($AR331="","",IF(INDEX('Required State Input – Clinic'!I$12:I$2011,$AT331)="","",INDEX('Required State Input – Clinic'!I$12:I$2011,$AT331)))</f>
        <v/>
      </c>
      <c r="J331" s="176" t="str">
        <f>IF($AR331="","",IF(INDEX('Required State Input – Clinic'!J$12:J$2011,$AT331)="","",INDEX('Required State Input – Clinic'!J$12:J$2011,$AT331)))</f>
        <v/>
      </c>
      <c r="K331" s="178" t="str">
        <f>IF($AR331="","",IF(INDEX('Required State Input – Clinic'!K$12:K$2011,$AT331)="","",INDEX('Required State Input – Clinic'!K$12:K$2011,$AT331)))</f>
        <v/>
      </c>
      <c r="L331" s="179" t="str">
        <f>IF($AR331="","",IF(INDEX('Required State Input – Clinic'!L$12:L$2011,$AT331)="","",INDEX('Required State Input – Clinic'!L$12:L$2011,$AT331)))</f>
        <v/>
      </c>
      <c r="M331" s="169" t="str">
        <f>IF($AR331="","",IF(INDEX('Required State Input – Clinic'!M$12:M$2011,$AT331)="","",INDEX('Required State Input – Clinic'!M$12:M$2011,$AT331)))</f>
        <v/>
      </c>
      <c r="N331" s="169" t="str">
        <f>IF($AR331="","",IF(INDEX('Required State Input – Clinic'!N$12:N$2011,$AT331)="","",INDEX('Required State Input – Clinic'!N$12:N$2011,$AT331)))</f>
        <v/>
      </c>
      <c r="O331" s="170" t="str">
        <f>IF($AR331="","",IF(INDEX('Required State Input – Clinic'!O$12:O$2011,$AT331)="","",ROUND(INDEX('Required State Input – Clinic'!O$12:O$2011,$AT331),2)))</f>
        <v/>
      </c>
      <c r="P331" s="170" t="str">
        <f>IF($AR331="","",IF(INDEX('Required State Input – Clinic'!P$12:P$2011,$AT331)="","",ROUND(INDEX('Required State Input – Clinic'!P$12:P$2011,$AT331),2)))</f>
        <v/>
      </c>
      <c r="Q331" s="170" t="str">
        <f>IF($AR331="","",IF(INDEX('Required State Input – Clinic'!Q$12:Q$2011,$AT331)="","",ROUND(INDEX('Required State Input – Clinic'!Q$12:Q$2011,$AT331),2)))</f>
        <v/>
      </c>
      <c r="R331" s="276" t="str">
        <f t="shared" si="40"/>
        <v/>
      </c>
      <c r="S331" s="171" t="str">
        <f>IF($AR331="","",IF(INDEX('Required State Input – Clinic'!R$12:R$2011,$AT331)="","",INDEX('Required State Input – Clinic'!R$12:R$2011,$AT331)))</f>
        <v/>
      </c>
      <c r="T331" s="169" t="str">
        <f>IF($AR331="","",IF(INDEX('Required State Input – Clinic'!S$12:S$2011,$AT331)="","",INDEX('Required State Input – Clinic'!S$12:S$2011,$AT331)))</f>
        <v/>
      </c>
      <c r="U331" s="170" t="str">
        <f>IF($AR331="","",IF(INDEX('Required State Input – Clinic'!T$12:T$2011,$AT331)="","",ROUND(INDEX('Required State Input – Clinic'!T$12:T$2011,$AT331),2)))</f>
        <v/>
      </c>
      <c r="V331" s="170" t="str">
        <f>IF($AR331="","",IF(INDEX('Required State Input – Clinic'!U$12:U$2011,$AT331)="","",ROUND(INDEX('Required State Input – Clinic'!U$12:U$2011,$AT331),2)))</f>
        <v/>
      </c>
      <c r="W331" s="170" t="str">
        <f>IF($AR331="","",IF(INDEX('Required State Input – Clinic'!V$12:V$2011,$AT331)="",0,ROUND(INDEX('Required State Input – Clinic'!V$12:V$2011,$AT331),2)))</f>
        <v/>
      </c>
      <c r="X331" s="170" t="str">
        <f>IF($AR331="","",IF(INDEX('Required State Input – Clinic'!W$12:W$2011,$AT331)="",0,ROUND(INDEX('Required State Input – Clinic'!W$12:W$2011,$AT331),2)))</f>
        <v/>
      </c>
      <c r="Y331" s="170" t="str">
        <f>IF($AR331="","",IF(INDEX('Required State Input – Clinic'!X$12:X$2011,$AT331)="",0,ROUND(INDEX('Required State Input – Clinic'!X$12:X$2011,$AT331),2)))</f>
        <v/>
      </c>
      <c r="Z331" s="180" t="str">
        <f t="shared" si="41"/>
        <v/>
      </c>
      <c r="AA331" s="179" t="str">
        <f>IF($AR331="","",IF(INDEX('Required State Input – Clinic'!Y$12:Y$2011,$AT331)="","",INDEX('Required State Input – Clinic'!Y$12:Y$2011,$AT331)))</f>
        <v/>
      </c>
      <c r="AB331" s="172" t="str">
        <f>IF($AR331="","",IF(INDEX('Required State Input – Clinic'!Z$12:Z$2011,$AT331)="","",ROUND(INDEX('Required State Input – Clinic'!Z$12:Z$2011,$AT331),4)))</f>
        <v/>
      </c>
      <c r="AC331" s="172" t="str">
        <f>IF($AR331="","",IF(INDEX('Required State Input – Clinic'!AA$12:AA$2011,$AT331)="","",ROUND(INDEX('Required State Input – Clinic'!AA$12:AA$2011,$AT331),4)))</f>
        <v/>
      </c>
      <c r="AD331" s="180" t="str">
        <f t="shared" si="42"/>
        <v/>
      </c>
      <c r="AE331" s="194" t="str">
        <f t="shared" si="43"/>
        <v/>
      </c>
      <c r="AF331" s="177" t="str">
        <f>IF($AR331="","",IF(INDEX('Required State Input – Clinic'!AB$12:AB$2011,$AT331)="","",INDEX('Required State Input – Clinic'!AB$12:AB$2011,$AT331)))</f>
        <v/>
      </c>
      <c r="AG331" s="172" t="str">
        <f>IF($AR331="","",IF(INDEX('Required State Input – Clinic'!AC$12:AC$2011,$AT331)="","",ROUND(INDEX('Required State Input – Clinic'!AC$12:AC$2011,$AT331),4)))</f>
        <v/>
      </c>
      <c r="AH331" s="180" t="str">
        <f t="shared" si="44"/>
        <v/>
      </c>
      <c r="AI331" s="173" t="str">
        <f>IF($AR331="","",IF(INDEX('Required State Input – Clinic'!AD$12:AD$2011,$AT331)="",0,ROUND(INDEX('Required State Input – Clinic'!AD$12:AD$2011,$AT331),2)))</f>
        <v/>
      </c>
      <c r="AJ331" s="180" t="str">
        <f t="shared" si="45"/>
        <v/>
      </c>
      <c r="AK331" s="194" t="str">
        <f t="shared" si="46"/>
        <v/>
      </c>
      <c r="AL331" s="170" t="str">
        <f>IF($AR331="","",IF(INDEX('Required State Input – Clinic'!AE$12:AE$2011,$AT331)="",0,ROUND(INDEX('Required State Input – Clinic'!AE$12:AE$2011,$AT331),2)))</f>
        <v/>
      </c>
      <c r="AM331" s="180" t="str">
        <f t="shared" si="47"/>
        <v/>
      </c>
      <c r="AR331" t="str">
        <f t="shared" si="48"/>
        <v/>
      </c>
      <c r="AS331" t="str">
        <f t="shared" si="49"/>
        <v/>
      </c>
      <c r="AT331" t="str">
        <f>IF(AR331="","",MATCH(AS331,'Required State Input – Clinic'!$AS$12:$AS$2011,FALSE))</f>
        <v/>
      </c>
    </row>
    <row r="332" spans="1:46" x14ac:dyDescent="0.25">
      <c r="A332" s="218" t="s">
        <v>257</v>
      </c>
      <c r="B332" s="174" t="str">
        <f>IF($AR332="","",IF(INDEX('Required State Input – Clinic'!B$12:B$2011,$AT332)="","",INDEX('Required State Input – Clinic'!B$12:B$2011,$AT332)))</f>
        <v/>
      </c>
      <c r="C332" s="168" t="str">
        <f>IF($AR332="","",IF(INDEX('Required State Input – Clinic'!C$12:C$2011,$AT332)="","",INDEX('Required State Input – Clinic'!C$12:C$2011,$AT332)))</f>
        <v/>
      </c>
      <c r="D332" s="175" t="str">
        <f>IF($AR332="","",IF(INDEX('Required State Input – Clinic'!D$12:D$2011,$AT332)="","",INDEX('Required State Input – Clinic'!D$12:D$2011,$AT332)))</f>
        <v/>
      </c>
      <c r="E332" s="174" t="str">
        <f>IF($AR332="","",IF(INDEX('Required State Input – Clinic'!E$12:E$2011,$AT332)="","",INDEX('Required State Input – Clinic'!E$12:E$2011,$AT332)))</f>
        <v/>
      </c>
      <c r="F332" s="176" t="str">
        <f>IF($AR332="","",IF(INDEX('Required State Input – Clinic'!F$12:F$2011,$AT332)="","",INDEX('Required State Input – Clinic'!F$12:F$2011,$AT332)))</f>
        <v/>
      </c>
      <c r="G332" s="176" t="str">
        <f>IF($AR332="","",IF(INDEX('Required State Input – Clinic'!G$12:G$2011,$AT332)="","",INDEX('Required State Input – Clinic'!G$12:G$2011,$AT332)))</f>
        <v/>
      </c>
      <c r="H332" s="176" t="str">
        <f>IF($AR332="","",IF(INDEX('Required State Input – Clinic'!H$12:H$2011,$AT332)="","",INDEX('Required State Input – Clinic'!H$12:H$2011,$AT332)))</f>
        <v/>
      </c>
      <c r="I332" s="177" t="str">
        <f>IF($AR332="","",IF(INDEX('Required State Input – Clinic'!I$12:I$2011,$AT332)="","",INDEX('Required State Input – Clinic'!I$12:I$2011,$AT332)))</f>
        <v/>
      </c>
      <c r="J332" s="176" t="str">
        <f>IF($AR332="","",IF(INDEX('Required State Input – Clinic'!J$12:J$2011,$AT332)="","",INDEX('Required State Input – Clinic'!J$12:J$2011,$AT332)))</f>
        <v/>
      </c>
      <c r="K332" s="178" t="str">
        <f>IF($AR332="","",IF(INDEX('Required State Input – Clinic'!K$12:K$2011,$AT332)="","",INDEX('Required State Input – Clinic'!K$12:K$2011,$AT332)))</f>
        <v/>
      </c>
      <c r="L332" s="179" t="str">
        <f>IF($AR332="","",IF(INDEX('Required State Input – Clinic'!L$12:L$2011,$AT332)="","",INDEX('Required State Input – Clinic'!L$12:L$2011,$AT332)))</f>
        <v/>
      </c>
      <c r="M332" s="169" t="str">
        <f>IF($AR332="","",IF(INDEX('Required State Input – Clinic'!M$12:M$2011,$AT332)="","",INDEX('Required State Input – Clinic'!M$12:M$2011,$AT332)))</f>
        <v/>
      </c>
      <c r="N332" s="169" t="str">
        <f>IF($AR332="","",IF(INDEX('Required State Input – Clinic'!N$12:N$2011,$AT332)="","",INDEX('Required State Input – Clinic'!N$12:N$2011,$AT332)))</f>
        <v/>
      </c>
      <c r="O332" s="170" t="str">
        <f>IF($AR332="","",IF(INDEX('Required State Input – Clinic'!O$12:O$2011,$AT332)="","",ROUND(INDEX('Required State Input – Clinic'!O$12:O$2011,$AT332),2)))</f>
        <v/>
      </c>
      <c r="P332" s="170" t="str">
        <f>IF($AR332="","",IF(INDEX('Required State Input – Clinic'!P$12:P$2011,$AT332)="","",ROUND(INDEX('Required State Input – Clinic'!P$12:P$2011,$AT332),2)))</f>
        <v/>
      </c>
      <c r="Q332" s="170" t="str">
        <f>IF($AR332="","",IF(INDEX('Required State Input – Clinic'!Q$12:Q$2011,$AT332)="","",ROUND(INDEX('Required State Input – Clinic'!Q$12:Q$2011,$AT332),2)))</f>
        <v/>
      </c>
      <c r="R332" s="276" t="str">
        <f t="shared" si="40"/>
        <v/>
      </c>
      <c r="S332" s="171" t="str">
        <f>IF($AR332="","",IF(INDEX('Required State Input – Clinic'!R$12:R$2011,$AT332)="","",INDEX('Required State Input – Clinic'!R$12:R$2011,$AT332)))</f>
        <v/>
      </c>
      <c r="T332" s="169" t="str">
        <f>IF($AR332="","",IF(INDEX('Required State Input – Clinic'!S$12:S$2011,$AT332)="","",INDEX('Required State Input – Clinic'!S$12:S$2011,$AT332)))</f>
        <v/>
      </c>
      <c r="U332" s="170" t="str">
        <f>IF($AR332="","",IF(INDEX('Required State Input – Clinic'!T$12:T$2011,$AT332)="","",ROUND(INDEX('Required State Input – Clinic'!T$12:T$2011,$AT332),2)))</f>
        <v/>
      </c>
      <c r="V332" s="170" t="str">
        <f>IF($AR332="","",IF(INDEX('Required State Input – Clinic'!U$12:U$2011,$AT332)="","",ROUND(INDEX('Required State Input – Clinic'!U$12:U$2011,$AT332),2)))</f>
        <v/>
      </c>
      <c r="W332" s="170" t="str">
        <f>IF($AR332="","",IF(INDEX('Required State Input – Clinic'!V$12:V$2011,$AT332)="",0,ROUND(INDEX('Required State Input – Clinic'!V$12:V$2011,$AT332),2)))</f>
        <v/>
      </c>
      <c r="X332" s="170" t="str">
        <f>IF($AR332="","",IF(INDEX('Required State Input – Clinic'!W$12:W$2011,$AT332)="",0,ROUND(INDEX('Required State Input – Clinic'!W$12:W$2011,$AT332),2)))</f>
        <v/>
      </c>
      <c r="Y332" s="170" t="str">
        <f>IF($AR332="","",IF(INDEX('Required State Input – Clinic'!X$12:X$2011,$AT332)="",0,ROUND(INDEX('Required State Input – Clinic'!X$12:X$2011,$AT332),2)))</f>
        <v/>
      </c>
      <c r="Z332" s="180" t="str">
        <f t="shared" si="41"/>
        <v/>
      </c>
      <c r="AA332" s="179" t="str">
        <f>IF($AR332="","",IF(INDEX('Required State Input – Clinic'!Y$12:Y$2011,$AT332)="","",INDEX('Required State Input – Clinic'!Y$12:Y$2011,$AT332)))</f>
        <v/>
      </c>
      <c r="AB332" s="172" t="str">
        <f>IF($AR332="","",IF(INDEX('Required State Input – Clinic'!Z$12:Z$2011,$AT332)="","",ROUND(INDEX('Required State Input – Clinic'!Z$12:Z$2011,$AT332),4)))</f>
        <v/>
      </c>
      <c r="AC332" s="172" t="str">
        <f>IF($AR332="","",IF(INDEX('Required State Input – Clinic'!AA$12:AA$2011,$AT332)="","",ROUND(INDEX('Required State Input – Clinic'!AA$12:AA$2011,$AT332),4)))</f>
        <v/>
      </c>
      <c r="AD332" s="180" t="str">
        <f t="shared" si="42"/>
        <v/>
      </c>
      <c r="AE332" s="194" t="str">
        <f t="shared" si="43"/>
        <v/>
      </c>
      <c r="AF332" s="177" t="str">
        <f>IF($AR332="","",IF(INDEX('Required State Input – Clinic'!AB$12:AB$2011,$AT332)="","",INDEX('Required State Input – Clinic'!AB$12:AB$2011,$AT332)))</f>
        <v/>
      </c>
      <c r="AG332" s="172" t="str">
        <f>IF($AR332="","",IF(INDEX('Required State Input – Clinic'!AC$12:AC$2011,$AT332)="","",ROUND(INDEX('Required State Input – Clinic'!AC$12:AC$2011,$AT332),4)))</f>
        <v/>
      </c>
      <c r="AH332" s="180" t="str">
        <f t="shared" si="44"/>
        <v/>
      </c>
      <c r="AI332" s="173" t="str">
        <f>IF($AR332="","",IF(INDEX('Required State Input – Clinic'!AD$12:AD$2011,$AT332)="",0,ROUND(INDEX('Required State Input – Clinic'!AD$12:AD$2011,$AT332),2)))</f>
        <v/>
      </c>
      <c r="AJ332" s="180" t="str">
        <f t="shared" si="45"/>
        <v/>
      </c>
      <c r="AK332" s="194" t="str">
        <f t="shared" si="46"/>
        <v/>
      </c>
      <c r="AL332" s="170" t="str">
        <f>IF($AR332="","",IF(INDEX('Required State Input – Clinic'!AE$12:AE$2011,$AT332)="",0,ROUND(INDEX('Required State Input – Clinic'!AE$12:AE$2011,$AT332),2)))</f>
        <v/>
      </c>
      <c r="AM332" s="180" t="str">
        <f t="shared" si="47"/>
        <v/>
      </c>
      <c r="AR332" t="str">
        <f t="shared" si="48"/>
        <v/>
      </c>
      <c r="AS332" t="str">
        <f t="shared" si="49"/>
        <v/>
      </c>
      <c r="AT332" t="str">
        <f>IF(AR332="","",MATCH(AS332,'Required State Input – Clinic'!$AS$12:$AS$2011,FALSE))</f>
        <v/>
      </c>
    </row>
    <row r="333" spans="1:46" x14ac:dyDescent="0.25">
      <c r="A333" s="218" t="s">
        <v>257</v>
      </c>
      <c r="B333" s="174" t="str">
        <f>IF($AR333="","",IF(INDEX('Required State Input – Clinic'!B$12:B$2011,$AT333)="","",INDEX('Required State Input – Clinic'!B$12:B$2011,$AT333)))</f>
        <v/>
      </c>
      <c r="C333" s="168" t="str">
        <f>IF($AR333="","",IF(INDEX('Required State Input – Clinic'!C$12:C$2011,$AT333)="","",INDEX('Required State Input – Clinic'!C$12:C$2011,$AT333)))</f>
        <v/>
      </c>
      <c r="D333" s="175" t="str">
        <f>IF($AR333="","",IF(INDEX('Required State Input – Clinic'!D$12:D$2011,$AT333)="","",INDEX('Required State Input – Clinic'!D$12:D$2011,$AT333)))</f>
        <v/>
      </c>
      <c r="E333" s="174" t="str">
        <f>IF($AR333="","",IF(INDEX('Required State Input – Clinic'!E$12:E$2011,$AT333)="","",INDEX('Required State Input – Clinic'!E$12:E$2011,$AT333)))</f>
        <v/>
      </c>
      <c r="F333" s="176" t="str">
        <f>IF($AR333="","",IF(INDEX('Required State Input – Clinic'!F$12:F$2011,$AT333)="","",INDEX('Required State Input – Clinic'!F$12:F$2011,$AT333)))</f>
        <v/>
      </c>
      <c r="G333" s="176" t="str">
        <f>IF($AR333="","",IF(INDEX('Required State Input – Clinic'!G$12:G$2011,$AT333)="","",INDEX('Required State Input – Clinic'!G$12:G$2011,$AT333)))</f>
        <v/>
      </c>
      <c r="H333" s="176" t="str">
        <f>IF($AR333="","",IF(INDEX('Required State Input – Clinic'!H$12:H$2011,$AT333)="","",INDEX('Required State Input – Clinic'!H$12:H$2011,$AT333)))</f>
        <v/>
      </c>
      <c r="I333" s="177" t="str">
        <f>IF($AR333="","",IF(INDEX('Required State Input – Clinic'!I$12:I$2011,$AT333)="","",INDEX('Required State Input – Clinic'!I$12:I$2011,$AT333)))</f>
        <v/>
      </c>
      <c r="J333" s="176" t="str">
        <f>IF($AR333="","",IF(INDEX('Required State Input – Clinic'!J$12:J$2011,$AT333)="","",INDEX('Required State Input – Clinic'!J$12:J$2011,$AT333)))</f>
        <v/>
      </c>
      <c r="K333" s="178" t="str">
        <f>IF($AR333="","",IF(INDEX('Required State Input – Clinic'!K$12:K$2011,$AT333)="","",INDEX('Required State Input – Clinic'!K$12:K$2011,$AT333)))</f>
        <v/>
      </c>
      <c r="L333" s="179" t="str">
        <f>IF($AR333="","",IF(INDEX('Required State Input – Clinic'!L$12:L$2011,$AT333)="","",INDEX('Required State Input – Clinic'!L$12:L$2011,$AT333)))</f>
        <v/>
      </c>
      <c r="M333" s="169" t="str">
        <f>IF($AR333="","",IF(INDEX('Required State Input – Clinic'!M$12:M$2011,$AT333)="","",INDEX('Required State Input – Clinic'!M$12:M$2011,$AT333)))</f>
        <v/>
      </c>
      <c r="N333" s="169" t="str">
        <f>IF($AR333="","",IF(INDEX('Required State Input – Clinic'!N$12:N$2011,$AT333)="","",INDEX('Required State Input – Clinic'!N$12:N$2011,$AT333)))</f>
        <v/>
      </c>
      <c r="O333" s="170" t="str">
        <f>IF($AR333="","",IF(INDEX('Required State Input – Clinic'!O$12:O$2011,$AT333)="","",ROUND(INDEX('Required State Input – Clinic'!O$12:O$2011,$AT333),2)))</f>
        <v/>
      </c>
      <c r="P333" s="170" t="str">
        <f>IF($AR333="","",IF(INDEX('Required State Input – Clinic'!P$12:P$2011,$AT333)="","",ROUND(INDEX('Required State Input – Clinic'!P$12:P$2011,$AT333),2)))</f>
        <v/>
      </c>
      <c r="Q333" s="170" t="str">
        <f>IF($AR333="","",IF(INDEX('Required State Input – Clinic'!Q$12:Q$2011,$AT333)="","",ROUND(INDEX('Required State Input – Clinic'!Q$12:Q$2011,$AT333),2)))</f>
        <v/>
      </c>
      <c r="R333" s="276" t="str">
        <f t="shared" ref="R333:R396" si="50">IF(AR333="","",
IF(OR(AND(O333="",Q333=""),AND(O333&lt;&gt;"",Q333&lt;&gt;"")),"",
IF(AND(AND(ISNUMBER(O333),O333&gt;0),AND(ISNUMBER(P333),P333&gt;0)),ROUND(O333/P333,4),
IF(AND(AND(ISNUMBER(Q333),Q333&gt;0),AND(ISNUMBER(P333),P333&gt;0)),ROUND(Q333/P333,4),
""))))</f>
        <v/>
      </c>
      <c r="S333" s="171" t="str">
        <f>IF($AR333="","",IF(INDEX('Required State Input – Clinic'!R$12:R$2011,$AT333)="","",INDEX('Required State Input – Clinic'!R$12:R$2011,$AT333)))</f>
        <v/>
      </c>
      <c r="T333" s="169" t="str">
        <f>IF($AR333="","",IF(INDEX('Required State Input – Clinic'!S$12:S$2011,$AT333)="","",INDEX('Required State Input – Clinic'!S$12:S$2011,$AT333)))</f>
        <v/>
      </c>
      <c r="U333" s="170" t="str">
        <f>IF($AR333="","",IF(INDEX('Required State Input – Clinic'!T$12:T$2011,$AT333)="","",ROUND(INDEX('Required State Input – Clinic'!T$12:T$2011,$AT333),2)))</f>
        <v/>
      </c>
      <c r="V333" s="170" t="str">
        <f>IF($AR333="","",IF(INDEX('Required State Input – Clinic'!U$12:U$2011,$AT333)="","",ROUND(INDEX('Required State Input – Clinic'!U$12:U$2011,$AT333),2)))</f>
        <v/>
      </c>
      <c r="W333" s="170" t="str">
        <f>IF($AR333="","",IF(INDEX('Required State Input – Clinic'!V$12:V$2011,$AT333)="",0,ROUND(INDEX('Required State Input – Clinic'!V$12:V$2011,$AT333),2)))</f>
        <v/>
      </c>
      <c r="X333" s="170" t="str">
        <f>IF($AR333="","",IF(INDEX('Required State Input – Clinic'!W$12:W$2011,$AT333)="",0,ROUND(INDEX('Required State Input – Clinic'!W$12:W$2011,$AT333),2)))</f>
        <v/>
      </c>
      <c r="Y333" s="170" t="str">
        <f>IF($AR333="","",IF(INDEX('Required State Input – Clinic'!X$12:X$2011,$AT333)="",0,ROUND(INDEX('Required State Input – Clinic'!X$12:X$2011,$AT333),2)))</f>
        <v/>
      </c>
      <c r="Z333" s="180" t="str">
        <f t="shared" ref="Z333:Z396" si="51">IF($AR333="","",ROUND(SUM(W333:Y333),2))</f>
        <v/>
      </c>
      <c r="AA333" s="179" t="str">
        <f>IF($AR333="","",IF(INDEX('Required State Input – Clinic'!Y$12:Y$2011,$AT333)="","",INDEX('Required State Input – Clinic'!Y$12:Y$2011,$AT333)))</f>
        <v/>
      </c>
      <c r="AB333" s="172" t="str">
        <f>IF($AR333="","",IF(INDEX('Required State Input – Clinic'!Z$12:Z$2011,$AT333)="","",ROUND(INDEX('Required State Input – Clinic'!Z$12:Z$2011,$AT333),4)))</f>
        <v/>
      </c>
      <c r="AC333" s="172" t="str">
        <f>IF($AR333="","",IF(INDEX('Required State Input – Clinic'!AA$12:AA$2011,$AT333)="","",ROUND(INDEX('Required State Input – Clinic'!AA$12:AA$2011,$AT333),4)))</f>
        <v/>
      </c>
      <c r="AD333" s="180" t="str">
        <f t="shared" ref="AD333:AD396" si="52">IF($AR333="","",ROUND((V333*AB333*AC333)+Z333,2))</f>
        <v/>
      </c>
      <c r="AE333" s="194" t="str">
        <f t="shared" ref="AE333:AE396" si="53">IF($AR333="","",
IF(OR(AND(O333="",Q333=""),AND(O333&lt;&gt;"",Q333&lt;&gt;"")),0,
IF(AND(AND(ISNUMBER(O333),O333&gt;0),AND(ISNUMBER(P333),P333&gt;0),AND(ISNUMBER(U333),U333&gt;0)),ROUND(R333*U333,2),
IF(AND(AND(ISNUMBER(P333),P333&gt;0),AND(ISNUMBER(Q333),Q333&gt;0),AND(ISNUMBER(U333),U333&gt;0)),ROUND(R333*U333,2),
IF(AND(AND(ISNUMBER(Q333),Q333&gt;0),P333=""),ROUND(Q333,2),
0)))))</f>
        <v/>
      </c>
      <c r="AF333" s="177" t="str">
        <f>IF($AR333="","",IF(INDEX('Required State Input – Clinic'!AB$12:AB$2011,$AT333)="","",INDEX('Required State Input – Clinic'!AB$12:AB$2011,$AT333)))</f>
        <v/>
      </c>
      <c r="AG333" s="172" t="str">
        <f>IF($AR333="","",IF(INDEX('Required State Input – Clinic'!AC$12:AC$2011,$AT333)="","",ROUND(INDEX('Required State Input – Clinic'!AC$12:AC$2011,$AT333),4)))</f>
        <v/>
      </c>
      <c r="AH333" s="180" t="str">
        <f t="shared" ref="AH333:AH396" si="54">IF(AR333="", "",ROUND(AE333*AG333,2))</f>
        <v/>
      </c>
      <c r="AI333" s="173" t="str">
        <f>IF($AR333="","",IF(INDEX('Required State Input – Clinic'!AD$12:AD$2011,$AT333)="",0,ROUND(INDEX('Required State Input – Clinic'!AD$12:AD$2011,$AT333),2)))</f>
        <v/>
      </c>
      <c r="AJ333" s="180" t="str">
        <f t="shared" ref="AJ333:AJ396" si="55">IF($AR333="", "", ROUND(SUM(AH333:AI333),2))</f>
        <v/>
      </c>
      <c r="AK333" s="194" t="str">
        <f t="shared" ref="AK333:AK396" si="56">IF($AR333="","",ROUND(AJ333-AD333,2))</f>
        <v/>
      </c>
      <c r="AL333" s="170" t="str">
        <f>IF($AR333="","",IF(INDEX('Required State Input – Clinic'!AE$12:AE$2011,$AT333)="",0,ROUND(INDEX('Required State Input – Clinic'!AE$12:AE$2011,$AT333),2)))</f>
        <v/>
      </c>
      <c r="AM333" s="180" t="str">
        <f t="shared" ref="AM333:AM396" si="57">IF($AR333="", "", ROUND(SUM(AK333:AL333),2))</f>
        <v/>
      </c>
      <c r="AR333" t="str">
        <f t="shared" ref="AR333:AR396" si="58">IF(AR332&gt;=Clinic_Count,"",AR332+1)</f>
        <v/>
      </c>
      <c r="AS333" t="str">
        <f t="shared" ref="AS333:AS396" si="59">IF(AR333="","",CONCATENATE("Clinic_",AR333))</f>
        <v/>
      </c>
      <c r="AT333" t="str">
        <f>IF(AR333="","",MATCH(AS333,'Required State Input – Clinic'!$AS$12:$AS$2011,FALSE))</f>
        <v/>
      </c>
    </row>
    <row r="334" spans="1:46" x14ac:dyDescent="0.25">
      <c r="A334" s="218" t="s">
        <v>257</v>
      </c>
      <c r="B334" s="174" t="str">
        <f>IF($AR334="","",IF(INDEX('Required State Input – Clinic'!B$12:B$2011,$AT334)="","",INDEX('Required State Input – Clinic'!B$12:B$2011,$AT334)))</f>
        <v/>
      </c>
      <c r="C334" s="168" t="str">
        <f>IF($AR334="","",IF(INDEX('Required State Input – Clinic'!C$12:C$2011,$AT334)="","",INDEX('Required State Input – Clinic'!C$12:C$2011,$AT334)))</f>
        <v/>
      </c>
      <c r="D334" s="175" t="str">
        <f>IF($AR334="","",IF(INDEX('Required State Input – Clinic'!D$12:D$2011,$AT334)="","",INDEX('Required State Input – Clinic'!D$12:D$2011,$AT334)))</f>
        <v/>
      </c>
      <c r="E334" s="174" t="str">
        <f>IF($AR334="","",IF(INDEX('Required State Input – Clinic'!E$12:E$2011,$AT334)="","",INDEX('Required State Input – Clinic'!E$12:E$2011,$AT334)))</f>
        <v/>
      </c>
      <c r="F334" s="176" t="str">
        <f>IF($AR334="","",IF(INDEX('Required State Input – Clinic'!F$12:F$2011,$AT334)="","",INDEX('Required State Input – Clinic'!F$12:F$2011,$AT334)))</f>
        <v/>
      </c>
      <c r="G334" s="176" t="str">
        <f>IF($AR334="","",IF(INDEX('Required State Input – Clinic'!G$12:G$2011,$AT334)="","",INDEX('Required State Input – Clinic'!G$12:G$2011,$AT334)))</f>
        <v/>
      </c>
      <c r="H334" s="176" t="str">
        <f>IF($AR334="","",IF(INDEX('Required State Input – Clinic'!H$12:H$2011,$AT334)="","",INDEX('Required State Input – Clinic'!H$12:H$2011,$AT334)))</f>
        <v/>
      </c>
      <c r="I334" s="177" t="str">
        <f>IF($AR334="","",IF(INDEX('Required State Input – Clinic'!I$12:I$2011,$AT334)="","",INDEX('Required State Input – Clinic'!I$12:I$2011,$AT334)))</f>
        <v/>
      </c>
      <c r="J334" s="176" t="str">
        <f>IF($AR334="","",IF(INDEX('Required State Input – Clinic'!J$12:J$2011,$AT334)="","",INDEX('Required State Input – Clinic'!J$12:J$2011,$AT334)))</f>
        <v/>
      </c>
      <c r="K334" s="178" t="str">
        <f>IF($AR334="","",IF(INDEX('Required State Input – Clinic'!K$12:K$2011,$AT334)="","",INDEX('Required State Input – Clinic'!K$12:K$2011,$AT334)))</f>
        <v/>
      </c>
      <c r="L334" s="179" t="str">
        <f>IF($AR334="","",IF(INDEX('Required State Input – Clinic'!L$12:L$2011,$AT334)="","",INDEX('Required State Input – Clinic'!L$12:L$2011,$AT334)))</f>
        <v/>
      </c>
      <c r="M334" s="169" t="str">
        <f>IF($AR334="","",IF(INDEX('Required State Input – Clinic'!M$12:M$2011,$AT334)="","",INDEX('Required State Input – Clinic'!M$12:M$2011,$AT334)))</f>
        <v/>
      </c>
      <c r="N334" s="169" t="str">
        <f>IF($AR334="","",IF(INDEX('Required State Input – Clinic'!N$12:N$2011,$AT334)="","",INDEX('Required State Input – Clinic'!N$12:N$2011,$AT334)))</f>
        <v/>
      </c>
      <c r="O334" s="170" t="str">
        <f>IF($AR334="","",IF(INDEX('Required State Input – Clinic'!O$12:O$2011,$AT334)="","",ROUND(INDEX('Required State Input – Clinic'!O$12:O$2011,$AT334),2)))</f>
        <v/>
      </c>
      <c r="P334" s="170" t="str">
        <f>IF($AR334="","",IF(INDEX('Required State Input – Clinic'!P$12:P$2011,$AT334)="","",ROUND(INDEX('Required State Input – Clinic'!P$12:P$2011,$AT334),2)))</f>
        <v/>
      </c>
      <c r="Q334" s="170" t="str">
        <f>IF($AR334="","",IF(INDEX('Required State Input – Clinic'!Q$12:Q$2011,$AT334)="","",ROUND(INDEX('Required State Input – Clinic'!Q$12:Q$2011,$AT334),2)))</f>
        <v/>
      </c>
      <c r="R334" s="276" t="str">
        <f t="shared" si="50"/>
        <v/>
      </c>
      <c r="S334" s="171" t="str">
        <f>IF($AR334="","",IF(INDEX('Required State Input – Clinic'!R$12:R$2011,$AT334)="","",INDEX('Required State Input – Clinic'!R$12:R$2011,$AT334)))</f>
        <v/>
      </c>
      <c r="T334" s="169" t="str">
        <f>IF($AR334="","",IF(INDEX('Required State Input – Clinic'!S$12:S$2011,$AT334)="","",INDEX('Required State Input – Clinic'!S$12:S$2011,$AT334)))</f>
        <v/>
      </c>
      <c r="U334" s="170" t="str">
        <f>IF($AR334="","",IF(INDEX('Required State Input – Clinic'!T$12:T$2011,$AT334)="","",ROUND(INDEX('Required State Input – Clinic'!T$12:T$2011,$AT334),2)))</f>
        <v/>
      </c>
      <c r="V334" s="170" t="str">
        <f>IF($AR334="","",IF(INDEX('Required State Input – Clinic'!U$12:U$2011,$AT334)="","",ROUND(INDEX('Required State Input – Clinic'!U$12:U$2011,$AT334),2)))</f>
        <v/>
      </c>
      <c r="W334" s="170" t="str">
        <f>IF($AR334="","",IF(INDEX('Required State Input – Clinic'!V$12:V$2011,$AT334)="",0,ROUND(INDEX('Required State Input – Clinic'!V$12:V$2011,$AT334),2)))</f>
        <v/>
      </c>
      <c r="X334" s="170" t="str">
        <f>IF($AR334="","",IF(INDEX('Required State Input – Clinic'!W$12:W$2011,$AT334)="",0,ROUND(INDEX('Required State Input – Clinic'!W$12:W$2011,$AT334),2)))</f>
        <v/>
      </c>
      <c r="Y334" s="170" t="str">
        <f>IF($AR334="","",IF(INDEX('Required State Input – Clinic'!X$12:X$2011,$AT334)="",0,ROUND(INDEX('Required State Input – Clinic'!X$12:X$2011,$AT334),2)))</f>
        <v/>
      </c>
      <c r="Z334" s="180" t="str">
        <f t="shared" si="51"/>
        <v/>
      </c>
      <c r="AA334" s="179" t="str">
        <f>IF($AR334="","",IF(INDEX('Required State Input – Clinic'!Y$12:Y$2011,$AT334)="","",INDEX('Required State Input – Clinic'!Y$12:Y$2011,$AT334)))</f>
        <v/>
      </c>
      <c r="AB334" s="172" t="str">
        <f>IF($AR334="","",IF(INDEX('Required State Input – Clinic'!Z$12:Z$2011,$AT334)="","",ROUND(INDEX('Required State Input – Clinic'!Z$12:Z$2011,$AT334),4)))</f>
        <v/>
      </c>
      <c r="AC334" s="172" t="str">
        <f>IF($AR334="","",IF(INDEX('Required State Input – Clinic'!AA$12:AA$2011,$AT334)="","",ROUND(INDEX('Required State Input – Clinic'!AA$12:AA$2011,$AT334),4)))</f>
        <v/>
      </c>
      <c r="AD334" s="180" t="str">
        <f t="shared" si="52"/>
        <v/>
      </c>
      <c r="AE334" s="194" t="str">
        <f t="shared" si="53"/>
        <v/>
      </c>
      <c r="AF334" s="177" t="str">
        <f>IF($AR334="","",IF(INDEX('Required State Input – Clinic'!AB$12:AB$2011,$AT334)="","",INDEX('Required State Input – Clinic'!AB$12:AB$2011,$AT334)))</f>
        <v/>
      </c>
      <c r="AG334" s="172" t="str">
        <f>IF($AR334="","",IF(INDEX('Required State Input – Clinic'!AC$12:AC$2011,$AT334)="","",ROUND(INDEX('Required State Input – Clinic'!AC$12:AC$2011,$AT334),4)))</f>
        <v/>
      </c>
      <c r="AH334" s="180" t="str">
        <f t="shared" si="54"/>
        <v/>
      </c>
      <c r="AI334" s="173" t="str">
        <f>IF($AR334="","",IF(INDEX('Required State Input – Clinic'!AD$12:AD$2011,$AT334)="",0,ROUND(INDEX('Required State Input – Clinic'!AD$12:AD$2011,$AT334),2)))</f>
        <v/>
      </c>
      <c r="AJ334" s="180" t="str">
        <f t="shared" si="55"/>
        <v/>
      </c>
      <c r="AK334" s="194" t="str">
        <f t="shared" si="56"/>
        <v/>
      </c>
      <c r="AL334" s="170" t="str">
        <f>IF($AR334="","",IF(INDEX('Required State Input – Clinic'!AE$12:AE$2011,$AT334)="",0,ROUND(INDEX('Required State Input – Clinic'!AE$12:AE$2011,$AT334),2)))</f>
        <v/>
      </c>
      <c r="AM334" s="180" t="str">
        <f t="shared" si="57"/>
        <v/>
      </c>
      <c r="AR334" t="str">
        <f t="shared" si="58"/>
        <v/>
      </c>
      <c r="AS334" t="str">
        <f t="shared" si="59"/>
        <v/>
      </c>
      <c r="AT334" t="str">
        <f>IF(AR334="","",MATCH(AS334,'Required State Input – Clinic'!$AS$12:$AS$2011,FALSE))</f>
        <v/>
      </c>
    </row>
    <row r="335" spans="1:46" x14ac:dyDescent="0.25">
      <c r="A335" s="218" t="s">
        <v>257</v>
      </c>
      <c r="B335" s="174" t="str">
        <f>IF($AR335="","",IF(INDEX('Required State Input – Clinic'!B$12:B$2011,$AT335)="","",INDEX('Required State Input – Clinic'!B$12:B$2011,$AT335)))</f>
        <v/>
      </c>
      <c r="C335" s="168" t="str">
        <f>IF($AR335="","",IF(INDEX('Required State Input – Clinic'!C$12:C$2011,$AT335)="","",INDEX('Required State Input – Clinic'!C$12:C$2011,$AT335)))</f>
        <v/>
      </c>
      <c r="D335" s="175" t="str">
        <f>IF($AR335="","",IF(INDEX('Required State Input – Clinic'!D$12:D$2011,$AT335)="","",INDEX('Required State Input – Clinic'!D$12:D$2011,$AT335)))</f>
        <v/>
      </c>
      <c r="E335" s="174" t="str">
        <f>IF($AR335="","",IF(INDEX('Required State Input – Clinic'!E$12:E$2011,$AT335)="","",INDEX('Required State Input – Clinic'!E$12:E$2011,$AT335)))</f>
        <v/>
      </c>
      <c r="F335" s="176" t="str">
        <f>IF($AR335="","",IF(INDEX('Required State Input – Clinic'!F$12:F$2011,$AT335)="","",INDEX('Required State Input – Clinic'!F$12:F$2011,$AT335)))</f>
        <v/>
      </c>
      <c r="G335" s="176" t="str">
        <f>IF($AR335="","",IF(INDEX('Required State Input – Clinic'!G$12:G$2011,$AT335)="","",INDEX('Required State Input – Clinic'!G$12:G$2011,$AT335)))</f>
        <v/>
      </c>
      <c r="H335" s="176" t="str">
        <f>IF($AR335="","",IF(INDEX('Required State Input – Clinic'!H$12:H$2011,$AT335)="","",INDEX('Required State Input – Clinic'!H$12:H$2011,$AT335)))</f>
        <v/>
      </c>
      <c r="I335" s="177" t="str">
        <f>IF($AR335="","",IF(INDEX('Required State Input – Clinic'!I$12:I$2011,$AT335)="","",INDEX('Required State Input – Clinic'!I$12:I$2011,$AT335)))</f>
        <v/>
      </c>
      <c r="J335" s="176" t="str">
        <f>IF($AR335="","",IF(INDEX('Required State Input – Clinic'!J$12:J$2011,$AT335)="","",INDEX('Required State Input – Clinic'!J$12:J$2011,$AT335)))</f>
        <v/>
      </c>
      <c r="K335" s="178" t="str">
        <f>IF($AR335="","",IF(INDEX('Required State Input – Clinic'!K$12:K$2011,$AT335)="","",INDEX('Required State Input – Clinic'!K$12:K$2011,$AT335)))</f>
        <v/>
      </c>
      <c r="L335" s="179" t="str">
        <f>IF($AR335="","",IF(INDEX('Required State Input – Clinic'!L$12:L$2011,$AT335)="","",INDEX('Required State Input – Clinic'!L$12:L$2011,$AT335)))</f>
        <v/>
      </c>
      <c r="M335" s="169" t="str">
        <f>IF($AR335="","",IF(INDEX('Required State Input – Clinic'!M$12:M$2011,$AT335)="","",INDEX('Required State Input – Clinic'!M$12:M$2011,$AT335)))</f>
        <v/>
      </c>
      <c r="N335" s="169" t="str">
        <f>IF($AR335="","",IF(INDEX('Required State Input – Clinic'!N$12:N$2011,$AT335)="","",INDEX('Required State Input – Clinic'!N$12:N$2011,$AT335)))</f>
        <v/>
      </c>
      <c r="O335" s="170" t="str">
        <f>IF($AR335="","",IF(INDEX('Required State Input – Clinic'!O$12:O$2011,$AT335)="","",ROUND(INDEX('Required State Input – Clinic'!O$12:O$2011,$AT335),2)))</f>
        <v/>
      </c>
      <c r="P335" s="170" t="str">
        <f>IF($AR335="","",IF(INDEX('Required State Input – Clinic'!P$12:P$2011,$AT335)="","",ROUND(INDEX('Required State Input – Clinic'!P$12:P$2011,$AT335),2)))</f>
        <v/>
      </c>
      <c r="Q335" s="170" t="str">
        <f>IF($AR335="","",IF(INDEX('Required State Input – Clinic'!Q$12:Q$2011,$AT335)="","",ROUND(INDEX('Required State Input – Clinic'!Q$12:Q$2011,$AT335),2)))</f>
        <v/>
      </c>
      <c r="R335" s="276" t="str">
        <f t="shared" si="50"/>
        <v/>
      </c>
      <c r="S335" s="171" t="str">
        <f>IF($AR335="","",IF(INDEX('Required State Input – Clinic'!R$12:R$2011,$AT335)="","",INDEX('Required State Input – Clinic'!R$12:R$2011,$AT335)))</f>
        <v/>
      </c>
      <c r="T335" s="169" t="str">
        <f>IF($AR335="","",IF(INDEX('Required State Input – Clinic'!S$12:S$2011,$AT335)="","",INDEX('Required State Input – Clinic'!S$12:S$2011,$AT335)))</f>
        <v/>
      </c>
      <c r="U335" s="170" t="str">
        <f>IF($AR335="","",IF(INDEX('Required State Input – Clinic'!T$12:T$2011,$AT335)="","",ROUND(INDEX('Required State Input – Clinic'!T$12:T$2011,$AT335),2)))</f>
        <v/>
      </c>
      <c r="V335" s="170" t="str">
        <f>IF($AR335="","",IF(INDEX('Required State Input – Clinic'!U$12:U$2011,$AT335)="","",ROUND(INDEX('Required State Input – Clinic'!U$12:U$2011,$AT335),2)))</f>
        <v/>
      </c>
      <c r="W335" s="170" t="str">
        <f>IF($AR335="","",IF(INDEX('Required State Input – Clinic'!V$12:V$2011,$AT335)="",0,ROUND(INDEX('Required State Input – Clinic'!V$12:V$2011,$AT335),2)))</f>
        <v/>
      </c>
      <c r="X335" s="170" t="str">
        <f>IF($AR335="","",IF(INDEX('Required State Input – Clinic'!W$12:W$2011,$AT335)="",0,ROUND(INDEX('Required State Input – Clinic'!W$12:W$2011,$AT335),2)))</f>
        <v/>
      </c>
      <c r="Y335" s="170" t="str">
        <f>IF($AR335="","",IF(INDEX('Required State Input – Clinic'!X$12:X$2011,$AT335)="",0,ROUND(INDEX('Required State Input – Clinic'!X$12:X$2011,$AT335),2)))</f>
        <v/>
      </c>
      <c r="Z335" s="180" t="str">
        <f t="shared" si="51"/>
        <v/>
      </c>
      <c r="AA335" s="179" t="str">
        <f>IF($AR335="","",IF(INDEX('Required State Input – Clinic'!Y$12:Y$2011,$AT335)="","",INDEX('Required State Input – Clinic'!Y$12:Y$2011,$AT335)))</f>
        <v/>
      </c>
      <c r="AB335" s="172" t="str">
        <f>IF($AR335="","",IF(INDEX('Required State Input – Clinic'!Z$12:Z$2011,$AT335)="","",ROUND(INDEX('Required State Input – Clinic'!Z$12:Z$2011,$AT335),4)))</f>
        <v/>
      </c>
      <c r="AC335" s="172" t="str">
        <f>IF($AR335="","",IF(INDEX('Required State Input – Clinic'!AA$12:AA$2011,$AT335)="","",ROUND(INDEX('Required State Input – Clinic'!AA$12:AA$2011,$AT335),4)))</f>
        <v/>
      </c>
      <c r="AD335" s="180" t="str">
        <f t="shared" si="52"/>
        <v/>
      </c>
      <c r="AE335" s="194" t="str">
        <f t="shared" si="53"/>
        <v/>
      </c>
      <c r="AF335" s="177" t="str">
        <f>IF($AR335="","",IF(INDEX('Required State Input – Clinic'!AB$12:AB$2011,$AT335)="","",INDEX('Required State Input – Clinic'!AB$12:AB$2011,$AT335)))</f>
        <v/>
      </c>
      <c r="AG335" s="172" t="str">
        <f>IF($AR335="","",IF(INDEX('Required State Input – Clinic'!AC$12:AC$2011,$AT335)="","",ROUND(INDEX('Required State Input – Clinic'!AC$12:AC$2011,$AT335),4)))</f>
        <v/>
      </c>
      <c r="AH335" s="180" t="str">
        <f t="shared" si="54"/>
        <v/>
      </c>
      <c r="AI335" s="173" t="str">
        <f>IF($AR335="","",IF(INDEX('Required State Input – Clinic'!AD$12:AD$2011,$AT335)="",0,ROUND(INDEX('Required State Input – Clinic'!AD$12:AD$2011,$AT335),2)))</f>
        <v/>
      </c>
      <c r="AJ335" s="180" t="str">
        <f t="shared" si="55"/>
        <v/>
      </c>
      <c r="AK335" s="194" t="str">
        <f t="shared" si="56"/>
        <v/>
      </c>
      <c r="AL335" s="170" t="str">
        <f>IF($AR335="","",IF(INDEX('Required State Input – Clinic'!AE$12:AE$2011,$AT335)="",0,ROUND(INDEX('Required State Input – Clinic'!AE$12:AE$2011,$AT335),2)))</f>
        <v/>
      </c>
      <c r="AM335" s="180" t="str">
        <f t="shared" si="57"/>
        <v/>
      </c>
      <c r="AR335" t="str">
        <f t="shared" si="58"/>
        <v/>
      </c>
      <c r="AS335" t="str">
        <f t="shared" si="59"/>
        <v/>
      </c>
      <c r="AT335" t="str">
        <f>IF(AR335="","",MATCH(AS335,'Required State Input – Clinic'!$AS$12:$AS$2011,FALSE))</f>
        <v/>
      </c>
    </row>
    <row r="336" spans="1:46" x14ac:dyDescent="0.25">
      <c r="A336" s="218" t="s">
        <v>257</v>
      </c>
      <c r="B336" s="174" t="str">
        <f>IF($AR336="","",IF(INDEX('Required State Input – Clinic'!B$12:B$2011,$AT336)="","",INDEX('Required State Input – Clinic'!B$12:B$2011,$AT336)))</f>
        <v/>
      </c>
      <c r="C336" s="168" t="str">
        <f>IF($AR336="","",IF(INDEX('Required State Input – Clinic'!C$12:C$2011,$AT336)="","",INDEX('Required State Input – Clinic'!C$12:C$2011,$AT336)))</f>
        <v/>
      </c>
      <c r="D336" s="175" t="str">
        <f>IF($AR336="","",IF(INDEX('Required State Input – Clinic'!D$12:D$2011,$AT336)="","",INDEX('Required State Input – Clinic'!D$12:D$2011,$AT336)))</f>
        <v/>
      </c>
      <c r="E336" s="174" t="str">
        <f>IF($AR336="","",IF(INDEX('Required State Input – Clinic'!E$12:E$2011,$AT336)="","",INDEX('Required State Input – Clinic'!E$12:E$2011,$AT336)))</f>
        <v/>
      </c>
      <c r="F336" s="176" t="str">
        <f>IF($AR336="","",IF(INDEX('Required State Input – Clinic'!F$12:F$2011,$AT336)="","",INDEX('Required State Input – Clinic'!F$12:F$2011,$AT336)))</f>
        <v/>
      </c>
      <c r="G336" s="176" t="str">
        <f>IF($AR336="","",IF(INDEX('Required State Input – Clinic'!G$12:G$2011,$AT336)="","",INDEX('Required State Input – Clinic'!G$12:G$2011,$AT336)))</f>
        <v/>
      </c>
      <c r="H336" s="176" t="str">
        <f>IF($AR336="","",IF(INDEX('Required State Input – Clinic'!H$12:H$2011,$AT336)="","",INDEX('Required State Input – Clinic'!H$12:H$2011,$AT336)))</f>
        <v/>
      </c>
      <c r="I336" s="177" t="str">
        <f>IF($AR336="","",IF(INDEX('Required State Input – Clinic'!I$12:I$2011,$AT336)="","",INDEX('Required State Input – Clinic'!I$12:I$2011,$AT336)))</f>
        <v/>
      </c>
      <c r="J336" s="176" t="str">
        <f>IF($AR336="","",IF(INDEX('Required State Input – Clinic'!J$12:J$2011,$AT336)="","",INDEX('Required State Input – Clinic'!J$12:J$2011,$AT336)))</f>
        <v/>
      </c>
      <c r="K336" s="178" t="str">
        <f>IF($AR336="","",IF(INDEX('Required State Input – Clinic'!K$12:K$2011,$AT336)="","",INDEX('Required State Input – Clinic'!K$12:K$2011,$AT336)))</f>
        <v/>
      </c>
      <c r="L336" s="179" t="str">
        <f>IF($AR336="","",IF(INDEX('Required State Input – Clinic'!L$12:L$2011,$AT336)="","",INDEX('Required State Input – Clinic'!L$12:L$2011,$AT336)))</f>
        <v/>
      </c>
      <c r="M336" s="169" t="str">
        <f>IF($AR336="","",IF(INDEX('Required State Input – Clinic'!M$12:M$2011,$AT336)="","",INDEX('Required State Input – Clinic'!M$12:M$2011,$AT336)))</f>
        <v/>
      </c>
      <c r="N336" s="169" t="str">
        <f>IF($AR336="","",IF(INDEX('Required State Input – Clinic'!N$12:N$2011,$AT336)="","",INDEX('Required State Input – Clinic'!N$12:N$2011,$AT336)))</f>
        <v/>
      </c>
      <c r="O336" s="170" t="str">
        <f>IF($AR336="","",IF(INDEX('Required State Input – Clinic'!O$12:O$2011,$AT336)="","",ROUND(INDEX('Required State Input – Clinic'!O$12:O$2011,$AT336),2)))</f>
        <v/>
      </c>
      <c r="P336" s="170" t="str">
        <f>IF($AR336="","",IF(INDEX('Required State Input – Clinic'!P$12:P$2011,$AT336)="","",ROUND(INDEX('Required State Input – Clinic'!P$12:P$2011,$AT336),2)))</f>
        <v/>
      </c>
      <c r="Q336" s="170" t="str">
        <f>IF($AR336="","",IF(INDEX('Required State Input – Clinic'!Q$12:Q$2011,$AT336)="","",ROUND(INDEX('Required State Input – Clinic'!Q$12:Q$2011,$AT336),2)))</f>
        <v/>
      </c>
      <c r="R336" s="276" t="str">
        <f t="shared" si="50"/>
        <v/>
      </c>
      <c r="S336" s="171" t="str">
        <f>IF($AR336="","",IF(INDEX('Required State Input – Clinic'!R$12:R$2011,$AT336)="","",INDEX('Required State Input – Clinic'!R$12:R$2011,$AT336)))</f>
        <v/>
      </c>
      <c r="T336" s="169" t="str">
        <f>IF($AR336="","",IF(INDEX('Required State Input – Clinic'!S$12:S$2011,$AT336)="","",INDEX('Required State Input – Clinic'!S$12:S$2011,$AT336)))</f>
        <v/>
      </c>
      <c r="U336" s="170" t="str">
        <f>IF($AR336="","",IF(INDEX('Required State Input – Clinic'!T$12:T$2011,$AT336)="","",ROUND(INDEX('Required State Input – Clinic'!T$12:T$2011,$AT336),2)))</f>
        <v/>
      </c>
      <c r="V336" s="170" t="str">
        <f>IF($AR336="","",IF(INDEX('Required State Input – Clinic'!U$12:U$2011,$AT336)="","",ROUND(INDEX('Required State Input – Clinic'!U$12:U$2011,$AT336),2)))</f>
        <v/>
      </c>
      <c r="W336" s="170" t="str">
        <f>IF($AR336="","",IF(INDEX('Required State Input – Clinic'!V$12:V$2011,$AT336)="",0,ROUND(INDEX('Required State Input – Clinic'!V$12:V$2011,$AT336),2)))</f>
        <v/>
      </c>
      <c r="X336" s="170" t="str">
        <f>IF($AR336="","",IF(INDEX('Required State Input – Clinic'!W$12:W$2011,$AT336)="",0,ROUND(INDEX('Required State Input – Clinic'!W$12:W$2011,$AT336),2)))</f>
        <v/>
      </c>
      <c r="Y336" s="170" t="str">
        <f>IF($AR336="","",IF(INDEX('Required State Input – Clinic'!X$12:X$2011,$AT336)="",0,ROUND(INDEX('Required State Input – Clinic'!X$12:X$2011,$AT336),2)))</f>
        <v/>
      </c>
      <c r="Z336" s="180" t="str">
        <f t="shared" si="51"/>
        <v/>
      </c>
      <c r="AA336" s="179" t="str">
        <f>IF($AR336="","",IF(INDEX('Required State Input – Clinic'!Y$12:Y$2011,$AT336)="","",INDEX('Required State Input – Clinic'!Y$12:Y$2011,$AT336)))</f>
        <v/>
      </c>
      <c r="AB336" s="172" t="str">
        <f>IF($AR336="","",IF(INDEX('Required State Input – Clinic'!Z$12:Z$2011,$AT336)="","",ROUND(INDEX('Required State Input – Clinic'!Z$12:Z$2011,$AT336),4)))</f>
        <v/>
      </c>
      <c r="AC336" s="172" t="str">
        <f>IF($AR336="","",IF(INDEX('Required State Input – Clinic'!AA$12:AA$2011,$AT336)="","",ROUND(INDEX('Required State Input – Clinic'!AA$12:AA$2011,$AT336),4)))</f>
        <v/>
      </c>
      <c r="AD336" s="180" t="str">
        <f t="shared" si="52"/>
        <v/>
      </c>
      <c r="AE336" s="194" t="str">
        <f t="shared" si="53"/>
        <v/>
      </c>
      <c r="AF336" s="177" t="str">
        <f>IF($AR336="","",IF(INDEX('Required State Input – Clinic'!AB$12:AB$2011,$AT336)="","",INDEX('Required State Input – Clinic'!AB$12:AB$2011,$AT336)))</f>
        <v/>
      </c>
      <c r="AG336" s="172" t="str">
        <f>IF($AR336="","",IF(INDEX('Required State Input – Clinic'!AC$12:AC$2011,$AT336)="","",ROUND(INDEX('Required State Input – Clinic'!AC$12:AC$2011,$AT336),4)))</f>
        <v/>
      </c>
      <c r="AH336" s="180" t="str">
        <f t="shared" si="54"/>
        <v/>
      </c>
      <c r="AI336" s="173" t="str">
        <f>IF($AR336="","",IF(INDEX('Required State Input – Clinic'!AD$12:AD$2011,$AT336)="",0,ROUND(INDEX('Required State Input – Clinic'!AD$12:AD$2011,$AT336),2)))</f>
        <v/>
      </c>
      <c r="AJ336" s="180" t="str">
        <f t="shared" si="55"/>
        <v/>
      </c>
      <c r="AK336" s="194" t="str">
        <f t="shared" si="56"/>
        <v/>
      </c>
      <c r="AL336" s="170" t="str">
        <f>IF($AR336="","",IF(INDEX('Required State Input – Clinic'!AE$12:AE$2011,$AT336)="",0,ROUND(INDEX('Required State Input – Clinic'!AE$12:AE$2011,$AT336),2)))</f>
        <v/>
      </c>
      <c r="AM336" s="180" t="str">
        <f t="shared" si="57"/>
        <v/>
      </c>
      <c r="AR336" t="str">
        <f t="shared" si="58"/>
        <v/>
      </c>
      <c r="AS336" t="str">
        <f t="shared" si="59"/>
        <v/>
      </c>
      <c r="AT336" t="str">
        <f>IF(AR336="","",MATCH(AS336,'Required State Input – Clinic'!$AS$12:$AS$2011,FALSE))</f>
        <v/>
      </c>
    </row>
    <row r="337" spans="1:46" x14ac:dyDescent="0.25">
      <c r="A337" s="218" t="s">
        <v>257</v>
      </c>
      <c r="B337" s="174" t="str">
        <f>IF($AR337="","",IF(INDEX('Required State Input – Clinic'!B$12:B$2011,$AT337)="","",INDEX('Required State Input – Clinic'!B$12:B$2011,$AT337)))</f>
        <v/>
      </c>
      <c r="C337" s="168" t="str">
        <f>IF($AR337="","",IF(INDEX('Required State Input – Clinic'!C$12:C$2011,$AT337)="","",INDEX('Required State Input – Clinic'!C$12:C$2011,$AT337)))</f>
        <v/>
      </c>
      <c r="D337" s="175" t="str">
        <f>IF($AR337="","",IF(INDEX('Required State Input – Clinic'!D$12:D$2011,$AT337)="","",INDEX('Required State Input – Clinic'!D$12:D$2011,$AT337)))</f>
        <v/>
      </c>
      <c r="E337" s="174" t="str">
        <f>IF($AR337="","",IF(INDEX('Required State Input – Clinic'!E$12:E$2011,$AT337)="","",INDEX('Required State Input – Clinic'!E$12:E$2011,$AT337)))</f>
        <v/>
      </c>
      <c r="F337" s="176" t="str">
        <f>IF($AR337="","",IF(INDEX('Required State Input – Clinic'!F$12:F$2011,$AT337)="","",INDEX('Required State Input – Clinic'!F$12:F$2011,$AT337)))</f>
        <v/>
      </c>
      <c r="G337" s="176" t="str">
        <f>IF($AR337="","",IF(INDEX('Required State Input – Clinic'!G$12:G$2011,$AT337)="","",INDEX('Required State Input – Clinic'!G$12:G$2011,$AT337)))</f>
        <v/>
      </c>
      <c r="H337" s="176" t="str">
        <f>IF($AR337="","",IF(INDEX('Required State Input – Clinic'!H$12:H$2011,$AT337)="","",INDEX('Required State Input – Clinic'!H$12:H$2011,$AT337)))</f>
        <v/>
      </c>
      <c r="I337" s="177" t="str">
        <f>IF($AR337="","",IF(INDEX('Required State Input – Clinic'!I$12:I$2011,$AT337)="","",INDEX('Required State Input – Clinic'!I$12:I$2011,$AT337)))</f>
        <v/>
      </c>
      <c r="J337" s="176" t="str">
        <f>IF($AR337="","",IF(INDEX('Required State Input – Clinic'!J$12:J$2011,$AT337)="","",INDEX('Required State Input – Clinic'!J$12:J$2011,$AT337)))</f>
        <v/>
      </c>
      <c r="K337" s="178" t="str">
        <f>IF($AR337="","",IF(INDEX('Required State Input – Clinic'!K$12:K$2011,$AT337)="","",INDEX('Required State Input – Clinic'!K$12:K$2011,$AT337)))</f>
        <v/>
      </c>
      <c r="L337" s="179" t="str">
        <f>IF($AR337="","",IF(INDEX('Required State Input – Clinic'!L$12:L$2011,$AT337)="","",INDEX('Required State Input – Clinic'!L$12:L$2011,$AT337)))</f>
        <v/>
      </c>
      <c r="M337" s="169" t="str">
        <f>IF($AR337="","",IF(INDEX('Required State Input – Clinic'!M$12:M$2011,$AT337)="","",INDEX('Required State Input – Clinic'!M$12:M$2011,$AT337)))</f>
        <v/>
      </c>
      <c r="N337" s="169" t="str">
        <f>IF($AR337="","",IF(INDEX('Required State Input – Clinic'!N$12:N$2011,$AT337)="","",INDEX('Required State Input – Clinic'!N$12:N$2011,$AT337)))</f>
        <v/>
      </c>
      <c r="O337" s="170" t="str">
        <f>IF($AR337="","",IF(INDEX('Required State Input – Clinic'!O$12:O$2011,$AT337)="","",ROUND(INDEX('Required State Input – Clinic'!O$12:O$2011,$AT337),2)))</f>
        <v/>
      </c>
      <c r="P337" s="170" t="str">
        <f>IF($AR337="","",IF(INDEX('Required State Input – Clinic'!P$12:P$2011,$AT337)="","",ROUND(INDEX('Required State Input – Clinic'!P$12:P$2011,$AT337),2)))</f>
        <v/>
      </c>
      <c r="Q337" s="170" t="str">
        <f>IF($AR337="","",IF(INDEX('Required State Input – Clinic'!Q$12:Q$2011,$AT337)="","",ROUND(INDEX('Required State Input – Clinic'!Q$12:Q$2011,$AT337),2)))</f>
        <v/>
      </c>
      <c r="R337" s="276" t="str">
        <f t="shared" si="50"/>
        <v/>
      </c>
      <c r="S337" s="171" t="str">
        <f>IF($AR337="","",IF(INDEX('Required State Input – Clinic'!R$12:R$2011,$AT337)="","",INDEX('Required State Input – Clinic'!R$12:R$2011,$AT337)))</f>
        <v/>
      </c>
      <c r="T337" s="169" t="str">
        <f>IF($AR337="","",IF(INDEX('Required State Input – Clinic'!S$12:S$2011,$AT337)="","",INDEX('Required State Input – Clinic'!S$12:S$2011,$AT337)))</f>
        <v/>
      </c>
      <c r="U337" s="170" t="str">
        <f>IF($AR337="","",IF(INDEX('Required State Input – Clinic'!T$12:T$2011,$AT337)="","",ROUND(INDEX('Required State Input – Clinic'!T$12:T$2011,$AT337),2)))</f>
        <v/>
      </c>
      <c r="V337" s="170" t="str">
        <f>IF($AR337="","",IF(INDEX('Required State Input – Clinic'!U$12:U$2011,$AT337)="","",ROUND(INDEX('Required State Input – Clinic'!U$12:U$2011,$AT337),2)))</f>
        <v/>
      </c>
      <c r="W337" s="170" t="str">
        <f>IF($AR337="","",IF(INDEX('Required State Input – Clinic'!V$12:V$2011,$AT337)="",0,ROUND(INDEX('Required State Input – Clinic'!V$12:V$2011,$AT337),2)))</f>
        <v/>
      </c>
      <c r="X337" s="170" t="str">
        <f>IF($AR337="","",IF(INDEX('Required State Input – Clinic'!W$12:W$2011,$AT337)="",0,ROUND(INDEX('Required State Input – Clinic'!W$12:W$2011,$AT337),2)))</f>
        <v/>
      </c>
      <c r="Y337" s="170" t="str">
        <f>IF($AR337="","",IF(INDEX('Required State Input – Clinic'!X$12:X$2011,$AT337)="",0,ROUND(INDEX('Required State Input – Clinic'!X$12:X$2011,$AT337),2)))</f>
        <v/>
      </c>
      <c r="Z337" s="180" t="str">
        <f t="shared" si="51"/>
        <v/>
      </c>
      <c r="AA337" s="179" t="str">
        <f>IF($AR337="","",IF(INDEX('Required State Input – Clinic'!Y$12:Y$2011,$AT337)="","",INDEX('Required State Input – Clinic'!Y$12:Y$2011,$AT337)))</f>
        <v/>
      </c>
      <c r="AB337" s="172" t="str">
        <f>IF($AR337="","",IF(INDEX('Required State Input – Clinic'!Z$12:Z$2011,$AT337)="","",ROUND(INDEX('Required State Input – Clinic'!Z$12:Z$2011,$AT337),4)))</f>
        <v/>
      </c>
      <c r="AC337" s="172" t="str">
        <f>IF($AR337="","",IF(INDEX('Required State Input – Clinic'!AA$12:AA$2011,$AT337)="","",ROUND(INDEX('Required State Input – Clinic'!AA$12:AA$2011,$AT337),4)))</f>
        <v/>
      </c>
      <c r="AD337" s="180" t="str">
        <f t="shared" si="52"/>
        <v/>
      </c>
      <c r="AE337" s="194" t="str">
        <f t="shared" si="53"/>
        <v/>
      </c>
      <c r="AF337" s="177" t="str">
        <f>IF($AR337="","",IF(INDEX('Required State Input – Clinic'!AB$12:AB$2011,$AT337)="","",INDEX('Required State Input – Clinic'!AB$12:AB$2011,$AT337)))</f>
        <v/>
      </c>
      <c r="AG337" s="172" t="str">
        <f>IF($AR337="","",IF(INDEX('Required State Input – Clinic'!AC$12:AC$2011,$AT337)="","",ROUND(INDEX('Required State Input – Clinic'!AC$12:AC$2011,$AT337),4)))</f>
        <v/>
      </c>
      <c r="AH337" s="180" t="str">
        <f t="shared" si="54"/>
        <v/>
      </c>
      <c r="AI337" s="173" t="str">
        <f>IF($AR337="","",IF(INDEX('Required State Input – Clinic'!AD$12:AD$2011,$AT337)="",0,ROUND(INDEX('Required State Input – Clinic'!AD$12:AD$2011,$AT337),2)))</f>
        <v/>
      </c>
      <c r="AJ337" s="180" t="str">
        <f t="shared" si="55"/>
        <v/>
      </c>
      <c r="AK337" s="194" t="str">
        <f t="shared" si="56"/>
        <v/>
      </c>
      <c r="AL337" s="170" t="str">
        <f>IF($AR337="","",IF(INDEX('Required State Input – Clinic'!AE$12:AE$2011,$AT337)="",0,ROUND(INDEX('Required State Input – Clinic'!AE$12:AE$2011,$AT337),2)))</f>
        <v/>
      </c>
      <c r="AM337" s="180" t="str">
        <f t="shared" si="57"/>
        <v/>
      </c>
      <c r="AR337" t="str">
        <f t="shared" si="58"/>
        <v/>
      </c>
      <c r="AS337" t="str">
        <f t="shared" si="59"/>
        <v/>
      </c>
      <c r="AT337" t="str">
        <f>IF(AR337="","",MATCH(AS337,'Required State Input – Clinic'!$AS$12:$AS$2011,FALSE))</f>
        <v/>
      </c>
    </row>
    <row r="338" spans="1:46" x14ac:dyDescent="0.25">
      <c r="A338" s="218" t="s">
        <v>257</v>
      </c>
      <c r="B338" s="174" t="str">
        <f>IF($AR338="","",IF(INDEX('Required State Input – Clinic'!B$12:B$2011,$AT338)="","",INDEX('Required State Input – Clinic'!B$12:B$2011,$AT338)))</f>
        <v/>
      </c>
      <c r="C338" s="168" t="str">
        <f>IF($AR338="","",IF(INDEX('Required State Input – Clinic'!C$12:C$2011,$AT338)="","",INDEX('Required State Input – Clinic'!C$12:C$2011,$AT338)))</f>
        <v/>
      </c>
      <c r="D338" s="175" t="str">
        <f>IF($AR338="","",IF(INDEX('Required State Input – Clinic'!D$12:D$2011,$AT338)="","",INDEX('Required State Input – Clinic'!D$12:D$2011,$AT338)))</f>
        <v/>
      </c>
      <c r="E338" s="174" t="str">
        <f>IF($AR338="","",IF(INDEX('Required State Input – Clinic'!E$12:E$2011,$AT338)="","",INDEX('Required State Input – Clinic'!E$12:E$2011,$AT338)))</f>
        <v/>
      </c>
      <c r="F338" s="176" t="str">
        <f>IF($AR338="","",IF(INDEX('Required State Input – Clinic'!F$12:F$2011,$AT338)="","",INDEX('Required State Input – Clinic'!F$12:F$2011,$AT338)))</f>
        <v/>
      </c>
      <c r="G338" s="176" t="str">
        <f>IF($AR338="","",IF(INDEX('Required State Input – Clinic'!G$12:G$2011,$AT338)="","",INDEX('Required State Input – Clinic'!G$12:G$2011,$AT338)))</f>
        <v/>
      </c>
      <c r="H338" s="176" t="str">
        <f>IF($AR338="","",IF(INDEX('Required State Input – Clinic'!H$12:H$2011,$AT338)="","",INDEX('Required State Input – Clinic'!H$12:H$2011,$AT338)))</f>
        <v/>
      </c>
      <c r="I338" s="177" t="str">
        <f>IF($AR338="","",IF(INDEX('Required State Input – Clinic'!I$12:I$2011,$AT338)="","",INDEX('Required State Input – Clinic'!I$12:I$2011,$AT338)))</f>
        <v/>
      </c>
      <c r="J338" s="176" t="str">
        <f>IF($AR338="","",IF(INDEX('Required State Input – Clinic'!J$12:J$2011,$AT338)="","",INDEX('Required State Input – Clinic'!J$12:J$2011,$AT338)))</f>
        <v/>
      </c>
      <c r="K338" s="178" t="str">
        <f>IF($AR338="","",IF(INDEX('Required State Input – Clinic'!K$12:K$2011,$AT338)="","",INDEX('Required State Input – Clinic'!K$12:K$2011,$AT338)))</f>
        <v/>
      </c>
      <c r="L338" s="179" t="str">
        <f>IF($AR338="","",IF(INDEX('Required State Input – Clinic'!L$12:L$2011,$AT338)="","",INDEX('Required State Input – Clinic'!L$12:L$2011,$AT338)))</f>
        <v/>
      </c>
      <c r="M338" s="169" t="str">
        <f>IF($AR338="","",IF(INDEX('Required State Input – Clinic'!M$12:M$2011,$AT338)="","",INDEX('Required State Input – Clinic'!M$12:M$2011,$AT338)))</f>
        <v/>
      </c>
      <c r="N338" s="169" t="str">
        <f>IF($AR338="","",IF(INDEX('Required State Input – Clinic'!N$12:N$2011,$AT338)="","",INDEX('Required State Input – Clinic'!N$12:N$2011,$AT338)))</f>
        <v/>
      </c>
      <c r="O338" s="170" t="str">
        <f>IF($AR338="","",IF(INDEX('Required State Input – Clinic'!O$12:O$2011,$AT338)="","",ROUND(INDEX('Required State Input – Clinic'!O$12:O$2011,$AT338),2)))</f>
        <v/>
      </c>
      <c r="P338" s="170" t="str">
        <f>IF($AR338="","",IF(INDEX('Required State Input – Clinic'!P$12:P$2011,$AT338)="","",ROUND(INDEX('Required State Input – Clinic'!P$12:P$2011,$AT338),2)))</f>
        <v/>
      </c>
      <c r="Q338" s="170" t="str">
        <f>IF($AR338="","",IF(INDEX('Required State Input – Clinic'!Q$12:Q$2011,$AT338)="","",ROUND(INDEX('Required State Input – Clinic'!Q$12:Q$2011,$AT338),2)))</f>
        <v/>
      </c>
      <c r="R338" s="276" t="str">
        <f t="shared" si="50"/>
        <v/>
      </c>
      <c r="S338" s="171" t="str">
        <f>IF($AR338="","",IF(INDEX('Required State Input – Clinic'!R$12:R$2011,$AT338)="","",INDEX('Required State Input – Clinic'!R$12:R$2011,$AT338)))</f>
        <v/>
      </c>
      <c r="T338" s="169" t="str">
        <f>IF($AR338="","",IF(INDEX('Required State Input – Clinic'!S$12:S$2011,$AT338)="","",INDEX('Required State Input – Clinic'!S$12:S$2011,$AT338)))</f>
        <v/>
      </c>
      <c r="U338" s="170" t="str">
        <f>IF($AR338="","",IF(INDEX('Required State Input – Clinic'!T$12:T$2011,$AT338)="","",ROUND(INDEX('Required State Input – Clinic'!T$12:T$2011,$AT338),2)))</f>
        <v/>
      </c>
      <c r="V338" s="170" t="str">
        <f>IF($AR338="","",IF(INDEX('Required State Input – Clinic'!U$12:U$2011,$AT338)="","",ROUND(INDEX('Required State Input – Clinic'!U$12:U$2011,$AT338),2)))</f>
        <v/>
      </c>
      <c r="W338" s="170" t="str">
        <f>IF($AR338="","",IF(INDEX('Required State Input – Clinic'!V$12:V$2011,$AT338)="",0,ROUND(INDEX('Required State Input – Clinic'!V$12:V$2011,$AT338),2)))</f>
        <v/>
      </c>
      <c r="X338" s="170" t="str">
        <f>IF($AR338="","",IF(INDEX('Required State Input – Clinic'!W$12:W$2011,$AT338)="",0,ROUND(INDEX('Required State Input – Clinic'!W$12:W$2011,$AT338),2)))</f>
        <v/>
      </c>
      <c r="Y338" s="170" t="str">
        <f>IF($AR338="","",IF(INDEX('Required State Input – Clinic'!X$12:X$2011,$AT338)="",0,ROUND(INDEX('Required State Input – Clinic'!X$12:X$2011,$AT338),2)))</f>
        <v/>
      </c>
      <c r="Z338" s="180" t="str">
        <f t="shared" si="51"/>
        <v/>
      </c>
      <c r="AA338" s="179" t="str">
        <f>IF($AR338="","",IF(INDEX('Required State Input – Clinic'!Y$12:Y$2011,$AT338)="","",INDEX('Required State Input – Clinic'!Y$12:Y$2011,$AT338)))</f>
        <v/>
      </c>
      <c r="AB338" s="172" t="str">
        <f>IF($AR338="","",IF(INDEX('Required State Input – Clinic'!Z$12:Z$2011,$AT338)="","",ROUND(INDEX('Required State Input – Clinic'!Z$12:Z$2011,$AT338),4)))</f>
        <v/>
      </c>
      <c r="AC338" s="172" t="str">
        <f>IF($AR338="","",IF(INDEX('Required State Input – Clinic'!AA$12:AA$2011,$AT338)="","",ROUND(INDEX('Required State Input – Clinic'!AA$12:AA$2011,$AT338),4)))</f>
        <v/>
      </c>
      <c r="AD338" s="180" t="str">
        <f t="shared" si="52"/>
        <v/>
      </c>
      <c r="AE338" s="194" t="str">
        <f t="shared" si="53"/>
        <v/>
      </c>
      <c r="AF338" s="177" t="str">
        <f>IF($AR338="","",IF(INDEX('Required State Input – Clinic'!AB$12:AB$2011,$AT338)="","",INDEX('Required State Input – Clinic'!AB$12:AB$2011,$AT338)))</f>
        <v/>
      </c>
      <c r="AG338" s="172" t="str">
        <f>IF($AR338="","",IF(INDEX('Required State Input – Clinic'!AC$12:AC$2011,$AT338)="","",ROUND(INDEX('Required State Input – Clinic'!AC$12:AC$2011,$AT338),4)))</f>
        <v/>
      </c>
      <c r="AH338" s="180" t="str">
        <f t="shared" si="54"/>
        <v/>
      </c>
      <c r="AI338" s="173" t="str">
        <f>IF($AR338="","",IF(INDEX('Required State Input – Clinic'!AD$12:AD$2011,$AT338)="",0,ROUND(INDEX('Required State Input – Clinic'!AD$12:AD$2011,$AT338),2)))</f>
        <v/>
      </c>
      <c r="AJ338" s="180" t="str">
        <f t="shared" si="55"/>
        <v/>
      </c>
      <c r="AK338" s="194" t="str">
        <f t="shared" si="56"/>
        <v/>
      </c>
      <c r="AL338" s="170" t="str">
        <f>IF($AR338="","",IF(INDEX('Required State Input – Clinic'!AE$12:AE$2011,$AT338)="",0,ROUND(INDEX('Required State Input – Clinic'!AE$12:AE$2011,$AT338),2)))</f>
        <v/>
      </c>
      <c r="AM338" s="180" t="str">
        <f t="shared" si="57"/>
        <v/>
      </c>
      <c r="AR338" t="str">
        <f t="shared" si="58"/>
        <v/>
      </c>
      <c r="AS338" t="str">
        <f t="shared" si="59"/>
        <v/>
      </c>
      <c r="AT338" t="str">
        <f>IF(AR338="","",MATCH(AS338,'Required State Input – Clinic'!$AS$12:$AS$2011,FALSE))</f>
        <v/>
      </c>
    </row>
    <row r="339" spans="1:46" x14ac:dyDescent="0.25">
      <c r="A339" s="218" t="s">
        <v>257</v>
      </c>
      <c r="B339" s="174" t="str">
        <f>IF($AR339="","",IF(INDEX('Required State Input – Clinic'!B$12:B$2011,$AT339)="","",INDEX('Required State Input – Clinic'!B$12:B$2011,$AT339)))</f>
        <v/>
      </c>
      <c r="C339" s="168" t="str">
        <f>IF($AR339="","",IF(INDEX('Required State Input – Clinic'!C$12:C$2011,$AT339)="","",INDEX('Required State Input – Clinic'!C$12:C$2011,$AT339)))</f>
        <v/>
      </c>
      <c r="D339" s="175" t="str">
        <f>IF($AR339="","",IF(INDEX('Required State Input – Clinic'!D$12:D$2011,$AT339)="","",INDEX('Required State Input – Clinic'!D$12:D$2011,$AT339)))</f>
        <v/>
      </c>
      <c r="E339" s="174" t="str">
        <f>IF($AR339="","",IF(INDEX('Required State Input – Clinic'!E$12:E$2011,$AT339)="","",INDEX('Required State Input – Clinic'!E$12:E$2011,$AT339)))</f>
        <v/>
      </c>
      <c r="F339" s="176" t="str">
        <f>IF($AR339="","",IF(INDEX('Required State Input – Clinic'!F$12:F$2011,$AT339)="","",INDEX('Required State Input – Clinic'!F$12:F$2011,$AT339)))</f>
        <v/>
      </c>
      <c r="G339" s="176" t="str">
        <f>IF($AR339="","",IF(INDEX('Required State Input – Clinic'!G$12:G$2011,$AT339)="","",INDEX('Required State Input – Clinic'!G$12:G$2011,$AT339)))</f>
        <v/>
      </c>
      <c r="H339" s="176" t="str">
        <f>IF($AR339="","",IF(INDEX('Required State Input – Clinic'!H$12:H$2011,$AT339)="","",INDEX('Required State Input – Clinic'!H$12:H$2011,$AT339)))</f>
        <v/>
      </c>
      <c r="I339" s="177" t="str">
        <f>IF($AR339="","",IF(INDEX('Required State Input – Clinic'!I$12:I$2011,$AT339)="","",INDEX('Required State Input – Clinic'!I$12:I$2011,$AT339)))</f>
        <v/>
      </c>
      <c r="J339" s="176" t="str">
        <f>IF($AR339="","",IF(INDEX('Required State Input – Clinic'!J$12:J$2011,$AT339)="","",INDEX('Required State Input – Clinic'!J$12:J$2011,$AT339)))</f>
        <v/>
      </c>
      <c r="K339" s="178" t="str">
        <f>IF($AR339="","",IF(INDEX('Required State Input – Clinic'!K$12:K$2011,$AT339)="","",INDEX('Required State Input – Clinic'!K$12:K$2011,$AT339)))</f>
        <v/>
      </c>
      <c r="L339" s="179" t="str">
        <f>IF($AR339="","",IF(INDEX('Required State Input – Clinic'!L$12:L$2011,$AT339)="","",INDEX('Required State Input – Clinic'!L$12:L$2011,$AT339)))</f>
        <v/>
      </c>
      <c r="M339" s="169" t="str">
        <f>IF($AR339="","",IF(INDEX('Required State Input – Clinic'!M$12:M$2011,$AT339)="","",INDEX('Required State Input – Clinic'!M$12:M$2011,$AT339)))</f>
        <v/>
      </c>
      <c r="N339" s="169" t="str">
        <f>IF($AR339="","",IF(INDEX('Required State Input – Clinic'!N$12:N$2011,$AT339)="","",INDEX('Required State Input – Clinic'!N$12:N$2011,$AT339)))</f>
        <v/>
      </c>
      <c r="O339" s="170" t="str">
        <f>IF($AR339="","",IF(INDEX('Required State Input – Clinic'!O$12:O$2011,$AT339)="","",ROUND(INDEX('Required State Input – Clinic'!O$12:O$2011,$AT339),2)))</f>
        <v/>
      </c>
      <c r="P339" s="170" t="str">
        <f>IF($AR339="","",IF(INDEX('Required State Input – Clinic'!P$12:P$2011,$AT339)="","",ROUND(INDEX('Required State Input – Clinic'!P$12:P$2011,$AT339),2)))</f>
        <v/>
      </c>
      <c r="Q339" s="170" t="str">
        <f>IF($AR339="","",IF(INDEX('Required State Input – Clinic'!Q$12:Q$2011,$AT339)="","",ROUND(INDEX('Required State Input – Clinic'!Q$12:Q$2011,$AT339),2)))</f>
        <v/>
      </c>
      <c r="R339" s="276" t="str">
        <f t="shared" si="50"/>
        <v/>
      </c>
      <c r="S339" s="171" t="str">
        <f>IF($AR339="","",IF(INDEX('Required State Input – Clinic'!R$12:R$2011,$AT339)="","",INDEX('Required State Input – Clinic'!R$12:R$2011,$AT339)))</f>
        <v/>
      </c>
      <c r="T339" s="169" t="str">
        <f>IF($AR339="","",IF(INDEX('Required State Input – Clinic'!S$12:S$2011,$AT339)="","",INDEX('Required State Input – Clinic'!S$12:S$2011,$AT339)))</f>
        <v/>
      </c>
      <c r="U339" s="170" t="str">
        <f>IF($AR339="","",IF(INDEX('Required State Input – Clinic'!T$12:T$2011,$AT339)="","",ROUND(INDEX('Required State Input – Clinic'!T$12:T$2011,$AT339),2)))</f>
        <v/>
      </c>
      <c r="V339" s="170" t="str">
        <f>IF($AR339="","",IF(INDEX('Required State Input – Clinic'!U$12:U$2011,$AT339)="","",ROUND(INDEX('Required State Input – Clinic'!U$12:U$2011,$AT339),2)))</f>
        <v/>
      </c>
      <c r="W339" s="170" t="str">
        <f>IF($AR339="","",IF(INDEX('Required State Input – Clinic'!V$12:V$2011,$AT339)="",0,ROUND(INDEX('Required State Input – Clinic'!V$12:V$2011,$AT339),2)))</f>
        <v/>
      </c>
      <c r="X339" s="170" t="str">
        <f>IF($AR339="","",IF(INDEX('Required State Input – Clinic'!W$12:W$2011,$AT339)="",0,ROUND(INDEX('Required State Input – Clinic'!W$12:W$2011,$AT339),2)))</f>
        <v/>
      </c>
      <c r="Y339" s="170" t="str">
        <f>IF($AR339="","",IF(INDEX('Required State Input – Clinic'!X$12:X$2011,$AT339)="",0,ROUND(INDEX('Required State Input – Clinic'!X$12:X$2011,$AT339),2)))</f>
        <v/>
      </c>
      <c r="Z339" s="180" t="str">
        <f t="shared" si="51"/>
        <v/>
      </c>
      <c r="AA339" s="179" t="str">
        <f>IF($AR339="","",IF(INDEX('Required State Input – Clinic'!Y$12:Y$2011,$AT339)="","",INDEX('Required State Input – Clinic'!Y$12:Y$2011,$AT339)))</f>
        <v/>
      </c>
      <c r="AB339" s="172" t="str">
        <f>IF($AR339="","",IF(INDEX('Required State Input – Clinic'!Z$12:Z$2011,$AT339)="","",ROUND(INDEX('Required State Input – Clinic'!Z$12:Z$2011,$AT339),4)))</f>
        <v/>
      </c>
      <c r="AC339" s="172" t="str">
        <f>IF($AR339="","",IF(INDEX('Required State Input – Clinic'!AA$12:AA$2011,$AT339)="","",ROUND(INDEX('Required State Input – Clinic'!AA$12:AA$2011,$AT339),4)))</f>
        <v/>
      </c>
      <c r="AD339" s="180" t="str">
        <f t="shared" si="52"/>
        <v/>
      </c>
      <c r="AE339" s="194" t="str">
        <f t="shared" si="53"/>
        <v/>
      </c>
      <c r="AF339" s="177" t="str">
        <f>IF($AR339="","",IF(INDEX('Required State Input – Clinic'!AB$12:AB$2011,$AT339)="","",INDEX('Required State Input – Clinic'!AB$12:AB$2011,$AT339)))</f>
        <v/>
      </c>
      <c r="AG339" s="172" t="str">
        <f>IF($AR339="","",IF(INDEX('Required State Input – Clinic'!AC$12:AC$2011,$AT339)="","",ROUND(INDEX('Required State Input – Clinic'!AC$12:AC$2011,$AT339),4)))</f>
        <v/>
      </c>
      <c r="AH339" s="180" t="str">
        <f t="shared" si="54"/>
        <v/>
      </c>
      <c r="AI339" s="173" t="str">
        <f>IF($AR339="","",IF(INDEX('Required State Input – Clinic'!AD$12:AD$2011,$AT339)="",0,ROUND(INDEX('Required State Input – Clinic'!AD$12:AD$2011,$AT339),2)))</f>
        <v/>
      </c>
      <c r="AJ339" s="180" t="str">
        <f t="shared" si="55"/>
        <v/>
      </c>
      <c r="AK339" s="194" t="str">
        <f t="shared" si="56"/>
        <v/>
      </c>
      <c r="AL339" s="170" t="str">
        <f>IF($AR339="","",IF(INDEX('Required State Input – Clinic'!AE$12:AE$2011,$AT339)="",0,ROUND(INDEX('Required State Input – Clinic'!AE$12:AE$2011,$AT339),2)))</f>
        <v/>
      </c>
      <c r="AM339" s="180" t="str">
        <f t="shared" si="57"/>
        <v/>
      </c>
      <c r="AR339" t="str">
        <f t="shared" si="58"/>
        <v/>
      </c>
      <c r="AS339" t="str">
        <f t="shared" si="59"/>
        <v/>
      </c>
      <c r="AT339" t="str">
        <f>IF(AR339="","",MATCH(AS339,'Required State Input – Clinic'!$AS$12:$AS$2011,FALSE))</f>
        <v/>
      </c>
    </row>
    <row r="340" spans="1:46" x14ac:dyDescent="0.25">
      <c r="A340" s="218" t="s">
        <v>257</v>
      </c>
      <c r="B340" s="174" t="str">
        <f>IF($AR340="","",IF(INDEX('Required State Input – Clinic'!B$12:B$2011,$AT340)="","",INDEX('Required State Input – Clinic'!B$12:B$2011,$AT340)))</f>
        <v/>
      </c>
      <c r="C340" s="168" t="str">
        <f>IF($AR340="","",IF(INDEX('Required State Input – Clinic'!C$12:C$2011,$AT340)="","",INDEX('Required State Input – Clinic'!C$12:C$2011,$AT340)))</f>
        <v/>
      </c>
      <c r="D340" s="175" t="str">
        <f>IF($AR340="","",IF(INDEX('Required State Input – Clinic'!D$12:D$2011,$AT340)="","",INDEX('Required State Input – Clinic'!D$12:D$2011,$AT340)))</f>
        <v/>
      </c>
      <c r="E340" s="174" t="str">
        <f>IF($AR340="","",IF(INDEX('Required State Input – Clinic'!E$12:E$2011,$AT340)="","",INDEX('Required State Input – Clinic'!E$12:E$2011,$AT340)))</f>
        <v/>
      </c>
      <c r="F340" s="176" t="str">
        <f>IF($AR340="","",IF(INDEX('Required State Input – Clinic'!F$12:F$2011,$AT340)="","",INDEX('Required State Input – Clinic'!F$12:F$2011,$AT340)))</f>
        <v/>
      </c>
      <c r="G340" s="176" t="str">
        <f>IF($AR340="","",IF(INDEX('Required State Input – Clinic'!G$12:G$2011,$AT340)="","",INDEX('Required State Input – Clinic'!G$12:G$2011,$AT340)))</f>
        <v/>
      </c>
      <c r="H340" s="176" t="str">
        <f>IF($AR340="","",IF(INDEX('Required State Input – Clinic'!H$12:H$2011,$AT340)="","",INDEX('Required State Input – Clinic'!H$12:H$2011,$AT340)))</f>
        <v/>
      </c>
      <c r="I340" s="177" t="str">
        <f>IF($AR340="","",IF(INDEX('Required State Input – Clinic'!I$12:I$2011,$AT340)="","",INDEX('Required State Input – Clinic'!I$12:I$2011,$AT340)))</f>
        <v/>
      </c>
      <c r="J340" s="176" t="str">
        <f>IF($AR340="","",IF(INDEX('Required State Input – Clinic'!J$12:J$2011,$AT340)="","",INDEX('Required State Input – Clinic'!J$12:J$2011,$AT340)))</f>
        <v/>
      </c>
      <c r="K340" s="178" t="str">
        <f>IF($AR340="","",IF(INDEX('Required State Input – Clinic'!K$12:K$2011,$AT340)="","",INDEX('Required State Input – Clinic'!K$12:K$2011,$AT340)))</f>
        <v/>
      </c>
      <c r="L340" s="179" t="str">
        <f>IF($AR340="","",IF(INDEX('Required State Input – Clinic'!L$12:L$2011,$AT340)="","",INDEX('Required State Input – Clinic'!L$12:L$2011,$AT340)))</f>
        <v/>
      </c>
      <c r="M340" s="169" t="str">
        <f>IF($AR340="","",IF(INDEX('Required State Input – Clinic'!M$12:M$2011,$AT340)="","",INDEX('Required State Input – Clinic'!M$12:M$2011,$AT340)))</f>
        <v/>
      </c>
      <c r="N340" s="169" t="str">
        <f>IF($AR340="","",IF(INDEX('Required State Input – Clinic'!N$12:N$2011,$AT340)="","",INDEX('Required State Input – Clinic'!N$12:N$2011,$AT340)))</f>
        <v/>
      </c>
      <c r="O340" s="170" t="str">
        <f>IF($AR340="","",IF(INDEX('Required State Input – Clinic'!O$12:O$2011,$AT340)="","",ROUND(INDEX('Required State Input – Clinic'!O$12:O$2011,$AT340),2)))</f>
        <v/>
      </c>
      <c r="P340" s="170" t="str">
        <f>IF($AR340="","",IF(INDEX('Required State Input – Clinic'!P$12:P$2011,$AT340)="","",ROUND(INDEX('Required State Input – Clinic'!P$12:P$2011,$AT340),2)))</f>
        <v/>
      </c>
      <c r="Q340" s="170" t="str">
        <f>IF($AR340="","",IF(INDEX('Required State Input – Clinic'!Q$12:Q$2011,$AT340)="","",ROUND(INDEX('Required State Input – Clinic'!Q$12:Q$2011,$AT340),2)))</f>
        <v/>
      </c>
      <c r="R340" s="276" t="str">
        <f t="shared" si="50"/>
        <v/>
      </c>
      <c r="S340" s="171" t="str">
        <f>IF($AR340="","",IF(INDEX('Required State Input – Clinic'!R$12:R$2011,$AT340)="","",INDEX('Required State Input – Clinic'!R$12:R$2011,$AT340)))</f>
        <v/>
      </c>
      <c r="T340" s="169" t="str">
        <f>IF($AR340="","",IF(INDEX('Required State Input – Clinic'!S$12:S$2011,$AT340)="","",INDEX('Required State Input – Clinic'!S$12:S$2011,$AT340)))</f>
        <v/>
      </c>
      <c r="U340" s="170" t="str">
        <f>IF($AR340="","",IF(INDEX('Required State Input – Clinic'!T$12:T$2011,$AT340)="","",ROUND(INDEX('Required State Input – Clinic'!T$12:T$2011,$AT340),2)))</f>
        <v/>
      </c>
      <c r="V340" s="170" t="str">
        <f>IF($AR340="","",IF(INDEX('Required State Input – Clinic'!U$12:U$2011,$AT340)="","",ROUND(INDEX('Required State Input – Clinic'!U$12:U$2011,$AT340),2)))</f>
        <v/>
      </c>
      <c r="W340" s="170" t="str">
        <f>IF($AR340="","",IF(INDEX('Required State Input – Clinic'!V$12:V$2011,$AT340)="",0,ROUND(INDEX('Required State Input – Clinic'!V$12:V$2011,$AT340),2)))</f>
        <v/>
      </c>
      <c r="X340" s="170" t="str">
        <f>IF($AR340="","",IF(INDEX('Required State Input – Clinic'!W$12:W$2011,$AT340)="",0,ROUND(INDEX('Required State Input – Clinic'!W$12:W$2011,$AT340),2)))</f>
        <v/>
      </c>
      <c r="Y340" s="170" t="str">
        <f>IF($AR340="","",IF(INDEX('Required State Input – Clinic'!X$12:X$2011,$AT340)="",0,ROUND(INDEX('Required State Input – Clinic'!X$12:X$2011,$AT340),2)))</f>
        <v/>
      </c>
      <c r="Z340" s="180" t="str">
        <f t="shared" si="51"/>
        <v/>
      </c>
      <c r="AA340" s="179" t="str">
        <f>IF($AR340="","",IF(INDEX('Required State Input – Clinic'!Y$12:Y$2011,$AT340)="","",INDEX('Required State Input – Clinic'!Y$12:Y$2011,$AT340)))</f>
        <v/>
      </c>
      <c r="AB340" s="172" t="str">
        <f>IF($AR340="","",IF(INDEX('Required State Input – Clinic'!Z$12:Z$2011,$AT340)="","",ROUND(INDEX('Required State Input – Clinic'!Z$12:Z$2011,$AT340),4)))</f>
        <v/>
      </c>
      <c r="AC340" s="172" t="str">
        <f>IF($AR340="","",IF(INDEX('Required State Input – Clinic'!AA$12:AA$2011,$AT340)="","",ROUND(INDEX('Required State Input – Clinic'!AA$12:AA$2011,$AT340),4)))</f>
        <v/>
      </c>
      <c r="AD340" s="180" t="str">
        <f t="shared" si="52"/>
        <v/>
      </c>
      <c r="AE340" s="194" t="str">
        <f t="shared" si="53"/>
        <v/>
      </c>
      <c r="AF340" s="177" t="str">
        <f>IF($AR340="","",IF(INDEX('Required State Input – Clinic'!AB$12:AB$2011,$AT340)="","",INDEX('Required State Input – Clinic'!AB$12:AB$2011,$AT340)))</f>
        <v/>
      </c>
      <c r="AG340" s="172" t="str">
        <f>IF($AR340="","",IF(INDEX('Required State Input – Clinic'!AC$12:AC$2011,$AT340)="","",ROUND(INDEX('Required State Input – Clinic'!AC$12:AC$2011,$AT340),4)))</f>
        <v/>
      </c>
      <c r="AH340" s="180" t="str">
        <f t="shared" si="54"/>
        <v/>
      </c>
      <c r="AI340" s="173" t="str">
        <f>IF($AR340="","",IF(INDEX('Required State Input – Clinic'!AD$12:AD$2011,$AT340)="",0,ROUND(INDEX('Required State Input – Clinic'!AD$12:AD$2011,$AT340),2)))</f>
        <v/>
      </c>
      <c r="AJ340" s="180" t="str">
        <f t="shared" si="55"/>
        <v/>
      </c>
      <c r="AK340" s="194" t="str">
        <f t="shared" si="56"/>
        <v/>
      </c>
      <c r="AL340" s="170" t="str">
        <f>IF($AR340="","",IF(INDEX('Required State Input – Clinic'!AE$12:AE$2011,$AT340)="",0,ROUND(INDEX('Required State Input – Clinic'!AE$12:AE$2011,$AT340),2)))</f>
        <v/>
      </c>
      <c r="AM340" s="180" t="str">
        <f t="shared" si="57"/>
        <v/>
      </c>
      <c r="AR340" t="str">
        <f t="shared" si="58"/>
        <v/>
      </c>
      <c r="AS340" t="str">
        <f t="shared" si="59"/>
        <v/>
      </c>
      <c r="AT340" t="str">
        <f>IF(AR340="","",MATCH(AS340,'Required State Input – Clinic'!$AS$12:$AS$2011,FALSE))</f>
        <v/>
      </c>
    </row>
    <row r="341" spans="1:46" x14ac:dyDescent="0.25">
      <c r="A341" s="218" t="s">
        <v>257</v>
      </c>
      <c r="B341" s="174" t="str">
        <f>IF($AR341="","",IF(INDEX('Required State Input – Clinic'!B$12:B$2011,$AT341)="","",INDEX('Required State Input – Clinic'!B$12:B$2011,$AT341)))</f>
        <v/>
      </c>
      <c r="C341" s="168" t="str">
        <f>IF($AR341="","",IF(INDEX('Required State Input – Clinic'!C$12:C$2011,$AT341)="","",INDEX('Required State Input – Clinic'!C$12:C$2011,$AT341)))</f>
        <v/>
      </c>
      <c r="D341" s="175" t="str">
        <f>IF($AR341="","",IF(INDEX('Required State Input – Clinic'!D$12:D$2011,$AT341)="","",INDEX('Required State Input – Clinic'!D$12:D$2011,$AT341)))</f>
        <v/>
      </c>
      <c r="E341" s="174" t="str">
        <f>IF($AR341="","",IF(INDEX('Required State Input – Clinic'!E$12:E$2011,$AT341)="","",INDEX('Required State Input – Clinic'!E$12:E$2011,$AT341)))</f>
        <v/>
      </c>
      <c r="F341" s="176" t="str">
        <f>IF($AR341="","",IF(INDEX('Required State Input – Clinic'!F$12:F$2011,$AT341)="","",INDEX('Required State Input – Clinic'!F$12:F$2011,$AT341)))</f>
        <v/>
      </c>
      <c r="G341" s="176" t="str">
        <f>IF($AR341="","",IF(INDEX('Required State Input – Clinic'!G$12:G$2011,$AT341)="","",INDEX('Required State Input – Clinic'!G$12:G$2011,$AT341)))</f>
        <v/>
      </c>
      <c r="H341" s="176" t="str">
        <f>IF($AR341="","",IF(INDEX('Required State Input – Clinic'!H$12:H$2011,$AT341)="","",INDEX('Required State Input – Clinic'!H$12:H$2011,$AT341)))</f>
        <v/>
      </c>
      <c r="I341" s="177" t="str">
        <f>IF($AR341="","",IF(INDEX('Required State Input – Clinic'!I$12:I$2011,$AT341)="","",INDEX('Required State Input – Clinic'!I$12:I$2011,$AT341)))</f>
        <v/>
      </c>
      <c r="J341" s="176" t="str">
        <f>IF($AR341="","",IF(INDEX('Required State Input – Clinic'!J$12:J$2011,$AT341)="","",INDEX('Required State Input – Clinic'!J$12:J$2011,$AT341)))</f>
        <v/>
      </c>
      <c r="K341" s="178" t="str">
        <f>IF($AR341="","",IF(INDEX('Required State Input – Clinic'!K$12:K$2011,$AT341)="","",INDEX('Required State Input – Clinic'!K$12:K$2011,$AT341)))</f>
        <v/>
      </c>
      <c r="L341" s="179" t="str">
        <f>IF($AR341="","",IF(INDEX('Required State Input – Clinic'!L$12:L$2011,$AT341)="","",INDEX('Required State Input – Clinic'!L$12:L$2011,$AT341)))</f>
        <v/>
      </c>
      <c r="M341" s="169" t="str">
        <f>IF($AR341="","",IF(INDEX('Required State Input – Clinic'!M$12:M$2011,$AT341)="","",INDEX('Required State Input – Clinic'!M$12:M$2011,$AT341)))</f>
        <v/>
      </c>
      <c r="N341" s="169" t="str">
        <f>IF($AR341="","",IF(INDEX('Required State Input – Clinic'!N$12:N$2011,$AT341)="","",INDEX('Required State Input – Clinic'!N$12:N$2011,$AT341)))</f>
        <v/>
      </c>
      <c r="O341" s="170" t="str">
        <f>IF($AR341="","",IF(INDEX('Required State Input – Clinic'!O$12:O$2011,$AT341)="","",ROUND(INDEX('Required State Input – Clinic'!O$12:O$2011,$AT341),2)))</f>
        <v/>
      </c>
      <c r="P341" s="170" t="str">
        <f>IF($AR341="","",IF(INDEX('Required State Input – Clinic'!P$12:P$2011,$AT341)="","",ROUND(INDEX('Required State Input – Clinic'!P$12:P$2011,$AT341),2)))</f>
        <v/>
      </c>
      <c r="Q341" s="170" t="str">
        <f>IF($AR341="","",IF(INDEX('Required State Input – Clinic'!Q$12:Q$2011,$AT341)="","",ROUND(INDEX('Required State Input – Clinic'!Q$12:Q$2011,$AT341),2)))</f>
        <v/>
      </c>
      <c r="R341" s="276" t="str">
        <f t="shared" si="50"/>
        <v/>
      </c>
      <c r="S341" s="171" t="str">
        <f>IF($AR341="","",IF(INDEX('Required State Input – Clinic'!R$12:R$2011,$AT341)="","",INDEX('Required State Input – Clinic'!R$12:R$2011,$AT341)))</f>
        <v/>
      </c>
      <c r="T341" s="169" t="str">
        <f>IF($AR341="","",IF(INDEX('Required State Input – Clinic'!S$12:S$2011,$AT341)="","",INDEX('Required State Input – Clinic'!S$12:S$2011,$AT341)))</f>
        <v/>
      </c>
      <c r="U341" s="170" t="str">
        <f>IF($AR341="","",IF(INDEX('Required State Input – Clinic'!T$12:T$2011,$AT341)="","",ROUND(INDEX('Required State Input – Clinic'!T$12:T$2011,$AT341),2)))</f>
        <v/>
      </c>
      <c r="V341" s="170" t="str">
        <f>IF($AR341="","",IF(INDEX('Required State Input – Clinic'!U$12:U$2011,$AT341)="","",ROUND(INDEX('Required State Input – Clinic'!U$12:U$2011,$AT341),2)))</f>
        <v/>
      </c>
      <c r="W341" s="170" t="str">
        <f>IF($AR341="","",IF(INDEX('Required State Input – Clinic'!V$12:V$2011,$AT341)="",0,ROUND(INDEX('Required State Input – Clinic'!V$12:V$2011,$AT341),2)))</f>
        <v/>
      </c>
      <c r="X341" s="170" t="str">
        <f>IF($AR341="","",IF(INDEX('Required State Input – Clinic'!W$12:W$2011,$AT341)="",0,ROUND(INDEX('Required State Input – Clinic'!W$12:W$2011,$AT341),2)))</f>
        <v/>
      </c>
      <c r="Y341" s="170" t="str">
        <f>IF($AR341="","",IF(INDEX('Required State Input – Clinic'!X$12:X$2011,$AT341)="",0,ROUND(INDEX('Required State Input – Clinic'!X$12:X$2011,$AT341),2)))</f>
        <v/>
      </c>
      <c r="Z341" s="180" t="str">
        <f t="shared" si="51"/>
        <v/>
      </c>
      <c r="AA341" s="179" t="str">
        <f>IF($AR341="","",IF(INDEX('Required State Input – Clinic'!Y$12:Y$2011,$AT341)="","",INDEX('Required State Input – Clinic'!Y$12:Y$2011,$AT341)))</f>
        <v/>
      </c>
      <c r="AB341" s="172" t="str">
        <f>IF($AR341="","",IF(INDEX('Required State Input – Clinic'!Z$12:Z$2011,$AT341)="","",ROUND(INDEX('Required State Input – Clinic'!Z$12:Z$2011,$AT341),4)))</f>
        <v/>
      </c>
      <c r="AC341" s="172" t="str">
        <f>IF($AR341="","",IF(INDEX('Required State Input – Clinic'!AA$12:AA$2011,$AT341)="","",ROUND(INDEX('Required State Input – Clinic'!AA$12:AA$2011,$AT341),4)))</f>
        <v/>
      </c>
      <c r="AD341" s="180" t="str">
        <f t="shared" si="52"/>
        <v/>
      </c>
      <c r="AE341" s="194" t="str">
        <f t="shared" si="53"/>
        <v/>
      </c>
      <c r="AF341" s="177" t="str">
        <f>IF($AR341="","",IF(INDEX('Required State Input – Clinic'!AB$12:AB$2011,$AT341)="","",INDEX('Required State Input – Clinic'!AB$12:AB$2011,$AT341)))</f>
        <v/>
      </c>
      <c r="AG341" s="172" t="str">
        <f>IF($AR341="","",IF(INDEX('Required State Input – Clinic'!AC$12:AC$2011,$AT341)="","",ROUND(INDEX('Required State Input – Clinic'!AC$12:AC$2011,$AT341),4)))</f>
        <v/>
      </c>
      <c r="AH341" s="180" t="str">
        <f t="shared" si="54"/>
        <v/>
      </c>
      <c r="AI341" s="173" t="str">
        <f>IF($AR341="","",IF(INDEX('Required State Input – Clinic'!AD$12:AD$2011,$AT341)="",0,ROUND(INDEX('Required State Input – Clinic'!AD$12:AD$2011,$AT341),2)))</f>
        <v/>
      </c>
      <c r="AJ341" s="180" t="str">
        <f t="shared" si="55"/>
        <v/>
      </c>
      <c r="AK341" s="194" t="str">
        <f t="shared" si="56"/>
        <v/>
      </c>
      <c r="AL341" s="170" t="str">
        <f>IF($AR341="","",IF(INDEX('Required State Input – Clinic'!AE$12:AE$2011,$AT341)="",0,ROUND(INDEX('Required State Input – Clinic'!AE$12:AE$2011,$AT341),2)))</f>
        <v/>
      </c>
      <c r="AM341" s="180" t="str">
        <f t="shared" si="57"/>
        <v/>
      </c>
      <c r="AR341" t="str">
        <f t="shared" si="58"/>
        <v/>
      </c>
      <c r="AS341" t="str">
        <f t="shared" si="59"/>
        <v/>
      </c>
      <c r="AT341" t="str">
        <f>IF(AR341="","",MATCH(AS341,'Required State Input – Clinic'!$AS$12:$AS$2011,FALSE))</f>
        <v/>
      </c>
    </row>
    <row r="342" spans="1:46" x14ac:dyDescent="0.25">
      <c r="A342" s="218" t="s">
        <v>257</v>
      </c>
      <c r="B342" s="174" t="str">
        <f>IF($AR342="","",IF(INDEX('Required State Input – Clinic'!B$12:B$2011,$AT342)="","",INDEX('Required State Input – Clinic'!B$12:B$2011,$AT342)))</f>
        <v/>
      </c>
      <c r="C342" s="168" t="str">
        <f>IF($AR342="","",IF(INDEX('Required State Input – Clinic'!C$12:C$2011,$AT342)="","",INDEX('Required State Input – Clinic'!C$12:C$2011,$AT342)))</f>
        <v/>
      </c>
      <c r="D342" s="175" t="str">
        <f>IF($AR342="","",IF(INDEX('Required State Input – Clinic'!D$12:D$2011,$AT342)="","",INDEX('Required State Input – Clinic'!D$12:D$2011,$AT342)))</f>
        <v/>
      </c>
      <c r="E342" s="174" t="str">
        <f>IF($AR342="","",IF(INDEX('Required State Input – Clinic'!E$12:E$2011,$AT342)="","",INDEX('Required State Input – Clinic'!E$12:E$2011,$AT342)))</f>
        <v/>
      </c>
      <c r="F342" s="176" t="str">
        <f>IF($AR342="","",IF(INDEX('Required State Input – Clinic'!F$12:F$2011,$AT342)="","",INDEX('Required State Input – Clinic'!F$12:F$2011,$AT342)))</f>
        <v/>
      </c>
      <c r="G342" s="176" t="str">
        <f>IF($AR342="","",IF(INDEX('Required State Input – Clinic'!G$12:G$2011,$AT342)="","",INDEX('Required State Input – Clinic'!G$12:G$2011,$AT342)))</f>
        <v/>
      </c>
      <c r="H342" s="176" t="str">
        <f>IF($AR342="","",IF(INDEX('Required State Input – Clinic'!H$12:H$2011,$AT342)="","",INDEX('Required State Input – Clinic'!H$12:H$2011,$AT342)))</f>
        <v/>
      </c>
      <c r="I342" s="177" t="str">
        <f>IF($AR342="","",IF(INDEX('Required State Input – Clinic'!I$12:I$2011,$AT342)="","",INDEX('Required State Input – Clinic'!I$12:I$2011,$AT342)))</f>
        <v/>
      </c>
      <c r="J342" s="176" t="str">
        <f>IF($AR342="","",IF(INDEX('Required State Input – Clinic'!J$12:J$2011,$AT342)="","",INDEX('Required State Input – Clinic'!J$12:J$2011,$AT342)))</f>
        <v/>
      </c>
      <c r="K342" s="178" t="str">
        <f>IF($AR342="","",IF(INDEX('Required State Input – Clinic'!K$12:K$2011,$AT342)="","",INDEX('Required State Input – Clinic'!K$12:K$2011,$AT342)))</f>
        <v/>
      </c>
      <c r="L342" s="179" t="str">
        <f>IF($AR342="","",IF(INDEX('Required State Input – Clinic'!L$12:L$2011,$AT342)="","",INDEX('Required State Input – Clinic'!L$12:L$2011,$AT342)))</f>
        <v/>
      </c>
      <c r="M342" s="169" t="str">
        <f>IF($AR342="","",IF(INDEX('Required State Input – Clinic'!M$12:M$2011,$AT342)="","",INDEX('Required State Input – Clinic'!M$12:M$2011,$AT342)))</f>
        <v/>
      </c>
      <c r="N342" s="169" t="str">
        <f>IF($AR342="","",IF(INDEX('Required State Input – Clinic'!N$12:N$2011,$AT342)="","",INDEX('Required State Input – Clinic'!N$12:N$2011,$AT342)))</f>
        <v/>
      </c>
      <c r="O342" s="170" t="str">
        <f>IF($AR342="","",IF(INDEX('Required State Input – Clinic'!O$12:O$2011,$AT342)="","",ROUND(INDEX('Required State Input – Clinic'!O$12:O$2011,$AT342),2)))</f>
        <v/>
      </c>
      <c r="P342" s="170" t="str">
        <f>IF($AR342="","",IF(INDEX('Required State Input – Clinic'!P$12:P$2011,$AT342)="","",ROUND(INDEX('Required State Input – Clinic'!P$12:P$2011,$AT342),2)))</f>
        <v/>
      </c>
      <c r="Q342" s="170" t="str">
        <f>IF($AR342="","",IF(INDEX('Required State Input – Clinic'!Q$12:Q$2011,$AT342)="","",ROUND(INDEX('Required State Input – Clinic'!Q$12:Q$2011,$AT342),2)))</f>
        <v/>
      </c>
      <c r="R342" s="276" t="str">
        <f t="shared" si="50"/>
        <v/>
      </c>
      <c r="S342" s="171" t="str">
        <f>IF($AR342="","",IF(INDEX('Required State Input – Clinic'!R$12:R$2011,$AT342)="","",INDEX('Required State Input – Clinic'!R$12:R$2011,$AT342)))</f>
        <v/>
      </c>
      <c r="T342" s="169" t="str">
        <f>IF($AR342="","",IF(INDEX('Required State Input – Clinic'!S$12:S$2011,$AT342)="","",INDEX('Required State Input – Clinic'!S$12:S$2011,$AT342)))</f>
        <v/>
      </c>
      <c r="U342" s="170" t="str">
        <f>IF($AR342="","",IF(INDEX('Required State Input – Clinic'!T$12:T$2011,$AT342)="","",ROUND(INDEX('Required State Input – Clinic'!T$12:T$2011,$AT342),2)))</f>
        <v/>
      </c>
      <c r="V342" s="170" t="str">
        <f>IF($AR342="","",IF(INDEX('Required State Input – Clinic'!U$12:U$2011,$AT342)="","",ROUND(INDEX('Required State Input – Clinic'!U$12:U$2011,$AT342),2)))</f>
        <v/>
      </c>
      <c r="W342" s="170" t="str">
        <f>IF($AR342="","",IF(INDEX('Required State Input – Clinic'!V$12:V$2011,$AT342)="",0,ROUND(INDEX('Required State Input – Clinic'!V$12:V$2011,$AT342),2)))</f>
        <v/>
      </c>
      <c r="X342" s="170" t="str">
        <f>IF($AR342="","",IF(INDEX('Required State Input – Clinic'!W$12:W$2011,$AT342)="",0,ROUND(INDEX('Required State Input – Clinic'!W$12:W$2011,$AT342),2)))</f>
        <v/>
      </c>
      <c r="Y342" s="170" t="str">
        <f>IF($AR342="","",IF(INDEX('Required State Input – Clinic'!X$12:X$2011,$AT342)="",0,ROUND(INDEX('Required State Input – Clinic'!X$12:X$2011,$AT342),2)))</f>
        <v/>
      </c>
      <c r="Z342" s="180" t="str">
        <f t="shared" si="51"/>
        <v/>
      </c>
      <c r="AA342" s="179" t="str">
        <f>IF($AR342="","",IF(INDEX('Required State Input – Clinic'!Y$12:Y$2011,$AT342)="","",INDEX('Required State Input – Clinic'!Y$12:Y$2011,$AT342)))</f>
        <v/>
      </c>
      <c r="AB342" s="172" t="str">
        <f>IF($AR342="","",IF(INDEX('Required State Input – Clinic'!Z$12:Z$2011,$AT342)="","",ROUND(INDEX('Required State Input – Clinic'!Z$12:Z$2011,$AT342),4)))</f>
        <v/>
      </c>
      <c r="AC342" s="172" t="str">
        <f>IF($AR342="","",IF(INDEX('Required State Input – Clinic'!AA$12:AA$2011,$AT342)="","",ROUND(INDEX('Required State Input – Clinic'!AA$12:AA$2011,$AT342),4)))</f>
        <v/>
      </c>
      <c r="AD342" s="180" t="str">
        <f t="shared" si="52"/>
        <v/>
      </c>
      <c r="AE342" s="194" t="str">
        <f t="shared" si="53"/>
        <v/>
      </c>
      <c r="AF342" s="177" t="str">
        <f>IF($AR342="","",IF(INDEX('Required State Input – Clinic'!AB$12:AB$2011,$AT342)="","",INDEX('Required State Input – Clinic'!AB$12:AB$2011,$AT342)))</f>
        <v/>
      </c>
      <c r="AG342" s="172" t="str">
        <f>IF($AR342="","",IF(INDEX('Required State Input – Clinic'!AC$12:AC$2011,$AT342)="","",ROUND(INDEX('Required State Input – Clinic'!AC$12:AC$2011,$AT342),4)))</f>
        <v/>
      </c>
      <c r="AH342" s="180" t="str">
        <f t="shared" si="54"/>
        <v/>
      </c>
      <c r="AI342" s="173" t="str">
        <f>IF($AR342="","",IF(INDEX('Required State Input – Clinic'!AD$12:AD$2011,$AT342)="",0,ROUND(INDEX('Required State Input – Clinic'!AD$12:AD$2011,$AT342),2)))</f>
        <v/>
      </c>
      <c r="AJ342" s="180" t="str">
        <f t="shared" si="55"/>
        <v/>
      </c>
      <c r="AK342" s="194" t="str">
        <f t="shared" si="56"/>
        <v/>
      </c>
      <c r="AL342" s="170" t="str">
        <f>IF($AR342="","",IF(INDEX('Required State Input – Clinic'!AE$12:AE$2011,$AT342)="",0,ROUND(INDEX('Required State Input – Clinic'!AE$12:AE$2011,$AT342),2)))</f>
        <v/>
      </c>
      <c r="AM342" s="180" t="str">
        <f t="shared" si="57"/>
        <v/>
      </c>
      <c r="AR342" t="str">
        <f t="shared" si="58"/>
        <v/>
      </c>
      <c r="AS342" t="str">
        <f t="shared" si="59"/>
        <v/>
      </c>
      <c r="AT342" t="str">
        <f>IF(AR342="","",MATCH(AS342,'Required State Input – Clinic'!$AS$12:$AS$2011,FALSE))</f>
        <v/>
      </c>
    </row>
    <row r="343" spans="1:46" x14ac:dyDescent="0.25">
      <c r="A343" s="218" t="s">
        <v>257</v>
      </c>
      <c r="B343" s="174" t="str">
        <f>IF($AR343="","",IF(INDEX('Required State Input – Clinic'!B$12:B$2011,$AT343)="","",INDEX('Required State Input – Clinic'!B$12:B$2011,$AT343)))</f>
        <v/>
      </c>
      <c r="C343" s="168" t="str">
        <f>IF($AR343="","",IF(INDEX('Required State Input – Clinic'!C$12:C$2011,$AT343)="","",INDEX('Required State Input – Clinic'!C$12:C$2011,$AT343)))</f>
        <v/>
      </c>
      <c r="D343" s="175" t="str">
        <f>IF($AR343="","",IF(INDEX('Required State Input – Clinic'!D$12:D$2011,$AT343)="","",INDEX('Required State Input – Clinic'!D$12:D$2011,$AT343)))</f>
        <v/>
      </c>
      <c r="E343" s="174" t="str">
        <f>IF($AR343="","",IF(INDEX('Required State Input – Clinic'!E$12:E$2011,$AT343)="","",INDEX('Required State Input – Clinic'!E$12:E$2011,$AT343)))</f>
        <v/>
      </c>
      <c r="F343" s="176" t="str">
        <f>IF($AR343="","",IF(INDEX('Required State Input – Clinic'!F$12:F$2011,$AT343)="","",INDEX('Required State Input – Clinic'!F$12:F$2011,$AT343)))</f>
        <v/>
      </c>
      <c r="G343" s="176" t="str">
        <f>IF($AR343="","",IF(INDEX('Required State Input – Clinic'!G$12:G$2011,$AT343)="","",INDEX('Required State Input – Clinic'!G$12:G$2011,$AT343)))</f>
        <v/>
      </c>
      <c r="H343" s="176" t="str">
        <f>IF($AR343="","",IF(INDEX('Required State Input – Clinic'!H$12:H$2011,$AT343)="","",INDEX('Required State Input – Clinic'!H$12:H$2011,$AT343)))</f>
        <v/>
      </c>
      <c r="I343" s="177" t="str">
        <f>IF($AR343="","",IF(INDEX('Required State Input – Clinic'!I$12:I$2011,$AT343)="","",INDEX('Required State Input – Clinic'!I$12:I$2011,$AT343)))</f>
        <v/>
      </c>
      <c r="J343" s="176" t="str">
        <f>IF($AR343="","",IF(INDEX('Required State Input – Clinic'!J$12:J$2011,$AT343)="","",INDEX('Required State Input – Clinic'!J$12:J$2011,$AT343)))</f>
        <v/>
      </c>
      <c r="K343" s="178" t="str">
        <f>IF($AR343="","",IF(INDEX('Required State Input – Clinic'!K$12:K$2011,$AT343)="","",INDEX('Required State Input – Clinic'!K$12:K$2011,$AT343)))</f>
        <v/>
      </c>
      <c r="L343" s="179" t="str">
        <f>IF($AR343="","",IF(INDEX('Required State Input – Clinic'!L$12:L$2011,$AT343)="","",INDEX('Required State Input – Clinic'!L$12:L$2011,$AT343)))</f>
        <v/>
      </c>
      <c r="M343" s="169" t="str">
        <f>IF($AR343="","",IF(INDEX('Required State Input – Clinic'!M$12:M$2011,$AT343)="","",INDEX('Required State Input – Clinic'!M$12:M$2011,$AT343)))</f>
        <v/>
      </c>
      <c r="N343" s="169" t="str">
        <f>IF($AR343="","",IF(INDEX('Required State Input – Clinic'!N$12:N$2011,$AT343)="","",INDEX('Required State Input – Clinic'!N$12:N$2011,$AT343)))</f>
        <v/>
      </c>
      <c r="O343" s="170" t="str">
        <f>IF($AR343="","",IF(INDEX('Required State Input – Clinic'!O$12:O$2011,$AT343)="","",ROUND(INDEX('Required State Input – Clinic'!O$12:O$2011,$AT343),2)))</f>
        <v/>
      </c>
      <c r="P343" s="170" t="str">
        <f>IF($AR343="","",IF(INDEX('Required State Input – Clinic'!P$12:P$2011,$AT343)="","",ROUND(INDEX('Required State Input – Clinic'!P$12:P$2011,$AT343),2)))</f>
        <v/>
      </c>
      <c r="Q343" s="170" t="str">
        <f>IF($AR343="","",IF(INDEX('Required State Input – Clinic'!Q$12:Q$2011,$AT343)="","",ROUND(INDEX('Required State Input – Clinic'!Q$12:Q$2011,$AT343),2)))</f>
        <v/>
      </c>
      <c r="R343" s="276" t="str">
        <f t="shared" si="50"/>
        <v/>
      </c>
      <c r="S343" s="171" t="str">
        <f>IF($AR343="","",IF(INDEX('Required State Input – Clinic'!R$12:R$2011,$AT343)="","",INDEX('Required State Input – Clinic'!R$12:R$2011,$AT343)))</f>
        <v/>
      </c>
      <c r="T343" s="169" t="str">
        <f>IF($AR343="","",IF(INDEX('Required State Input – Clinic'!S$12:S$2011,$AT343)="","",INDEX('Required State Input – Clinic'!S$12:S$2011,$AT343)))</f>
        <v/>
      </c>
      <c r="U343" s="170" t="str">
        <f>IF($AR343="","",IF(INDEX('Required State Input – Clinic'!T$12:T$2011,$AT343)="","",ROUND(INDEX('Required State Input – Clinic'!T$12:T$2011,$AT343),2)))</f>
        <v/>
      </c>
      <c r="V343" s="170" t="str">
        <f>IF($AR343="","",IF(INDEX('Required State Input – Clinic'!U$12:U$2011,$AT343)="","",ROUND(INDEX('Required State Input – Clinic'!U$12:U$2011,$AT343),2)))</f>
        <v/>
      </c>
      <c r="W343" s="170" t="str">
        <f>IF($AR343="","",IF(INDEX('Required State Input – Clinic'!V$12:V$2011,$AT343)="",0,ROUND(INDEX('Required State Input – Clinic'!V$12:V$2011,$AT343),2)))</f>
        <v/>
      </c>
      <c r="X343" s="170" t="str">
        <f>IF($AR343="","",IF(INDEX('Required State Input – Clinic'!W$12:W$2011,$AT343)="",0,ROUND(INDEX('Required State Input – Clinic'!W$12:W$2011,$AT343),2)))</f>
        <v/>
      </c>
      <c r="Y343" s="170" t="str">
        <f>IF($AR343="","",IF(INDEX('Required State Input – Clinic'!X$12:X$2011,$AT343)="",0,ROUND(INDEX('Required State Input – Clinic'!X$12:X$2011,$AT343),2)))</f>
        <v/>
      </c>
      <c r="Z343" s="180" t="str">
        <f t="shared" si="51"/>
        <v/>
      </c>
      <c r="AA343" s="179" t="str">
        <f>IF($AR343="","",IF(INDEX('Required State Input – Clinic'!Y$12:Y$2011,$AT343)="","",INDEX('Required State Input – Clinic'!Y$12:Y$2011,$AT343)))</f>
        <v/>
      </c>
      <c r="AB343" s="172" t="str">
        <f>IF($AR343="","",IF(INDEX('Required State Input – Clinic'!Z$12:Z$2011,$AT343)="","",ROUND(INDEX('Required State Input – Clinic'!Z$12:Z$2011,$AT343),4)))</f>
        <v/>
      </c>
      <c r="AC343" s="172" t="str">
        <f>IF($AR343="","",IF(INDEX('Required State Input – Clinic'!AA$12:AA$2011,$AT343)="","",ROUND(INDEX('Required State Input – Clinic'!AA$12:AA$2011,$AT343),4)))</f>
        <v/>
      </c>
      <c r="AD343" s="180" t="str">
        <f t="shared" si="52"/>
        <v/>
      </c>
      <c r="AE343" s="194" t="str">
        <f t="shared" si="53"/>
        <v/>
      </c>
      <c r="AF343" s="177" t="str">
        <f>IF($AR343="","",IF(INDEX('Required State Input – Clinic'!AB$12:AB$2011,$AT343)="","",INDEX('Required State Input – Clinic'!AB$12:AB$2011,$AT343)))</f>
        <v/>
      </c>
      <c r="AG343" s="172" t="str">
        <f>IF($AR343="","",IF(INDEX('Required State Input – Clinic'!AC$12:AC$2011,$AT343)="","",ROUND(INDEX('Required State Input – Clinic'!AC$12:AC$2011,$AT343),4)))</f>
        <v/>
      </c>
      <c r="AH343" s="180" t="str">
        <f t="shared" si="54"/>
        <v/>
      </c>
      <c r="AI343" s="173" t="str">
        <f>IF($AR343="","",IF(INDEX('Required State Input – Clinic'!AD$12:AD$2011,$AT343)="",0,ROUND(INDEX('Required State Input – Clinic'!AD$12:AD$2011,$AT343),2)))</f>
        <v/>
      </c>
      <c r="AJ343" s="180" t="str">
        <f t="shared" si="55"/>
        <v/>
      </c>
      <c r="AK343" s="194" t="str">
        <f t="shared" si="56"/>
        <v/>
      </c>
      <c r="AL343" s="170" t="str">
        <f>IF($AR343="","",IF(INDEX('Required State Input – Clinic'!AE$12:AE$2011,$AT343)="",0,ROUND(INDEX('Required State Input – Clinic'!AE$12:AE$2011,$AT343),2)))</f>
        <v/>
      </c>
      <c r="AM343" s="180" t="str">
        <f t="shared" si="57"/>
        <v/>
      </c>
      <c r="AR343" t="str">
        <f t="shared" si="58"/>
        <v/>
      </c>
      <c r="AS343" t="str">
        <f t="shared" si="59"/>
        <v/>
      </c>
      <c r="AT343" t="str">
        <f>IF(AR343="","",MATCH(AS343,'Required State Input – Clinic'!$AS$12:$AS$2011,FALSE))</f>
        <v/>
      </c>
    </row>
    <row r="344" spans="1:46" x14ac:dyDescent="0.25">
      <c r="A344" s="218" t="s">
        <v>257</v>
      </c>
      <c r="B344" s="174" t="str">
        <f>IF($AR344="","",IF(INDEX('Required State Input – Clinic'!B$12:B$2011,$AT344)="","",INDEX('Required State Input – Clinic'!B$12:B$2011,$AT344)))</f>
        <v/>
      </c>
      <c r="C344" s="168" t="str">
        <f>IF($AR344="","",IF(INDEX('Required State Input – Clinic'!C$12:C$2011,$AT344)="","",INDEX('Required State Input – Clinic'!C$12:C$2011,$AT344)))</f>
        <v/>
      </c>
      <c r="D344" s="175" t="str">
        <f>IF($AR344="","",IF(INDEX('Required State Input – Clinic'!D$12:D$2011,$AT344)="","",INDEX('Required State Input – Clinic'!D$12:D$2011,$AT344)))</f>
        <v/>
      </c>
      <c r="E344" s="174" t="str">
        <f>IF($AR344="","",IF(INDEX('Required State Input – Clinic'!E$12:E$2011,$AT344)="","",INDEX('Required State Input – Clinic'!E$12:E$2011,$AT344)))</f>
        <v/>
      </c>
      <c r="F344" s="176" t="str">
        <f>IF($AR344="","",IF(INDEX('Required State Input – Clinic'!F$12:F$2011,$AT344)="","",INDEX('Required State Input – Clinic'!F$12:F$2011,$AT344)))</f>
        <v/>
      </c>
      <c r="G344" s="176" t="str">
        <f>IF($AR344="","",IF(INDEX('Required State Input – Clinic'!G$12:G$2011,$AT344)="","",INDEX('Required State Input – Clinic'!G$12:G$2011,$AT344)))</f>
        <v/>
      </c>
      <c r="H344" s="176" t="str">
        <f>IF($AR344="","",IF(INDEX('Required State Input – Clinic'!H$12:H$2011,$AT344)="","",INDEX('Required State Input – Clinic'!H$12:H$2011,$AT344)))</f>
        <v/>
      </c>
      <c r="I344" s="177" t="str">
        <f>IF($AR344="","",IF(INDEX('Required State Input – Clinic'!I$12:I$2011,$AT344)="","",INDEX('Required State Input – Clinic'!I$12:I$2011,$AT344)))</f>
        <v/>
      </c>
      <c r="J344" s="176" t="str">
        <f>IF($AR344="","",IF(INDEX('Required State Input – Clinic'!J$12:J$2011,$AT344)="","",INDEX('Required State Input – Clinic'!J$12:J$2011,$AT344)))</f>
        <v/>
      </c>
      <c r="K344" s="178" t="str">
        <f>IF($AR344="","",IF(INDEX('Required State Input – Clinic'!K$12:K$2011,$AT344)="","",INDEX('Required State Input – Clinic'!K$12:K$2011,$AT344)))</f>
        <v/>
      </c>
      <c r="L344" s="179" t="str">
        <f>IF($AR344="","",IF(INDEX('Required State Input – Clinic'!L$12:L$2011,$AT344)="","",INDEX('Required State Input – Clinic'!L$12:L$2011,$AT344)))</f>
        <v/>
      </c>
      <c r="M344" s="169" t="str">
        <f>IF($AR344="","",IF(INDEX('Required State Input – Clinic'!M$12:M$2011,$AT344)="","",INDEX('Required State Input – Clinic'!M$12:M$2011,$AT344)))</f>
        <v/>
      </c>
      <c r="N344" s="169" t="str">
        <f>IF($AR344="","",IF(INDEX('Required State Input – Clinic'!N$12:N$2011,$AT344)="","",INDEX('Required State Input – Clinic'!N$12:N$2011,$AT344)))</f>
        <v/>
      </c>
      <c r="O344" s="170" t="str">
        <f>IF($AR344="","",IF(INDEX('Required State Input – Clinic'!O$12:O$2011,$AT344)="","",ROUND(INDEX('Required State Input – Clinic'!O$12:O$2011,$AT344),2)))</f>
        <v/>
      </c>
      <c r="P344" s="170" t="str">
        <f>IF($AR344="","",IF(INDEX('Required State Input – Clinic'!P$12:P$2011,$AT344)="","",ROUND(INDEX('Required State Input – Clinic'!P$12:P$2011,$AT344),2)))</f>
        <v/>
      </c>
      <c r="Q344" s="170" t="str">
        <f>IF($AR344="","",IF(INDEX('Required State Input – Clinic'!Q$12:Q$2011,$AT344)="","",ROUND(INDEX('Required State Input – Clinic'!Q$12:Q$2011,$AT344),2)))</f>
        <v/>
      </c>
      <c r="R344" s="276" t="str">
        <f t="shared" si="50"/>
        <v/>
      </c>
      <c r="S344" s="171" t="str">
        <f>IF($AR344="","",IF(INDEX('Required State Input – Clinic'!R$12:R$2011,$AT344)="","",INDEX('Required State Input – Clinic'!R$12:R$2011,$AT344)))</f>
        <v/>
      </c>
      <c r="T344" s="169" t="str">
        <f>IF($AR344="","",IF(INDEX('Required State Input – Clinic'!S$12:S$2011,$AT344)="","",INDEX('Required State Input – Clinic'!S$12:S$2011,$AT344)))</f>
        <v/>
      </c>
      <c r="U344" s="170" t="str">
        <f>IF($AR344="","",IF(INDEX('Required State Input – Clinic'!T$12:T$2011,$AT344)="","",ROUND(INDEX('Required State Input – Clinic'!T$12:T$2011,$AT344),2)))</f>
        <v/>
      </c>
      <c r="V344" s="170" t="str">
        <f>IF($AR344="","",IF(INDEX('Required State Input – Clinic'!U$12:U$2011,$AT344)="","",ROUND(INDEX('Required State Input – Clinic'!U$12:U$2011,$AT344),2)))</f>
        <v/>
      </c>
      <c r="W344" s="170" t="str">
        <f>IF($AR344="","",IF(INDEX('Required State Input – Clinic'!V$12:V$2011,$AT344)="",0,ROUND(INDEX('Required State Input – Clinic'!V$12:V$2011,$AT344),2)))</f>
        <v/>
      </c>
      <c r="X344" s="170" t="str">
        <f>IF($AR344="","",IF(INDEX('Required State Input – Clinic'!W$12:W$2011,$AT344)="",0,ROUND(INDEX('Required State Input – Clinic'!W$12:W$2011,$AT344),2)))</f>
        <v/>
      </c>
      <c r="Y344" s="170" t="str">
        <f>IF($AR344="","",IF(INDEX('Required State Input – Clinic'!X$12:X$2011,$AT344)="",0,ROUND(INDEX('Required State Input – Clinic'!X$12:X$2011,$AT344),2)))</f>
        <v/>
      </c>
      <c r="Z344" s="180" t="str">
        <f t="shared" si="51"/>
        <v/>
      </c>
      <c r="AA344" s="179" t="str">
        <f>IF($AR344="","",IF(INDEX('Required State Input – Clinic'!Y$12:Y$2011,$AT344)="","",INDEX('Required State Input – Clinic'!Y$12:Y$2011,$AT344)))</f>
        <v/>
      </c>
      <c r="AB344" s="172" t="str">
        <f>IF($AR344="","",IF(INDEX('Required State Input – Clinic'!Z$12:Z$2011,$AT344)="","",ROUND(INDEX('Required State Input – Clinic'!Z$12:Z$2011,$AT344),4)))</f>
        <v/>
      </c>
      <c r="AC344" s="172" t="str">
        <f>IF($AR344="","",IF(INDEX('Required State Input – Clinic'!AA$12:AA$2011,$AT344)="","",ROUND(INDEX('Required State Input – Clinic'!AA$12:AA$2011,$AT344),4)))</f>
        <v/>
      </c>
      <c r="AD344" s="180" t="str">
        <f t="shared" si="52"/>
        <v/>
      </c>
      <c r="AE344" s="194" t="str">
        <f t="shared" si="53"/>
        <v/>
      </c>
      <c r="AF344" s="177" t="str">
        <f>IF($AR344="","",IF(INDEX('Required State Input – Clinic'!AB$12:AB$2011,$AT344)="","",INDEX('Required State Input – Clinic'!AB$12:AB$2011,$AT344)))</f>
        <v/>
      </c>
      <c r="AG344" s="172" t="str">
        <f>IF($AR344="","",IF(INDEX('Required State Input – Clinic'!AC$12:AC$2011,$AT344)="","",ROUND(INDEX('Required State Input – Clinic'!AC$12:AC$2011,$AT344),4)))</f>
        <v/>
      </c>
      <c r="AH344" s="180" t="str">
        <f t="shared" si="54"/>
        <v/>
      </c>
      <c r="AI344" s="173" t="str">
        <f>IF($AR344="","",IF(INDEX('Required State Input – Clinic'!AD$12:AD$2011,$AT344)="",0,ROUND(INDEX('Required State Input – Clinic'!AD$12:AD$2011,$AT344),2)))</f>
        <v/>
      </c>
      <c r="AJ344" s="180" t="str">
        <f t="shared" si="55"/>
        <v/>
      </c>
      <c r="AK344" s="194" t="str">
        <f t="shared" si="56"/>
        <v/>
      </c>
      <c r="AL344" s="170" t="str">
        <f>IF($AR344="","",IF(INDEX('Required State Input – Clinic'!AE$12:AE$2011,$AT344)="",0,ROUND(INDEX('Required State Input – Clinic'!AE$12:AE$2011,$AT344),2)))</f>
        <v/>
      </c>
      <c r="AM344" s="180" t="str">
        <f t="shared" si="57"/>
        <v/>
      </c>
      <c r="AR344" t="str">
        <f t="shared" si="58"/>
        <v/>
      </c>
      <c r="AS344" t="str">
        <f t="shared" si="59"/>
        <v/>
      </c>
      <c r="AT344" t="str">
        <f>IF(AR344="","",MATCH(AS344,'Required State Input – Clinic'!$AS$12:$AS$2011,FALSE))</f>
        <v/>
      </c>
    </row>
    <row r="345" spans="1:46" x14ac:dyDescent="0.25">
      <c r="A345" s="218" t="s">
        <v>257</v>
      </c>
      <c r="B345" s="174" t="str">
        <f>IF($AR345="","",IF(INDEX('Required State Input – Clinic'!B$12:B$2011,$AT345)="","",INDEX('Required State Input – Clinic'!B$12:B$2011,$AT345)))</f>
        <v/>
      </c>
      <c r="C345" s="168" t="str">
        <f>IF($AR345="","",IF(INDEX('Required State Input – Clinic'!C$12:C$2011,$AT345)="","",INDEX('Required State Input – Clinic'!C$12:C$2011,$AT345)))</f>
        <v/>
      </c>
      <c r="D345" s="175" t="str">
        <f>IF($AR345="","",IF(INDEX('Required State Input – Clinic'!D$12:D$2011,$AT345)="","",INDEX('Required State Input – Clinic'!D$12:D$2011,$AT345)))</f>
        <v/>
      </c>
      <c r="E345" s="174" t="str">
        <f>IF($AR345="","",IF(INDEX('Required State Input – Clinic'!E$12:E$2011,$AT345)="","",INDEX('Required State Input – Clinic'!E$12:E$2011,$AT345)))</f>
        <v/>
      </c>
      <c r="F345" s="176" t="str">
        <f>IF($AR345="","",IF(INDEX('Required State Input – Clinic'!F$12:F$2011,$AT345)="","",INDEX('Required State Input – Clinic'!F$12:F$2011,$AT345)))</f>
        <v/>
      </c>
      <c r="G345" s="176" t="str">
        <f>IF($AR345="","",IF(INDEX('Required State Input – Clinic'!G$12:G$2011,$AT345)="","",INDEX('Required State Input – Clinic'!G$12:G$2011,$AT345)))</f>
        <v/>
      </c>
      <c r="H345" s="176" t="str">
        <f>IF($AR345="","",IF(INDEX('Required State Input – Clinic'!H$12:H$2011,$AT345)="","",INDEX('Required State Input – Clinic'!H$12:H$2011,$AT345)))</f>
        <v/>
      </c>
      <c r="I345" s="177" t="str">
        <f>IF($AR345="","",IF(INDEX('Required State Input – Clinic'!I$12:I$2011,$AT345)="","",INDEX('Required State Input – Clinic'!I$12:I$2011,$AT345)))</f>
        <v/>
      </c>
      <c r="J345" s="176" t="str">
        <f>IF($AR345="","",IF(INDEX('Required State Input – Clinic'!J$12:J$2011,$AT345)="","",INDEX('Required State Input – Clinic'!J$12:J$2011,$AT345)))</f>
        <v/>
      </c>
      <c r="K345" s="178" t="str">
        <f>IF($AR345="","",IF(INDEX('Required State Input – Clinic'!K$12:K$2011,$AT345)="","",INDEX('Required State Input – Clinic'!K$12:K$2011,$AT345)))</f>
        <v/>
      </c>
      <c r="L345" s="179" t="str">
        <f>IF($AR345="","",IF(INDEX('Required State Input – Clinic'!L$12:L$2011,$AT345)="","",INDEX('Required State Input – Clinic'!L$12:L$2011,$AT345)))</f>
        <v/>
      </c>
      <c r="M345" s="169" t="str">
        <f>IF($AR345="","",IF(INDEX('Required State Input – Clinic'!M$12:M$2011,$AT345)="","",INDEX('Required State Input – Clinic'!M$12:M$2011,$AT345)))</f>
        <v/>
      </c>
      <c r="N345" s="169" t="str">
        <f>IF($AR345="","",IF(INDEX('Required State Input – Clinic'!N$12:N$2011,$AT345)="","",INDEX('Required State Input – Clinic'!N$12:N$2011,$AT345)))</f>
        <v/>
      </c>
      <c r="O345" s="170" t="str">
        <f>IF($AR345="","",IF(INDEX('Required State Input – Clinic'!O$12:O$2011,$AT345)="","",ROUND(INDEX('Required State Input – Clinic'!O$12:O$2011,$AT345),2)))</f>
        <v/>
      </c>
      <c r="P345" s="170" t="str">
        <f>IF($AR345="","",IF(INDEX('Required State Input – Clinic'!P$12:P$2011,$AT345)="","",ROUND(INDEX('Required State Input – Clinic'!P$12:P$2011,$AT345),2)))</f>
        <v/>
      </c>
      <c r="Q345" s="170" t="str">
        <f>IF($AR345="","",IF(INDEX('Required State Input – Clinic'!Q$12:Q$2011,$AT345)="","",ROUND(INDEX('Required State Input – Clinic'!Q$12:Q$2011,$AT345),2)))</f>
        <v/>
      </c>
      <c r="R345" s="276" t="str">
        <f t="shared" si="50"/>
        <v/>
      </c>
      <c r="S345" s="171" t="str">
        <f>IF($AR345="","",IF(INDEX('Required State Input – Clinic'!R$12:R$2011,$AT345)="","",INDEX('Required State Input – Clinic'!R$12:R$2011,$AT345)))</f>
        <v/>
      </c>
      <c r="T345" s="169" t="str">
        <f>IF($AR345="","",IF(INDEX('Required State Input – Clinic'!S$12:S$2011,$AT345)="","",INDEX('Required State Input – Clinic'!S$12:S$2011,$AT345)))</f>
        <v/>
      </c>
      <c r="U345" s="170" t="str">
        <f>IF($AR345="","",IF(INDEX('Required State Input – Clinic'!T$12:T$2011,$AT345)="","",ROUND(INDEX('Required State Input – Clinic'!T$12:T$2011,$AT345),2)))</f>
        <v/>
      </c>
      <c r="V345" s="170" t="str">
        <f>IF($AR345="","",IF(INDEX('Required State Input – Clinic'!U$12:U$2011,$AT345)="","",ROUND(INDEX('Required State Input – Clinic'!U$12:U$2011,$AT345),2)))</f>
        <v/>
      </c>
      <c r="W345" s="170" t="str">
        <f>IF($AR345="","",IF(INDEX('Required State Input – Clinic'!V$12:V$2011,$AT345)="",0,ROUND(INDEX('Required State Input – Clinic'!V$12:V$2011,$AT345),2)))</f>
        <v/>
      </c>
      <c r="X345" s="170" t="str">
        <f>IF($AR345="","",IF(INDEX('Required State Input – Clinic'!W$12:W$2011,$AT345)="",0,ROUND(INDEX('Required State Input – Clinic'!W$12:W$2011,$AT345),2)))</f>
        <v/>
      </c>
      <c r="Y345" s="170" t="str">
        <f>IF($AR345="","",IF(INDEX('Required State Input – Clinic'!X$12:X$2011,$AT345)="",0,ROUND(INDEX('Required State Input – Clinic'!X$12:X$2011,$AT345),2)))</f>
        <v/>
      </c>
      <c r="Z345" s="180" t="str">
        <f t="shared" si="51"/>
        <v/>
      </c>
      <c r="AA345" s="179" t="str">
        <f>IF($AR345="","",IF(INDEX('Required State Input – Clinic'!Y$12:Y$2011,$AT345)="","",INDEX('Required State Input – Clinic'!Y$12:Y$2011,$AT345)))</f>
        <v/>
      </c>
      <c r="AB345" s="172" t="str">
        <f>IF($AR345="","",IF(INDEX('Required State Input – Clinic'!Z$12:Z$2011,$AT345)="","",ROUND(INDEX('Required State Input – Clinic'!Z$12:Z$2011,$AT345),4)))</f>
        <v/>
      </c>
      <c r="AC345" s="172" t="str">
        <f>IF($AR345="","",IF(INDEX('Required State Input – Clinic'!AA$12:AA$2011,$AT345)="","",ROUND(INDEX('Required State Input – Clinic'!AA$12:AA$2011,$AT345),4)))</f>
        <v/>
      </c>
      <c r="AD345" s="180" t="str">
        <f t="shared" si="52"/>
        <v/>
      </c>
      <c r="AE345" s="194" t="str">
        <f t="shared" si="53"/>
        <v/>
      </c>
      <c r="AF345" s="177" t="str">
        <f>IF($AR345="","",IF(INDEX('Required State Input – Clinic'!AB$12:AB$2011,$AT345)="","",INDEX('Required State Input – Clinic'!AB$12:AB$2011,$AT345)))</f>
        <v/>
      </c>
      <c r="AG345" s="172" t="str">
        <f>IF($AR345="","",IF(INDEX('Required State Input – Clinic'!AC$12:AC$2011,$AT345)="","",ROUND(INDEX('Required State Input – Clinic'!AC$12:AC$2011,$AT345),4)))</f>
        <v/>
      </c>
      <c r="AH345" s="180" t="str">
        <f t="shared" si="54"/>
        <v/>
      </c>
      <c r="AI345" s="173" t="str">
        <f>IF($AR345="","",IF(INDEX('Required State Input – Clinic'!AD$12:AD$2011,$AT345)="",0,ROUND(INDEX('Required State Input – Clinic'!AD$12:AD$2011,$AT345),2)))</f>
        <v/>
      </c>
      <c r="AJ345" s="180" t="str">
        <f t="shared" si="55"/>
        <v/>
      </c>
      <c r="AK345" s="194" t="str">
        <f t="shared" si="56"/>
        <v/>
      </c>
      <c r="AL345" s="170" t="str">
        <f>IF($AR345="","",IF(INDEX('Required State Input – Clinic'!AE$12:AE$2011,$AT345)="",0,ROUND(INDEX('Required State Input – Clinic'!AE$12:AE$2011,$AT345),2)))</f>
        <v/>
      </c>
      <c r="AM345" s="180" t="str">
        <f t="shared" si="57"/>
        <v/>
      </c>
      <c r="AR345" t="str">
        <f t="shared" si="58"/>
        <v/>
      </c>
      <c r="AS345" t="str">
        <f t="shared" si="59"/>
        <v/>
      </c>
      <c r="AT345" t="str">
        <f>IF(AR345="","",MATCH(AS345,'Required State Input – Clinic'!$AS$12:$AS$2011,FALSE))</f>
        <v/>
      </c>
    </row>
    <row r="346" spans="1:46" x14ac:dyDescent="0.25">
      <c r="A346" s="218" t="s">
        <v>257</v>
      </c>
      <c r="B346" s="174" t="str">
        <f>IF($AR346="","",IF(INDEX('Required State Input – Clinic'!B$12:B$2011,$AT346)="","",INDEX('Required State Input – Clinic'!B$12:B$2011,$AT346)))</f>
        <v/>
      </c>
      <c r="C346" s="168" t="str">
        <f>IF($AR346="","",IF(INDEX('Required State Input – Clinic'!C$12:C$2011,$AT346)="","",INDEX('Required State Input – Clinic'!C$12:C$2011,$AT346)))</f>
        <v/>
      </c>
      <c r="D346" s="175" t="str">
        <f>IF($AR346="","",IF(INDEX('Required State Input – Clinic'!D$12:D$2011,$AT346)="","",INDEX('Required State Input – Clinic'!D$12:D$2011,$AT346)))</f>
        <v/>
      </c>
      <c r="E346" s="174" t="str">
        <f>IF($AR346="","",IF(INDEX('Required State Input – Clinic'!E$12:E$2011,$AT346)="","",INDEX('Required State Input – Clinic'!E$12:E$2011,$AT346)))</f>
        <v/>
      </c>
      <c r="F346" s="176" t="str">
        <f>IF($AR346="","",IF(INDEX('Required State Input – Clinic'!F$12:F$2011,$AT346)="","",INDEX('Required State Input – Clinic'!F$12:F$2011,$AT346)))</f>
        <v/>
      </c>
      <c r="G346" s="176" t="str">
        <f>IF($AR346="","",IF(INDEX('Required State Input – Clinic'!G$12:G$2011,$AT346)="","",INDEX('Required State Input – Clinic'!G$12:G$2011,$AT346)))</f>
        <v/>
      </c>
      <c r="H346" s="176" t="str">
        <f>IF($AR346="","",IF(INDEX('Required State Input – Clinic'!H$12:H$2011,$AT346)="","",INDEX('Required State Input – Clinic'!H$12:H$2011,$AT346)))</f>
        <v/>
      </c>
      <c r="I346" s="177" t="str">
        <f>IF($AR346="","",IF(INDEX('Required State Input – Clinic'!I$12:I$2011,$AT346)="","",INDEX('Required State Input – Clinic'!I$12:I$2011,$AT346)))</f>
        <v/>
      </c>
      <c r="J346" s="176" t="str">
        <f>IF($AR346="","",IF(INDEX('Required State Input – Clinic'!J$12:J$2011,$AT346)="","",INDEX('Required State Input – Clinic'!J$12:J$2011,$AT346)))</f>
        <v/>
      </c>
      <c r="K346" s="178" t="str">
        <f>IF($AR346="","",IF(INDEX('Required State Input – Clinic'!K$12:K$2011,$AT346)="","",INDEX('Required State Input – Clinic'!K$12:K$2011,$AT346)))</f>
        <v/>
      </c>
      <c r="L346" s="179" t="str">
        <f>IF($AR346="","",IF(INDEX('Required State Input – Clinic'!L$12:L$2011,$AT346)="","",INDEX('Required State Input – Clinic'!L$12:L$2011,$AT346)))</f>
        <v/>
      </c>
      <c r="M346" s="169" t="str">
        <f>IF($AR346="","",IF(INDEX('Required State Input – Clinic'!M$12:M$2011,$AT346)="","",INDEX('Required State Input – Clinic'!M$12:M$2011,$AT346)))</f>
        <v/>
      </c>
      <c r="N346" s="169" t="str">
        <f>IF($AR346="","",IF(INDEX('Required State Input – Clinic'!N$12:N$2011,$AT346)="","",INDEX('Required State Input – Clinic'!N$12:N$2011,$AT346)))</f>
        <v/>
      </c>
      <c r="O346" s="170" t="str">
        <f>IF($AR346="","",IF(INDEX('Required State Input – Clinic'!O$12:O$2011,$AT346)="","",ROUND(INDEX('Required State Input – Clinic'!O$12:O$2011,$AT346),2)))</f>
        <v/>
      </c>
      <c r="P346" s="170" t="str">
        <f>IF($AR346="","",IF(INDEX('Required State Input – Clinic'!P$12:P$2011,$AT346)="","",ROUND(INDEX('Required State Input – Clinic'!P$12:P$2011,$AT346),2)))</f>
        <v/>
      </c>
      <c r="Q346" s="170" t="str">
        <f>IF($AR346="","",IF(INDEX('Required State Input – Clinic'!Q$12:Q$2011,$AT346)="","",ROUND(INDEX('Required State Input – Clinic'!Q$12:Q$2011,$AT346),2)))</f>
        <v/>
      </c>
      <c r="R346" s="276" t="str">
        <f t="shared" si="50"/>
        <v/>
      </c>
      <c r="S346" s="171" t="str">
        <f>IF($AR346="","",IF(INDEX('Required State Input – Clinic'!R$12:R$2011,$AT346)="","",INDEX('Required State Input – Clinic'!R$12:R$2011,$AT346)))</f>
        <v/>
      </c>
      <c r="T346" s="169" t="str">
        <f>IF($AR346="","",IF(INDEX('Required State Input – Clinic'!S$12:S$2011,$AT346)="","",INDEX('Required State Input – Clinic'!S$12:S$2011,$AT346)))</f>
        <v/>
      </c>
      <c r="U346" s="170" t="str">
        <f>IF($AR346="","",IF(INDEX('Required State Input – Clinic'!T$12:T$2011,$AT346)="","",ROUND(INDEX('Required State Input – Clinic'!T$12:T$2011,$AT346),2)))</f>
        <v/>
      </c>
      <c r="V346" s="170" t="str">
        <f>IF($AR346="","",IF(INDEX('Required State Input – Clinic'!U$12:U$2011,$AT346)="","",ROUND(INDEX('Required State Input – Clinic'!U$12:U$2011,$AT346),2)))</f>
        <v/>
      </c>
      <c r="W346" s="170" t="str">
        <f>IF($AR346="","",IF(INDEX('Required State Input – Clinic'!V$12:V$2011,$AT346)="",0,ROUND(INDEX('Required State Input – Clinic'!V$12:V$2011,$AT346),2)))</f>
        <v/>
      </c>
      <c r="X346" s="170" t="str">
        <f>IF($AR346="","",IF(INDEX('Required State Input – Clinic'!W$12:W$2011,$AT346)="",0,ROUND(INDEX('Required State Input – Clinic'!W$12:W$2011,$AT346),2)))</f>
        <v/>
      </c>
      <c r="Y346" s="170" t="str">
        <f>IF($AR346="","",IF(INDEX('Required State Input – Clinic'!X$12:X$2011,$AT346)="",0,ROUND(INDEX('Required State Input – Clinic'!X$12:X$2011,$AT346),2)))</f>
        <v/>
      </c>
      <c r="Z346" s="180" t="str">
        <f t="shared" si="51"/>
        <v/>
      </c>
      <c r="AA346" s="179" t="str">
        <f>IF($AR346="","",IF(INDEX('Required State Input – Clinic'!Y$12:Y$2011,$AT346)="","",INDEX('Required State Input – Clinic'!Y$12:Y$2011,$AT346)))</f>
        <v/>
      </c>
      <c r="AB346" s="172" t="str">
        <f>IF($AR346="","",IF(INDEX('Required State Input – Clinic'!Z$12:Z$2011,$AT346)="","",ROUND(INDEX('Required State Input – Clinic'!Z$12:Z$2011,$AT346),4)))</f>
        <v/>
      </c>
      <c r="AC346" s="172" t="str">
        <f>IF($AR346="","",IF(INDEX('Required State Input – Clinic'!AA$12:AA$2011,$AT346)="","",ROUND(INDEX('Required State Input – Clinic'!AA$12:AA$2011,$AT346),4)))</f>
        <v/>
      </c>
      <c r="AD346" s="180" t="str">
        <f t="shared" si="52"/>
        <v/>
      </c>
      <c r="AE346" s="194" t="str">
        <f t="shared" si="53"/>
        <v/>
      </c>
      <c r="AF346" s="177" t="str">
        <f>IF($AR346="","",IF(INDEX('Required State Input – Clinic'!AB$12:AB$2011,$AT346)="","",INDEX('Required State Input – Clinic'!AB$12:AB$2011,$AT346)))</f>
        <v/>
      </c>
      <c r="AG346" s="172" t="str">
        <f>IF($AR346="","",IF(INDEX('Required State Input – Clinic'!AC$12:AC$2011,$AT346)="","",ROUND(INDEX('Required State Input – Clinic'!AC$12:AC$2011,$AT346),4)))</f>
        <v/>
      </c>
      <c r="AH346" s="180" t="str">
        <f t="shared" si="54"/>
        <v/>
      </c>
      <c r="AI346" s="173" t="str">
        <f>IF($AR346="","",IF(INDEX('Required State Input – Clinic'!AD$12:AD$2011,$AT346)="",0,ROUND(INDEX('Required State Input – Clinic'!AD$12:AD$2011,$AT346),2)))</f>
        <v/>
      </c>
      <c r="AJ346" s="180" t="str">
        <f t="shared" si="55"/>
        <v/>
      </c>
      <c r="AK346" s="194" t="str">
        <f t="shared" si="56"/>
        <v/>
      </c>
      <c r="AL346" s="170" t="str">
        <f>IF($AR346="","",IF(INDEX('Required State Input – Clinic'!AE$12:AE$2011,$AT346)="",0,ROUND(INDEX('Required State Input – Clinic'!AE$12:AE$2011,$AT346),2)))</f>
        <v/>
      </c>
      <c r="AM346" s="180" t="str">
        <f t="shared" si="57"/>
        <v/>
      </c>
      <c r="AR346" t="str">
        <f t="shared" si="58"/>
        <v/>
      </c>
      <c r="AS346" t="str">
        <f t="shared" si="59"/>
        <v/>
      </c>
      <c r="AT346" t="str">
        <f>IF(AR346="","",MATCH(AS346,'Required State Input – Clinic'!$AS$12:$AS$2011,FALSE))</f>
        <v/>
      </c>
    </row>
    <row r="347" spans="1:46" x14ac:dyDescent="0.25">
      <c r="A347" s="218" t="s">
        <v>257</v>
      </c>
      <c r="B347" s="174" t="str">
        <f>IF($AR347="","",IF(INDEX('Required State Input – Clinic'!B$12:B$2011,$AT347)="","",INDEX('Required State Input – Clinic'!B$12:B$2011,$AT347)))</f>
        <v/>
      </c>
      <c r="C347" s="168" t="str">
        <f>IF($AR347="","",IF(INDEX('Required State Input – Clinic'!C$12:C$2011,$AT347)="","",INDEX('Required State Input – Clinic'!C$12:C$2011,$AT347)))</f>
        <v/>
      </c>
      <c r="D347" s="175" t="str">
        <f>IF($AR347="","",IF(INDEX('Required State Input – Clinic'!D$12:D$2011,$AT347)="","",INDEX('Required State Input – Clinic'!D$12:D$2011,$AT347)))</f>
        <v/>
      </c>
      <c r="E347" s="174" t="str">
        <f>IF($AR347="","",IF(INDEX('Required State Input – Clinic'!E$12:E$2011,$AT347)="","",INDEX('Required State Input – Clinic'!E$12:E$2011,$AT347)))</f>
        <v/>
      </c>
      <c r="F347" s="176" t="str">
        <f>IF($AR347="","",IF(INDEX('Required State Input – Clinic'!F$12:F$2011,$AT347)="","",INDEX('Required State Input – Clinic'!F$12:F$2011,$AT347)))</f>
        <v/>
      </c>
      <c r="G347" s="176" t="str">
        <f>IF($AR347="","",IF(INDEX('Required State Input – Clinic'!G$12:G$2011,$AT347)="","",INDEX('Required State Input – Clinic'!G$12:G$2011,$AT347)))</f>
        <v/>
      </c>
      <c r="H347" s="176" t="str">
        <f>IF($AR347="","",IF(INDEX('Required State Input – Clinic'!H$12:H$2011,$AT347)="","",INDEX('Required State Input – Clinic'!H$12:H$2011,$AT347)))</f>
        <v/>
      </c>
      <c r="I347" s="177" t="str">
        <f>IF($AR347="","",IF(INDEX('Required State Input – Clinic'!I$12:I$2011,$AT347)="","",INDEX('Required State Input – Clinic'!I$12:I$2011,$AT347)))</f>
        <v/>
      </c>
      <c r="J347" s="176" t="str">
        <f>IF($AR347="","",IF(INDEX('Required State Input – Clinic'!J$12:J$2011,$AT347)="","",INDEX('Required State Input – Clinic'!J$12:J$2011,$AT347)))</f>
        <v/>
      </c>
      <c r="K347" s="178" t="str">
        <f>IF($AR347="","",IF(INDEX('Required State Input – Clinic'!K$12:K$2011,$AT347)="","",INDEX('Required State Input – Clinic'!K$12:K$2011,$AT347)))</f>
        <v/>
      </c>
      <c r="L347" s="179" t="str">
        <f>IF($AR347="","",IF(INDEX('Required State Input – Clinic'!L$12:L$2011,$AT347)="","",INDEX('Required State Input – Clinic'!L$12:L$2011,$AT347)))</f>
        <v/>
      </c>
      <c r="M347" s="169" t="str">
        <f>IF($AR347="","",IF(INDEX('Required State Input – Clinic'!M$12:M$2011,$AT347)="","",INDEX('Required State Input – Clinic'!M$12:M$2011,$AT347)))</f>
        <v/>
      </c>
      <c r="N347" s="169" t="str">
        <f>IF($AR347="","",IF(INDEX('Required State Input – Clinic'!N$12:N$2011,$AT347)="","",INDEX('Required State Input – Clinic'!N$12:N$2011,$AT347)))</f>
        <v/>
      </c>
      <c r="O347" s="170" t="str">
        <f>IF($AR347="","",IF(INDEX('Required State Input – Clinic'!O$12:O$2011,$AT347)="","",ROUND(INDEX('Required State Input – Clinic'!O$12:O$2011,$AT347),2)))</f>
        <v/>
      </c>
      <c r="P347" s="170" t="str">
        <f>IF($AR347="","",IF(INDEX('Required State Input – Clinic'!P$12:P$2011,$AT347)="","",ROUND(INDEX('Required State Input – Clinic'!P$12:P$2011,$AT347),2)))</f>
        <v/>
      </c>
      <c r="Q347" s="170" t="str">
        <f>IF($AR347="","",IF(INDEX('Required State Input – Clinic'!Q$12:Q$2011,$AT347)="","",ROUND(INDEX('Required State Input – Clinic'!Q$12:Q$2011,$AT347),2)))</f>
        <v/>
      </c>
      <c r="R347" s="276" t="str">
        <f t="shared" si="50"/>
        <v/>
      </c>
      <c r="S347" s="171" t="str">
        <f>IF($AR347="","",IF(INDEX('Required State Input – Clinic'!R$12:R$2011,$AT347)="","",INDEX('Required State Input – Clinic'!R$12:R$2011,$AT347)))</f>
        <v/>
      </c>
      <c r="T347" s="169" t="str">
        <f>IF($AR347="","",IF(INDEX('Required State Input – Clinic'!S$12:S$2011,$AT347)="","",INDEX('Required State Input – Clinic'!S$12:S$2011,$AT347)))</f>
        <v/>
      </c>
      <c r="U347" s="170" t="str">
        <f>IF($AR347="","",IF(INDEX('Required State Input – Clinic'!T$12:T$2011,$AT347)="","",ROUND(INDEX('Required State Input – Clinic'!T$12:T$2011,$AT347),2)))</f>
        <v/>
      </c>
      <c r="V347" s="170" t="str">
        <f>IF($AR347="","",IF(INDEX('Required State Input – Clinic'!U$12:U$2011,$AT347)="","",ROUND(INDEX('Required State Input – Clinic'!U$12:U$2011,$AT347),2)))</f>
        <v/>
      </c>
      <c r="W347" s="170" t="str">
        <f>IF($AR347="","",IF(INDEX('Required State Input – Clinic'!V$12:V$2011,$AT347)="",0,ROUND(INDEX('Required State Input – Clinic'!V$12:V$2011,$AT347),2)))</f>
        <v/>
      </c>
      <c r="X347" s="170" t="str">
        <f>IF($AR347="","",IF(INDEX('Required State Input – Clinic'!W$12:W$2011,$AT347)="",0,ROUND(INDEX('Required State Input – Clinic'!W$12:W$2011,$AT347),2)))</f>
        <v/>
      </c>
      <c r="Y347" s="170" t="str">
        <f>IF($AR347="","",IF(INDEX('Required State Input – Clinic'!X$12:X$2011,$AT347)="",0,ROUND(INDEX('Required State Input – Clinic'!X$12:X$2011,$AT347),2)))</f>
        <v/>
      </c>
      <c r="Z347" s="180" t="str">
        <f t="shared" si="51"/>
        <v/>
      </c>
      <c r="AA347" s="179" t="str">
        <f>IF($AR347="","",IF(INDEX('Required State Input – Clinic'!Y$12:Y$2011,$AT347)="","",INDEX('Required State Input – Clinic'!Y$12:Y$2011,$AT347)))</f>
        <v/>
      </c>
      <c r="AB347" s="172" t="str">
        <f>IF($AR347="","",IF(INDEX('Required State Input – Clinic'!Z$12:Z$2011,$AT347)="","",ROUND(INDEX('Required State Input – Clinic'!Z$12:Z$2011,$AT347),4)))</f>
        <v/>
      </c>
      <c r="AC347" s="172" t="str">
        <f>IF($AR347="","",IF(INDEX('Required State Input – Clinic'!AA$12:AA$2011,$AT347)="","",ROUND(INDEX('Required State Input – Clinic'!AA$12:AA$2011,$AT347),4)))</f>
        <v/>
      </c>
      <c r="AD347" s="180" t="str">
        <f t="shared" si="52"/>
        <v/>
      </c>
      <c r="AE347" s="194" t="str">
        <f t="shared" si="53"/>
        <v/>
      </c>
      <c r="AF347" s="177" t="str">
        <f>IF($AR347="","",IF(INDEX('Required State Input – Clinic'!AB$12:AB$2011,$AT347)="","",INDEX('Required State Input – Clinic'!AB$12:AB$2011,$AT347)))</f>
        <v/>
      </c>
      <c r="AG347" s="172" t="str">
        <f>IF($AR347="","",IF(INDEX('Required State Input – Clinic'!AC$12:AC$2011,$AT347)="","",ROUND(INDEX('Required State Input – Clinic'!AC$12:AC$2011,$AT347),4)))</f>
        <v/>
      </c>
      <c r="AH347" s="180" t="str">
        <f t="shared" si="54"/>
        <v/>
      </c>
      <c r="AI347" s="173" t="str">
        <f>IF($AR347="","",IF(INDEX('Required State Input – Clinic'!AD$12:AD$2011,$AT347)="",0,ROUND(INDEX('Required State Input – Clinic'!AD$12:AD$2011,$AT347),2)))</f>
        <v/>
      </c>
      <c r="AJ347" s="180" t="str">
        <f t="shared" si="55"/>
        <v/>
      </c>
      <c r="AK347" s="194" t="str">
        <f t="shared" si="56"/>
        <v/>
      </c>
      <c r="AL347" s="170" t="str">
        <f>IF($AR347="","",IF(INDEX('Required State Input – Clinic'!AE$12:AE$2011,$AT347)="",0,ROUND(INDEX('Required State Input – Clinic'!AE$12:AE$2011,$AT347),2)))</f>
        <v/>
      </c>
      <c r="AM347" s="180" t="str">
        <f t="shared" si="57"/>
        <v/>
      </c>
      <c r="AR347" t="str">
        <f t="shared" si="58"/>
        <v/>
      </c>
      <c r="AS347" t="str">
        <f t="shared" si="59"/>
        <v/>
      </c>
      <c r="AT347" t="str">
        <f>IF(AR347="","",MATCH(AS347,'Required State Input – Clinic'!$AS$12:$AS$2011,FALSE))</f>
        <v/>
      </c>
    </row>
    <row r="348" spans="1:46" x14ac:dyDescent="0.25">
      <c r="A348" s="218" t="s">
        <v>257</v>
      </c>
      <c r="B348" s="174" t="str">
        <f>IF($AR348="","",IF(INDEX('Required State Input – Clinic'!B$12:B$2011,$AT348)="","",INDEX('Required State Input – Clinic'!B$12:B$2011,$AT348)))</f>
        <v/>
      </c>
      <c r="C348" s="168" t="str">
        <f>IF($AR348="","",IF(INDEX('Required State Input – Clinic'!C$12:C$2011,$AT348)="","",INDEX('Required State Input – Clinic'!C$12:C$2011,$AT348)))</f>
        <v/>
      </c>
      <c r="D348" s="175" t="str">
        <f>IF($AR348="","",IF(INDEX('Required State Input – Clinic'!D$12:D$2011,$AT348)="","",INDEX('Required State Input – Clinic'!D$12:D$2011,$AT348)))</f>
        <v/>
      </c>
      <c r="E348" s="174" t="str">
        <f>IF($AR348="","",IF(INDEX('Required State Input – Clinic'!E$12:E$2011,$AT348)="","",INDEX('Required State Input – Clinic'!E$12:E$2011,$AT348)))</f>
        <v/>
      </c>
      <c r="F348" s="176" t="str">
        <f>IF($AR348="","",IF(INDEX('Required State Input – Clinic'!F$12:F$2011,$AT348)="","",INDEX('Required State Input – Clinic'!F$12:F$2011,$AT348)))</f>
        <v/>
      </c>
      <c r="G348" s="176" t="str">
        <f>IF($AR348="","",IF(INDEX('Required State Input – Clinic'!G$12:G$2011,$AT348)="","",INDEX('Required State Input – Clinic'!G$12:G$2011,$AT348)))</f>
        <v/>
      </c>
      <c r="H348" s="176" t="str">
        <f>IF($AR348="","",IF(INDEX('Required State Input – Clinic'!H$12:H$2011,$AT348)="","",INDEX('Required State Input – Clinic'!H$12:H$2011,$AT348)))</f>
        <v/>
      </c>
      <c r="I348" s="177" t="str">
        <f>IF($AR348="","",IF(INDEX('Required State Input – Clinic'!I$12:I$2011,$AT348)="","",INDEX('Required State Input – Clinic'!I$12:I$2011,$AT348)))</f>
        <v/>
      </c>
      <c r="J348" s="176" t="str">
        <f>IF($AR348="","",IF(INDEX('Required State Input – Clinic'!J$12:J$2011,$AT348)="","",INDEX('Required State Input – Clinic'!J$12:J$2011,$AT348)))</f>
        <v/>
      </c>
      <c r="K348" s="178" t="str">
        <f>IF($AR348="","",IF(INDEX('Required State Input – Clinic'!K$12:K$2011,$AT348)="","",INDEX('Required State Input – Clinic'!K$12:K$2011,$AT348)))</f>
        <v/>
      </c>
      <c r="L348" s="179" t="str">
        <f>IF($AR348="","",IF(INDEX('Required State Input – Clinic'!L$12:L$2011,$AT348)="","",INDEX('Required State Input – Clinic'!L$12:L$2011,$AT348)))</f>
        <v/>
      </c>
      <c r="M348" s="169" t="str">
        <f>IF($AR348="","",IF(INDEX('Required State Input – Clinic'!M$12:M$2011,$AT348)="","",INDEX('Required State Input – Clinic'!M$12:M$2011,$AT348)))</f>
        <v/>
      </c>
      <c r="N348" s="169" t="str">
        <f>IF($AR348="","",IF(INDEX('Required State Input – Clinic'!N$12:N$2011,$AT348)="","",INDEX('Required State Input – Clinic'!N$12:N$2011,$AT348)))</f>
        <v/>
      </c>
      <c r="O348" s="170" t="str">
        <f>IF($AR348="","",IF(INDEX('Required State Input – Clinic'!O$12:O$2011,$AT348)="","",ROUND(INDEX('Required State Input – Clinic'!O$12:O$2011,$AT348),2)))</f>
        <v/>
      </c>
      <c r="P348" s="170" t="str">
        <f>IF($AR348="","",IF(INDEX('Required State Input – Clinic'!P$12:P$2011,$AT348)="","",ROUND(INDEX('Required State Input – Clinic'!P$12:P$2011,$AT348),2)))</f>
        <v/>
      </c>
      <c r="Q348" s="170" t="str">
        <f>IF($AR348="","",IF(INDEX('Required State Input – Clinic'!Q$12:Q$2011,$AT348)="","",ROUND(INDEX('Required State Input – Clinic'!Q$12:Q$2011,$AT348),2)))</f>
        <v/>
      </c>
      <c r="R348" s="276" t="str">
        <f t="shared" si="50"/>
        <v/>
      </c>
      <c r="S348" s="171" t="str">
        <f>IF($AR348="","",IF(INDEX('Required State Input – Clinic'!R$12:R$2011,$AT348)="","",INDEX('Required State Input – Clinic'!R$12:R$2011,$AT348)))</f>
        <v/>
      </c>
      <c r="T348" s="169" t="str">
        <f>IF($AR348="","",IF(INDEX('Required State Input – Clinic'!S$12:S$2011,$AT348)="","",INDEX('Required State Input – Clinic'!S$12:S$2011,$AT348)))</f>
        <v/>
      </c>
      <c r="U348" s="170" t="str">
        <f>IF($AR348="","",IF(INDEX('Required State Input – Clinic'!T$12:T$2011,$AT348)="","",ROUND(INDEX('Required State Input – Clinic'!T$12:T$2011,$AT348),2)))</f>
        <v/>
      </c>
      <c r="V348" s="170" t="str">
        <f>IF($AR348="","",IF(INDEX('Required State Input – Clinic'!U$12:U$2011,$AT348)="","",ROUND(INDEX('Required State Input – Clinic'!U$12:U$2011,$AT348),2)))</f>
        <v/>
      </c>
      <c r="W348" s="170" t="str">
        <f>IF($AR348="","",IF(INDEX('Required State Input – Clinic'!V$12:V$2011,$AT348)="",0,ROUND(INDEX('Required State Input – Clinic'!V$12:V$2011,$AT348),2)))</f>
        <v/>
      </c>
      <c r="X348" s="170" t="str">
        <f>IF($AR348="","",IF(INDEX('Required State Input – Clinic'!W$12:W$2011,$AT348)="",0,ROUND(INDEX('Required State Input – Clinic'!W$12:W$2011,$AT348),2)))</f>
        <v/>
      </c>
      <c r="Y348" s="170" t="str">
        <f>IF($AR348="","",IF(INDEX('Required State Input – Clinic'!X$12:X$2011,$AT348)="",0,ROUND(INDEX('Required State Input – Clinic'!X$12:X$2011,$AT348),2)))</f>
        <v/>
      </c>
      <c r="Z348" s="180" t="str">
        <f t="shared" si="51"/>
        <v/>
      </c>
      <c r="AA348" s="179" t="str">
        <f>IF($AR348="","",IF(INDEX('Required State Input – Clinic'!Y$12:Y$2011,$AT348)="","",INDEX('Required State Input – Clinic'!Y$12:Y$2011,$AT348)))</f>
        <v/>
      </c>
      <c r="AB348" s="172" t="str">
        <f>IF($AR348="","",IF(INDEX('Required State Input – Clinic'!Z$12:Z$2011,$AT348)="","",ROUND(INDEX('Required State Input – Clinic'!Z$12:Z$2011,$AT348),4)))</f>
        <v/>
      </c>
      <c r="AC348" s="172" t="str">
        <f>IF($AR348="","",IF(INDEX('Required State Input – Clinic'!AA$12:AA$2011,$AT348)="","",ROUND(INDEX('Required State Input – Clinic'!AA$12:AA$2011,$AT348),4)))</f>
        <v/>
      </c>
      <c r="AD348" s="180" t="str">
        <f t="shared" si="52"/>
        <v/>
      </c>
      <c r="AE348" s="194" t="str">
        <f t="shared" si="53"/>
        <v/>
      </c>
      <c r="AF348" s="177" t="str">
        <f>IF($AR348="","",IF(INDEX('Required State Input – Clinic'!AB$12:AB$2011,$AT348)="","",INDEX('Required State Input – Clinic'!AB$12:AB$2011,$AT348)))</f>
        <v/>
      </c>
      <c r="AG348" s="172" t="str">
        <f>IF($AR348="","",IF(INDEX('Required State Input – Clinic'!AC$12:AC$2011,$AT348)="","",ROUND(INDEX('Required State Input – Clinic'!AC$12:AC$2011,$AT348),4)))</f>
        <v/>
      </c>
      <c r="AH348" s="180" t="str">
        <f t="shared" si="54"/>
        <v/>
      </c>
      <c r="AI348" s="173" t="str">
        <f>IF($AR348="","",IF(INDEX('Required State Input – Clinic'!AD$12:AD$2011,$AT348)="",0,ROUND(INDEX('Required State Input – Clinic'!AD$12:AD$2011,$AT348),2)))</f>
        <v/>
      </c>
      <c r="AJ348" s="180" t="str">
        <f t="shared" si="55"/>
        <v/>
      </c>
      <c r="AK348" s="194" t="str">
        <f t="shared" si="56"/>
        <v/>
      </c>
      <c r="AL348" s="170" t="str">
        <f>IF($AR348="","",IF(INDEX('Required State Input – Clinic'!AE$12:AE$2011,$AT348)="",0,ROUND(INDEX('Required State Input – Clinic'!AE$12:AE$2011,$AT348),2)))</f>
        <v/>
      </c>
      <c r="AM348" s="180" t="str">
        <f t="shared" si="57"/>
        <v/>
      </c>
      <c r="AR348" t="str">
        <f t="shared" si="58"/>
        <v/>
      </c>
      <c r="AS348" t="str">
        <f t="shared" si="59"/>
        <v/>
      </c>
      <c r="AT348" t="str">
        <f>IF(AR348="","",MATCH(AS348,'Required State Input – Clinic'!$AS$12:$AS$2011,FALSE))</f>
        <v/>
      </c>
    </row>
    <row r="349" spans="1:46" x14ac:dyDescent="0.25">
      <c r="A349" s="218" t="s">
        <v>257</v>
      </c>
      <c r="B349" s="174" t="str">
        <f>IF($AR349="","",IF(INDEX('Required State Input – Clinic'!B$12:B$2011,$AT349)="","",INDEX('Required State Input – Clinic'!B$12:B$2011,$AT349)))</f>
        <v/>
      </c>
      <c r="C349" s="168" t="str">
        <f>IF($AR349="","",IF(INDEX('Required State Input – Clinic'!C$12:C$2011,$AT349)="","",INDEX('Required State Input – Clinic'!C$12:C$2011,$AT349)))</f>
        <v/>
      </c>
      <c r="D349" s="175" t="str">
        <f>IF($AR349="","",IF(INDEX('Required State Input – Clinic'!D$12:D$2011,$AT349)="","",INDEX('Required State Input – Clinic'!D$12:D$2011,$AT349)))</f>
        <v/>
      </c>
      <c r="E349" s="174" t="str">
        <f>IF($AR349="","",IF(INDEX('Required State Input – Clinic'!E$12:E$2011,$AT349)="","",INDEX('Required State Input – Clinic'!E$12:E$2011,$AT349)))</f>
        <v/>
      </c>
      <c r="F349" s="176" t="str">
        <f>IF($AR349="","",IF(INDEX('Required State Input – Clinic'!F$12:F$2011,$AT349)="","",INDEX('Required State Input – Clinic'!F$12:F$2011,$AT349)))</f>
        <v/>
      </c>
      <c r="G349" s="176" t="str">
        <f>IF($AR349="","",IF(INDEX('Required State Input – Clinic'!G$12:G$2011,$AT349)="","",INDEX('Required State Input – Clinic'!G$12:G$2011,$AT349)))</f>
        <v/>
      </c>
      <c r="H349" s="176" t="str">
        <f>IF($AR349="","",IF(INDEX('Required State Input – Clinic'!H$12:H$2011,$AT349)="","",INDEX('Required State Input – Clinic'!H$12:H$2011,$AT349)))</f>
        <v/>
      </c>
      <c r="I349" s="177" t="str">
        <f>IF($AR349="","",IF(INDEX('Required State Input – Clinic'!I$12:I$2011,$AT349)="","",INDEX('Required State Input – Clinic'!I$12:I$2011,$AT349)))</f>
        <v/>
      </c>
      <c r="J349" s="176" t="str">
        <f>IF($AR349="","",IF(INDEX('Required State Input – Clinic'!J$12:J$2011,$AT349)="","",INDEX('Required State Input – Clinic'!J$12:J$2011,$AT349)))</f>
        <v/>
      </c>
      <c r="K349" s="178" t="str">
        <f>IF($AR349="","",IF(INDEX('Required State Input – Clinic'!K$12:K$2011,$AT349)="","",INDEX('Required State Input – Clinic'!K$12:K$2011,$AT349)))</f>
        <v/>
      </c>
      <c r="L349" s="179" t="str">
        <f>IF($AR349="","",IF(INDEX('Required State Input – Clinic'!L$12:L$2011,$AT349)="","",INDEX('Required State Input – Clinic'!L$12:L$2011,$AT349)))</f>
        <v/>
      </c>
      <c r="M349" s="169" t="str">
        <f>IF($AR349="","",IF(INDEX('Required State Input – Clinic'!M$12:M$2011,$AT349)="","",INDEX('Required State Input – Clinic'!M$12:M$2011,$AT349)))</f>
        <v/>
      </c>
      <c r="N349" s="169" t="str">
        <f>IF($AR349="","",IF(INDEX('Required State Input – Clinic'!N$12:N$2011,$AT349)="","",INDEX('Required State Input – Clinic'!N$12:N$2011,$AT349)))</f>
        <v/>
      </c>
      <c r="O349" s="170" t="str">
        <f>IF($AR349="","",IF(INDEX('Required State Input – Clinic'!O$12:O$2011,$AT349)="","",ROUND(INDEX('Required State Input – Clinic'!O$12:O$2011,$AT349),2)))</f>
        <v/>
      </c>
      <c r="P349" s="170" t="str">
        <f>IF($AR349="","",IF(INDEX('Required State Input – Clinic'!P$12:P$2011,$AT349)="","",ROUND(INDEX('Required State Input – Clinic'!P$12:P$2011,$AT349),2)))</f>
        <v/>
      </c>
      <c r="Q349" s="170" t="str">
        <f>IF($AR349="","",IF(INDEX('Required State Input – Clinic'!Q$12:Q$2011,$AT349)="","",ROUND(INDEX('Required State Input – Clinic'!Q$12:Q$2011,$AT349),2)))</f>
        <v/>
      </c>
      <c r="R349" s="276" t="str">
        <f t="shared" si="50"/>
        <v/>
      </c>
      <c r="S349" s="171" t="str">
        <f>IF($AR349="","",IF(INDEX('Required State Input – Clinic'!R$12:R$2011,$AT349)="","",INDEX('Required State Input – Clinic'!R$12:R$2011,$AT349)))</f>
        <v/>
      </c>
      <c r="T349" s="169" t="str">
        <f>IF($AR349="","",IF(INDEX('Required State Input – Clinic'!S$12:S$2011,$AT349)="","",INDEX('Required State Input – Clinic'!S$12:S$2011,$AT349)))</f>
        <v/>
      </c>
      <c r="U349" s="170" t="str">
        <f>IF($AR349="","",IF(INDEX('Required State Input – Clinic'!T$12:T$2011,$AT349)="","",ROUND(INDEX('Required State Input – Clinic'!T$12:T$2011,$AT349),2)))</f>
        <v/>
      </c>
      <c r="V349" s="170" t="str">
        <f>IF($AR349="","",IF(INDEX('Required State Input – Clinic'!U$12:U$2011,$AT349)="","",ROUND(INDEX('Required State Input – Clinic'!U$12:U$2011,$AT349),2)))</f>
        <v/>
      </c>
      <c r="W349" s="170" t="str">
        <f>IF($AR349="","",IF(INDEX('Required State Input – Clinic'!V$12:V$2011,$AT349)="",0,ROUND(INDEX('Required State Input – Clinic'!V$12:V$2011,$AT349),2)))</f>
        <v/>
      </c>
      <c r="X349" s="170" t="str">
        <f>IF($AR349="","",IF(INDEX('Required State Input – Clinic'!W$12:W$2011,$AT349)="",0,ROUND(INDEX('Required State Input – Clinic'!W$12:W$2011,$AT349),2)))</f>
        <v/>
      </c>
      <c r="Y349" s="170" t="str">
        <f>IF($AR349="","",IF(INDEX('Required State Input – Clinic'!X$12:X$2011,$AT349)="",0,ROUND(INDEX('Required State Input – Clinic'!X$12:X$2011,$AT349),2)))</f>
        <v/>
      </c>
      <c r="Z349" s="180" t="str">
        <f t="shared" si="51"/>
        <v/>
      </c>
      <c r="AA349" s="179" t="str">
        <f>IF($AR349="","",IF(INDEX('Required State Input – Clinic'!Y$12:Y$2011,$AT349)="","",INDEX('Required State Input – Clinic'!Y$12:Y$2011,$AT349)))</f>
        <v/>
      </c>
      <c r="AB349" s="172" t="str">
        <f>IF($AR349="","",IF(INDEX('Required State Input – Clinic'!Z$12:Z$2011,$AT349)="","",ROUND(INDEX('Required State Input – Clinic'!Z$12:Z$2011,$AT349),4)))</f>
        <v/>
      </c>
      <c r="AC349" s="172" t="str">
        <f>IF($AR349="","",IF(INDEX('Required State Input – Clinic'!AA$12:AA$2011,$AT349)="","",ROUND(INDEX('Required State Input – Clinic'!AA$12:AA$2011,$AT349),4)))</f>
        <v/>
      </c>
      <c r="AD349" s="180" t="str">
        <f t="shared" si="52"/>
        <v/>
      </c>
      <c r="AE349" s="194" t="str">
        <f t="shared" si="53"/>
        <v/>
      </c>
      <c r="AF349" s="177" t="str">
        <f>IF($AR349="","",IF(INDEX('Required State Input – Clinic'!AB$12:AB$2011,$AT349)="","",INDEX('Required State Input – Clinic'!AB$12:AB$2011,$AT349)))</f>
        <v/>
      </c>
      <c r="AG349" s="172" t="str">
        <f>IF($AR349="","",IF(INDEX('Required State Input – Clinic'!AC$12:AC$2011,$AT349)="","",ROUND(INDEX('Required State Input – Clinic'!AC$12:AC$2011,$AT349),4)))</f>
        <v/>
      </c>
      <c r="AH349" s="180" t="str">
        <f t="shared" si="54"/>
        <v/>
      </c>
      <c r="AI349" s="173" t="str">
        <f>IF($AR349="","",IF(INDEX('Required State Input – Clinic'!AD$12:AD$2011,$AT349)="",0,ROUND(INDEX('Required State Input – Clinic'!AD$12:AD$2011,$AT349),2)))</f>
        <v/>
      </c>
      <c r="AJ349" s="180" t="str">
        <f t="shared" si="55"/>
        <v/>
      </c>
      <c r="AK349" s="194" t="str">
        <f t="shared" si="56"/>
        <v/>
      </c>
      <c r="AL349" s="170" t="str">
        <f>IF($AR349="","",IF(INDEX('Required State Input – Clinic'!AE$12:AE$2011,$AT349)="",0,ROUND(INDEX('Required State Input – Clinic'!AE$12:AE$2011,$AT349),2)))</f>
        <v/>
      </c>
      <c r="AM349" s="180" t="str">
        <f t="shared" si="57"/>
        <v/>
      </c>
      <c r="AR349" t="str">
        <f t="shared" si="58"/>
        <v/>
      </c>
      <c r="AS349" t="str">
        <f t="shared" si="59"/>
        <v/>
      </c>
      <c r="AT349" t="str">
        <f>IF(AR349="","",MATCH(AS349,'Required State Input – Clinic'!$AS$12:$AS$2011,FALSE))</f>
        <v/>
      </c>
    </row>
    <row r="350" spans="1:46" x14ac:dyDescent="0.25">
      <c r="A350" s="218" t="s">
        <v>257</v>
      </c>
      <c r="B350" s="174" t="str">
        <f>IF($AR350="","",IF(INDEX('Required State Input – Clinic'!B$12:B$2011,$AT350)="","",INDEX('Required State Input – Clinic'!B$12:B$2011,$AT350)))</f>
        <v/>
      </c>
      <c r="C350" s="168" t="str">
        <f>IF($AR350="","",IF(INDEX('Required State Input – Clinic'!C$12:C$2011,$AT350)="","",INDEX('Required State Input – Clinic'!C$12:C$2011,$AT350)))</f>
        <v/>
      </c>
      <c r="D350" s="175" t="str">
        <f>IF($AR350="","",IF(INDEX('Required State Input – Clinic'!D$12:D$2011,$AT350)="","",INDEX('Required State Input – Clinic'!D$12:D$2011,$AT350)))</f>
        <v/>
      </c>
      <c r="E350" s="174" t="str">
        <f>IF($AR350="","",IF(INDEX('Required State Input – Clinic'!E$12:E$2011,$AT350)="","",INDEX('Required State Input – Clinic'!E$12:E$2011,$AT350)))</f>
        <v/>
      </c>
      <c r="F350" s="176" t="str">
        <f>IF($AR350="","",IF(INDEX('Required State Input – Clinic'!F$12:F$2011,$AT350)="","",INDEX('Required State Input – Clinic'!F$12:F$2011,$AT350)))</f>
        <v/>
      </c>
      <c r="G350" s="176" t="str">
        <f>IF($AR350="","",IF(INDEX('Required State Input – Clinic'!G$12:G$2011,$AT350)="","",INDEX('Required State Input – Clinic'!G$12:G$2011,$AT350)))</f>
        <v/>
      </c>
      <c r="H350" s="176" t="str">
        <f>IF($AR350="","",IF(INDEX('Required State Input – Clinic'!H$12:H$2011,$AT350)="","",INDEX('Required State Input – Clinic'!H$12:H$2011,$AT350)))</f>
        <v/>
      </c>
      <c r="I350" s="177" t="str">
        <f>IF($AR350="","",IF(INDEX('Required State Input – Clinic'!I$12:I$2011,$AT350)="","",INDEX('Required State Input – Clinic'!I$12:I$2011,$AT350)))</f>
        <v/>
      </c>
      <c r="J350" s="176" t="str">
        <f>IF($AR350="","",IF(INDEX('Required State Input – Clinic'!J$12:J$2011,$AT350)="","",INDEX('Required State Input – Clinic'!J$12:J$2011,$AT350)))</f>
        <v/>
      </c>
      <c r="K350" s="178" t="str">
        <f>IF($AR350="","",IF(INDEX('Required State Input – Clinic'!K$12:K$2011,$AT350)="","",INDEX('Required State Input – Clinic'!K$12:K$2011,$AT350)))</f>
        <v/>
      </c>
      <c r="L350" s="179" t="str">
        <f>IF($AR350="","",IF(INDEX('Required State Input – Clinic'!L$12:L$2011,$AT350)="","",INDEX('Required State Input – Clinic'!L$12:L$2011,$AT350)))</f>
        <v/>
      </c>
      <c r="M350" s="169" t="str">
        <f>IF($AR350="","",IF(INDEX('Required State Input – Clinic'!M$12:M$2011,$AT350)="","",INDEX('Required State Input – Clinic'!M$12:M$2011,$AT350)))</f>
        <v/>
      </c>
      <c r="N350" s="169" t="str">
        <f>IF($AR350="","",IF(INDEX('Required State Input – Clinic'!N$12:N$2011,$AT350)="","",INDEX('Required State Input – Clinic'!N$12:N$2011,$AT350)))</f>
        <v/>
      </c>
      <c r="O350" s="170" t="str">
        <f>IF($AR350="","",IF(INDEX('Required State Input – Clinic'!O$12:O$2011,$AT350)="","",ROUND(INDEX('Required State Input – Clinic'!O$12:O$2011,$AT350),2)))</f>
        <v/>
      </c>
      <c r="P350" s="170" t="str">
        <f>IF($AR350="","",IF(INDEX('Required State Input – Clinic'!P$12:P$2011,$AT350)="","",ROUND(INDEX('Required State Input – Clinic'!P$12:P$2011,$AT350),2)))</f>
        <v/>
      </c>
      <c r="Q350" s="170" t="str">
        <f>IF($AR350="","",IF(INDEX('Required State Input – Clinic'!Q$12:Q$2011,$AT350)="","",ROUND(INDEX('Required State Input – Clinic'!Q$12:Q$2011,$AT350),2)))</f>
        <v/>
      </c>
      <c r="R350" s="276" t="str">
        <f t="shared" si="50"/>
        <v/>
      </c>
      <c r="S350" s="171" t="str">
        <f>IF($AR350="","",IF(INDEX('Required State Input – Clinic'!R$12:R$2011,$AT350)="","",INDEX('Required State Input – Clinic'!R$12:R$2011,$AT350)))</f>
        <v/>
      </c>
      <c r="T350" s="169" t="str">
        <f>IF($AR350="","",IF(INDEX('Required State Input – Clinic'!S$12:S$2011,$AT350)="","",INDEX('Required State Input – Clinic'!S$12:S$2011,$AT350)))</f>
        <v/>
      </c>
      <c r="U350" s="170" t="str">
        <f>IF($AR350="","",IF(INDEX('Required State Input – Clinic'!T$12:T$2011,$AT350)="","",ROUND(INDEX('Required State Input – Clinic'!T$12:T$2011,$AT350),2)))</f>
        <v/>
      </c>
      <c r="V350" s="170" t="str">
        <f>IF($AR350="","",IF(INDEX('Required State Input – Clinic'!U$12:U$2011,$AT350)="","",ROUND(INDEX('Required State Input – Clinic'!U$12:U$2011,$AT350),2)))</f>
        <v/>
      </c>
      <c r="W350" s="170" t="str">
        <f>IF($AR350="","",IF(INDEX('Required State Input – Clinic'!V$12:V$2011,$AT350)="",0,ROUND(INDEX('Required State Input – Clinic'!V$12:V$2011,$AT350),2)))</f>
        <v/>
      </c>
      <c r="X350" s="170" t="str">
        <f>IF($AR350="","",IF(INDEX('Required State Input – Clinic'!W$12:W$2011,$AT350)="",0,ROUND(INDEX('Required State Input – Clinic'!W$12:W$2011,$AT350),2)))</f>
        <v/>
      </c>
      <c r="Y350" s="170" t="str">
        <f>IF($AR350="","",IF(INDEX('Required State Input – Clinic'!X$12:X$2011,$AT350)="",0,ROUND(INDEX('Required State Input – Clinic'!X$12:X$2011,$AT350),2)))</f>
        <v/>
      </c>
      <c r="Z350" s="180" t="str">
        <f t="shared" si="51"/>
        <v/>
      </c>
      <c r="AA350" s="179" t="str">
        <f>IF($AR350="","",IF(INDEX('Required State Input – Clinic'!Y$12:Y$2011,$AT350)="","",INDEX('Required State Input – Clinic'!Y$12:Y$2011,$AT350)))</f>
        <v/>
      </c>
      <c r="AB350" s="172" t="str">
        <f>IF($AR350="","",IF(INDEX('Required State Input – Clinic'!Z$12:Z$2011,$AT350)="","",ROUND(INDEX('Required State Input – Clinic'!Z$12:Z$2011,$AT350),4)))</f>
        <v/>
      </c>
      <c r="AC350" s="172" t="str">
        <f>IF($AR350="","",IF(INDEX('Required State Input – Clinic'!AA$12:AA$2011,$AT350)="","",ROUND(INDEX('Required State Input – Clinic'!AA$12:AA$2011,$AT350),4)))</f>
        <v/>
      </c>
      <c r="AD350" s="180" t="str">
        <f t="shared" si="52"/>
        <v/>
      </c>
      <c r="AE350" s="194" t="str">
        <f t="shared" si="53"/>
        <v/>
      </c>
      <c r="AF350" s="177" t="str">
        <f>IF($AR350="","",IF(INDEX('Required State Input – Clinic'!AB$12:AB$2011,$AT350)="","",INDEX('Required State Input – Clinic'!AB$12:AB$2011,$AT350)))</f>
        <v/>
      </c>
      <c r="AG350" s="172" t="str">
        <f>IF($AR350="","",IF(INDEX('Required State Input – Clinic'!AC$12:AC$2011,$AT350)="","",ROUND(INDEX('Required State Input – Clinic'!AC$12:AC$2011,$AT350),4)))</f>
        <v/>
      </c>
      <c r="AH350" s="180" t="str">
        <f t="shared" si="54"/>
        <v/>
      </c>
      <c r="AI350" s="173" t="str">
        <f>IF($AR350="","",IF(INDEX('Required State Input – Clinic'!AD$12:AD$2011,$AT350)="",0,ROUND(INDEX('Required State Input – Clinic'!AD$12:AD$2011,$AT350),2)))</f>
        <v/>
      </c>
      <c r="AJ350" s="180" t="str">
        <f t="shared" si="55"/>
        <v/>
      </c>
      <c r="AK350" s="194" t="str">
        <f t="shared" si="56"/>
        <v/>
      </c>
      <c r="AL350" s="170" t="str">
        <f>IF($AR350="","",IF(INDEX('Required State Input – Clinic'!AE$12:AE$2011,$AT350)="",0,ROUND(INDEX('Required State Input – Clinic'!AE$12:AE$2011,$AT350),2)))</f>
        <v/>
      </c>
      <c r="AM350" s="180" t="str">
        <f t="shared" si="57"/>
        <v/>
      </c>
      <c r="AR350" t="str">
        <f t="shared" si="58"/>
        <v/>
      </c>
      <c r="AS350" t="str">
        <f t="shared" si="59"/>
        <v/>
      </c>
      <c r="AT350" t="str">
        <f>IF(AR350="","",MATCH(AS350,'Required State Input – Clinic'!$AS$12:$AS$2011,FALSE))</f>
        <v/>
      </c>
    </row>
    <row r="351" spans="1:46" x14ac:dyDescent="0.25">
      <c r="A351" s="218" t="s">
        <v>257</v>
      </c>
      <c r="B351" s="174" t="str">
        <f>IF($AR351="","",IF(INDEX('Required State Input – Clinic'!B$12:B$2011,$AT351)="","",INDEX('Required State Input – Clinic'!B$12:B$2011,$AT351)))</f>
        <v/>
      </c>
      <c r="C351" s="168" t="str">
        <f>IF($AR351="","",IF(INDEX('Required State Input – Clinic'!C$12:C$2011,$AT351)="","",INDEX('Required State Input – Clinic'!C$12:C$2011,$AT351)))</f>
        <v/>
      </c>
      <c r="D351" s="175" t="str">
        <f>IF($AR351="","",IF(INDEX('Required State Input – Clinic'!D$12:D$2011,$AT351)="","",INDEX('Required State Input – Clinic'!D$12:D$2011,$AT351)))</f>
        <v/>
      </c>
      <c r="E351" s="174" t="str">
        <f>IF($AR351="","",IF(INDEX('Required State Input – Clinic'!E$12:E$2011,$AT351)="","",INDEX('Required State Input – Clinic'!E$12:E$2011,$AT351)))</f>
        <v/>
      </c>
      <c r="F351" s="176" t="str">
        <f>IF($AR351="","",IF(INDEX('Required State Input – Clinic'!F$12:F$2011,$AT351)="","",INDEX('Required State Input – Clinic'!F$12:F$2011,$AT351)))</f>
        <v/>
      </c>
      <c r="G351" s="176" t="str">
        <f>IF($AR351="","",IF(INDEX('Required State Input – Clinic'!G$12:G$2011,$AT351)="","",INDEX('Required State Input – Clinic'!G$12:G$2011,$AT351)))</f>
        <v/>
      </c>
      <c r="H351" s="176" t="str">
        <f>IF($AR351="","",IF(INDEX('Required State Input – Clinic'!H$12:H$2011,$AT351)="","",INDEX('Required State Input – Clinic'!H$12:H$2011,$AT351)))</f>
        <v/>
      </c>
      <c r="I351" s="177" t="str">
        <f>IF($AR351="","",IF(INDEX('Required State Input – Clinic'!I$12:I$2011,$AT351)="","",INDEX('Required State Input – Clinic'!I$12:I$2011,$AT351)))</f>
        <v/>
      </c>
      <c r="J351" s="176" t="str">
        <f>IF($AR351="","",IF(INDEX('Required State Input – Clinic'!J$12:J$2011,$AT351)="","",INDEX('Required State Input – Clinic'!J$12:J$2011,$AT351)))</f>
        <v/>
      </c>
      <c r="K351" s="178" t="str">
        <f>IF($AR351="","",IF(INDEX('Required State Input – Clinic'!K$12:K$2011,$AT351)="","",INDEX('Required State Input – Clinic'!K$12:K$2011,$AT351)))</f>
        <v/>
      </c>
      <c r="L351" s="179" t="str">
        <f>IF($AR351="","",IF(INDEX('Required State Input – Clinic'!L$12:L$2011,$AT351)="","",INDEX('Required State Input – Clinic'!L$12:L$2011,$AT351)))</f>
        <v/>
      </c>
      <c r="M351" s="169" t="str">
        <f>IF($AR351="","",IF(INDEX('Required State Input – Clinic'!M$12:M$2011,$AT351)="","",INDEX('Required State Input – Clinic'!M$12:M$2011,$AT351)))</f>
        <v/>
      </c>
      <c r="N351" s="169" t="str">
        <f>IF($AR351="","",IF(INDEX('Required State Input – Clinic'!N$12:N$2011,$AT351)="","",INDEX('Required State Input – Clinic'!N$12:N$2011,$AT351)))</f>
        <v/>
      </c>
      <c r="O351" s="170" t="str">
        <f>IF($AR351="","",IF(INDEX('Required State Input – Clinic'!O$12:O$2011,$AT351)="","",ROUND(INDEX('Required State Input – Clinic'!O$12:O$2011,$AT351),2)))</f>
        <v/>
      </c>
      <c r="P351" s="170" t="str">
        <f>IF($AR351="","",IF(INDEX('Required State Input – Clinic'!P$12:P$2011,$AT351)="","",ROUND(INDEX('Required State Input – Clinic'!P$12:P$2011,$AT351),2)))</f>
        <v/>
      </c>
      <c r="Q351" s="170" t="str">
        <f>IF($AR351="","",IF(INDEX('Required State Input – Clinic'!Q$12:Q$2011,$AT351)="","",ROUND(INDEX('Required State Input – Clinic'!Q$12:Q$2011,$AT351),2)))</f>
        <v/>
      </c>
      <c r="R351" s="276" t="str">
        <f t="shared" si="50"/>
        <v/>
      </c>
      <c r="S351" s="171" t="str">
        <f>IF($AR351="","",IF(INDEX('Required State Input – Clinic'!R$12:R$2011,$AT351)="","",INDEX('Required State Input – Clinic'!R$12:R$2011,$AT351)))</f>
        <v/>
      </c>
      <c r="T351" s="169" t="str">
        <f>IF($AR351="","",IF(INDEX('Required State Input – Clinic'!S$12:S$2011,$AT351)="","",INDEX('Required State Input – Clinic'!S$12:S$2011,$AT351)))</f>
        <v/>
      </c>
      <c r="U351" s="170" t="str">
        <f>IF($AR351="","",IF(INDEX('Required State Input – Clinic'!T$12:T$2011,$AT351)="","",ROUND(INDEX('Required State Input – Clinic'!T$12:T$2011,$AT351),2)))</f>
        <v/>
      </c>
      <c r="V351" s="170" t="str">
        <f>IF($AR351="","",IF(INDEX('Required State Input – Clinic'!U$12:U$2011,$AT351)="","",ROUND(INDEX('Required State Input – Clinic'!U$12:U$2011,$AT351),2)))</f>
        <v/>
      </c>
      <c r="W351" s="170" t="str">
        <f>IF($AR351="","",IF(INDEX('Required State Input – Clinic'!V$12:V$2011,$AT351)="",0,ROUND(INDEX('Required State Input – Clinic'!V$12:V$2011,$AT351),2)))</f>
        <v/>
      </c>
      <c r="X351" s="170" t="str">
        <f>IF($AR351="","",IF(INDEX('Required State Input – Clinic'!W$12:W$2011,$AT351)="",0,ROUND(INDEX('Required State Input – Clinic'!W$12:W$2011,$AT351),2)))</f>
        <v/>
      </c>
      <c r="Y351" s="170" t="str">
        <f>IF($AR351="","",IF(INDEX('Required State Input – Clinic'!X$12:X$2011,$AT351)="",0,ROUND(INDEX('Required State Input – Clinic'!X$12:X$2011,$AT351),2)))</f>
        <v/>
      </c>
      <c r="Z351" s="180" t="str">
        <f t="shared" si="51"/>
        <v/>
      </c>
      <c r="AA351" s="179" t="str">
        <f>IF($AR351="","",IF(INDEX('Required State Input – Clinic'!Y$12:Y$2011,$AT351)="","",INDEX('Required State Input – Clinic'!Y$12:Y$2011,$AT351)))</f>
        <v/>
      </c>
      <c r="AB351" s="172" t="str">
        <f>IF($AR351="","",IF(INDEX('Required State Input – Clinic'!Z$12:Z$2011,$AT351)="","",ROUND(INDEX('Required State Input – Clinic'!Z$12:Z$2011,$AT351),4)))</f>
        <v/>
      </c>
      <c r="AC351" s="172" t="str">
        <f>IF($AR351="","",IF(INDEX('Required State Input – Clinic'!AA$12:AA$2011,$AT351)="","",ROUND(INDEX('Required State Input – Clinic'!AA$12:AA$2011,$AT351),4)))</f>
        <v/>
      </c>
      <c r="AD351" s="180" t="str">
        <f t="shared" si="52"/>
        <v/>
      </c>
      <c r="AE351" s="194" t="str">
        <f t="shared" si="53"/>
        <v/>
      </c>
      <c r="AF351" s="177" t="str">
        <f>IF($AR351="","",IF(INDEX('Required State Input – Clinic'!AB$12:AB$2011,$AT351)="","",INDEX('Required State Input – Clinic'!AB$12:AB$2011,$AT351)))</f>
        <v/>
      </c>
      <c r="AG351" s="172" t="str">
        <f>IF($AR351="","",IF(INDEX('Required State Input – Clinic'!AC$12:AC$2011,$AT351)="","",ROUND(INDEX('Required State Input – Clinic'!AC$12:AC$2011,$AT351),4)))</f>
        <v/>
      </c>
      <c r="AH351" s="180" t="str">
        <f t="shared" si="54"/>
        <v/>
      </c>
      <c r="AI351" s="173" t="str">
        <f>IF($AR351="","",IF(INDEX('Required State Input – Clinic'!AD$12:AD$2011,$AT351)="",0,ROUND(INDEX('Required State Input – Clinic'!AD$12:AD$2011,$AT351),2)))</f>
        <v/>
      </c>
      <c r="AJ351" s="180" t="str">
        <f t="shared" si="55"/>
        <v/>
      </c>
      <c r="AK351" s="194" t="str">
        <f t="shared" si="56"/>
        <v/>
      </c>
      <c r="AL351" s="170" t="str">
        <f>IF($AR351="","",IF(INDEX('Required State Input – Clinic'!AE$12:AE$2011,$AT351)="",0,ROUND(INDEX('Required State Input – Clinic'!AE$12:AE$2011,$AT351),2)))</f>
        <v/>
      </c>
      <c r="AM351" s="180" t="str">
        <f t="shared" si="57"/>
        <v/>
      </c>
      <c r="AR351" t="str">
        <f t="shared" si="58"/>
        <v/>
      </c>
      <c r="AS351" t="str">
        <f t="shared" si="59"/>
        <v/>
      </c>
      <c r="AT351" t="str">
        <f>IF(AR351="","",MATCH(AS351,'Required State Input – Clinic'!$AS$12:$AS$2011,FALSE))</f>
        <v/>
      </c>
    </row>
    <row r="352" spans="1:46" x14ac:dyDescent="0.25">
      <c r="A352" s="218" t="s">
        <v>257</v>
      </c>
      <c r="B352" s="174" t="str">
        <f>IF($AR352="","",IF(INDEX('Required State Input – Clinic'!B$12:B$2011,$AT352)="","",INDEX('Required State Input – Clinic'!B$12:B$2011,$AT352)))</f>
        <v/>
      </c>
      <c r="C352" s="168" t="str">
        <f>IF($AR352="","",IF(INDEX('Required State Input – Clinic'!C$12:C$2011,$AT352)="","",INDEX('Required State Input – Clinic'!C$12:C$2011,$AT352)))</f>
        <v/>
      </c>
      <c r="D352" s="175" t="str">
        <f>IF($AR352="","",IF(INDEX('Required State Input – Clinic'!D$12:D$2011,$AT352)="","",INDEX('Required State Input – Clinic'!D$12:D$2011,$AT352)))</f>
        <v/>
      </c>
      <c r="E352" s="174" t="str">
        <f>IF($AR352="","",IF(INDEX('Required State Input – Clinic'!E$12:E$2011,$AT352)="","",INDEX('Required State Input – Clinic'!E$12:E$2011,$AT352)))</f>
        <v/>
      </c>
      <c r="F352" s="176" t="str">
        <f>IF($AR352="","",IF(INDEX('Required State Input – Clinic'!F$12:F$2011,$AT352)="","",INDEX('Required State Input – Clinic'!F$12:F$2011,$AT352)))</f>
        <v/>
      </c>
      <c r="G352" s="176" t="str">
        <f>IF($AR352="","",IF(INDEX('Required State Input – Clinic'!G$12:G$2011,$AT352)="","",INDEX('Required State Input – Clinic'!G$12:G$2011,$AT352)))</f>
        <v/>
      </c>
      <c r="H352" s="176" t="str">
        <f>IF($AR352="","",IF(INDEX('Required State Input – Clinic'!H$12:H$2011,$AT352)="","",INDEX('Required State Input – Clinic'!H$12:H$2011,$AT352)))</f>
        <v/>
      </c>
      <c r="I352" s="177" t="str">
        <f>IF($AR352="","",IF(INDEX('Required State Input – Clinic'!I$12:I$2011,$AT352)="","",INDEX('Required State Input – Clinic'!I$12:I$2011,$AT352)))</f>
        <v/>
      </c>
      <c r="J352" s="176" t="str">
        <f>IF($AR352="","",IF(INDEX('Required State Input – Clinic'!J$12:J$2011,$AT352)="","",INDEX('Required State Input – Clinic'!J$12:J$2011,$AT352)))</f>
        <v/>
      </c>
      <c r="K352" s="178" t="str">
        <f>IF($AR352="","",IF(INDEX('Required State Input – Clinic'!K$12:K$2011,$AT352)="","",INDEX('Required State Input – Clinic'!K$12:K$2011,$AT352)))</f>
        <v/>
      </c>
      <c r="L352" s="179" t="str">
        <f>IF($AR352="","",IF(INDEX('Required State Input – Clinic'!L$12:L$2011,$AT352)="","",INDEX('Required State Input – Clinic'!L$12:L$2011,$AT352)))</f>
        <v/>
      </c>
      <c r="M352" s="169" t="str">
        <f>IF($AR352="","",IF(INDEX('Required State Input – Clinic'!M$12:M$2011,$AT352)="","",INDEX('Required State Input – Clinic'!M$12:M$2011,$AT352)))</f>
        <v/>
      </c>
      <c r="N352" s="169" t="str">
        <f>IF($AR352="","",IF(INDEX('Required State Input – Clinic'!N$12:N$2011,$AT352)="","",INDEX('Required State Input – Clinic'!N$12:N$2011,$AT352)))</f>
        <v/>
      </c>
      <c r="O352" s="170" t="str">
        <f>IF($AR352="","",IF(INDEX('Required State Input – Clinic'!O$12:O$2011,$AT352)="","",ROUND(INDEX('Required State Input – Clinic'!O$12:O$2011,$AT352),2)))</f>
        <v/>
      </c>
      <c r="P352" s="170" t="str">
        <f>IF($AR352="","",IF(INDEX('Required State Input – Clinic'!P$12:P$2011,$AT352)="","",ROUND(INDEX('Required State Input – Clinic'!P$12:P$2011,$AT352),2)))</f>
        <v/>
      </c>
      <c r="Q352" s="170" t="str">
        <f>IF($AR352="","",IF(INDEX('Required State Input – Clinic'!Q$12:Q$2011,$AT352)="","",ROUND(INDEX('Required State Input – Clinic'!Q$12:Q$2011,$AT352),2)))</f>
        <v/>
      </c>
      <c r="R352" s="276" t="str">
        <f t="shared" si="50"/>
        <v/>
      </c>
      <c r="S352" s="171" t="str">
        <f>IF($AR352="","",IF(INDEX('Required State Input – Clinic'!R$12:R$2011,$AT352)="","",INDEX('Required State Input – Clinic'!R$12:R$2011,$AT352)))</f>
        <v/>
      </c>
      <c r="T352" s="169" t="str">
        <f>IF($AR352="","",IF(INDEX('Required State Input – Clinic'!S$12:S$2011,$AT352)="","",INDEX('Required State Input – Clinic'!S$12:S$2011,$AT352)))</f>
        <v/>
      </c>
      <c r="U352" s="170" t="str">
        <f>IF($AR352="","",IF(INDEX('Required State Input – Clinic'!T$12:T$2011,$AT352)="","",ROUND(INDEX('Required State Input – Clinic'!T$12:T$2011,$AT352),2)))</f>
        <v/>
      </c>
      <c r="V352" s="170" t="str">
        <f>IF($AR352="","",IF(INDEX('Required State Input – Clinic'!U$12:U$2011,$AT352)="","",ROUND(INDEX('Required State Input – Clinic'!U$12:U$2011,$AT352),2)))</f>
        <v/>
      </c>
      <c r="W352" s="170" t="str">
        <f>IF($AR352="","",IF(INDEX('Required State Input – Clinic'!V$12:V$2011,$AT352)="",0,ROUND(INDEX('Required State Input – Clinic'!V$12:V$2011,$AT352),2)))</f>
        <v/>
      </c>
      <c r="X352" s="170" t="str">
        <f>IF($AR352="","",IF(INDEX('Required State Input – Clinic'!W$12:W$2011,$AT352)="",0,ROUND(INDEX('Required State Input – Clinic'!W$12:W$2011,$AT352),2)))</f>
        <v/>
      </c>
      <c r="Y352" s="170" t="str">
        <f>IF($AR352="","",IF(INDEX('Required State Input – Clinic'!X$12:X$2011,$AT352)="",0,ROUND(INDEX('Required State Input – Clinic'!X$12:X$2011,$AT352),2)))</f>
        <v/>
      </c>
      <c r="Z352" s="180" t="str">
        <f t="shared" si="51"/>
        <v/>
      </c>
      <c r="AA352" s="179" t="str">
        <f>IF($AR352="","",IF(INDEX('Required State Input – Clinic'!Y$12:Y$2011,$AT352)="","",INDEX('Required State Input – Clinic'!Y$12:Y$2011,$AT352)))</f>
        <v/>
      </c>
      <c r="AB352" s="172" t="str">
        <f>IF($AR352="","",IF(INDEX('Required State Input – Clinic'!Z$12:Z$2011,$AT352)="","",ROUND(INDEX('Required State Input – Clinic'!Z$12:Z$2011,$AT352),4)))</f>
        <v/>
      </c>
      <c r="AC352" s="172" t="str">
        <f>IF($AR352="","",IF(INDEX('Required State Input – Clinic'!AA$12:AA$2011,$AT352)="","",ROUND(INDEX('Required State Input – Clinic'!AA$12:AA$2011,$AT352),4)))</f>
        <v/>
      </c>
      <c r="AD352" s="180" t="str">
        <f t="shared" si="52"/>
        <v/>
      </c>
      <c r="AE352" s="194" t="str">
        <f t="shared" si="53"/>
        <v/>
      </c>
      <c r="AF352" s="177" t="str">
        <f>IF($AR352="","",IF(INDEX('Required State Input – Clinic'!AB$12:AB$2011,$AT352)="","",INDEX('Required State Input – Clinic'!AB$12:AB$2011,$AT352)))</f>
        <v/>
      </c>
      <c r="AG352" s="172" t="str">
        <f>IF($AR352="","",IF(INDEX('Required State Input – Clinic'!AC$12:AC$2011,$AT352)="","",ROUND(INDEX('Required State Input – Clinic'!AC$12:AC$2011,$AT352),4)))</f>
        <v/>
      </c>
      <c r="AH352" s="180" t="str">
        <f t="shared" si="54"/>
        <v/>
      </c>
      <c r="AI352" s="173" t="str">
        <f>IF($AR352="","",IF(INDEX('Required State Input – Clinic'!AD$12:AD$2011,$AT352)="",0,ROUND(INDEX('Required State Input – Clinic'!AD$12:AD$2011,$AT352),2)))</f>
        <v/>
      </c>
      <c r="AJ352" s="180" t="str">
        <f t="shared" si="55"/>
        <v/>
      </c>
      <c r="AK352" s="194" t="str">
        <f t="shared" si="56"/>
        <v/>
      </c>
      <c r="AL352" s="170" t="str">
        <f>IF($AR352="","",IF(INDEX('Required State Input – Clinic'!AE$12:AE$2011,$AT352)="",0,ROUND(INDEX('Required State Input – Clinic'!AE$12:AE$2011,$AT352),2)))</f>
        <v/>
      </c>
      <c r="AM352" s="180" t="str">
        <f t="shared" si="57"/>
        <v/>
      </c>
      <c r="AR352" t="str">
        <f t="shared" si="58"/>
        <v/>
      </c>
      <c r="AS352" t="str">
        <f t="shared" si="59"/>
        <v/>
      </c>
      <c r="AT352" t="str">
        <f>IF(AR352="","",MATCH(AS352,'Required State Input – Clinic'!$AS$12:$AS$2011,FALSE))</f>
        <v/>
      </c>
    </row>
    <row r="353" spans="1:46" x14ac:dyDescent="0.25">
      <c r="A353" s="218" t="s">
        <v>257</v>
      </c>
      <c r="B353" s="174" t="str">
        <f>IF($AR353="","",IF(INDEX('Required State Input – Clinic'!B$12:B$2011,$AT353)="","",INDEX('Required State Input – Clinic'!B$12:B$2011,$AT353)))</f>
        <v/>
      </c>
      <c r="C353" s="168" t="str">
        <f>IF($AR353="","",IF(INDEX('Required State Input – Clinic'!C$12:C$2011,$AT353)="","",INDEX('Required State Input – Clinic'!C$12:C$2011,$AT353)))</f>
        <v/>
      </c>
      <c r="D353" s="175" t="str">
        <f>IF($AR353="","",IF(INDEX('Required State Input – Clinic'!D$12:D$2011,$AT353)="","",INDEX('Required State Input – Clinic'!D$12:D$2011,$AT353)))</f>
        <v/>
      </c>
      <c r="E353" s="174" t="str">
        <f>IF($AR353="","",IF(INDEX('Required State Input – Clinic'!E$12:E$2011,$AT353)="","",INDEX('Required State Input – Clinic'!E$12:E$2011,$AT353)))</f>
        <v/>
      </c>
      <c r="F353" s="176" t="str">
        <f>IF($AR353="","",IF(INDEX('Required State Input – Clinic'!F$12:F$2011,$AT353)="","",INDEX('Required State Input – Clinic'!F$12:F$2011,$AT353)))</f>
        <v/>
      </c>
      <c r="G353" s="176" t="str">
        <f>IF($AR353="","",IF(INDEX('Required State Input – Clinic'!G$12:G$2011,$AT353)="","",INDEX('Required State Input – Clinic'!G$12:G$2011,$AT353)))</f>
        <v/>
      </c>
      <c r="H353" s="176" t="str">
        <f>IF($AR353="","",IF(INDEX('Required State Input – Clinic'!H$12:H$2011,$AT353)="","",INDEX('Required State Input – Clinic'!H$12:H$2011,$AT353)))</f>
        <v/>
      </c>
      <c r="I353" s="177" t="str">
        <f>IF($AR353="","",IF(INDEX('Required State Input – Clinic'!I$12:I$2011,$AT353)="","",INDEX('Required State Input – Clinic'!I$12:I$2011,$AT353)))</f>
        <v/>
      </c>
      <c r="J353" s="176" t="str">
        <f>IF($AR353="","",IF(INDEX('Required State Input – Clinic'!J$12:J$2011,$AT353)="","",INDEX('Required State Input – Clinic'!J$12:J$2011,$AT353)))</f>
        <v/>
      </c>
      <c r="K353" s="178" t="str">
        <f>IF($AR353="","",IF(INDEX('Required State Input – Clinic'!K$12:K$2011,$AT353)="","",INDEX('Required State Input – Clinic'!K$12:K$2011,$AT353)))</f>
        <v/>
      </c>
      <c r="L353" s="179" t="str">
        <f>IF($AR353="","",IF(INDEX('Required State Input – Clinic'!L$12:L$2011,$AT353)="","",INDEX('Required State Input – Clinic'!L$12:L$2011,$AT353)))</f>
        <v/>
      </c>
      <c r="M353" s="169" t="str">
        <f>IF($AR353="","",IF(INDEX('Required State Input – Clinic'!M$12:M$2011,$AT353)="","",INDEX('Required State Input – Clinic'!M$12:M$2011,$AT353)))</f>
        <v/>
      </c>
      <c r="N353" s="169" t="str">
        <f>IF($AR353="","",IF(INDEX('Required State Input – Clinic'!N$12:N$2011,$AT353)="","",INDEX('Required State Input – Clinic'!N$12:N$2011,$AT353)))</f>
        <v/>
      </c>
      <c r="O353" s="170" t="str">
        <f>IF($AR353="","",IF(INDEX('Required State Input – Clinic'!O$12:O$2011,$AT353)="","",ROUND(INDEX('Required State Input – Clinic'!O$12:O$2011,$AT353),2)))</f>
        <v/>
      </c>
      <c r="P353" s="170" t="str">
        <f>IF($AR353="","",IF(INDEX('Required State Input – Clinic'!P$12:P$2011,$AT353)="","",ROUND(INDEX('Required State Input – Clinic'!P$12:P$2011,$AT353),2)))</f>
        <v/>
      </c>
      <c r="Q353" s="170" t="str">
        <f>IF($AR353="","",IF(INDEX('Required State Input – Clinic'!Q$12:Q$2011,$AT353)="","",ROUND(INDEX('Required State Input – Clinic'!Q$12:Q$2011,$AT353),2)))</f>
        <v/>
      </c>
      <c r="R353" s="276" t="str">
        <f t="shared" si="50"/>
        <v/>
      </c>
      <c r="S353" s="171" t="str">
        <f>IF($AR353="","",IF(INDEX('Required State Input – Clinic'!R$12:R$2011,$AT353)="","",INDEX('Required State Input – Clinic'!R$12:R$2011,$AT353)))</f>
        <v/>
      </c>
      <c r="T353" s="169" t="str">
        <f>IF($AR353="","",IF(INDEX('Required State Input – Clinic'!S$12:S$2011,$AT353)="","",INDEX('Required State Input – Clinic'!S$12:S$2011,$AT353)))</f>
        <v/>
      </c>
      <c r="U353" s="170" t="str">
        <f>IF($AR353="","",IF(INDEX('Required State Input – Clinic'!T$12:T$2011,$AT353)="","",ROUND(INDEX('Required State Input – Clinic'!T$12:T$2011,$AT353),2)))</f>
        <v/>
      </c>
      <c r="V353" s="170" t="str">
        <f>IF($AR353="","",IF(INDEX('Required State Input – Clinic'!U$12:U$2011,$AT353)="","",ROUND(INDEX('Required State Input – Clinic'!U$12:U$2011,$AT353),2)))</f>
        <v/>
      </c>
      <c r="W353" s="170" t="str">
        <f>IF($AR353="","",IF(INDEX('Required State Input – Clinic'!V$12:V$2011,$AT353)="",0,ROUND(INDEX('Required State Input – Clinic'!V$12:V$2011,$AT353),2)))</f>
        <v/>
      </c>
      <c r="X353" s="170" t="str">
        <f>IF($AR353="","",IF(INDEX('Required State Input – Clinic'!W$12:W$2011,$AT353)="",0,ROUND(INDEX('Required State Input – Clinic'!W$12:W$2011,$AT353),2)))</f>
        <v/>
      </c>
      <c r="Y353" s="170" t="str">
        <f>IF($AR353="","",IF(INDEX('Required State Input – Clinic'!X$12:X$2011,$AT353)="",0,ROUND(INDEX('Required State Input – Clinic'!X$12:X$2011,$AT353),2)))</f>
        <v/>
      </c>
      <c r="Z353" s="180" t="str">
        <f t="shared" si="51"/>
        <v/>
      </c>
      <c r="AA353" s="179" t="str">
        <f>IF($AR353="","",IF(INDEX('Required State Input – Clinic'!Y$12:Y$2011,$AT353)="","",INDEX('Required State Input – Clinic'!Y$12:Y$2011,$AT353)))</f>
        <v/>
      </c>
      <c r="AB353" s="172" t="str">
        <f>IF($AR353="","",IF(INDEX('Required State Input – Clinic'!Z$12:Z$2011,$AT353)="","",ROUND(INDEX('Required State Input – Clinic'!Z$12:Z$2011,$AT353),4)))</f>
        <v/>
      </c>
      <c r="AC353" s="172" t="str">
        <f>IF($AR353="","",IF(INDEX('Required State Input – Clinic'!AA$12:AA$2011,$AT353)="","",ROUND(INDEX('Required State Input – Clinic'!AA$12:AA$2011,$AT353),4)))</f>
        <v/>
      </c>
      <c r="AD353" s="180" t="str">
        <f t="shared" si="52"/>
        <v/>
      </c>
      <c r="AE353" s="194" t="str">
        <f t="shared" si="53"/>
        <v/>
      </c>
      <c r="AF353" s="177" t="str">
        <f>IF($AR353="","",IF(INDEX('Required State Input – Clinic'!AB$12:AB$2011,$AT353)="","",INDEX('Required State Input – Clinic'!AB$12:AB$2011,$AT353)))</f>
        <v/>
      </c>
      <c r="AG353" s="172" t="str">
        <f>IF($AR353="","",IF(INDEX('Required State Input – Clinic'!AC$12:AC$2011,$AT353)="","",ROUND(INDEX('Required State Input – Clinic'!AC$12:AC$2011,$AT353),4)))</f>
        <v/>
      </c>
      <c r="AH353" s="180" t="str">
        <f t="shared" si="54"/>
        <v/>
      </c>
      <c r="AI353" s="173" t="str">
        <f>IF($AR353="","",IF(INDEX('Required State Input – Clinic'!AD$12:AD$2011,$AT353)="",0,ROUND(INDEX('Required State Input – Clinic'!AD$12:AD$2011,$AT353),2)))</f>
        <v/>
      </c>
      <c r="AJ353" s="180" t="str">
        <f t="shared" si="55"/>
        <v/>
      </c>
      <c r="AK353" s="194" t="str">
        <f t="shared" si="56"/>
        <v/>
      </c>
      <c r="AL353" s="170" t="str">
        <f>IF($AR353="","",IF(INDEX('Required State Input – Clinic'!AE$12:AE$2011,$AT353)="",0,ROUND(INDEX('Required State Input – Clinic'!AE$12:AE$2011,$AT353),2)))</f>
        <v/>
      </c>
      <c r="AM353" s="180" t="str">
        <f t="shared" si="57"/>
        <v/>
      </c>
      <c r="AR353" t="str">
        <f t="shared" si="58"/>
        <v/>
      </c>
      <c r="AS353" t="str">
        <f t="shared" si="59"/>
        <v/>
      </c>
      <c r="AT353" t="str">
        <f>IF(AR353="","",MATCH(AS353,'Required State Input – Clinic'!$AS$12:$AS$2011,FALSE))</f>
        <v/>
      </c>
    </row>
    <row r="354" spans="1:46" x14ac:dyDescent="0.25">
      <c r="A354" s="218" t="s">
        <v>257</v>
      </c>
      <c r="B354" s="174" t="str">
        <f>IF($AR354="","",IF(INDEX('Required State Input – Clinic'!B$12:B$2011,$AT354)="","",INDEX('Required State Input – Clinic'!B$12:B$2011,$AT354)))</f>
        <v/>
      </c>
      <c r="C354" s="168" t="str">
        <f>IF($AR354="","",IF(INDEX('Required State Input – Clinic'!C$12:C$2011,$AT354)="","",INDEX('Required State Input – Clinic'!C$12:C$2011,$AT354)))</f>
        <v/>
      </c>
      <c r="D354" s="175" t="str">
        <f>IF($AR354="","",IF(INDEX('Required State Input – Clinic'!D$12:D$2011,$AT354)="","",INDEX('Required State Input – Clinic'!D$12:D$2011,$AT354)))</f>
        <v/>
      </c>
      <c r="E354" s="174" t="str">
        <f>IF($AR354="","",IF(INDEX('Required State Input – Clinic'!E$12:E$2011,$AT354)="","",INDEX('Required State Input – Clinic'!E$12:E$2011,$AT354)))</f>
        <v/>
      </c>
      <c r="F354" s="176" t="str">
        <f>IF($AR354="","",IF(INDEX('Required State Input – Clinic'!F$12:F$2011,$AT354)="","",INDEX('Required State Input – Clinic'!F$12:F$2011,$AT354)))</f>
        <v/>
      </c>
      <c r="G354" s="176" t="str">
        <f>IF($AR354="","",IF(INDEX('Required State Input – Clinic'!G$12:G$2011,$AT354)="","",INDEX('Required State Input – Clinic'!G$12:G$2011,$AT354)))</f>
        <v/>
      </c>
      <c r="H354" s="176" t="str">
        <f>IF($AR354="","",IF(INDEX('Required State Input – Clinic'!H$12:H$2011,$AT354)="","",INDEX('Required State Input – Clinic'!H$12:H$2011,$AT354)))</f>
        <v/>
      </c>
      <c r="I354" s="177" t="str">
        <f>IF($AR354="","",IF(INDEX('Required State Input – Clinic'!I$12:I$2011,$AT354)="","",INDEX('Required State Input – Clinic'!I$12:I$2011,$AT354)))</f>
        <v/>
      </c>
      <c r="J354" s="176" t="str">
        <f>IF($AR354="","",IF(INDEX('Required State Input – Clinic'!J$12:J$2011,$AT354)="","",INDEX('Required State Input – Clinic'!J$12:J$2011,$AT354)))</f>
        <v/>
      </c>
      <c r="K354" s="178" t="str">
        <f>IF($AR354="","",IF(INDEX('Required State Input – Clinic'!K$12:K$2011,$AT354)="","",INDEX('Required State Input – Clinic'!K$12:K$2011,$AT354)))</f>
        <v/>
      </c>
      <c r="L354" s="179" t="str">
        <f>IF($AR354="","",IF(INDEX('Required State Input – Clinic'!L$12:L$2011,$AT354)="","",INDEX('Required State Input – Clinic'!L$12:L$2011,$AT354)))</f>
        <v/>
      </c>
      <c r="M354" s="169" t="str">
        <f>IF($AR354="","",IF(INDEX('Required State Input – Clinic'!M$12:M$2011,$AT354)="","",INDEX('Required State Input – Clinic'!M$12:M$2011,$AT354)))</f>
        <v/>
      </c>
      <c r="N354" s="169" t="str">
        <f>IF($AR354="","",IF(INDEX('Required State Input – Clinic'!N$12:N$2011,$AT354)="","",INDEX('Required State Input – Clinic'!N$12:N$2011,$AT354)))</f>
        <v/>
      </c>
      <c r="O354" s="170" t="str">
        <f>IF($AR354="","",IF(INDEX('Required State Input – Clinic'!O$12:O$2011,$AT354)="","",ROUND(INDEX('Required State Input – Clinic'!O$12:O$2011,$AT354),2)))</f>
        <v/>
      </c>
      <c r="P354" s="170" t="str">
        <f>IF($AR354="","",IF(INDEX('Required State Input – Clinic'!P$12:P$2011,$AT354)="","",ROUND(INDEX('Required State Input – Clinic'!P$12:P$2011,$AT354),2)))</f>
        <v/>
      </c>
      <c r="Q354" s="170" t="str">
        <f>IF($AR354="","",IF(INDEX('Required State Input – Clinic'!Q$12:Q$2011,$AT354)="","",ROUND(INDEX('Required State Input – Clinic'!Q$12:Q$2011,$AT354),2)))</f>
        <v/>
      </c>
      <c r="R354" s="276" t="str">
        <f t="shared" si="50"/>
        <v/>
      </c>
      <c r="S354" s="171" t="str">
        <f>IF($AR354="","",IF(INDEX('Required State Input – Clinic'!R$12:R$2011,$AT354)="","",INDEX('Required State Input – Clinic'!R$12:R$2011,$AT354)))</f>
        <v/>
      </c>
      <c r="T354" s="169" t="str">
        <f>IF($AR354="","",IF(INDEX('Required State Input – Clinic'!S$12:S$2011,$AT354)="","",INDEX('Required State Input – Clinic'!S$12:S$2011,$AT354)))</f>
        <v/>
      </c>
      <c r="U354" s="170" t="str">
        <f>IF($AR354="","",IF(INDEX('Required State Input – Clinic'!T$12:T$2011,$AT354)="","",ROUND(INDEX('Required State Input – Clinic'!T$12:T$2011,$AT354),2)))</f>
        <v/>
      </c>
      <c r="V354" s="170" t="str">
        <f>IF($AR354="","",IF(INDEX('Required State Input – Clinic'!U$12:U$2011,$AT354)="","",ROUND(INDEX('Required State Input – Clinic'!U$12:U$2011,$AT354),2)))</f>
        <v/>
      </c>
      <c r="W354" s="170" t="str">
        <f>IF($AR354="","",IF(INDEX('Required State Input – Clinic'!V$12:V$2011,$AT354)="",0,ROUND(INDEX('Required State Input – Clinic'!V$12:V$2011,$AT354),2)))</f>
        <v/>
      </c>
      <c r="X354" s="170" t="str">
        <f>IF($AR354="","",IF(INDEX('Required State Input – Clinic'!W$12:W$2011,$AT354)="",0,ROUND(INDEX('Required State Input – Clinic'!W$12:W$2011,$AT354),2)))</f>
        <v/>
      </c>
      <c r="Y354" s="170" t="str">
        <f>IF($AR354="","",IF(INDEX('Required State Input – Clinic'!X$12:X$2011,$AT354)="",0,ROUND(INDEX('Required State Input – Clinic'!X$12:X$2011,$AT354),2)))</f>
        <v/>
      </c>
      <c r="Z354" s="180" t="str">
        <f t="shared" si="51"/>
        <v/>
      </c>
      <c r="AA354" s="179" t="str">
        <f>IF($AR354="","",IF(INDEX('Required State Input – Clinic'!Y$12:Y$2011,$AT354)="","",INDEX('Required State Input – Clinic'!Y$12:Y$2011,$AT354)))</f>
        <v/>
      </c>
      <c r="AB354" s="172" t="str">
        <f>IF($AR354="","",IF(INDEX('Required State Input – Clinic'!Z$12:Z$2011,$AT354)="","",ROUND(INDEX('Required State Input – Clinic'!Z$12:Z$2011,$AT354),4)))</f>
        <v/>
      </c>
      <c r="AC354" s="172" t="str">
        <f>IF($AR354="","",IF(INDEX('Required State Input – Clinic'!AA$12:AA$2011,$AT354)="","",ROUND(INDEX('Required State Input – Clinic'!AA$12:AA$2011,$AT354),4)))</f>
        <v/>
      </c>
      <c r="AD354" s="180" t="str">
        <f t="shared" si="52"/>
        <v/>
      </c>
      <c r="AE354" s="194" t="str">
        <f t="shared" si="53"/>
        <v/>
      </c>
      <c r="AF354" s="177" t="str">
        <f>IF($AR354="","",IF(INDEX('Required State Input – Clinic'!AB$12:AB$2011,$AT354)="","",INDEX('Required State Input – Clinic'!AB$12:AB$2011,$AT354)))</f>
        <v/>
      </c>
      <c r="AG354" s="172" t="str">
        <f>IF($AR354="","",IF(INDEX('Required State Input – Clinic'!AC$12:AC$2011,$AT354)="","",ROUND(INDEX('Required State Input – Clinic'!AC$12:AC$2011,$AT354),4)))</f>
        <v/>
      </c>
      <c r="AH354" s="180" t="str">
        <f t="shared" si="54"/>
        <v/>
      </c>
      <c r="AI354" s="173" t="str">
        <f>IF($AR354="","",IF(INDEX('Required State Input – Clinic'!AD$12:AD$2011,$AT354)="",0,ROUND(INDEX('Required State Input – Clinic'!AD$12:AD$2011,$AT354),2)))</f>
        <v/>
      </c>
      <c r="AJ354" s="180" t="str">
        <f t="shared" si="55"/>
        <v/>
      </c>
      <c r="AK354" s="194" t="str">
        <f t="shared" si="56"/>
        <v/>
      </c>
      <c r="AL354" s="170" t="str">
        <f>IF($AR354="","",IF(INDEX('Required State Input – Clinic'!AE$12:AE$2011,$AT354)="",0,ROUND(INDEX('Required State Input – Clinic'!AE$12:AE$2011,$AT354),2)))</f>
        <v/>
      </c>
      <c r="AM354" s="180" t="str">
        <f t="shared" si="57"/>
        <v/>
      </c>
      <c r="AR354" t="str">
        <f t="shared" si="58"/>
        <v/>
      </c>
      <c r="AS354" t="str">
        <f t="shared" si="59"/>
        <v/>
      </c>
      <c r="AT354" t="str">
        <f>IF(AR354="","",MATCH(AS354,'Required State Input – Clinic'!$AS$12:$AS$2011,FALSE))</f>
        <v/>
      </c>
    </row>
    <row r="355" spans="1:46" x14ac:dyDescent="0.25">
      <c r="A355" s="218" t="s">
        <v>257</v>
      </c>
      <c r="B355" s="174" t="str">
        <f>IF($AR355="","",IF(INDEX('Required State Input – Clinic'!B$12:B$2011,$AT355)="","",INDEX('Required State Input – Clinic'!B$12:B$2011,$AT355)))</f>
        <v/>
      </c>
      <c r="C355" s="168" t="str">
        <f>IF($AR355="","",IF(INDEX('Required State Input – Clinic'!C$12:C$2011,$AT355)="","",INDEX('Required State Input – Clinic'!C$12:C$2011,$AT355)))</f>
        <v/>
      </c>
      <c r="D355" s="175" t="str">
        <f>IF($AR355="","",IF(INDEX('Required State Input – Clinic'!D$12:D$2011,$AT355)="","",INDEX('Required State Input – Clinic'!D$12:D$2011,$AT355)))</f>
        <v/>
      </c>
      <c r="E355" s="174" t="str">
        <f>IF($AR355="","",IF(INDEX('Required State Input – Clinic'!E$12:E$2011,$AT355)="","",INDEX('Required State Input – Clinic'!E$12:E$2011,$AT355)))</f>
        <v/>
      </c>
      <c r="F355" s="176" t="str">
        <f>IF($AR355="","",IF(INDEX('Required State Input – Clinic'!F$12:F$2011,$AT355)="","",INDEX('Required State Input – Clinic'!F$12:F$2011,$AT355)))</f>
        <v/>
      </c>
      <c r="G355" s="176" t="str">
        <f>IF($AR355="","",IF(INDEX('Required State Input – Clinic'!G$12:G$2011,$AT355)="","",INDEX('Required State Input – Clinic'!G$12:G$2011,$AT355)))</f>
        <v/>
      </c>
      <c r="H355" s="176" t="str">
        <f>IF($AR355="","",IF(INDEX('Required State Input – Clinic'!H$12:H$2011,$AT355)="","",INDEX('Required State Input – Clinic'!H$12:H$2011,$AT355)))</f>
        <v/>
      </c>
      <c r="I355" s="177" t="str">
        <f>IF($AR355="","",IF(INDEX('Required State Input – Clinic'!I$12:I$2011,$AT355)="","",INDEX('Required State Input – Clinic'!I$12:I$2011,$AT355)))</f>
        <v/>
      </c>
      <c r="J355" s="176" t="str">
        <f>IF($AR355="","",IF(INDEX('Required State Input – Clinic'!J$12:J$2011,$AT355)="","",INDEX('Required State Input – Clinic'!J$12:J$2011,$AT355)))</f>
        <v/>
      </c>
      <c r="K355" s="178" t="str">
        <f>IF($AR355="","",IF(INDEX('Required State Input – Clinic'!K$12:K$2011,$AT355)="","",INDEX('Required State Input – Clinic'!K$12:K$2011,$AT355)))</f>
        <v/>
      </c>
      <c r="L355" s="179" t="str">
        <f>IF($AR355="","",IF(INDEX('Required State Input – Clinic'!L$12:L$2011,$AT355)="","",INDEX('Required State Input – Clinic'!L$12:L$2011,$AT355)))</f>
        <v/>
      </c>
      <c r="M355" s="169" t="str">
        <f>IF($AR355="","",IF(INDEX('Required State Input – Clinic'!M$12:M$2011,$AT355)="","",INDEX('Required State Input – Clinic'!M$12:M$2011,$AT355)))</f>
        <v/>
      </c>
      <c r="N355" s="169" t="str">
        <f>IF($AR355="","",IF(INDEX('Required State Input – Clinic'!N$12:N$2011,$AT355)="","",INDEX('Required State Input – Clinic'!N$12:N$2011,$AT355)))</f>
        <v/>
      </c>
      <c r="O355" s="170" t="str">
        <f>IF($AR355="","",IF(INDEX('Required State Input – Clinic'!O$12:O$2011,$AT355)="","",ROUND(INDEX('Required State Input – Clinic'!O$12:O$2011,$AT355),2)))</f>
        <v/>
      </c>
      <c r="P355" s="170" t="str">
        <f>IF($AR355="","",IF(INDEX('Required State Input – Clinic'!P$12:P$2011,$AT355)="","",ROUND(INDEX('Required State Input – Clinic'!P$12:P$2011,$AT355),2)))</f>
        <v/>
      </c>
      <c r="Q355" s="170" t="str">
        <f>IF($AR355="","",IF(INDEX('Required State Input – Clinic'!Q$12:Q$2011,$AT355)="","",ROUND(INDEX('Required State Input – Clinic'!Q$12:Q$2011,$AT355),2)))</f>
        <v/>
      </c>
      <c r="R355" s="276" t="str">
        <f t="shared" si="50"/>
        <v/>
      </c>
      <c r="S355" s="171" t="str">
        <f>IF($AR355="","",IF(INDEX('Required State Input – Clinic'!R$12:R$2011,$AT355)="","",INDEX('Required State Input – Clinic'!R$12:R$2011,$AT355)))</f>
        <v/>
      </c>
      <c r="T355" s="169" t="str">
        <f>IF($AR355="","",IF(INDEX('Required State Input – Clinic'!S$12:S$2011,$AT355)="","",INDEX('Required State Input – Clinic'!S$12:S$2011,$AT355)))</f>
        <v/>
      </c>
      <c r="U355" s="170" t="str">
        <f>IF($AR355="","",IF(INDEX('Required State Input – Clinic'!T$12:T$2011,$AT355)="","",ROUND(INDEX('Required State Input – Clinic'!T$12:T$2011,$AT355),2)))</f>
        <v/>
      </c>
      <c r="V355" s="170" t="str">
        <f>IF($AR355="","",IF(INDEX('Required State Input – Clinic'!U$12:U$2011,$AT355)="","",ROUND(INDEX('Required State Input – Clinic'!U$12:U$2011,$AT355),2)))</f>
        <v/>
      </c>
      <c r="W355" s="170" t="str">
        <f>IF($AR355="","",IF(INDEX('Required State Input – Clinic'!V$12:V$2011,$AT355)="",0,ROUND(INDEX('Required State Input – Clinic'!V$12:V$2011,$AT355),2)))</f>
        <v/>
      </c>
      <c r="X355" s="170" t="str">
        <f>IF($AR355="","",IF(INDEX('Required State Input – Clinic'!W$12:W$2011,$AT355)="",0,ROUND(INDEX('Required State Input – Clinic'!W$12:W$2011,$AT355),2)))</f>
        <v/>
      </c>
      <c r="Y355" s="170" t="str">
        <f>IF($AR355="","",IF(INDEX('Required State Input – Clinic'!X$12:X$2011,$AT355)="",0,ROUND(INDEX('Required State Input – Clinic'!X$12:X$2011,$AT355),2)))</f>
        <v/>
      </c>
      <c r="Z355" s="180" t="str">
        <f t="shared" si="51"/>
        <v/>
      </c>
      <c r="AA355" s="179" t="str">
        <f>IF($AR355="","",IF(INDEX('Required State Input – Clinic'!Y$12:Y$2011,$AT355)="","",INDEX('Required State Input – Clinic'!Y$12:Y$2011,$AT355)))</f>
        <v/>
      </c>
      <c r="AB355" s="172" t="str">
        <f>IF($AR355="","",IF(INDEX('Required State Input – Clinic'!Z$12:Z$2011,$AT355)="","",ROUND(INDEX('Required State Input – Clinic'!Z$12:Z$2011,$AT355),4)))</f>
        <v/>
      </c>
      <c r="AC355" s="172" t="str">
        <f>IF($AR355="","",IF(INDEX('Required State Input – Clinic'!AA$12:AA$2011,$AT355)="","",ROUND(INDEX('Required State Input – Clinic'!AA$12:AA$2011,$AT355),4)))</f>
        <v/>
      </c>
      <c r="AD355" s="180" t="str">
        <f t="shared" si="52"/>
        <v/>
      </c>
      <c r="AE355" s="194" t="str">
        <f t="shared" si="53"/>
        <v/>
      </c>
      <c r="AF355" s="177" t="str">
        <f>IF($AR355="","",IF(INDEX('Required State Input – Clinic'!AB$12:AB$2011,$AT355)="","",INDEX('Required State Input – Clinic'!AB$12:AB$2011,$AT355)))</f>
        <v/>
      </c>
      <c r="AG355" s="172" t="str">
        <f>IF($AR355="","",IF(INDEX('Required State Input – Clinic'!AC$12:AC$2011,$AT355)="","",ROUND(INDEX('Required State Input – Clinic'!AC$12:AC$2011,$AT355),4)))</f>
        <v/>
      </c>
      <c r="AH355" s="180" t="str">
        <f t="shared" si="54"/>
        <v/>
      </c>
      <c r="AI355" s="173" t="str">
        <f>IF($AR355="","",IF(INDEX('Required State Input – Clinic'!AD$12:AD$2011,$AT355)="",0,ROUND(INDEX('Required State Input – Clinic'!AD$12:AD$2011,$AT355),2)))</f>
        <v/>
      </c>
      <c r="AJ355" s="180" t="str">
        <f t="shared" si="55"/>
        <v/>
      </c>
      <c r="AK355" s="194" t="str">
        <f t="shared" si="56"/>
        <v/>
      </c>
      <c r="AL355" s="170" t="str">
        <f>IF($AR355="","",IF(INDEX('Required State Input – Clinic'!AE$12:AE$2011,$AT355)="",0,ROUND(INDEX('Required State Input – Clinic'!AE$12:AE$2011,$AT355),2)))</f>
        <v/>
      </c>
      <c r="AM355" s="180" t="str">
        <f t="shared" si="57"/>
        <v/>
      </c>
      <c r="AR355" t="str">
        <f t="shared" si="58"/>
        <v/>
      </c>
      <c r="AS355" t="str">
        <f t="shared" si="59"/>
        <v/>
      </c>
      <c r="AT355" t="str">
        <f>IF(AR355="","",MATCH(AS355,'Required State Input – Clinic'!$AS$12:$AS$2011,FALSE))</f>
        <v/>
      </c>
    </row>
    <row r="356" spans="1:46" x14ac:dyDescent="0.25">
      <c r="A356" s="218" t="s">
        <v>257</v>
      </c>
      <c r="B356" s="174" t="str">
        <f>IF($AR356="","",IF(INDEX('Required State Input – Clinic'!B$12:B$2011,$AT356)="","",INDEX('Required State Input – Clinic'!B$12:B$2011,$AT356)))</f>
        <v/>
      </c>
      <c r="C356" s="168" t="str">
        <f>IF($AR356="","",IF(INDEX('Required State Input – Clinic'!C$12:C$2011,$AT356)="","",INDEX('Required State Input – Clinic'!C$12:C$2011,$AT356)))</f>
        <v/>
      </c>
      <c r="D356" s="175" t="str">
        <f>IF($AR356="","",IF(INDEX('Required State Input – Clinic'!D$12:D$2011,$AT356)="","",INDEX('Required State Input – Clinic'!D$12:D$2011,$AT356)))</f>
        <v/>
      </c>
      <c r="E356" s="174" t="str">
        <f>IF($AR356="","",IF(INDEX('Required State Input – Clinic'!E$12:E$2011,$AT356)="","",INDEX('Required State Input – Clinic'!E$12:E$2011,$AT356)))</f>
        <v/>
      </c>
      <c r="F356" s="176" t="str">
        <f>IF($AR356="","",IF(INDEX('Required State Input – Clinic'!F$12:F$2011,$AT356)="","",INDEX('Required State Input – Clinic'!F$12:F$2011,$AT356)))</f>
        <v/>
      </c>
      <c r="G356" s="176" t="str">
        <f>IF($AR356="","",IF(INDEX('Required State Input – Clinic'!G$12:G$2011,$AT356)="","",INDEX('Required State Input – Clinic'!G$12:G$2011,$AT356)))</f>
        <v/>
      </c>
      <c r="H356" s="176" t="str">
        <f>IF($AR356="","",IF(INDEX('Required State Input – Clinic'!H$12:H$2011,$AT356)="","",INDEX('Required State Input – Clinic'!H$12:H$2011,$AT356)))</f>
        <v/>
      </c>
      <c r="I356" s="177" t="str">
        <f>IF($AR356="","",IF(INDEX('Required State Input – Clinic'!I$12:I$2011,$AT356)="","",INDEX('Required State Input – Clinic'!I$12:I$2011,$AT356)))</f>
        <v/>
      </c>
      <c r="J356" s="176" t="str">
        <f>IF($AR356="","",IF(INDEX('Required State Input – Clinic'!J$12:J$2011,$AT356)="","",INDEX('Required State Input – Clinic'!J$12:J$2011,$AT356)))</f>
        <v/>
      </c>
      <c r="K356" s="178" t="str">
        <f>IF($AR356="","",IF(INDEX('Required State Input – Clinic'!K$12:K$2011,$AT356)="","",INDEX('Required State Input – Clinic'!K$12:K$2011,$AT356)))</f>
        <v/>
      </c>
      <c r="L356" s="179" t="str">
        <f>IF($AR356="","",IF(INDEX('Required State Input – Clinic'!L$12:L$2011,$AT356)="","",INDEX('Required State Input – Clinic'!L$12:L$2011,$AT356)))</f>
        <v/>
      </c>
      <c r="M356" s="169" t="str">
        <f>IF($AR356="","",IF(INDEX('Required State Input – Clinic'!M$12:M$2011,$AT356)="","",INDEX('Required State Input – Clinic'!M$12:M$2011,$AT356)))</f>
        <v/>
      </c>
      <c r="N356" s="169" t="str">
        <f>IF($AR356="","",IF(INDEX('Required State Input – Clinic'!N$12:N$2011,$AT356)="","",INDEX('Required State Input – Clinic'!N$12:N$2011,$AT356)))</f>
        <v/>
      </c>
      <c r="O356" s="170" t="str">
        <f>IF($AR356="","",IF(INDEX('Required State Input – Clinic'!O$12:O$2011,$AT356)="","",ROUND(INDEX('Required State Input – Clinic'!O$12:O$2011,$AT356),2)))</f>
        <v/>
      </c>
      <c r="P356" s="170" t="str">
        <f>IF($AR356="","",IF(INDEX('Required State Input – Clinic'!P$12:P$2011,$AT356)="","",ROUND(INDEX('Required State Input – Clinic'!P$12:P$2011,$AT356),2)))</f>
        <v/>
      </c>
      <c r="Q356" s="170" t="str">
        <f>IF($AR356="","",IF(INDEX('Required State Input – Clinic'!Q$12:Q$2011,$AT356)="","",ROUND(INDEX('Required State Input – Clinic'!Q$12:Q$2011,$AT356),2)))</f>
        <v/>
      </c>
      <c r="R356" s="276" t="str">
        <f t="shared" si="50"/>
        <v/>
      </c>
      <c r="S356" s="171" t="str">
        <f>IF($AR356="","",IF(INDEX('Required State Input – Clinic'!R$12:R$2011,$AT356)="","",INDEX('Required State Input – Clinic'!R$12:R$2011,$AT356)))</f>
        <v/>
      </c>
      <c r="T356" s="169" t="str">
        <f>IF($AR356="","",IF(INDEX('Required State Input – Clinic'!S$12:S$2011,$AT356)="","",INDEX('Required State Input – Clinic'!S$12:S$2011,$AT356)))</f>
        <v/>
      </c>
      <c r="U356" s="170" t="str">
        <f>IF($AR356="","",IF(INDEX('Required State Input – Clinic'!T$12:T$2011,$AT356)="","",ROUND(INDEX('Required State Input – Clinic'!T$12:T$2011,$AT356),2)))</f>
        <v/>
      </c>
      <c r="V356" s="170" t="str">
        <f>IF($AR356="","",IF(INDEX('Required State Input – Clinic'!U$12:U$2011,$AT356)="","",ROUND(INDEX('Required State Input – Clinic'!U$12:U$2011,$AT356),2)))</f>
        <v/>
      </c>
      <c r="W356" s="170" t="str">
        <f>IF($AR356="","",IF(INDEX('Required State Input – Clinic'!V$12:V$2011,$AT356)="",0,ROUND(INDEX('Required State Input – Clinic'!V$12:V$2011,$AT356),2)))</f>
        <v/>
      </c>
      <c r="X356" s="170" t="str">
        <f>IF($AR356="","",IF(INDEX('Required State Input – Clinic'!W$12:W$2011,$AT356)="",0,ROUND(INDEX('Required State Input – Clinic'!W$12:W$2011,$AT356),2)))</f>
        <v/>
      </c>
      <c r="Y356" s="170" t="str">
        <f>IF($AR356="","",IF(INDEX('Required State Input – Clinic'!X$12:X$2011,$AT356)="",0,ROUND(INDEX('Required State Input – Clinic'!X$12:X$2011,$AT356),2)))</f>
        <v/>
      </c>
      <c r="Z356" s="180" t="str">
        <f t="shared" si="51"/>
        <v/>
      </c>
      <c r="AA356" s="179" t="str">
        <f>IF($AR356="","",IF(INDEX('Required State Input – Clinic'!Y$12:Y$2011,$AT356)="","",INDEX('Required State Input – Clinic'!Y$12:Y$2011,$AT356)))</f>
        <v/>
      </c>
      <c r="AB356" s="172" t="str">
        <f>IF($AR356="","",IF(INDEX('Required State Input – Clinic'!Z$12:Z$2011,$AT356)="","",ROUND(INDEX('Required State Input – Clinic'!Z$12:Z$2011,$AT356),4)))</f>
        <v/>
      </c>
      <c r="AC356" s="172" t="str">
        <f>IF($AR356="","",IF(INDEX('Required State Input – Clinic'!AA$12:AA$2011,$AT356)="","",ROUND(INDEX('Required State Input – Clinic'!AA$12:AA$2011,$AT356),4)))</f>
        <v/>
      </c>
      <c r="AD356" s="180" t="str">
        <f t="shared" si="52"/>
        <v/>
      </c>
      <c r="AE356" s="194" t="str">
        <f t="shared" si="53"/>
        <v/>
      </c>
      <c r="AF356" s="177" t="str">
        <f>IF($AR356="","",IF(INDEX('Required State Input – Clinic'!AB$12:AB$2011,$AT356)="","",INDEX('Required State Input – Clinic'!AB$12:AB$2011,$AT356)))</f>
        <v/>
      </c>
      <c r="AG356" s="172" t="str">
        <f>IF($AR356="","",IF(INDEX('Required State Input – Clinic'!AC$12:AC$2011,$AT356)="","",ROUND(INDEX('Required State Input – Clinic'!AC$12:AC$2011,$AT356),4)))</f>
        <v/>
      </c>
      <c r="AH356" s="180" t="str">
        <f t="shared" si="54"/>
        <v/>
      </c>
      <c r="AI356" s="173" t="str">
        <f>IF($AR356="","",IF(INDEX('Required State Input – Clinic'!AD$12:AD$2011,$AT356)="",0,ROUND(INDEX('Required State Input – Clinic'!AD$12:AD$2011,$AT356),2)))</f>
        <v/>
      </c>
      <c r="AJ356" s="180" t="str">
        <f t="shared" si="55"/>
        <v/>
      </c>
      <c r="AK356" s="194" t="str">
        <f t="shared" si="56"/>
        <v/>
      </c>
      <c r="AL356" s="170" t="str">
        <f>IF($AR356="","",IF(INDEX('Required State Input – Clinic'!AE$12:AE$2011,$AT356)="",0,ROUND(INDEX('Required State Input – Clinic'!AE$12:AE$2011,$AT356),2)))</f>
        <v/>
      </c>
      <c r="AM356" s="180" t="str">
        <f t="shared" si="57"/>
        <v/>
      </c>
      <c r="AR356" t="str">
        <f t="shared" si="58"/>
        <v/>
      </c>
      <c r="AS356" t="str">
        <f t="shared" si="59"/>
        <v/>
      </c>
      <c r="AT356" t="str">
        <f>IF(AR356="","",MATCH(AS356,'Required State Input – Clinic'!$AS$12:$AS$2011,FALSE))</f>
        <v/>
      </c>
    </row>
    <row r="357" spans="1:46" x14ac:dyDescent="0.25">
      <c r="A357" s="218" t="s">
        <v>257</v>
      </c>
      <c r="B357" s="174" t="str">
        <f>IF($AR357="","",IF(INDEX('Required State Input – Clinic'!B$12:B$2011,$AT357)="","",INDEX('Required State Input – Clinic'!B$12:B$2011,$AT357)))</f>
        <v/>
      </c>
      <c r="C357" s="168" t="str">
        <f>IF($AR357="","",IF(INDEX('Required State Input – Clinic'!C$12:C$2011,$AT357)="","",INDEX('Required State Input – Clinic'!C$12:C$2011,$AT357)))</f>
        <v/>
      </c>
      <c r="D357" s="175" t="str">
        <f>IF($AR357="","",IF(INDEX('Required State Input – Clinic'!D$12:D$2011,$AT357)="","",INDEX('Required State Input – Clinic'!D$12:D$2011,$AT357)))</f>
        <v/>
      </c>
      <c r="E357" s="174" t="str">
        <f>IF($AR357="","",IF(INDEX('Required State Input – Clinic'!E$12:E$2011,$AT357)="","",INDEX('Required State Input – Clinic'!E$12:E$2011,$AT357)))</f>
        <v/>
      </c>
      <c r="F357" s="176" t="str">
        <f>IF($AR357="","",IF(INDEX('Required State Input – Clinic'!F$12:F$2011,$AT357)="","",INDEX('Required State Input – Clinic'!F$12:F$2011,$AT357)))</f>
        <v/>
      </c>
      <c r="G357" s="176" t="str">
        <f>IF($AR357="","",IF(INDEX('Required State Input – Clinic'!G$12:G$2011,$AT357)="","",INDEX('Required State Input – Clinic'!G$12:G$2011,$AT357)))</f>
        <v/>
      </c>
      <c r="H357" s="176" t="str">
        <f>IF($AR357="","",IF(INDEX('Required State Input – Clinic'!H$12:H$2011,$AT357)="","",INDEX('Required State Input – Clinic'!H$12:H$2011,$AT357)))</f>
        <v/>
      </c>
      <c r="I357" s="177" t="str">
        <f>IF($AR357="","",IF(INDEX('Required State Input – Clinic'!I$12:I$2011,$AT357)="","",INDEX('Required State Input – Clinic'!I$12:I$2011,$AT357)))</f>
        <v/>
      </c>
      <c r="J357" s="176" t="str">
        <f>IF($AR357="","",IF(INDEX('Required State Input – Clinic'!J$12:J$2011,$AT357)="","",INDEX('Required State Input – Clinic'!J$12:J$2011,$AT357)))</f>
        <v/>
      </c>
      <c r="K357" s="178" t="str">
        <f>IF($AR357="","",IF(INDEX('Required State Input – Clinic'!K$12:K$2011,$AT357)="","",INDEX('Required State Input – Clinic'!K$12:K$2011,$AT357)))</f>
        <v/>
      </c>
      <c r="L357" s="179" t="str">
        <f>IF($AR357="","",IF(INDEX('Required State Input – Clinic'!L$12:L$2011,$AT357)="","",INDEX('Required State Input – Clinic'!L$12:L$2011,$AT357)))</f>
        <v/>
      </c>
      <c r="M357" s="169" t="str">
        <f>IF($AR357="","",IF(INDEX('Required State Input – Clinic'!M$12:M$2011,$AT357)="","",INDEX('Required State Input – Clinic'!M$12:M$2011,$AT357)))</f>
        <v/>
      </c>
      <c r="N357" s="169" t="str">
        <f>IF($AR357="","",IF(INDEX('Required State Input – Clinic'!N$12:N$2011,$AT357)="","",INDEX('Required State Input – Clinic'!N$12:N$2011,$AT357)))</f>
        <v/>
      </c>
      <c r="O357" s="170" t="str">
        <f>IF($AR357="","",IF(INDEX('Required State Input – Clinic'!O$12:O$2011,$AT357)="","",ROUND(INDEX('Required State Input – Clinic'!O$12:O$2011,$AT357),2)))</f>
        <v/>
      </c>
      <c r="P357" s="170" t="str">
        <f>IF($AR357="","",IF(INDEX('Required State Input – Clinic'!P$12:P$2011,$AT357)="","",ROUND(INDEX('Required State Input – Clinic'!P$12:P$2011,$AT357),2)))</f>
        <v/>
      </c>
      <c r="Q357" s="170" t="str">
        <f>IF($AR357="","",IF(INDEX('Required State Input – Clinic'!Q$12:Q$2011,$AT357)="","",ROUND(INDEX('Required State Input – Clinic'!Q$12:Q$2011,$AT357),2)))</f>
        <v/>
      </c>
      <c r="R357" s="276" t="str">
        <f t="shared" si="50"/>
        <v/>
      </c>
      <c r="S357" s="171" t="str">
        <f>IF($AR357="","",IF(INDEX('Required State Input – Clinic'!R$12:R$2011,$AT357)="","",INDEX('Required State Input – Clinic'!R$12:R$2011,$AT357)))</f>
        <v/>
      </c>
      <c r="T357" s="169" t="str">
        <f>IF($AR357="","",IF(INDEX('Required State Input – Clinic'!S$12:S$2011,$AT357)="","",INDEX('Required State Input – Clinic'!S$12:S$2011,$AT357)))</f>
        <v/>
      </c>
      <c r="U357" s="170" t="str">
        <f>IF($AR357="","",IF(INDEX('Required State Input – Clinic'!T$12:T$2011,$AT357)="","",ROUND(INDEX('Required State Input – Clinic'!T$12:T$2011,$AT357),2)))</f>
        <v/>
      </c>
      <c r="V357" s="170" t="str">
        <f>IF($AR357="","",IF(INDEX('Required State Input – Clinic'!U$12:U$2011,$AT357)="","",ROUND(INDEX('Required State Input – Clinic'!U$12:U$2011,$AT357),2)))</f>
        <v/>
      </c>
      <c r="W357" s="170" t="str">
        <f>IF($AR357="","",IF(INDEX('Required State Input – Clinic'!V$12:V$2011,$AT357)="",0,ROUND(INDEX('Required State Input – Clinic'!V$12:V$2011,$AT357),2)))</f>
        <v/>
      </c>
      <c r="X357" s="170" t="str">
        <f>IF($AR357="","",IF(INDEX('Required State Input – Clinic'!W$12:W$2011,$AT357)="",0,ROUND(INDEX('Required State Input – Clinic'!W$12:W$2011,$AT357),2)))</f>
        <v/>
      </c>
      <c r="Y357" s="170" t="str">
        <f>IF($AR357="","",IF(INDEX('Required State Input – Clinic'!X$12:X$2011,$AT357)="",0,ROUND(INDEX('Required State Input – Clinic'!X$12:X$2011,$AT357),2)))</f>
        <v/>
      </c>
      <c r="Z357" s="180" t="str">
        <f t="shared" si="51"/>
        <v/>
      </c>
      <c r="AA357" s="179" t="str">
        <f>IF($AR357="","",IF(INDEX('Required State Input – Clinic'!Y$12:Y$2011,$AT357)="","",INDEX('Required State Input – Clinic'!Y$12:Y$2011,$AT357)))</f>
        <v/>
      </c>
      <c r="AB357" s="172" t="str">
        <f>IF($AR357="","",IF(INDEX('Required State Input – Clinic'!Z$12:Z$2011,$AT357)="","",ROUND(INDEX('Required State Input – Clinic'!Z$12:Z$2011,$AT357),4)))</f>
        <v/>
      </c>
      <c r="AC357" s="172" t="str">
        <f>IF($AR357="","",IF(INDEX('Required State Input – Clinic'!AA$12:AA$2011,$AT357)="","",ROUND(INDEX('Required State Input – Clinic'!AA$12:AA$2011,$AT357),4)))</f>
        <v/>
      </c>
      <c r="AD357" s="180" t="str">
        <f t="shared" si="52"/>
        <v/>
      </c>
      <c r="AE357" s="194" t="str">
        <f t="shared" si="53"/>
        <v/>
      </c>
      <c r="AF357" s="177" t="str">
        <f>IF($AR357="","",IF(INDEX('Required State Input – Clinic'!AB$12:AB$2011,$AT357)="","",INDEX('Required State Input – Clinic'!AB$12:AB$2011,$AT357)))</f>
        <v/>
      </c>
      <c r="AG357" s="172" t="str">
        <f>IF($AR357="","",IF(INDEX('Required State Input – Clinic'!AC$12:AC$2011,$AT357)="","",ROUND(INDEX('Required State Input – Clinic'!AC$12:AC$2011,$AT357),4)))</f>
        <v/>
      </c>
      <c r="AH357" s="180" t="str">
        <f t="shared" si="54"/>
        <v/>
      </c>
      <c r="AI357" s="173" t="str">
        <f>IF($AR357="","",IF(INDEX('Required State Input – Clinic'!AD$12:AD$2011,$AT357)="",0,ROUND(INDEX('Required State Input – Clinic'!AD$12:AD$2011,$AT357),2)))</f>
        <v/>
      </c>
      <c r="AJ357" s="180" t="str">
        <f t="shared" si="55"/>
        <v/>
      </c>
      <c r="AK357" s="194" t="str">
        <f t="shared" si="56"/>
        <v/>
      </c>
      <c r="AL357" s="170" t="str">
        <f>IF($AR357="","",IF(INDEX('Required State Input – Clinic'!AE$12:AE$2011,$AT357)="",0,ROUND(INDEX('Required State Input – Clinic'!AE$12:AE$2011,$AT357),2)))</f>
        <v/>
      </c>
      <c r="AM357" s="180" t="str">
        <f t="shared" si="57"/>
        <v/>
      </c>
      <c r="AR357" t="str">
        <f t="shared" si="58"/>
        <v/>
      </c>
      <c r="AS357" t="str">
        <f t="shared" si="59"/>
        <v/>
      </c>
      <c r="AT357" t="str">
        <f>IF(AR357="","",MATCH(AS357,'Required State Input – Clinic'!$AS$12:$AS$2011,FALSE))</f>
        <v/>
      </c>
    </row>
    <row r="358" spans="1:46" x14ac:dyDescent="0.25">
      <c r="A358" s="218" t="s">
        <v>257</v>
      </c>
      <c r="B358" s="174" t="str">
        <f>IF($AR358="","",IF(INDEX('Required State Input – Clinic'!B$12:B$2011,$AT358)="","",INDEX('Required State Input – Clinic'!B$12:B$2011,$AT358)))</f>
        <v/>
      </c>
      <c r="C358" s="168" t="str">
        <f>IF($AR358="","",IF(INDEX('Required State Input – Clinic'!C$12:C$2011,$AT358)="","",INDEX('Required State Input – Clinic'!C$12:C$2011,$AT358)))</f>
        <v/>
      </c>
      <c r="D358" s="175" t="str">
        <f>IF($AR358="","",IF(INDEX('Required State Input – Clinic'!D$12:D$2011,$AT358)="","",INDEX('Required State Input – Clinic'!D$12:D$2011,$AT358)))</f>
        <v/>
      </c>
      <c r="E358" s="174" t="str">
        <f>IF($AR358="","",IF(INDEX('Required State Input – Clinic'!E$12:E$2011,$AT358)="","",INDEX('Required State Input – Clinic'!E$12:E$2011,$AT358)))</f>
        <v/>
      </c>
      <c r="F358" s="176" t="str">
        <f>IF($AR358="","",IF(INDEX('Required State Input – Clinic'!F$12:F$2011,$AT358)="","",INDEX('Required State Input – Clinic'!F$12:F$2011,$AT358)))</f>
        <v/>
      </c>
      <c r="G358" s="176" t="str">
        <f>IF($AR358="","",IF(INDEX('Required State Input – Clinic'!G$12:G$2011,$AT358)="","",INDEX('Required State Input – Clinic'!G$12:G$2011,$AT358)))</f>
        <v/>
      </c>
      <c r="H358" s="176" t="str">
        <f>IF($AR358="","",IF(INDEX('Required State Input – Clinic'!H$12:H$2011,$AT358)="","",INDEX('Required State Input – Clinic'!H$12:H$2011,$AT358)))</f>
        <v/>
      </c>
      <c r="I358" s="177" t="str">
        <f>IF($AR358="","",IF(INDEX('Required State Input – Clinic'!I$12:I$2011,$AT358)="","",INDEX('Required State Input – Clinic'!I$12:I$2011,$AT358)))</f>
        <v/>
      </c>
      <c r="J358" s="176" t="str">
        <f>IF($AR358="","",IF(INDEX('Required State Input – Clinic'!J$12:J$2011,$AT358)="","",INDEX('Required State Input – Clinic'!J$12:J$2011,$AT358)))</f>
        <v/>
      </c>
      <c r="K358" s="178" t="str">
        <f>IF($AR358="","",IF(INDEX('Required State Input – Clinic'!K$12:K$2011,$AT358)="","",INDEX('Required State Input – Clinic'!K$12:K$2011,$AT358)))</f>
        <v/>
      </c>
      <c r="L358" s="179" t="str">
        <f>IF($AR358="","",IF(INDEX('Required State Input – Clinic'!L$12:L$2011,$AT358)="","",INDEX('Required State Input – Clinic'!L$12:L$2011,$AT358)))</f>
        <v/>
      </c>
      <c r="M358" s="169" t="str">
        <f>IF($AR358="","",IF(INDEX('Required State Input – Clinic'!M$12:M$2011,$AT358)="","",INDEX('Required State Input – Clinic'!M$12:M$2011,$AT358)))</f>
        <v/>
      </c>
      <c r="N358" s="169" t="str">
        <f>IF($AR358="","",IF(INDEX('Required State Input – Clinic'!N$12:N$2011,$AT358)="","",INDEX('Required State Input – Clinic'!N$12:N$2011,$AT358)))</f>
        <v/>
      </c>
      <c r="O358" s="170" t="str">
        <f>IF($AR358="","",IF(INDEX('Required State Input – Clinic'!O$12:O$2011,$AT358)="","",ROUND(INDEX('Required State Input – Clinic'!O$12:O$2011,$AT358),2)))</f>
        <v/>
      </c>
      <c r="P358" s="170" t="str">
        <f>IF($AR358="","",IF(INDEX('Required State Input – Clinic'!P$12:P$2011,$AT358)="","",ROUND(INDEX('Required State Input – Clinic'!P$12:P$2011,$AT358),2)))</f>
        <v/>
      </c>
      <c r="Q358" s="170" t="str">
        <f>IF($AR358="","",IF(INDEX('Required State Input – Clinic'!Q$12:Q$2011,$AT358)="","",ROUND(INDEX('Required State Input – Clinic'!Q$12:Q$2011,$AT358),2)))</f>
        <v/>
      </c>
      <c r="R358" s="276" t="str">
        <f t="shared" si="50"/>
        <v/>
      </c>
      <c r="S358" s="171" t="str">
        <f>IF($AR358="","",IF(INDEX('Required State Input – Clinic'!R$12:R$2011,$AT358)="","",INDEX('Required State Input – Clinic'!R$12:R$2011,$AT358)))</f>
        <v/>
      </c>
      <c r="T358" s="169" t="str">
        <f>IF($AR358="","",IF(INDEX('Required State Input – Clinic'!S$12:S$2011,$AT358)="","",INDEX('Required State Input – Clinic'!S$12:S$2011,$AT358)))</f>
        <v/>
      </c>
      <c r="U358" s="170" t="str">
        <f>IF($AR358="","",IF(INDEX('Required State Input – Clinic'!T$12:T$2011,$AT358)="","",ROUND(INDEX('Required State Input – Clinic'!T$12:T$2011,$AT358),2)))</f>
        <v/>
      </c>
      <c r="V358" s="170" t="str">
        <f>IF($AR358="","",IF(INDEX('Required State Input – Clinic'!U$12:U$2011,$AT358)="","",ROUND(INDEX('Required State Input – Clinic'!U$12:U$2011,$AT358),2)))</f>
        <v/>
      </c>
      <c r="W358" s="170" t="str">
        <f>IF($AR358="","",IF(INDEX('Required State Input – Clinic'!V$12:V$2011,$AT358)="",0,ROUND(INDEX('Required State Input – Clinic'!V$12:V$2011,$AT358),2)))</f>
        <v/>
      </c>
      <c r="X358" s="170" t="str">
        <f>IF($AR358="","",IF(INDEX('Required State Input – Clinic'!W$12:W$2011,$AT358)="",0,ROUND(INDEX('Required State Input – Clinic'!W$12:W$2011,$AT358),2)))</f>
        <v/>
      </c>
      <c r="Y358" s="170" t="str">
        <f>IF($AR358="","",IF(INDEX('Required State Input – Clinic'!X$12:X$2011,$AT358)="",0,ROUND(INDEX('Required State Input – Clinic'!X$12:X$2011,$AT358),2)))</f>
        <v/>
      </c>
      <c r="Z358" s="180" t="str">
        <f t="shared" si="51"/>
        <v/>
      </c>
      <c r="AA358" s="179" t="str">
        <f>IF($AR358="","",IF(INDEX('Required State Input – Clinic'!Y$12:Y$2011,$AT358)="","",INDEX('Required State Input – Clinic'!Y$12:Y$2011,$AT358)))</f>
        <v/>
      </c>
      <c r="AB358" s="172" t="str">
        <f>IF($AR358="","",IF(INDEX('Required State Input – Clinic'!Z$12:Z$2011,$AT358)="","",ROUND(INDEX('Required State Input – Clinic'!Z$12:Z$2011,$AT358),4)))</f>
        <v/>
      </c>
      <c r="AC358" s="172" t="str">
        <f>IF($AR358="","",IF(INDEX('Required State Input – Clinic'!AA$12:AA$2011,$AT358)="","",ROUND(INDEX('Required State Input – Clinic'!AA$12:AA$2011,$AT358),4)))</f>
        <v/>
      </c>
      <c r="AD358" s="180" t="str">
        <f t="shared" si="52"/>
        <v/>
      </c>
      <c r="AE358" s="194" t="str">
        <f t="shared" si="53"/>
        <v/>
      </c>
      <c r="AF358" s="177" t="str">
        <f>IF($AR358="","",IF(INDEX('Required State Input – Clinic'!AB$12:AB$2011,$AT358)="","",INDEX('Required State Input – Clinic'!AB$12:AB$2011,$AT358)))</f>
        <v/>
      </c>
      <c r="AG358" s="172" t="str">
        <f>IF($AR358="","",IF(INDEX('Required State Input – Clinic'!AC$12:AC$2011,$AT358)="","",ROUND(INDEX('Required State Input – Clinic'!AC$12:AC$2011,$AT358),4)))</f>
        <v/>
      </c>
      <c r="AH358" s="180" t="str">
        <f t="shared" si="54"/>
        <v/>
      </c>
      <c r="AI358" s="173" t="str">
        <f>IF($AR358="","",IF(INDEX('Required State Input – Clinic'!AD$12:AD$2011,$AT358)="",0,ROUND(INDEX('Required State Input – Clinic'!AD$12:AD$2011,$AT358),2)))</f>
        <v/>
      </c>
      <c r="AJ358" s="180" t="str">
        <f t="shared" si="55"/>
        <v/>
      </c>
      <c r="AK358" s="194" t="str">
        <f t="shared" si="56"/>
        <v/>
      </c>
      <c r="AL358" s="170" t="str">
        <f>IF($AR358="","",IF(INDEX('Required State Input – Clinic'!AE$12:AE$2011,$AT358)="",0,ROUND(INDEX('Required State Input – Clinic'!AE$12:AE$2011,$AT358),2)))</f>
        <v/>
      </c>
      <c r="AM358" s="180" t="str">
        <f t="shared" si="57"/>
        <v/>
      </c>
      <c r="AR358" t="str">
        <f t="shared" si="58"/>
        <v/>
      </c>
      <c r="AS358" t="str">
        <f t="shared" si="59"/>
        <v/>
      </c>
      <c r="AT358" t="str">
        <f>IF(AR358="","",MATCH(AS358,'Required State Input – Clinic'!$AS$12:$AS$2011,FALSE))</f>
        <v/>
      </c>
    </row>
    <row r="359" spans="1:46" x14ac:dyDescent="0.25">
      <c r="A359" s="218" t="s">
        <v>257</v>
      </c>
      <c r="B359" s="174" t="str">
        <f>IF($AR359="","",IF(INDEX('Required State Input – Clinic'!B$12:B$2011,$AT359)="","",INDEX('Required State Input – Clinic'!B$12:B$2011,$AT359)))</f>
        <v/>
      </c>
      <c r="C359" s="168" t="str">
        <f>IF($AR359="","",IF(INDEX('Required State Input – Clinic'!C$12:C$2011,$AT359)="","",INDEX('Required State Input – Clinic'!C$12:C$2011,$AT359)))</f>
        <v/>
      </c>
      <c r="D359" s="175" t="str">
        <f>IF($AR359="","",IF(INDEX('Required State Input – Clinic'!D$12:D$2011,$AT359)="","",INDEX('Required State Input – Clinic'!D$12:D$2011,$AT359)))</f>
        <v/>
      </c>
      <c r="E359" s="174" t="str">
        <f>IF($AR359="","",IF(INDEX('Required State Input – Clinic'!E$12:E$2011,$AT359)="","",INDEX('Required State Input – Clinic'!E$12:E$2011,$AT359)))</f>
        <v/>
      </c>
      <c r="F359" s="176" t="str">
        <f>IF($AR359="","",IF(INDEX('Required State Input – Clinic'!F$12:F$2011,$AT359)="","",INDEX('Required State Input – Clinic'!F$12:F$2011,$AT359)))</f>
        <v/>
      </c>
      <c r="G359" s="176" t="str">
        <f>IF($AR359="","",IF(INDEX('Required State Input – Clinic'!G$12:G$2011,$AT359)="","",INDEX('Required State Input – Clinic'!G$12:G$2011,$AT359)))</f>
        <v/>
      </c>
      <c r="H359" s="176" t="str">
        <f>IF($AR359="","",IF(INDEX('Required State Input – Clinic'!H$12:H$2011,$AT359)="","",INDEX('Required State Input – Clinic'!H$12:H$2011,$AT359)))</f>
        <v/>
      </c>
      <c r="I359" s="177" t="str">
        <f>IF($AR359="","",IF(INDEX('Required State Input – Clinic'!I$12:I$2011,$AT359)="","",INDEX('Required State Input – Clinic'!I$12:I$2011,$AT359)))</f>
        <v/>
      </c>
      <c r="J359" s="176" t="str">
        <f>IF($AR359="","",IF(INDEX('Required State Input – Clinic'!J$12:J$2011,$AT359)="","",INDEX('Required State Input – Clinic'!J$12:J$2011,$AT359)))</f>
        <v/>
      </c>
      <c r="K359" s="178" t="str">
        <f>IF($AR359="","",IF(INDEX('Required State Input – Clinic'!K$12:K$2011,$AT359)="","",INDEX('Required State Input – Clinic'!K$12:K$2011,$AT359)))</f>
        <v/>
      </c>
      <c r="L359" s="179" t="str">
        <f>IF($AR359="","",IF(INDEX('Required State Input – Clinic'!L$12:L$2011,$AT359)="","",INDEX('Required State Input – Clinic'!L$12:L$2011,$AT359)))</f>
        <v/>
      </c>
      <c r="M359" s="169" t="str">
        <f>IF($AR359="","",IF(INDEX('Required State Input – Clinic'!M$12:M$2011,$AT359)="","",INDEX('Required State Input – Clinic'!M$12:M$2011,$AT359)))</f>
        <v/>
      </c>
      <c r="N359" s="169" t="str">
        <f>IF($AR359="","",IF(INDEX('Required State Input – Clinic'!N$12:N$2011,$AT359)="","",INDEX('Required State Input – Clinic'!N$12:N$2011,$AT359)))</f>
        <v/>
      </c>
      <c r="O359" s="170" t="str">
        <f>IF($AR359="","",IF(INDEX('Required State Input – Clinic'!O$12:O$2011,$AT359)="","",ROUND(INDEX('Required State Input – Clinic'!O$12:O$2011,$AT359),2)))</f>
        <v/>
      </c>
      <c r="P359" s="170" t="str">
        <f>IF($AR359="","",IF(INDEX('Required State Input – Clinic'!P$12:P$2011,$AT359)="","",ROUND(INDEX('Required State Input – Clinic'!P$12:P$2011,$AT359),2)))</f>
        <v/>
      </c>
      <c r="Q359" s="170" t="str">
        <f>IF($AR359="","",IF(INDEX('Required State Input – Clinic'!Q$12:Q$2011,$AT359)="","",ROUND(INDEX('Required State Input – Clinic'!Q$12:Q$2011,$AT359),2)))</f>
        <v/>
      </c>
      <c r="R359" s="276" t="str">
        <f t="shared" si="50"/>
        <v/>
      </c>
      <c r="S359" s="171" t="str">
        <f>IF($AR359="","",IF(INDEX('Required State Input – Clinic'!R$12:R$2011,$AT359)="","",INDEX('Required State Input – Clinic'!R$12:R$2011,$AT359)))</f>
        <v/>
      </c>
      <c r="T359" s="169" t="str">
        <f>IF($AR359="","",IF(INDEX('Required State Input – Clinic'!S$12:S$2011,$AT359)="","",INDEX('Required State Input – Clinic'!S$12:S$2011,$AT359)))</f>
        <v/>
      </c>
      <c r="U359" s="170" t="str">
        <f>IF($AR359="","",IF(INDEX('Required State Input – Clinic'!T$12:T$2011,$AT359)="","",ROUND(INDEX('Required State Input – Clinic'!T$12:T$2011,$AT359),2)))</f>
        <v/>
      </c>
      <c r="V359" s="170" t="str">
        <f>IF($AR359="","",IF(INDEX('Required State Input – Clinic'!U$12:U$2011,$AT359)="","",ROUND(INDEX('Required State Input – Clinic'!U$12:U$2011,$AT359),2)))</f>
        <v/>
      </c>
      <c r="W359" s="170" t="str">
        <f>IF($AR359="","",IF(INDEX('Required State Input – Clinic'!V$12:V$2011,$AT359)="",0,ROUND(INDEX('Required State Input – Clinic'!V$12:V$2011,$AT359),2)))</f>
        <v/>
      </c>
      <c r="X359" s="170" t="str">
        <f>IF($AR359="","",IF(INDEX('Required State Input – Clinic'!W$12:W$2011,$AT359)="",0,ROUND(INDEX('Required State Input – Clinic'!W$12:W$2011,$AT359),2)))</f>
        <v/>
      </c>
      <c r="Y359" s="170" t="str">
        <f>IF($AR359="","",IF(INDEX('Required State Input – Clinic'!X$12:X$2011,$AT359)="",0,ROUND(INDEX('Required State Input – Clinic'!X$12:X$2011,$AT359),2)))</f>
        <v/>
      </c>
      <c r="Z359" s="180" t="str">
        <f t="shared" si="51"/>
        <v/>
      </c>
      <c r="AA359" s="179" t="str">
        <f>IF($AR359="","",IF(INDEX('Required State Input – Clinic'!Y$12:Y$2011,$AT359)="","",INDEX('Required State Input – Clinic'!Y$12:Y$2011,$AT359)))</f>
        <v/>
      </c>
      <c r="AB359" s="172" t="str">
        <f>IF($AR359="","",IF(INDEX('Required State Input – Clinic'!Z$12:Z$2011,$AT359)="","",ROUND(INDEX('Required State Input – Clinic'!Z$12:Z$2011,$AT359),4)))</f>
        <v/>
      </c>
      <c r="AC359" s="172" t="str">
        <f>IF($AR359="","",IF(INDEX('Required State Input – Clinic'!AA$12:AA$2011,$AT359)="","",ROUND(INDEX('Required State Input – Clinic'!AA$12:AA$2011,$AT359),4)))</f>
        <v/>
      </c>
      <c r="AD359" s="180" t="str">
        <f t="shared" si="52"/>
        <v/>
      </c>
      <c r="AE359" s="194" t="str">
        <f t="shared" si="53"/>
        <v/>
      </c>
      <c r="AF359" s="177" t="str">
        <f>IF($AR359="","",IF(INDEX('Required State Input – Clinic'!AB$12:AB$2011,$AT359)="","",INDEX('Required State Input – Clinic'!AB$12:AB$2011,$AT359)))</f>
        <v/>
      </c>
      <c r="AG359" s="172" t="str">
        <f>IF($AR359="","",IF(INDEX('Required State Input – Clinic'!AC$12:AC$2011,$AT359)="","",ROUND(INDEX('Required State Input – Clinic'!AC$12:AC$2011,$AT359),4)))</f>
        <v/>
      </c>
      <c r="AH359" s="180" t="str">
        <f t="shared" si="54"/>
        <v/>
      </c>
      <c r="AI359" s="173" t="str">
        <f>IF($AR359="","",IF(INDEX('Required State Input – Clinic'!AD$12:AD$2011,$AT359)="",0,ROUND(INDEX('Required State Input – Clinic'!AD$12:AD$2011,$AT359),2)))</f>
        <v/>
      </c>
      <c r="AJ359" s="180" t="str">
        <f t="shared" si="55"/>
        <v/>
      </c>
      <c r="AK359" s="194" t="str">
        <f t="shared" si="56"/>
        <v/>
      </c>
      <c r="AL359" s="170" t="str">
        <f>IF($AR359="","",IF(INDEX('Required State Input – Clinic'!AE$12:AE$2011,$AT359)="",0,ROUND(INDEX('Required State Input – Clinic'!AE$12:AE$2011,$AT359),2)))</f>
        <v/>
      </c>
      <c r="AM359" s="180" t="str">
        <f t="shared" si="57"/>
        <v/>
      </c>
      <c r="AR359" t="str">
        <f t="shared" si="58"/>
        <v/>
      </c>
      <c r="AS359" t="str">
        <f t="shared" si="59"/>
        <v/>
      </c>
      <c r="AT359" t="str">
        <f>IF(AR359="","",MATCH(AS359,'Required State Input – Clinic'!$AS$12:$AS$2011,FALSE))</f>
        <v/>
      </c>
    </row>
    <row r="360" spans="1:46" x14ac:dyDescent="0.25">
      <c r="A360" s="218" t="s">
        <v>257</v>
      </c>
      <c r="B360" s="174" t="str">
        <f>IF($AR360="","",IF(INDEX('Required State Input – Clinic'!B$12:B$2011,$AT360)="","",INDEX('Required State Input – Clinic'!B$12:B$2011,$AT360)))</f>
        <v/>
      </c>
      <c r="C360" s="168" t="str">
        <f>IF($AR360="","",IF(INDEX('Required State Input – Clinic'!C$12:C$2011,$AT360)="","",INDEX('Required State Input – Clinic'!C$12:C$2011,$AT360)))</f>
        <v/>
      </c>
      <c r="D360" s="175" t="str">
        <f>IF($AR360="","",IF(INDEX('Required State Input – Clinic'!D$12:D$2011,$AT360)="","",INDEX('Required State Input – Clinic'!D$12:D$2011,$AT360)))</f>
        <v/>
      </c>
      <c r="E360" s="174" t="str">
        <f>IF($AR360="","",IF(INDEX('Required State Input – Clinic'!E$12:E$2011,$AT360)="","",INDEX('Required State Input – Clinic'!E$12:E$2011,$AT360)))</f>
        <v/>
      </c>
      <c r="F360" s="176" t="str">
        <f>IF($AR360="","",IF(INDEX('Required State Input – Clinic'!F$12:F$2011,$AT360)="","",INDEX('Required State Input – Clinic'!F$12:F$2011,$AT360)))</f>
        <v/>
      </c>
      <c r="G360" s="176" t="str">
        <f>IF($AR360="","",IF(INDEX('Required State Input – Clinic'!G$12:G$2011,$AT360)="","",INDEX('Required State Input – Clinic'!G$12:G$2011,$AT360)))</f>
        <v/>
      </c>
      <c r="H360" s="176" t="str">
        <f>IF($AR360="","",IF(INDEX('Required State Input – Clinic'!H$12:H$2011,$AT360)="","",INDEX('Required State Input – Clinic'!H$12:H$2011,$AT360)))</f>
        <v/>
      </c>
      <c r="I360" s="177" t="str">
        <f>IF($AR360="","",IF(INDEX('Required State Input – Clinic'!I$12:I$2011,$AT360)="","",INDEX('Required State Input – Clinic'!I$12:I$2011,$AT360)))</f>
        <v/>
      </c>
      <c r="J360" s="176" t="str">
        <f>IF($AR360="","",IF(INDEX('Required State Input – Clinic'!J$12:J$2011,$AT360)="","",INDEX('Required State Input – Clinic'!J$12:J$2011,$AT360)))</f>
        <v/>
      </c>
      <c r="K360" s="178" t="str">
        <f>IF($AR360="","",IF(INDEX('Required State Input – Clinic'!K$12:K$2011,$AT360)="","",INDEX('Required State Input – Clinic'!K$12:K$2011,$AT360)))</f>
        <v/>
      </c>
      <c r="L360" s="179" t="str">
        <f>IF($AR360="","",IF(INDEX('Required State Input – Clinic'!L$12:L$2011,$AT360)="","",INDEX('Required State Input – Clinic'!L$12:L$2011,$AT360)))</f>
        <v/>
      </c>
      <c r="M360" s="169" t="str">
        <f>IF($AR360="","",IF(INDEX('Required State Input – Clinic'!M$12:M$2011,$AT360)="","",INDEX('Required State Input – Clinic'!M$12:M$2011,$AT360)))</f>
        <v/>
      </c>
      <c r="N360" s="169" t="str">
        <f>IF($AR360="","",IF(INDEX('Required State Input – Clinic'!N$12:N$2011,$AT360)="","",INDEX('Required State Input – Clinic'!N$12:N$2011,$AT360)))</f>
        <v/>
      </c>
      <c r="O360" s="170" t="str">
        <f>IF($AR360="","",IF(INDEX('Required State Input – Clinic'!O$12:O$2011,$AT360)="","",ROUND(INDEX('Required State Input – Clinic'!O$12:O$2011,$AT360),2)))</f>
        <v/>
      </c>
      <c r="P360" s="170" t="str">
        <f>IF($AR360="","",IF(INDEX('Required State Input – Clinic'!P$12:P$2011,$AT360)="","",ROUND(INDEX('Required State Input – Clinic'!P$12:P$2011,$AT360),2)))</f>
        <v/>
      </c>
      <c r="Q360" s="170" t="str">
        <f>IF($AR360="","",IF(INDEX('Required State Input – Clinic'!Q$12:Q$2011,$AT360)="","",ROUND(INDEX('Required State Input – Clinic'!Q$12:Q$2011,$AT360),2)))</f>
        <v/>
      </c>
      <c r="R360" s="276" t="str">
        <f t="shared" si="50"/>
        <v/>
      </c>
      <c r="S360" s="171" t="str">
        <f>IF($AR360="","",IF(INDEX('Required State Input – Clinic'!R$12:R$2011,$AT360)="","",INDEX('Required State Input – Clinic'!R$12:R$2011,$AT360)))</f>
        <v/>
      </c>
      <c r="T360" s="169" t="str">
        <f>IF($AR360="","",IF(INDEX('Required State Input – Clinic'!S$12:S$2011,$AT360)="","",INDEX('Required State Input – Clinic'!S$12:S$2011,$AT360)))</f>
        <v/>
      </c>
      <c r="U360" s="170" t="str">
        <f>IF($AR360="","",IF(INDEX('Required State Input – Clinic'!T$12:T$2011,$AT360)="","",ROUND(INDEX('Required State Input – Clinic'!T$12:T$2011,$AT360),2)))</f>
        <v/>
      </c>
      <c r="V360" s="170" t="str">
        <f>IF($AR360="","",IF(INDEX('Required State Input – Clinic'!U$12:U$2011,$AT360)="","",ROUND(INDEX('Required State Input – Clinic'!U$12:U$2011,$AT360),2)))</f>
        <v/>
      </c>
      <c r="W360" s="170" t="str">
        <f>IF($AR360="","",IF(INDEX('Required State Input – Clinic'!V$12:V$2011,$AT360)="",0,ROUND(INDEX('Required State Input – Clinic'!V$12:V$2011,$AT360),2)))</f>
        <v/>
      </c>
      <c r="X360" s="170" t="str">
        <f>IF($AR360="","",IF(INDEX('Required State Input – Clinic'!W$12:W$2011,$AT360)="",0,ROUND(INDEX('Required State Input – Clinic'!W$12:W$2011,$AT360),2)))</f>
        <v/>
      </c>
      <c r="Y360" s="170" t="str">
        <f>IF($AR360="","",IF(INDEX('Required State Input – Clinic'!X$12:X$2011,$AT360)="",0,ROUND(INDEX('Required State Input – Clinic'!X$12:X$2011,$AT360),2)))</f>
        <v/>
      </c>
      <c r="Z360" s="180" t="str">
        <f t="shared" si="51"/>
        <v/>
      </c>
      <c r="AA360" s="179" t="str">
        <f>IF($AR360="","",IF(INDEX('Required State Input – Clinic'!Y$12:Y$2011,$AT360)="","",INDEX('Required State Input – Clinic'!Y$12:Y$2011,$AT360)))</f>
        <v/>
      </c>
      <c r="AB360" s="172" t="str">
        <f>IF($AR360="","",IF(INDEX('Required State Input – Clinic'!Z$12:Z$2011,$AT360)="","",ROUND(INDEX('Required State Input – Clinic'!Z$12:Z$2011,$AT360),4)))</f>
        <v/>
      </c>
      <c r="AC360" s="172" t="str">
        <f>IF($AR360="","",IF(INDEX('Required State Input – Clinic'!AA$12:AA$2011,$AT360)="","",ROUND(INDEX('Required State Input – Clinic'!AA$12:AA$2011,$AT360),4)))</f>
        <v/>
      </c>
      <c r="AD360" s="180" t="str">
        <f t="shared" si="52"/>
        <v/>
      </c>
      <c r="AE360" s="194" t="str">
        <f t="shared" si="53"/>
        <v/>
      </c>
      <c r="AF360" s="177" t="str">
        <f>IF($AR360="","",IF(INDEX('Required State Input – Clinic'!AB$12:AB$2011,$AT360)="","",INDEX('Required State Input – Clinic'!AB$12:AB$2011,$AT360)))</f>
        <v/>
      </c>
      <c r="AG360" s="172" t="str">
        <f>IF($AR360="","",IF(INDEX('Required State Input – Clinic'!AC$12:AC$2011,$AT360)="","",ROUND(INDEX('Required State Input – Clinic'!AC$12:AC$2011,$AT360),4)))</f>
        <v/>
      </c>
      <c r="AH360" s="180" t="str">
        <f t="shared" si="54"/>
        <v/>
      </c>
      <c r="AI360" s="173" t="str">
        <f>IF($AR360="","",IF(INDEX('Required State Input – Clinic'!AD$12:AD$2011,$AT360)="",0,ROUND(INDEX('Required State Input – Clinic'!AD$12:AD$2011,$AT360),2)))</f>
        <v/>
      </c>
      <c r="AJ360" s="180" t="str">
        <f t="shared" si="55"/>
        <v/>
      </c>
      <c r="AK360" s="194" t="str">
        <f t="shared" si="56"/>
        <v/>
      </c>
      <c r="AL360" s="170" t="str">
        <f>IF($AR360="","",IF(INDEX('Required State Input – Clinic'!AE$12:AE$2011,$AT360)="",0,ROUND(INDEX('Required State Input – Clinic'!AE$12:AE$2011,$AT360),2)))</f>
        <v/>
      </c>
      <c r="AM360" s="180" t="str">
        <f t="shared" si="57"/>
        <v/>
      </c>
      <c r="AR360" t="str">
        <f t="shared" si="58"/>
        <v/>
      </c>
      <c r="AS360" t="str">
        <f t="shared" si="59"/>
        <v/>
      </c>
      <c r="AT360" t="str">
        <f>IF(AR360="","",MATCH(AS360,'Required State Input – Clinic'!$AS$12:$AS$2011,FALSE))</f>
        <v/>
      </c>
    </row>
    <row r="361" spans="1:46" x14ac:dyDescent="0.25">
      <c r="A361" s="218" t="s">
        <v>257</v>
      </c>
      <c r="B361" s="174" t="str">
        <f>IF($AR361="","",IF(INDEX('Required State Input – Clinic'!B$12:B$2011,$AT361)="","",INDEX('Required State Input – Clinic'!B$12:B$2011,$AT361)))</f>
        <v/>
      </c>
      <c r="C361" s="168" t="str">
        <f>IF($AR361="","",IF(INDEX('Required State Input – Clinic'!C$12:C$2011,$AT361)="","",INDEX('Required State Input – Clinic'!C$12:C$2011,$AT361)))</f>
        <v/>
      </c>
      <c r="D361" s="175" t="str">
        <f>IF($AR361="","",IF(INDEX('Required State Input – Clinic'!D$12:D$2011,$AT361)="","",INDEX('Required State Input – Clinic'!D$12:D$2011,$AT361)))</f>
        <v/>
      </c>
      <c r="E361" s="174" t="str">
        <f>IF($AR361="","",IF(INDEX('Required State Input – Clinic'!E$12:E$2011,$AT361)="","",INDEX('Required State Input – Clinic'!E$12:E$2011,$AT361)))</f>
        <v/>
      </c>
      <c r="F361" s="176" t="str">
        <f>IF($AR361="","",IF(INDEX('Required State Input – Clinic'!F$12:F$2011,$AT361)="","",INDEX('Required State Input – Clinic'!F$12:F$2011,$AT361)))</f>
        <v/>
      </c>
      <c r="G361" s="176" t="str">
        <f>IF($AR361="","",IF(INDEX('Required State Input – Clinic'!G$12:G$2011,$AT361)="","",INDEX('Required State Input – Clinic'!G$12:G$2011,$AT361)))</f>
        <v/>
      </c>
      <c r="H361" s="176" t="str">
        <f>IF($AR361="","",IF(INDEX('Required State Input – Clinic'!H$12:H$2011,$AT361)="","",INDEX('Required State Input – Clinic'!H$12:H$2011,$AT361)))</f>
        <v/>
      </c>
      <c r="I361" s="177" t="str">
        <f>IF($AR361="","",IF(INDEX('Required State Input – Clinic'!I$12:I$2011,$AT361)="","",INDEX('Required State Input – Clinic'!I$12:I$2011,$AT361)))</f>
        <v/>
      </c>
      <c r="J361" s="176" t="str">
        <f>IF($AR361="","",IF(INDEX('Required State Input – Clinic'!J$12:J$2011,$AT361)="","",INDEX('Required State Input – Clinic'!J$12:J$2011,$AT361)))</f>
        <v/>
      </c>
      <c r="K361" s="178" t="str">
        <f>IF($AR361="","",IF(INDEX('Required State Input – Clinic'!K$12:K$2011,$AT361)="","",INDEX('Required State Input – Clinic'!K$12:K$2011,$AT361)))</f>
        <v/>
      </c>
      <c r="L361" s="179" t="str">
        <f>IF($AR361="","",IF(INDEX('Required State Input – Clinic'!L$12:L$2011,$AT361)="","",INDEX('Required State Input – Clinic'!L$12:L$2011,$AT361)))</f>
        <v/>
      </c>
      <c r="M361" s="169" t="str">
        <f>IF($AR361="","",IF(INDEX('Required State Input – Clinic'!M$12:M$2011,$AT361)="","",INDEX('Required State Input – Clinic'!M$12:M$2011,$AT361)))</f>
        <v/>
      </c>
      <c r="N361" s="169" t="str">
        <f>IF($AR361="","",IF(INDEX('Required State Input – Clinic'!N$12:N$2011,$AT361)="","",INDEX('Required State Input – Clinic'!N$12:N$2011,$AT361)))</f>
        <v/>
      </c>
      <c r="O361" s="170" t="str">
        <f>IF($AR361="","",IF(INDEX('Required State Input – Clinic'!O$12:O$2011,$AT361)="","",ROUND(INDEX('Required State Input – Clinic'!O$12:O$2011,$AT361),2)))</f>
        <v/>
      </c>
      <c r="P361" s="170" t="str">
        <f>IF($AR361="","",IF(INDEX('Required State Input – Clinic'!P$12:P$2011,$AT361)="","",ROUND(INDEX('Required State Input – Clinic'!P$12:P$2011,$AT361),2)))</f>
        <v/>
      </c>
      <c r="Q361" s="170" t="str">
        <f>IF($AR361="","",IF(INDEX('Required State Input – Clinic'!Q$12:Q$2011,$AT361)="","",ROUND(INDEX('Required State Input – Clinic'!Q$12:Q$2011,$AT361),2)))</f>
        <v/>
      </c>
      <c r="R361" s="276" t="str">
        <f t="shared" si="50"/>
        <v/>
      </c>
      <c r="S361" s="171" t="str">
        <f>IF($AR361="","",IF(INDEX('Required State Input – Clinic'!R$12:R$2011,$AT361)="","",INDEX('Required State Input – Clinic'!R$12:R$2011,$AT361)))</f>
        <v/>
      </c>
      <c r="T361" s="169" t="str">
        <f>IF($AR361="","",IF(INDEX('Required State Input – Clinic'!S$12:S$2011,$AT361)="","",INDEX('Required State Input – Clinic'!S$12:S$2011,$AT361)))</f>
        <v/>
      </c>
      <c r="U361" s="170" t="str">
        <f>IF($AR361="","",IF(INDEX('Required State Input – Clinic'!T$12:T$2011,$AT361)="","",ROUND(INDEX('Required State Input – Clinic'!T$12:T$2011,$AT361),2)))</f>
        <v/>
      </c>
      <c r="V361" s="170" t="str">
        <f>IF($AR361="","",IF(INDEX('Required State Input – Clinic'!U$12:U$2011,$AT361)="","",ROUND(INDEX('Required State Input – Clinic'!U$12:U$2011,$AT361),2)))</f>
        <v/>
      </c>
      <c r="W361" s="170" t="str">
        <f>IF($AR361="","",IF(INDEX('Required State Input – Clinic'!V$12:V$2011,$AT361)="",0,ROUND(INDEX('Required State Input – Clinic'!V$12:V$2011,$AT361),2)))</f>
        <v/>
      </c>
      <c r="X361" s="170" t="str">
        <f>IF($AR361="","",IF(INDEX('Required State Input – Clinic'!W$12:W$2011,$AT361)="",0,ROUND(INDEX('Required State Input – Clinic'!W$12:W$2011,$AT361),2)))</f>
        <v/>
      </c>
      <c r="Y361" s="170" t="str">
        <f>IF($AR361="","",IF(INDEX('Required State Input – Clinic'!X$12:X$2011,$AT361)="",0,ROUND(INDEX('Required State Input – Clinic'!X$12:X$2011,$AT361),2)))</f>
        <v/>
      </c>
      <c r="Z361" s="180" t="str">
        <f t="shared" si="51"/>
        <v/>
      </c>
      <c r="AA361" s="179" t="str">
        <f>IF($AR361="","",IF(INDEX('Required State Input – Clinic'!Y$12:Y$2011,$AT361)="","",INDEX('Required State Input – Clinic'!Y$12:Y$2011,$AT361)))</f>
        <v/>
      </c>
      <c r="AB361" s="172" t="str">
        <f>IF($AR361="","",IF(INDEX('Required State Input – Clinic'!Z$12:Z$2011,$AT361)="","",ROUND(INDEX('Required State Input – Clinic'!Z$12:Z$2011,$AT361),4)))</f>
        <v/>
      </c>
      <c r="AC361" s="172" t="str">
        <f>IF($AR361="","",IF(INDEX('Required State Input – Clinic'!AA$12:AA$2011,$AT361)="","",ROUND(INDEX('Required State Input – Clinic'!AA$12:AA$2011,$AT361),4)))</f>
        <v/>
      </c>
      <c r="AD361" s="180" t="str">
        <f t="shared" si="52"/>
        <v/>
      </c>
      <c r="AE361" s="194" t="str">
        <f t="shared" si="53"/>
        <v/>
      </c>
      <c r="AF361" s="177" t="str">
        <f>IF($AR361="","",IF(INDEX('Required State Input – Clinic'!AB$12:AB$2011,$AT361)="","",INDEX('Required State Input – Clinic'!AB$12:AB$2011,$AT361)))</f>
        <v/>
      </c>
      <c r="AG361" s="172" t="str">
        <f>IF($AR361="","",IF(INDEX('Required State Input – Clinic'!AC$12:AC$2011,$AT361)="","",ROUND(INDEX('Required State Input – Clinic'!AC$12:AC$2011,$AT361),4)))</f>
        <v/>
      </c>
      <c r="AH361" s="180" t="str">
        <f t="shared" si="54"/>
        <v/>
      </c>
      <c r="AI361" s="173" t="str">
        <f>IF($AR361="","",IF(INDEX('Required State Input – Clinic'!AD$12:AD$2011,$AT361)="",0,ROUND(INDEX('Required State Input – Clinic'!AD$12:AD$2011,$AT361),2)))</f>
        <v/>
      </c>
      <c r="AJ361" s="180" t="str">
        <f t="shared" si="55"/>
        <v/>
      </c>
      <c r="AK361" s="194" t="str">
        <f t="shared" si="56"/>
        <v/>
      </c>
      <c r="AL361" s="170" t="str">
        <f>IF($AR361="","",IF(INDEX('Required State Input – Clinic'!AE$12:AE$2011,$AT361)="",0,ROUND(INDEX('Required State Input – Clinic'!AE$12:AE$2011,$AT361),2)))</f>
        <v/>
      </c>
      <c r="AM361" s="180" t="str">
        <f t="shared" si="57"/>
        <v/>
      </c>
      <c r="AR361" t="str">
        <f t="shared" si="58"/>
        <v/>
      </c>
      <c r="AS361" t="str">
        <f t="shared" si="59"/>
        <v/>
      </c>
      <c r="AT361" t="str">
        <f>IF(AR361="","",MATCH(AS361,'Required State Input – Clinic'!$AS$12:$AS$2011,FALSE))</f>
        <v/>
      </c>
    </row>
    <row r="362" spans="1:46" x14ac:dyDescent="0.25">
      <c r="A362" s="218" t="s">
        <v>257</v>
      </c>
      <c r="B362" s="174" t="str">
        <f>IF($AR362="","",IF(INDEX('Required State Input – Clinic'!B$12:B$2011,$AT362)="","",INDEX('Required State Input – Clinic'!B$12:B$2011,$AT362)))</f>
        <v/>
      </c>
      <c r="C362" s="168" t="str">
        <f>IF($AR362="","",IF(INDEX('Required State Input – Clinic'!C$12:C$2011,$AT362)="","",INDEX('Required State Input – Clinic'!C$12:C$2011,$AT362)))</f>
        <v/>
      </c>
      <c r="D362" s="175" t="str">
        <f>IF($AR362="","",IF(INDEX('Required State Input – Clinic'!D$12:D$2011,$AT362)="","",INDEX('Required State Input – Clinic'!D$12:D$2011,$AT362)))</f>
        <v/>
      </c>
      <c r="E362" s="174" t="str">
        <f>IF($AR362="","",IF(INDEX('Required State Input – Clinic'!E$12:E$2011,$AT362)="","",INDEX('Required State Input – Clinic'!E$12:E$2011,$AT362)))</f>
        <v/>
      </c>
      <c r="F362" s="176" t="str">
        <f>IF($AR362="","",IF(INDEX('Required State Input – Clinic'!F$12:F$2011,$AT362)="","",INDEX('Required State Input – Clinic'!F$12:F$2011,$AT362)))</f>
        <v/>
      </c>
      <c r="G362" s="176" t="str">
        <f>IF($AR362="","",IF(INDEX('Required State Input – Clinic'!G$12:G$2011,$AT362)="","",INDEX('Required State Input – Clinic'!G$12:G$2011,$AT362)))</f>
        <v/>
      </c>
      <c r="H362" s="176" t="str">
        <f>IF($AR362="","",IF(INDEX('Required State Input – Clinic'!H$12:H$2011,$AT362)="","",INDEX('Required State Input – Clinic'!H$12:H$2011,$AT362)))</f>
        <v/>
      </c>
      <c r="I362" s="177" t="str">
        <f>IF($AR362="","",IF(INDEX('Required State Input – Clinic'!I$12:I$2011,$AT362)="","",INDEX('Required State Input – Clinic'!I$12:I$2011,$AT362)))</f>
        <v/>
      </c>
      <c r="J362" s="176" t="str">
        <f>IF($AR362="","",IF(INDEX('Required State Input – Clinic'!J$12:J$2011,$AT362)="","",INDEX('Required State Input – Clinic'!J$12:J$2011,$AT362)))</f>
        <v/>
      </c>
      <c r="K362" s="178" t="str">
        <f>IF($AR362="","",IF(INDEX('Required State Input – Clinic'!K$12:K$2011,$AT362)="","",INDEX('Required State Input – Clinic'!K$12:K$2011,$AT362)))</f>
        <v/>
      </c>
      <c r="L362" s="179" t="str">
        <f>IF($AR362="","",IF(INDEX('Required State Input – Clinic'!L$12:L$2011,$AT362)="","",INDEX('Required State Input – Clinic'!L$12:L$2011,$AT362)))</f>
        <v/>
      </c>
      <c r="M362" s="169" t="str">
        <f>IF($AR362="","",IF(INDEX('Required State Input – Clinic'!M$12:M$2011,$AT362)="","",INDEX('Required State Input – Clinic'!M$12:M$2011,$AT362)))</f>
        <v/>
      </c>
      <c r="N362" s="169" t="str">
        <f>IF($AR362="","",IF(INDEX('Required State Input – Clinic'!N$12:N$2011,$AT362)="","",INDEX('Required State Input – Clinic'!N$12:N$2011,$AT362)))</f>
        <v/>
      </c>
      <c r="O362" s="170" t="str">
        <f>IF($AR362="","",IF(INDEX('Required State Input – Clinic'!O$12:O$2011,$AT362)="","",ROUND(INDEX('Required State Input – Clinic'!O$12:O$2011,$AT362),2)))</f>
        <v/>
      </c>
      <c r="P362" s="170" t="str">
        <f>IF($AR362="","",IF(INDEX('Required State Input – Clinic'!P$12:P$2011,$AT362)="","",ROUND(INDEX('Required State Input – Clinic'!P$12:P$2011,$AT362),2)))</f>
        <v/>
      </c>
      <c r="Q362" s="170" t="str">
        <f>IF($AR362="","",IF(INDEX('Required State Input – Clinic'!Q$12:Q$2011,$AT362)="","",ROUND(INDEX('Required State Input – Clinic'!Q$12:Q$2011,$AT362),2)))</f>
        <v/>
      </c>
      <c r="R362" s="276" t="str">
        <f t="shared" si="50"/>
        <v/>
      </c>
      <c r="S362" s="171" t="str">
        <f>IF($AR362="","",IF(INDEX('Required State Input – Clinic'!R$12:R$2011,$AT362)="","",INDEX('Required State Input – Clinic'!R$12:R$2011,$AT362)))</f>
        <v/>
      </c>
      <c r="T362" s="169" t="str">
        <f>IF($AR362="","",IF(INDEX('Required State Input – Clinic'!S$12:S$2011,$AT362)="","",INDEX('Required State Input – Clinic'!S$12:S$2011,$AT362)))</f>
        <v/>
      </c>
      <c r="U362" s="170" t="str">
        <f>IF($AR362="","",IF(INDEX('Required State Input – Clinic'!T$12:T$2011,$AT362)="","",ROUND(INDEX('Required State Input – Clinic'!T$12:T$2011,$AT362),2)))</f>
        <v/>
      </c>
      <c r="V362" s="170" t="str">
        <f>IF($AR362="","",IF(INDEX('Required State Input – Clinic'!U$12:U$2011,$AT362)="","",ROUND(INDEX('Required State Input – Clinic'!U$12:U$2011,$AT362),2)))</f>
        <v/>
      </c>
      <c r="W362" s="170" t="str">
        <f>IF($AR362="","",IF(INDEX('Required State Input – Clinic'!V$12:V$2011,$AT362)="",0,ROUND(INDEX('Required State Input – Clinic'!V$12:V$2011,$AT362),2)))</f>
        <v/>
      </c>
      <c r="X362" s="170" t="str">
        <f>IF($AR362="","",IF(INDEX('Required State Input – Clinic'!W$12:W$2011,$AT362)="",0,ROUND(INDEX('Required State Input – Clinic'!W$12:W$2011,$AT362),2)))</f>
        <v/>
      </c>
      <c r="Y362" s="170" t="str">
        <f>IF($AR362="","",IF(INDEX('Required State Input – Clinic'!X$12:X$2011,$AT362)="",0,ROUND(INDEX('Required State Input – Clinic'!X$12:X$2011,$AT362),2)))</f>
        <v/>
      </c>
      <c r="Z362" s="180" t="str">
        <f t="shared" si="51"/>
        <v/>
      </c>
      <c r="AA362" s="179" t="str">
        <f>IF($AR362="","",IF(INDEX('Required State Input – Clinic'!Y$12:Y$2011,$AT362)="","",INDEX('Required State Input – Clinic'!Y$12:Y$2011,$AT362)))</f>
        <v/>
      </c>
      <c r="AB362" s="172" t="str">
        <f>IF($AR362="","",IF(INDEX('Required State Input – Clinic'!Z$12:Z$2011,$AT362)="","",ROUND(INDEX('Required State Input – Clinic'!Z$12:Z$2011,$AT362),4)))</f>
        <v/>
      </c>
      <c r="AC362" s="172" t="str">
        <f>IF($AR362="","",IF(INDEX('Required State Input – Clinic'!AA$12:AA$2011,$AT362)="","",ROUND(INDEX('Required State Input – Clinic'!AA$12:AA$2011,$AT362),4)))</f>
        <v/>
      </c>
      <c r="AD362" s="180" t="str">
        <f t="shared" si="52"/>
        <v/>
      </c>
      <c r="AE362" s="194" t="str">
        <f t="shared" si="53"/>
        <v/>
      </c>
      <c r="AF362" s="177" t="str">
        <f>IF($AR362="","",IF(INDEX('Required State Input – Clinic'!AB$12:AB$2011,$AT362)="","",INDEX('Required State Input – Clinic'!AB$12:AB$2011,$AT362)))</f>
        <v/>
      </c>
      <c r="AG362" s="172" t="str">
        <f>IF($AR362="","",IF(INDEX('Required State Input – Clinic'!AC$12:AC$2011,$AT362)="","",ROUND(INDEX('Required State Input – Clinic'!AC$12:AC$2011,$AT362),4)))</f>
        <v/>
      </c>
      <c r="AH362" s="180" t="str">
        <f t="shared" si="54"/>
        <v/>
      </c>
      <c r="AI362" s="173" t="str">
        <f>IF($AR362="","",IF(INDEX('Required State Input – Clinic'!AD$12:AD$2011,$AT362)="",0,ROUND(INDEX('Required State Input – Clinic'!AD$12:AD$2011,$AT362),2)))</f>
        <v/>
      </c>
      <c r="AJ362" s="180" t="str">
        <f t="shared" si="55"/>
        <v/>
      </c>
      <c r="AK362" s="194" t="str">
        <f t="shared" si="56"/>
        <v/>
      </c>
      <c r="AL362" s="170" t="str">
        <f>IF($AR362="","",IF(INDEX('Required State Input – Clinic'!AE$12:AE$2011,$AT362)="",0,ROUND(INDEX('Required State Input – Clinic'!AE$12:AE$2011,$AT362),2)))</f>
        <v/>
      </c>
      <c r="AM362" s="180" t="str">
        <f t="shared" si="57"/>
        <v/>
      </c>
      <c r="AR362" t="str">
        <f t="shared" si="58"/>
        <v/>
      </c>
      <c r="AS362" t="str">
        <f t="shared" si="59"/>
        <v/>
      </c>
      <c r="AT362" t="str">
        <f>IF(AR362="","",MATCH(AS362,'Required State Input – Clinic'!$AS$12:$AS$2011,FALSE))</f>
        <v/>
      </c>
    </row>
    <row r="363" spans="1:46" x14ac:dyDescent="0.25">
      <c r="A363" s="218" t="s">
        <v>257</v>
      </c>
      <c r="B363" s="174" t="str">
        <f>IF($AR363="","",IF(INDEX('Required State Input – Clinic'!B$12:B$2011,$AT363)="","",INDEX('Required State Input – Clinic'!B$12:B$2011,$AT363)))</f>
        <v/>
      </c>
      <c r="C363" s="168" t="str">
        <f>IF($AR363="","",IF(INDEX('Required State Input – Clinic'!C$12:C$2011,$AT363)="","",INDEX('Required State Input – Clinic'!C$12:C$2011,$AT363)))</f>
        <v/>
      </c>
      <c r="D363" s="175" t="str">
        <f>IF($AR363="","",IF(INDEX('Required State Input – Clinic'!D$12:D$2011,$AT363)="","",INDEX('Required State Input – Clinic'!D$12:D$2011,$AT363)))</f>
        <v/>
      </c>
      <c r="E363" s="174" t="str">
        <f>IF($AR363="","",IF(INDEX('Required State Input – Clinic'!E$12:E$2011,$AT363)="","",INDEX('Required State Input – Clinic'!E$12:E$2011,$AT363)))</f>
        <v/>
      </c>
      <c r="F363" s="176" t="str">
        <f>IF($AR363="","",IF(INDEX('Required State Input – Clinic'!F$12:F$2011,$AT363)="","",INDEX('Required State Input – Clinic'!F$12:F$2011,$AT363)))</f>
        <v/>
      </c>
      <c r="G363" s="176" t="str">
        <f>IF($AR363="","",IF(INDEX('Required State Input – Clinic'!G$12:G$2011,$AT363)="","",INDEX('Required State Input – Clinic'!G$12:G$2011,$AT363)))</f>
        <v/>
      </c>
      <c r="H363" s="176" t="str">
        <f>IF($AR363="","",IF(INDEX('Required State Input – Clinic'!H$12:H$2011,$AT363)="","",INDEX('Required State Input – Clinic'!H$12:H$2011,$AT363)))</f>
        <v/>
      </c>
      <c r="I363" s="177" t="str">
        <f>IF($AR363="","",IF(INDEX('Required State Input – Clinic'!I$12:I$2011,$AT363)="","",INDEX('Required State Input – Clinic'!I$12:I$2011,$AT363)))</f>
        <v/>
      </c>
      <c r="J363" s="176" t="str">
        <f>IF($AR363="","",IF(INDEX('Required State Input – Clinic'!J$12:J$2011,$AT363)="","",INDEX('Required State Input – Clinic'!J$12:J$2011,$AT363)))</f>
        <v/>
      </c>
      <c r="K363" s="178" t="str">
        <f>IF($AR363="","",IF(INDEX('Required State Input – Clinic'!K$12:K$2011,$AT363)="","",INDEX('Required State Input – Clinic'!K$12:K$2011,$AT363)))</f>
        <v/>
      </c>
      <c r="L363" s="179" t="str">
        <f>IF($AR363="","",IF(INDEX('Required State Input – Clinic'!L$12:L$2011,$AT363)="","",INDEX('Required State Input – Clinic'!L$12:L$2011,$AT363)))</f>
        <v/>
      </c>
      <c r="M363" s="169" t="str">
        <f>IF($AR363="","",IF(INDEX('Required State Input – Clinic'!M$12:M$2011,$AT363)="","",INDEX('Required State Input – Clinic'!M$12:M$2011,$AT363)))</f>
        <v/>
      </c>
      <c r="N363" s="169" t="str">
        <f>IF($AR363="","",IF(INDEX('Required State Input – Clinic'!N$12:N$2011,$AT363)="","",INDEX('Required State Input – Clinic'!N$12:N$2011,$AT363)))</f>
        <v/>
      </c>
      <c r="O363" s="170" t="str">
        <f>IF($AR363="","",IF(INDEX('Required State Input – Clinic'!O$12:O$2011,$AT363)="","",ROUND(INDEX('Required State Input – Clinic'!O$12:O$2011,$AT363),2)))</f>
        <v/>
      </c>
      <c r="P363" s="170" t="str">
        <f>IF($AR363="","",IF(INDEX('Required State Input – Clinic'!P$12:P$2011,$AT363)="","",ROUND(INDEX('Required State Input – Clinic'!P$12:P$2011,$AT363),2)))</f>
        <v/>
      </c>
      <c r="Q363" s="170" t="str">
        <f>IF($AR363="","",IF(INDEX('Required State Input – Clinic'!Q$12:Q$2011,$AT363)="","",ROUND(INDEX('Required State Input – Clinic'!Q$12:Q$2011,$AT363),2)))</f>
        <v/>
      </c>
      <c r="R363" s="276" t="str">
        <f t="shared" si="50"/>
        <v/>
      </c>
      <c r="S363" s="171" t="str">
        <f>IF($AR363="","",IF(INDEX('Required State Input – Clinic'!R$12:R$2011,$AT363)="","",INDEX('Required State Input – Clinic'!R$12:R$2011,$AT363)))</f>
        <v/>
      </c>
      <c r="T363" s="169" t="str">
        <f>IF($AR363="","",IF(INDEX('Required State Input – Clinic'!S$12:S$2011,$AT363)="","",INDEX('Required State Input – Clinic'!S$12:S$2011,$AT363)))</f>
        <v/>
      </c>
      <c r="U363" s="170" t="str">
        <f>IF($AR363="","",IF(INDEX('Required State Input – Clinic'!T$12:T$2011,$AT363)="","",ROUND(INDEX('Required State Input – Clinic'!T$12:T$2011,$AT363),2)))</f>
        <v/>
      </c>
      <c r="V363" s="170" t="str">
        <f>IF($AR363="","",IF(INDEX('Required State Input – Clinic'!U$12:U$2011,$AT363)="","",ROUND(INDEX('Required State Input – Clinic'!U$12:U$2011,$AT363),2)))</f>
        <v/>
      </c>
      <c r="W363" s="170" t="str">
        <f>IF($AR363="","",IF(INDEX('Required State Input – Clinic'!V$12:V$2011,$AT363)="",0,ROUND(INDEX('Required State Input – Clinic'!V$12:V$2011,$AT363),2)))</f>
        <v/>
      </c>
      <c r="X363" s="170" t="str">
        <f>IF($AR363="","",IF(INDEX('Required State Input – Clinic'!W$12:W$2011,$AT363)="",0,ROUND(INDEX('Required State Input – Clinic'!W$12:W$2011,$AT363),2)))</f>
        <v/>
      </c>
      <c r="Y363" s="170" t="str">
        <f>IF($AR363="","",IF(INDEX('Required State Input – Clinic'!X$12:X$2011,$AT363)="",0,ROUND(INDEX('Required State Input – Clinic'!X$12:X$2011,$AT363),2)))</f>
        <v/>
      </c>
      <c r="Z363" s="180" t="str">
        <f t="shared" si="51"/>
        <v/>
      </c>
      <c r="AA363" s="179" t="str">
        <f>IF($AR363="","",IF(INDEX('Required State Input – Clinic'!Y$12:Y$2011,$AT363)="","",INDEX('Required State Input – Clinic'!Y$12:Y$2011,$AT363)))</f>
        <v/>
      </c>
      <c r="AB363" s="172" t="str">
        <f>IF($AR363="","",IF(INDEX('Required State Input – Clinic'!Z$12:Z$2011,$AT363)="","",ROUND(INDEX('Required State Input – Clinic'!Z$12:Z$2011,$AT363),4)))</f>
        <v/>
      </c>
      <c r="AC363" s="172" t="str">
        <f>IF($AR363="","",IF(INDEX('Required State Input – Clinic'!AA$12:AA$2011,$AT363)="","",ROUND(INDEX('Required State Input – Clinic'!AA$12:AA$2011,$AT363),4)))</f>
        <v/>
      </c>
      <c r="AD363" s="180" t="str">
        <f t="shared" si="52"/>
        <v/>
      </c>
      <c r="AE363" s="194" t="str">
        <f t="shared" si="53"/>
        <v/>
      </c>
      <c r="AF363" s="177" t="str">
        <f>IF($AR363="","",IF(INDEX('Required State Input – Clinic'!AB$12:AB$2011,$AT363)="","",INDEX('Required State Input – Clinic'!AB$12:AB$2011,$AT363)))</f>
        <v/>
      </c>
      <c r="AG363" s="172" t="str">
        <f>IF($AR363="","",IF(INDEX('Required State Input – Clinic'!AC$12:AC$2011,$AT363)="","",ROUND(INDEX('Required State Input – Clinic'!AC$12:AC$2011,$AT363),4)))</f>
        <v/>
      </c>
      <c r="AH363" s="180" t="str">
        <f t="shared" si="54"/>
        <v/>
      </c>
      <c r="AI363" s="173" t="str">
        <f>IF($AR363="","",IF(INDEX('Required State Input – Clinic'!AD$12:AD$2011,$AT363)="",0,ROUND(INDEX('Required State Input – Clinic'!AD$12:AD$2011,$AT363),2)))</f>
        <v/>
      </c>
      <c r="AJ363" s="180" t="str">
        <f t="shared" si="55"/>
        <v/>
      </c>
      <c r="AK363" s="194" t="str">
        <f t="shared" si="56"/>
        <v/>
      </c>
      <c r="AL363" s="170" t="str">
        <f>IF($AR363="","",IF(INDEX('Required State Input – Clinic'!AE$12:AE$2011,$AT363)="",0,ROUND(INDEX('Required State Input – Clinic'!AE$12:AE$2011,$AT363),2)))</f>
        <v/>
      </c>
      <c r="AM363" s="180" t="str">
        <f t="shared" si="57"/>
        <v/>
      </c>
      <c r="AR363" t="str">
        <f t="shared" si="58"/>
        <v/>
      </c>
      <c r="AS363" t="str">
        <f t="shared" si="59"/>
        <v/>
      </c>
      <c r="AT363" t="str">
        <f>IF(AR363="","",MATCH(AS363,'Required State Input – Clinic'!$AS$12:$AS$2011,FALSE))</f>
        <v/>
      </c>
    </row>
    <row r="364" spans="1:46" x14ac:dyDescent="0.25">
      <c r="A364" s="218" t="s">
        <v>257</v>
      </c>
      <c r="B364" s="174" t="str">
        <f>IF($AR364="","",IF(INDEX('Required State Input – Clinic'!B$12:B$2011,$AT364)="","",INDEX('Required State Input – Clinic'!B$12:B$2011,$AT364)))</f>
        <v/>
      </c>
      <c r="C364" s="168" t="str">
        <f>IF($AR364="","",IF(INDEX('Required State Input – Clinic'!C$12:C$2011,$AT364)="","",INDEX('Required State Input – Clinic'!C$12:C$2011,$AT364)))</f>
        <v/>
      </c>
      <c r="D364" s="175" t="str">
        <f>IF($AR364="","",IF(INDEX('Required State Input – Clinic'!D$12:D$2011,$AT364)="","",INDEX('Required State Input – Clinic'!D$12:D$2011,$AT364)))</f>
        <v/>
      </c>
      <c r="E364" s="174" t="str">
        <f>IF($AR364="","",IF(INDEX('Required State Input – Clinic'!E$12:E$2011,$AT364)="","",INDEX('Required State Input – Clinic'!E$12:E$2011,$AT364)))</f>
        <v/>
      </c>
      <c r="F364" s="176" t="str">
        <f>IF($AR364="","",IF(INDEX('Required State Input – Clinic'!F$12:F$2011,$AT364)="","",INDEX('Required State Input – Clinic'!F$12:F$2011,$AT364)))</f>
        <v/>
      </c>
      <c r="G364" s="176" t="str">
        <f>IF($AR364="","",IF(INDEX('Required State Input – Clinic'!G$12:G$2011,$AT364)="","",INDEX('Required State Input – Clinic'!G$12:G$2011,$AT364)))</f>
        <v/>
      </c>
      <c r="H364" s="176" t="str">
        <f>IF($AR364="","",IF(INDEX('Required State Input – Clinic'!H$12:H$2011,$AT364)="","",INDEX('Required State Input – Clinic'!H$12:H$2011,$AT364)))</f>
        <v/>
      </c>
      <c r="I364" s="177" t="str">
        <f>IF($AR364="","",IF(INDEX('Required State Input – Clinic'!I$12:I$2011,$AT364)="","",INDEX('Required State Input – Clinic'!I$12:I$2011,$AT364)))</f>
        <v/>
      </c>
      <c r="J364" s="176" t="str">
        <f>IF($AR364="","",IF(INDEX('Required State Input – Clinic'!J$12:J$2011,$AT364)="","",INDEX('Required State Input – Clinic'!J$12:J$2011,$AT364)))</f>
        <v/>
      </c>
      <c r="K364" s="178" t="str">
        <f>IF($AR364="","",IF(INDEX('Required State Input – Clinic'!K$12:K$2011,$AT364)="","",INDEX('Required State Input – Clinic'!K$12:K$2011,$AT364)))</f>
        <v/>
      </c>
      <c r="L364" s="179" t="str">
        <f>IF($AR364="","",IF(INDEX('Required State Input – Clinic'!L$12:L$2011,$AT364)="","",INDEX('Required State Input – Clinic'!L$12:L$2011,$AT364)))</f>
        <v/>
      </c>
      <c r="M364" s="169" t="str">
        <f>IF($AR364="","",IF(INDEX('Required State Input – Clinic'!M$12:M$2011,$AT364)="","",INDEX('Required State Input – Clinic'!M$12:M$2011,$AT364)))</f>
        <v/>
      </c>
      <c r="N364" s="169" t="str">
        <f>IF($AR364="","",IF(INDEX('Required State Input – Clinic'!N$12:N$2011,$AT364)="","",INDEX('Required State Input – Clinic'!N$12:N$2011,$AT364)))</f>
        <v/>
      </c>
      <c r="O364" s="170" t="str">
        <f>IF($AR364="","",IF(INDEX('Required State Input – Clinic'!O$12:O$2011,$AT364)="","",ROUND(INDEX('Required State Input – Clinic'!O$12:O$2011,$AT364),2)))</f>
        <v/>
      </c>
      <c r="P364" s="170" t="str">
        <f>IF($AR364="","",IF(INDEX('Required State Input – Clinic'!P$12:P$2011,$AT364)="","",ROUND(INDEX('Required State Input – Clinic'!P$12:P$2011,$AT364),2)))</f>
        <v/>
      </c>
      <c r="Q364" s="170" t="str">
        <f>IF($AR364="","",IF(INDEX('Required State Input – Clinic'!Q$12:Q$2011,$AT364)="","",ROUND(INDEX('Required State Input – Clinic'!Q$12:Q$2011,$AT364),2)))</f>
        <v/>
      </c>
      <c r="R364" s="276" t="str">
        <f t="shared" si="50"/>
        <v/>
      </c>
      <c r="S364" s="171" t="str">
        <f>IF($AR364="","",IF(INDEX('Required State Input – Clinic'!R$12:R$2011,$AT364)="","",INDEX('Required State Input – Clinic'!R$12:R$2011,$AT364)))</f>
        <v/>
      </c>
      <c r="T364" s="169" t="str">
        <f>IF($AR364="","",IF(INDEX('Required State Input – Clinic'!S$12:S$2011,$AT364)="","",INDEX('Required State Input – Clinic'!S$12:S$2011,$AT364)))</f>
        <v/>
      </c>
      <c r="U364" s="170" t="str">
        <f>IF($AR364="","",IF(INDEX('Required State Input – Clinic'!T$12:T$2011,$AT364)="","",ROUND(INDEX('Required State Input – Clinic'!T$12:T$2011,$AT364),2)))</f>
        <v/>
      </c>
      <c r="V364" s="170" t="str">
        <f>IF($AR364="","",IF(INDEX('Required State Input – Clinic'!U$12:U$2011,$AT364)="","",ROUND(INDEX('Required State Input – Clinic'!U$12:U$2011,$AT364),2)))</f>
        <v/>
      </c>
      <c r="W364" s="170" t="str">
        <f>IF($AR364="","",IF(INDEX('Required State Input – Clinic'!V$12:V$2011,$AT364)="",0,ROUND(INDEX('Required State Input – Clinic'!V$12:V$2011,$AT364),2)))</f>
        <v/>
      </c>
      <c r="X364" s="170" t="str">
        <f>IF($AR364="","",IF(INDEX('Required State Input – Clinic'!W$12:W$2011,$AT364)="",0,ROUND(INDEX('Required State Input – Clinic'!W$12:W$2011,$AT364),2)))</f>
        <v/>
      </c>
      <c r="Y364" s="170" t="str">
        <f>IF($AR364="","",IF(INDEX('Required State Input – Clinic'!X$12:X$2011,$AT364)="",0,ROUND(INDEX('Required State Input – Clinic'!X$12:X$2011,$AT364),2)))</f>
        <v/>
      </c>
      <c r="Z364" s="180" t="str">
        <f t="shared" si="51"/>
        <v/>
      </c>
      <c r="AA364" s="179" t="str">
        <f>IF($AR364="","",IF(INDEX('Required State Input – Clinic'!Y$12:Y$2011,$AT364)="","",INDEX('Required State Input – Clinic'!Y$12:Y$2011,$AT364)))</f>
        <v/>
      </c>
      <c r="AB364" s="172" t="str">
        <f>IF($AR364="","",IF(INDEX('Required State Input – Clinic'!Z$12:Z$2011,$AT364)="","",ROUND(INDEX('Required State Input – Clinic'!Z$12:Z$2011,$AT364),4)))</f>
        <v/>
      </c>
      <c r="AC364" s="172" t="str">
        <f>IF($AR364="","",IF(INDEX('Required State Input – Clinic'!AA$12:AA$2011,$AT364)="","",ROUND(INDEX('Required State Input – Clinic'!AA$12:AA$2011,$AT364),4)))</f>
        <v/>
      </c>
      <c r="AD364" s="180" t="str">
        <f t="shared" si="52"/>
        <v/>
      </c>
      <c r="AE364" s="194" t="str">
        <f t="shared" si="53"/>
        <v/>
      </c>
      <c r="AF364" s="177" t="str">
        <f>IF($AR364="","",IF(INDEX('Required State Input – Clinic'!AB$12:AB$2011,$AT364)="","",INDEX('Required State Input – Clinic'!AB$12:AB$2011,$AT364)))</f>
        <v/>
      </c>
      <c r="AG364" s="172" t="str">
        <f>IF($AR364="","",IF(INDEX('Required State Input – Clinic'!AC$12:AC$2011,$AT364)="","",ROUND(INDEX('Required State Input – Clinic'!AC$12:AC$2011,$AT364),4)))</f>
        <v/>
      </c>
      <c r="AH364" s="180" t="str">
        <f t="shared" si="54"/>
        <v/>
      </c>
      <c r="AI364" s="173" t="str">
        <f>IF($AR364="","",IF(INDEX('Required State Input – Clinic'!AD$12:AD$2011,$AT364)="",0,ROUND(INDEX('Required State Input – Clinic'!AD$12:AD$2011,$AT364),2)))</f>
        <v/>
      </c>
      <c r="AJ364" s="180" t="str">
        <f t="shared" si="55"/>
        <v/>
      </c>
      <c r="AK364" s="194" t="str">
        <f t="shared" si="56"/>
        <v/>
      </c>
      <c r="AL364" s="170" t="str">
        <f>IF($AR364="","",IF(INDEX('Required State Input – Clinic'!AE$12:AE$2011,$AT364)="",0,ROUND(INDEX('Required State Input – Clinic'!AE$12:AE$2011,$AT364),2)))</f>
        <v/>
      </c>
      <c r="AM364" s="180" t="str">
        <f t="shared" si="57"/>
        <v/>
      </c>
      <c r="AR364" t="str">
        <f t="shared" si="58"/>
        <v/>
      </c>
      <c r="AS364" t="str">
        <f t="shared" si="59"/>
        <v/>
      </c>
      <c r="AT364" t="str">
        <f>IF(AR364="","",MATCH(AS364,'Required State Input – Clinic'!$AS$12:$AS$2011,FALSE))</f>
        <v/>
      </c>
    </row>
    <row r="365" spans="1:46" x14ac:dyDescent="0.25">
      <c r="A365" s="218" t="s">
        <v>257</v>
      </c>
      <c r="B365" s="174" t="str">
        <f>IF($AR365="","",IF(INDEX('Required State Input – Clinic'!B$12:B$2011,$AT365)="","",INDEX('Required State Input – Clinic'!B$12:B$2011,$AT365)))</f>
        <v/>
      </c>
      <c r="C365" s="168" t="str">
        <f>IF($AR365="","",IF(INDEX('Required State Input – Clinic'!C$12:C$2011,$AT365)="","",INDEX('Required State Input – Clinic'!C$12:C$2011,$AT365)))</f>
        <v/>
      </c>
      <c r="D365" s="175" t="str">
        <f>IF($AR365="","",IF(INDEX('Required State Input – Clinic'!D$12:D$2011,$AT365)="","",INDEX('Required State Input – Clinic'!D$12:D$2011,$AT365)))</f>
        <v/>
      </c>
      <c r="E365" s="174" t="str">
        <f>IF($AR365="","",IF(INDEX('Required State Input – Clinic'!E$12:E$2011,$AT365)="","",INDEX('Required State Input – Clinic'!E$12:E$2011,$AT365)))</f>
        <v/>
      </c>
      <c r="F365" s="176" t="str">
        <f>IF($AR365="","",IF(INDEX('Required State Input – Clinic'!F$12:F$2011,$AT365)="","",INDEX('Required State Input – Clinic'!F$12:F$2011,$AT365)))</f>
        <v/>
      </c>
      <c r="G365" s="176" t="str">
        <f>IF($AR365="","",IF(INDEX('Required State Input – Clinic'!G$12:G$2011,$AT365)="","",INDEX('Required State Input – Clinic'!G$12:G$2011,$AT365)))</f>
        <v/>
      </c>
      <c r="H365" s="176" t="str">
        <f>IF($AR365="","",IF(INDEX('Required State Input – Clinic'!H$12:H$2011,$AT365)="","",INDEX('Required State Input – Clinic'!H$12:H$2011,$AT365)))</f>
        <v/>
      </c>
      <c r="I365" s="177" t="str">
        <f>IF($AR365="","",IF(INDEX('Required State Input – Clinic'!I$12:I$2011,$AT365)="","",INDEX('Required State Input – Clinic'!I$12:I$2011,$AT365)))</f>
        <v/>
      </c>
      <c r="J365" s="176" t="str">
        <f>IF($AR365="","",IF(INDEX('Required State Input – Clinic'!J$12:J$2011,$AT365)="","",INDEX('Required State Input – Clinic'!J$12:J$2011,$AT365)))</f>
        <v/>
      </c>
      <c r="K365" s="178" t="str">
        <f>IF($AR365="","",IF(INDEX('Required State Input – Clinic'!K$12:K$2011,$AT365)="","",INDEX('Required State Input – Clinic'!K$12:K$2011,$AT365)))</f>
        <v/>
      </c>
      <c r="L365" s="179" t="str">
        <f>IF($AR365="","",IF(INDEX('Required State Input – Clinic'!L$12:L$2011,$AT365)="","",INDEX('Required State Input – Clinic'!L$12:L$2011,$AT365)))</f>
        <v/>
      </c>
      <c r="M365" s="169" t="str">
        <f>IF($AR365="","",IF(INDEX('Required State Input – Clinic'!M$12:M$2011,$AT365)="","",INDEX('Required State Input – Clinic'!M$12:M$2011,$AT365)))</f>
        <v/>
      </c>
      <c r="N365" s="169" t="str">
        <f>IF($AR365="","",IF(INDEX('Required State Input – Clinic'!N$12:N$2011,$AT365)="","",INDEX('Required State Input – Clinic'!N$12:N$2011,$AT365)))</f>
        <v/>
      </c>
      <c r="O365" s="170" t="str">
        <f>IF($AR365="","",IF(INDEX('Required State Input – Clinic'!O$12:O$2011,$AT365)="","",ROUND(INDEX('Required State Input – Clinic'!O$12:O$2011,$AT365),2)))</f>
        <v/>
      </c>
      <c r="P365" s="170" t="str">
        <f>IF($AR365="","",IF(INDEX('Required State Input – Clinic'!P$12:P$2011,$AT365)="","",ROUND(INDEX('Required State Input – Clinic'!P$12:P$2011,$AT365),2)))</f>
        <v/>
      </c>
      <c r="Q365" s="170" t="str">
        <f>IF($AR365="","",IF(INDEX('Required State Input – Clinic'!Q$12:Q$2011,$AT365)="","",ROUND(INDEX('Required State Input – Clinic'!Q$12:Q$2011,$AT365),2)))</f>
        <v/>
      </c>
      <c r="R365" s="276" t="str">
        <f t="shared" si="50"/>
        <v/>
      </c>
      <c r="S365" s="171" t="str">
        <f>IF($AR365="","",IF(INDEX('Required State Input – Clinic'!R$12:R$2011,$AT365)="","",INDEX('Required State Input – Clinic'!R$12:R$2011,$AT365)))</f>
        <v/>
      </c>
      <c r="T365" s="169" t="str">
        <f>IF($AR365="","",IF(INDEX('Required State Input – Clinic'!S$12:S$2011,$AT365)="","",INDEX('Required State Input – Clinic'!S$12:S$2011,$AT365)))</f>
        <v/>
      </c>
      <c r="U365" s="170" t="str">
        <f>IF($AR365="","",IF(INDEX('Required State Input – Clinic'!T$12:T$2011,$AT365)="","",ROUND(INDEX('Required State Input – Clinic'!T$12:T$2011,$AT365),2)))</f>
        <v/>
      </c>
      <c r="V365" s="170" t="str">
        <f>IF($AR365="","",IF(INDEX('Required State Input – Clinic'!U$12:U$2011,$AT365)="","",ROUND(INDEX('Required State Input – Clinic'!U$12:U$2011,$AT365),2)))</f>
        <v/>
      </c>
      <c r="W365" s="170" t="str">
        <f>IF($AR365="","",IF(INDEX('Required State Input – Clinic'!V$12:V$2011,$AT365)="",0,ROUND(INDEX('Required State Input – Clinic'!V$12:V$2011,$AT365),2)))</f>
        <v/>
      </c>
      <c r="X365" s="170" t="str">
        <f>IF($AR365="","",IF(INDEX('Required State Input – Clinic'!W$12:W$2011,$AT365)="",0,ROUND(INDEX('Required State Input – Clinic'!W$12:W$2011,$AT365),2)))</f>
        <v/>
      </c>
      <c r="Y365" s="170" t="str">
        <f>IF($AR365="","",IF(INDEX('Required State Input – Clinic'!X$12:X$2011,$AT365)="",0,ROUND(INDEX('Required State Input – Clinic'!X$12:X$2011,$AT365),2)))</f>
        <v/>
      </c>
      <c r="Z365" s="180" t="str">
        <f t="shared" si="51"/>
        <v/>
      </c>
      <c r="AA365" s="179" t="str">
        <f>IF($AR365="","",IF(INDEX('Required State Input – Clinic'!Y$12:Y$2011,$AT365)="","",INDEX('Required State Input – Clinic'!Y$12:Y$2011,$AT365)))</f>
        <v/>
      </c>
      <c r="AB365" s="172" t="str">
        <f>IF($AR365="","",IF(INDEX('Required State Input – Clinic'!Z$12:Z$2011,$AT365)="","",ROUND(INDEX('Required State Input – Clinic'!Z$12:Z$2011,$AT365),4)))</f>
        <v/>
      </c>
      <c r="AC365" s="172" t="str">
        <f>IF($AR365="","",IF(INDEX('Required State Input – Clinic'!AA$12:AA$2011,$AT365)="","",ROUND(INDEX('Required State Input – Clinic'!AA$12:AA$2011,$AT365),4)))</f>
        <v/>
      </c>
      <c r="AD365" s="180" t="str">
        <f t="shared" si="52"/>
        <v/>
      </c>
      <c r="AE365" s="194" t="str">
        <f t="shared" si="53"/>
        <v/>
      </c>
      <c r="AF365" s="177" t="str">
        <f>IF($AR365="","",IF(INDEX('Required State Input – Clinic'!AB$12:AB$2011,$AT365)="","",INDEX('Required State Input – Clinic'!AB$12:AB$2011,$AT365)))</f>
        <v/>
      </c>
      <c r="AG365" s="172" t="str">
        <f>IF($AR365="","",IF(INDEX('Required State Input – Clinic'!AC$12:AC$2011,$AT365)="","",ROUND(INDEX('Required State Input – Clinic'!AC$12:AC$2011,$AT365),4)))</f>
        <v/>
      </c>
      <c r="AH365" s="180" t="str">
        <f t="shared" si="54"/>
        <v/>
      </c>
      <c r="AI365" s="173" t="str">
        <f>IF($AR365="","",IF(INDEX('Required State Input – Clinic'!AD$12:AD$2011,$AT365)="",0,ROUND(INDEX('Required State Input – Clinic'!AD$12:AD$2011,$AT365),2)))</f>
        <v/>
      </c>
      <c r="AJ365" s="180" t="str">
        <f t="shared" si="55"/>
        <v/>
      </c>
      <c r="AK365" s="194" t="str">
        <f t="shared" si="56"/>
        <v/>
      </c>
      <c r="AL365" s="170" t="str">
        <f>IF($AR365="","",IF(INDEX('Required State Input – Clinic'!AE$12:AE$2011,$AT365)="",0,ROUND(INDEX('Required State Input – Clinic'!AE$12:AE$2011,$AT365),2)))</f>
        <v/>
      </c>
      <c r="AM365" s="180" t="str">
        <f t="shared" si="57"/>
        <v/>
      </c>
      <c r="AR365" t="str">
        <f t="shared" si="58"/>
        <v/>
      </c>
      <c r="AS365" t="str">
        <f t="shared" si="59"/>
        <v/>
      </c>
      <c r="AT365" t="str">
        <f>IF(AR365="","",MATCH(AS365,'Required State Input – Clinic'!$AS$12:$AS$2011,FALSE))</f>
        <v/>
      </c>
    </row>
    <row r="366" spans="1:46" x14ac:dyDescent="0.25">
      <c r="A366" s="218" t="s">
        <v>257</v>
      </c>
      <c r="B366" s="174" t="str">
        <f>IF($AR366="","",IF(INDEX('Required State Input – Clinic'!B$12:B$2011,$AT366)="","",INDEX('Required State Input – Clinic'!B$12:B$2011,$AT366)))</f>
        <v/>
      </c>
      <c r="C366" s="168" t="str">
        <f>IF($AR366="","",IF(INDEX('Required State Input – Clinic'!C$12:C$2011,$AT366)="","",INDEX('Required State Input – Clinic'!C$12:C$2011,$AT366)))</f>
        <v/>
      </c>
      <c r="D366" s="175" t="str">
        <f>IF($AR366="","",IF(INDEX('Required State Input – Clinic'!D$12:D$2011,$AT366)="","",INDEX('Required State Input – Clinic'!D$12:D$2011,$AT366)))</f>
        <v/>
      </c>
      <c r="E366" s="174" t="str">
        <f>IF($AR366="","",IF(INDEX('Required State Input – Clinic'!E$12:E$2011,$AT366)="","",INDEX('Required State Input – Clinic'!E$12:E$2011,$AT366)))</f>
        <v/>
      </c>
      <c r="F366" s="176" t="str">
        <f>IF($AR366="","",IF(INDEX('Required State Input – Clinic'!F$12:F$2011,$AT366)="","",INDEX('Required State Input – Clinic'!F$12:F$2011,$AT366)))</f>
        <v/>
      </c>
      <c r="G366" s="176" t="str">
        <f>IF($AR366="","",IF(INDEX('Required State Input – Clinic'!G$12:G$2011,$AT366)="","",INDEX('Required State Input – Clinic'!G$12:G$2011,$AT366)))</f>
        <v/>
      </c>
      <c r="H366" s="176" t="str">
        <f>IF($AR366="","",IF(INDEX('Required State Input – Clinic'!H$12:H$2011,$AT366)="","",INDEX('Required State Input – Clinic'!H$12:H$2011,$AT366)))</f>
        <v/>
      </c>
      <c r="I366" s="177" t="str">
        <f>IF($AR366="","",IF(INDEX('Required State Input – Clinic'!I$12:I$2011,$AT366)="","",INDEX('Required State Input – Clinic'!I$12:I$2011,$AT366)))</f>
        <v/>
      </c>
      <c r="J366" s="176" t="str">
        <f>IF($AR366="","",IF(INDEX('Required State Input – Clinic'!J$12:J$2011,$AT366)="","",INDEX('Required State Input – Clinic'!J$12:J$2011,$AT366)))</f>
        <v/>
      </c>
      <c r="K366" s="178" t="str">
        <f>IF($AR366="","",IF(INDEX('Required State Input – Clinic'!K$12:K$2011,$AT366)="","",INDEX('Required State Input – Clinic'!K$12:K$2011,$AT366)))</f>
        <v/>
      </c>
      <c r="L366" s="179" t="str">
        <f>IF($AR366="","",IF(INDEX('Required State Input – Clinic'!L$12:L$2011,$AT366)="","",INDEX('Required State Input – Clinic'!L$12:L$2011,$AT366)))</f>
        <v/>
      </c>
      <c r="M366" s="169" t="str">
        <f>IF($AR366="","",IF(INDEX('Required State Input – Clinic'!M$12:M$2011,$AT366)="","",INDEX('Required State Input – Clinic'!M$12:M$2011,$AT366)))</f>
        <v/>
      </c>
      <c r="N366" s="169" t="str">
        <f>IF($AR366="","",IF(INDEX('Required State Input – Clinic'!N$12:N$2011,$AT366)="","",INDEX('Required State Input – Clinic'!N$12:N$2011,$AT366)))</f>
        <v/>
      </c>
      <c r="O366" s="170" t="str">
        <f>IF($AR366="","",IF(INDEX('Required State Input – Clinic'!O$12:O$2011,$AT366)="","",ROUND(INDEX('Required State Input – Clinic'!O$12:O$2011,$AT366),2)))</f>
        <v/>
      </c>
      <c r="P366" s="170" t="str">
        <f>IF($AR366="","",IF(INDEX('Required State Input – Clinic'!P$12:P$2011,$AT366)="","",ROUND(INDEX('Required State Input – Clinic'!P$12:P$2011,$AT366),2)))</f>
        <v/>
      </c>
      <c r="Q366" s="170" t="str">
        <f>IF($AR366="","",IF(INDEX('Required State Input – Clinic'!Q$12:Q$2011,$AT366)="","",ROUND(INDEX('Required State Input – Clinic'!Q$12:Q$2011,$AT366),2)))</f>
        <v/>
      </c>
      <c r="R366" s="276" t="str">
        <f t="shared" si="50"/>
        <v/>
      </c>
      <c r="S366" s="171" t="str">
        <f>IF($AR366="","",IF(INDEX('Required State Input – Clinic'!R$12:R$2011,$AT366)="","",INDEX('Required State Input – Clinic'!R$12:R$2011,$AT366)))</f>
        <v/>
      </c>
      <c r="T366" s="169" t="str">
        <f>IF($AR366="","",IF(INDEX('Required State Input – Clinic'!S$12:S$2011,$AT366)="","",INDEX('Required State Input – Clinic'!S$12:S$2011,$AT366)))</f>
        <v/>
      </c>
      <c r="U366" s="170" t="str">
        <f>IF($AR366="","",IF(INDEX('Required State Input – Clinic'!T$12:T$2011,$AT366)="","",ROUND(INDEX('Required State Input – Clinic'!T$12:T$2011,$AT366),2)))</f>
        <v/>
      </c>
      <c r="V366" s="170" t="str">
        <f>IF($AR366="","",IF(INDEX('Required State Input – Clinic'!U$12:U$2011,$AT366)="","",ROUND(INDEX('Required State Input – Clinic'!U$12:U$2011,$AT366),2)))</f>
        <v/>
      </c>
      <c r="W366" s="170" t="str">
        <f>IF($AR366="","",IF(INDEX('Required State Input – Clinic'!V$12:V$2011,$AT366)="",0,ROUND(INDEX('Required State Input – Clinic'!V$12:V$2011,$AT366),2)))</f>
        <v/>
      </c>
      <c r="X366" s="170" t="str">
        <f>IF($AR366="","",IF(INDEX('Required State Input – Clinic'!W$12:W$2011,$AT366)="",0,ROUND(INDEX('Required State Input – Clinic'!W$12:W$2011,$AT366),2)))</f>
        <v/>
      </c>
      <c r="Y366" s="170" t="str">
        <f>IF($AR366="","",IF(INDEX('Required State Input – Clinic'!X$12:X$2011,$AT366)="",0,ROUND(INDEX('Required State Input – Clinic'!X$12:X$2011,$AT366),2)))</f>
        <v/>
      </c>
      <c r="Z366" s="180" t="str">
        <f t="shared" si="51"/>
        <v/>
      </c>
      <c r="AA366" s="179" t="str">
        <f>IF($AR366="","",IF(INDEX('Required State Input – Clinic'!Y$12:Y$2011,$AT366)="","",INDEX('Required State Input – Clinic'!Y$12:Y$2011,$AT366)))</f>
        <v/>
      </c>
      <c r="AB366" s="172" t="str">
        <f>IF($AR366="","",IF(INDEX('Required State Input – Clinic'!Z$12:Z$2011,$AT366)="","",ROUND(INDEX('Required State Input – Clinic'!Z$12:Z$2011,$AT366),4)))</f>
        <v/>
      </c>
      <c r="AC366" s="172" t="str">
        <f>IF($AR366="","",IF(INDEX('Required State Input – Clinic'!AA$12:AA$2011,$AT366)="","",ROUND(INDEX('Required State Input – Clinic'!AA$12:AA$2011,$AT366),4)))</f>
        <v/>
      </c>
      <c r="AD366" s="180" t="str">
        <f t="shared" si="52"/>
        <v/>
      </c>
      <c r="AE366" s="194" t="str">
        <f t="shared" si="53"/>
        <v/>
      </c>
      <c r="AF366" s="177" t="str">
        <f>IF($AR366="","",IF(INDEX('Required State Input – Clinic'!AB$12:AB$2011,$AT366)="","",INDEX('Required State Input – Clinic'!AB$12:AB$2011,$AT366)))</f>
        <v/>
      </c>
      <c r="AG366" s="172" t="str">
        <f>IF($AR366="","",IF(INDEX('Required State Input – Clinic'!AC$12:AC$2011,$AT366)="","",ROUND(INDEX('Required State Input – Clinic'!AC$12:AC$2011,$AT366),4)))</f>
        <v/>
      </c>
      <c r="AH366" s="180" t="str">
        <f t="shared" si="54"/>
        <v/>
      </c>
      <c r="AI366" s="173" t="str">
        <f>IF($AR366="","",IF(INDEX('Required State Input – Clinic'!AD$12:AD$2011,$AT366)="",0,ROUND(INDEX('Required State Input – Clinic'!AD$12:AD$2011,$AT366),2)))</f>
        <v/>
      </c>
      <c r="AJ366" s="180" t="str">
        <f t="shared" si="55"/>
        <v/>
      </c>
      <c r="AK366" s="194" t="str">
        <f t="shared" si="56"/>
        <v/>
      </c>
      <c r="AL366" s="170" t="str">
        <f>IF($AR366="","",IF(INDEX('Required State Input – Clinic'!AE$12:AE$2011,$AT366)="",0,ROUND(INDEX('Required State Input – Clinic'!AE$12:AE$2011,$AT366),2)))</f>
        <v/>
      </c>
      <c r="AM366" s="180" t="str">
        <f t="shared" si="57"/>
        <v/>
      </c>
      <c r="AR366" t="str">
        <f t="shared" si="58"/>
        <v/>
      </c>
      <c r="AS366" t="str">
        <f t="shared" si="59"/>
        <v/>
      </c>
      <c r="AT366" t="str">
        <f>IF(AR366="","",MATCH(AS366,'Required State Input – Clinic'!$AS$12:$AS$2011,FALSE))</f>
        <v/>
      </c>
    </row>
    <row r="367" spans="1:46" x14ac:dyDescent="0.25">
      <c r="A367" s="218" t="s">
        <v>257</v>
      </c>
      <c r="B367" s="174" t="str">
        <f>IF($AR367="","",IF(INDEX('Required State Input – Clinic'!B$12:B$2011,$AT367)="","",INDEX('Required State Input – Clinic'!B$12:B$2011,$AT367)))</f>
        <v/>
      </c>
      <c r="C367" s="168" t="str">
        <f>IF($AR367="","",IF(INDEX('Required State Input – Clinic'!C$12:C$2011,$AT367)="","",INDEX('Required State Input – Clinic'!C$12:C$2011,$AT367)))</f>
        <v/>
      </c>
      <c r="D367" s="175" t="str">
        <f>IF($AR367="","",IF(INDEX('Required State Input – Clinic'!D$12:D$2011,$AT367)="","",INDEX('Required State Input – Clinic'!D$12:D$2011,$AT367)))</f>
        <v/>
      </c>
      <c r="E367" s="174" t="str">
        <f>IF($AR367="","",IF(INDEX('Required State Input – Clinic'!E$12:E$2011,$AT367)="","",INDEX('Required State Input – Clinic'!E$12:E$2011,$AT367)))</f>
        <v/>
      </c>
      <c r="F367" s="176" t="str">
        <f>IF($AR367="","",IF(INDEX('Required State Input – Clinic'!F$12:F$2011,$AT367)="","",INDEX('Required State Input – Clinic'!F$12:F$2011,$AT367)))</f>
        <v/>
      </c>
      <c r="G367" s="176" t="str">
        <f>IF($AR367="","",IF(INDEX('Required State Input – Clinic'!G$12:G$2011,$AT367)="","",INDEX('Required State Input – Clinic'!G$12:G$2011,$AT367)))</f>
        <v/>
      </c>
      <c r="H367" s="176" t="str">
        <f>IF($AR367="","",IF(INDEX('Required State Input – Clinic'!H$12:H$2011,$AT367)="","",INDEX('Required State Input – Clinic'!H$12:H$2011,$AT367)))</f>
        <v/>
      </c>
      <c r="I367" s="177" t="str">
        <f>IF($AR367="","",IF(INDEX('Required State Input – Clinic'!I$12:I$2011,$AT367)="","",INDEX('Required State Input – Clinic'!I$12:I$2011,$AT367)))</f>
        <v/>
      </c>
      <c r="J367" s="176" t="str">
        <f>IF($AR367="","",IF(INDEX('Required State Input – Clinic'!J$12:J$2011,$AT367)="","",INDEX('Required State Input – Clinic'!J$12:J$2011,$AT367)))</f>
        <v/>
      </c>
      <c r="K367" s="178" t="str">
        <f>IF($AR367="","",IF(INDEX('Required State Input – Clinic'!K$12:K$2011,$AT367)="","",INDEX('Required State Input – Clinic'!K$12:K$2011,$AT367)))</f>
        <v/>
      </c>
      <c r="L367" s="179" t="str">
        <f>IF($AR367="","",IF(INDEX('Required State Input – Clinic'!L$12:L$2011,$AT367)="","",INDEX('Required State Input – Clinic'!L$12:L$2011,$AT367)))</f>
        <v/>
      </c>
      <c r="M367" s="169" t="str">
        <f>IF($AR367="","",IF(INDEX('Required State Input – Clinic'!M$12:M$2011,$AT367)="","",INDEX('Required State Input – Clinic'!M$12:M$2011,$AT367)))</f>
        <v/>
      </c>
      <c r="N367" s="169" t="str">
        <f>IF($AR367="","",IF(INDEX('Required State Input – Clinic'!N$12:N$2011,$AT367)="","",INDEX('Required State Input – Clinic'!N$12:N$2011,$AT367)))</f>
        <v/>
      </c>
      <c r="O367" s="170" t="str">
        <f>IF($AR367="","",IF(INDEX('Required State Input – Clinic'!O$12:O$2011,$AT367)="","",ROUND(INDEX('Required State Input – Clinic'!O$12:O$2011,$AT367),2)))</f>
        <v/>
      </c>
      <c r="P367" s="170" t="str">
        <f>IF($AR367="","",IF(INDEX('Required State Input – Clinic'!P$12:P$2011,$AT367)="","",ROUND(INDEX('Required State Input – Clinic'!P$12:P$2011,$AT367),2)))</f>
        <v/>
      </c>
      <c r="Q367" s="170" t="str">
        <f>IF($AR367="","",IF(INDEX('Required State Input – Clinic'!Q$12:Q$2011,$AT367)="","",ROUND(INDEX('Required State Input – Clinic'!Q$12:Q$2011,$AT367),2)))</f>
        <v/>
      </c>
      <c r="R367" s="276" t="str">
        <f t="shared" si="50"/>
        <v/>
      </c>
      <c r="S367" s="171" t="str">
        <f>IF($AR367="","",IF(INDEX('Required State Input – Clinic'!R$12:R$2011,$AT367)="","",INDEX('Required State Input – Clinic'!R$12:R$2011,$AT367)))</f>
        <v/>
      </c>
      <c r="T367" s="169" t="str">
        <f>IF($AR367="","",IF(INDEX('Required State Input – Clinic'!S$12:S$2011,$AT367)="","",INDEX('Required State Input – Clinic'!S$12:S$2011,$AT367)))</f>
        <v/>
      </c>
      <c r="U367" s="170" t="str">
        <f>IF($AR367="","",IF(INDEX('Required State Input – Clinic'!T$12:T$2011,$AT367)="","",ROUND(INDEX('Required State Input – Clinic'!T$12:T$2011,$AT367),2)))</f>
        <v/>
      </c>
      <c r="V367" s="170" t="str">
        <f>IF($AR367="","",IF(INDEX('Required State Input – Clinic'!U$12:U$2011,$AT367)="","",ROUND(INDEX('Required State Input – Clinic'!U$12:U$2011,$AT367),2)))</f>
        <v/>
      </c>
      <c r="W367" s="170" t="str">
        <f>IF($AR367="","",IF(INDEX('Required State Input – Clinic'!V$12:V$2011,$AT367)="",0,ROUND(INDEX('Required State Input – Clinic'!V$12:V$2011,$AT367),2)))</f>
        <v/>
      </c>
      <c r="X367" s="170" t="str">
        <f>IF($AR367="","",IF(INDEX('Required State Input – Clinic'!W$12:W$2011,$AT367)="",0,ROUND(INDEX('Required State Input – Clinic'!W$12:W$2011,$AT367),2)))</f>
        <v/>
      </c>
      <c r="Y367" s="170" t="str">
        <f>IF($AR367="","",IF(INDEX('Required State Input – Clinic'!X$12:X$2011,$AT367)="",0,ROUND(INDEX('Required State Input – Clinic'!X$12:X$2011,$AT367),2)))</f>
        <v/>
      </c>
      <c r="Z367" s="180" t="str">
        <f t="shared" si="51"/>
        <v/>
      </c>
      <c r="AA367" s="179" t="str">
        <f>IF($AR367="","",IF(INDEX('Required State Input – Clinic'!Y$12:Y$2011,$AT367)="","",INDEX('Required State Input – Clinic'!Y$12:Y$2011,$AT367)))</f>
        <v/>
      </c>
      <c r="AB367" s="172" t="str">
        <f>IF($AR367="","",IF(INDEX('Required State Input – Clinic'!Z$12:Z$2011,$AT367)="","",ROUND(INDEX('Required State Input – Clinic'!Z$12:Z$2011,$AT367),4)))</f>
        <v/>
      </c>
      <c r="AC367" s="172" t="str">
        <f>IF($AR367="","",IF(INDEX('Required State Input – Clinic'!AA$12:AA$2011,$AT367)="","",ROUND(INDEX('Required State Input – Clinic'!AA$12:AA$2011,$AT367),4)))</f>
        <v/>
      </c>
      <c r="AD367" s="180" t="str">
        <f t="shared" si="52"/>
        <v/>
      </c>
      <c r="AE367" s="194" t="str">
        <f t="shared" si="53"/>
        <v/>
      </c>
      <c r="AF367" s="177" t="str">
        <f>IF($AR367="","",IF(INDEX('Required State Input – Clinic'!AB$12:AB$2011,$AT367)="","",INDEX('Required State Input – Clinic'!AB$12:AB$2011,$AT367)))</f>
        <v/>
      </c>
      <c r="AG367" s="172" t="str">
        <f>IF($AR367="","",IF(INDEX('Required State Input – Clinic'!AC$12:AC$2011,$AT367)="","",ROUND(INDEX('Required State Input – Clinic'!AC$12:AC$2011,$AT367),4)))</f>
        <v/>
      </c>
      <c r="AH367" s="180" t="str">
        <f t="shared" si="54"/>
        <v/>
      </c>
      <c r="AI367" s="173" t="str">
        <f>IF($AR367="","",IF(INDEX('Required State Input – Clinic'!AD$12:AD$2011,$AT367)="",0,ROUND(INDEX('Required State Input – Clinic'!AD$12:AD$2011,$AT367),2)))</f>
        <v/>
      </c>
      <c r="AJ367" s="180" t="str">
        <f t="shared" si="55"/>
        <v/>
      </c>
      <c r="AK367" s="194" t="str">
        <f t="shared" si="56"/>
        <v/>
      </c>
      <c r="AL367" s="170" t="str">
        <f>IF($AR367="","",IF(INDEX('Required State Input – Clinic'!AE$12:AE$2011,$AT367)="",0,ROUND(INDEX('Required State Input – Clinic'!AE$12:AE$2011,$AT367),2)))</f>
        <v/>
      </c>
      <c r="AM367" s="180" t="str">
        <f t="shared" si="57"/>
        <v/>
      </c>
      <c r="AR367" t="str">
        <f t="shared" si="58"/>
        <v/>
      </c>
      <c r="AS367" t="str">
        <f t="shared" si="59"/>
        <v/>
      </c>
      <c r="AT367" t="str">
        <f>IF(AR367="","",MATCH(AS367,'Required State Input – Clinic'!$AS$12:$AS$2011,FALSE))</f>
        <v/>
      </c>
    </row>
    <row r="368" spans="1:46" x14ac:dyDescent="0.25">
      <c r="A368" s="218" t="s">
        <v>257</v>
      </c>
      <c r="B368" s="174" t="str">
        <f>IF($AR368="","",IF(INDEX('Required State Input – Clinic'!B$12:B$2011,$AT368)="","",INDEX('Required State Input – Clinic'!B$12:B$2011,$AT368)))</f>
        <v/>
      </c>
      <c r="C368" s="168" t="str">
        <f>IF($AR368="","",IF(INDEX('Required State Input – Clinic'!C$12:C$2011,$AT368)="","",INDEX('Required State Input – Clinic'!C$12:C$2011,$AT368)))</f>
        <v/>
      </c>
      <c r="D368" s="175" t="str">
        <f>IF($AR368="","",IF(INDEX('Required State Input – Clinic'!D$12:D$2011,$AT368)="","",INDEX('Required State Input – Clinic'!D$12:D$2011,$AT368)))</f>
        <v/>
      </c>
      <c r="E368" s="174" t="str">
        <f>IF($AR368="","",IF(INDEX('Required State Input – Clinic'!E$12:E$2011,$AT368)="","",INDEX('Required State Input – Clinic'!E$12:E$2011,$AT368)))</f>
        <v/>
      </c>
      <c r="F368" s="176" t="str">
        <f>IF($AR368="","",IF(INDEX('Required State Input – Clinic'!F$12:F$2011,$AT368)="","",INDEX('Required State Input – Clinic'!F$12:F$2011,$AT368)))</f>
        <v/>
      </c>
      <c r="G368" s="176" t="str">
        <f>IF($AR368="","",IF(INDEX('Required State Input – Clinic'!G$12:G$2011,$AT368)="","",INDEX('Required State Input – Clinic'!G$12:G$2011,$AT368)))</f>
        <v/>
      </c>
      <c r="H368" s="176" t="str">
        <f>IF($AR368="","",IF(INDEX('Required State Input – Clinic'!H$12:H$2011,$AT368)="","",INDEX('Required State Input – Clinic'!H$12:H$2011,$AT368)))</f>
        <v/>
      </c>
      <c r="I368" s="177" t="str">
        <f>IF($AR368="","",IF(INDEX('Required State Input – Clinic'!I$12:I$2011,$AT368)="","",INDEX('Required State Input – Clinic'!I$12:I$2011,$AT368)))</f>
        <v/>
      </c>
      <c r="J368" s="176" t="str">
        <f>IF($AR368="","",IF(INDEX('Required State Input – Clinic'!J$12:J$2011,$AT368)="","",INDEX('Required State Input – Clinic'!J$12:J$2011,$AT368)))</f>
        <v/>
      </c>
      <c r="K368" s="178" t="str">
        <f>IF($AR368="","",IF(INDEX('Required State Input – Clinic'!K$12:K$2011,$AT368)="","",INDEX('Required State Input – Clinic'!K$12:K$2011,$AT368)))</f>
        <v/>
      </c>
      <c r="L368" s="179" t="str">
        <f>IF($AR368="","",IF(INDEX('Required State Input – Clinic'!L$12:L$2011,$AT368)="","",INDEX('Required State Input – Clinic'!L$12:L$2011,$AT368)))</f>
        <v/>
      </c>
      <c r="M368" s="169" t="str">
        <f>IF($AR368="","",IF(INDEX('Required State Input – Clinic'!M$12:M$2011,$AT368)="","",INDEX('Required State Input – Clinic'!M$12:M$2011,$AT368)))</f>
        <v/>
      </c>
      <c r="N368" s="169" t="str">
        <f>IF($AR368="","",IF(INDEX('Required State Input – Clinic'!N$12:N$2011,$AT368)="","",INDEX('Required State Input – Clinic'!N$12:N$2011,$AT368)))</f>
        <v/>
      </c>
      <c r="O368" s="170" t="str">
        <f>IF($AR368="","",IF(INDEX('Required State Input – Clinic'!O$12:O$2011,$AT368)="","",ROUND(INDEX('Required State Input – Clinic'!O$12:O$2011,$AT368),2)))</f>
        <v/>
      </c>
      <c r="P368" s="170" t="str">
        <f>IF($AR368="","",IF(INDEX('Required State Input – Clinic'!P$12:P$2011,$AT368)="","",ROUND(INDEX('Required State Input – Clinic'!P$12:P$2011,$AT368),2)))</f>
        <v/>
      </c>
      <c r="Q368" s="170" t="str">
        <f>IF($AR368="","",IF(INDEX('Required State Input – Clinic'!Q$12:Q$2011,$AT368)="","",ROUND(INDEX('Required State Input – Clinic'!Q$12:Q$2011,$AT368),2)))</f>
        <v/>
      </c>
      <c r="R368" s="276" t="str">
        <f t="shared" si="50"/>
        <v/>
      </c>
      <c r="S368" s="171" t="str">
        <f>IF($AR368="","",IF(INDEX('Required State Input – Clinic'!R$12:R$2011,$AT368)="","",INDEX('Required State Input – Clinic'!R$12:R$2011,$AT368)))</f>
        <v/>
      </c>
      <c r="T368" s="169" t="str">
        <f>IF($AR368="","",IF(INDEX('Required State Input – Clinic'!S$12:S$2011,$AT368)="","",INDEX('Required State Input – Clinic'!S$12:S$2011,$AT368)))</f>
        <v/>
      </c>
      <c r="U368" s="170" t="str">
        <f>IF($AR368="","",IF(INDEX('Required State Input – Clinic'!T$12:T$2011,$AT368)="","",ROUND(INDEX('Required State Input – Clinic'!T$12:T$2011,$AT368),2)))</f>
        <v/>
      </c>
      <c r="V368" s="170" t="str">
        <f>IF($AR368="","",IF(INDEX('Required State Input – Clinic'!U$12:U$2011,$AT368)="","",ROUND(INDEX('Required State Input – Clinic'!U$12:U$2011,$AT368),2)))</f>
        <v/>
      </c>
      <c r="W368" s="170" t="str">
        <f>IF($AR368="","",IF(INDEX('Required State Input – Clinic'!V$12:V$2011,$AT368)="",0,ROUND(INDEX('Required State Input – Clinic'!V$12:V$2011,$AT368),2)))</f>
        <v/>
      </c>
      <c r="X368" s="170" t="str">
        <f>IF($AR368="","",IF(INDEX('Required State Input – Clinic'!W$12:W$2011,$AT368)="",0,ROUND(INDEX('Required State Input – Clinic'!W$12:W$2011,$AT368),2)))</f>
        <v/>
      </c>
      <c r="Y368" s="170" t="str">
        <f>IF($AR368="","",IF(INDEX('Required State Input – Clinic'!X$12:X$2011,$AT368)="",0,ROUND(INDEX('Required State Input – Clinic'!X$12:X$2011,$AT368),2)))</f>
        <v/>
      </c>
      <c r="Z368" s="180" t="str">
        <f t="shared" si="51"/>
        <v/>
      </c>
      <c r="AA368" s="179" t="str">
        <f>IF($AR368="","",IF(INDEX('Required State Input – Clinic'!Y$12:Y$2011,$AT368)="","",INDEX('Required State Input – Clinic'!Y$12:Y$2011,$AT368)))</f>
        <v/>
      </c>
      <c r="AB368" s="172" t="str">
        <f>IF($AR368="","",IF(INDEX('Required State Input – Clinic'!Z$12:Z$2011,$AT368)="","",ROUND(INDEX('Required State Input – Clinic'!Z$12:Z$2011,$AT368),4)))</f>
        <v/>
      </c>
      <c r="AC368" s="172" t="str">
        <f>IF($AR368="","",IF(INDEX('Required State Input – Clinic'!AA$12:AA$2011,$AT368)="","",ROUND(INDEX('Required State Input – Clinic'!AA$12:AA$2011,$AT368),4)))</f>
        <v/>
      </c>
      <c r="AD368" s="180" t="str">
        <f t="shared" si="52"/>
        <v/>
      </c>
      <c r="AE368" s="194" t="str">
        <f t="shared" si="53"/>
        <v/>
      </c>
      <c r="AF368" s="177" t="str">
        <f>IF($AR368="","",IF(INDEX('Required State Input – Clinic'!AB$12:AB$2011,$AT368)="","",INDEX('Required State Input – Clinic'!AB$12:AB$2011,$AT368)))</f>
        <v/>
      </c>
      <c r="AG368" s="172" t="str">
        <f>IF($AR368="","",IF(INDEX('Required State Input – Clinic'!AC$12:AC$2011,$AT368)="","",ROUND(INDEX('Required State Input – Clinic'!AC$12:AC$2011,$AT368),4)))</f>
        <v/>
      </c>
      <c r="AH368" s="180" t="str">
        <f t="shared" si="54"/>
        <v/>
      </c>
      <c r="AI368" s="173" t="str">
        <f>IF($AR368="","",IF(INDEX('Required State Input – Clinic'!AD$12:AD$2011,$AT368)="",0,ROUND(INDEX('Required State Input – Clinic'!AD$12:AD$2011,$AT368),2)))</f>
        <v/>
      </c>
      <c r="AJ368" s="180" t="str">
        <f t="shared" si="55"/>
        <v/>
      </c>
      <c r="AK368" s="194" t="str">
        <f t="shared" si="56"/>
        <v/>
      </c>
      <c r="AL368" s="170" t="str">
        <f>IF($AR368="","",IF(INDEX('Required State Input – Clinic'!AE$12:AE$2011,$AT368)="",0,ROUND(INDEX('Required State Input – Clinic'!AE$12:AE$2011,$AT368),2)))</f>
        <v/>
      </c>
      <c r="AM368" s="180" t="str">
        <f t="shared" si="57"/>
        <v/>
      </c>
      <c r="AR368" t="str">
        <f t="shared" si="58"/>
        <v/>
      </c>
      <c r="AS368" t="str">
        <f t="shared" si="59"/>
        <v/>
      </c>
      <c r="AT368" t="str">
        <f>IF(AR368="","",MATCH(AS368,'Required State Input – Clinic'!$AS$12:$AS$2011,FALSE))</f>
        <v/>
      </c>
    </row>
    <row r="369" spans="1:46" x14ac:dyDescent="0.25">
      <c r="A369" s="218" t="s">
        <v>257</v>
      </c>
      <c r="B369" s="174" t="str">
        <f>IF($AR369="","",IF(INDEX('Required State Input – Clinic'!B$12:B$2011,$AT369)="","",INDEX('Required State Input – Clinic'!B$12:B$2011,$AT369)))</f>
        <v/>
      </c>
      <c r="C369" s="168" t="str">
        <f>IF($AR369="","",IF(INDEX('Required State Input – Clinic'!C$12:C$2011,$AT369)="","",INDEX('Required State Input – Clinic'!C$12:C$2011,$AT369)))</f>
        <v/>
      </c>
      <c r="D369" s="175" t="str">
        <f>IF($AR369="","",IF(INDEX('Required State Input – Clinic'!D$12:D$2011,$AT369)="","",INDEX('Required State Input – Clinic'!D$12:D$2011,$AT369)))</f>
        <v/>
      </c>
      <c r="E369" s="174" t="str">
        <f>IF($AR369="","",IF(INDEX('Required State Input – Clinic'!E$12:E$2011,$AT369)="","",INDEX('Required State Input – Clinic'!E$12:E$2011,$AT369)))</f>
        <v/>
      </c>
      <c r="F369" s="176" t="str">
        <f>IF($AR369="","",IF(INDEX('Required State Input – Clinic'!F$12:F$2011,$AT369)="","",INDEX('Required State Input – Clinic'!F$12:F$2011,$AT369)))</f>
        <v/>
      </c>
      <c r="G369" s="176" t="str">
        <f>IF($AR369="","",IF(INDEX('Required State Input – Clinic'!G$12:G$2011,$AT369)="","",INDEX('Required State Input – Clinic'!G$12:G$2011,$AT369)))</f>
        <v/>
      </c>
      <c r="H369" s="176" t="str">
        <f>IF($AR369="","",IF(INDEX('Required State Input – Clinic'!H$12:H$2011,$AT369)="","",INDEX('Required State Input – Clinic'!H$12:H$2011,$AT369)))</f>
        <v/>
      </c>
      <c r="I369" s="177" t="str">
        <f>IF($AR369="","",IF(INDEX('Required State Input – Clinic'!I$12:I$2011,$AT369)="","",INDEX('Required State Input – Clinic'!I$12:I$2011,$AT369)))</f>
        <v/>
      </c>
      <c r="J369" s="176" t="str">
        <f>IF($AR369="","",IF(INDEX('Required State Input – Clinic'!J$12:J$2011,$AT369)="","",INDEX('Required State Input – Clinic'!J$12:J$2011,$AT369)))</f>
        <v/>
      </c>
      <c r="K369" s="178" t="str">
        <f>IF($AR369="","",IF(INDEX('Required State Input – Clinic'!K$12:K$2011,$AT369)="","",INDEX('Required State Input – Clinic'!K$12:K$2011,$AT369)))</f>
        <v/>
      </c>
      <c r="L369" s="179" t="str">
        <f>IF($AR369="","",IF(INDEX('Required State Input – Clinic'!L$12:L$2011,$AT369)="","",INDEX('Required State Input – Clinic'!L$12:L$2011,$AT369)))</f>
        <v/>
      </c>
      <c r="M369" s="169" t="str">
        <f>IF($AR369="","",IF(INDEX('Required State Input – Clinic'!M$12:M$2011,$AT369)="","",INDEX('Required State Input – Clinic'!M$12:M$2011,$AT369)))</f>
        <v/>
      </c>
      <c r="N369" s="169" t="str">
        <f>IF($AR369="","",IF(INDEX('Required State Input – Clinic'!N$12:N$2011,$AT369)="","",INDEX('Required State Input – Clinic'!N$12:N$2011,$AT369)))</f>
        <v/>
      </c>
      <c r="O369" s="170" t="str">
        <f>IF($AR369="","",IF(INDEX('Required State Input – Clinic'!O$12:O$2011,$AT369)="","",ROUND(INDEX('Required State Input – Clinic'!O$12:O$2011,$AT369),2)))</f>
        <v/>
      </c>
      <c r="P369" s="170" t="str">
        <f>IF($AR369="","",IF(INDEX('Required State Input – Clinic'!P$12:P$2011,$AT369)="","",ROUND(INDEX('Required State Input – Clinic'!P$12:P$2011,$AT369),2)))</f>
        <v/>
      </c>
      <c r="Q369" s="170" t="str">
        <f>IF($AR369="","",IF(INDEX('Required State Input – Clinic'!Q$12:Q$2011,$AT369)="","",ROUND(INDEX('Required State Input – Clinic'!Q$12:Q$2011,$AT369),2)))</f>
        <v/>
      </c>
      <c r="R369" s="276" t="str">
        <f t="shared" si="50"/>
        <v/>
      </c>
      <c r="S369" s="171" t="str">
        <f>IF($AR369="","",IF(INDEX('Required State Input – Clinic'!R$12:R$2011,$AT369)="","",INDEX('Required State Input – Clinic'!R$12:R$2011,$AT369)))</f>
        <v/>
      </c>
      <c r="T369" s="169" t="str">
        <f>IF($AR369="","",IF(INDEX('Required State Input – Clinic'!S$12:S$2011,$AT369)="","",INDEX('Required State Input – Clinic'!S$12:S$2011,$AT369)))</f>
        <v/>
      </c>
      <c r="U369" s="170" t="str">
        <f>IF($AR369="","",IF(INDEX('Required State Input – Clinic'!T$12:T$2011,$AT369)="","",ROUND(INDEX('Required State Input – Clinic'!T$12:T$2011,$AT369),2)))</f>
        <v/>
      </c>
      <c r="V369" s="170" t="str">
        <f>IF($AR369="","",IF(INDEX('Required State Input – Clinic'!U$12:U$2011,$AT369)="","",ROUND(INDEX('Required State Input – Clinic'!U$12:U$2011,$AT369),2)))</f>
        <v/>
      </c>
      <c r="W369" s="170" t="str">
        <f>IF($AR369="","",IF(INDEX('Required State Input – Clinic'!V$12:V$2011,$AT369)="",0,ROUND(INDEX('Required State Input – Clinic'!V$12:V$2011,$AT369),2)))</f>
        <v/>
      </c>
      <c r="X369" s="170" t="str">
        <f>IF($AR369="","",IF(INDEX('Required State Input – Clinic'!W$12:W$2011,$AT369)="",0,ROUND(INDEX('Required State Input – Clinic'!W$12:W$2011,$AT369),2)))</f>
        <v/>
      </c>
      <c r="Y369" s="170" t="str">
        <f>IF($AR369="","",IF(INDEX('Required State Input – Clinic'!X$12:X$2011,$AT369)="",0,ROUND(INDEX('Required State Input – Clinic'!X$12:X$2011,$AT369),2)))</f>
        <v/>
      </c>
      <c r="Z369" s="180" t="str">
        <f t="shared" si="51"/>
        <v/>
      </c>
      <c r="AA369" s="179" t="str">
        <f>IF($AR369="","",IF(INDEX('Required State Input – Clinic'!Y$12:Y$2011,$AT369)="","",INDEX('Required State Input – Clinic'!Y$12:Y$2011,$AT369)))</f>
        <v/>
      </c>
      <c r="AB369" s="172" t="str">
        <f>IF($AR369="","",IF(INDEX('Required State Input – Clinic'!Z$12:Z$2011,$AT369)="","",ROUND(INDEX('Required State Input – Clinic'!Z$12:Z$2011,$AT369),4)))</f>
        <v/>
      </c>
      <c r="AC369" s="172" t="str">
        <f>IF($AR369="","",IF(INDEX('Required State Input – Clinic'!AA$12:AA$2011,$AT369)="","",ROUND(INDEX('Required State Input – Clinic'!AA$12:AA$2011,$AT369),4)))</f>
        <v/>
      </c>
      <c r="AD369" s="180" t="str">
        <f t="shared" si="52"/>
        <v/>
      </c>
      <c r="AE369" s="194" t="str">
        <f t="shared" si="53"/>
        <v/>
      </c>
      <c r="AF369" s="177" t="str">
        <f>IF($AR369="","",IF(INDEX('Required State Input – Clinic'!AB$12:AB$2011,$AT369)="","",INDEX('Required State Input – Clinic'!AB$12:AB$2011,$AT369)))</f>
        <v/>
      </c>
      <c r="AG369" s="172" t="str">
        <f>IF($AR369="","",IF(INDEX('Required State Input – Clinic'!AC$12:AC$2011,$AT369)="","",ROUND(INDEX('Required State Input – Clinic'!AC$12:AC$2011,$AT369),4)))</f>
        <v/>
      </c>
      <c r="AH369" s="180" t="str">
        <f t="shared" si="54"/>
        <v/>
      </c>
      <c r="AI369" s="173" t="str">
        <f>IF($AR369="","",IF(INDEX('Required State Input – Clinic'!AD$12:AD$2011,$AT369)="",0,ROUND(INDEX('Required State Input – Clinic'!AD$12:AD$2011,$AT369),2)))</f>
        <v/>
      </c>
      <c r="AJ369" s="180" t="str">
        <f t="shared" si="55"/>
        <v/>
      </c>
      <c r="AK369" s="194" t="str">
        <f t="shared" si="56"/>
        <v/>
      </c>
      <c r="AL369" s="170" t="str">
        <f>IF($AR369="","",IF(INDEX('Required State Input – Clinic'!AE$12:AE$2011,$AT369)="",0,ROUND(INDEX('Required State Input – Clinic'!AE$12:AE$2011,$AT369),2)))</f>
        <v/>
      </c>
      <c r="AM369" s="180" t="str">
        <f t="shared" si="57"/>
        <v/>
      </c>
      <c r="AR369" t="str">
        <f t="shared" si="58"/>
        <v/>
      </c>
      <c r="AS369" t="str">
        <f t="shared" si="59"/>
        <v/>
      </c>
      <c r="AT369" t="str">
        <f>IF(AR369="","",MATCH(AS369,'Required State Input – Clinic'!$AS$12:$AS$2011,FALSE))</f>
        <v/>
      </c>
    </row>
    <row r="370" spans="1:46" x14ac:dyDescent="0.25">
      <c r="A370" s="218" t="s">
        <v>257</v>
      </c>
      <c r="B370" s="174" t="str">
        <f>IF($AR370="","",IF(INDEX('Required State Input – Clinic'!B$12:B$2011,$AT370)="","",INDEX('Required State Input – Clinic'!B$12:B$2011,$AT370)))</f>
        <v/>
      </c>
      <c r="C370" s="168" t="str">
        <f>IF($AR370="","",IF(INDEX('Required State Input – Clinic'!C$12:C$2011,$AT370)="","",INDEX('Required State Input – Clinic'!C$12:C$2011,$AT370)))</f>
        <v/>
      </c>
      <c r="D370" s="175" t="str">
        <f>IF($AR370="","",IF(INDEX('Required State Input – Clinic'!D$12:D$2011,$AT370)="","",INDEX('Required State Input – Clinic'!D$12:D$2011,$AT370)))</f>
        <v/>
      </c>
      <c r="E370" s="174" t="str">
        <f>IF($AR370="","",IF(INDEX('Required State Input – Clinic'!E$12:E$2011,$AT370)="","",INDEX('Required State Input – Clinic'!E$12:E$2011,$AT370)))</f>
        <v/>
      </c>
      <c r="F370" s="176" t="str">
        <f>IF($AR370="","",IF(INDEX('Required State Input – Clinic'!F$12:F$2011,$AT370)="","",INDEX('Required State Input – Clinic'!F$12:F$2011,$AT370)))</f>
        <v/>
      </c>
      <c r="G370" s="176" t="str">
        <f>IF($AR370="","",IF(INDEX('Required State Input – Clinic'!G$12:G$2011,$AT370)="","",INDEX('Required State Input – Clinic'!G$12:G$2011,$AT370)))</f>
        <v/>
      </c>
      <c r="H370" s="176" t="str">
        <f>IF($AR370="","",IF(INDEX('Required State Input – Clinic'!H$12:H$2011,$AT370)="","",INDEX('Required State Input – Clinic'!H$12:H$2011,$AT370)))</f>
        <v/>
      </c>
      <c r="I370" s="177" t="str">
        <f>IF($AR370="","",IF(INDEX('Required State Input – Clinic'!I$12:I$2011,$AT370)="","",INDEX('Required State Input – Clinic'!I$12:I$2011,$AT370)))</f>
        <v/>
      </c>
      <c r="J370" s="176" t="str">
        <f>IF($AR370="","",IF(INDEX('Required State Input – Clinic'!J$12:J$2011,$AT370)="","",INDEX('Required State Input – Clinic'!J$12:J$2011,$AT370)))</f>
        <v/>
      </c>
      <c r="K370" s="178" t="str">
        <f>IF($AR370="","",IF(INDEX('Required State Input – Clinic'!K$12:K$2011,$AT370)="","",INDEX('Required State Input – Clinic'!K$12:K$2011,$AT370)))</f>
        <v/>
      </c>
      <c r="L370" s="179" t="str">
        <f>IF($AR370="","",IF(INDEX('Required State Input – Clinic'!L$12:L$2011,$AT370)="","",INDEX('Required State Input – Clinic'!L$12:L$2011,$AT370)))</f>
        <v/>
      </c>
      <c r="M370" s="169" t="str">
        <f>IF($AR370="","",IF(INDEX('Required State Input – Clinic'!M$12:M$2011,$AT370)="","",INDEX('Required State Input – Clinic'!M$12:M$2011,$AT370)))</f>
        <v/>
      </c>
      <c r="N370" s="169" t="str">
        <f>IF($AR370="","",IF(INDEX('Required State Input – Clinic'!N$12:N$2011,$AT370)="","",INDEX('Required State Input – Clinic'!N$12:N$2011,$AT370)))</f>
        <v/>
      </c>
      <c r="O370" s="170" t="str">
        <f>IF($AR370="","",IF(INDEX('Required State Input – Clinic'!O$12:O$2011,$AT370)="","",ROUND(INDEX('Required State Input – Clinic'!O$12:O$2011,$AT370),2)))</f>
        <v/>
      </c>
      <c r="P370" s="170" t="str">
        <f>IF($AR370="","",IF(INDEX('Required State Input – Clinic'!P$12:P$2011,$AT370)="","",ROUND(INDEX('Required State Input – Clinic'!P$12:P$2011,$AT370),2)))</f>
        <v/>
      </c>
      <c r="Q370" s="170" t="str">
        <f>IF($AR370="","",IF(INDEX('Required State Input – Clinic'!Q$12:Q$2011,$AT370)="","",ROUND(INDEX('Required State Input – Clinic'!Q$12:Q$2011,$AT370),2)))</f>
        <v/>
      </c>
      <c r="R370" s="276" t="str">
        <f t="shared" si="50"/>
        <v/>
      </c>
      <c r="S370" s="171" t="str">
        <f>IF($AR370="","",IF(INDEX('Required State Input – Clinic'!R$12:R$2011,$AT370)="","",INDEX('Required State Input – Clinic'!R$12:R$2011,$AT370)))</f>
        <v/>
      </c>
      <c r="T370" s="169" t="str">
        <f>IF($AR370="","",IF(INDEX('Required State Input – Clinic'!S$12:S$2011,$AT370)="","",INDEX('Required State Input – Clinic'!S$12:S$2011,$AT370)))</f>
        <v/>
      </c>
      <c r="U370" s="170" t="str">
        <f>IF($AR370="","",IF(INDEX('Required State Input – Clinic'!T$12:T$2011,$AT370)="","",ROUND(INDEX('Required State Input – Clinic'!T$12:T$2011,$AT370),2)))</f>
        <v/>
      </c>
      <c r="V370" s="170" t="str">
        <f>IF($AR370="","",IF(INDEX('Required State Input – Clinic'!U$12:U$2011,$AT370)="","",ROUND(INDEX('Required State Input – Clinic'!U$12:U$2011,$AT370),2)))</f>
        <v/>
      </c>
      <c r="W370" s="170" t="str">
        <f>IF($AR370="","",IF(INDEX('Required State Input – Clinic'!V$12:V$2011,$AT370)="",0,ROUND(INDEX('Required State Input – Clinic'!V$12:V$2011,$AT370),2)))</f>
        <v/>
      </c>
      <c r="X370" s="170" t="str">
        <f>IF($AR370="","",IF(INDEX('Required State Input – Clinic'!W$12:W$2011,$AT370)="",0,ROUND(INDEX('Required State Input – Clinic'!W$12:W$2011,$AT370),2)))</f>
        <v/>
      </c>
      <c r="Y370" s="170" t="str">
        <f>IF($AR370="","",IF(INDEX('Required State Input – Clinic'!X$12:X$2011,$AT370)="",0,ROUND(INDEX('Required State Input – Clinic'!X$12:X$2011,$AT370),2)))</f>
        <v/>
      </c>
      <c r="Z370" s="180" t="str">
        <f t="shared" si="51"/>
        <v/>
      </c>
      <c r="AA370" s="179" t="str">
        <f>IF($AR370="","",IF(INDEX('Required State Input – Clinic'!Y$12:Y$2011,$AT370)="","",INDEX('Required State Input – Clinic'!Y$12:Y$2011,$AT370)))</f>
        <v/>
      </c>
      <c r="AB370" s="172" t="str">
        <f>IF($AR370="","",IF(INDEX('Required State Input – Clinic'!Z$12:Z$2011,$AT370)="","",ROUND(INDEX('Required State Input – Clinic'!Z$12:Z$2011,$AT370),4)))</f>
        <v/>
      </c>
      <c r="AC370" s="172" t="str">
        <f>IF($AR370="","",IF(INDEX('Required State Input – Clinic'!AA$12:AA$2011,$AT370)="","",ROUND(INDEX('Required State Input – Clinic'!AA$12:AA$2011,$AT370),4)))</f>
        <v/>
      </c>
      <c r="AD370" s="180" t="str">
        <f t="shared" si="52"/>
        <v/>
      </c>
      <c r="AE370" s="194" t="str">
        <f t="shared" si="53"/>
        <v/>
      </c>
      <c r="AF370" s="177" t="str">
        <f>IF($AR370="","",IF(INDEX('Required State Input – Clinic'!AB$12:AB$2011,$AT370)="","",INDEX('Required State Input – Clinic'!AB$12:AB$2011,$AT370)))</f>
        <v/>
      </c>
      <c r="AG370" s="172" t="str">
        <f>IF($AR370="","",IF(INDEX('Required State Input – Clinic'!AC$12:AC$2011,$AT370)="","",ROUND(INDEX('Required State Input – Clinic'!AC$12:AC$2011,$AT370),4)))</f>
        <v/>
      </c>
      <c r="AH370" s="180" t="str">
        <f t="shared" si="54"/>
        <v/>
      </c>
      <c r="AI370" s="173" t="str">
        <f>IF($AR370="","",IF(INDEX('Required State Input – Clinic'!AD$12:AD$2011,$AT370)="",0,ROUND(INDEX('Required State Input – Clinic'!AD$12:AD$2011,$AT370),2)))</f>
        <v/>
      </c>
      <c r="AJ370" s="180" t="str">
        <f t="shared" si="55"/>
        <v/>
      </c>
      <c r="AK370" s="194" t="str">
        <f t="shared" si="56"/>
        <v/>
      </c>
      <c r="AL370" s="170" t="str">
        <f>IF($AR370="","",IF(INDEX('Required State Input – Clinic'!AE$12:AE$2011,$AT370)="",0,ROUND(INDEX('Required State Input – Clinic'!AE$12:AE$2011,$AT370),2)))</f>
        <v/>
      </c>
      <c r="AM370" s="180" t="str">
        <f t="shared" si="57"/>
        <v/>
      </c>
      <c r="AR370" t="str">
        <f t="shared" si="58"/>
        <v/>
      </c>
      <c r="AS370" t="str">
        <f t="shared" si="59"/>
        <v/>
      </c>
      <c r="AT370" t="str">
        <f>IF(AR370="","",MATCH(AS370,'Required State Input – Clinic'!$AS$12:$AS$2011,FALSE))</f>
        <v/>
      </c>
    </row>
    <row r="371" spans="1:46" x14ac:dyDescent="0.25">
      <c r="A371" s="218" t="s">
        <v>257</v>
      </c>
      <c r="B371" s="174" t="str">
        <f>IF($AR371="","",IF(INDEX('Required State Input – Clinic'!B$12:B$2011,$AT371)="","",INDEX('Required State Input – Clinic'!B$12:B$2011,$AT371)))</f>
        <v/>
      </c>
      <c r="C371" s="168" t="str">
        <f>IF($AR371="","",IF(INDEX('Required State Input – Clinic'!C$12:C$2011,$AT371)="","",INDEX('Required State Input – Clinic'!C$12:C$2011,$AT371)))</f>
        <v/>
      </c>
      <c r="D371" s="175" t="str">
        <f>IF($AR371="","",IF(INDEX('Required State Input – Clinic'!D$12:D$2011,$AT371)="","",INDEX('Required State Input – Clinic'!D$12:D$2011,$AT371)))</f>
        <v/>
      </c>
      <c r="E371" s="174" t="str">
        <f>IF($AR371="","",IF(INDEX('Required State Input – Clinic'!E$12:E$2011,$AT371)="","",INDEX('Required State Input – Clinic'!E$12:E$2011,$AT371)))</f>
        <v/>
      </c>
      <c r="F371" s="176" t="str">
        <f>IF($AR371="","",IF(INDEX('Required State Input – Clinic'!F$12:F$2011,$AT371)="","",INDEX('Required State Input – Clinic'!F$12:F$2011,$AT371)))</f>
        <v/>
      </c>
      <c r="G371" s="176" t="str">
        <f>IF($AR371="","",IF(INDEX('Required State Input – Clinic'!G$12:G$2011,$AT371)="","",INDEX('Required State Input – Clinic'!G$12:G$2011,$AT371)))</f>
        <v/>
      </c>
      <c r="H371" s="176" t="str">
        <f>IF($AR371="","",IF(INDEX('Required State Input – Clinic'!H$12:H$2011,$AT371)="","",INDEX('Required State Input – Clinic'!H$12:H$2011,$AT371)))</f>
        <v/>
      </c>
      <c r="I371" s="177" t="str">
        <f>IF($AR371="","",IF(INDEX('Required State Input – Clinic'!I$12:I$2011,$AT371)="","",INDEX('Required State Input – Clinic'!I$12:I$2011,$AT371)))</f>
        <v/>
      </c>
      <c r="J371" s="176" t="str">
        <f>IF($AR371="","",IF(INDEX('Required State Input – Clinic'!J$12:J$2011,$AT371)="","",INDEX('Required State Input – Clinic'!J$12:J$2011,$AT371)))</f>
        <v/>
      </c>
      <c r="K371" s="178" t="str">
        <f>IF($AR371="","",IF(INDEX('Required State Input – Clinic'!K$12:K$2011,$AT371)="","",INDEX('Required State Input – Clinic'!K$12:K$2011,$AT371)))</f>
        <v/>
      </c>
      <c r="L371" s="179" t="str">
        <f>IF($AR371="","",IF(INDEX('Required State Input – Clinic'!L$12:L$2011,$AT371)="","",INDEX('Required State Input – Clinic'!L$12:L$2011,$AT371)))</f>
        <v/>
      </c>
      <c r="M371" s="169" t="str">
        <f>IF($AR371="","",IF(INDEX('Required State Input – Clinic'!M$12:M$2011,$AT371)="","",INDEX('Required State Input – Clinic'!M$12:M$2011,$AT371)))</f>
        <v/>
      </c>
      <c r="N371" s="169" t="str">
        <f>IF($AR371="","",IF(INDEX('Required State Input – Clinic'!N$12:N$2011,$AT371)="","",INDEX('Required State Input – Clinic'!N$12:N$2011,$AT371)))</f>
        <v/>
      </c>
      <c r="O371" s="170" t="str">
        <f>IF($AR371="","",IF(INDEX('Required State Input – Clinic'!O$12:O$2011,$AT371)="","",ROUND(INDEX('Required State Input – Clinic'!O$12:O$2011,$AT371),2)))</f>
        <v/>
      </c>
      <c r="P371" s="170" t="str">
        <f>IF($AR371="","",IF(INDEX('Required State Input – Clinic'!P$12:P$2011,$AT371)="","",ROUND(INDEX('Required State Input – Clinic'!P$12:P$2011,$AT371),2)))</f>
        <v/>
      </c>
      <c r="Q371" s="170" t="str">
        <f>IF($AR371="","",IF(INDEX('Required State Input – Clinic'!Q$12:Q$2011,$AT371)="","",ROUND(INDEX('Required State Input – Clinic'!Q$12:Q$2011,$AT371),2)))</f>
        <v/>
      </c>
      <c r="R371" s="276" t="str">
        <f t="shared" si="50"/>
        <v/>
      </c>
      <c r="S371" s="171" t="str">
        <f>IF($AR371="","",IF(INDEX('Required State Input – Clinic'!R$12:R$2011,$AT371)="","",INDEX('Required State Input – Clinic'!R$12:R$2011,$AT371)))</f>
        <v/>
      </c>
      <c r="T371" s="169" t="str">
        <f>IF($AR371="","",IF(INDEX('Required State Input – Clinic'!S$12:S$2011,$AT371)="","",INDEX('Required State Input – Clinic'!S$12:S$2011,$AT371)))</f>
        <v/>
      </c>
      <c r="U371" s="170" t="str">
        <f>IF($AR371="","",IF(INDEX('Required State Input – Clinic'!T$12:T$2011,$AT371)="","",ROUND(INDEX('Required State Input – Clinic'!T$12:T$2011,$AT371),2)))</f>
        <v/>
      </c>
      <c r="V371" s="170" t="str">
        <f>IF($AR371="","",IF(INDEX('Required State Input – Clinic'!U$12:U$2011,$AT371)="","",ROUND(INDEX('Required State Input – Clinic'!U$12:U$2011,$AT371),2)))</f>
        <v/>
      </c>
      <c r="W371" s="170" t="str">
        <f>IF($AR371="","",IF(INDEX('Required State Input – Clinic'!V$12:V$2011,$AT371)="",0,ROUND(INDEX('Required State Input – Clinic'!V$12:V$2011,$AT371),2)))</f>
        <v/>
      </c>
      <c r="X371" s="170" t="str">
        <f>IF($AR371="","",IF(INDEX('Required State Input – Clinic'!W$12:W$2011,$AT371)="",0,ROUND(INDEX('Required State Input – Clinic'!W$12:W$2011,$AT371),2)))</f>
        <v/>
      </c>
      <c r="Y371" s="170" t="str">
        <f>IF($AR371="","",IF(INDEX('Required State Input – Clinic'!X$12:X$2011,$AT371)="",0,ROUND(INDEX('Required State Input – Clinic'!X$12:X$2011,$AT371),2)))</f>
        <v/>
      </c>
      <c r="Z371" s="180" t="str">
        <f t="shared" si="51"/>
        <v/>
      </c>
      <c r="AA371" s="179" t="str">
        <f>IF($AR371="","",IF(INDEX('Required State Input – Clinic'!Y$12:Y$2011,$AT371)="","",INDEX('Required State Input – Clinic'!Y$12:Y$2011,$AT371)))</f>
        <v/>
      </c>
      <c r="AB371" s="172" t="str">
        <f>IF($AR371="","",IF(INDEX('Required State Input – Clinic'!Z$12:Z$2011,$AT371)="","",ROUND(INDEX('Required State Input – Clinic'!Z$12:Z$2011,$AT371),4)))</f>
        <v/>
      </c>
      <c r="AC371" s="172" t="str">
        <f>IF($AR371="","",IF(INDEX('Required State Input – Clinic'!AA$12:AA$2011,$AT371)="","",ROUND(INDEX('Required State Input – Clinic'!AA$12:AA$2011,$AT371),4)))</f>
        <v/>
      </c>
      <c r="AD371" s="180" t="str">
        <f t="shared" si="52"/>
        <v/>
      </c>
      <c r="AE371" s="194" t="str">
        <f t="shared" si="53"/>
        <v/>
      </c>
      <c r="AF371" s="177" t="str">
        <f>IF($AR371="","",IF(INDEX('Required State Input – Clinic'!AB$12:AB$2011,$AT371)="","",INDEX('Required State Input – Clinic'!AB$12:AB$2011,$AT371)))</f>
        <v/>
      </c>
      <c r="AG371" s="172" t="str">
        <f>IF($AR371="","",IF(INDEX('Required State Input – Clinic'!AC$12:AC$2011,$AT371)="","",ROUND(INDEX('Required State Input – Clinic'!AC$12:AC$2011,$AT371),4)))</f>
        <v/>
      </c>
      <c r="AH371" s="180" t="str">
        <f t="shared" si="54"/>
        <v/>
      </c>
      <c r="AI371" s="173" t="str">
        <f>IF($AR371="","",IF(INDEX('Required State Input – Clinic'!AD$12:AD$2011,$AT371)="",0,ROUND(INDEX('Required State Input – Clinic'!AD$12:AD$2011,$AT371),2)))</f>
        <v/>
      </c>
      <c r="AJ371" s="180" t="str">
        <f t="shared" si="55"/>
        <v/>
      </c>
      <c r="AK371" s="194" t="str">
        <f t="shared" si="56"/>
        <v/>
      </c>
      <c r="AL371" s="170" t="str">
        <f>IF($AR371="","",IF(INDEX('Required State Input – Clinic'!AE$12:AE$2011,$AT371)="",0,ROUND(INDEX('Required State Input – Clinic'!AE$12:AE$2011,$AT371),2)))</f>
        <v/>
      </c>
      <c r="AM371" s="180" t="str">
        <f t="shared" si="57"/>
        <v/>
      </c>
      <c r="AR371" t="str">
        <f t="shared" si="58"/>
        <v/>
      </c>
      <c r="AS371" t="str">
        <f t="shared" si="59"/>
        <v/>
      </c>
      <c r="AT371" t="str">
        <f>IF(AR371="","",MATCH(AS371,'Required State Input – Clinic'!$AS$12:$AS$2011,FALSE))</f>
        <v/>
      </c>
    </row>
    <row r="372" spans="1:46" x14ac:dyDescent="0.25">
      <c r="A372" s="218" t="s">
        <v>257</v>
      </c>
      <c r="B372" s="174" t="str">
        <f>IF($AR372="","",IF(INDEX('Required State Input – Clinic'!B$12:B$2011,$AT372)="","",INDEX('Required State Input – Clinic'!B$12:B$2011,$AT372)))</f>
        <v/>
      </c>
      <c r="C372" s="168" t="str">
        <f>IF($AR372="","",IF(INDEX('Required State Input – Clinic'!C$12:C$2011,$AT372)="","",INDEX('Required State Input – Clinic'!C$12:C$2011,$AT372)))</f>
        <v/>
      </c>
      <c r="D372" s="175" t="str">
        <f>IF($AR372="","",IF(INDEX('Required State Input – Clinic'!D$12:D$2011,$AT372)="","",INDEX('Required State Input – Clinic'!D$12:D$2011,$AT372)))</f>
        <v/>
      </c>
      <c r="E372" s="174" t="str">
        <f>IF($AR372="","",IF(INDEX('Required State Input – Clinic'!E$12:E$2011,$AT372)="","",INDEX('Required State Input – Clinic'!E$12:E$2011,$AT372)))</f>
        <v/>
      </c>
      <c r="F372" s="176" t="str">
        <f>IF($AR372="","",IF(INDEX('Required State Input – Clinic'!F$12:F$2011,$AT372)="","",INDEX('Required State Input – Clinic'!F$12:F$2011,$AT372)))</f>
        <v/>
      </c>
      <c r="G372" s="176" t="str">
        <f>IF($AR372="","",IF(INDEX('Required State Input – Clinic'!G$12:G$2011,$AT372)="","",INDEX('Required State Input – Clinic'!G$12:G$2011,$AT372)))</f>
        <v/>
      </c>
      <c r="H372" s="176" t="str">
        <f>IF($AR372="","",IF(INDEX('Required State Input – Clinic'!H$12:H$2011,$AT372)="","",INDEX('Required State Input – Clinic'!H$12:H$2011,$AT372)))</f>
        <v/>
      </c>
      <c r="I372" s="177" t="str">
        <f>IF($AR372="","",IF(INDEX('Required State Input – Clinic'!I$12:I$2011,$AT372)="","",INDEX('Required State Input – Clinic'!I$12:I$2011,$AT372)))</f>
        <v/>
      </c>
      <c r="J372" s="176" t="str">
        <f>IF($AR372="","",IF(INDEX('Required State Input – Clinic'!J$12:J$2011,$AT372)="","",INDEX('Required State Input – Clinic'!J$12:J$2011,$AT372)))</f>
        <v/>
      </c>
      <c r="K372" s="178" t="str">
        <f>IF($AR372="","",IF(INDEX('Required State Input – Clinic'!K$12:K$2011,$AT372)="","",INDEX('Required State Input – Clinic'!K$12:K$2011,$AT372)))</f>
        <v/>
      </c>
      <c r="L372" s="179" t="str">
        <f>IF($AR372="","",IF(INDEX('Required State Input – Clinic'!L$12:L$2011,$AT372)="","",INDEX('Required State Input – Clinic'!L$12:L$2011,$AT372)))</f>
        <v/>
      </c>
      <c r="M372" s="169" t="str">
        <f>IF($AR372="","",IF(INDEX('Required State Input – Clinic'!M$12:M$2011,$AT372)="","",INDEX('Required State Input – Clinic'!M$12:M$2011,$AT372)))</f>
        <v/>
      </c>
      <c r="N372" s="169" t="str">
        <f>IF($AR372="","",IF(INDEX('Required State Input – Clinic'!N$12:N$2011,$AT372)="","",INDEX('Required State Input – Clinic'!N$12:N$2011,$AT372)))</f>
        <v/>
      </c>
      <c r="O372" s="170" t="str">
        <f>IF($AR372="","",IF(INDEX('Required State Input – Clinic'!O$12:O$2011,$AT372)="","",ROUND(INDEX('Required State Input – Clinic'!O$12:O$2011,$AT372),2)))</f>
        <v/>
      </c>
      <c r="P372" s="170" t="str">
        <f>IF($AR372="","",IF(INDEX('Required State Input – Clinic'!P$12:P$2011,$AT372)="","",ROUND(INDEX('Required State Input – Clinic'!P$12:P$2011,$AT372),2)))</f>
        <v/>
      </c>
      <c r="Q372" s="170" t="str">
        <f>IF($AR372="","",IF(INDEX('Required State Input – Clinic'!Q$12:Q$2011,$AT372)="","",ROUND(INDEX('Required State Input – Clinic'!Q$12:Q$2011,$AT372),2)))</f>
        <v/>
      </c>
      <c r="R372" s="276" t="str">
        <f t="shared" si="50"/>
        <v/>
      </c>
      <c r="S372" s="171" t="str">
        <f>IF($AR372="","",IF(INDEX('Required State Input – Clinic'!R$12:R$2011,$AT372)="","",INDEX('Required State Input – Clinic'!R$12:R$2011,$AT372)))</f>
        <v/>
      </c>
      <c r="T372" s="169" t="str">
        <f>IF($AR372="","",IF(INDEX('Required State Input – Clinic'!S$12:S$2011,$AT372)="","",INDEX('Required State Input – Clinic'!S$12:S$2011,$AT372)))</f>
        <v/>
      </c>
      <c r="U372" s="170" t="str">
        <f>IF($AR372="","",IF(INDEX('Required State Input – Clinic'!T$12:T$2011,$AT372)="","",ROUND(INDEX('Required State Input – Clinic'!T$12:T$2011,$AT372),2)))</f>
        <v/>
      </c>
      <c r="V372" s="170" t="str">
        <f>IF($AR372="","",IF(INDEX('Required State Input – Clinic'!U$12:U$2011,$AT372)="","",ROUND(INDEX('Required State Input – Clinic'!U$12:U$2011,$AT372),2)))</f>
        <v/>
      </c>
      <c r="W372" s="170" t="str">
        <f>IF($AR372="","",IF(INDEX('Required State Input – Clinic'!V$12:V$2011,$AT372)="",0,ROUND(INDEX('Required State Input – Clinic'!V$12:V$2011,$AT372),2)))</f>
        <v/>
      </c>
      <c r="X372" s="170" t="str">
        <f>IF($AR372="","",IF(INDEX('Required State Input – Clinic'!W$12:W$2011,$AT372)="",0,ROUND(INDEX('Required State Input – Clinic'!W$12:W$2011,$AT372),2)))</f>
        <v/>
      </c>
      <c r="Y372" s="170" t="str">
        <f>IF($AR372="","",IF(INDEX('Required State Input – Clinic'!X$12:X$2011,$AT372)="",0,ROUND(INDEX('Required State Input – Clinic'!X$12:X$2011,$AT372),2)))</f>
        <v/>
      </c>
      <c r="Z372" s="180" t="str">
        <f t="shared" si="51"/>
        <v/>
      </c>
      <c r="AA372" s="179" t="str">
        <f>IF($AR372="","",IF(INDEX('Required State Input – Clinic'!Y$12:Y$2011,$AT372)="","",INDEX('Required State Input – Clinic'!Y$12:Y$2011,$AT372)))</f>
        <v/>
      </c>
      <c r="AB372" s="172" t="str">
        <f>IF($AR372="","",IF(INDEX('Required State Input – Clinic'!Z$12:Z$2011,$AT372)="","",ROUND(INDEX('Required State Input – Clinic'!Z$12:Z$2011,$AT372),4)))</f>
        <v/>
      </c>
      <c r="AC372" s="172" t="str">
        <f>IF($AR372="","",IF(INDEX('Required State Input – Clinic'!AA$12:AA$2011,$AT372)="","",ROUND(INDEX('Required State Input – Clinic'!AA$12:AA$2011,$AT372),4)))</f>
        <v/>
      </c>
      <c r="AD372" s="180" t="str">
        <f t="shared" si="52"/>
        <v/>
      </c>
      <c r="AE372" s="194" t="str">
        <f t="shared" si="53"/>
        <v/>
      </c>
      <c r="AF372" s="177" t="str">
        <f>IF($AR372="","",IF(INDEX('Required State Input – Clinic'!AB$12:AB$2011,$AT372)="","",INDEX('Required State Input – Clinic'!AB$12:AB$2011,$AT372)))</f>
        <v/>
      </c>
      <c r="AG372" s="172" t="str">
        <f>IF($AR372="","",IF(INDEX('Required State Input – Clinic'!AC$12:AC$2011,$AT372)="","",ROUND(INDEX('Required State Input – Clinic'!AC$12:AC$2011,$AT372),4)))</f>
        <v/>
      </c>
      <c r="AH372" s="180" t="str">
        <f t="shared" si="54"/>
        <v/>
      </c>
      <c r="AI372" s="173" t="str">
        <f>IF($AR372="","",IF(INDEX('Required State Input – Clinic'!AD$12:AD$2011,$AT372)="",0,ROUND(INDEX('Required State Input – Clinic'!AD$12:AD$2011,$AT372),2)))</f>
        <v/>
      </c>
      <c r="AJ372" s="180" t="str">
        <f t="shared" si="55"/>
        <v/>
      </c>
      <c r="AK372" s="194" t="str">
        <f t="shared" si="56"/>
        <v/>
      </c>
      <c r="AL372" s="170" t="str">
        <f>IF($AR372="","",IF(INDEX('Required State Input – Clinic'!AE$12:AE$2011,$AT372)="",0,ROUND(INDEX('Required State Input – Clinic'!AE$12:AE$2011,$AT372),2)))</f>
        <v/>
      </c>
      <c r="AM372" s="180" t="str">
        <f t="shared" si="57"/>
        <v/>
      </c>
      <c r="AR372" t="str">
        <f t="shared" si="58"/>
        <v/>
      </c>
      <c r="AS372" t="str">
        <f t="shared" si="59"/>
        <v/>
      </c>
      <c r="AT372" t="str">
        <f>IF(AR372="","",MATCH(AS372,'Required State Input – Clinic'!$AS$12:$AS$2011,FALSE))</f>
        <v/>
      </c>
    </row>
    <row r="373" spans="1:46" x14ac:dyDescent="0.25">
      <c r="A373" s="218" t="s">
        <v>257</v>
      </c>
      <c r="B373" s="174" t="str">
        <f>IF($AR373="","",IF(INDEX('Required State Input – Clinic'!B$12:B$2011,$AT373)="","",INDEX('Required State Input – Clinic'!B$12:B$2011,$AT373)))</f>
        <v/>
      </c>
      <c r="C373" s="168" t="str">
        <f>IF($AR373="","",IF(INDEX('Required State Input – Clinic'!C$12:C$2011,$AT373)="","",INDEX('Required State Input – Clinic'!C$12:C$2011,$AT373)))</f>
        <v/>
      </c>
      <c r="D373" s="175" t="str">
        <f>IF($AR373="","",IF(INDEX('Required State Input – Clinic'!D$12:D$2011,$AT373)="","",INDEX('Required State Input – Clinic'!D$12:D$2011,$AT373)))</f>
        <v/>
      </c>
      <c r="E373" s="174" t="str">
        <f>IF($AR373="","",IF(INDEX('Required State Input – Clinic'!E$12:E$2011,$AT373)="","",INDEX('Required State Input – Clinic'!E$12:E$2011,$AT373)))</f>
        <v/>
      </c>
      <c r="F373" s="176" t="str">
        <f>IF($AR373="","",IF(INDEX('Required State Input – Clinic'!F$12:F$2011,$AT373)="","",INDEX('Required State Input – Clinic'!F$12:F$2011,$AT373)))</f>
        <v/>
      </c>
      <c r="G373" s="176" t="str">
        <f>IF($AR373="","",IF(INDEX('Required State Input – Clinic'!G$12:G$2011,$AT373)="","",INDEX('Required State Input – Clinic'!G$12:G$2011,$AT373)))</f>
        <v/>
      </c>
      <c r="H373" s="176" t="str">
        <f>IF($AR373="","",IF(INDEX('Required State Input – Clinic'!H$12:H$2011,$AT373)="","",INDEX('Required State Input – Clinic'!H$12:H$2011,$AT373)))</f>
        <v/>
      </c>
      <c r="I373" s="177" t="str">
        <f>IF($AR373="","",IF(INDEX('Required State Input – Clinic'!I$12:I$2011,$AT373)="","",INDEX('Required State Input – Clinic'!I$12:I$2011,$AT373)))</f>
        <v/>
      </c>
      <c r="J373" s="176" t="str">
        <f>IF($AR373="","",IF(INDEX('Required State Input – Clinic'!J$12:J$2011,$AT373)="","",INDEX('Required State Input – Clinic'!J$12:J$2011,$AT373)))</f>
        <v/>
      </c>
      <c r="K373" s="178" t="str">
        <f>IF($AR373="","",IF(INDEX('Required State Input – Clinic'!K$12:K$2011,$AT373)="","",INDEX('Required State Input – Clinic'!K$12:K$2011,$AT373)))</f>
        <v/>
      </c>
      <c r="L373" s="179" t="str">
        <f>IF($AR373="","",IF(INDEX('Required State Input – Clinic'!L$12:L$2011,$AT373)="","",INDEX('Required State Input – Clinic'!L$12:L$2011,$AT373)))</f>
        <v/>
      </c>
      <c r="M373" s="169" t="str">
        <f>IF($AR373="","",IF(INDEX('Required State Input – Clinic'!M$12:M$2011,$AT373)="","",INDEX('Required State Input – Clinic'!M$12:M$2011,$AT373)))</f>
        <v/>
      </c>
      <c r="N373" s="169" t="str">
        <f>IF($AR373="","",IF(INDEX('Required State Input – Clinic'!N$12:N$2011,$AT373)="","",INDEX('Required State Input – Clinic'!N$12:N$2011,$AT373)))</f>
        <v/>
      </c>
      <c r="O373" s="170" t="str">
        <f>IF($AR373="","",IF(INDEX('Required State Input – Clinic'!O$12:O$2011,$AT373)="","",ROUND(INDEX('Required State Input – Clinic'!O$12:O$2011,$AT373),2)))</f>
        <v/>
      </c>
      <c r="P373" s="170" t="str">
        <f>IF($AR373="","",IF(INDEX('Required State Input – Clinic'!P$12:P$2011,$AT373)="","",ROUND(INDEX('Required State Input – Clinic'!P$12:P$2011,$AT373),2)))</f>
        <v/>
      </c>
      <c r="Q373" s="170" t="str">
        <f>IF($AR373="","",IF(INDEX('Required State Input – Clinic'!Q$12:Q$2011,$AT373)="","",ROUND(INDEX('Required State Input – Clinic'!Q$12:Q$2011,$AT373),2)))</f>
        <v/>
      </c>
      <c r="R373" s="276" t="str">
        <f t="shared" si="50"/>
        <v/>
      </c>
      <c r="S373" s="171" t="str">
        <f>IF($AR373="","",IF(INDEX('Required State Input – Clinic'!R$12:R$2011,$AT373)="","",INDEX('Required State Input – Clinic'!R$12:R$2011,$AT373)))</f>
        <v/>
      </c>
      <c r="T373" s="169" t="str">
        <f>IF($AR373="","",IF(INDEX('Required State Input – Clinic'!S$12:S$2011,$AT373)="","",INDEX('Required State Input – Clinic'!S$12:S$2011,$AT373)))</f>
        <v/>
      </c>
      <c r="U373" s="170" t="str">
        <f>IF($AR373="","",IF(INDEX('Required State Input – Clinic'!T$12:T$2011,$AT373)="","",ROUND(INDEX('Required State Input – Clinic'!T$12:T$2011,$AT373),2)))</f>
        <v/>
      </c>
      <c r="V373" s="170" t="str">
        <f>IF($AR373="","",IF(INDEX('Required State Input – Clinic'!U$12:U$2011,$AT373)="","",ROUND(INDEX('Required State Input – Clinic'!U$12:U$2011,$AT373),2)))</f>
        <v/>
      </c>
      <c r="W373" s="170" t="str">
        <f>IF($AR373="","",IF(INDEX('Required State Input – Clinic'!V$12:V$2011,$AT373)="",0,ROUND(INDEX('Required State Input – Clinic'!V$12:V$2011,$AT373),2)))</f>
        <v/>
      </c>
      <c r="X373" s="170" t="str">
        <f>IF($AR373="","",IF(INDEX('Required State Input – Clinic'!W$12:W$2011,$AT373)="",0,ROUND(INDEX('Required State Input – Clinic'!W$12:W$2011,$AT373),2)))</f>
        <v/>
      </c>
      <c r="Y373" s="170" t="str">
        <f>IF($AR373="","",IF(INDEX('Required State Input – Clinic'!X$12:X$2011,$AT373)="",0,ROUND(INDEX('Required State Input – Clinic'!X$12:X$2011,$AT373),2)))</f>
        <v/>
      </c>
      <c r="Z373" s="180" t="str">
        <f t="shared" si="51"/>
        <v/>
      </c>
      <c r="AA373" s="179" t="str">
        <f>IF($AR373="","",IF(INDEX('Required State Input – Clinic'!Y$12:Y$2011,$AT373)="","",INDEX('Required State Input – Clinic'!Y$12:Y$2011,$AT373)))</f>
        <v/>
      </c>
      <c r="AB373" s="172" t="str">
        <f>IF($AR373="","",IF(INDEX('Required State Input – Clinic'!Z$12:Z$2011,$AT373)="","",ROUND(INDEX('Required State Input – Clinic'!Z$12:Z$2011,$AT373),4)))</f>
        <v/>
      </c>
      <c r="AC373" s="172" t="str">
        <f>IF($AR373="","",IF(INDEX('Required State Input – Clinic'!AA$12:AA$2011,$AT373)="","",ROUND(INDEX('Required State Input – Clinic'!AA$12:AA$2011,$AT373),4)))</f>
        <v/>
      </c>
      <c r="AD373" s="180" t="str">
        <f t="shared" si="52"/>
        <v/>
      </c>
      <c r="AE373" s="194" t="str">
        <f t="shared" si="53"/>
        <v/>
      </c>
      <c r="AF373" s="177" t="str">
        <f>IF($AR373="","",IF(INDEX('Required State Input – Clinic'!AB$12:AB$2011,$AT373)="","",INDEX('Required State Input – Clinic'!AB$12:AB$2011,$AT373)))</f>
        <v/>
      </c>
      <c r="AG373" s="172" t="str">
        <f>IF($AR373="","",IF(INDEX('Required State Input – Clinic'!AC$12:AC$2011,$AT373)="","",ROUND(INDEX('Required State Input – Clinic'!AC$12:AC$2011,$AT373),4)))</f>
        <v/>
      </c>
      <c r="AH373" s="180" t="str">
        <f t="shared" si="54"/>
        <v/>
      </c>
      <c r="AI373" s="173" t="str">
        <f>IF($AR373="","",IF(INDEX('Required State Input – Clinic'!AD$12:AD$2011,$AT373)="",0,ROUND(INDEX('Required State Input – Clinic'!AD$12:AD$2011,$AT373),2)))</f>
        <v/>
      </c>
      <c r="AJ373" s="180" t="str">
        <f t="shared" si="55"/>
        <v/>
      </c>
      <c r="AK373" s="194" t="str">
        <f t="shared" si="56"/>
        <v/>
      </c>
      <c r="AL373" s="170" t="str">
        <f>IF($AR373="","",IF(INDEX('Required State Input – Clinic'!AE$12:AE$2011,$AT373)="",0,ROUND(INDEX('Required State Input – Clinic'!AE$12:AE$2011,$AT373),2)))</f>
        <v/>
      </c>
      <c r="AM373" s="180" t="str">
        <f t="shared" si="57"/>
        <v/>
      </c>
      <c r="AR373" t="str">
        <f t="shared" si="58"/>
        <v/>
      </c>
      <c r="AS373" t="str">
        <f t="shared" si="59"/>
        <v/>
      </c>
      <c r="AT373" t="str">
        <f>IF(AR373="","",MATCH(AS373,'Required State Input – Clinic'!$AS$12:$AS$2011,FALSE))</f>
        <v/>
      </c>
    </row>
    <row r="374" spans="1:46" x14ac:dyDescent="0.25">
      <c r="A374" s="218" t="s">
        <v>257</v>
      </c>
      <c r="B374" s="174" t="str">
        <f>IF($AR374="","",IF(INDEX('Required State Input – Clinic'!B$12:B$2011,$AT374)="","",INDEX('Required State Input – Clinic'!B$12:B$2011,$AT374)))</f>
        <v/>
      </c>
      <c r="C374" s="168" t="str">
        <f>IF($AR374="","",IF(INDEX('Required State Input – Clinic'!C$12:C$2011,$AT374)="","",INDEX('Required State Input – Clinic'!C$12:C$2011,$AT374)))</f>
        <v/>
      </c>
      <c r="D374" s="175" t="str">
        <f>IF($AR374="","",IF(INDEX('Required State Input – Clinic'!D$12:D$2011,$AT374)="","",INDEX('Required State Input – Clinic'!D$12:D$2011,$AT374)))</f>
        <v/>
      </c>
      <c r="E374" s="174" t="str">
        <f>IF($AR374="","",IF(INDEX('Required State Input – Clinic'!E$12:E$2011,$AT374)="","",INDEX('Required State Input – Clinic'!E$12:E$2011,$AT374)))</f>
        <v/>
      </c>
      <c r="F374" s="176" t="str">
        <f>IF($AR374="","",IF(INDEX('Required State Input – Clinic'!F$12:F$2011,$AT374)="","",INDEX('Required State Input – Clinic'!F$12:F$2011,$AT374)))</f>
        <v/>
      </c>
      <c r="G374" s="176" t="str">
        <f>IF($AR374="","",IF(INDEX('Required State Input – Clinic'!G$12:G$2011,$AT374)="","",INDEX('Required State Input – Clinic'!G$12:G$2011,$AT374)))</f>
        <v/>
      </c>
      <c r="H374" s="176" t="str">
        <f>IF($AR374="","",IF(INDEX('Required State Input – Clinic'!H$12:H$2011,$AT374)="","",INDEX('Required State Input – Clinic'!H$12:H$2011,$AT374)))</f>
        <v/>
      </c>
      <c r="I374" s="177" t="str">
        <f>IF($AR374="","",IF(INDEX('Required State Input – Clinic'!I$12:I$2011,$AT374)="","",INDEX('Required State Input – Clinic'!I$12:I$2011,$AT374)))</f>
        <v/>
      </c>
      <c r="J374" s="176" t="str">
        <f>IF($AR374="","",IF(INDEX('Required State Input – Clinic'!J$12:J$2011,$AT374)="","",INDEX('Required State Input – Clinic'!J$12:J$2011,$AT374)))</f>
        <v/>
      </c>
      <c r="K374" s="178" t="str">
        <f>IF($AR374="","",IF(INDEX('Required State Input – Clinic'!K$12:K$2011,$AT374)="","",INDEX('Required State Input – Clinic'!K$12:K$2011,$AT374)))</f>
        <v/>
      </c>
      <c r="L374" s="179" t="str">
        <f>IF($AR374="","",IF(INDEX('Required State Input – Clinic'!L$12:L$2011,$AT374)="","",INDEX('Required State Input – Clinic'!L$12:L$2011,$AT374)))</f>
        <v/>
      </c>
      <c r="M374" s="169" t="str">
        <f>IF($AR374="","",IF(INDEX('Required State Input – Clinic'!M$12:M$2011,$AT374)="","",INDEX('Required State Input – Clinic'!M$12:M$2011,$AT374)))</f>
        <v/>
      </c>
      <c r="N374" s="169" t="str">
        <f>IF($AR374="","",IF(INDEX('Required State Input – Clinic'!N$12:N$2011,$AT374)="","",INDEX('Required State Input – Clinic'!N$12:N$2011,$AT374)))</f>
        <v/>
      </c>
      <c r="O374" s="170" t="str">
        <f>IF($AR374="","",IF(INDEX('Required State Input – Clinic'!O$12:O$2011,$AT374)="","",ROUND(INDEX('Required State Input – Clinic'!O$12:O$2011,$AT374),2)))</f>
        <v/>
      </c>
      <c r="P374" s="170" t="str">
        <f>IF($AR374="","",IF(INDEX('Required State Input – Clinic'!P$12:P$2011,$AT374)="","",ROUND(INDEX('Required State Input – Clinic'!P$12:P$2011,$AT374),2)))</f>
        <v/>
      </c>
      <c r="Q374" s="170" t="str">
        <f>IF($AR374="","",IF(INDEX('Required State Input – Clinic'!Q$12:Q$2011,$AT374)="","",ROUND(INDEX('Required State Input – Clinic'!Q$12:Q$2011,$AT374),2)))</f>
        <v/>
      </c>
      <c r="R374" s="276" t="str">
        <f t="shared" si="50"/>
        <v/>
      </c>
      <c r="S374" s="171" t="str">
        <f>IF($AR374="","",IF(INDEX('Required State Input – Clinic'!R$12:R$2011,$AT374)="","",INDEX('Required State Input – Clinic'!R$12:R$2011,$AT374)))</f>
        <v/>
      </c>
      <c r="T374" s="169" t="str">
        <f>IF($AR374="","",IF(INDEX('Required State Input – Clinic'!S$12:S$2011,$AT374)="","",INDEX('Required State Input – Clinic'!S$12:S$2011,$AT374)))</f>
        <v/>
      </c>
      <c r="U374" s="170" t="str">
        <f>IF($AR374="","",IF(INDEX('Required State Input – Clinic'!T$12:T$2011,$AT374)="","",ROUND(INDEX('Required State Input – Clinic'!T$12:T$2011,$AT374),2)))</f>
        <v/>
      </c>
      <c r="V374" s="170" t="str">
        <f>IF($AR374="","",IF(INDEX('Required State Input – Clinic'!U$12:U$2011,$AT374)="","",ROUND(INDEX('Required State Input – Clinic'!U$12:U$2011,$AT374),2)))</f>
        <v/>
      </c>
      <c r="W374" s="170" t="str">
        <f>IF($AR374="","",IF(INDEX('Required State Input – Clinic'!V$12:V$2011,$AT374)="",0,ROUND(INDEX('Required State Input – Clinic'!V$12:V$2011,$AT374),2)))</f>
        <v/>
      </c>
      <c r="X374" s="170" t="str">
        <f>IF($AR374="","",IF(INDEX('Required State Input – Clinic'!W$12:W$2011,$AT374)="",0,ROUND(INDEX('Required State Input – Clinic'!W$12:W$2011,$AT374),2)))</f>
        <v/>
      </c>
      <c r="Y374" s="170" t="str">
        <f>IF($AR374="","",IF(INDEX('Required State Input – Clinic'!X$12:X$2011,$AT374)="",0,ROUND(INDEX('Required State Input – Clinic'!X$12:X$2011,$AT374),2)))</f>
        <v/>
      </c>
      <c r="Z374" s="180" t="str">
        <f t="shared" si="51"/>
        <v/>
      </c>
      <c r="AA374" s="179" t="str">
        <f>IF($AR374="","",IF(INDEX('Required State Input – Clinic'!Y$12:Y$2011,$AT374)="","",INDEX('Required State Input – Clinic'!Y$12:Y$2011,$AT374)))</f>
        <v/>
      </c>
      <c r="AB374" s="172" t="str">
        <f>IF($AR374="","",IF(INDEX('Required State Input – Clinic'!Z$12:Z$2011,$AT374)="","",ROUND(INDEX('Required State Input – Clinic'!Z$12:Z$2011,$AT374),4)))</f>
        <v/>
      </c>
      <c r="AC374" s="172" t="str">
        <f>IF($AR374="","",IF(INDEX('Required State Input – Clinic'!AA$12:AA$2011,$AT374)="","",ROUND(INDEX('Required State Input – Clinic'!AA$12:AA$2011,$AT374),4)))</f>
        <v/>
      </c>
      <c r="AD374" s="180" t="str">
        <f t="shared" si="52"/>
        <v/>
      </c>
      <c r="AE374" s="194" t="str">
        <f t="shared" si="53"/>
        <v/>
      </c>
      <c r="AF374" s="177" t="str">
        <f>IF($AR374="","",IF(INDEX('Required State Input – Clinic'!AB$12:AB$2011,$AT374)="","",INDEX('Required State Input – Clinic'!AB$12:AB$2011,$AT374)))</f>
        <v/>
      </c>
      <c r="AG374" s="172" t="str">
        <f>IF($AR374="","",IF(INDEX('Required State Input – Clinic'!AC$12:AC$2011,$AT374)="","",ROUND(INDEX('Required State Input – Clinic'!AC$12:AC$2011,$AT374),4)))</f>
        <v/>
      </c>
      <c r="AH374" s="180" t="str">
        <f t="shared" si="54"/>
        <v/>
      </c>
      <c r="AI374" s="173" t="str">
        <f>IF($AR374="","",IF(INDEX('Required State Input – Clinic'!AD$12:AD$2011,$AT374)="",0,ROUND(INDEX('Required State Input – Clinic'!AD$12:AD$2011,$AT374),2)))</f>
        <v/>
      </c>
      <c r="AJ374" s="180" t="str">
        <f t="shared" si="55"/>
        <v/>
      </c>
      <c r="AK374" s="194" t="str">
        <f t="shared" si="56"/>
        <v/>
      </c>
      <c r="AL374" s="170" t="str">
        <f>IF($AR374="","",IF(INDEX('Required State Input – Clinic'!AE$12:AE$2011,$AT374)="",0,ROUND(INDEX('Required State Input – Clinic'!AE$12:AE$2011,$AT374),2)))</f>
        <v/>
      </c>
      <c r="AM374" s="180" t="str">
        <f t="shared" si="57"/>
        <v/>
      </c>
      <c r="AR374" t="str">
        <f t="shared" si="58"/>
        <v/>
      </c>
      <c r="AS374" t="str">
        <f t="shared" si="59"/>
        <v/>
      </c>
      <c r="AT374" t="str">
        <f>IF(AR374="","",MATCH(AS374,'Required State Input – Clinic'!$AS$12:$AS$2011,FALSE))</f>
        <v/>
      </c>
    </row>
    <row r="375" spans="1:46" x14ac:dyDescent="0.25">
      <c r="A375" s="218" t="s">
        <v>257</v>
      </c>
      <c r="B375" s="174" t="str">
        <f>IF($AR375="","",IF(INDEX('Required State Input – Clinic'!B$12:B$2011,$AT375)="","",INDEX('Required State Input – Clinic'!B$12:B$2011,$AT375)))</f>
        <v/>
      </c>
      <c r="C375" s="168" t="str">
        <f>IF($AR375="","",IF(INDEX('Required State Input – Clinic'!C$12:C$2011,$AT375)="","",INDEX('Required State Input – Clinic'!C$12:C$2011,$AT375)))</f>
        <v/>
      </c>
      <c r="D375" s="175" t="str">
        <f>IF($AR375="","",IF(INDEX('Required State Input – Clinic'!D$12:D$2011,$AT375)="","",INDEX('Required State Input – Clinic'!D$12:D$2011,$AT375)))</f>
        <v/>
      </c>
      <c r="E375" s="174" t="str">
        <f>IF($AR375="","",IF(INDEX('Required State Input – Clinic'!E$12:E$2011,$AT375)="","",INDEX('Required State Input – Clinic'!E$12:E$2011,$AT375)))</f>
        <v/>
      </c>
      <c r="F375" s="176" t="str">
        <f>IF($AR375="","",IF(INDEX('Required State Input – Clinic'!F$12:F$2011,$AT375)="","",INDEX('Required State Input – Clinic'!F$12:F$2011,$AT375)))</f>
        <v/>
      </c>
      <c r="G375" s="176" t="str">
        <f>IF($AR375="","",IF(INDEX('Required State Input – Clinic'!G$12:G$2011,$AT375)="","",INDEX('Required State Input – Clinic'!G$12:G$2011,$AT375)))</f>
        <v/>
      </c>
      <c r="H375" s="176" t="str">
        <f>IF($AR375="","",IF(INDEX('Required State Input – Clinic'!H$12:H$2011,$AT375)="","",INDEX('Required State Input – Clinic'!H$12:H$2011,$AT375)))</f>
        <v/>
      </c>
      <c r="I375" s="177" t="str">
        <f>IF($AR375="","",IF(INDEX('Required State Input – Clinic'!I$12:I$2011,$AT375)="","",INDEX('Required State Input – Clinic'!I$12:I$2011,$AT375)))</f>
        <v/>
      </c>
      <c r="J375" s="176" t="str">
        <f>IF($AR375="","",IF(INDEX('Required State Input – Clinic'!J$12:J$2011,$AT375)="","",INDEX('Required State Input – Clinic'!J$12:J$2011,$AT375)))</f>
        <v/>
      </c>
      <c r="K375" s="178" t="str">
        <f>IF($AR375="","",IF(INDEX('Required State Input – Clinic'!K$12:K$2011,$AT375)="","",INDEX('Required State Input – Clinic'!K$12:K$2011,$AT375)))</f>
        <v/>
      </c>
      <c r="L375" s="179" t="str">
        <f>IF($AR375="","",IF(INDEX('Required State Input – Clinic'!L$12:L$2011,$AT375)="","",INDEX('Required State Input – Clinic'!L$12:L$2011,$AT375)))</f>
        <v/>
      </c>
      <c r="M375" s="169" t="str">
        <f>IF($AR375="","",IF(INDEX('Required State Input – Clinic'!M$12:M$2011,$AT375)="","",INDEX('Required State Input – Clinic'!M$12:M$2011,$AT375)))</f>
        <v/>
      </c>
      <c r="N375" s="169" t="str">
        <f>IF($AR375="","",IF(INDEX('Required State Input – Clinic'!N$12:N$2011,$AT375)="","",INDEX('Required State Input – Clinic'!N$12:N$2011,$AT375)))</f>
        <v/>
      </c>
      <c r="O375" s="170" t="str">
        <f>IF($AR375="","",IF(INDEX('Required State Input – Clinic'!O$12:O$2011,$AT375)="","",ROUND(INDEX('Required State Input – Clinic'!O$12:O$2011,$AT375),2)))</f>
        <v/>
      </c>
      <c r="P375" s="170" t="str">
        <f>IF($AR375="","",IF(INDEX('Required State Input – Clinic'!P$12:P$2011,$AT375)="","",ROUND(INDEX('Required State Input – Clinic'!P$12:P$2011,$AT375),2)))</f>
        <v/>
      </c>
      <c r="Q375" s="170" t="str">
        <f>IF($AR375="","",IF(INDEX('Required State Input – Clinic'!Q$12:Q$2011,$AT375)="","",ROUND(INDEX('Required State Input – Clinic'!Q$12:Q$2011,$AT375),2)))</f>
        <v/>
      </c>
      <c r="R375" s="276" t="str">
        <f t="shared" si="50"/>
        <v/>
      </c>
      <c r="S375" s="171" t="str">
        <f>IF($AR375="","",IF(INDEX('Required State Input – Clinic'!R$12:R$2011,$AT375)="","",INDEX('Required State Input – Clinic'!R$12:R$2011,$AT375)))</f>
        <v/>
      </c>
      <c r="T375" s="169" t="str">
        <f>IF($AR375="","",IF(INDEX('Required State Input – Clinic'!S$12:S$2011,$AT375)="","",INDEX('Required State Input – Clinic'!S$12:S$2011,$AT375)))</f>
        <v/>
      </c>
      <c r="U375" s="170" t="str">
        <f>IF($AR375="","",IF(INDEX('Required State Input – Clinic'!T$12:T$2011,$AT375)="","",ROUND(INDEX('Required State Input – Clinic'!T$12:T$2011,$AT375),2)))</f>
        <v/>
      </c>
      <c r="V375" s="170" t="str">
        <f>IF($AR375="","",IF(INDEX('Required State Input – Clinic'!U$12:U$2011,$AT375)="","",ROUND(INDEX('Required State Input – Clinic'!U$12:U$2011,$AT375),2)))</f>
        <v/>
      </c>
      <c r="W375" s="170" t="str">
        <f>IF($AR375="","",IF(INDEX('Required State Input – Clinic'!V$12:V$2011,$AT375)="",0,ROUND(INDEX('Required State Input – Clinic'!V$12:V$2011,$AT375),2)))</f>
        <v/>
      </c>
      <c r="X375" s="170" t="str">
        <f>IF($AR375="","",IF(INDEX('Required State Input – Clinic'!W$12:W$2011,$AT375)="",0,ROUND(INDEX('Required State Input – Clinic'!W$12:W$2011,$AT375),2)))</f>
        <v/>
      </c>
      <c r="Y375" s="170" t="str">
        <f>IF($AR375="","",IF(INDEX('Required State Input – Clinic'!X$12:X$2011,$AT375)="",0,ROUND(INDEX('Required State Input – Clinic'!X$12:X$2011,$AT375),2)))</f>
        <v/>
      </c>
      <c r="Z375" s="180" t="str">
        <f t="shared" si="51"/>
        <v/>
      </c>
      <c r="AA375" s="179" t="str">
        <f>IF($AR375="","",IF(INDEX('Required State Input – Clinic'!Y$12:Y$2011,$AT375)="","",INDEX('Required State Input – Clinic'!Y$12:Y$2011,$AT375)))</f>
        <v/>
      </c>
      <c r="AB375" s="172" t="str">
        <f>IF($AR375="","",IF(INDEX('Required State Input – Clinic'!Z$12:Z$2011,$AT375)="","",ROUND(INDEX('Required State Input – Clinic'!Z$12:Z$2011,$AT375),4)))</f>
        <v/>
      </c>
      <c r="AC375" s="172" t="str">
        <f>IF($AR375="","",IF(INDEX('Required State Input – Clinic'!AA$12:AA$2011,$AT375)="","",ROUND(INDEX('Required State Input – Clinic'!AA$12:AA$2011,$AT375),4)))</f>
        <v/>
      </c>
      <c r="AD375" s="180" t="str">
        <f t="shared" si="52"/>
        <v/>
      </c>
      <c r="AE375" s="194" t="str">
        <f t="shared" si="53"/>
        <v/>
      </c>
      <c r="AF375" s="177" t="str">
        <f>IF($AR375="","",IF(INDEX('Required State Input – Clinic'!AB$12:AB$2011,$AT375)="","",INDEX('Required State Input – Clinic'!AB$12:AB$2011,$AT375)))</f>
        <v/>
      </c>
      <c r="AG375" s="172" t="str">
        <f>IF($AR375="","",IF(INDEX('Required State Input – Clinic'!AC$12:AC$2011,$AT375)="","",ROUND(INDEX('Required State Input – Clinic'!AC$12:AC$2011,$AT375),4)))</f>
        <v/>
      </c>
      <c r="AH375" s="180" t="str">
        <f t="shared" si="54"/>
        <v/>
      </c>
      <c r="AI375" s="173" t="str">
        <f>IF($AR375="","",IF(INDEX('Required State Input – Clinic'!AD$12:AD$2011,$AT375)="",0,ROUND(INDEX('Required State Input – Clinic'!AD$12:AD$2011,$AT375),2)))</f>
        <v/>
      </c>
      <c r="AJ375" s="180" t="str">
        <f t="shared" si="55"/>
        <v/>
      </c>
      <c r="AK375" s="194" t="str">
        <f t="shared" si="56"/>
        <v/>
      </c>
      <c r="AL375" s="170" t="str">
        <f>IF($AR375="","",IF(INDEX('Required State Input – Clinic'!AE$12:AE$2011,$AT375)="",0,ROUND(INDEX('Required State Input – Clinic'!AE$12:AE$2011,$AT375),2)))</f>
        <v/>
      </c>
      <c r="AM375" s="180" t="str">
        <f t="shared" si="57"/>
        <v/>
      </c>
      <c r="AR375" t="str">
        <f t="shared" si="58"/>
        <v/>
      </c>
      <c r="AS375" t="str">
        <f t="shared" si="59"/>
        <v/>
      </c>
      <c r="AT375" t="str">
        <f>IF(AR375="","",MATCH(AS375,'Required State Input – Clinic'!$AS$12:$AS$2011,FALSE))</f>
        <v/>
      </c>
    </row>
    <row r="376" spans="1:46" x14ac:dyDescent="0.25">
      <c r="A376" s="218" t="s">
        <v>257</v>
      </c>
      <c r="B376" s="174" t="str">
        <f>IF($AR376="","",IF(INDEX('Required State Input – Clinic'!B$12:B$2011,$AT376)="","",INDEX('Required State Input – Clinic'!B$12:B$2011,$AT376)))</f>
        <v/>
      </c>
      <c r="C376" s="168" t="str">
        <f>IF($AR376="","",IF(INDEX('Required State Input – Clinic'!C$12:C$2011,$AT376)="","",INDEX('Required State Input – Clinic'!C$12:C$2011,$AT376)))</f>
        <v/>
      </c>
      <c r="D376" s="175" t="str">
        <f>IF($AR376="","",IF(INDEX('Required State Input – Clinic'!D$12:D$2011,$AT376)="","",INDEX('Required State Input – Clinic'!D$12:D$2011,$AT376)))</f>
        <v/>
      </c>
      <c r="E376" s="174" t="str">
        <f>IF($AR376="","",IF(INDEX('Required State Input – Clinic'!E$12:E$2011,$AT376)="","",INDEX('Required State Input – Clinic'!E$12:E$2011,$AT376)))</f>
        <v/>
      </c>
      <c r="F376" s="176" t="str">
        <f>IF($AR376="","",IF(INDEX('Required State Input – Clinic'!F$12:F$2011,$AT376)="","",INDEX('Required State Input – Clinic'!F$12:F$2011,$AT376)))</f>
        <v/>
      </c>
      <c r="G376" s="176" t="str">
        <f>IF($AR376="","",IF(INDEX('Required State Input – Clinic'!G$12:G$2011,$AT376)="","",INDEX('Required State Input – Clinic'!G$12:G$2011,$AT376)))</f>
        <v/>
      </c>
      <c r="H376" s="176" t="str">
        <f>IF($AR376="","",IF(INDEX('Required State Input – Clinic'!H$12:H$2011,$AT376)="","",INDEX('Required State Input – Clinic'!H$12:H$2011,$AT376)))</f>
        <v/>
      </c>
      <c r="I376" s="177" t="str">
        <f>IF($AR376="","",IF(INDEX('Required State Input – Clinic'!I$12:I$2011,$AT376)="","",INDEX('Required State Input – Clinic'!I$12:I$2011,$AT376)))</f>
        <v/>
      </c>
      <c r="J376" s="176" t="str">
        <f>IF($AR376="","",IF(INDEX('Required State Input – Clinic'!J$12:J$2011,$AT376)="","",INDEX('Required State Input – Clinic'!J$12:J$2011,$AT376)))</f>
        <v/>
      </c>
      <c r="K376" s="178" t="str">
        <f>IF($AR376="","",IF(INDEX('Required State Input – Clinic'!K$12:K$2011,$AT376)="","",INDEX('Required State Input – Clinic'!K$12:K$2011,$AT376)))</f>
        <v/>
      </c>
      <c r="L376" s="179" t="str">
        <f>IF($AR376="","",IF(INDEX('Required State Input – Clinic'!L$12:L$2011,$AT376)="","",INDEX('Required State Input – Clinic'!L$12:L$2011,$AT376)))</f>
        <v/>
      </c>
      <c r="M376" s="169" t="str">
        <f>IF($AR376="","",IF(INDEX('Required State Input – Clinic'!M$12:M$2011,$AT376)="","",INDEX('Required State Input – Clinic'!M$12:M$2011,$AT376)))</f>
        <v/>
      </c>
      <c r="N376" s="169" t="str">
        <f>IF($AR376="","",IF(INDEX('Required State Input – Clinic'!N$12:N$2011,$AT376)="","",INDEX('Required State Input – Clinic'!N$12:N$2011,$AT376)))</f>
        <v/>
      </c>
      <c r="O376" s="170" t="str">
        <f>IF($AR376="","",IF(INDEX('Required State Input – Clinic'!O$12:O$2011,$AT376)="","",ROUND(INDEX('Required State Input – Clinic'!O$12:O$2011,$AT376),2)))</f>
        <v/>
      </c>
      <c r="P376" s="170" t="str">
        <f>IF($AR376="","",IF(INDEX('Required State Input – Clinic'!P$12:P$2011,$AT376)="","",ROUND(INDEX('Required State Input – Clinic'!P$12:P$2011,$AT376),2)))</f>
        <v/>
      </c>
      <c r="Q376" s="170" t="str">
        <f>IF($AR376="","",IF(INDEX('Required State Input – Clinic'!Q$12:Q$2011,$AT376)="","",ROUND(INDEX('Required State Input – Clinic'!Q$12:Q$2011,$AT376),2)))</f>
        <v/>
      </c>
      <c r="R376" s="276" t="str">
        <f t="shared" si="50"/>
        <v/>
      </c>
      <c r="S376" s="171" t="str">
        <f>IF($AR376="","",IF(INDEX('Required State Input – Clinic'!R$12:R$2011,$AT376)="","",INDEX('Required State Input – Clinic'!R$12:R$2011,$AT376)))</f>
        <v/>
      </c>
      <c r="T376" s="169" t="str">
        <f>IF($AR376="","",IF(INDEX('Required State Input – Clinic'!S$12:S$2011,$AT376)="","",INDEX('Required State Input – Clinic'!S$12:S$2011,$AT376)))</f>
        <v/>
      </c>
      <c r="U376" s="170" t="str">
        <f>IF($AR376="","",IF(INDEX('Required State Input – Clinic'!T$12:T$2011,$AT376)="","",ROUND(INDEX('Required State Input – Clinic'!T$12:T$2011,$AT376),2)))</f>
        <v/>
      </c>
      <c r="V376" s="170" t="str">
        <f>IF($AR376="","",IF(INDEX('Required State Input – Clinic'!U$12:U$2011,$AT376)="","",ROUND(INDEX('Required State Input – Clinic'!U$12:U$2011,$AT376),2)))</f>
        <v/>
      </c>
      <c r="W376" s="170" t="str">
        <f>IF($AR376="","",IF(INDEX('Required State Input – Clinic'!V$12:V$2011,$AT376)="",0,ROUND(INDEX('Required State Input – Clinic'!V$12:V$2011,$AT376),2)))</f>
        <v/>
      </c>
      <c r="X376" s="170" t="str">
        <f>IF($AR376="","",IF(INDEX('Required State Input – Clinic'!W$12:W$2011,$AT376)="",0,ROUND(INDEX('Required State Input – Clinic'!W$12:W$2011,$AT376),2)))</f>
        <v/>
      </c>
      <c r="Y376" s="170" t="str">
        <f>IF($AR376="","",IF(INDEX('Required State Input – Clinic'!X$12:X$2011,$AT376)="",0,ROUND(INDEX('Required State Input – Clinic'!X$12:X$2011,$AT376),2)))</f>
        <v/>
      </c>
      <c r="Z376" s="180" t="str">
        <f t="shared" si="51"/>
        <v/>
      </c>
      <c r="AA376" s="179" t="str">
        <f>IF($AR376="","",IF(INDEX('Required State Input – Clinic'!Y$12:Y$2011,$AT376)="","",INDEX('Required State Input – Clinic'!Y$12:Y$2011,$AT376)))</f>
        <v/>
      </c>
      <c r="AB376" s="172" t="str">
        <f>IF($AR376="","",IF(INDEX('Required State Input – Clinic'!Z$12:Z$2011,$AT376)="","",ROUND(INDEX('Required State Input – Clinic'!Z$12:Z$2011,$AT376),4)))</f>
        <v/>
      </c>
      <c r="AC376" s="172" t="str">
        <f>IF($AR376="","",IF(INDEX('Required State Input – Clinic'!AA$12:AA$2011,$AT376)="","",ROUND(INDEX('Required State Input – Clinic'!AA$12:AA$2011,$AT376),4)))</f>
        <v/>
      </c>
      <c r="AD376" s="180" t="str">
        <f t="shared" si="52"/>
        <v/>
      </c>
      <c r="AE376" s="194" t="str">
        <f t="shared" si="53"/>
        <v/>
      </c>
      <c r="AF376" s="177" t="str">
        <f>IF($AR376="","",IF(INDEX('Required State Input – Clinic'!AB$12:AB$2011,$AT376)="","",INDEX('Required State Input – Clinic'!AB$12:AB$2011,$AT376)))</f>
        <v/>
      </c>
      <c r="AG376" s="172" t="str">
        <f>IF($AR376="","",IF(INDEX('Required State Input – Clinic'!AC$12:AC$2011,$AT376)="","",ROUND(INDEX('Required State Input – Clinic'!AC$12:AC$2011,$AT376),4)))</f>
        <v/>
      </c>
      <c r="AH376" s="180" t="str">
        <f t="shared" si="54"/>
        <v/>
      </c>
      <c r="AI376" s="173" t="str">
        <f>IF($AR376="","",IF(INDEX('Required State Input – Clinic'!AD$12:AD$2011,$AT376)="",0,ROUND(INDEX('Required State Input – Clinic'!AD$12:AD$2011,$AT376),2)))</f>
        <v/>
      </c>
      <c r="AJ376" s="180" t="str">
        <f t="shared" si="55"/>
        <v/>
      </c>
      <c r="AK376" s="194" t="str">
        <f t="shared" si="56"/>
        <v/>
      </c>
      <c r="AL376" s="170" t="str">
        <f>IF($AR376="","",IF(INDEX('Required State Input – Clinic'!AE$12:AE$2011,$AT376)="",0,ROUND(INDEX('Required State Input – Clinic'!AE$12:AE$2011,$AT376),2)))</f>
        <v/>
      </c>
      <c r="AM376" s="180" t="str">
        <f t="shared" si="57"/>
        <v/>
      </c>
      <c r="AR376" t="str">
        <f t="shared" si="58"/>
        <v/>
      </c>
      <c r="AS376" t="str">
        <f t="shared" si="59"/>
        <v/>
      </c>
      <c r="AT376" t="str">
        <f>IF(AR376="","",MATCH(AS376,'Required State Input – Clinic'!$AS$12:$AS$2011,FALSE))</f>
        <v/>
      </c>
    </row>
    <row r="377" spans="1:46" x14ac:dyDescent="0.25">
      <c r="A377" s="218" t="s">
        <v>257</v>
      </c>
      <c r="B377" s="174" t="str">
        <f>IF($AR377="","",IF(INDEX('Required State Input – Clinic'!B$12:B$2011,$AT377)="","",INDEX('Required State Input – Clinic'!B$12:B$2011,$AT377)))</f>
        <v/>
      </c>
      <c r="C377" s="168" t="str">
        <f>IF($AR377="","",IF(INDEX('Required State Input – Clinic'!C$12:C$2011,$AT377)="","",INDEX('Required State Input – Clinic'!C$12:C$2011,$AT377)))</f>
        <v/>
      </c>
      <c r="D377" s="175" t="str">
        <f>IF($AR377="","",IF(INDEX('Required State Input – Clinic'!D$12:D$2011,$AT377)="","",INDEX('Required State Input – Clinic'!D$12:D$2011,$AT377)))</f>
        <v/>
      </c>
      <c r="E377" s="174" t="str">
        <f>IF($AR377="","",IF(INDEX('Required State Input – Clinic'!E$12:E$2011,$AT377)="","",INDEX('Required State Input – Clinic'!E$12:E$2011,$AT377)))</f>
        <v/>
      </c>
      <c r="F377" s="176" t="str">
        <f>IF($AR377="","",IF(INDEX('Required State Input – Clinic'!F$12:F$2011,$AT377)="","",INDEX('Required State Input – Clinic'!F$12:F$2011,$AT377)))</f>
        <v/>
      </c>
      <c r="G377" s="176" t="str">
        <f>IF($AR377="","",IF(INDEX('Required State Input – Clinic'!G$12:G$2011,$AT377)="","",INDEX('Required State Input – Clinic'!G$12:G$2011,$AT377)))</f>
        <v/>
      </c>
      <c r="H377" s="176" t="str">
        <f>IF($AR377="","",IF(INDEX('Required State Input – Clinic'!H$12:H$2011,$AT377)="","",INDEX('Required State Input – Clinic'!H$12:H$2011,$AT377)))</f>
        <v/>
      </c>
      <c r="I377" s="177" t="str">
        <f>IF($AR377="","",IF(INDEX('Required State Input – Clinic'!I$12:I$2011,$AT377)="","",INDEX('Required State Input – Clinic'!I$12:I$2011,$AT377)))</f>
        <v/>
      </c>
      <c r="J377" s="176" t="str">
        <f>IF($AR377="","",IF(INDEX('Required State Input – Clinic'!J$12:J$2011,$AT377)="","",INDEX('Required State Input – Clinic'!J$12:J$2011,$AT377)))</f>
        <v/>
      </c>
      <c r="K377" s="178" t="str">
        <f>IF($AR377="","",IF(INDEX('Required State Input – Clinic'!K$12:K$2011,$AT377)="","",INDEX('Required State Input – Clinic'!K$12:K$2011,$AT377)))</f>
        <v/>
      </c>
      <c r="L377" s="179" t="str">
        <f>IF($AR377="","",IF(INDEX('Required State Input – Clinic'!L$12:L$2011,$AT377)="","",INDEX('Required State Input – Clinic'!L$12:L$2011,$AT377)))</f>
        <v/>
      </c>
      <c r="M377" s="169" t="str">
        <f>IF($AR377="","",IF(INDEX('Required State Input – Clinic'!M$12:M$2011,$AT377)="","",INDEX('Required State Input – Clinic'!M$12:M$2011,$AT377)))</f>
        <v/>
      </c>
      <c r="N377" s="169" t="str">
        <f>IF($AR377="","",IF(INDEX('Required State Input – Clinic'!N$12:N$2011,$AT377)="","",INDEX('Required State Input – Clinic'!N$12:N$2011,$AT377)))</f>
        <v/>
      </c>
      <c r="O377" s="170" t="str">
        <f>IF($AR377="","",IF(INDEX('Required State Input – Clinic'!O$12:O$2011,$AT377)="","",ROUND(INDEX('Required State Input – Clinic'!O$12:O$2011,$AT377),2)))</f>
        <v/>
      </c>
      <c r="P377" s="170" t="str">
        <f>IF($AR377="","",IF(INDEX('Required State Input – Clinic'!P$12:P$2011,$AT377)="","",ROUND(INDEX('Required State Input – Clinic'!P$12:P$2011,$AT377),2)))</f>
        <v/>
      </c>
      <c r="Q377" s="170" t="str">
        <f>IF($AR377="","",IF(INDEX('Required State Input – Clinic'!Q$12:Q$2011,$AT377)="","",ROUND(INDEX('Required State Input – Clinic'!Q$12:Q$2011,$AT377),2)))</f>
        <v/>
      </c>
      <c r="R377" s="276" t="str">
        <f t="shared" si="50"/>
        <v/>
      </c>
      <c r="S377" s="171" t="str">
        <f>IF($AR377="","",IF(INDEX('Required State Input – Clinic'!R$12:R$2011,$AT377)="","",INDEX('Required State Input – Clinic'!R$12:R$2011,$AT377)))</f>
        <v/>
      </c>
      <c r="T377" s="169" t="str">
        <f>IF($AR377="","",IF(INDEX('Required State Input – Clinic'!S$12:S$2011,$AT377)="","",INDEX('Required State Input – Clinic'!S$12:S$2011,$AT377)))</f>
        <v/>
      </c>
      <c r="U377" s="170" t="str">
        <f>IF($AR377="","",IF(INDEX('Required State Input – Clinic'!T$12:T$2011,$AT377)="","",ROUND(INDEX('Required State Input – Clinic'!T$12:T$2011,$AT377),2)))</f>
        <v/>
      </c>
      <c r="V377" s="170" t="str">
        <f>IF($AR377="","",IF(INDEX('Required State Input – Clinic'!U$12:U$2011,$AT377)="","",ROUND(INDEX('Required State Input – Clinic'!U$12:U$2011,$AT377),2)))</f>
        <v/>
      </c>
      <c r="W377" s="170" t="str">
        <f>IF($AR377="","",IF(INDEX('Required State Input – Clinic'!V$12:V$2011,$AT377)="",0,ROUND(INDEX('Required State Input – Clinic'!V$12:V$2011,$AT377),2)))</f>
        <v/>
      </c>
      <c r="X377" s="170" t="str">
        <f>IF($AR377="","",IF(INDEX('Required State Input – Clinic'!W$12:W$2011,$AT377)="",0,ROUND(INDEX('Required State Input – Clinic'!W$12:W$2011,$AT377),2)))</f>
        <v/>
      </c>
      <c r="Y377" s="170" t="str">
        <f>IF($AR377="","",IF(INDEX('Required State Input – Clinic'!X$12:X$2011,$AT377)="",0,ROUND(INDEX('Required State Input – Clinic'!X$12:X$2011,$AT377),2)))</f>
        <v/>
      </c>
      <c r="Z377" s="180" t="str">
        <f t="shared" si="51"/>
        <v/>
      </c>
      <c r="AA377" s="179" t="str">
        <f>IF($AR377="","",IF(INDEX('Required State Input – Clinic'!Y$12:Y$2011,$AT377)="","",INDEX('Required State Input – Clinic'!Y$12:Y$2011,$AT377)))</f>
        <v/>
      </c>
      <c r="AB377" s="172" t="str">
        <f>IF($AR377="","",IF(INDEX('Required State Input – Clinic'!Z$12:Z$2011,$AT377)="","",ROUND(INDEX('Required State Input – Clinic'!Z$12:Z$2011,$AT377),4)))</f>
        <v/>
      </c>
      <c r="AC377" s="172" t="str">
        <f>IF($AR377="","",IF(INDEX('Required State Input – Clinic'!AA$12:AA$2011,$AT377)="","",ROUND(INDEX('Required State Input – Clinic'!AA$12:AA$2011,$AT377),4)))</f>
        <v/>
      </c>
      <c r="AD377" s="180" t="str">
        <f t="shared" si="52"/>
        <v/>
      </c>
      <c r="AE377" s="194" t="str">
        <f t="shared" si="53"/>
        <v/>
      </c>
      <c r="AF377" s="177" t="str">
        <f>IF($AR377="","",IF(INDEX('Required State Input – Clinic'!AB$12:AB$2011,$AT377)="","",INDEX('Required State Input – Clinic'!AB$12:AB$2011,$AT377)))</f>
        <v/>
      </c>
      <c r="AG377" s="172" t="str">
        <f>IF($AR377="","",IF(INDEX('Required State Input – Clinic'!AC$12:AC$2011,$AT377)="","",ROUND(INDEX('Required State Input – Clinic'!AC$12:AC$2011,$AT377),4)))</f>
        <v/>
      </c>
      <c r="AH377" s="180" t="str">
        <f t="shared" si="54"/>
        <v/>
      </c>
      <c r="AI377" s="173" t="str">
        <f>IF($AR377="","",IF(INDEX('Required State Input – Clinic'!AD$12:AD$2011,$AT377)="",0,ROUND(INDEX('Required State Input – Clinic'!AD$12:AD$2011,$AT377),2)))</f>
        <v/>
      </c>
      <c r="AJ377" s="180" t="str">
        <f t="shared" si="55"/>
        <v/>
      </c>
      <c r="AK377" s="194" t="str">
        <f t="shared" si="56"/>
        <v/>
      </c>
      <c r="AL377" s="170" t="str">
        <f>IF($AR377="","",IF(INDEX('Required State Input – Clinic'!AE$12:AE$2011,$AT377)="",0,ROUND(INDEX('Required State Input – Clinic'!AE$12:AE$2011,$AT377),2)))</f>
        <v/>
      </c>
      <c r="AM377" s="180" t="str">
        <f t="shared" si="57"/>
        <v/>
      </c>
      <c r="AR377" t="str">
        <f t="shared" si="58"/>
        <v/>
      </c>
      <c r="AS377" t="str">
        <f t="shared" si="59"/>
        <v/>
      </c>
      <c r="AT377" t="str">
        <f>IF(AR377="","",MATCH(AS377,'Required State Input – Clinic'!$AS$12:$AS$2011,FALSE))</f>
        <v/>
      </c>
    </row>
    <row r="378" spans="1:46" x14ac:dyDescent="0.25">
      <c r="A378" s="218" t="s">
        <v>257</v>
      </c>
      <c r="B378" s="174" t="str">
        <f>IF($AR378="","",IF(INDEX('Required State Input – Clinic'!B$12:B$2011,$AT378)="","",INDEX('Required State Input – Clinic'!B$12:B$2011,$AT378)))</f>
        <v/>
      </c>
      <c r="C378" s="168" t="str">
        <f>IF($AR378="","",IF(INDEX('Required State Input – Clinic'!C$12:C$2011,$AT378)="","",INDEX('Required State Input – Clinic'!C$12:C$2011,$AT378)))</f>
        <v/>
      </c>
      <c r="D378" s="175" t="str">
        <f>IF($AR378="","",IF(INDEX('Required State Input – Clinic'!D$12:D$2011,$AT378)="","",INDEX('Required State Input – Clinic'!D$12:D$2011,$AT378)))</f>
        <v/>
      </c>
      <c r="E378" s="174" t="str">
        <f>IF($AR378="","",IF(INDEX('Required State Input – Clinic'!E$12:E$2011,$AT378)="","",INDEX('Required State Input – Clinic'!E$12:E$2011,$AT378)))</f>
        <v/>
      </c>
      <c r="F378" s="176" t="str">
        <f>IF($AR378="","",IF(INDEX('Required State Input – Clinic'!F$12:F$2011,$AT378)="","",INDEX('Required State Input – Clinic'!F$12:F$2011,$AT378)))</f>
        <v/>
      </c>
      <c r="G378" s="176" t="str">
        <f>IF($AR378="","",IF(INDEX('Required State Input – Clinic'!G$12:G$2011,$AT378)="","",INDEX('Required State Input – Clinic'!G$12:G$2011,$AT378)))</f>
        <v/>
      </c>
      <c r="H378" s="176" t="str">
        <f>IF($AR378="","",IF(INDEX('Required State Input – Clinic'!H$12:H$2011,$AT378)="","",INDEX('Required State Input – Clinic'!H$12:H$2011,$AT378)))</f>
        <v/>
      </c>
      <c r="I378" s="177" t="str">
        <f>IF($AR378="","",IF(INDEX('Required State Input – Clinic'!I$12:I$2011,$AT378)="","",INDEX('Required State Input – Clinic'!I$12:I$2011,$AT378)))</f>
        <v/>
      </c>
      <c r="J378" s="176" t="str">
        <f>IF($AR378="","",IF(INDEX('Required State Input – Clinic'!J$12:J$2011,$AT378)="","",INDEX('Required State Input – Clinic'!J$12:J$2011,$AT378)))</f>
        <v/>
      </c>
      <c r="K378" s="178" t="str">
        <f>IF($AR378="","",IF(INDEX('Required State Input – Clinic'!K$12:K$2011,$AT378)="","",INDEX('Required State Input – Clinic'!K$12:K$2011,$AT378)))</f>
        <v/>
      </c>
      <c r="L378" s="179" t="str">
        <f>IF($AR378="","",IF(INDEX('Required State Input – Clinic'!L$12:L$2011,$AT378)="","",INDEX('Required State Input – Clinic'!L$12:L$2011,$AT378)))</f>
        <v/>
      </c>
      <c r="M378" s="169" t="str">
        <f>IF($AR378="","",IF(INDEX('Required State Input – Clinic'!M$12:M$2011,$AT378)="","",INDEX('Required State Input – Clinic'!M$12:M$2011,$AT378)))</f>
        <v/>
      </c>
      <c r="N378" s="169" t="str">
        <f>IF($AR378="","",IF(INDEX('Required State Input – Clinic'!N$12:N$2011,$AT378)="","",INDEX('Required State Input – Clinic'!N$12:N$2011,$AT378)))</f>
        <v/>
      </c>
      <c r="O378" s="170" t="str">
        <f>IF($AR378="","",IF(INDEX('Required State Input – Clinic'!O$12:O$2011,$AT378)="","",ROUND(INDEX('Required State Input – Clinic'!O$12:O$2011,$AT378),2)))</f>
        <v/>
      </c>
      <c r="P378" s="170" t="str">
        <f>IF($AR378="","",IF(INDEX('Required State Input – Clinic'!P$12:P$2011,$AT378)="","",ROUND(INDEX('Required State Input – Clinic'!P$12:P$2011,$AT378),2)))</f>
        <v/>
      </c>
      <c r="Q378" s="170" t="str">
        <f>IF($AR378="","",IF(INDEX('Required State Input – Clinic'!Q$12:Q$2011,$AT378)="","",ROUND(INDEX('Required State Input – Clinic'!Q$12:Q$2011,$AT378),2)))</f>
        <v/>
      </c>
      <c r="R378" s="276" t="str">
        <f t="shared" si="50"/>
        <v/>
      </c>
      <c r="S378" s="171" t="str">
        <f>IF($AR378="","",IF(INDEX('Required State Input – Clinic'!R$12:R$2011,$AT378)="","",INDEX('Required State Input – Clinic'!R$12:R$2011,$AT378)))</f>
        <v/>
      </c>
      <c r="T378" s="169" t="str">
        <f>IF($AR378="","",IF(INDEX('Required State Input – Clinic'!S$12:S$2011,$AT378)="","",INDEX('Required State Input – Clinic'!S$12:S$2011,$AT378)))</f>
        <v/>
      </c>
      <c r="U378" s="170" t="str">
        <f>IF($AR378="","",IF(INDEX('Required State Input – Clinic'!T$12:T$2011,$AT378)="","",ROUND(INDEX('Required State Input – Clinic'!T$12:T$2011,$AT378),2)))</f>
        <v/>
      </c>
      <c r="V378" s="170" t="str">
        <f>IF($AR378="","",IF(INDEX('Required State Input – Clinic'!U$12:U$2011,$AT378)="","",ROUND(INDEX('Required State Input – Clinic'!U$12:U$2011,$AT378),2)))</f>
        <v/>
      </c>
      <c r="W378" s="170" t="str">
        <f>IF($AR378="","",IF(INDEX('Required State Input – Clinic'!V$12:V$2011,$AT378)="",0,ROUND(INDEX('Required State Input – Clinic'!V$12:V$2011,$AT378),2)))</f>
        <v/>
      </c>
      <c r="X378" s="170" t="str">
        <f>IF($AR378="","",IF(INDEX('Required State Input – Clinic'!W$12:W$2011,$AT378)="",0,ROUND(INDEX('Required State Input – Clinic'!W$12:W$2011,$AT378),2)))</f>
        <v/>
      </c>
      <c r="Y378" s="170" t="str">
        <f>IF($AR378="","",IF(INDEX('Required State Input – Clinic'!X$12:X$2011,$AT378)="",0,ROUND(INDEX('Required State Input – Clinic'!X$12:X$2011,$AT378),2)))</f>
        <v/>
      </c>
      <c r="Z378" s="180" t="str">
        <f t="shared" si="51"/>
        <v/>
      </c>
      <c r="AA378" s="179" t="str">
        <f>IF($AR378="","",IF(INDEX('Required State Input – Clinic'!Y$12:Y$2011,$AT378)="","",INDEX('Required State Input – Clinic'!Y$12:Y$2011,$AT378)))</f>
        <v/>
      </c>
      <c r="AB378" s="172" t="str">
        <f>IF($AR378="","",IF(INDEX('Required State Input – Clinic'!Z$12:Z$2011,$AT378)="","",ROUND(INDEX('Required State Input – Clinic'!Z$12:Z$2011,$AT378),4)))</f>
        <v/>
      </c>
      <c r="AC378" s="172" t="str">
        <f>IF($AR378="","",IF(INDEX('Required State Input – Clinic'!AA$12:AA$2011,$AT378)="","",ROUND(INDEX('Required State Input – Clinic'!AA$12:AA$2011,$AT378),4)))</f>
        <v/>
      </c>
      <c r="AD378" s="180" t="str">
        <f t="shared" si="52"/>
        <v/>
      </c>
      <c r="AE378" s="194" t="str">
        <f t="shared" si="53"/>
        <v/>
      </c>
      <c r="AF378" s="177" t="str">
        <f>IF($AR378="","",IF(INDEX('Required State Input – Clinic'!AB$12:AB$2011,$AT378)="","",INDEX('Required State Input – Clinic'!AB$12:AB$2011,$AT378)))</f>
        <v/>
      </c>
      <c r="AG378" s="172" t="str">
        <f>IF($AR378="","",IF(INDEX('Required State Input – Clinic'!AC$12:AC$2011,$AT378)="","",ROUND(INDEX('Required State Input – Clinic'!AC$12:AC$2011,$AT378),4)))</f>
        <v/>
      </c>
      <c r="AH378" s="180" t="str">
        <f t="shared" si="54"/>
        <v/>
      </c>
      <c r="AI378" s="173" t="str">
        <f>IF($AR378="","",IF(INDEX('Required State Input – Clinic'!AD$12:AD$2011,$AT378)="",0,ROUND(INDEX('Required State Input – Clinic'!AD$12:AD$2011,$AT378),2)))</f>
        <v/>
      </c>
      <c r="AJ378" s="180" t="str">
        <f t="shared" si="55"/>
        <v/>
      </c>
      <c r="AK378" s="194" t="str">
        <f t="shared" si="56"/>
        <v/>
      </c>
      <c r="AL378" s="170" t="str">
        <f>IF($AR378="","",IF(INDEX('Required State Input – Clinic'!AE$12:AE$2011,$AT378)="",0,ROUND(INDEX('Required State Input – Clinic'!AE$12:AE$2011,$AT378),2)))</f>
        <v/>
      </c>
      <c r="AM378" s="180" t="str">
        <f t="shared" si="57"/>
        <v/>
      </c>
      <c r="AR378" t="str">
        <f t="shared" si="58"/>
        <v/>
      </c>
      <c r="AS378" t="str">
        <f t="shared" si="59"/>
        <v/>
      </c>
      <c r="AT378" t="str">
        <f>IF(AR378="","",MATCH(AS378,'Required State Input – Clinic'!$AS$12:$AS$2011,FALSE))</f>
        <v/>
      </c>
    </row>
    <row r="379" spans="1:46" x14ac:dyDescent="0.25">
      <c r="A379" s="218" t="s">
        <v>257</v>
      </c>
      <c r="B379" s="174" t="str">
        <f>IF($AR379="","",IF(INDEX('Required State Input – Clinic'!B$12:B$2011,$AT379)="","",INDEX('Required State Input – Clinic'!B$12:B$2011,$AT379)))</f>
        <v/>
      </c>
      <c r="C379" s="168" t="str">
        <f>IF($AR379="","",IF(INDEX('Required State Input – Clinic'!C$12:C$2011,$AT379)="","",INDEX('Required State Input – Clinic'!C$12:C$2011,$AT379)))</f>
        <v/>
      </c>
      <c r="D379" s="175" t="str">
        <f>IF($AR379="","",IF(INDEX('Required State Input – Clinic'!D$12:D$2011,$AT379)="","",INDEX('Required State Input – Clinic'!D$12:D$2011,$AT379)))</f>
        <v/>
      </c>
      <c r="E379" s="174" t="str">
        <f>IF($AR379="","",IF(INDEX('Required State Input – Clinic'!E$12:E$2011,$AT379)="","",INDEX('Required State Input – Clinic'!E$12:E$2011,$AT379)))</f>
        <v/>
      </c>
      <c r="F379" s="176" t="str">
        <f>IF($AR379="","",IF(INDEX('Required State Input – Clinic'!F$12:F$2011,$AT379)="","",INDEX('Required State Input – Clinic'!F$12:F$2011,$AT379)))</f>
        <v/>
      </c>
      <c r="G379" s="176" t="str">
        <f>IF($AR379="","",IF(INDEX('Required State Input – Clinic'!G$12:G$2011,$AT379)="","",INDEX('Required State Input – Clinic'!G$12:G$2011,$AT379)))</f>
        <v/>
      </c>
      <c r="H379" s="176" t="str">
        <f>IF($AR379="","",IF(INDEX('Required State Input – Clinic'!H$12:H$2011,$AT379)="","",INDEX('Required State Input – Clinic'!H$12:H$2011,$AT379)))</f>
        <v/>
      </c>
      <c r="I379" s="177" t="str">
        <f>IF($AR379="","",IF(INDEX('Required State Input – Clinic'!I$12:I$2011,$AT379)="","",INDEX('Required State Input – Clinic'!I$12:I$2011,$AT379)))</f>
        <v/>
      </c>
      <c r="J379" s="176" t="str">
        <f>IF($AR379="","",IF(INDEX('Required State Input – Clinic'!J$12:J$2011,$AT379)="","",INDEX('Required State Input – Clinic'!J$12:J$2011,$AT379)))</f>
        <v/>
      </c>
      <c r="K379" s="178" t="str">
        <f>IF($AR379="","",IF(INDEX('Required State Input – Clinic'!K$12:K$2011,$AT379)="","",INDEX('Required State Input – Clinic'!K$12:K$2011,$AT379)))</f>
        <v/>
      </c>
      <c r="L379" s="179" t="str">
        <f>IF($AR379="","",IF(INDEX('Required State Input – Clinic'!L$12:L$2011,$AT379)="","",INDEX('Required State Input – Clinic'!L$12:L$2011,$AT379)))</f>
        <v/>
      </c>
      <c r="M379" s="169" t="str">
        <f>IF($AR379="","",IF(INDEX('Required State Input – Clinic'!M$12:M$2011,$AT379)="","",INDEX('Required State Input – Clinic'!M$12:M$2011,$AT379)))</f>
        <v/>
      </c>
      <c r="N379" s="169" t="str">
        <f>IF($AR379="","",IF(INDEX('Required State Input – Clinic'!N$12:N$2011,$AT379)="","",INDEX('Required State Input – Clinic'!N$12:N$2011,$AT379)))</f>
        <v/>
      </c>
      <c r="O379" s="170" t="str">
        <f>IF($AR379="","",IF(INDEX('Required State Input – Clinic'!O$12:O$2011,$AT379)="","",ROUND(INDEX('Required State Input – Clinic'!O$12:O$2011,$AT379),2)))</f>
        <v/>
      </c>
      <c r="P379" s="170" t="str">
        <f>IF($AR379="","",IF(INDEX('Required State Input – Clinic'!P$12:P$2011,$AT379)="","",ROUND(INDEX('Required State Input – Clinic'!P$12:P$2011,$AT379),2)))</f>
        <v/>
      </c>
      <c r="Q379" s="170" t="str">
        <f>IF($AR379="","",IF(INDEX('Required State Input – Clinic'!Q$12:Q$2011,$AT379)="","",ROUND(INDEX('Required State Input – Clinic'!Q$12:Q$2011,$AT379),2)))</f>
        <v/>
      </c>
      <c r="R379" s="276" t="str">
        <f t="shared" si="50"/>
        <v/>
      </c>
      <c r="S379" s="171" t="str">
        <f>IF($AR379="","",IF(INDEX('Required State Input – Clinic'!R$12:R$2011,$AT379)="","",INDEX('Required State Input – Clinic'!R$12:R$2011,$AT379)))</f>
        <v/>
      </c>
      <c r="T379" s="169" t="str">
        <f>IF($AR379="","",IF(INDEX('Required State Input – Clinic'!S$12:S$2011,$AT379)="","",INDEX('Required State Input – Clinic'!S$12:S$2011,$AT379)))</f>
        <v/>
      </c>
      <c r="U379" s="170" t="str">
        <f>IF($AR379="","",IF(INDEX('Required State Input – Clinic'!T$12:T$2011,$AT379)="","",ROUND(INDEX('Required State Input – Clinic'!T$12:T$2011,$AT379),2)))</f>
        <v/>
      </c>
      <c r="V379" s="170" t="str">
        <f>IF($AR379="","",IF(INDEX('Required State Input – Clinic'!U$12:U$2011,$AT379)="","",ROUND(INDEX('Required State Input – Clinic'!U$12:U$2011,$AT379),2)))</f>
        <v/>
      </c>
      <c r="W379" s="170" t="str">
        <f>IF($AR379="","",IF(INDEX('Required State Input – Clinic'!V$12:V$2011,$AT379)="",0,ROUND(INDEX('Required State Input – Clinic'!V$12:V$2011,$AT379),2)))</f>
        <v/>
      </c>
      <c r="X379" s="170" t="str">
        <f>IF($AR379="","",IF(INDEX('Required State Input – Clinic'!W$12:W$2011,$AT379)="",0,ROUND(INDEX('Required State Input – Clinic'!W$12:W$2011,$AT379),2)))</f>
        <v/>
      </c>
      <c r="Y379" s="170" t="str">
        <f>IF($AR379="","",IF(INDEX('Required State Input – Clinic'!X$12:X$2011,$AT379)="",0,ROUND(INDEX('Required State Input – Clinic'!X$12:X$2011,$AT379),2)))</f>
        <v/>
      </c>
      <c r="Z379" s="180" t="str">
        <f t="shared" si="51"/>
        <v/>
      </c>
      <c r="AA379" s="179" t="str">
        <f>IF($AR379="","",IF(INDEX('Required State Input – Clinic'!Y$12:Y$2011,$AT379)="","",INDEX('Required State Input – Clinic'!Y$12:Y$2011,$AT379)))</f>
        <v/>
      </c>
      <c r="AB379" s="172" t="str">
        <f>IF($AR379="","",IF(INDEX('Required State Input – Clinic'!Z$12:Z$2011,$AT379)="","",ROUND(INDEX('Required State Input – Clinic'!Z$12:Z$2011,$AT379),4)))</f>
        <v/>
      </c>
      <c r="AC379" s="172" t="str">
        <f>IF($AR379="","",IF(INDEX('Required State Input – Clinic'!AA$12:AA$2011,$AT379)="","",ROUND(INDEX('Required State Input – Clinic'!AA$12:AA$2011,$AT379),4)))</f>
        <v/>
      </c>
      <c r="AD379" s="180" t="str">
        <f t="shared" si="52"/>
        <v/>
      </c>
      <c r="AE379" s="194" t="str">
        <f t="shared" si="53"/>
        <v/>
      </c>
      <c r="AF379" s="177" t="str">
        <f>IF($AR379="","",IF(INDEX('Required State Input – Clinic'!AB$12:AB$2011,$AT379)="","",INDEX('Required State Input – Clinic'!AB$12:AB$2011,$AT379)))</f>
        <v/>
      </c>
      <c r="AG379" s="172" t="str">
        <f>IF($AR379="","",IF(INDEX('Required State Input – Clinic'!AC$12:AC$2011,$AT379)="","",ROUND(INDEX('Required State Input – Clinic'!AC$12:AC$2011,$AT379),4)))</f>
        <v/>
      </c>
      <c r="AH379" s="180" t="str">
        <f t="shared" si="54"/>
        <v/>
      </c>
      <c r="AI379" s="173" t="str">
        <f>IF($AR379="","",IF(INDEX('Required State Input – Clinic'!AD$12:AD$2011,$AT379)="",0,ROUND(INDEX('Required State Input – Clinic'!AD$12:AD$2011,$AT379),2)))</f>
        <v/>
      </c>
      <c r="AJ379" s="180" t="str">
        <f t="shared" si="55"/>
        <v/>
      </c>
      <c r="AK379" s="194" t="str">
        <f t="shared" si="56"/>
        <v/>
      </c>
      <c r="AL379" s="170" t="str">
        <f>IF($AR379="","",IF(INDEX('Required State Input – Clinic'!AE$12:AE$2011,$AT379)="",0,ROUND(INDEX('Required State Input – Clinic'!AE$12:AE$2011,$AT379),2)))</f>
        <v/>
      </c>
      <c r="AM379" s="180" t="str">
        <f t="shared" si="57"/>
        <v/>
      </c>
      <c r="AR379" t="str">
        <f t="shared" si="58"/>
        <v/>
      </c>
      <c r="AS379" t="str">
        <f t="shared" si="59"/>
        <v/>
      </c>
      <c r="AT379" t="str">
        <f>IF(AR379="","",MATCH(AS379,'Required State Input – Clinic'!$AS$12:$AS$2011,FALSE))</f>
        <v/>
      </c>
    </row>
    <row r="380" spans="1:46" x14ac:dyDescent="0.25">
      <c r="A380" s="218" t="s">
        <v>257</v>
      </c>
      <c r="B380" s="174" t="str">
        <f>IF($AR380="","",IF(INDEX('Required State Input – Clinic'!B$12:B$2011,$AT380)="","",INDEX('Required State Input – Clinic'!B$12:B$2011,$AT380)))</f>
        <v/>
      </c>
      <c r="C380" s="168" t="str">
        <f>IF($AR380="","",IF(INDEX('Required State Input – Clinic'!C$12:C$2011,$AT380)="","",INDEX('Required State Input – Clinic'!C$12:C$2011,$AT380)))</f>
        <v/>
      </c>
      <c r="D380" s="175" t="str">
        <f>IF($AR380="","",IF(INDEX('Required State Input – Clinic'!D$12:D$2011,$AT380)="","",INDEX('Required State Input – Clinic'!D$12:D$2011,$AT380)))</f>
        <v/>
      </c>
      <c r="E380" s="174" t="str">
        <f>IF($AR380="","",IF(INDEX('Required State Input – Clinic'!E$12:E$2011,$AT380)="","",INDEX('Required State Input – Clinic'!E$12:E$2011,$AT380)))</f>
        <v/>
      </c>
      <c r="F380" s="176" t="str">
        <f>IF($AR380="","",IF(INDEX('Required State Input – Clinic'!F$12:F$2011,$AT380)="","",INDEX('Required State Input – Clinic'!F$12:F$2011,$AT380)))</f>
        <v/>
      </c>
      <c r="G380" s="176" t="str">
        <f>IF($AR380="","",IF(INDEX('Required State Input – Clinic'!G$12:G$2011,$AT380)="","",INDEX('Required State Input – Clinic'!G$12:G$2011,$AT380)))</f>
        <v/>
      </c>
      <c r="H380" s="176" t="str">
        <f>IF($AR380="","",IF(INDEX('Required State Input – Clinic'!H$12:H$2011,$AT380)="","",INDEX('Required State Input – Clinic'!H$12:H$2011,$AT380)))</f>
        <v/>
      </c>
      <c r="I380" s="177" t="str">
        <f>IF($AR380="","",IF(INDEX('Required State Input – Clinic'!I$12:I$2011,$AT380)="","",INDEX('Required State Input – Clinic'!I$12:I$2011,$AT380)))</f>
        <v/>
      </c>
      <c r="J380" s="176" t="str">
        <f>IF($AR380="","",IF(INDEX('Required State Input – Clinic'!J$12:J$2011,$AT380)="","",INDEX('Required State Input – Clinic'!J$12:J$2011,$AT380)))</f>
        <v/>
      </c>
      <c r="K380" s="178" t="str">
        <f>IF($AR380="","",IF(INDEX('Required State Input – Clinic'!K$12:K$2011,$AT380)="","",INDEX('Required State Input – Clinic'!K$12:K$2011,$AT380)))</f>
        <v/>
      </c>
      <c r="L380" s="179" t="str">
        <f>IF($AR380="","",IF(INDEX('Required State Input – Clinic'!L$12:L$2011,$AT380)="","",INDEX('Required State Input – Clinic'!L$12:L$2011,$AT380)))</f>
        <v/>
      </c>
      <c r="M380" s="169" t="str">
        <f>IF($AR380="","",IF(INDEX('Required State Input – Clinic'!M$12:M$2011,$AT380)="","",INDEX('Required State Input – Clinic'!M$12:M$2011,$AT380)))</f>
        <v/>
      </c>
      <c r="N380" s="169" t="str">
        <f>IF($AR380="","",IF(INDEX('Required State Input – Clinic'!N$12:N$2011,$AT380)="","",INDEX('Required State Input – Clinic'!N$12:N$2011,$AT380)))</f>
        <v/>
      </c>
      <c r="O380" s="170" t="str">
        <f>IF($AR380="","",IF(INDEX('Required State Input – Clinic'!O$12:O$2011,$AT380)="","",ROUND(INDEX('Required State Input – Clinic'!O$12:O$2011,$AT380),2)))</f>
        <v/>
      </c>
      <c r="P380" s="170" t="str">
        <f>IF($AR380="","",IF(INDEX('Required State Input – Clinic'!P$12:P$2011,$AT380)="","",ROUND(INDEX('Required State Input – Clinic'!P$12:P$2011,$AT380),2)))</f>
        <v/>
      </c>
      <c r="Q380" s="170" t="str">
        <f>IF($AR380="","",IF(INDEX('Required State Input – Clinic'!Q$12:Q$2011,$AT380)="","",ROUND(INDEX('Required State Input – Clinic'!Q$12:Q$2011,$AT380),2)))</f>
        <v/>
      </c>
      <c r="R380" s="276" t="str">
        <f t="shared" si="50"/>
        <v/>
      </c>
      <c r="S380" s="171" t="str">
        <f>IF($AR380="","",IF(INDEX('Required State Input – Clinic'!R$12:R$2011,$AT380)="","",INDEX('Required State Input – Clinic'!R$12:R$2011,$AT380)))</f>
        <v/>
      </c>
      <c r="T380" s="169" t="str">
        <f>IF($AR380="","",IF(INDEX('Required State Input – Clinic'!S$12:S$2011,$AT380)="","",INDEX('Required State Input – Clinic'!S$12:S$2011,$AT380)))</f>
        <v/>
      </c>
      <c r="U380" s="170" t="str">
        <f>IF($AR380="","",IF(INDEX('Required State Input – Clinic'!T$12:T$2011,$AT380)="","",ROUND(INDEX('Required State Input – Clinic'!T$12:T$2011,$AT380),2)))</f>
        <v/>
      </c>
      <c r="V380" s="170" t="str">
        <f>IF($AR380="","",IF(INDEX('Required State Input – Clinic'!U$12:U$2011,$AT380)="","",ROUND(INDEX('Required State Input – Clinic'!U$12:U$2011,$AT380),2)))</f>
        <v/>
      </c>
      <c r="W380" s="170" t="str">
        <f>IF($AR380="","",IF(INDEX('Required State Input – Clinic'!V$12:V$2011,$AT380)="",0,ROUND(INDEX('Required State Input – Clinic'!V$12:V$2011,$AT380),2)))</f>
        <v/>
      </c>
      <c r="X380" s="170" t="str">
        <f>IF($AR380="","",IF(INDEX('Required State Input – Clinic'!W$12:W$2011,$AT380)="",0,ROUND(INDEX('Required State Input – Clinic'!W$12:W$2011,$AT380),2)))</f>
        <v/>
      </c>
      <c r="Y380" s="170" t="str">
        <f>IF($AR380="","",IF(INDEX('Required State Input – Clinic'!X$12:X$2011,$AT380)="",0,ROUND(INDEX('Required State Input – Clinic'!X$12:X$2011,$AT380),2)))</f>
        <v/>
      </c>
      <c r="Z380" s="180" t="str">
        <f t="shared" si="51"/>
        <v/>
      </c>
      <c r="AA380" s="179" t="str">
        <f>IF($AR380="","",IF(INDEX('Required State Input – Clinic'!Y$12:Y$2011,$AT380)="","",INDEX('Required State Input – Clinic'!Y$12:Y$2011,$AT380)))</f>
        <v/>
      </c>
      <c r="AB380" s="172" t="str">
        <f>IF($AR380="","",IF(INDEX('Required State Input – Clinic'!Z$12:Z$2011,$AT380)="","",ROUND(INDEX('Required State Input – Clinic'!Z$12:Z$2011,$AT380),4)))</f>
        <v/>
      </c>
      <c r="AC380" s="172" t="str">
        <f>IF($AR380="","",IF(INDEX('Required State Input – Clinic'!AA$12:AA$2011,$AT380)="","",ROUND(INDEX('Required State Input – Clinic'!AA$12:AA$2011,$AT380),4)))</f>
        <v/>
      </c>
      <c r="AD380" s="180" t="str">
        <f t="shared" si="52"/>
        <v/>
      </c>
      <c r="AE380" s="194" t="str">
        <f t="shared" si="53"/>
        <v/>
      </c>
      <c r="AF380" s="177" t="str">
        <f>IF($AR380="","",IF(INDEX('Required State Input – Clinic'!AB$12:AB$2011,$AT380)="","",INDEX('Required State Input – Clinic'!AB$12:AB$2011,$AT380)))</f>
        <v/>
      </c>
      <c r="AG380" s="172" t="str">
        <f>IF($AR380="","",IF(INDEX('Required State Input – Clinic'!AC$12:AC$2011,$AT380)="","",ROUND(INDEX('Required State Input – Clinic'!AC$12:AC$2011,$AT380),4)))</f>
        <v/>
      </c>
      <c r="AH380" s="180" t="str">
        <f t="shared" si="54"/>
        <v/>
      </c>
      <c r="AI380" s="173" t="str">
        <f>IF($AR380="","",IF(INDEX('Required State Input – Clinic'!AD$12:AD$2011,$AT380)="",0,ROUND(INDEX('Required State Input – Clinic'!AD$12:AD$2011,$AT380),2)))</f>
        <v/>
      </c>
      <c r="AJ380" s="180" t="str">
        <f t="shared" si="55"/>
        <v/>
      </c>
      <c r="AK380" s="194" t="str">
        <f t="shared" si="56"/>
        <v/>
      </c>
      <c r="AL380" s="170" t="str">
        <f>IF($AR380="","",IF(INDEX('Required State Input – Clinic'!AE$12:AE$2011,$AT380)="",0,ROUND(INDEX('Required State Input – Clinic'!AE$12:AE$2011,$AT380),2)))</f>
        <v/>
      </c>
      <c r="AM380" s="180" t="str">
        <f t="shared" si="57"/>
        <v/>
      </c>
      <c r="AR380" t="str">
        <f t="shared" si="58"/>
        <v/>
      </c>
      <c r="AS380" t="str">
        <f t="shared" si="59"/>
        <v/>
      </c>
      <c r="AT380" t="str">
        <f>IF(AR380="","",MATCH(AS380,'Required State Input – Clinic'!$AS$12:$AS$2011,FALSE))</f>
        <v/>
      </c>
    </row>
    <row r="381" spans="1:46" x14ac:dyDescent="0.25">
      <c r="A381" s="218" t="s">
        <v>257</v>
      </c>
      <c r="B381" s="174" t="str">
        <f>IF($AR381="","",IF(INDEX('Required State Input – Clinic'!B$12:B$2011,$AT381)="","",INDEX('Required State Input – Clinic'!B$12:B$2011,$AT381)))</f>
        <v/>
      </c>
      <c r="C381" s="168" t="str">
        <f>IF($AR381="","",IF(INDEX('Required State Input – Clinic'!C$12:C$2011,$AT381)="","",INDEX('Required State Input – Clinic'!C$12:C$2011,$AT381)))</f>
        <v/>
      </c>
      <c r="D381" s="175" t="str">
        <f>IF($AR381="","",IF(INDEX('Required State Input – Clinic'!D$12:D$2011,$AT381)="","",INDEX('Required State Input – Clinic'!D$12:D$2011,$AT381)))</f>
        <v/>
      </c>
      <c r="E381" s="174" t="str">
        <f>IF($AR381="","",IF(INDEX('Required State Input – Clinic'!E$12:E$2011,$AT381)="","",INDEX('Required State Input – Clinic'!E$12:E$2011,$AT381)))</f>
        <v/>
      </c>
      <c r="F381" s="176" t="str">
        <f>IF($AR381="","",IF(INDEX('Required State Input – Clinic'!F$12:F$2011,$AT381)="","",INDEX('Required State Input – Clinic'!F$12:F$2011,$AT381)))</f>
        <v/>
      </c>
      <c r="G381" s="176" t="str">
        <f>IF($AR381="","",IF(INDEX('Required State Input – Clinic'!G$12:G$2011,$AT381)="","",INDEX('Required State Input – Clinic'!G$12:G$2011,$AT381)))</f>
        <v/>
      </c>
      <c r="H381" s="176" t="str">
        <f>IF($AR381="","",IF(INDEX('Required State Input – Clinic'!H$12:H$2011,$AT381)="","",INDEX('Required State Input – Clinic'!H$12:H$2011,$AT381)))</f>
        <v/>
      </c>
      <c r="I381" s="177" t="str">
        <f>IF($AR381="","",IF(INDEX('Required State Input – Clinic'!I$12:I$2011,$AT381)="","",INDEX('Required State Input – Clinic'!I$12:I$2011,$AT381)))</f>
        <v/>
      </c>
      <c r="J381" s="176" t="str">
        <f>IF($AR381="","",IF(INDEX('Required State Input – Clinic'!J$12:J$2011,$AT381)="","",INDEX('Required State Input – Clinic'!J$12:J$2011,$AT381)))</f>
        <v/>
      </c>
      <c r="K381" s="178" t="str">
        <f>IF($AR381="","",IF(INDEX('Required State Input – Clinic'!K$12:K$2011,$AT381)="","",INDEX('Required State Input – Clinic'!K$12:K$2011,$AT381)))</f>
        <v/>
      </c>
      <c r="L381" s="179" t="str">
        <f>IF($AR381="","",IF(INDEX('Required State Input – Clinic'!L$12:L$2011,$AT381)="","",INDEX('Required State Input – Clinic'!L$12:L$2011,$AT381)))</f>
        <v/>
      </c>
      <c r="M381" s="169" t="str">
        <f>IF($AR381="","",IF(INDEX('Required State Input – Clinic'!M$12:M$2011,$AT381)="","",INDEX('Required State Input – Clinic'!M$12:M$2011,$AT381)))</f>
        <v/>
      </c>
      <c r="N381" s="169" t="str">
        <f>IF($AR381="","",IF(INDEX('Required State Input – Clinic'!N$12:N$2011,$AT381)="","",INDEX('Required State Input – Clinic'!N$12:N$2011,$AT381)))</f>
        <v/>
      </c>
      <c r="O381" s="170" t="str">
        <f>IF($AR381="","",IF(INDEX('Required State Input – Clinic'!O$12:O$2011,$AT381)="","",ROUND(INDEX('Required State Input – Clinic'!O$12:O$2011,$AT381),2)))</f>
        <v/>
      </c>
      <c r="P381" s="170" t="str">
        <f>IF($AR381="","",IF(INDEX('Required State Input – Clinic'!P$12:P$2011,$AT381)="","",ROUND(INDEX('Required State Input – Clinic'!P$12:P$2011,$AT381),2)))</f>
        <v/>
      </c>
      <c r="Q381" s="170" t="str">
        <f>IF($AR381="","",IF(INDEX('Required State Input – Clinic'!Q$12:Q$2011,$AT381)="","",ROUND(INDEX('Required State Input – Clinic'!Q$12:Q$2011,$AT381),2)))</f>
        <v/>
      </c>
      <c r="R381" s="276" t="str">
        <f t="shared" si="50"/>
        <v/>
      </c>
      <c r="S381" s="171" t="str">
        <f>IF($AR381="","",IF(INDEX('Required State Input – Clinic'!R$12:R$2011,$AT381)="","",INDEX('Required State Input – Clinic'!R$12:R$2011,$AT381)))</f>
        <v/>
      </c>
      <c r="T381" s="169" t="str">
        <f>IF($AR381="","",IF(INDEX('Required State Input – Clinic'!S$12:S$2011,$AT381)="","",INDEX('Required State Input – Clinic'!S$12:S$2011,$AT381)))</f>
        <v/>
      </c>
      <c r="U381" s="170" t="str">
        <f>IF($AR381="","",IF(INDEX('Required State Input – Clinic'!T$12:T$2011,$AT381)="","",ROUND(INDEX('Required State Input – Clinic'!T$12:T$2011,$AT381),2)))</f>
        <v/>
      </c>
      <c r="V381" s="170" t="str">
        <f>IF($AR381="","",IF(INDEX('Required State Input – Clinic'!U$12:U$2011,$AT381)="","",ROUND(INDEX('Required State Input – Clinic'!U$12:U$2011,$AT381),2)))</f>
        <v/>
      </c>
      <c r="W381" s="170" t="str">
        <f>IF($AR381="","",IF(INDEX('Required State Input – Clinic'!V$12:V$2011,$AT381)="",0,ROUND(INDEX('Required State Input – Clinic'!V$12:V$2011,$AT381),2)))</f>
        <v/>
      </c>
      <c r="X381" s="170" t="str">
        <f>IF($AR381="","",IF(INDEX('Required State Input – Clinic'!W$12:W$2011,$AT381)="",0,ROUND(INDEX('Required State Input – Clinic'!W$12:W$2011,$AT381),2)))</f>
        <v/>
      </c>
      <c r="Y381" s="170" t="str">
        <f>IF($AR381="","",IF(INDEX('Required State Input – Clinic'!X$12:X$2011,$AT381)="",0,ROUND(INDEX('Required State Input – Clinic'!X$12:X$2011,$AT381),2)))</f>
        <v/>
      </c>
      <c r="Z381" s="180" t="str">
        <f t="shared" si="51"/>
        <v/>
      </c>
      <c r="AA381" s="179" t="str">
        <f>IF($AR381="","",IF(INDEX('Required State Input – Clinic'!Y$12:Y$2011,$AT381)="","",INDEX('Required State Input – Clinic'!Y$12:Y$2011,$AT381)))</f>
        <v/>
      </c>
      <c r="AB381" s="172" t="str">
        <f>IF($AR381="","",IF(INDEX('Required State Input – Clinic'!Z$12:Z$2011,$AT381)="","",ROUND(INDEX('Required State Input – Clinic'!Z$12:Z$2011,$AT381),4)))</f>
        <v/>
      </c>
      <c r="AC381" s="172" t="str">
        <f>IF($AR381="","",IF(INDEX('Required State Input – Clinic'!AA$12:AA$2011,$AT381)="","",ROUND(INDEX('Required State Input – Clinic'!AA$12:AA$2011,$AT381),4)))</f>
        <v/>
      </c>
      <c r="AD381" s="180" t="str">
        <f t="shared" si="52"/>
        <v/>
      </c>
      <c r="AE381" s="194" t="str">
        <f t="shared" si="53"/>
        <v/>
      </c>
      <c r="AF381" s="177" t="str">
        <f>IF($AR381="","",IF(INDEX('Required State Input – Clinic'!AB$12:AB$2011,$AT381)="","",INDEX('Required State Input – Clinic'!AB$12:AB$2011,$AT381)))</f>
        <v/>
      </c>
      <c r="AG381" s="172" t="str">
        <f>IF($AR381="","",IF(INDEX('Required State Input – Clinic'!AC$12:AC$2011,$AT381)="","",ROUND(INDEX('Required State Input – Clinic'!AC$12:AC$2011,$AT381),4)))</f>
        <v/>
      </c>
      <c r="AH381" s="180" t="str">
        <f t="shared" si="54"/>
        <v/>
      </c>
      <c r="AI381" s="173" t="str">
        <f>IF($AR381="","",IF(INDEX('Required State Input – Clinic'!AD$12:AD$2011,$AT381)="",0,ROUND(INDEX('Required State Input – Clinic'!AD$12:AD$2011,$AT381),2)))</f>
        <v/>
      </c>
      <c r="AJ381" s="180" t="str">
        <f t="shared" si="55"/>
        <v/>
      </c>
      <c r="AK381" s="194" t="str">
        <f t="shared" si="56"/>
        <v/>
      </c>
      <c r="AL381" s="170" t="str">
        <f>IF($AR381="","",IF(INDEX('Required State Input – Clinic'!AE$12:AE$2011,$AT381)="",0,ROUND(INDEX('Required State Input – Clinic'!AE$12:AE$2011,$AT381),2)))</f>
        <v/>
      </c>
      <c r="AM381" s="180" t="str">
        <f t="shared" si="57"/>
        <v/>
      </c>
      <c r="AR381" t="str">
        <f t="shared" si="58"/>
        <v/>
      </c>
      <c r="AS381" t="str">
        <f t="shared" si="59"/>
        <v/>
      </c>
      <c r="AT381" t="str">
        <f>IF(AR381="","",MATCH(AS381,'Required State Input – Clinic'!$AS$12:$AS$2011,FALSE))</f>
        <v/>
      </c>
    </row>
    <row r="382" spans="1:46" x14ac:dyDescent="0.25">
      <c r="A382" s="218" t="s">
        <v>257</v>
      </c>
      <c r="B382" s="174" t="str">
        <f>IF($AR382="","",IF(INDEX('Required State Input – Clinic'!B$12:B$2011,$AT382)="","",INDEX('Required State Input – Clinic'!B$12:B$2011,$AT382)))</f>
        <v/>
      </c>
      <c r="C382" s="168" t="str">
        <f>IF($AR382="","",IF(INDEX('Required State Input – Clinic'!C$12:C$2011,$AT382)="","",INDEX('Required State Input – Clinic'!C$12:C$2011,$AT382)))</f>
        <v/>
      </c>
      <c r="D382" s="175" t="str">
        <f>IF($AR382="","",IF(INDEX('Required State Input – Clinic'!D$12:D$2011,$AT382)="","",INDEX('Required State Input – Clinic'!D$12:D$2011,$AT382)))</f>
        <v/>
      </c>
      <c r="E382" s="174" t="str">
        <f>IF($AR382="","",IF(INDEX('Required State Input – Clinic'!E$12:E$2011,$AT382)="","",INDEX('Required State Input – Clinic'!E$12:E$2011,$AT382)))</f>
        <v/>
      </c>
      <c r="F382" s="176" t="str">
        <f>IF($AR382="","",IF(INDEX('Required State Input – Clinic'!F$12:F$2011,$AT382)="","",INDEX('Required State Input – Clinic'!F$12:F$2011,$AT382)))</f>
        <v/>
      </c>
      <c r="G382" s="176" t="str">
        <f>IF($AR382="","",IF(INDEX('Required State Input – Clinic'!G$12:G$2011,$AT382)="","",INDEX('Required State Input – Clinic'!G$12:G$2011,$AT382)))</f>
        <v/>
      </c>
      <c r="H382" s="176" t="str">
        <f>IF($AR382="","",IF(INDEX('Required State Input – Clinic'!H$12:H$2011,$AT382)="","",INDEX('Required State Input – Clinic'!H$12:H$2011,$AT382)))</f>
        <v/>
      </c>
      <c r="I382" s="177" t="str">
        <f>IF($AR382="","",IF(INDEX('Required State Input – Clinic'!I$12:I$2011,$AT382)="","",INDEX('Required State Input – Clinic'!I$12:I$2011,$AT382)))</f>
        <v/>
      </c>
      <c r="J382" s="176" t="str">
        <f>IF($AR382="","",IF(INDEX('Required State Input – Clinic'!J$12:J$2011,$AT382)="","",INDEX('Required State Input – Clinic'!J$12:J$2011,$AT382)))</f>
        <v/>
      </c>
      <c r="K382" s="178" t="str">
        <f>IF($AR382="","",IF(INDEX('Required State Input – Clinic'!K$12:K$2011,$AT382)="","",INDEX('Required State Input – Clinic'!K$12:K$2011,$AT382)))</f>
        <v/>
      </c>
      <c r="L382" s="179" t="str">
        <f>IF($AR382="","",IF(INDEX('Required State Input – Clinic'!L$12:L$2011,$AT382)="","",INDEX('Required State Input – Clinic'!L$12:L$2011,$AT382)))</f>
        <v/>
      </c>
      <c r="M382" s="169" t="str">
        <f>IF($AR382="","",IF(INDEX('Required State Input – Clinic'!M$12:M$2011,$AT382)="","",INDEX('Required State Input – Clinic'!M$12:M$2011,$AT382)))</f>
        <v/>
      </c>
      <c r="N382" s="169" t="str">
        <f>IF($AR382="","",IF(INDEX('Required State Input – Clinic'!N$12:N$2011,$AT382)="","",INDEX('Required State Input – Clinic'!N$12:N$2011,$AT382)))</f>
        <v/>
      </c>
      <c r="O382" s="170" t="str">
        <f>IF($AR382="","",IF(INDEX('Required State Input – Clinic'!O$12:O$2011,$AT382)="","",ROUND(INDEX('Required State Input – Clinic'!O$12:O$2011,$AT382),2)))</f>
        <v/>
      </c>
      <c r="P382" s="170" t="str">
        <f>IF($AR382="","",IF(INDEX('Required State Input – Clinic'!P$12:P$2011,$AT382)="","",ROUND(INDEX('Required State Input – Clinic'!P$12:P$2011,$AT382),2)))</f>
        <v/>
      </c>
      <c r="Q382" s="170" t="str">
        <f>IF($AR382="","",IF(INDEX('Required State Input – Clinic'!Q$12:Q$2011,$AT382)="","",ROUND(INDEX('Required State Input – Clinic'!Q$12:Q$2011,$AT382),2)))</f>
        <v/>
      </c>
      <c r="R382" s="276" t="str">
        <f t="shared" si="50"/>
        <v/>
      </c>
      <c r="S382" s="171" t="str">
        <f>IF($AR382="","",IF(INDEX('Required State Input – Clinic'!R$12:R$2011,$AT382)="","",INDEX('Required State Input – Clinic'!R$12:R$2011,$AT382)))</f>
        <v/>
      </c>
      <c r="T382" s="169" t="str">
        <f>IF($AR382="","",IF(INDEX('Required State Input – Clinic'!S$12:S$2011,$AT382)="","",INDEX('Required State Input – Clinic'!S$12:S$2011,$AT382)))</f>
        <v/>
      </c>
      <c r="U382" s="170" t="str">
        <f>IF($AR382="","",IF(INDEX('Required State Input – Clinic'!T$12:T$2011,$AT382)="","",ROUND(INDEX('Required State Input – Clinic'!T$12:T$2011,$AT382),2)))</f>
        <v/>
      </c>
      <c r="V382" s="170" t="str">
        <f>IF($AR382="","",IF(INDEX('Required State Input – Clinic'!U$12:U$2011,$AT382)="","",ROUND(INDEX('Required State Input – Clinic'!U$12:U$2011,$AT382),2)))</f>
        <v/>
      </c>
      <c r="W382" s="170" t="str">
        <f>IF($AR382="","",IF(INDEX('Required State Input – Clinic'!V$12:V$2011,$AT382)="",0,ROUND(INDEX('Required State Input – Clinic'!V$12:V$2011,$AT382),2)))</f>
        <v/>
      </c>
      <c r="X382" s="170" t="str">
        <f>IF($AR382="","",IF(INDEX('Required State Input – Clinic'!W$12:W$2011,$AT382)="",0,ROUND(INDEX('Required State Input – Clinic'!W$12:W$2011,$AT382),2)))</f>
        <v/>
      </c>
      <c r="Y382" s="170" t="str">
        <f>IF($AR382="","",IF(INDEX('Required State Input – Clinic'!X$12:X$2011,$AT382)="",0,ROUND(INDEX('Required State Input – Clinic'!X$12:X$2011,$AT382),2)))</f>
        <v/>
      </c>
      <c r="Z382" s="180" t="str">
        <f t="shared" si="51"/>
        <v/>
      </c>
      <c r="AA382" s="179" t="str">
        <f>IF($AR382="","",IF(INDEX('Required State Input – Clinic'!Y$12:Y$2011,$AT382)="","",INDEX('Required State Input – Clinic'!Y$12:Y$2011,$AT382)))</f>
        <v/>
      </c>
      <c r="AB382" s="172" t="str">
        <f>IF($AR382="","",IF(INDEX('Required State Input – Clinic'!Z$12:Z$2011,$AT382)="","",ROUND(INDEX('Required State Input – Clinic'!Z$12:Z$2011,$AT382),4)))</f>
        <v/>
      </c>
      <c r="AC382" s="172" t="str">
        <f>IF($AR382="","",IF(INDEX('Required State Input – Clinic'!AA$12:AA$2011,$AT382)="","",ROUND(INDEX('Required State Input – Clinic'!AA$12:AA$2011,$AT382),4)))</f>
        <v/>
      </c>
      <c r="AD382" s="180" t="str">
        <f t="shared" si="52"/>
        <v/>
      </c>
      <c r="AE382" s="194" t="str">
        <f t="shared" si="53"/>
        <v/>
      </c>
      <c r="AF382" s="177" t="str">
        <f>IF($AR382="","",IF(INDEX('Required State Input – Clinic'!AB$12:AB$2011,$AT382)="","",INDEX('Required State Input – Clinic'!AB$12:AB$2011,$AT382)))</f>
        <v/>
      </c>
      <c r="AG382" s="172" t="str">
        <f>IF($AR382="","",IF(INDEX('Required State Input – Clinic'!AC$12:AC$2011,$AT382)="","",ROUND(INDEX('Required State Input – Clinic'!AC$12:AC$2011,$AT382),4)))</f>
        <v/>
      </c>
      <c r="AH382" s="180" t="str">
        <f t="shared" si="54"/>
        <v/>
      </c>
      <c r="AI382" s="173" t="str">
        <f>IF($AR382="","",IF(INDEX('Required State Input – Clinic'!AD$12:AD$2011,$AT382)="",0,ROUND(INDEX('Required State Input – Clinic'!AD$12:AD$2011,$AT382),2)))</f>
        <v/>
      </c>
      <c r="AJ382" s="180" t="str">
        <f t="shared" si="55"/>
        <v/>
      </c>
      <c r="AK382" s="194" t="str">
        <f t="shared" si="56"/>
        <v/>
      </c>
      <c r="AL382" s="170" t="str">
        <f>IF($AR382="","",IF(INDEX('Required State Input – Clinic'!AE$12:AE$2011,$AT382)="",0,ROUND(INDEX('Required State Input – Clinic'!AE$12:AE$2011,$AT382),2)))</f>
        <v/>
      </c>
      <c r="AM382" s="180" t="str">
        <f t="shared" si="57"/>
        <v/>
      </c>
      <c r="AR382" t="str">
        <f t="shared" si="58"/>
        <v/>
      </c>
      <c r="AS382" t="str">
        <f t="shared" si="59"/>
        <v/>
      </c>
      <c r="AT382" t="str">
        <f>IF(AR382="","",MATCH(AS382,'Required State Input – Clinic'!$AS$12:$AS$2011,FALSE))</f>
        <v/>
      </c>
    </row>
    <row r="383" spans="1:46" x14ac:dyDescent="0.25">
      <c r="A383" s="218" t="s">
        <v>257</v>
      </c>
      <c r="B383" s="174" t="str">
        <f>IF($AR383="","",IF(INDEX('Required State Input – Clinic'!B$12:B$2011,$AT383)="","",INDEX('Required State Input – Clinic'!B$12:B$2011,$AT383)))</f>
        <v/>
      </c>
      <c r="C383" s="168" t="str">
        <f>IF($AR383="","",IF(INDEX('Required State Input – Clinic'!C$12:C$2011,$AT383)="","",INDEX('Required State Input – Clinic'!C$12:C$2011,$AT383)))</f>
        <v/>
      </c>
      <c r="D383" s="175" t="str">
        <f>IF($AR383="","",IF(INDEX('Required State Input – Clinic'!D$12:D$2011,$AT383)="","",INDEX('Required State Input – Clinic'!D$12:D$2011,$AT383)))</f>
        <v/>
      </c>
      <c r="E383" s="174" t="str">
        <f>IF($AR383="","",IF(INDEX('Required State Input – Clinic'!E$12:E$2011,$AT383)="","",INDEX('Required State Input – Clinic'!E$12:E$2011,$AT383)))</f>
        <v/>
      </c>
      <c r="F383" s="176" t="str">
        <f>IF($AR383="","",IF(INDEX('Required State Input – Clinic'!F$12:F$2011,$AT383)="","",INDEX('Required State Input – Clinic'!F$12:F$2011,$AT383)))</f>
        <v/>
      </c>
      <c r="G383" s="176" t="str">
        <f>IF($AR383="","",IF(INDEX('Required State Input – Clinic'!G$12:G$2011,$AT383)="","",INDEX('Required State Input – Clinic'!G$12:G$2011,$AT383)))</f>
        <v/>
      </c>
      <c r="H383" s="176" t="str">
        <f>IF($AR383="","",IF(INDEX('Required State Input – Clinic'!H$12:H$2011,$AT383)="","",INDEX('Required State Input – Clinic'!H$12:H$2011,$AT383)))</f>
        <v/>
      </c>
      <c r="I383" s="177" t="str">
        <f>IF($AR383="","",IF(INDEX('Required State Input – Clinic'!I$12:I$2011,$AT383)="","",INDEX('Required State Input – Clinic'!I$12:I$2011,$AT383)))</f>
        <v/>
      </c>
      <c r="J383" s="176" t="str">
        <f>IF($AR383="","",IF(INDEX('Required State Input – Clinic'!J$12:J$2011,$AT383)="","",INDEX('Required State Input – Clinic'!J$12:J$2011,$AT383)))</f>
        <v/>
      </c>
      <c r="K383" s="178" t="str">
        <f>IF($AR383="","",IF(INDEX('Required State Input – Clinic'!K$12:K$2011,$AT383)="","",INDEX('Required State Input – Clinic'!K$12:K$2011,$AT383)))</f>
        <v/>
      </c>
      <c r="L383" s="179" t="str">
        <f>IF($AR383="","",IF(INDEX('Required State Input – Clinic'!L$12:L$2011,$AT383)="","",INDEX('Required State Input – Clinic'!L$12:L$2011,$AT383)))</f>
        <v/>
      </c>
      <c r="M383" s="169" t="str">
        <f>IF($AR383="","",IF(INDEX('Required State Input – Clinic'!M$12:M$2011,$AT383)="","",INDEX('Required State Input – Clinic'!M$12:M$2011,$AT383)))</f>
        <v/>
      </c>
      <c r="N383" s="169" t="str">
        <f>IF($AR383="","",IF(INDEX('Required State Input – Clinic'!N$12:N$2011,$AT383)="","",INDEX('Required State Input – Clinic'!N$12:N$2011,$AT383)))</f>
        <v/>
      </c>
      <c r="O383" s="170" t="str">
        <f>IF($AR383="","",IF(INDEX('Required State Input – Clinic'!O$12:O$2011,$AT383)="","",ROUND(INDEX('Required State Input – Clinic'!O$12:O$2011,$AT383),2)))</f>
        <v/>
      </c>
      <c r="P383" s="170" t="str">
        <f>IF($AR383="","",IF(INDEX('Required State Input – Clinic'!P$12:P$2011,$AT383)="","",ROUND(INDEX('Required State Input – Clinic'!P$12:P$2011,$AT383),2)))</f>
        <v/>
      </c>
      <c r="Q383" s="170" t="str">
        <f>IF($AR383="","",IF(INDEX('Required State Input – Clinic'!Q$12:Q$2011,$AT383)="","",ROUND(INDEX('Required State Input – Clinic'!Q$12:Q$2011,$AT383),2)))</f>
        <v/>
      </c>
      <c r="R383" s="276" t="str">
        <f t="shared" si="50"/>
        <v/>
      </c>
      <c r="S383" s="171" t="str">
        <f>IF($AR383="","",IF(INDEX('Required State Input – Clinic'!R$12:R$2011,$AT383)="","",INDEX('Required State Input – Clinic'!R$12:R$2011,$AT383)))</f>
        <v/>
      </c>
      <c r="T383" s="169" t="str">
        <f>IF($AR383="","",IF(INDEX('Required State Input – Clinic'!S$12:S$2011,$AT383)="","",INDEX('Required State Input – Clinic'!S$12:S$2011,$AT383)))</f>
        <v/>
      </c>
      <c r="U383" s="170" t="str">
        <f>IF($AR383="","",IF(INDEX('Required State Input – Clinic'!T$12:T$2011,$AT383)="","",ROUND(INDEX('Required State Input – Clinic'!T$12:T$2011,$AT383),2)))</f>
        <v/>
      </c>
      <c r="V383" s="170" t="str">
        <f>IF($AR383="","",IF(INDEX('Required State Input – Clinic'!U$12:U$2011,$AT383)="","",ROUND(INDEX('Required State Input – Clinic'!U$12:U$2011,$AT383),2)))</f>
        <v/>
      </c>
      <c r="W383" s="170" t="str">
        <f>IF($AR383="","",IF(INDEX('Required State Input – Clinic'!V$12:V$2011,$AT383)="",0,ROUND(INDEX('Required State Input – Clinic'!V$12:V$2011,$AT383),2)))</f>
        <v/>
      </c>
      <c r="X383" s="170" t="str">
        <f>IF($AR383="","",IF(INDEX('Required State Input – Clinic'!W$12:W$2011,$AT383)="",0,ROUND(INDEX('Required State Input – Clinic'!W$12:W$2011,$AT383),2)))</f>
        <v/>
      </c>
      <c r="Y383" s="170" t="str">
        <f>IF($AR383="","",IF(INDEX('Required State Input – Clinic'!X$12:X$2011,$AT383)="",0,ROUND(INDEX('Required State Input – Clinic'!X$12:X$2011,$AT383),2)))</f>
        <v/>
      </c>
      <c r="Z383" s="180" t="str">
        <f t="shared" si="51"/>
        <v/>
      </c>
      <c r="AA383" s="179" t="str">
        <f>IF($AR383="","",IF(INDEX('Required State Input – Clinic'!Y$12:Y$2011,$AT383)="","",INDEX('Required State Input – Clinic'!Y$12:Y$2011,$AT383)))</f>
        <v/>
      </c>
      <c r="AB383" s="172" t="str">
        <f>IF($AR383="","",IF(INDEX('Required State Input – Clinic'!Z$12:Z$2011,$AT383)="","",ROUND(INDEX('Required State Input – Clinic'!Z$12:Z$2011,$AT383),4)))</f>
        <v/>
      </c>
      <c r="AC383" s="172" t="str">
        <f>IF($AR383="","",IF(INDEX('Required State Input – Clinic'!AA$12:AA$2011,$AT383)="","",ROUND(INDEX('Required State Input – Clinic'!AA$12:AA$2011,$AT383),4)))</f>
        <v/>
      </c>
      <c r="AD383" s="180" t="str">
        <f t="shared" si="52"/>
        <v/>
      </c>
      <c r="AE383" s="194" t="str">
        <f t="shared" si="53"/>
        <v/>
      </c>
      <c r="AF383" s="177" t="str">
        <f>IF($AR383="","",IF(INDEX('Required State Input – Clinic'!AB$12:AB$2011,$AT383)="","",INDEX('Required State Input – Clinic'!AB$12:AB$2011,$AT383)))</f>
        <v/>
      </c>
      <c r="AG383" s="172" t="str">
        <f>IF($AR383="","",IF(INDEX('Required State Input – Clinic'!AC$12:AC$2011,$AT383)="","",ROUND(INDEX('Required State Input – Clinic'!AC$12:AC$2011,$AT383),4)))</f>
        <v/>
      </c>
      <c r="AH383" s="180" t="str">
        <f t="shared" si="54"/>
        <v/>
      </c>
      <c r="AI383" s="173" t="str">
        <f>IF($AR383="","",IF(INDEX('Required State Input – Clinic'!AD$12:AD$2011,$AT383)="",0,ROUND(INDEX('Required State Input – Clinic'!AD$12:AD$2011,$AT383),2)))</f>
        <v/>
      </c>
      <c r="AJ383" s="180" t="str">
        <f t="shared" si="55"/>
        <v/>
      </c>
      <c r="AK383" s="194" t="str">
        <f t="shared" si="56"/>
        <v/>
      </c>
      <c r="AL383" s="170" t="str">
        <f>IF($AR383="","",IF(INDEX('Required State Input – Clinic'!AE$12:AE$2011,$AT383)="",0,ROUND(INDEX('Required State Input – Clinic'!AE$12:AE$2011,$AT383),2)))</f>
        <v/>
      </c>
      <c r="AM383" s="180" t="str">
        <f t="shared" si="57"/>
        <v/>
      </c>
      <c r="AR383" t="str">
        <f t="shared" si="58"/>
        <v/>
      </c>
      <c r="AS383" t="str">
        <f t="shared" si="59"/>
        <v/>
      </c>
      <c r="AT383" t="str">
        <f>IF(AR383="","",MATCH(AS383,'Required State Input – Clinic'!$AS$12:$AS$2011,FALSE))</f>
        <v/>
      </c>
    </row>
    <row r="384" spans="1:46" x14ac:dyDescent="0.25">
      <c r="A384" s="218" t="s">
        <v>257</v>
      </c>
      <c r="B384" s="174" t="str">
        <f>IF($AR384="","",IF(INDEX('Required State Input – Clinic'!B$12:B$2011,$AT384)="","",INDEX('Required State Input – Clinic'!B$12:B$2011,$AT384)))</f>
        <v/>
      </c>
      <c r="C384" s="168" t="str">
        <f>IF($AR384="","",IF(INDEX('Required State Input – Clinic'!C$12:C$2011,$AT384)="","",INDEX('Required State Input – Clinic'!C$12:C$2011,$AT384)))</f>
        <v/>
      </c>
      <c r="D384" s="175" t="str">
        <f>IF($AR384="","",IF(INDEX('Required State Input – Clinic'!D$12:D$2011,$AT384)="","",INDEX('Required State Input – Clinic'!D$12:D$2011,$AT384)))</f>
        <v/>
      </c>
      <c r="E384" s="174" t="str">
        <f>IF($AR384="","",IF(INDEX('Required State Input – Clinic'!E$12:E$2011,$AT384)="","",INDEX('Required State Input – Clinic'!E$12:E$2011,$AT384)))</f>
        <v/>
      </c>
      <c r="F384" s="176" t="str">
        <f>IF($AR384="","",IF(INDEX('Required State Input – Clinic'!F$12:F$2011,$AT384)="","",INDEX('Required State Input – Clinic'!F$12:F$2011,$AT384)))</f>
        <v/>
      </c>
      <c r="G384" s="176" t="str">
        <f>IF($AR384="","",IF(INDEX('Required State Input – Clinic'!G$12:G$2011,$AT384)="","",INDEX('Required State Input – Clinic'!G$12:G$2011,$AT384)))</f>
        <v/>
      </c>
      <c r="H384" s="176" t="str">
        <f>IF($AR384="","",IF(INDEX('Required State Input – Clinic'!H$12:H$2011,$AT384)="","",INDEX('Required State Input – Clinic'!H$12:H$2011,$AT384)))</f>
        <v/>
      </c>
      <c r="I384" s="177" t="str">
        <f>IF($AR384="","",IF(INDEX('Required State Input – Clinic'!I$12:I$2011,$AT384)="","",INDEX('Required State Input – Clinic'!I$12:I$2011,$AT384)))</f>
        <v/>
      </c>
      <c r="J384" s="176" t="str">
        <f>IF($AR384="","",IF(INDEX('Required State Input – Clinic'!J$12:J$2011,$AT384)="","",INDEX('Required State Input – Clinic'!J$12:J$2011,$AT384)))</f>
        <v/>
      </c>
      <c r="K384" s="178" t="str">
        <f>IF($AR384="","",IF(INDEX('Required State Input – Clinic'!K$12:K$2011,$AT384)="","",INDEX('Required State Input – Clinic'!K$12:K$2011,$AT384)))</f>
        <v/>
      </c>
      <c r="L384" s="179" t="str">
        <f>IF($AR384="","",IF(INDEX('Required State Input – Clinic'!L$12:L$2011,$AT384)="","",INDEX('Required State Input – Clinic'!L$12:L$2011,$AT384)))</f>
        <v/>
      </c>
      <c r="M384" s="169" t="str">
        <f>IF($AR384="","",IF(INDEX('Required State Input – Clinic'!M$12:M$2011,$AT384)="","",INDEX('Required State Input – Clinic'!M$12:M$2011,$AT384)))</f>
        <v/>
      </c>
      <c r="N384" s="169" t="str">
        <f>IF($AR384="","",IF(INDEX('Required State Input – Clinic'!N$12:N$2011,$AT384)="","",INDEX('Required State Input – Clinic'!N$12:N$2011,$AT384)))</f>
        <v/>
      </c>
      <c r="O384" s="170" t="str">
        <f>IF($AR384="","",IF(INDEX('Required State Input – Clinic'!O$12:O$2011,$AT384)="","",ROUND(INDEX('Required State Input – Clinic'!O$12:O$2011,$AT384),2)))</f>
        <v/>
      </c>
      <c r="P384" s="170" t="str">
        <f>IF($AR384="","",IF(INDEX('Required State Input – Clinic'!P$12:P$2011,$AT384)="","",ROUND(INDEX('Required State Input – Clinic'!P$12:P$2011,$AT384),2)))</f>
        <v/>
      </c>
      <c r="Q384" s="170" t="str">
        <f>IF($AR384="","",IF(INDEX('Required State Input – Clinic'!Q$12:Q$2011,$AT384)="","",ROUND(INDEX('Required State Input – Clinic'!Q$12:Q$2011,$AT384),2)))</f>
        <v/>
      </c>
      <c r="R384" s="276" t="str">
        <f t="shared" si="50"/>
        <v/>
      </c>
      <c r="S384" s="171" t="str">
        <f>IF($AR384="","",IF(INDEX('Required State Input – Clinic'!R$12:R$2011,$AT384)="","",INDEX('Required State Input – Clinic'!R$12:R$2011,$AT384)))</f>
        <v/>
      </c>
      <c r="T384" s="169" t="str">
        <f>IF($AR384="","",IF(INDEX('Required State Input – Clinic'!S$12:S$2011,$AT384)="","",INDEX('Required State Input – Clinic'!S$12:S$2011,$AT384)))</f>
        <v/>
      </c>
      <c r="U384" s="170" t="str">
        <f>IF($AR384="","",IF(INDEX('Required State Input – Clinic'!T$12:T$2011,$AT384)="","",ROUND(INDEX('Required State Input – Clinic'!T$12:T$2011,$AT384),2)))</f>
        <v/>
      </c>
      <c r="V384" s="170" t="str">
        <f>IF($AR384="","",IF(INDEX('Required State Input – Clinic'!U$12:U$2011,$AT384)="","",ROUND(INDEX('Required State Input – Clinic'!U$12:U$2011,$AT384),2)))</f>
        <v/>
      </c>
      <c r="W384" s="170" t="str">
        <f>IF($AR384="","",IF(INDEX('Required State Input – Clinic'!V$12:V$2011,$AT384)="",0,ROUND(INDEX('Required State Input – Clinic'!V$12:V$2011,$AT384),2)))</f>
        <v/>
      </c>
      <c r="X384" s="170" t="str">
        <f>IF($AR384="","",IF(INDEX('Required State Input – Clinic'!W$12:W$2011,$AT384)="",0,ROUND(INDEX('Required State Input – Clinic'!W$12:W$2011,$AT384),2)))</f>
        <v/>
      </c>
      <c r="Y384" s="170" t="str">
        <f>IF($AR384="","",IF(INDEX('Required State Input – Clinic'!X$12:X$2011,$AT384)="",0,ROUND(INDEX('Required State Input – Clinic'!X$12:X$2011,$AT384),2)))</f>
        <v/>
      </c>
      <c r="Z384" s="180" t="str">
        <f t="shared" si="51"/>
        <v/>
      </c>
      <c r="AA384" s="179" t="str">
        <f>IF($AR384="","",IF(INDEX('Required State Input – Clinic'!Y$12:Y$2011,$AT384)="","",INDEX('Required State Input – Clinic'!Y$12:Y$2011,$AT384)))</f>
        <v/>
      </c>
      <c r="AB384" s="172" t="str">
        <f>IF($AR384="","",IF(INDEX('Required State Input – Clinic'!Z$12:Z$2011,$AT384)="","",ROUND(INDEX('Required State Input – Clinic'!Z$12:Z$2011,$AT384),4)))</f>
        <v/>
      </c>
      <c r="AC384" s="172" t="str">
        <f>IF($AR384="","",IF(INDEX('Required State Input – Clinic'!AA$12:AA$2011,$AT384)="","",ROUND(INDEX('Required State Input – Clinic'!AA$12:AA$2011,$AT384),4)))</f>
        <v/>
      </c>
      <c r="AD384" s="180" t="str">
        <f t="shared" si="52"/>
        <v/>
      </c>
      <c r="AE384" s="194" t="str">
        <f t="shared" si="53"/>
        <v/>
      </c>
      <c r="AF384" s="177" t="str">
        <f>IF($AR384="","",IF(INDEX('Required State Input – Clinic'!AB$12:AB$2011,$AT384)="","",INDEX('Required State Input – Clinic'!AB$12:AB$2011,$AT384)))</f>
        <v/>
      </c>
      <c r="AG384" s="172" t="str">
        <f>IF($AR384="","",IF(INDEX('Required State Input – Clinic'!AC$12:AC$2011,$AT384)="","",ROUND(INDEX('Required State Input – Clinic'!AC$12:AC$2011,$AT384),4)))</f>
        <v/>
      </c>
      <c r="AH384" s="180" t="str">
        <f t="shared" si="54"/>
        <v/>
      </c>
      <c r="AI384" s="173" t="str">
        <f>IF($AR384="","",IF(INDEX('Required State Input – Clinic'!AD$12:AD$2011,$AT384)="",0,ROUND(INDEX('Required State Input – Clinic'!AD$12:AD$2011,$AT384),2)))</f>
        <v/>
      </c>
      <c r="AJ384" s="180" t="str">
        <f t="shared" si="55"/>
        <v/>
      </c>
      <c r="AK384" s="194" t="str">
        <f t="shared" si="56"/>
        <v/>
      </c>
      <c r="AL384" s="170" t="str">
        <f>IF($AR384="","",IF(INDEX('Required State Input – Clinic'!AE$12:AE$2011,$AT384)="",0,ROUND(INDEX('Required State Input – Clinic'!AE$12:AE$2011,$AT384),2)))</f>
        <v/>
      </c>
      <c r="AM384" s="180" t="str">
        <f t="shared" si="57"/>
        <v/>
      </c>
      <c r="AR384" t="str">
        <f t="shared" si="58"/>
        <v/>
      </c>
      <c r="AS384" t="str">
        <f t="shared" si="59"/>
        <v/>
      </c>
      <c r="AT384" t="str">
        <f>IF(AR384="","",MATCH(AS384,'Required State Input – Clinic'!$AS$12:$AS$2011,FALSE))</f>
        <v/>
      </c>
    </row>
    <row r="385" spans="1:46" x14ac:dyDescent="0.25">
      <c r="A385" s="218" t="s">
        <v>257</v>
      </c>
      <c r="B385" s="174" t="str">
        <f>IF($AR385="","",IF(INDEX('Required State Input – Clinic'!B$12:B$2011,$AT385)="","",INDEX('Required State Input – Clinic'!B$12:B$2011,$AT385)))</f>
        <v/>
      </c>
      <c r="C385" s="168" t="str">
        <f>IF($AR385="","",IF(INDEX('Required State Input – Clinic'!C$12:C$2011,$AT385)="","",INDEX('Required State Input – Clinic'!C$12:C$2011,$AT385)))</f>
        <v/>
      </c>
      <c r="D385" s="175" t="str">
        <f>IF($AR385="","",IF(INDEX('Required State Input – Clinic'!D$12:D$2011,$AT385)="","",INDEX('Required State Input – Clinic'!D$12:D$2011,$AT385)))</f>
        <v/>
      </c>
      <c r="E385" s="174" t="str">
        <f>IF($AR385="","",IF(INDEX('Required State Input – Clinic'!E$12:E$2011,$AT385)="","",INDEX('Required State Input – Clinic'!E$12:E$2011,$AT385)))</f>
        <v/>
      </c>
      <c r="F385" s="176" t="str">
        <f>IF($AR385="","",IF(INDEX('Required State Input – Clinic'!F$12:F$2011,$AT385)="","",INDEX('Required State Input – Clinic'!F$12:F$2011,$AT385)))</f>
        <v/>
      </c>
      <c r="G385" s="176" t="str">
        <f>IF($AR385="","",IF(INDEX('Required State Input – Clinic'!G$12:G$2011,$AT385)="","",INDEX('Required State Input – Clinic'!G$12:G$2011,$AT385)))</f>
        <v/>
      </c>
      <c r="H385" s="176" t="str">
        <f>IF($AR385="","",IF(INDEX('Required State Input – Clinic'!H$12:H$2011,$AT385)="","",INDEX('Required State Input – Clinic'!H$12:H$2011,$AT385)))</f>
        <v/>
      </c>
      <c r="I385" s="177" t="str">
        <f>IF($AR385="","",IF(INDEX('Required State Input – Clinic'!I$12:I$2011,$AT385)="","",INDEX('Required State Input – Clinic'!I$12:I$2011,$AT385)))</f>
        <v/>
      </c>
      <c r="J385" s="176" t="str">
        <f>IF($AR385="","",IF(INDEX('Required State Input – Clinic'!J$12:J$2011,$AT385)="","",INDEX('Required State Input – Clinic'!J$12:J$2011,$AT385)))</f>
        <v/>
      </c>
      <c r="K385" s="178" t="str">
        <f>IF($AR385="","",IF(INDEX('Required State Input – Clinic'!K$12:K$2011,$AT385)="","",INDEX('Required State Input – Clinic'!K$12:K$2011,$AT385)))</f>
        <v/>
      </c>
      <c r="L385" s="179" t="str">
        <f>IF($AR385="","",IF(INDEX('Required State Input – Clinic'!L$12:L$2011,$AT385)="","",INDEX('Required State Input – Clinic'!L$12:L$2011,$AT385)))</f>
        <v/>
      </c>
      <c r="M385" s="169" t="str">
        <f>IF($AR385="","",IF(INDEX('Required State Input – Clinic'!M$12:M$2011,$AT385)="","",INDEX('Required State Input – Clinic'!M$12:M$2011,$AT385)))</f>
        <v/>
      </c>
      <c r="N385" s="169" t="str">
        <f>IF($AR385="","",IF(INDEX('Required State Input – Clinic'!N$12:N$2011,$AT385)="","",INDEX('Required State Input – Clinic'!N$12:N$2011,$AT385)))</f>
        <v/>
      </c>
      <c r="O385" s="170" t="str">
        <f>IF($AR385="","",IF(INDEX('Required State Input – Clinic'!O$12:O$2011,$AT385)="","",ROUND(INDEX('Required State Input – Clinic'!O$12:O$2011,$AT385),2)))</f>
        <v/>
      </c>
      <c r="P385" s="170" t="str">
        <f>IF($AR385="","",IF(INDEX('Required State Input – Clinic'!P$12:P$2011,$AT385)="","",ROUND(INDEX('Required State Input – Clinic'!P$12:P$2011,$AT385),2)))</f>
        <v/>
      </c>
      <c r="Q385" s="170" t="str">
        <f>IF($AR385="","",IF(INDEX('Required State Input – Clinic'!Q$12:Q$2011,$AT385)="","",ROUND(INDEX('Required State Input – Clinic'!Q$12:Q$2011,$AT385),2)))</f>
        <v/>
      </c>
      <c r="R385" s="276" t="str">
        <f t="shared" si="50"/>
        <v/>
      </c>
      <c r="S385" s="171" t="str">
        <f>IF($AR385="","",IF(INDEX('Required State Input – Clinic'!R$12:R$2011,$AT385)="","",INDEX('Required State Input – Clinic'!R$12:R$2011,$AT385)))</f>
        <v/>
      </c>
      <c r="T385" s="169" t="str">
        <f>IF($AR385="","",IF(INDEX('Required State Input – Clinic'!S$12:S$2011,$AT385)="","",INDEX('Required State Input – Clinic'!S$12:S$2011,$AT385)))</f>
        <v/>
      </c>
      <c r="U385" s="170" t="str">
        <f>IF($AR385="","",IF(INDEX('Required State Input – Clinic'!T$12:T$2011,$AT385)="","",ROUND(INDEX('Required State Input – Clinic'!T$12:T$2011,$AT385),2)))</f>
        <v/>
      </c>
      <c r="V385" s="170" t="str">
        <f>IF($AR385="","",IF(INDEX('Required State Input – Clinic'!U$12:U$2011,$AT385)="","",ROUND(INDEX('Required State Input – Clinic'!U$12:U$2011,$AT385),2)))</f>
        <v/>
      </c>
      <c r="W385" s="170" t="str">
        <f>IF($AR385="","",IF(INDEX('Required State Input – Clinic'!V$12:V$2011,$AT385)="",0,ROUND(INDEX('Required State Input – Clinic'!V$12:V$2011,$AT385),2)))</f>
        <v/>
      </c>
      <c r="X385" s="170" t="str">
        <f>IF($AR385="","",IF(INDEX('Required State Input – Clinic'!W$12:W$2011,$AT385)="",0,ROUND(INDEX('Required State Input – Clinic'!W$12:W$2011,$AT385),2)))</f>
        <v/>
      </c>
      <c r="Y385" s="170" t="str">
        <f>IF($AR385="","",IF(INDEX('Required State Input – Clinic'!X$12:X$2011,$AT385)="",0,ROUND(INDEX('Required State Input – Clinic'!X$12:X$2011,$AT385),2)))</f>
        <v/>
      </c>
      <c r="Z385" s="180" t="str">
        <f t="shared" si="51"/>
        <v/>
      </c>
      <c r="AA385" s="179" t="str">
        <f>IF($AR385="","",IF(INDEX('Required State Input – Clinic'!Y$12:Y$2011,$AT385)="","",INDEX('Required State Input – Clinic'!Y$12:Y$2011,$AT385)))</f>
        <v/>
      </c>
      <c r="AB385" s="172" t="str">
        <f>IF($AR385="","",IF(INDEX('Required State Input – Clinic'!Z$12:Z$2011,$AT385)="","",ROUND(INDEX('Required State Input – Clinic'!Z$12:Z$2011,$AT385),4)))</f>
        <v/>
      </c>
      <c r="AC385" s="172" t="str">
        <f>IF($AR385="","",IF(INDEX('Required State Input – Clinic'!AA$12:AA$2011,$AT385)="","",ROUND(INDEX('Required State Input – Clinic'!AA$12:AA$2011,$AT385),4)))</f>
        <v/>
      </c>
      <c r="AD385" s="180" t="str">
        <f t="shared" si="52"/>
        <v/>
      </c>
      <c r="AE385" s="194" t="str">
        <f t="shared" si="53"/>
        <v/>
      </c>
      <c r="AF385" s="177" t="str">
        <f>IF($AR385="","",IF(INDEX('Required State Input – Clinic'!AB$12:AB$2011,$AT385)="","",INDEX('Required State Input – Clinic'!AB$12:AB$2011,$AT385)))</f>
        <v/>
      </c>
      <c r="AG385" s="172" t="str">
        <f>IF($AR385="","",IF(INDEX('Required State Input – Clinic'!AC$12:AC$2011,$AT385)="","",ROUND(INDEX('Required State Input – Clinic'!AC$12:AC$2011,$AT385),4)))</f>
        <v/>
      </c>
      <c r="AH385" s="180" t="str">
        <f t="shared" si="54"/>
        <v/>
      </c>
      <c r="AI385" s="173" t="str">
        <f>IF($AR385="","",IF(INDEX('Required State Input – Clinic'!AD$12:AD$2011,$AT385)="",0,ROUND(INDEX('Required State Input – Clinic'!AD$12:AD$2011,$AT385),2)))</f>
        <v/>
      </c>
      <c r="AJ385" s="180" t="str">
        <f t="shared" si="55"/>
        <v/>
      </c>
      <c r="AK385" s="194" t="str">
        <f t="shared" si="56"/>
        <v/>
      </c>
      <c r="AL385" s="170" t="str">
        <f>IF($AR385="","",IF(INDEX('Required State Input – Clinic'!AE$12:AE$2011,$AT385)="",0,ROUND(INDEX('Required State Input – Clinic'!AE$12:AE$2011,$AT385),2)))</f>
        <v/>
      </c>
      <c r="AM385" s="180" t="str">
        <f t="shared" si="57"/>
        <v/>
      </c>
      <c r="AR385" t="str">
        <f t="shared" si="58"/>
        <v/>
      </c>
      <c r="AS385" t="str">
        <f t="shared" si="59"/>
        <v/>
      </c>
      <c r="AT385" t="str">
        <f>IF(AR385="","",MATCH(AS385,'Required State Input – Clinic'!$AS$12:$AS$2011,FALSE))</f>
        <v/>
      </c>
    </row>
    <row r="386" spans="1:46" x14ac:dyDescent="0.25">
      <c r="A386" s="218" t="s">
        <v>257</v>
      </c>
      <c r="B386" s="174" t="str">
        <f>IF($AR386="","",IF(INDEX('Required State Input – Clinic'!B$12:B$2011,$AT386)="","",INDEX('Required State Input – Clinic'!B$12:B$2011,$AT386)))</f>
        <v/>
      </c>
      <c r="C386" s="168" t="str">
        <f>IF($AR386="","",IF(INDEX('Required State Input – Clinic'!C$12:C$2011,$AT386)="","",INDEX('Required State Input – Clinic'!C$12:C$2011,$AT386)))</f>
        <v/>
      </c>
      <c r="D386" s="175" t="str">
        <f>IF($AR386="","",IF(INDEX('Required State Input – Clinic'!D$12:D$2011,$AT386)="","",INDEX('Required State Input – Clinic'!D$12:D$2011,$AT386)))</f>
        <v/>
      </c>
      <c r="E386" s="174" t="str">
        <f>IF($AR386="","",IF(INDEX('Required State Input – Clinic'!E$12:E$2011,$AT386)="","",INDEX('Required State Input – Clinic'!E$12:E$2011,$AT386)))</f>
        <v/>
      </c>
      <c r="F386" s="176" t="str">
        <f>IF($AR386="","",IF(INDEX('Required State Input – Clinic'!F$12:F$2011,$AT386)="","",INDEX('Required State Input – Clinic'!F$12:F$2011,$AT386)))</f>
        <v/>
      </c>
      <c r="G386" s="176" t="str">
        <f>IF($AR386="","",IF(INDEX('Required State Input – Clinic'!G$12:G$2011,$AT386)="","",INDEX('Required State Input – Clinic'!G$12:G$2011,$AT386)))</f>
        <v/>
      </c>
      <c r="H386" s="176" t="str">
        <f>IF($AR386="","",IF(INDEX('Required State Input – Clinic'!H$12:H$2011,$AT386)="","",INDEX('Required State Input – Clinic'!H$12:H$2011,$AT386)))</f>
        <v/>
      </c>
      <c r="I386" s="177" t="str">
        <f>IF($AR386="","",IF(INDEX('Required State Input – Clinic'!I$12:I$2011,$AT386)="","",INDEX('Required State Input – Clinic'!I$12:I$2011,$AT386)))</f>
        <v/>
      </c>
      <c r="J386" s="176" t="str">
        <f>IF($AR386="","",IF(INDEX('Required State Input – Clinic'!J$12:J$2011,$AT386)="","",INDEX('Required State Input – Clinic'!J$12:J$2011,$AT386)))</f>
        <v/>
      </c>
      <c r="K386" s="178" t="str">
        <f>IF($AR386="","",IF(INDEX('Required State Input – Clinic'!K$12:K$2011,$AT386)="","",INDEX('Required State Input – Clinic'!K$12:K$2011,$AT386)))</f>
        <v/>
      </c>
      <c r="L386" s="179" t="str">
        <f>IF($AR386="","",IF(INDEX('Required State Input – Clinic'!L$12:L$2011,$AT386)="","",INDEX('Required State Input – Clinic'!L$12:L$2011,$AT386)))</f>
        <v/>
      </c>
      <c r="M386" s="169" t="str">
        <f>IF($AR386="","",IF(INDEX('Required State Input – Clinic'!M$12:M$2011,$AT386)="","",INDEX('Required State Input – Clinic'!M$12:M$2011,$AT386)))</f>
        <v/>
      </c>
      <c r="N386" s="169" t="str">
        <f>IF($AR386="","",IF(INDEX('Required State Input – Clinic'!N$12:N$2011,$AT386)="","",INDEX('Required State Input – Clinic'!N$12:N$2011,$AT386)))</f>
        <v/>
      </c>
      <c r="O386" s="170" t="str">
        <f>IF($AR386="","",IF(INDEX('Required State Input – Clinic'!O$12:O$2011,$AT386)="","",ROUND(INDEX('Required State Input – Clinic'!O$12:O$2011,$AT386),2)))</f>
        <v/>
      </c>
      <c r="P386" s="170" t="str">
        <f>IF($AR386="","",IF(INDEX('Required State Input – Clinic'!P$12:P$2011,$AT386)="","",ROUND(INDEX('Required State Input – Clinic'!P$12:P$2011,$AT386),2)))</f>
        <v/>
      </c>
      <c r="Q386" s="170" t="str">
        <f>IF($AR386="","",IF(INDEX('Required State Input – Clinic'!Q$12:Q$2011,$AT386)="","",ROUND(INDEX('Required State Input – Clinic'!Q$12:Q$2011,$AT386),2)))</f>
        <v/>
      </c>
      <c r="R386" s="276" t="str">
        <f t="shared" si="50"/>
        <v/>
      </c>
      <c r="S386" s="171" t="str">
        <f>IF($AR386="","",IF(INDEX('Required State Input – Clinic'!R$12:R$2011,$AT386)="","",INDEX('Required State Input – Clinic'!R$12:R$2011,$AT386)))</f>
        <v/>
      </c>
      <c r="T386" s="169" t="str">
        <f>IF($AR386="","",IF(INDEX('Required State Input – Clinic'!S$12:S$2011,$AT386)="","",INDEX('Required State Input – Clinic'!S$12:S$2011,$AT386)))</f>
        <v/>
      </c>
      <c r="U386" s="170" t="str">
        <f>IF($AR386="","",IF(INDEX('Required State Input – Clinic'!T$12:T$2011,$AT386)="","",ROUND(INDEX('Required State Input – Clinic'!T$12:T$2011,$AT386),2)))</f>
        <v/>
      </c>
      <c r="V386" s="170" t="str">
        <f>IF($AR386="","",IF(INDEX('Required State Input – Clinic'!U$12:U$2011,$AT386)="","",ROUND(INDEX('Required State Input – Clinic'!U$12:U$2011,$AT386),2)))</f>
        <v/>
      </c>
      <c r="W386" s="170" t="str">
        <f>IF($AR386="","",IF(INDEX('Required State Input – Clinic'!V$12:V$2011,$AT386)="",0,ROUND(INDEX('Required State Input – Clinic'!V$12:V$2011,$AT386),2)))</f>
        <v/>
      </c>
      <c r="X386" s="170" t="str">
        <f>IF($AR386="","",IF(INDEX('Required State Input – Clinic'!W$12:W$2011,$AT386)="",0,ROUND(INDEX('Required State Input – Clinic'!W$12:W$2011,$AT386),2)))</f>
        <v/>
      </c>
      <c r="Y386" s="170" t="str">
        <f>IF($AR386="","",IF(INDEX('Required State Input – Clinic'!X$12:X$2011,$AT386)="",0,ROUND(INDEX('Required State Input – Clinic'!X$12:X$2011,$AT386),2)))</f>
        <v/>
      </c>
      <c r="Z386" s="180" t="str">
        <f t="shared" si="51"/>
        <v/>
      </c>
      <c r="AA386" s="179" t="str">
        <f>IF($AR386="","",IF(INDEX('Required State Input – Clinic'!Y$12:Y$2011,$AT386)="","",INDEX('Required State Input – Clinic'!Y$12:Y$2011,$AT386)))</f>
        <v/>
      </c>
      <c r="AB386" s="172" t="str">
        <f>IF($AR386="","",IF(INDEX('Required State Input – Clinic'!Z$12:Z$2011,$AT386)="","",ROUND(INDEX('Required State Input – Clinic'!Z$12:Z$2011,$AT386),4)))</f>
        <v/>
      </c>
      <c r="AC386" s="172" t="str">
        <f>IF($AR386="","",IF(INDEX('Required State Input – Clinic'!AA$12:AA$2011,$AT386)="","",ROUND(INDEX('Required State Input – Clinic'!AA$12:AA$2011,$AT386),4)))</f>
        <v/>
      </c>
      <c r="AD386" s="180" t="str">
        <f t="shared" si="52"/>
        <v/>
      </c>
      <c r="AE386" s="194" t="str">
        <f t="shared" si="53"/>
        <v/>
      </c>
      <c r="AF386" s="177" t="str">
        <f>IF($AR386="","",IF(INDEX('Required State Input – Clinic'!AB$12:AB$2011,$AT386)="","",INDEX('Required State Input – Clinic'!AB$12:AB$2011,$AT386)))</f>
        <v/>
      </c>
      <c r="AG386" s="172" t="str">
        <f>IF($AR386="","",IF(INDEX('Required State Input – Clinic'!AC$12:AC$2011,$AT386)="","",ROUND(INDEX('Required State Input – Clinic'!AC$12:AC$2011,$AT386),4)))</f>
        <v/>
      </c>
      <c r="AH386" s="180" t="str">
        <f t="shared" si="54"/>
        <v/>
      </c>
      <c r="AI386" s="173" t="str">
        <f>IF($AR386="","",IF(INDEX('Required State Input – Clinic'!AD$12:AD$2011,$AT386)="",0,ROUND(INDEX('Required State Input – Clinic'!AD$12:AD$2011,$AT386),2)))</f>
        <v/>
      </c>
      <c r="AJ386" s="180" t="str">
        <f t="shared" si="55"/>
        <v/>
      </c>
      <c r="AK386" s="194" t="str">
        <f t="shared" si="56"/>
        <v/>
      </c>
      <c r="AL386" s="170" t="str">
        <f>IF($AR386="","",IF(INDEX('Required State Input – Clinic'!AE$12:AE$2011,$AT386)="",0,ROUND(INDEX('Required State Input – Clinic'!AE$12:AE$2011,$AT386),2)))</f>
        <v/>
      </c>
      <c r="AM386" s="180" t="str">
        <f t="shared" si="57"/>
        <v/>
      </c>
      <c r="AR386" t="str">
        <f t="shared" si="58"/>
        <v/>
      </c>
      <c r="AS386" t="str">
        <f t="shared" si="59"/>
        <v/>
      </c>
      <c r="AT386" t="str">
        <f>IF(AR386="","",MATCH(AS386,'Required State Input – Clinic'!$AS$12:$AS$2011,FALSE))</f>
        <v/>
      </c>
    </row>
    <row r="387" spans="1:46" x14ac:dyDescent="0.25">
      <c r="A387" s="218" t="s">
        <v>257</v>
      </c>
      <c r="B387" s="174" t="str">
        <f>IF($AR387="","",IF(INDEX('Required State Input – Clinic'!B$12:B$2011,$AT387)="","",INDEX('Required State Input – Clinic'!B$12:B$2011,$AT387)))</f>
        <v/>
      </c>
      <c r="C387" s="168" t="str">
        <f>IF($AR387="","",IF(INDEX('Required State Input – Clinic'!C$12:C$2011,$AT387)="","",INDEX('Required State Input – Clinic'!C$12:C$2011,$AT387)))</f>
        <v/>
      </c>
      <c r="D387" s="175" t="str">
        <f>IF($AR387="","",IF(INDEX('Required State Input – Clinic'!D$12:D$2011,$AT387)="","",INDEX('Required State Input – Clinic'!D$12:D$2011,$AT387)))</f>
        <v/>
      </c>
      <c r="E387" s="174" t="str">
        <f>IF($AR387="","",IF(INDEX('Required State Input – Clinic'!E$12:E$2011,$AT387)="","",INDEX('Required State Input – Clinic'!E$12:E$2011,$AT387)))</f>
        <v/>
      </c>
      <c r="F387" s="176" t="str">
        <f>IF($AR387="","",IF(INDEX('Required State Input – Clinic'!F$12:F$2011,$AT387)="","",INDEX('Required State Input – Clinic'!F$12:F$2011,$AT387)))</f>
        <v/>
      </c>
      <c r="G387" s="176" t="str">
        <f>IF($AR387="","",IF(INDEX('Required State Input – Clinic'!G$12:G$2011,$AT387)="","",INDEX('Required State Input – Clinic'!G$12:G$2011,$AT387)))</f>
        <v/>
      </c>
      <c r="H387" s="176" t="str">
        <f>IF($AR387="","",IF(INDEX('Required State Input – Clinic'!H$12:H$2011,$AT387)="","",INDEX('Required State Input – Clinic'!H$12:H$2011,$AT387)))</f>
        <v/>
      </c>
      <c r="I387" s="177" t="str">
        <f>IF($AR387="","",IF(INDEX('Required State Input – Clinic'!I$12:I$2011,$AT387)="","",INDEX('Required State Input – Clinic'!I$12:I$2011,$AT387)))</f>
        <v/>
      </c>
      <c r="J387" s="176" t="str">
        <f>IF($AR387="","",IF(INDEX('Required State Input – Clinic'!J$12:J$2011,$AT387)="","",INDEX('Required State Input – Clinic'!J$12:J$2011,$AT387)))</f>
        <v/>
      </c>
      <c r="K387" s="178" t="str">
        <f>IF($AR387="","",IF(INDEX('Required State Input – Clinic'!K$12:K$2011,$AT387)="","",INDEX('Required State Input – Clinic'!K$12:K$2011,$AT387)))</f>
        <v/>
      </c>
      <c r="L387" s="179" t="str">
        <f>IF($AR387="","",IF(INDEX('Required State Input – Clinic'!L$12:L$2011,$AT387)="","",INDEX('Required State Input – Clinic'!L$12:L$2011,$AT387)))</f>
        <v/>
      </c>
      <c r="M387" s="169" t="str">
        <f>IF($AR387="","",IF(INDEX('Required State Input – Clinic'!M$12:M$2011,$AT387)="","",INDEX('Required State Input – Clinic'!M$12:M$2011,$AT387)))</f>
        <v/>
      </c>
      <c r="N387" s="169" t="str">
        <f>IF($AR387="","",IF(INDEX('Required State Input – Clinic'!N$12:N$2011,$AT387)="","",INDEX('Required State Input – Clinic'!N$12:N$2011,$AT387)))</f>
        <v/>
      </c>
      <c r="O387" s="170" t="str">
        <f>IF($AR387="","",IF(INDEX('Required State Input – Clinic'!O$12:O$2011,$AT387)="","",ROUND(INDEX('Required State Input – Clinic'!O$12:O$2011,$AT387),2)))</f>
        <v/>
      </c>
      <c r="P387" s="170" t="str">
        <f>IF($AR387="","",IF(INDEX('Required State Input – Clinic'!P$12:P$2011,$AT387)="","",ROUND(INDEX('Required State Input – Clinic'!P$12:P$2011,$AT387),2)))</f>
        <v/>
      </c>
      <c r="Q387" s="170" t="str">
        <f>IF($AR387="","",IF(INDEX('Required State Input – Clinic'!Q$12:Q$2011,$AT387)="","",ROUND(INDEX('Required State Input – Clinic'!Q$12:Q$2011,$AT387),2)))</f>
        <v/>
      </c>
      <c r="R387" s="276" t="str">
        <f t="shared" si="50"/>
        <v/>
      </c>
      <c r="S387" s="171" t="str">
        <f>IF($AR387="","",IF(INDEX('Required State Input – Clinic'!R$12:R$2011,$AT387)="","",INDEX('Required State Input – Clinic'!R$12:R$2011,$AT387)))</f>
        <v/>
      </c>
      <c r="T387" s="169" t="str">
        <f>IF($AR387="","",IF(INDEX('Required State Input – Clinic'!S$12:S$2011,$AT387)="","",INDEX('Required State Input – Clinic'!S$12:S$2011,$AT387)))</f>
        <v/>
      </c>
      <c r="U387" s="170" t="str">
        <f>IF($AR387="","",IF(INDEX('Required State Input – Clinic'!T$12:T$2011,$AT387)="","",ROUND(INDEX('Required State Input – Clinic'!T$12:T$2011,$AT387),2)))</f>
        <v/>
      </c>
      <c r="V387" s="170" t="str">
        <f>IF($AR387="","",IF(INDEX('Required State Input – Clinic'!U$12:U$2011,$AT387)="","",ROUND(INDEX('Required State Input – Clinic'!U$12:U$2011,$AT387),2)))</f>
        <v/>
      </c>
      <c r="W387" s="170" t="str">
        <f>IF($AR387="","",IF(INDEX('Required State Input – Clinic'!V$12:V$2011,$AT387)="",0,ROUND(INDEX('Required State Input – Clinic'!V$12:V$2011,$AT387),2)))</f>
        <v/>
      </c>
      <c r="X387" s="170" t="str">
        <f>IF($AR387="","",IF(INDEX('Required State Input – Clinic'!W$12:W$2011,$AT387)="",0,ROUND(INDEX('Required State Input – Clinic'!W$12:W$2011,$AT387),2)))</f>
        <v/>
      </c>
      <c r="Y387" s="170" t="str">
        <f>IF($AR387="","",IF(INDEX('Required State Input – Clinic'!X$12:X$2011,$AT387)="",0,ROUND(INDEX('Required State Input – Clinic'!X$12:X$2011,$AT387),2)))</f>
        <v/>
      </c>
      <c r="Z387" s="180" t="str">
        <f t="shared" si="51"/>
        <v/>
      </c>
      <c r="AA387" s="179" t="str">
        <f>IF($AR387="","",IF(INDEX('Required State Input – Clinic'!Y$12:Y$2011,$AT387)="","",INDEX('Required State Input – Clinic'!Y$12:Y$2011,$AT387)))</f>
        <v/>
      </c>
      <c r="AB387" s="172" t="str">
        <f>IF($AR387="","",IF(INDEX('Required State Input – Clinic'!Z$12:Z$2011,$AT387)="","",ROUND(INDEX('Required State Input – Clinic'!Z$12:Z$2011,$AT387),4)))</f>
        <v/>
      </c>
      <c r="AC387" s="172" t="str">
        <f>IF($AR387="","",IF(INDEX('Required State Input – Clinic'!AA$12:AA$2011,$AT387)="","",ROUND(INDEX('Required State Input – Clinic'!AA$12:AA$2011,$AT387),4)))</f>
        <v/>
      </c>
      <c r="AD387" s="180" t="str">
        <f t="shared" si="52"/>
        <v/>
      </c>
      <c r="AE387" s="194" t="str">
        <f t="shared" si="53"/>
        <v/>
      </c>
      <c r="AF387" s="177" t="str">
        <f>IF($AR387="","",IF(INDEX('Required State Input – Clinic'!AB$12:AB$2011,$AT387)="","",INDEX('Required State Input – Clinic'!AB$12:AB$2011,$AT387)))</f>
        <v/>
      </c>
      <c r="AG387" s="172" t="str">
        <f>IF($AR387="","",IF(INDEX('Required State Input – Clinic'!AC$12:AC$2011,$AT387)="","",ROUND(INDEX('Required State Input – Clinic'!AC$12:AC$2011,$AT387),4)))</f>
        <v/>
      </c>
      <c r="AH387" s="180" t="str">
        <f t="shared" si="54"/>
        <v/>
      </c>
      <c r="AI387" s="173" t="str">
        <f>IF($AR387="","",IF(INDEX('Required State Input – Clinic'!AD$12:AD$2011,$AT387)="",0,ROUND(INDEX('Required State Input – Clinic'!AD$12:AD$2011,$AT387),2)))</f>
        <v/>
      </c>
      <c r="AJ387" s="180" t="str">
        <f t="shared" si="55"/>
        <v/>
      </c>
      <c r="AK387" s="194" t="str">
        <f t="shared" si="56"/>
        <v/>
      </c>
      <c r="AL387" s="170" t="str">
        <f>IF($AR387="","",IF(INDEX('Required State Input – Clinic'!AE$12:AE$2011,$AT387)="",0,ROUND(INDEX('Required State Input – Clinic'!AE$12:AE$2011,$AT387),2)))</f>
        <v/>
      </c>
      <c r="AM387" s="180" t="str">
        <f t="shared" si="57"/>
        <v/>
      </c>
      <c r="AR387" t="str">
        <f t="shared" si="58"/>
        <v/>
      </c>
      <c r="AS387" t="str">
        <f t="shared" si="59"/>
        <v/>
      </c>
      <c r="AT387" t="str">
        <f>IF(AR387="","",MATCH(AS387,'Required State Input – Clinic'!$AS$12:$AS$2011,FALSE))</f>
        <v/>
      </c>
    </row>
    <row r="388" spans="1:46" x14ac:dyDescent="0.25">
      <c r="A388" s="218" t="s">
        <v>257</v>
      </c>
      <c r="B388" s="174" t="str">
        <f>IF($AR388="","",IF(INDEX('Required State Input – Clinic'!B$12:B$2011,$AT388)="","",INDEX('Required State Input – Clinic'!B$12:B$2011,$AT388)))</f>
        <v/>
      </c>
      <c r="C388" s="168" t="str">
        <f>IF($AR388="","",IF(INDEX('Required State Input – Clinic'!C$12:C$2011,$AT388)="","",INDEX('Required State Input – Clinic'!C$12:C$2011,$AT388)))</f>
        <v/>
      </c>
      <c r="D388" s="175" t="str">
        <f>IF($AR388="","",IF(INDEX('Required State Input – Clinic'!D$12:D$2011,$AT388)="","",INDEX('Required State Input – Clinic'!D$12:D$2011,$AT388)))</f>
        <v/>
      </c>
      <c r="E388" s="174" t="str">
        <f>IF($AR388="","",IF(INDEX('Required State Input – Clinic'!E$12:E$2011,$AT388)="","",INDEX('Required State Input – Clinic'!E$12:E$2011,$AT388)))</f>
        <v/>
      </c>
      <c r="F388" s="176" t="str">
        <f>IF($AR388="","",IF(INDEX('Required State Input – Clinic'!F$12:F$2011,$AT388)="","",INDEX('Required State Input – Clinic'!F$12:F$2011,$AT388)))</f>
        <v/>
      </c>
      <c r="G388" s="176" t="str">
        <f>IF($AR388="","",IF(INDEX('Required State Input – Clinic'!G$12:G$2011,$AT388)="","",INDEX('Required State Input – Clinic'!G$12:G$2011,$AT388)))</f>
        <v/>
      </c>
      <c r="H388" s="176" t="str">
        <f>IF($AR388="","",IF(INDEX('Required State Input – Clinic'!H$12:H$2011,$AT388)="","",INDEX('Required State Input – Clinic'!H$12:H$2011,$AT388)))</f>
        <v/>
      </c>
      <c r="I388" s="177" t="str">
        <f>IF($AR388="","",IF(INDEX('Required State Input – Clinic'!I$12:I$2011,$AT388)="","",INDEX('Required State Input – Clinic'!I$12:I$2011,$AT388)))</f>
        <v/>
      </c>
      <c r="J388" s="176" t="str">
        <f>IF($AR388="","",IF(INDEX('Required State Input – Clinic'!J$12:J$2011,$AT388)="","",INDEX('Required State Input – Clinic'!J$12:J$2011,$AT388)))</f>
        <v/>
      </c>
      <c r="K388" s="178" t="str">
        <f>IF($AR388="","",IF(INDEX('Required State Input – Clinic'!K$12:K$2011,$AT388)="","",INDEX('Required State Input – Clinic'!K$12:K$2011,$AT388)))</f>
        <v/>
      </c>
      <c r="L388" s="179" t="str">
        <f>IF($AR388="","",IF(INDEX('Required State Input – Clinic'!L$12:L$2011,$AT388)="","",INDEX('Required State Input – Clinic'!L$12:L$2011,$AT388)))</f>
        <v/>
      </c>
      <c r="M388" s="169" t="str">
        <f>IF($AR388="","",IF(INDEX('Required State Input – Clinic'!M$12:M$2011,$AT388)="","",INDEX('Required State Input – Clinic'!M$12:M$2011,$AT388)))</f>
        <v/>
      </c>
      <c r="N388" s="169" t="str">
        <f>IF($AR388="","",IF(INDEX('Required State Input – Clinic'!N$12:N$2011,$AT388)="","",INDEX('Required State Input – Clinic'!N$12:N$2011,$AT388)))</f>
        <v/>
      </c>
      <c r="O388" s="170" t="str">
        <f>IF($AR388="","",IF(INDEX('Required State Input – Clinic'!O$12:O$2011,$AT388)="","",ROUND(INDEX('Required State Input – Clinic'!O$12:O$2011,$AT388),2)))</f>
        <v/>
      </c>
      <c r="P388" s="170" t="str">
        <f>IF($AR388="","",IF(INDEX('Required State Input – Clinic'!P$12:P$2011,$AT388)="","",ROUND(INDEX('Required State Input – Clinic'!P$12:P$2011,$AT388),2)))</f>
        <v/>
      </c>
      <c r="Q388" s="170" t="str">
        <f>IF($AR388="","",IF(INDEX('Required State Input – Clinic'!Q$12:Q$2011,$AT388)="","",ROUND(INDEX('Required State Input – Clinic'!Q$12:Q$2011,$AT388),2)))</f>
        <v/>
      </c>
      <c r="R388" s="276" t="str">
        <f t="shared" si="50"/>
        <v/>
      </c>
      <c r="S388" s="171" t="str">
        <f>IF($AR388="","",IF(INDEX('Required State Input – Clinic'!R$12:R$2011,$AT388)="","",INDEX('Required State Input – Clinic'!R$12:R$2011,$AT388)))</f>
        <v/>
      </c>
      <c r="T388" s="169" t="str">
        <f>IF($AR388="","",IF(INDEX('Required State Input – Clinic'!S$12:S$2011,$AT388)="","",INDEX('Required State Input – Clinic'!S$12:S$2011,$AT388)))</f>
        <v/>
      </c>
      <c r="U388" s="170" t="str">
        <f>IF($AR388="","",IF(INDEX('Required State Input – Clinic'!T$12:T$2011,$AT388)="","",ROUND(INDEX('Required State Input – Clinic'!T$12:T$2011,$AT388),2)))</f>
        <v/>
      </c>
      <c r="V388" s="170" t="str">
        <f>IF($AR388="","",IF(INDEX('Required State Input – Clinic'!U$12:U$2011,$AT388)="","",ROUND(INDEX('Required State Input – Clinic'!U$12:U$2011,$AT388),2)))</f>
        <v/>
      </c>
      <c r="W388" s="170" t="str">
        <f>IF($AR388="","",IF(INDEX('Required State Input – Clinic'!V$12:V$2011,$AT388)="",0,ROUND(INDEX('Required State Input – Clinic'!V$12:V$2011,$AT388),2)))</f>
        <v/>
      </c>
      <c r="X388" s="170" t="str">
        <f>IF($AR388="","",IF(INDEX('Required State Input – Clinic'!W$12:W$2011,$AT388)="",0,ROUND(INDEX('Required State Input – Clinic'!W$12:W$2011,$AT388),2)))</f>
        <v/>
      </c>
      <c r="Y388" s="170" t="str">
        <f>IF($AR388="","",IF(INDEX('Required State Input – Clinic'!X$12:X$2011,$AT388)="",0,ROUND(INDEX('Required State Input – Clinic'!X$12:X$2011,$AT388),2)))</f>
        <v/>
      </c>
      <c r="Z388" s="180" t="str">
        <f t="shared" si="51"/>
        <v/>
      </c>
      <c r="AA388" s="179" t="str">
        <f>IF($AR388="","",IF(INDEX('Required State Input – Clinic'!Y$12:Y$2011,$AT388)="","",INDEX('Required State Input – Clinic'!Y$12:Y$2011,$AT388)))</f>
        <v/>
      </c>
      <c r="AB388" s="172" t="str">
        <f>IF($AR388="","",IF(INDEX('Required State Input – Clinic'!Z$12:Z$2011,$AT388)="","",ROUND(INDEX('Required State Input – Clinic'!Z$12:Z$2011,$AT388),4)))</f>
        <v/>
      </c>
      <c r="AC388" s="172" t="str">
        <f>IF($AR388="","",IF(INDEX('Required State Input – Clinic'!AA$12:AA$2011,$AT388)="","",ROUND(INDEX('Required State Input – Clinic'!AA$12:AA$2011,$AT388),4)))</f>
        <v/>
      </c>
      <c r="AD388" s="180" t="str">
        <f t="shared" si="52"/>
        <v/>
      </c>
      <c r="AE388" s="194" t="str">
        <f t="shared" si="53"/>
        <v/>
      </c>
      <c r="AF388" s="177" t="str">
        <f>IF($AR388="","",IF(INDEX('Required State Input – Clinic'!AB$12:AB$2011,$AT388)="","",INDEX('Required State Input – Clinic'!AB$12:AB$2011,$AT388)))</f>
        <v/>
      </c>
      <c r="AG388" s="172" t="str">
        <f>IF($AR388="","",IF(INDEX('Required State Input – Clinic'!AC$12:AC$2011,$AT388)="","",ROUND(INDEX('Required State Input – Clinic'!AC$12:AC$2011,$AT388),4)))</f>
        <v/>
      </c>
      <c r="AH388" s="180" t="str">
        <f t="shared" si="54"/>
        <v/>
      </c>
      <c r="AI388" s="173" t="str">
        <f>IF($AR388="","",IF(INDEX('Required State Input – Clinic'!AD$12:AD$2011,$AT388)="",0,ROUND(INDEX('Required State Input – Clinic'!AD$12:AD$2011,$AT388),2)))</f>
        <v/>
      </c>
      <c r="AJ388" s="180" t="str">
        <f t="shared" si="55"/>
        <v/>
      </c>
      <c r="AK388" s="194" t="str">
        <f t="shared" si="56"/>
        <v/>
      </c>
      <c r="AL388" s="170" t="str">
        <f>IF($AR388="","",IF(INDEX('Required State Input – Clinic'!AE$12:AE$2011,$AT388)="",0,ROUND(INDEX('Required State Input – Clinic'!AE$12:AE$2011,$AT388),2)))</f>
        <v/>
      </c>
      <c r="AM388" s="180" t="str">
        <f t="shared" si="57"/>
        <v/>
      </c>
      <c r="AR388" t="str">
        <f t="shared" si="58"/>
        <v/>
      </c>
      <c r="AS388" t="str">
        <f t="shared" si="59"/>
        <v/>
      </c>
      <c r="AT388" t="str">
        <f>IF(AR388="","",MATCH(AS388,'Required State Input – Clinic'!$AS$12:$AS$2011,FALSE))</f>
        <v/>
      </c>
    </row>
    <row r="389" spans="1:46" x14ac:dyDescent="0.25">
      <c r="A389" s="218" t="s">
        <v>257</v>
      </c>
      <c r="B389" s="174" t="str">
        <f>IF($AR389="","",IF(INDEX('Required State Input – Clinic'!B$12:B$2011,$AT389)="","",INDEX('Required State Input – Clinic'!B$12:B$2011,$AT389)))</f>
        <v/>
      </c>
      <c r="C389" s="168" t="str">
        <f>IF($AR389="","",IF(INDEX('Required State Input – Clinic'!C$12:C$2011,$AT389)="","",INDEX('Required State Input – Clinic'!C$12:C$2011,$AT389)))</f>
        <v/>
      </c>
      <c r="D389" s="175" t="str">
        <f>IF($AR389="","",IF(INDEX('Required State Input – Clinic'!D$12:D$2011,$AT389)="","",INDEX('Required State Input – Clinic'!D$12:D$2011,$AT389)))</f>
        <v/>
      </c>
      <c r="E389" s="174" t="str">
        <f>IF($AR389="","",IF(INDEX('Required State Input – Clinic'!E$12:E$2011,$AT389)="","",INDEX('Required State Input – Clinic'!E$12:E$2011,$AT389)))</f>
        <v/>
      </c>
      <c r="F389" s="176" t="str">
        <f>IF($AR389="","",IF(INDEX('Required State Input – Clinic'!F$12:F$2011,$AT389)="","",INDEX('Required State Input – Clinic'!F$12:F$2011,$AT389)))</f>
        <v/>
      </c>
      <c r="G389" s="176" t="str">
        <f>IF($AR389="","",IF(INDEX('Required State Input – Clinic'!G$12:G$2011,$AT389)="","",INDEX('Required State Input – Clinic'!G$12:G$2011,$AT389)))</f>
        <v/>
      </c>
      <c r="H389" s="176" t="str">
        <f>IF($AR389="","",IF(INDEX('Required State Input – Clinic'!H$12:H$2011,$AT389)="","",INDEX('Required State Input – Clinic'!H$12:H$2011,$AT389)))</f>
        <v/>
      </c>
      <c r="I389" s="177" t="str">
        <f>IF($AR389="","",IF(INDEX('Required State Input – Clinic'!I$12:I$2011,$AT389)="","",INDEX('Required State Input – Clinic'!I$12:I$2011,$AT389)))</f>
        <v/>
      </c>
      <c r="J389" s="176" t="str">
        <f>IF($AR389="","",IF(INDEX('Required State Input – Clinic'!J$12:J$2011,$AT389)="","",INDEX('Required State Input – Clinic'!J$12:J$2011,$AT389)))</f>
        <v/>
      </c>
      <c r="K389" s="178" t="str">
        <f>IF($AR389="","",IF(INDEX('Required State Input – Clinic'!K$12:K$2011,$AT389)="","",INDEX('Required State Input – Clinic'!K$12:K$2011,$AT389)))</f>
        <v/>
      </c>
      <c r="L389" s="179" t="str">
        <f>IF($AR389="","",IF(INDEX('Required State Input – Clinic'!L$12:L$2011,$AT389)="","",INDEX('Required State Input – Clinic'!L$12:L$2011,$AT389)))</f>
        <v/>
      </c>
      <c r="M389" s="169" t="str">
        <f>IF($AR389="","",IF(INDEX('Required State Input – Clinic'!M$12:M$2011,$AT389)="","",INDEX('Required State Input – Clinic'!M$12:M$2011,$AT389)))</f>
        <v/>
      </c>
      <c r="N389" s="169" t="str">
        <f>IF($AR389="","",IF(INDEX('Required State Input – Clinic'!N$12:N$2011,$AT389)="","",INDEX('Required State Input – Clinic'!N$12:N$2011,$AT389)))</f>
        <v/>
      </c>
      <c r="O389" s="170" t="str">
        <f>IF($AR389="","",IF(INDEX('Required State Input – Clinic'!O$12:O$2011,$AT389)="","",ROUND(INDEX('Required State Input – Clinic'!O$12:O$2011,$AT389),2)))</f>
        <v/>
      </c>
      <c r="P389" s="170" t="str">
        <f>IF($AR389="","",IF(INDEX('Required State Input – Clinic'!P$12:P$2011,$AT389)="","",ROUND(INDEX('Required State Input – Clinic'!P$12:P$2011,$AT389),2)))</f>
        <v/>
      </c>
      <c r="Q389" s="170" t="str">
        <f>IF($AR389="","",IF(INDEX('Required State Input – Clinic'!Q$12:Q$2011,$AT389)="","",ROUND(INDEX('Required State Input – Clinic'!Q$12:Q$2011,$AT389),2)))</f>
        <v/>
      </c>
      <c r="R389" s="276" t="str">
        <f t="shared" si="50"/>
        <v/>
      </c>
      <c r="S389" s="171" t="str">
        <f>IF($AR389="","",IF(INDEX('Required State Input – Clinic'!R$12:R$2011,$AT389)="","",INDEX('Required State Input – Clinic'!R$12:R$2011,$AT389)))</f>
        <v/>
      </c>
      <c r="T389" s="169" t="str">
        <f>IF($AR389="","",IF(INDEX('Required State Input – Clinic'!S$12:S$2011,$AT389)="","",INDEX('Required State Input – Clinic'!S$12:S$2011,$AT389)))</f>
        <v/>
      </c>
      <c r="U389" s="170" t="str">
        <f>IF($AR389="","",IF(INDEX('Required State Input – Clinic'!T$12:T$2011,$AT389)="","",ROUND(INDEX('Required State Input – Clinic'!T$12:T$2011,$AT389),2)))</f>
        <v/>
      </c>
      <c r="V389" s="170" t="str">
        <f>IF($AR389="","",IF(INDEX('Required State Input – Clinic'!U$12:U$2011,$AT389)="","",ROUND(INDEX('Required State Input – Clinic'!U$12:U$2011,$AT389),2)))</f>
        <v/>
      </c>
      <c r="W389" s="170" t="str">
        <f>IF($AR389="","",IF(INDEX('Required State Input – Clinic'!V$12:V$2011,$AT389)="",0,ROUND(INDEX('Required State Input – Clinic'!V$12:V$2011,$AT389),2)))</f>
        <v/>
      </c>
      <c r="X389" s="170" t="str">
        <f>IF($AR389="","",IF(INDEX('Required State Input – Clinic'!W$12:W$2011,$AT389)="",0,ROUND(INDEX('Required State Input – Clinic'!W$12:W$2011,$AT389),2)))</f>
        <v/>
      </c>
      <c r="Y389" s="170" t="str">
        <f>IF($AR389="","",IF(INDEX('Required State Input – Clinic'!X$12:X$2011,$AT389)="",0,ROUND(INDEX('Required State Input – Clinic'!X$12:X$2011,$AT389),2)))</f>
        <v/>
      </c>
      <c r="Z389" s="180" t="str">
        <f t="shared" si="51"/>
        <v/>
      </c>
      <c r="AA389" s="179" t="str">
        <f>IF($AR389="","",IF(INDEX('Required State Input – Clinic'!Y$12:Y$2011,$AT389)="","",INDEX('Required State Input – Clinic'!Y$12:Y$2011,$AT389)))</f>
        <v/>
      </c>
      <c r="AB389" s="172" t="str">
        <f>IF($AR389="","",IF(INDEX('Required State Input – Clinic'!Z$12:Z$2011,$AT389)="","",ROUND(INDEX('Required State Input – Clinic'!Z$12:Z$2011,$AT389),4)))</f>
        <v/>
      </c>
      <c r="AC389" s="172" t="str">
        <f>IF($AR389="","",IF(INDEX('Required State Input – Clinic'!AA$12:AA$2011,$AT389)="","",ROUND(INDEX('Required State Input – Clinic'!AA$12:AA$2011,$AT389),4)))</f>
        <v/>
      </c>
      <c r="AD389" s="180" t="str">
        <f t="shared" si="52"/>
        <v/>
      </c>
      <c r="AE389" s="194" t="str">
        <f t="shared" si="53"/>
        <v/>
      </c>
      <c r="AF389" s="177" t="str">
        <f>IF($AR389="","",IF(INDEX('Required State Input – Clinic'!AB$12:AB$2011,$AT389)="","",INDEX('Required State Input – Clinic'!AB$12:AB$2011,$AT389)))</f>
        <v/>
      </c>
      <c r="AG389" s="172" t="str">
        <f>IF($AR389="","",IF(INDEX('Required State Input – Clinic'!AC$12:AC$2011,$AT389)="","",ROUND(INDEX('Required State Input – Clinic'!AC$12:AC$2011,$AT389),4)))</f>
        <v/>
      </c>
      <c r="AH389" s="180" t="str">
        <f t="shared" si="54"/>
        <v/>
      </c>
      <c r="AI389" s="173" t="str">
        <f>IF($AR389="","",IF(INDEX('Required State Input – Clinic'!AD$12:AD$2011,$AT389)="",0,ROUND(INDEX('Required State Input – Clinic'!AD$12:AD$2011,$AT389),2)))</f>
        <v/>
      </c>
      <c r="AJ389" s="180" t="str">
        <f t="shared" si="55"/>
        <v/>
      </c>
      <c r="AK389" s="194" t="str">
        <f t="shared" si="56"/>
        <v/>
      </c>
      <c r="AL389" s="170" t="str">
        <f>IF($AR389="","",IF(INDEX('Required State Input – Clinic'!AE$12:AE$2011,$AT389)="",0,ROUND(INDEX('Required State Input – Clinic'!AE$12:AE$2011,$AT389),2)))</f>
        <v/>
      </c>
      <c r="AM389" s="180" t="str">
        <f t="shared" si="57"/>
        <v/>
      </c>
      <c r="AR389" t="str">
        <f t="shared" si="58"/>
        <v/>
      </c>
      <c r="AS389" t="str">
        <f t="shared" si="59"/>
        <v/>
      </c>
      <c r="AT389" t="str">
        <f>IF(AR389="","",MATCH(AS389,'Required State Input – Clinic'!$AS$12:$AS$2011,FALSE))</f>
        <v/>
      </c>
    </row>
    <row r="390" spans="1:46" x14ac:dyDescent="0.25">
      <c r="A390" s="218" t="s">
        <v>257</v>
      </c>
      <c r="B390" s="174" t="str">
        <f>IF($AR390="","",IF(INDEX('Required State Input – Clinic'!B$12:B$2011,$AT390)="","",INDEX('Required State Input – Clinic'!B$12:B$2011,$AT390)))</f>
        <v/>
      </c>
      <c r="C390" s="168" t="str">
        <f>IF($AR390="","",IF(INDEX('Required State Input – Clinic'!C$12:C$2011,$AT390)="","",INDEX('Required State Input – Clinic'!C$12:C$2011,$AT390)))</f>
        <v/>
      </c>
      <c r="D390" s="175" t="str">
        <f>IF($AR390="","",IF(INDEX('Required State Input – Clinic'!D$12:D$2011,$AT390)="","",INDEX('Required State Input – Clinic'!D$12:D$2011,$AT390)))</f>
        <v/>
      </c>
      <c r="E390" s="174" t="str">
        <f>IF($AR390="","",IF(INDEX('Required State Input – Clinic'!E$12:E$2011,$AT390)="","",INDEX('Required State Input – Clinic'!E$12:E$2011,$AT390)))</f>
        <v/>
      </c>
      <c r="F390" s="176" t="str">
        <f>IF($AR390="","",IF(INDEX('Required State Input – Clinic'!F$12:F$2011,$AT390)="","",INDEX('Required State Input – Clinic'!F$12:F$2011,$AT390)))</f>
        <v/>
      </c>
      <c r="G390" s="176" t="str">
        <f>IF($AR390="","",IF(INDEX('Required State Input – Clinic'!G$12:G$2011,$AT390)="","",INDEX('Required State Input – Clinic'!G$12:G$2011,$AT390)))</f>
        <v/>
      </c>
      <c r="H390" s="176" t="str">
        <f>IF($AR390="","",IF(INDEX('Required State Input – Clinic'!H$12:H$2011,$AT390)="","",INDEX('Required State Input – Clinic'!H$12:H$2011,$AT390)))</f>
        <v/>
      </c>
      <c r="I390" s="177" t="str">
        <f>IF($AR390="","",IF(INDEX('Required State Input – Clinic'!I$12:I$2011,$AT390)="","",INDEX('Required State Input – Clinic'!I$12:I$2011,$AT390)))</f>
        <v/>
      </c>
      <c r="J390" s="176" t="str">
        <f>IF($AR390="","",IF(INDEX('Required State Input – Clinic'!J$12:J$2011,$AT390)="","",INDEX('Required State Input – Clinic'!J$12:J$2011,$AT390)))</f>
        <v/>
      </c>
      <c r="K390" s="178" t="str">
        <f>IF($AR390="","",IF(INDEX('Required State Input – Clinic'!K$12:K$2011,$AT390)="","",INDEX('Required State Input – Clinic'!K$12:K$2011,$AT390)))</f>
        <v/>
      </c>
      <c r="L390" s="179" t="str">
        <f>IF($AR390="","",IF(INDEX('Required State Input – Clinic'!L$12:L$2011,$AT390)="","",INDEX('Required State Input – Clinic'!L$12:L$2011,$AT390)))</f>
        <v/>
      </c>
      <c r="M390" s="169" t="str">
        <f>IF($AR390="","",IF(INDEX('Required State Input – Clinic'!M$12:M$2011,$AT390)="","",INDEX('Required State Input – Clinic'!M$12:M$2011,$AT390)))</f>
        <v/>
      </c>
      <c r="N390" s="169" t="str">
        <f>IF($AR390="","",IF(INDEX('Required State Input – Clinic'!N$12:N$2011,$AT390)="","",INDEX('Required State Input – Clinic'!N$12:N$2011,$AT390)))</f>
        <v/>
      </c>
      <c r="O390" s="170" t="str">
        <f>IF($AR390="","",IF(INDEX('Required State Input – Clinic'!O$12:O$2011,$AT390)="","",ROUND(INDEX('Required State Input – Clinic'!O$12:O$2011,$AT390),2)))</f>
        <v/>
      </c>
      <c r="P390" s="170" t="str">
        <f>IF($AR390="","",IF(INDEX('Required State Input – Clinic'!P$12:P$2011,$AT390)="","",ROUND(INDEX('Required State Input – Clinic'!P$12:P$2011,$AT390),2)))</f>
        <v/>
      </c>
      <c r="Q390" s="170" t="str">
        <f>IF($AR390="","",IF(INDEX('Required State Input – Clinic'!Q$12:Q$2011,$AT390)="","",ROUND(INDEX('Required State Input – Clinic'!Q$12:Q$2011,$AT390),2)))</f>
        <v/>
      </c>
      <c r="R390" s="276" t="str">
        <f t="shared" si="50"/>
        <v/>
      </c>
      <c r="S390" s="171" t="str">
        <f>IF($AR390="","",IF(INDEX('Required State Input – Clinic'!R$12:R$2011,$AT390)="","",INDEX('Required State Input – Clinic'!R$12:R$2011,$AT390)))</f>
        <v/>
      </c>
      <c r="T390" s="169" t="str">
        <f>IF($AR390="","",IF(INDEX('Required State Input – Clinic'!S$12:S$2011,$AT390)="","",INDEX('Required State Input – Clinic'!S$12:S$2011,$AT390)))</f>
        <v/>
      </c>
      <c r="U390" s="170" t="str">
        <f>IF($AR390="","",IF(INDEX('Required State Input – Clinic'!T$12:T$2011,$AT390)="","",ROUND(INDEX('Required State Input – Clinic'!T$12:T$2011,$AT390),2)))</f>
        <v/>
      </c>
      <c r="V390" s="170" t="str">
        <f>IF($AR390="","",IF(INDEX('Required State Input – Clinic'!U$12:U$2011,$AT390)="","",ROUND(INDEX('Required State Input – Clinic'!U$12:U$2011,$AT390),2)))</f>
        <v/>
      </c>
      <c r="W390" s="170" t="str">
        <f>IF($AR390="","",IF(INDEX('Required State Input – Clinic'!V$12:V$2011,$AT390)="",0,ROUND(INDEX('Required State Input – Clinic'!V$12:V$2011,$AT390),2)))</f>
        <v/>
      </c>
      <c r="X390" s="170" t="str">
        <f>IF($AR390="","",IF(INDEX('Required State Input – Clinic'!W$12:W$2011,$AT390)="",0,ROUND(INDEX('Required State Input – Clinic'!W$12:W$2011,$AT390),2)))</f>
        <v/>
      </c>
      <c r="Y390" s="170" t="str">
        <f>IF($AR390="","",IF(INDEX('Required State Input – Clinic'!X$12:X$2011,$AT390)="",0,ROUND(INDEX('Required State Input – Clinic'!X$12:X$2011,$AT390),2)))</f>
        <v/>
      </c>
      <c r="Z390" s="180" t="str">
        <f t="shared" si="51"/>
        <v/>
      </c>
      <c r="AA390" s="179" t="str">
        <f>IF($AR390="","",IF(INDEX('Required State Input – Clinic'!Y$12:Y$2011,$AT390)="","",INDEX('Required State Input – Clinic'!Y$12:Y$2011,$AT390)))</f>
        <v/>
      </c>
      <c r="AB390" s="172" t="str">
        <f>IF($AR390="","",IF(INDEX('Required State Input – Clinic'!Z$12:Z$2011,$AT390)="","",ROUND(INDEX('Required State Input – Clinic'!Z$12:Z$2011,$AT390),4)))</f>
        <v/>
      </c>
      <c r="AC390" s="172" t="str">
        <f>IF($AR390="","",IF(INDEX('Required State Input – Clinic'!AA$12:AA$2011,$AT390)="","",ROUND(INDEX('Required State Input – Clinic'!AA$12:AA$2011,$AT390),4)))</f>
        <v/>
      </c>
      <c r="AD390" s="180" t="str">
        <f t="shared" si="52"/>
        <v/>
      </c>
      <c r="AE390" s="194" t="str">
        <f t="shared" si="53"/>
        <v/>
      </c>
      <c r="AF390" s="177" t="str">
        <f>IF($AR390="","",IF(INDEX('Required State Input – Clinic'!AB$12:AB$2011,$AT390)="","",INDEX('Required State Input – Clinic'!AB$12:AB$2011,$AT390)))</f>
        <v/>
      </c>
      <c r="AG390" s="172" t="str">
        <f>IF($AR390="","",IF(INDEX('Required State Input – Clinic'!AC$12:AC$2011,$AT390)="","",ROUND(INDEX('Required State Input – Clinic'!AC$12:AC$2011,$AT390),4)))</f>
        <v/>
      </c>
      <c r="AH390" s="180" t="str">
        <f t="shared" si="54"/>
        <v/>
      </c>
      <c r="AI390" s="173" t="str">
        <f>IF($AR390="","",IF(INDEX('Required State Input – Clinic'!AD$12:AD$2011,$AT390)="",0,ROUND(INDEX('Required State Input – Clinic'!AD$12:AD$2011,$AT390),2)))</f>
        <v/>
      </c>
      <c r="AJ390" s="180" t="str">
        <f t="shared" si="55"/>
        <v/>
      </c>
      <c r="AK390" s="194" t="str">
        <f t="shared" si="56"/>
        <v/>
      </c>
      <c r="AL390" s="170" t="str">
        <f>IF($AR390="","",IF(INDEX('Required State Input – Clinic'!AE$12:AE$2011,$AT390)="",0,ROUND(INDEX('Required State Input – Clinic'!AE$12:AE$2011,$AT390),2)))</f>
        <v/>
      </c>
      <c r="AM390" s="180" t="str">
        <f t="shared" si="57"/>
        <v/>
      </c>
      <c r="AR390" t="str">
        <f t="shared" si="58"/>
        <v/>
      </c>
      <c r="AS390" t="str">
        <f t="shared" si="59"/>
        <v/>
      </c>
      <c r="AT390" t="str">
        <f>IF(AR390="","",MATCH(AS390,'Required State Input – Clinic'!$AS$12:$AS$2011,FALSE))</f>
        <v/>
      </c>
    </row>
    <row r="391" spans="1:46" x14ac:dyDescent="0.25">
      <c r="A391" s="218" t="s">
        <v>257</v>
      </c>
      <c r="B391" s="174" t="str">
        <f>IF($AR391="","",IF(INDEX('Required State Input – Clinic'!B$12:B$2011,$AT391)="","",INDEX('Required State Input – Clinic'!B$12:B$2011,$AT391)))</f>
        <v/>
      </c>
      <c r="C391" s="168" t="str">
        <f>IF($AR391="","",IF(INDEX('Required State Input – Clinic'!C$12:C$2011,$AT391)="","",INDEX('Required State Input – Clinic'!C$12:C$2011,$AT391)))</f>
        <v/>
      </c>
      <c r="D391" s="175" t="str">
        <f>IF($AR391="","",IF(INDEX('Required State Input – Clinic'!D$12:D$2011,$AT391)="","",INDEX('Required State Input – Clinic'!D$12:D$2011,$AT391)))</f>
        <v/>
      </c>
      <c r="E391" s="174" t="str">
        <f>IF($AR391="","",IF(INDEX('Required State Input – Clinic'!E$12:E$2011,$AT391)="","",INDEX('Required State Input – Clinic'!E$12:E$2011,$AT391)))</f>
        <v/>
      </c>
      <c r="F391" s="176" t="str">
        <f>IF($AR391="","",IF(INDEX('Required State Input – Clinic'!F$12:F$2011,$AT391)="","",INDEX('Required State Input – Clinic'!F$12:F$2011,$AT391)))</f>
        <v/>
      </c>
      <c r="G391" s="176" t="str">
        <f>IF($AR391="","",IF(INDEX('Required State Input – Clinic'!G$12:G$2011,$AT391)="","",INDEX('Required State Input – Clinic'!G$12:G$2011,$AT391)))</f>
        <v/>
      </c>
      <c r="H391" s="176" t="str">
        <f>IF($AR391="","",IF(INDEX('Required State Input – Clinic'!H$12:H$2011,$AT391)="","",INDEX('Required State Input – Clinic'!H$12:H$2011,$AT391)))</f>
        <v/>
      </c>
      <c r="I391" s="177" t="str">
        <f>IF($AR391="","",IF(INDEX('Required State Input – Clinic'!I$12:I$2011,$AT391)="","",INDEX('Required State Input – Clinic'!I$12:I$2011,$AT391)))</f>
        <v/>
      </c>
      <c r="J391" s="176" t="str">
        <f>IF($AR391="","",IF(INDEX('Required State Input – Clinic'!J$12:J$2011,$AT391)="","",INDEX('Required State Input – Clinic'!J$12:J$2011,$AT391)))</f>
        <v/>
      </c>
      <c r="K391" s="178" t="str">
        <f>IF($AR391="","",IF(INDEX('Required State Input – Clinic'!K$12:K$2011,$AT391)="","",INDEX('Required State Input – Clinic'!K$12:K$2011,$AT391)))</f>
        <v/>
      </c>
      <c r="L391" s="179" t="str">
        <f>IF($AR391="","",IF(INDEX('Required State Input – Clinic'!L$12:L$2011,$AT391)="","",INDEX('Required State Input – Clinic'!L$12:L$2011,$AT391)))</f>
        <v/>
      </c>
      <c r="M391" s="169" t="str">
        <f>IF($AR391="","",IF(INDEX('Required State Input – Clinic'!M$12:M$2011,$AT391)="","",INDEX('Required State Input – Clinic'!M$12:M$2011,$AT391)))</f>
        <v/>
      </c>
      <c r="N391" s="169" t="str">
        <f>IF($AR391="","",IF(INDEX('Required State Input – Clinic'!N$12:N$2011,$AT391)="","",INDEX('Required State Input – Clinic'!N$12:N$2011,$AT391)))</f>
        <v/>
      </c>
      <c r="O391" s="170" t="str">
        <f>IF($AR391="","",IF(INDEX('Required State Input – Clinic'!O$12:O$2011,$AT391)="","",ROUND(INDEX('Required State Input – Clinic'!O$12:O$2011,$AT391),2)))</f>
        <v/>
      </c>
      <c r="P391" s="170" t="str">
        <f>IF($AR391="","",IF(INDEX('Required State Input – Clinic'!P$12:P$2011,$AT391)="","",ROUND(INDEX('Required State Input – Clinic'!P$12:P$2011,$AT391),2)))</f>
        <v/>
      </c>
      <c r="Q391" s="170" t="str">
        <f>IF($AR391="","",IF(INDEX('Required State Input – Clinic'!Q$12:Q$2011,$AT391)="","",ROUND(INDEX('Required State Input – Clinic'!Q$12:Q$2011,$AT391),2)))</f>
        <v/>
      </c>
      <c r="R391" s="276" t="str">
        <f t="shared" si="50"/>
        <v/>
      </c>
      <c r="S391" s="171" t="str">
        <f>IF($AR391="","",IF(INDEX('Required State Input – Clinic'!R$12:R$2011,$AT391)="","",INDEX('Required State Input – Clinic'!R$12:R$2011,$AT391)))</f>
        <v/>
      </c>
      <c r="T391" s="169" t="str">
        <f>IF($AR391="","",IF(INDEX('Required State Input – Clinic'!S$12:S$2011,$AT391)="","",INDEX('Required State Input – Clinic'!S$12:S$2011,$AT391)))</f>
        <v/>
      </c>
      <c r="U391" s="170" t="str">
        <f>IF($AR391="","",IF(INDEX('Required State Input – Clinic'!T$12:T$2011,$AT391)="","",ROUND(INDEX('Required State Input – Clinic'!T$12:T$2011,$AT391),2)))</f>
        <v/>
      </c>
      <c r="V391" s="170" t="str">
        <f>IF($AR391="","",IF(INDEX('Required State Input – Clinic'!U$12:U$2011,$AT391)="","",ROUND(INDEX('Required State Input – Clinic'!U$12:U$2011,$AT391),2)))</f>
        <v/>
      </c>
      <c r="W391" s="170" t="str">
        <f>IF($AR391="","",IF(INDEX('Required State Input – Clinic'!V$12:V$2011,$AT391)="",0,ROUND(INDEX('Required State Input – Clinic'!V$12:V$2011,$AT391),2)))</f>
        <v/>
      </c>
      <c r="X391" s="170" t="str">
        <f>IF($AR391="","",IF(INDEX('Required State Input – Clinic'!W$12:W$2011,$AT391)="",0,ROUND(INDEX('Required State Input – Clinic'!W$12:W$2011,$AT391),2)))</f>
        <v/>
      </c>
      <c r="Y391" s="170" t="str">
        <f>IF($AR391="","",IF(INDEX('Required State Input – Clinic'!X$12:X$2011,$AT391)="",0,ROUND(INDEX('Required State Input – Clinic'!X$12:X$2011,$AT391),2)))</f>
        <v/>
      </c>
      <c r="Z391" s="180" t="str">
        <f t="shared" si="51"/>
        <v/>
      </c>
      <c r="AA391" s="179" t="str">
        <f>IF($AR391="","",IF(INDEX('Required State Input – Clinic'!Y$12:Y$2011,$AT391)="","",INDEX('Required State Input – Clinic'!Y$12:Y$2011,$AT391)))</f>
        <v/>
      </c>
      <c r="AB391" s="172" t="str">
        <f>IF($AR391="","",IF(INDEX('Required State Input – Clinic'!Z$12:Z$2011,$AT391)="","",ROUND(INDEX('Required State Input – Clinic'!Z$12:Z$2011,$AT391),4)))</f>
        <v/>
      </c>
      <c r="AC391" s="172" t="str">
        <f>IF($AR391="","",IF(INDEX('Required State Input – Clinic'!AA$12:AA$2011,$AT391)="","",ROUND(INDEX('Required State Input – Clinic'!AA$12:AA$2011,$AT391),4)))</f>
        <v/>
      </c>
      <c r="AD391" s="180" t="str">
        <f t="shared" si="52"/>
        <v/>
      </c>
      <c r="AE391" s="194" t="str">
        <f t="shared" si="53"/>
        <v/>
      </c>
      <c r="AF391" s="177" t="str">
        <f>IF($AR391="","",IF(INDEX('Required State Input – Clinic'!AB$12:AB$2011,$AT391)="","",INDEX('Required State Input – Clinic'!AB$12:AB$2011,$AT391)))</f>
        <v/>
      </c>
      <c r="AG391" s="172" t="str">
        <f>IF($AR391="","",IF(INDEX('Required State Input – Clinic'!AC$12:AC$2011,$AT391)="","",ROUND(INDEX('Required State Input – Clinic'!AC$12:AC$2011,$AT391),4)))</f>
        <v/>
      </c>
      <c r="AH391" s="180" t="str">
        <f t="shared" si="54"/>
        <v/>
      </c>
      <c r="AI391" s="173" t="str">
        <f>IF($AR391="","",IF(INDEX('Required State Input – Clinic'!AD$12:AD$2011,$AT391)="",0,ROUND(INDEX('Required State Input – Clinic'!AD$12:AD$2011,$AT391),2)))</f>
        <v/>
      </c>
      <c r="AJ391" s="180" t="str">
        <f t="shared" si="55"/>
        <v/>
      </c>
      <c r="AK391" s="194" t="str">
        <f t="shared" si="56"/>
        <v/>
      </c>
      <c r="AL391" s="170" t="str">
        <f>IF($AR391="","",IF(INDEX('Required State Input – Clinic'!AE$12:AE$2011,$AT391)="",0,ROUND(INDEX('Required State Input – Clinic'!AE$12:AE$2011,$AT391),2)))</f>
        <v/>
      </c>
      <c r="AM391" s="180" t="str">
        <f t="shared" si="57"/>
        <v/>
      </c>
      <c r="AR391" t="str">
        <f t="shared" si="58"/>
        <v/>
      </c>
      <c r="AS391" t="str">
        <f t="shared" si="59"/>
        <v/>
      </c>
      <c r="AT391" t="str">
        <f>IF(AR391="","",MATCH(AS391,'Required State Input – Clinic'!$AS$12:$AS$2011,FALSE))</f>
        <v/>
      </c>
    </row>
    <row r="392" spans="1:46" x14ac:dyDescent="0.25">
      <c r="A392" s="218" t="s">
        <v>257</v>
      </c>
      <c r="B392" s="174" t="str">
        <f>IF($AR392="","",IF(INDEX('Required State Input – Clinic'!B$12:B$2011,$AT392)="","",INDEX('Required State Input – Clinic'!B$12:B$2011,$AT392)))</f>
        <v/>
      </c>
      <c r="C392" s="168" t="str">
        <f>IF($AR392="","",IF(INDEX('Required State Input – Clinic'!C$12:C$2011,$AT392)="","",INDEX('Required State Input – Clinic'!C$12:C$2011,$AT392)))</f>
        <v/>
      </c>
      <c r="D392" s="175" t="str">
        <f>IF($AR392="","",IF(INDEX('Required State Input – Clinic'!D$12:D$2011,$AT392)="","",INDEX('Required State Input – Clinic'!D$12:D$2011,$AT392)))</f>
        <v/>
      </c>
      <c r="E392" s="174" t="str">
        <f>IF($AR392="","",IF(INDEX('Required State Input – Clinic'!E$12:E$2011,$AT392)="","",INDEX('Required State Input – Clinic'!E$12:E$2011,$AT392)))</f>
        <v/>
      </c>
      <c r="F392" s="176" t="str">
        <f>IF($AR392="","",IF(INDEX('Required State Input – Clinic'!F$12:F$2011,$AT392)="","",INDEX('Required State Input – Clinic'!F$12:F$2011,$AT392)))</f>
        <v/>
      </c>
      <c r="G392" s="176" t="str">
        <f>IF($AR392="","",IF(INDEX('Required State Input – Clinic'!G$12:G$2011,$AT392)="","",INDEX('Required State Input – Clinic'!G$12:G$2011,$AT392)))</f>
        <v/>
      </c>
      <c r="H392" s="176" t="str">
        <f>IF($AR392="","",IF(INDEX('Required State Input – Clinic'!H$12:H$2011,$AT392)="","",INDEX('Required State Input – Clinic'!H$12:H$2011,$AT392)))</f>
        <v/>
      </c>
      <c r="I392" s="177" t="str">
        <f>IF($AR392="","",IF(INDEX('Required State Input – Clinic'!I$12:I$2011,$AT392)="","",INDEX('Required State Input – Clinic'!I$12:I$2011,$AT392)))</f>
        <v/>
      </c>
      <c r="J392" s="176" t="str">
        <f>IF($AR392="","",IF(INDEX('Required State Input – Clinic'!J$12:J$2011,$AT392)="","",INDEX('Required State Input – Clinic'!J$12:J$2011,$AT392)))</f>
        <v/>
      </c>
      <c r="K392" s="178" t="str">
        <f>IF($AR392="","",IF(INDEX('Required State Input – Clinic'!K$12:K$2011,$AT392)="","",INDEX('Required State Input – Clinic'!K$12:K$2011,$AT392)))</f>
        <v/>
      </c>
      <c r="L392" s="179" t="str">
        <f>IF($AR392="","",IF(INDEX('Required State Input – Clinic'!L$12:L$2011,$AT392)="","",INDEX('Required State Input – Clinic'!L$12:L$2011,$AT392)))</f>
        <v/>
      </c>
      <c r="M392" s="169" t="str">
        <f>IF($AR392="","",IF(INDEX('Required State Input – Clinic'!M$12:M$2011,$AT392)="","",INDEX('Required State Input – Clinic'!M$12:M$2011,$AT392)))</f>
        <v/>
      </c>
      <c r="N392" s="169" t="str">
        <f>IF($AR392="","",IF(INDEX('Required State Input – Clinic'!N$12:N$2011,$AT392)="","",INDEX('Required State Input – Clinic'!N$12:N$2011,$AT392)))</f>
        <v/>
      </c>
      <c r="O392" s="170" t="str">
        <f>IF($AR392="","",IF(INDEX('Required State Input – Clinic'!O$12:O$2011,$AT392)="","",ROUND(INDEX('Required State Input – Clinic'!O$12:O$2011,$AT392),2)))</f>
        <v/>
      </c>
      <c r="P392" s="170" t="str">
        <f>IF($AR392="","",IF(INDEX('Required State Input – Clinic'!P$12:P$2011,$AT392)="","",ROUND(INDEX('Required State Input – Clinic'!P$12:P$2011,$AT392),2)))</f>
        <v/>
      </c>
      <c r="Q392" s="170" t="str">
        <f>IF($AR392="","",IF(INDEX('Required State Input – Clinic'!Q$12:Q$2011,$AT392)="","",ROUND(INDEX('Required State Input – Clinic'!Q$12:Q$2011,$AT392),2)))</f>
        <v/>
      </c>
      <c r="R392" s="276" t="str">
        <f t="shared" si="50"/>
        <v/>
      </c>
      <c r="S392" s="171" t="str">
        <f>IF($AR392="","",IF(INDEX('Required State Input – Clinic'!R$12:R$2011,$AT392)="","",INDEX('Required State Input – Clinic'!R$12:R$2011,$AT392)))</f>
        <v/>
      </c>
      <c r="T392" s="169" t="str">
        <f>IF($AR392="","",IF(INDEX('Required State Input – Clinic'!S$12:S$2011,$AT392)="","",INDEX('Required State Input – Clinic'!S$12:S$2011,$AT392)))</f>
        <v/>
      </c>
      <c r="U392" s="170" t="str">
        <f>IF($AR392="","",IF(INDEX('Required State Input – Clinic'!T$12:T$2011,$AT392)="","",ROUND(INDEX('Required State Input – Clinic'!T$12:T$2011,$AT392),2)))</f>
        <v/>
      </c>
      <c r="V392" s="170" t="str">
        <f>IF($AR392="","",IF(INDEX('Required State Input – Clinic'!U$12:U$2011,$AT392)="","",ROUND(INDEX('Required State Input – Clinic'!U$12:U$2011,$AT392),2)))</f>
        <v/>
      </c>
      <c r="W392" s="170" t="str">
        <f>IF($AR392="","",IF(INDEX('Required State Input – Clinic'!V$12:V$2011,$AT392)="",0,ROUND(INDEX('Required State Input – Clinic'!V$12:V$2011,$AT392),2)))</f>
        <v/>
      </c>
      <c r="X392" s="170" t="str">
        <f>IF($AR392="","",IF(INDEX('Required State Input – Clinic'!W$12:W$2011,$AT392)="",0,ROUND(INDEX('Required State Input – Clinic'!W$12:W$2011,$AT392),2)))</f>
        <v/>
      </c>
      <c r="Y392" s="170" t="str">
        <f>IF($AR392="","",IF(INDEX('Required State Input – Clinic'!X$12:X$2011,$AT392)="",0,ROUND(INDEX('Required State Input – Clinic'!X$12:X$2011,$AT392),2)))</f>
        <v/>
      </c>
      <c r="Z392" s="180" t="str">
        <f t="shared" si="51"/>
        <v/>
      </c>
      <c r="AA392" s="179" t="str">
        <f>IF($AR392="","",IF(INDEX('Required State Input – Clinic'!Y$12:Y$2011,$AT392)="","",INDEX('Required State Input – Clinic'!Y$12:Y$2011,$AT392)))</f>
        <v/>
      </c>
      <c r="AB392" s="172" t="str">
        <f>IF($AR392="","",IF(INDEX('Required State Input – Clinic'!Z$12:Z$2011,$AT392)="","",ROUND(INDEX('Required State Input – Clinic'!Z$12:Z$2011,$AT392),4)))</f>
        <v/>
      </c>
      <c r="AC392" s="172" t="str">
        <f>IF($AR392="","",IF(INDEX('Required State Input – Clinic'!AA$12:AA$2011,$AT392)="","",ROUND(INDEX('Required State Input – Clinic'!AA$12:AA$2011,$AT392),4)))</f>
        <v/>
      </c>
      <c r="AD392" s="180" t="str">
        <f t="shared" si="52"/>
        <v/>
      </c>
      <c r="AE392" s="194" t="str">
        <f t="shared" si="53"/>
        <v/>
      </c>
      <c r="AF392" s="177" t="str">
        <f>IF($AR392="","",IF(INDEX('Required State Input – Clinic'!AB$12:AB$2011,$AT392)="","",INDEX('Required State Input – Clinic'!AB$12:AB$2011,$AT392)))</f>
        <v/>
      </c>
      <c r="AG392" s="172" t="str">
        <f>IF($AR392="","",IF(INDEX('Required State Input – Clinic'!AC$12:AC$2011,$AT392)="","",ROUND(INDEX('Required State Input – Clinic'!AC$12:AC$2011,$AT392),4)))</f>
        <v/>
      </c>
      <c r="AH392" s="180" t="str">
        <f t="shared" si="54"/>
        <v/>
      </c>
      <c r="AI392" s="173" t="str">
        <f>IF($AR392="","",IF(INDEX('Required State Input – Clinic'!AD$12:AD$2011,$AT392)="",0,ROUND(INDEX('Required State Input – Clinic'!AD$12:AD$2011,$AT392),2)))</f>
        <v/>
      </c>
      <c r="AJ392" s="180" t="str">
        <f t="shared" si="55"/>
        <v/>
      </c>
      <c r="AK392" s="194" t="str">
        <f t="shared" si="56"/>
        <v/>
      </c>
      <c r="AL392" s="170" t="str">
        <f>IF($AR392="","",IF(INDEX('Required State Input – Clinic'!AE$12:AE$2011,$AT392)="",0,ROUND(INDEX('Required State Input – Clinic'!AE$12:AE$2011,$AT392),2)))</f>
        <v/>
      </c>
      <c r="AM392" s="180" t="str">
        <f t="shared" si="57"/>
        <v/>
      </c>
      <c r="AR392" t="str">
        <f t="shared" si="58"/>
        <v/>
      </c>
      <c r="AS392" t="str">
        <f t="shared" si="59"/>
        <v/>
      </c>
      <c r="AT392" t="str">
        <f>IF(AR392="","",MATCH(AS392,'Required State Input – Clinic'!$AS$12:$AS$2011,FALSE))</f>
        <v/>
      </c>
    </row>
    <row r="393" spans="1:46" x14ac:dyDescent="0.25">
      <c r="A393" s="218" t="s">
        <v>257</v>
      </c>
      <c r="B393" s="174" t="str">
        <f>IF($AR393="","",IF(INDEX('Required State Input – Clinic'!B$12:B$2011,$AT393)="","",INDEX('Required State Input – Clinic'!B$12:B$2011,$AT393)))</f>
        <v/>
      </c>
      <c r="C393" s="168" t="str">
        <f>IF($AR393="","",IF(INDEX('Required State Input – Clinic'!C$12:C$2011,$AT393)="","",INDEX('Required State Input – Clinic'!C$12:C$2011,$AT393)))</f>
        <v/>
      </c>
      <c r="D393" s="175" t="str">
        <f>IF($AR393="","",IF(INDEX('Required State Input – Clinic'!D$12:D$2011,$AT393)="","",INDEX('Required State Input – Clinic'!D$12:D$2011,$AT393)))</f>
        <v/>
      </c>
      <c r="E393" s="174" t="str">
        <f>IF($AR393="","",IF(INDEX('Required State Input – Clinic'!E$12:E$2011,$AT393)="","",INDEX('Required State Input – Clinic'!E$12:E$2011,$AT393)))</f>
        <v/>
      </c>
      <c r="F393" s="176" t="str">
        <f>IF($AR393="","",IF(INDEX('Required State Input – Clinic'!F$12:F$2011,$AT393)="","",INDEX('Required State Input – Clinic'!F$12:F$2011,$AT393)))</f>
        <v/>
      </c>
      <c r="G393" s="176" t="str">
        <f>IF($AR393="","",IF(INDEX('Required State Input – Clinic'!G$12:G$2011,$AT393)="","",INDEX('Required State Input – Clinic'!G$12:G$2011,$AT393)))</f>
        <v/>
      </c>
      <c r="H393" s="176" t="str">
        <f>IF($AR393="","",IF(INDEX('Required State Input – Clinic'!H$12:H$2011,$AT393)="","",INDEX('Required State Input – Clinic'!H$12:H$2011,$AT393)))</f>
        <v/>
      </c>
      <c r="I393" s="177" t="str">
        <f>IF($AR393="","",IF(INDEX('Required State Input – Clinic'!I$12:I$2011,$AT393)="","",INDEX('Required State Input – Clinic'!I$12:I$2011,$AT393)))</f>
        <v/>
      </c>
      <c r="J393" s="176" t="str">
        <f>IF($AR393="","",IF(INDEX('Required State Input – Clinic'!J$12:J$2011,$AT393)="","",INDEX('Required State Input – Clinic'!J$12:J$2011,$AT393)))</f>
        <v/>
      </c>
      <c r="K393" s="178" t="str">
        <f>IF($AR393="","",IF(INDEX('Required State Input – Clinic'!K$12:K$2011,$AT393)="","",INDEX('Required State Input – Clinic'!K$12:K$2011,$AT393)))</f>
        <v/>
      </c>
      <c r="L393" s="179" t="str">
        <f>IF($AR393="","",IF(INDEX('Required State Input – Clinic'!L$12:L$2011,$AT393)="","",INDEX('Required State Input – Clinic'!L$12:L$2011,$AT393)))</f>
        <v/>
      </c>
      <c r="M393" s="169" t="str">
        <f>IF($AR393="","",IF(INDEX('Required State Input – Clinic'!M$12:M$2011,$AT393)="","",INDEX('Required State Input – Clinic'!M$12:M$2011,$AT393)))</f>
        <v/>
      </c>
      <c r="N393" s="169" t="str">
        <f>IF($AR393="","",IF(INDEX('Required State Input – Clinic'!N$12:N$2011,$AT393)="","",INDEX('Required State Input – Clinic'!N$12:N$2011,$AT393)))</f>
        <v/>
      </c>
      <c r="O393" s="170" t="str">
        <f>IF($AR393="","",IF(INDEX('Required State Input – Clinic'!O$12:O$2011,$AT393)="","",ROUND(INDEX('Required State Input – Clinic'!O$12:O$2011,$AT393),2)))</f>
        <v/>
      </c>
      <c r="P393" s="170" t="str">
        <f>IF($AR393="","",IF(INDEX('Required State Input – Clinic'!P$12:P$2011,$AT393)="","",ROUND(INDEX('Required State Input – Clinic'!P$12:P$2011,$AT393),2)))</f>
        <v/>
      </c>
      <c r="Q393" s="170" t="str">
        <f>IF($AR393="","",IF(INDEX('Required State Input – Clinic'!Q$12:Q$2011,$AT393)="","",ROUND(INDEX('Required State Input – Clinic'!Q$12:Q$2011,$AT393),2)))</f>
        <v/>
      </c>
      <c r="R393" s="276" t="str">
        <f t="shared" si="50"/>
        <v/>
      </c>
      <c r="S393" s="171" t="str">
        <f>IF($AR393="","",IF(INDEX('Required State Input – Clinic'!R$12:R$2011,$AT393)="","",INDEX('Required State Input – Clinic'!R$12:R$2011,$AT393)))</f>
        <v/>
      </c>
      <c r="T393" s="169" t="str">
        <f>IF($AR393="","",IF(INDEX('Required State Input – Clinic'!S$12:S$2011,$AT393)="","",INDEX('Required State Input – Clinic'!S$12:S$2011,$AT393)))</f>
        <v/>
      </c>
      <c r="U393" s="170" t="str">
        <f>IF($AR393="","",IF(INDEX('Required State Input – Clinic'!T$12:T$2011,$AT393)="","",ROUND(INDEX('Required State Input – Clinic'!T$12:T$2011,$AT393),2)))</f>
        <v/>
      </c>
      <c r="V393" s="170" t="str">
        <f>IF($AR393="","",IF(INDEX('Required State Input – Clinic'!U$12:U$2011,$AT393)="","",ROUND(INDEX('Required State Input – Clinic'!U$12:U$2011,$AT393),2)))</f>
        <v/>
      </c>
      <c r="W393" s="170" t="str">
        <f>IF($AR393="","",IF(INDEX('Required State Input – Clinic'!V$12:V$2011,$AT393)="",0,ROUND(INDEX('Required State Input – Clinic'!V$12:V$2011,$AT393),2)))</f>
        <v/>
      </c>
      <c r="X393" s="170" t="str">
        <f>IF($AR393="","",IF(INDEX('Required State Input – Clinic'!W$12:W$2011,$AT393)="",0,ROUND(INDEX('Required State Input – Clinic'!W$12:W$2011,$AT393),2)))</f>
        <v/>
      </c>
      <c r="Y393" s="170" t="str">
        <f>IF($AR393="","",IF(INDEX('Required State Input – Clinic'!X$12:X$2011,$AT393)="",0,ROUND(INDEX('Required State Input – Clinic'!X$12:X$2011,$AT393),2)))</f>
        <v/>
      </c>
      <c r="Z393" s="180" t="str">
        <f t="shared" si="51"/>
        <v/>
      </c>
      <c r="AA393" s="179" t="str">
        <f>IF($AR393="","",IF(INDEX('Required State Input – Clinic'!Y$12:Y$2011,$AT393)="","",INDEX('Required State Input – Clinic'!Y$12:Y$2011,$AT393)))</f>
        <v/>
      </c>
      <c r="AB393" s="172" t="str">
        <f>IF($AR393="","",IF(INDEX('Required State Input – Clinic'!Z$12:Z$2011,$AT393)="","",ROUND(INDEX('Required State Input – Clinic'!Z$12:Z$2011,$AT393),4)))</f>
        <v/>
      </c>
      <c r="AC393" s="172" t="str">
        <f>IF($AR393="","",IF(INDEX('Required State Input – Clinic'!AA$12:AA$2011,$AT393)="","",ROUND(INDEX('Required State Input – Clinic'!AA$12:AA$2011,$AT393),4)))</f>
        <v/>
      </c>
      <c r="AD393" s="180" t="str">
        <f t="shared" si="52"/>
        <v/>
      </c>
      <c r="AE393" s="194" t="str">
        <f t="shared" si="53"/>
        <v/>
      </c>
      <c r="AF393" s="177" t="str">
        <f>IF($AR393="","",IF(INDEX('Required State Input – Clinic'!AB$12:AB$2011,$AT393)="","",INDEX('Required State Input – Clinic'!AB$12:AB$2011,$AT393)))</f>
        <v/>
      </c>
      <c r="AG393" s="172" t="str">
        <f>IF($AR393="","",IF(INDEX('Required State Input – Clinic'!AC$12:AC$2011,$AT393)="","",ROUND(INDEX('Required State Input – Clinic'!AC$12:AC$2011,$AT393),4)))</f>
        <v/>
      </c>
      <c r="AH393" s="180" t="str">
        <f t="shared" si="54"/>
        <v/>
      </c>
      <c r="AI393" s="173" t="str">
        <f>IF($AR393="","",IF(INDEX('Required State Input – Clinic'!AD$12:AD$2011,$AT393)="",0,ROUND(INDEX('Required State Input – Clinic'!AD$12:AD$2011,$AT393),2)))</f>
        <v/>
      </c>
      <c r="AJ393" s="180" t="str">
        <f t="shared" si="55"/>
        <v/>
      </c>
      <c r="AK393" s="194" t="str">
        <f t="shared" si="56"/>
        <v/>
      </c>
      <c r="AL393" s="170" t="str">
        <f>IF($AR393="","",IF(INDEX('Required State Input – Clinic'!AE$12:AE$2011,$AT393)="",0,ROUND(INDEX('Required State Input – Clinic'!AE$12:AE$2011,$AT393),2)))</f>
        <v/>
      </c>
      <c r="AM393" s="180" t="str">
        <f t="shared" si="57"/>
        <v/>
      </c>
      <c r="AR393" t="str">
        <f t="shared" si="58"/>
        <v/>
      </c>
      <c r="AS393" t="str">
        <f t="shared" si="59"/>
        <v/>
      </c>
      <c r="AT393" t="str">
        <f>IF(AR393="","",MATCH(AS393,'Required State Input – Clinic'!$AS$12:$AS$2011,FALSE))</f>
        <v/>
      </c>
    </row>
    <row r="394" spans="1:46" x14ac:dyDescent="0.25">
      <c r="A394" s="218" t="s">
        <v>257</v>
      </c>
      <c r="B394" s="174" t="str">
        <f>IF($AR394="","",IF(INDEX('Required State Input – Clinic'!B$12:B$2011,$AT394)="","",INDEX('Required State Input – Clinic'!B$12:B$2011,$AT394)))</f>
        <v/>
      </c>
      <c r="C394" s="168" t="str">
        <f>IF($AR394="","",IF(INDEX('Required State Input – Clinic'!C$12:C$2011,$AT394)="","",INDEX('Required State Input – Clinic'!C$12:C$2011,$AT394)))</f>
        <v/>
      </c>
      <c r="D394" s="175" t="str">
        <f>IF($AR394="","",IF(INDEX('Required State Input – Clinic'!D$12:D$2011,$AT394)="","",INDEX('Required State Input – Clinic'!D$12:D$2011,$AT394)))</f>
        <v/>
      </c>
      <c r="E394" s="174" t="str">
        <f>IF($AR394="","",IF(INDEX('Required State Input – Clinic'!E$12:E$2011,$AT394)="","",INDEX('Required State Input – Clinic'!E$12:E$2011,$AT394)))</f>
        <v/>
      </c>
      <c r="F394" s="176" t="str">
        <f>IF($AR394="","",IF(INDEX('Required State Input – Clinic'!F$12:F$2011,$AT394)="","",INDEX('Required State Input – Clinic'!F$12:F$2011,$AT394)))</f>
        <v/>
      </c>
      <c r="G394" s="176" t="str">
        <f>IF($AR394="","",IF(INDEX('Required State Input – Clinic'!G$12:G$2011,$AT394)="","",INDEX('Required State Input – Clinic'!G$12:G$2011,$AT394)))</f>
        <v/>
      </c>
      <c r="H394" s="176" t="str">
        <f>IF($AR394="","",IF(INDEX('Required State Input – Clinic'!H$12:H$2011,$AT394)="","",INDEX('Required State Input – Clinic'!H$12:H$2011,$AT394)))</f>
        <v/>
      </c>
      <c r="I394" s="177" t="str">
        <f>IF($AR394="","",IF(INDEX('Required State Input – Clinic'!I$12:I$2011,$AT394)="","",INDEX('Required State Input – Clinic'!I$12:I$2011,$AT394)))</f>
        <v/>
      </c>
      <c r="J394" s="176" t="str">
        <f>IF($AR394="","",IF(INDEX('Required State Input – Clinic'!J$12:J$2011,$AT394)="","",INDEX('Required State Input – Clinic'!J$12:J$2011,$AT394)))</f>
        <v/>
      </c>
      <c r="K394" s="178" t="str">
        <f>IF($AR394="","",IF(INDEX('Required State Input – Clinic'!K$12:K$2011,$AT394)="","",INDEX('Required State Input – Clinic'!K$12:K$2011,$AT394)))</f>
        <v/>
      </c>
      <c r="L394" s="179" t="str">
        <f>IF($AR394="","",IF(INDEX('Required State Input – Clinic'!L$12:L$2011,$AT394)="","",INDEX('Required State Input – Clinic'!L$12:L$2011,$AT394)))</f>
        <v/>
      </c>
      <c r="M394" s="169" t="str">
        <f>IF($AR394="","",IF(INDEX('Required State Input – Clinic'!M$12:M$2011,$AT394)="","",INDEX('Required State Input – Clinic'!M$12:M$2011,$AT394)))</f>
        <v/>
      </c>
      <c r="N394" s="169" t="str">
        <f>IF($AR394="","",IF(INDEX('Required State Input – Clinic'!N$12:N$2011,$AT394)="","",INDEX('Required State Input – Clinic'!N$12:N$2011,$AT394)))</f>
        <v/>
      </c>
      <c r="O394" s="170" t="str">
        <f>IF($AR394="","",IF(INDEX('Required State Input – Clinic'!O$12:O$2011,$AT394)="","",ROUND(INDEX('Required State Input – Clinic'!O$12:O$2011,$AT394),2)))</f>
        <v/>
      </c>
      <c r="P394" s="170" t="str">
        <f>IF($AR394="","",IF(INDEX('Required State Input – Clinic'!P$12:P$2011,$AT394)="","",ROUND(INDEX('Required State Input – Clinic'!P$12:P$2011,$AT394),2)))</f>
        <v/>
      </c>
      <c r="Q394" s="170" t="str">
        <f>IF($AR394="","",IF(INDEX('Required State Input – Clinic'!Q$12:Q$2011,$AT394)="","",ROUND(INDEX('Required State Input – Clinic'!Q$12:Q$2011,$AT394),2)))</f>
        <v/>
      </c>
      <c r="R394" s="276" t="str">
        <f t="shared" si="50"/>
        <v/>
      </c>
      <c r="S394" s="171" t="str">
        <f>IF($AR394="","",IF(INDEX('Required State Input – Clinic'!R$12:R$2011,$AT394)="","",INDEX('Required State Input – Clinic'!R$12:R$2011,$AT394)))</f>
        <v/>
      </c>
      <c r="T394" s="169" t="str">
        <f>IF($AR394="","",IF(INDEX('Required State Input – Clinic'!S$12:S$2011,$AT394)="","",INDEX('Required State Input – Clinic'!S$12:S$2011,$AT394)))</f>
        <v/>
      </c>
      <c r="U394" s="170" t="str">
        <f>IF($AR394="","",IF(INDEX('Required State Input – Clinic'!T$12:T$2011,$AT394)="","",ROUND(INDEX('Required State Input – Clinic'!T$12:T$2011,$AT394),2)))</f>
        <v/>
      </c>
      <c r="V394" s="170" t="str">
        <f>IF($AR394="","",IF(INDEX('Required State Input – Clinic'!U$12:U$2011,$AT394)="","",ROUND(INDEX('Required State Input – Clinic'!U$12:U$2011,$AT394),2)))</f>
        <v/>
      </c>
      <c r="W394" s="170" t="str">
        <f>IF($AR394="","",IF(INDEX('Required State Input – Clinic'!V$12:V$2011,$AT394)="",0,ROUND(INDEX('Required State Input – Clinic'!V$12:V$2011,$AT394),2)))</f>
        <v/>
      </c>
      <c r="X394" s="170" t="str">
        <f>IF($AR394="","",IF(INDEX('Required State Input – Clinic'!W$12:W$2011,$AT394)="",0,ROUND(INDEX('Required State Input – Clinic'!W$12:W$2011,$AT394),2)))</f>
        <v/>
      </c>
      <c r="Y394" s="170" t="str">
        <f>IF($AR394="","",IF(INDEX('Required State Input – Clinic'!X$12:X$2011,$AT394)="",0,ROUND(INDEX('Required State Input – Clinic'!X$12:X$2011,$AT394),2)))</f>
        <v/>
      </c>
      <c r="Z394" s="180" t="str">
        <f t="shared" si="51"/>
        <v/>
      </c>
      <c r="AA394" s="179" t="str">
        <f>IF($AR394="","",IF(INDEX('Required State Input – Clinic'!Y$12:Y$2011,$AT394)="","",INDEX('Required State Input – Clinic'!Y$12:Y$2011,$AT394)))</f>
        <v/>
      </c>
      <c r="AB394" s="172" t="str">
        <f>IF($AR394="","",IF(INDEX('Required State Input – Clinic'!Z$12:Z$2011,$AT394)="","",ROUND(INDEX('Required State Input – Clinic'!Z$12:Z$2011,$AT394),4)))</f>
        <v/>
      </c>
      <c r="AC394" s="172" t="str">
        <f>IF($AR394="","",IF(INDEX('Required State Input – Clinic'!AA$12:AA$2011,$AT394)="","",ROUND(INDEX('Required State Input – Clinic'!AA$12:AA$2011,$AT394),4)))</f>
        <v/>
      </c>
      <c r="AD394" s="180" t="str">
        <f t="shared" si="52"/>
        <v/>
      </c>
      <c r="AE394" s="194" t="str">
        <f t="shared" si="53"/>
        <v/>
      </c>
      <c r="AF394" s="177" t="str">
        <f>IF($AR394="","",IF(INDEX('Required State Input – Clinic'!AB$12:AB$2011,$AT394)="","",INDEX('Required State Input – Clinic'!AB$12:AB$2011,$AT394)))</f>
        <v/>
      </c>
      <c r="AG394" s="172" t="str">
        <f>IF($AR394="","",IF(INDEX('Required State Input – Clinic'!AC$12:AC$2011,$AT394)="","",ROUND(INDEX('Required State Input – Clinic'!AC$12:AC$2011,$AT394),4)))</f>
        <v/>
      </c>
      <c r="AH394" s="180" t="str">
        <f t="shared" si="54"/>
        <v/>
      </c>
      <c r="AI394" s="173" t="str">
        <f>IF($AR394="","",IF(INDEX('Required State Input – Clinic'!AD$12:AD$2011,$AT394)="",0,ROUND(INDEX('Required State Input – Clinic'!AD$12:AD$2011,$AT394),2)))</f>
        <v/>
      </c>
      <c r="AJ394" s="180" t="str">
        <f t="shared" si="55"/>
        <v/>
      </c>
      <c r="AK394" s="194" t="str">
        <f t="shared" si="56"/>
        <v/>
      </c>
      <c r="AL394" s="170" t="str">
        <f>IF($AR394="","",IF(INDEX('Required State Input – Clinic'!AE$12:AE$2011,$AT394)="",0,ROUND(INDEX('Required State Input – Clinic'!AE$12:AE$2011,$AT394),2)))</f>
        <v/>
      </c>
      <c r="AM394" s="180" t="str">
        <f t="shared" si="57"/>
        <v/>
      </c>
      <c r="AR394" t="str">
        <f t="shared" si="58"/>
        <v/>
      </c>
      <c r="AS394" t="str">
        <f t="shared" si="59"/>
        <v/>
      </c>
      <c r="AT394" t="str">
        <f>IF(AR394="","",MATCH(AS394,'Required State Input – Clinic'!$AS$12:$AS$2011,FALSE))</f>
        <v/>
      </c>
    </row>
    <row r="395" spans="1:46" x14ac:dyDescent="0.25">
      <c r="A395" s="218" t="s">
        <v>257</v>
      </c>
      <c r="B395" s="174" t="str">
        <f>IF($AR395="","",IF(INDEX('Required State Input – Clinic'!B$12:B$2011,$AT395)="","",INDEX('Required State Input – Clinic'!B$12:B$2011,$AT395)))</f>
        <v/>
      </c>
      <c r="C395" s="168" t="str">
        <f>IF($AR395="","",IF(INDEX('Required State Input – Clinic'!C$12:C$2011,$AT395)="","",INDEX('Required State Input – Clinic'!C$12:C$2011,$AT395)))</f>
        <v/>
      </c>
      <c r="D395" s="175" t="str">
        <f>IF($AR395="","",IF(INDEX('Required State Input – Clinic'!D$12:D$2011,$AT395)="","",INDEX('Required State Input – Clinic'!D$12:D$2011,$AT395)))</f>
        <v/>
      </c>
      <c r="E395" s="174" t="str">
        <f>IF($AR395="","",IF(INDEX('Required State Input – Clinic'!E$12:E$2011,$AT395)="","",INDEX('Required State Input – Clinic'!E$12:E$2011,$AT395)))</f>
        <v/>
      </c>
      <c r="F395" s="176" t="str">
        <f>IF($AR395="","",IF(INDEX('Required State Input – Clinic'!F$12:F$2011,$AT395)="","",INDEX('Required State Input – Clinic'!F$12:F$2011,$AT395)))</f>
        <v/>
      </c>
      <c r="G395" s="176" t="str">
        <f>IF($AR395="","",IF(INDEX('Required State Input – Clinic'!G$12:G$2011,$AT395)="","",INDEX('Required State Input – Clinic'!G$12:G$2011,$AT395)))</f>
        <v/>
      </c>
      <c r="H395" s="176" t="str">
        <f>IF($AR395="","",IF(INDEX('Required State Input – Clinic'!H$12:H$2011,$AT395)="","",INDEX('Required State Input – Clinic'!H$12:H$2011,$AT395)))</f>
        <v/>
      </c>
      <c r="I395" s="177" t="str">
        <f>IF($AR395="","",IF(INDEX('Required State Input – Clinic'!I$12:I$2011,$AT395)="","",INDEX('Required State Input – Clinic'!I$12:I$2011,$AT395)))</f>
        <v/>
      </c>
      <c r="J395" s="176" t="str">
        <f>IF($AR395="","",IF(INDEX('Required State Input – Clinic'!J$12:J$2011,$AT395)="","",INDEX('Required State Input – Clinic'!J$12:J$2011,$AT395)))</f>
        <v/>
      </c>
      <c r="K395" s="178" t="str">
        <f>IF($AR395="","",IF(INDEX('Required State Input – Clinic'!K$12:K$2011,$AT395)="","",INDEX('Required State Input – Clinic'!K$12:K$2011,$AT395)))</f>
        <v/>
      </c>
      <c r="L395" s="179" t="str">
        <f>IF($AR395="","",IF(INDEX('Required State Input – Clinic'!L$12:L$2011,$AT395)="","",INDEX('Required State Input – Clinic'!L$12:L$2011,$AT395)))</f>
        <v/>
      </c>
      <c r="M395" s="169" t="str">
        <f>IF($AR395="","",IF(INDEX('Required State Input – Clinic'!M$12:M$2011,$AT395)="","",INDEX('Required State Input – Clinic'!M$12:M$2011,$AT395)))</f>
        <v/>
      </c>
      <c r="N395" s="169" t="str">
        <f>IF($AR395="","",IF(INDEX('Required State Input – Clinic'!N$12:N$2011,$AT395)="","",INDEX('Required State Input – Clinic'!N$12:N$2011,$AT395)))</f>
        <v/>
      </c>
      <c r="O395" s="170" t="str">
        <f>IF($AR395="","",IF(INDEX('Required State Input – Clinic'!O$12:O$2011,$AT395)="","",ROUND(INDEX('Required State Input – Clinic'!O$12:O$2011,$AT395),2)))</f>
        <v/>
      </c>
      <c r="P395" s="170" t="str">
        <f>IF($AR395="","",IF(INDEX('Required State Input – Clinic'!P$12:P$2011,$AT395)="","",ROUND(INDEX('Required State Input – Clinic'!P$12:P$2011,$AT395),2)))</f>
        <v/>
      </c>
      <c r="Q395" s="170" t="str">
        <f>IF($AR395="","",IF(INDEX('Required State Input – Clinic'!Q$12:Q$2011,$AT395)="","",ROUND(INDEX('Required State Input – Clinic'!Q$12:Q$2011,$AT395),2)))</f>
        <v/>
      </c>
      <c r="R395" s="276" t="str">
        <f t="shared" si="50"/>
        <v/>
      </c>
      <c r="S395" s="171" t="str">
        <f>IF($AR395="","",IF(INDEX('Required State Input – Clinic'!R$12:R$2011,$AT395)="","",INDEX('Required State Input – Clinic'!R$12:R$2011,$AT395)))</f>
        <v/>
      </c>
      <c r="T395" s="169" t="str">
        <f>IF($AR395="","",IF(INDEX('Required State Input – Clinic'!S$12:S$2011,$AT395)="","",INDEX('Required State Input – Clinic'!S$12:S$2011,$AT395)))</f>
        <v/>
      </c>
      <c r="U395" s="170" t="str">
        <f>IF($AR395="","",IF(INDEX('Required State Input – Clinic'!T$12:T$2011,$AT395)="","",ROUND(INDEX('Required State Input – Clinic'!T$12:T$2011,$AT395),2)))</f>
        <v/>
      </c>
      <c r="V395" s="170" t="str">
        <f>IF($AR395="","",IF(INDEX('Required State Input – Clinic'!U$12:U$2011,$AT395)="","",ROUND(INDEX('Required State Input – Clinic'!U$12:U$2011,$AT395),2)))</f>
        <v/>
      </c>
      <c r="W395" s="170" t="str">
        <f>IF($AR395="","",IF(INDEX('Required State Input – Clinic'!V$12:V$2011,$AT395)="",0,ROUND(INDEX('Required State Input – Clinic'!V$12:V$2011,$AT395),2)))</f>
        <v/>
      </c>
      <c r="X395" s="170" t="str">
        <f>IF($AR395="","",IF(INDEX('Required State Input – Clinic'!W$12:W$2011,$AT395)="",0,ROUND(INDEX('Required State Input – Clinic'!W$12:W$2011,$AT395),2)))</f>
        <v/>
      </c>
      <c r="Y395" s="170" t="str">
        <f>IF($AR395="","",IF(INDEX('Required State Input – Clinic'!X$12:X$2011,$AT395)="",0,ROUND(INDEX('Required State Input – Clinic'!X$12:X$2011,$AT395),2)))</f>
        <v/>
      </c>
      <c r="Z395" s="180" t="str">
        <f t="shared" si="51"/>
        <v/>
      </c>
      <c r="AA395" s="179" t="str">
        <f>IF($AR395="","",IF(INDEX('Required State Input – Clinic'!Y$12:Y$2011,$AT395)="","",INDEX('Required State Input – Clinic'!Y$12:Y$2011,$AT395)))</f>
        <v/>
      </c>
      <c r="AB395" s="172" t="str">
        <f>IF($AR395="","",IF(INDEX('Required State Input – Clinic'!Z$12:Z$2011,$AT395)="","",ROUND(INDEX('Required State Input – Clinic'!Z$12:Z$2011,$AT395),4)))</f>
        <v/>
      </c>
      <c r="AC395" s="172" t="str">
        <f>IF($AR395="","",IF(INDEX('Required State Input – Clinic'!AA$12:AA$2011,$AT395)="","",ROUND(INDEX('Required State Input – Clinic'!AA$12:AA$2011,$AT395),4)))</f>
        <v/>
      </c>
      <c r="AD395" s="180" t="str">
        <f t="shared" si="52"/>
        <v/>
      </c>
      <c r="AE395" s="194" t="str">
        <f t="shared" si="53"/>
        <v/>
      </c>
      <c r="AF395" s="177" t="str">
        <f>IF($AR395="","",IF(INDEX('Required State Input – Clinic'!AB$12:AB$2011,$AT395)="","",INDEX('Required State Input – Clinic'!AB$12:AB$2011,$AT395)))</f>
        <v/>
      </c>
      <c r="AG395" s="172" t="str">
        <f>IF($AR395="","",IF(INDEX('Required State Input – Clinic'!AC$12:AC$2011,$AT395)="","",ROUND(INDEX('Required State Input – Clinic'!AC$12:AC$2011,$AT395),4)))</f>
        <v/>
      </c>
      <c r="AH395" s="180" t="str">
        <f t="shared" si="54"/>
        <v/>
      </c>
      <c r="AI395" s="173" t="str">
        <f>IF($AR395="","",IF(INDEX('Required State Input – Clinic'!AD$12:AD$2011,$AT395)="",0,ROUND(INDEX('Required State Input – Clinic'!AD$12:AD$2011,$AT395),2)))</f>
        <v/>
      </c>
      <c r="AJ395" s="180" t="str">
        <f t="shared" si="55"/>
        <v/>
      </c>
      <c r="AK395" s="194" t="str">
        <f t="shared" si="56"/>
        <v/>
      </c>
      <c r="AL395" s="170" t="str">
        <f>IF($AR395="","",IF(INDEX('Required State Input – Clinic'!AE$12:AE$2011,$AT395)="",0,ROUND(INDEX('Required State Input – Clinic'!AE$12:AE$2011,$AT395),2)))</f>
        <v/>
      </c>
      <c r="AM395" s="180" t="str">
        <f t="shared" si="57"/>
        <v/>
      </c>
      <c r="AR395" t="str">
        <f t="shared" si="58"/>
        <v/>
      </c>
      <c r="AS395" t="str">
        <f t="shared" si="59"/>
        <v/>
      </c>
      <c r="AT395" t="str">
        <f>IF(AR395="","",MATCH(AS395,'Required State Input – Clinic'!$AS$12:$AS$2011,FALSE))</f>
        <v/>
      </c>
    </row>
    <row r="396" spans="1:46" x14ac:dyDescent="0.25">
      <c r="A396" s="218" t="s">
        <v>257</v>
      </c>
      <c r="B396" s="174" t="str">
        <f>IF($AR396="","",IF(INDEX('Required State Input – Clinic'!B$12:B$2011,$AT396)="","",INDEX('Required State Input – Clinic'!B$12:B$2011,$AT396)))</f>
        <v/>
      </c>
      <c r="C396" s="168" t="str">
        <f>IF($AR396="","",IF(INDEX('Required State Input – Clinic'!C$12:C$2011,$AT396)="","",INDEX('Required State Input – Clinic'!C$12:C$2011,$AT396)))</f>
        <v/>
      </c>
      <c r="D396" s="175" t="str">
        <f>IF($AR396="","",IF(INDEX('Required State Input – Clinic'!D$12:D$2011,$AT396)="","",INDEX('Required State Input – Clinic'!D$12:D$2011,$AT396)))</f>
        <v/>
      </c>
      <c r="E396" s="174" t="str">
        <f>IF($AR396="","",IF(INDEX('Required State Input – Clinic'!E$12:E$2011,$AT396)="","",INDEX('Required State Input – Clinic'!E$12:E$2011,$AT396)))</f>
        <v/>
      </c>
      <c r="F396" s="176" t="str">
        <f>IF($AR396="","",IF(INDEX('Required State Input – Clinic'!F$12:F$2011,$AT396)="","",INDEX('Required State Input – Clinic'!F$12:F$2011,$AT396)))</f>
        <v/>
      </c>
      <c r="G396" s="176" t="str">
        <f>IF($AR396="","",IF(INDEX('Required State Input – Clinic'!G$12:G$2011,$AT396)="","",INDEX('Required State Input – Clinic'!G$12:G$2011,$AT396)))</f>
        <v/>
      </c>
      <c r="H396" s="176" t="str">
        <f>IF($AR396="","",IF(INDEX('Required State Input – Clinic'!H$12:H$2011,$AT396)="","",INDEX('Required State Input – Clinic'!H$12:H$2011,$AT396)))</f>
        <v/>
      </c>
      <c r="I396" s="177" t="str">
        <f>IF($AR396="","",IF(INDEX('Required State Input – Clinic'!I$12:I$2011,$AT396)="","",INDEX('Required State Input – Clinic'!I$12:I$2011,$AT396)))</f>
        <v/>
      </c>
      <c r="J396" s="176" t="str">
        <f>IF($AR396="","",IF(INDEX('Required State Input – Clinic'!J$12:J$2011,$AT396)="","",INDEX('Required State Input – Clinic'!J$12:J$2011,$AT396)))</f>
        <v/>
      </c>
      <c r="K396" s="178" t="str">
        <f>IF($AR396="","",IF(INDEX('Required State Input – Clinic'!K$12:K$2011,$AT396)="","",INDEX('Required State Input – Clinic'!K$12:K$2011,$AT396)))</f>
        <v/>
      </c>
      <c r="L396" s="179" t="str">
        <f>IF($AR396="","",IF(INDEX('Required State Input – Clinic'!L$12:L$2011,$AT396)="","",INDEX('Required State Input – Clinic'!L$12:L$2011,$AT396)))</f>
        <v/>
      </c>
      <c r="M396" s="169" t="str">
        <f>IF($AR396="","",IF(INDEX('Required State Input – Clinic'!M$12:M$2011,$AT396)="","",INDEX('Required State Input – Clinic'!M$12:M$2011,$AT396)))</f>
        <v/>
      </c>
      <c r="N396" s="169" t="str">
        <f>IF($AR396="","",IF(INDEX('Required State Input – Clinic'!N$12:N$2011,$AT396)="","",INDEX('Required State Input – Clinic'!N$12:N$2011,$AT396)))</f>
        <v/>
      </c>
      <c r="O396" s="170" t="str">
        <f>IF($AR396="","",IF(INDEX('Required State Input – Clinic'!O$12:O$2011,$AT396)="","",ROUND(INDEX('Required State Input – Clinic'!O$12:O$2011,$AT396),2)))</f>
        <v/>
      </c>
      <c r="P396" s="170" t="str">
        <f>IF($AR396="","",IF(INDEX('Required State Input – Clinic'!P$12:P$2011,$AT396)="","",ROUND(INDEX('Required State Input – Clinic'!P$12:P$2011,$AT396),2)))</f>
        <v/>
      </c>
      <c r="Q396" s="170" t="str">
        <f>IF($AR396="","",IF(INDEX('Required State Input – Clinic'!Q$12:Q$2011,$AT396)="","",ROUND(INDEX('Required State Input – Clinic'!Q$12:Q$2011,$AT396),2)))</f>
        <v/>
      </c>
      <c r="R396" s="276" t="str">
        <f t="shared" si="50"/>
        <v/>
      </c>
      <c r="S396" s="171" t="str">
        <f>IF($AR396="","",IF(INDEX('Required State Input – Clinic'!R$12:R$2011,$AT396)="","",INDEX('Required State Input – Clinic'!R$12:R$2011,$AT396)))</f>
        <v/>
      </c>
      <c r="T396" s="169" t="str">
        <f>IF($AR396="","",IF(INDEX('Required State Input – Clinic'!S$12:S$2011,$AT396)="","",INDEX('Required State Input – Clinic'!S$12:S$2011,$AT396)))</f>
        <v/>
      </c>
      <c r="U396" s="170" t="str">
        <f>IF($AR396="","",IF(INDEX('Required State Input – Clinic'!T$12:T$2011,$AT396)="","",ROUND(INDEX('Required State Input – Clinic'!T$12:T$2011,$AT396),2)))</f>
        <v/>
      </c>
      <c r="V396" s="170" t="str">
        <f>IF($AR396="","",IF(INDEX('Required State Input – Clinic'!U$12:U$2011,$AT396)="","",ROUND(INDEX('Required State Input – Clinic'!U$12:U$2011,$AT396),2)))</f>
        <v/>
      </c>
      <c r="W396" s="170" t="str">
        <f>IF($AR396="","",IF(INDEX('Required State Input – Clinic'!V$12:V$2011,$AT396)="",0,ROUND(INDEX('Required State Input – Clinic'!V$12:V$2011,$AT396),2)))</f>
        <v/>
      </c>
      <c r="X396" s="170" t="str">
        <f>IF($AR396="","",IF(INDEX('Required State Input – Clinic'!W$12:W$2011,$AT396)="",0,ROUND(INDEX('Required State Input – Clinic'!W$12:W$2011,$AT396),2)))</f>
        <v/>
      </c>
      <c r="Y396" s="170" t="str">
        <f>IF($AR396="","",IF(INDEX('Required State Input – Clinic'!X$12:X$2011,$AT396)="",0,ROUND(INDEX('Required State Input – Clinic'!X$12:X$2011,$AT396),2)))</f>
        <v/>
      </c>
      <c r="Z396" s="180" t="str">
        <f t="shared" si="51"/>
        <v/>
      </c>
      <c r="AA396" s="179" t="str">
        <f>IF($AR396="","",IF(INDEX('Required State Input – Clinic'!Y$12:Y$2011,$AT396)="","",INDEX('Required State Input – Clinic'!Y$12:Y$2011,$AT396)))</f>
        <v/>
      </c>
      <c r="AB396" s="172" t="str">
        <f>IF($AR396="","",IF(INDEX('Required State Input – Clinic'!Z$12:Z$2011,$AT396)="","",ROUND(INDEX('Required State Input – Clinic'!Z$12:Z$2011,$AT396),4)))</f>
        <v/>
      </c>
      <c r="AC396" s="172" t="str">
        <f>IF($AR396="","",IF(INDEX('Required State Input – Clinic'!AA$12:AA$2011,$AT396)="","",ROUND(INDEX('Required State Input – Clinic'!AA$12:AA$2011,$AT396),4)))</f>
        <v/>
      </c>
      <c r="AD396" s="180" t="str">
        <f t="shared" si="52"/>
        <v/>
      </c>
      <c r="AE396" s="194" t="str">
        <f t="shared" si="53"/>
        <v/>
      </c>
      <c r="AF396" s="177" t="str">
        <f>IF($AR396="","",IF(INDEX('Required State Input – Clinic'!AB$12:AB$2011,$AT396)="","",INDEX('Required State Input – Clinic'!AB$12:AB$2011,$AT396)))</f>
        <v/>
      </c>
      <c r="AG396" s="172" t="str">
        <f>IF($AR396="","",IF(INDEX('Required State Input – Clinic'!AC$12:AC$2011,$AT396)="","",ROUND(INDEX('Required State Input – Clinic'!AC$12:AC$2011,$AT396),4)))</f>
        <v/>
      </c>
      <c r="AH396" s="180" t="str">
        <f t="shared" si="54"/>
        <v/>
      </c>
      <c r="AI396" s="173" t="str">
        <f>IF($AR396="","",IF(INDEX('Required State Input – Clinic'!AD$12:AD$2011,$AT396)="",0,ROUND(INDEX('Required State Input – Clinic'!AD$12:AD$2011,$AT396),2)))</f>
        <v/>
      </c>
      <c r="AJ396" s="180" t="str">
        <f t="shared" si="55"/>
        <v/>
      </c>
      <c r="AK396" s="194" t="str">
        <f t="shared" si="56"/>
        <v/>
      </c>
      <c r="AL396" s="170" t="str">
        <f>IF($AR396="","",IF(INDEX('Required State Input – Clinic'!AE$12:AE$2011,$AT396)="",0,ROUND(INDEX('Required State Input – Clinic'!AE$12:AE$2011,$AT396),2)))</f>
        <v/>
      </c>
      <c r="AM396" s="180" t="str">
        <f t="shared" si="57"/>
        <v/>
      </c>
      <c r="AR396" t="str">
        <f t="shared" si="58"/>
        <v/>
      </c>
      <c r="AS396" t="str">
        <f t="shared" si="59"/>
        <v/>
      </c>
      <c r="AT396" t="str">
        <f>IF(AR396="","",MATCH(AS396,'Required State Input – Clinic'!$AS$12:$AS$2011,FALSE))</f>
        <v/>
      </c>
    </row>
    <row r="397" spans="1:46" x14ac:dyDescent="0.25">
      <c r="A397" s="218" t="s">
        <v>257</v>
      </c>
      <c r="B397" s="174" t="str">
        <f>IF($AR397="","",IF(INDEX('Required State Input – Clinic'!B$12:B$2011,$AT397)="","",INDEX('Required State Input – Clinic'!B$12:B$2011,$AT397)))</f>
        <v/>
      </c>
      <c r="C397" s="168" t="str">
        <f>IF($AR397="","",IF(INDEX('Required State Input – Clinic'!C$12:C$2011,$AT397)="","",INDEX('Required State Input – Clinic'!C$12:C$2011,$AT397)))</f>
        <v/>
      </c>
      <c r="D397" s="175" t="str">
        <f>IF($AR397="","",IF(INDEX('Required State Input – Clinic'!D$12:D$2011,$AT397)="","",INDEX('Required State Input – Clinic'!D$12:D$2011,$AT397)))</f>
        <v/>
      </c>
      <c r="E397" s="174" t="str">
        <f>IF($AR397="","",IF(INDEX('Required State Input – Clinic'!E$12:E$2011,$AT397)="","",INDEX('Required State Input – Clinic'!E$12:E$2011,$AT397)))</f>
        <v/>
      </c>
      <c r="F397" s="176" t="str">
        <f>IF($AR397="","",IF(INDEX('Required State Input – Clinic'!F$12:F$2011,$AT397)="","",INDEX('Required State Input – Clinic'!F$12:F$2011,$AT397)))</f>
        <v/>
      </c>
      <c r="G397" s="176" t="str">
        <f>IF($AR397="","",IF(INDEX('Required State Input – Clinic'!G$12:G$2011,$AT397)="","",INDEX('Required State Input – Clinic'!G$12:G$2011,$AT397)))</f>
        <v/>
      </c>
      <c r="H397" s="176" t="str">
        <f>IF($AR397="","",IF(INDEX('Required State Input – Clinic'!H$12:H$2011,$AT397)="","",INDEX('Required State Input – Clinic'!H$12:H$2011,$AT397)))</f>
        <v/>
      </c>
      <c r="I397" s="177" t="str">
        <f>IF($AR397="","",IF(INDEX('Required State Input – Clinic'!I$12:I$2011,$AT397)="","",INDEX('Required State Input – Clinic'!I$12:I$2011,$AT397)))</f>
        <v/>
      </c>
      <c r="J397" s="176" t="str">
        <f>IF($AR397="","",IF(INDEX('Required State Input – Clinic'!J$12:J$2011,$AT397)="","",INDEX('Required State Input – Clinic'!J$12:J$2011,$AT397)))</f>
        <v/>
      </c>
      <c r="K397" s="178" t="str">
        <f>IF($AR397="","",IF(INDEX('Required State Input – Clinic'!K$12:K$2011,$AT397)="","",INDEX('Required State Input – Clinic'!K$12:K$2011,$AT397)))</f>
        <v/>
      </c>
      <c r="L397" s="179" t="str">
        <f>IF($AR397="","",IF(INDEX('Required State Input – Clinic'!L$12:L$2011,$AT397)="","",INDEX('Required State Input – Clinic'!L$12:L$2011,$AT397)))</f>
        <v/>
      </c>
      <c r="M397" s="169" t="str">
        <f>IF($AR397="","",IF(INDEX('Required State Input – Clinic'!M$12:M$2011,$AT397)="","",INDEX('Required State Input – Clinic'!M$12:M$2011,$AT397)))</f>
        <v/>
      </c>
      <c r="N397" s="169" t="str">
        <f>IF($AR397="","",IF(INDEX('Required State Input – Clinic'!N$12:N$2011,$AT397)="","",INDEX('Required State Input – Clinic'!N$12:N$2011,$AT397)))</f>
        <v/>
      </c>
      <c r="O397" s="170" t="str">
        <f>IF($AR397="","",IF(INDEX('Required State Input – Clinic'!O$12:O$2011,$AT397)="","",ROUND(INDEX('Required State Input – Clinic'!O$12:O$2011,$AT397),2)))</f>
        <v/>
      </c>
      <c r="P397" s="170" t="str">
        <f>IF($AR397="","",IF(INDEX('Required State Input – Clinic'!P$12:P$2011,$AT397)="","",ROUND(INDEX('Required State Input – Clinic'!P$12:P$2011,$AT397),2)))</f>
        <v/>
      </c>
      <c r="Q397" s="170" t="str">
        <f>IF($AR397="","",IF(INDEX('Required State Input – Clinic'!Q$12:Q$2011,$AT397)="","",ROUND(INDEX('Required State Input – Clinic'!Q$12:Q$2011,$AT397),2)))</f>
        <v/>
      </c>
      <c r="R397" s="276" t="str">
        <f t="shared" ref="R397:R460" si="60">IF(AR397="","",
IF(OR(AND(O397="",Q397=""),AND(O397&lt;&gt;"",Q397&lt;&gt;"")),"",
IF(AND(AND(ISNUMBER(O397),O397&gt;0),AND(ISNUMBER(P397),P397&gt;0)),ROUND(O397/P397,4),
IF(AND(AND(ISNUMBER(Q397),Q397&gt;0),AND(ISNUMBER(P397),P397&gt;0)),ROUND(Q397/P397,4),
""))))</f>
        <v/>
      </c>
      <c r="S397" s="171" t="str">
        <f>IF($AR397="","",IF(INDEX('Required State Input – Clinic'!R$12:R$2011,$AT397)="","",INDEX('Required State Input – Clinic'!R$12:R$2011,$AT397)))</f>
        <v/>
      </c>
      <c r="T397" s="169" t="str">
        <f>IF($AR397="","",IF(INDEX('Required State Input – Clinic'!S$12:S$2011,$AT397)="","",INDEX('Required State Input – Clinic'!S$12:S$2011,$AT397)))</f>
        <v/>
      </c>
      <c r="U397" s="170" t="str">
        <f>IF($AR397="","",IF(INDEX('Required State Input – Clinic'!T$12:T$2011,$AT397)="","",ROUND(INDEX('Required State Input – Clinic'!T$12:T$2011,$AT397),2)))</f>
        <v/>
      </c>
      <c r="V397" s="170" t="str">
        <f>IF($AR397="","",IF(INDEX('Required State Input – Clinic'!U$12:U$2011,$AT397)="","",ROUND(INDEX('Required State Input – Clinic'!U$12:U$2011,$AT397),2)))</f>
        <v/>
      </c>
      <c r="W397" s="170" t="str">
        <f>IF($AR397="","",IF(INDEX('Required State Input – Clinic'!V$12:V$2011,$AT397)="",0,ROUND(INDEX('Required State Input – Clinic'!V$12:V$2011,$AT397),2)))</f>
        <v/>
      </c>
      <c r="X397" s="170" t="str">
        <f>IF($AR397="","",IF(INDEX('Required State Input – Clinic'!W$12:W$2011,$AT397)="",0,ROUND(INDEX('Required State Input – Clinic'!W$12:W$2011,$AT397),2)))</f>
        <v/>
      </c>
      <c r="Y397" s="170" t="str">
        <f>IF($AR397="","",IF(INDEX('Required State Input – Clinic'!X$12:X$2011,$AT397)="",0,ROUND(INDEX('Required State Input – Clinic'!X$12:X$2011,$AT397),2)))</f>
        <v/>
      </c>
      <c r="Z397" s="180" t="str">
        <f t="shared" ref="Z397:Z460" si="61">IF($AR397="","",ROUND(SUM(W397:Y397),2))</f>
        <v/>
      </c>
      <c r="AA397" s="179" t="str">
        <f>IF($AR397="","",IF(INDEX('Required State Input – Clinic'!Y$12:Y$2011,$AT397)="","",INDEX('Required State Input – Clinic'!Y$12:Y$2011,$AT397)))</f>
        <v/>
      </c>
      <c r="AB397" s="172" t="str">
        <f>IF($AR397="","",IF(INDEX('Required State Input – Clinic'!Z$12:Z$2011,$AT397)="","",ROUND(INDEX('Required State Input – Clinic'!Z$12:Z$2011,$AT397),4)))</f>
        <v/>
      </c>
      <c r="AC397" s="172" t="str">
        <f>IF($AR397="","",IF(INDEX('Required State Input – Clinic'!AA$12:AA$2011,$AT397)="","",ROUND(INDEX('Required State Input – Clinic'!AA$12:AA$2011,$AT397),4)))</f>
        <v/>
      </c>
      <c r="AD397" s="180" t="str">
        <f t="shared" ref="AD397:AD460" si="62">IF($AR397="","",ROUND((V397*AB397*AC397)+Z397,2))</f>
        <v/>
      </c>
      <c r="AE397" s="194" t="str">
        <f t="shared" ref="AE397:AE460" si="63">IF($AR397="","",
IF(OR(AND(O397="",Q397=""),AND(O397&lt;&gt;"",Q397&lt;&gt;"")),0,
IF(AND(AND(ISNUMBER(O397),O397&gt;0),AND(ISNUMBER(P397),P397&gt;0),AND(ISNUMBER(U397),U397&gt;0)),ROUND(R397*U397,2),
IF(AND(AND(ISNUMBER(P397),P397&gt;0),AND(ISNUMBER(Q397),Q397&gt;0),AND(ISNUMBER(U397),U397&gt;0)),ROUND(R397*U397,2),
IF(AND(AND(ISNUMBER(Q397),Q397&gt;0),P397=""),ROUND(Q397,2),
0)))))</f>
        <v/>
      </c>
      <c r="AF397" s="177" t="str">
        <f>IF($AR397="","",IF(INDEX('Required State Input – Clinic'!AB$12:AB$2011,$AT397)="","",INDEX('Required State Input – Clinic'!AB$12:AB$2011,$AT397)))</f>
        <v/>
      </c>
      <c r="AG397" s="172" t="str">
        <f>IF($AR397="","",IF(INDEX('Required State Input – Clinic'!AC$12:AC$2011,$AT397)="","",ROUND(INDEX('Required State Input – Clinic'!AC$12:AC$2011,$AT397),4)))</f>
        <v/>
      </c>
      <c r="AH397" s="180" t="str">
        <f t="shared" ref="AH397:AH460" si="64">IF(AR397="", "",ROUND(AE397*AG397,2))</f>
        <v/>
      </c>
      <c r="AI397" s="173" t="str">
        <f>IF($AR397="","",IF(INDEX('Required State Input – Clinic'!AD$12:AD$2011,$AT397)="",0,ROUND(INDEX('Required State Input – Clinic'!AD$12:AD$2011,$AT397),2)))</f>
        <v/>
      </c>
      <c r="AJ397" s="180" t="str">
        <f t="shared" ref="AJ397:AJ460" si="65">IF($AR397="", "", ROUND(SUM(AH397:AI397),2))</f>
        <v/>
      </c>
      <c r="AK397" s="194" t="str">
        <f t="shared" ref="AK397:AK460" si="66">IF($AR397="","",ROUND(AJ397-AD397,2))</f>
        <v/>
      </c>
      <c r="AL397" s="170" t="str">
        <f>IF($AR397="","",IF(INDEX('Required State Input – Clinic'!AE$12:AE$2011,$AT397)="",0,ROUND(INDEX('Required State Input – Clinic'!AE$12:AE$2011,$AT397),2)))</f>
        <v/>
      </c>
      <c r="AM397" s="180" t="str">
        <f t="shared" ref="AM397:AM460" si="67">IF($AR397="", "", ROUND(SUM(AK397:AL397),2))</f>
        <v/>
      </c>
      <c r="AR397" t="str">
        <f t="shared" ref="AR397:AR460" si="68">IF(AR396&gt;=Clinic_Count,"",AR396+1)</f>
        <v/>
      </c>
      <c r="AS397" t="str">
        <f t="shared" ref="AS397:AS460" si="69">IF(AR397="","",CONCATENATE("Clinic_",AR397))</f>
        <v/>
      </c>
      <c r="AT397" t="str">
        <f>IF(AR397="","",MATCH(AS397,'Required State Input – Clinic'!$AS$12:$AS$2011,FALSE))</f>
        <v/>
      </c>
    </row>
    <row r="398" spans="1:46" x14ac:dyDescent="0.25">
      <c r="A398" s="218" t="s">
        <v>257</v>
      </c>
      <c r="B398" s="174" t="str">
        <f>IF($AR398="","",IF(INDEX('Required State Input – Clinic'!B$12:B$2011,$AT398)="","",INDEX('Required State Input – Clinic'!B$12:B$2011,$AT398)))</f>
        <v/>
      </c>
      <c r="C398" s="168" t="str">
        <f>IF($AR398="","",IF(INDEX('Required State Input – Clinic'!C$12:C$2011,$AT398)="","",INDEX('Required State Input – Clinic'!C$12:C$2011,$AT398)))</f>
        <v/>
      </c>
      <c r="D398" s="175" t="str">
        <f>IF($AR398="","",IF(INDEX('Required State Input – Clinic'!D$12:D$2011,$AT398)="","",INDEX('Required State Input – Clinic'!D$12:D$2011,$AT398)))</f>
        <v/>
      </c>
      <c r="E398" s="174" t="str">
        <f>IF($AR398="","",IF(INDEX('Required State Input – Clinic'!E$12:E$2011,$AT398)="","",INDEX('Required State Input – Clinic'!E$12:E$2011,$AT398)))</f>
        <v/>
      </c>
      <c r="F398" s="176" t="str">
        <f>IF($AR398="","",IF(INDEX('Required State Input – Clinic'!F$12:F$2011,$AT398)="","",INDEX('Required State Input – Clinic'!F$12:F$2011,$AT398)))</f>
        <v/>
      </c>
      <c r="G398" s="176" t="str">
        <f>IF($AR398="","",IF(INDEX('Required State Input – Clinic'!G$12:G$2011,$AT398)="","",INDEX('Required State Input – Clinic'!G$12:G$2011,$AT398)))</f>
        <v/>
      </c>
      <c r="H398" s="176" t="str">
        <f>IF($AR398="","",IF(INDEX('Required State Input – Clinic'!H$12:H$2011,$AT398)="","",INDEX('Required State Input – Clinic'!H$12:H$2011,$AT398)))</f>
        <v/>
      </c>
      <c r="I398" s="177" t="str">
        <f>IF($AR398="","",IF(INDEX('Required State Input – Clinic'!I$12:I$2011,$AT398)="","",INDEX('Required State Input – Clinic'!I$12:I$2011,$AT398)))</f>
        <v/>
      </c>
      <c r="J398" s="176" t="str">
        <f>IF($AR398="","",IF(INDEX('Required State Input – Clinic'!J$12:J$2011,$AT398)="","",INDEX('Required State Input – Clinic'!J$12:J$2011,$AT398)))</f>
        <v/>
      </c>
      <c r="K398" s="178" t="str">
        <f>IF($AR398="","",IF(INDEX('Required State Input – Clinic'!K$12:K$2011,$AT398)="","",INDEX('Required State Input – Clinic'!K$12:K$2011,$AT398)))</f>
        <v/>
      </c>
      <c r="L398" s="179" t="str">
        <f>IF($AR398="","",IF(INDEX('Required State Input – Clinic'!L$12:L$2011,$AT398)="","",INDEX('Required State Input – Clinic'!L$12:L$2011,$AT398)))</f>
        <v/>
      </c>
      <c r="M398" s="169" t="str">
        <f>IF($AR398="","",IF(INDEX('Required State Input – Clinic'!M$12:M$2011,$AT398)="","",INDEX('Required State Input – Clinic'!M$12:M$2011,$AT398)))</f>
        <v/>
      </c>
      <c r="N398" s="169" t="str">
        <f>IF($AR398="","",IF(INDEX('Required State Input – Clinic'!N$12:N$2011,$AT398)="","",INDEX('Required State Input – Clinic'!N$12:N$2011,$AT398)))</f>
        <v/>
      </c>
      <c r="O398" s="170" t="str">
        <f>IF($AR398="","",IF(INDEX('Required State Input – Clinic'!O$12:O$2011,$AT398)="","",ROUND(INDEX('Required State Input – Clinic'!O$12:O$2011,$AT398),2)))</f>
        <v/>
      </c>
      <c r="P398" s="170" t="str">
        <f>IF($AR398="","",IF(INDEX('Required State Input – Clinic'!P$12:P$2011,$AT398)="","",ROUND(INDEX('Required State Input – Clinic'!P$12:P$2011,$AT398),2)))</f>
        <v/>
      </c>
      <c r="Q398" s="170" t="str">
        <f>IF($AR398="","",IF(INDEX('Required State Input – Clinic'!Q$12:Q$2011,$AT398)="","",ROUND(INDEX('Required State Input – Clinic'!Q$12:Q$2011,$AT398),2)))</f>
        <v/>
      </c>
      <c r="R398" s="276" t="str">
        <f t="shared" si="60"/>
        <v/>
      </c>
      <c r="S398" s="171" t="str">
        <f>IF($AR398="","",IF(INDEX('Required State Input – Clinic'!R$12:R$2011,$AT398)="","",INDEX('Required State Input – Clinic'!R$12:R$2011,$AT398)))</f>
        <v/>
      </c>
      <c r="T398" s="169" t="str">
        <f>IF($AR398="","",IF(INDEX('Required State Input – Clinic'!S$12:S$2011,$AT398)="","",INDEX('Required State Input – Clinic'!S$12:S$2011,$AT398)))</f>
        <v/>
      </c>
      <c r="U398" s="170" t="str">
        <f>IF($AR398="","",IF(INDEX('Required State Input – Clinic'!T$12:T$2011,$AT398)="","",ROUND(INDEX('Required State Input – Clinic'!T$12:T$2011,$AT398),2)))</f>
        <v/>
      </c>
      <c r="V398" s="170" t="str">
        <f>IF($AR398="","",IF(INDEX('Required State Input – Clinic'!U$12:U$2011,$AT398)="","",ROUND(INDEX('Required State Input – Clinic'!U$12:U$2011,$AT398),2)))</f>
        <v/>
      </c>
      <c r="W398" s="170" t="str">
        <f>IF($AR398="","",IF(INDEX('Required State Input – Clinic'!V$12:V$2011,$AT398)="",0,ROUND(INDEX('Required State Input – Clinic'!V$12:V$2011,$AT398),2)))</f>
        <v/>
      </c>
      <c r="X398" s="170" t="str">
        <f>IF($AR398="","",IF(INDEX('Required State Input – Clinic'!W$12:W$2011,$AT398)="",0,ROUND(INDEX('Required State Input – Clinic'!W$12:W$2011,$AT398),2)))</f>
        <v/>
      </c>
      <c r="Y398" s="170" t="str">
        <f>IF($AR398="","",IF(INDEX('Required State Input – Clinic'!X$12:X$2011,$AT398)="",0,ROUND(INDEX('Required State Input – Clinic'!X$12:X$2011,$AT398),2)))</f>
        <v/>
      </c>
      <c r="Z398" s="180" t="str">
        <f t="shared" si="61"/>
        <v/>
      </c>
      <c r="AA398" s="179" t="str">
        <f>IF($AR398="","",IF(INDEX('Required State Input – Clinic'!Y$12:Y$2011,$AT398)="","",INDEX('Required State Input – Clinic'!Y$12:Y$2011,$AT398)))</f>
        <v/>
      </c>
      <c r="AB398" s="172" t="str">
        <f>IF($AR398="","",IF(INDEX('Required State Input – Clinic'!Z$12:Z$2011,$AT398)="","",ROUND(INDEX('Required State Input – Clinic'!Z$12:Z$2011,$AT398),4)))</f>
        <v/>
      </c>
      <c r="AC398" s="172" t="str">
        <f>IF($AR398="","",IF(INDEX('Required State Input – Clinic'!AA$12:AA$2011,$AT398)="","",ROUND(INDEX('Required State Input – Clinic'!AA$12:AA$2011,$AT398),4)))</f>
        <v/>
      </c>
      <c r="AD398" s="180" t="str">
        <f t="shared" si="62"/>
        <v/>
      </c>
      <c r="AE398" s="194" t="str">
        <f t="shared" si="63"/>
        <v/>
      </c>
      <c r="AF398" s="177" t="str">
        <f>IF($AR398="","",IF(INDEX('Required State Input – Clinic'!AB$12:AB$2011,$AT398)="","",INDEX('Required State Input – Clinic'!AB$12:AB$2011,$AT398)))</f>
        <v/>
      </c>
      <c r="AG398" s="172" t="str">
        <f>IF($AR398="","",IF(INDEX('Required State Input – Clinic'!AC$12:AC$2011,$AT398)="","",ROUND(INDEX('Required State Input – Clinic'!AC$12:AC$2011,$AT398),4)))</f>
        <v/>
      </c>
      <c r="AH398" s="180" t="str">
        <f t="shared" si="64"/>
        <v/>
      </c>
      <c r="AI398" s="173" t="str">
        <f>IF($AR398="","",IF(INDEX('Required State Input – Clinic'!AD$12:AD$2011,$AT398)="",0,ROUND(INDEX('Required State Input – Clinic'!AD$12:AD$2011,$AT398),2)))</f>
        <v/>
      </c>
      <c r="AJ398" s="180" t="str">
        <f t="shared" si="65"/>
        <v/>
      </c>
      <c r="AK398" s="194" t="str">
        <f t="shared" si="66"/>
        <v/>
      </c>
      <c r="AL398" s="170" t="str">
        <f>IF($AR398="","",IF(INDEX('Required State Input – Clinic'!AE$12:AE$2011,$AT398)="",0,ROUND(INDEX('Required State Input – Clinic'!AE$12:AE$2011,$AT398),2)))</f>
        <v/>
      </c>
      <c r="AM398" s="180" t="str">
        <f t="shared" si="67"/>
        <v/>
      </c>
      <c r="AR398" t="str">
        <f t="shared" si="68"/>
        <v/>
      </c>
      <c r="AS398" t="str">
        <f t="shared" si="69"/>
        <v/>
      </c>
      <c r="AT398" t="str">
        <f>IF(AR398="","",MATCH(AS398,'Required State Input – Clinic'!$AS$12:$AS$2011,FALSE))</f>
        <v/>
      </c>
    </row>
    <row r="399" spans="1:46" x14ac:dyDescent="0.25">
      <c r="A399" s="218" t="s">
        <v>257</v>
      </c>
      <c r="B399" s="174" t="str">
        <f>IF($AR399="","",IF(INDEX('Required State Input – Clinic'!B$12:B$2011,$AT399)="","",INDEX('Required State Input – Clinic'!B$12:B$2011,$AT399)))</f>
        <v/>
      </c>
      <c r="C399" s="168" t="str">
        <f>IF($AR399="","",IF(INDEX('Required State Input – Clinic'!C$12:C$2011,$AT399)="","",INDEX('Required State Input – Clinic'!C$12:C$2011,$AT399)))</f>
        <v/>
      </c>
      <c r="D399" s="175" t="str">
        <f>IF($AR399="","",IF(INDEX('Required State Input – Clinic'!D$12:D$2011,$AT399)="","",INDEX('Required State Input – Clinic'!D$12:D$2011,$AT399)))</f>
        <v/>
      </c>
      <c r="E399" s="174" t="str">
        <f>IF($AR399="","",IF(INDEX('Required State Input – Clinic'!E$12:E$2011,$AT399)="","",INDEX('Required State Input – Clinic'!E$12:E$2011,$AT399)))</f>
        <v/>
      </c>
      <c r="F399" s="176" t="str">
        <f>IF($AR399="","",IF(INDEX('Required State Input – Clinic'!F$12:F$2011,$AT399)="","",INDEX('Required State Input – Clinic'!F$12:F$2011,$AT399)))</f>
        <v/>
      </c>
      <c r="G399" s="176" t="str">
        <f>IF($AR399="","",IF(INDEX('Required State Input – Clinic'!G$12:G$2011,$AT399)="","",INDEX('Required State Input – Clinic'!G$12:G$2011,$AT399)))</f>
        <v/>
      </c>
      <c r="H399" s="176" t="str">
        <f>IF($AR399="","",IF(INDEX('Required State Input – Clinic'!H$12:H$2011,$AT399)="","",INDEX('Required State Input – Clinic'!H$12:H$2011,$AT399)))</f>
        <v/>
      </c>
      <c r="I399" s="177" t="str">
        <f>IF($AR399="","",IF(INDEX('Required State Input – Clinic'!I$12:I$2011,$AT399)="","",INDEX('Required State Input – Clinic'!I$12:I$2011,$AT399)))</f>
        <v/>
      </c>
      <c r="J399" s="176" t="str">
        <f>IF($AR399="","",IF(INDEX('Required State Input – Clinic'!J$12:J$2011,$AT399)="","",INDEX('Required State Input – Clinic'!J$12:J$2011,$AT399)))</f>
        <v/>
      </c>
      <c r="K399" s="178" t="str">
        <f>IF($AR399="","",IF(INDEX('Required State Input – Clinic'!K$12:K$2011,$AT399)="","",INDEX('Required State Input – Clinic'!K$12:K$2011,$AT399)))</f>
        <v/>
      </c>
      <c r="L399" s="179" t="str">
        <f>IF($AR399="","",IF(INDEX('Required State Input – Clinic'!L$12:L$2011,$AT399)="","",INDEX('Required State Input – Clinic'!L$12:L$2011,$AT399)))</f>
        <v/>
      </c>
      <c r="M399" s="169" t="str">
        <f>IF($AR399="","",IF(INDEX('Required State Input – Clinic'!M$12:M$2011,$AT399)="","",INDEX('Required State Input – Clinic'!M$12:M$2011,$AT399)))</f>
        <v/>
      </c>
      <c r="N399" s="169" t="str">
        <f>IF($AR399="","",IF(INDEX('Required State Input – Clinic'!N$12:N$2011,$AT399)="","",INDEX('Required State Input – Clinic'!N$12:N$2011,$AT399)))</f>
        <v/>
      </c>
      <c r="O399" s="170" t="str">
        <f>IF($AR399="","",IF(INDEX('Required State Input – Clinic'!O$12:O$2011,$AT399)="","",ROUND(INDEX('Required State Input – Clinic'!O$12:O$2011,$AT399),2)))</f>
        <v/>
      </c>
      <c r="P399" s="170" t="str">
        <f>IF($AR399="","",IF(INDEX('Required State Input – Clinic'!P$12:P$2011,$AT399)="","",ROUND(INDEX('Required State Input – Clinic'!P$12:P$2011,$AT399),2)))</f>
        <v/>
      </c>
      <c r="Q399" s="170" t="str">
        <f>IF($AR399="","",IF(INDEX('Required State Input – Clinic'!Q$12:Q$2011,$AT399)="","",ROUND(INDEX('Required State Input – Clinic'!Q$12:Q$2011,$AT399),2)))</f>
        <v/>
      </c>
      <c r="R399" s="276" t="str">
        <f t="shared" si="60"/>
        <v/>
      </c>
      <c r="S399" s="171" t="str">
        <f>IF($AR399="","",IF(INDEX('Required State Input – Clinic'!R$12:R$2011,$AT399)="","",INDEX('Required State Input – Clinic'!R$12:R$2011,$AT399)))</f>
        <v/>
      </c>
      <c r="T399" s="169" t="str">
        <f>IF($AR399="","",IF(INDEX('Required State Input – Clinic'!S$12:S$2011,$AT399)="","",INDEX('Required State Input – Clinic'!S$12:S$2011,$AT399)))</f>
        <v/>
      </c>
      <c r="U399" s="170" t="str">
        <f>IF($AR399="","",IF(INDEX('Required State Input – Clinic'!T$12:T$2011,$AT399)="","",ROUND(INDEX('Required State Input – Clinic'!T$12:T$2011,$AT399),2)))</f>
        <v/>
      </c>
      <c r="V399" s="170" t="str">
        <f>IF($AR399="","",IF(INDEX('Required State Input – Clinic'!U$12:U$2011,$AT399)="","",ROUND(INDEX('Required State Input – Clinic'!U$12:U$2011,$AT399),2)))</f>
        <v/>
      </c>
      <c r="W399" s="170" t="str">
        <f>IF($AR399="","",IF(INDEX('Required State Input – Clinic'!V$12:V$2011,$AT399)="",0,ROUND(INDEX('Required State Input – Clinic'!V$12:V$2011,$AT399),2)))</f>
        <v/>
      </c>
      <c r="X399" s="170" t="str">
        <f>IF($AR399="","",IF(INDEX('Required State Input – Clinic'!W$12:W$2011,$AT399)="",0,ROUND(INDEX('Required State Input – Clinic'!W$12:W$2011,$AT399),2)))</f>
        <v/>
      </c>
      <c r="Y399" s="170" t="str">
        <f>IF($AR399="","",IF(INDEX('Required State Input – Clinic'!X$12:X$2011,$AT399)="",0,ROUND(INDEX('Required State Input – Clinic'!X$12:X$2011,$AT399),2)))</f>
        <v/>
      </c>
      <c r="Z399" s="180" t="str">
        <f t="shared" si="61"/>
        <v/>
      </c>
      <c r="AA399" s="179" t="str">
        <f>IF($AR399="","",IF(INDEX('Required State Input – Clinic'!Y$12:Y$2011,$AT399)="","",INDEX('Required State Input – Clinic'!Y$12:Y$2011,$AT399)))</f>
        <v/>
      </c>
      <c r="AB399" s="172" t="str">
        <f>IF($AR399="","",IF(INDEX('Required State Input – Clinic'!Z$12:Z$2011,$AT399)="","",ROUND(INDEX('Required State Input – Clinic'!Z$12:Z$2011,$AT399),4)))</f>
        <v/>
      </c>
      <c r="AC399" s="172" t="str">
        <f>IF($AR399="","",IF(INDEX('Required State Input – Clinic'!AA$12:AA$2011,$AT399)="","",ROUND(INDEX('Required State Input – Clinic'!AA$12:AA$2011,$AT399),4)))</f>
        <v/>
      </c>
      <c r="AD399" s="180" t="str">
        <f t="shared" si="62"/>
        <v/>
      </c>
      <c r="AE399" s="194" t="str">
        <f t="shared" si="63"/>
        <v/>
      </c>
      <c r="AF399" s="177" t="str">
        <f>IF($AR399="","",IF(INDEX('Required State Input – Clinic'!AB$12:AB$2011,$AT399)="","",INDEX('Required State Input – Clinic'!AB$12:AB$2011,$AT399)))</f>
        <v/>
      </c>
      <c r="AG399" s="172" t="str">
        <f>IF($AR399="","",IF(INDEX('Required State Input – Clinic'!AC$12:AC$2011,$AT399)="","",ROUND(INDEX('Required State Input – Clinic'!AC$12:AC$2011,$AT399),4)))</f>
        <v/>
      </c>
      <c r="AH399" s="180" t="str">
        <f t="shared" si="64"/>
        <v/>
      </c>
      <c r="AI399" s="173" t="str">
        <f>IF($AR399="","",IF(INDEX('Required State Input – Clinic'!AD$12:AD$2011,$AT399)="",0,ROUND(INDEX('Required State Input – Clinic'!AD$12:AD$2011,$AT399),2)))</f>
        <v/>
      </c>
      <c r="AJ399" s="180" t="str">
        <f t="shared" si="65"/>
        <v/>
      </c>
      <c r="AK399" s="194" t="str">
        <f t="shared" si="66"/>
        <v/>
      </c>
      <c r="AL399" s="170" t="str">
        <f>IF($AR399="","",IF(INDEX('Required State Input – Clinic'!AE$12:AE$2011,$AT399)="",0,ROUND(INDEX('Required State Input – Clinic'!AE$12:AE$2011,$AT399),2)))</f>
        <v/>
      </c>
      <c r="AM399" s="180" t="str">
        <f t="shared" si="67"/>
        <v/>
      </c>
      <c r="AR399" t="str">
        <f t="shared" si="68"/>
        <v/>
      </c>
      <c r="AS399" t="str">
        <f t="shared" si="69"/>
        <v/>
      </c>
      <c r="AT399" t="str">
        <f>IF(AR399="","",MATCH(AS399,'Required State Input – Clinic'!$AS$12:$AS$2011,FALSE))</f>
        <v/>
      </c>
    </row>
    <row r="400" spans="1:46" x14ac:dyDescent="0.25">
      <c r="A400" s="218" t="s">
        <v>257</v>
      </c>
      <c r="B400" s="174" t="str">
        <f>IF($AR400="","",IF(INDEX('Required State Input – Clinic'!B$12:B$2011,$AT400)="","",INDEX('Required State Input – Clinic'!B$12:B$2011,$AT400)))</f>
        <v/>
      </c>
      <c r="C400" s="168" t="str">
        <f>IF($AR400="","",IF(INDEX('Required State Input – Clinic'!C$12:C$2011,$AT400)="","",INDEX('Required State Input – Clinic'!C$12:C$2011,$AT400)))</f>
        <v/>
      </c>
      <c r="D400" s="175" t="str">
        <f>IF($AR400="","",IF(INDEX('Required State Input – Clinic'!D$12:D$2011,$AT400)="","",INDEX('Required State Input – Clinic'!D$12:D$2011,$AT400)))</f>
        <v/>
      </c>
      <c r="E400" s="174" t="str">
        <f>IF($AR400="","",IF(INDEX('Required State Input – Clinic'!E$12:E$2011,$AT400)="","",INDEX('Required State Input – Clinic'!E$12:E$2011,$AT400)))</f>
        <v/>
      </c>
      <c r="F400" s="176" t="str">
        <f>IF($AR400="","",IF(INDEX('Required State Input – Clinic'!F$12:F$2011,$AT400)="","",INDEX('Required State Input – Clinic'!F$12:F$2011,$AT400)))</f>
        <v/>
      </c>
      <c r="G400" s="176" t="str">
        <f>IF($AR400="","",IF(INDEX('Required State Input – Clinic'!G$12:G$2011,$AT400)="","",INDEX('Required State Input – Clinic'!G$12:G$2011,$AT400)))</f>
        <v/>
      </c>
      <c r="H400" s="176" t="str">
        <f>IF($AR400="","",IF(INDEX('Required State Input – Clinic'!H$12:H$2011,$AT400)="","",INDEX('Required State Input – Clinic'!H$12:H$2011,$AT400)))</f>
        <v/>
      </c>
      <c r="I400" s="177" t="str">
        <f>IF($AR400="","",IF(INDEX('Required State Input – Clinic'!I$12:I$2011,$AT400)="","",INDEX('Required State Input – Clinic'!I$12:I$2011,$AT400)))</f>
        <v/>
      </c>
      <c r="J400" s="176" t="str">
        <f>IF($AR400="","",IF(INDEX('Required State Input – Clinic'!J$12:J$2011,$AT400)="","",INDEX('Required State Input – Clinic'!J$12:J$2011,$AT400)))</f>
        <v/>
      </c>
      <c r="K400" s="178" t="str">
        <f>IF($AR400="","",IF(INDEX('Required State Input – Clinic'!K$12:K$2011,$AT400)="","",INDEX('Required State Input – Clinic'!K$12:K$2011,$AT400)))</f>
        <v/>
      </c>
      <c r="L400" s="179" t="str">
        <f>IF($AR400="","",IF(INDEX('Required State Input – Clinic'!L$12:L$2011,$AT400)="","",INDEX('Required State Input – Clinic'!L$12:L$2011,$AT400)))</f>
        <v/>
      </c>
      <c r="M400" s="169" t="str">
        <f>IF($AR400="","",IF(INDEX('Required State Input – Clinic'!M$12:M$2011,$AT400)="","",INDEX('Required State Input – Clinic'!M$12:M$2011,$AT400)))</f>
        <v/>
      </c>
      <c r="N400" s="169" t="str">
        <f>IF($AR400="","",IF(INDEX('Required State Input – Clinic'!N$12:N$2011,$AT400)="","",INDEX('Required State Input – Clinic'!N$12:N$2011,$AT400)))</f>
        <v/>
      </c>
      <c r="O400" s="170" t="str">
        <f>IF($AR400="","",IF(INDEX('Required State Input – Clinic'!O$12:O$2011,$AT400)="","",ROUND(INDEX('Required State Input – Clinic'!O$12:O$2011,$AT400),2)))</f>
        <v/>
      </c>
      <c r="P400" s="170" t="str">
        <f>IF($AR400="","",IF(INDEX('Required State Input – Clinic'!P$12:P$2011,$AT400)="","",ROUND(INDEX('Required State Input – Clinic'!P$12:P$2011,$AT400),2)))</f>
        <v/>
      </c>
      <c r="Q400" s="170" t="str">
        <f>IF($AR400="","",IF(INDEX('Required State Input – Clinic'!Q$12:Q$2011,$AT400)="","",ROUND(INDEX('Required State Input – Clinic'!Q$12:Q$2011,$AT400),2)))</f>
        <v/>
      </c>
      <c r="R400" s="276" t="str">
        <f t="shared" si="60"/>
        <v/>
      </c>
      <c r="S400" s="171" t="str">
        <f>IF($AR400="","",IF(INDEX('Required State Input – Clinic'!R$12:R$2011,$AT400)="","",INDEX('Required State Input – Clinic'!R$12:R$2011,$AT400)))</f>
        <v/>
      </c>
      <c r="T400" s="169" t="str">
        <f>IF($AR400="","",IF(INDEX('Required State Input – Clinic'!S$12:S$2011,$AT400)="","",INDEX('Required State Input – Clinic'!S$12:S$2011,$AT400)))</f>
        <v/>
      </c>
      <c r="U400" s="170" t="str">
        <f>IF($AR400="","",IF(INDEX('Required State Input – Clinic'!T$12:T$2011,$AT400)="","",ROUND(INDEX('Required State Input – Clinic'!T$12:T$2011,$AT400),2)))</f>
        <v/>
      </c>
      <c r="V400" s="170" t="str">
        <f>IF($AR400="","",IF(INDEX('Required State Input – Clinic'!U$12:U$2011,$AT400)="","",ROUND(INDEX('Required State Input – Clinic'!U$12:U$2011,$AT400),2)))</f>
        <v/>
      </c>
      <c r="W400" s="170" t="str">
        <f>IF($AR400="","",IF(INDEX('Required State Input – Clinic'!V$12:V$2011,$AT400)="",0,ROUND(INDEX('Required State Input – Clinic'!V$12:V$2011,$AT400),2)))</f>
        <v/>
      </c>
      <c r="X400" s="170" t="str">
        <f>IF($AR400="","",IF(INDEX('Required State Input – Clinic'!W$12:W$2011,$AT400)="",0,ROUND(INDEX('Required State Input – Clinic'!W$12:W$2011,$AT400),2)))</f>
        <v/>
      </c>
      <c r="Y400" s="170" t="str">
        <f>IF($AR400="","",IF(INDEX('Required State Input – Clinic'!X$12:X$2011,$AT400)="",0,ROUND(INDEX('Required State Input – Clinic'!X$12:X$2011,$AT400),2)))</f>
        <v/>
      </c>
      <c r="Z400" s="180" t="str">
        <f t="shared" si="61"/>
        <v/>
      </c>
      <c r="AA400" s="179" t="str">
        <f>IF($AR400="","",IF(INDEX('Required State Input – Clinic'!Y$12:Y$2011,$AT400)="","",INDEX('Required State Input – Clinic'!Y$12:Y$2011,$AT400)))</f>
        <v/>
      </c>
      <c r="AB400" s="172" t="str">
        <f>IF($AR400="","",IF(INDEX('Required State Input – Clinic'!Z$12:Z$2011,$AT400)="","",ROUND(INDEX('Required State Input – Clinic'!Z$12:Z$2011,$AT400),4)))</f>
        <v/>
      </c>
      <c r="AC400" s="172" t="str">
        <f>IF($AR400="","",IF(INDEX('Required State Input – Clinic'!AA$12:AA$2011,$AT400)="","",ROUND(INDEX('Required State Input – Clinic'!AA$12:AA$2011,$AT400),4)))</f>
        <v/>
      </c>
      <c r="AD400" s="180" t="str">
        <f t="shared" si="62"/>
        <v/>
      </c>
      <c r="AE400" s="194" t="str">
        <f t="shared" si="63"/>
        <v/>
      </c>
      <c r="AF400" s="177" t="str">
        <f>IF($AR400="","",IF(INDEX('Required State Input – Clinic'!AB$12:AB$2011,$AT400)="","",INDEX('Required State Input – Clinic'!AB$12:AB$2011,$AT400)))</f>
        <v/>
      </c>
      <c r="AG400" s="172" t="str">
        <f>IF($AR400="","",IF(INDEX('Required State Input – Clinic'!AC$12:AC$2011,$AT400)="","",ROUND(INDEX('Required State Input – Clinic'!AC$12:AC$2011,$AT400),4)))</f>
        <v/>
      </c>
      <c r="AH400" s="180" t="str">
        <f t="shared" si="64"/>
        <v/>
      </c>
      <c r="AI400" s="173" t="str">
        <f>IF($AR400="","",IF(INDEX('Required State Input – Clinic'!AD$12:AD$2011,$AT400)="",0,ROUND(INDEX('Required State Input – Clinic'!AD$12:AD$2011,$AT400),2)))</f>
        <v/>
      </c>
      <c r="AJ400" s="180" t="str">
        <f t="shared" si="65"/>
        <v/>
      </c>
      <c r="AK400" s="194" t="str">
        <f t="shared" si="66"/>
        <v/>
      </c>
      <c r="AL400" s="170" t="str">
        <f>IF($AR400="","",IF(INDEX('Required State Input – Clinic'!AE$12:AE$2011,$AT400)="",0,ROUND(INDEX('Required State Input – Clinic'!AE$12:AE$2011,$AT400),2)))</f>
        <v/>
      </c>
      <c r="AM400" s="180" t="str">
        <f t="shared" si="67"/>
        <v/>
      </c>
      <c r="AR400" t="str">
        <f t="shared" si="68"/>
        <v/>
      </c>
      <c r="AS400" t="str">
        <f t="shared" si="69"/>
        <v/>
      </c>
      <c r="AT400" t="str">
        <f>IF(AR400="","",MATCH(AS400,'Required State Input – Clinic'!$AS$12:$AS$2011,FALSE))</f>
        <v/>
      </c>
    </row>
    <row r="401" spans="1:46" x14ac:dyDescent="0.25">
      <c r="A401" s="218" t="s">
        <v>257</v>
      </c>
      <c r="B401" s="174" t="str">
        <f>IF($AR401="","",IF(INDEX('Required State Input – Clinic'!B$12:B$2011,$AT401)="","",INDEX('Required State Input – Clinic'!B$12:B$2011,$AT401)))</f>
        <v/>
      </c>
      <c r="C401" s="168" t="str">
        <f>IF($AR401="","",IF(INDEX('Required State Input – Clinic'!C$12:C$2011,$AT401)="","",INDEX('Required State Input – Clinic'!C$12:C$2011,$AT401)))</f>
        <v/>
      </c>
      <c r="D401" s="175" t="str">
        <f>IF($AR401="","",IF(INDEX('Required State Input – Clinic'!D$12:D$2011,$AT401)="","",INDEX('Required State Input – Clinic'!D$12:D$2011,$AT401)))</f>
        <v/>
      </c>
      <c r="E401" s="174" t="str">
        <f>IF($AR401="","",IF(INDEX('Required State Input – Clinic'!E$12:E$2011,$AT401)="","",INDEX('Required State Input – Clinic'!E$12:E$2011,$AT401)))</f>
        <v/>
      </c>
      <c r="F401" s="176" t="str">
        <f>IF($AR401="","",IF(INDEX('Required State Input – Clinic'!F$12:F$2011,$AT401)="","",INDEX('Required State Input – Clinic'!F$12:F$2011,$AT401)))</f>
        <v/>
      </c>
      <c r="G401" s="176" t="str">
        <f>IF($AR401="","",IF(INDEX('Required State Input – Clinic'!G$12:G$2011,$AT401)="","",INDEX('Required State Input – Clinic'!G$12:G$2011,$AT401)))</f>
        <v/>
      </c>
      <c r="H401" s="176" t="str">
        <f>IF($AR401="","",IF(INDEX('Required State Input – Clinic'!H$12:H$2011,$AT401)="","",INDEX('Required State Input – Clinic'!H$12:H$2011,$AT401)))</f>
        <v/>
      </c>
      <c r="I401" s="177" t="str">
        <f>IF($AR401="","",IF(INDEX('Required State Input – Clinic'!I$12:I$2011,$AT401)="","",INDEX('Required State Input – Clinic'!I$12:I$2011,$AT401)))</f>
        <v/>
      </c>
      <c r="J401" s="176" t="str">
        <f>IF($AR401="","",IF(INDEX('Required State Input – Clinic'!J$12:J$2011,$AT401)="","",INDEX('Required State Input – Clinic'!J$12:J$2011,$AT401)))</f>
        <v/>
      </c>
      <c r="K401" s="178" t="str">
        <f>IF($AR401="","",IF(INDEX('Required State Input – Clinic'!K$12:K$2011,$AT401)="","",INDEX('Required State Input – Clinic'!K$12:K$2011,$AT401)))</f>
        <v/>
      </c>
      <c r="L401" s="179" t="str">
        <f>IF($AR401="","",IF(INDEX('Required State Input – Clinic'!L$12:L$2011,$AT401)="","",INDEX('Required State Input – Clinic'!L$12:L$2011,$AT401)))</f>
        <v/>
      </c>
      <c r="M401" s="169" t="str">
        <f>IF($AR401="","",IF(INDEX('Required State Input – Clinic'!M$12:M$2011,$AT401)="","",INDEX('Required State Input – Clinic'!M$12:M$2011,$AT401)))</f>
        <v/>
      </c>
      <c r="N401" s="169" t="str">
        <f>IF($AR401="","",IF(INDEX('Required State Input – Clinic'!N$12:N$2011,$AT401)="","",INDEX('Required State Input – Clinic'!N$12:N$2011,$AT401)))</f>
        <v/>
      </c>
      <c r="O401" s="170" t="str">
        <f>IF($AR401="","",IF(INDEX('Required State Input – Clinic'!O$12:O$2011,$AT401)="","",ROUND(INDEX('Required State Input – Clinic'!O$12:O$2011,$AT401),2)))</f>
        <v/>
      </c>
      <c r="P401" s="170" t="str">
        <f>IF($AR401="","",IF(INDEX('Required State Input – Clinic'!P$12:P$2011,$AT401)="","",ROUND(INDEX('Required State Input – Clinic'!P$12:P$2011,$AT401),2)))</f>
        <v/>
      </c>
      <c r="Q401" s="170" t="str">
        <f>IF($AR401="","",IF(INDEX('Required State Input – Clinic'!Q$12:Q$2011,$AT401)="","",ROUND(INDEX('Required State Input – Clinic'!Q$12:Q$2011,$AT401),2)))</f>
        <v/>
      </c>
      <c r="R401" s="276" t="str">
        <f t="shared" si="60"/>
        <v/>
      </c>
      <c r="S401" s="171" t="str">
        <f>IF($AR401="","",IF(INDEX('Required State Input – Clinic'!R$12:R$2011,$AT401)="","",INDEX('Required State Input – Clinic'!R$12:R$2011,$AT401)))</f>
        <v/>
      </c>
      <c r="T401" s="169" t="str">
        <f>IF($AR401="","",IF(INDEX('Required State Input – Clinic'!S$12:S$2011,$AT401)="","",INDEX('Required State Input – Clinic'!S$12:S$2011,$AT401)))</f>
        <v/>
      </c>
      <c r="U401" s="170" t="str">
        <f>IF($AR401="","",IF(INDEX('Required State Input – Clinic'!T$12:T$2011,$AT401)="","",ROUND(INDEX('Required State Input – Clinic'!T$12:T$2011,$AT401),2)))</f>
        <v/>
      </c>
      <c r="V401" s="170" t="str">
        <f>IF($AR401="","",IF(INDEX('Required State Input – Clinic'!U$12:U$2011,$AT401)="","",ROUND(INDEX('Required State Input – Clinic'!U$12:U$2011,$AT401),2)))</f>
        <v/>
      </c>
      <c r="W401" s="170" t="str">
        <f>IF($AR401="","",IF(INDEX('Required State Input – Clinic'!V$12:V$2011,$AT401)="",0,ROUND(INDEX('Required State Input – Clinic'!V$12:V$2011,$AT401),2)))</f>
        <v/>
      </c>
      <c r="X401" s="170" t="str">
        <f>IF($AR401="","",IF(INDEX('Required State Input – Clinic'!W$12:W$2011,$AT401)="",0,ROUND(INDEX('Required State Input – Clinic'!W$12:W$2011,$AT401),2)))</f>
        <v/>
      </c>
      <c r="Y401" s="170" t="str">
        <f>IF($AR401="","",IF(INDEX('Required State Input – Clinic'!X$12:X$2011,$AT401)="",0,ROUND(INDEX('Required State Input – Clinic'!X$12:X$2011,$AT401),2)))</f>
        <v/>
      </c>
      <c r="Z401" s="180" t="str">
        <f t="shared" si="61"/>
        <v/>
      </c>
      <c r="AA401" s="179" t="str">
        <f>IF($AR401="","",IF(INDEX('Required State Input – Clinic'!Y$12:Y$2011,$AT401)="","",INDEX('Required State Input – Clinic'!Y$12:Y$2011,$AT401)))</f>
        <v/>
      </c>
      <c r="AB401" s="172" t="str">
        <f>IF($AR401="","",IF(INDEX('Required State Input – Clinic'!Z$12:Z$2011,$AT401)="","",ROUND(INDEX('Required State Input – Clinic'!Z$12:Z$2011,$AT401),4)))</f>
        <v/>
      </c>
      <c r="AC401" s="172" t="str">
        <f>IF($AR401="","",IF(INDEX('Required State Input – Clinic'!AA$12:AA$2011,$AT401)="","",ROUND(INDEX('Required State Input – Clinic'!AA$12:AA$2011,$AT401),4)))</f>
        <v/>
      </c>
      <c r="AD401" s="180" t="str">
        <f t="shared" si="62"/>
        <v/>
      </c>
      <c r="AE401" s="194" t="str">
        <f t="shared" si="63"/>
        <v/>
      </c>
      <c r="AF401" s="177" t="str">
        <f>IF($AR401="","",IF(INDEX('Required State Input – Clinic'!AB$12:AB$2011,$AT401)="","",INDEX('Required State Input – Clinic'!AB$12:AB$2011,$AT401)))</f>
        <v/>
      </c>
      <c r="AG401" s="172" t="str">
        <f>IF($AR401="","",IF(INDEX('Required State Input – Clinic'!AC$12:AC$2011,$AT401)="","",ROUND(INDEX('Required State Input – Clinic'!AC$12:AC$2011,$AT401),4)))</f>
        <v/>
      </c>
      <c r="AH401" s="180" t="str">
        <f t="shared" si="64"/>
        <v/>
      </c>
      <c r="AI401" s="173" t="str">
        <f>IF($AR401="","",IF(INDEX('Required State Input – Clinic'!AD$12:AD$2011,$AT401)="",0,ROUND(INDEX('Required State Input – Clinic'!AD$12:AD$2011,$AT401),2)))</f>
        <v/>
      </c>
      <c r="AJ401" s="180" t="str">
        <f t="shared" si="65"/>
        <v/>
      </c>
      <c r="AK401" s="194" t="str">
        <f t="shared" si="66"/>
        <v/>
      </c>
      <c r="AL401" s="170" t="str">
        <f>IF($AR401="","",IF(INDEX('Required State Input – Clinic'!AE$12:AE$2011,$AT401)="",0,ROUND(INDEX('Required State Input – Clinic'!AE$12:AE$2011,$AT401),2)))</f>
        <v/>
      </c>
      <c r="AM401" s="180" t="str">
        <f t="shared" si="67"/>
        <v/>
      </c>
      <c r="AR401" t="str">
        <f t="shared" si="68"/>
        <v/>
      </c>
      <c r="AS401" t="str">
        <f t="shared" si="69"/>
        <v/>
      </c>
      <c r="AT401" t="str">
        <f>IF(AR401="","",MATCH(AS401,'Required State Input – Clinic'!$AS$12:$AS$2011,FALSE))</f>
        <v/>
      </c>
    </row>
    <row r="402" spans="1:46" x14ac:dyDescent="0.25">
      <c r="A402" s="218" t="s">
        <v>257</v>
      </c>
      <c r="B402" s="174" t="str">
        <f>IF($AR402="","",IF(INDEX('Required State Input – Clinic'!B$12:B$2011,$AT402)="","",INDEX('Required State Input – Clinic'!B$12:B$2011,$AT402)))</f>
        <v/>
      </c>
      <c r="C402" s="168" t="str">
        <f>IF($AR402="","",IF(INDEX('Required State Input – Clinic'!C$12:C$2011,$AT402)="","",INDEX('Required State Input – Clinic'!C$12:C$2011,$AT402)))</f>
        <v/>
      </c>
      <c r="D402" s="175" t="str">
        <f>IF($AR402="","",IF(INDEX('Required State Input – Clinic'!D$12:D$2011,$AT402)="","",INDEX('Required State Input – Clinic'!D$12:D$2011,$AT402)))</f>
        <v/>
      </c>
      <c r="E402" s="174" t="str">
        <f>IF($AR402="","",IF(INDEX('Required State Input – Clinic'!E$12:E$2011,$AT402)="","",INDEX('Required State Input – Clinic'!E$12:E$2011,$AT402)))</f>
        <v/>
      </c>
      <c r="F402" s="176" t="str">
        <f>IF($AR402="","",IF(INDEX('Required State Input – Clinic'!F$12:F$2011,$AT402)="","",INDEX('Required State Input – Clinic'!F$12:F$2011,$AT402)))</f>
        <v/>
      </c>
      <c r="G402" s="176" t="str">
        <f>IF($AR402="","",IF(INDEX('Required State Input – Clinic'!G$12:G$2011,$AT402)="","",INDEX('Required State Input – Clinic'!G$12:G$2011,$AT402)))</f>
        <v/>
      </c>
      <c r="H402" s="176" t="str">
        <f>IF($AR402="","",IF(INDEX('Required State Input – Clinic'!H$12:H$2011,$AT402)="","",INDEX('Required State Input – Clinic'!H$12:H$2011,$AT402)))</f>
        <v/>
      </c>
      <c r="I402" s="177" t="str">
        <f>IF($AR402="","",IF(INDEX('Required State Input – Clinic'!I$12:I$2011,$AT402)="","",INDEX('Required State Input – Clinic'!I$12:I$2011,$AT402)))</f>
        <v/>
      </c>
      <c r="J402" s="176" t="str">
        <f>IF($AR402="","",IF(INDEX('Required State Input – Clinic'!J$12:J$2011,$AT402)="","",INDEX('Required State Input – Clinic'!J$12:J$2011,$AT402)))</f>
        <v/>
      </c>
      <c r="K402" s="178" t="str">
        <f>IF($AR402="","",IF(INDEX('Required State Input – Clinic'!K$12:K$2011,$AT402)="","",INDEX('Required State Input – Clinic'!K$12:K$2011,$AT402)))</f>
        <v/>
      </c>
      <c r="L402" s="179" t="str">
        <f>IF($AR402="","",IF(INDEX('Required State Input – Clinic'!L$12:L$2011,$AT402)="","",INDEX('Required State Input – Clinic'!L$12:L$2011,$AT402)))</f>
        <v/>
      </c>
      <c r="M402" s="169" t="str">
        <f>IF($AR402="","",IF(INDEX('Required State Input – Clinic'!M$12:M$2011,$AT402)="","",INDEX('Required State Input – Clinic'!M$12:M$2011,$AT402)))</f>
        <v/>
      </c>
      <c r="N402" s="169" t="str">
        <f>IF($AR402="","",IF(INDEX('Required State Input – Clinic'!N$12:N$2011,$AT402)="","",INDEX('Required State Input – Clinic'!N$12:N$2011,$AT402)))</f>
        <v/>
      </c>
      <c r="O402" s="170" t="str">
        <f>IF($AR402="","",IF(INDEX('Required State Input – Clinic'!O$12:O$2011,$AT402)="","",ROUND(INDEX('Required State Input – Clinic'!O$12:O$2011,$AT402),2)))</f>
        <v/>
      </c>
      <c r="P402" s="170" t="str">
        <f>IF($AR402="","",IF(INDEX('Required State Input – Clinic'!P$12:P$2011,$AT402)="","",ROUND(INDEX('Required State Input – Clinic'!P$12:P$2011,$AT402),2)))</f>
        <v/>
      </c>
      <c r="Q402" s="170" t="str">
        <f>IF($AR402="","",IF(INDEX('Required State Input – Clinic'!Q$12:Q$2011,$AT402)="","",ROUND(INDEX('Required State Input – Clinic'!Q$12:Q$2011,$AT402),2)))</f>
        <v/>
      </c>
      <c r="R402" s="276" t="str">
        <f t="shared" si="60"/>
        <v/>
      </c>
      <c r="S402" s="171" t="str">
        <f>IF($AR402="","",IF(INDEX('Required State Input – Clinic'!R$12:R$2011,$AT402)="","",INDEX('Required State Input – Clinic'!R$12:R$2011,$AT402)))</f>
        <v/>
      </c>
      <c r="T402" s="169" t="str">
        <f>IF($AR402="","",IF(INDEX('Required State Input – Clinic'!S$12:S$2011,$AT402)="","",INDEX('Required State Input – Clinic'!S$12:S$2011,$AT402)))</f>
        <v/>
      </c>
      <c r="U402" s="170" t="str">
        <f>IF($AR402="","",IF(INDEX('Required State Input – Clinic'!T$12:T$2011,$AT402)="","",ROUND(INDEX('Required State Input – Clinic'!T$12:T$2011,$AT402),2)))</f>
        <v/>
      </c>
      <c r="V402" s="170" t="str">
        <f>IF($AR402="","",IF(INDEX('Required State Input – Clinic'!U$12:U$2011,$AT402)="","",ROUND(INDEX('Required State Input – Clinic'!U$12:U$2011,$AT402),2)))</f>
        <v/>
      </c>
      <c r="W402" s="170" t="str">
        <f>IF($AR402="","",IF(INDEX('Required State Input – Clinic'!V$12:V$2011,$AT402)="",0,ROUND(INDEX('Required State Input – Clinic'!V$12:V$2011,$AT402),2)))</f>
        <v/>
      </c>
      <c r="X402" s="170" t="str">
        <f>IF($AR402="","",IF(INDEX('Required State Input – Clinic'!W$12:W$2011,$AT402)="",0,ROUND(INDEX('Required State Input – Clinic'!W$12:W$2011,$AT402),2)))</f>
        <v/>
      </c>
      <c r="Y402" s="170" t="str">
        <f>IF($AR402="","",IF(INDEX('Required State Input – Clinic'!X$12:X$2011,$AT402)="",0,ROUND(INDEX('Required State Input – Clinic'!X$12:X$2011,$AT402),2)))</f>
        <v/>
      </c>
      <c r="Z402" s="180" t="str">
        <f t="shared" si="61"/>
        <v/>
      </c>
      <c r="AA402" s="179" t="str">
        <f>IF($AR402="","",IF(INDEX('Required State Input – Clinic'!Y$12:Y$2011,$AT402)="","",INDEX('Required State Input – Clinic'!Y$12:Y$2011,$AT402)))</f>
        <v/>
      </c>
      <c r="AB402" s="172" t="str">
        <f>IF($AR402="","",IF(INDEX('Required State Input – Clinic'!Z$12:Z$2011,$AT402)="","",ROUND(INDEX('Required State Input – Clinic'!Z$12:Z$2011,$AT402),4)))</f>
        <v/>
      </c>
      <c r="AC402" s="172" t="str">
        <f>IF($AR402="","",IF(INDEX('Required State Input – Clinic'!AA$12:AA$2011,$AT402)="","",ROUND(INDEX('Required State Input – Clinic'!AA$12:AA$2011,$AT402),4)))</f>
        <v/>
      </c>
      <c r="AD402" s="180" t="str">
        <f t="shared" si="62"/>
        <v/>
      </c>
      <c r="AE402" s="194" t="str">
        <f t="shared" si="63"/>
        <v/>
      </c>
      <c r="AF402" s="177" t="str">
        <f>IF($AR402="","",IF(INDEX('Required State Input – Clinic'!AB$12:AB$2011,$AT402)="","",INDEX('Required State Input – Clinic'!AB$12:AB$2011,$AT402)))</f>
        <v/>
      </c>
      <c r="AG402" s="172" t="str">
        <f>IF($AR402="","",IF(INDEX('Required State Input – Clinic'!AC$12:AC$2011,$AT402)="","",ROUND(INDEX('Required State Input – Clinic'!AC$12:AC$2011,$AT402),4)))</f>
        <v/>
      </c>
      <c r="AH402" s="180" t="str">
        <f t="shared" si="64"/>
        <v/>
      </c>
      <c r="AI402" s="173" t="str">
        <f>IF($AR402="","",IF(INDEX('Required State Input – Clinic'!AD$12:AD$2011,$AT402)="",0,ROUND(INDEX('Required State Input – Clinic'!AD$12:AD$2011,$AT402),2)))</f>
        <v/>
      </c>
      <c r="AJ402" s="180" t="str">
        <f t="shared" si="65"/>
        <v/>
      </c>
      <c r="AK402" s="194" t="str">
        <f t="shared" si="66"/>
        <v/>
      </c>
      <c r="AL402" s="170" t="str">
        <f>IF($AR402="","",IF(INDEX('Required State Input – Clinic'!AE$12:AE$2011,$AT402)="",0,ROUND(INDEX('Required State Input – Clinic'!AE$12:AE$2011,$AT402),2)))</f>
        <v/>
      </c>
      <c r="AM402" s="180" t="str">
        <f t="shared" si="67"/>
        <v/>
      </c>
      <c r="AR402" t="str">
        <f t="shared" si="68"/>
        <v/>
      </c>
      <c r="AS402" t="str">
        <f t="shared" si="69"/>
        <v/>
      </c>
      <c r="AT402" t="str">
        <f>IF(AR402="","",MATCH(AS402,'Required State Input – Clinic'!$AS$12:$AS$2011,FALSE))</f>
        <v/>
      </c>
    </row>
    <row r="403" spans="1:46" x14ac:dyDescent="0.25">
      <c r="A403" s="218" t="s">
        <v>257</v>
      </c>
      <c r="B403" s="174" t="str">
        <f>IF($AR403="","",IF(INDEX('Required State Input – Clinic'!B$12:B$2011,$AT403)="","",INDEX('Required State Input – Clinic'!B$12:B$2011,$AT403)))</f>
        <v/>
      </c>
      <c r="C403" s="168" t="str">
        <f>IF($AR403="","",IF(INDEX('Required State Input – Clinic'!C$12:C$2011,$AT403)="","",INDEX('Required State Input – Clinic'!C$12:C$2011,$AT403)))</f>
        <v/>
      </c>
      <c r="D403" s="175" t="str">
        <f>IF($AR403="","",IF(INDEX('Required State Input – Clinic'!D$12:D$2011,$AT403)="","",INDEX('Required State Input – Clinic'!D$12:D$2011,$AT403)))</f>
        <v/>
      </c>
      <c r="E403" s="174" t="str">
        <f>IF($AR403="","",IF(INDEX('Required State Input – Clinic'!E$12:E$2011,$AT403)="","",INDEX('Required State Input – Clinic'!E$12:E$2011,$AT403)))</f>
        <v/>
      </c>
      <c r="F403" s="176" t="str">
        <f>IF($AR403="","",IF(INDEX('Required State Input – Clinic'!F$12:F$2011,$AT403)="","",INDEX('Required State Input – Clinic'!F$12:F$2011,$AT403)))</f>
        <v/>
      </c>
      <c r="G403" s="176" t="str">
        <f>IF($AR403="","",IF(INDEX('Required State Input – Clinic'!G$12:G$2011,$AT403)="","",INDEX('Required State Input – Clinic'!G$12:G$2011,$AT403)))</f>
        <v/>
      </c>
      <c r="H403" s="176" t="str">
        <f>IF($AR403="","",IF(INDEX('Required State Input – Clinic'!H$12:H$2011,$AT403)="","",INDEX('Required State Input – Clinic'!H$12:H$2011,$AT403)))</f>
        <v/>
      </c>
      <c r="I403" s="177" t="str">
        <f>IF($AR403="","",IF(INDEX('Required State Input – Clinic'!I$12:I$2011,$AT403)="","",INDEX('Required State Input – Clinic'!I$12:I$2011,$AT403)))</f>
        <v/>
      </c>
      <c r="J403" s="176" t="str">
        <f>IF($AR403="","",IF(INDEX('Required State Input – Clinic'!J$12:J$2011,$AT403)="","",INDEX('Required State Input – Clinic'!J$12:J$2011,$AT403)))</f>
        <v/>
      </c>
      <c r="K403" s="178" t="str">
        <f>IF($AR403="","",IF(INDEX('Required State Input – Clinic'!K$12:K$2011,$AT403)="","",INDEX('Required State Input – Clinic'!K$12:K$2011,$AT403)))</f>
        <v/>
      </c>
      <c r="L403" s="179" t="str">
        <f>IF($AR403="","",IF(INDEX('Required State Input – Clinic'!L$12:L$2011,$AT403)="","",INDEX('Required State Input – Clinic'!L$12:L$2011,$AT403)))</f>
        <v/>
      </c>
      <c r="M403" s="169" t="str">
        <f>IF($AR403="","",IF(INDEX('Required State Input – Clinic'!M$12:M$2011,$AT403)="","",INDEX('Required State Input – Clinic'!M$12:M$2011,$AT403)))</f>
        <v/>
      </c>
      <c r="N403" s="169" t="str">
        <f>IF($AR403="","",IF(INDEX('Required State Input – Clinic'!N$12:N$2011,$AT403)="","",INDEX('Required State Input – Clinic'!N$12:N$2011,$AT403)))</f>
        <v/>
      </c>
      <c r="O403" s="170" t="str">
        <f>IF($AR403="","",IF(INDEX('Required State Input – Clinic'!O$12:O$2011,$AT403)="","",ROUND(INDEX('Required State Input – Clinic'!O$12:O$2011,$AT403),2)))</f>
        <v/>
      </c>
      <c r="P403" s="170" t="str">
        <f>IF($AR403="","",IF(INDEX('Required State Input – Clinic'!P$12:P$2011,$AT403)="","",ROUND(INDEX('Required State Input – Clinic'!P$12:P$2011,$AT403),2)))</f>
        <v/>
      </c>
      <c r="Q403" s="170" t="str">
        <f>IF($AR403="","",IF(INDEX('Required State Input – Clinic'!Q$12:Q$2011,$AT403)="","",ROUND(INDEX('Required State Input – Clinic'!Q$12:Q$2011,$AT403),2)))</f>
        <v/>
      </c>
      <c r="R403" s="276" t="str">
        <f t="shared" si="60"/>
        <v/>
      </c>
      <c r="S403" s="171" t="str">
        <f>IF($AR403="","",IF(INDEX('Required State Input – Clinic'!R$12:R$2011,$AT403)="","",INDEX('Required State Input – Clinic'!R$12:R$2011,$AT403)))</f>
        <v/>
      </c>
      <c r="T403" s="169" t="str">
        <f>IF($AR403="","",IF(INDEX('Required State Input – Clinic'!S$12:S$2011,$AT403)="","",INDEX('Required State Input – Clinic'!S$12:S$2011,$AT403)))</f>
        <v/>
      </c>
      <c r="U403" s="170" t="str">
        <f>IF($AR403="","",IF(INDEX('Required State Input – Clinic'!T$12:T$2011,$AT403)="","",ROUND(INDEX('Required State Input – Clinic'!T$12:T$2011,$AT403),2)))</f>
        <v/>
      </c>
      <c r="V403" s="170" t="str">
        <f>IF($AR403="","",IF(INDEX('Required State Input – Clinic'!U$12:U$2011,$AT403)="","",ROUND(INDEX('Required State Input – Clinic'!U$12:U$2011,$AT403),2)))</f>
        <v/>
      </c>
      <c r="W403" s="170" t="str">
        <f>IF($AR403="","",IF(INDEX('Required State Input – Clinic'!V$12:V$2011,$AT403)="",0,ROUND(INDEX('Required State Input – Clinic'!V$12:V$2011,$AT403),2)))</f>
        <v/>
      </c>
      <c r="X403" s="170" t="str">
        <f>IF($AR403="","",IF(INDEX('Required State Input – Clinic'!W$12:W$2011,$AT403)="",0,ROUND(INDEX('Required State Input – Clinic'!W$12:W$2011,$AT403),2)))</f>
        <v/>
      </c>
      <c r="Y403" s="170" t="str">
        <f>IF($AR403="","",IF(INDEX('Required State Input – Clinic'!X$12:X$2011,$AT403)="",0,ROUND(INDEX('Required State Input – Clinic'!X$12:X$2011,$AT403),2)))</f>
        <v/>
      </c>
      <c r="Z403" s="180" t="str">
        <f t="shared" si="61"/>
        <v/>
      </c>
      <c r="AA403" s="179" t="str">
        <f>IF($AR403="","",IF(INDEX('Required State Input – Clinic'!Y$12:Y$2011,$AT403)="","",INDEX('Required State Input – Clinic'!Y$12:Y$2011,$AT403)))</f>
        <v/>
      </c>
      <c r="AB403" s="172" t="str">
        <f>IF($AR403="","",IF(INDEX('Required State Input – Clinic'!Z$12:Z$2011,$AT403)="","",ROUND(INDEX('Required State Input – Clinic'!Z$12:Z$2011,$AT403),4)))</f>
        <v/>
      </c>
      <c r="AC403" s="172" t="str">
        <f>IF($AR403="","",IF(INDEX('Required State Input – Clinic'!AA$12:AA$2011,$AT403)="","",ROUND(INDEX('Required State Input – Clinic'!AA$12:AA$2011,$AT403),4)))</f>
        <v/>
      </c>
      <c r="AD403" s="180" t="str">
        <f t="shared" si="62"/>
        <v/>
      </c>
      <c r="AE403" s="194" t="str">
        <f t="shared" si="63"/>
        <v/>
      </c>
      <c r="AF403" s="177" t="str">
        <f>IF($AR403="","",IF(INDEX('Required State Input – Clinic'!AB$12:AB$2011,$AT403)="","",INDEX('Required State Input – Clinic'!AB$12:AB$2011,$AT403)))</f>
        <v/>
      </c>
      <c r="AG403" s="172" t="str">
        <f>IF($AR403="","",IF(INDEX('Required State Input – Clinic'!AC$12:AC$2011,$AT403)="","",ROUND(INDEX('Required State Input – Clinic'!AC$12:AC$2011,$AT403),4)))</f>
        <v/>
      </c>
      <c r="AH403" s="180" t="str">
        <f t="shared" si="64"/>
        <v/>
      </c>
      <c r="AI403" s="173" t="str">
        <f>IF($AR403="","",IF(INDEX('Required State Input – Clinic'!AD$12:AD$2011,$AT403)="",0,ROUND(INDEX('Required State Input – Clinic'!AD$12:AD$2011,$AT403),2)))</f>
        <v/>
      </c>
      <c r="AJ403" s="180" t="str">
        <f t="shared" si="65"/>
        <v/>
      </c>
      <c r="AK403" s="194" t="str">
        <f t="shared" si="66"/>
        <v/>
      </c>
      <c r="AL403" s="170" t="str">
        <f>IF($AR403="","",IF(INDEX('Required State Input – Clinic'!AE$12:AE$2011,$AT403)="",0,ROUND(INDEX('Required State Input – Clinic'!AE$12:AE$2011,$AT403),2)))</f>
        <v/>
      </c>
      <c r="AM403" s="180" t="str">
        <f t="shared" si="67"/>
        <v/>
      </c>
      <c r="AR403" t="str">
        <f t="shared" si="68"/>
        <v/>
      </c>
      <c r="AS403" t="str">
        <f t="shared" si="69"/>
        <v/>
      </c>
      <c r="AT403" t="str">
        <f>IF(AR403="","",MATCH(AS403,'Required State Input – Clinic'!$AS$12:$AS$2011,FALSE))</f>
        <v/>
      </c>
    </row>
    <row r="404" spans="1:46" x14ac:dyDescent="0.25">
      <c r="A404" s="218" t="s">
        <v>257</v>
      </c>
      <c r="B404" s="174" t="str">
        <f>IF($AR404="","",IF(INDEX('Required State Input – Clinic'!B$12:B$2011,$AT404)="","",INDEX('Required State Input – Clinic'!B$12:B$2011,$AT404)))</f>
        <v/>
      </c>
      <c r="C404" s="168" t="str">
        <f>IF($AR404="","",IF(INDEX('Required State Input – Clinic'!C$12:C$2011,$AT404)="","",INDEX('Required State Input – Clinic'!C$12:C$2011,$AT404)))</f>
        <v/>
      </c>
      <c r="D404" s="175" t="str">
        <f>IF($AR404="","",IF(INDEX('Required State Input – Clinic'!D$12:D$2011,$AT404)="","",INDEX('Required State Input – Clinic'!D$12:D$2011,$AT404)))</f>
        <v/>
      </c>
      <c r="E404" s="174" t="str">
        <f>IF($AR404="","",IF(INDEX('Required State Input – Clinic'!E$12:E$2011,$AT404)="","",INDEX('Required State Input – Clinic'!E$12:E$2011,$AT404)))</f>
        <v/>
      </c>
      <c r="F404" s="176" t="str">
        <f>IF($AR404="","",IF(INDEX('Required State Input – Clinic'!F$12:F$2011,$AT404)="","",INDEX('Required State Input – Clinic'!F$12:F$2011,$AT404)))</f>
        <v/>
      </c>
      <c r="G404" s="176" t="str">
        <f>IF($AR404="","",IF(INDEX('Required State Input – Clinic'!G$12:G$2011,$AT404)="","",INDEX('Required State Input – Clinic'!G$12:G$2011,$AT404)))</f>
        <v/>
      </c>
      <c r="H404" s="176" t="str">
        <f>IF($AR404="","",IF(INDEX('Required State Input – Clinic'!H$12:H$2011,$AT404)="","",INDEX('Required State Input – Clinic'!H$12:H$2011,$AT404)))</f>
        <v/>
      </c>
      <c r="I404" s="177" t="str">
        <f>IF($AR404="","",IF(INDEX('Required State Input – Clinic'!I$12:I$2011,$AT404)="","",INDEX('Required State Input – Clinic'!I$12:I$2011,$AT404)))</f>
        <v/>
      </c>
      <c r="J404" s="176" t="str">
        <f>IF($AR404="","",IF(INDEX('Required State Input – Clinic'!J$12:J$2011,$AT404)="","",INDEX('Required State Input – Clinic'!J$12:J$2011,$AT404)))</f>
        <v/>
      </c>
      <c r="K404" s="178" t="str">
        <f>IF($AR404="","",IF(INDEX('Required State Input – Clinic'!K$12:K$2011,$AT404)="","",INDEX('Required State Input – Clinic'!K$12:K$2011,$AT404)))</f>
        <v/>
      </c>
      <c r="L404" s="179" t="str">
        <f>IF($AR404="","",IF(INDEX('Required State Input – Clinic'!L$12:L$2011,$AT404)="","",INDEX('Required State Input – Clinic'!L$12:L$2011,$AT404)))</f>
        <v/>
      </c>
      <c r="M404" s="169" t="str">
        <f>IF($AR404="","",IF(INDEX('Required State Input – Clinic'!M$12:M$2011,$AT404)="","",INDEX('Required State Input – Clinic'!M$12:M$2011,$AT404)))</f>
        <v/>
      </c>
      <c r="N404" s="169" t="str">
        <f>IF($AR404="","",IF(INDEX('Required State Input – Clinic'!N$12:N$2011,$AT404)="","",INDEX('Required State Input – Clinic'!N$12:N$2011,$AT404)))</f>
        <v/>
      </c>
      <c r="O404" s="170" t="str">
        <f>IF($AR404="","",IF(INDEX('Required State Input – Clinic'!O$12:O$2011,$AT404)="","",ROUND(INDEX('Required State Input – Clinic'!O$12:O$2011,$AT404),2)))</f>
        <v/>
      </c>
      <c r="P404" s="170" t="str">
        <f>IF($AR404="","",IF(INDEX('Required State Input – Clinic'!P$12:P$2011,$AT404)="","",ROUND(INDEX('Required State Input – Clinic'!P$12:P$2011,$AT404),2)))</f>
        <v/>
      </c>
      <c r="Q404" s="170" t="str">
        <f>IF($AR404="","",IF(INDEX('Required State Input – Clinic'!Q$12:Q$2011,$AT404)="","",ROUND(INDEX('Required State Input – Clinic'!Q$12:Q$2011,$AT404),2)))</f>
        <v/>
      </c>
      <c r="R404" s="276" t="str">
        <f t="shared" si="60"/>
        <v/>
      </c>
      <c r="S404" s="171" t="str">
        <f>IF($AR404="","",IF(INDEX('Required State Input – Clinic'!R$12:R$2011,$AT404)="","",INDEX('Required State Input – Clinic'!R$12:R$2011,$AT404)))</f>
        <v/>
      </c>
      <c r="T404" s="169" t="str">
        <f>IF($AR404="","",IF(INDEX('Required State Input – Clinic'!S$12:S$2011,$AT404)="","",INDEX('Required State Input – Clinic'!S$12:S$2011,$AT404)))</f>
        <v/>
      </c>
      <c r="U404" s="170" t="str">
        <f>IF($AR404="","",IF(INDEX('Required State Input – Clinic'!T$12:T$2011,$AT404)="","",ROUND(INDEX('Required State Input – Clinic'!T$12:T$2011,$AT404),2)))</f>
        <v/>
      </c>
      <c r="V404" s="170" t="str">
        <f>IF($AR404="","",IF(INDEX('Required State Input – Clinic'!U$12:U$2011,$AT404)="","",ROUND(INDEX('Required State Input – Clinic'!U$12:U$2011,$AT404),2)))</f>
        <v/>
      </c>
      <c r="W404" s="170" t="str">
        <f>IF($AR404="","",IF(INDEX('Required State Input – Clinic'!V$12:V$2011,$AT404)="",0,ROUND(INDEX('Required State Input – Clinic'!V$12:V$2011,$AT404),2)))</f>
        <v/>
      </c>
      <c r="X404" s="170" t="str">
        <f>IF($AR404="","",IF(INDEX('Required State Input – Clinic'!W$12:W$2011,$AT404)="",0,ROUND(INDEX('Required State Input – Clinic'!W$12:W$2011,$AT404),2)))</f>
        <v/>
      </c>
      <c r="Y404" s="170" t="str">
        <f>IF($AR404="","",IF(INDEX('Required State Input – Clinic'!X$12:X$2011,$AT404)="",0,ROUND(INDEX('Required State Input – Clinic'!X$12:X$2011,$AT404),2)))</f>
        <v/>
      </c>
      <c r="Z404" s="180" t="str">
        <f t="shared" si="61"/>
        <v/>
      </c>
      <c r="AA404" s="179" t="str">
        <f>IF($AR404="","",IF(INDEX('Required State Input – Clinic'!Y$12:Y$2011,$AT404)="","",INDEX('Required State Input – Clinic'!Y$12:Y$2011,$AT404)))</f>
        <v/>
      </c>
      <c r="AB404" s="172" t="str">
        <f>IF($AR404="","",IF(INDEX('Required State Input – Clinic'!Z$12:Z$2011,$AT404)="","",ROUND(INDEX('Required State Input – Clinic'!Z$12:Z$2011,$AT404),4)))</f>
        <v/>
      </c>
      <c r="AC404" s="172" t="str">
        <f>IF($AR404="","",IF(INDEX('Required State Input – Clinic'!AA$12:AA$2011,$AT404)="","",ROUND(INDEX('Required State Input – Clinic'!AA$12:AA$2011,$AT404),4)))</f>
        <v/>
      </c>
      <c r="AD404" s="180" t="str">
        <f t="shared" si="62"/>
        <v/>
      </c>
      <c r="AE404" s="194" t="str">
        <f t="shared" si="63"/>
        <v/>
      </c>
      <c r="AF404" s="177" t="str">
        <f>IF($AR404="","",IF(INDEX('Required State Input – Clinic'!AB$12:AB$2011,$AT404)="","",INDEX('Required State Input – Clinic'!AB$12:AB$2011,$AT404)))</f>
        <v/>
      </c>
      <c r="AG404" s="172" t="str">
        <f>IF($AR404="","",IF(INDEX('Required State Input – Clinic'!AC$12:AC$2011,$AT404)="","",ROUND(INDEX('Required State Input – Clinic'!AC$12:AC$2011,$AT404),4)))</f>
        <v/>
      </c>
      <c r="AH404" s="180" t="str">
        <f t="shared" si="64"/>
        <v/>
      </c>
      <c r="AI404" s="173" t="str">
        <f>IF($AR404="","",IF(INDEX('Required State Input – Clinic'!AD$12:AD$2011,$AT404)="",0,ROUND(INDEX('Required State Input – Clinic'!AD$12:AD$2011,$AT404),2)))</f>
        <v/>
      </c>
      <c r="AJ404" s="180" t="str">
        <f t="shared" si="65"/>
        <v/>
      </c>
      <c r="AK404" s="194" t="str">
        <f t="shared" si="66"/>
        <v/>
      </c>
      <c r="AL404" s="170" t="str">
        <f>IF($AR404="","",IF(INDEX('Required State Input – Clinic'!AE$12:AE$2011,$AT404)="",0,ROUND(INDEX('Required State Input – Clinic'!AE$12:AE$2011,$AT404),2)))</f>
        <v/>
      </c>
      <c r="AM404" s="180" t="str">
        <f t="shared" si="67"/>
        <v/>
      </c>
      <c r="AR404" t="str">
        <f t="shared" si="68"/>
        <v/>
      </c>
      <c r="AS404" t="str">
        <f t="shared" si="69"/>
        <v/>
      </c>
      <c r="AT404" t="str">
        <f>IF(AR404="","",MATCH(AS404,'Required State Input – Clinic'!$AS$12:$AS$2011,FALSE))</f>
        <v/>
      </c>
    </row>
    <row r="405" spans="1:46" x14ac:dyDescent="0.25">
      <c r="A405" s="218" t="s">
        <v>257</v>
      </c>
      <c r="B405" s="174" t="str">
        <f>IF($AR405="","",IF(INDEX('Required State Input – Clinic'!B$12:B$2011,$AT405)="","",INDEX('Required State Input – Clinic'!B$12:B$2011,$AT405)))</f>
        <v/>
      </c>
      <c r="C405" s="168" t="str">
        <f>IF($AR405="","",IF(INDEX('Required State Input – Clinic'!C$12:C$2011,$AT405)="","",INDEX('Required State Input – Clinic'!C$12:C$2011,$AT405)))</f>
        <v/>
      </c>
      <c r="D405" s="175" t="str">
        <f>IF($AR405="","",IF(INDEX('Required State Input – Clinic'!D$12:D$2011,$AT405)="","",INDEX('Required State Input – Clinic'!D$12:D$2011,$AT405)))</f>
        <v/>
      </c>
      <c r="E405" s="174" t="str">
        <f>IF($AR405="","",IF(INDEX('Required State Input – Clinic'!E$12:E$2011,$AT405)="","",INDEX('Required State Input – Clinic'!E$12:E$2011,$AT405)))</f>
        <v/>
      </c>
      <c r="F405" s="176" t="str">
        <f>IF($AR405="","",IF(INDEX('Required State Input – Clinic'!F$12:F$2011,$AT405)="","",INDEX('Required State Input – Clinic'!F$12:F$2011,$AT405)))</f>
        <v/>
      </c>
      <c r="G405" s="176" t="str">
        <f>IF($AR405="","",IF(INDEX('Required State Input – Clinic'!G$12:G$2011,$AT405)="","",INDEX('Required State Input – Clinic'!G$12:G$2011,$AT405)))</f>
        <v/>
      </c>
      <c r="H405" s="176" t="str">
        <f>IF($AR405="","",IF(INDEX('Required State Input – Clinic'!H$12:H$2011,$AT405)="","",INDEX('Required State Input – Clinic'!H$12:H$2011,$AT405)))</f>
        <v/>
      </c>
      <c r="I405" s="177" t="str">
        <f>IF($AR405="","",IF(INDEX('Required State Input – Clinic'!I$12:I$2011,$AT405)="","",INDEX('Required State Input – Clinic'!I$12:I$2011,$AT405)))</f>
        <v/>
      </c>
      <c r="J405" s="176" t="str">
        <f>IF($AR405="","",IF(INDEX('Required State Input – Clinic'!J$12:J$2011,$AT405)="","",INDEX('Required State Input – Clinic'!J$12:J$2011,$AT405)))</f>
        <v/>
      </c>
      <c r="K405" s="178" t="str">
        <f>IF($AR405="","",IF(INDEX('Required State Input – Clinic'!K$12:K$2011,$AT405)="","",INDEX('Required State Input – Clinic'!K$12:K$2011,$AT405)))</f>
        <v/>
      </c>
      <c r="L405" s="179" t="str">
        <f>IF($AR405="","",IF(INDEX('Required State Input – Clinic'!L$12:L$2011,$AT405)="","",INDEX('Required State Input – Clinic'!L$12:L$2011,$AT405)))</f>
        <v/>
      </c>
      <c r="M405" s="169" t="str">
        <f>IF($AR405="","",IF(INDEX('Required State Input – Clinic'!M$12:M$2011,$AT405)="","",INDEX('Required State Input – Clinic'!M$12:M$2011,$AT405)))</f>
        <v/>
      </c>
      <c r="N405" s="169" t="str">
        <f>IF($AR405="","",IF(INDEX('Required State Input – Clinic'!N$12:N$2011,$AT405)="","",INDEX('Required State Input – Clinic'!N$12:N$2011,$AT405)))</f>
        <v/>
      </c>
      <c r="O405" s="170" t="str">
        <f>IF($AR405="","",IF(INDEX('Required State Input – Clinic'!O$12:O$2011,$AT405)="","",ROUND(INDEX('Required State Input – Clinic'!O$12:O$2011,$AT405),2)))</f>
        <v/>
      </c>
      <c r="P405" s="170" t="str">
        <f>IF($AR405="","",IF(INDEX('Required State Input – Clinic'!P$12:P$2011,$AT405)="","",ROUND(INDEX('Required State Input – Clinic'!P$12:P$2011,$AT405),2)))</f>
        <v/>
      </c>
      <c r="Q405" s="170" t="str">
        <f>IF($AR405="","",IF(INDEX('Required State Input – Clinic'!Q$12:Q$2011,$AT405)="","",ROUND(INDEX('Required State Input – Clinic'!Q$12:Q$2011,$AT405),2)))</f>
        <v/>
      </c>
      <c r="R405" s="276" t="str">
        <f t="shared" si="60"/>
        <v/>
      </c>
      <c r="S405" s="171" t="str">
        <f>IF($AR405="","",IF(INDEX('Required State Input – Clinic'!R$12:R$2011,$AT405)="","",INDEX('Required State Input – Clinic'!R$12:R$2011,$AT405)))</f>
        <v/>
      </c>
      <c r="T405" s="169" t="str">
        <f>IF($AR405="","",IF(INDEX('Required State Input – Clinic'!S$12:S$2011,$AT405)="","",INDEX('Required State Input – Clinic'!S$12:S$2011,$AT405)))</f>
        <v/>
      </c>
      <c r="U405" s="170" t="str">
        <f>IF($AR405="","",IF(INDEX('Required State Input – Clinic'!T$12:T$2011,$AT405)="","",ROUND(INDEX('Required State Input – Clinic'!T$12:T$2011,$AT405),2)))</f>
        <v/>
      </c>
      <c r="V405" s="170" t="str">
        <f>IF($AR405="","",IF(INDEX('Required State Input – Clinic'!U$12:U$2011,$AT405)="","",ROUND(INDEX('Required State Input – Clinic'!U$12:U$2011,$AT405),2)))</f>
        <v/>
      </c>
      <c r="W405" s="170" t="str">
        <f>IF($AR405="","",IF(INDEX('Required State Input – Clinic'!V$12:V$2011,$AT405)="",0,ROUND(INDEX('Required State Input – Clinic'!V$12:V$2011,$AT405),2)))</f>
        <v/>
      </c>
      <c r="X405" s="170" t="str">
        <f>IF($AR405="","",IF(INDEX('Required State Input – Clinic'!W$12:W$2011,$AT405)="",0,ROUND(INDEX('Required State Input – Clinic'!W$12:W$2011,$AT405),2)))</f>
        <v/>
      </c>
      <c r="Y405" s="170" t="str">
        <f>IF($AR405="","",IF(INDEX('Required State Input – Clinic'!X$12:X$2011,$AT405)="",0,ROUND(INDEX('Required State Input – Clinic'!X$12:X$2011,$AT405),2)))</f>
        <v/>
      </c>
      <c r="Z405" s="180" t="str">
        <f t="shared" si="61"/>
        <v/>
      </c>
      <c r="AA405" s="179" t="str">
        <f>IF($AR405="","",IF(INDEX('Required State Input – Clinic'!Y$12:Y$2011,$AT405)="","",INDEX('Required State Input – Clinic'!Y$12:Y$2011,$AT405)))</f>
        <v/>
      </c>
      <c r="AB405" s="172" t="str">
        <f>IF($AR405="","",IF(INDEX('Required State Input – Clinic'!Z$12:Z$2011,$AT405)="","",ROUND(INDEX('Required State Input – Clinic'!Z$12:Z$2011,$AT405),4)))</f>
        <v/>
      </c>
      <c r="AC405" s="172" t="str">
        <f>IF($AR405="","",IF(INDEX('Required State Input – Clinic'!AA$12:AA$2011,$AT405)="","",ROUND(INDEX('Required State Input – Clinic'!AA$12:AA$2011,$AT405),4)))</f>
        <v/>
      </c>
      <c r="AD405" s="180" t="str">
        <f t="shared" si="62"/>
        <v/>
      </c>
      <c r="AE405" s="194" t="str">
        <f t="shared" si="63"/>
        <v/>
      </c>
      <c r="AF405" s="177" t="str">
        <f>IF($AR405="","",IF(INDEX('Required State Input – Clinic'!AB$12:AB$2011,$AT405)="","",INDEX('Required State Input – Clinic'!AB$12:AB$2011,$AT405)))</f>
        <v/>
      </c>
      <c r="AG405" s="172" t="str">
        <f>IF($AR405="","",IF(INDEX('Required State Input – Clinic'!AC$12:AC$2011,$AT405)="","",ROUND(INDEX('Required State Input – Clinic'!AC$12:AC$2011,$AT405),4)))</f>
        <v/>
      </c>
      <c r="AH405" s="180" t="str">
        <f t="shared" si="64"/>
        <v/>
      </c>
      <c r="AI405" s="173" t="str">
        <f>IF($AR405="","",IF(INDEX('Required State Input – Clinic'!AD$12:AD$2011,$AT405)="",0,ROUND(INDEX('Required State Input – Clinic'!AD$12:AD$2011,$AT405),2)))</f>
        <v/>
      </c>
      <c r="AJ405" s="180" t="str">
        <f t="shared" si="65"/>
        <v/>
      </c>
      <c r="AK405" s="194" t="str">
        <f t="shared" si="66"/>
        <v/>
      </c>
      <c r="AL405" s="170" t="str">
        <f>IF($AR405="","",IF(INDEX('Required State Input – Clinic'!AE$12:AE$2011,$AT405)="",0,ROUND(INDEX('Required State Input – Clinic'!AE$12:AE$2011,$AT405),2)))</f>
        <v/>
      </c>
      <c r="AM405" s="180" t="str">
        <f t="shared" si="67"/>
        <v/>
      </c>
      <c r="AR405" t="str">
        <f t="shared" si="68"/>
        <v/>
      </c>
      <c r="AS405" t="str">
        <f t="shared" si="69"/>
        <v/>
      </c>
      <c r="AT405" t="str">
        <f>IF(AR405="","",MATCH(AS405,'Required State Input – Clinic'!$AS$12:$AS$2011,FALSE))</f>
        <v/>
      </c>
    </row>
    <row r="406" spans="1:46" x14ac:dyDescent="0.25">
      <c r="A406" s="218" t="s">
        <v>257</v>
      </c>
      <c r="B406" s="174" t="str">
        <f>IF($AR406="","",IF(INDEX('Required State Input – Clinic'!B$12:B$2011,$AT406)="","",INDEX('Required State Input – Clinic'!B$12:B$2011,$AT406)))</f>
        <v/>
      </c>
      <c r="C406" s="168" t="str">
        <f>IF($AR406="","",IF(INDEX('Required State Input – Clinic'!C$12:C$2011,$AT406)="","",INDEX('Required State Input – Clinic'!C$12:C$2011,$AT406)))</f>
        <v/>
      </c>
      <c r="D406" s="175" t="str">
        <f>IF($AR406="","",IF(INDEX('Required State Input – Clinic'!D$12:D$2011,$AT406)="","",INDEX('Required State Input – Clinic'!D$12:D$2011,$AT406)))</f>
        <v/>
      </c>
      <c r="E406" s="174" t="str">
        <f>IF($AR406="","",IF(INDEX('Required State Input – Clinic'!E$12:E$2011,$AT406)="","",INDEX('Required State Input – Clinic'!E$12:E$2011,$AT406)))</f>
        <v/>
      </c>
      <c r="F406" s="176" t="str">
        <f>IF($AR406="","",IF(INDEX('Required State Input – Clinic'!F$12:F$2011,$AT406)="","",INDEX('Required State Input – Clinic'!F$12:F$2011,$AT406)))</f>
        <v/>
      </c>
      <c r="G406" s="176" t="str">
        <f>IF($AR406="","",IF(INDEX('Required State Input – Clinic'!G$12:G$2011,$AT406)="","",INDEX('Required State Input – Clinic'!G$12:G$2011,$AT406)))</f>
        <v/>
      </c>
      <c r="H406" s="176" t="str">
        <f>IF($AR406="","",IF(INDEX('Required State Input – Clinic'!H$12:H$2011,$AT406)="","",INDEX('Required State Input – Clinic'!H$12:H$2011,$AT406)))</f>
        <v/>
      </c>
      <c r="I406" s="177" t="str">
        <f>IF($AR406="","",IF(INDEX('Required State Input – Clinic'!I$12:I$2011,$AT406)="","",INDEX('Required State Input – Clinic'!I$12:I$2011,$AT406)))</f>
        <v/>
      </c>
      <c r="J406" s="176" t="str">
        <f>IF($AR406="","",IF(INDEX('Required State Input – Clinic'!J$12:J$2011,$AT406)="","",INDEX('Required State Input – Clinic'!J$12:J$2011,$AT406)))</f>
        <v/>
      </c>
      <c r="K406" s="178" t="str">
        <f>IF($AR406="","",IF(INDEX('Required State Input – Clinic'!K$12:K$2011,$AT406)="","",INDEX('Required State Input – Clinic'!K$12:K$2011,$AT406)))</f>
        <v/>
      </c>
      <c r="L406" s="179" t="str">
        <f>IF($AR406="","",IF(INDEX('Required State Input – Clinic'!L$12:L$2011,$AT406)="","",INDEX('Required State Input – Clinic'!L$12:L$2011,$AT406)))</f>
        <v/>
      </c>
      <c r="M406" s="169" t="str">
        <f>IF($AR406="","",IF(INDEX('Required State Input – Clinic'!M$12:M$2011,$AT406)="","",INDEX('Required State Input – Clinic'!M$12:M$2011,$AT406)))</f>
        <v/>
      </c>
      <c r="N406" s="169" t="str">
        <f>IF($AR406="","",IF(INDEX('Required State Input – Clinic'!N$12:N$2011,$AT406)="","",INDEX('Required State Input – Clinic'!N$12:N$2011,$AT406)))</f>
        <v/>
      </c>
      <c r="O406" s="170" t="str">
        <f>IF($AR406="","",IF(INDEX('Required State Input – Clinic'!O$12:O$2011,$AT406)="","",ROUND(INDEX('Required State Input – Clinic'!O$12:O$2011,$AT406),2)))</f>
        <v/>
      </c>
      <c r="P406" s="170" t="str">
        <f>IF($AR406="","",IF(INDEX('Required State Input – Clinic'!P$12:P$2011,$AT406)="","",ROUND(INDEX('Required State Input – Clinic'!P$12:P$2011,$AT406),2)))</f>
        <v/>
      </c>
      <c r="Q406" s="170" t="str">
        <f>IF($AR406="","",IF(INDEX('Required State Input – Clinic'!Q$12:Q$2011,$AT406)="","",ROUND(INDEX('Required State Input – Clinic'!Q$12:Q$2011,$AT406),2)))</f>
        <v/>
      </c>
      <c r="R406" s="276" t="str">
        <f t="shared" si="60"/>
        <v/>
      </c>
      <c r="S406" s="171" t="str">
        <f>IF($AR406="","",IF(INDEX('Required State Input – Clinic'!R$12:R$2011,$AT406)="","",INDEX('Required State Input – Clinic'!R$12:R$2011,$AT406)))</f>
        <v/>
      </c>
      <c r="T406" s="169" t="str">
        <f>IF($AR406="","",IF(INDEX('Required State Input – Clinic'!S$12:S$2011,$AT406)="","",INDEX('Required State Input – Clinic'!S$12:S$2011,$AT406)))</f>
        <v/>
      </c>
      <c r="U406" s="170" t="str">
        <f>IF($AR406="","",IF(INDEX('Required State Input – Clinic'!T$12:T$2011,$AT406)="","",ROUND(INDEX('Required State Input – Clinic'!T$12:T$2011,$AT406),2)))</f>
        <v/>
      </c>
      <c r="V406" s="170" t="str">
        <f>IF($AR406="","",IF(INDEX('Required State Input – Clinic'!U$12:U$2011,$AT406)="","",ROUND(INDEX('Required State Input – Clinic'!U$12:U$2011,$AT406),2)))</f>
        <v/>
      </c>
      <c r="W406" s="170" t="str">
        <f>IF($AR406="","",IF(INDEX('Required State Input – Clinic'!V$12:V$2011,$AT406)="",0,ROUND(INDEX('Required State Input – Clinic'!V$12:V$2011,$AT406),2)))</f>
        <v/>
      </c>
      <c r="X406" s="170" t="str">
        <f>IF($AR406="","",IF(INDEX('Required State Input – Clinic'!W$12:W$2011,$AT406)="",0,ROUND(INDEX('Required State Input – Clinic'!W$12:W$2011,$AT406),2)))</f>
        <v/>
      </c>
      <c r="Y406" s="170" t="str">
        <f>IF($AR406="","",IF(INDEX('Required State Input – Clinic'!X$12:X$2011,$AT406)="",0,ROUND(INDEX('Required State Input – Clinic'!X$12:X$2011,$AT406),2)))</f>
        <v/>
      </c>
      <c r="Z406" s="180" t="str">
        <f t="shared" si="61"/>
        <v/>
      </c>
      <c r="AA406" s="179" t="str">
        <f>IF($AR406="","",IF(INDEX('Required State Input – Clinic'!Y$12:Y$2011,$AT406)="","",INDEX('Required State Input – Clinic'!Y$12:Y$2011,$AT406)))</f>
        <v/>
      </c>
      <c r="AB406" s="172" t="str">
        <f>IF($AR406="","",IF(INDEX('Required State Input – Clinic'!Z$12:Z$2011,$AT406)="","",ROUND(INDEX('Required State Input – Clinic'!Z$12:Z$2011,$AT406),4)))</f>
        <v/>
      </c>
      <c r="AC406" s="172" t="str">
        <f>IF($AR406="","",IF(INDEX('Required State Input – Clinic'!AA$12:AA$2011,$AT406)="","",ROUND(INDEX('Required State Input – Clinic'!AA$12:AA$2011,$AT406),4)))</f>
        <v/>
      </c>
      <c r="AD406" s="180" t="str">
        <f t="shared" si="62"/>
        <v/>
      </c>
      <c r="AE406" s="194" t="str">
        <f t="shared" si="63"/>
        <v/>
      </c>
      <c r="AF406" s="177" t="str">
        <f>IF($AR406="","",IF(INDEX('Required State Input – Clinic'!AB$12:AB$2011,$AT406)="","",INDEX('Required State Input – Clinic'!AB$12:AB$2011,$AT406)))</f>
        <v/>
      </c>
      <c r="AG406" s="172" t="str">
        <f>IF($AR406="","",IF(INDEX('Required State Input – Clinic'!AC$12:AC$2011,$AT406)="","",ROUND(INDEX('Required State Input – Clinic'!AC$12:AC$2011,$AT406),4)))</f>
        <v/>
      </c>
      <c r="AH406" s="180" t="str">
        <f t="shared" si="64"/>
        <v/>
      </c>
      <c r="AI406" s="173" t="str">
        <f>IF($AR406="","",IF(INDEX('Required State Input – Clinic'!AD$12:AD$2011,$AT406)="",0,ROUND(INDEX('Required State Input – Clinic'!AD$12:AD$2011,$AT406),2)))</f>
        <v/>
      </c>
      <c r="AJ406" s="180" t="str">
        <f t="shared" si="65"/>
        <v/>
      </c>
      <c r="AK406" s="194" t="str">
        <f t="shared" si="66"/>
        <v/>
      </c>
      <c r="AL406" s="170" t="str">
        <f>IF($AR406="","",IF(INDEX('Required State Input – Clinic'!AE$12:AE$2011,$AT406)="",0,ROUND(INDEX('Required State Input – Clinic'!AE$12:AE$2011,$AT406),2)))</f>
        <v/>
      </c>
      <c r="AM406" s="180" t="str">
        <f t="shared" si="67"/>
        <v/>
      </c>
      <c r="AR406" t="str">
        <f t="shared" si="68"/>
        <v/>
      </c>
      <c r="AS406" t="str">
        <f t="shared" si="69"/>
        <v/>
      </c>
      <c r="AT406" t="str">
        <f>IF(AR406="","",MATCH(AS406,'Required State Input – Clinic'!$AS$12:$AS$2011,FALSE))</f>
        <v/>
      </c>
    </row>
    <row r="407" spans="1:46" x14ac:dyDescent="0.25">
      <c r="A407" s="218" t="s">
        <v>257</v>
      </c>
      <c r="B407" s="174" t="str">
        <f>IF($AR407="","",IF(INDEX('Required State Input – Clinic'!B$12:B$2011,$AT407)="","",INDEX('Required State Input – Clinic'!B$12:B$2011,$AT407)))</f>
        <v/>
      </c>
      <c r="C407" s="168" t="str">
        <f>IF($AR407="","",IF(INDEX('Required State Input – Clinic'!C$12:C$2011,$AT407)="","",INDEX('Required State Input – Clinic'!C$12:C$2011,$AT407)))</f>
        <v/>
      </c>
      <c r="D407" s="175" t="str">
        <f>IF($AR407="","",IF(INDEX('Required State Input – Clinic'!D$12:D$2011,$AT407)="","",INDEX('Required State Input – Clinic'!D$12:D$2011,$AT407)))</f>
        <v/>
      </c>
      <c r="E407" s="174" t="str">
        <f>IF($AR407="","",IF(INDEX('Required State Input – Clinic'!E$12:E$2011,$AT407)="","",INDEX('Required State Input – Clinic'!E$12:E$2011,$AT407)))</f>
        <v/>
      </c>
      <c r="F407" s="176" t="str">
        <f>IF($AR407="","",IF(INDEX('Required State Input – Clinic'!F$12:F$2011,$AT407)="","",INDEX('Required State Input – Clinic'!F$12:F$2011,$AT407)))</f>
        <v/>
      </c>
      <c r="G407" s="176" t="str">
        <f>IF($AR407="","",IF(INDEX('Required State Input – Clinic'!G$12:G$2011,$AT407)="","",INDEX('Required State Input – Clinic'!G$12:G$2011,$AT407)))</f>
        <v/>
      </c>
      <c r="H407" s="176" t="str">
        <f>IF($AR407="","",IF(INDEX('Required State Input – Clinic'!H$12:H$2011,$AT407)="","",INDEX('Required State Input – Clinic'!H$12:H$2011,$AT407)))</f>
        <v/>
      </c>
      <c r="I407" s="177" t="str">
        <f>IF($AR407="","",IF(INDEX('Required State Input – Clinic'!I$12:I$2011,$AT407)="","",INDEX('Required State Input – Clinic'!I$12:I$2011,$AT407)))</f>
        <v/>
      </c>
      <c r="J407" s="176" t="str">
        <f>IF($AR407="","",IF(INDEX('Required State Input – Clinic'!J$12:J$2011,$AT407)="","",INDEX('Required State Input – Clinic'!J$12:J$2011,$AT407)))</f>
        <v/>
      </c>
      <c r="K407" s="178" t="str">
        <f>IF($AR407="","",IF(INDEX('Required State Input – Clinic'!K$12:K$2011,$AT407)="","",INDEX('Required State Input – Clinic'!K$12:K$2011,$AT407)))</f>
        <v/>
      </c>
      <c r="L407" s="179" t="str">
        <f>IF($AR407="","",IF(INDEX('Required State Input – Clinic'!L$12:L$2011,$AT407)="","",INDEX('Required State Input – Clinic'!L$12:L$2011,$AT407)))</f>
        <v/>
      </c>
      <c r="M407" s="169" t="str">
        <f>IF($AR407="","",IF(INDEX('Required State Input – Clinic'!M$12:M$2011,$AT407)="","",INDEX('Required State Input – Clinic'!M$12:M$2011,$AT407)))</f>
        <v/>
      </c>
      <c r="N407" s="169" t="str">
        <f>IF($AR407="","",IF(INDEX('Required State Input – Clinic'!N$12:N$2011,$AT407)="","",INDEX('Required State Input – Clinic'!N$12:N$2011,$AT407)))</f>
        <v/>
      </c>
      <c r="O407" s="170" t="str">
        <f>IF($AR407="","",IF(INDEX('Required State Input – Clinic'!O$12:O$2011,$AT407)="","",ROUND(INDEX('Required State Input – Clinic'!O$12:O$2011,$AT407),2)))</f>
        <v/>
      </c>
      <c r="P407" s="170" t="str">
        <f>IF($AR407="","",IF(INDEX('Required State Input – Clinic'!P$12:P$2011,$AT407)="","",ROUND(INDEX('Required State Input – Clinic'!P$12:P$2011,$AT407),2)))</f>
        <v/>
      </c>
      <c r="Q407" s="170" t="str">
        <f>IF($AR407="","",IF(INDEX('Required State Input – Clinic'!Q$12:Q$2011,$AT407)="","",ROUND(INDEX('Required State Input – Clinic'!Q$12:Q$2011,$AT407),2)))</f>
        <v/>
      </c>
      <c r="R407" s="276" t="str">
        <f t="shared" si="60"/>
        <v/>
      </c>
      <c r="S407" s="171" t="str">
        <f>IF($AR407="","",IF(INDEX('Required State Input – Clinic'!R$12:R$2011,$AT407)="","",INDEX('Required State Input – Clinic'!R$12:R$2011,$AT407)))</f>
        <v/>
      </c>
      <c r="T407" s="169" t="str">
        <f>IF($AR407="","",IF(INDEX('Required State Input – Clinic'!S$12:S$2011,$AT407)="","",INDEX('Required State Input – Clinic'!S$12:S$2011,$AT407)))</f>
        <v/>
      </c>
      <c r="U407" s="170" t="str">
        <f>IF($AR407="","",IF(INDEX('Required State Input – Clinic'!T$12:T$2011,$AT407)="","",ROUND(INDEX('Required State Input – Clinic'!T$12:T$2011,$AT407),2)))</f>
        <v/>
      </c>
      <c r="V407" s="170" t="str">
        <f>IF($AR407="","",IF(INDEX('Required State Input – Clinic'!U$12:U$2011,$AT407)="","",ROUND(INDEX('Required State Input – Clinic'!U$12:U$2011,$AT407),2)))</f>
        <v/>
      </c>
      <c r="W407" s="170" t="str">
        <f>IF($AR407="","",IF(INDEX('Required State Input – Clinic'!V$12:V$2011,$AT407)="",0,ROUND(INDEX('Required State Input – Clinic'!V$12:V$2011,$AT407),2)))</f>
        <v/>
      </c>
      <c r="X407" s="170" t="str">
        <f>IF($AR407="","",IF(INDEX('Required State Input – Clinic'!W$12:W$2011,$AT407)="",0,ROUND(INDEX('Required State Input – Clinic'!W$12:W$2011,$AT407),2)))</f>
        <v/>
      </c>
      <c r="Y407" s="170" t="str">
        <f>IF($AR407="","",IF(INDEX('Required State Input – Clinic'!X$12:X$2011,$AT407)="",0,ROUND(INDEX('Required State Input – Clinic'!X$12:X$2011,$AT407),2)))</f>
        <v/>
      </c>
      <c r="Z407" s="180" t="str">
        <f t="shared" si="61"/>
        <v/>
      </c>
      <c r="AA407" s="179" t="str">
        <f>IF($AR407="","",IF(INDEX('Required State Input – Clinic'!Y$12:Y$2011,$AT407)="","",INDEX('Required State Input – Clinic'!Y$12:Y$2011,$AT407)))</f>
        <v/>
      </c>
      <c r="AB407" s="172" t="str">
        <f>IF($AR407="","",IF(INDEX('Required State Input – Clinic'!Z$12:Z$2011,$AT407)="","",ROUND(INDEX('Required State Input – Clinic'!Z$12:Z$2011,$AT407),4)))</f>
        <v/>
      </c>
      <c r="AC407" s="172" t="str">
        <f>IF($AR407="","",IF(INDEX('Required State Input – Clinic'!AA$12:AA$2011,$AT407)="","",ROUND(INDEX('Required State Input – Clinic'!AA$12:AA$2011,$AT407),4)))</f>
        <v/>
      </c>
      <c r="AD407" s="180" t="str">
        <f t="shared" si="62"/>
        <v/>
      </c>
      <c r="AE407" s="194" t="str">
        <f t="shared" si="63"/>
        <v/>
      </c>
      <c r="AF407" s="177" t="str">
        <f>IF($AR407="","",IF(INDEX('Required State Input – Clinic'!AB$12:AB$2011,$AT407)="","",INDEX('Required State Input – Clinic'!AB$12:AB$2011,$AT407)))</f>
        <v/>
      </c>
      <c r="AG407" s="172" t="str">
        <f>IF($AR407="","",IF(INDEX('Required State Input – Clinic'!AC$12:AC$2011,$AT407)="","",ROUND(INDEX('Required State Input – Clinic'!AC$12:AC$2011,$AT407),4)))</f>
        <v/>
      </c>
      <c r="AH407" s="180" t="str">
        <f t="shared" si="64"/>
        <v/>
      </c>
      <c r="AI407" s="173" t="str">
        <f>IF($AR407="","",IF(INDEX('Required State Input – Clinic'!AD$12:AD$2011,$AT407)="",0,ROUND(INDEX('Required State Input – Clinic'!AD$12:AD$2011,$AT407),2)))</f>
        <v/>
      </c>
      <c r="AJ407" s="180" t="str">
        <f t="shared" si="65"/>
        <v/>
      </c>
      <c r="AK407" s="194" t="str">
        <f t="shared" si="66"/>
        <v/>
      </c>
      <c r="AL407" s="170" t="str">
        <f>IF($AR407="","",IF(INDEX('Required State Input – Clinic'!AE$12:AE$2011,$AT407)="",0,ROUND(INDEX('Required State Input – Clinic'!AE$12:AE$2011,$AT407),2)))</f>
        <v/>
      </c>
      <c r="AM407" s="180" t="str">
        <f t="shared" si="67"/>
        <v/>
      </c>
      <c r="AR407" t="str">
        <f t="shared" si="68"/>
        <v/>
      </c>
      <c r="AS407" t="str">
        <f t="shared" si="69"/>
        <v/>
      </c>
      <c r="AT407" t="str">
        <f>IF(AR407="","",MATCH(AS407,'Required State Input – Clinic'!$AS$12:$AS$2011,FALSE))</f>
        <v/>
      </c>
    </row>
    <row r="408" spans="1:46" x14ac:dyDescent="0.25">
      <c r="A408" s="218" t="s">
        <v>257</v>
      </c>
      <c r="B408" s="174" t="str">
        <f>IF($AR408="","",IF(INDEX('Required State Input – Clinic'!B$12:B$2011,$AT408)="","",INDEX('Required State Input – Clinic'!B$12:B$2011,$AT408)))</f>
        <v/>
      </c>
      <c r="C408" s="168" t="str">
        <f>IF($AR408="","",IF(INDEX('Required State Input – Clinic'!C$12:C$2011,$AT408)="","",INDEX('Required State Input – Clinic'!C$12:C$2011,$AT408)))</f>
        <v/>
      </c>
      <c r="D408" s="175" t="str">
        <f>IF($AR408="","",IF(INDEX('Required State Input – Clinic'!D$12:D$2011,$AT408)="","",INDEX('Required State Input – Clinic'!D$12:D$2011,$AT408)))</f>
        <v/>
      </c>
      <c r="E408" s="174" t="str">
        <f>IF($AR408="","",IF(INDEX('Required State Input – Clinic'!E$12:E$2011,$AT408)="","",INDEX('Required State Input – Clinic'!E$12:E$2011,$AT408)))</f>
        <v/>
      </c>
      <c r="F408" s="176" t="str">
        <f>IF($AR408="","",IF(INDEX('Required State Input – Clinic'!F$12:F$2011,$AT408)="","",INDEX('Required State Input – Clinic'!F$12:F$2011,$AT408)))</f>
        <v/>
      </c>
      <c r="G408" s="176" t="str">
        <f>IF($AR408="","",IF(INDEX('Required State Input – Clinic'!G$12:G$2011,$AT408)="","",INDEX('Required State Input – Clinic'!G$12:G$2011,$AT408)))</f>
        <v/>
      </c>
      <c r="H408" s="176" t="str">
        <f>IF($AR408="","",IF(INDEX('Required State Input – Clinic'!H$12:H$2011,$AT408)="","",INDEX('Required State Input – Clinic'!H$12:H$2011,$AT408)))</f>
        <v/>
      </c>
      <c r="I408" s="177" t="str">
        <f>IF($AR408="","",IF(INDEX('Required State Input – Clinic'!I$12:I$2011,$AT408)="","",INDEX('Required State Input – Clinic'!I$12:I$2011,$AT408)))</f>
        <v/>
      </c>
      <c r="J408" s="176" t="str">
        <f>IF($AR408="","",IF(INDEX('Required State Input – Clinic'!J$12:J$2011,$AT408)="","",INDEX('Required State Input – Clinic'!J$12:J$2011,$AT408)))</f>
        <v/>
      </c>
      <c r="K408" s="178" t="str">
        <f>IF($AR408="","",IF(INDEX('Required State Input – Clinic'!K$12:K$2011,$AT408)="","",INDEX('Required State Input – Clinic'!K$12:K$2011,$AT408)))</f>
        <v/>
      </c>
      <c r="L408" s="179" t="str">
        <f>IF($AR408="","",IF(INDEX('Required State Input – Clinic'!L$12:L$2011,$AT408)="","",INDEX('Required State Input – Clinic'!L$12:L$2011,$AT408)))</f>
        <v/>
      </c>
      <c r="M408" s="169" t="str">
        <f>IF($AR408="","",IF(INDEX('Required State Input – Clinic'!M$12:M$2011,$AT408)="","",INDEX('Required State Input – Clinic'!M$12:M$2011,$AT408)))</f>
        <v/>
      </c>
      <c r="N408" s="169" t="str">
        <f>IF($AR408="","",IF(INDEX('Required State Input – Clinic'!N$12:N$2011,$AT408)="","",INDEX('Required State Input – Clinic'!N$12:N$2011,$AT408)))</f>
        <v/>
      </c>
      <c r="O408" s="170" t="str">
        <f>IF($AR408="","",IF(INDEX('Required State Input – Clinic'!O$12:O$2011,$AT408)="","",ROUND(INDEX('Required State Input – Clinic'!O$12:O$2011,$AT408),2)))</f>
        <v/>
      </c>
      <c r="P408" s="170" t="str">
        <f>IF($AR408="","",IF(INDEX('Required State Input – Clinic'!P$12:P$2011,$AT408)="","",ROUND(INDEX('Required State Input – Clinic'!P$12:P$2011,$AT408),2)))</f>
        <v/>
      </c>
      <c r="Q408" s="170" t="str">
        <f>IF($AR408="","",IF(INDEX('Required State Input – Clinic'!Q$12:Q$2011,$AT408)="","",ROUND(INDEX('Required State Input – Clinic'!Q$12:Q$2011,$AT408),2)))</f>
        <v/>
      </c>
      <c r="R408" s="276" t="str">
        <f t="shared" si="60"/>
        <v/>
      </c>
      <c r="S408" s="171" t="str">
        <f>IF($AR408="","",IF(INDEX('Required State Input – Clinic'!R$12:R$2011,$AT408)="","",INDEX('Required State Input – Clinic'!R$12:R$2011,$AT408)))</f>
        <v/>
      </c>
      <c r="T408" s="169" t="str">
        <f>IF($AR408="","",IF(INDEX('Required State Input – Clinic'!S$12:S$2011,$AT408)="","",INDEX('Required State Input – Clinic'!S$12:S$2011,$AT408)))</f>
        <v/>
      </c>
      <c r="U408" s="170" t="str">
        <f>IF($AR408="","",IF(INDEX('Required State Input – Clinic'!T$12:T$2011,$AT408)="","",ROUND(INDEX('Required State Input – Clinic'!T$12:T$2011,$AT408),2)))</f>
        <v/>
      </c>
      <c r="V408" s="170" t="str">
        <f>IF($AR408="","",IF(INDEX('Required State Input – Clinic'!U$12:U$2011,$AT408)="","",ROUND(INDEX('Required State Input – Clinic'!U$12:U$2011,$AT408),2)))</f>
        <v/>
      </c>
      <c r="W408" s="170" t="str">
        <f>IF($AR408="","",IF(INDEX('Required State Input – Clinic'!V$12:V$2011,$AT408)="",0,ROUND(INDEX('Required State Input – Clinic'!V$12:V$2011,$AT408),2)))</f>
        <v/>
      </c>
      <c r="X408" s="170" t="str">
        <f>IF($AR408="","",IF(INDEX('Required State Input – Clinic'!W$12:W$2011,$AT408)="",0,ROUND(INDEX('Required State Input – Clinic'!W$12:W$2011,$AT408),2)))</f>
        <v/>
      </c>
      <c r="Y408" s="170" t="str">
        <f>IF($AR408="","",IF(INDEX('Required State Input – Clinic'!X$12:X$2011,$AT408)="",0,ROUND(INDEX('Required State Input – Clinic'!X$12:X$2011,$AT408),2)))</f>
        <v/>
      </c>
      <c r="Z408" s="180" t="str">
        <f t="shared" si="61"/>
        <v/>
      </c>
      <c r="AA408" s="179" t="str">
        <f>IF($AR408="","",IF(INDEX('Required State Input – Clinic'!Y$12:Y$2011,$AT408)="","",INDEX('Required State Input – Clinic'!Y$12:Y$2011,$AT408)))</f>
        <v/>
      </c>
      <c r="AB408" s="172" t="str">
        <f>IF($AR408="","",IF(INDEX('Required State Input – Clinic'!Z$12:Z$2011,$AT408)="","",ROUND(INDEX('Required State Input – Clinic'!Z$12:Z$2011,$AT408),4)))</f>
        <v/>
      </c>
      <c r="AC408" s="172" t="str">
        <f>IF($AR408="","",IF(INDEX('Required State Input – Clinic'!AA$12:AA$2011,$AT408)="","",ROUND(INDEX('Required State Input – Clinic'!AA$12:AA$2011,$AT408),4)))</f>
        <v/>
      </c>
      <c r="AD408" s="180" t="str">
        <f t="shared" si="62"/>
        <v/>
      </c>
      <c r="AE408" s="194" t="str">
        <f t="shared" si="63"/>
        <v/>
      </c>
      <c r="AF408" s="177" t="str">
        <f>IF($AR408="","",IF(INDEX('Required State Input – Clinic'!AB$12:AB$2011,$AT408)="","",INDEX('Required State Input – Clinic'!AB$12:AB$2011,$AT408)))</f>
        <v/>
      </c>
      <c r="AG408" s="172" t="str">
        <f>IF($AR408="","",IF(INDEX('Required State Input – Clinic'!AC$12:AC$2011,$AT408)="","",ROUND(INDEX('Required State Input – Clinic'!AC$12:AC$2011,$AT408),4)))</f>
        <v/>
      </c>
      <c r="AH408" s="180" t="str">
        <f t="shared" si="64"/>
        <v/>
      </c>
      <c r="AI408" s="173" t="str">
        <f>IF($AR408="","",IF(INDEX('Required State Input – Clinic'!AD$12:AD$2011,$AT408)="",0,ROUND(INDEX('Required State Input – Clinic'!AD$12:AD$2011,$AT408),2)))</f>
        <v/>
      </c>
      <c r="AJ408" s="180" t="str">
        <f t="shared" si="65"/>
        <v/>
      </c>
      <c r="AK408" s="194" t="str">
        <f t="shared" si="66"/>
        <v/>
      </c>
      <c r="AL408" s="170" t="str">
        <f>IF($AR408="","",IF(INDEX('Required State Input – Clinic'!AE$12:AE$2011,$AT408)="",0,ROUND(INDEX('Required State Input – Clinic'!AE$12:AE$2011,$AT408),2)))</f>
        <v/>
      </c>
      <c r="AM408" s="180" t="str">
        <f t="shared" si="67"/>
        <v/>
      </c>
      <c r="AR408" t="str">
        <f t="shared" si="68"/>
        <v/>
      </c>
      <c r="AS408" t="str">
        <f t="shared" si="69"/>
        <v/>
      </c>
      <c r="AT408" t="str">
        <f>IF(AR408="","",MATCH(AS408,'Required State Input – Clinic'!$AS$12:$AS$2011,FALSE))</f>
        <v/>
      </c>
    </row>
    <row r="409" spans="1:46" x14ac:dyDescent="0.25">
      <c r="A409" s="218" t="s">
        <v>257</v>
      </c>
      <c r="B409" s="174" t="str">
        <f>IF($AR409="","",IF(INDEX('Required State Input – Clinic'!B$12:B$2011,$AT409)="","",INDEX('Required State Input – Clinic'!B$12:B$2011,$AT409)))</f>
        <v/>
      </c>
      <c r="C409" s="168" t="str">
        <f>IF($AR409="","",IF(INDEX('Required State Input – Clinic'!C$12:C$2011,$AT409)="","",INDEX('Required State Input – Clinic'!C$12:C$2011,$AT409)))</f>
        <v/>
      </c>
      <c r="D409" s="175" t="str">
        <f>IF($AR409="","",IF(INDEX('Required State Input – Clinic'!D$12:D$2011,$AT409)="","",INDEX('Required State Input – Clinic'!D$12:D$2011,$AT409)))</f>
        <v/>
      </c>
      <c r="E409" s="174" t="str">
        <f>IF($AR409="","",IF(INDEX('Required State Input – Clinic'!E$12:E$2011,$AT409)="","",INDEX('Required State Input – Clinic'!E$12:E$2011,$AT409)))</f>
        <v/>
      </c>
      <c r="F409" s="176" t="str">
        <f>IF($AR409="","",IF(INDEX('Required State Input – Clinic'!F$12:F$2011,$AT409)="","",INDEX('Required State Input – Clinic'!F$12:F$2011,$AT409)))</f>
        <v/>
      </c>
      <c r="G409" s="176" t="str">
        <f>IF($AR409="","",IF(INDEX('Required State Input – Clinic'!G$12:G$2011,$AT409)="","",INDEX('Required State Input – Clinic'!G$12:G$2011,$AT409)))</f>
        <v/>
      </c>
      <c r="H409" s="176" t="str">
        <f>IF($AR409="","",IF(INDEX('Required State Input – Clinic'!H$12:H$2011,$AT409)="","",INDEX('Required State Input – Clinic'!H$12:H$2011,$AT409)))</f>
        <v/>
      </c>
      <c r="I409" s="177" t="str">
        <f>IF($AR409="","",IF(INDEX('Required State Input – Clinic'!I$12:I$2011,$AT409)="","",INDEX('Required State Input – Clinic'!I$12:I$2011,$AT409)))</f>
        <v/>
      </c>
      <c r="J409" s="176" t="str">
        <f>IF($AR409="","",IF(INDEX('Required State Input – Clinic'!J$12:J$2011,$AT409)="","",INDEX('Required State Input – Clinic'!J$12:J$2011,$AT409)))</f>
        <v/>
      </c>
      <c r="K409" s="178" t="str">
        <f>IF($AR409="","",IF(INDEX('Required State Input – Clinic'!K$12:K$2011,$AT409)="","",INDEX('Required State Input – Clinic'!K$12:K$2011,$AT409)))</f>
        <v/>
      </c>
      <c r="L409" s="179" t="str">
        <f>IF($AR409="","",IF(INDEX('Required State Input – Clinic'!L$12:L$2011,$AT409)="","",INDEX('Required State Input – Clinic'!L$12:L$2011,$AT409)))</f>
        <v/>
      </c>
      <c r="M409" s="169" t="str">
        <f>IF($AR409="","",IF(INDEX('Required State Input – Clinic'!M$12:M$2011,$AT409)="","",INDEX('Required State Input – Clinic'!M$12:M$2011,$AT409)))</f>
        <v/>
      </c>
      <c r="N409" s="169" t="str">
        <f>IF($AR409="","",IF(INDEX('Required State Input – Clinic'!N$12:N$2011,$AT409)="","",INDEX('Required State Input – Clinic'!N$12:N$2011,$AT409)))</f>
        <v/>
      </c>
      <c r="O409" s="170" t="str">
        <f>IF($AR409="","",IF(INDEX('Required State Input – Clinic'!O$12:O$2011,$AT409)="","",ROUND(INDEX('Required State Input – Clinic'!O$12:O$2011,$AT409),2)))</f>
        <v/>
      </c>
      <c r="P409" s="170" t="str">
        <f>IF($AR409="","",IF(INDEX('Required State Input – Clinic'!P$12:P$2011,$AT409)="","",ROUND(INDEX('Required State Input – Clinic'!P$12:P$2011,$AT409),2)))</f>
        <v/>
      </c>
      <c r="Q409" s="170" t="str">
        <f>IF($AR409="","",IF(INDEX('Required State Input – Clinic'!Q$12:Q$2011,$AT409)="","",ROUND(INDEX('Required State Input – Clinic'!Q$12:Q$2011,$AT409),2)))</f>
        <v/>
      </c>
      <c r="R409" s="276" t="str">
        <f t="shared" si="60"/>
        <v/>
      </c>
      <c r="S409" s="171" t="str">
        <f>IF($AR409="","",IF(INDEX('Required State Input – Clinic'!R$12:R$2011,$AT409)="","",INDEX('Required State Input – Clinic'!R$12:R$2011,$AT409)))</f>
        <v/>
      </c>
      <c r="T409" s="169" t="str">
        <f>IF($AR409="","",IF(INDEX('Required State Input – Clinic'!S$12:S$2011,$AT409)="","",INDEX('Required State Input – Clinic'!S$12:S$2011,$AT409)))</f>
        <v/>
      </c>
      <c r="U409" s="170" t="str">
        <f>IF($AR409="","",IF(INDEX('Required State Input – Clinic'!T$12:T$2011,$AT409)="","",ROUND(INDEX('Required State Input – Clinic'!T$12:T$2011,$AT409),2)))</f>
        <v/>
      </c>
      <c r="V409" s="170" t="str">
        <f>IF($AR409="","",IF(INDEX('Required State Input – Clinic'!U$12:U$2011,$AT409)="","",ROUND(INDEX('Required State Input – Clinic'!U$12:U$2011,$AT409),2)))</f>
        <v/>
      </c>
      <c r="W409" s="170" t="str">
        <f>IF($AR409="","",IF(INDEX('Required State Input – Clinic'!V$12:V$2011,$AT409)="",0,ROUND(INDEX('Required State Input – Clinic'!V$12:V$2011,$AT409),2)))</f>
        <v/>
      </c>
      <c r="X409" s="170" t="str">
        <f>IF($AR409="","",IF(INDEX('Required State Input – Clinic'!W$12:W$2011,$AT409)="",0,ROUND(INDEX('Required State Input – Clinic'!W$12:W$2011,$AT409),2)))</f>
        <v/>
      </c>
      <c r="Y409" s="170" t="str">
        <f>IF($AR409="","",IF(INDEX('Required State Input – Clinic'!X$12:X$2011,$AT409)="",0,ROUND(INDEX('Required State Input – Clinic'!X$12:X$2011,$AT409),2)))</f>
        <v/>
      </c>
      <c r="Z409" s="180" t="str">
        <f t="shared" si="61"/>
        <v/>
      </c>
      <c r="AA409" s="179" t="str">
        <f>IF($AR409="","",IF(INDEX('Required State Input – Clinic'!Y$12:Y$2011,$AT409)="","",INDEX('Required State Input – Clinic'!Y$12:Y$2011,$AT409)))</f>
        <v/>
      </c>
      <c r="AB409" s="172" t="str">
        <f>IF($AR409="","",IF(INDEX('Required State Input – Clinic'!Z$12:Z$2011,$AT409)="","",ROUND(INDEX('Required State Input – Clinic'!Z$12:Z$2011,$AT409),4)))</f>
        <v/>
      </c>
      <c r="AC409" s="172" t="str">
        <f>IF($AR409="","",IF(INDEX('Required State Input – Clinic'!AA$12:AA$2011,$AT409)="","",ROUND(INDEX('Required State Input – Clinic'!AA$12:AA$2011,$AT409),4)))</f>
        <v/>
      </c>
      <c r="AD409" s="180" t="str">
        <f t="shared" si="62"/>
        <v/>
      </c>
      <c r="AE409" s="194" t="str">
        <f t="shared" si="63"/>
        <v/>
      </c>
      <c r="AF409" s="177" t="str">
        <f>IF($AR409="","",IF(INDEX('Required State Input – Clinic'!AB$12:AB$2011,$AT409)="","",INDEX('Required State Input – Clinic'!AB$12:AB$2011,$AT409)))</f>
        <v/>
      </c>
      <c r="AG409" s="172" t="str">
        <f>IF($AR409="","",IF(INDEX('Required State Input – Clinic'!AC$12:AC$2011,$AT409)="","",ROUND(INDEX('Required State Input – Clinic'!AC$12:AC$2011,$AT409),4)))</f>
        <v/>
      </c>
      <c r="AH409" s="180" t="str">
        <f t="shared" si="64"/>
        <v/>
      </c>
      <c r="AI409" s="173" t="str">
        <f>IF($AR409="","",IF(INDEX('Required State Input – Clinic'!AD$12:AD$2011,$AT409)="",0,ROUND(INDEX('Required State Input – Clinic'!AD$12:AD$2011,$AT409),2)))</f>
        <v/>
      </c>
      <c r="AJ409" s="180" t="str">
        <f t="shared" si="65"/>
        <v/>
      </c>
      <c r="AK409" s="194" t="str">
        <f t="shared" si="66"/>
        <v/>
      </c>
      <c r="AL409" s="170" t="str">
        <f>IF($AR409="","",IF(INDEX('Required State Input – Clinic'!AE$12:AE$2011,$AT409)="",0,ROUND(INDEX('Required State Input – Clinic'!AE$12:AE$2011,$AT409),2)))</f>
        <v/>
      </c>
      <c r="AM409" s="180" t="str">
        <f t="shared" si="67"/>
        <v/>
      </c>
      <c r="AR409" t="str">
        <f t="shared" si="68"/>
        <v/>
      </c>
      <c r="AS409" t="str">
        <f t="shared" si="69"/>
        <v/>
      </c>
      <c r="AT409" t="str">
        <f>IF(AR409="","",MATCH(AS409,'Required State Input – Clinic'!$AS$12:$AS$2011,FALSE))</f>
        <v/>
      </c>
    </row>
    <row r="410" spans="1:46" x14ac:dyDescent="0.25">
      <c r="A410" s="218" t="s">
        <v>257</v>
      </c>
      <c r="B410" s="174" t="str">
        <f>IF($AR410="","",IF(INDEX('Required State Input – Clinic'!B$12:B$2011,$AT410)="","",INDEX('Required State Input – Clinic'!B$12:B$2011,$AT410)))</f>
        <v/>
      </c>
      <c r="C410" s="168" t="str">
        <f>IF($AR410="","",IF(INDEX('Required State Input – Clinic'!C$12:C$2011,$AT410)="","",INDEX('Required State Input – Clinic'!C$12:C$2011,$AT410)))</f>
        <v/>
      </c>
      <c r="D410" s="175" t="str">
        <f>IF($AR410="","",IF(INDEX('Required State Input – Clinic'!D$12:D$2011,$AT410)="","",INDEX('Required State Input – Clinic'!D$12:D$2011,$AT410)))</f>
        <v/>
      </c>
      <c r="E410" s="174" t="str">
        <f>IF($AR410="","",IF(INDEX('Required State Input – Clinic'!E$12:E$2011,$AT410)="","",INDEX('Required State Input – Clinic'!E$12:E$2011,$AT410)))</f>
        <v/>
      </c>
      <c r="F410" s="176" t="str">
        <f>IF($AR410="","",IF(INDEX('Required State Input – Clinic'!F$12:F$2011,$AT410)="","",INDEX('Required State Input – Clinic'!F$12:F$2011,$AT410)))</f>
        <v/>
      </c>
      <c r="G410" s="176" t="str">
        <f>IF($AR410="","",IF(INDEX('Required State Input – Clinic'!G$12:G$2011,$AT410)="","",INDEX('Required State Input – Clinic'!G$12:G$2011,$AT410)))</f>
        <v/>
      </c>
      <c r="H410" s="176" t="str">
        <f>IF($AR410="","",IF(INDEX('Required State Input – Clinic'!H$12:H$2011,$AT410)="","",INDEX('Required State Input – Clinic'!H$12:H$2011,$AT410)))</f>
        <v/>
      </c>
      <c r="I410" s="177" t="str">
        <f>IF($AR410="","",IF(INDEX('Required State Input – Clinic'!I$12:I$2011,$AT410)="","",INDEX('Required State Input – Clinic'!I$12:I$2011,$AT410)))</f>
        <v/>
      </c>
      <c r="J410" s="176" t="str">
        <f>IF($AR410="","",IF(INDEX('Required State Input – Clinic'!J$12:J$2011,$AT410)="","",INDEX('Required State Input – Clinic'!J$12:J$2011,$AT410)))</f>
        <v/>
      </c>
      <c r="K410" s="178" t="str">
        <f>IF($AR410="","",IF(INDEX('Required State Input – Clinic'!K$12:K$2011,$AT410)="","",INDEX('Required State Input – Clinic'!K$12:K$2011,$AT410)))</f>
        <v/>
      </c>
      <c r="L410" s="179" t="str">
        <f>IF($AR410="","",IF(INDEX('Required State Input – Clinic'!L$12:L$2011,$AT410)="","",INDEX('Required State Input – Clinic'!L$12:L$2011,$AT410)))</f>
        <v/>
      </c>
      <c r="M410" s="169" t="str">
        <f>IF($AR410="","",IF(INDEX('Required State Input – Clinic'!M$12:M$2011,$AT410)="","",INDEX('Required State Input – Clinic'!M$12:M$2011,$AT410)))</f>
        <v/>
      </c>
      <c r="N410" s="169" t="str">
        <f>IF($AR410="","",IF(INDEX('Required State Input – Clinic'!N$12:N$2011,$AT410)="","",INDEX('Required State Input – Clinic'!N$12:N$2011,$AT410)))</f>
        <v/>
      </c>
      <c r="O410" s="170" t="str">
        <f>IF($AR410="","",IF(INDEX('Required State Input – Clinic'!O$12:O$2011,$AT410)="","",ROUND(INDEX('Required State Input – Clinic'!O$12:O$2011,$AT410),2)))</f>
        <v/>
      </c>
      <c r="P410" s="170" t="str">
        <f>IF($AR410="","",IF(INDEX('Required State Input – Clinic'!P$12:P$2011,$AT410)="","",ROUND(INDEX('Required State Input – Clinic'!P$12:P$2011,$AT410),2)))</f>
        <v/>
      </c>
      <c r="Q410" s="170" t="str">
        <f>IF($AR410="","",IF(INDEX('Required State Input – Clinic'!Q$12:Q$2011,$AT410)="","",ROUND(INDEX('Required State Input – Clinic'!Q$12:Q$2011,$AT410),2)))</f>
        <v/>
      </c>
      <c r="R410" s="276" t="str">
        <f t="shared" si="60"/>
        <v/>
      </c>
      <c r="S410" s="171" t="str">
        <f>IF($AR410="","",IF(INDEX('Required State Input – Clinic'!R$12:R$2011,$AT410)="","",INDEX('Required State Input – Clinic'!R$12:R$2011,$AT410)))</f>
        <v/>
      </c>
      <c r="T410" s="169" t="str">
        <f>IF($AR410="","",IF(INDEX('Required State Input – Clinic'!S$12:S$2011,$AT410)="","",INDEX('Required State Input – Clinic'!S$12:S$2011,$AT410)))</f>
        <v/>
      </c>
      <c r="U410" s="170" t="str">
        <f>IF($AR410="","",IF(INDEX('Required State Input – Clinic'!T$12:T$2011,$AT410)="","",ROUND(INDEX('Required State Input – Clinic'!T$12:T$2011,$AT410),2)))</f>
        <v/>
      </c>
      <c r="V410" s="170" t="str">
        <f>IF($AR410="","",IF(INDEX('Required State Input – Clinic'!U$12:U$2011,$AT410)="","",ROUND(INDEX('Required State Input – Clinic'!U$12:U$2011,$AT410),2)))</f>
        <v/>
      </c>
      <c r="W410" s="170" t="str">
        <f>IF($AR410="","",IF(INDEX('Required State Input – Clinic'!V$12:V$2011,$AT410)="",0,ROUND(INDEX('Required State Input – Clinic'!V$12:V$2011,$AT410),2)))</f>
        <v/>
      </c>
      <c r="X410" s="170" t="str">
        <f>IF($AR410="","",IF(INDEX('Required State Input – Clinic'!W$12:W$2011,$AT410)="",0,ROUND(INDEX('Required State Input – Clinic'!W$12:W$2011,$AT410),2)))</f>
        <v/>
      </c>
      <c r="Y410" s="170" t="str">
        <f>IF($AR410="","",IF(INDEX('Required State Input – Clinic'!X$12:X$2011,$AT410)="",0,ROUND(INDEX('Required State Input – Clinic'!X$12:X$2011,$AT410),2)))</f>
        <v/>
      </c>
      <c r="Z410" s="180" t="str">
        <f t="shared" si="61"/>
        <v/>
      </c>
      <c r="AA410" s="179" t="str">
        <f>IF($AR410="","",IF(INDEX('Required State Input – Clinic'!Y$12:Y$2011,$AT410)="","",INDEX('Required State Input – Clinic'!Y$12:Y$2011,$AT410)))</f>
        <v/>
      </c>
      <c r="AB410" s="172" t="str">
        <f>IF($AR410="","",IF(INDEX('Required State Input – Clinic'!Z$12:Z$2011,$AT410)="","",ROUND(INDEX('Required State Input – Clinic'!Z$12:Z$2011,$AT410),4)))</f>
        <v/>
      </c>
      <c r="AC410" s="172" t="str">
        <f>IF($AR410="","",IF(INDEX('Required State Input – Clinic'!AA$12:AA$2011,$AT410)="","",ROUND(INDEX('Required State Input – Clinic'!AA$12:AA$2011,$AT410),4)))</f>
        <v/>
      </c>
      <c r="AD410" s="180" t="str">
        <f t="shared" si="62"/>
        <v/>
      </c>
      <c r="AE410" s="194" t="str">
        <f t="shared" si="63"/>
        <v/>
      </c>
      <c r="AF410" s="177" t="str">
        <f>IF($AR410="","",IF(INDEX('Required State Input – Clinic'!AB$12:AB$2011,$AT410)="","",INDEX('Required State Input – Clinic'!AB$12:AB$2011,$AT410)))</f>
        <v/>
      </c>
      <c r="AG410" s="172" t="str">
        <f>IF($AR410="","",IF(INDEX('Required State Input – Clinic'!AC$12:AC$2011,$AT410)="","",ROUND(INDEX('Required State Input – Clinic'!AC$12:AC$2011,$AT410),4)))</f>
        <v/>
      </c>
      <c r="AH410" s="180" t="str">
        <f t="shared" si="64"/>
        <v/>
      </c>
      <c r="AI410" s="173" t="str">
        <f>IF($AR410="","",IF(INDEX('Required State Input – Clinic'!AD$12:AD$2011,$AT410)="",0,ROUND(INDEX('Required State Input – Clinic'!AD$12:AD$2011,$AT410),2)))</f>
        <v/>
      </c>
      <c r="AJ410" s="180" t="str">
        <f t="shared" si="65"/>
        <v/>
      </c>
      <c r="AK410" s="194" t="str">
        <f t="shared" si="66"/>
        <v/>
      </c>
      <c r="AL410" s="170" t="str">
        <f>IF($AR410="","",IF(INDEX('Required State Input – Clinic'!AE$12:AE$2011,$AT410)="",0,ROUND(INDEX('Required State Input – Clinic'!AE$12:AE$2011,$AT410),2)))</f>
        <v/>
      </c>
      <c r="AM410" s="180" t="str">
        <f t="shared" si="67"/>
        <v/>
      </c>
      <c r="AR410" t="str">
        <f t="shared" si="68"/>
        <v/>
      </c>
      <c r="AS410" t="str">
        <f t="shared" si="69"/>
        <v/>
      </c>
      <c r="AT410" t="str">
        <f>IF(AR410="","",MATCH(AS410,'Required State Input – Clinic'!$AS$12:$AS$2011,FALSE))</f>
        <v/>
      </c>
    </row>
    <row r="411" spans="1:46" x14ac:dyDescent="0.25">
      <c r="A411" s="218" t="s">
        <v>257</v>
      </c>
      <c r="B411" s="174" t="str">
        <f>IF($AR411="","",IF(INDEX('Required State Input – Clinic'!B$12:B$2011,$AT411)="","",INDEX('Required State Input – Clinic'!B$12:B$2011,$AT411)))</f>
        <v/>
      </c>
      <c r="C411" s="168" t="str">
        <f>IF($AR411="","",IF(INDEX('Required State Input – Clinic'!C$12:C$2011,$AT411)="","",INDEX('Required State Input – Clinic'!C$12:C$2011,$AT411)))</f>
        <v/>
      </c>
      <c r="D411" s="175" t="str">
        <f>IF($AR411="","",IF(INDEX('Required State Input – Clinic'!D$12:D$2011,$AT411)="","",INDEX('Required State Input – Clinic'!D$12:D$2011,$AT411)))</f>
        <v/>
      </c>
      <c r="E411" s="174" t="str">
        <f>IF($AR411="","",IF(INDEX('Required State Input – Clinic'!E$12:E$2011,$AT411)="","",INDEX('Required State Input – Clinic'!E$12:E$2011,$AT411)))</f>
        <v/>
      </c>
      <c r="F411" s="176" t="str">
        <f>IF($AR411="","",IF(INDEX('Required State Input – Clinic'!F$12:F$2011,$AT411)="","",INDEX('Required State Input – Clinic'!F$12:F$2011,$AT411)))</f>
        <v/>
      </c>
      <c r="G411" s="176" t="str">
        <f>IF($AR411="","",IF(INDEX('Required State Input – Clinic'!G$12:G$2011,$AT411)="","",INDEX('Required State Input – Clinic'!G$12:G$2011,$AT411)))</f>
        <v/>
      </c>
      <c r="H411" s="176" t="str">
        <f>IF($AR411="","",IF(INDEX('Required State Input – Clinic'!H$12:H$2011,$AT411)="","",INDEX('Required State Input – Clinic'!H$12:H$2011,$AT411)))</f>
        <v/>
      </c>
      <c r="I411" s="177" t="str">
        <f>IF($AR411="","",IF(INDEX('Required State Input – Clinic'!I$12:I$2011,$AT411)="","",INDEX('Required State Input – Clinic'!I$12:I$2011,$AT411)))</f>
        <v/>
      </c>
      <c r="J411" s="176" t="str">
        <f>IF($AR411="","",IF(INDEX('Required State Input – Clinic'!J$12:J$2011,$AT411)="","",INDEX('Required State Input – Clinic'!J$12:J$2011,$AT411)))</f>
        <v/>
      </c>
      <c r="K411" s="178" t="str">
        <f>IF($AR411="","",IF(INDEX('Required State Input – Clinic'!K$12:K$2011,$AT411)="","",INDEX('Required State Input – Clinic'!K$12:K$2011,$AT411)))</f>
        <v/>
      </c>
      <c r="L411" s="179" t="str">
        <f>IF($AR411="","",IF(INDEX('Required State Input – Clinic'!L$12:L$2011,$AT411)="","",INDEX('Required State Input – Clinic'!L$12:L$2011,$AT411)))</f>
        <v/>
      </c>
      <c r="M411" s="169" t="str">
        <f>IF($AR411="","",IF(INDEX('Required State Input – Clinic'!M$12:M$2011,$AT411)="","",INDEX('Required State Input – Clinic'!M$12:M$2011,$AT411)))</f>
        <v/>
      </c>
      <c r="N411" s="169" t="str">
        <f>IF($AR411="","",IF(INDEX('Required State Input – Clinic'!N$12:N$2011,$AT411)="","",INDEX('Required State Input – Clinic'!N$12:N$2011,$AT411)))</f>
        <v/>
      </c>
      <c r="O411" s="170" t="str">
        <f>IF($AR411="","",IF(INDEX('Required State Input – Clinic'!O$12:O$2011,$AT411)="","",ROUND(INDEX('Required State Input – Clinic'!O$12:O$2011,$AT411),2)))</f>
        <v/>
      </c>
      <c r="P411" s="170" t="str">
        <f>IF($AR411="","",IF(INDEX('Required State Input – Clinic'!P$12:P$2011,$AT411)="","",ROUND(INDEX('Required State Input – Clinic'!P$12:P$2011,$AT411),2)))</f>
        <v/>
      </c>
      <c r="Q411" s="170" t="str">
        <f>IF($AR411="","",IF(INDEX('Required State Input – Clinic'!Q$12:Q$2011,$AT411)="","",ROUND(INDEX('Required State Input – Clinic'!Q$12:Q$2011,$AT411),2)))</f>
        <v/>
      </c>
      <c r="R411" s="276" t="str">
        <f t="shared" si="60"/>
        <v/>
      </c>
      <c r="S411" s="171" t="str">
        <f>IF($AR411="","",IF(INDEX('Required State Input – Clinic'!R$12:R$2011,$AT411)="","",INDEX('Required State Input – Clinic'!R$12:R$2011,$AT411)))</f>
        <v/>
      </c>
      <c r="T411" s="169" t="str">
        <f>IF($AR411="","",IF(INDEX('Required State Input – Clinic'!S$12:S$2011,$AT411)="","",INDEX('Required State Input – Clinic'!S$12:S$2011,$AT411)))</f>
        <v/>
      </c>
      <c r="U411" s="170" t="str">
        <f>IF($AR411="","",IF(INDEX('Required State Input – Clinic'!T$12:T$2011,$AT411)="","",ROUND(INDEX('Required State Input – Clinic'!T$12:T$2011,$AT411),2)))</f>
        <v/>
      </c>
      <c r="V411" s="170" t="str">
        <f>IF($AR411="","",IF(INDEX('Required State Input – Clinic'!U$12:U$2011,$AT411)="","",ROUND(INDEX('Required State Input – Clinic'!U$12:U$2011,$AT411),2)))</f>
        <v/>
      </c>
      <c r="W411" s="170" t="str">
        <f>IF($AR411="","",IF(INDEX('Required State Input – Clinic'!V$12:V$2011,$AT411)="",0,ROUND(INDEX('Required State Input – Clinic'!V$12:V$2011,$AT411),2)))</f>
        <v/>
      </c>
      <c r="X411" s="170" t="str">
        <f>IF($AR411="","",IF(INDEX('Required State Input – Clinic'!W$12:W$2011,$AT411)="",0,ROUND(INDEX('Required State Input – Clinic'!W$12:W$2011,$AT411),2)))</f>
        <v/>
      </c>
      <c r="Y411" s="170" t="str">
        <f>IF($AR411="","",IF(INDEX('Required State Input – Clinic'!X$12:X$2011,$AT411)="",0,ROUND(INDEX('Required State Input – Clinic'!X$12:X$2011,$AT411),2)))</f>
        <v/>
      </c>
      <c r="Z411" s="180" t="str">
        <f t="shared" si="61"/>
        <v/>
      </c>
      <c r="AA411" s="179" t="str">
        <f>IF($AR411="","",IF(INDEX('Required State Input – Clinic'!Y$12:Y$2011,$AT411)="","",INDEX('Required State Input – Clinic'!Y$12:Y$2011,$AT411)))</f>
        <v/>
      </c>
      <c r="AB411" s="172" t="str">
        <f>IF($AR411="","",IF(INDEX('Required State Input – Clinic'!Z$12:Z$2011,$AT411)="","",ROUND(INDEX('Required State Input – Clinic'!Z$12:Z$2011,$AT411),4)))</f>
        <v/>
      </c>
      <c r="AC411" s="172" t="str">
        <f>IF($AR411="","",IF(INDEX('Required State Input – Clinic'!AA$12:AA$2011,$AT411)="","",ROUND(INDEX('Required State Input – Clinic'!AA$12:AA$2011,$AT411),4)))</f>
        <v/>
      </c>
      <c r="AD411" s="180" t="str">
        <f t="shared" si="62"/>
        <v/>
      </c>
      <c r="AE411" s="194" t="str">
        <f t="shared" si="63"/>
        <v/>
      </c>
      <c r="AF411" s="177" t="str">
        <f>IF($AR411="","",IF(INDEX('Required State Input – Clinic'!AB$12:AB$2011,$AT411)="","",INDEX('Required State Input – Clinic'!AB$12:AB$2011,$AT411)))</f>
        <v/>
      </c>
      <c r="AG411" s="172" t="str">
        <f>IF($AR411="","",IF(INDEX('Required State Input – Clinic'!AC$12:AC$2011,$AT411)="","",ROUND(INDEX('Required State Input – Clinic'!AC$12:AC$2011,$AT411),4)))</f>
        <v/>
      </c>
      <c r="AH411" s="180" t="str">
        <f t="shared" si="64"/>
        <v/>
      </c>
      <c r="AI411" s="173" t="str">
        <f>IF($AR411="","",IF(INDEX('Required State Input – Clinic'!AD$12:AD$2011,$AT411)="",0,ROUND(INDEX('Required State Input – Clinic'!AD$12:AD$2011,$AT411),2)))</f>
        <v/>
      </c>
      <c r="AJ411" s="180" t="str">
        <f t="shared" si="65"/>
        <v/>
      </c>
      <c r="AK411" s="194" t="str">
        <f t="shared" si="66"/>
        <v/>
      </c>
      <c r="AL411" s="170" t="str">
        <f>IF($AR411="","",IF(INDEX('Required State Input – Clinic'!AE$12:AE$2011,$AT411)="",0,ROUND(INDEX('Required State Input – Clinic'!AE$12:AE$2011,$AT411),2)))</f>
        <v/>
      </c>
      <c r="AM411" s="180" t="str">
        <f t="shared" si="67"/>
        <v/>
      </c>
      <c r="AR411" t="str">
        <f t="shared" si="68"/>
        <v/>
      </c>
      <c r="AS411" t="str">
        <f t="shared" si="69"/>
        <v/>
      </c>
      <c r="AT411" t="str">
        <f>IF(AR411="","",MATCH(AS411,'Required State Input – Clinic'!$AS$12:$AS$2011,FALSE))</f>
        <v/>
      </c>
    </row>
    <row r="412" spans="1:46" x14ac:dyDescent="0.25">
      <c r="A412" s="218" t="s">
        <v>257</v>
      </c>
      <c r="B412" s="174" t="str">
        <f>IF($AR412="","",IF(INDEX('Required State Input – Clinic'!B$12:B$2011,$AT412)="","",INDEX('Required State Input – Clinic'!B$12:B$2011,$AT412)))</f>
        <v/>
      </c>
      <c r="C412" s="168" t="str">
        <f>IF($AR412="","",IF(INDEX('Required State Input – Clinic'!C$12:C$2011,$AT412)="","",INDEX('Required State Input – Clinic'!C$12:C$2011,$AT412)))</f>
        <v/>
      </c>
      <c r="D412" s="175" t="str">
        <f>IF($AR412="","",IF(INDEX('Required State Input – Clinic'!D$12:D$2011,$AT412)="","",INDEX('Required State Input – Clinic'!D$12:D$2011,$AT412)))</f>
        <v/>
      </c>
      <c r="E412" s="174" t="str">
        <f>IF($AR412="","",IF(INDEX('Required State Input – Clinic'!E$12:E$2011,$AT412)="","",INDEX('Required State Input – Clinic'!E$12:E$2011,$AT412)))</f>
        <v/>
      </c>
      <c r="F412" s="176" t="str">
        <f>IF($AR412="","",IF(INDEX('Required State Input – Clinic'!F$12:F$2011,$AT412)="","",INDEX('Required State Input – Clinic'!F$12:F$2011,$AT412)))</f>
        <v/>
      </c>
      <c r="G412" s="176" t="str">
        <f>IF($AR412="","",IF(INDEX('Required State Input – Clinic'!G$12:G$2011,$AT412)="","",INDEX('Required State Input – Clinic'!G$12:G$2011,$AT412)))</f>
        <v/>
      </c>
      <c r="H412" s="176" t="str">
        <f>IF($AR412="","",IF(INDEX('Required State Input – Clinic'!H$12:H$2011,$AT412)="","",INDEX('Required State Input – Clinic'!H$12:H$2011,$AT412)))</f>
        <v/>
      </c>
      <c r="I412" s="177" t="str">
        <f>IF($AR412="","",IF(INDEX('Required State Input – Clinic'!I$12:I$2011,$AT412)="","",INDEX('Required State Input – Clinic'!I$12:I$2011,$AT412)))</f>
        <v/>
      </c>
      <c r="J412" s="176" t="str">
        <f>IF($AR412="","",IF(INDEX('Required State Input – Clinic'!J$12:J$2011,$AT412)="","",INDEX('Required State Input – Clinic'!J$12:J$2011,$AT412)))</f>
        <v/>
      </c>
      <c r="K412" s="178" t="str">
        <f>IF($AR412="","",IF(INDEX('Required State Input – Clinic'!K$12:K$2011,$AT412)="","",INDEX('Required State Input – Clinic'!K$12:K$2011,$AT412)))</f>
        <v/>
      </c>
      <c r="L412" s="179" t="str">
        <f>IF($AR412="","",IF(INDEX('Required State Input – Clinic'!L$12:L$2011,$AT412)="","",INDEX('Required State Input – Clinic'!L$12:L$2011,$AT412)))</f>
        <v/>
      </c>
      <c r="M412" s="169" t="str">
        <f>IF($AR412="","",IF(INDEX('Required State Input – Clinic'!M$12:M$2011,$AT412)="","",INDEX('Required State Input – Clinic'!M$12:M$2011,$AT412)))</f>
        <v/>
      </c>
      <c r="N412" s="169" t="str">
        <f>IF($AR412="","",IF(INDEX('Required State Input – Clinic'!N$12:N$2011,$AT412)="","",INDEX('Required State Input – Clinic'!N$12:N$2011,$AT412)))</f>
        <v/>
      </c>
      <c r="O412" s="170" t="str">
        <f>IF($AR412="","",IF(INDEX('Required State Input – Clinic'!O$12:O$2011,$AT412)="","",ROUND(INDEX('Required State Input – Clinic'!O$12:O$2011,$AT412),2)))</f>
        <v/>
      </c>
      <c r="P412" s="170" t="str">
        <f>IF($AR412="","",IF(INDEX('Required State Input – Clinic'!P$12:P$2011,$AT412)="","",ROUND(INDEX('Required State Input – Clinic'!P$12:P$2011,$AT412),2)))</f>
        <v/>
      </c>
      <c r="Q412" s="170" t="str">
        <f>IF($AR412="","",IF(INDEX('Required State Input – Clinic'!Q$12:Q$2011,$AT412)="","",ROUND(INDEX('Required State Input – Clinic'!Q$12:Q$2011,$AT412),2)))</f>
        <v/>
      </c>
      <c r="R412" s="276" t="str">
        <f t="shared" si="60"/>
        <v/>
      </c>
      <c r="S412" s="171" t="str">
        <f>IF($AR412="","",IF(INDEX('Required State Input – Clinic'!R$12:R$2011,$AT412)="","",INDEX('Required State Input – Clinic'!R$12:R$2011,$AT412)))</f>
        <v/>
      </c>
      <c r="T412" s="169" t="str">
        <f>IF($AR412="","",IF(INDEX('Required State Input – Clinic'!S$12:S$2011,$AT412)="","",INDEX('Required State Input – Clinic'!S$12:S$2011,$AT412)))</f>
        <v/>
      </c>
      <c r="U412" s="170" t="str">
        <f>IF($AR412="","",IF(INDEX('Required State Input – Clinic'!T$12:T$2011,$AT412)="","",ROUND(INDEX('Required State Input – Clinic'!T$12:T$2011,$AT412),2)))</f>
        <v/>
      </c>
      <c r="V412" s="170" t="str">
        <f>IF($AR412="","",IF(INDEX('Required State Input – Clinic'!U$12:U$2011,$AT412)="","",ROUND(INDEX('Required State Input – Clinic'!U$12:U$2011,$AT412),2)))</f>
        <v/>
      </c>
      <c r="W412" s="170" t="str">
        <f>IF($AR412="","",IF(INDEX('Required State Input – Clinic'!V$12:V$2011,$AT412)="",0,ROUND(INDEX('Required State Input – Clinic'!V$12:V$2011,$AT412),2)))</f>
        <v/>
      </c>
      <c r="X412" s="170" t="str">
        <f>IF($AR412="","",IF(INDEX('Required State Input – Clinic'!W$12:W$2011,$AT412)="",0,ROUND(INDEX('Required State Input – Clinic'!W$12:W$2011,$AT412),2)))</f>
        <v/>
      </c>
      <c r="Y412" s="170" t="str">
        <f>IF($AR412="","",IF(INDEX('Required State Input – Clinic'!X$12:X$2011,$AT412)="",0,ROUND(INDEX('Required State Input – Clinic'!X$12:X$2011,$AT412),2)))</f>
        <v/>
      </c>
      <c r="Z412" s="180" t="str">
        <f t="shared" si="61"/>
        <v/>
      </c>
      <c r="AA412" s="179" t="str">
        <f>IF($AR412="","",IF(INDEX('Required State Input – Clinic'!Y$12:Y$2011,$AT412)="","",INDEX('Required State Input – Clinic'!Y$12:Y$2011,$AT412)))</f>
        <v/>
      </c>
      <c r="AB412" s="172" t="str">
        <f>IF($AR412="","",IF(INDEX('Required State Input – Clinic'!Z$12:Z$2011,$AT412)="","",ROUND(INDEX('Required State Input – Clinic'!Z$12:Z$2011,$AT412),4)))</f>
        <v/>
      </c>
      <c r="AC412" s="172" t="str">
        <f>IF($AR412="","",IF(INDEX('Required State Input – Clinic'!AA$12:AA$2011,$AT412)="","",ROUND(INDEX('Required State Input – Clinic'!AA$12:AA$2011,$AT412),4)))</f>
        <v/>
      </c>
      <c r="AD412" s="180" t="str">
        <f t="shared" si="62"/>
        <v/>
      </c>
      <c r="AE412" s="194" t="str">
        <f t="shared" si="63"/>
        <v/>
      </c>
      <c r="AF412" s="177" t="str">
        <f>IF($AR412="","",IF(INDEX('Required State Input – Clinic'!AB$12:AB$2011,$AT412)="","",INDEX('Required State Input – Clinic'!AB$12:AB$2011,$AT412)))</f>
        <v/>
      </c>
      <c r="AG412" s="172" t="str">
        <f>IF($AR412="","",IF(INDEX('Required State Input – Clinic'!AC$12:AC$2011,$AT412)="","",ROUND(INDEX('Required State Input – Clinic'!AC$12:AC$2011,$AT412),4)))</f>
        <v/>
      </c>
      <c r="AH412" s="180" t="str">
        <f t="shared" si="64"/>
        <v/>
      </c>
      <c r="AI412" s="173" t="str">
        <f>IF($AR412="","",IF(INDEX('Required State Input – Clinic'!AD$12:AD$2011,$AT412)="",0,ROUND(INDEX('Required State Input – Clinic'!AD$12:AD$2011,$AT412),2)))</f>
        <v/>
      </c>
      <c r="AJ412" s="180" t="str">
        <f t="shared" si="65"/>
        <v/>
      </c>
      <c r="AK412" s="194" t="str">
        <f t="shared" si="66"/>
        <v/>
      </c>
      <c r="AL412" s="170" t="str">
        <f>IF($AR412="","",IF(INDEX('Required State Input – Clinic'!AE$12:AE$2011,$AT412)="",0,ROUND(INDEX('Required State Input – Clinic'!AE$12:AE$2011,$AT412),2)))</f>
        <v/>
      </c>
      <c r="AM412" s="180" t="str">
        <f t="shared" si="67"/>
        <v/>
      </c>
      <c r="AR412" t="str">
        <f t="shared" si="68"/>
        <v/>
      </c>
      <c r="AS412" t="str">
        <f t="shared" si="69"/>
        <v/>
      </c>
      <c r="AT412" t="str">
        <f>IF(AR412="","",MATCH(AS412,'Required State Input – Clinic'!$AS$12:$AS$2011,FALSE))</f>
        <v/>
      </c>
    </row>
    <row r="413" spans="1:46" x14ac:dyDescent="0.25">
      <c r="A413" s="218" t="s">
        <v>257</v>
      </c>
      <c r="B413" s="174" t="str">
        <f>IF($AR413="","",IF(INDEX('Required State Input – Clinic'!B$12:B$2011,$AT413)="","",INDEX('Required State Input – Clinic'!B$12:B$2011,$AT413)))</f>
        <v/>
      </c>
      <c r="C413" s="168" t="str">
        <f>IF($AR413="","",IF(INDEX('Required State Input – Clinic'!C$12:C$2011,$AT413)="","",INDEX('Required State Input – Clinic'!C$12:C$2011,$AT413)))</f>
        <v/>
      </c>
      <c r="D413" s="175" t="str">
        <f>IF($AR413="","",IF(INDEX('Required State Input – Clinic'!D$12:D$2011,$AT413)="","",INDEX('Required State Input – Clinic'!D$12:D$2011,$AT413)))</f>
        <v/>
      </c>
      <c r="E413" s="174" t="str">
        <f>IF($AR413="","",IF(INDEX('Required State Input – Clinic'!E$12:E$2011,$AT413)="","",INDEX('Required State Input – Clinic'!E$12:E$2011,$AT413)))</f>
        <v/>
      </c>
      <c r="F413" s="176" t="str">
        <f>IF($AR413="","",IF(INDEX('Required State Input – Clinic'!F$12:F$2011,$AT413)="","",INDEX('Required State Input – Clinic'!F$12:F$2011,$AT413)))</f>
        <v/>
      </c>
      <c r="G413" s="176" t="str">
        <f>IF($AR413="","",IF(INDEX('Required State Input – Clinic'!G$12:G$2011,$AT413)="","",INDEX('Required State Input – Clinic'!G$12:G$2011,$AT413)))</f>
        <v/>
      </c>
      <c r="H413" s="176" t="str">
        <f>IF($AR413="","",IF(INDEX('Required State Input – Clinic'!H$12:H$2011,$AT413)="","",INDEX('Required State Input – Clinic'!H$12:H$2011,$AT413)))</f>
        <v/>
      </c>
      <c r="I413" s="177" t="str">
        <f>IF($AR413="","",IF(INDEX('Required State Input – Clinic'!I$12:I$2011,$AT413)="","",INDEX('Required State Input – Clinic'!I$12:I$2011,$AT413)))</f>
        <v/>
      </c>
      <c r="J413" s="176" t="str">
        <f>IF($AR413="","",IF(INDEX('Required State Input – Clinic'!J$12:J$2011,$AT413)="","",INDEX('Required State Input – Clinic'!J$12:J$2011,$AT413)))</f>
        <v/>
      </c>
      <c r="K413" s="178" t="str">
        <f>IF($AR413="","",IF(INDEX('Required State Input – Clinic'!K$12:K$2011,$AT413)="","",INDEX('Required State Input – Clinic'!K$12:K$2011,$AT413)))</f>
        <v/>
      </c>
      <c r="L413" s="179" t="str">
        <f>IF($AR413="","",IF(INDEX('Required State Input – Clinic'!L$12:L$2011,$AT413)="","",INDEX('Required State Input – Clinic'!L$12:L$2011,$AT413)))</f>
        <v/>
      </c>
      <c r="M413" s="169" t="str">
        <f>IF($AR413="","",IF(INDEX('Required State Input – Clinic'!M$12:M$2011,$AT413)="","",INDEX('Required State Input – Clinic'!M$12:M$2011,$AT413)))</f>
        <v/>
      </c>
      <c r="N413" s="169" t="str">
        <f>IF($AR413="","",IF(INDEX('Required State Input – Clinic'!N$12:N$2011,$AT413)="","",INDEX('Required State Input – Clinic'!N$12:N$2011,$AT413)))</f>
        <v/>
      </c>
      <c r="O413" s="170" t="str">
        <f>IF($AR413="","",IF(INDEX('Required State Input – Clinic'!O$12:O$2011,$AT413)="","",ROUND(INDEX('Required State Input – Clinic'!O$12:O$2011,$AT413),2)))</f>
        <v/>
      </c>
      <c r="P413" s="170" t="str">
        <f>IF($AR413="","",IF(INDEX('Required State Input – Clinic'!P$12:P$2011,$AT413)="","",ROUND(INDEX('Required State Input – Clinic'!P$12:P$2011,$AT413),2)))</f>
        <v/>
      </c>
      <c r="Q413" s="170" t="str">
        <f>IF($AR413="","",IF(INDEX('Required State Input – Clinic'!Q$12:Q$2011,$AT413)="","",ROUND(INDEX('Required State Input – Clinic'!Q$12:Q$2011,$AT413),2)))</f>
        <v/>
      </c>
      <c r="R413" s="276" t="str">
        <f t="shared" si="60"/>
        <v/>
      </c>
      <c r="S413" s="171" t="str">
        <f>IF($AR413="","",IF(INDEX('Required State Input – Clinic'!R$12:R$2011,$AT413)="","",INDEX('Required State Input – Clinic'!R$12:R$2011,$AT413)))</f>
        <v/>
      </c>
      <c r="T413" s="169" t="str">
        <f>IF($AR413="","",IF(INDEX('Required State Input – Clinic'!S$12:S$2011,$AT413)="","",INDEX('Required State Input – Clinic'!S$12:S$2011,$AT413)))</f>
        <v/>
      </c>
      <c r="U413" s="170" t="str">
        <f>IF($AR413="","",IF(INDEX('Required State Input – Clinic'!T$12:T$2011,$AT413)="","",ROUND(INDEX('Required State Input – Clinic'!T$12:T$2011,$AT413),2)))</f>
        <v/>
      </c>
      <c r="V413" s="170" t="str">
        <f>IF($AR413="","",IF(INDEX('Required State Input – Clinic'!U$12:U$2011,$AT413)="","",ROUND(INDEX('Required State Input – Clinic'!U$12:U$2011,$AT413),2)))</f>
        <v/>
      </c>
      <c r="W413" s="170" t="str">
        <f>IF($AR413="","",IF(INDEX('Required State Input – Clinic'!V$12:V$2011,$AT413)="",0,ROUND(INDEX('Required State Input – Clinic'!V$12:V$2011,$AT413),2)))</f>
        <v/>
      </c>
      <c r="X413" s="170" t="str">
        <f>IF($AR413="","",IF(INDEX('Required State Input – Clinic'!W$12:W$2011,$AT413)="",0,ROUND(INDEX('Required State Input – Clinic'!W$12:W$2011,$AT413),2)))</f>
        <v/>
      </c>
      <c r="Y413" s="170" t="str">
        <f>IF($AR413="","",IF(INDEX('Required State Input – Clinic'!X$12:X$2011,$AT413)="",0,ROUND(INDEX('Required State Input – Clinic'!X$12:X$2011,$AT413),2)))</f>
        <v/>
      </c>
      <c r="Z413" s="180" t="str">
        <f t="shared" si="61"/>
        <v/>
      </c>
      <c r="AA413" s="179" t="str">
        <f>IF($AR413="","",IF(INDEX('Required State Input – Clinic'!Y$12:Y$2011,$AT413)="","",INDEX('Required State Input – Clinic'!Y$12:Y$2011,$AT413)))</f>
        <v/>
      </c>
      <c r="AB413" s="172" t="str">
        <f>IF($AR413="","",IF(INDEX('Required State Input – Clinic'!Z$12:Z$2011,$AT413)="","",ROUND(INDEX('Required State Input – Clinic'!Z$12:Z$2011,$AT413),4)))</f>
        <v/>
      </c>
      <c r="AC413" s="172" t="str">
        <f>IF($AR413="","",IF(INDEX('Required State Input – Clinic'!AA$12:AA$2011,$AT413)="","",ROUND(INDEX('Required State Input – Clinic'!AA$12:AA$2011,$AT413),4)))</f>
        <v/>
      </c>
      <c r="AD413" s="180" t="str">
        <f t="shared" si="62"/>
        <v/>
      </c>
      <c r="AE413" s="194" t="str">
        <f t="shared" si="63"/>
        <v/>
      </c>
      <c r="AF413" s="177" t="str">
        <f>IF($AR413="","",IF(INDEX('Required State Input – Clinic'!AB$12:AB$2011,$AT413)="","",INDEX('Required State Input – Clinic'!AB$12:AB$2011,$AT413)))</f>
        <v/>
      </c>
      <c r="AG413" s="172" t="str">
        <f>IF($AR413="","",IF(INDEX('Required State Input – Clinic'!AC$12:AC$2011,$AT413)="","",ROUND(INDEX('Required State Input – Clinic'!AC$12:AC$2011,$AT413),4)))</f>
        <v/>
      </c>
      <c r="AH413" s="180" t="str">
        <f t="shared" si="64"/>
        <v/>
      </c>
      <c r="AI413" s="173" t="str">
        <f>IF($AR413="","",IF(INDEX('Required State Input – Clinic'!AD$12:AD$2011,$AT413)="",0,ROUND(INDEX('Required State Input – Clinic'!AD$12:AD$2011,$AT413),2)))</f>
        <v/>
      </c>
      <c r="AJ413" s="180" t="str">
        <f t="shared" si="65"/>
        <v/>
      </c>
      <c r="AK413" s="194" t="str">
        <f t="shared" si="66"/>
        <v/>
      </c>
      <c r="AL413" s="170" t="str">
        <f>IF($AR413="","",IF(INDEX('Required State Input – Clinic'!AE$12:AE$2011,$AT413)="",0,ROUND(INDEX('Required State Input – Clinic'!AE$12:AE$2011,$AT413),2)))</f>
        <v/>
      </c>
      <c r="AM413" s="180" t="str">
        <f t="shared" si="67"/>
        <v/>
      </c>
      <c r="AR413" t="str">
        <f t="shared" si="68"/>
        <v/>
      </c>
      <c r="AS413" t="str">
        <f t="shared" si="69"/>
        <v/>
      </c>
      <c r="AT413" t="str">
        <f>IF(AR413="","",MATCH(AS413,'Required State Input – Clinic'!$AS$12:$AS$2011,FALSE))</f>
        <v/>
      </c>
    </row>
    <row r="414" spans="1:46" x14ac:dyDescent="0.25">
      <c r="A414" s="218" t="s">
        <v>257</v>
      </c>
      <c r="B414" s="174" t="str">
        <f>IF($AR414="","",IF(INDEX('Required State Input – Clinic'!B$12:B$2011,$AT414)="","",INDEX('Required State Input – Clinic'!B$12:B$2011,$AT414)))</f>
        <v/>
      </c>
      <c r="C414" s="168" t="str">
        <f>IF($AR414="","",IF(INDEX('Required State Input – Clinic'!C$12:C$2011,$AT414)="","",INDEX('Required State Input – Clinic'!C$12:C$2011,$AT414)))</f>
        <v/>
      </c>
      <c r="D414" s="175" t="str">
        <f>IF($AR414="","",IF(INDEX('Required State Input – Clinic'!D$12:D$2011,$AT414)="","",INDEX('Required State Input – Clinic'!D$12:D$2011,$AT414)))</f>
        <v/>
      </c>
      <c r="E414" s="174" t="str">
        <f>IF($AR414="","",IF(INDEX('Required State Input – Clinic'!E$12:E$2011,$AT414)="","",INDEX('Required State Input – Clinic'!E$12:E$2011,$AT414)))</f>
        <v/>
      </c>
      <c r="F414" s="176" t="str">
        <f>IF($AR414="","",IF(INDEX('Required State Input – Clinic'!F$12:F$2011,$AT414)="","",INDEX('Required State Input – Clinic'!F$12:F$2011,$AT414)))</f>
        <v/>
      </c>
      <c r="G414" s="176" t="str">
        <f>IF($AR414="","",IF(INDEX('Required State Input – Clinic'!G$12:G$2011,$AT414)="","",INDEX('Required State Input – Clinic'!G$12:G$2011,$AT414)))</f>
        <v/>
      </c>
      <c r="H414" s="176" t="str">
        <f>IF($AR414="","",IF(INDEX('Required State Input – Clinic'!H$12:H$2011,$AT414)="","",INDEX('Required State Input – Clinic'!H$12:H$2011,$AT414)))</f>
        <v/>
      </c>
      <c r="I414" s="177" t="str">
        <f>IF($AR414="","",IF(INDEX('Required State Input – Clinic'!I$12:I$2011,$AT414)="","",INDEX('Required State Input – Clinic'!I$12:I$2011,$AT414)))</f>
        <v/>
      </c>
      <c r="J414" s="176" t="str">
        <f>IF($AR414="","",IF(INDEX('Required State Input – Clinic'!J$12:J$2011,$AT414)="","",INDEX('Required State Input – Clinic'!J$12:J$2011,$AT414)))</f>
        <v/>
      </c>
      <c r="K414" s="178" t="str">
        <f>IF($AR414="","",IF(INDEX('Required State Input – Clinic'!K$12:K$2011,$AT414)="","",INDEX('Required State Input – Clinic'!K$12:K$2011,$AT414)))</f>
        <v/>
      </c>
      <c r="L414" s="179" t="str">
        <f>IF($AR414="","",IF(INDEX('Required State Input – Clinic'!L$12:L$2011,$AT414)="","",INDEX('Required State Input – Clinic'!L$12:L$2011,$AT414)))</f>
        <v/>
      </c>
      <c r="M414" s="169" t="str">
        <f>IF($AR414="","",IF(INDEX('Required State Input – Clinic'!M$12:M$2011,$AT414)="","",INDEX('Required State Input – Clinic'!M$12:M$2011,$AT414)))</f>
        <v/>
      </c>
      <c r="N414" s="169" t="str">
        <f>IF($AR414="","",IF(INDEX('Required State Input – Clinic'!N$12:N$2011,$AT414)="","",INDEX('Required State Input – Clinic'!N$12:N$2011,$AT414)))</f>
        <v/>
      </c>
      <c r="O414" s="170" t="str">
        <f>IF($AR414="","",IF(INDEX('Required State Input – Clinic'!O$12:O$2011,$AT414)="","",ROUND(INDEX('Required State Input – Clinic'!O$12:O$2011,$AT414),2)))</f>
        <v/>
      </c>
      <c r="P414" s="170" t="str">
        <f>IF($AR414="","",IF(INDEX('Required State Input – Clinic'!P$12:P$2011,$AT414)="","",ROUND(INDEX('Required State Input – Clinic'!P$12:P$2011,$AT414),2)))</f>
        <v/>
      </c>
      <c r="Q414" s="170" t="str">
        <f>IF($AR414="","",IF(INDEX('Required State Input – Clinic'!Q$12:Q$2011,$AT414)="","",ROUND(INDEX('Required State Input – Clinic'!Q$12:Q$2011,$AT414),2)))</f>
        <v/>
      </c>
      <c r="R414" s="276" t="str">
        <f t="shared" si="60"/>
        <v/>
      </c>
      <c r="S414" s="171" t="str">
        <f>IF($AR414="","",IF(INDEX('Required State Input – Clinic'!R$12:R$2011,$AT414)="","",INDEX('Required State Input – Clinic'!R$12:R$2011,$AT414)))</f>
        <v/>
      </c>
      <c r="T414" s="169" t="str">
        <f>IF($AR414="","",IF(INDEX('Required State Input – Clinic'!S$12:S$2011,$AT414)="","",INDEX('Required State Input – Clinic'!S$12:S$2011,$AT414)))</f>
        <v/>
      </c>
      <c r="U414" s="170" t="str">
        <f>IF($AR414="","",IF(INDEX('Required State Input – Clinic'!T$12:T$2011,$AT414)="","",ROUND(INDEX('Required State Input – Clinic'!T$12:T$2011,$AT414),2)))</f>
        <v/>
      </c>
      <c r="V414" s="170" t="str">
        <f>IF($AR414="","",IF(INDEX('Required State Input – Clinic'!U$12:U$2011,$AT414)="","",ROUND(INDEX('Required State Input – Clinic'!U$12:U$2011,$AT414),2)))</f>
        <v/>
      </c>
      <c r="W414" s="170" t="str">
        <f>IF($AR414="","",IF(INDEX('Required State Input – Clinic'!V$12:V$2011,$AT414)="",0,ROUND(INDEX('Required State Input – Clinic'!V$12:V$2011,$AT414),2)))</f>
        <v/>
      </c>
      <c r="X414" s="170" t="str">
        <f>IF($AR414="","",IF(INDEX('Required State Input – Clinic'!W$12:W$2011,$AT414)="",0,ROUND(INDEX('Required State Input – Clinic'!W$12:W$2011,$AT414),2)))</f>
        <v/>
      </c>
      <c r="Y414" s="170" t="str">
        <f>IF($AR414="","",IF(INDEX('Required State Input – Clinic'!X$12:X$2011,$AT414)="",0,ROUND(INDEX('Required State Input – Clinic'!X$12:X$2011,$AT414),2)))</f>
        <v/>
      </c>
      <c r="Z414" s="180" t="str">
        <f t="shared" si="61"/>
        <v/>
      </c>
      <c r="AA414" s="179" t="str">
        <f>IF($AR414="","",IF(INDEX('Required State Input – Clinic'!Y$12:Y$2011,$AT414)="","",INDEX('Required State Input – Clinic'!Y$12:Y$2011,$AT414)))</f>
        <v/>
      </c>
      <c r="AB414" s="172" t="str">
        <f>IF($AR414="","",IF(INDEX('Required State Input – Clinic'!Z$12:Z$2011,$AT414)="","",ROUND(INDEX('Required State Input – Clinic'!Z$12:Z$2011,$AT414),4)))</f>
        <v/>
      </c>
      <c r="AC414" s="172" t="str">
        <f>IF($AR414="","",IF(INDEX('Required State Input – Clinic'!AA$12:AA$2011,$AT414)="","",ROUND(INDEX('Required State Input – Clinic'!AA$12:AA$2011,$AT414),4)))</f>
        <v/>
      </c>
      <c r="AD414" s="180" t="str">
        <f t="shared" si="62"/>
        <v/>
      </c>
      <c r="AE414" s="194" t="str">
        <f t="shared" si="63"/>
        <v/>
      </c>
      <c r="AF414" s="177" t="str">
        <f>IF($AR414="","",IF(INDEX('Required State Input – Clinic'!AB$12:AB$2011,$AT414)="","",INDEX('Required State Input – Clinic'!AB$12:AB$2011,$AT414)))</f>
        <v/>
      </c>
      <c r="AG414" s="172" t="str">
        <f>IF($AR414="","",IF(INDEX('Required State Input – Clinic'!AC$12:AC$2011,$AT414)="","",ROUND(INDEX('Required State Input – Clinic'!AC$12:AC$2011,$AT414),4)))</f>
        <v/>
      </c>
      <c r="AH414" s="180" t="str">
        <f t="shared" si="64"/>
        <v/>
      </c>
      <c r="AI414" s="173" t="str">
        <f>IF($AR414="","",IF(INDEX('Required State Input – Clinic'!AD$12:AD$2011,$AT414)="",0,ROUND(INDEX('Required State Input – Clinic'!AD$12:AD$2011,$AT414),2)))</f>
        <v/>
      </c>
      <c r="AJ414" s="180" t="str">
        <f t="shared" si="65"/>
        <v/>
      </c>
      <c r="AK414" s="194" t="str">
        <f t="shared" si="66"/>
        <v/>
      </c>
      <c r="AL414" s="170" t="str">
        <f>IF($AR414="","",IF(INDEX('Required State Input – Clinic'!AE$12:AE$2011,$AT414)="",0,ROUND(INDEX('Required State Input – Clinic'!AE$12:AE$2011,$AT414),2)))</f>
        <v/>
      </c>
      <c r="AM414" s="180" t="str">
        <f t="shared" si="67"/>
        <v/>
      </c>
      <c r="AR414" t="str">
        <f t="shared" si="68"/>
        <v/>
      </c>
      <c r="AS414" t="str">
        <f t="shared" si="69"/>
        <v/>
      </c>
      <c r="AT414" t="str">
        <f>IF(AR414="","",MATCH(AS414,'Required State Input – Clinic'!$AS$12:$AS$2011,FALSE))</f>
        <v/>
      </c>
    </row>
    <row r="415" spans="1:46" x14ac:dyDescent="0.25">
      <c r="A415" s="218" t="s">
        <v>257</v>
      </c>
      <c r="B415" s="174" t="str">
        <f>IF($AR415="","",IF(INDEX('Required State Input – Clinic'!B$12:B$2011,$AT415)="","",INDEX('Required State Input – Clinic'!B$12:B$2011,$AT415)))</f>
        <v/>
      </c>
      <c r="C415" s="168" t="str">
        <f>IF($AR415="","",IF(INDEX('Required State Input – Clinic'!C$12:C$2011,$AT415)="","",INDEX('Required State Input – Clinic'!C$12:C$2011,$AT415)))</f>
        <v/>
      </c>
      <c r="D415" s="175" t="str">
        <f>IF($AR415="","",IF(INDEX('Required State Input – Clinic'!D$12:D$2011,$AT415)="","",INDEX('Required State Input – Clinic'!D$12:D$2011,$AT415)))</f>
        <v/>
      </c>
      <c r="E415" s="174" t="str">
        <f>IF($AR415="","",IF(INDEX('Required State Input – Clinic'!E$12:E$2011,$AT415)="","",INDEX('Required State Input – Clinic'!E$12:E$2011,$AT415)))</f>
        <v/>
      </c>
      <c r="F415" s="176" t="str">
        <f>IF($AR415="","",IF(INDEX('Required State Input – Clinic'!F$12:F$2011,$AT415)="","",INDEX('Required State Input – Clinic'!F$12:F$2011,$AT415)))</f>
        <v/>
      </c>
      <c r="G415" s="176" t="str">
        <f>IF($AR415="","",IF(INDEX('Required State Input – Clinic'!G$12:G$2011,$AT415)="","",INDEX('Required State Input – Clinic'!G$12:G$2011,$AT415)))</f>
        <v/>
      </c>
      <c r="H415" s="176" t="str">
        <f>IF($AR415="","",IF(INDEX('Required State Input – Clinic'!H$12:H$2011,$AT415)="","",INDEX('Required State Input – Clinic'!H$12:H$2011,$AT415)))</f>
        <v/>
      </c>
      <c r="I415" s="177" t="str">
        <f>IF($AR415="","",IF(INDEX('Required State Input – Clinic'!I$12:I$2011,$AT415)="","",INDEX('Required State Input – Clinic'!I$12:I$2011,$AT415)))</f>
        <v/>
      </c>
      <c r="J415" s="176" t="str">
        <f>IF($AR415="","",IF(INDEX('Required State Input – Clinic'!J$12:J$2011,$AT415)="","",INDEX('Required State Input – Clinic'!J$12:J$2011,$AT415)))</f>
        <v/>
      </c>
      <c r="K415" s="178" t="str">
        <f>IF($AR415="","",IF(INDEX('Required State Input – Clinic'!K$12:K$2011,$AT415)="","",INDEX('Required State Input – Clinic'!K$12:K$2011,$AT415)))</f>
        <v/>
      </c>
      <c r="L415" s="179" t="str">
        <f>IF($AR415="","",IF(INDEX('Required State Input – Clinic'!L$12:L$2011,$AT415)="","",INDEX('Required State Input – Clinic'!L$12:L$2011,$AT415)))</f>
        <v/>
      </c>
      <c r="M415" s="169" t="str">
        <f>IF($AR415="","",IF(INDEX('Required State Input – Clinic'!M$12:M$2011,$AT415)="","",INDEX('Required State Input – Clinic'!M$12:M$2011,$AT415)))</f>
        <v/>
      </c>
      <c r="N415" s="169" t="str">
        <f>IF($AR415="","",IF(INDEX('Required State Input – Clinic'!N$12:N$2011,$AT415)="","",INDEX('Required State Input – Clinic'!N$12:N$2011,$AT415)))</f>
        <v/>
      </c>
      <c r="O415" s="170" t="str">
        <f>IF($AR415="","",IF(INDEX('Required State Input – Clinic'!O$12:O$2011,$AT415)="","",ROUND(INDEX('Required State Input – Clinic'!O$12:O$2011,$AT415),2)))</f>
        <v/>
      </c>
      <c r="P415" s="170" t="str">
        <f>IF($AR415="","",IF(INDEX('Required State Input – Clinic'!P$12:P$2011,$AT415)="","",ROUND(INDEX('Required State Input – Clinic'!P$12:P$2011,$AT415),2)))</f>
        <v/>
      </c>
      <c r="Q415" s="170" t="str">
        <f>IF($AR415="","",IF(INDEX('Required State Input – Clinic'!Q$12:Q$2011,$AT415)="","",ROUND(INDEX('Required State Input – Clinic'!Q$12:Q$2011,$AT415),2)))</f>
        <v/>
      </c>
      <c r="R415" s="276" t="str">
        <f t="shared" si="60"/>
        <v/>
      </c>
      <c r="S415" s="171" t="str">
        <f>IF($AR415="","",IF(INDEX('Required State Input – Clinic'!R$12:R$2011,$AT415)="","",INDEX('Required State Input – Clinic'!R$12:R$2011,$AT415)))</f>
        <v/>
      </c>
      <c r="T415" s="169" t="str">
        <f>IF($AR415="","",IF(INDEX('Required State Input – Clinic'!S$12:S$2011,$AT415)="","",INDEX('Required State Input – Clinic'!S$12:S$2011,$AT415)))</f>
        <v/>
      </c>
      <c r="U415" s="170" t="str">
        <f>IF($AR415="","",IF(INDEX('Required State Input – Clinic'!T$12:T$2011,$AT415)="","",ROUND(INDEX('Required State Input – Clinic'!T$12:T$2011,$AT415),2)))</f>
        <v/>
      </c>
      <c r="V415" s="170" t="str">
        <f>IF($AR415="","",IF(INDEX('Required State Input – Clinic'!U$12:U$2011,$AT415)="","",ROUND(INDEX('Required State Input – Clinic'!U$12:U$2011,$AT415),2)))</f>
        <v/>
      </c>
      <c r="W415" s="170" t="str">
        <f>IF($AR415="","",IF(INDEX('Required State Input – Clinic'!V$12:V$2011,$AT415)="",0,ROUND(INDEX('Required State Input – Clinic'!V$12:V$2011,$AT415),2)))</f>
        <v/>
      </c>
      <c r="X415" s="170" t="str">
        <f>IF($AR415="","",IF(INDEX('Required State Input – Clinic'!W$12:W$2011,$AT415)="",0,ROUND(INDEX('Required State Input – Clinic'!W$12:W$2011,$AT415),2)))</f>
        <v/>
      </c>
      <c r="Y415" s="170" t="str">
        <f>IF($AR415="","",IF(INDEX('Required State Input – Clinic'!X$12:X$2011,$AT415)="",0,ROUND(INDEX('Required State Input – Clinic'!X$12:X$2011,$AT415),2)))</f>
        <v/>
      </c>
      <c r="Z415" s="180" t="str">
        <f t="shared" si="61"/>
        <v/>
      </c>
      <c r="AA415" s="179" t="str">
        <f>IF($AR415="","",IF(INDEX('Required State Input – Clinic'!Y$12:Y$2011,$AT415)="","",INDEX('Required State Input – Clinic'!Y$12:Y$2011,$AT415)))</f>
        <v/>
      </c>
      <c r="AB415" s="172" t="str">
        <f>IF($AR415="","",IF(INDEX('Required State Input – Clinic'!Z$12:Z$2011,$AT415)="","",ROUND(INDEX('Required State Input – Clinic'!Z$12:Z$2011,$AT415),4)))</f>
        <v/>
      </c>
      <c r="AC415" s="172" t="str">
        <f>IF($AR415="","",IF(INDEX('Required State Input – Clinic'!AA$12:AA$2011,$AT415)="","",ROUND(INDEX('Required State Input – Clinic'!AA$12:AA$2011,$AT415),4)))</f>
        <v/>
      </c>
      <c r="AD415" s="180" t="str">
        <f t="shared" si="62"/>
        <v/>
      </c>
      <c r="AE415" s="194" t="str">
        <f t="shared" si="63"/>
        <v/>
      </c>
      <c r="AF415" s="177" t="str">
        <f>IF($AR415="","",IF(INDEX('Required State Input – Clinic'!AB$12:AB$2011,$AT415)="","",INDEX('Required State Input – Clinic'!AB$12:AB$2011,$AT415)))</f>
        <v/>
      </c>
      <c r="AG415" s="172" t="str">
        <f>IF($AR415="","",IF(INDEX('Required State Input – Clinic'!AC$12:AC$2011,$AT415)="","",ROUND(INDEX('Required State Input – Clinic'!AC$12:AC$2011,$AT415),4)))</f>
        <v/>
      </c>
      <c r="AH415" s="180" t="str">
        <f t="shared" si="64"/>
        <v/>
      </c>
      <c r="AI415" s="173" t="str">
        <f>IF($AR415="","",IF(INDEX('Required State Input – Clinic'!AD$12:AD$2011,$AT415)="",0,ROUND(INDEX('Required State Input – Clinic'!AD$12:AD$2011,$AT415),2)))</f>
        <v/>
      </c>
      <c r="AJ415" s="180" t="str">
        <f t="shared" si="65"/>
        <v/>
      </c>
      <c r="AK415" s="194" t="str">
        <f t="shared" si="66"/>
        <v/>
      </c>
      <c r="AL415" s="170" t="str">
        <f>IF($AR415="","",IF(INDEX('Required State Input – Clinic'!AE$12:AE$2011,$AT415)="",0,ROUND(INDEX('Required State Input – Clinic'!AE$12:AE$2011,$AT415),2)))</f>
        <v/>
      </c>
      <c r="AM415" s="180" t="str">
        <f t="shared" si="67"/>
        <v/>
      </c>
      <c r="AR415" t="str">
        <f t="shared" si="68"/>
        <v/>
      </c>
      <c r="AS415" t="str">
        <f t="shared" si="69"/>
        <v/>
      </c>
      <c r="AT415" t="str">
        <f>IF(AR415="","",MATCH(AS415,'Required State Input – Clinic'!$AS$12:$AS$2011,FALSE))</f>
        <v/>
      </c>
    </row>
    <row r="416" spans="1:46" x14ac:dyDescent="0.25">
      <c r="A416" s="218" t="s">
        <v>257</v>
      </c>
      <c r="B416" s="174" t="str">
        <f>IF($AR416="","",IF(INDEX('Required State Input – Clinic'!B$12:B$2011,$AT416)="","",INDEX('Required State Input – Clinic'!B$12:B$2011,$AT416)))</f>
        <v/>
      </c>
      <c r="C416" s="168" t="str">
        <f>IF($AR416="","",IF(INDEX('Required State Input – Clinic'!C$12:C$2011,$AT416)="","",INDEX('Required State Input – Clinic'!C$12:C$2011,$AT416)))</f>
        <v/>
      </c>
      <c r="D416" s="175" t="str">
        <f>IF($AR416="","",IF(INDEX('Required State Input – Clinic'!D$12:D$2011,$AT416)="","",INDEX('Required State Input – Clinic'!D$12:D$2011,$AT416)))</f>
        <v/>
      </c>
      <c r="E416" s="174" t="str">
        <f>IF($AR416="","",IF(INDEX('Required State Input – Clinic'!E$12:E$2011,$AT416)="","",INDEX('Required State Input – Clinic'!E$12:E$2011,$AT416)))</f>
        <v/>
      </c>
      <c r="F416" s="176" t="str">
        <f>IF($AR416="","",IF(INDEX('Required State Input – Clinic'!F$12:F$2011,$AT416)="","",INDEX('Required State Input – Clinic'!F$12:F$2011,$AT416)))</f>
        <v/>
      </c>
      <c r="G416" s="176" t="str">
        <f>IF($AR416="","",IF(INDEX('Required State Input – Clinic'!G$12:G$2011,$AT416)="","",INDEX('Required State Input – Clinic'!G$12:G$2011,$AT416)))</f>
        <v/>
      </c>
      <c r="H416" s="176" t="str">
        <f>IF($AR416="","",IF(INDEX('Required State Input – Clinic'!H$12:H$2011,$AT416)="","",INDEX('Required State Input – Clinic'!H$12:H$2011,$AT416)))</f>
        <v/>
      </c>
      <c r="I416" s="177" t="str">
        <f>IF($AR416="","",IF(INDEX('Required State Input – Clinic'!I$12:I$2011,$AT416)="","",INDEX('Required State Input – Clinic'!I$12:I$2011,$AT416)))</f>
        <v/>
      </c>
      <c r="J416" s="176" t="str">
        <f>IF($AR416="","",IF(INDEX('Required State Input – Clinic'!J$12:J$2011,$AT416)="","",INDEX('Required State Input – Clinic'!J$12:J$2011,$AT416)))</f>
        <v/>
      </c>
      <c r="K416" s="178" t="str">
        <f>IF($AR416="","",IF(INDEX('Required State Input – Clinic'!K$12:K$2011,$AT416)="","",INDEX('Required State Input – Clinic'!K$12:K$2011,$AT416)))</f>
        <v/>
      </c>
      <c r="L416" s="179" t="str">
        <f>IF($AR416="","",IF(INDEX('Required State Input – Clinic'!L$12:L$2011,$AT416)="","",INDEX('Required State Input – Clinic'!L$12:L$2011,$AT416)))</f>
        <v/>
      </c>
      <c r="M416" s="169" t="str">
        <f>IF($AR416="","",IF(INDEX('Required State Input – Clinic'!M$12:M$2011,$AT416)="","",INDEX('Required State Input – Clinic'!M$12:M$2011,$AT416)))</f>
        <v/>
      </c>
      <c r="N416" s="169" t="str">
        <f>IF($AR416="","",IF(INDEX('Required State Input – Clinic'!N$12:N$2011,$AT416)="","",INDEX('Required State Input – Clinic'!N$12:N$2011,$AT416)))</f>
        <v/>
      </c>
      <c r="O416" s="170" t="str">
        <f>IF($AR416="","",IF(INDEX('Required State Input – Clinic'!O$12:O$2011,$AT416)="","",ROUND(INDEX('Required State Input – Clinic'!O$12:O$2011,$AT416),2)))</f>
        <v/>
      </c>
      <c r="P416" s="170" t="str">
        <f>IF($AR416="","",IF(INDEX('Required State Input – Clinic'!P$12:P$2011,$AT416)="","",ROUND(INDEX('Required State Input – Clinic'!P$12:P$2011,$AT416),2)))</f>
        <v/>
      </c>
      <c r="Q416" s="170" t="str">
        <f>IF($AR416="","",IF(INDEX('Required State Input – Clinic'!Q$12:Q$2011,$AT416)="","",ROUND(INDEX('Required State Input – Clinic'!Q$12:Q$2011,$AT416),2)))</f>
        <v/>
      </c>
      <c r="R416" s="276" t="str">
        <f t="shared" si="60"/>
        <v/>
      </c>
      <c r="S416" s="171" t="str">
        <f>IF($AR416="","",IF(INDEX('Required State Input – Clinic'!R$12:R$2011,$AT416)="","",INDEX('Required State Input – Clinic'!R$12:R$2011,$AT416)))</f>
        <v/>
      </c>
      <c r="T416" s="169" t="str">
        <f>IF($AR416="","",IF(INDEX('Required State Input – Clinic'!S$12:S$2011,$AT416)="","",INDEX('Required State Input – Clinic'!S$12:S$2011,$AT416)))</f>
        <v/>
      </c>
      <c r="U416" s="170" t="str">
        <f>IF($AR416="","",IF(INDEX('Required State Input – Clinic'!T$12:T$2011,$AT416)="","",ROUND(INDEX('Required State Input – Clinic'!T$12:T$2011,$AT416),2)))</f>
        <v/>
      </c>
      <c r="V416" s="170" t="str">
        <f>IF($AR416="","",IF(INDEX('Required State Input – Clinic'!U$12:U$2011,$AT416)="","",ROUND(INDEX('Required State Input – Clinic'!U$12:U$2011,$AT416),2)))</f>
        <v/>
      </c>
      <c r="W416" s="170" t="str">
        <f>IF($AR416="","",IF(INDEX('Required State Input – Clinic'!V$12:V$2011,$AT416)="",0,ROUND(INDEX('Required State Input – Clinic'!V$12:V$2011,$AT416),2)))</f>
        <v/>
      </c>
      <c r="X416" s="170" t="str">
        <f>IF($AR416="","",IF(INDEX('Required State Input – Clinic'!W$12:W$2011,$AT416)="",0,ROUND(INDEX('Required State Input – Clinic'!W$12:W$2011,$AT416),2)))</f>
        <v/>
      </c>
      <c r="Y416" s="170" t="str">
        <f>IF($AR416="","",IF(INDEX('Required State Input – Clinic'!X$12:X$2011,$AT416)="",0,ROUND(INDEX('Required State Input – Clinic'!X$12:X$2011,$AT416),2)))</f>
        <v/>
      </c>
      <c r="Z416" s="180" t="str">
        <f t="shared" si="61"/>
        <v/>
      </c>
      <c r="AA416" s="179" t="str">
        <f>IF($AR416="","",IF(INDEX('Required State Input – Clinic'!Y$12:Y$2011,$AT416)="","",INDEX('Required State Input – Clinic'!Y$12:Y$2011,$AT416)))</f>
        <v/>
      </c>
      <c r="AB416" s="172" t="str">
        <f>IF($AR416="","",IF(INDEX('Required State Input – Clinic'!Z$12:Z$2011,$AT416)="","",ROUND(INDEX('Required State Input – Clinic'!Z$12:Z$2011,$AT416),4)))</f>
        <v/>
      </c>
      <c r="AC416" s="172" t="str">
        <f>IF($AR416="","",IF(INDEX('Required State Input – Clinic'!AA$12:AA$2011,$AT416)="","",ROUND(INDEX('Required State Input – Clinic'!AA$12:AA$2011,$AT416),4)))</f>
        <v/>
      </c>
      <c r="AD416" s="180" t="str">
        <f t="shared" si="62"/>
        <v/>
      </c>
      <c r="AE416" s="194" t="str">
        <f t="shared" si="63"/>
        <v/>
      </c>
      <c r="AF416" s="177" t="str">
        <f>IF($AR416="","",IF(INDEX('Required State Input – Clinic'!AB$12:AB$2011,$AT416)="","",INDEX('Required State Input – Clinic'!AB$12:AB$2011,$AT416)))</f>
        <v/>
      </c>
      <c r="AG416" s="172" t="str">
        <f>IF($AR416="","",IF(INDEX('Required State Input – Clinic'!AC$12:AC$2011,$AT416)="","",ROUND(INDEX('Required State Input – Clinic'!AC$12:AC$2011,$AT416),4)))</f>
        <v/>
      </c>
      <c r="AH416" s="180" t="str">
        <f t="shared" si="64"/>
        <v/>
      </c>
      <c r="AI416" s="173" t="str">
        <f>IF($AR416="","",IF(INDEX('Required State Input – Clinic'!AD$12:AD$2011,$AT416)="",0,ROUND(INDEX('Required State Input – Clinic'!AD$12:AD$2011,$AT416),2)))</f>
        <v/>
      </c>
      <c r="AJ416" s="180" t="str">
        <f t="shared" si="65"/>
        <v/>
      </c>
      <c r="AK416" s="194" t="str">
        <f t="shared" si="66"/>
        <v/>
      </c>
      <c r="AL416" s="170" t="str">
        <f>IF($AR416="","",IF(INDEX('Required State Input – Clinic'!AE$12:AE$2011,$AT416)="",0,ROUND(INDEX('Required State Input – Clinic'!AE$12:AE$2011,$AT416),2)))</f>
        <v/>
      </c>
      <c r="AM416" s="180" t="str">
        <f t="shared" si="67"/>
        <v/>
      </c>
      <c r="AR416" t="str">
        <f t="shared" si="68"/>
        <v/>
      </c>
      <c r="AS416" t="str">
        <f t="shared" si="69"/>
        <v/>
      </c>
      <c r="AT416" t="str">
        <f>IF(AR416="","",MATCH(AS416,'Required State Input – Clinic'!$AS$12:$AS$2011,FALSE))</f>
        <v/>
      </c>
    </row>
    <row r="417" spans="1:46" x14ac:dyDescent="0.25">
      <c r="A417" s="218" t="s">
        <v>257</v>
      </c>
      <c r="B417" s="174" t="str">
        <f>IF($AR417="","",IF(INDEX('Required State Input – Clinic'!B$12:B$2011,$AT417)="","",INDEX('Required State Input – Clinic'!B$12:B$2011,$AT417)))</f>
        <v/>
      </c>
      <c r="C417" s="168" t="str">
        <f>IF($AR417="","",IF(INDEX('Required State Input – Clinic'!C$12:C$2011,$AT417)="","",INDEX('Required State Input – Clinic'!C$12:C$2011,$AT417)))</f>
        <v/>
      </c>
      <c r="D417" s="175" t="str">
        <f>IF($AR417="","",IF(INDEX('Required State Input – Clinic'!D$12:D$2011,$AT417)="","",INDEX('Required State Input – Clinic'!D$12:D$2011,$AT417)))</f>
        <v/>
      </c>
      <c r="E417" s="174" t="str">
        <f>IF($AR417="","",IF(INDEX('Required State Input – Clinic'!E$12:E$2011,$AT417)="","",INDEX('Required State Input – Clinic'!E$12:E$2011,$AT417)))</f>
        <v/>
      </c>
      <c r="F417" s="176" t="str">
        <f>IF($AR417="","",IF(INDEX('Required State Input – Clinic'!F$12:F$2011,$AT417)="","",INDEX('Required State Input – Clinic'!F$12:F$2011,$AT417)))</f>
        <v/>
      </c>
      <c r="G417" s="176" t="str">
        <f>IF($AR417="","",IF(INDEX('Required State Input – Clinic'!G$12:G$2011,$AT417)="","",INDEX('Required State Input – Clinic'!G$12:G$2011,$AT417)))</f>
        <v/>
      </c>
      <c r="H417" s="176" t="str">
        <f>IF($AR417="","",IF(INDEX('Required State Input – Clinic'!H$12:H$2011,$AT417)="","",INDEX('Required State Input – Clinic'!H$12:H$2011,$AT417)))</f>
        <v/>
      </c>
      <c r="I417" s="177" t="str">
        <f>IF($AR417="","",IF(INDEX('Required State Input – Clinic'!I$12:I$2011,$AT417)="","",INDEX('Required State Input – Clinic'!I$12:I$2011,$AT417)))</f>
        <v/>
      </c>
      <c r="J417" s="176" t="str">
        <f>IF($AR417="","",IF(INDEX('Required State Input – Clinic'!J$12:J$2011,$AT417)="","",INDEX('Required State Input – Clinic'!J$12:J$2011,$AT417)))</f>
        <v/>
      </c>
      <c r="K417" s="178" t="str">
        <f>IF($AR417="","",IF(INDEX('Required State Input – Clinic'!K$12:K$2011,$AT417)="","",INDEX('Required State Input – Clinic'!K$12:K$2011,$AT417)))</f>
        <v/>
      </c>
      <c r="L417" s="179" t="str">
        <f>IF($AR417="","",IF(INDEX('Required State Input – Clinic'!L$12:L$2011,$AT417)="","",INDEX('Required State Input – Clinic'!L$12:L$2011,$AT417)))</f>
        <v/>
      </c>
      <c r="M417" s="169" t="str">
        <f>IF($AR417="","",IF(INDEX('Required State Input – Clinic'!M$12:M$2011,$AT417)="","",INDEX('Required State Input – Clinic'!M$12:M$2011,$AT417)))</f>
        <v/>
      </c>
      <c r="N417" s="169" t="str">
        <f>IF($AR417="","",IF(INDEX('Required State Input – Clinic'!N$12:N$2011,$AT417)="","",INDEX('Required State Input – Clinic'!N$12:N$2011,$AT417)))</f>
        <v/>
      </c>
      <c r="O417" s="170" t="str">
        <f>IF($AR417="","",IF(INDEX('Required State Input – Clinic'!O$12:O$2011,$AT417)="","",ROUND(INDEX('Required State Input – Clinic'!O$12:O$2011,$AT417),2)))</f>
        <v/>
      </c>
      <c r="P417" s="170" t="str">
        <f>IF($AR417="","",IF(INDEX('Required State Input – Clinic'!P$12:P$2011,$AT417)="","",ROUND(INDEX('Required State Input – Clinic'!P$12:P$2011,$AT417),2)))</f>
        <v/>
      </c>
      <c r="Q417" s="170" t="str">
        <f>IF($AR417="","",IF(INDEX('Required State Input – Clinic'!Q$12:Q$2011,$AT417)="","",ROUND(INDEX('Required State Input – Clinic'!Q$12:Q$2011,$AT417),2)))</f>
        <v/>
      </c>
      <c r="R417" s="276" t="str">
        <f t="shared" si="60"/>
        <v/>
      </c>
      <c r="S417" s="171" t="str">
        <f>IF($AR417="","",IF(INDEX('Required State Input – Clinic'!R$12:R$2011,$AT417)="","",INDEX('Required State Input – Clinic'!R$12:R$2011,$AT417)))</f>
        <v/>
      </c>
      <c r="T417" s="169" t="str">
        <f>IF($AR417="","",IF(INDEX('Required State Input – Clinic'!S$12:S$2011,$AT417)="","",INDEX('Required State Input – Clinic'!S$12:S$2011,$AT417)))</f>
        <v/>
      </c>
      <c r="U417" s="170" t="str">
        <f>IF($AR417="","",IF(INDEX('Required State Input – Clinic'!T$12:T$2011,$AT417)="","",ROUND(INDEX('Required State Input – Clinic'!T$12:T$2011,$AT417),2)))</f>
        <v/>
      </c>
      <c r="V417" s="170" t="str">
        <f>IF($AR417="","",IF(INDEX('Required State Input – Clinic'!U$12:U$2011,$AT417)="","",ROUND(INDEX('Required State Input – Clinic'!U$12:U$2011,$AT417),2)))</f>
        <v/>
      </c>
      <c r="W417" s="170" t="str">
        <f>IF($AR417="","",IF(INDEX('Required State Input – Clinic'!V$12:V$2011,$AT417)="",0,ROUND(INDEX('Required State Input – Clinic'!V$12:V$2011,$AT417),2)))</f>
        <v/>
      </c>
      <c r="X417" s="170" t="str">
        <f>IF($AR417="","",IF(INDEX('Required State Input – Clinic'!W$12:W$2011,$AT417)="",0,ROUND(INDEX('Required State Input – Clinic'!W$12:W$2011,$AT417),2)))</f>
        <v/>
      </c>
      <c r="Y417" s="170" t="str">
        <f>IF($AR417="","",IF(INDEX('Required State Input – Clinic'!X$12:X$2011,$AT417)="",0,ROUND(INDEX('Required State Input – Clinic'!X$12:X$2011,$AT417),2)))</f>
        <v/>
      </c>
      <c r="Z417" s="180" t="str">
        <f t="shared" si="61"/>
        <v/>
      </c>
      <c r="AA417" s="179" t="str">
        <f>IF($AR417="","",IF(INDEX('Required State Input – Clinic'!Y$12:Y$2011,$AT417)="","",INDEX('Required State Input – Clinic'!Y$12:Y$2011,$AT417)))</f>
        <v/>
      </c>
      <c r="AB417" s="172" t="str">
        <f>IF($AR417="","",IF(INDEX('Required State Input – Clinic'!Z$12:Z$2011,$AT417)="","",ROUND(INDEX('Required State Input – Clinic'!Z$12:Z$2011,$AT417),4)))</f>
        <v/>
      </c>
      <c r="AC417" s="172" t="str">
        <f>IF($AR417="","",IF(INDEX('Required State Input – Clinic'!AA$12:AA$2011,$AT417)="","",ROUND(INDEX('Required State Input – Clinic'!AA$12:AA$2011,$AT417),4)))</f>
        <v/>
      </c>
      <c r="AD417" s="180" t="str">
        <f t="shared" si="62"/>
        <v/>
      </c>
      <c r="AE417" s="194" t="str">
        <f t="shared" si="63"/>
        <v/>
      </c>
      <c r="AF417" s="177" t="str">
        <f>IF($AR417="","",IF(INDEX('Required State Input – Clinic'!AB$12:AB$2011,$AT417)="","",INDEX('Required State Input – Clinic'!AB$12:AB$2011,$AT417)))</f>
        <v/>
      </c>
      <c r="AG417" s="172" t="str">
        <f>IF($AR417="","",IF(INDEX('Required State Input – Clinic'!AC$12:AC$2011,$AT417)="","",ROUND(INDEX('Required State Input – Clinic'!AC$12:AC$2011,$AT417),4)))</f>
        <v/>
      </c>
      <c r="AH417" s="180" t="str">
        <f t="shared" si="64"/>
        <v/>
      </c>
      <c r="AI417" s="173" t="str">
        <f>IF($AR417="","",IF(INDEX('Required State Input – Clinic'!AD$12:AD$2011,$AT417)="",0,ROUND(INDEX('Required State Input – Clinic'!AD$12:AD$2011,$AT417),2)))</f>
        <v/>
      </c>
      <c r="AJ417" s="180" t="str">
        <f t="shared" si="65"/>
        <v/>
      </c>
      <c r="AK417" s="194" t="str">
        <f t="shared" si="66"/>
        <v/>
      </c>
      <c r="AL417" s="170" t="str">
        <f>IF($AR417="","",IF(INDEX('Required State Input – Clinic'!AE$12:AE$2011,$AT417)="",0,ROUND(INDEX('Required State Input – Clinic'!AE$12:AE$2011,$AT417),2)))</f>
        <v/>
      </c>
      <c r="AM417" s="180" t="str">
        <f t="shared" si="67"/>
        <v/>
      </c>
      <c r="AR417" t="str">
        <f t="shared" si="68"/>
        <v/>
      </c>
      <c r="AS417" t="str">
        <f t="shared" si="69"/>
        <v/>
      </c>
      <c r="AT417" t="str">
        <f>IF(AR417="","",MATCH(AS417,'Required State Input – Clinic'!$AS$12:$AS$2011,FALSE))</f>
        <v/>
      </c>
    </row>
    <row r="418" spans="1:46" x14ac:dyDescent="0.25">
      <c r="A418" s="218" t="s">
        <v>257</v>
      </c>
      <c r="B418" s="174" t="str">
        <f>IF($AR418="","",IF(INDEX('Required State Input – Clinic'!B$12:B$2011,$AT418)="","",INDEX('Required State Input – Clinic'!B$12:B$2011,$AT418)))</f>
        <v/>
      </c>
      <c r="C418" s="168" t="str">
        <f>IF($AR418="","",IF(INDEX('Required State Input – Clinic'!C$12:C$2011,$AT418)="","",INDEX('Required State Input – Clinic'!C$12:C$2011,$AT418)))</f>
        <v/>
      </c>
      <c r="D418" s="175" t="str">
        <f>IF($AR418="","",IF(INDEX('Required State Input – Clinic'!D$12:D$2011,$AT418)="","",INDEX('Required State Input – Clinic'!D$12:D$2011,$AT418)))</f>
        <v/>
      </c>
      <c r="E418" s="174" t="str">
        <f>IF($AR418="","",IF(INDEX('Required State Input – Clinic'!E$12:E$2011,$AT418)="","",INDEX('Required State Input – Clinic'!E$12:E$2011,$AT418)))</f>
        <v/>
      </c>
      <c r="F418" s="176" t="str">
        <f>IF($AR418="","",IF(INDEX('Required State Input – Clinic'!F$12:F$2011,$AT418)="","",INDEX('Required State Input – Clinic'!F$12:F$2011,$AT418)))</f>
        <v/>
      </c>
      <c r="G418" s="176" t="str">
        <f>IF($AR418="","",IF(INDEX('Required State Input – Clinic'!G$12:G$2011,$AT418)="","",INDEX('Required State Input – Clinic'!G$12:G$2011,$AT418)))</f>
        <v/>
      </c>
      <c r="H418" s="176" t="str">
        <f>IF($AR418="","",IF(INDEX('Required State Input – Clinic'!H$12:H$2011,$AT418)="","",INDEX('Required State Input – Clinic'!H$12:H$2011,$AT418)))</f>
        <v/>
      </c>
      <c r="I418" s="177" t="str">
        <f>IF($AR418="","",IF(INDEX('Required State Input – Clinic'!I$12:I$2011,$AT418)="","",INDEX('Required State Input – Clinic'!I$12:I$2011,$AT418)))</f>
        <v/>
      </c>
      <c r="J418" s="176" t="str">
        <f>IF($AR418="","",IF(INDEX('Required State Input – Clinic'!J$12:J$2011,$AT418)="","",INDEX('Required State Input – Clinic'!J$12:J$2011,$AT418)))</f>
        <v/>
      </c>
      <c r="K418" s="178" t="str">
        <f>IF($AR418="","",IF(INDEX('Required State Input – Clinic'!K$12:K$2011,$AT418)="","",INDEX('Required State Input – Clinic'!K$12:K$2011,$AT418)))</f>
        <v/>
      </c>
      <c r="L418" s="179" t="str">
        <f>IF($AR418="","",IF(INDEX('Required State Input – Clinic'!L$12:L$2011,$AT418)="","",INDEX('Required State Input – Clinic'!L$12:L$2011,$AT418)))</f>
        <v/>
      </c>
      <c r="M418" s="169" t="str">
        <f>IF($AR418="","",IF(INDEX('Required State Input – Clinic'!M$12:M$2011,$AT418)="","",INDEX('Required State Input – Clinic'!M$12:M$2011,$AT418)))</f>
        <v/>
      </c>
      <c r="N418" s="169" t="str">
        <f>IF($AR418="","",IF(INDEX('Required State Input – Clinic'!N$12:N$2011,$AT418)="","",INDEX('Required State Input – Clinic'!N$12:N$2011,$AT418)))</f>
        <v/>
      </c>
      <c r="O418" s="170" t="str">
        <f>IF($AR418="","",IF(INDEX('Required State Input – Clinic'!O$12:O$2011,$AT418)="","",ROUND(INDEX('Required State Input – Clinic'!O$12:O$2011,$AT418),2)))</f>
        <v/>
      </c>
      <c r="P418" s="170" t="str">
        <f>IF($AR418="","",IF(INDEX('Required State Input – Clinic'!P$12:P$2011,$AT418)="","",ROUND(INDEX('Required State Input – Clinic'!P$12:P$2011,$AT418),2)))</f>
        <v/>
      </c>
      <c r="Q418" s="170" t="str">
        <f>IF($AR418="","",IF(INDEX('Required State Input – Clinic'!Q$12:Q$2011,$AT418)="","",ROUND(INDEX('Required State Input – Clinic'!Q$12:Q$2011,$AT418),2)))</f>
        <v/>
      </c>
      <c r="R418" s="276" t="str">
        <f t="shared" si="60"/>
        <v/>
      </c>
      <c r="S418" s="171" t="str">
        <f>IF($AR418="","",IF(INDEX('Required State Input – Clinic'!R$12:R$2011,$AT418)="","",INDEX('Required State Input – Clinic'!R$12:R$2011,$AT418)))</f>
        <v/>
      </c>
      <c r="T418" s="169" t="str">
        <f>IF($AR418="","",IF(INDEX('Required State Input – Clinic'!S$12:S$2011,$AT418)="","",INDEX('Required State Input – Clinic'!S$12:S$2011,$AT418)))</f>
        <v/>
      </c>
      <c r="U418" s="170" t="str">
        <f>IF($AR418="","",IF(INDEX('Required State Input – Clinic'!T$12:T$2011,$AT418)="","",ROUND(INDEX('Required State Input – Clinic'!T$12:T$2011,$AT418),2)))</f>
        <v/>
      </c>
      <c r="V418" s="170" t="str">
        <f>IF($AR418="","",IF(INDEX('Required State Input – Clinic'!U$12:U$2011,$AT418)="","",ROUND(INDEX('Required State Input – Clinic'!U$12:U$2011,$AT418),2)))</f>
        <v/>
      </c>
      <c r="W418" s="170" t="str">
        <f>IF($AR418="","",IF(INDEX('Required State Input – Clinic'!V$12:V$2011,$AT418)="",0,ROUND(INDEX('Required State Input – Clinic'!V$12:V$2011,$AT418),2)))</f>
        <v/>
      </c>
      <c r="X418" s="170" t="str">
        <f>IF($AR418="","",IF(INDEX('Required State Input – Clinic'!W$12:W$2011,$AT418)="",0,ROUND(INDEX('Required State Input – Clinic'!W$12:W$2011,$AT418),2)))</f>
        <v/>
      </c>
      <c r="Y418" s="170" t="str">
        <f>IF($AR418="","",IF(INDEX('Required State Input – Clinic'!X$12:X$2011,$AT418)="",0,ROUND(INDEX('Required State Input – Clinic'!X$12:X$2011,$AT418),2)))</f>
        <v/>
      </c>
      <c r="Z418" s="180" t="str">
        <f t="shared" si="61"/>
        <v/>
      </c>
      <c r="AA418" s="179" t="str">
        <f>IF($AR418="","",IF(INDEX('Required State Input – Clinic'!Y$12:Y$2011,$AT418)="","",INDEX('Required State Input – Clinic'!Y$12:Y$2011,$AT418)))</f>
        <v/>
      </c>
      <c r="AB418" s="172" t="str">
        <f>IF($AR418="","",IF(INDEX('Required State Input – Clinic'!Z$12:Z$2011,$AT418)="","",ROUND(INDEX('Required State Input – Clinic'!Z$12:Z$2011,$AT418),4)))</f>
        <v/>
      </c>
      <c r="AC418" s="172" t="str">
        <f>IF($AR418="","",IF(INDEX('Required State Input – Clinic'!AA$12:AA$2011,$AT418)="","",ROUND(INDEX('Required State Input – Clinic'!AA$12:AA$2011,$AT418),4)))</f>
        <v/>
      </c>
      <c r="AD418" s="180" t="str">
        <f t="shared" si="62"/>
        <v/>
      </c>
      <c r="AE418" s="194" t="str">
        <f t="shared" si="63"/>
        <v/>
      </c>
      <c r="AF418" s="177" t="str">
        <f>IF($AR418="","",IF(INDEX('Required State Input – Clinic'!AB$12:AB$2011,$AT418)="","",INDEX('Required State Input – Clinic'!AB$12:AB$2011,$AT418)))</f>
        <v/>
      </c>
      <c r="AG418" s="172" t="str">
        <f>IF($AR418="","",IF(INDEX('Required State Input – Clinic'!AC$12:AC$2011,$AT418)="","",ROUND(INDEX('Required State Input – Clinic'!AC$12:AC$2011,$AT418),4)))</f>
        <v/>
      </c>
      <c r="AH418" s="180" t="str">
        <f t="shared" si="64"/>
        <v/>
      </c>
      <c r="AI418" s="173" t="str">
        <f>IF($AR418="","",IF(INDEX('Required State Input – Clinic'!AD$12:AD$2011,$AT418)="",0,ROUND(INDEX('Required State Input – Clinic'!AD$12:AD$2011,$AT418),2)))</f>
        <v/>
      </c>
      <c r="AJ418" s="180" t="str">
        <f t="shared" si="65"/>
        <v/>
      </c>
      <c r="AK418" s="194" t="str">
        <f t="shared" si="66"/>
        <v/>
      </c>
      <c r="AL418" s="170" t="str">
        <f>IF($AR418="","",IF(INDEX('Required State Input – Clinic'!AE$12:AE$2011,$AT418)="",0,ROUND(INDEX('Required State Input – Clinic'!AE$12:AE$2011,$AT418),2)))</f>
        <v/>
      </c>
      <c r="AM418" s="180" t="str">
        <f t="shared" si="67"/>
        <v/>
      </c>
      <c r="AR418" t="str">
        <f t="shared" si="68"/>
        <v/>
      </c>
      <c r="AS418" t="str">
        <f t="shared" si="69"/>
        <v/>
      </c>
      <c r="AT418" t="str">
        <f>IF(AR418="","",MATCH(AS418,'Required State Input – Clinic'!$AS$12:$AS$2011,FALSE))</f>
        <v/>
      </c>
    </row>
    <row r="419" spans="1:46" x14ac:dyDescent="0.25">
      <c r="A419" s="218" t="s">
        <v>257</v>
      </c>
      <c r="B419" s="174" t="str">
        <f>IF($AR419="","",IF(INDEX('Required State Input – Clinic'!B$12:B$2011,$AT419)="","",INDEX('Required State Input – Clinic'!B$12:B$2011,$AT419)))</f>
        <v/>
      </c>
      <c r="C419" s="168" t="str">
        <f>IF($AR419="","",IF(INDEX('Required State Input – Clinic'!C$12:C$2011,$AT419)="","",INDEX('Required State Input – Clinic'!C$12:C$2011,$AT419)))</f>
        <v/>
      </c>
      <c r="D419" s="175" t="str">
        <f>IF($AR419="","",IF(INDEX('Required State Input – Clinic'!D$12:D$2011,$AT419)="","",INDEX('Required State Input – Clinic'!D$12:D$2011,$AT419)))</f>
        <v/>
      </c>
      <c r="E419" s="174" t="str">
        <f>IF($AR419="","",IF(INDEX('Required State Input – Clinic'!E$12:E$2011,$AT419)="","",INDEX('Required State Input – Clinic'!E$12:E$2011,$AT419)))</f>
        <v/>
      </c>
      <c r="F419" s="176" t="str">
        <f>IF($AR419="","",IF(INDEX('Required State Input – Clinic'!F$12:F$2011,$AT419)="","",INDEX('Required State Input – Clinic'!F$12:F$2011,$AT419)))</f>
        <v/>
      </c>
      <c r="G419" s="176" t="str">
        <f>IF($AR419="","",IF(INDEX('Required State Input – Clinic'!G$12:G$2011,$AT419)="","",INDEX('Required State Input – Clinic'!G$12:G$2011,$AT419)))</f>
        <v/>
      </c>
      <c r="H419" s="176" t="str">
        <f>IF($AR419="","",IF(INDEX('Required State Input – Clinic'!H$12:H$2011,$AT419)="","",INDEX('Required State Input – Clinic'!H$12:H$2011,$AT419)))</f>
        <v/>
      </c>
      <c r="I419" s="177" t="str">
        <f>IF($AR419="","",IF(INDEX('Required State Input – Clinic'!I$12:I$2011,$AT419)="","",INDEX('Required State Input – Clinic'!I$12:I$2011,$AT419)))</f>
        <v/>
      </c>
      <c r="J419" s="176" t="str">
        <f>IF($AR419="","",IF(INDEX('Required State Input – Clinic'!J$12:J$2011,$AT419)="","",INDEX('Required State Input – Clinic'!J$12:J$2011,$AT419)))</f>
        <v/>
      </c>
      <c r="K419" s="178" t="str">
        <f>IF($AR419="","",IF(INDEX('Required State Input – Clinic'!K$12:K$2011,$AT419)="","",INDEX('Required State Input – Clinic'!K$12:K$2011,$AT419)))</f>
        <v/>
      </c>
      <c r="L419" s="179" t="str">
        <f>IF($AR419="","",IF(INDEX('Required State Input – Clinic'!L$12:L$2011,$AT419)="","",INDEX('Required State Input – Clinic'!L$12:L$2011,$AT419)))</f>
        <v/>
      </c>
      <c r="M419" s="169" t="str">
        <f>IF($AR419="","",IF(INDEX('Required State Input – Clinic'!M$12:M$2011,$AT419)="","",INDEX('Required State Input – Clinic'!M$12:M$2011,$AT419)))</f>
        <v/>
      </c>
      <c r="N419" s="169" t="str">
        <f>IF($AR419="","",IF(INDEX('Required State Input – Clinic'!N$12:N$2011,$AT419)="","",INDEX('Required State Input – Clinic'!N$12:N$2011,$AT419)))</f>
        <v/>
      </c>
      <c r="O419" s="170" t="str">
        <f>IF($AR419="","",IF(INDEX('Required State Input – Clinic'!O$12:O$2011,$AT419)="","",ROUND(INDEX('Required State Input – Clinic'!O$12:O$2011,$AT419),2)))</f>
        <v/>
      </c>
      <c r="P419" s="170" t="str">
        <f>IF($AR419="","",IF(INDEX('Required State Input – Clinic'!P$12:P$2011,$AT419)="","",ROUND(INDEX('Required State Input – Clinic'!P$12:P$2011,$AT419),2)))</f>
        <v/>
      </c>
      <c r="Q419" s="170" t="str">
        <f>IF($AR419="","",IF(INDEX('Required State Input – Clinic'!Q$12:Q$2011,$AT419)="","",ROUND(INDEX('Required State Input – Clinic'!Q$12:Q$2011,$AT419),2)))</f>
        <v/>
      </c>
      <c r="R419" s="276" t="str">
        <f t="shared" si="60"/>
        <v/>
      </c>
      <c r="S419" s="171" t="str">
        <f>IF($AR419="","",IF(INDEX('Required State Input – Clinic'!R$12:R$2011,$AT419)="","",INDEX('Required State Input – Clinic'!R$12:R$2011,$AT419)))</f>
        <v/>
      </c>
      <c r="T419" s="169" t="str">
        <f>IF($AR419="","",IF(INDEX('Required State Input – Clinic'!S$12:S$2011,$AT419)="","",INDEX('Required State Input – Clinic'!S$12:S$2011,$AT419)))</f>
        <v/>
      </c>
      <c r="U419" s="170" t="str">
        <f>IF($AR419="","",IF(INDEX('Required State Input – Clinic'!T$12:T$2011,$AT419)="","",ROUND(INDEX('Required State Input – Clinic'!T$12:T$2011,$AT419),2)))</f>
        <v/>
      </c>
      <c r="V419" s="170" t="str">
        <f>IF($AR419="","",IF(INDEX('Required State Input – Clinic'!U$12:U$2011,$AT419)="","",ROUND(INDEX('Required State Input – Clinic'!U$12:U$2011,$AT419),2)))</f>
        <v/>
      </c>
      <c r="W419" s="170" t="str">
        <f>IF($AR419="","",IF(INDEX('Required State Input – Clinic'!V$12:V$2011,$AT419)="",0,ROUND(INDEX('Required State Input – Clinic'!V$12:V$2011,$AT419),2)))</f>
        <v/>
      </c>
      <c r="X419" s="170" t="str">
        <f>IF($AR419="","",IF(INDEX('Required State Input – Clinic'!W$12:W$2011,$AT419)="",0,ROUND(INDEX('Required State Input – Clinic'!W$12:W$2011,$AT419),2)))</f>
        <v/>
      </c>
      <c r="Y419" s="170" t="str">
        <f>IF($AR419="","",IF(INDEX('Required State Input – Clinic'!X$12:X$2011,$AT419)="",0,ROUND(INDEX('Required State Input – Clinic'!X$12:X$2011,$AT419),2)))</f>
        <v/>
      </c>
      <c r="Z419" s="180" t="str">
        <f t="shared" si="61"/>
        <v/>
      </c>
      <c r="AA419" s="179" t="str">
        <f>IF($AR419="","",IF(INDEX('Required State Input – Clinic'!Y$12:Y$2011,$AT419)="","",INDEX('Required State Input – Clinic'!Y$12:Y$2011,$AT419)))</f>
        <v/>
      </c>
      <c r="AB419" s="172" t="str">
        <f>IF($AR419="","",IF(INDEX('Required State Input – Clinic'!Z$12:Z$2011,$AT419)="","",ROUND(INDEX('Required State Input – Clinic'!Z$12:Z$2011,$AT419),4)))</f>
        <v/>
      </c>
      <c r="AC419" s="172" t="str">
        <f>IF($AR419="","",IF(INDEX('Required State Input – Clinic'!AA$12:AA$2011,$AT419)="","",ROUND(INDEX('Required State Input – Clinic'!AA$12:AA$2011,$AT419),4)))</f>
        <v/>
      </c>
      <c r="AD419" s="180" t="str">
        <f t="shared" si="62"/>
        <v/>
      </c>
      <c r="AE419" s="194" t="str">
        <f t="shared" si="63"/>
        <v/>
      </c>
      <c r="AF419" s="177" t="str">
        <f>IF($AR419="","",IF(INDEX('Required State Input – Clinic'!AB$12:AB$2011,$AT419)="","",INDEX('Required State Input – Clinic'!AB$12:AB$2011,$AT419)))</f>
        <v/>
      </c>
      <c r="AG419" s="172" t="str">
        <f>IF($AR419="","",IF(INDEX('Required State Input – Clinic'!AC$12:AC$2011,$AT419)="","",ROUND(INDEX('Required State Input – Clinic'!AC$12:AC$2011,$AT419),4)))</f>
        <v/>
      </c>
      <c r="AH419" s="180" t="str">
        <f t="shared" si="64"/>
        <v/>
      </c>
      <c r="AI419" s="173" t="str">
        <f>IF($AR419="","",IF(INDEX('Required State Input – Clinic'!AD$12:AD$2011,$AT419)="",0,ROUND(INDEX('Required State Input – Clinic'!AD$12:AD$2011,$AT419),2)))</f>
        <v/>
      </c>
      <c r="AJ419" s="180" t="str">
        <f t="shared" si="65"/>
        <v/>
      </c>
      <c r="AK419" s="194" t="str">
        <f t="shared" si="66"/>
        <v/>
      </c>
      <c r="AL419" s="170" t="str">
        <f>IF($AR419="","",IF(INDEX('Required State Input – Clinic'!AE$12:AE$2011,$AT419)="",0,ROUND(INDEX('Required State Input – Clinic'!AE$12:AE$2011,$AT419),2)))</f>
        <v/>
      </c>
      <c r="AM419" s="180" t="str">
        <f t="shared" si="67"/>
        <v/>
      </c>
      <c r="AR419" t="str">
        <f t="shared" si="68"/>
        <v/>
      </c>
      <c r="AS419" t="str">
        <f t="shared" si="69"/>
        <v/>
      </c>
      <c r="AT419" t="str">
        <f>IF(AR419="","",MATCH(AS419,'Required State Input – Clinic'!$AS$12:$AS$2011,FALSE))</f>
        <v/>
      </c>
    </row>
    <row r="420" spans="1:46" x14ac:dyDescent="0.25">
      <c r="A420" s="218" t="s">
        <v>257</v>
      </c>
      <c r="B420" s="174" t="str">
        <f>IF($AR420="","",IF(INDEX('Required State Input – Clinic'!B$12:B$2011,$AT420)="","",INDEX('Required State Input – Clinic'!B$12:B$2011,$AT420)))</f>
        <v/>
      </c>
      <c r="C420" s="168" t="str">
        <f>IF($AR420="","",IF(INDEX('Required State Input – Clinic'!C$12:C$2011,$AT420)="","",INDEX('Required State Input – Clinic'!C$12:C$2011,$AT420)))</f>
        <v/>
      </c>
      <c r="D420" s="175" t="str">
        <f>IF($AR420="","",IF(INDEX('Required State Input – Clinic'!D$12:D$2011,$AT420)="","",INDEX('Required State Input – Clinic'!D$12:D$2011,$AT420)))</f>
        <v/>
      </c>
      <c r="E420" s="174" t="str">
        <f>IF($AR420="","",IF(INDEX('Required State Input – Clinic'!E$12:E$2011,$AT420)="","",INDEX('Required State Input – Clinic'!E$12:E$2011,$AT420)))</f>
        <v/>
      </c>
      <c r="F420" s="176" t="str">
        <f>IF($AR420="","",IF(INDEX('Required State Input – Clinic'!F$12:F$2011,$AT420)="","",INDEX('Required State Input – Clinic'!F$12:F$2011,$AT420)))</f>
        <v/>
      </c>
      <c r="G420" s="176" t="str">
        <f>IF($AR420="","",IF(INDEX('Required State Input – Clinic'!G$12:G$2011,$AT420)="","",INDEX('Required State Input – Clinic'!G$12:G$2011,$AT420)))</f>
        <v/>
      </c>
      <c r="H420" s="176" t="str">
        <f>IF($AR420="","",IF(INDEX('Required State Input – Clinic'!H$12:H$2011,$AT420)="","",INDEX('Required State Input – Clinic'!H$12:H$2011,$AT420)))</f>
        <v/>
      </c>
      <c r="I420" s="177" t="str">
        <f>IF($AR420="","",IF(INDEX('Required State Input – Clinic'!I$12:I$2011,$AT420)="","",INDEX('Required State Input – Clinic'!I$12:I$2011,$AT420)))</f>
        <v/>
      </c>
      <c r="J420" s="176" t="str">
        <f>IF($AR420="","",IF(INDEX('Required State Input – Clinic'!J$12:J$2011,$AT420)="","",INDEX('Required State Input – Clinic'!J$12:J$2011,$AT420)))</f>
        <v/>
      </c>
      <c r="K420" s="178" t="str">
        <f>IF($AR420="","",IF(INDEX('Required State Input – Clinic'!K$12:K$2011,$AT420)="","",INDEX('Required State Input – Clinic'!K$12:K$2011,$AT420)))</f>
        <v/>
      </c>
      <c r="L420" s="179" t="str">
        <f>IF($AR420="","",IF(INDEX('Required State Input – Clinic'!L$12:L$2011,$AT420)="","",INDEX('Required State Input – Clinic'!L$12:L$2011,$AT420)))</f>
        <v/>
      </c>
      <c r="M420" s="169" t="str">
        <f>IF($AR420="","",IF(INDEX('Required State Input – Clinic'!M$12:M$2011,$AT420)="","",INDEX('Required State Input – Clinic'!M$12:M$2011,$AT420)))</f>
        <v/>
      </c>
      <c r="N420" s="169" t="str">
        <f>IF($AR420="","",IF(INDEX('Required State Input – Clinic'!N$12:N$2011,$AT420)="","",INDEX('Required State Input – Clinic'!N$12:N$2011,$AT420)))</f>
        <v/>
      </c>
      <c r="O420" s="170" t="str">
        <f>IF($AR420="","",IF(INDEX('Required State Input – Clinic'!O$12:O$2011,$AT420)="","",ROUND(INDEX('Required State Input – Clinic'!O$12:O$2011,$AT420),2)))</f>
        <v/>
      </c>
      <c r="P420" s="170" t="str">
        <f>IF($AR420="","",IF(INDEX('Required State Input – Clinic'!P$12:P$2011,$AT420)="","",ROUND(INDEX('Required State Input – Clinic'!P$12:P$2011,$AT420),2)))</f>
        <v/>
      </c>
      <c r="Q420" s="170" t="str">
        <f>IF($AR420="","",IF(INDEX('Required State Input – Clinic'!Q$12:Q$2011,$AT420)="","",ROUND(INDEX('Required State Input – Clinic'!Q$12:Q$2011,$AT420),2)))</f>
        <v/>
      </c>
      <c r="R420" s="276" t="str">
        <f t="shared" si="60"/>
        <v/>
      </c>
      <c r="S420" s="171" t="str">
        <f>IF($AR420="","",IF(INDEX('Required State Input – Clinic'!R$12:R$2011,$AT420)="","",INDEX('Required State Input – Clinic'!R$12:R$2011,$AT420)))</f>
        <v/>
      </c>
      <c r="T420" s="169" t="str">
        <f>IF($AR420="","",IF(INDEX('Required State Input – Clinic'!S$12:S$2011,$AT420)="","",INDEX('Required State Input – Clinic'!S$12:S$2011,$AT420)))</f>
        <v/>
      </c>
      <c r="U420" s="170" t="str">
        <f>IF($AR420="","",IF(INDEX('Required State Input – Clinic'!T$12:T$2011,$AT420)="","",ROUND(INDEX('Required State Input – Clinic'!T$12:T$2011,$AT420),2)))</f>
        <v/>
      </c>
      <c r="V420" s="170" t="str">
        <f>IF($AR420="","",IF(INDEX('Required State Input – Clinic'!U$12:U$2011,$AT420)="","",ROUND(INDEX('Required State Input – Clinic'!U$12:U$2011,$AT420),2)))</f>
        <v/>
      </c>
      <c r="W420" s="170" t="str">
        <f>IF($AR420="","",IF(INDEX('Required State Input – Clinic'!V$12:V$2011,$AT420)="",0,ROUND(INDEX('Required State Input – Clinic'!V$12:V$2011,$AT420),2)))</f>
        <v/>
      </c>
      <c r="X420" s="170" t="str">
        <f>IF($AR420="","",IF(INDEX('Required State Input – Clinic'!W$12:W$2011,$AT420)="",0,ROUND(INDEX('Required State Input – Clinic'!W$12:W$2011,$AT420),2)))</f>
        <v/>
      </c>
      <c r="Y420" s="170" t="str">
        <f>IF($AR420="","",IF(INDEX('Required State Input – Clinic'!X$12:X$2011,$AT420)="",0,ROUND(INDEX('Required State Input – Clinic'!X$12:X$2011,$AT420),2)))</f>
        <v/>
      </c>
      <c r="Z420" s="180" t="str">
        <f t="shared" si="61"/>
        <v/>
      </c>
      <c r="AA420" s="179" t="str">
        <f>IF($AR420="","",IF(INDEX('Required State Input – Clinic'!Y$12:Y$2011,$AT420)="","",INDEX('Required State Input – Clinic'!Y$12:Y$2011,$AT420)))</f>
        <v/>
      </c>
      <c r="AB420" s="172" t="str">
        <f>IF($AR420="","",IF(INDEX('Required State Input – Clinic'!Z$12:Z$2011,$AT420)="","",ROUND(INDEX('Required State Input – Clinic'!Z$12:Z$2011,$AT420),4)))</f>
        <v/>
      </c>
      <c r="AC420" s="172" t="str">
        <f>IF($AR420="","",IF(INDEX('Required State Input – Clinic'!AA$12:AA$2011,$AT420)="","",ROUND(INDEX('Required State Input – Clinic'!AA$12:AA$2011,$AT420),4)))</f>
        <v/>
      </c>
      <c r="AD420" s="180" t="str">
        <f t="shared" si="62"/>
        <v/>
      </c>
      <c r="AE420" s="194" t="str">
        <f t="shared" si="63"/>
        <v/>
      </c>
      <c r="AF420" s="177" t="str">
        <f>IF($AR420="","",IF(INDEX('Required State Input – Clinic'!AB$12:AB$2011,$AT420)="","",INDEX('Required State Input – Clinic'!AB$12:AB$2011,$AT420)))</f>
        <v/>
      </c>
      <c r="AG420" s="172" t="str">
        <f>IF($AR420="","",IF(INDEX('Required State Input – Clinic'!AC$12:AC$2011,$AT420)="","",ROUND(INDEX('Required State Input – Clinic'!AC$12:AC$2011,$AT420),4)))</f>
        <v/>
      </c>
      <c r="AH420" s="180" t="str">
        <f t="shared" si="64"/>
        <v/>
      </c>
      <c r="AI420" s="173" t="str">
        <f>IF($AR420="","",IF(INDEX('Required State Input – Clinic'!AD$12:AD$2011,$AT420)="",0,ROUND(INDEX('Required State Input – Clinic'!AD$12:AD$2011,$AT420),2)))</f>
        <v/>
      </c>
      <c r="AJ420" s="180" t="str">
        <f t="shared" si="65"/>
        <v/>
      </c>
      <c r="AK420" s="194" t="str">
        <f t="shared" si="66"/>
        <v/>
      </c>
      <c r="AL420" s="170" t="str">
        <f>IF($AR420="","",IF(INDEX('Required State Input – Clinic'!AE$12:AE$2011,$AT420)="",0,ROUND(INDEX('Required State Input – Clinic'!AE$12:AE$2011,$AT420),2)))</f>
        <v/>
      </c>
      <c r="AM420" s="180" t="str">
        <f t="shared" si="67"/>
        <v/>
      </c>
      <c r="AR420" t="str">
        <f t="shared" si="68"/>
        <v/>
      </c>
      <c r="AS420" t="str">
        <f t="shared" si="69"/>
        <v/>
      </c>
      <c r="AT420" t="str">
        <f>IF(AR420="","",MATCH(AS420,'Required State Input – Clinic'!$AS$12:$AS$2011,FALSE))</f>
        <v/>
      </c>
    </row>
    <row r="421" spans="1:46" x14ac:dyDescent="0.25">
      <c r="A421" s="218" t="s">
        <v>257</v>
      </c>
      <c r="B421" s="174" t="str">
        <f>IF($AR421="","",IF(INDEX('Required State Input – Clinic'!B$12:B$2011,$AT421)="","",INDEX('Required State Input – Clinic'!B$12:B$2011,$AT421)))</f>
        <v/>
      </c>
      <c r="C421" s="168" t="str">
        <f>IF($AR421="","",IF(INDEX('Required State Input – Clinic'!C$12:C$2011,$AT421)="","",INDEX('Required State Input – Clinic'!C$12:C$2011,$AT421)))</f>
        <v/>
      </c>
      <c r="D421" s="175" t="str">
        <f>IF($AR421="","",IF(INDEX('Required State Input – Clinic'!D$12:D$2011,$AT421)="","",INDEX('Required State Input – Clinic'!D$12:D$2011,$AT421)))</f>
        <v/>
      </c>
      <c r="E421" s="174" t="str">
        <f>IF($AR421="","",IF(INDEX('Required State Input – Clinic'!E$12:E$2011,$AT421)="","",INDEX('Required State Input – Clinic'!E$12:E$2011,$AT421)))</f>
        <v/>
      </c>
      <c r="F421" s="176" t="str">
        <f>IF($AR421="","",IF(INDEX('Required State Input – Clinic'!F$12:F$2011,$AT421)="","",INDEX('Required State Input – Clinic'!F$12:F$2011,$AT421)))</f>
        <v/>
      </c>
      <c r="G421" s="176" t="str">
        <f>IF($AR421="","",IF(INDEX('Required State Input – Clinic'!G$12:G$2011,$AT421)="","",INDEX('Required State Input – Clinic'!G$12:G$2011,$AT421)))</f>
        <v/>
      </c>
      <c r="H421" s="176" t="str">
        <f>IF($AR421="","",IF(INDEX('Required State Input – Clinic'!H$12:H$2011,$AT421)="","",INDEX('Required State Input – Clinic'!H$12:H$2011,$AT421)))</f>
        <v/>
      </c>
      <c r="I421" s="177" t="str">
        <f>IF($AR421="","",IF(INDEX('Required State Input – Clinic'!I$12:I$2011,$AT421)="","",INDEX('Required State Input – Clinic'!I$12:I$2011,$AT421)))</f>
        <v/>
      </c>
      <c r="J421" s="176" t="str">
        <f>IF($AR421="","",IF(INDEX('Required State Input – Clinic'!J$12:J$2011,$AT421)="","",INDEX('Required State Input – Clinic'!J$12:J$2011,$AT421)))</f>
        <v/>
      </c>
      <c r="K421" s="178" t="str">
        <f>IF($AR421="","",IF(INDEX('Required State Input – Clinic'!K$12:K$2011,$AT421)="","",INDEX('Required State Input – Clinic'!K$12:K$2011,$AT421)))</f>
        <v/>
      </c>
      <c r="L421" s="179" t="str">
        <f>IF($AR421="","",IF(INDEX('Required State Input – Clinic'!L$12:L$2011,$AT421)="","",INDEX('Required State Input – Clinic'!L$12:L$2011,$AT421)))</f>
        <v/>
      </c>
      <c r="M421" s="169" t="str">
        <f>IF($AR421="","",IF(INDEX('Required State Input – Clinic'!M$12:M$2011,$AT421)="","",INDEX('Required State Input – Clinic'!M$12:M$2011,$AT421)))</f>
        <v/>
      </c>
      <c r="N421" s="169" t="str">
        <f>IF($AR421="","",IF(INDEX('Required State Input – Clinic'!N$12:N$2011,$AT421)="","",INDEX('Required State Input – Clinic'!N$12:N$2011,$AT421)))</f>
        <v/>
      </c>
      <c r="O421" s="170" t="str">
        <f>IF($AR421="","",IF(INDEX('Required State Input – Clinic'!O$12:O$2011,$AT421)="","",ROUND(INDEX('Required State Input – Clinic'!O$12:O$2011,$AT421),2)))</f>
        <v/>
      </c>
      <c r="P421" s="170" t="str">
        <f>IF($AR421="","",IF(INDEX('Required State Input – Clinic'!P$12:P$2011,$AT421)="","",ROUND(INDEX('Required State Input – Clinic'!P$12:P$2011,$AT421),2)))</f>
        <v/>
      </c>
      <c r="Q421" s="170" t="str">
        <f>IF($AR421="","",IF(INDEX('Required State Input – Clinic'!Q$12:Q$2011,$AT421)="","",ROUND(INDEX('Required State Input – Clinic'!Q$12:Q$2011,$AT421),2)))</f>
        <v/>
      </c>
      <c r="R421" s="276" t="str">
        <f t="shared" si="60"/>
        <v/>
      </c>
      <c r="S421" s="171" t="str">
        <f>IF($AR421="","",IF(INDEX('Required State Input – Clinic'!R$12:R$2011,$AT421)="","",INDEX('Required State Input – Clinic'!R$12:R$2011,$AT421)))</f>
        <v/>
      </c>
      <c r="T421" s="169" t="str">
        <f>IF($AR421="","",IF(INDEX('Required State Input – Clinic'!S$12:S$2011,$AT421)="","",INDEX('Required State Input – Clinic'!S$12:S$2011,$AT421)))</f>
        <v/>
      </c>
      <c r="U421" s="170" t="str">
        <f>IF($AR421="","",IF(INDEX('Required State Input – Clinic'!T$12:T$2011,$AT421)="","",ROUND(INDEX('Required State Input – Clinic'!T$12:T$2011,$AT421),2)))</f>
        <v/>
      </c>
      <c r="V421" s="170" t="str">
        <f>IF($AR421="","",IF(INDEX('Required State Input – Clinic'!U$12:U$2011,$AT421)="","",ROUND(INDEX('Required State Input – Clinic'!U$12:U$2011,$AT421),2)))</f>
        <v/>
      </c>
      <c r="W421" s="170" t="str">
        <f>IF($AR421="","",IF(INDEX('Required State Input – Clinic'!V$12:V$2011,$AT421)="",0,ROUND(INDEX('Required State Input – Clinic'!V$12:V$2011,$AT421),2)))</f>
        <v/>
      </c>
      <c r="X421" s="170" t="str">
        <f>IF($AR421="","",IF(INDEX('Required State Input – Clinic'!W$12:W$2011,$AT421)="",0,ROUND(INDEX('Required State Input – Clinic'!W$12:W$2011,$AT421),2)))</f>
        <v/>
      </c>
      <c r="Y421" s="170" t="str">
        <f>IF($AR421="","",IF(INDEX('Required State Input – Clinic'!X$12:X$2011,$AT421)="",0,ROUND(INDEX('Required State Input – Clinic'!X$12:X$2011,$AT421),2)))</f>
        <v/>
      </c>
      <c r="Z421" s="180" t="str">
        <f t="shared" si="61"/>
        <v/>
      </c>
      <c r="AA421" s="179" t="str">
        <f>IF($AR421="","",IF(INDEX('Required State Input – Clinic'!Y$12:Y$2011,$AT421)="","",INDEX('Required State Input – Clinic'!Y$12:Y$2011,$AT421)))</f>
        <v/>
      </c>
      <c r="AB421" s="172" t="str">
        <f>IF($AR421="","",IF(INDEX('Required State Input – Clinic'!Z$12:Z$2011,$AT421)="","",ROUND(INDEX('Required State Input – Clinic'!Z$12:Z$2011,$AT421),4)))</f>
        <v/>
      </c>
      <c r="AC421" s="172" t="str">
        <f>IF($AR421="","",IF(INDEX('Required State Input – Clinic'!AA$12:AA$2011,$AT421)="","",ROUND(INDEX('Required State Input – Clinic'!AA$12:AA$2011,$AT421),4)))</f>
        <v/>
      </c>
      <c r="AD421" s="180" t="str">
        <f t="shared" si="62"/>
        <v/>
      </c>
      <c r="AE421" s="194" t="str">
        <f t="shared" si="63"/>
        <v/>
      </c>
      <c r="AF421" s="177" t="str">
        <f>IF($AR421="","",IF(INDEX('Required State Input – Clinic'!AB$12:AB$2011,$AT421)="","",INDEX('Required State Input – Clinic'!AB$12:AB$2011,$AT421)))</f>
        <v/>
      </c>
      <c r="AG421" s="172" t="str">
        <f>IF($AR421="","",IF(INDEX('Required State Input – Clinic'!AC$12:AC$2011,$AT421)="","",ROUND(INDEX('Required State Input – Clinic'!AC$12:AC$2011,$AT421),4)))</f>
        <v/>
      </c>
      <c r="AH421" s="180" t="str">
        <f t="shared" si="64"/>
        <v/>
      </c>
      <c r="AI421" s="173" t="str">
        <f>IF($AR421="","",IF(INDEX('Required State Input – Clinic'!AD$12:AD$2011,$AT421)="",0,ROUND(INDEX('Required State Input – Clinic'!AD$12:AD$2011,$AT421),2)))</f>
        <v/>
      </c>
      <c r="AJ421" s="180" t="str">
        <f t="shared" si="65"/>
        <v/>
      </c>
      <c r="AK421" s="194" t="str">
        <f t="shared" si="66"/>
        <v/>
      </c>
      <c r="AL421" s="170" t="str">
        <f>IF($AR421="","",IF(INDEX('Required State Input – Clinic'!AE$12:AE$2011,$AT421)="",0,ROUND(INDEX('Required State Input – Clinic'!AE$12:AE$2011,$AT421),2)))</f>
        <v/>
      </c>
      <c r="AM421" s="180" t="str">
        <f t="shared" si="67"/>
        <v/>
      </c>
      <c r="AR421" t="str">
        <f t="shared" si="68"/>
        <v/>
      </c>
      <c r="AS421" t="str">
        <f t="shared" si="69"/>
        <v/>
      </c>
      <c r="AT421" t="str">
        <f>IF(AR421="","",MATCH(AS421,'Required State Input – Clinic'!$AS$12:$AS$2011,FALSE))</f>
        <v/>
      </c>
    </row>
    <row r="422" spans="1:46" x14ac:dyDescent="0.25">
      <c r="A422" s="218" t="s">
        <v>257</v>
      </c>
      <c r="B422" s="174" t="str">
        <f>IF($AR422="","",IF(INDEX('Required State Input – Clinic'!B$12:B$2011,$AT422)="","",INDEX('Required State Input – Clinic'!B$12:B$2011,$AT422)))</f>
        <v/>
      </c>
      <c r="C422" s="168" t="str">
        <f>IF($AR422="","",IF(INDEX('Required State Input – Clinic'!C$12:C$2011,$AT422)="","",INDEX('Required State Input – Clinic'!C$12:C$2011,$AT422)))</f>
        <v/>
      </c>
      <c r="D422" s="175" t="str">
        <f>IF($AR422="","",IF(INDEX('Required State Input – Clinic'!D$12:D$2011,$AT422)="","",INDEX('Required State Input – Clinic'!D$12:D$2011,$AT422)))</f>
        <v/>
      </c>
      <c r="E422" s="174" t="str">
        <f>IF($AR422="","",IF(INDEX('Required State Input – Clinic'!E$12:E$2011,$AT422)="","",INDEX('Required State Input – Clinic'!E$12:E$2011,$AT422)))</f>
        <v/>
      </c>
      <c r="F422" s="176" t="str">
        <f>IF($AR422="","",IF(INDEX('Required State Input – Clinic'!F$12:F$2011,$AT422)="","",INDEX('Required State Input – Clinic'!F$12:F$2011,$AT422)))</f>
        <v/>
      </c>
      <c r="G422" s="176" t="str">
        <f>IF($AR422="","",IF(INDEX('Required State Input – Clinic'!G$12:G$2011,$AT422)="","",INDEX('Required State Input – Clinic'!G$12:G$2011,$AT422)))</f>
        <v/>
      </c>
      <c r="H422" s="176" t="str">
        <f>IF($AR422="","",IF(INDEX('Required State Input – Clinic'!H$12:H$2011,$AT422)="","",INDEX('Required State Input – Clinic'!H$12:H$2011,$AT422)))</f>
        <v/>
      </c>
      <c r="I422" s="177" t="str">
        <f>IF($AR422="","",IF(INDEX('Required State Input – Clinic'!I$12:I$2011,$AT422)="","",INDEX('Required State Input – Clinic'!I$12:I$2011,$AT422)))</f>
        <v/>
      </c>
      <c r="J422" s="176" t="str">
        <f>IF($AR422="","",IF(INDEX('Required State Input – Clinic'!J$12:J$2011,$AT422)="","",INDEX('Required State Input – Clinic'!J$12:J$2011,$AT422)))</f>
        <v/>
      </c>
      <c r="K422" s="178" t="str">
        <f>IF($AR422="","",IF(INDEX('Required State Input – Clinic'!K$12:K$2011,$AT422)="","",INDEX('Required State Input – Clinic'!K$12:K$2011,$AT422)))</f>
        <v/>
      </c>
      <c r="L422" s="179" t="str">
        <f>IF($AR422="","",IF(INDEX('Required State Input – Clinic'!L$12:L$2011,$AT422)="","",INDEX('Required State Input – Clinic'!L$12:L$2011,$AT422)))</f>
        <v/>
      </c>
      <c r="M422" s="169" t="str">
        <f>IF($AR422="","",IF(INDEX('Required State Input – Clinic'!M$12:M$2011,$AT422)="","",INDEX('Required State Input – Clinic'!M$12:M$2011,$AT422)))</f>
        <v/>
      </c>
      <c r="N422" s="169" t="str">
        <f>IF($AR422="","",IF(INDEX('Required State Input – Clinic'!N$12:N$2011,$AT422)="","",INDEX('Required State Input – Clinic'!N$12:N$2011,$AT422)))</f>
        <v/>
      </c>
      <c r="O422" s="170" t="str">
        <f>IF($AR422="","",IF(INDEX('Required State Input – Clinic'!O$12:O$2011,$AT422)="","",ROUND(INDEX('Required State Input – Clinic'!O$12:O$2011,$AT422),2)))</f>
        <v/>
      </c>
      <c r="P422" s="170" t="str">
        <f>IF($AR422="","",IF(INDEX('Required State Input – Clinic'!P$12:P$2011,$AT422)="","",ROUND(INDEX('Required State Input – Clinic'!P$12:P$2011,$AT422),2)))</f>
        <v/>
      </c>
      <c r="Q422" s="170" t="str">
        <f>IF($AR422="","",IF(INDEX('Required State Input – Clinic'!Q$12:Q$2011,$AT422)="","",ROUND(INDEX('Required State Input – Clinic'!Q$12:Q$2011,$AT422),2)))</f>
        <v/>
      </c>
      <c r="R422" s="276" t="str">
        <f t="shared" si="60"/>
        <v/>
      </c>
      <c r="S422" s="171" t="str">
        <f>IF($AR422="","",IF(INDEX('Required State Input – Clinic'!R$12:R$2011,$AT422)="","",INDEX('Required State Input – Clinic'!R$12:R$2011,$AT422)))</f>
        <v/>
      </c>
      <c r="T422" s="169" t="str">
        <f>IF($AR422="","",IF(INDEX('Required State Input – Clinic'!S$12:S$2011,$AT422)="","",INDEX('Required State Input – Clinic'!S$12:S$2011,$AT422)))</f>
        <v/>
      </c>
      <c r="U422" s="170" t="str">
        <f>IF($AR422="","",IF(INDEX('Required State Input – Clinic'!T$12:T$2011,$AT422)="","",ROUND(INDEX('Required State Input – Clinic'!T$12:T$2011,$AT422),2)))</f>
        <v/>
      </c>
      <c r="V422" s="170" t="str">
        <f>IF($AR422="","",IF(INDEX('Required State Input – Clinic'!U$12:U$2011,$AT422)="","",ROUND(INDEX('Required State Input – Clinic'!U$12:U$2011,$AT422),2)))</f>
        <v/>
      </c>
      <c r="W422" s="170" t="str">
        <f>IF($AR422="","",IF(INDEX('Required State Input – Clinic'!V$12:V$2011,$AT422)="",0,ROUND(INDEX('Required State Input – Clinic'!V$12:V$2011,$AT422),2)))</f>
        <v/>
      </c>
      <c r="X422" s="170" t="str">
        <f>IF($AR422="","",IF(INDEX('Required State Input – Clinic'!W$12:W$2011,$AT422)="",0,ROUND(INDEX('Required State Input – Clinic'!W$12:W$2011,$AT422),2)))</f>
        <v/>
      </c>
      <c r="Y422" s="170" t="str">
        <f>IF($AR422="","",IF(INDEX('Required State Input – Clinic'!X$12:X$2011,$AT422)="",0,ROUND(INDEX('Required State Input – Clinic'!X$12:X$2011,$AT422),2)))</f>
        <v/>
      </c>
      <c r="Z422" s="180" t="str">
        <f t="shared" si="61"/>
        <v/>
      </c>
      <c r="AA422" s="179" t="str">
        <f>IF($AR422="","",IF(INDEX('Required State Input – Clinic'!Y$12:Y$2011,$AT422)="","",INDEX('Required State Input – Clinic'!Y$12:Y$2011,$AT422)))</f>
        <v/>
      </c>
      <c r="AB422" s="172" t="str">
        <f>IF($AR422="","",IF(INDEX('Required State Input – Clinic'!Z$12:Z$2011,$AT422)="","",ROUND(INDEX('Required State Input – Clinic'!Z$12:Z$2011,$AT422),4)))</f>
        <v/>
      </c>
      <c r="AC422" s="172" t="str">
        <f>IF($AR422="","",IF(INDEX('Required State Input – Clinic'!AA$12:AA$2011,$AT422)="","",ROUND(INDEX('Required State Input – Clinic'!AA$12:AA$2011,$AT422),4)))</f>
        <v/>
      </c>
      <c r="AD422" s="180" t="str">
        <f t="shared" si="62"/>
        <v/>
      </c>
      <c r="AE422" s="194" t="str">
        <f t="shared" si="63"/>
        <v/>
      </c>
      <c r="AF422" s="177" t="str">
        <f>IF($AR422="","",IF(INDEX('Required State Input – Clinic'!AB$12:AB$2011,$AT422)="","",INDEX('Required State Input – Clinic'!AB$12:AB$2011,$AT422)))</f>
        <v/>
      </c>
      <c r="AG422" s="172" t="str">
        <f>IF($AR422="","",IF(INDEX('Required State Input – Clinic'!AC$12:AC$2011,$AT422)="","",ROUND(INDEX('Required State Input – Clinic'!AC$12:AC$2011,$AT422),4)))</f>
        <v/>
      </c>
      <c r="AH422" s="180" t="str">
        <f t="shared" si="64"/>
        <v/>
      </c>
      <c r="AI422" s="173" t="str">
        <f>IF($AR422="","",IF(INDEX('Required State Input – Clinic'!AD$12:AD$2011,$AT422)="",0,ROUND(INDEX('Required State Input – Clinic'!AD$12:AD$2011,$AT422),2)))</f>
        <v/>
      </c>
      <c r="AJ422" s="180" t="str">
        <f t="shared" si="65"/>
        <v/>
      </c>
      <c r="AK422" s="194" t="str">
        <f t="shared" si="66"/>
        <v/>
      </c>
      <c r="AL422" s="170" t="str">
        <f>IF($AR422="","",IF(INDEX('Required State Input – Clinic'!AE$12:AE$2011,$AT422)="",0,ROUND(INDEX('Required State Input – Clinic'!AE$12:AE$2011,$AT422),2)))</f>
        <v/>
      </c>
      <c r="AM422" s="180" t="str">
        <f t="shared" si="67"/>
        <v/>
      </c>
      <c r="AR422" t="str">
        <f t="shared" si="68"/>
        <v/>
      </c>
      <c r="AS422" t="str">
        <f t="shared" si="69"/>
        <v/>
      </c>
      <c r="AT422" t="str">
        <f>IF(AR422="","",MATCH(AS422,'Required State Input – Clinic'!$AS$12:$AS$2011,FALSE))</f>
        <v/>
      </c>
    </row>
    <row r="423" spans="1:46" x14ac:dyDescent="0.25">
      <c r="A423" s="218" t="s">
        <v>257</v>
      </c>
      <c r="B423" s="174" t="str">
        <f>IF($AR423="","",IF(INDEX('Required State Input – Clinic'!B$12:B$2011,$AT423)="","",INDEX('Required State Input – Clinic'!B$12:B$2011,$AT423)))</f>
        <v/>
      </c>
      <c r="C423" s="168" t="str">
        <f>IF($AR423="","",IF(INDEX('Required State Input – Clinic'!C$12:C$2011,$AT423)="","",INDEX('Required State Input – Clinic'!C$12:C$2011,$AT423)))</f>
        <v/>
      </c>
      <c r="D423" s="175" t="str">
        <f>IF($AR423="","",IF(INDEX('Required State Input – Clinic'!D$12:D$2011,$AT423)="","",INDEX('Required State Input – Clinic'!D$12:D$2011,$AT423)))</f>
        <v/>
      </c>
      <c r="E423" s="174" t="str">
        <f>IF($AR423="","",IF(INDEX('Required State Input – Clinic'!E$12:E$2011,$AT423)="","",INDEX('Required State Input – Clinic'!E$12:E$2011,$AT423)))</f>
        <v/>
      </c>
      <c r="F423" s="176" t="str">
        <f>IF($AR423="","",IF(INDEX('Required State Input – Clinic'!F$12:F$2011,$AT423)="","",INDEX('Required State Input – Clinic'!F$12:F$2011,$AT423)))</f>
        <v/>
      </c>
      <c r="G423" s="176" t="str">
        <f>IF($AR423="","",IF(INDEX('Required State Input – Clinic'!G$12:G$2011,$AT423)="","",INDEX('Required State Input – Clinic'!G$12:G$2011,$AT423)))</f>
        <v/>
      </c>
      <c r="H423" s="176" t="str">
        <f>IF($AR423="","",IF(INDEX('Required State Input – Clinic'!H$12:H$2011,$AT423)="","",INDEX('Required State Input – Clinic'!H$12:H$2011,$AT423)))</f>
        <v/>
      </c>
      <c r="I423" s="177" t="str">
        <f>IF($AR423="","",IF(INDEX('Required State Input – Clinic'!I$12:I$2011,$AT423)="","",INDEX('Required State Input – Clinic'!I$12:I$2011,$AT423)))</f>
        <v/>
      </c>
      <c r="J423" s="176" t="str">
        <f>IF($AR423="","",IF(INDEX('Required State Input – Clinic'!J$12:J$2011,$AT423)="","",INDEX('Required State Input – Clinic'!J$12:J$2011,$AT423)))</f>
        <v/>
      </c>
      <c r="K423" s="178" t="str">
        <f>IF($AR423="","",IF(INDEX('Required State Input – Clinic'!K$12:K$2011,$AT423)="","",INDEX('Required State Input – Clinic'!K$12:K$2011,$AT423)))</f>
        <v/>
      </c>
      <c r="L423" s="179" t="str">
        <f>IF($AR423="","",IF(INDEX('Required State Input – Clinic'!L$12:L$2011,$AT423)="","",INDEX('Required State Input – Clinic'!L$12:L$2011,$AT423)))</f>
        <v/>
      </c>
      <c r="M423" s="169" t="str">
        <f>IF($AR423="","",IF(INDEX('Required State Input – Clinic'!M$12:M$2011,$AT423)="","",INDEX('Required State Input – Clinic'!M$12:M$2011,$AT423)))</f>
        <v/>
      </c>
      <c r="N423" s="169" t="str">
        <f>IF($AR423="","",IF(INDEX('Required State Input – Clinic'!N$12:N$2011,$AT423)="","",INDEX('Required State Input – Clinic'!N$12:N$2011,$AT423)))</f>
        <v/>
      </c>
      <c r="O423" s="170" t="str">
        <f>IF($AR423="","",IF(INDEX('Required State Input – Clinic'!O$12:O$2011,$AT423)="","",ROUND(INDEX('Required State Input – Clinic'!O$12:O$2011,$AT423),2)))</f>
        <v/>
      </c>
      <c r="P423" s="170" t="str">
        <f>IF($AR423="","",IF(INDEX('Required State Input – Clinic'!P$12:P$2011,$AT423)="","",ROUND(INDEX('Required State Input – Clinic'!P$12:P$2011,$AT423),2)))</f>
        <v/>
      </c>
      <c r="Q423" s="170" t="str">
        <f>IF($AR423="","",IF(INDEX('Required State Input – Clinic'!Q$12:Q$2011,$AT423)="","",ROUND(INDEX('Required State Input – Clinic'!Q$12:Q$2011,$AT423),2)))</f>
        <v/>
      </c>
      <c r="R423" s="276" t="str">
        <f t="shared" si="60"/>
        <v/>
      </c>
      <c r="S423" s="171" t="str">
        <f>IF($AR423="","",IF(INDEX('Required State Input – Clinic'!R$12:R$2011,$AT423)="","",INDEX('Required State Input – Clinic'!R$12:R$2011,$AT423)))</f>
        <v/>
      </c>
      <c r="T423" s="169" t="str">
        <f>IF($AR423="","",IF(INDEX('Required State Input – Clinic'!S$12:S$2011,$AT423)="","",INDEX('Required State Input – Clinic'!S$12:S$2011,$AT423)))</f>
        <v/>
      </c>
      <c r="U423" s="170" t="str">
        <f>IF($AR423="","",IF(INDEX('Required State Input – Clinic'!T$12:T$2011,$AT423)="","",ROUND(INDEX('Required State Input – Clinic'!T$12:T$2011,$AT423),2)))</f>
        <v/>
      </c>
      <c r="V423" s="170" t="str">
        <f>IF($AR423="","",IF(INDEX('Required State Input – Clinic'!U$12:U$2011,$AT423)="","",ROUND(INDEX('Required State Input – Clinic'!U$12:U$2011,$AT423),2)))</f>
        <v/>
      </c>
      <c r="W423" s="170" t="str">
        <f>IF($AR423="","",IF(INDEX('Required State Input – Clinic'!V$12:V$2011,$AT423)="",0,ROUND(INDEX('Required State Input – Clinic'!V$12:V$2011,$AT423),2)))</f>
        <v/>
      </c>
      <c r="X423" s="170" t="str">
        <f>IF($AR423="","",IF(INDEX('Required State Input – Clinic'!W$12:W$2011,$AT423)="",0,ROUND(INDEX('Required State Input – Clinic'!W$12:W$2011,$AT423),2)))</f>
        <v/>
      </c>
      <c r="Y423" s="170" t="str">
        <f>IF($AR423="","",IF(INDEX('Required State Input – Clinic'!X$12:X$2011,$AT423)="",0,ROUND(INDEX('Required State Input – Clinic'!X$12:X$2011,$AT423),2)))</f>
        <v/>
      </c>
      <c r="Z423" s="180" t="str">
        <f t="shared" si="61"/>
        <v/>
      </c>
      <c r="AA423" s="179" t="str">
        <f>IF($AR423="","",IF(INDEX('Required State Input – Clinic'!Y$12:Y$2011,$AT423)="","",INDEX('Required State Input – Clinic'!Y$12:Y$2011,$AT423)))</f>
        <v/>
      </c>
      <c r="AB423" s="172" t="str">
        <f>IF($AR423="","",IF(INDEX('Required State Input – Clinic'!Z$12:Z$2011,$AT423)="","",ROUND(INDEX('Required State Input – Clinic'!Z$12:Z$2011,$AT423),4)))</f>
        <v/>
      </c>
      <c r="AC423" s="172" t="str">
        <f>IF($AR423="","",IF(INDEX('Required State Input – Clinic'!AA$12:AA$2011,$AT423)="","",ROUND(INDEX('Required State Input – Clinic'!AA$12:AA$2011,$AT423),4)))</f>
        <v/>
      </c>
      <c r="AD423" s="180" t="str">
        <f t="shared" si="62"/>
        <v/>
      </c>
      <c r="AE423" s="194" t="str">
        <f t="shared" si="63"/>
        <v/>
      </c>
      <c r="AF423" s="177" t="str">
        <f>IF($AR423="","",IF(INDEX('Required State Input – Clinic'!AB$12:AB$2011,$AT423)="","",INDEX('Required State Input – Clinic'!AB$12:AB$2011,$AT423)))</f>
        <v/>
      </c>
      <c r="AG423" s="172" t="str">
        <f>IF($AR423="","",IF(INDEX('Required State Input – Clinic'!AC$12:AC$2011,$AT423)="","",ROUND(INDEX('Required State Input – Clinic'!AC$12:AC$2011,$AT423),4)))</f>
        <v/>
      </c>
      <c r="AH423" s="180" t="str">
        <f t="shared" si="64"/>
        <v/>
      </c>
      <c r="AI423" s="173" t="str">
        <f>IF($AR423="","",IF(INDEX('Required State Input – Clinic'!AD$12:AD$2011,$AT423)="",0,ROUND(INDEX('Required State Input – Clinic'!AD$12:AD$2011,$AT423),2)))</f>
        <v/>
      </c>
      <c r="AJ423" s="180" t="str">
        <f t="shared" si="65"/>
        <v/>
      </c>
      <c r="AK423" s="194" t="str">
        <f t="shared" si="66"/>
        <v/>
      </c>
      <c r="AL423" s="170" t="str">
        <f>IF($AR423="","",IF(INDEX('Required State Input – Clinic'!AE$12:AE$2011,$AT423)="",0,ROUND(INDEX('Required State Input – Clinic'!AE$12:AE$2011,$AT423),2)))</f>
        <v/>
      </c>
      <c r="AM423" s="180" t="str">
        <f t="shared" si="67"/>
        <v/>
      </c>
      <c r="AR423" t="str">
        <f t="shared" si="68"/>
        <v/>
      </c>
      <c r="AS423" t="str">
        <f t="shared" si="69"/>
        <v/>
      </c>
      <c r="AT423" t="str">
        <f>IF(AR423="","",MATCH(AS423,'Required State Input – Clinic'!$AS$12:$AS$2011,FALSE))</f>
        <v/>
      </c>
    </row>
    <row r="424" spans="1:46" x14ac:dyDescent="0.25">
      <c r="A424" s="218" t="s">
        <v>257</v>
      </c>
      <c r="B424" s="174" t="str">
        <f>IF($AR424="","",IF(INDEX('Required State Input – Clinic'!B$12:B$2011,$AT424)="","",INDEX('Required State Input – Clinic'!B$12:B$2011,$AT424)))</f>
        <v/>
      </c>
      <c r="C424" s="168" t="str">
        <f>IF($AR424="","",IF(INDEX('Required State Input – Clinic'!C$12:C$2011,$AT424)="","",INDEX('Required State Input – Clinic'!C$12:C$2011,$AT424)))</f>
        <v/>
      </c>
      <c r="D424" s="175" t="str">
        <f>IF($AR424="","",IF(INDEX('Required State Input – Clinic'!D$12:D$2011,$AT424)="","",INDEX('Required State Input – Clinic'!D$12:D$2011,$AT424)))</f>
        <v/>
      </c>
      <c r="E424" s="174" t="str">
        <f>IF($AR424="","",IF(INDEX('Required State Input – Clinic'!E$12:E$2011,$AT424)="","",INDEX('Required State Input – Clinic'!E$12:E$2011,$AT424)))</f>
        <v/>
      </c>
      <c r="F424" s="176" t="str">
        <f>IF($AR424="","",IF(INDEX('Required State Input – Clinic'!F$12:F$2011,$AT424)="","",INDEX('Required State Input – Clinic'!F$12:F$2011,$AT424)))</f>
        <v/>
      </c>
      <c r="G424" s="176" t="str">
        <f>IF($AR424="","",IF(INDEX('Required State Input – Clinic'!G$12:G$2011,$AT424)="","",INDEX('Required State Input – Clinic'!G$12:G$2011,$AT424)))</f>
        <v/>
      </c>
      <c r="H424" s="176" t="str">
        <f>IF($AR424="","",IF(INDEX('Required State Input – Clinic'!H$12:H$2011,$AT424)="","",INDEX('Required State Input – Clinic'!H$12:H$2011,$AT424)))</f>
        <v/>
      </c>
      <c r="I424" s="177" t="str">
        <f>IF($AR424="","",IF(INDEX('Required State Input – Clinic'!I$12:I$2011,$AT424)="","",INDEX('Required State Input – Clinic'!I$12:I$2011,$AT424)))</f>
        <v/>
      </c>
      <c r="J424" s="176" t="str">
        <f>IF($AR424="","",IF(INDEX('Required State Input – Clinic'!J$12:J$2011,$AT424)="","",INDEX('Required State Input – Clinic'!J$12:J$2011,$AT424)))</f>
        <v/>
      </c>
      <c r="K424" s="178" t="str">
        <f>IF($AR424="","",IF(INDEX('Required State Input – Clinic'!K$12:K$2011,$AT424)="","",INDEX('Required State Input – Clinic'!K$12:K$2011,$AT424)))</f>
        <v/>
      </c>
      <c r="L424" s="179" t="str">
        <f>IF($AR424="","",IF(INDEX('Required State Input – Clinic'!L$12:L$2011,$AT424)="","",INDEX('Required State Input – Clinic'!L$12:L$2011,$AT424)))</f>
        <v/>
      </c>
      <c r="M424" s="169" t="str">
        <f>IF($AR424="","",IF(INDEX('Required State Input – Clinic'!M$12:M$2011,$AT424)="","",INDEX('Required State Input – Clinic'!M$12:M$2011,$AT424)))</f>
        <v/>
      </c>
      <c r="N424" s="169" t="str">
        <f>IF($AR424="","",IF(INDEX('Required State Input – Clinic'!N$12:N$2011,$AT424)="","",INDEX('Required State Input – Clinic'!N$12:N$2011,$AT424)))</f>
        <v/>
      </c>
      <c r="O424" s="170" t="str">
        <f>IF($AR424="","",IF(INDEX('Required State Input – Clinic'!O$12:O$2011,$AT424)="","",ROUND(INDEX('Required State Input – Clinic'!O$12:O$2011,$AT424),2)))</f>
        <v/>
      </c>
      <c r="P424" s="170" t="str">
        <f>IF($AR424="","",IF(INDEX('Required State Input – Clinic'!P$12:P$2011,$AT424)="","",ROUND(INDEX('Required State Input – Clinic'!P$12:P$2011,$AT424),2)))</f>
        <v/>
      </c>
      <c r="Q424" s="170" t="str">
        <f>IF($AR424="","",IF(INDEX('Required State Input – Clinic'!Q$12:Q$2011,$AT424)="","",ROUND(INDEX('Required State Input – Clinic'!Q$12:Q$2011,$AT424),2)))</f>
        <v/>
      </c>
      <c r="R424" s="276" t="str">
        <f t="shared" si="60"/>
        <v/>
      </c>
      <c r="S424" s="171" t="str">
        <f>IF($AR424="","",IF(INDEX('Required State Input – Clinic'!R$12:R$2011,$AT424)="","",INDEX('Required State Input – Clinic'!R$12:R$2011,$AT424)))</f>
        <v/>
      </c>
      <c r="T424" s="169" t="str">
        <f>IF($AR424="","",IF(INDEX('Required State Input – Clinic'!S$12:S$2011,$AT424)="","",INDEX('Required State Input – Clinic'!S$12:S$2011,$AT424)))</f>
        <v/>
      </c>
      <c r="U424" s="170" t="str">
        <f>IF($AR424="","",IF(INDEX('Required State Input – Clinic'!T$12:T$2011,$AT424)="","",ROUND(INDEX('Required State Input – Clinic'!T$12:T$2011,$AT424),2)))</f>
        <v/>
      </c>
      <c r="V424" s="170" t="str">
        <f>IF($AR424="","",IF(INDEX('Required State Input – Clinic'!U$12:U$2011,$AT424)="","",ROUND(INDEX('Required State Input – Clinic'!U$12:U$2011,$AT424),2)))</f>
        <v/>
      </c>
      <c r="W424" s="170" t="str">
        <f>IF($AR424="","",IF(INDEX('Required State Input – Clinic'!V$12:V$2011,$AT424)="",0,ROUND(INDEX('Required State Input – Clinic'!V$12:V$2011,$AT424),2)))</f>
        <v/>
      </c>
      <c r="X424" s="170" t="str">
        <f>IF($AR424="","",IF(INDEX('Required State Input – Clinic'!W$12:W$2011,$AT424)="",0,ROUND(INDEX('Required State Input – Clinic'!W$12:W$2011,$AT424),2)))</f>
        <v/>
      </c>
      <c r="Y424" s="170" t="str">
        <f>IF($AR424="","",IF(INDEX('Required State Input – Clinic'!X$12:X$2011,$AT424)="",0,ROUND(INDEX('Required State Input – Clinic'!X$12:X$2011,$AT424),2)))</f>
        <v/>
      </c>
      <c r="Z424" s="180" t="str">
        <f t="shared" si="61"/>
        <v/>
      </c>
      <c r="AA424" s="179" t="str">
        <f>IF($AR424="","",IF(INDEX('Required State Input – Clinic'!Y$12:Y$2011,$AT424)="","",INDEX('Required State Input – Clinic'!Y$12:Y$2011,$AT424)))</f>
        <v/>
      </c>
      <c r="AB424" s="172" t="str">
        <f>IF($AR424="","",IF(INDEX('Required State Input – Clinic'!Z$12:Z$2011,$AT424)="","",ROUND(INDEX('Required State Input – Clinic'!Z$12:Z$2011,$AT424),4)))</f>
        <v/>
      </c>
      <c r="AC424" s="172" t="str">
        <f>IF($AR424="","",IF(INDEX('Required State Input – Clinic'!AA$12:AA$2011,$AT424)="","",ROUND(INDEX('Required State Input – Clinic'!AA$12:AA$2011,$AT424),4)))</f>
        <v/>
      </c>
      <c r="AD424" s="180" t="str">
        <f t="shared" si="62"/>
        <v/>
      </c>
      <c r="AE424" s="194" t="str">
        <f t="shared" si="63"/>
        <v/>
      </c>
      <c r="AF424" s="177" t="str">
        <f>IF($AR424="","",IF(INDEX('Required State Input – Clinic'!AB$12:AB$2011,$AT424)="","",INDEX('Required State Input – Clinic'!AB$12:AB$2011,$AT424)))</f>
        <v/>
      </c>
      <c r="AG424" s="172" t="str">
        <f>IF($AR424="","",IF(INDEX('Required State Input – Clinic'!AC$12:AC$2011,$AT424)="","",ROUND(INDEX('Required State Input – Clinic'!AC$12:AC$2011,$AT424),4)))</f>
        <v/>
      </c>
      <c r="AH424" s="180" t="str">
        <f t="shared" si="64"/>
        <v/>
      </c>
      <c r="AI424" s="173" t="str">
        <f>IF($AR424="","",IF(INDEX('Required State Input – Clinic'!AD$12:AD$2011,$AT424)="",0,ROUND(INDEX('Required State Input – Clinic'!AD$12:AD$2011,$AT424),2)))</f>
        <v/>
      </c>
      <c r="AJ424" s="180" t="str">
        <f t="shared" si="65"/>
        <v/>
      </c>
      <c r="AK424" s="194" t="str">
        <f t="shared" si="66"/>
        <v/>
      </c>
      <c r="AL424" s="170" t="str">
        <f>IF($AR424="","",IF(INDEX('Required State Input – Clinic'!AE$12:AE$2011,$AT424)="",0,ROUND(INDEX('Required State Input – Clinic'!AE$12:AE$2011,$AT424),2)))</f>
        <v/>
      </c>
      <c r="AM424" s="180" t="str">
        <f t="shared" si="67"/>
        <v/>
      </c>
      <c r="AR424" t="str">
        <f t="shared" si="68"/>
        <v/>
      </c>
      <c r="AS424" t="str">
        <f t="shared" si="69"/>
        <v/>
      </c>
      <c r="AT424" t="str">
        <f>IF(AR424="","",MATCH(AS424,'Required State Input – Clinic'!$AS$12:$AS$2011,FALSE))</f>
        <v/>
      </c>
    </row>
    <row r="425" spans="1:46" x14ac:dyDescent="0.25">
      <c r="A425" s="218" t="s">
        <v>257</v>
      </c>
      <c r="B425" s="174" t="str">
        <f>IF($AR425="","",IF(INDEX('Required State Input – Clinic'!B$12:B$2011,$AT425)="","",INDEX('Required State Input – Clinic'!B$12:B$2011,$AT425)))</f>
        <v/>
      </c>
      <c r="C425" s="168" t="str">
        <f>IF($AR425="","",IF(INDEX('Required State Input – Clinic'!C$12:C$2011,$AT425)="","",INDEX('Required State Input – Clinic'!C$12:C$2011,$AT425)))</f>
        <v/>
      </c>
      <c r="D425" s="175" t="str">
        <f>IF($AR425="","",IF(INDEX('Required State Input – Clinic'!D$12:D$2011,$AT425)="","",INDEX('Required State Input – Clinic'!D$12:D$2011,$AT425)))</f>
        <v/>
      </c>
      <c r="E425" s="174" t="str">
        <f>IF($AR425="","",IF(INDEX('Required State Input – Clinic'!E$12:E$2011,$AT425)="","",INDEX('Required State Input – Clinic'!E$12:E$2011,$AT425)))</f>
        <v/>
      </c>
      <c r="F425" s="176" t="str">
        <f>IF($AR425="","",IF(INDEX('Required State Input – Clinic'!F$12:F$2011,$AT425)="","",INDEX('Required State Input – Clinic'!F$12:F$2011,$AT425)))</f>
        <v/>
      </c>
      <c r="G425" s="176" t="str">
        <f>IF($AR425="","",IF(INDEX('Required State Input – Clinic'!G$12:G$2011,$AT425)="","",INDEX('Required State Input – Clinic'!G$12:G$2011,$AT425)))</f>
        <v/>
      </c>
      <c r="H425" s="176" t="str">
        <f>IF($AR425="","",IF(INDEX('Required State Input – Clinic'!H$12:H$2011,$AT425)="","",INDEX('Required State Input – Clinic'!H$12:H$2011,$AT425)))</f>
        <v/>
      </c>
      <c r="I425" s="177" t="str">
        <f>IF($AR425="","",IF(INDEX('Required State Input – Clinic'!I$12:I$2011,$AT425)="","",INDEX('Required State Input – Clinic'!I$12:I$2011,$AT425)))</f>
        <v/>
      </c>
      <c r="J425" s="176" t="str">
        <f>IF($AR425="","",IF(INDEX('Required State Input – Clinic'!J$12:J$2011,$AT425)="","",INDEX('Required State Input – Clinic'!J$12:J$2011,$AT425)))</f>
        <v/>
      </c>
      <c r="K425" s="178" t="str">
        <f>IF($AR425="","",IF(INDEX('Required State Input – Clinic'!K$12:K$2011,$AT425)="","",INDEX('Required State Input – Clinic'!K$12:K$2011,$AT425)))</f>
        <v/>
      </c>
      <c r="L425" s="179" t="str">
        <f>IF($AR425="","",IF(INDEX('Required State Input – Clinic'!L$12:L$2011,$AT425)="","",INDEX('Required State Input – Clinic'!L$12:L$2011,$AT425)))</f>
        <v/>
      </c>
      <c r="M425" s="169" t="str">
        <f>IF($AR425="","",IF(INDEX('Required State Input – Clinic'!M$12:M$2011,$AT425)="","",INDEX('Required State Input – Clinic'!M$12:M$2011,$AT425)))</f>
        <v/>
      </c>
      <c r="N425" s="169" t="str">
        <f>IF($AR425="","",IF(INDEX('Required State Input – Clinic'!N$12:N$2011,$AT425)="","",INDEX('Required State Input – Clinic'!N$12:N$2011,$AT425)))</f>
        <v/>
      </c>
      <c r="O425" s="170" t="str">
        <f>IF($AR425="","",IF(INDEX('Required State Input – Clinic'!O$12:O$2011,$AT425)="","",ROUND(INDEX('Required State Input – Clinic'!O$12:O$2011,$AT425),2)))</f>
        <v/>
      </c>
      <c r="P425" s="170" t="str">
        <f>IF($AR425="","",IF(INDEX('Required State Input – Clinic'!P$12:P$2011,$AT425)="","",ROUND(INDEX('Required State Input – Clinic'!P$12:P$2011,$AT425),2)))</f>
        <v/>
      </c>
      <c r="Q425" s="170" t="str">
        <f>IF($AR425="","",IF(INDEX('Required State Input – Clinic'!Q$12:Q$2011,$AT425)="","",ROUND(INDEX('Required State Input – Clinic'!Q$12:Q$2011,$AT425),2)))</f>
        <v/>
      </c>
      <c r="R425" s="276" t="str">
        <f t="shared" si="60"/>
        <v/>
      </c>
      <c r="S425" s="171" t="str">
        <f>IF($AR425="","",IF(INDEX('Required State Input – Clinic'!R$12:R$2011,$AT425)="","",INDEX('Required State Input – Clinic'!R$12:R$2011,$AT425)))</f>
        <v/>
      </c>
      <c r="T425" s="169" t="str">
        <f>IF($AR425="","",IF(INDEX('Required State Input – Clinic'!S$12:S$2011,$AT425)="","",INDEX('Required State Input – Clinic'!S$12:S$2011,$AT425)))</f>
        <v/>
      </c>
      <c r="U425" s="170" t="str">
        <f>IF($AR425="","",IF(INDEX('Required State Input – Clinic'!T$12:T$2011,$AT425)="","",ROUND(INDEX('Required State Input – Clinic'!T$12:T$2011,$AT425),2)))</f>
        <v/>
      </c>
      <c r="V425" s="170" t="str">
        <f>IF($AR425="","",IF(INDEX('Required State Input – Clinic'!U$12:U$2011,$AT425)="","",ROUND(INDEX('Required State Input – Clinic'!U$12:U$2011,$AT425),2)))</f>
        <v/>
      </c>
      <c r="W425" s="170" t="str">
        <f>IF($AR425="","",IF(INDEX('Required State Input – Clinic'!V$12:V$2011,$AT425)="",0,ROUND(INDEX('Required State Input – Clinic'!V$12:V$2011,$AT425),2)))</f>
        <v/>
      </c>
      <c r="X425" s="170" t="str">
        <f>IF($AR425="","",IF(INDEX('Required State Input – Clinic'!W$12:W$2011,$AT425)="",0,ROUND(INDEX('Required State Input – Clinic'!W$12:W$2011,$AT425),2)))</f>
        <v/>
      </c>
      <c r="Y425" s="170" t="str">
        <f>IF($AR425="","",IF(INDEX('Required State Input – Clinic'!X$12:X$2011,$AT425)="",0,ROUND(INDEX('Required State Input – Clinic'!X$12:X$2011,$AT425),2)))</f>
        <v/>
      </c>
      <c r="Z425" s="180" t="str">
        <f t="shared" si="61"/>
        <v/>
      </c>
      <c r="AA425" s="179" t="str">
        <f>IF($AR425="","",IF(INDEX('Required State Input – Clinic'!Y$12:Y$2011,$AT425)="","",INDEX('Required State Input – Clinic'!Y$12:Y$2011,$AT425)))</f>
        <v/>
      </c>
      <c r="AB425" s="172" t="str">
        <f>IF($AR425="","",IF(INDEX('Required State Input – Clinic'!Z$12:Z$2011,$AT425)="","",ROUND(INDEX('Required State Input – Clinic'!Z$12:Z$2011,$AT425),4)))</f>
        <v/>
      </c>
      <c r="AC425" s="172" t="str">
        <f>IF($AR425="","",IF(INDEX('Required State Input – Clinic'!AA$12:AA$2011,$AT425)="","",ROUND(INDEX('Required State Input – Clinic'!AA$12:AA$2011,$AT425),4)))</f>
        <v/>
      </c>
      <c r="AD425" s="180" t="str">
        <f t="shared" si="62"/>
        <v/>
      </c>
      <c r="AE425" s="194" t="str">
        <f t="shared" si="63"/>
        <v/>
      </c>
      <c r="AF425" s="177" t="str">
        <f>IF($AR425="","",IF(INDEX('Required State Input – Clinic'!AB$12:AB$2011,$AT425)="","",INDEX('Required State Input – Clinic'!AB$12:AB$2011,$AT425)))</f>
        <v/>
      </c>
      <c r="AG425" s="172" t="str">
        <f>IF($AR425="","",IF(INDEX('Required State Input – Clinic'!AC$12:AC$2011,$AT425)="","",ROUND(INDEX('Required State Input – Clinic'!AC$12:AC$2011,$AT425),4)))</f>
        <v/>
      </c>
      <c r="AH425" s="180" t="str">
        <f t="shared" si="64"/>
        <v/>
      </c>
      <c r="AI425" s="173" t="str">
        <f>IF($AR425="","",IF(INDEX('Required State Input – Clinic'!AD$12:AD$2011,$AT425)="",0,ROUND(INDEX('Required State Input – Clinic'!AD$12:AD$2011,$AT425),2)))</f>
        <v/>
      </c>
      <c r="AJ425" s="180" t="str">
        <f t="shared" si="65"/>
        <v/>
      </c>
      <c r="AK425" s="194" t="str">
        <f t="shared" si="66"/>
        <v/>
      </c>
      <c r="AL425" s="170" t="str">
        <f>IF($AR425="","",IF(INDEX('Required State Input – Clinic'!AE$12:AE$2011,$AT425)="",0,ROUND(INDEX('Required State Input – Clinic'!AE$12:AE$2011,$AT425),2)))</f>
        <v/>
      </c>
      <c r="AM425" s="180" t="str">
        <f t="shared" si="67"/>
        <v/>
      </c>
      <c r="AR425" t="str">
        <f t="shared" si="68"/>
        <v/>
      </c>
      <c r="AS425" t="str">
        <f t="shared" si="69"/>
        <v/>
      </c>
      <c r="AT425" t="str">
        <f>IF(AR425="","",MATCH(AS425,'Required State Input – Clinic'!$AS$12:$AS$2011,FALSE))</f>
        <v/>
      </c>
    </row>
    <row r="426" spans="1:46" x14ac:dyDescent="0.25">
      <c r="A426" s="218" t="s">
        <v>257</v>
      </c>
      <c r="B426" s="174" t="str">
        <f>IF($AR426="","",IF(INDEX('Required State Input – Clinic'!B$12:B$2011,$AT426)="","",INDEX('Required State Input – Clinic'!B$12:B$2011,$AT426)))</f>
        <v/>
      </c>
      <c r="C426" s="168" t="str">
        <f>IF($AR426="","",IF(INDEX('Required State Input – Clinic'!C$12:C$2011,$AT426)="","",INDEX('Required State Input – Clinic'!C$12:C$2011,$AT426)))</f>
        <v/>
      </c>
      <c r="D426" s="175" t="str">
        <f>IF($AR426="","",IF(INDEX('Required State Input – Clinic'!D$12:D$2011,$AT426)="","",INDEX('Required State Input – Clinic'!D$12:D$2011,$AT426)))</f>
        <v/>
      </c>
      <c r="E426" s="174" t="str">
        <f>IF($AR426="","",IF(INDEX('Required State Input – Clinic'!E$12:E$2011,$AT426)="","",INDEX('Required State Input – Clinic'!E$12:E$2011,$AT426)))</f>
        <v/>
      </c>
      <c r="F426" s="176" t="str">
        <f>IF($AR426="","",IF(INDEX('Required State Input – Clinic'!F$12:F$2011,$AT426)="","",INDEX('Required State Input – Clinic'!F$12:F$2011,$AT426)))</f>
        <v/>
      </c>
      <c r="G426" s="176" t="str">
        <f>IF($AR426="","",IF(INDEX('Required State Input – Clinic'!G$12:G$2011,$AT426)="","",INDEX('Required State Input – Clinic'!G$12:G$2011,$AT426)))</f>
        <v/>
      </c>
      <c r="H426" s="176" t="str">
        <f>IF($AR426="","",IF(INDEX('Required State Input – Clinic'!H$12:H$2011,$AT426)="","",INDEX('Required State Input – Clinic'!H$12:H$2011,$AT426)))</f>
        <v/>
      </c>
      <c r="I426" s="177" t="str">
        <f>IF($AR426="","",IF(INDEX('Required State Input – Clinic'!I$12:I$2011,$AT426)="","",INDEX('Required State Input – Clinic'!I$12:I$2011,$AT426)))</f>
        <v/>
      </c>
      <c r="J426" s="176" t="str">
        <f>IF($AR426="","",IF(INDEX('Required State Input – Clinic'!J$12:J$2011,$AT426)="","",INDEX('Required State Input – Clinic'!J$12:J$2011,$AT426)))</f>
        <v/>
      </c>
      <c r="K426" s="178" t="str">
        <f>IF($AR426="","",IF(INDEX('Required State Input – Clinic'!K$12:K$2011,$AT426)="","",INDEX('Required State Input – Clinic'!K$12:K$2011,$AT426)))</f>
        <v/>
      </c>
      <c r="L426" s="179" t="str">
        <f>IF($AR426="","",IF(INDEX('Required State Input – Clinic'!L$12:L$2011,$AT426)="","",INDEX('Required State Input – Clinic'!L$12:L$2011,$AT426)))</f>
        <v/>
      </c>
      <c r="M426" s="169" t="str">
        <f>IF($AR426="","",IF(INDEX('Required State Input – Clinic'!M$12:M$2011,$AT426)="","",INDEX('Required State Input – Clinic'!M$12:M$2011,$AT426)))</f>
        <v/>
      </c>
      <c r="N426" s="169" t="str">
        <f>IF($AR426="","",IF(INDEX('Required State Input – Clinic'!N$12:N$2011,$AT426)="","",INDEX('Required State Input – Clinic'!N$12:N$2011,$AT426)))</f>
        <v/>
      </c>
      <c r="O426" s="170" t="str">
        <f>IF($AR426="","",IF(INDEX('Required State Input – Clinic'!O$12:O$2011,$AT426)="","",ROUND(INDEX('Required State Input – Clinic'!O$12:O$2011,$AT426),2)))</f>
        <v/>
      </c>
      <c r="P426" s="170" t="str">
        <f>IF($AR426="","",IF(INDEX('Required State Input – Clinic'!P$12:P$2011,$AT426)="","",ROUND(INDEX('Required State Input – Clinic'!P$12:P$2011,$AT426),2)))</f>
        <v/>
      </c>
      <c r="Q426" s="170" t="str">
        <f>IF($AR426="","",IF(INDEX('Required State Input – Clinic'!Q$12:Q$2011,$AT426)="","",ROUND(INDEX('Required State Input – Clinic'!Q$12:Q$2011,$AT426),2)))</f>
        <v/>
      </c>
      <c r="R426" s="276" t="str">
        <f t="shared" si="60"/>
        <v/>
      </c>
      <c r="S426" s="171" t="str">
        <f>IF($AR426="","",IF(INDEX('Required State Input – Clinic'!R$12:R$2011,$AT426)="","",INDEX('Required State Input – Clinic'!R$12:R$2011,$AT426)))</f>
        <v/>
      </c>
      <c r="T426" s="169" t="str">
        <f>IF($AR426="","",IF(INDEX('Required State Input – Clinic'!S$12:S$2011,$AT426)="","",INDEX('Required State Input – Clinic'!S$12:S$2011,$AT426)))</f>
        <v/>
      </c>
      <c r="U426" s="170" t="str">
        <f>IF($AR426="","",IF(INDEX('Required State Input – Clinic'!T$12:T$2011,$AT426)="","",ROUND(INDEX('Required State Input – Clinic'!T$12:T$2011,$AT426),2)))</f>
        <v/>
      </c>
      <c r="V426" s="170" t="str">
        <f>IF($AR426="","",IF(INDEX('Required State Input – Clinic'!U$12:U$2011,$AT426)="","",ROUND(INDEX('Required State Input – Clinic'!U$12:U$2011,$AT426),2)))</f>
        <v/>
      </c>
      <c r="W426" s="170" t="str">
        <f>IF($AR426="","",IF(INDEX('Required State Input – Clinic'!V$12:V$2011,$AT426)="",0,ROUND(INDEX('Required State Input – Clinic'!V$12:V$2011,$AT426),2)))</f>
        <v/>
      </c>
      <c r="X426" s="170" t="str">
        <f>IF($AR426="","",IF(INDEX('Required State Input – Clinic'!W$12:W$2011,$AT426)="",0,ROUND(INDEX('Required State Input – Clinic'!W$12:W$2011,$AT426),2)))</f>
        <v/>
      </c>
      <c r="Y426" s="170" t="str">
        <f>IF($AR426="","",IF(INDEX('Required State Input – Clinic'!X$12:X$2011,$AT426)="",0,ROUND(INDEX('Required State Input – Clinic'!X$12:X$2011,$AT426),2)))</f>
        <v/>
      </c>
      <c r="Z426" s="180" t="str">
        <f t="shared" si="61"/>
        <v/>
      </c>
      <c r="AA426" s="179" t="str">
        <f>IF($AR426="","",IF(INDEX('Required State Input – Clinic'!Y$12:Y$2011,$AT426)="","",INDEX('Required State Input – Clinic'!Y$12:Y$2011,$AT426)))</f>
        <v/>
      </c>
      <c r="AB426" s="172" t="str">
        <f>IF($AR426="","",IF(INDEX('Required State Input – Clinic'!Z$12:Z$2011,$AT426)="","",ROUND(INDEX('Required State Input – Clinic'!Z$12:Z$2011,$AT426),4)))</f>
        <v/>
      </c>
      <c r="AC426" s="172" t="str">
        <f>IF($AR426="","",IF(INDEX('Required State Input – Clinic'!AA$12:AA$2011,$AT426)="","",ROUND(INDEX('Required State Input – Clinic'!AA$12:AA$2011,$AT426),4)))</f>
        <v/>
      </c>
      <c r="AD426" s="180" t="str">
        <f t="shared" si="62"/>
        <v/>
      </c>
      <c r="AE426" s="194" t="str">
        <f t="shared" si="63"/>
        <v/>
      </c>
      <c r="AF426" s="177" t="str">
        <f>IF($AR426="","",IF(INDEX('Required State Input – Clinic'!AB$12:AB$2011,$AT426)="","",INDEX('Required State Input – Clinic'!AB$12:AB$2011,$AT426)))</f>
        <v/>
      </c>
      <c r="AG426" s="172" t="str">
        <f>IF($AR426="","",IF(INDEX('Required State Input – Clinic'!AC$12:AC$2011,$AT426)="","",ROUND(INDEX('Required State Input – Clinic'!AC$12:AC$2011,$AT426),4)))</f>
        <v/>
      </c>
      <c r="AH426" s="180" t="str">
        <f t="shared" si="64"/>
        <v/>
      </c>
      <c r="AI426" s="173" t="str">
        <f>IF($AR426="","",IF(INDEX('Required State Input – Clinic'!AD$12:AD$2011,$AT426)="",0,ROUND(INDEX('Required State Input – Clinic'!AD$12:AD$2011,$AT426),2)))</f>
        <v/>
      </c>
      <c r="AJ426" s="180" t="str">
        <f t="shared" si="65"/>
        <v/>
      </c>
      <c r="AK426" s="194" t="str">
        <f t="shared" si="66"/>
        <v/>
      </c>
      <c r="AL426" s="170" t="str">
        <f>IF($AR426="","",IF(INDEX('Required State Input – Clinic'!AE$12:AE$2011,$AT426)="",0,ROUND(INDEX('Required State Input – Clinic'!AE$12:AE$2011,$AT426),2)))</f>
        <v/>
      </c>
      <c r="AM426" s="180" t="str">
        <f t="shared" si="67"/>
        <v/>
      </c>
      <c r="AR426" t="str">
        <f t="shared" si="68"/>
        <v/>
      </c>
      <c r="AS426" t="str">
        <f t="shared" si="69"/>
        <v/>
      </c>
      <c r="AT426" t="str">
        <f>IF(AR426="","",MATCH(AS426,'Required State Input – Clinic'!$AS$12:$AS$2011,FALSE))</f>
        <v/>
      </c>
    </row>
    <row r="427" spans="1:46" x14ac:dyDescent="0.25">
      <c r="A427" s="218" t="s">
        <v>257</v>
      </c>
      <c r="B427" s="174" t="str">
        <f>IF($AR427="","",IF(INDEX('Required State Input – Clinic'!B$12:B$2011,$AT427)="","",INDEX('Required State Input – Clinic'!B$12:B$2011,$AT427)))</f>
        <v/>
      </c>
      <c r="C427" s="168" t="str">
        <f>IF($AR427="","",IF(INDEX('Required State Input – Clinic'!C$12:C$2011,$AT427)="","",INDEX('Required State Input – Clinic'!C$12:C$2011,$AT427)))</f>
        <v/>
      </c>
      <c r="D427" s="175" t="str">
        <f>IF($AR427="","",IF(INDEX('Required State Input – Clinic'!D$12:D$2011,$AT427)="","",INDEX('Required State Input – Clinic'!D$12:D$2011,$AT427)))</f>
        <v/>
      </c>
      <c r="E427" s="174" t="str">
        <f>IF($AR427="","",IF(INDEX('Required State Input – Clinic'!E$12:E$2011,$AT427)="","",INDEX('Required State Input – Clinic'!E$12:E$2011,$AT427)))</f>
        <v/>
      </c>
      <c r="F427" s="176" t="str">
        <f>IF($AR427="","",IF(INDEX('Required State Input – Clinic'!F$12:F$2011,$AT427)="","",INDEX('Required State Input – Clinic'!F$12:F$2011,$AT427)))</f>
        <v/>
      </c>
      <c r="G427" s="176" t="str">
        <f>IF($AR427="","",IF(INDEX('Required State Input – Clinic'!G$12:G$2011,$AT427)="","",INDEX('Required State Input – Clinic'!G$12:G$2011,$AT427)))</f>
        <v/>
      </c>
      <c r="H427" s="176" t="str">
        <f>IF($AR427="","",IF(INDEX('Required State Input – Clinic'!H$12:H$2011,$AT427)="","",INDEX('Required State Input – Clinic'!H$12:H$2011,$AT427)))</f>
        <v/>
      </c>
      <c r="I427" s="177" t="str">
        <f>IF($AR427="","",IF(INDEX('Required State Input – Clinic'!I$12:I$2011,$AT427)="","",INDEX('Required State Input – Clinic'!I$12:I$2011,$AT427)))</f>
        <v/>
      </c>
      <c r="J427" s="176" t="str">
        <f>IF($AR427="","",IF(INDEX('Required State Input – Clinic'!J$12:J$2011,$AT427)="","",INDEX('Required State Input – Clinic'!J$12:J$2011,$AT427)))</f>
        <v/>
      </c>
      <c r="K427" s="178" t="str">
        <f>IF($AR427="","",IF(INDEX('Required State Input – Clinic'!K$12:K$2011,$AT427)="","",INDEX('Required State Input – Clinic'!K$12:K$2011,$AT427)))</f>
        <v/>
      </c>
      <c r="L427" s="179" t="str">
        <f>IF($AR427="","",IF(INDEX('Required State Input – Clinic'!L$12:L$2011,$AT427)="","",INDEX('Required State Input – Clinic'!L$12:L$2011,$AT427)))</f>
        <v/>
      </c>
      <c r="M427" s="169" t="str">
        <f>IF($AR427="","",IF(INDEX('Required State Input – Clinic'!M$12:M$2011,$AT427)="","",INDEX('Required State Input – Clinic'!M$12:M$2011,$AT427)))</f>
        <v/>
      </c>
      <c r="N427" s="169" t="str">
        <f>IF($AR427="","",IF(INDEX('Required State Input – Clinic'!N$12:N$2011,$AT427)="","",INDEX('Required State Input – Clinic'!N$12:N$2011,$AT427)))</f>
        <v/>
      </c>
      <c r="O427" s="170" t="str">
        <f>IF($AR427="","",IF(INDEX('Required State Input – Clinic'!O$12:O$2011,$AT427)="","",ROUND(INDEX('Required State Input – Clinic'!O$12:O$2011,$AT427),2)))</f>
        <v/>
      </c>
      <c r="P427" s="170" t="str">
        <f>IF($AR427="","",IF(INDEX('Required State Input – Clinic'!P$12:P$2011,$AT427)="","",ROUND(INDEX('Required State Input – Clinic'!P$12:P$2011,$AT427),2)))</f>
        <v/>
      </c>
      <c r="Q427" s="170" t="str">
        <f>IF($AR427="","",IF(INDEX('Required State Input – Clinic'!Q$12:Q$2011,$AT427)="","",ROUND(INDEX('Required State Input – Clinic'!Q$12:Q$2011,$AT427),2)))</f>
        <v/>
      </c>
      <c r="R427" s="276" t="str">
        <f t="shared" si="60"/>
        <v/>
      </c>
      <c r="S427" s="171" t="str">
        <f>IF($AR427="","",IF(INDEX('Required State Input – Clinic'!R$12:R$2011,$AT427)="","",INDEX('Required State Input – Clinic'!R$12:R$2011,$AT427)))</f>
        <v/>
      </c>
      <c r="T427" s="169" t="str">
        <f>IF($AR427="","",IF(INDEX('Required State Input – Clinic'!S$12:S$2011,$AT427)="","",INDEX('Required State Input – Clinic'!S$12:S$2011,$AT427)))</f>
        <v/>
      </c>
      <c r="U427" s="170" t="str">
        <f>IF($AR427="","",IF(INDEX('Required State Input – Clinic'!T$12:T$2011,$AT427)="","",ROUND(INDEX('Required State Input – Clinic'!T$12:T$2011,$AT427),2)))</f>
        <v/>
      </c>
      <c r="V427" s="170" t="str">
        <f>IF($AR427="","",IF(INDEX('Required State Input – Clinic'!U$12:U$2011,$AT427)="","",ROUND(INDEX('Required State Input – Clinic'!U$12:U$2011,$AT427),2)))</f>
        <v/>
      </c>
      <c r="W427" s="170" t="str">
        <f>IF($AR427="","",IF(INDEX('Required State Input – Clinic'!V$12:V$2011,$AT427)="",0,ROUND(INDEX('Required State Input – Clinic'!V$12:V$2011,$AT427),2)))</f>
        <v/>
      </c>
      <c r="X427" s="170" t="str">
        <f>IF($AR427="","",IF(INDEX('Required State Input – Clinic'!W$12:W$2011,$AT427)="",0,ROUND(INDEX('Required State Input – Clinic'!W$12:W$2011,$AT427),2)))</f>
        <v/>
      </c>
      <c r="Y427" s="170" t="str">
        <f>IF($AR427="","",IF(INDEX('Required State Input – Clinic'!X$12:X$2011,$AT427)="",0,ROUND(INDEX('Required State Input – Clinic'!X$12:X$2011,$AT427),2)))</f>
        <v/>
      </c>
      <c r="Z427" s="180" t="str">
        <f t="shared" si="61"/>
        <v/>
      </c>
      <c r="AA427" s="179" t="str">
        <f>IF($AR427="","",IF(INDEX('Required State Input – Clinic'!Y$12:Y$2011,$AT427)="","",INDEX('Required State Input – Clinic'!Y$12:Y$2011,$AT427)))</f>
        <v/>
      </c>
      <c r="AB427" s="172" t="str">
        <f>IF($AR427="","",IF(INDEX('Required State Input – Clinic'!Z$12:Z$2011,$AT427)="","",ROUND(INDEX('Required State Input – Clinic'!Z$12:Z$2011,$AT427),4)))</f>
        <v/>
      </c>
      <c r="AC427" s="172" t="str">
        <f>IF($AR427="","",IF(INDEX('Required State Input – Clinic'!AA$12:AA$2011,$AT427)="","",ROUND(INDEX('Required State Input – Clinic'!AA$12:AA$2011,$AT427),4)))</f>
        <v/>
      </c>
      <c r="AD427" s="180" t="str">
        <f t="shared" si="62"/>
        <v/>
      </c>
      <c r="AE427" s="194" t="str">
        <f t="shared" si="63"/>
        <v/>
      </c>
      <c r="AF427" s="177" t="str">
        <f>IF($AR427="","",IF(INDEX('Required State Input – Clinic'!AB$12:AB$2011,$AT427)="","",INDEX('Required State Input – Clinic'!AB$12:AB$2011,$AT427)))</f>
        <v/>
      </c>
      <c r="AG427" s="172" t="str">
        <f>IF($AR427="","",IF(INDEX('Required State Input – Clinic'!AC$12:AC$2011,$AT427)="","",ROUND(INDEX('Required State Input – Clinic'!AC$12:AC$2011,$AT427),4)))</f>
        <v/>
      </c>
      <c r="AH427" s="180" t="str">
        <f t="shared" si="64"/>
        <v/>
      </c>
      <c r="AI427" s="173" t="str">
        <f>IF($AR427="","",IF(INDEX('Required State Input – Clinic'!AD$12:AD$2011,$AT427)="",0,ROUND(INDEX('Required State Input – Clinic'!AD$12:AD$2011,$AT427),2)))</f>
        <v/>
      </c>
      <c r="AJ427" s="180" t="str">
        <f t="shared" si="65"/>
        <v/>
      </c>
      <c r="AK427" s="194" t="str">
        <f t="shared" si="66"/>
        <v/>
      </c>
      <c r="AL427" s="170" t="str">
        <f>IF($AR427="","",IF(INDEX('Required State Input – Clinic'!AE$12:AE$2011,$AT427)="",0,ROUND(INDEX('Required State Input – Clinic'!AE$12:AE$2011,$AT427),2)))</f>
        <v/>
      </c>
      <c r="AM427" s="180" t="str">
        <f t="shared" si="67"/>
        <v/>
      </c>
      <c r="AR427" t="str">
        <f t="shared" si="68"/>
        <v/>
      </c>
      <c r="AS427" t="str">
        <f t="shared" si="69"/>
        <v/>
      </c>
      <c r="AT427" t="str">
        <f>IF(AR427="","",MATCH(AS427,'Required State Input – Clinic'!$AS$12:$AS$2011,FALSE))</f>
        <v/>
      </c>
    </row>
    <row r="428" spans="1:46" x14ac:dyDescent="0.25">
      <c r="A428" s="218" t="s">
        <v>257</v>
      </c>
      <c r="B428" s="174" t="str">
        <f>IF($AR428="","",IF(INDEX('Required State Input – Clinic'!B$12:B$2011,$AT428)="","",INDEX('Required State Input – Clinic'!B$12:B$2011,$AT428)))</f>
        <v/>
      </c>
      <c r="C428" s="168" t="str">
        <f>IF($AR428="","",IF(INDEX('Required State Input – Clinic'!C$12:C$2011,$AT428)="","",INDEX('Required State Input – Clinic'!C$12:C$2011,$AT428)))</f>
        <v/>
      </c>
      <c r="D428" s="175" t="str">
        <f>IF($AR428="","",IF(INDEX('Required State Input – Clinic'!D$12:D$2011,$AT428)="","",INDEX('Required State Input – Clinic'!D$12:D$2011,$AT428)))</f>
        <v/>
      </c>
      <c r="E428" s="174" t="str">
        <f>IF($AR428="","",IF(INDEX('Required State Input – Clinic'!E$12:E$2011,$AT428)="","",INDEX('Required State Input – Clinic'!E$12:E$2011,$AT428)))</f>
        <v/>
      </c>
      <c r="F428" s="176" t="str">
        <f>IF($AR428="","",IF(INDEX('Required State Input – Clinic'!F$12:F$2011,$AT428)="","",INDEX('Required State Input – Clinic'!F$12:F$2011,$AT428)))</f>
        <v/>
      </c>
      <c r="G428" s="176" t="str">
        <f>IF($AR428="","",IF(INDEX('Required State Input – Clinic'!G$12:G$2011,$AT428)="","",INDEX('Required State Input – Clinic'!G$12:G$2011,$AT428)))</f>
        <v/>
      </c>
      <c r="H428" s="176" t="str">
        <f>IF($AR428="","",IF(INDEX('Required State Input – Clinic'!H$12:H$2011,$AT428)="","",INDEX('Required State Input – Clinic'!H$12:H$2011,$AT428)))</f>
        <v/>
      </c>
      <c r="I428" s="177" t="str">
        <f>IF($AR428="","",IF(INDEX('Required State Input – Clinic'!I$12:I$2011,$AT428)="","",INDEX('Required State Input – Clinic'!I$12:I$2011,$AT428)))</f>
        <v/>
      </c>
      <c r="J428" s="176" t="str">
        <f>IF($AR428="","",IF(INDEX('Required State Input – Clinic'!J$12:J$2011,$AT428)="","",INDEX('Required State Input – Clinic'!J$12:J$2011,$AT428)))</f>
        <v/>
      </c>
      <c r="K428" s="178" t="str">
        <f>IF($AR428="","",IF(INDEX('Required State Input – Clinic'!K$12:K$2011,$AT428)="","",INDEX('Required State Input – Clinic'!K$12:K$2011,$AT428)))</f>
        <v/>
      </c>
      <c r="L428" s="179" t="str">
        <f>IF($AR428="","",IF(INDEX('Required State Input – Clinic'!L$12:L$2011,$AT428)="","",INDEX('Required State Input – Clinic'!L$12:L$2011,$AT428)))</f>
        <v/>
      </c>
      <c r="M428" s="169" t="str">
        <f>IF($AR428="","",IF(INDEX('Required State Input – Clinic'!M$12:M$2011,$AT428)="","",INDEX('Required State Input – Clinic'!M$12:M$2011,$AT428)))</f>
        <v/>
      </c>
      <c r="N428" s="169" t="str">
        <f>IF($AR428="","",IF(INDEX('Required State Input – Clinic'!N$12:N$2011,$AT428)="","",INDEX('Required State Input – Clinic'!N$12:N$2011,$AT428)))</f>
        <v/>
      </c>
      <c r="O428" s="170" t="str">
        <f>IF($AR428="","",IF(INDEX('Required State Input – Clinic'!O$12:O$2011,$AT428)="","",ROUND(INDEX('Required State Input – Clinic'!O$12:O$2011,$AT428),2)))</f>
        <v/>
      </c>
      <c r="P428" s="170" t="str">
        <f>IF($AR428="","",IF(INDEX('Required State Input – Clinic'!P$12:P$2011,$AT428)="","",ROUND(INDEX('Required State Input – Clinic'!P$12:P$2011,$AT428),2)))</f>
        <v/>
      </c>
      <c r="Q428" s="170" t="str">
        <f>IF($AR428="","",IF(INDEX('Required State Input – Clinic'!Q$12:Q$2011,$AT428)="","",ROUND(INDEX('Required State Input – Clinic'!Q$12:Q$2011,$AT428),2)))</f>
        <v/>
      </c>
      <c r="R428" s="276" t="str">
        <f t="shared" si="60"/>
        <v/>
      </c>
      <c r="S428" s="171" t="str">
        <f>IF($AR428="","",IF(INDEX('Required State Input – Clinic'!R$12:R$2011,$AT428)="","",INDEX('Required State Input – Clinic'!R$12:R$2011,$AT428)))</f>
        <v/>
      </c>
      <c r="T428" s="169" t="str">
        <f>IF($AR428="","",IF(INDEX('Required State Input – Clinic'!S$12:S$2011,$AT428)="","",INDEX('Required State Input – Clinic'!S$12:S$2011,$AT428)))</f>
        <v/>
      </c>
      <c r="U428" s="170" t="str">
        <f>IF($AR428="","",IF(INDEX('Required State Input – Clinic'!T$12:T$2011,$AT428)="","",ROUND(INDEX('Required State Input – Clinic'!T$12:T$2011,$AT428),2)))</f>
        <v/>
      </c>
      <c r="V428" s="170" t="str">
        <f>IF($AR428="","",IF(INDEX('Required State Input – Clinic'!U$12:U$2011,$AT428)="","",ROUND(INDEX('Required State Input – Clinic'!U$12:U$2011,$AT428),2)))</f>
        <v/>
      </c>
      <c r="W428" s="170" t="str">
        <f>IF($AR428="","",IF(INDEX('Required State Input – Clinic'!V$12:V$2011,$AT428)="",0,ROUND(INDEX('Required State Input – Clinic'!V$12:V$2011,$AT428),2)))</f>
        <v/>
      </c>
      <c r="X428" s="170" t="str">
        <f>IF($AR428="","",IF(INDEX('Required State Input – Clinic'!W$12:W$2011,$AT428)="",0,ROUND(INDEX('Required State Input – Clinic'!W$12:W$2011,$AT428),2)))</f>
        <v/>
      </c>
      <c r="Y428" s="170" t="str">
        <f>IF($AR428="","",IF(INDEX('Required State Input – Clinic'!X$12:X$2011,$AT428)="",0,ROUND(INDEX('Required State Input – Clinic'!X$12:X$2011,$AT428),2)))</f>
        <v/>
      </c>
      <c r="Z428" s="180" t="str">
        <f t="shared" si="61"/>
        <v/>
      </c>
      <c r="AA428" s="179" t="str">
        <f>IF($AR428="","",IF(INDEX('Required State Input – Clinic'!Y$12:Y$2011,$AT428)="","",INDEX('Required State Input – Clinic'!Y$12:Y$2011,$AT428)))</f>
        <v/>
      </c>
      <c r="AB428" s="172" t="str">
        <f>IF($AR428="","",IF(INDEX('Required State Input – Clinic'!Z$12:Z$2011,$AT428)="","",ROUND(INDEX('Required State Input – Clinic'!Z$12:Z$2011,$AT428),4)))</f>
        <v/>
      </c>
      <c r="AC428" s="172" t="str">
        <f>IF($AR428="","",IF(INDEX('Required State Input – Clinic'!AA$12:AA$2011,$AT428)="","",ROUND(INDEX('Required State Input – Clinic'!AA$12:AA$2011,$AT428),4)))</f>
        <v/>
      </c>
      <c r="AD428" s="180" t="str">
        <f t="shared" si="62"/>
        <v/>
      </c>
      <c r="AE428" s="194" t="str">
        <f t="shared" si="63"/>
        <v/>
      </c>
      <c r="AF428" s="177" t="str">
        <f>IF($AR428="","",IF(INDEX('Required State Input – Clinic'!AB$12:AB$2011,$AT428)="","",INDEX('Required State Input – Clinic'!AB$12:AB$2011,$AT428)))</f>
        <v/>
      </c>
      <c r="AG428" s="172" t="str">
        <f>IF($AR428="","",IF(INDEX('Required State Input – Clinic'!AC$12:AC$2011,$AT428)="","",ROUND(INDEX('Required State Input – Clinic'!AC$12:AC$2011,$AT428),4)))</f>
        <v/>
      </c>
      <c r="AH428" s="180" t="str">
        <f t="shared" si="64"/>
        <v/>
      </c>
      <c r="AI428" s="173" t="str">
        <f>IF($AR428="","",IF(INDEX('Required State Input – Clinic'!AD$12:AD$2011,$AT428)="",0,ROUND(INDEX('Required State Input – Clinic'!AD$12:AD$2011,$AT428),2)))</f>
        <v/>
      </c>
      <c r="AJ428" s="180" t="str">
        <f t="shared" si="65"/>
        <v/>
      </c>
      <c r="AK428" s="194" t="str">
        <f t="shared" si="66"/>
        <v/>
      </c>
      <c r="AL428" s="170" t="str">
        <f>IF($AR428="","",IF(INDEX('Required State Input – Clinic'!AE$12:AE$2011,$AT428)="",0,ROUND(INDEX('Required State Input – Clinic'!AE$12:AE$2011,$AT428),2)))</f>
        <v/>
      </c>
      <c r="AM428" s="180" t="str">
        <f t="shared" si="67"/>
        <v/>
      </c>
      <c r="AR428" t="str">
        <f t="shared" si="68"/>
        <v/>
      </c>
      <c r="AS428" t="str">
        <f t="shared" si="69"/>
        <v/>
      </c>
      <c r="AT428" t="str">
        <f>IF(AR428="","",MATCH(AS428,'Required State Input – Clinic'!$AS$12:$AS$2011,FALSE))</f>
        <v/>
      </c>
    </row>
    <row r="429" spans="1:46" x14ac:dyDescent="0.25">
      <c r="A429" s="218" t="s">
        <v>257</v>
      </c>
      <c r="B429" s="174" t="str">
        <f>IF($AR429="","",IF(INDEX('Required State Input – Clinic'!B$12:B$2011,$AT429)="","",INDEX('Required State Input – Clinic'!B$12:B$2011,$AT429)))</f>
        <v/>
      </c>
      <c r="C429" s="168" t="str">
        <f>IF($AR429="","",IF(INDEX('Required State Input – Clinic'!C$12:C$2011,$AT429)="","",INDEX('Required State Input – Clinic'!C$12:C$2011,$AT429)))</f>
        <v/>
      </c>
      <c r="D429" s="175" t="str">
        <f>IF($AR429="","",IF(INDEX('Required State Input – Clinic'!D$12:D$2011,$AT429)="","",INDEX('Required State Input – Clinic'!D$12:D$2011,$AT429)))</f>
        <v/>
      </c>
      <c r="E429" s="174" t="str">
        <f>IF($AR429="","",IF(INDEX('Required State Input – Clinic'!E$12:E$2011,$AT429)="","",INDEX('Required State Input – Clinic'!E$12:E$2011,$AT429)))</f>
        <v/>
      </c>
      <c r="F429" s="176" t="str">
        <f>IF($AR429="","",IF(INDEX('Required State Input – Clinic'!F$12:F$2011,$AT429)="","",INDEX('Required State Input – Clinic'!F$12:F$2011,$AT429)))</f>
        <v/>
      </c>
      <c r="G429" s="176" t="str">
        <f>IF($AR429="","",IF(INDEX('Required State Input – Clinic'!G$12:G$2011,$AT429)="","",INDEX('Required State Input – Clinic'!G$12:G$2011,$AT429)))</f>
        <v/>
      </c>
      <c r="H429" s="176" t="str">
        <f>IF($AR429="","",IF(INDEX('Required State Input – Clinic'!H$12:H$2011,$AT429)="","",INDEX('Required State Input – Clinic'!H$12:H$2011,$AT429)))</f>
        <v/>
      </c>
      <c r="I429" s="177" t="str">
        <f>IF($AR429="","",IF(INDEX('Required State Input – Clinic'!I$12:I$2011,$AT429)="","",INDEX('Required State Input – Clinic'!I$12:I$2011,$AT429)))</f>
        <v/>
      </c>
      <c r="J429" s="176" t="str">
        <f>IF($AR429="","",IF(INDEX('Required State Input – Clinic'!J$12:J$2011,$AT429)="","",INDEX('Required State Input – Clinic'!J$12:J$2011,$AT429)))</f>
        <v/>
      </c>
      <c r="K429" s="178" t="str">
        <f>IF($AR429="","",IF(INDEX('Required State Input – Clinic'!K$12:K$2011,$AT429)="","",INDEX('Required State Input – Clinic'!K$12:K$2011,$AT429)))</f>
        <v/>
      </c>
      <c r="L429" s="179" t="str">
        <f>IF($AR429="","",IF(INDEX('Required State Input – Clinic'!L$12:L$2011,$AT429)="","",INDEX('Required State Input – Clinic'!L$12:L$2011,$AT429)))</f>
        <v/>
      </c>
      <c r="M429" s="169" t="str">
        <f>IF($AR429="","",IF(INDEX('Required State Input – Clinic'!M$12:M$2011,$AT429)="","",INDEX('Required State Input – Clinic'!M$12:M$2011,$AT429)))</f>
        <v/>
      </c>
      <c r="N429" s="169" t="str">
        <f>IF($AR429="","",IF(INDEX('Required State Input – Clinic'!N$12:N$2011,$AT429)="","",INDEX('Required State Input – Clinic'!N$12:N$2011,$AT429)))</f>
        <v/>
      </c>
      <c r="O429" s="170" t="str">
        <f>IF($AR429="","",IF(INDEX('Required State Input – Clinic'!O$12:O$2011,$AT429)="","",ROUND(INDEX('Required State Input – Clinic'!O$12:O$2011,$AT429),2)))</f>
        <v/>
      </c>
      <c r="P429" s="170" t="str">
        <f>IF($AR429="","",IF(INDEX('Required State Input – Clinic'!P$12:P$2011,$AT429)="","",ROUND(INDEX('Required State Input – Clinic'!P$12:P$2011,$AT429),2)))</f>
        <v/>
      </c>
      <c r="Q429" s="170" t="str">
        <f>IF($AR429="","",IF(INDEX('Required State Input – Clinic'!Q$12:Q$2011,$AT429)="","",ROUND(INDEX('Required State Input – Clinic'!Q$12:Q$2011,$AT429),2)))</f>
        <v/>
      </c>
      <c r="R429" s="276" t="str">
        <f t="shared" si="60"/>
        <v/>
      </c>
      <c r="S429" s="171" t="str">
        <f>IF($AR429="","",IF(INDEX('Required State Input – Clinic'!R$12:R$2011,$AT429)="","",INDEX('Required State Input – Clinic'!R$12:R$2011,$AT429)))</f>
        <v/>
      </c>
      <c r="T429" s="169" t="str">
        <f>IF($AR429="","",IF(INDEX('Required State Input – Clinic'!S$12:S$2011,$AT429)="","",INDEX('Required State Input – Clinic'!S$12:S$2011,$AT429)))</f>
        <v/>
      </c>
      <c r="U429" s="170" t="str">
        <f>IF($AR429="","",IF(INDEX('Required State Input – Clinic'!T$12:T$2011,$AT429)="","",ROUND(INDEX('Required State Input – Clinic'!T$12:T$2011,$AT429),2)))</f>
        <v/>
      </c>
      <c r="V429" s="170" t="str">
        <f>IF($AR429="","",IF(INDEX('Required State Input – Clinic'!U$12:U$2011,$AT429)="","",ROUND(INDEX('Required State Input – Clinic'!U$12:U$2011,$AT429),2)))</f>
        <v/>
      </c>
      <c r="W429" s="170" t="str">
        <f>IF($AR429="","",IF(INDEX('Required State Input – Clinic'!V$12:V$2011,$AT429)="",0,ROUND(INDEX('Required State Input – Clinic'!V$12:V$2011,$AT429),2)))</f>
        <v/>
      </c>
      <c r="X429" s="170" t="str">
        <f>IF($AR429="","",IF(INDEX('Required State Input – Clinic'!W$12:W$2011,$AT429)="",0,ROUND(INDEX('Required State Input – Clinic'!W$12:W$2011,$AT429),2)))</f>
        <v/>
      </c>
      <c r="Y429" s="170" t="str">
        <f>IF($AR429="","",IF(INDEX('Required State Input – Clinic'!X$12:X$2011,$AT429)="",0,ROUND(INDEX('Required State Input – Clinic'!X$12:X$2011,$AT429),2)))</f>
        <v/>
      </c>
      <c r="Z429" s="180" t="str">
        <f t="shared" si="61"/>
        <v/>
      </c>
      <c r="AA429" s="179" t="str">
        <f>IF($AR429="","",IF(INDEX('Required State Input – Clinic'!Y$12:Y$2011,$AT429)="","",INDEX('Required State Input – Clinic'!Y$12:Y$2011,$AT429)))</f>
        <v/>
      </c>
      <c r="AB429" s="172" t="str">
        <f>IF($AR429="","",IF(INDEX('Required State Input – Clinic'!Z$12:Z$2011,$AT429)="","",ROUND(INDEX('Required State Input – Clinic'!Z$12:Z$2011,$AT429),4)))</f>
        <v/>
      </c>
      <c r="AC429" s="172" t="str">
        <f>IF($AR429="","",IF(INDEX('Required State Input – Clinic'!AA$12:AA$2011,$AT429)="","",ROUND(INDEX('Required State Input – Clinic'!AA$12:AA$2011,$AT429),4)))</f>
        <v/>
      </c>
      <c r="AD429" s="180" t="str">
        <f t="shared" si="62"/>
        <v/>
      </c>
      <c r="AE429" s="194" t="str">
        <f t="shared" si="63"/>
        <v/>
      </c>
      <c r="AF429" s="177" t="str">
        <f>IF($AR429="","",IF(INDEX('Required State Input – Clinic'!AB$12:AB$2011,$AT429)="","",INDEX('Required State Input – Clinic'!AB$12:AB$2011,$AT429)))</f>
        <v/>
      </c>
      <c r="AG429" s="172" t="str">
        <f>IF($AR429="","",IF(INDEX('Required State Input – Clinic'!AC$12:AC$2011,$AT429)="","",ROUND(INDEX('Required State Input – Clinic'!AC$12:AC$2011,$AT429),4)))</f>
        <v/>
      </c>
      <c r="AH429" s="180" t="str">
        <f t="shared" si="64"/>
        <v/>
      </c>
      <c r="AI429" s="173" t="str">
        <f>IF($AR429="","",IF(INDEX('Required State Input – Clinic'!AD$12:AD$2011,$AT429)="",0,ROUND(INDEX('Required State Input – Clinic'!AD$12:AD$2011,$AT429),2)))</f>
        <v/>
      </c>
      <c r="AJ429" s="180" t="str">
        <f t="shared" si="65"/>
        <v/>
      </c>
      <c r="AK429" s="194" t="str">
        <f t="shared" si="66"/>
        <v/>
      </c>
      <c r="AL429" s="170" t="str">
        <f>IF($AR429="","",IF(INDEX('Required State Input – Clinic'!AE$12:AE$2011,$AT429)="",0,ROUND(INDEX('Required State Input – Clinic'!AE$12:AE$2011,$AT429),2)))</f>
        <v/>
      </c>
      <c r="AM429" s="180" t="str">
        <f t="shared" si="67"/>
        <v/>
      </c>
      <c r="AR429" t="str">
        <f t="shared" si="68"/>
        <v/>
      </c>
      <c r="AS429" t="str">
        <f t="shared" si="69"/>
        <v/>
      </c>
      <c r="AT429" t="str">
        <f>IF(AR429="","",MATCH(AS429,'Required State Input – Clinic'!$AS$12:$AS$2011,FALSE))</f>
        <v/>
      </c>
    </row>
    <row r="430" spans="1:46" x14ac:dyDescent="0.25">
      <c r="A430" s="218" t="s">
        <v>257</v>
      </c>
      <c r="B430" s="174" t="str">
        <f>IF($AR430="","",IF(INDEX('Required State Input – Clinic'!B$12:B$2011,$AT430)="","",INDEX('Required State Input – Clinic'!B$12:B$2011,$AT430)))</f>
        <v/>
      </c>
      <c r="C430" s="168" t="str">
        <f>IF($AR430="","",IF(INDEX('Required State Input – Clinic'!C$12:C$2011,$AT430)="","",INDEX('Required State Input – Clinic'!C$12:C$2011,$AT430)))</f>
        <v/>
      </c>
      <c r="D430" s="175" t="str">
        <f>IF($AR430="","",IF(INDEX('Required State Input – Clinic'!D$12:D$2011,$AT430)="","",INDEX('Required State Input – Clinic'!D$12:D$2011,$AT430)))</f>
        <v/>
      </c>
      <c r="E430" s="174" t="str">
        <f>IF($AR430="","",IF(INDEX('Required State Input – Clinic'!E$12:E$2011,$AT430)="","",INDEX('Required State Input – Clinic'!E$12:E$2011,$AT430)))</f>
        <v/>
      </c>
      <c r="F430" s="176" t="str">
        <f>IF($AR430="","",IF(INDEX('Required State Input – Clinic'!F$12:F$2011,$AT430)="","",INDEX('Required State Input – Clinic'!F$12:F$2011,$AT430)))</f>
        <v/>
      </c>
      <c r="G430" s="176" t="str">
        <f>IF($AR430="","",IF(INDEX('Required State Input – Clinic'!G$12:G$2011,$AT430)="","",INDEX('Required State Input – Clinic'!G$12:G$2011,$AT430)))</f>
        <v/>
      </c>
      <c r="H430" s="176" t="str">
        <f>IF($AR430="","",IF(INDEX('Required State Input – Clinic'!H$12:H$2011,$AT430)="","",INDEX('Required State Input – Clinic'!H$12:H$2011,$AT430)))</f>
        <v/>
      </c>
      <c r="I430" s="177" t="str">
        <f>IF($AR430="","",IF(INDEX('Required State Input – Clinic'!I$12:I$2011,$AT430)="","",INDEX('Required State Input – Clinic'!I$12:I$2011,$AT430)))</f>
        <v/>
      </c>
      <c r="J430" s="176" t="str">
        <f>IF($AR430="","",IF(INDEX('Required State Input – Clinic'!J$12:J$2011,$AT430)="","",INDEX('Required State Input – Clinic'!J$12:J$2011,$AT430)))</f>
        <v/>
      </c>
      <c r="K430" s="178" t="str">
        <f>IF($AR430="","",IF(INDEX('Required State Input – Clinic'!K$12:K$2011,$AT430)="","",INDEX('Required State Input – Clinic'!K$12:K$2011,$AT430)))</f>
        <v/>
      </c>
      <c r="L430" s="179" t="str">
        <f>IF($AR430="","",IF(INDEX('Required State Input – Clinic'!L$12:L$2011,$AT430)="","",INDEX('Required State Input – Clinic'!L$12:L$2011,$AT430)))</f>
        <v/>
      </c>
      <c r="M430" s="169" t="str">
        <f>IF($AR430="","",IF(INDEX('Required State Input – Clinic'!M$12:M$2011,$AT430)="","",INDEX('Required State Input – Clinic'!M$12:M$2011,$AT430)))</f>
        <v/>
      </c>
      <c r="N430" s="169" t="str">
        <f>IF($AR430="","",IF(INDEX('Required State Input – Clinic'!N$12:N$2011,$AT430)="","",INDEX('Required State Input – Clinic'!N$12:N$2011,$AT430)))</f>
        <v/>
      </c>
      <c r="O430" s="170" t="str">
        <f>IF($AR430="","",IF(INDEX('Required State Input – Clinic'!O$12:O$2011,$AT430)="","",ROUND(INDEX('Required State Input – Clinic'!O$12:O$2011,$AT430),2)))</f>
        <v/>
      </c>
      <c r="P430" s="170" t="str">
        <f>IF($AR430="","",IF(INDEX('Required State Input – Clinic'!P$12:P$2011,$AT430)="","",ROUND(INDEX('Required State Input – Clinic'!P$12:P$2011,$AT430),2)))</f>
        <v/>
      </c>
      <c r="Q430" s="170" t="str">
        <f>IF($AR430="","",IF(INDEX('Required State Input – Clinic'!Q$12:Q$2011,$AT430)="","",ROUND(INDEX('Required State Input – Clinic'!Q$12:Q$2011,$AT430),2)))</f>
        <v/>
      </c>
      <c r="R430" s="276" t="str">
        <f t="shared" si="60"/>
        <v/>
      </c>
      <c r="S430" s="171" t="str">
        <f>IF($AR430="","",IF(INDEX('Required State Input – Clinic'!R$12:R$2011,$AT430)="","",INDEX('Required State Input – Clinic'!R$12:R$2011,$AT430)))</f>
        <v/>
      </c>
      <c r="T430" s="169" t="str">
        <f>IF($AR430="","",IF(INDEX('Required State Input – Clinic'!S$12:S$2011,$AT430)="","",INDEX('Required State Input – Clinic'!S$12:S$2011,$AT430)))</f>
        <v/>
      </c>
      <c r="U430" s="170" t="str">
        <f>IF($AR430="","",IF(INDEX('Required State Input – Clinic'!T$12:T$2011,$AT430)="","",ROUND(INDEX('Required State Input – Clinic'!T$12:T$2011,$AT430),2)))</f>
        <v/>
      </c>
      <c r="V430" s="170" t="str">
        <f>IF($AR430="","",IF(INDEX('Required State Input – Clinic'!U$12:U$2011,$AT430)="","",ROUND(INDEX('Required State Input – Clinic'!U$12:U$2011,$AT430),2)))</f>
        <v/>
      </c>
      <c r="W430" s="170" t="str">
        <f>IF($AR430="","",IF(INDEX('Required State Input – Clinic'!V$12:V$2011,$AT430)="",0,ROUND(INDEX('Required State Input – Clinic'!V$12:V$2011,$AT430),2)))</f>
        <v/>
      </c>
      <c r="X430" s="170" t="str">
        <f>IF($AR430="","",IF(INDEX('Required State Input – Clinic'!W$12:W$2011,$AT430)="",0,ROUND(INDEX('Required State Input – Clinic'!W$12:W$2011,$AT430),2)))</f>
        <v/>
      </c>
      <c r="Y430" s="170" t="str">
        <f>IF($AR430="","",IF(INDEX('Required State Input – Clinic'!X$12:X$2011,$AT430)="",0,ROUND(INDEX('Required State Input – Clinic'!X$12:X$2011,$AT430),2)))</f>
        <v/>
      </c>
      <c r="Z430" s="180" t="str">
        <f t="shared" si="61"/>
        <v/>
      </c>
      <c r="AA430" s="179" t="str">
        <f>IF($AR430="","",IF(INDEX('Required State Input – Clinic'!Y$12:Y$2011,$AT430)="","",INDEX('Required State Input – Clinic'!Y$12:Y$2011,$AT430)))</f>
        <v/>
      </c>
      <c r="AB430" s="172" t="str">
        <f>IF($AR430="","",IF(INDEX('Required State Input – Clinic'!Z$12:Z$2011,$AT430)="","",ROUND(INDEX('Required State Input – Clinic'!Z$12:Z$2011,$AT430),4)))</f>
        <v/>
      </c>
      <c r="AC430" s="172" t="str">
        <f>IF($AR430="","",IF(INDEX('Required State Input – Clinic'!AA$12:AA$2011,$AT430)="","",ROUND(INDEX('Required State Input – Clinic'!AA$12:AA$2011,$AT430),4)))</f>
        <v/>
      </c>
      <c r="AD430" s="180" t="str">
        <f t="shared" si="62"/>
        <v/>
      </c>
      <c r="AE430" s="194" t="str">
        <f t="shared" si="63"/>
        <v/>
      </c>
      <c r="AF430" s="177" t="str">
        <f>IF($AR430="","",IF(INDEX('Required State Input – Clinic'!AB$12:AB$2011,$AT430)="","",INDEX('Required State Input – Clinic'!AB$12:AB$2011,$AT430)))</f>
        <v/>
      </c>
      <c r="AG430" s="172" t="str">
        <f>IF($AR430="","",IF(INDEX('Required State Input – Clinic'!AC$12:AC$2011,$AT430)="","",ROUND(INDEX('Required State Input – Clinic'!AC$12:AC$2011,$AT430),4)))</f>
        <v/>
      </c>
      <c r="AH430" s="180" t="str">
        <f t="shared" si="64"/>
        <v/>
      </c>
      <c r="AI430" s="173" t="str">
        <f>IF($AR430="","",IF(INDEX('Required State Input – Clinic'!AD$12:AD$2011,$AT430)="",0,ROUND(INDEX('Required State Input – Clinic'!AD$12:AD$2011,$AT430),2)))</f>
        <v/>
      </c>
      <c r="AJ430" s="180" t="str">
        <f t="shared" si="65"/>
        <v/>
      </c>
      <c r="AK430" s="194" t="str">
        <f t="shared" si="66"/>
        <v/>
      </c>
      <c r="AL430" s="170" t="str">
        <f>IF($AR430="","",IF(INDEX('Required State Input – Clinic'!AE$12:AE$2011,$AT430)="",0,ROUND(INDEX('Required State Input – Clinic'!AE$12:AE$2011,$AT430),2)))</f>
        <v/>
      </c>
      <c r="AM430" s="180" t="str">
        <f t="shared" si="67"/>
        <v/>
      </c>
      <c r="AR430" t="str">
        <f t="shared" si="68"/>
        <v/>
      </c>
      <c r="AS430" t="str">
        <f t="shared" si="69"/>
        <v/>
      </c>
      <c r="AT430" t="str">
        <f>IF(AR430="","",MATCH(AS430,'Required State Input – Clinic'!$AS$12:$AS$2011,FALSE))</f>
        <v/>
      </c>
    </row>
    <row r="431" spans="1:46" x14ac:dyDescent="0.25">
      <c r="A431" s="218" t="s">
        <v>257</v>
      </c>
      <c r="B431" s="174" t="str">
        <f>IF($AR431="","",IF(INDEX('Required State Input – Clinic'!B$12:B$2011,$AT431)="","",INDEX('Required State Input – Clinic'!B$12:B$2011,$AT431)))</f>
        <v/>
      </c>
      <c r="C431" s="168" t="str">
        <f>IF($AR431="","",IF(INDEX('Required State Input – Clinic'!C$12:C$2011,$AT431)="","",INDEX('Required State Input – Clinic'!C$12:C$2011,$AT431)))</f>
        <v/>
      </c>
      <c r="D431" s="175" t="str">
        <f>IF($AR431="","",IF(INDEX('Required State Input – Clinic'!D$12:D$2011,$AT431)="","",INDEX('Required State Input – Clinic'!D$12:D$2011,$AT431)))</f>
        <v/>
      </c>
      <c r="E431" s="174" t="str">
        <f>IF($AR431="","",IF(INDEX('Required State Input – Clinic'!E$12:E$2011,$AT431)="","",INDEX('Required State Input – Clinic'!E$12:E$2011,$AT431)))</f>
        <v/>
      </c>
      <c r="F431" s="176" t="str">
        <f>IF($AR431="","",IF(INDEX('Required State Input – Clinic'!F$12:F$2011,$AT431)="","",INDEX('Required State Input – Clinic'!F$12:F$2011,$AT431)))</f>
        <v/>
      </c>
      <c r="G431" s="176" t="str">
        <f>IF($AR431="","",IF(INDEX('Required State Input – Clinic'!G$12:G$2011,$AT431)="","",INDEX('Required State Input – Clinic'!G$12:G$2011,$AT431)))</f>
        <v/>
      </c>
      <c r="H431" s="176" t="str">
        <f>IF($AR431="","",IF(INDEX('Required State Input – Clinic'!H$12:H$2011,$AT431)="","",INDEX('Required State Input – Clinic'!H$12:H$2011,$AT431)))</f>
        <v/>
      </c>
      <c r="I431" s="177" t="str">
        <f>IF($AR431="","",IF(INDEX('Required State Input – Clinic'!I$12:I$2011,$AT431)="","",INDEX('Required State Input – Clinic'!I$12:I$2011,$AT431)))</f>
        <v/>
      </c>
      <c r="J431" s="176" t="str">
        <f>IF($AR431="","",IF(INDEX('Required State Input – Clinic'!J$12:J$2011,$AT431)="","",INDEX('Required State Input – Clinic'!J$12:J$2011,$AT431)))</f>
        <v/>
      </c>
      <c r="K431" s="178" t="str">
        <f>IF($AR431="","",IF(INDEX('Required State Input – Clinic'!K$12:K$2011,$AT431)="","",INDEX('Required State Input – Clinic'!K$12:K$2011,$AT431)))</f>
        <v/>
      </c>
      <c r="L431" s="179" t="str">
        <f>IF($AR431="","",IF(INDEX('Required State Input – Clinic'!L$12:L$2011,$AT431)="","",INDEX('Required State Input – Clinic'!L$12:L$2011,$AT431)))</f>
        <v/>
      </c>
      <c r="M431" s="169" t="str">
        <f>IF($AR431="","",IF(INDEX('Required State Input – Clinic'!M$12:M$2011,$AT431)="","",INDEX('Required State Input – Clinic'!M$12:M$2011,$AT431)))</f>
        <v/>
      </c>
      <c r="N431" s="169" t="str">
        <f>IF($AR431="","",IF(INDEX('Required State Input – Clinic'!N$12:N$2011,$AT431)="","",INDEX('Required State Input – Clinic'!N$12:N$2011,$AT431)))</f>
        <v/>
      </c>
      <c r="O431" s="170" t="str">
        <f>IF($AR431="","",IF(INDEX('Required State Input – Clinic'!O$12:O$2011,$AT431)="","",ROUND(INDEX('Required State Input – Clinic'!O$12:O$2011,$AT431),2)))</f>
        <v/>
      </c>
      <c r="P431" s="170" t="str">
        <f>IF($AR431="","",IF(INDEX('Required State Input – Clinic'!P$12:P$2011,$AT431)="","",ROUND(INDEX('Required State Input – Clinic'!P$12:P$2011,$AT431),2)))</f>
        <v/>
      </c>
      <c r="Q431" s="170" t="str">
        <f>IF($AR431="","",IF(INDEX('Required State Input – Clinic'!Q$12:Q$2011,$AT431)="","",ROUND(INDEX('Required State Input – Clinic'!Q$12:Q$2011,$AT431),2)))</f>
        <v/>
      </c>
      <c r="R431" s="276" t="str">
        <f t="shared" si="60"/>
        <v/>
      </c>
      <c r="S431" s="171" t="str">
        <f>IF($AR431="","",IF(INDEX('Required State Input – Clinic'!R$12:R$2011,$AT431)="","",INDEX('Required State Input – Clinic'!R$12:R$2011,$AT431)))</f>
        <v/>
      </c>
      <c r="T431" s="169" t="str">
        <f>IF($AR431="","",IF(INDEX('Required State Input – Clinic'!S$12:S$2011,$AT431)="","",INDEX('Required State Input – Clinic'!S$12:S$2011,$AT431)))</f>
        <v/>
      </c>
      <c r="U431" s="170" t="str">
        <f>IF($AR431="","",IF(INDEX('Required State Input – Clinic'!T$12:T$2011,$AT431)="","",ROUND(INDEX('Required State Input – Clinic'!T$12:T$2011,$AT431),2)))</f>
        <v/>
      </c>
      <c r="V431" s="170" t="str">
        <f>IF($AR431="","",IF(INDEX('Required State Input – Clinic'!U$12:U$2011,$AT431)="","",ROUND(INDEX('Required State Input – Clinic'!U$12:U$2011,$AT431),2)))</f>
        <v/>
      </c>
      <c r="W431" s="170" t="str">
        <f>IF($AR431="","",IF(INDEX('Required State Input – Clinic'!V$12:V$2011,$AT431)="",0,ROUND(INDEX('Required State Input – Clinic'!V$12:V$2011,$AT431),2)))</f>
        <v/>
      </c>
      <c r="X431" s="170" t="str">
        <f>IF($AR431="","",IF(INDEX('Required State Input – Clinic'!W$12:W$2011,$AT431)="",0,ROUND(INDEX('Required State Input – Clinic'!W$12:W$2011,$AT431),2)))</f>
        <v/>
      </c>
      <c r="Y431" s="170" t="str">
        <f>IF($AR431="","",IF(INDEX('Required State Input – Clinic'!X$12:X$2011,$AT431)="",0,ROUND(INDEX('Required State Input – Clinic'!X$12:X$2011,$AT431),2)))</f>
        <v/>
      </c>
      <c r="Z431" s="180" t="str">
        <f t="shared" si="61"/>
        <v/>
      </c>
      <c r="AA431" s="179" t="str">
        <f>IF($AR431="","",IF(INDEX('Required State Input – Clinic'!Y$12:Y$2011,$AT431)="","",INDEX('Required State Input – Clinic'!Y$12:Y$2011,$AT431)))</f>
        <v/>
      </c>
      <c r="AB431" s="172" t="str">
        <f>IF($AR431="","",IF(INDEX('Required State Input – Clinic'!Z$12:Z$2011,$AT431)="","",ROUND(INDEX('Required State Input – Clinic'!Z$12:Z$2011,$AT431),4)))</f>
        <v/>
      </c>
      <c r="AC431" s="172" t="str">
        <f>IF($AR431="","",IF(INDEX('Required State Input – Clinic'!AA$12:AA$2011,$AT431)="","",ROUND(INDEX('Required State Input – Clinic'!AA$12:AA$2011,$AT431),4)))</f>
        <v/>
      </c>
      <c r="AD431" s="180" t="str">
        <f t="shared" si="62"/>
        <v/>
      </c>
      <c r="AE431" s="194" t="str">
        <f t="shared" si="63"/>
        <v/>
      </c>
      <c r="AF431" s="177" t="str">
        <f>IF($AR431="","",IF(INDEX('Required State Input – Clinic'!AB$12:AB$2011,$AT431)="","",INDEX('Required State Input – Clinic'!AB$12:AB$2011,$AT431)))</f>
        <v/>
      </c>
      <c r="AG431" s="172" t="str">
        <f>IF($AR431="","",IF(INDEX('Required State Input – Clinic'!AC$12:AC$2011,$AT431)="","",ROUND(INDEX('Required State Input – Clinic'!AC$12:AC$2011,$AT431),4)))</f>
        <v/>
      </c>
      <c r="AH431" s="180" t="str">
        <f t="shared" si="64"/>
        <v/>
      </c>
      <c r="AI431" s="173" t="str">
        <f>IF($AR431="","",IF(INDEX('Required State Input – Clinic'!AD$12:AD$2011,$AT431)="",0,ROUND(INDEX('Required State Input – Clinic'!AD$12:AD$2011,$AT431),2)))</f>
        <v/>
      </c>
      <c r="AJ431" s="180" t="str">
        <f t="shared" si="65"/>
        <v/>
      </c>
      <c r="AK431" s="194" t="str">
        <f t="shared" si="66"/>
        <v/>
      </c>
      <c r="AL431" s="170" t="str">
        <f>IF($AR431="","",IF(INDEX('Required State Input – Clinic'!AE$12:AE$2011,$AT431)="",0,ROUND(INDEX('Required State Input – Clinic'!AE$12:AE$2011,$AT431),2)))</f>
        <v/>
      </c>
      <c r="AM431" s="180" t="str">
        <f t="shared" si="67"/>
        <v/>
      </c>
      <c r="AR431" t="str">
        <f t="shared" si="68"/>
        <v/>
      </c>
      <c r="AS431" t="str">
        <f t="shared" si="69"/>
        <v/>
      </c>
      <c r="AT431" t="str">
        <f>IF(AR431="","",MATCH(AS431,'Required State Input – Clinic'!$AS$12:$AS$2011,FALSE))</f>
        <v/>
      </c>
    </row>
    <row r="432" spans="1:46" x14ac:dyDescent="0.25">
      <c r="A432" s="218" t="s">
        <v>257</v>
      </c>
      <c r="B432" s="174" t="str">
        <f>IF($AR432="","",IF(INDEX('Required State Input – Clinic'!B$12:B$2011,$AT432)="","",INDEX('Required State Input – Clinic'!B$12:B$2011,$AT432)))</f>
        <v/>
      </c>
      <c r="C432" s="168" t="str">
        <f>IF($AR432="","",IF(INDEX('Required State Input – Clinic'!C$12:C$2011,$AT432)="","",INDEX('Required State Input – Clinic'!C$12:C$2011,$AT432)))</f>
        <v/>
      </c>
      <c r="D432" s="175" t="str">
        <f>IF($AR432="","",IF(INDEX('Required State Input – Clinic'!D$12:D$2011,$AT432)="","",INDEX('Required State Input – Clinic'!D$12:D$2011,$AT432)))</f>
        <v/>
      </c>
      <c r="E432" s="174" t="str">
        <f>IF($AR432="","",IF(INDEX('Required State Input – Clinic'!E$12:E$2011,$AT432)="","",INDEX('Required State Input – Clinic'!E$12:E$2011,$AT432)))</f>
        <v/>
      </c>
      <c r="F432" s="176" t="str">
        <f>IF($AR432="","",IF(INDEX('Required State Input – Clinic'!F$12:F$2011,$AT432)="","",INDEX('Required State Input – Clinic'!F$12:F$2011,$AT432)))</f>
        <v/>
      </c>
      <c r="G432" s="176" t="str">
        <f>IF($AR432="","",IF(INDEX('Required State Input – Clinic'!G$12:G$2011,$AT432)="","",INDEX('Required State Input – Clinic'!G$12:G$2011,$AT432)))</f>
        <v/>
      </c>
      <c r="H432" s="176" t="str">
        <f>IF($AR432="","",IF(INDEX('Required State Input – Clinic'!H$12:H$2011,$AT432)="","",INDEX('Required State Input – Clinic'!H$12:H$2011,$AT432)))</f>
        <v/>
      </c>
      <c r="I432" s="177" t="str">
        <f>IF($AR432="","",IF(INDEX('Required State Input – Clinic'!I$12:I$2011,$AT432)="","",INDEX('Required State Input – Clinic'!I$12:I$2011,$AT432)))</f>
        <v/>
      </c>
      <c r="J432" s="176" t="str">
        <f>IF($AR432="","",IF(INDEX('Required State Input – Clinic'!J$12:J$2011,$AT432)="","",INDEX('Required State Input – Clinic'!J$12:J$2011,$AT432)))</f>
        <v/>
      </c>
      <c r="K432" s="178" t="str">
        <f>IF($AR432="","",IF(INDEX('Required State Input – Clinic'!K$12:K$2011,$AT432)="","",INDEX('Required State Input – Clinic'!K$12:K$2011,$AT432)))</f>
        <v/>
      </c>
      <c r="L432" s="179" t="str">
        <f>IF($AR432="","",IF(INDEX('Required State Input – Clinic'!L$12:L$2011,$AT432)="","",INDEX('Required State Input – Clinic'!L$12:L$2011,$AT432)))</f>
        <v/>
      </c>
      <c r="M432" s="169" t="str">
        <f>IF($AR432="","",IF(INDEX('Required State Input – Clinic'!M$12:M$2011,$AT432)="","",INDEX('Required State Input – Clinic'!M$12:M$2011,$AT432)))</f>
        <v/>
      </c>
      <c r="N432" s="169" t="str">
        <f>IF($AR432="","",IF(INDEX('Required State Input – Clinic'!N$12:N$2011,$AT432)="","",INDEX('Required State Input – Clinic'!N$12:N$2011,$AT432)))</f>
        <v/>
      </c>
      <c r="O432" s="170" t="str">
        <f>IF($AR432="","",IF(INDEX('Required State Input – Clinic'!O$12:O$2011,$AT432)="","",ROUND(INDEX('Required State Input – Clinic'!O$12:O$2011,$AT432),2)))</f>
        <v/>
      </c>
      <c r="P432" s="170" t="str">
        <f>IF($AR432="","",IF(INDEX('Required State Input – Clinic'!P$12:P$2011,$AT432)="","",ROUND(INDEX('Required State Input – Clinic'!P$12:P$2011,$AT432),2)))</f>
        <v/>
      </c>
      <c r="Q432" s="170" t="str">
        <f>IF($AR432="","",IF(INDEX('Required State Input – Clinic'!Q$12:Q$2011,$AT432)="","",ROUND(INDEX('Required State Input – Clinic'!Q$12:Q$2011,$AT432),2)))</f>
        <v/>
      </c>
      <c r="R432" s="276" t="str">
        <f t="shared" si="60"/>
        <v/>
      </c>
      <c r="S432" s="171" t="str">
        <f>IF($AR432="","",IF(INDEX('Required State Input – Clinic'!R$12:R$2011,$AT432)="","",INDEX('Required State Input – Clinic'!R$12:R$2011,$AT432)))</f>
        <v/>
      </c>
      <c r="T432" s="169" t="str">
        <f>IF($AR432="","",IF(INDEX('Required State Input – Clinic'!S$12:S$2011,$AT432)="","",INDEX('Required State Input – Clinic'!S$12:S$2011,$AT432)))</f>
        <v/>
      </c>
      <c r="U432" s="170" t="str">
        <f>IF($AR432="","",IF(INDEX('Required State Input – Clinic'!T$12:T$2011,$AT432)="","",ROUND(INDEX('Required State Input – Clinic'!T$12:T$2011,$AT432),2)))</f>
        <v/>
      </c>
      <c r="V432" s="170" t="str">
        <f>IF($AR432="","",IF(INDEX('Required State Input – Clinic'!U$12:U$2011,$AT432)="","",ROUND(INDEX('Required State Input – Clinic'!U$12:U$2011,$AT432),2)))</f>
        <v/>
      </c>
      <c r="W432" s="170" t="str">
        <f>IF($AR432="","",IF(INDEX('Required State Input – Clinic'!V$12:V$2011,$AT432)="",0,ROUND(INDEX('Required State Input – Clinic'!V$12:V$2011,$AT432),2)))</f>
        <v/>
      </c>
      <c r="X432" s="170" t="str">
        <f>IF($AR432="","",IF(INDEX('Required State Input – Clinic'!W$12:W$2011,$AT432)="",0,ROUND(INDEX('Required State Input – Clinic'!W$12:W$2011,$AT432),2)))</f>
        <v/>
      </c>
      <c r="Y432" s="170" t="str">
        <f>IF($AR432="","",IF(INDEX('Required State Input – Clinic'!X$12:X$2011,$AT432)="",0,ROUND(INDEX('Required State Input – Clinic'!X$12:X$2011,$AT432),2)))</f>
        <v/>
      </c>
      <c r="Z432" s="180" t="str">
        <f t="shared" si="61"/>
        <v/>
      </c>
      <c r="AA432" s="179" t="str">
        <f>IF($AR432="","",IF(INDEX('Required State Input – Clinic'!Y$12:Y$2011,$AT432)="","",INDEX('Required State Input – Clinic'!Y$12:Y$2011,$AT432)))</f>
        <v/>
      </c>
      <c r="AB432" s="172" t="str">
        <f>IF($AR432="","",IF(INDEX('Required State Input – Clinic'!Z$12:Z$2011,$AT432)="","",ROUND(INDEX('Required State Input – Clinic'!Z$12:Z$2011,$AT432),4)))</f>
        <v/>
      </c>
      <c r="AC432" s="172" t="str">
        <f>IF($AR432="","",IF(INDEX('Required State Input – Clinic'!AA$12:AA$2011,$AT432)="","",ROUND(INDEX('Required State Input – Clinic'!AA$12:AA$2011,$AT432),4)))</f>
        <v/>
      </c>
      <c r="AD432" s="180" t="str">
        <f t="shared" si="62"/>
        <v/>
      </c>
      <c r="AE432" s="194" t="str">
        <f t="shared" si="63"/>
        <v/>
      </c>
      <c r="AF432" s="177" t="str">
        <f>IF($AR432="","",IF(INDEX('Required State Input – Clinic'!AB$12:AB$2011,$AT432)="","",INDEX('Required State Input – Clinic'!AB$12:AB$2011,$AT432)))</f>
        <v/>
      </c>
      <c r="AG432" s="172" t="str">
        <f>IF($AR432="","",IF(INDEX('Required State Input – Clinic'!AC$12:AC$2011,$AT432)="","",ROUND(INDEX('Required State Input – Clinic'!AC$12:AC$2011,$AT432),4)))</f>
        <v/>
      </c>
      <c r="AH432" s="180" t="str">
        <f t="shared" si="64"/>
        <v/>
      </c>
      <c r="AI432" s="173" t="str">
        <f>IF($AR432="","",IF(INDEX('Required State Input – Clinic'!AD$12:AD$2011,$AT432)="",0,ROUND(INDEX('Required State Input – Clinic'!AD$12:AD$2011,$AT432),2)))</f>
        <v/>
      </c>
      <c r="AJ432" s="180" t="str">
        <f t="shared" si="65"/>
        <v/>
      </c>
      <c r="AK432" s="194" t="str">
        <f t="shared" si="66"/>
        <v/>
      </c>
      <c r="AL432" s="170" t="str">
        <f>IF($AR432="","",IF(INDEX('Required State Input – Clinic'!AE$12:AE$2011,$AT432)="",0,ROUND(INDEX('Required State Input – Clinic'!AE$12:AE$2011,$AT432),2)))</f>
        <v/>
      </c>
      <c r="AM432" s="180" t="str">
        <f t="shared" si="67"/>
        <v/>
      </c>
      <c r="AR432" t="str">
        <f t="shared" si="68"/>
        <v/>
      </c>
      <c r="AS432" t="str">
        <f t="shared" si="69"/>
        <v/>
      </c>
      <c r="AT432" t="str">
        <f>IF(AR432="","",MATCH(AS432,'Required State Input – Clinic'!$AS$12:$AS$2011,FALSE))</f>
        <v/>
      </c>
    </row>
    <row r="433" spans="1:46" x14ac:dyDescent="0.25">
      <c r="A433" s="218" t="s">
        <v>257</v>
      </c>
      <c r="B433" s="174" t="str">
        <f>IF($AR433="","",IF(INDEX('Required State Input – Clinic'!B$12:B$2011,$AT433)="","",INDEX('Required State Input – Clinic'!B$12:B$2011,$AT433)))</f>
        <v/>
      </c>
      <c r="C433" s="168" t="str">
        <f>IF($AR433="","",IF(INDEX('Required State Input – Clinic'!C$12:C$2011,$AT433)="","",INDEX('Required State Input – Clinic'!C$12:C$2011,$AT433)))</f>
        <v/>
      </c>
      <c r="D433" s="175" t="str">
        <f>IF($AR433="","",IF(INDEX('Required State Input – Clinic'!D$12:D$2011,$AT433)="","",INDEX('Required State Input – Clinic'!D$12:D$2011,$AT433)))</f>
        <v/>
      </c>
      <c r="E433" s="174" t="str">
        <f>IF($AR433="","",IF(INDEX('Required State Input – Clinic'!E$12:E$2011,$AT433)="","",INDEX('Required State Input – Clinic'!E$12:E$2011,$AT433)))</f>
        <v/>
      </c>
      <c r="F433" s="176" t="str">
        <f>IF($AR433="","",IF(INDEX('Required State Input – Clinic'!F$12:F$2011,$AT433)="","",INDEX('Required State Input – Clinic'!F$12:F$2011,$AT433)))</f>
        <v/>
      </c>
      <c r="G433" s="176" t="str">
        <f>IF($AR433="","",IF(INDEX('Required State Input – Clinic'!G$12:G$2011,$AT433)="","",INDEX('Required State Input – Clinic'!G$12:G$2011,$AT433)))</f>
        <v/>
      </c>
      <c r="H433" s="176" t="str">
        <f>IF($AR433="","",IF(INDEX('Required State Input – Clinic'!H$12:H$2011,$AT433)="","",INDEX('Required State Input – Clinic'!H$12:H$2011,$AT433)))</f>
        <v/>
      </c>
      <c r="I433" s="177" t="str">
        <f>IF($AR433="","",IF(INDEX('Required State Input – Clinic'!I$12:I$2011,$AT433)="","",INDEX('Required State Input – Clinic'!I$12:I$2011,$AT433)))</f>
        <v/>
      </c>
      <c r="J433" s="176" t="str">
        <f>IF($AR433="","",IF(INDEX('Required State Input – Clinic'!J$12:J$2011,$AT433)="","",INDEX('Required State Input – Clinic'!J$12:J$2011,$AT433)))</f>
        <v/>
      </c>
      <c r="K433" s="178" t="str">
        <f>IF($AR433="","",IF(INDEX('Required State Input – Clinic'!K$12:K$2011,$AT433)="","",INDEX('Required State Input – Clinic'!K$12:K$2011,$AT433)))</f>
        <v/>
      </c>
      <c r="L433" s="179" t="str">
        <f>IF($AR433="","",IF(INDEX('Required State Input – Clinic'!L$12:L$2011,$AT433)="","",INDEX('Required State Input – Clinic'!L$12:L$2011,$AT433)))</f>
        <v/>
      </c>
      <c r="M433" s="169" t="str">
        <f>IF($AR433="","",IF(INDEX('Required State Input – Clinic'!M$12:M$2011,$AT433)="","",INDEX('Required State Input – Clinic'!M$12:M$2011,$AT433)))</f>
        <v/>
      </c>
      <c r="N433" s="169" t="str">
        <f>IF($AR433="","",IF(INDEX('Required State Input – Clinic'!N$12:N$2011,$AT433)="","",INDEX('Required State Input – Clinic'!N$12:N$2011,$AT433)))</f>
        <v/>
      </c>
      <c r="O433" s="170" t="str">
        <f>IF($AR433="","",IF(INDEX('Required State Input – Clinic'!O$12:O$2011,$AT433)="","",ROUND(INDEX('Required State Input – Clinic'!O$12:O$2011,$AT433),2)))</f>
        <v/>
      </c>
      <c r="P433" s="170" t="str">
        <f>IF($AR433="","",IF(INDEX('Required State Input – Clinic'!P$12:P$2011,$AT433)="","",ROUND(INDEX('Required State Input – Clinic'!P$12:P$2011,$AT433),2)))</f>
        <v/>
      </c>
      <c r="Q433" s="170" t="str">
        <f>IF($AR433="","",IF(INDEX('Required State Input – Clinic'!Q$12:Q$2011,$AT433)="","",ROUND(INDEX('Required State Input – Clinic'!Q$12:Q$2011,$AT433),2)))</f>
        <v/>
      </c>
      <c r="R433" s="276" t="str">
        <f t="shared" si="60"/>
        <v/>
      </c>
      <c r="S433" s="171" t="str">
        <f>IF($AR433="","",IF(INDEX('Required State Input – Clinic'!R$12:R$2011,$AT433)="","",INDEX('Required State Input – Clinic'!R$12:R$2011,$AT433)))</f>
        <v/>
      </c>
      <c r="T433" s="169" t="str">
        <f>IF($AR433="","",IF(INDEX('Required State Input – Clinic'!S$12:S$2011,$AT433)="","",INDEX('Required State Input – Clinic'!S$12:S$2011,$AT433)))</f>
        <v/>
      </c>
      <c r="U433" s="170" t="str">
        <f>IF($AR433="","",IF(INDEX('Required State Input – Clinic'!T$12:T$2011,$AT433)="","",ROUND(INDEX('Required State Input – Clinic'!T$12:T$2011,$AT433),2)))</f>
        <v/>
      </c>
      <c r="V433" s="170" t="str">
        <f>IF($AR433="","",IF(INDEX('Required State Input – Clinic'!U$12:U$2011,$AT433)="","",ROUND(INDEX('Required State Input – Clinic'!U$12:U$2011,$AT433),2)))</f>
        <v/>
      </c>
      <c r="W433" s="170" t="str">
        <f>IF($AR433="","",IF(INDEX('Required State Input – Clinic'!V$12:V$2011,$AT433)="",0,ROUND(INDEX('Required State Input – Clinic'!V$12:V$2011,$AT433),2)))</f>
        <v/>
      </c>
      <c r="X433" s="170" t="str">
        <f>IF($AR433="","",IF(INDEX('Required State Input – Clinic'!W$12:W$2011,$AT433)="",0,ROUND(INDEX('Required State Input – Clinic'!W$12:W$2011,$AT433),2)))</f>
        <v/>
      </c>
      <c r="Y433" s="170" t="str">
        <f>IF($AR433="","",IF(INDEX('Required State Input – Clinic'!X$12:X$2011,$AT433)="",0,ROUND(INDEX('Required State Input – Clinic'!X$12:X$2011,$AT433),2)))</f>
        <v/>
      </c>
      <c r="Z433" s="180" t="str">
        <f t="shared" si="61"/>
        <v/>
      </c>
      <c r="AA433" s="179" t="str">
        <f>IF($AR433="","",IF(INDEX('Required State Input – Clinic'!Y$12:Y$2011,$AT433)="","",INDEX('Required State Input – Clinic'!Y$12:Y$2011,$AT433)))</f>
        <v/>
      </c>
      <c r="AB433" s="172" t="str">
        <f>IF($AR433="","",IF(INDEX('Required State Input – Clinic'!Z$12:Z$2011,$AT433)="","",ROUND(INDEX('Required State Input – Clinic'!Z$12:Z$2011,$AT433),4)))</f>
        <v/>
      </c>
      <c r="AC433" s="172" t="str">
        <f>IF($AR433="","",IF(INDEX('Required State Input – Clinic'!AA$12:AA$2011,$AT433)="","",ROUND(INDEX('Required State Input – Clinic'!AA$12:AA$2011,$AT433),4)))</f>
        <v/>
      </c>
      <c r="AD433" s="180" t="str">
        <f t="shared" si="62"/>
        <v/>
      </c>
      <c r="AE433" s="194" t="str">
        <f t="shared" si="63"/>
        <v/>
      </c>
      <c r="AF433" s="177" t="str">
        <f>IF($AR433="","",IF(INDEX('Required State Input – Clinic'!AB$12:AB$2011,$AT433)="","",INDEX('Required State Input – Clinic'!AB$12:AB$2011,$AT433)))</f>
        <v/>
      </c>
      <c r="AG433" s="172" t="str">
        <f>IF($AR433="","",IF(INDEX('Required State Input – Clinic'!AC$12:AC$2011,$AT433)="","",ROUND(INDEX('Required State Input – Clinic'!AC$12:AC$2011,$AT433),4)))</f>
        <v/>
      </c>
      <c r="AH433" s="180" t="str">
        <f t="shared" si="64"/>
        <v/>
      </c>
      <c r="AI433" s="173" t="str">
        <f>IF($AR433="","",IF(INDEX('Required State Input – Clinic'!AD$12:AD$2011,$AT433)="",0,ROUND(INDEX('Required State Input – Clinic'!AD$12:AD$2011,$AT433),2)))</f>
        <v/>
      </c>
      <c r="AJ433" s="180" t="str">
        <f t="shared" si="65"/>
        <v/>
      </c>
      <c r="AK433" s="194" t="str">
        <f t="shared" si="66"/>
        <v/>
      </c>
      <c r="AL433" s="170" t="str">
        <f>IF($AR433="","",IF(INDEX('Required State Input – Clinic'!AE$12:AE$2011,$AT433)="",0,ROUND(INDEX('Required State Input – Clinic'!AE$12:AE$2011,$AT433),2)))</f>
        <v/>
      </c>
      <c r="AM433" s="180" t="str">
        <f t="shared" si="67"/>
        <v/>
      </c>
      <c r="AR433" t="str">
        <f t="shared" si="68"/>
        <v/>
      </c>
      <c r="AS433" t="str">
        <f t="shared" si="69"/>
        <v/>
      </c>
      <c r="AT433" t="str">
        <f>IF(AR433="","",MATCH(AS433,'Required State Input – Clinic'!$AS$12:$AS$2011,FALSE))</f>
        <v/>
      </c>
    </row>
    <row r="434" spans="1:46" x14ac:dyDescent="0.25">
      <c r="A434" s="218" t="s">
        <v>257</v>
      </c>
      <c r="B434" s="174" t="str">
        <f>IF($AR434="","",IF(INDEX('Required State Input – Clinic'!B$12:B$2011,$AT434)="","",INDEX('Required State Input – Clinic'!B$12:B$2011,$AT434)))</f>
        <v/>
      </c>
      <c r="C434" s="168" t="str">
        <f>IF($AR434="","",IF(INDEX('Required State Input – Clinic'!C$12:C$2011,$AT434)="","",INDEX('Required State Input – Clinic'!C$12:C$2011,$AT434)))</f>
        <v/>
      </c>
      <c r="D434" s="175" t="str">
        <f>IF($AR434="","",IF(INDEX('Required State Input – Clinic'!D$12:D$2011,$AT434)="","",INDEX('Required State Input – Clinic'!D$12:D$2011,$AT434)))</f>
        <v/>
      </c>
      <c r="E434" s="174" t="str">
        <f>IF($AR434="","",IF(INDEX('Required State Input – Clinic'!E$12:E$2011,$AT434)="","",INDEX('Required State Input – Clinic'!E$12:E$2011,$AT434)))</f>
        <v/>
      </c>
      <c r="F434" s="176" t="str">
        <f>IF($AR434="","",IF(INDEX('Required State Input – Clinic'!F$12:F$2011,$AT434)="","",INDEX('Required State Input – Clinic'!F$12:F$2011,$AT434)))</f>
        <v/>
      </c>
      <c r="G434" s="176" t="str">
        <f>IF($AR434="","",IF(INDEX('Required State Input – Clinic'!G$12:G$2011,$AT434)="","",INDEX('Required State Input – Clinic'!G$12:G$2011,$AT434)))</f>
        <v/>
      </c>
      <c r="H434" s="176" t="str">
        <f>IF($AR434="","",IF(INDEX('Required State Input – Clinic'!H$12:H$2011,$AT434)="","",INDEX('Required State Input – Clinic'!H$12:H$2011,$AT434)))</f>
        <v/>
      </c>
      <c r="I434" s="177" t="str">
        <f>IF($AR434="","",IF(INDEX('Required State Input – Clinic'!I$12:I$2011,$AT434)="","",INDEX('Required State Input – Clinic'!I$12:I$2011,$AT434)))</f>
        <v/>
      </c>
      <c r="J434" s="176" t="str">
        <f>IF($AR434="","",IF(INDEX('Required State Input – Clinic'!J$12:J$2011,$AT434)="","",INDEX('Required State Input – Clinic'!J$12:J$2011,$AT434)))</f>
        <v/>
      </c>
      <c r="K434" s="178" t="str">
        <f>IF($AR434="","",IF(INDEX('Required State Input – Clinic'!K$12:K$2011,$AT434)="","",INDEX('Required State Input – Clinic'!K$12:K$2011,$AT434)))</f>
        <v/>
      </c>
      <c r="L434" s="179" t="str">
        <f>IF($AR434="","",IF(INDEX('Required State Input – Clinic'!L$12:L$2011,$AT434)="","",INDEX('Required State Input – Clinic'!L$12:L$2011,$AT434)))</f>
        <v/>
      </c>
      <c r="M434" s="169" t="str">
        <f>IF($AR434="","",IF(INDEX('Required State Input – Clinic'!M$12:M$2011,$AT434)="","",INDEX('Required State Input – Clinic'!M$12:M$2011,$AT434)))</f>
        <v/>
      </c>
      <c r="N434" s="169" t="str">
        <f>IF($AR434="","",IF(INDEX('Required State Input – Clinic'!N$12:N$2011,$AT434)="","",INDEX('Required State Input – Clinic'!N$12:N$2011,$AT434)))</f>
        <v/>
      </c>
      <c r="O434" s="170" t="str">
        <f>IF($AR434="","",IF(INDEX('Required State Input – Clinic'!O$12:O$2011,$AT434)="","",ROUND(INDEX('Required State Input – Clinic'!O$12:O$2011,$AT434),2)))</f>
        <v/>
      </c>
      <c r="P434" s="170" t="str">
        <f>IF($AR434="","",IF(INDEX('Required State Input – Clinic'!P$12:P$2011,$AT434)="","",ROUND(INDEX('Required State Input – Clinic'!P$12:P$2011,$AT434),2)))</f>
        <v/>
      </c>
      <c r="Q434" s="170" t="str">
        <f>IF($AR434="","",IF(INDEX('Required State Input – Clinic'!Q$12:Q$2011,$AT434)="","",ROUND(INDEX('Required State Input – Clinic'!Q$12:Q$2011,$AT434),2)))</f>
        <v/>
      </c>
      <c r="R434" s="276" t="str">
        <f t="shared" si="60"/>
        <v/>
      </c>
      <c r="S434" s="171" t="str">
        <f>IF($AR434="","",IF(INDEX('Required State Input – Clinic'!R$12:R$2011,$AT434)="","",INDEX('Required State Input – Clinic'!R$12:R$2011,$AT434)))</f>
        <v/>
      </c>
      <c r="T434" s="169" t="str">
        <f>IF($AR434="","",IF(INDEX('Required State Input – Clinic'!S$12:S$2011,$AT434)="","",INDEX('Required State Input – Clinic'!S$12:S$2011,$AT434)))</f>
        <v/>
      </c>
      <c r="U434" s="170" t="str">
        <f>IF($AR434="","",IF(INDEX('Required State Input – Clinic'!T$12:T$2011,$AT434)="","",ROUND(INDEX('Required State Input – Clinic'!T$12:T$2011,$AT434),2)))</f>
        <v/>
      </c>
      <c r="V434" s="170" t="str">
        <f>IF($AR434="","",IF(INDEX('Required State Input – Clinic'!U$12:U$2011,$AT434)="","",ROUND(INDEX('Required State Input – Clinic'!U$12:U$2011,$AT434),2)))</f>
        <v/>
      </c>
      <c r="W434" s="170" t="str">
        <f>IF($AR434="","",IF(INDEX('Required State Input – Clinic'!V$12:V$2011,$AT434)="",0,ROUND(INDEX('Required State Input – Clinic'!V$12:V$2011,$AT434),2)))</f>
        <v/>
      </c>
      <c r="X434" s="170" t="str">
        <f>IF($AR434="","",IF(INDEX('Required State Input – Clinic'!W$12:W$2011,$AT434)="",0,ROUND(INDEX('Required State Input – Clinic'!W$12:W$2011,$AT434),2)))</f>
        <v/>
      </c>
      <c r="Y434" s="170" t="str">
        <f>IF($AR434="","",IF(INDEX('Required State Input – Clinic'!X$12:X$2011,$AT434)="",0,ROUND(INDEX('Required State Input – Clinic'!X$12:X$2011,$AT434),2)))</f>
        <v/>
      </c>
      <c r="Z434" s="180" t="str">
        <f t="shared" si="61"/>
        <v/>
      </c>
      <c r="AA434" s="179" t="str">
        <f>IF($AR434="","",IF(INDEX('Required State Input – Clinic'!Y$12:Y$2011,$AT434)="","",INDEX('Required State Input – Clinic'!Y$12:Y$2011,$AT434)))</f>
        <v/>
      </c>
      <c r="AB434" s="172" t="str">
        <f>IF($AR434="","",IF(INDEX('Required State Input – Clinic'!Z$12:Z$2011,$AT434)="","",ROUND(INDEX('Required State Input – Clinic'!Z$12:Z$2011,$AT434),4)))</f>
        <v/>
      </c>
      <c r="AC434" s="172" t="str">
        <f>IF($AR434="","",IF(INDEX('Required State Input – Clinic'!AA$12:AA$2011,$AT434)="","",ROUND(INDEX('Required State Input – Clinic'!AA$12:AA$2011,$AT434),4)))</f>
        <v/>
      </c>
      <c r="AD434" s="180" t="str">
        <f t="shared" si="62"/>
        <v/>
      </c>
      <c r="AE434" s="194" t="str">
        <f t="shared" si="63"/>
        <v/>
      </c>
      <c r="AF434" s="177" t="str">
        <f>IF($AR434="","",IF(INDEX('Required State Input – Clinic'!AB$12:AB$2011,$AT434)="","",INDEX('Required State Input – Clinic'!AB$12:AB$2011,$AT434)))</f>
        <v/>
      </c>
      <c r="AG434" s="172" t="str">
        <f>IF($AR434="","",IF(INDEX('Required State Input – Clinic'!AC$12:AC$2011,$AT434)="","",ROUND(INDEX('Required State Input – Clinic'!AC$12:AC$2011,$AT434),4)))</f>
        <v/>
      </c>
      <c r="AH434" s="180" t="str">
        <f t="shared" si="64"/>
        <v/>
      </c>
      <c r="AI434" s="173" t="str">
        <f>IF($AR434="","",IF(INDEX('Required State Input – Clinic'!AD$12:AD$2011,$AT434)="",0,ROUND(INDEX('Required State Input – Clinic'!AD$12:AD$2011,$AT434),2)))</f>
        <v/>
      </c>
      <c r="AJ434" s="180" t="str">
        <f t="shared" si="65"/>
        <v/>
      </c>
      <c r="AK434" s="194" t="str">
        <f t="shared" si="66"/>
        <v/>
      </c>
      <c r="AL434" s="170" t="str">
        <f>IF($AR434="","",IF(INDEX('Required State Input – Clinic'!AE$12:AE$2011,$AT434)="",0,ROUND(INDEX('Required State Input – Clinic'!AE$12:AE$2011,$AT434),2)))</f>
        <v/>
      </c>
      <c r="AM434" s="180" t="str">
        <f t="shared" si="67"/>
        <v/>
      </c>
      <c r="AR434" t="str">
        <f t="shared" si="68"/>
        <v/>
      </c>
      <c r="AS434" t="str">
        <f t="shared" si="69"/>
        <v/>
      </c>
      <c r="AT434" t="str">
        <f>IF(AR434="","",MATCH(AS434,'Required State Input – Clinic'!$AS$12:$AS$2011,FALSE))</f>
        <v/>
      </c>
    </row>
    <row r="435" spans="1:46" x14ac:dyDescent="0.25">
      <c r="A435" s="218" t="s">
        <v>257</v>
      </c>
      <c r="B435" s="174" t="str">
        <f>IF($AR435="","",IF(INDEX('Required State Input – Clinic'!B$12:B$2011,$AT435)="","",INDEX('Required State Input – Clinic'!B$12:B$2011,$AT435)))</f>
        <v/>
      </c>
      <c r="C435" s="168" t="str">
        <f>IF($AR435="","",IF(INDEX('Required State Input – Clinic'!C$12:C$2011,$AT435)="","",INDEX('Required State Input – Clinic'!C$12:C$2011,$AT435)))</f>
        <v/>
      </c>
      <c r="D435" s="175" t="str">
        <f>IF($AR435="","",IF(INDEX('Required State Input – Clinic'!D$12:D$2011,$AT435)="","",INDEX('Required State Input – Clinic'!D$12:D$2011,$AT435)))</f>
        <v/>
      </c>
      <c r="E435" s="174" t="str">
        <f>IF($AR435="","",IF(INDEX('Required State Input – Clinic'!E$12:E$2011,$AT435)="","",INDEX('Required State Input – Clinic'!E$12:E$2011,$AT435)))</f>
        <v/>
      </c>
      <c r="F435" s="176" t="str">
        <f>IF($AR435="","",IF(INDEX('Required State Input – Clinic'!F$12:F$2011,$AT435)="","",INDEX('Required State Input – Clinic'!F$12:F$2011,$AT435)))</f>
        <v/>
      </c>
      <c r="G435" s="176" t="str">
        <f>IF($AR435="","",IF(INDEX('Required State Input – Clinic'!G$12:G$2011,$AT435)="","",INDEX('Required State Input – Clinic'!G$12:G$2011,$AT435)))</f>
        <v/>
      </c>
      <c r="H435" s="176" t="str">
        <f>IF($AR435="","",IF(INDEX('Required State Input – Clinic'!H$12:H$2011,$AT435)="","",INDEX('Required State Input – Clinic'!H$12:H$2011,$AT435)))</f>
        <v/>
      </c>
      <c r="I435" s="177" t="str">
        <f>IF($AR435="","",IF(INDEX('Required State Input – Clinic'!I$12:I$2011,$AT435)="","",INDEX('Required State Input – Clinic'!I$12:I$2011,$AT435)))</f>
        <v/>
      </c>
      <c r="J435" s="176" t="str">
        <f>IF($AR435="","",IF(INDEX('Required State Input – Clinic'!J$12:J$2011,$AT435)="","",INDEX('Required State Input – Clinic'!J$12:J$2011,$AT435)))</f>
        <v/>
      </c>
      <c r="K435" s="178" t="str">
        <f>IF($AR435="","",IF(INDEX('Required State Input – Clinic'!K$12:K$2011,$AT435)="","",INDEX('Required State Input – Clinic'!K$12:K$2011,$AT435)))</f>
        <v/>
      </c>
      <c r="L435" s="179" t="str">
        <f>IF($AR435="","",IF(INDEX('Required State Input – Clinic'!L$12:L$2011,$AT435)="","",INDEX('Required State Input – Clinic'!L$12:L$2011,$AT435)))</f>
        <v/>
      </c>
      <c r="M435" s="169" t="str">
        <f>IF($AR435="","",IF(INDEX('Required State Input – Clinic'!M$12:M$2011,$AT435)="","",INDEX('Required State Input – Clinic'!M$12:M$2011,$AT435)))</f>
        <v/>
      </c>
      <c r="N435" s="169" t="str">
        <f>IF($AR435="","",IF(INDEX('Required State Input – Clinic'!N$12:N$2011,$AT435)="","",INDEX('Required State Input – Clinic'!N$12:N$2011,$AT435)))</f>
        <v/>
      </c>
      <c r="O435" s="170" t="str">
        <f>IF($AR435="","",IF(INDEX('Required State Input – Clinic'!O$12:O$2011,$AT435)="","",ROUND(INDEX('Required State Input – Clinic'!O$12:O$2011,$AT435),2)))</f>
        <v/>
      </c>
      <c r="P435" s="170" t="str">
        <f>IF($AR435="","",IF(INDEX('Required State Input – Clinic'!P$12:P$2011,$AT435)="","",ROUND(INDEX('Required State Input – Clinic'!P$12:P$2011,$AT435),2)))</f>
        <v/>
      </c>
      <c r="Q435" s="170" t="str">
        <f>IF($AR435="","",IF(INDEX('Required State Input – Clinic'!Q$12:Q$2011,$AT435)="","",ROUND(INDEX('Required State Input – Clinic'!Q$12:Q$2011,$AT435),2)))</f>
        <v/>
      </c>
      <c r="R435" s="276" t="str">
        <f t="shared" si="60"/>
        <v/>
      </c>
      <c r="S435" s="171" t="str">
        <f>IF($AR435="","",IF(INDEX('Required State Input – Clinic'!R$12:R$2011,$AT435)="","",INDEX('Required State Input – Clinic'!R$12:R$2011,$AT435)))</f>
        <v/>
      </c>
      <c r="T435" s="169" t="str">
        <f>IF($AR435="","",IF(INDEX('Required State Input – Clinic'!S$12:S$2011,$AT435)="","",INDEX('Required State Input – Clinic'!S$12:S$2011,$AT435)))</f>
        <v/>
      </c>
      <c r="U435" s="170" t="str">
        <f>IF($AR435="","",IF(INDEX('Required State Input – Clinic'!T$12:T$2011,$AT435)="","",ROUND(INDEX('Required State Input – Clinic'!T$12:T$2011,$AT435),2)))</f>
        <v/>
      </c>
      <c r="V435" s="170" t="str">
        <f>IF($AR435="","",IF(INDEX('Required State Input – Clinic'!U$12:U$2011,$AT435)="","",ROUND(INDEX('Required State Input – Clinic'!U$12:U$2011,$AT435),2)))</f>
        <v/>
      </c>
      <c r="W435" s="170" t="str">
        <f>IF($AR435="","",IF(INDEX('Required State Input – Clinic'!V$12:V$2011,$AT435)="",0,ROUND(INDEX('Required State Input – Clinic'!V$12:V$2011,$AT435),2)))</f>
        <v/>
      </c>
      <c r="X435" s="170" t="str">
        <f>IF($AR435="","",IF(INDEX('Required State Input – Clinic'!W$12:W$2011,$AT435)="",0,ROUND(INDEX('Required State Input – Clinic'!W$12:W$2011,$AT435),2)))</f>
        <v/>
      </c>
      <c r="Y435" s="170" t="str">
        <f>IF($AR435="","",IF(INDEX('Required State Input – Clinic'!X$12:X$2011,$AT435)="",0,ROUND(INDEX('Required State Input – Clinic'!X$12:X$2011,$AT435),2)))</f>
        <v/>
      </c>
      <c r="Z435" s="180" t="str">
        <f t="shared" si="61"/>
        <v/>
      </c>
      <c r="AA435" s="179" t="str">
        <f>IF($AR435="","",IF(INDEX('Required State Input – Clinic'!Y$12:Y$2011,$AT435)="","",INDEX('Required State Input – Clinic'!Y$12:Y$2011,$AT435)))</f>
        <v/>
      </c>
      <c r="AB435" s="172" t="str">
        <f>IF($AR435="","",IF(INDEX('Required State Input – Clinic'!Z$12:Z$2011,$AT435)="","",ROUND(INDEX('Required State Input – Clinic'!Z$12:Z$2011,$AT435),4)))</f>
        <v/>
      </c>
      <c r="AC435" s="172" t="str">
        <f>IF($AR435="","",IF(INDEX('Required State Input – Clinic'!AA$12:AA$2011,$AT435)="","",ROUND(INDEX('Required State Input – Clinic'!AA$12:AA$2011,$AT435),4)))</f>
        <v/>
      </c>
      <c r="AD435" s="180" t="str">
        <f t="shared" si="62"/>
        <v/>
      </c>
      <c r="AE435" s="194" t="str">
        <f t="shared" si="63"/>
        <v/>
      </c>
      <c r="AF435" s="177" t="str">
        <f>IF($AR435="","",IF(INDEX('Required State Input – Clinic'!AB$12:AB$2011,$AT435)="","",INDEX('Required State Input – Clinic'!AB$12:AB$2011,$AT435)))</f>
        <v/>
      </c>
      <c r="AG435" s="172" t="str">
        <f>IF($AR435="","",IF(INDEX('Required State Input – Clinic'!AC$12:AC$2011,$AT435)="","",ROUND(INDEX('Required State Input – Clinic'!AC$12:AC$2011,$AT435),4)))</f>
        <v/>
      </c>
      <c r="AH435" s="180" t="str">
        <f t="shared" si="64"/>
        <v/>
      </c>
      <c r="AI435" s="173" t="str">
        <f>IF($AR435="","",IF(INDEX('Required State Input – Clinic'!AD$12:AD$2011,$AT435)="",0,ROUND(INDEX('Required State Input – Clinic'!AD$12:AD$2011,$AT435),2)))</f>
        <v/>
      </c>
      <c r="AJ435" s="180" t="str">
        <f t="shared" si="65"/>
        <v/>
      </c>
      <c r="AK435" s="194" t="str">
        <f t="shared" si="66"/>
        <v/>
      </c>
      <c r="AL435" s="170" t="str">
        <f>IF($AR435="","",IF(INDEX('Required State Input – Clinic'!AE$12:AE$2011,$AT435)="",0,ROUND(INDEX('Required State Input – Clinic'!AE$12:AE$2011,$AT435),2)))</f>
        <v/>
      </c>
      <c r="AM435" s="180" t="str">
        <f t="shared" si="67"/>
        <v/>
      </c>
      <c r="AR435" t="str">
        <f t="shared" si="68"/>
        <v/>
      </c>
      <c r="AS435" t="str">
        <f t="shared" si="69"/>
        <v/>
      </c>
      <c r="AT435" t="str">
        <f>IF(AR435="","",MATCH(AS435,'Required State Input – Clinic'!$AS$12:$AS$2011,FALSE))</f>
        <v/>
      </c>
    </row>
    <row r="436" spans="1:46" x14ac:dyDescent="0.25">
      <c r="A436" s="218" t="s">
        <v>257</v>
      </c>
      <c r="B436" s="174" t="str">
        <f>IF($AR436="","",IF(INDEX('Required State Input – Clinic'!B$12:B$2011,$AT436)="","",INDEX('Required State Input – Clinic'!B$12:B$2011,$AT436)))</f>
        <v/>
      </c>
      <c r="C436" s="168" t="str">
        <f>IF($AR436="","",IF(INDEX('Required State Input – Clinic'!C$12:C$2011,$AT436)="","",INDEX('Required State Input – Clinic'!C$12:C$2011,$AT436)))</f>
        <v/>
      </c>
      <c r="D436" s="175" t="str">
        <f>IF($AR436="","",IF(INDEX('Required State Input – Clinic'!D$12:D$2011,$AT436)="","",INDEX('Required State Input – Clinic'!D$12:D$2011,$AT436)))</f>
        <v/>
      </c>
      <c r="E436" s="174" t="str">
        <f>IF($AR436="","",IF(INDEX('Required State Input – Clinic'!E$12:E$2011,$AT436)="","",INDEX('Required State Input – Clinic'!E$12:E$2011,$AT436)))</f>
        <v/>
      </c>
      <c r="F436" s="176" t="str">
        <f>IF($AR436="","",IF(INDEX('Required State Input – Clinic'!F$12:F$2011,$AT436)="","",INDEX('Required State Input – Clinic'!F$12:F$2011,$AT436)))</f>
        <v/>
      </c>
      <c r="G436" s="176" t="str">
        <f>IF($AR436="","",IF(INDEX('Required State Input – Clinic'!G$12:G$2011,$AT436)="","",INDEX('Required State Input – Clinic'!G$12:G$2011,$AT436)))</f>
        <v/>
      </c>
      <c r="H436" s="176" t="str">
        <f>IF($AR436="","",IF(INDEX('Required State Input – Clinic'!H$12:H$2011,$AT436)="","",INDEX('Required State Input – Clinic'!H$12:H$2011,$AT436)))</f>
        <v/>
      </c>
      <c r="I436" s="177" t="str">
        <f>IF($AR436="","",IF(INDEX('Required State Input – Clinic'!I$12:I$2011,$AT436)="","",INDEX('Required State Input – Clinic'!I$12:I$2011,$AT436)))</f>
        <v/>
      </c>
      <c r="J436" s="176" t="str">
        <f>IF($AR436="","",IF(INDEX('Required State Input – Clinic'!J$12:J$2011,$AT436)="","",INDEX('Required State Input – Clinic'!J$12:J$2011,$AT436)))</f>
        <v/>
      </c>
      <c r="K436" s="178" t="str">
        <f>IF($AR436="","",IF(INDEX('Required State Input – Clinic'!K$12:K$2011,$AT436)="","",INDEX('Required State Input – Clinic'!K$12:K$2011,$AT436)))</f>
        <v/>
      </c>
      <c r="L436" s="179" t="str">
        <f>IF($AR436="","",IF(INDEX('Required State Input – Clinic'!L$12:L$2011,$AT436)="","",INDEX('Required State Input – Clinic'!L$12:L$2011,$AT436)))</f>
        <v/>
      </c>
      <c r="M436" s="169" t="str">
        <f>IF($AR436="","",IF(INDEX('Required State Input – Clinic'!M$12:M$2011,$AT436)="","",INDEX('Required State Input – Clinic'!M$12:M$2011,$AT436)))</f>
        <v/>
      </c>
      <c r="N436" s="169" t="str">
        <f>IF($AR436="","",IF(INDEX('Required State Input – Clinic'!N$12:N$2011,$AT436)="","",INDEX('Required State Input – Clinic'!N$12:N$2011,$AT436)))</f>
        <v/>
      </c>
      <c r="O436" s="170" t="str">
        <f>IF($AR436="","",IF(INDEX('Required State Input – Clinic'!O$12:O$2011,$AT436)="","",ROUND(INDEX('Required State Input – Clinic'!O$12:O$2011,$AT436),2)))</f>
        <v/>
      </c>
      <c r="P436" s="170" t="str">
        <f>IF($AR436="","",IF(INDEX('Required State Input – Clinic'!P$12:P$2011,$AT436)="","",ROUND(INDEX('Required State Input – Clinic'!P$12:P$2011,$AT436),2)))</f>
        <v/>
      </c>
      <c r="Q436" s="170" t="str">
        <f>IF($AR436="","",IF(INDEX('Required State Input – Clinic'!Q$12:Q$2011,$AT436)="","",ROUND(INDEX('Required State Input – Clinic'!Q$12:Q$2011,$AT436),2)))</f>
        <v/>
      </c>
      <c r="R436" s="276" t="str">
        <f t="shared" si="60"/>
        <v/>
      </c>
      <c r="S436" s="171" t="str">
        <f>IF($AR436="","",IF(INDEX('Required State Input – Clinic'!R$12:R$2011,$AT436)="","",INDEX('Required State Input – Clinic'!R$12:R$2011,$AT436)))</f>
        <v/>
      </c>
      <c r="T436" s="169" t="str">
        <f>IF($AR436="","",IF(INDEX('Required State Input – Clinic'!S$12:S$2011,$AT436)="","",INDEX('Required State Input – Clinic'!S$12:S$2011,$AT436)))</f>
        <v/>
      </c>
      <c r="U436" s="170" t="str">
        <f>IF($AR436="","",IF(INDEX('Required State Input – Clinic'!T$12:T$2011,$AT436)="","",ROUND(INDEX('Required State Input – Clinic'!T$12:T$2011,$AT436),2)))</f>
        <v/>
      </c>
      <c r="V436" s="170" t="str">
        <f>IF($AR436="","",IF(INDEX('Required State Input – Clinic'!U$12:U$2011,$AT436)="","",ROUND(INDEX('Required State Input – Clinic'!U$12:U$2011,$AT436),2)))</f>
        <v/>
      </c>
      <c r="W436" s="170" t="str">
        <f>IF($AR436="","",IF(INDEX('Required State Input – Clinic'!V$12:V$2011,$AT436)="",0,ROUND(INDEX('Required State Input – Clinic'!V$12:V$2011,$AT436),2)))</f>
        <v/>
      </c>
      <c r="X436" s="170" t="str">
        <f>IF($AR436="","",IF(INDEX('Required State Input – Clinic'!W$12:W$2011,$AT436)="",0,ROUND(INDEX('Required State Input – Clinic'!W$12:W$2011,$AT436),2)))</f>
        <v/>
      </c>
      <c r="Y436" s="170" t="str">
        <f>IF($AR436="","",IF(INDEX('Required State Input – Clinic'!X$12:X$2011,$AT436)="",0,ROUND(INDEX('Required State Input – Clinic'!X$12:X$2011,$AT436),2)))</f>
        <v/>
      </c>
      <c r="Z436" s="180" t="str">
        <f t="shared" si="61"/>
        <v/>
      </c>
      <c r="AA436" s="179" t="str">
        <f>IF($AR436="","",IF(INDEX('Required State Input – Clinic'!Y$12:Y$2011,$AT436)="","",INDEX('Required State Input – Clinic'!Y$12:Y$2011,$AT436)))</f>
        <v/>
      </c>
      <c r="AB436" s="172" t="str">
        <f>IF($AR436="","",IF(INDEX('Required State Input – Clinic'!Z$12:Z$2011,$AT436)="","",ROUND(INDEX('Required State Input – Clinic'!Z$12:Z$2011,$AT436),4)))</f>
        <v/>
      </c>
      <c r="AC436" s="172" t="str">
        <f>IF($AR436="","",IF(INDEX('Required State Input – Clinic'!AA$12:AA$2011,$AT436)="","",ROUND(INDEX('Required State Input – Clinic'!AA$12:AA$2011,$AT436),4)))</f>
        <v/>
      </c>
      <c r="AD436" s="180" t="str">
        <f t="shared" si="62"/>
        <v/>
      </c>
      <c r="AE436" s="194" t="str">
        <f t="shared" si="63"/>
        <v/>
      </c>
      <c r="AF436" s="177" t="str">
        <f>IF($AR436="","",IF(INDEX('Required State Input – Clinic'!AB$12:AB$2011,$AT436)="","",INDEX('Required State Input – Clinic'!AB$12:AB$2011,$AT436)))</f>
        <v/>
      </c>
      <c r="AG436" s="172" t="str">
        <f>IF($AR436="","",IF(INDEX('Required State Input – Clinic'!AC$12:AC$2011,$AT436)="","",ROUND(INDEX('Required State Input – Clinic'!AC$12:AC$2011,$AT436),4)))</f>
        <v/>
      </c>
      <c r="AH436" s="180" t="str">
        <f t="shared" si="64"/>
        <v/>
      </c>
      <c r="AI436" s="173" t="str">
        <f>IF($AR436="","",IF(INDEX('Required State Input – Clinic'!AD$12:AD$2011,$AT436)="",0,ROUND(INDEX('Required State Input – Clinic'!AD$12:AD$2011,$AT436),2)))</f>
        <v/>
      </c>
      <c r="AJ436" s="180" t="str">
        <f t="shared" si="65"/>
        <v/>
      </c>
      <c r="AK436" s="194" t="str">
        <f t="shared" si="66"/>
        <v/>
      </c>
      <c r="AL436" s="170" t="str">
        <f>IF($AR436="","",IF(INDEX('Required State Input – Clinic'!AE$12:AE$2011,$AT436)="",0,ROUND(INDEX('Required State Input – Clinic'!AE$12:AE$2011,$AT436),2)))</f>
        <v/>
      </c>
      <c r="AM436" s="180" t="str">
        <f t="shared" si="67"/>
        <v/>
      </c>
      <c r="AR436" t="str">
        <f t="shared" si="68"/>
        <v/>
      </c>
      <c r="AS436" t="str">
        <f t="shared" si="69"/>
        <v/>
      </c>
      <c r="AT436" t="str">
        <f>IF(AR436="","",MATCH(AS436,'Required State Input – Clinic'!$AS$12:$AS$2011,FALSE))</f>
        <v/>
      </c>
    </row>
    <row r="437" spans="1:46" x14ac:dyDescent="0.25">
      <c r="A437" s="218" t="s">
        <v>257</v>
      </c>
      <c r="B437" s="174" t="str">
        <f>IF($AR437="","",IF(INDEX('Required State Input – Clinic'!B$12:B$2011,$AT437)="","",INDEX('Required State Input – Clinic'!B$12:B$2011,$AT437)))</f>
        <v/>
      </c>
      <c r="C437" s="168" t="str">
        <f>IF($AR437="","",IF(INDEX('Required State Input – Clinic'!C$12:C$2011,$AT437)="","",INDEX('Required State Input – Clinic'!C$12:C$2011,$AT437)))</f>
        <v/>
      </c>
      <c r="D437" s="175" t="str">
        <f>IF($AR437="","",IF(INDEX('Required State Input – Clinic'!D$12:D$2011,$AT437)="","",INDEX('Required State Input – Clinic'!D$12:D$2011,$AT437)))</f>
        <v/>
      </c>
      <c r="E437" s="174" t="str">
        <f>IF($AR437="","",IF(INDEX('Required State Input – Clinic'!E$12:E$2011,$AT437)="","",INDEX('Required State Input – Clinic'!E$12:E$2011,$AT437)))</f>
        <v/>
      </c>
      <c r="F437" s="176" t="str">
        <f>IF($AR437="","",IF(INDEX('Required State Input – Clinic'!F$12:F$2011,$AT437)="","",INDEX('Required State Input – Clinic'!F$12:F$2011,$AT437)))</f>
        <v/>
      </c>
      <c r="G437" s="176" t="str">
        <f>IF($AR437="","",IF(INDEX('Required State Input – Clinic'!G$12:G$2011,$AT437)="","",INDEX('Required State Input – Clinic'!G$12:G$2011,$AT437)))</f>
        <v/>
      </c>
      <c r="H437" s="176" t="str">
        <f>IF($AR437="","",IF(INDEX('Required State Input – Clinic'!H$12:H$2011,$AT437)="","",INDEX('Required State Input – Clinic'!H$12:H$2011,$AT437)))</f>
        <v/>
      </c>
      <c r="I437" s="177" t="str">
        <f>IF($AR437="","",IF(INDEX('Required State Input – Clinic'!I$12:I$2011,$AT437)="","",INDEX('Required State Input – Clinic'!I$12:I$2011,$AT437)))</f>
        <v/>
      </c>
      <c r="J437" s="176" t="str">
        <f>IF($AR437="","",IF(INDEX('Required State Input – Clinic'!J$12:J$2011,$AT437)="","",INDEX('Required State Input – Clinic'!J$12:J$2011,$AT437)))</f>
        <v/>
      </c>
      <c r="K437" s="178" t="str">
        <f>IF($AR437="","",IF(INDEX('Required State Input – Clinic'!K$12:K$2011,$AT437)="","",INDEX('Required State Input – Clinic'!K$12:K$2011,$AT437)))</f>
        <v/>
      </c>
      <c r="L437" s="179" t="str">
        <f>IF($AR437="","",IF(INDEX('Required State Input – Clinic'!L$12:L$2011,$AT437)="","",INDEX('Required State Input – Clinic'!L$12:L$2011,$AT437)))</f>
        <v/>
      </c>
      <c r="M437" s="169" t="str">
        <f>IF($AR437="","",IF(INDEX('Required State Input – Clinic'!M$12:M$2011,$AT437)="","",INDEX('Required State Input – Clinic'!M$12:M$2011,$AT437)))</f>
        <v/>
      </c>
      <c r="N437" s="169" t="str">
        <f>IF($AR437="","",IF(INDEX('Required State Input – Clinic'!N$12:N$2011,$AT437)="","",INDEX('Required State Input – Clinic'!N$12:N$2011,$AT437)))</f>
        <v/>
      </c>
      <c r="O437" s="170" t="str">
        <f>IF($AR437="","",IF(INDEX('Required State Input – Clinic'!O$12:O$2011,$AT437)="","",ROUND(INDEX('Required State Input – Clinic'!O$12:O$2011,$AT437),2)))</f>
        <v/>
      </c>
      <c r="P437" s="170" t="str">
        <f>IF($AR437="","",IF(INDEX('Required State Input – Clinic'!P$12:P$2011,$AT437)="","",ROUND(INDEX('Required State Input – Clinic'!P$12:P$2011,$AT437),2)))</f>
        <v/>
      </c>
      <c r="Q437" s="170" t="str">
        <f>IF($AR437="","",IF(INDEX('Required State Input – Clinic'!Q$12:Q$2011,$AT437)="","",ROUND(INDEX('Required State Input – Clinic'!Q$12:Q$2011,$AT437),2)))</f>
        <v/>
      </c>
      <c r="R437" s="276" t="str">
        <f t="shared" si="60"/>
        <v/>
      </c>
      <c r="S437" s="171" t="str">
        <f>IF($AR437="","",IF(INDEX('Required State Input – Clinic'!R$12:R$2011,$AT437)="","",INDEX('Required State Input – Clinic'!R$12:R$2011,$AT437)))</f>
        <v/>
      </c>
      <c r="T437" s="169" t="str">
        <f>IF($AR437="","",IF(INDEX('Required State Input – Clinic'!S$12:S$2011,$AT437)="","",INDEX('Required State Input – Clinic'!S$12:S$2011,$AT437)))</f>
        <v/>
      </c>
      <c r="U437" s="170" t="str">
        <f>IF($AR437="","",IF(INDEX('Required State Input – Clinic'!T$12:T$2011,$AT437)="","",ROUND(INDEX('Required State Input – Clinic'!T$12:T$2011,$AT437),2)))</f>
        <v/>
      </c>
      <c r="V437" s="170" t="str">
        <f>IF($AR437="","",IF(INDEX('Required State Input – Clinic'!U$12:U$2011,$AT437)="","",ROUND(INDEX('Required State Input – Clinic'!U$12:U$2011,$AT437),2)))</f>
        <v/>
      </c>
      <c r="W437" s="170" t="str">
        <f>IF($AR437="","",IF(INDEX('Required State Input – Clinic'!V$12:V$2011,$AT437)="",0,ROUND(INDEX('Required State Input – Clinic'!V$12:V$2011,$AT437),2)))</f>
        <v/>
      </c>
      <c r="X437" s="170" t="str">
        <f>IF($AR437="","",IF(INDEX('Required State Input – Clinic'!W$12:W$2011,$AT437)="",0,ROUND(INDEX('Required State Input – Clinic'!W$12:W$2011,$AT437),2)))</f>
        <v/>
      </c>
      <c r="Y437" s="170" t="str">
        <f>IF($AR437="","",IF(INDEX('Required State Input – Clinic'!X$12:X$2011,$AT437)="",0,ROUND(INDEX('Required State Input – Clinic'!X$12:X$2011,$AT437),2)))</f>
        <v/>
      </c>
      <c r="Z437" s="180" t="str">
        <f t="shared" si="61"/>
        <v/>
      </c>
      <c r="AA437" s="179" t="str">
        <f>IF($AR437="","",IF(INDEX('Required State Input – Clinic'!Y$12:Y$2011,$AT437)="","",INDEX('Required State Input – Clinic'!Y$12:Y$2011,$AT437)))</f>
        <v/>
      </c>
      <c r="AB437" s="172" t="str">
        <f>IF($AR437="","",IF(INDEX('Required State Input – Clinic'!Z$12:Z$2011,$AT437)="","",ROUND(INDEX('Required State Input – Clinic'!Z$12:Z$2011,$AT437),4)))</f>
        <v/>
      </c>
      <c r="AC437" s="172" t="str">
        <f>IF($AR437="","",IF(INDEX('Required State Input – Clinic'!AA$12:AA$2011,$AT437)="","",ROUND(INDEX('Required State Input – Clinic'!AA$12:AA$2011,$AT437),4)))</f>
        <v/>
      </c>
      <c r="AD437" s="180" t="str">
        <f t="shared" si="62"/>
        <v/>
      </c>
      <c r="AE437" s="194" t="str">
        <f t="shared" si="63"/>
        <v/>
      </c>
      <c r="AF437" s="177" t="str">
        <f>IF($AR437="","",IF(INDEX('Required State Input – Clinic'!AB$12:AB$2011,$AT437)="","",INDEX('Required State Input – Clinic'!AB$12:AB$2011,$AT437)))</f>
        <v/>
      </c>
      <c r="AG437" s="172" t="str">
        <f>IF($AR437="","",IF(INDEX('Required State Input – Clinic'!AC$12:AC$2011,$AT437)="","",ROUND(INDEX('Required State Input – Clinic'!AC$12:AC$2011,$AT437),4)))</f>
        <v/>
      </c>
      <c r="AH437" s="180" t="str">
        <f t="shared" si="64"/>
        <v/>
      </c>
      <c r="AI437" s="173" t="str">
        <f>IF($AR437="","",IF(INDEX('Required State Input – Clinic'!AD$12:AD$2011,$AT437)="",0,ROUND(INDEX('Required State Input – Clinic'!AD$12:AD$2011,$AT437),2)))</f>
        <v/>
      </c>
      <c r="AJ437" s="180" t="str">
        <f t="shared" si="65"/>
        <v/>
      </c>
      <c r="AK437" s="194" t="str">
        <f t="shared" si="66"/>
        <v/>
      </c>
      <c r="AL437" s="170" t="str">
        <f>IF($AR437="","",IF(INDEX('Required State Input – Clinic'!AE$12:AE$2011,$AT437)="",0,ROUND(INDEX('Required State Input – Clinic'!AE$12:AE$2011,$AT437),2)))</f>
        <v/>
      </c>
      <c r="AM437" s="180" t="str">
        <f t="shared" si="67"/>
        <v/>
      </c>
      <c r="AR437" t="str">
        <f t="shared" si="68"/>
        <v/>
      </c>
      <c r="AS437" t="str">
        <f t="shared" si="69"/>
        <v/>
      </c>
      <c r="AT437" t="str">
        <f>IF(AR437="","",MATCH(AS437,'Required State Input – Clinic'!$AS$12:$AS$2011,FALSE))</f>
        <v/>
      </c>
    </row>
    <row r="438" spans="1:46" x14ac:dyDescent="0.25">
      <c r="A438" s="218" t="s">
        <v>257</v>
      </c>
      <c r="B438" s="174" t="str">
        <f>IF($AR438="","",IF(INDEX('Required State Input – Clinic'!B$12:B$2011,$AT438)="","",INDEX('Required State Input – Clinic'!B$12:B$2011,$AT438)))</f>
        <v/>
      </c>
      <c r="C438" s="168" t="str">
        <f>IF($AR438="","",IF(INDEX('Required State Input – Clinic'!C$12:C$2011,$AT438)="","",INDEX('Required State Input – Clinic'!C$12:C$2011,$AT438)))</f>
        <v/>
      </c>
      <c r="D438" s="175" t="str">
        <f>IF($AR438="","",IF(INDEX('Required State Input – Clinic'!D$12:D$2011,$AT438)="","",INDEX('Required State Input – Clinic'!D$12:D$2011,$AT438)))</f>
        <v/>
      </c>
      <c r="E438" s="174" t="str">
        <f>IF($AR438="","",IF(INDEX('Required State Input – Clinic'!E$12:E$2011,$AT438)="","",INDEX('Required State Input – Clinic'!E$12:E$2011,$AT438)))</f>
        <v/>
      </c>
      <c r="F438" s="176" t="str">
        <f>IF($AR438="","",IF(INDEX('Required State Input – Clinic'!F$12:F$2011,$AT438)="","",INDEX('Required State Input – Clinic'!F$12:F$2011,$AT438)))</f>
        <v/>
      </c>
      <c r="G438" s="176" t="str">
        <f>IF($AR438="","",IF(INDEX('Required State Input – Clinic'!G$12:G$2011,$AT438)="","",INDEX('Required State Input – Clinic'!G$12:G$2011,$AT438)))</f>
        <v/>
      </c>
      <c r="H438" s="176" t="str">
        <f>IF($AR438="","",IF(INDEX('Required State Input – Clinic'!H$12:H$2011,$AT438)="","",INDEX('Required State Input – Clinic'!H$12:H$2011,$AT438)))</f>
        <v/>
      </c>
      <c r="I438" s="177" t="str">
        <f>IF($AR438="","",IF(INDEX('Required State Input – Clinic'!I$12:I$2011,$AT438)="","",INDEX('Required State Input – Clinic'!I$12:I$2011,$AT438)))</f>
        <v/>
      </c>
      <c r="J438" s="176" t="str">
        <f>IF($AR438="","",IF(INDEX('Required State Input – Clinic'!J$12:J$2011,$AT438)="","",INDEX('Required State Input – Clinic'!J$12:J$2011,$AT438)))</f>
        <v/>
      </c>
      <c r="K438" s="178" t="str">
        <f>IF($AR438="","",IF(INDEX('Required State Input – Clinic'!K$12:K$2011,$AT438)="","",INDEX('Required State Input – Clinic'!K$12:K$2011,$AT438)))</f>
        <v/>
      </c>
      <c r="L438" s="179" t="str">
        <f>IF($AR438="","",IF(INDEX('Required State Input – Clinic'!L$12:L$2011,$AT438)="","",INDEX('Required State Input – Clinic'!L$12:L$2011,$AT438)))</f>
        <v/>
      </c>
      <c r="M438" s="169" t="str">
        <f>IF($AR438="","",IF(INDEX('Required State Input – Clinic'!M$12:M$2011,$AT438)="","",INDEX('Required State Input – Clinic'!M$12:M$2011,$AT438)))</f>
        <v/>
      </c>
      <c r="N438" s="169" t="str">
        <f>IF($AR438="","",IF(INDEX('Required State Input – Clinic'!N$12:N$2011,$AT438)="","",INDEX('Required State Input – Clinic'!N$12:N$2011,$AT438)))</f>
        <v/>
      </c>
      <c r="O438" s="170" t="str">
        <f>IF($AR438="","",IF(INDEX('Required State Input – Clinic'!O$12:O$2011,$AT438)="","",ROUND(INDEX('Required State Input – Clinic'!O$12:O$2011,$AT438),2)))</f>
        <v/>
      </c>
      <c r="P438" s="170" t="str">
        <f>IF($AR438="","",IF(INDEX('Required State Input – Clinic'!P$12:P$2011,$AT438)="","",ROUND(INDEX('Required State Input – Clinic'!P$12:P$2011,$AT438),2)))</f>
        <v/>
      </c>
      <c r="Q438" s="170" t="str">
        <f>IF($AR438="","",IF(INDEX('Required State Input – Clinic'!Q$12:Q$2011,$AT438)="","",ROUND(INDEX('Required State Input – Clinic'!Q$12:Q$2011,$AT438),2)))</f>
        <v/>
      </c>
      <c r="R438" s="276" t="str">
        <f t="shared" si="60"/>
        <v/>
      </c>
      <c r="S438" s="171" t="str">
        <f>IF($AR438="","",IF(INDEX('Required State Input – Clinic'!R$12:R$2011,$AT438)="","",INDEX('Required State Input – Clinic'!R$12:R$2011,$AT438)))</f>
        <v/>
      </c>
      <c r="T438" s="169" t="str">
        <f>IF($AR438="","",IF(INDEX('Required State Input – Clinic'!S$12:S$2011,$AT438)="","",INDEX('Required State Input – Clinic'!S$12:S$2011,$AT438)))</f>
        <v/>
      </c>
      <c r="U438" s="170" t="str">
        <f>IF($AR438="","",IF(INDEX('Required State Input – Clinic'!T$12:T$2011,$AT438)="","",ROUND(INDEX('Required State Input – Clinic'!T$12:T$2011,$AT438),2)))</f>
        <v/>
      </c>
      <c r="V438" s="170" t="str">
        <f>IF($AR438="","",IF(INDEX('Required State Input – Clinic'!U$12:U$2011,$AT438)="","",ROUND(INDEX('Required State Input – Clinic'!U$12:U$2011,$AT438),2)))</f>
        <v/>
      </c>
      <c r="W438" s="170" t="str">
        <f>IF($AR438="","",IF(INDEX('Required State Input – Clinic'!V$12:V$2011,$AT438)="",0,ROUND(INDEX('Required State Input – Clinic'!V$12:V$2011,$AT438),2)))</f>
        <v/>
      </c>
      <c r="X438" s="170" t="str">
        <f>IF($AR438="","",IF(INDEX('Required State Input – Clinic'!W$12:W$2011,$AT438)="",0,ROUND(INDEX('Required State Input – Clinic'!W$12:W$2011,$AT438),2)))</f>
        <v/>
      </c>
      <c r="Y438" s="170" t="str">
        <f>IF($AR438="","",IF(INDEX('Required State Input – Clinic'!X$12:X$2011,$AT438)="",0,ROUND(INDEX('Required State Input – Clinic'!X$12:X$2011,$AT438),2)))</f>
        <v/>
      </c>
      <c r="Z438" s="180" t="str">
        <f t="shared" si="61"/>
        <v/>
      </c>
      <c r="AA438" s="179" t="str">
        <f>IF($AR438="","",IF(INDEX('Required State Input – Clinic'!Y$12:Y$2011,$AT438)="","",INDEX('Required State Input – Clinic'!Y$12:Y$2011,$AT438)))</f>
        <v/>
      </c>
      <c r="AB438" s="172" t="str">
        <f>IF($AR438="","",IF(INDEX('Required State Input – Clinic'!Z$12:Z$2011,$AT438)="","",ROUND(INDEX('Required State Input – Clinic'!Z$12:Z$2011,$AT438),4)))</f>
        <v/>
      </c>
      <c r="AC438" s="172" t="str">
        <f>IF($AR438="","",IF(INDEX('Required State Input – Clinic'!AA$12:AA$2011,$AT438)="","",ROUND(INDEX('Required State Input – Clinic'!AA$12:AA$2011,$AT438),4)))</f>
        <v/>
      </c>
      <c r="AD438" s="180" t="str">
        <f t="shared" si="62"/>
        <v/>
      </c>
      <c r="AE438" s="194" t="str">
        <f t="shared" si="63"/>
        <v/>
      </c>
      <c r="AF438" s="177" t="str">
        <f>IF($AR438="","",IF(INDEX('Required State Input – Clinic'!AB$12:AB$2011,$AT438)="","",INDEX('Required State Input – Clinic'!AB$12:AB$2011,$AT438)))</f>
        <v/>
      </c>
      <c r="AG438" s="172" t="str">
        <f>IF($AR438="","",IF(INDEX('Required State Input – Clinic'!AC$12:AC$2011,$AT438)="","",ROUND(INDEX('Required State Input – Clinic'!AC$12:AC$2011,$AT438),4)))</f>
        <v/>
      </c>
      <c r="AH438" s="180" t="str">
        <f t="shared" si="64"/>
        <v/>
      </c>
      <c r="AI438" s="173" t="str">
        <f>IF($AR438="","",IF(INDEX('Required State Input – Clinic'!AD$12:AD$2011,$AT438)="",0,ROUND(INDEX('Required State Input – Clinic'!AD$12:AD$2011,$AT438),2)))</f>
        <v/>
      </c>
      <c r="AJ438" s="180" t="str">
        <f t="shared" si="65"/>
        <v/>
      </c>
      <c r="AK438" s="194" t="str">
        <f t="shared" si="66"/>
        <v/>
      </c>
      <c r="AL438" s="170" t="str">
        <f>IF($AR438="","",IF(INDEX('Required State Input – Clinic'!AE$12:AE$2011,$AT438)="",0,ROUND(INDEX('Required State Input – Clinic'!AE$12:AE$2011,$AT438),2)))</f>
        <v/>
      </c>
      <c r="AM438" s="180" t="str">
        <f t="shared" si="67"/>
        <v/>
      </c>
      <c r="AR438" t="str">
        <f t="shared" si="68"/>
        <v/>
      </c>
      <c r="AS438" t="str">
        <f t="shared" si="69"/>
        <v/>
      </c>
      <c r="AT438" t="str">
        <f>IF(AR438="","",MATCH(AS438,'Required State Input – Clinic'!$AS$12:$AS$2011,FALSE))</f>
        <v/>
      </c>
    </row>
    <row r="439" spans="1:46" x14ac:dyDescent="0.25">
      <c r="A439" s="218" t="s">
        <v>257</v>
      </c>
      <c r="B439" s="174" t="str">
        <f>IF($AR439="","",IF(INDEX('Required State Input – Clinic'!B$12:B$2011,$AT439)="","",INDEX('Required State Input – Clinic'!B$12:B$2011,$AT439)))</f>
        <v/>
      </c>
      <c r="C439" s="168" t="str">
        <f>IF($AR439="","",IF(INDEX('Required State Input – Clinic'!C$12:C$2011,$AT439)="","",INDEX('Required State Input – Clinic'!C$12:C$2011,$AT439)))</f>
        <v/>
      </c>
      <c r="D439" s="175" t="str">
        <f>IF($AR439="","",IF(INDEX('Required State Input – Clinic'!D$12:D$2011,$AT439)="","",INDEX('Required State Input – Clinic'!D$12:D$2011,$AT439)))</f>
        <v/>
      </c>
      <c r="E439" s="174" t="str">
        <f>IF($AR439="","",IF(INDEX('Required State Input – Clinic'!E$12:E$2011,$AT439)="","",INDEX('Required State Input – Clinic'!E$12:E$2011,$AT439)))</f>
        <v/>
      </c>
      <c r="F439" s="176" t="str">
        <f>IF($AR439="","",IF(INDEX('Required State Input – Clinic'!F$12:F$2011,$AT439)="","",INDEX('Required State Input – Clinic'!F$12:F$2011,$AT439)))</f>
        <v/>
      </c>
      <c r="G439" s="176" t="str">
        <f>IF($AR439="","",IF(INDEX('Required State Input – Clinic'!G$12:G$2011,$AT439)="","",INDEX('Required State Input – Clinic'!G$12:G$2011,$AT439)))</f>
        <v/>
      </c>
      <c r="H439" s="176" t="str">
        <f>IF($AR439="","",IF(INDEX('Required State Input – Clinic'!H$12:H$2011,$AT439)="","",INDEX('Required State Input – Clinic'!H$12:H$2011,$AT439)))</f>
        <v/>
      </c>
      <c r="I439" s="177" t="str">
        <f>IF($AR439="","",IF(INDEX('Required State Input – Clinic'!I$12:I$2011,$AT439)="","",INDEX('Required State Input – Clinic'!I$12:I$2011,$AT439)))</f>
        <v/>
      </c>
      <c r="J439" s="176" t="str">
        <f>IF($AR439="","",IF(INDEX('Required State Input – Clinic'!J$12:J$2011,$AT439)="","",INDEX('Required State Input – Clinic'!J$12:J$2011,$AT439)))</f>
        <v/>
      </c>
      <c r="K439" s="178" t="str">
        <f>IF($AR439="","",IF(INDEX('Required State Input – Clinic'!K$12:K$2011,$AT439)="","",INDEX('Required State Input – Clinic'!K$12:K$2011,$AT439)))</f>
        <v/>
      </c>
      <c r="L439" s="179" t="str">
        <f>IF($AR439="","",IF(INDEX('Required State Input – Clinic'!L$12:L$2011,$AT439)="","",INDEX('Required State Input – Clinic'!L$12:L$2011,$AT439)))</f>
        <v/>
      </c>
      <c r="M439" s="169" t="str">
        <f>IF($AR439="","",IF(INDEX('Required State Input – Clinic'!M$12:M$2011,$AT439)="","",INDEX('Required State Input – Clinic'!M$12:M$2011,$AT439)))</f>
        <v/>
      </c>
      <c r="N439" s="169" t="str">
        <f>IF($AR439="","",IF(INDEX('Required State Input – Clinic'!N$12:N$2011,$AT439)="","",INDEX('Required State Input – Clinic'!N$12:N$2011,$AT439)))</f>
        <v/>
      </c>
      <c r="O439" s="170" t="str">
        <f>IF($AR439="","",IF(INDEX('Required State Input – Clinic'!O$12:O$2011,$AT439)="","",ROUND(INDEX('Required State Input – Clinic'!O$12:O$2011,$AT439),2)))</f>
        <v/>
      </c>
      <c r="P439" s="170" t="str">
        <f>IF($AR439="","",IF(INDEX('Required State Input – Clinic'!P$12:P$2011,$AT439)="","",ROUND(INDEX('Required State Input – Clinic'!P$12:P$2011,$AT439),2)))</f>
        <v/>
      </c>
      <c r="Q439" s="170" t="str">
        <f>IF($AR439="","",IF(INDEX('Required State Input – Clinic'!Q$12:Q$2011,$AT439)="","",ROUND(INDEX('Required State Input – Clinic'!Q$12:Q$2011,$AT439),2)))</f>
        <v/>
      </c>
      <c r="R439" s="276" t="str">
        <f t="shared" si="60"/>
        <v/>
      </c>
      <c r="S439" s="171" t="str">
        <f>IF($AR439="","",IF(INDEX('Required State Input – Clinic'!R$12:R$2011,$AT439)="","",INDEX('Required State Input – Clinic'!R$12:R$2011,$AT439)))</f>
        <v/>
      </c>
      <c r="T439" s="169" t="str">
        <f>IF($AR439="","",IF(INDEX('Required State Input – Clinic'!S$12:S$2011,$AT439)="","",INDEX('Required State Input – Clinic'!S$12:S$2011,$AT439)))</f>
        <v/>
      </c>
      <c r="U439" s="170" t="str">
        <f>IF($AR439="","",IF(INDEX('Required State Input – Clinic'!T$12:T$2011,$AT439)="","",ROUND(INDEX('Required State Input – Clinic'!T$12:T$2011,$AT439),2)))</f>
        <v/>
      </c>
      <c r="V439" s="170" t="str">
        <f>IF($AR439="","",IF(INDEX('Required State Input – Clinic'!U$12:U$2011,$AT439)="","",ROUND(INDEX('Required State Input – Clinic'!U$12:U$2011,$AT439),2)))</f>
        <v/>
      </c>
      <c r="W439" s="170" t="str">
        <f>IF($AR439="","",IF(INDEX('Required State Input – Clinic'!V$12:V$2011,$AT439)="",0,ROUND(INDEX('Required State Input – Clinic'!V$12:V$2011,$AT439),2)))</f>
        <v/>
      </c>
      <c r="X439" s="170" t="str">
        <f>IF($AR439="","",IF(INDEX('Required State Input – Clinic'!W$12:W$2011,$AT439)="",0,ROUND(INDEX('Required State Input – Clinic'!W$12:W$2011,$AT439),2)))</f>
        <v/>
      </c>
      <c r="Y439" s="170" t="str">
        <f>IF($AR439="","",IF(INDEX('Required State Input – Clinic'!X$12:X$2011,$AT439)="",0,ROUND(INDEX('Required State Input – Clinic'!X$12:X$2011,$AT439),2)))</f>
        <v/>
      </c>
      <c r="Z439" s="180" t="str">
        <f t="shared" si="61"/>
        <v/>
      </c>
      <c r="AA439" s="179" t="str">
        <f>IF($AR439="","",IF(INDEX('Required State Input – Clinic'!Y$12:Y$2011,$AT439)="","",INDEX('Required State Input – Clinic'!Y$12:Y$2011,$AT439)))</f>
        <v/>
      </c>
      <c r="AB439" s="172" t="str">
        <f>IF($AR439="","",IF(INDEX('Required State Input – Clinic'!Z$12:Z$2011,$AT439)="","",ROUND(INDEX('Required State Input – Clinic'!Z$12:Z$2011,$AT439),4)))</f>
        <v/>
      </c>
      <c r="AC439" s="172" t="str">
        <f>IF($AR439="","",IF(INDEX('Required State Input – Clinic'!AA$12:AA$2011,$AT439)="","",ROUND(INDEX('Required State Input – Clinic'!AA$12:AA$2011,$AT439),4)))</f>
        <v/>
      </c>
      <c r="AD439" s="180" t="str">
        <f t="shared" si="62"/>
        <v/>
      </c>
      <c r="AE439" s="194" t="str">
        <f t="shared" si="63"/>
        <v/>
      </c>
      <c r="AF439" s="177" t="str">
        <f>IF($AR439="","",IF(INDEX('Required State Input – Clinic'!AB$12:AB$2011,$AT439)="","",INDEX('Required State Input – Clinic'!AB$12:AB$2011,$AT439)))</f>
        <v/>
      </c>
      <c r="AG439" s="172" t="str">
        <f>IF($AR439="","",IF(INDEX('Required State Input – Clinic'!AC$12:AC$2011,$AT439)="","",ROUND(INDEX('Required State Input – Clinic'!AC$12:AC$2011,$AT439),4)))</f>
        <v/>
      </c>
      <c r="AH439" s="180" t="str">
        <f t="shared" si="64"/>
        <v/>
      </c>
      <c r="AI439" s="173" t="str">
        <f>IF($AR439="","",IF(INDEX('Required State Input – Clinic'!AD$12:AD$2011,$AT439)="",0,ROUND(INDEX('Required State Input – Clinic'!AD$12:AD$2011,$AT439),2)))</f>
        <v/>
      </c>
      <c r="AJ439" s="180" t="str">
        <f t="shared" si="65"/>
        <v/>
      </c>
      <c r="AK439" s="194" t="str">
        <f t="shared" si="66"/>
        <v/>
      </c>
      <c r="AL439" s="170" t="str">
        <f>IF($AR439="","",IF(INDEX('Required State Input – Clinic'!AE$12:AE$2011,$AT439)="",0,ROUND(INDEX('Required State Input – Clinic'!AE$12:AE$2011,$AT439),2)))</f>
        <v/>
      </c>
      <c r="AM439" s="180" t="str">
        <f t="shared" si="67"/>
        <v/>
      </c>
      <c r="AR439" t="str">
        <f t="shared" si="68"/>
        <v/>
      </c>
      <c r="AS439" t="str">
        <f t="shared" si="69"/>
        <v/>
      </c>
      <c r="AT439" t="str">
        <f>IF(AR439="","",MATCH(AS439,'Required State Input – Clinic'!$AS$12:$AS$2011,FALSE))</f>
        <v/>
      </c>
    </row>
    <row r="440" spans="1:46" x14ac:dyDescent="0.25">
      <c r="A440" s="218" t="s">
        <v>257</v>
      </c>
      <c r="B440" s="174" t="str">
        <f>IF($AR440="","",IF(INDEX('Required State Input – Clinic'!B$12:B$2011,$AT440)="","",INDEX('Required State Input – Clinic'!B$12:B$2011,$AT440)))</f>
        <v/>
      </c>
      <c r="C440" s="168" t="str">
        <f>IF($AR440="","",IF(INDEX('Required State Input – Clinic'!C$12:C$2011,$AT440)="","",INDEX('Required State Input – Clinic'!C$12:C$2011,$AT440)))</f>
        <v/>
      </c>
      <c r="D440" s="175" t="str">
        <f>IF($AR440="","",IF(INDEX('Required State Input – Clinic'!D$12:D$2011,$AT440)="","",INDEX('Required State Input – Clinic'!D$12:D$2011,$AT440)))</f>
        <v/>
      </c>
      <c r="E440" s="174" t="str">
        <f>IF($AR440="","",IF(INDEX('Required State Input – Clinic'!E$12:E$2011,$AT440)="","",INDEX('Required State Input – Clinic'!E$12:E$2011,$AT440)))</f>
        <v/>
      </c>
      <c r="F440" s="176" t="str">
        <f>IF($AR440="","",IF(INDEX('Required State Input – Clinic'!F$12:F$2011,$AT440)="","",INDEX('Required State Input – Clinic'!F$12:F$2011,$AT440)))</f>
        <v/>
      </c>
      <c r="G440" s="176" t="str">
        <f>IF($AR440="","",IF(INDEX('Required State Input – Clinic'!G$12:G$2011,$AT440)="","",INDEX('Required State Input – Clinic'!G$12:G$2011,$AT440)))</f>
        <v/>
      </c>
      <c r="H440" s="176" t="str">
        <f>IF($AR440="","",IF(INDEX('Required State Input – Clinic'!H$12:H$2011,$AT440)="","",INDEX('Required State Input – Clinic'!H$12:H$2011,$AT440)))</f>
        <v/>
      </c>
      <c r="I440" s="177" t="str">
        <f>IF($AR440="","",IF(INDEX('Required State Input – Clinic'!I$12:I$2011,$AT440)="","",INDEX('Required State Input – Clinic'!I$12:I$2011,$AT440)))</f>
        <v/>
      </c>
      <c r="J440" s="176" t="str">
        <f>IF($AR440="","",IF(INDEX('Required State Input – Clinic'!J$12:J$2011,$AT440)="","",INDEX('Required State Input – Clinic'!J$12:J$2011,$AT440)))</f>
        <v/>
      </c>
      <c r="K440" s="178" t="str">
        <f>IF($AR440="","",IF(INDEX('Required State Input – Clinic'!K$12:K$2011,$AT440)="","",INDEX('Required State Input – Clinic'!K$12:K$2011,$AT440)))</f>
        <v/>
      </c>
      <c r="L440" s="179" t="str">
        <f>IF($AR440="","",IF(INDEX('Required State Input – Clinic'!L$12:L$2011,$AT440)="","",INDEX('Required State Input – Clinic'!L$12:L$2011,$AT440)))</f>
        <v/>
      </c>
      <c r="M440" s="169" t="str">
        <f>IF($AR440="","",IF(INDEX('Required State Input – Clinic'!M$12:M$2011,$AT440)="","",INDEX('Required State Input – Clinic'!M$12:M$2011,$AT440)))</f>
        <v/>
      </c>
      <c r="N440" s="169" t="str">
        <f>IF($AR440="","",IF(INDEX('Required State Input – Clinic'!N$12:N$2011,$AT440)="","",INDEX('Required State Input – Clinic'!N$12:N$2011,$AT440)))</f>
        <v/>
      </c>
      <c r="O440" s="170" t="str">
        <f>IF($AR440="","",IF(INDEX('Required State Input – Clinic'!O$12:O$2011,$AT440)="","",ROUND(INDEX('Required State Input – Clinic'!O$12:O$2011,$AT440),2)))</f>
        <v/>
      </c>
      <c r="P440" s="170" t="str">
        <f>IF($AR440="","",IF(INDEX('Required State Input – Clinic'!P$12:P$2011,$AT440)="","",ROUND(INDEX('Required State Input – Clinic'!P$12:P$2011,$AT440),2)))</f>
        <v/>
      </c>
      <c r="Q440" s="170" t="str">
        <f>IF($AR440="","",IF(INDEX('Required State Input – Clinic'!Q$12:Q$2011,$AT440)="","",ROUND(INDEX('Required State Input – Clinic'!Q$12:Q$2011,$AT440),2)))</f>
        <v/>
      </c>
      <c r="R440" s="276" t="str">
        <f t="shared" si="60"/>
        <v/>
      </c>
      <c r="S440" s="171" t="str">
        <f>IF($AR440="","",IF(INDEX('Required State Input – Clinic'!R$12:R$2011,$AT440)="","",INDEX('Required State Input – Clinic'!R$12:R$2011,$AT440)))</f>
        <v/>
      </c>
      <c r="T440" s="169" t="str">
        <f>IF($AR440="","",IF(INDEX('Required State Input – Clinic'!S$12:S$2011,$AT440)="","",INDEX('Required State Input – Clinic'!S$12:S$2011,$AT440)))</f>
        <v/>
      </c>
      <c r="U440" s="170" t="str">
        <f>IF($AR440="","",IF(INDEX('Required State Input – Clinic'!T$12:T$2011,$AT440)="","",ROUND(INDEX('Required State Input – Clinic'!T$12:T$2011,$AT440),2)))</f>
        <v/>
      </c>
      <c r="V440" s="170" t="str">
        <f>IF($AR440="","",IF(INDEX('Required State Input – Clinic'!U$12:U$2011,$AT440)="","",ROUND(INDEX('Required State Input – Clinic'!U$12:U$2011,$AT440),2)))</f>
        <v/>
      </c>
      <c r="W440" s="170" t="str">
        <f>IF($AR440="","",IF(INDEX('Required State Input – Clinic'!V$12:V$2011,$AT440)="",0,ROUND(INDEX('Required State Input – Clinic'!V$12:V$2011,$AT440),2)))</f>
        <v/>
      </c>
      <c r="X440" s="170" t="str">
        <f>IF($AR440="","",IF(INDEX('Required State Input – Clinic'!W$12:W$2011,$AT440)="",0,ROUND(INDEX('Required State Input – Clinic'!W$12:W$2011,$AT440),2)))</f>
        <v/>
      </c>
      <c r="Y440" s="170" t="str">
        <f>IF($AR440="","",IF(INDEX('Required State Input – Clinic'!X$12:X$2011,$AT440)="",0,ROUND(INDEX('Required State Input – Clinic'!X$12:X$2011,$AT440),2)))</f>
        <v/>
      </c>
      <c r="Z440" s="180" t="str">
        <f t="shared" si="61"/>
        <v/>
      </c>
      <c r="AA440" s="179" t="str">
        <f>IF($AR440="","",IF(INDEX('Required State Input – Clinic'!Y$12:Y$2011,$AT440)="","",INDEX('Required State Input – Clinic'!Y$12:Y$2011,$AT440)))</f>
        <v/>
      </c>
      <c r="AB440" s="172" t="str">
        <f>IF($AR440="","",IF(INDEX('Required State Input – Clinic'!Z$12:Z$2011,$AT440)="","",ROUND(INDEX('Required State Input – Clinic'!Z$12:Z$2011,$AT440),4)))</f>
        <v/>
      </c>
      <c r="AC440" s="172" t="str">
        <f>IF($AR440="","",IF(INDEX('Required State Input – Clinic'!AA$12:AA$2011,$AT440)="","",ROUND(INDEX('Required State Input – Clinic'!AA$12:AA$2011,$AT440),4)))</f>
        <v/>
      </c>
      <c r="AD440" s="180" t="str">
        <f t="shared" si="62"/>
        <v/>
      </c>
      <c r="AE440" s="194" t="str">
        <f t="shared" si="63"/>
        <v/>
      </c>
      <c r="AF440" s="177" t="str">
        <f>IF($AR440="","",IF(INDEX('Required State Input – Clinic'!AB$12:AB$2011,$AT440)="","",INDEX('Required State Input – Clinic'!AB$12:AB$2011,$AT440)))</f>
        <v/>
      </c>
      <c r="AG440" s="172" t="str">
        <f>IF($AR440="","",IF(INDEX('Required State Input – Clinic'!AC$12:AC$2011,$AT440)="","",ROUND(INDEX('Required State Input – Clinic'!AC$12:AC$2011,$AT440),4)))</f>
        <v/>
      </c>
      <c r="AH440" s="180" t="str">
        <f t="shared" si="64"/>
        <v/>
      </c>
      <c r="AI440" s="173" t="str">
        <f>IF($AR440="","",IF(INDEX('Required State Input – Clinic'!AD$12:AD$2011,$AT440)="",0,ROUND(INDEX('Required State Input – Clinic'!AD$12:AD$2011,$AT440),2)))</f>
        <v/>
      </c>
      <c r="AJ440" s="180" t="str">
        <f t="shared" si="65"/>
        <v/>
      </c>
      <c r="AK440" s="194" t="str">
        <f t="shared" si="66"/>
        <v/>
      </c>
      <c r="AL440" s="170" t="str">
        <f>IF($AR440="","",IF(INDEX('Required State Input – Clinic'!AE$12:AE$2011,$AT440)="",0,ROUND(INDEX('Required State Input – Clinic'!AE$12:AE$2011,$AT440),2)))</f>
        <v/>
      </c>
      <c r="AM440" s="180" t="str">
        <f t="shared" si="67"/>
        <v/>
      </c>
      <c r="AR440" t="str">
        <f t="shared" si="68"/>
        <v/>
      </c>
      <c r="AS440" t="str">
        <f t="shared" si="69"/>
        <v/>
      </c>
      <c r="AT440" t="str">
        <f>IF(AR440="","",MATCH(AS440,'Required State Input – Clinic'!$AS$12:$AS$2011,FALSE))</f>
        <v/>
      </c>
    </row>
    <row r="441" spans="1:46" x14ac:dyDescent="0.25">
      <c r="A441" s="218" t="s">
        <v>257</v>
      </c>
      <c r="B441" s="174" t="str">
        <f>IF($AR441="","",IF(INDEX('Required State Input – Clinic'!B$12:B$2011,$AT441)="","",INDEX('Required State Input – Clinic'!B$12:B$2011,$AT441)))</f>
        <v/>
      </c>
      <c r="C441" s="168" t="str">
        <f>IF($AR441="","",IF(INDEX('Required State Input – Clinic'!C$12:C$2011,$AT441)="","",INDEX('Required State Input – Clinic'!C$12:C$2011,$AT441)))</f>
        <v/>
      </c>
      <c r="D441" s="175" t="str">
        <f>IF($AR441="","",IF(INDEX('Required State Input – Clinic'!D$12:D$2011,$AT441)="","",INDEX('Required State Input – Clinic'!D$12:D$2011,$AT441)))</f>
        <v/>
      </c>
      <c r="E441" s="174" t="str">
        <f>IF($AR441="","",IF(INDEX('Required State Input – Clinic'!E$12:E$2011,$AT441)="","",INDEX('Required State Input – Clinic'!E$12:E$2011,$AT441)))</f>
        <v/>
      </c>
      <c r="F441" s="176" t="str">
        <f>IF($AR441="","",IF(INDEX('Required State Input – Clinic'!F$12:F$2011,$AT441)="","",INDEX('Required State Input – Clinic'!F$12:F$2011,$AT441)))</f>
        <v/>
      </c>
      <c r="G441" s="176" t="str">
        <f>IF($AR441="","",IF(INDEX('Required State Input – Clinic'!G$12:G$2011,$AT441)="","",INDEX('Required State Input – Clinic'!G$12:G$2011,$AT441)))</f>
        <v/>
      </c>
      <c r="H441" s="176" t="str">
        <f>IF($AR441="","",IF(INDEX('Required State Input – Clinic'!H$12:H$2011,$AT441)="","",INDEX('Required State Input – Clinic'!H$12:H$2011,$AT441)))</f>
        <v/>
      </c>
      <c r="I441" s="177" t="str">
        <f>IF($AR441="","",IF(INDEX('Required State Input – Clinic'!I$12:I$2011,$AT441)="","",INDEX('Required State Input – Clinic'!I$12:I$2011,$AT441)))</f>
        <v/>
      </c>
      <c r="J441" s="176" t="str">
        <f>IF($AR441="","",IF(INDEX('Required State Input – Clinic'!J$12:J$2011,$AT441)="","",INDEX('Required State Input – Clinic'!J$12:J$2011,$AT441)))</f>
        <v/>
      </c>
      <c r="K441" s="178" t="str">
        <f>IF($AR441="","",IF(INDEX('Required State Input – Clinic'!K$12:K$2011,$AT441)="","",INDEX('Required State Input – Clinic'!K$12:K$2011,$AT441)))</f>
        <v/>
      </c>
      <c r="L441" s="179" t="str">
        <f>IF($AR441="","",IF(INDEX('Required State Input – Clinic'!L$12:L$2011,$AT441)="","",INDEX('Required State Input – Clinic'!L$12:L$2011,$AT441)))</f>
        <v/>
      </c>
      <c r="M441" s="169" t="str">
        <f>IF($AR441="","",IF(INDEX('Required State Input – Clinic'!M$12:M$2011,$AT441)="","",INDEX('Required State Input – Clinic'!M$12:M$2011,$AT441)))</f>
        <v/>
      </c>
      <c r="N441" s="169" t="str">
        <f>IF($AR441="","",IF(INDEX('Required State Input – Clinic'!N$12:N$2011,$AT441)="","",INDEX('Required State Input – Clinic'!N$12:N$2011,$AT441)))</f>
        <v/>
      </c>
      <c r="O441" s="170" t="str">
        <f>IF($AR441="","",IF(INDEX('Required State Input – Clinic'!O$12:O$2011,$AT441)="","",ROUND(INDEX('Required State Input – Clinic'!O$12:O$2011,$AT441),2)))</f>
        <v/>
      </c>
      <c r="P441" s="170" t="str">
        <f>IF($AR441="","",IF(INDEX('Required State Input – Clinic'!P$12:P$2011,$AT441)="","",ROUND(INDEX('Required State Input – Clinic'!P$12:P$2011,$AT441),2)))</f>
        <v/>
      </c>
      <c r="Q441" s="170" t="str">
        <f>IF($AR441="","",IF(INDEX('Required State Input – Clinic'!Q$12:Q$2011,$AT441)="","",ROUND(INDEX('Required State Input – Clinic'!Q$12:Q$2011,$AT441),2)))</f>
        <v/>
      </c>
      <c r="R441" s="276" t="str">
        <f t="shared" si="60"/>
        <v/>
      </c>
      <c r="S441" s="171" t="str">
        <f>IF($AR441="","",IF(INDEX('Required State Input – Clinic'!R$12:R$2011,$AT441)="","",INDEX('Required State Input – Clinic'!R$12:R$2011,$AT441)))</f>
        <v/>
      </c>
      <c r="T441" s="169" t="str">
        <f>IF($AR441="","",IF(INDEX('Required State Input – Clinic'!S$12:S$2011,$AT441)="","",INDEX('Required State Input – Clinic'!S$12:S$2011,$AT441)))</f>
        <v/>
      </c>
      <c r="U441" s="170" t="str">
        <f>IF($AR441="","",IF(INDEX('Required State Input – Clinic'!T$12:T$2011,$AT441)="","",ROUND(INDEX('Required State Input – Clinic'!T$12:T$2011,$AT441),2)))</f>
        <v/>
      </c>
      <c r="V441" s="170" t="str">
        <f>IF($AR441="","",IF(INDEX('Required State Input – Clinic'!U$12:U$2011,$AT441)="","",ROUND(INDEX('Required State Input – Clinic'!U$12:U$2011,$AT441),2)))</f>
        <v/>
      </c>
      <c r="W441" s="170" t="str">
        <f>IF($AR441="","",IF(INDEX('Required State Input – Clinic'!V$12:V$2011,$AT441)="",0,ROUND(INDEX('Required State Input – Clinic'!V$12:V$2011,$AT441),2)))</f>
        <v/>
      </c>
      <c r="X441" s="170" t="str">
        <f>IF($AR441="","",IF(INDEX('Required State Input – Clinic'!W$12:W$2011,$AT441)="",0,ROUND(INDEX('Required State Input – Clinic'!W$12:W$2011,$AT441),2)))</f>
        <v/>
      </c>
      <c r="Y441" s="170" t="str">
        <f>IF($AR441="","",IF(INDEX('Required State Input – Clinic'!X$12:X$2011,$AT441)="",0,ROUND(INDEX('Required State Input – Clinic'!X$12:X$2011,$AT441),2)))</f>
        <v/>
      </c>
      <c r="Z441" s="180" t="str">
        <f t="shared" si="61"/>
        <v/>
      </c>
      <c r="AA441" s="179" t="str">
        <f>IF($AR441="","",IF(INDEX('Required State Input – Clinic'!Y$12:Y$2011,$AT441)="","",INDEX('Required State Input – Clinic'!Y$12:Y$2011,$AT441)))</f>
        <v/>
      </c>
      <c r="AB441" s="172" t="str">
        <f>IF($AR441="","",IF(INDEX('Required State Input – Clinic'!Z$12:Z$2011,$AT441)="","",ROUND(INDEX('Required State Input – Clinic'!Z$12:Z$2011,$AT441),4)))</f>
        <v/>
      </c>
      <c r="AC441" s="172" t="str">
        <f>IF($AR441="","",IF(INDEX('Required State Input – Clinic'!AA$12:AA$2011,$AT441)="","",ROUND(INDEX('Required State Input – Clinic'!AA$12:AA$2011,$AT441),4)))</f>
        <v/>
      </c>
      <c r="AD441" s="180" t="str">
        <f t="shared" si="62"/>
        <v/>
      </c>
      <c r="AE441" s="194" t="str">
        <f t="shared" si="63"/>
        <v/>
      </c>
      <c r="AF441" s="177" t="str">
        <f>IF($AR441="","",IF(INDEX('Required State Input – Clinic'!AB$12:AB$2011,$AT441)="","",INDEX('Required State Input – Clinic'!AB$12:AB$2011,$AT441)))</f>
        <v/>
      </c>
      <c r="AG441" s="172" t="str">
        <f>IF($AR441="","",IF(INDEX('Required State Input – Clinic'!AC$12:AC$2011,$AT441)="","",ROUND(INDEX('Required State Input – Clinic'!AC$12:AC$2011,$AT441),4)))</f>
        <v/>
      </c>
      <c r="AH441" s="180" t="str">
        <f t="shared" si="64"/>
        <v/>
      </c>
      <c r="AI441" s="173" t="str">
        <f>IF($AR441="","",IF(INDEX('Required State Input – Clinic'!AD$12:AD$2011,$AT441)="",0,ROUND(INDEX('Required State Input – Clinic'!AD$12:AD$2011,$AT441),2)))</f>
        <v/>
      </c>
      <c r="AJ441" s="180" t="str">
        <f t="shared" si="65"/>
        <v/>
      </c>
      <c r="AK441" s="194" t="str">
        <f t="shared" si="66"/>
        <v/>
      </c>
      <c r="AL441" s="170" t="str">
        <f>IF($AR441="","",IF(INDEX('Required State Input – Clinic'!AE$12:AE$2011,$AT441)="",0,ROUND(INDEX('Required State Input – Clinic'!AE$12:AE$2011,$AT441),2)))</f>
        <v/>
      </c>
      <c r="AM441" s="180" t="str">
        <f t="shared" si="67"/>
        <v/>
      </c>
      <c r="AR441" t="str">
        <f t="shared" si="68"/>
        <v/>
      </c>
      <c r="AS441" t="str">
        <f t="shared" si="69"/>
        <v/>
      </c>
      <c r="AT441" t="str">
        <f>IF(AR441="","",MATCH(AS441,'Required State Input – Clinic'!$AS$12:$AS$2011,FALSE))</f>
        <v/>
      </c>
    </row>
    <row r="442" spans="1:46" x14ac:dyDescent="0.25">
      <c r="A442" s="218" t="s">
        <v>257</v>
      </c>
      <c r="B442" s="174" t="str">
        <f>IF($AR442="","",IF(INDEX('Required State Input – Clinic'!B$12:B$2011,$AT442)="","",INDEX('Required State Input – Clinic'!B$12:B$2011,$AT442)))</f>
        <v/>
      </c>
      <c r="C442" s="168" t="str">
        <f>IF($AR442="","",IF(INDEX('Required State Input – Clinic'!C$12:C$2011,$AT442)="","",INDEX('Required State Input – Clinic'!C$12:C$2011,$AT442)))</f>
        <v/>
      </c>
      <c r="D442" s="175" t="str">
        <f>IF($AR442="","",IF(INDEX('Required State Input – Clinic'!D$12:D$2011,$AT442)="","",INDEX('Required State Input – Clinic'!D$12:D$2011,$AT442)))</f>
        <v/>
      </c>
      <c r="E442" s="174" t="str">
        <f>IF($AR442="","",IF(INDEX('Required State Input – Clinic'!E$12:E$2011,$AT442)="","",INDEX('Required State Input – Clinic'!E$12:E$2011,$AT442)))</f>
        <v/>
      </c>
      <c r="F442" s="176" t="str">
        <f>IF($AR442="","",IF(INDEX('Required State Input – Clinic'!F$12:F$2011,$AT442)="","",INDEX('Required State Input – Clinic'!F$12:F$2011,$AT442)))</f>
        <v/>
      </c>
      <c r="G442" s="176" t="str">
        <f>IF($AR442="","",IF(INDEX('Required State Input – Clinic'!G$12:G$2011,$AT442)="","",INDEX('Required State Input – Clinic'!G$12:G$2011,$AT442)))</f>
        <v/>
      </c>
      <c r="H442" s="176" t="str">
        <f>IF($AR442="","",IF(INDEX('Required State Input – Clinic'!H$12:H$2011,$AT442)="","",INDEX('Required State Input – Clinic'!H$12:H$2011,$AT442)))</f>
        <v/>
      </c>
      <c r="I442" s="177" t="str">
        <f>IF($AR442="","",IF(INDEX('Required State Input – Clinic'!I$12:I$2011,$AT442)="","",INDEX('Required State Input – Clinic'!I$12:I$2011,$AT442)))</f>
        <v/>
      </c>
      <c r="J442" s="176" t="str">
        <f>IF($AR442="","",IF(INDEX('Required State Input – Clinic'!J$12:J$2011,$AT442)="","",INDEX('Required State Input – Clinic'!J$12:J$2011,$AT442)))</f>
        <v/>
      </c>
      <c r="K442" s="178" t="str">
        <f>IF($AR442="","",IF(INDEX('Required State Input – Clinic'!K$12:K$2011,$AT442)="","",INDEX('Required State Input – Clinic'!K$12:K$2011,$AT442)))</f>
        <v/>
      </c>
      <c r="L442" s="179" t="str">
        <f>IF($AR442="","",IF(INDEX('Required State Input – Clinic'!L$12:L$2011,$AT442)="","",INDEX('Required State Input – Clinic'!L$12:L$2011,$AT442)))</f>
        <v/>
      </c>
      <c r="M442" s="169" t="str">
        <f>IF($AR442="","",IF(INDEX('Required State Input – Clinic'!M$12:M$2011,$AT442)="","",INDEX('Required State Input – Clinic'!M$12:M$2011,$AT442)))</f>
        <v/>
      </c>
      <c r="N442" s="169" t="str">
        <f>IF($AR442="","",IF(INDEX('Required State Input – Clinic'!N$12:N$2011,$AT442)="","",INDEX('Required State Input – Clinic'!N$12:N$2011,$AT442)))</f>
        <v/>
      </c>
      <c r="O442" s="170" t="str">
        <f>IF($AR442="","",IF(INDEX('Required State Input – Clinic'!O$12:O$2011,$AT442)="","",ROUND(INDEX('Required State Input – Clinic'!O$12:O$2011,$AT442),2)))</f>
        <v/>
      </c>
      <c r="P442" s="170" t="str">
        <f>IF($AR442="","",IF(INDEX('Required State Input – Clinic'!P$12:P$2011,$AT442)="","",ROUND(INDEX('Required State Input – Clinic'!P$12:P$2011,$AT442),2)))</f>
        <v/>
      </c>
      <c r="Q442" s="170" t="str">
        <f>IF($AR442="","",IF(INDEX('Required State Input – Clinic'!Q$12:Q$2011,$AT442)="","",ROUND(INDEX('Required State Input – Clinic'!Q$12:Q$2011,$AT442),2)))</f>
        <v/>
      </c>
      <c r="R442" s="276" t="str">
        <f t="shared" si="60"/>
        <v/>
      </c>
      <c r="S442" s="171" t="str">
        <f>IF($AR442="","",IF(INDEX('Required State Input – Clinic'!R$12:R$2011,$AT442)="","",INDEX('Required State Input – Clinic'!R$12:R$2011,$AT442)))</f>
        <v/>
      </c>
      <c r="T442" s="169" t="str">
        <f>IF($AR442="","",IF(INDEX('Required State Input – Clinic'!S$12:S$2011,$AT442)="","",INDEX('Required State Input – Clinic'!S$12:S$2011,$AT442)))</f>
        <v/>
      </c>
      <c r="U442" s="170" t="str">
        <f>IF($AR442="","",IF(INDEX('Required State Input – Clinic'!T$12:T$2011,$AT442)="","",ROUND(INDEX('Required State Input – Clinic'!T$12:T$2011,$AT442),2)))</f>
        <v/>
      </c>
      <c r="V442" s="170" t="str">
        <f>IF($AR442="","",IF(INDEX('Required State Input – Clinic'!U$12:U$2011,$AT442)="","",ROUND(INDEX('Required State Input – Clinic'!U$12:U$2011,$AT442),2)))</f>
        <v/>
      </c>
      <c r="W442" s="170" t="str">
        <f>IF($AR442="","",IF(INDEX('Required State Input – Clinic'!V$12:V$2011,$AT442)="",0,ROUND(INDEX('Required State Input – Clinic'!V$12:V$2011,$AT442),2)))</f>
        <v/>
      </c>
      <c r="X442" s="170" t="str">
        <f>IF($AR442="","",IF(INDEX('Required State Input – Clinic'!W$12:W$2011,$AT442)="",0,ROUND(INDEX('Required State Input – Clinic'!W$12:W$2011,$AT442),2)))</f>
        <v/>
      </c>
      <c r="Y442" s="170" t="str">
        <f>IF($AR442="","",IF(INDEX('Required State Input – Clinic'!X$12:X$2011,$AT442)="",0,ROUND(INDEX('Required State Input – Clinic'!X$12:X$2011,$AT442),2)))</f>
        <v/>
      </c>
      <c r="Z442" s="180" t="str">
        <f t="shared" si="61"/>
        <v/>
      </c>
      <c r="AA442" s="179" t="str">
        <f>IF($AR442="","",IF(INDEX('Required State Input – Clinic'!Y$12:Y$2011,$AT442)="","",INDEX('Required State Input – Clinic'!Y$12:Y$2011,$AT442)))</f>
        <v/>
      </c>
      <c r="AB442" s="172" t="str">
        <f>IF($AR442="","",IF(INDEX('Required State Input – Clinic'!Z$12:Z$2011,$AT442)="","",ROUND(INDEX('Required State Input – Clinic'!Z$12:Z$2011,$AT442),4)))</f>
        <v/>
      </c>
      <c r="AC442" s="172" t="str">
        <f>IF($AR442="","",IF(INDEX('Required State Input – Clinic'!AA$12:AA$2011,$AT442)="","",ROUND(INDEX('Required State Input – Clinic'!AA$12:AA$2011,$AT442),4)))</f>
        <v/>
      </c>
      <c r="AD442" s="180" t="str">
        <f t="shared" si="62"/>
        <v/>
      </c>
      <c r="AE442" s="194" t="str">
        <f t="shared" si="63"/>
        <v/>
      </c>
      <c r="AF442" s="177" t="str">
        <f>IF($AR442="","",IF(INDEX('Required State Input – Clinic'!AB$12:AB$2011,$AT442)="","",INDEX('Required State Input – Clinic'!AB$12:AB$2011,$AT442)))</f>
        <v/>
      </c>
      <c r="AG442" s="172" t="str">
        <f>IF($AR442="","",IF(INDEX('Required State Input – Clinic'!AC$12:AC$2011,$AT442)="","",ROUND(INDEX('Required State Input – Clinic'!AC$12:AC$2011,$AT442),4)))</f>
        <v/>
      </c>
      <c r="AH442" s="180" t="str">
        <f t="shared" si="64"/>
        <v/>
      </c>
      <c r="AI442" s="173" t="str">
        <f>IF($AR442="","",IF(INDEX('Required State Input – Clinic'!AD$12:AD$2011,$AT442)="",0,ROUND(INDEX('Required State Input – Clinic'!AD$12:AD$2011,$AT442),2)))</f>
        <v/>
      </c>
      <c r="AJ442" s="180" t="str">
        <f t="shared" si="65"/>
        <v/>
      </c>
      <c r="AK442" s="194" t="str">
        <f t="shared" si="66"/>
        <v/>
      </c>
      <c r="AL442" s="170" t="str">
        <f>IF($AR442="","",IF(INDEX('Required State Input – Clinic'!AE$12:AE$2011,$AT442)="",0,ROUND(INDEX('Required State Input – Clinic'!AE$12:AE$2011,$AT442),2)))</f>
        <v/>
      </c>
      <c r="AM442" s="180" t="str">
        <f t="shared" si="67"/>
        <v/>
      </c>
      <c r="AR442" t="str">
        <f t="shared" si="68"/>
        <v/>
      </c>
      <c r="AS442" t="str">
        <f t="shared" si="69"/>
        <v/>
      </c>
      <c r="AT442" t="str">
        <f>IF(AR442="","",MATCH(AS442,'Required State Input – Clinic'!$AS$12:$AS$2011,FALSE))</f>
        <v/>
      </c>
    </row>
    <row r="443" spans="1:46" x14ac:dyDescent="0.25">
      <c r="A443" s="218" t="s">
        <v>257</v>
      </c>
      <c r="B443" s="174" t="str">
        <f>IF($AR443="","",IF(INDEX('Required State Input – Clinic'!B$12:B$2011,$AT443)="","",INDEX('Required State Input – Clinic'!B$12:B$2011,$AT443)))</f>
        <v/>
      </c>
      <c r="C443" s="168" t="str">
        <f>IF($AR443="","",IF(INDEX('Required State Input – Clinic'!C$12:C$2011,$AT443)="","",INDEX('Required State Input – Clinic'!C$12:C$2011,$AT443)))</f>
        <v/>
      </c>
      <c r="D443" s="175" t="str">
        <f>IF($AR443="","",IF(INDEX('Required State Input – Clinic'!D$12:D$2011,$AT443)="","",INDEX('Required State Input – Clinic'!D$12:D$2011,$AT443)))</f>
        <v/>
      </c>
      <c r="E443" s="174" t="str">
        <f>IF($AR443="","",IF(INDEX('Required State Input – Clinic'!E$12:E$2011,$AT443)="","",INDEX('Required State Input – Clinic'!E$12:E$2011,$AT443)))</f>
        <v/>
      </c>
      <c r="F443" s="176" t="str">
        <f>IF($AR443="","",IF(INDEX('Required State Input – Clinic'!F$12:F$2011,$AT443)="","",INDEX('Required State Input – Clinic'!F$12:F$2011,$AT443)))</f>
        <v/>
      </c>
      <c r="G443" s="176" t="str">
        <f>IF($AR443="","",IF(INDEX('Required State Input – Clinic'!G$12:G$2011,$AT443)="","",INDEX('Required State Input – Clinic'!G$12:G$2011,$AT443)))</f>
        <v/>
      </c>
      <c r="H443" s="176" t="str">
        <f>IF($AR443="","",IF(INDEX('Required State Input – Clinic'!H$12:H$2011,$AT443)="","",INDEX('Required State Input – Clinic'!H$12:H$2011,$AT443)))</f>
        <v/>
      </c>
      <c r="I443" s="177" t="str">
        <f>IF($AR443="","",IF(INDEX('Required State Input – Clinic'!I$12:I$2011,$AT443)="","",INDEX('Required State Input – Clinic'!I$12:I$2011,$AT443)))</f>
        <v/>
      </c>
      <c r="J443" s="176" t="str">
        <f>IF($AR443="","",IF(INDEX('Required State Input – Clinic'!J$12:J$2011,$AT443)="","",INDEX('Required State Input – Clinic'!J$12:J$2011,$AT443)))</f>
        <v/>
      </c>
      <c r="K443" s="178" t="str">
        <f>IF($AR443="","",IF(INDEX('Required State Input – Clinic'!K$12:K$2011,$AT443)="","",INDEX('Required State Input – Clinic'!K$12:K$2011,$AT443)))</f>
        <v/>
      </c>
      <c r="L443" s="179" t="str">
        <f>IF($AR443="","",IF(INDEX('Required State Input – Clinic'!L$12:L$2011,$AT443)="","",INDEX('Required State Input – Clinic'!L$12:L$2011,$AT443)))</f>
        <v/>
      </c>
      <c r="M443" s="169" t="str">
        <f>IF($AR443="","",IF(INDEX('Required State Input – Clinic'!M$12:M$2011,$AT443)="","",INDEX('Required State Input – Clinic'!M$12:M$2011,$AT443)))</f>
        <v/>
      </c>
      <c r="N443" s="169" t="str">
        <f>IF($AR443="","",IF(INDEX('Required State Input – Clinic'!N$12:N$2011,$AT443)="","",INDEX('Required State Input – Clinic'!N$12:N$2011,$AT443)))</f>
        <v/>
      </c>
      <c r="O443" s="170" t="str">
        <f>IF($AR443="","",IF(INDEX('Required State Input – Clinic'!O$12:O$2011,$AT443)="","",ROUND(INDEX('Required State Input – Clinic'!O$12:O$2011,$AT443),2)))</f>
        <v/>
      </c>
      <c r="P443" s="170" t="str">
        <f>IF($AR443="","",IF(INDEX('Required State Input – Clinic'!P$12:P$2011,$AT443)="","",ROUND(INDEX('Required State Input – Clinic'!P$12:P$2011,$AT443),2)))</f>
        <v/>
      </c>
      <c r="Q443" s="170" t="str">
        <f>IF($AR443="","",IF(INDEX('Required State Input – Clinic'!Q$12:Q$2011,$AT443)="","",ROUND(INDEX('Required State Input – Clinic'!Q$12:Q$2011,$AT443),2)))</f>
        <v/>
      </c>
      <c r="R443" s="276" t="str">
        <f t="shared" si="60"/>
        <v/>
      </c>
      <c r="S443" s="171" t="str">
        <f>IF($AR443="","",IF(INDEX('Required State Input – Clinic'!R$12:R$2011,$AT443)="","",INDEX('Required State Input – Clinic'!R$12:R$2011,$AT443)))</f>
        <v/>
      </c>
      <c r="T443" s="169" t="str">
        <f>IF($AR443="","",IF(INDEX('Required State Input – Clinic'!S$12:S$2011,$AT443)="","",INDEX('Required State Input – Clinic'!S$12:S$2011,$AT443)))</f>
        <v/>
      </c>
      <c r="U443" s="170" t="str">
        <f>IF($AR443="","",IF(INDEX('Required State Input – Clinic'!T$12:T$2011,$AT443)="","",ROUND(INDEX('Required State Input – Clinic'!T$12:T$2011,$AT443),2)))</f>
        <v/>
      </c>
      <c r="V443" s="170" t="str">
        <f>IF($AR443="","",IF(INDEX('Required State Input – Clinic'!U$12:U$2011,$AT443)="","",ROUND(INDEX('Required State Input – Clinic'!U$12:U$2011,$AT443),2)))</f>
        <v/>
      </c>
      <c r="W443" s="170" t="str">
        <f>IF($AR443="","",IF(INDEX('Required State Input – Clinic'!V$12:V$2011,$AT443)="",0,ROUND(INDEX('Required State Input – Clinic'!V$12:V$2011,$AT443),2)))</f>
        <v/>
      </c>
      <c r="X443" s="170" t="str">
        <f>IF($AR443="","",IF(INDEX('Required State Input – Clinic'!W$12:W$2011,$AT443)="",0,ROUND(INDEX('Required State Input – Clinic'!W$12:W$2011,$AT443),2)))</f>
        <v/>
      </c>
      <c r="Y443" s="170" t="str">
        <f>IF($AR443="","",IF(INDEX('Required State Input – Clinic'!X$12:X$2011,$AT443)="",0,ROUND(INDEX('Required State Input – Clinic'!X$12:X$2011,$AT443),2)))</f>
        <v/>
      </c>
      <c r="Z443" s="180" t="str">
        <f t="shared" si="61"/>
        <v/>
      </c>
      <c r="AA443" s="179" t="str">
        <f>IF($AR443="","",IF(INDEX('Required State Input – Clinic'!Y$12:Y$2011,$AT443)="","",INDEX('Required State Input – Clinic'!Y$12:Y$2011,$AT443)))</f>
        <v/>
      </c>
      <c r="AB443" s="172" t="str">
        <f>IF($AR443="","",IF(INDEX('Required State Input – Clinic'!Z$12:Z$2011,$AT443)="","",ROUND(INDEX('Required State Input – Clinic'!Z$12:Z$2011,$AT443),4)))</f>
        <v/>
      </c>
      <c r="AC443" s="172" t="str">
        <f>IF($AR443="","",IF(INDEX('Required State Input – Clinic'!AA$12:AA$2011,$AT443)="","",ROUND(INDEX('Required State Input – Clinic'!AA$12:AA$2011,$AT443),4)))</f>
        <v/>
      </c>
      <c r="AD443" s="180" t="str">
        <f t="shared" si="62"/>
        <v/>
      </c>
      <c r="AE443" s="194" t="str">
        <f t="shared" si="63"/>
        <v/>
      </c>
      <c r="AF443" s="177" t="str">
        <f>IF($AR443="","",IF(INDEX('Required State Input – Clinic'!AB$12:AB$2011,$AT443)="","",INDEX('Required State Input – Clinic'!AB$12:AB$2011,$AT443)))</f>
        <v/>
      </c>
      <c r="AG443" s="172" t="str">
        <f>IF($AR443="","",IF(INDEX('Required State Input – Clinic'!AC$12:AC$2011,$AT443)="","",ROUND(INDEX('Required State Input – Clinic'!AC$12:AC$2011,$AT443),4)))</f>
        <v/>
      </c>
      <c r="AH443" s="180" t="str">
        <f t="shared" si="64"/>
        <v/>
      </c>
      <c r="AI443" s="173" t="str">
        <f>IF($AR443="","",IF(INDEX('Required State Input – Clinic'!AD$12:AD$2011,$AT443)="",0,ROUND(INDEX('Required State Input – Clinic'!AD$12:AD$2011,$AT443),2)))</f>
        <v/>
      </c>
      <c r="AJ443" s="180" t="str">
        <f t="shared" si="65"/>
        <v/>
      </c>
      <c r="AK443" s="194" t="str">
        <f t="shared" si="66"/>
        <v/>
      </c>
      <c r="AL443" s="170" t="str">
        <f>IF($AR443="","",IF(INDEX('Required State Input – Clinic'!AE$12:AE$2011,$AT443)="",0,ROUND(INDEX('Required State Input – Clinic'!AE$12:AE$2011,$AT443),2)))</f>
        <v/>
      </c>
      <c r="AM443" s="180" t="str">
        <f t="shared" si="67"/>
        <v/>
      </c>
      <c r="AR443" t="str">
        <f t="shared" si="68"/>
        <v/>
      </c>
      <c r="AS443" t="str">
        <f t="shared" si="69"/>
        <v/>
      </c>
      <c r="AT443" t="str">
        <f>IF(AR443="","",MATCH(AS443,'Required State Input – Clinic'!$AS$12:$AS$2011,FALSE))</f>
        <v/>
      </c>
    </row>
    <row r="444" spans="1:46" x14ac:dyDescent="0.25">
      <c r="A444" s="218" t="s">
        <v>257</v>
      </c>
      <c r="B444" s="174" t="str">
        <f>IF($AR444="","",IF(INDEX('Required State Input – Clinic'!B$12:B$2011,$AT444)="","",INDEX('Required State Input – Clinic'!B$12:B$2011,$AT444)))</f>
        <v/>
      </c>
      <c r="C444" s="168" t="str">
        <f>IF($AR444="","",IF(INDEX('Required State Input – Clinic'!C$12:C$2011,$AT444)="","",INDEX('Required State Input – Clinic'!C$12:C$2011,$AT444)))</f>
        <v/>
      </c>
      <c r="D444" s="175" t="str">
        <f>IF($AR444="","",IF(INDEX('Required State Input – Clinic'!D$12:D$2011,$AT444)="","",INDEX('Required State Input – Clinic'!D$12:D$2011,$AT444)))</f>
        <v/>
      </c>
      <c r="E444" s="174" t="str">
        <f>IF($AR444="","",IF(INDEX('Required State Input – Clinic'!E$12:E$2011,$AT444)="","",INDEX('Required State Input – Clinic'!E$12:E$2011,$AT444)))</f>
        <v/>
      </c>
      <c r="F444" s="176" t="str">
        <f>IF($AR444="","",IF(INDEX('Required State Input – Clinic'!F$12:F$2011,$AT444)="","",INDEX('Required State Input – Clinic'!F$12:F$2011,$AT444)))</f>
        <v/>
      </c>
      <c r="G444" s="176" t="str">
        <f>IF($AR444="","",IF(INDEX('Required State Input – Clinic'!G$12:G$2011,$AT444)="","",INDEX('Required State Input – Clinic'!G$12:G$2011,$AT444)))</f>
        <v/>
      </c>
      <c r="H444" s="176" t="str">
        <f>IF($AR444="","",IF(INDEX('Required State Input – Clinic'!H$12:H$2011,$AT444)="","",INDEX('Required State Input – Clinic'!H$12:H$2011,$AT444)))</f>
        <v/>
      </c>
      <c r="I444" s="177" t="str">
        <f>IF($AR444="","",IF(INDEX('Required State Input – Clinic'!I$12:I$2011,$AT444)="","",INDEX('Required State Input – Clinic'!I$12:I$2011,$AT444)))</f>
        <v/>
      </c>
      <c r="J444" s="176" t="str">
        <f>IF($AR444="","",IF(INDEX('Required State Input – Clinic'!J$12:J$2011,$AT444)="","",INDEX('Required State Input – Clinic'!J$12:J$2011,$AT444)))</f>
        <v/>
      </c>
      <c r="K444" s="178" t="str">
        <f>IF($AR444="","",IF(INDEX('Required State Input – Clinic'!K$12:K$2011,$AT444)="","",INDEX('Required State Input – Clinic'!K$12:K$2011,$AT444)))</f>
        <v/>
      </c>
      <c r="L444" s="179" t="str">
        <f>IF($AR444="","",IF(INDEX('Required State Input – Clinic'!L$12:L$2011,$AT444)="","",INDEX('Required State Input – Clinic'!L$12:L$2011,$AT444)))</f>
        <v/>
      </c>
      <c r="M444" s="169" t="str">
        <f>IF($AR444="","",IF(INDEX('Required State Input – Clinic'!M$12:M$2011,$AT444)="","",INDEX('Required State Input – Clinic'!M$12:M$2011,$AT444)))</f>
        <v/>
      </c>
      <c r="N444" s="169" t="str">
        <f>IF($AR444="","",IF(INDEX('Required State Input – Clinic'!N$12:N$2011,$AT444)="","",INDEX('Required State Input – Clinic'!N$12:N$2011,$AT444)))</f>
        <v/>
      </c>
      <c r="O444" s="170" t="str">
        <f>IF($AR444="","",IF(INDEX('Required State Input – Clinic'!O$12:O$2011,$AT444)="","",ROUND(INDEX('Required State Input – Clinic'!O$12:O$2011,$AT444),2)))</f>
        <v/>
      </c>
      <c r="P444" s="170" t="str">
        <f>IF($AR444="","",IF(INDEX('Required State Input – Clinic'!P$12:P$2011,$AT444)="","",ROUND(INDEX('Required State Input – Clinic'!P$12:P$2011,$AT444),2)))</f>
        <v/>
      </c>
      <c r="Q444" s="170" t="str">
        <f>IF($AR444="","",IF(INDEX('Required State Input – Clinic'!Q$12:Q$2011,$AT444)="","",ROUND(INDEX('Required State Input – Clinic'!Q$12:Q$2011,$AT444),2)))</f>
        <v/>
      </c>
      <c r="R444" s="276" t="str">
        <f t="shared" si="60"/>
        <v/>
      </c>
      <c r="S444" s="171" t="str">
        <f>IF($AR444="","",IF(INDEX('Required State Input – Clinic'!R$12:R$2011,$AT444)="","",INDEX('Required State Input – Clinic'!R$12:R$2011,$AT444)))</f>
        <v/>
      </c>
      <c r="T444" s="169" t="str">
        <f>IF($AR444="","",IF(INDEX('Required State Input – Clinic'!S$12:S$2011,$AT444)="","",INDEX('Required State Input – Clinic'!S$12:S$2011,$AT444)))</f>
        <v/>
      </c>
      <c r="U444" s="170" t="str">
        <f>IF($AR444="","",IF(INDEX('Required State Input – Clinic'!T$12:T$2011,$AT444)="","",ROUND(INDEX('Required State Input – Clinic'!T$12:T$2011,$AT444),2)))</f>
        <v/>
      </c>
      <c r="V444" s="170" t="str">
        <f>IF($AR444="","",IF(INDEX('Required State Input – Clinic'!U$12:U$2011,$AT444)="","",ROUND(INDEX('Required State Input – Clinic'!U$12:U$2011,$AT444),2)))</f>
        <v/>
      </c>
      <c r="W444" s="170" t="str">
        <f>IF($AR444="","",IF(INDEX('Required State Input – Clinic'!V$12:V$2011,$AT444)="",0,ROUND(INDEX('Required State Input – Clinic'!V$12:V$2011,$AT444),2)))</f>
        <v/>
      </c>
      <c r="X444" s="170" t="str">
        <f>IF($AR444="","",IF(INDEX('Required State Input – Clinic'!W$12:W$2011,$AT444)="",0,ROUND(INDEX('Required State Input – Clinic'!W$12:W$2011,$AT444),2)))</f>
        <v/>
      </c>
      <c r="Y444" s="170" t="str">
        <f>IF($AR444="","",IF(INDEX('Required State Input – Clinic'!X$12:X$2011,$AT444)="",0,ROUND(INDEX('Required State Input – Clinic'!X$12:X$2011,$AT444),2)))</f>
        <v/>
      </c>
      <c r="Z444" s="180" t="str">
        <f t="shared" si="61"/>
        <v/>
      </c>
      <c r="AA444" s="179" t="str">
        <f>IF($AR444="","",IF(INDEX('Required State Input – Clinic'!Y$12:Y$2011,$AT444)="","",INDEX('Required State Input – Clinic'!Y$12:Y$2011,$AT444)))</f>
        <v/>
      </c>
      <c r="AB444" s="172" t="str">
        <f>IF($AR444="","",IF(INDEX('Required State Input – Clinic'!Z$12:Z$2011,$AT444)="","",ROUND(INDEX('Required State Input – Clinic'!Z$12:Z$2011,$AT444),4)))</f>
        <v/>
      </c>
      <c r="AC444" s="172" t="str">
        <f>IF($AR444="","",IF(INDEX('Required State Input – Clinic'!AA$12:AA$2011,$AT444)="","",ROUND(INDEX('Required State Input – Clinic'!AA$12:AA$2011,$AT444),4)))</f>
        <v/>
      </c>
      <c r="AD444" s="180" t="str">
        <f t="shared" si="62"/>
        <v/>
      </c>
      <c r="AE444" s="194" t="str">
        <f t="shared" si="63"/>
        <v/>
      </c>
      <c r="AF444" s="177" t="str">
        <f>IF($AR444="","",IF(INDEX('Required State Input – Clinic'!AB$12:AB$2011,$AT444)="","",INDEX('Required State Input – Clinic'!AB$12:AB$2011,$AT444)))</f>
        <v/>
      </c>
      <c r="AG444" s="172" t="str">
        <f>IF($AR444="","",IF(INDEX('Required State Input – Clinic'!AC$12:AC$2011,$AT444)="","",ROUND(INDEX('Required State Input – Clinic'!AC$12:AC$2011,$AT444),4)))</f>
        <v/>
      </c>
      <c r="AH444" s="180" t="str">
        <f t="shared" si="64"/>
        <v/>
      </c>
      <c r="AI444" s="173" t="str">
        <f>IF($AR444="","",IF(INDEX('Required State Input – Clinic'!AD$12:AD$2011,$AT444)="",0,ROUND(INDEX('Required State Input – Clinic'!AD$12:AD$2011,$AT444),2)))</f>
        <v/>
      </c>
      <c r="AJ444" s="180" t="str">
        <f t="shared" si="65"/>
        <v/>
      </c>
      <c r="AK444" s="194" t="str">
        <f t="shared" si="66"/>
        <v/>
      </c>
      <c r="AL444" s="170" t="str">
        <f>IF($AR444="","",IF(INDEX('Required State Input – Clinic'!AE$12:AE$2011,$AT444)="",0,ROUND(INDEX('Required State Input – Clinic'!AE$12:AE$2011,$AT444),2)))</f>
        <v/>
      </c>
      <c r="AM444" s="180" t="str">
        <f t="shared" si="67"/>
        <v/>
      </c>
      <c r="AR444" t="str">
        <f t="shared" si="68"/>
        <v/>
      </c>
      <c r="AS444" t="str">
        <f t="shared" si="69"/>
        <v/>
      </c>
      <c r="AT444" t="str">
        <f>IF(AR444="","",MATCH(AS444,'Required State Input – Clinic'!$AS$12:$AS$2011,FALSE))</f>
        <v/>
      </c>
    </row>
    <row r="445" spans="1:46" x14ac:dyDescent="0.25">
      <c r="A445" s="218" t="s">
        <v>257</v>
      </c>
      <c r="B445" s="174" t="str">
        <f>IF($AR445="","",IF(INDEX('Required State Input – Clinic'!B$12:B$2011,$AT445)="","",INDEX('Required State Input – Clinic'!B$12:B$2011,$AT445)))</f>
        <v/>
      </c>
      <c r="C445" s="168" t="str">
        <f>IF($AR445="","",IF(INDEX('Required State Input – Clinic'!C$12:C$2011,$AT445)="","",INDEX('Required State Input – Clinic'!C$12:C$2011,$AT445)))</f>
        <v/>
      </c>
      <c r="D445" s="175" t="str">
        <f>IF($AR445="","",IF(INDEX('Required State Input – Clinic'!D$12:D$2011,$AT445)="","",INDEX('Required State Input – Clinic'!D$12:D$2011,$AT445)))</f>
        <v/>
      </c>
      <c r="E445" s="174" t="str">
        <f>IF($AR445="","",IF(INDEX('Required State Input – Clinic'!E$12:E$2011,$AT445)="","",INDEX('Required State Input – Clinic'!E$12:E$2011,$AT445)))</f>
        <v/>
      </c>
      <c r="F445" s="176" t="str">
        <f>IF($AR445="","",IF(INDEX('Required State Input – Clinic'!F$12:F$2011,$AT445)="","",INDEX('Required State Input – Clinic'!F$12:F$2011,$AT445)))</f>
        <v/>
      </c>
      <c r="G445" s="176" t="str">
        <f>IF($AR445="","",IF(INDEX('Required State Input – Clinic'!G$12:G$2011,$AT445)="","",INDEX('Required State Input – Clinic'!G$12:G$2011,$AT445)))</f>
        <v/>
      </c>
      <c r="H445" s="176" t="str">
        <f>IF($AR445="","",IF(INDEX('Required State Input – Clinic'!H$12:H$2011,$AT445)="","",INDEX('Required State Input – Clinic'!H$12:H$2011,$AT445)))</f>
        <v/>
      </c>
      <c r="I445" s="177" t="str">
        <f>IF($AR445="","",IF(INDEX('Required State Input – Clinic'!I$12:I$2011,$AT445)="","",INDEX('Required State Input – Clinic'!I$12:I$2011,$AT445)))</f>
        <v/>
      </c>
      <c r="J445" s="176" t="str">
        <f>IF($AR445="","",IF(INDEX('Required State Input – Clinic'!J$12:J$2011,$AT445)="","",INDEX('Required State Input – Clinic'!J$12:J$2011,$AT445)))</f>
        <v/>
      </c>
      <c r="K445" s="178" t="str">
        <f>IF($AR445="","",IF(INDEX('Required State Input – Clinic'!K$12:K$2011,$AT445)="","",INDEX('Required State Input – Clinic'!K$12:K$2011,$AT445)))</f>
        <v/>
      </c>
      <c r="L445" s="179" t="str">
        <f>IF($AR445="","",IF(INDEX('Required State Input – Clinic'!L$12:L$2011,$AT445)="","",INDEX('Required State Input – Clinic'!L$12:L$2011,$AT445)))</f>
        <v/>
      </c>
      <c r="M445" s="169" t="str">
        <f>IF($AR445="","",IF(INDEX('Required State Input – Clinic'!M$12:M$2011,$AT445)="","",INDEX('Required State Input – Clinic'!M$12:M$2011,$AT445)))</f>
        <v/>
      </c>
      <c r="N445" s="169" t="str">
        <f>IF($AR445="","",IF(INDEX('Required State Input – Clinic'!N$12:N$2011,$AT445)="","",INDEX('Required State Input – Clinic'!N$12:N$2011,$AT445)))</f>
        <v/>
      </c>
      <c r="O445" s="170" t="str">
        <f>IF($AR445="","",IF(INDEX('Required State Input – Clinic'!O$12:O$2011,$AT445)="","",ROUND(INDEX('Required State Input – Clinic'!O$12:O$2011,$AT445),2)))</f>
        <v/>
      </c>
      <c r="P445" s="170" t="str">
        <f>IF($AR445="","",IF(INDEX('Required State Input – Clinic'!P$12:P$2011,$AT445)="","",ROUND(INDEX('Required State Input – Clinic'!P$12:P$2011,$AT445),2)))</f>
        <v/>
      </c>
      <c r="Q445" s="170" t="str">
        <f>IF($AR445="","",IF(INDEX('Required State Input – Clinic'!Q$12:Q$2011,$AT445)="","",ROUND(INDEX('Required State Input – Clinic'!Q$12:Q$2011,$AT445),2)))</f>
        <v/>
      </c>
      <c r="R445" s="276" t="str">
        <f t="shared" si="60"/>
        <v/>
      </c>
      <c r="S445" s="171" t="str">
        <f>IF($AR445="","",IF(INDEX('Required State Input – Clinic'!R$12:R$2011,$AT445)="","",INDEX('Required State Input – Clinic'!R$12:R$2011,$AT445)))</f>
        <v/>
      </c>
      <c r="T445" s="169" t="str">
        <f>IF($AR445="","",IF(INDEX('Required State Input – Clinic'!S$12:S$2011,$AT445)="","",INDEX('Required State Input – Clinic'!S$12:S$2011,$AT445)))</f>
        <v/>
      </c>
      <c r="U445" s="170" t="str">
        <f>IF($AR445="","",IF(INDEX('Required State Input – Clinic'!T$12:T$2011,$AT445)="","",ROUND(INDEX('Required State Input – Clinic'!T$12:T$2011,$AT445),2)))</f>
        <v/>
      </c>
      <c r="V445" s="170" t="str">
        <f>IF($AR445="","",IF(INDEX('Required State Input – Clinic'!U$12:U$2011,$AT445)="","",ROUND(INDEX('Required State Input – Clinic'!U$12:U$2011,$AT445),2)))</f>
        <v/>
      </c>
      <c r="W445" s="170" t="str">
        <f>IF($AR445="","",IF(INDEX('Required State Input – Clinic'!V$12:V$2011,$AT445)="",0,ROUND(INDEX('Required State Input – Clinic'!V$12:V$2011,$AT445),2)))</f>
        <v/>
      </c>
      <c r="X445" s="170" t="str">
        <f>IF($AR445="","",IF(INDEX('Required State Input – Clinic'!W$12:W$2011,$AT445)="",0,ROUND(INDEX('Required State Input – Clinic'!W$12:W$2011,$AT445),2)))</f>
        <v/>
      </c>
      <c r="Y445" s="170" t="str">
        <f>IF($AR445="","",IF(INDEX('Required State Input – Clinic'!X$12:X$2011,$AT445)="",0,ROUND(INDEX('Required State Input – Clinic'!X$12:X$2011,$AT445),2)))</f>
        <v/>
      </c>
      <c r="Z445" s="180" t="str">
        <f t="shared" si="61"/>
        <v/>
      </c>
      <c r="AA445" s="179" t="str">
        <f>IF($AR445="","",IF(INDEX('Required State Input – Clinic'!Y$12:Y$2011,$AT445)="","",INDEX('Required State Input – Clinic'!Y$12:Y$2011,$AT445)))</f>
        <v/>
      </c>
      <c r="AB445" s="172" t="str">
        <f>IF($AR445="","",IF(INDEX('Required State Input – Clinic'!Z$12:Z$2011,$AT445)="","",ROUND(INDEX('Required State Input – Clinic'!Z$12:Z$2011,$AT445),4)))</f>
        <v/>
      </c>
      <c r="AC445" s="172" t="str">
        <f>IF($AR445="","",IF(INDEX('Required State Input – Clinic'!AA$12:AA$2011,$AT445)="","",ROUND(INDEX('Required State Input – Clinic'!AA$12:AA$2011,$AT445),4)))</f>
        <v/>
      </c>
      <c r="AD445" s="180" t="str">
        <f t="shared" si="62"/>
        <v/>
      </c>
      <c r="AE445" s="194" t="str">
        <f t="shared" si="63"/>
        <v/>
      </c>
      <c r="AF445" s="177" t="str">
        <f>IF($AR445="","",IF(INDEX('Required State Input – Clinic'!AB$12:AB$2011,$AT445)="","",INDEX('Required State Input – Clinic'!AB$12:AB$2011,$AT445)))</f>
        <v/>
      </c>
      <c r="AG445" s="172" t="str">
        <f>IF($AR445="","",IF(INDEX('Required State Input – Clinic'!AC$12:AC$2011,$AT445)="","",ROUND(INDEX('Required State Input – Clinic'!AC$12:AC$2011,$AT445),4)))</f>
        <v/>
      </c>
      <c r="AH445" s="180" t="str">
        <f t="shared" si="64"/>
        <v/>
      </c>
      <c r="AI445" s="173" t="str">
        <f>IF($AR445="","",IF(INDEX('Required State Input – Clinic'!AD$12:AD$2011,$AT445)="",0,ROUND(INDEX('Required State Input – Clinic'!AD$12:AD$2011,$AT445),2)))</f>
        <v/>
      </c>
      <c r="AJ445" s="180" t="str">
        <f t="shared" si="65"/>
        <v/>
      </c>
      <c r="AK445" s="194" t="str">
        <f t="shared" si="66"/>
        <v/>
      </c>
      <c r="AL445" s="170" t="str">
        <f>IF($AR445="","",IF(INDEX('Required State Input – Clinic'!AE$12:AE$2011,$AT445)="",0,ROUND(INDEX('Required State Input – Clinic'!AE$12:AE$2011,$AT445),2)))</f>
        <v/>
      </c>
      <c r="AM445" s="180" t="str">
        <f t="shared" si="67"/>
        <v/>
      </c>
      <c r="AR445" t="str">
        <f t="shared" si="68"/>
        <v/>
      </c>
      <c r="AS445" t="str">
        <f t="shared" si="69"/>
        <v/>
      </c>
      <c r="AT445" t="str">
        <f>IF(AR445="","",MATCH(AS445,'Required State Input – Clinic'!$AS$12:$AS$2011,FALSE))</f>
        <v/>
      </c>
    </row>
    <row r="446" spans="1:46" x14ac:dyDescent="0.25">
      <c r="A446" s="218" t="s">
        <v>257</v>
      </c>
      <c r="B446" s="174" t="str">
        <f>IF($AR446="","",IF(INDEX('Required State Input – Clinic'!B$12:B$2011,$AT446)="","",INDEX('Required State Input – Clinic'!B$12:B$2011,$AT446)))</f>
        <v/>
      </c>
      <c r="C446" s="168" t="str">
        <f>IF($AR446="","",IF(INDEX('Required State Input – Clinic'!C$12:C$2011,$AT446)="","",INDEX('Required State Input – Clinic'!C$12:C$2011,$AT446)))</f>
        <v/>
      </c>
      <c r="D446" s="175" t="str">
        <f>IF($AR446="","",IF(INDEX('Required State Input – Clinic'!D$12:D$2011,$AT446)="","",INDEX('Required State Input – Clinic'!D$12:D$2011,$AT446)))</f>
        <v/>
      </c>
      <c r="E446" s="174" t="str">
        <f>IF($AR446="","",IF(INDEX('Required State Input – Clinic'!E$12:E$2011,$AT446)="","",INDEX('Required State Input – Clinic'!E$12:E$2011,$AT446)))</f>
        <v/>
      </c>
      <c r="F446" s="176" t="str">
        <f>IF($AR446="","",IF(INDEX('Required State Input – Clinic'!F$12:F$2011,$AT446)="","",INDEX('Required State Input – Clinic'!F$12:F$2011,$AT446)))</f>
        <v/>
      </c>
      <c r="G446" s="176" t="str">
        <f>IF($AR446="","",IF(INDEX('Required State Input – Clinic'!G$12:G$2011,$AT446)="","",INDEX('Required State Input – Clinic'!G$12:G$2011,$AT446)))</f>
        <v/>
      </c>
      <c r="H446" s="176" t="str">
        <f>IF($AR446="","",IF(INDEX('Required State Input – Clinic'!H$12:H$2011,$AT446)="","",INDEX('Required State Input – Clinic'!H$12:H$2011,$AT446)))</f>
        <v/>
      </c>
      <c r="I446" s="177" t="str">
        <f>IF($AR446="","",IF(INDEX('Required State Input – Clinic'!I$12:I$2011,$AT446)="","",INDEX('Required State Input – Clinic'!I$12:I$2011,$AT446)))</f>
        <v/>
      </c>
      <c r="J446" s="176" t="str">
        <f>IF($AR446="","",IF(INDEX('Required State Input – Clinic'!J$12:J$2011,$AT446)="","",INDEX('Required State Input – Clinic'!J$12:J$2011,$AT446)))</f>
        <v/>
      </c>
      <c r="K446" s="178" t="str">
        <f>IF($AR446="","",IF(INDEX('Required State Input – Clinic'!K$12:K$2011,$AT446)="","",INDEX('Required State Input – Clinic'!K$12:K$2011,$AT446)))</f>
        <v/>
      </c>
      <c r="L446" s="179" t="str">
        <f>IF($AR446="","",IF(INDEX('Required State Input – Clinic'!L$12:L$2011,$AT446)="","",INDEX('Required State Input – Clinic'!L$12:L$2011,$AT446)))</f>
        <v/>
      </c>
      <c r="M446" s="169" t="str">
        <f>IF($AR446="","",IF(INDEX('Required State Input – Clinic'!M$12:M$2011,$AT446)="","",INDEX('Required State Input – Clinic'!M$12:M$2011,$AT446)))</f>
        <v/>
      </c>
      <c r="N446" s="169" t="str">
        <f>IF($AR446="","",IF(INDEX('Required State Input – Clinic'!N$12:N$2011,$AT446)="","",INDEX('Required State Input – Clinic'!N$12:N$2011,$AT446)))</f>
        <v/>
      </c>
      <c r="O446" s="170" t="str">
        <f>IF($AR446="","",IF(INDEX('Required State Input – Clinic'!O$12:O$2011,$AT446)="","",ROUND(INDEX('Required State Input – Clinic'!O$12:O$2011,$AT446),2)))</f>
        <v/>
      </c>
      <c r="P446" s="170" t="str">
        <f>IF($AR446="","",IF(INDEX('Required State Input – Clinic'!P$12:P$2011,$AT446)="","",ROUND(INDEX('Required State Input – Clinic'!P$12:P$2011,$AT446),2)))</f>
        <v/>
      </c>
      <c r="Q446" s="170" t="str">
        <f>IF($AR446="","",IF(INDEX('Required State Input – Clinic'!Q$12:Q$2011,$AT446)="","",ROUND(INDEX('Required State Input – Clinic'!Q$12:Q$2011,$AT446),2)))</f>
        <v/>
      </c>
      <c r="R446" s="276" t="str">
        <f t="shared" si="60"/>
        <v/>
      </c>
      <c r="S446" s="171" t="str">
        <f>IF($AR446="","",IF(INDEX('Required State Input – Clinic'!R$12:R$2011,$AT446)="","",INDEX('Required State Input – Clinic'!R$12:R$2011,$AT446)))</f>
        <v/>
      </c>
      <c r="T446" s="169" t="str">
        <f>IF($AR446="","",IF(INDEX('Required State Input – Clinic'!S$12:S$2011,$AT446)="","",INDEX('Required State Input – Clinic'!S$12:S$2011,$AT446)))</f>
        <v/>
      </c>
      <c r="U446" s="170" t="str">
        <f>IF($AR446="","",IF(INDEX('Required State Input – Clinic'!T$12:T$2011,$AT446)="","",ROUND(INDEX('Required State Input – Clinic'!T$12:T$2011,$AT446),2)))</f>
        <v/>
      </c>
      <c r="V446" s="170" t="str">
        <f>IF($AR446="","",IF(INDEX('Required State Input – Clinic'!U$12:U$2011,$AT446)="","",ROUND(INDEX('Required State Input – Clinic'!U$12:U$2011,$AT446),2)))</f>
        <v/>
      </c>
      <c r="W446" s="170" t="str">
        <f>IF($AR446="","",IF(INDEX('Required State Input – Clinic'!V$12:V$2011,$AT446)="",0,ROUND(INDEX('Required State Input – Clinic'!V$12:V$2011,$AT446),2)))</f>
        <v/>
      </c>
      <c r="X446" s="170" t="str">
        <f>IF($AR446="","",IF(INDEX('Required State Input – Clinic'!W$12:W$2011,$AT446)="",0,ROUND(INDEX('Required State Input – Clinic'!W$12:W$2011,$AT446),2)))</f>
        <v/>
      </c>
      <c r="Y446" s="170" t="str">
        <f>IF($AR446="","",IF(INDEX('Required State Input – Clinic'!X$12:X$2011,$AT446)="",0,ROUND(INDEX('Required State Input – Clinic'!X$12:X$2011,$AT446),2)))</f>
        <v/>
      </c>
      <c r="Z446" s="180" t="str">
        <f t="shared" si="61"/>
        <v/>
      </c>
      <c r="AA446" s="179" t="str">
        <f>IF($AR446="","",IF(INDEX('Required State Input – Clinic'!Y$12:Y$2011,$AT446)="","",INDEX('Required State Input – Clinic'!Y$12:Y$2011,$AT446)))</f>
        <v/>
      </c>
      <c r="AB446" s="172" t="str">
        <f>IF($AR446="","",IF(INDEX('Required State Input – Clinic'!Z$12:Z$2011,$AT446)="","",ROUND(INDEX('Required State Input – Clinic'!Z$12:Z$2011,$AT446),4)))</f>
        <v/>
      </c>
      <c r="AC446" s="172" t="str">
        <f>IF($AR446="","",IF(INDEX('Required State Input – Clinic'!AA$12:AA$2011,$AT446)="","",ROUND(INDEX('Required State Input – Clinic'!AA$12:AA$2011,$AT446),4)))</f>
        <v/>
      </c>
      <c r="AD446" s="180" t="str">
        <f t="shared" si="62"/>
        <v/>
      </c>
      <c r="AE446" s="194" t="str">
        <f t="shared" si="63"/>
        <v/>
      </c>
      <c r="AF446" s="177" t="str">
        <f>IF($AR446="","",IF(INDEX('Required State Input – Clinic'!AB$12:AB$2011,$AT446)="","",INDEX('Required State Input – Clinic'!AB$12:AB$2011,$AT446)))</f>
        <v/>
      </c>
      <c r="AG446" s="172" t="str">
        <f>IF($AR446="","",IF(INDEX('Required State Input – Clinic'!AC$12:AC$2011,$AT446)="","",ROUND(INDEX('Required State Input – Clinic'!AC$12:AC$2011,$AT446),4)))</f>
        <v/>
      </c>
      <c r="AH446" s="180" t="str">
        <f t="shared" si="64"/>
        <v/>
      </c>
      <c r="AI446" s="173" t="str">
        <f>IF($AR446="","",IF(INDEX('Required State Input – Clinic'!AD$12:AD$2011,$AT446)="",0,ROUND(INDEX('Required State Input – Clinic'!AD$12:AD$2011,$AT446),2)))</f>
        <v/>
      </c>
      <c r="AJ446" s="180" t="str">
        <f t="shared" si="65"/>
        <v/>
      </c>
      <c r="AK446" s="194" t="str">
        <f t="shared" si="66"/>
        <v/>
      </c>
      <c r="AL446" s="170" t="str">
        <f>IF($AR446="","",IF(INDEX('Required State Input – Clinic'!AE$12:AE$2011,$AT446)="",0,ROUND(INDEX('Required State Input – Clinic'!AE$12:AE$2011,$AT446),2)))</f>
        <v/>
      </c>
      <c r="AM446" s="180" t="str">
        <f t="shared" si="67"/>
        <v/>
      </c>
      <c r="AR446" t="str">
        <f t="shared" si="68"/>
        <v/>
      </c>
      <c r="AS446" t="str">
        <f t="shared" si="69"/>
        <v/>
      </c>
      <c r="AT446" t="str">
        <f>IF(AR446="","",MATCH(AS446,'Required State Input – Clinic'!$AS$12:$AS$2011,FALSE))</f>
        <v/>
      </c>
    </row>
    <row r="447" spans="1:46" x14ac:dyDescent="0.25">
      <c r="A447" s="218" t="s">
        <v>257</v>
      </c>
      <c r="B447" s="174" t="str">
        <f>IF($AR447="","",IF(INDEX('Required State Input – Clinic'!B$12:B$2011,$AT447)="","",INDEX('Required State Input – Clinic'!B$12:B$2011,$AT447)))</f>
        <v/>
      </c>
      <c r="C447" s="168" t="str">
        <f>IF($AR447="","",IF(INDEX('Required State Input – Clinic'!C$12:C$2011,$AT447)="","",INDEX('Required State Input – Clinic'!C$12:C$2011,$AT447)))</f>
        <v/>
      </c>
      <c r="D447" s="175" t="str">
        <f>IF($AR447="","",IF(INDEX('Required State Input – Clinic'!D$12:D$2011,$AT447)="","",INDEX('Required State Input – Clinic'!D$12:D$2011,$AT447)))</f>
        <v/>
      </c>
      <c r="E447" s="174" t="str">
        <f>IF($AR447="","",IF(INDEX('Required State Input – Clinic'!E$12:E$2011,$AT447)="","",INDEX('Required State Input – Clinic'!E$12:E$2011,$AT447)))</f>
        <v/>
      </c>
      <c r="F447" s="176" t="str">
        <f>IF($AR447="","",IF(INDEX('Required State Input – Clinic'!F$12:F$2011,$AT447)="","",INDEX('Required State Input – Clinic'!F$12:F$2011,$AT447)))</f>
        <v/>
      </c>
      <c r="G447" s="176" t="str">
        <f>IF($AR447="","",IF(INDEX('Required State Input – Clinic'!G$12:G$2011,$AT447)="","",INDEX('Required State Input – Clinic'!G$12:G$2011,$AT447)))</f>
        <v/>
      </c>
      <c r="H447" s="176" t="str">
        <f>IF($AR447="","",IF(INDEX('Required State Input – Clinic'!H$12:H$2011,$AT447)="","",INDEX('Required State Input – Clinic'!H$12:H$2011,$AT447)))</f>
        <v/>
      </c>
      <c r="I447" s="177" t="str">
        <f>IF($AR447="","",IF(INDEX('Required State Input – Clinic'!I$12:I$2011,$AT447)="","",INDEX('Required State Input – Clinic'!I$12:I$2011,$AT447)))</f>
        <v/>
      </c>
      <c r="J447" s="176" t="str">
        <f>IF($AR447="","",IF(INDEX('Required State Input – Clinic'!J$12:J$2011,$AT447)="","",INDEX('Required State Input – Clinic'!J$12:J$2011,$AT447)))</f>
        <v/>
      </c>
      <c r="K447" s="178" t="str">
        <f>IF($AR447="","",IF(INDEX('Required State Input – Clinic'!K$12:K$2011,$AT447)="","",INDEX('Required State Input – Clinic'!K$12:K$2011,$AT447)))</f>
        <v/>
      </c>
      <c r="L447" s="179" t="str">
        <f>IF($AR447="","",IF(INDEX('Required State Input – Clinic'!L$12:L$2011,$AT447)="","",INDEX('Required State Input – Clinic'!L$12:L$2011,$AT447)))</f>
        <v/>
      </c>
      <c r="M447" s="169" t="str">
        <f>IF($AR447="","",IF(INDEX('Required State Input – Clinic'!M$12:M$2011,$AT447)="","",INDEX('Required State Input – Clinic'!M$12:M$2011,$AT447)))</f>
        <v/>
      </c>
      <c r="N447" s="169" t="str">
        <f>IF($AR447="","",IF(INDEX('Required State Input – Clinic'!N$12:N$2011,$AT447)="","",INDEX('Required State Input – Clinic'!N$12:N$2011,$AT447)))</f>
        <v/>
      </c>
      <c r="O447" s="170" t="str">
        <f>IF($AR447="","",IF(INDEX('Required State Input – Clinic'!O$12:O$2011,$AT447)="","",ROUND(INDEX('Required State Input – Clinic'!O$12:O$2011,$AT447),2)))</f>
        <v/>
      </c>
      <c r="P447" s="170" t="str">
        <f>IF($AR447="","",IF(INDEX('Required State Input – Clinic'!P$12:P$2011,$AT447)="","",ROUND(INDEX('Required State Input – Clinic'!P$12:P$2011,$AT447),2)))</f>
        <v/>
      </c>
      <c r="Q447" s="170" t="str">
        <f>IF($AR447="","",IF(INDEX('Required State Input – Clinic'!Q$12:Q$2011,$AT447)="","",ROUND(INDEX('Required State Input – Clinic'!Q$12:Q$2011,$AT447),2)))</f>
        <v/>
      </c>
      <c r="R447" s="276" t="str">
        <f t="shared" si="60"/>
        <v/>
      </c>
      <c r="S447" s="171" t="str">
        <f>IF($AR447="","",IF(INDEX('Required State Input – Clinic'!R$12:R$2011,$AT447)="","",INDEX('Required State Input – Clinic'!R$12:R$2011,$AT447)))</f>
        <v/>
      </c>
      <c r="T447" s="169" t="str">
        <f>IF($AR447="","",IF(INDEX('Required State Input – Clinic'!S$12:S$2011,$AT447)="","",INDEX('Required State Input – Clinic'!S$12:S$2011,$AT447)))</f>
        <v/>
      </c>
      <c r="U447" s="170" t="str">
        <f>IF($AR447="","",IF(INDEX('Required State Input – Clinic'!T$12:T$2011,$AT447)="","",ROUND(INDEX('Required State Input – Clinic'!T$12:T$2011,$AT447),2)))</f>
        <v/>
      </c>
      <c r="V447" s="170" t="str">
        <f>IF($AR447="","",IF(INDEX('Required State Input – Clinic'!U$12:U$2011,$AT447)="","",ROUND(INDEX('Required State Input – Clinic'!U$12:U$2011,$AT447),2)))</f>
        <v/>
      </c>
      <c r="W447" s="170" t="str">
        <f>IF($AR447="","",IF(INDEX('Required State Input – Clinic'!V$12:V$2011,$AT447)="",0,ROUND(INDEX('Required State Input – Clinic'!V$12:V$2011,$AT447),2)))</f>
        <v/>
      </c>
      <c r="X447" s="170" t="str">
        <f>IF($AR447="","",IF(INDEX('Required State Input – Clinic'!W$12:W$2011,$AT447)="",0,ROUND(INDEX('Required State Input – Clinic'!W$12:W$2011,$AT447),2)))</f>
        <v/>
      </c>
      <c r="Y447" s="170" t="str">
        <f>IF($AR447="","",IF(INDEX('Required State Input – Clinic'!X$12:X$2011,$AT447)="",0,ROUND(INDEX('Required State Input – Clinic'!X$12:X$2011,$AT447),2)))</f>
        <v/>
      </c>
      <c r="Z447" s="180" t="str">
        <f t="shared" si="61"/>
        <v/>
      </c>
      <c r="AA447" s="179" t="str">
        <f>IF($AR447="","",IF(INDEX('Required State Input – Clinic'!Y$12:Y$2011,$AT447)="","",INDEX('Required State Input – Clinic'!Y$12:Y$2011,$AT447)))</f>
        <v/>
      </c>
      <c r="AB447" s="172" t="str">
        <f>IF($AR447="","",IF(INDEX('Required State Input – Clinic'!Z$12:Z$2011,$AT447)="","",ROUND(INDEX('Required State Input – Clinic'!Z$12:Z$2011,$AT447),4)))</f>
        <v/>
      </c>
      <c r="AC447" s="172" t="str">
        <f>IF($AR447="","",IF(INDEX('Required State Input – Clinic'!AA$12:AA$2011,$AT447)="","",ROUND(INDEX('Required State Input – Clinic'!AA$12:AA$2011,$AT447),4)))</f>
        <v/>
      </c>
      <c r="AD447" s="180" t="str">
        <f t="shared" si="62"/>
        <v/>
      </c>
      <c r="AE447" s="194" t="str">
        <f t="shared" si="63"/>
        <v/>
      </c>
      <c r="AF447" s="177" t="str">
        <f>IF($AR447="","",IF(INDEX('Required State Input – Clinic'!AB$12:AB$2011,$AT447)="","",INDEX('Required State Input – Clinic'!AB$12:AB$2011,$AT447)))</f>
        <v/>
      </c>
      <c r="AG447" s="172" t="str">
        <f>IF($AR447="","",IF(INDEX('Required State Input – Clinic'!AC$12:AC$2011,$AT447)="","",ROUND(INDEX('Required State Input – Clinic'!AC$12:AC$2011,$AT447),4)))</f>
        <v/>
      </c>
      <c r="AH447" s="180" t="str">
        <f t="shared" si="64"/>
        <v/>
      </c>
      <c r="AI447" s="173" t="str">
        <f>IF($AR447="","",IF(INDEX('Required State Input – Clinic'!AD$12:AD$2011,$AT447)="",0,ROUND(INDEX('Required State Input – Clinic'!AD$12:AD$2011,$AT447),2)))</f>
        <v/>
      </c>
      <c r="AJ447" s="180" t="str">
        <f t="shared" si="65"/>
        <v/>
      </c>
      <c r="AK447" s="194" t="str">
        <f t="shared" si="66"/>
        <v/>
      </c>
      <c r="AL447" s="170" t="str">
        <f>IF($AR447="","",IF(INDEX('Required State Input – Clinic'!AE$12:AE$2011,$AT447)="",0,ROUND(INDEX('Required State Input – Clinic'!AE$12:AE$2011,$AT447),2)))</f>
        <v/>
      </c>
      <c r="AM447" s="180" t="str">
        <f t="shared" si="67"/>
        <v/>
      </c>
      <c r="AR447" t="str">
        <f t="shared" si="68"/>
        <v/>
      </c>
      <c r="AS447" t="str">
        <f t="shared" si="69"/>
        <v/>
      </c>
      <c r="AT447" t="str">
        <f>IF(AR447="","",MATCH(AS447,'Required State Input – Clinic'!$AS$12:$AS$2011,FALSE))</f>
        <v/>
      </c>
    </row>
    <row r="448" spans="1:46" x14ac:dyDescent="0.25">
      <c r="A448" s="218" t="s">
        <v>257</v>
      </c>
      <c r="B448" s="174" t="str">
        <f>IF($AR448="","",IF(INDEX('Required State Input – Clinic'!B$12:B$2011,$AT448)="","",INDEX('Required State Input – Clinic'!B$12:B$2011,$AT448)))</f>
        <v/>
      </c>
      <c r="C448" s="168" t="str">
        <f>IF($AR448="","",IF(INDEX('Required State Input – Clinic'!C$12:C$2011,$AT448)="","",INDEX('Required State Input – Clinic'!C$12:C$2011,$AT448)))</f>
        <v/>
      </c>
      <c r="D448" s="175" t="str">
        <f>IF($AR448="","",IF(INDEX('Required State Input – Clinic'!D$12:D$2011,$AT448)="","",INDEX('Required State Input – Clinic'!D$12:D$2011,$AT448)))</f>
        <v/>
      </c>
      <c r="E448" s="174" t="str">
        <f>IF($AR448="","",IF(INDEX('Required State Input – Clinic'!E$12:E$2011,$AT448)="","",INDEX('Required State Input – Clinic'!E$12:E$2011,$AT448)))</f>
        <v/>
      </c>
      <c r="F448" s="176" t="str">
        <f>IF($AR448="","",IF(INDEX('Required State Input – Clinic'!F$12:F$2011,$AT448)="","",INDEX('Required State Input – Clinic'!F$12:F$2011,$AT448)))</f>
        <v/>
      </c>
      <c r="G448" s="176" t="str">
        <f>IF($AR448="","",IF(INDEX('Required State Input – Clinic'!G$12:G$2011,$AT448)="","",INDEX('Required State Input – Clinic'!G$12:G$2011,$AT448)))</f>
        <v/>
      </c>
      <c r="H448" s="176" t="str">
        <f>IF($AR448="","",IF(INDEX('Required State Input – Clinic'!H$12:H$2011,$AT448)="","",INDEX('Required State Input – Clinic'!H$12:H$2011,$AT448)))</f>
        <v/>
      </c>
      <c r="I448" s="177" t="str">
        <f>IF($AR448="","",IF(INDEX('Required State Input – Clinic'!I$12:I$2011,$AT448)="","",INDEX('Required State Input – Clinic'!I$12:I$2011,$AT448)))</f>
        <v/>
      </c>
      <c r="J448" s="176" t="str">
        <f>IF($AR448="","",IF(INDEX('Required State Input – Clinic'!J$12:J$2011,$AT448)="","",INDEX('Required State Input – Clinic'!J$12:J$2011,$AT448)))</f>
        <v/>
      </c>
      <c r="K448" s="178" t="str">
        <f>IF($AR448="","",IF(INDEX('Required State Input – Clinic'!K$12:K$2011,$AT448)="","",INDEX('Required State Input – Clinic'!K$12:K$2011,$AT448)))</f>
        <v/>
      </c>
      <c r="L448" s="179" t="str">
        <f>IF($AR448="","",IF(INDEX('Required State Input – Clinic'!L$12:L$2011,$AT448)="","",INDEX('Required State Input – Clinic'!L$12:L$2011,$AT448)))</f>
        <v/>
      </c>
      <c r="M448" s="169" t="str">
        <f>IF($AR448="","",IF(INDEX('Required State Input – Clinic'!M$12:M$2011,$AT448)="","",INDEX('Required State Input – Clinic'!M$12:M$2011,$AT448)))</f>
        <v/>
      </c>
      <c r="N448" s="169" t="str">
        <f>IF($AR448="","",IF(INDEX('Required State Input – Clinic'!N$12:N$2011,$AT448)="","",INDEX('Required State Input – Clinic'!N$12:N$2011,$AT448)))</f>
        <v/>
      </c>
      <c r="O448" s="170" t="str">
        <f>IF($AR448="","",IF(INDEX('Required State Input – Clinic'!O$12:O$2011,$AT448)="","",ROUND(INDEX('Required State Input – Clinic'!O$12:O$2011,$AT448),2)))</f>
        <v/>
      </c>
      <c r="P448" s="170" t="str">
        <f>IF($AR448="","",IF(INDEX('Required State Input – Clinic'!P$12:P$2011,$AT448)="","",ROUND(INDEX('Required State Input – Clinic'!P$12:P$2011,$AT448),2)))</f>
        <v/>
      </c>
      <c r="Q448" s="170" t="str">
        <f>IF($AR448="","",IF(INDEX('Required State Input – Clinic'!Q$12:Q$2011,$AT448)="","",ROUND(INDEX('Required State Input – Clinic'!Q$12:Q$2011,$AT448),2)))</f>
        <v/>
      </c>
      <c r="R448" s="276" t="str">
        <f t="shared" si="60"/>
        <v/>
      </c>
      <c r="S448" s="171" t="str">
        <f>IF($AR448="","",IF(INDEX('Required State Input – Clinic'!R$12:R$2011,$AT448)="","",INDEX('Required State Input – Clinic'!R$12:R$2011,$AT448)))</f>
        <v/>
      </c>
      <c r="T448" s="169" t="str">
        <f>IF($AR448="","",IF(INDEX('Required State Input – Clinic'!S$12:S$2011,$AT448)="","",INDEX('Required State Input – Clinic'!S$12:S$2011,$AT448)))</f>
        <v/>
      </c>
      <c r="U448" s="170" t="str">
        <f>IF($AR448="","",IF(INDEX('Required State Input – Clinic'!T$12:T$2011,$AT448)="","",ROUND(INDEX('Required State Input – Clinic'!T$12:T$2011,$AT448),2)))</f>
        <v/>
      </c>
      <c r="V448" s="170" t="str">
        <f>IF($AR448="","",IF(INDEX('Required State Input – Clinic'!U$12:U$2011,$AT448)="","",ROUND(INDEX('Required State Input – Clinic'!U$12:U$2011,$AT448),2)))</f>
        <v/>
      </c>
      <c r="W448" s="170" t="str">
        <f>IF($AR448="","",IF(INDEX('Required State Input – Clinic'!V$12:V$2011,$AT448)="",0,ROUND(INDEX('Required State Input – Clinic'!V$12:V$2011,$AT448),2)))</f>
        <v/>
      </c>
      <c r="X448" s="170" t="str">
        <f>IF($AR448="","",IF(INDEX('Required State Input – Clinic'!W$12:W$2011,$AT448)="",0,ROUND(INDEX('Required State Input – Clinic'!W$12:W$2011,$AT448),2)))</f>
        <v/>
      </c>
      <c r="Y448" s="170" t="str">
        <f>IF($AR448="","",IF(INDEX('Required State Input – Clinic'!X$12:X$2011,$AT448)="",0,ROUND(INDEX('Required State Input – Clinic'!X$12:X$2011,$AT448),2)))</f>
        <v/>
      </c>
      <c r="Z448" s="180" t="str">
        <f t="shared" si="61"/>
        <v/>
      </c>
      <c r="AA448" s="179" t="str">
        <f>IF($AR448="","",IF(INDEX('Required State Input – Clinic'!Y$12:Y$2011,$AT448)="","",INDEX('Required State Input – Clinic'!Y$12:Y$2011,$AT448)))</f>
        <v/>
      </c>
      <c r="AB448" s="172" t="str">
        <f>IF($AR448="","",IF(INDEX('Required State Input – Clinic'!Z$12:Z$2011,$AT448)="","",ROUND(INDEX('Required State Input – Clinic'!Z$12:Z$2011,$AT448),4)))</f>
        <v/>
      </c>
      <c r="AC448" s="172" t="str">
        <f>IF($AR448="","",IF(INDEX('Required State Input – Clinic'!AA$12:AA$2011,$AT448)="","",ROUND(INDEX('Required State Input – Clinic'!AA$12:AA$2011,$AT448),4)))</f>
        <v/>
      </c>
      <c r="AD448" s="180" t="str">
        <f t="shared" si="62"/>
        <v/>
      </c>
      <c r="AE448" s="194" t="str">
        <f t="shared" si="63"/>
        <v/>
      </c>
      <c r="AF448" s="177" t="str">
        <f>IF($AR448="","",IF(INDEX('Required State Input – Clinic'!AB$12:AB$2011,$AT448)="","",INDEX('Required State Input – Clinic'!AB$12:AB$2011,$AT448)))</f>
        <v/>
      </c>
      <c r="AG448" s="172" t="str">
        <f>IF($AR448="","",IF(INDEX('Required State Input – Clinic'!AC$12:AC$2011,$AT448)="","",ROUND(INDEX('Required State Input – Clinic'!AC$12:AC$2011,$AT448),4)))</f>
        <v/>
      </c>
      <c r="AH448" s="180" t="str">
        <f t="shared" si="64"/>
        <v/>
      </c>
      <c r="AI448" s="173" t="str">
        <f>IF($AR448="","",IF(INDEX('Required State Input – Clinic'!AD$12:AD$2011,$AT448)="",0,ROUND(INDEX('Required State Input – Clinic'!AD$12:AD$2011,$AT448),2)))</f>
        <v/>
      </c>
      <c r="AJ448" s="180" t="str">
        <f t="shared" si="65"/>
        <v/>
      </c>
      <c r="AK448" s="194" t="str">
        <f t="shared" si="66"/>
        <v/>
      </c>
      <c r="AL448" s="170" t="str">
        <f>IF($AR448="","",IF(INDEX('Required State Input – Clinic'!AE$12:AE$2011,$AT448)="",0,ROUND(INDEX('Required State Input – Clinic'!AE$12:AE$2011,$AT448),2)))</f>
        <v/>
      </c>
      <c r="AM448" s="180" t="str">
        <f t="shared" si="67"/>
        <v/>
      </c>
      <c r="AR448" t="str">
        <f t="shared" si="68"/>
        <v/>
      </c>
      <c r="AS448" t="str">
        <f t="shared" si="69"/>
        <v/>
      </c>
      <c r="AT448" t="str">
        <f>IF(AR448="","",MATCH(AS448,'Required State Input – Clinic'!$AS$12:$AS$2011,FALSE))</f>
        <v/>
      </c>
    </row>
    <row r="449" spans="1:46" x14ac:dyDescent="0.25">
      <c r="A449" s="218" t="s">
        <v>257</v>
      </c>
      <c r="B449" s="174" t="str">
        <f>IF($AR449="","",IF(INDEX('Required State Input – Clinic'!B$12:B$2011,$AT449)="","",INDEX('Required State Input – Clinic'!B$12:B$2011,$AT449)))</f>
        <v/>
      </c>
      <c r="C449" s="168" t="str">
        <f>IF($AR449="","",IF(INDEX('Required State Input – Clinic'!C$12:C$2011,$AT449)="","",INDEX('Required State Input – Clinic'!C$12:C$2011,$AT449)))</f>
        <v/>
      </c>
      <c r="D449" s="175" t="str">
        <f>IF($AR449="","",IF(INDEX('Required State Input – Clinic'!D$12:D$2011,$AT449)="","",INDEX('Required State Input – Clinic'!D$12:D$2011,$AT449)))</f>
        <v/>
      </c>
      <c r="E449" s="174" t="str">
        <f>IF($AR449="","",IF(INDEX('Required State Input – Clinic'!E$12:E$2011,$AT449)="","",INDEX('Required State Input – Clinic'!E$12:E$2011,$AT449)))</f>
        <v/>
      </c>
      <c r="F449" s="176" t="str">
        <f>IF($AR449="","",IF(INDEX('Required State Input – Clinic'!F$12:F$2011,$AT449)="","",INDEX('Required State Input – Clinic'!F$12:F$2011,$AT449)))</f>
        <v/>
      </c>
      <c r="G449" s="176" t="str">
        <f>IF($AR449="","",IF(INDEX('Required State Input – Clinic'!G$12:G$2011,$AT449)="","",INDEX('Required State Input – Clinic'!G$12:G$2011,$AT449)))</f>
        <v/>
      </c>
      <c r="H449" s="176" t="str">
        <f>IF($AR449="","",IF(INDEX('Required State Input – Clinic'!H$12:H$2011,$AT449)="","",INDEX('Required State Input – Clinic'!H$12:H$2011,$AT449)))</f>
        <v/>
      </c>
      <c r="I449" s="177" t="str">
        <f>IF($AR449="","",IF(INDEX('Required State Input – Clinic'!I$12:I$2011,$AT449)="","",INDEX('Required State Input – Clinic'!I$12:I$2011,$AT449)))</f>
        <v/>
      </c>
      <c r="J449" s="176" t="str">
        <f>IF($AR449="","",IF(INDEX('Required State Input – Clinic'!J$12:J$2011,$AT449)="","",INDEX('Required State Input – Clinic'!J$12:J$2011,$AT449)))</f>
        <v/>
      </c>
      <c r="K449" s="178" t="str">
        <f>IF($AR449="","",IF(INDEX('Required State Input – Clinic'!K$12:K$2011,$AT449)="","",INDEX('Required State Input – Clinic'!K$12:K$2011,$AT449)))</f>
        <v/>
      </c>
      <c r="L449" s="179" t="str">
        <f>IF($AR449="","",IF(INDEX('Required State Input – Clinic'!L$12:L$2011,$AT449)="","",INDEX('Required State Input – Clinic'!L$12:L$2011,$AT449)))</f>
        <v/>
      </c>
      <c r="M449" s="169" t="str">
        <f>IF($AR449="","",IF(INDEX('Required State Input – Clinic'!M$12:M$2011,$AT449)="","",INDEX('Required State Input – Clinic'!M$12:M$2011,$AT449)))</f>
        <v/>
      </c>
      <c r="N449" s="169" t="str">
        <f>IF($AR449="","",IF(INDEX('Required State Input – Clinic'!N$12:N$2011,$AT449)="","",INDEX('Required State Input – Clinic'!N$12:N$2011,$AT449)))</f>
        <v/>
      </c>
      <c r="O449" s="170" t="str">
        <f>IF($AR449="","",IF(INDEX('Required State Input – Clinic'!O$12:O$2011,$AT449)="","",ROUND(INDEX('Required State Input – Clinic'!O$12:O$2011,$AT449),2)))</f>
        <v/>
      </c>
      <c r="P449" s="170" t="str">
        <f>IF($AR449="","",IF(INDEX('Required State Input – Clinic'!P$12:P$2011,$AT449)="","",ROUND(INDEX('Required State Input – Clinic'!P$12:P$2011,$AT449),2)))</f>
        <v/>
      </c>
      <c r="Q449" s="170" t="str">
        <f>IF($AR449="","",IF(INDEX('Required State Input – Clinic'!Q$12:Q$2011,$AT449)="","",ROUND(INDEX('Required State Input – Clinic'!Q$12:Q$2011,$AT449),2)))</f>
        <v/>
      </c>
      <c r="R449" s="276" t="str">
        <f t="shared" si="60"/>
        <v/>
      </c>
      <c r="S449" s="171" t="str">
        <f>IF($AR449="","",IF(INDEX('Required State Input – Clinic'!R$12:R$2011,$AT449)="","",INDEX('Required State Input – Clinic'!R$12:R$2011,$AT449)))</f>
        <v/>
      </c>
      <c r="T449" s="169" t="str">
        <f>IF($AR449="","",IF(INDEX('Required State Input – Clinic'!S$12:S$2011,$AT449)="","",INDEX('Required State Input – Clinic'!S$12:S$2011,$AT449)))</f>
        <v/>
      </c>
      <c r="U449" s="170" t="str">
        <f>IF($AR449="","",IF(INDEX('Required State Input – Clinic'!T$12:T$2011,$AT449)="","",ROUND(INDEX('Required State Input – Clinic'!T$12:T$2011,$AT449),2)))</f>
        <v/>
      </c>
      <c r="V449" s="170" t="str">
        <f>IF($AR449="","",IF(INDEX('Required State Input – Clinic'!U$12:U$2011,$AT449)="","",ROUND(INDEX('Required State Input – Clinic'!U$12:U$2011,$AT449),2)))</f>
        <v/>
      </c>
      <c r="W449" s="170" t="str">
        <f>IF($AR449="","",IF(INDEX('Required State Input – Clinic'!V$12:V$2011,$AT449)="",0,ROUND(INDEX('Required State Input – Clinic'!V$12:V$2011,$AT449),2)))</f>
        <v/>
      </c>
      <c r="X449" s="170" t="str">
        <f>IF($AR449="","",IF(INDEX('Required State Input – Clinic'!W$12:W$2011,$AT449)="",0,ROUND(INDEX('Required State Input – Clinic'!W$12:W$2011,$AT449),2)))</f>
        <v/>
      </c>
      <c r="Y449" s="170" t="str">
        <f>IF($AR449="","",IF(INDEX('Required State Input – Clinic'!X$12:X$2011,$AT449)="",0,ROUND(INDEX('Required State Input – Clinic'!X$12:X$2011,$AT449),2)))</f>
        <v/>
      </c>
      <c r="Z449" s="180" t="str">
        <f t="shared" si="61"/>
        <v/>
      </c>
      <c r="AA449" s="179" t="str">
        <f>IF($AR449="","",IF(INDEX('Required State Input – Clinic'!Y$12:Y$2011,$AT449)="","",INDEX('Required State Input – Clinic'!Y$12:Y$2011,$AT449)))</f>
        <v/>
      </c>
      <c r="AB449" s="172" t="str">
        <f>IF($AR449="","",IF(INDEX('Required State Input – Clinic'!Z$12:Z$2011,$AT449)="","",ROUND(INDEX('Required State Input – Clinic'!Z$12:Z$2011,$AT449),4)))</f>
        <v/>
      </c>
      <c r="AC449" s="172" t="str">
        <f>IF($AR449="","",IF(INDEX('Required State Input – Clinic'!AA$12:AA$2011,$AT449)="","",ROUND(INDEX('Required State Input – Clinic'!AA$12:AA$2011,$AT449),4)))</f>
        <v/>
      </c>
      <c r="AD449" s="180" t="str">
        <f t="shared" si="62"/>
        <v/>
      </c>
      <c r="AE449" s="194" t="str">
        <f t="shared" si="63"/>
        <v/>
      </c>
      <c r="AF449" s="177" t="str">
        <f>IF($AR449="","",IF(INDEX('Required State Input – Clinic'!AB$12:AB$2011,$AT449)="","",INDEX('Required State Input – Clinic'!AB$12:AB$2011,$AT449)))</f>
        <v/>
      </c>
      <c r="AG449" s="172" t="str">
        <f>IF($AR449="","",IF(INDEX('Required State Input – Clinic'!AC$12:AC$2011,$AT449)="","",ROUND(INDEX('Required State Input – Clinic'!AC$12:AC$2011,$AT449),4)))</f>
        <v/>
      </c>
      <c r="AH449" s="180" t="str">
        <f t="shared" si="64"/>
        <v/>
      </c>
      <c r="AI449" s="173" t="str">
        <f>IF($AR449="","",IF(INDEX('Required State Input – Clinic'!AD$12:AD$2011,$AT449)="",0,ROUND(INDEX('Required State Input – Clinic'!AD$12:AD$2011,$AT449),2)))</f>
        <v/>
      </c>
      <c r="AJ449" s="180" t="str">
        <f t="shared" si="65"/>
        <v/>
      </c>
      <c r="AK449" s="194" t="str">
        <f t="shared" si="66"/>
        <v/>
      </c>
      <c r="AL449" s="170" t="str">
        <f>IF($AR449="","",IF(INDEX('Required State Input – Clinic'!AE$12:AE$2011,$AT449)="",0,ROUND(INDEX('Required State Input – Clinic'!AE$12:AE$2011,$AT449),2)))</f>
        <v/>
      </c>
      <c r="AM449" s="180" t="str">
        <f t="shared" si="67"/>
        <v/>
      </c>
      <c r="AR449" t="str">
        <f t="shared" si="68"/>
        <v/>
      </c>
      <c r="AS449" t="str">
        <f t="shared" si="69"/>
        <v/>
      </c>
      <c r="AT449" t="str">
        <f>IF(AR449="","",MATCH(AS449,'Required State Input – Clinic'!$AS$12:$AS$2011,FALSE))</f>
        <v/>
      </c>
    </row>
    <row r="450" spans="1:46" x14ac:dyDescent="0.25">
      <c r="A450" s="218" t="s">
        <v>257</v>
      </c>
      <c r="B450" s="174" t="str">
        <f>IF($AR450="","",IF(INDEX('Required State Input – Clinic'!B$12:B$2011,$AT450)="","",INDEX('Required State Input – Clinic'!B$12:B$2011,$AT450)))</f>
        <v/>
      </c>
      <c r="C450" s="168" t="str">
        <f>IF($AR450="","",IF(INDEX('Required State Input – Clinic'!C$12:C$2011,$AT450)="","",INDEX('Required State Input – Clinic'!C$12:C$2011,$AT450)))</f>
        <v/>
      </c>
      <c r="D450" s="175" t="str">
        <f>IF($AR450="","",IF(INDEX('Required State Input – Clinic'!D$12:D$2011,$AT450)="","",INDEX('Required State Input – Clinic'!D$12:D$2011,$AT450)))</f>
        <v/>
      </c>
      <c r="E450" s="174" t="str">
        <f>IF($AR450="","",IF(INDEX('Required State Input – Clinic'!E$12:E$2011,$AT450)="","",INDEX('Required State Input – Clinic'!E$12:E$2011,$AT450)))</f>
        <v/>
      </c>
      <c r="F450" s="176" t="str">
        <f>IF($AR450="","",IF(INDEX('Required State Input – Clinic'!F$12:F$2011,$AT450)="","",INDEX('Required State Input – Clinic'!F$12:F$2011,$AT450)))</f>
        <v/>
      </c>
      <c r="G450" s="176" t="str">
        <f>IF($AR450="","",IF(INDEX('Required State Input – Clinic'!G$12:G$2011,$AT450)="","",INDEX('Required State Input – Clinic'!G$12:G$2011,$AT450)))</f>
        <v/>
      </c>
      <c r="H450" s="176" t="str">
        <f>IF($AR450="","",IF(INDEX('Required State Input – Clinic'!H$12:H$2011,$AT450)="","",INDEX('Required State Input – Clinic'!H$12:H$2011,$AT450)))</f>
        <v/>
      </c>
      <c r="I450" s="177" t="str">
        <f>IF($AR450="","",IF(INDEX('Required State Input – Clinic'!I$12:I$2011,$AT450)="","",INDEX('Required State Input – Clinic'!I$12:I$2011,$AT450)))</f>
        <v/>
      </c>
      <c r="J450" s="176" t="str">
        <f>IF($AR450="","",IF(INDEX('Required State Input – Clinic'!J$12:J$2011,$AT450)="","",INDEX('Required State Input – Clinic'!J$12:J$2011,$AT450)))</f>
        <v/>
      </c>
      <c r="K450" s="178" t="str">
        <f>IF($AR450="","",IF(INDEX('Required State Input – Clinic'!K$12:K$2011,$AT450)="","",INDEX('Required State Input – Clinic'!K$12:K$2011,$AT450)))</f>
        <v/>
      </c>
      <c r="L450" s="179" t="str">
        <f>IF($AR450="","",IF(INDEX('Required State Input – Clinic'!L$12:L$2011,$AT450)="","",INDEX('Required State Input – Clinic'!L$12:L$2011,$AT450)))</f>
        <v/>
      </c>
      <c r="M450" s="169" t="str">
        <f>IF($AR450="","",IF(INDEX('Required State Input – Clinic'!M$12:M$2011,$AT450)="","",INDEX('Required State Input – Clinic'!M$12:M$2011,$AT450)))</f>
        <v/>
      </c>
      <c r="N450" s="169" t="str">
        <f>IF($AR450="","",IF(INDEX('Required State Input – Clinic'!N$12:N$2011,$AT450)="","",INDEX('Required State Input – Clinic'!N$12:N$2011,$AT450)))</f>
        <v/>
      </c>
      <c r="O450" s="170" t="str">
        <f>IF($AR450="","",IF(INDEX('Required State Input – Clinic'!O$12:O$2011,$AT450)="","",ROUND(INDEX('Required State Input – Clinic'!O$12:O$2011,$AT450),2)))</f>
        <v/>
      </c>
      <c r="P450" s="170" t="str">
        <f>IF($AR450="","",IF(INDEX('Required State Input – Clinic'!P$12:P$2011,$AT450)="","",ROUND(INDEX('Required State Input – Clinic'!P$12:P$2011,$AT450),2)))</f>
        <v/>
      </c>
      <c r="Q450" s="170" t="str">
        <f>IF($AR450="","",IF(INDEX('Required State Input – Clinic'!Q$12:Q$2011,$AT450)="","",ROUND(INDEX('Required State Input – Clinic'!Q$12:Q$2011,$AT450),2)))</f>
        <v/>
      </c>
      <c r="R450" s="276" t="str">
        <f t="shared" si="60"/>
        <v/>
      </c>
      <c r="S450" s="171" t="str">
        <f>IF($AR450="","",IF(INDEX('Required State Input – Clinic'!R$12:R$2011,$AT450)="","",INDEX('Required State Input – Clinic'!R$12:R$2011,$AT450)))</f>
        <v/>
      </c>
      <c r="T450" s="169" t="str">
        <f>IF($AR450="","",IF(INDEX('Required State Input – Clinic'!S$12:S$2011,$AT450)="","",INDEX('Required State Input – Clinic'!S$12:S$2011,$AT450)))</f>
        <v/>
      </c>
      <c r="U450" s="170" t="str">
        <f>IF($AR450="","",IF(INDEX('Required State Input – Clinic'!T$12:T$2011,$AT450)="","",ROUND(INDEX('Required State Input – Clinic'!T$12:T$2011,$AT450),2)))</f>
        <v/>
      </c>
      <c r="V450" s="170" t="str">
        <f>IF($AR450="","",IF(INDEX('Required State Input – Clinic'!U$12:U$2011,$AT450)="","",ROUND(INDEX('Required State Input – Clinic'!U$12:U$2011,$AT450),2)))</f>
        <v/>
      </c>
      <c r="W450" s="170" t="str">
        <f>IF($AR450="","",IF(INDEX('Required State Input – Clinic'!V$12:V$2011,$AT450)="",0,ROUND(INDEX('Required State Input – Clinic'!V$12:V$2011,$AT450),2)))</f>
        <v/>
      </c>
      <c r="X450" s="170" t="str">
        <f>IF($AR450="","",IF(INDEX('Required State Input – Clinic'!W$12:W$2011,$AT450)="",0,ROUND(INDEX('Required State Input – Clinic'!W$12:W$2011,$AT450),2)))</f>
        <v/>
      </c>
      <c r="Y450" s="170" t="str">
        <f>IF($AR450="","",IF(INDEX('Required State Input – Clinic'!X$12:X$2011,$AT450)="",0,ROUND(INDEX('Required State Input – Clinic'!X$12:X$2011,$AT450),2)))</f>
        <v/>
      </c>
      <c r="Z450" s="180" t="str">
        <f t="shared" si="61"/>
        <v/>
      </c>
      <c r="AA450" s="179" t="str">
        <f>IF($AR450="","",IF(INDEX('Required State Input – Clinic'!Y$12:Y$2011,$AT450)="","",INDEX('Required State Input – Clinic'!Y$12:Y$2011,$AT450)))</f>
        <v/>
      </c>
      <c r="AB450" s="172" t="str">
        <f>IF($AR450="","",IF(INDEX('Required State Input – Clinic'!Z$12:Z$2011,$AT450)="","",ROUND(INDEX('Required State Input – Clinic'!Z$12:Z$2011,$AT450),4)))</f>
        <v/>
      </c>
      <c r="AC450" s="172" t="str">
        <f>IF($AR450="","",IF(INDEX('Required State Input – Clinic'!AA$12:AA$2011,$AT450)="","",ROUND(INDEX('Required State Input – Clinic'!AA$12:AA$2011,$AT450),4)))</f>
        <v/>
      </c>
      <c r="AD450" s="180" t="str">
        <f t="shared" si="62"/>
        <v/>
      </c>
      <c r="AE450" s="194" t="str">
        <f t="shared" si="63"/>
        <v/>
      </c>
      <c r="AF450" s="177" t="str">
        <f>IF($AR450="","",IF(INDEX('Required State Input – Clinic'!AB$12:AB$2011,$AT450)="","",INDEX('Required State Input – Clinic'!AB$12:AB$2011,$AT450)))</f>
        <v/>
      </c>
      <c r="AG450" s="172" t="str">
        <f>IF($AR450="","",IF(INDEX('Required State Input – Clinic'!AC$12:AC$2011,$AT450)="","",ROUND(INDEX('Required State Input – Clinic'!AC$12:AC$2011,$AT450),4)))</f>
        <v/>
      </c>
      <c r="AH450" s="180" t="str">
        <f t="shared" si="64"/>
        <v/>
      </c>
      <c r="AI450" s="173" t="str">
        <f>IF($AR450="","",IF(INDEX('Required State Input – Clinic'!AD$12:AD$2011,$AT450)="",0,ROUND(INDEX('Required State Input – Clinic'!AD$12:AD$2011,$AT450),2)))</f>
        <v/>
      </c>
      <c r="AJ450" s="180" t="str">
        <f t="shared" si="65"/>
        <v/>
      </c>
      <c r="AK450" s="194" t="str">
        <f t="shared" si="66"/>
        <v/>
      </c>
      <c r="AL450" s="170" t="str">
        <f>IF($AR450="","",IF(INDEX('Required State Input – Clinic'!AE$12:AE$2011,$AT450)="",0,ROUND(INDEX('Required State Input – Clinic'!AE$12:AE$2011,$AT450),2)))</f>
        <v/>
      </c>
      <c r="AM450" s="180" t="str">
        <f t="shared" si="67"/>
        <v/>
      </c>
      <c r="AR450" t="str">
        <f t="shared" si="68"/>
        <v/>
      </c>
      <c r="AS450" t="str">
        <f t="shared" si="69"/>
        <v/>
      </c>
      <c r="AT450" t="str">
        <f>IF(AR450="","",MATCH(AS450,'Required State Input – Clinic'!$AS$12:$AS$2011,FALSE))</f>
        <v/>
      </c>
    </row>
    <row r="451" spans="1:46" x14ac:dyDescent="0.25">
      <c r="A451" s="218" t="s">
        <v>257</v>
      </c>
      <c r="B451" s="174" t="str">
        <f>IF($AR451="","",IF(INDEX('Required State Input – Clinic'!B$12:B$2011,$AT451)="","",INDEX('Required State Input – Clinic'!B$12:B$2011,$AT451)))</f>
        <v/>
      </c>
      <c r="C451" s="168" t="str">
        <f>IF($AR451="","",IF(INDEX('Required State Input – Clinic'!C$12:C$2011,$AT451)="","",INDEX('Required State Input – Clinic'!C$12:C$2011,$AT451)))</f>
        <v/>
      </c>
      <c r="D451" s="175" t="str">
        <f>IF($AR451="","",IF(INDEX('Required State Input – Clinic'!D$12:D$2011,$AT451)="","",INDEX('Required State Input – Clinic'!D$12:D$2011,$AT451)))</f>
        <v/>
      </c>
      <c r="E451" s="174" t="str">
        <f>IF($AR451="","",IF(INDEX('Required State Input – Clinic'!E$12:E$2011,$AT451)="","",INDEX('Required State Input – Clinic'!E$12:E$2011,$AT451)))</f>
        <v/>
      </c>
      <c r="F451" s="176" t="str">
        <f>IF($AR451="","",IF(INDEX('Required State Input – Clinic'!F$12:F$2011,$AT451)="","",INDEX('Required State Input – Clinic'!F$12:F$2011,$AT451)))</f>
        <v/>
      </c>
      <c r="G451" s="176" t="str">
        <f>IF($AR451="","",IF(INDEX('Required State Input – Clinic'!G$12:G$2011,$AT451)="","",INDEX('Required State Input – Clinic'!G$12:G$2011,$AT451)))</f>
        <v/>
      </c>
      <c r="H451" s="176" t="str">
        <f>IF($AR451="","",IF(INDEX('Required State Input – Clinic'!H$12:H$2011,$AT451)="","",INDEX('Required State Input – Clinic'!H$12:H$2011,$AT451)))</f>
        <v/>
      </c>
      <c r="I451" s="177" t="str">
        <f>IF($AR451="","",IF(INDEX('Required State Input – Clinic'!I$12:I$2011,$AT451)="","",INDEX('Required State Input – Clinic'!I$12:I$2011,$AT451)))</f>
        <v/>
      </c>
      <c r="J451" s="176" t="str">
        <f>IF($AR451="","",IF(INDEX('Required State Input – Clinic'!J$12:J$2011,$AT451)="","",INDEX('Required State Input – Clinic'!J$12:J$2011,$AT451)))</f>
        <v/>
      </c>
      <c r="K451" s="178" t="str">
        <f>IF($AR451="","",IF(INDEX('Required State Input – Clinic'!K$12:K$2011,$AT451)="","",INDEX('Required State Input – Clinic'!K$12:K$2011,$AT451)))</f>
        <v/>
      </c>
      <c r="L451" s="179" t="str">
        <f>IF($AR451="","",IF(INDEX('Required State Input – Clinic'!L$12:L$2011,$AT451)="","",INDEX('Required State Input – Clinic'!L$12:L$2011,$AT451)))</f>
        <v/>
      </c>
      <c r="M451" s="169" t="str">
        <f>IF($AR451="","",IF(INDEX('Required State Input – Clinic'!M$12:M$2011,$AT451)="","",INDEX('Required State Input – Clinic'!M$12:M$2011,$AT451)))</f>
        <v/>
      </c>
      <c r="N451" s="169" t="str">
        <f>IF($AR451="","",IF(INDEX('Required State Input – Clinic'!N$12:N$2011,$AT451)="","",INDEX('Required State Input – Clinic'!N$12:N$2011,$AT451)))</f>
        <v/>
      </c>
      <c r="O451" s="170" t="str">
        <f>IF($AR451="","",IF(INDEX('Required State Input – Clinic'!O$12:O$2011,$AT451)="","",ROUND(INDEX('Required State Input – Clinic'!O$12:O$2011,$AT451),2)))</f>
        <v/>
      </c>
      <c r="P451" s="170" t="str">
        <f>IF($AR451="","",IF(INDEX('Required State Input – Clinic'!P$12:P$2011,$AT451)="","",ROUND(INDEX('Required State Input – Clinic'!P$12:P$2011,$AT451),2)))</f>
        <v/>
      </c>
      <c r="Q451" s="170" t="str">
        <f>IF($AR451="","",IF(INDEX('Required State Input – Clinic'!Q$12:Q$2011,$AT451)="","",ROUND(INDEX('Required State Input – Clinic'!Q$12:Q$2011,$AT451),2)))</f>
        <v/>
      </c>
      <c r="R451" s="276" t="str">
        <f t="shared" si="60"/>
        <v/>
      </c>
      <c r="S451" s="171" t="str">
        <f>IF($AR451="","",IF(INDEX('Required State Input – Clinic'!R$12:R$2011,$AT451)="","",INDEX('Required State Input – Clinic'!R$12:R$2011,$AT451)))</f>
        <v/>
      </c>
      <c r="T451" s="169" t="str">
        <f>IF($AR451="","",IF(INDEX('Required State Input – Clinic'!S$12:S$2011,$AT451)="","",INDEX('Required State Input – Clinic'!S$12:S$2011,$AT451)))</f>
        <v/>
      </c>
      <c r="U451" s="170" t="str">
        <f>IF($AR451="","",IF(INDEX('Required State Input – Clinic'!T$12:T$2011,$AT451)="","",ROUND(INDEX('Required State Input – Clinic'!T$12:T$2011,$AT451),2)))</f>
        <v/>
      </c>
      <c r="V451" s="170" t="str">
        <f>IF($AR451="","",IF(INDEX('Required State Input – Clinic'!U$12:U$2011,$AT451)="","",ROUND(INDEX('Required State Input – Clinic'!U$12:U$2011,$AT451),2)))</f>
        <v/>
      </c>
      <c r="W451" s="170" t="str">
        <f>IF($AR451="","",IF(INDEX('Required State Input – Clinic'!V$12:V$2011,$AT451)="",0,ROUND(INDEX('Required State Input – Clinic'!V$12:V$2011,$AT451),2)))</f>
        <v/>
      </c>
      <c r="X451" s="170" t="str">
        <f>IF($AR451="","",IF(INDEX('Required State Input – Clinic'!W$12:W$2011,$AT451)="",0,ROUND(INDEX('Required State Input – Clinic'!W$12:W$2011,$AT451),2)))</f>
        <v/>
      </c>
      <c r="Y451" s="170" t="str">
        <f>IF($AR451="","",IF(INDEX('Required State Input – Clinic'!X$12:X$2011,$AT451)="",0,ROUND(INDEX('Required State Input – Clinic'!X$12:X$2011,$AT451),2)))</f>
        <v/>
      </c>
      <c r="Z451" s="180" t="str">
        <f t="shared" si="61"/>
        <v/>
      </c>
      <c r="AA451" s="179" t="str">
        <f>IF($AR451="","",IF(INDEX('Required State Input – Clinic'!Y$12:Y$2011,$AT451)="","",INDEX('Required State Input – Clinic'!Y$12:Y$2011,$AT451)))</f>
        <v/>
      </c>
      <c r="AB451" s="172" t="str">
        <f>IF($AR451="","",IF(INDEX('Required State Input – Clinic'!Z$12:Z$2011,$AT451)="","",ROUND(INDEX('Required State Input – Clinic'!Z$12:Z$2011,$AT451),4)))</f>
        <v/>
      </c>
      <c r="AC451" s="172" t="str">
        <f>IF($AR451="","",IF(INDEX('Required State Input – Clinic'!AA$12:AA$2011,$AT451)="","",ROUND(INDEX('Required State Input – Clinic'!AA$12:AA$2011,$AT451),4)))</f>
        <v/>
      </c>
      <c r="AD451" s="180" t="str">
        <f t="shared" si="62"/>
        <v/>
      </c>
      <c r="AE451" s="194" t="str">
        <f t="shared" si="63"/>
        <v/>
      </c>
      <c r="AF451" s="177" t="str">
        <f>IF($AR451="","",IF(INDEX('Required State Input – Clinic'!AB$12:AB$2011,$AT451)="","",INDEX('Required State Input – Clinic'!AB$12:AB$2011,$AT451)))</f>
        <v/>
      </c>
      <c r="AG451" s="172" t="str">
        <f>IF($AR451="","",IF(INDEX('Required State Input – Clinic'!AC$12:AC$2011,$AT451)="","",ROUND(INDEX('Required State Input – Clinic'!AC$12:AC$2011,$AT451),4)))</f>
        <v/>
      </c>
      <c r="AH451" s="180" t="str">
        <f t="shared" si="64"/>
        <v/>
      </c>
      <c r="AI451" s="173" t="str">
        <f>IF($AR451="","",IF(INDEX('Required State Input – Clinic'!AD$12:AD$2011,$AT451)="",0,ROUND(INDEX('Required State Input – Clinic'!AD$12:AD$2011,$AT451),2)))</f>
        <v/>
      </c>
      <c r="AJ451" s="180" t="str">
        <f t="shared" si="65"/>
        <v/>
      </c>
      <c r="AK451" s="194" t="str">
        <f t="shared" si="66"/>
        <v/>
      </c>
      <c r="AL451" s="170" t="str">
        <f>IF($AR451="","",IF(INDEX('Required State Input – Clinic'!AE$12:AE$2011,$AT451)="",0,ROUND(INDEX('Required State Input – Clinic'!AE$12:AE$2011,$AT451),2)))</f>
        <v/>
      </c>
      <c r="AM451" s="180" t="str">
        <f t="shared" si="67"/>
        <v/>
      </c>
      <c r="AR451" t="str">
        <f t="shared" si="68"/>
        <v/>
      </c>
      <c r="AS451" t="str">
        <f t="shared" si="69"/>
        <v/>
      </c>
      <c r="AT451" t="str">
        <f>IF(AR451="","",MATCH(AS451,'Required State Input – Clinic'!$AS$12:$AS$2011,FALSE))</f>
        <v/>
      </c>
    </row>
    <row r="452" spans="1:46" x14ac:dyDescent="0.25">
      <c r="A452" s="218" t="s">
        <v>257</v>
      </c>
      <c r="B452" s="174" t="str">
        <f>IF($AR452="","",IF(INDEX('Required State Input – Clinic'!B$12:B$2011,$AT452)="","",INDEX('Required State Input – Clinic'!B$12:B$2011,$AT452)))</f>
        <v/>
      </c>
      <c r="C452" s="168" t="str">
        <f>IF($AR452="","",IF(INDEX('Required State Input – Clinic'!C$12:C$2011,$AT452)="","",INDEX('Required State Input – Clinic'!C$12:C$2011,$AT452)))</f>
        <v/>
      </c>
      <c r="D452" s="175" t="str">
        <f>IF($AR452="","",IF(INDEX('Required State Input – Clinic'!D$12:D$2011,$AT452)="","",INDEX('Required State Input – Clinic'!D$12:D$2011,$AT452)))</f>
        <v/>
      </c>
      <c r="E452" s="174" t="str">
        <f>IF($AR452="","",IF(INDEX('Required State Input – Clinic'!E$12:E$2011,$AT452)="","",INDEX('Required State Input – Clinic'!E$12:E$2011,$AT452)))</f>
        <v/>
      </c>
      <c r="F452" s="176" t="str">
        <f>IF($AR452="","",IF(INDEX('Required State Input – Clinic'!F$12:F$2011,$AT452)="","",INDEX('Required State Input – Clinic'!F$12:F$2011,$AT452)))</f>
        <v/>
      </c>
      <c r="G452" s="176" t="str">
        <f>IF($AR452="","",IF(INDEX('Required State Input – Clinic'!G$12:G$2011,$AT452)="","",INDEX('Required State Input – Clinic'!G$12:G$2011,$AT452)))</f>
        <v/>
      </c>
      <c r="H452" s="176" t="str">
        <f>IF($AR452="","",IF(INDEX('Required State Input – Clinic'!H$12:H$2011,$AT452)="","",INDEX('Required State Input – Clinic'!H$12:H$2011,$AT452)))</f>
        <v/>
      </c>
      <c r="I452" s="177" t="str">
        <f>IF($AR452="","",IF(INDEX('Required State Input – Clinic'!I$12:I$2011,$AT452)="","",INDEX('Required State Input – Clinic'!I$12:I$2011,$AT452)))</f>
        <v/>
      </c>
      <c r="J452" s="176" t="str">
        <f>IF($AR452="","",IF(INDEX('Required State Input – Clinic'!J$12:J$2011,$AT452)="","",INDEX('Required State Input – Clinic'!J$12:J$2011,$AT452)))</f>
        <v/>
      </c>
      <c r="K452" s="178" t="str">
        <f>IF($AR452="","",IF(INDEX('Required State Input – Clinic'!K$12:K$2011,$AT452)="","",INDEX('Required State Input – Clinic'!K$12:K$2011,$AT452)))</f>
        <v/>
      </c>
      <c r="L452" s="179" t="str">
        <f>IF($AR452="","",IF(INDEX('Required State Input – Clinic'!L$12:L$2011,$AT452)="","",INDEX('Required State Input – Clinic'!L$12:L$2011,$AT452)))</f>
        <v/>
      </c>
      <c r="M452" s="169" t="str">
        <f>IF($AR452="","",IF(INDEX('Required State Input – Clinic'!M$12:M$2011,$AT452)="","",INDEX('Required State Input – Clinic'!M$12:M$2011,$AT452)))</f>
        <v/>
      </c>
      <c r="N452" s="169" t="str">
        <f>IF($AR452="","",IF(INDEX('Required State Input – Clinic'!N$12:N$2011,$AT452)="","",INDEX('Required State Input – Clinic'!N$12:N$2011,$AT452)))</f>
        <v/>
      </c>
      <c r="O452" s="170" t="str">
        <f>IF($AR452="","",IF(INDEX('Required State Input – Clinic'!O$12:O$2011,$AT452)="","",ROUND(INDEX('Required State Input – Clinic'!O$12:O$2011,$AT452),2)))</f>
        <v/>
      </c>
      <c r="P452" s="170" t="str">
        <f>IF($AR452="","",IF(INDEX('Required State Input – Clinic'!P$12:P$2011,$AT452)="","",ROUND(INDEX('Required State Input – Clinic'!P$12:P$2011,$AT452),2)))</f>
        <v/>
      </c>
      <c r="Q452" s="170" t="str">
        <f>IF($AR452="","",IF(INDEX('Required State Input – Clinic'!Q$12:Q$2011,$AT452)="","",ROUND(INDEX('Required State Input – Clinic'!Q$12:Q$2011,$AT452),2)))</f>
        <v/>
      </c>
      <c r="R452" s="276" t="str">
        <f t="shared" si="60"/>
        <v/>
      </c>
      <c r="S452" s="171" t="str">
        <f>IF($AR452="","",IF(INDEX('Required State Input – Clinic'!R$12:R$2011,$AT452)="","",INDEX('Required State Input – Clinic'!R$12:R$2011,$AT452)))</f>
        <v/>
      </c>
      <c r="T452" s="169" t="str">
        <f>IF($AR452="","",IF(INDEX('Required State Input – Clinic'!S$12:S$2011,$AT452)="","",INDEX('Required State Input – Clinic'!S$12:S$2011,$AT452)))</f>
        <v/>
      </c>
      <c r="U452" s="170" t="str">
        <f>IF($AR452="","",IF(INDEX('Required State Input – Clinic'!T$12:T$2011,$AT452)="","",ROUND(INDEX('Required State Input – Clinic'!T$12:T$2011,$AT452),2)))</f>
        <v/>
      </c>
      <c r="V452" s="170" t="str">
        <f>IF($AR452="","",IF(INDEX('Required State Input – Clinic'!U$12:U$2011,$AT452)="","",ROUND(INDEX('Required State Input – Clinic'!U$12:U$2011,$AT452),2)))</f>
        <v/>
      </c>
      <c r="W452" s="170" t="str">
        <f>IF($AR452="","",IF(INDEX('Required State Input – Clinic'!V$12:V$2011,$AT452)="",0,ROUND(INDEX('Required State Input – Clinic'!V$12:V$2011,$AT452),2)))</f>
        <v/>
      </c>
      <c r="X452" s="170" t="str">
        <f>IF($AR452="","",IF(INDEX('Required State Input – Clinic'!W$12:W$2011,$AT452)="",0,ROUND(INDEX('Required State Input – Clinic'!W$12:W$2011,$AT452),2)))</f>
        <v/>
      </c>
      <c r="Y452" s="170" t="str">
        <f>IF($AR452="","",IF(INDEX('Required State Input – Clinic'!X$12:X$2011,$AT452)="",0,ROUND(INDEX('Required State Input – Clinic'!X$12:X$2011,$AT452),2)))</f>
        <v/>
      </c>
      <c r="Z452" s="180" t="str">
        <f t="shared" si="61"/>
        <v/>
      </c>
      <c r="AA452" s="179" t="str">
        <f>IF($AR452="","",IF(INDEX('Required State Input – Clinic'!Y$12:Y$2011,$AT452)="","",INDEX('Required State Input – Clinic'!Y$12:Y$2011,$AT452)))</f>
        <v/>
      </c>
      <c r="AB452" s="172" t="str">
        <f>IF($AR452="","",IF(INDEX('Required State Input – Clinic'!Z$12:Z$2011,$AT452)="","",ROUND(INDEX('Required State Input – Clinic'!Z$12:Z$2011,$AT452),4)))</f>
        <v/>
      </c>
      <c r="AC452" s="172" t="str">
        <f>IF($AR452="","",IF(INDEX('Required State Input – Clinic'!AA$12:AA$2011,$AT452)="","",ROUND(INDEX('Required State Input – Clinic'!AA$12:AA$2011,$AT452),4)))</f>
        <v/>
      </c>
      <c r="AD452" s="180" t="str">
        <f t="shared" si="62"/>
        <v/>
      </c>
      <c r="AE452" s="194" t="str">
        <f t="shared" si="63"/>
        <v/>
      </c>
      <c r="AF452" s="177" t="str">
        <f>IF($AR452="","",IF(INDEX('Required State Input – Clinic'!AB$12:AB$2011,$AT452)="","",INDEX('Required State Input – Clinic'!AB$12:AB$2011,$AT452)))</f>
        <v/>
      </c>
      <c r="AG452" s="172" t="str">
        <f>IF($AR452="","",IF(INDEX('Required State Input – Clinic'!AC$12:AC$2011,$AT452)="","",ROUND(INDEX('Required State Input – Clinic'!AC$12:AC$2011,$AT452),4)))</f>
        <v/>
      </c>
      <c r="AH452" s="180" t="str">
        <f t="shared" si="64"/>
        <v/>
      </c>
      <c r="AI452" s="173" t="str">
        <f>IF($AR452="","",IF(INDEX('Required State Input – Clinic'!AD$12:AD$2011,$AT452)="",0,ROUND(INDEX('Required State Input – Clinic'!AD$12:AD$2011,$AT452),2)))</f>
        <v/>
      </c>
      <c r="AJ452" s="180" t="str">
        <f t="shared" si="65"/>
        <v/>
      </c>
      <c r="AK452" s="194" t="str">
        <f t="shared" si="66"/>
        <v/>
      </c>
      <c r="AL452" s="170" t="str">
        <f>IF($AR452="","",IF(INDEX('Required State Input – Clinic'!AE$12:AE$2011,$AT452)="",0,ROUND(INDEX('Required State Input – Clinic'!AE$12:AE$2011,$AT452),2)))</f>
        <v/>
      </c>
      <c r="AM452" s="180" t="str">
        <f t="shared" si="67"/>
        <v/>
      </c>
      <c r="AR452" t="str">
        <f t="shared" si="68"/>
        <v/>
      </c>
      <c r="AS452" t="str">
        <f t="shared" si="69"/>
        <v/>
      </c>
      <c r="AT452" t="str">
        <f>IF(AR452="","",MATCH(AS452,'Required State Input – Clinic'!$AS$12:$AS$2011,FALSE))</f>
        <v/>
      </c>
    </row>
    <row r="453" spans="1:46" x14ac:dyDescent="0.25">
      <c r="A453" s="218" t="s">
        <v>257</v>
      </c>
      <c r="B453" s="174" t="str">
        <f>IF($AR453="","",IF(INDEX('Required State Input – Clinic'!B$12:B$2011,$AT453)="","",INDEX('Required State Input – Clinic'!B$12:B$2011,$AT453)))</f>
        <v/>
      </c>
      <c r="C453" s="168" t="str">
        <f>IF($AR453="","",IF(INDEX('Required State Input – Clinic'!C$12:C$2011,$AT453)="","",INDEX('Required State Input – Clinic'!C$12:C$2011,$AT453)))</f>
        <v/>
      </c>
      <c r="D453" s="175" t="str">
        <f>IF($AR453="","",IF(INDEX('Required State Input – Clinic'!D$12:D$2011,$AT453)="","",INDEX('Required State Input – Clinic'!D$12:D$2011,$AT453)))</f>
        <v/>
      </c>
      <c r="E453" s="174" t="str">
        <f>IF($AR453="","",IF(INDEX('Required State Input – Clinic'!E$12:E$2011,$AT453)="","",INDEX('Required State Input – Clinic'!E$12:E$2011,$AT453)))</f>
        <v/>
      </c>
      <c r="F453" s="176" t="str">
        <f>IF($AR453="","",IF(INDEX('Required State Input – Clinic'!F$12:F$2011,$AT453)="","",INDEX('Required State Input – Clinic'!F$12:F$2011,$AT453)))</f>
        <v/>
      </c>
      <c r="G453" s="176" t="str">
        <f>IF($AR453="","",IF(INDEX('Required State Input – Clinic'!G$12:G$2011,$AT453)="","",INDEX('Required State Input – Clinic'!G$12:G$2011,$AT453)))</f>
        <v/>
      </c>
      <c r="H453" s="176" t="str">
        <f>IF($AR453="","",IF(INDEX('Required State Input – Clinic'!H$12:H$2011,$AT453)="","",INDEX('Required State Input – Clinic'!H$12:H$2011,$AT453)))</f>
        <v/>
      </c>
      <c r="I453" s="177" t="str">
        <f>IF($AR453="","",IF(INDEX('Required State Input – Clinic'!I$12:I$2011,$AT453)="","",INDEX('Required State Input – Clinic'!I$12:I$2011,$AT453)))</f>
        <v/>
      </c>
      <c r="J453" s="176" t="str">
        <f>IF($AR453="","",IF(INDEX('Required State Input – Clinic'!J$12:J$2011,$AT453)="","",INDEX('Required State Input – Clinic'!J$12:J$2011,$AT453)))</f>
        <v/>
      </c>
      <c r="K453" s="178" t="str">
        <f>IF($AR453="","",IF(INDEX('Required State Input – Clinic'!K$12:K$2011,$AT453)="","",INDEX('Required State Input – Clinic'!K$12:K$2011,$AT453)))</f>
        <v/>
      </c>
      <c r="L453" s="179" t="str">
        <f>IF($AR453="","",IF(INDEX('Required State Input – Clinic'!L$12:L$2011,$AT453)="","",INDEX('Required State Input – Clinic'!L$12:L$2011,$AT453)))</f>
        <v/>
      </c>
      <c r="M453" s="169" t="str">
        <f>IF($AR453="","",IF(INDEX('Required State Input – Clinic'!M$12:M$2011,$AT453)="","",INDEX('Required State Input – Clinic'!M$12:M$2011,$AT453)))</f>
        <v/>
      </c>
      <c r="N453" s="169" t="str">
        <f>IF($AR453="","",IF(INDEX('Required State Input – Clinic'!N$12:N$2011,$AT453)="","",INDEX('Required State Input – Clinic'!N$12:N$2011,$AT453)))</f>
        <v/>
      </c>
      <c r="O453" s="170" t="str">
        <f>IF($AR453="","",IF(INDEX('Required State Input – Clinic'!O$12:O$2011,$AT453)="","",ROUND(INDEX('Required State Input – Clinic'!O$12:O$2011,$AT453),2)))</f>
        <v/>
      </c>
      <c r="P453" s="170" t="str">
        <f>IF($AR453="","",IF(INDEX('Required State Input – Clinic'!P$12:P$2011,$AT453)="","",ROUND(INDEX('Required State Input – Clinic'!P$12:P$2011,$AT453),2)))</f>
        <v/>
      </c>
      <c r="Q453" s="170" t="str">
        <f>IF($AR453="","",IF(INDEX('Required State Input – Clinic'!Q$12:Q$2011,$AT453)="","",ROUND(INDEX('Required State Input – Clinic'!Q$12:Q$2011,$AT453),2)))</f>
        <v/>
      </c>
      <c r="R453" s="276" t="str">
        <f t="shared" si="60"/>
        <v/>
      </c>
      <c r="S453" s="171" t="str">
        <f>IF($AR453="","",IF(INDEX('Required State Input – Clinic'!R$12:R$2011,$AT453)="","",INDEX('Required State Input – Clinic'!R$12:R$2011,$AT453)))</f>
        <v/>
      </c>
      <c r="T453" s="169" t="str">
        <f>IF($AR453="","",IF(INDEX('Required State Input – Clinic'!S$12:S$2011,$AT453)="","",INDEX('Required State Input – Clinic'!S$12:S$2011,$AT453)))</f>
        <v/>
      </c>
      <c r="U453" s="170" t="str">
        <f>IF($AR453="","",IF(INDEX('Required State Input – Clinic'!T$12:T$2011,$AT453)="","",ROUND(INDEX('Required State Input – Clinic'!T$12:T$2011,$AT453),2)))</f>
        <v/>
      </c>
      <c r="V453" s="170" t="str">
        <f>IF($AR453="","",IF(INDEX('Required State Input – Clinic'!U$12:U$2011,$AT453)="","",ROUND(INDEX('Required State Input – Clinic'!U$12:U$2011,$AT453),2)))</f>
        <v/>
      </c>
      <c r="W453" s="170" t="str">
        <f>IF($AR453="","",IF(INDEX('Required State Input – Clinic'!V$12:V$2011,$AT453)="",0,ROUND(INDEX('Required State Input – Clinic'!V$12:V$2011,$AT453),2)))</f>
        <v/>
      </c>
      <c r="X453" s="170" t="str">
        <f>IF($AR453="","",IF(INDEX('Required State Input – Clinic'!W$12:W$2011,$AT453)="",0,ROUND(INDEX('Required State Input – Clinic'!W$12:W$2011,$AT453),2)))</f>
        <v/>
      </c>
      <c r="Y453" s="170" t="str">
        <f>IF($AR453="","",IF(INDEX('Required State Input – Clinic'!X$12:X$2011,$AT453)="",0,ROUND(INDEX('Required State Input – Clinic'!X$12:X$2011,$AT453),2)))</f>
        <v/>
      </c>
      <c r="Z453" s="180" t="str">
        <f t="shared" si="61"/>
        <v/>
      </c>
      <c r="AA453" s="179" t="str">
        <f>IF($AR453="","",IF(INDEX('Required State Input – Clinic'!Y$12:Y$2011,$AT453)="","",INDEX('Required State Input – Clinic'!Y$12:Y$2011,$AT453)))</f>
        <v/>
      </c>
      <c r="AB453" s="172" t="str">
        <f>IF($AR453="","",IF(INDEX('Required State Input – Clinic'!Z$12:Z$2011,$AT453)="","",ROUND(INDEX('Required State Input – Clinic'!Z$12:Z$2011,$AT453),4)))</f>
        <v/>
      </c>
      <c r="AC453" s="172" t="str">
        <f>IF($AR453="","",IF(INDEX('Required State Input – Clinic'!AA$12:AA$2011,$AT453)="","",ROUND(INDEX('Required State Input – Clinic'!AA$12:AA$2011,$AT453),4)))</f>
        <v/>
      </c>
      <c r="AD453" s="180" t="str">
        <f t="shared" si="62"/>
        <v/>
      </c>
      <c r="AE453" s="194" t="str">
        <f t="shared" si="63"/>
        <v/>
      </c>
      <c r="AF453" s="177" t="str">
        <f>IF($AR453="","",IF(INDEX('Required State Input – Clinic'!AB$12:AB$2011,$AT453)="","",INDEX('Required State Input – Clinic'!AB$12:AB$2011,$AT453)))</f>
        <v/>
      </c>
      <c r="AG453" s="172" t="str">
        <f>IF($AR453="","",IF(INDEX('Required State Input – Clinic'!AC$12:AC$2011,$AT453)="","",ROUND(INDEX('Required State Input – Clinic'!AC$12:AC$2011,$AT453),4)))</f>
        <v/>
      </c>
      <c r="AH453" s="180" t="str">
        <f t="shared" si="64"/>
        <v/>
      </c>
      <c r="AI453" s="173" t="str">
        <f>IF($AR453="","",IF(INDEX('Required State Input – Clinic'!AD$12:AD$2011,$AT453)="",0,ROUND(INDEX('Required State Input – Clinic'!AD$12:AD$2011,$AT453),2)))</f>
        <v/>
      </c>
      <c r="AJ453" s="180" t="str">
        <f t="shared" si="65"/>
        <v/>
      </c>
      <c r="AK453" s="194" t="str">
        <f t="shared" si="66"/>
        <v/>
      </c>
      <c r="AL453" s="170" t="str">
        <f>IF($AR453="","",IF(INDEX('Required State Input – Clinic'!AE$12:AE$2011,$AT453)="",0,ROUND(INDEX('Required State Input – Clinic'!AE$12:AE$2011,$AT453),2)))</f>
        <v/>
      </c>
      <c r="AM453" s="180" t="str">
        <f t="shared" si="67"/>
        <v/>
      </c>
      <c r="AR453" t="str">
        <f t="shared" si="68"/>
        <v/>
      </c>
      <c r="AS453" t="str">
        <f t="shared" si="69"/>
        <v/>
      </c>
      <c r="AT453" t="str">
        <f>IF(AR453="","",MATCH(AS453,'Required State Input – Clinic'!$AS$12:$AS$2011,FALSE))</f>
        <v/>
      </c>
    </row>
    <row r="454" spans="1:46" x14ac:dyDescent="0.25">
      <c r="A454" s="218" t="s">
        <v>257</v>
      </c>
      <c r="B454" s="174" t="str">
        <f>IF($AR454="","",IF(INDEX('Required State Input – Clinic'!B$12:B$2011,$AT454)="","",INDEX('Required State Input – Clinic'!B$12:B$2011,$AT454)))</f>
        <v/>
      </c>
      <c r="C454" s="168" t="str">
        <f>IF($AR454="","",IF(INDEX('Required State Input – Clinic'!C$12:C$2011,$AT454)="","",INDEX('Required State Input – Clinic'!C$12:C$2011,$AT454)))</f>
        <v/>
      </c>
      <c r="D454" s="175" t="str">
        <f>IF($AR454="","",IF(INDEX('Required State Input – Clinic'!D$12:D$2011,$AT454)="","",INDEX('Required State Input – Clinic'!D$12:D$2011,$AT454)))</f>
        <v/>
      </c>
      <c r="E454" s="174" t="str">
        <f>IF($AR454="","",IF(INDEX('Required State Input – Clinic'!E$12:E$2011,$AT454)="","",INDEX('Required State Input – Clinic'!E$12:E$2011,$AT454)))</f>
        <v/>
      </c>
      <c r="F454" s="176" t="str">
        <f>IF($AR454="","",IF(INDEX('Required State Input – Clinic'!F$12:F$2011,$AT454)="","",INDEX('Required State Input – Clinic'!F$12:F$2011,$AT454)))</f>
        <v/>
      </c>
      <c r="G454" s="176" t="str">
        <f>IF($AR454="","",IF(INDEX('Required State Input – Clinic'!G$12:G$2011,$AT454)="","",INDEX('Required State Input – Clinic'!G$12:G$2011,$AT454)))</f>
        <v/>
      </c>
      <c r="H454" s="176" t="str">
        <f>IF($AR454="","",IF(INDEX('Required State Input – Clinic'!H$12:H$2011,$AT454)="","",INDEX('Required State Input – Clinic'!H$12:H$2011,$AT454)))</f>
        <v/>
      </c>
      <c r="I454" s="177" t="str">
        <f>IF($AR454="","",IF(INDEX('Required State Input – Clinic'!I$12:I$2011,$AT454)="","",INDEX('Required State Input – Clinic'!I$12:I$2011,$AT454)))</f>
        <v/>
      </c>
      <c r="J454" s="176" t="str">
        <f>IF($AR454="","",IF(INDEX('Required State Input – Clinic'!J$12:J$2011,$AT454)="","",INDEX('Required State Input – Clinic'!J$12:J$2011,$AT454)))</f>
        <v/>
      </c>
      <c r="K454" s="178" t="str">
        <f>IF($AR454="","",IF(INDEX('Required State Input – Clinic'!K$12:K$2011,$AT454)="","",INDEX('Required State Input – Clinic'!K$12:K$2011,$AT454)))</f>
        <v/>
      </c>
      <c r="L454" s="179" t="str">
        <f>IF($AR454="","",IF(INDEX('Required State Input – Clinic'!L$12:L$2011,$AT454)="","",INDEX('Required State Input – Clinic'!L$12:L$2011,$AT454)))</f>
        <v/>
      </c>
      <c r="M454" s="169" t="str">
        <f>IF($AR454="","",IF(INDEX('Required State Input – Clinic'!M$12:M$2011,$AT454)="","",INDEX('Required State Input – Clinic'!M$12:M$2011,$AT454)))</f>
        <v/>
      </c>
      <c r="N454" s="169" t="str">
        <f>IF($AR454="","",IF(INDEX('Required State Input – Clinic'!N$12:N$2011,$AT454)="","",INDEX('Required State Input – Clinic'!N$12:N$2011,$AT454)))</f>
        <v/>
      </c>
      <c r="O454" s="170" t="str">
        <f>IF($AR454="","",IF(INDEX('Required State Input – Clinic'!O$12:O$2011,$AT454)="","",ROUND(INDEX('Required State Input – Clinic'!O$12:O$2011,$AT454),2)))</f>
        <v/>
      </c>
      <c r="P454" s="170" t="str">
        <f>IF($AR454="","",IF(INDEX('Required State Input – Clinic'!P$12:P$2011,$AT454)="","",ROUND(INDEX('Required State Input – Clinic'!P$12:P$2011,$AT454),2)))</f>
        <v/>
      </c>
      <c r="Q454" s="170" t="str">
        <f>IF($AR454="","",IF(INDEX('Required State Input – Clinic'!Q$12:Q$2011,$AT454)="","",ROUND(INDEX('Required State Input – Clinic'!Q$12:Q$2011,$AT454),2)))</f>
        <v/>
      </c>
      <c r="R454" s="276" t="str">
        <f t="shared" si="60"/>
        <v/>
      </c>
      <c r="S454" s="171" t="str">
        <f>IF($AR454="","",IF(INDEX('Required State Input – Clinic'!R$12:R$2011,$AT454)="","",INDEX('Required State Input – Clinic'!R$12:R$2011,$AT454)))</f>
        <v/>
      </c>
      <c r="T454" s="169" t="str">
        <f>IF($AR454="","",IF(INDEX('Required State Input – Clinic'!S$12:S$2011,$AT454)="","",INDEX('Required State Input – Clinic'!S$12:S$2011,$AT454)))</f>
        <v/>
      </c>
      <c r="U454" s="170" t="str">
        <f>IF($AR454="","",IF(INDEX('Required State Input – Clinic'!T$12:T$2011,$AT454)="","",ROUND(INDEX('Required State Input – Clinic'!T$12:T$2011,$AT454),2)))</f>
        <v/>
      </c>
      <c r="V454" s="170" t="str">
        <f>IF($AR454="","",IF(INDEX('Required State Input – Clinic'!U$12:U$2011,$AT454)="","",ROUND(INDEX('Required State Input – Clinic'!U$12:U$2011,$AT454),2)))</f>
        <v/>
      </c>
      <c r="W454" s="170" t="str">
        <f>IF($AR454="","",IF(INDEX('Required State Input – Clinic'!V$12:V$2011,$AT454)="",0,ROUND(INDEX('Required State Input – Clinic'!V$12:V$2011,$AT454),2)))</f>
        <v/>
      </c>
      <c r="X454" s="170" t="str">
        <f>IF($AR454="","",IF(INDEX('Required State Input – Clinic'!W$12:W$2011,$AT454)="",0,ROUND(INDEX('Required State Input – Clinic'!W$12:W$2011,$AT454),2)))</f>
        <v/>
      </c>
      <c r="Y454" s="170" t="str">
        <f>IF($AR454="","",IF(INDEX('Required State Input – Clinic'!X$12:X$2011,$AT454)="",0,ROUND(INDEX('Required State Input – Clinic'!X$12:X$2011,$AT454),2)))</f>
        <v/>
      </c>
      <c r="Z454" s="180" t="str">
        <f t="shared" si="61"/>
        <v/>
      </c>
      <c r="AA454" s="179" t="str">
        <f>IF($AR454="","",IF(INDEX('Required State Input – Clinic'!Y$12:Y$2011,$AT454)="","",INDEX('Required State Input – Clinic'!Y$12:Y$2011,$AT454)))</f>
        <v/>
      </c>
      <c r="AB454" s="172" t="str">
        <f>IF($AR454="","",IF(INDEX('Required State Input – Clinic'!Z$12:Z$2011,$AT454)="","",ROUND(INDEX('Required State Input – Clinic'!Z$12:Z$2011,$AT454),4)))</f>
        <v/>
      </c>
      <c r="AC454" s="172" t="str">
        <f>IF($AR454="","",IF(INDEX('Required State Input – Clinic'!AA$12:AA$2011,$AT454)="","",ROUND(INDEX('Required State Input – Clinic'!AA$12:AA$2011,$AT454),4)))</f>
        <v/>
      </c>
      <c r="AD454" s="180" t="str">
        <f t="shared" si="62"/>
        <v/>
      </c>
      <c r="AE454" s="194" t="str">
        <f t="shared" si="63"/>
        <v/>
      </c>
      <c r="AF454" s="177" t="str">
        <f>IF($AR454="","",IF(INDEX('Required State Input – Clinic'!AB$12:AB$2011,$AT454)="","",INDEX('Required State Input – Clinic'!AB$12:AB$2011,$AT454)))</f>
        <v/>
      </c>
      <c r="AG454" s="172" t="str">
        <f>IF($AR454="","",IF(INDEX('Required State Input – Clinic'!AC$12:AC$2011,$AT454)="","",ROUND(INDEX('Required State Input – Clinic'!AC$12:AC$2011,$AT454),4)))</f>
        <v/>
      </c>
      <c r="AH454" s="180" t="str">
        <f t="shared" si="64"/>
        <v/>
      </c>
      <c r="AI454" s="173" t="str">
        <f>IF($AR454="","",IF(INDEX('Required State Input – Clinic'!AD$12:AD$2011,$AT454)="",0,ROUND(INDEX('Required State Input – Clinic'!AD$12:AD$2011,$AT454),2)))</f>
        <v/>
      </c>
      <c r="AJ454" s="180" t="str">
        <f t="shared" si="65"/>
        <v/>
      </c>
      <c r="AK454" s="194" t="str">
        <f t="shared" si="66"/>
        <v/>
      </c>
      <c r="AL454" s="170" t="str">
        <f>IF($AR454="","",IF(INDEX('Required State Input – Clinic'!AE$12:AE$2011,$AT454)="",0,ROUND(INDEX('Required State Input – Clinic'!AE$12:AE$2011,$AT454),2)))</f>
        <v/>
      </c>
      <c r="AM454" s="180" t="str">
        <f t="shared" si="67"/>
        <v/>
      </c>
      <c r="AR454" t="str">
        <f t="shared" si="68"/>
        <v/>
      </c>
      <c r="AS454" t="str">
        <f t="shared" si="69"/>
        <v/>
      </c>
      <c r="AT454" t="str">
        <f>IF(AR454="","",MATCH(AS454,'Required State Input – Clinic'!$AS$12:$AS$2011,FALSE))</f>
        <v/>
      </c>
    </row>
    <row r="455" spans="1:46" x14ac:dyDescent="0.25">
      <c r="A455" s="218" t="s">
        <v>257</v>
      </c>
      <c r="B455" s="174" t="str">
        <f>IF($AR455="","",IF(INDEX('Required State Input – Clinic'!B$12:B$2011,$AT455)="","",INDEX('Required State Input – Clinic'!B$12:B$2011,$AT455)))</f>
        <v/>
      </c>
      <c r="C455" s="168" t="str">
        <f>IF($AR455="","",IF(INDEX('Required State Input – Clinic'!C$12:C$2011,$AT455)="","",INDEX('Required State Input – Clinic'!C$12:C$2011,$AT455)))</f>
        <v/>
      </c>
      <c r="D455" s="175" t="str">
        <f>IF($AR455="","",IF(INDEX('Required State Input – Clinic'!D$12:D$2011,$AT455)="","",INDEX('Required State Input – Clinic'!D$12:D$2011,$AT455)))</f>
        <v/>
      </c>
      <c r="E455" s="174" t="str">
        <f>IF($AR455="","",IF(INDEX('Required State Input – Clinic'!E$12:E$2011,$AT455)="","",INDEX('Required State Input – Clinic'!E$12:E$2011,$AT455)))</f>
        <v/>
      </c>
      <c r="F455" s="176" t="str">
        <f>IF($AR455="","",IF(INDEX('Required State Input – Clinic'!F$12:F$2011,$AT455)="","",INDEX('Required State Input – Clinic'!F$12:F$2011,$AT455)))</f>
        <v/>
      </c>
      <c r="G455" s="176" t="str">
        <f>IF($AR455="","",IF(INDEX('Required State Input – Clinic'!G$12:G$2011,$AT455)="","",INDEX('Required State Input – Clinic'!G$12:G$2011,$AT455)))</f>
        <v/>
      </c>
      <c r="H455" s="176" t="str">
        <f>IF($AR455="","",IF(INDEX('Required State Input – Clinic'!H$12:H$2011,$AT455)="","",INDEX('Required State Input – Clinic'!H$12:H$2011,$AT455)))</f>
        <v/>
      </c>
      <c r="I455" s="177" t="str">
        <f>IF($AR455="","",IF(INDEX('Required State Input – Clinic'!I$12:I$2011,$AT455)="","",INDEX('Required State Input – Clinic'!I$12:I$2011,$AT455)))</f>
        <v/>
      </c>
      <c r="J455" s="176" t="str">
        <f>IF($AR455="","",IF(INDEX('Required State Input – Clinic'!J$12:J$2011,$AT455)="","",INDEX('Required State Input – Clinic'!J$12:J$2011,$AT455)))</f>
        <v/>
      </c>
      <c r="K455" s="178" t="str">
        <f>IF($AR455="","",IF(INDEX('Required State Input – Clinic'!K$12:K$2011,$AT455)="","",INDEX('Required State Input – Clinic'!K$12:K$2011,$AT455)))</f>
        <v/>
      </c>
      <c r="L455" s="179" t="str">
        <f>IF($AR455="","",IF(INDEX('Required State Input – Clinic'!L$12:L$2011,$AT455)="","",INDEX('Required State Input – Clinic'!L$12:L$2011,$AT455)))</f>
        <v/>
      </c>
      <c r="M455" s="169" t="str">
        <f>IF($AR455="","",IF(INDEX('Required State Input – Clinic'!M$12:M$2011,$AT455)="","",INDEX('Required State Input – Clinic'!M$12:M$2011,$AT455)))</f>
        <v/>
      </c>
      <c r="N455" s="169" t="str">
        <f>IF($AR455="","",IF(INDEX('Required State Input – Clinic'!N$12:N$2011,$AT455)="","",INDEX('Required State Input – Clinic'!N$12:N$2011,$AT455)))</f>
        <v/>
      </c>
      <c r="O455" s="170" t="str">
        <f>IF($AR455="","",IF(INDEX('Required State Input – Clinic'!O$12:O$2011,$AT455)="","",ROUND(INDEX('Required State Input – Clinic'!O$12:O$2011,$AT455),2)))</f>
        <v/>
      </c>
      <c r="P455" s="170" t="str">
        <f>IF($AR455="","",IF(INDEX('Required State Input – Clinic'!P$12:P$2011,$AT455)="","",ROUND(INDEX('Required State Input – Clinic'!P$12:P$2011,$AT455),2)))</f>
        <v/>
      </c>
      <c r="Q455" s="170" t="str">
        <f>IF($AR455="","",IF(INDEX('Required State Input – Clinic'!Q$12:Q$2011,$AT455)="","",ROUND(INDEX('Required State Input – Clinic'!Q$12:Q$2011,$AT455),2)))</f>
        <v/>
      </c>
      <c r="R455" s="276" t="str">
        <f t="shared" si="60"/>
        <v/>
      </c>
      <c r="S455" s="171" t="str">
        <f>IF($AR455="","",IF(INDEX('Required State Input – Clinic'!R$12:R$2011,$AT455)="","",INDEX('Required State Input – Clinic'!R$12:R$2011,$AT455)))</f>
        <v/>
      </c>
      <c r="T455" s="169" t="str">
        <f>IF($AR455="","",IF(INDEX('Required State Input – Clinic'!S$12:S$2011,$AT455)="","",INDEX('Required State Input – Clinic'!S$12:S$2011,$AT455)))</f>
        <v/>
      </c>
      <c r="U455" s="170" t="str">
        <f>IF($AR455="","",IF(INDEX('Required State Input – Clinic'!T$12:T$2011,$AT455)="","",ROUND(INDEX('Required State Input – Clinic'!T$12:T$2011,$AT455),2)))</f>
        <v/>
      </c>
      <c r="V455" s="170" t="str">
        <f>IF($AR455="","",IF(INDEX('Required State Input – Clinic'!U$12:U$2011,$AT455)="","",ROUND(INDEX('Required State Input – Clinic'!U$12:U$2011,$AT455),2)))</f>
        <v/>
      </c>
      <c r="W455" s="170" t="str">
        <f>IF($AR455="","",IF(INDEX('Required State Input – Clinic'!V$12:V$2011,$AT455)="",0,ROUND(INDEX('Required State Input – Clinic'!V$12:V$2011,$AT455),2)))</f>
        <v/>
      </c>
      <c r="X455" s="170" t="str">
        <f>IF($AR455="","",IF(INDEX('Required State Input – Clinic'!W$12:W$2011,$AT455)="",0,ROUND(INDEX('Required State Input – Clinic'!W$12:W$2011,$AT455),2)))</f>
        <v/>
      </c>
      <c r="Y455" s="170" t="str">
        <f>IF($AR455="","",IF(INDEX('Required State Input – Clinic'!X$12:X$2011,$AT455)="",0,ROUND(INDEX('Required State Input – Clinic'!X$12:X$2011,$AT455),2)))</f>
        <v/>
      </c>
      <c r="Z455" s="180" t="str">
        <f t="shared" si="61"/>
        <v/>
      </c>
      <c r="AA455" s="179" t="str">
        <f>IF($AR455="","",IF(INDEX('Required State Input – Clinic'!Y$12:Y$2011,$AT455)="","",INDEX('Required State Input – Clinic'!Y$12:Y$2011,$AT455)))</f>
        <v/>
      </c>
      <c r="AB455" s="172" t="str">
        <f>IF($AR455="","",IF(INDEX('Required State Input – Clinic'!Z$12:Z$2011,$AT455)="","",ROUND(INDEX('Required State Input – Clinic'!Z$12:Z$2011,$AT455),4)))</f>
        <v/>
      </c>
      <c r="AC455" s="172" t="str">
        <f>IF($AR455="","",IF(INDEX('Required State Input – Clinic'!AA$12:AA$2011,$AT455)="","",ROUND(INDEX('Required State Input – Clinic'!AA$12:AA$2011,$AT455),4)))</f>
        <v/>
      </c>
      <c r="AD455" s="180" t="str">
        <f t="shared" si="62"/>
        <v/>
      </c>
      <c r="AE455" s="194" t="str">
        <f t="shared" si="63"/>
        <v/>
      </c>
      <c r="AF455" s="177" t="str">
        <f>IF($AR455="","",IF(INDEX('Required State Input – Clinic'!AB$12:AB$2011,$AT455)="","",INDEX('Required State Input – Clinic'!AB$12:AB$2011,$AT455)))</f>
        <v/>
      </c>
      <c r="AG455" s="172" t="str">
        <f>IF($AR455="","",IF(INDEX('Required State Input – Clinic'!AC$12:AC$2011,$AT455)="","",ROUND(INDEX('Required State Input – Clinic'!AC$12:AC$2011,$AT455),4)))</f>
        <v/>
      </c>
      <c r="AH455" s="180" t="str">
        <f t="shared" si="64"/>
        <v/>
      </c>
      <c r="AI455" s="173" t="str">
        <f>IF($AR455="","",IF(INDEX('Required State Input – Clinic'!AD$12:AD$2011,$AT455)="",0,ROUND(INDEX('Required State Input – Clinic'!AD$12:AD$2011,$AT455),2)))</f>
        <v/>
      </c>
      <c r="AJ455" s="180" t="str">
        <f t="shared" si="65"/>
        <v/>
      </c>
      <c r="AK455" s="194" t="str">
        <f t="shared" si="66"/>
        <v/>
      </c>
      <c r="AL455" s="170" t="str">
        <f>IF($AR455="","",IF(INDEX('Required State Input – Clinic'!AE$12:AE$2011,$AT455)="",0,ROUND(INDEX('Required State Input – Clinic'!AE$12:AE$2011,$AT455),2)))</f>
        <v/>
      </c>
      <c r="AM455" s="180" t="str">
        <f t="shared" si="67"/>
        <v/>
      </c>
      <c r="AR455" t="str">
        <f t="shared" si="68"/>
        <v/>
      </c>
      <c r="AS455" t="str">
        <f t="shared" si="69"/>
        <v/>
      </c>
      <c r="AT455" t="str">
        <f>IF(AR455="","",MATCH(AS455,'Required State Input – Clinic'!$AS$12:$AS$2011,FALSE))</f>
        <v/>
      </c>
    </row>
    <row r="456" spans="1:46" x14ac:dyDescent="0.25">
      <c r="A456" s="218" t="s">
        <v>257</v>
      </c>
      <c r="B456" s="174" t="str">
        <f>IF($AR456="","",IF(INDEX('Required State Input – Clinic'!B$12:B$2011,$AT456)="","",INDEX('Required State Input – Clinic'!B$12:B$2011,$AT456)))</f>
        <v/>
      </c>
      <c r="C456" s="168" t="str">
        <f>IF($AR456="","",IF(INDEX('Required State Input – Clinic'!C$12:C$2011,$AT456)="","",INDEX('Required State Input – Clinic'!C$12:C$2011,$AT456)))</f>
        <v/>
      </c>
      <c r="D456" s="175" t="str">
        <f>IF($AR456="","",IF(INDEX('Required State Input – Clinic'!D$12:D$2011,$AT456)="","",INDEX('Required State Input – Clinic'!D$12:D$2011,$AT456)))</f>
        <v/>
      </c>
      <c r="E456" s="174" t="str">
        <f>IF($AR456="","",IF(INDEX('Required State Input – Clinic'!E$12:E$2011,$AT456)="","",INDEX('Required State Input – Clinic'!E$12:E$2011,$AT456)))</f>
        <v/>
      </c>
      <c r="F456" s="176" t="str">
        <f>IF($AR456="","",IF(INDEX('Required State Input – Clinic'!F$12:F$2011,$AT456)="","",INDEX('Required State Input – Clinic'!F$12:F$2011,$AT456)))</f>
        <v/>
      </c>
      <c r="G456" s="176" t="str">
        <f>IF($AR456="","",IF(INDEX('Required State Input – Clinic'!G$12:G$2011,$AT456)="","",INDEX('Required State Input – Clinic'!G$12:G$2011,$AT456)))</f>
        <v/>
      </c>
      <c r="H456" s="176" t="str">
        <f>IF($AR456="","",IF(INDEX('Required State Input – Clinic'!H$12:H$2011,$AT456)="","",INDEX('Required State Input – Clinic'!H$12:H$2011,$AT456)))</f>
        <v/>
      </c>
      <c r="I456" s="177" t="str">
        <f>IF($AR456="","",IF(INDEX('Required State Input – Clinic'!I$12:I$2011,$AT456)="","",INDEX('Required State Input – Clinic'!I$12:I$2011,$AT456)))</f>
        <v/>
      </c>
      <c r="J456" s="176" t="str">
        <f>IF($AR456="","",IF(INDEX('Required State Input – Clinic'!J$12:J$2011,$AT456)="","",INDEX('Required State Input – Clinic'!J$12:J$2011,$AT456)))</f>
        <v/>
      </c>
      <c r="K456" s="178" t="str">
        <f>IF($AR456="","",IF(INDEX('Required State Input – Clinic'!K$12:K$2011,$AT456)="","",INDEX('Required State Input – Clinic'!K$12:K$2011,$AT456)))</f>
        <v/>
      </c>
      <c r="L456" s="179" t="str">
        <f>IF($AR456="","",IF(INDEX('Required State Input – Clinic'!L$12:L$2011,$AT456)="","",INDEX('Required State Input – Clinic'!L$12:L$2011,$AT456)))</f>
        <v/>
      </c>
      <c r="M456" s="169" t="str">
        <f>IF($AR456="","",IF(INDEX('Required State Input – Clinic'!M$12:M$2011,$AT456)="","",INDEX('Required State Input – Clinic'!M$12:M$2011,$AT456)))</f>
        <v/>
      </c>
      <c r="N456" s="169" t="str">
        <f>IF($AR456="","",IF(INDEX('Required State Input – Clinic'!N$12:N$2011,$AT456)="","",INDEX('Required State Input – Clinic'!N$12:N$2011,$AT456)))</f>
        <v/>
      </c>
      <c r="O456" s="170" t="str">
        <f>IF($AR456="","",IF(INDEX('Required State Input – Clinic'!O$12:O$2011,$AT456)="","",ROUND(INDEX('Required State Input – Clinic'!O$12:O$2011,$AT456),2)))</f>
        <v/>
      </c>
      <c r="P456" s="170" t="str">
        <f>IF($AR456="","",IF(INDEX('Required State Input – Clinic'!P$12:P$2011,$AT456)="","",ROUND(INDEX('Required State Input – Clinic'!P$12:P$2011,$AT456),2)))</f>
        <v/>
      </c>
      <c r="Q456" s="170" t="str">
        <f>IF($AR456="","",IF(INDEX('Required State Input – Clinic'!Q$12:Q$2011,$AT456)="","",ROUND(INDEX('Required State Input – Clinic'!Q$12:Q$2011,$AT456),2)))</f>
        <v/>
      </c>
      <c r="R456" s="276" t="str">
        <f t="shared" si="60"/>
        <v/>
      </c>
      <c r="S456" s="171" t="str">
        <f>IF($AR456="","",IF(INDEX('Required State Input – Clinic'!R$12:R$2011,$AT456)="","",INDEX('Required State Input – Clinic'!R$12:R$2011,$AT456)))</f>
        <v/>
      </c>
      <c r="T456" s="169" t="str">
        <f>IF($AR456="","",IF(INDEX('Required State Input – Clinic'!S$12:S$2011,$AT456)="","",INDEX('Required State Input – Clinic'!S$12:S$2011,$AT456)))</f>
        <v/>
      </c>
      <c r="U456" s="170" t="str">
        <f>IF($AR456="","",IF(INDEX('Required State Input – Clinic'!T$12:T$2011,$AT456)="","",ROUND(INDEX('Required State Input – Clinic'!T$12:T$2011,$AT456),2)))</f>
        <v/>
      </c>
      <c r="V456" s="170" t="str">
        <f>IF($AR456="","",IF(INDEX('Required State Input – Clinic'!U$12:U$2011,$AT456)="","",ROUND(INDEX('Required State Input – Clinic'!U$12:U$2011,$AT456),2)))</f>
        <v/>
      </c>
      <c r="W456" s="170" t="str">
        <f>IF($AR456="","",IF(INDEX('Required State Input – Clinic'!V$12:V$2011,$AT456)="",0,ROUND(INDEX('Required State Input – Clinic'!V$12:V$2011,$AT456),2)))</f>
        <v/>
      </c>
      <c r="X456" s="170" t="str">
        <f>IF($AR456="","",IF(INDEX('Required State Input – Clinic'!W$12:W$2011,$AT456)="",0,ROUND(INDEX('Required State Input – Clinic'!W$12:W$2011,$AT456),2)))</f>
        <v/>
      </c>
      <c r="Y456" s="170" t="str">
        <f>IF($AR456="","",IF(INDEX('Required State Input – Clinic'!X$12:X$2011,$AT456)="",0,ROUND(INDEX('Required State Input – Clinic'!X$12:X$2011,$AT456),2)))</f>
        <v/>
      </c>
      <c r="Z456" s="180" t="str">
        <f t="shared" si="61"/>
        <v/>
      </c>
      <c r="AA456" s="179" t="str">
        <f>IF($AR456="","",IF(INDEX('Required State Input – Clinic'!Y$12:Y$2011,$AT456)="","",INDEX('Required State Input – Clinic'!Y$12:Y$2011,$AT456)))</f>
        <v/>
      </c>
      <c r="AB456" s="172" t="str">
        <f>IF($AR456="","",IF(INDEX('Required State Input – Clinic'!Z$12:Z$2011,$AT456)="","",ROUND(INDEX('Required State Input – Clinic'!Z$12:Z$2011,$AT456),4)))</f>
        <v/>
      </c>
      <c r="AC456" s="172" t="str">
        <f>IF($AR456="","",IF(INDEX('Required State Input – Clinic'!AA$12:AA$2011,$AT456)="","",ROUND(INDEX('Required State Input – Clinic'!AA$12:AA$2011,$AT456),4)))</f>
        <v/>
      </c>
      <c r="AD456" s="180" t="str">
        <f t="shared" si="62"/>
        <v/>
      </c>
      <c r="AE456" s="194" t="str">
        <f t="shared" si="63"/>
        <v/>
      </c>
      <c r="AF456" s="177" t="str">
        <f>IF($AR456="","",IF(INDEX('Required State Input – Clinic'!AB$12:AB$2011,$AT456)="","",INDEX('Required State Input – Clinic'!AB$12:AB$2011,$AT456)))</f>
        <v/>
      </c>
      <c r="AG456" s="172" t="str">
        <f>IF($AR456="","",IF(INDEX('Required State Input – Clinic'!AC$12:AC$2011,$AT456)="","",ROUND(INDEX('Required State Input – Clinic'!AC$12:AC$2011,$AT456),4)))</f>
        <v/>
      </c>
      <c r="AH456" s="180" t="str">
        <f t="shared" si="64"/>
        <v/>
      </c>
      <c r="AI456" s="173" t="str">
        <f>IF($AR456="","",IF(INDEX('Required State Input – Clinic'!AD$12:AD$2011,$AT456)="",0,ROUND(INDEX('Required State Input – Clinic'!AD$12:AD$2011,$AT456),2)))</f>
        <v/>
      </c>
      <c r="AJ456" s="180" t="str">
        <f t="shared" si="65"/>
        <v/>
      </c>
      <c r="AK456" s="194" t="str">
        <f t="shared" si="66"/>
        <v/>
      </c>
      <c r="AL456" s="170" t="str">
        <f>IF($AR456="","",IF(INDEX('Required State Input – Clinic'!AE$12:AE$2011,$AT456)="",0,ROUND(INDEX('Required State Input – Clinic'!AE$12:AE$2011,$AT456),2)))</f>
        <v/>
      </c>
      <c r="AM456" s="180" t="str">
        <f t="shared" si="67"/>
        <v/>
      </c>
      <c r="AR456" t="str">
        <f t="shared" si="68"/>
        <v/>
      </c>
      <c r="AS456" t="str">
        <f t="shared" si="69"/>
        <v/>
      </c>
      <c r="AT456" t="str">
        <f>IF(AR456="","",MATCH(AS456,'Required State Input – Clinic'!$AS$12:$AS$2011,FALSE))</f>
        <v/>
      </c>
    </row>
    <row r="457" spans="1:46" x14ac:dyDescent="0.25">
      <c r="A457" s="218" t="s">
        <v>257</v>
      </c>
      <c r="B457" s="174" t="str">
        <f>IF($AR457="","",IF(INDEX('Required State Input – Clinic'!B$12:B$2011,$AT457)="","",INDEX('Required State Input – Clinic'!B$12:B$2011,$AT457)))</f>
        <v/>
      </c>
      <c r="C457" s="168" t="str">
        <f>IF($AR457="","",IF(INDEX('Required State Input – Clinic'!C$12:C$2011,$AT457)="","",INDEX('Required State Input – Clinic'!C$12:C$2011,$AT457)))</f>
        <v/>
      </c>
      <c r="D457" s="175" t="str">
        <f>IF($AR457="","",IF(INDEX('Required State Input – Clinic'!D$12:D$2011,$AT457)="","",INDEX('Required State Input – Clinic'!D$12:D$2011,$AT457)))</f>
        <v/>
      </c>
      <c r="E457" s="174" t="str">
        <f>IF($AR457="","",IF(INDEX('Required State Input – Clinic'!E$12:E$2011,$AT457)="","",INDEX('Required State Input – Clinic'!E$12:E$2011,$AT457)))</f>
        <v/>
      </c>
      <c r="F457" s="176" t="str">
        <f>IF($AR457="","",IF(INDEX('Required State Input – Clinic'!F$12:F$2011,$AT457)="","",INDEX('Required State Input – Clinic'!F$12:F$2011,$AT457)))</f>
        <v/>
      </c>
      <c r="G457" s="176" t="str">
        <f>IF($AR457="","",IF(INDEX('Required State Input – Clinic'!G$12:G$2011,$AT457)="","",INDEX('Required State Input – Clinic'!G$12:G$2011,$AT457)))</f>
        <v/>
      </c>
      <c r="H457" s="176" t="str">
        <f>IF($AR457="","",IF(INDEX('Required State Input – Clinic'!H$12:H$2011,$AT457)="","",INDEX('Required State Input – Clinic'!H$12:H$2011,$AT457)))</f>
        <v/>
      </c>
      <c r="I457" s="177" t="str">
        <f>IF($AR457="","",IF(INDEX('Required State Input – Clinic'!I$12:I$2011,$AT457)="","",INDEX('Required State Input – Clinic'!I$12:I$2011,$AT457)))</f>
        <v/>
      </c>
      <c r="J457" s="176" t="str">
        <f>IF($AR457="","",IF(INDEX('Required State Input – Clinic'!J$12:J$2011,$AT457)="","",INDEX('Required State Input – Clinic'!J$12:J$2011,$AT457)))</f>
        <v/>
      </c>
      <c r="K457" s="178" t="str">
        <f>IF($AR457="","",IF(INDEX('Required State Input – Clinic'!K$12:K$2011,$AT457)="","",INDEX('Required State Input – Clinic'!K$12:K$2011,$AT457)))</f>
        <v/>
      </c>
      <c r="L457" s="179" t="str">
        <f>IF($AR457="","",IF(INDEX('Required State Input – Clinic'!L$12:L$2011,$AT457)="","",INDEX('Required State Input – Clinic'!L$12:L$2011,$AT457)))</f>
        <v/>
      </c>
      <c r="M457" s="169" t="str">
        <f>IF($AR457="","",IF(INDEX('Required State Input – Clinic'!M$12:M$2011,$AT457)="","",INDEX('Required State Input – Clinic'!M$12:M$2011,$AT457)))</f>
        <v/>
      </c>
      <c r="N457" s="169" t="str">
        <f>IF($AR457="","",IF(INDEX('Required State Input – Clinic'!N$12:N$2011,$AT457)="","",INDEX('Required State Input – Clinic'!N$12:N$2011,$AT457)))</f>
        <v/>
      </c>
      <c r="O457" s="170" t="str">
        <f>IF($AR457="","",IF(INDEX('Required State Input – Clinic'!O$12:O$2011,$AT457)="","",ROUND(INDEX('Required State Input – Clinic'!O$12:O$2011,$AT457),2)))</f>
        <v/>
      </c>
      <c r="P457" s="170" t="str">
        <f>IF($AR457="","",IF(INDEX('Required State Input – Clinic'!P$12:P$2011,$AT457)="","",ROUND(INDEX('Required State Input – Clinic'!P$12:P$2011,$AT457),2)))</f>
        <v/>
      </c>
      <c r="Q457" s="170" t="str">
        <f>IF($AR457="","",IF(INDEX('Required State Input – Clinic'!Q$12:Q$2011,$AT457)="","",ROUND(INDEX('Required State Input – Clinic'!Q$12:Q$2011,$AT457),2)))</f>
        <v/>
      </c>
      <c r="R457" s="276" t="str">
        <f t="shared" si="60"/>
        <v/>
      </c>
      <c r="S457" s="171" t="str">
        <f>IF($AR457="","",IF(INDEX('Required State Input – Clinic'!R$12:R$2011,$AT457)="","",INDEX('Required State Input – Clinic'!R$12:R$2011,$AT457)))</f>
        <v/>
      </c>
      <c r="T457" s="169" t="str">
        <f>IF($AR457="","",IF(INDEX('Required State Input – Clinic'!S$12:S$2011,$AT457)="","",INDEX('Required State Input – Clinic'!S$12:S$2011,$AT457)))</f>
        <v/>
      </c>
      <c r="U457" s="170" t="str">
        <f>IF($AR457="","",IF(INDEX('Required State Input – Clinic'!T$12:T$2011,$AT457)="","",ROUND(INDEX('Required State Input – Clinic'!T$12:T$2011,$AT457),2)))</f>
        <v/>
      </c>
      <c r="V457" s="170" t="str">
        <f>IF($AR457="","",IF(INDEX('Required State Input – Clinic'!U$12:U$2011,$AT457)="","",ROUND(INDEX('Required State Input – Clinic'!U$12:U$2011,$AT457),2)))</f>
        <v/>
      </c>
      <c r="W457" s="170" t="str">
        <f>IF($AR457="","",IF(INDEX('Required State Input – Clinic'!V$12:V$2011,$AT457)="",0,ROUND(INDEX('Required State Input – Clinic'!V$12:V$2011,$AT457),2)))</f>
        <v/>
      </c>
      <c r="X457" s="170" t="str">
        <f>IF($AR457="","",IF(INDEX('Required State Input – Clinic'!W$12:W$2011,$AT457)="",0,ROUND(INDEX('Required State Input – Clinic'!W$12:W$2011,$AT457),2)))</f>
        <v/>
      </c>
      <c r="Y457" s="170" t="str">
        <f>IF($AR457="","",IF(INDEX('Required State Input – Clinic'!X$12:X$2011,$AT457)="",0,ROUND(INDEX('Required State Input – Clinic'!X$12:X$2011,$AT457),2)))</f>
        <v/>
      </c>
      <c r="Z457" s="180" t="str">
        <f t="shared" si="61"/>
        <v/>
      </c>
      <c r="AA457" s="179" t="str">
        <f>IF($AR457="","",IF(INDEX('Required State Input – Clinic'!Y$12:Y$2011,$AT457)="","",INDEX('Required State Input – Clinic'!Y$12:Y$2011,$AT457)))</f>
        <v/>
      </c>
      <c r="AB457" s="172" t="str">
        <f>IF($AR457="","",IF(INDEX('Required State Input – Clinic'!Z$12:Z$2011,$AT457)="","",ROUND(INDEX('Required State Input – Clinic'!Z$12:Z$2011,$AT457),4)))</f>
        <v/>
      </c>
      <c r="AC457" s="172" t="str">
        <f>IF($AR457="","",IF(INDEX('Required State Input – Clinic'!AA$12:AA$2011,$AT457)="","",ROUND(INDEX('Required State Input – Clinic'!AA$12:AA$2011,$AT457),4)))</f>
        <v/>
      </c>
      <c r="AD457" s="180" t="str">
        <f t="shared" si="62"/>
        <v/>
      </c>
      <c r="AE457" s="194" t="str">
        <f t="shared" si="63"/>
        <v/>
      </c>
      <c r="AF457" s="177" t="str">
        <f>IF($AR457="","",IF(INDEX('Required State Input – Clinic'!AB$12:AB$2011,$AT457)="","",INDEX('Required State Input – Clinic'!AB$12:AB$2011,$AT457)))</f>
        <v/>
      </c>
      <c r="AG457" s="172" t="str">
        <f>IF($AR457="","",IF(INDEX('Required State Input – Clinic'!AC$12:AC$2011,$AT457)="","",ROUND(INDEX('Required State Input – Clinic'!AC$12:AC$2011,$AT457),4)))</f>
        <v/>
      </c>
      <c r="AH457" s="180" t="str">
        <f t="shared" si="64"/>
        <v/>
      </c>
      <c r="AI457" s="173" t="str">
        <f>IF($AR457="","",IF(INDEX('Required State Input – Clinic'!AD$12:AD$2011,$AT457)="",0,ROUND(INDEX('Required State Input – Clinic'!AD$12:AD$2011,$AT457),2)))</f>
        <v/>
      </c>
      <c r="AJ457" s="180" t="str">
        <f t="shared" si="65"/>
        <v/>
      </c>
      <c r="AK457" s="194" t="str">
        <f t="shared" si="66"/>
        <v/>
      </c>
      <c r="AL457" s="170" t="str">
        <f>IF($AR457="","",IF(INDEX('Required State Input – Clinic'!AE$12:AE$2011,$AT457)="",0,ROUND(INDEX('Required State Input – Clinic'!AE$12:AE$2011,$AT457),2)))</f>
        <v/>
      </c>
      <c r="AM457" s="180" t="str">
        <f t="shared" si="67"/>
        <v/>
      </c>
      <c r="AR457" t="str">
        <f t="shared" si="68"/>
        <v/>
      </c>
      <c r="AS457" t="str">
        <f t="shared" si="69"/>
        <v/>
      </c>
      <c r="AT457" t="str">
        <f>IF(AR457="","",MATCH(AS457,'Required State Input – Clinic'!$AS$12:$AS$2011,FALSE))</f>
        <v/>
      </c>
    </row>
    <row r="458" spans="1:46" x14ac:dyDescent="0.25">
      <c r="A458" s="218" t="s">
        <v>257</v>
      </c>
      <c r="B458" s="174" t="str">
        <f>IF($AR458="","",IF(INDEX('Required State Input – Clinic'!B$12:B$2011,$AT458)="","",INDEX('Required State Input – Clinic'!B$12:B$2011,$AT458)))</f>
        <v/>
      </c>
      <c r="C458" s="168" t="str">
        <f>IF($AR458="","",IF(INDEX('Required State Input – Clinic'!C$12:C$2011,$AT458)="","",INDEX('Required State Input – Clinic'!C$12:C$2011,$AT458)))</f>
        <v/>
      </c>
      <c r="D458" s="175" t="str">
        <f>IF($AR458="","",IF(INDEX('Required State Input – Clinic'!D$12:D$2011,$AT458)="","",INDEX('Required State Input – Clinic'!D$12:D$2011,$AT458)))</f>
        <v/>
      </c>
      <c r="E458" s="174" t="str">
        <f>IF($AR458="","",IF(INDEX('Required State Input – Clinic'!E$12:E$2011,$AT458)="","",INDEX('Required State Input – Clinic'!E$12:E$2011,$AT458)))</f>
        <v/>
      </c>
      <c r="F458" s="176" t="str">
        <f>IF($AR458="","",IF(INDEX('Required State Input – Clinic'!F$12:F$2011,$AT458)="","",INDEX('Required State Input – Clinic'!F$12:F$2011,$AT458)))</f>
        <v/>
      </c>
      <c r="G458" s="176" t="str">
        <f>IF($AR458="","",IF(INDEX('Required State Input – Clinic'!G$12:G$2011,$AT458)="","",INDEX('Required State Input – Clinic'!G$12:G$2011,$AT458)))</f>
        <v/>
      </c>
      <c r="H458" s="176" t="str">
        <f>IF($AR458="","",IF(INDEX('Required State Input – Clinic'!H$12:H$2011,$AT458)="","",INDEX('Required State Input – Clinic'!H$12:H$2011,$AT458)))</f>
        <v/>
      </c>
      <c r="I458" s="177" t="str">
        <f>IF($AR458="","",IF(INDEX('Required State Input – Clinic'!I$12:I$2011,$AT458)="","",INDEX('Required State Input – Clinic'!I$12:I$2011,$AT458)))</f>
        <v/>
      </c>
      <c r="J458" s="176" t="str">
        <f>IF($AR458="","",IF(INDEX('Required State Input – Clinic'!J$12:J$2011,$AT458)="","",INDEX('Required State Input – Clinic'!J$12:J$2011,$AT458)))</f>
        <v/>
      </c>
      <c r="K458" s="178" t="str">
        <f>IF($AR458="","",IF(INDEX('Required State Input – Clinic'!K$12:K$2011,$AT458)="","",INDEX('Required State Input – Clinic'!K$12:K$2011,$AT458)))</f>
        <v/>
      </c>
      <c r="L458" s="179" t="str">
        <f>IF($AR458="","",IF(INDEX('Required State Input – Clinic'!L$12:L$2011,$AT458)="","",INDEX('Required State Input – Clinic'!L$12:L$2011,$AT458)))</f>
        <v/>
      </c>
      <c r="M458" s="169" t="str">
        <f>IF($AR458="","",IF(INDEX('Required State Input – Clinic'!M$12:M$2011,$AT458)="","",INDEX('Required State Input – Clinic'!M$12:M$2011,$AT458)))</f>
        <v/>
      </c>
      <c r="N458" s="169" t="str">
        <f>IF($AR458="","",IF(INDEX('Required State Input – Clinic'!N$12:N$2011,$AT458)="","",INDEX('Required State Input – Clinic'!N$12:N$2011,$AT458)))</f>
        <v/>
      </c>
      <c r="O458" s="170" t="str">
        <f>IF($AR458="","",IF(INDEX('Required State Input – Clinic'!O$12:O$2011,$AT458)="","",ROUND(INDEX('Required State Input – Clinic'!O$12:O$2011,$AT458),2)))</f>
        <v/>
      </c>
      <c r="P458" s="170" t="str">
        <f>IF($AR458="","",IF(INDEX('Required State Input – Clinic'!P$12:P$2011,$AT458)="","",ROUND(INDEX('Required State Input – Clinic'!P$12:P$2011,$AT458),2)))</f>
        <v/>
      </c>
      <c r="Q458" s="170" t="str">
        <f>IF($AR458="","",IF(INDEX('Required State Input – Clinic'!Q$12:Q$2011,$AT458)="","",ROUND(INDEX('Required State Input – Clinic'!Q$12:Q$2011,$AT458),2)))</f>
        <v/>
      </c>
      <c r="R458" s="276" t="str">
        <f t="shared" si="60"/>
        <v/>
      </c>
      <c r="S458" s="171" t="str">
        <f>IF($AR458="","",IF(INDEX('Required State Input – Clinic'!R$12:R$2011,$AT458)="","",INDEX('Required State Input – Clinic'!R$12:R$2011,$AT458)))</f>
        <v/>
      </c>
      <c r="T458" s="169" t="str">
        <f>IF($AR458="","",IF(INDEX('Required State Input – Clinic'!S$12:S$2011,$AT458)="","",INDEX('Required State Input – Clinic'!S$12:S$2011,$AT458)))</f>
        <v/>
      </c>
      <c r="U458" s="170" t="str">
        <f>IF($AR458="","",IF(INDEX('Required State Input – Clinic'!T$12:T$2011,$AT458)="","",ROUND(INDEX('Required State Input – Clinic'!T$12:T$2011,$AT458),2)))</f>
        <v/>
      </c>
      <c r="V458" s="170" t="str">
        <f>IF($AR458="","",IF(INDEX('Required State Input – Clinic'!U$12:U$2011,$AT458)="","",ROUND(INDEX('Required State Input – Clinic'!U$12:U$2011,$AT458),2)))</f>
        <v/>
      </c>
      <c r="W458" s="170" t="str">
        <f>IF($AR458="","",IF(INDEX('Required State Input – Clinic'!V$12:V$2011,$AT458)="",0,ROUND(INDEX('Required State Input – Clinic'!V$12:V$2011,$AT458),2)))</f>
        <v/>
      </c>
      <c r="X458" s="170" t="str">
        <f>IF($AR458="","",IF(INDEX('Required State Input – Clinic'!W$12:W$2011,$AT458)="",0,ROUND(INDEX('Required State Input – Clinic'!W$12:W$2011,$AT458),2)))</f>
        <v/>
      </c>
      <c r="Y458" s="170" t="str">
        <f>IF($AR458="","",IF(INDEX('Required State Input – Clinic'!X$12:X$2011,$AT458)="",0,ROUND(INDEX('Required State Input – Clinic'!X$12:X$2011,$AT458),2)))</f>
        <v/>
      </c>
      <c r="Z458" s="180" t="str">
        <f t="shared" si="61"/>
        <v/>
      </c>
      <c r="AA458" s="179" t="str">
        <f>IF($AR458="","",IF(INDEX('Required State Input – Clinic'!Y$12:Y$2011,$AT458)="","",INDEX('Required State Input – Clinic'!Y$12:Y$2011,$AT458)))</f>
        <v/>
      </c>
      <c r="AB458" s="172" t="str">
        <f>IF($AR458="","",IF(INDEX('Required State Input – Clinic'!Z$12:Z$2011,$AT458)="","",ROUND(INDEX('Required State Input – Clinic'!Z$12:Z$2011,$AT458),4)))</f>
        <v/>
      </c>
      <c r="AC458" s="172" t="str">
        <f>IF($AR458="","",IF(INDEX('Required State Input – Clinic'!AA$12:AA$2011,$AT458)="","",ROUND(INDEX('Required State Input – Clinic'!AA$12:AA$2011,$AT458),4)))</f>
        <v/>
      </c>
      <c r="AD458" s="180" t="str">
        <f t="shared" si="62"/>
        <v/>
      </c>
      <c r="AE458" s="194" t="str">
        <f t="shared" si="63"/>
        <v/>
      </c>
      <c r="AF458" s="177" t="str">
        <f>IF($AR458="","",IF(INDEX('Required State Input – Clinic'!AB$12:AB$2011,$AT458)="","",INDEX('Required State Input – Clinic'!AB$12:AB$2011,$AT458)))</f>
        <v/>
      </c>
      <c r="AG458" s="172" t="str">
        <f>IF($AR458="","",IF(INDEX('Required State Input – Clinic'!AC$12:AC$2011,$AT458)="","",ROUND(INDEX('Required State Input – Clinic'!AC$12:AC$2011,$AT458),4)))</f>
        <v/>
      </c>
      <c r="AH458" s="180" t="str">
        <f t="shared" si="64"/>
        <v/>
      </c>
      <c r="AI458" s="173" t="str">
        <f>IF($AR458="","",IF(INDEX('Required State Input – Clinic'!AD$12:AD$2011,$AT458)="",0,ROUND(INDEX('Required State Input – Clinic'!AD$12:AD$2011,$AT458),2)))</f>
        <v/>
      </c>
      <c r="AJ458" s="180" t="str">
        <f t="shared" si="65"/>
        <v/>
      </c>
      <c r="AK458" s="194" t="str">
        <f t="shared" si="66"/>
        <v/>
      </c>
      <c r="AL458" s="170" t="str">
        <f>IF($AR458="","",IF(INDEX('Required State Input – Clinic'!AE$12:AE$2011,$AT458)="",0,ROUND(INDEX('Required State Input – Clinic'!AE$12:AE$2011,$AT458),2)))</f>
        <v/>
      </c>
      <c r="AM458" s="180" t="str">
        <f t="shared" si="67"/>
        <v/>
      </c>
      <c r="AR458" t="str">
        <f t="shared" si="68"/>
        <v/>
      </c>
      <c r="AS458" t="str">
        <f t="shared" si="69"/>
        <v/>
      </c>
      <c r="AT458" t="str">
        <f>IF(AR458="","",MATCH(AS458,'Required State Input – Clinic'!$AS$12:$AS$2011,FALSE))</f>
        <v/>
      </c>
    </row>
    <row r="459" spans="1:46" x14ac:dyDescent="0.25">
      <c r="A459" s="218" t="s">
        <v>257</v>
      </c>
      <c r="B459" s="174" t="str">
        <f>IF($AR459="","",IF(INDEX('Required State Input – Clinic'!B$12:B$2011,$AT459)="","",INDEX('Required State Input – Clinic'!B$12:B$2011,$AT459)))</f>
        <v/>
      </c>
      <c r="C459" s="168" t="str">
        <f>IF($AR459="","",IF(INDEX('Required State Input – Clinic'!C$12:C$2011,$AT459)="","",INDEX('Required State Input – Clinic'!C$12:C$2011,$AT459)))</f>
        <v/>
      </c>
      <c r="D459" s="175" t="str">
        <f>IF($AR459="","",IF(INDEX('Required State Input – Clinic'!D$12:D$2011,$AT459)="","",INDEX('Required State Input – Clinic'!D$12:D$2011,$AT459)))</f>
        <v/>
      </c>
      <c r="E459" s="174" t="str">
        <f>IF($AR459="","",IF(INDEX('Required State Input – Clinic'!E$12:E$2011,$AT459)="","",INDEX('Required State Input – Clinic'!E$12:E$2011,$AT459)))</f>
        <v/>
      </c>
      <c r="F459" s="176" t="str">
        <f>IF($AR459="","",IF(INDEX('Required State Input – Clinic'!F$12:F$2011,$AT459)="","",INDEX('Required State Input – Clinic'!F$12:F$2011,$AT459)))</f>
        <v/>
      </c>
      <c r="G459" s="176" t="str">
        <f>IF($AR459="","",IF(INDEX('Required State Input – Clinic'!G$12:G$2011,$AT459)="","",INDEX('Required State Input – Clinic'!G$12:G$2011,$AT459)))</f>
        <v/>
      </c>
      <c r="H459" s="176" t="str">
        <f>IF($AR459="","",IF(INDEX('Required State Input – Clinic'!H$12:H$2011,$AT459)="","",INDEX('Required State Input – Clinic'!H$12:H$2011,$AT459)))</f>
        <v/>
      </c>
      <c r="I459" s="177" t="str">
        <f>IF($AR459="","",IF(INDEX('Required State Input – Clinic'!I$12:I$2011,$AT459)="","",INDEX('Required State Input – Clinic'!I$12:I$2011,$AT459)))</f>
        <v/>
      </c>
      <c r="J459" s="176" t="str">
        <f>IF($AR459="","",IF(INDEX('Required State Input – Clinic'!J$12:J$2011,$AT459)="","",INDEX('Required State Input – Clinic'!J$12:J$2011,$AT459)))</f>
        <v/>
      </c>
      <c r="K459" s="178" t="str">
        <f>IF($AR459="","",IF(INDEX('Required State Input – Clinic'!K$12:K$2011,$AT459)="","",INDEX('Required State Input – Clinic'!K$12:K$2011,$AT459)))</f>
        <v/>
      </c>
      <c r="L459" s="179" t="str">
        <f>IF($AR459="","",IF(INDEX('Required State Input – Clinic'!L$12:L$2011,$AT459)="","",INDEX('Required State Input – Clinic'!L$12:L$2011,$AT459)))</f>
        <v/>
      </c>
      <c r="M459" s="169" t="str">
        <f>IF($AR459="","",IF(INDEX('Required State Input – Clinic'!M$12:M$2011,$AT459)="","",INDEX('Required State Input – Clinic'!M$12:M$2011,$AT459)))</f>
        <v/>
      </c>
      <c r="N459" s="169" t="str">
        <f>IF($AR459="","",IF(INDEX('Required State Input – Clinic'!N$12:N$2011,$AT459)="","",INDEX('Required State Input – Clinic'!N$12:N$2011,$AT459)))</f>
        <v/>
      </c>
      <c r="O459" s="170" t="str">
        <f>IF($AR459="","",IF(INDEX('Required State Input – Clinic'!O$12:O$2011,$AT459)="","",ROUND(INDEX('Required State Input – Clinic'!O$12:O$2011,$AT459),2)))</f>
        <v/>
      </c>
      <c r="P459" s="170" t="str">
        <f>IF($AR459="","",IF(INDEX('Required State Input – Clinic'!P$12:P$2011,$AT459)="","",ROUND(INDEX('Required State Input – Clinic'!P$12:P$2011,$AT459),2)))</f>
        <v/>
      </c>
      <c r="Q459" s="170" t="str">
        <f>IF($AR459="","",IF(INDEX('Required State Input – Clinic'!Q$12:Q$2011,$AT459)="","",ROUND(INDEX('Required State Input – Clinic'!Q$12:Q$2011,$AT459),2)))</f>
        <v/>
      </c>
      <c r="R459" s="276" t="str">
        <f t="shared" si="60"/>
        <v/>
      </c>
      <c r="S459" s="171" t="str">
        <f>IF($AR459="","",IF(INDEX('Required State Input – Clinic'!R$12:R$2011,$AT459)="","",INDEX('Required State Input – Clinic'!R$12:R$2011,$AT459)))</f>
        <v/>
      </c>
      <c r="T459" s="169" t="str">
        <f>IF($AR459="","",IF(INDEX('Required State Input – Clinic'!S$12:S$2011,$AT459)="","",INDEX('Required State Input – Clinic'!S$12:S$2011,$AT459)))</f>
        <v/>
      </c>
      <c r="U459" s="170" t="str">
        <f>IF($AR459="","",IF(INDEX('Required State Input – Clinic'!T$12:T$2011,$AT459)="","",ROUND(INDEX('Required State Input – Clinic'!T$12:T$2011,$AT459),2)))</f>
        <v/>
      </c>
      <c r="V459" s="170" t="str">
        <f>IF($AR459="","",IF(INDEX('Required State Input – Clinic'!U$12:U$2011,$AT459)="","",ROUND(INDEX('Required State Input – Clinic'!U$12:U$2011,$AT459),2)))</f>
        <v/>
      </c>
      <c r="W459" s="170" t="str">
        <f>IF($AR459="","",IF(INDEX('Required State Input – Clinic'!V$12:V$2011,$AT459)="",0,ROUND(INDEX('Required State Input – Clinic'!V$12:V$2011,$AT459),2)))</f>
        <v/>
      </c>
      <c r="X459" s="170" t="str">
        <f>IF($AR459="","",IF(INDEX('Required State Input – Clinic'!W$12:W$2011,$AT459)="",0,ROUND(INDEX('Required State Input – Clinic'!W$12:W$2011,$AT459),2)))</f>
        <v/>
      </c>
      <c r="Y459" s="170" t="str">
        <f>IF($AR459="","",IF(INDEX('Required State Input – Clinic'!X$12:X$2011,$AT459)="",0,ROUND(INDEX('Required State Input – Clinic'!X$12:X$2011,$AT459),2)))</f>
        <v/>
      </c>
      <c r="Z459" s="180" t="str">
        <f t="shared" si="61"/>
        <v/>
      </c>
      <c r="AA459" s="179" t="str">
        <f>IF($AR459="","",IF(INDEX('Required State Input – Clinic'!Y$12:Y$2011,$AT459)="","",INDEX('Required State Input – Clinic'!Y$12:Y$2011,$AT459)))</f>
        <v/>
      </c>
      <c r="AB459" s="172" t="str">
        <f>IF($AR459="","",IF(INDEX('Required State Input – Clinic'!Z$12:Z$2011,$AT459)="","",ROUND(INDEX('Required State Input – Clinic'!Z$12:Z$2011,$AT459),4)))</f>
        <v/>
      </c>
      <c r="AC459" s="172" t="str">
        <f>IF($AR459="","",IF(INDEX('Required State Input – Clinic'!AA$12:AA$2011,$AT459)="","",ROUND(INDEX('Required State Input – Clinic'!AA$12:AA$2011,$AT459),4)))</f>
        <v/>
      </c>
      <c r="AD459" s="180" t="str">
        <f t="shared" si="62"/>
        <v/>
      </c>
      <c r="AE459" s="194" t="str">
        <f t="shared" si="63"/>
        <v/>
      </c>
      <c r="AF459" s="177" t="str">
        <f>IF($AR459="","",IF(INDEX('Required State Input – Clinic'!AB$12:AB$2011,$AT459)="","",INDEX('Required State Input – Clinic'!AB$12:AB$2011,$AT459)))</f>
        <v/>
      </c>
      <c r="AG459" s="172" t="str">
        <f>IF($AR459="","",IF(INDEX('Required State Input – Clinic'!AC$12:AC$2011,$AT459)="","",ROUND(INDEX('Required State Input – Clinic'!AC$12:AC$2011,$AT459),4)))</f>
        <v/>
      </c>
      <c r="AH459" s="180" t="str">
        <f t="shared" si="64"/>
        <v/>
      </c>
      <c r="AI459" s="173" t="str">
        <f>IF($AR459="","",IF(INDEX('Required State Input – Clinic'!AD$12:AD$2011,$AT459)="",0,ROUND(INDEX('Required State Input – Clinic'!AD$12:AD$2011,$AT459),2)))</f>
        <v/>
      </c>
      <c r="AJ459" s="180" t="str">
        <f t="shared" si="65"/>
        <v/>
      </c>
      <c r="AK459" s="194" t="str">
        <f t="shared" si="66"/>
        <v/>
      </c>
      <c r="AL459" s="170" t="str">
        <f>IF($AR459="","",IF(INDEX('Required State Input – Clinic'!AE$12:AE$2011,$AT459)="",0,ROUND(INDEX('Required State Input – Clinic'!AE$12:AE$2011,$AT459),2)))</f>
        <v/>
      </c>
      <c r="AM459" s="180" t="str">
        <f t="shared" si="67"/>
        <v/>
      </c>
      <c r="AR459" t="str">
        <f t="shared" si="68"/>
        <v/>
      </c>
      <c r="AS459" t="str">
        <f t="shared" si="69"/>
        <v/>
      </c>
      <c r="AT459" t="str">
        <f>IF(AR459="","",MATCH(AS459,'Required State Input – Clinic'!$AS$12:$AS$2011,FALSE))</f>
        <v/>
      </c>
    </row>
    <row r="460" spans="1:46" x14ac:dyDescent="0.25">
      <c r="A460" s="218" t="s">
        <v>257</v>
      </c>
      <c r="B460" s="174" t="str">
        <f>IF($AR460="","",IF(INDEX('Required State Input – Clinic'!B$12:B$2011,$AT460)="","",INDEX('Required State Input – Clinic'!B$12:B$2011,$AT460)))</f>
        <v/>
      </c>
      <c r="C460" s="168" t="str">
        <f>IF($AR460="","",IF(INDEX('Required State Input – Clinic'!C$12:C$2011,$AT460)="","",INDEX('Required State Input – Clinic'!C$12:C$2011,$AT460)))</f>
        <v/>
      </c>
      <c r="D460" s="175" t="str">
        <f>IF($AR460="","",IF(INDEX('Required State Input – Clinic'!D$12:D$2011,$AT460)="","",INDEX('Required State Input – Clinic'!D$12:D$2011,$AT460)))</f>
        <v/>
      </c>
      <c r="E460" s="174" t="str">
        <f>IF($AR460="","",IF(INDEX('Required State Input – Clinic'!E$12:E$2011,$AT460)="","",INDEX('Required State Input – Clinic'!E$12:E$2011,$AT460)))</f>
        <v/>
      </c>
      <c r="F460" s="176" t="str">
        <f>IF($AR460="","",IF(INDEX('Required State Input – Clinic'!F$12:F$2011,$AT460)="","",INDEX('Required State Input – Clinic'!F$12:F$2011,$AT460)))</f>
        <v/>
      </c>
      <c r="G460" s="176" t="str">
        <f>IF($AR460="","",IF(INDEX('Required State Input – Clinic'!G$12:G$2011,$AT460)="","",INDEX('Required State Input – Clinic'!G$12:G$2011,$AT460)))</f>
        <v/>
      </c>
      <c r="H460" s="176" t="str">
        <f>IF($AR460="","",IF(INDEX('Required State Input – Clinic'!H$12:H$2011,$AT460)="","",INDEX('Required State Input – Clinic'!H$12:H$2011,$AT460)))</f>
        <v/>
      </c>
      <c r="I460" s="177" t="str">
        <f>IF($AR460="","",IF(INDEX('Required State Input – Clinic'!I$12:I$2011,$AT460)="","",INDEX('Required State Input – Clinic'!I$12:I$2011,$AT460)))</f>
        <v/>
      </c>
      <c r="J460" s="176" t="str">
        <f>IF($AR460="","",IF(INDEX('Required State Input – Clinic'!J$12:J$2011,$AT460)="","",INDEX('Required State Input – Clinic'!J$12:J$2011,$AT460)))</f>
        <v/>
      </c>
      <c r="K460" s="178" t="str">
        <f>IF($AR460="","",IF(INDEX('Required State Input – Clinic'!K$12:K$2011,$AT460)="","",INDEX('Required State Input – Clinic'!K$12:K$2011,$AT460)))</f>
        <v/>
      </c>
      <c r="L460" s="179" t="str">
        <f>IF($AR460="","",IF(INDEX('Required State Input – Clinic'!L$12:L$2011,$AT460)="","",INDEX('Required State Input – Clinic'!L$12:L$2011,$AT460)))</f>
        <v/>
      </c>
      <c r="M460" s="169" t="str">
        <f>IF($AR460="","",IF(INDEX('Required State Input – Clinic'!M$12:M$2011,$AT460)="","",INDEX('Required State Input – Clinic'!M$12:M$2011,$AT460)))</f>
        <v/>
      </c>
      <c r="N460" s="169" t="str">
        <f>IF($AR460="","",IF(INDEX('Required State Input – Clinic'!N$12:N$2011,$AT460)="","",INDEX('Required State Input – Clinic'!N$12:N$2011,$AT460)))</f>
        <v/>
      </c>
      <c r="O460" s="170" t="str">
        <f>IF($AR460="","",IF(INDEX('Required State Input – Clinic'!O$12:O$2011,$AT460)="","",ROUND(INDEX('Required State Input – Clinic'!O$12:O$2011,$AT460),2)))</f>
        <v/>
      </c>
      <c r="P460" s="170" t="str">
        <f>IF($AR460="","",IF(INDEX('Required State Input – Clinic'!P$12:P$2011,$AT460)="","",ROUND(INDEX('Required State Input – Clinic'!P$12:P$2011,$AT460),2)))</f>
        <v/>
      </c>
      <c r="Q460" s="170" t="str">
        <f>IF($AR460="","",IF(INDEX('Required State Input – Clinic'!Q$12:Q$2011,$AT460)="","",ROUND(INDEX('Required State Input – Clinic'!Q$12:Q$2011,$AT460),2)))</f>
        <v/>
      </c>
      <c r="R460" s="276" t="str">
        <f t="shared" si="60"/>
        <v/>
      </c>
      <c r="S460" s="171" t="str">
        <f>IF($AR460="","",IF(INDEX('Required State Input – Clinic'!R$12:R$2011,$AT460)="","",INDEX('Required State Input – Clinic'!R$12:R$2011,$AT460)))</f>
        <v/>
      </c>
      <c r="T460" s="169" t="str">
        <f>IF($AR460="","",IF(INDEX('Required State Input – Clinic'!S$12:S$2011,$AT460)="","",INDEX('Required State Input – Clinic'!S$12:S$2011,$AT460)))</f>
        <v/>
      </c>
      <c r="U460" s="170" t="str">
        <f>IF($AR460="","",IF(INDEX('Required State Input – Clinic'!T$12:T$2011,$AT460)="","",ROUND(INDEX('Required State Input – Clinic'!T$12:T$2011,$AT460),2)))</f>
        <v/>
      </c>
      <c r="V460" s="170" t="str">
        <f>IF($AR460="","",IF(INDEX('Required State Input – Clinic'!U$12:U$2011,$AT460)="","",ROUND(INDEX('Required State Input – Clinic'!U$12:U$2011,$AT460),2)))</f>
        <v/>
      </c>
      <c r="W460" s="170" t="str">
        <f>IF($AR460="","",IF(INDEX('Required State Input – Clinic'!V$12:V$2011,$AT460)="",0,ROUND(INDEX('Required State Input – Clinic'!V$12:V$2011,$AT460),2)))</f>
        <v/>
      </c>
      <c r="X460" s="170" t="str">
        <f>IF($AR460="","",IF(INDEX('Required State Input – Clinic'!W$12:W$2011,$AT460)="",0,ROUND(INDEX('Required State Input – Clinic'!W$12:W$2011,$AT460),2)))</f>
        <v/>
      </c>
      <c r="Y460" s="170" t="str">
        <f>IF($AR460="","",IF(INDEX('Required State Input – Clinic'!X$12:X$2011,$AT460)="",0,ROUND(INDEX('Required State Input – Clinic'!X$12:X$2011,$AT460),2)))</f>
        <v/>
      </c>
      <c r="Z460" s="180" t="str">
        <f t="shared" si="61"/>
        <v/>
      </c>
      <c r="AA460" s="179" t="str">
        <f>IF($AR460="","",IF(INDEX('Required State Input – Clinic'!Y$12:Y$2011,$AT460)="","",INDEX('Required State Input – Clinic'!Y$12:Y$2011,$AT460)))</f>
        <v/>
      </c>
      <c r="AB460" s="172" t="str">
        <f>IF($AR460="","",IF(INDEX('Required State Input – Clinic'!Z$12:Z$2011,$AT460)="","",ROUND(INDEX('Required State Input – Clinic'!Z$12:Z$2011,$AT460),4)))</f>
        <v/>
      </c>
      <c r="AC460" s="172" t="str">
        <f>IF($AR460="","",IF(INDEX('Required State Input – Clinic'!AA$12:AA$2011,$AT460)="","",ROUND(INDEX('Required State Input – Clinic'!AA$12:AA$2011,$AT460),4)))</f>
        <v/>
      </c>
      <c r="AD460" s="180" t="str">
        <f t="shared" si="62"/>
        <v/>
      </c>
      <c r="AE460" s="194" t="str">
        <f t="shared" si="63"/>
        <v/>
      </c>
      <c r="AF460" s="177" t="str">
        <f>IF($AR460="","",IF(INDEX('Required State Input – Clinic'!AB$12:AB$2011,$AT460)="","",INDEX('Required State Input – Clinic'!AB$12:AB$2011,$AT460)))</f>
        <v/>
      </c>
      <c r="AG460" s="172" t="str">
        <f>IF($AR460="","",IF(INDEX('Required State Input – Clinic'!AC$12:AC$2011,$AT460)="","",ROUND(INDEX('Required State Input – Clinic'!AC$12:AC$2011,$AT460),4)))</f>
        <v/>
      </c>
      <c r="AH460" s="180" t="str">
        <f t="shared" si="64"/>
        <v/>
      </c>
      <c r="AI460" s="173" t="str">
        <f>IF($AR460="","",IF(INDEX('Required State Input – Clinic'!AD$12:AD$2011,$AT460)="",0,ROUND(INDEX('Required State Input – Clinic'!AD$12:AD$2011,$AT460),2)))</f>
        <v/>
      </c>
      <c r="AJ460" s="180" t="str">
        <f t="shared" si="65"/>
        <v/>
      </c>
      <c r="AK460" s="194" t="str">
        <f t="shared" si="66"/>
        <v/>
      </c>
      <c r="AL460" s="170" t="str">
        <f>IF($AR460="","",IF(INDEX('Required State Input – Clinic'!AE$12:AE$2011,$AT460)="",0,ROUND(INDEX('Required State Input – Clinic'!AE$12:AE$2011,$AT460),2)))</f>
        <v/>
      </c>
      <c r="AM460" s="180" t="str">
        <f t="shared" si="67"/>
        <v/>
      </c>
      <c r="AR460" t="str">
        <f t="shared" si="68"/>
        <v/>
      </c>
      <c r="AS460" t="str">
        <f t="shared" si="69"/>
        <v/>
      </c>
      <c r="AT460" t="str">
        <f>IF(AR460="","",MATCH(AS460,'Required State Input – Clinic'!$AS$12:$AS$2011,FALSE))</f>
        <v/>
      </c>
    </row>
    <row r="461" spans="1:46" x14ac:dyDescent="0.25">
      <c r="A461" s="218" t="s">
        <v>257</v>
      </c>
      <c r="B461" s="174" t="str">
        <f>IF($AR461="","",IF(INDEX('Required State Input – Clinic'!B$12:B$2011,$AT461)="","",INDEX('Required State Input – Clinic'!B$12:B$2011,$AT461)))</f>
        <v/>
      </c>
      <c r="C461" s="168" t="str">
        <f>IF($AR461="","",IF(INDEX('Required State Input – Clinic'!C$12:C$2011,$AT461)="","",INDEX('Required State Input – Clinic'!C$12:C$2011,$AT461)))</f>
        <v/>
      </c>
      <c r="D461" s="175" t="str">
        <f>IF($AR461="","",IF(INDEX('Required State Input – Clinic'!D$12:D$2011,$AT461)="","",INDEX('Required State Input – Clinic'!D$12:D$2011,$AT461)))</f>
        <v/>
      </c>
      <c r="E461" s="174" t="str">
        <f>IF($AR461="","",IF(INDEX('Required State Input – Clinic'!E$12:E$2011,$AT461)="","",INDEX('Required State Input – Clinic'!E$12:E$2011,$AT461)))</f>
        <v/>
      </c>
      <c r="F461" s="176" t="str">
        <f>IF($AR461="","",IF(INDEX('Required State Input – Clinic'!F$12:F$2011,$AT461)="","",INDEX('Required State Input – Clinic'!F$12:F$2011,$AT461)))</f>
        <v/>
      </c>
      <c r="G461" s="176" t="str">
        <f>IF($AR461="","",IF(INDEX('Required State Input – Clinic'!G$12:G$2011,$AT461)="","",INDEX('Required State Input – Clinic'!G$12:G$2011,$AT461)))</f>
        <v/>
      </c>
      <c r="H461" s="176" t="str">
        <f>IF($AR461="","",IF(INDEX('Required State Input – Clinic'!H$12:H$2011,$AT461)="","",INDEX('Required State Input – Clinic'!H$12:H$2011,$AT461)))</f>
        <v/>
      </c>
      <c r="I461" s="177" t="str">
        <f>IF($AR461="","",IF(INDEX('Required State Input – Clinic'!I$12:I$2011,$AT461)="","",INDEX('Required State Input – Clinic'!I$12:I$2011,$AT461)))</f>
        <v/>
      </c>
      <c r="J461" s="176" t="str">
        <f>IF($AR461="","",IF(INDEX('Required State Input – Clinic'!J$12:J$2011,$AT461)="","",INDEX('Required State Input – Clinic'!J$12:J$2011,$AT461)))</f>
        <v/>
      </c>
      <c r="K461" s="178" t="str">
        <f>IF($AR461="","",IF(INDEX('Required State Input – Clinic'!K$12:K$2011,$AT461)="","",INDEX('Required State Input – Clinic'!K$12:K$2011,$AT461)))</f>
        <v/>
      </c>
      <c r="L461" s="179" t="str">
        <f>IF($AR461="","",IF(INDEX('Required State Input – Clinic'!L$12:L$2011,$AT461)="","",INDEX('Required State Input – Clinic'!L$12:L$2011,$AT461)))</f>
        <v/>
      </c>
      <c r="M461" s="169" t="str">
        <f>IF($AR461="","",IF(INDEX('Required State Input – Clinic'!M$12:M$2011,$AT461)="","",INDEX('Required State Input – Clinic'!M$12:M$2011,$AT461)))</f>
        <v/>
      </c>
      <c r="N461" s="169" t="str">
        <f>IF($AR461="","",IF(INDEX('Required State Input – Clinic'!N$12:N$2011,$AT461)="","",INDEX('Required State Input – Clinic'!N$12:N$2011,$AT461)))</f>
        <v/>
      </c>
      <c r="O461" s="170" t="str">
        <f>IF($AR461="","",IF(INDEX('Required State Input – Clinic'!O$12:O$2011,$AT461)="","",ROUND(INDEX('Required State Input – Clinic'!O$12:O$2011,$AT461),2)))</f>
        <v/>
      </c>
      <c r="P461" s="170" t="str">
        <f>IF($AR461="","",IF(INDEX('Required State Input – Clinic'!P$12:P$2011,$AT461)="","",ROUND(INDEX('Required State Input – Clinic'!P$12:P$2011,$AT461),2)))</f>
        <v/>
      </c>
      <c r="Q461" s="170" t="str">
        <f>IF($AR461="","",IF(INDEX('Required State Input – Clinic'!Q$12:Q$2011,$AT461)="","",ROUND(INDEX('Required State Input – Clinic'!Q$12:Q$2011,$AT461),2)))</f>
        <v/>
      </c>
      <c r="R461" s="276" t="str">
        <f t="shared" ref="R461:R524" si="70">IF(AR461="","",
IF(OR(AND(O461="",Q461=""),AND(O461&lt;&gt;"",Q461&lt;&gt;"")),"",
IF(AND(AND(ISNUMBER(O461),O461&gt;0),AND(ISNUMBER(P461),P461&gt;0)),ROUND(O461/P461,4),
IF(AND(AND(ISNUMBER(Q461),Q461&gt;0),AND(ISNUMBER(P461),P461&gt;0)),ROUND(Q461/P461,4),
""))))</f>
        <v/>
      </c>
      <c r="S461" s="171" t="str">
        <f>IF($AR461="","",IF(INDEX('Required State Input – Clinic'!R$12:R$2011,$AT461)="","",INDEX('Required State Input – Clinic'!R$12:R$2011,$AT461)))</f>
        <v/>
      </c>
      <c r="T461" s="169" t="str">
        <f>IF($AR461="","",IF(INDEX('Required State Input – Clinic'!S$12:S$2011,$AT461)="","",INDEX('Required State Input – Clinic'!S$12:S$2011,$AT461)))</f>
        <v/>
      </c>
      <c r="U461" s="170" t="str">
        <f>IF($AR461="","",IF(INDEX('Required State Input – Clinic'!T$12:T$2011,$AT461)="","",ROUND(INDEX('Required State Input – Clinic'!T$12:T$2011,$AT461),2)))</f>
        <v/>
      </c>
      <c r="V461" s="170" t="str">
        <f>IF($AR461="","",IF(INDEX('Required State Input – Clinic'!U$12:U$2011,$AT461)="","",ROUND(INDEX('Required State Input – Clinic'!U$12:U$2011,$AT461),2)))</f>
        <v/>
      </c>
      <c r="W461" s="170" t="str">
        <f>IF($AR461="","",IF(INDEX('Required State Input – Clinic'!V$12:V$2011,$AT461)="",0,ROUND(INDEX('Required State Input – Clinic'!V$12:V$2011,$AT461),2)))</f>
        <v/>
      </c>
      <c r="X461" s="170" t="str">
        <f>IF($AR461="","",IF(INDEX('Required State Input – Clinic'!W$12:W$2011,$AT461)="",0,ROUND(INDEX('Required State Input – Clinic'!W$12:W$2011,$AT461),2)))</f>
        <v/>
      </c>
      <c r="Y461" s="170" t="str">
        <f>IF($AR461="","",IF(INDEX('Required State Input – Clinic'!X$12:X$2011,$AT461)="",0,ROUND(INDEX('Required State Input – Clinic'!X$12:X$2011,$AT461),2)))</f>
        <v/>
      </c>
      <c r="Z461" s="180" t="str">
        <f t="shared" ref="Z461:Z524" si="71">IF($AR461="","",ROUND(SUM(W461:Y461),2))</f>
        <v/>
      </c>
      <c r="AA461" s="179" t="str">
        <f>IF($AR461="","",IF(INDEX('Required State Input – Clinic'!Y$12:Y$2011,$AT461)="","",INDEX('Required State Input – Clinic'!Y$12:Y$2011,$AT461)))</f>
        <v/>
      </c>
      <c r="AB461" s="172" t="str">
        <f>IF($AR461="","",IF(INDEX('Required State Input – Clinic'!Z$12:Z$2011,$AT461)="","",ROUND(INDEX('Required State Input – Clinic'!Z$12:Z$2011,$AT461),4)))</f>
        <v/>
      </c>
      <c r="AC461" s="172" t="str">
        <f>IF($AR461="","",IF(INDEX('Required State Input – Clinic'!AA$12:AA$2011,$AT461)="","",ROUND(INDEX('Required State Input – Clinic'!AA$12:AA$2011,$AT461),4)))</f>
        <v/>
      </c>
      <c r="AD461" s="180" t="str">
        <f t="shared" ref="AD461:AD524" si="72">IF($AR461="","",ROUND((V461*AB461*AC461)+Z461,2))</f>
        <v/>
      </c>
      <c r="AE461" s="194" t="str">
        <f t="shared" ref="AE461:AE524" si="73">IF($AR461="","",
IF(OR(AND(O461="",Q461=""),AND(O461&lt;&gt;"",Q461&lt;&gt;"")),0,
IF(AND(AND(ISNUMBER(O461),O461&gt;0),AND(ISNUMBER(P461),P461&gt;0),AND(ISNUMBER(U461),U461&gt;0)),ROUND(R461*U461,2),
IF(AND(AND(ISNUMBER(P461),P461&gt;0),AND(ISNUMBER(Q461),Q461&gt;0),AND(ISNUMBER(U461),U461&gt;0)),ROUND(R461*U461,2),
IF(AND(AND(ISNUMBER(Q461),Q461&gt;0),P461=""),ROUND(Q461,2),
0)))))</f>
        <v/>
      </c>
      <c r="AF461" s="177" t="str">
        <f>IF($AR461="","",IF(INDEX('Required State Input – Clinic'!AB$12:AB$2011,$AT461)="","",INDEX('Required State Input – Clinic'!AB$12:AB$2011,$AT461)))</f>
        <v/>
      </c>
      <c r="AG461" s="172" t="str">
        <f>IF($AR461="","",IF(INDEX('Required State Input – Clinic'!AC$12:AC$2011,$AT461)="","",ROUND(INDEX('Required State Input – Clinic'!AC$12:AC$2011,$AT461),4)))</f>
        <v/>
      </c>
      <c r="AH461" s="180" t="str">
        <f t="shared" ref="AH461:AH524" si="74">IF(AR461="", "",ROUND(AE461*AG461,2))</f>
        <v/>
      </c>
      <c r="AI461" s="173" t="str">
        <f>IF($AR461="","",IF(INDEX('Required State Input – Clinic'!AD$12:AD$2011,$AT461)="",0,ROUND(INDEX('Required State Input – Clinic'!AD$12:AD$2011,$AT461),2)))</f>
        <v/>
      </c>
      <c r="AJ461" s="180" t="str">
        <f t="shared" ref="AJ461:AJ524" si="75">IF($AR461="", "", ROUND(SUM(AH461:AI461),2))</f>
        <v/>
      </c>
      <c r="AK461" s="194" t="str">
        <f t="shared" ref="AK461:AK524" si="76">IF($AR461="","",ROUND(AJ461-AD461,2))</f>
        <v/>
      </c>
      <c r="AL461" s="170" t="str">
        <f>IF($AR461="","",IF(INDEX('Required State Input – Clinic'!AE$12:AE$2011,$AT461)="",0,ROUND(INDEX('Required State Input – Clinic'!AE$12:AE$2011,$AT461),2)))</f>
        <v/>
      </c>
      <c r="AM461" s="180" t="str">
        <f t="shared" ref="AM461:AM524" si="77">IF($AR461="", "", ROUND(SUM(AK461:AL461),2))</f>
        <v/>
      </c>
      <c r="AR461" t="str">
        <f t="shared" ref="AR461:AR524" si="78">IF(AR460&gt;=Clinic_Count,"",AR460+1)</f>
        <v/>
      </c>
      <c r="AS461" t="str">
        <f t="shared" ref="AS461:AS524" si="79">IF(AR461="","",CONCATENATE("Clinic_",AR461))</f>
        <v/>
      </c>
      <c r="AT461" t="str">
        <f>IF(AR461="","",MATCH(AS461,'Required State Input – Clinic'!$AS$12:$AS$2011,FALSE))</f>
        <v/>
      </c>
    </row>
    <row r="462" spans="1:46" x14ac:dyDescent="0.25">
      <c r="A462" s="218" t="s">
        <v>257</v>
      </c>
      <c r="B462" s="174" t="str">
        <f>IF($AR462="","",IF(INDEX('Required State Input – Clinic'!B$12:B$2011,$AT462)="","",INDEX('Required State Input – Clinic'!B$12:B$2011,$AT462)))</f>
        <v/>
      </c>
      <c r="C462" s="168" t="str">
        <f>IF($AR462="","",IF(INDEX('Required State Input – Clinic'!C$12:C$2011,$AT462)="","",INDEX('Required State Input – Clinic'!C$12:C$2011,$AT462)))</f>
        <v/>
      </c>
      <c r="D462" s="175" t="str">
        <f>IF($AR462="","",IF(INDEX('Required State Input – Clinic'!D$12:D$2011,$AT462)="","",INDEX('Required State Input – Clinic'!D$12:D$2011,$AT462)))</f>
        <v/>
      </c>
      <c r="E462" s="174" t="str">
        <f>IF($AR462="","",IF(INDEX('Required State Input – Clinic'!E$12:E$2011,$AT462)="","",INDEX('Required State Input – Clinic'!E$12:E$2011,$AT462)))</f>
        <v/>
      </c>
      <c r="F462" s="176" t="str">
        <f>IF($AR462="","",IF(INDEX('Required State Input – Clinic'!F$12:F$2011,$AT462)="","",INDEX('Required State Input – Clinic'!F$12:F$2011,$AT462)))</f>
        <v/>
      </c>
      <c r="G462" s="176" t="str">
        <f>IF($AR462="","",IF(INDEX('Required State Input – Clinic'!G$12:G$2011,$AT462)="","",INDEX('Required State Input – Clinic'!G$12:G$2011,$AT462)))</f>
        <v/>
      </c>
      <c r="H462" s="176" t="str">
        <f>IF($AR462="","",IF(INDEX('Required State Input – Clinic'!H$12:H$2011,$AT462)="","",INDEX('Required State Input – Clinic'!H$12:H$2011,$AT462)))</f>
        <v/>
      </c>
      <c r="I462" s="177" t="str">
        <f>IF($AR462="","",IF(INDEX('Required State Input – Clinic'!I$12:I$2011,$AT462)="","",INDEX('Required State Input – Clinic'!I$12:I$2011,$AT462)))</f>
        <v/>
      </c>
      <c r="J462" s="176" t="str">
        <f>IF($AR462="","",IF(INDEX('Required State Input – Clinic'!J$12:J$2011,$AT462)="","",INDEX('Required State Input – Clinic'!J$12:J$2011,$AT462)))</f>
        <v/>
      </c>
      <c r="K462" s="178" t="str">
        <f>IF($AR462="","",IF(INDEX('Required State Input – Clinic'!K$12:K$2011,$AT462)="","",INDEX('Required State Input – Clinic'!K$12:K$2011,$AT462)))</f>
        <v/>
      </c>
      <c r="L462" s="179" t="str">
        <f>IF($AR462="","",IF(INDEX('Required State Input – Clinic'!L$12:L$2011,$AT462)="","",INDEX('Required State Input – Clinic'!L$12:L$2011,$AT462)))</f>
        <v/>
      </c>
      <c r="M462" s="169" t="str">
        <f>IF($AR462="","",IF(INDEX('Required State Input – Clinic'!M$12:M$2011,$AT462)="","",INDEX('Required State Input – Clinic'!M$12:M$2011,$AT462)))</f>
        <v/>
      </c>
      <c r="N462" s="169" t="str">
        <f>IF($AR462="","",IF(INDEX('Required State Input – Clinic'!N$12:N$2011,$AT462)="","",INDEX('Required State Input – Clinic'!N$12:N$2011,$AT462)))</f>
        <v/>
      </c>
      <c r="O462" s="170" t="str">
        <f>IF($AR462="","",IF(INDEX('Required State Input – Clinic'!O$12:O$2011,$AT462)="","",ROUND(INDEX('Required State Input – Clinic'!O$12:O$2011,$AT462),2)))</f>
        <v/>
      </c>
      <c r="P462" s="170" t="str">
        <f>IF($AR462="","",IF(INDEX('Required State Input – Clinic'!P$12:P$2011,$AT462)="","",ROUND(INDEX('Required State Input – Clinic'!P$12:P$2011,$AT462),2)))</f>
        <v/>
      </c>
      <c r="Q462" s="170" t="str">
        <f>IF($AR462="","",IF(INDEX('Required State Input – Clinic'!Q$12:Q$2011,$AT462)="","",ROUND(INDEX('Required State Input – Clinic'!Q$12:Q$2011,$AT462),2)))</f>
        <v/>
      </c>
      <c r="R462" s="276" t="str">
        <f t="shared" si="70"/>
        <v/>
      </c>
      <c r="S462" s="171" t="str">
        <f>IF($AR462="","",IF(INDEX('Required State Input – Clinic'!R$12:R$2011,$AT462)="","",INDEX('Required State Input – Clinic'!R$12:R$2011,$AT462)))</f>
        <v/>
      </c>
      <c r="T462" s="169" t="str">
        <f>IF($AR462="","",IF(INDEX('Required State Input – Clinic'!S$12:S$2011,$AT462)="","",INDEX('Required State Input – Clinic'!S$12:S$2011,$AT462)))</f>
        <v/>
      </c>
      <c r="U462" s="170" t="str">
        <f>IF($AR462="","",IF(INDEX('Required State Input – Clinic'!T$12:T$2011,$AT462)="","",ROUND(INDEX('Required State Input – Clinic'!T$12:T$2011,$AT462),2)))</f>
        <v/>
      </c>
      <c r="V462" s="170" t="str">
        <f>IF($AR462="","",IF(INDEX('Required State Input – Clinic'!U$12:U$2011,$AT462)="","",ROUND(INDEX('Required State Input – Clinic'!U$12:U$2011,$AT462),2)))</f>
        <v/>
      </c>
      <c r="W462" s="170" t="str">
        <f>IF($AR462="","",IF(INDEX('Required State Input – Clinic'!V$12:V$2011,$AT462)="",0,ROUND(INDEX('Required State Input – Clinic'!V$12:V$2011,$AT462),2)))</f>
        <v/>
      </c>
      <c r="X462" s="170" t="str">
        <f>IF($AR462="","",IF(INDEX('Required State Input – Clinic'!W$12:W$2011,$AT462)="",0,ROUND(INDEX('Required State Input – Clinic'!W$12:W$2011,$AT462),2)))</f>
        <v/>
      </c>
      <c r="Y462" s="170" t="str">
        <f>IF($AR462="","",IF(INDEX('Required State Input – Clinic'!X$12:X$2011,$AT462)="",0,ROUND(INDEX('Required State Input – Clinic'!X$12:X$2011,$AT462),2)))</f>
        <v/>
      </c>
      <c r="Z462" s="180" t="str">
        <f t="shared" si="71"/>
        <v/>
      </c>
      <c r="AA462" s="179" t="str">
        <f>IF($AR462="","",IF(INDEX('Required State Input – Clinic'!Y$12:Y$2011,$AT462)="","",INDEX('Required State Input – Clinic'!Y$12:Y$2011,$AT462)))</f>
        <v/>
      </c>
      <c r="AB462" s="172" t="str">
        <f>IF($AR462="","",IF(INDEX('Required State Input – Clinic'!Z$12:Z$2011,$AT462)="","",ROUND(INDEX('Required State Input – Clinic'!Z$12:Z$2011,$AT462),4)))</f>
        <v/>
      </c>
      <c r="AC462" s="172" t="str">
        <f>IF($AR462="","",IF(INDEX('Required State Input – Clinic'!AA$12:AA$2011,$AT462)="","",ROUND(INDEX('Required State Input – Clinic'!AA$12:AA$2011,$AT462),4)))</f>
        <v/>
      </c>
      <c r="AD462" s="180" t="str">
        <f t="shared" si="72"/>
        <v/>
      </c>
      <c r="AE462" s="194" t="str">
        <f t="shared" si="73"/>
        <v/>
      </c>
      <c r="AF462" s="177" t="str">
        <f>IF($AR462="","",IF(INDEX('Required State Input – Clinic'!AB$12:AB$2011,$AT462)="","",INDEX('Required State Input – Clinic'!AB$12:AB$2011,$AT462)))</f>
        <v/>
      </c>
      <c r="AG462" s="172" t="str">
        <f>IF($AR462="","",IF(INDEX('Required State Input – Clinic'!AC$12:AC$2011,$AT462)="","",ROUND(INDEX('Required State Input – Clinic'!AC$12:AC$2011,$AT462),4)))</f>
        <v/>
      </c>
      <c r="AH462" s="180" t="str">
        <f t="shared" si="74"/>
        <v/>
      </c>
      <c r="AI462" s="173" t="str">
        <f>IF($AR462="","",IF(INDEX('Required State Input – Clinic'!AD$12:AD$2011,$AT462)="",0,ROUND(INDEX('Required State Input – Clinic'!AD$12:AD$2011,$AT462),2)))</f>
        <v/>
      </c>
      <c r="AJ462" s="180" t="str">
        <f t="shared" si="75"/>
        <v/>
      </c>
      <c r="AK462" s="194" t="str">
        <f t="shared" si="76"/>
        <v/>
      </c>
      <c r="AL462" s="170" t="str">
        <f>IF($AR462="","",IF(INDEX('Required State Input – Clinic'!AE$12:AE$2011,$AT462)="",0,ROUND(INDEX('Required State Input – Clinic'!AE$12:AE$2011,$AT462),2)))</f>
        <v/>
      </c>
      <c r="AM462" s="180" t="str">
        <f t="shared" si="77"/>
        <v/>
      </c>
      <c r="AR462" t="str">
        <f t="shared" si="78"/>
        <v/>
      </c>
      <c r="AS462" t="str">
        <f t="shared" si="79"/>
        <v/>
      </c>
      <c r="AT462" t="str">
        <f>IF(AR462="","",MATCH(AS462,'Required State Input – Clinic'!$AS$12:$AS$2011,FALSE))</f>
        <v/>
      </c>
    </row>
    <row r="463" spans="1:46" x14ac:dyDescent="0.25">
      <c r="A463" s="218" t="s">
        <v>257</v>
      </c>
      <c r="B463" s="174" t="str">
        <f>IF($AR463="","",IF(INDEX('Required State Input – Clinic'!B$12:B$2011,$AT463)="","",INDEX('Required State Input – Clinic'!B$12:B$2011,$AT463)))</f>
        <v/>
      </c>
      <c r="C463" s="168" t="str">
        <f>IF($AR463="","",IF(INDEX('Required State Input – Clinic'!C$12:C$2011,$AT463)="","",INDEX('Required State Input – Clinic'!C$12:C$2011,$AT463)))</f>
        <v/>
      </c>
      <c r="D463" s="175" t="str">
        <f>IF($AR463="","",IF(INDEX('Required State Input – Clinic'!D$12:D$2011,$AT463)="","",INDEX('Required State Input – Clinic'!D$12:D$2011,$AT463)))</f>
        <v/>
      </c>
      <c r="E463" s="174" t="str">
        <f>IF($AR463="","",IF(INDEX('Required State Input – Clinic'!E$12:E$2011,$AT463)="","",INDEX('Required State Input – Clinic'!E$12:E$2011,$AT463)))</f>
        <v/>
      </c>
      <c r="F463" s="176" t="str">
        <f>IF($AR463="","",IF(INDEX('Required State Input – Clinic'!F$12:F$2011,$AT463)="","",INDEX('Required State Input – Clinic'!F$12:F$2011,$AT463)))</f>
        <v/>
      </c>
      <c r="G463" s="176" t="str">
        <f>IF($AR463="","",IF(INDEX('Required State Input – Clinic'!G$12:G$2011,$AT463)="","",INDEX('Required State Input – Clinic'!G$12:G$2011,$AT463)))</f>
        <v/>
      </c>
      <c r="H463" s="176" t="str">
        <f>IF($AR463="","",IF(INDEX('Required State Input – Clinic'!H$12:H$2011,$AT463)="","",INDEX('Required State Input – Clinic'!H$12:H$2011,$AT463)))</f>
        <v/>
      </c>
      <c r="I463" s="177" t="str">
        <f>IF($AR463="","",IF(INDEX('Required State Input – Clinic'!I$12:I$2011,$AT463)="","",INDEX('Required State Input – Clinic'!I$12:I$2011,$AT463)))</f>
        <v/>
      </c>
      <c r="J463" s="176" t="str">
        <f>IF($AR463="","",IF(INDEX('Required State Input – Clinic'!J$12:J$2011,$AT463)="","",INDEX('Required State Input – Clinic'!J$12:J$2011,$AT463)))</f>
        <v/>
      </c>
      <c r="K463" s="178" t="str">
        <f>IF($AR463="","",IF(INDEX('Required State Input – Clinic'!K$12:K$2011,$AT463)="","",INDEX('Required State Input – Clinic'!K$12:K$2011,$AT463)))</f>
        <v/>
      </c>
      <c r="L463" s="179" t="str">
        <f>IF($AR463="","",IF(INDEX('Required State Input – Clinic'!L$12:L$2011,$AT463)="","",INDEX('Required State Input – Clinic'!L$12:L$2011,$AT463)))</f>
        <v/>
      </c>
      <c r="M463" s="169" t="str">
        <f>IF($AR463="","",IF(INDEX('Required State Input – Clinic'!M$12:M$2011,$AT463)="","",INDEX('Required State Input – Clinic'!M$12:M$2011,$AT463)))</f>
        <v/>
      </c>
      <c r="N463" s="169" t="str">
        <f>IF($AR463="","",IF(INDEX('Required State Input – Clinic'!N$12:N$2011,$AT463)="","",INDEX('Required State Input – Clinic'!N$12:N$2011,$AT463)))</f>
        <v/>
      </c>
      <c r="O463" s="170" t="str">
        <f>IF($AR463="","",IF(INDEX('Required State Input – Clinic'!O$12:O$2011,$AT463)="","",ROUND(INDEX('Required State Input – Clinic'!O$12:O$2011,$AT463),2)))</f>
        <v/>
      </c>
      <c r="P463" s="170" t="str">
        <f>IF($AR463="","",IF(INDEX('Required State Input – Clinic'!P$12:P$2011,$AT463)="","",ROUND(INDEX('Required State Input – Clinic'!P$12:P$2011,$AT463),2)))</f>
        <v/>
      </c>
      <c r="Q463" s="170" t="str">
        <f>IF($AR463="","",IF(INDEX('Required State Input – Clinic'!Q$12:Q$2011,$AT463)="","",ROUND(INDEX('Required State Input – Clinic'!Q$12:Q$2011,$AT463),2)))</f>
        <v/>
      </c>
      <c r="R463" s="276" t="str">
        <f t="shared" si="70"/>
        <v/>
      </c>
      <c r="S463" s="171" t="str">
        <f>IF($AR463="","",IF(INDEX('Required State Input – Clinic'!R$12:R$2011,$AT463)="","",INDEX('Required State Input – Clinic'!R$12:R$2011,$AT463)))</f>
        <v/>
      </c>
      <c r="T463" s="169" t="str">
        <f>IF($AR463="","",IF(INDEX('Required State Input – Clinic'!S$12:S$2011,$AT463)="","",INDEX('Required State Input – Clinic'!S$12:S$2011,$AT463)))</f>
        <v/>
      </c>
      <c r="U463" s="170" t="str">
        <f>IF($AR463="","",IF(INDEX('Required State Input – Clinic'!T$12:T$2011,$AT463)="","",ROUND(INDEX('Required State Input – Clinic'!T$12:T$2011,$AT463),2)))</f>
        <v/>
      </c>
      <c r="V463" s="170" t="str">
        <f>IF($AR463="","",IF(INDEX('Required State Input – Clinic'!U$12:U$2011,$AT463)="","",ROUND(INDEX('Required State Input – Clinic'!U$12:U$2011,$AT463),2)))</f>
        <v/>
      </c>
      <c r="W463" s="170" t="str">
        <f>IF($AR463="","",IF(INDEX('Required State Input – Clinic'!V$12:V$2011,$AT463)="",0,ROUND(INDEX('Required State Input – Clinic'!V$12:V$2011,$AT463),2)))</f>
        <v/>
      </c>
      <c r="X463" s="170" t="str">
        <f>IF($AR463="","",IF(INDEX('Required State Input – Clinic'!W$12:W$2011,$AT463)="",0,ROUND(INDEX('Required State Input – Clinic'!W$12:W$2011,$AT463),2)))</f>
        <v/>
      </c>
      <c r="Y463" s="170" t="str">
        <f>IF($AR463="","",IF(INDEX('Required State Input – Clinic'!X$12:X$2011,$AT463)="",0,ROUND(INDEX('Required State Input – Clinic'!X$12:X$2011,$AT463),2)))</f>
        <v/>
      </c>
      <c r="Z463" s="180" t="str">
        <f t="shared" si="71"/>
        <v/>
      </c>
      <c r="AA463" s="179" t="str">
        <f>IF($AR463="","",IF(INDEX('Required State Input – Clinic'!Y$12:Y$2011,$AT463)="","",INDEX('Required State Input – Clinic'!Y$12:Y$2011,$AT463)))</f>
        <v/>
      </c>
      <c r="AB463" s="172" t="str">
        <f>IF($AR463="","",IF(INDEX('Required State Input – Clinic'!Z$12:Z$2011,$AT463)="","",ROUND(INDEX('Required State Input – Clinic'!Z$12:Z$2011,$AT463),4)))</f>
        <v/>
      </c>
      <c r="AC463" s="172" t="str">
        <f>IF($AR463="","",IF(INDEX('Required State Input – Clinic'!AA$12:AA$2011,$AT463)="","",ROUND(INDEX('Required State Input – Clinic'!AA$12:AA$2011,$AT463),4)))</f>
        <v/>
      </c>
      <c r="AD463" s="180" t="str">
        <f t="shared" si="72"/>
        <v/>
      </c>
      <c r="AE463" s="194" t="str">
        <f t="shared" si="73"/>
        <v/>
      </c>
      <c r="AF463" s="177" t="str">
        <f>IF($AR463="","",IF(INDEX('Required State Input – Clinic'!AB$12:AB$2011,$AT463)="","",INDEX('Required State Input – Clinic'!AB$12:AB$2011,$AT463)))</f>
        <v/>
      </c>
      <c r="AG463" s="172" t="str">
        <f>IF($AR463="","",IF(INDEX('Required State Input – Clinic'!AC$12:AC$2011,$AT463)="","",ROUND(INDEX('Required State Input – Clinic'!AC$12:AC$2011,$AT463),4)))</f>
        <v/>
      </c>
      <c r="AH463" s="180" t="str">
        <f t="shared" si="74"/>
        <v/>
      </c>
      <c r="AI463" s="173" t="str">
        <f>IF($AR463="","",IF(INDEX('Required State Input – Clinic'!AD$12:AD$2011,$AT463)="",0,ROUND(INDEX('Required State Input – Clinic'!AD$12:AD$2011,$AT463),2)))</f>
        <v/>
      </c>
      <c r="AJ463" s="180" t="str">
        <f t="shared" si="75"/>
        <v/>
      </c>
      <c r="AK463" s="194" t="str">
        <f t="shared" si="76"/>
        <v/>
      </c>
      <c r="AL463" s="170" t="str">
        <f>IF($AR463="","",IF(INDEX('Required State Input – Clinic'!AE$12:AE$2011,$AT463)="",0,ROUND(INDEX('Required State Input – Clinic'!AE$12:AE$2011,$AT463),2)))</f>
        <v/>
      </c>
      <c r="AM463" s="180" t="str">
        <f t="shared" si="77"/>
        <v/>
      </c>
      <c r="AR463" t="str">
        <f t="shared" si="78"/>
        <v/>
      </c>
      <c r="AS463" t="str">
        <f t="shared" si="79"/>
        <v/>
      </c>
      <c r="AT463" t="str">
        <f>IF(AR463="","",MATCH(AS463,'Required State Input – Clinic'!$AS$12:$AS$2011,FALSE))</f>
        <v/>
      </c>
    </row>
    <row r="464" spans="1:46" x14ac:dyDescent="0.25">
      <c r="A464" s="218" t="s">
        <v>257</v>
      </c>
      <c r="B464" s="174" t="str">
        <f>IF($AR464="","",IF(INDEX('Required State Input – Clinic'!B$12:B$2011,$AT464)="","",INDEX('Required State Input – Clinic'!B$12:B$2011,$AT464)))</f>
        <v/>
      </c>
      <c r="C464" s="168" t="str">
        <f>IF($AR464="","",IF(INDEX('Required State Input – Clinic'!C$12:C$2011,$AT464)="","",INDEX('Required State Input – Clinic'!C$12:C$2011,$AT464)))</f>
        <v/>
      </c>
      <c r="D464" s="175" t="str">
        <f>IF($AR464="","",IF(INDEX('Required State Input – Clinic'!D$12:D$2011,$AT464)="","",INDEX('Required State Input – Clinic'!D$12:D$2011,$AT464)))</f>
        <v/>
      </c>
      <c r="E464" s="174" t="str">
        <f>IF($AR464="","",IF(INDEX('Required State Input – Clinic'!E$12:E$2011,$AT464)="","",INDEX('Required State Input – Clinic'!E$12:E$2011,$AT464)))</f>
        <v/>
      </c>
      <c r="F464" s="176" t="str">
        <f>IF($AR464="","",IF(INDEX('Required State Input – Clinic'!F$12:F$2011,$AT464)="","",INDEX('Required State Input – Clinic'!F$12:F$2011,$AT464)))</f>
        <v/>
      </c>
      <c r="G464" s="176" t="str">
        <f>IF($AR464="","",IF(INDEX('Required State Input – Clinic'!G$12:G$2011,$AT464)="","",INDEX('Required State Input – Clinic'!G$12:G$2011,$AT464)))</f>
        <v/>
      </c>
      <c r="H464" s="176" t="str">
        <f>IF($AR464="","",IF(INDEX('Required State Input – Clinic'!H$12:H$2011,$AT464)="","",INDEX('Required State Input – Clinic'!H$12:H$2011,$AT464)))</f>
        <v/>
      </c>
      <c r="I464" s="177" t="str">
        <f>IF($AR464="","",IF(INDEX('Required State Input – Clinic'!I$12:I$2011,$AT464)="","",INDEX('Required State Input – Clinic'!I$12:I$2011,$AT464)))</f>
        <v/>
      </c>
      <c r="J464" s="176" t="str">
        <f>IF($AR464="","",IF(INDEX('Required State Input – Clinic'!J$12:J$2011,$AT464)="","",INDEX('Required State Input – Clinic'!J$12:J$2011,$AT464)))</f>
        <v/>
      </c>
      <c r="K464" s="178" t="str">
        <f>IF($AR464="","",IF(INDEX('Required State Input – Clinic'!K$12:K$2011,$AT464)="","",INDEX('Required State Input – Clinic'!K$12:K$2011,$AT464)))</f>
        <v/>
      </c>
      <c r="L464" s="179" t="str">
        <f>IF($AR464="","",IF(INDEX('Required State Input – Clinic'!L$12:L$2011,$AT464)="","",INDEX('Required State Input – Clinic'!L$12:L$2011,$AT464)))</f>
        <v/>
      </c>
      <c r="M464" s="169" t="str">
        <f>IF($AR464="","",IF(INDEX('Required State Input – Clinic'!M$12:M$2011,$AT464)="","",INDEX('Required State Input – Clinic'!M$12:M$2011,$AT464)))</f>
        <v/>
      </c>
      <c r="N464" s="169" t="str">
        <f>IF($AR464="","",IF(INDEX('Required State Input – Clinic'!N$12:N$2011,$AT464)="","",INDEX('Required State Input – Clinic'!N$12:N$2011,$AT464)))</f>
        <v/>
      </c>
      <c r="O464" s="170" t="str">
        <f>IF($AR464="","",IF(INDEX('Required State Input – Clinic'!O$12:O$2011,$AT464)="","",ROUND(INDEX('Required State Input – Clinic'!O$12:O$2011,$AT464),2)))</f>
        <v/>
      </c>
      <c r="P464" s="170" t="str">
        <f>IF($AR464="","",IF(INDEX('Required State Input – Clinic'!P$12:P$2011,$AT464)="","",ROUND(INDEX('Required State Input – Clinic'!P$12:P$2011,$AT464),2)))</f>
        <v/>
      </c>
      <c r="Q464" s="170" t="str">
        <f>IF($AR464="","",IF(INDEX('Required State Input – Clinic'!Q$12:Q$2011,$AT464)="","",ROUND(INDEX('Required State Input – Clinic'!Q$12:Q$2011,$AT464),2)))</f>
        <v/>
      </c>
      <c r="R464" s="276" t="str">
        <f t="shared" si="70"/>
        <v/>
      </c>
      <c r="S464" s="171" t="str">
        <f>IF($AR464="","",IF(INDEX('Required State Input – Clinic'!R$12:R$2011,$AT464)="","",INDEX('Required State Input – Clinic'!R$12:R$2011,$AT464)))</f>
        <v/>
      </c>
      <c r="T464" s="169" t="str">
        <f>IF($AR464="","",IF(INDEX('Required State Input – Clinic'!S$12:S$2011,$AT464)="","",INDEX('Required State Input – Clinic'!S$12:S$2011,$AT464)))</f>
        <v/>
      </c>
      <c r="U464" s="170" t="str">
        <f>IF($AR464="","",IF(INDEX('Required State Input – Clinic'!T$12:T$2011,$AT464)="","",ROUND(INDEX('Required State Input – Clinic'!T$12:T$2011,$AT464),2)))</f>
        <v/>
      </c>
      <c r="V464" s="170" t="str">
        <f>IF($AR464="","",IF(INDEX('Required State Input – Clinic'!U$12:U$2011,$AT464)="","",ROUND(INDEX('Required State Input – Clinic'!U$12:U$2011,$AT464),2)))</f>
        <v/>
      </c>
      <c r="W464" s="170" t="str">
        <f>IF($AR464="","",IF(INDEX('Required State Input – Clinic'!V$12:V$2011,$AT464)="",0,ROUND(INDEX('Required State Input – Clinic'!V$12:V$2011,$AT464),2)))</f>
        <v/>
      </c>
      <c r="X464" s="170" t="str">
        <f>IF($AR464="","",IF(INDEX('Required State Input – Clinic'!W$12:W$2011,$AT464)="",0,ROUND(INDEX('Required State Input – Clinic'!W$12:W$2011,$AT464),2)))</f>
        <v/>
      </c>
      <c r="Y464" s="170" t="str">
        <f>IF($AR464="","",IF(INDEX('Required State Input – Clinic'!X$12:X$2011,$AT464)="",0,ROUND(INDEX('Required State Input – Clinic'!X$12:X$2011,$AT464),2)))</f>
        <v/>
      </c>
      <c r="Z464" s="180" t="str">
        <f t="shared" si="71"/>
        <v/>
      </c>
      <c r="AA464" s="179" t="str">
        <f>IF($AR464="","",IF(INDEX('Required State Input – Clinic'!Y$12:Y$2011,$AT464)="","",INDEX('Required State Input – Clinic'!Y$12:Y$2011,$AT464)))</f>
        <v/>
      </c>
      <c r="AB464" s="172" t="str">
        <f>IF($AR464="","",IF(INDEX('Required State Input – Clinic'!Z$12:Z$2011,$AT464)="","",ROUND(INDEX('Required State Input – Clinic'!Z$12:Z$2011,$AT464),4)))</f>
        <v/>
      </c>
      <c r="AC464" s="172" t="str">
        <f>IF($AR464="","",IF(INDEX('Required State Input – Clinic'!AA$12:AA$2011,$AT464)="","",ROUND(INDEX('Required State Input – Clinic'!AA$12:AA$2011,$AT464),4)))</f>
        <v/>
      </c>
      <c r="AD464" s="180" t="str">
        <f t="shared" si="72"/>
        <v/>
      </c>
      <c r="AE464" s="194" t="str">
        <f t="shared" si="73"/>
        <v/>
      </c>
      <c r="AF464" s="177" t="str">
        <f>IF($AR464="","",IF(INDEX('Required State Input – Clinic'!AB$12:AB$2011,$AT464)="","",INDEX('Required State Input – Clinic'!AB$12:AB$2011,$AT464)))</f>
        <v/>
      </c>
      <c r="AG464" s="172" t="str">
        <f>IF($AR464="","",IF(INDEX('Required State Input – Clinic'!AC$12:AC$2011,$AT464)="","",ROUND(INDEX('Required State Input – Clinic'!AC$12:AC$2011,$AT464),4)))</f>
        <v/>
      </c>
      <c r="AH464" s="180" t="str">
        <f t="shared" si="74"/>
        <v/>
      </c>
      <c r="AI464" s="173" t="str">
        <f>IF($AR464="","",IF(INDEX('Required State Input – Clinic'!AD$12:AD$2011,$AT464)="",0,ROUND(INDEX('Required State Input – Clinic'!AD$12:AD$2011,$AT464),2)))</f>
        <v/>
      </c>
      <c r="AJ464" s="180" t="str">
        <f t="shared" si="75"/>
        <v/>
      </c>
      <c r="AK464" s="194" t="str">
        <f t="shared" si="76"/>
        <v/>
      </c>
      <c r="AL464" s="170" t="str">
        <f>IF($AR464="","",IF(INDEX('Required State Input – Clinic'!AE$12:AE$2011,$AT464)="",0,ROUND(INDEX('Required State Input – Clinic'!AE$12:AE$2011,$AT464),2)))</f>
        <v/>
      </c>
      <c r="AM464" s="180" t="str">
        <f t="shared" si="77"/>
        <v/>
      </c>
      <c r="AR464" t="str">
        <f t="shared" si="78"/>
        <v/>
      </c>
      <c r="AS464" t="str">
        <f t="shared" si="79"/>
        <v/>
      </c>
      <c r="AT464" t="str">
        <f>IF(AR464="","",MATCH(AS464,'Required State Input – Clinic'!$AS$12:$AS$2011,FALSE))</f>
        <v/>
      </c>
    </row>
    <row r="465" spans="1:46" x14ac:dyDescent="0.25">
      <c r="A465" s="218" t="s">
        <v>257</v>
      </c>
      <c r="B465" s="174" t="str">
        <f>IF($AR465="","",IF(INDEX('Required State Input – Clinic'!B$12:B$2011,$AT465)="","",INDEX('Required State Input – Clinic'!B$12:B$2011,$AT465)))</f>
        <v/>
      </c>
      <c r="C465" s="168" t="str">
        <f>IF($AR465="","",IF(INDEX('Required State Input – Clinic'!C$12:C$2011,$AT465)="","",INDEX('Required State Input – Clinic'!C$12:C$2011,$AT465)))</f>
        <v/>
      </c>
      <c r="D465" s="175" t="str">
        <f>IF($AR465="","",IF(INDEX('Required State Input – Clinic'!D$12:D$2011,$AT465)="","",INDEX('Required State Input – Clinic'!D$12:D$2011,$AT465)))</f>
        <v/>
      </c>
      <c r="E465" s="174" t="str">
        <f>IF($AR465="","",IF(INDEX('Required State Input – Clinic'!E$12:E$2011,$AT465)="","",INDEX('Required State Input – Clinic'!E$12:E$2011,$AT465)))</f>
        <v/>
      </c>
      <c r="F465" s="176" t="str">
        <f>IF($AR465="","",IF(INDEX('Required State Input – Clinic'!F$12:F$2011,$AT465)="","",INDEX('Required State Input – Clinic'!F$12:F$2011,$AT465)))</f>
        <v/>
      </c>
      <c r="G465" s="176" t="str">
        <f>IF($AR465="","",IF(INDEX('Required State Input – Clinic'!G$12:G$2011,$AT465)="","",INDEX('Required State Input – Clinic'!G$12:G$2011,$AT465)))</f>
        <v/>
      </c>
      <c r="H465" s="176" t="str">
        <f>IF($AR465="","",IF(INDEX('Required State Input – Clinic'!H$12:H$2011,$AT465)="","",INDEX('Required State Input – Clinic'!H$12:H$2011,$AT465)))</f>
        <v/>
      </c>
      <c r="I465" s="177" t="str">
        <f>IF($AR465="","",IF(INDEX('Required State Input – Clinic'!I$12:I$2011,$AT465)="","",INDEX('Required State Input – Clinic'!I$12:I$2011,$AT465)))</f>
        <v/>
      </c>
      <c r="J465" s="176" t="str">
        <f>IF($AR465="","",IF(INDEX('Required State Input – Clinic'!J$12:J$2011,$AT465)="","",INDEX('Required State Input – Clinic'!J$12:J$2011,$AT465)))</f>
        <v/>
      </c>
      <c r="K465" s="178" t="str">
        <f>IF($AR465="","",IF(INDEX('Required State Input – Clinic'!K$12:K$2011,$AT465)="","",INDEX('Required State Input – Clinic'!K$12:K$2011,$AT465)))</f>
        <v/>
      </c>
      <c r="L465" s="179" t="str">
        <f>IF($AR465="","",IF(INDEX('Required State Input – Clinic'!L$12:L$2011,$AT465)="","",INDEX('Required State Input – Clinic'!L$12:L$2011,$AT465)))</f>
        <v/>
      </c>
      <c r="M465" s="169" t="str">
        <f>IF($AR465="","",IF(INDEX('Required State Input – Clinic'!M$12:M$2011,$AT465)="","",INDEX('Required State Input – Clinic'!M$12:M$2011,$AT465)))</f>
        <v/>
      </c>
      <c r="N465" s="169" t="str">
        <f>IF($AR465="","",IF(INDEX('Required State Input – Clinic'!N$12:N$2011,$AT465)="","",INDEX('Required State Input – Clinic'!N$12:N$2011,$AT465)))</f>
        <v/>
      </c>
      <c r="O465" s="170" t="str">
        <f>IF($AR465="","",IF(INDEX('Required State Input – Clinic'!O$12:O$2011,$AT465)="","",ROUND(INDEX('Required State Input – Clinic'!O$12:O$2011,$AT465),2)))</f>
        <v/>
      </c>
      <c r="P465" s="170" t="str">
        <f>IF($AR465="","",IF(INDEX('Required State Input – Clinic'!P$12:P$2011,$AT465)="","",ROUND(INDEX('Required State Input – Clinic'!P$12:P$2011,$AT465),2)))</f>
        <v/>
      </c>
      <c r="Q465" s="170" t="str">
        <f>IF($AR465="","",IF(INDEX('Required State Input – Clinic'!Q$12:Q$2011,$AT465)="","",ROUND(INDEX('Required State Input – Clinic'!Q$12:Q$2011,$AT465),2)))</f>
        <v/>
      </c>
      <c r="R465" s="276" t="str">
        <f t="shared" si="70"/>
        <v/>
      </c>
      <c r="S465" s="171" t="str">
        <f>IF($AR465="","",IF(INDEX('Required State Input – Clinic'!R$12:R$2011,$AT465)="","",INDEX('Required State Input – Clinic'!R$12:R$2011,$AT465)))</f>
        <v/>
      </c>
      <c r="T465" s="169" t="str">
        <f>IF($AR465="","",IF(INDEX('Required State Input – Clinic'!S$12:S$2011,$AT465)="","",INDEX('Required State Input – Clinic'!S$12:S$2011,$AT465)))</f>
        <v/>
      </c>
      <c r="U465" s="170" t="str">
        <f>IF($AR465="","",IF(INDEX('Required State Input – Clinic'!T$12:T$2011,$AT465)="","",ROUND(INDEX('Required State Input – Clinic'!T$12:T$2011,$AT465),2)))</f>
        <v/>
      </c>
      <c r="V465" s="170" t="str">
        <f>IF($AR465="","",IF(INDEX('Required State Input – Clinic'!U$12:U$2011,$AT465)="","",ROUND(INDEX('Required State Input – Clinic'!U$12:U$2011,$AT465),2)))</f>
        <v/>
      </c>
      <c r="W465" s="170" t="str">
        <f>IF($AR465="","",IF(INDEX('Required State Input – Clinic'!V$12:V$2011,$AT465)="",0,ROUND(INDEX('Required State Input – Clinic'!V$12:V$2011,$AT465),2)))</f>
        <v/>
      </c>
      <c r="X465" s="170" t="str">
        <f>IF($AR465="","",IF(INDEX('Required State Input – Clinic'!W$12:W$2011,$AT465)="",0,ROUND(INDEX('Required State Input – Clinic'!W$12:W$2011,$AT465),2)))</f>
        <v/>
      </c>
      <c r="Y465" s="170" t="str">
        <f>IF($AR465="","",IF(INDEX('Required State Input – Clinic'!X$12:X$2011,$AT465)="",0,ROUND(INDEX('Required State Input – Clinic'!X$12:X$2011,$AT465),2)))</f>
        <v/>
      </c>
      <c r="Z465" s="180" t="str">
        <f t="shared" si="71"/>
        <v/>
      </c>
      <c r="AA465" s="179" t="str">
        <f>IF($AR465="","",IF(INDEX('Required State Input – Clinic'!Y$12:Y$2011,$AT465)="","",INDEX('Required State Input – Clinic'!Y$12:Y$2011,$AT465)))</f>
        <v/>
      </c>
      <c r="AB465" s="172" t="str">
        <f>IF($AR465="","",IF(INDEX('Required State Input – Clinic'!Z$12:Z$2011,$AT465)="","",ROUND(INDEX('Required State Input – Clinic'!Z$12:Z$2011,$AT465),4)))</f>
        <v/>
      </c>
      <c r="AC465" s="172" t="str">
        <f>IF($AR465="","",IF(INDEX('Required State Input – Clinic'!AA$12:AA$2011,$AT465)="","",ROUND(INDEX('Required State Input – Clinic'!AA$12:AA$2011,$AT465),4)))</f>
        <v/>
      </c>
      <c r="AD465" s="180" t="str">
        <f t="shared" si="72"/>
        <v/>
      </c>
      <c r="AE465" s="194" t="str">
        <f t="shared" si="73"/>
        <v/>
      </c>
      <c r="AF465" s="177" t="str">
        <f>IF($AR465="","",IF(INDEX('Required State Input – Clinic'!AB$12:AB$2011,$AT465)="","",INDEX('Required State Input – Clinic'!AB$12:AB$2011,$AT465)))</f>
        <v/>
      </c>
      <c r="AG465" s="172" t="str">
        <f>IF($AR465="","",IF(INDEX('Required State Input – Clinic'!AC$12:AC$2011,$AT465)="","",ROUND(INDEX('Required State Input – Clinic'!AC$12:AC$2011,$AT465),4)))</f>
        <v/>
      </c>
      <c r="AH465" s="180" t="str">
        <f t="shared" si="74"/>
        <v/>
      </c>
      <c r="AI465" s="173" t="str">
        <f>IF($AR465="","",IF(INDEX('Required State Input – Clinic'!AD$12:AD$2011,$AT465)="",0,ROUND(INDEX('Required State Input – Clinic'!AD$12:AD$2011,$AT465),2)))</f>
        <v/>
      </c>
      <c r="AJ465" s="180" t="str">
        <f t="shared" si="75"/>
        <v/>
      </c>
      <c r="AK465" s="194" t="str">
        <f t="shared" si="76"/>
        <v/>
      </c>
      <c r="AL465" s="170" t="str">
        <f>IF($AR465="","",IF(INDEX('Required State Input – Clinic'!AE$12:AE$2011,$AT465)="",0,ROUND(INDEX('Required State Input – Clinic'!AE$12:AE$2011,$AT465),2)))</f>
        <v/>
      </c>
      <c r="AM465" s="180" t="str">
        <f t="shared" si="77"/>
        <v/>
      </c>
      <c r="AR465" t="str">
        <f t="shared" si="78"/>
        <v/>
      </c>
      <c r="AS465" t="str">
        <f t="shared" si="79"/>
        <v/>
      </c>
      <c r="AT465" t="str">
        <f>IF(AR465="","",MATCH(AS465,'Required State Input – Clinic'!$AS$12:$AS$2011,FALSE))</f>
        <v/>
      </c>
    </row>
    <row r="466" spans="1:46" x14ac:dyDescent="0.25">
      <c r="A466" s="218" t="s">
        <v>257</v>
      </c>
      <c r="B466" s="174" t="str">
        <f>IF($AR466="","",IF(INDEX('Required State Input – Clinic'!B$12:B$2011,$AT466)="","",INDEX('Required State Input – Clinic'!B$12:B$2011,$AT466)))</f>
        <v/>
      </c>
      <c r="C466" s="168" t="str">
        <f>IF($AR466="","",IF(INDEX('Required State Input – Clinic'!C$12:C$2011,$AT466)="","",INDEX('Required State Input – Clinic'!C$12:C$2011,$AT466)))</f>
        <v/>
      </c>
      <c r="D466" s="175" t="str">
        <f>IF($AR466="","",IF(INDEX('Required State Input – Clinic'!D$12:D$2011,$AT466)="","",INDEX('Required State Input – Clinic'!D$12:D$2011,$AT466)))</f>
        <v/>
      </c>
      <c r="E466" s="174" t="str">
        <f>IF($AR466="","",IF(INDEX('Required State Input – Clinic'!E$12:E$2011,$AT466)="","",INDEX('Required State Input – Clinic'!E$12:E$2011,$AT466)))</f>
        <v/>
      </c>
      <c r="F466" s="176" t="str">
        <f>IF($AR466="","",IF(INDEX('Required State Input – Clinic'!F$12:F$2011,$AT466)="","",INDEX('Required State Input – Clinic'!F$12:F$2011,$AT466)))</f>
        <v/>
      </c>
      <c r="G466" s="176" t="str">
        <f>IF($AR466="","",IF(INDEX('Required State Input – Clinic'!G$12:G$2011,$AT466)="","",INDEX('Required State Input – Clinic'!G$12:G$2011,$AT466)))</f>
        <v/>
      </c>
      <c r="H466" s="176" t="str">
        <f>IF($AR466="","",IF(INDEX('Required State Input – Clinic'!H$12:H$2011,$AT466)="","",INDEX('Required State Input – Clinic'!H$12:H$2011,$AT466)))</f>
        <v/>
      </c>
      <c r="I466" s="177" t="str">
        <f>IF($AR466="","",IF(INDEX('Required State Input – Clinic'!I$12:I$2011,$AT466)="","",INDEX('Required State Input – Clinic'!I$12:I$2011,$AT466)))</f>
        <v/>
      </c>
      <c r="J466" s="176" t="str">
        <f>IF($AR466="","",IF(INDEX('Required State Input – Clinic'!J$12:J$2011,$AT466)="","",INDEX('Required State Input – Clinic'!J$12:J$2011,$AT466)))</f>
        <v/>
      </c>
      <c r="K466" s="178" t="str">
        <f>IF($AR466="","",IF(INDEX('Required State Input – Clinic'!K$12:K$2011,$AT466)="","",INDEX('Required State Input – Clinic'!K$12:K$2011,$AT466)))</f>
        <v/>
      </c>
      <c r="L466" s="179" t="str">
        <f>IF($AR466="","",IF(INDEX('Required State Input – Clinic'!L$12:L$2011,$AT466)="","",INDEX('Required State Input – Clinic'!L$12:L$2011,$AT466)))</f>
        <v/>
      </c>
      <c r="M466" s="169" t="str">
        <f>IF($AR466="","",IF(INDEX('Required State Input – Clinic'!M$12:M$2011,$AT466)="","",INDEX('Required State Input – Clinic'!M$12:M$2011,$AT466)))</f>
        <v/>
      </c>
      <c r="N466" s="169" t="str">
        <f>IF($AR466="","",IF(INDEX('Required State Input – Clinic'!N$12:N$2011,$AT466)="","",INDEX('Required State Input – Clinic'!N$12:N$2011,$AT466)))</f>
        <v/>
      </c>
      <c r="O466" s="170" t="str">
        <f>IF($AR466="","",IF(INDEX('Required State Input – Clinic'!O$12:O$2011,$AT466)="","",ROUND(INDEX('Required State Input – Clinic'!O$12:O$2011,$AT466),2)))</f>
        <v/>
      </c>
      <c r="P466" s="170" t="str">
        <f>IF($AR466="","",IF(INDEX('Required State Input – Clinic'!P$12:P$2011,$AT466)="","",ROUND(INDEX('Required State Input – Clinic'!P$12:P$2011,$AT466),2)))</f>
        <v/>
      </c>
      <c r="Q466" s="170" t="str">
        <f>IF($AR466="","",IF(INDEX('Required State Input – Clinic'!Q$12:Q$2011,$AT466)="","",ROUND(INDEX('Required State Input – Clinic'!Q$12:Q$2011,$AT466),2)))</f>
        <v/>
      </c>
      <c r="R466" s="276" t="str">
        <f t="shared" si="70"/>
        <v/>
      </c>
      <c r="S466" s="171" t="str">
        <f>IF($AR466="","",IF(INDEX('Required State Input – Clinic'!R$12:R$2011,$AT466)="","",INDEX('Required State Input – Clinic'!R$12:R$2011,$AT466)))</f>
        <v/>
      </c>
      <c r="T466" s="169" t="str">
        <f>IF($AR466="","",IF(INDEX('Required State Input – Clinic'!S$12:S$2011,$AT466)="","",INDEX('Required State Input – Clinic'!S$12:S$2011,$AT466)))</f>
        <v/>
      </c>
      <c r="U466" s="170" t="str">
        <f>IF($AR466="","",IF(INDEX('Required State Input – Clinic'!T$12:T$2011,$AT466)="","",ROUND(INDEX('Required State Input – Clinic'!T$12:T$2011,$AT466),2)))</f>
        <v/>
      </c>
      <c r="V466" s="170" t="str">
        <f>IF($AR466="","",IF(INDEX('Required State Input – Clinic'!U$12:U$2011,$AT466)="","",ROUND(INDEX('Required State Input – Clinic'!U$12:U$2011,$AT466),2)))</f>
        <v/>
      </c>
      <c r="W466" s="170" t="str">
        <f>IF($AR466="","",IF(INDEX('Required State Input – Clinic'!V$12:V$2011,$AT466)="",0,ROUND(INDEX('Required State Input – Clinic'!V$12:V$2011,$AT466),2)))</f>
        <v/>
      </c>
      <c r="X466" s="170" t="str">
        <f>IF($AR466="","",IF(INDEX('Required State Input – Clinic'!W$12:W$2011,$AT466)="",0,ROUND(INDEX('Required State Input – Clinic'!W$12:W$2011,$AT466),2)))</f>
        <v/>
      </c>
      <c r="Y466" s="170" t="str">
        <f>IF($AR466="","",IF(INDEX('Required State Input – Clinic'!X$12:X$2011,$AT466)="",0,ROUND(INDEX('Required State Input – Clinic'!X$12:X$2011,$AT466),2)))</f>
        <v/>
      </c>
      <c r="Z466" s="180" t="str">
        <f t="shared" si="71"/>
        <v/>
      </c>
      <c r="AA466" s="179" t="str">
        <f>IF($AR466="","",IF(INDEX('Required State Input – Clinic'!Y$12:Y$2011,$AT466)="","",INDEX('Required State Input – Clinic'!Y$12:Y$2011,$AT466)))</f>
        <v/>
      </c>
      <c r="AB466" s="172" t="str">
        <f>IF($AR466="","",IF(INDEX('Required State Input – Clinic'!Z$12:Z$2011,$AT466)="","",ROUND(INDEX('Required State Input – Clinic'!Z$12:Z$2011,$AT466),4)))</f>
        <v/>
      </c>
      <c r="AC466" s="172" t="str">
        <f>IF($AR466="","",IF(INDEX('Required State Input – Clinic'!AA$12:AA$2011,$AT466)="","",ROUND(INDEX('Required State Input – Clinic'!AA$12:AA$2011,$AT466),4)))</f>
        <v/>
      </c>
      <c r="AD466" s="180" t="str">
        <f t="shared" si="72"/>
        <v/>
      </c>
      <c r="AE466" s="194" t="str">
        <f t="shared" si="73"/>
        <v/>
      </c>
      <c r="AF466" s="177" t="str">
        <f>IF($AR466="","",IF(INDEX('Required State Input – Clinic'!AB$12:AB$2011,$AT466)="","",INDEX('Required State Input – Clinic'!AB$12:AB$2011,$AT466)))</f>
        <v/>
      </c>
      <c r="AG466" s="172" t="str">
        <f>IF($AR466="","",IF(INDEX('Required State Input – Clinic'!AC$12:AC$2011,$AT466)="","",ROUND(INDEX('Required State Input – Clinic'!AC$12:AC$2011,$AT466),4)))</f>
        <v/>
      </c>
      <c r="AH466" s="180" t="str">
        <f t="shared" si="74"/>
        <v/>
      </c>
      <c r="AI466" s="173" t="str">
        <f>IF($AR466="","",IF(INDEX('Required State Input – Clinic'!AD$12:AD$2011,$AT466)="",0,ROUND(INDEX('Required State Input – Clinic'!AD$12:AD$2011,$AT466),2)))</f>
        <v/>
      </c>
      <c r="AJ466" s="180" t="str">
        <f t="shared" si="75"/>
        <v/>
      </c>
      <c r="AK466" s="194" t="str">
        <f t="shared" si="76"/>
        <v/>
      </c>
      <c r="AL466" s="170" t="str">
        <f>IF($AR466="","",IF(INDEX('Required State Input – Clinic'!AE$12:AE$2011,$AT466)="",0,ROUND(INDEX('Required State Input – Clinic'!AE$12:AE$2011,$AT466),2)))</f>
        <v/>
      </c>
      <c r="AM466" s="180" t="str">
        <f t="shared" si="77"/>
        <v/>
      </c>
      <c r="AR466" t="str">
        <f t="shared" si="78"/>
        <v/>
      </c>
      <c r="AS466" t="str">
        <f t="shared" si="79"/>
        <v/>
      </c>
      <c r="AT466" t="str">
        <f>IF(AR466="","",MATCH(AS466,'Required State Input – Clinic'!$AS$12:$AS$2011,FALSE))</f>
        <v/>
      </c>
    </row>
    <row r="467" spans="1:46" x14ac:dyDescent="0.25">
      <c r="A467" s="218" t="s">
        <v>257</v>
      </c>
      <c r="B467" s="174" t="str">
        <f>IF($AR467="","",IF(INDEX('Required State Input – Clinic'!B$12:B$2011,$AT467)="","",INDEX('Required State Input – Clinic'!B$12:B$2011,$AT467)))</f>
        <v/>
      </c>
      <c r="C467" s="168" t="str">
        <f>IF($AR467="","",IF(INDEX('Required State Input – Clinic'!C$12:C$2011,$AT467)="","",INDEX('Required State Input – Clinic'!C$12:C$2011,$AT467)))</f>
        <v/>
      </c>
      <c r="D467" s="175" t="str">
        <f>IF($AR467="","",IF(INDEX('Required State Input – Clinic'!D$12:D$2011,$AT467)="","",INDEX('Required State Input – Clinic'!D$12:D$2011,$AT467)))</f>
        <v/>
      </c>
      <c r="E467" s="174" t="str">
        <f>IF($AR467="","",IF(INDEX('Required State Input – Clinic'!E$12:E$2011,$AT467)="","",INDEX('Required State Input – Clinic'!E$12:E$2011,$AT467)))</f>
        <v/>
      </c>
      <c r="F467" s="176" t="str">
        <f>IF($AR467="","",IF(INDEX('Required State Input – Clinic'!F$12:F$2011,$AT467)="","",INDEX('Required State Input – Clinic'!F$12:F$2011,$AT467)))</f>
        <v/>
      </c>
      <c r="G467" s="176" t="str">
        <f>IF($AR467="","",IF(INDEX('Required State Input – Clinic'!G$12:G$2011,$AT467)="","",INDEX('Required State Input – Clinic'!G$12:G$2011,$AT467)))</f>
        <v/>
      </c>
      <c r="H467" s="176" t="str">
        <f>IF($AR467="","",IF(INDEX('Required State Input – Clinic'!H$12:H$2011,$AT467)="","",INDEX('Required State Input – Clinic'!H$12:H$2011,$AT467)))</f>
        <v/>
      </c>
      <c r="I467" s="177" t="str">
        <f>IF($AR467="","",IF(INDEX('Required State Input – Clinic'!I$12:I$2011,$AT467)="","",INDEX('Required State Input – Clinic'!I$12:I$2011,$AT467)))</f>
        <v/>
      </c>
      <c r="J467" s="176" t="str">
        <f>IF($AR467="","",IF(INDEX('Required State Input – Clinic'!J$12:J$2011,$AT467)="","",INDEX('Required State Input – Clinic'!J$12:J$2011,$AT467)))</f>
        <v/>
      </c>
      <c r="K467" s="178" t="str">
        <f>IF($AR467="","",IF(INDEX('Required State Input – Clinic'!K$12:K$2011,$AT467)="","",INDEX('Required State Input – Clinic'!K$12:K$2011,$AT467)))</f>
        <v/>
      </c>
      <c r="L467" s="179" t="str">
        <f>IF($AR467="","",IF(INDEX('Required State Input – Clinic'!L$12:L$2011,$AT467)="","",INDEX('Required State Input – Clinic'!L$12:L$2011,$AT467)))</f>
        <v/>
      </c>
      <c r="M467" s="169" t="str">
        <f>IF($AR467="","",IF(INDEX('Required State Input – Clinic'!M$12:M$2011,$AT467)="","",INDEX('Required State Input – Clinic'!M$12:M$2011,$AT467)))</f>
        <v/>
      </c>
      <c r="N467" s="169" t="str">
        <f>IF($AR467="","",IF(INDEX('Required State Input – Clinic'!N$12:N$2011,$AT467)="","",INDEX('Required State Input – Clinic'!N$12:N$2011,$AT467)))</f>
        <v/>
      </c>
      <c r="O467" s="170" t="str">
        <f>IF($AR467="","",IF(INDEX('Required State Input – Clinic'!O$12:O$2011,$AT467)="","",ROUND(INDEX('Required State Input – Clinic'!O$12:O$2011,$AT467),2)))</f>
        <v/>
      </c>
      <c r="P467" s="170" t="str">
        <f>IF($AR467="","",IF(INDEX('Required State Input – Clinic'!P$12:P$2011,$AT467)="","",ROUND(INDEX('Required State Input – Clinic'!P$12:P$2011,$AT467),2)))</f>
        <v/>
      </c>
      <c r="Q467" s="170" t="str">
        <f>IF($AR467="","",IF(INDEX('Required State Input – Clinic'!Q$12:Q$2011,$AT467)="","",ROUND(INDEX('Required State Input – Clinic'!Q$12:Q$2011,$AT467),2)))</f>
        <v/>
      </c>
      <c r="R467" s="276" t="str">
        <f t="shared" si="70"/>
        <v/>
      </c>
      <c r="S467" s="171" t="str">
        <f>IF($AR467="","",IF(INDEX('Required State Input – Clinic'!R$12:R$2011,$AT467)="","",INDEX('Required State Input – Clinic'!R$12:R$2011,$AT467)))</f>
        <v/>
      </c>
      <c r="T467" s="169" t="str">
        <f>IF($AR467="","",IF(INDEX('Required State Input – Clinic'!S$12:S$2011,$AT467)="","",INDEX('Required State Input – Clinic'!S$12:S$2011,$AT467)))</f>
        <v/>
      </c>
      <c r="U467" s="170" t="str">
        <f>IF($AR467="","",IF(INDEX('Required State Input – Clinic'!T$12:T$2011,$AT467)="","",ROUND(INDEX('Required State Input – Clinic'!T$12:T$2011,$AT467),2)))</f>
        <v/>
      </c>
      <c r="V467" s="170" t="str">
        <f>IF($AR467="","",IF(INDEX('Required State Input – Clinic'!U$12:U$2011,$AT467)="","",ROUND(INDEX('Required State Input – Clinic'!U$12:U$2011,$AT467),2)))</f>
        <v/>
      </c>
      <c r="W467" s="170" t="str">
        <f>IF($AR467="","",IF(INDEX('Required State Input – Clinic'!V$12:V$2011,$AT467)="",0,ROUND(INDEX('Required State Input – Clinic'!V$12:V$2011,$AT467),2)))</f>
        <v/>
      </c>
      <c r="X467" s="170" t="str">
        <f>IF($AR467="","",IF(INDEX('Required State Input – Clinic'!W$12:W$2011,$AT467)="",0,ROUND(INDEX('Required State Input – Clinic'!W$12:W$2011,$AT467),2)))</f>
        <v/>
      </c>
      <c r="Y467" s="170" t="str">
        <f>IF($AR467="","",IF(INDEX('Required State Input – Clinic'!X$12:X$2011,$AT467)="",0,ROUND(INDEX('Required State Input – Clinic'!X$12:X$2011,$AT467),2)))</f>
        <v/>
      </c>
      <c r="Z467" s="180" t="str">
        <f t="shared" si="71"/>
        <v/>
      </c>
      <c r="AA467" s="179" t="str">
        <f>IF($AR467="","",IF(INDEX('Required State Input – Clinic'!Y$12:Y$2011,$AT467)="","",INDEX('Required State Input – Clinic'!Y$12:Y$2011,$AT467)))</f>
        <v/>
      </c>
      <c r="AB467" s="172" t="str">
        <f>IF($AR467="","",IF(INDEX('Required State Input – Clinic'!Z$12:Z$2011,$AT467)="","",ROUND(INDEX('Required State Input – Clinic'!Z$12:Z$2011,$AT467),4)))</f>
        <v/>
      </c>
      <c r="AC467" s="172" t="str">
        <f>IF($AR467="","",IF(INDEX('Required State Input – Clinic'!AA$12:AA$2011,$AT467)="","",ROUND(INDEX('Required State Input – Clinic'!AA$12:AA$2011,$AT467),4)))</f>
        <v/>
      </c>
      <c r="AD467" s="180" t="str">
        <f t="shared" si="72"/>
        <v/>
      </c>
      <c r="AE467" s="194" t="str">
        <f t="shared" si="73"/>
        <v/>
      </c>
      <c r="AF467" s="177" t="str">
        <f>IF($AR467="","",IF(INDEX('Required State Input – Clinic'!AB$12:AB$2011,$AT467)="","",INDEX('Required State Input – Clinic'!AB$12:AB$2011,$AT467)))</f>
        <v/>
      </c>
      <c r="AG467" s="172" t="str">
        <f>IF($AR467="","",IF(INDEX('Required State Input – Clinic'!AC$12:AC$2011,$AT467)="","",ROUND(INDEX('Required State Input – Clinic'!AC$12:AC$2011,$AT467),4)))</f>
        <v/>
      </c>
      <c r="AH467" s="180" t="str">
        <f t="shared" si="74"/>
        <v/>
      </c>
      <c r="AI467" s="173" t="str">
        <f>IF($AR467="","",IF(INDEX('Required State Input – Clinic'!AD$12:AD$2011,$AT467)="",0,ROUND(INDEX('Required State Input – Clinic'!AD$12:AD$2011,$AT467),2)))</f>
        <v/>
      </c>
      <c r="AJ467" s="180" t="str">
        <f t="shared" si="75"/>
        <v/>
      </c>
      <c r="AK467" s="194" t="str">
        <f t="shared" si="76"/>
        <v/>
      </c>
      <c r="AL467" s="170" t="str">
        <f>IF($AR467="","",IF(INDEX('Required State Input – Clinic'!AE$12:AE$2011,$AT467)="",0,ROUND(INDEX('Required State Input – Clinic'!AE$12:AE$2011,$AT467),2)))</f>
        <v/>
      </c>
      <c r="AM467" s="180" t="str">
        <f t="shared" si="77"/>
        <v/>
      </c>
      <c r="AR467" t="str">
        <f t="shared" si="78"/>
        <v/>
      </c>
      <c r="AS467" t="str">
        <f t="shared" si="79"/>
        <v/>
      </c>
      <c r="AT467" t="str">
        <f>IF(AR467="","",MATCH(AS467,'Required State Input – Clinic'!$AS$12:$AS$2011,FALSE))</f>
        <v/>
      </c>
    </row>
    <row r="468" spans="1:46" x14ac:dyDescent="0.25">
      <c r="A468" s="218" t="s">
        <v>257</v>
      </c>
      <c r="B468" s="174" t="str">
        <f>IF($AR468="","",IF(INDEX('Required State Input – Clinic'!B$12:B$2011,$AT468)="","",INDEX('Required State Input – Clinic'!B$12:B$2011,$AT468)))</f>
        <v/>
      </c>
      <c r="C468" s="168" t="str">
        <f>IF($AR468="","",IF(INDEX('Required State Input – Clinic'!C$12:C$2011,$AT468)="","",INDEX('Required State Input – Clinic'!C$12:C$2011,$AT468)))</f>
        <v/>
      </c>
      <c r="D468" s="175" t="str">
        <f>IF($AR468="","",IF(INDEX('Required State Input – Clinic'!D$12:D$2011,$AT468)="","",INDEX('Required State Input – Clinic'!D$12:D$2011,$AT468)))</f>
        <v/>
      </c>
      <c r="E468" s="174" t="str">
        <f>IF($AR468="","",IF(INDEX('Required State Input – Clinic'!E$12:E$2011,$AT468)="","",INDEX('Required State Input – Clinic'!E$12:E$2011,$AT468)))</f>
        <v/>
      </c>
      <c r="F468" s="176" t="str">
        <f>IF($AR468="","",IF(INDEX('Required State Input – Clinic'!F$12:F$2011,$AT468)="","",INDEX('Required State Input – Clinic'!F$12:F$2011,$AT468)))</f>
        <v/>
      </c>
      <c r="G468" s="176" t="str">
        <f>IF($AR468="","",IF(INDEX('Required State Input – Clinic'!G$12:G$2011,$AT468)="","",INDEX('Required State Input – Clinic'!G$12:G$2011,$AT468)))</f>
        <v/>
      </c>
      <c r="H468" s="176" t="str">
        <f>IF($AR468="","",IF(INDEX('Required State Input – Clinic'!H$12:H$2011,$AT468)="","",INDEX('Required State Input – Clinic'!H$12:H$2011,$AT468)))</f>
        <v/>
      </c>
      <c r="I468" s="177" t="str">
        <f>IF($AR468="","",IF(INDEX('Required State Input – Clinic'!I$12:I$2011,$AT468)="","",INDEX('Required State Input – Clinic'!I$12:I$2011,$AT468)))</f>
        <v/>
      </c>
      <c r="J468" s="176" t="str">
        <f>IF($AR468="","",IF(INDEX('Required State Input – Clinic'!J$12:J$2011,$AT468)="","",INDEX('Required State Input – Clinic'!J$12:J$2011,$AT468)))</f>
        <v/>
      </c>
      <c r="K468" s="178" t="str">
        <f>IF($AR468="","",IF(INDEX('Required State Input – Clinic'!K$12:K$2011,$AT468)="","",INDEX('Required State Input – Clinic'!K$12:K$2011,$AT468)))</f>
        <v/>
      </c>
      <c r="L468" s="179" t="str">
        <f>IF($AR468="","",IF(INDEX('Required State Input – Clinic'!L$12:L$2011,$AT468)="","",INDEX('Required State Input – Clinic'!L$12:L$2011,$AT468)))</f>
        <v/>
      </c>
      <c r="M468" s="169" t="str">
        <f>IF($AR468="","",IF(INDEX('Required State Input – Clinic'!M$12:M$2011,$AT468)="","",INDEX('Required State Input – Clinic'!M$12:M$2011,$AT468)))</f>
        <v/>
      </c>
      <c r="N468" s="169" t="str">
        <f>IF($AR468="","",IF(INDEX('Required State Input – Clinic'!N$12:N$2011,$AT468)="","",INDEX('Required State Input – Clinic'!N$12:N$2011,$AT468)))</f>
        <v/>
      </c>
      <c r="O468" s="170" t="str">
        <f>IF($AR468="","",IF(INDEX('Required State Input – Clinic'!O$12:O$2011,$AT468)="","",ROUND(INDEX('Required State Input – Clinic'!O$12:O$2011,$AT468),2)))</f>
        <v/>
      </c>
      <c r="P468" s="170" t="str">
        <f>IF($AR468="","",IF(INDEX('Required State Input – Clinic'!P$12:P$2011,$AT468)="","",ROUND(INDEX('Required State Input – Clinic'!P$12:P$2011,$AT468),2)))</f>
        <v/>
      </c>
      <c r="Q468" s="170" t="str">
        <f>IF($AR468="","",IF(INDEX('Required State Input – Clinic'!Q$12:Q$2011,$AT468)="","",ROUND(INDEX('Required State Input – Clinic'!Q$12:Q$2011,$AT468),2)))</f>
        <v/>
      </c>
      <c r="R468" s="276" t="str">
        <f t="shared" si="70"/>
        <v/>
      </c>
      <c r="S468" s="171" t="str">
        <f>IF($AR468="","",IF(INDEX('Required State Input – Clinic'!R$12:R$2011,$AT468)="","",INDEX('Required State Input – Clinic'!R$12:R$2011,$AT468)))</f>
        <v/>
      </c>
      <c r="T468" s="169" t="str">
        <f>IF($AR468="","",IF(INDEX('Required State Input – Clinic'!S$12:S$2011,$AT468)="","",INDEX('Required State Input – Clinic'!S$12:S$2011,$AT468)))</f>
        <v/>
      </c>
      <c r="U468" s="170" t="str">
        <f>IF($AR468="","",IF(INDEX('Required State Input – Clinic'!T$12:T$2011,$AT468)="","",ROUND(INDEX('Required State Input – Clinic'!T$12:T$2011,$AT468),2)))</f>
        <v/>
      </c>
      <c r="V468" s="170" t="str">
        <f>IF($AR468="","",IF(INDEX('Required State Input – Clinic'!U$12:U$2011,$AT468)="","",ROUND(INDEX('Required State Input – Clinic'!U$12:U$2011,$AT468),2)))</f>
        <v/>
      </c>
      <c r="W468" s="170" t="str">
        <f>IF($AR468="","",IF(INDEX('Required State Input – Clinic'!V$12:V$2011,$AT468)="",0,ROUND(INDEX('Required State Input – Clinic'!V$12:V$2011,$AT468),2)))</f>
        <v/>
      </c>
      <c r="X468" s="170" t="str">
        <f>IF($AR468="","",IF(INDEX('Required State Input – Clinic'!W$12:W$2011,$AT468)="",0,ROUND(INDEX('Required State Input – Clinic'!W$12:W$2011,$AT468),2)))</f>
        <v/>
      </c>
      <c r="Y468" s="170" t="str">
        <f>IF($AR468="","",IF(INDEX('Required State Input – Clinic'!X$12:X$2011,$AT468)="",0,ROUND(INDEX('Required State Input – Clinic'!X$12:X$2011,$AT468),2)))</f>
        <v/>
      </c>
      <c r="Z468" s="180" t="str">
        <f t="shared" si="71"/>
        <v/>
      </c>
      <c r="AA468" s="179" t="str">
        <f>IF($AR468="","",IF(INDEX('Required State Input – Clinic'!Y$12:Y$2011,$AT468)="","",INDEX('Required State Input – Clinic'!Y$12:Y$2011,$AT468)))</f>
        <v/>
      </c>
      <c r="AB468" s="172" t="str">
        <f>IF($AR468="","",IF(INDEX('Required State Input – Clinic'!Z$12:Z$2011,$AT468)="","",ROUND(INDEX('Required State Input – Clinic'!Z$12:Z$2011,$AT468),4)))</f>
        <v/>
      </c>
      <c r="AC468" s="172" t="str">
        <f>IF($AR468="","",IF(INDEX('Required State Input – Clinic'!AA$12:AA$2011,$AT468)="","",ROUND(INDEX('Required State Input – Clinic'!AA$12:AA$2011,$AT468),4)))</f>
        <v/>
      </c>
      <c r="AD468" s="180" t="str">
        <f t="shared" si="72"/>
        <v/>
      </c>
      <c r="AE468" s="194" t="str">
        <f t="shared" si="73"/>
        <v/>
      </c>
      <c r="AF468" s="177" t="str">
        <f>IF($AR468="","",IF(INDEX('Required State Input – Clinic'!AB$12:AB$2011,$AT468)="","",INDEX('Required State Input – Clinic'!AB$12:AB$2011,$AT468)))</f>
        <v/>
      </c>
      <c r="AG468" s="172" t="str">
        <f>IF($AR468="","",IF(INDEX('Required State Input – Clinic'!AC$12:AC$2011,$AT468)="","",ROUND(INDEX('Required State Input – Clinic'!AC$12:AC$2011,$AT468),4)))</f>
        <v/>
      </c>
      <c r="AH468" s="180" t="str">
        <f t="shared" si="74"/>
        <v/>
      </c>
      <c r="AI468" s="173" t="str">
        <f>IF($AR468="","",IF(INDEX('Required State Input – Clinic'!AD$12:AD$2011,$AT468)="",0,ROUND(INDEX('Required State Input – Clinic'!AD$12:AD$2011,$AT468),2)))</f>
        <v/>
      </c>
      <c r="AJ468" s="180" t="str">
        <f t="shared" si="75"/>
        <v/>
      </c>
      <c r="AK468" s="194" t="str">
        <f t="shared" si="76"/>
        <v/>
      </c>
      <c r="AL468" s="170" t="str">
        <f>IF($AR468="","",IF(INDEX('Required State Input – Clinic'!AE$12:AE$2011,$AT468)="",0,ROUND(INDEX('Required State Input – Clinic'!AE$12:AE$2011,$AT468),2)))</f>
        <v/>
      </c>
      <c r="AM468" s="180" t="str">
        <f t="shared" si="77"/>
        <v/>
      </c>
      <c r="AR468" t="str">
        <f t="shared" si="78"/>
        <v/>
      </c>
      <c r="AS468" t="str">
        <f t="shared" si="79"/>
        <v/>
      </c>
      <c r="AT468" t="str">
        <f>IF(AR468="","",MATCH(AS468,'Required State Input – Clinic'!$AS$12:$AS$2011,FALSE))</f>
        <v/>
      </c>
    </row>
    <row r="469" spans="1:46" x14ac:dyDescent="0.25">
      <c r="A469" s="218" t="s">
        <v>257</v>
      </c>
      <c r="B469" s="174" t="str">
        <f>IF($AR469="","",IF(INDEX('Required State Input – Clinic'!B$12:B$2011,$AT469)="","",INDEX('Required State Input – Clinic'!B$12:B$2011,$AT469)))</f>
        <v/>
      </c>
      <c r="C469" s="168" t="str">
        <f>IF($AR469="","",IF(INDEX('Required State Input – Clinic'!C$12:C$2011,$AT469)="","",INDEX('Required State Input – Clinic'!C$12:C$2011,$AT469)))</f>
        <v/>
      </c>
      <c r="D469" s="175" t="str">
        <f>IF($AR469="","",IF(INDEX('Required State Input – Clinic'!D$12:D$2011,$AT469)="","",INDEX('Required State Input – Clinic'!D$12:D$2011,$AT469)))</f>
        <v/>
      </c>
      <c r="E469" s="174" t="str">
        <f>IF($AR469="","",IF(INDEX('Required State Input – Clinic'!E$12:E$2011,$AT469)="","",INDEX('Required State Input – Clinic'!E$12:E$2011,$AT469)))</f>
        <v/>
      </c>
      <c r="F469" s="176" t="str">
        <f>IF($AR469="","",IF(INDEX('Required State Input – Clinic'!F$12:F$2011,$AT469)="","",INDEX('Required State Input – Clinic'!F$12:F$2011,$AT469)))</f>
        <v/>
      </c>
      <c r="G469" s="176" t="str">
        <f>IF($AR469="","",IF(INDEX('Required State Input – Clinic'!G$12:G$2011,$AT469)="","",INDEX('Required State Input – Clinic'!G$12:G$2011,$AT469)))</f>
        <v/>
      </c>
      <c r="H469" s="176" t="str">
        <f>IF($AR469="","",IF(INDEX('Required State Input – Clinic'!H$12:H$2011,$AT469)="","",INDEX('Required State Input – Clinic'!H$12:H$2011,$AT469)))</f>
        <v/>
      </c>
      <c r="I469" s="177" t="str">
        <f>IF($AR469="","",IF(INDEX('Required State Input – Clinic'!I$12:I$2011,$AT469)="","",INDEX('Required State Input – Clinic'!I$12:I$2011,$AT469)))</f>
        <v/>
      </c>
      <c r="J469" s="176" t="str">
        <f>IF($AR469="","",IF(INDEX('Required State Input – Clinic'!J$12:J$2011,$AT469)="","",INDEX('Required State Input – Clinic'!J$12:J$2011,$AT469)))</f>
        <v/>
      </c>
      <c r="K469" s="178" t="str">
        <f>IF($AR469="","",IF(INDEX('Required State Input – Clinic'!K$12:K$2011,$AT469)="","",INDEX('Required State Input – Clinic'!K$12:K$2011,$AT469)))</f>
        <v/>
      </c>
      <c r="L469" s="179" t="str">
        <f>IF($AR469="","",IF(INDEX('Required State Input – Clinic'!L$12:L$2011,$AT469)="","",INDEX('Required State Input – Clinic'!L$12:L$2011,$AT469)))</f>
        <v/>
      </c>
      <c r="M469" s="169" t="str">
        <f>IF($AR469="","",IF(INDEX('Required State Input – Clinic'!M$12:M$2011,$AT469)="","",INDEX('Required State Input – Clinic'!M$12:M$2011,$AT469)))</f>
        <v/>
      </c>
      <c r="N469" s="169" t="str">
        <f>IF($AR469="","",IF(INDEX('Required State Input – Clinic'!N$12:N$2011,$AT469)="","",INDEX('Required State Input – Clinic'!N$12:N$2011,$AT469)))</f>
        <v/>
      </c>
      <c r="O469" s="170" t="str">
        <f>IF($AR469="","",IF(INDEX('Required State Input – Clinic'!O$12:O$2011,$AT469)="","",ROUND(INDEX('Required State Input – Clinic'!O$12:O$2011,$AT469),2)))</f>
        <v/>
      </c>
      <c r="P469" s="170" t="str">
        <f>IF($AR469="","",IF(INDEX('Required State Input – Clinic'!P$12:P$2011,$AT469)="","",ROUND(INDEX('Required State Input – Clinic'!P$12:P$2011,$AT469),2)))</f>
        <v/>
      </c>
      <c r="Q469" s="170" t="str">
        <f>IF($AR469="","",IF(INDEX('Required State Input – Clinic'!Q$12:Q$2011,$AT469)="","",ROUND(INDEX('Required State Input – Clinic'!Q$12:Q$2011,$AT469),2)))</f>
        <v/>
      </c>
      <c r="R469" s="276" t="str">
        <f t="shared" si="70"/>
        <v/>
      </c>
      <c r="S469" s="171" t="str">
        <f>IF($AR469="","",IF(INDEX('Required State Input – Clinic'!R$12:R$2011,$AT469)="","",INDEX('Required State Input – Clinic'!R$12:R$2011,$AT469)))</f>
        <v/>
      </c>
      <c r="T469" s="169" t="str">
        <f>IF($AR469="","",IF(INDEX('Required State Input – Clinic'!S$12:S$2011,$AT469)="","",INDEX('Required State Input – Clinic'!S$12:S$2011,$AT469)))</f>
        <v/>
      </c>
      <c r="U469" s="170" t="str">
        <f>IF($AR469="","",IF(INDEX('Required State Input – Clinic'!T$12:T$2011,$AT469)="","",ROUND(INDEX('Required State Input – Clinic'!T$12:T$2011,$AT469),2)))</f>
        <v/>
      </c>
      <c r="V469" s="170" t="str">
        <f>IF($AR469="","",IF(INDEX('Required State Input – Clinic'!U$12:U$2011,$AT469)="","",ROUND(INDEX('Required State Input – Clinic'!U$12:U$2011,$AT469),2)))</f>
        <v/>
      </c>
      <c r="W469" s="170" t="str">
        <f>IF($AR469="","",IF(INDEX('Required State Input – Clinic'!V$12:V$2011,$AT469)="",0,ROUND(INDEX('Required State Input – Clinic'!V$12:V$2011,$AT469),2)))</f>
        <v/>
      </c>
      <c r="X469" s="170" t="str">
        <f>IF($AR469="","",IF(INDEX('Required State Input – Clinic'!W$12:W$2011,$AT469)="",0,ROUND(INDEX('Required State Input – Clinic'!W$12:W$2011,$AT469),2)))</f>
        <v/>
      </c>
      <c r="Y469" s="170" t="str">
        <f>IF($AR469="","",IF(INDEX('Required State Input – Clinic'!X$12:X$2011,$AT469)="",0,ROUND(INDEX('Required State Input – Clinic'!X$12:X$2011,$AT469),2)))</f>
        <v/>
      </c>
      <c r="Z469" s="180" t="str">
        <f t="shared" si="71"/>
        <v/>
      </c>
      <c r="AA469" s="179" t="str">
        <f>IF($AR469="","",IF(INDEX('Required State Input – Clinic'!Y$12:Y$2011,$AT469)="","",INDEX('Required State Input – Clinic'!Y$12:Y$2011,$AT469)))</f>
        <v/>
      </c>
      <c r="AB469" s="172" t="str">
        <f>IF($AR469="","",IF(INDEX('Required State Input – Clinic'!Z$12:Z$2011,$AT469)="","",ROUND(INDEX('Required State Input – Clinic'!Z$12:Z$2011,$AT469),4)))</f>
        <v/>
      </c>
      <c r="AC469" s="172" t="str">
        <f>IF($AR469="","",IF(INDEX('Required State Input – Clinic'!AA$12:AA$2011,$AT469)="","",ROUND(INDEX('Required State Input – Clinic'!AA$12:AA$2011,$AT469),4)))</f>
        <v/>
      </c>
      <c r="AD469" s="180" t="str">
        <f t="shared" si="72"/>
        <v/>
      </c>
      <c r="AE469" s="194" t="str">
        <f t="shared" si="73"/>
        <v/>
      </c>
      <c r="AF469" s="177" t="str">
        <f>IF($AR469="","",IF(INDEX('Required State Input – Clinic'!AB$12:AB$2011,$AT469)="","",INDEX('Required State Input – Clinic'!AB$12:AB$2011,$AT469)))</f>
        <v/>
      </c>
      <c r="AG469" s="172" t="str">
        <f>IF($AR469="","",IF(INDEX('Required State Input – Clinic'!AC$12:AC$2011,$AT469)="","",ROUND(INDEX('Required State Input – Clinic'!AC$12:AC$2011,$AT469),4)))</f>
        <v/>
      </c>
      <c r="AH469" s="180" t="str">
        <f t="shared" si="74"/>
        <v/>
      </c>
      <c r="AI469" s="173" t="str">
        <f>IF($AR469="","",IF(INDEX('Required State Input – Clinic'!AD$12:AD$2011,$AT469)="",0,ROUND(INDEX('Required State Input – Clinic'!AD$12:AD$2011,$AT469),2)))</f>
        <v/>
      </c>
      <c r="AJ469" s="180" t="str">
        <f t="shared" si="75"/>
        <v/>
      </c>
      <c r="AK469" s="194" t="str">
        <f t="shared" si="76"/>
        <v/>
      </c>
      <c r="AL469" s="170" t="str">
        <f>IF($AR469="","",IF(INDEX('Required State Input – Clinic'!AE$12:AE$2011,$AT469)="",0,ROUND(INDEX('Required State Input – Clinic'!AE$12:AE$2011,$AT469),2)))</f>
        <v/>
      </c>
      <c r="AM469" s="180" t="str">
        <f t="shared" si="77"/>
        <v/>
      </c>
      <c r="AR469" t="str">
        <f t="shared" si="78"/>
        <v/>
      </c>
      <c r="AS469" t="str">
        <f t="shared" si="79"/>
        <v/>
      </c>
      <c r="AT469" t="str">
        <f>IF(AR469="","",MATCH(AS469,'Required State Input – Clinic'!$AS$12:$AS$2011,FALSE))</f>
        <v/>
      </c>
    </row>
    <row r="470" spans="1:46" x14ac:dyDescent="0.25">
      <c r="A470" s="218" t="s">
        <v>257</v>
      </c>
      <c r="B470" s="174" t="str">
        <f>IF($AR470="","",IF(INDEX('Required State Input – Clinic'!B$12:B$2011,$AT470)="","",INDEX('Required State Input – Clinic'!B$12:B$2011,$AT470)))</f>
        <v/>
      </c>
      <c r="C470" s="168" t="str">
        <f>IF($AR470="","",IF(INDEX('Required State Input – Clinic'!C$12:C$2011,$AT470)="","",INDEX('Required State Input – Clinic'!C$12:C$2011,$AT470)))</f>
        <v/>
      </c>
      <c r="D470" s="175" t="str">
        <f>IF($AR470="","",IF(INDEX('Required State Input – Clinic'!D$12:D$2011,$AT470)="","",INDEX('Required State Input – Clinic'!D$12:D$2011,$AT470)))</f>
        <v/>
      </c>
      <c r="E470" s="174" t="str">
        <f>IF($AR470="","",IF(INDEX('Required State Input – Clinic'!E$12:E$2011,$AT470)="","",INDEX('Required State Input – Clinic'!E$12:E$2011,$AT470)))</f>
        <v/>
      </c>
      <c r="F470" s="176" t="str">
        <f>IF($AR470="","",IF(INDEX('Required State Input – Clinic'!F$12:F$2011,$AT470)="","",INDEX('Required State Input – Clinic'!F$12:F$2011,$AT470)))</f>
        <v/>
      </c>
      <c r="G470" s="176" t="str">
        <f>IF($AR470="","",IF(INDEX('Required State Input – Clinic'!G$12:G$2011,$AT470)="","",INDEX('Required State Input – Clinic'!G$12:G$2011,$AT470)))</f>
        <v/>
      </c>
      <c r="H470" s="176" t="str">
        <f>IF($AR470="","",IF(INDEX('Required State Input – Clinic'!H$12:H$2011,$AT470)="","",INDEX('Required State Input – Clinic'!H$12:H$2011,$AT470)))</f>
        <v/>
      </c>
      <c r="I470" s="177" t="str">
        <f>IF($AR470="","",IF(INDEX('Required State Input – Clinic'!I$12:I$2011,$AT470)="","",INDEX('Required State Input – Clinic'!I$12:I$2011,$AT470)))</f>
        <v/>
      </c>
      <c r="J470" s="176" t="str">
        <f>IF($AR470="","",IF(INDEX('Required State Input – Clinic'!J$12:J$2011,$AT470)="","",INDEX('Required State Input – Clinic'!J$12:J$2011,$AT470)))</f>
        <v/>
      </c>
      <c r="K470" s="178" t="str">
        <f>IF($AR470="","",IF(INDEX('Required State Input – Clinic'!K$12:K$2011,$AT470)="","",INDEX('Required State Input – Clinic'!K$12:K$2011,$AT470)))</f>
        <v/>
      </c>
      <c r="L470" s="179" t="str">
        <f>IF($AR470="","",IF(INDEX('Required State Input – Clinic'!L$12:L$2011,$AT470)="","",INDEX('Required State Input – Clinic'!L$12:L$2011,$AT470)))</f>
        <v/>
      </c>
      <c r="M470" s="169" t="str">
        <f>IF($AR470="","",IF(INDEX('Required State Input – Clinic'!M$12:M$2011,$AT470)="","",INDEX('Required State Input – Clinic'!M$12:M$2011,$AT470)))</f>
        <v/>
      </c>
      <c r="N470" s="169" t="str">
        <f>IF($AR470="","",IF(INDEX('Required State Input – Clinic'!N$12:N$2011,$AT470)="","",INDEX('Required State Input – Clinic'!N$12:N$2011,$AT470)))</f>
        <v/>
      </c>
      <c r="O470" s="170" t="str">
        <f>IF($AR470="","",IF(INDEX('Required State Input – Clinic'!O$12:O$2011,$AT470)="","",ROUND(INDEX('Required State Input – Clinic'!O$12:O$2011,$AT470),2)))</f>
        <v/>
      </c>
      <c r="P470" s="170" t="str">
        <f>IF($AR470="","",IF(INDEX('Required State Input – Clinic'!P$12:P$2011,$AT470)="","",ROUND(INDEX('Required State Input – Clinic'!P$12:P$2011,$AT470),2)))</f>
        <v/>
      </c>
      <c r="Q470" s="170" t="str">
        <f>IF($AR470="","",IF(INDEX('Required State Input – Clinic'!Q$12:Q$2011,$AT470)="","",ROUND(INDEX('Required State Input – Clinic'!Q$12:Q$2011,$AT470),2)))</f>
        <v/>
      </c>
      <c r="R470" s="276" t="str">
        <f t="shared" si="70"/>
        <v/>
      </c>
      <c r="S470" s="171" t="str">
        <f>IF($AR470="","",IF(INDEX('Required State Input – Clinic'!R$12:R$2011,$AT470)="","",INDEX('Required State Input – Clinic'!R$12:R$2011,$AT470)))</f>
        <v/>
      </c>
      <c r="T470" s="169" t="str">
        <f>IF($AR470="","",IF(INDEX('Required State Input – Clinic'!S$12:S$2011,$AT470)="","",INDEX('Required State Input – Clinic'!S$12:S$2011,$AT470)))</f>
        <v/>
      </c>
      <c r="U470" s="170" t="str">
        <f>IF($AR470="","",IF(INDEX('Required State Input – Clinic'!T$12:T$2011,$AT470)="","",ROUND(INDEX('Required State Input – Clinic'!T$12:T$2011,$AT470),2)))</f>
        <v/>
      </c>
      <c r="V470" s="170" t="str">
        <f>IF($AR470="","",IF(INDEX('Required State Input – Clinic'!U$12:U$2011,$AT470)="","",ROUND(INDEX('Required State Input – Clinic'!U$12:U$2011,$AT470),2)))</f>
        <v/>
      </c>
      <c r="W470" s="170" t="str">
        <f>IF($AR470="","",IF(INDEX('Required State Input – Clinic'!V$12:V$2011,$AT470)="",0,ROUND(INDEX('Required State Input – Clinic'!V$12:V$2011,$AT470),2)))</f>
        <v/>
      </c>
      <c r="X470" s="170" t="str">
        <f>IF($AR470="","",IF(INDEX('Required State Input – Clinic'!W$12:W$2011,$AT470)="",0,ROUND(INDEX('Required State Input – Clinic'!W$12:W$2011,$AT470),2)))</f>
        <v/>
      </c>
      <c r="Y470" s="170" t="str">
        <f>IF($AR470="","",IF(INDEX('Required State Input – Clinic'!X$12:X$2011,$AT470)="",0,ROUND(INDEX('Required State Input – Clinic'!X$12:X$2011,$AT470),2)))</f>
        <v/>
      </c>
      <c r="Z470" s="180" t="str">
        <f t="shared" si="71"/>
        <v/>
      </c>
      <c r="AA470" s="179" t="str">
        <f>IF($AR470="","",IF(INDEX('Required State Input – Clinic'!Y$12:Y$2011,$AT470)="","",INDEX('Required State Input – Clinic'!Y$12:Y$2011,$AT470)))</f>
        <v/>
      </c>
      <c r="AB470" s="172" t="str">
        <f>IF($AR470="","",IF(INDEX('Required State Input – Clinic'!Z$12:Z$2011,$AT470)="","",ROUND(INDEX('Required State Input – Clinic'!Z$12:Z$2011,$AT470),4)))</f>
        <v/>
      </c>
      <c r="AC470" s="172" t="str">
        <f>IF($AR470="","",IF(INDEX('Required State Input – Clinic'!AA$12:AA$2011,$AT470)="","",ROUND(INDEX('Required State Input – Clinic'!AA$12:AA$2011,$AT470),4)))</f>
        <v/>
      </c>
      <c r="AD470" s="180" t="str">
        <f t="shared" si="72"/>
        <v/>
      </c>
      <c r="AE470" s="194" t="str">
        <f t="shared" si="73"/>
        <v/>
      </c>
      <c r="AF470" s="177" t="str">
        <f>IF($AR470="","",IF(INDEX('Required State Input – Clinic'!AB$12:AB$2011,$AT470)="","",INDEX('Required State Input – Clinic'!AB$12:AB$2011,$AT470)))</f>
        <v/>
      </c>
      <c r="AG470" s="172" t="str">
        <f>IF($AR470="","",IF(INDEX('Required State Input – Clinic'!AC$12:AC$2011,$AT470)="","",ROUND(INDEX('Required State Input – Clinic'!AC$12:AC$2011,$AT470),4)))</f>
        <v/>
      </c>
      <c r="AH470" s="180" t="str">
        <f t="shared" si="74"/>
        <v/>
      </c>
      <c r="AI470" s="173" t="str">
        <f>IF($AR470="","",IF(INDEX('Required State Input – Clinic'!AD$12:AD$2011,$AT470)="",0,ROUND(INDEX('Required State Input – Clinic'!AD$12:AD$2011,$AT470),2)))</f>
        <v/>
      </c>
      <c r="AJ470" s="180" t="str">
        <f t="shared" si="75"/>
        <v/>
      </c>
      <c r="AK470" s="194" t="str">
        <f t="shared" si="76"/>
        <v/>
      </c>
      <c r="AL470" s="170" t="str">
        <f>IF($AR470="","",IF(INDEX('Required State Input – Clinic'!AE$12:AE$2011,$AT470)="",0,ROUND(INDEX('Required State Input – Clinic'!AE$12:AE$2011,$AT470),2)))</f>
        <v/>
      </c>
      <c r="AM470" s="180" t="str">
        <f t="shared" si="77"/>
        <v/>
      </c>
      <c r="AR470" t="str">
        <f t="shared" si="78"/>
        <v/>
      </c>
      <c r="AS470" t="str">
        <f t="shared" si="79"/>
        <v/>
      </c>
      <c r="AT470" t="str">
        <f>IF(AR470="","",MATCH(AS470,'Required State Input – Clinic'!$AS$12:$AS$2011,FALSE))</f>
        <v/>
      </c>
    </row>
    <row r="471" spans="1:46" x14ac:dyDescent="0.25">
      <c r="A471" s="218" t="s">
        <v>257</v>
      </c>
      <c r="B471" s="174" t="str">
        <f>IF($AR471="","",IF(INDEX('Required State Input – Clinic'!B$12:B$2011,$AT471)="","",INDEX('Required State Input – Clinic'!B$12:B$2011,$AT471)))</f>
        <v/>
      </c>
      <c r="C471" s="168" t="str">
        <f>IF($AR471="","",IF(INDEX('Required State Input – Clinic'!C$12:C$2011,$AT471)="","",INDEX('Required State Input – Clinic'!C$12:C$2011,$AT471)))</f>
        <v/>
      </c>
      <c r="D471" s="175" t="str">
        <f>IF($AR471="","",IF(INDEX('Required State Input – Clinic'!D$12:D$2011,$AT471)="","",INDEX('Required State Input – Clinic'!D$12:D$2011,$AT471)))</f>
        <v/>
      </c>
      <c r="E471" s="174" t="str">
        <f>IF($AR471="","",IF(INDEX('Required State Input – Clinic'!E$12:E$2011,$AT471)="","",INDEX('Required State Input – Clinic'!E$12:E$2011,$AT471)))</f>
        <v/>
      </c>
      <c r="F471" s="176" t="str">
        <f>IF($AR471="","",IF(INDEX('Required State Input – Clinic'!F$12:F$2011,$AT471)="","",INDEX('Required State Input – Clinic'!F$12:F$2011,$AT471)))</f>
        <v/>
      </c>
      <c r="G471" s="176" t="str">
        <f>IF($AR471="","",IF(INDEX('Required State Input – Clinic'!G$12:G$2011,$AT471)="","",INDEX('Required State Input – Clinic'!G$12:G$2011,$AT471)))</f>
        <v/>
      </c>
      <c r="H471" s="176" t="str">
        <f>IF($AR471="","",IF(INDEX('Required State Input – Clinic'!H$12:H$2011,$AT471)="","",INDEX('Required State Input – Clinic'!H$12:H$2011,$AT471)))</f>
        <v/>
      </c>
      <c r="I471" s="177" t="str">
        <f>IF($AR471="","",IF(INDEX('Required State Input – Clinic'!I$12:I$2011,$AT471)="","",INDEX('Required State Input – Clinic'!I$12:I$2011,$AT471)))</f>
        <v/>
      </c>
      <c r="J471" s="176" t="str">
        <f>IF($AR471="","",IF(INDEX('Required State Input – Clinic'!J$12:J$2011,$AT471)="","",INDEX('Required State Input – Clinic'!J$12:J$2011,$AT471)))</f>
        <v/>
      </c>
      <c r="K471" s="178" t="str">
        <f>IF($AR471="","",IF(INDEX('Required State Input – Clinic'!K$12:K$2011,$AT471)="","",INDEX('Required State Input – Clinic'!K$12:K$2011,$AT471)))</f>
        <v/>
      </c>
      <c r="L471" s="179" t="str">
        <f>IF($AR471="","",IF(INDEX('Required State Input – Clinic'!L$12:L$2011,$AT471)="","",INDEX('Required State Input – Clinic'!L$12:L$2011,$AT471)))</f>
        <v/>
      </c>
      <c r="M471" s="169" t="str">
        <f>IF($AR471="","",IF(INDEX('Required State Input – Clinic'!M$12:M$2011,$AT471)="","",INDEX('Required State Input – Clinic'!M$12:M$2011,$AT471)))</f>
        <v/>
      </c>
      <c r="N471" s="169" t="str">
        <f>IF($AR471="","",IF(INDEX('Required State Input – Clinic'!N$12:N$2011,$AT471)="","",INDEX('Required State Input – Clinic'!N$12:N$2011,$AT471)))</f>
        <v/>
      </c>
      <c r="O471" s="170" t="str">
        <f>IF($AR471="","",IF(INDEX('Required State Input – Clinic'!O$12:O$2011,$AT471)="","",ROUND(INDEX('Required State Input – Clinic'!O$12:O$2011,$AT471),2)))</f>
        <v/>
      </c>
      <c r="P471" s="170" t="str">
        <f>IF($AR471="","",IF(INDEX('Required State Input – Clinic'!P$12:P$2011,$AT471)="","",ROUND(INDEX('Required State Input – Clinic'!P$12:P$2011,$AT471),2)))</f>
        <v/>
      </c>
      <c r="Q471" s="170" t="str">
        <f>IF($AR471="","",IF(INDEX('Required State Input – Clinic'!Q$12:Q$2011,$AT471)="","",ROUND(INDEX('Required State Input – Clinic'!Q$12:Q$2011,$AT471),2)))</f>
        <v/>
      </c>
      <c r="R471" s="276" t="str">
        <f t="shared" si="70"/>
        <v/>
      </c>
      <c r="S471" s="171" t="str">
        <f>IF($AR471="","",IF(INDEX('Required State Input – Clinic'!R$12:R$2011,$AT471)="","",INDEX('Required State Input – Clinic'!R$12:R$2011,$AT471)))</f>
        <v/>
      </c>
      <c r="T471" s="169" t="str">
        <f>IF($AR471="","",IF(INDEX('Required State Input – Clinic'!S$12:S$2011,$AT471)="","",INDEX('Required State Input – Clinic'!S$12:S$2011,$AT471)))</f>
        <v/>
      </c>
      <c r="U471" s="170" t="str">
        <f>IF($AR471="","",IF(INDEX('Required State Input – Clinic'!T$12:T$2011,$AT471)="","",ROUND(INDEX('Required State Input – Clinic'!T$12:T$2011,$AT471),2)))</f>
        <v/>
      </c>
      <c r="V471" s="170" t="str">
        <f>IF($AR471="","",IF(INDEX('Required State Input – Clinic'!U$12:U$2011,$AT471)="","",ROUND(INDEX('Required State Input – Clinic'!U$12:U$2011,$AT471),2)))</f>
        <v/>
      </c>
      <c r="W471" s="170" t="str">
        <f>IF($AR471="","",IF(INDEX('Required State Input – Clinic'!V$12:V$2011,$AT471)="",0,ROUND(INDEX('Required State Input – Clinic'!V$12:V$2011,$AT471),2)))</f>
        <v/>
      </c>
      <c r="X471" s="170" t="str">
        <f>IF($AR471="","",IF(INDEX('Required State Input – Clinic'!W$12:W$2011,$AT471)="",0,ROUND(INDEX('Required State Input – Clinic'!W$12:W$2011,$AT471),2)))</f>
        <v/>
      </c>
      <c r="Y471" s="170" t="str">
        <f>IF($AR471="","",IF(INDEX('Required State Input – Clinic'!X$12:X$2011,$AT471)="",0,ROUND(INDEX('Required State Input – Clinic'!X$12:X$2011,$AT471),2)))</f>
        <v/>
      </c>
      <c r="Z471" s="180" t="str">
        <f t="shared" si="71"/>
        <v/>
      </c>
      <c r="AA471" s="179" t="str">
        <f>IF($AR471="","",IF(INDEX('Required State Input – Clinic'!Y$12:Y$2011,$AT471)="","",INDEX('Required State Input – Clinic'!Y$12:Y$2011,$AT471)))</f>
        <v/>
      </c>
      <c r="AB471" s="172" t="str">
        <f>IF($AR471="","",IF(INDEX('Required State Input – Clinic'!Z$12:Z$2011,$AT471)="","",ROUND(INDEX('Required State Input – Clinic'!Z$12:Z$2011,$AT471),4)))</f>
        <v/>
      </c>
      <c r="AC471" s="172" t="str">
        <f>IF($AR471="","",IF(INDEX('Required State Input – Clinic'!AA$12:AA$2011,$AT471)="","",ROUND(INDEX('Required State Input – Clinic'!AA$12:AA$2011,$AT471),4)))</f>
        <v/>
      </c>
      <c r="AD471" s="180" t="str">
        <f t="shared" si="72"/>
        <v/>
      </c>
      <c r="AE471" s="194" t="str">
        <f t="shared" si="73"/>
        <v/>
      </c>
      <c r="AF471" s="177" t="str">
        <f>IF($AR471="","",IF(INDEX('Required State Input – Clinic'!AB$12:AB$2011,$AT471)="","",INDEX('Required State Input – Clinic'!AB$12:AB$2011,$AT471)))</f>
        <v/>
      </c>
      <c r="AG471" s="172" t="str">
        <f>IF($AR471="","",IF(INDEX('Required State Input – Clinic'!AC$12:AC$2011,$AT471)="","",ROUND(INDEX('Required State Input – Clinic'!AC$12:AC$2011,$AT471),4)))</f>
        <v/>
      </c>
      <c r="AH471" s="180" t="str">
        <f t="shared" si="74"/>
        <v/>
      </c>
      <c r="AI471" s="173" t="str">
        <f>IF($AR471="","",IF(INDEX('Required State Input – Clinic'!AD$12:AD$2011,$AT471)="",0,ROUND(INDEX('Required State Input – Clinic'!AD$12:AD$2011,$AT471),2)))</f>
        <v/>
      </c>
      <c r="AJ471" s="180" t="str">
        <f t="shared" si="75"/>
        <v/>
      </c>
      <c r="AK471" s="194" t="str">
        <f t="shared" si="76"/>
        <v/>
      </c>
      <c r="AL471" s="170" t="str">
        <f>IF($AR471="","",IF(INDEX('Required State Input – Clinic'!AE$12:AE$2011,$AT471)="",0,ROUND(INDEX('Required State Input – Clinic'!AE$12:AE$2011,$AT471),2)))</f>
        <v/>
      </c>
      <c r="AM471" s="180" t="str">
        <f t="shared" si="77"/>
        <v/>
      </c>
      <c r="AR471" t="str">
        <f t="shared" si="78"/>
        <v/>
      </c>
      <c r="AS471" t="str">
        <f t="shared" si="79"/>
        <v/>
      </c>
      <c r="AT471" t="str">
        <f>IF(AR471="","",MATCH(AS471,'Required State Input – Clinic'!$AS$12:$AS$2011,FALSE))</f>
        <v/>
      </c>
    </row>
    <row r="472" spans="1:46" x14ac:dyDescent="0.25">
      <c r="A472" s="218" t="s">
        <v>257</v>
      </c>
      <c r="B472" s="174" t="str">
        <f>IF($AR472="","",IF(INDEX('Required State Input – Clinic'!B$12:B$2011,$AT472)="","",INDEX('Required State Input – Clinic'!B$12:B$2011,$AT472)))</f>
        <v/>
      </c>
      <c r="C472" s="168" t="str">
        <f>IF($AR472="","",IF(INDEX('Required State Input – Clinic'!C$12:C$2011,$AT472)="","",INDEX('Required State Input – Clinic'!C$12:C$2011,$AT472)))</f>
        <v/>
      </c>
      <c r="D472" s="175" t="str">
        <f>IF($AR472="","",IF(INDEX('Required State Input – Clinic'!D$12:D$2011,$AT472)="","",INDEX('Required State Input – Clinic'!D$12:D$2011,$AT472)))</f>
        <v/>
      </c>
      <c r="E472" s="174" t="str">
        <f>IF($AR472="","",IF(INDEX('Required State Input – Clinic'!E$12:E$2011,$AT472)="","",INDEX('Required State Input – Clinic'!E$12:E$2011,$AT472)))</f>
        <v/>
      </c>
      <c r="F472" s="176" t="str">
        <f>IF($AR472="","",IF(INDEX('Required State Input – Clinic'!F$12:F$2011,$AT472)="","",INDEX('Required State Input – Clinic'!F$12:F$2011,$AT472)))</f>
        <v/>
      </c>
      <c r="G472" s="176" t="str">
        <f>IF($AR472="","",IF(INDEX('Required State Input – Clinic'!G$12:G$2011,$AT472)="","",INDEX('Required State Input – Clinic'!G$12:G$2011,$AT472)))</f>
        <v/>
      </c>
      <c r="H472" s="176" t="str">
        <f>IF($AR472="","",IF(INDEX('Required State Input – Clinic'!H$12:H$2011,$AT472)="","",INDEX('Required State Input – Clinic'!H$12:H$2011,$AT472)))</f>
        <v/>
      </c>
      <c r="I472" s="177" t="str">
        <f>IF($AR472="","",IF(INDEX('Required State Input – Clinic'!I$12:I$2011,$AT472)="","",INDEX('Required State Input – Clinic'!I$12:I$2011,$AT472)))</f>
        <v/>
      </c>
      <c r="J472" s="176" t="str">
        <f>IF($AR472="","",IF(INDEX('Required State Input – Clinic'!J$12:J$2011,$AT472)="","",INDEX('Required State Input – Clinic'!J$12:J$2011,$AT472)))</f>
        <v/>
      </c>
      <c r="K472" s="178" t="str">
        <f>IF($AR472="","",IF(INDEX('Required State Input – Clinic'!K$12:K$2011,$AT472)="","",INDEX('Required State Input – Clinic'!K$12:K$2011,$AT472)))</f>
        <v/>
      </c>
      <c r="L472" s="179" t="str">
        <f>IF($AR472="","",IF(INDEX('Required State Input – Clinic'!L$12:L$2011,$AT472)="","",INDEX('Required State Input – Clinic'!L$12:L$2011,$AT472)))</f>
        <v/>
      </c>
      <c r="M472" s="169" t="str">
        <f>IF($AR472="","",IF(INDEX('Required State Input – Clinic'!M$12:M$2011,$AT472)="","",INDEX('Required State Input – Clinic'!M$12:M$2011,$AT472)))</f>
        <v/>
      </c>
      <c r="N472" s="169" t="str">
        <f>IF($AR472="","",IF(INDEX('Required State Input – Clinic'!N$12:N$2011,$AT472)="","",INDEX('Required State Input – Clinic'!N$12:N$2011,$AT472)))</f>
        <v/>
      </c>
      <c r="O472" s="170" t="str">
        <f>IF($AR472="","",IF(INDEX('Required State Input – Clinic'!O$12:O$2011,$AT472)="","",ROUND(INDEX('Required State Input – Clinic'!O$12:O$2011,$AT472),2)))</f>
        <v/>
      </c>
      <c r="P472" s="170" t="str">
        <f>IF($AR472="","",IF(INDEX('Required State Input – Clinic'!P$12:P$2011,$AT472)="","",ROUND(INDEX('Required State Input – Clinic'!P$12:P$2011,$AT472),2)))</f>
        <v/>
      </c>
      <c r="Q472" s="170" t="str">
        <f>IF($AR472="","",IF(INDEX('Required State Input – Clinic'!Q$12:Q$2011,$AT472)="","",ROUND(INDEX('Required State Input – Clinic'!Q$12:Q$2011,$AT472),2)))</f>
        <v/>
      </c>
      <c r="R472" s="276" t="str">
        <f t="shared" si="70"/>
        <v/>
      </c>
      <c r="S472" s="171" t="str">
        <f>IF($AR472="","",IF(INDEX('Required State Input – Clinic'!R$12:R$2011,$AT472)="","",INDEX('Required State Input – Clinic'!R$12:R$2011,$AT472)))</f>
        <v/>
      </c>
      <c r="T472" s="169" t="str">
        <f>IF($AR472="","",IF(INDEX('Required State Input – Clinic'!S$12:S$2011,$AT472)="","",INDEX('Required State Input – Clinic'!S$12:S$2011,$AT472)))</f>
        <v/>
      </c>
      <c r="U472" s="170" t="str">
        <f>IF($AR472="","",IF(INDEX('Required State Input – Clinic'!T$12:T$2011,$AT472)="","",ROUND(INDEX('Required State Input – Clinic'!T$12:T$2011,$AT472),2)))</f>
        <v/>
      </c>
      <c r="V472" s="170" t="str">
        <f>IF($AR472="","",IF(INDEX('Required State Input – Clinic'!U$12:U$2011,$AT472)="","",ROUND(INDEX('Required State Input – Clinic'!U$12:U$2011,$AT472),2)))</f>
        <v/>
      </c>
      <c r="W472" s="170" t="str">
        <f>IF($AR472="","",IF(INDEX('Required State Input – Clinic'!V$12:V$2011,$AT472)="",0,ROUND(INDEX('Required State Input – Clinic'!V$12:V$2011,$AT472),2)))</f>
        <v/>
      </c>
      <c r="X472" s="170" t="str">
        <f>IF($AR472="","",IF(INDEX('Required State Input – Clinic'!W$12:W$2011,$AT472)="",0,ROUND(INDEX('Required State Input – Clinic'!W$12:W$2011,$AT472),2)))</f>
        <v/>
      </c>
      <c r="Y472" s="170" t="str">
        <f>IF($AR472="","",IF(INDEX('Required State Input – Clinic'!X$12:X$2011,$AT472)="",0,ROUND(INDEX('Required State Input – Clinic'!X$12:X$2011,$AT472),2)))</f>
        <v/>
      </c>
      <c r="Z472" s="180" t="str">
        <f t="shared" si="71"/>
        <v/>
      </c>
      <c r="AA472" s="179" t="str">
        <f>IF($AR472="","",IF(INDEX('Required State Input – Clinic'!Y$12:Y$2011,$AT472)="","",INDEX('Required State Input – Clinic'!Y$12:Y$2011,$AT472)))</f>
        <v/>
      </c>
      <c r="AB472" s="172" t="str">
        <f>IF($AR472="","",IF(INDEX('Required State Input – Clinic'!Z$12:Z$2011,$AT472)="","",ROUND(INDEX('Required State Input – Clinic'!Z$12:Z$2011,$AT472),4)))</f>
        <v/>
      </c>
      <c r="AC472" s="172" t="str">
        <f>IF($AR472="","",IF(INDEX('Required State Input – Clinic'!AA$12:AA$2011,$AT472)="","",ROUND(INDEX('Required State Input – Clinic'!AA$12:AA$2011,$AT472),4)))</f>
        <v/>
      </c>
      <c r="AD472" s="180" t="str">
        <f t="shared" si="72"/>
        <v/>
      </c>
      <c r="AE472" s="194" t="str">
        <f t="shared" si="73"/>
        <v/>
      </c>
      <c r="AF472" s="177" t="str">
        <f>IF($AR472="","",IF(INDEX('Required State Input – Clinic'!AB$12:AB$2011,$AT472)="","",INDEX('Required State Input – Clinic'!AB$12:AB$2011,$AT472)))</f>
        <v/>
      </c>
      <c r="AG472" s="172" t="str">
        <f>IF($AR472="","",IF(INDEX('Required State Input – Clinic'!AC$12:AC$2011,$AT472)="","",ROUND(INDEX('Required State Input – Clinic'!AC$12:AC$2011,$AT472),4)))</f>
        <v/>
      </c>
      <c r="AH472" s="180" t="str">
        <f t="shared" si="74"/>
        <v/>
      </c>
      <c r="AI472" s="173" t="str">
        <f>IF($AR472="","",IF(INDEX('Required State Input – Clinic'!AD$12:AD$2011,$AT472)="",0,ROUND(INDEX('Required State Input – Clinic'!AD$12:AD$2011,$AT472),2)))</f>
        <v/>
      </c>
      <c r="AJ472" s="180" t="str">
        <f t="shared" si="75"/>
        <v/>
      </c>
      <c r="AK472" s="194" t="str">
        <f t="shared" si="76"/>
        <v/>
      </c>
      <c r="AL472" s="170" t="str">
        <f>IF($AR472="","",IF(INDEX('Required State Input – Clinic'!AE$12:AE$2011,$AT472)="",0,ROUND(INDEX('Required State Input – Clinic'!AE$12:AE$2011,$AT472),2)))</f>
        <v/>
      </c>
      <c r="AM472" s="180" t="str">
        <f t="shared" si="77"/>
        <v/>
      </c>
      <c r="AR472" t="str">
        <f t="shared" si="78"/>
        <v/>
      </c>
      <c r="AS472" t="str">
        <f t="shared" si="79"/>
        <v/>
      </c>
      <c r="AT472" t="str">
        <f>IF(AR472="","",MATCH(AS472,'Required State Input – Clinic'!$AS$12:$AS$2011,FALSE))</f>
        <v/>
      </c>
    </row>
    <row r="473" spans="1:46" x14ac:dyDescent="0.25">
      <c r="A473" s="218" t="s">
        <v>257</v>
      </c>
      <c r="B473" s="174" t="str">
        <f>IF($AR473="","",IF(INDEX('Required State Input – Clinic'!B$12:B$2011,$AT473)="","",INDEX('Required State Input – Clinic'!B$12:B$2011,$AT473)))</f>
        <v/>
      </c>
      <c r="C473" s="168" t="str">
        <f>IF($AR473="","",IF(INDEX('Required State Input – Clinic'!C$12:C$2011,$AT473)="","",INDEX('Required State Input – Clinic'!C$12:C$2011,$AT473)))</f>
        <v/>
      </c>
      <c r="D473" s="175" t="str">
        <f>IF($AR473="","",IF(INDEX('Required State Input – Clinic'!D$12:D$2011,$AT473)="","",INDEX('Required State Input – Clinic'!D$12:D$2011,$AT473)))</f>
        <v/>
      </c>
      <c r="E473" s="174" t="str">
        <f>IF($AR473="","",IF(INDEX('Required State Input – Clinic'!E$12:E$2011,$AT473)="","",INDEX('Required State Input – Clinic'!E$12:E$2011,$AT473)))</f>
        <v/>
      </c>
      <c r="F473" s="176" t="str">
        <f>IF($AR473="","",IF(INDEX('Required State Input – Clinic'!F$12:F$2011,$AT473)="","",INDEX('Required State Input – Clinic'!F$12:F$2011,$AT473)))</f>
        <v/>
      </c>
      <c r="G473" s="176" t="str">
        <f>IF($AR473="","",IF(INDEX('Required State Input – Clinic'!G$12:G$2011,$AT473)="","",INDEX('Required State Input – Clinic'!G$12:G$2011,$AT473)))</f>
        <v/>
      </c>
      <c r="H473" s="176" t="str">
        <f>IF($AR473="","",IF(INDEX('Required State Input – Clinic'!H$12:H$2011,$AT473)="","",INDEX('Required State Input – Clinic'!H$12:H$2011,$AT473)))</f>
        <v/>
      </c>
      <c r="I473" s="177" t="str">
        <f>IF($AR473="","",IF(INDEX('Required State Input – Clinic'!I$12:I$2011,$AT473)="","",INDEX('Required State Input – Clinic'!I$12:I$2011,$AT473)))</f>
        <v/>
      </c>
      <c r="J473" s="176" t="str">
        <f>IF($AR473="","",IF(INDEX('Required State Input – Clinic'!J$12:J$2011,$AT473)="","",INDEX('Required State Input – Clinic'!J$12:J$2011,$AT473)))</f>
        <v/>
      </c>
      <c r="K473" s="178" t="str">
        <f>IF($AR473="","",IF(INDEX('Required State Input – Clinic'!K$12:K$2011,$AT473)="","",INDEX('Required State Input – Clinic'!K$12:K$2011,$AT473)))</f>
        <v/>
      </c>
      <c r="L473" s="179" t="str">
        <f>IF($AR473="","",IF(INDEX('Required State Input – Clinic'!L$12:L$2011,$AT473)="","",INDEX('Required State Input – Clinic'!L$12:L$2011,$AT473)))</f>
        <v/>
      </c>
      <c r="M473" s="169" t="str">
        <f>IF($AR473="","",IF(INDEX('Required State Input – Clinic'!M$12:M$2011,$AT473)="","",INDEX('Required State Input – Clinic'!M$12:M$2011,$AT473)))</f>
        <v/>
      </c>
      <c r="N473" s="169" t="str">
        <f>IF($AR473="","",IF(INDEX('Required State Input – Clinic'!N$12:N$2011,$AT473)="","",INDEX('Required State Input – Clinic'!N$12:N$2011,$AT473)))</f>
        <v/>
      </c>
      <c r="O473" s="170" t="str">
        <f>IF($AR473="","",IF(INDEX('Required State Input – Clinic'!O$12:O$2011,$AT473)="","",ROUND(INDEX('Required State Input – Clinic'!O$12:O$2011,$AT473),2)))</f>
        <v/>
      </c>
      <c r="P473" s="170" t="str">
        <f>IF($AR473="","",IF(INDEX('Required State Input – Clinic'!P$12:P$2011,$AT473)="","",ROUND(INDEX('Required State Input – Clinic'!P$12:P$2011,$AT473),2)))</f>
        <v/>
      </c>
      <c r="Q473" s="170" t="str">
        <f>IF($AR473="","",IF(INDEX('Required State Input – Clinic'!Q$12:Q$2011,$AT473)="","",ROUND(INDEX('Required State Input – Clinic'!Q$12:Q$2011,$AT473),2)))</f>
        <v/>
      </c>
      <c r="R473" s="276" t="str">
        <f t="shared" si="70"/>
        <v/>
      </c>
      <c r="S473" s="171" t="str">
        <f>IF($AR473="","",IF(INDEX('Required State Input – Clinic'!R$12:R$2011,$AT473)="","",INDEX('Required State Input – Clinic'!R$12:R$2011,$AT473)))</f>
        <v/>
      </c>
      <c r="T473" s="169" t="str">
        <f>IF($AR473="","",IF(INDEX('Required State Input – Clinic'!S$12:S$2011,$AT473)="","",INDEX('Required State Input – Clinic'!S$12:S$2011,$AT473)))</f>
        <v/>
      </c>
      <c r="U473" s="170" t="str">
        <f>IF($AR473="","",IF(INDEX('Required State Input – Clinic'!T$12:T$2011,$AT473)="","",ROUND(INDEX('Required State Input – Clinic'!T$12:T$2011,$AT473),2)))</f>
        <v/>
      </c>
      <c r="V473" s="170" t="str">
        <f>IF($AR473="","",IF(INDEX('Required State Input – Clinic'!U$12:U$2011,$AT473)="","",ROUND(INDEX('Required State Input – Clinic'!U$12:U$2011,$AT473),2)))</f>
        <v/>
      </c>
      <c r="W473" s="170" t="str">
        <f>IF($AR473="","",IF(INDEX('Required State Input – Clinic'!V$12:V$2011,$AT473)="",0,ROUND(INDEX('Required State Input – Clinic'!V$12:V$2011,$AT473),2)))</f>
        <v/>
      </c>
      <c r="X473" s="170" t="str">
        <f>IF($AR473="","",IF(INDEX('Required State Input – Clinic'!W$12:W$2011,$AT473)="",0,ROUND(INDEX('Required State Input – Clinic'!W$12:W$2011,$AT473),2)))</f>
        <v/>
      </c>
      <c r="Y473" s="170" t="str">
        <f>IF($AR473="","",IF(INDEX('Required State Input – Clinic'!X$12:X$2011,$AT473)="",0,ROUND(INDEX('Required State Input – Clinic'!X$12:X$2011,$AT473),2)))</f>
        <v/>
      </c>
      <c r="Z473" s="180" t="str">
        <f t="shared" si="71"/>
        <v/>
      </c>
      <c r="AA473" s="179" t="str">
        <f>IF($AR473="","",IF(INDEX('Required State Input – Clinic'!Y$12:Y$2011,$AT473)="","",INDEX('Required State Input – Clinic'!Y$12:Y$2011,$AT473)))</f>
        <v/>
      </c>
      <c r="AB473" s="172" t="str">
        <f>IF($AR473="","",IF(INDEX('Required State Input – Clinic'!Z$12:Z$2011,$AT473)="","",ROUND(INDEX('Required State Input – Clinic'!Z$12:Z$2011,$AT473),4)))</f>
        <v/>
      </c>
      <c r="AC473" s="172" t="str">
        <f>IF($AR473="","",IF(INDEX('Required State Input – Clinic'!AA$12:AA$2011,$AT473)="","",ROUND(INDEX('Required State Input – Clinic'!AA$12:AA$2011,$AT473),4)))</f>
        <v/>
      </c>
      <c r="AD473" s="180" t="str">
        <f t="shared" si="72"/>
        <v/>
      </c>
      <c r="AE473" s="194" t="str">
        <f t="shared" si="73"/>
        <v/>
      </c>
      <c r="AF473" s="177" t="str">
        <f>IF($AR473="","",IF(INDEX('Required State Input – Clinic'!AB$12:AB$2011,$AT473)="","",INDEX('Required State Input – Clinic'!AB$12:AB$2011,$AT473)))</f>
        <v/>
      </c>
      <c r="AG473" s="172" t="str">
        <f>IF($AR473="","",IF(INDEX('Required State Input – Clinic'!AC$12:AC$2011,$AT473)="","",ROUND(INDEX('Required State Input – Clinic'!AC$12:AC$2011,$AT473),4)))</f>
        <v/>
      </c>
      <c r="AH473" s="180" t="str">
        <f t="shared" si="74"/>
        <v/>
      </c>
      <c r="AI473" s="173" t="str">
        <f>IF($AR473="","",IF(INDEX('Required State Input – Clinic'!AD$12:AD$2011,$AT473)="",0,ROUND(INDEX('Required State Input – Clinic'!AD$12:AD$2011,$AT473),2)))</f>
        <v/>
      </c>
      <c r="AJ473" s="180" t="str">
        <f t="shared" si="75"/>
        <v/>
      </c>
      <c r="AK473" s="194" t="str">
        <f t="shared" si="76"/>
        <v/>
      </c>
      <c r="AL473" s="170" t="str">
        <f>IF($AR473="","",IF(INDEX('Required State Input – Clinic'!AE$12:AE$2011,$AT473)="",0,ROUND(INDEX('Required State Input – Clinic'!AE$12:AE$2011,$AT473),2)))</f>
        <v/>
      </c>
      <c r="AM473" s="180" t="str">
        <f t="shared" si="77"/>
        <v/>
      </c>
      <c r="AR473" t="str">
        <f t="shared" si="78"/>
        <v/>
      </c>
      <c r="AS473" t="str">
        <f t="shared" si="79"/>
        <v/>
      </c>
      <c r="AT473" t="str">
        <f>IF(AR473="","",MATCH(AS473,'Required State Input – Clinic'!$AS$12:$AS$2011,FALSE))</f>
        <v/>
      </c>
    </row>
    <row r="474" spans="1:46" x14ac:dyDescent="0.25">
      <c r="A474" s="218" t="s">
        <v>257</v>
      </c>
      <c r="B474" s="174" t="str">
        <f>IF($AR474="","",IF(INDEX('Required State Input – Clinic'!B$12:B$2011,$AT474)="","",INDEX('Required State Input – Clinic'!B$12:B$2011,$AT474)))</f>
        <v/>
      </c>
      <c r="C474" s="168" t="str">
        <f>IF($AR474="","",IF(INDEX('Required State Input – Clinic'!C$12:C$2011,$AT474)="","",INDEX('Required State Input – Clinic'!C$12:C$2011,$AT474)))</f>
        <v/>
      </c>
      <c r="D474" s="175" t="str">
        <f>IF($AR474="","",IF(INDEX('Required State Input – Clinic'!D$12:D$2011,$AT474)="","",INDEX('Required State Input – Clinic'!D$12:D$2011,$AT474)))</f>
        <v/>
      </c>
      <c r="E474" s="174" t="str">
        <f>IF($AR474="","",IF(INDEX('Required State Input – Clinic'!E$12:E$2011,$AT474)="","",INDEX('Required State Input – Clinic'!E$12:E$2011,$AT474)))</f>
        <v/>
      </c>
      <c r="F474" s="176" t="str">
        <f>IF($AR474="","",IF(INDEX('Required State Input – Clinic'!F$12:F$2011,$AT474)="","",INDEX('Required State Input – Clinic'!F$12:F$2011,$AT474)))</f>
        <v/>
      </c>
      <c r="G474" s="176" t="str">
        <f>IF($AR474="","",IF(INDEX('Required State Input – Clinic'!G$12:G$2011,$AT474)="","",INDEX('Required State Input – Clinic'!G$12:G$2011,$AT474)))</f>
        <v/>
      </c>
      <c r="H474" s="176" t="str">
        <f>IF($AR474="","",IF(INDEX('Required State Input – Clinic'!H$12:H$2011,$AT474)="","",INDEX('Required State Input – Clinic'!H$12:H$2011,$AT474)))</f>
        <v/>
      </c>
      <c r="I474" s="177" t="str">
        <f>IF($AR474="","",IF(INDEX('Required State Input – Clinic'!I$12:I$2011,$AT474)="","",INDEX('Required State Input – Clinic'!I$12:I$2011,$AT474)))</f>
        <v/>
      </c>
      <c r="J474" s="176" t="str">
        <f>IF($AR474="","",IF(INDEX('Required State Input – Clinic'!J$12:J$2011,$AT474)="","",INDEX('Required State Input – Clinic'!J$12:J$2011,$AT474)))</f>
        <v/>
      </c>
      <c r="K474" s="178" t="str">
        <f>IF($AR474="","",IF(INDEX('Required State Input – Clinic'!K$12:K$2011,$AT474)="","",INDEX('Required State Input – Clinic'!K$12:K$2011,$AT474)))</f>
        <v/>
      </c>
      <c r="L474" s="179" t="str">
        <f>IF($AR474="","",IF(INDEX('Required State Input – Clinic'!L$12:L$2011,$AT474)="","",INDEX('Required State Input – Clinic'!L$12:L$2011,$AT474)))</f>
        <v/>
      </c>
      <c r="M474" s="169" t="str">
        <f>IF($AR474="","",IF(INDEX('Required State Input – Clinic'!M$12:M$2011,$AT474)="","",INDEX('Required State Input – Clinic'!M$12:M$2011,$AT474)))</f>
        <v/>
      </c>
      <c r="N474" s="169" t="str">
        <f>IF($AR474="","",IF(INDEX('Required State Input – Clinic'!N$12:N$2011,$AT474)="","",INDEX('Required State Input – Clinic'!N$12:N$2011,$AT474)))</f>
        <v/>
      </c>
      <c r="O474" s="170" t="str">
        <f>IF($AR474="","",IF(INDEX('Required State Input – Clinic'!O$12:O$2011,$AT474)="","",ROUND(INDEX('Required State Input – Clinic'!O$12:O$2011,$AT474),2)))</f>
        <v/>
      </c>
      <c r="P474" s="170" t="str">
        <f>IF($AR474="","",IF(INDEX('Required State Input – Clinic'!P$12:P$2011,$AT474)="","",ROUND(INDEX('Required State Input – Clinic'!P$12:P$2011,$AT474),2)))</f>
        <v/>
      </c>
      <c r="Q474" s="170" t="str">
        <f>IF($AR474="","",IF(INDEX('Required State Input – Clinic'!Q$12:Q$2011,$AT474)="","",ROUND(INDEX('Required State Input – Clinic'!Q$12:Q$2011,$AT474),2)))</f>
        <v/>
      </c>
      <c r="R474" s="276" t="str">
        <f t="shared" si="70"/>
        <v/>
      </c>
      <c r="S474" s="171" t="str">
        <f>IF($AR474="","",IF(INDEX('Required State Input – Clinic'!R$12:R$2011,$AT474)="","",INDEX('Required State Input – Clinic'!R$12:R$2011,$AT474)))</f>
        <v/>
      </c>
      <c r="T474" s="169" t="str">
        <f>IF($AR474="","",IF(INDEX('Required State Input – Clinic'!S$12:S$2011,$AT474)="","",INDEX('Required State Input – Clinic'!S$12:S$2011,$AT474)))</f>
        <v/>
      </c>
      <c r="U474" s="170" t="str">
        <f>IF($AR474="","",IF(INDEX('Required State Input – Clinic'!T$12:T$2011,$AT474)="","",ROUND(INDEX('Required State Input – Clinic'!T$12:T$2011,$AT474),2)))</f>
        <v/>
      </c>
      <c r="V474" s="170" t="str">
        <f>IF($AR474="","",IF(INDEX('Required State Input – Clinic'!U$12:U$2011,$AT474)="","",ROUND(INDEX('Required State Input – Clinic'!U$12:U$2011,$AT474),2)))</f>
        <v/>
      </c>
      <c r="W474" s="170" t="str">
        <f>IF($AR474="","",IF(INDEX('Required State Input – Clinic'!V$12:V$2011,$AT474)="",0,ROUND(INDEX('Required State Input – Clinic'!V$12:V$2011,$AT474),2)))</f>
        <v/>
      </c>
      <c r="X474" s="170" t="str">
        <f>IF($AR474="","",IF(INDEX('Required State Input – Clinic'!W$12:W$2011,$AT474)="",0,ROUND(INDEX('Required State Input – Clinic'!W$12:W$2011,$AT474),2)))</f>
        <v/>
      </c>
      <c r="Y474" s="170" t="str">
        <f>IF($AR474="","",IF(INDEX('Required State Input – Clinic'!X$12:X$2011,$AT474)="",0,ROUND(INDEX('Required State Input – Clinic'!X$12:X$2011,$AT474),2)))</f>
        <v/>
      </c>
      <c r="Z474" s="180" t="str">
        <f t="shared" si="71"/>
        <v/>
      </c>
      <c r="AA474" s="179" t="str">
        <f>IF($AR474="","",IF(INDEX('Required State Input – Clinic'!Y$12:Y$2011,$AT474)="","",INDEX('Required State Input – Clinic'!Y$12:Y$2011,$AT474)))</f>
        <v/>
      </c>
      <c r="AB474" s="172" t="str">
        <f>IF($AR474="","",IF(INDEX('Required State Input – Clinic'!Z$12:Z$2011,$AT474)="","",ROUND(INDEX('Required State Input – Clinic'!Z$12:Z$2011,$AT474),4)))</f>
        <v/>
      </c>
      <c r="AC474" s="172" t="str">
        <f>IF($AR474="","",IF(INDEX('Required State Input – Clinic'!AA$12:AA$2011,$AT474)="","",ROUND(INDEX('Required State Input – Clinic'!AA$12:AA$2011,$AT474),4)))</f>
        <v/>
      </c>
      <c r="AD474" s="180" t="str">
        <f t="shared" si="72"/>
        <v/>
      </c>
      <c r="AE474" s="194" t="str">
        <f t="shared" si="73"/>
        <v/>
      </c>
      <c r="AF474" s="177" t="str">
        <f>IF($AR474="","",IF(INDEX('Required State Input – Clinic'!AB$12:AB$2011,$AT474)="","",INDEX('Required State Input – Clinic'!AB$12:AB$2011,$AT474)))</f>
        <v/>
      </c>
      <c r="AG474" s="172" t="str">
        <f>IF($AR474="","",IF(INDEX('Required State Input – Clinic'!AC$12:AC$2011,$AT474)="","",ROUND(INDEX('Required State Input – Clinic'!AC$12:AC$2011,$AT474),4)))</f>
        <v/>
      </c>
      <c r="AH474" s="180" t="str">
        <f t="shared" si="74"/>
        <v/>
      </c>
      <c r="AI474" s="173" t="str">
        <f>IF($AR474="","",IF(INDEX('Required State Input – Clinic'!AD$12:AD$2011,$AT474)="",0,ROUND(INDEX('Required State Input – Clinic'!AD$12:AD$2011,$AT474),2)))</f>
        <v/>
      </c>
      <c r="AJ474" s="180" t="str">
        <f t="shared" si="75"/>
        <v/>
      </c>
      <c r="AK474" s="194" t="str">
        <f t="shared" si="76"/>
        <v/>
      </c>
      <c r="AL474" s="170" t="str">
        <f>IF($AR474="","",IF(INDEX('Required State Input – Clinic'!AE$12:AE$2011,$AT474)="",0,ROUND(INDEX('Required State Input – Clinic'!AE$12:AE$2011,$AT474),2)))</f>
        <v/>
      </c>
      <c r="AM474" s="180" t="str">
        <f t="shared" si="77"/>
        <v/>
      </c>
      <c r="AR474" t="str">
        <f t="shared" si="78"/>
        <v/>
      </c>
      <c r="AS474" t="str">
        <f t="shared" si="79"/>
        <v/>
      </c>
      <c r="AT474" t="str">
        <f>IF(AR474="","",MATCH(AS474,'Required State Input – Clinic'!$AS$12:$AS$2011,FALSE))</f>
        <v/>
      </c>
    </row>
    <row r="475" spans="1:46" x14ac:dyDescent="0.25">
      <c r="A475" s="218" t="s">
        <v>257</v>
      </c>
      <c r="B475" s="174" t="str">
        <f>IF($AR475="","",IF(INDEX('Required State Input – Clinic'!B$12:B$2011,$AT475)="","",INDEX('Required State Input – Clinic'!B$12:B$2011,$AT475)))</f>
        <v/>
      </c>
      <c r="C475" s="168" t="str">
        <f>IF($AR475="","",IF(INDEX('Required State Input – Clinic'!C$12:C$2011,$AT475)="","",INDEX('Required State Input – Clinic'!C$12:C$2011,$AT475)))</f>
        <v/>
      </c>
      <c r="D475" s="175" t="str">
        <f>IF($AR475="","",IF(INDEX('Required State Input – Clinic'!D$12:D$2011,$AT475)="","",INDEX('Required State Input – Clinic'!D$12:D$2011,$AT475)))</f>
        <v/>
      </c>
      <c r="E475" s="174" t="str">
        <f>IF($AR475="","",IF(INDEX('Required State Input – Clinic'!E$12:E$2011,$AT475)="","",INDEX('Required State Input – Clinic'!E$12:E$2011,$AT475)))</f>
        <v/>
      </c>
      <c r="F475" s="176" t="str">
        <f>IF($AR475="","",IF(INDEX('Required State Input – Clinic'!F$12:F$2011,$AT475)="","",INDEX('Required State Input – Clinic'!F$12:F$2011,$AT475)))</f>
        <v/>
      </c>
      <c r="G475" s="176" t="str">
        <f>IF($AR475="","",IF(INDEX('Required State Input – Clinic'!G$12:G$2011,$AT475)="","",INDEX('Required State Input – Clinic'!G$12:G$2011,$AT475)))</f>
        <v/>
      </c>
      <c r="H475" s="176" t="str">
        <f>IF($AR475="","",IF(INDEX('Required State Input – Clinic'!H$12:H$2011,$AT475)="","",INDEX('Required State Input – Clinic'!H$12:H$2011,$AT475)))</f>
        <v/>
      </c>
      <c r="I475" s="177" t="str">
        <f>IF($AR475="","",IF(INDEX('Required State Input – Clinic'!I$12:I$2011,$AT475)="","",INDEX('Required State Input – Clinic'!I$12:I$2011,$AT475)))</f>
        <v/>
      </c>
      <c r="J475" s="176" t="str">
        <f>IF($AR475="","",IF(INDEX('Required State Input – Clinic'!J$12:J$2011,$AT475)="","",INDEX('Required State Input – Clinic'!J$12:J$2011,$AT475)))</f>
        <v/>
      </c>
      <c r="K475" s="178" t="str">
        <f>IF($AR475="","",IF(INDEX('Required State Input – Clinic'!K$12:K$2011,$AT475)="","",INDEX('Required State Input – Clinic'!K$12:K$2011,$AT475)))</f>
        <v/>
      </c>
      <c r="L475" s="179" t="str">
        <f>IF($AR475="","",IF(INDEX('Required State Input – Clinic'!L$12:L$2011,$AT475)="","",INDEX('Required State Input – Clinic'!L$12:L$2011,$AT475)))</f>
        <v/>
      </c>
      <c r="M475" s="169" t="str">
        <f>IF($AR475="","",IF(INDEX('Required State Input – Clinic'!M$12:M$2011,$AT475)="","",INDEX('Required State Input – Clinic'!M$12:M$2011,$AT475)))</f>
        <v/>
      </c>
      <c r="N475" s="169" t="str">
        <f>IF($AR475="","",IF(INDEX('Required State Input – Clinic'!N$12:N$2011,$AT475)="","",INDEX('Required State Input – Clinic'!N$12:N$2011,$AT475)))</f>
        <v/>
      </c>
      <c r="O475" s="170" t="str">
        <f>IF($AR475="","",IF(INDEX('Required State Input – Clinic'!O$12:O$2011,$AT475)="","",ROUND(INDEX('Required State Input – Clinic'!O$12:O$2011,$AT475),2)))</f>
        <v/>
      </c>
      <c r="P475" s="170" t="str">
        <f>IF($AR475="","",IF(INDEX('Required State Input – Clinic'!P$12:P$2011,$AT475)="","",ROUND(INDEX('Required State Input – Clinic'!P$12:P$2011,$AT475),2)))</f>
        <v/>
      </c>
      <c r="Q475" s="170" t="str">
        <f>IF($AR475="","",IF(INDEX('Required State Input – Clinic'!Q$12:Q$2011,$AT475)="","",ROUND(INDEX('Required State Input – Clinic'!Q$12:Q$2011,$AT475),2)))</f>
        <v/>
      </c>
      <c r="R475" s="276" t="str">
        <f t="shared" si="70"/>
        <v/>
      </c>
      <c r="S475" s="171" t="str">
        <f>IF($AR475="","",IF(INDEX('Required State Input – Clinic'!R$12:R$2011,$AT475)="","",INDEX('Required State Input – Clinic'!R$12:R$2011,$AT475)))</f>
        <v/>
      </c>
      <c r="T475" s="169" t="str">
        <f>IF($AR475="","",IF(INDEX('Required State Input – Clinic'!S$12:S$2011,$AT475)="","",INDEX('Required State Input – Clinic'!S$12:S$2011,$AT475)))</f>
        <v/>
      </c>
      <c r="U475" s="170" t="str">
        <f>IF($AR475="","",IF(INDEX('Required State Input – Clinic'!T$12:T$2011,$AT475)="","",ROUND(INDEX('Required State Input – Clinic'!T$12:T$2011,$AT475),2)))</f>
        <v/>
      </c>
      <c r="V475" s="170" t="str">
        <f>IF($AR475="","",IF(INDEX('Required State Input – Clinic'!U$12:U$2011,$AT475)="","",ROUND(INDEX('Required State Input – Clinic'!U$12:U$2011,$AT475),2)))</f>
        <v/>
      </c>
      <c r="W475" s="170" t="str">
        <f>IF($AR475="","",IF(INDEX('Required State Input – Clinic'!V$12:V$2011,$AT475)="",0,ROUND(INDEX('Required State Input – Clinic'!V$12:V$2011,$AT475),2)))</f>
        <v/>
      </c>
      <c r="X475" s="170" t="str">
        <f>IF($AR475="","",IF(INDEX('Required State Input – Clinic'!W$12:W$2011,$AT475)="",0,ROUND(INDEX('Required State Input – Clinic'!W$12:W$2011,$AT475),2)))</f>
        <v/>
      </c>
      <c r="Y475" s="170" t="str">
        <f>IF($AR475="","",IF(INDEX('Required State Input – Clinic'!X$12:X$2011,$AT475)="",0,ROUND(INDEX('Required State Input – Clinic'!X$12:X$2011,$AT475),2)))</f>
        <v/>
      </c>
      <c r="Z475" s="180" t="str">
        <f t="shared" si="71"/>
        <v/>
      </c>
      <c r="AA475" s="179" t="str">
        <f>IF($AR475="","",IF(INDEX('Required State Input – Clinic'!Y$12:Y$2011,$AT475)="","",INDEX('Required State Input – Clinic'!Y$12:Y$2011,$AT475)))</f>
        <v/>
      </c>
      <c r="AB475" s="172" t="str">
        <f>IF($AR475="","",IF(INDEX('Required State Input – Clinic'!Z$12:Z$2011,$AT475)="","",ROUND(INDEX('Required State Input – Clinic'!Z$12:Z$2011,$AT475),4)))</f>
        <v/>
      </c>
      <c r="AC475" s="172" t="str">
        <f>IF($AR475="","",IF(INDEX('Required State Input – Clinic'!AA$12:AA$2011,$AT475)="","",ROUND(INDEX('Required State Input – Clinic'!AA$12:AA$2011,$AT475),4)))</f>
        <v/>
      </c>
      <c r="AD475" s="180" t="str">
        <f t="shared" si="72"/>
        <v/>
      </c>
      <c r="AE475" s="194" t="str">
        <f t="shared" si="73"/>
        <v/>
      </c>
      <c r="AF475" s="177" t="str">
        <f>IF($AR475="","",IF(INDEX('Required State Input – Clinic'!AB$12:AB$2011,$AT475)="","",INDEX('Required State Input – Clinic'!AB$12:AB$2011,$AT475)))</f>
        <v/>
      </c>
      <c r="AG475" s="172" t="str">
        <f>IF($AR475="","",IF(INDEX('Required State Input – Clinic'!AC$12:AC$2011,$AT475)="","",ROUND(INDEX('Required State Input – Clinic'!AC$12:AC$2011,$AT475),4)))</f>
        <v/>
      </c>
      <c r="AH475" s="180" t="str">
        <f t="shared" si="74"/>
        <v/>
      </c>
      <c r="AI475" s="173" t="str">
        <f>IF($AR475="","",IF(INDEX('Required State Input – Clinic'!AD$12:AD$2011,$AT475)="",0,ROUND(INDEX('Required State Input – Clinic'!AD$12:AD$2011,$AT475),2)))</f>
        <v/>
      </c>
      <c r="AJ475" s="180" t="str">
        <f t="shared" si="75"/>
        <v/>
      </c>
      <c r="AK475" s="194" t="str">
        <f t="shared" si="76"/>
        <v/>
      </c>
      <c r="AL475" s="170" t="str">
        <f>IF($AR475="","",IF(INDEX('Required State Input – Clinic'!AE$12:AE$2011,$AT475)="",0,ROUND(INDEX('Required State Input – Clinic'!AE$12:AE$2011,$AT475),2)))</f>
        <v/>
      </c>
      <c r="AM475" s="180" t="str">
        <f t="shared" si="77"/>
        <v/>
      </c>
      <c r="AR475" t="str">
        <f t="shared" si="78"/>
        <v/>
      </c>
      <c r="AS475" t="str">
        <f t="shared" si="79"/>
        <v/>
      </c>
      <c r="AT475" t="str">
        <f>IF(AR475="","",MATCH(AS475,'Required State Input – Clinic'!$AS$12:$AS$2011,FALSE))</f>
        <v/>
      </c>
    </row>
    <row r="476" spans="1:46" x14ac:dyDescent="0.25">
      <c r="A476" s="218" t="s">
        <v>257</v>
      </c>
      <c r="B476" s="174" t="str">
        <f>IF($AR476="","",IF(INDEX('Required State Input – Clinic'!B$12:B$2011,$AT476)="","",INDEX('Required State Input – Clinic'!B$12:B$2011,$AT476)))</f>
        <v/>
      </c>
      <c r="C476" s="168" t="str">
        <f>IF($AR476="","",IF(INDEX('Required State Input – Clinic'!C$12:C$2011,$AT476)="","",INDEX('Required State Input – Clinic'!C$12:C$2011,$AT476)))</f>
        <v/>
      </c>
      <c r="D476" s="175" t="str">
        <f>IF($AR476="","",IF(INDEX('Required State Input – Clinic'!D$12:D$2011,$AT476)="","",INDEX('Required State Input – Clinic'!D$12:D$2011,$AT476)))</f>
        <v/>
      </c>
      <c r="E476" s="174" t="str">
        <f>IF($AR476="","",IF(INDEX('Required State Input – Clinic'!E$12:E$2011,$AT476)="","",INDEX('Required State Input – Clinic'!E$12:E$2011,$AT476)))</f>
        <v/>
      </c>
      <c r="F476" s="176" t="str">
        <f>IF($AR476="","",IF(INDEX('Required State Input – Clinic'!F$12:F$2011,$AT476)="","",INDEX('Required State Input – Clinic'!F$12:F$2011,$AT476)))</f>
        <v/>
      </c>
      <c r="G476" s="176" t="str">
        <f>IF($AR476="","",IF(INDEX('Required State Input – Clinic'!G$12:G$2011,$AT476)="","",INDEX('Required State Input – Clinic'!G$12:G$2011,$AT476)))</f>
        <v/>
      </c>
      <c r="H476" s="176" t="str">
        <f>IF($AR476="","",IF(INDEX('Required State Input – Clinic'!H$12:H$2011,$AT476)="","",INDEX('Required State Input – Clinic'!H$12:H$2011,$AT476)))</f>
        <v/>
      </c>
      <c r="I476" s="177" t="str">
        <f>IF($AR476="","",IF(INDEX('Required State Input – Clinic'!I$12:I$2011,$AT476)="","",INDEX('Required State Input – Clinic'!I$12:I$2011,$AT476)))</f>
        <v/>
      </c>
      <c r="J476" s="176" t="str">
        <f>IF($AR476="","",IF(INDEX('Required State Input – Clinic'!J$12:J$2011,$AT476)="","",INDEX('Required State Input – Clinic'!J$12:J$2011,$AT476)))</f>
        <v/>
      </c>
      <c r="K476" s="178" t="str">
        <f>IF($AR476="","",IF(INDEX('Required State Input – Clinic'!K$12:K$2011,$AT476)="","",INDEX('Required State Input – Clinic'!K$12:K$2011,$AT476)))</f>
        <v/>
      </c>
      <c r="L476" s="179" t="str">
        <f>IF($AR476="","",IF(INDEX('Required State Input – Clinic'!L$12:L$2011,$AT476)="","",INDEX('Required State Input – Clinic'!L$12:L$2011,$AT476)))</f>
        <v/>
      </c>
      <c r="M476" s="169" t="str">
        <f>IF($AR476="","",IF(INDEX('Required State Input – Clinic'!M$12:M$2011,$AT476)="","",INDEX('Required State Input – Clinic'!M$12:M$2011,$AT476)))</f>
        <v/>
      </c>
      <c r="N476" s="169" t="str">
        <f>IF($AR476="","",IF(INDEX('Required State Input – Clinic'!N$12:N$2011,$AT476)="","",INDEX('Required State Input – Clinic'!N$12:N$2011,$AT476)))</f>
        <v/>
      </c>
      <c r="O476" s="170" t="str">
        <f>IF($AR476="","",IF(INDEX('Required State Input – Clinic'!O$12:O$2011,$AT476)="","",ROUND(INDEX('Required State Input – Clinic'!O$12:O$2011,$AT476),2)))</f>
        <v/>
      </c>
      <c r="P476" s="170" t="str">
        <f>IF($AR476="","",IF(INDEX('Required State Input – Clinic'!P$12:P$2011,$AT476)="","",ROUND(INDEX('Required State Input – Clinic'!P$12:P$2011,$AT476),2)))</f>
        <v/>
      </c>
      <c r="Q476" s="170" t="str">
        <f>IF($AR476="","",IF(INDEX('Required State Input – Clinic'!Q$12:Q$2011,$AT476)="","",ROUND(INDEX('Required State Input – Clinic'!Q$12:Q$2011,$AT476),2)))</f>
        <v/>
      </c>
      <c r="R476" s="276" t="str">
        <f t="shared" si="70"/>
        <v/>
      </c>
      <c r="S476" s="171" t="str">
        <f>IF($AR476="","",IF(INDEX('Required State Input – Clinic'!R$12:R$2011,$AT476)="","",INDEX('Required State Input – Clinic'!R$12:R$2011,$AT476)))</f>
        <v/>
      </c>
      <c r="T476" s="169" t="str">
        <f>IF($AR476="","",IF(INDEX('Required State Input – Clinic'!S$12:S$2011,$AT476)="","",INDEX('Required State Input – Clinic'!S$12:S$2011,$AT476)))</f>
        <v/>
      </c>
      <c r="U476" s="170" t="str">
        <f>IF($AR476="","",IF(INDEX('Required State Input – Clinic'!T$12:T$2011,$AT476)="","",ROUND(INDEX('Required State Input – Clinic'!T$12:T$2011,$AT476),2)))</f>
        <v/>
      </c>
      <c r="V476" s="170" t="str">
        <f>IF($AR476="","",IF(INDEX('Required State Input – Clinic'!U$12:U$2011,$AT476)="","",ROUND(INDEX('Required State Input – Clinic'!U$12:U$2011,$AT476),2)))</f>
        <v/>
      </c>
      <c r="W476" s="170" t="str">
        <f>IF($AR476="","",IF(INDEX('Required State Input – Clinic'!V$12:V$2011,$AT476)="",0,ROUND(INDEX('Required State Input – Clinic'!V$12:V$2011,$AT476),2)))</f>
        <v/>
      </c>
      <c r="X476" s="170" t="str">
        <f>IF($AR476="","",IF(INDEX('Required State Input – Clinic'!W$12:W$2011,$AT476)="",0,ROUND(INDEX('Required State Input – Clinic'!W$12:W$2011,$AT476),2)))</f>
        <v/>
      </c>
      <c r="Y476" s="170" t="str">
        <f>IF($AR476="","",IF(INDEX('Required State Input – Clinic'!X$12:X$2011,$AT476)="",0,ROUND(INDEX('Required State Input – Clinic'!X$12:X$2011,$AT476),2)))</f>
        <v/>
      </c>
      <c r="Z476" s="180" t="str">
        <f t="shared" si="71"/>
        <v/>
      </c>
      <c r="AA476" s="179" t="str">
        <f>IF($AR476="","",IF(INDEX('Required State Input – Clinic'!Y$12:Y$2011,$AT476)="","",INDEX('Required State Input – Clinic'!Y$12:Y$2011,$AT476)))</f>
        <v/>
      </c>
      <c r="AB476" s="172" t="str">
        <f>IF($AR476="","",IF(INDEX('Required State Input – Clinic'!Z$12:Z$2011,$AT476)="","",ROUND(INDEX('Required State Input – Clinic'!Z$12:Z$2011,$AT476),4)))</f>
        <v/>
      </c>
      <c r="AC476" s="172" t="str">
        <f>IF($AR476="","",IF(INDEX('Required State Input – Clinic'!AA$12:AA$2011,$AT476)="","",ROUND(INDEX('Required State Input – Clinic'!AA$12:AA$2011,$AT476),4)))</f>
        <v/>
      </c>
      <c r="AD476" s="180" t="str">
        <f t="shared" si="72"/>
        <v/>
      </c>
      <c r="AE476" s="194" t="str">
        <f t="shared" si="73"/>
        <v/>
      </c>
      <c r="AF476" s="177" t="str">
        <f>IF($AR476="","",IF(INDEX('Required State Input – Clinic'!AB$12:AB$2011,$AT476)="","",INDEX('Required State Input – Clinic'!AB$12:AB$2011,$AT476)))</f>
        <v/>
      </c>
      <c r="AG476" s="172" t="str">
        <f>IF($AR476="","",IF(INDEX('Required State Input – Clinic'!AC$12:AC$2011,$AT476)="","",ROUND(INDEX('Required State Input – Clinic'!AC$12:AC$2011,$AT476),4)))</f>
        <v/>
      </c>
      <c r="AH476" s="180" t="str">
        <f t="shared" si="74"/>
        <v/>
      </c>
      <c r="AI476" s="173" t="str">
        <f>IF($AR476="","",IF(INDEX('Required State Input – Clinic'!AD$12:AD$2011,$AT476)="",0,ROUND(INDEX('Required State Input – Clinic'!AD$12:AD$2011,$AT476),2)))</f>
        <v/>
      </c>
      <c r="AJ476" s="180" t="str">
        <f t="shared" si="75"/>
        <v/>
      </c>
      <c r="AK476" s="194" t="str">
        <f t="shared" si="76"/>
        <v/>
      </c>
      <c r="AL476" s="170" t="str">
        <f>IF($AR476="","",IF(INDEX('Required State Input – Clinic'!AE$12:AE$2011,$AT476)="",0,ROUND(INDEX('Required State Input – Clinic'!AE$12:AE$2011,$AT476),2)))</f>
        <v/>
      </c>
      <c r="AM476" s="180" t="str">
        <f t="shared" si="77"/>
        <v/>
      </c>
      <c r="AR476" t="str">
        <f t="shared" si="78"/>
        <v/>
      </c>
      <c r="AS476" t="str">
        <f t="shared" si="79"/>
        <v/>
      </c>
      <c r="AT476" t="str">
        <f>IF(AR476="","",MATCH(AS476,'Required State Input – Clinic'!$AS$12:$AS$2011,FALSE))</f>
        <v/>
      </c>
    </row>
    <row r="477" spans="1:46" x14ac:dyDescent="0.25">
      <c r="A477" s="218" t="s">
        <v>257</v>
      </c>
      <c r="B477" s="174" t="str">
        <f>IF($AR477="","",IF(INDEX('Required State Input – Clinic'!B$12:B$2011,$AT477)="","",INDEX('Required State Input – Clinic'!B$12:B$2011,$AT477)))</f>
        <v/>
      </c>
      <c r="C477" s="168" t="str">
        <f>IF($AR477="","",IF(INDEX('Required State Input – Clinic'!C$12:C$2011,$AT477)="","",INDEX('Required State Input – Clinic'!C$12:C$2011,$AT477)))</f>
        <v/>
      </c>
      <c r="D477" s="175" t="str">
        <f>IF($AR477="","",IF(INDEX('Required State Input – Clinic'!D$12:D$2011,$AT477)="","",INDEX('Required State Input – Clinic'!D$12:D$2011,$AT477)))</f>
        <v/>
      </c>
      <c r="E477" s="174" t="str">
        <f>IF($AR477="","",IF(INDEX('Required State Input – Clinic'!E$12:E$2011,$AT477)="","",INDEX('Required State Input – Clinic'!E$12:E$2011,$AT477)))</f>
        <v/>
      </c>
      <c r="F477" s="176" t="str">
        <f>IF($AR477="","",IF(INDEX('Required State Input – Clinic'!F$12:F$2011,$AT477)="","",INDEX('Required State Input – Clinic'!F$12:F$2011,$AT477)))</f>
        <v/>
      </c>
      <c r="G477" s="176" t="str">
        <f>IF($AR477="","",IF(INDEX('Required State Input – Clinic'!G$12:G$2011,$AT477)="","",INDEX('Required State Input – Clinic'!G$12:G$2011,$AT477)))</f>
        <v/>
      </c>
      <c r="H477" s="176" t="str">
        <f>IF($AR477="","",IF(INDEX('Required State Input – Clinic'!H$12:H$2011,$AT477)="","",INDEX('Required State Input – Clinic'!H$12:H$2011,$AT477)))</f>
        <v/>
      </c>
      <c r="I477" s="177" t="str">
        <f>IF($AR477="","",IF(INDEX('Required State Input – Clinic'!I$12:I$2011,$AT477)="","",INDEX('Required State Input – Clinic'!I$12:I$2011,$AT477)))</f>
        <v/>
      </c>
      <c r="J477" s="176" t="str">
        <f>IF($AR477="","",IF(INDEX('Required State Input – Clinic'!J$12:J$2011,$AT477)="","",INDEX('Required State Input – Clinic'!J$12:J$2011,$AT477)))</f>
        <v/>
      </c>
      <c r="K477" s="178" t="str">
        <f>IF($AR477="","",IF(INDEX('Required State Input – Clinic'!K$12:K$2011,$AT477)="","",INDEX('Required State Input – Clinic'!K$12:K$2011,$AT477)))</f>
        <v/>
      </c>
      <c r="L477" s="179" t="str">
        <f>IF($AR477="","",IF(INDEX('Required State Input – Clinic'!L$12:L$2011,$AT477)="","",INDEX('Required State Input – Clinic'!L$12:L$2011,$AT477)))</f>
        <v/>
      </c>
      <c r="M477" s="169" t="str">
        <f>IF($AR477="","",IF(INDEX('Required State Input – Clinic'!M$12:M$2011,$AT477)="","",INDEX('Required State Input – Clinic'!M$12:M$2011,$AT477)))</f>
        <v/>
      </c>
      <c r="N477" s="169" t="str">
        <f>IF($AR477="","",IF(INDEX('Required State Input – Clinic'!N$12:N$2011,$AT477)="","",INDEX('Required State Input – Clinic'!N$12:N$2011,$AT477)))</f>
        <v/>
      </c>
      <c r="O477" s="170" t="str">
        <f>IF($AR477="","",IF(INDEX('Required State Input – Clinic'!O$12:O$2011,$AT477)="","",ROUND(INDEX('Required State Input – Clinic'!O$12:O$2011,$AT477),2)))</f>
        <v/>
      </c>
      <c r="P477" s="170" t="str">
        <f>IF($AR477="","",IF(INDEX('Required State Input – Clinic'!P$12:P$2011,$AT477)="","",ROUND(INDEX('Required State Input – Clinic'!P$12:P$2011,$AT477),2)))</f>
        <v/>
      </c>
      <c r="Q477" s="170" t="str">
        <f>IF($AR477="","",IF(INDEX('Required State Input – Clinic'!Q$12:Q$2011,$AT477)="","",ROUND(INDEX('Required State Input – Clinic'!Q$12:Q$2011,$AT477),2)))</f>
        <v/>
      </c>
      <c r="R477" s="276" t="str">
        <f t="shared" si="70"/>
        <v/>
      </c>
      <c r="S477" s="171" t="str">
        <f>IF($AR477="","",IF(INDEX('Required State Input – Clinic'!R$12:R$2011,$AT477)="","",INDEX('Required State Input – Clinic'!R$12:R$2011,$AT477)))</f>
        <v/>
      </c>
      <c r="T477" s="169" t="str">
        <f>IF($AR477="","",IF(INDEX('Required State Input – Clinic'!S$12:S$2011,$AT477)="","",INDEX('Required State Input – Clinic'!S$12:S$2011,$AT477)))</f>
        <v/>
      </c>
      <c r="U477" s="170" t="str">
        <f>IF($AR477="","",IF(INDEX('Required State Input – Clinic'!T$12:T$2011,$AT477)="","",ROUND(INDEX('Required State Input – Clinic'!T$12:T$2011,$AT477),2)))</f>
        <v/>
      </c>
      <c r="V477" s="170" t="str">
        <f>IF($AR477="","",IF(INDEX('Required State Input – Clinic'!U$12:U$2011,$AT477)="","",ROUND(INDEX('Required State Input – Clinic'!U$12:U$2011,$AT477),2)))</f>
        <v/>
      </c>
      <c r="W477" s="170" t="str">
        <f>IF($AR477="","",IF(INDEX('Required State Input – Clinic'!V$12:V$2011,$AT477)="",0,ROUND(INDEX('Required State Input – Clinic'!V$12:V$2011,$AT477),2)))</f>
        <v/>
      </c>
      <c r="X477" s="170" t="str">
        <f>IF($AR477="","",IF(INDEX('Required State Input – Clinic'!W$12:W$2011,$AT477)="",0,ROUND(INDEX('Required State Input – Clinic'!W$12:W$2011,$AT477),2)))</f>
        <v/>
      </c>
      <c r="Y477" s="170" t="str">
        <f>IF($AR477="","",IF(INDEX('Required State Input – Clinic'!X$12:X$2011,$AT477)="",0,ROUND(INDEX('Required State Input – Clinic'!X$12:X$2011,$AT477),2)))</f>
        <v/>
      </c>
      <c r="Z477" s="180" t="str">
        <f t="shared" si="71"/>
        <v/>
      </c>
      <c r="AA477" s="179" t="str">
        <f>IF($AR477="","",IF(INDEX('Required State Input – Clinic'!Y$12:Y$2011,$AT477)="","",INDEX('Required State Input – Clinic'!Y$12:Y$2011,$AT477)))</f>
        <v/>
      </c>
      <c r="AB477" s="172" t="str">
        <f>IF($AR477="","",IF(INDEX('Required State Input – Clinic'!Z$12:Z$2011,$AT477)="","",ROUND(INDEX('Required State Input – Clinic'!Z$12:Z$2011,$AT477),4)))</f>
        <v/>
      </c>
      <c r="AC477" s="172" t="str">
        <f>IF($AR477="","",IF(INDEX('Required State Input – Clinic'!AA$12:AA$2011,$AT477)="","",ROUND(INDEX('Required State Input – Clinic'!AA$12:AA$2011,$AT477),4)))</f>
        <v/>
      </c>
      <c r="AD477" s="180" t="str">
        <f t="shared" si="72"/>
        <v/>
      </c>
      <c r="AE477" s="194" t="str">
        <f t="shared" si="73"/>
        <v/>
      </c>
      <c r="AF477" s="177" t="str">
        <f>IF($AR477="","",IF(INDEX('Required State Input – Clinic'!AB$12:AB$2011,$AT477)="","",INDEX('Required State Input – Clinic'!AB$12:AB$2011,$AT477)))</f>
        <v/>
      </c>
      <c r="AG477" s="172" t="str">
        <f>IF($AR477="","",IF(INDEX('Required State Input – Clinic'!AC$12:AC$2011,$AT477)="","",ROUND(INDEX('Required State Input – Clinic'!AC$12:AC$2011,$AT477),4)))</f>
        <v/>
      </c>
      <c r="AH477" s="180" t="str">
        <f t="shared" si="74"/>
        <v/>
      </c>
      <c r="AI477" s="173" t="str">
        <f>IF($AR477="","",IF(INDEX('Required State Input – Clinic'!AD$12:AD$2011,$AT477)="",0,ROUND(INDEX('Required State Input – Clinic'!AD$12:AD$2011,$AT477),2)))</f>
        <v/>
      </c>
      <c r="AJ477" s="180" t="str">
        <f t="shared" si="75"/>
        <v/>
      </c>
      <c r="AK477" s="194" t="str">
        <f t="shared" si="76"/>
        <v/>
      </c>
      <c r="AL477" s="170" t="str">
        <f>IF($AR477="","",IF(INDEX('Required State Input – Clinic'!AE$12:AE$2011,$AT477)="",0,ROUND(INDEX('Required State Input – Clinic'!AE$12:AE$2011,$AT477),2)))</f>
        <v/>
      </c>
      <c r="AM477" s="180" t="str">
        <f t="shared" si="77"/>
        <v/>
      </c>
      <c r="AR477" t="str">
        <f t="shared" si="78"/>
        <v/>
      </c>
      <c r="AS477" t="str">
        <f t="shared" si="79"/>
        <v/>
      </c>
      <c r="AT477" t="str">
        <f>IF(AR477="","",MATCH(AS477,'Required State Input – Clinic'!$AS$12:$AS$2011,FALSE))</f>
        <v/>
      </c>
    </row>
    <row r="478" spans="1:46" x14ac:dyDescent="0.25">
      <c r="A478" s="218" t="s">
        <v>257</v>
      </c>
      <c r="B478" s="174" t="str">
        <f>IF($AR478="","",IF(INDEX('Required State Input – Clinic'!B$12:B$2011,$AT478)="","",INDEX('Required State Input – Clinic'!B$12:B$2011,$AT478)))</f>
        <v/>
      </c>
      <c r="C478" s="168" t="str">
        <f>IF($AR478="","",IF(INDEX('Required State Input – Clinic'!C$12:C$2011,$AT478)="","",INDEX('Required State Input – Clinic'!C$12:C$2011,$AT478)))</f>
        <v/>
      </c>
      <c r="D478" s="175" t="str">
        <f>IF($AR478="","",IF(INDEX('Required State Input – Clinic'!D$12:D$2011,$AT478)="","",INDEX('Required State Input – Clinic'!D$12:D$2011,$AT478)))</f>
        <v/>
      </c>
      <c r="E478" s="174" t="str">
        <f>IF($AR478="","",IF(INDEX('Required State Input – Clinic'!E$12:E$2011,$AT478)="","",INDEX('Required State Input – Clinic'!E$12:E$2011,$AT478)))</f>
        <v/>
      </c>
      <c r="F478" s="176" t="str">
        <f>IF($AR478="","",IF(INDEX('Required State Input – Clinic'!F$12:F$2011,$AT478)="","",INDEX('Required State Input – Clinic'!F$12:F$2011,$AT478)))</f>
        <v/>
      </c>
      <c r="G478" s="176" t="str">
        <f>IF($AR478="","",IF(INDEX('Required State Input – Clinic'!G$12:G$2011,$AT478)="","",INDEX('Required State Input – Clinic'!G$12:G$2011,$AT478)))</f>
        <v/>
      </c>
      <c r="H478" s="176" t="str">
        <f>IF($AR478="","",IF(INDEX('Required State Input – Clinic'!H$12:H$2011,$AT478)="","",INDEX('Required State Input – Clinic'!H$12:H$2011,$AT478)))</f>
        <v/>
      </c>
      <c r="I478" s="177" t="str">
        <f>IF($AR478="","",IF(INDEX('Required State Input – Clinic'!I$12:I$2011,$AT478)="","",INDEX('Required State Input – Clinic'!I$12:I$2011,$AT478)))</f>
        <v/>
      </c>
      <c r="J478" s="176" t="str">
        <f>IF($AR478="","",IF(INDEX('Required State Input – Clinic'!J$12:J$2011,$AT478)="","",INDEX('Required State Input – Clinic'!J$12:J$2011,$AT478)))</f>
        <v/>
      </c>
      <c r="K478" s="178" t="str">
        <f>IF($AR478="","",IF(INDEX('Required State Input – Clinic'!K$12:K$2011,$AT478)="","",INDEX('Required State Input – Clinic'!K$12:K$2011,$AT478)))</f>
        <v/>
      </c>
      <c r="L478" s="179" t="str">
        <f>IF($AR478="","",IF(INDEX('Required State Input – Clinic'!L$12:L$2011,$AT478)="","",INDEX('Required State Input – Clinic'!L$12:L$2011,$AT478)))</f>
        <v/>
      </c>
      <c r="M478" s="169" t="str">
        <f>IF($AR478="","",IF(INDEX('Required State Input – Clinic'!M$12:M$2011,$AT478)="","",INDEX('Required State Input – Clinic'!M$12:M$2011,$AT478)))</f>
        <v/>
      </c>
      <c r="N478" s="169" t="str">
        <f>IF($AR478="","",IF(INDEX('Required State Input – Clinic'!N$12:N$2011,$AT478)="","",INDEX('Required State Input – Clinic'!N$12:N$2011,$AT478)))</f>
        <v/>
      </c>
      <c r="O478" s="170" t="str">
        <f>IF($AR478="","",IF(INDEX('Required State Input – Clinic'!O$12:O$2011,$AT478)="","",ROUND(INDEX('Required State Input – Clinic'!O$12:O$2011,$AT478),2)))</f>
        <v/>
      </c>
      <c r="P478" s="170" t="str">
        <f>IF($AR478="","",IF(INDEX('Required State Input – Clinic'!P$12:P$2011,$AT478)="","",ROUND(INDEX('Required State Input – Clinic'!P$12:P$2011,$AT478),2)))</f>
        <v/>
      </c>
      <c r="Q478" s="170" t="str">
        <f>IF($AR478="","",IF(INDEX('Required State Input – Clinic'!Q$12:Q$2011,$AT478)="","",ROUND(INDEX('Required State Input – Clinic'!Q$12:Q$2011,$AT478),2)))</f>
        <v/>
      </c>
      <c r="R478" s="276" t="str">
        <f t="shared" si="70"/>
        <v/>
      </c>
      <c r="S478" s="171" t="str">
        <f>IF($AR478="","",IF(INDEX('Required State Input – Clinic'!R$12:R$2011,$AT478)="","",INDEX('Required State Input – Clinic'!R$12:R$2011,$AT478)))</f>
        <v/>
      </c>
      <c r="T478" s="169" t="str">
        <f>IF($AR478="","",IF(INDEX('Required State Input – Clinic'!S$12:S$2011,$AT478)="","",INDEX('Required State Input – Clinic'!S$12:S$2011,$AT478)))</f>
        <v/>
      </c>
      <c r="U478" s="170" t="str">
        <f>IF($AR478="","",IF(INDEX('Required State Input – Clinic'!T$12:T$2011,$AT478)="","",ROUND(INDEX('Required State Input – Clinic'!T$12:T$2011,$AT478),2)))</f>
        <v/>
      </c>
      <c r="V478" s="170" t="str">
        <f>IF($AR478="","",IF(INDEX('Required State Input – Clinic'!U$12:U$2011,$AT478)="","",ROUND(INDEX('Required State Input – Clinic'!U$12:U$2011,$AT478),2)))</f>
        <v/>
      </c>
      <c r="W478" s="170" t="str">
        <f>IF($AR478="","",IF(INDEX('Required State Input – Clinic'!V$12:V$2011,$AT478)="",0,ROUND(INDEX('Required State Input – Clinic'!V$12:V$2011,$AT478),2)))</f>
        <v/>
      </c>
      <c r="X478" s="170" t="str">
        <f>IF($AR478="","",IF(INDEX('Required State Input – Clinic'!W$12:W$2011,$AT478)="",0,ROUND(INDEX('Required State Input – Clinic'!W$12:W$2011,$AT478),2)))</f>
        <v/>
      </c>
      <c r="Y478" s="170" t="str">
        <f>IF($AR478="","",IF(INDEX('Required State Input – Clinic'!X$12:X$2011,$AT478)="",0,ROUND(INDEX('Required State Input – Clinic'!X$12:X$2011,$AT478),2)))</f>
        <v/>
      </c>
      <c r="Z478" s="180" t="str">
        <f t="shared" si="71"/>
        <v/>
      </c>
      <c r="AA478" s="179" t="str">
        <f>IF($AR478="","",IF(INDEX('Required State Input – Clinic'!Y$12:Y$2011,$AT478)="","",INDEX('Required State Input – Clinic'!Y$12:Y$2011,$AT478)))</f>
        <v/>
      </c>
      <c r="AB478" s="172" t="str">
        <f>IF($AR478="","",IF(INDEX('Required State Input – Clinic'!Z$12:Z$2011,$AT478)="","",ROUND(INDEX('Required State Input – Clinic'!Z$12:Z$2011,$AT478),4)))</f>
        <v/>
      </c>
      <c r="AC478" s="172" t="str">
        <f>IF($AR478="","",IF(INDEX('Required State Input – Clinic'!AA$12:AA$2011,$AT478)="","",ROUND(INDEX('Required State Input – Clinic'!AA$12:AA$2011,$AT478),4)))</f>
        <v/>
      </c>
      <c r="AD478" s="180" t="str">
        <f t="shared" si="72"/>
        <v/>
      </c>
      <c r="AE478" s="194" t="str">
        <f t="shared" si="73"/>
        <v/>
      </c>
      <c r="AF478" s="177" t="str">
        <f>IF($AR478="","",IF(INDEX('Required State Input – Clinic'!AB$12:AB$2011,$AT478)="","",INDEX('Required State Input – Clinic'!AB$12:AB$2011,$AT478)))</f>
        <v/>
      </c>
      <c r="AG478" s="172" t="str">
        <f>IF($AR478="","",IF(INDEX('Required State Input – Clinic'!AC$12:AC$2011,$AT478)="","",ROUND(INDEX('Required State Input – Clinic'!AC$12:AC$2011,$AT478),4)))</f>
        <v/>
      </c>
      <c r="AH478" s="180" t="str">
        <f t="shared" si="74"/>
        <v/>
      </c>
      <c r="AI478" s="173" t="str">
        <f>IF($AR478="","",IF(INDEX('Required State Input – Clinic'!AD$12:AD$2011,$AT478)="",0,ROUND(INDEX('Required State Input – Clinic'!AD$12:AD$2011,$AT478),2)))</f>
        <v/>
      </c>
      <c r="AJ478" s="180" t="str">
        <f t="shared" si="75"/>
        <v/>
      </c>
      <c r="AK478" s="194" t="str">
        <f t="shared" si="76"/>
        <v/>
      </c>
      <c r="AL478" s="170" t="str">
        <f>IF($AR478="","",IF(INDEX('Required State Input – Clinic'!AE$12:AE$2011,$AT478)="",0,ROUND(INDEX('Required State Input – Clinic'!AE$12:AE$2011,$AT478),2)))</f>
        <v/>
      </c>
      <c r="AM478" s="180" t="str">
        <f t="shared" si="77"/>
        <v/>
      </c>
      <c r="AR478" t="str">
        <f t="shared" si="78"/>
        <v/>
      </c>
      <c r="AS478" t="str">
        <f t="shared" si="79"/>
        <v/>
      </c>
      <c r="AT478" t="str">
        <f>IF(AR478="","",MATCH(AS478,'Required State Input – Clinic'!$AS$12:$AS$2011,FALSE))</f>
        <v/>
      </c>
    </row>
    <row r="479" spans="1:46" x14ac:dyDescent="0.25">
      <c r="A479" s="218" t="s">
        <v>257</v>
      </c>
      <c r="B479" s="174" t="str">
        <f>IF($AR479="","",IF(INDEX('Required State Input – Clinic'!B$12:B$2011,$AT479)="","",INDEX('Required State Input – Clinic'!B$12:B$2011,$AT479)))</f>
        <v/>
      </c>
      <c r="C479" s="168" t="str">
        <f>IF($AR479="","",IF(INDEX('Required State Input – Clinic'!C$12:C$2011,$AT479)="","",INDEX('Required State Input – Clinic'!C$12:C$2011,$AT479)))</f>
        <v/>
      </c>
      <c r="D479" s="175" t="str">
        <f>IF($AR479="","",IF(INDEX('Required State Input – Clinic'!D$12:D$2011,$AT479)="","",INDEX('Required State Input – Clinic'!D$12:D$2011,$AT479)))</f>
        <v/>
      </c>
      <c r="E479" s="174" t="str">
        <f>IF($AR479="","",IF(INDEX('Required State Input – Clinic'!E$12:E$2011,$AT479)="","",INDEX('Required State Input – Clinic'!E$12:E$2011,$AT479)))</f>
        <v/>
      </c>
      <c r="F479" s="176" t="str">
        <f>IF($AR479="","",IF(INDEX('Required State Input – Clinic'!F$12:F$2011,$AT479)="","",INDEX('Required State Input – Clinic'!F$12:F$2011,$AT479)))</f>
        <v/>
      </c>
      <c r="G479" s="176" t="str">
        <f>IF($AR479="","",IF(INDEX('Required State Input – Clinic'!G$12:G$2011,$AT479)="","",INDEX('Required State Input – Clinic'!G$12:G$2011,$AT479)))</f>
        <v/>
      </c>
      <c r="H479" s="176" t="str">
        <f>IF($AR479="","",IF(INDEX('Required State Input – Clinic'!H$12:H$2011,$AT479)="","",INDEX('Required State Input – Clinic'!H$12:H$2011,$AT479)))</f>
        <v/>
      </c>
      <c r="I479" s="177" t="str">
        <f>IF($AR479="","",IF(INDEX('Required State Input – Clinic'!I$12:I$2011,$AT479)="","",INDEX('Required State Input – Clinic'!I$12:I$2011,$AT479)))</f>
        <v/>
      </c>
      <c r="J479" s="176" t="str">
        <f>IF($AR479="","",IF(INDEX('Required State Input – Clinic'!J$12:J$2011,$AT479)="","",INDEX('Required State Input – Clinic'!J$12:J$2011,$AT479)))</f>
        <v/>
      </c>
      <c r="K479" s="178" t="str">
        <f>IF($AR479="","",IF(INDEX('Required State Input – Clinic'!K$12:K$2011,$AT479)="","",INDEX('Required State Input – Clinic'!K$12:K$2011,$AT479)))</f>
        <v/>
      </c>
      <c r="L479" s="179" t="str">
        <f>IF($AR479="","",IF(INDEX('Required State Input – Clinic'!L$12:L$2011,$AT479)="","",INDEX('Required State Input – Clinic'!L$12:L$2011,$AT479)))</f>
        <v/>
      </c>
      <c r="M479" s="169" t="str">
        <f>IF($AR479="","",IF(INDEX('Required State Input – Clinic'!M$12:M$2011,$AT479)="","",INDEX('Required State Input – Clinic'!M$12:M$2011,$AT479)))</f>
        <v/>
      </c>
      <c r="N479" s="169" t="str">
        <f>IF($AR479="","",IF(INDEX('Required State Input – Clinic'!N$12:N$2011,$AT479)="","",INDEX('Required State Input – Clinic'!N$12:N$2011,$AT479)))</f>
        <v/>
      </c>
      <c r="O479" s="170" t="str">
        <f>IF($AR479="","",IF(INDEX('Required State Input – Clinic'!O$12:O$2011,$AT479)="","",ROUND(INDEX('Required State Input – Clinic'!O$12:O$2011,$AT479),2)))</f>
        <v/>
      </c>
      <c r="P479" s="170" t="str">
        <f>IF($AR479="","",IF(INDEX('Required State Input – Clinic'!P$12:P$2011,$AT479)="","",ROUND(INDEX('Required State Input – Clinic'!P$12:P$2011,$AT479),2)))</f>
        <v/>
      </c>
      <c r="Q479" s="170" t="str">
        <f>IF($AR479="","",IF(INDEX('Required State Input – Clinic'!Q$12:Q$2011,$AT479)="","",ROUND(INDEX('Required State Input – Clinic'!Q$12:Q$2011,$AT479),2)))</f>
        <v/>
      </c>
      <c r="R479" s="276" t="str">
        <f t="shared" si="70"/>
        <v/>
      </c>
      <c r="S479" s="171" t="str">
        <f>IF($AR479="","",IF(INDEX('Required State Input – Clinic'!R$12:R$2011,$AT479)="","",INDEX('Required State Input – Clinic'!R$12:R$2011,$AT479)))</f>
        <v/>
      </c>
      <c r="T479" s="169" t="str">
        <f>IF($AR479="","",IF(INDEX('Required State Input – Clinic'!S$12:S$2011,$AT479)="","",INDEX('Required State Input – Clinic'!S$12:S$2011,$AT479)))</f>
        <v/>
      </c>
      <c r="U479" s="170" t="str">
        <f>IF($AR479="","",IF(INDEX('Required State Input – Clinic'!T$12:T$2011,$AT479)="","",ROUND(INDEX('Required State Input – Clinic'!T$12:T$2011,$AT479),2)))</f>
        <v/>
      </c>
      <c r="V479" s="170" t="str">
        <f>IF($AR479="","",IF(INDEX('Required State Input – Clinic'!U$12:U$2011,$AT479)="","",ROUND(INDEX('Required State Input – Clinic'!U$12:U$2011,$AT479),2)))</f>
        <v/>
      </c>
      <c r="W479" s="170" t="str">
        <f>IF($AR479="","",IF(INDEX('Required State Input – Clinic'!V$12:V$2011,$AT479)="",0,ROUND(INDEX('Required State Input – Clinic'!V$12:V$2011,$AT479),2)))</f>
        <v/>
      </c>
      <c r="X479" s="170" t="str">
        <f>IF($AR479="","",IF(INDEX('Required State Input – Clinic'!W$12:W$2011,$AT479)="",0,ROUND(INDEX('Required State Input – Clinic'!W$12:W$2011,$AT479),2)))</f>
        <v/>
      </c>
      <c r="Y479" s="170" t="str">
        <f>IF($AR479="","",IF(INDEX('Required State Input – Clinic'!X$12:X$2011,$AT479)="",0,ROUND(INDEX('Required State Input – Clinic'!X$12:X$2011,$AT479),2)))</f>
        <v/>
      </c>
      <c r="Z479" s="180" t="str">
        <f t="shared" si="71"/>
        <v/>
      </c>
      <c r="AA479" s="179" t="str">
        <f>IF($AR479="","",IF(INDEX('Required State Input – Clinic'!Y$12:Y$2011,$AT479)="","",INDEX('Required State Input – Clinic'!Y$12:Y$2011,$AT479)))</f>
        <v/>
      </c>
      <c r="AB479" s="172" t="str">
        <f>IF($AR479="","",IF(INDEX('Required State Input – Clinic'!Z$12:Z$2011,$AT479)="","",ROUND(INDEX('Required State Input – Clinic'!Z$12:Z$2011,$AT479),4)))</f>
        <v/>
      </c>
      <c r="AC479" s="172" t="str">
        <f>IF($AR479="","",IF(INDEX('Required State Input – Clinic'!AA$12:AA$2011,$AT479)="","",ROUND(INDEX('Required State Input – Clinic'!AA$12:AA$2011,$AT479),4)))</f>
        <v/>
      </c>
      <c r="AD479" s="180" t="str">
        <f t="shared" si="72"/>
        <v/>
      </c>
      <c r="AE479" s="194" t="str">
        <f t="shared" si="73"/>
        <v/>
      </c>
      <c r="AF479" s="177" t="str">
        <f>IF($AR479="","",IF(INDEX('Required State Input – Clinic'!AB$12:AB$2011,$AT479)="","",INDEX('Required State Input – Clinic'!AB$12:AB$2011,$AT479)))</f>
        <v/>
      </c>
      <c r="AG479" s="172" t="str">
        <f>IF($AR479="","",IF(INDEX('Required State Input – Clinic'!AC$12:AC$2011,$AT479)="","",ROUND(INDEX('Required State Input – Clinic'!AC$12:AC$2011,$AT479),4)))</f>
        <v/>
      </c>
      <c r="AH479" s="180" t="str">
        <f t="shared" si="74"/>
        <v/>
      </c>
      <c r="AI479" s="173" t="str">
        <f>IF($AR479="","",IF(INDEX('Required State Input – Clinic'!AD$12:AD$2011,$AT479)="",0,ROUND(INDEX('Required State Input – Clinic'!AD$12:AD$2011,$AT479),2)))</f>
        <v/>
      </c>
      <c r="AJ479" s="180" t="str">
        <f t="shared" si="75"/>
        <v/>
      </c>
      <c r="AK479" s="194" t="str">
        <f t="shared" si="76"/>
        <v/>
      </c>
      <c r="AL479" s="170" t="str">
        <f>IF($AR479="","",IF(INDEX('Required State Input – Clinic'!AE$12:AE$2011,$AT479)="",0,ROUND(INDEX('Required State Input – Clinic'!AE$12:AE$2011,$AT479),2)))</f>
        <v/>
      </c>
      <c r="AM479" s="180" t="str">
        <f t="shared" si="77"/>
        <v/>
      </c>
      <c r="AR479" t="str">
        <f t="shared" si="78"/>
        <v/>
      </c>
      <c r="AS479" t="str">
        <f t="shared" si="79"/>
        <v/>
      </c>
      <c r="AT479" t="str">
        <f>IF(AR479="","",MATCH(AS479,'Required State Input – Clinic'!$AS$12:$AS$2011,FALSE))</f>
        <v/>
      </c>
    </row>
    <row r="480" spans="1:46" x14ac:dyDescent="0.25">
      <c r="A480" s="218" t="s">
        <v>257</v>
      </c>
      <c r="B480" s="174" t="str">
        <f>IF($AR480="","",IF(INDEX('Required State Input – Clinic'!B$12:B$2011,$AT480)="","",INDEX('Required State Input – Clinic'!B$12:B$2011,$AT480)))</f>
        <v/>
      </c>
      <c r="C480" s="168" t="str">
        <f>IF($AR480="","",IF(INDEX('Required State Input – Clinic'!C$12:C$2011,$AT480)="","",INDEX('Required State Input – Clinic'!C$12:C$2011,$AT480)))</f>
        <v/>
      </c>
      <c r="D480" s="175" t="str">
        <f>IF($AR480="","",IF(INDEX('Required State Input – Clinic'!D$12:D$2011,$AT480)="","",INDEX('Required State Input – Clinic'!D$12:D$2011,$AT480)))</f>
        <v/>
      </c>
      <c r="E480" s="174" t="str">
        <f>IF($AR480="","",IF(INDEX('Required State Input – Clinic'!E$12:E$2011,$AT480)="","",INDEX('Required State Input – Clinic'!E$12:E$2011,$AT480)))</f>
        <v/>
      </c>
      <c r="F480" s="176" t="str">
        <f>IF($AR480="","",IF(INDEX('Required State Input – Clinic'!F$12:F$2011,$AT480)="","",INDEX('Required State Input – Clinic'!F$12:F$2011,$AT480)))</f>
        <v/>
      </c>
      <c r="G480" s="176" t="str">
        <f>IF($AR480="","",IF(INDEX('Required State Input – Clinic'!G$12:G$2011,$AT480)="","",INDEX('Required State Input – Clinic'!G$12:G$2011,$AT480)))</f>
        <v/>
      </c>
      <c r="H480" s="176" t="str">
        <f>IF($AR480="","",IF(INDEX('Required State Input – Clinic'!H$12:H$2011,$AT480)="","",INDEX('Required State Input – Clinic'!H$12:H$2011,$AT480)))</f>
        <v/>
      </c>
      <c r="I480" s="177" t="str">
        <f>IF($AR480="","",IF(INDEX('Required State Input – Clinic'!I$12:I$2011,$AT480)="","",INDEX('Required State Input – Clinic'!I$12:I$2011,$AT480)))</f>
        <v/>
      </c>
      <c r="J480" s="176" t="str">
        <f>IF($AR480="","",IF(INDEX('Required State Input – Clinic'!J$12:J$2011,$AT480)="","",INDEX('Required State Input – Clinic'!J$12:J$2011,$AT480)))</f>
        <v/>
      </c>
      <c r="K480" s="178" t="str">
        <f>IF($AR480="","",IF(INDEX('Required State Input – Clinic'!K$12:K$2011,$AT480)="","",INDEX('Required State Input – Clinic'!K$12:K$2011,$AT480)))</f>
        <v/>
      </c>
      <c r="L480" s="179" t="str">
        <f>IF($AR480="","",IF(INDEX('Required State Input – Clinic'!L$12:L$2011,$AT480)="","",INDEX('Required State Input – Clinic'!L$12:L$2011,$AT480)))</f>
        <v/>
      </c>
      <c r="M480" s="169" t="str">
        <f>IF($AR480="","",IF(INDEX('Required State Input – Clinic'!M$12:M$2011,$AT480)="","",INDEX('Required State Input – Clinic'!M$12:M$2011,$AT480)))</f>
        <v/>
      </c>
      <c r="N480" s="169" t="str">
        <f>IF($AR480="","",IF(INDEX('Required State Input – Clinic'!N$12:N$2011,$AT480)="","",INDEX('Required State Input – Clinic'!N$12:N$2011,$AT480)))</f>
        <v/>
      </c>
      <c r="O480" s="170" t="str">
        <f>IF($AR480="","",IF(INDEX('Required State Input – Clinic'!O$12:O$2011,$AT480)="","",ROUND(INDEX('Required State Input – Clinic'!O$12:O$2011,$AT480),2)))</f>
        <v/>
      </c>
      <c r="P480" s="170" t="str">
        <f>IF($AR480="","",IF(INDEX('Required State Input – Clinic'!P$12:P$2011,$AT480)="","",ROUND(INDEX('Required State Input – Clinic'!P$12:P$2011,$AT480),2)))</f>
        <v/>
      </c>
      <c r="Q480" s="170" t="str">
        <f>IF($AR480="","",IF(INDEX('Required State Input – Clinic'!Q$12:Q$2011,$AT480)="","",ROUND(INDEX('Required State Input – Clinic'!Q$12:Q$2011,$AT480),2)))</f>
        <v/>
      </c>
      <c r="R480" s="276" t="str">
        <f t="shared" si="70"/>
        <v/>
      </c>
      <c r="S480" s="171" t="str">
        <f>IF($AR480="","",IF(INDEX('Required State Input – Clinic'!R$12:R$2011,$AT480)="","",INDEX('Required State Input – Clinic'!R$12:R$2011,$AT480)))</f>
        <v/>
      </c>
      <c r="T480" s="169" t="str">
        <f>IF($AR480="","",IF(INDEX('Required State Input – Clinic'!S$12:S$2011,$AT480)="","",INDEX('Required State Input – Clinic'!S$12:S$2011,$AT480)))</f>
        <v/>
      </c>
      <c r="U480" s="170" t="str">
        <f>IF($AR480="","",IF(INDEX('Required State Input – Clinic'!T$12:T$2011,$AT480)="","",ROUND(INDEX('Required State Input – Clinic'!T$12:T$2011,$AT480),2)))</f>
        <v/>
      </c>
      <c r="V480" s="170" t="str">
        <f>IF($AR480="","",IF(INDEX('Required State Input – Clinic'!U$12:U$2011,$AT480)="","",ROUND(INDEX('Required State Input – Clinic'!U$12:U$2011,$AT480),2)))</f>
        <v/>
      </c>
      <c r="W480" s="170" t="str">
        <f>IF($AR480="","",IF(INDEX('Required State Input – Clinic'!V$12:V$2011,$AT480)="",0,ROUND(INDEX('Required State Input – Clinic'!V$12:V$2011,$AT480),2)))</f>
        <v/>
      </c>
      <c r="X480" s="170" t="str">
        <f>IF($AR480="","",IF(INDEX('Required State Input – Clinic'!W$12:W$2011,$AT480)="",0,ROUND(INDEX('Required State Input – Clinic'!W$12:W$2011,$AT480),2)))</f>
        <v/>
      </c>
      <c r="Y480" s="170" t="str">
        <f>IF($AR480="","",IF(INDEX('Required State Input – Clinic'!X$12:X$2011,$AT480)="",0,ROUND(INDEX('Required State Input – Clinic'!X$12:X$2011,$AT480),2)))</f>
        <v/>
      </c>
      <c r="Z480" s="180" t="str">
        <f t="shared" si="71"/>
        <v/>
      </c>
      <c r="AA480" s="179" t="str">
        <f>IF($AR480="","",IF(INDEX('Required State Input – Clinic'!Y$12:Y$2011,$AT480)="","",INDEX('Required State Input – Clinic'!Y$12:Y$2011,$AT480)))</f>
        <v/>
      </c>
      <c r="AB480" s="172" t="str">
        <f>IF($AR480="","",IF(INDEX('Required State Input – Clinic'!Z$12:Z$2011,$AT480)="","",ROUND(INDEX('Required State Input – Clinic'!Z$12:Z$2011,$AT480),4)))</f>
        <v/>
      </c>
      <c r="AC480" s="172" t="str">
        <f>IF($AR480="","",IF(INDEX('Required State Input – Clinic'!AA$12:AA$2011,$AT480)="","",ROUND(INDEX('Required State Input – Clinic'!AA$12:AA$2011,$AT480),4)))</f>
        <v/>
      </c>
      <c r="AD480" s="180" t="str">
        <f t="shared" si="72"/>
        <v/>
      </c>
      <c r="AE480" s="194" t="str">
        <f t="shared" si="73"/>
        <v/>
      </c>
      <c r="AF480" s="177" t="str">
        <f>IF($AR480="","",IF(INDEX('Required State Input – Clinic'!AB$12:AB$2011,$AT480)="","",INDEX('Required State Input – Clinic'!AB$12:AB$2011,$AT480)))</f>
        <v/>
      </c>
      <c r="AG480" s="172" t="str">
        <f>IF($AR480="","",IF(INDEX('Required State Input – Clinic'!AC$12:AC$2011,$AT480)="","",ROUND(INDEX('Required State Input – Clinic'!AC$12:AC$2011,$AT480),4)))</f>
        <v/>
      </c>
      <c r="AH480" s="180" t="str">
        <f t="shared" si="74"/>
        <v/>
      </c>
      <c r="AI480" s="173" t="str">
        <f>IF($AR480="","",IF(INDEX('Required State Input – Clinic'!AD$12:AD$2011,$AT480)="",0,ROUND(INDEX('Required State Input – Clinic'!AD$12:AD$2011,$AT480),2)))</f>
        <v/>
      </c>
      <c r="AJ480" s="180" t="str">
        <f t="shared" si="75"/>
        <v/>
      </c>
      <c r="AK480" s="194" t="str">
        <f t="shared" si="76"/>
        <v/>
      </c>
      <c r="AL480" s="170" t="str">
        <f>IF($AR480="","",IF(INDEX('Required State Input – Clinic'!AE$12:AE$2011,$AT480)="",0,ROUND(INDEX('Required State Input – Clinic'!AE$12:AE$2011,$AT480),2)))</f>
        <v/>
      </c>
      <c r="AM480" s="180" t="str">
        <f t="shared" si="77"/>
        <v/>
      </c>
      <c r="AR480" t="str">
        <f t="shared" si="78"/>
        <v/>
      </c>
      <c r="AS480" t="str">
        <f t="shared" si="79"/>
        <v/>
      </c>
      <c r="AT480" t="str">
        <f>IF(AR480="","",MATCH(AS480,'Required State Input – Clinic'!$AS$12:$AS$2011,FALSE))</f>
        <v/>
      </c>
    </row>
    <row r="481" spans="1:46" x14ac:dyDescent="0.25">
      <c r="A481" s="218" t="s">
        <v>257</v>
      </c>
      <c r="B481" s="174" t="str">
        <f>IF($AR481="","",IF(INDEX('Required State Input – Clinic'!B$12:B$2011,$AT481)="","",INDEX('Required State Input – Clinic'!B$12:B$2011,$AT481)))</f>
        <v/>
      </c>
      <c r="C481" s="168" t="str">
        <f>IF($AR481="","",IF(INDEX('Required State Input – Clinic'!C$12:C$2011,$AT481)="","",INDEX('Required State Input – Clinic'!C$12:C$2011,$AT481)))</f>
        <v/>
      </c>
      <c r="D481" s="175" t="str">
        <f>IF($AR481="","",IF(INDEX('Required State Input – Clinic'!D$12:D$2011,$AT481)="","",INDEX('Required State Input – Clinic'!D$12:D$2011,$AT481)))</f>
        <v/>
      </c>
      <c r="E481" s="174" t="str">
        <f>IF($AR481="","",IF(INDEX('Required State Input – Clinic'!E$12:E$2011,$AT481)="","",INDEX('Required State Input – Clinic'!E$12:E$2011,$AT481)))</f>
        <v/>
      </c>
      <c r="F481" s="176" t="str">
        <f>IF($AR481="","",IF(INDEX('Required State Input – Clinic'!F$12:F$2011,$AT481)="","",INDEX('Required State Input – Clinic'!F$12:F$2011,$AT481)))</f>
        <v/>
      </c>
      <c r="G481" s="176" t="str">
        <f>IF($AR481="","",IF(INDEX('Required State Input – Clinic'!G$12:G$2011,$AT481)="","",INDEX('Required State Input – Clinic'!G$12:G$2011,$AT481)))</f>
        <v/>
      </c>
      <c r="H481" s="176" t="str">
        <f>IF($AR481="","",IF(INDEX('Required State Input – Clinic'!H$12:H$2011,$AT481)="","",INDEX('Required State Input – Clinic'!H$12:H$2011,$AT481)))</f>
        <v/>
      </c>
      <c r="I481" s="177" t="str">
        <f>IF($AR481="","",IF(INDEX('Required State Input – Clinic'!I$12:I$2011,$AT481)="","",INDEX('Required State Input – Clinic'!I$12:I$2011,$AT481)))</f>
        <v/>
      </c>
      <c r="J481" s="176" t="str">
        <f>IF($AR481="","",IF(INDEX('Required State Input – Clinic'!J$12:J$2011,$AT481)="","",INDEX('Required State Input – Clinic'!J$12:J$2011,$AT481)))</f>
        <v/>
      </c>
      <c r="K481" s="178" t="str">
        <f>IF($AR481="","",IF(INDEX('Required State Input – Clinic'!K$12:K$2011,$AT481)="","",INDEX('Required State Input – Clinic'!K$12:K$2011,$AT481)))</f>
        <v/>
      </c>
      <c r="L481" s="179" t="str">
        <f>IF($AR481="","",IF(INDEX('Required State Input – Clinic'!L$12:L$2011,$AT481)="","",INDEX('Required State Input – Clinic'!L$12:L$2011,$AT481)))</f>
        <v/>
      </c>
      <c r="M481" s="169" t="str">
        <f>IF($AR481="","",IF(INDEX('Required State Input – Clinic'!M$12:M$2011,$AT481)="","",INDEX('Required State Input – Clinic'!M$12:M$2011,$AT481)))</f>
        <v/>
      </c>
      <c r="N481" s="169" t="str">
        <f>IF($AR481="","",IF(INDEX('Required State Input – Clinic'!N$12:N$2011,$AT481)="","",INDEX('Required State Input – Clinic'!N$12:N$2011,$AT481)))</f>
        <v/>
      </c>
      <c r="O481" s="170" t="str">
        <f>IF($AR481="","",IF(INDEX('Required State Input – Clinic'!O$12:O$2011,$AT481)="","",ROUND(INDEX('Required State Input – Clinic'!O$12:O$2011,$AT481),2)))</f>
        <v/>
      </c>
      <c r="P481" s="170" t="str">
        <f>IF($AR481="","",IF(INDEX('Required State Input – Clinic'!P$12:P$2011,$AT481)="","",ROUND(INDEX('Required State Input – Clinic'!P$12:P$2011,$AT481),2)))</f>
        <v/>
      </c>
      <c r="Q481" s="170" t="str">
        <f>IF($AR481="","",IF(INDEX('Required State Input – Clinic'!Q$12:Q$2011,$AT481)="","",ROUND(INDEX('Required State Input – Clinic'!Q$12:Q$2011,$AT481),2)))</f>
        <v/>
      </c>
      <c r="R481" s="276" t="str">
        <f t="shared" si="70"/>
        <v/>
      </c>
      <c r="S481" s="171" t="str">
        <f>IF($AR481="","",IF(INDEX('Required State Input – Clinic'!R$12:R$2011,$AT481)="","",INDEX('Required State Input – Clinic'!R$12:R$2011,$AT481)))</f>
        <v/>
      </c>
      <c r="T481" s="169" t="str">
        <f>IF($AR481="","",IF(INDEX('Required State Input – Clinic'!S$12:S$2011,$AT481)="","",INDEX('Required State Input – Clinic'!S$12:S$2011,$AT481)))</f>
        <v/>
      </c>
      <c r="U481" s="170" t="str">
        <f>IF($AR481="","",IF(INDEX('Required State Input – Clinic'!T$12:T$2011,$AT481)="","",ROUND(INDEX('Required State Input – Clinic'!T$12:T$2011,$AT481),2)))</f>
        <v/>
      </c>
      <c r="V481" s="170" t="str">
        <f>IF($AR481="","",IF(INDEX('Required State Input – Clinic'!U$12:U$2011,$AT481)="","",ROUND(INDEX('Required State Input – Clinic'!U$12:U$2011,$AT481),2)))</f>
        <v/>
      </c>
      <c r="W481" s="170" t="str">
        <f>IF($AR481="","",IF(INDEX('Required State Input – Clinic'!V$12:V$2011,$AT481)="",0,ROUND(INDEX('Required State Input – Clinic'!V$12:V$2011,$AT481),2)))</f>
        <v/>
      </c>
      <c r="X481" s="170" t="str">
        <f>IF($AR481="","",IF(INDEX('Required State Input – Clinic'!W$12:W$2011,$AT481)="",0,ROUND(INDEX('Required State Input – Clinic'!W$12:W$2011,$AT481),2)))</f>
        <v/>
      </c>
      <c r="Y481" s="170" t="str">
        <f>IF($AR481="","",IF(INDEX('Required State Input – Clinic'!X$12:X$2011,$AT481)="",0,ROUND(INDEX('Required State Input – Clinic'!X$12:X$2011,$AT481),2)))</f>
        <v/>
      </c>
      <c r="Z481" s="180" t="str">
        <f t="shared" si="71"/>
        <v/>
      </c>
      <c r="AA481" s="179" t="str">
        <f>IF($AR481="","",IF(INDEX('Required State Input – Clinic'!Y$12:Y$2011,$AT481)="","",INDEX('Required State Input – Clinic'!Y$12:Y$2011,$AT481)))</f>
        <v/>
      </c>
      <c r="AB481" s="172" t="str">
        <f>IF($AR481="","",IF(INDEX('Required State Input – Clinic'!Z$12:Z$2011,$AT481)="","",ROUND(INDEX('Required State Input – Clinic'!Z$12:Z$2011,$AT481),4)))</f>
        <v/>
      </c>
      <c r="AC481" s="172" t="str">
        <f>IF($AR481="","",IF(INDEX('Required State Input – Clinic'!AA$12:AA$2011,$AT481)="","",ROUND(INDEX('Required State Input – Clinic'!AA$12:AA$2011,$AT481),4)))</f>
        <v/>
      </c>
      <c r="AD481" s="180" t="str">
        <f t="shared" si="72"/>
        <v/>
      </c>
      <c r="AE481" s="194" t="str">
        <f t="shared" si="73"/>
        <v/>
      </c>
      <c r="AF481" s="177" t="str">
        <f>IF($AR481="","",IF(INDEX('Required State Input – Clinic'!AB$12:AB$2011,$AT481)="","",INDEX('Required State Input – Clinic'!AB$12:AB$2011,$AT481)))</f>
        <v/>
      </c>
      <c r="AG481" s="172" t="str">
        <f>IF($AR481="","",IF(INDEX('Required State Input – Clinic'!AC$12:AC$2011,$AT481)="","",ROUND(INDEX('Required State Input – Clinic'!AC$12:AC$2011,$AT481),4)))</f>
        <v/>
      </c>
      <c r="AH481" s="180" t="str">
        <f t="shared" si="74"/>
        <v/>
      </c>
      <c r="AI481" s="173" t="str">
        <f>IF($AR481="","",IF(INDEX('Required State Input – Clinic'!AD$12:AD$2011,$AT481)="",0,ROUND(INDEX('Required State Input – Clinic'!AD$12:AD$2011,$AT481),2)))</f>
        <v/>
      </c>
      <c r="AJ481" s="180" t="str">
        <f t="shared" si="75"/>
        <v/>
      </c>
      <c r="AK481" s="194" t="str">
        <f t="shared" si="76"/>
        <v/>
      </c>
      <c r="AL481" s="170" t="str">
        <f>IF($AR481="","",IF(INDEX('Required State Input – Clinic'!AE$12:AE$2011,$AT481)="",0,ROUND(INDEX('Required State Input – Clinic'!AE$12:AE$2011,$AT481),2)))</f>
        <v/>
      </c>
      <c r="AM481" s="180" t="str">
        <f t="shared" si="77"/>
        <v/>
      </c>
      <c r="AR481" t="str">
        <f t="shared" si="78"/>
        <v/>
      </c>
      <c r="AS481" t="str">
        <f t="shared" si="79"/>
        <v/>
      </c>
      <c r="AT481" t="str">
        <f>IF(AR481="","",MATCH(AS481,'Required State Input – Clinic'!$AS$12:$AS$2011,FALSE))</f>
        <v/>
      </c>
    </row>
    <row r="482" spans="1:46" x14ac:dyDescent="0.25">
      <c r="A482" s="218" t="s">
        <v>257</v>
      </c>
      <c r="B482" s="174" t="str">
        <f>IF($AR482="","",IF(INDEX('Required State Input – Clinic'!B$12:B$2011,$AT482)="","",INDEX('Required State Input – Clinic'!B$12:B$2011,$AT482)))</f>
        <v/>
      </c>
      <c r="C482" s="168" t="str">
        <f>IF($AR482="","",IF(INDEX('Required State Input – Clinic'!C$12:C$2011,$AT482)="","",INDEX('Required State Input – Clinic'!C$12:C$2011,$AT482)))</f>
        <v/>
      </c>
      <c r="D482" s="175" t="str">
        <f>IF($AR482="","",IF(INDEX('Required State Input – Clinic'!D$12:D$2011,$AT482)="","",INDEX('Required State Input – Clinic'!D$12:D$2011,$AT482)))</f>
        <v/>
      </c>
      <c r="E482" s="174" t="str">
        <f>IF($AR482="","",IF(INDEX('Required State Input – Clinic'!E$12:E$2011,$AT482)="","",INDEX('Required State Input – Clinic'!E$12:E$2011,$AT482)))</f>
        <v/>
      </c>
      <c r="F482" s="176" t="str">
        <f>IF($AR482="","",IF(INDEX('Required State Input – Clinic'!F$12:F$2011,$AT482)="","",INDEX('Required State Input – Clinic'!F$12:F$2011,$AT482)))</f>
        <v/>
      </c>
      <c r="G482" s="176" t="str">
        <f>IF($AR482="","",IF(INDEX('Required State Input – Clinic'!G$12:G$2011,$AT482)="","",INDEX('Required State Input – Clinic'!G$12:G$2011,$AT482)))</f>
        <v/>
      </c>
      <c r="H482" s="176" t="str">
        <f>IF($AR482="","",IF(INDEX('Required State Input – Clinic'!H$12:H$2011,$AT482)="","",INDEX('Required State Input – Clinic'!H$12:H$2011,$AT482)))</f>
        <v/>
      </c>
      <c r="I482" s="177" t="str">
        <f>IF($AR482="","",IF(INDEX('Required State Input – Clinic'!I$12:I$2011,$AT482)="","",INDEX('Required State Input – Clinic'!I$12:I$2011,$AT482)))</f>
        <v/>
      </c>
      <c r="J482" s="176" t="str">
        <f>IF($AR482="","",IF(INDEX('Required State Input – Clinic'!J$12:J$2011,$AT482)="","",INDEX('Required State Input – Clinic'!J$12:J$2011,$AT482)))</f>
        <v/>
      </c>
      <c r="K482" s="178" t="str">
        <f>IF($AR482="","",IF(INDEX('Required State Input – Clinic'!K$12:K$2011,$AT482)="","",INDEX('Required State Input – Clinic'!K$12:K$2011,$AT482)))</f>
        <v/>
      </c>
      <c r="L482" s="179" t="str">
        <f>IF($AR482="","",IF(INDEX('Required State Input – Clinic'!L$12:L$2011,$AT482)="","",INDEX('Required State Input – Clinic'!L$12:L$2011,$AT482)))</f>
        <v/>
      </c>
      <c r="M482" s="169" t="str">
        <f>IF($AR482="","",IF(INDEX('Required State Input – Clinic'!M$12:M$2011,$AT482)="","",INDEX('Required State Input – Clinic'!M$12:M$2011,$AT482)))</f>
        <v/>
      </c>
      <c r="N482" s="169" t="str">
        <f>IF($AR482="","",IF(INDEX('Required State Input – Clinic'!N$12:N$2011,$AT482)="","",INDEX('Required State Input – Clinic'!N$12:N$2011,$AT482)))</f>
        <v/>
      </c>
      <c r="O482" s="170" t="str">
        <f>IF($AR482="","",IF(INDEX('Required State Input – Clinic'!O$12:O$2011,$AT482)="","",ROUND(INDEX('Required State Input – Clinic'!O$12:O$2011,$AT482),2)))</f>
        <v/>
      </c>
      <c r="P482" s="170" t="str">
        <f>IF($AR482="","",IF(INDEX('Required State Input – Clinic'!P$12:P$2011,$AT482)="","",ROUND(INDEX('Required State Input – Clinic'!P$12:P$2011,$AT482),2)))</f>
        <v/>
      </c>
      <c r="Q482" s="170" t="str">
        <f>IF($AR482="","",IF(INDEX('Required State Input – Clinic'!Q$12:Q$2011,$AT482)="","",ROUND(INDEX('Required State Input – Clinic'!Q$12:Q$2011,$AT482),2)))</f>
        <v/>
      </c>
      <c r="R482" s="276" t="str">
        <f t="shared" si="70"/>
        <v/>
      </c>
      <c r="S482" s="171" t="str">
        <f>IF($AR482="","",IF(INDEX('Required State Input – Clinic'!R$12:R$2011,$AT482)="","",INDEX('Required State Input – Clinic'!R$12:R$2011,$AT482)))</f>
        <v/>
      </c>
      <c r="T482" s="169" t="str">
        <f>IF($AR482="","",IF(INDEX('Required State Input – Clinic'!S$12:S$2011,$AT482)="","",INDEX('Required State Input – Clinic'!S$12:S$2011,$AT482)))</f>
        <v/>
      </c>
      <c r="U482" s="170" t="str">
        <f>IF($AR482="","",IF(INDEX('Required State Input – Clinic'!T$12:T$2011,$AT482)="","",ROUND(INDEX('Required State Input – Clinic'!T$12:T$2011,$AT482),2)))</f>
        <v/>
      </c>
      <c r="V482" s="170" t="str">
        <f>IF($AR482="","",IF(INDEX('Required State Input – Clinic'!U$12:U$2011,$AT482)="","",ROUND(INDEX('Required State Input – Clinic'!U$12:U$2011,$AT482),2)))</f>
        <v/>
      </c>
      <c r="W482" s="170" t="str">
        <f>IF($AR482="","",IF(INDEX('Required State Input – Clinic'!V$12:V$2011,$AT482)="",0,ROUND(INDEX('Required State Input – Clinic'!V$12:V$2011,$AT482),2)))</f>
        <v/>
      </c>
      <c r="X482" s="170" t="str">
        <f>IF($AR482="","",IF(INDEX('Required State Input – Clinic'!W$12:W$2011,$AT482)="",0,ROUND(INDEX('Required State Input – Clinic'!W$12:W$2011,$AT482),2)))</f>
        <v/>
      </c>
      <c r="Y482" s="170" t="str">
        <f>IF($AR482="","",IF(INDEX('Required State Input – Clinic'!X$12:X$2011,$AT482)="",0,ROUND(INDEX('Required State Input – Clinic'!X$12:X$2011,$AT482),2)))</f>
        <v/>
      </c>
      <c r="Z482" s="180" t="str">
        <f t="shared" si="71"/>
        <v/>
      </c>
      <c r="AA482" s="179" t="str">
        <f>IF($AR482="","",IF(INDEX('Required State Input – Clinic'!Y$12:Y$2011,$AT482)="","",INDEX('Required State Input – Clinic'!Y$12:Y$2011,$AT482)))</f>
        <v/>
      </c>
      <c r="AB482" s="172" t="str">
        <f>IF($AR482="","",IF(INDEX('Required State Input – Clinic'!Z$12:Z$2011,$AT482)="","",ROUND(INDEX('Required State Input – Clinic'!Z$12:Z$2011,$AT482),4)))</f>
        <v/>
      </c>
      <c r="AC482" s="172" t="str">
        <f>IF($AR482="","",IF(INDEX('Required State Input – Clinic'!AA$12:AA$2011,$AT482)="","",ROUND(INDEX('Required State Input – Clinic'!AA$12:AA$2011,$AT482),4)))</f>
        <v/>
      </c>
      <c r="AD482" s="180" t="str">
        <f t="shared" si="72"/>
        <v/>
      </c>
      <c r="AE482" s="194" t="str">
        <f t="shared" si="73"/>
        <v/>
      </c>
      <c r="AF482" s="177" t="str">
        <f>IF($AR482="","",IF(INDEX('Required State Input – Clinic'!AB$12:AB$2011,$AT482)="","",INDEX('Required State Input – Clinic'!AB$12:AB$2011,$AT482)))</f>
        <v/>
      </c>
      <c r="AG482" s="172" t="str">
        <f>IF($AR482="","",IF(INDEX('Required State Input – Clinic'!AC$12:AC$2011,$AT482)="","",ROUND(INDEX('Required State Input – Clinic'!AC$12:AC$2011,$AT482),4)))</f>
        <v/>
      </c>
      <c r="AH482" s="180" t="str">
        <f t="shared" si="74"/>
        <v/>
      </c>
      <c r="AI482" s="173" t="str">
        <f>IF($AR482="","",IF(INDEX('Required State Input – Clinic'!AD$12:AD$2011,$AT482)="",0,ROUND(INDEX('Required State Input – Clinic'!AD$12:AD$2011,$AT482),2)))</f>
        <v/>
      </c>
      <c r="AJ482" s="180" t="str">
        <f t="shared" si="75"/>
        <v/>
      </c>
      <c r="AK482" s="194" t="str">
        <f t="shared" si="76"/>
        <v/>
      </c>
      <c r="AL482" s="170" t="str">
        <f>IF($AR482="","",IF(INDEX('Required State Input – Clinic'!AE$12:AE$2011,$AT482)="",0,ROUND(INDEX('Required State Input – Clinic'!AE$12:AE$2011,$AT482),2)))</f>
        <v/>
      </c>
      <c r="AM482" s="180" t="str">
        <f t="shared" si="77"/>
        <v/>
      </c>
      <c r="AR482" t="str">
        <f t="shared" si="78"/>
        <v/>
      </c>
      <c r="AS482" t="str">
        <f t="shared" si="79"/>
        <v/>
      </c>
      <c r="AT482" t="str">
        <f>IF(AR482="","",MATCH(AS482,'Required State Input – Clinic'!$AS$12:$AS$2011,FALSE))</f>
        <v/>
      </c>
    </row>
    <row r="483" spans="1:46" x14ac:dyDescent="0.25">
      <c r="A483" s="218" t="s">
        <v>257</v>
      </c>
      <c r="B483" s="174" t="str">
        <f>IF($AR483="","",IF(INDEX('Required State Input – Clinic'!B$12:B$2011,$AT483)="","",INDEX('Required State Input – Clinic'!B$12:B$2011,$AT483)))</f>
        <v/>
      </c>
      <c r="C483" s="168" t="str">
        <f>IF($AR483="","",IF(INDEX('Required State Input – Clinic'!C$12:C$2011,$AT483)="","",INDEX('Required State Input – Clinic'!C$12:C$2011,$AT483)))</f>
        <v/>
      </c>
      <c r="D483" s="175" t="str">
        <f>IF($AR483="","",IF(INDEX('Required State Input – Clinic'!D$12:D$2011,$AT483)="","",INDEX('Required State Input – Clinic'!D$12:D$2011,$AT483)))</f>
        <v/>
      </c>
      <c r="E483" s="174" t="str">
        <f>IF($AR483="","",IF(INDEX('Required State Input – Clinic'!E$12:E$2011,$AT483)="","",INDEX('Required State Input – Clinic'!E$12:E$2011,$AT483)))</f>
        <v/>
      </c>
      <c r="F483" s="176" t="str">
        <f>IF($AR483="","",IF(INDEX('Required State Input – Clinic'!F$12:F$2011,$AT483)="","",INDEX('Required State Input – Clinic'!F$12:F$2011,$AT483)))</f>
        <v/>
      </c>
      <c r="G483" s="176" t="str">
        <f>IF($AR483="","",IF(INDEX('Required State Input – Clinic'!G$12:G$2011,$AT483)="","",INDEX('Required State Input – Clinic'!G$12:G$2011,$AT483)))</f>
        <v/>
      </c>
      <c r="H483" s="176" t="str">
        <f>IF($AR483="","",IF(INDEX('Required State Input – Clinic'!H$12:H$2011,$AT483)="","",INDEX('Required State Input – Clinic'!H$12:H$2011,$AT483)))</f>
        <v/>
      </c>
      <c r="I483" s="177" t="str">
        <f>IF($AR483="","",IF(INDEX('Required State Input – Clinic'!I$12:I$2011,$AT483)="","",INDEX('Required State Input – Clinic'!I$12:I$2011,$AT483)))</f>
        <v/>
      </c>
      <c r="J483" s="176" t="str">
        <f>IF($AR483="","",IF(INDEX('Required State Input – Clinic'!J$12:J$2011,$AT483)="","",INDEX('Required State Input – Clinic'!J$12:J$2011,$AT483)))</f>
        <v/>
      </c>
      <c r="K483" s="178" t="str">
        <f>IF($AR483="","",IF(INDEX('Required State Input – Clinic'!K$12:K$2011,$AT483)="","",INDEX('Required State Input – Clinic'!K$12:K$2011,$AT483)))</f>
        <v/>
      </c>
      <c r="L483" s="179" t="str">
        <f>IF($AR483="","",IF(INDEX('Required State Input – Clinic'!L$12:L$2011,$AT483)="","",INDEX('Required State Input – Clinic'!L$12:L$2011,$AT483)))</f>
        <v/>
      </c>
      <c r="M483" s="169" t="str">
        <f>IF($AR483="","",IF(INDEX('Required State Input – Clinic'!M$12:M$2011,$AT483)="","",INDEX('Required State Input – Clinic'!M$12:M$2011,$AT483)))</f>
        <v/>
      </c>
      <c r="N483" s="169" t="str">
        <f>IF($AR483="","",IF(INDEX('Required State Input – Clinic'!N$12:N$2011,$AT483)="","",INDEX('Required State Input – Clinic'!N$12:N$2011,$AT483)))</f>
        <v/>
      </c>
      <c r="O483" s="170" t="str">
        <f>IF($AR483="","",IF(INDEX('Required State Input – Clinic'!O$12:O$2011,$AT483)="","",ROUND(INDEX('Required State Input – Clinic'!O$12:O$2011,$AT483),2)))</f>
        <v/>
      </c>
      <c r="P483" s="170" t="str">
        <f>IF($AR483="","",IF(INDEX('Required State Input – Clinic'!P$12:P$2011,$AT483)="","",ROUND(INDEX('Required State Input – Clinic'!P$12:P$2011,$AT483),2)))</f>
        <v/>
      </c>
      <c r="Q483" s="170" t="str">
        <f>IF($AR483="","",IF(INDEX('Required State Input – Clinic'!Q$12:Q$2011,$AT483)="","",ROUND(INDEX('Required State Input – Clinic'!Q$12:Q$2011,$AT483),2)))</f>
        <v/>
      </c>
      <c r="R483" s="276" t="str">
        <f t="shared" si="70"/>
        <v/>
      </c>
      <c r="S483" s="171" t="str">
        <f>IF($AR483="","",IF(INDEX('Required State Input – Clinic'!R$12:R$2011,$AT483)="","",INDEX('Required State Input – Clinic'!R$12:R$2011,$AT483)))</f>
        <v/>
      </c>
      <c r="T483" s="169" t="str">
        <f>IF($AR483="","",IF(INDEX('Required State Input – Clinic'!S$12:S$2011,$AT483)="","",INDEX('Required State Input – Clinic'!S$12:S$2011,$AT483)))</f>
        <v/>
      </c>
      <c r="U483" s="170" t="str">
        <f>IF($AR483="","",IF(INDEX('Required State Input – Clinic'!T$12:T$2011,$AT483)="","",ROUND(INDEX('Required State Input – Clinic'!T$12:T$2011,$AT483),2)))</f>
        <v/>
      </c>
      <c r="V483" s="170" t="str">
        <f>IF($AR483="","",IF(INDEX('Required State Input – Clinic'!U$12:U$2011,$AT483)="","",ROUND(INDEX('Required State Input – Clinic'!U$12:U$2011,$AT483),2)))</f>
        <v/>
      </c>
      <c r="W483" s="170" t="str">
        <f>IF($AR483="","",IF(INDEX('Required State Input – Clinic'!V$12:V$2011,$AT483)="",0,ROUND(INDEX('Required State Input – Clinic'!V$12:V$2011,$AT483),2)))</f>
        <v/>
      </c>
      <c r="X483" s="170" t="str">
        <f>IF($AR483="","",IF(INDEX('Required State Input – Clinic'!W$12:W$2011,$AT483)="",0,ROUND(INDEX('Required State Input – Clinic'!W$12:W$2011,$AT483),2)))</f>
        <v/>
      </c>
      <c r="Y483" s="170" t="str">
        <f>IF($AR483="","",IF(INDEX('Required State Input – Clinic'!X$12:X$2011,$AT483)="",0,ROUND(INDEX('Required State Input – Clinic'!X$12:X$2011,$AT483),2)))</f>
        <v/>
      </c>
      <c r="Z483" s="180" t="str">
        <f t="shared" si="71"/>
        <v/>
      </c>
      <c r="AA483" s="179" t="str">
        <f>IF($AR483="","",IF(INDEX('Required State Input – Clinic'!Y$12:Y$2011,$AT483)="","",INDEX('Required State Input – Clinic'!Y$12:Y$2011,$AT483)))</f>
        <v/>
      </c>
      <c r="AB483" s="172" t="str">
        <f>IF($AR483="","",IF(INDEX('Required State Input – Clinic'!Z$12:Z$2011,$AT483)="","",ROUND(INDEX('Required State Input – Clinic'!Z$12:Z$2011,$AT483),4)))</f>
        <v/>
      </c>
      <c r="AC483" s="172" t="str">
        <f>IF($AR483="","",IF(INDEX('Required State Input – Clinic'!AA$12:AA$2011,$AT483)="","",ROUND(INDEX('Required State Input – Clinic'!AA$12:AA$2011,$AT483),4)))</f>
        <v/>
      </c>
      <c r="AD483" s="180" t="str">
        <f t="shared" si="72"/>
        <v/>
      </c>
      <c r="AE483" s="194" t="str">
        <f t="shared" si="73"/>
        <v/>
      </c>
      <c r="AF483" s="177" t="str">
        <f>IF($AR483="","",IF(INDEX('Required State Input – Clinic'!AB$12:AB$2011,$AT483)="","",INDEX('Required State Input – Clinic'!AB$12:AB$2011,$AT483)))</f>
        <v/>
      </c>
      <c r="AG483" s="172" t="str">
        <f>IF($AR483="","",IF(INDEX('Required State Input – Clinic'!AC$12:AC$2011,$AT483)="","",ROUND(INDEX('Required State Input – Clinic'!AC$12:AC$2011,$AT483),4)))</f>
        <v/>
      </c>
      <c r="AH483" s="180" t="str">
        <f t="shared" si="74"/>
        <v/>
      </c>
      <c r="AI483" s="173" t="str">
        <f>IF($AR483="","",IF(INDEX('Required State Input – Clinic'!AD$12:AD$2011,$AT483)="",0,ROUND(INDEX('Required State Input – Clinic'!AD$12:AD$2011,$AT483),2)))</f>
        <v/>
      </c>
      <c r="AJ483" s="180" t="str">
        <f t="shared" si="75"/>
        <v/>
      </c>
      <c r="AK483" s="194" t="str">
        <f t="shared" si="76"/>
        <v/>
      </c>
      <c r="AL483" s="170" t="str">
        <f>IF($AR483="","",IF(INDEX('Required State Input – Clinic'!AE$12:AE$2011,$AT483)="",0,ROUND(INDEX('Required State Input – Clinic'!AE$12:AE$2011,$AT483),2)))</f>
        <v/>
      </c>
      <c r="AM483" s="180" t="str">
        <f t="shared" si="77"/>
        <v/>
      </c>
      <c r="AR483" t="str">
        <f t="shared" si="78"/>
        <v/>
      </c>
      <c r="AS483" t="str">
        <f t="shared" si="79"/>
        <v/>
      </c>
      <c r="AT483" t="str">
        <f>IF(AR483="","",MATCH(AS483,'Required State Input – Clinic'!$AS$12:$AS$2011,FALSE))</f>
        <v/>
      </c>
    </row>
    <row r="484" spans="1:46" x14ac:dyDescent="0.25">
      <c r="A484" s="218" t="s">
        <v>257</v>
      </c>
      <c r="B484" s="174" t="str">
        <f>IF($AR484="","",IF(INDEX('Required State Input – Clinic'!B$12:B$2011,$AT484)="","",INDEX('Required State Input – Clinic'!B$12:B$2011,$AT484)))</f>
        <v/>
      </c>
      <c r="C484" s="168" t="str">
        <f>IF($AR484="","",IF(INDEX('Required State Input – Clinic'!C$12:C$2011,$AT484)="","",INDEX('Required State Input – Clinic'!C$12:C$2011,$AT484)))</f>
        <v/>
      </c>
      <c r="D484" s="175" t="str">
        <f>IF($AR484="","",IF(INDEX('Required State Input – Clinic'!D$12:D$2011,$AT484)="","",INDEX('Required State Input – Clinic'!D$12:D$2011,$AT484)))</f>
        <v/>
      </c>
      <c r="E484" s="174" t="str">
        <f>IF($AR484="","",IF(INDEX('Required State Input – Clinic'!E$12:E$2011,$AT484)="","",INDEX('Required State Input – Clinic'!E$12:E$2011,$AT484)))</f>
        <v/>
      </c>
      <c r="F484" s="176" t="str">
        <f>IF($AR484="","",IF(INDEX('Required State Input – Clinic'!F$12:F$2011,$AT484)="","",INDEX('Required State Input – Clinic'!F$12:F$2011,$AT484)))</f>
        <v/>
      </c>
      <c r="G484" s="176" t="str">
        <f>IF($AR484="","",IF(INDEX('Required State Input – Clinic'!G$12:G$2011,$AT484)="","",INDEX('Required State Input – Clinic'!G$12:G$2011,$AT484)))</f>
        <v/>
      </c>
      <c r="H484" s="176" t="str">
        <f>IF($AR484="","",IF(INDEX('Required State Input – Clinic'!H$12:H$2011,$AT484)="","",INDEX('Required State Input – Clinic'!H$12:H$2011,$AT484)))</f>
        <v/>
      </c>
      <c r="I484" s="177" t="str">
        <f>IF($AR484="","",IF(INDEX('Required State Input – Clinic'!I$12:I$2011,$AT484)="","",INDEX('Required State Input – Clinic'!I$12:I$2011,$AT484)))</f>
        <v/>
      </c>
      <c r="J484" s="176" t="str">
        <f>IF($AR484="","",IF(INDEX('Required State Input – Clinic'!J$12:J$2011,$AT484)="","",INDEX('Required State Input – Clinic'!J$12:J$2011,$AT484)))</f>
        <v/>
      </c>
      <c r="K484" s="178" t="str">
        <f>IF($AR484="","",IF(INDEX('Required State Input – Clinic'!K$12:K$2011,$AT484)="","",INDEX('Required State Input – Clinic'!K$12:K$2011,$AT484)))</f>
        <v/>
      </c>
      <c r="L484" s="179" t="str">
        <f>IF($AR484="","",IF(INDEX('Required State Input – Clinic'!L$12:L$2011,$AT484)="","",INDEX('Required State Input – Clinic'!L$12:L$2011,$AT484)))</f>
        <v/>
      </c>
      <c r="M484" s="169" t="str">
        <f>IF($AR484="","",IF(INDEX('Required State Input – Clinic'!M$12:M$2011,$AT484)="","",INDEX('Required State Input – Clinic'!M$12:M$2011,$AT484)))</f>
        <v/>
      </c>
      <c r="N484" s="169" t="str">
        <f>IF($AR484="","",IF(INDEX('Required State Input – Clinic'!N$12:N$2011,$AT484)="","",INDEX('Required State Input – Clinic'!N$12:N$2011,$AT484)))</f>
        <v/>
      </c>
      <c r="O484" s="170" t="str">
        <f>IF($AR484="","",IF(INDEX('Required State Input – Clinic'!O$12:O$2011,$AT484)="","",ROUND(INDEX('Required State Input – Clinic'!O$12:O$2011,$AT484),2)))</f>
        <v/>
      </c>
      <c r="P484" s="170" t="str">
        <f>IF($AR484="","",IF(INDEX('Required State Input – Clinic'!P$12:P$2011,$AT484)="","",ROUND(INDEX('Required State Input – Clinic'!P$12:P$2011,$AT484),2)))</f>
        <v/>
      </c>
      <c r="Q484" s="170" t="str">
        <f>IF($AR484="","",IF(INDEX('Required State Input – Clinic'!Q$12:Q$2011,$AT484)="","",ROUND(INDEX('Required State Input – Clinic'!Q$12:Q$2011,$AT484),2)))</f>
        <v/>
      </c>
      <c r="R484" s="276" t="str">
        <f t="shared" si="70"/>
        <v/>
      </c>
      <c r="S484" s="171" t="str">
        <f>IF($AR484="","",IF(INDEX('Required State Input – Clinic'!R$12:R$2011,$AT484)="","",INDEX('Required State Input – Clinic'!R$12:R$2011,$AT484)))</f>
        <v/>
      </c>
      <c r="T484" s="169" t="str">
        <f>IF($AR484="","",IF(INDEX('Required State Input – Clinic'!S$12:S$2011,$AT484)="","",INDEX('Required State Input – Clinic'!S$12:S$2011,$AT484)))</f>
        <v/>
      </c>
      <c r="U484" s="170" t="str">
        <f>IF($AR484="","",IF(INDEX('Required State Input – Clinic'!T$12:T$2011,$AT484)="","",ROUND(INDEX('Required State Input – Clinic'!T$12:T$2011,$AT484),2)))</f>
        <v/>
      </c>
      <c r="V484" s="170" t="str">
        <f>IF($AR484="","",IF(INDEX('Required State Input – Clinic'!U$12:U$2011,$AT484)="","",ROUND(INDEX('Required State Input – Clinic'!U$12:U$2011,$AT484),2)))</f>
        <v/>
      </c>
      <c r="W484" s="170" t="str">
        <f>IF($AR484="","",IF(INDEX('Required State Input – Clinic'!V$12:V$2011,$AT484)="",0,ROUND(INDEX('Required State Input – Clinic'!V$12:V$2011,$AT484),2)))</f>
        <v/>
      </c>
      <c r="X484" s="170" t="str">
        <f>IF($AR484="","",IF(INDEX('Required State Input – Clinic'!W$12:W$2011,$AT484)="",0,ROUND(INDEX('Required State Input – Clinic'!W$12:W$2011,$AT484),2)))</f>
        <v/>
      </c>
      <c r="Y484" s="170" t="str">
        <f>IF($AR484="","",IF(INDEX('Required State Input – Clinic'!X$12:X$2011,$AT484)="",0,ROUND(INDEX('Required State Input – Clinic'!X$12:X$2011,$AT484),2)))</f>
        <v/>
      </c>
      <c r="Z484" s="180" t="str">
        <f t="shared" si="71"/>
        <v/>
      </c>
      <c r="AA484" s="179" t="str">
        <f>IF($AR484="","",IF(INDEX('Required State Input – Clinic'!Y$12:Y$2011,$AT484)="","",INDEX('Required State Input – Clinic'!Y$12:Y$2011,$AT484)))</f>
        <v/>
      </c>
      <c r="AB484" s="172" t="str">
        <f>IF($AR484="","",IF(INDEX('Required State Input – Clinic'!Z$12:Z$2011,$AT484)="","",ROUND(INDEX('Required State Input – Clinic'!Z$12:Z$2011,$AT484),4)))</f>
        <v/>
      </c>
      <c r="AC484" s="172" t="str">
        <f>IF($AR484="","",IF(INDEX('Required State Input – Clinic'!AA$12:AA$2011,$AT484)="","",ROUND(INDEX('Required State Input – Clinic'!AA$12:AA$2011,$AT484),4)))</f>
        <v/>
      </c>
      <c r="AD484" s="180" t="str">
        <f t="shared" si="72"/>
        <v/>
      </c>
      <c r="AE484" s="194" t="str">
        <f t="shared" si="73"/>
        <v/>
      </c>
      <c r="AF484" s="177" t="str">
        <f>IF($AR484="","",IF(INDEX('Required State Input – Clinic'!AB$12:AB$2011,$AT484)="","",INDEX('Required State Input – Clinic'!AB$12:AB$2011,$AT484)))</f>
        <v/>
      </c>
      <c r="AG484" s="172" t="str">
        <f>IF($AR484="","",IF(INDEX('Required State Input – Clinic'!AC$12:AC$2011,$AT484)="","",ROUND(INDEX('Required State Input – Clinic'!AC$12:AC$2011,$AT484),4)))</f>
        <v/>
      </c>
      <c r="AH484" s="180" t="str">
        <f t="shared" si="74"/>
        <v/>
      </c>
      <c r="AI484" s="173" t="str">
        <f>IF($AR484="","",IF(INDEX('Required State Input – Clinic'!AD$12:AD$2011,$AT484)="",0,ROUND(INDEX('Required State Input – Clinic'!AD$12:AD$2011,$AT484),2)))</f>
        <v/>
      </c>
      <c r="AJ484" s="180" t="str">
        <f t="shared" si="75"/>
        <v/>
      </c>
      <c r="AK484" s="194" t="str">
        <f t="shared" si="76"/>
        <v/>
      </c>
      <c r="AL484" s="170" t="str">
        <f>IF($AR484="","",IF(INDEX('Required State Input – Clinic'!AE$12:AE$2011,$AT484)="",0,ROUND(INDEX('Required State Input – Clinic'!AE$12:AE$2011,$AT484),2)))</f>
        <v/>
      </c>
      <c r="AM484" s="180" t="str">
        <f t="shared" si="77"/>
        <v/>
      </c>
      <c r="AR484" t="str">
        <f t="shared" si="78"/>
        <v/>
      </c>
      <c r="AS484" t="str">
        <f t="shared" si="79"/>
        <v/>
      </c>
      <c r="AT484" t="str">
        <f>IF(AR484="","",MATCH(AS484,'Required State Input – Clinic'!$AS$12:$AS$2011,FALSE))</f>
        <v/>
      </c>
    </row>
    <row r="485" spans="1:46" x14ac:dyDescent="0.25">
      <c r="A485" s="218" t="s">
        <v>257</v>
      </c>
      <c r="B485" s="174" t="str">
        <f>IF($AR485="","",IF(INDEX('Required State Input – Clinic'!B$12:B$2011,$AT485)="","",INDEX('Required State Input – Clinic'!B$12:B$2011,$AT485)))</f>
        <v/>
      </c>
      <c r="C485" s="168" t="str">
        <f>IF($AR485="","",IF(INDEX('Required State Input – Clinic'!C$12:C$2011,$AT485)="","",INDEX('Required State Input – Clinic'!C$12:C$2011,$AT485)))</f>
        <v/>
      </c>
      <c r="D485" s="175" t="str">
        <f>IF($AR485="","",IF(INDEX('Required State Input – Clinic'!D$12:D$2011,$AT485)="","",INDEX('Required State Input – Clinic'!D$12:D$2011,$AT485)))</f>
        <v/>
      </c>
      <c r="E485" s="174" t="str">
        <f>IF($AR485="","",IF(INDEX('Required State Input – Clinic'!E$12:E$2011,$AT485)="","",INDEX('Required State Input – Clinic'!E$12:E$2011,$AT485)))</f>
        <v/>
      </c>
      <c r="F485" s="176" t="str">
        <f>IF($AR485="","",IF(INDEX('Required State Input – Clinic'!F$12:F$2011,$AT485)="","",INDEX('Required State Input – Clinic'!F$12:F$2011,$AT485)))</f>
        <v/>
      </c>
      <c r="G485" s="176" t="str">
        <f>IF($AR485="","",IF(INDEX('Required State Input – Clinic'!G$12:G$2011,$AT485)="","",INDEX('Required State Input – Clinic'!G$12:G$2011,$AT485)))</f>
        <v/>
      </c>
      <c r="H485" s="176" t="str">
        <f>IF($AR485="","",IF(INDEX('Required State Input – Clinic'!H$12:H$2011,$AT485)="","",INDEX('Required State Input – Clinic'!H$12:H$2011,$AT485)))</f>
        <v/>
      </c>
      <c r="I485" s="177" t="str">
        <f>IF($AR485="","",IF(INDEX('Required State Input – Clinic'!I$12:I$2011,$AT485)="","",INDEX('Required State Input – Clinic'!I$12:I$2011,$AT485)))</f>
        <v/>
      </c>
      <c r="J485" s="176" t="str">
        <f>IF($AR485="","",IF(INDEX('Required State Input – Clinic'!J$12:J$2011,$AT485)="","",INDEX('Required State Input – Clinic'!J$12:J$2011,$AT485)))</f>
        <v/>
      </c>
      <c r="K485" s="178" t="str">
        <f>IF($AR485="","",IF(INDEX('Required State Input – Clinic'!K$12:K$2011,$AT485)="","",INDEX('Required State Input – Clinic'!K$12:K$2011,$AT485)))</f>
        <v/>
      </c>
      <c r="L485" s="179" t="str">
        <f>IF($AR485="","",IF(INDEX('Required State Input – Clinic'!L$12:L$2011,$AT485)="","",INDEX('Required State Input – Clinic'!L$12:L$2011,$AT485)))</f>
        <v/>
      </c>
      <c r="M485" s="169" t="str">
        <f>IF($AR485="","",IF(INDEX('Required State Input – Clinic'!M$12:M$2011,$AT485)="","",INDEX('Required State Input – Clinic'!M$12:M$2011,$AT485)))</f>
        <v/>
      </c>
      <c r="N485" s="169" t="str">
        <f>IF($AR485="","",IF(INDEX('Required State Input – Clinic'!N$12:N$2011,$AT485)="","",INDEX('Required State Input – Clinic'!N$12:N$2011,$AT485)))</f>
        <v/>
      </c>
      <c r="O485" s="170" t="str">
        <f>IF($AR485="","",IF(INDEX('Required State Input – Clinic'!O$12:O$2011,$AT485)="","",ROUND(INDEX('Required State Input – Clinic'!O$12:O$2011,$AT485),2)))</f>
        <v/>
      </c>
      <c r="P485" s="170" t="str">
        <f>IF($AR485="","",IF(INDEX('Required State Input – Clinic'!P$12:P$2011,$AT485)="","",ROUND(INDEX('Required State Input – Clinic'!P$12:P$2011,$AT485),2)))</f>
        <v/>
      </c>
      <c r="Q485" s="170" t="str">
        <f>IF($AR485="","",IF(INDEX('Required State Input – Clinic'!Q$12:Q$2011,$AT485)="","",ROUND(INDEX('Required State Input – Clinic'!Q$12:Q$2011,$AT485),2)))</f>
        <v/>
      </c>
      <c r="R485" s="276" t="str">
        <f t="shared" si="70"/>
        <v/>
      </c>
      <c r="S485" s="171" t="str">
        <f>IF($AR485="","",IF(INDEX('Required State Input – Clinic'!R$12:R$2011,$AT485)="","",INDEX('Required State Input – Clinic'!R$12:R$2011,$AT485)))</f>
        <v/>
      </c>
      <c r="T485" s="169" t="str">
        <f>IF($AR485="","",IF(INDEX('Required State Input – Clinic'!S$12:S$2011,$AT485)="","",INDEX('Required State Input – Clinic'!S$12:S$2011,$AT485)))</f>
        <v/>
      </c>
      <c r="U485" s="170" t="str">
        <f>IF($AR485="","",IF(INDEX('Required State Input – Clinic'!T$12:T$2011,$AT485)="","",ROUND(INDEX('Required State Input – Clinic'!T$12:T$2011,$AT485),2)))</f>
        <v/>
      </c>
      <c r="V485" s="170" t="str">
        <f>IF($AR485="","",IF(INDEX('Required State Input – Clinic'!U$12:U$2011,$AT485)="","",ROUND(INDEX('Required State Input – Clinic'!U$12:U$2011,$AT485),2)))</f>
        <v/>
      </c>
      <c r="W485" s="170" t="str">
        <f>IF($AR485="","",IF(INDEX('Required State Input – Clinic'!V$12:V$2011,$AT485)="",0,ROUND(INDEX('Required State Input – Clinic'!V$12:V$2011,$AT485),2)))</f>
        <v/>
      </c>
      <c r="X485" s="170" t="str">
        <f>IF($AR485="","",IF(INDEX('Required State Input – Clinic'!W$12:W$2011,$AT485)="",0,ROUND(INDEX('Required State Input – Clinic'!W$12:W$2011,$AT485),2)))</f>
        <v/>
      </c>
      <c r="Y485" s="170" t="str">
        <f>IF($AR485="","",IF(INDEX('Required State Input – Clinic'!X$12:X$2011,$AT485)="",0,ROUND(INDEX('Required State Input – Clinic'!X$12:X$2011,$AT485),2)))</f>
        <v/>
      </c>
      <c r="Z485" s="180" t="str">
        <f t="shared" si="71"/>
        <v/>
      </c>
      <c r="AA485" s="179" t="str">
        <f>IF($AR485="","",IF(INDEX('Required State Input – Clinic'!Y$12:Y$2011,$AT485)="","",INDEX('Required State Input – Clinic'!Y$12:Y$2011,$AT485)))</f>
        <v/>
      </c>
      <c r="AB485" s="172" t="str">
        <f>IF($AR485="","",IF(INDEX('Required State Input – Clinic'!Z$12:Z$2011,$AT485)="","",ROUND(INDEX('Required State Input – Clinic'!Z$12:Z$2011,$AT485),4)))</f>
        <v/>
      </c>
      <c r="AC485" s="172" t="str">
        <f>IF($AR485="","",IF(INDEX('Required State Input – Clinic'!AA$12:AA$2011,$AT485)="","",ROUND(INDEX('Required State Input – Clinic'!AA$12:AA$2011,$AT485),4)))</f>
        <v/>
      </c>
      <c r="AD485" s="180" t="str">
        <f t="shared" si="72"/>
        <v/>
      </c>
      <c r="AE485" s="194" t="str">
        <f t="shared" si="73"/>
        <v/>
      </c>
      <c r="AF485" s="177" t="str">
        <f>IF($AR485="","",IF(INDEX('Required State Input – Clinic'!AB$12:AB$2011,$AT485)="","",INDEX('Required State Input – Clinic'!AB$12:AB$2011,$AT485)))</f>
        <v/>
      </c>
      <c r="AG485" s="172" t="str">
        <f>IF($AR485="","",IF(INDEX('Required State Input – Clinic'!AC$12:AC$2011,$AT485)="","",ROUND(INDEX('Required State Input – Clinic'!AC$12:AC$2011,$AT485),4)))</f>
        <v/>
      </c>
      <c r="AH485" s="180" t="str">
        <f t="shared" si="74"/>
        <v/>
      </c>
      <c r="AI485" s="173" t="str">
        <f>IF($AR485="","",IF(INDEX('Required State Input – Clinic'!AD$12:AD$2011,$AT485)="",0,ROUND(INDEX('Required State Input – Clinic'!AD$12:AD$2011,$AT485),2)))</f>
        <v/>
      </c>
      <c r="AJ485" s="180" t="str">
        <f t="shared" si="75"/>
        <v/>
      </c>
      <c r="AK485" s="194" t="str">
        <f t="shared" si="76"/>
        <v/>
      </c>
      <c r="AL485" s="170" t="str">
        <f>IF($AR485="","",IF(INDEX('Required State Input – Clinic'!AE$12:AE$2011,$AT485)="",0,ROUND(INDEX('Required State Input – Clinic'!AE$12:AE$2011,$AT485),2)))</f>
        <v/>
      </c>
      <c r="AM485" s="180" t="str">
        <f t="shared" si="77"/>
        <v/>
      </c>
      <c r="AR485" t="str">
        <f t="shared" si="78"/>
        <v/>
      </c>
      <c r="AS485" t="str">
        <f t="shared" si="79"/>
        <v/>
      </c>
      <c r="AT485" t="str">
        <f>IF(AR485="","",MATCH(AS485,'Required State Input – Clinic'!$AS$12:$AS$2011,FALSE))</f>
        <v/>
      </c>
    </row>
    <row r="486" spans="1:46" x14ac:dyDescent="0.25">
      <c r="A486" s="218" t="s">
        <v>257</v>
      </c>
      <c r="B486" s="174" t="str">
        <f>IF($AR486="","",IF(INDEX('Required State Input – Clinic'!B$12:B$2011,$AT486)="","",INDEX('Required State Input – Clinic'!B$12:B$2011,$AT486)))</f>
        <v/>
      </c>
      <c r="C486" s="168" t="str">
        <f>IF($AR486="","",IF(INDEX('Required State Input – Clinic'!C$12:C$2011,$AT486)="","",INDEX('Required State Input – Clinic'!C$12:C$2011,$AT486)))</f>
        <v/>
      </c>
      <c r="D486" s="175" t="str">
        <f>IF($AR486="","",IF(INDEX('Required State Input – Clinic'!D$12:D$2011,$AT486)="","",INDEX('Required State Input – Clinic'!D$12:D$2011,$AT486)))</f>
        <v/>
      </c>
      <c r="E486" s="174" t="str">
        <f>IF($AR486="","",IF(INDEX('Required State Input – Clinic'!E$12:E$2011,$AT486)="","",INDEX('Required State Input – Clinic'!E$12:E$2011,$AT486)))</f>
        <v/>
      </c>
      <c r="F486" s="176" t="str">
        <f>IF($AR486="","",IF(INDEX('Required State Input – Clinic'!F$12:F$2011,$AT486)="","",INDEX('Required State Input – Clinic'!F$12:F$2011,$AT486)))</f>
        <v/>
      </c>
      <c r="G486" s="176" t="str">
        <f>IF($AR486="","",IF(INDEX('Required State Input – Clinic'!G$12:G$2011,$AT486)="","",INDEX('Required State Input – Clinic'!G$12:G$2011,$AT486)))</f>
        <v/>
      </c>
      <c r="H486" s="176" t="str">
        <f>IF($AR486="","",IF(INDEX('Required State Input – Clinic'!H$12:H$2011,$AT486)="","",INDEX('Required State Input – Clinic'!H$12:H$2011,$AT486)))</f>
        <v/>
      </c>
      <c r="I486" s="177" t="str">
        <f>IF($AR486="","",IF(INDEX('Required State Input – Clinic'!I$12:I$2011,$AT486)="","",INDEX('Required State Input – Clinic'!I$12:I$2011,$AT486)))</f>
        <v/>
      </c>
      <c r="J486" s="176" t="str">
        <f>IF($AR486="","",IF(INDEX('Required State Input – Clinic'!J$12:J$2011,$AT486)="","",INDEX('Required State Input – Clinic'!J$12:J$2011,$AT486)))</f>
        <v/>
      </c>
      <c r="K486" s="178" t="str">
        <f>IF($AR486="","",IF(INDEX('Required State Input – Clinic'!K$12:K$2011,$AT486)="","",INDEX('Required State Input – Clinic'!K$12:K$2011,$AT486)))</f>
        <v/>
      </c>
      <c r="L486" s="179" t="str">
        <f>IF($AR486="","",IF(INDEX('Required State Input – Clinic'!L$12:L$2011,$AT486)="","",INDEX('Required State Input – Clinic'!L$12:L$2011,$AT486)))</f>
        <v/>
      </c>
      <c r="M486" s="169" t="str">
        <f>IF($AR486="","",IF(INDEX('Required State Input – Clinic'!M$12:M$2011,$AT486)="","",INDEX('Required State Input – Clinic'!M$12:M$2011,$AT486)))</f>
        <v/>
      </c>
      <c r="N486" s="169" t="str">
        <f>IF($AR486="","",IF(INDEX('Required State Input – Clinic'!N$12:N$2011,$AT486)="","",INDEX('Required State Input – Clinic'!N$12:N$2011,$AT486)))</f>
        <v/>
      </c>
      <c r="O486" s="170" t="str">
        <f>IF($AR486="","",IF(INDEX('Required State Input – Clinic'!O$12:O$2011,$AT486)="","",ROUND(INDEX('Required State Input – Clinic'!O$12:O$2011,$AT486),2)))</f>
        <v/>
      </c>
      <c r="P486" s="170" t="str">
        <f>IF($AR486="","",IF(INDEX('Required State Input – Clinic'!P$12:P$2011,$AT486)="","",ROUND(INDEX('Required State Input – Clinic'!P$12:P$2011,$AT486),2)))</f>
        <v/>
      </c>
      <c r="Q486" s="170" t="str">
        <f>IF($AR486="","",IF(INDEX('Required State Input – Clinic'!Q$12:Q$2011,$AT486)="","",ROUND(INDEX('Required State Input – Clinic'!Q$12:Q$2011,$AT486),2)))</f>
        <v/>
      </c>
      <c r="R486" s="276" t="str">
        <f t="shared" si="70"/>
        <v/>
      </c>
      <c r="S486" s="171" t="str">
        <f>IF($AR486="","",IF(INDEX('Required State Input – Clinic'!R$12:R$2011,$AT486)="","",INDEX('Required State Input – Clinic'!R$12:R$2011,$AT486)))</f>
        <v/>
      </c>
      <c r="T486" s="169" t="str">
        <f>IF($AR486="","",IF(INDEX('Required State Input – Clinic'!S$12:S$2011,$AT486)="","",INDEX('Required State Input – Clinic'!S$12:S$2011,$AT486)))</f>
        <v/>
      </c>
      <c r="U486" s="170" t="str">
        <f>IF($AR486="","",IF(INDEX('Required State Input – Clinic'!T$12:T$2011,$AT486)="","",ROUND(INDEX('Required State Input – Clinic'!T$12:T$2011,$AT486),2)))</f>
        <v/>
      </c>
      <c r="V486" s="170" t="str">
        <f>IF($AR486="","",IF(INDEX('Required State Input – Clinic'!U$12:U$2011,$AT486)="","",ROUND(INDEX('Required State Input – Clinic'!U$12:U$2011,$AT486),2)))</f>
        <v/>
      </c>
      <c r="W486" s="170" t="str">
        <f>IF($AR486="","",IF(INDEX('Required State Input – Clinic'!V$12:V$2011,$AT486)="",0,ROUND(INDEX('Required State Input – Clinic'!V$12:V$2011,$AT486),2)))</f>
        <v/>
      </c>
      <c r="X486" s="170" t="str">
        <f>IF($AR486="","",IF(INDEX('Required State Input – Clinic'!W$12:W$2011,$AT486)="",0,ROUND(INDEX('Required State Input – Clinic'!W$12:W$2011,$AT486),2)))</f>
        <v/>
      </c>
      <c r="Y486" s="170" t="str">
        <f>IF($AR486="","",IF(INDEX('Required State Input – Clinic'!X$12:X$2011,$AT486)="",0,ROUND(INDEX('Required State Input – Clinic'!X$12:X$2011,$AT486),2)))</f>
        <v/>
      </c>
      <c r="Z486" s="180" t="str">
        <f t="shared" si="71"/>
        <v/>
      </c>
      <c r="AA486" s="179" t="str">
        <f>IF($AR486="","",IF(INDEX('Required State Input – Clinic'!Y$12:Y$2011,$AT486)="","",INDEX('Required State Input – Clinic'!Y$12:Y$2011,$AT486)))</f>
        <v/>
      </c>
      <c r="AB486" s="172" t="str">
        <f>IF($AR486="","",IF(INDEX('Required State Input – Clinic'!Z$12:Z$2011,$AT486)="","",ROUND(INDEX('Required State Input – Clinic'!Z$12:Z$2011,$AT486),4)))</f>
        <v/>
      </c>
      <c r="AC486" s="172" t="str">
        <f>IF($AR486="","",IF(INDEX('Required State Input – Clinic'!AA$12:AA$2011,$AT486)="","",ROUND(INDEX('Required State Input – Clinic'!AA$12:AA$2011,$AT486),4)))</f>
        <v/>
      </c>
      <c r="AD486" s="180" t="str">
        <f t="shared" si="72"/>
        <v/>
      </c>
      <c r="AE486" s="194" t="str">
        <f t="shared" si="73"/>
        <v/>
      </c>
      <c r="AF486" s="177" t="str">
        <f>IF($AR486="","",IF(INDEX('Required State Input – Clinic'!AB$12:AB$2011,$AT486)="","",INDEX('Required State Input – Clinic'!AB$12:AB$2011,$AT486)))</f>
        <v/>
      </c>
      <c r="AG486" s="172" t="str">
        <f>IF($AR486="","",IF(INDEX('Required State Input – Clinic'!AC$12:AC$2011,$AT486)="","",ROUND(INDEX('Required State Input – Clinic'!AC$12:AC$2011,$AT486),4)))</f>
        <v/>
      </c>
      <c r="AH486" s="180" t="str">
        <f t="shared" si="74"/>
        <v/>
      </c>
      <c r="AI486" s="173" t="str">
        <f>IF($AR486="","",IF(INDEX('Required State Input – Clinic'!AD$12:AD$2011,$AT486)="",0,ROUND(INDEX('Required State Input – Clinic'!AD$12:AD$2011,$AT486),2)))</f>
        <v/>
      </c>
      <c r="AJ486" s="180" t="str">
        <f t="shared" si="75"/>
        <v/>
      </c>
      <c r="AK486" s="194" t="str">
        <f t="shared" si="76"/>
        <v/>
      </c>
      <c r="AL486" s="170" t="str">
        <f>IF($AR486="","",IF(INDEX('Required State Input – Clinic'!AE$12:AE$2011,$AT486)="",0,ROUND(INDEX('Required State Input – Clinic'!AE$12:AE$2011,$AT486),2)))</f>
        <v/>
      </c>
      <c r="AM486" s="180" t="str">
        <f t="shared" si="77"/>
        <v/>
      </c>
      <c r="AR486" t="str">
        <f t="shared" si="78"/>
        <v/>
      </c>
      <c r="AS486" t="str">
        <f t="shared" si="79"/>
        <v/>
      </c>
      <c r="AT486" t="str">
        <f>IF(AR486="","",MATCH(AS486,'Required State Input – Clinic'!$AS$12:$AS$2011,FALSE))</f>
        <v/>
      </c>
    </row>
    <row r="487" spans="1:46" x14ac:dyDescent="0.25">
      <c r="A487" s="218" t="s">
        <v>257</v>
      </c>
      <c r="B487" s="174" t="str">
        <f>IF($AR487="","",IF(INDEX('Required State Input – Clinic'!B$12:B$2011,$AT487)="","",INDEX('Required State Input – Clinic'!B$12:B$2011,$AT487)))</f>
        <v/>
      </c>
      <c r="C487" s="168" t="str">
        <f>IF($AR487="","",IF(INDEX('Required State Input – Clinic'!C$12:C$2011,$AT487)="","",INDEX('Required State Input – Clinic'!C$12:C$2011,$AT487)))</f>
        <v/>
      </c>
      <c r="D487" s="175" t="str">
        <f>IF($AR487="","",IF(INDEX('Required State Input – Clinic'!D$12:D$2011,$AT487)="","",INDEX('Required State Input – Clinic'!D$12:D$2011,$AT487)))</f>
        <v/>
      </c>
      <c r="E487" s="174" t="str">
        <f>IF($AR487="","",IF(INDEX('Required State Input – Clinic'!E$12:E$2011,$AT487)="","",INDEX('Required State Input – Clinic'!E$12:E$2011,$AT487)))</f>
        <v/>
      </c>
      <c r="F487" s="176" t="str">
        <f>IF($AR487="","",IF(INDEX('Required State Input – Clinic'!F$12:F$2011,$AT487)="","",INDEX('Required State Input – Clinic'!F$12:F$2011,$AT487)))</f>
        <v/>
      </c>
      <c r="G487" s="176" t="str">
        <f>IF($AR487="","",IF(INDEX('Required State Input – Clinic'!G$12:G$2011,$AT487)="","",INDEX('Required State Input – Clinic'!G$12:G$2011,$AT487)))</f>
        <v/>
      </c>
      <c r="H487" s="176" t="str">
        <f>IF($AR487="","",IF(INDEX('Required State Input – Clinic'!H$12:H$2011,$AT487)="","",INDEX('Required State Input – Clinic'!H$12:H$2011,$AT487)))</f>
        <v/>
      </c>
      <c r="I487" s="177" t="str">
        <f>IF($AR487="","",IF(INDEX('Required State Input – Clinic'!I$12:I$2011,$AT487)="","",INDEX('Required State Input – Clinic'!I$12:I$2011,$AT487)))</f>
        <v/>
      </c>
      <c r="J487" s="176" t="str">
        <f>IF($AR487="","",IF(INDEX('Required State Input – Clinic'!J$12:J$2011,$AT487)="","",INDEX('Required State Input – Clinic'!J$12:J$2011,$AT487)))</f>
        <v/>
      </c>
      <c r="K487" s="178" t="str">
        <f>IF($AR487="","",IF(INDEX('Required State Input – Clinic'!K$12:K$2011,$AT487)="","",INDEX('Required State Input – Clinic'!K$12:K$2011,$AT487)))</f>
        <v/>
      </c>
      <c r="L487" s="179" t="str">
        <f>IF($AR487="","",IF(INDEX('Required State Input – Clinic'!L$12:L$2011,$AT487)="","",INDEX('Required State Input – Clinic'!L$12:L$2011,$AT487)))</f>
        <v/>
      </c>
      <c r="M487" s="169" t="str">
        <f>IF($AR487="","",IF(INDEX('Required State Input – Clinic'!M$12:M$2011,$AT487)="","",INDEX('Required State Input – Clinic'!M$12:M$2011,$AT487)))</f>
        <v/>
      </c>
      <c r="N487" s="169" t="str">
        <f>IF($AR487="","",IF(INDEX('Required State Input – Clinic'!N$12:N$2011,$AT487)="","",INDEX('Required State Input – Clinic'!N$12:N$2011,$AT487)))</f>
        <v/>
      </c>
      <c r="O487" s="170" t="str">
        <f>IF($AR487="","",IF(INDEX('Required State Input – Clinic'!O$12:O$2011,$AT487)="","",ROUND(INDEX('Required State Input – Clinic'!O$12:O$2011,$AT487),2)))</f>
        <v/>
      </c>
      <c r="P487" s="170" t="str">
        <f>IF($AR487="","",IF(INDEX('Required State Input – Clinic'!P$12:P$2011,$AT487)="","",ROUND(INDEX('Required State Input – Clinic'!P$12:P$2011,$AT487),2)))</f>
        <v/>
      </c>
      <c r="Q487" s="170" t="str">
        <f>IF($AR487="","",IF(INDEX('Required State Input – Clinic'!Q$12:Q$2011,$AT487)="","",ROUND(INDEX('Required State Input – Clinic'!Q$12:Q$2011,$AT487),2)))</f>
        <v/>
      </c>
      <c r="R487" s="276" t="str">
        <f t="shared" si="70"/>
        <v/>
      </c>
      <c r="S487" s="171" t="str">
        <f>IF($AR487="","",IF(INDEX('Required State Input – Clinic'!R$12:R$2011,$AT487)="","",INDEX('Required State Input – Clinic'!R$12:R$2011,$AT487)))</f>
        <v/>
      </c>
      <c r="T487" s="169" t="str">
        <f>IF($AR487="","",IF(INDEX('Required State Input – Clinic'!S$12:S$2011,$AT487)="","",INDEX('Required State Input – Clinic'!S$12:S$2011,$AT487)))</f>
        <v/>
      </c>
      <c r="U487" s="170" t="str">
        <f>IF($AR487="","",IF(INDEX('Required State Input – Clinic'!T$12:T$2011,$AT487)="","",ROUND(INDEX('Required State Input – Clinic'!T$12:T$2011,$AT487),2)))</f>
        <v/>
      </c>
      <c r="V487" s="170" t="str">
        <f>IF($AR487="","",IF(INDEX('Required State Input – Clinic'!U$12:U$2011,$AT487)="","",ROUND(INDEX('Required State Input – Clinic'!U$12:U$2011,$AT487),2)))</f>
        <v/>
      </c>
      <c r="W487" s="170" t="str">
        <f>IF($AR487="","",IF(INDEX('Required State Input – Clinic'!V$12:V$2011,$AT487)="",0,ROUND(INDEX('Required State Input – Clinic'!V$12:V$2011,$AT487),2)))</f>
        <v/>
      </c>
      <c r="X487" s="170" t="str">
        <f>IF($AR487="","",IF(INDEX('Required State Input – Clinic'!W$12:W$2011,$AT487)="",0,ROUND(INDEX('Required State Input – Clinic'!W$12:W$2011,$AT487),2)))</f>
        <v/>
      </c>
      <c r="Y487" s="170" t="str">
        <f>IF($AR487="","",IF(INDEX('Required State Input – Clinic'!X$12:X$2011,$AT487)="",0,ROUND(INDEX('Required State Input – Clinic'!X$12:X$2011,$AT487),2)))</f>
        <v/>
      </c>
      <c r="Z487" s="180" t="str">
        <f t="shared" si="71"/>
        <v/>
      </c>
      <c r="AA487" s="179" t="str">
        <f>IF($AR487="","",IF(INDEX('Required State Input – Clinic'!Y$12:Y$2011,$AT487)="","",INDEX('Required State Input – Clinic'!Y$12:Y$2011,$AT487)))</f>
        <v/>
      </c>
      <c r="AB487" s="172" t="str">
        <f>IF($AR487="","",IF(INDEX('Required State Input – Clinic'!Z$12:Z$2011,$AT487)="","",ROUND(INDEX('Required State Input – Clinic'!Z$12:Z$2011,$AT487),4)))</f>
        <v/>
      </c>
      <c r="AC487" s="172" t="str">
        <f>IF($AR487="","",IF(INDEX('Required State Input – Clinic'!AA$12:AA$2011,$AT487)="","",ROUND(INDEX('Required State Input – Clinic'!AA$12:AA$2011,$AT487),4)))</f>
        <v/>
      </c>
      <c r="AD487" s="180" t="str">
        <f t="shared" si="72"/>
        <v/>
      </c>
      <c r="AE487" s="194" t="str">
        <f t="shared" si="73"/>
        <v/>
      </c>
      <c r="AF487" s="177" t="str">
        <f>IF($AR487="","",IF(INDEX('Required State Input – Clinic'!AB$12:AB$2011,$AT487)="","",INDEX('Required State Input – Clinic'!AB$12:AB$2011,$AT487)))</f>
        <v/>
      </c>
      <c r="AG487" s="172" t="str">
        <f>IF($AR487="","",IF(INDEX('Required State Input – Clinic'!AC$12:AC$2011,$AT487)="","",ROUND(INDEX('Required State Input – Clinic'!AC$12:AC$2011,$AT487),4)))</f>
        <v/>
      </c>
      <c r="AH487" s="180" t="str">
        <f t="shared" si="74"/>
        <v/>
      </c>
      <c r="AI487" s="173" t="str">
        <f>IF($AR487="","",IF(INDEX('Required State Input – Clinic'!AD$12:AD$2011,$AT487)="",0,ROUND(INDEX('Required State Input – Clinic'!AD$12:AD$2011,$AT487),2)))</f>
        <v/>
      </c>
      <c r="AJ487" s="180" t="str">
        <f t="shared" si="75"/>
        <v/>
      </c>
      <c r="AK487" s="194" t="str">
        <f t="shared" si="76"/>
        <v/>
      </c>
      <c r="AL487" s="170" t="str">
        <f>IF($AR487="","",IF(INDEX('Required State Input – Clinic'!AE$12:AE$2011,$AT487)="",0,ROUND(INDEX('Required State Input – Clinic'!AE$12:AE$2011,$AT487),2)))</f>
        <v/>
      </c>
      <c r="AM487" s="180" t="str">
        <f t="shared" si="77"/>
        <v/>
      </c>
      <c r="AR487" t="str">
        <f t="shared" si="78"/>
        <v/>
      </c>
      <c r="AS487" t="str">
        <f t="shared" si="79"/>
        <v/>
      </c>
      <c r="AT487" t="str">
        <f>IF(AR487="","",MATCH(AS487,'Required State Input – Clinic'!$AS$12:$AS$2011,FALSE))</f>
        <v/>
      </c>
    </row>
    <row r="488" spans="1:46" x14ac:dyDescent="0.25">
      <c r="A488" s="218" t="s">
        <v>257</v>
      </c>
      <c r="B488" s="174" t="str">
        <f>IF($AR488="","",IF(INDEX('Required State Input – Clinic'!B$12:B$2011,$AT488)="","",INDEX('Required State Input – Clinic'!B$12:B$2011,$AT488)))</f>
        <v/>
      </c>
      <c r="C488" s="168" t="str">
        <f>IF($AR488="","",IF(INDEX('Required State Input – Clinic'!C$12:C$2011,$AT488)="","",INDEX('Required State Input – Clinic'!C$12:C$2011,$AT488)))</f>
        <v/>
      </c>
      <c r="D488" s="175" t="str">
        <f>IF($AR488="","",IF(INDEX('Required State Input – Clinic'!D$12:D$2011,$AT488)="","",INDEX('Required State Input – Clinic'!D$12:D$2011,$AT488)))</f>
        <v/>
      </c>
      <c r="E488" s="174" t="str">
        <f>IF($AR488="","",IF(INDEX('Required State Input – Clinic'!E$12:E$2011,$AT488)="","",INDEX('Required State Input – Clinic'!E$12:E$2011,$AT488)))</f>
        <v/>
      </c>
      <c r="F488" s="176" t="str">
        <f>IF($AR488="","",IF(INDEX('Required State Input – Clinic'!F$12:F$2011,$AT488)="","",INDEX('Required State Input – Clinic'!F$12:F$2011,$AT488)))</f>
        <v/>
      </c>
      <c r="G488" s="176" t="str">
        <f>IF($AR488="","",IF(INDEX('Required State Input – Clinic'!G$12:G$2011,$AT488)="","",INDEX('Required State Input – Clinic'!G$12:G$2011,$AT488)))</f>
        <v/>
      </c>
      <c r="H488" s="176" t="str">
        <f>IF($AR488="","",IF(INDEX('Required State Input – Clinic'!H$12:H$2011,$AT488)="","",INDEX('Required State Input – Clinic'!H$12:H$2011,$AT488)))</f>
        <v/>
      </c>
      <c r="I488" s="177" t="str">
        <f>IF($AR488="","",IF(INDEX('Required State Input – Clinic'!I$12:I$2011,$AT488)="","",INDEX('Required State Input – Clinic'!I$12:I$2011,$AT488)))</f>
        <v/>
      </c>
      <c r="J488" s="176" t="str">
        <f>IF($AR488="","",IF(INDEX('Required State Input – Clinic'!J$12:J$2011,$AT488)="","",INDEX('Required State Input – Clinic'!J$12:J$2011,$AT488)))</f>
        <v/>
      </c>
      <c r="K488" s="178" t="str">
        <f>IF($AR488="","",IF(INDEX('Required State Input – Clinic'!K$12:K$2011,$AT488)="","",INDEX('Required State Input – Clinic'!K$12:K$2011,$AT488)))</f>
        <v/>
      </c>
      <c r="L488" s="179" t="str">
        <f>IF($AR488="","",IF(INDEX('Required State Input – Clinic'!L$12:L$2011,$AT488)="","",INDEX('Required State Input – Clinic'!L$12:L$2011,$AT488)))</f>
        <v/>
      </c>
      <c r="M488" s="169" t="str">
        <f>IF($AR488="","",IF(INDEX('Required State Input – Clinic'!M$12:M$2011,$AT488)="","",INDEX('Required State Input – Clinic'!M$12:M$2011,$AT488)))</f>
        <v/>
      </c>
      <c r="N488" s="169" t="str">
        <f>IF($AR488="","",IF(INDEX('Required State Input – Clinic'!N$12:N$2011,$AT488)="","",INDEX('Required State Input – Clinic'!N$12:N$2011,$AT488)))</f>
        <v/>
      </c>
      <c r="O488" s="170" t="str">
        <f>IF($AR488="","",IF(INDEX('Required State Input – Clinic'!O$12:O$2011,$AT488)="","",ROUND(INDEX('Required State Input – Clinic'!O$12:O$2011,$AT488),2)))</f>
        <v/>
      </c>
      <c r="P488" s="170" t="str">
        <f>IF($AR488="","",IF(INDEX('Required State Input – Clinic'!P$12:P$2011,$AT488)="","",ROUND(INDEX('Required State Input – Clinic'!P$12:P$2011,$AT488),2)))</f>
        <v/>
      </c>
      <c r="Q488" s="170" t="str">
        <f>IF($AR488="","",IF(INDEX('Required State Input – Clinic'!Q$12:Q$2011,$AT488)="","",ROUND(INDEX('Required State Input – Clinic'!Q$12:Q$2011,$AT488),2)))</f>
        <v/>
      </c>
      <c r="R488" s="276" t="str">
        <f t="shared" si="70"/>
        <v/>
      </c>
      <c r="S488" s="171" t="str">
        <f>IF($AR488="","",IF(INDEX('Required State Input – Clinic'!R$12:R$2011,$AT488)="","",INDEX('Required State Input – Clinic'!R$12:R$2011,$AT488)))</f>
        <v/>
      </c>
      <c r="T488" s="169" t="str">
        <f>IF($AR488="","",IF(INDEX('Required State Input – Clinic'!S$12:S$2011,$AT488)="","",INDEX('Required State Input – Clinic'!S$12:S$2011,$AT488)))</f>
        <v/>
      </c>
      <c r="U488" s="170" t="str">
        <f>IF($AR488="","",IF(INDEX('Required State Input – Clinic'!T$12:T$2011,$AT488)="","",ROUND(INDEX('Required State Input – Clinic'!T$12:T$2011,$AT488),2)))</f>
        <v/>
      </c>
      <c r="V488" s="170" t="str">
        <f>IF($AR488="","",IF(INDEX('Required State Input – Clinic'!U$12:U$2011,$AT488)="","",ROUND(INDEX('Required State Input – Clinic'!U$12:U$2011,$AT488),2)))</f>
        <v/>
      </c>
      <c r="W488" s="170" t="str">
        <f>IF($AR488="","",IF(INDEX('Required State Input – Clinic'!V$12:V$2011,$AT488)="",0,ROUND(INDEX('Required State Input – Clinic'!V$12:V$2011,$AT488),2)))</f>
        <v/>
      </c>
      <c r="X488" s="170" t="str">
        <f>IF($AR488="","",IF(INDEX('Required State Input – Clinic'!W$12:W$2011,$AT488)="",0,ROUND(INDEX('Required State Input – Clinic'!W$12:W$2011,$AT488),2)))</f>
        <v/>
      </c>
      <c r="Y488" s="170" t="str">
        <f>IF($AR488="","",IF(INDEX('Required State Input – Clinic'!X$12:X$2011,$AT488)="",0,ROUND(INDEX('Required State Input – Clinic'!X$12:X$2011,$AT488),2)))</f>
        <v/>
      </c>
      <c r="Z488" s="180" t="str">
        <f t="shared" si="71"/>
        <v/>
      </c>
      <c r="AA488" s="179" t="str">
        <f>IF($AR488="","",IF(INDEX('Required State Input – Clinic'!Y$12:Y$2011,$AT488)="","",INDEX('Required State Input – Clinic'!Y$12:Y$2011,$AT488)))</f>
        <v/>
      </c>
      <c r="AB488" s="172" t="str">
        <f>IF($AR488="","",IF(INDEX('Required State Input – Clinic'!Z$12:Z$2011,$AT488)="","",ROUND(INDEX('Required State Input – Clinic'!Z$12:Z$2011,$AT488),4)))</f>
        <v/>
      </c>
      <c r="AC488" s="172" t="str">
        <f>IF($AR488="","",IF(INDEX('Required State Input – Clinic'!AA$12:AA$2011,$AT488)="","",ROUND(INDEX('Required State Input – Clinic'!AA$12:AA$2011,$AT488),4)))</f>
        <v/>
      </c>
      <c r="AD488" s="180" t="str">
        <f t="shared" si="72"/>
        <v/>
      </c>
      <c r="AE488" s="194" t="str">
        <f t="shared" si="73"/>
        <v/>
      </c>
      <c r="AF488" s="177" t="str">
        <f>IF($AR488="","",IF(INDEX('Required State Input – Clinic'!AB$12:AB$2011,$AT488)="","",INDEX('Required State Input – Clinic'!AB$12:AB$2011,$AT488)))</f>
        <v/>
      </c>
      <c r="AG488" s="172" t="str">
        <f>IF($AR488="","",IF(INDEX('Required State Input – Clinic'!AC$12:AC$2011,$AT488)="","",ROUND(INDEX('Required State Input – Clinic'!AC$12:AC$2011,$AT488),4)))</f>
        <v/>
      </c>
      <c r="AH488" s="180" t="str">
        <f t="shared" si="74"/>
        <v/>
      </c>
      <c r="AI488" s="173" t="str">
        <f>IF($AR488="","",IF(INDEX('Required State Input – Clinic'!AD$12:AD$2011,$AT488)="",0,ROUND(INDEX('Required State Input – Clinic'!AD$12:AD$2011,$AT488),2)))</f>
        <v/>
      </c>
      <c r="AJ488" s="180" t="str">
        <f t="shared" si="75"/>
        <v/>
      </c>
      <c r="AK488" s="194" t="str">
        <f t="shared" si="76"/>
        <v/>
      </c>
      <c r="AL488" s="170" t="str">
        <f>IF($AR488="","",IF(INDEX('Required State Input – Clinic'!AE$12:AE$2011,$AT488)="",0,ROUND(INDEX('Required State Input – Clinic'!AE$12:AE$2011,$AT488),2)))</f>
        <v/>
      </c>
      <c r="AM488" s="180" t="str">
        <f t="shared" si="77"/>
        <v/>
      </c>
      <c r="AR488" t="str">
        <f t="shared" si="78"/>
        <v/>
      </c>
      <c r="AS488" t="str">
        <f t="shared" si="79"/>
        <v/>
      </c>
      <c r="AT488" t="str">
        <f>IF(AR488="","",MATCH(AS488,'Required State Input – Clinic'!$AS$12:$AS$2011,FALSE))</f>
        <v/>
      </c>
    </row>
    <row r="489" spans="1:46" x14ac:dyDescent="0.25">
      <c r="A489" s="218" t="s">
        <v>257</v>
      </c>
      <c r="B489" s="174" t="str">
        <f>IF($AR489="","",IF(INDEX('Required State Input – Clinic'!B$12:B$2011,$AT489)="","",INDEX('Required State Input – Clinic'!B$12:B$2011,$AT489)))</f>
        <v/>
      </c>
      <c r="C489" s="168" t="str">
        <f>IF($AR489="","",IF(INDEX('Required State Input – Clinic'!C$12:C$2011,$AT489)="","",INDEX('Required State Input – Clinic'!C$12:C$2011,$AT489)))</f>
        <v/>
      </c>
      <c r="D489" s="175" t="str">
        <f>IF($AR489="","",IF(INDEX('Required State Input – Clinic'!D$12:D$2011,$AT489)="","",INDEX('Required State Input – Clinic'!D$12:D$2011,$AT489)))</f>
        <v/>
      </c>
      <c r="E489" s="174" t="str">
        <f>IF($AR489="","",IF(INDEX('Required State Input – Clinic'!E$12:E$2011,$AT489)="","",INDEX('Required State Input – Clinic'!E$12:E$2011,$AT489)))</f>
        <v/>
      </c>
      <c r="F489" s="176" t="str">
        <f>IF($AR489="","",IF(INDEX('Required State Input – Clinic'!F$12:F$2011,$AT489)="","",INDEX('Required State Input – Clinic'!F$12:F$2011,$AT489)))</f>
        <v/>
      </c>
      <c r="G489" s="176" t="str">
        <f>IF($AR489="","",IF(INDEX('Required State Input – Clinic'!G$12:G$2011,$AT489)="","",INDEX('Required State Input – Clinic'!G$12:G$2011,$AT489)))</f>
        <v/>
      </c>
      <c r="H489" s="176" t="str">
        <f>IF($AR489="","",IF(INDEX('Required State Input – Clinic'!H$12:H$2011,$AT489)="","",INDEX('Required State Input – Clinic'!H$12:H$2011,$AT489)))</f>
        <v/>
      </c>
      <c r="I489" s="177" t="str">
        <f>IF($AR489="","",IF(INDEX('Required State Input – Clinic'!I$12:I$2011,$AT489)="","",INDEX('Required State Input – Clinic'!I$12:I$2011,$AT489)))</f>
        <v/>
      </c>
      <c r="J489" s="176" t="str">
        <f>IF($AR489="","",IF(INDEX('Required State Input – Clinic'!J$12:J$2011,$AT489)="","",INDEX('Required State Input – Clinic'!J$12:J$2011,$AT489)))</f>
        <v/>
      </c>
      <c r="K489" s="178" t="str">
        <f>IF($AR489="","",IF(INDEX('Required State Input – Clinic'!K$12:K$2011,$AT489)="","",INDEX('Required State Input – Clinic'!K$12:K$2011,$AT489)))</f>
        <v/>
      </c>
      <c r="L489" s="179" t="str">
        <f>IF($AR489="","",IF(INDEX('Required State Input – Clinic'!L$12:L$2011,$AT489)="","",INDEX('Required State Input – Clinic'!L$12:L$2011,$AT489)))</f>
        <v/>
      </c>
      <c r="M489" s="169" t="str">
        <f>IF($AR489="","",IF(INDEX('Required State Input – Clinic'!M$12:M$2011,$AT489)="","",INDEX('Required State Input – Clinic'!M$12:M$2011,$AT489)))</f>
        <v/>
      </c>
      <c r="N489" s="169" t="str">
        <f>IF($AR489="","",IF(INDEX('Required State Input – Clinic'!N$12:N$2011,$AT489)="","",INDEX('Required State Input – Clinic'!N$12:N$2011,$AT489)))</f>
        <v/>
      </c>
      <c r="O489" s="170" t="str">
        <f>IF($AR489="","",IF(INDEX('Required State Input – Clinic'!O$12:O$2011,$AT489)="","",ROUND(INDEX('Required State Input – Clinic'!O$12:O$2011,$AT489),2)))</f>
        <v/>
      </c>
      <c r="P489" s="170" t="str">
        <f>IF($AR489="","",IF(INDEX('Required State Input – Clinic'!P$12:P$2011,$AT489)="","",ROUND(INDEX('Required State Input – Clinic'!P$12:P$2011,$AT489),2)))</f>
        <v/>
      </c>
      <c r="Q489" s="170" t="str">
        <f>IF($AR489="","",IF(INDEX('Required State Input – Clinic'!Q$12:Q$2011,$AT489)="","",ROUND(INDEX('Required State Input – Clinic'!Q$12:Q$2011,$AT489),2)))</f>
        <v/>
      </c>
      <c r="R489" s="276" t="str">
        <f t="shared" si="70"/>
        <v/>
      </c>
      <c r="S489" s="171" t="str">
        <f>IF($AR489="","",IF(INDEX('Required State Input – Clinic'!R$12:R$2011,$AT489)="","",INDEX('Required State Input – Clinic'!R$12:R$2011,$AT489)))</f>
        <v/>
      </c>
      <c r="T489" s="169" t="str">
        <f>IF($AR489="","",IF(INDEX('Required State Input – Clinic'!S$12:S$2011,$AT489)="","",INDEX('Required State Input – Clinic'!S$12:S$2011,$AT489)))</f>
        <v/>
      </c>
      <c r="U489" s="170" t="str">
        <f>IF($AR489="","",IF(INDEX('Required State Input – Clinic'!T$12:T$2011,$AT489)="","",ROUND(INDEX('Required State Input – Clinic'!T$12:T$2011,$AT489),2)))</f>
        <v/>
      </c>
      <c r="V489" s="170" t="str">
        <f>IF($AR489="","",IF(INDEX('Required State Input – Clinic'!U$12:U$2011,$AT489)="","",ROUND(INDEX('Required State Input – Clinic'!U$12:U$2011,$AT489),2)))</f>
        <v/>
      </c>
      <c r="W489" s="170" t="str">
        <f>IF($AR489="","",IF(INDEX('Required State Input – Clinic'!V$12:V$2011,$AT489)="",0,ROUND(INDEX('Required State Input – Clinic'!V$12:V$2011,$AT489),2)))</f>
        <v/>
      </c>
      <c r="X489" s="170" t="str">
        <f>IF($AR489="","",IF(INDEX('Required State Input – Clinic'!W$12:W$2011,$AT489)="",0,ROUND(INDEX('Required State Input – Clinic'!W$12:W$2011,$AT489),2)))</f>
        <v/>
      </c>
      <c r="Y489" s="170" t="str">
        <f>IF($AR489="","",IF(INDEX('Required State Input – Clinic'!X$12:X$2011,$AT489)="",0,ROUND(INDEX('Required State Input – Clinic'!X$12:X$2011,$AT489),2)))</f>
        <v/>
      </c>
      <c r="Z489" s="180" t="str">
        <f t="shared" si="71"/>
        <v/>
      </c>
      <c r="AA489" s="179" t="str">
        <f>IF($AR489="","",IF(INDEX('Required State Input – Clinic'!Y$12:Y$2011,$AT489)="","",INDEX('Required State Input – Clinic'!Y$12:Y$2011,$AT489)))</f>
        <v/>
      </c>
      <c r="AB489" s="172" t="str">
        <f>IF($AR489="","",IF(INDEX('Required State Input – Clinic'!Z$12:Z$2011,$AT489)="","",ROUND(INDEX('Required State Input – Clinic'!Z$12:Z$2011,$AT489),4)))</f>
        <v/>
      </c>
      <c r="AC489" s="172" t="str">
        <f>IF($AR489="","",IF(INDEX('Required State Input – Clinic'!AA$12:AA$2011,$AT489)="","",ROUND(INDEX('Required State Input – Clinic'!AA$12:AA$2011,$AT489),4)))</f>
        <v/>
      </c>
      <c r="AD489" s="180" t="str">
        <f t="shared" si="72"/>
        <v/>
      </c>
      <c r="AE489" s="194" t="str">
        <f t="shared" si="73"/>
        <v/>
      </c>
      <c r="AF489" s="177" t="str">
        <f>IF($AR489="","",IF(INDEX('Required State Input – Clinic'!AB$12:AB$2011,$AT489)="","",INDEX('Required State Input – Clinic'!AB$12:AB$2011,$AT489)))</f>
        <v/>
      </c>
      <c r="AG489" s="172" t="str">
        <f>IF($AR489="","",IF(INDEX('Required State Input – Clinic'!AC$12:AC$2011,$AT489)="","",ROUND(INDEX('Required State Input – Clinic'!AC$12:AC$2011,$AT489),4)))</f>
        <v/>
      </c>
      <c r="AH489" s="180" t="str">
        <f t="shared" si="74"/>
        <v/>
      </c>
      <c r="AI489" s="173" t="str">
        <f>IF($AR489="","",IF(INDEX('Required State Input – Clinic'!AD$12:AD$2011,$AT489)="",0,ROUND(INDEX('Required State Input – Clinic'!AD$12:AD$2011,$AT489),2)))</f>
        <v/>
      </c>
      <c r="AJ489" s="180" t="str">
        <f t="shared" si="75"/>
        <v/>
      </c>
      <c r="AK489" s="194" t="str">
        <f t="shared" si="76"/>
        <v/>
      </c>
      <c r="AL489" s="170" t="str">
        <f>IF($AR489="","",IF(INDEX('Required State Input – Clinic'!AE$12:AE$2011,$AT489)="",0,ROUND(INDEX('Required State Input – Clinic'!AE$12:AE$2011,$AT489),2)))</f>
        <v/>
      </c>
      <c r="AM489" s="180" t="str">
        <f t="shared" si="77"/>
        <v/>
      </c>
      <c r="AR489" t="str">
        <f t="shared" si="78"/>
        <v/>
      </c>
      <c r="AS489" t="str">
        <f t="shared" si="79"/>
        <v/>
      </c>
      <c r="AT489" t="str">
        <f>IF(AR489="","",MATCH(AS489,'Required State Input – Clinic'!$AS$12:$AS$2011,FALSE))</f>
        <v/>
      </c>
    </row>
    <row r="490" spans="1:46" x14ac:dyDescent="0.25">
      <c r="A490" s="218" t="s">
        <v>257</v>
      </c>
      <c r="B490" s="174" t="str">
        <f>IF($AR490="","",IF(INDEX('Required State Input – Clinic'!B$12:B$2011,$AT490)="","",INDEX('Required State Input – Clinic'!B$12:B$2011,$AT490)))</f>
        <v/>
      </c>
      <c r="C490" s="168" t="str">
        <f>IF($AR490="","",IF(INDEX('Required State Input – Clinic'!C$12:C$2011,$AT490)="","",INDEX('Required State Input – Clinic'!C$12:C$2011,$AT490)))</f>
        <v/>
      </c>
      <c r="D490" s="175" t="str">
        <f>IF($AR490="","",IF(INDEX('Required State Input – Clinic'!D$12:D$2011,$AT490)="","",INDEX('Required State Input – Clinic'!D$12:D$2011,$AT490)))</f>
        <v/>
      </c>
      <c r="E490" s="174" t="str">
        <f>IF($AR490="","",IF(INDEX('Required State Input – Clinic'!E$12:E$2011,$AT490)="","",INDEX('Required State Input – Clinic'!E$12:E$2011,$AT490)))</f>
        <v/>
      </c>
      <c r="F490" s="176" t="str">
        <f>IF($AR490="","",IF(INDEX('Required State Input – Clinic'!F$12:F$2011,$AT490)="","",INDEX('Required State Input – Clinic'!F$12:F$2011,$AT490)))</f>
        <v/>
      </c>
      <c r="G490" s="176" t="str">
        <f>IF($AR490="","",IF(INDEX('Required State Input – Clinic'!G$12:G$2011,$AT490)="","",INDEX('Required State Input – Clinic'!G$12:G$2011,$AT490)))</f>
        <v/>
      </c>
      <c r="H490" s="176" t="str">
        <f>IF($AR490="","",IF(INDEX('Required State Input – Clinic'!H$12:H$2011,$AT490)="","",INDEX('Required State Input – Clinic'!H$12:H$2011,$AT490)))</f>
        <v/>
      </c>
      <c r="I490" s="177" t="str">
        <f>IF($AR490="","",IF(INDEX('Required State Input – Clinic'!I$12:I$2011,$AT490)="","",INDEX('Required State Input – Clinic'!I$12:I$2011,$AT490)))</f>
        <v/>
      </c>
      <c r="J490" s="176" t="str">
        <f>IF($AR490="","",IF(INDEX('Required State Input – Clinic'!J$12:J$2011,$AT490)="","",INDEX('Required State Input – Clinic'!J$12:J$2011,$AT490)))</f>
        <v/>
      </c>
      <c r="K490" s="178" t="str">
        <f>IF($AR490="","",IF(INDEX('Required State Input – Clinic'!K$12:K$2011,$AT490)="","",INDEX('Required State Input – Clinic'!K$12:K$2011,$AT490)))</f>
        <v/>
      </c>
      <c r="L490" s="179" t="str">
        <f>IF($AR490="","",IF(INDEX('Required State Input – Clinic'!L$12:L$2011,$AT490)="","",INDEX('Required State Input – Clinic'!L$12:L$2011,$AT490)))</f>
        <v/>
      </c>
      <c r="M490" s="169" t="str">
        <f>IF($AR490="","",IF(INDEX('Required State Input – Clinic'!M$12:M$2011,$AT490)="","",INDEX('Required State Input – Clinic'!M$12:M$2011,$AT490)))</f>
        <v/>
      </c>
      <c r="N490" s="169" t="str">
        <f>IF($AR490="","",IF(INDEX('Required State Input – Clinic'!N$12:N$2011,$AT490)="","",INDEX('Required State Input – Clinic'!N$12:N$2011,$AT490)))</f>
        <v/>
      </c>
      <c r="O490" s="170" t="str">
        <f>IF($AR490="","",IF(INDEX('Required State Input – Clinic'!O$12:O$2011,$AT490)="","",ROUND(INDEX('Required State Input – Clinic'!O$12:O$2011,$AT490),2)))</f>
        <v/>
      </c>
      <c r="P490" s="170" t="str">
        <f>IF($AR490="","",IF(INDEX('Required State Input – Clinic'!P$12:P$2011,$AT490)="","",ROUND(INDEX('Required State Input – Clinic'!P$12:P$2011,$AT490),2)))</f>
        <v/>
      </c>
      <c r="Q490" s="170" t="str">
        <f>IF($AR490="","",IF(INDEX('Required State Input – Clinic'!Q$12:Q$2011,$AT490)="","",ROUND(INDEX('Required State Input – Clinic'!Q$12:Q$2011,$AT490),2)))</f>
        <v/>
      </c>
      <c r="R490" s="276" t="str">
        <f t="shared" si="70"/>
        <v/>
      </c>
      <c r="S490" s="171" t="str">
        <f>IF($AR490="","",IF(INDEX('Required State Input – Clinic'!R$12:R$2011,$AT490)="","",INDEX('Required State Input – Clinic'!R$12:R$2011,$AT490)))</f>
        <v/>
      </c>
      <c r="T490" s="169" t="str">
        <f>IF($AR490="","",IF(INDEX('Required State Input – Clinic'!S$12:S$2011,$AT490)="","",INDEX('Required State Input – Clinic'!S$12:S$2011,$AT490)))</f>
        <v/>
      </c>
      <c r="U490" s="170" t="str">
        <f>IF($AR490="","",IF(INDEX('Required State Input – Clinic'!T$12:T$2011,$AT490)="","",ROUND(INDEX('Required State Input – Clinic'!T$12:T$2011,$AT490),2)))</f>
        <v/>
      </c>
      <c r="V490" s="170" t="str">
        <f>IF($AR490="","",IF(INDEX('Required State Input – Clinic'!U$12:U$2011,$AT490)="","",ROUND(INDEX('Required State Input – Clinic'!U$12:U$2011,$AT490),2)))</f>
        <v/>
      </c>
      <c r="W490" s="170" t="str">
        <f>IF($AR490="","",IF(INDEX('Required State Input – Clinic'!V$12:V$2011,$AT490)="",0,ROUND(INDEX('Required State Input – Clinic'!V$12:V$2011,$AT490),2)))</f>
        <v/>
      </c>
      <c r="X490" s="170" t="str">
        <f>IF($AR490="","",IF(INDEX('Required State Input – Clinic'!W$12:W$2011,$AT490)="",0,ROUND(INDEX('Required State Input – Clinic'!W$12:W$2011,$AT490),2)))</f>
        <v/>
      </c>
      <c r="Y490" s="170" t="str">
        <f>IF($AR490="","",IF(INDEX('Required State Input – Clinic'!X$12:X$2011,$AT490)="",0,ROUND(INDEX('Required State Input – Clinic'!X$12:X$2011,$AT490),2)))</f>
        <v/>
      </c>
      <c r="Z490" s="180" t="str">
        <f t="shared" si="71"/>
        <v/>
      </c>
      <c r="AA490" s="179" t="str">
        <f>IF($AR490="","",IF(INDEX('Required State Input – Clinic'!Y$12:Y$2011,$AT490)="","",INDEX('Required State Input – Clinic'!Y$12:Y$2011,$AT490)))</f>
        <v/>
      </c>
      <c r="AB490" s="172" t="str">
        <f>IF($AR490="","",IF(INDEX('Required State Input – Clinic'!Z$12:Z$2011,$AT490)="","",ROUND(INDEX('Required State Input – Clinic'!Z$12:Z$2011,$AT490),4)))</f>
        <v/>
      </c>
      <c r="AC490" s="172" t="str">
        <f>IF($AR490="","",IF(INDEX('Required State Input – Clinic'!AA$12:AA$2011,$AT490)="","",ROUND(INDEX('Required State Input – Clinic'!AA$12:AA$2011,$AT490),4)))</f>
        <v/>
      </c>
      <c r="AD490" s="180" t="str">
        <f t="shared" si="72"/>
        <v/>
      </c>
      <c r="AE490" s="194" t="str">
        <f t="shared" si="73"/>
        <v/>
      </c>
      <c r="AF490" s="177" t="str">
        <f>IF($AR490="","",IF(INDEX('Required State Input – Clinic'!AB$12:AB$2011,$AT490)="","",INDEX('Required State Input – Clinic'!AB$12:AB$2011,$AT490)))</f>
        <v/>
      </c>
      <c r="AG490" s="172" t="str">
        <f>IF($AR490="","",IF(INDEX('Required State Input – Clinic'!AC$12:AC$2011,$AT490)="","",ROUND(INDEX('Required State Input – Clinic'!AC$12:AC$2011,$AT490),4)))</f>
        <v/>
      </c>
      <c r="AH490" s="180" t="str">
        <f t="shared" si="74"/>
        <v/>
      </c>
      <c r="AI490" s="173" t="str">
        <f>IF($AR490="","",IF(INDEX('Required State Input – Clinic'!AD$12:AD$2011,$AT490)="",0,ROUND(INDEX('Required State Input – Clinic'!AD$12:AD$2011,$AT490),2)))</f>
        <v/>
      </c>
      <c r="AJ490" s="180" t="str">
        <f t="shared" si="75"/>
        <v/>
      </c>
      <c r="AK490" s="194" t="str">
        <f t="shared" si="76"/>
        <v/>
      </c>
      <c r="AL490" s="170" t="str">
        <f>IF($AR490="","",IF(INDEX('Required State Input – Clinic'!AE$12:AE$2011,$AT490)="",0,ROUND(INDEX('Required State Input – Clinic'!AE$12:AE$2011,$AT490),2)))</f>
        <v/>
      </c>
      <c r="AM490" s="180" t="str">
        <f t="shared" si="77"/>
        <v/>
      </c>
      <c r="AR490" t="str">
        <f t="shared" si="78"/>
        <v/>
      </c>
      <c r="AS490" t="str">
        <f t="shared" si="79"/>
        <v/>
      </c>
      <c r="AT490" t="str">
        <f>IF(AR490="","",MATCH(AS490,'Required State Input – Clinic'!$AS$12:$AS$2011,FALSE))</f>
        <v/>
      </c>
    </row>
    <row r="491" spans="1:46" x14ac:dyDescent="0.25">
      <c r="A491" s="218" t="s">
        <v>257</v>
      </c>
      <c r="B491" s="174" t="str">
        <f>IF($AR491="","",IF(INDEX('Required State Input – Clinic'!B$12:B$2011,$AT491)="","",INDEX('Required State Input – Clinic'!B$12:B$2011,$AT491)))</f>
        <v/>
      </c>
      <c r="C491" s="168" t="str">
        <f>IF($AR491="","",IF(INDEX('Required State Input – Clinic'!C$12:C$2011,$AT491)="","",INDEX('Required State Input – Clinic'!C$12:C$2011,$AT491)))</f>
        <v/>
      </c>
      <c r="D491" s="175" t="str">
        <f>IF($AR491="","",IF(INDEX('Required State Input – Clinic'!D$12:D$2011,$AT491)="","",INDEX('Required State Input – Clinic'!D$12:D$2011,$AT491)))</f>
        <v/>
      </c>
      <c r="E491" s="174" t="str">
        <f>IF($AR491="","",IF(INDEX('Required State Input – Clinic'!E$12:E$2011,$AT491)="","",INDEX('Required State Input – Clinic'!E$12:E$2011,$AT491)))</f>
        <v/>
      </c>
      <c r="F491" s="176" t="str">
        <f>IF($AR491="","",IF(INDEX('Required State Input – Clinic'!F$12:F$2011,$AT491)="","",INDEX('Required State Input – Clinic'!F$12:F$2011,$AT491)))</f>
        <v/>
      </c>
      <c r="G491" s="176" t="str">
        <f>IF($AR491="","",IF(INDEX('Required State Input – Clinic'!G$12:G$2011,$AT491)="","",INDEX('Required State Input – Clinic'!G$12:G$2011,$AT491)))</f>
        <v/>
      </c>
      <c r="H491" s="176" t="str">
        <f>IF($AR491="","",IF(INDEX('Required State Input – Clinic'!H$12:H$2011,$AT491)="","",INDEX('Required State Input – Clinic'!H$12:H$2011,$AT491)))</f>
        <v/>
      </c>
      <c r="I491" s="177" t="str">
        <f>IF($AR491="","",IF(INDEX('Required State Input – Clinic'!I$12:I$2011,$AT491)="","",INDEX('Required State Input – Clinic'!I$12:I$2011,$AT491)))</f>
        <v/>
      </c>
      <c r="J491" s="176" t="str">
        <f>IF($AR491="","",IF(INDEX('Required State Input – Clinic'!J$12:J$2011,$AT491)="","",INDEX('Required State Input – Clinic'!J$12:J$2011,$AT491)))</f>
        <v/>
      </c>
      <c r="K491" s="178" t="str">
        <f>IF($AR491="","",IF(INDEX('Required State Input – Clinic'!K$12:K$2011,$AT491)="","",INDEX('Required State Input – Clinic'!K$12:K$2011,$AT491)))</f>
        <v/>
      </c>
      <c r="L491" s="179" t="str">
        <f>IF($AR491="","",IF(INDEX('Required State Input – Clinic'!L$12:L$2011,$AT491)="","",INDEX('Required State Input – Clinic'!L$12:L$2011,$AT491)))</f>
        <v/>
      </c>
      <c r="M491" s="169" t="str">
        <f>IF($AR491="","",IF(INDEX('Required State Input – Clinic'!M$12:M$2011,$AT491)="","",INDEX('Required State Input – Clinic'!M$12:M$2011,$AT491)))</f>
        <v/>
      </c>
      <c r="N491" s="169" t="str">
        <f>IF($AR491="","",IF(INDEX('Required State Input – Clinic'!N$12:N$2011,$AT491)="","",INDEX('Required State Input – Clinic'!N$12:N$2011,$AT491)))</f>
        <v/>
      </c>
      <c r="O491" s="170" t="str">
        <f>IF($AR491="","",IF(INDEX('Required State Input – Clinic'!O$12:O$2011,$AT491)="","",ROUND(INDEX('Required State Input – Clinic'!O$12:O$2011,$AT491),2)))</f>
        <v/>
      </c>
      <c r="P491" s="170" t="str">
        <f>IF($AR491="","",IF(INDEX('Required State Input – Clinic'!P$12:P$2011,$AT491)="","",ROUND(INDEX('Required State Input – Clinic'!P$12:P$2011,$AT491),2)))</f>
        <v/>
      </c>
      <c r="Q491" s="170" t="str">
        <f>IF($AR491="","",IF(INDEX('Required State Input – Clinic'!Q$12:Q$2011,$AT491)="","",ROUND(INDEX('Required State Input – Clinic'!Q$12:Q$2011,$AT491),2)))</f>
        <v/>
      </c>
      <c r="R491" s="276" t="str">
        <f t="shared" si="70"/>
        <v/>
      </c>
      <c r="S491" s="171" t="str">
        <f>IF($AR491="","",IF(INDEX('Required State Input – Clinic'!R$12:R$2011,$AT491)="","",INDEX('Required State Input – Clinic'!R$12:R$2011,$AT491)))</f>
        <v/>
      </c>
      <c r="T491" s="169" t="str">
        <f>IF($AR491="","",IF(INDEX('Required State Input – Clinic'!S$12:S$2011,$AT491)="","",INDEX('Required State Input – Clinic'!S$12:S$2011,$AT491)))</f>
        <v/>
      </c>
      <c r="U491" s="170" t="str">
        <f>IF($AR491="","",IF(INDEX('Required State Input – Clinic'!T$12:T$2011,$AT491)="","",ROUND(INDEX('Required State Input – Clinic'!T$12:T$2011,$AT491),2)))</f>
        <v/>
      </c>
      <c r="V491" s="170" t="str">
        <f>IF($AR491="","",IF(INDEX('Required State Input – Clinic'!U$12:U$2011,$AT491)="","",ROUND(INDEX('Required State Input – Clinic'!U$12:U$2011,$AT491),2)))</f>
        <v/>
      </c>
      <c r="W491" s="170" t="str">
        <f>IF($AR491="","",IF(INDEX('Required State Input – Clinic'!V$12:V$2011,$AT491)="",0,ROUND(INDEX('Required State Input – Clinic'!V$12:V$2011,$AT491),2)))</f>
        <v/>
      </c>
      <c r="X491" s="170" t="str">
        <f>IF($AR491="","",IF(INDEX('Required State Input – Clinic'!W$12:W$2011,$AT491)="",0,ROUND(INDEX('Required State Input – Clinic'!W$12:W$2011,$AT491),2)))</f>
        <v/>
      </c>
      <c r="Y491" s="170" t="str">
        <f>IF($AR491="","",IF(INDEX('Required State Input – Clinic'!X$12:X$2011,$AT491)="",0,ROUND(INDEX('Required State Input – Clinic'!X$12:X$2011,$AT491),2)))</f>
        <v/>
      </c>
      <c r="Z491" s="180" t="str">
        <f t="shared" si="71"/>
        <v/>
      </c>
      <c r="AA491" s="179" t="str">
        <f>IF($AR491="","",IF(INDEX('Required State Input – Clinic'!Y$12:Y$2011,$AT491)="","",INDEX('Required State Input – Clinic'!Y$12:Y$2011,$AT491)))</f>
        <v/>
      </c>
      <c r="AB491" s="172" t="str">
        <f>IF($AR491="","",IF(INDEX('Required State Input – Clinic'!Z$12:Z$2011,$AT491)="","",ROUND(INDEX('Required State Input – Clinic'!Z$12:Z$2011,$AT491),4)))</f>
        <v/>
      </c>
      <c r="AC491" s="172" t="str">
        <f>IF($AR491="","",IF(INDEX('Required State Input – Clinic'!AA$12:AA$2011,$AT491)="","",ROUND(INDEX('Required State Input – Clinic'!AA$12:AA$2011,$AT491),4)))</f>
        <v/>
      </c>
      <c r="AD491" s="180" t="str">
        <f t="shared" si="72"/>
        <v/>
      </c>
      <c r="AE491" s="194" t="str">
        <f t="shared" si="73"/>
        <v/>
      </c>
      <c r="AF491" s="177" t="str">
        <f>IF($AR491="","",IF(INDEX('Required State Input – Clinic'!AB$12:AB$2011,$AT491)="","",INDEX('Required State Input – Clinic'!AB$12:AB$2011,$AT491)))</f>
        <v/>
      </c>
      <c r="AG491" s="172" t="str">
        <f>IF($AR491="","",IF(INDEX('Required State Input – Clinic'!AC$12:AC$2011,$AT491)="","",ROUND(INDEX('Required State Input – Clinic'!AC$12:AC$2011,$AT491),4)))</f>
        <v/>
      </c>
      <c r="AH491" s="180" t="str">
        <f t="shared" si="74"/>
        <v/>
      </c>
      <c r="AI491" s="173" t="str">
        <f>IF($AR491="","",IF(INDEX('Required State Input – Clinic'!AD$12:AD$2011,$AT491)="",0,ROUND(INDEX('Required State Input – Clinic'!AD$12:AD$2011,$AT491),2)))</f>
        <v/>
      </c>
      <c r="AJ491" s="180" t="str">
        <f t="shared" si="75"/>
        <v/>
      </c>
      <c r="AK491" s="194" t="str">
        <f t="shared" si="76"/>
        <v/>
      </c>
      <c r="AL491" s="170" t="str">
        <f>IF($AR491="","",IF(INDEX('Required State Input – Clinic'!AE$12:AE$2011,$AT491)="",0,ROUND(INDEX('Required State Input – Clinic'!AE$12:AE$2011,$AT491),2)))</f>
        <v/>
      </c>
      <c r="AM491" s="180" t="str">
        <f t="shared" si="77"/>
        <v/>
      </c>
      <c r="AR491" t="str">
        <f t="shared" si="78"/>
        <v/>
      </c>
      <c r="AS491" t="str">
        <f t="shared" si="79"/>
        <v/>
      </c>
      <c r="AT491" t="str">
        <f>IF(AR491="","",MATCH(AS491,'Required State Input – Clinic'!$AS$12:$AS$2011,FALSE))</f>
        <v/>
      </c>
    </row>
    <row r="492" spans="1:46" x14ac:dyDescent="0.25">
      <c r="A492" s="218" t="s">
        <v>257</v>
      </c>
      <c r="B492" s="174" t="str">
        <f>IF($AR492="","",IF(INDEX('Required State Input – Clinic'!B$12:B$2011,$AT492)="","",INDEX('Required State Input – Clinic'!B$12:B$2011,$AT492)))</f>
        <v/>
      </c>
      <c r="C492" s="168" t="str">
        <f>IF($AR492="","",IF(INDEX('Required State Input – Clinic'!C$12:C$2011,$AT492)="","",INDEX('Required State Input – Clinic'!C$12:C$2011,$AT492)))</f>
        <v/>
      </c>
      <c r="D492" s="175" t="str">
        <f>IF($AR492="","",IF(INDEX('Required State Input – Clinic'!D$12:D$2011,$AT492)="","",INDEX('Required State Input – Clinic'!D$12:D$2011,$AT492)))</f>
        <v/>
      </c>
      <c r="E492" s="174" t="str">
        <f>IF($AR492="","",IF(INDEX('Required State Input – Clinic'!E$12:E$2011,$AT492)="","",INDEX('Required State Input – Clinic'!E$12:E$2011,$AT492)))</f>
        <v/>
      </c>
      <c r="F492" s="176" t="str">
        <f>IF($AR492="","",IF(INDEX('Required State Input – Clinic'!F$12:F$2011,$AT492)="","",INDEX('Required State Input – Clinic'!F$12:F$2011,$AT492)))</f>
        <v/>
      </c>
      <c r="G492" s="176" t="str">
        <f>IF($AR492="","",IF(INDEX('Required State Input – Clinic'!G$12:G$2011,$AT492)="","",INDEX('Required State Input – Clinic'!G$12:G$2011,$AT492)))</f>
        <v/>
      </c>
      <c r="H492" s="176" t="str">
        <f>IF($AR492="","",IF(INDEX('Required State Input – Clinic'!H$12:H$2011,$AT492)="","",INDEX('Required State Input – Clinic'!H$12:H$2011,$AT492)))</f>
        <v/>
      </c>
      <c r="I492" s="177" t="str">
        <f>IF($AR492="","",IF(INDEX('Required State Input – Clinic'!I$12:I$2011,$AT492)="","",INDEX('Required State Input – Clinic'!I$12:I$2011,$AT492)))</f>
        <v/>
      </c>
      <c r="J492" s="176" t="str">
        <f>IF($AR492="","",IF(INDEX('Required State Input – Clinic'!J$12:J$2011,$AT492)="","",INDEX('Required State Input – Clinic'!J$12:J$2011,$AT492)))</f>
        <v/>
      </c>
      <c r="K492" s="178" t="str">
        <f>IF($AR492="","",IF(INDEX('Required State Input – Clinic'!K$12:K$2011,$AT492)="","",INDEX('Required State Input – Clinic'!K$12:K$2011,$AT492)))</f>
        <v/>
      </c>
      <c r="L492" s="179" t="str">
        <f>IF($AR492="","",IF(INDEX('Required State Input – Clinic'!L$12:L$2011,$AT492)="","",INDEX('Required State Input – Clinic'!L$12:L$2011,$AT492)))</f>
        <v/>
      </c>
      <c r="M492" s="169" t="str">
        <f>IF($AR492="","",IF(INDEX('Required State Input – Clinic'!M$12:M$2011,$AT492)="","",INDEX('Required State Input – Clinic'!M$12:M$2011,$AT492)))</f>
        <v/>
      </c>
      <c r="N492" s="169" t="str">
        <f>IF($AR492="","",IF(INDEX('Required State Input – Clinic'!N$12:N$2011,$AT492)="","",INDEX('Required State Input – Clinic'!N$12:N$2011,$AT492)))</f>
        <v/>
      </c>
      <c r="O492" s="170" t="str">
        <f>IF($AR492="","",IF(INDEX('Required State Input – Clinic'!O$12:O$2011,$AT492)="","",ROUND(INDEX('Required State Input – Clinic'!O$12:O$2011,$AT492),2)))</f>
        <v/>
      </c>
      <c r="P492" s="170" t="str">
        <f>IF($AR492="","",IF(INDEX('Required State Input – Clinic'!P$12:P$2011,$AT492)="","",ROUND(INDEX('Required State Input – Clinic'!P$12:P$2011,$AT492),2)))</f>
        <v/>
      </c>
      <c r="Q492" s="170" t="str">
        <f>IF($AR492="","",IF(INDEX('Required State Input – Clinic'!Q$12:Q$2011,$AT492)="","",ROUND(INDEX('Required State Input – Clinic'!Q$12:Q$2011,$AT492),2)))</f>
        <v/>
      </c>
      <c r="R492" s="276" t="str">
        <f t="shared" si="70"/>
        <v/>
      </c>
      <c r="S492" s="171" t="str">
        <f>IF($AR492="","",IF(INDEX('Required State Input – Clinic'!R$12:R$2011,$AT492)="","",INDEX('Required State Input – Clinic'!R$12:R$2011,$AT492)))</f>
        <v/>
      </c>
      <c r="T492" s="169" t="str">
        <f>IF($AR492="","",IF(INDEX('Required State Input – Clinic'!S$12:S$2011,$AT492)="","",INDEX('Required State Input – Clinic'!S$12:S$2011,$AT492)))</f>
        <v/>
      </c>
      <c r="U492" s="170" t="str">
        <f>IF($AR492="","",IF(INDEX('Required State Input – Clinic'!T$12:T$2011,$AT492)="","",ROUND(INDEX('Required State Input – Clinic'!T$12:T$2011,$AT492),2)))</f>
        <v/>
      </c>
      <c r="V492" s="170" t="str">
        <f>IF($AR492="","",IF(INDEX('Required State Input – Clinic'!U$12:U$2011,$AT492)="","",ROUND(INDEX('Required State Input – Clinic'!U$12:U$2011,$AT492),2)))</f>
        <v/>
      </c>
      <c r="W492" s="170" t="str">
        <f>IF($AR492="","",IF(INDEX('Required State Input – Clinic'!V$12:V$2011,$AT492)="",0,ROUND(INDEX('Required State Input – Clinic'!V$12:V$2011,$AT492),2)))</f>
        <v/>
      </c>
      <c r="X492" s="170" t="str">
        <f>IF($AR492="","",IF(INDEX('Required State Input – Clinic'!W$12:W$2011,$AT492)="",0,ROUND(INDEX('Required State Input – Clinic'!W$12:W$2011,$AT492),2)))</f>
        <v/>
      </c>
      <c r="Y492" s="170" t="str">
        <f>IF($AR492="","",IF(INDEX('Required State Input – Clinic'!X$12:X$2011,$AT492)="",0,ROUND(INDEX('Required State Input – Clinic'!X$12:X$2011,$AT492),2)))</f>
        <v/>
      </c>
      <c r="Z492" s="180" t="str">
        <f t="shared" si="71"/>
        <v/>
      </c>
      <c r="AA492" s="179" t="str">
        <f>IF($AR492="","",IF(INDEX('Required State Input – Clinic'!Y$12:Y$2011,$AT492)="","",INDEX('Required State Input – Clinic'!Y$12:Y$2011,$AT492)))</f>
        <v/>
      </c>
      <c r="AB492" s="172" t="str">
        <f>IF($AR492="","",IF(INDEX('Required State Input – Clinic'!Z$12:Z$2011,$AT492)="","",ROUND(INDEX('Required State Input – Clinic'!Z$12:Z$2011,$AT492),4)))</f>
        <v/>
      </c>
      <c r="AC492" s="172" t="str">
        <f>IF($AR492="","",IF(INDEX('Required State Input – Clinic'!AA$12:AA$2011,$AT492)="","",ROUND(INDEX('Required State Input – Clinic'!AA$12:AA$2011,$AT492),4)))</f>
        <v/>
      </c>
      <c r="AD492" s="180" t="str">
        <f t="shared" si="72"/>
        <v/>
      </c>
      <c r="AE492" s="194" t="str">
        <f t="shared" si="73"/>
        <v/>
      </c>
      <c r="AF492" s="177" t="str">
        <f>IF($AR492="","",IF(INDEX('Required State Input – Clinic'!AB$12:AB$2011,$AT492)="","",INDEX('Required State Input – Clinic'!AB$12:AB$2011,$AT492)))</f>
        <v/>
      </c>
      <c r="AG492" s="172" t="str">
        <f>IF($AR492="","",IF(INDEX('Required State Input – Clinic'!AC$12:AC$2011,$AT492)="","",ROUND(INDEX('Required State Input – Clinic'!AC$12:AC$2011,$AT492),4)))</f>
        <v/>
      </c>
      <c r="AH492" s="180" t="str">
        <f t="shared" si="74"/>
        <v/>
      </c>
      <c r="AI492" s="173" t="str">
        <f>IF($AR492="","",IF(INDEX('Required State Input – Clinic'!AD$12:AD$2011,$AT492)="",0,ROUND(INDEX('Required State Input – Clinic'!AD$12:AD$2011,$AT492),2)))</f>
        <v/>
      </c>
      <c r="AJ492" s="180" t="str">
        <f t="shared" si="75"/>
        <v/>
      </c>
      <c r="AK492" s="194" t="str">
        <f t="shared" si="76"/>
        <v/>
      </c>
      <c r="AL492" s="170" t="str">
        <f>IF($AR492="","",IF(INDEX('Required State Input – Clinic'!AE$12:AE$2011,$AT492)="",0,ROUND(INDEX('Required State Input – Clinic'!AE$12:AE$2011,$AT492),2)))</f>
        <v/>
      </c>
      <c r="AM492" s="180" t="str">
        <f t="shared" si="77"/>
        <v/>
      </c>
      <c r="AR492" t="str">
        <f t="shared" si="78"/>
        <v/>
      </c>
      <c r="AS492" t="str">
        <f t="shared" si="79"/>
        <v/>
      </c>
      <c r="AT492" t="str">
        <f>IF(AR492="","",MATCH(AS492,'Required State Input – Clinic'!$AS$12:$AS$2011,FALSE))</f>
        <v/>
      </c>
    </row>
    <row r="493" spans="1:46" x14ac:dyDescent="0.25">
      <c r="A493" s="218" t="s">
        <v>257</v>
      </c>
      <c r="B493" s="174" t="str">
        <f>IF($AR493="","",IF(INDEX('Required State Input – Clinic'!B$12:B$2011,$AT493)="","",INDEX('Required State Input – Clinic'!B$12:B$2011,$AT493)))</f>
        <v/>
      </c>
      <c r="C493" s="168" t="str">
        <f>IF($AR493="","",IF(INDEX('Required State Input – Clinic'!C$12:C$2011,$AT493)="","",INDEX('Required State Input – Clinic'!C$12:C$2011,$AT493)))</f>
        <v/>
      </c>
      <c r="D493" s="175" t="str">
        <f>IF($AR493="","",IF(INDEX('Required State Input – Clinic'!D$12:D$2011,$AT493)="","",INDEX('Required State Input – Clinic'!D$12:D$2011,$AT493)))</f>
        <v/>
      </c>
      <c r="E493" s="174" t="str">
        <f>IF($AR493="","",IF(INDEX('Required State Input – Clinic'!E$12:E$2011,$AT493)="","",INDEX('Required State Input – Clinic'!E$12:E$2011,$AT493)))</f>
        <v/>
      </c>
      <c r="F493" s="176" t="str">
        <f>IF($AR493="","",IF(INDEX('Required State Input – Clinic'!F$12:F$2011,$AT493)="","",INDEX('Required State Input – Clinic'!F$12:F$2011,$AT493)))</f>
        <v/>
      </c>
      <c r="G493" s="176" t="str">
        <f>IF($AR493="","",IF(INDEX('Required State Input – Clinic'!G$12:G$2011,$AT493)="","",INDEX('Required State Input – Clinic'!G$12:G$2011,$AT493)))</f>
        <v/>
      </c>
      <c r="H493" s="176" t="str">
        <f>IF($AR493="","",IF(INDEX('Required State Input – Clinic'!H$12:H$2011,$AT493)="","",INDEX('Required State Input – Clinic'!H$12:H$2011,$AT493)))</f>
        <v/>
      </c>
      <c r="I493" s="177" t="str">
        <f>IF($AR493="","",IF(INDEX('Required State Input – Clinic'!I$12:I$2011,$AT493)="","",INDEX('Required State Input – Clinic'!I$12:I$2011,$AT493)))</f>
        <v/>
      </c>
      <c r="J493" s="176" t="str">
        <f>IF($AR493="","",IF(INDEX('Required State Input – Clinic'!J$12:J$2011,$AT493)="","",INDEX('Required State Input – Clinic'!J$12:J$2011,$AT493)))</f>
        <v/>
      </c>
      <c r="K493" s="178" t="str">
        <f>IF($AR493="","",IF(INDEX('Required State Input – Clinic'!K$12:K$2011,$AT493)="","",INDEX('Required State Input – Clinic'!K$12:K$2011,$AT493)))</f>
        <v/>
      </c>
      <c r="L493" s="179" t="str">
        <f>IF($AR493="","",IF(INDEX('Required State Input – Clinic'!L$12:L$2011,$AT493)="","",INDEX('Required State Input – Clinic'!L$12:L$2011,$AT493)))</f>
        <v/>
      </c>
      <c r="M493" s="169" t="str">
        <f>IF($AR493="","",IF(INDEX('Required State Input – Clinic'!M$12:M$2011,$AT493)="","",INDEX('Required State Input – Clinic'!M$12:M$2011,$AT493)))</f>
        <v/>
      </c>
      <c r="N493" s="169" t="str">
        <f>IF($AR493="","",IF(INDEX('Required State Input – Clinic'!N$12:N$2011,$AT493)="","",INDEX('Required State Input – Clinic'!N$12:N$2011,$AT493)))</f>
        <v/>
      </c>
      <c r="O493" s="170" t="str">
        <f>IF($AR493="","",IF(INDEX('Required State Input – Clinic'!O$12:O$2011,$AT493)="","",ROUND(INDEX('Required State Input – Clinic'!O$12:O$2011,$AT493),2)))</f>
        <v/>
      </c>
      <c r="P493" s="170" t="str">
        <f>IF($AR493="","",IF(INDEX('Required State Input – Clinic'!P$12:P$2011,$AT493)="","",ROUND(INDEX('Required State Input – Clinic'!P$12:P$2011,$AT493),2)))</f>
        <v/>
      </c>
      <c r="Q493" s="170" t="str">
        <f>IF($AR493="","",IF(INDEX('Required State Input – Clinic'!Q$12:Q$2011,$AT493)="","",ROUND(INDEX('Required State Input – Clinic'!Q$12:Q$2011,$AT493),2)))</f>
        <v/>
      </c>
      <c r="R493" s="276" t="str">
        <f t="shared" si="70"/>
        <v/>
      </c>
      <c r="S493" s="171" t="str">
        <f>IF($AR493="","",IF(INDEX('Required State Input – Clinic'!R$12:R$2011,$AT493)="","",INDEX('Required State Input – Clinic'!R$12:R$2011,$AT493)))</f>
        <v/>
      </c>
      <c r="T493" s="169" t="str">
        <f>IF($AR493="","",IF(INDEX('Required State Input – Clinic'!S$12:S$2011,$AT493)="","",INDEX('Required State Input – Clinic'!S$12:S$2011,$AT493)))</f>
        <v/>
      </c>
      <c r="U493" s="170" t="str">
        <f>IF($AR493="","",IF(INDEX('Required State Input – Clinic'!T$12:T$2011,$AT493)="","",ROUND(INDEX('Required State Input – Clinic'!T$12:T$2011,$AT493),2)))</f>
        <v/>
      </c>
      <c r="V493" s="170" t="str">
        <f>IF($AR493="","",IF(INDEX('Required State Input – Clinic'!U$12:U$2011,$AT493)="","",ROUND(INDEX('Required State Input – Clinic'!U$12:U$2011,$AT493),2)))</f>
        <v/>
      </c>
      <c r="W493" s="170" t="str">
        <f>IF($AR493="","",IF(INDEX('Required State Input – Clinic'!V$12:V$2011,$AT493)="",0,ROUND(INDEX('Required State Input – Clinic'!V$12:V$2011,$AT493),2)))</f>
        <v/>
      </c>
      <c r="X493" s="170" t="str">
        <f>IF($AR493="","",IF(INDEX('Required State Input – Clinic'!W$12:W$2011,$AT493)="",0,ROUND(INDEX('Required State Input – Clinic'!W$12:W$2011,$AT493),2)))</f>
        <v/>
      </c>
      <c r="Y493" s="170" t="str">
        <f>IF($AR493="","",IF(INDEX('Required State Input – Clinic'!X$12:X$2011,$AT493)="",0,ROUND(INDEX('Required State Input – Clinic'!X$12:X$2011,$AT493),2)))</f>
        <v/>
      </c>
      <c r="Z493" s="180" t="str">
        <f t="shared" si="71"/>
        <v/>
      </c>
      <c r="AA493" s="179" t="str">
        <f>IF($AR493="","",IF(INDEX('Required State Input – Clinic'!Y$12:Y$2011,$AT493)="","",INDEX('Required State Input – Clinic'!Y$12:Y$2011,$AT493)))</f>
        <v/>
      </c>
      <c r="AB493" s="172" t="str">
        <f>IF($AR493="","",IF(INDEX('Required State Input – Clinic'!Z$12:Z$2011,$AT493)="","",ROUND(INDEX('Required State Input – Clinic'!Z$12:Z$2011,$AT493),4)))</f>
        <v/>
      </c>
      <c r="AC493" s="172" t="str">
        <f>IF($AR493="","",IF(INDEX('Required State Input – Clinic'!AA$12:AA$2011,$AT493)="","",ROUND(INDEX('Required State Input – Clinic'!AA$12:AA$2011,$AT493),4)))</f>
        <v/>
      </c>
      <c r="AD493" s="180" t="str">
        <f t="shared" si="72"/>
        <v/>
      </c>
      <c r="AE493" s="194" t="str">
        <f t="shared" si="73"/>
        <v/>
      </c>
      <c r="AF493" s="177" t="str">
        <f>IF($AR493="","",IF(INDEX('Required State Input – Clinic'!AB$12:AB$2011,$AT493)="","",INDEX('Required State Input – Clinic'!AB$12:AB$2011,$AT493)))</f>
        <v/>
      </c>
      <c r="AG493" s="172" t="str">
        <f>IF($AR493="","",IF(INDEX('Required State Input – Clinic'!AC$12:AC$2011,$AT493)="","",ROUND(INDEX('Required State Input – Clinic'!AC$12:AC$2011,$AT493),4)))</f>
        <v/>
      </c>
      <c r="AH493" s="180" t="str">
        <f t="shared" si="74"/>
        <v/>
      </c>
      <c r="AI493" s="173" t="str">
        <f>IF($AR493="","",IF(INDEX('Required State Input – Clinic'!AD$12:AD$2011,$AT493)="",0,ROUND(INDEX('Required State Input – Clinic'!AD$12:AD$2011,$AT493),2)))</f>
        <v/>
      </c>
      <c r="AJ493" s="180" t="str">
        <f t="shared" si="75"/>
        <v/>
      </c>
      <c r="AK493" s="194" t="str">
        <f t="shared" si="76"/>
        <v/>
      </c>
      <c r="AL493" s="170" t="str">
        <f>IF($AR493="","",IF(INDEX('Required State Input – Clinic'!AE$12:AE$2011,$AT493)="",0,ROUND(INDEX('Required State Input – Clinic'!AE$12:AE$2011,$AT493),2)))</f>
        <v/>
      </c>
      <c r="AM493" s="180" t="str">
        <f t="shared" si="77"/>
        <v/>
      </c>
      <c r="AR493" t="str">
        <f t="shared" si="78"/>
        <v/>
      </c>
      <c r="AS493" t="str">
        <f t="shared" si="79"/>
        <v/>
      </c>
      <c r="AT493" t="str">
        <f>IF(AR493="","",MATCH(AS493,'Required State Input – Clinic'!$AS$12:$AS$2011,FALSE))</f>
        <v/>
      </c>
    </row>
    <row r="494" spans="1:46" x14ac:dyDescent="0.25">
      <c r="A494" s="218" t="s">
        <v>257</v>
      </c>
      <c r="B494" s="174" t="str">
        <f>IF($AR494="","",IF(INDEX('Required State Input – Clinic'!B$12:B$2011,$AT494)="","",INDEX('Required State Input – Clinic'!B$12:B$2011,$AT494)))</f>
        <v/>
      </c>
      <c r="C494" s="168" t="str">
        <f>IF($AR494="","",IF(INDEX('Required State Input – Clinic'!C$12:C$2011,$AT494)="","",INDEX('Required State Input – Clinic'!C$12:C$2011,$AT494)))</f>
        <v/>
      </c>
      <c r="D494" s="175" t="str">
        <f>IF($AR494="","",IF(INDEX('Required State Input – Clinic'!D$12:D$2011,$AT494)="","",INDEX('Required State Input – Clinic'!D$12:D$2011,$AT494)))</f>
        <v/>
      </c>
      <c r="E494" s="174" t="str">
        <f>IF($AR494="","",IF(INDEX('Required State Input – Clinic'!E$12:E$2011,$AT494)="","",INDEX('Required State Input – Clinic'!E$12:E$2011,$AT494)))</f>
        <v/>
      </c>
      <c r="F494" s="176" t="str">
        <f>IF($AR494="","",IF(INDEX('Required State Input – Clinic'!F$12:F$2011,$AT494)="","",INDEX('Required State Input – Clinic'!F$12:F$2011,$AT494)))</f>
        <v/>
      </c>
      <c r="G494" s="176" t="str">
        <f>IF($AR494="","",IF(INDEX('Required State Input – Clinic'!G$12:G$2011,$AT494)="","",INDEX('Required State Input – Clinic'!G$12:G$2011,$AT494)))</f>
        <v/>
      </c>
      <c r="H494" s="176" t="str">
        <f>IF($AR494="","",IF(INDEX('Required State Input – Clinic'!H$12:H$2011,$AT494)="","",INDEX('Required State Input – Clinic'!H$12:H$2011,$AT494)))</f>
        <v/>
      </c>
      <c r="I494" s="177" t="str">
        <f>IF($AR494="","",IF(INDEX('Required State Input – Clinic'!I$12:I$2011,$AT494)="","",INDEX('Required State Input – Clinic'!I$12:I$2011,$AT494)))</f>
        <v/>
      </c>
      <c r="J494" s="176" t="str">
        <f>IF($AR494="","",IF(INDEX('Required State Input – Clinic'!J$12:J$2011,$AT494)="","",INDEX('Required State Input – Clinic'!J$12:J$2011,$AT494)))</f>
        <v/>
      </c>
      <c r="K494" s="178" t="str">
        <f>IF($AR494="","",IF(INDEX('Required State Input – Clinic'!K$12:K$2011,$AT494)="","",INDEX('Required State Input – Clinic'!K$12:K$2011,$AT494)))</f>
        <v/>
      </c>
      <c r="L494" s="179" t="str">
        <f>IF($AR494="","",IF(INDEX('Required State Input – Clinic'!L$12:L$2011,$AT494)="","",INDEX('Required State Input – Clinic'!L$12:L$2011,$AT494)))</f>
        <v/>
      </c>
      <c r="M494" s="169" t="str">
        <f>IF($AR494="","",IF(INDEX('Required State Input – Clinic'!M$12:M$2011,$AT494)="","",INDEX('Required State Input – Clinic'!M$12:M$2011,$AT494)))</f>
        <v/>
      </c>
      <c r="N494" s="169" t="str">
        <f>IF($AR494="","",IF(INDEX('Required State Input – Clinic'!N$12:N$2011,$AT494)="","",INDEX('Required State Input – Clinic'!N$12:N$2011,$AT494)))</f>
        <v/>
      </c>
      <c r="O494" s="170" t="str">
        <f>IF($AR494="","",IF(INDEX('Required State Input – Clinic'!O$12:O$2011,$AT494)="","",ROUND(INDEX('Required State Input – Clinic'!O$12:O$2011,$AT494),2)))</f>
        <v/>
      </c>
      <c r="P494" s="170" t="str">
        <f>IF($AR494="","",IF(INDEX('Required State Input – Clinic'!P$12:P$2011,$AT494)="","",ROUND(INDEX('Required State Input – Clinic'!P$12:P$2011,$AT494),2)))</f>
        <v/>
      </c>
      <c r="Q494" s="170" t="str">
        <f>IF($AR494="","",IF(INDEX('Required State Input – Clinic'!Q$12:Q$2011,$AT494)="","",ROUND(INDEX('Required State Input – Clinic'!Q$12:Q$2011,$AT494),2)))</f>
        <v/>
      </c>
      <c r="R494" s="276" t="str">
        <f t="shared" si="70"/>
        <v/>
      </c>
      <c r="S494" s="171" t="str">
        <f>IF($AR494="","",IF(INDEX('Required State Input – Clinic'!R$12:R$2011,$AT494)="","",INDEX('Required State Input – Clinic'!R$12:R$2011,$AT494)))</f>
        <v/>
      </c>
      <c r="T494" s="169" t="str">
        <f>IF($AR494="","",IF(INDEX('Required State Input – Clinic'!S$12:S$2011,$AT494)="","",INDEX('Required State Input – Clinic'!S$12:S$2011,$AT494)))</f>
        <v/>
      </c>
      <c r="U494" s="170" t="str">
        <f>IF($AR494="","",IF(INDEX('Required State Input – Clinic'!T$12:T$2011,$AT494)="","",ROUND(INDEX('Required State Input – Clinic'!T$12:T$2011,$AT494),2)))</f>
        <v/>
      </c>
      <c r="V494" s="170" t="str">
        <f>IF($AR494="","",IF(INDEX('Required State Input – Clinic'!U$12:U$2011,$AT494)="","",ROUND(INDEX('Required State Input – Clinic'!U$12:U$2011,$AT494),2)))</f>
        <v/>
      </c>
      <c r="W494" s="170" t="str">
        <f>IF($AR494="","",IF(INDEX('Required State Input – Clinic'!V$12:V$2011,$AT494)="",0,ROUND(INDEX('Required State Input – Clinic'!V$12:V$2011,$AT494),2)))</f>
        <v/>
      </c>
      <c r="X494" s="170" t="str">
        <f>IF($AR494="","",IF(INDEX('Required State Input – Clinic'!W$12:W$2011,$AT494)="",0,ROUND(INDEX('Required State Input – Clinic'!W$12:W$2011,$AT494),2)))</f>
        <v/>
      </c>
      <c r="Y494" s="170" t="str">
        <f>IF($AR494="","",IF(INDEX('Required State Input – Clinic'!X$12:X$2011,$AT494)="",0,ROUND(INDEX('Required State Input – Clinic'!X$12:X$2011,$AT494),2)))</f>
        <v/>
      </c>
      <c r="Z494" s="180" t="str">
        <f t="shared" si="71"/>
        <v/>
      </c>
      <c r="AA494" s="179" t="str">
        <f>IF($AR494="","",IF(INDEX('Required State Input – Clinic'!Y$12:Y$2011,$AT494)="","",INDEX('Required State Input – Clinic'!Y$12:Y$2011,$AT494)))</f>
        <v/>
      </c>
      <c r="AB494" s="172" t="str">
        <f>IF($AR494="","",IF(INDEX('Required State Input – Clinic'!Z$12:Z$2011,$AT494)="","",ROUND(INDEX('Required State Input – Clinic'!Z$12:Z$2011,$AT494),4)))</f>
        <v/>
      </c>
      <c r="AC494" s="172" t="str">
        <f>IF($AR494="","",IF(INDEX('Required State Input – Clinic'!AA$12:AA$2011,$AT494)="","",ROUND(INDEX('Required State Input – Clinic'!AA$12:AA$2011,$AT494),4)))</f>
        <v/>
      </c>
      <c r="AD494" s="180" t="str">
        <f t="shared" si="72"/>
        <v/>
      </c>
      <c r="AE494" s="194" t="str">
        <f t="shared" si="73"/>
        <v/>
      </c>
      <c r="AF494" s="177" t="str">
        <f>IF($AR494="","",IF(INDEX('Required State Input – Clinic'!AB$12:AB$2011,$AT494)="","",INDEX('Required State Input – Clinic'!AB$12:AB$2011,$AT494)))</f>
        <v/>
      </c>
      <c r="AG494" s="172" t="str">
        <f>IF($AR494="","",IF(INDEX('Required State Input – Clinic'!AC$12:AC$2011,$AT494)="","",ROUND(INDEX('Required State Input – Clinic'!AC$12:AC$2011,$AT494),4)))</f>
        <v/>
      </c>
      <c r="AH494" s="180" t="str">
        <f t="shared" si="74"/>
        <v/>
      </c>
      <c r="AI494" s="173" t="str">
        <f>IF($AR494="","",IF(INDEX('Required State Input – Clinic'!AD$12:AD$2011,$AT494)="",0,ROUND(INDEX('Required State Input – Clinic'!AD$12:AD$2011,$AT494),2)))</f>
        <v/>
      </c>
      <c r="AJ494" s="180" t="str">
        <f t="shared" si="75"/>
        <v/>
      </c>
      <c r="AK494" s="194" t="str">
        <f t="shared" si="76"/>
        <v/>
      </c>
      <c r="AL494" s="170" t="str">
        <f>IF($AR494="","",IF(INDEX('Required State Input – Clinic'!AE$12:AE$2011,$AT494)="",0,ROUND(INDEX('Required State Input – Clinic'!AE$12:AE$2011,$AT494),2)))</f>
        <v/>
      </c>
      <c r="AM494" s="180" t="str">
        <f t="shared" si="77"/>
        <v/>
      </c>
      <c r="AR494" t="str">
        <f t="shared" si="78"/>
        <v/>
      </c>
      <c r="AS494" t="str">
        <f t="shared" si="79"/>
        <v/>
      </c>
      <c r="AT494" t="str">
        <f>IF(AR494="","",MATCH(AS494,'Required State Input – Clinic'!$AS$12:$AS$2011,FALSE))</f>
        <v/>
      </c>
    </row>
    <row r="495" spans="1:46" x14ac:dyDescent="0.25">
      <c r="A495" s="218" t="s">
        <v>257</v>
      </c>
      <c r="B495" s="174" t="str">
        <f>IF($AR495="","",IF(INDEX('Required State Input – Clinic'!B$12:B$2011,$AT495)="","",INDEX('Required State Input – Clinic'!B$12:B$2011,$AT495)))</f>
        <v/>
      </c>
      <c r="C495" s="168" t="str">
        <f>IF($AR495="","",IF(INDEX('Required State Input – Clinic'!C$12:C$2011,$AT495)="","",INDEX('Required State Input – Clinic'!C$12:C$2011,$AT495)))</f>
        <v/>
      </c>
      <c r="D495" s="175" t="str">
        <f>IF($AR495="","",IF(INDEX('Required State Input – Clinic'!D$12:D$2011,$AT495)="","",INDEX('Required State Input – Clinic'!D$12:D$2011,$AT495)))</f>
        <v/>
      </c>
      <c r="E495" s="174" t="str">
        <f>IF($AR495="","",IF(INDEX('Required State Input – Clinic'!E$12:E$2011,$AT495)="","",INDEX('Required State Input – Clinic'!E$12:E$2011,$AT495)))</f>
        <v/>
      </c>
      <c r="F495" s="176" t="str">
        <f>IF($AR495="","",IF(INDEX('Required State Input – Clinic'!F$12:F$2011,$AT495)="","",INDEX('Required State Input – Clinic'!F$12:F$2011,$AT495)))</f>
        <v/>
      </c>
      <c r="G495" s="176" t="str">
        <f>IF($AR495="","",IF(INDEX('Required State Input – Clinic'!G$12:G$2011,$AT495)="","",INDEX('Required State Input – Clinic'!G$12:G$2011,$AT495)))</f>
        <v/>
      </c>
      <c r="H495" s="176" t="str">
        <f>IF($AR495="","",IF(INDEX('Required State Input – Clinic'!H$12:H$2011,$AT495)="","",INDEX('Required State Input – Clinic'!H$12:H$2011,$AT495)))</f>
        <v/>
      </c>
      <c r="I495" s="177" t="str">
        <f>IF($AR495="","",IF(INDEX('Required State Input – Clinic'!I$12:I$2011,$AT495)="","",INDEX('Required State Input – Clinic'!I$12:I$2011,$AT495)))</f>
        <v/>
      </c>
      <c r="J495" s="176" t="str">
        <f>IF($AR495="","",IF(INDEX('Required State Input – Clinic'!J$12:J$2011,$AT495)="","",INDEX('Required State Input – Clinic'!J$12:J$2011,$AT495)))</f>
        <v/>
      </c>
      <c r="K495" s="178" t="str">
        <f>IF($AR495="","",IF(INDEX('Required State Input – Clinic'!K$12:K$2011,$AT495)="","",INDEX('Required State Input – Clinic'!K$12:K$2011,$AT495)))</f>
        <v/>
      </c>
      <c r="L495" s="179" t="str">
        <f>IF($AR495="","",IF(INDEX('Required State Input – Clinic'!L$12:L$2011,$AT495)="","",INDEX('Required State Input – Clinic'!L$12:L$2011,$AT495)))</f>
        <v/>
      </c>
      <c r="M495" s="169" t="str">
        <f>IF($AR495="","",IF(INDEX('Required State Input – Clinic'!M$12:M$2011,$AT495)="","",INDEX('Required State Input – Clinic'!M$12:M$2011,$AT495)))</f>
        <v/>
      </c>
      <c r="N495" s="169" t="str">
        <f>IF($AR495="","",IF(INDEX('Required State Input – Clinic'!N$12:N$2011,$AT495)="","",INDEX('Required State Input – Clinic'!N$12:N$2011,$AT495)))</f>
        <v/>
      </c>
      <c r="O495" s="170" t="str">
        <f>IF($AR495="","",IF(INDEX('Required State Input – Clinic'!O$12:O$2011,$AT495)="","",ROUND(INDEX('Required State Input – Clinic'!O$12:O$2011,$AT495),2)))</f>
        <v/>
      </c>
      <c r="P495" s="170" t="str">
        <f>IF($AR495="","",IF(INDEX('Required State Input – Clinic'!P$12:P$2011,$AT495)="","",ROUND(INDEX('Required State Input – Clinic'!P$12:P$2011,$AT495),2)))</f>
        <v/>
      </c>
      <c r="Q495" s="170" t="str">
        <f>IF($AR495="","",IF(INDEX('Required State Input – Clinic'!Q$12:Q$2011,$AT495)="","",ROUND(INDEX('Required State Input – Clinic'!Q$12:Q$2011,$AT495),2)))</f>
        <v/>
      </c>
      <c r="R495" s="276" t="str">
        <f t="shared" si="70"/>
        <v/>
      </c>
      <c r="S495" s="171" t="str">
        <f>IF($AR495="","",IF(INDEX('Required State Input – Clinic'!R$12:R$2011,$AT495)="","",INDEX('Required State Input – Clinic'!R$12:R$2011,$AT495)))</f>
        <v/>
      </c>
      <c r="T495" s="169" t="str">
        <f>IF($AR495="","",IF(INDEX('Required State Input – Clinic'!S$12:S$2011,$AT495)="","",INDEX('Required State Input – Clinic'!S$12:S$2011,$AT495)))</f>
        <v/>
      </c>
      <c r="U495" s="170" t="str">
        <f>IF($AR495="","",IF(INDEX('Required State Input – Clinic'!T$12:T$2011,$AT495)="","",ROUND(INDEX('Required State Input – Clinic'!T$12:T$2011,$AT495),2)))</f>
        <v/>
      </c>
      <c r="V495" s="170" t="str">
        <f>IF($AR495="","",IF(INDEX('Required State Input – Clinic'!U$12:U$2011,$AT495)="","",ROUND(INDEX('Required State Input – Clinic'!U$12:U$2011,$AT495),2)))</f>
        <v/>
      </c>
      <c r="W495" s="170" t="str">
        <f>IF($AR495="","",IF(INDEX('Required State Input – Clinic'!V$12:V$2011,$AT495)="",0,ROUND(INDEX('Required State Input – Clinic'!V$12:V$2011,$AT495),2)))</f>
        <v/>
      </c>
      <c r="X495" s="170" t="str">
        <f>IF($AR495="","",IF(INDEX('Required State Input – Clinic'!W$12:W$2011,$AT495)="",0,ROUND(INDEX('Required State Input – Clinic'!W$12:W$2011,$AT495),2)))</f>
        <v/>
      </c>
      <c r="Y495" s="170" t="str">
        <f>IF($AR495="","",IF(INDEX('Required State Input – Clinic'!X$12:X$2011,$AT495)="",0,ROUND(INDEX('Required State Input – Clinic'!X$12:X$2011,$AT495),2)))</f>
        <v/>
      </c>
      <c r="Z495" s="180" t="str">
        <f t="shared" si="71"/>
        <v/>
      </c>
      <c r="AA495" s="179" t="str">
        <f>IF($AR495="","",IF(INDEX('Required State Input – Clinic'!Y$12:Y$2011,$AT495)="","",INDEX('Required State Input – Clinic'!Y$12:Y$2011,$AT495)))</f>
        <v/>
      </c>
      <c r="AB495" s="172" t="str">
        <f>IF($AR495="","",IF(INDEX('Required State Input – Clinic'!Z$12:Z$2011,$AT495)="","",ROUND(INDEX('Required State Input – Clinic'!Z$12:Z$2011,$AT495),4)))</f>
        <v/>
      </c>
      <c r="AC495" s="172" t="str">
        <f>IF($AR495="","",IF(INDEX('Required State Input – Clinic'!AA$12:AA$2011,$AT495)="","",ROUND(INDEX('Required State Input – Clinic'!AA$12:AA$2011,$AT495),4)))</f>
        <v/>
      </c>
      <c r="AD495" s="180" t="str">
        <f t="shared" si="72"/>
        <v/>
      </c>
      <c r="AE495" s="194" t="str">
        <f t="shared" si="73"/>
        <v/>
      </c>
      <c r="AF495" s="177" t="str">
        <f>IF($AR495="","",IF(INDEX('Required State Input – Clinic'!AB$12:AB$2011,$AT495)="","",INDEX('Required State Input – Clinic'!AB$12:AB$2011,$AT495)))</f>
        <v/>
      </c>
      <c r="AG495" s="172" t="str">
        <f>IF($AR495="","",IF(INDEX('Required State Input – Clinic'!AC$12:AC$2011,$AT495)="","",ROUND(INDEX('Required State Input – Clinic'!AC$12:AC$2011,$AT495),4)))</f>
        <v/>
      </c>
      <c r="AH495" s="180" t="str">
        <f t="shared" si="74"/>
        <v/>
      </c>
      <c r="AI495" s="173" t="str">
        <f>IF($AR495="","",IF(INDEX('Required State Input – Clinic'!AD$12:AD$2011,$AT495)="",0,ROUND(INDEX('Required State Input – Clinic'!AD$12:AD$2011,$AT495),2)))</f>
        <v/>
      </c>
      <c r="AJ495" s="180" t="str">
        <f t="shared" si="75"/>
        <v/>
      </c>
      <c r="AK495" s="194" t="str">
        <f t="shared" si="76"/>
        <v/>
      </c>
      <c r="AL495" s="170" t="str">
        <f>IF($AR495="","",IF(INDEX('Required State Input – Clinic'!AE$12:AE$2011,$AT495)="",0,ROUND(INDEX('Required State Input – Clinic'!AE$12:AE$2011,$AT495),2)))</f>
        <v/>
      </c>
      <c r="AM495" s="180" t="str">
        <f t="shared" si="77"/>
        <v/>
      </c>
      <c r="AR495" t="str">
        <f t="shared" si="78"/>
        <v/>
      </c>
      <c r="AS495" t="str">
        <f t="shared" si="79"/>
        <v/>
      </c>
      <c r="AT495" t="str">
        <f>IF(AR495="","",MATCH(AS495,'Required State Input – Clinic'!$AS$12:$AS$2011,FALSE))</f>
        <v/>
      </c>
    </row>
    <row r="496" spans="1:46" x14ac:dyDescent="0.25">
      <c r="A496" s="218" t="s">
        <v>257</v>
      </c>
      <c r="B496" s="174" t="str">
        <f>IF($AR496="","",IF(INDEX('Required State Input – Clinic'!B$12:B$2011,$AT496)="","",INDEX('Required State Input – Clinic'!B$12:B$2011,$AT496)))</f>
        <v/>
      </c>
      <c r="C496" s="168" t="str">
        <f>IF($AR496="","",IF(INDEX('Required State Input – Clinic'!C$12:C$2011,$AT496)="","",INDEX('Required State Input – Clinic'!C$12:C$2011,$AT496)))</f>
        <v/>
      </c>
      <c r="D496" s="175" t="str">
        <f>IF($AR496="","",IF(INDEX('Required State Input – Clinic'!D$12:D$2011,$AT496)="","",INDEX('Required State Input – Clinic'!D$12:D$2011,$AT496)))</f>
        <v/>
      </c>
      <c r="E496" s="174" t="str">
        <f>IF($AR496="","",IF(INDEX('Required State Input – Clinic'!E$12:E$2011,$AT496)="","",INDEX('Required State Input – Clinic'!E$12:E$2011,$AT496)))</f>
        <v/>
      </c>
      <c r="F496" s="176" t="str">
        <f>IF($AR496="","",IF(INDEX('Required State Input – Clinic'!F$12:F$2011,$AT496)="","",INDEX('Required State Input – Clinic'!F$12:F$2011,$AT496)))</f>
        <v/>
      </c>
      <c r="G496" s="176" t="str">
        <f>IF($AR496="","",IF(INDEX('Required State Input – Clinic'!G$12:G$2011,$AT496)="","",INDEX('Required State Input – Clinic'!G$12:G$2011,$AT496)))</f>
        <v/>
      </c>
      <c r="H496" s="176" t="str">
        <f>IF($AR496="","",IF(INDEX('Required State Input – Clinic'!H$12:H$2011,$AT496)="","",INDEX('Required State Input – Clinic'!H$12:H$2011,$AT496)))</f>
        <v/>
      </c>
      <c r="I496" s="177" t="str">
        <f>IF($AR496="","",IF(INDEX('Required State Input – Clinic'!I$12:I$2011,$AT496)="","",INDEX('Required State Input – Clinic'!I$12:I$2011,$AT496)))</f>
        <v/>
      </c>
      <c r="J496" s="176" t="str">
        <f>IF($AR496="","",IF(INDEX('Required State Input – Clinic'!J$12:J$2011,$AT496)="","",INDEX('Required State Input – Clinic'!J$12:J$2011,$AT496)))</f>
        <v/>
      </c>
      <c r="K496" s="178" t="str">
        <f>IF($AR496="","",IF(INDEX('Required State Input – Clinic'!K$12:K$2011,$AT496)="","",INDEX('Required State Input – Clinic'!K$12:K$2011,$AT496)))</f>
        <v/>
      </c>
      <c r="L496" s="179" t="str">
        <f>IF($AR496="","",IF(INDEX('Required State Input – Clinic'!L$12:L$2011,$AT496)="","",INDEX('Required State Input – Clinic'!L$12:L$2011,$AT496)))</f>
        <v/>
      </c>
      <c r="M496" s="169" t="str">
        <f>IF($AR496="","",IF(INDEX('Required State Input – Clinic'!M$12:M$2011,$AT496)="","",INDEX('Required State Input – Clinic'!M$12:M$2011,$AT496)))</f>
        <v/>
      </c>
      <c r="N496" s="169" t="str">
        <f>IF($AR496="","",IF(INDEX('Required State Input – Clinic'!N$12:N$2011,$AT496)="","",INDEX('Required State Input – Clinic'!N$12:N$2011,$AT496)))</f>
        <v/>
      </c>
      <c r="O496" s="170" t="str">
        <f>IF($AR496="","",IF(INDEX('Required State Input – Clinic'!O$12:O$2011,$AT496)="","",ROUND(INDEX('Required State Input – Clinic'!O$12:O$2011,$AT496),2)))</f>
        <v/>
      </c>
      <c r="P496" s="170" t="str">
        <f>IF($AR496="","",IF(INDEX('Required State Input – Clinic'!P$12:P$2011,$AT496)="","",ROUND(INDEX('Required State Input – Clinic'!P$12:P$2011,$AT496),2)))</f>
        <v/>
      </c>
      <c r="Q496" s="170" t="str">
        <f>IF($AR496="","",IF(INDEX('Required State Input – Clinic'!Q$12:Q$2011,$AT496)="","",ROUND(INDEX('Required State Input – Clinic'!Q$12:Q$2011,$AT496),2)))</f>
        <v/>
      </c>
      <c r="R496" s="276" t="str">
        <f t="shared" si="70"/>
        <v/>
      </c>
      <c r="S496" s="171" t="str">
        <f>IF($AR496="","",IF(INDEX('Required State Input – Clinic'!R$12:R$2011,$AT496)="","",INDEX('Required State Input – Clinic'!R$12:R$2011,$AT496)))</f>
        <v/>
      </c>
      <c r="T496" s="169" t="str">
        <f>IF($AR496="","",IF(INDEX('Required State Input – Clinic'!S$12:S$2011,$AT496)="","",INDEX('Required State Input – Clinic'!S$12:S$2011,$AT496)))</f>
        <v/>
      </c>
      <c r="U496" s="170" t="str">
        <f>IF($AR496="","",IF(INDEX('Required State Input – Clinic'!T$12:T$2011,$AT496)="","",ROUND(INDEX('Required State Input – Clinic'!T$12:T$2011,$AT496),2)))</f>
        <v/>
      </c>
      <c r="V496" s="170" t="str">
        <f>IF($AR496="","",IF(INDEX('Required State Input – Clinic'!U$12:U$2011,$AT496)="","",ROUND(INDEX('Required State Input – Clinic'!U$12:U$2011,$AT496),2)))</f>
        <v/>
      </c>
      <c r="W496" s="170" t="str">
        <f>IF($AR496="","",IF(INDEX('Required State Input – Clinic'!V$12:V$2011,$AT496)="",0,ROUND(INDEX('Required State Input – Clinic'!V$12:V$2011,$AT496),2)))</f>
        <v/>
      </c>
      <c r="X496" s="170" t="str">
        <f>IF($AR496="","",IF(INDEX('Required State Input – Clinic'!W$12:W$2011,$AT496)="",0,ROUND(INDEX('Required State Input – Clinic'!W$12:W$2011,$AT496),2)))</f>
        <v/>
      </c>
      <c r="Y496" s="170" t="str">
        <f>IF($AR496="","",IF(INDEX('Required State Input – Clinic'!X$12:X$2011,$AT496)="",0,ROUND(INDEX('Required State Input – Clinic'!X$12:X$2011,$AT496),2)))</f>
        <v/>
      </c>
      <c r="Z496" s="180" t="str">
        <f t="shared" si="71"/>
        <v/>
      </c>
      <c r="AA496" s="179" t="str">
        <f>IF($AR496="","",IF(INDEX('Required State Input – Clinic'!Y$12:Y$2011,$AT496)="","",INDEX('Required State Input – Clinic'!Y$12:Y$2011,$AT496)))</f>
        <v/>
      </c>
      <c r="AB496" s="172" t="str">
        <f>IF($AR496="","",IF(INDEX('Required State Input – Clinic'!Z$12:Z$2011,$AT496)="","",ROUND(INDEX('Required State Input – Clinic'!Z$12:Z$2011,$AT496),4)))</f>
        <v/>
      </c>
      <c r="AC496" s="172" t="str">
        <f>IF($AR496="","",IF(INDEX('Required State Input – Clinic'!AA$12:AA$2011,$AT496)="","",ROUND(INDEX('Required State Input – Clinic'!AA$12:AA$2011,$AT496),4)))</f>
        <v/>
      </c>
      <c r="AD496" s="180" t="str">
        <f t="shared" si="72"/>
        <v/>
      </c>
      <c r="AE496" s="194" t="str">
        <f t="shared" si="73"/>
        <v/>
      </c>
      <c r="AF496" s="177" t="str">
        <f>IF($AR496="","",IF(INDEX('Required State Input – Clinic'!AB$12:AB$2011,$AT496)="","",INDEX('Required State Input – Clinic'!AB$12:AB$2011,$AT496)))</f>
        <v/>
      </c>
      <c r="AG496" s="172" t="str">
        <f>IF($AR496="","",IF(INDEX('Required State Input – Clinic'!AC$12:AC$2011,$AT496)="","",ROUND(INDEX('Required State Input – Clinic'!AC$12:AC$2011,$AT496),4)))</f>
        <v/>
      </c>
      <c r="AH496" s="180" t="str">
        <f t="shared" si="74"/>
        <v/>
      </c>
      <c r="AI496" s="173" t="str">
        <f>IF($AR496="","",IF(INDEX('Required State Input – Clinic'!AD$12:AD$2011,$AT496)="",0,ROUND(INDEX('Required State Input – Clinic'!AD$12:AD$2011,$AT496),2)))</f>
        <v/>
      </c>
      <c r="AJ496" s="180" t="str">
        <f t="shared" si="75"/>
        <v/>
      </c>
      <c r="AK496" s="194" t="str">
        <f t="shared" si="76"/>
        <v/>
      </c>
      <c r="AL496" s="170" t="str">
        <f>IF($AR496="","",IF(INDEX('Required State Input – Clinic'!AE$12:AE$2011,$AT496)="",0,ROUND(INDEX('Required State Input – Clinic'!AE$12:AE$2011,$AT496),2)))</f>
        <v/>
      </c>
      <c r="AM496" s="180" t="str">
        <f t="shared" si="77"/>
        <v/>
      </c>
      <c r="AR496" t="str">
        <f t="shared" si="78"/>
        <v/>
      </c>
      <c r="AS496" t="str">
        <f t="shared" si="79"/>
        <v/>
      </c>
      <c r="AT496" t="str">
        <f>IF(AR496="","",MATCH(AS496,'Required State Input – Clinic'!$AS$12:$AS$2011,FALSE))</f>
        <v/>
      </c>
    </row>
    <row r="497" spans="1:46" x14ac:dyDescent="0.25">
      <c r="A497" s="218" t="s">
        <v>257</v>
      </c>
      <c r="B497" s="174" t="str">
        <f>IF($AR497="","",IF(INDEX('Required State Input – Clinic'!B$12:B$2011,$AT497)="","",INDEX('Required State Input – Clinic'!B$12:B$2011,$AT497)))</f>
        <v/>
      </c>
      <c r="C497" s="168" t="str">
        <f>IF($AR497="","",IF(INDEX('Required State Input – Clinic'!C$12:C$2011,$AT497)="","",INDEX('Required State Input – Clinic'!C$12:C$2011,$AT497)))</f>
        <v/>
      </c>
      <c r="D497" s="175" t="str">
        <f>IF($AR497="","",IF(INDEX('Required State Input – Clinic'!D$12:D$2011,$AT497)="","",INDEX('Required State Input – Clinic'!D$12:D$2011,$AT497)))</f>
        <v/>
      </c>
      <c r="E497" s="174" t="str">
        <f>IF($AR497="","",IF(INDEX('Required State Input – Clinic'!E$12:E$2011,$AT497)="","",INDEX('Required State Input – Clinic'!E$12:E$2011,$AT497)))</f>
        <v/>
      </c>
      <c r="F497" s="176" t="str">
        <f>IF($AR497="","",IF(INDEX('Required State Input – Clinic'!F$12:F$2011,$AT497)="","",INDEX('Required State Input – Clinic'!F$12:F$2011,$AT497)))</f>
        <v/>
      </c>
      <c r="G497" s="176" t="str">
        <f>IF($AR497="","",IF(INDEX('Required State Input – Clinic'!G$12:G$2011,$AT497)="","",INDEX('Required State Input – Clinic'!G$12:G$2011,$AT497)))</f>
        <v/>
      </c>
      <c r="H497" s="176" t="str">
        <f>IF($AR497="","",IF(INDEX('Required State Input – Clinic'!H$12:H$2011,$AT497)="","",INDEX('Required State Input – Clinic'!H$12:H$2011,$AT497)))</f>
        <v/>
      </c>
      <c r="I497" s="177" t="str">
        <f>IF($AR497="","",IF(INDEX('Required State Input – Clinic'!I$12:I$2011,$AT497)="","",INDEX('Required State Input – Clinic'!I$12:I$2011,$AT497)))</f>
        <v/>
      </c>
      <c r="J497" s="176" t="str">
        <f>IF($AR497="","",IF(INDEX('Required State Input – Clinic'!J$12:J$2011,$AT497)="","",INDEX('Required State Input – Clinic'!J$12:J$2011,$AT497)))</f>
        <v/>
      </c>
      <c r="K497" s="178" t="str">
        <f>IF($AR497="","",IF(INDEX('Required State Input – Clinic'!K$12:K$2011,$AT497)="","",INDEX('Required State Input – Clinic'!K$12:K$2011,$AT497)))</f>
        <v/>
      </c>
      <c r="L497" s="179" t="str">
        <f>IF($AR497="","",IF(INDEX('Required State Input – Clinic'!L$12:L$2011,$AT497)="","",INDEX('Required State Input – Clinic'!L$12:L$2011,$AT497)))</f>
        <v/>
      </c>
      <c r="M497" s="169" t="str">
        <f>IF($AR497="","",IF(INDEX('Required State Input – Clinic'!M$12:M$2011,$AT497)="","",INDEX('Required State Input – Clinic'!M$12:M$2011,$AT497)))</f>
        <v/>
      </c>
      <c r="N497" s="169" t="str">
        <f>IF($AR497="","",IF(INDEX('Required State Input – Clinic'!N$12:N$2011,$AT497)="","",INDEX('Required State Input – Clinic'!N$12:N$2011,$AT497)))</f>
        <v/>
      </c>
      <c r="O497" s="170" t="str">
        <f>IF($AR497="","",IF(INDEX('Required State Input – Clinic'!O$12:O$2011,$AT497)="","",ROUND(INDEX('Required State Input – Clinic'!O$12:O$2011,$AT497),2)))</f>
        <v/>
      </c>
      <c r="P497" s="170" t="str">
        <f>IF($AR497="","",IF(INDEX('Required State Input – Clinic'!P$12:P$2011,$AT497)="","",ROUND(INDEX('Required State Input – Clinic'!P$12:P$2011,$AT497),2)))</f>
        <v/>
      </c>
      <c r="Q497" s="170" t="str">
        <f>IF($AR497="","",IF(INDEX('Required State Input – Clinic'!Q$12:Q$2011,$AT497)="","",ROUND(INDEX('Required State Input – Clinic'!Q$12:Q$2011,$AT497),2)))</f>
        <v/>
      </c>
      <c r="R497" s="276" t="str">
        <f t="shared" si="70"/>
        <v/>
      </c>
      <c r="S497" s="171" t="str">
        <f>IF($AR497="","",IF(INDEX('Required State Input – Clinic'!R$12:R$2011,$AT497)="","",INDEX('Required State Input – Clinic'!R$12:R$2011,$AT497)))</f>
        <v/>
      </c>
      <c r="T497" s="169" t="str">
        <f>IF($AR497="","",IF(INDEX('Required State Input – Clinic'!S$12:S$2011,$AT497)="","",INDEX('Required State Input – Clinic'!S$12:S$2011,$AT497)))</f>
        <v/>
      </c>
      <c r="U497" s="170" t="str">
        <f>IF($AR497="","",IF(INDEX('Required State Input – Clinic'!T$12:T$2011,$AT497)="","",ROUND(INDEX('Required State Input – Clinic'!T$12:T$2011,$AT497),2)))</f>
        <v/>
      </c>
      <c r="V497" s="170" t="str">
        <f>IF($AR497="","",IF(INDEX('Required State Input – Clinic'!U$12:U$2011,$AT497)="","",ROUND(INDEX('Required State Input – Clinic'!U$12:U$2011,$AT497),2)))</f>
        <v/>
      </c>
      <c r="W497" s="170" t="str">
        <f>IF($AR497="","",IF(INDEX('Required State Input – Clinic'!V$12:V$2011,$AT497)="",0,ROUND(INDEX('Required State Input – Clinic'!V$12:V$2011,$AT497),2)))</f>
        <v/>
      </c>
      <c r="X497" s="170" t="str">
        <f>IF($AR497="","",IF(INDEX('Required State Input – Clinic'!W$12:W$2011,$AT497)="",0,ROUND(INDEX('Required State Input – Clinic'!W$12:W$2011,$AT497),2)))</f>
        <v/>
      </c>
      <c r="Y497" s="170" t="str">
        <f>IF($AR497="","",IF(INDEX('Required State Input – Clinic'!X$12:X$2011,$AT497)="",0,ROUND(INDEX('Required State Input – Clinic'!X$12:X$2011,$AT497),2)))</f>
        <v/>
      </c>
      <c r="Z497" s="180" t="str">
        <f t="shared" si="71"/>
        <v/>
      </c>
      <c r="AA497" s="179" t="str">
        <f>IF($AR497="","",IF(INDEX('Required State Input – Clinic'!Y$12:Y$2011,$AT497)="","",INDEX('Required State Input – Clinic'!Y$12:Y$2011,$AT497)))</f>
        <v/>
      </c>
      <c r="AB497" s="172" t="str">
        <f>IF($AR497="","",IF(INDEX('Required State Input – Clinic'!Z$12:Z$2011,$AT497)="","",ROUND(INDEX('Required State Input – Clinic'!Z$12:Z$2011,$AT497),4)))</f>
        <v/>
      </c>
      <c r="AC497" s="172" t="str">
        <f>IF($AR497="","",IF(INDEX('Required State Input – Clinic'!AA$12:AA$2011,$AT497)="","",ROUND(INDEX('Required State Input – Clinic'!AA$12:AA$2011,$AT497),4)))</f>
        <v/>
      </c>
      <c r="AD497" s="180" t="str">
        <f t="shared" si="72"/>
        <v/>
      </c>
      <c r="AE497" s="194" t="str">
        <f t="shared" si="73"/>
        <v/>
      </c>
      <c r="AF497" s="177" t="str">
        <f>IF($AR497="","",IF(INDEX('Required State Input – Clinic'!AB$12:AB$2011,$AT497)="","",INDEX('Required State Input – Clinic'!AB$12:AB$2011,$AT497)))</f>
        <v/>
      </c>
      <c r="AG497" s="172" t="str">
        <f>IF($AR497="","",IF(INDEX('Required State Input – Clinic'!AC$12:AC$2011,$AT497)="","",ROUND(INDEX('Required State Input – Clinic'!AC$12:AC$2011,$AT497),4)))</f>
        <v/>
      </c>
      <c r="AH497" s="180" t="str">
        <f t="shared" si="74"/>
        <v/>
      </c>
      <c r="AI497" s="173" t="str">
        <f>IF($AR497="","",IF(INDEX('Required State Input – Clinic'!AD$12:AD$2011,$AT497)="",0,ROUND(INDEX('Required State Input – Clinic'!AD$12:AD$2011,$AT497),2)))</f>
        <v/>
      </c>
      <c r="AJ497" s="180" t="str">
        <f t="shared" si="75"/>
        <v/>
      </c>
      <c r="AK497" s="194" t="str">
        <f t="shared" si="76"/>
        <v/>
      </c>
      <c r="AL497" s="170" t="str">
        <f>IF($AR497="","",IF(INDEX('Required State Input – Clinic'!AE$12:AE$2011,$AT497)="",0,ROUND(INDEX('Required State Input – Clinic'!AE$12:AE$2011,$AT497),2)))</f>
        <v/>
      </c>
      <c r="AM497" s="180" t="str">
        <f t="shared" si="77"/>
        <v/>
      </c>
      <c r="AR497" t="str">
        <f t="shared" si="78"/>
        <v/>
      </c>
      <c r="AS497" t="str">
        <f t="shared" si="79"/>
        <v/>
      </c>
      <c r="AT497" t="str">
        <f>IF(AR497="","",MATCH(AS497,'Required State Input – Clinic'!$AS$12:$AS$2011,FALSE))</f>
        <v/>
      </c>
    </row>
    <row r="498" spans="1:46" x14ac:dyDescent="0.25">
      <c r="A498" s="218" t="s">
        <v>257</v>
      </c>
      <c r="B498" s="174" t="str">
        <f>IF($AR498="","",IF(INDEX('Required State Input – Clinic'!B$12:B$2011,$AT498)="","",INDEX('Required State Input – Clinic'!B$12:B$2011,$AT498)))</f>
        <v/>
      </c>
      <c r="C498" s="168" t="str">
        <f>IF($AR498="","",IF(INDEX('Required State Input – Clinic'!C$12:C$2011,$AT498)="","",INDEX('Required State Input – Clinic'!C$12:C$2011,$AT498)))</f>
        <v/>
      </c>
      <c r="D498" s="175" t="str">
        <f>IF($AR498="","",IF(INDEX('Required State Input – Clinic'!D$12:D$2011,$AT498)="","",INDEX('Required State Input – Clinic'!D$12:D$2011,$AT498)))</f>
        <v/>
      </c>
      <c r="E498" s="174" t="str">
        <f>IF($AR498="","",IF(INDEX('Required State Input – Clinic'!E$12:E$2011,$AT498)="","",INDEX('Required State Input – Clinic'!E$12:E$2011,$AT498)))</f>
        <v/>
      </c>
      <c r="F498" s="176" t="str">
        <f>IF($AR498="","",IF(INDEX('Required State Input – Clinic'!F$12:F$2011,$AT498)="","",INDEX('Required State Input – Clinic'!F$12:F$2011,$AT498)))</f>
        <v/>
      </c>
      <c r="G498" s="176" t="str">
        <f>IF($AR498="","",IF(INDEX('Required State Input – Clinic'!G$12:G$2011,$AT498)="","",INDEX('Required State Input – Clinic'!G$12:G$2011,$AT498)))</f>
        <v/>
      </c>
      <c r="H498" s="176" t="str">
        <f>IF($AR498="","",IF(INDEX('Required State Input – Clinic'!H$12:H$2011,$AT498)="","",INDEX('Required State Input – Clinic'!H$12:H$2011,$AT498)))</f>
        <v/>
      </c>
      <c r="I498" s="177" t="str">
        <f>IF($AR498="","",IF(INDEX('Required State Input – Clinic'!I$12:I$2011,$AT498)="","",INDEX('Required State Input – Clinic'!I$12:I$2011,$AT498)))</f>
        <v/>
      </c>
      <c r="J498" s="176" t="str">
        <f>IF($AR498="","",IF(INDEX('Required State Input – Clinic'!J$12:J$2011,$AT498)="","",INDEX('Required State Input – Clinic'!J$12:J$2011,$AT498)))</f>
        <v/>
      </c>
      <c r="K498" s="178" t="str">
        <f>IF($AR498="","",IF(INDEX('Required State Input – Clinic'!K$12:K$2011,$AT498)="","",INDEX('Required State Input – Clinic'!K$12:K$2011,$AT498)))</f>
        <v/>
      </c>
      <c r="L498" s="179" t="str">
        <f>IF($AR498="","",IF(INDEX('Required State Input – Clinic'!L$12:L$2011,$AT498)="","",INDEX('Required State Input – Clinic'!L$12:L$2011,$AT498)))</f>
        <v/>
      </c>
      <c r="M498" s="169" t="str">
        <f>IF($AR498="","",IF(INDEX('Required State Input – Clinic'!M$12:M$2011,$AT498)="","",INDEX('Required State Input – Clinic'!M$12:M$2011,$AT498)))</f>
        <v/>
      </c>
      <c r="N498" s="169" t="str">
        <f>IF($AR498="","",IF(INDEX('Required State Input – Clinic'!N$12:N$2011,$AT498)="","",INDEX('Required State Input – Clinic'!N$12:N$2011,$AT498)))</f>
        <v/>
      </c>
      <c r="O498" s="170" t="str">
        <f>IF($AR498="","",IF(INDEX('Required State Input – Clinic'!O$12:O$2011,$AT498)="","",ROUND(INDEX('Required State Input – Clinic'!O$12:O$2011,$AT498),2)))</f>
        <v/>
      </c>
      <c r="P498" s="170" t="str">
        <f>IF($AR498="","",IF(INDEX('Required State Input – Clinic'!P$12:P$2011,$AT498)="","",ROUND(INDEX('Required State Input – Clinic'!P$12:P$2011,$AT498),2)))</f>
        <v/>
      </c>
      <c r="Q498" s="170" t="str">
        <f>IF($AR498="","",IF(INDEX('Required State Input – Clinic'!Q$12:Q$2011,$AT498)="","",ROUND(INDEX('Required State Input – Clinic'!Q$12:Q$2011,$AT498),2)))</f>
        <v/>
      </c>
      <c r="R498" s="276" t="str">
        <f t="shared" si="70"/>
        <v/>
      </c>
      <c r="S498" s="171" t="str">
        <f>IF($AR498="","",IF(INDEX('Required State Input – Clinic'!R$12:R$2011,$AT498)="","",INDEX('Required State Input – Clinic'!R$12:R$2011,$AT498)))</f>
        <v/>
      </c>
      <c r="T498" s="169" t="str">
        <f>IF($AR498="","",IF(INDEX('Required State Input – Clinic'!S$12:S$2011,$AT498)="","",INDEX('Required State Input – Clinic'!S$12:S$2011,$AT498)))</f>
        <v/>
      </c>
      <c r="U498" s="170" t="str">
        <f>IF($AR498="","",IF(INDEX('Required State Input – Clinic'!T$12:T$2011,$AT498)="","",ROUND(INDEX('Required State Input – Clinic'!T$12:T$2011,$AT498),2)))</f>
        <v/>
      </c>
      <c r="V498" s="170" t="str">
        <f>IF($AR498="","",IF(INDEX('Required State Input – Clinic'!U$12:U$2011,$AT498)="","",ROUND(INDEX('Required State Input – Clinic'!U$12:U$2011,$AT498),2)))</f>
        <v/>
      </c>
      <c r="W498" s="170" t="str">
        <f>IF($AR498="","",IF(INDEX('Required State Input – Clinic'!V$12:V$2011,$AT498)="",0,ROUND(INDEX('Required State Input – Clinic'!V$12:V$2011,$AT498),2)))</f>
        <v/>
      </c>
      <c r="X498" s="170" t="str">
        <f>IF($AR498="","",IF(INDEX('Required State Input – Clinic'!W$12:W$2011,$AT498)="",0,ROUND(INDEX('Required State Input – Clinic'!W$12:W$2011,$AT498),2)))</f>
        <v/>
      </c>
      <c r="Y498" s="170" t="str">
        <f>IF($AR498="","",IF(INDEX('Required State Input – Clinic'!X$12:X$2011,$AT498)="",0,ROUND(INDEX('Required State Input – Clinic'!X$12:X$2011,$AT498),2)))</f>
        <v/>
      </c>
      <c r="Z498" s="180" t="str">
        <f t="shared" si="71"/>
        <v/>
      </c>
      <c r="AA498" s="179" t="str">
        <f>IF($AR498="","",IF(INDEX('Required State Input – Clinic'!Y$12:Y$2011,$AT498)="","",INDEX('Required State Input – Clinic'!Y$12:Y$2011,$AT498)))</f>
        <v/>
      </c>
      <c r="AB498" s="172" t="str">
        <f>IF($AR498="","",IF(INDEX('Required State Input – Clinic'!Z$12:Z$2011,$AT498)="","",ROUND(INDEX('Required State Input – Clinic'!Z$12:Z$2011,$AT498),4)))</f>
        <v/>
      </c>
      <c r="AC498" s="172" t="str">
        <f>IF($AR498="","",IF(INDEX('Required State Input – Clinic'!AA$12:AA$2011,$AT498)="","",ROUND(INDEX('Required State Input – Clinic'!AA$12:AA$2011,$AT498),4)))</f>
        <v/>
      </c>
      <c r="AD498" s="180" t="str">
        <f t="shared" si="72"/>
        <v/>
      </c>
      <c r="AE498" s="194" t="str">
        <f t="shared" si="73"/>
        <v/>
      </c>
      <c r="AF498" s="177" t="str">
        <f>IF($AR498="","",IF(INDEX('Required State Input – Clinic'!AB$12:AB$2011,$AT498)="","",INDEX('Required State Input – Clinic'!AB$12:AB$2011,$AT498)))</f>
        <v/>
      </c>
      <c r="AG498" s="172" t="str">
        <f>IF($AR498="","",IF(INDEX('Required State Input – Clinic'!AC$12:AC$2011,$AT498)="","",ROUND(INDEX('Required State Input – Clinic'!AC$12:AC$2011,$AT498),4)))</f>
        <v/>
      </c>
      <c r="AH498" s="180" t="str">
        <f t="shared" si="74"/>
        <v/>
      </c>
      <c r="AI498" s="173" t="str">
        <f>IF($AR498="","",IF(INDEX('Required State Input – Clinic'!AD$12:AD$2011,$AT498)="",0,ROUND(INDEX('Required State Input – Clinic'!AD$12:AD$2011,$AT498),2)))</f>
        <v/>
      </c>
      <c r="AJ498" s="180" t="str">
        <f t="shared" si="75"/>
        <v/>
      </c>
      <c r="AK498" s="194" t="str">
        <f t="shared" si="76"/>
        <v/>
      </c>
      <c r="AL498" s="170" t="str">
        <f>IF($AR498="","",IF(INDEX('Required State Input – Clinic'!AE$12:AE$2011,$AT498)="",0,ROUND(INDEX('Required State Input – Clinic'!AE$12:AE$2011,$AT498),2)))</f>
        <v/>
      </c>
      <c r="AM498" s="180" t="str">
        <f t="shared" si="77"/>
        <v/>
      </c>
      <c r="AR498" t="str">
        <f t="shared" si="78"/>
        <v/>
      </c>
      <c r="AS498" t="str">
        <f t="shared" si="79"/>
        <v/>
      </c>
      <c r="AT498" t="str">
        <f>IF(AR498="","",MATCH(AS498,'Required State Input – Clinic'!$AS$12:$AS$2011,FALSE))</f>
        <v/>
      </c>
    </row>
    <row r="499" spans="1:46" x14ac:dyDescent="0.25">
      <c r="A499" s="218" t="s">
        <v>257</v>
      </c>
      <c r="B499" s="174" t="str">
        <f>IF($AR499="","",IF(INDEX('Required State Input – Clinic'!B$12:B$2011,$AT499)="","",INDEX('Required State Input – Clinic'!B$12:B$2011,$AT499)))</f>
        <v/>
      </c>
      <c r="C499" s="168" t="str">
        <f>IF($AR499="","",IF(INDEX('Required State Input – Clinic'!C$12:C$2011,$AT499)="","",INDEX('Required State Input – Clinic'!C$12:C$2011,$AT499)))</f>
        <v/>
      </c>
      <c r="D499" s="175" t="str">
        <f>IF($AR499="","",IF(INDEX('Required State Input – Clinic'!D$12:D$2011,$AT499)="","",INDEX('Required State Input – Clinic'!D$12:D$2011,$AT499)))</f>
        <v/>
      </c>
      <c r="E499" s="174" t="str">
        <f>IF($AR499="","",IF(INDEX('Required State Input – Clinic'!E$12:E$2011,$AT499)="","",INDEX('Required State Input – Clinic'!E$12:E$2011,$AT499)))</f>
        <v/>
      </c>
      <c r="F499" s="176" t="str">
        <f>IF($AR499="","",IF(INDEX('Required State Input – Clinic'!F$12:F$2011,$AT499)="","",INDEX('Required State Input – Clinic'!F$12:F$2011,$AT499)))</f>
        <v/>
      </c>
      <c r="G499" s="176" t="str">
        <f>IF($AR499="","",IF(INDEX('Required State Input – Clinic'!G$12:G$2011,$AT499)="","",INDEX('Required State Input – Clinic'!G$12:G$2011,$AT499)))</f>
        <v/>
      </c>
      <c r="H499" s="176" t="str">
        <f>IF($AR499="","",IF(INDEX('Required State Input – Clinic'!H$12:H$2011,$AT499)="","",INDEX('Required State Input – Clinic'!H$12:H$2011,$AT499)))</f>
        <v/>
      </c>
      <c r="I499" s="177" t="str">
        <f>IF($AR499="","",IF(INDEX('Required State Input – Clinic'!I$12:I$2011,$AT499)="","",INDEX('Required State Input – Clinic'!I$12:I$2011,$AT499)))</f>
        <v/>
      </c>
      <c r="J499" s="176" t="str">
        <f>IF($AR499="","",IF(INDEX('Required State Input – Clinic'!J$12:J$2011,$AT499)="","",INDEX('Required State Input – Clinic'!J$12:J$2011,$AT499)))</f>
        <v/>
      </c>
      <c r="K499" s="178" t="str">
        <f>IF($AR499="","",IF(INDEX('Required State Input – Clinic'!K$12:K$2011,$AT499)="","",INDEX('Required State Input – Clinic'!K$12:K$2011,$AT499)))</f>
        <v/>
      </c>
      <c r="L499" s="179" t="str">
        <f>IF($AR499="","",IF(INDEX('Required State Input – Clinic'!L$12:L$2011,$AT499)="","",INDEX('Required State Input – Clinic'!L$12:L$2011,$AT499)))</f>
        <v/>
      </c>
      <c r="M499" s="169" t="str">
        <f>IF($AR499="","",IF(INDEX('Required State Input – Clinic'!M$12:M$2011,$AT499)="","",INDEX('Required State Input – Clinic'!M$12:M$2011,$AT499)))</f>
        <v/>
      </c>
      <c r="N499" s="169" t="str">
        <f>IF($AR499="","",IF(INDEX('Required State Input – Clinic'!N$12:N$2011,$AT499)="","",INDEX('Required State Input – Clinic'!N$12:N$2011,$AT499)))</f>
        <v/>
      </c>
      <c r="O499" s="170" t="str">
        <f>IF($AR499="","",IF(INDEX('Required State Input – Clinic'!O$12:O$2011,$AT499)="","",ROUND(INDEX('Required State Input – Clinic'!O$12:O$2011,$AT499),2)))</f>
        <v/>
      </c>
      <c r="P499" s="170" t="str">
        <f>IF($AR499="","",IF(INDEX('Required State Input – Clinic'!P$12:P$2011,$AT499)="","",ROUND(INDEX('Required State Input – Clinic'!P$12:P$2011,$AT499),2)))</f>
        <v/>
      </c>
      <c r="Q499" s="170" t="str">
        <f>IF($AR499="","",IF(INDEX('Required State Input – Clinic'!Q$12:Q$2011,$AT499)="","",ROUND(INDEX('Required State Input – Clinic'!Q$12:Q$2011,$AT499),2)))</f>
        <v/>
      </c>
      <c r="R499" s="276" t="str">
        <f t="shared" si="70"/>
        <v/>
      </c>
      <c r="S499" s="171" t="str">
        <f>IF($AR499="","",IF(INDEX('Required State Input – Clinic'!R$12:R$2011,$AT499)="","",INDEX('Required State Input – Clinic'!R$12:R$2011,$AT499)))</f>
        <v/>
      </c>
      <c r="T499" s="169" t="str">
        <f>IF($AR499="","",IF(INDEX('Required State Input – Clinic'!S$12:S$2011,$AT499)="","",INDEX('Required State Input – Clinic'!S$12:S$2011,$AT499)))</f>
        <v/>
      </c>
      <c r="U499" s="170" t="str">
        <f>IF($AR499="","",IF(INDEX('Required State Input – Clinic'!T$12:T$2011,$AT499)="","",ROUND(INDEX('Required State Input – Clinic'!T$12:T$2011,$AT499),2)))</f>
        <v/>
      </c>
      <c r="V499" s="170" t="str">
        <f>IF($AR499="","",IF(INDEX('Required State Input – Clinic'!U$12:U$2011,$AT499)="","",ROUND(INDEX('Required State Input – Clinic'!U$12:U$2011,$AT499),2)))</f>
        <v/>
      </c>
      <c r="W499" s="170" t="str">
        <f>IF($AR499="","",IF(INDEX('Required State Input – Clinic'!V$12:V$2011,$AT499)="",0,ROUND(INDEX('Required State Input – Clinic'!V$12:V$2011,$AT499),2)))</f>
        <v/>
      </c>
      <c r="X499" s="170" t="str">
        <f>IF($AR499="","",IF(INDEX('Required State Input – Clinic'!W$12:W$2011,$AT499)="",0,ROUND(INDEX('Required State Input – Clinic'!W$12:W$2011,$AT499),2)))</f>
        <v/>
      </c>
      <c r="Y499" s="170" t="str">
        <f>IF($AR499="","",IF(INDEX('Required State Input – Clinic'!X$12:X$2011,$AT499)="",0,ROUND(INDEX('Required State Input – Clinic'!X$12:X$2011,$AT499),2)))</f>
        <v/>
      </c>
      <c r="Z499" s="180" t="str">
        <f t="shared" si="71"/>
        <v/>
      </c>
      <c r="AA499" s="179" t="str">
        <f>IF($AR499="","",IF(INDEX('Required State Input – Clinic'!Y$12:Y$2011,$AT499)="","",INDEX('Required State Input – Clinic'!Y$12:Y$2011,$AT499)))</f>
        <v/>
      </c>
      <c r="AB499" s="172" t="str">
        <f>IF($AR499="","",IF(INDEX('Required State Input – Clinic'!Z$12:Z$2011,$AT499)="","",ROUND(INDEX('Required State Input – Clinic'!Z$12:Z$2011,$AT499),4)))</f>
        <v/>
      </c>
      <c r="AC499" s="172" t="str">
        <f>IF($AR499="","",IF(INDEX('Required State Input – Clinic'!AA$12:AA$2011,$AT499)="","",ROUND(INDEX('Required State Input – Clinic'!AA$12:AA$2011,$AT499),4)))</f>
        <v/>
      </c>
      <c r="AD499" s="180" t="str">
        <f t="shared" si="72"/>
        <v/>
      </c>
      <c r="AE499" s="194" t="str">
        <f t="shared" si="73"/>
        <v/>
      </c>
      <c r="AF499" s="177" t="str">
        <f>IF($AR499="","",IF(INDEX('Required State Input – Clinic'!AB$12:AB$2011,$AT499)="","",INDEX('Required State Input – Clinic'!AB$12:AB$2011,$AT499)))</f>
        <v/>
      </c>
      <c r="AG499" s="172" t="str">
        <f>IF($AR499="","",IF(INDEX('Required State Input – Clinic'!AC$12:AC$2011,$AT499)="","",ROUND(INDEX('Required State Input – Clinic'!AC$12:AC$2011,$AT499),4)))</f>
        <v/>
      </c>
      <c r="AH499" s="180" t="str">
        <f t="shared" si="74"/>
        <v/>
      </c>
      <c r="AI499" s="173" t="str">
        <f>IF($AR499="","",IF(INDEX('Required State Input – Clinic'!AD$12:AD$2011,$AT499)="",0,ROUND(INDEX('Required State Input – Clinic'!AD$12:AD$2011,$AT499),2)))</f>
        <v/>
      </c>
      <c r="AJ499" s="180" t="str">
        <f t="shared" si="75"/>
        <v/>
      </c>
      <c r="AK499" s="194" t="str">
        <f t="shared" si="76"/>
        <v/>
      </c>
      <c r="AL499" s="170" t="str">
        <f>IF($AR499="","",IF(INDEX('Required State Input – Clinic'!AE$12:AE$2011,$AT499)="",0,ROUND(INDEX('Required State Input – Clinic'!AE$12:AE$2011,$AT499),2)))</f>
        <v/>
      </c>
      <c r="AM499" s="180" t="str">
        <f t="shared" si="77"/>
        <v/>
      </c>
      <c r="AR499" t="str">
        <f t="shared" si="78"/>
        <v/>
      </c>
      <c r="AS499" t="str">
        <f t="shared" si="79"/>
        <v/>
      </c>
      <c r="AT499" t="str">
        <f>IF(AR499="","",MATCH(AS499,'Required State Input – Clinic'!$AS$12:$AS$2011,FALSE))</f>
        <v/>
      </c>
    </row>
    <row r="500" spans="1:46" x14ac:dyDescent="0.25">
      <c r="A500" s="218" t="s">
        <v>257</v>
      </c>
      <c r="B500" s="174" t="str">
        <f>IF($AR500="","",IF(INDEX('Required State Input – Clinic'!B$12:B$2011,$AT500)="","",INDEX('Required State Input – Clinic'!B$12:B$2011,$AT500)))</f>
        <v/>
      </c>
      <c r="C500" s="168" t="str">
        <f>IF($AR500="","",IF(INDEX('Required State Input – Clinic'!C$12:C$2011,$AT500)="","",INDEX('Required State Input – Clinic'!C$12:C$2011,$AT500)))</f>
        <v/>
      </c>
      <c r="D500" s="175" t="str">
        <f>IF($AR500="","",IF(INDEX('Required State Input – Clinic'!D$12:D$2011,$AT500)="","",INDEX('Required State Input – Clinic'!D$12:D$2011,$AT500)))</f>
        <v/>
      </c>
      <c r="E500" s="174" t="str">
        <f>IF($AR500="","",IF(INDEX('Required State Input – Clinic'!E$12:E$2011,$AT500)="","",INDEX('Required State Input – Clinic'!E$12:E$2011,$AT500)))</f>
        <v/>
      </c>
      <c r="F500" s="176" t="str">
        <f>IF($AR500="","",IF(INDEX('Required State Input – Clinic'!F$12:F$2011,$AT500)="","",INDEX('Required State Input – Clinic'!F$12:F$2011,$AT500)))</f>
        <v/>
      </c>
      <c r="G500" s="176" t="str">
        <f>IF($AR500="","",IF(INDEX('Required State Input – Clinic'!G$12:G$2011,$AT500)="","",INDEX('Required State Input – Clinic'!G$12:G$2011,$AT500)))</f>
        <v/>
      </c>
      <c r="H500" s="176" t="str">
        <f>IF($AR500="","",IF(INDEX('Required State Input – Clinic'!H$12:H$2011,$AT500)="","",INDEX('Required State Input – Clinic'!H$12:H$2011,$AT500)))</f>
        <v/>
      </c>
      <c r="I500" s="177" t="str">
        <f>IF($AR500="","",IF(INDEX('Required State Input – Clinic'!I$12:I$2011,$AT500)="","",INDEX('Required State Input – Clinic'!I$12:I$2011,$AT500)))</f>
        <v/>
      </c>
      <c r="J500" s="176" t="str">
        <f>IF($AR500="","",IF(INDEX('Required State Input – Clinic'!J$12:J$2011,$AT500)="","",INDEX('Required State Input – Clinic'!J$12:J$2011,$AT500)))</f>
        <v/>
      </c>
      <c r="K500" s="178" t="str">
        <f>IF($AR500="","",IF(INDEX('Required State Input – Clinic'!K$12:K$2011,$AT500)="","",INDEX('Required State Input – Clinic'!K$12:K$2011,$AT500)))</f>
        <v/>
      </c>
      <c r="L500" s="179" t="str">
        <f>IF($AR500="","",IF(INDEX('Required State Input – Clinic'!L$12:L$2011,$AT500)="","",INDEX('Required State Input – Clinic'!L$12:L$2011,$AT500)))</f>
        <v/>
      </c>
      <c r="M500" s="169" t="str">
        <f>IF($AR500="","",IF(INDEX('Required State Input – Clinic'!M$12:M$2011,$AT500)="","",INDEX('Required State Input – Clinic'!M$12:M$2011,$AT500)))</f>
        <v/>
      </c>
      <c r="N500" s="169" t="str">
        <f>IF($AR500="","",IF(INDEX('Required State Input – Clinic'!N$12:N$2011,$AT500)="","",INDEX('Required State Input – Clinic'!N$12:N$2011,$AT500)))</f>
        <v/>
      </c>
      <c r="O500" s="170" t="str">
        <f>IF($AR500="","",IF(INDEX('Required State Input – Clinic'!O$12:O$2011,$AT500)="","",ROUND(INDEX('Required State Input – Clinic'!O$12:O$2011,$AT500),2)))</f>
        <v/>
      </c>
      <c r="P500" s="170" t="str">
        <f>IF($AR500="","",IF(INDEX('Required State Input – Clinic'!P$12:P$2011,$AT500)="","",ROUND(INDEX('Required State Input – Clinic'!P$12:P$2011,$AT500),2)))</f>
        <v/>
      </c>
      <c r="Q500" s="170" t="str">
        <f>IF($AR500="","",IF(INDEX('Required State Input – Clinic'!Q$12:Q$2011,$AT500)="","",ROUND(INDEX('Required State Input – Clinic'!Q$12:Q$2011,$AT500),2)))</f>
        <v/>
      </c>
      <c r="R500" s="276" t="str">
        <f t="shared" si="70"/>
        <v/>
      </c>
      <c r="S500" s="171" t="str">
        <f>IF($AR500="","",IF(INDEX('Required State Input – Clinic'!R$12:R$2011,$AT500)="","",INDEX('Required State Input – Clinic'!R$12:R$2011,$AT500)))</f>
        <v/>
      </c>
      <c r="T500" s="169" t="str">
        <f>IF($AR500="","",IF(INDEX('Required State Input – Clinic'!S$12:S$2011,$AT500)="","",INDEX('Required State Input – Clinic'!S$12:S$2011,$AT500)))</f>
        <v/>
      </c>
      <c r="U500" s="170" t="str">
        <f>IF($AR500="","",IF(INDEX('Required State Input – Clinic'!T$12:T$2011,$AT500)="","",ROUND(INDEX('Required State Input – Clinic'!T$12:T$2011,$AT500),2)))</f>
        <v/>
      </c>
      <c r="V500" s="170" t="str">
        <f>IF($AR500="","",IF(INDEX('Required State Input – Clinic'!U$12:U$2011,$AT500)="","",ROUND(INDEX('Required State Input – Clinic'!U$12:U$2011,$AT500),2)))</f>
        <v/>
      </c>
      <c r="W500" s="170" t="str">
        <f>IF($AR500="","",IF(INDEX('Required State Input – Clinic'!V$12:V$2011,$AT500)="",0,ROUND(INDEX('Required State Input – Clinic'!V$12:V$2011,$AT500),2)))</f>
        <v/>
      </c>
      <c r="X500" s="170" t="str">
        <f>IF($AR500="","",IF(INDEX('Required State Input – Clinic'!W$12:W$2011,$AT500)="",0,ROUND(INDEX('Required State Input – Clinic'!W$12:W$2011,$AT500),2)))</f>
        <v/>
      </c>
      <c r="Y500" s="170" t="str">
        <f>IF($AR500="","",IF(INDEX('Required State Input – Clinic'!X$12:X$2011,$AT500)="",0,ROUND(INDEX('Required State Input – Clinic'!X$12:X$2011,$AT500),2)))</f>
        <v/>
      </c>
      <c r="Z500" s="180" t="str">
        <f t="shared" si="71"/>
        <v/>
      </c>
      <c r="AA500" s="179" t="str">
        <f>IF($AR500="","",IF(INDEX('Required State Input – Clinic'!Y$12:Y$2011,$AT500)="","",INDEX('Required State Input – Clinic'!Y$12:Y$2011,$AT500)))</f>
        <v/>
      </c>
      <c r="AB500" s="172" t="str">
        <f>IF($AR500="","",IF(INDEX('Required State Input – Clinic'!Z$12:Z$2011,$AT500)="","",ROUND(INDEX('Required State Input – Clinic'!Z$12:Z$2011,$AT500),4)))</f>
        <v/>
      </c>
      <c r="AC500" s="172" t="str">
        <f>IF($AR500="","",IF(INDEX('Required State Input – Clinic'!AA$12:AA$2011,$AT500)="","",ROUND(INDEX('Required State Input – Clinic'!AA$12:AA$2011,$AT500),4)))</f>
        <v/>
      </c>
      <c r="AD500" s="180" t="str">
        <f t="shared" si="72"/>
        <v/>
      </c>
      <c r="AE500" s="194" t="str">
        <f t="shared" si="73"/>
        <v/>
      </c>
      <c r="AF500" s="177" t="str">
        <f>IF($AR500="","",IF(INDEX('Required State Input – Clinic'!AB$12:AB$2011,$AT500)="","",INDEX('Required State Input – Clinic'!AB$12:AB$2011,$AT500)))</f>
        <v/>
      </c>
      <c r="AG500" s="172" t="str">
        <f>IF($AR500="","",IF(INDEX('Required State Input – Clinic'!AC$12:AC$2011,$AT500)="","",ROUND(INDEX('Required State Input – Clinic'!AC$12:AC$2011,$AT500),4)))</f>
        <v/>
      </c>
      <c r="AH500" s="180" t="str">
        <f t="shared" si="74"/>
        <v/>
      </c>
      <c r="AI500" s="173" t="str">
        <f>IF($AR500="","",IF(INDEX('Required State Input – Clinic'!AD$12:AD$2011,$AT500)="",0,ROUND(INDEX('Required State Input – Clinic'!AD$12:AD$2011,$AT500),2)))</f>
        <v/>
      </c>
      <c r="AJ500" s="180" t="str">
        <f t="shared" si="75"/>
        <v/>
      </c>
      <c r="AK500" s="194" t="str">
        <f t="shared" si="76"/>
        <v/>
      </c>
      <c r="AL500" s="170" t="str">
        <f>IF($AR500="","",IF(INDEX('Required State Input – Clinic'!AE$12:AE$2011,$AT500)="",0,ROUND(INDEX('Required State Input – Clinic'!AE$12:AE$2011,$AT500),2)))</f>
        <v/>
      </c>
      <c r="AM500" s="180" t="str">
        <f t="shared" si="77"/>
        <v/>
      </c>
      <c r="AR500" t="str">
        <f t="shared" si="78"/>
        <v/>
      </c>
      <c r="AS500" t="str">
        <f t="shared" si="79"/>
        <v/>
      </c>
      <c r="AT500" t="str">
        <f>IF(AR500="","",MATCH(AS500,'Required State Input – Clinic'!$AS$12:$AS$2011,FALSE))</f>
        <v/>
      </c>
    </row>
    <row r="501" spans="1:46" x14ac:dyDescent="0.25">
      <c r="A501" s="218" t="s">
        <v>257</v>
      </c>
      <c r="B501" s="174" t="str">
        <f>IF($AR501="","",IF(INDEX('Required State Input – Clinic'!B$12:B$2011,$AT501)="","",INDEX('Required State Input – Clinic'!B$12:B$2011,$AT501)))</f>
        <v/>
      </c>
      <c r="C501" s="168" t="str">
        <f>IF($AR501="","",IF(INDEX('Required State Input – Clinic'!C$12:C$2011,$AT501)="","",INDEX('Required State Input – Clinic'!C$12:C$2011,$AT501)))</f>
        <v/>
      </c>
      <c r="D501" s="175" t="str">
        <f>IF($AR501="","",IF(INDEX('Required State Input – Clinic'!D$12:D$2011,$AT501)="","",INDEX('Required State Input – Clinic'!D$12:D$2011,$AT501)))</f>
        <v/>
      </c>
      <c r="E501" s="174" t="str">
        <f>IF($AR501="","",IF(INDEX('Required State Input – Clinic'!E$12:E$2011,$AT501)="","",INDEX('Required State Input – Clinic'!E$12:E$2011,$AT501)))</f>
        <v/>
      </c>
      <c r="F501" s="176" t="str">
        <f>IF($AR501="","",IF(INDEX('Required State Input – Clinic'!F$12:F$2011,$AT501)="","",INDEX('Required State Input – Clinic'!F$12:F$2011,$AT501)))</f>
        <v/>
      </c>
      <c r="G501" s="176" t="str">
        <f>IF($AR501="","",IF(INDEX('Required State Input – Clinic'!G$12:G$2011,$AT501)="","",INDEX('Required State Input – Clinic'!G$12:G$2011,$AT501)))</f>
        <v/>
      </c>
      <c r="H501" s="176" t="str">
        <f>IF($AR501="","",IF(INDEX('Required State Input – Clinic'!H$12:H$2011,$AT501)="","",INDEX('Required State Input – Clinic'!H$12:H$2011,$AT501)))</f>
        <v/>
      </c>
      <c r="I501" s="177" t="str">
        <f>IF($AR501="","",IF(INDEX('Required State Input – Clinic'!I$12:I$2011,$AT501)="","",INDEX('Required State Input – Clinic'!I$12:I$2011,$AT501)))</f>
        <v/>
      </c>
      <c r="J501" s="176" t="str">
        <f>IF($AR501="","",IF(INDEX('Required State Input – Clinic'!J$12:J$2011,$AT501)="","",INDEX('Required State Input – Clinic'!J$12:J$2011,$AT501)))</f>
        <v/>
      </c>
      <c r="K501" s="178" t="str">
        <f>IF($AR501="","",IF(INDEX('Required State Input – Clinic'!K$12:K$2011,$AT501)="","",INDEX('Required State Input – Clinic'!K$12:K$2011,$AT501)))</f>
        <v/>
      </c>
      <c r="L501" s="179" t="str">
        <f>IF($AR501="","",IF(INDEX('Required State Input – Clinic'!L$12:L$2011,$AT501)="","",INDEX('Required State Input – Clinic'!L$12:L$2011,$AT501)))</f>
        <v/>
      </c>
      <c r="M501" s="169" t="str">
        <f>IF($AR501="","",IF(INDEX('Required State Input – Clinic'!M$12:M$2011,$AT501)="","",INDEX('Required State Input – Clinic'!M$12:M$2011,$AT501)))</f>
        <v/>
      </c>
      <c r="N501" s="169" t="str">
        <f>IF($AR501="","",IF(INDEX('Required State Input – Clinic'!N$12:N$2011,$AT501)="","",INDEX('Required State Input – Clinic'!N$12:N$2011,$AT501)))</f>
        <v/>
      </c>
      <c r="O501" s="170" t="str">
        <f>IF($AR501="","",IF(INDEX('Required State Input – Clinic'!O$12:O$2011,$AT501)="","",ROUND(INDEX('Required State Input – Clinic'!O$12:O$2011,$AT501),2)))</f>
        <v/>
      </c>
      <c r="P501" s="170" t="str">
        <f>IF($AR501="","",IF(INDEX('Required State Input – Clinic'!P$12:P$2011,$AT501)="","",ROUND(INDEX('Required State Input – Clinic'!P$12:P$2011,$AT501),2)))</f>
        <v/>
      </c>
      <c r="Q501" s="170" t="str">
        <f>IF($AR501="","",IF(INDEX('Required State Input – Clinic'!Q$12:Q$2011,$AT501)="","",ROUND(INDEX('Required State Input – Clinic'!Q$12:Q$2011,$AT501),2)))</f>
        <v/>
      </c>
      <c r="R501" s="276" t="str">
        <f t="shared" si="70"/>
        <v/>
      </c>
      <c r="S501" s="171" t="str">
        <f>IF($AR501="","",IF(INDEX('Required State Input – Clinic'!R$12:R$2011,$AT501)="","",INDEX('Required State Input – Clinic'!R$12:R$2011,$AT501)))</f>
        <v/>
      </c>
      <c r="T501" s="169" t="str">
        <f>IF($AR501="","",IF(INDEX('Required State Input – Clinic'!S$12:S$2011,$AT501)="","",INDEX('Required State Input – Clinic'!S$12:S$2011,$AT501)))</f>
        <v/>
      </c>
      <c r="U501" s="170" t="str">
        <f>IF($AR501="","",IF(INDEX('Required State Input – Clinic'!T$12:T$2011,$AT501)="","",ROUND(INDEX('Required State Input – Clinic'!T$12:T$2011,$AT501),2)))</f>
        <v/>
      </c>
      <c r="V501" s="170" t="str">
        <f>IF($AR501="","",IF(INDEX('Required State Input – Clinic'!U$12:U$2011,$AT501)="","",ROUND(INDEX('Required State Input – Clinic'!U$12:U$2011,$AT501),2)))</f>
        <v/>
      </c>
      <c r="W501" s="170" t="str">
        <f>IF($AR501="","",IF(INDEX('Required State Input – Clinic'!V$12:V$2011,$AT501)="",0,ROUND(INDEX('Required State Input – Clinic'!V$12:V$2011,$AT501),2)))</f>
        <v/>
      </c>
      <c r="X501" s="170" t="str">
        <f>IF($AR501="","",IF(INDEX('Required State Input – Clinic'!W$12:W$2011,$AT501)="",0,ROUND(INDEX('Required State Input – Clinic'!W$12:W$2011,$AT501),2)))</f>
        <v/>
      </c>
      <c r="Y501" s="170" t="str">
        <f>IF($AR501="","",IF(INDEX('Required State Input – Clinic'!X$12:X$2011,$AT501)="",0,ROUND(INDEX('Required State Input – Clinic'!X$12:X$2011,$AT501),2)))</f>
        <v/>
      </c>
      <c r="Z501" s="180" t="str">
        <f t="shared" si="71"/>
        <v/>
      </c>
      <c r="AA501" s="179" t="str">
        <f>IF($AR501="","",IF(INDEX('Required State Input – Clinic'!Y$12:Y$2011,$AT501)="","",INDEX('Required State Input – Clinic'!Y$12:Y$2011,$AT501)))</f>
        <v/>
      </c>
      <c r="AB501" s="172" t="str">
        <f>IF($AR501="","",IF(INDEX('Required State Input – Clinic'!Z$12:Z$2011,$AT501)="","",ROUND(INDEX('Required State Input – Clinic'!Z$12:Z$2011,$AT501),4)))</f>
        <v/>
      </c>
      <c r="AC501" s="172" t="str">
        <f>IF($AR501="","",IF(INDEX('Required State Input – Clinic'!AA$12:AA$2011,$AT501)="","",ROUND(INDEX('Required State Input – Clinic'!AA$12:AA$2011,$AT501),4)))</f>
        <v/>
      </c>
      <c r="AD501" s="180" t="str">
        <f t="shared" si="72"/>
        <v/>
      </c>
      <c r="AE501" s="194" t="str">
        <f t="shared" si="73"/>
        <v/>
      </c>
      <c r="AF501" s="177" t="str">
        <f>IF($AR501="","",IF(INDEX('Required State Input – Clinic'!AB$12:AB$2011,$AT501)="","",INDEX('Required State Input – Clinic'!AB$12:AB$2011,$AT501)))</f>
        <v/>
      </c>
      <c r="AG501" s="172" t="str">
        <f>IF($AR501="","",IF(INDEX('Required State Input – Clinic'!AC$12:AC$2011,$AT501)="","",ROUND(INDEX('Required State Input – Clinic'!AC$12:AC$2011,$AT501),4)))</f>
        <v/>
      </c>
      <c r="AH501" s="180" t="str">
        <f t="shared" si="74"/>
        <v/>
      </c>
      <c r="AI501" s="173" t="str">
        <f>IF($AR501="","",IF(INDEX('Required State Input – Clinic'!AD$12:AD$2011,$AT501)="",0,ROUND(INDEX('Required State Input – Clinic'!AD$12:AD$2011,$AT501),2)))</f>
        <v/>
      </c>
      <c r="AJ501" s="180" t="str">
        <f t="shared" si="75"/>
        <v/>
      </c>
      <c r="AK501" s="194" t="str">
        <f t="shared" si="76"/>
        <v/>
      </c>
      <c r="AL501" s="170" t="str">
        <f>IF($AR501="","",IF(INDEX('Required State Input – Clinic'!AE$12:AE$2011,$AT501)="",0,ROUND(INDEX('Required State Input – Clinic'!AE$12:AE$2011,$AT501),2)))</f>
        <v/>
      </c>
      <c r="AM501" s="180" t="str">
        <f t="shared" si="77"/>
        <v/>
      </c>
      <c r="AR501" t="str">
        <f t="shared" si="78"/>
        <v/>
      </c>
      <c r="AS501" t="str">
        <f t="shared" si="79"/>
        <v/>
      </c>
      <c r="AT501" t="str">
        <f>IF(AR501="","",MATCH(AS501,'Required State Input – Clinic'!$AS$12:$AS$2011,FALSE))</f>
        <v/>
      </c>
    </row>
    <row r="502" spans="1:46" x14ac:dyDescent="0.25">
      <c r="A502" s="218" t="s">
        <v>257</v>
      </c>
      <c r="B502" s="174" t="str">
        <f>IF($AR502="","",IF(INDEX('Required State Input – Clinic'!B$12:B$2011,$AT502)="","",INDEX('Required State Input – Clinic'!B$12:B$2011,$AT502)))</f>
        <v/>
      </c>
      <c r="C502" s="168" t="str">
        <f>IF($AR502="","",IF(INDEX('Required State Input – Clinic'!C$12:C$2011,$AT502)="","",INDEX('Required State Input – Clinic'!C$12:C$2011,$AT502)))</f>
        <v/>
      </c>
      <c r="D502" s="175" t="str">
        <f>IF($AR502="","",IF(INDEX('Required State Input – Clinic'!D$12:D$2011,$AT502)="","",INDEX('Required State Input – Clinic'!D$12:D$2011,$AT502)))</f>
        <v/>
      </c>
      <c r="E502" s="174" t="str">
        <f>IF($AR502="","",IF(INDEX('Required State Input – Clinic'!E$12:E$2011,$AT502)="","",INDEX('Required State Input – Clinic'!E$12:E$2011,$AT502)))</f>
        <v/>
      </c>
      <c r="F502" s="176" t="str">
        <f>IF($AR502="","",IF(INDEX('Required State Input – Clinic'!F$12:F$2011,$AT502)="","",INDEX('Required State Input – Clinic'!F$12:F$2011,$AT502)))</f>
        <v/>
      </c>
      <c r="G502" s="176" t="str">
        <f>IF($AR502="","",IF(INDEX('Required State Input – Clinic'!G$12:G$2011,$AT502)="","",INDEX('Required State Input – Clinic'!G$12:G$2011,$AT502)))</f>
        <v/>
      </c>
      <c r="H502" s="176" t="str">
        <f>IF($AR502="","",IF(INDEX('Required State Input – Clinic'!H$12:H$2011,$AT502)="","",INDEX('Required State Input – Clinic'!H$12:H$2011,$AT502)))</f>
        <v/>
      </c>
      <c r="I502" s="177" t="str">
        <f>IF($AR502="","",IF(INDEX('Required State Input – Clinic'!I$12:I$2011,$AT502)="","",INDEX('Required State Input – Clinic'!I$12:I$2011,$AT502)))</f>
        <v/>
      </c>
      <c r="J502" s="176" t="str">
        <f>IF($AR502="","",IF(INDEX('Required State Input – Clinic'!J$12:J$2011,$AT502)="","",INDEX('Required State Input – Clinic'!J$12:J$2011,$AT502)))</f>
        <v/>
      </c>
      <c r="K502" s="178" t="str">
        <f>IF($AR502="","",IF(INDEX('Required State Input – Clinic'!K$12:K$2011,$AT502)="","",INDEX('Required State Input – Clinic'!K$12:K$2011,$AT502)))</f>
        <v/>
      </c>
      <c r="L502" s="179" t="str">
        <f>IF($AR502="","",IF(INDEX('Required State Input – Clinic'!L$12:L$2011,$AT502)="","",INDEX('Required State Input – Clinic'!L$12:L$2011,$AT502)))</f>
        <v/>
      </c>
      <c r="M502" s="169" t="str">
        <f>IF($AR502="","",IF(INDEX('Required State Input – Clinic'!M$12:M$2011,$AT502)="","",INDEX('Required State Input – Clinic'!M$12:M$2011,$AT502)))</f>
        <v/>
      </c>
      <c r="N502" s="169" t="str">
        <f>IF($AR502="","",IF(INDEX('Required State Input – Clinic'!N$12:N$2011,$AT502)="","",INDEX('Required State Input – Clinic'!N$12:N$2011,$AT502)))</f>
        <v/>
      </c>
      <c r="O502" s="170" t="str">
        <f>IF($AR502="","",IF(INDEX('Required State Input – Clinic'!O$12:O$2011,$AT502)="","",ROUND(INDEX('Required State Input – Clinic'!O$12:O$2011,$AT502),2)))</f>
        <v/>
      </c>
      <c r="P502" s="170" t="str">
        <f>IF($AR502="","",IF(INDEX('Required State Input – Clinic'!P$12:P$2011,$AT502)="","",ROUND(INDEX('Required State Input – Clinic'!P$12:P$2011,$AT502),2)))</f>
        <v/>
      </c>
      <c r="Q502" s="170" t="str">
        <f>IF($AR502="","",IF(INDEX('Required State Input – Clinic'!Q$12:Q$2011,$AT502)="","",ROUND(INDEX('Required State Input – Clinic'!Q$12:Q$2011,$AT502),2)))</f>
        <v/>
      </c>
      <c r="R502" s="276" t="str">
        <f t="shared" si="70"/>
        <v/>
      </c>
      <c r="S502" s="171" t="str">
        <f>IF($AR502="","",IF(INDEX('Required State Input – Clinic'!R$12:R$2011,$AT502)="","",INDEX('Required State Input – Clinic'!R$12:R$2011,$AT502)))</f>
        <v/>
      </c>
      <c r="T502" s="169" t="str">
        <f>IF($AR502="","",IF(INDEX('Required State Input – Clinic'!S$12:S$2011,$AT502)="","",INDEX('Required State Input – Clinic'!S$12:S$2011,$AT502)))</f>
        <v/>
      </c>
      <c r="U502" s="170" t="str">
        <f>IF($AR502="","",IF(INDEX('Required State Input – Clinic'!T$12:T$2011,$AT502)="","",ROUND(INDEX('Required State Input – Clinic'!T$12:T$2011,$AT502),2)))</f>
        <v/>
      </c>
      <c r="V502" s="170" t="str">
        <f>IF($AR502="","",IF(INDEX('Required State Input – Clinic'!U$12:U$2011,$AT502)="","",ROUND(INDEX('Required State Input – Clinic'!U$12:U$2011,$AT502),2)))</f>
        <v/>
      </c>
      <c r="W502" s="170" t="str">
        <f>IF($AR502="","",IF(INDEX('Required State Input – Clinic'!V$12:V$2011,$AT502)="",0,ROUND(INDEX('Required State Input – Clinic'!V$12:V$2011,$AT502),2)))</f>
        <v/>
      </c>
      <c r="X502" s="170" t="str">
        <f>IF($AR502="","",IF(INDEX('Required State Input – Clinic'!W$12:W$2011,$AT502)="",0,ROUND(INDEX('Required State Input – Clinic'!W$12:W$2011,$AT502),2)))</f>
        <v/>
      </c>
      <c r="Y502" s="170" t="str">
        <f>IF($AR502="","",IF(INDEX('Required State Input – Clinic'!X$12:X$2011,$AT502)="",0,ROUND(INDEX('Required State Input – Clinic'!X$12:X$2011,$AT502),2)))</f>
        <v/>
      </c>
      <c r="Z502" s="180" t="str">
        <f t="shared" si="71"/>
        <v/>
      </c>
      <c r="AA502" s="179" t="str">
        <f>IF($AR502="","",IF(INDEX('Required State Input – Clinic'!Y$12:Y$2011,$AT502)="","",INDEX('Required State Input – Clinic'!Y$12:Y$2011,$AT502)))</f>
        <v/>
      </c>
      <c r="AB502" s="172" t="str">
        <f>IF($AR502="","",IF(INDEX('Required State Input – Clinic'!Z$12:Z$2011,$AT502)="","",ROUND(INDEX('Required State Input – Clinic'!Z$12:Z$2011,$AT502),4)))</f>
        <v/>
      </c>
      <c r="AC502" s="172" t="str">
        <f>IF($AR502="","",IF(INDEX('Required State Input – Clinic'!AA$12:AA$2011,$AT502)="","",ROUND(INDEX('Required State Input – Clinic'!AA$12:AA$2011,$AT502),4)))</f>
        <v/>
      </c>
      <c r="AD502" s="180" t="str">
        <f t="shared" si="72"/>
        <v/>
      </c>
      <c r="AE502" s="194" t="str">
        <f t="shared" si="73"/>
        <v/>
      </c>
      <c r="AF502" s="177" t="str">
        <f>IF($AR502="","",IF(INDEX('Required State Input – Clinic'!AB$12:AB$2011,$AT502)="","",INDEX('Required State Input – Clinic'!AB$12:AB$2011,$AT502)))</f>
        <v/>
      </c>
      <c r="AG502" s="172" t="str">
        <f>IF($AR502="","",IF(INDEX('Required State Input – Clinic'!AC$12:AC$2011,$AT502)="","",ROUND(INDEX('Required State Input – Clinic'!AC$12:AC$2011,$AT502),4)))</f>
        <v/>
      </c>
      <c r="AH502" s="180" t="str">
        <f t="shared" si="74"/>
        <v/>
      </c>
      <c r="AI502" s="173" t="str">
        <f>IF($AR502="","",IF(INDEX('Required State Input – Clinic'!AD$12:AD$2011,$AT502)="",0,ROUND(INDEX('Required State Input – Clinic'!AD$12:AD$2011,$AT502),2)))</f>
        <v/>
      </c>
      <c r="AJ502" s="180" t="str">
        <f t="shared" si="75"/>
        <v/>
      </c>
      <c r="AK502" s="194" t="str">
        <f t="shared" si="76"/>
        <v/>
      </c>
      <c r="AL502" s="170" t="str">
        <f>IF($AR502="","",IF(INDEX('Required State Input – Clinic'!AE$12:AE$2011,$AT502)="",0,ROUND(INDEX('Required State Input – Clinic'!AE$12:AE$2011,$AT502),2)))</f>
        <v/>
      </c>
      <c r="AM502" s="180" t="str">
        <f t="shared" si="77"/>
        <v/>
      </c>
      <c r="AR502" t="str">
        <f t="shared" si="78"/>
        <v/>
      </c>
      <c r="AS502" t="str">
        <f t="shared" si="79"/>
        <v/>
      </c>
      <c r="AT502" t="str">
        <f>IF(AR502="","",MATCH(AS502,'Required State Input – Clinic'!$AS$12:$AS$2011,FALSE))</f>
        <v/>
      </c>
    </row>
    <row r="503" spans="1:46" x14ac:dyDescent="0.25">
      <c r="A503" s="218" t="s">
        <v>257</v>
      </c>
      <c r="B503" s="174" t="str">
        <f>IF($AR503="","",IF(INDEX('Required State Input – Clinic'!B$12:B$2011,$AT503)="","",INDEX('Required State Input – Clinic'!B$12:B$2011,$AT503)))</f>
        <v/>
      </c>
      <c r="C503" s="168" t="str">
        <f>IF($AR503="","",IF(INDEX('Required State Input – Clinic'!C$12:C$2011,$AT503)="","",INDEX('Required State Input – Clinic'!C$12:C$2011,$AT503)))</f>
        <v/>
      </c>
      <c r="D503" s="175" t="str">
        <f>IF($AR503="","",IF(INDEX('Required State Input – Clinic'!D$12:D$2011,$AT503)="","",INDEX('Required State Input – Clinic'!D$12:D$2011,$AT503)))</f>
        <v/>
      </c>
      <c r="E503" s="174" t="str">
        <f>IF($AR503="","",IF(INDEX('Required State Input – Clinic'!E$12:E$2011,$AT503)="","",INDEX('Required State Input – Clinic'!E$12:E$2011,$AT503)))</f>
        <v/>
      </c>
      <c r="F503" s="176" t="str">
        <f>IF($AR503="","",IF(INDEX('Required State Input – Clinic'!F$12:F$2011,$AT503)="","",INDEX('Required State Input – Clinic'!F$12:F$2011,$AT503)))</f>
        <v/>
      </c>
      <c r="G503" s="176" t="str">
        <f>IF($AR503="","",IF(INDEX('Required State Input – Clinic'!G$12:G$2011,$AT503)="","",INDEX('Required State Input – Clinic'!G$12:G$2011,$AT503)))</f>
        <v/>
      </c>
      <c r="H503" s="176" t="str">
        <f>IF($AR503="","",IF(INDEX('Required State Input – Clinic'!H$12:H$2011,$AT503)="","",INDEX('Required State Input – Clinic'!H$12:H$2011,$AT503)))</f>
        <v/>
      </c>
      <c r="I503" s="177" t="str">
        <f>IF($AR503="","",IF(INDEX('Required State Input – Clinic'!I$12:I$2011,$AT503)="","",INDEX('Required State Input – Clinic'!I$12:I$2011,$AT503)))</f>
        <v/>
      </c>
      <c r="J503" s="176" t="str">
        <f>IF($AR503="","",IF(INDEX('Required State Input – Clinic'!J$12:J$2011,$AT503)="","",INDEX('Required State Input – Clinic'!J$12:J$2011,$AT503)))</f>
        <v/>
      </c>
      <c r="K503" s="178" t="str">
        <f>IF($AR503="","",IF(INDEX('Required State Input – Clinic'!K$12:K$2011,$AT503)="","",INDEX('Required State Input – Clinic'!K$12:K$2011,$AT503)))</f>
        <v/>
      </c>
      <c r="L503" s="179" t="str">
        <f>IF($AR503="","",IF(INDEX('Required State Input – Clinic'!L$12:L$2011,$AT503)="","",INDEX('Required State Input – Clinic'!L$12:L$2011,$AT503)))</f>
        <v/>
      </c>
      <c r="M503" s="169" t="str">
        <f>IF($AR503="","",IF(INDEX('Required State Input – Clinic'!M$12:M$2011,$AT503)="","",INDEX('Required State Input – Clinic'!M$12:M$2011,$AT503)))</f>
        <v/>
      </c>
      <c r="N503" s="169" t="str">
        <f>IF($AR503="","",IF(INDEX('Required State Input – Clinic'!N$12:N$2011,$AT503)="","",INDEX('Required State Input – Clinic'!N$12:N$2011,$AT503)))</f>
        <v/>
      </c>
      <c r="O503" s="170" t="str">
        <f>IF($AR503="","",IF(INDEX('Required State Input – Clinic'!O$12:O$2011,$AT503)="","",ROUND(INDEX('Required State Input – Clinic'!O$12:O$2011,$AT503),2)))</f>
        <v/>
      </c>
      <c r="P503" s="170" t="str">
        <f>IF($AR503="","",IF(INDEX('Required State Input – Clinic'!P$12:P$2011,$AT503)="","",ROUND(INDEX('Required State Input – Clinic'!P$12:P$2011,$AT503),2)))</f>
        <v/>
      </c>
      <c r="Q503" s="170" t="str">
        <f>IF($AR503="","",IF(INDEX('Required State Input – Clinic'!Q$12:Q$2011,$AT503)="","",ROUND(INDEX('Required State Input – Clinic'!Q$12:Q$2011,$AT503),2)))</f>
        <v/>
      </c>
      <c r="R503" s="276" t="str">
        <f t="shared" si="70"/>
        <v/>
      </c>
      <c r="S503" s="171" t="str">
        <f>IF($AR503="","",IF(INDEX('Required State Input – Clinic'!R$12:R$2011,$AT503)="","",INDEX('Required State Input – Clinic'!R$12:R$2011,$AT503)))</f>
        <v/>
      </c>
      <c r="T503" s="169" t="str">
        <f>IF($AR503="","",IF(INDEX('Required State Input – Clinic'!S$12:S$2011,$AT503)="","",INDEX('Required State Input – Clinic'!S$12:S$2011,$AT503)))</f>
        <v/>
      </c>
      <c r="U503" s="170" t="str">
        <f>IF($AR503="","",IF(INDEX('Required State Input – Clinic'!T$12:T$2011,$AT503)="","",ROUND(INDEX('Required State Input – Clinic'!T$12:T$2011,$AT503),2)))</f>
        <v/>
      </c>
      <c r="V503" s="170" t="str">
        <f>IF($AR503="","",IF(INDEX('Required State Input – Clinic'!U$12:U$2011,$AT503)="","",ROUND(INDEX('Required State Input – Clinic'!U$12:U$2011,$AT503),2)))</f>
        <v/>
      </c>
      <c r="W503" s="170" t="str">
        <f>IF($AR503="","",IF(INDEX('Required State Input – Clinic'!V$12:V$2011,$AT503)="",0,ROUND(INDEX('Required State Input – Clinic'!V$12:V$2011,$AT503),2)))</f>
        <v/>
      </c>
      <c r="X503" s="170" t="str">
        <f>IF($AR503="","",IF(INDEX('Required State Input – Clinic'!W$12:W$2011,$AT503)="",0,ROUND(INDEX('Required State Input – Clinic'!W$12:W$2011,$AT503),2)))</f>
        <v/>
      </c>
      <c r="Y503" s="170" t="str">
        <f>IF($AR503="","",IF(INDEX('Required State Input – Clinic'!X$12:X$2011,$AT503)="",0,ROUND(INDEX('Required State Input – Clinic'!X$12:X$2011,$AT503),2)))</f>
        <v/>
      </c>
      <c r="Z503" s="180" t="str">
        <f t="shared" si="71"/>
        <v/>
      </c>
      <c r="AA503" s="179" t="str">
        <f>IF($AR503="","",IF(INDEX('Required State Input – Clinic'!Y$12:Y$2011,$AT503)="","",INDEX('Required State Input – Clinic'!Y$12:Y$2011,$AT503)))</f>
        <v/>
      </c>
      <c r="AB503" s="172" t="str">
        <f>IF($AR503="","",IF(INDEX('Required State Input – Clinic'!Z$12:Z$2011,$AT503)="","",ROUND(INDEX('Required State Input – Clinic'!Z$12:Z$2011,$AT503),4)))</f>
        <v/>
      </c>
      <c r="AC503" s="172" t="str">
        <f>IF($AR503="","",IF(INDEX('Required State Input – Clinic'!AA$12:AA$2011,$AT503)="","",ROUND(INDEX('Required State Input – Clinic'!AA$12:AA$2011,$AT503),4)))</f>
        <v/>
      </c>
      <c r="AD503" s="180" t="str">
        <f t="shared" si="72"/>
        <v/>
      </c>
      <c r="AE503" s="194" t="str">
        <f t="shared" si="73"/>
        <v/>
      </c>
      <c r="AF503" s="177" t="str">
        <f>IF($AR503="","",IF(INDEX('Required State Input – Clinic'!AB$12:AB$2011,$AT503)="","",INDEX('Required State Input – Clinic'!AB$12:AB$2011,$AT503)))</f>
        <v/>
      </c>
      <c r="AG503" s="172" t="str">
        <f>IF($AR503="","",IF(INDEX('Required State Input – Clinic'!AC$12:AC$2011,$AT503)="","",ROUND(INDEX('Required State Input – Clinic'!AC$12:AC$2011,$AT503),4)))</f>
        <v/>
      </c>
      <c r="AH503" s="180" t="str">
        <f t="shared" si="74"/>
        <v/>
      </c>
      <c r="AI503" s="173" t="str">
        <f>IF($AR503="","",IF(INDEX('Required State Input – Clinic'!AD$12:AD$2011,$AT503)="",0,ROUND(INDEX('Required State Input – Clinic'!AD$12:AD$2011,$AT503),2)))</f>
        <v/>
      </c>
      <c r="AJ503" s="180" t="str">
        <f t="shared" si="75"/>
        <v/>
      </c>
      <c r="AK503" s="194" t="str">
        <f t="shared" si="76"/>
        <v/>
      </c>
      <c r="AL503" s="170" t="str">
        <f>IF($AR503="","",IF(INDEX('Required State Input – Clinic'!AE$12:AE$2011,$AT503)="",0,ROUND(INDEX('Required State Input – Clinic'!AE$12:AE$2011,$AT503),2)))</f>
        <v/>
      </c>
      <c r="AM503" s="180" t="str">
        <f t="shared" si="77"/>
        <v/>
      </c>
      <c r="AR503" t="str">
        <f t="shared" si="78"/>
        <v/>
      </c>
      <c r="AS503" t="str">
        <f t="shared" si="79"/>
        <v/>
      </c>
      <c r="AT503" t="str">
        <f>IF(AR503="","",MATCH(AS503,'Required State Input – Clinic'!$AS$12:$AS$2011,FALSE))</f>
        <v/>
      </c>
    </row>
    <row r="504" spans="1:46" x14ac:dyDescent="0.25">
      <c r="A504" s="218" t="s">
        <v>257</v>
      </c>
      <c r="B504" s="174" t="str">
        <f>IF($AR504="","",IF(INDEX('Required State Input – Clinic'!B$12:B$2011,$AT504)="","",INDEX('Required State Input – Clinic'!B$12:B$2011,$AT504)))</f>
        <v/>
      </c>
      <c r="C504" s="168" t="str">
        <f>IF($AR504="","",IF(INDEX('Required State Input – Clinic'!C$12:C$2011,$AT504)="","",INDEX('Required State Input – Clinic'!C$12:C$2011,$AT504)))</f>
        <v/>
      </c>
      <c r="D504" s="175" t="str">
        <f>IF($AR504="","",IF(INDEX('Required State Input – Clinic'!D$12:D$2011,$AT504)="","",INDEX('Required State Input – Clinic'!D$12:D$2011,$AT504)))</f>
        <v/>
      </c>
      <c r="E504" s="174" t="str">
        <f>IF($AR504="","",IF(INDEX('Required State Input – Clinic'!E$12:E$2011,$AT504)="","",INDEX('Required State Input – Clinic'!E$12:E$2011,$AT504)))</f>
        <v/>
      </c>
      <c r="F504" s="176" t="str">
        <f>IF($AR504="","",IF(INDEX('Required State Input – Clinic'!F$12:F$2011,$AT504)="","",INDEX('Required State Input – Clinic'!F$12:F$2011,$AT504)))</f>
        <v/>
      </c>
      <c r="G504" s="176" t="str">
        <f>IF($AR504="","",IF(INDEX('Required State Input – Clinic'!G$12:G$2011,$AT504)="","",INDEX('Required State Input – Clinic'!G$12:G$2011,$AT504)))</f>
        <v/>
      </c>
      <c r="H504" s="176" t="str">
        <f>IF($AR504="","",IF(INDEX('Required State Input – Clinic'!H$12:H$2011,$AT504)="","",INDEX('Required State Input – Clinic'!H$12:H$2011,$AT504)))</f>
        <v/>
      </c>
      <c r="I504" s="177" t="str">
        <f>IF($AR504="","",IF(INDEX('Required State Input – Clinic'!I$12:I$2011,$AT504)="","",INDEX('Required State Input – Clinic'!I$12:I$2011,$AT504)))</f>
        <v/>
      </c>
      <c r="J504" s="176" t="str">
        <f>IF($AR504="","",IF(INDEX('Required State Input – Clinic'!J$12:J$2011,$AT504)="","",INDEX('Required State Input – Clinic'!J$12:J$2011,$AT504)))</f>
        <v/>
      </c>
      <c r="K504" s="178" t="str">
        <f>IF($AR504="","",IF(INDEX('Required State Input – Clinic'!K$12:K$2011,$AT504)="","",INDEX('Required State Input – Clinic'!K$12:K$2011,$AT504)))</f>
        <v/>
      </c>
      <c r="L504" s="179" t="str">
        <f>IF($AR504="","",IF(INDEX('Required State Input – Clinic'!L$12:L$2011,$AT504)="","",INDEX('Required State Input – Clinic'!L$12:L$2011,$AT504)))</f>
        <v/>
      </c>
      <c r="M504" s="169" t="str">
        <f>IF($AR504="","",IF(INDEX('Required State Input – Clinic'!M$12:M$2011,$AT504)="","",INDEX('Required State Input – Clinic'!M$12:M$2011,$AT504)))</f>
        <v/>
      </c>
      <c r="N504" s="169" t="str">
        <f>IF($AR504="","",IF(INDEX('Required State Input – Clinic'!N$12:N$2011,$AT504)="","",INDEX('Required State Input – Clinic'!N$12:N$2011,$AT504)))</f>
        <v/>
      </c>
      <c r="O504" s="170" t="str">
        <f>IF($AR504="","",IF(INDEX('Required State Input – Clinic'!O$12:O$2011,$AT504)="","",ROUND(INDEX('Required State Input – Clinic'!O$12:O$2011,$AT504),2)))</f>
        <v/>
      </c>
      <c r="P504" s="170" t="str">
        <f>IF($AR504="","",IF(INDEX('Required State Input – Clinic'!P$12:P$2011,$AT504)="","",ROUND(INDEX('Required State Input – Clinic'!P$12:P$2011,$AT504),2)))</f>
        <v/>
      </c>
      <c r="Q504" s="170" t="str">
        <f>IF($AR504="","",IF(INDEX('Required State Input – Clinic'!Q$12:Q$2011,$AT504)="","",ROUND(INDEX('Required State Input – Clinic'!Q$12:Q$2011,$AT504),2)))</f>
        <v/>
      </c>
      <c r="R504" s="276" t="str">
        <f t="shared" si="70"/>
        <v/>
      </c>
      <c r="S504" s="171" t="str">
        <f>IF($AR504="","",IF(INDEX('Required State Input – Clinic'!R$12:R$2011,$AT504)="","",INDEX('Required State Input – Clinic'!R$12:R$2011,$AT504)))</f>
        <v/>
      </c>
      <c r="T504" s="169" t="str">
        <f>IF($AR504="","",IF(INDEX('Required State Input – Clinic'!S$12:S$2011,$AT504)="","",INDEX('Required State Input – Clinic'!S$12:S$2011,$AT504)))</f>
        <v/>
      </c>
      <c r="U504" s="170" t="str">
        <f>IF($AR504="","",IF(INDEX('Required State Input – Clinic'!T$12:T$2011,$AT504)="","",ROUND(INDEX('Required State Input – Clinic'!T$12:T$2011,$AT504),2)))</f>
        <v/>
      </c>
      <c r="V504" s="170" t="str">
        <f>IF($AR504="","",IF(INDEX('Required State Input – Clinic'!U$12:U$2011,$AT504)="","",ROUND(INDEX('Required State Input – Clinic'!U$12:U$2011,$AT504),2)))</f>
        <v/>
      </c>
      <c r="W504" s="170" t="str">
        <f>IF($AR504="","",IF(INDEX('Required State Input – Clinic'!V$12:V$2011,$AT504)="",0,ROUND(INDEX('Required State Input – Clinic'!V$12:V$2011,$AT504),2)))</f>
        <v/>
      </c>
      <c r="X504" s="170" t="str">
        <f>IF($AR504="","",IF(INDEX('Required State Input – Clinic'!W$12:W$2011,$AT504)="",0,ROUND(INDEX('Required State Input – Clinic'!W$12:W$2011,$AT504),2)))</f>
        <v/>
      </c>
      <c r="Y504" s="170" t="str">
        <f>IF($AR504="","",IF(INDEX('Required State Input – Clinic'!X$12:X$2011,$AT504)="",0,ROUND(INDEX('Required State Input – Clinic'!X$12:X$2011,$AT504),2)))</f>
        <v/>
      </c>
      <c r="Z504" s="180" t="str">
        <f t="shared" si="71"/>
        <v/>
      </c>
      <c r="AA504" s="179" t="str">
        <f>IF($AR504="","",IF(INDEX('Required State Input – Clinic'!Y$12:Y$2011,$AT504)="","",INDEX('Required State Input – Clinic'!Y$12:Y$2011,$AT504)))</f>
        <v/>
      </c>
      <c r="AB504" s="172" t="str">
        <f>IF($AR504="","",IF(INDEX('Required State Input – Clinic'!Z$12:Z$2011,$AT504)="","",ROUND(INDEX('Required State Input – Clinic'!Z$12:Z$2011,$AT504),4)))</f>
        <v/>
      </c>
      <c r="AC504" s="172" t="str">
        <f>IF($AR504="","",IF(INDEX('Required State Input – Clinic'!AA$12:AA$2011,$AT504)="","",ROUND(INDEX('Required State Input – Clinic'!AA$12:AA$2011,$AT504),4)))</f>
        <v/>
      </c>
      <c r="AD504" s="180" t="str">
        <f t="shared" si="72"/>
        <v/>
      </c>
      <c r="AE504" s="194" t="str">
        <f t="shared" si="73"/>
        <v/>
      </c>
      <c r="AF504" s="177" t="str">
        <f>IF($AR504="","",IF(INDEX('Required State Input – Clinic'!AB$12:AB$2011,$AT504)="","",INDEX('Required State Input – Clinic'!AB$12:AB$2011,$AT504)))</f>
        <v/>
      </c>
      <c r="AG504" s="172" t="str">
        <f>IF($AR504="","",IF(INDEX('Required State Input – Clinic'!AC$12:AC$2011,$AT504)="","",ROUND(INDEX('Required State Input – Clinic'!AC$12:AC$2011,$AT504),4)))</f>
        <v/>
      </c>
      <c r="AH504" s="180" t="str">
        <f t="shared" si="74"/>
        <v/>
      </c>
      <c r="AI504" s="173" t="str">
        <f>IF($AR504="","",IF(INDEX('Required State Input – Clinic'!AD$12:AD$2011,$AT504)="",0,ROUND(INDEX('Required State Input – Clinic'!AD$12:AD$2011,$AT504),2)))</f>
        <v/>
      </c>
      <c r="AJ504" s="180" t="str">
        <f t="shared" si="75"/>
        <v/>
      </c>
      <c r="AK504" s="194" t="str">
        <f t="shared" si="76"/>
        <v/>
      </c>
      <c r="AL504" s="170" t="str">
        <f>IF($AR504="","",IF(INDEX('Required State Input – Clinic'!AE$12:AE$2011,$AT504)="",0,ROUND(INDEX('Required State Input – Clinic'!AE$12:AE$2011,$AT504),2)))</f>
        <v/>
      </c>
      <c r="AM504" s="180" t="str">
        <f t="shared" si="77"/>
        <v/>
      </c>
      <c r="AR504" t="str">
        <f t="shared" si="78"/>
        <v/>
      </c>
      <c r="AS504" t="str">
        <f t="shared" si="79"/>
        <v/>
      </c>
      <c r="AT504" t="str">
        <f>IF(AR504="","",MATCH(AS504,'Required State Input – Clinic'!$AS$12:$AS$2011,FALSE))</f>
        <v/>
      </c>
    </row>
    <row r="505" spans="1:46" x14ac:dyDescent="0.25">
      <c r="A505" s="218" t="s">
        <v>257</v>
      </c>
      <c r="B505" s="174" t="str">
        <f>IF($AR505="","",IF(INDEX('Required State Input – Clinic'!B$12:B$2011,$AT505)="","",INDEX('Required State Input – Clinic'!B$12:B$2011,$AT505)))</f>
        <v/>
      </c>
      <c r="C505" s="168" t="str">
        <f>IF($AR505="","",IF(INDEX('Required State Input – Clinic'!C$12:C$2011,$AT505)="","",INDEX('Required State Input – Clinic'!C$12:C$2011,$AT505)))</f>
        <v/>
      </c>
      <c r="D505" s="175" t="str">
        <f>IF($AR505="","",IF(INDEX('Required State Input – Clinic'!D$12:D$2011,$AT505)="","",INDEX('Required State Input – Clinic'!D$12:D$2011,$AT505)))</f>
        <v/>
      </c>
      <c r="E505" s="174" t="str">
        <f>IF($AR505="","",IF(INDEX('Required State Input – Clinic'!E$12:E$2011,$AT505)="","",INDEX('Required State Input – Clinic'!E$12:E$2011,$AT505)))</f>
        <v/>
      </c>
      <c r="F505" s="176" t="str">
        <f>IF($AR505="","",IF(INDEX('Required State Input – Clinic'!F$12:F$2011,$AT505)="","",INDEX('Required State Input – Clinic'!F$12:F$2011,$AT505)))</f>
        <v/>
      </c>
      <c r="G505" s="176" t="str">
        <f>IF($AR505="","",IF(INDEX('Required State Input – Clinic'!G$12:G$2011,$AT505)="","",INDEX('Required State Input – Clinic'!G$12:G$2011,$AT505)))</f>
        <v/>
      </c>
      <c r="H505" s="176" t="str">
        <f>IF($AR505="","",IF(INDEX('Required State Input – Clinic'!H$12:H$2011,$AT505)="","",INDEX('Required State Input – Clinic'!H$12:H$2011,$AT505)))</f>
        <v/>
      </c>
      <c r="I505" s="177" t="str">
        <f>IF($AR505="","",IF(INDEX('Required State Input – Clinic'!I$12:I$2011,$AT505)="","",INDEX('Required State Input – Clinic'!I$12:I$2011,$AT505)))</f>
        <v/>
      </c>
      <c r="J505" s="176" t="str">
        <f>IF($AR505="","",IF(INDEX('Required State Input – Clinic'!J$12:J$2011,$AT505)="","",INDEX('Required State Input – Clinic'!J$12:J$2011,$AT505)))</f>
        <v/>
      </c>
      <c r="K505" s="178" t="str">
        <f>IF($AR505="","",IF(INDEX('Required State Input – Clinic'!K$12:K$2011,$AT505)="","",INDEX('Required State Input – Clinic'!K$12:K$2011,$AT505)))</f>
        <v/>
      </c>
      <c r="L505" s="179" t="str">
        <f>IF($AR505="","",IF(INDEX('Required State Input – Clinic'!L$12:L$2011,$AT505)="","",INDEX('Required State Input – Clinic'!L$12:L$2011,$AT505)))</f>
        <v/>
      </c>
      <c r="M505" s="169" t="str">
        <f>IF($AR505="","",IF(INDEX('Required State Input – Clinic'!M$12:M$2011,$AT505)="","",INDEX('Required State Input – Clinic'!M$12:M$2011,$AT505)))</f>
        <v/>
      </c>
      <c r="N505" s="169" t="str">
        <f>IF($AR505="","",IF(INDEX('Required State Input – Clinic'!N$12:N$2011,$AT505)="","",INDEX('Required State Input – Clinic'!N$12:N$2011,$AT505)))</f>
        <v/>
      </c>
      <c r="O505" s="170" t="str">
        <f>IF($AR505="","",IF(INDEX('Required State Input – Clinic'!O$12:O$2011,$AT505)="","",ROUND(INDEX('Required State Input – Clinic'!O$12:O$2011,$AT505),2)))</f>
        <v/>
      </c>
      <c r="P505" s="170" t="str">
        <f>IF($AR505="","",IF(INDEX('Required State Input – Clinic'!P$12:P$2011,$AT505)="","",ROUND(INDEX('Required State Input – Clinic'!P$12:P$2011,$AT505),2)))</f>
        <v/>
      </c>
      <c r="Q505" s="170" t="str">
        <f>IF($AR505="","",IF(INDEX('Required State Input – Clinic'!Q$12:Q$2011,$AT505)="","",ROUND(INDEX('Required State Input – Clinic'!Q$12:Q$2011,$AT505),2)))</f>
        <v/>
      </c>
      <c r="R505" s="276" t="str">
        <f t="shared" si="70"/>
        <v/>
      </c>
      <c r="S505" s="171" t="str">
        <f>IF($AR505="","",IF(INDEX('Required State Input – Clinic'!R$12:R$2011,$AT505)="","",INDEX('Required State Input – Clinic'!R$12:R$2011,$AT505)))</f>
        <v/>
      </c>
      <c r="T505" s="169" t="str">
        <f>IF($AR505="","",IF(INDEX('Required State Input – Clinic'!S$12:S$2011,$AT505)="","",INDEX('Required State Input – Clinic'!S$12:S$2011,$AT505)))</f>
        <v/>
      </c>
      <c r="U505" s="170" t="str">
        <f>IF($AR505="","",IF(INDEX('Required State Input – Clinic'!T$12:T$2011,$AT505)="","",ROUND(INDEX('Required State Input – Clinic'!T$12:T$2011,$AT505),2)))</f>
        <v/>
      </c>
      <c r="V505" s="170" t="str">
        <f>IF($AR505="","",IF(INDEX('Required State Input – Clinic'!U$12:U$2011,$AT505)="","",ROUND(INDEX('Required State Input – Clinic'!U$12:U$2011,$AT505),2)))</f>
        <v/>
      </c>
      <c r="W505" s="170" t="str">
        <f>IF($AR505="","",IF(INDEX('Required State Input – Clinic'!V$12:V$2011,$AT505)="",0,ROUND(INDEX('Required State Input – Clinic'!V$12:V$2011,$AT505),2)))</f>
        <v/>
      </c>
      <c r="X505" s="170" t="str">
        <f>IF($AR505="","",IF(INDEX('Required State Input – Clinic'!W$12:W$2011,$AT505)="",0,ROUND(INDEX('Required State Input – Clinic'!W$12:W$2011,$AT505),2)))</f>
        <v/>
      </c>
      <c r="Y505" s="170" t="str">
        <f>IF($AR505="","",IF(INDEX('Required State Input – Clinic'!X$12:X$2011,$AT505)="",0,ROUND(INDEX('Required State Input – Clinic'!X$12:X$2011,$AT505),2)))</f>
        <v/>
      </c>
      <c r="Z505" s="180" t="str">
        <f t="shared" si="71"/>
        <v/>
      </c>
      <c r="AA505" s="179" t="str">
        <f>IF($AR505="","",IF(INDEX('Required State Input – Clinic'!Y$12:Y$2011,$AT505)="","",INDEX('Required State Input – Clinic'!Y$12:Y$2011,$AT505)))</f>
        <v/>
      </c>
      <c r="AB505" s="172" t="str">
        <f>IF($AR505="","",IF(INDEX('Required State Input – Clinic'!Z$12:Z$2011,$AT505)="","",ROUND(INDEX('Required State Input – Clinic'!Z$12:Z$2011,$AT505),4)))</f>
        <v/>
      </c>
      <c r="AC505" s="172" t="str">
        <f>IF($AR505="","",IF(INDEX('Required State Input – Clinic'!AA$12:AA$2011,$AT505)="","",ROUND(INDEX('Required State Input – Clinic'!AA$12:AA$2011,$AT505),4)))</f>
        <v/>
      </c>
      <c r="AD505" s="180" t="str">
        <f t="shared" si="72"/>
        <v/>
      </c>
      <c r="AE505" s="194" t="str">
        <f t="shared" si="73"/>
        <v/>
      </c>
      <c r="AF505" s="177" t="str">
        <f>IF($AR505="","",IF(INDEX('Required State Input – Clinic'!AB$12:AB$2011,$AT505)="","",INDEX('Required State Input – Clinic'!AB$12:AB$2011,$AT505)))</f>
        <v/>
      </c>
      <c r="AG505" s="172" t="str">
        <f>IF($AR505="","",IF(INDEX('Required State Input – Clinic'!AC$12:AC$2011,$AT505)="","",ROUND(INDEX('Required State Input – Clinic'!AC$12:AC$2011,$AT505),4)))</f>
        <v/>
      </c>
      <c r="AH505" s="180" t="str">
        <f t="shared" si="74"/>
        <v/>
      </c>
      <c r="AI505" s="173" t="str">
        <f>IF($AR505="","",IF(INDEX('Required State Input – Clinic'!AD$12:AD$2011,$AT505)="",0,ROUND(INDEX('Required State Input – Clinic'!AD$12:AD$2011,$AT505),2)))</f>
        <v/>
      </c>
      <c r="AJ505" s="180" t="str">
        <f t="shared" si="75"/>
        <v/>
      </c>
      <c r="AK505" s="194" t="str">
        <f t="shared" si="76"/>
        <v/>
      </c>
      <c r="AL505" s="170" t="str">
        <f>IF($AR505="","",IF(INDEX('Required State Input – Clinic'!AE$12:AE$2011,$AT505)="",0,ROUND(INDEX('Required State Input – Clinic'!AE$12:AE$2011,$AT505),2)))</f>
        <v/>
      </c>
      <c r="AM505" s="180" t="str">
        <f t="shared" si="77"/>
        <v/>
      </c>
      <c r="AR505" t="str">
        <f t="shared" si="78"/>
        <v/>
      </c>
      <c r="AS505" t="str">
        <f t="shared" si="79"/>
        <v/>
      </c>
      <c r="AT505" t="str">
        <f>IF(AR505="","",MATCH(AS505,'Required State Input – Clinic'!$AS$12:$AS$2011,FALSE))</f>
        <v/>
      </c>
    </row>
    <row r="506" spans="1:46" x14ac:dyDescent="0.25">
      <c r="A506" s="218" t="s">
        <v>257</v>
      </c>
      <c r="B506" s="174" t="str">
        <f>IF($AR506="","",IF(INDEX('Required State Input – Clinic'!B$12:B$2011,$AT506)="","",INDEX('Required State Input – Clinic'!B$12:B$2011,$AT506)))</f>
        <v/>
      </c>
      <c r="C506" s="168" t="str">
        <f>IF($AR506="","",IF(INDEX('Required State Input – Clinic'!C$12:C$2011,$AT506)="","",INDEX('Required State Input – Clinic'!C$12:C$2011,$AT506)))</f>
        <v/>
      </c>
      <c r="D506" s="175" t="str">
        <f>IF($AR506="","",IF(INDEX('Required State Input – Clinic'!D$12:D$2011,$AT506)="","",INDEX('Required State Input – Clinic'!D$12:D$2011,$AT506)))</f>
        <v/>
      </c>
      <c r="E506" s="174" t="str">
        <f>IF($AR506="","",IF(INDEX('Required State Input – Clinic'!E$12:E$2011,$AT506)="","",INDEX('Required State Input – Clinic'!E$12:E$2011,$AT506)))</f>
        <v/>
      </c>
      <c r="F506" s="176" t="str">
        <f>IF($AR506="","",IF(INDEX('Required State Input – Clinic'!F$12:F$2011,$AT506)="","",INDEX('Required State Input – Clinic'!F$12:F$2011,$AT506)))</f>
        <v/>
      </c>
      <c r="G506" s="176" t="str">
        <f>IF($AR506="","",IF(INDEX('Required State Input – Clinic'!G$12:G$2011,$AT506)="","",INDEX('Required State Input – Clinic'!G$12:G$2011,$AT506)))</f>
        <v/>
      </c>
      <c r="H506" s="176" t="str">
        <f>IF($AR506="","",IF(INDEX('Required State Input – Clinic'!H$12:H$2011,$AT506)="","",INDEX('Required State Input – Clinic'!H$12:H$2011,$AT506)))</f>
        <v/>
      </c>
      <c r="I506" s="177" t="str">
        <f>IF($AR506="","",IF(INDEX('Required State Input – Clinic'!I$12:I$2011,$AT506)="","",INDEX('Required State Input – Clinic'!I$12:I$2011,$AT506)))</f>
        <v/>
      </c>
      <c r="J506" s="176" t="str">
        <f>IF($AR506="","",IF(INDEX('Required State Input – Clinic'!J$12:J$2011,$AT506)="","",INDEX('Required State Input – Clinic'!J$12:J$2011,$AT506)))</f>
        <v/>
      </c>
      <c r="K506" s="178" t="str">
        <f>IF($AR506="","",IF(INDEX('Required State Input – Clinic'!K$12:K$2011,$AT506)="","",INDEX('Required State Input – Clinic'!K$12:K$2011,$AT506)))</f>
        <v/>
      </c>
      <c r="L506" s="179" t="str">
        <f>IF($AR506="","",IF(INDEX('Required State Input – Clinic'!L$12:L$2011,$AT506)="","",INDEX('Required State Input – Clinic'!L$12:L$2011,$AT506)))</f>
        <v/>
      </c>
      <c r="M506" s="169" t="str">
        <f>IF($AR506="","",IF(INDEX('Required State Input – Clinic'!M$12:M$2011,$AT506)="","",INDEX('Required State Input – Clinic'!M$12:M$2011,$AT506)))</f>
        <v/>
      </c>
      <c r="N506" s="169" t="str">
        <f>IF($AR506="","",IF(INDEX('Required State Input – Clinic'!N$12:N$2011,$AT506)="","",INDEX('Required State Input – Clinic'!N$12:N$2011,$AT506)))</f>
        <v/>
      </c>
      <c r="O506" s="170" t="str">
        <f>IF($AR506="","",IF(INDEX('Required State Input – Clinic'!O$12:O$2011,$AT506)="","",ROUND(INDEX('Required State Input – Clinic'!O$12:O$2011,$AT506),2)))</f>
        <v/>
      </c>
      <c r="P506" s="170" t="str">
        <f>IF($AR506="","",IF(INDEX('Required State Input – Clinic'!P$12:P$2011,$AT506)="","",ROUND(INDEX('Required State Input – Clinic'!P$12:P$2011,$AT506),2)))</f>
        <v/>
      </c>
      <c r="Q506" s="170" t="str">
        <f>IF($AR506="","",IF(INDEX('Required State Input – Clinic'!Q$12:Q$2011,$AT506)="","",ROUND(INDEX('Required State Input – Clinic'!Q$12:Q$2011,$AT506),2)))</f>
        <v/>
      </c>
      <c r="R506" s="276" t="str">
        <f t="shared" si="70"/>
        <v/>
      </c>
      <c r="S506" s="171" t="str">
        <f>IF($AR506="","",IF(INDEX('Required State Input – Clinic'!R$12:R$2011,$AT506)="","",INDEX('Required State Input – Clinic'!R$12:R$2011,$AT506)))</f>
        <v/>
      </c>
      <c r="T506" s="169" t="str">
        <f>IF($AR506="","",IF(INDEX('Required State Input – Clinic'!S$12:S$2011,$AT506)="","",INDEX('Required State Input – Clinic'!S$12:S$2011,$AT506)))</f>
        <v/>
      </c>
      <c r="U506" s="170" t="str">
        <f>IF($AR506="","",IF(INDEX('Required State Input – Clinic'!T$12:T$2011,$AT506)="","",ROUND(INDEX('Required State Input – Clinic'!T$12:T$2011,$AT506),2)))</f>
        <v/>
      </c>
      <c r="V506" s="170" t="str">
        <f>IF($AR506="","",IF(INDEX('Required State Input – Clinic'!U$12:U$2011,$AT506)="","",ROUND(INDEX('Required State Input – Clinic'!U$12:U$2011,$AT506),2)))</f>
        <v/>
      </c>
      <c r="W506" s="170" t="str">
        <f>IF($AR506="","",IF(INDEX('Required State Input – Clinic'!V$12:V$2011,$AT506)="",0,ROUND(INDEX('Required State Input – Clinic'!V$12:V$2011,$AT506),2)))</f>
        <v/>
      </c>
      <c r="X506" s="170" t="str">
        <f>IF($AR506="","",IF(INDEX('Required State Input – Clinic'!W$12:W$2011,$AT506)="",0,ROUND(INDEX('Required State Input – Clinic'!W$12:W$2011,$AT506),2)))</f>
        <v/>
      </c>
      <c r="Y506" s="170" t="str">
        <f>IF($AR506="","",IF(INDEX('Required State Input – Clinic'!X$12:X$2011,$AT506)="",0,ROUND(INDEX('Required State Input – Clinic'!X$12:X$2011,$AT506),2)))</f>
        <v/>
      </c>
      <c r="Z506" s="180" t="str">
        <f t="shared" si="71"/>
        <v/>
      </c>
      <c r="AA506" s="179" t="str">
        <f>IF($AR506="","",IF(INDEX('Required State Input – Clinic'!Y$12:Y$2011,$AT506)="","",INDEX('Required State Input – Clinic'!Y$12:Y$2011,$AT506)))</f>
        <v/>
      </c>
      <c r="AB506" s="172" t="str">
        <f>IF($AR506="","",IF(INDEX('Required State Input – Clinic'!Z$12:Z$2011,$AT506)="","",ROUND(INDEX('Required State Input – Clinic'!Z$12:Z$2011,$AT506),4)))</f>
        <v/>
      </c>
      <c r="AC506" s="172" t="str">
        <f>IF($AR506="","",IF(INDEX('Required State Input – Clinic'!AA$12:AA$2011,$AT506)="","",ROUND(INDEX('Required State Input – Clinic'!AA$12:AA$2011,$AT506),4)))</f>
        <v/>
      </c>
      <c r="AD506" s="180" t="str">
        <f t="shared" si="72"/>
        <v/>
      </c>
      <c r="AE506" s="194" t="str">
        <f t="shared" si="73"/>
        <v/>
      </c>
      <c r="AF506" s="177" t="str">
        <f>IF($AR506="","",IF(INDEX('Required State Input – Clinic'!AB$12:AB$2011,$AT506)="","",INDEX('Required State Input – Clinic'!AB$12:AB$2011,$AT506)))</f>
        <v/>
      </c>
      <c r="AG506" s="172" t="str">
        <f>IF($AR506="","",IF(INDEX('Required State Input – Clinic'!AC$12:AC$2011,$AT506)="","",ROUND(INDEX('Required State Input – Clinic'!AC$12:AC$2011,$AT506),4)))</f>
        <v/>
      </c>
      <c r="AH506" s="180" t="str">
        <f t="shared" si="74"/>
        <v/>
      </c>
      <c r="AI506" s="173" t="str">
        <f>IF($AR506="","",IF(INDEX('Required State Input – Clinic'!AD$12:AD$2011,$AT506)="",0,ROUND(INDEX('Required State Input – Clinic'!AD$12:AD$2011,$AT506),2)))</f>
        <v/>
      </c>
      <c r="AJ506" s="180" t="str">
        <f t="shared" si="75"/>
        <v/>
      </c>
      <c r="AK506" s="194" t="str">
        <f t="shared" si="76"/>
        <v/>
      </c>
      <c r="AL506" s="170" t="str">
        <f>IF($AR506="","",IF(INDEX('Required State Input – Clinic'!AE$12:AE$2011,$AT506)="",0,ROUND(INDEX('Required State Input – Clinic'!AE$12:AE$2011,$AT506),2)))</f>
        <v/>
      </c>
      <c r="AM506" s="180" t="str">
        <f t="shared" si="77"/>
        <v/>
      </c>
      <c r="AR506" t="str">
        <f t="shared" si="78"/>
        <v/>
      </c>
      <c r="AS506" t="str">
        <f t="shared" si="79"/>
        <v/>
      </c>
      <c r="AT506" t="str">
        <f>IF(AR506="","",MATCH(AS506,'Required State Input – Clinic'!$AS$12:$AS$2011,FALSE))</f>
        <v/>
      </c>
    </row>
    <row r="507" spans="1:46" x14ac:dyDescent="0.25">
      <c r="A507" s="218" t="s">
        <v>257</v>
      </c>
      <c r="B507" s="174" t="str">
        <f>IF($AR507="","",IF(INDEX('Required State Input – Clinic'!B$12:B$2011,$AT507)="","",INDEX('Required State Input – Clinic'!B$12:B$2011,$AT507)))</f>
        <v/>
      </c>
      <c r="C507" s="168" t="str">
        <f>IF($AR507="","",IF(INDEX('Required State Input – Clinic'!C$12:C$2011,$AT507)="","",INDEX('Required State Input – Clinic'!C$12:C$2011,$AT507)))</f>
        <v/>
      </c>
      <c r="D507" s="175" t="str">
        <f>IF($AR507="","",IF(INDEX('Required State Input – Clinic'!D$12:D$2011,$AT507)="","",INDEX('Required State Input – Clinic'!D$12:D$2011,$AT507)))</f>
        <v/>
      </c>
      <c r="E507" s="174" t="str">
        <f>IF($AR507="","",IF(INDEX('Required State Input – Clinic'!E$12:E$2011,$AT507)="","",INDEX('Required State Input – Clinic'!E$12:E$2011,$AT507)))</f>
        <v/>
      </c>
      <c r="F507" s="176" t="str">
        <f>IF($AR507="","",IF(INDEX('Required State Input – Clinic'!F$12:F$2011,$AT507)="","",INDEX('Required State Input – Clinic'!F$12:F$2011,$AT507)))</f>
        <v/>
      </c>
      <c r="G507" s="176" t="str">
        <f>IF($AR507="","",IF(INDEX('Required State Input – Clinic'!G$12:G$2011,$AT507)="","",INDEX('Required State Input – Clinic'!G$12:G$2011,$AT507)))</f>
        <v/>
      </c>
      <c r="H507" s="176" t="str">
        <f>IF($AR507="","",IF(INDEX('Required State Input – Clinic'!H$12:H$2011,$AT507)="","",INDEX('Required State Input – Clinic'!H$12:H$2011,$AT507)))</f>
        <v/>
      </c>
      <c r="I507" s="177" t="str">
        <f>IF($AR507="","",IF(INDEX('Required State Input – Clinic'!I$12:I$2011,$AT507)="","",INDEX('Required State Input – Clinic'!I$12:I$2011,$AT507)))</f>
        <v/>
      </c>
      <c r="J507" s="176" t="str">
        <f>IF($AR507="","",IF(INDEX('Required State Input – Clinic'!J$12:J$2011,$AT507)="","",INDEX('Required State Input – Clinic'!J$12:J$2011,$AT507)))</f>
        <v/>
      </c>
      <c r="K507" s="178" t="str">
        <f>IF($AR507="","",IF(INDEX('Required State Input – Clinic'!K$12:K$2011,$AT507)="","",INDEX('Required State Input – Clinic'!K$12:K$2011,$AT507)))</f>
        <v/>
      </c>
      <c r="L507" s="179" t="str">
        <f>IF($AR507="","",IF(INDEX('Required State Input – Clinic'!L$12:L$2011,$AT507)="","",INDEX('Required State Input – Clinic'!L$12:L$2011,$AT507)))</f>
        <v/>
      </c>
      <c r="M507" s="169" t="str">
        <f>IF($AR507="","",IF(INDEX('Required State Input – Clinic'!M$12:M$2011,$AT507)="","",INDEX('Required State Input – Clinic'!M$12:M$2011,$AT507)))</f>
        <v/>
      </c>
      <c r="N507" s="169" t="str">
        <f>IF($AR507="","",IF(INDEX('Required State Input – Clinic'!N$12:N$2011,$AT507)="","",INDEX('Required State Input – Clinic'!N$12:N$2011,$AT507)))</f>
        <v/>
      </c>
      <c r="O507" s="170" t="str">
        <f>IF($AR507="","",IF(INDEX('Required State Input – Clinic'!O$12:O$2011,$AT507)="","",ROUND(INDEX('Required State Input – Clinic'!O$12:O$2011,$AT507),2)))</f>
        <v/>
      </c>
      <c r="P507" s="170" t="str">
        <f>IF($AR507="","",IF(INDEX('Required State Input – Clinic'!P$12:P$2011,$AT507)="","",ROUND(INDEX('Required State Input – Clinic'!P$12:P$2011,$AT507),2)))</f>
        <v/>
      </c>
      <c r="Q507" s="170" t="str">
        <f>IF($AR507="","",IF(INDEX('Required State Input – Clinic'!Q$12:Q$2011,$AT507)="","",ROUND(INDEX('Required State Input – Clinic'!Q$12:Q$2011,$AT507),2)))</f>
        <v/>
      </c>
      <c r="R507" s="276" t="str">
        <f t="shared" si="70"/>
        <v/>
      </c>
      <c r="S507" s="171" t="str">
        <f>IF($AR507="","",IF(INDEX('Required State Input – Clinic'!R$12:R$2011,$AT507)="","",INDEX('Required State Input – Clinic'!R$12:R$2011,$AT507)))</f>
        <v/>
      </c>
      <c r="T507" s="169" t="str">
        <f>IF($AR507="","",IF(INDEX('Required State Input – Clinic'!S$12:S$2011,$AT507)="","",INDEX('Required State Input – Clinic'!S$12:S$2011,$AT507)))</f>
        <v/>
      </c>
      <c r="U507" s="170" t="str">
        <f>IF($AR507="","",IF(INDEX('Required State Input – Clinic'!T$12:T$2011,$AT507)="","",ROUND(INDEX('Required State Input – Clinic'!T$12:T$2011,$AT507),2)))</f>
        <v/>
      </c>
      <c r="V507" s="170" t="str">
        <f>IF($AR507="","",IF(INDEX('Required State Input – Clinic'!U$12:U$2011,$AT507)="","",ROUND(INDEX('Required State Input – Clinic'!U$12:U$2011,$AT507),2)))</f>
        <v/>
      </c>
      <c r="W507" s="170" t="str">
        <f>IF($AR507="","",IF(INDEX('Required State Input – Clinic'!V$12:V$2011,$AT507)="",0,ROUND(INDEX('Required State Input – Clinic'!V$12:V$2011,$AT507),2)))</f>
        <v/>
      </c>
      <c r="X507" s="170" t="str">
        <f>IF($AR507="","",IF(INDEX('Required State Input – Clinic'!W$12:W$2011,$AT507)="",0,ROUND(INDEX('Required State Input – Clinic'!W$12:W$2011,$AT507),2)))</f>
        <v/>
      </c>
      <c r="Y507" s="170" t="str">
        <f>IF($AR507="","",IF(INDEX('Required State Input – Clinic'!X$12:X$2011,$AT507)="",0,ROUND(INDEX('Required State Input – Clinic'!X$12:X$2011,$AT507),2)))</f>
        <v/>
      </c>
      <c r="Z507" s="180" t="str">
        <f t="shared" si="71"/>
        <v/>
      </c>
      <c r="AA507" s="179" t="str">
        <f>IF($AR507="","",IF(INDEX('Required State Input – Clinic'!Y$12:Y$2011,$AT507)="","",INDEX('Required State Input – Clinic'!Y$12:Y$2011,$AT507)))</f>
        <v/>
      </c>
      <c r="AB507" s="172" t="str">
        <f>IF($AR507="","",IF(INDEX('Required State Input – Clinic'!Z$12:Z$2011,$AT507)="","",ROUND(INDEX('Required State Input – Clinic'!Z$12:Z$2011,$AT507),4)))</f>
        <v/>
      </c>
      <c r="AC507" s="172" t="str">
        <f>IF($AR507="","",IF(INDEX('Required State Input – Clinic'!AA$12:AA$2011,$AT507)="","",ROUND(INDEX('Required State Input – Clinic'!AA$12:AA$2011,$AT507),4)))</f>
        <v/>
      </c>
      <c r="AD507" s="180" t="str">
        <f t="shared" si="72"/>
        <v/>
      </c>
      <c r="AE507" s="194" t="str">
        <f t="shared" si="73"/>
        <v/>
      </c>
      <c r="AF507" s="177" t="str">
        <f>IF($AR507="","",IF(INDEX('Required State Input – Clinic'!AB$12:AB$2011,$AT507)="","",INDEX('Required State Input – Clinic'!AB$12:AB$2011,$AT507)))</f>
        <v/>
      </c>
      <c r="AG507" s="172" t="str">
        <f>IF($AR507="","",IF(INDEX('Required State Input – Clinic'!AC$12:AC$2011,$AT507)="","",ROUND(INDEX('Required State Input – Clinic'!AC$12:AC$2011,$AT507),4)))</f>
        <v/>
      </c>
      <c r="AH507" s="180" t="str">
        <f t="shared" si="74"/>
        <v/>
      </c>
      <c r="AI507" s="173" t="str">
        <f>IF($AR507="","",IF(INDEX('Required State Input – Clinic'!AD$12:AD$2011,$AT507)="",0,ROUND(INDEX('Required State Input – Clinic'!AD$12:AD$2011,$AT507),2)))</f>
        <v/>
      </c>
      <c r="AJ507" s="180" t="str">
        <f t="shared" si="75"/>
        <v/>
      </c>
      <c r="AK507" s="194" t="str">
        <f t="shared" si="76"/>
        <v/>
      </c>
      <c r="AL507" s="170" t="str">
        <f>IF($AR507="","",IF(INDEX('Required State Input – Clinic'!AE$12:AE$2011,$AT507)="",0,ROUND(INDEX('Required State Input – Clinic'!AE$12:AE$2011,$AT507),2)))</f>
        <v/>
      </c>
      <c r="AM507" s="180" t="str">
        <f t="shared" si="77"/>
        <v/>
      </c>
      <c r="AR507" t="str">
        <f t="shared" si="78"/>
        <v/>
      </c>
      <c r="AS507" t="str">
        <f t="shared" si="79"/>
        <v/>
      </c>
      <c r="AT507" t="str">
        <f>IF(AR507="","",MATCH(AS507,'Required State Input – Clinic'!$AS$12:$AS$2011,FALSE))</f>
        <v/>
      </c>
    </row>
    <row r="508" spans="1:46" x14ac:dyDescent="0.25">
      <c r="A508" s="218" t="s">
        <v>257</v>
      </c>
      <c r="B508" s="174" t="str">
        <f>IF($AR508="","",IF(INDEX('Required State Input – Clinic'!B$12:B$2011,$AT508)="","",INDEX('Required State Input – Clinic'!B$12:B$2011,$AT508)))</f>
        <v/>
      </c>
      <c r="C508" s="168" t="str">
        <f>IF($AR508="","",IF(INDEX('Required State Input – Clinic'!C$12:C$2011,$AT508)="","",INDEX('Required State Input – Clinic'!C$12:C$2011,$AT508)))</f>
        <v/>
      </c>
      <c r="D508" s="175" t="str">
        <f>IF($AR508="","",IF(INDEX('Required State Input – Clinic'!D$12:D$2011,$AT508)="","",INDEX('Required State Input – Clinic'!D$12:D$2011,$AT508)))</f>
        <v/>
      </c>
      <c r="E508" s="174" t="str">
        <f>IF($AR508="","",IF(INDEX('Required State Input – Clinic'!E$12:E$2011,$AT508)="","",INDEX('Required State Input – Clinic'!E$12:E$2011,$AT508)))</f>
        <v/>
      </c>
      <c r="F508" s="176" t="str">
        <f>IF($AR508="","",IF(INDEX('Required State Input – Clinic'!F$12:F$2011,$AT508)="","",INDEX('Required State Input – Clinic'!F$12:F$2011,$AT508)))</f>
        <v/>
      </c>
      <c r="G508" s="176" t="str">
        <f>IF($AR508="","",IF(INDEX('Required State Input – Clinic'!G$12:G$2011,$AT508)="","",INDEX('Required State Input – Clinic'!G$12:G$2011,$AT508)))</f>
        <v/>
      </c>
      <c r="H508" s="176" t="str">
        <f>IF($AR508="","",IF(INDEX('Required State Input – Clinic'!H$12:H$2011,$AT508)="","",INDEX('Required State Input – Clinic'!H$12:H$2011,$AT508)))</f>
        <v/>
      </c>
      <c r="I508" s="177" t="str">
        <f>IF($AR508="","",IF(INDEX('Required State Input – Clinic'!I$12:I$2011,$AT508)="","",INDEX('Required State Input – Clinic'!I$12:I$2011,$AT508)))</f>
        <v/>
      </c>
      <c r="J508" s="176" t="str">
        <f>IF($AR508="","",IF(INDEX('Required State Input – Clinic'!J$12:J$2011,$AT508)="","",INDEX('Required State Input – Clinic'!J$12:J$2011,$AT508)))</f>
        <v/>
      </c>
      <c r="K508" s="178" t="str">
        <f>IF($AR508="","",IF(INDEX('Required State Input – Clinic'!K$12:K$2011,$AT508)="","",INDEX('Required State Input – Clinic'!K$12:K$2011,$AT508)))</f>
        <v/>
      </c>
      <c r="L508" s="179" t="str">
        <f>IF($AR508="","",IF(INDEX('Required State Input – Clinic'!L$12:L$2011,$AT508)="","",INDEX('Required State Input – Clinic'!L$12:L$2011,$AT508)))</f>
        <v/>
      </c>
      <c r="M508" s="169" t="str">
        <f>IF($AR508="","",IF(INDEX('Required State Input – Clinic'!M$12:M$2011,$AT508)="","",INDEX('Required State Input – Clinic'!M$12:M$2011,$AT508)))</f>
        <v/>
      </c>
      <c r="N508" s="169" t="str">
        <f>IF($AR508="","",IF(INDEX('Required State Input – Clinic'!N$12:N$2011,$AT508)="","",INDEX('Required State Input – Clinic'!N$12:N$2011,$AT508)))</f>
        <v/>
      </c>
      <c r="O508" s="170" t="str">
        <f>IF($AR508="","",IF(INDEX('Required State Input – Clinic'!O$12:O$2011,$AT508)="","",ROUND(INDEX('Required State Input – Clinic'!O$12:O$2011,$AT508),2)))</f>
        <v/>
      </c>
      <c r="P508" s="170" t="str">
        <f>IF($AR508="","",IF(INDEX('Required State Input – Clinic'!P$12:P$2011,$AT508)="","",ROUND(INDEX('Required State Input – Clinic'!P$12:P$2011,$AT508),2)))</f>
        <v/>
      </c>
      <c r="Q508" s="170" t="str">
        <f>IF($AR508="","",IF(INDEX('Required State Input – Clinic'!Q$12:Q$2011,$AT508)="","",ROUND(INDEX('Required State Input – Clinic'!Q$12:Q$2011,$AT508),2)))</f>
        <v/>
      </c>
      <c r="R508" s="276" t="str">
        <f t="shared" si="70"/>
        <v/>
      </c>
      <c r="S508" s="171" t="str">
        <f>IF($AR508="","",IF(INDEX('Required State Input – Clinic'!R$12:R$2011,$AT508)="","",INDEX('Required State Input – Clinic'!R$12:R$2011,$AT508)))</f>
        <v/>
      </c>
      <c r="T508" s="169" t="str">
        <f>IF($AR508="","",IF(INDEX('Required State Input – Clinic'!S$12:S$2011,$AT508)="","",INDEX('Required State Input – Clinic'!S$12:S$2011,$AT508)))</f>
        <v/>
      </c>
      <c r="U508" s="170" t="str">
        <f>IF($AR508="","",IF(INDEX('Required State Input – Clinic'!T$12:T$2011,$AT508)="","",ROUND(INDEX('Required State Input – Clinic'!T$12:T$2011,$AT508),2)))</f>
        <v/>
      </c>
      <c r="V508" s="170" t="str">
        <f>IF($AR508="","",IF(INDEX('Required State Input – Clinic'!U$12:U$2011,$AT508)="","",ROUND(INDEX('Required State Input – Clinic'!U$12:U$2011,$AT508),2)))</f>
        <v/>
      </c>
      <c r="W508" s="170" t="str">
        <f>IF($AR508="","",IF(INDEX('Required State Input – Clinic'!V$12:V$2011,$AT508)="",0,ROUND(INDEX('Required State Input – Clinic'!V$12:V$2011,$AT508),2)))</f>
        <v/>
      </c>
      <c r="X508" s="170" t="str">
        <f>IF($AR508="","",IF(INDEX('Required State Input – Clinic'!W$12:W$2011,$AT508)="",0,ROUND(INDEX('Required State Input – Clinic'!W$12:W$2011,$AT508),2)))</f>
        <v/>
      </c>
      <c r="Y508" s="170" t="str">
        <f>IF($AR508="","",IF(INDEX('Required State Input – Clinic'!X$12:X$2011,$AT508)="",0,ROUND(INDEX('Required State Input – Clinic'!X$12:X$2011,$AT508),2)))</f>
        <v/>
      </c>
      <c r="Z508" s="180" t="str">
        <f t="shared" si="71"/>
        <v/>
      </c>
      <c r="AA508" s="179" t="str">
        <f>IF($AR508="","",IF(INDEX('Required State Input – Clinic'!Y$12:Y$2011,$AT508)="","",INDEX('Required State Input – Clinic'!Y$12:Y$2011,$AT508)))</f>
        <v/>
      </c>
      <c r="AB508" s="172" t="str">
        <f>IF($AR508="","",IF(INDEX('Required State Input – Clinic'!Z$12:Z$2011,$AT508)="","",ROUND(INDEX('Required State Input – Clinic'!Z$12:Z$2011,$AT508),4)))</f>
        <v/>
      </c>
      <c r="AC508" s="172" t="str">
        <f>IF($AR508="","",IF(INDEX('Required State Input – Clinic'!AA$12:AA$2011,$AT508)="","",ROUND(INDEX('Required State Input – Clinic'!AA$12:AA$2011,$AT508),4)))</f>
        <v/>
      </c>
      <c r="AD508" s="180" t="str">
        <f t="shared" si="72"/>
        <v/>
      </c>
      <c r="AE508" s="194" t="str">
        <f t="shared" si="73"/>
        <v/>
      </c>
      <c r="AF508" s="177" t="str">
        <f>IF($AR508="","",IF(INDEX('Required State Input – Clinic'!AB$12:AB$2011,$AT508)="","",INDEX('Required State Input – Clinic'!AB$12:AB$2011,$AT508)))</f>
        <v/>
      </c>
      <c r="AG508" s="172" t="str">
        <f>IF($AR508="","",IF(INDEX('Required State Input – Clinic'!AC$12:AC$2011,$AT508)="","",ROUND(INDEX('Required State Input – Clinic'!AC$12:AC$2011,$AT508),4)))</f>
        <v/>
      </c>
      <c r="AH508" s="180" t="str">
        <f t="shared" si="74"/>
        <v/>
      </c>
      <c r="AI508" s="173" t="str">
        <f>IF($AR508="","",IF(INDEX('Required State Input – Clinic'!AD$12:AD$2011,$AT508)="",0,ROUND(INDEX('Required State Input – Clinic'!AD$12:AD$2011,$AT508),2)))</f>
        <v/>
      </c>
      <c r="AJ508" s="180" t="str">
        <f t="shared" si="75"/>
        <v/>
      </c>
      <c r="AK508" s="194" t="str">
        <f t="shared" si="76"/>
        <v/>
      </c>
      <c r="AL508" s="170" t="str">
        <f>IF($AR508="","",IF(INDEX('Required State Input – Clinic'!AE$12:AE$2011,$AT508)="",0,ROUND(INDEX('Required State Input – Clinic'!AE$12:AE$2011,$AT508),2)))</f>
        <v/>
      </c>
      <c r="AM508" s="180" t="str">
        <f t="shared" si="77"/>
        <v/>
      </c>
      <c r="AR508" t="str">
        <f t="shared" si="78"/>
        <v/>
      </c>
      <c r="AS508" t="str">
        <f t="shared" si="79"/>
        <v/>
      </c>
      <c r="AT508" t="str">
        <f>IF(AR508="","",MATCH(AS508,'Required State Input – Clinic'!$AS$12:$AS$2011,FALSE))</f>
        <v/>
      </c>
    </row>
    <row r="509" spans="1:46" x14ac:dyDescent="0.25">
      <c r="A509" s="218" t="s">
        <v>257</v>
      </c>
      <c r="B509" s="174" t="str">
        <f>IF($AR509="","",IF(INDEX('Required State Input – Clinic'!B$12:B$2011,$AT509)="","",INDEX('Required State Input – Clinic'!B$12:B$2011,$AT509)))</f>
        <v/>
      </c>
      <c r="C509" s="168" t="str">
        <f>IF($AR509="","",IF(INDEX('Required State Input – Clinic'!C$12:C$2011,$AT509)="","",INDEX('Required State Input – Clinic'!C$12:C$2011,$AT509)))</f>
        <v/>
      </c>
      <c r="D509" s="175" t="str">
        <f>IF($AR509="","",IF(INDEX('Required State Input – Clinic'!D$12:D$2011,$AT509)="","",INDEX('Required State Input – Clinic'!D$12:D$2011,$AT509)))</f>
        <v/>
      </c>
      <c r="E509" s="174" t="str">
        <f>IF($AR509="","",IF(INDEX('Required State Input – Clinic'!E$12:E$2011,$AT509)="","",INDEX('Required State Input – Clinic'!E$12:E$2011,$AT509)))</f>
        <v/>
      </c>
      <c r="F509" s="176" t="str">
        <f>IF($AR509="","",IF(INDEX('Required State Input – Clinic'!F$12:F$2011,$AT509)="","",INDEX('Required State Input – Clinic'!F$12:F$2011,$AT509)))</f>
        <v/>
      </c>
      <c r="G509" s="176" t="str">
        <f>IF($AR509="","",IF(INDEX('Required State Input – Clinic'!G$12:G$2011,$AT509)="","",INDEX('Required State Input – Clinic'!G$12:G$2011,$AT509)))</f>
        <v/>
      </c>
      <c r="H509" s="176" t="str">
        <f>IF($AR509="","",IF(INDEX('Required State Input – Clinic'!H$12:H$2011,$AT509)="","",INDEX('Required State Input – Clinic'!H$12:H$2011,$AT509)))</f>
        <v/>
      </c>
      <c r="I509" s="177" t="str">
        <f>IF($AR509="","",IF(INDEX('Required State Input – Clinic'!I$12:I$2011,$AT509)="","",INDEX('Required State Input – Clinic'!I$12:I$2011,$AT509)))</f>
        <v/>
      </c>
      <c r="J509" s="176" t="str">
        <f>IF($AR509="","",IF(INDEX('Required State Input – Clinic'!J$12:J$2011,$AT509)="","",INDEX('Required State Input – Clinic'!J$12:J$2011,$AT509)))</f>
        <v/>
      </c>
      <c r="K509" s="178" t="str">
        <f>IF($AR509="","",IF(INDEX('Required State Input – Clinic'!K$12:K$2011,$AT509)="","",INDEX('Required State Input – Clinic'!K$12:K$2011,$AT509)))</f>
        <v/>
      </c>
      <c r="L509" s="179" t="str">
        <f>IF($AR509="","",IF(INDEX('Required State Input – Clinic'!L$12:L$2011,$AT509)="","",INDEX('Required State Input – Clinic'!L$12:L$2011,$AT509)))</f>
        <v/>
      </c>
      <c r="M509" s="169" t="str">
        <f>IF($AR509="","",IF(INDEX('Required State Input – Clinic'!M$12:M$2011,$AT509)="","",INDEX('Required State Input – Clinic'!M$12:M$2011,$AT509)))</f>
        <v/>
      </c>
      <c r="N509" s="169" t="str">
        <f>IF($AR509="","",IF(INDEX('Required State Input – Clinic'!N$12:N$2011,$AT509)="","",INDEX('Required State Input – Clinic'!N$12:N$2011,$AT509)))</f>
        <v/>
      </c>
      <c r="O509" s="170" t="str">
        <f>IF($AR509="","",IF(INDEX('Required State Input – Clinic'!O$12:O$2011,$AT509)="","",ROUND(INDEX('Required State Input – Clinic'!O$12:O$2011,$AT509),2)))</f>
        <v/>
      </c>
      <c r="P509" s="170" t="str">
        <f>IF($AR509="","",IF(INDEX('Required State Input – Clinic'!P$12:P$2011,$AT509)="","",ROUND(INDEX('Required State Input – Clinic'!P$12:P$2011,$AT509),2)))</f>
        <v/>
      </c>
      <c r="Q509" s="170" t="str">
        <f>IF($AR509="","",IF(INDEX('Required State Input – Clinic'!Q$12:Q$2011,$AT509)="","",ROUND(INDEX('Required State Input – Clinic'!Q$12:Q$2011,$AT509),2)))</f>
        <v/>
      </c>
      <c r="R509" s="276" t="str">
        <f t="shared" si="70"/>
        <v/>
      </c>
      <c r="S509" s="171" t="str">
        <f>IF($AR509="","",IF(INDEX('Required State Input – Clinic'!R$12:R$2011,$AT509)="","",INDEX('Required State Input – Clinic'!R$12:R$2011,$AT509)))</f>
        <v/>
      </c>
      <c r="T509" s="169" t="str">
        <f>IF($AR509="","",IF(INDEX('Required State Input – Clinic'!S$12:S$2011,$AT509)="","",INDEX('Required State Input – Clinic'!S$12:S$2011,$AT509)))</f>
        <v/>
      </c>
      <c r="U509" s="170" t="str">
        <f>IF($AR509="","",IF(INDEX('Required State Input – Clinic'!T$12:T$2011,$AT509)="","",ROUND(INDEX('Required State Input – Clinic'!T$12:T$2011,$AT509),2)))</f>
        <v/>
      </c>
      <c r="V509" s="170" t="str">
        <f>IF($AR509="","",IF(INDEX('Required State Input – Clinic'!U$12:U$2011,$AT509)="","",ROUND(INDEX('Required State Input – Clinic'!U$12:U$2011,$AT509),2)))</f>
        <v/>
      </c>
      <c r="W509" s="170" t="str">
        <f>IF($AR509="","",IF(INDEX('Required State Input – Clinic'!V$12:V$2011,$AT509)="",0,ROUND(INDEX('Required State Input – Clinic'!V$12:V$2011,$AT509),2)))</f>
        <v/>
      </c>
      <c r="X509" s="170" t="str">
        <f>IF($AR509="","",IF(INDEX('Required State Input – Clinic'!W$12:W$2011,$AT509)="",0,ROUND(INDEX('Required State Input – Clinic'!W$12:W$2011,$AT509),2)))</f>
        <v/>
      </c>
      <c r="Y509" s="170" t="str">
        <f>IF($AR509="","",IF(INDEX('Required State Input – Clinic'!X$12:X$2011,$AT509)="",0,ROUND(INDEX('Required State Input – Clinic'!X$12:X$2011,$AT509),2)))</f>
        <v/>
      </c>
      <c r="Z509" s="180" t="str">
        <f t="shared" si="71"/>
        <v/>
      </c>
      <c r="AA509" s="179" t="str">
        <f>IF($AR509="","",IF(INDEX('Required State Input – Clinic'!Y$12:Y$2011,$AT509)="","",INDEX('Required State Input – Clinic'!Y$12:Y$2011,$AT509)))</f>
        <v/>
      </c>
      <c r="AB509" s="172" t="str">
        <f>IF($AR509="","",IF(INDEX('Required State Input – Clinic'!Z$12:Z$2011,$AT509)="","",ROUND(INDEX('Required State Input – Clinic'!Z$12:Z$2011,$AT509),4)))</f>
        <v/>
      </c>
      <c r="AC509" s="172" t="str">
        <f>IF($AR509="","",IF(INDEX('Required State Input – Clinic'!AA$12:AA$2011,$AT509)="","",ROUND(INDEX('Required State Input – Clinic'!AA$12:AA$2011,$AT509),4)))</f>
        <v/>
      </c>
      <c r="AD509" s="180" t="str">
        <f t="shared" si="72"/>
        <v/>
      </c>
      <c r="AE509" s="194" t="str">
        <f t="shared" si="73"/>
        <v/>
      </c>
      <c r="AF509" s="177" t="str">
        <f>IF($AR509="","",IF(INDEX('Required State Input – Clinic'!AB$12:AB$2011,$AT509)="","",INDEX('Required State Input – Clinic'!AB$12:AB$2011,$AT509)))</f>
        <v/>
      </c>
      <c r="AG509" s="172" t="str">
        <f>IF($AR509="","",IF(INDEX('Required State Input – Clinic'!AC$12:AC$2011,$AT509)="","",ROUND(INDEX('Required State Input – Clinic'!AC$12:AC$2011,$AT509),4)))</f>
        <v/>
      </c>
      <c r="AH509" s="180" t="str">
        <f t="shared" si="74"/>
        <v/>
      </c>
      <c r="AI509" s="173" t="str">
        <f>IF($AR509="","",IF(INDEX('Required State Input – Clinic'!AD$12:AD$2011,$AT509)="",0,ROUND(INDEX('Required State Input – Clinic'!AD$12:AD$2011,$AT509),2)))</f>
        <v/>
      </c>
      <c r="AJ509" s="180" t="str">
        <f t="shared" si="75"/>
        <v/>
      </c>
      <c r="AK509" s="194" t="str">
        <f t="shared" si="76"/>
        <v/>
      </c>
      <c r="AL509" s="170" t="str">
        <f>IF($AR509="","",IF(INDEX('Required State Input – Clinic'!AE$12:AE$2011,$AT509)="",0,ROUND(INDEX('Required State Input – Clinic'!AE$12:AE$2011,$AT509),2)))</f>
        <v/>
      </c>
      <c r="AM509" s="180" t="str">
        <f t="shared" si="77"/>
        <v/>
      </c>
      <c r="AR509" t="str">
        <f t="shared" si="78"/>
        <v/>
      </c>
      <c r="AS509" t="str">
        <f t="shared" si="79"/>
        <v/>
      </c>
      <c r="AT509" t="str">
        <f>IF(AR509="","",MATCH(AS509,'Required State Input – Clinic'!$AS$12:$AS$2011,FALSE))</f>
        <v/>
      </c>
    </row>
    <row r="510" spans="1:46" x14ac:dyDescent="0.25">
      <c r="A510" s="218" t="s">
        <v>257</v>
      </c>
      <c r="B510" s="174" t="str">
        <f>IF($AR510="","",IF(INDEX('Required State Input – Clinic'!B$12:B$2011,$AT510)="","",INDEX('Required State Input – Clinic'!B$12:B$2011,$AT510)))</f>
        <v/>
      </c>
      <c r="C510" s="168" t="str">
        <f>IF($AR510="","",IF(INDEX('Required State Input – Clinic'!C$12:C$2011,$AT510)="","",INDEX('Required State Input – Clinic'!C$12:C$2011,$AT510)))</f>
        <v/>
      </c>
      <c r="D510" s="175" t="str">
        <f>IF($AR510="","",IF(INDEX('Required State Input – Clinic'!D$12:D$2011,$AT510)="","",INDEX('Required State Input – Clinic'!D$12:D$2011,$AT510)))</f>
        <v/>
      </c>
      <c r="E510" s="174" t="str">
        <f>IF($AR510="","",IF(INDEX('Required State Input – Clinic'!E$12:E$2011,$AT510)="","",INDEX('Required State Input – Clinic'!E$12:E$2011,$AT510)))</f>
        <v/>
      </c>
      <c r="F510" s="176" t="str">
        <f>IF($AR510="","",IF(INDEX('Required State Input – Clinic'!F$12:F$2011,$AT510)="","",INDEX('Required State Input – Clinic'!F$12:F$2011,$AT510)))</f>
        <v/>
      </c>
      <c r="G510" s="176" t="str">
        <f>IF($AR510="","",IF(INDEX('Required State Input – Clinic'!G$12:G$2011,$AT510)="","",INDEX('Required State Input – Clinic'!G$12:G$2011,$AT510)))</f>
        <v/>
      </c>
      <c r="H510" s="176" t="str">
        <f>IF($AR510="","",IF(INDEX('Required State Input – Clinic'!H$12:H$2011,$AT510)="","",INDEX('Required State Input – Clinic'!H$12:H$2011,$AT510)))</f>
        <v/>
      </c>
      <c r="I510" s="177" t="str">
        <f>IF($AR510="","",IF(INDEX('Required State Input – Clinic'!I$12:I$2011,$AT510)="","",INDEX('Required State Input – Clinic'!I$12:I$2011,$AT510)))</f>
        <v/>
      </c>
      <c r="J510" s="176" t="str">
        <f>IF($AR510="","",IF(INDEX('Required State Input – Clinic'!J$12:J$2011,$AT510)="","",INDEX('Required State Input – Clinic'!J$12:J$2011,$AT510)))</f>
        <v/>
      </c>
      <c r="K510" s="178" t="str">
        <f>IF($AR510="","",IF(INDEX('Required State Input – Clinic'!K$12:K$2011,$AT510)="","",INDEX('Required State Input – Clinic'!K$12:K$2011,$AT510)))</f>
        <v/>
      </c>
      <c r="L510" s="179" t="str">
        <f>IF($AR510="","",IF(INDEX('Required State Input – Clinic'!L$12:L$2011,$AT510)="","",INDEX('Required State Input – Clinic'!L$12:L$2011,$AT510)))</f>
        <v/>
      </c>
      <c r="M510" s="169" t="str">
        <f>IF($AR510="","",IF(INDEX('Required State Input – Clinic'!M$12:M$2011,$AT510)="","",INDEX('Required State Input – Clinic'!M$12:M$2011,$AT510)))</f>
        <v/>
      </c>
      <c r="N510" s="169" t="str">
        <f>IF($AR510="","",IF(INDEX('Required State Input – Clinic'!N$12:N$2011,$AT510)="","",INDEX('Required State Input – Clinic'!N$12:N$2011,$AT510)))</f>
        <v/>
      </c>
      <c r="O510" s="170" t="str">
        <f>IF($AR510="","",IF(INDEX('Required State Input – Clinic'!O$12:O$2011,$AT510)="","",ROUND(INDEX('Required State Input – Clinic'!O$12:O$2011,$AT510),2)))</f>
        <v/>
      </c>
      <c r="P510" s="170" t="str">
        <f>IF($AR510="","",IF(INDEX('Required State Input – Clinic'!P$12:P$2011,$AT510)="","",ROUND(INDEX('Required State Input – Clinic'!P$12:P$2011,$AT510),2)))</f>
        <v/>
      </c>
      <c r="Q510" s="170" t="str">
        <f>IF($AR510="","",IF(INDEX('Required State Input – Clinic'!Q$12:Q$2011,$AT510)="","",ROUND(INDEX('Required State Input – Clinic'!Q$12:Q$2011,$AT510),2)))</f>
        <v/>
      </c>
      <c r="R510" s="276" t="str">
        <f t="shared" si="70"/>
        <v/>
      </c>
      <c r="S510" s="171" t="str">
        <f>IF($AR510="","",IF(INDEX('Required State Input – Clinic'!R$12:R$2011,$AT510)="","",INDEX('Required State Input – Clinic'!R$12:R$2011,$AT510)))</f>
        <v/>
      </c>
      <c r="T510" s="169" t="str">
        <f>IF($AR510="","",IF(INDEX('Required State Input – Clinic'!S$12:S$2011,$AT510)="","",INDEX('Required State Input – Clinic'!S$12:S$2011,$AT510)))</f>
        <v/>
      </c>
      <c r="U510" s="170" t="str">
        <f>IF($AR510="","",IF(INDEX('Required State Input – Clinic'!T$12:T$2011,$AT510)="","",ROUND(INDEX('Required State Input – Clinic'!T$12:T$2011,$AT510),2)))</f>
        <v/>
      </c>
      <c r="V510" s="170" t="str">
        <f>IF($AR510="","",IF(INDEX('Required State Input – Clinic'!U$12:U$2011,$AT510)="","",ROUND(INDEX('Required State Input – Clinic'!U$12:U$2011,$AT510),2)))</f>
        <v/>
      </c>
      <c r="W510" s="170" t="str">
        <f>IF($AR510="","",IF(INDEX('Required State Input – Clinic'!V$12:V$2011,$AT510)="",0,ROUND(INDEX('Required State Input – Clinic'!V$12:V$2011,$AT510),2)))</f>
        <v/>
      </c>
      <c r="X510" s="170" t="str">
        <f>IF($AR510="","",IF(INDEX('Required State Input – Clinic'!W$12:W$2011,$AT510)="",0,ROUND(INDEX('Required State Input – Clinic'!W$12:W$2011,$AT510),2)))</f>
        <v/>
      </c>
      <c r="Y510" s="170" t="str">
        <f>IF($AR510="","",IF(INDEX('Required State Input – Clinic'!X$12:X$2011,$AT510)="",0,ROUND(INDEX('Required State Input – Clinic'!X$12:X$2011,$AT510),2)))</f>
        <v/>
      </c>
      <c r="Z510" s="180" t="str">
        <f t="shared" si="71"/>
        <v/>
      </c>
      <c r="AA510" s="179" t="str">
        <f>IF($AR510="","",IF(INDEX('Required State Input – Clinic'!Y$12:Y$2011,$AT510)="","",INDEX('Required State Input – Clinic'!Y$12:Y$2011,$AT510)))</f>
        <v/>
      </c>
      <c r="AB510" s="172" t="str">
        <f>IF($AR510="","",IF(INDEX('Required State Input – Clinic'!Z$12:Z$2011,$AT510)="","",ROUND(INDEX('Required State Input – Clinic'!Z$12:Z$2011,$AT510),4)))</f>
        <v/>
      </c>
      <c r="AC510" s="172" t="str">
        <f>IF($AR510="","",IF(INDEX('Required State Input – Clinic'!AA$12:AA$2011,$AT510)="","",ROUND(INDEX('Required State Input – Clinic'!AA$12:AA$2011,$AT510),4)))</f>
        <v/>
      </c>
      <c r="AD510" s="180" t="str">
        <f t="shared" si="72"/>
        <v/>
      </c>
      <c r="AE510" s="194" t="str">
        <f t="shared" si="73"/>
        <v/>
      </c>
      <c r="AF510" s="177" t="str">
        <f>IF($AR510="","",IF(INDEX('Required State Input – Clinic'!AB$12:AB$2011,$AT510)="","",INDEX('Required State Input – Clinic'!AB$12:AB$2011,$AT510)))</f>
        <v/>
      </c>
      <c r="AG510" s="172" t="str">
        <f>IF($AR510="","",IF(INDEX('Required State Input – Clinic'!AC$12:AC$2011,$AT510)="","",ROUND(INDEX('Required State Input – Clinic'!AC$12:AC$2011,$AT510),4)))</f>
        <v/>
      </c>
      <c r="AH510" s="180" t="str">
        <f t="shared" si="74"/>
        <v/>
      </c>
      <c r="AI510" s="173" t="str">
        <f>IF($AR510="","",IF(INDEX('Required State Input – Clinic'!AD$12:AD$2011,$AT510)="",0,ROUND(INDEX('Required State Input – Clinic'!AD$12:AD$2011,$AT510),2)))</f>
        <v/>
      </c>
      <c r="AJ510" s="180" t="str">
        <f t="shared" si="75"/>
        <v/>
      </c>
      <c r="AK510" s="194" t="str">
        <f t="shared" si="76"/>
        <v/>
      </c>
      <c r="AL510" s="170" t="str">
        <f>IF($AR510="","",IF(INDEX('Required State Input – Clinic'!AE$12:AE$2011,$AT510)="",0,ROUND(INDEX('Required State Input – Clinic'!AE$12:AE$2011,$AT510),2)))</f>
        <v/>
      </c>
      <c r="AM510" s="180" t="str">
        <f t="shared" si="77"/>
        <v/>
      </c>
      <c r="AR510" t="str">
        <f t="shared" si="78"/>
        <v/>
      </c>
      <c r="AS510" t="str">
        <f t="shared" si="79"/>
        <v/>
      </c>
      <c r="AT510" t="str">
        <f>IF(AR510="","",MATCH(AS510,'Required State Input – Clinic'!$AS$12:$AS$2011,FALSE))</f>
        <v/>
      </c>
    </row>
    <row r="511" spans="1:46" x14ac:dyDescent="0.25">
      <c r="A511" s="218" t="s">
        <v>257</v>
      </c>
      <c r="B511" s="174" t="str">
        <f>IF($AR511="","",IF(INDEX('Required State Input – Clinic'!B$12:B$2011,$AT511)="","",INDEX('Required State Input – Clinic'!B$12:B$2011,$AT511)))</f>
        <v/>
      </c>
      <c r="C511" s="168" t="str">
        <f>IF($AR511="","",IF(INDEX('Required State Input – Clinic'!C$12:C$2011,$AT511)="","",INDEX('Required State Input – Clinic'!C$12:C$2011,$AT511)))</f>
        <v/>
      </c>
      <c r="D511" s="175" t="str">
        <f>IF($AR511="","",IF(INDEX('Required State Input – Clinic'!D$12:D$2011,$AT511)="","",INDEX('Required State Input – Clinic'!D$12:D$2011,$AT511)))</f>
        <v/>
      </c>
      <c r="E511" s="174" t="str">
        <f>IF($AR511="","",IF(INDEX('Required State Input – Clinic'!E$12:E$2011,$AT511)="","",INDEX('Required State Input – Clinic'!E$12:E$2011,$AT511)))</f>
        <v/>
      </c>
      <c r="F511" s="176" t="str">
        <f>IF($AR511="","",IF(INDEX('Required State Input – Clinic'!F$12:F$2011,$AT511)="","",INDEX('Required State Input – Clinic'!F$12:F$2011,$AT511)))</f>
        <v/>
      </c>
      <c r="G511" s="176" t="str">
        <f>IF($AR511="","",IF(INDEX('Required State Input – Clinic'!G$12:G$2011,$AT511)="","",INDEX('Required State Input – Clinic'!G$12:G$2011,$AT511)))</f>
        <v/>
      </c>
      <c r="H511" s="176" t="str">
        <f>IF($AR511="","",IF(INDEX('Required State Input – Clinic'!H$12:H$2011,$AT511)="","",INDEX('Required State Input – Clinic'!H$12:H$2011,$AT511)))</f>
        <v/>
      </c>
      <c r="I511" s="177" t="str">
        <f>IF($AR511="","",IF(INDEX('Required State Input – Clinic'!I$12:I$2011,$AT511)="","",INDEX('Required State Input – Clinic'!I$12:I$2011,$AT511)))</f>
        <v/>
      </c>
      <c r="J511" s="176" t="str">
        <f>IF($AR511="","",IF(INDEX('Required State Input – Clinic'!J$12:J$2011,$AT511)="","",INDEX('Required State Input – Clinic'!J$12:J$2011,$AT511)))</f>
        <v/>
      </c>
      <c r="K511" s="178" t="str">
        <f>IF($AR511="","",IF(INDEX('Required State Input – Clinic'!K$12:K$2011,$AT511)="","",INDEX('Required State Input – Clinic'!K$12:K$2011,$AT511)))</f>
        <v/>
      </c>
      <c r="L511" s="179" t="str">
        <f>IF($AR511="","",IF(INDEX('Required State Input – Clinic'!L$12:L$2011,$AT511)="","",INDEX('Required State Input – Clinic'!L$12:L$2011,$AT511)))</f>
        <v/>
      </c>
      <c r="M511" s="169" t="str">
        <f>IF($AR511="","",IF(INDEX('Required State Input – Clinic'!M$12:M$2011,$AT511)="","",INDEX('Required State Input – Clinic'!M$12:M$2011,$AT511)))</f>
        <v/>
      </c>
      <c r="N511" s="169" t="str">
        <f>IF($AR511="","",IF(INDEX('Required State Input – Clinic'!N$12:N$2011,$AT511)="","",INDEX('Required State Input – Clinic'!N$12:N$2011,$AT511)))</f>
        <v/>
      </c>
      <c r="O511" s="170" t="str">
        <f>IF($AR511="","",IF(INDEX('Required State Input – Clinic'!O$12:O$2011,$AT511)="","",ROUND(INDEX('Required State Input – Clinic'!O$12:O$2011,$AT511),2)))</f>
        <v/>
      </c>
      <c r="P511" s="170" t="str">
        <f>IF($AR511="","",IF(INDEX('Required State Input – Clinic'!P$12:P$2011,$AT511)="","",ROUND(INDEX('Required State Input – Clinic'!P$12:P$2011,$AT511),2)))</f>
        <v/>
      </c>
      <c r="Q511" s="170" t="str">
        <f>IF($AR511="","",IF(INDEX('Required State Input – Clinic'!Q$12:Q$2011,$AT511)="","",ROUND(INDEX('Required State Input – Clinic'!Q$12:Q$2011,$AT511),2)))</f>
        <v/>
      </c>
      <c r="R511" s="276" t="str">
        <f t="shared" si="70"/>
        <v/>
      </c>
      <c r="S511" s="171" t="str">
        <f>IF($AR511="","",IF(INDEX('Required State Input – Clinic'!R$12:R$2011,$AT511)="","",INDEX('Required State Input – Clinic'!R$12:R$2011,$AT511)))</f>
        <v/>
      </c>
      <c r="T511" s="169" t="str">
        <f>IF($AR511="","",IF(INDEX('Required State Input – Clinic'!S$12:S$2011,$AT511)="","",INDEX('Required State Input – Clinic'!S$12:S$2011,$AT511)))</f>
        <v/>
      </c>
      <c r="U511" s="170" t="str">
        <f>IF($AR511="","",IF(INDEX('Required State Input – Clinic'!T$12:T$2011,$AT511)="","",ROUND(INDEX('Required State Input – Clinic'!T$12:T$2011,$AT511),2)))</f>
        <v/>
      </c>
      <c r="V511" s="170" t="str">
        <f>IF($AR511="","",IF(INDEX('Required State Input – Clinic'!U$12:U$2011,$AT511)="","",ROUND(INDEX('Required State Input – Clinic'!U$12:U$2011,$AT511),2)))</f>
        <v/>
      </c>
      <c r="W511" s="170" t="str">
        <f>IF($AR511="","",IF(INDEX('Required State Input – Clinic'!V$12:V$2011,$AT511)="",0,ROUND(INDEX('Required State Input – Clinic'!V$12:V$2011,$AT511),2)))</f>
        <v/>
      </c>
      <c r="X511" s="170" t="str">
        <f>IF($AR511="","",IF(INDEX('Required State Input – Clinic'!W$12:W$2011,$AT511)="",0,ROUND(INDEX('Required State Input – Clinic'!W$12:W$2011,$AT511),2)))</f>
        <v/>
      </c>
      <c r="Y511" s="170" t="str">
        <f>IF($AR511="","",IF(INDEX('Required State Input – Clinic'!X$12:X$2011,$AT511)="",0,ROUND(INDEX('Required State Input – Clinic'!X$12:X$2011,$AT511),2)))</f>
        <v/>
      </c>
      <c r="Z511" s="180" t="str">
        <f t="shared" si="71"/>
        <v/>
      </c>
      <c r="AA511" s="179" t="str">
        <f>IF($AR511="","",IF(INDEX('Required State Input – Clinic'!Y$12:Y$2011,$AT511)="","",INDEX('Required State Input – Clinic'!Y$12:Y$2011,$AT511)))</f>
        <v/>
      </c>
      <c r="AB511" s="172" t="str">
        <f>IF($AR511="","",IF(INDEX('Required State Input – Clinic'!Z$12:Z$2011,$AT511)="","",ROUND(INDEX('Required State Input – Clinic'!Z$12:Z$2011,$AT511),4)))</f>
        <v/>
      </c>
      <c r="AC511" s="172" t="str">
        <f>IF($AR511="","",IF(INDEX('Required State Input – Clinic'!AA$12:AA$2011,$AT511)="","",ROUND(INDEX('Required State Input – Clinic'!AA$12:AA$2011,$AT511),4)))</f>
        <v/>
      </c>
      <c r="AD511" s="180" t="str">
        <f t="shared" si="72"/>
        <v/>
      </c>
      <c r="AE511" s="194" t="str">
        <f t="shared" si="73"/>
        <v/>
      </c>
      <c r="AF511" s="177" t="str">
        <f>IF($AR511="","",IF(INDEX('Required State Input – Clinic'!AB$12:AB$2011,$AT511)="","",INDEX('Required State Input – Clinic'!AB$12:AB$2011,$AT511)))</f>
        <v/>
      </c>
      <c r="AG511" s="172" t="str">
        <f>IF($AR511="","",IF(INDEX('Required State Input – Clinic'!AC$12:AC$2011,$AT511)="","",ROUND(INDEX('Required State Input – Clinic'!AC$12:AC$2011,$AT511),4)))</f>
        <v/>
      </c>
      <c r="AH511" s="180" t="str">
        <f t="shared" si="74"/>
        <v/>
      </c>
      <c r="AI511" s="173" t="str">
        <f>IF($AR511="","",IF(INDEX('Required State Input – Clinic'!AD$12:AD$2011,$AT511)="",0,ROUND(INDEX('Required State Input – Clinic'!AD$12:AD$2011,$AT511),2)))</f>
        <v/>
      </c>
      <c r="AJ511" s="180" t="str">
        <f t="shared" si="75"/>
        <v/>
      </c>
      <c r="AK511" s="194" t="str">
        <f t="shared" si="76"/>
        <v/>
      </c>
      <c r="AL511" s="170" t="str">
        <f>IF($AR511="","",IF(INDEX('Required State Input – Clinic'!AE$12:AE$2011,$AT511)="",0,ROUND(INDEX('Required State Input – Clinic'!AE$12:AE$2011,$AT511),2)))</f>
        <v/>
      </c>
      <c r="AM511" s="180" t="str">
        <f t="shared" si="77"/>
        <v/>
      </c>
      <c r="AR511" t="str">
        <f t="shared" si="78"/>
        <v/>
      </c>
      <c r="AS511" t="str">
        <f t="shared" si="79"/>
        <v/>
      </c>
      <c r="AT511" t="str">
        <f>IF(AR511="","",MATCH(AS511,'Required State Input – Clinic'!$AS$12:$AS$2011,FALSE))</f>
        <v/>
      </c>
    </row>
    <row r="512" spans="1:46" x14ac:dyDescent="0.25">
      <c r="A512" s="218" t="s">
        <v>257</v>
      </c>
      <c r="B512" s="174" t="str">
        <f>IF($AR512="","",IF(INDEX('Required State Input – Clinic'!B$12:B$2011,$AT512)="","",INDEX('Required State Input – Clinic'!B$12:B$2011,$AT512)))</f>
        <v/>
      </c>
      <c r="C512" s="168" t="str">
        <f>IF($AR512="","",IF(INDEX('Required State Input – Clinic'!C$12:C$2011,$AT512)="","",INDEX('Required State Input – Clinic'!C$12:C$2011,$AT512)))</f>
        <v/>
      </c>
      <c r="D512" s="175" t="str">
        <f>IF($AR512="","",IF(INDEX('Required State Input – Clinic'!D$12:D$2011,$AT512)="","",INDEX('Required State Input – Clinic'!D$12:D$2011,$AT512)))</f>
        <v/>
      </c>
      <c r="E512" s="174" t="str">
        <f>IF($AR512="","",IF(INDEX('Required State Input – Clinic'!E$12:E$2011,$AT512)="","",INDEX('Required State Input – Clinic'!E$12:E$2011,$AT512)))</f>
        <v/>
      </c>
      <c r="F512" s="176" t="str">
        <f>IF($AR512="","",IF(INDEX('Required State Input – Clinic'!F$12:F$2011,$AT512)="","",INDEX('Required State Input – Clinic'!F$12:F$2011,$AT512)))</f>
        <v/>
      </c>
      <c r="G512" s="176" t="str">
        <f>IF($AR512="","",IF(INDEX('Required State Input – Clinic'!G$12:G$2011,$AT512)="","",INDEX('Required State Input – Clinic'!G$12:G$2011,$AT512)))</f>
        <v/>
      </c>
      <c r="H512" s="176" t="str">
        <f>IF($AR512="","",IF(INDEX('Required State Input – Clinic'!H$12:H$2011,$AT512)="","",INDEX('Required State Input – Clinic'!H$12:H$2011,$AT512)))</f>
        <v/>
      </c>
      <c r="I512" s="177" t="str">
        <f>IF($AR512="","",IF(INDEX('Required State Input – Clinic'!I$12:I$2011,$AT512)="","",INDEX('Required State Input – Clinic'!I$12:I$2011,$AT512)))</f>
        <v/>
      </c>
      <c r="J512" s="176" t="str">
        <f>IF($AR512="","",IF(INDEX('Required State Input – Clinic'!J$12:J$2011,$AT512)="","",INDEX('Required State Input – Clinic'!J$12:J$2011,$AT512)))</f>
        <v/>
      </c>
      <c r="K512" s="178" t="str">
        <f>IF($AR512="","",IF(INDEX('Required State Input – Clinic'!K$12:K$2011,$AT512)="","",INDEX('Required State Input – Clinic'!K$12:K$2011,$AT512)))</f>
        <v/>
      </c>
      <c r="L512" s="179" t="str">
        <f>IF($AR512="","",IF(INDEX('Required State Input – Clinic'!L$12:L$2011,$AT512)="","",INDEX('Required State Input – Clinic'!L$12:L$2011,$AT512)))</f>
        <v/>
      </c>
      <c r="M512" s="169" t="str">
        <f>IF($AR512="","",IF(INDEX('Required State Input – Clinic'!M$12:M$2011,$AT512)="","",INDEX('Required State Input – Clinic'!M$12:M$2011,$AT512)))</f>
        <v/>
      </c>
      <c r="N512" s="169" t="str">
        <f>IF($AR512="","",IF(INDEX('Required State Input – Clinic'!N$12:N$2011,$AT512)="","",INDEX('Required State Input – Clinic'!N$12:N$2011,$AT512)))</f>
        <v/>
      </c>
      <c r="O512" s="170" t="str">
        <f>IF($AR512="","",IF(INDEX('Required State Input – Clinic'!O$12:O$2011,$AT512)="","",ROUND(INDEX('Required State Input – Clinic'!O$12:O$2011,$AT512),2)))</f>
        <v/>
      </c>
      <c r="P512" s="170" t="str">
        <f>IF($AR512="","",IF(INDEX('Required State Input – Clinic'!P$12:P$2011,$AT512)="","",ROUND(INDEX('Required State Input – Clinic'!P$12:P$2011,$AT512),2)))</f>
        <v/>
      </c>
      <c r="Q512" s="170" t="str">
        <f>IF($AR512="","",IF(INDEX('Required State Input – Clinic'!Q$12:Q$2011,$AT512)="","",ROUND(INDEX('Required State Input – Clinic'!Q$12:Q$2011,$AT512),2)))</f>
        <v/>
      </c>
      <c r="R512" s="276" t="str">
        <f t="shared" si="70"/>
        <v/>
      </c>
      <c r="S512" s="171" t="str">
        <f>IF($AR512="","",IF(INDEX('Required State Input – Clinic'!R$12:R$2011,$AT512)="","",INDEX('Required State Input – Clinic'!R$12:R$2011,$AT512)))</f>
        <v/>
      </c>
      <c r="T512" s="169" t="str">
        <f>IF($AR512="","",IF(INDEX('Required State Input – Clinic'!S$12:S$2011,$AT512)="","",INDEX('Required State Input – Clinic'!S$12:S$2011,$AT512)))</f>
        <v/>
      </c>
      <c r="U512" s="170" t="str">
        <f>IF($AR512="","",IF(INDEX('Required State Input – Clinic'!T$12:T$2011,$AT512)="","",ROUND(INDEX('Required State Input – Clinic'!T$12:T$2011,$AT512),2)))</f>
        <v/>
      </c>
      <c r="V512" s="170" t="str">
        <f>IF($AR512="","",IF(INDEX('Required State Input – Clinic'!U$12:U$2011,$AT512)="","",ROUND(INDEX('Required State Input – Clinic'!U$12:U$2011,$AT512),2)))</f>
        <v/>
      </c>
      <c r="W512" s="170" t="str">
        <f>IF($AR512="","",IF(INDEX('Required State Input – Clinic'!V$12:V$2011,$AT512)="",0,ROUND(INDEX('Required State Input – Clinic'!V$12:V$2011,$AT512),2)))</f>
        <v/>
      </c>
      <c r="X512" s="170" t="str">
        <f>IF($AR512="","",IF(INDEX('Required State Input – Clinic'!W$12:W$2011,$AT512)="",0,ROUND(INDEX('Required State Input – Clinic'!W$12:W$2011,$AT512),2)))</f>
        <v/>
      </c>
      <c r="Y512" s="170" t="str">
        <f>IF($AR512="","",IF(INDEX('Required State Input – Clinic'!X$12:X$2011,$AT512)="",0,ROUND(INDEX('Required State Input – Clinic'!X$12:X$2011,$AT512),2)))</f>
        <v/>
      </c>
      <c r="Z512" s="180" t="str">
        <f t="shared" si="71"/>
        <v/>
      </c>
      <c r="AA512" s="179" t="str">
        <f>IF($AR512="","",IF(INDEX('Required State Input – Clinic'!Y$12:Y$2011,$AT512)="","",INDEX('Required State Input – Clinic'!Y$12:Y$2011,$AT512)))</f>
        <v/>
      </c>
      <c r="AB512" s="172" t="str">
        <f>IF($AR512="","",IF(INDEX('Required State Input – Clinic'!Z$12:Z$2011,$AT512)="","",ROUND(INDEX('Required State Input – Clinic'!Z$12:Z$2011,$AT512),4)))</f>
        <v/>
      </c>
      <c r="AC512" s="172" t="str">
        <f>IF($AR512="","",IF(INDEX('Required State Input – Clinic'!AA$12:AA$2011,$AT512)="","",ROUND(INDEX('Required State Input – Clinic'!AA$12:AA$2011,$AT512),4)))</f>
        <v/>
      </c>
      <c r="AD512" s="180" t="str">
        <f t="shared" si="72"/>
        <v/>
      </c>
      <c r="AE512" s="194" t="str">
        <f t="shared" si="73"/>
        <v/>
      </c>
      <c r="AF512" s="177" t="str">
        <f>IF($AR512="","",IF(INDEX('Required State Input – Clinic'!AB$12:AB$2011,$AT512)="","",INDEX('Required State Input – Clinic'!AB$12:AB$2011,$AT512)))</f>
        <v/>
      </c>
      <c r="AG512" s="172" t="str">
        <f>IF($AR512="","",IF(INDEX('Required State Input – Clinic'!AC$12:AC$2011,$AT512)="","",ROUND(INDEX('Required State Input – Clinic'!AC$12:AC$2011,$AT512),4)))</f>
        <v/>
      </c>
      <c r="AH512" s="180" t="str">
        <f t="shared" si="74"/>
        <v/>
      </c>
      <c r="AI512" s="173" t="str">
        <f>IF($AR512="","",IF(INDEX('Required State Input – Clinic'!AD$12:AD$2011,$AT512)="",0,ROUND(INDEX('Required State Input – Clinic'!AD$12:AD$2011,$AT512),2)))</f>
        <v/>
      </c>
      <c r="AJ512" s="180" t="str">
        <f t="shared" si="75"/>
        <v/>
      </c>
      <c r="AK512" s="194" t="str">
        <f t="shared" si="76"/>
        <v/>
      </c>
      <c r="AL512" s="170" t="str">
        <f>IF($AR512="","",IF(INDEX('Required State Input – Clinic'!AE$12:AE$2011,$AT512)="",0,ROUND(INDEX('Required State Input – Clinic'!AE$12:AE$2011,$AT512),2)))</f>
        <v/>
      </c>
      <c r="AM512" s="180" t="str">
        <f t="shared" si="77"/>
        <v/>
      </c>
      <c r="AR512" t="str">
        <f t="shared" si="78"/>
        <v/>
      </c>
      <c r="AS512" t="str">
        <f t="shared" si="79"/>
        <v/>
      </c>
      <c r="AT512" t="str">
        <f>IF(AR512="","",MATCH(AS512,'Required State Input – Clinic'!$AS$12:$AS$2011,FALSE))</f>
        <v/>
      </c>
    </row>
    <row r="513" spans="1:46" x14ac:dyDescent="0.25">
      <c r="A513" s="218" t="s">
        <v>257</v>
      </c>
      <c r="B513" s="174" t="str">
        <f>IF($AR513="","",IF(INDEX('Required State Input – Clinic'!B$12:B$2011,$AT513)="","",INDEX('Required State Input – Clinic'!B$12:B$2011,$AT513)))</f>
        <v/>
      </c>
      <c r="C513" s="168" t="str">
        <f>IF($AR513="","",IF(INDEX('Required State Input – Clinic'!C$12:C$2011,$AT513)="","",INDEX('Required State Input – Clinic'!C$12:C$2011,$AT513)))</f>
        <v/>
      </c>
      <c r="D513" s="175" t="str">
        <f>IF($AR513="","",IF(INDEX('Required State Input – Clinic'!D$12:D$2011,$AT513)="","",INDEX('Required State Input – Clinic'!D$12:D$2011,$AT513)))</f>
        <v/>
      </c>
      <c r="E513" s="174" t="str">
        <f>IF($AR513="","",IF(INDEX('Required State Input – Clinic'!E$12:E$2011,$AT513)="","",INDEX('Required State Input – Clinic'!E$12:E$2011,$AT513)))</f>
        <v/>
      </c>
      <c r="F513" s="176" t="str">
        <f>IF($AR513="","",IF(INDEX('Required State Input – Clinic'!F$12:F$2011,$AT513)="","",INDEX('Required State Input – Clinic'!F$12:F$2011,$AT513)))</f>
        <v/>
      </c>
      <c r="G513" s="176" t="str">
        <f>IF($AR513="","",IF(INDEX('Required State Input – Clinic'!G$12:G$2011,$AT513)="","",INDEX('Required State Input – Clinic'!G$12:G$2011,$AT513)))</f>
        <v/>
      </c>
      <c r="H513" s="176" t="str">
        <f>IF($AR513="","",IF(INDEX('Required State Input – Clinic'!H$12:H$2011,$AT513)="","",INDEX('Required State Input – Clinic'!H$12:H$2011,$AT513)))</f>
        <v/>
      </c>
      <c r="I513" s="177" t="str">
        <f>IF($AR513="","",IF(INDEX('Required State Input – Clinic'!I$12:I$2011,$AT513)="","",INDEX('Required State Input – Clinic'!I$12:I$2011,$AT513)))</f>
        <v/>
      </c>
      <c r="J513" s="176" t="str">
        <f>IF($AR513="","",IF(INDEX('Required State Input – Clinic'!J$12:J$2011,$AT513)="","",INDEX('Required State Input – Clinic'!J$12:J$2011,$AT513)))</f>
        <v/>
      </c>
      <c r="K513" s="178" t="str">
        <f>IF($AR513="","",IF(INDEX('Required State Input – Clinic'!K$12:K$2011,$AT513)="","",INDEX('Required State Input – Clinic'!K$12:K$2011,$AT513)))</f>
        <v/>
      </c>
      <c r="L513" s="179" t="str">
        <f>IF($AR513="","",IF(INDEX('Required State Input – Clinic'!L$12:L$2011,$AT513)="","",INDEX('Required State Input – Clinic'!L$12:L$2011,$AT513)))</f>
        <v/>
      </c>
      <c r="M513" s="169" t="str">
        <f>IF($AR513="","",IF(INDEX('Required State Input – Clinic'!M$12:M$2011,$AT513)="","",INDEX('Required State Input – Clinic'!M$12:M$2011,$AT513)))</f>
        <v/>
      </c>
      <c r="N513" s="169" t="str">
        <f>IF($AR513="","",IF(INDEX('Required State Input – Clinic'!N$12:N$2011,$AT513)="","",INDEX('Required State Input – Clinic'!N$12:N$2011,$AT513)))</f>
        <v/>
      </c>
      <c r="O513" s="170" t="str">
        <f>IF($AR513="","",IF(INDEX('Required State Input – Clinic'!O$12:O$2011,$AT513)="","",ROUND(INDEX('Required State Input – Clinic'!O$12:O$2011,$AT513),2)))</f>
        <v/>
      </c>
      <c r="P513" s="170" t="str">
        <f>IF($AR513="","",IF(INDEX('Required State Input – Clinic'!P$12:P$2011,$AT513)="","",ROUND(INDEX('Required State Input – Clinic'!P$12:P$2011,$AT513),2)))</f>
        <v/>
      </c>
      <c r="Q513" s="170" t="str">
        <f>IF($AR513="","",IF(INDEX('Required State Input – Clinic'!Q$12:Q$2011,$AT513)="","",ROUND(INDEX('Required State Input – Clinic'!Q$12:Q$2011,$AT513),2)))</f>
        <v/>
      </c>
      <c r="R513" s="276" t="str">
        <f t="shared" si="70"/>
        <v/>
      </c>
      <c r="S513" s="171" t="str">
        <f>IF($AR513="","",IF(INDEX('Required State Input – Clinic'!R$12:R$2011,$AT513)="","",INDEX('Required State Input – Clinic'!R$12:R$2011,$AT513)))</f>
        <v/>
      </c>
      <c r="T513" s="169" t="str">
        <f>IF($AR513="","",IF(INDEX('Required State Input – Clinic'!S$12:S$2011,$AT513)="","",INDEX('Required State Input – Clinic'!S$12:S$2011,$AT513)))</f>
        <v/>
      </c>
      <c r="U513" s="170" t="str">
        <f>IF($AR513="","",IF(INDEX('Required State Input – Clinic'!T$12:T$2011,$AT513)="","",ROUND(INDEX('Required State Input – Clinic'!T$12:T$2011,$AT513),2)))</f>
        <v/>
      </c>
      <c r="V513" s="170" t="str">
        <f>IF($AR513="","",IF(INDEX('Required State Input – Clinic'!U$12:U$2011,$AT513)="","",ROUND(INDEX('Required State Input – Clinic'!U$12:U$2011,$AT513),2)))</f>
        <v/>
      </c>
      <c r="W513" s="170" t="str">
        <f>IF($AR513="","",IF(INDEX('Required State Input – Clinic'!V$12:V$2011,$AT513)="",0,ROUND(INDEX('Required State Input – Clinic'!V$12:V$2011,$AT513),2)))</f>
        <v/>
      </c>
      <c r="X513" s="170" t="str">
        <f>IF($AR513="","",IF(INDEX('Required State Input – Clinic'!W$12:W$2011,$AT513)="",0,ROUND(INDEX('Required State Input – Clinic'!W$12:W$2011,$AT513),2)))</f>
        <v/>
      </c>
      <c r="Y513" s="170" t="str">
        <f>IF($AR513="","",IF(INDEX('Required State Input – Clinic'!X$12:X$2011,$AT513)="",0,ROUND(INDEX('Required State Input – Clinic'!X$12:X$2011,$AT513),2)))</f>
        <v/>
      </c>
      <c r="Z513" s="180" t="str">
        <f t="shared" si="71"/>
        <v/>
      </c>
      <c r="AA513" s="179" t="str">
        <f>IF($AR513="","",IF(INDEX('Required State Input – Clinic'!Y$12:Y$2011,$AT513)="","",INDEX('Required State Input – Clinic'!Y$12:Y$2011,$AT513)))</f>
        <v/>
      </c>
      <c r="AB513" s="172" t="str">
        <f>IF($AR513="","",IF(INDEX('Required State Input – Clinic'!Z$12:Z$2011,$AT513)="","",ROUND(INDEX('Required State Input – Clinic'!Z$12:Z$2011,$AT513),4)))</f>
        <v/>
      </c>
      <c r="AC513" s="172" t="str">
        <f>IF($AR513="","",IF(INDEX('Required State Input – Clinic'!AA$12:AA$2011,$AT513)="","",ROUND(INDEX('Required State Input – Clinic'!AA$12:AA$2011,$AT513),4)))</f>
        <v/>
      </c>
      <c r="AD513" s="180" t="str">
        <f t="shared" si="72"/>
        <v/>
      </c>
      <c r="AE513" s="194" t="str">
        <f t="shared" si="73"/>
        <v/>
      </c>
      <c r="AF513" s="177" t="str">
        <f>IF($AR513="","",IF(INDEX('Required State Input – Clinic'!AB$12:AB$2011,$AT513)="","",INDEX('Required State Input – Clinic'!AB$12:AB$2011,$AT513)))</f>
        <v/>
      </c>
      <c r="AG513" s="172" t="str">
        <f>IF($AR513="","",IF(INDEX('Required State Input – Clinic'!AC$12:AC$2011,$AT513)="","",ROUND(INDEX('Required State Input – Clinic'!AC$12:AC$2011,$AT513),4)))</f>
        <v/>
      </c>
      <c r="AH513" s="180" t="str">
        <f t="shared" si="74"/>
        <v/>
      </c>
      <c r="AI513" s="173" t="str">
        <f>IF($AR513="","",IF(INDEX('Required State Input – Clinic'!AD$12:AD$2011,$AT513)="",0,ROUND(INDEX('Required State Input – Clinic'!AD$12:AD$2011,$AT513),2)))</f>
        <v/>
      </c>
      <c r="AJ513" s="180" t="str">
        <f t="shared" si="75"/>
        <v/>
      </c>
      <c r="AK513" s="194" t="str">
        <f t="shared" si="76"/>
        <v/>
      </c>
      <c r="AL513" s="170" t="str">
        <f>IF($AR513="","",IF(INDEX('Required State Input – Clinic'!AE$12:AE$2011,$AT513)="",0,ROUND(INDEX('Required State Input – Clinic'!AE$12:AE$2011,$AT513),2)))</f>
        <v/>
      </c>
      <c r="AM513" s="180" t="str">
        <f t="shared" si="77"/>
        <v/>
      </c>
      <c r="AR513" t="str">
        <f t="shared" si="78"/>
        <v/>
      </c>
      <c r="AS513" t="str">
        <f t="shared" si="79"/>
        <v/>
      </c>
      <c r="AT513" t="str">
        <f>IF(AR513="","",MATCH(AS513,'Required State Input – Clinic'!$AS$12:$AS$2011,FALSE))</f>
        <v/>
      </c>
    </row>
    <row r="514" spans="1:46" x14ac:dyDescent="0.25">
      <c r="A514" s="218" t="s">
        <v>257</v>
      </c>
      <c r="B514" s="174" t="str">
        <f>IF($AR514="","",IF(INDEX('Required State Input – Clinic'!B$12:B$2011,$AT514)="","",INDEX('Required State Input – Clinic'!B$12:B$2011,$AT514)))</f>
        <v/>
      </c>
      <c r="C514" s="168" t="str">
        <f>IF($AR514="","",IF(INDEX('Required State Input – Clinic'!C$12:C$2011,$AT514)="","",INDEX('Required State Input – Clinic'!C$12:C$2011,$AT514)))</f>
        <v/>
      </c>
      <c r="D514" s="175" t="str">
        <f>IF($AR514="","",IF(INDEX('Required State Input – Clinic'!D$12:D$2011,$AT514)="","",INDEX('Required State Input – Clinic'!D$12:D$2011,$AT514)))</f>
        <v/>
      </c>
      <c r="E514" s="174" t="str">
        <f>IF($AR514="","",IF(INDEX('Required State Input – Clinic'!E$12:E$2011,$AT514)="","",INDEX('Required State Input – Clinic'!E$12:E$2011,$AT514)))</f>
        <v/>
      </c>
      <c r="F514" s="176" t="str">
        <f>IF($AR514="","",IF(INDEX('Required State Input – Clinic'!F$12:F$2011,$AT514)="","",INDEX('Required State Input – Clinic'!F$12:F$2011,$AT514)))</f>
        <v/>
      </c>
      <c r="G514" s="176" t="str">
        <f>IF($AR514="","",IF(INDEX('Required State Input – Clinic'!G$12:G$2011,$AT514)="","",INDEX('Required State Input – Clinic'!G$12:G$2011,$AT514)))</f>
        <v/>
      </c>
      <c r="H514" s="176" t="str">
        <f>IF($AR514="","",IF(INDEX('Required State Input – Clinic'!H$12:H$2011,$AT514)="","",INDEX('Required State Input – Clinic'!H$12:H$2011,$AT514)))</f>
        <v/>
      </c>
      <c r="I514" s="177" t="str">
        <f>IF($AR514="","",IF(INDEX('Required State Input – Clinic'!I$12:I$2011,$AT514)="","",INDEX('Required State Input – Clinic'!I$12:I$2011,$AT514)))</f>
        <v/>
      </c>
      <c r="J514" s="176" t="str">
        <f>IF($AR514="","",IF(INDEX('Required State Input – Clinic'!J$12:J$2011,$AT514)="","",INDEX('Required State Input – Clinic'!J$12:J$2011,$AT514)))</f>
        <v/>
      </c>
      <c r="K514" s="178" t="str">
        <f>IF($AR514="","",IF(INDEX('Required State Input – Clinic'!K$12:K$2011,$AT514)="","",INDEX('Required State Input – Clinic'!K$12:K$2011,$AT514)))</f>
        <v/>
      </c>
      <c r="L514" s="179" t="str">
        <f>IF($AR514="","",IF(INDEX('Required State Input – Clinic'!L$12:L$2011,$AT514)="","",INDEX('Required State Input – Clinic'!L$12:L$2011,$AT514)))</f>
        <v/>
      </c>
      <c r="M514" s="169" t="str">
        <f>IF($AR514="","",IF(INDEX('Required State Input – Clinic'!M$12:M$2011,$AT514)="","",INDEX('Required State Input – Clinic'!M$12:M$2011,$AT514)))</f>
        <v/>
      </c>
      <c r="N514" s="169" t="str">
        <f>IF($AR514="","",IF(INDEX('Required State Input – Clinic'!N$12:N$2011,$AT514)="","",INDEX('Required State Input – Clinic'!N$12:N$2011,$AT514)))</f>
        <v/>
      </c>
      <c r="O514" s="170" t="str">
        <f>IF($AR514="","",IF(INDEX('Required State Input – Clinic'!O$12:O$2011,$AT514)="","",ROUND(INDEX('Required State Input – Clinic'!O$12:O$2011,$AT514),2)))</f>
        <v/>
      </c>
      <c r="P514" s="170" t="str">
        <f>IF($AR514="","",IF(INDEX('Required State Input – Clinic'!P$12:P$2011,$AT514)="","",ROUND(INDEX('Required State Input – Clinic'!P$12:P$2011,$AT514),2)))</f>
        <v/>
      </c>
      <c r="Q514" s="170" t="str">
        <f>IF($AR514="","",IF(INDEX('Required State Input – Clinic'!Q$12:Q$2011,$AT514)="","",ROUND(INDEX('Required State Input – Clinic'!Q$12:Q$2011,$AT514),2)))</f>
        <v/>
      </c>
      <c r="R514" s="276" t="str">
        <f t="shared" si="70"/>
        <v/>
      </c>
      <c r="S514" s="171" t="str">
        <f>IF($AR514="","",IF(INDEX('Required State Input – Clinic'!R$12:R$2011,$AT514)="","",INDEX('Required State Input – Clinic'!R$12:R$2011,$AT514)))</f>
        <v/>
      </c>
      <c r="T514" s="169" t="str">
        <f>IF($AR514="","",IF(INDEX('Required State Input – Clinic'!S$12:S$2011,$AT514)="","",INDEX('Required State Input – Clinic'!S$12:S$2011,$AT514)))</f>
        <v/>
      </c>
      <c r="U514" s="170" t="str">
        <f>IF($AR514="","",IF(INDEX('Required State Input – Clinic'!T$12:T$2011,$AT514)="","",ROUND(INDEX('Required State Input – Clinic'!T$12:T$2011,$AT514),2)))</f>
        <v/>
      </c>
      <c r="V514" s="170" t="str">
        <f>IF($AR514="","",IF(INDEX('Required State Input – Clinic'!U$12:U$2011,$AT514)="","",ROUND(INDEX('Required State Input – Clinic'!U$12:U$2011,$AT514),2)))</f>
        <v/>
      </c>
      <c r="W514" s="170" t="str">
        <f>IF($AR514="","",IF(INDEX('Required State Input – Clinic'!V$12:V$2011,$AT514)="",0,ROUND(INDEX('Required State Input – Clinic'!V$12:V$2011,$AT514),2)))</f>
        <v/>
      </c>
      <c r="X514" s="170" t="str">
        <f>IF($AR514="","",IF(INDEX('Required State Input – Clinic'!W$12:W$2011,$AT514)="",0,ROUND(INDEX('Required State Input – Clinic'!W$12:W$2011,$AT514),2)))</f>
        <v/>
      </c>
      <c r="Y514" s="170" t="str">
        <f>IF($AR514="","",IF(INDEX('Required State Input – Clinic'!X$12:X$2011,$AT514)="",0,ROUND(INDEX('Required State Input – Clinic'!X$12:X$2011,$AT514),2)))</f>
        <v/>
      </c>
      <c r="Z514" s="180" t="str">
        <f t="shared" si="71"/>
        <v/>
      </c>
      <c r="AA514" s="179" t="str">
        <f>IF($AR514="","",IF(INDEX('Required State Input – Clinic'!Y$12:Y$2011,$AT514)="","",INDEX('Required State Input – Clinic'!Y$12:Y$2011,$AT514)))</f>
        <v/>
      </c>
      <c r="AB514" s="172" t="str">
        <f>IF($AR514="","",IF(INDEX('Required State Input – Clinic'!Z$12:Z$2011,$AT514)="","",ROUND(INDEX('Required State Input – Clinic'!Z$12:Z$2011,$AT514),4)))</f>
        <v/>
      </c>
      <c r="AC514" s="172" t="str">
        <f>IF($AR514="","",IF(INDEX('Required State Input – Clinic'!AA$12:AA$2011,$AT514)="","",ROUND(INDEX('Required State Input – Clinic'!AA$12:AA$2011,$AT514),4)))</f>
        <v/>
      </c>
      <c r="AD514" s="180" t="str">
        <f t="shared" si="72"/>
        <v/>
      </c>
      <c r="AE514" s="194" t="str">
        <f t="shared" si="73"/>
        <v/>
      </c>
      <c r="AF514" s="177" t="str">
        <f>IF($AR514="","",IF(INDEX('Required State Input – Clinic'!AB$12:AB$2011,$AT514)="","",INDEX('Required State Input – Clinic'!AB$12:AB$2011,$AT514)))</f>
        <v/>
      </c>
      <c r="AG514" s="172" t="str">
        <f>IF($AR514="","",IF(INDEX('Required State Input – Clinic'!AC$12:AC$2011,$AT514)="","",ROUND(INDEX('Required State Input – Clinic'!AC$12:AC$2011,$AT514),4)))</f>
        <v/>
      </c>
      <c r="AH514" s="180" t="str">
        <f t="shared" si="74"/>
        <v/>
      </c>
      <c r="AI514" s="173" t="str">
        <f>IF($AR514="","",IF(INDEX('Required State Input – Clinic'!AD$12:AD$2011,$AT514)="",0,ROUND(INDEX('Required State Input – Clinic'!AD$12:AD$2011,$AT514),2)))</f>
        <v/>
      </c>
      <c r="AJ514" s="180" t="str">
        <f t="shared" si="75"/>
        <v/>
      </c>
      <c r="AK514" s="194" t="str">
        <f t="shared" si="76"/>
        <v/>
      </c>
      <c r="AL514" s="170" t="str">
        <f>IF($AR514="","",IF(INDEX('Required State Input – Clinic'!AE$12:AE$2011,$AT514)="",0,ROUND(INDEX('Required State Input – Clinic'!AE$12:AE$2011,$AT514),2)))</f>
        <v/>
      </c>
      <c r="AM514" s="180" t="str">
        <f t="shared" si="77"/>
        <v/>
      </c>
      <c r="AR514" t="str">
        <f t="shared" si="78"/>
        <v/>
      </c>
      <c r="AS514" t="str">
        <f t="shared" si="79"/>
        <v/>
      </c>
      <c r="AT514" t="str">
        <f>IF(AR514="","",MATCH(AS514,'Required State Input – Clinic'!$AS$12:$AS$2011,FALSE))</f>
        <v/>
      </c>
    </row>
    <row r="515" spans="1:46" x14ac:dyDescent="0.25">
      <c r="A515" s="218" t="s">
        <v>257</v>
      </c>
      <c r="B515" s="174" t="str">
        <f>IF($AR515="","",IF(INDEX('Required State Input – Clinic'!B$12:B$2011,$AT515)="","",INDEX('Required State Input – Clinic'!B$12:B$2011,$AT515)))</f>
        <v/>
      </c>
      <c r="C515" s="168" t="str">
        <f>IF($AR515="","",IF(INDEX('Required State Input – Clinic'!C$12:C$2011,$AT515)="","",INDEX('Required State Input – Clinic'!C$12:C$2011,$AT515)))</f>
        <v/>
      </c>
      <c r="D515" s="175" t="str">
        <f>IF($AR515="","",IF(INDEX('Required State Input – Clinic'!D$12:D$2011,$AT515)="","",INDEX('Required State Input – Clinic'!D$12:D$2011,$AT515)))</f>
        <v/>
      </c>
      <c r="E515" s="174" t="str">
        <f>IF($AR515="","",IF(INDEX('Required State Input – Clinic'!E$12:E$2011,$AT515)="","",INDEX('Required State Input – Clinic'!E$12:E$2011,$AT515)))</f>
        <v/>
      </c>
      <c r="F515" s="176" t="str">
        <f>IF($AR515="","",IF(INDEX('Required State Input – Clinic'!F$12:F$2011,$AT515)="","",INDEX('Required State Input – Clinic'!F$12:F$2011,$AT515)))</f>
        <v/>
      </c>
      <c r="G515" s="176" t="str">
        <f>IF($AR515="","",IF(INDEX('Required State Input – Clinic'!G$12:G$2011,$AT515)="","",INDEX('Required State Input – Clinic'!G$12:G$2011,$AT515)))</f>
        <v/>
      </c>
      <c r="H515" s="176" t="str">
        <f>IF($AR515="","",IF(INDEX('Required State Input – Clinic'!H$12:H$2011,$AT515)="","",INDEX('Required State Input – Clinic'!H$12:H$2011,$AT515)))</f>
        <v/>
      </c>
      <c r="I515" s="177" t="str">
        <f>IF($AR515="","",IF(INDEX('Required State Input – Clinic'!I$12:I$2011,$AT515)="","",INDEX('Required State Input – Clinic'!I$12:I$2011,$AT515)))</f>
        <v/>
      </c>
      <c r="J515" s="176" t="str">
        <f>IF($AR515="","",IF(INDEX('Required State Input – Clinic'!J$12:J$2011,$AT515)="","",INDEX('Required State Input – Clinic'!J$12:J$2011,$AT515)))</f>
        <v/>
      </c>
      <c r="K515" s="178" t="str">
        <f>IF($AR515="","",IF(INDEX('Required State Input – Clinic'!K$12:K$2011,$AT515)="","",INDEX('Required State Input – Clinic'!K$12:K$2011,$AT515)))</f>
        <v/>
      </c>
      <c r="L515" s="179" t="str">
        <f>IF($AR515="","",IF(INDEX('Required State Input – Clinic'!L$12:L$2011,$AT515)="","",INDEX('Required State Input – Clinic'!L$12:L$2011,$AT515)))</f>
        <v/>
      </c>
      <c r="M515" s="169" t="str">
        <f>IF($AR515="","",IF(INDEX('Required State Input – Clinic'!M$12:M$2011,$AT515)="","",INDEX('Required State Input – Clinic'!M$12:M$2011,$AT515)))</f>
        <v/>
      </c>
      <c r="N515" s="169" t="str">
        <f>IF($AR515="","",IF(INDEX('Required State Input – Clinic'!N$12:N$2011,$AT515)="","",INDEX('Required State Input – Clinic'!N$12:N$2011,$AT515)))</f>
        <v/>
      </c>
      <c r="O515" s="170" t="str">
        <f>IF($AR515="","",IF(INDEX('Required State Input – Clinic'!O$12:O$2011,$AT515)="","",ROUND(INDEX('Required State Input – Clinic'!O$12:O$2011,$AT515),2)))</f>
        <v/>
      </c>
      <c r="P515" s="170" t="str">
        <f>IF($AR515="","",IF(INDEX('Required State Input – Clinic'!P$12:P$2011,$AT515)="","",ROUND(INDEX('Required State Input – Clinic'!P$12:P$2011,$AT515),2)))</f>
        <v/>
      </c>
      <c r="Q515" s="170" t="str">
        <f>IF($AR515="","",IF(INDEX('Required State Input – Clinic'!Q$12:Q$2011,$AT515)="","",ROUND(INDEX('Required State Input – Clinic'!Q$12:Q$2011,$AT515),2)))</f>
        <v/>
      </c>
      <c r="R515" s="276" t="str">
        <f t="shared" si="70"/>
        <v/>
      </c>
      <c r="S515" s="171" t="str">
        <f>IF($AR515="","",IF(INDEX('Required State Input – Clinic'!R$12:R$2011,$AT515)="","",INDEX('Required State Input – Clinic'!R$12:R$2011,$AT515)))</f>
        <v/>
      </c>
      <c r="T515" s="169" t="str">
        <f>IF($AR515="","",IF(INDEX('Required State Input – Clinic'!S$12:S$2011,$AT515)="","",INDEX('Required State Input – Clinic'!S$12:S$2011,$AT515)))</f>
        <v/>
      </c>
      <c r="U515" s="170" t="str">
        <f>IF($AR515="","",IF(INDEX('Required State Input – Clinic'!T$12:T$2011,$AT515)="","",ROUND(INDEX('Required State Input – Clinic'!T$12:T$2011,$AT515),2)))</f>
        <v/>
      </c>
      <c r="V515" s="170" t="str">
        <f>IF($AR515="","",IF(INDEX('Required State Input – Clinic'!U$12:U$2011,$AT515)="","",ROUND(INDEX('Required State Input – Clinic'!U$12:U$2011,$AT515),2)))</f>
        <v/>
      </c>
      <c r="W515" s="170" t="str">
        <f>IF($AR515="","",IF(INDEX('Required State Input – Clinic'!V$12:V$2011,$AT515)="",0,ROUND(INDEX('Required State Input – Clinic'!V$12:V$2011,$AT515),2)))</f>
        <v/>
      </c>
      <c r="X515" s="170" t="str">
        <f>IF($AR515="","",IF(INDEX('Required State Input – Clinic'!W$12:W$2011,$AT515)="",0,ROUND(INDEX('Required State Input – Clinic'!W$12:W$2011,$AT515),2)))</f>
        <v/>
      </c>
      <c r="Y515" s="170" t="str">
        <f>IF($AR515="","",IF(INDEX('Required State Input – Clinic'!X$12:X$2011,$AT515)="",0,ROUND(INDEX('Required State Input – Clinic'!X$12:X$2011,$AT515),2)))</f>
        <v/>
      </c>
      <c r="Z515" s="180" t="str">
        <f t="shared" si="71"/>
        <v/>
      </c>
      <c r="AA515" s="179" t="str">
        <f>IF($AR515="","",IF(INDEX('Required State Input – Clinic'!Y$12:Y$2011,$AT515)="","",INDEX('Required State Input – Clinic'!Y$12:Y$2011,$AT515)))</f>
        <v/>
      </c>
      <c r="AB515" s="172" t="str">
        <f>IF($AR515="","",IF(INDEX('Required State Input – Clinic'!Z$12:Z$2011,$AT515)="","",ROUND(INDEX('Required State Input – Clinic'!Z$12:Z$2011,$AT515),4)))</f>
        <v/>
      </c>
      <c r="AC515" s="172" t="str">
        <f>IF($AR515="","",IF(INDEX('Required State Input – Clinic'!AA$12:AA$2011,$AT515)="","",ROUND(INDEX('Required State Input – Clinic'!AA$12:AA$2011,$AT515),4)))</f>
        <v/>
      </c>
      <c r="AD515" s="180" t="str">
        <f t="shared" si="72"/>
        <v/>
      </c>
      <c r="AE515" s="194" t="str">
        <f t="shared" si="73"/>
        <v/>
      </c>
      <c r="AF515" s="177" t="str">
        <f>IF($AR515="","",IF(INDEX('Required State Input – Clinic'!AB$12:AB$2011,$AT515)="","",INDEX('Required State Input – Clinic'!AB$12:AB$2011,$AT515)))</f>
        <v/>
      </c>
      <c r="AG515" s="172" t="str">
        <f>IF($AR515="","",IF(INDEX('Required State Input – Clinic'!AC$12:AC$2011,$AT515)="","",ROUND(INDEX('Required State Input – Clinic'!AC$12:AC$2011,$AT515),4)))</f>
        <v/>
      </c>
      <c r="AH515" s="180" t="str">
        <f t="shared" si="74"/>
        <v/>
      </c>
      <c r="AI515" s="173" t="str">
        <f>IF($AR515="","",IF(INDEX('Required State Input – Clinic'!AD$12:AD$2011,$AT515)="",0,ROUND(INDEX('Required State Input – Clinic'!AD$12:AD$2011,$AT515),2)))</f>
        <v/>
      </c>
      <c r="AJ515" s="180" t="str">
        <f t="shared" si="75"/>
        <v/>
      </c>
      <c r="AK515" s="194" t="str">
        <f t="shared" si="76"/>
        <v/>
      </c>
      <c r="AL515" s="170" t="str">
        <f>IF($AR515="","",IF(INDEX('Required State Input – Clinic'!AE$12:AE$2011,$AT515)="",0,ROUND(INDEX('Required State Input – Clinic'!AE$12:AE$2011,$AT515),2)))</f>
        <v/>
      </c>
      <c r="AM515" s="180" t="str">
        <f t="shared" si="77"/>
        <v/>
      </c>
      <c r="AR515" t="str">
        <f t="shared" si="78"/>
        <v/>
      </c>
      <c r="AS515" t="str">
        <f t="shared" si="79"/>
        <v/>
      </c>
      <c r="AT515" t="str">
        <f>IF(AR515="","",MATCH(AS515,'Required State Input – Clinic'!$AS$12:$AS$2011,FALSE))</f>
        <v/>
      </c>
    </row>
    <row r="516" spans="1:46" x14ac:dyDescent="0.25">
      <c r="A516" s="218" t="s">
        <v>257</v>
      </c>
      <c r="B516" s="174" t="str">
        <f>IF($AR516="","",IF(INDEX('Required State Input – Clinic'!B$12:B$2011,$AT516)="","",INDEX('Required State Input – Clinic'!B$12:B$2011,$AT516)))</f>
        <v/>
      </c>
      <c r="C516" s="168" t="str">
        <f>IF($AR516="","",IF(INDEX('Required State Input – Clinic'!C$12:C$2011,$AT516)="","",INDEX('Required State Input – Clinic'!C$12:C$2011,$AT516)))</f>
        <v/>
      </c>
      <c r="D516" s="175" t="str">
        <f>IF($AR516="","",IF(INDEX('Required State Input – Clinic'!D$12:D$2011,$AT516)="","",INDEX('Required State Input – Clinic'!D$12:D$2011,$AT516)))</f>
        <v/>
      </c>
      <c r="E516" s="174" t="str">
        <f>IF($AR516="","",IF(INDEX('Required State Input – Clinic'!E$12:E$2011,$AT516)="","",INDEX('Required State Input – Clinic'!E$12:E$2011,$AT516)))</f>
        <v/>
      </c>
      <c r="F516" s="176" t="str">
        <f>IF($AR516="","",IF(INDEX('Required State Input – Clinic'!F$12:F$2011,$AT516)="","",INDEX('Required State Input – Clinic'!F$12:F$2011,$AT516)))</f>
        <v/>
      </c>
      <c r="G516" s="176" t="str">
        <f>IF($AR516="","",IF(INDEX('Required State Input – Clinic'!G$12:G$2011,$AT516)="","",INDEX('Required State Input – Clinic'!G$12:G$2011,$AT516)))</f>
        <v/>
      </c>
      <c r="H516" s="176" t="str">
        <f>IF($AR516="","",IF(INDEX('Required State Input – Clinic'!H$12:H$2011,$AT516)="","",INDEX('Required State Input – Clinic'!H$12:H$2011,$AT516)))</f>
        <v/>
      </c>
      <c r="I516" s="177" t="str">
        <f>IF($AR516="","",IF(INDEX('Required State Input – Clinic'!I$12:I$2011,$AT516)="","",INDEX('Required State Input – Clinic'!I$12:I$2011,$AT516)))</f>
        <v/>
      </c>
      <c r="J516" s="176" t="str">
        <f>IF($AR516="","",IF(INDEX('Required State Input – Clinic'!J$12:J$2011,$AT516)="","",INDEX('Required State Input – Clinic'!J$12:J$2011,$AT516)))</f>
        <v/>
      </c>
      <c r="K516" s="178" t="str">
        <f>IF($AR516="","",IF(INDEX('Required State Input – Clinic'!K$12:K$2011,$AT516)="","",INDEX('Required State Input – Clinic'!K$12:K$2011,$AT516)))</f>
        <v/>
      </c>
      <c r="L516" s="179" t="str">
        <f>IF($AR516="","",IF(INDEX('Required State Input – Clinic'!L$12:L$2011,$AT516)="","",INDEX('Required State Input – Clinic'!L$12:L$2011,$AT516)))</f>
        <v/>
      </c>
      <c r="M516" s="169" t="str">
        <f>IF($AR516="","",IF(INDEX('Required State Input – Clinic'!M$12:M$2011,$AT516)="","",INDEX('Required State Input – Clinic'!M$12:M$2011,$AT516)))</f>
        <v/>
      </c>
      <c r="N516" s="169" t="str">
        <f>IF($AR516="","",IF(INDEX('Required State Input – Clinic'!N$12:N$2011,$AT516)="","",INDEX('Required State Input – Clinic'!N$12:N$2011,$AT516)))</f>
        <v/>
      </c>
      <c r="O516" s="170" t="str">
        <f>IF($AR516="","",IF(INDEX('Required State Input – Clinic'!O$12:O$2011,$AT516)="","",ROUND(INDEX('Required State Input – Clinic'!O$12:O$2011,$AT516),2)))</f>
        <v/>
      </c>
      <c r="P516" s="170" t="str">
        <f>IF($AR516="","",IF(INDEX('Required State Input – Clinic'!P$12:P$2011,$AT516)="","",ROUND(INDEX('Required State Input – Clinic'!P$12:P$2011,$AT516),2)))</f>
        <v/>
      </c>
      <c r="Q516" s="170" t="str">
        <f>IF($AR516="","",IF(INDEX('Required State Input – Clinic'!Q$12:Q$2011,$AT516)="","",ROUND(INDEX('Required State Input – Clinic'!Q$12:Q$2011,$AT516),2)))</f>
        <v/>
      </c>
      <c r="R516" s="276" t="str">
        <f t="shared" si="70"/>
        <v/>
      </c>
      <c r="S516" s="171" t="str">
        <f>IF($AR516="","",IF(INDEX('Required State Input – Clinic'!R$12:R$2011,$AT516)="","",INDEX('Required State Input – Clinic'!R$12:R$2011,$AT516)))</f>
        <v/>
      </c>
      <c r="T516" s="169" t="str">
        <f>IF($AR516="","",IF(INDEX('Required State Input – Clinic'!S$12:S$2011,$AT516)="","",INDEX('Required State Input – Clinic'!S$12:S$2011,$AT516)))</f>
        <v/>
      </c>
      <c r="U516" s="170" t="str">
        <f>IF($AR516="","",IF(INDEX('Required State Input – Clinic'!T$12:T$2011,$AT516)="","",ROUND(INDEX('Required State Input – Clinic'!T$12:T$2011,$AT516),2)))</f>
        <v/>
      </c>
      <c r="V516" s="170" t="str">
        <f>IF($AR516="","",IF(INDEX('Required State Input – Clinic'!U$12:U$2011,$AT516)="","",ROUND(INDEX('Required State Input – Clinic'!U$12:U$2011,$AT516),2)))</f>
        <v/>
      </c>
      <c r="W516" s="170" t="str">
        <f>IF($AR516="","",IF(INDEX('Required State Input – Clinic'!V$12:V$2011,$AT516)="",0,ROUND(INDEX('Required State Input – Clinic'!V$12:V$2011,$AT516),2)))</f>
        <v/>
      </c>
      <c r="X516" s="170" t="str">
        <f>IF($AR516="","",IF(INDEX('Required State Input – Clinic'!W$12:W$2011,$AT516)="",0,ROUND(INDEX('Required State Input – Clinic'!W$12:W$2011,$AT516),2)))</f>
        <v/>
      </c>
      <c r="Y516" s="170" t="str">
        <f>IF($AR516="","",IF(INDEX('Required State Input – Clinic'!X$12:X$2011,$AT516)="",0,ROUND(INDEX('Required State Input – Clinic'!X$12:X$2011,$AT516),2)))</f>
        <v/>
      </c>
      <c r="Z516" s="180" t="str">
        <f t="shared" si="71"/>
        <v/>
      </c>
      <c r="AA516" s="179" t="str">
        <f>IF($AR516="","",IF(INDEX('Required State Input – Clinic'!Y$12:Y$2011,$AT516)="","",INDEX('Required State Input – Clinic'!Y$12:Y$2011,$AT516)))</f>
        <v/>
      </c>
      <c r="AB516" s="172" t="str">
        <f>IF($AR516="","",IF(INDEX('Required State Input – Clinic'!Z$12:Z$2011,$AT516)="","",ROUND(INDEX('Required State Input – Clinic'!Z$12:Z$2011,$AT516),4)))</f>
        <v/>
      </c>
      <c r="AC516" s="172" t="str">
        <f>IF($AR516="","",IF(INDEX('Required State Input – Clinic'!AA$12:AA$2011,$AT516)="","",ROUND(INDEX('Required State Input – Clinic'!AA$12:AA$2011,$AT516),4)))</f>
        <v/>
      </c>
      <c r="AD516" s="180" t="str">
        <f t="shared" si="72"/>
        <v/>
      </c>
      <c r="AE516" s="194" t="str">
        <f t="shared" si="73"/>
        <v/>
      </c>
      <c r="AF516" s="177" t="str">
        <f>IF($AR516="","",IF(INDEX('Required State Input – Clinic'!AB$12:AB$2011,$AT516)="","",INDEX('Required State Input – Clinic'!AB$12:AB$2011,$AT516)))</f>
        <v/>
      </c>
      <c r="AG516" s="172" t="str">
        <f>IF($AR516="","",IF(INDEX('Required State Input – Clinic'!AC$12:AC$2011,$AT516)="","",ROUND(INDEX('Required State Input – Clinic'!AC$12:AC$2011,$AT516),4)))</f>
        <v/>
      </c>
      <c r="AH516" s="180" t="str">
        <f t="shared" si="74"/>
        <v/>
      </c>
      <c r="AI516" s="173" t="str">
        <f>IF($AR516="","",IF(INDEX('Required State Input – Clinic'!AD$12:AD$2011,$AT516)="",0,ROUND(INDEX('Required State Input – Clinic'!AD$12:AD$2011,$AT516),2)))</f>
        <v/>
      </c>
      <c r="AJ516" s="180" t="str">
        <f t="shared" si="75"/>
        <v/>
      </c>
      <c r="AK516" s="194" t="str">
        <f t="shared" si="76"/>
        <v/>
      </c>
      <c r="AL516" s="170" t="str">
        <f>IF($AR516="","",IF(INDEX('Required State Input – Clinic'!AE$12:AE$2011,$AT516)="",0,ROUND(INDEX('Required State Input – Clinic'!AE$12:AE$2011,$AT516),2)))</f>
        <v/>
      </c>
      <c r="AM516" s="180" t="str">
        <f t="shared" si="77"/>
        <v/>
      </c>
      <c r="AR516" t="str">
        <f t="shared" si="78"/>
        <v/>
      </c>
      <c r="AS516" t="str">
        <f t="shared" si="79"/>
        <v/>
      </c>
      <c r="AT516" t="str">
        <f>IF(AR516="","",MATCH(AS516,'Required State Input – Clinic'!$AS$12:$AS$2011,FALSE))</f>
        <v/>
      </c>
    </row>
    <row r="517" spans="1:46" x14ac:dyDescent="0.25">
      <c r="A517" s="218" t="s">
        <v>257</v>
      </c>
      <c r="B517" s="174" t="str">
        <f>IF($AR517="","",IF(INDEX('Required State Input – Clinic'!B$12:B$2011,$AT517)="","",INDEX('Required State Input – Clinic'!B$12:B$2011,$AT517)))</f>
        <v/>
      </c>
      <c r="C517" s="168" t="str">
        <f>IF($AR517="","",IF(INDEX('Required State Input – Clinic'!C$12:C$2011,$AT517)="","",INDEX('Required State Input – Clinic'!C$12:C$2011,$AT517)))</f>
        <v/>
      </c>
      <c r="D517" s="175" t="str">
        <f>IF($AR517="","",IF(INDEX('Required State Input – Clinic'!D$12:D$2011,$AT517)="","",INDEX('Required State Input – Clinic'!D$12:D$2011,$AT517)))</f>
        <v/>
      </c>
      <c r="E517" s="174" t="str">
        <f>IF($AR517="","",IF(INDEX('Required State Input – Clinic'!E$12:E$2011,$AT517)="","",INDEX('Required State Input – Clinic'!E$12:E$2011,$AT517)))</f>
        <v/>
      </c>
      <c r="F517" s="176" t="str">
        <f>IF($AR517="","",IF(INDEX('Required State Input – Clinic'!F$12:F$2011,$AT517)="","",INDEX('Required State Input – Clinic'!F$12:F$2011,$AT517)))</f>
        <v/>
      </c>
      <c r="G517" s="176" t="str">
        <f>IF($AR517="","",IF(INDEX('Required State Input – Clinic'!G$12:G$2011,$AT517)="","",INDEX('Required State Input – Clinic'!G$12:G$2011,$AT517)))</f>
        <v/>
      </c>
      <c r="H517" s="176" t="str">
        <f>IF($AR517="","",IF(INDEX('Required State Input – Clinic'!H$12:H$2011,$AT517)="","",INDEX('Required State Input – Clinic'!H$12:H$2011,$AT517)))</f>
        <v/>
      </c>
      <c r="I517" s="177" t="str">
        <f>IF($AR517="","",IF(INDEX('Required State Input – Clinic'!I$12:I$2011,$AT517)="","",INDEX('Required State Input – Clinic'!I$12:I$2011,$AT517)))</f>
        <v/>
      </c>
      <c r="J517" s="176" t="str">
        <f>IF($AR517="","",IF(INDEX('Required State Input – Clinic'!J$12:J$2011,$AT517)="","",INDEX('Required State Input – Clinic'!J$12:J$2011,$AT517)))</f>
        <v/>
      </c>
      <c r="K517" s="178" t="str">
        <f>IF($AR517="","",IF(INDEX('Required State Input – Clinic'!K$12:K$2011,$AT517)="","",INDEX('Required State Input – Clinic'!K$12:K$2011,$AT517)))</f>
        <v/>
      </c>
      <c r="L517" s="179" t="str">
        <f>IF($AR517="","",IF(INDEX('Required State Input – Clinic'!L$12:L$2011,$AT517)="","",INDEX('Required State Input – Clinic'!L$12:L$2011,$AT517)))</f>
        <v/>
      </c>
      <c r="M517" s="169" t="str">
        <f>IF($AR517="","",IF(INDEX('Required State Input – Clinic'!M$12:M$2011,$AT517)="","",INDEX('Required State Input – Clinic'!M$12:M$2011,$AT517)))</f>
        <v/>
      </c>
      <c r="N517" s="169" t="str">
        <f>IF($AR517="","",IF(INDEX('Required State Input – Clinic'!N$12:N$2011,$AT517)="","",INDEX('Required State Input – Clinic'!N$12:N$2011,$AT517)))</f>
        <v/>
      </c>
      <c r="O517" s="170" t="str">
        <f>IF($AR517="","",IF(INDEX('Required State Input – Clinic'!O$12:O$2011,$AT517)="","",ROUND(INDEX('Required State Input – Clinic'!O$12:O$2011,$AT517),2)))</f>
        <v/>
      </c>
      <c r="P517" s="170" t="str">
        <f>IF($AR517="","",IF(INDEX('Required State Input – Clinic'!P$12:P$2011,$AT517)="","",ROUND(INDEX('Required State Input – Clinic'!P$12:P$2011,$AT517),2)))</f>
        <v/>
      </c>
      <c r="Q517" s="170" t="str">
        <f>IF($AR517="","",IF(INDEX('Required State Input – Clinic'!Q$12:Q$2011,$AT517)="","",ROUND(INDEX('Required State Input – Clinic'!Q$12:Q$2011,$AT517),2)))</f>
        <v/>
      </c>
      <c r="R517" s="276" t="str">
        <f t="shared" si="70"/>
        <v/>
      </c>
      <c r="S517" s="171" t="str">
        <f>IF($AR517="","",IF(INDEX('Required State Input – Clinic'!R$12:R$2011,$AT517)="","",INDEX('Required State Input – Clinic'!R$12:R$2011,$AT517)))</f>
        <v/>
      </c>
      <c r="T517" s="169" t="str">
        <f>IF($AR517="","",IF(INDEX('Required State Input – Clinic'!S$12:S$2011,$AT517)="","",INDEX('Required State Input – Clinic'!S$12:S$2011,$AT517)))</f>
        <v/>
      </c>
      <c r="U517" s="170" t="str">
        <f>IF($AR517="","",IF(INDEX('Required State Input – Clinic'!T$12:T$2011,$AT517)="","",ROUND(INDEX('Required State Input – Clinic'!T$12:T$2011,$AT517),2)))</f>
        <v/>
      </c>
      <c r="V517" s="170" t="str">
        <f>IF($AR517="","",IF(INDEX('Required State Input – Clinic'!U$12:U$2011,$AT517)="","",ROUND(INDEX('Required State Input – Clinic'!U$12:U$2011,$AT517),2)))</f>
        <v/>
      </c>
      <c r="W517" s="170" t="str">
        <f>IF($AR517="","",IF(INDEX('Required State Input – Clinic'!V$12:V$2011,$AT517)="",0,ROUND(INDEX('Required State Input – Clinic'!V$12:V$2011,$AT517),2)))</f>
        <v/>
      </c>
      <c r="X517" s="170" t="str">
        <f>IF($AR517="","",IF(INDEX('Required State Input – Clinic'!W$12:W$2011,$AT517)="",0,ROUND(INDEX('Required State Input – Clinic'!W$12:W$2011,$AT517),2)))</f>
        <v/>
      </c>
      <c r="Y517" s="170" t="str">
        <f>IF($AR517="","",IF(INDEX('Required State Input – Clinic'!X$12:X$2011,$AT517)="",0,ROUND(INDEX('Required State Input – Clinic'!X$12:X$2011,$AT517),2)))</f>
        <v/>
      </c>
      <c r="Z517" s="180" t="str">
        <f t="shared" si="71"/>
        <v/>
      </c>
      <c r="AA517" s="179" t="str">
        <f>IF($AR517="","",IF(INDEX('Required State Input – Clinic'!Y$12:Y$2011,$AT517)="","",INDEX('Required State Input – Clinic'!Y$12:Y$2011,$AT517)))</f>
        <v/>
      </c>
      <c r="AB517" s="172" t="str">
        <f>IF($AR517="","",IF(INDEX('Required State Input – Clinic'!Z$12:Z$2011,$AT517)="","",ROUND(INDEX('Required State Input – Clinic'!Z$12:Z$2011,$AT517),4)))</f>
        <v/>
      </c>
      <c r="AC517" s="172" t="str">
        <f>IF($AR517="","",IF(INDEX('Required State Input – Clinic'!AA$12:AA$2011,$AT517)="","",ROUND(INDEX('Required State Input – Clinic'!AA$12:AA$2011,$AT517),4)))</f>
        <v/>
      </c>
      <c r="AD517" s="180" t="str">
        <f t="shared" si="72"/>
        <v/>
      </c>
      <c r="AE517" s="194" t="str">
        <f t="shared" si="73"/>
        <v/>
      </c>
      <c r="AF517" s="177" t="str">
        <f>IF($AR517="","",IF(INDEX('Required State Input – Clinic'!AB$12:AB$2011,$AT517)="","",INDEX('Required State Input – Clinic'!AB$12:AB$2011,$AT517)))</f>
        <v/>
      </c>
      <c r="AG517" s="172" t="str">
        <f>IF($AR517="","",IF(INDEX('Required State Input – Clinic'!AC$12:AC$2011,$AT517)="","",ROUND(INDEX('Required State Input – Clinic'!AC$12:AC$2011,$AT517),4)))</f>
        <v/>
      </c>
      <c r="AH517" s="180" t="str">
        <f t="shared" si="74"/>
        <v/>
      </c>
      <c r="AI517" s="173" t="str">
        <f>IF($AR517="","",IF(INDEX('Required State Input – Clinic'!AD$12:AD$2011,$AT517)="",0,ROUND(INDEX('Required State Input – Clinic'!AD$12:AD$2011,$AT517),2)))</f>
        <v/>
      </c>
      <c r="AJ517" s="180" t="str">
        <f t="shared" si="75"/>
        <v/>
      </c>
      <c r="AK517" s="194" t="str">
        <f t="shared" si="76"/>
        <v/>
      </c>
      <c r="AL517" s="170" t="str">
        <f>IF($AR517="","",IF(INDEX('Required State Input – Clinic'!AE$12:AE$2011,$AT517)="",0,ROUND(INDEX('Required State Input – Clinic'!AE$12:AE$2011,$AT517),2)))</f>
        <v/>
      </c>
      <c r="AM517" s="180" t="str">
        <f t="shared" si="77"/>
        <v/>
      </c>
      <c r="AR517" t="str">
        <f t="shared" si="78"/>
        <v/>
      </c>
      <c r="AS517" t="str">
        <f t="shared" si="79"/>
        <v/>
      </c>
      <c r="AT517" t="str">
        <f>IF(AR517="","",MATCH(AS517,'Required State Input – Clinic'!$AS$12:$AS$2011,FALSE))</f>
        <v/>
      </c>
    </row>
    <row r="518" spans="1:46" x14ac:dyDescent="0.25">
      <c r="A518" s="218" t="s">
        <v>257</v>
      </c>
      <c r="B518" s="174" t="str">
        <f>IF($AR518="","",IF(INDEX('Required State Input – Clinic'!B$12:B$2011,$AT518)="","",INDEX('Required State Input – Clinic'!B$12:B$2011,$AT518)))</f>
        <v/>
      </c>
      <c r="C518" s="168" t="str">
        <f>IF($AR518="","",IF(INDEX('Required State Input – Clinic'!C$12:C$2011,$AT518)="","",INDEX('Required State Input – Clinic'!C$12:C$2011,$AT518)))</f>
        <v/>
      </c>
      <c r="D518" s="175" t="str">
        <f>IF($AR518="","",IF(INDEX('Required State Input – Clinic'!D$12:D$2011,$AT518)="","",INDEX('Required State Input – Clinic'!D$12:D$2011,$AT518)))</f>
        <v/>
      </c>
      <c r="E518" s="174" t="str">
        <f>IF($AR518="","",IF(INDEX('Required State Input – Clinic'!E$12:E$2011,$AT518)="","",INDEX('Required State Input – Clinic'!E$12:E$2011,$AT518)))</f>
        <v/>
      </c>
      <c r="F518" s="176" t="str">
        <f>IF($AR518="","",IF(INDEX('Required State Input – Clinic'!F$12:F$2011,$AT518)="","",INDEX('Required State Input – Clinic'!F$12:F$2011,$AT518)))</f>
        <v/>
      </c>
      <c r="G518" s="176" t="str">
        <f>IF($AR518="","",IF(INDEX('Required State Input – Clinic'!G$12:G$2011,$AT518)="","",INDEX('Required State Input – Clinic'!G$12:G$2011,$AT518)))</f>
        <v/>
      </c>
      <c r="H518" s="176" t="str">
        <f>IF($AR518="","",IF(INDEX('Required State Input – Clinic'!H$12:H$2011,$AT518)="","",INDEX('Required State Input – Clinic'!H$12:H$2011,$AT518)))</f>
        <v/>
      </c>
      <c r="I518" s="177" t="str">
        <f>IF($AR518="","",IF(INDEX('Required State Input – Clinic'!I$12:I$2011,$AT518)="","",INDEX('Required State Input – Clinic'!I$12:I$2011,$AT518)))</f>
        <v/>
      </c>
      <c r="J518" s="176" t="str">
        <f>IF($AR518="","",IF(INDEX('Required State Input – Clinic'!J$12:J$2011,$AT518)="","",INDEX('Required State Input – Clinic'!J$12:J$2011,$AT518)))</f>
        <v/>
      </c>
      <c r="K518" s="178" t="str">
        <f>IF($AR518="","",IF(INDEX('Required State Input – Clinic'!K$12:K$2011,$AT518)="","",INDEX('Required State Input – Clinic'!K$12:K$2011,$AT518)))</f>
        <v/>
      </c>
      <c r="L518" s="179" t="str">
        <f>IF($AR518="","",IF(INDEX('Required State Input – Clinic'!L$12:L$2011,$AT518)="","",INDEX('Required State Input – Clinic'!L$12:L$2011,$AT518)))</f>
        <v/>
      </c>
      <c r="M518" s="169" t="str">
        <f>IF($AR518="","",IF(INDEX('Required State Input – Clinic'!M$12:M$2011,$AT518)="","",INDEX('Required State Input – Clinic'!M$12:M$2011,$AT518)))</f>
        <v/>
      </c>
      <c r="N518" s="169" t="str">
        <f>IF($AR518="","",IF(INDEX('Required State Input – Clinic'!N$12:N$2011,$AT518)="","",INDEX('Required State Input – Clinic'!N$12:N$2011,$AT518)))</f>
        <v/>
      </c>
      <c r="O518" s="170" t="str">
        <f>IF($AR518="","",IF(INDEX('Required State Input – Clinic'!O$12:O$2011,$AT518)="","",ROUND(INDEX('Required State Input – Clinic'!O$12:O$2011,$AT518),2)))</f>
        <v/>
      </c>
      <c r="P518" s="170" t="str">
        <f>IF($AR518="","",IF(INDEX('Required State Input – Clinic'!P$12:P$2011,$AT518)="","",ROUND(INDEX('Required State Input – Clinic'!P$12:P$2011,$AT518),2)))</f>
        <v/>
      </c>
      <c r="Q518" s="170" t="str">
        <f>IF($AR518="","",IF(INDEX('Required State Input – Clinic'!Q$12:Q$2011,$AT518)="","",ROUND(INDEX('Required State Input – Clinic'!Q$12:Q$2011,$AT518),2)))</f>
        <v/>
      </c>
      <c r="R518" s="276" t="str">
        <f t="shared" si="70"/>
        <v/>
      </c>
      <c r="S518" s="171" t="str">
        <f>IF($AR518="","",IF(INDEX('Required State Input – Clinic'!R$12:R$2011,$AT518)="","",INDEX('Required State Input – Clinic'!R$12:R$2011,$AT518)))</f>
        <v/>
      </c>
      <c r="T518" s="169" t="str">
        <f>IF($AR518="","",IF(INDEX('Required State Input – Clinic'!S$12:S$2011,$AT518)="","",INDEX('Required State Input – Clinic'!S$12:S$2011,$AT518)))</f>
        <v/>
      </c>
      <c r="U518" s="170" t="str">
        <f>IF($AR518="","",IF(INDEX('Required State Input – Clinic'!T$12:T$2011,$AT518)="","",ROUND(INDEX('Required State Input – Clinic'!T$12:T$2011,$AT518),2)))</f>
        <v/>
      </c>
      <c r="V518" s="170" t="str">
        <f>IF($AR518="","",IF(INDEX('Required State Input – Clinic'!U$12:U$2011,$AT518)="","",ROUND(INDEX('Required State Input – Clinic'!U$12:U$2011,$AT518),2)))</f>
        <v/>
      </c>
      <c r="W518" s="170" t="str">
        <f>IF($AR518="","",IF(INDEX('Required State Input – Clinic'!V$12:V$2011,$AT518)="",0,ROUND(INDEX('Required State Input – Clinic'!V$12:V$2011,$AT518),2)))</f>
        <v/>
      </c>
      <c r="X518" s="170" t="str">
        <f>IF($AR518="","",IF(INDEX('Required State Input – Clinic'!W$12:W$2011,$AT518)="",0,ROUND(INDEX('Required State Input – Clinic'!W$12:W$2011,$AT518),2)))</f>
        <v/>
      </c>
      <c r="Y518" s="170" t="str">
        <f>IF($AR518="","",IF(INDEX('Required State Input – Clinic'!X$12:X$2011,$AT518)="",0,ROUND(INDEX('Required State Input – Clinic'!X$12:X$2011,$AT518),2)))</f>
        <v/>
      </c>
      <c r="Z518" s="180" t="str">
        <f t="shared" si="71"/>
        <v/>
      </c>
      <c r="AA518" s="179" t="str">
        <f>IF($AR518="","",IF(INDEX('Required State Input – Clinic'!Y$12:Y$2011,$AT518)="","",INDEX('Required State Input – Clinic'!Y$12:Y$2011,$AT518)))</f>
        <v/>
      </c>
      <c r="AB518" s="172" t="str">
        <f>IF($AR518="","",IF(INDEX('Required State Input – Clinic'!Z$12:Z$2011,$AT518)="","",ROUND(INDEX('Required State Input – Clinic'!Z$12:Z$2011,$AT518),4)))</f>
        <v/>
      </c>
      <c r="AC518" s="172" t="str">
        <f>IF($AR518="","",IF(INDEX('Required State Input – Clinic'!AA$12:AA$2011,$AT518)="","",ROUND(INDEX('Required State Input – Clinic'!AA$12:AA$2011,$AT518),4)))</f>
        <v/>
      </c>
      <c r="AD518" s="180" t="str">
        <f t="shared" si="72"/>
        <v/>
      </c>
      <c r="AE518" s="194" t="str">
        <f t="shared" si="73"/>
        <v/>
      </c>
      <c r="AF518" s="177" t="str">
        <f>IF($AR518="","",IF(INDEX('Required State Input – Clinic'!AB$12:AB$2011,$AT518)="","",INDEX('Required State Input – Clinic'!AB$12:AB$2011,$AT518)))</f>
        <v/>
      </c>
      <c r="AG518" s="172" t="str">
        <f>IF($AR518="","",IF(INDEX('Required State Input – Clinic'!AC$12:AC$2011,$AT518)="","",ROUND(INDEX('Required State Input – Clinic'!AC$12:AC$2011,$AT518),4)))</f>
        <v/>
      </c>
      <c r="AH518" s="180" t="str">
        <f t="shared" si="74"/>
        <v/>
      </c>
      <c r="AI518" s="173" t="str">
        <f>IF($AR518="","",IF(INDEX('Required State Input – Clinic'!AD$12:AD$2011,$AT518)="",0,ROUND(INDEX('Required State Input – Clinic'!AD$12:AD$2011,$AT518),2)))</f>
        <v/>
      </c>
      <c r="AJ518" s="180" t="str">
        <f t="shared" si="75"/>
        <v/>
      </c>
      <c r="AK518" s="194" t="str">
        <f t="shared" si="76"/>
        <v/>
      </c>
      <c r="AL518" s="170" t="str">
        <f>IF($AR518="","",IF(INDEX('Required State Input – Clinic'!AE$12:AE$2011,$AT518)="",0,ROUND(INDEX('Required State Input – Clinic'!AE$12:AE$2011,$AT518),2)))</f>
        <v/>
      </c>
      <c r="AM518" s="180" t="str">
        <f t="shared" si="77"/>
        <v/>
      </c>
      <c r="AR518" t="str">
        <f t="shared" si="78"/>
        <v/>
      </c>
      <c r="AS518" t="str">
        <f t="shared" si="79"/>
        <v/>
      </c>
      <c r="AT518" t="str">
        <f>IF(AR518="","",MATCH(AS518,'Required State Input – Clinic'!$AS$12:$AS$2011,FALSE))</f>
        <v/>
      </c>
    </row>
    <row r="519" spans="1:46" x14ac:dyDescent="0.25">
      <c r="A519" s="218" t="s">
        <v>257</v>
      </c>
      <c r="B519" s="174" t="str">
        <f>IF($AR519="","",IF(INDEX('Required State Input – Clinic'!B$12:B$2011,$AT519)="","",INDEX('Required State Input – Clinic'!B$12:B$2011,$AT519)))</f>
        <v/>
      </c>
      <c r="C519" s="168" t="str">
        <f>IF($AR519="","",IF(INDEX('Required State Input – Clinic'!C$12:C$2011,$AT519)="","",INDEX('Required State Input – Clinic'!C$12:C$2011,$AT519)))</f>
        <v/>
      </c>
      <c r="D519" s="175" t="str">
        <f>IF($AR519="","",IF(INDEX('Required State Input – Clinic'!D$12:D$2011,$AT519)="","",INDEX('Required State Input – Clinic'!D$12:D$2011,$AT519)))</f>
        <v/>
      </c>
      <c r="E519" s="174" t="str">
        <f>IF($AR519="","",IF(INDEX('Required State Input – Clinic'!E$12:E$2011,$AT519)="","",INDEX('Required State Input – Clinic'!E$12:E$2011,$AT519)))</f>
        <v/>
      </c>
      <c r="F519" s="176" t="str">
        <f>IF($AR519="","",IF(INDEX('Required State Input – Clinic'!F$12:F$2011,$AT519)="","",INDEX('Required State Input – Clinic'!F$12:F$2011,$AT519)))</f>
        <v/>
      </c>
      <c r="G519" s="176" t="str">
        <f>IF($AR519="","",IF(INDEX('Required State Input – Clinic'!G$12:G$2011,$AT519)="","",INDEX('Required State Input – Clinic'!G$12:G$2011,$AT519)))</f>
        <v/>
      </c>
      <c r="H519" s="176" t="str">
        <f>IF($AR519="","",IF(INDEX('Required State Input – Clinic'!H$12:H$2011,$AT519)="","",INDEX('Required State Input – Clinic'!H$12:H$2011,$AT519)))</f>
        <v/>
      </c>
      <c r="I519" s="177" t="str">
        <f>IF($AR519="","",IF(INDEX('Required State Input – Clinic'!I$12:I$2011,$AT519)="","",INDEX('Required State Input – Clinic'!I$12:I$2011,$AT519)))</f>
        <v/>
      </c>
      <c r="J519" s="176" t="str">
        <f>IF($AR519="","",IF(INDEX('Required State Input – Clinic'!J$12:J$2011,$AT519)="","",INDEX('Required State Input – Clinic'!J$12:J$2011,$AT519)))</f>
        <v/>
      </c>
      <c r="K519" s="178" t="str">
        <f>IF($AR519="","",IF(INDEX('Required State Input – Clinic'!K$12:K$2011,$AT519)="","",INDEX('Required State Input – Clinic'!K$12:K$2011,$AT519)))</f>
        <v/>
      </c>
      <c r="L519" s="179" t="str">
        <f>IF($AR519="","",IF(INDEX('Required State Input – Clinic'!L$12:L$2011,$AT519)="","",INDEX('Required State Input – Clinic'!L$12:L$2011,$AT519)))</f>
        <v/>
      </c>
      <c r="M519" s="169" t="str">
        <f>IF($AR519="","",IF(INDEX('Required State Input – Clinic'!M$12:M$2011,$AT519)="","",INDEX('Required State Input – Clinic'!M$12:M$2011,$AT519)))</f>
        <v/>
      </c>
      <c r="N519" s="169" t="str">
        <f>IF($AR519="","",IF(INDEX('Required State Input – Clinic'!N$12:N$2011,$AT519)="","",INDEX('Required State Input – Clinic'!N$12:N$2011,$AT519)))</f>
        <v/>
      </c>
      <c r="O519" s="170" t="str">
        <f>IF($AR519="","",IF(INDEX('Required State Input – Clinic'!O$12:O$2011,$AT519)="","",ROUND(INDEX('Required State Input – Clinic'!O$12:O$2011,$AT519),2)))</f>
        <v/>
      </c>
      <c r="P519" s="170" t="str">
        <f>IF($AR519="","",IF(INDEX('Required State Input – Clinic'!P$12:P$2011,$AT519)="","",ROUND(INDEX('Required State Input – Clinic'!P$12:P$2011,$AT519),2)))</f>
        <v/>
      </c>
      <c r="Q519" s="170" t="str">
        <f>IF($AR519="","",IF(INDEX('Required State Input – Clinic'!Q$12:Q$2011,$AT519)="","",ROUND(INDEX('Required State Input – Clinic'!Q$12:Q$2011,$AT519),2)))</f>
        <v/>
      </c>
      <c r="R519" s="276" t="str">
        <f t="shared" si="70"/>
        <v/>
      </c>
      <c r="S519" s="171" t="str">
        <f>IF($AR519="","",IF(INDEX('Required State Input – Clinic'!R$12:R$2011,$AT519)="","",INDEX('Required State Input – Clinic'!R$12:R$2011,$AT519)))</f>
        <v/>
      </c>
      <c r="T519" s="169" t="str">
        <f>IF($AR519="","",IF(INDEX('Required State Input – Clinic'!S$12:S$2011,$AT519)="","",INDEX('Required State Input – Clinic'!S$12:S$2011,$AT519)))</f>
        <v/>
      </c>
      <c r="U519" s="170" t="str">
        <f>IF($AR519="","",IF(INDEX('Required State Input – Clinic'!T$12:T$2011,$AT519)="","",ROUND(INDEX('Required State Input – Clinic'!T$12:T$2011,$AT519),2)))</f>
        <v/>
      </c>
      <c r="V519" s="170" t="str">
        <f>IF($AR519="","",IF(INDEX('Required State Input – Clinic'!U$12:U$2011,$AT519)="","",ROUND(INDEX('Required State Input – Clinic'!U$12:U$2011,$AT519),2)))</f>
        <v/>
      </c>
      <c r="W519" s="170" t="str">
        <f>IF($AR519="","",IF(INDEX('Required State Input – Clinic'!V$12:V$2011,$AT519)="",0,ROUND(INDEX('Required State Input – Clinic'!V$12:V$2011,$AT519),2)))</f>
        <v/>
      </c>
      <c r="X519" s="170" t="str">
        <f>IF($AR519="","",IF(INDEX('Required State Input – Clinic'!W$12:W$2011,$AT519)="",0,ROUND(INDEX('Required State Input – Clinic'!W$12:W$2011,$AT519),2)))</f>
        <v/>
      </c>
      <c r="Y519" s="170" t="str">
        <f>IF($AR519="","",IF(INDEX('Required State Input – Clinic'!X$12:X$2011,$AT519)="",0,ROUND(INDEX('Required State Input – Clinic'!X$12:X$2011,$AT519),2)))</f>
        <v/>
      </c>
      <c r="Z519" s="180" t="str">
        <f t="shared" si="71"/>
        <v/>
      </c>
      <c r="AA519" s="179" t="str">
        <f>IF($AR519="","",IF(INDEX('Required State Input – Clinic'!Y$12:Y$2011,$AT519)="","",INDEX('Required State Input – Clinic'!Y$12:Y$2011,$AT519)))</f>
        <v/>
      </c>
      <c r="AB519" s="172" t="str">
        <f>IF($AR519="","",IF(INDEX('Required State Input – Clinic'!Z$12:Z$2011,$AT519)="","",ROUND(INDEX('Required State Input – Clinic'!Z$12:Z$2011,$AT519),4)))</f>
        <v/>
      </c>
      <c r="AC519" s="172" t="str">
        <f>IF($AR519="","",IF(INDEX('Required State Input – Clinic'!AA$12:AA$2011,$AT519)="","",ROUND(INDEX('Required State Input – Clinic'!AA$12:AA$2011,$AT519),4)))</f>
        <v/>
      </c>
      <c r="AD519" s="180" t="str">
        <f t="shared" si="72"/>
        <v/>
      </c>
      <c r="AE519" s="194" t="str">
        <f t="shared" si="73"/>
        <v/>
      </c>
      <c r="AF519" s="177" t="str">
        <f>IF($AR519="","",IF(INDEX('Required State Input – Clinic'!AB$12:AB$2011,$AT519)="","",INDEX('Required State Input – Clinic'!AB$12:AB$2011,$AT519)))</f>
        <v/>
      </c>
      <c r="AG519" s="172" t="str">
        <f>IF($AR519="","",IF(INDEX('Required State Input – Clinic'!AC$12:AC$2011,$AT519)="","",ROUND(INDEX('Required State Input – Clinic'!AC$12:AC$2011,$AT519),4)))</f>
        <v/>
      </c>
      <c r="AH519" s="180" t="str">
        <f t="shared" si="74"/>
        <v/>
      </c>
      <c r="AI519" s="173" t="str">
        <f>IF($AR519="","",IF(INDEX('Required State Input – Clinic'!AD$12:AD$2011,$AT519)="",0,ROUND(INDEX('Required State Input – Clinic'!AD$12:AD$2011,$AT519),2)))</f>
        <v/>
      </c>
      <c r="AJ519" s="180" t="str">
        <f t="shared" si="75"/>
        <v/>
      </c>
      <c r="AK519" s="194" t="str">
        <f t="shared" si="76"/>
        <v/>
      </c>
      <c r="AL519" s="170" t="str">
        <f>IF($AR519="","",IF(INDEX('Required State Input – Clinic'!AE$12:AE$2011,$AT519)="",0,ROUND(INDEX('Required State Input – Clinic'!AE$12:AE$2011,$AT519),2)))</f>
        <v/>
      </c>
      <c r="AM519" s="180" t="str">
        <f t="shared" si="77"/>
        <v/>
      </c>
      <c r="AR519" t="str">
        <f t="shared" si="78"/>
        <v/>
      </c>
      <c r="AS519" t="str">
        <f t="shared" si="79"/>
        <v/>
      </c>
      <c r="AT519" t="str">
        <f>IF(AR519="","",MATCH(AS519,'Required State Input – Clinic'!$AS$12:$AS$2011,FALSE))</f>
        <v/>
      </c>
    </row>
    <row r="520" spans="1:46" x14ac:dyDescent="0.25">
      <c r="A520" s="218" t="s">
        <v>257</v>
      </c>
      <c r="B520" s="174" t="str">
        <f>IF($AR520="","",IF(INDEX('Required State Input – Clinic'!B$12:B$2011,$AT520)="","",INDEX('Required State Input – Clinic'!B$12:B$2011,$AT520)))</f>
        <v/>
      </c>
      <c r="C520" s="168" t="str">
        <f>IF($AR520="","",IF(INDEX('Required State Input – Clinic'!C$12:C$2011,$AT520)="","",INDEX('Required State Input – Clinic'!C$12:C$2011,$AT520)))</f>
        <v/>
      </c>
      <c r="D520" s="175" t="str">
        <f>IF($AR520="","",IF(INDEX('Required State Input – Clinic'!D$12:D$2011,$AT520)="","",INDEX('Required State Input – Clinic'!D$12:D$2011,$AT520)))</f>
        <v/>
      </c>
      <c r="E520" s="174" t="str">
        <f>IF($AR520="","",IF(INDEX('Required State Input – Clinic'!E$12:E$2011,$AT520)="","",INDEX('Required State Input – Clinic'!E$12:E$2011,$AT520)))</f>
        <v/>
      </c>
      <c r="F520" s="176" t="str">
        <f>IF($AR520="","",IF(INDEX('Required State Input – Clinic'!F$12:F$2011,$AT520)="","",INDEX('Required State Input – Clinic'!F$12:F$2011,$AT520)))</f>
        <v/>
      </c>
      <c r="G520" s="176" t="str">
        <f>IF($AR520="","",IF(INDEX('Required State Input – Clinic'!G$12:G$2011,$AT520)="","",INDEX('Required State Input – Clinic'!G$12:G$2011,$AT520)))</f>
        <v/>
      </c>
      <c r="H520" s="176" t="str">
        <f>IF($AR520="","",IF(INDEX('Required State Input – Clinic'!H$12:H$2011,$AT520)="","",INDEX('Required State Input – Clinic'!H$12:H$2011,$AT520)))</f>
        <v/>
      </c>
      <c r="I520" s="177" t="str">
        <f>IF($AR520="","",IF(INDEX('Required State Input – Clinic'!I$12:I$2011,$AT520)="","",INDEX('Required State Input – Clinic'!I$12:I$2011,$AT520)))</f>
        <v/>
      </c>
      <c r="J520" s="176" t="str">
        <f>IF($AR520="","",IF(INDEX('Required State Input – Clinic'!J$12:J$2011,$AT520)="","",INDEX('Required State Input – Clinic'!J$12:J$2011,$AT520)))</f>
        <v/>
      </c>
      <c r="K520" s="178" t="str">
        <f>IF($AR520="","",IF(INDEX('Required State Input – Clinic'!K$12:K$2011,$AT520)="","",INDEX('Required State Input – Clinic'!K$12:K$2011,$AT520)))</f>
        <v/>
      </c>
      <c r="L520" s="179" t="str">
        <f>IF($AR520="","",IF(INDEX('Required State Input – Clinic'!L$12:L$2011,$AT520)="","",INDEX('Required State Input – Clinic'!L$12:L$2011,$AT520)))</f>
        <v/>
      </c>
      <c r="M520" s="169" t="str">
        <f>IF($AR520="","",IF(INDEX('Required State Input – Clinic'!M$12:M$2011,$AT520)="","",INDEX('Required State Input – Clinic'!M$12:M$2011,$AT520)))</f>
        <v/>
      </c>
      <c r="N520" s="169" t="str">
        <f>IF($AR520="","",IF(INDEX('Required State Input – Clinic'!N$12:N$2011,$AT520)="","",INDEX('Required State Input – Clinic'!N$12:N$2011,$AT520)))</f>
        <v/>
      </c>
      <c r="O520" s="170" t="str">
        <f>IF($AR520="","",IF(INDEX('Required State Input – Clinic'!O$12:O$2011,$AT520)="","",ROUND(INDEX('Required State Input – Clinic'!O$12:O$2011,$AT520),2)))</f>
        <v/>
      </c>
      <c r="P520" s="170" t="str">
        <f>IF($AR520="","",IF(INDEX('Required State Input – Clinic'!P$12:P$2011,$AT520)="","",ROUND(INDEX('Required State Input – Clinic'!P$12:P$2011,$AT520),2)))</f>
        <v/>
      </c>
      <c r="Q520" s="170" t="str">
        <f>IF($AR520="","",IF(INDEX('Required State Input – Clinic'!Q$12:Q$2011,$AT520)="","",ROUND(INDEX('Required State Input – Clinic'!Q$12:Q$2011,$AT520),2)))</f>
        <v/>
      </c>
      <c r="R520" s="276" t="str">
        <f t="shared" si="70"/>
        <v/>
      </c>
      <c r="S520" s="171" t="str">
        <f>IF($AR520="","",IF(INDEX('Required State Input – Clinic'!R$12:R$2011,$AT520)="","",INDEX('Required State Input – Clinic'!R$12:R$2011,$AT520)))</f>
        <v/>
      </c>
      <c r="T520" s="169" t="str">
        <f>IF($AR520="","",IF(INDEX('Required State Input – Clinic'!S$12:S$2011,$AT520)="","",INDEX('Required State Input – Clinic'!S$12:S$2011,$AT520)))</f>
        <v/>
      </c>
      <c r="U520" s="170" t="str">
        <f>IF($AR520="","",IF(INDEX('Required State Input – Clinic'!T$12:T$2011,$AT520)="","",ROUND(INDEX('Required State Input – Clinic'!T$12:T$2011,$AT520),2)))</f>
        <v/>
      </c>
      <c r="V520" s="170" t="str">
        <f>IF($AR520="","",IF(INDEX('Required State Input – Clinic'!U$12:U$2011,$AT520)="","",ROUND(INDEX('Required State Input – Clinic'!U$12:U$2011,$AT520),2)))</f>
        <v/>
      </c>
      <c r="W520" s="170" t="str">
        <f>IF($AR520="","",IF(INDEX('Required State Input – Clinic'!V$12:V$2011,$AT520)="",0,ROUND(INDEX('Required State Input – Clinic'!V$12:V$2011,$AT520),2)))</f>
        <v/>
      </c>
      <c r="X520" s="170" t="str">
        <f>IF($AR520="","",IF(INDEX('Required State Input – Clinic'!W$12:W$2011,$AT520)="",0,ROUND(INDEX('Required State Input – Clinic'!W$12:W$2011,$AT520),2)))</f>
        <v/>
      </c>
      <c r="Y520" s="170" t="str">
        <f>IF($AR520="","",IF(INDEX('Required State Input – Clinic'!X$12:X$2011,$AT520)="",0,ROUND(INDEX('Required State Input – Clinic'!X$12:X$2011,$AT520),2)))</f>
        <v/>
      </c>
      <c r="Z520" s="180" t="str">
        <f t="shared" si="71"/>
        <v/>
      </c>
      <c r="AA520" s="179" t="str">
        <f>IF($AR520="","",IF(INDEX('Required State Input – Clinic'!Y$12:Y$2011,$AT520)="","",INDEX('Required State Input – Clinic'!Y$12:Y$2011,$AT520)))</f>
        <v/>
      </c>
      <c r="AB520" s="172" t="str">
        <f>IF($AR520="","",IF(INDEX('Required State Input – Clinic'!Z$12:Z$2011,$AT520)="","",ROUND(INDEX('Required State Input – Clinic'!Z$12:Z$2011,$AT520),4)))</f>
        <v/>
      </c>
      <c r="AC520" s="172" t="str">
        <f>IF($AR520="","",IF(INDEX('Required State Input – Clinic'!AA$12:AA$2011,$AT520)="","",ROUND(INDEX('Required State Input – Clinic'!AA$12:AA$2011,$AT520),4)))</f>
        <v/>
      </c>
      <c r="AD520" s="180" t="str">
        <f t="shared" si="72"/>
        <v/>
      </c>
      <c r="AE520" s="194" t="str">
        <f t="shared" si="73"/>
        <v/>
      </c>
      <c r="AF520" s="177" t="str">
        <f>IF($AR520="","",IF(INDEX('Required State Input – Clinic'!AB$12:AB$2011,$AT520)="","",INDEX('Required State Input – Clinic'!AB$12:AB$2011,$AT520)))</f>
        <v/>
      </c>
      <c r="AG520" s="172" t="str">
        <f>IF($AR520="","",IF(INDEX('Required State Input – Clinic'!AC$12:AC$2011,$AT520)="","",ROUND(INDEX('Required State Input – Clinic'!AC$12:AC$2011,$AT520),4)))</f>
        <v/>
      </c>
      <c r="AH520" s="180" t="str">
        <f t="shared" si="74"/>
        <v/>
      </c>
      <c r="AI520" s="173" t="str">
        <f>IF($AR520="","",IF(INDEX('Required State Input – Clinic'!AD$12:AD$2011,$AT520)="",0,ROUND(INDEX('Required State Input – Clinic'!AD$12:AD$2011,$AT520),2)))</f>
        <v/>
      </c>
      <c r="AJ520" s="180" t="str">
        <f t="shared" si="75"/>
        <v/>
      </c>
      <c r="AK520" s="194" t="str">
        <f t="shared" si="76"/>
        <v/>
      </c>
      <c r="AL520" s="170" t="str">
        <f>IF($AR520="","",IF(INDEX('Required State Input – Clinic'!AE$12:AE$2011,$AT520)="",0,ROUND(INDEX('Required State Input – Clinic'!AE$12:AE$2011,$AT520),2)))</f>
        <v/>
      </c>
      <c r="AM520" s="180" t="str">
        <f t="shared" si="77"/>
        <v/>
      </c>
      <c r="AR520" t="str">
        <f t="shared" si="78"/>
        <v/>
      </c>
      <c r="AS520" t="str">
        <f t="shared" si="79"/>
        <v/>
      </c>
      <c r="AT520" t="str">
        <f>IF(AR520="","",MATCH(AS520,'Required State Input – Clinic'!$AS$12:$AS$2011,FALSE))</f>
        <v/>
      </c>
    </row>
    <row r="521" spans="1:46" x14ac:dyDescent="0.25">
      <c r="A521" s="218" t="s">
        <v>257</v>
      </c>
      <c r="B521" s="174" t="str">
        <f>IF($AR521="","",IF(INDEX('Required State Input – Clinic'!B$12:B$2011,$AT521)="","",INDEX('Required State Input – Clinic'!B$12:B$2011,$AT521)))</f>
        <v/>
      </c>
      <c r="C521" s="168" t="str">
        <f>IF($AR521="","",IF(INDEX('Required State Input – Clinic'!C$12:C$2011,$AT521)="","",INDEX('Required State Input – Clinic'!C$12:C$2011,$AT521)))</f>
        <v/>
      </c>
      <c r="D521" s="175" t="str">
        <f>IF($AR521="","",IF(INDEX('Required State Input – Clinic'!D$12:D$2011,$AT521)="","",INDEX('Required State Input – Clinic'!D$12:D$2011,$AT521)))</f>
        <v/>
      </c>
      <c r="E521" s="174" t="str">
        <f>IF($AR521="","",IF(INDEX('Required State Input – Clinic'!E$12:E$2011,$AT521)="","",INDEX('Required State Input – Clinic'!E$12:E$2011,$AT521)))</f>
        <v/>
      </c>
      <c r="F521" s="176" t="str">
        <f>IF($AR521="","",IF(INDEX('Required State Input – Clinic'!F$12:F$2011,$AT521)="","",INDEX('Required State Input – Clinic'!F$12:F$2011,$AT521)))</f>
        <v/>
      </c>
      <c r="G521" s="176" t="str">
        <f>IF($AR521="","",IF(INDEX('Required State Input – Clinic'!G$12:G$2011,$AT521)="","",INDEX('Required State Input – Clinic'!G$12:G$2011,$AT521)))</f>
        <v/>
      </c>
      <c r="H521" s="176" t="str">
        <f>IF($AR521="","",IF(INDEX('Required State Input – Clinic'!H$12:H$2011,$AT521)="","",INDEX('Required State Input – Clinic'!H$12:H$2011,$AT521)))</f>
        <v/>
      </c>
      <c r="I521" s="177" t="str">
        <f>IF($AR521="","",IF(INDEX('Required State Input – Clinic'!I$12:I$2011,$AT521)="","",INDEX('Required State Input – Clinic'!I$12:I$2011,$AT521)))</f>
        <v/>
      </c>
      <c r="J521" s="176" t="str">
        <f>IF($AR521="","",IF(INDEX('Required State Input – Clinic'!J$12:J$2011,$AT521)="","",INDEX('Required State Input – Clinic'!J$12:J$2011,$AT521)))</f>
        <v/>
      </c>
      <c r="K521" s="178" t="str">
        <f>IF($AR521="","",IF(INDEX('Required State Input – Clinic'!K$12:K$2011,$AT521)="","",INDEX('Required State Input – Clinic'!K$12:K$2011,$AT521)))</f>
        <v/>
      </c>
      <c r="L521" s="179" t="str">
        <f>IF($AR521="","",IF(INDEX('Required State Input – Clinic'!L$12:L$2011,$AT521)="","",INDEX('Required State Input – Clinic'!L$12:L$2011,$AT521)))</f>
        <v/>
      </c>
      <c r="M521" s="169" t="str">
        <f>IF($AR521="","",IF(INDEX('Required State Input – Clinic'!M$12:M$2011,$AT521)="","",INDEX('Required State Input – Clinic'!M$12:M$2011,$AT521)))</f>
        <v/>
      </c>
      <c r="N521" s="169" t="str">
        <f>IF($AR521="","",IF(INDEX('Required State Input – Clinic'!N$12:N$2011,$AT521)="","",INDEX('Required State Input – Clinic'!N$12:N$2011,$AT521)))</f>
        <v/>
      </c>
      <c r="O521" s="170" t="str">
        <f>IF($AR521="","",IF(INDEX('Required State Input – Clinic'!O$12:O$2011,$AT521)="","",ROUND(INDEX('Required State Input – Clinic'!O$12:O$2011,$AT521),2)))</f>
        <v/>
      </c>
      <c r="P521" s="170" t="str">
        <f>IF($AR521="","",IF(INDEX('Required State Input – Clinic'!P$12:P$2011,$AT521)="","",ROUND(INDEX('Required State Input – Clinic'!P$12:P$2011,$AT521),2)))</f>
        <v/>
      </c>
      <c r="Q521" s="170" t="str">
        <f>IF($AR521="","",IF(INDEX('Required State Input – Clinic'!Q$12:Q$2011,$AT521)="","",ROUND(INDEX('Required State Input – Clinic'!Q$12:Q$2011,$AT521),2)))</f>
        <v/>
      </c>
      <c r="R521" s="276" t="str">
        <f t="shared" si="70"/>
        <v/>
      </c>
      <c r="S521" s="171" t="str">
        <f>IF($AR521="","",IF(INDEX('Required State Input – Clinic'!R$12:R$2011,$AT521)="","",INDEX('Required State Input – Clinic'!R$12:R$2011,$AT521)))</f>
        <v/>
      </c>
      <c r="T521" s="169" t="str">
        <f>IF($AR521="","",IF(INDEX('Required State Input – Clinic'!S$12:S$2011,$AT521)="","",INDEX('Required State Input – Clinic'!S$12:S$2011,$AT521)))</f>
        <v/>
      </c>
      <c r="U521" s="170" t="str">
        <f>IF($AR521="","",IF(INDEX('Required State Input – Clinic'!T$12:T$2011,$AT521)="","",ROUND(INDEX('Required State Input – Clinic'!T$12:T$2011,$AT521),2)))</f>
        <v/>
      </c>
      <c r="V521" s="170" t="str">
        <f>IF($AR521="","",IF(INDEX('Required State Input – Clinic'!U$12:U$2011,$AT521)="","",ROUND(INDEX('Required State Input – Clinic'!U$12:U$2011,$AT521),2)))</f>
        <v/>
      </c>
      <c r="W521" s="170" t="str">
        <f>IF($AR521="","",IF(INDEX('Required State Input – Clinic'!V$12:V$2011,$AT521)="",0,ROUND(INDEX('Required State Input – Clinic'!V$12:V$2011,$AT521),2)))</f>
        <v/>
      </c>
      <c r="X521" s="170" t="str">
        <f>IF($AR521="","",IF(INDEX('Required State Input – Clinic'!W$12:W$2011,$AT521)="",0,ROUND(INDEX('Required State Input – Clinic'!W$12:W$2011,$AT521),2)))</f>
        <v/>
      </c>
      <c r="Y521" s="170" t="str">
        <f>IF($AR521="","",IF(INDEX('Required State Input – Clinic'!X$12:X$2011,$AT521)="",0,ROUND(INDEX('Required State Input – Clinic'!X$12:X$2011,$AT521),2)))</f>
        <v/>
      </c>
      <c r="Z521" s="180" t="str">
        <f t="shared" si="71"/>
        <v/>
      </c>
      <c r="AA521" s="179" t="str">
        <f>IF($AR521="","",IF(INDEX('Required State Input – Clinic'!Y$12:Y$2011,$AT521)="","",INDEX('Required State Input – Clinic'!Y$12:Y$2011,$AT521)))</f>
        <v/>
      </c>
      <c r="AB521" s="172" t="str">
        <f>IF($AR521="","",IF(INDEX('Required State Input – Clinic'!Z$12:Z$2011,$AT521)="","",ROUND(INDEX('Required State Input – Clinic'!Z$12:Z$2011,$AT521),4)))</f>
        <v/>
      </c>
      <c r="AC521" s="172" t="str">
        <f>IF($AR521="","",IF(INDEX('Required State Input – Clinic'!AA$12:AA$2011,$AT521)="","",ROUND(INDEX('Required State Input – Clinic'!AA$12:AA$2011,$AT521),4)))</f>
        <v/>
      </c>
      <c r="AD521" s="180" t="str">
        <f t="shared" si="72"/>
        <v/>
      </c>
      <c r="AE521" s="194" t="str">
        <f t="shared" si="73"/>
        <v/>
      </c>
      <c r="AF521" s="177" t="str">
        <f>IF($AR521="","",IF(INDEX('Required State Input – Clinic'!AB$12:AB$2011,$AT521)="","",INDEX('Required State Input – Clinic'!AB$12:AB$2011,$AT521)))</f>
        <v/>
      </c>
      <c r="AG521" s="172" t="str">
        <f>IF($AR521="","",IF(INDEX('Required State Input – Clinic'!AC$12:AC$2011,$AT521)="","",ROUND(INDEX('Required State Input – Clinic'!AC$12:AC$2011,$AT521),4)))</f>
        <v/>
      </c>
      <c r="AH521" s="180" t="str">
        <f t="shared" si="74"/>
        <v/>
      </c>
      <c r="AI521" s="173" t="str">
        <f>IF($AR521="","",IF(INDEX('Required State Input – Clinic'!AD$12:AD$2011,$AT521)="",0,ROUND(INDEX('Required State Input – Clinic'!AD$12:AD$2011,$AT521),2)))</f>
        <v/>
      </c>
      <c r="AJ521" s="180" t="str">
        <f t="shared" si="75"/>
        <v/>
      </c>
      <c r="AK521" s="194" t="str">
        <f t="shared" si="76"/>
        <v/>
      </c>
      <c r="AL521" s="170" t="str">
        <f>IF($AR521="","",IF(INDEX('Required State Input – Clinic'!AE$12:AE$2011,$AT521)="",0,ROUND(INDEX('Required State Input – Clinic'!AE$12:AE$2011,$AT521),2)))</f>
        <v/>
      </c>
      <c r="AM521" s="180" t="str">
        <f t="shared" si="77"/>
        <v/>
      </c>
      <c r="AR521" t="str">
        <f t="shared" si="78"/>
        <v/>
      </c>
      <c r="AS521" t="str">
        <f t="shared" si="79"/>
        <v/>
      </c>
      <c r="AT521" t="str">
        <f>IF(AR521="","",MATCH(AS521,'Required State Input – Clinic'!$AS$12:$AS$2011,FALSE))</f>
        <v/>
      </c>
    </row>
    <row r="522" spans="1:46" x14ac:dyDescent="0.25">
      <c r="A522" s="218" t="s">
        <v>257</v>
      </c>
      <c r="B522" s="174" t="str">
        <f>IF($AR522="","",IF(INDEX('Required State Input – Clinic'!B$12:B$2011,$AT522)="","",INDEX('Required State Input – Clinic'!B$12:B$2011,$AT522)))</f>
        <v/>
      </c>
      <c r="C522" s="168" t="str">
        <f>IF($AR522="","",IF(INDEX('Required State Input – Clinic'!C$12:C$2011,$AT522)="","",INDEX('Required State Input – Clinic'!C$12:C$2011,$AT522)))</f>
        <v/>
      </c>
      <c r="D522" s="175" t="str">
        <f>IF($AR522="","",IF(INDEX('Required State Input – Clinic'!D$12:D$2011,$AT522)="","",INDEX('Required State Input – Clinic'!D$12:D$2011,$AT522)))</f>
        <v/>
      </c>
      <c r="E522" s="174" t="str">
        <f>IF($AR522="","",IF(INDEX('Required State Input – Clinic'!E$12:E$2011,$AT522)="","",INDEX('Required State Input – Clinic'!E$12:E$2011,$AT522)))</f>
        <v/>
      </c>
      <c r="F522" s="176" t="str">
        <f>IF($AR522="","",IF(INDEX('Required State Input – Clinic'!F$12:F$2011,$AT522)="","",INDEX('Required State Input – Clinic'!F$12:F$2011,$AT522)))</f>
        <v/>
      </c>
      <c r="G522" s="176" t="str">
        <f>IF($AR522="","",IF(INDEX('Required State Input – Clinic'!G$12:G$2011,$AT522)="","",INDEX('Required State Input – Clinic'!G$12:G$2011,$AT522)))</f>
        <v/>
      </c>
      <c r="H522" s="176" t="str">
        <f>IF($AR522="","",IF(INDEX('Required State Input – Clinic'!H$12:H$2011,$AT522)="","",INDEX('Required State Input – Clinic'!H$12:H$2011,$AT522)))</f>
        <v/>
      </c>
      <c r="I522" s="177" t="str">
        <f>IF($AR522="","",IF(INDEX('Required State Input – Clinic'!I$12:I$2011,$AT522)="","",INDEX('Required State Input – Clinic'!I$12:I$2011,$AT522)))</f>
        <v/>
      </c>
      <c r="J522" s="176" t="str">
        <f>IF($AR522="","",IF(INDEX('Required State Input – Clinic'!J$12:J$2011,$AT522)="","",INDEX('Required State Input – Clinic'!J$12:J$2011,$AT522)))</f>
        <v/>
      </c>
      <c r="K522" s="178" t="str">
        <f>IF($AR522="","",IF(INDEX('Required State Input – Clinic'!K$12:K$2011,$AT522)="","",INDEX('Required State Input – Clinic'!K$12:K$2011,$AT522)))</f>
        <v/>
      </c>
      <c r="L522" s="179" t="str">
        <f>IF($AR522="","",IF(INDEX('Required State Input – Clinic'!L$12:L$2011,$AT522)="","",INDEX('Required State Input – Clinic'!L$12:L$2011,$AT522)))</f>
        <v/>
      </c>
      <c r="M522" s="169" t="str">
        <f>IF($AR522="","",IF(INDEX('Required State Input – Clinic'!M$12:M$2011,$AT522)="","",INDEX('Required State Input – Clinic'!M$12:M$2011,$AT522)))</f>
        <v/>
      </c>
      <c r="N522" s="169" t="str">
        <f>IF($AR522="","",IF(INDEX('Required State Input – Clinic'!N$12:N$2011,$AT522)="","",INDEX('Required State Input – Clinic'!N$12:N$2011,$AT522)))</f>
        <v/>
      </c>
      <c r="O522" s="170" t="str">
        <f>IF($AR522="","",IF(INDEX('Required State Input – Clinic'!O$12:O$2011,$AT522)="","",ROUND(INDEX('Required State Input – Clinic'!O$12:O$2011,$AT522),2)))</f>
        <v/>
      </c>
      <c r="P522" s="170" t="str">
        <f>IF($AR522="","",IF(INDEX('Required State Input – Clinic'!P$12:P$2011,$AT522)="","",ROUND(INDEX('Required State Input – Clinic'!P$12:P$2011,$AT522),2)))</f>
        <v/>
      </c>
      <c r="Q522" s="170" t="str">
        <f>IF($AR522="","",IF(INDEX('Required State Input – Clinic'!Q$12:Q$2011,$AT522)="","",ROUND(INDEX('Required State Input – Clinic'!Q$12:Q$2011,$AT522),2)))</f>
        <v/>
      </c>
      <c r="R522" s="276" t="str">
        <f t="shared" si="70"/>
        <v/>
      </c>
      <c r="S522" s="171" t="str">
        <f>IF($AR522="","",IF(INDEX('Required State Input – Clinic'!R$12:R$2011,$AT522)="","",INDEX('Required State Input – Clinic'!R$12:R$2011,$AT522)))</f>
        <v/>
      </c>
      <c r="T522" s="169" t="str">
        <f>IF($AR522="","",IF(INDEX('Required State Input – Clinic'!S$12:S$2011,$AT522)="","",INDEX('Required State Input – Clinic'!S$12:S$2011,$AT522)))</f>
        <v/>
      </c>
      <c r="U522" s="170" t="str">
        <f>IF($AR522="","",IF(INDEX('Required State Input – Clinic'!T$12:T$2011,$AT522)="","",ROUND(INDEX('Required State Input – Clinic'!T$12:T$2011,$AT522),2)))</f>
        <v/>
      </c>
      <c r="V522" s="170" t="str">
        <f>IF($AR522="","",IF(INDEX('Required State Input – Clinic'!U$12:U$2011,$AT522)="","",ROUND(INDEX('Required State Input – Clinic'!U$12:U$2011,$AT522),2)))</f>
        <v/>
      </c>
      <c r="W522" s="170" t="str">
        <f>IF($AR522="","",IF(INDEX('Required State Input – Clinic'!V$12:V$2011,$AT522)="",0,ROUND(INDEX('Required State Input – Clinic'!V$12:V$2011,$AT522),2)))</f>
        <v/>
      </c>
      <c r="X522" s="170" t="str">
        <f>IF($AR522="","",IF(INDEX('Required State Input – Clinic'!W$12:W$2011,$AT522)="",0,ROUND(INDEX('Required State Input – Clinic'!W$12:W$2011,$AT522),2)))</f>
        <v/>
      </c>
      <c r="Y522" s="170" t="str">
        <f>IF($AR522="","",IF(INDEX('Required State Input – Clinic'!X$12:X$2011,$AT522)="",0,ROUND(INDEX('Required State Input – Clinic'!X$12:X$2011,$AT522),2)))</f>
        <v/>
      </c>
      <c r="Z522" s="180" t="str">
        <f t="shared" si="71"/>
        <v/>
      </c>
      <c r="AA522" s="179" t="str">
        <f>IF($AR522="","",IF(INDEX('Required State Input – Clinic'!Y$12:Y$2011,$AT522)="","",INDEX('Required State Input – Clinic'!Y$12:Y$2011,$AT522)))</f>
        <v/>
      </c>
      <c r="AB522" s="172" t="str">
        <f>IF($AR522="","",IF(INDEX('Required State Input – Clinic'!Z$12:Z$2011,$AT522)="","",ROUND(INDEX('Required State Input – Clinic'!Z$12:Z$2011,$AT522),4)))</f>
        <v/>
      </c>
      <c r="AC522" s="172" t="str">
        <f>IF($AR522="","",IF(INDEX('Required State Input – Clinic'!AA$12:AA$2011,$AT522)="","",ROUND(INDEX('Required State Input – Clinic'!AA$12:AA$2011,$AT522),4)))</f>
        <v/>
      </c>
      <c r="AD522" s="180" t="str">
        <f t="shared" si="72"/>
        <v/>
      </c>
      <c r="AE522" s="194" t="str">
        <f t="shared" si="73"/>
        <v/>
      </c>
      <c r="AF522" s="177" t="str">
        <f>IF($AR522="","",IF(INDEX('Required State Input – Clinic'!AB$12:AB$2011,$AT522)="","",INDEX('Required State Input – Clinic'!AB$12:AB$2011,$AT522)))</f>
        <v/>
      </c>
      <c r="AG522" s="172" t="str">
        <f>IF($AR522="","",IF(INDEX('Required State Input – Clinic'!AC$12:AC$2011,$AT522)="","",ROUND(INDEX('Required State Input – Clinic'!AC$12:AC$2011,$AT522),4)))</f>
        <v/>
      </c>
      <c r="AH522" s="180" t="str">
        <f t="shared" si="74"/>
        <v/>
      </c>
      <c r="AI522" s="173" t="str">
        <f>IF($AR522="","",IF(INDEX('Required State Input – Clinic'!AD$12:AD$2011,$AT522)="",0,ROUND(INDEX('Required State Input – Clinic'!AD$12:AD$2011,$AT522),2)))</f>
        <v/>
      </c>
      <c r="AJ522" s="180" t="str">
        <f t="shared" si="75"/>
        <v/>
      </c>
      <c r="AK522" s="194" t="str">
        <f t="shared" si="76"/>
        <v/>
      </c>
      <c r="AL522" s="170" t="str">
        <f>IF($AR522="","",IF(INDEX('Required State Input – Clinic'!AE$12:AE$2011,$AT522)="",0,ROUND(INDEX('Required State Input – Clinic'!AE$12:AE$2011,$AT522),2)))</f>
        <v/>
      </c>
      <c r="AM522" s="180" t="str">
        <f t="shared" si="77"/>
        <v/>
      </c>
      <c r="AR522" t="str">
        <f t="shared" si="78"/>
        <v/>
      </c>
      <c r="AS522" t="str">
        <f t="shared" si="79"/>
        <v/>
      </c>
      <c r="AT522" t="str">
        <f>IF(AR522="","",MATCH(AS522,'Required State Input – Clinic'!$AS$12:$AS$2011,FALSE))</f>
        <v/>
      </c>
    </row>
    <row r="523" spans="1:46" x14ac:dyDescent="0.25">
      <c r="A523" s="218" t="s">
        <v>257</v>
      </c>
      <c r="B523" s="174" t="str">
        <f>IF($AR523="","",IF(INDEX('Required State Input – Clinic'!B$12:B$2011,$AT523)="","",INDEX('Required State Input – Clinic'!B$12:B$2011,$AT523)))</f>
        <v/>
      </c>
      <c r="C523" s="168" t="str">
        <f>IF($AR523="","",IF(INDEX('Required State Input – Clinic'!C$12:C$2011,$AT523)="","",INDEX('Required State Input – Clinic'!C$12:C$2011,$AT523)))</f>
        <v/>
      </c>
      <c r="D523" s="175" t="str">
        <f>IF($AR523="","",IF(INDEX('Required State Input – Clinic'!D$12:D$2011,$AT523)="","",INDEX('Required State Input – Clinic'!D$12:D$2011,$AT523)))</f>
        <v/>
      </c>
      <c r="E523" s="174" t="str">
        <f>IF($AR523="","",IF(INDEX('Required State Input – Clinic'!E$12:E$2011,$AT523)="","",INDEX('Required State Input – Clinic'!E$12:E$2011,$AT523)))</f>
        <v/>
      </c>
      <c r="F523" s="176" t="str">
        <f>IF($AR523="","",IF(INDEX('Required State Input – Clinic'!F$12:F$2011,$AT523)="","",INDEX('Required State Input – Clinic'!F$12:F$2011,$AT523)))</f>
        <v/>
      </c>
      <c r="G523" s="176" t="str">
        <f>IF($AR523="","",IF(INDEX('Required State Input – Clinic'!G$12:G$2011,$AT523)="","",INDEX('Required State Input – Clinic'!G$12:G$2011,$AT523)))</f>
        <v/>
      </c>
      <c r="H523" s="176" t="str">
        <f>IF($AR523="","",IF(INDEX('Required State Input – Clinic'!H$12:H$2011,$AT523)="","",INDEX('Required State Input – Clinic'!H$12:H$2011,$AT523)))</f>
        <v/>
      </c>
      <c r="I523" s="177" t="str">
        <f>IF($AR523="","",IF(INDEX('Required State Input – Clinic'!I$12:I$2011,$AT523)="","",INDEX('Required State Input – Clinic'!I$12:I$2011,$AT523)))</f>
        <v/>
      </c>
      <c r="J523" s="176" t="str">
        <f>IF($AR523="","",IF(INDEX('Required State Input – Clinic'!J$12:J$2011,$AT523)="","",INDEX('Required State Input – Clinic'!J$12:J$2011,$AT523)))</f>
        <v/>
      </c>
      <c r="K523" s="178" t="str">
        <f>IF($AR523="","",IF(INDEX('Required State Input – Clinic'!K$12:K$2011,$AT523)="","",INDEX('Required State Input – Clinic'!K$12:K$2011,$AT523)))</f>
        <v/>
      </c>
      <c r="L523" s="179" t="str">
        <f>IF($AR523="","",IF(INDEX('Required State Input – Clinic'!L$12:L$2011,$AT523)="","",INDEX('Required State Input – Clinic'!L$12:L$2011,$AT523)))</f>
        <v/>
      </c>
      <c r="M523" s="169" t="str">
        <f>IF($AR523="","",IF(INDEX('Required State Input – Clinic'!M$12:M$2011,$AT523)="","",INDEX('Required State Input – Clinic'!M$12:M$2011,$AT523)))</f>
        <v/>
      </c>
      <c r="N523" s="169" t="str">
        <f>IF($AR523="","",IF(INDEX('Required State Input – Clinic'!N$12:N$2011,$AT523)="","",INDEX('Required State Input – Clinic'!N$12:N$2011,$AT523)))</f>
        <v/>
      </c>
      <c r="O523" s="170" t="str">
        <f>IF($AR523="","",IF(INDEX('Required State Input – Clinic'!O$12:O$2011,$AT523)="","",ROUND(INDEX('Required State Input – Clinic'!O$12:O$2011,$AT523),2)))</f>
        <v/>
      </c>
      <c r="P523" s="170" t="str">
        <f>IF($AR523="","",IF(INDEX('Required State Input – Clinic'!P$12:P$2011,$AT523)="","",ROUND(INDEX('Required State Input – Clinic'!P$12:P$2011,$AT523),2)))</f>
        <v/>
      </c>
      <c r="Q523" s="170" t="str">
        <f>IF($AR523="","",IF(INDEX('Required State Input – Clinic'!Q$12:Q$2011,$AT523)="","",ROUND(INDEX('Required State Input – Clinic'!Q$12:Q$2011,$AT523),2)))</f>
        <v/>
      </c>
      <c r="R523" s="276" t="str">
        <f t="shared" si="70"/>
        <v/>
      </c>
      <c r="S523" s="171" t="str">
        <f>IF($AR523="","",IF(INDEX('Required State Input – Clinic'!R$12:R$2011,$AT523)="","",INDEX('Required State Input – Clinic'!R$12:R$2011,$AT523)))</f>
        <v/>
      </c>
      <c r="T523" s="169" t="str">
        <f>IF($AR523="","",IF(INDEX('Required State Input – Clinic'!S$12:S$2011,$AT523)="","",INDEX('Required State Input – Clinic'!S$12:S$2011,$AT523)))</f>
        <v/>
      </c>
      <c r="U523" s="170" t="str">
        <f>IF($AR523="","",IF(INDEX('Required State Input – Clinic'!T$12:T$2011,$AT523)="","",ROUND(INDEX('Required State Input – Clinic'!T$12:T$2011,$AT523),2)))</f>
        <v/>
      </c>
      <c r="V523" s="170" t="str">
        <f>IF($AR523="","",IF(INDEX('Required State Input – Clinic'!U$12:U$2011,$AT523)="","",ROUND(INDEX('Required State Input – Clinic'!U$12:U$2011,$AT523),2)))</f>
        <v/>
      </c>
      <c r="W523" s="170" t="str">
        <f>IF($AR523="","",IF(INDEX('Required State Input – Clinic'!V$12:V$2011,$AT523)="",0,ROUND(INDEX('Required State Input – Clinic'!V$12:V$2011,$AT523),2)))</f>
        <v/>
      </c>
      <c r="X523" s="170" t="str">
        <f>IF($AR523="","",IF(INDEX('Required State Input – Clinic'!W$12:W$2011,$AT523)="",0,ROUND(INDEX('Required State Input – Clinic'!W$12:W$2011,$AT523),2)))</f>
        <v/>
      </c>
      <c r="Y523" s="170" t="str">
        <f>IF($AR523="","",IF(INDEX('Required State Input – Clinic'!X$12:X$2011,$AT523)="",0,ROUND(INDEX('Required State Input – Clinic'!X$12:X$2011,$AT523),2)))</f>
        <v/>
      </c>
      <c r="Z523" s="180" t="str">
        <f t="shared" si="71"/>
        <v/>
      </c>
      <c r="AA523" s="179" t="str">
        <f>IF($AR523="","",IF(INDEX('Required State Input – Clinic'!Y$12:Y$2011,$AT523)="","",INDEX('Required State Input – Clinic'!Y$12:Y$2011,$AT523)))</f>
        <v/>
      </c>
      <c r="AB523" s="172" t="str">
        <f>IF($AR523="","",IF(INDEX('Required State Input – Clinic'!Z$12:Z$2011,$AT523)="","",ROUND(INDEX('Required State Input – Clinic'!Z$12:Z$2011,$AT523),4)))</f>
        <v/>
      </c>
      <c r="AC523" s="172" t="str">
        <f>IF($AR523="","",IF(INDEX('Required State Input – Clinic'!AA$12:AA$2011,$AT523)="","",ROUND(INDEX('Required State Input – Clinic'!AA$12:AA$2011,$AT523),4)))</f>
        <v/>
      </c>
      <c r="AD523" s="180" t="str">
        <f t="shared" si="72"/>
        <v/>
      </c>
      <c r="AE523" s="194" t="str">
        <f t="shared" si="73"/>
        <v/>
      </c>
      <c r="AF523" s="177" t="str">
        <f>IF($AR523="","",IF(INDEX('Required State Input – Clinic'!AB$12:AB$2011,$AT523)="","",INDEX('Required State Input – Clinic'!AB$12:AB$2011,$AT523)))</f>
        <v/>
      </c>
      <c r="AG523" s="172" t="str">
        <f>IF($AR523="","",IF(INDEX('Required State Input – Clinic'!AC$12:AC$2011,$AT523)="","",ROUND(INDEX('Required State Input – Clinic'!AC$12:AC$2011,$AT523),4)))</f>
        <v/>
      </c>
      <c r="AH523" s="180" t="str">
        <f t="shared" si="74"/>
        <v/>
      </c>
      <c r="AI523" s="173" t="str">
        <f>IF($AR523="","",IF(INDEX('Required State Input – Clinic'!AD$12:AD$2011,$AT523)="",0,ROUND(INDEX('Required State Input – Clinic'!AD$12:AD$2011,$AT523),2)))</f>
        <v/>
      </c>
      <c r="AJ523" s="180" t="str">
        <f t="shared" si="75"/>
        <v/>
      </c>
      <c r="AK523" s="194" t="str">
        <f t="shared" si="76"/>
        <v/>
      </c>
      <c r="AL523" s="170" t="str">
        <f>IF($AR523="","",IF(INDEX('Required State Input – Clinic'!AE$12:AE$2011,$AT523)="",0,ROUND(INDEX('Required State Input – Clinic'!AE$12:AE$2011,$AT523),2)))</f>
        <v/>
      </c>
      <c r="AM523" s="180" t="str">
        <f t="shared" si="77"/>
        <v/>
      </c>
      <c r="AR523" t="str">
        <f t="shared" si="78"/>
        <v/>
      </c>
      <c r="AS523" t="str">
        <f t="shared" si="79"/>
        <v/>
      </c>
      <c r="AT523" t="str">
        <f>IF(AR523="","",MATCH(AS523,'Required State Input – Clinic'!$AS$12:$AS$2011,FALSE))</f>
        <v/>
      </c>
    </row>
    <row r="524" spans="1:46" x14ac:dyDescent="0.25">
      <c r="A524" s="218" t="s">
        <v>257</v>
      </c>
      <c r="B524" s="174" t="str">
        <f>IF($AR524="","",IF(INDEX('Required State Input – Clinic'!B$12:B$2011,$AT524)="","",INDEX('Required State Input – Clinic'!B$12:B$2011,$AT524)))</f>
        <v/>
      </c>
      <c r="C524" s="168" t="str">
        <f>IF($AR524="","",IF(INDEX('Required State Input – Clinic'!C$12:C$2011,$AT524)="","",INDEX('Required State Input – Clinic'!C$12:C$2011,$AT524)))</f>
        <v/>
      </c>
      <c r="D524" s="175" t="str">
        <f>IF($AR524="","",IF(INDEX('Required State Input – Clinic'!D$12:D$2011,$AT524)="","",INDEX('Required State Input – Clinic'!D$12:D$2011,$AT524)))</f>
        <v/>
      </c>
      <c r="E524" s="174" t="str">
        <f>IF($AR524="","",IF(INDEX('Required State Input – Clinic'!E$12:E$2011,$AT524)="","",INDEX('Required State Input – Clinic'!E$12:E$2011,$AT524)))</f>
        <v/>
      </c>
      <c r="F524" s="176" t="str">
        <f>IF($AR524="","",IF(INDEX('Required State Input – Clinic'!F$12:F$2011,$AT524)="","",INDEX('Required State Input – Clinic'!F$12:F$2011,$AT524)))</f>
        <v/>
      </c>
      <c r="G524" s="176" t="str">
        <f>IF($AR524="","",IF(INDEX('Required State Input – Clinic'!G$12:G$2011,$AT524)="","",INDEX('Required State Input – Clinic'!G$12:G$2011,$AT524)))</f>
        <v/>
      </c>
      <c r="H524" s="176" t="str">
        <f>IF($AR524="","",IF(INDEX('Required State Input – Clinic'!H$12:H$2011,$AT524)="","",INDEX('Required State Input – Clinic'!H$12:H$2011,$AT524)))</f>
        <v/>
      </c>
      <c r="I524" s="177" t="str">
        <f>IF($AR524="","",IF(INDEX('Required State Input – Clinic'!I$12:I$2011,$AT524)="","",INDEX('Required State Input – Clinic'!I$12:I$2011,$AT524)))</f>
        <v/>
      </c>
      <c r="J524" s="176" t="str">
        <f>IF($AR524="","",IF(INDEX('Required State Input – Clinic'!J$12:J$2011,$AT524)="","",INDEX('Required State Input – Clinic'!J$12:J$2011,$AT524)))</f>
        <v/>
      </c>
      <c r="K524" s="178" t="str">
        <f>IF($AR524="","",IF(INDEX('Required State Input – Clinic'!K$12:K$2011,$AT524)="","",INDEX('Required State Input – Clinic'!K$12:K$2011,$AT524)))</f>
        <v/>
      </c>
      <c r="L524" s="179" t="str">
        <f>IF($AR524="","",IF(INDEX('Required State Input – Clinic'!L$12:L$2011,$AT524)="","",INDEX('Required State Input – Clinic'!L$12:L$2011,$AT524)))</f>
        <v/>
      </c>
      <c r="M524" s="169" t="str">
        <f>IF($AR524="","",IF(INDEX('Required State Input – Clinic'!M$12:M$2011,$AT524)="","",INDEX('Required State Input – Clinic'!M$12:M$2011,$AT524)))</f>
        <v/>
      </c>
      <c r="N524" s="169" t="str">
        <f>IF($AR524="","",IF(INDEX('Required State Input – Clinic'!N$12:N$2011,$AT524)="","",INDEX('Required State Input – Clinic'!N$12:N$2011,$AT524)))</f>
        <v/>
      </c>
      <c r="O524" s="170" t="str">
        <f>IF($AR524="","",IF(INDEX('Required State Input – Clinic'!O$12:O$2011,$AT524)="","",ROUND(INDEX('Required State Input – Clinic'!O$12:O$2011,$AT524),2)))</f>
        <v/>
      </c>
      <c r="P524" s="170" t="str">
        <f>IF($AR524="","",IF(INDEX('Required State Input – Clinic'!P$12:P$2011,$AT524)="","",ROUND(INDEX('Required State Input – Clinic'!P$12:P$2011,$AT524),2)))</f>
        <v/>
      </c>
      <c r="Q524" s="170" t="str">
        <f>IF($AR524="","",IF(INDEX('Required State Input – Clinic'!Q$12:Q$2011,$AT524)="","",ROUND(INDEX('Required State Input – Clinic'!Q$12:Q$2011,$AT524),2)))</f>
        <v/>
      </c>
      <c r="R524" s="276" t="str">
        <f t="shared" si="70"/>
        <v/>
      </c>
      <c r="S524" s="171" t="str">
        <f>IF($AR524="","",IF(INDEX('Required State Input – Clinic'!R$12:R$2011,$AT524)="","",INDEX('Required State Input – Clinic'!R$12:R$2011,$AT524)))</f>
        <v/>
      </c>
      <c r="T524" s="169" t="str">
        <f>IF($AR524="","",IF(INDEX('Required State Input – Clinic'!S$12:S$2011,$AT524)="","",INDEX('Required State Input – Clinic'!S$12:S$2011,$AT524)))</f>
        <v/>
      </c>
      <c r="U524" s="170" t="str">
        <f>IF($AR524="","",IF(INDEX('Required State Input – Clinic'!T$12:T$2011,$AT524)="","",ROUND(INDEX('Required State Input – Clinic'!T$12:T$2011,$AT524),2)))</f>
        <v/>
      </c>
      <c r="V524" s="170" t="str">
        <f>IF($AR524="","",IF(INDEX('Required State Input – Clinic'!U$12:U$2011,$AT524)="","",ROUND(INDEX('Required State Input – Clinic'!U$12:U$2011,$AT524),2)))</f>
        <v/>
      </c>
      <c r="W524" s="170" t="str">
        <f>IF($AR524="","",IF(INDEX('Required State Input – Clinic'!V$12:V$2011,$AT524)="",0,ROUND(INDEX('Required State Input – Clinic'!V$12:V$2011,$AT524),2)))</f>
        <v/>
      </c>
      <c r="X524" s="170" t="str">
        <f>IF($AR524="","",IF(INDEX('Required State Input – Clinic'!W$12:W$2011,$AT524)="",0,ROUND(INDEX('Required State Input – Clinic'!W$12:W$2011,$AT524),2)))</f>
        <v/>
      </c>
      <c r="Y524" s="170" t="str">
        <f>IF($AR524="","",IF(INDEX('Required State Input – Clinic'!X$12:X$2011,$AT524)="",0,ROUND(INDEX('Required State Input – Clinic'!X$12:X$2011,$AT524),2)))</f>
        <v/>
      </c>
      <c r="Z524" s="180" t="str">
        <f t="shared" si="71"/>
        <v/>
      </c>
      <c r="AA524" s="179" t="str">
        <f>IF($AR524="","",IF(INDEX('Required State Input – Clinic'!Y$12:Y$2011,$AT524)="","",INDEX('Required State Input – Clinic'!Y$12:Y$2011,$AT524)))</f>
        <v/>
      </c>
      <c r="AB524" s="172" t="str">
        <f>IF($AR524="","",IF(INDEX('Required State Input – Clinic'!Z$12:Z$2011,$AT524)="","",ROUND(INDEX('Required State Input – Clinic'!Z$12:Z$2011,$AT524),4)))</f>
        <v/>
      </c>
      <c r="AC524" s="172" t="str">
        <f>IF($AR524="","",IF(INDEX('Required State Input – Clinic'!AA$12:AA$2011,$AT524)="","",ROUND(INDEX('Required State Input – Clinic'!AA$12:AA$2011,$AT524),4)))</f>
        <v/>
      </c>
      <c r="AD524" s="180" t="str">
        <f t="shared" si="72"/>
        <v/>
      </c>
      <c r="AE524" s="194" t="str">
        <f t="shared" si="73"/>
        <v/>
      </c>
      <c r="AF524" s="177" t="str">
        <f>IF($AR524="","",IF(INDEX('Required State Input – Clinic'!AB$12:AB$2011,$AT524)="","",INDEX('Required State Input – Clinic'!AB$12:AB$2011,$AT524)))</f>
        <v/>
      </c>
      <c r="AG524" s="172" t="str">
        <f>IF($AR524="","",IF(INDEX('Required State Input – Clinic'!AC$12:AC$2011,$AT524)="","",ROUND(INDEX('Required State Input – Clinic'!AC$12:AC$2011,$AT524),4)))</f>
        <v/>
      </c>
      <c r="AH524" s="180" t="str">
        <f t="shared" si="74"/>
        <v/>
      </c>
      <c r="AI524" s="173" t="str">
        <f>IF($AR524="","",IF(INDEX('Required State Input – Clinic'!AD$12:AD$2011,$AT524)="",0,ROUND(INDEX('Required State Input – Clinic'!AD$12:AD$2011,$AT524),2)))</f>
        <v/>
      </c>
      <c r="AJ524" s="180" t="str">
        <f t="shared" si="75"/>
        <v/>
      </c>
      <c r="AK524" s="194" t="str">
        <f t="shared" si="76"/>
        <v/>
      </c>
      <c r="AL524" s="170" t="str">
        <f>IF($AR524="","",IF(INDEX('Required State Input – Clinic'!AE$12:AE$2011,$AT524)="",0,ROUND(INDEX('Required State Input – Clinic'!AE$12:AE$2011,$AT524),2)))</f>
        <v/>
      </c>
      <c r="AM524" s="180" t="str">
        <f t="shared" si="77"/>
        <v/>
      </c>
      <c r="AR524" t="str">
        <f t="shared" si="78"/>
        <v/>
      </c>
      <c r="AS524" t="str">
        <f t="shared" si="79"/>
        <v/>
      </c>
      <c r="AT524" t="str">
        <f>IF(AR524="","",MATCH(AS524,'Required State Input – Clinic'!$AS$12:$AS$2011,FALSE))</f>
        <v/>
      </c>
    </row>
    <row r="525" spans="1:46" x14ac:dyDescent="0.25">
      <c r="A525" s="218" t="s">
        <v>257</v>
      </c>
      <c r="B525" s="174" t="str">
        <f>IF($AR525="","",IF(INDEX('Required State Input – Clinic'!B$12:B$2011,$AT525)="","",INDEX('Required State Input – Clinic'!B$12:B$2011,$AT525)))</f>
        <v/>
      </c>
      <c r="C525" s="168" t="str">
        <f>IF($AR525="","",IF(INDEX('Required State Input – Clinic'!C$12:C$2011,$AT525)="","",INDEX('Required State Input – Clinic'!C$12:C$2011,$AT525)))</f>
        <v/>
      </c>
      <c r="D525" s="175" t="str">
        <f>IF($AR525="","",IF(INDEX('Required State Input – Clinic'!D$12:D$2011,$AT525)="","",INDEX('Required State Input – Clinic'!D$12:D$2011,$AT525)))</f>
        <v/>
      </c>
      <c r="E525" s="174" t="str">
        <f>IF($AR525="","",IF(INDEX('Required State Input – Clinic'!E$12:E$2011,$AT525)="","",INDEX('Required State Input – Clinic'!E$12:E$2011,$AT525)))</f>
        <v/>
      </c>
      <c r="F525" s="176" t="str">
        <f>IF($AR525="","",IF(INDEX('Required State Input – Clinic'!F$12:F$2011,$AT525)="","",INDEX('Required State Input – Clinic'!F$12:F$2011,$AT525)))</f>
        <v/>
      </c>
      <c r="G525" s="176" t="str">
        <f>IF($AR525="","",IF(INDEX('Required State Input – Clinic'!G$12:G$2011,$AT525)="","",INDEX('Required State Input – Clinic'!G$12:G$2011,$AT525)))</f>
        <v/>
      </c>
      <c r="H525" s="176" t="str">
        <f>IF($AR525="","",IF(INDEX('Required State Input – Clinic'!H$12:H$2011,$AT525)="","",INDEX('Required State Input – Clinic'!H$12:H$2011,$AT525)))</f>
        <v/>
      </c>
      <c r="I525" s="177" t="str">
        <f>IF($AR525="","",IF(INDEX('Required State Input – Clinic'!I$12:I$2011,$AT525)="","",INDEX('Required State Input – Clinic'!I$12:I$2011,$AT525)))</f>
        <v/>
      </c>
      <c r="J525" s="176" t="str">
        <f>IF($AR525="","",IF(INDEX('Required State Input – Clinic'!J$12:J$2011,$AT525)="","",INDEX('Required State Input – Clinic'!J$12:J$2011,$AT525)))</f>
        <v/>
      </c>
      <c r="K525" s="178" t="str">
        <f>IF($AR525="","",IF(INDEX('Required State Input – Clinic'!K$12:K$2011,$AT525)="","",INDEX('Required State Input – Clinic'!K$12:K$2011,$AT525)))</f>
        <v/>
      </c>
      <c r="L525" s="179" t="str">
        <f>IF($AR525="","",IF(INDEX('Required State Input – Clinic'!L$12:L$2011,$AT525)="","",INDEX('Required State Input – Clinic'!L$12:L$2011,$AT525)))</f>
        <v/>
      </c>
      <c r="M525" s="169" t="str">
        <f>IF($AR525="","",IF(INDEX('Required State Input – Clinic'!M$12:M$2011,$AT525)="","",INDEX('Required State Input – Clinic'!M$12:M$2011,$AT525)))</f>
        <v/>
      </c>
      <c r="N525" s="169" t="str">
        <f>IF($AR525="","",IF(INDEX('Required State Input – Clinic'!N$12:N$2011,$AT525)="","",INDEX('Required State Input – Clinic'!N$12:N$2011,$AT525)))</f>
        <v/>
      </c>
      <c r="O525" s="170" t="str">
        <f>IF($AR525="","",IF(INDEX('Required State Input – Clinic'!O$12:O$2011,$AT525)="","",ROUND(INDEX('Required State Input – Clinic'!O$12:O$2011,$AT525),2)))</f>
        <v/>
      </c>
      <c r="P525" s="170" t="str">
        <f>IF($AR525="","",IF(INDEX('Required State Input – Clinic'!P$12:P$2011,$AT525)="","",ROUND(INDEX('Required State Input – Clinic'!P$12:P$2011,$AT525),2)))</f>
        <v/>
      </c>
      <c r="Q525" s="170" t="str">
        <f>IF($AR525="","",IF(INDEX('Required State Input – Clinic'!Q$12:Q$2011,$AT525)="","",ROUND(INDEX('Required State Input – Clinic'!Q$12:Q$2011,$AT525),2)))</f>
        <v/>
      </c>
      <c r="R525" s="276" t="str">
        <f t="shared" ref="R525:R588" si="80">IF(AR525="","",
IF(OR(AND(O525="",Q525=""),AND(O525&lt;&gt;"",Q525&lt;&gt;"")),"",
IF(AND(AND(ISNUMBER(O525),O525&gt;0),AND(ISNUMBER(P525),P525&gt;0)),ROUND(O525/P525,4),
IF(AND(AND(ISNUMBER(Q525),Q525&gt;0),AND(ISNUMBER(P525),P525&gt;0)),ROUND(Q525/P525,4),
""))))</f>
        <v/>
      </c>
      <c r="S525" s="171" t="str">
        <f>IF($AR525="","",IF(INDEX('Required State Input – Clinic'!R$12:R$2011,$AT525)="","",INDEX('Required State Input – Clinic'!R$12:R$2011,$AT525)))</f>
        <v/>
      </c>
      <c r="T525" s="169" t="str">
        <f>IF($AR525="","",IF(INDEX('Required State Input – Clinic'!S$12:S$2011,$AT525)="","",INDEX('Required State Input – Clinic'!S$12:S$2011,$AT525)))</f>
        <v/>
      </c>
      <c r="U525" s="170" t="str">
        <f>IF($AR525="","",IF(INDEX('Required State Input – Clinic'!T$12:T$2011,$AT525)="","",ROUND(INDEX('Required State Input – Clinic'!T$12:T$2011,$AT525),2)))</f>
        <v/>
      </c>
      <c r="V525" s="170" t="str">
        <f>IF($AR525="","",IF(INDEX('Required State Input – Clinic'!U$12:U$2011,$AT525)="","",ROUND(INDEX('Required State Input – Clinic'!U$12:U$2011,$AT525),2)))</f>
        <v/>
      </c>
      <c r="W525" s="170" t="str">
        <f>IF($AR525="","",IF(INDEX('Required State Input – Clinic'!V$12:V$2011,$AT525)="",0,ROUND(INDEX('Required State Input – Clinic'!V$12:V$2011,$AT525),2)))</f>
        <v/>
      </c>
      <c r="X525" s="170" t="str">
        <f>IF($AR525="","",IF(INDEX('Required State Input – Clinic'!W$12:W$2011,$AT525)="",0,ROUND(INDEX('Required State Input – Clinic'!W$12:W$2011,$AT525),2)))</f>
        <v/>
      </c>
      <c r="Y525" s="170" t="str">
        <f>IF($AR525="","",IF(INDEX('Required State Input – Clinic'!X$12:X$2011,$AT525)="",0,ROUND(INDEX('Required State Input – Clinic'!X$12:X$2011,$AT525),2)))</f>
        <v/>
      </c>
      <c r="Z525" s="180" t="str">
        <f t="shared" ref="Z525:Z588" si="81">IF($AR525="","",ROUND(SUM(W525:Y525),2))</f>
        <v/>
      </c>
      <c r="AA525" s="179" t="str">
        <f>IF($AR525="","",IF(INDEX('Required State Input – Clinic'!Y$12:Y$2011,$AT525)="","",INDEX('Required State Input – Clinic'!Y$12:Y$2011,$AT525)))</f>
        <v/>
      </c>
      <c r="AB525" s="172" t="str">
        <f>IF($AR525="","",IF(INDEX('Required State Input – Clinic'!Z$12:Z$2011,$AT525)="","",ROUND(INDEX('Required State Input – Clinic'!Z$12:Z$2011,$AT525),4)))</f>
        <v/>
      </c>
      <c r="AC525" s="172" t="str">
        <f>IF($AR525="","",IF(INDEX('Required State Input – Clinic'!AA$12:AA$2011,$AT525)="","",ROUND(INDEX('Required State Input – Clinic'!AA$12:AA$2011,$AT525),4)))</f>
        <v/>
      </c>
      <c r="AD525" s="180" t="str">
        <f t="shared" ref="AD525:AD588" si="82">IF($AR525="","",ROUND((V525*AB525*AC525)+Z525,2))</f>
        <v/>
      </c>
      <c r="AE525" s="194" t="str">
        <f t="shared" ref="AE525:AE588" si="83">IF($AR525="","",
IF(OR(AND(O525="",Q525=""),AND(O525&lt;&gt;"",Q525&lt;&gt;"")),0,
IF(AND(AND(ISNUMBER(O525),O525&gt;0),AND(ISNUMBER(P525),P525&gt;0),AND(ISNUMBER(U525),U525&gt;0)),ROUND(R525*U525,2),
IF(AND(AND(ISNUMBER(P525),P525&gt;0),AND(ISNUMBER(Q525),Q525&gt;0),AND(ISNUMBER(U525),U525&gt;0)),ROUND(R525*U525,2),
IF(AND(AND(ISNUMBER(Q525),Q525&gt;0),P525=""),ROUND(Q525,2),
0)))))</f>
        <v/>
      </c>
      <c r="AF525" s="177" t="str">
        <f>IF($AR525="","",IF(INDEX('Required State Input – Clinic'!AB$12:AB$2011,$AT525)="","",INDEX('Required State Input – Clinic'!AB$12:AB$2011,$AT525)))</f>
        <v/>
      </c>
      <c r="AG525" s="172" t="str">
        <f>IF($AR525="","",IF(INDEX('Required State Input – Clinic'!AC$12:AC$2011,$AT525)="","",ROUND(INDEX('Required State Input – Clinic'!AC$12:AC$2011,$AT525),4)))</f>
        <v/>
      </c>
      <c r="AH525" s="180" t="str">
        <f t="shared" ref="AH525:AH588" si="84">IF(AR525="", "",ROUND(AE525*AG525,2))</f>
        <v/>
      </c>
      <c r="AI525" s="173" t="str">
        <f>IF($AR525="","",IF(INDEX('Required State Input – Clinic'!AD$12:AD$2011,$AT525)="",0,ROUND(INDEX('Required State Input – Clinic'!AD$12:AD$2011,$AT525),2)))</f>
        <v/>
      </c>
      <c r="AJ525" s="180" t="str">
        <f t="shared" ref="AJ525:AJ588" si="85">IF($AR525="", "", ROUND(SUM(AH525:AI525),2))</f>
        <v/>
      </c>
      <c r="AK525" s="194" t="str">
        <f t="shared" ref="AK525:AK588" si="86">IF($AR525="","",ROUND(AJ525-AD525,2))</f>
        <v/>
      </c>
      <c r="AL525" s="170" t="str">
        <f>IF($AR525="","",IF(INDEX('Required State Input – Clinic'!AE$12:AE$2011,$AT525)="",0,ROUND(INDEX('Required State Input – Clinic'!AE$12:AE$2011,$AT525),2)))</f>
        <v/>
      </c>
      <c r="AM525" s="180" t="str">
        <f t="shared" ref="AM525:AM588" si="87">IF($AR525="", "", ROUND(SUM(AK525:AL525),2))</f>
        <v/>
      </c>
      <c r="AR525" t="str">
        <f t="shared" ref="AR525:AR588" si="88">IF(AR524&gt;=Clinic_Count,"",AR524+1)</f>
        <v/>
      </c>
      <c r="AS525" t="str">
        <f t="shared" ref="AS525:AS588" si="89">IF(AR525="","",CONCATENATE("Clinic_",AR525))</f>
        <v/>
      </c>
      <c r="AT525" t="str">
        <f>IF(AR525="","",MATCH(AS525,'Required State Input – Clinic'!$AS$12:$AS$2011,FALSE))</f>
        <v/>
      </c>
    </row>
    <row r="526" spans="1:46" x14ac:dyDescent="0.25">
      <c r="A526" s="218" t="s">
        <v>257</v>
      </c>
      <c r="B526" s="174" t="str">
        <f>IF($AR526="","",IF(INDEX('Required State Input – Clinic'!B$12:B$2011,$AT526)="","",INDEX('Required State Input – Clinic'!B$12:B$2011,$AT526)))</f>
        <v/>
      </c>
      <c r="C526" s="168" t="str">
        <f>IF($AR526="","",IF(INDEX('Required State Input – Clinic'!C$12:C$2011,$AT526)="","",INDEX('Required State Input – Clinic'!C$12:C$2011,$AT526)))</f>
        <v/>
      </c>
      <c r="D526" s="175" t="str">
        <f>IF($AR526="","",IF(INDEX('Required State Input – Clinic'!D$12:D$2011,$AT526)="","",INDEX('Required State Input – Clinic'!D$12:D$2011,$AT526)))</f>
        <v/>
      </c>
      <c r="E526" s="174" t="str">
        <f>IF($AR526="","",IF(INDEX('Required State Input – Clinic'!E$12:E$2011,$AT526)="","",INDEX('Required State Input – Clinic'!E$12:E$2011,$AT526)))</f>
        <v/>
      </c>
      <c r="F526" s="176" t="str">
        <f>IF($AR526="","",IF(INDEX('Required State Input – Clinic'!F$12:F$2011,$AT526)="","",INDEX('Required State Input – Clinic'!F$12:F$2011,$AT526)))</f>
        <v/>
      </c>
      <c r="G526" s="176" t="str">
        <f>IF($AR526="","",IF(INDEX('Required State Input – Clinic'!G$12:G$2011,$AT526)="","",INDEX('Required State Input – Clinic'!G$12:G$2011,$AT526)))</f>
        <v/>
      </c>
      <c r="H526" s="176" t="str">
        <f>IF($AR526="","",IF(INDEX('Required State Input – Clinic'!H$12:H$2011,$AT526)="","",INDEX('Required State Input – Clinic'!H$12:H$2011,$AT526)))</f>
        <v/>
      </c>
      <c r="I526" s="177" t="str">
        <f>IF($AR526="","",IF(INDEX('Required State Input – Clinic'!I$12:I$2011,$AT526)="","",INDEX('Required State Input – Clinic'!I$12:I$2011,$AT526)))</f>
        <v/>
      </c>
      <c r="J526" s="176" t="str">
        <f>IF($AR526="","",IF(INDEX('Required State Input – Clinic'!J$12:J$2011,$AT526)="","",INDEX('Required State Input – Clinic'!J$12:J$2011,$AT526)))</f>
        <v/>
      </c>
      <c r="K526" s="178" t="str">
        <f>IF($AR526="","",IF(INDEX('Required State Input – Clinic'!K$12:K$2011,$AT526)="","",INDEX('Required State Input – Clinic'!K$12:K$2011,$AT526)))</f>
        <v/>
      </c>
      <c r="L526" s="179" t="str">
        <f>IF($AR526="","",IF(INDEX('Required State Input – Clinic'!L$12:L$2011,$AT526)="","",INDEX('Required State Input – Clinic'!L$12:L$2011,$AT526)))</f>
        <v/>
      </c>
      <c r="M526" s="169" t="str">
        <f>IF($AR526="","",IF(INDEX('Required State Input – Clinic'!M$12:M$2011,$AT526)="","",INDEX('Required State Input – Clinic'!M$12:M$2011,$AT526)))</f>
        <v/>
      </c>
      <c r="N526" s="169" t="str">
        <f>IF($AR526="","",IF(INDEX('Required State Input – Clinic'!N$12:N$2011,$AT526)="","",INDEX('Required State Input – Clinic'!N$12:N$2011,$AT526)))</f>
        <v/>
      </c>
      <c r="O526" s="170" t="str">
        <f>IF($AR526="","",IF(INDEX('Required State Input – Clinic'!O$12:O$2011,$AT526)="","",ROUND(INDEX('Required State Input – Clinic'!O$12:O$2011,$AT526),2)))</f>
        <v/>
      </c>
      <c r="P526" s="170" t="str">
        <f>IF($AR526="","",IF(INDEX('Required State Input – Clinic'!P$12:P$2011,$AT526)="","",ROUND(INDEX('Required State Input – Clinic'!P$12:P$2011,$AT526),2)))</f>
        <v/>
      </c>
      <c r="Q526" s="170" t="str">
        <f>IF($AR526="","",IF(INDEX('Required State Input – Clinic'!Q$12:Q$2011,$AT526)="","",ROUND(INDEX('Required State Input – Clinic'!Q$12:Q$2011,$AT526),2)))</f>
        <v/>
      </c>
      <c r="R526" s="276" t="str">
        <f t="shared" si="80"/>
        <v/>
      </c>
      <c r="S526" s="171" t="str">
        <f>IF($AR526="","",IF(INDEX('Required State Input – Clinic'!R$12:R$2011,$AT526)="","",INDEX('Required State Input – Clinic'!R$12:R$2011,$AT526)))</f>
        <v/>
      </c>
      <c r="T526" s="169" t="str">
        <f>IF($AR526="","",IF(INDEX('Required State Input – Clinic'!S$12:S$2011,$AT526)="","",INDEX('Required State Input – Clinic'!S$12:S$2011,$AT526)))</f>
        <v/>
      </c>
      <c r="U526" s="170" t="str">
        <f>IF($AR526="","",IF(INDEX('Required State Input – Clinic'!T$12:T$2011,$AT526)="","",ROUND(INDEX('Required State Input – Clinic'!T$12:T$2011,$AT526),2)))</f>
        <v/>
      </c>
      <c r="V526" s="170" t="str">
        <f>IF($AR526="","",IF(INDEX('Required State Input – Clinic'!U$12:U$2011,$AT526)="","",ROUND(INDEX('Required State Input – Clinic'!U$12:U$2011,$AT526),2)))</f>
        <v/>
      </c>
      <c r="W526" s="170" t="str">
        <f>IF($AR526="","",IF(INDEX('Required State Input – Clinic'!V$12:V$2011,$AT526)="",0,ROUND(INDEX('Required State Input – Clinic'!V$12:V$2011,$AT526),2)))</f>
        <v/>
      </c>
      <c r="X526" s="170" t="str">
        <f>IF($AR526="","",IF(INDEX('Required State Input – Clinic'!W$12:W$2011,$AT526)="",0,ROUND(INDEX('Required State Input – Clinic'!W$12:W$2011,$AT526),2)))</f>
        <v/>
      </c>
      <c r="Y526" s="170" t="str">
        <f>IF($AR526="","",IF(INDEX('Required State Input – Clinic'!X$12:X$2011,$AT526)="",0,ROUND(INDEX('Required State Input – Clinic'!X$12:X$2011,$AT526),2)))</f>
        <v/>
      </c>
      <c r="Z526" s="180" t="str">
        <f t="shared" si="81"/>
        <v/>
      </c>
      <c r="AA526" s="179" t="str">
        <f>IF($AR526="","",IF(INDEX('Required State Input – Clinic'!Y$12:Y$2011,$AT526)="","",INDEX('Required State Input – Clinic'!Y$12:Y$2011,$AT526)))</f>
        <v/>
      </c>
      <c r="AB526" s="172" t="str">
        <f>IF($AR526="","",IF(INDEX('Required State Input – Clinic'!Z$12:Z$2011,$AT526)="","",ROUND(INDEX('Required State Input – Clinic'!Z$12:Z$2011,$AT526),4)))</f>
        <v/>
      </c>
      <c r="AC526" s="172" t="str">
        <f>IF($AR526="","",IF(INDEX('Required State Input – Clinic'!AA$12:AA$2011,$AT526)="","",ROUND(INDEX('Required State Input – Clinic'!AA$12:AA$2011,$AT526),4)))</f>
        <v/>
      </c>
      <c r="AD526" s="180" t="str">
        <f t="shared" si="82"/>
        <v/>
      </c>
      <c r="AE526" s="194" t="str">
        <f t="shared" si="83"/>
        <v/>
      </c>
      <c r="AF526" s="177" t="str">
        <f>IF($AR526="","",IF(INDEX('Required State Input – Clinic'!AB$12:AB$2011,$AT526)="","",INDEX('Required State Input – Clinic'!AB$12:AB$2011,$AT526)))</f>
        <v/>
      </c>
      <c r="AG526" s="172" t="str">
        <f>IF($AR526="","",IF(INDEX('Required State Input – Clinic'!AC$12:AC$2011,$AT526)="","",ROUND(INDEX('Required State Input – Clinic'!AC$12:AC$2011,$AT526),4)))</f>
        <v/>
      </c>
      <c r="AH526" s="180" t="str">
        <f t="shared" si="84"/>
        <v/>
      </c>
      <c r="AI526" s="173" t="str">
        <f>IF($AR526="","",IF(INDEX('Required State Input – Clinic'!AD$12:AD$2011,$AT526)="",0,ROUND(INDEX('Required State Input – Clinic'!AD$12:AD$2011,$AT526),2)))</f>
        <v/>
      </c>
      <c r="AJ526" s="180" t="str">
        <f t="shared" si="85"/>
        <v/>
      </c>
      <c r="AK526" s="194" t="str">
        <f t="shared" si="86"/>
        <v/>
      </c>
      <c r="AL526" s="170" t="str">
        <f>IF($AR526="","",IF(INDEX('Required State Input – Clinic'!AE$12:AE$2011,$AT526)="",0,ROUND(INDEX('Required State Input – Clinic'!AE$12:AE$2011,$AT526),2)))</f>
        <v/>
      </c>
      <c r="AM526" s="180" t="str">
        <f t="shared" si="87"/>
        <v/>
      </c>
      <c r="AR526" t="str">
        <f t="shared" si="88"/>
        <v/>
      </c>
      <c r="AS526" t="str">
        <f t="shared" si="89"/>
        <v/>
      </c>
      <c r="AT526" t="str">
        <f>IF(AR526="","",MATCH(AS526,'Required State Input – Clinic'!$AS$12:$AS$2011,FALSE))</f>
        <v/>
      </c>
    </row>
    <row r="527" spans="1:46" x14ac:dyDescent="0.25">
      <c r="A527" s="218" t="s">
        <v>257</v>
      </c>
      <c r="B527" s="174" t="str">
        <f>IF($AR527="","",IF(INDEX('Required State Input – Clinic'!B$12:B$2011,$AT527)="","",INDEX('Required State Input – Clinic'!B$12:B$2011,$AT527)))</f>
        <v/>
      </c>
      <c r="C527" s="168" t="str">
        <f>IF($AR527="","",IF(INDEX('Required State Input – Clinic'!C$12:C$2011,$AT527)="","",INDEX('Required State Input – Clinic'!C$12:C$2011,$AT527)))</f>
        <v/>
      </c>
      <c r="D527" s="175" t="str">
        <f>IF($AR527="","",IF(INDEX('Required State Input – Clinic'!D$12:D$2011,$AT527)="","",INDEX('Required State Input – Clinic'!D$12:D$2011,$AT527)))</f>
        <v/>
      </c>
      <c r="E527" s="174" t="str">
        <f>IF($AR527="","",IF(INDEX('Required State Input – Clinic'!E$12:E$2011,$AT527)="","",INDEX('Required State Input – Clinic'!E$12:E$2011,$AT527)))</f>
        <v/>
      </c>
      <c r="F527" s="176" t="str">
        <f>IF($AR527="","",IF(INDEX('Required State Input – Clinic'!F$12:F$2011,$AT527)="","",INDEX('Required State Input – Clinic'!F$12:F$2011,$AT527)))</f>
        <v/>
      </c>
      <c r="G527" s="176" t="str">
        <f>IF($AR527="","",IF(INDEX('Required State Input – Clinic'!G$12:G$2011,$AT527)="","",INDEX('Required State Input – Clinic'!G$12:G$2011,$AT527)))</f>
        <v/>
      </c>
      <c r="H527" s="176" t="str">
        <f>IF($AR527="","",IF(INDEX('Required State Input – Clinic'!H$12:H$2011,$AT527)="","",INDEX('Required State Input – Clinic'!H$12:H$2011,$AT527)))</f>
        <v/>
      </c>
      <c r="I527" s="177" t="str">
        <f>IF($AR527="","",IF(INDEX('Required State Input – Clinic'!I$12:I$2011,$AT527)="","",INDEX('Required State Input – Clinic'!I$12:I$2011,$AT527)))</f>
        <v/>
      </c>
      <c r="J527" s="176" t="str">
        <f>IF($AR527="","",IF(INDEX('Required State Input – Clinic'!J$12:J$2011,$AT527)="","",INDEX('Required State Input – Clinic'!J$12:J$2011,$AT527)))</f>
        <v/>
      </c>
      <c r="K527" s="178" t="str">
        <f>IF($AR527="","",IF(INDEX('Required State Input – Clinic'!K$12:K$2011,$AT527)="","",INDEX('Required State Input – Clinic'!K$12:K$2011,$AT527)))</f>
        <v/>
      </c>
      <c r="L527" s="179" t="str">
        <f>IF($AR527="","",IF(INDEX('Required State Input – Clinic'!L$12:L$2011,$AT527)="","",INDEX('Required State Input – Clinic'!L$12:L$2011,$AT527)))</f>
        <v/>
      </c>
      <c r="M527" s="169" t="str">
        <f>IF($AR527="","",IF(INDEX('Required State Input – Clinic'!M$12:M$2011,$AT527)="","",INDEX('Required State Input – Clinic'!M$12:M$2011,$AT527)))</f>
        <v/>
      </c>
      <c r="N527" s="169" t="str">
        <f>IF($AR527="","",IF(INDEX('Required State Input – Clinic'!N$12:N$2011,$AT527)="","",INDEX('Required State Input – Clinic'!N$12:N$2011,$AT527)))</f>
        <v/>
      </c>
      <c r="O527" s="170" t="str">
        <f>IF($AR527="","",IF(INDEX('Required State Input – Clinic'!O$12:O$2011,$AT527)="","",ROUND(INDEX('Required State Input – Clinic'!O$12:O$2011,$AT527),2)))</f>
        <v/>
      </c>
      <c r="P527" s="170" t="str">
        <f>IF($AR527="","",IF(INDEX('Required State Input – Clinic'!P$12:P$2011,$AT527)="","",ROUND(INDEX('Required State Input – Clinic'!P$12:P$2011,$AT527),2)))</f>
        <v/>
      </c>
      <c r="Q527" s="170" t="str">
        <f>IF($AR527="","",IF(INDEX('Required State Input – Clinic'!Q$12:Q$2011,$AT527)="","",ROUND(INDEX('Required State Input – Clinic'!Q$12:Q$2011,$AT527),2)))</f>
        <v/>
      </c>
      <c r="R527" s="276" t="str">
        <f t="shared" si="80"/>
        <v/>
      </c>
      <c r="S527" s="171" t="str">
        <f>IF($AR527="","",IF(INDEX('Required State Input – Clinic'!R$12:R$2011,$AT527)="","",INDEX('Required State Input – Clinic'!R$12:R$2011,$AT527)))</f>
        <v/>
      </c>
      <c r="T527" s="169" t="str">
        <f>IF($AR527="","",IF(INDEX('Required State Input – Clinic'!S$12:S$2011,$AT527)="","",INDEX('Required State Input – Clinic'!S$12:S$2011,$AT527)))</f>
        <v/>
      </c>
      <c r="U527" s="170" t="str">
        <f>IF($AR527="","",IF(INDEX('Required State Input – Clinic'!T$12:T$2011,$AT527)="","",ROUND(INDEX('Required State Input – Clinic'!T$12:T$2011,$AT527),2)))</f>
        <v/>
      </c>
      <c r="V527" s="170" t="str">
        <f>IF($AR527="","",IF(INDEX('Required State Input – Clinic'!U$12:U$2011,$AT527)="","",ROUND(INDEX('Required State Input – Clinic'!U$12:U$2011,$AT527),2)))</f>
        <v/>
      </c>
      <c r="W527" s="170" t="str">
        <f>IF($AR527="","",IF(INDEX('Required State Input – Clinic'!V$12:V$2011,$AT527)="",0,ROUND(INDEX('Required State Input – Clinic'!V$12:V$2011,$AT527),2)))</f>
        <v/>
      </c>
      <c r="X527" s="170" t="str">
        <f>IF($AR527="","",IF(INDEX('Required State Input – Clinic'!W$12:W$2011,$AT527)="",0,ROUND(INDEX('Required State Input – Clinic'!W$12:W$2011,$AT527),2)))</f>
        <v/>
      </c>
      <c r="Y527" s="170" t="str">
        <f>IF($AR527="","",IF(INDEX('Required State Input – Clinic'!X$12:X$2011,$AT527)="",0,ROUND(INDEX('Required State Input – Clinic'!X$12:X$2011,$AT527),2)))</f>
        <v/>
      </c>
      <c r="Z527" s="180" t="str">
        <f t="shared" si="81"/>
        <v/>
      </c>
      <c r="AA527" s="179" t="str">
        <f>IF($AR527="","",IF(INDEX('Required State Input – Clinic'!Y$12:Y$2011,$AT527)="","",INDEX('Required State Input – Clinic'!Y$12:Y$2011,$AT527)))</f>
        <v/>
      </c>
      <c r="AB527" s="172" t="str">
        <f>IF($AR527="","",IF(INDEX('Required State Input – Clinic'!Z$12:Z$2011,$AT527)="","",ROUND(INDEX('Required State Input – Clinic'!Z$12:Z$2011,$AT527),4)))</f>
        <v/>
      </c>
      <c r="AC527" s="172" t="str">
        <f>IF($AR527="","",IF(INDEX('Required State Input – Clinic'!AA$12:AA$2011,$AT527)="","",ROUND(INDEX('Required State Input – Clinic'!AA$12:AA$2011,$AT527),4)))</f>
        <v/>
      </c>
      <c r="AD527" s="180" t="str">
        <f t="shared" si="82"/>
        <v/>
      </c>
      <c r="AE527" s="194" t="str">
        <f t="shared" si="83"/>
        <v/>
      </c>
      <c r="AF527" s="177" t="str">
        <f>IF($AR527="","",IF(INDEX('Required State Input – Clinic'!AB$12:AB$2011,$AT527)="","",INDEX('Required State Input – Clinic'!AB$12:AB$2011,$AT527)))</f>
        <v/>
      </c>
      <c r="AG527" s="172" t="str">
        <f>IF($AR527="","",IF(INDEX('Required State Input – Clinic'!AC$12:AC$2011,$AT527)="","",ROUND(INDEX('Required State Input – Clinic'!AC$12:AC$2011,$AT527),4)))</f>
        <v/>
      </c>
      <c r="AH527" s="180" t="str">
        <f t="shared" si="84"/>
        <v/>
      </c>
      <c r="AI527" s="173" t="str">
        <f>IF($AR527="","",IF(INDEX('Required State Input – Clinic'!AD$12:AD$2011,$AT527)="",0,ROUND(INDEX('Required State Input – Clinic'!AD$12:AD$2011,$AT527),2)))</f>
        <v/>
      </c>
      <c r="AJ527" s="180" t="str">
        <f t="shared" si="85"/>
        <v/>
      </c>
      <c r="AK527" s="194" t="str">
        <f t="shared" si="86"/>
        <v/>
      </c>
      <c r="AL527" s="170" t="str">
        <f>IF($AR527="","",IF(INDEX('Required State Input – Clinic'!AE$12:AE$2011,$AT527)="",0,ROUND(INDEX('Required State Input – Clinic'!AE$12:AE$2011,$AT527),2)))</f>
        <v/>
      </c>
      <c r="AM527" s="180" t="str">
        <f t="shared" si="87"/>
        <v/>
      </c>
      <c r="AR527" t="str">
        <f t="shared" si="88"/>
        <v/>
      </c>
      <c r="AS527" t="str">
        <f t="shared" si="89"/>
        <v/>
      </c>
      <c r="AT527" t="str">
        <f>IF(AR527="","",MATCH(AS527,'Required State Input – Clinic'!$AS$12:$AS$2011,FALSE))</f>
        <v/>
      </c>
    </row>
    <row r="528" spans="1:46" x14ac:dyDescent="0.25">
      <c r="A528" s="218" t="s">
        <v>257</v>
      </c>
      <c r="B528" s="174" t="str">
        <f>IF($AR528="","",IF(INDEX('Required State Input – Clinic'!B$12:B$2011,$AT528)="","",INDEX('Required State Input – Clinic'!B$12:B$2011,$AT528)))</f>
        <v/>
      </c>
      <c r="C528" s="168" t="str">
        <f>IF($AR528="","",IF(INDEX('Required State Input – Clinic'!C$12:C$2011,$AT528)="","",INDEX('Required State Input – Clinic'!C$12:C$2011,$AT528)))</f>
        <v/>
      </c>
      <c r="D528" s="175" t="str">
        <f>IF($AR528="","",IF(INDEX('Required State Input – Clinic'!D$12:D$2011,$AT528)="","",INDEX('Required State Input – Clinic'!D$12:D$2011,$AT528)))</f>
        <v/>
      </c>
      <c r="E528" s="174" t="str">
        <f>IF($AR528="","",IF(INDEX('Required State Input – Clinic'!E$12:E$2011,$AT528)="","",INDEX('Required State Input – Clinic'!E$12:E$2011,$AT528)))</f>
        <v/>
      </c>
      <c r="F528" s="176" t="str">
        <f>IF($AR528="","",IF(INDEX('Required State Input – Clinic'!F$12:F$2011,$AT528)="","",INDEX('Required State Input – Clinic'!F$12:F$2011,$AT528)))</f>
        <v/>
      </c>
      <c r="G528" s="176" t="str">
        <f>IF($AR528="","",IF(INDEX('Required State Input – Clinic'!G$12:G$2011,$AT528)="","",INDEX('Required State Input – Clinic'!G$12:G$2011,$AT528)))</f>
        <v/>
      </c>
      <c r="H528" s="176" t="str">
        <f>IF($AR528="","",IF(INDEX('Required State Input – Clinic'!H$12:H$2011,$AT528)="","",INDEX('Required State Input – Clinic'!H$12:H$2011,$AT528)))</f>
        <v/>
      </c>
      <c r="I528" s="177" t="str">
        <f>IF($AR528="","",IF(INDEX('Required State Input – Clinic'!I$12:I$2011,$AT528)="","",INDEX('Required State Input – Clinic'!I$12:I$2011,$AT528)))</f>
        <v/>
      </c>
      <c r="J528" s="176" t="str">
        <f>IF($AR528="","",IF(INDEX('Required State Input – Clinic'!J$12:J$2011,$AT528)="","",INDEX('Required State Input – Clinic'!J$12:J$2011,$AT528)))</f>
        <v/>
      </c>
      <c r="K528" s="178" t="str">
        <f>IF($AR528="","",IF(INDEX('Required State Input – Clinic'!K$12:K$2011,$AT528)="","",INDEX('Required State Input – Clinic'!K$12:K$2011,$AT528)))</f>
        <v/>
      </c>
      <c r="L528" s="179" t="str">
        <f>IF($AR528="","",IF(INDEX('Required State Input – Clinic'!L$12:L$2011,$AT528)="","",INDEX('Required State Input – Clinic'!L$12:L$2011,$AT528)))</f>
        <v/>
      </c>
      <c r="M528" s="169" t="str">
        <f>IF($AR528="","",IF(INDEX('Required State Input – Clinic'!M$12:M$2011,$AT528)="","",INDEX('Required State Input – Clinic'!M$12:M$2011,$AT528)))</f>
        <v/>
      </c>
      <c r="N528" s="169" t="str">
        <f>IF($AR528="","",IF(INDEX('Required State Input – Clinic'!N$12:N$2011,$AT528)="","",INDEX('Required State Input – Clinic'!N$12:N$2011,$AT528)))</f>
        <v/>
      </c>
      <c r="O528" s="170" t="str">
        <f>IF($AR528="","",IF(INDEX('Required State Input – Clinic'!O$12:O$2011,$AT528)="","",ROUND(INDEX('Required State Input – Clinic'!O$12:O$2011,$AT528),2)))</f>
        <v/>
      </c>
      <c r="P528" s="170" t="str">
        <f>IF($AR528="","",IF(INDEX('Required State Input – Clinic'!P$12:P$2011,$AT528)="","",ROUND(INDEX('Required State Input – Clinic'!P$12:P$2011,$AT528),2)))</f>
        <v/>
      </c>
      <c r="Q528" s="170" t="str">
        <f>IF($AR528="","",IF(INDEX('Required State Input – Clinic'!Q$12:Q$2011,$AT528)="","",ROUND(INDEX('Required State Input – Clinic'!Q$12:Q$2011,$AT528),2)))</f>
        <v/>
      </c>
      <c r="R528" s="276" t="str">
        <f t="shared" si="80"/>
        <v/>
      </c>
      <c r="S528" s="171" t="str">
        <f>IF($AR528="","",IF(INDEX('Required State Input – Clinic'!R$12:R$2011,$AT528)="","",INDEX('Required State Input – Clinic'!R$12:R$2011,$AT528)))</f>
        <v/>
      </c>
      <c r="T528" s="169" t="str">
        <f>IF($AR528="","",IF(INDEX('Required State Input – Clinic'!S$12:S$2011,$AT528)="","",INDEX('Required State Input – Clinic'!S$12:S$2011,$AT528)))</f>
        <v/>
      </c>
      <c r="U528" s="170" t="str">
        <f>IF($AR528="","",IF(INDEX('Required State Input – Clinic'!T$12:T$2011,$AT528)="","",ROUND(INDEX('Required State Input – Clinic'!T$12:T$2011,$AT528),2)))</f>
        <v/>
      </c>
      <c r="V528" s="170" t="str">
        <f>IF($AR528="","",IF(INDEX('Required State Input – Clinic'!U$12:U$2011,$AT528)="","",ROUND(INDEX('Required State Input – Clinic'!U$12:U$2011,$AT528),2)))</f>
        <v/>
      </c>
      <c r="W528" s="170" t="str">
        <f>IF($AR528="","",IF(INDEX('Required State Input – Clinic'!V$12:V$2011,$AT528)="",0,ROUND(INDEX('Required State Input – Clinic'!V$12:V$2011,$AT528),2)))</f>
        <v/>
      </c>
      <c r="X528" s="170" t="str">
        <f>IF($AR528="","",IF(INDEX('Required State Input – Clinic'!W$12:W$2011,$AT528)="",0,ROUND(INDEX('Required State Input – Clinic'!W$12:W$2011,$AT528),2)))</f>
        <v/>
      </c>
      <c r="Y528" s="170" t="str">
        <f>IF($AR528="","",IF(INDEX('Required State Input – Clinic'!X$12:X$2011,$AT528)="",0,ROUND(INDEX('Required State Input – Clinic'!X$12:X$2011,$AT528),2)))</f>
        <v/>
      </c>
      <c r="Z528" s="180" t="str">
        <f t="shared" si="81"/>
        <v/>
      </c>
      <c r="AA528" s="179" t="str">
        <f>IF($AR528="","",IF(INDEX('Required State Input – Clinic'!Y$12:Y$2011,$AT528)="","",INDEX('Required State Input – Clinic'!Y$12:Y$2011,$AT528)))</f>
        <v/>
      </c>
      <c r="AB528" s="172" t="str">
        <f>IF($AR528="","",IF(INDEX('Required State Input – Clinic'!Z$12:Z$2011,$AT528)="","",ROUND(INDEX('Required State Input – Clinic'!Z$12:Z$2011,$AT528),4)))</f>
        <v/>
      </c>
      <c r="AC528" s="172" t="str">
        <f>IF($AR528="","",IF(INDEX('Required State Input – Clinic'!AA$12:AA$2011,$AT528)="","",ROUND(INDEX('Required State Input – Clinic'!AA$12:AA$2011,$AT528),4)))</f>
        <v/>
      </c>
      <c r="AD528" s="180" t="str">
        <f t="shared" si="82"/>
        <v/>
      </c>
      <c r="AE528" s="194" t="str">
        <f t="shared" si="83"/>
        <v/>
      </c>
      <c r="AF528" s="177" t="str">
        <f>IF($AR528="","",IF(INDEX('Required State Input – Clinic'!AB$12:AB$2011,$AT528)="","",INDEX('Required State Input – Clinic'!AB$12:AB$2011,$AT528)))</f>
        <v/>
      </c>
      <c r="AG528" s="172" t="str">
        <f>IF($AR528="","",IF(INDEX('Required State Input – Clinic'!AC$12:AC$2011,$AT528)="","",ROUND(INDEX('Required State Input – Clinic'!AC$12:AC$2011,$AT528),4)))</f>
        <v/>
      </c>
      <c r="AH528" s="180" t="str">
        <f t="shared" si="84"/>
        <v/>
      </c>
      <c r="AI528" s="173" t="str">
        <f>IF($AR528="","",IF(INDEX('Required State Input – Clinic'!AD$12:AD$2011,$AT528)="",0,ROUND(INDEX('Required State Input – Clinic'!AD$12:AD$2011,$AT528),2)))</f>
        <v/>
      </c>
      <c r="AJ528" s="180" t="str">
        <f t="shared" si="85"/>
        <v/>
      </c>
      <c r="AK528" s="194" t="str">
        <f t="shared" si="86"/>
        <v/>
      </c>
      <c r="AL528" s="170" t="str">
        <f>IF($AR528="","",IF(INDEX('Required State Input – Clinic'!AE$12:AE$2011,$AT528)="",0,ROUND(INDEX('Required State Input – Clinic'!AE$12:AE$2011,$AT528),2)))</f>
        <v/>
      </c>
      <c r="AM528" s="180" t="str">
        <f t="shared" si="87"/>
        <v/>
      </c>
      <c r="AR528" t="str">
        <f t="shared" si="88"/>
        <v/>
      </c>
      <c r="AS528" t="str">
        <f t="shared" si="89"/>
        <v/>
      </c>
      <c r="AT528" t="str">
        <f>IF(AR528="","",MATCH(AS528,'Required State Input – Clinic'!$AS$12:$AS$2011,FALSE))</f>
        <v/>
      </c>
    </row>
    <row r="529" spans="1:46" x14ac:dyDescent="0.25">
      <c r="A529" s="218" t="s">
        <v>257</v>
      </c>
      <c r="B529" s="174" t="str">
        <f>IF($AR529="","",IF(INDEX('Required State Input – Clinic'!B$12:B$2011,$AT529)="","",INDEX('Required State Input – Clinic'!B$12:B$2011,$AT529)))</f>
        <v/>
      </c>
      <c r="C529" s="168" t="str">
        <f>IF($AR529="","",IF(INDEX('Required State Input – Clinic'!C$12:C$2011,$AT529)="","",INDEX('Required State Input – Clinic'!C$12:C$2011,$AT529)))</f>
        <v/>
      </c>
      <c r="D529" s="175" t="str">
        <f>IF($AR529="","",IF(INDEX('Required State Input – Clinic'!D$12:D$2011,$AT529)="","",INDEX('Required State Input – Clinic'!D$12:D$2011,$AT529)))</f>
        <v/>
      </c>
      <c r="E529" s="174" t="str">
        <f>IF($AR529="","",IF(INDEX('Required State Input – Clinic'!E$12:E$2011,$AT529)="","",INDEX('Required State Input – Clinic'!E$12:E$2011,$AT529)))</f>
        <v/>
      </c>
      <c r="F529" s="176" t="str">
        <f>IF($AR529="","",IF(INDEX('Required State Input – Clinic'!F$12:F$2011,$AT529)="","",INDEX('Required State Input – Clinic'!F$12:F$2011,$AT529)))</f>
        <v/>
      </c>
      <c r="G529" s="176" t="str">
        <f>IF($AR529="","",IF(INDEX('Required State Input – Clinic'!G$12:G$2011,$AT529)="","",INDEX('Required State Input – Clinic'!G$12:G$2011,$AT529)))</f>
        <v/>
      </c>
      <c r="H529" s="176" t="str">
        <f>IF($AR529="","",IF(INDEX('Required State Input – Clinic'!H$12:H$2011,$AT529)="","",INDEX('Required State Input – Clinic'!H$12:H$2011,$AT529)))</f>
        <v/>
      </c>
      <c r="I529" s="177" t="str">
        <f>IF($AR529="","",IF(INDEX('Required State Input – Clinic'!I$12:I$2011,$AT529)="","",INDEX('Required State Input – Clinic'!I$12:I$2011,$AT529)))</f>
        <v/>
      </c>
      <c r="J529" s="176" t="str">
        <f>IF($AR529="","",IF(INDEX('Required State Input – Clinic'!J$12:J$2011,$AT529)="","",INDEX('Required State Input – Clinic'!J$12:J$2011,$AT529)))</f>
        <v/>
      </c>
      <c r="K529" s="178" t="str">
        <f>IF($AR529="","",IF(INDEX('Required State Input – Clinic'!K$12:K$2011,$AT529)="","",INDEX('Required State Input – Clinic'!K$12:K$2011,$AT529)))</f>
        <v/>
      </c>
      <c r="L529" s="179" t="str">
        <f>IF($AR529="","",IF(INDEX('Required State Input – Clinic'!L$12:L$2011,$AT529)="","",INDEX('Required State Input – Clinic'!L$12:L$2011,$AT529)))</f>
        <v/>
      </c>
      <c r="M529" s="169" t="str">
        <f>IF($AR529="","",IF(INDEX('Required State Input – Clinic'!M$12:M$2011,$AT529)="","",INDEX('Required State Input – Clinic'!M$12:M$2011,$AT529)))</f>
        <v/>
      </c>
      <c r="N529" s="169" t="str">
        <f>IF($AR529="","",IF(INDEX('Required State Input – Clinic'!N$12:N$2011,$AT529)="","",INDEX('Required State Input – Clinic'!N$12:N$2011,$AT529)))</f>
        <v/>
      </c>
      <c r="O529" s="170" t="str">
        <f>IF($AR529="","",IF(INDEX('Required State Input – Clinic'!O$12:O$2011,$AT529)="","",ROUND(INDEX('Required State Input – Clinic'!O$12:O$2011,$AT529),2)))</f>
        <v/>
      </c>
      <c r="P529" s="170" t="str">
        <f>IF($AR529="","",IF(INDEX('Required State Input – Clinic'!P$12:P$2011,$AT529)="","",ROUND(INDEX('Required State Input – Clinic'!P$12:P$2011,$AT529),2)))</f>
        <v/>
      </c>
      <c r="Q529" s="170" t="str">
        <f>IF($AR529="","",IF(INDEX('Required State Input – Clinic'!Q$12:Q$2011,$AT529)="","",ROUND(INDEX('Required State Input – Clinic'!Q$12:Q$2011,$AT529),2)))</f>
        <v/>
      </c>
      <c r="R529" s="276" t="str">
        <f t="shared" si="80"/>
        <v/>
      </c>
      <c r="S529" s="171" t="str">
        <f>IF($AR529="","",IF(INDEX('Required State Input – Clinic'!R$12:R$2011,$AT529)="","",INDEX('Required State Input – Clinic'!R$12:R$2011,$AT529)))</f>
        <v/>
      </c>
      <c r="T529" s="169" t="str">
        <f>IF($AR529="","",IF(INDEX('Required State Input – Clinic'!S$12:S$2011,$AT529)="","",INDEX('Required State Input – Clinic'!S$12:S$2011,$AT529)))</f>
        <v/>
      </c>
      <c r="U529" s="170" t="str">
        <f>IF($AR529="","",IF(INDEX('Required State Input – Clinic'!T$12:T$2011,$AT529)="","",ROUND(INDEX('Required State Input – Clinic'!T$12:T$2011,$AT529),2)))</f>
        <v/>
      </c>
      <c r="V529" s="170" t="str">
        <f>IF($AR529="","",IF(INDEX('Required State Input – Clinic'!U$12:U$2011,$AT529)="","",ROUND(INDEX('Required State Input – Clinic'!U$12:U$2011,$AT529),2)))</f>
        <v/>
      </c>
      <c r="W529" s="170" t="str">
        <f>IF($AR529="","",IF(INDEX('Required State Input – Clinic'!V$12:V$2011,$AT529)="",0,ROUND(INDEX('Required State Input – Clinic'!V$12:V$2011,$AT529),2)))</f>
        <v/>
      </c>
      <c r="X529" s="170" t="str">
        <f>IF($AR529="","",IF(INDEX('Required State Input – Clinic'!W$12:W$2011,$AT529)="",0,ROUND(INDEX('Required State Input – Clinic'!W$12:W$2011,$AT529),2)))</f>
        <v/>
      </c>
      <c r="Y529" s="170" t="str">
        <f>IF($AR529="","",IF(INDEX('Required State Input – Clinic'!X$12:X$2011,$AT529)="",0,ROUND(INDEX('Required State Input – Clinic'!X$12:X$2011,$AT529),2)))</f>
        <v/>
      </c>
      <c r="Z529" s="180" t="str">
        <f t="shared" si="81"/>
        <v/>
      </c>
      <c r="AA529" s="179" t="str">
        <f>IF($AR529="","",IF(INDEX('Required State Input – Clinic'!Y$12:Y$2011,$AT529)="","",INDEX('Required State Input – Clinic'!Y$12:Y$2011,$AT529)))</f>
        <v/>
      </c>
      <c r="AB529" s="172" t="str">
        <f>IF($AR529="","",IF(INDEX('Required State Input – Clinic'!Z$12:Z$2011,$AT529)="","",ROUND(INDEX('Required State Input – Clinic'!Z$12:Z$2011,$AT529),4)))</f>
        <v/>
      </c>
      <c r="AC529" s="172" t="str">
        <f>IF($AR529="","",IF(INDEX('Required State Input – Clinic'!AA$12:AA$2011,$AT529)="","",ROUND(INDEX('Required State Input – Clinic'!AA$12:AA$2011,$AT529),4)))</f>
        <v/>
      </c>
      <c r="AD529" s="180" t="str">
        <f t="shared" si="82"/>
        <v/>
      </c>
      <c r="AE529" s="194" t="str">
        <f t="shared" si="83"/>
        <v/>
      </c>
      <c r="AF529" s="177" t="str">
        <f>IF($AR529="","",IF(INDEX('Required State Input – Clinic'!AB$12:AB$2011,$AT529)="","",INDEX('Required State Input – Clinic'!AB$12:AB$2011,$AT529)))</f>
        <v/>
      </c>
      <c r="AG529" s="172" t="str">
        <f>IF($AR529="","",IF(INDEX('Required State Input – Clinic'!AC$12:AC$2011,$AT529)="","",ROUND(INDEX('Required State Input – Clinic'!AC$12:AC$2011,$AT529),4)))</f>
        <v/>
      </c>
      <c r="AH529" s="180" t="str">
        <f t="shared" si="84"/>
        <v/>
      </c>
      <c r="AI529" s="173" t="str">
        <f>IF($AR529="","",IF(INDEX('Required State Input – Clinic'!AD$12:AD$2011,$AT529)="",0,ROUND(INDEX('Required State Input – Clinic'!AD$12:AD$2011,$AT529),2)))</f>
        <v/>
      </c>
      <c r="AJ529" s="180" t="str">
        <f t="shared" si="85"/>
        <v/>
      </c>
      <c r="AK529" s="194" t="str">
        <f t="shared" si="86"/>
        <v/>
      </c>
      <c r="AL529" s="170" t="str">
        <f>IF($AR529="","",IF(INDEX('Required State Input – Clinic'!AE$12:AE$2011,$AT529)="",0,ROUND(INDEX('Required State Input – Clinic'!AE$12:AE$2011,$AT529),2)))</f>
        <v/>
      </c>
      <c r="AM529" s="180" t="str">
        <f t="shared" si="87"/>
        <v/>
      </c>
      <c r="AR529" t="str">
        <f t="shared" si="88"/>
        <v/>
      </c>
      <c r="AS529" t="str">
        <f t="shared" si="89"/>
        <v/>
      </c>
      <c r="AT529" t="str">
        <f>IF(AR529="","",MATCH(AS529,'Required State Input – Clinic'!$AS$12:$AS$2011,FALSE))</f>
        <v/>
      </c>
    </row>
    <row r="530" spans="1:46" x14ac:dyDescent="0.25">
      <c r="A530" s="218" t="s">
        <v>257</v>
      </c>
      <c r="B530" s="174" t="str">
        <f>IF($AR530="","",IF(INDEX('Required State Input – Clinic'!B$12:B$2011,$AT530)="","",INDEX('Required State Input – Clinic'!B$12:B$2011,$AT530)))</f>
        <v/>
      </c>
      <c r="C530" s="168" t="str">
        <f>IF($AR530="","",IF(INDEX('Required State Input – Clinic'!C$12:C$2011,$AT530)="","",INDEX('Required State Input – Clinic'!C$12:C$2011,$AT530)))</f>
        <v/>
      </c>
      <c r="D530" s="175" t="str">
        <f>IF($AR530="","",IF(INDEX('Required State Input – Clinic'!D$12:D$2011,$AT530)="","",INDEX('Required State Input – Clinic'!D$12:D$2011,$AT530)))</f>
        <v/>
      </c>
      <c r="E530" s="174" t="str">
        <f>IF($AR530="","",IF(INDEX('Required State Input – Clinic'!E$12:E$2011,$AT530)="","",INDEX('Required State Input – Clinic'!E$12:E$2011,$AT530)))</f>
        <v/>
      </c>
      <c r="F530" s="176" t="str">
        <f>IF($AR530="","",IF(INDEX('Required State Input – Clinic'!F$12:F$2011,$AT530)="","",INDEX('Required State Input – Clinic'!F$12:F$2011,$AT530)))</f>
        <v/>
      </c>
      <c r="G530" s="176" t="str">
        <f>IF($AR530="","",IF(INDEX('Required State Input – Clinic'!G$12:G$2011,$AT530)="","",INDEX('Required State Input – Clinic'!G$12:G$2011,$AT530)))</f>
        <v/>
      </c>
      <c r="H530" s="176" t="str">
        <f>IF($AR530="","",IF(INDEX('Required State Input – Clinic'!H$12:H$2011,$AT530)="","",INDEX('Required State Input – Clinic'!H$12:H$2011,$AT530)))</f>
        <v/>
      </c>
      <c r="I530" s="177" t="str">
        <f>IF($AR530="","",IF(INDEX('Required State Input – Clinic'!I$12:I$2011,$AT530)="","",INDEX('Required State Input – Clinic'!I$12:I$2011,$AT530)))</f>
        <v/>
      </c>
      <c r="J530" s="176" t="str">
        <f>IF($AR530="","",IF(INDEX('Required State Input – Clinic'!J$12:J$2011,$AT530)="","",INDEX('Required State Input – Clinic'!J$12:J$2011,$AT530)))</f>
        <v/>
      </c>
      <c r="K530" s="178" t="str">
        <f>IF($AR530="","",IF(INDEX('Required State Input – Clinic'!K$12:K$2011,$AT530)="","",INDEX('Required State Input – Clinic'!K$12:K$2011,$AT530)))</f>
        <v/>
      </c>
      <c r="L530" s="179" t="str">
        <f>IF($AR530="","",IF(INDEX('Required State Input – Clinic'!L$12:L$2011,$AT530)="","",INDEX('Required State Input – Clinic'!L$12:L$2011,$AT530)))</f>
        <v/>
      </c>
      <c r="M530" s="169" t="str">
        <f>IF($AR530="","",IF(INDEX('Required State Input – Clinic'!M$12:M$2011,$AT530)="","",INDEX('Required State Input – Clinic'!M$12:M$2011,$AT530)))</f>
        <v/>
      </c>
      <c r="N530" s="169" t="str">
        <f>IF($AR530="","",IF(INDEX('Required State Input – Clinic'!N$12:N$2011,$AT530)="","",INDEX('Required State Input – Clinic'!N$12:N$2011,$AT530)))</f>
        <v/>
      </c>
      <c r="O530" s="170" t="str">
        <f>IF($AR530="","",IF(INDEX('Required State Input – Clinic'!O$12:O$2011,$AT530)="","",ROUND(INDEX('Required State Input – Clinic'!O$12:O$2011,$AT530),2)))</f>
        <v/>
      </c>
      <c r="P530" s="170" t="str">
        <f>IF($AR530="","",IF(INDEX('Required State Input – Clinic'!P$12:P$2011,$AT530)="","",ROUND(INDEX('Required State Input – Clinic'!P$12:P$2011,$AT530),2)))</f>
        <v/>
      </c>
      <c r="Q530" s="170" t="str">
        <f>IF($AR530="","",IF(INDEX('Required State Input – Clinic'!Q$12:Q$2011,$AT530)="","",ROUND(INDEX('Required State Input – Clinic'!Q$12:Q$2011,$AT530),2)))</f>
        <v/>
      </c>
      <c r="R530" s="276" t="str">
        <f t="shared" si="80"/>
        <v/>
      </c>
      <c r="S530" s="171" t="str">
        <f>IF($AR530="","",IF(INDEX('Required State Input – Clinic'!R$12:R$2011,$AT530)="","",INDEX('Required State Input – Clinic'!R$12:R$2011,$AT530)))</f>
        <v/>
      </c>
      <c r="T530" s="169" t="str">
        <f>IF($AR530="","",IF(INDEX('Required State Input – Clinic'!S$12:S$2011,$AT530)="","",INDEX('Required State Input – Clinic'!S$12:S$2011,$AT530)))</f>
        <v/>
      </c>
      <c r="U530" s="170" t="str">
        <f>IF($AR530="","",IF(INDEX('Required State Input – Clinic'!T$12:T$2011,$AT530)="","",ROUND(INDEX('Required State Input – Clinic'!T$12:T$2011,$AT530),2)))</f>
        <v/>
      </c>
      <c r="V530" s="170" t="str">
        <f>IF($AR530="","",IF(INDEX('Required State Input – Clinic'!U$12:U$2011,$AT530)="","",ROUND(INDEX('Required State Input – Clinic'!U$12:U$2011,$AT530),2)))</f>
        <v/>
      </c>
      <c r="W530" s="170" t="str">
        <f>IF($AR530="","",IF(INDEX('Required State Input – Clinic'!V$12:V$2011,$AT530)="",0,ROUND(INDEX('Required State Input – Clinic'!V$12:V$2011,$AT530),2)))</f>
        <v/>
      </c>
      <c r="X530" s="170" t="str">
        <f>IF($AR530="","",IF(INDEX('Required State Input – Clinic'!W$12:W$2011,$AT530)="",0,ROUND(INDEX('Required State Input – Clinic'!W$12:W$2011,$AT530),2)))</f>
        <v/>
      </c>
      <c r="Y530" s="170" t="str">
        <f>IF($AR530="","",IF(INDEX('Required State Input – Clinic'!X$12:X$2011,$AT530)="",0,ROUND(INDEX('Required State Input – Clinic'!X$12:X$2011,$AT530),2)))</f>
        <v/>
      </c>
      <c r="Z530" s="180" t="str">
        <f t="shared" si="81"/>
        <v/>
      </c>
      <c r="AA530" s="179" t="str">
        <f>IF($AR530="","",IF(INDEX('Required State Input – Clinic'!Y$12:Y$2011,$AT530)="","",INDEX('Required State Input – Clinic'!Y$12:Y$2011,$AT530)))</f>
        <v/>
      </c>
      <c r="AB530" s="172" t="str">
        <f>IF($AR530="","",IF(INDEX('Required State Input – Clinic'!Z$12:Z$2011,$AT530)="","",ROUND(INDEX('Required State Input – Clinic'!Z$12:Z$2011,$AT530),4)))</f>
        <v/>
      </c>
      <c r="AC530" s="172" t="str">
        <f>IF($AR530="","",IF(INDEX('Required State Input – Clinic'!AA$12:AA$2011,$AT530)="","",ROUND(INDEX('Required State Input – Clinic'!AA$12:AA$2011,$AT530),4)))</f>
        <v/>
      </c>
      <c r="AD530" s="180" t="str">
        <f t="shared" si="82"/>
        <v/>
      </c>
      <c r="AE530" s="194" t="str">
        <f t="shared" si="83"/>
        <v/>
      </c>
      <c r="AF530" s="177" t="str">
        <f>IF($AR530="","",IF(INDEX('Required State Input – Clinic'!AB$12:AB$2011,$AT530)="","",INDEX('Required State Input – Clinic'!AB$12:AB$2011,$AT530)))</f>
        <v/>
      </c>
      <c r="AG530" s="172" t="str">
        <f>IF($AR530="","",IF(INDEX('Required State Input – Clinic'!AC$12:AC$2011,$AT530)="","",ROUND(INDEX('Required State Input – Clinic'!AC$12:AC$2011,$AT530),4)))</f>
        <v/>
      </c>
      <c r="AH530" s="180" t="str">
        <f t="shared" si="84"/>
        <v/>
      </c>
      <c r="AI530" s="173" t="str">
        <f>IF($AR530="","",IF(INDEX('Required State Input – Clinic'!AD$12:AD$2011,$AT530)="",0,ROUND(INDEX('Required State Input – Clinic'!AD$12:AD$2011,$AT530),2)))</f>
        <v/>
      </c>
      <c r="AJ530" s="180" t="str">
        <f t="shared" si="85"/>
        <v/>
      </c>
      <c r="AK530" s="194" t="str">
        <f t="shared" si="86"/>
        <v/>
      </c>
      <c r="AL530" s="170" t="str">
        <f>IF($AR530="","",IF(INDEX('Required State Input – Clinic'!AE$12:AE$2011,$AT530)="",0,ROUND(INDEX('Required State Input – Clinic'!AE$12:AE$2011,$AT530),2)))</f>
        <v/>
      </c>
      <c r="AM530" s="180" t="str">
        <f t="shared" si="87"/>
        <v/>
      </c>
      <c r="AR530" t="str">
        <f t="shared" si="88"/>
        <v/>
      </c>
      <c r="AS530" t="str">
        <f t="shared" si="89"/>
        <v/>
      </c>
      <c r="AT530" t="str">
        <f>IF(AR530="","",MATCH(AS530,'Required State Input – Clinic'!$AS$12:$AS$2011,FALSE))</f>
        <v/>
      </c>
    </row>
    <row r="531" spans="1:46" x14ac:dyDescent="0.25">
      <c r="A531" s="218" t="s">
        <v>257</v>
      </c>
      <c r="B531" s="174" t="str">
        <f>IF($AR531="","",IF(INDEX('Required State Input – Clinic'!B$12:B$2011,$AT531)="","",INDEX('Required State Input – Clinic'!B$12:B$2011,$AT531)))</f>
        <v/>
      </c>
      <c r="C531" s="168" t="str">
        <f>IF($AR531="","",IF(INDEX('Required State Input – Clinic'!C$12:C$2011,$AT531)="","",INDEX('Required State Input – Clinic'!C$12:C$2011,$AT531)))</f>
        <v/>
      </c>
      <c r="D531" s="175" t="str">
        <f>IF($AR531="","",IF(INDEX('Required State Input – Clinic'!D$12:D$2011,$AT531)="","",INDEX('Required State Input – Clinic'!D$12:D$2011,$AT531)))</f>
        <v/>
      </c>
      <c r="E531" s="174" t="str">
        <f>IF($AR531="","",IF(INDEX('Required State Input – Clinic'!E$12:E$2011,$AT531)="","",INDEX('Required State Input – Clinic'!E$12:E$2011,$AT531)))</f>
        <v/>
      </c>
      <c r="F531" s="176" t="str">
        <f>IF($AR531="","",IF(INDEX('Required State Input – Clinic'!F$12:F$2011,$AT531)="","",INDEX('Required State Input – Clinic'!F$12:F$2011,$AT531)))</f>
        <v/>
      </c>
      <c r="G531" s="176" t="str">
        <f>IF($AR531="","",IF(INDEX('Required State Input – Clinic'!G$12:G$2011,$AT531)="","",INDEX('Required State Input – Clinic'!G$12:G$2011,$AT531)))</f>
        <v/>
      </c>
      <c r="H531" s="176" t="str">
        <f>IF($AR531="","",IF(INDEX('Required State Input – Clinic'!H$12:H$2011,$AT531)="","",INDEX('Required State Input – Clinic'!H$12:H$2011,$AT531)))</f>
        <v/>
      </c>
      <c r="I531" s="177" t="str">
        <f>IF($AR531="","",IF(INDEX('Required State Input – Clinic'!I$12:I$2011,$AT531)="","",INDEX('Required State Input – Clinic'!I$12:I$2011,$AT531)))</f>
        <v/>
      </c>
      <c r="J531" s="176" t="str">
        <f>IF($AR531="","",IF(INDEX('Required State Input – Clinic'!J$12:J$2011,$AT531)="","",INDEX('Required State Input – Clinic'!J$12:J$2011,$AT531)))</f>
        <v/>
      </c>
      <c r="K531" s="178" t="str">
        <f>IF($AR531="","",IF(INDEX('Required State Input – Clinic'!K$12:K$2011,$AT531)="","",INDEX('Required State Input – Clinic'!K$12:K$2011,$AT531)))</f>
        <v/>
      </c>
      <c r="L531" s="179" t="str">
        <f>IF($AR531="","",IF(INDEX('Required State Input – Clinic'!L$12:L$2011,$AT531)="","",INDEX('Required State Input – Clinic'!L$12:L$2011,$AT531)))</f>
        <v/>
      </c>
      <c r="M531" s="169" t="str">
        <f>IF($AR531="","",IF(INDEX('Required State Input – Clinic'!M$12:M$2011,$AT531)="","",INDEX('Required State Input – Clinic'!M$12:M$2011,$AT531)))</f>
        <v/>
      </c>
      <c r="N531" s="169" t="str">
        <f>IF($AR531="","",IF(INDEX('Required State Input – Clinic'!N$12:N$2011,$AT531)="","",INDEX('Required State Input – Clinic'!N$12:N$2011,$AT531)))</f>
        <v/>
      </c>
      <c r="O531" s="170" t="str">
        <f>IF($AR531="","",IF(INDEX('Required State Input – Clinic'!O$12:O$2011,$AT531)="","",ROUND(INDEX('Required State Input – Clinic'!O$12:O$2011,$AT531),2)))</f>
        <v/>
      </c>
      <c r="P531" s="170" t="str">
        <f>IF($AR531="","",IF(INDEX('Required State Input – Clinic'!P$12:P$2011,$AT531)="","",ROUND(INDEX('Required State Input – Clinic'!P$12:P$2011,$AT531),2)))</f>
        <v/>
      </c>
      <c r="Q531" s="170" t="str">
        <f>IF($AR531="","",IF(INDEX('Required State Input – Clinic'!Q$12:Q$2011,$AT531)="","",ROUND(INDEX('Required State Input – Clinic'!Q$12:Q$2011,$AT531),2)))</f>
        <v/>
      </c>
      <c r="R531" s="276" t="str">
        <f t="shared" si="80"/>
        <v/>
      </c>
      <c r="S531" s="171" t="str">
        <f>IF($AR531="","",IF(INDEX('Required State Input – Clinic'!R$12:R$2011,$AT531)="","",INDEX('Required State Input – Clinic'!R$12:R$2011,$AT531)))</f>
        <v/>
      </c>
      <c r="T531" s="169" t="str">
        <f>IF($AR531="","",IF(INDEX('Required State Input – Clinic'!S$12:S$2011,$AT531)="","",INDEX('Required State Input – Clinic'!S$12:S$2011,$AT531)))</f>
        <v/>
      </c>
      <c r="U531" s="170" t="str">
        <f>IF($AR531="","",IF(INDEX('Required State Input – Clinic'!T$12:T$2011,$AT531)="","",ROUND(INDEX('Required State Input – Clinic'!T$12:T$2011,$AT531),2)))</f>
        <v/>
      </c>
      <c r="V531" s="170" t="str">
        <f>IF($AR531="","",IF(INDEX('Required State Input – Clinic'!U$12:U$2011,$AT531)="","",ROUND(INDEX('Required State Input – Clinic'!U$12:U$2011,$AT531),2)))</f>
        <v/>
      </c>
      <c r="W531" s="170" t="str">
        <f>IF($AR531="","",IF(INDEX('Required State Input – Clinic'!V$12:V$2011,$AT531)="",0,ROUND(INDEX('Required State Input – Clinic'!V$12:V$2011,$AT531),2)))</f>
        <v/>
      </c>
      <c r="X531" s="170" t="str">
        <f>IF($AR531="","",IF(INDEX('Required State Input – Clinic'!W$12:W$2011,$AT531)="",0,ROUND(INDEX('Required State Input – Clinic'!W$12:W$2011,$AT531),2)))</f>
        <v/>
      </c>
      <c r="Y531" s="170" t="str">
        <f>IF($AR531="","",IF(INDEX('Required State Input – Clinic'!X$12:X$2011,$AT531)="",0,ROUND(INDEX('Required State Input – Clinic'!X$12:X$2011,$AT531),2)))</f>
        <v/>
      </c>
      <c r="Z531" s="180" t="str">
        <f t="shared" si="81"/>
        <v/>
      </c>
      <c r="AA531" s="179" t="str">
        <f>IF($AR531="","",IF(INDEX('Required State Input – Clinic'!Y$12:Y$2011,$AT531)="","",INDEX('Required State Input – Clinic'!Y$12:Y$2011,$AT531)))</f>
        <v/>
      </c>
      <c r="AB531" s="172" t="str">
        <f>IF($AR531="","",IF(INDEX('Required State Input – Clinic'!Z$12:Z$2011,$AT531)="","",ROUND(INDEX('Required State Input – Clinic'!Z$12:Z$2011,$AT531),4)))</f>
        <v/>
      </c>
      <c r="AC531" s="172" t="str">
        <f>IF($AR531="","",IF(INDEX('Required State Input – Clinic'!AA$12:AA$2011,$AT531)="","",ROUND(INDEX('Required State Input – Clinic'!AA$12:AA$2011,$AT531),4)))</f>
        <v/>
      </c>
      <c r="AD531" s="180" t="str">
        <f t="shared" si="82"/>
        <v/>
      </c>
      <c r="AE531" s="194" t="str">
        <f t="shared" si="83"/>
        <v/>
      </c>
      <c r="AF531" s="177" t="str">
        <f>IF($AR531="","",IF(INDEX('Required State Input – Clinic'!AB$12:AB$2011,$AT531)="","",INDEX('Required State Input – Clinic'!AB$12:AB$2011,$AT531)))</f>
        <v/>
      </c>
      <c r="AG531" s="172" t="str">
        <f>IF($AR531="","",IF(INDEX('Required State Input – Clinic'!AC$12:AC$2011,$AT531)="","",ROUND(INDEX('Required State Input – Clinic'!AC$12:AC$2011,$AT531),4)))</f>
        <v/>
      </c>
      <c r="AH531" s="180" t="str">
        <f t="shared" si="84"/>
        <v/>
      </c>
      <c r="AI531" s="173" t="str">
        <f>IF($AR531="","",IF(INDEX('Required State Input – Clinic'!AD$12:AD$2011,$AT531)="",0,ROUND(INDEX('Required State Input – Clinic'!AD$12:AD$2011,$AT531),2)))</f>
        <v/>
      </c>
      <c r="AJ531" s="180" t="str">
        <f t="shared" si="85"/>
        <v/>
      </c>
      <c r="AK531" s="194" t="str">
        <f t="shared" si="86"/>
        <v/>
      </c>
      <c r="AL531" s="170" t="str">
        <f>IF($AR531="","",IF(INDEX('Required State Input – Clinic'!AE$12:AE$2011,$AT531)="",0,ROUND(INDEX('Required State Input – Clinic'!AE$12:AE$2011,$AT531),2)))</f>
        <v/>
      </c>
      <c r="AM531" s="180" t="str">
        <f t="shared" si="87"/>
        <v/>
      </c>
      <c r="AR531" t="str">
        <f t="shared" si="88"/>
        <v/>
      </c>
      <c r="AS531" t="str">
        <f t="shared" si="89"/>
        <v/>
      </c>
      <c r="AT531" t="str">
        <f>IF(AR531="","",MATCH(AS531,'Required State Input – Clinic'!$AS$12:$AS$2011,FALSE))</f>
        <v/>
      </c>
    </row>
    <row r="532" spans="1:46" x14ac:dyDescent="0.25">
      <c r="A532" s="218" t="s">
        <v>257</v>
      </c>
      <c r="B532" s="174" t="str">
        <f>IF($AR532="","",IF(INDEX('Required State Input – Clinic'!B$12:B$2011,$AT532)="","",INDEX('Required State Input – Clinic'!B$12:B$2011,$AT532)))</f>
        <v/>
      </c>
      <c r="C532" s="168" t="str">
        <f>IF($AR532="","",IF(INDEX('Required State Input – Clinic'!C$12:C$2011,$AT532)="","",INDEX('Required State Input – Clinic'!C$12:C$2011,$AT532)))</f>
        <v/>
      </c>
      <c r="D532" s="175" t="str">
        <f>IF($AR532="","",IF(INDEX('Required State Input – Clinic'!D$12:D$2011,$AT532)="","",INDEX('Required State Input – Clinic'!D$12:D$2011,$AT532)))</f>
        <v/>
      </c>
      <c r="E532" s="174" t="str">
        <f>IF($AR532="","",IF(INDEX('Required State Input – Clinic'!E$12:E$2011,$AT532)="","",INDEX('Required State Input – Clinic'!E$12:E$2011,$AT532)))</f>
        <v/>
      </c>
      <c r="F532" s="176" t="str">
        <f>IF($AR532="","",IF(INDEX('Required State Input – Clinic'!F$12:F$2011,$AT532)="","",INDEX('Required State Input – Clinic'!F$12:F$2011,$AT532)))</f>
        <v/>
      </c>
      <c r="G532" s="176" t="str">
        <f>IF($AR532="","",IF(INDEX('Required State Input – Clinic'!G$12:G$2011,$AT532)="","",INDEX('Required State Input – Clinic'!G$12:G$2011,$AT532)))</f>
        <v/>
      </c>
      <c r="H532" s="176" t="str">
        <f>IF($AR532="","",IF(INDEX('Required State Input – Clinic'!H$12:H$2011,$AT532)="","",INDEX('Required State Input – Clinic'!H$12:H$2011,$AT532)))</f>
        <v/>
      </c>
      <c r="I532" s="177" t="str">
        <f>IF($AR532="","",IF(INDEX('Required State Input – Clinic'!I$12:I$2011,$AT532)="","",INDEX('Required State Input – Clinic'!I$12:I$2011,$AT532)))</f>
        <v/>
      </c>
      <c r="J532" s="176" t="str">
        <f>IF($AR532="","",IF(INDEX('Required State Input – Clinic'!J$12:J$2011,$AT532)="","",INDEX('Required State Input – Clinic'!J$12:J$2011,$AT532)))</f>
        <v/>
      </c>
      <c r="K532" s="178" t="str">
        <f>IF($AR532="","",IF(INDEX('Required State Input – Clinic'!K$12:K$2011,$AT532)="","",INDEX('Required State Input – Clinic'!K$12:K$2011,$AT532)))</f>
        <v/>
      </c>
      <c r="L532" s="179" t="str">
        <f>IF($AR532="","",IF(INDEX('Required State Input – Clinic'!L$12:L$2011,$AT532)="","",INDEX('Required State Input – Clinic'!L$12:L$2011,$AT532)))</f>
        <v/>
      </c>
      <c r="M532" s="169" t="str">
        <f>IF($AR532="","",IF(INDEX('Required State Input – Clinic'!M$12:M$2011,$AT532)="","",INDEX('Required State Input – Clinic'!M$12:M$2011,$AT532)))</f>
        <v/>
      </c>
      <c r="N532" s="169" t="str">
        <f>IF($AR532="","",IF(INDEX('Required State Input – Clinic'!N$12:N$2011,$AT532)="","",INDEX('Required State Input – Clinic'!N$12:N$2011,$AT532)))</f>
        <v/>
      </c>
      <c r="O532" s="170" t="str">
        <f>IF($AR532="","",IF(INDEX('Required State Input – Clinic'!O$12:O$2011,$AT532)="","",ROUND(INDEX('Required State Input – Clinic'!O$12:O$2011,$AT532),2)))</f>
        <v/>
      </c>
      <c r="P532" s="170" t="str">
        <f>IF($AR532="","",IF(INDEX('Required State Input – Clinic'!P$12:P$2011,$AT532)="","",ROUND(INDEX('Required State Input – Clinic'!P$12:P$2011,$AT532),2)))</f>
        <v/>
      </c>
      <c r="Q532" s="170" t="str">
        <f>IF($AR532="","",IF(INDEX('Required State Input – Clinic'!Q$12:Q$2011,$AT532)="","",ROUND(INDEX('Required State Input – Clinic'!Q$12:Q$2011,$AT532),2)))</f>
        <v/>
      </c>
      <c r="R532" s="276" t="str">
        <f t="shared" si="80"/>
        <v/>
      </c>
      <c r="S532" s="171" t="str">
        <f>IF($AR532="","",IF(INDEX('Required State Input – Clinic'!R$12:R$2011,$AT532)="","",INDEX('Required State Input – Clinic'!R$12:R$2011,$AT532)))</f>
        <v/>
      </c>
      <c r="T532" s="169" t="str">
        <f>IF($AR532="","",IF(INDEX('Required State Input – Clinic'!S$12:S$2011,$AT532)="","",INDEX('Required State Input – Clinic'!S$12:S$2011,$AT532)))</f>
        <v/>
      </c>
      <c r="U532" s="170" t="str">
        <f>IF($AR532="","",IF(INDEX('Required State Input – Clinic'!T$12:T$2011,$AT532)="","",ROUND(INDEX('Required State Input – Clinic'!T$12:T$2011,$AT532),2)))</f>
        <v/>
      </c>
      <c r="V532" s="170" t="str">
        <f>IF($AR532="","",IF(INDEX('Required State Input – Clinic'!U$12:U$2011,$AT532)="","",ROUND(INDEX('Required State Input – Clinic'!U$12:U$2011,$AT532),2)))</f>
        <v/>
      </c>
      <c r="W532" s="170" t="str">
        <f>IF($AR532="","",IF(INDEX('Required State Input – Clinic'!V$12:V$2011,$AT532)="",0,ROUND(INDEX('Required State Input – Clinic'!V$12:V$2011,$AT532),2)))</f>
        <v/>
      </c>
      <c r="X532" s="170" t="str">
        <f>IF($AR532="","",IF(INDEX('Required State Input – Clinic'!W$12:W$2011,$AT532)="",0,ROUND(INDEX('Required State Input – Clinic'!W$12:W$2011,$AT532),2)))</f>
        <v/>
      </c>
      <c r="Y532" s="170" t="str">
        <f>IF($AR532="","",IF(INDEX('Required State Input – Clinic'!X$12:X$2011,$AT532)="",0,ROUND(INDEX('Required State Input – Clinic'!X$12:X$2011,$AT532),2)))</f>
        <v/>
      </c>
      <c r="Z532" s="180" t="str">
        <f t="shared" si="81"/>
        <v/>
      </c>
      <c r="AA532" s="179" t="str">
        <f>IF($AR532="","",IF(INDEX('Required State Input – Clinic'!Y$12:Y$2011,$AT532)="","",INDEX('Required State Input – Clinic'!Y$12:Y$2011,$AT532)))</f>
        <v/>
      </c>
      <c r="AB532" s="172" t="str">
        <f>IF($AR532="","",IF(INDEX('Required State Input – Clinic'!Z$12:Z$2011,$AT532)="","",ROUND(INDEX('Required State Input – Clinic'!Z$12:Z$2011,$AT532),4)))</f>
        <v/>
      </c>
      <c r="AC532" s="172" t="str">
        <f>IF($AR532="","",IF(INDEX('Required State Input – Clinic'!AA$12:AA$2011,$AT532)="","",ROUND(INDEX('Required State Input – Clinic'!AA$12:AA$2011,$AT532),4)))</f>
        <v/>
      </c>
      <c r="AD532" s="180" t="str">
        <f t="shared" si="82"/>
        <v/>
      </c>
      <c r="AE532" s="194" t="str">
        <f t="shared" si="83"/>
        <v/>
      </c>
      <c r="AF532" s="177" t="str">
        <f>IF($AR532="","",IF(INDEX('Required State Input – Clinic'!AB$12:AB$2011,$AT532)="","",INDEX('Required State Input – Clinic'!AB$12:AB$2011,$AT532)))</f>
        <v/>
      </c>
      <c r="AG532" s="172" t="str">
        <f>IF($AR532="","",IF(INDEX('Required State Input – Clinic'!AC$12:AC$2011,$AT532)="","",ROUND(INDEX('Required State Input – Clinic'!AC$12:AC$2011,$AT532),4)))</f>
        <v/>
      </c>
      <c r="AH532" s="180" t="str">
        <f t="shared" si="84"/>
        <v/>
      </c>
      <c r="AI532" s="173" t="str">
        <f>IF($AR532="","",IF(INDEX('Required State Input – Clinic'!AD$12:AD$2011,$AT532)="",0,ROUND(INDEX('Required State Input – Clinic'!AD$12:AD$2011,$AT532),2)))</f>
        <v/>
      </c>
      <c r="AJ532" s="180" t="str">
        <f t="shared" si="85"/>
        <v/>
      </c>
      <c r="AK532" s="194" t="str">
        <f t="shared" si="86"/>
        <v/>
      </c>
      <c r="AL532" s="170" t="str">
        <f>IF($AR532="","",IF(INDEX('Required State Input – Clinic'!AE$12:AE$2011,$AT532)="",0,ROUND(INDEX('Required State Input – Clinic'!AE$12:AE$2011,$AT532),2)))</f>
        <v/>
      </c>
      <c r="AM532" s="180" t="str">
        <f t="shared" si="87"/>
        <v/>
      </c>
      <c r="AR532" t="str">
        <f t="shared" si="88"/>
        <v/>
      </c>
      <c r="AS532" t="str">
        <f t="shared" si="89"/>
        <v/>
      </c>
      <c r="AT532" t="str">
        <f>IF(AR532="","",MATCH(AS532,'Required State Input – Clinic'!$AS$12:$AS$2011,FALSE))</f>
        <v/>
      </c>
    </row>
    <row r="533" spans="1:46" x14ac:dyDescent="0.25">
      <c r="A533" s="218" t="s">
        <v>257</v>
      </c>
      <c r="B533" s="174" t="str">
        <f>IF($AR533="","",IF(INDEX('Required State Input – Clinic'!B$12:B$2011,$AT533)="","",INDEX('Required State Input – Clinic'!B$12:B$2011,$AT533)))</f>
        <v/>
      </c>
      <c r="C533" s="168" t="str">
        <f>IF($AR533="","",IF(INDEX('Required State Input – Clinic'!C$12:C$2011,$AT533)="","",INDEX('Required State Input – Clinic'!C$12:C$2011,$AT533)))</f>
        <v/>
      </c>
      <c r="D533" s="175" t="str">
        <f>IF($AR533="","",IF(INDEX('Required State Input – Clinic'!D$12:D$2011,$AT533)="","",INDEX('Required State Input – Clinic'!D$12:D$2011,$AT533)))</f>
        <v/>
      </c>
      <c r="E533" s="174" t="str">
        <f>IF($AR533="","",IF(INDEX('Required State Input – Clinic'!E$12:E$2011,$AT533)="","",INDEX('Required State Input – Clinic'!E$12:E$2011,$AT533)))</f>
        <v/>
      </c>
      <c r="F533" s="176" t="str">
        <f>IF($AR533="","",IF(INDEX('Required State Input – Clinic'!F$12:F$2011,$AT533)="","",INDEX('Required State Input – Clinic'!F$12:F$2011,$AT533)))</f>
        <v/>
      </c>
      <c r="G533" s="176" t="str">
        <f>IF($AR533="","",IF(INDEX('Required State Input – Clinic'!G$12:G$2011,$AT533)="","",INDEX('Required State Input – Clinic'!G$12:G$2011,$AT533)))</f>
        <v/>
      </c>
      <c r="H533" s="176" t="str">
        <f>IF($AR533="","",IF(INDEX('Required State Input – Clinic'!H$12:H$2011,$AT533)="","",INDEX('Required State Input – Clinic'!H$12:H$2011,$AT533)))</f>
        <v/>
      </c>
      <c r="I533" s="177" t="str">
        <f>IF($AR533="","",IF(INDEX('Required State Input – Clinic'!I$12:I$2011,$AT533)="","",INDEX('Required State Input – Clinic'!I$12:I$2011,$AT533)))</f>
        <v/>
      </c>
      <c r="J533" s="176" t="str">
        <f>IF($AR533="","",IF(INDEX('Required State Input – Clinic'!J$12:J$2011,$AT533)="","",INDEX('Required State Input – Clinic'!J$12:J$2011,$AT533)))</f>
        <v/>
      </c>
      <c r="K533" s="178" t="str">
        <f>IF($AR533="","",IF(INDEX('Required State Input – Clinic'!K$12:K$2011,$AT533)="","",INDEX('Required State Input – Clinic'!K$12:K$2011,$AT533)))</f>
        <v/>
      </c>
      <c r="L533" s="179" t="str">
        <f>IF($AR533="","",IF(INDEX('Required State Input – Clinic'!L$12:L$2011,$AT533)="","",INDEX('Required State Input – Clinic'!L$12:L$2011,$AT533)))</f>
        <v/>
      </c>
      <c r="M533" s="169" t="str">
        <f>IF($AR533="","",IF(INDEX('Required State Input – Clinic'!M$12:M$2011,$AT533)="","",INDEX('Required State Input – Clinic'!M$12:M$2011,$AT533)))</f>
        <v/>
      </c>
      <c r="N533" s="169" t="str">
        <f>IF($AR533="","",IF(INDEX('Required State Input – Clinic'!N$12:N$2011,$AT533)="","",INDEX('Required State Input – Clinic'!N$12:N$2011,$AT533)))</f>
        <v/>
      </c>
      <c r="O533" s="170" t="str">
        <f>IF($AR533="","",IF(INDEX('Required State Input – Clinic'!O$12:O$2011,$AT533)="","",ROUND(INDEX('Required State Input – Clinic'!O$12:O$2011,$AT533),2)))</f>
        <v/>
      </c>
      <c r="P533" s="170" t="str">
        <f>IF($AR533="","",IF(INDEX('Required State Input – Clinic'!P$12:P$2011,$AT533)="","",ROUND(INDEX('Required State Input – Clinic'!P$12:P$2011,$AT533),2)))</f>
        <v/>
      </c>
      <c r="Q533" s="170" t="str">
        <f>IF($AR533="","",IF(INDEX('Required State Input – Clinic'!Q$12:Q$2011,$AT533)="","",ROUND(INDEX('Required State Input – Clinic'!Q$12:Q$2011,$AT533),2)))</f>
        <v/>
      </c>
      <c r="R533" s="276" t="str">
        <f t="shared" si="80"/>
        <v/>
      </c>
      <c r="S533" s="171" t="str">
        <f>IF($AR533="","",IF(INDEX('Required State Input – Clinic'!R$12:R$2011,$AT533)="","",INDEX('Required State Input – Clinic'!R$12:R$2011,$AT533)))</f>
        <v/>
      </c>
      <c r="T533" s="169" t="str">
        <f>IF($AR533="","",IF(INDEX('Required State Input – Clinic'!S$12:S$2011,$AT533)="","",INDEX('Required State Input – Clinic'!S$12:S$2011,$AT533)))</f>
        <v/>
      </c>
      <c r="U533" s="170" t="str">
        <f>IF($AR533="","",IF(INDEX('Required State Input – Clinic'!T$12:T$2011,$AT533)="","",ROUND(INDEX('Required State Input – Clinic'!T$12:T$2011,$AT533),2)))</f>
        <v/>
      </c>
      <c r="V533" s="170" t="str">
        <f>IF($AR533="","",IF(INDEX('Required State Input – Clinic'!U$12:U$2011,$AT533)="","",ROUND(INDEX('Required State Input – Clinic'!U$12:U$2011,$AT533),2)))</f>
        <v/>
      </c>
      <c r="W533" s="170" t="str">
        <f>IF($AR533="","",IF(INDEX('Required State Input – Clinic'!V$12:V$2011,$AT533)="",0,ROUND(INDEX('Required State Input – Clinic'!V$12:V$2011,$AT533),2)))</f>
        <v/>
      </c>
      <c r="X533" s="170" t="str">
        <f>IF($AR533="","",IF(INDEX('Required State Input – Clinic'!W$12:W$2011,$AT533)="",0,ROUND(INDEX('Required State Input – Clinic'!W$12:W$2011,$AT533),2)))</f>
        <v/>
      </c>
      <c r="Y533" s="170" t="str">
        <f>IF($AR533="","",IF(INDEX('Required State Input – Clinic'!X$12:X$2011,$AT533)="",0,ROUND(INDEX('Required State Input – Clinic'!X$12:X$2011,$AT533),2)))</f>
        <v/>
      </c>
      <c r="Z533" s="180" t="str">
        <f t="shared" si="81"/>
        <v/>
      </c>
      <c r="AA533" s="179" t="str">
        <f>IF($AR533="","",IF(INDEX('Required State Input – Clinic'!Y$12:Y$2011,$AT533)="","",INDEX('Required State Input – Clinic'!Y$12:Y$2011,$AT533)))</f>
        <v/>
      </c>
      <c r="AB533" s="172" t="str">
        <f>IF($AR533="","",IF(INDEX('Required State Input – Clinic'!Z$12:Z$2011,$AT533)="","",ROUND(INDEX('Required State Input – Clinic'!Z$12:Z$2011,$AT533),4)))</f>
        <v/>
      </c>
      <c r="AC533" s="172" t="str">
        <f>IF($AR533="","",IF(INDEX('Required State Input – Clinic'!AA$12:AA$2011,$AT533)="","",ROUND(INDEX('Required State Input – Clinic'!AA$12:AA$2011,$AT533),4)))</f>
        <v/>
      </c>
      <c r="AD533" s="180" t="str">
        <f t="shared" si="82"/>
        <v/>
      </c>
      <c r="AE533" s="194" t="str">
        <f t="shared" si="83"/>
        <v/>
      </c>
      <c r="AF533" s="177" t="str">
        <f>IF($AR533="","",IF(INDEX('Required State Input – Clinic'!AB$12:AB$2011,$AT533)="","",INDEX('Required State Input – Clinic'!AB$12:AB$2011,$AT533)))</f>
        <v/>
      </c>
      <c r="AG533" s="172" t="str">
        <f>IF($AR533="","",IF(INDEX('Required State Input – Clinic'!AC$12:AC$2011,$AT533)="","",ROUND(INDEX('Required State Input – Clinic'!AC$12:AC$2011,$AT533),4)))</f>
        <v/>
      </c>
      <c r="AH533" s="180" t="str">
        <f t="shared" si="84"/>
        <v/>
      </c>
      <c r="AI533" s="173" t="str">
        <f>IF($AR533="","",IF(INDEX('Required State Input – Clinic'!AD$12:AD$2011,$AT533)="",0,ROUND(INDEX('Required State Input – Clinic'!AD$12:AD$2011,$AT533),2)))</f>
        <v/>
      </c>
      <c r="AJ533" s="180" t="str">
        <f t="shared" si="85"/>
        <v/>
      </c>
      <c r="AK533" s="194" t="str">
        <f t="shared" si="86"/>
        <v/>
      </c>
      <c r="AL533" s="170" t="str">
        <f>IF($AR533="","",IF(INDEX('Required State Input – Clinic'!AE$12:AE$2011,$AT533)="",0,ROUND(INDEX('Required State Input – Clinic'!AE$12:AE$2011,$AT533),2)))</f>
        <v/>
      </c>
      <c r="AM533" s="180" t="str">
        <f t="shared" si="87"/>
        <v/>
      </c>
      <c r="AR533" t="str">
        <f t="shared" si="88"/>
        <v/>
      </c>
      <c r="AS533" t="str">
        <f t="shared" si="89"/>
        <v/>
      </c>
      <c r="AT533" t="str">
        <f>IF(AR533="","",MATCH(AS533,'Required State Input – Clinic'!$AS$12:$AS$2011,FALSE))</f>
        <v/>
      </c>
    </row>
    <row r="534" spans="1:46" x14ac:dyDescent="0.25">
      <c r="A534" s="218" t="s">
        <v>257</v>
      </c>
      <c r="B534" s="174" t="str">
        <f>IF($AR534="","",IF(INDEX('Required State Input – Clinic'!B$12:B$2011,$AT534)="","",INDEX('Required State Input – Clinic'!B$12:B$2011,$AT534)))</f>
        <v/>
      </c>
      <c r="C534" s="168" t="str">
        <f>IF($AR534="","",IF(INDEX('Required State Input – Clinic'!C$12:C$2011,$AT534)="","",INDEX('Required State Input – Clinic'!C$12:C$2011,$AT534)))</f>
        <v/>
      </c>
      <c r="D534" s="175" t="str">
        <f>IF($AR534="","",IF(INDEX('Required State Input – Clinic'!D$12:D$2011,$AT534)="","",INDEX('Required State Input – Clinic'!D$12:D$2011,$AT534)))</f>
        <v/>
      </c>
      <c r="E534" s="174" t="str">
        <f>IF($AR534="","",IF(INDEX('Required State Input – Clinic'!E$12:E$2011,$AT534)="","",INDEX('Required State Input – Clinic'!E$12:E$2011,$AT534)))</f>
        <v/>
      </c>
      <c r="F534" s="176" t="str">
        <f>IF($AR534="","",IF(INDEX('Required State Input – Clinic'!F$12:F$2011,$AT534)="","",INDEX('Required State Input – Clinic'!F$12:F$2011,$AT534)))</f>
        <v/>
      </c>
      <c r="G534" s="176" t="str">
        <f>IF($AR534="","",IF(INDEX('Required State Input – Clinic'!G$12:G$2011,$AT534)="","",INDEX('Required State Input – Clinic'!G$12:G$2011,$AT534)))</f>
        <v/>
      </c>
      <c r="H534" s="176" t="str">
        <f>IF($AR534="","",IF(INDEX('Required State Input – Clinic'!H$12:H$2011,$AT534)="","",INDEX('Required State Input – Clinic'!H$12:H$2011,$AT534)))</f>
        <v/>
      </c>
      <c r="I534" s="177" t="str">
        <f>IF($AR534="","",IF(INDEX('Required State Input – Clinic'!I$12:I$2011,$AT534)="","",INDEX('Required State Input – Clinic'!I$12:I$2011,$AT534)))</f>
        <v/>
      </c>
      <c r="J534" s="176" t="str">
        <f>IF($AR534="","",IF(INDEX('Required State Input – Clinic'!J$12:J$2011,$AT534)="","",INDEX('Required State Input – Clinic'!J$12:J$2011,$AT534)))</f>
        <v/>
      </c>
      <c r="K534" s="178" t="str">
        <f>IF($AR534="","",IF(INDEX('Required State Input – Clinic'!K$12:K$2011,$AT534)="","",INDEX('Required State Input – Clinic'!K$12:K$2011,$AT534)))</f>
        <v/>
      </c>
      <c r="L534" s="179" t="str">
        <f>IF($AR534="","",IF(INDEX('Required State Input – Clinic'!L$12:L$2011,$AT534)="","",INDEX('Required State Input – Clinic'!L$12:L$2011,$AT534)))</f>
        <v/>
      </c>
      <c r="M534" s="169" t="str">
        <f>IF($AR534="","",IF(INDEX('Required State Input – Clinic'!M$12:M$2011,$AT534)="","",INDEX('Required State Input – Clinic'!M$12:M$2011,$AT534)))</f>
        <v/>
      </c>
      <c r="N534" s="169" t="str">
        <f>IF($AR534="","",IF(INDEX('Required State Input – Clinic'!N$12:N$2011,$AT534)="","",INDEX('Required State Input – Clinic'!N$12:N$2011,$AT534)))</f>
        <v/>
      </c>
      <c r="O534" s="170" t="str">
        <f>IF($AR534="","",IF(INDEX('Required State Input – Clinic'!O$12:O$2011,$AT534)="","",ROUND(INDEX('Required State Input – Clinic'!O$12:O$2011,$AT534),2)))</f>
        <v/>
      </c>
      <c r="P534" s="170" t="str">
        <f>IF($AR534="","",IF(INDEX('Required State Input – Clinic'!P$12:P$2011,$AT534)="","",ROUND(INDEX('Required State Input – Clinic'!P$12:P$2011,$AT534),2)))</f>
        <v/>
      </c>
      <c r="Q534" s="170" t="str">
        <f>IF($AR534="","",IF(INDEX('Required State Input – Clinic'!Q$12:Q$2011,$AT534)="","",ROUND(INDEX('Required State Input – Clinic'!Q$12:Q$2011,$AT534),2)))</f>
        <v/>
      </c>
      <c r="R534" s="276" t="str">
        <f t="shared" si="80"/>
        <v/>
      </c>
      <c r="S534" s="171" t="str">
        <f>IF($AR534="","",IF(INDEX('Required State Input – Clinic'!R$12:R$2011,$AT534)="","",INDEX('Required State Input – Clinic'!R$12:R$2011,$AT534)))</f>
        <v/>
      </c>
      <c r="T534" s="169" t="str">
        <f>IF($AR534="","",IF(INDEX('Required State Input – Clinic'!S$12:S$2011,$AT534)="","",INDEX('Required State Input – Clinic'!S$12:S$2011,$AT534)))</f>
        <v/>
      </c>
      <c r="U534" s="170" t="str">
        <f>IF($AR534="","",IF(INDEX('Required State Input – Clinic'!T$12:T$2011,$AT534)="","",ROUND(INDEX('Required State Input – Clinic'!T$12:T$2011,$AT534),2)))</f>
        <v/>
      </c>
      <c r="V534" s="170" t="str">
        <f>IF($AR534="","",IF(INDEX('Required State Input – Clinic'!U$12:U$2011,$AT534)="","",ROUND(INDEX('Required State Input – Clinic'!U$12:U$2011,$AT534),2)))</f>
        <v/>
      </c>
      <c r="W534" s="170" t="str">
        <f>IF($AR534="","",IF(INDEX('Required State Input – Clinic'!V$12:V$2011,$AT534)="",0,ROUND(INDEX('Required State Input – Clinic'!V$12:V$2011,$AT534),2)))</f>
        <v/>
      </c>
      <c r="X534" s="170" t="str">
        <f>IF($AR534="","",IF(INDEX('Required State Input – Clinic'!W$12:W$2011,$AT534)="",0,ROUND(INDEX('Required State Input – Clinic'!W$12:W$2011,$AT534),2)))</f>
        <v/>
      </c>
      <c r="Y534" s="170" t="str">
        <f>IF($AR534="","",IF(INDEX('Required State Input – Clinic'!X$12:X$2011,$AT534)="",0,ROUND(INDEX('Required State Input – Clinic'!X$12:X$2011,$AT534),2)))</f>
        <v/>
      </c>
      <c r="Z534" s="180" t="str">
        <f t="shared" si="81"/>
        <v/>
      </c>
      <c r="AA534" s="179" t="str">
        <f>IF($AR534="","",IF(INDEX('Required State Input – Clinic'!Y$12:Y$2011,$AT534)="","",INDEX('Required State Input – Clinic'!Y$12:Y$2011,$AT534)))</f>
        <v/>
      </c>
      <c r="AB534" s="172" t="str">
        <f>IF($AR534="","",IF(INDEX('Required State Input – Clinic'!Z$12:Z$2011,$AT534)="","",ROUND(INDEX('Required State Input – Clinic'!Z$12:Z$2011,$AT534),4)))</f>
        <v/>
      </c>
      <c r="AC534" s="172" t="str">
        <f>IF($AR534="","",IF(INDEX('Required State Input – Clinic'!AA$12:AA$2011,$AT534)="","",ROUND(INDEX('Required State Input – Clinic'!AA$12:AA$2011,$AT534),4)))</f>
        <v/>
      </c>
      <c r="AD534" s="180" t="str">
        <f t="shared" si="82"/>
        <v/>
      </c>
      <c r="AE534" s="194" t="str">
        <f t="shared" si="83"/>
        <v/>
      </c>
      <c r="AF534" s="177" t="str">
        <f>IF($AR534="","",IF(INDEX('Required State Input – Clinic'!AB$12:AB$2011,$AT534)="","",INDEX('Required State Input – Clinic'!AB$12:AB$2011,$AT534)))</f>
        <v/>
      </c>
      <c r="AG534" s="172" t="str">
        <f>IF($AR534="","",IF(INDEX('Required State Input – Clinic'!AC$12:AC$2011,$AT534)="","",ROUND(INDEX('Required State Input – Clinic'!AC$12:AC$2011,$AT534),4)))</f>
        <v/>
      </c>
      <c r="AH534" s="180" t="str">
        <f t="shared" si="84"/>
        <v/>
      </c>
      <c r="AI534" s="173" t="str">
        <f>IF($AR534="","",IF(INDEX('Required State Input – Clinic'!AD$12:AD$2011,$AT534)="",0,ROUND(INDEX('Required State Input – Clinic'!AD$12:AD$2011,$AT534),2)))</f>
        <v/>
      </c>
      <c r="AJ534" s="180" t="str">
        <f t="shared" si="85"/>
        <v/>
      </c>
      <c r="AK534" s="194" t="str">
        <f t="shared" si="86"/>
        <v/>
      </c>
      <c r="AL534" s="170" t="str">
        <f>IF($AR534="","",IF(INDEX('Required State Input – Clinic'!AE$12:AE$2011,$AT534)="",0,ROUND(INDEX('Required State Input – Clinic'!AE$12:AE$2011,$AT534),2)))</f>
        <v/>
      </c>
      <c r="AM534" s="180" t="str">
        <f t="shared" si="87"/>
        <v/>
      </c>
      <c r="AR534" t="str">
        <f t="shared" si="88"/>
        <v/>
      </c>
      <c r="AS534" t="str">
        <f t="shared" si="89"/>
        <v/>
      </c>
      <c r="AT534" t="str">
        <f>IF(AR534="","",MATCH(AS534,'Required State Input – Clinic'!$AS$12:$AS$2011,FALSE))</f>
        <v/>
      </c>
    </row>
    <row r="535" spans="1:46" x14ac:dyDescent="0.25">
      <c r="A535" s="218" t="s">
        <v>257</v>
      </c>
      <c r="B535" s="174" t="str">
        <f>IF($AR535="","",IF(INDEX('Required State Input – Clinic'!B$12:B$2011,$AT535)="","",INDEX('Required State Input – Clinic'!B$12:B$2011,$AT535)))</f>
        <v/>
      </c>
      <c r="C535" s="168" t="str">
        <f>IF($AR535="","",IF(INDEX('Required State Input – Clinic'!C$12:C$2011,$AT535)="","",INDEX('Required State Input – Clinic'!C$12:C$2011,$AT535)))</f>
        <v/>
      </c>
      <c r="D535" s="175" t="str">
        <f>IF($AR535="","",IF(INDEX('Required State Input – Clinic'!D$12:D$2011,$AT535)="","",INDEX('Required State Input – Clinic'!D$12:D$2011,$AT535)))</f>
        <v/>
      </c>
      <c r="E535" s="174" t="str">
        <f>IF($AR535="","",IF(INDEX('Required State Input – Clinic'!E$12:E$2011,$AT535)="","",INDEX('Required State Input – Clinic'!E$12:E$2011,$AT535)))</f>
        <v/>
      </c>
      <c r="F535" s="176" t="str">
        <f>IF($AR535="","",IF(INDEX('Required State Input – Clinic'!F$12:F$2011,$AT535)="","",INDEX('Required State Input – Clinic'!F$12:F$2011,$AT535)))</f>
        <v/>
      </c>
      <c r="G535" s="176" t="str">
        <f>IF($AR535="","",IF(INDEX('Required State Input – Clinic'!G$12:G$2011,$AT535)="","",INDEX('Required State Input – Clinic'!G$12:G$2011,$AT535)))</f>
        <v/>
      </c>
      <c r="H535" s="176" t="str">
        <f>IF($AR535="","",IF(INDEX('Required State Input – Clinic'!H$12:H$2011,$AT535)="","",INDEX('Required State Input – Clinic'!H$12:H$2011,$AT535)))</f>
        <v/>
      </c>
      <c r="I535" s="177" t="str">
        <f>IF($AR535="","",IF(INDEX('Required State Input – Clinic'!I$12:I$2011,$AT535)="","",INDEX('Required State Input – Clinic'!I$12:I$2011,$AT535)))</f>
        <v/>
      </c>
      <c r="J535" s="176" t="str">
        <f>IF($AR535="","",IF(INDEX('Required State Input – Clinic'!J$12:J$2011,$AT535)="","",INDEX('Required State Input – Clinic'!J$12:J$2011,$AT535)))</f>
        <v/>
      </c>
      <c r="K535" s="178" t="str">
        <f>IF($AR535="","",IF(INDEX('Required State Input – Clinic'!K$12:K$2011,$AT535)="","",INDEX('Required State Input – Clinic'!K$12:K$2011,$AT535)))</f>
        <v/>
      </c>
      <c r="L535" s="179" t="str">
        <f>IF($AR535="","",IF(INDEX('Required State Input – Clinic'!L$12:L$2011,$AT535)="","",INDEX('Required State Input – Clinic'!L$12:L$2011,$AT535)))</f>
        <v/>
      </c>
      <c r="M535" s="169" t="str">
        <f>IF($AR535="","",IF(INDEX('Required State Input – Clinic'!M$12:M$2011,$AT535)="","",INDEX('Required State Input – Clinic'!M$12:M$2011,$AT535)))</f>
        <v/>
      </c>
      <c r="N535" s="169" t="str">
        <f>IF($AR535="","",IF(INDEX('Required State Input – Clinic'!N$12:N$2011,$AT535)="","",INDEX('Required State Input – Clinic'!N$12:N$2011,$AT535)))</f>
        <v/>
      </c>
      <c r="O535" s="170" t="str">
        <f>IF($AR535="","",IF(INDEX('Required State Input – Clinic'!O$12:O$2011,$AT535)="","",ROUND(INDEX('Required State Input – Clinic'!O$12:O$2011,$AT535),2)))</f>
        <v/>
      </c>
      <c r="P535" s="170" t="str">
        <f>IF($AR535="","",IF(INDEX('Required State Input – Clinic'!P$12:P$2011,$AT535)="","",ROUND(INDEX('Required State Input – Clinic'!P$12:P$2011,$AT535),2)))</f>
        <v/>
      </c>
      <c r="Q535" s="170" t="str">
        <f>IF($AR535="","",IF(INDEX('Required State Input – Clinic'!Q$12:Q$2011,$AT535)="","",ROUND(INDEX('Required State Input – Clinic'!Q$12:Q$2011,$AT535),2)))</f>
        <v/>
      </c>
      <c r="R535" s="276" t="str">
        <f t="shared" si="80"/>
        <v/>
      </c>
      <c r="S535" s="171" t="str">
        <f>IF($AR535="","",IF(INDEX('Required State Input – Clinic'!R$12:R$2011,$AT535)="","",INDEX('Required State Input – Clinic'!R$12:R$2011,$AT535)))</f>
        <v/>
      </c>
      <c r="T535" s="169" t="str">
        <f>IF($AR535="","",IF(INDEX('Required State Input – Clinic'!S$12:S$2011,$AT535)="","",INDEX('Required State Input – Clinic'!S$12:S$2011,$AT535)))</f>
        <v/>
      </c>
      <c r="U535" s="170" t="str">
        <f>IF($AR535="","",IF(INDEX('Required State Input – Clinic'!T$12:T$2011,$AT535)="","",ROUND(INDEX('Required State Input – Clinic'!T$12:T$2011,$AT535),2)))</f>
        <v/>
      </c>
      <c r="V535" s="170" t="str">
        <f>IF($AR535="","",IF(INDEX('Required State Input – Clinic'!U$12:U$2011,$AT535)="","",ROUND(INDEX('Required State Input – Clinic'!U$12:U$2011,$AT535),2)))</f>
        <v/>
      </c>
      <c r="W535" s="170" t="str">
        <f>IF($AR535="","",IF(INDEX('Required State Input – Clinic'!V$12:V$2011,$AT535)="",0,ROUND(INDEX('Required State Input – Clinic'!V$12:V$2011,$AT535),2)))</f>
        <v/>
      </c>
      <c r="X535" s="170" t="str">
        <f>IF($AR535="","",IF(INDEX('Required State Input – Clinic'!W$12:W$2011,$AT535)="",0,ROUND(INDEX('Required State Input – Clinic'!W$12:W$2011,$AT535),2)))</f>
        <v/>
      </c>
      <c r="Y535" s="170" t="str">
        <f>IF($AR535="","",IF(INDEX('Required State Input – Clinic'!X$12:X$2011,$AT535)="",0,ROUND(INDEX('Required State Input – Clinic'!X$12:X$2011,$AT535),2)))</f>
        <v/>
      </c>
      <c r="Z535" s="180" t="str">
        <f t="shared" si="81"/>
        <v/>
      </c>
      <c r="AA535" s="179" t="str">
        <f>IF($AR535="","",IF(INDEX('Required State Input – Clinic'!Y$12:Y$2011,$AT535)="","",INDEX('Required State Input – Clinic'!Y$12:Y$2011,$AT535)))</f>
        <v/>
      </c>
      <c r="AB535" s="172" t="str">
        <f>IF($AR535="","",IF(INDEX('Required State Input – Clinic'!Z$12:Z$2011,$AT535)="","",ROUND(INDEX('Required State Input – Clinic'!Z$12:Z$2011,$AT535),4)))</f>
        <v/>
      </c>
      <c r="AC535" s="172" t="str">
        <f>IF($AR535="","",IF(INDEX('Required State Input – Clinic'!AA$12:AA$2011,$AT535)="","",ROUND(INDEX('Required State Input – Clinic'!AA$12:AA$2011,$AT535),4)))</f>
        <v/>
      </c>
      <c r="AD535" s="180" t="str">
        <f t="shared" si="82"/>
        <v/>
      </c>
      <c r="AE535" s="194" t="str">
        <f t="shared" si="83"/>
        <v/>
      </c>
      <c r="AF535" s="177" t="str">
        <f>IF($AR535="","",IF(INDEX('Required State Input – Clinic'!AB$12:AB$2011,$AT535)="","",INDEX('Required State Input – Clinic'!AB$12:AB$2011,$AT535)))</f>
        <v/>
      </c>
      <c r="AG535" s="172" t="str">
        <f>IF($AR535="","",IF(INDEX('Required State Input – Clinic'!AC$12:AC$2011,$AT535)="","",ROUND(INDEX('Required State Input – Clinic'!AC$12:AC$2011,$AT535),4)))</f>
        <v/>
      </c>
      <c r="AH535" s="180" t="str">
        <f t="shared" si="84"/>
        <v/>
      </c>
      <c r="AI535" s="173" t="str">
        <f>IF($AR535="","",IF(INDEX('Required State Input – Clinic'!AD$12:AD$2011,$AT535)="",0,ROUND(INDEX('Required State Input – Clinic'!AD$12:AD$2011,$AT535),2)))</f>
        <v/>
      </c>
      <c r="AJ535" s="180" t="str">
        <f t="shared" si="85"/>
        <v/>
      </c>
      <c r="AK535" s="194" t="str">
        <f t="shared" si="86"/>
        <v/>
      </c>
      <c r="AL535" s="170" t="str">
        <f>IF($AR535="","",IF(INDEX('Required State Input – Clinic'!AE$12:AE$2011,$AT535)="",0,ROUND(INDEX('Required State Input – Clinic'!AE$12:AE$2011,$AT535),2)))</f>
        <v/>
      </c>
      <c r="AM535" s="180" t="str">
        <f t="shared" si="87"/>
        <v/>
      </c>
      <c r="AR535" t="str">
        <f t="shared" si="88"/>
        <v/>
      </c>
      <c r="AS535" t="str">
        <f t="shared" si="89"/>
        <v/>
      </c>
      <c r="AT535" t="str">
        <f>IF(AR535="","",MATCH(AS535,'Required State Input – Clinic'!$AS$12:$AS$2011,FALSE))</f>
        <v/>
      </c>
    </row>
    <row r="536" spans="1:46" x14ac:dyDescent="0.25">
      <c r="A536" s="218" t="s">
        <v>257</v>
      </c>
      <c r="B536" s="174" t="str">
        <f>IF($AR536="","",IF(INDEX('Required State Input – Clinic'!B$12:B$2011,$AT536)="","",INDEX('Required State Input – Clinic'!B$12:B$2011,$AT536)))</f>
        <v/>
      </c>
      <c r="C536" s="168" t="str">
        <f>IF($AR536="","",IF(INDEX('Required State Input – Clinic'!C$12:C$2011,$AT536)="","",INDEX('Required State Input – Clinic'!C$12:C$2011,$AT536)))</f>
        <v/>
      </c>
      <c r="D536" s="175" t="str">
        <f>IF($AR536="","",IF(INDEX('Required State Input – Clinic'!D$12:D$2011,$AT536)="","",INDEX('Required State Input – Clinic'!D$12:D$2011,$AT536)))</f>
        <v/>
      </c>
      <c r="E536" s="174" t="str">
        <f>IF($AR536="","",IF(INDEX('Required State Input – Clinic'!E$12:E$2011,$AT536)="","",INDEX('Required State Input – Clinic'!E$12:E$2011,$AT536)))</f>
        <v/>
      </c>
      <c r="F536" s="176" t="str">
        <f>IF($AR536="","",IF(INDEX('Required State Input – Clinic'!F$12:F$2011,$AT536)="","",INDEX('Required State Input – Clinic'!F$12:F$2011,$AT536)))</f>
        <v/>
      </c>
      <c r="G536" s="176" t="str">
        <f>IF($AR536="","",IF(INDEX('Required State Input – Clinic'!G$12:G$2011,$AT536)="","",INDEX('Required State Input – Clinic'!G$12:G$2011,$AT536)))</f>
        <v/>
      </c>
      <c r="H536" s="176" t="str">
        <f>IF($AR536="","",IF(INDEX('Required State Input – Clinic'!H$12:H$2011,$AT536)="","",INDEX('Required State Input – Clinic'!H$12:H$2011,$AT536)))</f>
        <v/>
      </c>
      <c r="I536" s="177" t="str">
        <f>IF($AR536="","",IF(INDEX('Required State Input – Clinic'!I$12:I$2011,$AT536)="","",INDEX('Required State Input – Clinic'!I$12:I$2011,$AT536)))</f>
        <v/>
      </c>
      <c r="J536" s="176" t="str">
        <f>IF($AR536="","",IF(INDEX('Required State Input – Clinic'!J$12:J$2011,$AT536)="","",INDEX('Required State Input – Clinic'!J$12:J$2011,$AT536)))</f>
        <v/>
      </c>
      <c r="K536" s="178" t="str">
        <f>IF($AR536="","",IF(INDEX('Required State Input – Clinic'!K$12:K$2011,$AT536)="","",INDEX('Required State Input – Clinic'!K$12:K$2011,$AT536)))</f>
        <v/>
      </c>
      <c r="L536" s="179" t="str">
        <f>IF($AR536="","",IF(INDEX('Required State Input – Clinic'!L$12:L$2011,$AT536)="","",INDEX('Required State Input – Clinic'!L$12:L$2011,$AT536)))</f>
        <v/>
      </c>
      <c r="M536" s="169" t="str">
        <f>IF($AR536="","",IF(INDEX('Required State Input – Clinic'!M$12:M$2011,$AT536)="","",INDEX('Required State Input – Clinic'!M$12:M$2011,$AT536)))</f>
        <v/>
      </c>
      <c r="N536" s="169" t="str">
        <f>IF($AR536="","",IF(INDEX('Required State Input – Clinic'!N$12:N$2011,$AT536)="","",INDEX('Required State Input – Clinic'!N$12:N$2011,$AT536)))</f>
        <v/>
      </c>
      <c r="O536" s="170" t="str">
        <f>IF($AR536="","",IF(INDEX('Required State Input – Clinic'!O$12:O$2011,$AT536)="","",ROUND(INDEX('Required State Input – Clinic'!O$12:O$2011,$AT536),2)))</f>
        <v/>
      </c>
      <c r="P536" s="170" t="str">
        <f>IF($AR536="","",IF(INDEX('Required State Input – Clinic'!P$12:P$2011,$AT536)="","",ROUND(INDEX('Required State Input – Clinic'!P$12:P$2011,$AT536),2)))</f>
        <v/>
      </c>
      <c r="Q536" s="170" t="str">
        <f>IF($AR536="","",IF(INDEX('Required State Input – Clinic'!Q$12:Q$2011,$AT536)="","",ROUND(INDEX('Required State Input – Clinic'!Q$12:Q$2011,$AT536),2)))</f>
        <v/>
      </c>
      <c r="R536" s="276" t="str">
        <f t="shared" si="80"/>
        <v/>
      </c>
      <c r="S536" s="171" t="str">
        <f>IF($AR536="","",IF(INDEX('Required State Input – Clinic'!R$12:R$2011,$AT536)="","",INDEX('Required State Input – Clinic'!R$12:R$2011,$AT536)))</f>
        <v/>
      </c>
      <c r="T536" s="169" t="str">
        <f>IF($AR536="","",IF(INDEX('Required State Input – Clinic'!S$12:S$2011,$AT536)="","",INDEX('Required State Input – Clinic'!S$12:S$2011,$AT536)))</f>
        <v/>
      </c>
      <c r="U536" s="170" t="str">
        <f>IF($AR536="","",IF(INDEX('Required State Input – Clinic'!T$12:T$2011,$AT536)="","",ROUND(INDEX('Required State Input – Clinic'!T$12:T$2011,$AT536),2)))</f>
        <v/>
      </c>
      <c r="V536" s="170" t="str">
        <f>IF($AR536="","",IF(INDEX('Required State Input – Clinic'!U$12:U$2011,$AT536)="","",ROUND(INDEX('Required State Input – Clinic'!U$12:U$2011,$AT536),2)))</f>
        <v/>
      </c>
      <c r="W536" s="170" t="str">
        <f>IF($AR536="","",IF(INDEX('Required State Input – Clinic'!V$12:V$2011,$AT536)="",0,ROUND(INDEX('Required State Input – Clinic'!V$12:V$2011,$AT536),2)))</f>
        <v/>
      </c>
      <c r="X536" s="170" t="str">
        <f>IF($AR536="","",IF(INDEX('Required State Input – Clinic'!W$12:W$2011,$AT536)="",0,ROUND(INDEX('Required State Input – Clinic'!W$12:W$2011,$AT536),2)))</f>
        <v/>
      </c>
      <c r="Y536" s="170" t="str">
        <f>IF($AR536="","",IF(INDEX('Required State Input – Clinic'!X$12:X$2011,$AT536)="",0,ROUND(INDEX('Required State Input – Clinic'!X$12:X$2011,$AT536),2)))</f>
        <v/>
      </c>
      <c r="Z536" s="180" t="str">
        <f t="shared" si="81"/>
        <v/>
      </c>
      <c r="AA536" s="179" t="str">
        <f>IF($AR536="","",IF(INDEX('Required State Input – Clinic'!Y$12:Y$2011,$AT536)="","",INDEX('Required State Input – Clinic'!Y$12:Y$2011,$AT536)))</f>
        <v/>
      </c>
      <c r="AB536" s="172" t="str">
        <f>IF($AR536="","",IF(INDEX('Required State Input – Clinic'!Z$12:Z$2011,$AT536)="","",ROUND(INDEX('Required State Input – Clinic'!Z$12:Z$2011,$AT536),4)))</f>
        <v/>
      </c>
      <c r="AC536" s="172" t="str">
        <f>IF($AR536="","",IF(INDEX('Required State Input – Clinic'!AA$12:AA$2011,$AT536)="","",ROUND(INDEX('Required State Input – Clinic'!AA$12:AA$2011,$AT536),4)))</f>
        <v/>
      </c>
      <c r="AD536" s="180" t="str">
        <f t="shared" si="82"/>
        <v/>
      </c>
      <c r="AE536" s="194" t="str">
        <f t="shared" si="83"/>
        <v/>
      </c>
      <c r="AF536" s="177" t="str">
        <f>IF($AR536="","",IF(INDEX('Required State Input – Clinic'!AB$12:AB$2011,$AT536)="","",INDEX('Required State Input – Clinic'!AB$12:AB$2011,$AT536)))</f>
        <v/>
      </c>
      <c r="AG536" s="172" t="str">
        <f>IF($AR536="","",IF(INDEX('Required State Input – Clinic'!AC$12:AC$2011,$AT536)="","",ROUND(INDEX('Required State Input – Clinic'!AC$12:AC$2011,$AT536),4)))</f>
        <v/>
      </c>
      <c r="AH536" s="180" t="str">
        <f t="shared" si="84"/>
        <v/>
      </c>
      <c r="AI536" s="173" t="str">
        <f>IF($AR536="","",IF(INDEX('Required State Input – Clinic'!AD$12:AD$2011,$AT536)="",0,ROUND(INDEX('Required State Input – Clinic'!AD$12:AD$2011,$AT536),2)))</f>
        <v/>
      </c>
      <c r="AJ536" s="180" t="str">
        <f t="shared" si="85"/>
        <v/>
      </c>
      <c r="AK536" s="194" t="str">
        <f t="shared" si="86"/>
        <v/>
      </c>
      <c r="AL536" s="170" t="str">
        <f>IF($AR536="","",IF(INDEX('Required State Input – Clinic'!AE$12:AE$2011,$AT536)="",0,ROUND(INDEX('Required State Input – Clinic'!AE$12:AE$2011,$AT536),2)))</f>
        <v/>
      </c>
      <c r="AM536" s="180" t="str">
        <f t="shared" si="87"/>
        <v/>
      </c>
      <c r="AR536" t="str">
        <f t="shared" si="88"/>
        <v/>
      </c>
      <c r="AS536" t="str">
        <f t="shared" si="89"/>
        <v/>
      </c>
      <c r="AT536" t="str">
        <f>IF(AR536="","",MATCH(AS536,'Required State Input – Clinic'!$AS$12:$AS$2011,FALSE))</f>
        <v/>
      </c>
    </row>
    <row r="537" spans="1:46" x14ac:dyDescent="0.25">
      <c r="A537" s="218" t="s">
        <v>257</v>
      </c>
      <c r="B537" s="174" t="str">
        <f>IF($AR537="","",IF(INDEX('Required State Input – Clinic'!B$12:B$2011,$AT537)="","",INDEX('Required State Input – Clinic'!B$12:B$2011,$AT537)))</f>
        <v/>
      </c>
      <c r="C537" s="168" t="str">
        <f>IF($AR537="","",IF(INDEX('Required State Input – Clinic'!C$12:C$2011,$AT537)="","",INDEX('Required State Input – Clinic'!C$12:C$2011,$AT537)))</f>
        <v/>
      </c>
      <c r="D537" s="175" t="str">
        <f>IF($AR537="","",IF(INDEX('Required State Input – Clinic'!D$12:D$2011,$AT537)="","",INDEX('Required State Input – Clinic'!D$12:D$2011,$AT537)))</f>
        <v/>
      </c>
      <c r="E537" s="174" t="str">
        <f>IF($AR537="","",IF(INDEX('Required State Input – Clinic'!E$12:E$2011,$AT537)="","",INDEX('Required State Input – Clinic'!E$12:E$2011,$AT537)))</f>
        <v/>
      </c>
      <c r="F537" s="176" t="str">
        <f>IF($AR537="","",IF(INDEX('Required State Input – Clinic'!F$12:F$2011,$AT537)="","",INDEX('Required State Input – Clinic'!F$12:F$2011,$AT537)))</f>
        <v/>
      </c>
      <c r="G537" s="176" t="str">
        <f>IF($AR537="","",IF(INDEX('Required State Input – Clinic'!G$12:G$2011,$AT537)="","",INDEX('Required State Input – Clinic'!G$12:G$2011,$AT537)))</f>
        <v/>
      </c>
      <c r="H537" s="176" t="str">
        <f>IF($AR537="","",IF(INDEX('Required State Input – Clinic'!H$12:H$2011,$AT537)="","",INDEX('Required State Input – Clinic'!H$12:H$2011,$AT537)))</f>
        <v/>
      </c>
      <c r="I537" s="177" t="str">
        <f>IF($AR537="","",IF(INDEX('Required State Input – Clinic'!I$12:I$2011,$AT537)="","",INDEX('Required State Input – Clinic'!I$12:I$2011,$AT537)))</f>
        <v/>
      </c>
      <c r="J537" s="176" t="str">
        <f>IF($AR537="","",IF(INDEX('Required State Input – Clinic'!J$12:J$2011,$AT537)="","",INDEX('Required State Input – Clinic'!J$12:J$2011,$AT537)))</f>
        <v/>
      </c>
      <c r="K537" s="178" t="str">
        <f>IF($AR537="","",IF(INDEX('Required State Input – Clinic'!K$12:K$2011,$AT537)="","",INDEX('Required State Input – Clinic'!K$12:K$2011,$AT537)))</f>
        <v/>
      </c>
      <c r="L537" s="179" t="str">
        <f>IF($AR537="","",IF(INDEX('Required State Input – Clinic'!L$12:L$2011,$AT537)="","",INDEX('Required State Input – Clinic'!L$12:L$2011,$AT537)))</f>
        <v/>
      </c>
      <c r="M537" s="169" t="str">
        <f>IF($AR537="","",IF(INDEX('Required State Input – Clinic'!M$12:M$2011,$AT537)="","",INDEX('Required State Input – Clinic'!M$12:M$2011,$AT537)))</f>
        <v/>
      </c>
      <c r="N537" s="169" t="str">
        <f>IF($AR537="","",IF(INDEX('Required State Input – Clinic'!N$12:N$2011,$AT537)="","",INDEX('Required State Input – Clinic'!N$12:N$2011,$AT537)))</f>
        <v/>
      </c>
      <c r="O537" s="170" t="str">
        <f>IF($AR537="","",IF(INDEX('Required State Input – Clinic'!O$12:O$2011,$AT537)="","",ROUND(INDEX('Required State Input – Clinic'!O$12:O$2011,$AT537),2)))</f>
        <v/>
      </c>
      <c r="P537" s="170" t="str">
        <f>IF($AR537="","",IF(INDEX('Required State Input – Clinic'!P$12:P$2011,$AT537)="","",ROUND(INDEX('Required State Input – Clinic'!P$12:P$2011,$AT537),2)))</f>
        <v/>
      </c>
      <c r="Q537" s="170" t="str">
        <f>IF($AR537="","",IF(INDEX('Required State Input – Clinic'!Q$12:Q$2011,$AT537)="","",ROUND(INDEX('Required State Input – Clinic'!Q$12:Q$2011,$AT537),2)))</f>
        <v/>
      </c>
      <c r="R537" s="276" t="str">
        <f t="shared" si="80"/>
        <v/>
      </c>
      <c r="S537" s="171" t="str">
        <f>IF($AR537="","",IF(INDEX('Required State Input – Clinic'!R$12:R$2011,$AT537)="","",INDEX('Required State Input – Clinic'!R$12:R$2011,$AT537)))</f>
        <v/>
      </c>
      <c r="T537" s="169" t="str">
        <f>IF($AR537="","",IF(INDEX('Required State Input – Clinic'!S$12:S$2011,$AT537)="","",INDEX('Required State Input – Clinic'!S$12:S$2011,$AT537)))</f>
        <v/>
      </c>
      <c r="U537" s="170" t="str">
        <f>IF($AR537="","",IF(INDEX('Required State Input – Clinic'!T$12:T$2011,$AT537)="","",ROUND(INDEX('Required State Input – Clinic'!T$12:T$2011,$AT537),2)))</f>
        <v/>
      </c>
      <c r="V537" s="170" t="str">
        <f>IF($AR537="","",IF(INDEX('Required State Input – Clinic'!U$12:U$2011,$AT537)="","",ROUND(INDEX('Required State Input – Clinic'!U$12:U$2011,$AT537),2)))</f>
        <v/>
      </c>
      <c r="W537" s="170" t="str">
        <f>IF($AR537="","",IF(INDEX('Required State Input – Clinic'!V$12:V$2011,$AT537)="",0,ROUND(INDEX('Required State Input – Clinic'!V$12:V$2011,$AT537),2)))</f>
        <v/>
      </c>
      <c r="X537" s="170" t="str">
        <f>IF($AR537="","",IF(INDEX('Required State Input – Clinic'!W$12:W$2011,$AT537)="",0,ROUND(INDEX('Required State Input – Clinic'!W$12:W$2011,$AT537),2)))</f>
        <v/>
      </c>
      <c r="Y537" s="170" t="str">
        <f>IF($AR537="","",IF(INDEX('Required State Input – Clinic'!X$12:X$2011,$AT537)="",0,ROUND(INDEX('Required State Input – Clinic'!X$12:X$2011,$AT537),2)))</f>
        <v/>
      </c>
      <c r="Z537" s="180" t="str">
        <f t="shared" si="81"/>
        <v/>
      </c>
      <c r="AA537" s="179" t="str">
        <f>IF($AR537="","",IF(INDEX('Required State Input – Clinic'!Y$12:Y$2011,$AT537)="","",INDEX('Required State Input – Clinic'!Y$12:Y$2011,$AT537)))</f>
        <v/>
      </c>
      <c r="AB537" s="172" t="str">
        <f>IF($AR537="","",IF(INDEX('Required State Input – Clinic'!Z$12:Z$2011,$AT537)="","",ROUND(INDEX('Required State Input – Clinic'!Z$12:Z$2011,$AT537),4)))</f>
        <v/>
      </c>
      <c r="AC537" s="172" t="str">
        <f>IF($AR537="","",IF(INDEX('Required State Input – Clinic'!AA$12:AA$2011,$AT537)="","",ROUND(INDEX('Required State Input – Clinic'!AA$12:AA$2011,$AT537),4)))</f>
        <v/>
      </c>
      <c r="AD537" s="180" t="str">
        <f t="shared" si="82"/>
        <v/>
      </c>
      <c r="AE537" s="194" t="str">
        <f t="shared" si="83"/>
        <v/>
      </c>
      <c r="AF537" s="177" t="str">
        <f>IF($AR537="","",IF(INDEX('Required State Input – Clinic'!AB$12:AB$2011,$AT537)="","",INDEX('Required State Input – Clinic'!AB$12:AB$2011,$AT537)))</f>
        <v/>
      </c>
      <c r="AG537" s="172" t="str">
        <f>IF($AR537="","",IF(INDEX('Required State Input – Clinic'!AC$12:AC$2011,$AT537)="","",ROUND(INDEX('Required State Input – Clinic'!AC$12:AC$2011,$AT537),4)))</f>
        <v/>
      </c>
      <c r="AH537" s="180" t="str">
        <f t="shared" si="84"/>
        <v/>
      </c>
      <c r="AI537" s="173" t="str">
        <f>IF($AR537="","",IF(INDEX('Required State Input – Clinic'!AD$12:AD$2011,$AT537)="",0,ROUND(INDEX('Required State Input – Clinic'!AD$12:AD$2011,$AT537),2)))</f>
        <v/>
      </c>
      <c r="AJ537" s="180" t="str">
        <f t="shared" si="85"/>
        <v/>
      </c>
      <c r="AK537" s="194" t="str">
        <f t="shared" si="86"/>
        <v/>
      </c>
      <c r="AL537" s="170" t="str">
        <f>IF($AR537="","",IF(INDEX('Required State Input – Clinic'!AE$12:AE$2011,$AT537)="",0,ROUND(INDEX('Required State Input – Clinic'!AE$12:AE$2011,$AT537),2)))</f>
        <v/>
      </c>
      <c r="AM537" s="180" t="str">
        <f t="shared" si="87"/>
        <v/>
      </c>
      <c r="AR537" t="str">
        <f t="shared" si="88"/>
        <v/>
      </c>
      <c r="AS537" t="str">
        <f t="shared" si="89"/>
        <v/>
      </c>
      <c r="AT537" t="str">
        <f>IF(AR537="","",MATCH(AS537,'Required State Input – Clinic'!$AS$12:$AS$2011,FALSE))</f>
        <v/>
      </c>
    </row>
    <row r="538" spans="1:46" x14ac:dyDescent="0.25">
      <c r="A538" s="218" t="s">
        <v>257</v>
      </c>
      <c r="B538" s="174" t="str">
        <f>IF($AR538="","",IF(INDEX('Required State Input – Clinic'!B$12:B$2011,$AT538)="","",INDEX('Required State Input – Clinic'!B$12:B$2011,$AT538)))</f>
        <v/>
      </c>
      <c r="C538" s="168" t="str">
        <f>IF($AR538="","",IF(INDEX('Required State Input – Clinic'!C$12:C$2011,$AT538)="","",INDEX('Required State Input – Clinic'!C$12:C$2011,$AT538)))</f>
        <v/>
      </c>
      <c r="D538" s="175" t="str">
        <f>IF($AR538="","",IF(INDEX('Required State Input – Clinic'!D$12:D$2011,$AT538)="","",INDEX('Required State Input – Clinic'!D$12:D$2011,$AT538)))</f>
        <v/>
      </c>
      <c r="E538" s="174" t="str">
        <f>IF($AR538="","",IF(INDEX('Required State Input – Clinic'!E$12:E$2011,$AT538)="","",INDEX('Required State Input – Clinic'!E$12:E$2011,$AT538)))</f>
        <v/>
      </c>
      <c r="F538" s="176" t="str">
        <f>IF($AR538="","",IF(INDEX('Required State Input – Clinic'!F$12:F$2011,$AT538)="","",INDEX('Required State Input – Clinic'!F$12:F$2011,$AT538)))</f>
        <v/>
      </c>
      <c r="G538" s="176" t="str">
        <f>IF($AR538="","",IF(INDEX('Required State Input – Clinic'!G$12:G$2011,$AT538)="","",INDEX('Required State Input – Clinic'!G$12:G$2011,$AT538)))</f>
        <v/>
      </c>
      <c r="H538" s="176" t="str">
        <f>IF($AR538="","",IF(INDEX('Required State Input – Clinic'!H$12:H$2011,$AT538)="","",INDEX('Required State Input – Clinic'!H$12:H$2011,$AT538)))</f>
        <v/>
      </c>
      <c r="I538" s="177" t="str">
        <f>IF($AR538="","",IF(INDEX('Required State Input – Clinic'!I$12:I$2011,$AT538)="","",INDEX('Required State Input – Clinic'!I$12:I$2011,$AT538)))</f>
        <v/>
      </c>
      <c r="J538" s="176" t="str">
        <f>IF($AR538="","",IF(INDEX('Required State Input – Clinic'!J$12:J$2011,$AT538)="","",INDEX('Required State Input – Clinic'!J$12:J$2011,$AT538)))</f>
        <v/>
      </c>
      <c r="K538" s="178" t="str">
        <f>IF($AR538="","",IF(INDEX('Required State Input – Clinic'!K$12:K$2011,$AT538)="","",INDEX('Required State Input – Clinic'!K$12:K$2011,$AT538)))</f>
        <v/>
      </c>
      <c r="L538" s="179" t="str">
        <f>IF($AR538="","",IF(INDEX('Required State Input – Clinic'!L$12:L$2011,$AT538)="","",INDEX('Required State Input – Clinic'!L$12:L$2011,$AT538)))</f>
        <v/>
      </c>
      <c r="M538" s="169" t="str">
        <f>IF($AR538="","",IF(INDEX('Required State Input – Clinic'!M$12:M$2011,$AT538)="","",INDEX('Required State Input – Clinic'!M$12:M$2011,$AT538)))</f>
        <v/>
      </c>
      <c r="N538" s="169" t="str">
        <f>IF($AR538="","",IF(INDEX('Required State Input – Clinic'!N$12:N$2011,$AT538)="","",INDEX('Required State Input – Clinic'!N$12:N$2011,$AT538)))</f>
        <v/>
      </c>
      <c r="O538" s="170" t="str">
        <f>IF($AR538="","",IF(INDEX('Required State Input – Clinic'!O$12:O$2011,$AT538)="","",ROUND(INDEX('Required State Input – Clinic'!O$12:O$2011,$AT538),2)))</f>
        <v/>
      </c>
      <c r="P538" s="170" t="str">
        <f>IF($AR538="","",IF(INDEX('Required State Input – Clinic'!P$12:P$2011,$AT538)="","",ROUND(INDEX('Required State Input – Clinic'!P$12:P$2011,$AT538),2)))</f>
        <v/>
      </c>
      <c r="Q538" s="170" t="str">
        <f>IF($AR538="","",IF(INDEX('Required State Input – Clinic'!Q$12:Q$2011,$AT538)="","",ROUND(INDEX('Required State Input – Clinic'!Q$12:Q$2011,$AT538),2)))</f>
        <v/>
      </c>
      <c r="R538" s="276" t="str">
        <f t="shared" si="80"/>
        <v/>
      </c>
      <c r="S538" s="171" t="str">
        <f>IF($AR538="","",IF(INDEX('Required State Input – Clinic'!R$12:R$2011,$AT538)="","",INDEX('Required State Input – Clinic'!R$12:R$2011,$AT538)))</f>
        <v/>
      </c>
      <c r="T538" s="169" t="str">
        <f>IF($AR538="","",IF(INDEX('Required State Input – Clinic'!S$12:S$2011,$AT538)="","",INDEX('Required State Input – Clinic'!S$12:S$2011,$AT538)))</f>
        <v/>
      </c>
      <c r="U538" s="170" t="str">
        <f>IF($AR538="","",IF(INDEX('Required State Input – Clinic'!T$12:T$2011,$AT538)="","",ROUND(INDEX('Required State Input – Clinic'!T$12:T$2011,$AT538),2)))</f>
        <v/>
      </c>
      <c r="V538" s="170" t="str">
        <f>IF($AR538="","",IF(INDEX('Required State Input – Clinic'!U$12:U$2011,$AT538)="","",ROUND(INDEX('Required State Input – Clinic'!U$12:U$2011,$AT538),2)))</f>
        <v/>
      </c>
      <c r="W538" s="170" t="str">
        <f>IF($AR538="","",IF(INDEX('Required State Input – Clinic'!V$12:V$2011,$AT538)="",0,ROUND(INDEX('Required State Input – Clinic'!V$12:V$2011,$AT538),2)))</f>
        <v/>
      </c>
      <c r="X538" s="170" t="str">
        <f>IF($AR538="","",IF(INDEX('Required State Input – Clinic'!W$12:W$2011,$AT538)="",0,ROUND(INDEX('Required State Input – Clinic'!W$12:W$2011,$AT538),2)))</f>
        <v/>
      </c>
      <c r="Y538" s="170" t="str">
        <f>IF($AR538="","",IF(INDEX('Required State Input – Clinic'!X$12:X$2011,$AT538)="",0,ROUND(INDEX('Required State Input – Clinic'!X$12:X$2011,$AT538),2)))</f>
        <v/>
      </c>
      <c r="Z538" s="180" t="str">
        <f t="shared" si="81"/>
        <v/>
      </c>
      <c r="AA538" s="179" t="str">
        <f>IF($AR538="","",IF(INDEX('Required State Input – Clinic'!Y$12:Y$2011,$AT538)="","",INDEX('Required State Input – Clinic'!Y$12:Y$2011,$AT538)))</f>
        <v/>
      </c>
      <c r="AB538" s="172" t="str">
        <f>IF($AR538="","",IF(INDEX('Required State Input – Clinic'!Z$12:Z$2011,$AT538)="","",ROUND(INDEX('Required State Input – Clinic'!Z$12:Z$2011,$AT538),4)))</f>
        <v/>
      </c>
      <c r="AC538" s="172" t="str">
        <f>IF($AR538="","",IF(INDEX('Required State Input – Clinic'!AA$12:AA$2011,$AT538)="","",ROUND(INDEX('Required State Input – Clinic'!AA$12:AA$2011,$AT538),4)))</f>
        <v/>
      </c>
      <c r="AD538" s="180" t="str">
        <f t="shared" si="82"/>
        <v/>
      </c>
      <c r="AE538" s="194" t="str">
        <f t="shared" si="83"/>
        <v/>
      </c>
      <c r="AF538" s="177" t="str">
        <f>IF($AR538="","",IF(INDEX('Required State Input – Clinic'!AB$12:AB$2011,$AT538)="","",INDEX('Required State Input – Clinic'!AB$12:AB$2011,$AT538)))</f>
        <v/>
      </c>
      <c r="AG538" s="172" t="str">
        <f>IF($AR538="","",IF(INDEX('Required State Input – Clinic'!AC$12:AC$2011,$AT538)="","",ROUND(INDEX('Required State Input – Clinic'!AC$12:AC$2011,$AT538),4)))</f>
        <v/>
      </c>
      <c r="AH538" s="180" t="str">
        <f t="shared" si="84"/>
        <v/>
      </c>
      <c r="AI538" s="173" t="str">
        <f>IF($AR538="","",IF(INDEX('Required State Input – Clinic'!AD$12:AD$2011,$AT538)="",0,ROUND(INDEX('Required State Input – Clinic'!AD$12:AD$2011,$AT538),2)))</f>
        <v/>
      </c>
      <c r="AJ538" s="180" t="str">
        <f t="shared" si="85"/>
        <v/>
      </c>
      <c r="AK538" s="194" t="str">
        <f t="shared" si="86"/>
        <v/>
      </c>
      <c r="AL538" s="170" t="str">
        <f>IF($AR538="","",IF(INDEX('Required State Input – Clinic'!AE$12:AE$2011,$AT538)="",0,ROUND(INDEX('Required State Input – Clinic'!AE$12:AE$2011,$AT538),2)))</f>
        <v/>
      </c>
      <c r="AM538" s="180" t="str">
        <f t="shared" si="87"/>
        <v/>
      </c>
      <c r="AR538" t="str">
        <f t="shared" si="88"/>
        <v/>
      </c>
      <c r="AS538" t="str">
        <f t="shared" si="89"/>
        <v/>
      </c>
      <c r="AT538" t="str">
        <f>IF(AR538="","",MATCH(AS538,'Required State Input – Clinic'!$AS$12:$AS$2011,FALSE))</f>
        <v/>
      </c>
    </row>
    <row r="539" spans="1:46" x14ac:dyDescent="0.25">
      <c r="A539" s="218" t="s">
        <v>257</v>
      </c>
      <c r="B539" s="174" t="str">
        <f>IF($AR539="","",IF(INDEX('Required State Input – Clinic'!B$12:B$2011,$AT539)="","",INDEX('Required State Input – Clinic'!B$12:B$2011,$AT539)))</f>
        <v/>
      </c>
      <c r="C539" s="168" t="str">
        <f>IF($AR539="","",IF(INDEX('Required State Input – Clinic'!C$12:C$2011,$AT539)="","",INDEX('Required State Input – Clinic'!C$12:C$2011,$AT539)))</f>
        <v/>
      </c>
      <c r="D539" s="175" t="str">
        <f>IF($AR539="","",IF(INDEX('Required State Input – Clinic'!D$12:D$2011,$AT539)="","",INDEX('Required State Input – Clinic'!D$12:D$2011,$AT539)))</f>
        <v/>
      </c>
      <c r="E539" s="174" t="str">
        <f>IF($AR539="","",IF(INDEX('Required State Input – Clinic'!E$12:E$2011,$AT539)="","",INDEX('Required State Input – Clinic'!E$12:E$2011,$AT539)))</f>
        <v/>
      </c>
      <c r="F539" s="176" t="str">
        <f>IF($AR539="","",IF(INDEX('Required State Input – Clinic'!F$12:F$2011,$AT539)="","",INDEX('Required State Input – Clinic'!F$12:F$2011,$AT539)))</f>
        <v/>
      </c>
      <c r="G539" s="176" t="str">
        <f>IF($AR539="","",IF(INDEX('Required State Input – Clinic'!G$12:G$2011,$AT539)="","",INDEX('Required State Input – Clinic'!G$12:G$2011,$AT539)))</f>
        <v/>
      </c>
      <c r="H539" s="176" t="str">
        <f>IF($AR539="","",IF(INDEX('Required State Input – Clinic'!H$12:H$2011,$AT539)="","",INDEX('Required State Input – Clinic'!H$12:H$2011,$AT539)))</f>
        <v/>
      </c>
      <c r="I539" s="177" t="str">
        <f>IF($AR539="","",IF(INDEX('Required State Input – Clinic'!I$12:I$2011,$AT539)="","",INDEX('Required State Input – Clinic'!I$12:I$2011,$AT539)))</f>
        <v/>
      </c>
      <c r="J539" s="176" t="str">
        <f>IF($AR539="","",IF(INDEX('Required State Input – Clinic'!J$12:J$2011,$AT539)="","",INDEX('Required State Input – Clinic'!J$12:J$2011,$AT539)))</f>
        <v/>
      </c>
      <c r="K539" s="178" t="str">
        <f>IF($AR539="","",IF(INDEX('Required State Input – Clinic'!K$12:K$2011,$AT539)="","",INDEX('Required State Input – Clinic'!K$12:K$2011,$AT539)))</f>
        <v/>
      </c>
      <c r="L539" s="179" t="str">
        <f>IF($AR539="","",IF(INDEX('Required State Input – Clinic'!L$12:L$2011,$AT539)="","",INDEX('Required State Input – Clinic'!L$12:L$2011,$AT539)))</f>
        <v/>
      </c>
      <c r="M539" s="169" t="str">
        <f>IF($AR539="","",IF(INDEX('Required State Input – Clinic'!M$12:M$2011,$AT539)="","",INDEX('Required State Input – Clinic'!M$12:M$2011,$AT539)))</f>
        <v/>
      </c>
      <c r="N539" s="169" t="str">
        <f>IF($AR539="","",IF(INDEX('Required State Input – Clinic'!N$12:N$2011,$AT539)="","",INDEX('Required State Input – Clinic'!N$12:N$2011,$AT539)))</f>
        <v/>
      </c>
      <c r="O539" s="170" t="str">
        <f>IF($AR539="","",IF(INDEX('Required State Input – Clinic'!O$12:O$2011,$AT539)="","",ROUND(INDEX('Required State Input – Clinic'!O$12:O$2011,$AT539),2)))</f>
        <v/>
      </c>
      <c r="P539" s="170" t="str">
        <f>IF($AR539="","",IF(INDEX('Required State Input – Clinic'!P$12:P$2011,$AT539)="","",ROUND(INDEX('Required State Input – Clinic'!P$12:P$2011,$AT539),2)))</f>
        <v/>
      </c>
      <c r="Q539" s="170" t="str">
        <f>IF($AR539="","",IF(INDEX('Required State Input – Clinic'!Q$12:Q$2011,$AT539)="","",ROUND(INDEX('Required State Input – Clinic'!Q$12:Q$2011,$AT539),2)))</f>
        <v/>
      </c>
      <c r="R539" s="276" t="str">
        <f t="shared" si="80"/>
        <v/>
      </c>
      <c r="S539" s="171" t="str">
        <f>IF($AR539="","",IF(INDEX('Required State Input – Clinic'!R$12:R$2011,$AT539)="","",INDEX('Required State Input – Clinic'!R$12:R$2011,$AT539)))</f>
        <v/>
      </c>
      <c r="T539" s="169" t="str">
        <f>IF($AR539="","",IF(INDEX('Required State Input – Clinic'!S$12:S$2011,$AT539)="","",INDEX('Required State Input – Clinic'!S$12:S$2011,$AT539)))</f>
        <v/>
      </c>
      <c r="U539" s="170" t="str">
        <f>IF($AR539="","",IF(INDEX('Required State Input – Clinic'!T$12:T$2011,$AT539)="","",ROUND(INDEX('Required State Input – Clinic'!T$12:T$2011,$AT539),2)))</f>
        <v/>
      </c>
      <c r="V539" s="170" t="str">
        <f>IF($AR539="","",IF(INDEX('Required State Input – Clinic'!U$12:U$2011,$AT539)="","",ROUND(INDEX('Required State Input – Clinic'!U$12:U$2011,$AT539),2)))</f>
        <v/>
      </c>
      <c r="W539" s="170" t="str">
        <f>IF($AR539="","",IF(INDEX('Required State Input – Clinic'!V$12:V$2011,$AT539)="",0,ROUND(INDEX('Required State Input – Clinic'!V$12:V$2011,$AT539),2)))</f>
        <v/>
      </c>
      <c r="X539" s="170" t="str">
        <f>IF($AR539="","",IF(INDEX('Required State Input – Clinic'!W$12:W$2011,$AT539)="",0,ROUND(INDEX('Required State Input – Clinic'!W$12:W$2011,$AT539),2)))</f>
        <v/>
      </c>
      <c r="Y539" s="170" t="str">
        <f>IF($AR539="","",IF(INDEX('Required State Input – Clinic'!X$12:X$2011,$AT539)="",0,ROUND(INDEX('Required State Input – Clinic'!X$12:X$2011,$AT539),2)))</f>
        <v/>
      </c>
      <c r="Z539" s="180" t="str">
        <f t="shared" si="81"/>
        <v/>
      </c>
      <c r="AA539" s="179" t="str">
        <f>IF($AR539="","",IF(INDEX('Required State Input – Clinic'!Y$12:Y$2011,$AT539)="","",INDEX('Required State Input – Clinic'!Y$12:Y$2011,$AT539)))</f>
        <v/>
      </c>
      <c r="AB539" s="172" t="str">
        <f>IF($AR539="","",IF(INDEX('Required State Input – Clinic'!Z$12:Z$2011,$AT539)="","",ROUND(INDEX('Required State Input – Clinic'!Z$12:Z$2011,$AT539),4)))</f>
        <v/>
      </c>
      <c r="AC539" s="172" t="str">
        <f>IF($AR539="","",IF(INDEX('Required State Input – Clinic'!AA$12:AA$2011,$AT539)="","",ROUND(INDEX('Required State Input – Clinic'!AA$12:AA$2011,$AT539),4)))</f>
        <v/>
      </c>
      <c r="AD539" s="180" t="str">
        <f t="shared" si="82"/>
        <v/>
      </c>
      <c r="AE539" s="194" t="str">
        <f t="shared" si="83"/>
        <v/>
      </c>
      <c r="AF539" s="177" t="str">
        <f>IF($AR539="","",IF(INDEX('Required State Input – Clinic'!AB$12:AB$2011,$AT539)="","",INDEX('Required State Input – Clinic'!AB$12:AB$2011,$AT539)))</f>
        <v/>
      </c>
      <c r="AG539" s="172" t="str">
        <f>IF($AR539="","",IF(INDEX('Required State Input – Clinic'!AC$12:AC$2011,$AT539)="","",ROUND(INDEX('Required State Input – Clinic'!AC$12:AC$2011,$AT539),4)))</f>
        <v/>
      </c>
      <c r="AH539" s="180" t="str">
        <f t="shared" si="84"/>
        <v/>
      </c>
      <c r="AI539" s="173" t="str">
        <f>IF($AR539="","",IF(INDEX('Required State Input – Clinic'!AD$12:AD$2011,$AT539)="",0,ROUND(INDEX('Required State Input – Clinic'!AD$12:AD$2011,$AT539),2)))</f>
        <v/>
      </c>
      <c r="AJ539" s="180" t="str">
        <f t="shared" si="85"/>
        <v/>
      </c>
      <c r="AK539" s="194" t="str">
        <f t="shared" si="86"/>
        <v/>
      </c>
      <c r="AL539" s="170" t="str">
        <f>IF($AR539="","",IF(INDEX('Required State Input – Clinic'!AE$12:AE$2011,$AT539)="",0,ROUND(INDEX('Required State Input – Clinic'!AE$12:AE$2011,$AT539),2)))</f>
        <v/>
      </c>
      <c r="AM539" s="180" t="str">
        <f t="shared" si="87"/>
        <v/>
      </c>
      <c r="AR539" t="str">
        <f t="shared" si="88"/>
        <v/>
      </c>
      <c r="AS539" t="str">
        <f t="shared" si="89"/>
        <v/>
      </c>
      <c r="AT539" t="str">
        <f>IF(AR539="","",MATCH(AS539,'Required State Input – Clinic'!$AS$12:$AS$2011,FALSE))</f>
        <v/>
      </c>
    </row>
    <row r="540" spans="1:46" x14ac:dyDescent="0.25">
      <c r="A540" s="218" t="s">
        <v>257</v>
      </c>
      <c r="B540" s="174" t="str">
        <f>IF($AR540="","",IF(INDEX('Required State Input – Clinic'!B$12:B$2011,$AT540)="","",INDEX('Required State Input – Clinic'!B$12:B$2011,$AT540)))</f>
        <v/>
      </c>
      <c r="C540" s="168" t="str">
        <f>IF($AR540="","",IF(INDEX('Required State Input – Clinic'!C$12:C$2011,$AT540)="","",INDEX('Required State Input – Clinic'!C$12:C$2011,$AT540)))</f>
        <v/>
      </c>
      <c r="D540" s="175" t="str">
        <f>IF($AR540="","",IF(INDEX('Required State Input – Clinic'!D$12:D$2011,$AT540)="","",INDEX('Required State Input – Clinic'!D$12:D$2011,$AT540)))</f>
        <v/>
      </c>
      <c r="E540" s="174" t="str">
        <f>IF($AR540="","",IF(INDEX('Required State Input – Clinic'!E$12:E$2011,$AT540)="","",INDEX('Required State Input – Clinic'!E$12:E$2011,$AT540)))</f>
        <v/>
      </c>
      <c r="F540" s="176" t="str">
        <f>IF($AR540="","",IF(INDEX('Required State Input – Clinic'!F$12:F$2011,$AT540)="","",INDEX('Required State Input – Clinic'!F$12:F$2011,$AT540)))</f>
        <v/>
      </c>
      <c r="G540" s="176" t="str">
        <f>IF($AR540="","",IF(INDEX('Required State Input – Clinic'!G$12:G$2011,$AT540)="","",INDEX('Required State Input – Clinic'!G$12:G$2011,$AT540)))</f>
        <v/>
      </c>
      <c r="H540" s="176" t="str">
        <f>IF($AR540="","",IF(INDEX('Required State Input – Clinic'!H$12:H$2011,$AT540)="","",INDEX('Required State Input – Clinic'!H$12:H$2011,$AT540)))</f>
        <v/>
      </c>
      <c r="I540" s="177" t="str">
        <f>IF($AR540="","",IF(INDEX('Required State Input – Clinic'!I$12:I$2011,$AT540)="","",INDEX('Required State Input – Clinic'!I$12:I$2011,$AT540)))</f>
        <v/>
      </c>
      <c r="J540" s="176" t="str">
        <f>IF($AR540="","",IF(INDEX('Required State Input – Clinic'!J$12:J$2011,$AT540)="","",INDEX('Required State Input – Clinic'!J$12:J$2011,$AT540)))</f>
        <v/>
      </c>
      <c r="K540" s="178" t="str">
        <f>IF($AR540="","",IF(INDEX('Required State Input – Clinic'!K$12:K$2011,$AT540)="","",INDEX('Required State Input – Clinic'!K$12:K$2011,$AT540)))</f>
        <v/>
      </c>
      <c r="L540" s="179" t="str">
        <f>IF($AR540="","",IF(INDEX('Required State Input – Clinic'!L$12:L$2011,$AT540)="","",INDEX('Required State Input – Clinic'!L$12:L$2011,$AT540)))</f>
        <v/>
      </c>
      <c r="M540" s="169" t="str">
        <f>IF($AR540="","",IF(INDEX('Required State Input – Clinic'!M$12:M$2011,$AT540)="","",INDEX('Required State Input – Clinic'!M$12:M$2011,$AT540)))</f>
        <v/>
      </c>
      <c r="N540" s="169" t="str">
        <f>IF($AR540="","",IF(INDEX('Required State Input – Clinic'!N$12:N$2011,$AT540)="","",INDEX('Required State Input – Clinic'!N$12:N$2011,$AT540)))</f>
        <v/>
      </c>
      <c r="O540" s="170" t="str">
        <f>IF($AR540="","",IF(INDEX('Required State Input – Clinic'!O$12:O$2011,$AT540)="","",ROUND(INDEX('Required State Input – Clinic'!O$12:O$2011,$AT540),2)))</f>
        <v/>
      </c>
      <c r="P540" s="170" t="str">
        <f>IF($AR540="","",IF(INDEX('Required State Input – Clinic'!P$12:P$2011,$AT540)="","",ROUND(INDEX('Required State Input – Clinic'!P$12:P$2011,$AT540),2)))</f>
        <v/>
      </c>
      <c r="Q540" s="170" t="str">
        <f>IF($AR540="","",IF(INDEX('Required State Input – Clinic'!Q$12:Q$2011,$AT540)="","",ROUND(INDEX('Required State Input – Clinic'!Q$12:Q$2011,$AT540),2)))</f>
        <v/>
      </c>
      <c r="R540" s="276" t="str">
        <f t="shared" si="80"/>
        <v/>
      </c>
      <c r="S540" s="171" t="str">
        <f>IF($AR540="","",IF(INDEX('Required State Input – Clinic'!R$12:R$2011,$AT540)="","",INDEX('Required State Input – Clinic'!R$12:R$2011,$AT540)))</f>
        <v/>
      </c>
      <c r="T540" s="169" t="str">
        <f>IF($AR540="","",IF(INDEX('Required State Input – Clinic'!S$12:S$2011,$AT540)="","",INDEX('Required State Input – Clinic'!S$12:S$2011,$AT540)))</f>
        <v/>
      </c>
      <c r="U540" s="170" t="str">
        <f>IF($AR540="","",IF(INDEX('Required State Input – Clinic'!T$12:T$2011,$AT540)="","",ROUND(INDEX('Required State Input – Clinic'!T$12:T$2011,$AT540),2)))</f>
        <v/>
      </c>
      <c r="V540" s="170" t="str">
        <f>IF($AR540="","",IF(INDEX('Required State Input – Clinic'!U$12:U$2011,$AT540)="","",ROUND(INDEX('Required State Input – Clinic'!U$12:U$2011,$AT540),2)))</f>
        <v/>
      </c>
      <c r="W540" s="170" t="str">
        <f>IF($AR540="","",IF(INDEX('Required State Input – Clinic'!V$12:V$2011,$AT540)="",0,ROUND(INDEX('Required State Input – Clinic'!V$12:V$2011,$AT540),2)))</f>
        <v/>
      </c>
      <c r="X540" s="170" t="str">
        <f>IF($AR540="","",IF(INDEX('Required State Input – Clinic'!W$12:W$2011,$AT540)="",0,ROUND(INDEX('Required State Input – Clinic'!W$12:W$2011,$AT540),2)))</f>
        <v/>
      </c>
      <c r="Y540" s="170" t="str">
        <f>IF($AR540="","",IF(INDEX('Required State Input – Clinic'!X$12:X$2011,$AT540)="",0,ROUND(INDEX('Required State Input – Clinic'!X$12:X$2011,$AT540),2)))</f>
        <v/>
      </c>
      <c r="Z540" s="180" t="str">
        <f t="shared" si="81"/>
        <v/>
      </c>
      <c r="AA540" s="179" t="str">
        <f>IF($AR540="","",IF(INDEX('Required State Input – Clinic'!Y$12:Y$2011,$AT540)="","",INDEX('Required State Input – Clinic'!Y$12:Y$2011,$AT540)))</f>
        <v/>
      </c>
      <c r="AB540" s="172" t="str">
        <f>IF($AR540="","",IF(INDEX('Required State Input – Clinic'!Z$12:Z$2011,$AT540)="","",ROUND(INDEX('Required State Input – Clinic'!Z$12:Z$2011,$AT540),4)))</f>
        <v/>
      </c>
      <c r="AC540" s="172" t="str">
        <f>IF($AR540="","",IF(INDEX('Required State Input – Clinic'!AA$12:AA$2011,$AT540)="","",ROUND(INDEX('Required State Input – Clinic'!AA$12:AA$2011,$AT540),4)))</f>
        <v/>
      </c>
      <c r="AD540" s="180" t="str">
        <f t="shared" si="82"/>
        <v/>
      </c>
      <c r="AE540" s="194" t="str">
        <f t="shared" si="83"/>
        <v/>
      </c>
      <c r="AF540" s="177" t="str">
        <f>IF($AR540="","",IF(INDEX('Required State Input – Clinic'!AB$12:AB$2011,$AT540)="","",INDEX('Required State Input – Clinic'!AB$12:AB$2011,$AT540)))</f>
        <v/>
      </c>
      <c r="AG540" s="172" t="str">
        <f>IF($AR540="","",IF(INDEX('Required State Input – Clinic'!AC$12:AC$2011,$AT540)="","",ROUND(INDEX('Required State Input – Clinic'!AC$12:AC$2011,$AT540),4)))</f>
        <v/>
      </c>
      <c r="AH540" s="180" t="str">
        <f t="shared" si="84"/>
        <v/>
      </c>
      <c r="AI540" s="173" t="str">
        <f>IF($AR540="","",IF(INDEX('Required State Input – Clinic'!AD$12:AD$2011,$AT540)="",0,ROUND(INDEX('Required State Input – Clinic'!AD$12:AD$2011,$AT540),2)))</f>
        <v/>
      </c>
      <c r="AJ540" s="180" t="str">
        <f t="shared" si="85"/>
        <v/>
      </c>
      <c r="AK540" s="194" t="str">
        <f t="shared" si="86"/>
        <v/>
      </c>
      <c r="AL540" s="170" t="str">
        <f>IF($AR540="","",IF(INDEX('Required State Input – Clinic'!AE$12:AE$2011,$AT540)="",0,ROUND(INDEX('Required State Input – Clinic'!AE$12:AE$2011,$AT540),2)))</f>
        <v/>
      </c>
      <c r="AM540" s="180" t="str">
        <f t="shared" si="87"/>
        <v/>
      </c>
      <c r="AR540" t="str">
        <f t="shared" si="88"/>
        <v/>
      </c>
      <c r="AS540" t="str">
        <f t="shared" si="89"/>
        <v/>
      </c>
      <c r="AT540" t="str">
        <f>IF(AR540="","",MATCH(AS540,'Required State Input – Clinic'!$AS$12:$AS$2011,FALSE))</f>
        <v/>
      </c>
    </row>
    <row r="541" spans="1:46" x14ac:dyDescent="0.25">
      <c r="A541" s="218" t="s">
        <v>257</v>
      </c>
      <c r="B541" s="174" t="str">
        <f>IF($AR541="","",IF(INDEX('Required State Input – Clinic'!B$12:B$2011,$AT541)="","",INDEX('Required State Input – Clinic'!B$12:B$2011,$AT541)))</f>
        <v/>
      </c>
      <c r="C541" s="168" t="str">
        <f>IF($AR541="","",IF(INDEX('Required State Input – Clinic'!C$12:C$2011,$AT541)="","",INDEX('Required State Input – Clinic'!C$12:C$2011,$AT541)))</f>
        <v/>
      </c>
      <c r="D541" s="175" t="str">
        <f>IF($AR541="","",IF(INDEX('Required State Input – Clinic'!D$12:D$2011,$AT541)="","",INDEX('Required State Input – Clinic'!D$12:D$2011,$AT541)))</f>
        <v/>
      </c>
      <c r="E541" s="174" t="str">
        <f>IF($AR541="","",IF(INDEX('Required State Input – Clinic'!E$12:E$2011,$AT541)="","",INDEX('Required State Input – Clinic'!E$12:E$2011,$AT541)))</f>
        <v/>
      </c>
      <c r="F541" s="176" t="str">
        <f>IF($AR541="","",IF(INDEX('Required State Input – Clinic'!F$12:F$2011,$AT541)="","",INDEX('Required State Input – Clinic'!F$12:F$2011,$AT541)))</f>
        <v/>
      </c>
      <c r="G541" s="176" t="str">
        <f>IF($AR541="","",IF(INDEX('Required State Input – Clinic'!G$12:G$2011,$AT541)="","",INDEX('Required State Input – Clinic'!G$12:G$2011,$AT541)))</f>
        <v/>
      </c>
      <c r="H541" s="176" t="str">
        <f>IF($AR541="","",IF(INDEX('Required State Input – Clinic'!H$12:H$2011,$AT541)="","",INDEX('Required State Input – Clinic'!H$12:H$2011,$AT541)))</f>
        <v/>
      </c>
      <c r="I541" s="177" t="str">
        <f>IF($AR541="","",IF(INDEX('Required State Input – Clinic'!I$12:I$2011,$AT541)="","",INDEX('Required State Input – Clinic'!I$12:I$2011,$AT541)))</f>
        <v/>
      </c>
      <c r="J541" s="176" t="str">
        <f>IF($AR541="","",IF(INDEX('Required State Input – Clinic'!J$12:J$2011,$AT541)="","",INDEX('Required State Input – Clinic'!J$12:J$2011,$AT541)))</f>
        <v/>
      </c>
      <c r="K541" s="178" t="str">
        <f>IF($AR541="","",IF(INDEX('Required State Input – Clinic'!K$12:K$2011,$AT541)="","",INDEX('Required State Input – Clinic'!K$12:K$2011,$AT541)))</f>
        <v/>
      </c>
      <c r="L541" s="179" t="str">
        <f>IF($AR541="","",IF(INDEX('Required State Input – Clinic'!L$12:L$2011,$AT541)="","",INDEX('Required State Input – Clinic'!L$12:L$2011,$AT541)))</f>
        <v/>
      </c>
      <c r="M541" s="169" t="str">
        <f>IF($AR541="","",IF(INDEX('Required State Input – Clinic'!M$12:M$2011,$AT541)="","",INDEX('Required State Input – Clinic'!M$12:M$2011,$AT541)))</f>
        <v/>
      </c>
      <c r="N541" s="169" t="str">
        <f>IF($AR541="","",IF(INDEX('Required State Input – Clinic'!N$12:N$2011,$AT541)="","",INDEX('Required State Input – Clinic'!N$12:N$2011,$AT541)))</f>
        <v/>
      </c>
      <c r="O541" s="170" t="str">
        <f>IF($AR541="","",IF(INDEX('Required State Input – Clinic'!O$12:O$2011,$AT541)="","",ROUND(INDEX('Required State Input – Clinic'!O$12:O$2011,$AT541),2)))</f>
        <v/>
      </c>
      <c r="P541" s="170" t="str">
        <f>IF($AR541="","",IF(INDEX('Required State Input – Clinic'!P$12:P$2011,$AT541)="","",ROUND(INDEX('Required State Input – Clinic'!P$12:P$2011,$AT541),2)))</f>
        <v/>
      </c>
      <c r="Q541" s="170" t="str">
        <f>IF($AR541="","",IF(INDEX('Required State Input – Clinic'!Q$12:Q$2011,$AT541)="","",ROUND(INDEX('Required State Input – Clinic'!Q$12:Q$2011,$AT541),2)))</f>
        <v/>
      </c>
      <c r="R541" s="276" t="str">
        <f t="shared" si="80"/>
        <v/>
      </c>
      <c r="S541" s="171" t="str">
        <f>IF($AR541="","",IF(INDEX('Required State Input – Clinic'!R$12:R$2011,$AT541)="","",INDEX('Required State Input – Clinic'!R$12:R$2011,$AT541)))</f>
        <v/>
      </c>
      <c r="T541" s="169" t="str">
        <f>IF($AR541="","",IF(INDEX('Required State Input – Clinic'!S$12:S$2011,$AT541)="","",INDEX('Required State Input – Clinic'!S$12:S$2011,$AT541)))</f>
        <v/>
      </c>
      <c r="U541" s="170" t="str">
        <f>IF($AR541="","",IF(INDEX('Required State Input – Clinic'!T$12:T$2011,$AT541)="","",ROUND(INDEX('Required State Input – Clinic'!T$12:T$2011,$AT541),2)))</f>
        <v/>
      </c>
      <c r="V541" s="170" t="str">
        <f>IF($AR541="","",IF(INDEX('Required State Input – Clinic'!U$12:U$2011,$AT541)="","",ROUND(INDEX('Required State Input – Clinic'!U$12:U$2011,$AT541),2)))</f>
        <v/>
      </c>
      <c r="W541" s="170" t="str">
        <f>IF($AR541="","",IF(INDEX('Required State Input – Clinic'!V$12:V$2011,$AT541)="",0,ROUND(INDEX('Required State Input – Clinic'!V$12:V$2011,$AT541),2)))</f>
        <v/>
      </c>
      <c r="X541" s="170" t="str">
        <f>IF($AR541="","",IF(INDEX('Required State Input – Clinic'!W$12:W$2011,$AT541)="",0,ROUND(INDEX('Required State Input – Clinic'!W$12:W$2011,$AT541),2)))</f>
        <v/>
      </c>
      <c r="Y541" s="170" t="str">
        <f>IF($AR541="","",IF(INDEX('Required State Input – Clinic'!X$12:X$2011,$AT541)="",0,ROUND(INDEX('Required State Input – Clinic'!X$12:X$2011,$AT541),2)))</f>
        <v/>
      </c>
      <c r="Z541" s="180" t="str">
        <f t="shared" si="81"/>
        <v/>
      </c>
      <c r="AA541" s="179" t="str">
        <f>IF($AR541="","",IF(INDEX('Required State Input – Clinic'!Y$12:Y$2011,$AT541)="","",INDEX('Required State Input – Clinic'!Y$12:Y$2011,$AT541)))</f>
        <v/>
      </c>
      <c r="AB541" s="172" t="str">
        <f>IF($AR541="","",IF(INDEX('Required State Input – Clinic'!Z$12:Z$2011,$AT541)="","",ROUND(INDEX('Required State Input – Clinic'!Z$12:Z$2011,$AT541),4)))</f>
        <v/>
      </c>
      <c r="AC541" s="172" t="str">
        <f>IF($AR541="","",IF(INDEX('Required State Input – Clinic'!AA$12:AA$2011,$AT541)="","",ROUND(INDEX('Required State Input – Clinic'!AA$12:AA$2011,$AT541),4)))</f>
        <v/>
      </c>
      <c r="AD541" s="180" t="str">
        <f t="shared" si="82"/>
        <v/>
      </c>
      <c r="AE541" s="194" t="str">
        <f t="shared" si="83"/>
        <v/>
      </c>
      <c r="AF541" s="177" t="str">
        <f>IF($AR541="","",IF(INDEX('Required State Input – Clinic'!AB$12:AB$2011,$AT541)="","",INDEX('Required State Input – Clinic'!AB$12:AB$2011,$AT541)))</f>
        <v/>
      </c>
      <c r="AG541" s="172" t="str">
        <f>IF($AR541="","",IF(INDEX('Required State Input – Clinic'!AC$12:AC$2011,$AT541)="","",ROUND(INDEX('Required State Input – Clinic'!AC$12:AC$2011,$AT541),4)))</f>
        <v/>
      </c>
      <c r="AH541" s="180" t="str">
        <f t="shared" si="84"/>
        <v/>
      </c>
      <c r="AI541" s="173" t="str">
        <f>IF($AR541="","",IF(INDEX('Required State Input – Clinic'!AD$12:AD$2011,$AT541)="",0,ROUND(INDEX('Required State Input – Clinic'!AD$12:AD$2011,$AT541),2)))</f>
        <v/>
      </c>
      <c r="AJ541" s="180" t="str">
        <f t="shared" si="85"/>
        <v/>
      </c>
      <c r="AK541" s="194" t="str">
        <f t="shared" si="86"/>
        <v/>
      </c>
      <c r="AL541" s="170" t="str">
        <f>IF($AR541="","",IF(INDEX('Required State Input – Clinic'!AE$12:AE$2011,$AT541)="",0,ROUND(INDEX('Required State Input – Clinic'!AE$12:AE$2011,$AT541),2)))</f>
        <v/>
      </c>
      <c r="AM541" s="180" t="str">
        <f t="shared" si="87"/>
        <v/>
      </c>
      <c r="AR541" t="str">
        <f t="shared" si="88"/>
        <v/>
      </c>
      <c r="AS541" t="str">
        <f t="shared" si="89"/>
        <v/>
      </c>
      <c r="AT541" t="str">
        <f>IF(AR541="","",MATCH(AS541,'Required State Input – Clinic'!$AS$12:$AS$2011,FALSE))</f>
        <v/>
      </c>
    </row>
    <row r="542" spans="1:46" x14ac:dyDescent="0.25">
      <c r="A542" s="218" t="s">
        <v>257</v>
      </c>
      <c r="B542" s="174" t="str">
        <f>IF($AR542="","",IF(INDEX('Required State Input – Clinic'!B$12:B$2011,$AT542)="","",INDEX('Required State Input – Clinic'!B$12:B$2011,$AT542)))</f>
        <v/>
      </c>
      <c r="C542" s="168" t="str">
        <f>IF($AR542="","",IF(INDEX('Required State Input – Clinic'!C$12:C$2011,$AT542)="","",INDEX('Required State Input – Clinic'!C$12:C$2011,$AT542)))</f>
        <v/>
      </c>
      <c r="D542" s="175" t="str">
        <f>IF($AR542="","",IF(INDEX('Required State Input – Clinic'!D$12:D$2011,$AT542)="","",INDEX('Required State Input – Clinic'!D$12:D$2011,$AT542)))</f>
        <v/>
      </c>
      <c r="E542" s="174" t="str">
        <f>IF($AR542="","",IF(INDEX('Required State Input – Clinic'!E$12:E$2011,$AT542)="","",INDEX('Required State Input – Clinic'!E$12:E$2011,$AT542)))</f>
        <v/>
      </c>
      <c r="F542" s="176" t="str">
        <f>IF($AR542="","",IF(INDEX('Required State Input – Clinic'!F$12:F$2011,$AT542)="","",INDEX('Required State Input – Clinic'!F$12:F$2011,$AT542)))</f>
        <v/>
      </c>
      <c r="G542" s="176" t="str">
        <f>IF($AR542="","",IF(INDEX('Required State Input – Clinic'!G$12:G$2011,$AT542)="","",INDEX('Required State Input – Clinic'!G$12:G$2011,$AT542)))</f>
        <v/>
      </c>
      <c r="H542" s="176" t="str">
        <f>IF($AR542="","",IF(INDEX('Required State Input – Clinic'!H$12:H$2011,$AT542)="","",INDEX('Required State Input – Clinic'!H$12:H$2011,$AT542)))</f>
        <v/>
      </c>
      <c r="I542" s="177" t="str">
        <f>IF($AR542="","",IF(INDEX('Required State Input – Clinic'!I$12:I$2011,$AT542)="","",INDEX('Required State Input – Clinic'!I$12:I$2011,$AT542)))</f>
        <v/>
      </c>
      <c r="J542" s="176" t="str">
        <f>IF($AR542="","",IF(INDEX('Required State Input – Clinic'!J$12:J$2011,$AT542)="","",INDEX('Required State Input – Clinic'!J$12:J$2011,$AT542)))</f>
        <v/>
      </c>
      <c r="K542" s="178" t="str">
        <f>IF($AR542="","",IF(INDEX('Required State Input – Clinic'!K$12:K$2011,$AT542)="","",INDEX('Required State Input – Clinic'!K$12:K$2011,$AT542)))</f>
        <v/>
      </c>
      <c r="L542" s="179" t="str">
        <f>IF($AR542="","",IF(INDEX('Required State Input – Clinic'!L$12:L$2011,$AT542)="","",INDEX('Required State Input – Clinic'!L$12:L$2011,$AT542)))</f>
        <v/>
      </c>
      <c r="M542" s="169" t="str">
        <f>IF($AR542="","",IF(INDEX('Required State Input – Clinic'!M$12:M$2011,$AT542)="","",INDEX('Required State Input – Clinic'!M$12:M$2011,$AT542)))</f>
        <v/>
      </c>
      <c r="N542" s="169" t="str">
        <f>IF($AR542="","",IF(INDEX('Required State Input – Clinic'!N$12:N$2011,$AT542)="","",INDEX('Required State Input – Clinic'!N$12:N$2011,$AT542)))</f>
        <v/>
      </c>
      <c r="O542" s="170" t="str">
        <f>IF($AR542="","",IF(INDEX('Required State Input – Clinic'!O$12:O$2011,$AT542)="","",ROUND(INDEX('Required State Input – Clinic'!O$12:O$2011,$AT542),2)))</f>
        <v/>
      </c>
      <c r="P542" s="170" t="str">
        <f>IF($AR542="","",IF(INDEX('Required State Input – Clinic'!P$12:P$2011,$AT542)="","",ROUND(INDEX('Required State Input – Clinic'!P$12:P$2011,$AT542),2)))</f>
        <v/>
      </c>
      <c r="Q542" s="170" t="str">
        <f>IF($AR542="","",IF(INDEX('Required State Input – Clinic'!Q$12:Q$2011,$AT542)="","",ROUND(INDEX('Required State Input – Clinic'!Q$12:Q$2011,$AT542),2)))</f>
        <v/>
      </c>
      <c r="R542" s="276" t="str">
        <f t="shared" si="80"/>
        <v/>
      </c>
      <c r="S542" s="171" t="str">
        <f>IF($AR542="","",IF(INDEX('Required State Input – Clinic'!R$12:R$2011,$AT542)="","",INDEX('Required State Input – Clinic'!R$12:R$2011,$AT542)))</f>
        <v/>
      </c>
      <c r="T542" s="169" t="str">
        <f>IF($AR542="","",IF(INDEX('Required State Input – Clinic'!S$12:S$2011,$AT542)="","",INDEX('Required State Input – Clinic'!S$12:S$2011,$AT542)))</f>
        <v/>
      </c>
      <c r="U542" s="170" t="str">
        <f>IF($AR542="","",IF(INDEX('Required State Input – Clinic'!T$12:T$2011,$AT542)="","",ROUND(INDEX('Required State Input – Clinic'!T$12:T$2011,$AT542),2)))</f>
        <v/>
      </c>
      <c r="V542" s="170" t="str">
        <f>IF($AR542="","",IF(INDEX('Required State Input – Clinic'!U$12:U$2011,$AT542)="","",ROUND(INDEX('Required State Input – Clinic'!U$12:U$2011,$AT542),2)))</f>
        <v/>
      </c>
      <c r="W542" s="170" t="str">
        <f>IF($AR542="","",IF(INDEX('Required State Input – Clinic'!V$12:V$2011,$AT542)="",0,ROUND(INDEX('Required State Input – Clinic'!V$12:V$2011,$AT542),2)))</f>
        <v/>
      </c>
      <c r="X542" s="170" t="str">
        <f>IF($AR542="","",IF(INDEX('Required State Input – Clinic'!W$12:W$2011,$AT542)="",0,ROUND(INDEX('Required State Input – Clinic'!W$12:W$2011,$AT542),2)))</f>
        <v/>
      </c>
      <c r="Y542" s="170" t="str">
        <f>IF($AR542="","",IF(INDEX('Required State Input – Clinic'!X$12:X$2011,$AT542)="",0,ROUND(INDEX('Required State Input – Clinic'!X$12:X$2011,$AT542),2)))</f>
        <v/>
      </c>
      <c r="Z542" s="180" t="str">
        <f t="shared" si="81"/>
        <v/>
      </c>
      <c r="AA542" s="179" t="str">
        <f>IF($AR542="","",IF(INDEX('Required State Input – Clinic'!Y$12:Y$2011,$AT542)="","",INDEX('Required State Input – Clinic'!Y$12:Y$2011,$AT542)))</f>
        <v/>
      </c>
      <c r="AB542" s="172" t="str">
        <f>IF($AR542="","",IF(INDEX('Required State Input – Clinic'!Z$12:Z$2011,$AT542)="","",ROUND(INDEX('Required State Input – Clinic'!Z$12:Z$2011,$AT542),4)))</f>
        <v/>
      </c>
      <c r="AC542" s="172" t="str">
        <f>IF($AR542="","",IF(INDEX('Required State Input – Clinic'!AA$12:AA$2011,$AT542)="","",ROUND(INDEX('Required State Input – Clinic'!AA$12:AA$2011,$AT542),4)))</f>
        <v/>
      </c>
      <c r="AD542" s="180" t="str">
        <f t="shared" si="82"/>
        <v/>
      </c>
      <c r="AE542" s="194" t="str">
        <f t="shared" si="83"/>
        <v/>
      </c>
      <c r="AF542" s="177" t="str">
        <f>IF($AR542="","",IF(INDEX('Required State Input – Clinic'!AB$12:AB$2011,$AT542)="","",INDEX('Required State Input – Clinic'!AB$12:AB$2011,$AT542)))</f>
        <v/>
      </c>
      <c r="AG542" s="172" t="str">
        <f>IF($AR542="","",IF(INDEX('Required State Input – Clinic'!AC$12:AC$2011,$AT542)="","",ROUND(INDEX('Required State Input – Clinic'!AC$12:AC$2011,$AT542),4)))</f>
        <v/>
      </c>
      <c r="AH542" s="180" t="str">
        <f t="shared" si="84"/>
        <v/>
      </c>
      <c r="AI542" s="173" t="str">
        <f>IF($AR542="","",IF(INDEX('Required State Input – Clinic'!AD$12:AD$2011,$AT542)="",0,ROUND(INDEX('Required State Input – Clinic'!AD$12:AD$2011,$AT542),2)))</f>
        <v/>
      </c>
      <c r="AJ542" s="180" t="str">
        <f t="shared" si="85"/>
        <v/>
      </c>
      <c r="AK542" s="194" t="str">
        <f t="shared" si="86"/>
        <v/>
      </c>
      <c r="AL542" s="170" t="str">
        <f>IF($AR542="","",IF(INDEX('Required State Input – Clinic'!AE$12:AE$2011,$AT542)="",0,ROUND(INDEX('Required State Input – Clinic'!AE$12:AE$2011,$AT542),2)))</f>
        <v/>
      </c>
      <c r="AM542" s="180" t="str">
        <f t="shared" si="87"/>
        <v/>
      </c>
      <c r="AR542" t="str">
        <f t="shared" si="88"/>
        <v/>
      </c>
      <c r="AS542" t="str">
        <f t="shared" si="89"/>
        <v/>
      </c>
      <c r="AT542" t="str">
        <f>IF(AR542="","",MATCH(AS542,'Required State Input – Clinic'!$AS$12:$AS$2011,FALSE))</f>
        <v/>
      </c>
    </row>
    <row r="543" spans="1:46" x14ac:dyDescent="0.25">
      <c r="A543" s="218" t="s">
        <v>257</v>
      </c>
      <c r="B543" s="174" t="str">
        <f>IF($AR543="","",IF(INDEX('Required State Input – Clinic'!B$12:B$2011,$AT543)="","",INDEX('Required State Input – Clinic'!B$12:B$2011,$AT543)))</f>
        <v/>
      </c>
      <c r="C543" s="168" t="str">
        <f>IF($AR543="","",IF(INDEX('Required State Input – Clinic'!C$12:C$2011,$AT543)="","",INDEX('Required State Input – Clinic'!C$12:C$2011,$AT543)))</f>
        <v/>
      </c>
      <c r="D543" s="175" t="str">
        <f>IF($AR543="","",IF(INDEX('Required State Input – Clinic'!D$12:D$2011,$AT543)="","",INDEX('Required State Input – Clinic'!D$12:D$2011,$AT543)))</f>
        <v/>
      </c>
      <c r="E543" s="174" t="str">
        <f>IF($AR543="","",IF(INDEX('Required State Input – Clinic'!E$12:E$2011,$AT543)="","",INDEX('Required State Input – Clinic'!E$12:E$2011,$AT543)))</f>
        <v/>
      </c>
      <c r="F543" s="176" t="str">
        <f>IF($AR543="","",IF(INDEX('Required State Input – Clinic'!F$12:F$2011,$AT543)="","",INDEX('Required State Input – Clinic'!F$12:F$2011,$AT543)))</f>
        <v/>
      </c>
      <c r="G543" s="176" t="str">
        <f>IF($AR543="","",IF(INDEX('Required State Input – Clinic'!G$12:G$2011,$AT543)="","",INDEX('Required State Input – Clinic'!G$12:G$2011,$AT543)))</f>
        <v/>
      </c>
      <c r="H543" s="176" t="str">
        <f>IF($AR543="","",IF(INDEX('Required State Input – Clinic'!H$12:H$2011,$AT543)="","",INDEX('Required State Input – Clinic'!H$12:H$2011,$AT543)))</f>
        <v/>
      </c>
      <c r="I543" s="177" t="str">
        <f>IF($AR543="","",IF(INDEX('Required State Input – Clinic'!I$12:I$2011,$AT543)="","",INDEX('Required State Input – Clinic'!I$12:I$2011,$AT543)))</f>
        <v/>
      </c>
      <c r="J543" s="176" t="str">
        <f>IF($AR543="","",IF(INDEX('Required State Input – Clinic'!J$12:J$2011,$AT543)="","",INDEX('Required State Input – Clinic'!J$12:J$2011,$AT543)))</f>
        <v/>
      </c>
      <c r="K543" s="178" t="str">
        <f>IF($AR543="","",IF(INDEX('Required State Input – Clinic'!K$12:K$2011,$AT543)="","",INDEX('Required State Input – Clinic'!K$12:K$2011,$AT543)))</f>
        <v/>
      </c>
      <c r="L543" s="179" t="str">
        <f>IF($AR543="","",IF(INDEX('Required State Input – Clinic'!L$12:L$2011,$AT543)="","",INDEX('Required State Input – Clinic'!L$12:L$2011,$AT543)))</f>
        <v/>
      </c>
      <c r="M543" s="169" t="str">
        <f>IF($AR543="","",IF(INDEX('Required State Input – Clinic'!M$12:M$2011,$AT543)="","",INDEX('Required State Input – Clinic'!M$12:M$2011,$AT543)))</f>
        <v/>
      </c>
      <c r="N543" s="169" t="str">
        <f>IF($AR543="","",IF(INDEX('Required State Input – Clinic'!N$12:N$2011,$AT543)="","",INDEX('Required State Input – Clinic'!N$12:N$2011,$AT543)))</f>
        <v/>
      </c>
      <c r="O543" s="170" t="str">
        <f>IF($AR543="","",IF(INDEX('Required State Input – Clinic'!O$12:O$2011,$AT543)="","",ROUND(INDEX('Required State Input – Clinic'!O$12:O$2011,$AT543),2)))</f>
        <v/>
      </c>
      <c r="P543" s="170" t="str">
        <f>IF($AR543="","",IF(INDEX('Required State Input – Clinic'!P$12:P$2011,$AT543)="","",ROUND(INDEX('Required State Input – Clinic'!P$12:P$2011,$AT543),2)))</f>
        <v/>
      </c>
      <c r="Q543" s="170" t="str">
        <f>IF($AR543="","",IF(INDEX('Required State Input – Clinic'!Q$12:Q$2011,$AT543)="","",ROUND(INDEX('Required State Input – Clinic'!Q$12:Q$2011,$AT543),2)))</f>
        <v/>
      </c>
      <c r="R543" s="276" t="str">
        <f t="shared" si="80"/>
        <v/>
      </c>
      <c r="S543" s="171" t="str">
        <f>IF($AR543="","",IF(INDEX('Required State Input – Clinic'!R$12:R$2011,$AT543)="","",INDEX('Required State Input – Clinic'!R$12:R$2011,$AT543)))</f>
        <v/>
      </c>
      <c r="T543" s="169" t="str">
        <f>IF($AR543="","",IF(INDEX('Required State Input – Clinic'!S$12:S$2011,$AT543)="","",INDEX('Required State Input – Clinic'!S$12:S$2011,$AT543)))</f>
        <v/>
      </c>
      <c r="U543" s="170" t="str">
        <f>IF($AR543="","",IF(INDEX('Required State Input – Clinic'!T$12:T$2011,$AT543)="","",ROUND(INDEX('Required State Input – Clinic'!T$12:T$2011,$AT543),2)))</f>
        <v/>
      </c>
      <c r="V543" s="170" t="str">
        <f>IF($AR543="","",IF(INDEX('Required State Input – Clinic'!U$12:U$2011,$AT543)="","",ROUND(INDEX('Required State Input – Clinic'!U$12:U$2011,$AT543),2)))</f>
        <v/>
      </c>
      <c r="W543" s="170" t="str">
        <f>IF($AR543="","",IF(INDEX('Required State Input – Clinic'!V$12:V$2011,$AT543)="",0,ROUND(INDEX('Required State Input – Clinic'!V$12:V$2011,$AT543),2)))</f>
        <v/>
      </c>
      <c r="X543" s="170" t="str">
        <f>IF($AR543="","",IF(INDEX('Required State Input – Clinic'!W$12:W$2011,$AT543)="",0,ROUND(INDEX('Required State Input – Clinic'!W$12:W$2011,$AT543),2)))</f>
        <v/>
      </c>
      <c r="Y543" s="170" t="str">
        <f>IF($AR543="","",IF(INDEX('Required State Input – Clinic'!X$12:X$2011,$AT543)="",0,ROUND(INDEX('Required State Input – Clinic'!X$12:X$2011,$AT543),2)))</f>
        <v/>
      </c>
      <c r="Z543" s="180" t="str">
        <f t="shared" si="81"/>
        <v/>
      </c>
      <c r="AA543" s="179" t="str">
        <f>IF($AR543="","",IF(INDEX('Required State Input – Clinic'!Y$12:Y$2011,$AT543)="","",INDEX('Required State Input – Clinic'!Y$12:Y$2011,$AT543)))</f>
        <v/>
      </c>
      <c r="AB543" s="172" t="str">
        <f>IF($AR543="","",IF(INDEX('Required State Input – Clinic'!Z$12:Z$2011,$AT543)="","",ROUND(INDEX('Required State Input – Clinic'!Z$12:Z$2011,$AT543),4)))</f>
        <v/>
      </c>
      <c r="AC543" s="172" t="str">
        <f>IF($AR543="","",IF(INDEX('Required State Input – Clinic'!AA$12:AA$2011,$AT543)="","",ROUND(INDEX('Required State Input – Clinic'!AA$12:AA$2011,$AT543),4)))</f>
        <v/>
      </c>
      <c r="AD543" s="180" t="str">
        <f t="shared" si="82"/>
        <v/>
      </c>
      <c r="AE543" s="194" t="str">
        <f t="shared" si="83"/>
        <v/>
      </c>
      <c r="AF543" s="177" t="str">
        <f>IF($AR543="","",IF(INDEX('Required State Input – Clinic'!AB$12:AB$2011,$AT543)="","",INDEX('Required State Input – Clinic'!AB$12:AB$2011,$AT543)))</f>
        <v/>
      </c>
      <c r="AG543" s="172" t="str">
        <f>IF($AR543="","",IF(INDEX('Required State Input – Clinic'!AC$12:AC$2011,$AT543)="","",ROUND(INDEX('Required State Input – Clinic'!AC$12:AC$2011,$AT543),4)))</f>
        <v/>
      </c>
      <c r="AH543" s="180" t="str">
        <f t="shared" si="84"/>
        <v/>
      </c>
      <c r="AI543" s="173" t="str">
        <f>IF($AR543="","",IF(INDEX('Required State Input – Clinic'!AD$12:AD$2011,$AT543)="",0,ROUND(INDEX('Required State Input – Clinic'!AD$12:AD$2011,$AT543),2)))</f>
        <v/>
      </c>
      <c r="AJ543" s="180" t="str">
        <f t="shared" si="85"/>
        <v/>
      </c>
      <c r="AK543" s="194" t="str">
        <f t="shared" si="86"/>
        <v/>
      </c>
      <c r="AL543" s="170" t="str">
        <f>IF($AR543="","",IF(INDEX('Required State Input – Clinic'!AE$12:AE$2011,$AT543)="",0,ROUND(INDEX('Required State Input – Clinic'!AE$12:AE$2011,$AT543),2)))</f>
        <v/>
      </c>
      <c r="AM543" s="180" t="str">
        <f t="shared" si="87"/>
        <v/>
      </c>
      <c r="AR543" t="str">
        <f t="shared" si="88"/>
        <v/>
      </c>
      <c r="AS543" t="str">
        <f t="shared" si="89"/>
        <v/>
      </c>
      <c r="AT543" t="str">
        <f>IF(AR543="","",MATCH(AS543,'Required State Input – Clinic'!$AS$12:$AS$2011,FALSE))</f>
        <v/>
      </c>
    </row>
    <row r="544" spans="1:46" x14ac:dyDescent="0.25">
      <c r="A544" s="218" t="s">
        <v>257</v>
      </c>
      <c r="B544" s="174" t="str">
        <f>IF($AR544="","",IF(INDEX('Required State Input – Clinic'!B$12:B$2011,$AT544)="","",INDEX('Required State Input – Clinic'!B$12:B$2011,$AT544)))</f>
        <v/>
      </c>
      <c r="C544" s="168" t="str">
        <f>IF($AR544="","",IF(INDEX('Required State Input – Clinic'!C$12:C$2011,$AT544)="","",INDEX('Required State Input – Clinic'!C$12:C$2011,$AT544)))</f>
        <v/>
      </c>
      <c r="D544" s="175" t="str">
        <f>IF($AR544="","",IF(INDEX('Required State Input – Clinic'!D$12:D$2011,$AT544)="","",INDEX('Required State Input – Clinic'!D$12:D$2011,$AT544)))</f>
        <v/>
      </c>
      <c r="E544" s="174" t="str">
        <f>IF($AR544="","",IF(INDEX('Required State Input – Clinic'!E$12:E$2011,$AT544)="","",INDEX('Required State Input – Clinic'!E$12:E$2011,$AT544)))</f>
        <v/>
      </c>
      <c r="F544" s="176" t="str">
        <f>IF($AR544="","",IF(INDEX('Required State Input – Clinic'!F$12:F$2011,$AT544)="","",INDEX('Required State Input – Clinic'!F$12:F$2011,$AT544)))</f>
        <v/>
      </c>
      <c r="G544" s="176" t="str">
        <f>IF($AR544="","",IF(INDEX('Required State Input – Clinic'!G$12:G$2011,$AT544)="","",INDEX('Required State Input – Clinic'!G$12:G$2011,$AT544)))</f>
        <v/>
      </c>
      <c r="H544" s="176" t="str">
        <f>IF($AR544="","",IF(INDEX('Required State Input – Clinic'!H$12:H$2011,$AT544)="","",INDEX('Required State Input – Clinic'!H$12:H$2011,$AT544)))</f>
        <v/>
      </c>
      <c r="I544" s="177" t="str">
        <f>IF($AR544="","",IF(INDEX('Required State Input – Clinic'!I$12:I$2011,$AT544)="","",INDEX('Required State Input – Clinic'!I$12:I$2011,$AT544)))</f>
        <v/>
      </c>
      <c r="J544" s="176" t="str">
        <f>IF($AR544="","",IF(INDEX('Required State Input – Clinic'!J$12:J$2011,$AT544)="","",INDEX('Required State Input – Clinic'!J$12:J$2011,$AT544)))</f>
        <v/>
      </c>
      <c r="K544" s="178" t="str">
        <f>IF($AR544="","",IF(INDEX('Required State Input – Clinic'!K$12:K$2011,$AT544)="","",INDEX('Required State Input – Clinic'!K$12:K$2011,$AT544)))</f>
        <v/>
      </c>
      <c r="L544" s="179" t="str">
        <f>IF($AR544="","",IF(INDEX('Required State Input – Clinic'!L$12:L$2011,$AT544)="","",INDEX('Required State Input – Clinic'!L$12:L$2011,$AT544)))</f>
        <v/>
      </c>
      <c r="M544" s="169" t="str">
        <f>IF($AR544="","",IF(INDEX('Required State Input – Clinic'!M$12:M$2011,$AT544)="","",INDEX('Required State Input – Clinic'!M$12:M$2011,$AT544)))</f>
        <v/>
      </c>
      <c r="N544" s="169" t="str">
        <f>IF($AR544="","",IF(INDEX('Required State Input – Clinic'!N$12:N$2011,$AT544)="","",INDEX('Required State Input – Clinic'!N$12:N$2011,$AT544)))</f>
        <v/>
      </c>
      <c r="O544" s="170" t="str">
        <f>IF($AR544="","",IF(INDEX('Required State Input – Clinic'!O$12:O$2011,$AT544)="","",ROUND(INDEX('Required State Input – Clinic'!O$12:O$2011,$AT544),2)))</f>
        <v/>
      </c>
      <c r="P544" s="170" t="str">
        <f>IF($AR544="","",IF(INDEX('Required State Input – Clinic'!P$12:P$2011,$AT544)="","",ROUND(INDEX('Required State Input – Clinic'!P$12:P$2011,$AT544),2)))</f>
        <v/>
      </c>
      <c r="Q544" s="170" t="str">
        <f>IF($AR544="","",IF(INDEX('Required State Input – Clinic'!Q$12:Q$2011,$AT544)="","",ROUND(INDEX('Required State Input – Clinic'!Q$12:Q$2011,$AT544),2)))</f>
        <v/>
      </c>
      <c r="R544" s="276" t="str">
        <f t="shared" si="80"/>
        <v/>
      </c>
      <c r="S544" s="171" t="str">
        <f>IF($AR544="","",IF(INDEX('Required State Input – Clinic'!R$12:R$2011,$AT544)="","",INDEX('Required State Input – Clinic'!R$12:R$2011,$AT544)))</f>
        <v/>
      </c>
      <c r="T544" s="169" t="str">
        <f>IF($AR544="","",IF(INDEX('Required State Input – Clinic'!S$12:S$2011,$AT544)="","",INDEX('Required State Input – Clinic'!S$12:S$2011,$AT544)))</f>
        <v/>
      </c>
      <c r="U544" s="170" t="str">
        <f>IF($AR544="","",IF(INDEX('Required State Input – Clinic'!T$12:T$2011,$AT544)="","",ROUND(INDEX('Required State Input – Clinic'!T$12:T$2011,$AT544),2)))</f>
        <v/>
      </c>
      <c r="V544" s="170" t="str">
        <f>IF($AR544="","",IF(INDEX('Required State Input – Clinic'!U$12:U$2011,$AT544)="","",ROUND(INDEX('Required State Input – Clinic'!U$12:U$2011,$AT544),2)))</f>
        <v/>
      </c>
      <c r="W544" s="170" t="str">
        <f>IF($AR544="","",IF(INDEX('Required State Input – Clinic'!V$12:V$2011,$AT544)="",0,ROUND(INDEX('Required State Input – Clinic'!V$12:V$2011,$AT544),2)))</f>
        <v/>
      </c>
      <c r="X544" s="170" t="str">
        <f>IF($AR544="","",IF(INDEX('Required State Input – Clinic'!W$12:W$2011,$AT544)="",0,ROUND(INDEX('Required State Input – Clinic'!W$12:W$2011,$AT544),2)))</f>
        <v/>
      </c>
      <c r="Y544" s="170" t="str">
        <f>IF($AR544="","",IF(INDEX('Required State Input – Clinic'!X$12:X$2011,$AT544)="",0,ROUND(INDEX('Required State Input – Clinic'!X$12:X$2011,$AT544),2)))</f>
        <v/>
      </c>
      <c r="Z544" s="180" t="str">
        <f t="shared" si="81"/>
        <v/>
      </c>
      <c r="AA544" s="179" t="str">
        <f>IF($AR544="","",IF(INDEX('Required State Input – Clinic'!Y$12:Y$2011,$AT544)="","",INDEX('Required State Input – Clinic'!Y$12:Y$2011,$AT544)))</f>
        <v/>
      </c>
      <c r="AB544" s="172" t="str">
        <f>IF($AR544="","",IF(INDEX('Required State Input – Clinic'!Z$12:Z$2011,$AT544)="","",ROUND(INDEX('Required State Input – Clinic'!Z$12:Z$2011,$AT544),4)))</f>
        <v/>
      </c>
      <c r="AC544" s="172" t="str">
        <f>IF($AR544="","",IF(INDEX('Required State Input – Clinic'!AA$12:AA$2011,$AT544)="","",ROUND(INDEX('Required State Input – Clinic'!AA$12:AA$2011,$AT544),4)))</f>
        <v/>
      </c>
      <c r="AD544" s="180" t="str">
        <f t="shared" si="82"/>
        <v/>
      </c>
      <c r="AE544" s="194" t="str">
        <f t="shared" si="83"/>
        <v/>
      </c>
      <c r="AF544" s="177" t="str">
        <f>IF($AR544="","",IF(INDEX('Required State Input – Clinic'!AB$12:AB$2011,$AT544)="","",INDEX('Required State Input – Clinic'!AB$12:AB$2011,$AT544)))</f>
        <v/>
      </c>
      <c r="AG544" s="172" t="str">
        <f>IF($AR544="","",IF(INDEX('Required State Input – Clinic'!AC$12:AC$2011,$AT544)="","",ROUND(INDEX('Required State Input – Clinic'!AC$12:AC$2011,$AT544),4)))</f>
        <v/>
      </c>
      <c r="AH544" s="180" t="str">
        <f t="shared" si="84"/>
        <v/>
      </c>
      <c r="AI544" s="173" t="str">
        <f>IF($AR544="","",IF(INDEX('Required State Input – Clinic'!AD$12:AD$2011,$AT544)="",0,ROUND(INDEX('Required State Input – Clinic'!AD$12:AD$2011,$AT544),2)))</f>
        <v/>
      </c>
      <c r="AJ544" s="180" t="str">
        <f t="shared" si="85"/>
        <v/>
      </c>
      <c r="AK544" s="194" t="str">
        <f t="shared" si="86"/>
        <v/>
      </c>
      <c r="AL544" s="170" t="str">
        <f>IF($AR544="","",IF(INDEX('Required State Input – Clinic'!AE$12:AE$2011,$AT544)="",0,ROUND(INDEX('Required State Input – Clinic'!AE$12:AE$2011,$AT544),2)))</f>
        <v/>
      </c>
      <c r="AM544" s="180" t="str">
        <f t="shared" si="87"/>
        <v/>
      </c>
      <c r="AR544" t="str">
        <f t="shared" si="88"/>
        <v/>
      </c>
      <c r="AS544" t="str">
        <f t="shared" si="89"/>
        <v/>
      </c>
      <c r="AT544" t="str">
        <f>IF(AR544="","",MATCH(AS544,'Required State Input – Clinic'!$AS$12:$AS$2011,FALSE))</f>
        <v/>
      </c>
    </row>
    <row r="545" spans="1:46" x14ac:dyDescent="0.25">
      <c r="A545" s="218" t="s">
        <v>257</v>
      </c>
      <c r="B545" s="174" t="str">
        <f>IF($AR545="","",IF(INDEX('Required State Input – Clinic'!B$12:B$2011,$AT545)="","",INDEX('Required State Input – Clinic'!B$12:B$2011,$AT545)))</f>
        <v/>
      </c>
      <c r="C545" s="168" t="str">
        <f>IF($AR545="","",IF(INDEX('Required State Input – Clinic'!C$12:C$2011,$AT545)="","",INDEX('Required State Input – Clinic'!C$12:C$2011,$AT545)))</f>
        <v/>
      </c>
      <c r="D545" s="175" t="str">
        <f>IF($AR545="","",IF(INDEX('Required State Input – Clinic'!D$12:D$2011,$AT545)="","",INDEX('Required State Input – Clinic'!D$12:D$2011,$AT545)))</f>
        <v/>
      </c>
      <c r="E545" s="174" t="str">
        <f>IF($AR545="","",IF(INDEX('Required State Input – Clinic'!E$12:E$2011,$AT545)="","",INDEX('Required State Input – Clinic'!E$12:E$2011,$AT545)))</f>
        <v/>
      </c>
      <c r="F545" s="176" t="str">
        <f>IF($AR545="","",IF(INDEX('Required State Input – Clinic'!F$12:F$2011,$AT545)="","",INDEX('Required State Input – Clinic'!F$12:F$2011,$AT545)))</f>
        <v/>
      </c>
      <c r="G545" s="176" t="str">
        <f>IF($AR545="","",IF(INDEX('Required State Input – Clinic'!G$12:G$2011,$AT545)="","",INDEX('Required State Input – Clinic'!G$12:G$2011,$AT545)))</f>
        <v/>
      </c>
      <c r="H545" s="176" t="str">
        <f>IF($AR545="","",IF(INDEX('Required State Input – Clinic'!H$12:H$2011,$AT545)="","",INDEX('Required State Input – Clinic'!H$12:H$2011,$AT545)))</f>
        <v/>
      </c>
      <c r="I545" s="177" t="str">
        <f>IF($AR545="","",IF(INDEX('Required State Input – Clinic'!I$12:I$2011,$AT545)="","",INDEX('Required State Input – Clinic'!I$12:I$2011,$AT545)))</f>
        <v/>
      </c>
      <c r="J545" s="176" t="str">
        <f>IF($AR545="","",IF(INDEX('Required State Input – Clinic'!J$12:J$2011,$AT545)="","",INDEX('Required State Input – Clinic'!J$12:J$2011,$AT545)))</f>
        <v/>
      </c>
      <c r="K545" s="178" t="str">
        <f>IF($AR545="","",IF(INDEX('Required State Input – Clinic'!K$12:K$2011,$AT545)="","",INDEX('Required State Input – Clinic'!K$12:K$2011,$AT545)))</f>
        <v/>
      </c>
      <c r="L545" s="179" t="str">
        <f>IF($AR545="","",IF(INDEX('Required State Input – Clinic'!L$12:L$2011,$AT545)="","",INDEX('Required State Input – Clinic'!L$12:L$2011,$AT545)))</f>
        <v/>
      </c>
      <c r="M545" s="169" t="str">
        <f>IF($AR545="","",IF(INDEX('Required State Input – Clinic'!M$12:M$2011,$AT545)="","",INDEX('Required State Input – Clinic'!M$12:M$2011,$AT545)))</f>
        <v/>
      </c>
      <c r="N545" s="169" t="str">
        <f>IF($AR545="","",IF(INDEX('Required State Input – Clinic'!N$12:N$2011,$AT545)="","",INDEX('Required State Input – Clinic'!N$12:N$2011,$AT545)))</f>
        <v/>
      </c>
      <c r="O545" s="170" t="str">
        <f>IF($AR545="","",IF(INDEX('Required State Input – Clinic'!O$12:O$2011,$AT545)="","",ROUND(INDEX('Required State Input – Clinic'!O$12:O$2011,$AT545),2)))</f>
        <v/>
      </c>
      <c r="P545" s="170" t="str">
        <f>IF($AR545="","",IF(INDEX('Required State Input – Clinic'!P$12:P$2011,$AT545)="","",ROUND(INDEX('Required State Input – Clinic'!P$12:P$2011,$AT545),2)))</f>
        <v/>
      </c>
      <c r="Q545" s="170" t="str">
        <f>IF($AR545="","",IF(INDEX('Required State Input – Clinic'!Q$12:Q$2011,$AT545)="","",ROUND(INDEX('Required State Input – Clinic'!Q$12:Q$2011,$AT545),2)))</f>
        <v/>
      </c>
      <c r="R545" s="276" t="str">
        <f t="shared" si="80"/>
        <v/>
      </c>
      <c r="S545" s="171" t="str">
        <f>IF($AR545="","",IF(INDEX('Required State Input – Clinic'!R$12:R$2011,$AT545)="","",INDEX('Required State Input – Clinic'!R$12:R$2011,$AT545)))</f>
        <v/>
      </c>
      <c r="T545" s="169" t="str">
        <f>IF($AR545="","",IF(INDEX('Required State Input – Clinic'!S$12:S$2011,$AT545)="","",INDEX('Required State Input – Clinic'!S$12:S$2011,$AT545)))</f>
        <v/>
      </c>
      <c r="U545" s="170" t="str">
        <f>IF($AR545="","",IF(INDEX('Required State Input – Clinic'!T$12:T$2011,$AT545)="","",ROUND(INDEX('Required State Input – Clinic'!T$12:T$2011,$AT545),2)))</f>
        <v/>
      </c>
      <c r="V545" s="170" t="str">
        <f>IF($AR545="","",IF(INDEX('Required State Input – Clinic'!U$12:U$2011,$AT545)="","",ROUND(INDEX('Required State Input – Clinic'!U$12:U$2011,$AT545),2)))</f>
        <v/>
      </c>
      <c r="W545" s="170" t="str">
        <f>IF($AR545="","",IF(INDEX('Required State Input – Clinic'!V$12:V$2011,$AT545)="",0,ROUND(INDEX('Required State Input – Clinic'!V$12:V$2011,$AT545),2)))</f>
        <v/>
      </c>
      <c r="X545" s="170" t="str">
        <f>IF($AR545="","",IF(INDEX('Required State Input – Clinic'!W$12:W$2011,$AT545)="",0,ROUND(INDEX('Required State Input – Clinic'!W$12:W$2011,$AT545),2)))</f>
        <v/>
      </c>
      <c r="Y545" s="170" t="str">
        <f>IF($AR545="","",IF(INDEX('Required State Input – Clinic'!X$12:X$2011,$AT545)="",0,ROUND(INDEX('Required State Input – Clinic'!X$12:X$2011,$AT545),2)))</f>
        <v/>
      </c>
      <c r="Z545" s="180" t="str">
        <f t="shared" si="81"/>
        <v/>
      </c>
      <c r="AA545" s="179" t="str">
        <f>IF($AR545="","",IF(INDEX('Required State Input – Clinic'!Y$12:Y$2011,$AT545)="","",INDEX('Required State Input – Clinic'!Y$12:Y$2011,$AT545)))</f>
        <v/>
      </c>
      <c r="AB545" s="172" t="str">
        <f>IF($AR545="","",IF(INDEX('Required State Input – Clinic'!Z$12:Z$2011,$AT545)="","",ROUND(INDEX('Required State Input – Clinic'!Z$12:Z$2011,$AT545),4)))</f>
        <v/>
      </c>
      <c r="AC545" s="172" t="str">
        <f>IF($AR545="","",IF(INDEX('Required State Input – Clinic'!AA$12:AA$2011,$AT545)="","",ROUND(INDEX('Required State Input – Clinic'!AA$12:AA$2011,$AT545),4)))</f>
        <v/>
      </c>
      <c r="AD545" s="180" t="str">
        <f t="shared" si="82"/>
        <v/>
      </c>
      <c r="AE545" s="194" t="str">
        <f t="shared" si="83"/>
        <v/>
      </c>
      <c r="AF545" s="177" t="str">
        <f>IF($AR545="","",IF(INDEX('Required State Input – Clinic'!AB$12:AB$2011,$AT545)="","",INDEX('Required State Input – Clinic'!AB$12:AB$2011,$AT545)))</f>
        <v/>
      </c>
      <c r="AG545" s="172" t="str">
        <f>IF($AR545="","",IF(INDEX('Required State Input – Clinic'!AC$12:AC$2011,$AT545)="","",ROUND(INDEX('Required State Input – Clinic'!AC$12:AC$2011,$AT545),4)))</f>
        <v/>
      </c>
      <c r="AH545" s="180" t="str">
        <f t="shared" si="84"/>
        <v/>
      </c>
      <c r="AI545" s="173" t="str">
        <f>IF($AR545="","",IF(INDEX('Required State Input – Clinic'!AD$12:AD$2011,$AT545)="",0,ROUND(INDEX('Required State Input – Clinic'!AD$12:AD$2011,$AT545),2)))</f>
        <v/>
      </c>
      <c r="AJ545" s="180" t="str">
        <f t="shared" si="85"/>
        <v/>
      </c>
      <c r="AK545" s="194" t="str">
        <f t="shared" si="86"/>
        <v/>
      </c>
      <c r="AL545" s="170" t="str">
        <f>IF($AR545="","",IF(INDEX('Required State Input – Clinic'!AE$12:AE$2011,$AT545)="",0,ROUND(INDEX('Required State Input – Clinic'!AE$12:AE$2011,$AT545),2)))</f>
        <v/>
      </c>
      <c r="AM545" s="180" t="str">
        <f t="shared" si="87"/>
        <v/>
      </c>
      <c r="AR545" t="str">
        <f t="shared" si="88"/>
        <v/>
      </c>
      <c r="AS545" t="str">
        <f t="shared" si="89"/>
        <v/>
      </c>
      <c r="AT545" t="str">
        <f>IF(AR545="","",MATCH(AS545,'Required State Input – Clinic'!$AS$12:$AS$2011,FALSE))</f>
        <v/>
      </c>
    </row>
    <row r="546" spans="1:46" x14ac:dyDescent="0.25">
      <c r="A546" s="218" t="s">
        <v>257</v>
      </c>
      <c r="B546" s="174" t="str">
        <f>IF($AR546="","",IF(INDEX('Required State Input – Clinic'!B$12:B$2011,$AT546)="","",INDEX('Required State Input – Clinic'!B$12:B$2011,$AT546)))</f>
        <v/>
      </c>
      <c r="C546" s="168" t="str">
        <f>IF($AR546="","",IF(INDEX('Required State Input – Clinic'!C$12:C$2011,$AT546)="","",INDEX('Required State Input – Clinic'!C$12:C$2011,$AT546)))</f>
        <v/>
      </c>
      <c r="D546" s="175" t="str">
        <f>IF($AR546="","",IF(INDEX('Required State Input – Clinic'!D$12:D$2011,$AT546)="","",INDEX('Required State Input – Clinic'!D$12:D$2011,$AT546)))</f>
        <v/>
      </c>
      <c r="E546" s="174" t="str">
        <f>IF($AR546="","",IF(INDEX('Required State Input – Clinic'!E$12:E$2011,$AT546)="","",INDEX('Required State Input – Clinic'!E$12:E$2011,$AT546)))</f>
        <v/>
      </c>
      <c r="F546" s="176" t="str">
        <f>IF($AR546="","",IF(INDEX('Required State Input – Clinic'!F$12:F$2011,$AT546)="","",INDEX('Required State Input – Clinic'!F$12:F$2011,$AT546)))</f>
        <v/>
      </c>
      <c r="G546" s="176" t="str">
        <f>IF($AR546="","",IF(INDEX('Required State Input – Clinic'!G$12:G$2011,$AT546)="","",INDEX('Required State Input – Clinic'!G$12:G$2011,$AT546)))</f>
        <v/>
      </c>
      <c r="H546" s="176" t="str">
        <f>IF($AR546="","",IF(INDEX('Required State Input – Clinic'!H$12:H$2011,$AT546)="","",INDEX('Required State Input – Clinic'!H$12:H$2011,$AT546)))</f>
        <v/>
      </c>
      <c r="I546" s="177" t="str">
        <f>IF($AR546="","",IF(INDEX('Required State Input – Clinic'!I$12:I$2011,$AT546)="","",INDEX('Required State Input – Clinic'!I$12:I$2011,$AT546)))</f>
        <v/>
      </c>
      <c r="J546" s="176" t="str">
        <f>IF($AR546="","",IF(INDEX('Required State Input – Clinic'!J$12:J$2011,$AT546)="","",INDEX('Required State Input – Clinic'!J$12:J$2011,$AT546)))</f>
        <v/>
      </c>
      <c r="K546" s="178" t="str">
        <f>IF($AR546="","",IF(INDEX('Required State Input – Clinic'!K$12:K$2011,$AT546)="","",INDEX('Required State Input – Clinic'!K$12:K$2011,$AT546)))</f>
        <v/>
      </c>
      <c r="L546" s="179" t="str">
        <f>IF($AR546="","",IF(INDEX('Required State Input – Clinic'!L$12:L$2011,$AT546)="","",INDEX('Required State Input – Clinic'!L$12:L$2011,$AT546)))</f>
        <v/>
      </c>
      <c r="M546" s="169" t="str">
        <f>IF($AR546="","",IF(INDEX('Required State Input – Clinic'!M$12:M$2011,$AT546)="","",INDEX('Required State Input – Clinic'!M$12:M$2011,$AT546)))</f>
        <v/>
      </c>
      <c r="N546" s="169" t="str">
        <f>IF($AR546="","",IF(INDEX('Required State Input – Clinic'!N$12:N$2011,$AT546)="","",INDEX('Required State Input – Clinic'!N$12:N$2011,$AT546)))</f>
        <v/>
      </c>
      <c r="O546" s="170" t="str">
        <f>IF($AR546="","",IF(INDEX('Required State Input – Clinic'!O$12:O$2011,$AT546)="","",ROUND(INDEX('Required State Input – Clinic'!O$12:O$2011,$AT546),2)))</f>
        <v/>
      </c>
      <c r="P546" s="170" t="str">
        <f>IF($AR546="","",IF(INDEX('Required State Input – Clinic'!P$12:P$2011,$AT546)="","",ROUND(INDEX('Required State Input – Clinic'!P$12:P$2011,$AT546),2)))</f>
        <v/>
      </c>
      <c r="Q546" s="170" t="str">
        <f>IF($AR546="","",IF(INDEX('Required State Input – Clinic'!Q$12:Q$2011,$AT546)="","",ROUND(INDEX('Required State Input – Clinic'!Q$12:Q$2011,$AT546),2)))</f>
        <v/>
      </c>
      <c r="R546" s="276" t="str">
        <f t="shared" si="80"/>
        <v/>
      </c>
      <c r="S546" s="171" t="str">
        <f>IF($AR546="","",IF(INDEX('Required State Input – Clinic'!R$12:R$2011,$AT546)="","",INDEX('Required State Input – Clinic'!R$12:R$2011,$AT546)))</f>
        <v/>
      </c>
      <c r="T546" s="169" t="str">
        <f>IF($AR546="","",IF(INDEX('Required State Input – Clinic'!S$12:S$2011,$AT546)="","",INDEX('Required State Input – Clinic'!S$12:S$2011,$AT546)))</f>
        <v/>
      </c>
      <c r="U546" s="170" t="str">
        <f>IF($AR546="","",IF(INDEX('Required State Input – Clinic'!T$12:T$2011,$AT546)="","",ROUND(INDEX('Required State Input – Clinic'!T$12:T$2011,$AT546),2)))</f>
        <v/>
      </c>
      <c r="V546" s="170" t="str">
        <f>IF($AR546="","",IF(INDEX('Required State Input – Clinic'!U$12:U$2011,$AT546)="","",ROUND(INDEX('Required State Input – Clinic'!U$12:U$2011,$AT546),2)))</f>
        <v/>
      </c>
      <c r="W546" s="170" t="str">
        <f>IF($AR546="","",IF(INDEX('Required State Input – Clinic'!V$12:V$2011,$AT546)="",0,ROUND(INDEX('Required State Input – Clinic'!V$12:V$2011,$AT546),2)))</f>
        <v/>
      </c>
      <c r="X546" s="170" t="str">
        <f>IF($AR546="","",IF(INDEX('Required State Input – Clinic'!W$12:W$2011,$AT546)="",0,ROUND(INDEX('Required State Input – Clinic'!W$12:W$2011,$AT546),2)))</f>
        <v/>
      </c>
      <c r="Y546" s="170" t="str">
        <f>IF($AR546="","",IF(INDEX('Required State Input – Clinic'!X$12:X$2011,$AT546)="",0,ROUND(INDEX('Required State Input – Clinic'!X$12:X$2011,$AT546),2)))</f>
        <v/>
      </c>
      <c r="Z546" s="180" t="str">
        <f t="shared" si="81"/>
        <v/>
      </c>
      <c r="AA546" s="179" t="str">
        <f>IF($AR546="","",IF(INDEX('Required State Input – Clinic'!Y$12:Y$2011,$AT546)="","",INDEX('Required State Input – Clinic'!Y$12:Y$2011,$AT546)))</f>
        <v/>
      </c>
      <c r="AB546" s="172" t="str">
        <f>IF($AR546="","",IF(INDEX('Required State Input – Clinic'!Z$12:Z$2011,$AT546)="","",ROUND(INDEX('Required State Input – Clinic'!Z$12:Z$2011,$AT546),4)))</f>
        <v/>
      </c>
      <c r="AC546" s="172" t="str">
        <f>IF($AR546="","",IF(INDEX('Required State Input – Clinic'!AA$12:AA$2011,$AT546)="","",ROUND(INDEX('Required State Input – Clinic'!AA$12:AA$2011,$AT546),4)))</f>
        <v/>
      </c>
      <c r="AD546" s="180" t="str">
        <f t="shared" si="82"/>
        <v/>
      </c>
      <c r="AE546" s="194" t="str">
        <f t="shared" si="83"/>
        <v/>
      </c>
      <c r="AF546" s="177" t="str">
        <f>IF($AR546="","",IF(INDEX('Required State Input – Clinic'!AB$12:AB$2011,$AT546)="","",INDEX('Required State Input – Clinic'!AB$12:AB$2011,$AT546)))</f>
        <v/>
      </c>
      <c r="AG546" s="172" t="str">
        <f>IF($AR546="","",IF(INDEX('Required State Input – Clinic'!AC$12:AC$2011,$AT546)="","",ROUND(INDEX('Required State Input – Clinic'!AC$12:AC$2011,$AT546),4)))</f>
        <v/>
      </c>
      <c r="AH546" s="180" t="str">
        <f t="shared" si="84"/>
        <v/>
      </c>
      <c r="AI546" s="173" t="str">
        <f>IF($AR546="","",IF(INDEX('Required State Input – Clinic'!AD$12:AD$2011,$AT546)="",0,ROUND(INDEX('Required State Input – Clinic'!AD$12:AD$2011,$AT546),2)))</f>
        <v/>
      </c>
      <c r="AJ546" s="180" t="str">
        <f t="shared" si="85"/>
        <v/>
      </c>
      <c r="AK546" s="194" t="str">
        <f t="shared" si="86"/>
        <v/>
      </c>
      <c r="AL546" s="170" t="str">
        <f>IF($AR546="","",IF(INDEX('Required State Input – Clinic'!AE$12:AE$2011,$AT546)="",0,ROUND(INDEX('Required State Input – Clinic'!AE$12:AE$2011,$AT546),2)))</f>
        <v/>
      </c>
      <c r="AM546" s="180" t="str">
        <f t="shared" si="87"/>
        <v/>
      </c>
      <c r="AR546" t="str">
        <f t="shared" si="88"/>
        <v/>
      </c>
      <c r="AS546" t="str">
        <f t="shared" si="89"/>
        <v/>
      </c>
      <c r="AT546" t="str">
        <f>IF(AR546="","",MATCH(AS546,'Required State Input – Clinic'!$AS$12:$AS$2011,FALSE))</f>
        <v/>
      </c>
    </row>
    <row r="547" spans="1:46" x14ac:dyDescent="0.25">
      <c r="A547" s="218" t="s">
        <v>257</v>
      </c>
      <c r="B547" s="174" t="str">
        <f>IF($AR547="","",IF(INDEX('Required State Input – Clinic'!B$12:B$2011,$AT547)="","",INDEX('Required State Input – Clinic'!B$12:B$2011,$AT547)))</f>
        <v/>
      </c>
      <c r="C547" s="168" t="str">
        <f>IF($AR547="","",IF(INDEX('Required State Input – Clinic'!C$12:C$2011,$AT547)="","",INDEX('Required State Input – Clinic'!C$12:C$2011,$AT547)))</f>
        <v/>
      </c>
      <c r="D547" s="175" t="str">
        <f>IF($AR547="","",IF(INDEX('Required State Input – Clinic'!D$12:D$2011,$AT547)="","",INDEX('Required State Input – Clinic'!D$12:D$2011,$AT547)))</f>
        <v/>
      </c>
      <c r="E547" s="174" t="str">
        <f>IF($AR547="","",IF(INDEX('Required State Input – Clinic'!E$12:E$2011,$AT547)="","",INDEX('Required State Input – Clinic'!E$12:E$2011,$AT547)))</f>
        <v/>
      </c>
      <c r="F547" s="176" t="str">
        <f>IF($AR547="","",IF(INDEX('Required State Input – Clinic'!F$12:F$2011,$AT547)="","",INDEX('Required State Input – Clinic'!F$12:F$2011,$AT547)))</f>
        <v/>
      </c>
      <c r="G547" s="176" t="str">
        <f>IF($AR547="","",IF(INDEX('Required State Input – Clinic'!G$12:G$2011,$AT547)="","",INDEX('Required State Input – Clinic'!G$12:G$2011,$AT547)))</f>
        <v/>
      </c>
      <c r="H547" s="176" t="str">
        <f>IF($AR547="","",IF(INDEX('Required State Input – Clinic'!H$12:H$2011,$AT547)="","",INDEX('Required State Input – Clinic'!H$12:H$2011,$AT547)))</f>
        <v/>
      </c>
      <c r="I547" s="177" t="str">
        <f>IF($AR547="","",IF(INDEX('Required State Input – Clinic'!I$12:I$2011,$AT547)="","",INDEX('Required State Input – Clinic'!I$12:I$2011,$AT547)))</f>
        <v/>
      </c>
      <c r="J547" s="176" t="str">
        <f>IF($AR547="","",IF(INDEX('Required State Input – Clinic'!J$12:J$2011,$AT547)="","",INDEX('Required State Input – Clinic'!J$12:J$2011,$AT547)))</f>
        <v/>
      </c>
      <c r="K547" s="178" t="str">
        <f>IF($AR547="","",IF(INDEX('Required State Input – Clinic'!K$12:K$2011,$AT547)="","",INDEX('Required State Input – Clinic'!K$12:K$2011,$AT547)))</f>
        <v/>
      </c>
      <c r="L547" s="179" t="str">
        <f>IF($AR547="","",IF(INDEX('Required State Input – Clinic'!L$12:L$2011,$AT547)="","",INDEX('Required State Input – Clinic'!L$12:L$2011,$AT547)))</f>
        <v/>
      </c>
      <c r="M547" s="169" t="str">
        <f>IF($AR547="","",IF(INDEX('Required State Input – Clinic'!M$12:M$2011,$AT547)="","",INDEX('Required State Input – Clinic'!M$12:M$2011,$AT547)))</f>
        <v/>
      </c>
      <c r="N547" s="169" t="str">
        <f>IF($AR547="","",IF(INDEX('Required State Input – Clinic'!N$12:N$2011,$AT547)="","",INDEX('Required State Input – Clinic'!N$12:N$2011,$AT547)))</f>
        <v/>
      </c>
      <c r="O547" s="170" t="str">
        <f>IF($AR547="","",IF(INDEX('Required State Input – Clinic'!O$12:O$2011,$AT547)="","",ROUND(INDEX('Required State Input – Clinic'!O$12:O$2011,$AT547),2)))</f>
        <v/>
      </c>
      <c r="P547" s="170" t="str">
        <f>IF($AR547="","",IF(INDEX('Required State Input – Clinic'!P$12:P$2011,$AT547)="","",ROUND(INDEX('Required State Input – Clinic'!P$12:P$2011,$AT547),2)))</f>
        <v/>
      </c>
      <c r="Q547" s="170" t="str">
        <f>IF($AR547="","",IF(INDEX('Required State Input – Clinic'!Q$12:Q$2011,$AT547)="","",ROUND(INDEX('Required State Input – Clinic'!Q$12:Q$2011,$AT547),2)))</f>
        <v/>
      </c>
      <c r="R547" s="276" t="str">
        <f t="shared" si="80"/>
        <v/>
      </c>
      <c r="S547" s="171" t="str">
        <f>IF($AR547="","",IF(INDEX('Required State Input – Clinic'!R$12:R$2011,$AT547)="","",INDEX('Required State Input – Clinic'!R$12:R$2011,$AT547)))</f>
        <v/>
      </c>
      <c r="T547" s="169" t="str">
        <f>IF($AR547="","",IF(INDEX('Required State Input – Clinic'!S$12:S$2011,$AT547)="","",INDEX('Required State Input – Clinic'!S$12:S$2011,$AT547)))</f>
        <v/>
      </c>
      <c r="U547" s="170" t="str">
        <f>IF($AR547="","",IF(INDEX('Required State Input – Clinic'!T$12:T$2011,$AT547)="","",ROUND(INDEX('Required State Input – Clinic'!T$12:T$2011,$AT547),2)))</f>
        <v/>
      </c>
      <c r="V547" s="170" t="str">
        <f>IF($AR547="","",IF(INDEX('Required State Input – Clinic'!U$12:U$2011,$AT547)="","",ROUND(INDEX('Required State Input – Clinic'!U$12:U$2011,$AT547),2)))</f>
        <v/>
      </c>
      <c r="W547" s="170" t="str">
        <f>IF($AR547="","",IF(INDEX('Required State Input – Clinic'!V$12:V$2011,$AT547)="",0,ROUND(INDEX('Required State Input – Clinic'!V$12:V$2011,$AT547),2)))</f>
        <v/>
      </c>
      <c r="X547" s="170" t="str">
        <f>IF($AR547="","",IF(INDEX('Required State Input – Clinic'!W$12:W$2011,$AT547)="",0,ROUND(INDEX('Required State Input – Clinic'!W$12:W$2011,$AT547),2)))</f>
        <v/>
      </c>
      <c r="Y547" s="170" t="str">
        <f>IF($AR547="","",IF(INDEX('Required State Input – Clinic'!X$12:X$2011,$AT547)="",0,ROUND(INDEX('Required State Input – Clinic'!X$12:X$2011,$AT547),2)))</f>
        <v/>
      </c>
      <c r="Z547" s="180" t="str">
        <f t="shared" si="81"/>
        <v/>
      </c>
      <c r="AA547" s="179" t="str">
        <f>IF($AR547="","",IF(INDEX('Required State Input – Clinic'!Y$12:Y$2011,$AT547)="","",INDEX('Required State Input – Clinic'!Y$12:Y$2011,$AT547)))</f>
        <v/>
      </c>
      <c r="AB547" s="172" t="str">
        <f>IF($AR547="","",IF(INDEX('Required State Input – Clinic'!Z$12:Z$2011,$AT547)="","",ROUND(INDEX('Required State Input – Clinic'!Z$12:Z$2011,$AT547),4)))</f>
        <v/>
      </c>
      <c r="AC547" s="172" t="str">
        <f>IF($AR547="","",IF(INDEX('Required State Input – Clinic'!AA$12:AA$2011,$AT547)="","",ROUND(INDEX('Required State Input – Clinic'!AA$12:AA$2011,$AT547),4)))</f>
        <v/>
      </c>
      <c r="AD547" s="180" t="str">
        <f t="shared" si="82"/>
        <v/>
      </c>
      <c r="AE547" s="194" t="str">
        <f t="shared" si="83"/>
        <v/>
      </c>
      <c r="AF547" s="177" t="str">
        <f>IF($AR547="","",IF(INDEX('Required State Input – Clinic'!AB$12:AB$2011,$AT547)="","",INDEX('Required State Input – Clinic'!AB$12:AB$2011,$AT547)))</f>
        <v/>
      </c>
      <c r="AG547" s="172" t="str">
        <f>IF($AR547="","",IF(INDEX('Required State Input – Clinic'!AC$12:AC$2011,$AT547)="","",ROUND(INDEX('Required State Input – Clinic'!AC$12:AC$2011,$AT547),4)))</f>
        <v/>
      </c>
      <c r="AH547" s="180" t="str">
        <f t="shared" si="84"/>
        <v/>
      </c>
      <c r="AI547" s="173" t="str">
        <f>IF($AR547="","",IF(INDEX('Required State Input – Clinic'!AD$12:AD$2011,$AT547)="",0,ROUND(INDEX('Required State Input – Clinic'!AD$12:AD$2011,$AT547),2)))</f>
        <v/>
      </c>
      <c r="AJ547" s="180" t="str">
        <f t="shared" si="85"/>
        <v/>
      </c>
      <c r="AK547" s="194" t="str">
        <f t="shared" si="86"/>
        <v/>
      </c>
      <c r="AL547" s="170" t="str">
        <f>IF($AR547="","",IF(INDEX('Required State Input – Clinic'!AE$12:AE$2011,$AT547)="",0,ROUND(INDEX('Required State Input – Clinic'!AE$12:AE$2011,$AT547),2)))</f>
        <v/>
      </c>
      <c r="AM547" s="180" t="str">
        <f t="shared" si="87"/>
        <v/>
      </c>
      <c r="AR547" t="str">
        <f t="shared" si="88"/>
        <v/>
      </c>
      <c r="AS547" t="str">
        <f t="shared" si="89"/>
        <v/>
      </c>
      <c r="AT547" t="str">
        <f>IF(AR547="","",MATCH(AS547,'Required State Input – Clinic'!$AS$12:$AS$2011,FALSE))</f>
        <v/>
      </c>
    </row>
    <row r="548" spans="1:46" x14ac:dyDescent="0.25">
      <c r="A548" s="218" t="s">
        <v>257</v>
      </c>
      <c r="B548" s="174" t="str">
        <f>IF($AR548="","",IF(INDEX('Required State Input – Clinic'!B$12:B$2011,$AT548)="","",INDEX('Required State Input – Clinic'!B$12:B$2011,$AT548)))</f>
        <v/>
      </c>
      <c r="C548" s="168" t="str">
        <f>IF($AR548="","",IF(INDEX('Required State Input – Clinic'!C$12:C$2011,$AT548)="","",INDEX('Required State Input – Clinic'!C$12:C$2011,$AT548)))</f>
        <v/>
      </c>
      <c r="D548" s="175" t="str">
        <f>IF($AR548="","",IF(INDEX('Required State Input – Clinic'!D$12:D$2011,$AT548)="","",INDEX('Required State Input – Clinic'!D$12:D$2011,$AT548)))</f>
        <v/>
      </c>
      <c r="E548" s="174" t="str">
        <f>IF($AR548="","",IF(INDEX('Required State Input – Clinic'!E$12:E$2011,$AT548)="","",INDEX('Required State Input – Clinic'!E$12:E$2011,$AT548)))</f>
        <v/>
      </c>
      <c r="F548" s="176" t="str">
        <f>IF($AR548="","",IF(INDEX('Required State Input – Clinic'!F$12:F$2011,$AT548)="","",INDEX('Required State Input – Clinic'!F$12:F$2011,$AT548)))</f>
        <v/>
      </c>
      <c r="G548" s="176" t="str">
        <f>IF($AR548="","",IF(INDEX('Required State Input – Clinic'!G$12:G$2011,$AT548)="","",INDEX('Required State Input – Clinic'!G$12:G$2011,$AT548)))</f>
        <v/>
      </c>
      <c r="H548" s="176" t="str">
        <f>IF($AR548="","",IF(INDEX('Required State Input – Clinic'!H$12:H$2011,$AT548)="","",INDEX('Required State Input – Clinic'!H$12:H$2011,$AT548)))</f>
        <v/>
      </c>
      <c r="I548" s="177" t="str">
        <f>IF($AR548="","",IF(INDEX('Required State Input – Clinic'!I$12:I$2011,$AT548)="","",INDEX('Required State Input – Clinic'!I$12:I$2011,$AT548)))</f>
        <v/>
      </c>
      <c r="J548" s="176" t="str">
        <f>IF($AR548="","",IF(INDEX('Required State Input – Clinic'!J$12:J$2011,$AT548)="","",INDEX('Required State Input – Clinic'!J$12:J$2011,$AT548)))</f>
        <v/>
      </c>
      <c r="K548" s="178" t="str">
        <f>IF($AR548="","",IF(INDEX('Required State Input – Clinic'!K$12:K$2011,$AT548)="","",INDEX('Required State Input – Clinic'!K$12:K$2011,$AT548)))</f>
        <v/>
      </c>
      <c r="L548" s="179" t="str">
        <f>IF($AR548="","",IF(INDEX('Required State Input – Clinic'!L$12:L$2011,$AT548)="","",INDEX('Required State Input – Clinic'!L$12:L$2011,$AT548)))</f>
        <v/>
      </c>
      <c r="M548" s="169" t="str">
        <f>IF($AR548="","",IF(INDEX('Required State Input – Clinic'!M$12:M$2011,$AT548)="","",INDEX('Required State Input – Clinic'!M$12:M$2011,$AT548)))</f>
        <v/>
      </c>
      <c r="N548" s="169" t="str">
        <f>IF($AR548="","",IF(INDEX('Required State Input – Clinic'!N$12:N$2011,$AT548)="","",INDEX('Required State Input – Clinic'!N$12:N$2011,$AT548)))</f>
        <v/>
      </c>
      <c r="O548" s="170" t="str">
        <f>IF($AR548="","",IF(INDEX('Required State Input – Clinic'!O$12:O$2011,$AT548)="","",ROUND(INDEX('Required State Input – Clinic'!O$12:O$2011,$AT548),2)))</f>
        <v/>
      </c>
      <c r="P548" s="170" t="str">
        <f>IF($AR548="","",IF(INDEX('Required State Input – Clinic'!P$12:P$2011,$AT548)="","",ROUND(INDEX('Required State Input – Clinic'!P$12:P$2011,$AT548),2)))</f>
        <v/>
      </c>
      <c r="Q548" s="170" t="str">
        <f>IF($AR548="","",IF(INDEX('Required State Input – Clinic'!Q$12:Q$2011,$AT548)="","",ROUND(INDEX('Required State Input – Clinic'!Q$12:Q$2011,$AT548),2)))</f>
        <v/>
      </c>
      <c r="R548" s="276" t="str">
        <f t="shared" si="80"/>
        <v/>
      </c>
      <c r="S548" s="171" t="str">
        <f>IF($AR548="","",IF(INDEX('Required State Input – Clinic'!R$12:R$2011,$AT548)="","",INDEX('Required State Input – Clinic'!R$12:R$2011,$AT548)))</f>
        <v/>
      </c>
      <c r="T548" s="169" t="str">
        <f>IF($AR548="","",IF(INDEX('Required State Input – Clinic'!S$12:S$2011,$AT548)="","",INDEX('Required State Input – Clinic'!S$12:S$2011,$AT548)))</f>
        <v/>
      </c>
      <c r="U548" s="170" t="str">
        <f>IF($AR548="","",IF(INDEX('Required State Input – Clinic'!T$12:T$2011,$AT548)="","",ROUND(INDEX('Required State Input – Clinic'!T$12:T$2011,$AT548),2)))</f>
        <v/>
      </c>
      <c r="V548" s="170" t="str">
        <f>IF($AR548="","",IF(INDEX('Required State Input – Clinic'!U$12:U$2011,$AT548)="","",ROUND(INDEX('Required State Input – Clinic'!U$12:U$2011,$AT548),2)))</f>
        <v/>
      </c>
      <c r="W548" s="170" t="str">
        <f>IF($AR548="","",IF(INDEX('Required State Input – Clinic'!V$12:V$2011,$AT548)="",0,ROUND(INDEX('Required State Input – Clinic'!V$12:V$2011,$AT548),2)))</f>
        <v/>
      </c>
      <c r="X548" s="170" t="str">
        <f>IF($AR548="","",IF(INDEX('Required State Input – Clinic'!W$12:W$2011,$AT548)="",0,ROUND(INDEX('Required State Input – Clinic'!W$12:W$2011,$AT548),2)))</f>
        <v/>
      </c>
      <c r="Y548" s="170" t="str">
        <f>IF($AR548="","",IF(INDEX('Required State Input – Clinic'!X$12:X$2011,$AT548)="",0,ROUND(INDEX('Required State Input – Clinic'!X$12:X$2011,$AT548),2)))</f>
        <v/>
      </c>
      <c r="Z548" s="180" t="str">
        <f t="shared" si="81"/>
        <v/>
      </c>
      <c r="AA548" s="179" t="str">
        <f>IF($AR548="","",IF(INDEX('Required State Input – Clinic'!Y$12:Y$2011,$AT548)="","",INDEX('Required State Input – Clinic'!Y$12:Y$2011,$AT548)))</f>
        <v/>
      </c>
      <c r="AB548" s="172" t="str">
        <f>IF($AR548="","",IF(INDEX('Required State Input – Clinic'!Z$12:Z$2011,$AT548)="","",ROUND(INDEX('Required State Input – Clinic'!Z$12:Z$2011,$AT548),4)))</f>
        <v/>
      </c>
      <c r="AC548" s="172" t="str">
        <f>IF($AR548="","",IF(INDEX('Required State Input – Clinic'!AA$12:AA$2011,$AT548)="","",ROUND(INDEX('Required State Input – Clinic'!AA$12:AA$2011,$AT548),4)))</f>
        <v/>
      </c>
      <c r="AD548" s="180" t="str">
        <f t="shared" si="82"/>
        <v/>
      </c>
      <c r="AE548" s="194" t="str">
        <f t="shared" si="83"/>
        <v/>
      </c>
      <c r="AF548" s="177" t="str">
        <f>IF($AR548="","",IF(INDEX('Required State Input – Clinic'!AB$12:AB$2011,$AT548)="","",INDEX('Required State Input – Clinic'!AB$12:AB$2011,$AT548)))</f>
        <v/>
      </c>
      <c r="AG548" s="172" t="str">
        <f>IF($AR548="","",IF(INDEX('Required State Input – Clinic'!AC$12:AC$2011,$AT548)="","",ROUND(INDEX('Required State Input – Clinic'!AC$12:AC$2011,$AT548),4)))</f>
        <v/>
      </c>
      <c r="AH548" s="180" t="str">
        <f t="shared" si="84"/>
        <v/>
      </c>
      <c r="AI548" s="173" t="str">
        <f>IF($AR548="","",IF(INDEX('Required State Input – Clinic'!AD$12:AD$2011,$AT548)="",0,ROUND(INDEX('Required State Input – Clinic'!AD$12:AD$2011,$AT548),2)))</f>
        <v/>
      </c>
      <c r="AJ548" s="180" t="str">
        <f t="shared" si="85"/>
        <v/>
      </c>
      <c r="AK548" s="194" t="str">
        <f t="shared" si="86"/>
        <v/>
      </c>
      <c r="AL548" s="170" t="str">
        <f>IF($AR548="","",IF(INDEX('Required State Input – Clinic'!AE$12:AE$2011,$AT548)="",0,ROUND(INDEX('Required State Input – Clinic'!AE$12:AE$2011,$AT548),2)))</f>
        <v/>
      </c>
      <c r="AM548" s="180" t="str">
        <f t="shared" si="87"/>
        <v/>
      </c>
      <c r="AR548" t="str">
        <f t="shared" si="88"/>
        <v/>
      </c>
      <c r="AS548" t="str">
        <f t="shared" si="89"/>
        <v/>
      </c>
      <c r="AT548" t="str">
        <f>IF(AR548="","",MATCH(AS548,'Required State Input – Clinic'!$AS$12:$AS$2011,FALSE))</f>
        <v/>
      </c>
    </row>
    <row r="549" spans="1:46" x14ac:dyDescent="0.25">
      <c r="A549" s="218" t="s">
        <v>257</v>
      </c>
      <c r="B549" s="174" t="str">
        <f>IF($AR549="","",IF(INDEX('Required State Input – Clinic'!B$12:B$2011,$AT549)="","",INDEX('Required State Input – Clinic'!B$12:B$2011,$AT549)))</f>
        <v/>
      </c>
      <c r="C549" s="168" t="str">
        <f>IF($AR549="","",IF(INDEX('Required State Input – Clinic'!C$12:C$2011,$AT549)="","",INDEX('Required State Input – Clinic'!C$12:C$2011,$AT549)))</f>
        <v/>
      </c>
      <c r="D549" s="175" t="str">
        <f>IF($AR549="","",IF(INDEX('Required State Input – Clinic'!D$12:D$2011,$AT549)="","",INDEX('Required State Input – Clinic'!D$12:D$2011,$AT549)))</f>
        <v/>
      </c>
      <c r="E549" s="174" t="str">
        <f>IF($AR549="","",IF(INDEX('Required State Input – Clinic'!E$12:E$2011,$AT549)="","",INDEX('Required State Input – Clinic'!E$12:E$2011,$AT549)))</f>
        <v/>
      </c>
      <c r="F549" s="176" t="str">
        <f>IF($AR549="","",IF(INDEX('Required State Input – Clinic'!F$12:F$2011,$AT549)="","",INDEX('Required State Input – Clinic'!F$12:F$2011,$AT549)))</f>
        <v/>
      </c>
      <c r="G549" s="176" t="str">
        <f>IF($AR549="","",IF(INDEX('Required State Input – Clinic'!G$12:G$2011,$AT549)="","",INDEX('Required State Input – Clinic'!G$12:G$2011,$AT549)))</f>
        <v/>
      </c>
      <c r="H549" s="176" t="str">
        <f>IF($AR549="","",IF(INDEX('Required State Input – Clinic'!H$12:H$2011,$AT549)="","",INDEX('Required State Input – Clinic'!H$12:H$2011,$AT549)))</f>
        <v/>
      </c>
      <c r="I549" s="177" t="str">
        <f>IF($AR549="","",IF(INDEX('Required State Input – Clinic'!I$12:I$2011,$AT549)="","",INDEX('Required State Input – Clinic'!I$12:I$2011,$AT549)))</f>
        <v/>
      </c>
      <c r="J549" s="176" t="str">
        <f>IF($AR549="","",IF(INDEX('Required State Input – Clinic'!J$12:J$2011,$AT549)="","",INDEX('Required State Input – Clinic'!J$12:J$2011,$AT549)))</f>
        <v/>
      </c>
      <c r="K549" s="178" t="str">
        <f>IF($AR549="","",IF(INDEX('Required State Input – Clinic'!K$12:K$2011,$AT549)="","",INDEX('Required State Input – Clinic'!K$12:K$2011,$AT549)))</f>
        <v/>
      </c>
      <c r="L549" s="179" t="str">
        <f>IF($AR549="","",IF(INDEX('Required State Input – Clinic'!L$12:L$2011,$AT549)="","",INDEX('Required State Input – Clinic'!L$12:L$2011,$AT549)))</f>
        <v/>
      </c>
      <c r="M549" s="169" t="str">
        <f>IF($AR549="","",IF(INDEX('Required State Input – Clinic'!M$12:M$2011,$AT549)="","",INDEX('Required State Input – Clinic'!M$12:M$2011,$AT549)))</f>
        <v/>
      </c>
      <c r="N549" s="169" t="str">
        <f>IF($AR549="","",IF(INDEX('Required State Input – Clinic'!N$12:N$2011,$AT549)="","",INDEX('Required State Input – Clinic'!N$12:N$2011,$AT549)))</f>
        <v/>
      </c>
      <c r="O549" s="170" t="str">
        <f>IF($AR549="","",IF(INDEX('Required State Input – Clinic'!O$12:O$2011,$AT549)="","",ROUND(INDEX('Required State Input – Clinic'!O$12:O$2011,$AT549),2)))</f>
        <v/>
      </c>
      <c r="P549" s="170" t="str">
        <f>IF($AR549="","",IF(INDEX('Required State Input – Clinic'!P$12:P$2011,$AT549)="","",ROUND(INDEX('Required State Input – Clinic'!P$12:P$2011,$AT549),2)))</f>
        <v/>
      </c>
      <c r="Q549" s="170" t="str">
        <f>IF($AR549="","",IF(INDEX('Required State Input – Clinic'!Q$12:Q$2011,$AT549)="","",ROUND(INDEX('Required State Input – Clinic'!Q$12:Q$2011,$AT549),2)))</f>
        <v/>
      </c>
      <c r="R549" s="276" t="str">
        <f t="shared" si="80"/>
        <v/>
      </c>
      <c r="S549" s="171" t="str">
        <f>IF($AR549="","",IF(INDEX('Required State Input – Clinic'!R$12:R$2011,$AT549)="","",INDEX('Required State Input – Clinic'!R$12:R$2011,$AT549)))</f>
        <v/>
      </c>
      <c r="T549" s="169" t="str">
        <f>IF($AR549="","",IF(INDEX('Required State Input – Clinic'!S$12:S$2011,$AT549)="","",INDEX('Required State Input – Clinic'!S$12:S$2011,$AT549)))</f>
        <v/>
      </c>
      <c r="U549" s="170" t="str">
        <f>IF($AR549="","",IF(INDEX('Required State Input – Clinic'!T$12:T$2011,$AT549)="","",ROUND(INDEX('Required State Input – Clinic'!T$12:T$2011,$AT549),2)))</f>
        <v/>
      </c>
      <c r="V549" s="170" t="str">
        <f>IF($AR549="","",IF(INDEX('Required State Input – Clinic'!U$12:U$2011,$AT549)="","",ROUND(INDEX('Required State Input – Clinic'!U$12:U$2011,$AT549),2)))</f>
        <v/>
      </c>
      <c r="W549" s="170" t="str">
        <f>IF($AR549="","",IF(INDEX('Required State Input – Clinic'!V$12:V$2011,$AT549)="",0,ROUND(INDEX('Required State Input – Clinic'!V$12:V$2011,$AT549),2)))</f>
        <v/>
      </c>
      <c r="X549" s="170" t="str">
        <f>IF($AR549="","",IF(INDEX('Required State Input – Clinic'!W$12:W$2011,$AT549)="",0,ROUND(INDEX('Required State Input – Clinic'!W$12:W$2011,$AT549),2)))</f>
        <v/>
      </c>
      <c r="Y549" s="170" t="str">
        <f>IF($AR549="","",IF(INDEX('Required State Input – Clinic'!X$12:X$2011,$AT549)="",0,ROUND(INDEX('Required State Input – Clinic'!X$12:X$2011,$AT549),2)))</f>
        <v/>
      </c>
      <c r="Z549" s="180" t="str">
        <f t="shared" si="81"/>
        <v/>
      </c>
      <c r="AA549" s="179" t="str">
        <f>IF($AR549="","",IF(INDEX('Required State Input – Clinic'!Y$12:Y$2011,$AT549)="","",INDEX('Required State Input – Clinic'!Y$12:Y$2011,$AT549)))</f>
        <v/>
      </c>
      <c r="AB549" s="172" t="str">
        <f>IF($AR549="","",IF(INDEX('Required State Input – Clinic'!Z$12:Z$2011,$AT549)="","",ROUND(INDEX('Required State Input – Clinic'!Z$12:Z$2011,$AT549),4)))</f>
        <v/>
      </c>
      <c r="AC549" s="172" t="str">
        <f>IF($AR549="","",IF(INDEX('Required State Input – Clinic'!AA$12:AA$2011,$AT549)="","",ROUND(INDEX('Required State Input – Clinic'!AA$12:AA$2011,$AT549),4)))</f>
        <v/>
      </c>
      <c r="AD549" s="180" t="str">
        <f t="shared" si="82"/>
        <v/>
      </c>
      <c r="AE549" s="194" t="str">
        <f t="shared" si="83"/>
        <v/>
      </c>
      <c r="AF549" s="177" t="str">
        <f>IF($AR549="","",IF(INDEX('Required State Input – Clinic'!AB$12:AB$2011,$AT549)="","",INDEX('Required State Input – Clinic'!AB$12:AB$2011,$AT549)))</f>
        <v/>
      </c>
      <c r="AG549" s="172" t="str">
        <f>IF($AR549="","",IF(INDEX('Required State Input – Clinic'!AC$12:AC$2011,$AT549)="","",ROUND(INDEX('Required State Input – Clinic'!AC$12:AC$2011,$AT549),4)))</f>
        <v/>
      </c>
      <c r="AH549" s="180" t="str">
        <f t="shared" si="84"/>
        <v/>
      </c>
      <c r="AI549" s="173" t="str">
        <f>IF($AR549="","",IF(INDEX('Required State Input – Clinic'!AD$12:AD$2011,$AT549)="",0,ROUND(INDEX('Required State Input – Clinic'!AD$12:AD$2011,$AT549),2)))</f>
        <v/>
      </c>
      <c r="AJ549" s="180" t="str">
        <f t="shared" si="85"/>
        <v/>
      </c>
      <c r="AK549" s="194" t="str">
        <f t="shared" si="86"/>
        <v/>
      </c>
      <c r="AL549" s="170" t="str">
        <f>IF($AR549="","",IF(INDEX('Required State Input – Clinic'!AE$12:AE$2011,$AT549)="",0,ROUND(INDEX('Required State Input – Clinic'!AE$12:AE$2011,$AT549),2)))</f>
        <v/>
      </c>
      <c r="AM549" s="180" t="str">
        <f t="shared" si="87"/>
        <v/>
      </c>
      <c r="AR549" t="str">
        <f t="shared" si="88"/>
        <v/>
      </c>
      <c r="AS549" t="str">
        <f t="shared" si="89"/>
        <v/>
      </c>
      <c r="AT549" t="str">
        <f>IF(AR549="","",MATCH(AS549,'Required State Input – Clinic'!$AS$12:$AS$2011,FALSE))</f>
        <v/>
      </c>
    </row>
    <row r="550" spans="1:46" x14ac:dyDescent="0.25">
      <c r="A550" s="218" t="s">
        <v>257</v>
      </c>
      <c r="B550" s="174" t="str">
        <f>IF($AR550="","",IF(INDEX('Required State Input – Clinic'!B$12:B$2011,$AT550)="","",INDEX('Required State Input – Clinic'!B$12:B$2011,$AT550)))</f>
        <v/>
      </c>
      <c r="C550" s="168" t="str">
        <f>IF($AR550="","",IF(INDEX('Required State Input – Clinic'!C$12:C$2011,$AT550)="","",INDEX('Required State Input – Clinic'!C$12:C$2011,$AT550)))</f>
        <v/>
      </c>
      <c r="D550" s="175" t="str">
        <f>IF($AR550="","",IF(INDEX('Required State Input – Clinic'!D$12:D$2011,$AT550)="","",INDEX('Required State Input – Clinic'!D$12:D$2011,$AT550)))</f>
        <v/>
      </c>
      <c r="E550" s="174" t="str">
        <f>IF($AR550="","",IF(INDEX('Required State Input – Clinic'!E$12:E$2011,$AT550)="","",INDEX('Required State Input – Clinic'!E$12:E$2011,$AT550)))</f>
        <v/>
      </c>
      <c r="F550" s="176" t="str">
        <f>IF($AR550="","",IF(INDEX('Required State Input – Clinic'!F$12:F$2011,$AT550)="","",INDEX('Required State Input – Clinic'!F$12:F$2011,$AT550)))</f>
        <v/>
      </c>
      <c r="G550" s="176" t="str">
        <f>IF($AR550="","",IF(INDEX('Required State Input – Clinic'!G$12:G$2011,$AT550)="","",INDEX('Required State Input – Clinic'!G$12:G$2011,$AT550)))</f>
        <v/>
      </c>
      <c r="H550" s="176" t="str">
        <f>IF($AR550="","",IF(INDEX('Required State Input – Clinic'!H$12:H$2011,$AT550)="","",INDEX('Required State Input – Clinic'!H$12:H$2011,$AT550)))</f>
        <v/>
      </c>
      <c r="I550" s="177" t="str">
        <f>IF($AR550="","",IF(INDEX('Required State Input – Clinic'!I$12:I$2011,$AT550)="","",INDEX('Required State Input – Clinic'!I$12:I$2011,$AT550)))</f>
        <v/>
      </c>
      <c r="J550" s="176" t="str">
        <f>IF($AR550="","",IF(INDEX('Required State Input – Clinic'!J$12:J$2011,$AT550)="","",INDEX('Required State Input – Clinic'!J$12:J$2011,$AT550)))</f>
        <v/>
      </c>
      <c r="K550" s="178" t="str">
        <f>IF($AR550="","",IF(INDEX('Required State Input – Clinic'!K$12:K$2011,$AT550)="","",INDEX('Required State Input – Clinic'!K$12:K$2011,$AT550)))</f>
        <v/>
      </c>
      <c r="L550" s="179" t="str">
        <f>IF($AR550="","",IF(INDEX('Required State Input – Clinic'!L$12:L$2011,$AT550)="","",INDEX('Required State Input – Clinic'!L$12:L$2011,$AT550)))</f>
        <v/>
      </c>
      <c r="M550" s="169" t="str">
        <f>IF($AR550="","",IF(INDEX('Required State Input – Clinic'!M$12:M$2011,$AT550)="","",INDEX('Required State Input – Clinic'!M$12:M$2011,$AT550)))</f>
        <v/>
      </c>
      <c r="N550" s="169" t="str">
        <f>IF($AR550="","",IF(INDEX('Required State Input – Clinic'!N$12:N$2011,$AT550)="","",INDEX('Required State Input – Clinic'!N$12:N$2011,$AT550)))</f>
        <v/>
      </c>
      <c r="O550" s="170" t="str">
        <f>IF($AR550="","",IF(INDEX('Required State Input – Clinic'!O$12:O$2011,$AT550)="","",ROUND(INDEX('Required State Input – Clinic'!O$12:O$2011,$AT550),2)))</f>
        <v/>
      </c>
      <c r="P550" s="170" t="str">
        <f>IF($AR550="","",IF(INDEX('Required State Input – Clinic'!P$12:P$2011,$AT550)="","",ROUND(INDEX('Required State Input – Clinic'!P$12:P$2011,$AT550),2)))</f>
        <v/>
      </c>
      <c r="Q550" s="170" t="str">
        <f>IF($AR550="","",IF(INDEX('Required State Input – Clinic'!Q$12:Q$2011,$AT550)="","",ROUND(INDEX('Required State Input – Clinic'!Q$12:Q$2011,$AT550),2)))</f>
        <v/>
      </c>
      <c r="R550" s="276" t="str">
        <f t="shared" si="80"/>
        <v/>
      </c>
      <c r="S550" s="171" t="str">
        <f>IF($AR550="","",IF(INDEX('Required State Input – Clinic'!R$12:R$2011,$AT550)="","",INDEX('Required State Input – Clinic'!R$12:R$2011,$AT550)))</f>
        <v/>
      </c>
      <c r="T550" s="169" t="str">
        <f>IF($AR550="","",IF(INDEX('Required State Input – Clinic'!S$12:S$2011,$AT550)="","",INDEX('Required State Input – Clinic'!S$12:S$2011,$AT550)))</f>
        <v/>
      </c>
      <c r="U550" s="170" t="str">
        <f>IF($AR550="","",IF(INDEX('Required State Input – Clinic'!T$12:T$2011,$AT550)="","",ROUND(INDEX('Required State Input – Clinic'!T$12:T$2011,$AT550),2)))</f>
        <v/>
      </c>
      <c r="V550" s="170" t="str">
        <f>IF($AR550="","",IF(INDEX('Required State Input – Clinic'!U$12:U$2011,$AT550)="","",ROUND(INDEX('Required State Input – Clinic'!U$12:U$2011,$AT550),2)))</f>
        <v/>
      </c>
      <c r="W550" s="170" t="str">
        <f>IF($AR550="","",IF(INDEX('Required State Input – Clinic'!V$12:V$2011,$AT550)="",0,ROUND(INDEX('Required State Input – Clinic'!V$12:V$2011,$AT550),2)))</f>
        <v/>
      </c>
      <c r="X550" s="170" t="str">
        <f>IF($AR550="","",IF(INDEX('Required State Input – Clinic'!W$12:W$2011,$AT550)="",0,ROUND(INDEX('Required State Input – Clinic'!W$12:W$2011,$AT550),2)))</f>
        <v/>
      </c>
      <c r="Y550" s="170" t="str">
        <f>IF($AR550="","",IF(INDEX('Required State Input – Clinic'!X$12:X$2011,$AT550)="",0,ROUND(INDEX('Required State Input – Clinic'!X$12:X$2011,$AT550),2)))</f>
        <v/>
      </c>
      <c r="Z550" s="180" t="str">
        <f t="shared" si="81"/>
        <v/>
      </c>
      <c r="AA550" s="179" t="str">
        <f>IF($AR550="","",IF(INDEX('Required State Input – Clinic'!Y$12:Y$2011,$AT550)="","",INDEX('Required State Input – Clinic'!Y$12:Y$2011,$AT550)))</f>
        <v/>
      </c>
      <c r="AB550" s="172" t="str">
        <f>IF($AR550="","",IF(INDEX('Required State Input – Clinic'!Z$12:Z$2011,$AT550)="","",ROUND(INDEX('Required State Input – Clinic'!Z$12:Z$2011,$AT550),4)))</f>
        <v/>
      </c>
      <c r="AC550" s="172" t="str">
        <f>IF($AR550="","",IF(INDEX('Required State Input – Clinic'!AA$12:AA$2011,$AT550)="","",ROUND(INDEX('Required State Input – Clinic'!AA$12:AA$2011,$AT550),4)))</f>
        <v/>
      </c>
      <c r="AD550" s="180" t="str">
        <f t="shared" si="82"/>
        <v/>
      </c>
      <c r="AE550" s="194" t="str">
        <f t="shared" si="83"/>
        <v/>
      </c>
      <c r="AF550" s="177" t="str">
        <f>IF($AR550="","",IF(INDEX('Required State Input – Clinic'!AB$12:AB$2011,$AT550)="","",INDEX('Required State Input – Clinic'!AB$12:AB$2011,$AT550)))</f>
        <v/>
      </c>
      <c r="AG550" s="172" t="str">
        <f>IF($AR550="","",IF(INDEX('Required State Input – Clinic'!AC$12:AC$2011,$AT550)="","",ROUND(INDEX('Required State Input – Clinic'!AC$12:AC$2011,$AT550),4)))</f>
        <v/>
      </c>
      <c r="AH550" s="180" t="str">
        <f t="shared" si="84"/>
        <v/>
      </c>
      <c r="AI550" s="173" t="str">
        <f>IF($AR550="","",IF(INDEX('Required State Input – Clinic'!AD$12:AD$2011,$AT550)="",0,ROUND(INDEX('Required State Input – Clinic'!AD$12:AD$2011,$AT550),2)))</f>
        <v/>
      </c>
      <c r="AJ550" s="180" t="str">
        <f t="shared" si="85"/>
        <v/>
      </c>
      <c r="AK550" s="194" t="str">
        <f t="shared" si="86"/>
        <v/>
      </c>
      <c r="AL550" s="170" t="str">
        <f>IF($AR550="","",IF(INDEX('Required State Input – Clinic'!AE$12:AE$2011,$AT550)="",0,ROUND(INDEX('Required State Input – Clinic'!AE$12:AE$2011,$AT550),2)))</f>
        <v/>
      </c>
      <c r="AM550" s="180" t="str">
        <f t="shared" si="87"/>
        <v/>
      </c>
      <c r="AR550" t="str">
        <f t="shared" si="88"/>
        <v/>
      </c>
      <c r="AS550" t="str">
        <f t="shared" si="89"/>
        <v/>
      </c>
      <c r="AT550" t="str">
        <f>IF(AR550="","",MATCH(AS550,'Required State Input – Clinic'!$AS$12:$AS$2011,FALSE))</f>
        <v/>
      </c>
    </row>
    <row r="551" spans="1:46" x14ac:dyDescent="0.25">
      <c r="A551" s="218" t="s">
        <v>257</v>
      </c>
      <c r="B551" s="174" t="str">
        <f>IF($AR551="","",IF(INDEX('Required State Input – Clinic'!B$12:B$2011,$AT551)="","",INDEX('Required State Input – Clinic'!B$12:B$2011,$AT551)))</f>
        <v/>
      </c>
      <c r="C551" s="168" t="str">
        <f>IF($AR551="","",IF(INDEX('Required State Input – Clinic'!C$12:C$2011,$AT551)="","",INDEX('Required State Input – Clinic'!C$12:C$2011,$AT551)))</f>
        <v/>
      </c>
      <c r="D551" s="175" t="str">
        <f>IF($AR551="","",IF(INDEX('Required State Input – Clinic'!D$12:D$2011,$AT551)="","",INDEX('Required State Input – Clinic'!D$12:D$2011,$AT551)))</f>
        <v/>
      </c>
      <c r="E551" s="174" t="str">
        <f>IF($AR551="","",IF(INDEX('Required State Input – Clinic'!E$12:E$2011,$AT551)="","",INDEX('Required State Input – Clinic'!E$12:E$2011,$AT551)))</f>
        <v/>
      </c>
      <c r="F551" s="176" t="str">
        <f>IF($AR551="","",IF(INDEX('Required State Input – Clinic'!F$12:F$2011,$AT551)="","",INDEX('Required State Input – Clinic'!F$12:F$2011,$AT551)))</f>
        <v/>
      </c>
      <c r="G551" s="176" t="str">
        <f>IF($AR551="","",IF(INDEX('Required State Input – Clinic'!G$12:G$2011,$AT551)="","",INDEX('Required State Input – Clinic'!G$12:G$2011,$AT551)))</f>
        <v/>
      </c>
      <c r="H551" s="176" t="str">
        <f>IF($AR551="","",IF(INDEX('Required State Input – Clinic'!H$12:H$2011,$AT551)="","",INDEX('Required State Input – Clinic'!H$12:H$2011,$AT551)))</f>
        <v/>
      </c>
      <c r="I551" s="177" t="str">
        <f>IF($AR551="","",IF(INDEX('Required State Input – Clinic'!I$12:I$2011,$AT551)="","",INDEX('Required State Input – Clinic'!I$12:I$2011,$AT551)))</f>
        <v/>
      </c>
      <c r="J551" s="176" t="str">
        <f>IF($AR551="","",IF(INDEX('Required State Input – Clinic'!J$12:J$2011,$AT551)="","",INDEX('Required State Input – Clinic'!J$12:J$2011,$AT551)))</f>
        <v/>
      </c>
      <c r="K551" s="178" t="str">
        <f>IF($AR551="","",IF(INDEX('Required State Input – Clinic'!K$12:K$2011,$AT551)="","",INDEX('Required State Input – Clinic'!K$12:K$2011,$AT551)))</f>
        <v/>
      </c>
      <c r="L551" s="179" t="str">
        <f>IF($AR551="","",IF(INDEX('Required State Input – Clinic'!L$12:L$2011,$AT551)="","",INDEX('Required State Input – Clinic'!L$12:L$2011,$AT551)))</f>
        <v/>
      </c>
      <c r="M551" s="169" t="str">
        <f>IF($AR551="","",IF(INDEX('Required State Input – Clinic'!M$12:M$2011,$AT551)="","",INDEX('Required State Input – Clinic'!M$12:M$2011,$AT551)))</f>
        <v/>
      </c>
      <c r="N551" s="169" t="str">
        <f>IF($AR551="","",IF(INDEX('Required State Input – Clinic'!N$12:N$2011,$AT551)="","",INDEX('Required State Input – Clinic'!N$12:N$2011,$AT551)))</f>
        <v/>
      </c>
      <c r="O551" s="170" t="str">
        <f>IF($AR551="","",IF(INDEX('Required State Input – Clinic'!O$12:O$2011,$AT551)="","",ROUND(INDEX('Required State Input – Clinic'!O$12:O$2011,$AT551),2)))</f>
        <v/>
      </c>
      <c r="P551" s="170" t="str">
        <f>IF($AR551="","",IF(INDEX('Required State Input – Clinic'!P$12:P$2011,$AT551)="","",ROUND(INDEX('Required State Input – Clinic'!P$12:P$2011,$AT551),2)))</f>
        <v/>
      </c>
      <c r="Q551" s="170" t="str">
        <f>IF($AR551="","",IF(INDEX('Required State Input – Clinic'!Q$12:Q$2011,$AT551)="","",ROUND(INDEX('Required State Input – Clinic'!Q$12:Q$2011,$AT551),2)))</f>
        <v/>
      </c>
      <c r="R551" s="276" t="str">
        <f t="shared" si="80"/>
        <v/>
      </c>
      <c r="S551" s="171" t="str">
        <f>IF($AR551="","",IF(INDEX('Required State Input – Clinic'!R$12:R$2011,$AT551)="","",INDEX('Required State Input – Clinic'!R$12:R$2011,$AT551)))</f>
        <v/>
      </c>
      <c r="T551" s="169" t="str">
        <f>IF($AR551="","",IF(INDEX('Required State Input – Clinic'!S$12:S$2011,$AT551)="","",INDEX('Required State Input – Clinic'!S$12:S$2011,$AT551)))</f>
        <v/>
      </c>
      <c r="U551" s="170" t="str">
        <f>IF($AR551="","",IF(INDEX('Required State Input – Clinic'!T$12:T$2011,$AT551)="","",ROUND(INDEX('Required State Input – Clinic'!T$12:T$2011,$AT551),2)))</f>
        <v/>
      </c>
      <c r="V551" s="170" t="str">
        <f>IF($AR551="","",IF(INDEX('Required State Input – Clinic'!U$12:U$2011,$AT551)="","",ROUND(INDEX('Required State Input – Clinic'!U$12:U$2011,$AT551),2)))</f>
        <v/>
      </c>
      <c r="W551" s="170" t="str">
        <f>IF($AR551="","",IF(INDEX('Required State Input – Clinic'!V$12:V$2011,$AT551)="",0,ROUND(INDEX('Required State Input – Clinic'!V$12:V$2011,$AT551),2)))</f>
        <v/>
      </c>
      <c r="X551" s="170" t="str">
        <f>IF($AR551="","",IF(INDEX('Required State Input – Clinic'!W$12:W$2011,$AT551)="",0,ROUND(INDEX('Required State Input – Clinic'!W$12:W$2011,$AT551),2)))</f>
        <v/>
      </c>
      <c r="Y551" s="170" t="str">
        <f>IF($AR551="","",IF(INDEX('Required State Input – Clinic'!X$12:X$2011,$AT551)="",0,ROUND(INDEX('Required State Input – Clinic'!X$12:X$2011,$AT551),2)))</f>
        <v/>
      </c>
      <c r="Z551" s="180" t="str">
        <f t="shared" si="81"/>
        <v/>
      </c>
      <c r="AA551" s="179" t="str">
        <f>IF($AR551="","",IF(INDEX('Required State Input – Clinic'!Y$12:Y$2011,$AT551)="","",INDEX('Required State Input – Clinic'!Y$12:Y$2011,$AT551)))</f>
        <v/>
      </c>
      <c r="AB551" s="172" t="str">
        <f>IF($AR551="","",IF(INDEX('Required State Input – Clinic'!Z$12:Z$2011,$AT551)="","",ROUND(INDEX('Required State Input – Clinic'!Z$12:Z$2011,$AT551),4)))</f>
        <v/>
      </c>
      <c r="AC551" s="172" t="str">
        <f>IF($AR551="","",IF(INDEX('Required State Input – Clinic'!AA$12:AA$2011,$AT551)="","",ROUND(INDEX('Required State Input – Clinic'!AA$12:AA$2011,$AT551),4)))</f>
        <v/>
      </c>
      <c r="AD551" s="180" t="str">
        <f t="shared" si="82"/>
        <v/>
      </c>
      <c r="AE551" s="194" t="str">
        <f t="shared" si="83"/>
        <v/>
      </c>
      <c r="AF551" s="177" t="str">
        <f>IF($AR551="","",IF(INDEX('Required State Input – Clinic'!AB$12:AB$2011,$AT551)="","",INDEX('Required State Input – Clinic'!AB$12:AB$2011,$AT551)))</f>
        <v/>
      </c>
      <c r="AG551" s="172" t="str">
        <f>IF($AR551="","",IF(INDEX('Required State Input – Clinic'!AC$12:AC$2011,$AT551)="","",ROUND(INDEX('Required State Input – Clinic'!AC$12:AC$2011,$AT551),4)))</f>
        <v/>
      </c>
      <c r="AH551" s="180" t="str">
        <f t="shared" si="84"/>
        <v/>
      </c>
      <c r="AI551" s="173" t="str">
        <f>IF($AR551="","",IF(INDEX('Required State Input – Clinic'!AD$12:AD$2011,$AT551)="",0,ROUND(INDEX('Required State Input – Clinic'!AD$12:AD$2011,$AT551),2)))</f>
        <v/>
      </c>
      <c r="AJ551" s="180" t="str">
        <f t="shared" si="85"/>
        <v/>
      </c>
      <c r="AK551" s="194" t="str">
        <f t="shared" si="86"/>
        <v/>
      </c>
      <c r="AL551" s="170" t="str">
        <f>IF($AR551="","",IF(INDEX('Required State Input – Clinic'!AE$12:AE$2011,$AT551)="",0,ROUND(INDEX('Required State Input – Clinic'!AE$12:AE$2011,$AT551),2)))</f>
        <v/>
      </c>
      <c r="AM551" s="180" t="str">
        <f t="shared" si="87"/>
        <v/>
      </c>
      <c r="AR551" t="str">
        <f t="shared" si="88"/>
        <v/>
      </c>
      <c r="AS551" t="str">
        <f t="shared" si="89"/>
        <v/>
      </c>
      <c r="AT551" t="str">
        <f>IF(AR551="","",MATCH(AS551,'Required State Input – Clinic'!$AS$12:$AS$2011,FALSE))</f>
        <v/>
      </c>
    </row>
    <row r="552" spans="1:46" x14ac:dyDescent="0.25">
      <c r="A552" s="218" t="s">
        <v>257</v>
      </c>
      <c r="B552" s="174" t="str">
        <f>IF($AR552="","",IF(INDEX('Required State Input – Clinic'!B$12:B$2011,$AT552)="","",INDEX('Required State Input – Clinic'!B$12:B$2011,$AT552)))</f>
        <v/>
      </c>
      <c r="C552" s="168" t="str">
        <f>IF($AR552="","",IF(INDEX('Required State Input – Clinic'!C$12:C$2011,$AT552)="","",INDEX('Required State Input – Clinic'!C$12:C$2011,$AT552)))</f>
        <v/>
      </c>
      <c r="D552" s="175" t="str">
        <f>IF($AR552="","",IF(INDEX('Required State Input – Clinic'!D$12:D$2011,$AT552)="","",INDEX('Required State Input – Clinic'!D$12:D$2011,$AT552)))</f>
        <v/>
      </c>
      <c r="E552" s="174" t="str">
        <f>IF($AR552="","",IF(INDEX('Required State Input – Clinic'!E$12:E$2011,$AT552)="","",INDEX('Required State Input – Clinic'!E$12:E$2011,$AT552)))</f>
        <v/>
      </c>
      <c r="F552" s="176" t="str">
        <f>IF($AR552="","",IF(INDEX('Required State Input – Clinic'!F$12:F$2011,$AT552)="","",INDEX('Required State Input – Clinic'!F$12:F$2011,$AT552)))</f>
        <v/>
      </c>
      <c r="G552" s="176" t="str">
        <f>IF($AR552="","",IF(INDEX('Required State Input – Clinic'!G$12:G$2011,$AT552)="","",INDEX('Required State Input – Clinic'!G$12:G$2011,$AT552)))</f>
        <v/>
      </c>
      <c r="H552" s="176" t="str">
        <f>IF($AR552="","",IF(INDEX('Required State Input – Clinic'!H$12:H$2011,$AT552)="","",INDEX('Required State Input – Clinic'!H$12:H$2011,$AT552)))</f>
        <v/>
      </c>
      <c r="I552" s="177" t="str">
        <f>IF($AR552="","",IF(INDEX('Required State Input – Clinic'!I$12:I$2011,$AT552)="","",INDEX('Required State Input – Clinic'!I$12:I$2011,$AT552)))</f>
        <v/>
      </c>
      <c r="J552" s="176" t="str">
        <f>IF($AR552="","",IF(INDEX('Required State Input – Clinic'!J$12:J$2011,$AT552)="","",INDEX('Required State Input – Clinic'!J$12:J$2011,$AT552)))</f>
        <v/>
      </c>
      <c r="K552" s="178" t="str">
        <f>IF($AR552="","",IF(INDEX('Required State Input – Clinic'!K$12:K$2011,$AT552)="","",INDEX('Required State Input – Clinic'!K$12:K$2011,$AT552)))</f>
        <v/>
      </c>
      <c r="L552" s="179" t="str">
        <f>IF($AR552="","",IF(INDEX('Required State Input – Clinic'!L$12:L$2011,$AT552)="","",INDEX('Required State Input – Clinic'!L$12:L$2011,$AT552)))</f>
        <v/>
      </c>
      <c r="M552" s="169" t="str">
        <f>IF($AR552="","",IF(INDEX('Required State Input – Clinic'!M$12:M$2011,$AT552)="","",INDEX('Required State Input – Clinic'!M$12:M$2011,$AT552)))</f>
        <v/>
      </c>
      <c r="N552" s="169" t="str">
        <f>IF($AR552="","",IF(INDEX('Required State Input – Clinic'!N$12:N$2011,$AT552)="","",INDEX('Required State Input – Clinic'!N$12:N$2011,$AT552)))</f>
        <v/>
      </c>
      <c r="O552" s="170" t="str">
        <f>IF($AR552="","",IF(INDEX('Required State Input – Clinic'!O$12:O$2011,$AT552)="","",ROUND(INDEX('Required State Input – Clinic'!O$12:O$2011,$AT552),2)))</f>
        <v/>
      </c>
      <c r="P552" s="170" t="str">
        <f>IF($AR552="","",IF(INDEX('Required State Input – Clinic'!P$12:P$2011,$AT552)="","",ROUND(INDEX('Required State Input – Clinic'!P$12:P$2011,$AT552),2)))</f>
        <v/>
      </c>
      <c r="Q552" s="170" t="str">
        <f>IF($AR552="","",IF(INDEX('Required State Input – Clinic'!Q$12:Q$2011,$AT552)="","",ROUND(INDEX('Required State Input – Clinic'!Q$12:Q$2011,$AT552),2)))</f>
        <v/>
      </c>
      <c r="R552" s="276" t="str">
        <f t="shared" si="80"/>
        <v/>
      </c>
      <c r="S552" s="171" t="str">
        <f>IF($AR552="","",IF(INDEX('Required State Input – Clinic'!R$12:R$2011,$AT552)="","",INDEX('Required State Input – Clinic'!R$12:R$2011,$AT552)))</f>
        <v/>
      </c>
      <c r="T552" s="169" t="str">
        <f>IF($AR552="","",IF(INDEX('Required State Input – Clinic'!S$12:S$2011,$AT552)="","",INDEX('Required State Input – Clinic'!S$12:S$2011,$AT552)))</f>
        <v/>
      </c>
      <c r="U552" s="170" t="str">
        <f>IF($AR552="","",IF(INDEX('Required State Input – Clinic'!T$12:T$2011,$AT552)="","",ROUND(INDEX('Required State Input – Clinic'!T$12:T$2011,$AT552),2)))</f>
        <v/>
      </c>
      <c r="V552" s="170" t="str">
        <f>IF($AR552="","",IF(INDEX('Required State Input – Clinic'!U$12:U$2011,$AT552)="","",ROUND(INDEX('Required State Input – Clinic'!U$12:U$2011,$AT552),2)))</f>
        <v/>
      </c>
      <c r="W552" s="170" t="str">
        <f>IF($AR552="","",IF(INDEX('Required State Input – Clinic'!V$12:V$2011,$AT552)="",0,ROUND(INDEX('Required State Input – Clinic'!V$12:V$2011,$AT552),2)))</f>
        <v/>
      </c>
      <c r="X552" s="170" t="str">
        <f>IF($AR552="","",IF(INDEX('Required State Input – Clinic'!W$12:W$2011,$AT552)="",0,ROUND(INDEX('Required State Input – Clinic'!W$12:W$2011,$AT552),2)))</f>
        <v/>
      </c>
      <c r="Y552" s="170" t="str">
        <f>IF($AR552="","",IF(INDEX('Required State Input – Clinic'!X$12:X$2011,$AT552)="",0,ROUND(INDEX('Required State Input – Clinic'!X$12:X$2011,$AT552),2)))</f>
        <v/>
      </c>
      <c r="Z552" s="180" t="str">
        <f t="shared" si="81"/>
        <v/>
      </c>
      <c r="AA552" s="179" t="str">
        <f>IF($AR552="","",IF(INDEX('Required State Input – Clinic'!Y$12:Y$2011,$AT552)="","",INDEX('Required State Input – Clinic'!Y$12:Y$2011,$AT552)))</f>
        <v/>
      </c>
      <c r="AB552" s="172" t="str">
        <f>IF($AR552="","",IF(INDEX('Required State Input – Clinic'!Z$12:Z$2011,$AT552)="","",ROUND(INDEX('Required State Input – Clinic'!Z$12:Z$2011,$AT552),4)))</f>
        <v/>
      </c>
      <c r="AC552" s="172" t="str">
        <f>IF($AR552="","",IF(INDEX('Required State Input – Clinic'!AA$12:AA$2011,$AT552)="","",ROUND(INDEX('Required State Input – Clinic'!AA$12:AA$2011,$AT552),4)))</f>
        <v/>
      </c>
      <c r="AD552" s="180" t="str">
        <f t="shared" si="82"/>
        <v/>
      </c>
      <c r="AE552" s="194" t="str">
        <f t="shared" si="83"/>
        <v/>
      </c>
      <c r="AF552" s="177" t="str">
        <f>IF($AR552="","",IF(INDEX('Required State Input – Clinic'!AB$12:AB$2011,$AT552)="","",INDEX('Required State Input – Clinic'!AB$12:AB$2011,$AT552)))</f>
        <v/>
      </c>
      <c r="AG552" s="172" t="str">
        <f>IF($AR552="","",IF(INDEX('Required State Input – Clinic'!AC$12:AC$2011,$AT552)="","",ROUND(INDEX('Required State Input – Clinic'!AC$12:AC$2011,$AT552),4)))</f>
        <v/>
      </c>
      <c r="AH552" s="180" t="str">
        <f t="shared" si="84"/>
        <v/>
      </c>
      <c r="AI552" s="173" t="str">
        <f>IF($AR552="","",IF(INDEX('Required State Input – Clinic'!AD$12:AD$2011,$AT552)="",0,ROUND(INDEX('Required State Input – Clinic'!AD$12:AD$2011,$AT552),2)))</f>
        <v/>
      </c>
      <c r="AJ552" s="180" t="str">
        <f t="shared" si="85"/>
        <v/>
      </c>
      <c r="AK552" s="194" t="str">
        <f t="shared" si="86"/>
        <v/>
      </c>
      <c r="AL552" s="170" t="str">
        <f>IF($AR552="","",IF(INDEX('Required State Input – Clinic'!AE$12:AE$2011,$AT552)="",0,ROUND(INDEX('Required State Input – Clinic'!AE$12:AE$2011,$AT552),2)))</f>
        <v/>
      </c>
      <c r="AM552" s="180" t="str">
        <f t="shared" si="87"/>
        <v/>
      </c>
      <c r="AR552" t="str">
        <f t="shared" si="88"/>
        <v/>
      </c>
      <c r="AS552" t="str">
        <f t="shared" si="89"/>
        <v/>
      </c>
      <c r="AT552" t="str">
        <f>IF(AR552="","",MATCH(AS552,'Required State Input – Clinic'!$AS$12:$AS$2011,FALSE))</f>
        <v/>
      </c>
    </row>
    <row r="553" spans="1:46" x14ac:dyDescent="0.25">
      <c r="A553" s="218" t="s">
        <v>257</v>
      </c>
      <c r="B553" s="174" t="str">
        <f>IF($AR553="","",IF(INDEX('Required State Input – Clinic'!B$12:B$2011,$AT553)="","",INDEX('Required State Input – Clinic'!B$12:B$2011,$AT553)))</f>
        <v/>
      </c>
      <c r="C553" s="168" t="str">
        <f>IF($AR553="","",IF(INDEX('Required State Input – Clinic'!C$12:C$2011,$AT553)="","",INDEX('Required State Input – Clinic'!C$12:C$2011,$AT553)))</f>
        <v/>
      </c>
      <c r="D553" s="175" t="str">
        <f>IF($AR553="","",IF(INDEX('Required State Input – Clinic'!D$12:D$2011,$AT553)="","",INDEX('Required State Input – Clinic'!D$12:D$2011,$AT553)))</f>
        <v/>
      </c>
      <c r="E553" s="174" t="str">
        <f>IF($AR553="","",IF(INDEX('Required State Input – Clinic'!E$12:E$2011,$AT553)="","",INDEX('Required State Input – Clinic'!E$12:E$2011,$AT553)))</f>
        <v/>
      </c>
      <c r="F553" s="176" t="str">
        <f>IF($AR553="","",IF(INDEX('Required State Input – Clinic'!F$12:F$2011,$AT553)="","",INDEX('Required State Input – Clinic'!F$12:F$2011,$AT553)))</f>
        <v/>
      </c>
      <c r="G553" s="176" t="str">
        <f>IF($AR553="","",IF(INDEX('Required State Input – Clinic'!G$12:G$2011,$AT553)="","",INDEX('Required State Input – Clinic'!G$12:G$2011,$AT553)))</f>
        <v/>
      </c>
      <c r="H553" s="176" t="str">
        <f>IF($AR553="","",IF(INDEX('Required State Input – Clinic'!H$12:H$2011,$AT553)="","",INDEX('Required State Input – Clinic'!H$12:H$2011,$AT553)))</f>
        <v/>
      </c>
      <c r="I553" s="177" t="str">
        <f>IF($AR553="","",IF(INDEX('Required State Input – Clinic'!I$12:I$2011,$AT553)="","",INDEX('Required State Input – Clinic'!I$12:I$2011,$AT553)))</f>
        <v/>
      </c>
      <c r="J553" s="176" t="str">
        <f>IF($AR553="","",IF(INDEX('Required State Input – Clinic'!J$12:J$2011,$AT553)="","",INDEX('Required State Input – Clinic'!J$12:J$2011,$AT553)))</f>
        <v/>
      </c>
      <c r="K553" s="178" t="str">
        <f>IF($AR553="","",IF(INDEX('Required State Input – Clinic'!K$12:K$2011,$AT553)="","",INDEX('Required State Input – Clinic'!K$12:K$2011,$AT553)))</f>
        <v/>
      </c>
      <c r="L553" s="179" t="str">
        <f>IF($AR553="","",IF(INDEX('Required State Input – Clinic'!L$12:L$2011,$AT553)="","",INDEX('Required State Input – Clinic'!L$12:L$2011,$AT553)))</f>
        <v/>
      </c>
      <c r="M553" s="169" t="str">
        <f>IF($AR553="","",IF(INDEX('Required State Input – Clinic'!M$12:M$2011,$AT553)="","",INDEX('Required State Input – Clinic'!M$12:M$2011,$AT553)))</f>
        <v/>
      </c>
      <c r="N553" s="169" t="str">
        <f>IF($AR553="","",IF(INDEX('Required State Input – Clinic'!N$12:N$2011,$AT553)="","",INDEX('Required State Input – Clinic'!N$12:N$2011,$AT553)))</f>
        <v/>
      </c>
      <c r="O553" s="170" t="str">
        <f>IF($AR553="","",IF(INDEX('Required State Input – Clinic'!O$12:O$2011,$AT553)="","",ROUND(INDEX('Required State Input – Clinic'!O$12:O$2011,$AT553),2)))</f>
        <v/>
      </c>
      <c r="P553" s="170" t="str">
        <f>IF($AR553="","",IF(INDEX('Required State Input – Clinic'!P$12:P$2011,$AT553)="","",ROUND(INDEX('Required State Input – Clinic'!P$12:P$2011,$AT553),2)))</f>
        <v/>
      </c>
      <c r="Q553" s="170" t="str">
        <f>IF($AR553="","",IF(INDEX('Required State Input – Clinic'!Q$12:Q$2011,$AT553)="","",ROUND(INDEX('Required State Input – Clinic'!Q$12:Q$2011,$AT553),2)))</f>
        <v/>
      </c>
      <c r="R553" s="276" t="str">
        <f t="shared" si="80"/>
        <v/>
      </c>
      <c r="S553" s="171" t="str">
        <f>IF($AR553="","",IF(INDEX('Required State Input – Clinic'!R$12:R$2011,$AT553)="","",INDEX('Required State Input – Clinic'!R$12:R$2011,$AT553)))</f>
        <v/>
      </c>
      <c r="T553" s="169" t="str">
        <f>IF($AR553="","",IF(INDEX('Required State Input – Clinic'!S$12:S$2011,$AT553)="","",INDEX('Required State Input – Clinic'!S$12:S$2011,$AT553)))</f>
        <v/>
      </c>
      <c r="U553" s="170" t="str">
        <f>IF($AR553="","",IF(INDEX('Required State Input – Clinic'!T$12:T$2011,$AT553)="","",ROUND(INDEX('Required State Input – Clinic'!T$12:T$2011,$AT553),2)))</f>
        <v/>
      </c>
      <c r="V553" s="170" t="str">
        <f>IF($AR553="","",IF(INDEX('Required State Input – Clinic'!U$12:U$2011,$AT553)="","",ROUND(INDEX('Required State Input – Clinic'!U$12:U$2011,$AT553),2)))</f>
        <v/>
      </c>
      <c r="W553" s="170" t="str">
        <f>IF($AR553="","",IF(INDEX('Required State Input – Clinic'!V$12:V$2011,$AT553)="",0,ROUND(INDEX('Required State Input – Clinic'!V$12:V$2011,$AT553),2)))</f>
        <v/>
      </c>
      <c r="X553" s="170" t="str">
        <f>IF($AR553="","",IF(INDEX('Required State Input – Clinic'!W$12:W$2011,$AT553)="",0,ROUND(INDEX('Required State Input – Clinic'!W$12:W$2011,$AT553),2)))</f>
        <v/>
      </c>
      <c r="Y553" s="170" t="str">
        <f>IF($AR553="","",IF(INDEX('Required State Input – Clinic'!X$12:X$2011,$AT553)="",0,ROUND(INDEX('Required State Input – Clinic'!X$12:X$2011,$AT553),2)))</f>
        <v/>
      </c>
      <c r="Z553" s="180" t="str">
        <f t="shared" si="81"/>
        <v/>
      </c>
      <c r="AA553" s="179" t="str">
        <f>IF($AR553="","",IF(INDEX('Required State Input – Clinic'!Y$12:Y$2011,$AT553)="","",INDEX('Required State Input – Clinic'!Y$12:Y$2011,$AT553)))</f>
        <v/>
      </c>
      <c r="AB553" s="172" t="str">
        <f>IF($AR553="","",IF(INDEX('Required State Input – Clinic'!Z$12:Z$2011,$AT553)="","",ROUND(INDEX('Required State Input – Clinic'!Z$12:Z$2011,$AT553),4)))</f>
        <v/>
      </c>
      <c r="AC553" s="172" t="str">
        <f>IF($AR553="","",IF(INDEX('Required State Input – Clinic'!AA$12:AA$2011,$AT553)="","",ROUND(INDEX('Required State Input – Clinic'!AA$12:AA$2011,$AT553),4)))</f>
        <v/>
      </c>
      <c r="AD553" s="180" t="str">
        <f t="shared" si="82"/>
        <v/>
      </c>
      <c r="AE553" s="194" t="str">
        <f t="shared" si="83"/>
        <v/>
      </c>
      <c r="AF553" s="177" t="str">
        <f>IF($AR553="","",IF(INDEX('Required State Input – Clinic'!AB$12:AB$2011,$AT553)="","",INDEX('Required State Input – Clinic'!AB$12:AB$2011,$AT553)))</f>
        <v/>
      </c>
      <c r="AG553" s="172" t="str">
        <f>IF($AR553="","",IF(INDEX('Required State Input – Clinic'!AC$12:AC$2011,$AT553)="","",ROUND(INDEX('Required State Input – Clinic'!AC$12:AC$2011,$AT553),4)))</f>
        <v/>
      </c>
      <c r="AH553" s="180" t="str">
        <f t="shared" si="84"/>
        <v/>
      </c>
      <c r="AI553" s="173" t="str">
        <f>IF($AR553="","",IF(INDEX('Required State Input – Clinic'!AD$12:AD$2011,$AT553)="",0,ROUND(INDEX('Required State Input – Clinic'!AD$12:AD$2011,$AT553),2)))</f>
        <v/>
      </c>
      <c r="AJ553" s="180" t="str">
        <f t="shared" si="85"/>
        <v/>
      </c>
      <c r="AK553" s="194" t="str">
        <f t="shared" si="86"/>
        <v/>
      </c>
      <c r="AL553" s="170" t="str">
        <f>IF($AR553="","",IF(INDEX('Required State Input – Clinic'!AE$12:AE$2011,$AT553)="",0,ROUND(INDEX('Required State Input – Clinic'!AE$12:AE$2011,$AT553),2)))</f>
        <v/>
      </c>
      <c r="AM553" s="180" t="str">
        <f t="shared" si="87"/>
        <v/>
      </c>
      <c r="AR553" t="str">
        <f t="shared" si="88"/>
        <v/>
      </c>
      <c r="AS553" t="str">
        <f t="shared" si="89"/>
        <v/>
      </c>
      <c r="AT553" t="str">
        <f>IF(AR553="","",MATCH(AS553,'Required State Input – Clinic'!$AS$12:$AS$2011,FALSE))</f>
        <v/>
      </c>
    </row>
    <row r="554" spans="1:46" x14ac:dyDescent="0.25">
      <c r="A554" s="218" t="s">
        <v>257</v>
      </c>
      <c r="B554" s="174" t="str">
        <f>IF($AR554="","",IF(INDEX('Required State Input – Clinic'!B$12:B$2011,$AT554)="","",INDEX('Required State Input – Clinic'!B$12:B$2011,$AT554)))</f>
        <v/>
      </c>
      <c r="C554" s="168" t="str">
        <f>IF($AR554="","",IF(INDEX('Required State Input – Clinic'!C$12:C$2011,$AT554)="","",INDEX('Required State Input – Clinic'!C$12:C$2011,$AT554)))</f>
        <v/>
      </c>
      <c r="D554" s="175" t="str">
        <f>IF($AR554="","",IF(INDEX('Required State Input – Clinic'!D$12:D$2011,$AT554)="","",INDEX('Required State Input – Clinic'!D$12:D$2011,$AT554)))</f>
        <v/>
      </c>
      <c r="E554" s="174" t="str">
        <f>IF($AR554="","",IF(INDEX('Required State Input – Clinic'!E$12:E$2011,$AT554)="","",INDEX('Required State Input – Clinic'!E$12:E$2011,$AT554)))</f>
        <v/>
      </c>
      <c r="F554" s="176" t="str">
        <f>IF($AR554="","",IF(INDEX('Required State Input – Clinic'!F$12:F$2011,$AT554)="","",INDEX('Required State Input – Clinic'!F$12:F$2011,$AT554)))</f>
        <v/>
      </c>
      <c r="G554" s="176" t="str">
        <f>IF($AR554="","",IF(INDEX('Required State Input – Clinic'!G$12:G$2011,$AT554)="","",INDEX('Required State Input – Clinic'!G$12:G$2011,$AT554)))</f>
        <v/>
      </c>
      <c r="H554" s="176" t="str">
        <f>IF($AR554="","",IF(INDEX('Required State Input – Clinic'!H$12:H$2011,$AT554)="","",INDEX('Required State Input – Clinic'!H$12:H$2011,$AT554)))</f>
        <v/>
      </c>
      <c r="I554" s="177" t="str">
        <f>IF($AR554="","",IF(INDEX('Required State Input – Clinic'!I$12:I$2011,$AT554)="","",INDEX('Required State Input – Clinic'!I$12:I$2011,$AT554)))</f>
        <v/>
      </c>
      <c r="J554" s="176" t="str">
        <f>IF($AR554="","",IF(INDEX('Required State Input – Clinic'!J$12:J$2011,$AT554)="","",INDEX('Required State Input – Clinic'!J$12:J$2011,$AT554)))</f>
        <v/>
      </c>
      <c r="K554" s="178" t="str">
        <f>IF($AR554="","",IF(INDEX('Required State Input – Clinic'!K$12:K$2011,$AT554)="","",INDEX('Required State Input – Clinic'!K$12:K$2011,$AT554)))</f>
        <v/>
      </c>
      <c r="L554" s="179" t="str">
        <f>IF($AR554="","",IF(INDEX('Required State Input – Clinic'!L$12:L$2011,$AT554)="","",INDEX('Required State Input – Clinic'!L$12:L$2011,$AT554)))</f>
        <v/>
      </c>
      <c r="M554" s="169" t="str">
        <f>IF($AR554="","",IF(INDEX('Required State Input – Clinic'!M$12:M$2011,$AT554)="","",INDEX('Required State Input – Clinic'!M$12:M$2011,$AT554)))</f>
        <v/>
      </c>
      <c r="N554" s="169" t="str">
        <f>IF($AR554="","",IF(INDEX('Required State Input – Clinic'!N$12:N$2011,$AT554)="","",INDEX('Required State Input – Clinic'!N$12:N$2011,$AT554)))</f>
        <v/>
      </c>
      <c r="O554" s="170" t="str">
        <f>IF($AR554="","",IF(INDEX('Required State Input – Clinic'!O$12:O$2011,$AT554)="","",ROUND(INDEX('Required State Input – Clinic'!O$12:O$2011,$AT554),2)))</f>
        <v/>
      </c>
      <c r="P554" s="170" t="str">
        <f>IF($AR554="","",IF(INDEX('Required State Input – Clinic'!P$12:P$2011,$AT554)="","",ROUND(INDEX('Required State Input – Clinic'!P$12:P$2011,$AT554),2)))</f>
        <v/>
      </c>
      <c r="Q554" s="170" t="str">
        <f>IF($AR554="","",IF(INDEX('Required State Input – Clinic'!Q$12:Q$2011,$AT554)="","",ROUND(INDEX('Required State Input – Clinic'!Q$12:Q$2011,$AT554),2)))</f>
        <v/>
      </c>
      <c r="R554" s="276" t="str">
        <f t="shared" si="80"/>
        <v/>
      </c>
      <c r="S554" s="171" t="str">
        <f>IF($AR554="","",IF(INDEX('Required State Input – Clinic'!R$12:R$2011,$AT554)="","",INDEX('Required State Input – Clinic'!R$12:R$2011,$AT554)))</f>
        <v/>
      </c>
      <c r="T554" s="169" t="str">
        <f>IF($AR554="","",IF(INDEX('Required State Input – Clinic'!S$12:S$2011,$AT554)="","",INDEX('Required State Input – Clinic'!S$12:S$2011,$AT554)))</f>
        <v/>
      </c>
      <c r="U554" s="170" t="str">
        <f>IF($AR554="","",IF(INDEX('Required State Input – Clinic'!T$12:T$2011,$AT554)="","",ROUND(INDEX('Required State Input – Clinic'!T$12:T$2011,$AT554),2)))</f>
        <v/>
      </c>
      <c r="V554" s="170" t="str">
        <f>IF($AR554="","",IF(INDEX('Required State Input – Clinic'!U$12:U$2011,$AT554)="","",ROUND(INDEX('Required State Input – Clinic'!U$12:U$2011,$AT554),2)))</f>
        <v/>
      </c>
      <c r="W554" s="170" t="str">
        <f>IF($AR554="","",IF(INDEX('Required State Input – Clinic'!V$12:V$2011,$AT554)="",0,ROUND(INDEX('Required State Input – Clinic'!V$12:V$2011,$AT554),2)))</f>
        <v/>
      </c>
      <c r="X554" s="170" t="str">
        <f>IF($AR554="","",IF(INDEX('Required State Input – Clinic'!W$12:W$2011,$AT554)="",0,ROUND(INDEX('Required State Input – Clinic'!W$12:W$2011,$AT554),2)))</f>
        <v/>
      </c>
      <c r="Y554" s="170" t="str">
        <f>IF($AR554="","",IF(INDEX('Required State Input – Clinic'!X$12:X$2011,$AT554)="",0,ROUND(INDEX('Required State Input – Clinic'!X$12:X$2011,$AT554),2)))</f>
        <v/>
      </c>
      <c r="Z554" s="180" t="str">
        <f t="shared" si="81"/>
        <v/>
      </c>
      <c r="AA554" s="179" t="str">
        <f>IF($AR554="","",IF(INDEX('Required State Input – Clinic'!Y$12:Y$2011,$AT554)="","",INDEX('Required State Input – Clinic'!Y$12:Y$2011,$AT554)))</f>
        <v/>
      </c>
      <c r="AB554" s="172" t="str">
        <f>IF($AR554="","",IF(INDEX('Required State Input – Clinic'!Z$12:Z$2011,$AT554)="","",ROUND(INDEX('Required State Input – Clinic'!Z$12:Z$2011,$AT554),4)))</f>
        <v/>
      </c>
      <c r="AC554" s="172" t="str">
        <f>IF($AR554="","",IF(INDEX('Required State Input – Clinic'!AA$12:AA$2011,$AT554)="","",ROUND(INDEX('Required State Input – Clinic'!AA$12:AA$2011,$AT554),4)))</f>
        <v/>
      </c>
      <c r="AD554" s="180" t="str">
        <f t="shared" si="82"/>
        <v/>
      </c>
      <c r="AE554" s="194" t="str">
        <f t="shared" si="83"/>
        <v/>
      </c>
      <c r="AF554" s="177" t="str">
        <f>IF($AR554="","",IF(INDEX('Required State Input – Clinic'!AB$12:AB$2011,$AT554)="","",INDEX('Required State Input – Clinic'!AB$12:AB$2011,$AT554)))</f>
        <v/>
      </c>
      <c r="AG554" s="172" t="str">
        <f>IF($AR554="","",IF(INDEX('Required State Input – Clinic'!AC$12:AC$2011,$AT554)="","",ROUND(INDEX('Required State Input – Clinic'!AC$12:AC$2011,$AT554),4)))</f>
        <v/>
      </c>
      <c r="AH554" s="180" t="str">
        <f t="shared" si="84"/>
        <v/>
      </c>
      <c r="AI554" s="173" t="str">
        <f>IF($AR554="","",IF(INDEX('Required State Input – Clinic'!AD$12:AD$2011,$AT554)="",0,ROUND(INDEX('Required State Input – Clinic'!AD$12:AD$2011,$AT554),2)))</f>
        <v/>
      </c>
      <c r="AJ554" s="180" t="str">
        <f t="shared" si="85"/>
        <v/>
      </c>
      <c r="AK554" s="194" t="str">
        <f t="shared" si="86"/>
        <v/>
      </c>
      <c r="AL554" s="170" t="str">
        <f>IF($AR554="","",IF(INDEX('Required State Input – Clinic'!AE$12:AE$2011,$AT554)="",0,ROUND(INDEX('Required State Input – Clinic'!AE$12:AE$2011,$AT554),2)))</f>
        <v/>
      </c>
      <c r="AM554" s="180" t="str">
        <f t="shared" si="87"/>
        <v/>
      </c>
      <c r="AR554" t="str">
        <f t="shared" si="88"/>
        <v/>
      </c>
      <c r="AS554" t="str">
        <f t="shared" si="89"/>
        <v/>
      </c>
      <c r="AT554" t="str">
        <f>IF(AR554="","",MATCH(AS554,'Required State Input – Clinic'!$AS$12:$AS$2011,FALSE))</f>
        <v/>
      </c>
    </row>
    <row r="555" spans="1:46" x14ac:dyDescent="0.25">
      <c r="A555" s="218" t="s">
        <v>257</v>
      </c>
      <c r="B555" s="174" t="str">
        <f>IF($AR555="","",IF(INDEX('Required State Input – Clinic'!B$12:B$2011,$AT555)="","",INDEX('Required State Input – Clinic'!B$12:B$2011,$AT555)))</f>
        <v/>
      </c>
      <c r="C555" s="168" t="str">
        <f>IF($AR555="","",IF(INDEX('Required State Input – Clinic'!C$12:C$2011,$AT555)="","",INDEX('Required State Input – Clinic'!C$12:C$2011,$AT555)))</f>
        <v/>
      </c>
      <c r="D555" s="175" t="str">
        <f>IF($AR555="","",IF(INDEX('Required State Input – Clinic'!D$12:D$2011,$AT555)="","",INDEX('Required State Input – Clinic'!D$12:D$2011,$AT555)))</f>
        <v/>
      </c>
      <c r="E555" s="174" t="str">
        <f>IF($AR555="","",IF(INDEX('Required State Input – Clinic'!E$12:E$2011,$AT555)="","",INDEX('Required State Input – Clinic'!E$12:E$2011,$AT555)))</f>
        <v/>
      </c>
      <c r="F555" s="176" t="str">
        <f>IF($AR555="","",IF(INDEX('Required State Input – Clinic'!F$12:F$2011,$AT555)="","",INDEX('Required State Input – Clinic'!F$12:F$2011,$AT555)))</f>
        <v/>
      </c>
      <c r="G555" s="176" t="str">
        <f>IF($AR555="","",IF(INDEX('Required State Input – Clinic'!G$12:G$2011,$AT555)="","",INDEX('Required State Input – Clinic'!G$12:G$2011,$AT555)))</f>
        <v/>
      </c>
      <c r="H555" s="176" t="str">
        <f>IF($AR555="","",IF(INDEX('Required State Input – Clinic'!H$12:H$2011,$AT555)="","",INDEX('Required State Input – Clinic'!H$12:H$2011,$AT555)))</f>
        <v/>
      </c>
      <c r="I555" s="177" t="str">
        <f>IF($AR555="","",IF(INDEX('Required State Input – Clinic'!I$12:I$2011,$AT555)="","",INDEX('Required State Input – Clinic'!I$12:I$2011,$AT555)))</f>
        <v/>
      </c>
      <c r="J555" s="176" t="str">
        <f>IF($AR555="","",IF(INDEX('Required State Input – Clinic'!J$12:J$2011,$AT555)="","",INDEX('Required State Input – Clinic'!J$12:J$2011,$AT555)))</f>
        <v/>
      </c>
      <c r="K555" s="178" t="str">
        <f>IF($AR555="","",IF(INDEX('Required State Input – Clinic'!K$12:K$2011,$AT555)="","",INDEX('Required State Input – Clinic'!K$12:K$2011,$AT555)))</f>
        <v/>
      </c>
      <c r="L555" s="179" t="str">
        <f>IF($AR555="","",IF(INDEX('Required State Input – Clinic'!L$12:L$2011,$AT555)="","",INDEX('Required State Input – Clinic'!L$12:L$2011,$AT555)))</f>
        <v/>
      </c>
      <c r="M555" s="169" t="str">
        <f>IF($AR555="","",IF(INDEX('Required State Input – Clinic'!M$12:M$2011,$AT555)="","",INDEX('Required State Input – Clinic'!M$12:M$2011,$AT555)))</f>
        <v/>
      </c>
      <c r="N555" s="169" t="str">
        <f>IF($AR555="","",IF(INDEX('Required State Input – Clinic'!N$12:N$2011,$AT555)="","",INDEX('Required State Input – Clinic'!N$12:N$2011,$AT555)))</f>
        <v/>
      </c>
      <c r="O555" s="170" t="str">
        <f>IF($AR555="","",IF(INDEX('Required State Input – Clinic'!O$12:O$2011,$AT555)="","",ROUND(INDEX('Required State Input – Clinic'!O$12:O$2011,$AT555),2)))</f>
        <v/>
      </c>
      <c r="P555" s="170" t="str">
        <f>IF($AR555="","",IF(INDEX('Required State Input – Clinic'!P$12:P$2011,$AT555)="","",ROUND(INDEX('Required State Input – Clinic'!P$12:P$2011,$AT555),2)))</f>
        <v/>
      </c>
      <c r="Q555" s="170" t="str">
        <f>IF($AR555="","",IF(INDEX('Required State Input – Clinic'!Q$12:Q$2011,$AT555)="","",ROUND(INDEX('Required State Input – Clinic'!Q$12:Q$2011,$AT555),2)))</f>
        <v/>
      </c>
      <c r="R555" s="276" t="str">
        <f t="shared" si="80"/>
        <v/>
      </c>
      <c r="S555" s="171" t="str">
        <f>IF($AR555="","",IF(INDEX('Required State Input – Clinic'!R$12:R$2011,$AT555)="","",INDEX('Required State Input – Clinic'!R$12:R$2011,$AT555)))</f>
        <v/>
      </c>
      <c r="T555" s="169" t="str">
        <f>IF($AR555="","",IF(INDEX('Required State Input – Clinic'!S$12:S$2011,$AT555)="","",INDEX('Required State Input – Clinic'!S$12:S$2011,$AT555)))</f>
        <v/>
      </c>
      <c r="U555" s="170" t="str">
        <f>IF($AR555="","",IF(INDEX('Required State Input – Clinic'!T$12:T$2011,$AT555)="","",ROUND(INDEX('Required State Input – Clinic'!T$12:T$2011,$AT555),2)))</f>
        <v/>
      </c>
      <c r="V555" s="170" t="str">
        <f>IF($AR555="","",IF(INDEX('Required State Input – Clinic'!U$12:U$2011,$AT555)="","",ROUND(INDEX('Required State Input – Clinic'!U$12:U$2011,$AT555),2)))</f>
        <v/>
      </c>
      <c r="W555" s="170" t="str">
        <f>IF($AR555="","",IF(INDEX('Required State Input – Clinic'!V$12:V$2011,$AT555)="",0,ROUND(INDEX('Required State Input – Clinic'!V$12:V$2011,$AT555),2)))</f>
        <v/>
      </c>
      <c r="X555" s="170" t="str">
        <f>IF($AR555="","",IF(INDEX('Required State Input – Clinic'!W$12:W$2011,$AT555)="",0,ROUND(INDEX('Required State Input – Clinic'!W$12:W$2011,$AT555),2)))</f>
        <v/>
      </c>
      <c r="Y555" s="170" t="str">
        <f>IF($AR555="","",IF(INDEX('Required State Input – Clinic'!X$12:X$2011,$AT555)="",0,ROUND(INDEX('Required State Input – Clinic'!X$12:X$2011,$AT555),2)))</f>
        <v/>
      </c>
      <c r="Z555" s="180" t="str">
        <f t="shared" si="81"/>
        <v/>
      </c>
      <c r="AA555" s="179" t="str">
        <f>IF($AR555="","",IF(INDEX('Required State Input – Clinic'!Y$12:Y$2011,$AT555)="","",INDEX('Required State Input – Clinic'!Y$12:Y$2011,$AT555)))</f>
        <v/>
      </c>
      <c r="AB555" s="172" t="str">
        <f>IF($AR555="","",IF(INDEX('Required State Input – Clinic'!Z$12:Z$2011,$AT555)="","",ROUND(INDEX('Required State Input – Clinic'!Z$12:Z$2011,$AT555),4)))</f>
        <v/>
      </c>
      <c r="AC555" s="172" t="str">
        <f>IF($AR555="","",IF(INDEX('Required State Input – Clinic'!AA$12:AA$2011,$AT555)="","",ROUND(INDEX('Required State Input – Clinic'!AA$12:AA$2011,$AT555),4)))</f>
        <v/>
      </c>
      <c r="AD555" s="180" t="str">
        <f t="shared" si="82"/>
        <v/>
      </c>
      <c r="AE555" s="194" t="str">
        <f t="shared" si="83"/>
        <v/>
      </c>
      <c r="AF555" s="177" t="str">
        <f>IF($AR555="","",IF(INDEX('Required State Input – Clinic'!AB$12:AB$2011,$AT555)="","",INDEX('Required State Input – Clinic'!AB$12:AB$2011,$AT555)))</f>
        <v/>
      </c>
      <c r="AG555" s="172" t="str">
        <f>IF($AR555="","",IF(INDEX('Required State Input – Clinic'!AC$12:AC$2011,$AT555)="","",ROUND(INDEX('Required State Input – Clinic'!AC$12:AC$2011,$AT555),4)))</f>
        <v/>
      </c>
      <c r="AH555" s="180" t="str">
        <f t="shared" si="84"/>
        <v/>
      </c>
      <c r="AI555" s="173" t="str">
        <f>IF($AR555="","",IF(INDEX('Required State Input – Clinic'!AD$12:AD$2011,$AT555)="",0,ROUND(INDEX('Required State Input – Clinic'!AD$12:AD$2011,$AT555),2)))</f>
        <v/>
      </c>
      <c r="AJ555" s="180" t="str">
        <f t="shared" si="85"/>
        <v/>
      </c>
      <c r="AK555" s="194" t="str">
        <f t="shared" si="86"/>
        <v/>
      </c>
      <c r="AL555" s="170" t="str">
        <f>IF($AR555="","",IF(INDEX('Required State Input – Clinic'!AE$12:AE$2011,$AT555)="",0,ROUND(INDEX('Required State Input – Clinic'!AE$12:AE$2011,$AT555),2)))</f>
        <v/>
      </c>
      <c r="AM555" s="180" t="str">
        <f t="shared" si="87"/>
        <v/>
      </c>
      <c r="AR555" t="str">
        <f t="shared" si="88"/>
        <v/>
      </c>
      <c r="AS555" t="str">
        <f t="shared" si="89"/>
        <v/>
      </c>
      <c r="AT555" t="str">
        <f>IF(AR555="","",MATCH(AS555,'Required State Input – Clinic'!$AS$12:$AS$2011,FALSE))</f>
        <v/>
      </c>
    </row>
    <row r="556" spans="1:46" x14ac:dyDescent="0.25">
      <c r="A556" s="218" t="s">
        <v>257</v>
      </c>
      <c r="B556" s="174" t="str">
        <f>IF($AR556="","",IF(INDEX('Required State Input – Clinic'!B$12:B$2011,$AT556)="","",INDEX('Required State Input – Clinic'!B$12:B$2011,$AT556)))</f>
        <v/>
      </c>
      <c r="C556" s="168" t="str">
        <f>IF($AR556="","",IF(INDEX('Required State Input – Clinic'!C$12:C$2011,$AT556)="","",INDEX('Required State Input – Clinic'!C$12:C$2011,$AT556)))</f>
        <v/>
      </c>
      <c r="D556" s="175" t="str">
        <f>IF($AR556="","",IF(INDEX('Required State Input – Clinic'!D$12:D$2011,$AT556)="","",INDEX('Required State Input – Clinic'!D$12:D$2011,$AT556)))</f>
        <v/>
      </c>
      <c r="E556" s="174" t="str">
        <f>IF($AR556="","",IF(INDEX('Required State Input – Clinic'!E$12:E$2011,$AT556)="","",INDEX('Required State Input – Clinic'!E$12:E$2011,$AT556)))</f>
        <v/>
      </c>
      <c r="F556" s="176" t="str">
        <f>IF($AR556="","",IF(INDEX('Required State Input – Clinic'!F$12:F$2011,$AT556)="","",INDEX('Required State Input – Clinic'!F$12:F$2011,$AT556)))</f>
        <v/>
      </c>
      <c r="G556" s="176" t="str">
        <f>IF($AR556="","",IF(INDEX('Required State Input – Clinic'!G$12:G$2011,$AT556)="","",INDEX('Required State Input – Clinic'!G$12:G$2011,$AT556)))</f>
        <v/>
      </c>
      <c r="H556" s="176" t="str">
        <f>IF($AR556="","",IF(INDEX('Required State Input – Clinic'!H$12:H$2011,$AT556)="","",INDEX('Required State Input – Clinic'!H$12:H$2011,$AT556)))</f>
        <v/>
      </c>
      <c r="I556" s="177" t="str">
        <f>IF($AR556="","",IF(INDEX('Required State Input – Clinic'!I$12:I$2011,$AT556)="","",INDEX('Required State Input – Clinic'!I$12:I$2011,$AT556)))</f>
        <v/>
      </c>
      <c r="J556" s="176" t="str">
        <f>IF($AR556="","",IF(INDEX('Required State Input – Clinic'!J$12:J$2011,$AT556)="","",INDEX('Required State Input – Clinic'!J$12:J$2011,$AT556)))</f>
        <v/>
      </c>
      <c r="K556" s="178" t="str">
        <f>IF($AR556="","",IF(INDEX('Required State Input – Clinic'!K$12:K$2011,$AT556)="","",INDEX('Required State Input – Clinic'!K$12:K$2011,$AT556)))</f>
        <v/>
      </c>
      <c r="L556" s="179" t="str">
        <f>IF($AR556="","",IF(INDEX('Required State Input – Clinic'!L$12:L$2011,$AT556)="","",INDEX('Required State Input – Clinic'!L$12:L$2011,$AT556)))</f>
        <v/>
      </c>
      <c r="M556" s="169" t="str">
        <f>IF($AR556="","",IF(INDEX('Required State Input – Clinic'!M$12:M$2011,$AT556)="","",INDEX('Required State Input – Clinic'!M$12:M$2011,$AT556)))</f>
        <v/>
      </c>
      <c r="N556" s="169" t="str">
        <f>IF($AR556="","",IF(INDEX('Required State Input – Clinic'!N$12:N$2011,$AT556)="","",INDEX('Required State Input – Clinic'!N$12:N$2011,$AT556)))</f>
        <v/>
      </c>
      <c r="O556" s="170" t="str">
        <f>IF($AR556="","",IF(INDEX('Required State Input – Clinic'!O$12:O$2011,$AT556)="","",ROUND(INDEX('Required State Input – Clinic'!O$12:O$2011,$AT556),2)))</f>
        <v/>
      </c>
      <c r="P556" s="170" t="str">
        <f>IF($AR556="","",IF(INDEX('Required State Input – Clinic'!P$12:P$2011,$AT556)="","",ROUND(INDEX('Required State Input – Clinic'!P$12:P$2011,$AT556),2)))</f>
        <v/>
      </c>
      <c r="Q556" s="170" t="str">
        <f>IF($AR556="","",IF(INDEX('Required State Input – Clinic'!Q$12:Q$2011,$AT556)="","",ROUND(INDEX('Required State Input – Clinic'!Q$12:Q$2011,$AT556),2)))</f>
        <v/>
      </c>
      <c r="R556" s="276" t="str">
        <f t="shared" si="80"/>
        <v/>
      </c>
      <c r="S556" s="171" t="str">
        <f>IF($AR556="","",IF(INDEX('Required State Input – Clinic'!R$12:R$2011,$AT556)="","",INDEX('Required State Input – Clinic'!R$12:R$2011,$AT556)))</f>
        <v/>
      </c>
      <c r="T556" s="169" t="str">
        <f>IF($AR556="","",IF(INDEX('Required State Input – Clinic'!S$12:S$2011,$AT556)="","",INDEX('Required State Input – Clinic'!S$12:S$2011,$AT556)))</f>
        <v/>
      </c>
      <c r="U556" s="170" t="str">
        <f>IF($AR556="","",IF(INDEX('Required State Input – Clinic'!T$12:T$2011,$AT556)="","",ROUND(INDEX('Required State Input – Clinic'!T$12:T$2011,$AT556),2)))</f>
        <v/>
      </c>
      <c r="V556" s="170" t="str">
        <f>IF($AR556="","",IF(INDEX('Required State Input – Clinic'!U$12:U$2011,$AT556)="","",ROUND(INDEX('Required State Input – Clinic'!U$12:U$2011,$AT556),2)))</f>
        <v/>
      </c>
      <c r="W556" s="170" t="str">
        <f>IF($AR556="","",IF(INDEX('Required State Input – Clinic'!V$12:V$2011,$AT556)="",0,ROUND(INDEX('Required State Input – Clinic'!V$12:V$2011,$AT556),2)))</f>
        <v/>
      </c>
      <c r="X556" s="170" t="str">
        <f>IF($AR556="","",IF(INDEX('Required State Input – Clinic'!W$12:W$2011,$AT556)="",0,ROUND(INDEX('Required State Input – Clinic'!W$12:W$2011,$AT556),2)))</f>
        <v/>
      </c>
      <c r="Y556" s="170" t="str">
        <f>IF($AR556="","",IF(INDEX('Required State Input – Clinic'!X$12:X$2011,$AT556)="",0,ROUND(INDEX('Required State Input – Clinic'!X$12:X$2011,$AT556),2)))</f>
        <v/>
      </c>
      <c r="Z556" s="180" t="str">
        <f t="shared" si="81"/>
        <v/>
      </c>
      <c r="AA556" s="179" t="str">
        <f>IF($AR556="","",IF(INDEX('Required State Input – Clinic'!Y$12:Y$2011,$AT556)="","",INDEX('Required State Input – Clinic'!Y$12:Y$2011,$AT556)))</f>
        <v/>
      </c>
      <c r="AB556" s="172" t="str">
        <f>IF($AR556="","",IF(INDEX('Required State Input – Clinic'!Z$12:Z$2011,$AT556)="","",ROUND(INDEX('Required State Input – Clinic'!Z$12:Z$2011,$AT556),4)))</f>
        <v/>
      </c>
      <c r="AC556" s="172" t="str">
        <f>IF($AR556="","",IF(INDEX('Required State Input – Clinic'!AA$12:AA$2011,$AT556)="","",ROUND(INDEX('Required State Input – Clinic'!AA$12:AA$2011,$AT556),4)))</f>
        <v/>
      </c>
      <c r="AD556" s="180" t="str">
        <f t="shared" si="82"/>
        <v/>
      </c>
      <c r="AE556" s="194" t="str">
        <f t="shared" si="83"/>
        <v/>
      </c>
      <c r="AF556" s="177" t="str">
        <f>IF($AR556="","",IF(INDEX('Required State Input – Clinic'!AB$12:AB$2011,$AT556)="","",INDEX('Required State Input – Clinic'!AB$12:AB$2011,$AT556)))</f>
        <v/>
      </c>
      <c r="AG556" s="172" t="str">
        <f>IF($AR556="","",IF(INDEX('Required State Input – Clinic'!AC$12:AC$2011,$AT556)="","",ROUND(INDEX('Required State Input – Clinic'!AC$12:AC$2011,$AT556),4)))</f>
        <v/>
      </c>
      <c r="AH556" s="180" t="str">
        <f t="shared" si="84"/>
        <v/>
      </c>
      <c r="AI556" s="173" t="str">
        <f>IF($AR556="","",IF(INDEX('Required State Input – Clinic'!AD$12:AD$2011,$AT556)="",0,ROUND(INDEX('Required State Input – Clinic'!AD$12:AD$2011,$AT556),2)))</f>
        <v/>
      </c>
      <c r="AJ556" s="180" t="str">
        <f t="shared" si="85"/>
        <v/>
      </c>
      <c r="AK556" s="194" t="str">
        <f t="shared" si="86"/>
        <v/>
      </c>
      <c r="AL556" s="170" t="str">
        <f>IF($AR556="","",IF(INDEX('Required State Input – Clinic'!AE$12:AE$2011,$AT556)="",0,ROUND(INDEX('Required State Input – Clinic'!AE$12:AE$2011,$AT556),2)))</f>
        <v/>
      </c>
      <c r="AM556" s="180" t="str">
        <f t="shared" si="87"/>
        <v/>
      </c>
      <c r="AR556" t="str">
        <f t="shared" si="88"/>
        <v/>
      </c>
      <c r="AS556" t="str">
        <f t="shared" si="89"/>
        <v/>
      </c>
      <c r="AT556" t="str">
        <f>IF(AR556="","",MATCH(AS556,'Required State Input – Clinic'!$AS$12:$AS$2011,FALSE))</f>
        <v/>
      </c>
    </row>
    <row r="557" spans="1:46" x14ac:dyDescent="0.25">
      <c r="A557" s="218" t="s">
        <v>257</v>
      </c>
      <c r="B557" s="174" t="str">
        <f>IF($AR557="","",IF(INDEX('Required State Input – Clinic'!B$12:B$2011,$AT557)="","",INDEX('Required State Input – Clinic'!B$12:B$2011,$AT557)))</f>
        <v/>
      </c>
      <c r="C557" s="168" t="str">
        <f>IF($AR557="","",IF(INDEX('Required State Input – Clinic'!C$12:C$2011,$AT557)="","",INDEX('Required State Input – Clinic'!C$12:C$2011,$AT557)))</f>
        <v/>
      </c>
      <c r="D557" s="175" t="str">
        <f>IF($AR557="","",IF(INDEX('Required State Input – Clinic'!D$12:D$2011,$AT557)="","",INDEX('Required State Input – Clinic'!D$12:D$2011,$AT557)))</f>
        <v/>
      </c>
      <c r="E557" s="174" t="str">
        <f>IF($AR557="","",IF(INDEX('Required State Input – Clinic'!E$12:E$2011,$AT557)="","",INDEX('Required State Input – Clinic'!E$12:E$2011,$AT557)))</f>
        <v/>
      </c>
      <c r="F557" s="176" t="str">
        <f>IF($AR557="","",IF(INDEX('Required State Input – Clinic'!F$12:F$2011,$AT557)="","",INDEX('Required State Input – Clinic'!F$12:F$2011,$AT557)))</f>
        <v/>
      </c>
      <c r="G557" s="176" t="str">
        <f>IF($AR557="","",IF(INDEX('Required State Input – Clinic'!G$12:G$2011,$AT557)="","",INDEX('Required State Input – Clinic'!G$12:G$2011,$AT557)))</f>
        <v/>
      </c>
      <c r="H557" s="176" t="str">
        <f>IF($AR557="","",IF(INDEX('Required State Input – Clinic'!H$12:H$2011,$AT557)="","",INDEX('Required State Input – Clinic'!H$12:H$2011,$AT557)))</f>
        <v/>
      </c>
      <c r="I557" s="177" t="str">
        <f>IF($AR557="","",IF(INDEX('Required State Input – Clinic'!I$12:I$2011,$AT557)="","",INDEX('Required State Input – Clinic'!I$12:I$2011,$AT557)))</f>
        <v/>
      </c>
      <c r="J557" s="176" t="str">
        <f>IF($AR557="","",IF(INDEX('Required State Input – Clinic'!J$12:J$2011,$AT557)="","",INDEX('Required State Input – Clinic'!J$12:J$2011,$AT557)))</f>
        <v/>
      </c>
      <c r="K557" s="178" t="str">
        <f>IF($AR557="","",IF(INDEX('Required State Input – Clinic'!K$12:K$2011,$AT557)="","",INDEX('Required State Input – Clinic'!K$12:K$2011,$AT557)))</f>
        <v/>
      </c>
      <c r="L557" s="179" t="str">
        <f>IF($AR557="","",IF(INDEX('Required State Input – Clinic'!L$12:L$2011,$AT557)="","",INDEX('Required State Input – Clinic'!L$12:L$2011,$AT557)))</f>
        <v/>
      </c>
      <c r="M557" s="169" t="str">
        <f>IF($AR557="","",IF(INDEX('Required State Input – Clinic'!M$12:M$2011,$AT557)="","",INDEX('Required State Input – Clinic'!M$12:M$2011,$AT557)))</f>
        <v/>
      </c>
      <c r="N557" s="169" t="str">
        <f>IF($AR557="","",IF(INDEX('Required State Input – Clinic'!N$12:N$2011,$AT557)="","",INDEX('Required State Input – Clinic'!N$12:N$2011,$AT557)))</f>
        <v/>
      </c>
      <c r="O557" s="170" t="str">
        <f>IF($AR557="","",IF(INDEX('Required State Input – Clinic'!O$12:O$2011,$AT557)="","",ROUND(INDEX('Required State Input – Clinic'!O$12:O$2011,$AT557),2)))</f>
        <v/>
      </c>
      <c r="P557" s="170" t="str">
        <f>IF($AR557="","",IF(INDEX('Required State Input – Clinic'!P$12:P$2011,$AT557)="","",ROUND(INDEX('Required State Input – Clinic'!P$12:P$2011,$AT557),2)))</f>
        <v/>
      </c>
      <c r="Q557" s="170" t="str">
        <f>IF($AR557="","",IF(INDEX('Required State Input – Clinic'!Q$12:Q$2011,$AT557)="","",ROUND(INDEX('Required State Input – Clinic'!Q$12:Q$2011,$AT557),2)))</f>
        <v/>
      </c>
      <c r="R557" s="276" t="str">
        <f t="shared" si="80"/>
        <v/>
      </c>
      <c r="S557" s="171" t="str">
        <f>IF($AR557="","",IF(INDEX('Required State Input – Clinic'!R$12:R$2011,$AT557)="","",INDEX('Required State Input – Clinic'!R$12:R$2011,$AT557)))</f>
        <v/>
      </c>
      <c r="T557" s="169" t="str">
        <f>IF($AR557="","",IF(INDEX('Required State Input – Clinic'!S$12:S$2011,$AT557)="","",INDEX('Required State Input – Clinic'!S$12:S$2011,$AT557)))</f>
        <v/>
      </c>
      <c r="U557" s="170" t="str">
        <f>IF($AR557="","",IF(INDEX('Required State Input – Clinic'!T$12:T$2011,$AT557)="","",ROUND(INDEX('Required State Input – Clinic'!T$12:T$2011,$AT557),2)))</f>
        <v/>
      </c>
      <c r="V557" s="170" t="str">
        <f>IF($AR557="","",IF(INDEX('Required State Input – Clinic'!U$12:U$2011,$AT557)="","",ROUND(INDEX('Required State Input – Clinic'!U$12:U$2011,$AT557),2)))</f>
        <v/>
      </c>
      <c r="W557" s="170" t="str">
        <f>IF($AR557="","",IF(INDEX('Required State Input – Clinic'!V$12:V$2011,$AT557)="",0,ROUND(INDEX('Required State Input – Clinic'!V$12:V$2011,$AT557),2)))</f>
        <v/>
      </c>
      <c r="X557" s="170" t="str">
        <f>IF($AR557="","",IF(INDEX('Required State Input – Clinic'!W$12:W$2011,$AT557)="",0,ROUND(INDEX('Required State Input – Clinic'!W$12:W$2011,$AT557),2)))</f>
        <v/>
      </c>
      <c r="Y557" s="170" t="str">
        <f>IF($AR557="","",IF(INDEX('Required State Input – Clinic'!X$12:X$2011,$AT557)="",0,ROUND(INDEX('Required State Input – Clinic'!X$12:X$2011,$AT557),2)))</f>
        <v/>
      </c>
      <c r="Z557" s="180" t="str">
        <f t="shared" si="81"/>
        <v/>
      </c>
      <c r="AA557" s="179" t="str">
        <f>IF($AR557="","",IF(INDEX('Required State Input – Clinic'!Y$12:Y$2011,$AT557)="","",INDEX('Required State Input – Clinic'!Y$12:Y$2011,$AT557)))</f>
        <v/>
      </c>
      <c r="AB557" s="172" t="str">
        <f>IF($AR557="","",IF(INDEX('Required State Input – Clinic'!Z$12:Z$2011,$AT557)="","",ROUND(INDEX('Required State Input – Clinic'!Z$12:Z$2011,$AT557),4)))</f>
        <v/>
      </c>
      <c r="AC557" s="172" t="str">
        <f>IF($AR557="","",IF(INDEX('Required State Input – Clinic'!AA$12:AA$2011,$AT557)="","",ROUND(INDEX('Required State Input – Clinic'!AA$12:AA$2011,$AT557),4)))</f>
        <v/>
      </c>
      <c r="AD557" s="180" t="str">
        <f t="shared" si="82"/>
        <v/>
      </c>
      <c r="AE557" s="194" t="str">
        <f t="shared" si="83"/>
        <v/>
      </c>
      <c r="AF557" s="177" t="str">
        <f>IF($AR557="","",IF(INDEX('Required State Input – Clinic'!AB$12:AB$2011,$AT557)="","",INDEX('Required State Input – Clinic'!AB$12:AB$2011,$AT557)))</f>
        <v/>
      </c>
      <c r="AG557" s="172" t="str">
        <f>IF($AR557="","",IF(INDEX('Required State Input – Clinic'!AC$12:AC$2011,$AT557)="","",ROUND(INDEX('Required State Input – Clinic'!AC$12:AC$2011,$AT557),4)))</f>
        <v/>
      </c>
      <c r="AH557" s="180" t="str">
        <f t="shared" si="84"/>
        <v/>
      </c>
      <c r="AI557" s="173" t="str">
        <f>IF($AR557="","",IF(INDEX('Required State Input – Clinic'!AD$12:AD$2011,$AT557)="",0,ROUND(INDEX('Required State Input – Clinic'!AD$12:AD$2011,$AT557),2)))</f>
        <v/>
      </c>
      <c r="AJ557" s="180" t="str">
        <f t="shared" si="85"/>
        <v/>
      </c>
      <c r="AK557" s="194" t="str">
        <f t="shared" si="86"/>
        <v/>
      </c>
      <c r="AL557" s="170" t="str">
        <f>IF($AR557="","",IF(INDEX('Required State Input – Clinic'!AE$12:AE$2011,$AT557)="",0,ROUND(INDEX('Required State Input – Clinic'!AE$12:AE$2011,$AT557),2)))</f>
        <v/>
      </c>
      <c r="AM557" s="180" t="str">
        <f t="shared" si="87"/>
        <v/>
      </c>
      <c r="AR557" t="str">
        <f t="shared" si="88"/>
        <v/>
      </c>
      <c r="AS557" t="str">
        <f t="shared" si="89"/>
        <v/>
      </c>
      <c r="AT557" t="str">
        <f>IF(AR557="","",MATCH(AS557,'Required State Input – Clinic'!$AS$12:$AS$2011,FALSE))</f>
        <v/>
      </c>
    </row>
    <row r="558" spans="1:46" x14ac:dyDescent="0.25">
      <c r="A558" s="218" t="s">
        <v>257</v>
      </c>
      <c r="B558" s="174" t="str">
        <f>IF($AR558="","",IF(INDEX('Required State Input – Clinic'!B$12:B$2011,$AT558)="","",INDEX('Required State Input – Clinic'!B$12:B$2011,$AT558)))</f>
        <v/>
      </c>
      <c r="C558" s="168" t="str">
        <f>IF($AR558="","",IF(INDEX('Required State Input – Clinic'!C$12:C$2011,$AT558)="","",INDEX('Required State Input – Clinic'!C$12:C$2011,$AT558)))</f>
        <v/>
      </c>
      <c r="D558" s="175" t="str">
        <f>IF($AR558="","",IF(INDEX('Required State Input – Clinic'!D$12:D$2011,$AT558)="","",INDEX('Required State Input – Clinic'!D$12:D$2011,$AT558)))</f>
        <v/>
      </c>
      <c r="E558" s="174" t="str">
        <f>IF($AR558="","",IF(INDEX('Required State Input – Clinic'!E$12:E$2011,$AT558)="","",INDEX('Required State Input – Clinic'!E$12:E$2011,$AT558)))</f>
        <v/>
      </c>
      <c r="F558" s="176" t="str">
        <f>IF($AR558="","",IF(INDEX('Required State Input – Clinic'!F$12:F$2011,$AT558)="","",INDEX('Required State Input – Clinic'!F$12:F$2011,$AT558)))</f>
        <v/>
      </c>
      <c r="G558" s="176" t="str">
        <f>IF($AR558="","",IF(INDEX('Required State Input – Clinic'!G$12:G$2011,$AT558)="","",INDEX('Required State Input – Clinic'!G$12:G$2011,$AT558)))</f>
        <v/>
      </c>
      <c r="H558" s="176" t="str">
        <f>IF($AR558="","",IF(INDEX('Required State Input – Clinic'!H$12:H$2011,$AT558)="","",INDEX('Required State Input – Clinic'!H$12:H$2011,$AT558)))</f>
        <v/>
      </c>
      <c r="I558" s="177" t="str">
        <f>IF($AR558="","",IF(INDEX('Required State Input – Clinic'!I$12:I$2011,$AT558)="","",INDEX('Required State Input – Clinic'!I$12:I$2011,$AT558)))</f>
        <v/>
      </c>
      <c r="J558" s="176" t="str">
        <f>IF($AR558="","",IF(INDEX('Required State Input – Clinic'!J$12:J$2011,$AT558)="","",INDEX('Required State Input – Clinic'!J$12:J$2011,$AT558)))</f>
        <v/>
      </c>
      <c r="K558" s="178" t="str">
        <f>IF($AR558="","",IF(INDEX('Required State Input – Clinic'!K$12:K$2011,$AT558)="","",INDEX('Required State Input – Clinic'!K$12:K$2011,$AT558)))</f>
        <v/>
      </c>
      <c r="L558" s="179" t="str">
        <f>IF($AR558="","",IF(INDEX('Required State Input – Clinic'!L$12:L$2011,$AT558)="","",INDEX('Required State Input – Clinic'!L$12:L$2011,$AT558)))</f>
        <v/>
      </c>
      <c r="M558" s="169" t="str">
        <f>IF($AR558="","",IF(INDEX('Required State Input – Clinic'!M$12:M$2011,$AT558)="","",INDEX('Required State Input – Clinic'!M$12:M$2011,$AT558)))</f>
        <v/>
      </c>
      <c r="N558" s="169" t="str">
        <f>IF($AR558="","",IF(INDEX('Required State Input – Clinic'!N$12:N$2011,$AT558)="","",INDEX('Required State Input – Clinic'!N$12:N$2011,$AT558)))</f>
        <v/>
      </c>
      <c r="O558" s="170" t="str">
        <f>IF($AR558="","",IF(INDEX('Required State Input – Clinic'!O$12:O$2011,$AT558)="","",ROUND(INDEX('Required State Input – Clinic'!O$12:O$2011,$AT558),2)))</f>
        <v/>
      </c>
      <c r="P558" s="170" t="str">
        <f>IF($AR558="","",IF(INDEX('Required State Input – Clinic'!P$12:P$2011,$AT558)="","",ROUND(INDEX('Required State Input – Clinic'!P$12:P$2011,$AT558),2)))</f>
        <v/>
      </c>
      <c r="Q558" s="170" t="str">
        <f>IF($AR558="","",IF(INDEX('Required State Input – Clinic'!Q$12:Q$2011,$AT558)="","",ROUND(INDEX('Required State Input – Clinic'!Q$12:Q$2011,$AT558),2)))</f>
        <v/>
      </c>
      <c r="R558" s="276" t="str">
        <f t="shared" si="80"/>
        <v/>
      </c>
      <c r="S558" s="171" t="str">
        <f>IF($AR558="","",IF(INDEX('Required State Input – Clinic'!R$12:R$2011,$AT558)="","",INDEX('Required State Input – Clinic'!R$12:R$2011,$AT558)))</f>
        <v/>
      </c>
      <c r="T558" s="169" t="str">
        <f>IF($AR558="","",IF(INDEX('Required State Input – Clinic'!S$12:S$2011,$AT558)="","",INDEX('Required State Input – Clinic'!S$12:S$2011,$AT558)))</f>
        <v/>
      </c>
      <c r="U558" s="170" t="str">
        <f>IF($AR558="","",IF(INDEX('Required State Input – Clinic'!T$12:T$2011,$AT558)="","",ROUND(INDEX('Required State Input – Clinic'!T$12:T$2011,$AT558),2)))</f>
        <v/>
      </c>
      <c r="V558" s="170" t="str">
        <f>IF($AR558="","",IF(INDEX('Required State Input – Clinic'!U$12:U$2011,$AT558)="","",ROUND(INDEX('Required State Input – Clinic'!U$12:U$2011,$AT558),2)))</f>
        <v/>
      </c>
      <c r="W558" s="170" t="str">
        <f>IF($AR558="","",IF(INDEX('Required State Input – Clinic'!V$12:V$2011,$AT558)="",0,ROUND(INDEX('Required State Input – Clinic'!V$12:V$2011,$AT558),2)))</f>
        <v/>
      </c>
      <c r="X558" s="170" t="str">
        <f>IF($AR558="","",IF(INDEX('Required State Input – Clinic'!W$12:W$2011,$AT558)="",0,ROUND(INDEX('Required State Input – Clinic'!W$12:W$2011,$AT558),2)))</f>
        <v/>
      </c>
      <c r="Y558" s="170" t="str">
        <f>IF($AR558="","",IF(INDEX('Required State Input – Clinic'!X$12:X$2011,$AT558)="",0,ROUND(INDEX('Required State Input – Clinic'!X$12:X$2011,$AT558),2)))</f>
        <v/>
      </c>
      <c r="Z558" s="180" t="str">
        <f t="shared" si="81"/>
        <v/>
      </c>
      <c r="AA558" s="179" t="str">
        <f>IF($AR558="","",IF(INDEX('Required State Input – Clinic'!Y$12:Y$2011,$AT558)="","",INDEX('Required State Input – Clinic'!Y$12:Y$2011,$AT558)))</f>
        <v/>
      </c>
      <c r="AB558" s="172" t="str">
        <f>IF($AR558="","",IF(INDEX('Required State Input – Clinic'!Z$12:Z$2011,$AT558)="","",ROUND(INDEX('Required State Input – Clinic'!Z$12:Z$2011,$AT558),4)))</f>
        <v/>
      </c>
      <c r="AC558" s="172" t="str">
        <f>IF($AR558="","",IF(INDEX('Required State Input – Clinic'!AA$12:AA$2011,$AT558)="","",ROUND(INDEX('Required State Input – Clinic'!AA$12:AA$2011,$AT558),4)))</f>
        <v/>
      </c>
      <c r="AD558" s="180" t="str">
        <f t="shared" si="82"/>
        <v/>
      </c>
      <c r="AE558" s="194" t="str">
        <f t="shared" si="83"/>
        <v/>
      </c>
      <c r="AF558" s="177" t="str">
        <f>IF($AR558="","",IF(INDEX('Required State Input – Clinic'!AB$12:AB$2011,$AT558)="","",INDEX('Required State Input – Clinic'!AB$12:AB$2011,$AT558)))</f>
        <v/>
      </c>
      <c r="AG558" s="172" t="str">
        <f>IF($AR558="","",IF(INDEX('Required State Input – Clinic'!AC$12:AC$2011,$AT558)="","",ROUND(INDEX('Required State Input – Clinic'!AC$12:AC$2011,$AT558),4)))</f>
        <v/>
      </c>
      <c r="AH558" s="180" t="str">
        <f t="shared" si="84"/>
        <v/>
      </c>
      <c r="AI558" s="173" t="str">
        <f>IF($AR558="","",IF(INDEX('Required State Input – Clinic'!AD$12:AD$2011,$AT558)="",0,ROUND(INDEX('Required State Input – Clinic'!AD$12:AD$2011,$AT558),2)))</f>
        <v/>
      </c>
      <c r="AJ558" s="180" t="str">
        <f t="shared" si="85"/>
        <v/>
      </c>
      <c r="AK558" s="194" t="str">
        <f t="shared" si="86"/>
        <v/>
      </c>
      <c r="AL558" s="170" t="str">
        <f>IF($AR558="","",IF(INDEX('Required State Input – Clinic'!AE$12:AE$2011,$AT558)="",0,ROUND(INDEX('Required State Input – Clinic'!AE$12:AE$2011,$AT558),2)))</f>
        <v/>
      </c>
      <c r="AM558" s="180" t="str">
        <f t="shared" si="87"/>
        <v/>
      </c>
      <c r="AR558" t="str">
        <f t="shared" si="88"/>
        <v/>
      </c>
      <c r="AS558" t="str">
        <f t="shared" si="89"/>
        <v/>
      </c>
      <c r="AT558" t="str">
        <f>IF(AR558="","",MATCH(AS558,'Required State Input – Clinic'!$AS$12:$AS$2011,FALSE))</f>
        <v/>
      </c>
    </row>
    <row r="559" spans="1:46" x14ac:dyDescent="0.25">
      <c r="A559" s="218" t="s">
        <v>257</v>
      </c>
      <c r="B559" s="174" t="str">
        <f>IF($AR559="","",IF(INDEX('Required State Input – Clinic'!B$12:B$2011,$AT559)="","",INDEX('Required State Input – Clinic'!B$12:B$2011,$AT559)))</f>
        <v/>
      </c>
      <c r="C559" s="168" t="str">
        <f>IF($AR559="","",IF(INDEX('Required State Input – Clinic'!C$12:C$2011,$AT559)="","",INDEX('Required State Input – Clinic'!C$12:C$2011,$AT559)))</f>
        <v/>
      </c>
      <c r="D559" s="175" t="str">
        <f>IF($AR559="","",IF(INDEX('Required State Input – Clinic'!D$12:D$2011,$AT559)="","",INDEX('Required State Input – Clinic'!D$12:D$2011,$AT559)))</f>
        <v/>
      </c>
      <c r="E559" s="174" t="str">
        <f>IF($AR559="","",IF(INDEX('Required State Input – Clinic'!E$12:E$2011,$AT559)="","",INDEX('Required State Input – Clinic'!E$12:E$2011,$AT559)))</f>
        <v/>
      </c>
      <c r="F559" s="176" t="str">
        <f>IF($AR559="","",IF(INDEX('Required State Input – Clinic'!F$12:F$2011,$AT559)="","",INDEX('Required State Input – Clinic'!F$12:F$2011,$AT559)))</f>
        <v/>
      </c>
      <c r="G559" s="176" t="str">
        <f>IF($AR559="","",IF(INDEX('Required State Input – Clinic'!G$12:G$2011,$AT559)="","",INDEX('Required State Input – Clinic'!G$12:G$2011,$AT559)))</f>
        <v/>
      </c>
      <c r="H559" s="176" t="str">
        <f>IF($AR559="","",IF(INDEX('Required State Input – Clinic'!H$12:H$2011,$AT559)="","",INDEX('Required State Input – Clinic'!H$12:H$2011,$AT559)))</f>
        <v/>
      </c>
      <c r="I559" s="177" t="str">
        <f>IF($AR559="","",IF(INDEX('Required State Input – Clinic'!I$12:I$2011,$AT559)="","",INDEX('Required State Input – Clinic'!I$12:I$2011,$AT559)))</f>
        <v/>
      </c>
      <c r="J559" s="176" t="str">
        <f>IF($AR559="","",IF(INDEX('Required State Input – Clinic'!J$12:J$2011,$AT559)="","",INDEX('Required State Input – Clinic'!J$12:J$2011,$AT559)))</f>
        <v/>
      </c>
      <c r="K559" s="178" t="str">
        <f>IF($AR559="","",IF(INDEX('Required State Input – Clinic'!K$12:K$2011,$AT559)="","",INDEX('Required State Input – Clinic'!K$12:K$2011,$AT559)))</f>
        <v/>
      </c>
      <c r="L559" s="179" t="str">
        <f>IF($AR559="","",IF(INDEX('Required State Input – Clinic'!L$12:L$2011,$AT559)="","",INDEX('Required State Input – Clinic'!L$12:L$2011,$AT559)))</f>
        <v/>
      </c>
      <c r="M559" s="169" t="str">
        <f>IF($AR559="","",IF(INDEX('Required State Input – Clinic'!M$12:M$2011,$AT559)="","",INDEX('Required State Input – Clinic'!M$12:M$2011,$AT559)))</f>
        <v/>
      </c>
      <c r="N559" s="169" t="str">
        <f>IF($AR559="","",IF(INDEX('Required State Input – Clinic'!N$12:N$2011,$AT559)="","",INDEX('Required State Input – Clinic'!N$12:N$2011,$AT559)))</f>
        <v/>
      </c>
      <c r="O559" s="170" t="str">
        <f>IF($AR559="","",IF(INDEX('Required State Input – Clinic'!O$12:O$2011,$AT559)="","",ROUND(INDEX('Required State Input – Clinic'!O$12:O$2011,$AT559),2)))</f>
        <v/>
      </c>
      <c r="P559" s="170" t="str">
        <f>IF($AR559="","",IF(INDEX('Required State Input – Clinic'!P$12:P$2011,$AT559)="","",ROUND(INDEX('Required State Input – Clinic'!P$12:P$2011,$AT559),2)))</f>
        <v/>
      </c>
      <c r="Q559" s="170" t="str">
        <f>IF($AR559="","",IF(INDEX('Required State Input – Clinic'!Q$12:Q$2011,$AT559)="","",ROUND(INDEX('Required State Input – Clinic'!Q$12:Q$2011,$AT559),2)))</f>
        <v/>
      </c>
      <c r="R559" s="276" t="str">
        <f t="shared" si="80"/>
        <v/>
      </c>
      <c r="S559" s="171" t="str">
        <f>IF($AR559="","",IF(INDEX('Required State Input – Clinic'!R$12:R$2011,$AT559)="","",INDEX('Required State Input – Clinic'!R$12:R$2011,$AT559)))</f>
        <v/>
      </c>
      <c r="T559" s="169" t="str">
        <f>IF($AR559="","",IF(INDEX('Required State Input – Clinic'!S$12:S$2011,$AT559)="","",INDEX('Required State Input – Clinic'!S$12:S$2011,$AT559)))</f>
        <v/>
      </c>
      <c r="U559" s="170" t="str">
        <f>IF($AR559="","",IF(INDEX('Required State Input – Clinic'!T$12:T$2011,$AT559)="","",ROUND(INDEX('Required State Input – Clinic'!T$12:T$2011,$AT559),2)))</f>
        <v/>
      </c>
      <c r="V559" s="170" t="str">
        <f>IF($AR559="","",IF(INDEX('Required State Input – Clinic'!U$12:U$2011,$AT559)="","",ROUND(INDEX('Required State Input – Clinic'!U$12:U$2011,$AT559),2)))</f>
        <v/>
      </c>
      <c r="W559" s="170" t="str">
        <f>IF($AR559="","",IF(INDEX('Required State Input – Clinic'!V$12:V$2011,$AT559)="",0,ROUND(INDEX('Required State Input – Clinic'!V$12:V$2011,$AT559),2)))</f>
        <v/>
      </c>
      <c r="X559" s="170" t="str">
        <f>IF($AR559="","",IF(INDEX('Required State Input – Clinic'!W$12:W$2011,$AT559)="",0,ROUND(INDEX('Required State Input – Clinic'!W$12:W$2011,$AT559),2)))</f>
        <v/>
      </c>
      <c r="Y559" s="170" t="str">
        <f>IF($AR559="","",IF(INDEX('Required State Input – Clinic'!X$12:X$2011,$AT559)="",0,ROUND(INDEX('Required State Input – Clinic'!X$12:X$2011,$AT559),2)))</f>
        <v/>
      </c>
      <c r="Z559" s="180" t="str">
        <f t="shared" si="81"/>
        <v/>
      </c>
      <c r="AA559" s="179" t="str">
        <f>IF($AR559="","",IF(INDEX('Required State Input – Clinic'!Y$12:Y$2011,$AT559)="","",INDEX('Required State Input – Clinic'!Y$12:Y$2011,$AT559)))</f>
        <v/>
      </c>
      <c r="AB559" s="172" t="str">
        <f>IF($AR559="","",IF(INDEX('Required State Input – Clinic'!Z$12:Z$2011,$AT559)="","",ROUND(INDEX('Required State Input – Clinic'!Z$12:Z$2011,$AT559),4)))</f>
        <v/>
      </c>
      <c r="AC559" s="172" t="str">
        <f>IF($AR559="","",IF(INDEX('Required State Input – Clinic'!AA$12:AA$2011,$AT559)="","",ROUND(INDEX('Required State Input – Clinic'!AA$12:AA$2011,$AT559),4)))</f>
        <v/>
      </c>
      <c r="AD559" s="180" t="str">
        <f t="shared" si="82"/>
        <v/>
      </c>
      <c r="AE559" s="194" t="str">
        <f t="shared" si="83"/>
        <v/>
      </c>
      <c r="AF559" s="177" t="str">
        <f>IF($AR559="","",IF(INDEX('Required State Input – Clinic'!AB$12:AB$2011,$AT559)="","",INDEX('Required State Input – Clinic'!AB$12:AB$2011,$AT559)))</f>
        <v/>
      </c>
      <c r="AG559" s="172" t="str">
        <f>IF($AR559="","",IF(INDEX('Required State Input – Clinic'!AC$12:AC$2011,$AT559)="","",ROUND(INDEX('Required State Input – Clinic'!AC$12:AC$2011,$AT559),4)))</f>
        <v/>
      </c>
      <c r="AH559" s="180" t="str">
        <f t="shared" si="84"/>
        <v/>
      </c>
      <c r="AI559" s="173" t="str">
        <f>IF($AR559="","",IF(INDEX('Required State Input – Clinic'!AD$12:AD$2011,$AT559)="",0,ROUND(INDEX('Required State Input – Clinic'!AD$12:AD$2011,$AT559),2)))</f>
        <v/>
      </c>
      <c r="AJ559" s="180" t="str">
        <f t="shared" si="85"/>
        <v/>
      </c>
      <c r="AK559" s="194" t="str">
        <f t="shared" si="86"/>
        <v/>
      </c>
      <c r="AL559" s="170" t="str">
        <f>IF($AR559="","",IF(INDEX('Required State Input – Clinic'!AE$12:AE$2011,$AT559)="",0,ROUND(INDEX('Required State Input – Clinic'!AE$12:AE$2011,$AT559),2)))</f>
        <v/>
      </c>
      <c r="AM559" s="180" t="str">
        <f t="shared" si="87"/>
        <v/>
      </c>
      <c r="AR559" t="str">
        <f t="shared" si="88"/>
        <v/>
      </c>
      <c r="AS559" t="str">
        <f t="shared" si="89"/>
        <v/>
      </c>
      <c r="AT559" t="str">
        <f>IF(AR559="","",MATCH(AS559,'Required State Input – Clinic'!$AS$12:$AS$2011,FALSE))</f>
        <v/>
      </c>
    </row>
    <row r="560" spans="1:46" x14ac:dyDescent="0.25">
      <c r="A560" s="218" t="s">
        <v>257</v>
      </c>
      <c r="B560" s="174" t="str">
        <f>IF($AR560="","",IF(INDEX('Required State Input – Clinic'!B$12:B$2011,$AT560)="","",INDEX('Required State Input – Clinic'!B$12:B$2011,$AT560)))</f>
        <v/>
      </c>
      <c r="C560" s="168" t="str">
        <f>IF($AR560="","",IF(INDEX('Required State Input – Clinic'!C$12:C$2011,$AT560)="","",INDEX('Required State Input – Clinic'!C$12:C$2011,$AT560)))</f>
        <v/>
      </c>
      <c r="D560" s="175" t="str">
        <f>IF($AR560="","",IF(INDEX('Required State Input – Clinic'!D$12:D$2011,$AT560)="","",INDEX('Required State Input – Clinic'!D$12:D$2011,$AT560)))</f>
        <v/>
      </c>
      <c r="E560" s="174" t="str">
        <f>IF($AR560="","",IF(INDEX('Required State Input – Clinic'!E$12:E$2011,$AT560)="","",INDEX('Required State Input – Clinic'!E$12:E$2011,$AT560)))</f>
        <v/>
      </c>
      <c r="F560" s="176" t="str">
        <f>IF($AR560="","",IF(INDEX('Required State Input – Clinic'!F$12:F$2011,$AT560)="","",INDEX('Required State Input – Clinic'!F$12:F$2011,$AT560)))</f>
        <v/>
      </c>
      <c r="G560" s="176" t="str">
        <f>IF($AR560="","",IF(INDEX('Required State Input – Clinic'!G$12:G$2011,$AT560)="","",INDEX('Required State Input – Clinic'!G$12:G$2011,$AT560)))</f>
        <v/>
      </c>
      <c r="H560" s="176" t="str">
        <f>IF($AR560="","",IF(INDEX('Required State Input – Clinic'!H$12:H$2011,$AT560)="","",INDEX('Required State Input – Clinic'!H$12:H$2011,$AT560)))</f>
        <v/>
      </c>
      <c r="I560" s="177" t="str">
        <f>IF($AR560="","",IF(INDEX('Required State Input – Clinic'!I$12:I$2011,$AT560)="","",INDEX('Required State Input – Clinic'!I$12:I$2011,$AT560)))</f>
        <v/>
      </c>
      <c r="J560" s="176" t="str">
        <f>IF($AR560="","",IF(INDEX('Required State Input – Clinic'!J$12:J$2011,$AT560)="","",INDEX('Required State Input – Clinic'!J$12:J$2011,$AT560)))</f>
        <v/>
      </c>
      <c r="K560" s="178" t="str">
        <f>IF($AR560="","",IF(INDEX('Required State Input – Clinic'!K$12:K$2011,$AT560)="","",INDEX('Required State Input – Clinic'!K$12:K$2011,$AT560)))</f>
        <v/>
      </c>
      <c r="L560" s="179" t="str">
        <f>IF($AR560="","",IF(INDEX('Required State Input – Clinic'!L$12:L$2011,$AT560)="","",INDEX('Required State Input – Clinic'!L$12:L$2011,$AT560)))</f>
        <v/>
      </c>
      <c r="M560" s="169" t="str">
        <f>IF($AR560="","",IF(INDEX('Required State Input – Clinic'!M$12:M$2011,$AT560)="","",INDEX('Required State Input – Clinic'!M$12:M$2011,$AT560)))</f>
        <v/>
      </c>
      <c r="N560" s="169" t="str">
        <f>IF($AR560="","",IF(INDEX('Required State Input – Clinic'!N$12:N$2011,$AT560)="","",INDEX('Required State Input – Clinic'!N$12:N$2011,$AT560)))</f>
        <v/>
      </c>
      <c r="O560" s="170" t="str">
        <f>IF($AR560="","",IF(INDEX('Required State Input – Clinic'!O$12:O$2011,$AT560)="","",ROUND(INDEX('Required State Input – Clinic'!O$12:O$2011,$AT560),2)))</f>
        <v/>
      </c>
      <c r="P560" s="170" t="str">
        <f>IF($AR560="","",IF(INDEX('Required State Input – Clinic'!P$12:P$2011,$AT560)="","",ROUND(INDEX('Required State Input – Clinic'!P$12:P$2011,$AT560),2)))</f>
        <v/>
      </c>
      <c r="Q560" s="170" t="str">
        <f>IF($AR560="","",IF(INDEX('Required State Input – Clinic'!Q$12:Q$2011,$AT560)="","",ROUND(INDEX('Required State Input – Clinic'!Q$12:Q$2011,$AT560),2)))</f>
        <v/>
      </c>
      <c r="R560" s="276" t="str">
        <f t="shared" si="80"/>
        <v/>
      </c>
      <c r="S560" s="171" t="str">
        <f>IF($AR560="","",IF(INDEX('Required State Input – Clinic'!R$12:R$2011,$AT560)="","",INDEX('Required State Input – Clinic'!R$12:R$2011,$AT560)))</f>
        <v/>
      </c>
      <c r="T560" s="169" t="str">
        <f>IF($AR560="","",IF(INDEX('Required State Input – Clinic'!S$12:S$2011,$AT560)="","",INDEX('Required State Input – Clinic'!S$12:S$2011,$AT560)))</f>
        <v/>
      </c>
      <c r="U560" s="170" t="str">
        <f>IF($AR560="","",IF(INDEX('Required State Input – Clinic'!T$12:T$2011,$AT560)="","",ROUND(INDEX('Required State Input – Clinic'!T$12:T$2011,$AT560),2)))</f>
        <v/>
      </c>
      <c r="V560" s="170" t="str">
        <f>IF($AR560="","",IF(INDEX('Required State Input – Clinic'!U$12:U$2011,$AT560)="","",ROUND(INDEX('Required State Input – Clinic'!U$12:U$2011,$AT560),2)))</f>
        <v/>
      </c>
      <c r="W560" s="170" t="str">
        <f>IF($AR560="","",IF(INDEX('Required State Input – Clinic'!V$12:V$2011,$AT560)="",0,ROUND(INDEX('Required State Input – Clinic'!V$12:V$2011,$AT560),2)))</f>
        <v/>
      </c>
      <c r="X560" s="170" t="str">
        <f>IF($AR560="","",IF(INDEX('Required State Input – Clinic'!W$12:W$2011,$AT560)="",0,ROUND(INDEX('Required State Input – Clinic'!W$12:W$2011,$AT560),2)))</f>
        <v/>
      </c>
      <c r="Y560" s="170" t="str">
        <f>IF($AR560="","",IF(INDEX('Required State Input – Clinic'!X$12:X$2011,$AT560)="",0,ROUND(INDEX('Required State Input – Clinic'!X$12:X$2011,$AT560),2)))</f>
        <v/>
      </c>
      <c r="Z560" s="180" t="str">
        <f t="shared" si="81"/>
        <v/>
      </c>
      <c r="AA560" s="179" t="str">
        <f>IF($AR560="","",IF(INDEX('Required State Input – Clinic'!Y$12:Y$2011,$AT560)="","",INDEX('Required State Input – Clinic'!Y$12:Y$2011,$AT560)))</f>
        <v/>
      </c>
      <c r="AB560" s="172" t="str">
        <f>IF($AR560="","",IF(INDEX('Required State Input – Clinic'!Z$12:Z$2011,$AT560)="","",ROUND(INDEX('Required State Input – Clinic'!Z$12:Z$2011,$AT560),4)))</f>
        <v/>
      </c>
      <c r="AC560" s="172" t="str">
        <f>IF($AR560="","",IF(INDEX('Required State Input – Clinic'!AA$12:AA$2011,$AT560)="","",ROUND(INDEX('Required State Input – Clinic'!AA$12:AA$2011,$AT560),4)))</f>
        <v/>
      </c>
      <c r="AD560" s="180" t="str">
        <f t="shared" si="82"/>
        <v/>
      </c>
      <c r="AE560" s="194" t="str">
        <f t="shared" si="83"/>
        <v/>
      </c>
      <c r="AF560" s="177" t="str">
        <f>IF($AR560="","",IF(INDEX('Required State Input – Clinic'!AB$12:AB$2011,$AT560)="","",INDEX('Required State Input – Clinic'!AB$12:AB$2011,$AT560)))</f>
        <v/>
      </c>
      <c r="AG560" s="172" t="str">
        <f>IF($AR560="","",IF(INDEX('Required State Input – Clinic'!AC$12:AC$2011,$AT560)="","",ROUND(INDEX('Required State Input – Clinic'!AC$12:AC$2011,$AT560),4)))</f>
        <v/>
      </c>
      <c r="AH560" s="180" t="str">
        <f t="shared" si="84"/>
        <v/>
      </c>
      <c r="AI560" s="173" t="str">
        <f>IF($AR560="","",IF(INDEX('Required State Input – Clinic'!AD$12:AD$2011,$AT560)="",0,ROUND(INDEX('Required State Input – Clinic'!AD$12:AD$2011,$AT560),2)))</f>
        <v/>
      </c>
      <c r="AJ560" s="180" t="str">
        <f t="shared" si="85"/>
        <v/>
      </c>
      <c r="AK560" s="194" t="str">
        <f t="shared" si="86"/>
        <v/>
      </c>
      <c r="AL560" s="170" t="str">
        <f>IF($AR560="","",IF(INDEX('Required State Input – Clinic'!AE$12:AE$2011,$AT560)="",0,ROUND(INDEX('Required State Input – Clinic'!AE$12:AE$2011,$AT560),2)))</f>
        <v/>
      </c>
      <c r="AM560" s="180" t="str">
        <f t="shared" si="87"/>
        <v/>
      </c>
      <c r="AR560" t="str">
        <f t="shared" si="88"/>
        <v/>
      </c>
      <c r="AS560" t="str">
        <f t="shared" si="89"/>
        <v/>
      </c>
      <c r="AT560" t="str">
        <f>IF(AR560="","",MATCH(AS560,'Required State Input – Clinic'!$AS$12:$AS$2011,FALSE))</f>
        <v/>
      </c>
    </row>
    <row r="561" spans="1:46" x14ac:dyDescent="0.25">
      <c r="A561" s="218" t="s">
        <v>257</v>
      </c>
      <c r="B561" s="174" t="str">
        <f>IF($AR561="","",IF(INDEX('Required State Input – Clinic'!B$12:B$2011,$AT561)="","",INDEX('Required State Input – Clinic'!B$12:B$2011,$AT561)))</f>
        <v/>
      </c>
      <c r="C561" s="168" t="str">
        <f>IF($AR561="","",IF(INDEX('Required State Input – Clinic'!C$12:C$2011,$AT561)="","",INDEX('Required State Input – Clinic'!C$12:C$2011,$AT561)))</f>
        <v/>
      </c>
      <c r="D561" s="175" t="str">
        <f>IF($AR561="","",IF(INDEX('Required State Input – Clinic'!D$12:D$2011,$AT561)="","",INDEX('Required State Input – Clinic'!D$12:D$2011,$AT561)))</f>
        <v/>
      </c>
      <c r="E561" s="174" t="str">
        <f>IF($AR561="","",IF(INDEX('Required State Input – Clinic'!E$12:E$2011,$AT561)="","",INDEX('Required State Input – Clinic'!E$12:E$2011,$AT561)))</f>
        <v/>
      </c>
      <c r="F561" s="176" t="str">
        <f>IF($AR561="","",IF(INDEX('Required State Input – Clinic'!F$12:F$2011,$AT561)="","",INDEX('Required State Input – Clinic'!F$12:F$2011,$AT561)))</f>
        <v/>
      </c>
      <c r="G561" s="176" t="str">
        <f>IF($AR561="","",IF(INDEX('Required State Input – Clinic'!G$12:G$2011,$AT561)="","",INDEX('Required State Input – Clinic'!G$12:G$2011,$AT561)))</f>
        <v/>
      </c>
      <c r="H561" s="176" t="str">
        <f>IF($AR561="","",IF(INDEX('Required State Input – Clinic'!H$12:H$2011,$AT561)="","",INDEX('Required State Input – Clinic'!H$12:H$2011,$AT561)))</f>
        <v/>
      </c>
      <c r="I561" s="177" t="str">
        <f>IF($AR561="","",IF(INDEX('Required State Input – Clinic'!I$12:I$2011,$AT561)="","",INDEX('Required State Input – Clinic'!I$12:I$2011,$AT561)))</f>
        <v/>
      </c>
      <c r="J561" s="176" t="str">
        <f>IF($AR561="","",IF(INDEX('Required State Input – Clinic'!J$12:J$2011,$AT561)="","",INDEX('Required State Input – Clinic'!J$12:J$2011,$AT561)))</f>
        <v/>
      </c>
      <c r="K561" s="178" t="str">
        <f>IF($AR561="","",IF(INDEX('Required State Input – Clinic'!K$12:K$2011,$AT561)="","",INDEX('Required State Input – Clinic'!K$12:K$2011,$AT561)))</f>
        <v/>
      </c>
      <c r="L561" s="179" t="str">
        <f>IF($AR561="","",IF(INDEX('Required State Input – Clinic'!L$12:L$2011,$AT561)="","",INDEX('Required State Input – Clinic'!L$12:L$2011,$AT561)))</f>
        <v/>
      </c>
      <c r="M561" s="169" t="str">
        <f>IF($AR561="","",IF(INDEX('Required State Input – Clinic'!M$12:M$2011,$AT561)="","",INDEX('Required State Input – Clinic'!M$12:M$2011,$AT561)))</f>
        <v/>
      </c>
      <c r="N561" s="169" t="str">
        <f>IF($AR561="","",IF(INDEX('Required State Input – Clinic'!N$12:N$2011,$AT561)="","",INDEX('Required State Input – Clinic'!N$12:N$2011,$AT561)))</f>
        <v/>
      </c>
      <c r="O561" s="170" t="str">
        <f>IF($AR561="","",IF(INDEX('Required State Input – Clinic'!O$12:O$2011,$AT561)="","",ROUND(INDEX('Required State Input – Clinic'!O$12:O$2011,$AT561),2)))</f>
        <v/>
      </c>
      <c r="P561" s="170" t="str">
        <f>IF($AR561="","",IF(INDEX('Required State Input – Clinic'!P$12:P$2011,$AT561)="","",ROUND(INDEX('Required State Input – Clinic'!P$12:P$2011,$AT561),2)))</f>
        <v/>
      </c>
      <c r="Q561" s="170" t="str">
        <f>IF($AR561="","",IF(INDEX('Required State Input – Clinic'!Q$12:Q$2011,$AT561)="","",ROUND(INDEX('Required State Input – Clinic'!Q$12:Q$2011,$AT561),2)))</f>
        <v/>
      </c>
      <c r="R561" s="276" t="str">
        <f t="shared" si="80"/>
        <v/>
      </c>
      <c r="S561" s="171" t="str">
        <f>IF($AR561="","",IF(INDEX('Required State Input – Clinic'!R$12:R$2011,$AT561)="","",INDEX('Required State Input – Clinic'!R$12:R$2011,$AT561)))</f>
        <v/>
      </c>
      <c r="T561" s="169" t="str">
        <f>IF($AR561="","",IF(INDEX('Required State Input – Clinic'!S$12:S$2011,$AT561)="","",INDEX('Required State Input – Clinic'!S$12:S$2011,$AT561)))</f>
        <v/>
      </c>
      <c r="U561" s="170" t="str">
        <f>IF($AR561="","",IF(INDEX('Required State Input – Clinic'!T$12:T$2011,$AT561)="","",ROUND(INDEX('Required State Input – Clinic'!T$12:T$2011,$AT561),2)))</f>
        <v/>
      </c>
      <c r="V561" s="170" t="str">
        <f>IF($AR561="","",IF(INDEX('Required State Input – Clinic'!U$12:U$2011,$AT561)="","",ROUND(INDEX('Required State Input – Clinic'!U$12:U$2011,$AT561),2)))</f>
        <v/>
      </c>
      <c r="W561" s="170" t="str">
        <f>IF($AR561="","",IF(INDEX('Required State Input – Clinic'!V$12:V$2011,$AT561)="",0,ROUND(INDEX('Required State Input – Clinic'!V$12:V$2011,$AT561),2)))</f>
        <v/>
      </c>
      <c r="X561" s="170" t="str">
        <f>IF($AR561="","",IF(INDEX('Required State Input – Clinic'!W$12:W$2011,$AT561)="",0,ROUND(INDEX('Required State Input – Clinic'!W$12:W$2011,$AT561),2)))</f>
        <v/>
      </c>
      <c r="Y561" s="170" t="str">
        <f>IF($AR561="","",IF(INDEX('Required State Input – Clinic'!X$12:X$2011,$AT561)="",0,ROUND(INDEX('Required State Input – Clinic'!X$12:X$2011,$AT561),2)))</f>
        <v/>
      </c>
      <c r="Z561" s="180" t="str">
        <f t="shared" si="81"/>
        <v/>
      </c>
      <c r="AA561" s="179" t="str">
        <f>IF($AR561="","",IF(INDEX('Required State Input – Clinic'!Y$12:Y$2011,$AT561)="","",INDEX('Required State Input – Clinic'!Y$12:Y$2011,$AT561)))</f>
        <v/>
      </c>
      <c r="AB561" s="172" t="str">
        <f>IF($AR561="","",IF(INDEX('Required State Input – Clinic'!Z$12:Z$2011,$AT561)="","",ROUND(INDEX('Required State Input – Clinic'!Z$12:Z$2011,$AT561),4)))</f>
        <v/>
      </c>
      <c r="AC561" s="172" t="str">
        <f>IF($AR561="","",IF(INDEX('Required State Input – Clinic'!AA$12:AA$2011,$AT561)="","",ROUND(INDEX('Required State Input – Clinic'!AA$12:AA$2011,$AT561),4)))</f>
        <v/>
      </c>
      <c r="AD561" s="180" t="str">
        <f t="shared" si="82"/>
        <v/>
      </c>
      <c r="AE561" s="194" t="str">
        <f t="shared" si="83"/>
        <v/>
      </c>
      <c r="AF561" s="177" t="str">
        <f>IF($AR561="","",IF(INDEX('Required State Input – Clinic'!AB$12:AB$2011,$AT561)="","",INDEX('Required State Input – Clinic'!AB$12:AB$2011,$AT561)))</f>
        <v/>
      </c>
      <c r="AG561" s="172" t="str">
        <f>IF($AR561="","",IF(INDEX('Required State Input – Clinic'!AC$12:AC$2011,$AT561)="","",ROUND(INDEX('Required State Input – Clinic'!AC$12:AC$2011,$AT561),4)))</f>
        <v/>
      </c>
      <c r="AH561" s="180" t="str">
        <f t="shared" si="84"/>
        <v/>
      </c>
      <c r="AI561" s="173" t="str">
        <f>IF($AR561="","",IF(INDEX('Required State Input – Clinic'!AD$12:AD$2011,$AT561)="",0,ROUND(INDEX('Required State Input – Clinic'!AD$12:AD$2011,$AT561),2)))</f>
        <v/>
      </c>
      <c r="AJ561" s="180" t="str">
        <f t="shared" si="85"/>
        <v/>
      </c>
      <c r="AK561" s="194" t="str">
        <f t="shared" si="86"/>
        <v/>
      </c>
      <c r="AL561" s="170" t="str">
        <f>IF($AR561="","",IF(INDEX('Required State Input – Clinic'!AE$12:AE$2011,$AT561)="",0,ROUND(INDEX('Required State Input – Clinic'!AE$12:AE$2011,$AT561),2)))</f>
        <v/>
      </c>
      <c r="AM561" s="180" t="str">
        <f t="shared" si="87"/>
        <v/>
      </c>
      <c r="AR561" t="str">
        <f t="shared" si="88"/>
        <v/>
      </c>
      <c r="AS561" t="str">
        <f t="shared" si="89"/>
        <v/>
      </c>
      <c r="AT561" t="str">
        <f>IF(AR561="","",MATCH(AS561,'Required State Input – Clinic'!$AS$12:$AS$2011,FALSE))</f>
        <v/>
      </c>
    </row>
    <row r="562" spans="1:46" x14ac:dyDescent="0.25">
      <c r="A562" s="218" t="s">
        <v>257</v>
      </c>
      <c r="B562" s="174" t="str">
        <f>IF($AR562="","",IF(INDEX('Required State Input – Clinic'!B$12:B$2011,$AT562)="","",INDEX('Required State Input – Clinic'!B$12:B$2011,$AT562)))</f>
        <v/>
      </c>
      <c r="C562" s="168" t="str">
        <f>IF($AR562="","",IF(INDEX('Required State Input – Clinic'!C$12:C$2011,$AT562)="","",INDEX('Required State Input – Clinic'!C$12:C$2011,$AT562)))</f>
        <v/>
      </c>
      <c r="D562" s="175" t="str">
        <f>IF($AR562="","",IF(INDEX('Required State Input – Clinic'!D$12:D$2011,$AT562)="","",INDEX('Required State Input – Clinic'!D$12:D$2011,$AT562)))</f>
        <v/>
      </c>
      <c r="E562" s="174" t="str">
        <f>IF($AR562="","",IF(INDEX('Required State Input – Clinic'!E$12:E$2011,$AT562)="","",INDEX('Required State Input – Clinic'!E$12:E$2011,$AT562)))</f>
        <v/>
      </c>
      <c r="F562" s="176" t="str">
        <f>IF($AR562="","",IF(INDEX('Required State Input – Clinic'!F$12:F$2011,$AT562)="","",INDEX('Required State Input – Clinic'!F$12:F$2011,$AT562)))</f>
        <v/>
      </c>
      <c r="G562" s="176" t="str">
        <f>IF($AR562="","",IF(INDEX('Required State Input – Clinic'!G$12:G$2011,$AT562)="","",INDEX('Required State Input – Clinic'!G$12:G$2011,$AT562)))</f>
        <v/>
      </c>
      <c r="H562" s="176" t="str">
        <f>IF($AR562="","",IF(INDEX('Required State Input – Clinic'!H$12:H$2011,$AT562)="","",INDEX('Required State Input – Clinic'!H$12:H$2011,$AT562)))</f>
        <v/>
      </c>
      <c r="I562" s="177" t="str">
        <f>IF($AR562="","",IF(INDEX('Required State Input – Clinic'!I$12:I$2011,$AT562)="","",INDEX('Required State Input – Clinic'!I$12:I$2011,$AT562)))</f>
        <v/>
      </c>
      <c r="J562" s="176" t="str">
        <f>IF($AR562="","",IF(INDEX('Required State Input – Clinic'!J$12:J$2011,$AT562)="","",INDEX('Required State Input – Clinic'!J$12:J$2011,$AT562)))</f>
        <v/>
      </c>
      <c r="K562" s="178" t="str">
        <f>IF($AR562="","",IF(INDEX('Required State Input – Clinic'!K$12:K$2011,$AT562)="","",INDEX('Required State Input – Clinic'!K$12:K$2011,$AT562)))</f>
        <v/>
      </c>
      <c r="L562" s="179" t="str">
        <f>IF($AR562="","",IF(INDEX('Required State Input – Clinic'!L$12:L$2011,$AT562)="","",INDEX('Required State Input – Clinic'!L$12:L$2011,$AT562)))</f>
        <v/>
      </c>
      <c r="M562" s="169" t="str">
        <f>IF($AR562="","",IF(INDEX('Required State Input – Clinic'!M$12:M$2011,$AT562)="","",INDEX('Required State Input – Clinic'!M$12:M$2011,$AT562)))</f>
        <v/>
      </c>
      <c r="N562" s="169" t="str">
        <f>IF($AR562="","",IF(INDEX('Required State Input – Clinic'!N$12:N$2011,$AT562)="","",INDEX('Required State Input – Clinic'!N$12:N$2011,$AT562)))</f>
        <v/>
      </c>
      <c r="O562" s="170" t="str">
        <f>IF($AR562="","",IF(INDEX('Required State Input – Clinic'!O$12:O$2011,$AT562)="","",ROUND(INDEX('Required State Input – Clinic'!O$12:O$2011,$AT562),2)))</f>
        <v/>
      </c>
      <c r="P562" s="170" t="str">
        <f>IF($AR562="","",IF(INDEX('Required State Input – Clinic'!P$12:P$2011,$AT562)="","",ROUND(INDEX('Required State Input – Clinic'!P$12:P$2011,$AT562),2)))</f>
        <v/>
      </c>
      <c r="Q562" s="170" t="str">
        <f>IF($AR562="","",IF(INDEX('Required State Input – Clinic'!Q$12:Q$2011,$AT562)="","",ROUND(INDEX('Required State Input – Clinic'!Q$12:Q$2011,$AT562),2)))</f>
        <v/>
      </c>
      <c r="R562" s="276" t="str">
        <f t="shared" si="80"/>
        <v/>
      </c>
      <c r="S562" s="171" t="str">
        <f>IF($AR562="","",IF(INDEX('Required State Input – Clinic'!R$12:R$2011,$AT562)="","",INDEX('Required State Input – Clinic'!R$12:R$2011,$AT562)))</f>
        <v/>
      </c>
      <c r="T562" s="169" t="str">
        <f>IF($AR562="","",IF(INDEX('Required State Input – Clinic'!S$12:S$2011,$AT562)="","",INDEX('Required State Input – Clinic'!S$12:S$2011,$AT562)))</f>
        <v/>
      </c>
      <c r="U562" s="170" t="str">
        <f>IF($AR562="","",IF(INDEX('Required State Input – Clinic'!T$12:T$2011,$AT562)="","",ROUND(INDEX('Required State Input – Clinic'!T$12:T$2011,$AT562),2)))</f>
        <v/>
      </c>
      <c r="V562" s="170" t="str">
        <f>IF($AR562="","",IF(INDEX('Required State Input – Clinic'!U$12:U$2011,$AT562)="","",ROUND(INDEX('Required State Input – Clinic'!U$12:U$2011,$AT562),2)))</f>
        <v/>
      </c>
      <c r="W562" s="170" t="str">
        <f>IF($AR562="","",IF(INDEX('Required State Input – Clinic'!V$12:V$2011,$AT562)="",0,ROUND(INDEX('Required State Input – Clinic'!V$12:V$2011,$AT562),2)))</f>
        <v/>
      </c>
      <c r="X562" s="170" t="str">
        <f>IF($AR562="","",IF(INDEX('Required State Input – Clinic'!W$12:W$2011,$AT562)="",0,ROUND(INDEX('Required State Input – Clinic'!W$12:W$2011,$AT562),2)))</f>
        <v/>
      </c>
      <c r="Y562" s="170" t="str">
        <f>IF($AR562="","",IF(INDEX('Required State Input – Clinic'!X$12:X$2011,$AT562)="",0,ROUND(INDEX('Required State Input – Clinic'!X$12:X$2011,$AT562),2)))</f>
        <v/>
      </c>
      <c r="Z562" s="180" t="str">
        <f t="shared" si="81"/>
        <v/>
      </c>
      <c r="AA562" s="179" t="str">
        <f>IF($AR562="","",IF(INDEX('Required State Input – Clinic'!Y$12:Y$2011,$AT562)="","",INDEX('Required State Input – Clinic'!Y$12:Y$2011,$AT562)))</f>
        <v/>
      </c>
      <c r="AB562" s="172" t="str">
        <f>IF($AR562="","",IF(INDEX('Required State Input – Clinic'!Z$12:Z$2011,$AT562)="","",ROUND(INDEX('Required State Input – Clinic'!Z$12:Z$2011,$AT562),4)))</f>
        <v/>
      </c>
      <c r="AC562" s="172" t="str">
        <f>IF($AR562="","",IF(INDEX('Required State Input – Clinic'!AA$12:AA$2011,$AT562)="","",ROUND(INDEX('Required State Input – Clinic'!AA$12:AA$2011,$AT562),4)))</f>
        <v/>
      </c>
      <c r="AD562" s="180" t="str">
        <f t="shared" si="82"/>
        <v/>
      </c>
      <c r="AE562" s="194" t="str">
        <f t="shared" si="83"/>
        <v/>
      </c>
      <c r="AF562" s="177" t="str">
        <f>IF($AR562="","",IF(INDEX('Required State Input – Clinic'!AB$12:AB$2011,$AT562)="","",INDEX('Required State Input – Clinic'!AB$12:AB$2011,$AT562)))</f>
        <v/>
      </c>
      <c r="AG562" s="172" t="str">
        <f>IF($AR562="","",IF(INDEX('Required State Input – Clinic'!AC$12:AC$2011,$AT562)="","",ROUND(INDEX('Required State Input – Clinic'!AC$12:AC$2011,$AT562),4)))</f>
        <v/>
      </c>
      <c r="AH562" s="180" t="str">
        <f t="shared" si="84"/>
        <v/>
      </c>
      <c r="AI562" s="173" t="str">
        <f>IF($AR562="","",IF(INDEX('Required State Input – Clinic'!AD$12:AD$2011,$AT562)="",0,ROUND(INDEX('Required State Input – Clinic'!AD$12:AD$2011,$AT562),2)))</f>
        <v/>
      </c>
      <c r="AJ562" s="180" t="str">
        <f t="shared" si="85"/>
        <v/>
      </c>
      <c r="AK562" s="194" t="str">
        <f t="shared" si="86"/>
        <v/>
      </c>
      <c r="AL562" s="170" t="str">
        <f>IF($AR562="","",IF(INDEX('Required State Input – Clinic'!AE$12:AE$2011,$AT562)="",0,ROUND(INDEX('Required State Input – Clinic'!AE$12:AE$2011,$AT562),2)))</f>
        <v/>
      </c>
      <c r="AM562" s="180" t="str">
        <f t="shared" si="87"/>
        <v/>
      </c>
      <c r="AR562" t="str">
        <f t="shared" si="88"/>
        <v/>
      </c>
      <c r="AS562" t="str">
        <f t="shared" si="89"/>
        <v/>
      </c>
      <c r="AT562" t="str">
        <f>IF(AR562="","",MATCH(AS562,'Required State Input – Clinic'!$AS$12:$AS$2011,FALSE))</f>
        <v/>
      </c>
    </row>
    <row r="563" spans="1:46" x14ac:dyDescent="0.25">
      <c r="A563" s="218" t="s">
        <v>257</v>
      </c>
      <c r="B563" s="174" t="str">
        <f>IF($AR563="","",IF(INDEX('Required State Input – Clinic'!B$12:B$2011,$AT563)="","",INDEX('Required State Input – Clinic'!B$12:B$2011,$AT563)))</f>
        <v/>
      </c>
      <c r="C563" s="168" t="str">
        <f>IF($AR563="","",IF(INDEX('Required State Input – Clinic'!C$12:C$2011,$AT563)="","",INDEX('Required State Input – Clinic'!C$12:C$2011,$AT563)))</f>
        <v/>
      </c>
      <c r="D563" s="175" t="str">
        <f>IF($AR563="","",IF(INDEX('Required State Input – Clinic'!D$12:D$2011,$AT563)="","",INDEX('Required State Input – Clinic'!D$12:D$2011,$AT563)))</f>
        <v/>
      </c>
      <c r="E563" s="174" t="str">
        <f>IF($AR563="","",IF(INDEX('Required State Input – Clinic'!E$12:E$2011,$AT563)="","",INDEX('Required State Input – Clinic'!E$12:E$2011,$AT563)))</f>
        <v/>
      </c>
      <c r="F563" s="176" t="str">
        <f>IF($AR563="","",IF(INDEX('Required State Input – Clinic'!F$12:F$2011,$AT563)="","",INDEX('Required State Input – Clinic'!F$12:F$2011,$AT563)))</f>
        <v/>
      </c>
      <c r="G563" s="176" t="str">
        <f>IF($AR563="","",IF(INDEX('Required State Input – Clinic'!G$12:G$2011,$AT563)="","",INDEX('Required State Input – Clinic'!G$12:G$2011,$AT563)))</f>
        <v/>
      </c>
      <c r="H563" s="176" t="str">
        <f>IF($AR563="","",IF(INDEX('Required State Input – Clinic'!H$12:H$2011,$AT563)="","",INDEX('Required State Input – Clinic'!H$12:H$2011,$AT563)))</f>
        <v/>
      </c>
      <c r="I563" s="177" t="str">
        <f>IF($AR563="","",IF(INDEX('Required State Input – Clinic'!I$12:I$2011,$AT563)="","",INDEX('Required State Input – Clinic'!I$12:I$2011,$AT563)))</f>
        <v/>
      </c>
      <c r="J563" s="176" t="str">
        <f>IF($AR563="","",IF(INDEX('Required State Input – Clinic'!J$12:J$2011,$AT563)="","",INDEX('Required State Input – Clinic'!J$12:J$2011,$AT563)))</f>
        <v/>
      </c>
      <c r="K563" s="178" t="str">
        <f>IF($AR563="","",IF(INDEX('Required State Input – Clinic'!K$12:K$2011,$AT563)="","",INDEX('Required State Input – Clinic'!K$12:K$2011,$AT563)))</f>
        <v/>
      </c>
      <c r="L563" s="179" t="str">
        <f>IF($AR563="","",IF(INDEX('Required State Input – Clinic'!L$12:L$2011,$AT563)="","",INDEX('Required State Input – Clinic'!L$12:L$2011,$AT563)))</f>
        <v/>
      </c>
      <c r="M563" s="169" t="str">
        <f>IF($AR563="","",IF(INDEX('Required State Input – Clinic'!M$12:M$2011,$AT563)="","",INDEX('Required State Input – Clinic'!M$12:M$2011,$AT563)))</f>
        <v/>
      </c>
      <c r="N563" s="169" t="str">
        <f>IF($AR563="","",IF(INDEX('Required State Input – Clinic'!N$12:N$2011,$AT563)="","",INDEX('Required State Input – Clinic'!N$12:N$2011,$AT563)))</f>
        <v/>
      </c>
      <c r="O563" s="170" t="str">
        <f>IF($AR563="","",IF(INDEX('Required State Input – Clinic'!O$12:O$2011,$AT563)="","",ROUND(INDEX('Required State Input – Clinic'!O$12:O$2011,$AT563),2)))</f>
        <v/>
      </c>
      <c r="P563" s="170" t="str">
        <f>IF($AR563="","",IF(INDEX('Required State Input – Clinic'!P$12:P$2011,$AT563)="","",ROUND(INDEX('Required State Input – Clinic'!P$12:P$2011,$AT563),2)))</f>
        <v/>
      </c>
      <c r="Q563" s="170" t="str">
        <f>IF($AR563="","",IF(INDEX('Required State Input – Clinic'!Q$12:Q$2011,$AT563)="","",ROUND(INDEX('Required State Input – Clinic'!Q$12:Q$2011,$AT563),2)))</f>
        <v/>
      </c>
      <c r="R563" s="276" t="str">
        <f t="shared" si="80"/>
        <v/>
      </c>
      <c r="S563" s="171" t="str">
        <f>IF($AR563="","",IF(INDEX('Required State Input – Clinic'!R$12:R$2011,$AT563)="","",INDEX('Required State Input – Clinic'!R$12:R$2011,$AT563)))</f>
        <v/>
      </c>
      <c r="T563" s="169" t="str">
        <f>IF($AR563="","",IF(INDEX('Required State Input – Clinic'!S$12:S$2011,$AT563)="","",INDEX('Required State Input – Clinic'!S$12:S$2011,$AT563)))</f>
        <v/>
      </c>
      <c r="U563" s="170" t="str">
        <f>IF($AR563="","",IF(INDEX('Required State Input – Clinic'!T$12:T$2011,$AT563)="","",ROUND(INDEX('Required State Input – Clinic'!T$12:T$2011,$AT563),2)))</f>
        <v/>
      </c>
      <c r="V563" s="170" t="str">
        <f>IF($AR563="","",IF(INDEX('Required State Input – Clinic'!U$12:U$2011,$AT563)="","",ROUND(INDEX('Required State Input – Clinic'!U$12:U$2011,$AT563),2)))</f>
        <v/>
      </c>
      <c r="W563" s="170" t="str">
        <f>IF($AR563="","",IF(INDEX('Required State Input – Clinic'!V$12:V$2011,$AT563)="",0,ROUND(INDEX('Required State Input – Clinic'!V$12:V$2011,$AT563),2)))</f>
        <v/>
      </c>
      <c r="X563" s="170" t="str">
        <f>IF($AR563="","",IF(INDEX('Required State Input – Clinic'!W$12:W$2011,$AT563)="",0,ROUND(INDEX('Required State Input – Clinic'!W$12:W$2011,$AT563),2)))</f>
        <v/>
      </c>
      <c r="Y563" s="170" t="str">
        <f>IF($AR563="","",IF(INDEX('Required State Input – Clinic'!X$12:X$2011,$AT563)="",0,ROUND(INDEX('Required State Input – Clinic'!X$12:X$2011,$AT563),2)))</f>
        <v/>
      </c>
      <c r="Z563" s="180" t="str">
        <f t="shared" si="81"/>
        <v/>
      </c>
      <c r="AA563" s="179" t="str">
        <f>IF($AR563="","",IF(INDEX('Required State Input – Clinic'!Y$12:Y$2011,$AT563)="","",INDEX('Required State Input – Clinic'!Y$12:Y$2011,$AT563)))</f>
        <v/>
      </c>
      <c r="AB563" s="172" t="str">
        <f>IF($AR563="","",IF(INDEX('Required State Input – Clinic'!Z$12:Z$2011,$AT563)="","",ROUND(INDEX('Required State Input – Clinic'!Z$12:Z$2011,$AT563),4)))</f>
        <v/>
      </c>
      <c r="AC563" s="172" t="str">
        <f>IF($AR563="","",IF(INDEX('Required State Input – Clinic'!AA$12:AA$2011,$AT563)="","",ROUND(INDEX('Required State Input – Clinic'!AA$12:AA$2011,$AT563),4)))</f>
        <v/>
      </c>
      <c r="AD563" s="180" t="str">
        <f t="shared" si="82"/>
        <v/>
      </c>
      <c r="AE563" s="194" t="str">
        <f t="shared" si="83"/>
        <v/>
      </c>
      <c r="AF563" s="177" t="str">
        <f>IF($AR563="","",IF(INDEX('Required State Input – Clinic'!AB$12:AB$2011,$AT563)="","",INDEX('Required State Input – Clinic'!AB$12:AB$2011,$AT563)))</f>
        <v/>
      </c>
      <c r="AG563" s="172" t="str">
        <f>IF($AR563="","",IF(INDEX('Required State Input – Clinic'!AC$12:AC$2011,$AT563)="","",ROUND(INDEX('Required State Input – Clinic'!AC$12:AC$2011,$AT563),4)))</f>
        <v/>
      </c>
      <c r="AH563" s="180" t="str">
        <f t="shared" si="84"/>
        <v/>
      </c>
      <c r="AI563" s="173" t="str">
        <f>IF($AR563="","",IF(INDEX('Required State Input – Clinic'!AD$12:AD$2011,$AT563)="",0,ROUND(INDEX('Required State Input – Clinic'!AD$12:AD$2011,$AT563),2)))</f>
        <v/>
      </c>
      <c r="AJ563" s="180" t="str">
        <f t="shared" si="85"/>
        <v/>
      </c>
      <c r="AK563" s="194" t="str">
        <f t="shared" si="86"/>
        <v/>
      </c>
      <c r="AL563" s="170" t="str">
        <f>IF($AR563="","",IF(INDEX('Required State Input – Clinic'!AE$12:AE$2011,$AT563)="",0,ROUND(INDEX('Required State Input – Clinic'!AE$12:AE$2011,$AT563),2)))</f>
        <v/>
      </c>
      <c r="AM563" s="180" t="str">
        <f t="shared" si="87"/>
        <v/>
      </c>
      <c r="AR563" t="str">
        <f t="shared" si="88"/>
        <v/>
      </c>
      <c r="AS563" t="str">
        <f t="shared" si="89"/>
        <v/>
      </c>
      <c r="AT563" t="str">
        <f>IF(AR563="","",MATCH(AS563,'Required State Input – Clinic'!$AS$12:$AS$2011,FALSE))</f>
        <v/>
      </c>
    </row>
    <row r="564" spans="1:46" x14ac:dyDescent="0.25">
      <c r="A564" s="218" t="s">
        <v>257</v>
      </c>
      <c r="B564" s="174" t="str">
        <f>IF($AR564="","",IF(INDEX('Required State Input – Clinic'!B$12:B$2011,$AT564)="","",INDEX('Required State Input – Clinic'!B$12:B$2011,$AT564)))</f>
        <v/>
      </c>
      <c r="C564" s="168" t="str">
        <f>IF($AR564="","",IF(INDEX('Required State Input – Clinic'!C$12:C$2011,$AT564)="","",INDEX('Required State Input – Clinic'!C$12:C$2011,$AT564)))</f>
        <v/>
      </c>
      <c r="D564" s="175" t="str">
        <f>IF($AR564="","",IF(INDEX('Required State Input – Clinic'!D$12:D$2011,$AT564)="","",INDEX('Required State Input – Clinic'!D$12:D$2011,$AT564)))</f>
        <v/>
      </c>
      <c r="E564" s="174" t="str">
        <f>IF($AR564="","",IF(INDEX('Required State Input – Clinic'!E$12:E$2011,$AT564)="","",INDEX('Required State Input – Clinic'!E$12:E$2011,$AT564)))</f>
        <v/>
      </c>
      <c r="F564" s="176" t="str">
        <f>IF($AR564="","",IF(INDEX('Required State Input – Clinic'!F$12:F$2011,$AT564)="","",INDEX('Required State Input – Clinic'!F$12:F$2011,$AT564)))</f>
        <v/>
      </c>
      <c r="G564" s="176" t="str">
        <f>IF($AR564="","",IF(INDEX('Required State Input – Clinic'!G$12:G$2011,$AT564)="","",INDEX('Required State Input – Clinic'!G$12:G$2011,$AT564)))</f>
        <v/>
      </c>
      <c r="H564" s="176" t="str">
        <f>IF($AR564="","",IF(INDEX('Required State Input – Clinic'!H$12:H$2011,$AT564)="","",INDEX('Required State Input – Clinic'!H$12:H$2011,$AT564)))</f>
        <v/>
      </c>
      <c r="I564" s="177" t="str">
        <f>IF($AR564="","",IF(INDEX('Required State Input – Clinic'!I$12:I$2011,$AT564)="","",INDEX('Required State Input – Clinic'!I$12:I$2011,$AT564)))</f>
        <v/>
      </c>
      <c r="J564" s="176" t="str">
        <f>IF($AR564="","",IF(INDEX('Required State Input – Clinic'!J$12:J$2011,$AT564)="","",INDEX('Required State Input – Clinic'!J$12:J$2011,$AT564)))</f>
        <v/>
      </c>
      <c r="K564" s="178" t="str">
        <f>IF($AR564="","",IF(INDEX('Required State Input – Clinic'!K$12:K$2011,$AT564)="","",INDEX('Required State Input – Clinic'!K$12:K$2011,$AT564)))</f>
        <v/>
      </c>
      <c r="L564" s="179" t="str">
        <f>IF($AR564="","",IF(INDEX('Required State Input – Clinic'!L$12:L$2011,$AT564)="","",INDEX('Required State Input – Clinic'!L$12:L$2011,$AT564)))</f>
        <v/>
      </c>
      <c r="M564" s="169" t="str">
        <f>IF($AR564="","",IF(INDEX('Required State Input – Clinic'!M$12:M$2011,$AT564)="","",INDEX('Required State Input – Clinic'!M$12:M$2011,$AT564)))</f>
        <v/>
      </c>
      <c r="N564" s="169" t="str">
        <f>IF($AR564="","",IF(INDEX('Required State Input – Clinic'!N$12:N$2011,$AT564)="","",INDEX('Required State Input – Clinic'!N$12:N$2011,$AT564)))</f>
        <v/>
      </c>
      <c r="O564" s="170" t="str">
        <f>IF($AR564="","",IF(INDEX('Required State Input – Clinic'!O$12:O$2011,$AT564)="","",ROUND(INDEX('Required State Input – Clinic'!O$12:O$2011,$AT564),2)))</f>
        <v/>
      </c>
      <c r="P564" s="170" t="str">
        <f>IF($AR564="","",IF(INDEX('Required State Input – Clinic'!P$12:P$2011,$AT564)="","",ROUND(INDEX('Required State Input – Clinic'!P$12:P$2011,$AT564),2)))</f>
        <v/>
      </c>
      <c r="Q564" s="170" t="str">
        <f>IF($AR564="","",IF(INDEX('Required State Input – Clinic'!Q$12:Q$2011,$AT564)="","",ROUND(INDEX('Required State Input – Clinic'!Q$12:Q$2011,$AT564),2)))</f>
        <v/>
      </c>
      <c r="R564" s="276" t="str">
        <f t="shared" si="80"/>
        <v/>
      </c>
      <c r="S564" s="171" t="str">
        <f>IF($AR564="","",IF(INDEX('Required State Input – Clinic'!R$12:R$2011,$AT564)="","",INDEX('Required State Input – Clinic'!R$12:R$2011,$AT564)))</f>
        <v/>
      </c>
      <c r="T564" s="169" t="str">
        <f>IF($AR564="","",IF(INDEX('Required State Input – Clinic'!S$12:S$2011,$AT564)="","",INDEX('Required State Input – Clinic'!S$12:S$2011,$AT564)))</f>
        <v/>
      </c>
      <c r="U564" s="170" t="str">
        <f>IF($AR564="","",IF(INDEX('Required State Input – Clinic'!T$12:T$2011,$AT564)="","",ROUND(INDEX('Required State Input – Clinic'!T$12:T$2011,$AT564),2)))</f>
        <v/>
      </c>
      <c r="V564" s="170" t="str">
        <f>IF($AR564="","",IF(INDEX('Required State Input – Clinic'!U$12:U$2011,$AT564)="","",ROUND(INDEX('Required State Input – Clinic'!U$12:U$2011,$AT564),2)))</f>
        <v/>
      </c>
      <c r="W564" s="170" t="str">
        <f>IF($AR564="","",IF(INDEX('Required State Input – Clinic'!V$12:V$2011,$AT564)="",0,ROUND(INDEX('Required State Input – Clinic'!V$12:V$2011,$AT564),2)))</f>
        <v/>
      </c>
      <c r="X564" s="170" t="str">
        <f>IF($AR564="","",IF(INDEX('Required State Input – Clinic'!W$12:W$2011,$AT564)="",0,ROUND(INDEX('Required State Input – Clinic'!W$12:W$2011,$AT564),2)))</f>
        <v/>
      </c>
      <c r="Y564" s="170" t="str">
        <f>IF($AR564="","",IF(INDEX('Required State Input – Clinic'!X$12:X$2011,$AT564)="",0,ROUND(INDEX('Required State Input – Clinic'!X$12:X$2011,$AT564),2)))</f>
        <v/>
      </c>
      <c r="Z564" s="180" t="str">
        <f t="shared" si="81"/>
        <v/>
      </c>
      <c r="AA564" s="179" t="str">
        <f>IF($AR564="","",IF(INDEX('Required State Input – Clinic'!Y$12:Y$2011,$AT564)="","",INDEX('Required State Input – Clinic'!Y$12:Y$2011,$AT564)))</f>
        <v/>
      </c>
      <c r="AB564" s="172" t="str">
        <f>IF($AR564="","",IF(INDEX('Required State Input – Clinic'!Z$12:Z$2011,$AT564)="","",ROUND(INDEX('Required State Input – Clinic'!Z$12:Z$2011,$AT564),4)))</f>
        <v/>
      </c>
      <c r="AC564" s="172" t="str">
        <f>IF($AR564="","",IF(INDEX('Required State Input – Clinic'!AA$12:AA$2011,$AT564)="","",ROUND(INDEX('Required State Input – Clinic'!AA$12:AA$2011,$AT564),4)))</f>
        <v/>
      </c>
      <c r="AD564" s="180" t="str">
        <f t="shared" si="82"/>
        <v/>
      </c>
      <c r="AE564" s="194" t="str">
        <f t="shared" si="83"/>
        <v/>
      </c>
      <c r="AF564" s="177" t="str">
        <f>IF($AR564="","",IF(INDEX('Required State Input – Clinic'!AB$12:AB$2011,$AT564)="","",INDEX('Required State Input – Clinic'!AB$12:AB$2011,$AT564)))</f>
        <v/>
      </c>
      <c r="AG564" s="172" t="str">
        <f>IF($AR564="","",IF(INDEX('Required State Input – Clinic'!AC$12:AC$2011,$AT564)="","",ROUND(INDEX('Required State Input – Clinic'!AC$12:AC$2011,$AT564),4)))</f>
        <v/>
      </c>
      <c r="AH564" s="180" t="str">
        <f t="shared" si="84"/>
        <v/>
      </c>
      <c r="AI564" s="173" t="str">
        <f>IF($AR564="","",IF(INDEX('Required State Input – Clinic'!AD$12:AD$2011,$AT564)="",0,ROUND(INDEX('Required State Input – Clinic'!AD$12:AD$2011,$AT564),2)))</f>
        <v/>
      </c>
      <c r="AJ564" s="180" t="str">
        <f t="shared" si="85"/>
        <v/>
      </c>
      <c r="AK564" s="194" t="str">
        <f t="shared" si="86"/>
        <v/>
      </c>
      <c r="AL564" s="170" t="str">
        <f>IF($AR564="","",IF(INDEX('Required State Input – Clinic'!AE$12:AE$2011,$AT564)="",0,ROUND(INDEX('Required State Input – Clinic'!AE$12:AE$2011,$AT564),2)))</f>
        <v/>
      </c>
      <c r="AM564" s="180" t="str">
        <f t="shared" si="87"/>
        <v/>
      </c>
      <c r="AR564" t="str">
        <f t="shared" si="88"/>
        <v/>
      </c>
      <c r="AS564" t="str">
        <f t="shared" si="89"/>
        <v/>
      </c>
      <c r="AT564" t="str">
        <f>IF(AR564="","",MATCH(AS564,'Required State Input – Clinic'!$AS$12:$AS$2011,FALSE))</f>
        <v/>
      </c>
    </row>
    <row r="565" spans="1:46" x14ac:dyDescent="0.25">
      <c r="A565" s="218" t="s">
        <v>257</v>
      </c>
      <c r="B565" s="174" t="str">
        <f>IF($AR565="","",IF(INDEX('Required State Input – Clinic'!B$12:B$2011,$AT565)="","",INDEX('Required State Input – Clinic'!B$12:B$2011,$AT565)))</f>
        <v/>
      </c>
      <c r="C565" s="168" t="str">
        <f>IF($AR565="","",IF(INDEX('Required State Input – Clinic'!C$12:C$2011,$AT565)="","",INDEX('Required State Input – Clinic'!C$12:C$2011,$AT565)))</f>
        <v/>
      </c>
      <c r="D565" s="175" t="str">
        <f>IF($AR565="","",IF(INDEX('Required State Input – Clinic'!D$12:D$2011,$AT565)="","",INDEX('Required State Input – Clinic'!D$12:D$2011,$AT565)))</f>
        <v/>
      </c>
      <c r="E565" s="174" t="str">
        <f>IF($AR565="","",IF(INDEX('Required State Input – Clinic'!E$12:E$2011,$AT565)="","",INDEX('Required State Input – Clinic'!E$12:E$2011,$AT565)))</f>
        <v/>
      </c>
      <c r="F565" s="176" t="str">
        <f>IF($AR565="","",IF(INDEX('Required State Input – Clinic'!F$12:F$2011,$AT565)="","",INDEX('Required State Input – Clinic'!F$12:F$2011,$AT565)))</f>
        <v/>
      </c>
      <c r="G565" s="176" t="str">
        <f>IF($AR565="","",IF(INDEX('Required State Input – Clinic'!G$12:G$2011,$AT565)="","",INDEX('Required State Input – Clinic'!G$12:G$2011,$AT565)))</f>
        <v/>
      </c>
      <c r="H565" s="176" t="str">
        <f>IF($AR565="","",IF(INDEX('Required State Input – Clinic'!H$12:H$2011,$AT565)="","",INDEX('Required State Input – Clinic'!H$12:H$2011,$AT565)))</f>
        <v/>
      </c>
      <c r="I565" s="177" t="str">
        <f>IF($AR565="","",IF(INDEX('Required State Input – Clinic'!I$12:I$2011,$AT565)="","",INDEX('Required State Input – Clinic'!I$12:I$2011,$AT565)))</f>
        <v/>
      </c>
      <c r="J565" s="176" t="str">
        <f>IF($AR565="","",IF(INDEX('Required State Input – Clinic'!J$12:J$2011,$AT565)="","",INDEX('Required State Input – Clinic'!J$12:J$2011,$AT565)))</f>
        <v/>
      </c>
      <c r="K565" s="178" t="str">
        <f>IF($AR565="","",IF(INDEX('Required State Input – Clinic'!K$12:K$2011,$AT565)="","",INDEX('Required State Input – Clinic'!K$12:K$2011,$AT565)))</f>
        <v/>
      </c>
      <c r="L565" s="179" t="str">
        <f>IF($AR565="","",IF(INDEX('Required State Input – Clinic'!L$12:L$2011,$AT565)="","",INDEX('Required State Input – Clinic'!L$12:L$2011,$AT565)))</f>
        <v/>
      </c>
      <c r="M565" s="169" t="str">
        <f>IF($AR565="","",IF(INDEX('Required State Input – Clinic'!M$12:M$2011,$AT565)="","",INDEX('Required State Input – Clinic'!M$12:M$2011,$AT565)))</f>
        <v/>
      </c>
      <c r="N565" s="169" t="str">
        <f>IF($AR565="","",IF(INDEX('Required State Input – Clinic'!N$12:N$2011,$AT565)="","",INDEX('Required State Input – Clinic'!N$12:N$2011,$AT565)))</f>
        <v/>
      </c>
      <c r="O565" s="170" t="str">
        <f>IF($AR565="","",IF(INDEX('Required State Input – Clinic'!O$12:O$2011,$AT565)="","",ROUND(INDEX('Required State Input – Clinic'!O$12:O$2011,$AT565),2)))</f>
        <v/>
      </c>
      <c r="P565" s="170" t="str">
        <f>IF($AR565="","",IF(INDEX('Required State Input – Clinic'!P$12:P$2011,$AT565)="","",ROUND(INDEX('Required State Input – Clinic'!P$12:P$2011,$AT565),2)))</f>
        <v/>
      </c>
      <c r="Q565" s="170" t="str">
        <f>IF($AR565="","",IF(INDEX('Required State Input – Clinic'!Q$12:Q$2011,$AT565)="","",ROUND(INDEX('Required State Input – Clinic'!Q$12:Q$2011,$AT565),2)))</f>
        <v/>
      </c>
      <c r="R565" s="276" t="str">
        <f t="shared" si="80"/>
        <v/>
      </c>
      <c r="S565" s="171" t="str">
        <f>IF($AR565="","",IF(INDEX('Required State Input – Clinic'!R$12:R$2011,$AT565)="","",INDEX('Required State Input – Clinic'!R$12:R$2011,$AT565)))</f>
        <v/>
      </c>
      <c r="T565" s="169" t="str">
        <f>IF($AR565="","",IF(INDEX('Required State Input – Clinic'!S$12:S$2011,$AT565)="","",INDEX('Required State Input – Clinic'!S$12:S$2011,$AT565)))</f>
        <v/>
      </c>
      <c r="U565" s="170" t="str">
        <f>IF($AR565="","",IF(INDEX('Required State Input – Clinic'!T$12:T$2011,$AT565)="","",ROUND(INDEX('Required State Input – Clinic'!T$12:T$2011,$AT565),2)))</f>
        <v/>
      </c>
      <c r="V565" s="170" t="str">
        <f>IF($AR565="","",IF(INDEX('Required State Input – Clinic'!U$12:U$2011,$AT565)="","",ROUND(INDEX('Required State Input – Clinic'!U$12:U$2011,$AT565),2)))</f>
        <v/>
      </c>
      <c r="W565" s="170" t="str">
        <f>IF($AR565="","",IF(INDEX('Required State Input – Clinic'!V$12:V$2011,$AT565)="",0,ROUND(INDEX('Required State Input – Clinic'!V$12:V$2011,$AT565),2)))</f>
        <v/>
      </c>
      <c r="X565" s="170" t="str">
        <f>IF($AR565="","",IF(INDEX('Required State Input – Clinic'!W$12:W$2011,$AT565)="",0,ROUND(INDEX('Required State Input – Clinic'!W$12:W$2011,$AT565),2)))</f>
        <v/>
      </c>
      <c r="Y565" s="170" t="str">
        <f>IF($AR565="","",IF(INDEX('Required State Input – Clinic'!X$12:X$2011,$AT565)="",0,ROUND(INDEX('Required State Input – Clinic'!X$12:X$2011,$AT565),2)))</f>
        <v/>
      </c>
      <c r="Z565" s="180" t="str">
        <f t="shared" si="81"/>
        <v/>
      </c>
      <c r="AA565" s="179" t="str">
        <f>IF($AR565="","",IF(INDEX('Required State Input – Clinic'!Y$12:Y$2011,$AT565)="","",INDEX('Required State Input – Clinic'!Y$12:Y$2011,$AT565)))</f>
        <v/>
      </c>
      <c r="AB565" s="172" t="str">
        <f>IF($AR565="","",IF(INDEX('Required State Input – Clinic'!Z$12:Z$2011,$AT565)="","",ROUND(INDEX('Required State Input – Clinic'!Z$12:Z$2011,$AT565),4)))</f>
        <v/>
      </c>
      <c r="AC565" s="172" t="str">
        <f>IF($AR565="","",IF(INDEX('Required State Input – Clinic'!AA$12:AA$2011,$AT565)="","",ROUND(INDEX('Required State Input – Clinic'!AA$12:AA$2011,$AT565),4)))</f>
        <v/>
      </c>
      <c r="AD565" s="180" t="str">
        <f t="shared" si="82"/>
        <v/>
      </c>
      <c r="AE565" s="194" t="str">
        <f t="shared" si="83"/>
        <v/>
      </c>
      <c r="AF565" s="177" t="str">
        <f>IF($AR565="","",IF(INDEX('Required State Input – Clinic'!AB$12:AB$2011,$AT565)="","",INDEX('Required State Input – Clinic'!AB$12:AB$2011,$AT565)))</f>
        <v/>
      </c>
      <c r="AG565" s="172" t="str">
        <f>IF($AR565="","",IF(INDEX('Required State Input – Clinic'!AC$12:AC$2011,$AT565)="","",ROUND(INDEX('Required State Input – Clinic'!AC$12:AC$2011,$AT565),4)))</f>
        <v/>
      </c>
      <c r="AH565" s="180" t="str">
        <f t="shared" si="84"/>
        <v/>
      </c>
      <c r="AI565" s="173" t="str">
        <f>IF($AR565="","",IF(INDEX('Required State Input – Clinic'!AD$12:AD$2011,$AT565)="",0,ROUND(INDEX('Required State Input – Clinic'!AD$12:AD$2011,$AT565),2)))</f>
        <v/>
      </c>
      <c r="AJ565" s="180" t="str">
        <f t="shared" si="85"/>
        <v/>
      </c>
      <c r="AK565" s="194" t="str">
        <f t="shared" si="86"/>
        <v/>
      </c>
      <c r="AL565" s="170" t="str">
        <f>IF($AR565="","",IF(INDEX('Required State Input – Clinic'!AE$12:AE$2011,$AT565)="",0,ROUND(INDEX('Required State Input – Clinic'!AE$12:AE$2011,$AT565),2)))</f>
        <v/>
      </c>
      <c r="AM565" s="180" t="str">
        <f t="shared" si="87"/>
        <v/>
      </c>
      <c r="AR565" t="str">
        <f t="shared" si="88"/>
        <v/>
      </c>
      <c r="AS565" t="str">
        <f t="shared" si="89"/>
        <v/>
      </c>
      <c r="AT565" t="str">
        <f>IF(AR565="","",MATCH(AS565,'Required State Input – Clinic'!$AS$12:$AS$2011,FALSE))</f>
        <v/>
      </c>
    </row>
    <row r="566" spans="1:46" x14ac:dyDescent="0.25">
      <c r="A566" s="218" t="s">
        <v>257</v>
      </c>
      <c r="B566" s="174" t="str">
        <f>IF($AR566="","",IF(INDEX('Required State Input – Clinic'!B$12:B$2011,$AT566)="","",INDEX('Required State Input – Clinic'!B$12:B$2011,$AT566)))</f>
        <v/>
      </c>
      <c r="C566" s="168" t="str">
        <f>IF($AR566="","",IF(INDEX('Required State Input – Clinic'!C$12:C$2011,$AT566)="","",INDEX('Required State Input – Clinic'!C$12:C$2011,$AT566)))</f>
        <v/>
      </c>
      <c r="D566" s="175" t="str">
        <f>IF($AR566="","",IF(INDEX('Required State Input – Clinic'!D$12:D$2011,$AT566)="","",INDEX('Required State Input – Clinic'!D$12:D$2011,$AT566)))</f>
        <v/>
      </c>
      <c r="E566" s="174" t="str">
        <f>IF($AR566="","",IF(INDEX('Required State Input – Clinic'!E$12:E$2011,$AT566)="","",INDEX('Required State Input – Clinic'!E$12:E$2011,$AT566)))</f>
        <v/>
      </c>
      <c r="F566" s="176" t="str">
        <f>IF($AR566="","",IF(INDEX('Required State Input – Clinic'!F$12:F$2011,$AT566)="","",INDEX('Required State Input – Clinic'!F$12:F$2011,$AT566)))</f>
        <v/>
      </c>
      <c r="G566" s="176" t="str">
        <f>IF($AR566="","",IF(INDEX('Required State Input – Clinic'!G$12:G$2011,$AT566)="","",INDEX('Required State Input – Clinic'!G$12:G$2011,$AT566)))</f>
        <v/>
      </c>
      <c r="H566" s="176" t="str">
        <f>IF($AR566="","",IF(INDEX('Required State Input – Clinic'!H$12:H$2011,$AT566)="","",INDEX('Required State Input – Clinic'!H$12:H$2011,$AT566)))</f>
        <v/>
      </c>
      <c r="I566" s="177" t="str">
        <f>IF($AR566="","",IF(INDEX('Required State Input – Clinic'!I$12:I$2011,$AT566)="","",INDEX('Required State Input – Clinic'!I$12:I$2011,$AT566)))</f>
        <v/>
      </c>
      <c r="J566" s="176" t="str">
        <f>IF($AR566="","",IF(INDEX('Required State Input – Clinic'!J$12:J$2011,$AT566)="","",INDEX('Required State Input – Clinic'!J$12:J$2011,$AT566)))</f>
        <v/>
      </c>
      <c r="K566" s="178" t="str">
        <f>IF($AR566="","",IF(INDEX('Required State Input – Clinic'!K$12:K$2011,$AT566)="","",INDEX('Required State Input – Clinic'!K$12:K$2011,$AT566)))</f>
        <v/>
      </c>
      <c r="L566" s="179" t="str">
        <f>IF($AR566="","",IF(INDEX('Required State Input – Clinic'!L$12:L$2011,$AT566)="","",INDEX('Required State Input – Clinic'!L$12:L$2011,$AT566)))</f>
        <v/>
      </c>
      <c r="M566" s="169" t="str">
        <f>IF($AR566="","",IF(INDEX('Required State Input – Clinic'!M$12:M$2011,$AT566)="","",INDEX('Required State Input – Clinic'!M$12:M$2011,$AT566)))</f>
        <v/>
      </c>
      <c r="N566" s="169" t="str">
        <f>IF($AR566="","",IF(INDEX('Required State Input – Clinic'!N$12:N$2011,$AT566)="","",INDEX('Required State Input – Clinic'!N$12:N$2011,$AT566)))</f>
        <v/>
      </c>
      <c r="O566" s="170" t="str">
        <f>IF($AR566="","",IF(INDEX('Required State Input – Clinic'!O$12:O$2011,$AT566)="","",ROUND(INDEX('Required State Input – Clinic'!O$12:O$2011,$AT566),2)))</f>
        <v/>
      </c>
      <c r="P566" s="170" t="str">
        <f>IF($AR566="","",IF(INDEX('Required State Input – Clinic'!P$12:P$2011,$AT566)="","",ROUND(INDEX('Required State Input – Clinic'!P$12:P$2011,$AT566),2)))</f>
        <v/>
      </c>
      <c r="Q566" s="170" t="str">
        <f>IF($AR566="","",IF(INDEX('Required State Input – Clinic'!Q$12:Q$2011,$AT566)="","",ROUND(INDEX('Required State Input – Clinic'!Q$12:Q$2011,$AT566),2)))</f>
        <v/>
      </c>
      <c r="R566" s="276" t="str">
        <f t="shared" si="80"/>
        <v/>
      </c>
      <c r="S566" s="171" t="str">
        <f>IF($AR566="","",IF(INDEX('Required State Input – Clinic'!R$12:R$2011,$AT566)="","",INDEX('Required State Input – Clinic'!R$12:R$2011,$AT566)))</f>
        <v/>
      </c>
      <c r="T566" s="169" t="str">
        <f>IF($AR566="","",IF(INDEX('Required State Input – Clinic'!S$12:S$2011,$AT566)="","",INDEX('Required State Input – Clinic'!S$12:S$2011,$AT566)))</f>
        <v/>
      </c>
      <c r="U566" s="170" t="str">
        <f>IF($AR566="","",IF(INDEX('Required State Input – Clinic'!T$12:T$2011,$AT566)="","",ROUND(INDEX('Required State Input – Clinic'!T$12:T$2011,$AT566),2)))</f>
        <v/>
      </c>
      <c r="V566" s="170" t="str">
        <f>IF($AR566="","",IF(INDEX('Required State Input – Clinic'!U$12:U$2011,$AT566)="","",ROUND(INDEX('Required State Input – Clinic'!U$12:U$2011,$AT566),2)))</f>
        <v/>
      </c>
      <c r="W566" s="170" t="str">
        <f>IF($AR566="","",IF(INDEX('Required State Input – Clinic'!V$12:V$2011,$AT566)="",0,ROUND(INDEX('Required State Input – Clinic'!V$12:V$2011,$AT566),2)))</f>
        <v/>
      </c>
      <c r="X566" s="170" t="str">
        <f>IF($AR566="","",IF(INDEX('Required State Input – Clinic'!W$12:W$2011,$AT566)="",0,ROUND(INDEX('Required State Input – Clinic'!W$12:W$2011,$AT566),2)))</f>
        <v/>
      </c>
      <c r="Y566" s="170" t="str">
        <f>IF($AR566="","",IF(INDEX('Required State Input – Clinic'!X$12:X$2011,$AT566)="",0,ROUND(INDEX('Required State Input – Clinic'!X$12:X$2011,$AT566),2)))</f>
        <v/>
      </c>
      <c r="Z566" s="180" t="str">
        <f t="shared" si="81"/>
        <v/>
      </c>
      <c r="AA566" s="179" t="str">
        <f>IF($AR566="","",IF(INDEX('Required State Input – Clinic'!Y$12:Y$2011,$AT566)="","",INDEX('Required State Input – Clinic'!Y$12:Y$2011,$AT566)))</f>
        <v/>
      </c>
      <c r="AB566" s="172" t="str">
        <f>IF($AR566="","",IF(INDEX('Required State Input – Clinic'!Z$12:Z$2011,$AT566)="","",ROUND(INDEX('Required State Input – Clinic'!Z$12:Z$2011,$AT566),4)))</f>
        <v/>
      </c>
      <c r="AC566" s="172" t="str">
        <f>IF($AR566="","",IF(INDEX('Required State Input – Clinic'!AA$12:AA$2011,$AT566)="","",ROUND(INDEX('Required State Input – Clinic'!AA$12:AA$2011,$AT566),4)))</f>
        <v/>
      </c>
      <c r="AD566" s="180" t="str">
        <f t="shared" si="82"/>
        <v/>
      </c>
      <c r="AE566" s="194" t="str">
        <f t="shared" si="83"/>
        <v/>
      </c>
      <c r="AF566" s="177" t="str">
        <f>IF($AR566="","",IF(INDEX('Required State Input – Clinic'!AB$12:AB$2011,$AT566)="","",INDEX('Required State Input – Clinic'!AB$12:AB$2011,$AT566)))</f>
        <v/>
      </c>
      <c r="AG566" s="172" t="str">
        <f>IF($AR566="","",IF(INDEX('Required State Input – Clinic'!AC$12:AC$2011,$AT566)="","",ROUND(INDEX('Required State Input – Clinic'!AC$12:AC$2011,$AT566),4)))</f>
        <v/>
      </c>
      <c r="AH566" s="180" t="str">
        <f t="shared" si="84"/>
        <v/>
      </c>
      <c r="AI566" s="173" t="str">
        <f>IF($AR566="","",IF(INDEX('Required State Input – Clinic'!AD$12:AD$2011,$AT566)="",0,ROUND(INDEX('Required State Input – Clinic'!AD$12:AD$2011,$AT566),2)))</f>
        <v/>
      </c>
      <c r="AJ566" s="180" t="str">
        <f t="shared" si="85"/>
        <v/>
      </c>
      <c r="AK566" s="194" t="str">
        <f t="shared" si="86"/>
        <v/>
      </c>
      <c r="AL566" s="170" t="str">
        <f>IF($AR566="","",IF(INDEX('Required State Input – Clinic'!AE$12:AE$2011,$AT566)="",0,ROUND(INDEX('Required State Input – Clinic'!AE$12:AE$2011,$AT566),2)))</f>
        <v/>
      </c>
      <c r="AM566" s="180" t="str">
        <f t="shared" si="87"/>
        <v/>
      </c>
      <c r="AR566" t="str">
        <f t="shared" si="88"/>
        <v/>
      </c>
      <c r="AS566" t="str">
        <f t="shared" si="89"/>
        <v/>
      </c>
      <c r="AT566" t="str">
        <f>IF(AR566="","",MATCH(AS566,'Required State Input – Clinic'!$AS$12:$AS$2011,FALSE))</f>
        <v/>
      </c>
    </row>
    <row r="567" spans="1:46" x14ac:dyDescent="0.25">
      <c r="A567" s="218" t="s">
        <v>257</v>
      </c>
      <c r="B567" s="174" t="str">
        <f>IF($AR567="","",IF(INDEX('Required State Input – Clinic'!B$12:B$2011,$AT567)="","",INDEX('Required State Input – Clinic'!B$12:B$2011,$AT567)))</f>
        <v/>
      </c>
      <c r="C567" s="168" t="str">
        <f>IF($AR567="","",IF(INDEX('Required State Input – Clinic'!C$12:C$2011,$AT567)="","",INDEX('Required State Input – Clinic'!C$12:C$2011,$AT567)))</f>
        <v/>
      </c>
      <c r="D567" s="175" t="str">
        <f>IF($AR567="","",IF(INDEX('Required State Input – Clinic'!D$12:D$2011,$AT567)="","",INDEX('Required State Input – Clinic'!D$12:D$2011,$AT567)))</f>
        <v/>
      </c>
      <c r="E567" s="174" t="str">
        <f>IF($AR567="","",IF(INDEX('Required State Input – Clinic'!E$12:E$2011,$AT567)="","",INDEX('Required State Input – Clinic'!E$12:E$2011,$AT567)))</f>
        <v/>
      </c>
      <c r="F567" s="176" t="str">
        <f>IF($AR567="","",IF(INDEX('Required State Input – Clinic'!F$12:F$2011,$AT567)="","",INDEX('Required State Input – Clinic'!F$12:F$2011,$AT567)))</f>
        <v/>
      </c>
      <c r="G567" s="176" t="str">
        <f>IF($AR567="","",IF(INDEX('Required State Input – Clinic'!G$12:G$2011,$AT567)="","",INDEX('Required State Input – Clinic'!G$12:G$2011,$AT567)))</f>
        <v/>
      </c>
      <c r="H567" s="176" t="str">
        <f>IF($AR567="","",IF(INDEX('Required State Input – Clinic'!H$12:H$2011,$AT567)="","",INDEX('Required State Input – Clinic'!H$12:H$2011,$AT567)))</f>
        <v/>
      </c>
      <c r="I567" s="177" t="str">
        <f>IF($AR567="","",IF(INDEX('Required State Input – Clinic'!I$12:I$2011,$AT567)="","",INDEX('Required State Input – Clinic'!I$12:I$2011,$AT567)))</f>
        <v/>
      </c>
      <c r="J567" s="176" t="str">
        <f>IF($AR567="","",IF(INDEX('Required State Input – Clinic'!J$12:J$2011,$AT567)="","",INDEX('Required State Input – Clinic'!J$12:J$2011,$AT567)))</f>
        <v/>
      </c>
      <c r="K567" s="178" t="str">
        <f>IF($AR567="","",IF(INDEX('Required State Input – Clinic'!K$12:K$2011,$AT567)="","",INDEX('Required State Input – Clinic'!K$12:K$2011,$AT567)))</f>
        <v/>
      </c>
      <c r="L567" s="179" t="str">
        <f>IF($AR567="","",IF(INDEX('Required State Input – Clinic'!L$12:L$2011,$AT567)="","",INDEX('Required State Input – Clinic'!L$12:L$2011,$AT567)))</f>
        <v/>
      </c>
      <c r="M567" s="169" t="str">
        <f>IF($AR567="","",IF(INDEX('Required State Input – Clinic'!M$12:M$2011,$AT567)="","",INDEX('Required State Input – Clinic'!M$12:M$2011,$AT567)))</f>
        <v/>
      </c>
      <c r="N567" s="169" t="str">
        <f>IF($AR567="","",IF(INDEX('Required State Input – Clinic'!N$12:N$2011,$AT567)="","",INDEX('Required State Input – Clinic'!N$12:N$2011,$AT567)))</f>
        <v/>
      </c>
      <c r="O567" s="170" t="str">
        <f>IF($AR567="","",IF(INDEX('Required State Input – Clinic'!O$12:O$2011,$AT567)="","",ROUND(INDEX('Required State Input – Clinic'!O$12:O$2011,$AT567),2)))</f>
        <v/>
      </c>
      <c r="P567" s="170" t="str">
        <f>IF($AR567="","",IF(INDEX('Required State Input – Clinic'!P$12:P$2011,$AT567)="","",ROUND(INDEX('Required State Input – Clinic'!P$12:P$2011,$AT567),2)))</f>
        <v/>
      </c>
      <c r="Q567" s="170" t="str">
        <f>IF($AR567="","",IF(INDEX('Required State Input – Clinic'!Q$12:Q$2011,$AT567)="","",ROUND(INDEX('Required State Input – Clinic'!Q$12:Q$2011,$AT567),2)))</f>
        <v/>
      </c>
      <c r="R567" s="276" t="str">
        <f t="shared" si="80"/>
        <v/>
      </c>
      <c r="S567" s="171" t="str">
        <f>IF($AR567="","",IF(INDEX('Required State Input – Clinic'!R$12:R$2011,$AT567)="","",INDEX('Required State Input – Clinic'!R$12:R$2011,$AT567)))</f>
        <v/>
      </c>
      <c r="T567" s="169" t="str">
        <f>IF($AR567="","",IF(INDEX('Required State Input – Clinic'!S$12:S$2011,$AT567)="","",INDEX('Required State Input – Clinic'!S$12:S$2011,$AT567)))</f>
        <v/>
      </c>
      <c r="U567" s="170" t="str">
        <f>IF($AR567="","",IF(INDEX('Required State Input – Clinic'!T$12:T$2011,$AT567)="","",ROUND(INDEX('Required State Input – Clinic'!T$12:T$2011,$AT567),2)))</f>
        <v/>
      </c>
      <c r="V567" s="170" t="str">
        <f>IF($AR567="","",IF(INDEX('Required State Input – Clinic'!U$12:U$2011,$AT567)="","",ROUND(INDEX('Required State Input – Clinic'!U$12:U$2011,$AT567),2)))</f>
        <v/>
      </c>
      <c r="W567" s="170" t="str">
        <f>IF($AR567="","",IF(INDEX('Required State Input – Clinic'!V$12:V$2011,$AT567)="",0,ROUND(INDEX('Required State Input – Clinic'!V$12:V$2011,$AT567),2)))</f>
        <v/>
      </c>
      <c r="X567" s="170" t="str">
        <f>IF($AR567="","",IF(INDEX('Required State Input – Clinic'!W$12:W$2011,$AT567)="",0,ROUND(INDEX('Required State Input – Clinic'!W$12:W$2011,$AT567),2)))</f>
        <v/>
      </c>
      <c r="Y567" s="170" t="str">
        <f>IF($AR567="","",IF(INDEX('Required State Input – Clinic'!X$12:X$2011,$AT567)="",0,ROUND(INDEX('Required State Input – Clinic'!X$12:X$2011,$AT567),2)))</f>
        <v/>
      </c>
      <c r="Z567" s="180" t="str">
        <f t="shared" si="81"/>
        <v/>
      </c>
      <c r="AA567" s="179" t="str">
        <f>IF($AR567="","",IF(INDEX('Required State Input – Clinic'!Y$12:Y$2011,$AT567)="","",INDEX('Required State Input – Clinic'!Y$12:Y$2011,$AT567)))</f>
        <v/>
      </c>
      <c r="AB567" s="172" t="str">
        <f>IF($AR567="","",IF(INDEX('Required State Input – Clinic'!Z$12:Z$2011,$AT567)="","",ROUND(INDEX('Required State Input – Clinic'!Z$12:Z$2011,$AT567),4)))</f>
        <v/>
      </c>
      <c r="AC567" s="172" t="str">
        <f>IF($AR567="","",IF(INDEX('Required State Input – Clinic'!AA$12:AA$2011,$AT567)="","",ROUND(INDEX('Required State Input – Clinic'!AA$12:AA$2011,$AT567),4)))</f>
        <v/>
      </c>
      <c r="AD567" s="180" t="str">
        <f t="shared" si="82"/>
        <v/>
      </c>
      <c r="AE567" s="194" t="str">
        <f t="shared" si="83"/>
        <v/>
      </c>
      <c r="AF567" s="177" t="str">
        <f>IF($AR567="","",IF(INDEX('Required State Input – Clinic'!AB$12:AB$2011,$AT567)="","",INDEX('Required State Input – Clinic'!AB$12:AB$2011,$AT567)))</f>
        <v/>
      </c>
      <c r="AG567" s="172" t="str">
        <f>IF($AR567="","",IF(INDEX('Required State Input – Clinic'!AC$12:AC$2011,$AT567)="","",ROUND(INDEX('Required State Input – Clinic'!AC$12:AC$2011,$AT567),4)))</f>
        <v/>
      </c>
      <c r="AH567" s="180" t="str">
        <f t="shared" si="84"/>
        <v/>
      </c>
      <c r="AI567" s="173" t="str">
        <f>IF($AR567="","",IF(INDEX('Required State Input – Clinic'!AD$12:AD$2011,$AT567)="",0,ROUND(INDEX('Required State Input – Clinic'!AD$12:AD$2011,$AT567),2)))</f>
        <v/>
      </c>
      <c r="AJ567" s="180" t="str">
        <f t="shared" si="85"/>
        <v/>
      </c>
      <c r="AK567" s="194" t="str">
        <f t="shared" si="86"/>
        <v/>
      </c>
      <c r="AL567" s="170" t="str">
        <f>IF($AR567="","",IF(INDEX('Required State Input – Clinic'!AE$12:AE$2011,$AT567)="",0,ROUND(INDEX('Required State Input – Clinic'!AE$12:AE$2011,$AT567),2)))</f>
        <v/>
      </c>
      <c r="AM567" s="180" t="str">
        <f t="shared" si="87"/>
        <v/>
      </c>
      <c r="AR567" t="str">
        <f t="shared" si="88"/>
        <v/>
      </c>
      <c r="AS567" t="str">
        <f t="shared" si="89"/>
        <v/>
      </c>
      <c r="AT567" t="str">
        <f>IF(AR567="","",MATCH(AS567,'Required State Input – Clinic'!$AS$12:$AS$2011,FALSE))</f>
        <v/>
      </c>
    </row>
    <row r="568" spans="1:46" x14ac:dyDescent="0.25">
      <c r="A568" s="218" t="s">
        <v>257</v>
      </c>
      <c r="B568" s="174" t="str">
        <f>IF($AR568="","",IF(INDEX('Required State Input – Clinic'!B$12:B$2011,$AT568)="","",INDEX('Required State Input – Clinic'!B$12:B$2011,$AT568)))</f>
        <v/>
      </c>
      <c r="C568" s="168" t="str">
        <f>IF($AR568="","",IF(INDEX('Required State Input – Clinic'!C$12:C$2011,$AT568)="","",INDEX('Required State Input – Clinic'!C$12:C$2011,$AT568)))</f>
        <v/>
      </c>
      <c r="D568" s="175" t="str">
        <f>IF($AR568="","",IF(INDEX('Required State Input – Clinic'!D$12:D$2011,$AT568)="","",INDEX('Required State Input – Clinic'!D$12:D$2011,$AT568)))</f>
        <v/>
      </c>
      <c r="E568" s="174" t="str">
        <f>IF($AR568="","",IF(INDEX('Required State Input – Clinic'!E$12:E$2011,$AT568)="","",INDEX('Required State Input – Clinic'!E$12:E$2011,$AT568)))</f>
        <v/>
      </c>
      <c r="F568" s="176" t="str">
        <f>IF($AR568="","",IF(INDEX('Required State Input – Clinic'!F$12:F$2011,$AT568)="","",INDEX('Required State Input – Clinic'!F$12:F$2011,$AT568)))</f>
        <v/>
      </c>
      <c r="G568" s="176" t="str">
        <f>IF($AR568="","",IF(INDEX('Required State Input – Clinic'!G$12:G$2011,$AT568)="","",INDEX('Required State Input – Clinic'!G$12:G$2011,$AT568)))</f>
        <v/>
      </c>
      <c r="H568" s="176" t="str">
        <f>IF($AR568="","",IF(INDEX('Required State Input – Clinic'!H$12:H$2011,$AT568)="","",INDEX('Required State Input – Clinic'!H$12:H$2011,$AT568)))</f>
        <v/>
      </c>
      <c r="I568" s="177" t="str">
        <f>IF($AR568="","",IF(INDEX('Required State Input – Clinic'!I$12:I$2011,$AT568)="","",INDEX('Required State Input – Clinic'!I$12:I$2011,$AT568)))</f>
        <v/>
      </c>
      <c r="J568" s="176" t="str">
        <f>IF($AR568="","",IF(INDEX('Required State Input – Clinic'!J$12:J$2011,$AT568)="","",INDEX('Required State Input – Clinic'!J$12:J$2011,$AT568)))</f>
        <v/>
      </c>
      <c r="K568" s="178" t="str">
        <f>IF($AR568="","",IF(INDEX('Required State Input – Clinic'!K$12:K$2011,$AT568)="","",INDEX('Required State Input – Clinic'!K$12:K$2011,$AT568)))</f>
        <v/>
      </c>
      <c r="L568" s="179" t="str">
        <f>IF($AR568="","",IF(INDEX('Required State Input – Clinic'!L$12:L$2011,$AT568)="","",INDEX('Required State Input – Clinic'!L$12:L$2011,$AT568)))</f>
        <v/>
      </c>
      <c r="M568" s="169" t="str">
        <f>IF($AR568="","",IF(INDEX('Required State Input – Clinic'!M$12:M$2011,$AT568)="","",INDEX('Required State Input – Clinic'!M$12:M$2011,$AT568)))</f>
        <v/>
      </c>
      <c r="N568" s="169" t="str">
        <f>IF($AR568="","",IF(INDEX('Required State Input – Clinic'!N$12:N$2011,$AT568)="","",INDEX('Required State Input – Clinic'!N$12:N$2011,$AT568)))</f>
        <v/>
      </c>
      <c r="O568" s="170" t="str">
        <f>IF($AR568="","",IF(INDEX('Required State Input – Clinic'!O$12:O$2011,$AT568)="","",ROUND(INDEX('Required State Input – Clinic'!O$12:O$2011,$AT568),2)))</f>
        <v/>
      </c>
      <c r="P568" s="170" t="str">
        <f>IF($AR568="","",IF(INDEX('Required State Input – Clinic'!P$12:P$2011,$AT568)="","",ROUND(INDEX('Required State Input – Clinic'!P$12:P$2011,$AT568),2)))</f>
        <v/>
      </c>
      <c r="Q568" s="170" t="str">
        <f>IF($AR568="","",IF(INDEX('Required State Input – Clinic'!Q$12:Q$2011,$AT568)="","",ROUND(INDEX('Required State Input – Clinic'!Q$12:Q$2011,$AT568),2)))</f>
        <v/>
      </c>
      <c r="R568" s="276" t="str">
        <f t="shared" si="80"/>
        <v/>
      </c>
      <c r="S568" s="171" t="str">
        <f>IF($AR568="","",IF(INDEX('Required State Input – Clinic'!R$12:R$2011,$AT568)="","",INDEX('Required State Input – Clinic'!R$12:R$2011,$AT568)))</f>
        <v/>
      </c>
      <c r="T568" s="169" t="str">
        <f>IF($AR568="","",IF(INDEX('Required State Input – Clinic'!S$12:S$2011,$AT568)="","",INDEX('Required State Input – Clinic'!S$12:S$2011,$AT568)))</f>
        <v/>
      </c>
      <c r="U568" s="170" t="str">
        <f>IF($AR568="","",IF(INDEX('Required State Input – Clinic'!T$12:T$2011,$AT568)="","",ROUND(INDEX('Required State Input – Clinic'!T$12:T$2011,$AT568),2)))</f>
        <v/>
      </c>
      <c r="V568" s="170" t="str">
        <f>IF($AR568="","",IF(INDEX('Required State Input – Clinic'!U$12:U$2011,$AT568)="","",ROUND(INDEX('Required State Input – Clinic'!U$12:U$2011,$AT568),2)))</f>
        <v/>
      </c>
      <c r="W568" s="170" t="str">
        <f>IF($AR568="","",IF(INDEX('Required State Input – Clinic'!V$12:V$2011,$AT568)="",0,ROUND(INDEX('Required State Input – Clinic'!V$12:V$2011,$AT568),2)))</f>
        <v/>
      </c>
      <c r="X568" s="170" t="str">
        <f>IF($AR568="","",IF(INDEX('Required State Input – Clinic'!W$12:W$2011,$AT568)="",0,ROUND(INDEX('Required State Input – Clinic'!W$12:W$2011,$AT568),2)))</f>
        <v/>
      </c>
      <c r="Y568" s="170" t="str">
        <f>IF($AR568="","",IF(INDEX('Required State Input – Clinic'!X$12:X$2011,$AT568)="",0,ROUND(INDEX('Required State Input – Clinic'!X$12:X$2011,$AT568),2)))</f>
        <v/>
      </c>
      <c r="Z568" s="180" t="str">
        <f t="shared" si="81"/>
        <v/>
      </c>
      <c r="AA568" s="179" t="str">
        <f>IF($AR568="","",IF(INDEX('Required State Input – Clinic'!Y$12:Y$2011,$AT568)="","",INDEX('Required State Input – Clinic'!Y$12:Y$2011,$AT568)))</f>
        <v/>
      </c>
      <c r="AB568" s="172" t="str">
        <f>IF($AR568="","",IF(INDEX('Required State Input – Clinic'!Z$12:Z$2011,$AT568)="","",ROUND(INDEX('Required State Input – Clinic'!Z$12:Z$2011,$AT568),4)))</f>
        <v/>
      </c>
      <c r="AC568" s="172" t="str">
        <f>IF($AR568="","",IF(INDEX('Required State Input – Clinic'!AA$12:AA$2011,$AT568)="","",ROUND(INDEX('Required State Input – Clinic'!AA$12:AA$2011,$AT568),4)))</f>
        <v/>
      </c>
      <c r="AD568" s="180" t="str">
        <f t="shared" si="82"/>
        <v/>
      </c>
      <c r="AE568" s="194" t="str">
        <f t="shared" si="83"/>
        <v/>
      </c>
      <c r="AF568" s="177" t="str">
        <f>IF($AR568="","",IF(INDEX('Required State Input – Clinic'!AB$12:AB$2011,$AT568)="","",INDEX('Required State Input – Clinic'!AB$12:AB$2011,$AT568)))</f>
        <v/>
      </c>
      <c r="AG568" s="172" t="str">
        <f>IF($AR568="","",IF(INDEX('Required State Input – Clinic'!AC$12:AC$2011,$AT568)="","",ROUND(INDEX('Required State Input – Clinic'!AC$12:AC$2011,$AT568),4)))</f>
        <v/>
      </c>
      <c r="AH568" s="180" t="str">
        <f t="shared" si="84"/>
        <v/>
      </c>
      <c r="AI568" s="173" t="str">
        <f>IF($AR568="","",IF(INDEX('Required State Input – Clinic'!AD$12:AD$2011,$AT568)="",0,ROUND(INDEX('Required State Input – Clinic'!AD$12:AD$2011,$AT568),2)))</f>
        <v/>
      </c>
      <c r="AJ568" s="180" t="str">
        <f t="shared" si="85"/>
        <v/>
      </c>
      <c r="AK568" s="194" t="str">
        <f t="shared" si="86"/>
        <v/>
      </c>
      <c r="AL568" s="170" t="str">
        <f>IF($AR568="","",IF(INDEX('Required State Input – Clinic'!AE$12:AE$2011,$AT568)="",0,ROUND(INDEX('Required State Input – Clinic'!AE$12:AE$2011,$AT568),2)))</f>
        <v/>
      </c>
      <c r="AM568" s="180" t="str">
        <f t="shared" si="87"/>
        <v/>
      </c>
      <c r="AR568" t="str">
        <f t="shared" si="88"/>
        <v/>
      </c>
      <c r="AS568" t="str">
        <f t="shared" si="89"/>
        <v/>
      </c>
      <c r="AT568" t="str">
        <f>IF(AR568="","",MATCH(AS568,'Required State Input – Clinic'!$AS$12:$AS$2011,FALSE))</f>
        <v/>
      </c>
    </row>
    <row r="569" spans="1:46" x14ac:dyDescent="0.25">
      <c r="A569" s="218" t="s">
        <v>257</v>
      </c>
      <c r="B569" s="174" t="str">
        <f>IF($AR569="","",IF(INDEX('Required State Input – Clinic'!B$12:B$2011,$AT569)="","",INDEX('Required State Input – Clinic'!B$12:B$2011,$AT569)))</f>
        <v/>
      </c>
      <c r="C569" s="168" t="str">
        <f>IF($AR569="","",IF(INDEX('Required State Input – Clinic'!C$12:C$2011,$AT569)="","",INDEX('Required State Input – Clinic'!C$12:C$2011,$AT569)))</f>
        <v/>
      </c>
      <c r="D569" s="175" t="str">
        <f>IF($AR569="","",IF(INDEX('Required State Input – Clinic'!D$12:D$2011,$AT569)="","",INDEX('Required State Input – Clinic'!D$12:D$2011,$AT569)))</f>
        <v/>
      </c>
      <c r="E569" s="174" t="str">
        <f>IF($AR569="","",IF(INDEX('Required State Input – Clinic'!E$12:E$2011,$AT569)="","",INDEX('Required State Input – Clinic'!E$12:E$2011,$AT569)))</f>
        <v/>
      </c>
      <c r="F569" s="176" t="str">
        <f>IF($AR569="","",IF(INDEX('Required State Input – Clinic'!F$12:F$2011,$AT569)="","",INDEX('Required State Input – Clinic'!F$12:F$2011,$AT569)))</f>
        <v/>
      </c>
      <c r="G569" s="176" t="str">
        <f>IF($AR569="","",IF(INDEX('Required State Input – Clinic'!G$12:G$2011,$AT569)="","",INDEX('Required State Input – Clinic'!G$12:G$2011,$AT569)))</f>
        <v/>
      </c>
      <c r="H569" s="176" t="str">
        <f>IF($AR569="","",IF(INDEX('Required State Input – Clinic'!H$12:H$2011,$AT569)="","",INDEX('Required State Input – Clinic'!H$12:H$2011,$AT569)))</f>
        <v/>
      </c>
      <c r="I569" s="177" t="str">
        <f>IF($AR569="","",IF(INDEX('Required State Input – Clinic'!I$12:I$2011,$AT569)="","",INDEX('Required State Input – Clinic'!I$12:I$2011,$AT569)))</f>
        <v/>
      </c>
      <c r="J569" s="176" t="str">
        <f>IF($AR569="","",IF(INDEX('Required State Input – Clinic'!J$12:J$2011,$AT569)="","",INDEX('Required State Input – Clinic'!J$12:J$2011,$AT569)))</f>
        <v/>
      </c>
      <c r="K569" s="178" t="str">
        <f>IF($AR569="","",IF(INDEX('Required State Input – Clinic'!K$12:K$2011,$AT569)="","",INDEX('Required State Input – Clinic'!K$12:K$2011,$AT569)))</f>
        <v/>
      </c>
      <c r="L569" s="179" t="str">
        <f>IF($AR569="","",IF(INDEX('Required State Input – Clinic'!L$12:L$2011,$AT569)="","",INDEX('Required State Input – Clinic'!L$12:L$2011,$AT569)))</f>
        <v/>
      </c>
      <c r="M569" s="169" t="str">
        <f>IF($AR569="","",IF(INDEX('Required State Input – Clinic'!M$12:M$2011,$AT569)="","",INDEX('Required State Input – Clinic'!M$12:M$2011,$AT569)))</f>
        <v/>
      </c>
      <c r="N569" s="169" t="str">
        <f>IF($AR569="","",IF(INDEX('Required State Input – Clinic'!N$12:N$2011,$AT569)="","",INDEX('Required State Input – Clinic'!N$12:N$2011,$AT569)))</f>
        <v/>
      </c>
      <c r="O569" s="170" t="str">
        <f>IF($AR569="","",IF(INDEX('Required State Input – Clinic'!O$12:O$2011,$AT569)="","",ROUND(INDEX('Required State Input – Clinic'!O$12:O$2011,$AT569),2)))</f>
        <v/>
      </c>
      <c r="P569" s="170" t="str">
        <f>IF($AR569="","",IF(INDEX('Required State Input – Clinic'!P$12:P$2011,$AT569)="","",ROUND(INDEX('Required State Input – Clinic'!P$12:P$2011,$AT569),2)))</f>
        <v/>
      </c>
      <c r="Q569" s="170" t="str">
        <f>IF($AR569="","",IF(INDEX('Required State Input – Clinic'!Q$12:Q$2011,$AT569)="","",ROUND(INDEX('Required State Input – Clinic'!Q$12:Q$2011,$AT569),2)))</f>
        <v/>
      </c>
      <c r="R569" s="276" t="str">
        <f t="shared" si="80"/>
        <v/>
      </c>
      <c r="S569" s="171" t="str">
        <f>IF($AR569="","",IF(INDEX('Required State Input – Clinic'!R$12:R$2011,$AT569)="","",INDEX('Required State Input – Clinic'!R$12:R$2011,$AT569)))</f>
        <v/>
      </c>
      <c r="T569" s="169" t="str">
        <f>IF($AR569="","",IF(INDEX('Required State Input – Clinic'!S$12:S$2011,$AT569)="","",INDEX('Required State Input – Clinic'!S$12:S$2011,$AT569)))</f>
        <v/>
      </c>
      <c r="U569" s="170" t="str">
        <f>IF($AR569="","",IF(INDEX('Required State Input – Clinic'!T$12:T$2011,$AT569)="","",ROUND(INDEX('Required State Input – Clinic'!T$12:T$2011,$AT569),2)))</f>
        <v/>
      </c>
      <c r="V569" s="170" t="str">
        <f>IF($AR569="","",IF(INDEX('Required State Input – Clinic'!U$12:U$2011,$AT569)="","",ROUND(INDEX('Required State Input – Clinic'!U$12:U$2011,$AT569),2)))</f>
        <v/>
      </c>
      <c r="W569" s="170" t="str">
        <f>IF($AR569="","",IF(INDEX('Required State Input – Clinic'!V$12:V$2011,$AT569)="",0,ROUND(INDEX('Required State Input – Clinic'!V$12:V$2011,$AT569),2)))</f>
        <v/>
      </c>
      <c r="X569" s="170" t="str">
        <f>IF($AR569="","",IF(INDEX('Required State Input – Clinic'!W$12:W$2011,$AT569)="",0,ROUND(INDEX('Required State Input – Clinic'!W$12:W$2011,$AT569),2)))</f>
        <v/>
      </c>
      <c r="Y569" s="170" t="str">
        <f>IF($AR569="","",IF(INDEX('Required State Input – Clinic'!X$12:X$2011,$AT569)="",0,ROUND(INDEX('Required State Input – Clinic'!X$12:X$2011,$AT569),2)))</f>
        <v/>
      </c>
      <c r="Z569" s="180" t="str">
        <f t="shared" si="81"/>
        <v/>
      </c>
      <c r="AA569" s="179" t="str">
        <f>IF($AR569="","",IF(INDEX('Required State Input – Clinic'!Y$12:Y$2011,$AT569)="","",INDEX('Required State Input – Clinic'!Y$12:Y$2011,$AT569)))</f>
        <v/>
      </c>
      <c r="AB569" s="172" t="str">
        <f>IF($AR569="","",IF(INDEX('Required State Input – Clinic'!Z$12:Z$2011,$AT569)="","",ROUND(INDEX('Required State Input – Clinic'!Z$12:Z$2011,$AT569),4)))</f>
        <v/>
      </c>
      <c r="AC569" s="172" t="str">
        <f>IF($AR569="","",IF(INDEX('Required State Input – Clinic'!AA$12:AA$2011,$AT569)="","",ROUND(INDEX('Required State Input – Clinic'!AA$12:AA$2011,$AT569),4)))</f>
        <v/>
      </c>
      <c r="AD569" s="180" t="str">
        <f t="shared" si="82"/>
        <v/>
      </c>
      <c r="AE569" s="194" t="str">
        <f t="shared" si="83"/>
        <v/>
      </c>
      <c r="AF569" s="177" t="str">
        <f>IF($AR569="","",IF(INDEX('Required State Input – Clinic'!AB$12:AB$2011,$AT569)="","",INDEX('Required State Input – Clinic'!AB$12:AB$2011,$AT569)))</f>
        <v/>
      </c>
      <c r="AG569" s="172" t="str">
        <f>IF($AR569="","",IF(INDEX('Required State Input – Clinic'!AC$12:AC$2011,$AT569)="","",ROUND(INDEX('Required State Input – Clinic'!AC$12:AC$2011,$AT569),4)))</f>
        <v/>
      </c>
      <c r="AH569" s="180" t="str">
        <f t="shared" si="84"/>
        <v/>
      </c>
      <c r="AI569" s="173" t="str">
        <f>IF($AR569="","",IF(INDEX('Required State Input – Clinic'!AD$12:AD$2011,$AT569)="",0,ROUND(INDEX('Required State Input – Clinic'!AD$12:AD$2011,$AT569),2)))</f>
        <v/>
      </c>
      <c r="AJ569" s="180" t="str">
        <f t="shared" si="85"/>
        <v/>
      </c>
      <c r="AK569" s="194" t="str">
        <f t="shared" si="86"/>
        <v/>
      </c>
      <c r="AL569" s="170" t="str">
        <f>IF($AR569="","",IF(INDEX('Required State Input – Clinic'!AE$12:AE$2011,$AT569)="",0,ROUND(INDEX('Required State Input – Clinic'!AE$12:AE$2011,$AT569),2)))</f>
        <v/>
      </c>
      <c r="AM569" s="180" t="str">
        <f t="shared" si="87"/>
        <v/>
      </c>
      <c r="AR569" t="str">
        <f t="shared" si="88"/>
        <v/>
      </c>
      <c r="AS569" t="str">
        <f t="shared" si="89"/>
        <v/>
      </c>
      <c r="AT569" t="str">
        <f>IF(AR569="","",MATCH(AS569,'Required State Input – Clinic'!$AS$12:$AS$2011,FALSE))</f>
        <v/>
      </c>
    </row>
    <row r="570" spans="1:46" x14ac:dyDescent="0.25">
      <c r="A570" s="218" t="s">
        <v>257</v>
      </c>
      <c r="B570" s="174" t="str">
        <f>IF($AR570="","",IF(INDEX('Required State Input – Clinic'!B$12:B$2011,$AT570)="","",INDEX('Required State Input – Clinic'!B$12:B$2011,$AT570)))</f>
        <v/>
      </c>
      <c r="C570" s="168" t="str">
        <f>IF($AR570="","",IF(INDEX('Required State Input – Clinic'!C$12:C$2011,$AT570)="","",INDEX('Required State Input – Clinic'!C$12:C$2011,$AT570)))</f>
        <v/>
      </c>
      <c r="D570" s="175" t="str">
        <f>IF($AR570="","",IF(INDEX('Required State Input – Clinic'!D$12:D$2011,$AT570)="","",INDEX('Required State Input – Clinic'!D$12:D$2011,$AT570)))</f>
        <v/>
      </c>
      <c r="E570" s="174" t="str">
        <f>IF($AR570="","",IF(INDEX('Required State Input – Clinic'!E$12:E$2011,$AT570)="","",INDEX('Required State Input – Clinic'!E$12:E$2011,$AT570)))</f>
        <v/>
      </c>
      <c r="F570" s="176" t="str">
        <f>IF($AR570="","",IF(INDEX('Required State Input – Clinic'!F$12:F$2011,$AT570)="","",INDEX('Required State Input – Clinic'!F$12:F$2011,$AT570)))</f>
        <v/>
      </c>
      <c r="G570" s="176" t="str">
        <f>IF($AR570="","",IF(INDEX('Required State Input – Clinic'!G$12:G$2011,$AT570)="","",INDEX('Required State Input – Clinic'!G$12:G$2011,$AT570)))</f>
        <v/>
      </c>
      <c r="H570" s="176" t="str">
        <f>IF($AR570="","",IF(INDEX('Required State Input – Clinic'!H$12:H$2011,$AT570)="","",INDEX('Required State Input – Clinic'!H$12:H$2011,$AT570)))</f>
        <v/>
      </c>
      <c r="I570" s="177" t="str">
        <f>IF($AR570="","",IF(INDEX('Required State Input – Clinic'!I$12:I$2011,$AT570)="","",INDEX('Required State Input – Clinic'!I$12:I$2011,$AT570)))</f>
        <v/>
      </c>
      <c r="J570" s="176" t="str">
        <f>IF($AR570="","",IF(INDEX('Required State Input – Clinic'!J$12:J$2011,$AT570)="","",INDEX('Required State Input – Clinic'!J$12:J$2011,$AT570)))</f>
        <v/>
      </c>
      <c r="K570" s="178" t="str">
        <f>IF($AR570="","",IF(INDEX('Required State Input – Clinic'!K$12:K$2011,$AT570)="","",INDEX('Required State Input – Clinic'!K$12:K$2011,$AT570)))</f>
        <v/>
      </c>
      <c r="L570" s="179" t="str">
        <f>IF($AR570="","",IF(INDEX('Required State Input – Clinic'!L$12:L$2011,$AT570)="","",INDEX('Required State Input – Clinic'!L$12:L$2011,$AT570)))</f>
        <v/>
      </c>
      <c r="M570" s="169" t="str">
        <f>IF($AR570="","",IF(INDEX('Required State Input – Clinic'!M$12:M$2011,$AT570)="","",INDEX('Required State Input – Clinic'!M$12:M$2011,$AT570)))</f>
        <v/>
      </c>
      <c r="N570" s="169" t="str">
        <f>IF($AR570="","",IF(INDEX('Required State Input – Clinic'!N$12:N$2011,$AT570)="","",INDEX('Required State Input – Clinic'!N$12:N$2011,$AT570)))</f>
        <v/>
      </c>
      <c r="O570" s="170" t="str">
        <f>IF($AR570="","",IF(INDEX('Required State Input – Clinic'!O$12:O$2011,$AT570)="","",ROUND(INDEX('Required State Input – Clinic'!O$12:O$2011,$AT570),2)))</f>
        <v/>
      </c>
      <c r="P570" s="170" t="str">
        <f>IF($AR570="","",IF(INDEX('Required State Input – Clinic'!P$12:P$2011,$AT570)="","",ROUND(INDEX('Required State Input – Clinic'!P$12:P$2011,$AT570),2)))</f>
        <v/>
      </c>
      <c r="Q570" s="170" t="str">
        <f>IF($AR570="","",IF(INDEX('Required State Input – Clinic'!Q$12:Q$2011,$AT570)="","",ROUND(INDEX('Required State Input – Clinic'!Q$12:Q$2011,$AT570),2)))</f>
        <v/>
      </c>
      <c r="R570" s="276" t="str">
        <f t="shared" si="80"/>
        <v/>
      </c>
      <c r="S570" s="171" t="str">
        <f>IF($AR570="","",IF(INDEX('Required State Input – Clinic'!R$12:R$2011,$AT570)="","",INDEX('Required State Input – Clinic'!R$12:R$2011,$AT570)))</f>
        <v/>
      </c>
      <c r="T570" s="169" t="str">
        <f>IF($AR570="","",IF(INDEX('Required State Input – Clinic'!S$12:S$2011,$AT570)="","",INDEX('Required State Input – Clinic'!S$12:S$2011,$AT570)))</f>
        <v/>
      </c>
      <c r="U570" s="170" t="str">
        <f>IF($AR570="","",IF(INDEX('Required State Input – Clinic'!T$12:T$2011,$AT570)="","",ROUND(INDEX('Required State Input – Clinic'!T$12:T$2011,$AT570),2)))</f>
        <v/>
      </c>
      <c r="V570" s="170" t="str">
        <f>IF($AR570="","",IF(INDEX('Required State Input – Clinic'!U$12:U$2011,$AT570)="","",ROUND(INDEX('Required State Input – Clinic'!U$12:U$2011,$AT570),2)))</f>
        <v/>
      </c>
      <c r="W570" s="170" t="str">
        <f>IF($AR570="","",IF(INDEX('Required State Input – Clinic'!V$12:V$2011,$AT570)="",0,ROUND(INDEX('Required State Input – Clinic'!V$12:V$2011,$AT570),2)))</f>
        <v/>
      </c>
      <c r="X570" s="170" t="str">
        <f>IF($AR570="","",IF(INDEX('Required State Input – Clinic'!W$12:W$2011,$AT570)="",0,ROUND(INDEX('Required State Input – Clinic'!W$12:W$2011,$AT570),2)))</f>
        <v/>
      </c>
      <c r="Y570" s="170" t="str">
        <f>IF($AR570="","",IF(INDEX('Required State Input – Clinic'!X$12:X$2011,$AT570)="",0,ROUND(INDEX('Required State Input – Clinic'!X$12:X$2011,$AT570),2)))</f>
        <v/>
      </c>
      <c r="Z570" s="180" t="str">
        <f t="shared" si="81"/>
        <v/>
      </c>
      <c r="AA570" s="179" t="str">
        <f>IF($AR570="","",IF(INDEX('Required State Input – Clinic'!Y$12:Y$2011,$AT570)="","",INDEX('Required State Input – Clinic'!Y$12:Y$2011,$AT570)))</f>
        <v/>
      </c>
      <c r="AB570" s="172" t="str">
        <f>IF($AR570="","",IF(INDEX('Required State Input – Clinic'!Z$12:Z$2011,$AT570)="","",ROUND(INDEX('Required State Input – Clinic'!Z$12:Z$2011,$AT570),4)))</f>
        <v/>
      </c>
      <c r="AC570" s="172" t="str">
        <f>IF($AR570="","",IF(INDEX('Required State Input – Clinic'!AA$12:AA$2011,$AT570)="","",ROUND(INDEX('Required State Input – Clinic'!AA$12:AA$2011,$AT570),4)))</f>
        <v/>
      </c>
      <c r="AD570" s="180" t="str">
        <f t="shared" si="82"/>
        <v/>
      </c>
      <c r="AE570" s="194" t="str">
        <f t="shared" si="83"/>
        <v/>
      </c>
      <c r="AF570" s="177" t="str">
        <f>IF($AR570="","",IF(INDEX('Required State Input – Clinic'!AB$12:AB$2011,$AT570)="","",INDEX('Required State Input – Clinic'!AB$12:AB$2011,$AT570)))</f>
        <v/>
      </c>
      <c r="AG570" s="172" t="str">
        <f>IF($AR570="","",IF(INDEX('Required State Input – Clinic'!AC$12:AC$2011,$AT570)="","",ROUND(INDEX('Required State Input – Clinic'!AC$12:AC$2011,$AT570),4)))</f>
        <v/>
      </c>
      <c r="AH570" s="180" t="str">
        <f t="shared" si="84"/>
        <v/>
      </c>
      <c r="AI570" s="173" t="str">
        <f>IF($AR570="","",IF(INDEX('Required State Input – Clinic'!AD$12:AD$2011,$AT570)="",0,ROUND(INDEX('Required State Input – Clinic'!AD$12:AD$2011,$AT570),2)))</f>
        <v/>
      </c>
      <c r="AJ570" s="180" t="str">
        <f t="shared" si="85"/>
        <v/>
      </c>
      <c r="AK570" s="194" t="str">
        <f t="shared" si="86"/>
        <v/>
      </c>
      <c r="AL570" s="170" t="str">
        <f>IF($AR570="","",IF(INDEX('Required State Input – Clinic'!AE$12:AE$2011,$AT570)="",0,ROUND(INDEX('Required State Input – Clinic'!AE$12:AE$2011,$AT570),2)))</f>
        <v/>
      </c>
      <c r="AM570" s="180" t="str">
        <f t="shared" si="87"/>
        <v/>
      </c>
      <c r="AR570" t="str">
        <f t="shared" si="88"/>
        <v/>
      </c>
      <c r="AS570" t="str">
        <f t="shared" si="89"/>
        <v/>
      </c>
      <c r="AT570" t="str">
        <f>IF(AR570="","",MATCH(AS570,'Required State Input – Clinic'!$AS$12:$AS$2011,FALSE))</f>
        <v/>
      </c>
    </row>
    <row r="571" spans="1:46" x14ac:dyDescent="0.25">
      <c r="A571" s="218" t="s">
        <v>257</v>
      </c>
      <c r="B571" s="174" t="str">
        <f>IF($AR571="","",IF(INDEX('Required State Input – Clinic'!B$12:B$2011,$AT571)="","",INDEX('Required State Input – Clinic'!B$12:B$2011,$AT571)))</f>
        <v/>
      </c>
      <c r="C571" s="168" t="str">
        <f>IF($AR571="","",IF(INDEX('Required State Input – Clinic'!C$12:C$2011,$AT571)="","",INDEX('Required State Input – Clinic'!C$12:C$2011,$AT571)))</f>
        <v/>
      </c>
      <c r="D571" s="175" t="str">
        <f>IF($AR571="","",IF(INDEX('Required State Input – Clinic'!D$12:D$2011,$AT571)="","",INDEX('Required State Input – Clinic'!D$12:D$2011,$AT571)))</f>
        <v/>
      </c>
      <c r="E571" s="174" t="str">
        <f>IF($AR571="","",IF(INDEX('Required State Input – Clinic'!E$12:E$2011,$AT571)="","",INDEX('Required State Input – Clinic'!E$12:E$2011,$AT571)))</f>
        <v/>
      </c>
      <c r="F571" s="176" t="str">
        <f>IF($AR571="","",IF(INDEX('Required State Input – Clinic'!F$12:F$2011,$AT571)="","",INDEX('Required State Input – Clinic'!F$12:F$2011,$AT571)))</f>
        <v/>
      </c>
      <c r="G571" s="176" t="str">
        <f>IF($AR571="","",IF(INDEX('Required State Input – Clinic'!G$12:G$2011,$AT571)="","",INDEX('Required State Input – Clinic'!G$12:G$2011,$AT571)))</f>
        <v/>
      </c>
      <c r="H571" s="176" t="str">
        <f>IF($AR571="","",IF(INDEX('Required State Input – Clinic'!H$12:H$2011,$AT571)="","",INDEX('Required State Input – Clinic'!H$12:H$2011,$AT571)))</f>
        <v/>
      </c>
      <c r="I571" s="177" t="str">
        <f>IF($AR571="","",IF(INDEX('Required State Input – Clinic'!I$12:I$2011,$AT571)="","",INDEX('Required State Input – Clinic'!I$12:I$2011,$AT571)))</f>
        <v/>
      </c>
      <c r="J571" s="176" t="str">
        <f>IF($AR571="","",IF(INDEX('Required State Input – Clinic'!J$12:J$2011,$AT571)="","",INDEX('Required State Input – Clinic'!J$12:J$2011,$AT571)))</f>
        <v/>
      </c>
      <c r="K571" s="178" t="str">
        <f>IF($AR571="","",IF(INDEX('Required State Input – Clinic'!K$12:K$2011,$AT571)="","",INDEX('Required State Input – Clinic'!K$12:K$2011,$AT571)))</f>
        <v/>
      </c>
      <c r="L571" s="179" t="str">
        <f>IF($AR571="","",IF(INDEX('Required State Input – Clinic'!L$12:L$2011,$AT571)="","",INDEX('Required State Input – Clinic'!L$12:L$2011,$AT571)))</f>
        <v/>
      </c>
      <c r="M571" s="169" t="str">
        <f>IF($AR571="","",IF(INDEX('Required State Input – Clinic'!M$12:M$2011,$AT571)="","",INDEX('Required State Input – Clinic'!M$12:M$2011,$AT571)))</f>
        <v/>
      </c>
      <c r="N571" s="169" t="str">
        <f>IF($AR571="","",IF(INDEX('Required State Input – Clinic'!N$12:N$2011,$AT571)="","",INDEX('Required State Input – Clinic'!N$12:N$2011,$AT571)))</f>
        <v/>
      </c>
      <c r="O571" s="170" t="str">
        <f>IF($AR571="","",IF(INDEX('Required State Input – Clinic'!O$12:O$2011,$AT571)="","",ROUND(INDEX('Required State Input – Clinic'!O$12:O$2011,$AT571),2)))</f>
        <v/>
      </c>
      <c r="P571" s="170" t="str">
        <f>IF($AR571="","",IF(INDEX('Required State Input – Clinic'!P$12:P$2011,$AT571)="","",ROUND(INDEX('Required State Input – Clinic'!P$12:P$2011,$AT571),2)))</f>
        <v/>
      </c>
      <c r="Q571" s="170" t="str">
        <f>IF($AR571="","",IF(INDEX('Required State Input – Clinic'!Q$12:Q$2011,$AT571)="","",ROUND(INDEX('Required State Input – Clinic'!Q$12:Q$2011,$AT571),2)))</f>
        <v/>
      </c>
      <c r="R571" s="276" t="str">
        <f t="shared" si="80"/>
        <v/>
      </c>
      <c r="S571" s="171" t="str">
        <f>IF($AR571="","",IF(INDEX('Required State Input – Clinic'!R$12:R$2011,$AT571)="","",INDEX('Required State Input – Clinic'!R$12:R$2011,$AT571)))</f>
        <v/>
      </c>
      <c r="T571" s="169" t="str">
        <f>IF($AR571="","",IF(INDEX('Required State Input – Clinic'!S$12:S$2011,$AT571)="","",INDEX('Required State Input – Clinic'!S$12:S$2011,$AT571)))</f>
        <v/>
      </c>
      <c r="U571" s="170" t="str">
        <f>IF($AR571="","",IF(INDEX('Required State Input – Clinic'!T$12:T$2011,$AT571)="","",ROUND(INDEX('Required State Input – Clinic'!T$12:T$2011,$AT571),2)))</f>
        <v/>
      </c>
      <c r="V571" s="170" t="str">
        <f>IF($AR571="","",IF(INDEX('Required State Input – Clinic'!U$12:U$2011,$AT571)="","",ROUND(INDEX('Required State Input – Clinic'!U$12:U$2011,$AT571),2)))</f>
        <v/>
      </c>
      <c r="W571" s="170" t="str">
        <f>IF($AR571="","",IF(INDEX('Required State Input – Clinic'!V$12:V$2011,$AT571)="",0,ROUND(INDEX('Required State Input – Clinic'!V$12:V$2011,$AT571),2)))</f>
        <v/>
      </c>
      <c r="X571" s="170" t="str">
        <f>IF($AR571="","",IF(INDEX('Required State Input – Clinic'!W$12:W$2011,$AT571)="",0,ROUND(INDEX('Required State Input – Clinic'!W$12:W$2011,$AT571),2)))</f>
        <v/>
      </c>
      <c r="Y571" s="170" t="str">
        <f>IF($AR571="","",IF(INDEX('Required State Input – Clinic'!X$12:X$2011,$AT571)="",0,ROUND(INDEX('Required State Input – Clinic'!X$12:X$2011,$AT571),2)))</f>
        <v/>
      </c>
      <c r="Z571" s="180" t="str">
        <f t="shared" si="81"/>
        <v/>
      </c>
      <c r="AA571" s="179" t="str">
        <f>IF($AR571="","",IF(INDEX('Required State Input – Clinic'!Y$12:Y$2011,$AT571)="","",INDEX('Required State Input – Clinic'!Y$12:Y$2011,$AT571)))</f>
        <v/>
      </c>
      <c r="AB571" s="172" t="str">
        <f>IF($AR571="","",IF(INDEX('Required State Input – Clinic'!Z$12:Z$2011,$AT571)="","",ROUND(INDEX('Required State Input – Clinic'!Z$12:Z$2011,$AT571),4)))</f>
        <v/>
      </c>
      <c r="AC571" s="172" t="str">
        <f>IF($AR571="","",IF(INDEX('Required State Input – Clinic'!AA$12:AA$2011,$AT571)="","",ROUND(INDEX('Required State Input – Clinic'!AA$12:AA$2011,$AT571),4)))</f>
        <v/>
      </c>
      <c r="AD571" s="180" t="str">
        <f t="shared" si="82"/>
        <v/>
      </c>
      <c r="AE571" s="194" t="str">
        <f t="shared" si="83"/>
        <v/>
      </c>
      <c r="AF571" s="177" t="str">
        <f>IF($AR571="","",IF(INDEX('Required State Input – Clinic'!AB$12:AB$2011,$AT571)="","",INDEX('Required State Input – Clinic'!AB$12:AB$2011,$AT571)))</f>
        <v/>
      </c>
      <c r="AG571" s="172" t="str">
        <f>IF($AR571="","",IF(INDEX('Required State Input – Clinic'!AC$12:AC$2011,$AT571)="","",ROUND(INDEX('Required State Input – Clinic'!AC$12:AC$2011,$AT571),4)))</f>
        <v/>
      </c>
      <c r="AH571" s="180" t="str">
        <f t="shared" si="84"/>
        <v/>
      </c>
      <c r="AI571" s="173" t="str">
        <f>IF($AR571="","",IF(INDEX('Required State Input – Clinic'!AD$12:AD$2011,$AT571)="",0,ROUND(INDEX('Required State Input – Clinic'!AD$12:AD$2011,$AT571),2)))</f>
        <v/>
      </c>
      <c r="AJ571" s="180" t="str">
        <f t="shared" si="85"/>
        <v/>
      </c>
      <c r="AK571" s="194" t="str">
        <f t="shared" si="86"/>
        <v/>
      </c>
      <c r="AL571" s="170" t="str">
        <f>IF($AR571="","",IF(INDEX('Required State Input – Clinic'!AE$12:AE$2011,$AT571)="",0,ROUND(INDEX('Required State Input – Clinic'!AE$12:AE$2011,$AT571),2)))</f>
        <v/>
      </c>
      <c r="AM571" s="180" t="str">
        <f t="shared" si="87"/>
        <v/>
      </c>
      <c r="AR571" t="str">
        <f t="shared" si="88"/>
        <v/>
      </c>
      <c r="AS571" t="str">
        <f t="shared" si="89"/>
        <v/>
      </c>
      <c r="AT571" t="str">
        <f>IF(AR571="","",MATCH(AS571,'Required State Input – Clinic'!$AS$12:$AS$2011,FALSE))</f>
        <v/>
      </c>
    </row>
    <row r="572" spans="1:46" x14ac:dyDescent="0.25">
      <c r="A572" s="218" t="s">
        <v>257</v>
      </c>
      <c r="B572" s="174" t="str">
        <f>IF($AR572="","",IF(INDEX('Required State Input – Clinic'!B$12:B$2011,$AT572)="","",INDEX('Required State Input – Clinic'!B$12:B$2011,$AT572)))</f>
        <v/>
      </c>
      <c r="C572" s="168" t="str">
        <f>IF($AR572="","",IF(INDEX('Required State Input – Clinic'!C$12:C$2011,$AT572)="","",INDEX('Required State Input – Clinic'!C$12:C$2011,$AT572)))</f>
        <v/>
      </c>
      <c r="D572" s="175" t="str">
        <f>IF($AR572="","",IF(INDEX('Required State Input – Clinic'!D$12:D$2011,$AT572)="","",INDEX('Required State Input – Clinic'!D$12:D$2011,$AT572)))</f>
        <v/>
      </c>
      <c r="E572" s="174" t="str">
        <f>IF($AR572="","",IF(INDEX('Required State Input – Clinic'!E$12:E$2011,$AT572)="","",INDEX('Required State Input – Clinic'!E$12:E$2011,$AT572)))</f>
        <v/>
      </c>
      <c r="F572" s="176" t="str">
        <f>IF($AR572="","",IF(INDEX('Required State Input – Clinic'!F$12:F$2011,$AT572)="","",INDEX('Required State Input – Clinic'!F$12:F$2011,$AT572)))</f>
        <v/>
      </c>
      <c r="G572" s="176" t="str">
        <f>IF($AR572="","",IF(INDEX('Required State Input – Clinic'!G$12:G$2011,$AT572)="","",INDEX('Required State Input – Clinic'!G$12:G$2011,$AT572)))</f>
        <v/>
      </c>
      <c r="H572" s="176" t="str">
        <f>IF($AR572="","",IF(INDEX('Required State Input – Clinic'!H$12:H$2011,$AT572)="","",INDEX('Required State Input – Clinic'!H$12:H$2011,$AT572)))</f>
        <v/>
      </c>
      <c r="I572" s="177" t="str">
        <f>IF($AR572="","",IF(INDEX('Required State Input – Clinic'!I$12:I$2011,$AT572)="","",INDEX('Required State Input – Clinic'!I$12:I$2011,$AT572)))</f>
        <v/>
      </c>
      <c r="J572" s="176" t="str">
        <f>IF($AR572="","",IF(INDEX('Required State Input – Clinic'!J$12:J$2011,$AT572)="","",INDEX('Required State Input – Clinic'!J$12:J$2011,$AT572)))</f>
        <v/>
      </c>
      <c r="K572" s="178" t="str">
        <f>IF($AR572="","",IF(INDEX('Required State Input – Clinic'!K$12:K$2011,$AT572)="","",INDEX('Required State Input – Clinic'!K$12:K$2011,$AT572)))</f>
        <v/>
      </c>
      <c r="L572" s="179" t="str">
        <f>IF($AR572="","",IF(INDEX('Required State Input – Clinic'!L$12:L$2011,$AT572)="","",INDEX('Required State Input – Clinic'!L$12:L$2011,$AT572)))</f>
        <v/>
      </c>
      <c r="M572" s="169" t="str">
        <f>IF($AR572="","",IF(INDEX('Required State Input – Clinic'!M$12:M$2011,$AT572)="","",INDEX('Required State Input – Clinic'!M$12:M$2011,$AT572)))</f>
        <v/>
      </c>
      <c r="N572" s="169" t="str">
        <f>IF($AR572="","",IF(INDEX('Required State Input – Clinic'!N$12:N$2011,$AT572)="","",INDEX('Required State Input – Clinic'!N$12:N$2011,$AT572)))</f>
        <v/>
      </c>
      <c r="O572" s="170" t="str">
        <f>IF($AR572="","",IF(INDEX('Required State Input – Clinic'!O$12:O$2011,$AT572)="","",ROUND(INDEX('Required State Input – Clinic'!O$12:O$2011,$AT572),2)))</f>
        <v/>
      </c>
      <c r="P572" s="170" t="str">
        <f>IF($AR572="","",IF(INDEX('Required State Input – Clinic'!P$12:P$2011,$AT572)="","",ROUND(INDEX('Required State Input – Clinic'!P$12:P$2011,$AT572),2)))</f>
        <v/>
      </c>
      <c r="Q572" s="170" t="str">
        <f>IF($AR572="","",IF(INDEX('Required State Input – Clinic'!Q$12:Q$2011,$AT572)="","",ROUND(INDEX('Required State Input – Clinic'!Q$12:Q$2011,$AT572),2)))</f>
        <v/>
      </c>
      <c r="R572" s="276" t="str">
        <f t="shared" si="80"/>
        <v/>
      </c>
      <c r="S572" s="171" t="str">
        <f>IF($AR572="","",IF(INDEX('Required State Input – Clinic'!R$12:R$2011,$AT572)="","",INDEX('Required State Input – Clinic'!R$12:R$2011,$AT572)))</f>
        <v/>
      </c>
      <c r="T572" s="169" t="str">
        <f>IF($AR572="","",IF(INDEX('Required State Input – Clinic'!S$12:S$2011,$AT572)="","",INDEX('Required State Input – Clinic'!S$12:S$2011,$AT572)))</f>
        <v/>
      </c>
      <c r="U572" s="170" t="str">
        <f>IF($AR572="","",IF(INDEX('Required State Input – Clinic'!T$12:T$2011,$AT572)="","",ROUND(INDEX('Required State Input – Clinic'!T$12:T$2011,$AT572),2)))</f>
        <v/>
      </c>
      <c r="V572" s="170" t="str">
        <f>IF($AR572="","",IF(INDEX('Required State Input – Clinic'!U$12:U$2011,$AT572)="","",ROUND(INDEX('Required State Input – Clinic'!U$12:U$2011,$AT572),2)))</f>
        <v/>
      </c>
      <c r="W572" s="170" t="str">
        <f>IF($AR572="","",IF(INDEX('Required State Input – Clinic'!V$12:V$2011,$AT572)="",0,ROUND(INDEX('Required State Input – Clinic'!V$12:V$2011,$AT572),2)))</f>
        <v/>
      </c>
      <c r="X572" s="170" t="str">
        <f>IF($AR572="","",IF(INDEX('Required State Input – Clinic'!W$12:W$2011,$AT572)="",0,ROUND(INDEX('Required State Input – Clinic'!W$12:W$2011,$AT572),2)))</f>
        <v/>
      </c>
      <c r="Y572" s="170" t="str">
        <f>IF($AR572="","",IF(INDEX('Required State Input – Clinic'!X$12:X$2011,$AT572)="",0,ROUND(INDEX('Required State Input – Clinic'!X$12:X$2011,$AT572),2)))</f>
        <v/>
      </c>
      <c r="Z572" s="180" t="str">
        <f t="shared" si="81"/>
        <v/>
      </c>
      <c r="AA572" s="179" t="str">
        <f>IF($AR572="","",IF(INDEX('Required State Input – Clinic'!Y$12:Y$2011,$AT572)="","",INDEX('Required State Input – Clinic'!Y$12:Y$2011,$AT572)))</f>
        <v/>
      </c>
      <c r="AB572" s="172" t="str">
        <f>IF($AR572="","",IF(INDEX('Required State Input – Clinic'!Z$12:Z$2011,$AT572)="","",ROUND(INDEX('Required State Input – Clinic'!Z$12:Z$2011,$AT572),4)))</f>
        <v/>
      </c>
      <c r="AC572" s="172" t="str">
        <f>IF($AR572="","",IF(INDEX('Required State Input – Clinic'!AA$12:AA$2011,$AT572)="","",ROUND(INDEX('Required State Input – Clinic'!AA$12:AA$2011,$AT572),4)))</f>
        <v/>
      </c>
      <c r="AD572" s="180" t="str">
        <f t="shared" si="82"/>
        <v/>
      </c>
      <c r="AE572" s="194" t="str">
        <f t="shared" si="83"/>
        <v/>
      </c>
      <c r="AF572" s="177" t="str">
        <f>IF($AR572="","",IF(INDEX('Required State Input – Clinic'!AB$12:AB$2011,$AT572)="","",INDEX('Required State Input – Clinic'!AB$12:AB$2011,$AT572)))</f>
        <v/>
      </c>
      <c r="AG572" s="172" t="str">
        <f>IF($AR572="","",IF(INDEX('Required State Input – Clinic'!AC$12:AC$2011,$AT572)="","",ROUND(INDEX('Required State Input – Clinic'!AC$12:AC$2011,$AT572),4)))</f>
        <v/>
      </c>
      <c r="AH572" s="180" t="str">
        <f t="shared" si="84"/>
        <v/>
      </c>
      <c r="AI572" s="173" t="str">
        <f>IF($AR572="","",IF(INDEX('Required State Input – Clinic'!AD$12:AD$2011,$AT572)="",0,ROUND(INDEX('Required State Input – Clinic'!AD$12:AD$2011,$AT572),2)))</f>
        <v/>
      </c>
      <c r="AJ572" s="180" t="str">
        <f t="shared" si="85"/>
        <v/>
      </c>
      <c r="AK572" s="194" t="str">
        <f t="shared" si="86"/>
        <v/>
      </c>
      <c r="AL572" s="170" t="str">
        <f>IF($AR572="","",IF(INDEX('Required State Input – Clinic'!AE$12:AE$2011,$AT572)="",0,ROUND(INDEX('Required State Input – Clinic'!AE$12:AE$2011,$AT572),2)))</f>
        <v/>
      </c>
      <c r="AM572" s="180" t="str">
        <f t="shared" si="87"/>
        <v/>
      </c>
      <c r="AR572" t="str">
        <f t="shared" si="88"/>
        <v/>
      </c>
      <c r="AS572" t="str">
        <f t="shared" si="89"/>
        <v/>
      </c>
      <c r="AT572" t="str">
        <f>IF(AR572="","",MATCH(AS572,'Required State Input – Clinic'!$AS$12:$AS$2011,FALSE))</f>
        <v/>
      </c>
    </row>
    <row r="573" spans="1:46" x14ac:dyDescent="0.25">
      <c r="A573" s="218" t="s">
        <v>257</v>
      </c>
      <c r="B573" s="174" t="str">
        <f>IF($AR573="","",IF(INDEX('Required State Input – Clinic'!B$12:B$2011,$AT573)="","",INDEX('Required State Input – Clinic'!B$12:B$2011,$AT573)))</f>
        <v/>
      </c>
      <c r="C573" s="168" t="str">
        <f>IF($AR573="","",IF(INDEX('Required State Input – Clinic'!C$12:C$2011,$AT573)="","",INDEX('Required State Input – Clinic'!C$12:C$2011,$AT573)))</f>
        <v/>
      </c>
      <c r="D573" s="175" t="str">
        <f>IF($AR573="","",IF(INDEX('Required State Input – Clinic'!D$12:D$2011,$AT573)="","",INDEX('Required State Input – Clinic'!D$12:D$2011,$AT573)))</f>
        <v/>
      </c>
      <c r="E573" s="174" t="str">
        <f>IF($AR573="","",IF(INDEX('Required State Input – Clinic'!E$12:E$2011,$AT573)="","",INDEX('Required State Input – Clinic'!E$12:E$2011,$AT573)))</f>
        <v/>
      </c>
      <c r="F573" s="176" t="str">
        <f>IF($AR573="","",IF(INDEX('Required State Input – Clinic'!F$12:F$2011,$AT573)="","",INDEX('Required State Input – Clinic'!F$12:F$2011,$AT573)))</f>
        <v/>
      </c>
      <c r="G573" s="176" t="str">
        <f>IF($AR573="","",IF(INDEX('Required State Input – Clinic'!G$12:G$2011,$AT573)="","",INDEX('Required State Input – Clinic'!G$12:G$2011,$AT573)))</f>
        <v/>
      </c>
      <c r="H573" s="176" t="str">
        <f>IF($AR573="","",IF(INDEX('Required State Input – Clinic'!H$12:H$2011,$AT573)="","",INDEX('Required State Input – Clinic'!H$12:H$2011,$AT573)))</f>
        <v/>
      </c>
      <c r="I573" s="177" t="str">
        <f>IF($AR573="","",IF(INDEX('Required State Input – Clinic'!I$12:I$2011,$AT573)="","",INDEX('Required State Input – Clinic'!I$12:I$2011,$AT573)))</f>
        <v/>
      </c>
      <c r="J573" s="176" t="str">
        <f>IF($AR573="","",IF(INDEX('Required State Input – Clinic'!J$12:J$2011,$AT573)="","",INDEX('Required State Input – Clinic'!J$12:J$2011,$AT573)))</f>
        <v/>
      </c>
      <c r="K573" s="178" t="str">
        <f>IF($AR573="","",IF(INDEX('Required State Input – Clinic'!K$12:K$2011,$AT573)="","",INDEX('Required State Input – Clinic'!K$12:K$2011,$AT573)))</f>
        <v/>
      </c>
      <c r="L573" s="179" t="str">
        <f>IF($AR573="","",IF(INDEX('Required State Input – Clinic'!L$12:L$2011,$AT573)="","",INDEX('Required State Input – Clinic'!L$12:L$2011,$AT573)))</f>
        <v/>
      </c>
      <c r="M573" s="169" t="str">
        <f>IF($AR573="","",IF(INDEX('Required State Input – Clinic'!M$12:M$2011,$AT573)="","",INDEX('Required State Input – Clinic'!M$12:M$2011,$AT573)))</f>
        <v/>
      </c>
      <c r="N573" s="169" t="str">
        <f>IF($AR573="","",IF(INDEX('Required State Input – Clinic'!N$12:N$2011,$AT573)="","",INDEX('Required State Input – Clinic'!N$12:N$2011,$AT573)))</f>
        <v/>
      </c>
      <c r="O573" s="170" t="str">
        <f>IF($AR573="","",IF(INDEX('Required State Input – Clinic'!O$12:O$2011,$AT573)="","",ROUND(INDEX('Required State Input – Clinic'!O$12:O$2011,$AT573),2)))</f>
        <v/>
      </c>
      <c r="P573" s="170" t="str">
        <f>IF($AR573="","",IF(INDEX('Required State Input – Clinic'!P$12:P$2011,$AT573)="","",ROUND(INDEX('Required State Input – Clinic'!P$12:P$2011,$AT573),2)))</f>
        <v/>
      </c>
      <c r="Q573" s="170" t="str">
        <f>IF($AR573="","",IF(INDEX('Required State Input – Clinic'!Q$12:Q$2011,$AT573)="","",ROUND(INDEX('Required State Input – Clinic'!Q$12:Q$2011,$AT573),2)))</f>
        <v/>
      </c>
      <c r="R573" s="276" t="str">
        <f t="shared" si="80"/>
        <v/>
      </c>
      <c r="S573" s="171" t="str">
        <f>IF($AR573="","",IF(INDEX('Required State Input – Clinic'!R$12:R$2011,$AT573)="","",INDEX('Required State Input – Clinic'!R$12:R$2011,$AT573)))</f>
        <v/>
      </c>
      <c r="T573" s="169" t="str">
        <f>IF($AR573="","",IF(INDEX('Required State Input – Clinic'!S$12:S$2011,$AT573)="","",INDEX('Required State Input – Clinic'!S$12:S$2011,$AT573)))</f>
        <v/>
      </c>
      <c r="U573" s="170" t="str">
        <f>IF($AR573="","",IF(INDEX('Required State Input – Clinic'!T$12:T$2011,$AT573)="","",ROUND(INDEX('Required State Input – Clinic'!T$12:T$2011,$AT573),2)))</f>
        <v/>
      </c>
      <c r="V573" s="170" t="str">
        <f>IF($AR573="","",IF(INDEX('Required State Input – Clinic'!U$12:U$2011,$AT573)="","",ROUND(INDEX('Required State Input – Clinic'!U$12:U$2011,$AT573),2)))</f>
        <v/>
      </c>
      <c r="W573" s="170" t="str">
        <f>IF($AR573="","",IF(INDEX('Required State Input – Clinic'!V$12:V$2011,$AT573)="",0,ROUND(INDEX('Required State Input – Clinic'!V$12:V$2011,$AT573),2)))</f>
        <v/>
      </c>
      <c r="X573" s="170" t="str">
        <f>IF($AR573="","",IF(INDEX('Required State Input – Clinic'!W$12:W$2011,$AT573)="",0,ROUND(INDEX('Required State Input – Clinic'!W$12:W$2011,$AT573),2)))</f>
        <v/>
      </c>
      <c r="Y573" s="170" t="str">
        <f>IF($AR573="","",IF(INDEX('Required State Input – Clinic'!X$12:X$2011,$AT573)="",0,ROUND(INDEX('Required State Input – Clinic'!X$12:X$2011,$AT573),2)))</f>
        <v/>
      </c>
      <c r="Z573" s="180" t="str">
        <f t="shared" si="81"/>
        <v/>
      </c>
      <c r="AA573" s="179" t="str">
        <f>IF($AR573="","",IF(INDEX('Required State Input – Clinic'!Y$12:Y$2011,$AT573)="","",INDEX('Required State Input – Clinic'!Y$12:Y$2011,$AT573)))</f>
        <v/>
      </c>
      <c r="AB573" s="172" t="str">
        <f>IF($AR573="","",IF(INDEX('Required State Input – Clinic'!Z$12:Z$2011,$AT573)="","",ROUND(INDEX('Required State Input – Clinic'!Z$12:Z$2011,$AT573),4)))</f>
        <v/>
      </c>
      <c r="AC573" s="172" t="str">
        <f>IF($AR573="","",IF(INDEX('Required State Input – Clinic'!AA$12:AA$2011,$AT573)="","",ROUND(INDEX('Required State Input – Clinic'!AA$12:AA$2011,$AT573),4)))</f>
        <v/>
      </c>
      <c r="AD573" s="180" t="str">
        <f t="shared" si="82"/>
        <v/>
      </c>
      <c r="AE573" s="194" t="str">
        <f t="shared" si="83"/>
        <v/>
      </c>
      <c r="AF573" s="177" t="str">
        <f>IF($AR573="","",IF(INDEX('Required State Input – Clinic'!AB$12:AB$2011,$AT573)="","",INDEX('Required State Input – Clinic'!AB$12:AB$2011,$AT573)))</f>
        <v/>
      </c>
      <c r="AG573" s="172" t="str">
        <f>IF($AR573="","",IF(INDEX('Required State Input – Clinic'!AC$12:AC$2011,$AT573)="","",ROUND(INDEX('Required State Input – Clinic'!AC$12:AC$2011,$AT573),4)))</f>
        <v/>
      </c>
      <c r="AH573" s="180" t="str">
        <f t="shared" si="84"/>
        <v/>
      </c>
      <c r="AI573" s="173" t="str">
        <f>IF($AR573="","",IF(INDEX('Required State Input – Clinic'!AD$12:AD$2011,$AT573)="",0,ROUND(INDEX('Required State Input – Clinic'!AD$12:AD$2011,$AT573),2)))</f>
        <v/>
      </c>
      <c r="AJ573" s="180" t="str">
        <f t="shared" si="85"/>
        <v/>
      </c>
      <c r="AK573" s="194" t="str">
        <f t="shared" si="86"/>
        <v/>
      </c>
      <c r="AL573" s="170" t="str">
        <f>IF($AR573="","",IF(INDEX('Required State Input – Clinic'!AE$12:AE$2011,$AT573)="",0,ROUND(INDEX('Required State Input – Clinic'!AE$12:AE$2011,$AT573),2)))</f>
        <v/>
      </c>
      <c r="AM573" s="180" t="str">
        <f t="shared" si="87"/>
        <v/>
      </c>
      <c r="AR573" t="str">
        <f t="shared" si="88"/>
        <v/>
      </c>
      <c r="AS573" t="str">
        <f t="shared" si="89"/>
        <v/>
      </c>
      <c r="AT573" t="str">
        <f>IF(AR573="","",MATCH(AS573,'Required State Input – Clinic'!$AS$12:$AS$2011,FALSE))</f>
        <v/>
      </c>
    </row>
    <row r="574" spans="1:46" x14ac:dyDescent="0.25">
      <c r="A574" s="218" t="s">
        <v>257</v>
      </c>
      <c r="B574" s="174" t="str">
        <f>IF($AR574="","",IF(INDEX('Required State Input – Clinic'!B$12:B$2011,$AT574)="","",INDEX('Required State Input – Clinic'!B$12:B$2011,$AT574)))</f>
        <v/>
      </c>
      <c r="C574" s="168" t="str">
        <f>IF($AR574="","",IF(INDEX('Required State Input – Clinic'!C$12:C$2011,$AT574)="","",INDEX('Required State Input – Clinic'!C$12:C$2011,$AT574)))</f>
        <v/>
      </c>
      <c r="D574" s="175" t="str">
        <f>IF($AR574="","",IF(INDEX('Required State Input – Clinic'!D$12:D$2011,$AT574)="","",INDEX('Required State Input – Clinic'!D$12:D$2011,$AT574)))</f>
        <v/>
      </c>
      <c r="E574" s="174" t="str">
        <f>IF($AR574="","",IF(INDEX('Required State Input – Clinic'!E$12:E$2011,$AT574)="","",INDEX('Required State Input – Clinic'!E$12:E$2011,$AT574)))</f>
        <v/>
      </c>
      <c r="F574" s="176" t="str">
        <f>IF($AR574="","",IF(INDEX('Required State Input – Clinic'!F$12:F$2011,$AT574)="","",INDEX('Required State Input – Clinic'!F$12:F$2011,$AT574)))</f>
        <v/>
      </c>
      <c r="G574" s="176" t="str">
        <f>IF($AR574="","",IF(INDEX('Required State Input – Clinic'!G$12:G$2011,$AT574)="","",INDEX('Required State Input – Clinic'!G$12:G$2011,$AT574)))</f>
        <v/>
      </c>
      <c r="H574" s="176" t="str">
        <f>IF($AR574="","",IF(INDEX('Required State Input – Clinic'!H$12:H$2011,$AT574)="","",INDEX('Required State Input – Clinic'!H$12:H$2011,$AT574)))</f>
        <v/>
      </c>
      <c r="I574" s="177" t="str">
        <f>IF($AR574="","",IF(INDEX('Required State Input – Clinic'!I$12:I$2011,$AT574)="","",INDEX('Required State Input – Clinic'!I$12:I$2011,$AT574)))</f>
        <v/>
      </c>
      <c r="J574" s="176" t="str">
        <f>IF($AR574="","",IF(INDEX('Required State Input – Clinic'!J$12:J$2011,$AT574)="","",INDEX('Required State Input – Clinic'!J$12:J$2011,$AT574)))</f>
        <v/>
      </c>
      <c r="K574" s="178" t="str">
        <f>IF($AR574="","",IF(INDEX('Required State Input – Clinic'!K$12:K$2011,$AT574)="","",INDEX('Required State Input – Clinic'!K$12:K$2011,$AT574)))</f>
        <v/>
      </c>
      <c r="L574" s="179" t="str">
        <f>IF($AR574="","",IF(INDEX('Required State Input – Clinic'!L$12:L$2011,$AT574)="","",INDEX('Required State Input – Clinic'!L$12:L$2011,$AT574)))</f>
        <v/>
      </c>
      <c r="M574" s="169" t="str">
        <f>IF($AR574="","",IF(INDEX('Required State Input – Clinic'!M$12:M$2011,$AT574)="","",INDEX('Required State Input – Clinic'!M$12:M$2011,$AT574)))</f>
        <v/>
      </c>
      <c r="N574" s="169" t="str">
        <f>IF($AR574="","",IF(INDEX('Required State Input – Clinic'!N$12:N$2011,$AT574)="","",INDEX('Required State Input – Clinic'!N$12:N$2011,$AT574)))</f>
        <v/>
      </c>
      <c r="O574" s="170" t="str">
        <f>IF($AR574="","",IF(INDEX('Required State Input – Clinic'!O$12:O$2011,$AT574)="","",ROUND(INDEX('Required State Input – Clinic'!O$12:O$2011,$AT574),2)))</f>
        <v/>
      </c>
      <c r="P574" s="170" t="str">
        <f>IF($AR574="","",IF(INDEX('Required State Input – Clinic'!P$12:P$2011,$AT574)="","",ROUND(INDEX('Required State Input – Clinic'!P$12:P$2011,$AT574),2)))</f>
        <v/>
      </c>
      <c r="Q574" s="170" t="str">
        <f>IF($AR574="","",IF(INDEX('Required State Input – Clinic'!Q$12:Q$2011,$AT574)="","",ROUND(INDEX('Required State Input – Clinic'!Q$12:Q$2011,$AT574),2)))</f>
        <v/>
      </c>
      <c r="R574" s="276" t="str">
        <f t="shared" si="80"/>
        <v/>
      </c>
      <c r="S574" s="171" t="str">
        <f>IF($AR574="","",IF(INDEX('Required State Input – Clinic'!R$12:R$2011,$AT574)="","",INDEX('Required State Input – Clinic'!R$12:R$2011,$AT574)))</f>
        <v/>
      </c>
      <c r="T574" s="169" t="str">
        <f>IF($AR574="","",IF(INDEX('Required State Input – Clinic'!S$12:S$2011,$AT574)="","",INDEX('Required State Input – Clinic'!S$12:S$2011,$AT574)))</f>
        <v/>
      </c>
      <c r="U574" s="170" t="str">
        <f>IF($AR574="","",IF(INDEX('Required State Input – Clinic'!T$12:T$2011,$AT574)="","",ROUND(INDEX('Required State Input – Clinic'!T$12:T$2011,$AT574),2)))</f>
        <v/>
      </c>
      <c r="V574" s="170" t="str">
        <f>IF($AR574="","",IF(INDEX('Required State Input – Clinic'!U$12:U$2011,$AT574)="","",ROUND(INDEX('Required State Input – Clinic'!U$12:U$2011,$AT574),2)))</f>
        <v/>
      </c>
      <c r="W574" s="170" t="str">
        <f>IF($AR574="","",IF(INDEX('Required State Input – Clinic'!V$12:V$2011,$AT574)="",0,ROUND(INDEX('Required State Input – Clinic'!V$12:V$2011,$AT574),2)))</f>
        <v/>
      </c>
      <c r="X574" s="170" t="str">
        <f>IF($AR574="","",IF(INDEX('Required State Input – Clinic'!W$12:W$2011,$AT574)="",0,ROUND(INDEX('Required State Input – Clinic'!W$12:W$2011,$AT574),2)))</f>
        <v/>
      </c>
      <c r="Y574" s="170" t="str">
        <f>IF($AR574="","",IF(INDEX('Required State Input – Clinic'!X$12:X$2011,$AT574)="",0,ROUND(INDEX('Required State Input – Clinic'!X$12:X$2011,$AT574),2)))</f>
        <v/>
      </c>
      <c r="Z574" s="180" t="str">
        <f t="shared" si="81"/>
        <v/>
      </c>
      <c r="AA574" s="179" t="str">
        <f>IF($AR574="","",IF(INDEX('Required State Input – Clinic'!Y$12:Y$2011,$AT574)="","",INDEX('Required State Input – Clinic'!Y$12:Y$2011,$AT574)))</f>
        <v/>
      </c>
      <c r="AB574" s="172" t="str">
        <f>IF($AR574="","",IF(INDEX('Required State Input – Clinic'!Z$12:Z$2011,$AT574)="","",ROUND(INDEX('Required State Input – Clinic'!Z$12:Z$2011,$AT574),4)))</f>
        <v/>
      </c>
      <c r="AC574" s="172" t="str">
        <f>IF($AR574="","",IF(INDEX('Required State Input – Clinic'!AA$12:AA$2011,$AT574)="","",ROUND(INDEX('Required State Input – Clinic'!AA$12:AA$2011,$AT574),4)))</f>
        <v/>
      </c>
      <c r="AD574" s="180" t="str">
        <f t="shared" si="82"/>
        <v/>
      </c>
      <c r="AE574" s="194" t="str">
        <f t="shared" si="83"/>
        <v/>
      </c>
      <c r="AF574" s="177" t="str">
        <f>IF($AR574="","",IF(INDEX('Required State Input – Clinic'!AB$12:AB$2011,$AT574)="","",INDEX('Required State Input – Clinic'!AB$12:AB$2011,$AT574)))</f>
        <v/>
      </c>
      <c r="AG574" s="172" t="str">
        <f>IF($AR574="","",IF(INDEX('Required State Input – Clinic'!AC$12:AC$2011,$AT574)="","",ROUND(INDEX('Required State Input – Clinic'!AC$12:AC$2011,$AT574),4)))</f>
        <v/>
      </c>
      <c r="AH574" s="180" t="str">
        <f t="shared" si="84"/>
        <v/>
      </c>
      <c r="AI574" s="173" t="str">
        <f>IF($AR574="","",IF(INDEX('Required State Input – Clinic'!AD$12:AD$2011,$AT574)="",0,ROUND(INDEX('Required State Input – Clinic'!AD$12:AD$2011,$AT574),2)))</f>
        <v/>
      </c>
      <c r="AJ574" s="180" t="str">
        <f t="shared" si="85"/>
        <v/>
      </c>
      <c r="AK574" s="194" t="str">
        <f t="shared" si="86"/>
        <v/>
      </c>
      <c r="AL574" s="170" t="str">
        <f>IF($AR574="","",IF(INDEX('Required State Input – Clinic'!AE$12:AE$2011,$AT574)="",0,ROUND(INDEX('Required State Input – Clinic'!AE$12:AE$2011,$AT574),2)))</f>
        <v/>
      </c>
      <c r="AM574" s="180" t="str">
        <f t="shared" si="87"/>
        <v/>
      </c>
      <c r="AR574" t="str">
        <f t="shared" si="88"/>
        <v/>
      </c>
      <c r="AS574" t="str">
        <f t="shared" si="89"/>
        <v/>
      </c>
      <c r="AT574" t="str">
        <f>IF(AR574="","",MATCH(AS574,'Required State Input – Clinic'!$AS$12:$AS$2011,FALSE))</f>
        <v/>
      </c>
    </row>
    <row r="575" spans="1:46" x14ac:dyDescent="0.25">
      <c r="A575" s="218" t="s">
        <v>257</v>
      </c>
      <c r="B575" s="174" t="str">
        <f>IF($AR575="","",IF(INDEX('Required State Input – Clinic'!B$12:B$2011,$AT575)="","",INDEX('Required State Input – Clinic'!B$12:B$2011,$AT575)))</f>
        <v/>
      </c>
      <c r="C575" s="168" t="str">
        <f>IF($AR575="","",IF(INDEX('Required State Input – Clinic'!C$12:C$2011,$AT575)="","",INDEX('Required State Input – Clinic'!C$12:C$2011,$AT575)))</f>
        <v/>
      </c>
      <c r="D575" s="175" t="str">
        <f>IF($AR575="","",IF(INDEX('Required State Input – Clinic'!D$12:D$2011,$AT575)="","",INDEX('Required State Input – Clinic'!D$12:D$2011,$AT575)))</f>
        <v/>
      </c>
      <c r="E575" s="174" t="str">
        <f>IF($AR575="","",IF(INDEX('Required State Input – Clinic'!E$12:E$2011,$AT575)="","",INDEX('Required State Input – Clinic'!E$12:E$2011,$AT575)))</f>
        <v/>
      </c>
      <c r="F575" s="176" t="str">
        <f>IF($AR575="","",IF(INDEX('Required State Input – Clinic'!F$12:F$2011,$AT575)="","",INDEX('Required State Input – Clinic'!F$12:F$2011,$AT575)))</f>
        <v/>
      </c>
      <c r="G575" s="176" t="str">
        <f>IF($AR575="","",IF(INDEX('Required State Input – Clinic'!G$12:G$2011,$AT575)="","",INDEX('Required State Input – Clinic'!G$12:G$2011,$AT575)))</f>
        <v/>
      </c>
      <c r="H575" s="176" t="str">
        <f>IF($AR575="","",IF(INDEX('Required State Input – Clinic'!H$12:H$2011,$AT575)="","",INDEX('Required State Input – Clinic'!H$12:H$2011,$AT575)))</f>
        <v/>
      </c>
      <c r="I575" s="177" t="str">
        <f>IF($AR575="","",IF(INDEX('Required State Input – Clinic'!I$12:I$2011,$AT575)="","",INDEX('Required State Input – Clinic'!I$12:I$2011,$AT575)))</f>
        <v/>
      </c>
      <c r="J575" s="176" t="str">
        <f>IF($AR575="","",IF(INDEX('Required State Input – Clinic'!J$12:J$2011,$AT575)="","",INDEX('Required State Input – Clinic'!J$12:J$2011,$AT575)))</f>
        <v/>
      </c>
      <c r="K575" s="178" t="str">
        <f>IF($AR575="","",IF(INDEX('Required State Input – Clinic'!K$12:K$2011,$AT575)="","",INDEX('Required State Input – Clinic'!K$12:K$2011,$AT575)))</f>
        <v/>
      </c>
      <c r="L575" s="179" t="str">
        <f>IF($AR575="","",IF(INDEX('Required State Input – Clinic'!L$12:L$2011,$AT575)="","",INDEX('Required State Input – Clinic'!L$12:L$2011,$AT575)))</f>
        <v/>
      </c>
      <c r="M575" s="169" t="str">
        <f>IF($AR575="","",IF(INDEX('Required State Input – Clinic'!M$12:M$2011,$AT575)="","",INDEX('Required State Input – Clinic'!M$12:M$2011,$AT575)))</f>
        <v/>
      </c>
      <c r="N575" s="169" t="str">
        <f>IF($AR575="","",IF(INDEX('Required State Input – Clinic'!N$12:N$2011,$AT575)="","",INDEX('Required State Input – Clinic'!N$12:N$2011,$AT575)))</f>
        <v/>
      </c>
      <c r="O575" s="170" t="str">
        <f>IF($AR575="","",IF(INDEX('Required State Input – Clinic'!O$12:O$2011,$AT575)="","",ROUND(INDEX('Required State Input – Clinic'!O$12:O$2011,$AT575),2)))</f>
        <v/>
      </c>
      <c r="P575" s="170" t="str">
        <f>IF($AR575="","",IF(INDEX('Required State Input – Clinic'!P$12:P$2011,$AT575)="","",ROUND(INDEX('Required State Input – Clinic'!P$12:P$2011,$AT575),2)))</f>
        <v/>
      </c>
      <c r="Q575" s="170" t="str">
        <f>IF($AR575="","",IF(INDEX('Required State Input – Clinic'!Q$12:Q$2011,$AT575)="","",ROUND(INDEX('Required State Input – Clinic'!Q$12:Q$2011,$AT575),2)))</f>
        <v/>
      </c>
      <c r="R575" s="276" t="str">
        <f t="shared" si="80"/>
        <v/>
      </c>
      <c r="S575" s="171" t="str">
        <f>IF($AR575="","",IF(INDEX('Required State Input – Clinic'!R$12:R$2011,$AT575)="","",INDEX('Required State Input – Clinic'!R$12:R$2011,$AT575)))</f>
        <v/>
      </c>
      <c r="T575" s="169" t="str">
        <f>IF($AR575="","",IF(INDEX('Required State Input – Clinic'!S$12:S$2011,$AT575)="","",INDEX('Required State Input – Clinic'!S$12:S$2011,$AT575)))</f>
        <v/>
      </c>
      <c r="U575" s="170" t="str">
        <f>IF($AR575="","",IF(INDEX('Required State Input – Clinic'!T$12:T$2011,$AT575)="","",ROUND(INDEX('Required State Input – Clinic'!T$12:T$2011,$AT575),2)))</f>
        <v/>
      </c>
      <c r="V575" s="170" t="str">
        <f>IF($AR575="","",IF(INDEX('Required State Input – Clinic'!U$12:U$2011,$AT575)="","",ROUND(INDEX('Required State Input – Clinic'!U$12:U$2011,$AT575),2)))</f>
        <v/>
      </c>
      <c r="W575" s="170" t="str">
        <f>IF($AR575="","",IF(INDEX('Required State Input – Clinic'!V$12:V$2011,$AT575)="",0,ROUND(INDEX('Required State Input – Clinic'!V$12:V$2011,$AT575),2)))</f>
        <v/>
      </c>
      <c r="X575" s="170" t="str">
        <f>IF($AR575="","",IF(INDEX('Required State Input – Clinic'!W$12:W$2011,$AT575)="",0,ROUND(INDEX('Required State Input – Clinic'!W$12:W$2011,$AT575),2)))</f>
        <v/>
      </c>
      <c r="Y575" s="170" t="str">
        <f>IF($AR575="","",IF(INDEX('Required State Input – Clinic'!X$12:X$2011,$AT575)="",0,ROUND(INDEX('Required State Input – Clinic'!X$12:X$2011,$AT575),2)))</f>
        <v/>
      </c>
      <c r="Z575" s="180" t="str">
        <f t="shared" si="81"/>
        <v/>
      </c>
      <c r="AA575" s="179" t="str">
        <f>IF($AR575="","",IF(INDEX('Required State Input – Clinic'!Y$12:Y$2011,$AT575)="","",INDEX('Required State Input – Clinic'!Y$12:Y$2011,$AT575)))</f>
        <v/>
      </c>
      <c r="AB575" s="172" t="str">
        <f>IF($AR575="","",IF(INDEX('Required State Input – Clinic'!Z$12:Z$2011,$AT575)="","",ROUND(INDEX('Required State Input – Clinic'!Z$12:Z$2011,$AT575),4)))</f>
        <v/>
      </c>
      <c r="AC575" s="172" t="str">
        <f>IF($AR575="","",IF(INDEX('Required State Input – Clinic'!AA$12:AA$2011,$AT575)="","",ROUND(INDEX('Required State Input – Clinic'!AA$12:AA$2011,$AT575),4)))</f>
        <v/>
      </c>
      <c r="AD575" s="180" t="str">
        <f t="shared" si="82"/>
        <v/>
      </c>
      <c r="AE575" s="194" t="str">
        <f t="shared" si="83"/>
        <v/>
      </c>
      <c r="AF575" s="177" t="str">
        <f>IF($AR575="","",IF(INDEX('Required State Input – Clinic'!AB$12:AB$2011,$AT575)="","",INDEX('Required State Input – Clinic'!AB$12:AB$2011,$AT575)))</f>
        <v/>
      </c>
      <c r="AG575" s="172" t="str">
        <f>IF($AR575="","",IF(INDEX('Required State Input – Clinic'!AC$12:AC$2011,$AT575)="","",ROUND(INDEX('Required State Input – Clinic'!AC$12:AC$2011,$AT575),4)))</f>
        <v/>
      </c>
      <c r="AH575" s="180" t="str">
        <f t="shared" si="84"/>
        <v/>
      </c>
      <c r="AI575" s="173" t="str">
        <f>IF($AR575="","",IF(INDEX('Required State Input – Clinic'!AD$12:AD$2011,$AT575)="",0,ROUND(INDEX('Required State Input – Clinic'!AD$12:AD$2011,$AT575),2)))</f>
        <v/>
      </c>
      <c r="AJ575" s="180" t="str">
        <f t="shared" si="85"/>
        <v/>
      </c>
      <c r="AK575" s="194" t="str">
        <f t="shared" si="86"/>
        <v/>
      </c>
      <c r="AL575" s="170" t="str">
        <f>IF($AR575="","",IF(INDEX('Required State Input – Clinic'!AE$12:AE$2011,$AT575)="",0,ROUND(INDEX('Required State Input – Clinic'!AE$12:AE$2011,$AT575),2)))</f>
        <v/>
      </c>
      <c r="AM575" s="180" t="str">
        <f t="shared" si="87"/>
        <v/>
      </c>
      <c r="AR575" t="str">
        <f t="shared" si="88"/>
        <v/>
      </c>
      <c r="AS575" t="str">
        <f t="shared" si="89"/>
        <v/>
      </c>
      <c r="AT575" t="str">
        <f>IF(AR575="","",MATCH(AS575,'Required State Input – Clinic'!$AS$12:$AS$2011,FALSE))</f>
        <v/>
      </c>
    </row>
    <row r="576" spans="1:46" x14ac:dyDescent="0.25">
      <c r="A576" s="218" t="s">
        <v>257</v>
      </c>
      <c r="B576" s="174" t="str">
        <f>IF($AR576="","",IF(INDEX('Required State Input – Clinic'!B$12:B$2011,$AT576)="","",INDEX('Required State Input – Clinic'!B$12:B$2011,$AT576)))</f>
        <v/>
      </c>
      <c r="C576" s="168" t="str">
        <f>IF($AR576="","",IF(INDEX('Required State Input – Clinic'!C$12:C$2011,$AT576)="","",INDEX('Required State Input – Clinic'!C$12:C$2011,$AT576)))</f>
        <v/>
      </c>
      <c r="D576" s="175" t="str">
        <f>IF($AR576="","",IF(INDEX('Required State Input – Clinic'!D$12:D$2011,$AT576)="","",INDEX('Required State Input – Clinic'!D$12:D$2011,$AT576)))</f>
        <v/>
      </c>
      <c r="E576" s="174" t="str">
        <f>IF($AR576="","",IF(INDEX('Required State Input – Clinic'!E$12:E$2011,$AT576)="","",INDEX('Required State Input – Clinic'!E$12:E$2011,$AT576)))</f>
        <v/>
      </c>
      <c r="F576" s="176" t="str">
        <f>IF($AR576="","",IF(INDEX('Required State Input – Clinic'!F$12:F$2011,$AT576)="","",INDEX('Required State Input – Clinic'!F$12:F$2011,$AT576)))</f>
        <v/>
      </c>
      <c r="G576" s="176" t="str">
        <f>IF($AR576="","",IF(INDEX('Required State Input – Clinic'!G$12:G$2011,$AT576)="","",INDEX('Required State Input – Clinic'!G$12:G$2011,$AT576)))</f>
        <v/>
      </c>
      <c r="H576" s="176" t="str">
        <f>IF($AR576="","",IF(INDEX('Required State Input – Clinic'!H$12:H$2011,$AT576)="","",INDEX('Required State Input – Clinic'!H$12:H$2011,$AT576)))</f>
        <v/>
      </c>
      <c r="I576" s="177" t="str">
        <f>IF($AR576="","",IF(INDEX('Required State Input – Clinic'!I$12:I$2011,$AT576)="","",INDEX('Required State Input – Clinic'!I$12:I$2011,$AT576)))</f>
        <v/>
      </c>
      <c r="J576" s="176" t="str">
        <f>IF($AR576="","",IF(INDEX('Required State Input – Clinic'!J$12:J$2011,$AT576)="","",INDEX('Required State Input – Clinic'!J$12:J$2011,$AT576)))</f>
        <v/>
      </c>
      <c r="K576" s="178" t="str">
        <f>IF($AR576="","",IF(INDEX('Required State Input – Clinic'!K$12:K$2011,$AT576)="","",INDEX('Required State Input – Clinic'!K$12:K$2011,$AT576)))</f>
        <v/>
      </c>
      <c r="L576" s="179" t="str">
        <f>IF($AR576="","",IF(INDEX('Required State Input – Clinic'!L$12:L$2011,$AT576)="","",INDEX('Required State Input – Clinic'!L$12:L$2011,$AT576)))</f>
        <v/>
      </c>
      <c r="M576" s="169" t="str">
        <f>IF($AR576="","",IF(INDEX('Required State Input – Clinic'!M$12:M$2011,$AT576)="","",INDEX('Required State Input – Clinic'!M$12:M$2011,$AT576)))</f>
        <v/>
      </c>
      <c r="N576" s="169" t="str">
        <f>IF($AR576="","",IF(INDEX('Required State Input – Clinic'!N$12:N$2011,$AT576)="","",INDEX('Required State Input – Clinic'!N$12:N$2011,$AT576)))</f>
        <v/>
      </c>
      <c r="O576" s="170" t="str">
        <f>IF($AR576="","",IF(INDEX('Required State Input – Clinic'!O$12:O$2011,$AT576)="","",ROUND(INDEX('Required State Input – Clinic'!O$12:O$2011,$AT576),2)))</f>
        <v/>
      </c>
      <c r="P576" s="170" t="str">
        <f>IF($AR576="","",IF(INDEX('Required State Input – Clinic'!P$12:P$2011,$AT576)="","",ROUND(INDEX('Required State Input – Clinic'!P$12:P$2011,$AT576),2)))</f>
        <v/>
      </c>
      <c r="Q576" s="170" t="str">
        <f>IF($AR576="","",IF(INDEX('Required State Input – Clinic'!Q$12:Q$2011,$AT576)="","",ROUND(INDEX('Required State Input – Clinic'!Q$12:Q$2011,$AT576),2)))</f>
        <v/>
      </c>
      <c r="R576" s="276" t="str">
        <f t="shared" si="80"/>
        <v/>
      </c>
      <c r="S576" s="171" t="str">
        <f>IF($AR576="","",IF(INDEX('Required State Input – Clinic'!R$12:R$2011,$AT576)="","",INDEX('Required State Input – Clinic'!R$12:R$2011,$AT576)))</f>
        <v/>
      </c>
      <c r="T576" s="169" t="str">
        <f>IF($AR576="","",IF(INDEX('Required State Input – Clinic'!S$12:S$2011,$AT576)="","",INDEX('Required State Input – Clinic'!S$12:S$2011,$AT576)))</f>
        <v/>
      </c>
      <c r="U576" s="170" t="str">
        <f>IF($AR576="","",IF(INDEX('Required State Input – Clinic'!T$12:T$2011,$AT576)="","",ROUND(INDEX('Required State Input – Clinic'!T$12:T$2011,$AT576),2)))</f>
        <v/>
      </c>
      <c r="V576" s="170" t="str">
        <f>IF($AR576="","",IF(INDEX('Required State Input – Clinic'!U$12:U$2011,$AT576)="","",ROUND(INDEX('Required State Input – Clinic'!U$12:U$2011,$AT576),2)))</f>
        <v/>
      </c>
      <c r="W576" s="170" t="str">
        <f>IF($AR576="","",IF(INDEX('Required State Input – Clinic'!V$12:V$2011,$AT576)="",0,ROUND(INDEX('Required State Input – Clinic'!V$12:V$2011,$AT576),2)))</f>
        <v/>
      </c>
      <c r="X576" s="170" t="str">
        <f>IF($AR576="","",IF(INDEX('Required State Input – Clinic'!W$12:W$2011,$AT576)="",0,ROUND(INDEX('Required State Input – Clinic'!W$12:W$2011,$AT576),2)))</f>
        <v/>
      </c>
      <c r="Y576" s="170" t="str">
        <f>IF($AR576="","",IF(INDEX('Required State Input – Clinic'!X$12:X$2011,$AT576)="",0,ROUND(INDEX('Required State Input – Clinic'!X$12:X$2011,$AT576),2)))</f>
        <v/>
      </c>
      <c r="Z576" s="180" t="str">
        <f t="shared" si="81"/>
        <v/>
      </c>
      <c r="AA576" s="179" t="str">
        <f>IF($AR576="","",IF(INDEX('Required State Input – Clinic'!Y$12:Y$2011,$AT576)="","",INDEX('Required State Input – Clinic'!Y$12:Y$2011,$AT576)))</f>
        <v/>
      </c>
      <c r="AB576" s="172" t="str">
        <f>IF($AR576="","",IF(INDEX('Required State Input – Clinic'!Z$12:Z$2011,$AT576)="","",ROUND(INDEX('Required State Input – Clinic'!Z$12:Z$2011,$AT576),4)))</f>
        <v/>
      </c>
      <c r="AC576" s="172" t="str">
        <f>IF($AR576="","",IF(INDEX('Required State Input – Clinic'!AA$12:AA$2011,$AT576)="","",ROUND(INDEX('Required State Input – Clinic'!AA$12:AA$2011,$AT576),4)))</f>
        <v/>
      </c>
      <c r="AD576" s="180" t="str">
        <f t="shared" si="82"/>
        <v/>
      </c>
      <c r="AE576" s="194" t="str">
        <f t="shared" si="83"/>
        <v/>
      </c>
      <c r="AF576" s="177" t="str">
        <f>IF($AR576="","",IF(INDEX('Required State Input – Clinic'!AB$12:AB$2011,$AT576)="","",INDEX('Required State Input – Clinic'!AB$12:AB$2011,$AT576)))</f>
        <v/>
      </c>
      <c r="AG576" s="172" t="str">
        <f>IF($AR576="","",IF(INDEX('Required State Input – Clinic'!AC$12:AC$2011,$AT576)="","",ROUND(INDEX('Required State Input – Clinic'!AC$12:AC$2011,$AT576),4)))</f>
        <v/>
      </c>
      <c r="AH576" s="180" t="str">
        <f t="shared" si="84"/>
        <v/>
      </c>
      <c r="AI576" s="173" t="str">
        <f>IF($AR576="","",IF(INDEX('Required State Input – Clinic'!AD$12:AD$2011,$AT576)="",0,ROUND(INDEX('Required State Input – Clinic'!AD$12:AD$2011,$AT576),2)))</f>
        <v/>
      </c>
      <c r="AJ576" s="180" t="str">
        <f t="shared" si="85"/>
        <v/>
      </c>
      <c r="AK576" s="194" t="str">
        <f t="shared" si="86"/>
        <v/>
      </c>
      <c r="AL576" s="170" t="str">
        <f>IF($AR576="","",IF(INDEX('Required State Input – Clinic'!AE$12:AE$2011,$AT576)="",0,ROUND(INDEX('Required State Input – Clinic'!AE$12:AE$2011,$AT576),2)))</f>
        <v/>
      </c>
      <c r="AM576" s="180" t="str">
        <f t="shared" si="87"/>
        <v/>
      </c>
      <c r="AR576" t="str">
        <f t="shared" si="88"/>
        <v/>
      </c>
      <c r="AS576" t="str">
        <f t="shared" si="89"/>
        <v/>
      </c>
      <c r="AT576" t="str">
        <f>IF(AR576="","",MATCH(AS576,'Required State Input – Clinic'!$AS$12:$AS$2011,FALSE))</f>
        <v/>
      </c>
    </row>
    <row r="577" spans="1:46" x14ac:dyDescent="0.25">
      <c r="A577" s="218" t="s">
        <v>257</v>
      </c>
      <c r="B577" s="174" t="str">
        <f>IF($AR577="","",IF(INDEX('Required State Input – Clinic'!B$12:B$2011,$AT577)="","",INDEX('Required State Input – Clinic'!B$12:B$2011,$AT577)))</f>
        <v/>
      </c>
      <c r="C577" s="168" t="str">
        <f>IF($AR577="","",IF(INDEX('Required State Input – Clinic'!C$12:C$2011,$AT577)="","",INDEX('Required State Input – Clinic'!C$12:C$2011,$AT577)))</f>
        <v/>
      </c>
      <c r="D577" s="175" t="str">
        <f>IF($AR577="","",IF(INDEX('Required State Input – Clinic'!D$12:D$2011,$AT577)="","",INDEX('Required State Input – Clinic'!D$12:D$2011,$AT577)))</f>
        <v/>
      </c>
      <c r="E577" s="174" t="str">
        <f>IF($AR577="","",IF(INDEX('Required State Input – Clinic'!E$12:E$2011,$AT577)="","",INDEX('Required State Input – Clinic'!E$12:E$2011,$AT577)))</f>
        <v/>
      </c>
      <c r="F577" s="176" t="str">
        <f>IF($AR577="","",IF(INDEX('Required State Input – Clinic'!F$12:F$2011,$AT577)="","",INDEX('Required State Input – Clinic'!F$12:F$2011,$AT577)))</f>
        <v/>
      </c>
      <c r="G577" s="176" t="str">
        <f>IF($AR577="","",IF(INDEX('Required State Input – Clinic'!G$12:G$2011,$AT577)="","",INDEX('Required State Input – Clinic'!G$12:G$2011,$AT577)))</f>
        <v/>
      </c>
      <c r="H577" s="176" t="str">
        <f>IF($AR577="","",IF(INDEX('Required State Input – Clinic'!H$12:H$2011,$AT577)="","",INDEX('Required State Input – Clinic'!H$12:H$2011,$AT577)))</f>
        <v/>
      </c>
      <c r="I577" s="177" t="str">
        <f>IF($AR577="","",IF(INDEX('Required State Input – Clinic'!I$12:I$2011,$AT577)="","",INDEX('Required State Input – Clinic'!I$12:I$2011,$AT577)))</f>
        <v/>
      </c>
      <c r="J577" s="176" t="str">
        <f>IF($AR577="","",IF(INDEX('Required State Input – Clinic'!J$12:J$2011,$AT577)="","",INDEX('Required State Input – Clinic'!J$12:J$2011,$AT577)))</f>
        <v/>
      </c>
      <c r="K577" s="178" t="str">
        <f>IF($AR577="","",IF(INDEX('Required State Input – Clinic'!K$12:K$2011,$AT577)="","",INDEX('Required State Input – Clinic'!K$12:K$2011,$AT577)))</f>
        <v/>
      </c>
      <c r="L577" s="179" t="str">
        <f>IF($AR577="","",IF(INDEX('Required State Input – Clinic'!L$12:L$2011,$AT577)="","",INDEX('Required State Input – Clinic'!L$12:L$2011,$AT577)))</f>
        <v/>
      </c>
      <c r="M577" s="169" t="str">
        <f>IF($AR577="","",IF(INDEX('Required State Input – Clinic'!M$12:M$2011,$AT577)="","",INDEX('Required State Input – Clinic'!M$12:M$2011,$AT577)))</f>
        <v/>
      </c>
      <c r="N577" s="169" t="str">
        <f>IF($AR577="","",IF(INDEX('Required State Input – Clinic'!N$12:N$2011,$AT577)="","",INDEX('Required State Input – Clinic'!N$12:N$2011,$AT577)))</f>
        <v/>
      </c>
      <c r="O577" s="170" t="str">
        <f>IF($AR577="","",IF(INDEX('Required State Input – Clinic'!O$12:O$2011,$AT577)="","",ROUND(INDEX('Required State Input – Clinic'!O$12:O$2011,$AT577),2)))</f>
        <v/>
      </c>
      <c r="P577" s="170" t="str">
        <f>IF($AR577="","",IF(INDEX('Required State Input – Clinic'!P$12:P$2011,$AT577)="","",ROUND(INDEX('Required State Input – Clinic'!P$12:P$2011,$AT577),2)))</f>
        <v/>
      </c>
      <c r="Q577" s="170" t="str">
        <f>IF($AR577="","",IF(INDEX('Required State Input – Clinic'!Q$12:Q$2011,$AT577)="","",ROUND(INDEX('Required State Input – Clinic'!Q$12:Q$2011,$AT577),2)))</f>
        <v/>
      </c>
      <c r="R577" s="276" t="str">
        <f t="shared" si="80"/>
        <v/>
      </c>
      <c r="S577" s="171" t="str">
        <f>IF($AR577="","",IF(INDEX('Required State Input – Clinic'!R$12:R$2011,$AT577)="","",INDEX('Required State Input – Clinic'!R$12:R$2011,$AT577)))</f>
        <v/>
      </c>
      <c r="T577" s="169" t="str">
        <f>IF($AR577="","",IF(INDEX('Required State Input – Clinic'!S$12:S$2011,$AT577)="","",INDEX('Required State Input – Clinic'!S$12:S$2011,$AT577)))</f>
        <v/>
      </c>
      <c r="U577" s="170" t="str">
        <f>IF($AR577="","",IF(INDEX('Required State Input – Clinic'!T$12:T$2011,$AT577)="","",ROUND(INDEX('Required State Input – Clinic'!T$12:T$2011,$AT577),2)))</f>
        <v/>
      </c>
      <c r="V577" s="170" t="str">
        <f>IF($AR577="","",IF(INDEX('Required State Input – Clinic'!U$12:U$2011,$AT577)="","",ROUND(INDEX('Required State Input – Clinic'!U$12:U$2011,$AT577),2)))</f>
        <v/>
      </c>
      <c r="W577" s="170" t="str">
        <f>IF($AR577="","",IF(INDEX('Required State Input – Clinic'!V$12:V$2011,$AT577)="",0,ROUND(INDEX('Required State Input – Clinic'!V$12:V$2011,$AT577),2)))</f>
        <v/>
      </c>
      <c r="X577" s="170" t="str">
        <f>IF($AR577="","",IF(INDEX('Required State Input – Clinic'!W$12:W$2011,$AT577)="",0,ROUND(INDEX('Required State Input – Clinic'!W$12:W$2011,$AT577),2)))</f>
        <v/>
      </c>
      <c r="Y577" s="170" t="str">
        <f>IF($AR577="","",IF(INDEX('Required State Input – Clinic'!X$12:X$2011,$AT577)="",0,ROUND(INDEX('Required State Input – Clinic'!X$12:X$2011,$AT577),2)))</f>
        <v/>
      </c>
      <c r="Z577" s="180" t="str">
        <f t="shared" si="81"/>
        <v/>
      </c>
      <c r="AA577" s="179" t="str">
        <f>IF($AR577="","",IF(INDEX('Required State Input – Clinic'!Y$12:Y$2011,$AT577)="","",INDEX('Required State Input – Clinic'!Y$12:Y$2011,$AT577)))</f>
        <v/>
      </c>
      <c r="AB577" s="172" t="str">
        <f>IF($AR577="","",IF(INDEX('Required State Input – Clinic'!Z$12:Z$2011,$AT577)="","",ROUND(INDEX('Required State Input – Clinic'!Z$12:Z$2011,$AT577),4)))</f>
        <v/>
      </c>
      <c r="AC577" s="172" t="str">
        <f>IF($AR577="","",IF(INDEX('Required State Input – Clinic'!AA$12:AA$2011,$AT577)="","",ROUND(INDEX('Required State Input – Clinic'!AA$12:AA$2011,$AT577),4)))</f>
        <v/>
      </c>
      <c r="AD577" s="180" t="str">
        <f t="shared" si="82"/>
        <v/>
      </c>
      <c r="AE577" s="194" t="str">
        <f t="shared" si="83"/>
        <v/>
      </c>
      <c r="AF577" s="177" t="str">
        <f>IF($AR577="","",IF(INDEX('Required State Input – Clinic'!AB$12:AB$2011,$AT577)="","",INDEX('Required State Input – Clinic'!AB$12:AB$2011,$AT577)))</f>
        <v/>
      </c>
      <c r="AG577" s="172" t="str">
        <f>IF($AR577="","",IF(INDEX('Required State Input – Clinic'!AC$12:AC$2011,$AT577)="","",ROUND(INDEX('Required State Input – Clinic'!AC$12:AC$2011,$AT577),4)))</f>
        <v/>
      </c>
      <c r="AH577" s="180" t="str">
        <f t="shared" si="84"/>
        <v/>
      </c>
      <c r="AI577" s="173" t="str">
        <f>IF($AR577="","",IF(INDEX('Required State Input – Clinic'!AD$12:AD$2011,$AT577)="",0,ROUND(INDEX('Required State Input – Clinic'!AD$12:AD$2011,$AT577),2)))</f>
        <v/>
      </c>
      <c r="AJ577" s="180" t="str">
        <f t="shared" si="85"/>
        <v/>
      </c>
      <c r="AK577" s="194" t="str">
        <f t="shared" si="86"/>
        <v/>
      </c>
      <c r="AL577" s="170" t="str">
        <f>IF($AR577="","",IF(INDEX('Required State Input – Clinic'!AE$12:AE$2011,$AT577)="",0,ROUND(INDEX('Required State Input – Clinic'!AE$12:AE$2011,$AT577),2)))</f>
        <v/>
      </c>
      <c r="AM577" s="180" t="str">
        <f t="shared" si="87"/>
        <v/>
      </c>
      <c r="AR577" t="str">
        <f t="shared" si="88"/>
        <v/>
      </c>
      <c r="AS577" t="str">
        <f t="shared" si="89"/>
        <v/>
      </c>
      <c r="AT577" t="str">
        <f>IF(AR577="","",MATCH(AS577,'Required State Input – Clinic'!$AS$12:$AS$2011,FALSE))</f>
        <v/>
      </c>
    </row>
    <row r="578" spans="1:46" x14ac:dyDescent="0.25">
      <c r="A578" s="218" t="s">
        <v>257</v>
      </c>
      <c r="B578" s="174" t="str">
        <f>IF($AR578="","",IF(INDEX('Required State Input – Clinic'!B$12:B$2011,$AT578)="","",INDEX('Required State Input – Clinic'!B$12:B$2011,$AT578)))</f>
        <v/>
      </c>
      <c r="C578" s="168" t="str">
        <f>IF($AR578="","",IF(INDEX('Required State Input – Clinic'!C$12:C$2011,$AT578)="","",INDEX('Required State Input – Clinic'!C$12:C$2011,$AT578)))</f>
        <v/>
      </c>
      <c r="D578" s="175" t="str">
        <f>IF($AR578="","",IF(INDEX('Required State Input – Clinic'!D$12:D$2011,$AT578)="","",INDEX('Required State Input – Clinic'!D$12:D$2011,$AT578)))</f>
        <v/>
      </c>
      <c r="E578" s="174" t="str">
        <f>IF($AR578="","",IF(INDEX('Required State Input – Clinic'!E$12:E$2011,$AT578)="","",INDEX('Required State Input – Clinic'!E$12:E$2011,$AT578)))</f>
        <v/>
      </c>
      <c r="F578" s="176" t="str">
        <f>IF($AR578="","",IF(INDEX('Required State Input – Clinic'!F$12:F$2011,$AT578)="","",INDEX('Required State Input – Clinic'!F$12:F$2011,$AT578)))</f>
        <v/>
      </c>
      <c r="G578" s="176" t="str">
        <f>IF($AR578="","",IF(INDEX('Required State Input – Clinic'!G$12:G$2011,$AT578)="","",INDEX('Required State Input – Clinic'!G$12:G$2011,$AT578)))</f>
        <v/>
      </c>
      <c r="H578" s="176" t="str">
        <f>IF($AR578="","",IF(INDEX('Required State Input – Clinic'!H$12:H$2011,$AT578)="","",INDEX('Required State Input – Clinic'!H$12:H$2011,$AT578)))</f>
        <v/>
      </c>
      <c r="I578" s="177" t="str">
        <f>IF($AR578="","",IF(INDEX('Required State Input – Clinic'!I$12:I$2011,$AT578)="","",INDEX('Required State Input – Clinic'!I$12:I$2011,$AT578)))</f>
        <v/>
      </c>
      <c r="J578" s="176" t="str">
        <f>IF($AR578="","",IF(INDEX('Required State Input – Clinic'!J$12:J$2011,$AT578)="","",INDEX('Required State Input – Clinic'!J$12:J$2011,$AT578)))</f>
        <v/>
      </c>
      <c r="K578" s="178" t="str">
        <f>IF($AR578="","",IF(INDEX('Required State Input – Clinic'!K$12:K$2011,$AT578)="","",INDEX('Required State Input – Clinic'!K$12:K$2011,$AT578)))</f>
        <v/>
      </c>
      <c r="L578" s="179" t="str">
        <f>IF($AR578="","",IF(INDEX('Required State Input – Clinic'!L$12:L$2011,$AT578)="","",INDEX('Required State Input – Clinic'!L$12:L$2011,$AT578)))</f>
        <v/>
      </c>
      <c r="M578" s="169" t="str">
        <f>IF($AR578="","",IF(INDEX('Required State Input – Clinic'!M$12:M$2011,$AT578)="","",INDEX('Required State Input – Clinic'!M$12:M$2011,$AT578)))</f>
        <v/>
      </c>
      <c r="N578" s="169" t="str">
        <f>IF($AR578="","",IF(INDEX('Required State Input – Clinic'!N$12:N$2011,$AT578)="","",INDEX('Required State Input – Clinic'!N$12:N$2011,$AT578)))</f>
        <v/>
      </c>
      <c r="O578" s="170" t="str">
        <f>IF($AR578="","",IF(INDEX('Required State Input – Clinic'!O$12:O$2011,$AT578)="","",ROUND(INDEX('Required State Input – Clinic'!O$12:O$2011,$AT578),2)))</f>
        <v/>
      </c>
      <c r="P578" s="170" t="str">
        <f>IF($AR578="","",IF(INDEX('Required State Input – Clinic'!P$12:P$2011,$AT578)="","",ROUND(INDEX('Required State Input – Clinic'!P$12:P$2011,$AT578),2)))</f>
        <v/>
      </c>
      <c r="Q578" s="170" t="str">
        <f>IF($AR578="","",IF(INDEX('Required State Input – Clinic'!Q$12:Q$2011,$AT578)="","",ROUND(INDEX('Required State Input – Clinic'!Q$12:Q$2011,$AT578),2)))</f>
        <v/>
      </c>
      <c r="R578" s="276" t="str">
        <f t="shared" si="80"/>
        <v/>
      </c>
      <c r="S578" s="171" t="str">
        <f>IF($AR578="","",IF(INDEX('Required State Input – Clinic'!R$12:R$2011,$AT578)="","",INDEX('Required State Input – Clinic'!R$12:R$2011,$AT578)))</f>
        <v/>
      </c>
      <c r="T578" s="169" t="str">
        <f>IF($AR578="","",IF(INDEX('Required State Input – Clinic'!S$12:S$2011,$AT578)="","",INDEX('Required State Input – Clinic'!S$12:S$2011,$AT578)))</f>
        <v/>
      </c>
      <c r="U578" s="170" t="str">
        <f>IF($AR578="","",IF(INDEX('Required State Input – Clinic'!T$12:T$2011,$AT578)="","",ROUND(INDEX('Required State Input – Clinic'!T$12:T$2011,$AT578),2)))</f>
        <v/>
      </c>
      <c r="V578" s="170" t="str">
        <f>IF($AR578="","",IF(INDEX('Required State Input – Clinic'!U$12:U$2011,$AT578)="","",ROUND(INDEX('Required State Input – Clinic'!U$12:U$2011,$AT578),2)))</f>
        <v/>
      </c>
      <c r="W578" s="170" t="str">
        <f>IF($AR578="","",IF(INDEX('Required State Input – Clinic'!V$12:V$2011,$AT578)="",0,ROUND(INDEX('Required State Input – Clinic'!V$12:V$2011,$AT578),2)))</f>
        <v/>
      </c>
      <c r="X578" s="170" t="str">
        <f>IF($AR578="","",IF(INDEX('Required State Input – Clinic'!W$12:W$2011,$AT578)="",0,ROUND(INDEX('Required State Input – Clinic'!W$12:W$2011,$AT578),2)))</f>
        <v/>
      </c>
      <c r="Y578" s="170" t="str">
        <f>IF($AR578="","",IF(INDEX('Required State Input – Clinic'!X$12:X$2011,$AT578)="",0,ROUND(INDEX('Required State Input – Clinic'!X$12:X$2011,$AT578),2)))</f>
        <v/>
      </c>
      <c r="Z578" s="180" t="str">
        <f t="shared" si="81"/>
        <v/>
      </c>
      <c r="AA578" s="179" t="str">
        <f>IF($AR578="","",IF(INDEX('Required State Input – Clinic'!Y$12:Y$2011,$AT578)="","",INDEX('Required State Input – Clinic'!Y$12:Y$2011,$AT578)))</f>
        <v/>
      </c>
      <c r="AB578" s="172" t="str">
        <f>IF($AR578="","",IF(INDEX('Required State Input – Clinic'!Z$12:Z$2011,$AT578)="","",ROUND(INDEX('Required State Input – Clinic'!Z$12:Z$2011,$AT578),4)))</f>
        <v/>
      </c>
      <c r="AC578" s="172" t="str">
        <f>IF($AR578="","",IF(INDEX('Required State Input – Clinic'!AA$12:AA$2011,$AT578)="","",ROUND(INDEX('Required State Input – Clinic'!AA$12:AA$2011,$AT578),4)))</f>
        <v/>
      </c>
      <c r="AD578" s="180" t="str">
        <f t="shared" si="82"/>
        <v/>
      </c>
      <c r="AE578" s="194" t="str">
        <f t="shared" si="83"/>
        <v/>
      </c>
      <c r="AF578" s="177" t="str">
        <f>IF($AR578="","",IF(INDEX('Required State Input – Clinic'!AB$12:AB$2011,$AT578)="","",INDEX('Required State Input – Clinic'!AB$12:AB$2011,$AT578)))</f>
        <v/>
      </c>
      <c r="AG578" s="172" t="str">
        <f>IF($AR578="","",IF(INDEX('Required State Input – Clinic'!AC$12:AC$2011,$AT578)="","",ROUND(INDEX('Required State Input – Clinic'!AC$12:AC$2011,$AT578),4)))</f>
        <v/>
      </c>
      <c r="AH578" s="180" t="str">
        <f t="shared" si="84"/>
        <v/>
      </c>
      <c r="AI578" s="173" t="str">
        <f>IF($AR578="","",IF(INDEX('Required State Input – Clinic'!AD$12:AD$2011,$AT578)="",0,ROUND(INDEX('Required State Input – Clinic'!AD$12:AD$2011,$AT578),2)))</f>
        <v/>
      </c>
      <c r="AJ578" s="180" t="str">
        <f t="shared" si="85"/>
        <v/>
      </c>
      <c r="AK578" s="194" t="str">
        <f t="shared" si="86"/>
        <v/>
      </c>
      <c r="AL578" s="170" t="str">
        <f>IF($AR578="","",IF(INDEX('Required State Input – Clinic'!AE$12:AE$2011,$AT578)="",0,ROUND(INDEX('Required State Input – Clinic'!AE$12:AE$2011,$AT578),2)))</f>
        <v/>
      </c>
      <c r="AM578" s="180" t="str">
        <f t="shared" si="87"/>
        <v/>
      </c>
      <c r="AR578" t="str">
        <f t="shared" si="88"/>
        <v/>
      </c>
      <c r="AS578" t="str">
        <f t="shared" si="89"/>
        <v/>
      </c>
      <c r="AT578" t="str">
        <f>IF(AR578="","",MATCH(AS578,'Required State Input – Clinic'!$AS$12:$AS$2011,FALSE))</f>
        <v/>
      </c>
    </row>
    <row r="579" spans="1:46" x14ac:dyDescent="0.25">
      <c r="A579" s="218" t="s">
        <v>257</v>
      </c>
      <c r="B579" s="174" t="str">
        <f>IF($AR579="","",IF(INDEX('Required State Input – Clinic'!B$12:B$2011,$AT579)="","",INDEX('Required State Input – Clinic'!B$12:B$2011,$AT579)))</f>
        <v/>
      </c>
      <c r="C579" s="168" t="str">
        <f>IF($AR579="","",IF(INDEX('Required State Input – Clinic'!C$12:C$2011,$AT579)="","",INDEX('Required State Input – Clinic'!C$12:C$2011,$AT579)))</f>
        <v/>
      </c>
      <c r="D579" s="175" t="str">
        <f>IF($AR579="","",IF(INDEX('Required State Input – Clinic'!D$12:D$2011,$AT579)="","",INDEX('Required State Input – Clinic'!D$12:D$2011,$AT579)))</f>
        <v/>
      </c>
      <c r="E579" s="174" t="str">
        <f>IF($AR579="","",IF(INDEX('Required State Input – Clinic'!E$12:E$2011,$AT579)="","",INDEX('Required State Input – Clinic'!E$12:E$2011,$AT579)))</f>
        <v/>
      </c>
      <c r="F579" s="176" t="str">
        <f>IF($AR579="","",IF(INDEX('Required State Input – Clinic'!F$12:F$2011,$AT579)="","",INDEX('Required State Input – Clinic'!F$12:F$2011,$AT579)))</f>
        <v/>
      </c>
      <c r="G579" s="176" t="str">
        <f>IF($AR579="","",IF(INDEX('Required State Input – Clinic'!G$12:G$2011,$AT579)="","",INDEX('Required State Input – Clinic'!G$12:G$2011,$AT579)))</f>
        <v/>
      </c>
      <c r="H579" s="176" t="str">
        <f>IF($AR579="","",IF(INDEX('Required State Input – Clinic'!H$12:H$2011,$AT579)="","",INDEX('Required State Input – Clinic'!H$12:H$2011,$AT579)))</f>
        <v/>
      </c>
      <c r="I579" s="177" t="str">
        <f>IF($AR579="","",IF(INDEX('Required State Input – Clinic'!I$12:I$2011,$AT579)="","",INDEX('Required State Input – Clinic'!I$12:I$2011,$AT579)))</f>
        <v/>
      </c>
      <c r="J579" s="176" t="str">
        <f>IF($AR579="","",IF(INDEX('Required State Input – Clinic'!J$12:J$2011,$AT579)="","",INDEX('Required State Input – Clinic'!J$12:J$2011,$AT579)))</f>
        <v/>
      </c>
      <c r="K579" s="178" t="str">
        <f>IF($AR579="","",IF(INDEX('Required State Input – Clinic'!K$12:K$2011,$AT579)="","",INDEX('Required State Input – Clinic'!K$12:K$2011,$AT579)))</f>
        <v/>
      </c>
      <c r="L579" s="179" t="str">
        <f>IF($AR579="","",IF(INDEX('Required State Input – Clinic'!L$12:L$2011,$AT579)="","",INDEX('Required State Input – Clinic'!L$12:L$2011,$AT579)))</f>
        <v/>
      </c>
      <c r="M579" s="169" t="str">
        <f>IF($AR579="","",IF(INDEX('Required State Input – Clinic'!M$12:M$2011,$AT579)="","",INDEX('Required State Input – Clinic'!M$12:M$2011,$AT579)))</f>
        <v/>
      </c>
      <c r="N579" s="169" t="str">
        <f>IF($AR579="","",IF(INDEX('Required State Input – Clinic'!N$12:N$2011,$AT579)="","",INDEX('Required State Input – Clinic'!N$12:N$2011,$AT579)))</f>
        <v/>
      </c>
      <c r="O579" s="170" t="str">
        <f>IF($AR579="","",IF(INDEX('Required State Input – Clinic'!O$12:O$2011,$AT579)="","",ROUND(INDEX('Required State Input – Clinic'!O$12:O$2011,$AT579),2)))</f>
        <v/>
      </c>
      <c r="P579" s="170" t="str">
        <f>IF($AR579="","",IF(INDEX('Required State Input – Clinic'!P$12:P$2011,$AT579)="","",ROUND(INDEX('Required State Input – Clinic'!P$12:P$2011,$AT579),2)))</f>
        <v/>
      </c>
      <c r="Q579" s="170" t="str">
        <f>IF($AR579="","",IF(INDEX('Required State Input – Clinic'!Q$12:Q$2011,$AT579)="","",ROUND(INDEX('Required State Input – Clinic'!Q$12:Q$2011,$AT579),2)))</f>
        <v/>
      </c>
      <c r="R579" s="276" t="str">
        <f t="shared" si="80"/>
        <v/>
      </c>
      <c r="S579" s="171" t="str">
        <f>IF($AR579="","",IF(INDEX('Required State Input – Clinic'!R$12:R$2011,$AT579)="","",INDEX('Required State Input – Clinic'!R$12:R$2011,$AT579)))</f>
        <v/>
      </c>
      <c r="T579" s="169" t="str">
        <f>IF($AR579="","",IF(INDEX('Required State Input – Clinic'!S$12:S$2011,$AT579)="","",INDEX('Required State Input – Clinic'!S$12:S$2011,$AT579)))</f>
        <v/>
      </c>
      <c r="U579" s="170" t="str">
        <f>IF($AR579="","",IF(INDEX('Required State Input – Clinic'!T$12:T$2011,$AT579)="","",ROUND(INDEX('Required State Input – Clinic'!T$12:T$2011,$AT579),2)))</f>
        <v/>
      </c>
      <c r="V579" s="170" t="str">
        <f>IF($AR579="","",IF(INDEX('Required State Input – Clinic'!U$12:U$2011,$AT579)="","",ROUND(INDEX('Required State Input – Clinic'!U$12:U$2011,$AT579),2)))</f>
        <v/>
      </c>
      <c r="W579" s="170" t="str">
        <f>IF($AR579="","",IF(INDEX('Required State Input – Clinic'!V$12:V$2011,$AT579)="",0,ROUND(INDEX('Required State Input – Clinic'!V$12:V$2011,$AT579),2)))</f>
        <v/>
      </c>
      <c r="X579" s="170" t="str">
        <f>IF($AR579="","",IF(INDEX('Required State Input – Clinic'!W$12:W$2011,$AT579)="",0,ROUND(INDEX('Required State Input – Clinic'!W$12:W$2011,$AT579),2)))</f>
        <v/>
      </c>
      <c r="Y579" s="170" t="str">
        <f>IF($AR579="","",IF(INDEX('Required State Input – Clinic'!X$12:X$2011,$AT579)="",0,ROUND(INDEX('Required State Input – Clinic'!X$12:X$2011,$AT579),2)))</f>
        <v/>
      </c>
      <c r="Z579" s="180" t="str">
        <f t="shared" si="81"/>
        <v/>
      </c>
      <c r="AA579" s="179" t="str">
        <f>IF($AR579="","",IF(INDEX('Required State Input – Clinic'!Y$12:Y$2011,$AT579)="","",INDEX('Required State Input – Clinic'!Y$12:Y$2011,$AT579)))</f>
        <v/>
      </c>
      <c r="AB579" s="172" t="str">
        <f>IF($AR579="","",IF(INDEX('Required State Input – Clinic'!Z$12:Z$2011,$AT579)="","",ROUND(INDEX('Required State Input – Clinic'!Z$12:Z$2011,$AT579),4)))</f>
        <v/>
      </c>
      <c r="AC579" s="172" t="str">
        <f>IF($AR579="","",IF(INDEX('Required State Input – Clinic'!AA$12:AA$2011,$AT579)="","",ROUND(INDEX('Required State Input – Clinic'!AA$12:AA$2011,$AT579),4)))</f>
        <v/>
      </c>
      <c r="AD579" s="180" t="str">
        <f t="shared" si="82"/>
        <v/>
      </c>
      <c r="AE579" s="194" t="str">
        <f t="shared" si="83"/>
        <v/>
      </c>
      <c r="AF579" s="177" t="str">
        <f>IF($AR579="","",IF(INDEX('Required State Input – Clinic'!AB$12:AB$2011,$AT579)="","",INDEX('Required State Input – Clinic'!AB$12:AB$2011,$AT579)))</f>
        <v/>
      </c>
      <c r="AG579" s="172" t="str">
        <f>IF($AR579="","",IF(INDEX('Required State Input – Clinic'!AC$12:AC$2011,$AT579)="","",ROUND(INDEX('Required State Input – Clinic'!AC$12:AC$2011,$AT579),4)))</f>
        <v/>
      </c>
      <c r="AH579" s="180" t="str">
        <f t="shared" si="84"/>
        <v/>
      </c>
      <c r="AI579" s="173" t="str">
        <f>IF($AR579="","",IF(INDEX('Required State Input – Clinic'!AD$12:AD$2011,$AT579)="",0,ROUND(INDEX('Required State Input – Clinic'!AD$12:AD$2011,$AT579),2)))</f>
        <v/>
      </c>
      <c r="AJ579" s="180" t="str">
        <f t="shared" si="85"/>
        <v/>
      </c>
      <c r="AK579" s="194" t="str">
        <f t="shared" si="86"/>
        <v/>
      </c>
      <c r="AL579" s="170" t="str">
        <f>IF($AR579="","",IF(INDEX('Required State Input – Clinic'!AE$12:AE$2011,$AT579)="",0,ROUND(INDEX('Required State Input – Clinic'!AE$12:AE$2011,$AT579),2)))</f>
        <v/>
      </c>
      <c r="AM579" s="180" t="str">
        <f t="shared" si="87"/>
        <v/>
      </c>
      <c r="AR579" t="str">
        <f t="shared" si="88"/>
        <v/>
      </c>
      <c r="AS579" t="str">
        <f t="shared" si="89"/>
        <v/>
      </c>
      <c r="AT579" t="str">
        <f>IF(AR579="","",MATCH(AS579,'Required State Input – Clinic'!$AS$12:$AS$2011,FALSE))</f>
        <v/>
      </c>
    </row>
    <row r="580" spans="1:46" x14ac:dyDescent="0.25">
      <c r="A580" s="218" t="s">
        <v>257</v>
      </c>
      <c r="B580" s="174" t="str">
        <f>IF($AR580="","",IF(INDEX('Required State Input – Clinic'!B$12:B$2011,$AT580)="","",INDEX('Required State Input – Clinic'!B$12:B$2011,$AT580)))</f>
        <v/>
      </c>
      <c r="C580" s="168" t="str">
        <f>IF($AR580="","",IF(INDEX('Required State Input – Clinic'!C$12:C$2011,$AT580)="","",INDEX('Required State Input – Clinic'!C$12:C$2011,$AT580)))</f>
        <v/>
      </c>
      <c r="D580" s="175" t="str">
        <f>IF($AR580="","",IF(INDEX('Required State Input – Clinic'!D$12:D$2011,$AT580)="","",INDEX('Required State Input – Clinic'!D$12:D$2011,$AT580)))</f>
        <v/>
      </c>
      <c r="E580" s="174" t="str">
        <f>IF($AR580="","",IF(INDEX('Required State Input – Clinic'!E$12:E$2011,$AT580)="","",INDEX('Required State Input – Clinic'!E$12:E$2011,$AT580)))</f>
        <v/>
      </c>
      <c r="F580" s="176" t="str">
        <f>IF($AR580="","",IF(INDEX('Required State Input – Clinic'!F$12:F$2011,$AT580)="","",INDEX('Required State Input – Clinic'!F$12:F$2011,$AT580)))</f>
        <v/>
      </c>
      <c r="G580" s="176" t="str">
        <f>IF($AR580="","",IF(INDEX('Required State Input – Clinic'!G$12:G$2011,$AT580)="","",INDEX('Required State Input – Clinic'!G$12:G$2011,$AT580)))</f>
        <v/>
      </c>
      <c r="H580" s="176" t="str">
        <f>IF($AR580="","",IF(INDEX('Required State Input – Clinic'!H$12:H$2011,$AT580)="","",INDEX('Required State Input – Clinic'!H$12:H$2011,$AT580)))</f>
        <v/>
      </c>
      <c r="I580" s="177" t="str">
        <f>IF($AR580="","",IF(INDEX('Required State Input – Clinic'!I$12:I$2011,$AT580)="","",INDEX('Required State Input – Clinic'!I$12:I$2011,$AT580)))</f>
        <v/>
      </c>
      <c r="J580" s="176" t="str">
        <f>IF($AR580="","",IF(INDEX('Required State Input – Clinic'!J$12:J$2011,$AT580)="","",INDEX('Required State Input – Clinic'!J$12:J$2011,$AT580)))</f>
        <v/>
      </c>
      <c r="K580" s="178" t="str">
        <f>IF($AR580="","",IF(INDEX('Required State Input – Clinic'!K$12:K$2011,$AT580)="","",INDEX('Required State Input – Clinic'!K$12:K$2011,$AT580)))</f>
        <v/>
      </c>
      <c r="L580" s="179" t="str">
        <f>IF($AR580="","",IF(INDEX('Required State Input – Clinic'!L$12:L$2011,$AT580)="","",INDEX('Required State Input – Clinic'!L$12:L$2011,$AT580)))</f>
        <v/>
      </c>
      <c r="M580" s="169" t="str">
        <f>IF($AR580="","",IF(INDEX('Required State Input – Clinic'!M$12:M$2011,$AT580)="","",INDEX('Required State Input – Clinic'!M$12:M$2011,$AT580)))</f>
        <v/>
      </c>
      <c r="N580" s="169" t="str">
        <f>IF($AR580="","",IF(INDEX('Required State Input – Clinic'!N$12:N$2011,$AT580)="","",INDEX('Required State Input – Clinic'!N$12:N$2011,$AT580)))</f>
        <v/>
      </c>
      <c r="O580" s="170" t="str">
        <f>IF($AR580="","",IF(INDEX('Required State Input – Clinic'!O$12:O$2011,$AT580)="","",ROUND(INDEX('Required State Input – Clinic'!O$12:O$2011,$AT580),2)))</f>
        <v/>
      </c>
      <c r="P580" s="170" t="str">
        <f>IF($AR580="","",IF(INDEX('Required State Input – Clinic'!P$12:P$2011,$AT580)="","",ROUND(INDEX('Required State Input – Clinic'!P$12:P$2011,$AT580),2)))</f>
        <v/>
      </c>
      <c r="Q580" s="170" t="str">
        <f>IF($AR580="","",IF(INDEX('Required State Input – Clinic'!Q$12:Q$2011,$AT580)="","",ROUND(INDEX('Required State Input – Clinic'!Q$12:Q$2011,$AT580),2)))</f>
        <v/>
      </c>
      <c r="R580" s="276" t="str">
        <f t="shared" si="80"/>
        <v/>
      </c>
      <c r="S580" s="171" t="str">
        <f>IF($AR580="","",IF(INDEX('Required State Input – Clinic'!R$12:R$2011,$AT580)="","",INDEX('Required State Input – Clinic'!R$12:R$2011,$AT580)))</f>
        <v/>
      </c>
      <c r="T580" s="169" t="str">
        <f>IF($AR580="","",IF(INDEX('Required State Input – Clinic'!S$12:S$2011,$AT580)="","",INDEX('Required State Input – Clinic'!S$12:S$2011,$AT580)))</f>
        <v/>
      </c>
      <c r="U580" s="170" t="str">
        <f>IF($AR580="","",IF(INDEX('Required State Input – Clinic'!T$12:T$2011,$AT580)="","",ROUND(INDEX('Required State Input – Clinic'!T$12:T$2011,$AT580),2)))</f>
        <v/>
      </c>
      <c r="V580" s="170" t="str">
        <f>IF($AR580="","",IF(INDEX('Required State Input – Clinic'!U$12:U$2011,$AT580)="","",ROUND(INDEX('Required State Input – Clinic'!U$12:U$2011,$AT580),2)))</f>
        <v/>
      </c>
      <c r="W580" s="170" t="str">
        <f>IF($AR580="","",IF(INDEX('Required State Input – Clinic'!V$12:V$2011,$AT580)="",0,ROUND(INDEX('Required State Input – Clinic'!V$12:V$2011,$AT580),2)))</f>
        <v/>
      </c>
      <c r="X580" s="170" t="str">
        <f>IF($AR580="","",IF(INDEX('Required State Input – Clinic'!W$12:W$2011,$AT580)="",0,ROUND(INDEX('Required State Input – Clinic'!W$12:W$2011,$AT580),2)))</f>
        <v/>
      </c>
      <c r="Y580" s="170" t="str">
        <f>IF($AR580="","",IF(INDEX('Required State Input – Clinic'!X$12:X$2011,$AT580)="",0,ROUND(INDEX('Required State Input – Clinic'!X$12:X$2011,$AT580),2)))</f>
        <v/>
      </c>
      <c r="Z580" s="180" t="str">
        <f t="shared" si="81"/>
        <v/>
      </c>
      <c r="AA580" s="179" t="str">
        <f>IF($AR580="","",IF(INDEX('Required State Input – Clinic'!Y$12:Y$2011,$AT580)="","",INDEX('Required State Input – Clinic'!Y$12:Y$2011,$AT580)))</f>
        <v/>
      </c>
      <c r="AB580" s="172" t="str">
        <f>IF($AR580="","",IF(INDEX('Required State Input – Clinic'!Z$12:Z$2011,$AT580)="","",ROUND(INDEX('Required State Input – Clinic'!Z$12:Z$2011,$AT580),4)))</f>
        <v/>
      </c>
      <c r="AC580" s="172" t="str">
        <f>IF($AR580="","",IF(INDEX('Required State Input – Clinic'!AA$12:AA$2011,$AT580)="","",ROUND(INDEX('Required State Input – Clinic'!AA$12:AA$2011,$AT580),4)))</f>
        <v/>
      </c>
      <c r="AD580" s="180" t="str">
        <f t="shared" si="82"/>
        <v/>
      </c>
      <c r="AE580" s="194" t="str">
        <f t="shared" si="83"/>
        <v/>
      </c>
      <c r="AF580" s="177" t="str">
        <f>IF($AR580="","",IF(INDEX('Required State Input – Clinic'!AB$12:AB$2011,$AT580)="","",INDEX('Required State Input – Clinic'!AB$12:AB$2011,$AT580)))</f>
        <v/>
      </c>
      <c r="AG580" s="172" t="str">
        <f>IF($AR580="","",IF(INDEX('Required State Input – Clinic'!AC$12:AC$2011,$AT580)="","",ROUND(INDEX('Required State Input – Clinic'!AC$12:AC$2011,$AT580),4)))</f>
        <v/>
      </c>
      <c r="AH580" s="180" t="str">
        <f t="shared" si="84"/>
        <v/>
      </c>
      <c r="AI580" s="173" t="str">
        <f>IF($AR580="","",IF(INDEX('Required State Input – Clinic'!AD$12:AD$2011,$AT580)="",0,ROUND(INDEX('Required State Input – Clinic'!AD$12:AD$2011,$AT580),2)))</f>
        <v/>
      </c>
      <c r="AJ580" s="180" t="str">
        <f t="shared" si="85"/>
        <v/>
      </c>
      <c r="AK580" s="194" t="str">
        <f t="shared" si="86"/>
        <v/>
      </c>
      <c r="AL580" s="170" t="str">
        <f>IF($AR580="","",IF(INDEX('Required State Input – Clinic'!AE$12:AE$2011,$AT580)="",0,ROUND(INDEX('Required State Input – Clinic'!AE$12:AE$2011,$AT580),2)))</f>
        <v/>
      </c>
      <c r="AM580" s="180" t="str">
        <f t="shared" si="87"/>
        <v/>
      </c>
      <c r="AR580" t="str">
        <f t="shared" si="88"/>
        <v/>
      </c>
      <c r="AS580" t="str">
        <f t="shared" si="89"/>
        <v/>
      </c>
      <c r="AT580" t="str">
        <f>IF(AR580="","",MATCH(AS580,'Required State Input – Clinic'!$AS$12:$AS$2011,FALSE))</f>
        <v/>
      </c>
    </row>
    <row r="581" spans="1:46" x14ac:dyDescent="0.25">
      <c r="A581" s="218" t="s">
        <v>257</v>
      </c>
      <c r="B581" s="174" t="str">
        <f>IF($AR581="","",IF(INDEX('Required State Input – Clinic'!B$12:B$2011,$AT581)="","",INDEX('Required State Input – Clinic'!B$12:B$2011,$AT581)))</f>
        <v/>
      </c>
      <c r="C581" s="168" t="str">
        <f>IF($AR581="","",IF(INDEX('Required State Input – Clinic'!C$12:C$2011,$AT581)="","",INDEX('Required State Input – Clinic'!C$12:C$2011,$AT581)))</f>
        <v/>
      </c>
      <c r="D581" s="175" t="str">
        <f>IF($AR581="","",IF(INDEX('Required State Input – Clinic'!D$12:D$2011,$AT581)="","",INDEX('Required State Input – Clinic'!D$12:D$2011,$AT581)))</f>
        <v/>
      </c>
      <c r="E581" s="174" t="str">
        <f>IF($AR581="","",IF(INDEX('Required State Input – Clinic'!E$12:E$2011,$AT581)="","",INDEX('Required State Input – Clinic'!E$12:E$2011,$AT581)))</f>
        <v/>
      </c>
      <c r="F581" s="176" t="str">
        <f>IF($AR581="","",IF(INDEX('Required State Input – Clinic'!F$12:F$2011,$AT581)="","",INDEX('Required State Input – Clinic'!F$12:F$2011,$AT581)))</f>
        <v/>
      </c>
      <c r="G581" s="176" t="str">
        <f>IF($AR581="","",IF(INDEX('Required State Input – Clinic'!G$12:G$2011,$AT581)="","",INDEX('Required State Input – Clinic'!G$12:G$2011,$AT581)))</f>
        <v/>
      </c>
      <c r="H581" s="176" t="str">
        <f>IF($AR581="","",IF(INDEX('Required State Input – Clinic'!H$12:H$2011,$AT581)="","",INDEX('Required State Input – Clinic'!H$12:H$2011,$AT581)))</f>
        <v/>
      </c>
      <c r="I581" s="177" t="str">
        <f>IF($AR581="","",IF(INDEX('Required State Input – Clinic'!I$12:I$2011,$AT581)="","",INDEX('Required State Input – Clinic'!I$12:I$2011,$AT581)))</f>
        <v/>
      </c>
      <c r="J581" s="176" t="str">
        <f>IF($AR581="","",IF(INDEX('Required State Input – Clinic'!J$12:J$2011,$AT581)="","",INDEX('Required State Input – Clinic'!J$12:J$2011,$AT581)))</f>
        <v/>
      </c>
      <c r="K581" s="178" t="str">
        <f>IF($AR581="","",IF(INDEX('Required State Input – Clinic'!K$12:K$2011,$AT581)="","",INDEX('Required State Input – Clinic'!K$12:K$2011,$AT581)))</f>
        <v/>
      </c>
      <c r="L581" s="179" t="str">
        <f>IF($AR581="","",IF(INDEX('Required State Input – Clinic'!L$12:L$2011,$AT581)="","",INDEX('Required State Input – Clinic'!L$12:L$2011,$AT581)))</f>
        <v/>
      </c>
      <c r="M581" s="169" t="str">
        <f>IF($AR581="","",IF(INDEX('Required State Input – Clinic'!M$12:M$2011,$AT581)="","",INDEX('Required State Input – Clinic'!M$12:M$2011,$AT581)))</f>
        <v/>
      </c>
      <c r="N581" s="169" t="str">
        <f>IF($AR581="","",IF(INDEX('Required State Input – Clinic'!N$12:N$2011,$AT581)="","",INDEX('Required State Input – Clinic'!N$12:N$2011,$AT581)))</f>
        <v/>
      </c>
      <c r="O581" s="170" t="str">
        <f>IF($AR581="","",IF(INDEX('Required State Input – Clinic'!O$12:O$2011,$AT581)="","",ROUND(INDEX('Required State Input – Clinic'!O$12:O$2011,$AT581),2)))</f>
        <v/>
      </c>
      <c r="P581" s="170" t="str">
        <f>IF($AR581="","",IF(INDEX('Required State Input – Clinic'!P$12:P$2011,$AT581)="","",ROUND(INDEX('Required State Input – Clinic'!P$12:P$2011,$AT581),2)))</f>
        <v/>
      </c>
      <c r="Q581" s="170" t="str">
        <f>IF($AR581="","",IF(INDEX('Required State Input – Clinic'!Q$12:Q$2011,$AT581)="","",ROUND(INDEX('Required State Input – Clinic'!Q$12:Q$2011,$AT581),2)))</f>
        <v/>
      </c>
      <c r="R581" s="276" t="str">
        <f t="shared" si="80"/>
        <v/>
      </c>
      <c r="S581" s="171" t="str">
        <f>IF($AR581="","",IF(INDEX('Required State Input – Clinic'!R$12:R$2011,$AT581)="","",INDEX('Required State Input – Clinic'!R$12:R$2011,$AT581)))</f>
        <v/>
      </c>
      <c r="T581" s="169" t="str">
        <f>IF($AR581="","",IF(INDEX('Required State Input – Clinic'!S$12:S$2011,$AT581)="","",INDEX('Required State Input – Clinic'!S$12:S$2011,$AT581)))</f>
        <v/>
      </c>
      <c r="U581" s="170" t="str">
        <f>IF($AR581="","",IF(INDEX('Required State Input – Clinic'!T$12:T$2011,$AT581)="","",ROUND(INDEX('Required State Input – Clinic'!T$12:T$2011,$AT581),2)))</f>
        <v/>
      </c>
      <c r="V581" s="170" t="str">
        <f>IF($AR581="","",IF(INDEX('Required State Input – Clinic'!U$12:U$2011,$AT581)="","",ROUND(INDEX('Required State Input – Clinic'!U$12:U$2011,$AT581),2)))</f>
        <v/>
      </c>
      <c r="W581" s="170" t="str">
        <f>IF($AR581="","",IF(INDEX('Required State Input – Clinic'!V$12:V$2011,$AT581)="",0,ROUND(INDEX('Required State Input – Clinic'!V$12:V$2011,$AT581),2)))</f>
        <v/>
      </c>
      <c r="X581" s="170" t="str">
        <f>IF($AR581="","",IF(INDEX('Required State Input – Clinic'!W$12:W$2011,$AT581)="",0,ROUND(INDEX('Required State Input – Clinic'!W$12:W$2011,$AT581),2)))</f>
        <v/>
      </c>
      <c r="Y581" s="170" t="str">
        <f>IF($AR581="","",IF(INDEX('Required State Input – Clinic'!X$12:X$2011,$AT581)="",0,ROUND(INDEX('Required State Input – Clinic'!X$12:X$2011,$AT581),2)))</f>
        <v/>
      </c>
      <c r="Z581" s="180" t="str">
        <f t="shared" si="81"/>
        <v/>
      </c>
      <c r="AA581" s="179" t="str">
        <f>IF($AR581="","",IF(INDEX('Required State Input – Clinic'!Y$12:Y$2011,$AT581)="","",INDEX('Required State Input – Clinic'!Y$12:Y$2011,$AT581)))</f>
        <v/>
      </c>
      <c r="AB581" s="172" t="str">
        <f>IF($AR581="","",IF(INDEX('Required State Input – Clinic'!Z$12:Z$2011,$AT581)="","",ROUND(INDEX('Required State Input – Clinic'!Z$12:Z$2011,$AT581),4)))</f>
        <v/>
      </c>
      <c r="AC581" s="172" t="str">
        <f>IF($AR581="","",IF(INDEX('Required State Input – Clinic'!AA$12:AA$2011,$AT581)="","",ROUND(INDEX('Required State Input – Clinic'!AA$12:AA$2011,$AT581),4)))</f>
        <v/>
      </c>
      <c r="AD581" s="180" t="str">
        <f t="shared" si="82"/>
        <v/>
      </c>
      <c r="AE581" s="194" t="str">
        <f t="shared" si="83"/>
        <v/>
      </c>
      <c r="AF581" s="177" t="str">
        <f>IF($AR581="","",IF(INDEX('Required State Input – Clinic'!AB$12:AB$2011,$AT581)="","",INDEX('Required State Input – Clinic'!AB$12:AB$2011,$AT581)))</f>
        <v/>
      </c>
      <c r="AG581" s="172" t="str">
        <f>IF($AR581="","",IF(INDEX('Required State Input – Clinic'!AC$12:AC$2011,$AT581)="","",ROUND(INDEX('Required State Input – Clinic'!AC$12:AC$2011,$AT581),4)))</f>
        <v/>
      </c>
      <c r="AH581" s="180" t="str">
        <f t="shared" si="84"/>
        <v/>
      </c>
      <c r="AI581" s="173" t="str">
        <f>IF($AR581="","",IF(INDEX('Required State Input – Clinic'!AD$12:AD$2011,$AT581)="",0,ROUND(INDEX('Required State Input – Clinic'!AD$12:AD$2011,$AT581),2)))</f>
        <v/>
      </c>
      <c r="AJ581" s="180" t="str">
        <f t="shared" si="85"/>
        <v/>
      </c>
      <c r="AK581" s="194" t="str">
        <f t="shared" si="86"/>
        <v/>
      </c>
      <c r="AL581" s="170" t="str">
        <f>IF($AR581="","",IF(INDEX('Required State Input – Clinic'!AE$12:AE$2011,$AT581)="",0,ROUND(INDEX('Required State Input – Clinic'!AE$12:AE$2011,$AT581),2)))</f>
        <v/>
      </c>
      <c r="AM581" s="180" t="str">
        <f t="shared" si="87"/>
        <v/>
      </c>
      <c r="AR581" t="str">
        <f t="shared" si="88"/>
        <v/>
      </c>
      <c r="AS581" t="str">
        <f t="shared" si="89"/>
        <v/>
      </c>
      <c r="AT581" t="str">
        <f>IF(AR581="","",MATCH(AS581,'Required State Input – Clinic'!$AS$12:$AS$2011,FALSE))</f>
        <v/>
      </c>
    </row>
    <row r="582" spans="1:46" x14ac:dyDescent="0.25">
      <c r="A582" s="218" t="s">
        <v>257</v>
      </c>
      <c r="B582" s="174" t="str">
        <f>IF($AR582="","",IF(INDEX('Required State Input – Clinic'!B$12:B$2011,$AT582)="","",INDEX('Required State Input – Clinic'!B$12:B$2011,$AT582)))</f>
        <v/>
      </c>
      <c r="C582" s="168" t="str">
        <f>IF($AR582="","",IF(INDEX('Required State Input – Clinic'!C$12:C$2011,$AT582)="","",INDEX('Required State Input – Clinic'!C$12:C$2011,$AT582)))</f>
        <v/>
      </c>
      <c r="D582" s="175" t="str">
        <f>IF($AR582="","",IF(INDEX('Required State Input – Clinic'!D$12:D$2011,$AT582)="","",INDEX('Required State Input – Clinic'!D$12:D$2011,$AT582)))</f>
        <v/>
      </c>
      <c r="E582" s="174" t="str">
        <f>IF($AR582="","",IF(INDEX('Required State Input – Clinic'!E$12:E$2011,$AT582)="","",INDEX('Required State Input – Clinic'!E$12:E$2011,$AT582)))</f>
        <v/>
      </c>
      <c r="F582" s="176" t="str">
        <f>IF($AR582="","",IF(INDEX('Required State Input – Clinic'!F$12:F$2011,$AT582)="","",INDEX('Required State Input – Clinic'!F$12:F$2011,$AT582)))</f>
        <v/>
      </c>
      <c r="G582" s="176" t="str">
        <f>IF($AR582="","",IF(INDEX('Required State Input – Clinic'!G$12:G$2011,$AT582)="","",INDEX('Required State Input – Clinic'!G$12:G$2011,$AT582)))</f>
        <v/>
      </c>
      <c r="H582" s="176" t="str">
        <f>IF($AR582="","",IF(INDEX('Required State Input – Clinic'!H$12:H$2011,$AT582)="","",INDEX('Required State Input – Clinic'!H$12:H$2011,$AT582)))</f>
        <v/>
      </c>
      <c r="I582" s="177" t="str">
        <f>IF($AR582="","",IF(INDEX('Required State Input – Clinic'!I$12:I$2011,$AT582)="","",INDEX('Required State Input – Clinic'!I$12:I$2011,$AT582)))</f>
        <v/>
      </c>
      <c r="J582" s="176" t="str">
        <f>IF($AR582="","",IF(INDEX('Required State Input – Clinic'!J$12:J$2011,$AT582)="","",INDEX('Required State Input – Clinic'!J$12:J$2011,$AT582)))</f>
        <v/>
      </c>
      <c r="K582" s="178" t="str">
        <f>IF($AR582="","",IF(INDEX('Required State Input – Clinic'!K$12:K$2011,$AT582)="","",INDEX('Required State Input – Clinic'!K$12:K$2011,$AT582)))</f>
        <v/>
      </c>
      <c r="L582" s="179" t="str">
        <f>IF($AR582="","",IF(INDEX('Required State Input – Clinic'!L$12:L$2011,$AT582)="","",INDEX('Required State Input – Clinic'!L$12:L$2011,$AT582)))</f>
        <v/>
      </c>
      <c r="M582" s="169" t="str">
        <f>IF($AR582="","",IF(INDEX('Required State Input – Clinic'!M$12:M$2011,$AT582)="","",INDEX('Required State Input – Clinic'!M$12:M$2011,$AT582)))</f>
        <v/>
      </c>
      <c r="N582" s="169" t="str">
        <f>IF($AR582="","",IF(INDEX('Required State Input – Clinic'!N$12:N$2011,$AT582)="","",INDEX('Required State Input – Clinic'!N$12:N$2011,$AT582)))</f>
        <v/>
      </c>
      <c r="O582" s="170" t="str">
        <f>IF($AR582="","",IF(INDEX('Required State Input – Clinic'!O$12:O$2011,$AT582)="","",ROUND(INDEX('Required State Input – Clinic'!O$12:O$2011,$AT582),2)))</f>
        <v/>
      </c>
      <c r="P582" s="170" t="str">
        <f>IF($AR582="","",IF(INDEX('Required State Input – Clinic'!P$12:P$2011,$AT582)="","",ROUND(INDEX('Required State Input – Clinic'!P$12:P$2011,$AT582),2)))</f>
        <v/>
      </c>
      <c r="Q582" s="170" t="str">
        <f>IF($AR582="","",IF(INDEX('Required State Input – Clinic'!Q$12:Q$2011,$AT582)="","",ROUND(INDEX('Required State Input – Clinic'!Q$12:Q$2011,$AT582),2)))</f>
        <v/>
      </c>
      <c r="R582" s="276" t="str">
        <f t="shared" si="80"/>
        <v/>
      </c>
      <c r="S582" s="171" t="str">
        <f>IF($AR582="","",IF(INDEX('Required State Input – Clinic'!R$12:R$2011,$AT582)="","",INDEX('Required State Input – Clinic'!R$12:R$2011,$AT582)))</f>
        <v/>
      </c>
      <c r="T582" s="169" t="str">
        <f>IF($AR582="","",IF(INDEX('Required State Input – Clinic'!S$12:S$2011,$AT582)="","",INDEX('Required State Input – Clinic'!S$12:S$2011,$AT582)))</f>
        <v/>
      </c>
      <c r="U582" s="170" t="str">
        <f>IF($AR582="","",IF(INDEX('Required State Input – Clinic'!T$12:T$2011,$AT582)="","",ROUND(INDEX('Required State Input – Clinic'!T$12:T$2011,$AT582),2)))</f>
        <v/>
      </c>
      <c r="V582" s="170" t="str">
        <f>IF($AR582="","",IF(INDEX('Required State Input – Clinic'!U$12:U$2011,$AT582)="","",ROUND(INDEX('Required State Input – Clinic'!U$12:U$2011,$AT582),2)))</f>
        <v/>
      </c>
      <c r="W582" s="170" t="str">
        <f>IF($AR582="","",IF(INDEX('Required State Input – Clinic'!V$12:V$2011,$AT582)="",0,ROUND(INDEX('Required State Input – Clinic'!V$12:V$2011,$AT582),2)))</f>
        <v/>
      </c>
      <c r="X582" s="170" t="str">
        <f>IF($AR582="","",IF(INDEX('Required State Input – Clinic'!W$12:W$2011,$AT582)="",0,ROUND(INDEX('Required State Input – Clinic'!W$12:W$2011,$AT582),2)))</f>
        <v/>
      </c>
      <c r="Y582" s="170" t="str">
        <f>IF($AR582="","",IF(INDEX('Required State Input – Clinic'!X$12:X$2011,$AT582)="",0,ROUND(INDEX('Required State Input – Clinic'!X$12:X$2011,$AT582),2)))</f>
        <v/>
      </c>
      <c r="Z582" s="180" t="str">
        <f t="shared" si="81"/>
        <v/>
      </c>
      <c r="AA582" s="179" t="str">
        <f>IF($AR582="","",IF(INDEX('Required State Input – Clinic'!Y$12:Y$2011,$AT582)="","",INDEX('Required State Input – Clinic'!Y$12:Y$2011,$AT582)))</f>
        <v/>
      </c>
      <c r="AB582" s="172" t="str">
        <f>IF($AR582="","",IF(INDEX('Required State Input – Clinic'!Z$12:Z$2011,$AT582)="","",ROUND(INDEX('Required State Input – Clinic'!Z$12:Z$2011,$AT582),4)))</f>
        <v/>
      </c>
      <c r="AC582" s="172" t="str">
        <f>IF($AR582="","",IF(INDEX('Required State Input – Clinic'!AA$12:AA$2011,$AT582)="","",ROUND(INDEX('Required State Input – Clinic'!AA$12:AA$2011,$AT582),4)))</f>
        <v/>
      </c>
      <c r="AD582" s="180" t="str">
        <f t="shared" si="82"/>
        <v/>
      </c>
      <c r="AE582" s="194" t="str">
        <f t="shared" si="83"/>
        <v/>
      </c>
      <c r="AF582" s="177" t="str">
        <f>IF($AR582="","",IF(INDEX('Required State Input – Clinic'!AB$12:AB$2011,$AT582)="","",INDEX('Required State Input – Clinic'!AB$12:AB$2011,$AT582)))</f>
        <v/>
      </c>
      <c r="AG582" s="172" t="str">
        <f>IF($AR582="","",IF(INDEX('Required State Input – Clinic'!AC$12:AC$2011,$AT582)="","",ROUND(INDEX('Required State Input – Clinic'!AC$12:AC$2011,$AT582),4)))</f>
        <v/>
      </c>
      <c r="AH582" s="180" t="str">
        <f t="shared" si="84"/>
        <v/>
      </c>
      <c r="AI582" s="173" t="str">
        <f>IF($AR582="","",IF(INDEX('Required State Input – Clinic'!AD$12:AD$2011,$AT582)="",0,ROUND(INDEX('Required State Input – Clinic'!AD$12:AD$2011,$AT582),2)))</f>
        <v/>
      </c>
      <c r="AJ582" s="180" t="str">
        <f t="shared" si="85"/>
        <v/>
      </c>
      <c r="AK582" s="194" t="str">
        <f t="shared" si="86"/>
        <v/>
      </c>
      <c r="AL582" s="170" t="str">
        <f>IF($AR582="","",IF(INDEX('Required State Input – Clinic'!AE$12:AE$2011,$AT582)="",0,ROUND(INDEX('Required State Input – Clinic'!AE$12:AE$2011,$AT582),2)))</f>
        <v/>
      </c>
      <c r="AM582" s="180" t="str">
        <f t="shared" si="87"/>
        <v/>
      </c>
      <c r="AR582" t="str">
        <f t="shared" si="88"/>
        <v/>
      </c>
      <c r="AS582" t="str">
        <f t="shared" si="89"/>
        <v/>
      </c>
      <c r="AT582" t="str">
        <f>IF(AR582="","",MATCH(AS582,'Required State Input – Clinic'!$AS$12:$AS$2011,FALSE))</f>
        <v/>
      </c>
    </row>
    <row r="583" spans="1:46" x14ac:dyDescent="0.25">
      <c r="A583" s="218" t="s">
        <v>257</v>
      </c>
      <c r="B583" s="174" t="str">
        <f>IF($AR583="","",IF(INDEX('Required State Input – Clinic'!B$12:B$2011,$AT583)="","",INDEX('Required State Input – Clinic'!B$12:B$2011,$AT583)))</f>
        <v/>
      </c>
      <c r="C583" s="168" t="str">
        <f>IF($AR583="","",IF(INDEX('Required State Input – Clinic'!C$12:C$2011,$AT583)="","",INDEX('Required State Input – Clinic'!C$12:C$2011,$AT583)))</f>
        <v/>
      </c>
      <c r="D583" s="175" t="str">
        <f>IF($AR583="","",IF(INDEX('Required State Input – Clinic'!D$12:D$2011,$AT583)="","",INDEX('Required State Input – Clinic'!D$12:D$2011,$AT583)))</f>
        <v/>
      </c>
      <c r="E583" s="174" t="str">
        <f>IF($AR583="","",IF(INDEX('Required State Input – Clinic'!E$12:E$2011,$AT583)="","",INDEX('Required State Input – Clinic'!E$12:E$2011,$AT583)))</f>
        <v/>
      </c>
      <c r="F583" s="176" t="str">
        <f>IF($AR583="","",IF(INDEX('Required State Input – Clinic'!F$12:F$2011,$AT583)="","",INDEX('Required State Input – Clinic'!F$12:F$2011,$AT583)))</f>
        <v/>
      </c>
      <c r="G583" s="176" t="str">
        <f>IF($AR583="","",IF(INDEX('Required State Input – Clinic'!G$12:G$2011,$AT583)="","",INDEX('Required State Input – Clinic'!G$12:G$2011,$AT583)))</f>
        <v/>
      </c>
      <c r="H583" s="176" t="str">
        <f>IF($AR583="","",IF(INDEX('Required State Input – Clinic'!H$12:H$2011,$AT583)="","",INDEX('Required State Input – Clinic'!H$12:H$2011,$AT583)))</f>
        <v/>
      </c>
      <c r="I583" s="177" t="str">
        <f>IF($AR583="","",IF(INDEX('Required State Input – Clinic'!I$12:I$2011,$AT583)="","",INDEX('Required State Input – Clinic'!I$12:I$2011,$AT583)))</f>
        <v/>
      </c>
      <c r="J583" s="176" t="str">
        <f>IF($AR583="","",IF(INDEX('Required State Input – Clinic'!J$12:J$2011,$AT583)="","",INDEX('Required State Input – Clinic'!J$12:J$2011,$AT583)))</f>
        <v/>
      </c>
      <c r="K583" s="178" t="str">
        <f>IF($AR583="","",IF(INDEX('Required State Input – Clinic'!K$12:K$2011,$AT583)="","",INDEX('Required State Input – Clinic'!K$12:K$2011,$AT583)))</f>
        <v/>
      </c>
      <c r="L583" s="179" t="str">
        <f>IF($AR583="","",IF(INDEX('Required State Input – Clinic'!L$12:L$2011,$AT583)="","",INDEX('Required State Input – Clinic'!L$12:L$2011,$AT583)))</f>
        <v/>
      </c>
      <c r="M583" s="169" t="str">
        <f>IF($AR583="","",IF(INDEX('Required State Input – Clinic'!M$12:M$2011,$AT583)="","",INDEX('Required State Input – Clinic'!M$12:M$2011,$AT583)))</f>
        <v/>
      </c>
      <c r="N583" s="169" t="str">
        <f>IF($AR583="","",IF(INDEX('Required State Input – Clinic'!N$12:N$2011,$AT583)="","",INDEX('Required State Input – Clinic'!N$12:N$2011,$AT583)))</f>
        <v/>
      </c>
      <c r="O583" s="170" t="str">
        <f>IF($AR583="","",IF(INDEX('Required State Input – Clinic'!O$12:O$2011,$AT583)="","",ROUND(INDEX('Required State Input – Clinic'!O$12:O$2011,$AT583),2)))</f>
        <v/>
      </c>
      <c r="P583" s="170" t="str">
        <f>IF($AR583="","",IF(INDEX('Required State Input – Clinic'!P$12:P$2011,$AT583)="","",ROUND(INDEX('Required State Input – Clinic'!P$12:P$2011,$AT583),2)))</f>
        <v/>
      </c>
      <c r="Q583" s="170" t="str">
        <f>IF($AR583="","",IF(INDEX('Required State Input – Clinic'!Q$12:Q$2011,$AT583)="","",ROUND(INDEX('Required State Input – Clinic'!Q$12:Q$2011,$AT583),2)))</f>
        <v/>
      </c>
      <c r="R583" s="276" t="str">
        <f t="shared" si="80"/>
        <v/>
      </c>
      <c r="S583" s="171" t="str">
        <f>IF($AR583="","",IF(INDEX('Required State Input – Clinic'!R$12:R$2011,$AT583)="","",INDEX('Required State Input – Clinic'!R$12:R$2011,$AT583)))</f>
        <v/>
      </c>
      <c r="T583" s="169" t="str">
        <f>IF($AR583="","",IF(INDEX('Required State Input – Clinic'!S$12:S$2011,$AT583)="","",INDEX('Required State Input – Clinic'!S$12:S$2011,$AT583)))</f>
        <v/>
      </c>
      <c r="U583" s="170" t="str">
        <f>IF($AR583="","",IF(INDEX('Required State Input – Clinic'!T$12:T$2011,$AT583)="","",ROUND(INDEX('Required State Input – Clinic'!T$12:T$2011,$AT583),2)))</f>
        <v/>
      </c>
      <c r="V583" s="170" t="str">
        <f>IF($AR583="","",IF(INDEX('Required State Input – Clinic'!U$12:U$2011,$AT583)="","",ROUND(INDEX('Required State Input – Clinic'!U$12:U$2011,$AT583),2)))</f>
        <v/>
      </c>
      <c r="W583" s="170" t="str">
        <f>IF($AR583="","",IF(INDEX('Required State Input – Clinic'!V$12:V$2011,$AT583)="",0,ROUND(INDEX('Required State Input – Clinic'!V$12:V$2011,$AT583),2)))</f>
        <v/>
      </c>
      <c r="X583" s="170" t="str">
        <f>IF($AR583="","",IF(INDEX('Required State Input – Clinic'!W$12:W$2011,$AT583)="",0,ROUND(INDEX('Required State Input – Clinic'!W$12:W$2011,$AT583),2)))</f>
        <v/>
      </c>
      <c r="Y583" s="170" t="str">
        <f>IF($AR583="","",IF(INDEX('Required State Input – Clinic'!X$12:X$2011,$AT583)="",0,ROUND(INDEX('Required State Input – Clinic'!X$12:X$2011,$AT583),2)))</f>
        <v/>
      </c>
      <c r="Z583" s="180" t="str">
        <f t="shared" si="81"/>
        <v/>
      </c>
      <c r="AA583" s="179" t="str">
        <f>IF($AR583="","",IF(INDEX('Required State Input – Clinic'!Y$12:Y$2011,$AT583)="","",INDEX('Required State Input – Clinic'!Y$12:Y$2011,$AT583)))</f>
        <v/>
      </c>
      <c r="AB583" s="172" t="str">
        <f>IF($AR583="","",IF(INDEX('Required State Input – Clinic'!Z$12:Z$2011,$AT583)="","",ROUND(INDEX('Required State Input – Clinic'!Z$12:Z$2011,$AT583),4)))</f>
        <v/>
      </c>
      <c r="AC583" s="172" t="str">
        <f>IF($AR583="","",IF(INDEX('Required State Input – Clinic'!AA$12:AA$2011,$AT583)="","",ROUND(INDEX('Required State Input – Clinic'!AA$12:AA$2011,$AT583),4)))</f>
        <v/>
      </c>
      <c r="AD583" s="180" t="str">
        <f t="shared" si="82"/>
        <v/>
      </c>
      <c r="AE583" s="194" t="str">
        <f t="shared" si="83"/>
        <v/>
      </c>
      <c r="AF583" s="177" t="str">
        <f>IF($AR583="","",IF(INDEX('Required State Input – Clinic'!AB$12:AB$2011,$AT583)="","",INDEX('Required State Input – Clinic'!AB$12:AB$2011,$AT583)))</f>
        <v/>
      </c>
      <c r="AG583" s="172" t="str">
        <f>IF($AR583="","",IF(INDEX('Required State Input – Clinic'!AC$12:AC$2011,$AT583)="","",ROUND(INDEX('Required State Input – Clinic'!AC$12:AC$2011,$AT583),4)))</f>
        <v/>
      </c>
      <c r="AH583" s="180" t="str">
        <f t="shared" si="84"/>
        <v/>
      </c>
      <c r="AI583" s="173" t="str">
        <f>IF($AR583="","",IF(INDEX('Required State Input – Clinic'!AD$12:AD$2011,$AT583)="",0,ROUND(INDEX('Required State Input – Clinic'!AD$12:AD$2011,$AT583),2)))</f>
        <v/>
      </c>
      <c r="AJ583" s="180" t="str">
        <f t="shared" si="85"/>
        <v/>
      </c>
      <c r="AK583" s="194" t="str">
        <f t="shared" si="86"/>
        <v/>
      </c>
      <c r="AL583" s="170" t="str">
        <f>IF($AR583="","",IF(INDEX('Required State Input – Clinic'!AE$12:AE$2011,$AT583)="",0,ROUND(INDEX('Required State Input – Clinic'!AE$12:AE$2011,$AT583),2)))</f>
        <v/>
      </c>
      <c r="AM583" s="180" t="str">
        <f t="shared" si="87"/>
        <v/>
      </c>
      <c r="AR583" t="str">
        <f t="shared" si="88"/>
        <v/>
      </c>
      <c r="AS583" t="str">
        <f t="shared" si="89"/>
        <v/>
      </c>
      <c r="AT583" t="str">
        <f>IF(AR583="","",MATCH(AS583,'Required State Input – Clinic'!$AS$12:$AS$2011,FALSE))</f>
        <v/>
      </c>
    </row>
    <row r="584" spans="1:46" x14ac:dyDescent="0.25">
      <c r="A584" s="218" t="s">
        <v>257</v>
      </c>
      <c r="B584" s="174" t="str">
        <f>IF($AR584="","",IF(INDEX('Required State Input – Clinic'!B$12:B$2011,$AT584)="","",INDEX('Required State Input – Clinic'!B$12:B$2011,$AT584)))</f>
        <v/>
      </c>
      <c r="C584" s="168" t="str">
        <f>IF($AR584="","",IF(INDEX('Required State Input – Clinic'!C$12:C$2011,$AT584)="","",INDEX('Required State Input – Clinic'!C$12:C$2011,$AT584)))</f>
        <v/>
      </c>
      <c r="D584" s="175" t="str">
        <f>IF($AR584="","",IF(INDEX('Required State Input – Clinic'!D$12:D$2011,$AT584)="","",INDEX('Required State Input – Clinic'!D$12:D$2011,$AT584)))</f>
        <v/>
      </c>
      <c r="E584" s="174" t="str">
        <f>IF($AR584="","",IF(INDEX('Required State Input – Clinic'!E$12:E$2011,$AT584)="","",INDEX('Required State Input – Clinic'!E$12:E$2011,$AT584)))</f>
        <v/>
      </c>
      <c r="F584" s="176" t="str">
        <f>IF($AR584="","",IF(INDEX('Required State Input – Clinic'!F$12:F$2011,$AT584)="","",INDEX('Required State Input – Clinic'!F$12:F$2011,$AT584)))</f>
        <v/>
      </c>
      <c r="G584" s="176" t="str">
        <f>IF($AR584="","",IF(INDEX('Required State Input – Clinic'!G$12:G$2011,$AT584)="","",INDEX('Required State Input – Clinic'!G$12:G$2011,$AT584)))</f>
        <v/>
      </c>
      <c r="H584" s="176" t="str">
        <f>IF($AR584="","",IF(INDEX('Required State Input – Clinic'!H$12:H$2011,$AT584)="","",INDEX('Required State Input – Clinic'!H$12:H$2011,$AT584)))</f>
        <v/>
      </c>
      <c r="I584" s="177" t="str">
        <f>IF($AR584="","",IF(INDEX('Required State Input – Clinic'!I$12:I$2011,$AT584)="","",INDEX('Required State Input – Clinic'!I$12:I$2011,$AT584)))</f>
        <v/>
      </c>
      <c r="J584" s="176" t="str">
        <f>IF($AR584="","",IF(INDEX('Required State Input – Clinic'!J$12:J$2011,$AT584)="","",INDEX('Required State Input – Clinic'!J$12:J$2011,$AT584)))</f>
        <v/>
      </c>
      <c r="K584" s="178" t="str">
        <f>IF($AR584="","",IF(INDEX('Required State Input – Clinic'!K$12:K$2011,$AT584)="","",INDEX('Required State Input – Clinic'!K$12:K$2011,$AT584)))</f>
        <v/>
      </c>
      <c r="L584" s="179" t="str">
        <f>IF($AR584="","",IF(INDEX('Required State Input – Clinic'!L$12:L$2011,$AT584)="","",INDEX('Required State Input – Clinic'!L$12:L$2011,$AT584)))</f>
        <v/>
      </c>
      <c r="M584" s="169" t="str">
        <f>IF($AR584="","",IF(INDEX('Required State Input – Clinic'!M$12:M$2011,$AT584)="","",INDEX('Required State Input – Clinic'!M$12:M$2011,$AT584)))</f>
        <v/>
      </c>
      <c r="N584" s="169" t="str">
        <f>IF($AR584="","",IF(INDEX('Required State Input – Clinic'!N$12:N$2011,$AT584)="","",INDEX('Required State Input – Clinic'!N$12:N$2011,$AT584)))</f>
        <v/>
      </c>
      <c r="O584" s="170" t="str">
        <f>IF($AR584="","",IF(INDEX('Required State Input – Clinic'!O$12:O$2011,$AT584)="","",ROUND(INDEX('Required State Input – Clinic'!O$12:O$2011,$AT584),2)))</f>
        <v/>
      </c>
      <c r="P584" s="170" t="str">
        <f>IF($AR584="","",IF(INDEX('Required State Input – Clinic'!P$12:P$2011,$AT584)="","",ROUND(INDEX('Required State Input – Clinic'!P$12:P$2011,$AT584),2)))</f>
        <v/>
      </c>
      <c r="Q584" s="170" t="str">
        <f>IF($AR584="","",IF(INDEX('Required State Input – Clinic'!Q$12:Q$2011,$AT584)="","",ROUND(INDEX('Required State Input – Clinic'!Q$12:Q$2011,$AT584),2)))</f>
        <v/>
      </c>
      <c r="R584" s="276" t="str">
        <f t="shared" si="80"/>
        <v/>
      </c>
      <c r="S584" s="171" t="str">
        <f>IF($AR584="","",IF(INDEX('Required State Input – Clinic'!R$12:R$2011,$AT584)="","",INDEX('Required State Input – Clinic'!R$12:R$2011,$AT584)))</f>
        <v/>
      </c>
      <c r="T584" s="169" t="str">
        <f>IF($AR584="","",IF(INDEX('Required State Input – Clinic'!S$12:S$2011,$AT584)="","",INDEX('Required State Input – Clinic'!S$12:S$2011,$AT584)))</f>
        <v/>
      </c>
      <c r="U584" s="170" t="str">
        <f>IF($AR584="","",IF(INDEX('Required State Input – Clinic'!T$12:T$2011,$AT584)="","",ROUND(INDEX('Required State Input – Clinic'!T$12:T$2011,$AT584),2)))</f>
        <v/>
      </c>
      <c r="V584" s="170" t="str">
        <f>IF($AR584="","",IF(INDEX('Required State Input – Clinic'!U$12:U$2011,$AT584)="","",ROUND(INDEX('Required State Input – Clinic'!U$12:U$2011,$AT584),2)))</f>
        <v/>
      </c>
      <c r="W584" s="170" t="str">
        <f>IF($AR584="","",IF(INDEX('Required State Input – Clinic'!V$12:V$2011,$AT584)="",0,ROUND(INDEX('Required State Input – Clinic'!V$12:V$2011,$AT584),2)))</f>
        <v/>
      </c>
      <c r="X584" s="170" t="str">
        <f>IF($AR584="","",IF(INDEX('Required State Input – Clinic'!W$12:W$2011,$AT584)="",0,ROUND(INDEX('Required State Input – Clinic'!W$12:W$2011,$AT584),2)))</f>
        <v/>
      </c>
      <c r="Y584" s="170" t="str">
        <f>IF($AR584="","",IF(INDEX('Required State Input – Clinic'!X$12:X$2011,$AT584)="",0,ROUND(INDEX('Required State Input – Clinic'!X$12:X$2011,$AT584),2)))</f>
        <v/>
      </c>
      <c r="Z584" s="180" t="str">
        <f t="shared" si="81"/>
        <v/>
      </c>
      <c r="AA584" s="179" t="str">
        <f>IF($AR584="","",IF(INDEX('Required State Input – Clinic'!Y$12:Y$2011,$AT584)="","",INDEX('Required State Input – Clinic'!Y$12:Y$2011,$AT584)))</f>
        <v/>
      </c>
      <c r="AB584" s="172" t="str">
        <f>IF($AR584="","",IF(INDEX('Required State Input – Clinic'!Z$12:Z$2011,$AT584)="","",ROUND(INDEX('Required State Input – Clinic'!Z$12:Z$2011,$AT584),4)))</f>
        <v/>
      </c>
      <c r="AC584" s="172" t="str">
        <f>IF($AR584="","",IF(INDEX('Required State Input – Clinic'!AA$12:AA$2011,$AT584)="","",ROUND(INDEX('Required State Input – Clinic'!AA$12:AA$2011,$AT584),4)))</f>
        <v/>
      </c>
      <c r="AD584" s="180" t="str">
        <f t="shared" si="82"/>
        <v/>
      </c>
      <c r="AE584" s="194" t="str">
        <f t="shared" si="83"/>
        <v/>
      </c>
      <c r="AF584" s="177" t="str">
        <f>IF($AR584="","",IF(INDEX('Required State Input – Clinic'!AB$12:AB$2011,$AT584)="","",INDEX('Required State Input – Clinic'!AB$12:AB$2011,$AT584)))</f>
        <v/>
      </c>
      <c r="AG584" s="172" t="str">
        <f>IF($AR584="","",IF(INDEX('Required State Input – Clinic'!AC$12:AC$2011,$AT584)="","",ROUND(INDEX('Required State Input – Clinic'!AC$12:AC$2011,$AT584),4)))</f>
        <v/>
      </c>
      <c r="AH584" s="180" t="str">
        <f t="shared" si="84"/>
        <v/>
      </c>
      <c r="AI584" s="173" t="str">
        <f>IF($AR584="","",IF(INDEX('Required State Input – Clinic'!AD$12:AD$2011,$AT584)="",0,ROUND(INDEX('Required State Input – Clinic'!AD$12:AD$2011,$AT584),2)))</f>
        <v/>
      </c>
      <c r="AJ584" s="180" t="str">
        <f t="shared" si="85"/>
        <v/>
      </c>
      <c r="AK584" s="194" t="str">
        <f t="shared" si="86"/>
        <v/>
      </c>
      <c r="AL584" s="170" t="str">
        <f>IF($AR584="","",IF(INDEX('Required State Input – Clinic'!AE$12:AE$2011,$AT584)="",0,ROUND(INDEX('Required State Input – Clinic'!AE$12:AE$2011,$AT584),2)))</f>
        <v/>
      </c>
      <c r="AM584" s="180" t="str">
        <f t="shared" si="87"/>
        <v/>
      </c>
      <c r="AR584" t="str">
        <f t="shared" si="88"/>
        <v/>
      </c>
      <c r="AS584" t="str">
        <f t="shared" si="89"/>
        <v/>
      </c>
      <c r="AT584" t="str">
        <f>IF(AR584="","",MATCH(AS584,'Required State Input – Clinic'!$AS$12:$AS$2011,FALSE))</f>
        <v/>
      </c>
    </row>
    <row r="585" spans="1:46" x14ac:dyDescent="0.25">
      <c r="A585" s="218" t="s">
        <v>257</v>
      </c>
      <c r="B585" s="174" t="str">
        <f>IF($AR585="","",IF(INDEX('Required State Input – Clinic'!B$12:B$2011,$AT585)="","",INDEX('Required State Input – Clinic'!B$12:B$2011,$AT585)))</f>
        <v/>
      </c>
      <c r="C585" s="168" t="str">
        <f>IF($AR585="","",IF(INDEX('Required State Input – Clinic'!C$12:C$2011,$AT585)="","",INDEX('Required State Input – Clinic'!C$12:C$2011,$AT585)))</f>
        <v/>
      </c>
      <c r="D585" s="175" t="str">
        <f>IF($AR585="","",IF(INDEX('Required State Input – Clinic'!D$12:D$2011,$AT585)="","",INDEX('Required State Input – Clinic'!D$12:D$2011,$AT585)))</f>
        <v/>
      </c>
      <c r="E585" s="174" t="str">
        <f>IF($AR585="","",IF(INDEX('Required State Input – Clinic'!E$12:E$2011,$AT585)="","",INDEX('Required State Input – Clinic'!E$12:E$2011,$AT585)))</f>
        <v/>
      </c>
      <c r="F585" s="176" t="str">
        <f>IF($AR585="","",IF(INDEX('Required State Input – Clinic'!F$12:F$2011,$AT585)="","",INDEX('Required State Input – Clinic'!F$12:F$2011,$AT585)))</f>
        <v/>
      </c>
      <c r="G585" s="176" t="str">
        <f>IF($AR585="","",IF(INDEX('Required State Input – Clinic'!G$12:G$2011,$AT585)="","",INDEX('Required State Input – Clinic'!G$12:G$2011,$AT585)))</f>
        <v/>
      </c>
      <c r="H585" s="176" t="str">
        <f>IF($AR585="","",IF(INDEX('Required State Input – Clinic'!H$12:H$2011,$AT585)="","",INDEX('Required State Input – Clinic'!H$12:H$2011,$AT585)))</f>
        <v/>
      </c>
      <c r="I585" s="177" t="str">
        <f>IF($AR585="","",IF(INDEX('Required State Input – Clinic'!I$12:I$2011,$AT585)="","",INDEX('Required State Input – Clinic'!I$12:I$2011,$AT585)))</f>
        <v/>
      </c>
      <c r="J585" s="176" t="str">
        <f>IF($AR585="","",IF(INDEX('Required State Input – Clinic'!J$12:J$2011,$AT585)="","",INDEX('Required State Input – Clinic'!J$12:J$2011,$AT585)))</f>
        <v/>
      </c>
      <c r="K585" s="178" t="str">
        <f>IF($AR585="","",IF(INDEX('Required State Input – Clinic'!K$12:K$2011,$AT585)="","",INDEX('Required State Input – Clinic'!K$12:K$2011,$AT585)))</f>
        <v/>
      </c>
      <c r="L585" s="179" t="str">
        <f>IF($AR585="","",IF(INDEX('Required State Input – Clinic'!L$12:L$2011,$AT585)="","",INDEX('Required State Input – Clinic'!L$12:L$2011,$AT585)))</f>
        <v/>
      </c>
      <c r="M585" s="169" t="str">
        <f>IF($AR585="","",IF(INDEX('Required State Input – Clinic'!M$12:M$2011,$AT585)="","",INDEX('Required State Input – Clinic'!M$12:M$2011,$AT585)))</f>
        <v/>
      </c>
      <c r="N585" s="169" t="str">
        <f>IF($AR585="","",IF(INDEX('Required State Input – Clinic'!N$12:N$2011,$AT585)="","",INDEX('Required State Input – Clinic'!N$12:N$2011,$AT585)))</f>
        <v/>
      </c>
      <c r="O585" s="170" t="str">
        <f>IF($AR585="","",IF(INDEX('Required State Input – Clinic'!O$12:O$2011,$AT585)="","",ROUND(INDEX('Required State Input – Clinic'!O$12:O$2011,$AT585),2)))</f>
        <v/>
      </c>
      <c r="P585" s="170" t="str">
        <f>IF($AR585="","",IF(INDEX('Required State Input – Clinic'!P$12:P$2011,$AT585)="","",ROUND(INDEX('Required State Input – Clinic'!P$12:P$2011,$AT585),2)))</f>
        <v/>
      </c>
      <c r="Q585" s="170" t="str">
        <f>IF($AR585="","",IF(INDEX('Required State Input – Clinic'!Q$12:Q$2011,$AT585)="","",ROUND(INDEX('Required State Input – Clinic'!Q$12:Q$2011,$AT585),2)))</f>
        <v/>
      </c>
      <c r="R585" s="276" t="str">
        <f t="shared" si="80"/>
        <v/>
      </c>
      <c r="S585" s="171" t="str">
        <f>IF($AR585="","",IF(INDEX('Required State Input – Clinic'!R$12:R$2011,$AT585)="","",INDEX('Required State Input – Clinic'!R$12:R$2011,$AT585)))</f>
        <v/>
      </c>
      <c r="T585" s="169" t="str">
        <f>IF($AR585="","",IF(INDEX('Required State Input – Clinic'!S$12:S$2011,$AT585)="","",INDEX('Required State Input – Clinic'!S$12:S$2011,$AT585)))</f>
        <v/>
      </c>
      <c r="U585" s="170" t="str">
        <f>IF($AR585="","",IF(INDEX('Required State Input – Clinic'!T$12:T$2011,$AT585)="","",ROUND(INDEX('Required State Input – Clinic'!T$12:T$2011,$AT585),2)))</f>
        <v/>
      </c>
      <c r="V585" s="170" t="str">
        <f>IF($AR585="","",IF(INDEX('Required State Input – Clinic'!U$12:U$2011,$AT585)="","",ROUND(INDEX('Required State Input – Clinic'!U$12:U$2011,$AT585),2)))</f>
        <v/>
      </c>
      <c r="W585" s="170" t="str">
        <f>IF($AR585="","",IF(INDEX('Required State Input – Clinic'!V$12:V$2011,$AT585)="",0,ROUND(INDEX('Required State Input – Clinic'!V$12:V$2011,$AT585),2)))</f>
        <v/>
      </c>
      <c r="X585" s="170" t="str">
        <f>IF($AR585="","",IF(INDEX('Required State Input – Clinic'!W$12:W$2011,$AT585)="",0,ROUND(INDEX('Required State Input – Clinic'!W$12:W$2011,$AT585),2)))</f>
        <v/>
      </c>
      <c r="Y585" s="170" t="str">
        <f>IF($AR585="","",IF(INDEX('Required State Input – Clinic'!X$12:X$2011,$AT585)="",0,ROUND(INDEX('Required State Input – Clinic'!X$12:X$2011,$AT585),2)))</f>
        <v/>
      </c>
      <c r="Z585" s="180" t="str">
        <f t="shared" si="81"/>
        <v/>
      </c>
      <c r="AA585" s="179" t="str">
        <f>IF($AR585="","",IF(INDEX('Required State Input – Clinic'!Y$12:Y$2011,$AT585)="","",INDEX('Required State Input – Clinic'!Y$12:Y$2011,$AT585)))</f>
        <v/>
      </c>
      <c r="AB585" s="172" t="str">
        <f>IF($AR585="","",IF(INDEX('Required State Input – Clinic'!Z$12:Z$2011,$AT585)="","",ROUND(INDEX('Required State Input – Clinic'!Z$12:Z$2011,$AT585),4)))</f>
        <v/>
      </c>
      <c r="AC585" s="172" t="str">
        <f>IF($AR585="","",IF(INDEX('Required State Input – Clinic'!AA$12:AA$2011,$AT585)="","",ROUND(INDEX('Required State Input – Clinic'!AA$12:AA$2011,$AT585),4)))</f>
        <v/>
      </c>
      <c r="AD585" s="180" t="str">
        <f t="shared" si="82"/>
        <v/>
      </c>
      <c r="AE585" s="194" t="str">
        <f t="shared" si="83"/>
        <v/>
      </c>
      <c r="AF585" s="177" t="str">
        <f>IF($AR585="","",IF(INDEX('Required State Input – Clinic'!AB$12:AB$2011,$AT585)="","",INDEX('Required State Input – Clinic'!AB$12:AB$2011,$AT585)))</f>
        <v/>
      </c>
      <c r="AG585" s="172" t="str">
        <f>IF($AR585="","",IF(INDEX('Required State Input – Clinic'!AC$12:AC$2011,$AT585)="","",ROUND(INDEX('Required State Input – Clinic'!AC$12:AC$2011,$AT585),4)))</f>
        <v/>
      </c>
      <c r="AH585" s="180" t="str">
        <f t="shared" si="84"/>
        <v/>
      </c>
      <c r="AI585" s="173" t="str">
        <f>IF($AR585="","",IF(INDEX('Required State Input – Clinic'!AD$12:AD$2011,$AT585)="",0,ROUND(INDEX('Required State Input – Clinic'!AD$12:AD$2011,$AT585),2)))</f>
        <v/>
      </c>
      <c r="AJ585" s="180" t="str">
        <f t="shared" si="85"/>
        <v/>
      </c>
      <c r="AK585" s="194" t="str">
        <f t="shared" si="86"/>
        <v/>
      </c>
      <c r="AL585" s="170" t="str">
        <f>IF($AR585="","",IF(INDEX('Required State Input – Clinic'!AE$12:AE$2011,$AT585)="",0,ROUND(INDEX('Required State Input – Clinic'!AE$12:AE$2011,$AT585),2)))</f>
        <v/>
      </c>
      <c r="AM585" s="180" t="str">
        <f t="shared" si="87"/>
        <v/>
      </c>
      <c r="AR585" t="str">
        <f t="shared" si="88"/>
        <v/>
      </c>
      <c r="AS585" t="str">
        <f t="shared" si="89"/>
        <v/>
      </c>
      <c r="AT585" t="str">
        <f>IF(AR585="","",MATCH(AS585,'Required State Input – Clinic'!$AS$12:$AS$2011,FALSE))</f>
        <v/>
      </c>
    </row>
    <row r="586" spans="1:46" x14ac:dyDescent="0.25">
      <c r="A586" s="218" t="s">
        <v>257</v>
      </c>
      <c r="B586" s="174" t="str">
        <f>IF($AR586="","",IF(INDEX('Required State Input – Clinic'!B$12:B$2011,$AT586)="","",INDEX('Required State Input – Clinic'!B$12:B$2011,$AT586)))</f>
        <v/>
      </c>
      <c r="C586" s="168" t="str">
        <f>IF($AR586="","",IF(INDEX('Required State Input – Clinic'!C$12:C$2011,$AT586)="","",INDEX('Required State Input – Clinic'!C$12:C$2011,$AT586)))</f>
        <v/>
      </c>
      <c r="D586" s="175" t="str">
        <f>IF($AR586="","",IF(INDEX('Required State Input – Clinic'!D$12:D$2011,$AT586)="","",INDEX('Required State Input – Clinic'!D$12:D$2011,$AT586)))</f>
        <v/>
      </c>
      <c r="E586" s="174" t="str">
        <f>IF($AR586="","",IF(INDEX('Required State Input – Clinic'!E$12:E$2011,$AT586)="","",INDEX('Required State Input – Clinic'!E$12:E$2011,$AT586)))</f>
        <v/>
      </c>
      <c r="F586" s="176" t="str">
        <f>IF($AR586="","",IF(INDEX('Required State Input – Clinic'!F$12:F$2011,$AT586)="","",INDEX('Required State Input – Clinic'!F$12:F$2011,$AT586)))</f>
        <v/>
      </c>
      <c r="G586" s="176" t="str">
        <f>IF($AR586="","",IF(INDEX('Required State Input – Clinic'!G$12:G$2011,$AT586)="","",INDEX('Required State Input – Clinic'!G$12:G$2011,$AT586)))</f>
        <v/>
      </c>
      <c r="H586" s="176" t="str">
        <f>IF($AR586="","",IF(INDEX('Required State Input – Clinic'!H$12:H$2011,$AT586)="","",INDEX('Required State Input – Clinic'!H$12:H$2011,$AT586)))</f>
        <v/>
      </c>
      <c r="I586" s="177" t="str">
        <f>IF($AR586="","",IF(INDEX('Required State Input – Clinic'!I$12:I$2011,$AT586)="","",INDEX('Required State Input – Clinic'!I$12:I$2011,$AT586)))</f>
        <v/>
      </c>
      <c r="J586" s="176" t="str">
        <f>IF($AR586="","",IF(INDEX('Required State Input – Clinic'!J$12:J$2011,$AT586)="","",INDEX('Required State Input – Clinic'!J$12:J$2011,$AT586)))</f>
        <v/>
      </c>
      <c r="K586" s="178" t="str">
        <f>IF($AR586="","",IF(INDEX('Required State Input – Clinic'!K$12:K$2011,$AT586)="","",INDEX('Required State Input – Clinic'!K$12:K$2011,$AT586)))</f>
        <v/>
      </c>
      <c r="L586" s="179" t="str">
        <f>IF($AR586="","",IF(INDEX('Required State Input – Clinic'!L$12:L$2011,$AT586)="","",INDEX('Required State Input – Clinic'!L$12:L$2011,$AT586)))</f>
        <v/>
      </c>
      <c r="M586" s="169" t="str">
        <f>IF($AR586="","",IF(INDEX('Required State Input – Clinic'!M$12:M$2011,$AT586)="","",INDEX('Required State Input – Clinic'!M$12:M$2011,$AT586)))</f>
        <v/>
      </c>
      <c r="N586" s="169" t="str">
        <f>IF($AR586="","",IF(INDEX('Required State Input – Clinic'!N$12:N$2011,$AT586)="","",INDEX('Required State Input – Clinic'!N$12:N$2011,$AT586)))</f>
        <v/>
      </c>
      <c r="O586" s="170" t="str">
        <f>IF($AR586="","",IF(INDEX('Required State Input – Clinic'!O$12:O$2011,$AT586)="","",ROUND(INDEX('Required State Input – Clinic'!O$12:O$2011,$AT586),2)))</f>
        <v/>
      </c>
      <c r="P586" s="170" t="str">
        <f>IF($AR586="","",IF(INDEX('Required State Input – Clinic'!P$12:P$2011,$AT586)="","",ROUND(INDEX('Required State Input – Clinic'!P$12:P$2011,$AT586),2)))</f>
        <v/>
      </c>
      <c r="Q586" s="170" t="str">
        <f>IF($AR586="","",IF(INDEX('Required State Input – Clinic'!Q$12:Q$2011,$AT586)="","",ROUND(INDEX('Required State Input – Clinic'!Q$12:Q$2011,$AT586),2)))</f>
        <v/>
      </c>
      <c r="R586" s="276" t="str">
        <f t="shared" si="80"/>
        <v/>
      </c>
      <c r="S586" s="171" t="str">
        <f>IF($AR586="","",IF(INDEX('Required State Input – Clinic'!R$12:R$2011,$AT586)="","",INDEX('Required State Input – Clinic'!R$12:R$2011,$AT586)))</f>
        <v/>
      </c>
      <c r="T586" s="169" t="str">
        <f>IF($AR586="","",IF(INDEX('Required State Input – Clinic'!S$12:S$2011,$AT586)="","",INDEX('Required State Input – Clinic'!S$12:S$2011,$AT586)))</f>
        <v/>
      </c>
      <c r="U586" s="170" t="str">
        <f>IF($AR586="","",IF(INDEX('Required State Input – Clinic'!T$12:T$2011,$AT586)="","",ROUND(INDEX('Required State Input – Clinic'!T$12:T$2011,$AT586),2)))</f>
        <v/>
      </c>
      <c r="V586" s="170" t="str">
        <f>IF($AR586="","",IF(INDEX('Required State Input – Clinic'!U$12:U$2011,$AT586)="","",ROUND(INDEX('Required State Input – Clinic'!U$12:U$2011,$AT586),2)))</f>
        <v/>
      </c>
      <c r="W586" s="170" t="str">
        <f>IF($AR586="","",IF(INDEX('Required State Input – Clinic'!V$12:V$2011,$AT586)="",0,ROUND(INDEX('Required State Input – Clinic'!V$12:V$2011,$AT586),2)))</f>
        <v/>
      </c>
      <c r="X586" s="170" t="str">
        <f>IF($AR586="","",IF(INDEX('Required State Input – Clinic'!W$12:W$2011,$AT586)="",0,ROUND(INDEX('Required State Input – Clinic'!W$12:W$2011,$AT586),2)))</f>
        <v/>
      </c>
      <c r="Y586" s="170" t="str">
        <f>IF($AR586="","",IF(INDEX('Required State Input – Clinic'!X$12:X$2011,$AT586)="",0,ROUND(INDEX('Required State Input – Clinic'!X$12:X$2011,$AT586),2)))</f>
        <v/>
      </c>
      <c r="Z586" s="180" t="str">
        <f t="shared" si="81"/>
        <v/>
      </c>
      <c r="AA586" s="179" t="str">
        <f>IF($AR586="","",IF(INDEX('Required State Input – Clinic'!Y$12:Y$2011,$AT586)="","",INDEX('Required State Input – Clinic'!Y$12:Y$2011,$AT586)))</f>
        <v/>
      </c>
      <c r="AB586" s="172" t="str">
        <f>IF($AR586="","",IF(INDEX('Required State Input – Clinic'!Z$12:Z$2011,$AT586)="","",ROUND(INDEX('Required State Input – Clinic'!Z$12:Z$2011,$AT586),4)))</f>
        <v/>
      </c>
      <c r="AC586" s="172" t="str">
        <f>IF($AR586="","",IF(INDEX('Required State Input – Clinic'!AA$12:AA$2011,$AT586)="","",ROUND(INDEX('Required State Input – Clinic'!AA$12:AA$2011,$AT586),4)))</f>
        <v/>
      </c>
      <c r="AD586" s="180" t="str">
        <f t="shared" si="82"/>
        <v/>
      </c>
      <c r="AE586" s="194" t="str">
        <f t="shared" si="83"/>
        <v/>
      </c>
      <c r="AF586" s="177" t="str">
        <f>IF($AR586="","",IF(INDEX('Required State Input – Clinic'!AB$12:AB$2011,$AT586)="","",INDEX('Required State Input – Clinic'!AB$12:AB$2011,$AT586)))</f>
        <v/>
      </c>
      <c r="AG586" s="172" t="str">
        <f>IF($AR586="","",IF(INDEX('Required State Input – Clinic'!AC$12:AC$2011,$AT586)="","",ROUND(INDEX('Required State Input – Clinic'!AC$12:AC$2011,$AT586),4)))</f>
        <v/>
      </c>
      <c r="AH586" s="180" t="str">
        <f t="shared" si="84"/>
        <v/>
      </c>
      <c r="AI586" s="173" t="str">
        <f>IF($AR586="","",IF(INDEX('Required State Input – Clinic'!AD$12:AD$2011,$AT586)="",0,ROUND(INDEX('Required State Input – Clinic'!AD$12:AD$2011,$AT586),2)))</f>
        <v/>
      </c>
      <c r="AJ586" s="180" t="str">
        <f t="shared" si="85"/>
        <v/>
      </c>
      <c r="AK586" s="194" t="str">
        <f t="shared" si="86"/>
        <v/>
      </c>
      <c r="AL586" s="170" t="str">
        <f>IF($AR586="","",IF(INDEX('Required State Input – Clinic'!AE$12:AE$2011,$AT586)="",0,ROUND(INDEX('Required State Input – Clinic'!AE$12:AE$2011,$AT586),2)))</f>
        <v/>
      </c>
      <c r="AM586" s="180" t="str">
        <f t="shared" si="87"/>
        <v/>
      </c>
      <c r="AR586" t="str">
        <f t="shared" si="88"/>
        <v/>
      </c>
      <c r="AS586" t="str">
        <f t="shared" si="89"/>
        <v/>
      </c>
      <c r="AT586" t="str">
        <f>IF(AR586="","",MATCH(AS586,'Required State Input – Clinic'!$AS$12:$AS$2011,FALSE))</f>
        <v/>
      </c>
    </row>
    <row r="587" spans="1:46" x14ac:dyDescent="0.25">
      <c r="A587" s="218" t="s">
        <v>257</v>
      </c>
      <c r="B587" s="174" t="str">
        <f>IF($AR587="","",IF(INDEX('Required State Input – Clinic'!B$12:B$2011,$AT587)="","",INDEX('Required State Input – Clinic'!B$12:B$2011,$AT587)))</f>
        <v/>
      </c>
      <c r="C587" s="168" t="str">
        <f>IF($AR587="","",IF(INDEX('Required State Input – Clinic'!C$12:C$2011,$AT587)="","",INDEX('Required State Input – Clinic'!C$12:C$2011,$AT587)))</f>
        <v/>
      </c>
      <c r="D587" s="175" t="str">
        <f>IF($AR587="","",IF(INDEX('Required State Input – Clinic'!D$12:D$2011,$AT587)="","",INDEX('Required State Input – Clinic'!D$12:D$2011,$AT587)))</f>
        <v/>
      </c>
      <c r="E587" s="174" t="str">
        <f>IF($AR587="","",IF(INDEX('Required State Input – Clinic'!E$12:E$2011,$AT587)="","",INDEX('Required State Input – Clinic'!E$12:E$2011,$AT587)))</f>
        <v/>
      </c>
      <c r="F587" s="176" t="str">
        <f>IF($AR587="","",IF(INDEX('Required State Input – Clinic'!F$12:F$2011,$AT587)="","",INDEX('Required State Input – Clinic'!F$12:F$2011,$AT587)))</f>
        <v/>
      </c>
      <c r="G587" s="176" t="str">
        <f>IF($AR587="","",IF(INDEX('Required State Input – Clinic'!G$12:G$2011,$AT587)="","",INDEX('Required State Input – Clinic'!G$12:G$2011,$AT587)))</f>
        <v/>
      </c>
      <c r="H587" s="176" t="str">
        <f>IF($AR587="","",IF(INDEX('Required State Input – Clinic'!H$12:H$2011,$AT587)="","",INDEX('Required State Input – Clinic'!H$12:H$2011,$AT587)))</f>
        <v/>
      </c>
      <c r="I587" s="177" t="str">
        <f>IF($AR587="","",IF(INDEX('Required State Input – Clinic'!I$12:I$2011,$AT587)="","",INDEX('Required State Input – Clinic'!I$12:I$2011,$AT587)))</f>
        <v/>
      </c>
      <c r="J587" s="176" t="str">
        <f>IF($AR587="","",IF(INDEX('Required State Input – Clinic'!J$12:J$2011,$AT587)="","",INDEX('Required State Input – Clinic'!J$12:J$2011,$AT587)))</f>
        <v/>
      </c>
      <c r="K587" s="178" t="str">
        <f>IF($AR587="","",IF(INDEX('Required State Input – Clinic'!K$12:K$2011,$AT587)="","",INDEX('Required State Input – Clinic'!K$12:K$2011,$AT587)))</f>
        <v/>
      </c>
      <c r="L587" s="179" t="str">
        <f>IF($AR587="","",IF(INDEX('Required State Input – Clinic'!L$12:L$2011,$AT587)="","",INDEX('Required State Input – Clinic'!L$12:L$2011,$AT587)))</f>
        <v/>
      </c>
      <c r="M587" s="169" t="str">
        <f>IF($AR587="","",IF(INDEX('Required State Input – Clinic'!M$12:M$2011,$AT587)="","",INDEX('Required State Input – Clinic'!M$12:M$2011,$AT587)))</f>
        <v/>
      </c>
      <c r="N587" s="169" t="str">
        <f>IF($AR587="","",IF(INDEX('Required State Input – Clinic'!N$12:N$2011,$AT587)="","",INDEX('Required State Input – Clinic'!N$12:N$2011,$AT587)))</f>
        <v/>
      </c>
      <c r="O587" s="170" t="str">
        <f>IF($AR587="","",IF(INDEX('Required State Input – Clinic'!O$12:O$2011,$AT587)="","",ROUND(INDEX('Required State Input – Clinic'!O$12:O$2011,$AT587),2)))</f>
        <v/>
      </c>
      <c r="P587" s="170" t="str">
        <f>IF($AR587="","",IF(INDEX('Required State Input – Clinic'!P$12:P$2011,$AT587)="","",ROUND(INDEX('Required State Input – Clinic'!P$12:P$2011,$AT587),2)))</f>
        <v/>
      </c>
      <c r="Q587" s="170" t="str">
        <f>IF($AR587="","",IF(INDEX('Required State Input – Clinic'!Q$12:Q$2011,$AT587)="","",ROUND(INDEX('Required State Input – Clinic'!Q$12:Q$2011,$AT587),2)))</f>
        <v/>
      </c>
      <c r="R587" s="276" t="str">
        <f t="shared" si="80"/>
        <v/>
      </c>
      <c r="S587" s="171" t="str">
        <f>IF($AR587="","",IF(INDEX('Required State Input – Clinic'!R$12:R$2011,$AT587)="","",INDEX('Required State Input – Clinic'!R$12:R$2011,$AT587)))</f>
        <v/>
      </c>
      <c r="T587" s="169" t="str">
        <f>IF($AR587="","",IF(INDEX('Required State Input – Clinic'!S$12:S$2011,$AT587)="","",INDEX('Required State Input – Clinic'!S$12:S$2011,$AT587)))</f>
        <v/>
      </c>
      <c r="U587" s="170" t="str">
        <f>IF($AR587="","",IF(INDEX('Required State Input – Clinic'!T$12:T$2011,$AT587)="","",ROUND(INDEX('Required State Input – Clinic'!T$12:T$2011,$AT587),2)))</f>
        <v/>
      </c>
      <c r="V587" s="170" t="str">
        <f>IF($AR587="","",IF(INDEX('Required State Input – Clinic'!U$12:U$2011,$AT587)="","",ROUND(INDEX('Required State Input – Clinic'!U$12:U$2011,$AT587),2)))</f>
        <v/>
      </c>
      <c r="W587" s="170" t="str">
        <f>IF($AR587="","",IF(INDEX('Required State Input – Clinic'!V$12:V$2011,$AT587)="",0,ROUND(INDEX('Required State Input – Clinic'!V$12:V$2011,$AT587),2)))</f>
        <v/>
      </c>
      <c r="X587" s="170" t="str">
        <f>IF($AR587="","",IF(INDEX('Required State Input – Clinic'!W$12:W$2011,$AT587)="",0,ROUND(INDEX('Required State Input – Clinic'!W$12:W$2011,$AT587),2)))</f>
        <v/>
      </c>
      <c r="Y587" s="170" t="str">
        <f>IF($AR587="","",IF(INDEX('Required State Input – Clinic'!X$12:X$2011,$AT587)="",0,ROUND(INDEX('Required State Input – Clinic'!X$12:X$2011,$AT587),2)))</f>
        <v/>
      </c>
      <c r="Z587" s="180" t="str">
        <f t="shared" si="81"/>
        <v/>
      </c>
      <c r="AA587" s="179" t="str">
        <f>IF($AR587="","",IF(INDEX('Required State Input – Clinic'!Y$12:Y$2011,$AT587)="","",INDEX('Required State Input – Clinic'!Y$12:Y$2011,$AT587)))</f>
        <v/>
      </c>
      <c r="AB587" s="172" t="str">
        <f>IF($AR587="","",IF(INDEX('Required State Input – Clinic'!Z$12:Z$2011,$AT587)="","",ROUND(INDEX('Required State Input – Clinic'!Z$12:Z$2011,$AT587),4)))</f>
        <v/>
      </c>
      <c r="AC587" s="172" t="str">
        <f>IF($AR587="","",IF(INDEX('Required State Input – Clinic'!AA$12:AA$2011,$AT587)="","",ROUND(INDEX('Required State Input – Clinic'!AA$12:AA$2011,$AT587),4)))</f>
        <v/>
      </c>
      <c r="AD587" s="180" t="str">
        <f t="shared" si="82"/>
        <v/>
      </c>
      <c r="AE587" s="194" t="str">
        <f t="shared" si="83"/>
        <v/>
      </c>
      <c r="AF587" s="177" t="str">
        <f>IF($AR587="","",IF(INDEX('Required State Input – Clinic'!AB$12:AB$2011,$AT587)="","",INDEX('Required State Input – Clinic'!AB$12:AB$2011,$AT587)))</f>
        <v/>
      </c>
      <c r="AG587" s="172" t="str">
        <f>IF($AR587="","",IF(INDEX('Required State Input – Clinic'!AC$12:AC$2011,$AT587)="","",ROUND(INDEX('Required State Input – Clinic'!AC$12:AC$2011,$AT587),4)))</f>
        <v/>
      </c>
      <c r="AH587" s="180" t="str">
        <f t="shared" si="84"/>
        <v/>
      </c>
      <c r="AI587" s="173" t="str">
        <f>IF($AR587="","",IF(INDEX('Required State Input – Clinic'!AD$12:AD$2011,$AT587)="",0,ROUND(INDEX('Required State Input – Clinic'!AD$12:AD$2011,$AT587),2)))</f>
        <v/>
      </c>
      <c r="AJ587" s="180" t="str">
        <f t="shared" si="85"/>
        <v/>
      </c>
      <c r="AK587" s="194" t="str">
        <f t="shared" si="86"/>
        <v/>
      </c>
      <c r="AL587" s="170" t="str">
        <f>IF($AR587="","",IF(INDEX('Required State Input – Clinic'!AE$12:AE$2011,$AT587)="",0,ROUND(INDEX('Required State Input – Clinic'!AE$12:AE$2011,$AT587),2)))</f>
        <v/>
      </c>
      <c r="AM587" s="180" t="str">
        <f t="shared" si="87"/>
        <v/>
      </c>
      <c r="AR587" t="str">
        <f t="shared" si="88"/>
        <v/>
      </c>
      <c r="AS587" t="str">
        <f t="shared" si="89"/>
        <v/>
      </c>
      <c r="AT587" t="str">
        <f>IF(AR587="","",MATCH(AS587,'Required State Input – Clinic'!$AS$12:$AS$2011,FALSE))</f>
        <v/>
      </c>
    </row>
    <row r="588" spans="1:46" x14ac:dyDescent="0.25">
      <c r="A588" s="218" t="s">
        <v>257</v>
      </c>
      <c r="B588" s="174" t="str">
        <f>IF($AR588="","",IF(INDEX('Required State Input – Clinic'!B$12:B$2011,$AT588)="","",INDEX('Required State Input – Clinic'!B$12:B$2011,$AT588)))</f>
        <v/>
      </c>
      <c r="C588" s="168" t="str">
        <f>IF($AR588="","",IF(INDEX('Required State Input – Clinic'!C$12:C$2011,$AT588)="","",INDEX('Required State Input – Clinic'!C$12:C$2011,$AT588)))</f>
        <v/>
      </c>
      <c r="D588" s="175" t="str">
        <f>IF($AR588="","",IF(INDEX('Required State Input – Clinic'!D$12:D$2011,$AT588)="","",INDEX('Required State Input – Clinic'!D$12:D$2011,$AT588)))</f>
        <v/>
      </c>
      <c r="E588" s="174" t="str">
        <f>IF($AR588="","",IF(INDEX('Required State Input – Clinic'!E$12:E$2011,$AT588)="","",INDEX('Required State Input – Clinic'!E$12:E$2011,$AT588)))</f>
        <v/>
      </c>
      <c r="F588" s="176" t="str">
        <f>IF($AR588="","",IF(INDEX('Required State Input – Clinic'!F$12:F$2011,$AT588)="","",INDEX('Required State Input – Clinic'!F$12:F$2011,$AT588)))</f>
        <v/>
      </c>
      <c r="G588" s="176" t="str">
        <f>IF($AR588="","",IF(INDEX('Required State Input – Clinic'!G$12:G$2011,$AT588)="","",INDEX('Required State Input – Clinic'!G$12:G$2011,$AT588)))</f>
        <v/>
      </c>
      <c r="H588" s="176" t="str">
        <f>IF($AR588="","",IF(INDEX('Required State Input – Clinic'!H$12:H$2011,$AT588)="","",INDEX('Required State Input – Clinic'!H$12:H$2011,$AT588)))</f>
        <v/>
      </c>
      <c r="I588" s="177" t="str">
        <f>IF($AR588="","",IF(INDEX('Required State Input – Clinic'!I$12:I$2011,$AT588)="","",INDEX('Required State Input – Clinic'!I$12:I$2011,$AT588)))</f>
        <v/>
      </c>
      <c r="J588" s="176" t="str">
        <f>IF($AR588="","",IF(INDEX('Required State Input – Clinic'!J$12:J$2011,$AT588)="","",INDEX('Required State Input – Clinic'!J$12:J$2011,$AT588)))</f>
        <v/>
      </c>
      <c r="K588" s="178" t="str">
        <f>IF($AR588="","",IF(INDEX('Required State Input – Clinic'!K$12:K$2011,$AT588)="","",INDEX('Required State Input – Clinic'!K$12:K$2011,$AT588)))</f>
        <v/>
      </c>
      <c r="L588" s="179" t="str">
        <f>IF($AR588="","",IF(INDEX('Required State Input – Clinic'!L$12:L$2011,$AT588)="","",INDEX('Required State Input – Clinic'!L$12:L$2011,$AT588)))</f>
        <v/>
      </c>
      <c r="M588" s="169" t="str">
        <f>IF($AR588="","",IF(INDEX('Required State Input – Clinic'!M$12:M$2011,$AT588)="","",INDEX('Required State Input – Clinic'!M$12:M$2011,$AT588)))</f>
        <v/>
      </c>
      <c r="N588" s="169" t="str">
        <f>IF($AR588="","",IF(INDEX('Required State Input – Clinic'!N$12:N$2011,$AT588)="","",INDEX('Required State Input – Clinic'!N$12:N$2011,$AT588)))</f>
        <v/>
      </c>
      <c r="O588" s="170" t="str">
        <f>IF($AR588="","",IF(INDEX('Required State Input – Clinic'!O$12:O$2011,$AT588)="","",ROUND(INDEX('Required State Input – Clinic'!O$12:O$2011,$AT588),2)))</f>
        <v/>
      </c>
      <c r="P588" s="170" t="str">
        <f>IF($AR588="","",IF(INDEX('Required State Input – Clinic'!P$12:P$2011,$AT588)="","",ROUND(INDEX('Required State Input – Clinic'!P$12:P$2011,$AT588),2)))</f>
        <v/>
      </c>
      <c r="Q588" s="170" t="str">
        <f>IF($AR588="","",IF(INDEX('Required State Input – Clinic'!Q$12:Q$2011,$AT588)="","",ROUND(INDEX('Required State Input – Clinic'!Q$12:Q$2011,$AT588),2)))</f>
        <v/>
      </c>
      <c r="R588" s="276" t="str">
        <f t="shared" si="80"/>
        <v/>
      </c>
      <c r="S588" s="171" t="str">
        <f>IF($AR588="","",IF(INDEX('Required State Input – Clinic'!R$12:R$2011,$AT588)="","",INDEX('Required State Input – Clinic'!R$12:R$2011,$AT588)))</f>
        <v/>
      </c>
      <c r="T588" s="169" t="str">
        <f>IF($AR588="","",IF(INDEX('Required State Input – Clinic'!S$12:S$2011,$AT588)="","",INDEX('Required State Input – Clinic'!S$12:S$2011,$AT588)))</f>
        <v/>
      </c>
      <c r="U588" s="170" t="str">
        <f>IF($AR588="","",IF(INDEX('Required State Input – Clinic'!T$12:T$2011,$AT588)="","",ROUND(INDEX('Required State Input – Clinic'!T$12:T$2011,$AT588),2)))</f>
        <v/>
      </c>
      <c r="V588" s="170" t="str">
        <f>IF($AR588="","",IF(INDEX('Required State Input – Clinic'!U$12:U$2011,$AT588)="","",ROUND(INDEX('Required State Input – Clinic'!U$12:U$2011,$AT588),2)))</f>
        <v/>
      </c>
      <c r="W588" s="170" t="str">
        <f>IF($AR588="","",IF(INDEX('Required State Input – Clinic'!V$12:V$2011,$AT588)="",0,ROUND(INDEX('Required State Input – Clinic'!V$12:V$2011,$AT588),2)))</f>
        <v/>
      </c>
      <c r="X588" s="170" t="str">
        <f>IF($AR588="","",IF(INDEX('Required State Input – Clinic'!W$12:W$2011,$AT588)="",0,ROUND(INDEX('Required State Input – Clinic'!W$12:W$2011,$AT588),2)))</f>
        <v/>
      </c>
      <c r="Y588" s="170" t="str">
        <f>IF($AR588="","",IF(INDEX('Required State Input – Clinic'!X$12:X$2011,$AT588)="",0,ROUND(INDEX('Required State Input – Clinic'!X$12:X$2011,$AT588),2)))</f>
        <v/>
      </c>
      <c r="Z588" s="180" t="str">
        <f t="shared" si="81"/>
        <v/>
      </c>
      <c r="AA588" s="179" t="str">
        <f>IF($AR588="","",IF(INDEX('Required State Input – Clinic'!Y$12:Y$2011,$AT588)="","",INDEX('Required State Input – Clinic'!Y$12:Y$2011,$AT588)))</f>
        <v/>
      </c>
      <c r="AB588" s="172" t="str">
        <f>IF($AR588="","",IF(INDEX('Required State Input – Clinic'!Z$12:Z$2011,$AT588)="","",ROUND(INDEX('Required State Input – Clinic'!Z$12:Z$2011,$AT588),4)))</f>
        <v/>
      </c>
      <c r="AC588" s="172" t="str">
        <f>IF($AR588="","",IF(INDEX('Required State Input – Clinic'!AA$12:AA$2011,$AT588)="","",ROUND(INDEX('Required State Input – Clinic'!AA$12:AA$2011,$AT588),4)))</f>
        <v/>
      </c>
      <c r="AD588" s="180" t="str">
        <f t="shared" si="82"/>
        <v/>
      </c>
      <c r="AE588" s="194" t="str">
        <f t="shared" si="83"/>
        <v/>
      </c>
      <c r="AF588" s="177" t="str">
        <f>IF($AR588="","",IF(INDEX('Required State Input – Clinic'!AB$12:AB$2011,$AT588)="","",INDEX('Required State Input – Clinic'!AB$12:AB$2011,$AT588)))</f>
        <v/>
      </c>
      <c r="AG588" s="172" t="str">
        <f>IF($AR588="","",IF(INDEX('Required State Input – Clinic'!AC$12:AC$2011,$AT588)="","",ROUND(INDEX('Required State Input – Clinic'!AC$12:AC$2011,$AT588),4)))</f>
        <v/>
      </c>
      <c r="AH588" s="180" t="str">
        <f t="shared" si="84"/>
        <v/>
      </c>
      <c r="AI588" s="173" t="str">
        <f>IF($AR588="","",IF(INDEX('Required State Input – Clinic'!AD$12:AD$2011,$AT588)="",0,ROUND(INDEX('Required State Input – Clinic'!AD$12:AD$2011,$AT588),2)))</f>
        <v/>
      </c>
      <c r="AJ588" s="180" t="str">
        <f t="shared" si="85"/>
        <v/>
      </c>
      <c r="AK588" s="194" t="str">
        <f t="shared" si="86"/>
        <v/>
      </c>
      <c r="AL588" s="170" t="str">
        <f>IF($AR588="","",IF(INDEX('Required State Input – Clinic'!AE$12:AE$2011,$AT588)="",0,ROUND(INDEX('Required State Input – Clinic'!AE$12:AE$2011,$AT588),2)))</f>
        <v/>
      </c>
      <c r="AM588" s="180" t="str">
        <f t="shared" si="87"/>
        <v/>
      </c>
      <c r="AR588" t="str">
        <f t="shared" si="88"/>
        <v/>
      </c>
      <c r="AS588" t="str">
        <f t="shared" si="89"/>
        <v/>
      </c>
      <c r="AT588" t="str">
        <f>IF(AR588="","",MATCH(AS588,'Required State Input – Clinic'!$AS$12:$AS$2011,FALSE))</f>
        <v/>
      </c>
    </row>
    <row r="589" spans="1:46" x14ac:dyDescent="0.25">
      <c r="A589" s="218" t="s">
        <v>257</v>
      </c>
      <c r="B589" s="174" t="str">
        <f>IF($AR589="","",IF(INDEX('Required State Input – Clinic'!B$12:B$2011,$AT589)="","",INDEX('Required State Input – Clinic'!B$12:B$2011,$AT589)))</f>
        <v/>
      </c>
      <c r="C589" s="168" t="str">
        <f>IF($AR589="","",IF(INDEX('Required State Input – Clinic'!C$12:C$2011,$AT589)="","",INDEX('Required State Input – Clinic'!C$12:C$2011,$AT589)))</f>
        <v/>
      </c>
      <c r="D589" s="175" t="str">
        <f>IF($AR589="","",IF(INDEX('Required State Input – Clinic'!D$12:D$2011,$AT589)="","",INDEX('Required State Input – Clinic'!D$12:D$2011,$AT589)))</f>
        <v/>
      </c>
      <c r="E589" s="174" t="str">
        <f>IF($AR589="","",IF(INDEX('Required State Input – Clinic'!E$12:E$2011,$AT589)="","",INDEX('Required State Input – Clinic'!E$12:E$2011,$AT589)))</f>
        <v/>
      </c>
      <c r="F589" s="176" t="str">
        <f>IF($AR589="","",IF(INDEX('Required State Input – Clinic'!F$12:F$2011,$AT589)="","",INDEX('Required State Input – Clinic'!F$12:F$2011,$AT589)))</f>
        <v/>
      </c>
      <c r="G589" s="176" t="str">
        <f>IF($AR589="","",IF(INDEX('Required State Input – Clinic'!G$12:G$2011,$AT589)="","",INDEX('Required State Input – Clinic'!G$12:G$2011,$AT589)))</f>
        <v/>
      </c>
      <c r="H589" s="176" t="str">
        <f>IF($AR589="","",IF(INDEX('Required State Input – Clinic'!H$12:H$2011,$AT589)="","",INDEX('Required State Input – Clinic'!H$12:H$2011,$AT589)))</f>
        <v/>
      </c>
      <c r="I589" s="177" t="str">
        <f>IF($AR589="","",IF(INDEX('Required State Input – Clinic'!I$12:I$2011,$AT589)="","",INDEX('Required State Input – Clinic'!I$12:I$2011,$AT589)))</f>
        <v/>
      </c>
      <c r="J589" s="176" t="str">
        <f>IF($AR589="","",IF(INDEX('Required State Input – Clinic'!J$12:J$2011,$AT589)="","",INDEX('Required State Input – Clinic'!J$12:J$2011,$AT589)))</f>
        <v/>
      </c>
      <c r="K589" s="178" t="str">
        <f>IF($AR589="","",IF(INDEX('Required State Input – Clinic'!K$12:K$2011,$AT589)="","",INDEX('Required State Input – Clinic'!K$12:K$2011,$AT589)))</f>
        <v/>
      </c>
      <c r="L589" s="179" t="str">
        <f>IF($AR589="","",IF(INDEX('Required State Input – Clinic'!L$12:L$2011,$AT589)="","",INDEX('Required State Input – Clinic'!L$12:L$2011,$AT589)))</f>
        <v/>
      </c>
      <c r="M589" s="169" t="str">
        <f>IF($AR589="","",IF(INDEX('Required State Input – Clinic'!M$12:M$2011,$AT589)="","",INDEX('Required State Input – Clinic'!M$12:M$2011,$AT589)))</f>
        <v/>
      </c>
      <c r="N589" s="169" t="str">
        <f>IF($AR589="","",IF(INDEX('Required State Input – Clinic'!N$12:N$2011,$AT589)="","",INDEX('Required State Input – Clinic'!N$12:N$2011,$AT589)))</f>
        <v/>
      </c>
      <c r="O589" s="170" t="str">
        <f>IF($AR589="","",IF(INDEX('Required State Input – Clinic'!O$12:O$2011,$AT589)="","",ROUND(INDEX('Required State Input – Clinic'!O$12:O$2011,$AT589),2)))</f>
        <v/>
      </c>
      <c r="P589" s="170" t="str">
        <f>IF($AR589="","",IF(INDEX('Required State Input – Clinic'!P$12:P$2011,$AT589)="","",ROUND(INDEX('Required State Input – Clinic'!P$12:P$2011,$AT589),2)))</f>
        <v/>
      </c>
      <c r="Q589" s="170" t="str">
        <f>IF($AR589="","",IF(INDEX('Required State Input – Clinic'!Q$12:Q$2011,$AT589)="","",ROUND(INDEX('Required State Input – Clinic'!Q$12:Q$2011,$AT589),2)))</f>
        <v/>
      </c>
      <c r="R589" s="276" t="str">
        <f t="shared" ref="R589:R652" si="90">IF(AR589="","",
IF(OR(AND(O589="",Q589=""),AND(O589&lt;&gt;"",Q589&lt;&gt;"")),"",
IF(AND(AND(ISNUMBER(O589),O589&gt;0),AND(ISNUMBER(P589),P589&gt;0)),ROUND(O589/P589,4),
IF(AND(AND(ISNUMBER(Q589),Q589&gt;0),AND(ISNUMBER(P589),P589&gt;0)),ROUND(Q589/P589,4),
""))))</f>
        <v/>
      </c>
      <c r="S589" s="171" t="str">
        <f>IF($AR589="","",IF(INDEX('Required State Input – Clinic'!R$12:R$2011,$AT589)="","",INDEX('Required State Input – Clinic'!R$12:R$2011,$AT589)))</f>
        <v/>
      </c>
      <c r="T589" s="169" t="str">
        <f>IF($AR589="","",IF(INDEX('Required State Input – Clinic'!S$12:S$2011,$AT589)="","",INDEX('Required State Input – Clinic'!S$12:S$2011,$AT589)))</f>
        <v/>
      </c>
      <c r="U589" s="170" t="str">
        <f>IF($AR589="","",IF(INDEX('Required State Input – Clinic'!T$12:T$2011,$AT589)="","",ROUND(INDEX('Required State Input – Clinic'!T$12:T$2011,$AT589),2)))</f>
        <v/>
      </c>
      <c r="V589" s="170" t="str">
        <f>IF($AR589="","",IF(INDEX('Required State Input – Clinic'!U$12:U$2011,$AT589)="","",ROUND(INDEX('Required State Input – Clinic'!U$12:U$2011,$AT589),2)))</f>
        <v/>
      </c>
      <c r="W589" s="170" t="str">
        <f>IF($AR589="","",IF(INDEX('Required State Input – Clinic'!V$12:V$2011,$AT589)="",0,ROUND(INDEX('Required State Input – Clinic'!V$12:V$2011,$AT589),2)))</f>
        <v/>
      </c>
      <c r="X589" s="170" t="str">
        <f>IF($AR589="","",IF(INDEX('Required State Input – Clinic'!W$12:W$2011,$AT589)="",0,ROUND(INDEX('Required State Input – Clinic'!W$12:W$2011,$AT589),2)))</f>
        <v/>
      </c>
      <c r="Y589" s="170" t="str">
        <f>IF($AR589="","",IF(INDEX('Required State Input – Clinic'!X$12:X$2011,$AT589)="",0,ROUND(INDEX('Required State Input – Clinic'!X$12:X$2011,$AT589),2)))</f>
        <v/>
      </c>
      <c r="Z589" s="180" t="str">
        <f t="shared" ref="Z589:Z652" si="91">IF($AR589="","",ROUND(SUM(W589:Y589),2))</f>
        <v/>
      </c>
      <c r="AA589" s="179" t="str">
        <f>IF($AR589="","",IF(INDEX('Required State Input – Clinic'!Y$12:Y$2011,$AT589)="","",INDEX('Required State Input – Clinic'!Y$12:Y$2011,$AT589)))</f>
        <v/>
      </c>
      <c r="AB589" s="172" t="str">
        <f>IF($AR589="","",IF(INDEX('Required State Input – Clinic'!Z$12:Z$2011,$AT589)="","",ROUND(INDEX('Required State Input – Clinic'!Z$12:Z$2011,$AT589),4)))</f>
        <v/>
      </c>
      <c r="AC589" s="172" t="str">
        <f>IF($AR589="","",IF(INDEX('Required State Input – Clinic'!AA$12:AA$2011,$AT589)="","",ROUND(INDEX('Required State Input – Clinic'!AA$12:AA$2011,$AT589),4)))</f>
        <v/>
      </c>
      <c r="AD589" s="180" t="str">
        <f t="shared" ref="AD589:AD652" si="92">IF($AR589="","",ROUND((V589*AB589*AC589)+Z589,2))</f>
        <v/>
      </c>
      <c r="AE589" s="194" t="str">
        <f t="shared" ref="AE589:AE652" si="93">IF($AR589="","",
IF(OR(AND(O589="",Q589=""),AND(O589&lt;&gt;"",Q589&lt;&gt;"")),0,
IF(AND(AND(ISNUMBER(O589),O589&gt;0),AND(ISNUMBER(P589),P589&gt;0),AND(ISNUMBER(U589),U589&gt;0)),ROUND(R589*U589,2),
IF(AND(AND(ISNUMBER(P589),P589&gt;0),AND(ISNUMBER(Q589),Q589&gt;0),AND(ISNUMBER(U589),U589&gt;0)),ROUND(R589*U589,2),
IF(AND(AND(ISNUMBER(Q589),Q589&gt;0),P589=""),ROUND(Q589,2),
0)))))</f>
        <v/>
      </c>
      <c r="AF589" s="177" t="str">
        <f>IF($AR589="","",IF(INDEX('Required State Input – Clinic'!AB$12:AB$2011,$AT589)="","",INDEX('Required State Input – Clinic'!AB$12:AB$2011,$AT589)))</f>
        <v/>
      </c>
      <c r="AG589" s="172" t="str">
        <f>IF($AR589="","",IF(INDEX('Required State Input – Clinic'!AC$12:AC$2011,$AT589)="","",ROUND(INDEX('Required State Input – Clinic'!AC$12:AC$2011,$AT589),4)))</f>
        <v/>
      </c>
      <c r="AH589" s="180" t="str">
        <f t="shared" ref="AH589:AH652" si="94">IF(AR589="", "",ROUND(AE589*AG589,2))</f>
        <v/>
      </c>
      <c r="AI589" s="173" t="str">
        <f>IF($AR589="","",IF(INDEX('Required State Input – Clinic'!AD$12:AD$2011,$AT589)="",0,ROUND(INDEX('Required State Input – Clinic'!AD$12:AD$2011,$AT589),2)))</f>
        <v/>
      </c>
      <c r="AJ589" s="180" t="str">
        <f t="shared" ref="AJ589:AJ652" si="95">IF($AR589="", "", ROUND(SUM(AH589:AI589),2))</f>
        <v/>
      </c>
      <c r="AK589" s="194" t="str">
        <f t="shared" ref="AK589:AK652" si="96">IF($AR589="","",ROUND(AJ589-AD589,2))</f>
        <v/>
      </c>
      <c r="AL589" s="170" t="str">
        <f>IF($AR589="","",IF(INDEX('Required State Input – Clinic'!AE$12:AE$2011,$AT589)="",0,ROUND(INDEX('Required State Input – Clinic'!AE$12:AE$2011,$AT589),2)))</f>
        <v/>
      </c>
      <c r="AM589" s="180" t="str">
        <f t="shared" ref="AM589:AM652" si="97">IF($AR589="", "", ROUND(SUM(AK589:AL589),2))</f>
        <v/>
      </c>
      <c r="AR589" t="str">
        <f t="shared" ref="AR589:AR652" si="98">IF(AR588&gt;=Clinic_Count,"",AR588+1)</f>
        <v/>
      </c>
      <c r="AS589" t="str">
        <f t="shared" ref="AS589:AS652" si="99">IF(AR589="","",CONCATENATE("Clinic_",AR589))</f>
        <v/>
      </c>
      <c r="AT589" t="str">
        <f>IF(AR589="","",MATCH(AS589,'Required State Input – Clinic'!$AS$12:$AS$2011,FALSE))</f>
        <v/>
      </c>
    </row>
    <row r="590" spans="1:46" x14ac:dyDescent="0.25">
      <c r="A590" s="218" t="s">
        <v>257</v>
      </c>
      <c r="B590" s="174" t="str">
        <f>IF($AR590="","",IF(INDEX('Required State Input – Clinic'!B$12:B$2011,$AT590)="","",INDEX('Required State Input – Clinic'!B$12:B$2011,$AT590)))</f>
        <v/>
      </c>
      <c r="C590" s="168" t="str">
        <f>IF($AR590="","",IF(INDEX('Required State Input – Clinic'!C$12:C$2011,$AT590)="","",INDEX('Required State Input – Clinic'!C$12:C$2011,$AT590)))</f>
        <v/>
      </c>
      <c r="D590" s="175" t="str">
        <f>IF($AR590="","",IF(INDEX('Required State Input – Clinic'!D$12:D$2011,$AT590)="","",INDEX('Required State Input – Clinic'!D$12:D$2011,$AT590)))</f>
        <v/>
      </c>
      <c r="E590" s="174" t="str">
        <f>IF($AR590="","",IF(INDEX('Required State Input – Clinic'!E$12:E$2011,$AT590)="","",INDEX('Required State Input – Clinic'!E$12:E$2011,$AT590)))</f>
        <v/>
      </c>
      <c r="F590" s="176" t="str">
        <f>IF($AR590="","",IF(INDEX('Required State Input – Clinic'!F$12:F$2011,$AT590)="","",INDEX('Required State Input – Clinic'!F$12:F$2011,$AT590)))</f>
        <v/>
      </c>
      <c r="G590" s="176" t="str">
        <f>IF($AR590="","",IF(INDEX('Required State Input – Clinic'!G$12:G$2011,$AT590)="","",INDEX('Required State Input – Clinic'!G$12:G$2011,$AT590)))</f>
        <v/>
      </c>
      <c r="H590" s="176" t="str">
        <f>IF($AR590="","",IF(INDEX('Required State Input – Clinic'!H$12:H$2011,$AT590)="","",INDEX('Required State Input – Clinic'!H$12:H$2011,$AT590)))</f>
        <v/>
      </c>
      <c r="I590" s="177" t="str">
        <f>IF($AR590="","",IF(INDEX('Required State Input – Clinic'!I$12:I$2011,$AT590)="","",INDEX('Required State Input – Clinic'!I$12:I$2011,$AT590)))</f>
        <v/>
      </c>
      <c r="J590" s="176" t="str">
        <f>IF($AR590="","",IF(INDEX('Required State Input – Clinic'!J$12:J$2011,$AT590)="","",INDEX('Required State Input – Clinic'!J$12:J$2011,$AT590)))</f>
        <v/>
      </c>
      <c r="K590" s="178" t="str">
        <f>IF($AR590="","",IF(INDEX('Required State Input – Clinic'!K$12:K$2011,$AT590)="","",INDEX('Required State Input – Clinic'!K$12:K$2011,$AT590)))</f>
        <v/>
      </c>
      <c r="L590" s="179" t="str">
        <f>IF($AR590="","",IF(INDEX('Required State Input – Clinic'!L$12:L$2011,$AT590)="","",INDEX('Required State Input – Clinic'!L$12:L$2011,$AT590)))</f>
        <v/>
      </c>
      <c r="M590" s="169" t="str">
        <f>IF($AR590="","",IF(INDEX('Required State Input – Clinic'!M$12:M$2011,$AT590)="","",INDEX('Required State Input – Clinic'!M$12:M$2011,$AT590)))</f>
        <v/>
      </c>
      <c r="N590" s="169" t="str">
        <f>IF($AR590="","",IF(INDEX('Required State Input – Clinic'!N$12:N$2011,$AT590)="","",INDEX('Required State Input – Clinic'!N$12:N$2011,$AT590)))</f>
        <v/>
      </c>
      <c r="O590" s="170" t="str">
        <f>IF($AR590="","",IF(INDEX('Required State Input – Clinic'!O$12:O$2011,$AT590)="","",ROUND(INDEX('Required State Input – Clinic'!O$12:O$2011,$AT590),2)))</f>
        <v/>
      </c>
      <c r="P590" s="170" t="str">
        <f>IF($AR590="","",IF(INDEX('Required State Input – Clinic'!P$12:P$2011,$AT590)="","",ROUND(INDEX('Required State Input – Clinic'!P$12:P$2011,$AT590),2)))</f>
        <v/>
      </c>
      <c r="Q590" s="170" t="str">
        <f>IF($AR590="","",IF(INDEX('Required State Input – Clinic'!Q$12:Q$2011,$AT590)="","",ROUND(INDEX('Required State Input – Clinic'!Q$12:Q$2011,$AT590),2)))</f>
        <v/>
      </c>
      <c r="R590" s="276" t="str">
        <f t="shared" si="90"/>
        <v/>
      </c>
      <c r="S590" s="171" t="str">
        <f>IF($AR590="","",IF(INDEX('Required State Input – Clinic'!R$12:R$2011,$AT590)="","",INDEX('Required State Input – Clinic'!R$12:R$2011,$AT590)))</f>
        <v/>
      </c>
      <c r="T590" s="169" t="str">
        <f>IF($AR590="","",IF(INDEX('Required State Input – Clinic'!S$12:S$2011,$AT590)="","",INDEX('Required State Input – Clinic'!S$12:S$2011,$AT590)))</f>
        <v/>
      </c>
      <c r="U590" s="170" t="str">
        <f>IF($AR590="","",IF(INDEX('Required State Input – Clinic'!T$12:T$2011,$AT590)="","",ROUND(INDEX('Required State Input – Clinic'!T$12:T$2011,$AT590),2)))</f>
        <v/>
      </c>
      <c r="V590" s="170" t="str">
        <f>IF($AR590="","",IF(INDEX('Required State Input – Clinic'!U$12:U$2011,$AT590)="","",ROUND(INDEX('Required State Input – Clinic'!U$12:U$2011,$AT590),2)))</f>
        <v/>
      </c>
      <c r="W590" s="170" t="str">
        <f>IF($AR590="","",IF(INDEX('Required State Input – Clinic'!V$12:V$2011,$AT590)="",0,ROUND(INDEX('Required State Input – Clinic'!V$12:V$2011,$AT590),2)))</f>
        <v/>
      </c>
      <c r="X590" s="170" t="str">
        <f>IF($AR590="","",IF(INDEX('Required State Input – Clinic'!W$12:W$2011,$AT590)="",0,ROUND(INDEX('Required State Input – Clinic'!W$12:W$2011,$AT590),2)))</f>
        <v/>
      </c>
      <c r="Y590" s="170" t="str">
        <f>IF($AR590="","",IF(INDEX('Required State Input – Clinic'!X$12:X$2011,$AT590)="",0,ROUND(INDEX('Required State Input – Clinic'!X$12:X$2011,$AT590),2)))</f>
        <v/>
      </c>
      <c r="Z590" s="180" t="str">
        <f t="shared" si="91"/>
        <v/>
      </c>
      <c r="AA590" s="179" t="str">
        <f>IF($AR590="","",IF(INDEX('Required State Input – Clinic'!Y$12:Y$2011,$AT590)="","",INDEX('Required State Input – Clinic'!Y$12:Y$2011,$AT590)))</f>
        <v/>
      </c>
      <c r="AB590" s="172" t="str">
        <f>IF($AR590="","",IF(INDEX('Required State Input – Clinic'!Z$12:Z$2011,$AT590)="","",ROUND(INDEX('Required State Input – Clinic'!Z$12:Z$2011,$AT590),4)))</f>
        <v/>
      </c>
      <c r="AC590" s="172" t="str">
        <f>IF($AR590="","",IF(INDEX('Required State Input – Clinic'!AA$12:AA$2011,$AT590)="","",ROUND(INDEX('Required State Input – Clinic'!AA$12:AA$2011,$AT590),4)))</f>
        <v/>
      </c>
      <c r="AD590" s="180" t="str">
        <f t="shared" si="92"/>
        <v/>
      </c>
      <c r="AE590" s="194" t="str">
        <f t="shared" si="93"/>
        <v/>
      </c>
      <c r="AF590" s="177" t="str">
        <f>IF($AR590="","",IF(INDEX('Required State Input – Clinic'!AB$12:AB$2011,$AT590)="","",INDEX('Required State Input – Clinic'!AB$12:AB$2011,$AT590)))</f>
        <v/>
      </c>
      <c r="AG590" s="172" t="str">
        <f>IF($AR590="","",IF(INDEX('Required State Input – Clinic'!AC$12:AC$2011,$AT590)="","",ROUND(INDEX('Required State Input – Clinic'!AC$12:AC$2011,$AT590),4)))</f>
        <v/>
      </c>
      <c r="AH590" s="180" t="str">
        <f t="shared" si="94"/>
        <v/>
      </c>
      <c r="AI590" s="173" t="str">
        <f>IF($AR590="","",IF(INDEX('Required State Input – Clinic'!AD$12:AD$2011,$AT590)="",0,ROUND(INDEX('Required State Input – Clinic'!AD$12:AD$2011,$AT590),2)))</f>
        <v/>
      </c>
      <c r="AJ590" s="180" t="str">
        <f t="shared" si="95"/>
        <v/>
      </c>
      <c r="AK590" s="194" t="str">
        <f t="shared" si="96"/>
        <v/>
      </c>
      <c r="AL590" s="170" t="str">
        <f>IF($AR590="","",IF(INDEX('Required State Input – Clinic'!AE$12:AE$2011,$AT590)="",0,ROUND(INDEX('Required State Input – Clinic'!AE$12:AE$2011,$AT590),2)))</f>
        <v/>
      </c>
      <c r="AM590" s="180" t="str">
        <f t="shared" si="97"/>
        <v/>
      </c>
      <c r="AR590" t="str">
        <f t="shared" si="98"/>
        <v/>
      </c>
      <c r="AS590" t="str">
        <f t="shared" si="99"/>
        <v/>
      </c>
      <c r="AT590" t="str">
        <f>IF(AR590="","",MATCH(AS590,'Required State Input – Clinic'!$AS$12:$AS$2011,FALSE))</f>
        <v/>
      </c>
    </row>
    <row r="591" spans="1:46" x14ac:dyDescent="0.25">
      <c r="A591" s="218" t="s">
        <v>257</v>
      </c>
      <c r="B591" s="174" t="str">
        <f>IF($AR591="","",IF(INDEX('Required State Input – Clinic'!B$12:B$2011,$AT591)="","",INDEX('Required State Input – Clinic'!B$12:B$2011,$AT591)))</f>
        <v/>
      </c>
      <c r="C591" s="168" t="str">
        <f>IF($AR591="","",IF(INDEX('Required State Input – Clinic'!C$12:C$2011,$AT591)="","",INDEX('Required State Input – Clinic'!C$12:C$2011,$AT591)))</f>
        <v/>
      </c>
      <c r="D591" s="175" t="str">
        <f>IF($AR591="","",IF(INDEX('Required State Input – Clinic'!D$12:D$2011,$AT591)="","",INDEX('Required State Input – Clinic'!D$12:D$2011,$AT591)))</f>
        <v/>
      </c>
      <c r="E591" s="174" t="str">
        <f>IF($AR591="","",IF(INDEX('Required State Input – Clinic'!E$12:E$2011,$AT591)="","",INDEX('Required State Input – Clinic'!E$12:E$2011,$AT591)))</f>
        <v/>
      </c>
      <c r="F591" s="176" t="str">
        <f>IF($AR591="","",IF(INDEX('Required State Input – Clinic'!F$12:F$2011,$AT591)="","",INDEX('Required State Input – Clinic'!F$12:F$2011,$AT591)))</f>
        <v/>
      </c>
      <c r="G591" s="176" t="str">
        <f>IF($AR591="","",IF(INDEX('Required State Input – Clinic'!G$12:G$2011,$AT591)="","",INDEX('Required State Input – Clinic'!G$12:G$2011,$AT591)))</f>
        <v/>
      </c>
      <c r="H591" s="176" t="str">
        <f>IF($AR591="","",IF(INDEX('Required State Input – Clinic'!H$12:H$2011,$AT591)="","",INDEX('Required State Input – Clinic'!H$12:H$2011,$AT591)))</f>
        <v/>
      </c>
      <c r="I591" s="177" t="str">
        <f>IF($AR591="","",IF(INDEX('Required State Input – Clinic'!I$12:I$2011,$AT591)="","",INDEX('Required State Input – Clinic'!I$12:I$2011,$AT591)))</f>
        <v/>
      </c>
      <c r="J591" s="176" t="str">
        <f>IF($AR591="","",IF(INDEX('Required State Input – Clinic'!J$12:J$2011,$AT591)="","",INDEX('Required State Input – Clinic'!J$12:J$2011,$AT591)))</f>
        <v/>
      </c>
      <c r="K591" s="178" t="str">
        <f>IF($AR591="","",IF(INDEX('Required State Input – Clinic'!K$12:K$2011,$AT591)="","",INDEX('Required State Input – Clinic'!K$12:K$2011,$AT591)))</f>
        <v/>
      </c>
      <c r="L591" s="179" t="str">
        <f>IF($AR591="","",IF(INDEX('Required State Input – Clinic'!L$12:L$2011,$AT591)="","",INDEX('Required State Input – Clinic'!L$12:L$2011,$AT591)))</f>
        <v/>
      </c>
      <c r="M591" s="169" t="str">
        <f>IF($AR591="","",IF(INDEX('Required State Input – Clinic'!M$12:M$2011,$AT591)="","",INDEX('Required State Input – Clinic'!M$12:M$2011,$AT591)))</f>
        <v/>
      </c>
      <c r="N591" s="169" t="str">
        <f>IF($AR591="","",IF(INDEX('Required State Input – Clinic'!N$12:N$2011,$AT591)="","",INDEX('Required State Input – Clinic'!N$12:N$2011,$AT591)))</f>
        <v/>
      </c>
      <c r="O591" s="170" t="str">
        <f>IF($AR591="","",IF(INDEX('Required State Input – Clinic'!O$12:O$2011,$AT591)="","",ROUND(INDEX('Required State Input – Clinic'!O$12:O$2011,$AT591),2)))</f>
        <v/>
      </c>
      <c r="P591" s="170" t="str">
        <f>IF($AR591="","",IF(INDEX('Required State Input – Clinic'!P$12:P$2011,$AT591)="","",ROUND(INDEX('Required State Input – Clinic'!P$12:P$2011,$AT591),2)))</f>
        <v/>
      </c>
      <c r="Q591" s="170" t="str">
        <f>IF($AR591="","",IF(INDEX('Required State Input – Clinic'!Q$12:Q$2011,$AT591)="","",ROUND(INDEX('Required State Input – Clinic'!Q$12:Q$2011,$AT591),2)))</f>
        <v/>
      </c>
      <c r="R591" s="276" t="str">
        <f t="shared" si="90"/>
        <v/>
      </c>
      <c r="S591" s="171" t="str">
        <f>IF($AR591="","",IF(INDEX('Required State Input – Clinic'!R$12:R$2011,$AT591)="","",INDEX('Required State Input – Clinic'!R$12:R$2011,$AT591)))</f>
        <v/>
      </c>
      <c r="T591" s="169" t="str">
        <f>IF($AR591="","",IF(INDEX('Required State Input – Clinic'!S$12:S$2011,$AT591)="","",INDEX('Required State Input – Clinic'!S$12:S$2011,$AT591)))</f>
        <v/>
      </c>
      <c r="U591" s="170" t="str">
        <f>IF($AR591="","",IF(INDEX('Required State Input – Clinic'!T$12:T$2011,$AT591)="","",ROUND(INDEX('Required State Input – Clinic'!T$12:T$2011,$AT591),2)))</f>
        <v/>
      </c>
      <c r="V591" s="170" t="str">
        <f>IF($AR591="","",IF(INDEX('Required State Input – Clinic'!U$12:U$2011,$AT591)="","",ROUND(INDEX('Required State Input – Clinic'!U$12:U$2011,$AT591),2)))</f>
        <v/>
      </c>
      <c r="W591" s="170" t="str">
        <f>IF($AR591="","",IF(INDEX('Required State Input – Clinic'!V$12:V$2011,$AT591)="",0,ROUND(INDEX('Required State Input – Clinic'!V$12:V$2011,$AT591),2)))</f>
        <v/>
      </c>
      <c r="X591" s="170" t="str">
        <f>IF($AR591="","",IF(INDEX('Required State Input – Clinic'!W$12:W$2011,$AT591)="",0,ROUND(INDEX('Required State Input – Clinic'!W$12:W$2011,$AT591),2)))</f>
        <v/>
      </c>
      <c r="Y591" s="170" t="str">
        <f>IF($AR591="","",IF(INDEX('Required State Input – Clinic'!X$12:X$2011,$AT591)="",0,ROUND(INDEX('Required State Input – Clinic'!X$12:X$2011,$AT591),2)))</f>
        <v/>
      </c>
      <c r="Z591" s="180" t="str">
        <f t="shared" si="91"/>
        <v/>
      </c>
      <c r="AA591" s="179" t="str">
        <f>IF($AR591="","",IF(INDEX('Required State Input – Clinic'!Y$12:Y$2011,$AT591)="","",INDEX('Required State Input – Clinic'!Y$12:Y$2011,$AT591)))</f>
        <v/>
      </c>
      <c r="AB591" s="172" t="str">
        <f>IF($AR591="","",IF(INDEX('Required State Input – Clinic'!Z$12:Z$2011,$AT591)="","",ROUND(INDEX('Required State Input – Clinic'!Z$12:Z$2011,$AT591),4)))</f>
        <v/>
      </c>
      <c r="AC591" s="172" t="str">
        <f>IF($AR591="","",IF(INDEX('Required State Input – Clinic'!AA$12:AA$2011,$AT591)="","",ROUND(INDEX('Required State Input – Clinic'!AA$12:AA$2011,$AT591),4)))</f>
        <v/>
      </c>
      <c r="AD591" s="180" t="str">
        <f t="shared" si="92"/>
        <v/>
      </c>
      <c r="AE591" s="194" t="str">
        <f t="shared" si="93"/>
        <v/>
      </c>
      <c r="AF591" s="177" t="str">
        <f>IF($AR591="","",IF(INDEX('Required State Input – Clinic'!AB$12:AB$2011,$AT591)="","",INDEX('Required State Input – Clinic'!AB$12:AB$2011,$AT591)))</f>
        <v/>
      </c>
      <c r="AG591" s="172" t="str">
        <f>IF($AR591="","",IF(INDEX('Required State Input – Clinic'!AC$12:AC$2011,$AT591)="","",ROUND(INDEX('Required State Input – Clinic'!AC$12:AC$2011,$AT591),4)))</f>
        <v/>
      </c>
      <c r="AH591" s="180" t="str">
        <f t="shared" si="94"/>
        <v/>
      </c>
      <c r="AI591" s="173" t="str">
        <f>IF($AR591="","",IF(INDEX('Required State Input – Clinic'!AD$12:AD$2011,$AT591)="",0,ROUND(INDEX('Required State Input – Clinic'!AD$12:AD$2011,$AT591),2)))</f>
        <v/>
      </c>
      <c r="AJ591" s="180" t="str">
        <f t="shared" si="95"/>
        <v/>
      </c>
      <c r="AK591" s="194" t="str">
        <f t="shared" si="96"/>
        <v/>
      </c>
      <c r="AL591" s="170" t="str">
        <f>IF($AR591="","",IF(INDEX('Required State Input – Clinic'!AE$12:AE$2011,$AT591)="",0,ROUND(INDEX('Required State Input – Clinic'!AE$12:AE$2011,$AT591),2)))</f>
        <v/>
      </c>
      <c r="AM591" s="180" t="str">
        <f t="shared" si="97"/>
        <v/>
      </c>
      <c r="AR591" t="str">
        <f t="shared" si="98"/>
        <v/>
      </c>
      <c r="AS591" t="str">
        <f t="shared" si="99"/>
        <v/>
      </c>
      <c r="AT591" t="str">
        <f>IF(AR591="","",MATCH(AS591,'Required State Input – Clinic'!$AS$12:$AS$2011,FALSE))</f>
        <v/>
      </c>
    </row>
    <row r="592" spans="1:46" x14ac:dyDescent="0.25">
      <c r="A592" s="218" t="s">
        <v>257</v>
      </c>
      <c r="B592" s="174" t="str">
        <f>IF($AR592="","",IF(INDEX('Required State Input – Clinic'!B$12:B$2011,$AT592)="","",INDEX('Required State Input – Clinic'!B$12:B$2011,$AT592)))</f>
        <v/>
      </c>
      <c r="C592" s="168" t="str">
        <f>IF($AR592="","",IF(INDEX('Required State Input – Clinic'!C$12:C$2011,$AT592)="","",INDEX('Required State Input – Clinic'!C$12:C$2011,$AT592)))</f>
        <v/>
      </c>
      <c r="D592" s="175" t="str">
        <f>IF($AR592="","",IF(INDEX('Required State Input – Clinic'!D$12:D$2011,$AT592)="","",INDEX('Required State Input – Clinic'!D$12:D$2011,$AT592)))</f>
        <v/>
      </c>
      <c r="E592" s="174" t="str">
        <f>IF($AR592="","",IF(INDEX('Required State Input – Clinic'!E$12:E$2011,$AT592)="","",INDEX('Required State Input – Clinic'!E$12:E$2011,$AT592)))</f>
        <v/>
      </c>
      <c r="F592" s="176" t="str">
        <f>IF($AR592="","",IF(INDEX('Required State Input – Clinic'!F$12:F$2011,$AT592)="","",INDEX('Required State Input – Clinic'!F$12:F$2011,$AT592)))</f>
        <v/>
      </c>
      <c r="G592" s="176" t="str">
        <f>IF($AR592="","",IF(INDEX('Required State Input – Clinic'!G$12:G$2011,$AT592)="","",INDEX('Required State Input – Clinic'!G$12:G$2011,$AT592)))</f>
        <v/>
      </c>
      <c r="H592" s="176" t="str">
        <f>IF($AR592="","",IF(INDEX('Required State Input – Clinic'!H$12:H$2011,$AT592)="","",INDEX('Required State Input – Clinic'!H$12:H$2011,$AT592)))</f>
        <v/>
      </c>
      <c r="I592" s="177" t="str">
        <f>IF($AR592="","",IF(INDEX('Required State Input – Clinic'!I$12:I$2011,$AT592)="","",INDEX('Required State Input – Clinic'!I$12:I$2011,$AT592)))</f>
        <v/>
      </c>
      <c r="J592" s="176" t="str">
        <f>IF($AR592="","",IF(INDEX('Required State Input – Clinic'!J$12:J$2011,$AT592)="","",INDEX('Required State Input – Clinic'!J$12:J$2011,$AT592)))</f>
        <v/>
      </c>
      <c r="K592" s="178" t="str">
        <f>IF($AR592="","",IF(INDEX('Required State Input – Clinic'!K$12:K$2011,$AT592)="","",INDEX('Required State Input – Clinic'!K$12:K$2011,$AT592)))</f>
        <v/>
      </c>
      <c r="L592" s="179" t="str">
        <f>IF($AR592="","",IF(INDEX('Required State Input – Clinic'!L$12:L$2011,$AT592)="","",INDEX('Required State Input – Clinic'!L$12:L$2011,$AT592)))</f>
        <v/>
      </c>
      <c r="M592" s="169" t="str">
        <f>IF($AR592="","",IF(INDEX('Required State Input – Clinic'!M$12:M$2011,$AT592)="","",INDEX('Required State Input – Clinic'!M$12:M$2011,$AT592)))</f>
        <v/>
      </c>
      <c r="N592" s="169" t="str">
        <f>IF($AR592="","",IF(INDEX('Required State Input – Clinic'!N$12:N$2011,$AT592)="","",INDEX('Required State Input – Clinic'!N$12:N$2011,$AT592)))</f>
        <v/>
      </c>
      <c r="O592" s="170" t="str">
        <f>IF($AR592="","",IF(INDEX('Required State Input – Clinic'!O$12:O$2011,$AT592)="","",ROUND(INDEX('Required State Input – Clinic'!O$12:O$2011,$AT592),2)))</f>
        <v/>
      </c>
      <c r="P592" s="170" t="str">
        <f>IF($AR592="","",IF(INDEX('Required State Input – Clinic'!P$12:P$2011,$AT592)="","",ROUND(INDEX('Required State Input – Clinic'!P$12:P$2011,$AT592),2)))</f>
        <v/>
      </c>
      <c r="Q592" s="170" t="str">
        <f>IF($AR592="","",IF(INDEX('Required State Input – Clinic'!Q$12:Q$2011,$AT592)="","",ROUND(INDEX('Required State Input – Clinic'!Q$12:Q$2011,$AT592),2)))</f>
        <v/>
      </c>
      <c r="R592" s="276" t="str">
        <f t="shared" si="90"/>
        <v/>
      </c>
      <c r="S592" s="171" t="str">
        <f>IF($AR592="","",IF(INDEX('Required State Input – Clinic'!R$12:R$2011,$AT592)="","",INDEX('Required State Input – Clinic'!R$12:R$2011,$AT592)))</f>
        <v/>
      </c>
      <c r="T592" s="169" t="str">
        <f>IF($AR592="","",IF(INDEX('Required State Input – Clinic'!S$12:S$2011,$AT592)="","",INDEX('Required State Input – Clinic'!S$12:S$2011,$AT592)))</f>
        <v/>
      </c>
      <c r="U592" s="170" t="str">
        <f>IF($AR592="","",IF(INDEX('Required State Input – Clinic'!T$12:T$2011,$AT592)="","",ROUND(INDEX('Required State Input – Clinic'!T$12:T$2011,$AT592),2)))</f>
        <v/>
      </c>
      <c r="V592" s="170" t="str">
        <f>IF($AR592="","",IF(INDEX('Required State Input – Clinic'!U$12:U$2011,$AT592)="","",ROUND(INDEX('Required State Input – Clinic'!U$12:U$2011,$AT592),2)))</f>
        <v/>
      </c>
      <c r="W592" s="170" t="str">
        <f>IF($AR592="","",IF(INDEX('Required State Input – Clinic'!V$12:V$2011,$AT592)="",0,ROUND(INDEX('Required State Input – Clinic'!V$12:V$2011,$AT592),2)))</f>
        <v/>
      </c>
      <c r="X592" s="170" t="str">
        <f>IF($AR592="","",IF(INDEX('Required State Input – Clinic'!W$12:W$2011,$AT592)="",0,ROUND(INDEX('Required State Input – Clinic'!W$12:W$2011,$AT592),2)))</f>
        <v/>
      </c>
      <c r="Y592" s="170" t="str">
        <f>IF($AR592="","",IF(INDEX('Required State Input – Clinic'!X$12:X$2011,$AT592)="",0,ROUND(INDEX('Required State Input – Clinic'!X$12:X$2011,$AT592),2)))</f>
        <v/>
      </c>
      <c r="Z592" s="180" t="str">
        <f t="shared" si="91"/>
        <v/>
      </c>
      <c r="AA592" s="179" t="str">
        <f>IF($AR592="","",IF(INDEX('Required State Input – Clinic'!Y$12:Y$2011,$AT592)="","",INDEX('Required State Input – Clinic'!Y$12:Y$2011,$AT592)))</f>
        <v/>
      </c>
      <c r="AB592" s="172" t="str">
        <f>IF($AR592="","",IF(INDEX('Required State Input – Clinic'!Z$12:Z$2011,$AT592)="","",ROUND(INDEX('Required State Input – Clinic'!Z$12:Z$2011,$AT592),4)))</f>
        <v/>
      </c>
      <c r="AC592" s="172" t="str">
        <f>IF($AR592="","",IF(INDEX('Required State Input – Clinic'!AA$12:AA$2011,$AT592)="","",ROUND(INDEX('Required State Input – Clinic'!AA$12:AA$2011,$AT592),4)))</f>
        <v/>
      </c>
      <c r="AD592" s="180" t="str">
        <f t="shared" si="92"/>
        <v/>
      </c>
      <c r="AE592" s="194" t="str">
        <f t="shared" si="93"/>
        <v/>
      </c>
      <c r="AF592" s="177" t="str">
        <f>IF($AR592="","",IF(INDEX('Required State Input – Clinic'!AB$12:AB$2011,$AT592)="","",INDEX('Required State Input – Clinic'!AB$12:AB$2011,$AT592)))</f>
        <v/>
      </c>
      <c r="AG592" s="172" t="str">
        <f>IF($AR592="","",IF(INDEX('Required State Input – Clinic'!AC$12:AC$2011,$AT592)="","",ROUND(INDEX('Required State Input – Clinic'!AC$12:AC$2011,$AT592),4)))</f>
        <v/>
      </c>
      <c r="AH592" s="180" t="str">
        <f t="shared" si="94"/>
        <v/>
      </c>
      <c r="AI592" s="173" t="str">
        <f>IF($AR592="","",IF(INDEX('Required State Input – Clinic'!AD$12:AD$2011,$AT592)="",0,ROUND(INDEX('Required State Input – Clinic'!AD$12:AD$2011,$AT592),2)))</f>
        <v/>
      </c>
      <c r="AJ592" s="180" t="str">
        <f t="shared" si="95"/>
        <v/>
      </c>
      <c r="AK592" s="194" t="str">
        <f t="shared" si="96"/>
        <v/>
      </c>
      <c r="AL592" s="170" t="str">
        <f>IF($AR592="","",IF(INDEX('Required State Input – Clinic'!AE$12:AE$2011,$AT592)="",0,ROUND(INDEX('Required State Input – Clinic'!AE$12:AE$2011,$AT592),2)))</f>
        <v/>
      </c>
      <c r="AM592" s="180" t="str">
        <f t="shared" si="97"/>
        <v/>
      </c>
      <c r="AR592" t="str">
        <f t="shared" si="98"/>
        <v/>
      </c>
      <c r="AS592" t="str">
        <f t="shared" si="99"/>
        <v/>
      </c>
      <c r="AT592" t="str">
        <f>IF(AR592="","",MATCH(AS592,'Required State Input – Clinic'!$AS$12:$AS$2011,FALSE))</f>
        <v/>
      </c>
    </row>
    <row r="593" spans="1:46" x14ac:dyDescent="0.25">
      <c r="A593" s="218" t="s">
        <v>257</v>
      </c>
      <c r="B593" s="174" t="str">
        <f>IF($AR593="","",IF(INDEX('Required State Input – Clinic'!B$12:B$2011,$AT593)="","",INDEX('Required State Input – Clinic'!B$12:B$2011,$AT593)))</f>
        <v/>
      </c>
      <c r="C593" s="168" t="str">
        <f>IF($AR593="","",IF(INDEX('Required State Input – Clinic'!C$12:C$2011,$AT593)="","",INDEX('Required State Input – Clinic'!C$12:C$2011,$AT593)))</f>
        <v/>
      </c>
      <c r="D593" s="175" t="str">
        <f>IF($AR593="","",IF(INDEX('Required State Input – Clinic'!D$12:D$2011,$AT593)="","",INDEX('Required State Input – Clinic'!D$12:D$2011,$AT593)))</f>
        <v/>
      </c>
      <c r="E593" s="174" t="str">
        <f>IF($AR593="","",IF(INDEX('Required State Input – Clinic'!E$12:E$2011,$AT593)="","",INDEX('Required State Input – Clinic'!E$12:E$2011,$AT593)))</f>
        <v/>
      </c>
      <c r="F593" s="176" t="str">
        <f>IF($AR593="","",IF(INDEX('Required State Input – Clinic'!F$12:F$2011,$AT593)="","",INDEX('Required State Input – Clinic'!F$12:F$2011,$AT593)))</f>
        <v/>
      </c>
      <c r="G593" s="176" t="str">
        <f>IF($AR593="","",IF(INDEX('Required State Input – Clinic'!G$12:G$2011,$AT593)="","",INDEX('Required State Input – Clinic'!G$12:G$2011,$AT593)))</f>
        <v/>
      </c>
      <c r="H593" s="176" t="str">
        <f>IF($AR593="","",IF(INDEX('Required State Input – Clinic'!H$12:H$2011,$AT593)="","",INDEX('Required State Input – Clinic'!H$12:H$2011,$AT593)))</f>
        <v/>
      </c>
      <c r="I593" s="177" t="str">
        <f>IF($AR593="","",IF(INDEX('Required State Input – Clinic'!I$12:I$2011,$AT593)="","",INDEX('Required State Input – Clinic'!I$12:I$2011,$AT593)))</f>
        <v/>
      </c>
      <c r="J593" s="176" t="str">
        <f>IF($AR593="","",IF(INDEX('Required State Input – Clinic'!J$12:J$2011,$AT593)="","",INDEX('Required State Input – Clinic'!J$12:J$2011,$AT593)))</f>
        <v/>
      </c>
      <c r="K593" s="178" t="str">
        <f>IF($AR593="","",IF(INDEX('Required State Input – Clinic'!K$12:K$2011,$AT593)="","",INDEX('Required State Input – Clinic'!K$12:K$2011,$AT593)))</f>
        <v/>
      </c>
      <c r="L593" s="179" t="str">
        <f>IF($AR593="","",IF(INDEX('Required State Input – Clinic'!L$12:L$2011,$AT593)="","",INDEX('Required State Input – Clinic'!L$12:L$2011,$AT593)))</f>
        <v/>
      </c>
      <c r="M593" s="169" t="str">
        <f>IF($AR593="","",IF(INDEX('Required State Input – Clinic'!M$12:M$2011,$AT593)="","",INDEX('Required State Input – Clinic'!M$12:M$2011,$AT593)))</f>
        <v/>
      </c>
      <c r="N593" s="169" t="str">
        <f>IF($AR593="","",IF(INDEX('Required State Input – Clinic'!N$12:N$2011,$AT593)="","",INDEX('Required State Input – Clinic'!N$12:N$2011,$AT593)))</f>
        <v/>
      </c>
      <c r="O593" s="170" t="str">
        <f>IF($AR593="","",IF(INDEX('Required State Input – Clinic'!O$12:O$2011,$AT593)="","",ROUND(INDEX('Required State Input – Clinic'!O$12:O$2011,$AT593),2)))</f>
        <v/>
      </c>
      <c r="P593" s="170" t="str">
        <f>IF($AR593="","",IF(INDEX('Required State Input – Clinic'!P$12:P$2011,$AT593)="","",ROUND(INDEX('Required State Input – Clinic'!P$12:P$2011,$AT593),2)))</f>
        <v/>
      </c>
      <c r="Q593" s="170" t="str">
        <f>IF($AR593="","",IF(INDEX('Required State Input – Clinic'!Q$12:Q$2011,$AT593)="","",ROUND(INDEX('Required State Input – Clinic'!Q$12:Q$2011,$AT593),2)))</f>
        <v/>
      </c>
      <c r="R593" s="276" t="str">
        <f t="shared" si="90"/>
        <v/>
      </c>
      <c r="S593" s="171" t="str">
        <f>IF($AR593="","",IF(INDEX('Required State Input – Clinic'!R$12:R$2011,$AT593)="","",INDEX('Required State Input – Clinic'!R$12:R$2011,$AT593)))</f>
        <v/>
      </c>
      <c r="T593" s="169" t="str">
        <f>IF($AR593="","",IF(INDEX('Required State Input – Clinic'!S$12:S$2011,$AT593)="","",INDEX('Required State Input – Clinic'!S$12:S$2011,$AT593)))</f>
        <v/>
      </c>
      <c r="U593" s="170" t="str">
        <f>IF($AR593="","",IF(INDEX('Required State Input – Clinic'!T$12:T$2011,$AT593)="","",ROUND(INDEX('Required State Input – Clinic'!T$12:T$2011,$AT593),2)))</f>
        <v/>
      </c>
      <c r="V593" s="170" t="str">
        <f>IF($AR593="","",IF(INDEX('Required State Input – Clinic'!U$12:U$2011,$AT593)="","",ROUND(INDEX('Required State Input – Clinic'!U$12:U$2011,$AT593),2)))</f>
        <v/>
      </c>
      <c r="W593" s="170" t="str">
        <f>IF($AR593="","",IF(INDEX('Required State Input – Clinic'!V$12:V$2011,$AT593)="",0,ROUND(INDEX('Required State Input – Clinic'!V$12:V$2011,$AT593),2)))</f>
        <v/>
      </c>
      <c r="X593" s="170" t="str">
        <f>IF($AR593="","",IF(INDEX('Required State Input – Clinic'!W$12:W$2011,$AT593)="",0,ROUND(INDEX('Required State Input – Clinic'!W$12:W$2011,$AT593),2)))</f>
        <v/>
      </c>
      <c r="Y593" s="170" t="str">
        <f>IF($AR593="","",IF(INDEX('Required State Input – Clinic'!X$12:X$2011,$AT593)="",0,ROUND(INDEX('Required State Input – Clinic'!X$12:X$2011,$AT593),2)))</f>
        <v/>
      </c>
      <c r="Z593" s="180" t="str">
        <f t="shared" si="91"/>
        <v/>
      </c>
      <c r="AA593" s="179" t="str">
        <f>IF($AR593="","",IF(INDEX('Required State Input – Clinic'!Y$12:Y$2011,$AT593)="","",INDEX('Required State Input – Clinic'!Y$12:Y$2011,$AT593)))</f>
        <v/>
      </c>
      <c r="AB593" s="172" t="str">
        <f>IF($AR593="","",IF(INDEX('Required State Input – Clinic'!Z$12:Z$2011,$AT593)="","",ROUND(INDEX('Required State Input – Clinic'!Z$12:Z$2011,$AT593),4)))</f>
        <v/>
      </c>
      <c r="AC593" s="172" t="str">
        <f>IF($AR593="","",IF(INDEX('Required State Input – Clinic'!AA$12:AA$2011,$AT593)="","",ROUND(INDEX('Required State Input – Clinic'!AA$12:AA$2011,$AT593),4)))</f>
        <v/>
      </c>
      <c r="AD593" s="180" t="str">
        <f t="shared" si="92"/>
        <v/>
      </c>
      <c r="AE593" s="194" t="str">
        <f t="shared" si="93"/>
        <v/>
      </c>
      <c r="AF593" s="177" t="str">
        <f>IF($AR593="","",IF(INDEX('Required State Input – Clinic'!AB$12:AB$2011,$AT593)="","",INDEX('Required State Input – Clinic'!AB$12:AB$2011,$AT593)))</f>
        <v/>
      </c>
      <c r="AG593" s="172" t="str">
        <f>IF($AR593="","",IF(INDEX('Required State Input – Clinic'!AC$12:AC$2011,$AT593)="","",ROUND(INDEX('Required State Input – Clinic'!AC$12:AC$2011,$AT593),4)))</f>
        <v/>
      </c>
      <c r="AH593" s="180" t="str">
        <f t="shared" si="94"/>
        <v/>
      </c>
      <c r="AI593" s="173" t="str">
        <f>IF($AR593="","",IF(INDEX('Required State Input – Clinic'!AD$12:AD$2011,$AT593)="",0,ROUND(INDEX('Required State Input – Clinic'!AD$12:AD$2011,$AT593),2)))</f>
        <v/>
      </c>
      <c r="AJ593" s="180" t="str">
        <f t="shared" si="95"/>
        <v/>
      </c>
      <c r="AK593" s="194" t="str">
        <f t="shared" si="96"/>
        <v/>
      </c>
      <c r="AL593" s="170" t="str">
        <f>IF($AR593="","",IF(INDEX('Required State Input – Clinic'!AE$12:AE$2011,$AT593)="",0,ROUND(INDEX('Required State Input – Clinic'!AE$12:AE$2011,$AT593),2)))</f>
        <v/>
      </c>
      <c r="AM593" s="180" t="str">
        <f t="shared" si="97"/>
        <v/>
      </c>
      <c r="AR593" t="str">
        <f t="shared" si="98"/>
        <v/>
      </c>
      <c r="AS593" t="str">
        <f t="shared" si="99"/>
        <v/>
      </c>
      <c r="AT593" t="str">
        <f>IF(AR593="","",MATCH(AS593,'Required State Input – Clinic'!$AS$12:$AS$2011,FALSE))</f>
        <v/>
      </c>
    </row>
    <row r="594" spans="1:46" x14ac:dyDescent="0.25">
      <c r="A594" s="218" t="s">
        <v>257</v>
      </c>
      <c r="B594" s="174" t="str">
        <f>IF($AR594="","",IF(INDEX('Required State Input – Clinic'!B$12:B$2011,$AT594)="","",INDEX('Required State Input – Clinic'!B$12:B$2011,$AT594)))</f>
        <v/>
      </c>
      <c r="C594" s="168" t="str">
        <f>IF($AR594="","",IF(INDEX('Required State Input – Clinic'!C$12:C$2011,$AT594)="","",INDEX('Required State Input – Clinic'!C$12:C$2011,$AT594)))</f>
        <v/>
      </c>
      <c r="D594" s="175" t="str">
        <f>IF($AR594="","",IF(INDEX('Required State Input – Clinic'!D$12:D$2011,$AT594)="","",INDEX('Required State Input – Clinic'!D$12:D$2011,$AT594)))</f>
        <v/>
      </c>
      <c r="E594" s="174" t="str">
        <f>IF($AR594="","",IF(INDEX('Required State Input – Clinic'!E$12:E$2011,$AT594)="","",INDEX('Required State Input – Clinic'!E$12:E$2011,$AT594)))</f>
        <v/>
      </c>
      <c r="F594" s="176" t="str">
        <f>IF($AR594="","",IF(INDEX('Required State Input – Clinic'!F$12:F$2011,$AT594)="","",INDEX('Required State Input – Clinic'!F$12:F$2011,$AT594)))</f>
        <v/>
      </c>
      <c r="G594" s="176" t="str">
        <f>IF($AR594="","",IF(INDEX('Required State Input – Clinic'!G$12:G$2011,$AT594)="","",INDEX('Required State Input – Clinic'!G$12:G$2011,$AT594)))</f>
        <v/>
      </c>
      <c r="H594" s="176" t="str">
        <f>IF($AR594="","",IF(INDEX('Required State Input – Clinic'!H$12:H$2011,$AT594)="","",INDEX('Required State Input – Clinic'!H$12:H$2011,$AT594)))</f>
        <v/>
      </c>
      <c r="I594" s="177" t="str">
        <f>IF($AR594="","",IF(INDEX('Required State Input – Clinic'!I$12:I$2011,$AT594)="","",INDEX('Required State Input – Clinic'!I$12:I$2011,$AT594)))</f>
        <v/>
      </c>
      <c r="J594" s="176" t="str">
        <f>IF($AR594="","",IF(INDEX('Required State Input – Clinic'!J$12:J$2011,$AT594)="","",INDEX('Required State Input – Clinic'!J$12:J$2011,$AT594)))</f>
        <v/>
      </c>
      <c r="K594" s="178" t="str">
        <f>IF($AR594="","",IF(INDEX('Required State Input – Clinic'!K$12:K$2011,$AT594)="","",INDEX('Required State Input – Clinic'!K$12:K$2011,$AT594)))</f>
        <v/>
      </c>
      <c r="L594" s="179" t="str">
        <f>IF($AR594="","",IF(INDEX('Required State Input – Clinic'!L$12:L$2011,$AT594)="","",INDEX('Required State Input – Clinic'!L$12:L$2011,$AT594)))</f>
        <v/>
      </c>
      <c r="M594" s="169" t="str">
        <f>IF($AR594="","",IF(INDEX('Required State Input – Clinic'!M$12:M$2011,$AT594)="","",INDEX('Required State Input – Clinic'!M$12:M$2011,$AT594)))</f>
        <v/>
      </c>
      <c r="N594" s="169" t="str">
        <f>IF($AR594="","",IF(INDEX('Required State Input – Clinic'!N$12:N$2011,$AT594)="","",INDEX('Required State Input – Clinic'!N$12:N$2011,$AT594)))</f>
        <v/>
      </c>
      <c r="O594" s="170" t="str">
        <f>IF($AR594="","",IF(INDEX('Required State Input – Clinic'!O$12:O$2011,$AT594)="","",ROUND(INDEX('Required State Input – Clinic'!O$12:O$2011,$AT594),2)))</f>
        <v/>
      </c>
      <c r="P594" s="170" t="str">
        <f>IF($AR594="","",IF(INDEX('Required State Input – Clinic'!P$12:P$2011,$AT594)="","",ROUND(INDEX('Required State Input – Clinic'!P$12:P$2011,$AT594),2)))</f>
        <v/>
      </c>
      <c r="Q594" s="170" t="str">
        <f>IF($AR594="","",IF(INDEX('Required State Input – Clinic'!Q$12:Q$2011,$AT594)="","",ROUND(INDEX('Required State Input – Clinic'!Q$12:Q$2011,$AT594),2)))</f>
        <v/>
      </c>
      <c r="R594" s="276" t="str">
        <f t="shared" si="90"/>
        <v/>
      </c>
      <c r="S594" s="171" t="str">
        <f>IF($AR594="","",IF(INDEX('Required State Input – Clinic'!R$12:R$2011,$AT594)="","",INDEX('Required State Input – Clinic'!R$12:R$2011,$AT594)))</f>
        <v/>
      </c>
      <c r="T594" s="169" t="str">
        <f>IF($AR594="","",IF(INDEX('Required State Input – Clinic'!S$12:S$2011,$AT594)="","",INDEX('Required State Input – Clinic'!S$12:S$2011,$AT594)))</f>
        <v/>
      </c>
      <c r="U594" s="170" t="str">
        <f>IF($AR594="","",IF(INDEX('Required State Input – Clinic'!T$12:T$2011,$AT594)="","",ROUND(INDEX('Required State Input – Clinic'!T$12:T$2011,$AT594),2)))</f>
        <v/>
      </c>
      <c r="V594" s="170" t="str">
        <f>IF($AR594="","",IF(INDEX('Required State Input – Clinic'!U$12:U$2011,$AT594)="","",ROUND(INDEX('Required State Input – Clinic'!U$12:U$2011,$AT594),2)))</f>
        <v/>
      </c>
      <c r="W594" s="170" t="str">
        <f>IF($AR594="","",IF(INDEX('Required State Input – Clinic'!V$12:V$2011,$AT594)="",0,ROUND(INDEX('Required State Input – Clinic'!V$12:V$2011,$AT594),2)))</f>
        <v/>
      </c>
      <c r="X594" s="170" t="str">
        <f>IF($AR594="","",IF(INDEX('Required State Input – Clinic'!W$12:W$2011,$AT594)="",0,ROUND(INDEX('Required State Input – Clinic'!W$12:W$2011,$AT594),2)))</f>
        <v/>
      </c>
      <c r="Y594" s="170" t="str">
        <f>IF($AR594="","",IF(INDEX('Required State Input – Clinic'!X$12:X$2011,$AT594)="",0,ROUND(INDEX('Required State Input – Clinic'!X$12:X$2011,$AT594),2)))</f>
        <v/>
      </c>
      <c r="Z594" s="180" t="str">
        <f t="shared" si="91"/>
        <v/>
      </c>
      <c r="AA594" s="179" t="str">
        <f>IF($AR594="","",IF(INDEX('Required State Input – Clinic'!Y$12:Y$2011,$AT594)="","",INDEX('Required State Input – Clinic'!Y$12:Y$2011,$AT594)))</f>
        <v/>
      </c>
      <c r="AB594" s="172" t="str">
        <f>IF($AR594="","",IF(INDEX('Required State Input – Clinic'!Z$12:Z$2011,$AT594)="","",ROUND(INDEX('Required State Input – Clinic'!Z$12:Z$2011,$AT594),4)))</f>
        <v/>
      </c>
      <c r="AC594" s="172" t="str">
        <f>IF($AR594="","",IF(INDEX('Required State Input – Clinic'!AA$12:AA$2011,$AT594)="","",ROUND(INDEX('Required State Input – Clinic'!AA$12:AA$2011,$AT594),4)))</f>
        <v/>
      </c>
      <c r="AD594" s="180" t="str">
        <f t="shared" si="92"/>
        <v/>
      </c>
      <c r="AE594" s="194" t="str">
        <f t="shared" si="93"/>
        <v/>
      </c>
      <c r="AF594" s="177" t="str">
        <f>IF($AR594="","",IF(INDEX('Required State Input – Clinic'!AB$12:AB$2011,$AT594)="","",INDEX('Required State Input – Clinic'!AB$12:AB$2011,$AT594)))</f>
        <v/>
      </c>
      <c r="AG594" s="172" t="str">
        <f>IF($AR594="","",IF(INDEX('Required State Input – Clinic'!AC$12:AC$2011,$AT594)="","",ROUND(INDEX('Required State Input – Clinic'!AC$12:AC$2011,$AT594),4)))</f>
        <v/>
      </c>
      <c r="AH594" s="180" t="str">
        <f t="shared" si="94"/>
        <v/>
      </c>
      <c r="AI594" s="173" t="str">
        <f>IF($AR594="","",IF(INDEX('Required State Input – Clinic'!AD$12:AD$2011,$AT594)="",0,ROUND(INDEX('Required State Input – Clinic'!AD$12:AD$2011,$AT594),2)))</f>
        <v/>
      </c>
      <c r="AJ594" s="180" t="str">
        <f t="shared" si="95"/>
        <v/>
      </c>
      <c r="AK594" s="194" t="str">
        <f t="shared" si="96"/>
        <v/>
      </c>
      <c r="AL594" s="170" t="str">
        <f>IF($AR594="","",IF(INDEX('Required State Input – Clinic'!AE$12:AE$2011,$AT594)="",0,ROUND(INDEX('Required State Input – Clinic'!AE$12:AE$2011,$AT594),2)))</f>
        <v/>
      </c>
      <c r="AM594" s="180" t="str">
        <f t="shared" si="97"/>
        <v/>
      </c>
      <c r="AR594" t="str">
        <f t="shared" si="98"/>
        <v/>
      </c>
      <c r="AS594" t="str">
        <f t="shared" si="99"/>
        <v/>
      </c>
      <c r="AT594" t="str">
        <f>IF(AR594="","",MATCH(AS594,'Required State Input – Clinic'!$AS$12:$AS$2011,FALSE))</f>
        <v/>
      </c>
    </row>
    <row r="595" spans="1:46" x14ac:dyDescent="0.25">
      <c r="A595" s="218" t="s">
        <v>257</v>
      </c>
      <c r="B595" s="174" t="str">
        <f>IF($AR595="","",IF(INDEX('Required State Input – Clinic'!B$12:B$2011,$AT595)="","",INDEX('Required State Input – Clinic'!B$12:B$2011,$AT595)))</f>
        <v/>
      </c>
      <c r="C595" s="168" t="str">
        <f>IF($AR595="","",IF(INDEX('Required State Input – Clinic'!C$12:C$2011,$AT595)="","",INDEX('Required State Input – Clinic'!C$12:C$2011,$AT595)))</f>
        <v/>
      </c>
      <c r="D595" s="175" t="str">
        <f>IF($AR595="","",IF(INDEX('Required State Input – Clinic'!D$12:D$2011,$AT595)="","",INDEX('Required State Input – Clinic'!D$12:D$2011,$AT595)))</f>
        <v/>
      </c>
      <c r="E595" s="174" t="str">
        <f>IF($AR595="","",IF(INDEX('Required State Input – Clinic'!E$12:E$2011,$AT595)="","",INDEX('Required State Input – Clinic'!E$12:E$2011,$AT595)))</f>
        <v/>
      </c>
      <c r="F595" s="176" t="str">
        <f>IF($AR595="","",IF(INDEX('Required State Input – Clinic'!F$12:F$2011,$AT595)="","",INDEX('Required State Input – Clinic'!F$12:F$2011,$AT595)))</f>
        <v/>
      </c>
      <c r="G595" s="176" t="str">
        <f>IF($AR595="","",IF(INDEX('Required State Input – Clinic'!G$12:G$2011,$AT595)="","",INDEX('Required State Input – Clinic'!G$12:G$2011,$AT595)))</f>
        <v/>
      </c>
      <c r="H595" s="176" t="str">
        <f>IF($AR595="","",IF(INDEX('Required State Input – Clinic'!H$12:H$2011,$AT595)="","",INDEX('Required State Input – Clinic'!H$12:H$2011,$AT595)))</f>
        <v/>
      </c>
      <c r="I595" s="177" t="str">
        <f>IF($AR595="","",IF(INDEX('Required State Input – Clinic'!I$12:I$2011,$AT595)="","",INDEX('Required State Input – Clinic'!I$12:I$2011,$AT595)))</f>
        <v/>
      </c>
      <c r="J595" s="176" t="str">
        <f>IF($AR595="","",IF(INDEX('Required State Input – Clinic'!J$12:J$2011,$AT595)="","",INDEX('Required State Input – Clinic'!J$12:J$2011,$AT595)))</f>
        <v/>
      </c>
      <c r="K595" s="178" t="str">
        <f>IF($AR595="","",IF(INDEX('Required State Input – Clinic'!K$12:K$2011,$AT595)="","",INDEX('Required State Input – Clinic'!K$12:K$2011,$AT595)))</f>
        <v/>
      </c>
      <c r="L595" s="179" t="str">
        <f>IF($AR595="","",IF(INDEX('Required State Input – Clinic'!L$12:L$2011,$AT595)="","",INDEX('Required State Input – Clinic'!L$12:L$2011,$AT595)))</f>
        <v/>
      </c>
      <c r="M595" s="169" t="str">
        <f>IF($AR595="","",IF(INDEX('Required State Input – Clinic'!M$12:M$2011,$AT595)="","",INDEX('Required State Input – Clinic'!M$12:M$2011,$AT595)))</f>
        <v/>
      </c>
      <c r="N595" s="169" t="str">
        <f>IF($AR595="","",IF(INDEX('Required State Input – Clinic'!N$12:N$2011,$AT595)="","",INDEX('Required State Input – Clinic'!N$12:N$2011,$AT595)))</f>
        <v/>
      </c>
      <c r="O595" s="170" t="str">
        <f>IF($AR595="","",IF(INDEX('Required State Input – Clinic'!O$12:O$2011,$AT595)="","",ROUND(INDEX('Required State Input – Clinic'!O$12:O$2011,$AT595),2)))</f>
        <v/>
      </c>
      <c r="P595" s="170" t="str">
        <f>IF($AR595="","",IF(INDEX('Required State Input – Clinic'!P$12:P$2011,$AT595)="","",ROUND(INDEX('Required State Input – Clinic'!P$12:P$2011,$AT595),2)))</f>
        <v/>
      </c>
      <c r="Q595" s="170" t="str">
        <f>IF($AR595="","",IF(INDEX('Required State Input – Clinic'!Q$12:Q$2011,$AT595)="","",ROUND(INDEX('Required State Input – Clinic'!Q$12:Q$2011,$AT595),2)))</f>
        <v/>
      </c>
      <c r="R595" s="276" t="str">
        <f t="shared" si="90"/>
        <v/>
      </c>
      <c r="S595" s="171" t="str">
        <f>IF($AR595="","",IF(INDEX('Required State Input – Clinic'!R$12:R$2011,$AT595)="","",INDEX('Required State Input – Clinic'!R$12:R$2011,$AT595)))</f>
        <v/>
      </c>
      <c r="T595" s="169" t="str">
        <f>IF($AR595="","",IF(INDEX('Required State Input – Clinic'!S$12:S$2011,$AT595)="","",INDEX('Required State Input – Clinic'!S$12:S$2011,$AT595)))</f>
        <v/>
      </c>
      <c r="U595" s="170" t="str">
        <f>IF($AR595="","",IF(INDEX('Required State Input – Clinic'!T$12:T$2011,$AT595)="","",ROUND(INDEX('Required State Input – Clinic'!T$12:T$2011,$AT595),2)))</f>
        <v/>
      </c>
      <c r="V595" s="170" t="str">
        <f>IF($AR595="","",IF(INDEX('Required State Input – Clinic'!U$12:U$2011,$AT595)="","",ROUND(INDEX('Required State Input – Clinic'!U$12:U$2011,$AT595),2)))</f>
        <v/>
      </c>
      <c r="W595" s="170" t="str">
        <f>IF($AR595="","",IF(INDEX('Required State Input – Clinic'!V$12:V$2011,$AT595)="",0,ROUND(INDEX('Required State Input – Clinic'!V$12:V$2011,$AT595),2)))</f>
        <v/>
      </c>
      <c r="X595" s="170" t="str">
        <f>IF($AR595="","",IF(INDEX('Required State Input – Clinic'!W$12:W$2011,$AT595)="",0,ROUND(INDEX('Required State Input – Clinic'!W$12:W$2011,$AT595),2)))</f>
        <v/>
      </c>
      <c r="Y595" s="170" t="str">
        <f>IF($AR595="","",IF(INDEX('Required State Input – Clinic'!X$12:X$2011,$AT595)="",0,ROUND(INDEX('Required State Input – Clinic'!X$12:X$2011,$AT595),2)))</f>
        <v/>
      </c>
      <c r="Z595" s="180" t="str">
        <f t="shared" si="91"/>
        <v/>
      </c>
      <c r="AA595" s="179" t="str">
        <f>IF($AR595="","",IF(INDEX('Required State Input – Clinic'!Y$12:Y$2011,$AT595)="","",INDEX('Required State Input – Clinic'!Y$12:Y$2011,$AT595)))</f>
        <v/>
      </c>
      <c r="AB595" s="172" t="str">
        <f>IF($AR595="","",IF(INDEX('Required State Input – Clinic'!Z$12:Z$2011,$AT595)="","",ROUND(INDEX('Required State Input – Clinic'!Z$12:Z$2011,$AT595),4)))</f>
        <v/>
      </c>
      <c r="AC595" s="172" t="str">
        <f>IF($AR595="","",IF(INDEX('Required State Input – Clinic'!AA$12:AA$2011,$AT595)="","",ROUND(INDEX('Required State Input – Clinic'!AA$12:AA$2011,$AT595),4)))</f>
        <v/>
      </c>
      <c r="AD595" s="180" t="str">
        <f t="shared" si="92"/>
        <v/>
      </c>
      <c r="AE595" s="194" t="str">
        <f t="shared" si="93"/>
        <v/>
      </c>
      <c r="AF595" s="177" t="str">
        <f>IF($AR595="","",IF(INDEX('Required State Input – Clinic'!AB$12:AB$2011,$AT595)="","",INDEX('Required State Input – Clinic'!AB$12:AB$2011,$AT595)))</f>
        <v/>
      </c>
      <c r="AG595" s="172" t="str">
        <f>IF($AR595="","",IF(INDEX('Required State Input – Clinic'!AC$12:AC$2011,$AT595)="","",ROUND(INDEX('Required State Input – Clinic'!AC$12:AC$2011,$AT595),4)))</f>
        <v/>
      </c>
      <c r="AH595" s="180" t="str">
        <f t="shared" si="94"/>
        <v/>
      </c>
      <c r="AI595" s="173" t="str">
        <f>IF($AR595="","",IF(INDEX('Required State Input – Clinic'!AD$12:AD$2011,$AT595)="",0,ROUND(INDEX('Required State Input – Clinic'!AD$12:AD$2011,$AT595),2)))</f>
        <v/>
      </c>
      <c r="AJ595" s="180" t="str">
        <f t="shared" si="95"/>
        <v/>
      </c>
      <c r="AK595" s="194" t="str">
        <f t="shared" si="96"/>
        <v/>
      </c>
      <c r="AL595" s="170" t="str">
        <f>IF($AR595="","",IF(INDEX('Required State Input – Clinic'!AE$12:AE$2011,$AT595)="",0,ROUND(INDEX('Required State Input – Clinic'!AE$12:AE$2011,$AT595),2)))</f>
        <v/>
      </c>
      <c r="AM595" s="180" t="str">
        <f t="shared" si="97"/>
        <v/>
      </c>
      <c r="AR595" t="str">
        <f t="shared" si="98"/>
        <v/>
      </c>
      <c r="AS595" t="str">
        <f t="shared" si="99"/>
        <v/>
      </c>
      <c r="AT595" t="str">
        <f>IF(AR595="","",MATCH(AS595,'Required State Input – Clinic'!$AS$12:$AS$2011,FALSE))</f>
        <v/>
      </c>
    </row>
    <row r="596" spans="1:46" x14ac:dyDescent="0.25">
      <c r="A596" s="218" t="s">
        <v>257</v>
      </c>
      <c r="B596" s="174" t="str">
        <f>IF($AR596="","",IF(INDEX('Required State Input – Clinic'!B$12:B$2011,$AT596)="","",INDEX('Required State Input – Clinic'!B$12:B$2011,$AT596)))</f>
        <v/>
      </c>
      <c r="C596" s="168" t="str">
        <f>IF($AR596="","",IF(INDEX('Required State Input – Clinic'!C$12:C$2011,$AT596)="","",INDEX('Required State Input – Clinic'!C$12:C$2011,$AT596)))</f>
        <v/>
      </c>
      <c r="D596" s="175" t="str">
        <f>IF($AR596="","",IF(INDEX('Required State Input – Clinic'!D$12:D$2011,$AT596)="","",INDEX('Required State Input – Clinic'!D$12:D$2011,$AT596)))</f>
        <v/>
      </c>
      <c r="E596" s="174" t="str">
        <f>IF($AR596="","",IF(INDEX('Required State Input – Clinic'!E$12:E$2011,$AT596)="","",INDEX('Required State Input – Clinic'!E$12:E$2011,$AT596)))</f>
        <v/>
      </c>
      <c r="F596" s="176" t="str">
        <f>IF($AR596="","",IF(INDEX('Required State Input – Clinic'!F$12:F$2011,$AT596)="","",INDEX('Required State Input – Clinic'!F$12:F$2011,$AT596)))</f>
        <v/>
      </c>
      <c r="G596" s="176" t="str">
        <f>IF($AR596="","",IF(INDEX('Required State Input – Clinic'!G$12:G$2011,$AT596)="","",INDEX('Required State Input – Clinic'!G$12:G$2011,$AT596)))</f>
        <v/>
      </c>
      <c r="H596" s="176" t="str">
        <f>IF($AR596="","",IF(INDEX('Required State Input – Clinic'!H$12:H$2011,$AT596)="","",INDEX('Required State Input – Clinic'!H$12:H$2011,$AT596)))</f>
        <v/>
      </c>
      <c r="I596" s="177" t="str">
        <f>IF($AR596="","",IF(INDEX('Required State Input – Clinic'!I$12:I$2011,$AT596)="","",INDEX('Required State Input – Clinic'!I$12:I$2011,$AT596)))</f>
        <v/>
      </c>
      <c r="J596" s="176" t="str">
        <f>IF($AR596="","",IF(INDEX('Required State Input – Clinic'!J$12:J$2011,$AT596)="","",INDEX('Required State Input – Clinic'!J$12:J$2011,$AT596)))</f>
        <v/>
      </c>
      <c r="K596" s="178" t="str">
        <f>IF($AR596="","",IF(INDEX('Required State Input – Clinic'!K$12:K$2011,$AT596)="","",INDEX('Required State Input – Clinic'!K$12:K$2011,$AT596)))</f>
        <v/>
      </c>
      <c r="L596" s="179" t="str">
        <f>IF($AR596="","",IF(INDEX('Required State Input – Clinic'!L$12:L$2011,$AT596)="","",INDEX('Required State Input – Clinic'!L$12:L$2011,$AT596)))</f>
        <v/>
      </c>
      <c r="M596" s="169" t="str">
        <f>IF($AR596="","",IF(INDEX('Required State Input – Clinic'!M$12:M$2011,$AT596)="","",INDEX('Required State Input – Clinic'!M$12:M$2011,$AT596)))</f>
        <v/>
      </c>
      <c r="N596" s="169" t="str">
        <f>IF($AR596="","",IF(INDEX('Required State Input – Clinic'!N$12:N$2011,$AT596)="","",INDEX('Required State Input – Clinic'!N$12:N$2011,$AT596)))</f>
        <v/>
      </c>
      <c r="O596" s="170" t="str">
        <f>IF($AR596="","",IF(INDEX('Required State Input – Clinic'!O$12:O$2011,$AT596)="","",ROUND(INDEX('Required State Input – Clinic'!O$12:O$2011,$AT596),2)))</f>
        <v/>
      </c>
      <c r="P596" s="170" t="str">
        <f>IF($AR596="","",IF(INDEX('Required State Input – Clinic'!P$12:P$2011,$AT596)="","",ROUND(INDEX('Required State Input – Clinic'!P$12:P$2011,$AT596),2)))</f>
        <v/>
      </c>
      <c r="Q596" s="170" t="str">
        <f>IF($AR596="","",IF(INDEX('Required State Input – Clinic'!Q$12:Q$2011,$AT596)="","",ROUND(INDEX('Required State Input – Clinic'!Q$12:Q$2011,$AT596),2)))</f>
        <v/>
      </c>
      <c r="R596" s="276" t="str">
        <f t="shared" si="90"/>
        <v/>
      </c>
      <c r="S596" s="171" t="str">
        <f>IF($AR596="","",IF(INDEX('Required State Input – Clinic'!R$12:R$2011,$AT596)="","",INDEX('Required State Input – Clinic'!R$12:R$2011,$AT596)))</f>
        <v/>
      </c>
      <c r="T596" s="169" t="str">
        <f>IF($AR596="","",IF(INDEX('Required State Input – Clinic'!S$12:S$2011,$AT596)="","",INDEX('Required State Input – Clinic'!S$12:S$2011,$AT596)))</f>
        <v/>
      </c>
      <c r="U596" s="170" t="str">
        <f>IF($AR596="","",IF(INDEX('Required State Input – Clinic'!T$12:T$2011,$AT596)="","",ROUND(INDEX('Required State Input – Clinic'!T$12:T$2011,$AT596),2)))</f>
        <v/>
      </c>
      <c r="V596" s="170" t="str">
        <f>IF($AR596="","",IF(INDEX('Required State Input – Clinic'!U$12:U$2011,$AT596)="","",ROUND(INDEX('Required State Input – Clinic'!U$12:U$2011,$AT596),2)))</f>
        <v/>
      </c>
      <c r="W596" s="170" t="str">
        <f>IF($AR596="","",IF(INDEX('Required State Input – Clinic'!V$12:V$2011,$AT596)="",0,ROUND(INDEX('Required State Input – Clinic'!V$12:V$2011,$AT596),2)))</f>
        <v/>
      </c>
      <c r="X596" s="170" t="str">
        <f>IF($AR596="","",IF(INDEX('Required State Input – Clinic'!W$12:W$2011,$AT596)="",0,ROUND(INDEX('Required State Input – Clinic'!W$12:W$2011,$AT596),2)))</f>
        <v/>
      </c>
      <c r="Y596" s="170" t="str">
        <f>IF($AR596="","",IF(INDEX('Required State Input – Clinic'!X$12:X$2011,$AT596)="",0,ROUND(INDEX('Required State Input – Clinic'!X$12:X$2011,$AT596),2)))</f>
        <v/>
      </c>
      <c r="Z596" s="180" t="str">
        <f t="shared" si="91"/>
        <v/>
      </c>
      <c r="AA596" s="179" t="str">
        <f>IF($AR596="","",IF(INDEX('Required State Input – Clinic'!Y$12:Y$2011,$AT596)="","",INDEX('Required State Input – Clinic'!Y$12:Y$2011,$AT596)))</f>
        <v/>
      </c>
      <c r="AB596" s="172" t="str">
        <f>IF($AR596="","",IF(INDEX('Required State Input – Clinic'!Z$12:Z$2011,$AT596)="","",ROUND(INDEX('Required State Input – Clinic'!Z$12:Z$2011,$AT596),4)))</f>
        <v/>
      </c>
      <c r="AC596" s="172" t="str">
        <f>IF($AR596="","",IF(INDEX('Required State Input – Clinic'!AA$12:AA$2011,$AT596)="","",ROUND(INDEX('Required State Input – Clinic'!AA$12:AA$2011,$AT596),4)))</f>
        <v/>
      </c>
      <c r="AD596" s="180" t="str">
        <f t="shared" si="92"/>
        <v/>
      </c>
      <c r="AE596" s="194" t="str">
        <f t="shared" si="93"/>
        <v/>
      </c>
      <c r="AF596" s="177" t="str">
        <f>IF($AR596="","",IF(INDEX('Required State Input – Clinic'!AB$12:AB$2011,$AT596)="","",INDEX('Required State Input – Clinic'!AB$12:AB$2011,$AT596)))</f>
        <v/>
      </c>
      <c r="AG596" s="172" t="str">
        <f>IF($AR596="","",IF(INDEX('Required State Input – Clinic'!AC$12:AC$2011,$AT596)="","",ROUND(INDEX('Required State Input – Clinic'!AC$12:AC$2011,$AT596),4)))</f>
        <v/>
      </c>
      <c r="AH596" s="180" t="str">
        <f t="shared" si="94"/>
        <v/>
      </c>
      <c r="AI596" s="173" t="str">
        <f>IF($AR596="","",IF(INDEX('Required State Input – Clinic'!AD$12:AD$2011,$AT596)="",0,ROUND(INDEX('Required State Input – Clinic'!AD$12:AD$2011,$AT596),2)))</f>
        <v/>
      </c>
      <c r="AJ596" s="180" t="str">
        <f t="shared" si="95"/>
        <v/>
      </c>
      <c r="AK596" s="194" t="str">
        <f t="shared" si="96"/>
        <v/>
      </c>
      <c r="AL596" s="170" t="str">
        <f>IF($AR596="","",IF(INDEX('Required State Input – Clinic'!AE$12:AE$2011,$AT596)="",0,ROUND(INDEX('Required State Input – Clinic'!AE$12:AE$2011,$AT596),2)))</f>
        <v/>
      </c>
      <c r="AM596" s="180" t="str">
        <f t="shared" si="97"/>
        <v/>
      </c>
      <c r="AR596" t="str">
        <f t="shared" si="98"/>
        <v/>
      </c>
      <c r="AS596" t="str">
        <f t="shared" si="99"/>
        <v/>
      </c>
      <c r="AT596" t="str">
        <f>IF(AR596="","",MATCH(AS596,'Required State Input – Clinic'!$AS$12:$AS$2011,FALSE))</f>
        <v/>
      </c>
    </row>
    <row r="597" spans="1:46" x14ac:dyDescent="0.25">
      <c r="A597" s="218" t="s">
        <v>257</v>
      </c>
      <c r="B597" s="174" t="str">
        <f>IF($AR597="","",IF(INDEX('Required State Input – Clinic'!B$12:B$2011,$AT597)="","",INDEX('Required State Input – Clinic'!B$12:B$2011,$AT597)))</f>
        <v/>
      </c>
      <c r="C597" s="168" t="str">
        <f>IF($AR597="","",IF(INDEX('Required State Input – Clinic'!C$12:C$2011,$AT597)="","",INDEX('Required State Input – Clinic'!C$12:C$2011,$AT597)))</f>
        <v/>
      </c>
      <c r="D597" s="175" t="str">
        <f>IF($AR597="","",IF(INDEX('Required State Input – Clinic'!D$12:D$2011,$AT597)="","",INDEX('Required State Input – Clinic'!D$12:D$2011,$AT597)))</f>
        <v/>
      </c>
      <c r="E597" s="174" t="str">
        <f>IF($AR597="","",IF(INDEX('Required State Input – Clinic'!E$12:E$2011,$AT597)="","",INDEX('Required State Input – Clinic'!E$12:E$2011,$AT597)))</f>
        <v/>
      </c>
      <c r="F597" s="176" t="str">
        <f>IF($AR597="","",IF(INDEX('Required State Input – Clinic'!F$12:F$2011,$AT597)="","",INDEX('Required State Input – Clinic'!F$12:F$2011,$AT597)))</f>
        <v/>
      </c>
      <c r="G597" s="176" t="str">
        <f>IF($AR597="","",IF(INDEX('Required State Input – Clinic'!G$12:G$2011,$AT597)="","",INDEX('Required State Input – Clinic'!G$12:G$2011,$AT597)))</f>
        <v/>
      </c>
      <c r="H597" s="176" t="str">
        <f>IF($AR597="","",IF(INDEX('Required State Input – Clinic'!H$12:H$2011,$AT597)="","",INDEX('Required State Input – Clinic'!H$12:H$2011,$AT597)))</f>
        <v/>
      </c>
      <c r="I597" s="177" t="str">
        <f>IF($AR597="","",IF(INDEX('Required State Input – Clinic'!I$12:I$2011,$AT597)="","",INDEX('Required State Input – Clinic'!I$12:I$2011,$AT597)))</f>
        <v/>
      </c>
      <c r="J597" s="176" t="str">
        <f>IF($AR597="","",IF(INDEX('Required State Input – Clinic'!J$12:J$2011,$AT597)="","",INDEX('Required State Input – Clinic'!J$12:J$2011,$AT597)))</f>
        <v/>
      </c>
      <c r="K597" s="178" t="str">
        <f>IF($AR597="","",IF(INDEX('Required State Input – Clinic'!K$12:K$2011,$AT597)="","",INDEX('Required State Input – Clinic'!K$12:K$2011,$AT597)))</f>
        <v/>
      </c>
      <c r="L597" s="179" t="str">
        <f>IF($AR597="","",IF(INDEX('Required State Input – Clinic'!L$12:L$2011,$AT597)="","",INDEX('Required State Input – Clinic'!L$12:L$2011,$AT597)))</f>
        <v/>
      </c>
      <c r="M597" s="169" t="str">
        <f>IF($AR597="","",IF(INDEX('Required State Input – Clinic'!M$12:M$2011,$AT597)="","",INDEX('Required State Input – Clinic'!M$12:M$2011,$AT597)))</f>
        <v/>
      </c>
      <c r="N597" s="169" t="str">
        <f>IF($AR597="","",IF(INDEX('Required State Input – Clinic'!N$12:N$2011,$AT597)="","",INDEX('Required State Input – Clinic'!N$12:N$2011,$AT597)))</f>
        <v/>
      </c>
      <c r="O597" s="170" t="str">
        <f>IF($AR597="","",IF(INDEX('Required State Input – Clinic'!O$12:O$2011,$AT597)="","",ROUND(INDEX('Required State Input – Clinic'!O$12:O$2011,$AT597),2)))</f>
        <v/>
      </c>
      <c r="P597" s="170" t="str">
        <f>IF($AR597="","",IF(INDEX('Required State Input – Clinic'!P$12:P$2011,$AT597)="","",ROUND(INDEX('Required State Input – Clinic'!P$12:P$2011,$AT597),2)))</f>
        <v/>
      </c>
      <c r="Q597" s="170" t="str">
        <f>IF($AR597="","",IF(INDEX('Required State Input – Clinic'!Q$12:Q$2011,$AT597)="","",ROUND(INDEX('Required State Input – Clinic'!Q$12:Q$2011,$AT597),2)))</f>
        <v/>
      </c>
      <c r="R597" s="276" t="str">
        <f t="shared" si="90"/>
        <v/>
      </c>
      <c r="S597" s="171" t="str">
        <f>IF($AR597="","",IF(INDEX('Required State Input – Clinic'!R$12:R$2011,$AT597)="","",INDEX('Required State Input – Clinic'!R$12:R$2011,$AT597)))</f>
        <v/>
      </c>
      <c r="T597" s="169" t="str">
        <f>IF($AR597="","",IF(INDEX('Required State Input – Clinic'!S$12:S$2011,$AT597)="","",INDEX('Required State Input – Clinic'!S$12:S$2011,$AT597)))</f>
        <v/>
      </c>
      <c r="U597" s="170" t="str">
        <f>IF($AR597="","",IF(INDEX('Required State Input – Clinic'!T$12:T$2011,$AT597)="","",ROUND(INDEX('Required State Input – Clinic'!T$12:T$2011,$AT597),2)))</f>
        <v/>
      </c>
      <c r="V597" s="170" t="str">
        <f>IF($AR597="","",IF(INDEX('Required State Input – Clinic'!U$12:U$2011,$AT597)="","",ROUND(INDEX('Required State Input – Clinic'!U$12:U$2011,$AT597),2)))</f>
        <v/>
      </c>
      <c r="W597" s="170" t="str">
        <f>IF($AR597="","",IF(INDEX('Required State Input – Clinic'!V$12:V$2011,$AT597)="",0,ROUND(INDEX('Required State Input – Clinic'!V$12:V$2011,$AT597),2)))</f>
        <v/>
      </c>
      <c r="X597" s="170" t="str">
        <f>IF($AR597="","",IF(INDEX('Required State Input – Clinic'!W$12:W$2011,$AT597)="",0,ROUND(INDEX('Required State Input – Clinic'!W$12:W$2011,$AT597),2)))</f>
        <v/>
      </c>
      <c r="Y597" s="170" t="str">
        <f>IF($AR597="","",IF(INDEX('Required State Input – Clinic'!X$12:X$2011,$AT597)="",0,ROUND(INDEX('Required State Input – Clinic'!X$12:X$2011,$AT597),2)))</f>
        <v/>
      </c>
      <c r="Z597" s="180" t="str">
        <f t="shared" si="91"/>
        <v/>
      </c>
      <c r="AA597" s="179" t="str">
        <f>IF($AR597="","",IF(INDEX('Required State Input – Clinic'!Y$12:Y$2011,$AT597)="","",INDEX('Required State Input – Clinic'!Y$12:Y$2011,$AT597)))</f>
        <v/>
      </c>
      <c r="AB597" s="172" t="str">
        <f>IF($AR597="","",IF(INDEX('Required State Input – Clinic'!Z$12:Z$2011,$AT597)="","",ROUND(INDEX('Required State Input – Clinic'!Z$12:Z$2011,$AT597),4)))</f>
        <v/>
      </c>
      <c r="AC597" s="172" t="str">
        <f>IF($AR597="","",IF(INDEX('Required State Input – Clinic'!AA$12:AA$2011,$AT597)="","",ROUND(INDEX('Required State Input – Clinic'!AA$12:AA$2011,$AT597),4)))</f>
        <v/>
      </c>
      <c r="AD597" s="180" t="str">
        <f t="shared" si="92"/>
        <v/>
      </c>
      <c r="AE597" s="194" t="str">
        <f t="shared" si="93"/>
        <v/>
      </c>
      <c r="AF597" s="177" t="str">
        <f>IF($AR597="","",IF(INDEX('Required State Input – Clinic'!AB$12:AB$2011,$AT597)="","",INDEX('Required State Input – Clinic'!AB$12:AB$2011,$AT597)))</f>
        <v/>
      </c>
      <c r="AG597" s="172" t="str">
        <f>IF($AR597="","",IF(INDEX('Required State Input – Clinic'!AC$12:AC$2011,$AT597)="","",ROUND(INDEX('Required State Input – Clinic'!AC$12:AC$2011,$AT597),4)))</f>
        <v/>
      </c>
      <c r="AH597" s="180" t="str">
        <f t="shared" si="94"/>
        <v/>
      </c>
      <c r="AI597" s="173" t="str">
        <f>IF($AR597="","",IF(INDEX('Required State Input – Clinic'!AD$12:AD$2011,$AT597)="",0,ROUND(INDEX('Required State Input – Clinic'!AD$12:AD$2011,$AT597),2)))</f>
        <v/>
      </c>
      <c r="AJ597" s="180" t="str">
        <f t="shared" si="95"/>
        <v/>
      </c>
      <c r="AK597" s="194" t="str">
        <f t="shared" si="96"/>
        <v/>
      </c>
      <c r="AL597" s="170" t="str">
        <f>IF($AR597="","",IF(INDEX('Required State Input – Clinic'!AE$12:AE$2011,$AT597)="",0,ROUND(INDEX('Required State Input – Clinic'!AE$12:AE$2011,$AT597),2)))</f>
        <v/>
      </c>
      <c r="AM597" s="180" t="str">
        <f t="shared" si="97"/>
        <v/>
      </c>
      <c r="AR597" t="str">
        <f t="shared" si="98"/>
        <v/>
      </c>
      <c r="AS597" t="str">
        <f t="shared" si="99"/>
        <v/>
      </c>
      <c r="AT597" t="str">
        <f>IF(AR597="","",MATCH(AS597,'Required State Input – Clinic'!$AS$12:$AS$2011,FALSE))</f>
        <v/>
      </c>
    </row>
    <row r="598" spans="1:46" x14ac:dyDescent="0.25">
      <c r="A598" s="218" t="s">
        <v>257</v>
      </c>
      <c r="B598" s="174" t="str">
        <f>IF($AR598="","",IF(INDEX('Required State Input – Clinic'!B$12:B$2011,$AT598)="","",INDEX('Required State Input – Clinic'!B$12:B$2011,$AT598)))</f>
        <v/>
      </c>
      <c r="C598" s="168" t="str">
        <f>IF($AR598="","",IF(INDEX('Required State Input – Clinic'!C$12:C$2011,$AT598)="","",INDEX('Required State Input – Clinic'!C$12:C$2011,$AT598)))</f>
        <v/>
      </c>
      <c r="D598" s="175" t="str">
        <f>IF($AR598="","",IF(INDEX('Required State Input – Clinic'!D$12:D$2011,$AT598)="","",INDEX('Required State Input – Clinic'!D$12:D$2011,$AT598)))</f>
        <v/>
      </c>
      <c r="E598" s="174" t="str">
        <f>IF($AR598="","",IF(INDEX('Required State Input – Clinic'!E$12:E$2011,$AT598)="","",INDEX('Required State Input – Clinic'!E$12:E$2011,$AT598)))</f>
        <v/>
      </c>
      <c r="F598" s="176" t="str">
        <f>IF($AR598="","",IF(INDEX('Required State Input – Clinic'!F$12:F$2011,$AT598)="","",INDEX('Required State Input – Clinic'!F$12:F$2011,$AT598)))</f>
        <v/>
      </c>
      <c r="G598" s="176" t="str">
        <f>IF($AR598="","",IF(INDEX('Required State Input – Clinic'!G$12:G$2011,$AT598)="","",INDEX('Required State Input – Clinic'!G$12:G$2011,$AT598)))</f>
        <v/>
      </c>
      <c r="H598" s="176" t="str">
        <f>IF($AR598="","",IF(INDEX('Required State Input – Clinic'!H$12:H$2011,$AT598)="","",INDEX('Required State Input – Clinic'!H$12:H$2011,$AT598)))</f>
        <v/>
      </c>
      <c r="I598" s="177" t="str">
        <f>IF($AR598="","",IF(INDEX('Required State Input – Clinic'!I$12:I$2011,$AT598)="","",INDEX('Required State Input – Clinic'!I$12:I$2011,$AT598)))</f>
        <v/>
      </c>
      <c r="J598" s="176" t="str">
        <f>IF($AR598="","",IF(INDEX('Required State Input – Clinic'!J$12:J$2011,$AT598)="","",INDEX('Required State Input – Clinic'!J$12:J$2011,$AT598)))</f>
        <v/>
      </c>
      <c r="K598" s="178" t="str">
        <f>IF($AR598="","",IF(INDEX('Required State Input – Clinic'!K$12:K$2011,$AT598)="","",INDEX('Required State Input – Clinic'!K$12:K$2011,$AT598)))</f>
        <v/>
      </c>
      <c r="L598" s="179" t="str">
        <f>IF($AR598="","",IF(INDEX('Required State Input – Clinic'!L$12:L$2011,$AT598)="","",INDEX('Required State Input – Clinic'!L$12:L$2011,$AT598)))</f>
        <v/>
      </c>
      <c r="M598" s="169" t="str">
        <f>IF($AR598="","",IF(INDEX('Required State Input – Clinic'!M$12:M$2011,$AT598)="","",INDEX('Required State Input – Clinic'!M$12:M$2011,$AT598)))</f>
        <v/>
      </c>
      <c r="N598" s="169" t="str">
        <f>IF($AR598="","",IF(INDEX('Required State Input – Clinic'!N$12:N$2011,$AT598)="","",INDEX('Required State Input – Clinic'!N$12:N$2011,$AT598)))</f>
        <v/>
      </c>
      <c r="O598" s="170" t="str">
        <f>IF($AR598="","",IF(INDEX('Required State Input – Clinic'!O$12:O$2011,$AT598)="","",ROUND(INDEX('Required State Input – Clinic'!O$12:O$2011,$AT598),2)))</f>
        <v/>
      </c>
      <c r="P598" s="170" t="str">
        <f>IF($AR598="","",IF(INDEX('Required State Input – Clinic'!P$12:P$2011,$AT598)="","",ROUND(INDEX('Required State Input – Clinic'!P$12:P$2011,$AT598),2)))</f>
        <v/>
      </c>
      <c r="Q598" s="170" t="str">
        <f>IF($AR598="","",IF(INDEX('Required State Input – Clinic'!Q$12:Q$2011,$AT598)="","",ROUND(INDEX('Required State Input – Clinic'!Q$12:Q$2011,$AT598),2)))</f>
        <v/>
      </c>
      <c r="R598" s="276" t="str">
        <f t="shared" si="90"/>
        <v/>
      </c>
      <c r="S598" s="171" t="str">
        <f>IF($AR598="","",IF(INDEX('Required State Input – Clinic'!R$12:R$2011,$AT598)="","",INDEX('Required State Input – Clinic'!R$12:R$2011,$AT598)))</f>
        <v/>
      </c>
      <c r="T598" s="169" t="str">
        <f>IF($AR598="","",IF(INDEX('Required State Input – Clinic'!S$12:S$2011,$AT598)="","",INDEX('Required State Input – Clinic'!S$12:S$2011,$AT598)))</f>
        <v/>
      </c>
      <c r="U598" s="170" t="str">
        <f>IF($AR598="","",IF(INDEX('Required State Input – Clinic'!T$12:T$2011,$AT598)="","",ROUND(INDEX('Required State Input – Clinic'!T$12:T$2011,$AT598),2)))</f>
        <v/>
      </c>
      <c r="V598" s="170" t="str">
        <f>IF($AR598="","",IF(INDEX('Required State Input – Clinic'!U$12:U$2011,$AT598)="","",ROUND(INDEX('Required State Input – Clinic'!U$12:U$2011,$AT598),2)))</f>
        <v/>
      </c>
      <c r="W598" s="170" t="str">
        <f>IF($AR598="","",IF(INDEX('Required State Input – Clinic'!V$12:V$2011,$AT598)="",0,ROUND(INDEX('Required State Input – Clinic'!V$12:V$2011,$AT598),2)))</f>
        <v/>
      </c>
      <c r="X598" s="170" t="str">
        <f>IF($AR598="","",IF(INDEX('Required State Input – Clinic'!W$12:W$2011,$AT598)="",0,ROUND(INDEX('Required State Input – Clinic'!W$12:W$2011,$AT598),2)))</f>
        <v/>
      </c>
      <c r="Y598" s="170" t="str">
        <f>IF($AR598="","",IF(INDEX('Required State Input – Clinic'!X$12:X$2011,$AT598)="",0,ROUND(INDEX('Required State Input – Clinic'!X$12:X$2011,$AT598),2)))</f>
        <v/>
      </c>
      <c r="Z598" s="180" t="str">
        <f t="shared" si="91"/>
        <v/>
      </c>
      <c r="AA598" s="179" t="str">
        <f>IF($AR598="","",IF(INDEX('Required State Input – Clinic'!Y$12:Y$2011,$AT598)="","",INDEX('Required State Input – Clinic'!Y$12:Y$2011,$AT598)))</f>
        <v/>
      </c>
      <c r="AB598" s="172" t="str">
        <f>IF($AR598="","",IF(INDEX('Required State Input – Clinic'!Z$12:Z$2011,$AT598)="","",ROUND(INDEX('Required State Input – Clinic'!Z$12:Z$2011,$AT598),4)))</f>
        <v/>
      </c>
      <c r="AC598" s="172" t="str">
        <f>IF($AR598="","",IF(INDEX('Required State Input – Clinic'!AA$12:AA$2011,$AT598)="","",ROUND(INDEX('Required State Input – Clinic'!AA$12:AA$2011,$AT598),4)))</f>
        <v/>
      </c>
      <c r="AD598" s="180" t="str">
        <f t="shared" si="92"/>
        <v/>
      </c>
      <c r="AE598" s="194" t="str">
        <f t="shared" si="93"/>
        <v/>
      </c>
      <c r="AF598" s="177" t="str">
        <f>IF($AR598="","",IF(INDEX('Required State Input – Clinic'!AB$12:AB$2011,$AT598)="","",INDEX('Required State Input – Clinic'!AB$12:AB$2011,$AT598)))</f>
        <v/>
      </c>
      <c r="AG598" s="172" t="str">
        <f>IF($AR598="","",IF(INDEX('Required State Input – Clinic'!AC$12:AC$2011,$AT598)="","",ROUND(INDEX('Required State Input – Clinic'!AC$12:AC$2011,$AT598),4)))</f>
        <v/>
      </c>
      <c r="AH598" s="180" t="str">
        <f t="shared" si="94"/>
        <v/>
      </c>
      <c r="AI598" s="173" t="str">
        <f>IF($AR598="","",IF(INDEX('Required State Input – Clinic'!AD$12:AD$2011,$AT598)="",0,ROUND(INDEX('Required State Input – Clinic'!AD$12:AD$2011,$AT598),2)))</f>
        <v/>
      </c>
      <c r="AJ598" s="180" t="str">
        <f t="shared" si="95"/>
        <v/>
      </c>
      <c r="AK598" s="194" t="str">
        <f t="shared" si="96"/>
        <v/>
      </c>
      <c r="AL598" s="170" t="str">
        <f>IF($AR598="","",IF(INDEX('Required State Input – Clinic'!AE$12:AE$2011,$AT598)="",0,ROUND(INDEX('Required State Input – Clinic'!AE$12:AE$2011,$AT598),2)))</f>
        <v/>
      </c>
      <c r="AM598" s="180" t="str">
        <f t="shared" si="97"/>
        <v/>
      </c>
      <c r="AR598" t="str">
        <f t="shared" si="98"/>
        <v/>
      </c>
      <c r="AS598" t="str">
        <f t="shared" si="99"/>
        <v/>
      </c>
      <c r="AT598" t="str">
        <f>IF(AR598="","",MATCH(AS598,'Required State Input – Clinic'!$AS$12:$AS$2011,FALSE))</f>
        <v/>
      </c>
    </row>
    <row r="599" spans="1:46" x14ac:dyDescent="0.25">
      <c r="A599" s="218" t="s">
        <v>257</v>
      </c>
      <c r="B599" s="174" t="str">
        <f>IF($AR599="","",IF(INDEX('Required State Input – Clinic'!B$12:B$2011,$AT599)="","",INDEX('Required State Input – Clinic'!B$12:B$2011,$AT599)))</f>
        <v/>
      </c>
      <c r="C599" s="168" t="str">
        <f>IF($AR599="","",IF(INDEX('Required State Input – Clinic'!C$12:C$2011,$AT599)="","",INDEX('Required State Input – Clinic'!C$12:C$2011,$AT599)))</f>
        <v/>
      </c>
      <c r="D599" s="175" t="str">
        <f>IF($AR599="","",IF(INDEX('Required State Input – Clinic'!D$12:D$2011,$AT599)="","",INDEX('Required State Input – Clinic'!D$12:D$2011,$AT599)))</f>
        <v/>
      </c>
      <c r="E599" s="174" t="str">
        <f>IF($AR599="","",IF(INDEX('Required State Input – Clinic'!E$12:E$2011,$AT599)="","",INDEX('Required State Input – Clinic'!E$12:E$2011,$AT599)))</f>
        <v/>
      </c>
      <c r="F599" s="176" t="str">
        <f>IF($AR599="","",IF(INDEX('Required State Input – Clinic'!F$12:F$2011,$AT599)="","",INDEX('Required State Input – Clinic'!F$12:F$2011,$AT599)))</f>
        <v/>
      </c>
      <c r="G599" s="176" t="str">
        <f>IF($AR599="","",IF(INDEX('Required State Input – Clinic'!G$12:G$2011,$AT599)="","",INDEX('Required State Input – Clinic'!G$12:G$2011,$AT599)))</f>
        <v/>
      </c>
      <c r="H599" s="176" t="str">
        <f>IF($AR599="","",IF(INDEX('Required State Input – Clinic'!H$12:H$2011,$AT599)="","",INDEX('Required State Input – Clinic'!H$12:H$2011,$AT599)))</f>
        <v/>
      </c>
      <c r="I599" s="177" t="str">
        <f>IF($AR599="","",IF(INDEX('Required State Input – Clinic'!I$12:I$2011,$AT599)="","",INDEX('Required State Input – Clinic'!I$12:I$2011,$AT599)))</f>
        <v/>
      </c>
      <c r="J599" s="176" t="str">
        <f>IF($AR599="","",IF(INDEX('Required State Input – Clinic'!J$12:J$2011,$AT599)="","",INDEX('Required State Input – Clinic'!J$12:J$2011,$AT599)))</f>
        <v/>
      </c>
      <c r="K599" s="178" t="str">
        <f>IF($AR599="","",IF(INDEX('Required State Input – Clinic'!K$12:K$2011,$AT599)="","",INDEX('Required State Input – Clinic'!K$12:K$2011,$AT599)))</f>
        <v/>
      </c>
      <c r="L599" s="179" t="str">
        <f>IF($AR599="","",IF(INDEX('Required State Input – Clinic'!L$12:L$2011,$AT599)="","",INDEX('Required State Input – Clinic'!L$12:L$2011,$AT599)))</f>
        <v/>
      </c>
      <c r="M599" s="169" t="str">
        <f>IF($AR599="","",IF(INDEX('Required State Input – Clinic'!M$12:M$2011,$AT599)="","",INDEX('Required State Input – Clinic'!M$12:M$2011,$AT599)))</f>
        <v/>
      </c>
      <c r="N599" s="169" t="str">
        <f>IF($AR599="","",IF(INDEX('Required State Input – Clinic'!N$12:N$2011,$AT599)="","",INDEX('Required State Input – Clinic'!N$12:N$2011,$AT599)))</f>
        <v/>
      </c>
      <c r="O599" s="170" t="str">
        <f>IF($AR599="","",IF(INDEX('Required State Input – Clinic'!O$12:O$2011,$AT599)="","",ROUND(INDEX('Required State Input – Clinic'!O$12:O$2011,$AT599),2)))</f>
        <v/>
      </c>
      <c r="P599" s="170" t="str">
        <f>IF($AR599="","",IF(INDEX('Required State Input – Clinic'!P$12:P$2011,$AT599)="","",ROUND(INDEX('Required State Input – Clinic'!P$12:P$2011,$AT599),2)))</f>
        <v/>
      </c>
      <c r="Q599" s="170" t="str">
        <f>IF($AR599="","",IF(INDEX('Required State Input – Clinic'!Q$12:Q$2011,$AT599)="","",ROUND(INDEX('Required State Input – Clinic'!Q$12:Q$2011,$AT599),2)))</f>
        <v/>
      </c>
      <c r="R599" s="276" t="str">
        <f t="shared" si="90"/>
        <v/>
      </c>
      <c r="S599" s="171" t="str">
        <f>IF($AR599="","",IF(INDEX('Required State Input – Clinic'!R$12:R$2011,$AT599)="","",INDEX('Required State Input – Clinic'!R$12:R$2011,$AT599)))</f>
        <v/>
      </c>
      <c r="T599" s="169" t="str">
        <f>IF($AR599="","",IF(INDEX('Required State Input – Clinic'!S$12:S$2011,$AT599)="","",INDEX('Required State Input – Clinic'!S$12:S$2011,$AT599)))</f>
        <v/>
      </c>
      <c r="U599" s="170" t="str">
        <f>IF($AR599="","",IF(INDEX('Required State Input – Clinic'!T$12:T$2011,$AT599)="","",ROUND(INDEX('Required State Input – Clinic'!T$12:T$2011,$AT599),2)))</f>
        <v/>
      </c>
      <c r="V599" s="170" t="str">
        <f>IF($AR599="","",IF(INDEX('Required State Input – Clinic'!U$12:U$2011,$AT599)="","",ROUND(INDEX('Required State Input – Clinic'!U$12:U$2011,$AT599),2)))</f>
        <v/>
      </c>
      <c r="W599" s="170" t="str">
        <f>IF($AR599="","",IF(INDEX('Required State Input – Clinic'!V$12:V$2011,$AT599)="",0,ROUND(INDEX('Required State Input – Clinic'!V$12:V$2011,$AT599),2)))</f>
        <v/>
      </c>
      <c r="X599" s="170" t="str">
        <f>IF($AR599="","",IF(INDEX('Required State Input – Clinic'!W$12:W$2011,$AT599)="",0,ROUND(INDEX('Required State Input – Clinic'!W$12:W$2011,$AT599),2)))</f>
        <v/>
      </c>
      <c r="Y599" s="170" t="str">
        <f>IF($AR599="","",IF(INDEX('Required State Input – Clinic'!X$12:X$2011,$AT599)="",0,ROUND(INDEX('Required State Input – Clinic'!X$12:X$2011,$AT599),2)))</f>
        <v/>
      </c>
      <c r="Z599" s="180" t="str">
        <f t="shared" si="91"/>
        <v/>
      </c>
      <c r="AA599" s="179" t="str">
        <f>IF($AR599="","",IF(INDEX('Required State Input – Clinic'!Y$12:Y$2011,$AT599)="","",INDEX('Required State Input – Clinic'!Y$12:Y$2011,$AT599)))</f>
        <v/>
      </c>
      <c r="AB599" s="172" t="str">
        <f>IF($AR599="","",IF(INDEX('Required State Input – Clinic'!Z$12:Z$2011,$AT599)="","",ROUND(INDEX('Required State Input – Clinic'!Z$12:Z$2011,$AT599),4)))</f>
        <v/>
      </c>
      <c r="AC599" s="172" t="str">
        <f>IF($AR599="","",IF(INDEX('Required State Input – Clinic'!AA$12:AA$2011,$AT599)="","",ROUND(INDEX('Required State Input – Clinic'!AA$12:AA$2011,$AT599),4)))</f>
        <v/>
      </c>
      <c r="AD599" s="180" t="str">
        <f t="shared" si="92"/>
        <v/>
      </c>
      <c r="AE599" s="194" t="str">
        <f t="shared" si="93"/>
        <v/>
      </c>
      <c r="AF599" s="177" t="str">
        <f>IF($AR599="","",IF(INDEX('Required State Input – Clinic'!AB$12:AB$2011,$AT599)="","",INDEX('Required State Input – Clinic'!AB$12:AB$2011,$AT599)))</f>
        <v/>
      </c>
      <c r="AG599" s="172" t="str">
        <f>IF($AR599="","",IF(INDEX('Required State Input – Clinic'!AC$12:AC$2011,$AT599)="","",ROUND(INDEX('Required State Input – Clinic'!AC$12:AC$2011,$AT599),4)))</f>
        <v/>
      </c>
      <c r="AH599" s="180" t="str">
        <f t="shared" si="94"/>
        <v/>
      </c>
      <c r="AI599" s="173" t="str">
        <f>IF($AR599="","",IF(INDEX('Required State Input – Clinic'!AD$12:AD$2011,$AT599)="",0,ROUND(INDEX('Required State Input – Clinic'!AD$12:AD$2011,$AT599),2)))</f>
        <v/>
      </c>
      <c r="AJ599" s="180" t="str">
        <f t="shared" si="95"/>
        <v/>
      </c>
      <c r="AK599" s="194" t="str">
        <f t="shared" si="96"/>
        <v/>
      </c>
      <c r="AL599" s="170" t="str">
        <f>IF($AR599="","",IF(INDEX('Required State Input – Clinic'!AE$12:AE$2011,$AT599)="",0,ROUND(INDEX('Required State Input – Clinic'!AE$12:AE$2011,$AT599),2)))</f>
        <v/>
      </c>
      <c r="AM599" s="180" t="str">
        <f t="shared" si="97"/>
        <v/>
      </c>
      <c r="AR599" t="str">
        <f t="shared" si="98"/>
        <v/>
      </c>
      <c r="AS599" t="str">
        <f t="shared" si="99"/>
        <v/>
      </c>
      <c r="AT599" t="str">
        <f>IF(AR599="","",MATCH(AS599,'Required State Input – Clinic'!$AS$12:$AS$2011,FALSE))</f>
        <v/>
      </c>
    </row>
    <row r="600" spans="1:46" x14ac:dyDescent="0.25">
      <c r="A600" s="218" t="s">
        <v>257</v>
      </c>
      <c r="B600" s="174" t="str">
        <f>IF($AR600="","",IF(INDEX('Required State Input – Clinic'!B$12:B$2011,$AT600)="","",INDEX('Required State Input – Clinic'!B$12:B$2011,$AT600)))</f>
        <v/>
      </c>
      <c r="C600" s="168" t="str">
        <f>IF($AR600="","",IF(INDEX('Required State Input – Clinic'!C$12:C$2011,$AT600)="","",INDEX('Required State Input – Clinic'!C$12:C$2011,$AT600)))</f>
        <v/>
      </c>
      <c r="D600" s="175" t="str">
        <f>IF($AR600="","",IF(INDEX('Required State Input – Clinic'!D$12:D$2011,$AT600)="","",INDEX('Required State Input – Clinic'!D$12:D$2011,$AT600)))</f>
        <v/>
      </c>
      <c r="E600" s="174" t="str">
        <f>IF($AR600="","",IF(INDEX('Required State Input – Clinic'!E$12:E$2011,$AT600)="","",INDEX('Required State Input – Clinic'!E$12:E$2011,$AT600)))</f>
        <v/>
      </c>
      <c r="F600" s="176" t="str">
        <f>IF($AR600="","",IF(INDEX('Required State Input – Clinic'!F$12:F$2011,$AT600)="","",INDEX('Required State Input – Clinic'!F$12:F$2011,$AT600)))</f>
        <v/>
      </c>
      <c r="G600" s="176" t="str">
        <f>IF($AR600="","",IF(INDEX('Required State Input – Clinic'!G$12:G$2011,$AT600)="","",INDEX('Required State Input – Clinic'!G$12:G$2011,$AT600)))</f>
        <v/>
      </c>
      <c r="H600" s="176" t="str">
        <f>IF($AR600="","",IF(INDEX('Required State Input – Clinic'!H$12:H$2011,$AT600)="","",INDEX('Required State Input – Clinic'!H$12:H$2011,$AT600)))</f>
        <v/>
      </c>
      <c r="I600" s="177" t="str">
        <f>IF($AR600="","",IF(INDEX('Required State Input – Clinic'!I$12:I$2011,$AT600)="","",INDEX('Required State Input – Clinic'!I$12:I$2011,$AT600)))</f>
        <v/>
      </c>
      <c r="J600" s="176" t="str">
        <f>IF($AR600="","",IF(INDEX('Required State Input – Clinic'!J$12:J$2011,$AT600)="","",INDEX('Required State Input – Clinic'!J$12:J$2011,$AT600)))</f>
        <v/>
      </c>
      <c r="K600" s="178" t="str">
        <f>IF($AR600="","",IF(INDEX('Required State Input – Clinic'!K$12:K$2011,$AT600)="","",INDEX('Required State Input – Clinic'!K$12:K$2011,$AT600)))</f>
        <v/>
      </c>
      <c r="L600" s="179" t="str">
        <f>IF($AR600="","",IF(INDEX('Required State Input – Clinic'!L$12:L$2011,$AT600)="","",INDEX('Required State Input – Clinic'!L$12:L$2011,$AT600)))</f>
        <v/>
      </c>
      <c r="M600" s="169" t="str">
        <f>IF($AR600="","",IF(INDEX('Required State Input – Clinic'!M$12:M$2011,$AT600)="","",INDEX('Required State Input – Clinic'!M$12:M$2011,$AT600)))</f>
        <v/>
      </c>
      <c r="N600" s="169" t="str">
        <f>IF($AR600="","",IF(INDEX('Required State Input – Clinic'!N$12:N$2011,$AT600)="","",INDEX('Required State Input – Clinic'!N$12:N$2011,$AT600)))</f>
        <v/>
      </c>
      <c r="O600" s="170" t="str">
        <f>IF($AR600="","",IF(INDEX('Required State Input – Clinic'!O$12:O$2011,$AT600)="","",ROUND(INDEX('Required State Input – Clinic'!O$12:O$2011,$AT600),2)))</f>
        <v/>
      </c>
      <c r="P600" s="170" t="str">
        <f>IF($AR600="","",IF(INDEX('Required State Input – Clinic'!P$12:P$2011,$AT600)="","",ROUND(INDEX('Required State Input – Clinic'!P$12:P$2011,$AT600),2)))</f>
        <v/>
      </c>
      <c r="Q600" s="170" t="str">
        <f>IF($AR600="","",IF(INDEX('Required State Input – Clinic'!Q$12:Q$2011,$AT600)="","",ROUND(INDEX('Required State Input – Clinic'!Q$12:Q$2011,$AT600),2)))</f>
        <v/>
      </c>
      <c r="R600" s="276" t="str">
        <f t="shared" si="90"/>
        <v/>
      </c>
      <c r="S600" s="171" t="str">
        <f>IF($AR600="","",IF(INDEX('Required State Input – Clinic'!R$12:R$2011,$AT600)="","",INDEX('Required State Input – Clinic'!R$12:R$2011,$AT600)))</f>
        <v/>
      </c>
      <c r="T600" s="169" t="str">
        <f>IF($AR600="","",IF(INDEX('Required State Input – Clinic'!S$12:S$2011,$AT600)="","",INDEX('Required State Input – Clinic'!S$12:S$2011,$AT600)))</f>
        <v/>
      </c>
      <c r="U600" s="170" t="str">
        <f>IF($AR600="","",IF(INDEX('Required State Input – Clinic'!T$12:T$2011,$AT600)="","",ROUND(INDEX('Required State Input – Clinic'!T$12:T$2011,$AT600),2)))</f>
        <v/>
      </c>
      <c r="V600" s="170" t="str">
        <f>IF($AR600="","",IF(INDEX('Required State Input – Clinic'!U$12:U$2011,$AT600)="","",ROUND(INDEX('Required State Input – Clinic'!U$12:U$2011,$AT600),2)))</f>
        <v/>
      </c>
      <c r="W600" s="170" t="str">
        <f>IF($AR600="","",IF(INDEX('Required State Input – Clinic'!V$12:V$2011,$AT600)="",0,ROUND(INDEX('Required State Input – Clinic'!V$12:V$2011,$AT600),2)))</f>
        <v/>
      </c>
      <c r="X600" s="170" t="str">
        <f>IF($AR600="","",IF(INDEX('Required State Input – Clinic'!W$12:W$2011,$AT600)="",0,ROUND(INDEX('Required State Input – Clinic'!W$12:W$2011,$AT600),2)))</f>
        <v/>
      </c>
      <c r="Y600" s="170" t="str">
        <f>IF($AR600="","",IF(INDEX('Required State Input – Clinic'!X$12:X$2011,$AT600)="",0,ROUND(INDEX('Required State Input – Clinic'!X$12:X$2011,$AT600),2)))</f>
        <v/>
      </c>
      <c r="Z600" s="180" t="str">
        <f t="shared" si="91"/>
        <v/>
      </c>
      <c r="AA600" s="179" t="str">
        <f>IF($AR600="","",IF(INDEX('Required State Input – Clinic'!Y$12:Y$2011,$AT600)="","",INDEX('Required State Input – Clinic'!Y$12:Y$2011,$AT600)))</f>
        <v/>
      </c>
      <c r="AB600" s="172" t="str">
        <f>IF($AR600="","",IF(INDEX('Required State Input – Clinic'!Z$12:Z$2011,$AT600)="","",ROUND(INDEX('Required State Input – Clinic'!Z$12:Z$2011,$AT600),4)))</f>
        <v/>
      </c>
      <c r="AC600" s="172" t="str">
        <f>IF($AR600="","",IF(INDEX('Required State Input – Clinic'!AA$12:AA$2011,$AT600)="","",ROUND(INDEX('Required State Input – Clinic'!AA$12:AA$2011,$AT600),4)))</f>
        <v/>
      </c>
      <c r="AD600" s="180" t="str">
        <f t="shared" si="92"/>
        <v/>
      </c>
      <c r="AE600" s="194" t="str">
        <f t="shared" si="93"/>
        <v/>
      </c>
      <c r="AF600" s="177" t="str">
        <f>IF($AR600="","",IF(INDEX('Required State Input – Clinic'!AB$12:AB$2011,$AT600)="","",INDEX('Required State Input – Clinic'!AB$12:AB$2011,$AT600)))</f>
        <v/>
      </c>
      <c r="AG600" s="172" t="str">
        <f>IF($AR600="","",IF(INDEX('Required State Input – Clinic'!AC$12:AC$2011,$AT600)="","",ROUND(INDEX('Required State Input – Clinic'!AC$12:AC$2011,$AT600),4)))</f>
        <v/>
      </c>
      <c r="AH600" s="180" t="str">
        <f t="shared" si="94"/>
        <v/>
      </c>
      <c r="AI600" s="173" t="str">
        <f>IF($AR600="","",IF(INDEX('Required State Input – Clinic'!AD$12:AD$2011,$AT600)="",0,ROUND(INDEX('Required State Input – Clinic'!AD$12:AD$2011,$AT600),2)))</f>
        <v/>
      </c>
      <c r="AJ600" s="180" t="str">
        <f t="shared" si="95"/>
        <v/>
      </c>
      <c r="AK600" s="194" t="str">
        <f t="shared" si="96"/>
        <v/>
      </c>
      <c r="AL600" s="170" t="str">
        <f>IF($AR600="","",IF(INDEX('Required State Input – Clinic'!AE$12:AE$2011,$AT600)="",0,ROUND(INDEX('Required State Input – Clinic'!AE$12:AE$2011,$AT600),2)))</f>
        <v/>
      </c>
      <c r="AM600" s="180" t="str">
        <f t="shared" si="97"/>
        <v/>
      </c>
      <c r="AR600" t="str">
        <f t="shared" si="98"/>
        <v/>
      </c>
      <c r="AS600" t="str">
        <f t="shared" si="99"/>
        <v/>
      </c>
      <c r="AT600" t="str">
        <f>IF(AR600="","",MATCH(AS600,'Required State Input – Clinic'!$AS$12:$AS$2011,FALSE))</f>
        <v/>
      </c>
    </row>
    <row r="601" spans="1:46" x14ac:dyDescent="0.25">
      <c r="A601" s="218" t="s">
        <v>257</v>
      </c>
      <c r="B601" s="174" t="str">
        <f>IF($AR601="","",IF(INDEX('Required State Input – Clinic'!B$12:B$2011,$AT601)="","",INDEX('Required State Input – Clinic'!B$12:B$2011,$AT601)))</f>
        <v/>
      </c>
      <c r="C601" s="168" t="str">
        <f>IF($AR601="","",IF(INDEX('Required State Input – Clinic'!C$12:C$2011,$AT601)="","",INDEX('Required State Input – Clinic'!C$12:C$2011,$AT601)))</f>
        <v/>
      </c>
      <c r="D601" s="175" t="str">
        <f>IF($AR601="","",IF(INDEX('Required State Input – Clinic'!D$12:D$2011,$AT601)="","",INDEX('Required State Input – Clinic'!D$12:D$2011,$AT601)))</f>
        <v/>
      </c>
      <c r="E601" s="174" t="str">
        <f>IF($AR601="","",IF(INDEX('Required State Input – Clinic'!E$12:E$2011,$AT601)="","",INDEX('Required State Input – Clinic'!E$12:E$2011,$AT601)))</f>
        <v/>
      </c>
      <c r="F601" s="176" t="str">
        <f>IF($AR601="","",IF(INDEX('Required State Input – Clinic'!F$12:F$2011,$AT601)="","",INDEX('Required State Input – Clinic'!F$12:F$2011,$AT601)))</f>
        <v/>
      </c>
      <c r="G601" s="176" t="str">
        <f>IF($AR601="","",IF(INDEX('Required State Input – Clinic'!G$12:G$2011,$AT601)="","",INDEX('Required State Input – Clinic'!G$12:G$2011,$AT601)))</f>
        <v/>
      </c>
      <c r="H601" s="176" t="str">
        <f>IF($AR601="","",IF(INDEX('Required State Input – Clinic'!H$12:H$2011,$AT601)="","",INDEX('Required State Input – Clinic'!H$12:H$2011,$AT601)))</f>
        <v/>
      </c>
      <c r="I601" s="177" t="str">
        <f>IF($AR601="","",IF(INDEX('Required State Input – Clinic'!I$12:I$2011,$AT601)="","",INDEX('Required State Input – Clinic'!I$12:I$2011,$AT601)))</f>
        <v/>
      </c>
      <c r="J601" s="176" t="str">
        <f>IF($AR601="","",IF(INDEX('Required State Input – Clinic'!J$12:J$2011,$AT601)="","",INDEX('Required State Input – Clinic'!J$12:J$2011,$AT601)))</f>
        <v/>
      </c>
      <c r="K601" s="178" t="str">
        <f>IF($AR601="","",IF(INDEX('Required State Input – Clinic'!K$12:K$2011,$AT601)="","",INDEX('Required State Input – Clinic'!K$12:K$2011,$AT601)))</f>
        <v/>
      </c>
      <c r="L601" s="179" t="str">
        <f>IF($AR601="","",IF(INDEX('Required State Input – Clinic'!L$12:L$2011,$AT601)="","",INDEX('Required State Input – Clinic'!L$12:L$2011,$AT601)))</f>
        <v/>
      </c>
      <c r="M601" s="169" t="str">
        <f>IF($AR601="","",IF(INDEX('Required State Input – Clinic'!M$12:M$2011,$AT601)="","",INDEX('Required State Input – Clinic'!M$12:M$2011,$AT601)))</f>
        <v/>
      </c>
      <c r="N601" s="169" t="str">
        <f>IF($AR601="","",IF(INDEX('Required State Input – Clinic'!N$12:N$2011,$AT601)="","",INDEX('Required State Input – Clinic'!N$12:N$2011,$AT601)))</f>
        <v/>
      </c>
      <c r="O601" s="170" t="str">
        <f>IF($AR601="","",IF(INDEX('Required State Input – Clinic'!O$12:O$2011,$AT601)="","",ROUND(INDEX('Required State Input – Clinic'!O$12:O$2011,$AT601),2)))</f>
        <v/>
      </c>
      <c r="P601" s="170" t="str">
        <f>IF($AR601="","",IF(INDEX('Required State Input – Clinic'!P$12:P$2011,$AT601)="","",ROUND(INDEX('Required State Input – Clinic'!P$12:P$2011,$AT601),2)))</f>
        <v/>
      </c>
      <c r="Q601" s="170" t="str">
        <f>IF($AR601="","",IF(INDEX('Required State Input – Clinic'!Q$12:Q$2011,$AT601)="","",ROUND(INDEX('Required State Input – Clinic'!Q$12:Q$2011,$AT601),2)))</f>
        <v/>
      </c>
      <c r="R601" s="276" t="str">
        <f t="shared" si="90"/>
        <v/>
      </c>
      <c r="S601" s="171" t="str">
        <f>IF($AR601="","",IF(INDEX('Required State Input – Clinic'!R$12:R$2011,$AT601)="","",INDEX('Required State Input – Clinic'!R$12:R$2011,$AT601)))</f>
        <v/>
      </c>
      <c r="T601" s="169" t="str">
        <f>IF($AR601="","",IF(INDEX('Required State Input – Clinic'!S$12:S$2011,$AT601)="","",INDEX('Required State Input – Clinic'!S$12:S$2011,$AT601)))</f>
        <v/>
      </c>
      <c r="U601" s="170" t="str">
        <f>IF($AR601="","",IF(INDEX('Required State Input – Clinic'!T$12:T$2011,$AT601)="","",ROUND(INDEX('Required State Input – Clinic'!T$12:T$2011,$AT601),2)))</f>
        <v/>
      </c>
      <c r="V601" s="170" t="str">
        <f>IF($AR601="","",IF(INDEX('Required State Input – Clinic'!U$12:U$2011,$AT601)="","",ROUND(INDEX('Required State Input – Clinic'!U$12:U$2011,$AT601),2)))</f>
        <v/>
      </c>
      <c r="W601" s="170" t="str">
        <f>IF($AR601="","",IF(INDEX('Required State Input – Clinic'!V$12:V$2011,$AT601)="",0,ROUND(INDEX('Required State Input – Clinic'!V$12:V$2011,$AT601),2)))</f>
        <v/>
      </c>
      <c r="X601" s="170" t="str">
        <f>IF($AR601="","",IF(INDEX('Required State Input – Clinic'!W$12:W$2011,$AT601)="",0,ROUND(INDEX('Required State Input – Clinic'!W$12:W$2011,$AT601),2)))</f>
        <v/>
      </c>
      <c r="Y601" s="170" t="str">
        <f>IF($AR601="","",IF(INDEX('Required State Input – Clinic'!X$12:X$2011,$AT601)="",0,ROUND(INDEX('Required State Input – Clinic'!X$12:X$2011,$AT601),2)))</f>
        <v/>
      </c>
      <c r="Z601" s="180" t="str">
        <f t="shared" si="91"/>
        <v/>
      </c>
      <c r="AA601" s="179" t="str">
        <f>IF($AR601="","",IF(INDEX('Required State Input – Clinic'!Y$12:Y$2011,$AT601)="","",INDEX('Required State Input – Clinic'!Y$12:Y$2011,$AT601)))</f>
        <v/>
      </c>
      <c r="AB601" s="172" t="str">
        <f>IF($AR601="","",IF(INDEX('Required State Input – Clinic'!Z$12:Z$2011,$AT601)="","",ROUND(INDEX('Required State Input – Clinic'!Z$12:Z$2011,$AT601),4)))</f>
        <v/>
      </c>
      <c r="AC601" s="172" t="str">
        <f>IF($AR601="","",IF(INDEX('Required State Input – Clinic'!AA$12:AA$2011,$AT601)="","",ROUND(INDEX('Required State Input – Clinic'!AA$12:AA$2011,$AT601),4)))</f>
        <v/>
      </c>
      <c r="AD601" s="180" t="str">
        <f t="shared" si="92"/>
        <v/>
      </c>
      <c r="AE601" s="194" t="str">
        <f t="shared" si="93"/>
        <v/>
      </c>
      <c r="AF601" s="177" t="str">
        <f>IF($AR601="","",IF(INDEX('Required State Input – Clinic'!AB$12:AB$2011,$AT601)="","",INDEX('Required State Input – Clinic'!AB$12:AB$2011,$AT601)))</f>
        <v/>
      </c>
      <c r="AG601" s="172" t="str">
        <f>IF($AR601="","",IF(INDEX('Required State Input – Clinic'!AC$12:AC$2011,$AT601)="","",ROUND(INDEX('Required State Input – Clinic'!AC$12:AC$2011,$AT601),4)))</f>
        <v/>
      </c>
      <c r="AH601" s="180" t="str">
        <f t="shared" si="94"/>
        <v/>
      </c>
      <c r="AI601" s="173" t="str">
        <f>IF($AR601="","",IF(INDEX('Required State Input – Clinic'!AD$12:AD$2011,$AT601)="",0,ROUND(INDEX('Required State Input – Clinic'!AD$12:AD$2011,$AT601),2)))</f>
        <v/>
      </c>
      <c r="AJ601" s="180" t="str">
        <f t="shared" si="95"/>
        <v/>
      </c>
      <c r="AK601" s="194" t="str">
        <f t="shared" si="96"/>
        <v/>
      </c>
      <c r="AL601" s="170" t="str">
        <f>IF($AR601="","",IF(INDEX('Required State Input – Clinic'!AE$12:AE$2011,$AT601)="",0,ROUND(INDEX('Required State Input – Clinic'!AE$12:AE$2011,$AT601),2)))</f>
        <v/>
      </c>
      <c r="AM601" s="180" t="str">
        <f t="shared" si="97"/>
        <v/>
      </c>
      <c r="AR601" t="str">
        <f t="shared" si="98"/>
        <v/>
      </c>
      <c r="AS601" t="str">
        <f t="shared" si="99"/>
        <v/>
      </c>
      <c r="AT601" t="str">
        <f>IF(AR601="","",MATCH(AS601,'Required State Input – Clinic'!$AS$12:$AS$2011,FALSE))</f>
        <v/>
      </c>
    </row>
    <row r="602" spans="1:46" x14ac:dyDescent="0.25">
      <c r="A602" s="218" t="s">
        <v>257</v>
      </c>
      <c r="B602" s="174" t="str">
        <f>IF($AR602="","",IF(INDEX('Required State Input – Clinic'!B$12:B$2011,$AT602)="","",INDEX('Required State Input – Clinic'!B$12:B$2011,$AT602)))</f>
        <v/>
      </c>
      <c r="C602" s="168" t="str">
        <f>IF($AR602="","",IF(INDEX('Required State Input – Clinic'!C$12:C$2011,$AT602)="","",INDEX('Required State Input – Clinic'!C$12:C$2011,$AT602)))</f>
        <v/>
      </c>
      <c r="D602" s="175" t="str">
        <f>IF($AR602="","",IF(INDEX('Required State Input – Clinic'!D$12:D$2011,$AT602)="","",INDEX('Required State Input – Clinic'!D$12:D$2011,$AT602)))</f>
        <v/>
      </c>
      <c r="E602" s="174" t="str">
        <f>IF($AR602="","",IF(INDEX('Required State Input – Clinic'!E$12:E$2011,$AT602)="","",INDEX('Required State Input – Clinic'!E$12:E$2011,$AT602)))</f>
        <v/>
      </c>
      <c r="F602" s="176" t="str">
        <f>IF($AR602="","",IF(INDEX('Required State Input – Clinic'!F$12:F$2011,$AT602)="","",INDEX('Required State Input – Clinic'!F$12:F$2011,$AT602)))</f>
        <v/>
      </c>
      <c r="G602" s="176" t="str">
        <f>IF($AR602="","",IF(INDEX('Required State Input – Clinic'!G$12:G$2011,$AT602)="","",INDEX('Required State Input – Clinic'!G$12:G$2011,$AT602)))</f>
        <v/>
      </c>
      <c r="H602" s="176" t="str">
        <f>IF($AR602="","",IF(INDEX('Required State Input – Clinic'!H$12:H$2011,$AT602)="","",INDEX('Required State Input – Clinic'!H$12:H$2011,$AT602)))</f>
        <v/>
      </c>
      <c r="I602" s="177" t="str">
        <f>IF($AR602="","",IF(INDEX('Required State Input – Clinic'!I$12:I$2011,$AT602)="","",INDEX('Required State Input – Clinic'!I$12:I$2011,$AT602)))</f>
        <v/>
      </c>
      <c r="J602" s="176" t="str">
        <f>IF($AR602="","",IF(INDEX('Required State Input – Clinic'!J$12:J$2011,$AT602)="","",INDEX('Required State Input – Clinic'!J$12:J$2011,$AT602)))</f>
        <v/>
      </c>
      <c r="K602" s="178" t="str">
        <f>IF($AR602="","",IF(INDEX('Required State Input – Clinic'!K$12:K$2011,$AT602)="","",INDEX('Required State Input – Clinic'!K$12:K$2011,$AT602)))</f>
        <v/>
      </c>
      <c r="L602" s="179" t="str">
        <f>IF($AR602="","",IF(INDEX('Required State Input – Clinic'!L$12:L$2011,$AT602)="","",INDEX('Required State Input – Clinic'!L$12:L$2011,$AT602)))</f>
        <v/>
      </c>
      <c r="M602" s="169" t="str">
        <f>IF($AR602="","",IF(INDEX('Required State Input – Clinic'!M$12:M$2011,$AT602)="","",INDEX('Required State Input – Clinic'!M$12:M$2011,$AT602)))</f>
        <v/>
      </c>
      <c r="N602" s="169" t="str">
        <f>IF($AR602="","",IF(INDEX('Required State Input – Clinic'!N$12:N$2011,$AT602)="","",INDEX('Required State Input – Clinic'!N$12:N$2011,$AT602)))</f>
        <v/>
      </c>
      <c r="O602" s="170" t="str">
        <f>IF($AR602="","",IF(INDEX('Required State Input – Clinic'!O$12:O$2011,$AT602)="","",ROUND(INDEX('Required State Input – Clinic'!O$12:O$2011,$AT602),2)))</f>
        <v/>
      </c>
      <c r="P602" s="170" t="str">
        <f>IF($AR602="","",IF(INDEX('Required State Input – Clinic'!P$12:P$2011,$AT602)="","",ROUND(INDEX('Required State Input – Clinic'!P$12:P$2011,$AT602),2)))</f>
        <v/>
      </c>
      <c r="Q602" s="170" t="str">
        <f>IF($AR602="","",IF(INDEX('Required State Input – Clinic'!Q$12:Q$2011,$AT602)="","",ROUND(INDEX('Required State Input – Clinic'!Q$12:Q$2011,$AT602),2)))</f>
        <v/>
      </c>
      <c r="R602" s="276" t="str">
        <f t="shared" si="90"/>
        <v/>
      </c>
      <c r="S602" s="171" t="str">
        <f>IF($AR602="","",IF(INDEX('Required State Input – Clinic'!R$12:R$2011,$AT602)="","",INDEX('Required State Input – Clinic'!R$12:R$2011,$AT602)))</f>
        <v/>
      </c>
      <c r="T602" s="169" t="str">
        <f>IF($AR602="","",IF(INDEX('Required State Input – Clinic'!S$12:S$2011,$AT602)="","",INDEX('Required State Input – Clinic'!S$12:S$2011,$AT602)))</f>
        <v/>
      </c>
      <c r="U602" s="170" t="str">
        <f>IF($AR602="","",IF(INDEX('Required State Input – Clinic'!T$12:T$2011,$AT602)="","",ROUND(INDEX('Required State Input – Clinic'!T$12:T$2011,$AT602),2)))</f>
        <v/>
      </c>
      <c r="V602" s="170" t="str">
        <f>IF($AR602="","",IF(INDEX('Required State Input – Clinic'!U$12:U$2011,$AT602)="","",ROUND(INDEX('Required State Input – Clinic'!U$12:U$2011,$AT602),2)))</f>
        <v/>
      </c>
      <c r="W602" s="170" t="str">
        <f>IF($AR602="","",IF(INDEX('Required State Input – Clinic'!V$12:V$2011,$AT602)="",0,ROUND(INDEX('Required State Input – Clinic'!V$12:V$2011,$AT602),2)))</f>
        <v/>
      </c>
      <c r="X602" s="170" t="str">
        <f>IF($AR602="","",IF(INDEX('Required State Input – Clinic'!W$12:W$2011,$AT602)="",0,ROUND(INDEX('Required State Input – Clinic'!W$12:W$2011,$AT602),2)))</f>
        <v/>
      </c>
      <c r="Y602" s="170" t="str">
        <f>IF($AR602="","",IF(INDEX('Required State Input – Clinic'!X$12:X$2011,$AT602)="",0,ROUND(INDEX('Required State Input – Clinic'!X$12:X$2011,$AT602),2)))</f>
        <v/>
      </c>
      <c r="Z602" s="180" t="str">
        <f t="shared" si="91"/>
        <v/>
      </c>
      <c r="AA602" s="179" t="str">
        <f>IF($AR602="","",IF(INDEX('Required State Input – Clinic'!Y$12:Y$2011,$AT602)="","",INDEX('Required State Input – Clinic'!Y$12:Y$2011,$AT602)))</f>
        <v/>
      </c>
      <c r="AB602" s="172" t="str">
        <f>IF($AR602="","",IF(INDEX('Required State Input – Clinic'!Z$12:Z$2011,$AT602)="","",ROUND(INDEX('Required State Input – Clinic'!Z$12:Z$2011,$AT602),4)))</f>
        <v/>
      </c>
      <c r="AC602" s="172" t="str">
        <f>IF($AR602="","",IF(INDEX('Required State Input – Clinic'!AA$12:AA$2011,$AT602)="","",ROUND(INDEX('Required State Input – Clinic'!AA$12:AA$2011,$AT602),4)))</f>
        <v/>
      </c>
      <c r="AD602" s="180" t="str">
        <f t="shared" si="92"/>
        <v/>
      </c>
      <c r="AE602" s="194" t="str">
        <f t="shared" si="93"/>
        <v/>
      </c>
      <c r="AF602" s="177" t="str">
        <f>IF($AR602="","",IF(INDEX('Required State Input – Clinic'!AB$12:AB$2011,$AT602)="","",INDEX('Required State Input – Clinic'!AB$12:AB$2011,$AT602)))</f>
        <v/>
      </c>
      <c r="AG602" s="172" t="str">
        <f>IF($AR602="","",IF(INDEX('Required State Input – Clinic'!AC$12:AC$2011,$AT602)="","",ROUND(INDEX('Required State Input – Clinic'!AC$12:AC$2011,$AT602),4)))</f>
        <v/>
      </c>
      <c r="AH602" s="180" t="str">
        <f t="shared" si="94"/>
        <v/>
      </c>
      <c r="AI602" s="173" t="str">
        <f>IF($AR602="","",IF(INDEX('Required State Input – Clinic'!AD$12:AD$2011,$AT602)="",0,ROUND(INDEX('Required State Input – Clinic'!AD$12:AD$2011,$AT602),2)))</f>
        <v/>
      </c>
      <c r="AJ602" s="180" t="str">
        <f t="shared" si="95"/>
        <v/>
      </c>
      <c r="AK602" s="194" t="str">
        <f t="shared" si="96"/>
        <v/>
      </c>
      <c r="AL602" s="170" t="str">
        <f>IF($AR602="","",IF(INDEX('Required State Input – Clinic'!AE$12:AE$2011,$AT602)="",0,ROUND(INDEX('Required State Input – Clinic'!AE$12:AE$2011,$AT602),2)))</f>
        <v/>
      </c>
      <c r="AM602" s="180" t="str">
        <f t="shared" si="97"/>
        <v/>
      </c>
      <c r="AR602" t="str">
        <f t="shared" si="98"/>
        <v/>
      </c>
      <c r="AS602" t="str">
        <f t="shared" si="99"/>
        <v/>
      </c>
      <c r="AT602" t="str">
        <f>IF(AR602="","",MATCH(AS602,'Required State Input – Clinic'!$AS$12:$AS$2011,FALSE))</f>
        <v/>
      </c>
    </row>
    <row r="603" spans="1:46" x14ac:dyDescent="0.25">
      <c r="A603" s="218" t="s">
        <v>257</v>
      </c>
      <c r="B603" s="174" t="str">
        <f>IF($AR603="","",IF(INDEX('Required State Input – Clinic'!B$12:B$2011,$AT603)="","",INDEX('Required State Input – Clinic'!B$12:B$2011,$AT603)))</f>
        <v/>
      </c>
      <c r="C603" s="168" t="str">
        <f>IF($AR603="","",IF(INDEX('Required State Input – Clinic'!C$12:C$2011,$AT603)="","",INDEX('Required State Input – Clinic'!C$12:C$2011,$AT603)))</f>
        <v/>
      </c>
      <c r="D603" s="175" t="str">
        <f>IF($AR603="","",IF(INDEX('Required State Input – Clinic'!D$12:D$2011,$AT603)="","",INDEX('Required State Input – Clinic'!D$12:D$2011,$AT603)))</f>
        <v/>
      </c>
      <c r="E603" s="174" t="str">
        <f>IF($AR603="","",IF(INDEX('Required State Input – Clinic'!E$12:E$2011,$AT603)="","",INDEX('Required State Input – Clinic'!E$12:E$2011,$AT603)))</f>
        <v/>
      </c>
      <c r="F603" s="176" t="str">
        <f>IF($AR603="","",IF(INDEX('Required State Input – Clinic'!F$12:F$2011,$AT603)="","",INDEX('Required State Input – Clinic'!F$12:F$2011,$AT603)))</f>
        <v/>
      </c>
      <c r="G603" s="176" t="str">
        <f>IF($AR603="","",IF(INDEX('Required State Input – Clinic'!G$12:G$2011,$AT603)="","",INDEX('Required State Input – Clinic'!G$12:G$2011,$AT603)))</f>
        <v/>
      </c>
      <c r="H603" s="176" t="str">
        <f>IF($AR603="","",IF(INDEX('Required State Input – Clinic'!H$12:H$2011,$AT603)="","",INDEX('Required State Input – Clinic'!H$12:H$2011,$AT603)))</f>
        <v/>
      </c>
      <c r="I603" s="177" t="str">
        <f>IF($AR603="","",IF(INDEX('Required State Input – Clinic'!I$12:I$2011,$AT603)="","",INDEX('Required State Input – Clinic'!I$12:I$2011,$AT603)))</f>
        <v/>
      </c>
      <c r="J603" s="176" t="str">
        <f>IF($AR603="","",IF(INDEX('Required State Input – Clinic'!J$12:J$2011,$AT603)="","",INDEX('Required State Input – Clinic'!J$12:J$2011,$AT603)))</f>
        <v/>
      </c>
      <c r="K603" s="178" t="str">
        <f>IF($AR603="","",IF(INDEX('Required State Input – Clinic'!K$12:K$2011,$AT603)="","",INDEX('Required State Input – Clinic'!K$12:K$2011,$AT603)))</f>
        <v/>
      </c>
      <c r="L603" s="179" t="str">
        <f>IF($AR603="","",IF(INDEX('Required State Input – Clinic'!L$12:L$2011,$AT603)="","",INDEX('Required State Input – Clinic'!L$12:L$2011,$AT603)))</f>
        <v/>
      </c>
      <c r="M603" s="169" t="str">
        <f>IF($AR603="","",IF(INDEX('Required State Input – Clinic'!M$12:M$2011,$AT603)="","",INDEX('Required State Input – Clinic'!M$12:M$2011,$AT603)))</f>
        <v/>
      </c>
      <c r="N603" s="169" t="str">
        <f>IF($AR603="","",IF(INDEX('Required State Input – Clinic'!N$12:N$2011,$AT603)="","",INDEX('Required State Input – Clinic'!N$12:N$2011,$AT603)))</f>
        <v/>
      </c>
      <c r="O603" s="170" t="str">
        <f>IF($AR603="","",IF(INDEX('Required State Input – Clinic'!O$12:O$2011,$AT603)="","",ROUND(INDEX('Required State Input – Clinic'!O$12:O$2011,$AT603),2)))</f>
        <v/>
      </c>
      <c r="P603" s="170" t="str">
        <f>IF($AR603="","",IF(INDEX('Required State Input – Clinic'!P$12:P$2011,$AT603)="","",ROUND(INDEX('Required State Input – Clinic'!P$12:P$2011,$AT603),2)))</f>
        <v/>
      </c>
      <c r="Q603" s="170" t="str">
        <f>IF($AR603="","",IF(INDEX('Required State Input – Clinic'!Q$12:Q$2011,$AT603)="","",ROUND(INDEX('Required State Input – Clinic'!Q$12:Q$2011,$AT603),2)))</f>
        <v/>
      </c>
      <c r="R603" s="276" t="str">
        <f t="shared" si="90"/>
        <v/>
      </c>
      <c r="S603" s="171" t="str">
        <f>IF($AR603="","",IF(INDEX('Required State Input – Clinic'!R$12:R$2011,$AT603)="","",INDEX('Required State Input – Clinic'!R$12:R$2011,$AT603)))</f>
        <v/>
      </c>
      <c r="T603" s="169" t="str">
        <f>IF($AR603="","",IF(INDEX('Required State Input – Clinic'!S$12:S$2011,$AT603)="","",INDEX('Required State Input – Clinic'!S$12:S$2011,$AT603)))</f>
        <v/>
      </c>
      <c r="U603" s="170" t="str">
        <f>IF($AR603="","",IF(INDEX('Required State Input – Clinic'!T$12:T$2011,$AT603)="","",ROUND(INDEX('Required State Input – Clinic'!T$12:T$2011,$AT603),2)))</f>
        <v/>
      </c>
      <c r="V603" s="170" t="str">
        <f>IF($AR603="","",IF(INDEX('Required State Input – Clinic'!U$12:U$2011,$AT603)="","",ROUND(INDEX('Required State Input – Clinic'!U$12:U$2011,$AT603),2)))</f>
        <v/>
      </c>
      <c r="W603" s="170" t="str">
        <f>IF($AR603="","",IF(INDEX('Required State Input – Clinic'!V$12:V$2011,$AT603)="",0,ROUND(INDEX('Required State Input – Clinic'!V$12:V$2011,$AT603),2)))</f>
        <v/>
      </c>
      <c r="X603" s="170" t="str">
        <f>IF($AR603="","",IF(INDEX('Required State Input – Clinic'!W$12:W$2011,$AT603)="",0,ROUND(INDEX('Required State Input – Clinic'!W$12:W$2011,$AT603),2)))</f>
        <v/>
      </c>
      <c r="Y603" s="170" t="str">
        <f>IF($AR603="","",IF(INDEX('Required State Input – Clinic'!X$12:X$2011,$AT603)="",0,ROUND(INDEX('Required State Input – Clinic'!X$12:X$2011,$AT603),2)))</f>
        <v/>
      </c>
      <c r="Z603" s="180" t="str">
        <f t="shared" si="91"/>
        <v/>
      </c>
      <c r="AA603" s="179" t="str">
        <f>IF($AR603="","",IF(INDEX('Required State Input – Clinic'!Y$12:Y$2011,$AT603)="","",INDEX('Required State Input – Clinic'!Y$12:Y$2011,$AT603)))</f>
        <v/>
      </c>
      <c r="AB603" s="172" t="str">
        <f>IF($AR603="","",IF(INDEX('Required State Input – Clinic'!Z$12:Z$2011,$AT603)="","",ROUND(INDEX('Required State Input – Clinic'!Z$12:Z$2011,$AT603),4)))</f>
        <v/>
      </c>
      <c r="AC603" s="172" t="str">
        <f>IF($AR603="","",IF(INDEX('Required State Input – Clinic'!AA$12:AA$2011,$AT603)="","",ROUND(INDEX('Required State Input – Clinic'!AA$12:AA$2011,$AT603),4)))</f>
        <v/>
      </c>
      <c r="AD603" s="180" t="str">
        <f t="shared" si="92"/>
        <v/>
      </c>
      <c r="AE603" s="194" t="str">
        <f t="shared" si="93"/>
        <v/>
      </c>
      <c r="AF603" s="177" t="str">
        <f>IF($AR603="","",IF(INDEX('Required State Input – Clinic'!AB$12:AB$2011,$AT603)="","",INDEX('Required State Input – Clinic'!AB$12:AB$2011,$AT603)))</f>
        <v/>
      </c>
      <c r="AG603" s="172" t="str">
        <f>IF($AR603="","",IF(INDEX('Required State Input – Clinic'!AC$12:AC$2011,$AT603)="","",ROUND(INDEX('Required State Input – Clinic'!AC$12:AC$2011,$AT603),4)))</f>
        <v/>
      </c>
      <c r="AH603" s="180" t="str">
        <f t="shared" si="94"/>
        <v/>
      </c>
      <c r="AI603" s="173" t="str">
        <f>IF($AR603="","",IF(INDEX('Required State Input – Clinic'!AD$12:AD$2011,$AT603)="",0,ROUND(INDEX('Required State Input – Clinic'!AD$12:AD$2011,$AT603),2)))</f>
        <v/>
      </c>
      <c r="AJ603" s="180" t="str">
        <f t="shared" si="95"/>
        <v/>
      </c>
      <c r="AK603" s="194" t="str">
        <f t="shared" si="96"/>
        <v/>
      </c>
      <c r="AL603" s="170" t="str">
        <f>IF($AR603="","",IF(INDEX('Required State Input – Clinic'!AE$12:AE$2011,$AT603)="",0,ROUND(INDEX('Required State Input – Clinic'!AE$12:AE$2011,$AT603),2)))</f>
        <v/>
      </c>
      <c r="AM603" s="180" t="str">
        <f t="shared" si="97"/>
        <v/>
      </c>
      <c r="AR603" t="str">
        <f t="shared" si="98"/>
        <v/>
      </c>
      <c r="AS603" t="str">
        <f t="shared" si="99"/>
        <v/>
      </c>
      <c r="AT603" t="str">
        <f>IF(AR603="","",MATCH(AS603,'Required State Input – Clinic'!$AS$12:$AS$2011,FALSE))</f>
        <v/>
      </c>
    </row>
    <row r="604" spans="1:46" x14ac:dyDescent="0.25">
      <c r="A604" s="218" t="s">
        <v>257</v>
      </c>
      <c r="B604" s="174" t="str">
        <f>IF($AR604="","",IF(INDEX('Required State Input – Clinic'!B$12:B$2011,$AT604)="","",INDEX('Required State Input – Clinic'!B$12:B$2011,$AT604)))</f>
        <v/>
      </c>
      <c r="C604" s="168" t="str">
        <f>IF($AR604="","",IF(INDEX('Required State Input – Clinic'!C$12:C$2011,$AT604)="","",INDEX('Required State Input – Clinic'!C$12:C$2011,$AT604)))</f>
        <v/>
      </c>
      <c r="D604" s="175" t="str">
        <f>IF($AR604="","",IF(INDEX('Required State Input – Clinic'!D$12:D$2011,$AT604)="","",INDEX('Required State Input – Clinic'!D$12:D$2011,$AT604)))</f>
        <v/>
      </c>
      <c r="E604" s="174" t="str">
        <f>IF($AR604="","",IF(INDEX('Required State Input – Clinic'!E$12:E$2011,$AT604)="","",INDEX('Required State Input – Clinic'!E$12:E$2011,$AT604)))</f>
        <v/>
      </c>
      <c r="F604" s="176" t="str">
        <f>IF($AR604="","",IF(INDEX('Required State Input – Clinic'!F$12:F$2011,$AT604)="","",INDEX('Required State Input – Clinic'!F$12:F$2011,$AT604)))</f>
        <v/>
      </c>
      <c r="G604" s="176" t="str">
        <f>IF($AR604="","",IF(INDEX('Required State Input – Clinic'!G$12:G$2011,$AT604)="","",INDEX('Required State Input – Clinic'!G$12:G$2011,$AT604)))</f>
        <v/>
      </c>
      <c r="H604" s="176" t="str">
        <f>IF($AR604="","",IF(INDEX('Required State Input – Clinic'!H$12:H$2011,$AT604)="","",INDEX('Required State Input – Clinic'!H$12:H$2011,$AT604)))</f>
        <v/>
      </c>
      <c r="I604" s="177" t="str">
        <f>IF($AR604="","",IF(INDEX('Required State Input – Clinic'!I$12:I$2011,$AT604)="","",INDEX('Required State Input – Clinic'!I$12:I$2011,$AT604)))</f>
        <v/>
      </c>
      <c r="J604" s="176" t="str">
        <f>IF($AR604="","",IF(INDEX('Required State Input – Clinic'!J$12:J$2011,$AT604)="","",INDEX('Required State Input – Clinic'!J$12:J$2011,$AT604)))</f>
        <v/>
      </c>
      <c r="K604" s="178" t="str">
        <f>IF($AR604="","",IF(INDEX('Required State Input – Clinic'!K$12:K$2011,$AT604)="","",INDEX('Required State Input – Clinic'!K$12:K$2011,$AT604)))</f>
        <v/>
      </c>
      <c r="L604" s="179" t="str">
        <f>IF($AR604="","",IF(INDEX('Required State Input – Clinic'!L$12:L$2011,$AT604)="","",INDEX('Required State Input – Clinic'!L$12:L$2011,$AT604)))</f>
        <v/>
      </c>
      <c r="M604" s="169" t="str">
        <f>IF($AR604="","",IF(INDEX('Required State Input – Clinic'!M$12:M$2011,$AT604)="","",INDEX('Required State Input – Clinic'!M$12:M$2011,$AT604)))</f>
        <v/>
      </c>
      <c r="N604" s="169" t="str">
        <f>IF($AR604="","",IF(INDEX('Required State Input – Clinic'!N$12:N$2011,$AT604)="","",INDEX('Required State Input – Clinic'!N$12:N$2011,$AT604)))</f>
        <v/>
      </c>
      <c r="O604" s="170" t="str">
        <f>IF($AR604="","",IF(INDEX('Required State Input – Clinic'!O$12:O$2011,$AT604)="","",ROUND(INDEX('Required State Input – Clinic'!O$12:O$2011,$AT604),2)))</f>
        <v/>
      </c>
      <c r="P604" s="170" t="str">
        <f>IF($AR604="","",IF(INDEX('Required State Input – Clinic'!P$12:P$2011,$AT604)="","",ROUND(INDEX('Required State Input – Clinic'!P$12:P$2011,$AT604),2)))</f>
        <v/>
      </c>
      <c r="Q604" s="170" t="str">
        <f>IF($AR604="","",IF(INDEX('Required State Input – Clinic'!Q$12:Q$2011,$AT604)="","",ROUND(INDEX('Required State Input – Clinic'!Q$12:Q$2011,$AT604),2)))</f>
        <v/>
      </c>
      <c r="R604" s="276" t="str">
        <f t="shared" si="90"/>
        <v/>
      </c>
      <c r="S604" s="171" t="str">
        <f>IF($AR604="","",IF(INDEX('Required State Input – Clinic'!R$12:R$2011,$AT604)="","",INDEX('Required State Input – Clinic'!R$12:R$2011,$AT604)))</f>
        <v/>
      </c>
      <c r="T604" s="169" t="str">
        <f>IF($AR604="","",IF(INDEX('Required State Input – Clinic'!S$12:S$2011,$AT604)="","",INDEX('Required State Input – Clinic'!S$12:S$2011,$AT604)))</f>
        <v/>
      </c>
      <c r="U604" s="170" t="str">
        <f>IF($AR604="","",IF(INDEX('Required State Input – Clinic'!T$12:T$2011,$AT604)="","",ROUND(INDEX('Required State Input – Clinic'!T$12:T$2011,$AT604),2)))</f>
        <v/>
      </c>
      <c r="V604" s="170" t="str">
        <f>IF($AR604="","",IF(INDEX('Required State Input – Clinic'!U$12:U$2011,$AT604)="","",ROUND(INDEX('Required State Input – Clinic'!U$12:U$2011,$AT604),2)))</f>
        <v/>
      </c>
      <c r="W604" s="170" t="str">
        <f>IF($AR604="","",IF(INDEX('Required State Input – Clinic'!V$12:V$2011,$AT604)="",0,ROUND(INDEX('Required State Input – Clinic'!V$12:V$2011,$AT604),2)))</f>
        <v/>
      </c>
      <c r="X604" s="170" t="str">
        <f>IF($AR604="","",IF(INDEX('Required State Input – Clinic'!W$12:W$2011,$AT604)="",0,ROUND(INDEX('Required State Input – Clinic'!W$12:W$2011,$AT604),2)))</f>
        <v/>
      </c>
      <c r="Y604" s="170" t="str">
        <f>IF($AR604="","",IF(INDEX('Required State Input – Clinic'!X$12:X$2011,$AT604)="",0,ROUND(INDEX('Required State Input – Clinic'!X$12:X$2011,$AT604),2)))</f>
        <v/>
      </c>
      <c r="Z604" s="180" t="str">
        <f t="shared" si="91"/>
        <v/>
      </c>
      <c r="AA604" s="179" t="str">
        <f>IF($AR604="","",IF(INDEX('Required State Input – Clinic'!Y$12:Y$2011,$AT604)="","",INDEX('Required State Input – Clinic'!Y$12:Y$2011,$AT604)))</f>
        <v/>
      </c>
      <c r="AB604" s="172" t="str">
        <f>IF($AR604="","",IF(INDEX('Required State Input – Clinic'!Z$12:Z$2011,$AT604)="","",ROUND(INDEX('Required State Input – Clinic'!Z$12:Z$2011,$AT604),4)))</f>
        <v/>
      </c>
      <c r="AC604" s="172" t="str">
        <f>IF($AR604="","",IF(INDEX('Required State Input – Clinic'!AA$12:AA$2011,$AT604)="","",ROUND(INDEX('Required State Input – Clinic'!AA$12:AA$2011,$AT604),4)))</f>
        <v/>
      </c>
      <c r="AD604" s="180" t="str">
        <f t="shared" si="92"/>
        <v/>
      </c>
      <c r="AE604" s="194" t="str">
        <f t="shared" si="93"/>
        <v/>
      </c>
      <c r="AF604" s="177" t="str">
        <f>IF($AR604="","",IF(INDEX('Required State Input – Clinic'!AB$12:AB$2011,$AT604)="","",INDEX('Required State Input – Clinic'!AB$12:AB$2011,$AT604)))</f>
        <v/>
      </c>
      <c r="AG604" s="172" t="str">
        <f>IF($AR604="","",IF(INDEX('Required State Input – Clinic'!AC$12:AC$2011,$AT604)="","",ROUND(INDEX('Required State Input – Clinic'!AC$12:AC$2011,$AT604),4)))</f>
        <v/>
      </c>
      <c r="AH604" s="180" t="str">
        <f t="shared" si="94"/>
        <v/>
      </c>
      <c r="AI604" s="173" t="str">
        <f>IF($AR604="","",IF(INDEX('Required State Input – Clinic'!AD$12:AD$2011,$AT604)="",0,ROUND(INDEX('Required State Input – Clinic'!AD$12:AD$2011,$AT604),2)))</f>
        <v/>
      </c>
      <c r="AJ604" s="180" t="str">
        <f t="shared" si="95"/>
        <v/>
      </c>
      <c r="AK604" s="194" t="str">
        <f t="shared" si="96"/>
        <v/>
      </c>
      <c r="AL604" s="170" t="str">
        <f>IF($AR604="","",IF(INDEX('Required State Input – Clinic'!AE$12:AE$2011,$AT604)="",0,ROUND(INDEX('Required State Input – Clinic'!AE$12:AE$2011,$AT604),2)))</f>
        <v/>
      </c>
      <c r="AM604" s="180" t="str">
        <f t="shared" si="97"/>
        <v/>
      </c>
      <c r="AR604" t="str">
        <f t="shared" si="98"/>
        <v/>
      </c>
      <c r="AS604" t="str">
        <f t="shared" si="99"/>
        <v/>
      </c>
      <c r="AT604" t="str">
        <f>IF(AR604="","",MATCH(AS604,'Required State Input – Clinic'!$AS$12:$AS$2011,FALSE))</f>
        <v/>
      </c>
    </row>
    <row r="605" spans="1:46" x14ac:dyDescent="0.25">
      <c r="A605" s="218" t="s">
        <v>257</v>
      </c>
      <c r="B605" s="174" t="str">
        <f>IF($AR605="","",IF(INDEX('Required State Input – Clinic'!B$12:B$2011,$AT605)="","",INDEX('Required State Input – Clinic'!B$12:B$2011,$AT605)))</f>
        <v/>
      </c>
      <c r="C605" s="168" t="str">
        <f>IF($AR605="","",IF(INDEX('Required State Input – Clinic'!C$12:C$2011,$AT605)="","",INDEX('Required State Input – Clinic'!C$12:C$2011,$AT605)))</f>
        <v/>
      </c>
      <c r="D605" s="175" t="str">
        <f>IF($AR605="","",IF(INDEX('Required State Input – Clinic'!D$12:D$2011,$AT605)="","",INDEX('Required State Input – Clinic'!D$12:D$2011,$AT605)))</f>
        <v/>
      </c>
      <c r="E605" s="174" t="str">
        <f>IF($AR605="","",IF(INDEX('Required State Input – Clinic'!E$12:E$2011,$AT605)="","",INDEX('Required State Input – Clinic'!E$12:E$2011,$AT605)))</f>
        <v/>
      </c>
      <c r="F605" s="176" t="str">
        <f>IF($AR605="","",IF(INDEX('Required State Input – Clinic'!F$12:F$2011,$AT605)="","",INDEX('Required State Input – Clinic'!F$12:F$2011,$AT605)))</f>
        <v/>
      </c>
      <c r="G605" s="176" t="str">
        <f>IF($AR605="","",IF(INDEX('Required State Input – Clinic'!G$12:G$2011,$AT605)="","",INDEX('Required State Input – Clinic'!G$12:G$2011,$AT605)))</f>
        <v/>
      </c>
      <c r="H605" s="176" t="str">
        <f>IF($AR605="","",IF(INDEX('Required State Input – Clinic'!H$12:H$2011,$AT605)="","",INDEX('Required State Input – Clinic'!H$12:H$2011,$AT605)))</f>
        <v/>
      </c>
      <c r="I605" s="177" t="str">
        <f>IF($AR605="","",IF(INDEX('Required State Input – Clinic'!I$12:I$2011,$AT605)="","",INDEX('Required State Input – Clinic'!I$12:I$2011,$AT605)))</f>
        <v/>
      </c>
      <c r="J605" s="176" t="str">
        <f>IF($AR605="","",IF(INDEX('Required State Input – Clinic'!J$12:J$2011,$AT605)="","",INDEX('Required State Input – Clinic'!J$12:J$2011,$AT605)))</f>
        <v/>
      </c>
      <c r="K605" s="178" t="str">
        <f>IF($AR605="","",IF(INDEX('Required State Input – Clinic'!K$12:K$2011,$AT605)="","",INDEX('Required State Input – Clinic'!K$12:K$2011,$AT605)))</f>
        <v/>
      </c>
      <c r="L605" s="179" t="str">
        <f>IF($AR605="","",IF(INDEX('Required State Input – Clinic'!L$12:L$2011,$AT605)="","",INDEX('Required State Input – Clinic'!L$12:L$2011,$AT605)))</f>
        <v/>
      </c>
      <c r="M605" s="169" t="str">
        <f>IF($AR605="","",IF(INDEX('Required State Input – Clinic'!M$12:M$2011,$AT605)="","",INDEX('Required State Input – Clinic'!M$12:M$2011,$AT605)))</f>
        <v/>
      </c>
      <c r="N605" s="169" t="str">
        <f>IF($AR605="","",IF(INDEX('Required State Input – Clinic'!N$12:N$2011,$AT605)="","",INDEX('Required State Input – Clinic'!N$12:N$2011,$AT605)))</f>
        <v/>
      </c>
      <c r="O605" s="170" t="str">
        <f>IF($AR605="","",IF(INDEX('Required State Input – Clinic'!O$12:O$2011,$AT605)="","",ROUND(INDEX('Required State Input – Clinic'!O$12:O$2011,$AT605),2)))</f>
        <v/>
      </c>
      <c r="P605" s="170" t="str">
        <f>IF($AR605="","",IF(INDEX('Required State Input – Clinic'!P$12:P$2011,$AT605)="","",ROUND(INDEX('Required State Input – Clinic'!P$12:P$2011,$AT605),2)))</f>
        <v/>
      </c>
      <c r="Q605" s="170" t="str">
        <f>IF($AR605="","",IF(INDEX('Required State Input – Clinic'!Q$12:Q$2011,$AT605)="","",ROUND(INDEX('Required State Input – Clinic'!Q$12:Q$2011,$AT605),2)))</f>
        <v/>
      </c>
      <c r="R605" s="276" t="str">
        <f t="shared" si="90"/>
        <v/>
      </c>
      <c r="S605" s="171" t="str">
        <f>IF($AR605="","",IF(INDEX('Required State Input – Clinic'!R$12:R$2011,$AT605)="","",INDEX('Required State Input – Clinic'!R$12:R$2011,$AT605)))</f>
        <v/>
      </c>
      <c r="T605" s="169" t="str">
        <f>IF($AR605="","",IF(INDEX('Required State Input – Clinic'!S$12:S$2011,$AT605)="","",INDEX('Required State Input – Clinic'!S$12:S$2011,$AT605)))</f>
        <v/>
      </c>
      <c r="U605" s="170" t="str">
        <f>IF($AR605="","",IF(INDEX('Required State Input – Clinic'!T$12:T$2011,$AT605)="","",ROUND(INDEX('Required State Input – Clinic'!T$12:T$2011,$AT605),2)))</f>
        <v/>
      </c>
      <c r="V605" s="170" t="str">
        <f>IF($AR605="","",IF(INDEX('Required State Input – Clinic'!U$12:U$2011,$AT605)="","",ROUND(INDEX('Required State Input – Clinic'!U$12:U$2011,$AT605),2)))</f>
        <v/>
      </c>
      <c r="W605" s="170" t="str">
        <f>IF($AR605="","",IF(INDEX('Required State Input – Clinic'!V$12:V$2011,$AT605)="",0,ROUND(INDEX('Required State Input – Clinic'!V$12:V$2011,$AT605),2)))</f>
        <v/>
      </c>
      <c r="X605" s="170" t="str">
        <f>IF($AR605="","",IF(INDEX('Required State Input – Clinic'!W$12:W$2011,$AT605)="",0,ROUND(INDEX('Required State Input – Clinic'!W$12:W$2011,$AT605),2)))</f>
        <v/>
      </c>
      <c r="Y605" s="170" t="str">
        <f>IF($AR605="","",IF(INDEX('Required State Input – Clinic'!X$12:X$2011,$AT605)="",0,ROUND(INDEX('Required State Input – Clinic'!X$12:X$2011,$AT605),2)))</f>
        <v/>
      </c>
      <c r="Z605" s="180" t="str">
        <f t="shared" si="91"/>
        <v/>
      </c>
      <c r="AA605" s="179" t="str">
        <f>IF($AR605="","",IF(INDEX('Required State Input – Clinic'!Y$12:Y$2011,$AT605)="","",INDEX('Required State Input – Clinic'!Y$12:Y$2011,$AT605)))</f>
        <v/>
      </c>
      <c r="AB605" s="172" t="str">
        <f>IF($AR605="","",IF(INDEX('Required State Input – Clinic'!Z$12:Z$2011,$AT605)="","",ROUND(INDEX('Required State Input – Clinic'!Z$12:Z$2011,$AT605),4)))</f>
        <v/>
      </c>
      <c r="AC605" s="172" t="str">
        <f>IF($AR605="","",IF(INDEX('Required State Input – Clinic'!AA$12:AA$2011,$AT605)="","",ROUND(INDEX('Required State Input – Clinic'!AA$12:AA$2011,$AT605),4)))</f>
        <v/>
      </c>
      <c r="AD605" s="180" t="str">
        <f t="shared" si="92"/>
        <v/>
      </c>
      <c r="AE605" s="194" t="str">
        <f t="shared" si="93"/>
        <v/>
      </c>
      <c r="AF605" s="177" t="str">
        <f>IF($AR605="","",IF(INDEX('Required State Input – Clinic'!AB$12:AB$2011,$AT605)="","",INDEX('Required State Input – Clinic'!AB$12:AB$2011,$AT605)))</f>
        <v/>
      </c>
      <c r="AG605" s="172" t="str">
        <f>IF($AR605="","",IF(INDEX('Required State Input – Clinic'!AC$12:AC$2011,$AT605)="","",ROUND(INDEX('Required State Input – Clinic'!AC$12:AC$2011,$AT605),4)))</f>
        <v/>
      </c>
      <c r="AH605" s="180" t="str">
        <f t="shared" si="94"/>
        <v/>
      </c>
      <c r="AI605" s="173" t="str">
        <f>IF($AR605="","",IF(INDEX('Required State Input – Clinic'!AD$12:AD$2011,$AT605)="",0,ROUND(INDEX('Required State Input – Clinic'!AD$12:AD$2011,$AT605),2)))</f>
        <v/>
      </c>
      <c r="AJ605" s="180" t="str">
        <f t="shared" si="95"/>
        <v/>
      </c>
      <c r="AK605" s="194" t="str">
        <f t="shared" si="96"/>
        <v/>
      </c>
      <c r="AL605" s="170" t="str">
        <f>IF($AR605="","",IF(INDEX('Required State Input – Clinic'!AE$12:AE$2011,$AT605)="",0,ROUND(INDEX('Required State Input – Clinic'!AE$12:AE$2011,$AT605),2)))</f>
        <v/>
      </c>
      <c r="AM605" s="180" t="str">
        <f t="shared" si="97"/>
        <v/>
      </c>
      <c r="AR605" t="str">
        <f t="shared" si="98"/>
        <v/>
      </c>
      <c r="AS605" t="str">
        <f t="shared" si="99"/>
        <v/>
      </c>
      <c r="AT605" t="str">
        <f>IF(AR605="","",MATCH(AS605,'Required State Input – Clinic'!$AS$12:$AS$2011,FALSE))</f>
        <v/>
      </c>
    </row>
    <row r="606" spans="1:46" x14ac:dyDescent="0.25">
      <c r="A606" s="218" t="s">
        <v>257</v>
      </c>
      <c r="B606" s="174" t="str">
        <f>IF($AR606="","",IF(INDEX('Required State Input – Clinic'!B$12:B$2011,$AT606)="","",INDEX('Required State Input – Clinic'!B$12:B$2011,$AT606)))</f>
        <v/>
      </c>
      <c r="C606" s="168" t="str">
        <f>IF($AR606="","",IF(INDEX('Required State Input – Clinic'!C$12:C$2011,$AT606)="","",INDEX('Required State Input – Clinic'!C$12:C$2011,$AT606)))</f>
        <v/>
      </c>
      <c r="D606" s="175" t="str">
        <f>IF($AR606="","",IF(INDEX('Required State Input – Clinic'!D$12:D$2011,$AT606)="","",INDEX('Required State Input – Clinic'!D$12:D$2011,$AT606)))</f>
        <v/>
      </c>
      <c r="E606" s="174" t="str">
        <f>IF($AR606="","",IF(INDEX('Required State Input – Clinic'!E$12:E$2011,$AT606)="","",INDEX('Required State Input – Clinic'!E$12:E$2011,$AT606)))</f>
        <v/>
      </c>
      <c r="F606" s="176" t="str">
        <f>IF($AR606="","",IF(INDEX('Required State Input – Clinic'!F$12:F$2011,$AT606)="","",INDEX('Required State Input – Clinic'!F$12:F$2011,$AT606)))</f>
        <v/>
      </c>
      <c r="G606" s="176" t="str">
        <f>IF($AR606="","",IF(INDEX('Required State Input – Clinic'!G$12:G$2011,$AT606)="","",INDEX('Required State Input – Clinic'!G$12:G$2011,$AT606)))</f>
        <v/>
      </c>
      <c r="H606" s="176" t="str">
        <f>IF($AR606="","",IF(INDEX('Required State Input – Clinic'!H$12:H$2011,$AT606)="","",INDEX('Required State Input – Clinic'!H$12:H$2011,$AT606)))</f>
        <v/>
      </c>
      <c r="I606" s="177" t="str">
        <f>IF($AR606="","",IF(INDEX('Required State Input – Clinic'!I$12:I$2011,$AT606)="","",INDEX('Required State Input – Clinic'!I$12:I$2011,$AT606)))</f>
        <v/>
      </c>
      <c r="J606" s="176" t="str">
        <f>IF($AR606="","",IF(INDEX('Required State Input – Clinic'!J$12:J$2011,$AT606)="","",INDEX('Required State Input – Clinic'!J$12:J$2011,$AT606)))</f>
        <v/>
      </c>
      <c r="K606" s="178" t="str">
        <f>IF($AR606="","",IF(INDEX('Required State Input – Clinic'!K$12:K$2011,$AT606)="","",INDEX('Required State Input – Clinic'!K$12:K$2011,$AT606)))</f>
        <v/>
      </c>
      <c r="L606" s="179" t="str">
        <f>IF($AR606="","",IF(INDEX('Required State Input – Clinic'!L$12:L$2011,$AT606)="","",INDEX('Required State Input – Clinic'!L$12:L$2011,$AT606)))</f>
        <v/>
      </c>
      <c r="M606" s="169" t="str">
        <f>IF($AR606="","",IF(INDEX('Required State Input – Clinic'!M$12:M$2011,$AT606)="","",INDEX('Required State Input – Clinic'!M$12:M$2011,$AT606)))</f>
        <v/>
      </c>
      <c r="N606" s="169" t="str">
        <f>IF($AR606="","",IF(INDEX('Required State Input – Clinic'!N$12:N$2011,$AT606)="","",INDEX('Required State Input – Clinic'!N$12:N$2011,$AT606)))</f>
        <v/>
      </c>
      <c r="O606" s="170" t="str">
        <f>IF($AR606="","",IF(INDEX('Required State Input – Clinic'!O$12:O$2011,$AT606)="","",ROUND(INDEX('Required State Input – Clinic'!O$12:O$2011,$AT606),2)))</f>
        <v/>
      </c>
      <c r="P606" s="170" t="str">
        <f>IF($AR606="","",IF(INDEX('Required State Input – Clinic'!P$12:P$2011,$AT606)="","",ROUND(INDEX('Required State Input – Clinic'!P$12:P$2011,$AT606),2)))</f>
        <v/>
      </c>
      <c r="Q606" s="170" t="str">
        <f>IF($AR606="","",IF(INDEX('Required State Input – Clinic'!Q$12:Q$2011,$AT606)="","",ROUND(INDEX('Required State Input – Clinic'!Q$12:Q$2011,$AT606),2)))</f>
        <v/>
      </c>
      <c r="R606" s="276" t="str">
        <f t="shared" si="90"/>
        <v/>
      </c>
      <c r="S606" s="171" t="str">
        <f>IF($AR606="","",IF(INDEX('Required State Input – Clinic'!R$12:R$2011,$AT606)="","",INDEX('Required State Input – Clinic'!R$12:R$2011,$AT606)))</f>
        <v/>
      </c>
      <c r="T606" s="169" t="str">
        <f>IF($AR606="","",IF(INDEX('Required State Input – Clinic'!S$12:S$2011,$AT606)="","",INDEX('Required State Input – Clinic'!S$12:S$2011,$AT606)))</f>
        <v/>
      </c>
      <c r="U606" s="170" t="str">
        <f>IF($AR606="","",IF(INDEX('Required State Input – Clinic'!T$12:T$2011,$AT606)="","",ROUND(INDEX('Required State Input – Clinic'!T$12:T$2011,$AT606),2)))</f>
        <v/>
      </c>
      <c r="V606" s="170" t="str">
        <f>IF($AR606="","",IF(INDEX('Required State Input – Clinic'!U$12:U$2011,$AT606)="","",ROUND(INDEX('Required State Input – Clinic'!U$12:U$2011,$AT606),2)))</f>
        <v/>
      </c>
      <c r="W606" s="170" t="str">
        <f>IF($AR606="","",IF(INDEX('Required State Input – Clinic'!V$12:V$2011,$AT606)="",0,ROUND(INDEX('Required State Input – Clinic'!V$12:V$2011,$AT606),2)))</f>
        <v/>
      </c>
      <c r="X606" s="170" t="str">
        <f>IF($AR606="","",IF(INDEX('Required State Input – Clinic'!W$12:W$2011,$AT606)="",0,ROUND(INDEX('Required State Input – Clinic'!W$12:W$2011,$AT606),2)))</f>
        <v/>
      </c>
      <c r="Y606" s="170" t="str">
        <f>IF($AR606="","",IF(INDEX('Required State Input – Clinic'!X$12:X$2011,$AT606)="",0,ROUND(INDEX('Required State Input – Clinic'!X$12:X$2011,$AT606),2)))</f>
        <v/>
      </c>
      <c r="Z606" s="180" t="str">
        <f t="shared" si="91"/>
        <v/>
      </c>
      <c r="AA606" s="179" t="str">
        <f>IF($AR606="","",IF(INDEX('Required State Input – Clinic'!Y$12:Y$2011,$AT606)="","",INDEX('Required State Input – Clinic'!Y$12:Y$2011,$AT606)))</f>
        <v/>
      </c>
      <c r="AB606" s="172" t="str">
        <f>IF($AR606="","",IF(INDEX('Required State Input – Clinic'!Z$12:Z$2011,$AT606)="","",ROUND(INDEX('Required State Input – Clinic'!Z$12:Z$2011,$AT606),4)))</f>
        <v/>
      </c>
      <c r="AC606" s="172" t="str">
        <f>IF($AR606="","",IF(INDEX('Required State Input – Clinic'!AA$12:AA$2011,$AT606)="","",ROUND(INDEX('Required State Input – Clinic'!AA$12:AA$2011,$AT606),4)))</f>
        <v/>
      </c>
      <c r="AD606" s="180" t="str">
        <f t="shared" si="92"/>
        <v/>
      </c>
      <c r="AE606" s="194" t="str">
        <f t="shared" si="93"/>
        <v/>
      </c>
      <c r="AF606" s="177" t="str">
        <f>IF($AR606="","",IF(INDEX('Required State Input – Clinic'!AB$12:AB$2011,$AT606)="","",INDEX('Required State Input – Clinic'!AB$12:AB$2011,$AT606)))</f>
        <v/>
      </c>
      <c r="AG606" s="172" t="str">
        <f>IF($AR606="","",IF(INDEX('Required State Input – Clinic'!AC$12:AC$2011,$AT606)="","",ROUND(INDEX('Required State Input – Clinic'!AC$12:AC$2011,$AT606),4)))</f>
        <v/>
      </c>
      <c r="AH606" s="180" t="str">
        <f t="shared" si="94"/>
        <v/>
      </c>
      <c r="AI606" s="173" t="str">
        <f>IF($AR606="","",IF(INDEX('Required State Input – Clinic'!AD$12:AD$2011,$AT606)="",0,ROUND(INDEX('Required State Input – Clinic'!AD$12:AD$2011,$AT606),2)))</f>
        <v/>
      </c>
      <c r="AJ606" s="180" t="str">
        <f t="shared" si="95"/>
        <v/>
      </c>
      <c r="AK606" s="194" t="str">
        <f t="shared" si="96"/>
        <v/>
      </c>
      <c r="AL606" s="170" t="str">
        <f>IF($AR606="","",IF(INDEX('Required State Input – Clinic'!AE$12:AE$2011,$AT606)="",0,ROUND(INDEX('Required State Input – Clinic'!AE$12:AE$2011,$AT606),2)))</f>
        <v/>
      </c>
      <c r="AM606" s="180" t="str">
        <f t="shared" si="97"/>
        <v/>
      </c>
      <c r="AR606" t="str">
        <f t="shared" si="98"/>
        <v/>
      </c>
      <c r="AS606" t="str">
        <f t="shared" si="99"/>
        <v/>
      </c>
      <c r="AT606" t="str">
        <f>IF(AR606="","",MATCH(AS606,'Required State Input – Clinic'!$AS$12:$AS$2011,FALSE))</f>
        <v/>
      </c>
    </row>
    <row r="607" spans="1:46" x14ac:dyDescent="0.25">
      <c r="A607" s="218" t="s">
        <v>257</v>
      </c>
      <c r="B607" s="174" t="str">
        <f>IF($AR607="","",IF(INDEX('Required State Input – Clinic'!B$12:B$2011,$AT607)="","",INDEX('Required State Input – Clinic'!B$12:B$2011,$AT607)))</f>
        <v/>
      </c>
      <c r="C607" s="168" t="str">
        <f>IF($AR607="","",IF(INDEX('Required State Input – Clinic'!C$12:C$2011,$AT607)="","",INDEX('Required State Input – Clinic'!C$12:C$2011,$AT607)))</f>
        <v/>
      </c>
      <c r="D607" s="175" t="str">
        <f>IF($AR607="","",IF(INDEX('Required State Input – Clinic'!D$12:D$2011,$AT607)="","",INDEX('Required State Input – Clinic'!D$12:D$2011,$AT607)))</f>
        <v/>
      </c>
      <c r="E607" s="174" t="str">
        <f>IF($AR607="","",IF(INDEX('Required State Input – Clinic'!E$12:E$2011,$AT607)="","",INDEX('Required State Input – Clinic'!E$12:E$2011,$AT607)))</f>
        <v/>
      </c>
      <c r="F607" s="176" t="str">
        <f>IF($AR607="","",IF(INDEX('Required State Input – Clinic'!F$12:F$2011,$AT607)="","",INDEX('Required State Input – Clinic'!F$12:F$2011,$AT607)))</f>
        <v/>
      </c>
      <c r="G607" s="176" t="str">
        <f>IF($AR607="","",IF(INDEX('Required State Input – Clinic'!G$12:G$2011,$AT607)="","",INDEX('Required State Input – Clinic'!G$12:G$2011,$AT607)))</f>
        <v/>
      </c>
      <c r="H607" s="176" t="str">
        <f>IF($AR607="","",IF(INDEX('Required State Input – Clinic'!H$12:H$2011,$AT607)="","",INDEX('Required State Input – Clinic'!H$12:H$2011,$AT607)))</f>
        <v/>
      </c>
      <c r="I607" s="177" t="str">
        <f>IF($AR607="","",IF(INDEX('Required State Input – Clinic'!I$12:I$2011,$AT607)="","",INDEX('Required State Input – Clinic'!I$12:I$2011,$AT607)))</f>
        <v/>
      </c>
      <c r="J607" s="176" t="str">
        <f>IF($AR607="","",IF(INDEX('Required State Input – Clinic'!J$12:J$2011,$AT607)="","",INDEX('Required State Input – Clinic'!J$12:J$2011,$AT607)))</f>
        <v/>
      </c>
      <c r="K607" s="178" t="str">
        <f>IF($AR607="","",IF(INDEX('Required State Input – Clinic'!K$12:K$2011,$AT607)="","",INDEX('Required State Input – Clinic'!K$12:K$2011,$AT607)))</f>
        <v/>
      </c>
      <c r="L607" s="179" t="str">
        <f>IF($AR607="","",IF(INDEX('Required State Input – Clinic'!L$12:L$2011,$AT607)="","",INDEX('Required State Input – Clinic'!L$12:L$2011,$AT607)))</f>
        <v/>
      </c>
      <c r="M607" s="169" t="str">
        <f>IF($AR607="","",IF(INDEX('Required State Input – Clinic'!M$12:M$2011,$AT607)="","",INDEX('Required State Input – Clinic'!M$12:M$2011,$AT607)))</f>
        <v/>
      </c>
      <c r="N607" s="169" t="str">
        <f>IF($AR607="","",IF(INDEX('Required State Input – Clinic'!N$12:N$2011,$AT607)="","",INDEX('Required State Input – Clinic'!N$12:N$2011,$AT607)))</f>
        <v/>
      </c>
      <c r="O607" s="170" t="str">
        <f>IF($AR607="","",IF(INDEX('Required State Input – Clinic'!O$12:O$2011,$AT607)="","",ROUND(INDEX('Required State Input – Clinic'!O$12:O$2011,$AT607),2)))</f>
        <v/>
      </c>
      <c r="P607" s="170" t="str">
        <f>IF($AR607="","",IF(INDEX('Required State Input – Clinic'!P$12:P$2011,$AT607)="","",ROUND(INDEX('Required State Input – Clinic'!P$12:P$2011,$AT607),2)))</f>
        <v/>
      </c>
      <c r="Q607" s="170" t="str">
        <f>IF($AR607="","",IF(INDEX('Required State Input – Clinic'!Q$12:Q$2011,$AT607)="","",ROUND(INDEX('Required State Input – Clinic'!Q$12:Q$2011,$AT607),2)))</f>
        <v/>
      </c>
      <c r="R607" s="276" t="str">
        <f t="shared" si="90"/>
        <v/>
      </c>
      <c r="S607" s="171" t="str">
        <f>IF($AR607="","",IF(INDEX('Required State Input – Clinic'!R$12:R$2011,$AT607)="","",INDEX('Required State Input – Clinic'!R$12:R$2011,$AT607)))</f>
        <v/>
      </c>
      <c r="T607" s="169" t="str">
        <f>IF($AR607="","",IF(INDEX('Required State Input – Clinic'!S$12:S$2011,$AT607)="","",INDEX('Required State Input – Clinic'!S$12:S$2011,$AT607)))</f>
        <v/>
      </c>
      <c r="U607" s="170" t="str">
        <f>IF($AR607="","",IF(INDEX('Required State Input – Clinic'!T$12:T$2011,$AT607)="","",ROUND(INDEX('Required State Input – Clinic'!T$12:T$2011,$AT607),2)))</f>
        <v/>
      </c>
      <c r="V607" s="170" t="str">
        <f>IF($AR607="","",IF(INDEX('Required State Input – Clinic'!U$12:U$2011,$AT607)="","",ROUND(INDEX('Required State Input – Clinic'!U$12:U$2011,$AT607),2)))</f>
        <v/>
      </c>
      <c r="W607" s="170" t="str">
        <f>IF($AR607="","",IF(INDEX('Required State Input – Clinic'!V$12:V$2011,$AT607)="",0,ROUND(INDEX('Required State Input – Clinic'!V$12:V$2011,$AT607),2)))</f>
        <v/>
      </c>
      <c r="X607" s="170" t="str">
        <f>IF($AR607="","",IF(INDEX('Required State Input – Clinic'!W$12:W$2011,$AT607)="",0,ROUND(INDEX('Required State Input – Clinic'!W$12:W$2011,$AT607),2)))</f>
        <v/>
      </c>
      <c r="Y607" s="170" t="str">
        <f>IF($AR607="","",IF(INDEX('Required State Input – Clinic'!X$12:X$2011,$AT607)="",0,ROUND(INDEX('Required State Input – Clinic'!X$12:X$2011,$AT607),2)))</f>
        <v/>
      </c>
      <c r="Z607" s="180" t="str">
        <f t="shared" si="91"/>
        <v/>
      </c>
      <c r="AA607" s="179" t="str">
        <f>IF($AR607="","",IF(INDEX('Required State Input – Clinic'!Y$12:Y$2011,$AT607)="","",INDEX('Required State Input – Clinic'!Y$12:Y$2011,$AT607)))</f>
        <v/>
      </c>
      <c r="AB607" s="172" t="str">
        <f>IF($AR607="","",IF(INDEX('Required State Input – Clinic'!Z$12:Z$2011,$AT607)="","",ROUND(INDEX('Required State Input – Clinic'!Z$12:Z$2011,$AT607),4)))</f>
        <v/>
      </c>
      <c r="AC607" s="172" t="str">
        <f>IF($AR607="","",IF(INDEX('Required State Input – Clinic'!AA$12:AA$2011,$AT607)="","",ROUND(INDEX('Required State Input – Clinic'!AA$12:AA$2011,$AT607),4)))</f>
        <v/>
      </c>
      <c r="AD607" s="180" t="str">
        <f t="shared" si="92"/>
        <v/>
      </c>
      <c r="AE607" s="194" t="str">
        <f t="shared" si="93"/>
        <v/>
      </c>
      <c r="AF607" s="177" t="str">
        <f>IF($AR607="","",IF(INDEX('Required State Input – Clinic'!AB$12:AB$2011,$AT607)="","",INDEX('Required State Input – Clinic'!AB$12:AB$2011,$AT607)))</f>
        <v/>
      </c>
      <c r="AG607" s="172" t="str">
        <f>IF($AR607="","",IF(INDEX('Required State Input – Clinic'!AC$12:AC$2011,$AT607)="","",ROUND(INDEX('Required State Input – Clinic'!AC$12:AC$2011,$AT607),4)))</f>
        <v/>
      </c>
      <c r="AH607" s="180" t="str">
        <f t="shared" si="94"/>
        <v/>
      </c>
      <c r="AI607" s="173" t="str">
        <f>IF($AR607="","",IF(INDEX('Required State Input – Clinic'!AD$12:AD$2011,$AT607)="",0,ROUND(INDEX('Required State Input – Clinic'!AD$12:AD$2011,$AT607),2)))</f>
        <v/>
      </c>
      <c r="AJ607" s="180" t="str">
        <f t="shared" si="95"/>
        <v/>
      </c>
      <c r="AK607" s="194" t="str">
        <f t="shared" si="96"/>
        <v/>
      </c>
      <c r="AL607" s="170" t="str">
        <f>IF($AR607="","",IF(INDEX('Required State Input – Clinic'!AE$12:AE$2011,$AT607)="",0,ROUND(INDEX('Required State Input – Clinic'!AE$12:AE$2011,$AT607),2)))</f>
        <v/>
      </c>
      <c r="AM607" s="180" t="str">
        <f t="shared" si="97"/>
        <v/>
      </c>
      <c r="AR607" t="str">
        <f t="shared" si="98"/>
        <v/>
      </c>
      <c r="AS607" t="str">
        <f t="shared" si="99"/>
        <v/>
      </c>
      <c r="AT607" t="str">
        <f>IF(AR607="","",MATCH(AS607,'Required State Input – Clinic'!$AS$12:$AS$2011,FALSE))</f>
        <v/>
      </c>
    </row>
    <row r="608" spans="1:46" x14ac:dyDescent="0.25">
      <c r="A608" s="218" t="s">
        <v>257</v>
      </c>
      <c r="B608" s="174" t="str">
        <f>IF($AR608="","",IF(INDEX('Required State Input – Clinic'!B$12:B$2011,$AT608)="","",INDEX('Required State Input – Clinic'!B$12:B$2011,$AT608)))</f>
        <v/>
      </c>
      <c r="C608" s="168" t="str">
        <f>IF($AR608="","",IF(INDEX('Required State Input – Clinic'!C$12:C$2011,$AT608)="","",INDEX('Required State Input – Clinic'!C$12:C$2011,$AT608)))</f>
        <v/>
      </c>
      <c r="D608" s="175" t="str">
        <f>IF($AR608="","",IF(INDEX('Required State Input – Clinic'!D$12:D$2011,$AT608)="","",INDEX('Required State Input – Clinic'!D$12:D$2011,$AT608)))</f>
        <v/>
      </c>
      <c r="E608" s="174" t="str">
        <f>IF($AR608="","",IF(INDEX('Required State Input – Clinic'!E$12:E$2011,$AT608)="","",INDEX('Required State Input – Clinic'!E$12:E$2011,$AT608)))</f>
        <v/>
      </c>
      <c r="F608" s="176" t="str">
        <f>IF($AR608="","",IF(INDEX('Required State Input – Clinic'!F$12:F$2011,$AT608)="","",INDEX('Required State Input – Clinic'!F$12:F$2011,$AT608)))</f>
        <v/>
      </c>
      <c r="G608" s="176" t="str">
        <f>IF($AR608="","",IF(INDEX('Required State Input – Clinic'!G$12:G$2011,$AT608)="","",INDEX('Required State Input – Clinic'!G$12:G$2011,$AT608)))</f>
        <v/>
      </c>
      <c r="H608" s="176" t="str">
        <f>IF($AR608="","",IF(INDEX('Required State Input – Clinic'!H$12:H$2011,$AT608)="","",INDEX('Required State Input – Clinic'!H$12:H$2011,$AT608)))</f>
        <v/>
      </c>
      <c r="I608" s="177" t="str">
        <f>IF($AR608="","",IF(INDEX('Required State Input – Clinic'!I$12:I$2011,$AT608)="","",INDEX('Required State Input – Clinic'!I$12:I$2011,$AT608)))</f>
        <v/>
      </c>
      <c r="J608" s="176" t="str">
        <f>IF($AR608="","",IF(INDEX('Required State Input – Clinic'!J$12:J$2011,$AT608)="","",INDEX('Required State Input – Clinic'!J$12:J$2011,$AT608)))</f>
        <v/>
      </c>
      <c r="K608" s="178" t="str">
        <f>IF($AR608="","",IF(INDEX('Required State Input – Clinic'!K$12:K$2011,$AT608)="","",INDEX('Required State Input – Clinic'!K$12:K$2011,$AT608)))</f>
        <v/>
      </c>
      <c r="L608" s="179" t="str">
        <f>IF($AR608="","",IF(INDEX('Required State Input – Clinic'!L$12:L$2011,$AT608)="","",INDEX('Required State Input – Clinic'!L$12:L$2011,$AT608)))</f>
        <v/>
      </c>
      <c r="M608" s="169" t="str">
        <f>IF($AR608="","",IF(INDEX('Required State Input – Clinic'!M$12:M$2011,$AT608)="","",INDEX('Required State Input – Clinic'!M$12:M$2011,$AT608)))</f>
        <v/>
      </c>
      <c r="N608" s="169" t="str">
        <f>IF($AR608="","",IF(INDEX('Required State Input – Clinic'!N$12:N$2011,$AT608)="","",INDEX('Required State Input – Clinic'!N$12:N$2011,$AT608)))</f>
        <v/>
      </c>
      <c r="O608" s="170" t="str">
        <f>IF($AR608="","",IF(INDEX('Required State Input – Clinic'!O$12:O$2011,$AT608)="","",ROUND(INDEX('Required State Input – Clinic'!O$12:O$2011,$AT608),2)))</f>
        <v/>
      </c>
      <c r="P608" s="170" t="str">
        <f>IF($AR608="","",IF(INDEX('Required State Input – Clinic'!P$12:P$2011,$AT608)="","",ROUND(INDEX('Required State Input – Clinic'!P$12:P$2011,$AT608),2)))</f>
        <v/>
      </c>
      <c r="Q608" s="170" t="str">
        <f>IF($AR608="","",IF(INDEX('Required State Input – Clinic'!Q$12:Q$2011,$AT608)="","",ROUND(INDEX('Required State Input – Clinic'!Q$12:Q$2011,$AT608),2)))</f>
        <v/>
      </c>
      <c r="R608" s="276" t="str">
        <f t="shared" si="90"/>
        <v/>
      </c>
      <c r="S608" s="171" t="str">
        <f>IF($AR608="","",IF(INDEX('Required State Input – Clinic'!R$12:R$2011,$AT608)="","",INDEX('Required State Input – Clinic'!R$12:R$2011,$AT608)))</f>
        <v/>
      </c>
      <c r="T608" s="169" t="str">
        <f>IF($AR608="","",IF(INDEX('Required State Input – Clinic'!S$12:S$2011,$AT608)="","",INDEX('Required State Input – Clinic'!S$12:S$2011,$AT608)))</f>
        <v/>
      </c>
      <c r="U608" s="170" t="str">
        <f>IF($AR608="","",IF(INDEX('Required State Input – Clinic'!T$12:T$2011,$AT608)="","",ROUND(INDEX('Required State Input – Clinic'!T$12:T$2011,$AT608),2)))</f>
        <v/>
      </c>
      <c r="V608" s="170" t="str">
        <f>IF($AR608="","",IF(INDEX('Required State Input – Clinic'!U$12:U$2011,$AT608)="","",ROUND(INDEX('Required State Input – Clinic'!U$12:U$2011,$AT608),2)))</f>
        <v/>
      </c>
      <c r="W608" s="170" t="str">
        <f>IF($AR608="","",IF(INDEX('Required State Input – Clinic'!V$12:V$2011,$AT608)="",0,ROUND(INDEX('Required State Input – Clinic'!V$12:V$2011,$AT608),2)))</f>
        <v/>
      </c>
      <c r="X608" s="170" t="str">
        <f>IF($AR608="","",IF(INDEX('Required State Input – Clinic'!W$12:W$2011,$AT608)="",0,ROUND(INDEX('Required State Input – Clinic'!W$12:W$2011,$AT608),2)))</f>
        <v/>
      </c>
      <c r="Y608" s="170" t="str">
        <f>IF($AR608="","",IF(INDEX('Required State Input – Clinic'!X$12:X$2011,$AT608)="",0,ROUND(INDEX('Required State Input – Clinic'!X$12:X$2011,$AT608),2)))</f>
        <v/>
      </c>
      <c r="Z608" s="180" t="str">
        <f t="shared" si="91"/>
        <v/>
      </c>
      <c r="AA608" s="179" t="str">
        <f>IF($AR608="","",IF(INDEX('Required State Input – Clinic'!Y$12:Y$2011,$AT608)="","",INDEX('Required State Input – Clinic'!Y$12:Y$2011,$AT608)))</f>
        <v/>
      </c>
      <c r="AB608" s="172" t="str">
        <f>IF($AR608="","",IF(INDEX('Required State Input – Clinic'!Z$12:Z$2011,$AT608)="","",ROUND(INDEX('Required State Input – Clinic'!Z$12:Z$2011,$AT608),4)))</f>
        <v/>
      </c>
      <c r="AC608" s="172" t="str">
        <f>IF($AR608="","",IF(INDEX('Required State Input – Clinic'!AA$12:AA$2011,$AT608)="","",ROUND(INDEX('Required State Input – Clinic'!AA$12:AA$2011,$AT608),4)))</f>
        <v/>
      </c>
      <c r="AD608" s="180" t="str">
        <f t="shared" si="92"/>
        <v/>
      </c>
      <c r="AE608" s="194" t="str">
        <f t="shared" si="93"/>
        <v/>
      </c>
      <c r="AF608" s="177" t="str">
        <f>IF($AR608="","",IF(INDEX('Required State Input – Clinic'!AB$12:AB$2011,$AT608)="","",INDEX('Required State Input – Clinic'!AB$12:AB$2011,$AT608)))</f>
        <v/>
      </c>
      <c r="AG608" s="172" t="str">
        <f>IF($AR608="","",IF(INDEX('Required State Input – Clinic'!AC$12:AC$2011,$AT608)="","",ROUND(INDEX('Required State Input – Clinic'!AC$12:AC$2011,$AT608),4)))</f>
        <v/>
      </c>
      <c r="AH608" s="180" t="str">
        <f t="shared" si="94"/>
        <v/>
      </c>
      <c r="AI608" s="173" t="str">
        <f>IF($AR608="","",IF(INDEX('Required State Input – Clinic'!AD$12:AD$2011,$AT608)="",0,ROUND(INDEX('Required State Input – Clinic'!AD$12:AD$2011,$AT608),2)))</f>
        <v/>
      </c>
      <c r="AJ608" s="180" t="str">
        <f t="shared" si="95"/>
        <v/>
      </c>
      <c r="AK608" s="194" t="str">
        <f t="shared" si="96"/>
        <v/>
      </c>
      <c r="AL608" s="170" t="str">
        <f>IF($AR608="","",IF(INDEX('Required State Input – Clinic'!AE$12:AE$2011,$AT608)="",0,ROUND(INDEX('Required State Input – Clinic'!AE$12:AE$2011,$AT608),2)))</f>
        <v/>
      </c>
      <c r="AM608" s="180" t="str">
        <f t="shared" si="97"/>
        <v/>
      </c>
      <c r="AR608" t="str">
        <f t="shared" si="98"/>
        <v/>
      </c>
      <c r="AS608" t="str">
        <f t="shared" si="99"/>
        <v/>
      </c>
      <c r="AT608" t="str">
        <f>IF(AR608="","",MATCH(AS608,'Required State Input – Clinic'!$AS$12:$AS$2011,FALSE))</f>
        <v/>
      </c>
    </row>
    <row r="609" spans="1:46" x14ac:dyDescent="0.25">
      <c r="A609" s="218" t="s">
        <v>257</v>
      </c>
      <c r="B609" s="174" t="str">
        <f>IF($AR609="","",IF(INDEX('Required State Input – Clinic'!B$12:B$2011,$AT609)="","",INDEX('Required State Input – Clinic'!B$12:B$2011,$AT609)))</f>
        <v/>
      </c>
      <c r="C609" s="168" t="str">
        <f>IF($AR609="","",IF(INDEX('Required State Input – Clinic'!C$12:C$2011,$AT609)="","",INDEX('Required State Input – Clinic'!C$12:C$2011,$AT609)))</f>
        <v/>
      </c>
      <c r="D609" s="175" t="str">
        <f>IF($AR609="","",IF(INDEX('Required State Input – Clinic'!D$12:D$2011,$AT609)="","",INDEX('Required State Input – Clinic'!D$12:D$2011,$AT609)))</f>
        <v/>
      </c>
      <c r="E609" s="174" t="str">
        <f>IF($AR609="","",IF(INDEX('Required State Input – Clinic'!E$12:E$2011,$AT609)="","",INDEX('Required State Input – Clinic'!E$12:E$2011,$AT609)))</f>
        <v/>
      </c>
      <c r="F609" s="176" t="str">
        <f>IF($AR609="","",IF(INDEX('Required State Input – Clinic'!F$12:F$2011,$AT609)="","",INDEX('Required State Input – Clinic'!F$12:F$2011,$AT609)))</f>
        <v/>
      </c>
      <c r="G609" s="176" t="str">
        <f>IF($AR609="","",IF(INDEX('Required State Input – Clinic'!G$12:G$2011,$AT609)="","",INDEX('Required State Input – Clinic'!G$12:G$2011,$AT609)))</f>
        <v/>
      </c>
      <c r="H609" s="176" t="str">
        <f>IF($AR609="","",IF(INDEX('Required State Input – Clinic'!H$12:H$2011,$AT609)="","",INDEX('Required State Input – Clinic'!H$12:H$2011,$AT609)))</f>
        <v/>
      </c>
      <c r="I609" s="177" t="str">
        <f>IF($AR609="","",IF(INDEX('Required State Input – Clinic'!I$12:I$2011,$AT609)="","",INDEX('Required State Input – Clinic'!I$12:I$2011,$AT609)))</f>
        <v/>
      </c>
      <c r="J609" s="176" t="str">
        <f>IF($AR609="","",IF(INDEX('Required State Input – Clinic'!J$12:J$2011,$AT609)="","",INDEX('Required State Input – Clinic'!J$12:J$2011,$AT609)))</f>
        <v/>
      </c>
      <c r="K609" s="178" t="str">
        <f>IF($AR609="","",IF(INDEX('Required State Input – Clinic'!K$12:K$2011,$AT609)="","",INDEX('Required State Input – Clinic'!K$12:K$2011,$AT609)))</f>
        <v/>
      </c>
      <c r="L609" s="179" t="str">
        <f>IF($AR609="","",IF(INDEX('Required State Input – Clinic'!L$12:L$2011,$AT609)="","",INDEX('Required State Input – Clinic'!L$12:L$2011,$AT609)))</f>
        <v/>
      </c>
      <c r="M609" s="169" t="str">
        <f>IF($AR609="","",IF(INDEX('Required State Input – Clinic'!M$12:M$2011,$AT609)="","",INDEX('Required State Input – Clinic'!M$12:M$2011,$AT609)))</f>
        <v/>
      </c>
      <c r="N609" s="169" t="str">
        <f>IF($AR609="","",IF(INDEX('Required State Input – Clinic'!N$12:N$2011,$AT609)="","",INDEX('Required State Input – Clinic'!N$12:N$2011,$AT609)))</f>
        <v/>
      </c>
      <c r="O609" s="170" t="str">
        <f>IF($AR609="","",IF(INDEX('Required State Input – Clinic'!O$12:O$2011,$AT609)="","",ROUND(INDEX('Required State Input – Clinic'!O$12:O$2011,$AT609),2)))</f>
        <v/>
      </c>
      <c r="P609" s="170" t="str">
        <f>IF($AR609="","",IF(INDEX('Required State Input – Clinic'!P$12:P$2011,$AT609)="","",ROUND(INDEX('Required State Input – Clinic'!P$12:P$2011,$AT609),2)))</f>
        <v/>
      </c>
      <c r="Q609" s="170" t="str">
        <f>IF($AR609="","",IF(INDEX('Required State Input – Clinic'!Q$12:Q$2011,$AT609)="","",ROUND(INDEX('Required State Input – Clinic'!Q$12:Q$2011,$AT609),2)))</f>
        <v/>
      </c>
      <c r="R609" s="276" t="str">
        <f t="shared" si="90"/>
        <v/>
      </c>
      <c r="S609" s="171" t="str">
        <f>IF($AR609="","",IF(INDEX('Required State Input – Clinic'!R$12:R$2011,$AT609)="","",INDEX('Required State Input – Clinic'!R$12:R$2011,$AT609)))</f>
        <v/>
      </c>
      <c r="T609" s="169" t="str">
        <f>IF($AR609="","",IF(INDEX('Required State Input – Clinic'!S$12:S$2011,$AT609)="","",INDEX('Required State Input – Clinic'!S$12:S$2011,$AT609)))</f>
        <v/>
      </c>
      <c r="U609" s="170" t="str">
        <f>IF($AR609="","",IF(INDEX('Required State Input – Clinic'!T$12:T$2011,$AT609)="","",ROUND(INDEX('Required State Input – Clinic'!T$12:T$2011,$AT609),2)))</f>
        <v/>
      </c>
      <c r="V609" s="170" t="str">
        <f>IF($AR609="","",IF(INDEX('Required State Input – Clinic'!U$12:U$2011,$AT609)="","",ROUND(INDEX('Required State Input – Clinic'!U$12:U$2011,$AT609),2)))</f>
        <v/>
      </c>
      <c r="W609" s="170" t="str">
        <f>IF($AR609="","",IF(INDEX('Required State Input – Clinic'!V$12:V$2011,$AT609)="",0,ROUND(INDEX('Required State Input – Clinic'!V$12:V$2011,$AT609),2)))</f>
        <v/>
      </c>
      <c r="X609" s="170" t="str">
        <f>IF($AR609="","",IF(INDEX('Required State Input – Clinic'!W$12:W$2011,$AT609)="",0,ROUND(INDEX('Required State Input – Clinic'!W$12:W$2011,$AT609),2)))</f>
        <v/>
      </c>
      <c r="Y609" s="170" t="str">
        <f>IF($AR609="","",IF(INDEX('Required State Input – Clinic'!X$12:X$2011,$AT609)="",0,ROUND(INDEX('Required State Input – Clinic'!X$12:X$2011,$AT609),2)))</f>
        <v/>
      </c>
      <c r="Z609" s="180" t="str">
        <f t="shared" si="91"/>
        <v/>
      </c>
      <c r="AA609" s="179" t="str">
        <f>IF($AR609="","",IF(INDEX('Required State Input – Clinic'!Y$12:Y$2011,$AT609)="","",INDEX('Required State Input – Clinic'!Y$12:Y$2011,$AT609)))</f>
        <v/>
      </c>
      <c r="AB609" s="172" t="str">
        <f>IF($AR609="","",IF(INDEX('Required State Input – Clinic'!Z$12:Z$2011,$AT609)="","",ROUND(INDEX('Required State Input – Clinic'!Z$12:Z$2011,$AT609),4)))</f>
        <v/>
      </c>
      <c r="AC609" s="172" t="str">
        <f>IF($AR609="","",IF(INDEX('Required State Input – Clinic'!AA$12:AA$2011,$AT609)="","",ROUND(INDEX('Required State Input – Clinic'!AA$12:AA$2011,$AT609),4)))</f>
        <v/>
      </c>
      <c r="AD609" s="180" t="str">
        <f t="shared" si="92"/>
        <v/>
      </c>
      <c r="AE609" s="194" t="str">
        <f t="shared" si="93"/>
        <v/>
      </c>
      <c r="AF609" s="177" t="str">
        <f>IF($AR609="","",IF(INDEX('Required State Input – Clinic'!AB$12:AB$2011,$AT609)="","",INDEX('Required State Input – Clinic'!AB$12:AB$2011,$AT609)))</f>
        <v/>
      </c>
      <c r="AG609" s="172" t="str">
        <f>IF($AR609="","",IF(INDEX('Required State Input – Clinic'!AC$12:AC$2011,$AT609)="","",ROUND(INDEX('Required State Input – Clinic'!AC$12:AC$2011,$AT609),4)))</f>
        <v/>
      </c>
      <c r="AH609" s="180" t="str">
        <f t="shared" si="94"/>
        <v/>
      </c>
      <c r="AI609" s="173" t="str">
        <f>IF($AR609="","",IF(INDEX('Required State Input – Clinic'!AD$12:AD$2011,$AT609)="",0,ROUND(INDEX('Required State Input – Clinic'!AD$12:AD$2011,$AT609),2)))</f>
        <v/>
      </c>
      <c r="AJ609" s="180" t="str">
        <f t="shared" si="95"/>
        <v/>
      </c>
      <c r="AK609" s="194" t="str">
        <f t="shared" si="96"/>
        <v/>
      </c>
      <c r="AL609" s="170" t="str">
        <f>IF($AR609="","",IF(INDEX('Required State Input – Clinic'!AE$12:AE$2011,$AT609)="",0,ROUND(INDEX('Required State Input – Clinic'!AE$12:AE$2011,$AT609),2)))</f>
        <v/>
      </c>
      <c r="AM609" s="180" t="str">
        <f t="shared" si="97"/>
        <v/>
      </c>
      <c r="AR609" t="str">
        <f t="shared" si="98"/>
        <v/>
      </c>
      <c r="AS609" t="str">
        <f t="shared" si="99"/>
        <v/>
      </c>
      <c r="AT609" t="str">
        <f>IF(AR609="","",MATCH(AS609,'Required State Input – Clinic'!$AS$12:$AS$2011,FALSE))</f>
        <v/>
      </c>
    </row>
    <row r="610" spans="1:46" x14ac:dyDescent="0.25">
      <c r="A610" s="218" t="s">
        <v>257</v>
      </c>
      <c r="B610" s="174" t="str">
        <f>IF($AR610="","",IF(INDEX('Required State Input – Clinic'!B$12:B$2011,$AT610)="","",INDEX('Required State Input – Clinic'!B$12:B$2011,$AT610)))</f>
        <v/>
      </c>
      <c r="C610" s="168" t="str">
        <f>IF($AR610="","",IF(INDEX('Required State Input – Clinic'!C$12:C$2011,$AT610)="","",INDEX('Required State Input – Clinic'!C$12:C$2011,$AT610)))</f>
        <v/>
      </c>
      <c r="D610" s="175" t="str">
        <f>IF($AR610="","",IF(INDEX('Required State Input – Clinic'!D$12:D$2011,$AT610)="","",INDEX('Required State Input – Clinic'!D$12:D$2011,$AT610)))</f>
        <v/>
      </c>
      <c r="E610" s="174" t="str">
        <f>IF($AR610="","",IF(INDEX('Required State Input – Clinic'!E$12:E$2011,$AT610)="","",INDEX('Required State Input – Clinic'!E$12:E$2011,$AT610)))</f>
        <v/>
      </c>
      <c r="F610" s="176" t="str">
        <f>IF($AR610="","",IF(INDEX('Required State Input – Clinic'!F$12:F$2011,$AT610)="","",INDEX('Required State Input – Clinic'!F$12:F$2011,$AT610)))</f>
        <v/>
      </c>
      <c r="G610" s="176" t="str">
        <f>IF($AR610="","",IF(INDEX('Required State Input – Clinic'!G$12:G$2011,$AT610)="","",INDEX('Required State Input – Clinic'!G$12:G$2011,$AT610)))</f>
        <v/>
      </c>
      <c r="H610" s="176" t="str">
        <f>IF($AR610="","",IF(INDEX('Required State Input – Clinic'!H$12:H$2011,$AT610)="","",INDEX('Required State Input – Clinic'!H$12:H$2011,$AT610)))</f>
        <v/>
      </c>
      <c r="I610" s="177" t="str">
        <f>IF($AR610="","",IF(INDEX('Required State Input – Clinic'!I$12:I$2011,$AT610)="","",INDEX('Required State Input – Clinic'!I$12:I$2011,$AT610)))</f>
        <v/>
      </c>
      <c r="J610" s="176" t="str">
        <f>IF($AR610="","",IF(INDEX('Required State Input – Clinic'!J$12:J$2011,$AT610)="","",INDEX('Required State Input – Clinic'!J$12:J$2011,$AT610)))</f>
        <v/>
      </c>
      <c r="K610" s="178" t="str">
        <f>IF($AR610="","",IF(INDEX('Required State Input – Clinic'!K$12:K$2011,$AT610)="","",INDEX('Required State Input – Clinic'!K$12:K$2011,$AT610)))</f>
        <v/>
      </c>
      <c r="L610" s="179" t="str">
        <f>IF($AR610="","",IF(INDEX('Required State Input – Clinic'!L$12:L$2011,$AT610)="","",INDEX('Required State Input – Clinic'!L$12:L$2011,$AT610)))</f>
        <v/>
      </c>
      <c r="M610" s="169" t="str">
        <f>IF($AR610="","",IF(INDEX('Required State Input – Clinic'!M$12:M$2011,$AT610)="","",INDEX('Required State Input – Clinic'!M$12:M$2011,$AT610)))</f>
        <v/>
      </c>
      <c r="N610" s="169" t="str">
        <f>IF($AR610="","",IF(INDEX('Required State Input – Clinic'!N$12:N$2011,$AT610)="","",INDEX('Required State Input – Clinic'!N$12:N$2011,$AT610)))</f>
        <v/>
      </c>
      <c r="O610" s="170" t="str">
        <f>IF($AR610="","",IF(INDEX('Required State Input – Clinic'!O$12:O$2011,$AT610)="","",ROUND(INDEX('Required State Input – Clinic'!O$12:O$2011,$AT610),2)))</f>
        <v/>
      </c>
      <c r="P610" s="170" t="str">
        <f>IF($AR610="","",IF(INDEX('Required State Input – Clinic'!P$12:P$2011,$AT610)="","",ROUND(INDEX('Required State Input – Clinic'!P$12:P$2011,$AT610),2)))</f>
        <v/>
      </c>
      <c r="Q610" s="170" t="str">
        <f>IF($AR610="","",IF(INDEX('Required State Input – Clinic'!Q$12:Q$2011,$AT610)="","",ROUND(INDEX('Required State Input – Clinic'!Q$12:Q$2011,$AT610),2)))</f>
        <v/>
      </c>
      <c r="R610" s="276" t="str">
        <f t="shared" si="90"/>
        <v/>
      </c>
      <c r="S610" s="171" t="str">
        <f>IF($AR610="","",IF(INDEX('Required State Input – Clinic'!R$12:R$2011,$AT610)="","",INDEX('Required State Input – Clinic'!R$12:R$2011,$AT610)))</f>
        <v/>
      </c>
      <c r="T610" s="169" t="str">
        <f>IF($AR610="","",IF(INDEX('Required State Input – Clinic'!S$12:S$2011,$AT610)="","",INDEX('Required State Input – Clinic'!S$12:S$2011,$AT610)))</f>
        <v/>
      </c>
      <c r="U610" s="170" t="str">
        <f>IF($AR610="","",IF(INDEX('Required State Input – Clinic'!T$12:T$2011,$AT610)="","",ROUND(INDEX('Required State Input – Clinic'!T$12:T$2011,$AT610),2)))</f>
        <v/>
      </c>
      <c r="V610" s="170" t="str">
        <f>IF($AR610="","",IF(INDEX('Required State Input – Clinic'!U$12:U$2011,$AT610)="","",ROUND(INDEX('Required State Input – Clinic'!U$12:U$2011,$AT610),2)))</f>
        <v/>
      </c>
      <c r="W610" s="170" t="str">
        <f>IF($AR610="","",IF(INDEX('Required State Input – Clinic'!V$12:V$2011,$AT610)="",0,ROUND(INDEX('Required State Input – Clinic'!V$12:V$2011,$AT610),2)))</f>
        <v/>
      </c>
      <c r="X610" s="170" t="str">
        <f>IF($AR610="","",IF(INDEX('Required State Input – Clinic'!W$12:W$2011,$AT610)="",0,ROUND(INDEX('Required State Input – Clinic'!W$12:W$2011,$AT610),2)))</f>
        <v/>
      </c>
      <c r="Y610" s="170" t="str">
        <f>IF($AR610="","",IF(INDEX('Required State Input – Clinic'!X$12:X$2011,$AT610)="",0,ROUND(INDEX('Required State Input – Clinic'!X$12:X$2011,$AT610),2)))</f>
        <v/>
      </c>
      <c r="Z610" s="180" t="str">
        <f t="shared" si="91"/>
        <v/>
      </c>
      <c r="AA610" s="179" t="str">
        <f>IF($AR610="","",IF(INDEX('Required State Input – Clinic'!Y$12:Y$2011,$AT610)="","",INDEX('Required State Input – Clinic'!Y$12:Y$2011,$AT610)))</f>
        <v/>
      </c>
      <c r="AB610" s="172" t="str">
        <f>IF($AR610="","",IF(INDEX('Required State Input – Clinic'!Z$12:Z$2011,$AT610)="","",ROUND(INDEX('Required State Input – Clinic'!Z$12:Z$2011,$AT610),4)))</f>
        <v/>
      </c>
      <c r="AC610" s="172" t="str">
        <f>IF($AR610="","",IF(INDEX('Required State Input – Clinic'!AA$12:AA$2011,$AT610)="","",ROUND(INDEX('Required State Input – Clinic'!AA$12:AA$2011,$AT610),4)))</f>
        <v/>
      </c>
      <c r="AD610" s="180" t="str">
        <f t="shared" si="92"/>
        <v/>
      </c>
      <c r="AE610" s="194" t="str">
        <f t="shared" si="93"/>
        <v/>
      </c>
      <c r="AF610" s="177" t="str">
        <f>IF($AR610="","",IF(INDEX('Required State Input – Clinic'!AB$12:AB$2011,$AT610)="","",INDEX('Required State Input – Clinic'!AB$12:AB$2011,$AT610)))</f>
        <v/>
      </c>
      <c r="AG610" s="172" t="str">
        <f>IF($AR610="","",IF(INDEX('Required State Input – Clinic'!AC$12:AC$2011,$AT610)="","",ROUND(INDEX('Required State Input – Clinic'!AC$12:AC$2011,$AT610),4)))</f>
        <v/>
      </c>
      <c r="AH610" s="180" t="str">
        <f t="shared" si="94"/>
        <v/>
      </c>
      <c r="AI610" s="173" t="str">
        <f>IF($AR610="","",IF(INDEX('Required State Input – Clinic'!AD$12:AD$2011,$AT610)="",0,ROUND(INDEX('Required State Input – Clinic'!AD$12:AD$2011,$AT610),2)))</f>
        <v/>
      </c>
      <c r="AJ610" s="180" t="str">
        <f t="shared" si="95"/>
        <v/>
      </c>
      <c r="AK610" s="194" t="str">
        <f t="shared" si="96"/>
        <v/>
      </c>
      <c r="AL610" s="170" t="str">
        <f>IF($AR610="","",IF(INDEX('Required State Input – Clinic'!AE$12:AE$2011,$AT610)="",0,ROUND(INDEX('Required State Input – Clinic'!AE$12:AE$2011,$AT610),2)))</f>
        <v/>
      </c>
      <c r="AM610" s="180" t="str">
        <f t="shared" si="97"/>
        <v/>
      </c>
      <c r="AR610" t="str">
        <f t="shared" si="98"/>
        <v/>
      </c>
      <c r="AS610" t="str">
        <f t="shared" si="99"/>
        <v/>
      </c>
      <c r="AT610" t="str">
        <f>IF(AR610="","",MATCH(AS610,'Required State Input – Clinic'!$AS$12:$AS$2011,FALSE))</f>
        <v/>
      </c>
    </row>
    <row r="611" spans="1:46" x14ac:dyDescent="0.25">
      <c r="A611" s="218" t="s">
        <v>257</v>
      </c>
      <c r="B611" s="174" t="str">
        <f>IF($AR611="","",IF(INDEX('Required State Input – Clinic'!B$12:B$2011,$AT611)="","",INDEX('Required State Input – Clinic'!B$12:B$2011,$AT611)))</f>
        <v/>
      </c>
      <c r="C611" s="168" t="str">
        <f>IF($AR611="","",IF(INDEX('Required State Input – Clinic'!C$12:C$2011,$AT611)="","",INDEX('Required State Input – Clinic'!C$12:C$2011,$AT611)))</f>
        <v/>
      </c>
      <c r="D611" s="175" t="str">
        <f>IF($AR611="","",IF(INDEX('Required State Input – Clinic'!D$12:D$2011,$AT611)="","",INDEX('Required State Input – Clinic'!D$12:D$2011,$AT611)))</f>
        <v/>
      </c>
      <c r="E611" s="174" t="str">
        <f>IF($AR611="","",IF(INDEX('Required State Input – Clinic'!E$12:E$2011,$AT611)="","",INDEX('Required State Input – Clinic'!E$12:E$2011,$AT611)))</f>
        <v/>
      </c>
      <c r="F611" s="176" t="str">
        <f>IF($AR611="","",IF(INDEX('Required State Input – Clinic'!F$12:F$2011,$AT611)="","",INDEX('Required State Input – Clinic'!F$12:F$2011,$AT611)))</f>
        <v/>
      </c>
      <c r="G611" s="176" t="str">
        <f>IF($AR611="","",IF(INDEX('Required State Input – Clinic'!G$12:G$2011,$AT611)="","",INDEX('Required State Input – Clinic'!G$12:G$2011,$AT611)))</f>
        <v/>
      </c>
      <c r="H611" s="176" t="str">
        <f>IF($AR611="","",IF(INDEX('Required State Input – Clinic'!H$12:H$2011,$AT611)="","",INDEX('Required State Input – Clinic'!H$12:H$2011,$AT611)))</f>
        <v/>
      </c>
      <c r="I611" s="177" t="str">
        <f>IF($AR611="","",IF(INDEX('Required State Input – Clinic'!I$12:I$2011,$AT611)="","",INDEX('Required State Input – Clinic'!I$12:I$2011,$AT611)))</f>
        <v/>
      </c>
      <c r="J611" s="176" t="str">
        <f>IF($AR611="","",IF(INDEX('Required State Input – Clinic'!J$12:J$2011,$AT611)="","",INDEX('Required State Input – Clinic'!J$12:J$2011,$AT611)))</f>
        <v/>
      </c>
      <c r="K611" s="178" t="str">
        <f>IF($AR611="","",IF(INDEX('Required State Input – Clinic'!K$12:K$2011,$AT611)="","",INDEX('Required State Input – Clinic'!K$12:K$2011,$AT611)))</f>
        <v/>
      </c>
      <c r="L611" s="179" t="str">
        <f>IF($AR611="","",IF(INDEX('Required State Input – Clinic'!L$12:L$2011,$AT611)="","",INDEX('Required State Input – Clinic'!L$12:L$2011,$AT611)))</f>
        <v/>
      </c>
      <c r="M611" s="169" t="str">
        <f>IF($AR611="","",IF(INDEX('Required State Input – Clinic'!M$12:M$2011,$AT611)="","",INDEX('Required State Input – Clinic'!M$12:M$2011,$AT611)))</f>
        <v/>
      </c>
      <c r="N611" s="169" t="str">
        <f>IF($AR611="","",IF(INDEX('Required State Input – Clinic'!N$12:N$2011,$AT611)="","",INDEX('Required State Input – Clinic'!N$12:N$2011,$AT611)))</f>
        <v/>
      </c>
      <c r="O611" s="170" t="str">
        <f>IF($AR611="","",IF(INDEX('Required State Input – Clinic'!O$12:O$2011,$AT611)="","",ROUND(INDEX('Required State Input – Clinic'!O$12:O$2011,$AT611),2)))</f>
        <v/>
      </c>
      <c r="P611" s="170" t="str">
        <f>IF($AR611="","",IF(INDEX('Required State Input – Clinic'!P$12:P$2011,$AT611)="","",ROUND(INDEX('Required State Input – Clinic'!P$12:P$2011,$AT611),2)))</f>
        <v/>
      </c>
      <c r="Q611" s="170" t="str">
        <f>IF($AR611="","",IF(INDEX('Required State Input – Clinic'!Q$12:Q$2011,$AT611)="","",ROUND(INDEX('Required State Input – Clinic'!Q$12:Q$2011,$AT611),2)))</f>
        <v/>
      </c>
      <c r="R611" s="276" t="str">
        <f t="shared" si="90"/>
        <v/>
      </c>
      <c r="S611" s="171" t="str">
        <f>IF($AR611="","",IF(INDEX('Required State Input – Clinic'!R$12:R$2011,$AT611)="","",INDEX('Required State Input – Clinic'!R$12:R$2011,$AT611)))</f>
        <v/>
      </c>
      <c r="T611" s="169" t="str">
        <f>IF($AR611="","",IF(INDEX('Required State Input – Clinic'!S$12:S$2011,$AT611)="","",INDEX('Required State Input – Clinic'!S$12:S$2011,$AT611)))</f>
        <v/>
      </c>
      <c r="U611" s="170" t="str">
        <f>IF($AR611="","",IF(INDEX('Required State Input – Clinic'!T$12:T$2011,$AT611)="","",ROUND(INDEX('Required State Input – Clinic'!T$12:T$2011,$AT611),2)))</f>
        <v/>
      </c>
      <c r="V611" s="170" t="str">
        <f>IF($AR611="","",IF(INDEX('Required State Input – Clinic'!U$12:U$2011,$AT611)="","",ROUND(INDEX('Required State Input – Clinic'!U$12:U$2011,$AT611),2)))</f>
        <v/>
      </c>
      <c r="W611" s="170" t="str">
        <f>IF($AR611="","",IF(INDEX('Required State Input – Clinic'!V$12:V$2011,$AT611)="",0,ROUND(INDEX('Required State Input – Clinic'!V$12:V$2011,$AT611),2)))</f>
        <v/>
      </c>
      <c r="X611" s="170" t="str">
        <f>IF($AR611="","",IF(INDEX('Required State Input – Clinic'!W$12:W$2011,$AT611)="",0,ROUND(INDEX('Required State Input – Clinic'!W$12:W$2011,$AT611),2)))</f>
        <v/>
      </c>
      <c r="Y611" s="170" t="str">
        <f>IF($AR611="","",IF(INDEX('Required State Input – Clinic'!X$12:X$2011,$AT611)="",0,ROUND(INDEX('Required State Input – Clinic'!X$12:X$2011,$AT611),2)))</f>
        <v/>
      </c>
      <c r="Z611" s="180" t="str">
        <f t="shared" si="91"/>
        <v/>
      </c>
      <c r="AA611" s="179" t="str">
        <f>IF($AR611="","",IF(INDEX('Required State Input – Clinic'!Y$12:Y$2011,$AT611)="","",INDEX('Required State Input – Clinic'!Y$12:Y$2011,$AT611)))</f>
        <v/>
      </c>
      <c r="AB611" s="172" t="str">
        <f>IF($AR611="","",IF(INDEX('Required State Input – Clinic'!Z$12:Z$2011,$AT611)="","",ROUND(INDEX('Required State Input – Clinic'!Z$12:Z$2011,$AT611),4)))</f>
        <v/>
      </c>
      <c r="AC611" s="172" t="str">
        <f>IF($AR611="","",IF(INDEX('Required State Input – Clinic'!AA$12:AA$2011,$AT611)="","",ROUND(INDEX('Required State Input – Clinic'!AA$12:AA$2011,$AT611),4)))</f>
        <v/>
      </c>
      <c r="AD611" s="180" t="str">
        <f t="shared" si="92"/>
        <v/>
      </c>
      <c r="AE611" s="194" t="str">
        <f t="shared" si="93"/>
        <v/>
      </c>
      <c r="AF611" s="177" t="str">
        <f>IF($AR611="","",IF(INDEX('Required State Input – Clinic'!AB$12:AB$2011,$AT611)="","",INDEX('Required State Input – Clinic'!AB$12:AB$2011,$AT611)))</f>
        <v/>
      </c>
      <c r="AG611" s="172" t="str">
        <f>IF($AR611="","",IF(INDEX('Required State Input – Clinic'!AC$12:AC$2011,$AT611)="","",ROUND(INDEX('Required State Input – Clinic'!AC$12:AC$2011,$AT611),4)))</f>
        <v/>
      </c>
      <c r="AH611" s="180" t="str">
        <f t="shared" si="94"/>
        <v/>
      </c>
      <c r="AI611" s="173" t="str">
        <f>IF($AR611="","",IF(INDEX('Required State Input – Clinic'!AD$12:AD$2011,$AT611)="",0,ROUND(INDEX('Required State Input – Clinic'!AD$12:AD$2011,$AT611),2)))</f>
        <v/>
      </c>
      <c r="AJ611" s="180" t="str">
        <f t="shared" si="95"/>
        <v/>
      </c>
      <c r="AK611" s="194" t="str">
        <f t="shared" si="96"/>
        <v/>
      </c>
      <c r="AL611" s="170" t="str">
        <f>IF($AR611="","",IF(INDEX('Required State Input – Clinic'!AE$12:AE$2011,$AT611)="",0,ROUND(INDEX('Required State Input – Clinic'!AE$12:AE$2011,$AT611),2)))</f>
        <v/>
      </c>
      <c r="AM611" s="180" t="str">
        <f t="shared" si="97"/>
        <v/>
      </c>
      <c r="AR611" t="str">
        <f t="shared" si="98"/>
        <v/>
      </c>
      <c r="AS611" t="str">
        <f t="shared" si="99"/>
        <v/>
      </c>
      <c r="AT611" t="str">
        <f>IF(AR611="","",MATCH(AS611,'Required State Input – Clinic'!$AS$12:$AS$2011,FALSE))</f>
        <v/>
      </c>
    </row>
    <row r="612" spans="1:46" x14ac:dyDescent="0.25">
      <c r="A612" s="218" t="s">
        <v>257</v>
      </c>
      <c r="B612" s="174" t="str">
        <f>IF($AR612="","",IF(INDEX('Required State Input – Clinic'!B$12:B$2011,$AT612)="","",INDEX('Required State Input – Clinic'!B$12:B$2011,$AT612)))</f>
        <v/>
      </c>
      <c r="C612" s="168" t="str">
        <f>IF($AR612="","",IF(INDEX('Required State Input – Clinic'!C$12:C$2011,$AT612)="","",INDEX('Required State Input – Clinic'!C$12:C$2011,$AT612)))</f>
        <v/>
      </c>
      <c r="D612" s="175" t="str">
        <f>IF($AR612="","",IF(INDEX('Required State Input – Clinic'!D$12:D$2011,$AT612)="","",INDEX('Required State Input – Clinic'!D$12:D$2011,$AT612)))</f>
        <v/>
      </c>
      <c r="E612" s="174" t="str">
        <f>IF($AR612="","",IF(INDEX('Required State Input – Clinic'!E$12:E$2011,$AT612)="","",INDEX('Required State Input – Clinic'!E$12:E$2011,$AT612)))</f>
        <v/>
      </c>
      <c r="F612" s="176" t="str">
        <f>IF($AR612="","",IF(INDEX('Required State Input – Clinic'!F$12:F$2011,$AT612)="","",INDEX('Required State Input – Clinic'!F$12:F$2011,$AT612)))</f>
        <v/>
      </c>
      <c r="G612" s="176" t="str">
        <f>IF($AR612="","",IF(INDEX('Required State Input – Clinic'!G$12:G$2011,$AT612)="","",INDEX('Required State Input – Clinic'!G$12:G$2011,$AT612)))</f>
        <v/>
      </c>
      <c r="H612" s="176" t="str">
        <f>IF($AR612="","",IF(INDEX('Required State Input – Clinic'!H$12:H$2011,$AT612)="","",INDEX('Required State Input – Clinic'!H$12:H$2011,$AT612)))</f>
        <v/>
      </c>
      <c r="I612" s="177" t="str">
        <f>IF($AR612="","",IF(INDEX('Required State Input – Clinic'!I$12:I$2011,$AT612)="","",INDEX('Required State Input – Clinic'!I$12:I$2011,$AT612)))</f>
        <v/>
      </c>
      <c r="J612" s="176" t="str">
        <f>IF($AR612="","",IF(INDEX('Required State Input – Clinic'!J$12:J$2011,$AT612)="","",INDEX('Required State Input – Clinic'!J$12:J$2011,$AT612)))</f>
        <v/>
      </c>
      <c r="K612" s="178" t="str">
        <f>IF($AR612="","",IF(INDEX('Required State Input – Clinic'!K$12:K$2011,$AT612)="","",INDEX('Required State Input – Clinic'!K$12:K$2011,$AT612)))</f>
        <v/>
      </c>
      <c r="L612" s="179" t="str">
        <f>IF($AR612="","",IF(INDEX('Required State Input – Clinic'!L$12:L$2011,$AT612)="","",INDEX('Required State Input – Clinic'!L$12:L$2011,$AT612)))</f>
        <v/>
      </c>
      <c r="M612" s="169" t="str">
        <f>IF($AR612="","",IF(INDEX('Required State Input – Clinic'!M$12:M$2011,$AT612)="","",INDEX('Required State Input – Clinic'!M$12:M$2011,$AT612)))</f>
        <v/>
      </c>
      <c r="N612" s="169" t="str">
        <f>IF($AR612="","",IF(INDEX('Required State Input – Clinic'!N$12:N$2011,$AT612)="","",INDEX('Required State Input – Clinic'!N$12:N$2011,$AT612)))</f>
        <v/>
      </c>
      <c r="O612" s="170" t="str">
        <f>IF($AR612="","",IF(INDEX('Required State Input – Clinic'!O$12:O$2011,$AT612)="","",ROUND(INDEX('Required State Input – Clinic'!O$12:O$2011,$AT612),2)))</f>
        <v/>
      </c>
      <c r="P612" s="170" t="str">
        <f>IF($AR612="","",IF(INDEX('Required State Input – Clinic'!P$12:P$2011,$AT612)="","",ROUND(INDEX('Required State Input – Clinic'!P$12:P$2011,$AT612),2)))</f>
        <v/>
      </c>
      <c r="Q612" s="170" t="str">
        <f>IF($AR612="","",IF(INDEX('Required State Input – Clinic'!Q$12:Q$2011,$AT612)="","",ROUND(INDEX('Required State Input – Clinic'!Q$12:Q$2011,$AT612),2)))</f>
        <v/>
      </c>
      <c r="R612" s="276" t="str">
        <f t="shared" si="90"/>
        <v/>
      </c>
      <c r="S612" s="171" t="str">
        <f>IF($AR612="","",IF(INDEX('Required State Input – Clinic'!R$12:R$2011,$AT612)="","",INDEX('Required State Input – Clinic'!R$12:R$2011,$AT612)))</f>
        <v/>
      </c>
      <c r="T612" s="169" t="str">
        <f>IF($AR612="","",IF(INDEX('Required State Input – Clinic'!S$12:S$2011,$AT612)="","",INDEX('Required State Input – Clinic'!S$12:S$2011,$AT612)))</f>
        <v/>
      </c>
      <c r="U612" s="170" t="str">
        <f>IF($AR612="","",IF(INDEX('Required State Input – Clinic'!T$12:T$2011,$AT612)="","",ROUND(INDEX('Required State Input – Clinic'!T$12:T$2011,$AT612),2)))</f>
        <v/>
      </c>
      <c r="V612" s="170" t="str">
        <f>IF($AR612="","",IF(INDEX('Required State Input – Clinic'!U$12:U$2011,$AT612)="","",ROUND(INDEX('Required State Input – Clinic'!U$12:U$2011,$AT612),2)))</f>
        <v/>
      </c>
      <c r="W612" s="170" t="str">
        <f>IF($AR612="","",IF(INDEX('Required State Input – Clinic'!V$12:V$2011,$AT612)="",0,ROUND(INDEX('Required State Input – Clinic'!V$12:V$2011,$AT612),2)))</f>
        <v/>
      </c>
      <c r="X612" s="170" t="str">
        <f>IF($AR612="","",IF(INDEX('Required State Input – Clinic'!W$12:W$2011,$AT612)="",0,ROUND(INDEX('Required State Input – Clinic'!W$12:W$2011,$AT612),2)))</f>
        <v/>
      </c>
      <c r="Y612" s="170" t="str">
        <f>IF($AR612="","",IF(INDEX('Required State Input – Clinic'!X$12:X$2011,$AT612)="",0,ROUND(INDEX('Required State Input – Clinic'!X$12:X$2011,$AT612),2)))</f>
        <v/>
      </c>
      <c r="Z612" s="180" t="str">
        <f t="shared" si="91"/>
        <v/>
      </c>
      <c r="AA612" s="179" t="str">
        <f>IF($AR612="","",IF(INDEX('Required State Input – Clinic'!Y$12:Y$2011,$AT612)="","",INDEX('Required State Input – Clinic'!Y$12:Y$2011,$AT612)))</f>
        <v/>
      </c>
      <c r="AB612" s="172" t="str">
        <f>IF($AR612="","",IF(INDEX('Required State Input – Clinic'!Z$12:Z$2011,$AT612)="","",ROUND(INDEX('Required State Input – Clinic'!Z$12:Z$2011,$AT612),4)))</f>
        <v/>
      </c>
      <c r="AC612" s="172" t="str">
        <f>IF($AR612="","",IF(INDEX('Required State Input – Clinic'!AA$12:AA$2011,$AT612)="","",ROUND(INDEX('Required State Input – Clinic'!AA$12:AA$2011,$AT612),4)))</f>
        <v/>
      </c>
      <c r="AD612" s="180" t="str">
        <f t="shared" si="92"/>
        <v/>
      </c>
      <c r="AE612" s="194" t="str">
        <f t="shared" si="93"/>
        <v/>
      </c>
      <c r="AF612" s="177" t="str">
        <f>IF($AR612="","",IF(INDEX('Required State Input – Clinic'!AB$12:AB$2011,$AT612)="","",INDEX('Required State Input – Clinic'!AB$12:AB$2011,$AT612)))</f>
        <v/>
      </c>
      <c r="AG612" s="172" t="str">
        <f>IF($AR612="","",IF(INDEX('Required State Input – Clinic'!AC$12:AC$2011,$AT612)="","",ROUND(INDEX('Required State Input – Clinic'!AC$12:AC$2011,$AT612),4)))</f>
        <v/>
      </c>
      <c r="AH612" s="180" t="str">
        <f t="shared" si="94"/>
        <v/>
      </c>
      <c r="AI612" s="173" t="str">
        <f>IF($AR612="","",IF(INDEX('Required State Input – Clinic'!AD$12:AD$2011,$AT612)="",0,ROUND(INDEX('Required State Input – Clinic'!AD$12:AD$2011,$AT612),2)))</f>
        <v/>
      </c>
      <c r="AJ612" s="180" t="str">
        <f t="shared" si="95"/>
        <v/>
      </c>
      <c r="AK612" s="194" t="str">
        <f t="shared" si="96"/>
        <v/>
      </c>
      <c r="AL612" s="170" t="str">
        <f>IF($AR612="","",IF(INDEX('Required State Input – Clinic'!AE$12:AE$2011,$AT612)="",0,ROUND(INDEX('Required State Input – Clinic'!AE$12:AE$2011,$AT612),2)))</f>
        <v/>
      </c>
      <c r="AM612" s="180" t="str">
        <f t="shared" si="97"/>
        <v/>
      </c>
      <c r="AR612" t="str">
        <f t="shared" si="98"/>
        <v/>
      </c>
      <c r="AS612" t="str">
        <f t="shared" si="99"/>
        <v/>
      </c>
      <c r="AT612" t="str">
        <f>IF(AR612="","",MATCH(AS612,'Required State Input – Clinic'!$AS$12:$AS$2011,FALSE))</f>
        <v/>
      </c>
    </row>
    <row r="613" spans="1:46" x14ac:dyDescent="0.25">
      <c r="A613" s="218" t="s">
        <v>257</v>
      </c>
      <c r="B613" s="174" t="str">
        <f>IF($AR613="","",IF(INDEX('Required State Input – Clinic'!B$12:B$2011,$AT613)="","",INDEX('Required State Input – Clinic'!B$12:B$2011,$AT613)))</f>
        <v/>
      </c>
      <c r="C613" s="168" t="str">
        <f>IF($AR613="","",IF(INDEX('Required State Input – Clinic'!C$12:C$2011,$AT613)="","",INDEX('Required State Input – Clinic'!C$12:C$2011,$AT613)))</f>
        <v/>
      </c>
      <c r="D613" s="175" t="str">
        <f>IF($AR613="","",IF(INDEX('Required State Input – Clinic'!D$12:D$2011,$AT613)="","",INDEX('Required State Input – Clinic'!D$12:D$2011,$AT613)))</f>
        <v/>
      </c>
      <c r="E613" s="174" t="str">
        <f>IF($AR613="","",IF(INDEX('Required State Input – Clinic'!E$12:E$2011,$AT613)="","",INDEX('Required State Input – Clinic'!E$12:E$2011,$AT613)))</f>
        <v/>
      </c>
      <c r="F613" s="176" t="str">
        <f>IF($AR613="","",IF(INDEX('Required State Input – Clinic'!F$12:F$2011,$AT613)="","",INDEX('Required State Input – Clinic'!F$12:F$2011,$AT613)))</f>
        <v/>
      </c>
      <c r="G613" s="176" t="str">
        <f>IF($AR613="","",IF(INDEX('Required State Input – Clinic'!G$12:G$2011,$AT613)="","",INDEX('Required State Input – Clinic'!G$12:G$2011,$AT613)))</f>
        <v/>
      </c>
      <c r="H613" s="176" t="str">
        <f>IF($AR613="","",IF(INDEX('Required State Input – Clinic'!H$12:H$2011,$AT613)="","",INDEX('Required State Input – Clinic'!H$12:H$2011,$AT613)))</f>
        <v/>
      </c>
      <c r="I613" s="177" t="str">
        <f>IF($AR613="","",IF(INDEX('Required State Input – Clinic'!I$12:I$2011,$AT613)="","",INDEX('Required State Input – Clinic'!I$12:I$2011,$AT613)))</f>
        <v/>
      </c>
      <c r="J613" s="176" t="str">
        <f>IF($AR613="","",IF(INDEX('Required State Input – Clinic'!J$12:J$2011,$AT613)="","",INDEX('Required State Input – Clinic'!J$12:J$2011,$AT613)))</f>
        <v/>
      </c>
      <c r="K613" s="178" t="str">
        <f>IF($AR613="","",IF(INDEX('Required State Input – Clinic'!K$12:K$2011,$AT613)="","",INDEX('Required State Input – Clinic'!K$12:K$2011,$AT613)))</f>
        <v/>
      </c>
      <c r="L613" s="179" t="str">
        <f>IF($AR613="","",IF(INDEX('Required State Input – Clinic'!L$12:L$2011,$AT613)="","",INDEX('Required State Input – Clinic'!L$12:L$2011,$AT613)))</f>
        <v/>
      </c>
      <c r="M613" s="169" t="str">
        <f>IF($AR613="","",IF(INDEX('Required State Input – Clinic'!M$12:M$2011,$AT613)="","",INDEX('Required State Input – Clinic'!M$12:M$2011,$AT613)))</f>
        <v/>
      </c>
      <c r="N613" s="169" t="str">
        <f>IF($AR613="","",IF(INDEX('Required State Input – Clinic'!N$12:N$2011,$AT613)="","",INDEX('Required State Input – Clinic'!N$12:N$2011,$AT613)))</f>
        <v/>
      </c>
      <c r="O613" s="170" t="str">
        <f>IF($AR613="","",IF(INDEX('Required State Input – Clinic'!O$12:O$2011,$AT613)="","",ROUND(INDEX('Required State Input – Clinic'!O$12:O$2011,$AT613),2)))</f>
        <v/>
      </c>
      <c r="P613" s="170" t="str">
        <f>IF($AR613="","",IF(INDEX('Required State Input – Clinic'!P$12:P$2011,$AT613)="","",ROUND(INDEX('Required State Input – Clinic'!P$12:P$2011,$AT613),2)))</f>
        <v/>
      </c>
      <c r="Q613" s="170" t="str">
        <f>IF($AR613="","",IF(INDEX('Required State Input – Clinic'!Q$12:Q$2011,$AT613)="","",ROUND(INDEX('Required State Input – Clinic'!Q$12:Q$2011,$AT613),2)))</f>
        <v/>
      </c>
      <c r="R613" s="276" t="str">
        <f t="shared" si="90"/>
        <v/>
      </c>
      <c r="S613" s="171" t="str">
        <f>IF($AR613="","",IF(INDEX('Required State Input – Clinic'!R$12:R$2011,$AT613)="","",INDEX('Required State Input – Clinic'!R$12:R$2011,$AT613)))</f>
        <v/>
      </c>
      <c r="T613" s="169" t="str">
        <f>IF($AR613="","",IF(INDEX('Required State Input – Clinic'!S$12:S$2011,$AT613)="","",INDEX('Required State Input – Clinic'!S$12:S$2011,$AT613)))</f>
        <v/>
      </c>
      <c r="U613" s="170" t="str">
        <f>IF($AR613="","",IF(INDEX('Required State Input – Clinic'!T$12:T$2011,$AT613)="","",ROUND(INDEX('Required State Input – Clinic'!T$12:T$2011,$AT613),2)))</f>
        <v/>
      </c>
      <c r="V613" s="170" t="str">
        <f>IF($AR613="","",IF(INDEX('Required State Input – Clinic'!U$12:U$2011,$AT613)="","",ROUND(INDEX('Required State Input – Clinic'!U$12:U$2011,$AT613),2)))</f>
        <v/>
      </c>
      <c r="W613" s="170" t="str">
        <f>IF($AR613="","",IF(INDEX('Required State Input – Clinic'!V$12:V$2011,$AT613)="",0,ROUND(INDEX('Required State Input – Clinic'!V$12:V$2011,$AT613),2)))</f>
        <v/>
      </c>
      <c r="X613" s="170" t="str">
        <f>IF($AR613="","",IF(INDEX('Required State Input – Clinic'!W$12:W$2011,$AT613)="",0,ROUND(INDEX('Required State Input – Clinic'!W$12:W$2011,$AT613),2)))</f>
        <v/>
      </c>
      <c r="Y613" s="170" t="str">
        <f>IF($AR613="","",IF(INDEX('Required State Input – Clinic'!X$12:X$2011,$AT613)="",0,ROUND(INDEX('Required State Input – Clinic'!X$12:X$2011,$AT613),2)))</f>
        <v/>
      </c>
      <c r="Z613" s="180" t="str">
        <f t="shared" si="91"/>
        <v/>
      </c>
      <c r="AA613" s="179" t="str">
        <f>IF($AR613="","",IF(INDEX('Required State Input – Clinic'!Y$12:Y$2011,$AT613)="","",INDEX('Required State Input – Clinic'!Y$12:Y$2011,$AT613)))</f>
        <v/>
      </c>
      <c r="AB613" s="172" t="str">
        <f>IF($AR613="","",IF(INDEX('Required State Input – Clinic'!Z$12:Z$2011,$AT613)="","",ROUND(INDEX('Required State Input – Clinic'!Z$12:Z$2011,$AT613),4)))</f>
        <v/>
      </c>
      <c r="AC613" s="172" t="str">
        <f>IF($AR613="","",IF(INDEX('Required State Input – Clinic'!AA$12:AA$2011,$AT613)="","",ROUND(INDEX('Required State Input – Clinic'!AA$12:AA$2011,$AT613),4)))</f>
        <v/>
      </c>
      <c r="AD613" s="180" t="str">
        <f t="shared" si="92"/>
        <v/>
      </c>
      <c r="AE613" s="194" t="str">
        <f t="shared" si="93"/>
        <v/>
      </c>
      <c r="AF613" s="177" t="str">
        <f>IF($AR613="","",IF(INDEX('Required State Input – Clinic'!AB$12:AB$2011,$AT613)="","",INDEX('Required State Input – Clinic'!AB$12:AB$2011,$AT613)))</f>
        <v/>
      </c>
      <c r="AG613" s="172" t="str">
        <f>IF($AR613="","",IF(INDEX('Required State Input – Clinic'!AC$12:AC$2011,$AT613)="","",ROUND(INDEX('Required State Input – Clinic'!AC$12:AC$2011,$AT613),4)))</f>
        <v/>
      </c>
      <c r="AH613" s="180" t="str">
        <f t="shared" si="94"/>
        <v/>
      </c>
      <c r="AI613" s="173" t="str">
        <f>IF($AR613="","",IF(INDEX('Required State Input – Clinic'!AD$12:AD$2011,$AT613)="",0,ROUND(INDEX('Required State Input – Clinic'!AD$12:AD$2011,$AT613),2)))</f>
        <v/>
      </c>
      <c r="AJ613" s="180" t="str">
        <f t="shared" si="95"/>
        <v/>
      </c>
      <c r="AK613" s="194" t="str">
        <f t="shared" si="96"/>
        <v/>
      </c>
      <c r="AL613" s="170" t="str">
        <f>IF($AR613="","",IF(INDEX('Required State Input – Clinic'!AE$12:AE$2011,$AT613)="",0,ROUND(INDEX('Required State Input – Clinic'!AE$12:AE$2011,$AT613),2)))</f>
        <v/>
      </c>
      <c r="AM613" s="180" t="str">
        <f t="shared" si="97"/>
        <v/>
      </c>
      <c r="AR613" t="str">
        <f t="shared" si="98"/>
        <v/>
      </c>
      <c r="AS613" t="str">
        <f t="shared" si="99"/>
        <v/>
      </c>
      <c r="AT613" t="str">
        <f>IF(AR613="","",MATCH(AS613,'Required State Input – Clinic'!$AS$12:$AS$2011,FALSE))</f>
        <v/>
      </c>
    </row>
    <row r="614" spans="1:46" x14ac:dyDescent="0.25">
      <c r="A614" s="218" t="s">
        <v>257</v>
      </c>
      <c r="B614" s="174" t="str">
        <f>IF($AR614="","",IF(INDEX('Required State Input – Clinic'!B$12:B$2011,$AT614)="","",INDEX('Required State Input – Clinic'!B$12:B$2011,$AT614)))</f>
        <v/>
      </c>
      <c r="C614" s="168" t="str">
        <f>IF($AR614="","",IF(INDEX('Required State Input – Clinic'!C$12:C$2011,$AT614)="","",INDEX('Required State Input – Clinic'!C$12:C$2011,$AT614)))</f>
        <v/>
      </c>
      <c r="D614" s="175" t="str">
        <f>IF($AR614="","",IF(INDEX('Required State Input – Clinic'!D$12:D$2011,$AT614)="","",INDEX('Required State Input – Clinic'!D$12:D$2011,$AT614)))</f>
        <v/>
      </c>
      <c r="E614" s="174" t="str">
        <f>IF($AR614="","",IF(INDEX('Required State Input – Clinic'!E$12:E$2011,$AT614)="","",INDEX('Required State Input – Clinic'!E$12:E$2011,$AT614)))</f>
        <v/>
      </c>
      <c r="F614" s="176" t="str">
        <f>IF($AR614="","",IF(INDEX('Required State Input – Clinic'!F$12:F$2011,$AT614)="","",INDEX('Required State Input – Clinic'!F$12:F$2011,$AT614)))</f>
        <v/>
      </c>
      <c r="G614" s="176" t="str">
        <f>IF($AR614="","",IF(INDEX('Required State Input – Clinic'!G$12:G$2011,$AT614)="","",INDEX('Required State Input – Clinic'!G$12:G$2011,$AT614)))</f>
        <v/>
      </c>
      <c r="H614" s="176" t="str">
        <f>IF($AR614="","",IF(INDEX('Required State Input – Clinic'!H$12:H$2011,$AT614)="","",INDEX('Required State Input – Clinic'!H$12:H$2011,$AT614)))</f>
        <v/>
      </c>
      <c r="I614" s="177" t="str">
        <f>IF($AR614="","",IF(INDEX('Required State Input – Clinic'!I$12:I$2011,$AT614)="","",INDEX('Required State Input – Clinic'!I$12:I$2011,$AT614)))</f>
        <v/>
      </c>
      <c r="J614" s="176" t="str">
        <f>IF($AR614="","",IF(INDEX('Required State Input – Clinic'!J$12:J$2011,$AT614)="","",INDEX('Required State Input – Clinic'!J$12:J$2011,$AT614)))</f>
        <v/>
      </c>
      <c r="K614" s="178" t="str">
        <f>IF($AR614="","",IF(INDEX('Required State Input – Clinic'!K$12:K$2011,$AT614)="","",INDEX('Required State Input – Clinic'!K$12:K$2011,$AT614)))</f>
        <v/>
      </c>
      <c r="L614" s="179" t="str">
        <f>IF($AR614="","",IF(INDEX('Required State Input – Clinic'!L$12:L$2011,$AT614)="","",INDEX('Required State Input – Clinic'!L$12:L$2011,$AT614)))</f>
        <v/>
      </c>
      <c r="M614" s="169" t="str">
        <f>IF($AR614="","",IF(INDEX('Required State Input – Clinic'!M$12:M$2011,$AT614)="","",INDEX('Required State Input – Clinic'!M$12:M$2011,$AT614)))</f>
        <v/>
      </c>
      <c r="N614" s="169" t="str">
        <f>IF($AR614="","",IF(INDEX('Required State Input – Clinic'!N$12:N$2011,$AT614)="","",INDEX('Required State Input – Clinic'!N$12:N$2011,$AT614)))</f>
        <v/>
      </c>
      <c r="O614" s="170" t="str">
        <f>IF($AR614="","",IF(INDEX('Required State Input – Clinic'!O$12:O$2011,$AT614)="","",ROUND(INDEX('Required State Input – Clinic'!O$12:O$2011,$AT614),2)))</f>
        <v/>
      </c>
      <c r="P614" s="170" t="str">
        <f>IF($AR614="","",IF(INDEX('Required State Input – Clinic'!P$12:P$2011,$AT614)="","",ROUND(INDEX('Required State Input – Clinic'!P$12:P$2011,$AT614),2)))</f>
        <v/>
      </c>
      <c r="Q614" s="170" t="str">
        <f>IF($AR614="","",IF(INDEX('Required State Input – Clinic'!Q$12:Q$2011,$AT614)="","",ROUND(INDEX('Required State Input – Clinic'!Q$12:Q$2011,$AT614),2)))</f>
        <v/>
      </c>
      <c r="R614" s="276" t="str">
        <f t="shared" si="90"/>
        <v/>
      </c>
      <c r="S614" s="171" t="str">
        <f>IF($AR614="","",IF(INDEX('Required State Input – Clinic'!R$12:R$2011,$AT614)="","",INDEX('Required State Input – Clinic'!R$12:R$2011,$AT614)))</f>
        <v/>
      </c>
      <c r="T614" s="169" t="str">
        <f>IF($AR614="","",IF(INDEX('Required State Input – Clinic'!S$12:S$2011,$AT614)="","",INDEX('Required State Input – Clinic'!S$12:S$2011,$AT614)))</f>
        <v/>
      </c>
      <c r="U614" s="170" t="str">
        <f>IF($AR614="","",IF(INDEX('Required State Input – Clinic'!T$12:T$2011,$AT614)="","",ROUND(INDEX('Required State Input – Clinic'!T$12:T$2011,$AT614),2)))</f>
        <v/>
      </c>
      <c r="V614" s="170" t="str">
        <f>IF($AR614="","",IF(INDEX('Required State Input – Clinic'!U$12:U$2011,$AT614)="","",ROUND(INDEX('Required State Input – Clinic'!U$12:U$2011,$AT614),2)))</f>
        <v/>
      </c>
      <c r="W614" s="170" t="str">
        <f>IF($AR614="","",IF(INDEX('Required State Input – Clinic'!V$12:V$2011,$AT614)="",0,ROUND(INDEX('Required State Input – Clinic'!V$12:V$2011,$AT614),2)))</f>
        <v/>
      </c>
      <c r="X614" s="170" t="str">
        <f>IF($AR614="","",IF(INDEX('Required State Input – Clinic'!W$12:W$2011,$AT614)="",0,ROUND(INDEX('Required State Input – Clinic'!W$12:W$2011,$AT614),2)))</f>
        <v/>
      </c>
      <c r="Y614" s="170" t="str">
        <f>IF($AR614="","",IF(INDEX('Required State Input – Clinic'!X$12:X$2011,$AT614)="",0,ROUND(INDEX('Required State Input – Clinic'!X$12:X$2011,$AT614),2)))</f>
        <v/>
      </c>
      <c r="Z614" s="180" t="str">
        <f t="shared" si="91"/>
        <v/>
      </c>
      <c r="AA614" s="179" t="str">
        <f>IF($AR614="","",IF(INDEX('Required State Input – Clinic'!Y$12:Y$2011,$AT614)="","",INDEX('Required State Input – Clinic'!Y$12:Y$2011,$AT614)))</f>
        <v/>
      </c>
      <c r="AB614" s="172" t="str">
        <f>IF($AR614="","",IF(INDEX('Required State Input – Clinic'!Z$12:Z$2011,$AT614)="","",ROUND(INDEX('Required State Input – Clinic'!Z$12:Z$2011,$AT614),4)))</f>
        <v/>
      </c>
      <c r="AC614" s="172" t="str">
        <f>IF($AR614="","",IF(INDEX('Required State Input – Clinic'!AA$12:AA$2011,$AT614)="","",ROUND(INDEX('Required State Input – Clinic'!AA$12:AA$2011,$AT614),4)))</f>
        <v/>
      </c>
      <c r="AD614" s="180" t="str">
        <f t="shared" si="92"/>
        <v/>
      </c>
      <c r="AE614" s="194" t="str">
        <f t="shared" si="93"/>
        <v/>
      </c>
      <c r="AF614" s="177" t="str">
        <f>IF($AR614="","",IF(INDEX('Required State Input – Clinic'!AB$12:AB$2011,$AT614)="","",INDEX('Required State Input – Clinic'!AB$12:AB$2011,$AT614)))</f>
        <v/>
      </c>
      <c r="AG614" s="172" t="str">
        <f>IF($AR614="","",IF(INDEX('Required State Input – Clinic'!AC$12:AC$2011,$AT614)="","",ROUND(INDEX('Required State Input – Clinic'!AC$12:AC$2011,$AT614),4)))</f>
        <v/>
      </c>
      <c r="AH614" s="180" t="str">
        <f t="shared" si="94"/>
        <v/>
      </c>
      <c r="AI614" s="173" t="str">
        <f>IF($AR614="","",IF(INDEX('Required State Input – Clinic'!AD$12:AD$2011,$AT614)="",0,ROUND(INDEX('Required State Input – Clinic'!AD$12:AD$2011,$AT614),2)))</f>
        <v/>
      </c>
      <c r="AJ614" s="180" t="str">
        <f t="shared" si="95"/>
        <v/>
      </c>
      <c r="AK614" s="194" t="str">
        <f t="shared" si="96"/>
        <v/>
      </c>
      <c r="AL614" s="170" t="str">
        <f>IF($AR614="","",IF(INDEX('Required State Input – Clinic'!AE$12:AE$2011,$AT614)="",0,ROUND(INDEX('Required State Input – Clinic'!AE$12:AE$2011,$AT614),2)))</f>
        <v/>
      </c>
      <c r="AM614" s="180" t="str">
        <f t="shared" si="97"/>
        <v/>
      </c>
      <c r="AR614" t="str">
        <f t="shared" si="98"/>
        <v/>
      </c>
      <c r="AS614" t="str">
        <f t="shared" si="99"/>
        <v/>
      </c>
      <c r="AT614" t="str">
        <f>IF(AR614="","",MATCH(AS614,'Required State Input – Clinic'!$AS$12:$AS$2011,FALSE))</f>
        <v/>
      </c>
    </row>
    <row r="615" spans="1:46" x14ac:dyDescent="0.25">
      <c r="A615" s="218" t="s">
        <v>257</v>
      </c>
      <c r="B615" s="174" t="str">
        <f>IF($AR615="","",IF(INDEX('Required State Input – Clinic'!B$12:B$2011,$AT615)="","",INDEX('Required State Input – Clinic'!B$12:B$2011,$AT615)))</f>
        <v/>
      </c>
      <c r="C615" s="168" t="str">
        <f>IF($AR615="","",IF(INDEX('Required State Input – Clinic'!C$12:C$2011,$AT615)="","",INDEX('Required State Input – Clinic'!C$12:C$2011,$AT615)))</f>
        <v/>
      </c>
      <c r="D615" s="175" t="str">
        <f>IF($AR615="","",IF(INDEX('Required State Input – Clinic'!D$12:D$2011,$AT615)="","",INDEX('Required State Input – Clinic'!D$12:D$2011,$AT615)))</f>
        <v/>
      </c>
      <c r="E615" s="174" t="str">
        <f>IF($AR615="","",IF(INDEX('Required State Input – Clinic'!E$12:E$2011,$AT615)="","",INDEX('Required State Input – Clinic'!E$12:E$2011,$AT615)))</f>
        <v/>
      </c>
      <c r="F615" s="176" t="str">
        <f>IF($AR615="","",IF(INDEX('Required State Input – Clinic'!F$12:F$2011,$AT615)="","",INDEX('Required State Input – Clinic'!F$12:F$2011,$AT615)))</f>
        <v/>
      </c>
      <c r="G615" s="176" t="str">
        <f>IF($AR615="","",IF(INDEX('Required State Input – Clinic'!G$12:G$2011,$AT615)="","",INDEX('Required State Input – Clinic'!G$12:G$2011,$AT615)))</f>
        <v/>
      </c>
      <c r="H615" s="176" t="str">
        <f>IF($AR615="","",IF(INDEX('Required State Input – Clinic'!H$12:H$2011,$AT615)="","",INDEX('Required State Input – Clinic'!H$12:H$2011,$AT615)))</f>
        <v/>
      </c>
      <c r="I615" s="177" t="str">
        <f>IF($AR615="","",IF(INDEX('Required State Input – Clinic'!I$12:I$2011,$AT615)="","",INDEX('Required State Input – Clinic'!I$12:I$2011,$AT615)))</f>
        <v/>
      </c>
      <c r="J615" s="176" t="str">
        <f>IF($AR615="","",IF(INDEX('Required State Input – Clinic'!J$12:J$2011,$AT615)="","",INDEX('Required State Input – Clinic'!J$12:J$2011,$AT615)))</f>
        <v/>
      </c>
      <c r="K615" s="178" t="str">
        <f>IF($AR615="","",IF(INDEX('Required State Input – Clinic'!K$12:K$2011,$AT615)="","",INDEX('Required State Input – Clinic'!K$12:K$2011,$AT615)))</f>
        <v/>
      </c>
      <c r="L615" s="179" t="str">
        <f>IF($AR615="","",IF(INDEX('Required State Input – Clinic'!L$12:L$2011,$AT615)="","",INDEX('Required State Input – Clinic'!L$12:L$2011,$AT615)))</f>
        <v/>
      </c>
      <c r="M615" s="169" t="str">
        <f>IF($AR615="","",IF(INDEX('Required State Input – Clinic'!M$12:M$2011,$AT615)="","",INDEX('Required State Input – Clinic'!M$12:M$2011,$AT615)))</f>
        <v/>
      </c>
      <c r="N615" s="169" t="str">
        <f>IF($AR615="","",IF(INDEX('Required State Input – Clinic'!N$12:N$2011,$AT615)="","",INDEX('Required State Input – Clinic'!N$12:N$2011,$AT615)))</f>
        <v/>
      </c>
      <c r="O615" s="170" t="str">
        <f>IF($AR615="","",IF(INDEX('Required State Input – Clinic'!O$12:O$2011,$AT615)="","",ROUND(INDEX('Required State Input – Clinic'!O$12:O$2011,$AT615),2)))</f>
        <v/>
      </c>
      <c r="P615" s="170" t="str">
        <f>IF($AR615="","",IF(INDEX('Required State Input – Clinic'!P$12:P$2011,$AT615)="","",ROUND(INDEX('Required State Input – Clinic'!P$12:P$2011,$AT615),2)))</f>
        <v/>
      </c>
      <c r="Q615" s="170" t="str">
        <f>IF($AR615="","",IF(INDEX('Required State Input – Clinic'!Q$12:Q$2011,$AT615)="","",ROUND(INDEX('Required State Input – Clinic'!Q$12:Q$2011,$AT615),2)))</f>
        <v/>
      </c>
      <c r="R615" s="276" t="str">
        <f t="shared" si="90"/>
        <v/>
      </c>
      <c r="S615" s="171" t="str">
        <f>IF($AR615="","",IF(INDEX('Required State Input – Clinic'!R$12:R$2011,$AT615)="","",INDEX('Required State Input – Clinic'!R$12:R$2011,$AT615)))</f>
        <v/>
      </c>
      <c r="T615" s="169" t="str">
        <f>IF($AR615="","",IF(INDEX('Required State Input – Clinic'!S$12:S$2011,$AT615)="","",INDEX('Required State Input – Clinic'!S$12:S$2011,$AT615)))</f>
        <v/>
      </c>
      <c r="U615" s="170" t="str">
        <f>IF($AR615="","",IF(INDEX('Required State Input – Clinic'!T$12:T$2011,$AT615)="","",ROUND(INDEX('Required State Input – Clinic'!T$12:T$2011,$AT615),2)))</f>
        <v/>
      </c>
      <c r="V615" s="170" t="str">
        <f>IF($AR615="","",IF(INDEX('Required State Input – Clinic'!U$12:U$2011,$AT615)="","",ROUND(INDEX('Required State Input – Clinic'!U$12:U$2011,$AT615),2)))</f>
        <v/>
      </c>
      <c r="W615" s="170" t="str">
        <f>IF($AR615="","",IF(INDEX('Required State Input – Clinic'!V$12:V$2011,$AT615)="",0,ROUND(INDEX('Required State Input – Clinic'!V$12:V$2011,$AT615),2)))</f>
        <v/>
      </c>
      <c r="X615" s="170" t="str">
        <f>IF($AR615="","",IF(INDEX('Required State Input – Clinic'!W$12:W$2011,$AT615)="",0,ROUND(INDEX('Required State Input – Clinic'!W$12:W$2011,$AT615),2)))</f>
        <v/>
      </c>
      <c r="Y615" s="170" t="str">
        <f>IF($AR615="","",IF(INDEX('Required State Input – Clinic'!X$12:X$2011,$AT615)="",0,ROUND(INDEX('Required State Input – Clinic'!X$12:X$2011,$AT615),2)))</f>
        <v/>
      </c>
      <c r="Z615" s="180" t="str">
        <f t="shared" si="91"/>
        <v/>
      </c>
      <c r="AA615" s="179" t="str">
        <f>IF($AR615="","",IF(INDEX('Required State Input – Clinic'!Y$12:Y$2011,$AT615)="","",INDEX('Required State Input – Clinic'!Y$12:Y$2011,$AT615)))</f>
        <v/>
      </c>
      <c r="AB615" s="172" t="str">
        <f>IF($AR615="","",IF(INDEX('Required State Input – Clinic'!Z$12:Z$2011,$AT615)="","",ROUND(INDEX('Required State Input – Clinic'!Z$12:Z$2011,$AT615),4)))</f>
        <v/>
      </c>
      <c r="AC615" s="172" t="str">
        <f>IF($AR615="","",IF(INDEX('Required State Input – Clinic'!AA$12:AA$2011,$AT615)="","",ROUND(INDEX('Required State Input – Clinic'!AA$12:AA$2011,$AT615),4)))</f>
        <v/>
      </c>
      <c r="AD615" s="180" t="str">
        <f t="shared" si="92"/>
        <v/>
      </c>
      <c r="AE615" s="194" t="str">
        <f t="shared" si="93"/>
        <v/>
      </c>
      <c r="AF615" s="177" t="str">
        <f>IF($AR615="","",IF(INDEX('Required State Input – Clinic'!AB$12:AB$2011,$AT615)="","",INDEX('Required State Input – Clinic'!AB$12:AB$2011,$AT615)))</f>
        <v/>
      </c>
      <c r="AG615" s="172" t="str">
        <f>IF($AR615="","",IF(INDEX('Required State Input – Clinic'!AC$12:AC$2011,$AT615)="","",ROUND(INDEX('Required State Input – Clinic'!AC$12:AC$2011,$AT615),4)))</f>
        <v/>
      </c>
      <c r="AH615" s="180" t="str">
        <f t="shared" si="94"/>
        <v/>
      </c>
      <c r="AI615" s="173" t="str">
        <f>IF($AR615="","",IF(INDEX('Required State Input – Clinic'!AD$12:AD$2011,$AT615)="",0,ROUND(INDEX('Required State Input – Clinic'!AD$12:AD$2011,$AT615),2)))</f>
        <v/>
      </c>
      <c r="AJ615" s="180" t="str">
        <f t="shared" si="95"/>
        <v/>
      </c>
      <c r="AK615" s="194" t="str">
        <f t="shared" si="96"/>
        <v/>
      </c>
      <c r="AL615" s="170" t="str">
        <f>IF($AR615="","",IF(INDEX('Required State Input – Clinic'!AE$12:AE$2011,$AT615)="",0,ROUND(INDEX('Required State Input – Clinic'!AE$12:AE$2011,$AT615),2)))</f>
        <v/>
      </c>
      <c r="AM615" s="180" t="str">
        <f t="shared" si="97"/>
        <v/>
      </c>
      <c r="AR615" t="str">
        <f t="shared" si="98"/>
        <v/>
      </c>
      <c r="AS615" t="str">
        <f t="shared" si="99"/>
        <v/>
      </c>
      <c r="AT615" t="str">
        <f>IF(AR615="","",MATCH(AS615,'Required State Input – Clinic'!$AS$12:$AS$2011,FALSE))</f>
        <v/>
      </c>
    </row>
    <row r="616" spans="1:46" x14ac:dyDescent="0.25">
      <c r="A616" s="218" t="s">
        <v>257</v>
      </c>
      <c r="B616" s="174" t="str">
        <f>IF($AR616="","",IF(INDEX('Required State Input – Clinic'!B$12:B$2011,$AT616)="","",INDEX('Required State Input – Clinic'!B$12:B$2011,$AT616)))</f>
        <v/>
      </c>
      <c r="C616" s="168" t="str">
        <f>IF($AR616="","",IF(INDEX('Required State Input – Clinic'!C$12:C$2011,$AT616)="","",INDEX('Required State Input – Clinic'!C$12:C$2011,$AT616)))</f>
        <v/>
      </c>
      <c r="D616" s="175" t="str">
        <f>IF($AR616="","",IF(INDEX('Required State Input – Clinic'!D$12:D$2011,$AT616)="","",INDEX('Required State Input – Clinic'!D$12:D$2011,$AT616)))</f>
        <v/>
      </c>
      <c r="E616" s="174" t="str">
        <f>IF($AR616="","",IF(INDEX('Required State Input – Clinic'!E$12:E$2011,$AT616)="","",INDEX('Required State Input – Clinic'!E$12:E$2011,$AT616)))</f>
        <v/>
      </c>
      <c r="F616" s="176" t="str">
        <f>IF($AR616="","",IF(INDEX('Required State Input – Clinic'!F$12:F$2011,$AT616)="","",INDEX('Required State Input – Clinic'!F$12:F$2011,$AT616)))</f>
        <v/>
      </c>
      <c r="G616" s="176" t="str">
        <f>IF($AR616="","",IF(INDEX('Required State Input – Clinic'!G$12:G$2011,$AT616)="","",INDEX('Required State Input – Clinic'!G$12:G$2011,$AT616)))</f>
        <v/>
      </c>
      <c r="H616" s="176" t="str">
        <f>IF($AR616="","",IF(INDEX('Required State Input – Clinic'!H$12:H$2011,$AT616)="","",INDEX('Required State Input – Clinic'!H$12:H$2011,$AT616)))</f>
        <v/>
      </c>
      <c r="I616" s="177" t="str">
        <f>IF($AR616="","",IF(INDEX('Required State Input – Clinic'!I$12:I$2011,$AT616)="","",INDEX('Required State Input – Clinic'!I$12:I$2011,$AT616)))</f>
        <v/>
      </c>
      <c r="J616" s="176" t="str">
        <f>IF($AR616="","",IF(INDEX('Required State Input – Clinic'!J$12:J$2011,$AT616)="","",INDEX('Required State Input – Clinic'!J$12:J$2011,$AT616)))</f>
        <v/>
      </c>
      <c r="K616" s="178" t="str">
        <f>IF($AR616="","",IF(INDEX('Required State Input – Clinic'!K$12:K$2011,$AT616)="","",INDEX('Required State Input – Clinic'!K$12:K$2011,$AT616)))</f>
        <v/>
      </c>
      <c r="L616" s="179" t="str">
        <f>IF($AR616="","",IF(INDEX('Required State Input – Clinic'!L$12:L$2011,$AT616)="","",INDEX('Required State Input – Clinic'!L$12:L$2011,$AT616)))</f>
        <v/>
      </c>
      <c r="M616" s="169" t="str">
        <f>IF($AR616="","",IF(INDEX('Required State Input – Clinic'!M$12:M$2011,$AT616)="","",INDEX('Required State Input – Clinic'!M$12:M$2011,$AT616)))</f>
        <v/>
      </c>
      <c r="N616" s="169" t="str">
        <f>IF($AR616="","",IF(INDEX('Required State Input – Clinic'!N$12:N$2011,$AT616)="","",INDEX('Required State Input – Clinic'!N$12:N$2011,$AT616)))</f>
        <v/>
      </c>
      <c r="O616" s="170" t="str">
        <f>IF($AR616="","",IF(INDEX('Required State Input – Clinic'!O$12:O$2011,$AT616)="","",ROUND(INDEX('Required State Input – Clinic'!O$12:O$2011,$AT616),2)))</f>
        <v/>
      </c>
      <c r="P616" s="170" t="str">
        <f>IF($AR616="","",IF(INDEX('Required State Input – Clinic'!P$12:P$2011,$AT616)="","",ROUND(INDEX('Required State Input – Clinic'!P$12:P$2011,$AT616),2)))</f>
        <v/>
      </c>
      <c r="Q616" s="170" t="str">
        <f>IF($AR616="","",IF(INDEX('Required State Input – Clinic'!Q$12:Q$2011,$AT616)="","",ROUND(INDEX('Required State Input – Clinic'!Q$12:Q$2011,$AT616),2)))</f>
        <v/>
      </c>
      <c r="R616" s="276" t="str">
        <f t="shared" si="90"/>
        <v/>
      </c>
      <c r="S616" s="171" t="str">
        <f>IF($AR616="","",IF(INDEX('Required State Input – Clinic'!R$12:R$2011,$AT616)="","",INDEX('Required State Input – Clinic'!R$12:R$2011,$AT616)))</f>
        <v/>
      </c>
      <c r="T616" s="169" t="str">
        <f>IF($AR616="","",IF(INDEX('Required State Input – Clinic'!S$12:S$2011,$AT616)="","",INDEX('Required State Input – Clinic'!S$12:S$2011,$AT616)))</f>
        <v/>
      </c>
      <c r="U616" s="170" t="str">
        <f>IF($AR616="","",IF(INDEX('Required State Input – Clinic'!T$12:T$2011,$AT616)="","",ROUND(INDEX('Required State Input – Clinic'!T$12:T$2011,$AT616),2)))</f>
        <v/>
      </c>
      <c r="V616" s="170" t="str">
        <f>IF($AR616="","",IF(INDEX('Required State Input – Clinic'!U$12:U$2011,$AT616)="","",ROUND(INDEX('Required State Input – Clinic'!U$12:U$2011,$AT616),2)))</f>
        <v/>
      </c>
      <c r="W616" s="170" t="str">
        <f>IF($AR616="","",IF(INDEX('Required State Input – Clinic'!V$12:V$2011,$AT616)="",0,ROUND(INDEX('Required State Input – Clinic'!V$12:V$2011,$AT616),2)))</f>
        <v/>
      </c>
      <c r="X616" s="170" t="str">
        <f>IF($AR616="","",IF(INDEX('Required State Input – Clinic'!W$12:W$2011,$AT616)="",0,ROUND(INDEX('Required State Input – Clinic'!W$12:W$2011,$AT616),2)))</f>
        <v/>
      </c>
      <c r="Y616" s="170" t="str">
        <f>IF($AR616="","",IF(INDEX('Required State Input – Clinic'!X$12:X$2011,$AT616)="",0,ROUND(INDEX('Required State Input – Clinic'!X$12:X$2011,$AT616),2)))</f>
        <v/>
      </c>
      <c r="Z616" s="180" t="str">
        <f t="shared" si="91"/>
        <v/>
      </c>
      <c r="AA616" s="179" t="str">
        <f>IF($AR616="","",IF(INDEX('Required State Input – Clinic'!Y$12:Y$2011,$AT616)="","",INDEX('Required State Input – Clinic'!Y$12:Y$2011,$AT616)))</f>
        <v/>
      </c>
      <c r="AB616" s="172" t="str">
        <f>IF($AR616="","",IF(INDEX('Required State Input – Clinic'!Z$12:Z$2011,$AT616)="","",ROUND(INDEX('Required State Input – Clinic'!Z$12:Z$2011,$AT616),4)))</f>
        <v/>
      </c>
      <c r="AC616" s="172" t="str">
        <f>IF($AR616="","",IF(INDEX('Required State Input – Clinic'!AA$12:AA$2011,$AT616)="","",ROUND(INDEX('Required State Input – Clinic'!AA$12:AA$2011,$AT616),4)))</f>
        <v/>
      </c>
      <c r="AD616" s="180" t="str">
        <f t="shared" si="92"/>
        <v/>
      </c>
      <c r="AE616" s="194" t="str">
        <f t="shared" si="93"/>
        <v/>
      </c>
      <c r="AF616" s="177" t="str">
        <f>IF($AR616="","",IF(INDEX('Required State Input – Clinic'!AB$12:AB$2011,$AT616)="","",INDEX('Required State Input – Clinic'!AB$12:AB$2011,$AT616)))</f>
        <v/>
      </c>
      <c r="AG616" s="172" t="str">
        <f>IF($AR616="","",IF(INDEX('Required State Input – Clinic'!AC$12:AC$2011,$AT616)="","",ROUND(INDEX('Required State Input – Clinic'!AC$12:AC$2011,$AT616),4)))</f>
        <v/>
      </c>
      <c r="AH616" s="180" t="str">
        <f t="shared" si="94"/>
        <v/>
      </c>
      <c r="AI616" s="173" t="str">
        <f>IF($AR616="","",IF(INDEX('Required State Input – Clinic'!AD$12:AD$2011,$AT616)="",0,ROUND(INDEX('Required State Input – Clinic'!AD$12:AD$2011,$AT616),2)))</f>
        <v/>
      </c>
      <c r="AJ616" s="180" t="str">
        <f t="shared" si="95"/>
        <v/>
      </c>
      <c r="AK616" s="194" t="str">
        <f t="shared" si="96"/>
        <v/>
      </c>
      <c r="AL616" s="170" t="str">
        <f>IF($AR616="","",IF(INDEX('Required State Input – Clinic'!AE$12:AE$2011,$AT616)="",0,ROUND(INDEX('Required State Input – Clinic'!AE$12:AE$2011,$AT616),2)))</f>
        <v/>
      </c>
      <c r="AM616" s="180" t="str">
        <f t="shared" si="97"/>
        <v/>
      </c>
      <c r="AR616" t="str">
        <f t="shared" si="98"/>
        <v/>
      </c>
      <c r="AS616" t="str">
        <f t="shared" si="99"/>
        <v/>
      </c>
      <c r="AT616" t="str">
        <f>IF(AR616="","",MATCH(AS616,'Required State Input – Clinic'!$AS$12:$AS$2011,FALSE))</f>
        <v/>
      </c>
    </row>
    <row r="617" spans="1:46" x14ac:dyDescent="0.25">
      <c r="A617" s="218" t="s">
        <v>257</v>
      </c>
      <c r="B617" s="174" t="str">
        <f>IF($AR617="","",IF(INDEX('Required State Input – Clinic'!B$12:B$2011,$AT617)="","",INDEX('Required State Input – Clinic'!B$12:B$2011,$AT617)))</f>
        <v/>
      </c>
      <c r="C617" s="168" t="str">
        <f>IF($AR617="","",IF(INDEX('Required State Input – Clinic'!C$12:C$2011,$AT617)="","",INDEX('Required State Input – Clinic'!C$12:C$2011,$AT617)))</f>
        <v/>
      </c>
      <c r="D617" s="175" t="str">
        <f>IF($AR617="","",IF(INDEX('Required State Input – Clinic'!D$12:D$2011,$AT617)="","",INDEX('Required State Input – Clinic'!D$12:D$2011,$AT617)))</f>
        <v/>
      </c>
      <c r="E617" s="174" t="str">
        <f>IF($AR617="","",IF(INDEX('Required State Input – Clinic'!E$12:E$2011,$AT617)="","",INDEX('Required State Input – Clinic'!E$12:E$2011,$AT617)))</f>
        <v/>
      </c>
      <c r="F617" s="176" t="str">
        <f>IF($AR617="","",IF(INDEX('Required State Input – Clinic'!F$12:F$2011,$AT617)="","",INDEX('Required State Input – Clinic'!F$12:F$2011,$AT617)))</f>
        <v/>
      </c>
      <c r="G617" s="176" t="str">
        <f>IF($AR617="","",IF(INDEX('Required State Input – Clinic'!G$12:G$2011,$AT617)="","",INDEX('Required State Input – Clinic'!G$12:G$2011,$AT617)))</f>
        <v/>
      </c>
      <c r="H617" s="176" t="str">
        <f>IF($AR617="","",IF(INDEX('Required State Input – Clinic'!H$12:H$2011,$AT617)="","",INDEX('Required State Input – Clinic'!H$12:H$2011,$AT617)))</f>
        <v/>
      </c>
      <c r="I617" s="177" t="str">
        <f>IF($AR617="","",IF(INDEX('Required State Input – Clinic'!I$12:I$2011,$AT617)="","",INDEX('Required State Input – Clinic'!I$12:I$2011,$AT617)))</f>
        <v/>
      </c>
      <c r="J617" s="176" t="str">
        <f>IF($AR617="","",IF(INDEX('Required State Input – Clinic'!J$12:J$2011,$AT617)="","",INDEX('Required State Input – Clinic'!J$12:J$2011,$AT617)))</f>
        <v/>
      </c>
      <c r="K617" s="178" t="str">
        <f>IF($AR617="","",IF(INDEX('Required State Input – Clinic'!K$12:K$2011,$AT617)="","",INDEX('Required State Input – Clinic'!K$12:K$2011,$AT617)))</f>
        <v/>
      </c>
      <c r="L617" s="179" t="str">
        <f>IF($AR617="","",IF(INDEX('Required State Input – Clinic'!L$12:L$2011,$AT617)="","",INDEX('Required State Input – Clinic'!L$12:L$2011,$AT617)))</f>
        <v/>
      </c>
      <c r="M617" s="169" t="str">
        <f>IF($AR617="","",IF(INDEX('Required State Input – Clinic'!M$12:M$2011,$AT617)="","",INDEX('Required State Input – Clinic'!M$12:M$2011,$AT617)))</f>
        <v/>
      </c>
      <c r="N617" s="169" t="str">
        <f>IF($AR617="","",IF(INDEX('Required State Input – Clinic'!N$12:N$2011,$AT617)="","",INDEX('Required State Input – Clinic'!N$12:N$2011,$AT617)))</f>
        <v/>
      </c>
      <c r="O617" s="170" t="str">
        <f>IF($AR617="","",IF(INDEX('Required State Input – Clinic'!O$12:O$2011,$AT617)="","",ROUND(INDEX('Required State Input – Clinic'!O$12:O$2011,$AT617),2)))</f>
        <v/>
      </c>
      <c r="P617" s="170" t="str">
        <f>IF($AR617="","",IF(INDEX('Required State Input – Clinic'!P$12:P$2011,$AT617)="","",ROUND(INDEX('Required State Input – Clinic'!P$12:P$2011,$AT617),2)))</f>
        <v/>
      </c>
      <c r="Q617" s="170" t="str">
        <f>IF($AR617="","",IF(INDEX('Required State Input – Clinic'!Q$12:Q$2011,$AT617)="","",ROUND(INDEX('Required State Input – Clinic'!Q$12:Q$2011,$AT617),2)))</f>
        <v/>
      </c>
      <c r="R617" s="276" t="str">
        <f t="shared" si="90"/>
        <v/>
      </c>
      <c r="S617" s="171" t="str">
        <f>IF($AR617="","",IF(INDEX('Required State Input – Clinic'!R$12:R$2011,$AT617)="","",INDEX('Required State Input – Clinic'!R$12:R$2011,$AT617)))</f>
        <v/>
      </c>
      <c r="T617" s="169" t="str">
        <f>IF($AR617="","",IF(INDEX('Required State Input – Clinic'!S$12:S$2011,$AT617)="","",INDEX('Required State Input – Clinic'!S$12:S$2011,$AT617)))</f>
        <v/>
      </c>
      <c r="U617" s="170" t="str">
        <f>IF($AR617="","",IF(INDEX('Required State Input – Clinic'!T$12:T$2011,$AT617)="","",ROUND(INDEX('Required State Input – Clinic'!T$12:T$2011,$AT617),2)))</f>
        <v/>
      </c>
      <c r="V617" s="170" t="str">
        <f>IF($AR617="","",IF(INDEX('Required State Input – Clinic'!U$12:U$2011,$AT617)="","",ROUND(INDEX('Required State Input – Clinic'!U$12:U$2011,$AT617),2)))</f>
        <v/>
      </c>
      <c r="W617" s="170" t="str">
        <f>IF($AR617="","",IF(INDEX('Required State Input – Clinic'!V$12:V$2011,$AT617)="",0,ROUND(INDEX('Required State Input – Clinic'!V$12:V$2011,$AT617),2)))</f>
        <v/>
      </c>
      <c r="X617" s="170" t="str">
        <f>IF($AR617="","",IF(INDEX('Required State Input – Clinic'!W$12:W$2011,$AT617)="",0,ROUND(INDEX('Required State Input – Clinic'!W$12:W$2011,$AT617),2)))</f>
        <v/>
      </c>
      <c r="Y617" s="170" t="str">
        <f>IF($AR617="","",IF(INDEX('Required State Input – Clinic'!X$12:X$2011,$AT617)="",0,ROUND(INDEX('Required State Input – Clinic'!X$12:X$2011,$AT617),2)))</f>
        <v/>
      </c>
      <c r="Z617" s="180" t="str">
        <f t="shared" si="91"/>
        <v/>
      </c>
      <c r="AA617" s="179" t="str">
        <f>IF($AR617="","",IF(INDEX('Required State Input – Clinic'!Y$12:Y$2011,$AT617)="","",INDEX('Required State Input – Clinic'!Y$12:Y$2011,$AT617)))</f>
        <v/>
      </c>
      <c r="AB617" s="172" t="str">
        <f>IF($AR617="","",IF(INDEX('Required State Input – Clinic'!Z$12:Z$2011,$AT617)="","",ROUND(INDEX('Required State Input – Clinic'!Z$12:Z$2011,$AT617),4)))</f>
        <v/>
      </c>
      <c r="AC617" s="172" t="str">
        <f>IF($AR617="","",IF(INDEX('Required State Input – Clinic'!AA$12:AA$2011,$AT617)="","",ROUND(INDEX('Required State Input – Clinic'!AA$12:AA$2011,$AT617),4)))</f>
        <v/>
      </c>
      <c r="AD617" s="180" t="str">
        <f t="shared" si="92"/>
        <v/>
      </c>
      <c r="AE617" s="194" t="str">
        <f t="shared" si="93"/>
        <v/>
      </c>
      <c r="AF617" s="177" t="str">
        <f>IF($AR617="","",IF(INDEX('Required State Input – Clinic'!AB$12:AB$2011,$AT617)="","",INDEX('Required State Input – Clinic'!AB$12:AB$2011,$AT617)))</f>
        <v/>
      </c>
      <c r="AG617" s="172" t="str">
        <f>IF($AR617="","",IF(INDEX('Required State Input – Clinic'!AC$12:AC$2011,$AT617)="","",ROUND(INDEX('Required State Input – Clinic'!AC$12:AC$2011,$AT617),4)))</f>
        <v/>
      </c>
      <c r="AH617" s="180" t="str">
        <f t="shared" si="94"/>
        <v/>
      </c>
      <c r="AI617" s="173" t="str">
        <f>IF($AR617="","",IF(INDEX('Required State Input – Clinic'!AD$12:AD$2011,$AT617)="",0,ROUND(INDEX('Required State Input – Clinic'!AD$12:AD$2011,$AT617),2)))</f>
        <v/>
      </c>
      <c r="AJ617" s="180" t="str">
        <f t="shared" si="95"/>
        <v/>
      </c>
      <c r="AK617" s="194" t="str">
        <f t="shared" si="96"/>
        <v/>
      </c>
      <c r="AL617" s="170" t="str">
        <f>IF($AR617="","",IF(INDEX('Required State Input – Clinic'!AE$12:AE$2011,$AT617)="",0,ROUND(INDEX('Required State Input – Clinic'!AE$12:AE$2011,$AT617),2)))</f>
        <v/>
      </c>
      <c r="AM617" s="180" t="str">
        <f t="shared" si="97"/>
        <v/>
      </c>
      <c r="AR617" t="str">
        <f t="shared" si="98"/>
        <v/>
      </c>
      <c r="AS617" t="str">
        <f t="shared" si="99"/>
        <v/>
      </c>
      <c r="AT617" t="str">
        <f>IF(AR617="","",MATCH(AS617,'Required State Input – Clinic'!$AS$12:$AS$2011,FALSE))</f>
        <v/>
      </c>
    </row>
    <row r="618" spans="1:46" x14ac:dyDescent="0.25">
      <c r="A618" s="218" t="s">
        <v>257</v>
      </c>
      <c r="B618" s="174" t="str">
        <f>IF($AR618="","",IF(INDEX('Required State Input – Clinic'!B$12:B$2011,$AT618)="","",INDEX('Required State Input – Clinic'!B$12:B$2011,$AT618)))</f>
        <v/>
      </c>
      <c r="C618" s="168" t="str">
        <f>IF($AR618="","",IF(INDEX('Required State Input – Clinic'!C$12:C$2011,$AT618)="","",INDEX('Required State Input – Clinic'!C$12:C$2011,$AT618)))</f>
        <v/>
      </c>
      <c r="D618" s="175" t="str">
        <f>IF($AR618="","",IF(INDEX('Required State Input – Clinic'!D$12:D$2011,$AT618)="","",INDEX('Required State Input – Clinic'!D$12:D$2011,$AT618)))</f>
        <v/>
      </c>
      <c r="E618" s="174" t="str">
        <f>IF($AR618="","",IF(INDEX('Required State Input – Clinic'!E$12:E$2011,$AT618)="","",INDEX('Required State Input – Clinic'!E$12:E$2011,$AT618)))</f>
        <v/>
      </c>
      <c r="F618" s="176" t="str">
        <f>IF($AR618="","",IF(INDEX('Required State Input – Clinic'!F$12:F$2011,$AT618)="","",INDEX('Required State Input – Clinic'!F$12:F$2011,$AT618)))</f>
        <v/>
      </c>
      <c r="G618" s="176" t="str">
        <f>IF($AR618="","",IF(INDEX('Required State Input – Clinic'!G$12:G$2011,$AT618)="","",INDEX('Required State Input – Clinic'!G$12:G$2011,$AT618)))</f>
        <v/>
      </c>
      <c r="H618" s="176" t="str">
        <f>IF($AR618="","",IF(INDEX('Required State Input – Clinic'!H$12:H$2011,$AT618)="","",INDEX('Required State Input – Clinic'!H$12:H$2011,$AT618)))</f>
        <v/>
      </c>
      <c r="I618" s="177" t="str">
        <f>IF($AR618="","",IF(INDEX('Required State Input – Clinic'!I$12:I$2011,$AT618)="","",INDEX('Required State Input – Clinic'!I$12:I$2011,$AT618)))</f>
        <v/>
      </c>
      <c r="J618" s="176" t="str">
        <f>IF($AR618="","",IF(INDEX('Required State Input – Clinic'!J$12:J$2011,$AT618)="","",INDEX('Required State Input – Clinic'!J$12:J$2011,$AT618)))</f>
        <v/>
      </c>
      <c r="K618" s="178" t="str">
        <f>IF($AR618="","",IF(INDEX('Required State Input – Clinic'!K$12:K$2011,$AT618)="","",INDEX('Required State Input – Clinic'!K$12:K$2011,$AT618)))</f>
        <v/>
      </c>
      <c r="L618" s="179" t="str">
        <f>IF($AR618="","",IF(INDEX('Required State Input – Clinic'!L$12:L$2011,$AT618)="","",INDEX('Required State Input – Clinic'!L$12:L$2011,$AT618)))</f>
        <v/>
      </c>
      <c r="M618" s="169" t="str">
        <f>IF($AR618="","",IF(INDEX('Required State Input – Clinic'!M$12:M$2011,$AT618)="","",INDEX('Required State Input – Clinic'!M$12:M$2011,$AT618)))</f>
        <v/>
      </c>
      <c r="N618" s="169" t="str">
        <f>IF($AR618="","",IF(INDEX('Required State Input – Clinic'!N$12:N$2011,$AT618)="","",INDEX('Required State Input – Clinic'!N$12:N$2011,$AT618)))</f>
        <v/>
      </c>
      <c r="O618" s="170" t="str">
        <f>IF($AR618="","",IF(INDEX('Required State Input – Clinic'!O$12:O$2011,$AT618)="","",ROUND(INDEX('Required State Input – Clinic'!O$12:O$2011,$AT618),2)))</f>
        <v/>
      </c>
      <c r="P618" s="170" t="str">
        <f>IF($AR618="","",IF(INDEX('Required State Input – Clinic'!P$12:P$2011,$AT618)="","",ROUND(INDEX('Required State Input – Clinic'!P$12:P$2011,$AT618),2)))</f>
        <v/>
      </c>
      <c r="Q618" s="170" t="str">
        <f>IF($AR618="","",IF(INDEX('Required State Input – Clinic'!Q$12:Q$2011,$AT618)="","",ROUND(INDEX('Required State Input – Clinic'!Q$12:Q$2011,$AT618),2)))</f>
        <v/>
      </c>
      <c r="R618" s="276" t="str">
        <f t="shared" si="90"/>
        <v/>
      </c>
      <c r="S618" s="171" t="str">
        <f>IF($AR618="","",IF(INDEX('Required State Input – Clinic'!R$12:R$2011,$AT618)="","",INDEX('Required State Input – Clinic'!R$12:R$2011,$AT618)))</f>
        <v/>
      </c>
      <c r="T618" s="169" t="str">
        <f>IF($AR618="","",IF(INDEX('Required State Input – Clinic'!S$12:S$2011,$AT618)="","",INDEX('Required State Input – Clinic'!S$12:S$2011,$AT618)))</f>
        <v/>
      </c>
      <c r="U618" s="170" t="str">
        <f>IF($AR618="","",IF(INDEX('Required State Input – Clinic'!T$12:T$2011,$AT618)="","",ROUND(INDEX('Required State Input – Clinic'!T$12:T$2011,$AT618),2)))</f>
        <v/>
      </c>
      <c r="V618" s="170" t="str">
        <f>IF($AR618="","",IF(INDEX('Required State Input – Clinic'!U$12:U$2011,$AT618)="","",ROUND(INDEX('Required State Input – Clinic'!U$12:U$2011,$AT618),2)))</f>
        <v/>
      </c>
      <c r="W618" s="170" t="str">
        <f>IF($AR618="","",IF(INDEX('Required State Input – Clinic'!V$12:V$2011,$AT618)="",0,ROUND(INDEX('Required State Input – Clinic'!V$12:V$2011,$AT618),2)))</f>
        <v/>
      </c>
      <c r="X618" s="170" t="str">
        <f>IF($AR618="","",IF(INDEX('Required State Input – Clinic'!W$12:W$2011,$AT618)="",0,ROUND(INDEX('Required State Input – Clinic'!W$12:W$2011,$AT618),2)))</f>
        <v/>
      </c>
      <c r="Y618" s="170" t="str">
        <f>IF($AR618="","",IF(INDEX('Required State Input – Clinic'!X$12:X$2011,$AT618)="",0,ROUND(INDEX('Required State Input – Clinic'!X$12:X$2011,$AT618),2)))</f>
        <v/>
      </c>
      <c r="Z618" s="180" t="str">
        <f t="shared" si="91"/>
        <v/>
      </c>
      <c r="AA618" s="179" t="str">
        <f>IF($AR618="","",IF(INDEX('Required State Input – Clinic'!Y$12:Y$2011,$AT618)="","",INDEX('Required State Input – Clinic'!Y$12:Y$2011,$AT618)))</f>
        <v/>
      </c>
      <c r="AB618" s="172" t="str">
        <f>IF($AR618="","",IF(INDEX('Required State Input – Clinic'!Z$12:Z$2011,$AT618)="","",ROUND(INDEX('Required State Input – Clinic'!Z$12:Z$2011,$AT618),4)))</f>
        <v/>
      </c>
      <c r="AC618" s="172" t="str">
        <f>IF($AR618="","",IF(INDEX('Required State Input – Clinic'!AA$12:AA$2011,$AT618)="","",ROUND(INDEX('Required State Input – Clinic'!AA$12:AA$2011,$AT618),4)))</f>
        <v/>
      </c>
      <c r="AD618" s="180" t="str">
        <f t="shared" si="92"/>
        <v/>
      </c>
      <c r="AE618" s="194" t="str">
        <f t="shared" si="93"/>
        <v/>
      </c>
      <c r="AF618" s="177" t="str">
        <f>IF($AR618="","",IF(INDEX('Required State Input – Clinic'!AB$12:AB$2011,$AT618)="","",INDEX('Required State Input – Clinic'!AB$12:AB$2011,$AT618)))</f>
        <v/>
      </c>
      <c r="AG618" s="172" t="str">
        <f>IF($AR618="","",IF(INDEX('Required State Input – Clinic'!AC$12:AC$2011,$AT618)="","",ROUND(INDEX('Required State Input – Clinic'!AC$12:AC$2011,$AT618),4)))</f>
        <v/>
      </c>
      <c r="AH618" s="180" t="str">
        <f t="shared" si="94"/>
        <v/>
      </c>
      <c r="AI618" s="173" t="str">
        <f>IF($AR618="","",IF(INDEX('Required State Input – Clinic'!AD$12:AD$2011,$AT618)="",0,ROUND(INDEX('Required State Input – Clinic'!AD$12:AD$2011,$AT618),2)))</f>
        <v/>
      </c>
      <c r="AJ618" s="180" t="str">
        <f t="shared" si="95"/>
        <v/>
      </c>
      <c r="AK618" s="194" t="str">
        <f t="shared" si="96"/>
        <v/>
      </c>
      <c r="AL618" s="170" t="str">
        <f>IF($AR618="","",IF(INDEX('Required State Input – Clinic'!AE$12:AE$2011,$AT618)="",0,ROUND(INDEX('Required State Input – Clinic'!AE$12:AE$2011,$AT618),2)))</f>
        <v/>
      </c>
      <c r="AM618" s="180" t="str">
        <f t="shared" si="97"/>
        <v/>
      </c>
      <c r="AR618" t="str">
        <f t="shared" si="98"/>
        <v/>
      </c>
      <c r="AS618" t="str">
        <f t="shared" si="99"/>
        <v/>
      </c>
      <c r="AT618" t="str">
        <f>IF(AR618="","",MATCH(AS618,'Required State Input – Clinic'!$AS$12:$AS$2011,FALSE))</f>
        <v/>
      </c>
    </row>
    <row r="619" spans="1:46" x14ac:dyDescent="0.25">
      <c r="A619" s="218" t="s">
        <v>257</v>
      </c>
      <c r="B619" s="174" t="str">
        <f>IF($AR619="","",IF(INDEX('Required State Input – Clinic'!B$12:B$2011,$AT619)="","",INDEX('Required State Input – Clinic'!B$12:B$2011,$AT619)))</f>
        <v/>
      </c>
      <c r="C619" s="168" t="str">
        <f>IF($AR619="","",IF(INDEX('Required State Input – Clinic'!C$12:C$2011,$AT619)="","",INDEX('Required State Input – Clinic'!C$12:C$2011,$AT619)))</f>
        <v/>
      </c>
      <c r="D619" s="175" t="str">
        <f>IF($AR619="","",IF(INDEX('Required State Input – Clinic'!D$12:D$2011,$AT619)="","",INDEX('Required State Input – Clinic'!D$12:D$2011,$AT619)))</f>
        <v/>
      </c>
      <c r="E619" s="174" t="str">
        <f>IF($AR619="","",IF(INDEX('Required State Input – Clinic'!E$12:E$2011,$AT619)="","",INDEX('Required State Input – Clinic'!E$12:E$2011,$AT619)))</f>
        <v/>
      </c>
      <c r="F619" s="176" t="str">
        <f>IF($AR619="","",IF(INDEX('Required State Input – Clinic'!F$12:F$2011,$AT619)="","",INDEX('Required State Input – Clinic'!F$12:F$2011,$AT619)))</f>
        <v/>
      </c>
      <c r="G619" s="176" t="str">
        <f>IF($AR619="","",IF(INDEX('Required State Input – Clinic'!G$12:G$2011,$AT619)="","",INDEX('Required State Input – Clinic'!G$12:G$2011,$AT619)))</f>
        <v/>
      </c>
      <c r="H619" s="176" t="str">
        <f>IF($AR619="","",IF(INDEX('Required State Input – Clinic'!H$12:H$2011,$AT619)="","",INDEX('Required State Input – Clinic'!H$12:H$2011,$AT619)))</f>
        <v/>
      </c>
      <c r="I619" s="177" t="str">
        <f>IF($AR619="","",IF(INDEX('Required State Input – Clinic'!I$12:I$2011,$AT619)="","",INDEX('Required State Input – Clinic'!I$12:I$2011,$AT619)))</f>
        <v/>
      </c>
      <c r="J619" s="176" t="str">
        <f>IF($AR619="","",IF(INDEX('Required State Input – Clinic'!J$12:J$2011,$AT619)="","",INDEX('Required State Input – Clinic'!J$12:J$2011,$AT619)))</f>
        <v/>
      </c>
      <c r="K619" s="178" t="str">
        <f>IF($AR619="","",IF(INDEX('Required State Input – Clinic'!K$12:K$2011,$AT619)="","",INDEX('Required State Input – Clinic'!K$12:K$2011,$AT619)))</f>
        <v/>
      </c>
      <c r="L619" s="179" t="str">
        <f>IF($AR619="","",IF(INDEX('Required State Input – Clinic'!L$12:L$2011,$AT619)="","",INDEX('Required State Input – Clinic'!L$12:L$2011,$AT619)))</f>
        <v/>
      </c>
      <c r="M619" s="169" t="str">
        <f>IF($AR619="","",IF(INDEX('Required State Input – Clinic'!M$12:M$2011,$AT619)="","",INDEX('Required State Input – Clinic'!M$12:M$2011,$AT619)))</f>
        <v/>
      </c>
      <c r="N619" s="169" t="str">
        <f>IF($AR619="","",IF(INDEX('Required State Input – Clinic'!N$12:N$2011,$AT619)="","",INDEX('Required State Input – Clinic'!N$12:N$2011,$AT619)))</f>
        <v/>
      </c>
      <c r="O619" s="170" t="str">
        <f>IF($AR619="","",IF(INDEX('Required State Input – Clinic'!O$12:O$2011,$AT619)="","",ROUND(INDEX('Required State Input – Clinic'!O$12:O$2011,$AT619),2)))</f>
        <v/>
      </c>
      <c r="P619" s="170" t="str">
        <f>IF($AR619="","",IF(INDEX('Required State Input – Clinic'!P$12:P$2011,$AT619)="","",ROUND(INDEX('Required State Input – Clinic'!P$12:P$2011,$AT619),2)))</f>
        <v/>
      </c>
      <c r="Q619" s="170" t="str">
        <f>IF($AR619="","",IF(INDEX('Required State Input – Clinic'!Q$12:Q$2011,$AT619)="","",ROUND(INDEX('Required State Input – Clinic'!Q$12:Q$2011,$AT619),2)))</f>
        <v/>
      </c>
      <c r="R619" s="276" t="str">
        <f t="shared" si="90"/>
        <v/>
      </c>
      <c r="S619" s="171" t="str">
        <f>IF($AR619="","",IF(INDEX('Required State Input – Clinic'!R$12:R$2011,$AT619)="","",INDEX('Required State Input – Clinic'!R$12:R$2011,$AT619)))</f>
        <v/>
      </c>
      <c r="T619" s="169" t="str">
        <f>IF($AR619="","",IF(INDEX('Required State Input – Clinic'!S$12:S$2011,$AT619)="","",INDEX('Required State Input – Clinic'!S$12:S$2011,$AT619)))</f>
        <v/>
      </c>
      <c r="U619" s="170" t="str">
        <f>IF($AR619="","",IF(INDEX('Required State Input – Clinic'!T$12:T$2011,$AT619)="","",ROUND(INDEX('Required State Input – Clinic'!T$12:T$2011,$AT619),2)))</f>
        <v/>
      </c>
      <c r="V619" s="170" t="str">
        <f>IF($AR619="","",IF(INDEX('Required State Input – Clinic'!U$12:U$2011,$AT619)="","",ROUND(INDEX('Required State Input – Clinic'!U$12:U$2011,$AT619),2)))</f>
        <v/>
      </c>
      <c r="W619" s="170" t="str">
        <f>IF($AR619="","",IF(INDEX('Required State Input – Clinic'!V$12:V$2011,$AT619)="",0,ROUND(INDEX('Required State Input – Clinic'!V$12:V$2011,$AT619),2)))</f>
        <v/>
      </c>
      <c r="X619" s="170" t="str">
        <f>IF($AR619="","",IF(INDEX('Required State Input – Clinic'!W$12:W$2011,$AT619)="",0,ROUND(INDEX('Required State Input – Clinic'!W$12:W$2011,$AT619),2)))</f>
        <v/>
      </c>
      <c r="Y619" s="170" t="str">
        <f>IF($AR619="","",IF(INDEX('Required State Input – Clinic'!X$12:X$2011,$AT619)="",0,ROUND(INDEX('Required State Input – Clinic'!X$12:X$2011,$AT619),2)))</f>
        <v/>
      </c>
      <c r="Z619" s="180" t="str">
        <f t="shared" si="91"/>
        <v/>
      </c>
      <c r="AA619" s="179" t="str">
        <f>IF($AR619="","",IF(INDEX('Required State Input – Clinic'!Y$12:Y$2011,$AT619)="","",INDEX('Required State Input – Clinic'!Y$12:Y$2011,$AT619)))</f>
        <v/>
      </c>
      <c r="AB619" s="172" t="str">
        <f>IF($AR619="","",IF(INDEX('Required State Input – Clinic'!Z$12:Z$2011,$AT619)="","",ROUND(INDEX('Required State Input – Clinic'!Z$12:Z$2011,$AT619),4)))</f>
        <v/>
      </c>
      <c r="AC619" s="172" t="str">
        <f>IF($AR619="","",IF(INDEX('Required State Input – Clinic'!AA$12:AA$2011,$AT619)="","",ROUND(INDEX('Required State Input – Clinic'!AA$12:AA$2011,$AT619),4)))</f>
        <v/>
      </c>
      <c r="AD619" s="180" t="str">
        <f t="shared" si="92"/>
        <v/>
      </c>
      <c r="AE619" s="194" t="str">
        <f t="shared" si="93"/>
        <v/>
      </c>
      <c r="AF619" s="177" t="str">
        <f>IF($AR619="","",IF(INDEX('Required State Input – Clinic'!AB$12:AB$2011,$AT619)="","",INDEX('Required State Input – Clinic'!AB$12:AB$2011,$AT619)))</f>
        <v/>
      </c>
      <c r="AG619" s="172" t="str">
        <f>IF($AR619="","",IF(INDEX('Required State Input – Clinic'!AC$12:AC$2011,$AT619)="","",ROUND(INDEX('Required State Input – Clinic'!AC$12:AC$2011,$AT619),4)))</f>
        <v/>
      </c>
      <c r="AH619" s="180" t="str">
        <f t="shared" si="94"/>
        <v/>
      </c>
      <c r="AI619" s="173" t="str">
        <f>IF($AR619="","",IF(INDEX('Required State Input – Clinic'!AD$12:AD$2011,$AT619)="",0,ROUND(INDEX('Required State Input – Clinic'!AD$12:AD$2011,$AT619),2)))</f>
        <v/>
      </c>
      <c r="AJ619" s="180" t="str">
        <f t="shared" si="95"/>
        <v/>
      </c>
      <c r="AK619" s="194" t="str">
        <f t="shared" si="96"/>
        <v/>
      </c>
      <c r="AL619" s="170" t="str">
        <f>IF($AR619="","",IF(INDEX('Required State Input – Clinic'!AE$12:AE$2011,$AT619)="",0,ROUND(INDEX('Required State Input – Clinic'!AE$12:AE$2011,$AT619),2)))</f>
        <v/>
      </c>
      <c r="AM619" s="180" t="str">
        <f t="shared" si="97"/>
        <v/>
      </c>
      <c r="AR619" t="str">
        <f t="shared" si="98"/>
        <v/>
      </c>
      <c r="AS619" t="str">
        <f t="shared" si="99"/>
        <v/>
      </c>
      <c r="AT619" t="str">
        <f>IF(AR619="","",MATCH(AS619,'Required State Input – Clinic'!$AS$12:$AS$2011,FALSE))</f>
        <v/>
      </c>
    </row>
    <row r="620" spans="1:46" x14ac:dyDescent="0.25">
      <c r="A620" s="218" t="s">
        <v>257</v>
      </c>
      <c r="B620" s="174" t="str">
        <f>IF($AR620="","",IF(INDEX('Required State Input – Clinic'!B$12:B$2011,$AT620)="","",INDEX('Required State Input – Clinic'!B$12:B$2011,$AT620)))</f>
        <v/>
      </c>
      <c r="C620" s="168" t="str">
        <f>IF($AR620="","",IF(INDEX('Required State Input – Clinic'!C$12:C$2011,$AT620)="","",INDEX('Required State Input – Clinic'!C$12:C$2011,$AT620)))</f>
        <v/>
      </c>
      <c r="D620" s="175" t="str">
        <f>IF($AR620="","",IF(INDEX('Required State Input – Clinic'!D$12:D$2011,$AT620)="","",INDEX('Required State Input – Clinic'!D$12:D$2011,$AT620)))</f>
        <v/>
      </c>
      <c r="E620" s="174" t="str">
        <f>IF($AR620="","",IF(INDEX('Required State Input – Clinic'!E$12:E$2011,$AT620)="","",INDEX('Required State Input – Clinic'!E$12:E$2011,$AT620)))</f>
        <v/>
      </c>
      <c r="F620" s="176" t="str">
        <f>IF($AR620="","",IF(INDEX('Required State Input – Clinic'!F$12:F$2011,$AT620)="","",INDEX('Required State Input – Clinic'!F$12:F$2011,$AT620)))</f>
        <v/>
      </c>
      <c r="G620" s="176" t="str">
        <f>IF($AR620="","",IF(INDEX('Required State Input – Clinic'!G$12:G$2011,$AT620)="","",INDEX('Required State Input – Clinic'!G$12:G$2011,$AT620)))</f>
        <v/>
      </c>
      <c r="H620" s="176" t="str">
        <f>IF($AR620="","",IF(INDEX('Required State Input – Clinic'!H$12:H$2011,$AT620)="","",INDEX('Required State Input – Clinic'!H$12:H$2011,$AT620)))</f>
        <v/>
      </c>
      <c r="I620" s="177" t="str">
        <f>IF($AR620="","",IF(INDEX('Required State Input – Clinic'!I$12:I$2011,$AT620)="","",INDEX('Required State Input – Clinic'!I$12:I$2011,$AT620)))</f>
        <v/>
      </c>
      <c r="J620" s="176" t="str">
        <f>IF($AR620="","",IF(INDEX('Required State Input – Clinic'!J$12:J$2011,$AT620)="","",INDEX('Required State Input – Clinic'!J$12:J$2011,$AT620)))</f>
        <v/>
      </c>
      <c r="K620" s="178" t="str">
        <f>IF($AR620="","",IF(INDEX('Required State Input – Clinic'!K$12:K$2011,$AT620)="","",INDEX('Required State Input – Clinic'!K$12:K$2011,$AT620)))</f>
        <v/>
      </c>
      <c r="L620" s="179" t="str">
        <f>IF($AR620="","",IF(INDEX('Required State Input – Clinic'!L$12:L$2011,$AT620)="","",INDEX('Required State Input – Clinic'!L$12:L$2011,$AT620)))</f>
        <v/>
      </c>
      <c r="M620" s="169" t="str">
        <f>IF($AR620="","",IF(INDEX('Required State Input – Clinic'!M$12:M$2011,$AT620)="","",INDEX('Required State Input – Clinic'!M$12:M$2011,$AT620)))</f>
        <v/>
      </c>
      <c r="N620" s="169" t="str">
        <f>IF($AR620="","",IF(INDEX('Required State Input – Clinic'!N$12:N$2011,$AT620)="","",INDEX('Required State Input – Clinic'!N$12:N$2011,$AT620)))</f>
        <v/>
      </c>
      <c r="O620" s="170" t="str">
        <f>IF($AR620="","",IF(INDEX('Required State Input – Clinic'!O$12:O$2011,$AT620)="","",ROUND(INDEX('Required State Input – Clinic'!O$12:O$2011,$AT620),2)))</f>
        <v/>
      </c>
      <c r="P620" s="170" t="str">
        <f>IF($AR620="","",IF(INDEX('Required State Input – Clinic'!P$12:P$2011,$AT620)="","",ROUND(INDEX('Required State Input – Clinic'!P$12:P$2011,$AT620),2)))</f>
        <v/>
      </c>
      <c r="Q620" s="170" t="str">
        <f>IF($AR620="","",IF(INDEX('Required State Input – Clinic'!Q$12:Q$2011,$AT620)="","",ROUND(INDEX('Required State Input – Clinic'!Q$12:Q$2011,$AT620),2)))</f>
        <v/>
      </c>
      <c r="R620" s="276" t="str">
        <f t="shared" si="90"/>
        <v/>
      </c>
      <c r="S620" s="171" t="str">
        <f>IF($AR620="","",IF(INDEX('Required State Input – Clinic'!R$12:R$2011,$AT620)="","",INDEX('Required State Input – Clinic'!R$12:R$2011,$AT620)))</f>
        <v/>
      </c>
      <c r="T620" s="169" t="str">
        <f>IF($AR620="","",IF(INDEX('Required State Input – Clinic'!S$12:S$2011,$AT620)="","",INDEX('Required State Input – Clinic'!S$12:S$2011,$AT620)))</f>
        <v/>
      </c>
      <c r="U620" s="170" t="str">
        <f>IF($AR620="","",IF(INDEX('Required State Input – Clinic'!T$12:T$2011,$AT620)="","",ROUND(INDEX('Required State Input – Clinic'!T$12:T$2011,$AT620),2)))</f>
        <v/>
      </c>
      <c r="V620" s="170" t="str">
        <f>IF($AR620="","",IF(INDEX('Required State Input – Clinic'!U$12:U$2011,$AT620)="","",ROUND(INDEX('Required State Input – Clinic'!U$12:U$2011,$AT620),2)))</f>
        <v/>
      </c>
      <c r="W620" s="170" t="str">
        <f>IF($AR620="","",IF(INDEX('Required State Input – Clinic'!V$12:V$2011,$AT620)="",0,ROUND(INDEX('Required State Input – Clinic'!V$12:V$2011,$AT620),2)))</f>
        <v/>
      </c>
      <c r="X620" s="170" t="str">
        <f>IF($AR620="","",IF(INDEX('Required State Input – Clinic'!W$12:W$2011,$AT620)="",0,ROUND(INDEX('Required State Input – Clinic'!W$12:W$2011,$AT620),2)))</f>
        <v/>
      </c>
      <c r="Y620" s="170" t="str">
        <f>IF($AR620="","",IF(INDEX('Required State Input – Clinic'!X$12:X$2011,$AT620)="",0,ROUND(INDEX('Required State Input – Clinic'!X$12:X$2011,$AT620),2)))</f>
        <v/>
      </c>
      <c r="Z620" s="180" t="str">
        <f t="shared" si="91"/>
        <v/>
      </c>
      <c r="AA620" s="179" t="str">
        <f>IF($AR620="","",IF(INDEX('Required State Input – Clinic'!Y$12:Y$2011,$AT620)="","",INDEX('Required State Input – Clinic'!Y$12:Y$2011,$AT620)))</f>
        <v/>
      </c>
      <c r="AB620" s="172" t="str">
        <f>IF($AR620="","",IF(INDEX('Required State Input – Clinic'!Z$12:Z$2011,$AT620)="","",ROUND(INDEX('Required State Input – Clinic'!Z$12:Z$2011,$AT620),4)))</f>
        <v/>
      </c>
      <c r="AC620" s="172" t="str">
        <f>IF($AR620="","",IF(INDEX('Required State Input – Clinic'!AA$12:AA$2011,$AT620)="","",ROUND(INDEX('Required State Input – Clinic'!AA$12:AA$2011,$AT620),4)))</f>
        <v/>
      </c>
      <c r="AD620" s="180" t="str">
        <f t="shared" si="92"/>
        <v/>
      </c>
      <c r="AE620" s="194" t="str">
        <f t="shared" si="93"/>
        <v/>
      </c>
      <c r="AF620" s="177" t="str">
        <f>IF($AR620="","",IF(INDEX('Required State Input – Clinic'!AB$12:AB$2011,$AT620)="","",INDEX('Required State Input – Clinic'!AB$12:AB$2011,$AT620)))</f>
        <v/>
      </c>
      <c r="AG620" s="172" t="str">
        <f>IF($AR620="","",IF(INDEX('Required State Input – Clinic'!AC$12:AC$2011,$AT620)="","",ROUND(INDEX('Required State Input – Clinic'!AC$12:AC$2011,$AT620),4)))</f>
        <v/>
      </c>
      <c r="AH620" s="180" t="str">
        <f t="shared" si="94"/>
        <v/>
      </c>
      <c r="AI620" s="173" t="str">
        <f>IF($AR620="","",IF(INDEX('Required State Input – Clinic'!AD$12:AD$2011,$AT620)="",0,ROUND(INDEX('Required State Input – Clinic'!AD$12:AD$2011,$AT620),2)))</f>
        <v/>
      </c>
      <c r="AJ620" s="180" t="str">
        <f t="shared" si="95"/>
        <v/>
      </c>
      <c r="AK620" s="194" t="str">
        <f t="shared" si="96"/>
        <v/>
      </c>
      <c r="AL620" s="170" t="str">
        <f>IF($AR620="","",IF(INDEX('Required State Input – Clinic'!AE$12:AE$2011,$AT620)="",0,ROUND(INDEX('Required State Input – Clinic'!AE$12:AE$2011,$AT620),2)))</f>
        <v/>
      </c>
      <c r="AM620" s="180" t="str">
        <f t="shared" si="97"/>
        <v/>
      </c>
      <c r="AR620" t="str">
        <f t="shared" si="98"/>
        <v/>
      </c>
      <c r="AS620" t="str">
        <f t="shared" si="99"/>
        <v/>
      </c>
      <c r="AT620" t="str">
        <f>IF(AR620="","",MATCH(AS620,'Required State Input – Clinic'!$AS$12:$AS$2011,FALSE))</f>
        <v/>
      </c>
    </row>
    <row r="621" spans="1:46" x14ac:dyDescent="0.25">
      <c r="A621" s="218" t="s">
        <v>257</v>
      </c>
      <c r="B621" s="174" t="str">
        <f>IF($AR621="","",IF(INDEX('Required State Input – Clinic'!B$12:B$2011,$AT621)="","",INDEX('Required State Input – Clinic'!B$12:B$2011,$AT621)))</f>
        <v/>
      </c>
      <c r="C621" s="168" t="str">
        <f>IF($AR621="","",IF(INDEX('Required State Input – Clinic'!C$12:C$2011,$AT621)="","",INDEX('Required State Input – Clinic'!C$12:C$2011,$AT621)))</f>
        <v/>
      </c>
      <c r="D621" s="175" t="str">
        <f>IF($AR621="","",IF(INDEX('Required State Input – Clinic'!D$12:D$2011,$AT621)="","",INDEX('Required State Input – Clinic'!D$12:D$2011,$AT621)))</f>
        <v/>
      </c>
      <c r="E621" s="174" t="str">
        <f>IF($AR621="","",IF(INDEX('Required State Input – Clinic'!E$12:E$2011,$AT621)="","",INDEX('Required State Input – Clinic'!E$12:E$2011,$AT621)))</f>
        <v/>
      </c>
      <c r="F621" s="176" t="str">
        <f>IF($AR621="","",IF(INDEX('Required State Input – Clinic'!F$12:F$2011,$AT621)="","",INDEX('Required State Input – Clinic'!F$12:F$2011,$AT621)))</f>
        <v/>
      </c>
      <c r="G621" s="176" t="str">
        <f>IF($AR621="","",IF(INDEX('Required State Input – Clinic'!G$12:G$2011,$AT621)="","",INDEX('Required State Input – Clinic'!G$12:G$2011,$AT621)))</f>
        <v/>
      </c>
      <c r="H621" s="176" t="str">
        <f>IF($AR621="","",IF(INDEX('Required State Input – Clinic'!H$12:H$2011,$AT621)="","",INDEX('Required State Input – Clinic'!H$12:H$2011,$AT621)))</f>
        <v/>
      </c>
      <c r="I621" s="177" t="str">
        <f>IF($AR621="","",IF(INDEX('Required State Input – Clinic'!I$12:I$2011,$AT621)="","",INDEX('Required State Input – Clinic'!I$12:I$2011,$AT621)))</f>
        <v/>
      </c>
      <c r="J621" s="176" t="str">
        <f>IF($AR621="","",IF(INDEX('Required State Input – Clinic'!J$12:J$2011,$AT621)="","",INDEX('Required State Input – Clinic'!J$12:J$2011,$AT621)))</f>
        <v/>
      </c>
      <c r="K621" s="178" t="str">
        <f>IF($AR621="","",IF(INDEX('Required State Input – Clinic'!K$12:K$2011,$AT621)="","",INDEX('Required State Input – Clinic'!K$12:K$2011,$AT621)))</f>
        <v/>
      </c>
      <c r="L621" s="179" t="str">
        <f>IF($AR621="","",IF(INDEX('Required State Input – Clinic'!L$12:L$2011,$AT621)="","",INDEX('Required State Input – Clinic'!L$12:L$2011,$AT621)))</f>
        <v/>
      </c>
      <c r="M621" s="169" t="str">
        <f>IF($AR621="","",IF(INDEX('Required State Input – Clinic'!M$12:M$2011,$AT621)="","",INDEX('Required State Input – Clinic'!M$12:M$2011,$AT621)))</f>
        <v/>
      </c>
      <c r="N621" s="169" t="str">
        <f>IF($AR621="","",IF(INDEX('Required State Input – Clinic'!N$12:N$2011,$AT621)="","",INDEX('Required State Input – Clinic'!N$12:N$2011,$AT621)))</f>
        <v/>
      </c>
      <c r="O621" s="170" t="str">
        <f>IF($AR621="","",IF(INDEX('Required State Input – Clinic'!O$12:O$2011,$AT621)="","",ROUND(INDEX('Required State Input – Clinic'!O$12:O$2011,$AT621),2)))</f>
        <v/>
      </c>
      <c r="P621" s="170" t="str">
        <f>IF($AR621="","",IF(INDEX('Required State Input – Clinic'!P$12:P$2011,$AT621)="","",ROUND(INDEX('Required State Input – Clinic'!P$12:P$2011,$AT621),2)))</f>
        <v/>
      </c>
      <c r="Q621" s="170" t="str">
        <f>IF($AR621="","",IF(INDEX('Required State Input – Clinic'!Q$12:Q$2011,$AT621)="","",ROUND(INDEX('Required State Input – Clinic'!Q$12:Q$2011,$AT621),2)))</f>
        <v/>
      </c>
      <c r="R621" s="276" t="str">
        <f t="shared" si="90"/>
        <v/>
      </c>
      <c r="S621" s="171" t="str">
        <f>IF($AR621="","",IF(INDEX('Required State Input – Clinic'!R$12:R$2011,$AT621)="","",INDEX('Required State Input – Clinic'!R$12:R$2011,$AT621)))</f>
        <v/>
      </c>
      <c r="T621" s="169" t="str">
        <f>IF($AR621="","",IF(INDEX('Required State Input – Clinic'!S$12:S$2011,$AT621)="","",INDEX('Required State Input – Clinic'!S$12:S$2011,$AT621)))</f>
        <v/>
      </c>
      <c r="U621" s="170" t="str">
        <f>IF($AR621="","",IF(INDEX('Required State Input – Clinic'!T$12:T$2011,$AT621)="","",ROUND(INDEX('Required State Input – Clinic'!T$12:T$2011,$AT621),2)))</f>
        <v/>
      </c>
      <c r="V621" s="170" t="str">
        <f>IF($AR621="","",IF(INDEX('Required State Input – Clinic'!U$12:U$2011,$AT621)="","",ROUND(INDEX('Required State Input – Clinic'!U$12:U$2011,$AT621),2)))</f>
        <v/>
      </c>
      <c r="W621" s="170" t="str">
        <f>IF($AR621="","",IF(INDEX('Required State Input – Clinic'!V$12:V$2011,$AT621)="",0,ROUND(INDEX('Required State Input – Clinic'!V$12:V$2011,$AT621),2)))</f>
        <v/>
      </c>
      <c r="X621" s="170" t="str">
        <f>IF($AR621="","",IF(INDEX('Required State Input – Clinic'!W$12:W$2011,$AT621)="",0,ROUND(INDEX('Required State Input – Clinic'!W$12:W$2011,$AT621),2)))</f>
        <v/>
      </c>
      <c r="Y621" s="170" t="str">
        <f>IF($AR621="","",IF(INDEX('Required State Input – Clinic'!X$12:X$2011,$AT621)="",0,ROUND(INDEX('Required State Input – Clinic'!X$12:X$2011,$AT621),2)))</f>
        <v/>
      </c>
      <c r="Z621" s="180" t="str">
        <f t="shared" si="91"/>
        <v/>
      </c>
      <c r="AA621" s="179" t="str">
        <f>IF($AR621="","",IF(INDEX('Required State Input – Clinic'!Y$12:Y$2011,$AT621)="","",INDEX('Required State Input – Clinic'!Y$12:Y$2011,$AT621)))</f>
        <v/>
      </c>
      <c r="AB621" s="172" t="str">
        <f>IF($AR621="","",IF(INDEX('Required State Input – Clinic'!Z$12:Z$2011,$AT621)="","",ROUND(INDEX('Required State Input – Clinic'!Z$12:Z$2011,$AT621),4)))</f>
        <v/>
      </c>
      <c r="AC621" s="172" t="str">
        <f>IF($AR621="","",IF(INDEX('Required State Input – Clinic'!AA$12:AA$2011,$AT621)="","",ROUND(INDEX('Required State Input – Clinic'!AA$12:AA$2011,$AT621),4)))</f>
        <v/>
      </c>
      <c r="AD621" s="180" t="str">
        <f t="shared" si="92"/>
        <v/>
      </c>
      <c r="AE621" s="194" t="str">
        <f t="shared" si="93"/>
        <v/>
      </c>
      <c r="AF621" s="177" t="str">
        <f>IF($AR621="","",IF(INDEX('Required State Input – Clinic'!AB$12:AB$2011,$AT621)="","",INDEX('Required State Input – Clinic'!AB$12:AB$2011,$AT621)))</f>
        <v/>
      </c>
      <c r="AG621" s="172" t="str">
        <f>IF($AR621="","",IF(INDEX('Required State Input – Clinic'!AC$12:AC$2011,$AT621)="","",ROUND(INDEX('Required State Input – Clinic'!AC$12:AC$2011,$AT621),4)))</f>
        <v/>
      </c>
      <c r="AH621" s="180" t="str">
        <f t="shared" si="94"/>
        <v/>
      </c>
      <c r="AI621" s="173" t="str">
        <f>IF($AR621="","",IF(INDEX('Required State Input – Clinic'!AD$12:AD$2011,$AT621)="",0,ROUND(INDEX('Required State Input – Clinic'!AD$12:AD$2011,$AT621),2)))</f>
        <v/>
      </c>
      <c r="AJ621" s="180" t="str">
        <f t="shared" si="95"/>
        <v/>
      </c>
      <c r="AK621" s="194" t="str">
        <f t="shared" si="96"/>
        <v/>
      </c>
      <c r="AL621" s="170" t="str">
        <f>IF($AR621="","",IF(INDEX('Required State Input – Clinic'!AE$12:AE$2011,$AT621)="",0,ROUND(INDEX('Required State Input – Clinic'!AE$12:AE$2011,$AT621),2)))</f>
        <v/>
      </c>
      <c r="AM621" s="180" t="str">
        <f t="shared" si="97"/>
        <v/>
      </c>
      <c r="AR621" t="str">
        <f t="shared" si="98"/>
        <v/>
      </c>
      <c r="AS621" t="str">
        <f t="shared" si="99"/>
        <v/>
      </c>
      <c r="AT621" t="str">
        <f>IF(AR621="","",MATCH(AS621,'Required State Input – Clinic'!$AS$12:$AS$2011,FALSE))</f>
        <v/>
      </c>
    </row>
    <row r="622" spans="1:46" x14ac:dyDescent="0.25">
      <c r="A622" s="218" t="s">
        <v>257</v>
      </c>
      <c r="B622" s="174" t="str">
        <f>IF($AR622="","",IF(INDEX('Required State Input – Clinic'!B$12:B$2011,$AT622)="","",INDEX('Required State Input – Clinic'!B$12:B$2011,$AT622)))</f>
        <v/>
      </c>
      <c r="C622" s="168" t="str">
        <f>IF($AR622="","",IF(INDEX('Required State Input – Clinic'!C$12:C$2011,$AT622)="","",INDEX('Required State Input – Clinic'!C$12:C$2011,$AT622)))</f>
        <v/>
      </c>
      <c r="D622" s="175" t="str">
        <f>IF($AR622="","",IF(INDEX('Required State Input – Clinic'!D$12:D$2011,$AT622)="","",INDEX('Required State Input – Clinic'!D$12:D$2011,$AT622)))</f>
        <v/>
      </c>
      <c r="E622" s="174" t="str">
        <f>IF($AR622="","",IF(INDEX('Required State Input – Clinic'!E$12:E$2011,$AT622)="","",INDEX('Required State Input – Clinic'!E$12:E$2011,$AT622)))</f>
        <v/>
      </c>
      <c r="F622" s="176" t="str">
        <f>IF($AR622="","",IF(INDEX('Required State Input – Clinic'!F$12:F$2011,$AT622)="","",INDEX('Required State Input – Clinic'!F$12:F$2011,$AT622)))</f>
        <v/>
      </c>
      <c r="G622" s="176" t="str">
        <f>IF($AR622="","",IF(INDEX('Required State Input – Clinic'!G$12:G$2011,$AT622)="","",INDEX('Required State Input – Clinic'!G$12:G$2011,$AT622)))</f>
        <v/>
      </c>
      <c r="H622" s="176" t="str">
        <f>IF($AR622="","",IF(INDEX('Required State Input – Clinic'!H$12:H$2011,$AT622)="","",INDEX('Required State Input – Clinic'!H$12:H$2011,$AT622)))</f>
        <v/>
      </c>
      <c r="I622" s="177" t="str">
        <f>IF($AR622="","",IF(INDEX('Required State Input – Clinic'!I$12:I$2011,$AT622)="","",INDEX('Required State Input – Clinic'!I$12:I$2011,$AT622)))</f>
        <v/>
      </c>
      <c r="J622" s="176" t="str">
        <f>IF($AR622="","",IF(INDEX('Required State Input – Clinic'!J$12:J$2011,$AT622)="","",INDEX('Required State Input – Clinic'!J$12:J$2011,$AT622)))</f>
        <v/>
      </c>
      <c r="K622" s="178" t="str">
        <f>IF($AR622="","",IF(INDEX('Required State Input – Clinic'!K$12:K$2011,$AT622)="","",INDEX('Required State Input – Clinic'!K$12:K$2011,$AT622)))</f>
        <v/>
      </c>
      <c r="L622" s="179" t="str">
        <f>IF($AR622="","",IF(INDEX('Required State Input – Clinic'!L$12:L$2011,$AT622)="","",INDEX('Required State Input – Clinic'!L$12:L$2011,$AT622)))</f>
        <v/>
      </c>
      <c r="M622" s="169" t="str">
        <f>IF($AR622="","",IF(INDEX('Required State Input – Clinic'!M$12:M$2011,$AT622)="","",INDEX('Required State Input – Clinic'!M$12:M$2011,$AT622)))</f>
        <v/>
      </c>
      <c r="N622" s="169" t="str">
        <f>IF($AR622="","",IF(INDEX('Required State Input – Clinic'!N$12:N$2011,$AT622)="","",INDEX('Required State Input – Clinic'!N$12:N$2011,$AT622)))</f>
        <v/>
      </c>
      <c r="O622" s="170" t="str">
        <f>IF($AR622="","",IF(INDEX('Required State Input – Clinic'!O$12:O$2011,$AT622)="","",ROUND(INDEX('Required State Input – Clinic'!O$12:O$2011,$AT622),2)))</f>
        <v/>
      </c>
      <c r="P622" s="170" t="str">
        <f>IF($AR622="","",IF(INDEX('Required State Input – Clinic'!P$12:P$2011,$AT622)="","",ROUND(INDEX('Required State Input – Clinic'!P$12:P$2011,$AT622),2)))</f>
        <v/>
      </c>
      <c r="Q622" s="170" t="str">
        <f>IF($AR622="","",IF(INDEX('Required State Input – Clinic'!Q$12:Q$2011,$AT622)="","",ROUND(INDEX('Required State Input – Clinic'!Q$12:Q$2011,$AT622),2)))</f>
        <v/>
      </c>
      <c r="R622" s="276" t="str">
        <f t="shared" si="90"/>
        <v/>
      </c>
      <c r="S622" s="171" t="str">
        <f>IF($AR622="","",IF(INDEX('Required State Input – Clinic'!R$12:R$2011,$AT622)="","",INDEX('Required State Input – Clinic'!R$12:R$2011,$AT622)))</f>
        <v/>
      </c>
      <c r="T622" s="169" t="str">
        <f>IF($AR622="","",IF(INDEX('Required State Input – Clinic'!S$12:S$2011,$AT622)="","",INDEX('Required State Input – Clinic'!S$12:S$2011,$AT622)))</f>
        <v/>
      </c>
      <c r="U622" s="170" t="str">
        <f>IF($AR622="","",IF(INDEX('Required State Input – Clinic'!T$12:T$2011,$AT622)="","",ROUND(INDEX('Required State Input – Clinic'!T$12:T$2011,$AT622),2)))</f>
        <v/>
      </c>
      <c r="V622" s="170" t="str">
        <f>IF($AR622="","",IF(INDEX('Required State Input – Clinic'!U$12:U$2011,$AT622)="","",ROUND(INDEX('Required State Input – Clinic'!U$12:U$2011,$AT622),2)))</f>
        <v/>
      </c>
      <c r="W622" s="170" t="str">
        <f>IF($AR622="","",IF(INDEX('Required State Input – Clinic'!V$12:V$2011,$AT622)="",0,ROUND(INDEX('Required State Input – Clinic'!V$12:V$2011,$AT622),2)))</f>
        <v/>
      </c>
      <c r="X622" s="170" t="str">
        <f>IF($AR622="","",IF(INDEX('Required State Input – Clinic'!W$12:W$2011,$AT622)="",0,ROUND(INDEX('Required State Input – Clinic'!W$12:W$2011,$AT622),2)))</f>
        <v/>
      </c>
      <c r="Y622" s="170" t="str">
        <f>IF($AR622="","",IF(INDEX('Required State Input – Clinic'!X$12:X$2011,$AT622)="",0,ROUND(INDEX('Required State Input – Clinic'!X$12:X$2011,$AT622),2)))</f>
        <v/>
      </c>
      <c r="Z622" s="180" t="str">
        <f t="shared" si="91"/>
        <v/>
      </c>
      <c r="AA622" s="179" t="str">
        <f>IF($AR622="","",IF(INDEX('Required State Input – Clinic'!Y$12:Y$2011,$AT622)="","",INDEX('Required State Input – Clinic'!Y$12:Y$2011,$AT622)))</f>
        <v/>
      </c>
      <c r="AB622" s="172" t="str">
        <f>IF($AR622="","",IF(INDEX('Required State Input – Clinic'!Z$12:Z$2011,$AT622)="","",ROUND(INDEX('Required State Input – Clinic'!Z$12:Z$2011,$AT622),4)))</f>
        <v/>
      </c>
      <c r="AC622" s="172" t="str">
        <f>IF($AR622="","",IF(INDEX('Required State Input – Clinic'!AA$12:AA$2011,$AT622)="","",ROUND(INDEX('Required State Input – Clinic'!AA$12:AA$2011,$AT622),4)))</f>
        <v/>
      </c>
      <c r="AD622" s="180" t="str">
        <f t="shared" si="92"/>
        <v/>
      </c>
      <c r="AE622" s="194" t="str">
        <f t="shared" si="93"/>
        <v/>
      </c>
      <c r="AF622" s="177" t="str">
        <f>IF($AR622="","",IF(INDEX('Required State Input – Clinic'!AB$12:AB$2011,$AT622)="","",INDEX('Required State Input – Clinic'!AB$12:AB$2011,$AT622)))</f>
        <v/>
      </c>
      <c r="AG622" s="172" t="str">
        <f>IF($AR622="","",IF(INDEX('Required State Input – Clinic'!AC$12:AC$2011,$AT622)="","",ROUND(INDEX('Required State Input – Clinic'!AC$12:AC$2011,$AT622),4)))</f>
        <v/>
      </c>
      <c r="AH622" s="180" t="str">
        <f t="shared" si="94"/>
        <v/>
      </c>
      <c r="AI622" s="173" t="str">
        <f>IF($AR622="","",IF(INDEX('Required State Input – Clinic'!AD$12:AD$2011,$AT622)="",0,ROUND(INDEX('Required State Input – Clinic'!AD$12:AD$2011,$AT622),2)))</f>
        <v/>
      </c>
      <c r="AJ622" s="180" t="str">
        <f t="shared" si="95"/>
        <v/>
      </c>
      <c r="AK622" s="194" t="str">
        <f t="shared" si="96"/>
        <v/>
      </c>
      <c r="AL622" s="170" t="str">
        <f>IF($AR622="","",IF(INDEX('Required State Input – Clinic'!AE$12:AE$2011,$AT622)="",0,ROUND(INDEX('Required State Input – Clinic'!AE$12:AE$2011,$AT622),2)))</f>
        <v/>
      </c>
      <c r="AM622" s="180" t="str">
        <f t="shared" si="97"/>
        <v/>
      </c>
      <c r="AR622" t="str">
        <f t="shared" si="98"/>
        <v/>
      </c>
      <c r="AS622" t="str">
        <f t="shared" si="99"/>
        <v/>
      </c>
      <c r="AT622" t="str">
        <f>IF(AR622="","",MATCH(AS622,'Required State Input – Clinic'!$AS$12:$AS$2011,FALSE))</f>
        <v/>
      </c>
    </row>
    <row r="623" spans="1:46" x14ac:dyDescent="0.25">
      <c r="A623" s="218" t="s">
        <v>257</v>
      </c>
      <c r="B623" s="174" t="str">
        <f>IF($AR623="","",IF(INDEX('Required State Input – Clinic'!B$12:B$2011,$AT623)="","",INDEX('Required State Input – Clinic'!B$12:B$2011,$AT623)))</f>
        <v/>
      </c>
      <c r="C623" s="168" t="str">
        <f>IF($AR623="","",IF(INDEX('Required State Input – Clinic'!C$12:C$2011,$AT623)="","",INDEX('Required State Input – Clinic'!C$12:C$2011,$AT623)))</f>
        <v/>
      </c>
      <c r="D623" s="175" t="str">
        <f>IF($AR623="","",IF(INDEX('Required State Input – Clinic'!D$12:D$2011,$AT623)="","",INDEX('Required State Input – Clinic'!D$12:D$2011,$AT623)))</f>
        <v/>
      </c>
      <c r="E623" s="174" t="str">
        <f>IF($AR623="","",IF(INDEX('Required State Input – Clinic'!E$12:E$2011,$AT623)="","",INDEX('Required State Input – Clinic'!E$12:E$2011,$AT623)))</f>
        <v/>
      </c>
      <c r="F623" s="176" t="str">
        <f>IF($AR623="","",IF(INDEX('Required State Input – Clinic'!F$12:F$2011,$AT623)="","",INDEX('Required State Input – Clinic'!F$12:F$2011,$AT623)))</f>
        <v/>
      </c>
      <c r="G623" s="176" t="str">
        <f>IF($AR623="","",IF(INDEX('Required State Input – Clinic'!G$12:G$2011,$AT623)="","",INDEX('Required State Input – Clinic'!G$12:G$2011,$AT623)))</f>
        <v/>
      </c>
      <c r="H623" s="176" t="str">
        <f>IF($AR623="","",IF(INDEX('Required State Input – Clinic'!H$12:H$2011,$AT623)="","",INDEX('Required State Input – Clinic'!H$12:H$2011,$AT623)))</f>
        <v/>
      </c>
      <c r="I623" s="177" t="str">
        <f>IF($AR623="","",IF(INDEX('Required State Input – Clinic'!I$12:I$2011,$AT623)="","",INDEX('Required State Input – Clinic'!I$12:I$2011,$AT623)))</f>
        <v/>
      </c>
      <c r="J623" s="176" t="str">
        <f>IF($AR623="","",IF(INDEX('Required State Input – Clinic'!J$12:J$2011,$AT623)="","",INDEX('Required State Input – Clinic'!J$12:J$2011,$AT623)))</f>
        <v/>
      </c>
      <c r="K623" s="178" t="str">
        <f>IF($AR623="","",IF(INDEX('Required State Input – Clinic'!K$12:K$2011,$AT623)="","",INDEX('Required State Input – Clinic'!K$12:K$2011,$AT623)))</f>
        <v/>
      </c>
      <c r="L623" s="179" t="str">
        <f>IF($AR623="","",IF(INDEX('Required State Input – Clinic'!L$12:L$2011,$AT623)="","",INDEX('Required State Input – Clinic'!L$12:L$2011,$AT623)))</f>
        <v/>
      </c>
      <c r="M623" s="169" t="str">
        <f>IF($AR623="","",IF(INDEX('Required State Input – Clinic'!M$12:M$2011,$AT623)="","",INDEX('Required State Input – Clinic'!M$12:M$2011,$AT623)))</f>
        <v/>
      </c>
      <c r="N623" s="169" t="str">
        <f>IF($AR623="","",IF(INDEX('Required State Input – Clinic'!N$12:N$2011,$AT623)="","",INDEX('Required State Input – Clinic'!N$12:N$2011,$AT623)))</f>
        <v/>
      </c>
      <c r="O623" s="170" t="str">
        <f>IF($AR623="","",IF(INDEX('Required State Input – Clinic'!O$12:O$2011,$AT623)="","",ROUND(INDEX('Required State Input – Clinic'!O$12:O$2011,$AT623),2)))</f>
        <v/>
      </c>
      <c r="P623" s="170" t="str">
        <f>IF($AR623="","",IF(INDEX('Required State Input – Clinic'!P$12:P$2011,$AT623)="","",ROUND(INDEX('Required State Input – Clinic'!P$12:P$2011,$AT623),2)))</f>
        <v/>
      </c>
      <c r="Q623" s="170" t="str">
        <f>IF($AR623="","",IF(INDEX('Required State Input – Clinic'!Q$12:Q$2011,$AT623)="","",ROUND(INDEX('Required State Input – Clinic'!Q$12:Q$2011,$AT623),2)))</f>
        <v/>
      </c>
      <c r="R623" s="276" t="str">
        <f t="shared" si="90"/>
        <v/>
      </c>
      <c r="S623" s="171" t="str">
        <f>IF($AR623="","",IF(INDEX('Required State Input – Clinic'!R$12:R$2011,$AT623)="","",INDEX('Required State Input – Clinic'!R$12:R$2011,$AT623)))</f>
        <v/>
      </c>
      <c r="T623" s="169" t="str">
        <f>IF($AR623="","",IF(INDEX('Required State Input – Clinic'!S$12:S$2011,$AT623)="","",INDEX('Required State Input – Clinic'!S$12:S$2011,$AT623)))</f>
        <v/>
      </c>
      <c r="U623" s="170" t="str">
        <f>IF($AR623="","",IF(INDEX('Required State Input – Clinic'!T$12:T$2011,$AT623)="","",ROUND(INDEX('Required State Input – Clinic'!T$12:T$2011,$AT623),2)))</f>
        <v/>
      </c>
      <c r="V623" s="170" t="str">
        <f>IF($AR623="","",IF(INDEX('Required State Input – Clinic'!U$12:U$2011,$AT623)="","",ROUND(INDEX('Required State Input – Clinic'!U$12:U$2011,$AT623),2)))</f>
        <v/>
      </c>
      <c r="W623" s="170" t="str">
        <f>IF($AR623="","",IF(INDEX('Required State Input – Clinic'!V$12:V$2011,$AT623)="",0,ROUND(INDEX('Required State Input – Clinic'!V$12:V$2011,$AT623),2)))</f>
        <v/>
      </c>
      <c r="X623" s="170" t="str">
        <f>IF($AR623="","",IF(INDEX('Required State Input – Clinic'!W$12:W$2011,$AT623)="",0,ROUND(INDEX('Required State Input – Clinic'!W$12:W$2011,$AT623),2)))</f>
        <v/>
      </c>
      <c r="Y623" s="170" t="str">
        <f>IF($AR623="","",IF(INDEX('Required State Input – Clinic'!X$12:X$2011,$AT623)="",0,ROUND(INDEX('Required State Input – Clinic'!X$12:X$2011,$AT623),2)))</f>
        <v/>
      </c>
      <c r="Z623" s="180" t="str">
        <f t="shared" si="91"/>
        <v/>
      </c>
      <c r="AA623" s="179" t="str">
        <f>IF($AR623="","",IF(INDEX('Required State Input – Clinic'!Y$12:Y$2011,$AT623)="","",INDEX('Required State Input – Clinic'!Y$12:Y$2011,$AT623)))</f>
        <v/>
      </c>
      <c r="AB623" s="172" t="str">
        <f>IF($AR623="","",IF(INDEX('Required State Input – Clinic'!Z$12:Z$2011,$AT623)="","",ROUND(INDEX('Required State Input – Clinic'!Z$12:Z$2011,$AT623),4)))</f>
        <v/>
      </c>
      <c r="AC623" s="172" t="str">
        <f>IF($AR623="","",IF(INDEX('Required State Input – Clinic'!AA$12:AA$2011,$AT623)="","",ROUND(INDEX('Required State Input – Clinic'!AA$12:AA$2011,$AT623),4)))</f>
        <v/>
      </c>
      <c r="AD623" s="180" t="str">
        <f t="shared" si="92"/>
        <v/>
      </c>
      <c r="AE623" s="194" t="str">
        <f t="shared" si="93"/>
        <v/>
      </c>
      <c r="AF623" s="177" t="str">
        <f>IF($AR623="","",IF(INDEX('Required State Input – Clinic'!AB$12:AB$2011,$AT623)="","",INDEX('Required State Input – Clinic'!AB$12:AB$2011,$AT623)))</f>
        <v/>
      </c>
      <c r="AG623" s="172" t="str">
        <f>IF($AR623="","",IF(INDEX('Required State Input – Clinic'!AC$12:AC$2011,$AT623)="","",ROUND(INDEX('Required State Input – Clinic'!AC$12:AC$2011,$AT623),4)))</f>
        <v/>
      </c>
      <c r="AH623" s="180" t="str">
        <f t="shared" si="94"/>
        <v/>
      </c>
      <c r="AI623" s="173" t="str">
        <f>IF($AR623="","",IF(INDEX('Required State Input – Clinic'!AD$12:AD$2011,$AT623)="",0,ROUND(INDEX('Required State Input – Clinic'!AD$12:AD$2011,$AT623),2)))</f>
        <v/>
      </c>
      <c r="AJ623" s="180" t="str">
        <f t="shared" si="95"/>
        <v/>
      </c>
      <c r="AK623" s="194" t="str">
        <f t="shared" si="96"/>
        <v/>
      </c>
      <c r="AL623" s="170" t="str">
        <f>IF($AR623="","",IF(INDEX('Required State Input – Clinic'!AE$12:AE$2011,$AT623)="",0,ROUND(INDEX('Required State Input – Clinic'!AE$12:AE$2011,$AT623),2)))</f>
        <v/>
      </c>
      <c r="AM623" s="180" t="str">
        <f t="shared" si="97"/>
        <v/>
      </c>
      <c r="AR623" t="str">
        <f t="shared" si="98"/>
        <v/>
      </c>
      <c r="AS623" t="str">
        <f t="shared" si="99"/>
        <v/>
      </c>
      <c r="AT623" t="str">
        <f>IF(AR623="","",MATCH(AS623,'Required State Input – Clinic'!$AS$12:$AS$2011,FALSE))</f>
        <v/>
      </c>
    </row>
    <row r="624" spans="1:46" x14ac:dyDescent="0.25">
      <c r="A624" s="218" t="s">
        <v>257</v>
      </c>
      <c r="B624" s="174" t="str">
        <f>IF($AR624="","",IF(INDEX('Required State Input – Clinic'!B$12:B$2011,$AT624)="","",INDEX('Required State Input – Clinic'!B$12:B$2011,$AT624)))</f>
        <v/>
      </c>
      <c r="C624" s="168" t="str">
        <f>IF($AR624="","",IF(INDEX('Required State Input – Clinic'!C$12:C$2011,$AT624)="","",INDEX('Required State Input – Clinic'!C$12:C$2011,$AT624)))</f>
        <v/>
      </c>
      <c r="D624" s="175" t="str">
        <f>IF($AR624="","",IF(INDEX('Required State Input – Clinic'!D$12:D$2011,$AT624)="","",INDEX('Required State Input – Clinic'!D$12:D$2011,$AT624)))</f>
        <v/>
      </c>
      <c r="E624" s="174" t="str">
        <f>IF($AR624="","",IF(INDEX('Required State Input – Clinic'!E$12:E$2011,$AT624)="","",INDEX('Required State Input – Clinic'!E$12:E$2011,$AT624)))</f>
        <v/>
      </c>
      <c r="F624" s="176" t="str">
        <f>IF($AR624="","",IF(INDEX('Required State Input – Clinic'!F$12:F$2011,$AT624)="","",INDEX('Required State Input – Clinic'!F$12:F$2011,$AT624)))</f>
        <v/>
      </c>
      <c r="G624" s="176" t="str">
        <f>IF($AR624="","",IF(INDEX('Required State Input – Clinic'!G$12:G$2011,$AT624)="","",INDEX('Required State Input – Clinic'!G$12:G$2011,$AT624)))</f>
        <v/>
      </c>
      <c r="H624" s="176" t="str">
        <f>IF($AR624="","",IF(INDEX('Required State Input – Clinic'!H$12:H$2011,$AT624)="","",INDEX('Required State Input – Clinic'!H$12:H$2011,$AT624)))</f>
        <v/>
      </c>
      <c r="I624" s="177" t="str">
        <f>IF($AR624="","",IF(INDEX('Required State Input – Clinic'!I$12:I$2011,$AT624)="","",INDEX('Required State Input – Clinic'!I$12:I$2011,$AT624)))</f>
        <v/>
      </c>
      <c r="J624" s="176" t="str">
        <f>IF($AR624="","",IF(INDEX('Required State Input – Clinic'!J$12:J$2011,$AT624)="","",INDEX('Required State Input – Clinic'!J$12:J$2011,$AT624)))</f>
        <v/>
      </c>
      <c r="K624" s="178" t="str">
        <f>IF($AR624="","",IF(INDEX('Required State Input – Clinic'!K$12:K$2011,$AT624)="","",INDEX('Required State Input – Clinic'!K$12:K$2011,$AT624)))</f>
        <v/>
      </c>
      <c r="L624" s="179" t="str">
        <f>IF($AR624="","",IF(INDEX('Required State Input – Clinic'!L$12:L$2011,$AT624)="","",INDEX('Required State Input – Clinic'!L$12:L$2011,$AT624)))</f>
        <v/>
      </c>
      <c r="M624" s="169" t="str">
        <f>IF($AR624="","",IF(INDEX('Required State Input – Clinic'!M$12:M$2011,$AT624)="","",INDEX('Required State Input – Clinic'!M$12:M$2011,$AT624)))</f>
        <v/>
      </c>
      <c r="N624" s="169" t="str">
        <f>IF($AR624="","",IF(INDEX('Required State Input – Clinic'!N$12:N$2011,$AT624)="","",INDEX('Required State Input – Clinic'!N$12:N$2011,$AT624)))</f>
        <v/>
      </c>
      <c r="O624" s="170" t="str">
        <f>IF($AR624="","",IF(INDEX('Required State Input – Clinic'!O$12:O$2011,$AT624)="","",ROUND(INDEX('Required State Input – Clinic'!O$12:O$2011,$AT624),2)))</f>
        <v/>
      </c>
      <c r="P624" s="170" t="str">
        <f>IF($AR624="","",IF(INDEX('Required State Input – Clinic'!P$12:P$2011,$AT624)="","",ROUND(INDEX('Required State Input – Clinic'!P$12:P$2011,$AT624),2)))</f>
        <v/>
      </c>
      <c r="Q624" s="170" t="str">
        <f>IF($AR624="","",IF(INDEX('Required State Input – Clinic'!Q$12:Q$2011,$AT624)="","",ROUND(INDEX('Required State Input – Clinic'!Q$12:Q$2011,$AT624),2)))</f>
        <v/>
      </c>
      <c r="R624" s="276" t="str">
        <f t="shared" si="90"/>
        <v/>
      </c>
      <c r="S624" s="171" t="str">
        <f>IF($AR624="","",IF(INDEX('Required State Input – Clinic'!R$12:R$2011,$AT624)="","",INDEX('Required State Input – Clinic'!R$12:R$2011,$AT624)))</f>
        <v/>
      </c>
      <c r="T624" s="169" t="str">
        <f>IF($AR624="","",IF(INDEX('Required State Input – Clinic'!S$12:S$2011,$AT624)="","",INDEX('Required State Input – Clinic'!S$12:S$2011,$AT624)))</f>
        <v/>
      </c>
      <c r="U624" s="170" t="str">
        <f>IF($AR624="","",IF(INDEX('Required State Input – Clinic'!T$12:T$2011,$AT624)="","",ROUND(INDEX('Required State Input – Clinic'!T$12:T$2011,$AT624),2)))</f>
        <v/>
      </c>
      <c r="V624" s="170" t="str">
        <f>IF($AR624="","",IF(INDEX('Required State Input – Clinic'!U$12:U$2011,$AT624)="","",ROUND(INDEX('Required State Input – Clinic'!U$12:U$2011,$AT624),2)))</f>
        <v/>
      </c>
      <c r="W624" s="170" t="str">
        <f>IF($AR624="","",IF(INDEX('Required State Input – Clinic'!V$12:V$2011,$AT624)="",0,ROUND(INDEX('Required State Input – Clinic'!V$12:V$2011,$AT624),2)))</f>
        <v/>
      </c>
      <c r="X624" s="170" t="str">
        <f>IF($AR624="","",IF(INDEX('Required State Input – Clinic'!W$12:W$2011,$AT624)="",0,ROUND(INDEX('Required State Input – Clinic'!W$12:W$2011,$AT624),2)))</f>
        <v/>
      </c>
      <c r="Y624" s="170" t="str">
        <f>IF($AR624="","",IF(INDEX('Required State Input – Clinic'!X$12:X$2011,$AT624)="",0,ROUND(INDEX('Required State Input – Clinic'!X$12:X$2011,$AT624),2)))</f>
        <v/>
      </c>
      <c r="Z624" s="180" t="str">
        <f t="shared" si="91"/>
        <v/>
      </c>
      <c r="AA624" s="179" t="str">
        <f>IF($AR624="","",IF(INDEX('Required State Input – Clinic'!Y$12:Y$2011,$AT624)="","",INDEX('Required State Input – Clinic'!Y$12:Y$2011,$AT624)))</f>
        <v/>
      </c>
      <c r="AB624" s="172" t="str">
        <f>IF($AR624="","",IF(INDEX('Required State Input – Clinic'!Z$12:Z$2011,$AT624)="","",ROUND(INDEX('Required State Input – Clinic'!Z$12:Z$2011,$AT624),4)))</f>
        <v/>
      </c>
      <c r="AC624" s="172" t="str">
        <f>IF($AR624="","",IF(INDEX('Required State Input – Clinic'!AA$12:AA$2011,$AT624)="","",ROUND(INDEX('Required State Input – Clinic'!AA$12:AA$2011,$AT624),4)))</f>
        <v/>
      </c>
      <c r="AD624" s="180" t="str">
        <f t="shared" si="92"/>
        <v/>
      </c>
      <c r="AE624" s="194" t="str">
        <f t="shared" si="93"/>
        <v/>
      </c>
      <c r="AF624" s="177" t="str">
        <f>IF($AR624="","",IF(INDEX('Required State Input – Clinic'!AB$12:AB$2011,$AT624)="","",INDEX('Required State Input – Clinic'!AB$12:AB$2011,$AT624)))</f>
        <v/>
      </c>
      <c r="AG624" s="172" t="str">
        <f>IF($AR624="","",IF(INDEX('Required State Input – Clinic'!AC$12:AC$2011,$AT624)="","",ROUND(INDEX('Required State Input – Clinic'!AC$12:AC$2011,$AT624),4)))</f>
        <v/>
      </c>
      <c r="AH624" s="180" t="str">
        <f t="shared" si="94"/>
        <v/>
      </c>
      <c r="AI624" s="173" t="str">
        <f>IF($AR624="","",IF(INDEX('Required State Input – Clinic'!AD$12:AD$2011,$AT624)="",0,ROUND(INDEX('Required State Input – Clinic'!AD$12:AD$2011,$AT624),2)))</f>
        <v/>
      </c>
      <c r="AJ624" s="180" t="str">
        <f t="shared" si="95"/>
        <v/>
      </c>
      <c r="AK624" s="194" t="str">
        <f t="shared" si="96"/>
        <v/>
      </c>
      <c r="AL624" s="170" t="str">
        <f>IF($AR624="","",IF(INDEX('Required State Input – Clinic'!AE$12:AE$2011,$AT624)="",0,ROUND(INDEX('Required State Input – Clinic'!AE$12:AE$2011,$AT624),2)))</f>
        <v/>
      </c>
      <c r="AM624" s="180" t="str">
        <f t="shared" si="97"/>
        <v/>
      </c>
      <c r="AR624" t="str">
        <f t="shared" si="98"/>
        <v/>
      </c>
      <c r="AS624" t="str">
        <f t="shared" si="99"/>
        <v/>
      </c>
      <c r="AT624" t="str">
        <f>IF(AR624="","",MATCH(AS624,'Required State Input – Clinic'!$AS$12:$AS$2011,FALSE))</f>
        <v/>
      </c>
    </row>
    <row r="625" spans="1:46" x14ac:dyDescent="0.25">
      <c r="A625" s="218" t="s">
        <v>257</v>
      </c>
      <c r="B625" s="174" t="str">
        <f>IF($AR625="","",IF(INDEX('Required State Input – Clinic'!B$12:B$2011,$AT625)="","",INDEX('Required State Input – Clinic'!B$12:B$2011,$AT625)))</f>
        <v/>
      </c>
      <c r="C625" s="168" t="str">
        <f>IF($AR625="","",IF(INDEX('Required State Input – Clinic'!C$12:C$2011,$AT625)="","",INDEX('Required State Input – Clinic'!C$12:C$2011,$AT625)))</f>
        <v/>
      </c>
      <c r="D625" s="175" t="str">
        <f>IF($AR625="","",IF(INDEX('Required State Input – Clinic'!D$12:D$2011,$AT625)="","",INDEX('Required State Input – Clinic'!D$12:D$2011,$AT625)))</f>
        <v/>
      </c>
      <c r="E625" s="174" t="str">
        <f>IF($AR625="","",IF(INDEX('Required State Input – Clinic'!E$12:E$2011,$AT625)="","",INDEX('Required State Input – Clinic'!E$12:E$2011,$AT625)))</f>
        <v/>
      </c>
      <c r="F625" s="176" t="str">
        <f>IF($AR625="","",IF(INDEX('Required State Input – Clinic'!F$12:F$2011,$AT625)="","",INDEX('Required State Input – Clinic'!F$12:F$2011,$AT625)))</f>
        <v/>
      </c>
      <c r="G625" s="176" t="str">
        <f>IF($AR625="","",IF(INDEX('Required State Input – Clinic'!G$12:G$2011,$AT625)="","",INDEX('Required State Input – Clinic'!G$12:G$2011,$AT625)))</f>
        <v/>
      </c>
      <c r="H625" s="176" t="str">
        <f>IF($AR625="","",IF(INDEX('Required State Input – Clinic'!H$12:H$2011,$AT625)="","",INDEX('Required State Input – Clinic'!H$12:H$2011,$AT625)))</f>
        <v/>
      </c>
      <c r="I625" s="177" t="str">
        <f>IF($AR625="","",IF(INDEX('Required State Input – Clinic'!I$12:I$2011,$AT625)="","",INDEX('Required State Input – Clinic'!I$12:I$2011,$AT625)))</f>
        <v/>
      </c>
      <c r="J625" s="176" t="str">
        <f>IF($AR625="","",IF(INDEX('Required State Input – Clinic'!J$12:J$2011,$AT625)="","",INDEX('Required State Input – Clinic'!J$12:J$2011,$AT625)))</f>
        <v/>
      </c>
      <c r="K625" s="178" t="str">
        <f>IF($AR625="","",IF(INDEX('Required State Input – Clinic'!K$12:K$2011,$AT625)="","",INDEX('Required State Input – Clinic'!K$12:K$2011,$AT625)))</f>
        <v/>
      </c>
      <c r="L625" s="179" t="str">
        <f>IF($AR625="","",IF(INDEX('Required State Input – Clinic'!L$12:L$2011,$AT625)="","",INDEX('Required State Input – Clinic'!L$12:L$2011,$AT625)))</f>
        <v/>
      </c>
      <c r="M625" s="169" t="str">
        <f>IF($AR625="","",IF(INDEX('Required State Input – Clinic'!M$12:M$2011,$AT625)="","",INDEX('Required State Input – Clinic'!M$12:M$2011,$AT625)))</f>
        <v/>
      </c>
      <c r="N625" s="169" t="str">
        <f>IF($AR625="","",IF(INDEX('Required State Input – Clinic'!N$12:N$2011,$AT625)="","",INDEX('Required State Input – Clinic'!N$12:N$2011,$AT625)))</f>
        <v/>
      </c>
      <c r="O625" s="170" t="str">
        <f>IF($AR625="","",IF(INDEX('Required State Input – Clinic'!O$12:O$2011,$AT625)="","",ROUND(INDEX('Required State Input – Clinic'!O$12:O$2011,$AT625),2)))</f>
        <v/>
      </c>
      <c r="P625" s="170" t="str">
        <f>IF($AR625="","",IF(INDEX('Required State Input – Clinic'!P$12:P$2011,$AT625)="","",ROUND(INDEX('Required State Input – Clinic'!P$12:P$2011,$AT625),2)))</f>
        <v/>
      </c>
      <c r="Q625" s="170" t="str">
        <f>IF($AR625="","",IF(INDEX('Required State Input – Clinic'!Q$12:Q$2011,$AT625)="","",ROUND(INDEX('Required State Input – Clinic'!Q$12:Q$2011,$AT625),2)))</f>
        <v/>
      </c>
      <c r="R625" s="276" t="str">
        <f t="shared" si="90"/>
        <v/>
      </c>
      <c r="S625" s="171" t="str">
        <f>IF($AR625="","",IF(INDEX('Required State Input – Clinic'!R$12:R$2011,$AT625)="","",INDEX('Required State Input – Clinic'!R$12:R$2011,$AT625)))</f>
        <v/>
      </c>
      <c r="T625" s="169" t="str">
        <f>IF($AR625="","",IF(INDEX('Required State Input – Clinic'!S$12:S$2011,$AT625)="","",INDEX('Required State Input – Clinic'!S$12:S$2011,$AT625)))</f>
        <v/>
      </c>
      <c r="U625" s="170" t="str">
        <f>IF($AR625="","",IF(INDEX('Required State Input – Clinic'!T$12:T$2011,$AT625)="","",ROUND(INDEX('Required State Input – Clinic'!T$12:T$2011,$AT625),2)))</f>
        <v/>
      </c>
      <c r="V625" s="170" t="str">
        <f>IF($AR625="","",IF(INDEX('Required State Input – Clinic'!U$12:U$2011,$AT625)="","",ROUND(INDEX('Required State Input – Clinic'!U$12:U$2011,$AT625),2)))</f>
        <v/>
      </c>
      <c r="W625" s="170" t="str">
        <f>IF($AR625="","",IF(INDEX('Required State Input – Clinic'!V$12:V$2011,$AT625)="",0,ROUND(INDEX('Required State Input – Clinic'!V$12:V$2011,$AT625),2)))</f>
        <v/>
      </c>
      <c r="X625" s="170" t="str">
        <f>IF($AR625="","",IF(INDEX('Required State Input – Clinic'!W$12:W$2011,$AT625)="",0,ROUND(INDEX('Required State Input – Clinic'!W$12:W$2011,$AT625),2)))</f>
        <v/>
      </c>
      <c r="Y625" s="170" t="str">
        <f>IF($AR625="","",IF(INDEX('Required State Input – Clinic'!X$12:X$2011,$AT625)="",0,ROUND(INDEX('Required State Input – Clinic'!X$12:X$2011,$AT625),2)))</f>
        <v/>
      </c>
      <c r="Z625" s="180" t="str">
        <f t="shared" si="91"/>
        <v/>
      </c>
      <c r="AA625" s="179" t="str">
        <f>IF($AR625="","",IF(INDEX('Required State Input – Clinic'!Y$12:Y$2011,$AT625)="","",INDEX('Required State Input – Clinic'!Y$12:Y$2011,$AT625)))</f>
        <v/>
      </c>
      <c r="AB625" s="172" t="str">
        <f>IF($AR625="","",IF(INDEX('Required State Input – Clinic'!Z$12:Z$2011,$AT625)="","",ROUND(INDEX('Required State Input – Clinic'!Z$12:Z$2011,$AT625),4)))</f>
        <v/>
      </c>
      <c r="AC625" s="172" t="str">
        <f>IF($AR625="","",IF(INDEX('Required State Input – Clinic'!AA$12:AA$2011,$AT625)="","",ROUND(INDEX('Required State Input – Clinic'!AA$12:AA$2011,$AT625),4)))</f>
        <v/>
      </c>
      <c r="AD625" s="180" t="str">
        <f t="shared" si="92"/>
        <v/>
      </c>
      <c r="AE625" s="194" t="str">
        <f t="shared" si="93"/>
        <v/>
      </c>
      <c r="AF625" s="177" t="str">
        <f>IF($AR625="","",IF(INDEX('Required State Input – Clinic'!AB$12:AB$2011,$AT625)="","",INDEX('Required State Input – Clinic'!AB$12:AB$2011,$AT625)))</f>
        <v/>
      </c>
      <c r="AG625" s="172" t="str">
        <f>IF($AR625="","",IF(INDEX('Required State Input – Clinic'!AC$12:AC$2011,$AT625)="","",ROUND(INDEX('Required State Input – Clinic'!AC$12:AC$2011,$AT625),4)))</f>
        <v/>
      </c>
      <c r="AH625" s="180" t="str">
        <f t="shared" si="94"/>
        <v/>
      </c>
      <c r="AI625" s="173" t="str">
        <f>IF($AR625="","",IF(INDEX('Required State Input – Clinic'!AD$12:AD$2011,$AT625)="",0,ROUND(INDEX('Required State Input – Clinic'!AD$12:AD$2011,$AT625),2)))</f>
        <v/>
      </c>
      <c r="AJ625" s="180" t="str">
        <f t="shared" si="95"/>
        <v/>
      </c>
      <c r="AK625" s="194" t="str">
        <f t="shared" si="96"/>
        <v/>
      </c>
      <c r="AL625" s="170" t="str">
        <f>IF($AR625="","",IF(INDEX('Required State Input – Clinic'!AE$12:AE$2011,$AT625)="",0,ROUND(INDEX('Required State Input – Clinic'!AE$12:AE$2011,$AT625),2)))</f>
        <v/>
      </c>
      <c r="AM625" s="180" t="str">
        <f t="shared" si="97"/>
        <v/>
      </c>
      <c r="AR625" t="str">
        <f t="shared" si="98"/>
        <v/>
      </c>
      <c r="AS625" t="str">
        <f t="shared" si="99"/>
        <v/>
      </c>
      <c r="AT625" t="str">
        <f>IF(AR625="","",MATCH(AS625,'Required State Input – Clinic'!$AS$12:$AS$2011,FALSE))</f>
        <v/>
      </c>
    </row>
    <row r="626" spans="1:46" x14ac:dyDescent="0.25">
      <c r="A626" s="218" t="s">
        <v>257</v>
      </c>
      <c r="B626" s="174" t="str">
        <f>IF($AR626="","",IF(INDEX('Required State Input – Clinic'!B$12:B$2011,$AT626)="","",INDEX('Required State Input – Clinic'!B$12:B$2011,$AT626)))</f>
        <v/>
      </c>
      <c r="C626" s="168" t="str">
        <f>IF($AR626="","",IF(INDEX('Required State Input – Clinic'!C$12:C$2011,$AT626)="","",INDEX('Required State Input – Clinic'!C$12:C$2011,$AT626)))</f>
        <v/>
      </c>
      <c r="D626" s="175" t="str">
        <f>IF($AR626="","",IF(INDEX('Required State Input – Clinic'!D$12:D$2011,$AT626)="","",INDEX('Required State Input – Clinic'!D$12:D$2011,$AT626)))</f>
        <v/>
      </c>
      <c r="E626" s="174" t="str">
        <f>IF($AR626="","",IF(INDEX('Required State Input – Clinic'!E$12:E$2011,$AT626)="","",INDEX('Required State Input – Clinic'!E$12:E$2011,$AT626)))</f>
        <v/>
      </c>
      <c r="F626" s="176" t="str">
        <f>IF($AR626="","",IF(INDEX('Required State Input – Clinic'!F$12:F$2011,$AT626)="","",INDEX('Required State Input – Clinic'!F$12:F$2011,$AT626)))</f>
        <v/>
      </c>
      <c r="G626" s="176" t="str">
        <f>IF($AR626="","",IF(INDEX('Required State Input – Clinic'!G$12:G$2011,$AT626)="","",INDEX('Required State Input – Clinic'!G$12:G$2011,$AT626)))</f>
        <v/>
      </c>
      <c r="H626" s="176" t="str">
        <f>IF($AR626="","",IF(INDEX('Required State Input – Clinic'!H$12:H$2011,$AT626)="","",INDEX('Required State Input – Clinic'!H$12:H$2011,$AT626)))</f>
        <v/>
      </c>
      <c r="I626" s="177" t="str">
        <f>IF($AR626="","",IF(INDEX('Required State Input – Clinic'!I$12:I$2011,$AT626)="","",INDEX('Required State Input – Clinic'!I$12:I$2011,$AT626)))</f>
        <v/>
      </c>
      <c r="J626" s="176" t="str">
        <f>IF($AR626="","",IF(INDEX('Required State Input – Clinic'!J$12:J$2011,$AT626)="","",INDEX('Required State Input – Clinic'!J$12:J$2011,$AT626)))</f>
        <v/>
      </c>
      <c r="K626" s="178" t="str">
        <f>IF($AR626="","",IF(INDEX('Required State Input – Clinic'!K$12:K$2011,$AT626)="","",INDEX('Required State Input – Clinic'!K$12:K$2011,$AT626)))</f>
        <v/>
      </c>
      <c r="L626" s="179" t="str">
        <f>IF($AR626="","",IF(INDEX('Required State Input – Clinic'!L$12:L$2011,$AT626)="","",INDEX('Required State Input – Clinic'!L$12:L$2011,$AT626)))</f>
        <v/>
      </c>
      <c r="M626" s="169" t="str">
        <f>IF($AR626="","",IF(INDEX('Required State Input – Clinic'!M$12:M$2011,$AT626)="","",INDEX('Required State Input – Clinic'!M$12:M$2011,$AT626)))</f>
        <v/>
      </c>
      <c r="N626" s="169" t="str">
        <f>IF($AR626="","",IF(INDEX('Required State Input – Clinic'!N$12:N$2011,$AT626)="","",INDEX('Required State Input – Clinic'!N$12:N$2011,$AT626)))</f>
        <v/>
      </c>
      <c r="O626" s="170" t="str">
        <f>IF($AR626="","",IF(INDEX('Required State Input – Clinic'!O$12:O$2011,$AT626)="","",ROUND(INDEX('Required State Input – Clinic'!O$12:O$2011,$AT626),2)))</f>
        <v/>
      </c>
      <c r="P626" s="170" t="str">
        <f>IF($AR626="","",IF(INDEX('Required State Input – Clinic'!P$12:P$2011,$AT626)="","",ROUND(INDEX('Required State Input – Clinic'!P$12:P$2011,$AT626),2)))</f>
        <v/>
      </c>
      <c r="Q626" s="170" t="str">
        <f>IF($AR626="","",IF(INDEX('Required State Input – Clinic'!Q$12:Q$2011,$AT626)="","",ROUND(INDEX('Required State Input – Clinic'!Q$12:Q$2011,$AT626),2)))</f>
        <v/>
      </c>
      <c r="R626" s="276" t="str">
        <f t="shared" si="90"/>
        <v/>
      </c>
      <c r="S626" s="171" t="str">
        <f>IF($AR626="","",IF(INDEX('Required State Input – Clinic'!R$12:R$2011,$AT626)="","",INDEX('Required State Input – Clinic'!R$12:R$2011,$AT626)))</f>
        <v/>
      </c>
      <c r="T626" s="169" t="str">
        <f>IF($AR626="","",IF(INDEX('Required State Input – Clinic'!S$12:S$2011,$AT626)="","",INDEX('Required State Input – Clinic'!S$12:S$2011,$AT626)))</f>
        <v/>
      </c>
      <c r="U626" s="170" t="str">
        <f>IF($AR626="","",IF(INDEX('Required State Input – Clinic'!T$12:T$2011,$AT626)="","",ROUND(INDEX('Required State Input – Clinic'!T$12:T$2011,$AT626),2)))</f>
        <v/>
      </c>
      <c r="V626" s="170" t="str">
        <f>IF($AR626="","",IF(INDEX('Required State Input – Clinic'!U$12:U$2011,$AT626)="","",ROUND(INDEX('Required State Input – Clinic'!U$12:U$2011,$AT626),2)))</f>
        <v/>
      </c>
      <c r="W626" s="170" t="str">
        <f>IF($AR626="","",IF(INDEX('Required State Input – Clinic'!V$12:V$2011,$AT626)="",0,ROUND(INDEX('Required State Input – Clinic'!V$12:V$2011,$AT626),2)))</f>
        <v/>
      </c>
      <c r="X626" s="170" t="str">
        <f>IF($AR626="","",IF(INDEX('Required State Input – Clinic'!W$12:W$2011,$AT626)="",0,ROUND(INDEX('Required State Input – Clinic'!W$12:W$2011,$AT626),2)))</f>
        <v/>
      </c>
      <c r="Y626" s="170" t="str">
        <f>IF($AR626="","",IF(INDEX('Required State Input – Clinic'!X$12:X$2011,$AT626)="",0,ROUND(INDEX('Required State Input – Clinic'!X$12:X$2011,$AT626),2)))</f>
        <v/>
      </c>
      <c r="Z626" s="180" t="str">
        <f t="shared" si="91"/>
        <v/>
      </c>
      <c r="AA626" s="179" t="str">
        <f>IF($AR626="","",IF(INDEX('Required State Input – Clinic'!Y$12:Y$2011,$AT626)="","",INDEX('Required State Input – Clinic'!Y$12:Y$2011,$AT626)))</f>
        <v/>
      </c>
      <c r="AB626" s="172" t="str">
        <f>IF($AR626="","",IF(INDEX('Required State Input – Clinic'!Z$12:Z$2011,$AT626)="","",ROUND(INDEX('Required State Input – Clinic'!Z$12:Z$2011,$AT626),4)))</f>
        <v/>
      </c>
      <c r="AC626" s="172" t="str">
        <f>IF($AR626="","",IF(INDEX('Required State Input – Clinic'!AA$12:AA$2011,$AT626)="","",ROUND(INDEX('Required State Input – Clinic'!AA$12:AA$2011,$AT626),4)))</f>
        <v/>
      </c>
      <c r="AD626" s="180" t="str">
        <f t="shared" si="92"/>
        <v/>
      </c>
      <c r="AE626" s="194" t="str">
        <f t="shared" si="93"/>
        <v/>
      </c>
      <c r="AF626" s="177" t="str">
        <f>IF($AR626="","",IF(INDEX('Required State Input – Clinic'!AB$12:AB$2011,$AT626)="","",INDEX('Required State Input – Clinic'!AB$12:AB$2011,$AT626)))</f>
        <v/>
      </c>
      <c r="AG626" s="172" t="str">
        <f>IF($AR626="","",IF(INDEX('Required State Input – Clinic'!AC$12:AC$2011,$AT626)="","",ROUND(INDEX('Required State Input – Clinic'!AC$12:AC$2011,$AT626),4)))</f>
        <v/>
      </c>
      <c r="AH626" s="180" t="str">
        <f t="shared" si="94"/>
        <v/>
      </c>
      <c r="AI626" s="173" t="str">
        <f>IF($AR626="","",IF(INDEX('Required State Input – Clinic'!AD$12:AD$2011,$AT626)="",0,ROUND(INDEX('Required State Input – Clinic'!AD$12:AD$2011,$AT626),2)))</f>
        <v/>
      </c>
      <c r="AJ626" s="180" t="str">
        <f t="shared" si="95"/>
        <v/>
      </c>
      <c r="AK626" s="194" t="str">
        <f t="shared" si="96"/>
        <v/>
      </c>
      <c r="AL626" s="170" t="str">
        <f>IF($AR626="","",IF(INDEX('Required State Input – Clinic'!AE$12:AE$2011,$AT626)="",0,ROUND(INDEX('Required State Input – Clinic'!AE$12:AE$2011,$AT626),2)))</f>
        <v/>
      </c>
      <c r="AM626" s="180" t="str">
        <f t="shared" si="97"/>
        <v/>
      </c>
      <c r="AR626" t="str">
        <f t="shared" si="98"/>
        <v/>
      </c>
      <c r="AS626" t="str">
        <f t="shared" si="99"/>
        <v/>
      </c>
      <c r="AT626" t="str">
        <f>IF(AR626="","",MATCH(AS626,'Required State Input – Clinic'!$AS$12:$AS$2011,FALSE))</f>
        <v/>
      </c>
    </row>
    <row r="627" spans="1:46" x14ac:dyDescent="0.25">
      <c r="A627" s="218" t="s">
        <v>257</v>
      </c>
      <c r="B627" s="174" t="str">
        <f>IF($AR627="","",IF(INDEX('Required State Input – Clinic'!B$12:B$2011,$AT627)="","",INDEX('Required State Input – Clinic'!B$12:B$2011,$AT627)))</f>
        <v/>
      </c>
      <c r="C627" s="168" t="str">
        <f>IF($AR627="","",IF(INDEX('Required State Input – Clinic'!C$12:C$2011,$AT627)="","",INDEX('Required State Input – Clinic'!C$12:C$2011,$AT627)))</f>
        <v/>
      </c>
      <c r="D627" s="175" t="str">
        <f>IF($AR627="","",IF(INDEX('Required State Input – Clinic'!D$12:D$2011,$AT627)="","",INDEX('Required State Input – Clinic'!D$12:D$2011,$AT627)))</f>
        <v/>
      </c>
      <c r="E627" s="174" t="str">
        <f>IF($AR627="","",IF(INDEX('Required State Input – Clinic'!E$12:E$2011,$AT627)="","",INDEX('Required State Input – Clinic'!E$12:E$2011,$AT627)))</f>
        <v/>
      </c>
      <c r="F627" s="176" t="str">
        <f>IF($AR627="","",IF(INDEX('Required State Input – Clinic'!F$12:F$2011,$AT627)="","",INDEX('Required State Input – Clinic'!F$12:F$2011,$AT627)))</f>
        <v/>
      </c>
      <c r="G627" s="176" t="str">
        <f>IF($AR627="","",IF(INDEX('Required State Input – Clinic'!G$12:G$2011,$AT627)="","",INDEX('Required State Input – Clinic'!G$12:G$2011,$AT627)))</f>
        <v/>
      </c>
      <c r="H627" s="176" t="str">
        <f>IF($AR627="","",IF(INDEX('Required State Input – Clinic'!H$12:H$2011,$AT627)="","",INDEX('Required State Input – Clinic'!H$12:H$2011,$AT627)))</f>
        <v/>
      </c>
      <c r="I627" s="177" t="str">
        <f>IF($AR627="","",IF(INDEX('Required State Input – Clinic'!I$12:I$2011,$AT627)="","",INDEX('Required State Input – Clinic'!I$12:I$2011,$AT627)))</f>
        <v/>
      </c>
      <c r="J627" s="176" t="str">
        <f>IF($AR627="","",IF(INDEX('Required State Input – Clinic'!J$12:J$2011,$AT627)="","",INDEX('Required State Input – Clinic'!J$12:J$2011,$AT627)))</f>
        <v/>
      </c>
      <c r="K627" s="178" t="str">
        <f>IF($AR627="","",IF(INDEX('Required State Input – Clinic'!K$12:K$2011,$AT627)="","",INDEX('Required State Input – Clinic'!K$12:K$2011,$AT627)))</f>
        <v/>
      </c>
      <c r="L627" s="179" t="str">
        <f>IF($AR627="","",IF(INDEX('Required State Input – Clinic'!L$12:L$2011,$AT627)="","",INDEX('Required State Input – Clinic'!L$12:L$2011,$AT627)))</f>
        <v/>
      </c>
      <c r="M627" s="169" t="str">
        <f>IF($AR627="","",IF(INDEX('Required State Input – Clinic'!M$12:M$2011,$AT627)="","",INDEX('Required State Input – Clinic'!M$12:M$2011,$AT627)))</f>
        <v/>
      </c>
      <c r="N627" s="169" t="str">
        <f>IF($AR627="","",IF(INDEX('Required State Input – Clinic'!N$12:N$2011,$AT627)="","",INDEX('Required State Input – Clinic'!N$12:N$2011,$AT627)))</f>
        <v/>
      </c>
      <c r="O627" s="170" t="str">
        <f>IF($AR627="","",IF(INDEX('Required State Input – Clinic'!O$12:O$2011,$AT627)="","",ROUND(INDEX('Required State Input – Clinic'!O$12:O$2011,$AT627),2)))</f>
        <v/>
      </c>
      <c r="P627" s="170" t="str">
        <f>IF($AR627="","",IF(INDEX('Required State Input – Clinic'!P$12:P$2011,$AT627)="","",ROUND(INDEX('Required State Input – Clinic'!P$12:P$2011,$AT627),2)))</f>
        <v/>
      </c>
      <c r="Q627" s="170" t="str">
        <f>IF($AR627="","",IF(INDEX('Required State Input – Clinic'!Q$12:Q$2011,$AT627)="","",ROUND(INDEX('Required State Input – Clinic'!Q$12:Q$2011,$AT627),2)))</f>
        <v/>
      </c>
      <c r="R627" s="276" t="str">
        <f t="shared" si="90"/>
        <v/>
      </c>
      <c r="S627" s="171" t="str">
        <f>IF($AR627="","",IF(INDEX('Required State Input – Clinic'!R$12:R$2011,$AT627)="","",INDEX('Required State Input – Clinic'!R$12:R$2011,$AT627)))</f>
        <v/>
      </c>
      <c r="T627" s="169" t="str">
        <f>IF($AR627="","",IF(INDEX('Required State Input – Clinic'!S$12:S$2011,$AT627)="","",INDEX('Required State Input – Clinic'!S$12:S$2011,$AT627)))</f>
        <v/>
      </c>
      <c r="U627" s="170" t="str">
        <f>IF($AR627="","",IF(INDEX('Required State Input – Clinic'!T$12:T$2011,$AT627)="","",ROUND(INDEX('Required State Input – Clinic'!T$12:T$2011,$AT627),2)))</f>
        <v/>
      </c>
      <c r="V627" s="170" t="str">
        <f>IF($AR627="","",IF(INDEX('Required State Input – Clinic'!U$12:U$2011,$AT627)="","",ROUND(INDEX('Required State Input – Clinic'!U$12:U$2011,$AT627),2)))</f>
        <v/>
      </c>
      <c r="W627" s="170" t="str">
        <f>IF($AR627="","",IF(INDEX('Required State Input – Clinic'!V$12:V$2011,$AT627)="",0,ROUND(INDEX('Required State Input – Clinic'!V$12:V$2011,$AT627),2)))</f>
        <v/>
      </c>
      <c r="X627" s="170" t="str">
        <f>IF($AR627="","",IF(INDEX('Required State Input – Clinic'!W$12:W$2011,$AT627)="",0,ROUND(INDEX('Required State Input – Clinic'!W$12:W$2011,$AT627),2)))</f>
        <v/>
      </c>
      <c r="Y627" s="170" t="str">
        <f>IF($AR627="","",IF(INDEX('Required State Input – Clinic'!X$12:X$2011,$AT627)="",0,ROUND(INDEX('Required State Input – Clinic'!X$12:X$2011,$AT627),2)))</f>
        <v/>
      </c>
      <c r="Z627" s="180" t="str">
        <f t="shared" si="91"/>
        <v/>
      </c>
      <c r="AA627" s="179" t="str">
        <f>IF($AR627="","",IF(INDEX('Required State Input – Clinic'!Y$12:Y$2011,$AT627)="","",INDEX('Required State Input – Clinic'!Y$12:Y$2011,$AT627)))</f>
        <v/>
      </c>
      <c r="AB627" s="172" t="str">
        <f>IF($AR627="","",IF(INDEX('Required State Input – Clinic'!Z$12:Z$2011,$AT627)="","",ROUND(INDEX('Required State Input – Clinic'!Z$12:Z$2011,$AT627),4)))</f>
        <v/>
      </c>
      <c r="AC627" s="172" t="str">
        <f>IF($AR627="","",IF(INDEX('Required State Input – Clinic'!AA$12:AA$2011,$AT627)="","",ROUND(INDEX('Required State Input – Clinic'!AA$12:AA$2011,$AT627),4)))</f>
        <v/>
      </c>
      <c r="AD627" s="180" t="str">
        <f t="shared" si="92"/>
        <v/>
      </c>
      <c r="AE627" s="194" t="str">
        <f t="shared" si="93"/>
        <v/>
      </c>
      <c r="AF627" s="177" t="str">
        <f>IF($AR627="","",IF(INDEX('Required State Input – Clinic'!AB$12:AB$2011,$AT627)="","",INDEX('Required State Input – Clinic'!AB$12:AB$2011,$AT627)))</f>
        <v/>
      </c>
      <c r="AG627" s="172" t="str">
        <f>IF($AR627="","",IF(INDEX('Required State Input – Clinic'!AC$12:AC$2011,$AT627)="","",ROUND(INDEX('Required State Input – Clinic'!AC$12:AC$2011,$AT627),4)))</f>
        <v/>
      </c>
      <c r="AH627" s="180" t="str">
        <f t="shared" si="94"/>
        <v/>
      </c>
      <c r="AI627" s="173" t="str">
        <f>IF($AR627="","",IF(INDEX('Required State Input – Clinic'!AD$12:AD$2011,$AT627)="",0,ROUND(INDEX('Required State Input – Clinic'!AD$12:AD$2011,$AT627),2)))</f>
        <v/>
      </c>
      <c r="AJ627" s="180" t="str">
        <f t="shared" si="95"/>
        <v/>
      </c>
      <c r="AK627" s="194" t="str">
        <f t="shared" si="96"/>
        <v/>
      </c>
      <c r="AL627" s="170" t="str">
        <f>IF($AR627="","",IF(INDEX('Required State Input – Clinic'!AE$12:AE$2011,$AT627)="",0,ROUND(INDEX('Required State Input – Clinic'!AE$12:AE$2011,$AT627),2)))</f>
        <v/>
      </c>
      <c r="AM627" s="180" t="str">
        <f t="shared" si="97"/>
        <v/>
      </c>
      <c r="AR627" t="str">
        <f t="shared" si="98"/>
        <v/>
      </c>
      <c r="AS627" t="str">
        <f t="shared" si="99"/>
        <v/>
      </c>
      <c r="AT627" t="str">
        <f>IF(AR627="","",MATCH(AS627,'Required State Input – Clinic'!$AS$12:$AS$2011,FALSE))</f>
        <v/>
      </c>
    </row>
    <row r="628" spans="1:46" x14ac:dyDescent="0.25">
      <c r="A628" s="218" t="s">
        <v>257</v>
      </c>
      <c r="B628" s="174" t="str">
        <f>IF($AR628="","",IF(INDEX('Required State Input – Clinic'!B$12:B$2011,$AT628)="","",INDEX('Required State Input – Clinic'!B$12:B$2011,$AT628)))</f>
        <v/>
      </c>
      <c r="C628" s="168" t="str">
        <f>IF($AR628="","",IF(INDEX('Required State Input – Clinic'!C$12:C$2011,$AT628)="","",INDEX('Required State Input – Clinic'!C$12:C$2011,$AT628)))</f>
        <v/>
      </c>
      <c r="D628" s="175" t="str">
        <f>IF($AR628="","",IF(INDEX('Required State Input – Clinic'!D$12:D$2011,$AT628)="","",INDEX('Required State Input – Clinic'!D$12:D$2011,$AT628)))</f>
        <v/>
      </c>
      <c r="E628" s="174" t="str">
        <f>IF($AR628="","",IF(INDEX('Required State Input – Clinic'!E$12:E$2011,$AT628)="","",INDEX('Required State Input – Clinic'!E$12:E$2011,$AT628)))</f>
        <v/>
      </c>
      <c r="F628" s="176" t="str">
        <f>IF($AR628="","",IF(INDEX('Required State Input – Clinic'!F$12:F$2011,$AT628)="","",INDEX('Required State Input – Clinic'!F$12:F$2011,$AT628)))</f>
        <v/>
      </c>
      <c r="G628" s="176" t="str">
        <f>IF($AR628="","",IF(INDEX('Required State Input – Clinic'!G$12:G$2011,$AT628)="","",INDEX('Required State Input – Clinic'!G$12:G$2011,$AT628)))</f>
        <v/>
      </c>
      <c r="H628" s="176" t="str">
        <f>IF($AR628="","",IF(INDEX('Required State Input – Clinic'!H$12:H$2011,$AT628)="","",INDEX('Required State Input – Clinic'!H$12:H$2011,$AT628)))</f>
        <v/>
      </c>
      <c r="I628" s="177" t="str">
        <f>IF($AR628="","",IF(INDEX('Required State Input – Clinic'!I$12:I$2011,$AT628)="","",INDEX('Required State Input – Clinic'!I$12:I$2011,$AT628)))</f>
        <v/>
      </c>
      <c r="J628" s="176" t="str">
        <f>IF($AR628="","",IF(INDEX('Required State Input – Clinic'!J$12:J$2011,$AT628)="","",INDEX('Required State Input – Clinic'!J$12:J$2011,$AT628)))</f>
        <v/>
      </c>
      <c r="K628" s="178" t="str">
        <f>IF($AR628="","",IF(INDEX('Required State Input – Clinic'!K$12:K$2011,$AT628)="","",INDEX('Required State Input – Clinic'!K$12:K$2011,$AT628)))</f>
        <v/>
      </c>
      <c r="L628" s="179" t="str">
        <f>IF($AR628="","",IF(INDEX('Required State Input – Clinic'!L$12:L$2011,$AT628)="","",INDEX('Required State Input – Clinic'!L$12:L$2011,$AT628)))</f>
        <v/>
      </c>
      <c r="M628" s="169" t="str">
        <f>IF($AR628="","",IF(INDEX('Required State Input – Clinic'!M$12:M$2011,$AT628)="","",INDEX('Required State Input – Clinic'!M$12:M$2011,$AT628)))</f>
        <v/>
      </c>
      <c r="N628" s="169" t="str">
        <f>IF($AR628="","",IF(INDEX('Required State Input – Clinic'!N$12:N$2011,$AT628)="","",INDEX('Required State Input – Clinic'!N$12:N$2011,$AT628)))</f>
        <v/>
      </c>
      <c r="O628" s="170" t="str">
        <f>IF($AR628="","",IF(INDEX('Required State Input – Clinic'!O$12:O$2011,$AT628)="","",ROUND(INDEX('Required State Input – Clinic'!O$12:O$2011,$AT628),2)))</f>
        <v/>
      </c>
      <c r="P628" s="170" t="str">
        <f>IF($AR628="","",IF(INDEX('Required State Input – Clinic'!P$12:P$2011,$AT628)="","",ROUND(INDEX('Required State Input – Clinic'!P$12:P$2011,$AT628),2)))</f>
        <v/>
      </c>
      <c r="Q628" s="170" t="str">
        <f>IF($AR628="","",IF(INDEX('Required State Input – Clinic'!Q$12:Q$2011,$AT628)="","",ROUND(INDEX('Required State Input – Clinic'!Q$12:Q$2011,$AT628),2)))</f>
        <v/>
      </c>
      <c r="R628" s="276" t="str">
        <f t="shared" si="90"/>
        <v/>
      </c>
      <c r="S628" s="171" t="str">
        <f>IF($AR628="","",IF(INDEX('Required State Input – Clinic'!R$12:R$2011,$AT628)="","",INDEX('Required State Input – Clinic'!R$12:R$2011,$AT628)))</f>
        <v/>
      </c>
      <c r="T628" s="169" t="str">
        <f>IF($AR628="","",IF(INDEX('Required State Input – Clinic'!S$12:S$2011,$AT628)="","",INDEX('Required State Input – Clinic'!S$12:S$2011,$AT628)))</f>
        <v/>
      </c>
      <c r="U628" s="170" t="str">
        <f>IF($AR628="","",IF(INDEX('Required State Input – Clinic'!T$12:T$2011,$AT628)="","",ROUND(INDEX('Required State Input – Clinic'!T$12:T$2011,$AT628),2)))</f>
        <v/>
      </c>
      <c r="V628" s="170" t="str">
        <f>IF($AR628="","",IF(INDEX('Required State Input – Clinic'!U$12:U$2011,$AT628)="","",ROUND(INDEX('Required State Input – Clinic'!U$12:U$2011,$AT628),2)))</f>
        <v/>
      </c>
      <c r="W628" s="170" t="str">
        <f>IF($AR628="","",IF(INDEX('Required State Input – Clinic'!V$12:V$2011,$AT628)="",0,ROUND(INDEX('Required State Input – Clinic'!V$12:V$2011,$AT628),2)))</f>
        <v/>
      </c>
      <c r="X628" s="170" t="str">
        <f>IF($AR628="","",IF(INDEX('Required State Input – Clinic'!W$12:W$2011,$AT628)="",0,ROUND(INDEX('Required State Input – Clinic'!W$12:W$2011,$AT628),2)))</f>
        <v/>
      </c>
      <c r="Y628" s="170" t="str">
        <f>IF($AR628="","",IF(INDEX('Required State Input – Clinic'!X$12:X$2011,$AT628)="",0,ROUND(INDEX('Required State Input – Clinic'!X$12:X$2011,$AT628),2)))</f>
        <v/>
      </c>
      <c r="Z628" s="180" t="str">
        <f t="shared" si="91"/>
        <v/>
      </c>
      <c r="AA628" s="179" t="str">
        <f>IF($AR628="","",IF(INDEX('Required State Input – Clinic'!Y$12:Y$2011,$AT628)="","",INDEX('Required State Input – Clinic'!Y$12:Y$2011,$AT628)))</f>
        <v/>
      </c>
      <c r="AB628" s="172" t="str">
        <f>IF($AR628="","",IF(INDEX('Required State Input – Clinic'!Z$12:Z$2011,$AT628)="","",ROUND(INDEX('Required State Input – Clinic'!Z$12:Z$2011,$AT628),4)))</f>
        <v/>
      </c>
      <c r="AC628" s="172" t="str">
        <f>IF($AR628="","",IF(INDEX('Required State Input – Clinic'!AA$12:AA$2011,$AT628)="","",ROUND(INDEX('Required State Input – Clinic'!AA$12:AA$2011,$AT628),4)))</f>
        <v/>
      </c>
      <c r="AD628" s="180" t="str">
        <f t="shared" si="92"/>
        <v/>
      </c>
      <c r="AE628" s="194" t="str">
        <f t="shared" si="93"/>
        <v/>
      </c>
      <c r="AF628" s="177" t="str">
        <f>IF($AR628="","",IF(INDEX('Required State Input – Clinic'!AB$12:AB$2011,$AT628)="","",INDEX('Required State Input – Clinic'!AB$12:AB$2011,$AT628)))</f>
        <v/>
      </c>
      <c r="AG628" s="172" t="str">
        <f>IF($AR628="","",IF(INDEX('Required State Input – Clinic'!AC$12:AC$2011,$AT628)="","",ROUND(INDEX('Required State Input – Clinic'!AC$12:AC$2011,$AT628),4)))</f>
        <v/>
      </c>
      <c r="AH628" s="180" t="str">
        <f t="shared" si="94"/>
        <v/>
      </c>
      <c r="AI628" s="173" t="str">
        <f>IF($AR628="","",IF(INDEX('Required State Input – Clinic'!AD$12:AD$2011,$AT628)="",0,ROUND(INDEX('Required State Input – Clinic'!AD$12:AD$2011,$AT628),2)))</f>
        <v/>
      </c>
      <c r="AJ628" s="180" t="str">
        <f t="shared" si="95"/>
        <v/>
      </c>
      <c r="AK628" s="194" t="str">
        <f t="shared" si="96"/>
        <v/>
      </c>
      <c r="AL628" s="170" t="str">
        <f>IF($AR628="","",IF(INDEX('Required State Input – Clinic'!AE$12:AE$2011,$AT628)="",0,ROUND(INDEX('Required State Input – Clinic'!AE$12:AE$2011,$AT628),2)))</f>
        <v/>
      </c>
      <c r="AM628" s="180" t="str">
        <f t="shared" si="97"/>
        <v/>
      </c>
      <c r="AR628" t="str">
        <f t="shared" si="98"/>
        <v/>
      </c>
      <c r="AS628" t="str">
        <f t="shared" si="99"/>
        <v/>
      </c>
      <c r="AT628" t="str">
        <f>IF(AR628="","",MATCH(AS628,'Required State Input – Clinic'!$AS$12:$AS$2011,FALSE))</f>
        <v/>
      </c>
    </row>
    <row r="629" spans="1:46" x14ac:dyDescent="0.25">
      <c r="A629" s="218" t="s">
        <v>257</v>
      </c>
      <c r="B629" s="174" t="str">
        <f>IF($AR629="","",IF(INDEX('Required State Input – Clinic'!B$12:B$2011,$AT629)="","",INDEX('Required State Input – Clinic'!B$12:B$2011,$AT629)))</f>
        <v/>
      </c>
      <c r="C629" s="168" t="str">
        <f>IF($AR629="","",IF(INDEX('Required State Input – Clinic'!C$12:C$2011,$AT629)="","",INDEX('Required State Input – Clinic'!C$12:C$2011,$AT629)))</f>
        <v/>
      </c>
      <c r="D629" s="175" t="str">
        <f>IF($AR629="","",IF(INDEX('Required State Input – Clinic'!D$12:D$2011,$AT629)="","",INDEX('Required State Input – Clinic'!D$12:D$2011,$AT629)))</f>
        <v/>
      </c>
      <c r="E629" s="174" t="str">
        <f>IF($AR629="","",IF(INDEX('Required State Input – Clinic'!E$12:E$2011,$AT629)="","",INDEX('Required State Input – Clinic'!E$12:E$2011,$AT629)))</f>
        <v/>
      </c>
      <c r="F629" s="176" t="str">
        <f>IF($AR629="","",IF(INDEX('Required State Input – Clinic'!F$12:F$2011,$AT629)="","",INDEX('Required State Input – Clinic'!F$12:F$2011,$AT629)))</f>
        <v/>
      </c>
      <c r="G629" s="176" t="str">
        <f>IF($AR629="","",IF(INDEX('Required State Input – Clinic'!G$12:G$2011,$AT629)="","",INDEX('Required State Input – Clinic'!G$12:G$2011,$AT629)))</f>
        <v/>
      </c>
      <c r="H629" s="176" t="str">
        <f>IF($AR629="","",IF(INDEX('Required State Input – Clinic'!H$12:H$2011,$AT629)="","",INDEX('Required State Input – Clinic'!H$12:H$2011,$AT629)))</f>
        <v/>
      </c>
      <c r="I629" s="177" t="str">
        <f>IF($AR629="","",IF(INDEX('Required State Input – Clinic'!I$12:I$2011,$AT629)="","",INDEX('Required State Input – Clinic'!I$12:I$2011,$AT629)))</f>
        <v/>
      </c>
      <c r="J629" s="176" t="str">
        <f>IF($AR629="","",IF(INDEX('Required State Input – Clinic'!J$12:J$2011,$AT629)="","",INDEX('Required State Input – Clinic'!J$12:J$2011,$AT629)))</f>
        <v/>
      </c>
      <c r="K629" s="178" t="str">
        <f>IF($AR629="","",IF(INDEX('Required State Input – Clinic'!K$12:K$2011,$AT629)="","",INDEX('Required State Input – Clinic'!K$12:K$2011,$AT629)))</f>
        <v/>
      </c>
      <c r="L629" s="179" t="str">
        <f>IF($AR629="","",IF(INDEX('Required State Input – Clinic'!L$12:L$2011,$AT629)="","",INDEX('Required State Input – Clinic'!L$12:L$2011,$AT629)))</f>
        <v/>
      </c>
      <c r="M629" s="169" t="str">
        <f>IF($AR629="","",IF(INDEX('Required State Input – Clinic'!M$12:M$2011,$AT629)="","",INDEX('Required State Input – Clinic'!M$12:M$2011,$AT629)))</f>
        <v/>
      </c>
      <c r="N629" s="169" t="str">
        <f>IF($AR629="","",IF(INDEX('Required State Input – Clinic'!N$12:N$2011,$AT629)="","",INDEX('Required State Input – Clinic'!N$12:N$2011,$AT629)))</f>
        <v/>
      </c>
      <c r="O629" s="170" t="str">
        <f>IF($AR629="","",IF(INDEX('Required State Input – Clinic'!O$12:O$2011,$AT629)="","",ROUND(INDEX('Required State Input – Clinic'!O$12:O$2011,$AT629),2)))</f>
        <v/>
      </c>
      <c r="P629" s="170" t="str">
        <f>IF($AR629="","",IF(INDEX('Required State Input – Clinic'!P$12:P$2011,$AT629)="","",ROUND(INDEX('Required State Input – Clinic'!P$12:P$2011,$AT629),2)))</f>
        <v/>
      </c>
      <c r="Q629" s="170" t="str">
        <f>IF($AR629="","",IF(INDEX('Required State Input – Clinic'!Q$12:Q$2011,$AT629)="","",ROUND(INDEX('Required State Input – Clinic'!Q$12:Q$2011,$AT629),2)))</f>
        <v/>
      </c>
      <c r="R629" s="276" t="str">
        <f t="shared" si="90"/>
        <v/>
      </c>
      <c r="S629" s="171" t="str">
        <f>IF($AR629="","",IF(INDEX('Required State Input – Clinic'!R$12:R$2011,$AT629)="","",INDEX('Required State Input – Clinic'!R$12:R$2011,$AT629)))</f>
        <v/>
      </c>
      <c r="T629" s="169" t="str">
        <f>IF($AR629="","",IF(INDEX('Required State Input – Clinic'!S$12:S$2011,$AT629)="","",INDEX('Required State Input – Clinic'!S$12:S$2011,$AT629)))</f>
        <v/>
      </c>
      <c r="U629" s="170" t="str">
        <f>IF($AR629="","",IF(INDEX('Required State Input – Clinic'!T$12:T$2011,$AT629)="","",ROUND(INDEX('Required State Input – Clinic'!T$12:T$2011,$AT629),2)))</f>
        <v/>
      </c>
      <c r="V629" s="170" t="str">
        <f>IF($AR629="","",IF(INDEX('Required State Input – Clinic'!U$12:U$2011,$AT629)="","",ROUND(INDEX('Required State Input – Clinic'!U$12:U$2011,$AT629),2)))</f>
        <v/>
      </c>
      <c r="W629" s="170" t="str">
        <f>IF($AR629="","",IF(INDEX('Required State Input – Clinic'!V$12:V$2011,$AT629)="",0,ROUND(INDEX('Required State Input – Clinic'!V$12:V$2011,$AT629),2)))</f>
        <v/>
      </c>
      <c r="X629" s="170" t="str">
        <f>IF($AR629="","",IF(INDEX('Required State Input – Clinic'!W$12:W$2011,$AT629)="",0,ROUND(INDEX('Required State Input – Clinic'!W$12:W$2011,$AT629),2)))</f>
        <v/>
      </c>
      <c r="Y629" s="170" t="str">
        <f>IF($AR629="","",IF(INDEX('Required State Input – Clinic'!X$12:X$2011,$AT629)="",0,ROUND(INDEX('Required State Input – Clinic'!X$12:X$2011,$AT629),2)))</f>
        <v/>
      </c>
      <c r="Z629" s="180" t="str">
        <f t="shared" si="91"/>
        <v/>
      </c>
      <c r="AA629" s="179" t="str">
        <f>IF($AR629="","",IF(INDEX('Required State Input – Clinic'!Y$12:Y$2011,$AT629)="","",INDEX('Required State Input – Clinic'!Y$12:Y$2011,$AT629)))</f>
        <v/>
      </c>
      <c r="AB629" s="172" t="str">
        <f>IF($AR629="","",IF(INDEX('Required State Input – Clinic'!Z$12:Z$2011,$AT629)="","",ROUND(INDEX('Required State Input – Clinic'!Z$12:Z$2011,$AT629),4)))</f>
        <v/>
      </c>
      <c r="AC629" s="172" t="str">
        <f>IF($AR629="","",IF(INDEX('Required State Input – Clinic'!AA$12:AA$2011,$AT629)="","",ROUND(INDEX('Required State Input – Clinic'!AA$12:AA$2011,$AT629),4)))</f>
        <v/>
      </c>
      <c r="AD629" s="180" t="str">
        <f t="shared" si="92"/>
        <v/>
      </c>
      <c r="AE629" s="194" t="str">
        <f t="shared" si="93"/>
        <v/>
      </c>
      <c r="AF629" s="177" t="str">
        <f>IF($AR629="","",IF(INDEX('Required State Input – Clinic'!AB$12:AB$2011,$AT629)="","",INDEX('Required State Input – Clinic'!AB$12:AB$2011,$AT629)))</f>
        <v/>
      </c>
      <c r="AG629" s="172" t="str">
        <f>IF($AR629="","",IF(INDEX('Required State Input – Clinic'!AC$12:AC$2011,$AT629)="","",ROUND(INDEX('Required State Input – Clinic'!AC$12:AC$2011,$AT629),4)))</f>
        <v/>
      </c>
      <c r="AH629" s="180" t="str">
        <f t="shared" si="94"/>
        <v/>
      </c>
      <c r="AI629" s="173" t="str">
        <f>IF($AR629="","",IF(INDEX('Required State Input – Clinic'!AD$12:AD$2011,$AT629)="",0,ROUND(INDEX('Required State Input – Clinic'!AD$12:AD$2011,$AT629),2)))</f>
        <v/>
      </c>
      <c r="AJ629" s="180" t="str">
        <f t="shared" si="95"/>
        <v/>
      </c>
      <c r="AK629" s="194" t="str">
        <f t="shared" si="96"/>
        <v/>
      </c>
      <c r="AL629" s="170" t="str">
        <f>IF($AR629="","",IF(INDEX('Required State Input – Clinic'!AE$12:AE$2011,$AT629)="",0,ROUND(INDEX('Required State Input – Clinic'!AE$12:AE$2011,$AT629),2)))</f>
        <v/>
      </c>
      <c r="AM629" s="180" t="str">
        <f t="shared" si="97"/>
        <v/>
      </c>
      <c r="AR629" t="str">
        <f t="shared" si="98"/>
        <v/>
      </c>
      <c r="AS629" t="str">
        <f t="shared" si="99"/>
        <v/>
      </c>
      <c r="AT629" t="str">
        <f>IF(AR629="","",MATCH(AS629,'Required State Input – Clinic'!$AS$12:$AS$2011,FALSE))</f>
        <v/>
      </c>
    </row>
    <row r="630" spans="1:46" x14ac:dyDescent="0.25">
      <c r="A630" s="218" t="s">
        <v>257</v>
      </c>
      <c r="B630" s="174" t="str">
        <f>IF($AR630="","",IF(INDEX('Required State Input – Clinic'!B$12:B$2011,$AT630)="","",INDEX('Required State Input – Clinic'!B$12:B$2011,$AT630)))</f>
        <v/>
      </c>
      <c r="C630" s="168" t="str">
        <f>IF($AR630="","",IF(INDEX('Required State Input – Clinic'!C$12:C$2011,$AT630)="","",INDEX('Required State Input – Clinic'!C$12:C$2011,$AT630)))</f>
        <v/>
      </c>
      <c r="D630" s="175" t="str">
        <f>IF($AR630="","",IF(INDEX('Required State Input – Clinic'!D$12:D$2011,$AT630)="","",INDEX('Required State Input – Clinic'!D$12:D$2011,$AT630)))</f>
        <v/>
      </c>
      <c r="E630" s="174" t="str">
        <f>IF($AR630="","",IF(INDEX('Required State Input – Clinic'!E$12:E$2011,$AT630)="","",INDEX('Required State Input – Clinic'!E$12:E$2011,$AT630)))</f>
        <v/>
      </c>
      <c r="F630" s="176" t="str">
        <f>IF($AR630="","",IF(INDEX('Required State Input – Clinic'!F$12:F$2011,$AT630)="","",INDEX('Required State Input – Clinic'!F$12:F$2011,$AT630)))</f>
        <v/>
      </c>
      <c r="G630" s="176" t="str">
        <f>IF($AR630="","",IF(INDEX('Required State Input – Clinic'!G$12:G$2011,$AT630)="","",INDEX('Required State Input – Clinic'!G$12:G$2011,$AT630)))</f>
        <v/>
      </c>
      <c r="H630" s="176" t="str">
        <f>IF($AR630="","",IF(INDEX('Required State Input – Clinic'!H$12:H$2011,$AT630)="","",INDEX('Required State Input – Clinic'!H$12:H$2011,$AT630)))</f>
        <v/>
      </c>
      <c r="I630" s="177" t="str">
        <f>IF($AR630="","",IF(INDEX('Required State Input – Clinic'!I$12:I$2011,$AT630)="","",INDEX('Required State Input – Clinic'!I$12:I$2011,$AT630)))</f>
        <v/>
      </c>
      <c r="J630" s="176" t="str">
        <f>IF($AR630="","",IF(INDEX('Required State Input – Clinic'!J$12:J$2011,$AT630)="","",INDEX('Required State Input – Clinic'!J$12:J$2011,$AT630)))</f>
        <v/>
      </c>
      <c r="K630" s="178" t="str">
        <f>IF($AR630="","",IF(INDEX('Required State Input – Clinic'!K$12:K$2011,$AT630)="","",INDEX('Required State Input – Clinic'!K$12:K$2011,$AT630)))</f>
        <v/>
      </c>
      <c r="L630" s="179" t="str">
        <f>IF($AR630="","",IF(INDEX('Required State Input – Clinic'!L$12:L$2011,$AT630)="","",INDEX('Required State Input – Clinic'!L$12:L$2011,$AT630)))</f>
        <v/>
      </c>
      <c r="M630" s="169" t="str">
        <f>IF($AR630="","",IF(INDEX('Required State Input – Clinic'!M$12:M$2011,$AT630)="","",INDEX('Required State Input – Clinic'!M$12:M$2011,$AT630)))</f>
        <v/>
      </c>
      <c r="N630" s="169" t="str">
        <f>IF($AR630="","",IF(INDEX('Required State Input – Clinic'!N$12:N$2011,$AT630)="","",INDEX('Required State Input – Clinic'!N$12:N$2011,$AT630)))</f>
        <v/>
      </c>
      <c r="O630" s="170" t="str">
        <f>IF($AR630="","",IF(INDEX('Required State Input – Clinic'!O$12:O$2011,$AT630)="","",ROUND(INDEX('Required State Input – Clinic'!O$12:O$2011,$AT630),2)))</f>
        <v/>
      </c>
      <c r="P630" s="170" t="str">
        <f>IF($AR630="","",IF(INDEX('Required State Input – Clinic'!P$12:P$2011,$AT630)="","",ROUND(INDEX('Required State Input – Clinic'!P$12:P$2011,$AT630),2)))</f>
        <v/>
      </c>
      <c r="Q630" s="170" t="str">
        <f>IF($AR630="","",IF(INDEX('Required State Input – Clinic'!Q$12:Q$2011,$AT630)="","",ROUND(INDEX('Required State Input – Clinic'!Q$12:Q$2011,$AT630),2)))</f>
        <v/>
      </c>
      <c r="R630" s="276" t="str">
        <f t="shared" si="90"/>
        <v/>
      </c>
      <c r="S630" s="171" t="str">
        <f>IF($AR630="","",IF(INDEX('Required State Input – Clinic'!R$12:R$2011,$AT630)="","",INDEX('Required State Input – Clinic'!R$12:R$2011,$AT630)))</f>
        <v/>
      </c>
      <c r="T630" s="169" t="str">
        <f>IF($AR630="","",IF(INDEX('Required State Input – Clinic'!S$12:S$2011,$AT630)="","",INDEX('Required State Input – Clinic'!S$12:S$2011,$AT630)))</f>
        <v/>
      </c>
      <c r="U630" s="170" t="str">
        <f>IF($AR630="","",IF(INDEX('Required State Input – Clinic'!T$12:T$2011,$AT630)="","",ROUND(INDEX('Required State Input – Clinic'!T$12:T$2011,$AT630),2)))</f>
        <v/>
      </c>
      <c r="V630" s="170" t="str">
        <f>IF($AR630="","",IF(INDEX('Required State Input – Clinic'!U$12:U$2011,$AT630)="","",ROUND(INDEX('Required State Input – Clinic'!U$12:U$2011,$AT630),2)))</f>
        <v/>
      </c>
      <c r="W630" s="170" t="str">
        <f>IF($AR630="","",IF(INDEX('Required State Input – Clinic'!V$12:V$2011,$AT630)="",0,ROUND(INDEX('Required State Input – Clinic'!V$12:V$2011,$AT630),2)))</f>
        <v/>
      </c>
      <c r="X630" s="170" t="str">
        <f>IF($AR630="","",IF(INDEX('Required State Input – Clinic'!W$12:W$2011,$AT630)="",0,ROUND(INDEX('Required State Input – Clinic'!W$12:W$2011,$AT630),2)))</f>
        <v/>
      </c>
      <c r="Y630" s="170" t="str">
        <f>IF($AR630="","",IF(INDEX('Required State Input – Clinic'!X$12:X$2011,$AT630)="",0,ROUND(INDEX('Required State Input – Clinic'!X$12:X$2011,$AT630),2)))</f>
        <v/>
      </c>
      <c r="Z630" s="180" t="str">
        <f t="shared" si="91"/>
        <v/>
      </c>
      <c r="AA630" s="179" t="str">
        <f>IF($AR630="","",IF(INDEX('Required State Input – Clinic'!Y$12:Y$2011,$AT630)="","",INDEX('Required State Input – Clinic'!Y$12:Y$2011,$AT630)))</f>
        <v/>
      </c>
      <c r="AB630" s="172" t="str">
        <f>IF($AR630="","",IF(INDEX('Required State Input – Clinic'!Z$12:Z$2011,$AT630)="","",ROUND(INDEX('Required State Input – Clinic'!Z$12:Z$2011,$AT630),4)))</f>
        <v/>
      </c>
      <c r="AC630" s="172" t="str">
        <f>IF($AR630="","",IF(INDEX('Required State Input – Clinic'!AA$12:AA$2011,$AT630)="","",ROUND(INDEX('Required State Input – Clinic'!AA$12:AA$2011,$AT630),4)))</f>
        <v/>
      </c>
      <c r="AD630" s="180" t="str">
        <f t="shared" si="92"/>
        <v/>
      </c>
      <c r="AE630" s="194" t="str">
        <f t="shared" si="93"/>
        <v/>
      </c>
      <c r="AF630" s="177" t="str">
        <f>IF($AR630="","",IF(INDEX('Required State Input – Clinic'!AB$12:AB$2011,$AT630)="","",INDEX('Required State Input – Clinic'!AB$12:AB$2011,$AT630)))</f>
        <v/>
      </c>
      <c r="AG630" s="172" t="str">
        <f>IF($AR630="","",IF(INDEX('Required State Input – Clinic'!AC$12:AC$2011,$AT630)="","",ROUND(INDEX('Required State Input – Clinic'!AC$12:AC$2011,$AT630),4)))</f>
        <v/>
      </c>
      <c r="AH630" s="180" t="str">
        <f t="shared" si="94"/>
        <v/>
      </c>
      <c r="AI630" s="173" t="str">
        <f>IF($AR630="","",IF(INDEX('Required State Input – Clinic'!AD$12:AD$2011,$AT630)="",0,ROUND(INDEX('Required State Input – Clinic'!AD$12:AD$2011,$AT630),2)))</f>
        <v/>
      </c>
      <c r="AJ630" s="180" t="str">
        <f t="shared" si="95"/>
        <v/>
      </c>
      <c r="AK630" s="194" t="str">
        <f t="shared" si="96"/>
        <v/>
      </c>
      <c r="AL630" s="170" t="str">
        <f>IF($AR630="","",IF(INDEX('Required State Input – Clinic'!AE$12:AE$2011,$AT630)="",0,ROUND(INDEX('Required State Input – Clinic'!AE$12:AE$2011,$AT630),2)))</f>
        <v/>
      </c>
      <c r="AM630" s="180" t="str">
        <f t="shared" si="97"/>
        <v/>
      </c>
      <c r="AR630" t="str">
        <f t="shared" si="98"/>
        <v/>
      </c>
      <c r="AS630" t="str">
        <f t="shared" si="99"/>
        <v/>
      </c>
      <c r="AT630" t="str">
        <f>IF(AR630="","",MATCH(AS630,'Required State Input – Clinic'!$AS$12:$AS$2011,FALSE))</f>
        <v/>
      </c>
    </row>
    <row r="631" spans="1:46" x14ac:dyDescent="0.25">
      <c r="A631" s="218" t="s">
        <v>257</v>
      </c>
      <c r="B631" s="174" t="str">
        <f>IF($AR631="","",IF(INDEX('Required State Input – Clinic'!B$12:B$2011,$AT631)="","",INDEX('Required State Input – Clinic'!B$12:B$2011,$AT631)))</f>
        <v/>
      </c>
      <c r="C631" s="168" t="str">
        <f>IF($AR631="","",IF(INDEX('Required State Input – Clinic'!C$12:C$2011,$AT631)="","",INDEX('Required State Input – Clinic'!C$12:C$2011,$AT631)))</f>
        <v/>
      </c>
      <c r="D631" s="175" t="str">
        <f>IF($AR631="","",IF(INDEX('Required State Input – Clinic'!D$12:D$2011,$AT631)="","",INDEX('Required State Input – Clinic'!D$12:D$2011,$AT631)))</f>
        <v/>
      </c>
      <c r="E631" s="174" t="str">
        <f>IF($AR631="","",IF(INDEX('Required State Input – Clinic'!E$12:E$2011,$AT631)="","",INDEX('Required State Input – Clinic'!E$12:E$2011,$AT631)))</f>
        <v/>
      </c>
      <c r="F631" s="176" t="str">
        <f>IF($AR631="","",IF(INDEX('Required State Input – Clinic'!F$12:F$2011,$AT631)="","",INDEX('Required State Input – Clinic'!F$12:F$2011,$AT631)))</f>
        <v/>
      </c>
      <c r="G631" s="176" t="str">
        <f>IF($AR631="","",IF(INDEX('Required State Input – Clinic'!G$12:G$2011,$AT631)="","",INDEX('Required State Input – Clinic'!G$12:G$2011,$AT631)))</f>
        <v/>
      </c>
      <c r="H631" s="176" t="str">
        <f>IF($AR631="","",IF(INDEX('Required State Input – Clinic'!H$12:H$2011,$AT631)="","",INDEX('Required State Input – Clinic'!H$12:H$2011,$AT631)))</f>
        <v/>
      </c>
      <c r="I631" s="177" t="str">
        <f>IF($AR631="","",IF(INDEX('Required State Input – Clinic'!I$12:I$2011,$AT631)="","",INDEX('Required State Input – Clinic'!I$12:I$2011,$AT631)))</f>
        <v/>
      </c>
      <c r="J631" s="176" t="str">
        <f>IF($AR631="","",IF(INDEX('Required State Input – Clinic'!J$12:J$2011,$AT631)="","",INDEX('Required State Input – Clinic'!J$12:J$2011,$AT631)))</f>
        <v/>
      </c>
      <c r="K631" s="178" t="str">
        <f>IF($AR631="","",IF(INDEX('Required State Input – Clinic'!K$12:K$2011,$AT631)="","",INDEX('Required State Input – Clinic'!K$12:K$2011,$AT631)))</f>
        <v/>
      </c>
      <c r="L631" s="179" t="str">
        <f>IF($AR631="","",IF(INDEX('Required State Input – Clinic'!L$12:L$2011,$AT631)="","",INDEX('Required State Input – Clinic'!L$12:L$2011,$AT631)))</f>
        <v/>
      </c>
      <c r="M631" s="169" t="str">
        <f>IF($AR631="","",IF(INDEX('Required State Input – Clinic'!M$12:M$2011,$AT631)="","",INDEX('Required State Input – Clinic'!M$12:M$2011,$AT631)))</f>
        <v/>
      </c>
      <c r="N631" s="169" t="str">
        <f>IF($AR631="","",IF(INDEX('Required State Input – Clinic'!N$12:N$2011,$AT631)="","",INDEX('Required State Input – Clinic'!N$12:N$2011,$AT631)))</f>
        <v/>
      </c>
      <c r="O631" s="170" t="str">
        <f>IF($AR631="","",IF(INDEX('Required State Input – Clinic'!O$12:O$2011,$AT631)="","",ROUND(INDEX('Required State Input – Clinic'!O$12:O$2011,$AT631),2)))</f>
        <v/>
      </c>
      <c r="P631" s="170" t="str">
        <f>IF($AR631="","",IF(INDEX('Required State Input – Clinic'!P$12:P$2011,$AT631)="","",ROUND(INDEX('Required State Input – Clinic'!P$12:P$2011,$AT631),2)))</f>
        <v/>
      </c>
      <c r="Q631" s="170" t="str">
        <f>IF($AR631="","",IF(INDEX('Required State Input – Clinic'!Q$12:Q$2011,$AT631)="","",ROUND(INDEX('Required State Input – Clinic'!Q$12:Q$2011,$AT631),2)))</f>
        <v/>
      </c>
      <c r="R631" s="276" t="str">
        <f t="shared" si="90"/>
        <v/>
      </c>
      <c r="S631" s="171" t="str">
        <f>IF($AR631="","",IF(INDEX('Required State Input – Clinic'!R$12:R$2011,$AT631)="","",INDEX('Required State Input – Clinic'!R$12:R$2011,$AT631)))</f>
        <v/>
      </c>
      <c r="T631" s="169" t="str">
        <f>IF($AR631="","",IF(INDEX('Required State Input – Clinic'!S$12:S$2011,$AT631)="","",INDEX('Required State Input – Clinic'!S$12:S$2011,$AT631)))</f>
        <v/>
      </c>
      <c r="U631" s="170" t="str">
        <f>IF($AR631="","",IF(INDEX('Required State Input – Clinic'!T$12:T$2011,$AT631)="","",ROUND(INDEX('Required State Input – Clinic'!T$12:T$2011,$AT631),2)))</f>
        <v/>
      </c>
      <c r="V631" s="170" t="str">
        <f>IF($AR631="","",IF(INDEX('Required State Input – Clinic'!U$12:U$2011,$AT631)="","",ROUND(INDEX('Required State Input – Clinic'!U$12:U$2011,$AT631),2)))</f>
        <v/>
      </c>
      <c r="W631" s="170" t="str">
        <f>IF($AR631="","",IF(INDEX('Required State Input – Clinic'!V$12:V$2011,$AT631)="",0,ROUND(INDEX('Required State Input – Clinic'!V$12:V$2011,$AT631),2)))</f>
        <v/>
      </c>
      <c r="X631" s="170" t="str">
        <f>IF($AR631="","",IF(INDEX('Required State Input – Clinic'!W$12:W$2011,$AT631)="",0,ROUND(INDEX('Required State Input – Clinic'!W$12:W$2011,$AT631),2)))</f>
        <v/>
      </c>
      <c r="Y631" s="170" t="str">
        <f>IF($AR631="","",IF(INDEX('Required State Input – Clinic'!X$12:X$2011,$AT631)="",0,ROUND(INDEX('Required State Input – Clinic'!X$12:X$2011,$AT631),2)))</f>
        <v/>
      </c>
      <c r="Z631" s="180" t="str">
        <f t="shared" si="91"/>
        <v/>
      </c>
      <c r="AA631" s="179" t="str">
        <f>IF($AR631="","",IF(INDEX('Required State Input – Clinic'!Y$12:Y$2011,$AT631)="","",INDEX('Required State Input – Clinic'!Y$12:Y$2011,$AT631)))</f>
        <v/>
      </c>
      <c r="AB631" s="172" t="str">
        <f>IF($AR631="","",IF(INDEX('Required State Input – Clinic'!Z$12:Z$2011,$AT631)="","",ROUND(INDEX('Required State Input – Clinic'!Z$12:Z$2011,$AT631),4)))</f>
        <v/>
      </c>
      <c r="AC631" s="172" t="str">
        <f>IF($AR631="","",IF(INDEX('Required State Input – Clinic'!AA$12:AA$2011,$AT631)="","",ROUND(INDEX('Required State Input – Clinic'!AA$12:AA$2011,$AT631),4)))</f>
        <v/>
      </c>
      <c r="AD631" s="180" t="str">
        <f t="shared" si="92"/>
        <v/>
      </c>
      <c r="AE631" s="194" t="str">
        <f t="shared" si="93"/>
        <v/>
      </c>
      <c r="AF631" s="177" t="str">
        <f>IF($AR631="","",IF(INDEX('Required State Input – Clinic'!AB$12:AB$2011,$AT631)="","",INDEX('Required State Input – Clinic'!AB$12:AB$2011,$AT631)))</f>
        <v/>
      </c>
      <c r="AG631" s="172" t="str">
        <f>IF($AR631="","",IF(INDEX('Required State Input – Clinic'!AC$12:AC$2011,$AT631)="","",ROUND(INDEX('Required State Input – Clinic'!AC$12:AC$2011,$AT631),4)))</f>
        <v/>
      </c>
      <c r="AH631" s="180" t="str">
        <f t="shared" si="94"/>
        <v/>
      </c>
      <c r="AI631" s="173" t="str">
        <f>IF($AR631="","",IF(INDEX('Required State Input – Clinic'!AD$12:AD$2011,$AT631)="",0,ROUND(INDEX('Required State Input – Clinic'!AD$12:AD$2011,$AT631),2)))</f>
        <v/>
      </c>
      <c r="AJ631" s="180" t="str">
        <f t="shared" si="95"/>
        <v/>
      </c>
      <c r="AK631" s="194" t="str">
        <f t="shared" si="96"/>
        <v/>
      </c>
      <c r="AL631" s="170" t="str">
        <f>IF($AR631="","",IF(INDEX('Required State Input – Clinic'!AE$12:AE$2011,$AT631)="",0,ROUND(INDEX('Required State Input – Clinic'!AE$12:AE$2011,$AT631),2)))</f>
        <v/>
      </c>
      <c r="AM631" s="180" t="str">
        <f t="shared" si="97"/>
        <v/>
      </c>
      <c r="AR631" t="str">
        <f t="shared" si="98"/>
        <v/>
      </c>
      <c r="AS631" t="str">
        <f t="shared" si="99"/>
        <v/>
      </c>
      <c r="AT631" t="str">
        <f>IF(AR631="","",MATCH(AS631,'Required State Input – Clinic'!$AS$12:$AS$2011,FALSE))</f>
        <v/>
      </c>
    </row>
    <row r="632" spans="1:46" x14ac:dyDescent="0.25">
      <c r="A632" s="218" t="s">
        <v>257</v>
      </c>
      <c r="B632" s="174" t="str">
        <f>IF($AR632="","",IF(INDEX('Required State Input – Clinic'!B$12:B$2011,$AT632)="","",INDEX('Required State Input – Clinic'!B$12:B$2011,$AT632)))</f>
        <v/>
      </c>
      <c r="C632" s="168" t="str">
        <f>IF($AR632="","",IF(INDEX('Required State Input – Clinic'!C$12:C$2011,$AT632)="","",INDEX('Required State Input – Clinic'!C$12:C$2011,$AT632)))</f>
        <v/>
      </c>
      <c r="D632" s="175" t="str">
        <f>IF($AR632="","",IF(INDEX('Required State Input – Clinic'!D$12:D$2011,$AT632)="","",INDEX('Required State Input – Clinic'!D$12:D$2011,$AT632)))</f>
        <v/>
      </c>
      <c r="E632" s="174" t="str">
        <f>IF($AR632="","",IF(INDEX('Required State Input – Clinic'!E$12:E$2011,$AT632)="","",INDEX('Required State Input – Clinic'!E$12:E$2011,$AT632)))</f>
        <v/>
      </c>
      <c r="F632" s="176" t="str">
        <f>IF($AR632="","",IF(INDEX('Required State Input – Clinic'!F$12:F$2011,$AT632)="","",INDEX('Required State Input – Clinic'!F$12:F$2011,$AT632)))</f>
        <v/>
      </c>
      <c r="G632" s="176" t="str">
        <f>IF($AR632="","",IF(INDEX('Required State Input – Clinic'!G$12:G$2011,$AT632)="","",INDEX('Required State Input – Clinic'!G$12:G$2011,$AT632)))</f>
        <v/>
      </c>
      <c r="H632" s="176" t="str">
        <f>IF($AR632="","",IF(INDEX('Required State Input – Clinic'!H$12:H$2011,$AT632)="","",INDEX('Required State Input – Clinic'!H$12:H$2011,$AT632)))</f>
        <v/>
      </c>
      <c r="I632" s="177" t="str">
        <f>IF($AR632="","",IF(INDEX('Required State Input – Clinic'!I$12:I$2011,$AT632)="","",INDEX('Required State Input – Clinic'!I$12:I$2011,$AT632)))</f>
        <v/>
      </c>
      <c r="J632" s="176" t="str">
        <f>IF($AR632="","",IF(INDEX('Required State Input – Clinic'!J$12:J$2011,$AT632)="","",INDEX('Required State Input – Clinic'!J$12:J$2011,$AT632)))</f>
        <v/>
      </c>
      <c r="K632" s="178" t="str">
        <f>IF($AR632="","",IF(INDEX('Required State Input – Clinic'!K$12:K$2011,$AT632)="","",INDEX('Required State Input – Clinic'!K$12:K$2011,$AT632)))</f>
        <v/>
      </c>
      <c r="L632" s="179" t="str">
        <f>IF($AR632="","",IF(INDEX('Required State Input – Clinic'!L$12:L$2011,$AT632)="","",INDEX('Required State Input – Clinic'!L$12:L$2011,$AT632)))</f>
        <v/>
      </c>
      <c r="M632" s="169" t="str">
        <f>IF($AR632="","",IF(INDEX('Required State Input – Clinic'!M$12:M$2011,$AT632)="","",INDEX('Required State Input – Clinic'!M$12:M$2011,$AT632)))</f>
        <v/>
      </c>
      <c r="N632" s="169" t="str">
        <f>IF($AR632="","",IF(INDEX('Required State Input – Clinic'!N$12:N$2011,$AT632)="","",INDEX('Required State Input – Clinic'!N$12:N$2011,$AT632)))</f>
        <v/>
      </c>
      <c r="O632" s="170" t="str">
        <f>IF($AR632="","",IF(INDEX('Required State Input – Clinic'!O$12:O$2011,$AT632)="","",ROUND(INDEX('Required State Input – Clinic'!O$12:O$2011,$AT632),2)))</f>
        <v/>
      </c>
      <c r="P632" s="170" t="str">
        <f>IF($AR632="","",IF(INDEX('Required State Input – Clinic'!P$12:P$2011,$AT632)="","",ROUND(INDEX('Required State Input – Clinic'!P$12:P$2011,$AT632),2)))</f>
        <v/>
      </c>
      <c r="Q632" s="170" t="str">
        <f>IF($AR632="","",IF(INDEX('Required State Input – Clinic'!Q$12:Q$2011,$AT632)="","",ROUND(INDEX('Required State Input – Clinic'!Q$12:Q$2011,$AT632),2)))</f>
        <v/>
      </c>
      <c r="R632" s="276" t="str">
        <f t="shared" si="90"/>
        <v/>
      </c>
      <c r="S632" s="171" t="str">
        <f>IF($AR632="","",IF(INDEX('Required State Input – Clinic'!R$12:R$2011,$AT632)="","",INDEX('Required State Input – Clinic'!R$12:R$2011,$AT632)))</f>
        <v/>
      </c>
      <c r="T632" s="169" t="str">
        <f>IF($AR632="","",IF(INDEX('Required State Input – Clinic'!S$12:S$2011,$AT632)="","",INDEX('Required State Input – Clinic'!S$12:S$2011,$AT632)))</f>
        <v/>
      </c>
      <c r="U632" s="170" t="str">
        <f>IF($AR632="","",IF(INDEX('Required State Input – Clinic'!T$12:T$2011,$AT632)="","",ROUND(INDEX('Required State Input – Clinic'!T$12:T$2011,$AT632),2)))</f>
        <v/>
      </c>
      <c r="V632" s="170" t="str">
        <f>IF($AR632="","",IF(INDEX('Required State Input – Clinic'!U$12:U$2011,$AT632)="","",ROUND(INDEX('Required State Input – Clinic'!U$12:U$2011,$AT632),2)))</f>
        <v/>
      </c>
      <c r="W632" s="170" t="str">
        <f>IF($AR632="","",IF(INDEX('Required State Input – Clinic'!V$12:V$2011,$AT632)="",0,ROUND(INDEX('Required State Input – Clinic'!V$12:V$2011,$AT632),2)))</f>
        <v/>
      </c>
      <c r="X632" s="170" t="str">
        <f>IF($AR632="","",IF(INDEX('Required State Input – Clinic'!W$12:W$2011,$AT632)="",0,ROUND(INDEX('Required State Input – Clinic'!W$12:W$2011,$AT632),2)))</f>
        <v/>
      </c>
      <c r="Y632" s="170" t="str">
        <f>IF($AR632="","",IF(INDEX('Required State Input – Clinic'!X$12:X$2011,$AT632)="",0,ROUND(INDEX('Required State Input – Clinic'!X$12:X$2011,$AT632),2)))</f>
        <v/>
      </c>
      <c r="Z632" s="180" t="str">
        <f t="shared" si="91"/>
        <v/>
      </c>
      <c r="AA632" s="179" t="str">
        <f>IF($AR632="","",IF(INDEX('Required State Input – Clinic'!Y$12:Y$2011,$AT632)="","",INDEX('Required State Input – Clinic'!Y$12:Y$2011,$AT632)))</f>
        <v/>
      </c>
      <c r="AB632" s="172" t="str">
        <f>IF($AR632="","",IF(INDEX('Required State Input – Clinic'!Z$12:Z$2011,$AT632)="","",ROUND(INDEX('Required State Input – Clinic'!Z$12:Z$2011,$AT632),4)))</f>
        <v/>
      </c>
      <c r="AC632" s="172" t="str">
        <f>IF($AR632="","",IF(INDEX('Required State Input – Clinic'!AA$12:AA$2011,$AT632)="","",ROUND(INDEX('Required State Input – Clinic'!AA$12:AA$2011,$AT632),4)))</f>
        <v/>
      </c>
      <c r="AD632" s="180" t="str">
        <f t="shared" si="92"/>
        <v/>
      </c>
      <c r="AE632" s="194" t="str">
        <f t="shared" si="93"/>
        <v/>
      </c>
      <c r="AF632" s="177" t="str">
        <f>IF($AR632="","",IF(INDEX('Required State Input – Clinic'!AB$12:AB$2011,$AT632)="","",INDEX('Required State Input – Clinic'!AB$12:AB$2011,$AT632)))</f>
        <v/>
      </c>
      <c r="AG632" s="172" t="str">
        <f>IF($AR632="","",IF(INDEX('Required State Input – Clinic'!AC$12:AC$2011,$AT632)="","",ROUND(INDEX('Required State Input – Clinic'!AC$12:AC$2011,$AT632),4)))</f>
        <v/>
      </c>
      <c r="AH632" s="180" t="str">
        <f t="shared" si="94"/>
        <v/>
      </c>
      <c r="AI632" s="173" t="str">
        <f>IF($AR632="","",IF(INDEX('Required State Input – Clinic'!AD$12:AD$2011,$AT632)="",0,ROUND(INDEX('Required State Input – Clinic'!AD$12:AD$2011,$AT632),2)))</f>
        <v/>
      </c>
      <c r="AJ632" s="180" t="str">
        <f t="shared" si="95"/>
        <v/>
      </c>
      <c r="AK632" s="194" t="str">
        <f t="shared" si="96"/>
        <v/>
      </c>
      <c r="AL632" s="170" t="str">
        <f>IF($AR632="","",IF(INDEX('Required State Input – Clinic'!AE$12:AE$2011,$AT632)="",0,ROUND(INDEX('Required State Input – Clinic'!AE$12:AE$2011,$AT632),2)))</f>
        <v/>
      </c>
      <c r="AM632" s="180" t="str">
        <f t="shared" si="97"/>
        <v/>
      </c>
      <c r="AR632" t="str">
        <f t="shared" si="98"/>
        <v/>
      </c>
      <c r="AS632" t="str">
        <f t="shared" si="99"/>
        <v/>
      </c>
      <c r="AT632" t="str">
        <f>IF(AR632="","",MATCH(AS632,'Required State Input – Clinic'!$AS$12:$AS$2011,FALSE))</f>
        <v/>
      </c>
    </row>
    <row r="633" spans="1:46" x14ac:dyDescent="0.25">
      <c r="A633" s="218" t="s">
        <v>257</v>
      </c>
      <c r="B633" s="174" t="str">
        <f>IF($AR633="","",IF(INDEX('Required State Input – Clinic'!B$12:B$2011,$AT633)="","",INDEX('Required State Input – Clinic'!B$12:B$2011,$AT633)))</f>
        <v/>
      </c>
      <c r="C633" s="168" t="str">
        <f>IF($AR633="","",IF(INDEX('Required State Input – Clinic'!C$12:C$2011,$AT633)="","",INDEX('Required State Input – Clinic'!C$12:C$2011,$AT633)))</f>
        <v/>
      </c>
      <c r="D633" s="175" t="str">
        <f>IF($AR633="","",IF(INDEX('Required State Input – Clinic'!D$12:D$2011,$AT633)="","",INDEX('Required State Input – Clinic'!D$12:D$2011,$AT633)))</f>
        <v/>
      </c>
      <c r="E633" s="174" t="str">
        <f>IF($AR633="","",IF(INDEX('Required State Input – Clinic'!E$12:E$2011,$AT633)="","",INDEX('Required State Input – Clinic'!E$12:E$2011,$AT633)))</f>
        <v/>
      </c>
      <c r="F633" s="176" t="str">
        <f>IF($AR633="","",IF(INDEX('Required State Input – Clinic'!F$12:F$2011,$AT633)="","",INDEX('Required State Input – Clinic'!F$12:F$2011,$AT633)))</f>
        <v/>
      </c>
      <c r="G633" s="176" t="str">
        <f>IF($AR633="","",IF(INDEX('Required State Input – Clinic'!G$12:G$2011,$AT633)="","",INDEX('Required State Input – Clinic'!G$12:G$2011,$AT633)))</f>
        <v/>
      </c>
      <c r="H633" s="176" t="str">
        <f>IF($AR633="","",IF(INDEX('Required State Input – Clinic'!H$12:H$2011,$AT633)="","",INDEX('Required State Input – Clinic'!H$12:H$2011,$AT633)))</f>
        <v/>
      </c>
      <c r="I633" s="177" t="str">
        <f>IF($AR633="","",IF(INDEX('Required State Input – Clinic'!I$12:I$2011,$AT633)="","",INDEX('Required State Input – Clinic'!I$12:I$2011,$AT633)))</f>
        <v/>
      </c>
      <c r="J633" s="176" t="str">
        <f>IF($AR633="","",IF(INDEX('Required State Input – Clinic'!J$12:J$2011,$AT633)="","",INDEX('Required State Input – Clinic'!J$12:J$2011,$AT633)))</f>
        <v/>
      </c>
      <c r="K633" s="178" t="str">
        <f>IF($AR633="","",IF(INDEX('Required State Input – Clinic'!K$12:K$2011,$AT633)="","",INDEX('Required State Input – Clinic'!K$12:K$2011,$AT633)))</f>
        <v/>
      </c>
      <c r="L633" s="179" t="str">
        <f>IF($AR633="","",IF(INDEX('Required State Input – Clinic'!L$12:L$2011,$AT633)="","",INDEX('Required State Input – Clinic'!L$12:L$2011,$AT633)))</f>
        <v/>
      </c>
      <c r="M633" s="169" t="str">
        <f>IF($AR633="","",IF(INDEX('Required State Input – Clinic'!M$12:M$2011,$AT633)="","",INDEX('Required State Input – Clinic'!M$12:M$2011,$AT633)))</f>
        <v/>
      </c>
      <c r="N633" s="169" t="str">
        <f>IF($AR633="","",IF(INDEX('Required State Input – Clinic'!N$12:N$2011,$AT633)="","",INDEX('Required State Input – Clinic'!N$12:N$2011,$AT633)))</f>
        <v/>
      </c>
      <c r="O633" s="170" t="str">
        <f>IF($AR633="","",IF(INDEX('Required State Input – Clinic'!O$12:O$2011,$AT633)="","",ROUND(INDEX('Required State Input – Clinic'!O$12:O$2011,$AT633),2)))</f>
        <v/>
      </c>
      <c r="P633" s="170" t="str">
        <f>IF($AR633="","",IF(INDEX('Required State Input – Clinic'!P$12:P$2011,$AT633)="","",ROUND(INDEX('Required State Input – Clinic'!P$12:P$2011,$AT633),2)))</f>
        <v/>
      </c>
      <c r="Q633" s="170" t="str">
        <f>IF($AR633="","",IF(INDEX('Required State Input – Clinic'!Q$12:Q$2011,$AT633)="","",ROUND(INDEX('Required State Input – Clinic'!Q$12:Q$2011,$AT633),2)))</f>
        <v/>
      </c>
      <c r="R633" s="276" t="str">
        <f t="shared" si="90"/>
        <v/>
      </c>
      <c r="S633" s="171" t="str">
        <f>IF($AR633="","",IF(INDEX('Required State Input – Clinic'!R$12:R$2011,$AT633)="","",INDEX('Required State Input – Clinic'!R$12:R$2011,$AT633)))</f>
        <v/>
      </c>
      <c r="T633" s="169" t="str">
        <f>IF($AR633="","",IF(INDEX('Required State Input – Clinic'!S$12:S$2011,$AT633)="","",INDEX('Required State Input – Clinic'!S$12:S$2011,$AT633)))</f>
        <v/>
      </c>
      <c r="U633" s="170" t="str">
        <f>IF($AR633="","",IF(INDEX('Required State Input – Clinic'!T$12:T$2011,$AT633)="","",ROUND(INDEX('Required State Input – Clinic'!T$12:T$2011,$AT633),2)))</f>
        <v/>
      </c>
      <c r="V633" s="170" t="str">
        <f>IF($AR633="","",IF(INDEX('Required State Input – Clinic'!U$12:U$2011,$AT633)="","",ROUND(INDEX('Required State Input – Clinic'!U$12:U$2011,$AT633),2)))</f>
        <v/>
      </c>
      <c r="W633" s="170" t="str">
        <f>IF($AR633="","",IF(INDEX('Required State Input – Clinic'!V$12:V$2011,$AT633)="",0,ROUND(INDEX('Required State Input – Clinic'!V$12:V$2011,$AT633),2)))</f>
        <v/>
      </c>
      <c r="X633" s="170" t="str">
        <f>IF($AR633="","",IF(INDEX('Required State Input – Clinic'!W$12:W$2011,$AT633)="",0,ROUND(INDEX('Required State Input – Clinic'!W$12:W$2011,$AT633),2)))</f>
        <v/>
      </c>
      <c r="Y633" s="170" t="str">
        <f>IF($AR633="","",IF(INDEX('Required State Input – Clinic'!X$12:X$2011,$AT633)="",0,ROUND(INDEX('Required State Input – Clinic'!X$12:X$2011,$AT633),2)))</f>
        <v/>
      </c>
      <c r="Z633" s="180" t="str">
        <f t="shared" si="91"/>
        <v/>
      </c>
      <c r="AA633" s="179" t="str">
        <f>IF($AR633="","",IF(INDEX('Required State Input – Clinic'!Y$12:Y$2011,$AT633)="","",INDEX('Required State Input – Clinic'!Y$12:Y$2011,$AT633)))</f>
        <v/>
      </c>
      <c r="AB633" s="172" t="str">
        <f>IF($AR633="","",IF(INDEX('Required State Input – Clinic'!Z$12:Z$2011,$AT633)="","",ROUND(INDEX('Required State Input – Clinic'!Z$12:Z$2011,$AT633),4)))</f>
        <v/>
      </c>
      <c r="AC633" s="172" t="str">
        <f>IF($AR633="","",IF(INDEX('Required State Input – Clinic'!AA$12:AA$2011,$AT633)="","",ROUND(INDEX('Required State Input – Clinic'!AA$12:AA$2011,$AT633),4)))</f>
        <v/>
      </c>
      <c r="AD633" s="180" t="str">
        <f t="shared" si="92"/>
        <v/>
      </c>
      <c r="AE633" s="194" t="str">
        <f t="shared" si="93"/>
        <v/>
      </c>
      <c r="AF633" s="177" t="str">
        <f>IF($AR633="","",IF(INDEX('Required State Input – Clinic'!AB$12:AB$2011,$AT633)="","",INDEX('Required State Input – Clinic'!AB$12:AB$2011,$AT633)))</f>
        <v/>
      </c>
      <c r="AG633" s="172" t="str">
        <f>IF($AR633="","",IF(INDEX('Required State Input – Clinic'!AC$12:AC$2011,$AT633)="","",ROUND(INDEX('Required State Input – Clinic'!AC$12:AC$2011,$AT633),4)))</f>
        <v/>
      </c>
      <c r="AH633" s="180" t="str">
        <f t="shared" si="94"/>
        <v/>
      </c>
      <c r="AI633" s="173" t="str">
        <f>IF($AR633="","",IF(INDEX('Required State Input – Clinic'!AD$12:AD$2011,$AT633)="",0,ROUND(INDEX('Required State Input – Clinic'!AD$12:AD$2011,$AT633),2)))</f>
        <v/>
      </c>
      <c r="AJ633" s="180" t="str">
        <f t="shared" si="95"/>
        <v/>
      </c>
      <c r="AK633" s="194" t="str">
        <f t="shared" si="96"/>
        <v/>
      </c>
      <c r="AL633" s="170" t="str">
        <f>IF($AR633="","",IF(INDEX('Required State Input – Clinic'!AE$12:AE$2011,$AT633)="",0,ROUND(INDEX('Required State Input – Clinic'!AE$12:AE$2011,$AT633),2)))</f>
        <v/>
      </c>
      <c r="AM633" s="180" t="str">
        <f t="shared" si="97"/>
        <v/>
      </c>
      <c r="AR633" t="str">
        <f t="shared" si="98"/>
        <v/>
      </c>
      <c r="AS633" t="str">
        <f t="shared" si="99"/>
        <v/>
      </c>
      <c r="AT633" t="str">
        <f>IF(AR633="","",MATCH(AS633,'Required State Input – Clinic'!$AS$12:$AS$2011,FALSE))</f>
        <v/>
      </c>
    </row>
    <row r="634" spans="1:46" x14ac:dyDescent="0.25">
      <c r="A634" s="218" t="s">
        <v>257</v>
      </c>
      <c r="B634" s="174" t="str">
        <f>IF($AR634="","",IF(INDEX('Required State Input – Clinic'!B$12:B$2011,$AT634)="","",INDEX('Required State Input – Clinic'!B$12:B$2011,$AT634)))</f>
        <v/>
      </c>
      <c r="C634" s="168" t="str">
        <f>IF($AR634="","",IF(INDEX('Required State Input – Clinic'!C$12:C$2011,$AT634)="","",INDEX('Required State Input – Clinic'!C$12:C$2011,$AT634)))</f>
        <v/>
      </c>
      <c r="D634" s="175" t="str">
        <f>IF($AR634="","",IF(INDEX('Required State Input – Clinic'!D$12:D$2011,$AT634)="","",INDEX('Required State Input – Clinic'!D$12:D$2011,$AT634)))</f>
        <v/>
      </c>
      <c r="E634" s="174" t="str">
        <f>IF($AR634="","",IF(INDEX('Required State Input – Clinic'!E$12:E$2011,$AT634)="","",INDEX('Required State Input – Clinic'!E$12:E$2011,$AT634)))</f>
        <v/>
      </c>
      <c r="F634" s="176" t="str">
        <f>IF($AR634="","",IF(INDEX('Required State Input – Clinic'!F$12:F$2011,$AT634)="","",INDEX('Required State Input – Clinic'!F$12:F$2011,$AT634)))</f>
        <v/>
      </c>
      <c r="G634" s="176" t="str">
        <f>IF($AR634="","",IF(INDEX('Required State Input – Clinic'!G$12:G$2011,$AT634)="","",INDEX('Required State Input – Clinic'!G$12:G$2011,$AT634)))</f>
        <v/>
      </c>
      <c r="H634" s="176" t="str">
        <f>IF($AR634="","",IF(INDEX('Required State Input – Clinic'!H$12:H$2011,$AT634)="","",INDEX('Required State Input – Clinic'!H$12:H$2011,$AT634)))</f>
        <v/>
      </c>
      <c r="I634" s="177" t="str">
        <f>IF($AR634="","",IF(INDEX('Required State Input – Clinic'!I$12:I$2011,$AT634)="","",INDEX('Required State Input – Clinic'!I$12:I$2011,$AT634)))</f>
        <v/>
      </c>
      <c r="J634" s="176" t="str">
        <f>IF($AR634="","",IF(INDEX('Required State Input – Clinic'!J$12:J$2011,$AT634)="","",INDEX('Required State Input – Clinic'!J$12:J$2011,$AT634)))</f>
        <v/>
      </c>
      <c r="K634" s="178" t="str">
        <f>IF($AR634="","",IF(INDEX('Required State Input – Clinic'!K$12:K$2011,$AT634)="","",INDEX('Required State Input – Clinic'!K$12:K$2011,$AT634)))</f>
        <v/>
      </c>
      <c r="L634" s="179" t="str">
        <f>IF($AR634="","",IF(INDEX('Required State Input – Clinic'!L$12:L$2011,$AT634)="","",INDEX('Required State Input – Clinic'!L$12:L$2011,$AT634)))</f>
        <v/>
      </c>
      <c r="M634" s="169" t="str">
        <f>IF($AR634="","",IF(INDEX('Required State Input – Clinic'!M$12:M$2011,$AT634)="","",INDEX('Required State Input – Clinic'!M$12:M$2011,$AT634)))</f>
        <v/>
      </c>
      <c r="N634" s="169" t="str">
        <f>IF($AR634="","",IF(INDEX('Required State Input – Clinic'!N$12:N$2011,$AT634)="","",INDEX('Required State Input – Clinic'!N$12:N$2011,$AT634)))</f>
        <v/>
      </c>
      <c r="O634" s="170" t="str">
        <f>IF($AR634="","",IF(INDEX('Required State Input – Clinic'!O$12:O$2011,$AT634)="","",ROUND(INDEX('Required State Input – Clinic'!O$12:O$2011,$AT634),2)))</f>
        <v/>
      </c>
      <c r="P634" s="170" t="str">
        <f>IF($AR634="","",IF(INDEX('Required State Input – Clinic'!P$12:P$2011,$AT634)="","",ROUND(INDEX('Required State Input – Clinic'!P$12:P$2011,$AT634),2)))</f>
        <v/>
      </c>
      <c r="Q634" s="170" t="str">
        <f>IF($AR634="","",IF(INDEX('Required State Input – Clinic'!Q$12:Q$2011,$AT634)="","",ROUND(INDEX('Required State Input – Clinic'!Q$12:Q$2011,$AT634),2)))</f>
        <v/>
      </c>
      <c r="R634" s="276" t="str">
        <f t="shared" si="90"/>
        <v/>
      </c>
      <c r="S634" s="171" t="str">
        <f>IF($AR634="","",IF(INDEX('Required State Input – Clinic'!R$12:R$2011,$AT634)="","",INDEX('Required State Input – Clinic'!R$12:R$2011,$AT634)))</f>
        <v/>
      </c>
      <c r="T634" s="169" t="str">
        <f>IF($AR634="","",IF(INDEX('Required State Input – Clinic'!S$12:S$2011,$AT634)="","",INDEX('Required State Input – Clinic'!S$12:S$2011,$AT634)))</f>
        <v/>
      </c>
      <c r="U634" s="170" t="str">
        <f>IF($AR634="","",IF(INDEX('Required State Input – Clinic'!T$12:T$2011,$AT634)="","",ROUND(INDEX('Required State Input – Clinic'!T$12:T$2011,$AT634),2)))</f>
        <v/>
      </c>
      <c r="V634" s="170" t="str">
        <f>IF($AR634="","",IF(INDEX('Required State Input – Clinic'!U$12:U$2011,$AT634)="","",ROUND(INDEX('Required State Input – Clinic'!U$12:U$2011,$AT634),2)))</f>
        <v/>
      </c>
      <c r="W634" s="170" t="str">
        <f>IF($AR634="","",IF(INDEX('Required State Input – Clinic'!V$12:V$2011,$AT634)="",0,ROUND(INDEX('Required State Input – Clinic'!V$12:V$2011,$AT634),2)))</f>
        <v/>
      </c>
      <c r="X634" s="170" t="str">
        <f>IF($AR634="","",IF(INDEX('Required State Input – Clinic'!W$12:W$2011,$AT634)="",0,ROUND(INDEX('Required State Input – Clinic'!W$12:W$2011,$AT634),2)))</f>
        <v/>
      </c>
      <c r="Y634" s="170" t="str">
        <f>IF($AR634="","",IF(INDEX('Required State Input – Clinic'!X$12:X$2011,$AT634)="",0,ROUND(INDEX('Required State Input – Clinic'!X$12:X$2011,$AT634),2)))</f>
        <v/>
      </c>
      <c r="Z634" s="180" t="str">
        <f t="shared" si="91"/>
        <v/>
      </c>
      <c r="AA634" s="179" t="str">
        <f>IF($AR634="","",IF(INDEX('Required State Input – Clinic'!Y$12:Y$2011,$AT634)="","",INDEX('Required State Input – Clinic'!Y$12:Y$2011,$AT634)))</f>
        <v/>
      </c>
      <c r="AB634" s="172" t="str">
        <f>IF($AR634="","",IF(INDEX('Required State Input – Clinic'!Z$12:Z$2011,$AT634)="","",ROUND(INDEX('Required State Input – Clinic'!Z$12:Z$2011,$AT634),4)))</f>
        <v/>
      </c>
      <c r="AC634" s="172" t="str">
        <f>IF($AR634="","",IF(INDEX('Required State Input – Clinic'!AA$12:AA$2011,$AT634)="","",ROUND(INDEX('Required State Input – Clinic'!AA$12:AA$2011,$AT634),4)))</f>
        <v/>
      </c>
      <c r="AD634" s="180" t="str">
        <f t="shared" si="92"/>
        <v/>
      </c>
      <c r="AE634" s="194" t="str">
        <f t="shared" si="93"/>
        <v/>
      </c>
      <c r="AF634" s="177" t="str">
        <f>IF($AR634="","",IF(INDEX('Required State Input – Clinic'!AB$12:AB$2011,$AT634)="","",INDEX('Required State Input – Clinic'!AB$12:AB$2011,$AT634)))</f>
        <v/>
      </c>
      <c r="AG634" s="172" t="str">
        <f>IF($AR634="","",IF(INDEX('Required State Input – Clinic'!AC$12:AC$2011,$AT634)="","",ROUND(INDEX('Required State Input – Clinic'!AC$12:AC$2011,$AT634),4)))</f>
        <v/>
      </c>
      <c r="AH634" s="180" t="str">
        <f t="shared" si="94"/>
        <v/>
      </c>
      <c r="AI634" s="173" t="str">
        <f>IF($AR634="","",IF(INDEX('Required State Input – Clinic'!AD$12:AD$2011,$AT634)="",0,ROUND(INDEX('Required State Input – Clinic'!AD$12:AD$2011,$AT634),2)))</f>
        <v/>
      </c>
      <c r="AJ634" s="180" t="str">
        <f t="shared" si="95"/>
        <v/>
      </c>
      <c r="AK634" s="194" t="str">
        <f t="shared" si="96"/>
        <v/>
      </c>
      <c r="AL634" s="170" t="str">
        <f>IF($AR634="","",IF(INDEX('Required State Input – Clinic'!AE$12:AE$2011,$AT634)="",0,ROUND(INDEX('Required State Input – Clinic'!AE$12:AE$2011,$AT634),2)))</f>
        <v/>
      </c>
      <c r="AM634" s="180" t="str">
        <f t="shared" si="97"/>
        <v/>
      </c>
      <c r="AR634" t="str">
        <f t="shared" si="98"/>
        <v/>
      </c>
      <c r="AS634" t="str">
        <f t="shared" si="99"/>
        <v/>
      </c>
      <c r="AT634" t="str">
        <f>IF(AR634="","",MATCH(AS634,'Required State Input – Clinic'!$AS$12:$AS$2011,FALSE))</f>
        <v/>
      </c>
    </row>
    <row r="635" spans="1:46" x14ac:dyDescent="0.25">
      <c r="A635" s="218" t="s">
        <v>257</v>
      </c>
      <c r="B635" s="174" t="str">
        <f>IF($AR635="","",IF(INDEX('Required State Input – Clinic'!B$12:B$2011,$AT635)="","",INDEX('Required State Input – Clinic'!B$12:B$2011,$AT635)))</f>
        <v/>
      </c>
      <c r="C635" s="168" t="str">
        <f>IF($AR635="","",IF(INDEX('Required State Input – Clinic'!C$12:C$2011,$AT635)="","",INDEX('Required State Input – Clinic'!C$12:C$2011,$AT635)))</f>
        <v/>
      </c>
      <c r="D635" s="175" t="str">
        <f>IF($AR635="","",IF(INDEX('Required State Input – Clinic'!D$12:D$2011,$AT635)="","",INDEX('Required State Input – Clinic'!D$12:D$2011,$AT635)))</f>
        <v/>
      </c>
      <c r="E635" s="174" t="str">
        <f>IF($AR635="","",IF(INDEX('Required State Input – Clinic'!E$12:E$2011,$AT635)="","",INDEX('Required State Input – Clinic'!E$12:E$2011,$AT635)))</f>
        <v/>
      </c>
      <c r="F635" s="176" t="str">
        <f>IF($AR635="","",IF(INDEX('Required State Input – Clinic'!F$12:F$2011,$AT635)="","",INDEX('Required State Input – Clinic'!F$12:F$2011,$AT635)))</f>
        <v/>
      </c>
      <c r="G635" s="176" t="str">
        <f>IF($AR635="","",IF(INDEX('Required State Input – Clinic'!G$12:G$2011,$AT635)="","",INDEX('Required State Input – Clinic'!G$12:G$2011,$AT635)))</f>
        <v/>
      </c>
      <c r="H635" s="176" t="str">
        <f>IF($AR635="","",IF(INDEX('Required State Input – Clinic'!H$12:H$2011,$AT635)="","",INDEX('Required State Input – Clinic'!H$12:H$2011,$AT635)))</f>
        <v/>
      </c>
      <c r="I635" s="177" t="str">
        <f>IF($AR635="","",IF(INDEX('Required State Input – Clinic'!I$12:I$2011,$AT635)="","",INDEX('Required State Input – Clinic'!I$12:I$2011,$AT635)))</f>
        <v/>
      </c>
      <c r="J635" s="176" t="str">
        <f>IF($AR635="","",IF(INDEX('Required State Input – Clinic'!J$12:J$2011,$AT635)="","",INDEX('Required State Input – Clinic'!J$12:J$2011,$AT635)))</f>
        <v/>
      </c>
      <c r="K635" s="178" t="str">
        <f>IF($AR635="","",IF(INDEX('Required State Input – Clinic'!K$12:K$2011,$AT635)="","",INDEX('Required State Input – Clinic'!K$12:K$2011,$AT635)))</f>
        <v/>
      </c>
      <c r="L635" s="179" t="str">
        <f>IF($AR635="","",IF(INDEX('Required State Input – Clinic'!L$12:L$2011,$AT635)="","",INDEX('Required State Input – Clinic'!L$12:L$2011,$AT635)))</f>
        <v/>
      </c>
      <c r="M635" s="169" t="str">
        <f>IF($AR635="","",IF(INDEX('Required State Input – Clinic'!M$12:M$2011,$AT635)="","",INDEX('Required State Input – Clinic'!M$12:M$2011,$AT635)))</f>
        <v/>
      </c>
      <c r="N635" s="169" t="str">
        <f>IF($AR635="","",IF(INDEX('Required State Input – Clinic'!N$12:N$2011,$AT635)="","",INDEX('Required State Input – Clinic'!N$12:N$2011,$AT635)))</f>
        <v/>
      </c>
      <c r="O635" s="170" t="str">
        <f>IF($AR635="","",IF(INDEX('Required State Input – Clinic'!O$12:O$2011,$AT635)="","",ROUND(INDEX('Required State Input – Clinic'!O$12:O$2011,$AT635),2)))</f>
        <v/>
      </c>
      <c r="P635" s="170" t="str">
        <f>IF($AR635="","",IF(INDEX('Required State Input – Clinic'!P$12:P$2011,$AT635)="","",ROUND(INDEX('Required State Input – Clinic'!P$12:P$2011,$AT635),2)))</f>
        <v/>
      </c>
      <c r="Q635" s="170" t="str">
        <f>IF($AR635="","",IF(INDEX('Required State Input – Clinic'!Q$12:Q$2011,$AT635)="","",ROUND(INDEX('Required State Input – Clinic'!Q$12:Q$2011,$AT635),2)))</f>
        <v/>
      </c>
      <c r="R635" s="276" t="str">
        <f t="shared" si="90"/>
        <v/>
      </c>
      <c r="S635" s="171" t="str">
        <f>IF($AR635="","",IF(INDEX('Required State Input – Clinic'!R$12:R$2011,$AT635)="","",INDEX('Required State Input – Clinic'!R$12:R$2011,$AT635)))</f>
        <v/>
      </c>
      <c r="T635" s="169" t="str">
        <f>IF($AR635="","",IF(INDEX('Required State Input – Clinic'!S$12:S$2011,$AT635)="","",INDEX('Required State Input – Clinic'!S$12:S$2011,$AT635)))</f>
        <v/>
      </c>
      <c r="U635" s="170" t="str">
        <f>IF($AR635="","",IF(INDEX('Required State Input – Clinic'!T$12:T$2011,$AT635)="","",ROUND(INDEX('Required State Input – Clinic'!T$12:T$2011,$AT635),2)))</f>
        <v/>
      </c>
      <c r="V635" s="170" t="str">
        <f>IF($AR635="","",IF(INDEX('Required State Input – Clinic'!U$12:U$2011,$AT635)="","",ROUND(INDEX('Required State Input – Clinic'!U$12:U$2011,$AT635),2)))</f>
        <v/>
      </c>
      <c r="W635" s="170" t="str">
        <f>IF($AR635="","",IF(INDEX('Required State Input – Clinic'!V$12:V$2011,$AT635)="",0,ROUND(INDEX('Required State Input – Clinic'!V$12:V$2011,$AT635),2)))</f>
        <v/>
      </c>
      <c r="X635" s="170" t="str">
        <f>IF($AR635="","",IF(INDEX('Required State Input – Clinic'!W$12:W$2011,$AT635)="",0,ROUND(INDEX('Required State Input – Clinic'!W$12:W$2011,$AT635),2)))</f>
        <v/>
      </c>
      <c r="Y635" s="170" t="str">
        <f>IF($AR635="","",IF(INDEX('Required State Input – Clinic'!X$12:X$2011,$AT635)="",0,ROUND(INDEX('Required State Input – Clinic'!X$12:X$2011,$AT635),2)))</f>
        <v/>
      </c>
      <c r="Z635" s="180" t="str">
        <f t="shared" si="91"/>
        <v/>
      </c>
      <c r="AA635" s="179" t="str">
        <f>IF($AR635="","",IF(INDEX('Required State Input – Clinic'!Y$12:Y$2011,$AT635)="","",INDEX('Required State Input – Clinic'!Y$12:Y$2011,$AT635)))</f>
        <v/>
      </c>
      <c r="AB635" s="172" t="str">
        <f>IF($AR635="","",IF(INDEX('Required State Input – Clinic'!Z$12:Z$2011,$AT635)="","",ROUND(INDEX('Required State Input – Clinic'!Z$12:Z$2011,$AT635),4)))</f>
        <v/>
      </c>
      <c r="AC635" s="172" t="str">
        <f>IF($AR635="","",IF(INDEX('Required State Input – Clinic'!AA$12:AA$2011,$AT635)="","",ROUND(INDEX('Required State Input – Clinic'!AA$12:AA$2011,$AT635),4)))</f>
        <v/>
      </c>
      <c r="AD635" s="180" t="str">
        <f t="shared" si="92"/>
        <v/>
      </c>
      <c r="AE635" s="194" t="str">
        <f t="shared" si="93"/>
        <v/>
      </c>
      <c r="AF635" s="177" t="str">
        <f>IF($AR635="","",IF(INDEX('Required State Input – Clinic'!AB$12:AB$2011,$AT635)="","",INDEX('Required State Input – Clinic'!AB$12:AB$2011,$AT635)))</f>
        <v/>
      </c>
      <c r="AG635" s="172" t="str">
        <f>IF($AR635="","",IF(INDEX('Required State Input – Clinic'!AC$12:AC$2011,$AT635)="","",ROUND(INDEX('Required State Input – Clinic'!AC$12:AC$2011,$AT635),4)))</f>
        <v/>
      </c>
      <c r="AH635" s="180" t="str">
        <f t="shared" si="94"/>
        <v/>
      </c>
      <c r="AI635" s="173" t="str">
        <f>IF($AR635="","",IF(INDEX('Required State Input – Clinic'!AD$12:AD$2011,$AT635)="",0,ROUND(INDEX('Required State Input – Clinic'!AD$12:AD$2011,$AT635),2)))</f>
        <v/>
      </c>
      <c r="AJ635" s="180" t="str">
        <f t="shared" si="95"/>
        <v/>
      </c>
      <c r="AK635" s="194" t="str">
        <f t="shared" si="96"/>
        <v/>
      </c>
      <c r="AL635" s="170" t="str">
        <f>IF($AR635="","",IF(INDEX('Required State Input – Clinic'!AE$12:AE$2011,$AT635)="",0,ROUND(INDEX('Required State Input – Clinic'!AE$12:AE$2011,$AT635),2)))</f>
        <v/>
      </c>
      <c r="AM635" s="180" t="str">
        <f t="shared" si="97"/>
        <v/>
      </c>
      <c r="AR635" t="str">
        <f t="shared" si="98"/>
        <v/>
      </c>
      <c r="AS635" t="str">
        <f t="shared" si="99"/>
        <v/>
      </c>
      <c r="AT635" t="str">
        <f>IF(AR635="","",MATCH(AS635,'Required State Input – Clinic'!$AS$12:$AS$2011,FALSE))</f>
        <v/>
      </c>
    </row>
    <row r="636" spans="1:46" x14ac:dyDescent="0.25">
      <c r="A636" s="218" t="s">
        <v>257</v>
      </c>
      <c r="B636" s="174" t="str">
        <f>IF($AR636="","",IF(INDEX('Required State Input – Clinic'!B$12:B$2011,$AT636)="","",INDEX('Required State Input – Clinic'!B$12:B$2011,$AT636)))</f>
        <v/>
      </c>
      <c r="C636" s="168" t="str">
        <f>IF($AR636="","",IF(INDEX('Required State Input – Clinic'!C$12:C$2011,$AT636)="","",INDEX('Required State Input – Clinic'!C$12:C$2011,$AT636)))</f>
        <v/>
      </c>
      <c r="D636" s="175" t="str">
        <f>IF($AR636="","",IF(INDEX('Required State Input – Clinic'!D$12:D$2011,$AT636)="","",INDEX('Required State Input – Clinic'!D$12:D$2011,$AT636)))</f>
        <v/>
      </c>
      <c r="E636" s="174" t="str">
        <f>IF($AR636="","",IF(INDEX('Required State Input – Clinic'!E$12:E$2011,$AT636)="","",INDEX('Required State Input – Clinic'!E$12:E$2011,$AT636)))</f>
        <v/>
      </c>
      <c r="F636" s="176" t="str">
        <f>IF($AR636="","",IF(INDEX('Required State Input – Clinic'!F$12:F$2011,$AT636)="","",INDEX('Required State Input – Clinic'!F$12:F$2011,$AT636)))</f>
        <v/>
      </c>
      <c r="G636" s="176" t="str">
        <f>IF($AR636="","",IF(INDEX('Required State Input – Clinic'!G$12:G$2011,$AT636)="","",INDEX('Required State Input – Clinic'!G$12:G$2011,$AT636)))</f>
        <v/>
      </c>
      <c r="H636" s="176" t="str">
        <f>IF($AR636="","",IF(INDEX('Required State Input – Clinic'!H$12:H$2011,$AT636)="","",INDEX('Required State Input – Clinic'!H$12:H$2011,$AT636)))</f>
        <v/>
      </c>
      <c r="I636" s="177" t="str">
        <f>IF($AR636="","",IF(INDEX('Required State Input – Clinic'!I$12:I$2011,$AT636)="","",INDEX('Required State Input – Clinic'!I$12:I$2011,$AT636)))</f>
        <v/>
      </c>
      <c r="J636" s="176" t="str">
        <f>IF($AR636="","",IF(INDEX('Required State Input – Clinic'!J$12:J$2011,$AT636)="","",INDEX('Required State Input – Clinic'!J$12:J$2011,$AT636)))</f>
        <v/>
      </c>
      <c r="K636" s="178" t="str">
        <f>IF($AR636="","",IF(INDEX('Required State Input – Clinic'!K$12:K$2011,$AT636)="","",INDEX('Required State Input – Clinic'!K$12:K$2011,$AT636)))</f>
        <v/>
      </c>
      <c r="L636" s="179" t="str">
        <f>IF($AR636="","",IF(INDEX('Required State Input – Clinic'!L$12:L$2011,$AT636)="","",INDEX('Required State Input – Clinic'!L$12:L$2011,$AT636)))</f>
        <v/>
      </c>
      <c r="M636" s="169" t="str">
        <f>IF($AR636="","",IF(INDEX('Required State Input – Clinic'!M$12:M$2011,$AT636)="","",INDEX('Required State Input – Clinic'!M$12:M$2011,$AT636)))</f>
        <v/>
      </c>
      <c r="N636" s="169" t="str">
        <f>IF($AR636="","",IF(INDEX('Required State Input – Clinic'!N$12:N$2011,$AT636)="","",INDEX('Required State Input – Clinic'!N$12:N$2011,$AT636)))</f>
        <v/>
      </c>
      <c r="O636" s="170" t="str">
        <f>IF($AR636="","",IF(INDEX('Required State Input – Clinic'!O$12:O$2011,$AT636)="","",ROUND(INDEX('Required State Input – Clinic'!O$12:O$2011,$AT636),2)))</f>
        <v/>
      </c>
      <c r="P636" s="170" t="str">
        <f>IF($AR636="","",IF(INDEX('Required State Input – Clinic'!P$12:P$2011,$AT636)="","",ROUND(INDEX('Required State Input – Clinic'!P$12:P$2011,$AT636),2)))</f>
        <v/>
      </c>
      <c r="Q636" s="170" t="str">
        <f>IF($AR636="","",IF(INDEX('Required State Input – Clinic'!Q$12:Q$2011,$AT636)="","",ROUND(INDEX('Required State Input – Clinic'!Q$12:Q$2011,$AT636),2)))</f>
        <v/>
      </c>
      <c r="R636" s="276" t="str">
        <f t="shared" si="90"/>
        <v/>
      </c>
      <c r="S636" s="171" t="str">
        <f>IF($AR636="","",IF(INDEX('Required State Input – Clinic'!R$12:R$2011,$AT636)="","",INDEX('Required State Input – Clinic'!R$12:R$2011,$AT636)))</f>
        <v/>
      </c>
      <c r="T636" s="169" t="str">
        <f>IF($AR636="","",IF(INDEX('Required State Input – Clinic'!S$12:S$2011,$AT636)="","",INDEX('Required State Input – Clinic'!S$12:S$2011,$AT636)))</f>
        <v/>
      </c>
      <c r="U636" s="170" t="str">
        <f>IF($AR636="","",IF(INDEX('Required State Input – Clinic'!T$12:T$2011,$AT636)="","",ROUND(INDEX('Required State Input – Clinic'!T$12:T$2011,$AT636),2)))</f>
        <v/>
      </c>
      <c r="V636" s="170" t="str">
        <f>IF($AR636="","",IF(INDEX('Required State Input – Clinic'!U$12:U$2011,$AT636)="","",ROUND(INDEX('Required State Input – Clinic'!U$12:U$2011,$AT636),2)))</f>
        <v/>
      </c>
      <c r="W636" s="170" t="str">
        <f>IF($AR636="","",IF(INDEX('Required State Input – Clinic'!V$12:V$2011,$AT636)="",0,ROUND(INDEX('Required State Input – Clinic'!V$12:V$2011,$AT636),2)))</f>
        <v/>
      </c>
      <c r="X636" s="170" t="str">
        <f>IF($AR636="","",IF(INDEX('Required State Input – Clinic'!W$12:W$2011,$AT636)="",0,ROUND(INDEX('Required State Input – Clinic'!W$12:W$2011,$AT636),2)))</f>
        <v/>
      </c>
      <c r="Y636" s="170" t="str">
        <f>IF($AR636="","",IF(INDEX('Required State Input – Clinic'!X$12:X$2011,$AT636)="",0,ROUND(INDEX('Required State Input – Clinic'!X$12:X$2011,$AT636),2)))</f>
        <v/>
      </c>
      <c r="Z636" s="180" t="str">
        <f t="shared" si="91"/>
        <v/>
      </c>
      <c r="AA636" s="179" t="str">
        <f>IF($AR636="","",IF(INDEX('Required State Input – Clinic'!Y$12:Y$2011,$AT636)="","",INDEX('Required State Input – Clinic'!Y$12:Y$2011,$AT636)))</f>
        <v/>
      </c>
      <c r="AB636" s="172" t="str">
        <f>IF($AR636="","",IF(INDEX('Required State Input – Clinic'!Z$12:Z$2011,$AT636)="","",ROUND(INDEX('Required State Input – Clinic'!Z$12:Z$2011,$AT636),4)))</f>
        <v/>
      </c>
      <c r="AC636" s="172" t="str">
        <f>IF($AR636="","",IF(INDEX('Required State Input – Clinic'!AA$12:AA$2011,$AT636)="","",ROUND(INDEX('Required State Input – Clinic'!AA$12:AA$2011,$AT636),4)))</f>
        <v/>
      </c>
      <c r="AD636" s="180" t="str">
        <f t="shared" si="92"/>
        <v/>
      </c>
      <c r="AE636" s="194" t="str">
        <f t="shared" si="93"/>
        <v/>
      </c>
      <c r="AF636" s="177" t="str">
        <f>IF($AR636="","",IF(INDEX('Required State Input – Clinic'!AB$12:AB$2011,$AT636)="","",INDEX('Required State Input – Clinic'!AB$12:AB$2011,$AT636)))</f>
        <v/>
      </c>
      <c r="AG636" s="172" t="str">
        <f>IF($AR636="","",IF(INDEX('Required State Input – Clinic'!AC$12:AC$2011,$AT636)="","",ROUND(INDEX('Required State Input – Clinic'!AC$12:AC$2011,$AT636),4)))</f>
        <v/>
      </c>
      <c r="AH636" s="180" t="str">
        <f t="shared" si="94"/>
        <v/>
      </c>
      <c r="AI636" s="173" t="str">
        <f>IF($AR636="","",IF(INDEX('Required State Input – Clinic'!AD$12:AD$2011,$AT636)="",0,ROUND(INDEX('Required State Input – Clinic'!AD$12:AD$2011,$AT636),2)))</f>
        <v/>
      </c>
      <c r="AJ636" s="180" t="str">
        <f t="shared" si="95"/>
        <v/>
      </c>
      <c r="AK636" s="194" t="str">
        <f t="shared" si="96"/>
        <v/>
      </c>
      <c r="AL636" s="170" t="str">
        <f>IF($AR636="","",IF(INDEX('Required State Input – Clinic'!AE$12:AE$2011,$AT636)="",0,ROUND(INDEX('Required State Input – Clinic'!AE$12:AE$2011,$AT636),2)))</f>
        <v/>
      </c>
      <c r="AM636" s="180" t="str">
        <f t="shared" si="97"/>
        <v/>
      </c>
      <c r="AR636" t="str">
        <f t="shared" si="98"/>
        <v/>
      </c>
      <c r="AS636" t="str">
        <f t="shared" si="99"/>
        <v/>
      </c>
      <c r="AT636" t="str">
        <f>IF(AR636="","",MATCH(AS636,'Required State Input – Clinic'!$AS$12:$AS$2011,FALSE))</f>
        <v/>
      </c>
    </row>
    <row r="637" spans="1:46" x14ac:dyDescent="0.25">
      <c r="A637" s="218" t="s">
        <v>257</v>
      </c>
      <c r="B637" s="174" t="str">
        <f>IF($AR637="","",IF(INDEX('Required State Input – Clinic'!B$12:B$2011,$AT637)="","",INDEX('Required State Input – Clinic'!B$12:B$2011,$AT637)))</f>
        <v/>
      </c>
      <c r="C637" s="168" t="str">
        <f>IF($AR637="","",IF(INDEX('Required State Input – Clinic'!C$12:C$2011,$AT637)="","",INDEX('Required State Input – Clinic'!C$12:C$2011,$AT637)))</f>
        <v/>
      </c>
      <c r="D637" s="175" t="str">
        <f>IF($AR637="","",IF(INDEX('Required State Input – Clinic'!D$12:D$2011,$AT637)="","",INDEX('Required State Input – Clinic'!D$12:D$2011,$AT637)))</f>
        <v/>
      </c>
      <c r="E637" s="174" t="str">
        <f>IF($AR637="","",IF(INDEX('Required State Input – Clinic'!E$12:E$2011,$AT637)="","",INDEX('Required State Input – Clinic'!E$12:E$2011,$AT637)))</f>
        <v/>
      </c>
      <c r="F637" s="176" t="str">
        <f>IF($AR637="","",IF(INDEX('Required State Input – Clinic'!F$12:F$2011,$AT637)="","",INDEX('Required State Input – Clinic'!F$12:F$2011,$AT637)))</f>
        <v/>
      </c>
      <c r="G637" s="176" t="str">
        <f>IF($AR637="","",IF(INDEX('Required State Input – Clinic'!G$12:G$2011,$AT637)="","",INDEX('Required State Input – Clinic'!G$12:G$2011,$AT637)))</f>
        <v/>
      </c>
      <c r="H637" s="176" t="str">
        <f>IF($AR637="","",IF(INDEX('Required State Input – Clinic'!H$12:H$2011,$AT637)="","",INDEX('Required State Input – Clinic'!H$12:H$2011,$AT637)))</f>
        <v/>
      </c>
      <c r="I637" s="177" t="str">
        <f>IF($AR637="","",IF(INDEX('Required State Input – Clinic'!I$12:I$2011,$AT637)="","",INDEX('Required State Input – Clinic'!I$12:I$2011,$AT637)))</f>
        <v/>
      </c>
      <c r="J637" s="176" t="str">
        <f>IF($AR637="","",IF(INDEX('Required State Input – Clinic'!J$12:J$2011,$AT637)="","",INDEX('Required State Input – Clinic'!J$12:J$2011,$AT637)))</f>
        <v/>
      </c>
      <c r="K637" s="178" t="str">
        <f>IF($AR637="","",IF(INDEX('Required State Input – Clinic'!K$12:K$2011,$AT637)="","",INDEX('Required State Input – Clinic'!K$12:K$2011,$AT637)))</f>
        <v/>
      </c>
      <c r="L637" s="179" t="str">
        <f>IF($AR637="","",IF(INDEX('Required State Input – Clinic'!L$12:L$2011,$AT637)="","",INDEX('Required State Input – Clinic'!L$12:L$2011,$AT637)))</f>
        <v/>
      </c>
      <c r="M637" s="169" t="str">
        <f>IF($AR637="","",IF(INDEX('Required State Input – Clinic'!M$12:M$2011,$AT637)="","",INDEX('Required State Input – Clinic'!M$12:M$2011,$AT637)))</f>
        <v/>
      </c>
      <c r="N637" s="169" t="str">
        <f>IF($AR637="","",IF(INDEX('Required State Input – Clinic'!N$12:N$2011,$AT637)="","",INDEX('Required State Input – Clinic'!N$12:N$2011,$AT637)))</f>
        <v/>
      </c>
      <c r="O637" s="170" t="str">
        <f>IF($AR637="","",IF(INDEX('Required State Input – Clinic'!O$12:O$2011,$AT637)="","",ROUND(INDEX('Required State Input – Clinic'!O$12:O$2011,$AT637),2)))</f>
        <v/>
      </c>
      <c r="P637" s="170" t="str">
        <f>IF($AR637="","",IF(INDEX('Required State Input – Clinic'!P$12:P$2011,$AT637)="","",ROUND(INDEX('Required State Input – Clinic'!P$12:P$2011,$AT637),2)))</f>
        <v/>
      </c>
      <c r="Q637" s="170" t="str">
        <f>IF($AR637="","",IF(INDEX('Required State Input – Clinic'!Q$12:Q$2011,$AT637)="","",ROUND(INDEX('Required State Input – Clinic'!Q$12:Q$2011,$AT637),2)))</f>
        <v/>
      </c>
      <c r="R637" s="276" t="str">
        <f t="shared" si="90"/>
        <v/>
      </c>
      <c r="S637" s="171" t="str">
        <f>IF($AR637="","",IF(INDEX('Required State Input – Clinic'!R$12:R$2011,$AT637)="","",INDEX('Required State Input – Clinic'!R$12:R$2011,$AT637)))</f>
        <v/>
      </c>
      <c r="T637" s="169" t="str">
        <f>IF($AR637="","",IF(INDEX('Required State Input – Clinic'!S$12:S$2011,$AT637)="","",INDEX('Required State Input – Clinic'!S$12:S$2011,$AT637)))</f>
        <v/>
      </c>
      <c r="U637" s="170" t="str">
        <f>IF($AR637="","",IF(INDEX('Required State Input – Clinic'!T$12:T$2011,$AT637)="","",ROUND(INDEX('Required State Input – Clinic'!T$12:T$2011,$AT637),2)))</f>
        <v/>
      </c>
      <c r="V637" s="170" t="str">
        <f>IF($AR637="","",IF(INDEX('Required State Input – Clinic'!U$12:U$2011,$AT637)="","",ROUND(INDEX('Required State Input – Clinic'!U$12:U$2011,$AT637),2)))</f>
        <v/>
      </c>
      <c r="W637" s="170" t="str">
        <f>IF($AR637="","",IF(INDEX('Required State Input – Clinic'!V$12:V$2011,$AT637)="",0,ROUND(INDEX('Required State Input – Clinic'!V$12:V$2011,$AT637),2)))</f>
        <v/>
      </c>
      <c r="X637" s="170" t="str">
        <f>IF($AR637="","",IF(INDEX('Required State Input – Clinic'!W$12:W$2011,$AT637)="",0,ROUND(INDEX('Required State Input – Clinic'!W$12:W$2011,$AT637),2)))</f>
        <v/>
      </c>
      <c r="Y637" s="170" t="str">
        <f>IF($AR637="","",IF(INDEX('Required State Input – Clinic'!X$12:X$2011,$AT637)="",0,ROUND(INDEX('Required State Input – Clinic'!X$12:X$2011,$AT637),2)))</f>
        <v/>
      </c>
      <c r="Z637" s="180" t="str">
        <f t="shared" si="91"/>
        <v/>
      </c>
      <c r="AA637" s="179" t="str">
        <f>IF($AR637="","",IF(INDEX('Required State Input – Clinic'!Y$12:Y$2011,$AT637)="","",INDEX('Required State Input – Clinic'!Y$12:Y$2011,$AT637)))</f>
        <v/>
      </c>
      <c r="AB637" s="172" t="str">
        <f>IF($AR637="","",IF(INDEX('Required State Input – Clinic'!Z$12:Z$2011,$AT637)="","",ROUND(INDEX('Required State Input – Clinic'!Z$12:Z$2011,$AT637),4)))</f>
        <v/>
      </c>
      <c r="AC637" s="172" t="str">
        <f>IF($AR637="","",IF(INDEX('Required State Input – Clinic'!AA$12:AA$2011,$AT637)="","",ROUND(INDEX('Required State Input – Clinic'!AA$12:AA$2011,$AT637),4)))</f>
        <v/>
      </c>
      <c r="AD637" s="180" t="str">
        <f t="shared" si="92"/>
        <v/>
      </c>
      <c r="AE637" s="194" t="str">
        <f t="shared" si="93"/>
        <v/>
      </c>
      <c r="AF637" s="177" t="str">
        <f>IF($AR637="","",IF(INDEX('Required State Input – Clinic'!AB$12:AB$2011,$AT637)="","",INDEX('Required State Input – Clinic'!AB$12:AB$2011,$AT637)))</f>
        <v/>
      </c>
      <c r="AG637" s="172" t="str">
        <f>IF($AR637="","",IF(INDEX('Required State Input – Clinic'!AC$12:AC$2011,$AT637)="","",ROUND(INDEX('Required State Input – Clinic'!AC$12:AC$2011,$AT637),4)))</f>
        <v/>
      </c>
      <c r="AH637" s="180" t="str">
        <f t="shared" si="94"/>
        <v/>
      </c>
      <c r="AI637" s="173" t="str">
        <f>IF($AR637="","",IF(INDEX('Required State Input – Clinic'!AD$12:AD$2011,$AT637)="",0,ROUND(INDEX('Required State Input – Clinic'!AD$12:AD$2011,$AT637),2)))</f>
        <v/>
      </c>
      <c r="AJ637" s="180" t="str">
        <f t="shared" si="95"/>
        <v/>
      </c>
      <c r="AK637" s="194" t="str">
        <f t="shared" si="96"/>
        <v/>
      </c>
      <c r="AL637" s="170" t="str">
        <f>IF($AR637="","",IF(INDEX('Required State Input – Clinic'!AE$12:AE$2011,$AT637)="",0,ROUND(INDEX('Required State Input – Clinic'!AE$12:AE$2011,$AT637),2)))</f>
        <v/>
      </c>
      <c r="AM637" s="180" t="str">
        <f t="shared" si="97"/>
        <v/>
      </c>
      <c r="AR637" t="str">
        <f t="shared" si="98"/>
        <v/>
      </c>
      <c r="AS637" t="str">
        <f t="shared" si="99"/>
        <v/>
      </c>
      <c r="AT637" t="str">
        <f>IF(AR637="","",MATCH(AS637,'Required State Input – Clinic'!$AS$12:$AS$2011,FALSE))</f>
        <v/>
      </c>
    </row>
    <row r="638" spans="1:46" x14ac:dyDescent="0.25">
      <c r="A638" s="218" t="s">
        <v>257</v>
      </c>
      <c r="B638" s="174" t="str">
        <f>IF($AR638="","",IF(INDEX('Required State Input – Clinic'!B$12:B$2011,$AT638)="","",INDEX('Required State Input – Clinic'!B$12:B$2011,$AT638)))</f>
        <v/>
      </c>
      <c r="C638" s="168" t="str">
        <f>IF($AR638="","",IF(INDEX('Required State Input – Clinic'!C$12:C$2011,$AT638)="","",INDEX('Required State Input – Clinic'!C$12:C$2011,$AT638)))</f>
        <v/>
      </c>
      <c r="D638" s="175" t="str">
        <f>IF($AR638="","",IF(INDEX('Required State Input – Clinic'!D$12:D$2011,$AT638)="","",INDEX('Required State Input – Clinic'!D$12:D$2011,$AT638)))</f>
        <v/>
      </c>
      <c r="E638" s="174" t="str">
        <f>IF($AR638="","",IF(INDEX('Required State Input – Clinic'!E$12:E$2011,$AT638)="","",INDEX('Required State Input – Clinic'!E$12:E$2011,$AT638)))</f>
        <v/>
      </c>
      <c r="F638" s="176" t="str">
        <f>IF($AR638="","",IF(INDEX('Required State Input – Clinic'!F$12:F$2011,$AT638)="","",INDEX('Required State Input – Clinic'!F$12:F$2011,$AT638)))</f>
        <v/>
      </c>
      <c r="G638" s="176" t="str">
        <f>IF($AR638="","",IF(INDEX('Required State Input – Clinic'!G$12:G$2011,$AT638)="","",INDEX('Required State Input – Clinic'!G$12:G$2011,$AT638)))</f>
        <v/>
      </c>
      <c r="H638" s="176" t="str">
        <f>IF($AR638="","",IF(INDEX('Required State Input – Clinic'!H$12:H$2011,$AT638)="","",INDEX('Required State Input – Clinic'!H$12:H$2011,$AT638)))</f>
        <v/>
      </c>
      <c r="I638" s="177" t="str">
        <f>IF($AR638="","",IF(INDEX('Required State Input – Clinic'!I$12:I$2011,$AT638)="","",INDEX('Required State Input – Clinic'!I$12:I$2011,$AT638)))</f>
        <v/>
      </c>
      <c r="J638" s="176" t="str">
        <f>IF($AR638="","",IF(INDEX('Required State Input – Clinic'!J$12:J$2011,$AT638)="","",INDEX('Required State Input – Clinic'!J$12:J$2011,$AT638)))</f>
        <v/>
      </c>
      <c r="K638" s="178" t="str">
        <f>IF($AR638="","",IF(INDEX('Required State Input – Clinic'!K$12:K$2011,$AT638)="","",INDEX('Required State Input – Clinic'!K$12:K$2011,$AT638)))</f>
        <v/>
      </c>
      <c r="L638" s="179" t="str">
        <f>IF($AR638="","",IF(INDEX('Required State Input – Clinic'!L$12:L$2011,$AT638)="","",INDEX('Required State Input – Clinic'!L$12:L$2011,$AT638)))</f>
        <v/>
      </c>
      <c r="M638" s="169" t="str">
        <f>IF($AR638="","",IF(INDEX('Required State Input – Clinic'!M$12:M$2011,$AT638)="","",INDEX('Required State Input – Clinic'!M$12:M$2011,$AT638)))</f>
        <v/>
      </c>
      <c r="N638" s="169" t="str">
        <f>IF($AR638="","",IF(INDEX('Required State Input – Clinic'!N$12:N$2011,$AT638)="","",INDEX('Required State Input – Clinic'!N$12:N$2011,$AT638)))</f>
        <v/>
      </c>
      <c r="O638" s="170" t="str">
        <f>IF($AR638="","",IF(INDEX('Required State Input – Clinic'!O$12:O$2011,$AT638)="","",ROUND(INDEX('Required State Input – Clinic'!O$12:O$2011,$AT638),2)))</f>
        <v/>
      </c>
      <c r="P638" s="170" t="str">
        <f>IF($AR638="","",IF(INDEX('Required State Input – Clinic'!P$12:P$2011,$AT638)="","",ROUND(INDEX('Required State Input – Clinic'!P$12:P$2011,$AT638),2)))</f>
        <v/>
      </c>
      <c r="Q638" s="170" t="str">
        <f>IF($AR638="","",IF(INDEX('Required State Input – Clinic'!Q$12:Q$2011,$AT638)="","",ROUND(INDEX('Required State Input – Clinic'!Q$12:Q$2011,$AT638),2)))</f>
        <v/>
      </c>
      <c r="R638" s="276" t="str">
        <f t="shared" si="90"/>
        <v/>
      </c>
      <c r="S638" s="171" t="str">
        <f>IF($AR638="","",IF(INDEX('Required State Input – Clinic'!R$12:R$2011,$AT638)="","",INDEX('Required State Input – Clinic'!R$12:R$2011,$AT638)))</f>
        <v/>
      </c>
      <c r="T638" s="169" t="str">
        <f>IF($AR638="","",IF(INDEX('Required State Input – Clinic'!S$12:S$2011,$AT638)="","",INDEX('Required State Input – Clinic'!S$12:S$2011,$AT638)))</f>
        <v/>
      </c>
      <c r="U638" s="170" t="str">
        <f>IF($AR638="","",IF(INDEX('Required State Input – Clinic'!T$12:T$2011,$AT638)="","",ROUND(INDEX('Required State Input – Clinic'!T$12:T$2011,$AT638),2)))</f>
        <v/>
      </c>
      <c r="V638" s="170" t="str">
        <f>IF($AR638="","",IF(INDEX('Required State Input – Clinic'!U$12:U$2011,$AT638)="","",ROUND(INDEX('Required State Input – Clinic'!U$12:U$2011,$AT638),2)))</f>
        <v/>
      </c>
      <c r="W638" s="170" t="str">
        <f>IF($AR638="","",IF(INDEX('Required State Input – Clinic'!V$12:V$2011,$AT638)="",0,ROUND(INDEX('Required State Input – Clinic'!V$12:V$2011,$AT638),2)))</f>
        <v/>
      </c>
      <c r="X638" s="170" t="str">
        <f>IF($AR638="","",IF(INDEX('Required State Input – Clinic'!W$12:W$2011,$AT638)="",0,ROUND(INDEX('Required State Input – Clinic'!W$12:W$2011,$AT638),2)))</f>
        <v/>
      </c>
      <c r="Y638" s="170" t="str">
        <f>IF($AR638="","",IF(INDEX('Required State Input – Clinic'!X$12:X$2011,$AT638)="",0,ROUND(INDEX('Required State Input – Clinic'!X$12:X$2011,$AT638),2)))</f>
        <v/>
      </c>
      <c r="Z638" s="180" t="str">
        <f t="shared" si="91"/>
        <v/>
      </c>
      <c r="AA638" s="179" t="str">
        <f>IF($AR638="","",IF(INDEX('Required State Input – Clinic'!Y$12:Y$2011,$AT638)="","",INDEX('Required State Input – Clinic'!Y$12:Y$2011,$AT638)))</f>
        <v/>
      </c>
      <c r="AB638" s="172" t="str">
        <f>IF($AR638="","",IF(INDEX('Required State Input – Clinic'!Z$12:Z$2011,$AT638)="","",ROUND(INDEX('Required State Input – Clinic'!Z$12:Z$2011,$AT638),4)))</f>
        <v/>
      </c>
      <c r="AC638" s="172" t="str">
        <f>IF($AR638="","",IF(INDEX('Required State Input – Clinic'!AA$12:AA$2011,$AT638)="","",ROUND(INDEX('Required State Input – Clinic'!AA$12:AA$2011,$AT638),4)))</f>
        <v/>
      </c>
      <c r="AD638" s="180" t="str">
        <f t="shared" si="92"/>
        <v/>
      </c>
      <c r="AE638" s="194" t="str">
        <f t="shared" si="93"/>
        <v/>
      </c>
      <c r="AF638" s="177" t="str">
        <f>IF($AR638="","",IF(INDEX('Required State Input – Clinic'!AB$12:AB$2011,$AT638)="","",INDEX('Required State Input – Clinic'!AB$12:AB$2011,$AT638)))</f>
        <v/>
      </c>
      <c r="AG638" s="172" t="str">
        <f>IF($AR638="","",IF(INDEX('Required State Input – Clinic'!AC$12:AC$2011,$AT638)="","",ROUND(INDEX('Required State Input – Clinic'!AC$12:AC$2011,$AT638),4)))</f>
        <v/>
      </c>
      <c r="AH638" s="180" t="str">
        <f t="shared" si="94"/>
        <v/>
      </c>
      <c r="AI638" s="173" t="str">
        <f>IF($AR638="","",IF(INDEX('Required State Input – Clinic'!AD$12:AD$2011,$AT638)="",0,ROUND(INDEX('Required State Input – Clinic'!AD$12:AD$2011,$AT638),2)))</f>
        <v/>
      </c>
      <c r="AJ638" s="180" t="str">
        <f t="shared" si="95"/>
        <v/>
      </c>
      <c r="AK638" s="194" t="str">
        <f t="shared" si="96"/>
        <v/>
      </c>
      <c r="AL638" s="170" t="str">
        <f>IF($AR638="","",IF(INDEX('Required State Input – Clinic'!AE$12:AE$2011,$AT638)="",0,ROUND(INDEX('Required State Input – Clinic'!AE$12:AE$2011,$AT638),2)))</f>
        <v/>
      </c>
      <c r="AM638" s="180" t="str">
        <f t="shared" si="97"/>
        <v/>
      </c>
      <c r="AR638" t="str">
        <f t="shared" si="98"/>
        <v/>
      </c>
      <c r="AS638" t="str">
        <f t="shared" si="99"/>
        <v/>
      </c>
      <c r="AT638" t="str">
        <f>IF(AR638="","",MATCH(AS638,'Required State Input – Clinic'!$AS$12:$AS$2011,FALSE))</f>
        <v/>
      </c>
    </row>
    <row r="639" spans="1:46" x14ac:dyDescent="0.25">
      <c r="A639" s="218" t="s">
        <v>257</v>
      </c>
      <c r="B639" s="174" t="str">
        <f>IF($AR639="","",IF(INDEX('Required State Input – Clinic'!B$12:B$2011,$AT639)="","",INDEX('Required State Input – Clinic'!B$12:B$2011,$AT639)))</f>
        <v/>
      </c>
      <c r="C639" s="168" t="str">
        <f>IF($AR639="","",IF(INDEX('Required State Input – Clinic'!C$12:C$2011,$AT639)="","",INDEX('Required State Input – Clinic'!C$12:C$2011,$AT639)))</f>
        <v/>
      </c>
      <c r="D639" s="175" t="str">
        <f>IF($AR639="","",IF(INDEX('Required State Input – Clinic'!D$12:D$2011,$AT639)="","",INDEX('Required State Input – Clinic'!D$12:D$2011,$AT639)))</f>
        <v/>
      </c>
      <c r="E639" s="174" t="str">
        <f>IF($AR639="","",IF(INDEX('Required State Input – Clinic'!E$12:E$2011,$AT639)="","",INDEX('Required State Input – Clinic'!E$12:E$2011,$AT639)))</f>
        <v/>
      </c>
      <c r="F639" s="176" t="str">
        <f>IF($AR639="","",IF(INDEX('Required State Input – Clinic'!F$12:F$2011,$AT639)="","",INDEX('Required State Input – Clinic'!F$12:F$2011,$AT639)))</f>
        <v/>
      </c>
      <c r="G639" s="176" t="str">
        <f>IF($AR639="","",IF(INDEX('Required State Input – Clinic'!G$12:G$2011,$AT639)="","",INDEX('Required State Input – Clinic'!G$12:G$2011,$AT639)))</f>
        <v/>
      </c>
      <c r="H639" s="176" t="str">
        <f>IF($AR639="","",IF(INDEX('Required State Input – Clinic'!H$12:H$2011,$AT639)="","",INDEX('Required State Input – Clinic'!H$12:H$2011,$AT639)))</f>
        <v/>
      </c>
      <c r="I639" s="177" t="str">
        <f>IF($AR639="","",IF(INDEX('Required State Input – Clinic'!I$12:I$2011,$AT639)="","",INDEX('Required State Input – Clinic'!I$12:I$2011,$AT639)))</f>
        <v/>
      </c>
      <c r="J639" s="176" t="str">
        <f>IF($AR639="","",IF(INDEX('Required State Input – Clinic'!J$12:J$2011,$AT639)="","",INDEX('Required State Input – Clinic'!J$12:J$2011,$AT639)))</f>
        <v/>
      </c>
      <c r="K639" s="178" t="str">
        <f>IF($AR639="","",IF(INDEX('Required State Input – Clinic'!K$12:K$2011,$AT639)="","",INDEX('Required State Input – Clinic'!K$12:K$2011,$AT639)))</f>
        <v/>
      </c>
      <c r="L639" s="179" t="str">
        <f>IF($AR639="","",IF(INDEX('Required State Input – Clinic'!L$12:L$2011,$AT639)="","",INDEX('Required State Input – Clinic'!L$12:L$2011,$AT639)))</f>
        <v/>
      </c>
      <c r="M639" s="169" t="str">
        <f>IF($AR639="","",IF(INDEX('Required State Input – Clinic'!M$12:M$2011,$AT639)="","",INDEX('Required State Input – Clinic'!M$12:M$2011,$AT639)))</f>
        <v/>
      </c>
      <c r="N639" s="169" t="str">
        <f>IF($AR639="","",IF(INDEX('Required State Input – Clinic'!N$12:N$2011,$AT639)="","",INDEX('Required State Input – Clinic'!N$12:N$2011,$AT639)))</f>
        <v/>
      </c>
      <c r="O639" s="170" t="str">
        <f>IF($AR639="","",IF(INDEX('Required State Input – Clinic'!O$12:O$2011,$AT639)="","",ROUND(INDEX('Required State Input – Clinic'!O$12:O$2011,$AT639),2)))</f>
        <v/>
      </c>
      <c r="P639" s="170" t="str">
        <f>IF($AR639="","",IF(INDEX('Required State Input – Clinic'!P$12:P$2011,$AT639)="","",ROUND(INDEX('Required State Input – Clinic'!P$12:P$2011,$AT639),2)))</f>
        <v/>
      </c>
      <c r="Q639" s="170" t="str">
        <f>IF($AR639="","",IF(INDEX('Required State Input – Clinic'!Q$12:Q$2011,$AT639)="","",ROUND(INDEX('Required State Input – Clinic'!Q$12:Q$2011,$AT639),2)))</f>
        <v/>
      </c>
      <c r="R639" s="276" t="str">
        <f t="shared" si="90"/>
        <v/>
      </c>
      <c r="S639" s="171" t="str">
        <f>IF($AR639="","",IF(INDEX('Required State Input – Clinic'!R$12:R$2011,$AT639)="","",INDEX('Required State Input – Clinic'!R$12:R$2011,$AT639)))</f>
        <v/>
      </c>
      <c r="T639" s="169" t="str">
        <f>IF($AR639="","",IF(INDEX('Required State Input – Clinic'!S$12:S$2011,$AT639)="","",INDEX('Required State Input – Clinic'!S$12:S$2011,$AT639)))</f>
        <v/>
      </c>
      <c r="U639" s="170" t="str">
        <f>IF($AR639="","",IF(INDEX('Required State Input – Clinic'!T$12:T$2011,$AT639)="","",ROUND(INDEX('Required State Input – Clinic'!T$12:T$2011,$AT639),2)))</f>
        <v/>
      </c>
      <c r="V639" s="170" t="str">
        <f>IF($AR639="","",IF(INDEX('Required State Input – Clinic'!U$12:U$2011,$AT639)="","",ROUND(INDEX('Required State Input – Clinic'!U$12:U$2011,$AT639),2)))</f>
        <v/>
      </c>
      <c r="W639" s="170" t="str">
        <f>IF($AR639="","",IF(INDEX('Required State Input – Clinic'!V$12:V$2011,$AT639)="",0,ROUND(INDEX('Required State Input – Clinic'!V$12:V$2011,$AT639),2)))</f>
        <v/>
      </c>
      <c r="X639" s="170" t="str">
        <f>IF($AR639="","",IF(INDEX('Required State Input – Clinic'!W$12:W$2011,$AT639)="",0,ROUND(INDEX('Required State Input – Clinic'!W$12:W$2011,$AT639),2)))</f>
        <v/>
      </c>
      <c r="Y639" s="170" t="str">
        <f>IF($AR639="","",IF(INDEX('Required State Input – Clinic'!X$12:X$2011,$AT639)="",0,ROUND(INDEX('Required State Input – Clinic'!X$12:X$2011,$AT639),2)))</f>
        <v/>
      </c>
      <c r="Z639" s="180" t="str">
        <f t="shared" si="91"/>
        <v/>
      </c>
      <c r="AA639" s="179" t="str">
        <f>IF($AR639="","",IF(INDEX('Required State Input – Clinic'!Y$12:Y$2011,$AT639)="","",INDEX('Required State Input – Clinic'!Y$12:Y$2011,$AT639)))</f>
        <v/>
      </c>
      <c r="AB639" s="172" t="str">
        <f>IF($AR639="","",IF(INDEX('Required State Input – Clinic'!Z$12:Z$2011,$AT639)="","",ROUND(INDEX('Required State Input – Clinic'!Z$12:Z$2011,$AT639),4)))</f>
        <v/>
      </c>
      <c r="AC639" s="172" t="str">
        <f>IF($AR639="","",IF(INDEX('Required State Input – Clinic'!AA$12:AA$2011,$AT639)="","",ROUND(INDEX('Required State Input – Clinic'!AA$12:AA$2011,$AT639),4)))</f>
        <v/>
      </c>
      <c r="AD639" s="180" t="str">
        <f t="shared" si="92"/>
        <v/>
      </c>
      <c r="AE639" s="194" t="str">
        <f t="shared" si="93"/>
        <v/>
      </c>
      <c r="AF639" s="177" t="str">
        <f>IF($AR639="","",IF(INDEX('Required State Input – Clinic'!AB$12:AB$2011,$AT639)="","",INDEX('Required State Input – Clinic'!AB$12:AB$2011,$AT639)))</f>
        <v/>
      </c>
      <c r="AG639" s="172" t="str">
        <f>IF($AR639="","",IF(INDEX('Required State Input – Clinic'!AC$12:AC$2011,$AT639)="","",ROUND(INDEX('Required State Input – Clinic'!AC$12:AC$2011,$AT639),4)))</f>
        <v/>
      </c>
      <c r="AH639" s="180" t="str">
        <f t="shared" si="94"/>
        <v/>
      </c>
      <c r="AI639" s="173" t="str">
        <f>IF($AR639="","",IF(INDEX('Required State Input – Clinic'!AD$12:AD$2011,$AT639)="",0,ROUND(INDEX('Required State Input – Clinic'!AD$12:AD$2011,$AT639),2)))</f>
        <v/>
      </c>
      <c r="AJ639" s="180" t="str">
        <f t="shared" si="95"/>
        <v/>
      </c>
      <c r="AK639" s="194" t="str">
        <f t="shared" si="96"/>
        <v/>
      </c>
      <c r="AL639" s="170" t="str">
        <f>IF($AR639="","",IF(INDEX('Required State Input – Clinic'!AE$12:AE$2011,$AT639)="",0,ROUND(INDEX('Required State Input – Clinic'!AE$12:AE$2011,$AT639),2)))</f>
        <v/>
      </c>
      <c r="AM639" s="180" t="str">
        <f t="shared" si="97"/>
        <v/>
      </c>
      <c r="AR639" t="str">
        <f t="shared" si="98"/>
        <v/>
      </c>
      <c r="AS639" t="str">
        <f t="shared" si="99"/>
        <v/>
      </c>
      <c r="AT639" t="str">
        <f>IF(AR639="","",MATCH(AS639,'Required State Input – Clinic'!$AS$12:$AS$2011,FALSE))</f>
        <v/>
      </c>
    </row>
    <row r="640" spans="1:46" x14ac:dyDescent="0.25">
      <c r="A640" s="218" t="s">
        <v>257</v>
      </c>
      <c r="B640" s="174" t="str">
        <f>IF($AR640="","",IF(INDEX('Required State Input – Clinic'!B$12:B$2011,$AT640)="","",INDEX('Required State Input – Clinic'!B$12:B$2011,$AT640)))</f>
        <v/>
      </c>
      <c r="C640" s="168" t="str">
        <f>IF($AR640="","",IF(INDEX('Required State Input – Clinic'!C$12:C$2011,$AT640)="","",INDEX('Required State Input – Clinic'!C$12:C$2011,$AT640)))</f>
        <v/>
      </c>
      <c r="D640" s="175" t="str">
        <f>IF($AR640="","",IF(INDEX('Required State Input – Clinic'!D$12:D$2011,$AT640)="","",INDEX('Required State Input – Clinic'!D$12:D$2011,$AT640)))</f>
        <v/>
      </c>
      <c r="E640" s="174" t="str">
        <f>IF($AR640="","",IF(INDEX('Required State Input – Clinic'!E$12:E$2011,$AT640)="","",INDEX('Required State Input – Clinic'!E$12:E$2011,$AT640)))</f>
        <v/>
      </c>
      <c r="F640" s="176" t="str">
        <f>IF($AR640="","",IF(INDEX('Required State Input – Clinic'!F$12:F$2011,$AT640)="","",INDEX('Required State Input – Clinic'!F$12:F$2011,$AT640)))</f>
        <v/>
      </c>
      <c r="G640" s="176" t="str">
        <f>IF($AR640="","",IF(INDEX('Required State Input – Clinic'!G$12:G$2011,$AT640)="","",INDEX('Required State Input – Clinic'!G$12:G$2011,$AT640)))</f>
        <v/>
      </c>
      <c r="H640" s="176" t="str">
        <f>IF($AR640="","",IF(INDEX('Required State Input – Clinic'!H$12:H$2011,$AT640)="","",INDEX('Required State Input – Clinic'!H$12:H$2011,$AT640)))</f>
        <v/>
      </c>
      <c r="I640" s="177" t="str">
        <f>IF($AR640="","",IF(INDEX('Required State Input – Clinic'!I$12:I$2011,$AT640)="","",INDEX('Required State Input – Clinic'!I$12:I$2011,$AT640)))</f>
        <v/>
      </c>
      <c r="J640" s="176" t="str">
        <f>IF($AR640="","",IF(INDEX('Required State Input – Clinic'!J$12:J$2011,$AT640)="","",INDEX('Required State Input – Clinic'!J$12:J$2011,$AT640)))</f>
        <v/>
      </c>
      <c r="K640" s="178" t="str">
        <f>IF($AR640="","",IF(INDEX('Required State Input – Clinic'!K$12:K$2011,$AT640)="","",INDEX('Required State Input – Clinic'!K$12:K$2011,$AT640)))</f>
        <v/>
      </c>
      <c r="L640" s="179" t="str">
        <f>IF($AR640="","",IF(INDEX('Required State Input – Clinic'!L$12:L$2011,$AT640)="","",INDEX('Required State Input – Clinic'!L$12:L$2011,$AT640)))</f>
        <v/>
      </c>
      <c r="M640" s="169" t="str">
        <f>IF($AR640="","",IF(INDEX('Required State Input – Clinic'!M$12:M$2011,$AT640)="","",INDEX('Required State Input – Clinic'!M$12:M$2011,$AT640)))</f>
        <v/>
      </c>
      <c r="N640" s="169" t="str">
        <f>IF($AR640="","",IF(INDEX('Required State Input – Clinic'!N$12:N$2011,$AT640)="","",INDEX('Required State Input – Clinic'!N$12:N$2011,$AT640)))</f>
        <v/>
      </c>
      <c r="O640" s="170" t="str">
        <f>IF($AR640="","",IF(INDEX('Required State Input – Clinic'!O$12:O$2011,$AT640)="","",ROUND(INDEX('Required State Input – Clinic'!O$12:O$2011,$AT640),2)))</f>
        <v/>
      </c>
      <c r="P640" s="170" t="str">
        <f>IF($AR640="","",IF(INDEX('Required State Input – Clinic'!P$12:P$2011,$AT640)="","",ROUND(INDEX('Required State Input – Clinic'!P$12:P$2011,$AT640),2)))</f>
        <v/>
      </c>
      <c r="Q640" s="170" t="str">
        <f>IF($AR640="","",IF(INDEX('Required State Input – Clinic'!Q$12:Q$2011,$AT640)="","",ROUND(INDEX('Required State Input – Clinic'!Q$12:Q$2011,$AT640),2)))</f>
        <v/>
      </c>
      <c r="R640" s="276" t="str">
        <f t="shared" si="90"/>
        <v/>
      </c>
      <c r="S640" s="171" t="str">
        <f>IF($AR640="","",IF(INDEX('Required State Input – Clinic'!R$12:R$2011,$AT640)="","",INDEX('Required State Input – Clinic'!R$12:R$2011,$AT640)))</f>
        <v/>
      </c>
      <c r="T640" s="169" t="str">
        <f>IF($AR640="","",IF(INDEX('Required State Input – Clinic'!S$12:S$2011,$AT640)="","",INDEX('Required State Input – Clinic'!S$12:S$2011,$AT640)))</f>
        <v/>
      </c>
      <c r="U640" s="170" t="str">
        <f>IF($AR640="","",IF(INDEX('Required State Input – Clinic'!T$12:T$2011,$AT640)="","",ROUND(INDEX('Required State Input – Clinic'!T$12:T$2011,$AT640),2)))</f>
        <v/>
      </c>
      <c r="V640" s="170" t="str">
        <f>IF($AR640="","",IF(INDEX('Required State Input – Clinic'!U$12:U$2011,$AT640)="","",ROUND(INDEX('Required State Input – Clinic'!U$12:U$2011,$AT640),2)))</f>
        <v/>
      </c>
      <c r="W640" s="170" t="str">
        <f>IF($AR640="","",IF(INDEX('Required State Input – Clinic'!V$12:V$2011,$AT640)="",0,ROUND(INDEX('Required State Input – Clinic'!V$12:V$2011,$AT640),2)))</f>
        <v/>
      </c>
      <c r="X640" s="170" t="str">
        <f>IF($AR640="","",IF(INDEX('Required State Input – Clinic'!W$12:W$2011,$AT640)="",0,ROUND(INDEX('Required State Input – Clinic'!W$12:W$2011,$AT640),2)))</f>
        <v/>
      </c>
      <c r="Y640" s="170" t="str">
        <f>IF($AR640="","",IF(INDEX('Required State Input – Clinic'!X$12:X$2011,$AT640)="",0,ROUND(INDEX('Required State Input – Clinic'!X$12:X$2011,$AT640),2)))</f>
        <v/>
      </c>
      <c r="Z640" s="180" t="str">
        <f t="shared" si="91"/>
        <v/>
      </c>
      <c r="AA640" s="179" t="str">
        <f>IF($AR640="","",IF(INDEX('Required State Input – Clinic'!Y$12:Y$2011,$AT640)="","",INDEX('Required State Input – Clinic'!Y$12:Y$2011,$AT640)))</f>
        <v/>
      </c>
      <c r="AB640" s="172" t="str">
        <f>IF($AR640="","",IF(INDEX('Required State Input – Clinic'!Z$12:Z$2011,$AT640)="","",ROUND(INDEX('Required State Input – Clinic'!Z$12:Z$2011,$AT640),4)))</f>
        <v/>
      </c>
      <c r="AC640" s="172" t="str">
        <f>IF($AR640="","",IF(INDEX('Required State Input – Clinic'!AA$12:AA$2011,$AT640)="","",ROUND(INDEX('Required State Input – Clinic'!AA$12:AA$2011,$AT640),4)))</f>
        <v/>
      </c>
      <c r="AD640" s="180" t="str">
        <f t="shared" si="92"/>
        <v/>
      </c>
      <c r="AE640" s="194" t="str">
        <f t="shared" si="93"/>
        <v/>
      </c>
      <c r="AF640" s="177" t="str">
        <f>IF($AR640="","",IF(INDEX('Required State Input – Clinic'!AB$12:AB$2011,$AT640)="","",INDEX('Required State Input – Clinic'!AB$12:AB$2011,$AT640)))</f>
        <v/>
      </c>
      <c r="AG640" s="172" t="str">
        <f>IF($AR640="","",IF(INDEX('Required State Input – Clinic'!AC$12:AC$2011,$AT640)="","",ROUND(INDEX('Required State Input – Clinic'!AC$12:AC$2011,$AT640),4)))</f>
        <v/>
      </c>
      <c r="AH640" s="180" t="str">
        <f t="shared" si="94"/>
        <v/>
      </c>
      <c r="AI640" s="173" t="str">
        <f>IF($AR640="","",IF(INDEX('Required State Input – Clinic'!AD$12:AD$2011,$AT640)="",0,ROUND(INDEX('Required State Input – Clinic'!AD$12:AD$2011,$AT640),2)))</f>
        <v/>
      </c>
      <c r="AJ640" s="180" t="str">
        <f t="shared" si="95"/>
        <v/>
      </c>
      <c r="AK640" s="194" t="str">
        <f t="shared" si="96"/>
        <v/>
      </c>
      <c r="AL640" s="170" t="str">
        <f>IF($AR640="","",IF(INDEX('Required State Input – Clinic'!AE$12:AE$2011,$AT640)="",0,ROUND(INDEX('Required State Input – Clinic'!AE$12:AE$2011,$AT640),2)))</f>
        <v/>
      </c>
      <c r="AM640" s="180" t="str">
        <f t="shared" si="97"/>
        <v/>
      </c>
      <c r="AR640" t="str">
        <f t="shared" si="98"/>
        <v/>
      </c>
      <c r="AS640" t="str">
        <f t="shared" si="99"/>
        <v/>
      </c>
      <c r="AT640" t="str">
        <f>IF(AR640="","",MATCH(AS640,'Required State Input – Clinic'!$AS$12:$AS$2011,FALSE))</f>
        <v/>
      </c>
    </row>
    <row r="641" spans="1:46" x14ac:dyDescent="0.25">
      <c r="A641" s="218" t="s">
        <v>257</v>
      </c>
      <c r="B641" s="174" t="str">
        <f>IF($AR641="","",IF(INDEX('Required State Input – Clinic'!B$12:B$2011,$AT641)="","",INDEX('Required State Input – Clinic'!B$12:B$2011,$AT641)))</f>
        <v/>
      </c>
      <c r="C641" s="168" t="str">
        <f>IF($AR641="","",IF(INDEX('Required State Input – Clinic'!C$12:C$2011,$AT641)="","",INDEX('Required State Input – Clinic'!C$12:C$2011,$AT641)))</f>
        <v/>
      </c>
      <c r="D641" s="175" t="str">
        <f>IF($AR641="","",IF(INDEX('Required State Input – Clinic'!D$12:D$2011,$AT641)="","",INDEX('Required State Input – Clinic'!D$12:D$2011,$AT641)))</f>
        <v/>
      </c>
      <c r="E641" s="174" t="str">
        <f>IF($AR641="","",IF(INDEX('Required State Input – Clinic'!E$12:E$2011,$AT641)="","",INDEX('Required State Input – Clinic'!E$12:E$2011,$AT641)))</f>
        <v/>
      </c>
      <c r="F641" s="176" t="str">
        <f>IF($AR641="","",IF(INDEX('Required State Input – Clinic'!F$12:F$2011,$AT641)="","",INDEX('Required State Input – Clinic'!F$12:F$2011,$AT641)))</f>
        <v/>
      </c>
      <c r="G641" s="176" t="str">
        <f>IF($AR641="","",IF(INDEX('Required State Input – Clinic'!G$12:G$2011,$AT641)="","",INDEX('Required State Input – Clinic'!G$12:G$2011,$AT641)))</f>
        <v/>
      </c>
      <c r="H641" s="176" t="str">
        <f>IF($AR641="","",IF(INDEX('Required State Input – Clinic'!H$12:H$2011,$AT641)="","",INDEX('Required State Input – Clinic'!H$12:H$2011,$AT641)))</f>
        <v/>
      </c>
      <c r="I641" s="177" t="str">
        <f>IF($AR641="","",IF(INDEX('Required State Input – Clinic'!I$12:I$2011,$AT641)="","",INDEX('Required State Input – Clinic'!I$12:I$2011,$AT641)))</f>
        <v/>
      </c>
      <c r="J641" s="176" t="str">
        <f>IF($AR641="","",IF(INDEX('Required State Input – Clinic'!J$12:J$2011,$AT641)="","",INDEX('Required State Input – Clinic'!J$12:J$2011,$AT641)))</f>
        <v/>
      </c>
      <c r="K641" s="178" t="str">
        <f>IF($AR641="","",IF(INDEX('Required State Input – Clinic'!K$12:K$2011,$AT641)="","",INDEX('Required State Input – Clinic'!K$12:K$2011,$AT641)))</f>
        <v/>
      </c>
      <c r="L641" s="179" t="str">
        <f>IF($AR641="","",IF(INDEX('Required State Input – Clinic'!L$12:L$2011,$AT641)="","",INDEX('Required State Input – Clinic'!L$12:L$2011,$AT641)))</f>
        <v/>
      </c>
      <c r="M641" s="169" t="str">
        <f>IF($AR641="","",IF(INDEX('Required State Input – Clinic'!M$12:M$2011,$AT641)="","",INDEX('Required State Input – Clinic'!M$12:M$2011,$AT641)))</f>
        <v/>
      </c>
      <c r="N641" s="169" t="str">
        <f>IF($AR641="","",IF(INDEX('Required State Input – Clinic'!N$12:N$2011,$AT641)="","",INDEX('Required State Input – Clinic'!N$12:N$2011,$AT641)))</f>
        <v/>
      </c>
      <c r="O641" s="170" t="str">
        <f>IF($AR641="","",IF(INDEX('Required State Input – Clinic'!O$12:O$2011,$AT641)="","",ROUND(INDEX('Required State Input – Clinic'!O$12:O$2011,$AT641),2)))</f>
        <v/>
      </c>
      <c r="P641" s="170" t="str">
        <f>IF($AR641="","",IF(INDEX('Required State Input – Clinic'!P$12:P$2011,$AT641)="","",ROUND(INDEX('Required State Input – Clinic'!P$12:P$2011,$AT641),2)))</f>
        <v/>
      </c>
      <c r="Q641" s="170" t="str">
        <f>IF($AR641="","",IF(INDEX('Required State Input – Clinic'!Q$12:Q$2011,$AT641)="","",ROUND(INDEX('Required State Input – Clinic'!Q$12:Q$2011,$AT641),2)))</f>
        <v/>
      </c>
      <c r="R641" s="276" t="str">
        <f t="shared" si="90"/>
        <v/>
      </c>
      <c r="S641" s="171" t="str">
        <f>IF($AR641="","",IF(INDEX('Required State Input – Clinic'!R$12:R$2011,$AT641)="","",INDEX('Required State Input – Clinic'!R$12:R$2011,$AT641)))</f>
        <v/>
      </c>
      <c r="T641" s="169" t="str">
        <f>IF($AR641="","",IF(INDEX('Required State Input – Clinic'!S$12:S$2011,$AT641)="","",INDEX('Required State Input – Clinic'!S$12:S$2011,$AT641)))</f>
        <v/>
      </c>
      <c r="U641" s="170" t="str">
        <f>IF($AR641="","",IF(INDEX('Required State Input – Clinic'!T$12:T$2011,$AT641)="","",ROUND(INDEX('Required State Input – Clinic'!T$12:T$2011,$AT641),2)))</f>
        <v/>
      </c>
      <c r="V641" s="170" t="str">
        <f>IF($AR641="","",IF(INDEX('Required State Input – Clinic'!U$12:U$2011,$AT641)="","",ROUND(INDEX('Required State Input – Clinic'!U$12:U$2011,$AT641),2)))</f>
        <v/>
      </c>
      <c r="W641" s="170" t="str">
        <f>IF($AR641="","",IF(INDEX('Required State Input – Clinic'!V$12:V$2011,$AT641)="",0,ROUND(INDEX('Required State Input – Clinic'!V$12:V$2011,$AT641),2)))</f>
        <v/>
      </c>
      <c r="X641" s="170" t="str">
        <f>IF($AR641="","",IF(INDEX('Required State Input – Clinic'!W$12:W$2011,$AT641)="",0,ROUND(INDEX('Required State Input – Clinic'!W$12:W$2011,$AT641),2)))</f>
        <v/>
      </c>
      <c r="Y641" s="170" t="str">
        <f>IF($AR641="","",IF(INDEX('Required State Input – Clinic'!X$12:X$2011,$AT641)="",0,ROUND(INDEX('Required State Input – Clinic'!X$12:X$2011,$AT641),2)))</f>
        <v/>
      </c>
      <c r="Z641" s="180" t="str">
        <f t="shared" si="91"/>
        <v/>
      </c>
      <c r="AA641" s="179" t="str">
        <f>IF($AR641="","",IF(INDEX('Required State Input – Clinic'!Y$12:Y$2011,$AT641)="","",INDEX('Required State Input – Clinic'!Y$12:Y$2011,$AT641)))</f>
        <v/>
      </c>
      <c r="AB641" s="172" t="str">
        <f>IF($AR641="","",IF(INDEX('Required State Input – Clinic'!Z$12:Z$2011,$AT641)="","",ROUND(INDEX('Required State Input – Clinic'!Z$12:Z$2011,$AT641),4)))</f>
        <v/>
      </c>
      <c r="AC641" s="172" t="str">
        <f>IF($AR641="","",IF(INDEX('Required State Input – Clinic'!AA$12:AA$2011,$AT641)="","",ROUND(INDEX('Required State Input – Clinic'!AA$12:AA$2011,$AT641),4)))</f>
        <v/>
      </c>
      <c r="AD641" s="180" t="str">
        <f t="shared" si="92"/>
        <v/>
      </c>
      <c r="AE641" s="194" t="str">
        <f t="shared" si="93"/>
        <v/>
      </c>
      <c r="AF641" s="177" t="str">
        <f>IF($AR641="","",IF(INDEX('Required State Input – Clinic'!AB$12:AB$2011,$AT641)="","",INDEX('Required State Input – Clinic'!AB$12:AB$2011,$AT641)))</f>
        <v/>
      </c>
      <c r="AG641" s="172" t="str">
        <f>IF($AR641="","",IF(INDEX('Required State Input – Clinic'!AC$12:AC$2011,$AT641)="","",ROUND(INDEX('Required State Input – Clinic'!AC$12:AC$2011,$AT641),4)))</f>
        <v/>
      </c>
      <c r="AH641" s="180" t="str">
        <f t="shared" si="94"/>
        <v/>
      </c>
      <c r="AI641" s="173" t="str">
        <f>IF($AR641="","",IF(INDEX('Required State Input – Clinic'!AD$12:AD$2011,$AT641)="",0,ROUND(INDEX('Required State Input – Clinic'!AD$12:AD$2011,$AT641),2)))</f>
        <v/>
      </c>
      <c r="AJ641" s="180" t="str">
        <f t="shared" si="95"/>
        <v/>
      </c>
      <c r="AK641" s="194" t="str">
        <f t="shared" si="96"/>
        <v/>
      </c>
      <c r="AL641" s="170" t="str">
        <f>IF($AR641="","",IF(INDEX('Required State Input – Clinic'!AE$12:AE$2011,$AT641)="",0,ROUND(INDEX('Required State Input – Clinic'!AE$12:AE$2011,$AT641),2)))</f>
        <v/>
      </c>
      <c r="AM641" s="180" t="str">
        <f t="shared" si="97"/>
        <v/>
      </c>
      <c r="AR641" t="str">
        <f t="shared" si="98"/>
        <v/>
      </c>
      <c r="AS641" t="str">
        <f t="shared" si="99"/>
        <v/>
      </c>
      <c r="AT641" t="str">
        <f>IF(AR641="","",MATCH(AS641,'Required State Input – Clinic'!$AS$12:$AS$2011,FALSE))</f>
        <v/>
      </c>
    </row>
    <row r="642" spans="1:46" x14ac:dyDescent="0.25">
      <c r="A642" s="218" t="s">
        <v>257</v>
      </c>
      <c r="B642" s="174" t="str">
        <f>IF($AR642="","",IF(INDEX('Required State Input – Clinic'!B$12:B$2011,$AT642)="","",INDEX('Required State Input – Clinic'!B$12:B$2011,$AT642)))</f>
        <v/>
      </c>
      <c r="C642" s="168" t="str">
        <f>IF($AR642="","",IF(INDEX('Required State Input – Clinic'!C$12:C$2011,$AT642)="","",INDEX('Required State Input – Clinic'!C$12:C$2011,$AT642)))</f>
        <v/>
      </c>
      <c r="D642" s="175" t="str">
        <f>IF($AR642="","",IF(INDEX('Required State Input – Clinic'!D$12:D$2011,$AT642)="","",INDEX('Required State Input – Clinic'!D$12:D$2011,$AT642)))</f>
        <v/>
      </c>
      <c r="E642" s="174" t="str">
        <f>IF($AR642="","",IF(INDEX('Required State Input – Clinic'!E$12:E$2011,$AT642)="","",INDEX('Required State Input – Clinic'!E$12:E$2011,$AT642)))</f>
        <v/>
      </c>
      <c r="F642" s="176" t="str">
        <f>IF($AR642="","",IF(INDEX('Required State Input – Clinic'!F$12:F$2011,$AT642)="","",INDEX('Required State Input – Clinic'!F$12:F$2011,$AT642)))</f>
        <v/>
      </c>
      <c r="G642" s="176" t="str">
        <f>IF($AR642="","",IF(INDEX('Required State Input – Clinic'!G$12:G$2011,$AT642)="","",INDEX('Required State Input – Clinic'!G$12:G$2011,$AT642)))</f>
        <v/>
      </c>
      <c r="H642" s="176" t="str">
        <f>IF($AR642="","",IF(INDEX('Required State Input – Clinic'!H$12:H$2011,$AT642)="","",INDEX('Required State Input – Clinic'!H$12:H$2011,$AT642)))</f>
        <v/>
      </c>
      <c r="I642" s="177" t="str">
        <f>IF($AR642="","",IF(INDEX('Required State Input – Clinic'!I$12:I$2011,$AT642)="","",INDEX('Required State Input – Clinic'!I$12:I$2011,$AT642)))</f>
        <v/>
      </c>
      <c r="J642" s="176" t="str">
        <f>IF($AR642="","",IF(INDEX('Required State Input – Clinic'!J$12:J$2011,$AT642)="","",INDEX('Required State Input – Clinic'!J$12:J$2011,$AT642)))</f>
        <v/>
      </c>
      <c r="K642" s="178" t="str">
        <f>IF($AR642="","",IF(INDEX('Required State Input – Clinic'!K$12:K$2011,$AT642)="","",INDEX('Required State Input – Clinic'!K$12:K$2011,$AT642)))</f>
        <v/>
      </c>
      <c r="L642" s="179" t="str">
        <f>IF($AR642="","",IF(INDEX('Required State Input – Clinic'!L$12:L$2011,$AT642)="","",INDEX('Required State Input – Clinic'!L$12:L$2011,$AT642)))</f>
        <v/>
      </c>
      <c r="M642" s="169" t="str">
        <f>IF($AR642="","",IF(INDEX('Required State Input – Clinic'!M$12:M$2011,$AT642)="","",INDEX('Required State Input – Clinic'!M$12:M$2011,$AT642)))</f>
        <v/>
      </c>
      <c r="N642" s="169" t="str">
        <f>IF($AR642="","",IF(INDEX('Required State Input – Clinic'!N$12:N$2011,$AT642)="","",INDEX('Required State Input – Clinic'!N$12:N$2011,$AT642)))</f>
        <v/>
      </c>
      <c r="O642" s="170" t="str">
        <f>IF($AR642="","",IF(INDEX('Required State Input – Clinic'!O$12:O$2011,$AT642)="","",ROUND(INDEX('Required State Input – Clinic'!O$12:O$2011,$AT642),2)))</f>
        <v/>
      </c>
      <c r="P642" s="170" t="str">
        <f>IF($AR642="","",IF(INDEX('Required State Input – Clinic'!P$12:P$2011,$AT642)="","",ROUND(INDEX('Required State Input – Clinic'!P$12:P$2011,$AT642),2)))</f>
        <v/>
      </c>
      <c r="Q642" s="170" t="str">
        <f>IF($AR642="","",IF(INDEX('Required State Input – Clinic'!Q$12:Q$2011,$AT642)="","",ROUND(INDEX('Required State Input – Clinic'!Q$12:Q$2011,$AT642),2)))</f>
        <v/>
      </c>
      <c r="R642" s="276" t="str">
        <f t="shared" si="90"/>
        <v/>
      </c>
      <c r="S642" s="171" t="str">
        <f>IF($AR642="","",IF(INDEX('Required State Input – Clinic'!R$12:R$2011,$AT642)="","",INDEX('Required State Input – Clinic'!R$12:R$2011,$AT642)))</f>
        <v/>
      </c>
      <c r="T642" s="169" t="str">
        <f>IF($AR642="","",IF(INDEX('Required State Input – Clinic'!S$12:S$2011,$AT642)="","",INDEX('Required State Input – Clinic'!S$12:S$2011,$AT642)))</f>
        <v/>
      </c>
      <c r="U642" s="170" t="str">
        <f>IF($AR642="","",IF(INDEX('Required State Input – Clinic'!T$12:T$2011,$AT642)="","",ROUND(INDEX('Required State Input – Clinic'!T$12:T$2011,$AT642),2)))</f>
        <v/>
      </c>
      <c r="V642" s="170" t="str">
        <f>IF($AR642="","",IF(INDEX('Required State Input – Clinic'!U$12:U$2011,$AT642)="","",ROUND(INDEX('Required State Input – Clinic'!U$12:U$2011,$AT642),2)))</f>
        <v/>
      </c>
      <c r="W642" s="170" t="str">
        <f>IF($AR642="","",IF(INDEX('Required State Input – Clinic'!V$12:V$2011,$AT642)="",0,ROUND(INDEX('Required State Input – Clinic'!V$12:V$2011,$AT642),2)))</f>
        <v/>
      </c>
      <c r="X642" s="170" t="str">
        <f>IF($AR642="","",IF(INDEX('Required State Input – Clinic'!W$12:W$2011,$AT642)="",0,ROUND(INDEX('Required State Input – Clinic'!W$12:W$2011,$AT642),2)))</f>
        <v/>
      </c>
      <c r="Y642" s="170" t="str">
        <f>IF($AR642="","",IF(INDEX('Required State Input – Clinic'!X$12:X$2011,$AT642)="",0,ROUND(INDEX('Required State Input – Clinic'!X$12:X$2011,$AT642),2)))</f>
        <v/>
      </c>
      <c r="Z642" s="180" t="str">
        <f t="shared" si="91"/>
        <v/>
      </c>
      <c r="AA642" s="179" t="str">
        <f>IF($AR642="","",IF(INDEX('Required State Input – Clinic'!Y$12:Y$2011,$AT642)="","",INDEX('Required State Input – Clinic'!Y$12:Y$2011,$AT642)))</f>
        <v/>
      </c>
      <c r="AB642" s="172" t="str">
        <f>IF($AR642="","",IF(INDEX('Required State Input – Clinic'!Z$12:Z$2011,$AT642)="","",ROUND(INDEX('Required State Input – Clinic'!Z$12:Z$2011,$AT642),4)))</f>
        <v/>
      </c>
      <c r="AC642" s="172" t="str">
        <f>IF($AR642="","",IF(INDEX('Required State Input – Clinic'!AA$12:AA$2011,$AT642)="","",ROUND(INDEX('Required State Input – Clinic'!AA$12:AA$2011,$AT642),4)))</f>
        <v/>
      </c>
      <c r="AD642" s="180" t="str">
        <f t="shared" si="92"/>
        <v/>
      </c>
      <c r="AE642" s="194" t="str">
        <f t="shared" si="93"/>
        <v/>
      </c>
      <c r="AF642" s="177" t="str">
        <f>IF($AR642="","",IF(INDEX('Required State Input – Clinic'!AB$12:AB$2011,$AT642)="","",INDEX('Required State Input – Clinic'!AB$12:AB$2011,$AT642)))</f>
        <v/>
      </c>
      <c r="AG642" s="172" t="str">
        <f>IF($AR642="","",IF(INDEX('Required State Input – Clinic'!AC$12:AC$2011,$AT642)="","",ROUND(INDEX('Required State Input – Clinic'!AC$12:AC$2011,$AT642),4)))</f>
        <v/>
      </c>
      <c r="AH642" s="180" t="str">
        <f t="shared" si="94"/>
        <v/>
      </c>
      <c r="AI642" s="173" t="str">
        <f>IF($AR642="","",IF(INDEX('Required State Input – Clinic'!AD$12:AD$2011,$AT642)="",0,ROUND(INDEX('Required State Input – Clinic'!AD$12:AD$2011,$AT642),2)))</f>
        <v/>
      </c>
      <c r="AJ642" s="180" t="str">
        <f t="shared" si="95"/>
        <v/>
      </c>
      <c r="AK642" s="194" t="str">
        <f t="shared" si="96"/>
        <v/>
      </c>
      <c r="AL642" s="170" t="str">
        <f>IF($AR642="","",IF(INDEX('Required State Input – Clinic'!AE$12:AE$2011,$AT642)="",0,ROUND(INDEX('Required State Input – Clinic'!AE$12:AE$2011,$AT642),2)))</f>
        <v/>
      </c>
      <c r="AM642" s="180" t="str">
        <f t="shared" si="97"/>
        <v/>
      </c>
      <c r="AR642" t="str">
        <f t="shared" si="98"/>
        <v/>
      </c>
      <c r="AS642" t="str">
        <f t="shared" si="99"/>
        <v/>
      </c>
      <c r="AT642" t="str">
        <f>IF(AR642="","",MATCH(AS642,'Required State Input – Clinic'!$AS$12:$AS$2011,FALSE))</f>
        <v/>
      </c>
    </row>
    <row r="643" spans="1:46" x14ac:dyDescent="0.25">
      <c r="A643" s="218" t="s">
        <v>257</v>
      </c>
      <c r="B643" s="174" t="str">
        <f>IF($AR643="","",IF(INDEX('Required State Input – Clinic'!B$12:B$2011,$AT643)="","",INDEX('Required State Input – Clinic'!B$12:B$2011,$AT643)))</f>
        <v/>
      </c>
      <c r="C643" s="168" t="str">
        <f>IF($AR643="","",IF(INDEX('Required State Input – Clinic'!C$12:C$2011,$AT643)="","",INDEX('Required State Input – Clinic'!C$12:C$2011,$AT643)))</f>
        <v/>
      </c>
      <c r="D643" s="175" t="str">
        <f>IF($AR643="","",IF(INDEX('Required State Input – Clinic'!D$12:D$2011,$AT643)="","",INDEX('Required State Input – Clinic'!D$12:D$2011,$AT643)))</f>
        <v/>
      </c>
      <c r="E643" s="174" t="str">
        <f>IF($AR643="","",IF(INDEX('Required State Input – Clinic'!E$12:E$2011,$AT643)="","",INDEX('Required State Input – Clinic'!E$12:E$2011,$AT643)))</f>
        <v/>
      </c>
      <c r="F643" s="176" t="str">
        <f>IF($AR643="","",IF(INDEX('Required State Input – Clinic'!F$12:F$2011,$AT643)="","",INDEX('Required State Input – Clinic'!F$12:F$2011,$AT643)))</f>
        <v/>
      </c>
      <c r="G643" s="176" t="str">
        <f>IF($AR643="","",IF(INDEX('Required State Input – Clinic'!G$12:G$2011,$AT643)="","",INDEX('Required State Input – Clinic'!G$12:G$2011,$AT643)))</f>
        <v/>
      </c>
      <c r="H643" s="176" t="str">
        <f>IF($AR643="","",IF(INDEX('Required State Input – Clinic'!H$12:H$2011,$AT643)="","",INDEX('Required State Input – Clinic'!H$12:H$2011,$AT643)))</f>
        <v/>
      </c>
      <c r="I643" s="177" t="str">
        <f>IF($AR643="","",IF(INDEX('Required State Input – Clinic'!I$12:I$2011,$AT643)="","",INDEX('Required State Input – Clinic'!I$12:I$2011,$AT643)))</f>
        <v/>
      </c>
      <c r="J643" s="176" t="str">
        <f>IF($AR643="","",IF(INDEX('Required State Input – Clinic'!J$12:J$2011,$AT643)="","",INDEX('Required State Input – Clinic'!J$12:J$2011,$AT643)))</f>
        <v/>
      </c>
      <c r="K643" s="178" t="str">
        <f>IF($AR643="","",IF(INDEX('Required State Input – Clinic'!K$12:K$2011,$AT643)="","",INDEX('Required State Input – Clinic'!K$12:K$2011,$AT643)))</f>
        <v/>
      </c>
      <c r="L643" s="179" t="str">
        <f>IF($AR643="","",IF(INDEX('Required State Input – Clinic'!L$12:L$2011,$AT643)="","",INDEX('Required State Input – Clinic'!L$12:L$2011,$AT643)))</f>
        <v/>
      </c>
      <c r="M643" s="169" t="str">
        <f>IF($AR643="","",IF(INDEX('Required State Input – Clinic'!M$12:M$2011,$AT643)="","",INDEX('Required State Input – Clinic'!M$12:M$2011,$AT643)))</f>
        <v/>
      </c>
      <c r="N643" s="169" t="str">
        <f>IF($AR643="","",IF(INDEX('Required State Input – Clinic'!N$12:N$2011,$AT643)="","",INDEX('Required State Input – Clinic'!N$12:N$2011,$AT643)))</f>
        <v/>
      </c>
      <c r="O643" s="170" t="str">
        <f>IF($AR643="","",IF(INDEX('Required State Input – Clinic'!O$12:O$2011,$AT643)="","",ROUND(INDEX('Required State Input – Clinic'!O$12:O$2011,$AT643),2)))</f>
        <v/>
      </c>
      <c r="P643" s="170" t="str">
        <f>IF($AR643="","",IF(INDEX('Required State Input – Clinic'!P$12:P$2011,$AT643)="","",ROUND(INDEX('Required State Input – Clinic'!P$12:P$2011,$AT643),2)))</f>
        <v/>
      </c>
      <c r="Q643" s="170" t="str">
        <f>IF($AR643="","",IF(INDEX('Required State Input – Clinic'!Q$12:Q$2011,$AT643)="","",ROUND(INDEX('Required State Input – Clinic'!Q$12:Q$2011,$AT643),2)))</f>
        <v/>
      </c>
      <c r="R643" s="276" t="str">
        <f t="shared" si="90"/>
        <v/>
      </c>
      <c r="S643" s="171" t="str">
        <f>IF($AR643="","",IF(INDEX('Required State Input – Clinic'!R$12:R$2011,$AT643)="","",INDEX('Required State Input – Clinic'!R$12:R$2011,$AT643)))</f>
        <v/>
      </c>
      <c r="T643" s="169" t="str">
        <f>IF($AR643="","",IF(INDEX('Required State Input – Clinic'!S$12:S$2011,$AT643)="","",INDEX('Required State Input – Clinic'!S$12:S$2011,$AT643)))</f>
        <v/>
      </c>
      <c r="U643" s="170" t="str">
        <f>IF($AR643="","",IF(INDEX('Required State Input – Clinic'!T$12:T$2011,$AT643)="","",ROUND(INDEX('Required State Input – Clinic'!T$12:T$2011,$AT643),2)))</f>
        <v/>
      </c>
      <c r="V643" s="170" t="str">
        <f>IF($AR643="","",IF(INDEX('Required State Input – Clinic'!U$12:U$2011,$AT643)="","",ROUND(INDEX('Required State Input – Clinic'!U$12:U$2011,$AT643),2)))</f>
        <v/>
      </c>
      <c r="W643" s="170" t="str">
        <f>IF($AR643="","",IF(INDEX('Required State Input – Clinic'!V$12:V$2011,$AT643)="",0,ROUND(INDEX('Required State Input – Clinic'!V$12:V$2011,$AT643),2)))</f>
        <v/>
      </c>
      <c r="X643" s="170" t="str">
        <f>IF($AR643="","",IF(INDEX('Required State Input – Clinic'!W$12:W$2011,$AT643)="",0,ROUND(INDEX('Required State Input – Clinic'!W$12:W$2011,$AT643),2)))</f>
        <v/>
      </c>
      <c r="Y643" s="170" t="str">
        <f>IF($AR643="","",IF(INDEX('Required State Input – Clinic'!X$12:X$2011,$AT643)="",0,ROUND(INDEX('Required State Input – Clinic'!X$12:X$2011,$AT643),2)))</f>
        <v/>
      </c>
      <c r="Z643" s="180" t="str">
        <f t="shared" si="91"/>
        <v/>
      </c>
      <c r="AA643" s="179" t="str">
        <f>IF($AR643="","",IF(INDEX('Required State Input – Clinic'!Y$12:Y$2011,$AT643)="","",INDEX('Required State Input – Clinic'!Y$12:Y$2011,$AT643)))</f>
        <v/>
      </c>
      <c r="AB643" s="172" t="str">
        <f>IF($AR643="","",IF(INDEX('Required State Input – Clinic'!Z$12:Z$2011,$AT643)="","",ROUND(INDEX('Required State Input – Clinic'!Z$12:Z$2011,$AT643),4)))</f>
        <v/>
      </c>
      <c r="AC643" s="172" t="str">
        <f>IF($AR643="","",IF(INDEX('Required State Input – Clinic'!AA$12:AA$2011,$AT643)="","",ROUND(INDEX('Required State Input – Clinic'!AA$12:AA$2011,$AT643),4)))</f>
        <v/>
      </c>
      <c r="AD643" s="180" t="str">
        <f t="shared" si="92"/>
        <v/>
      </c>
      <c r="AE643" s="194" t="str">
        <f t="shared" si="93"/>
        <v/>
      </c>
      <c r="AF643" s="177" t="str">
        <f>IF($AR643="","",IF(INDEX('Required State Input – Clinic'!AB$12:AB$2011,$AT643)="","",INDEX('Required State Input – Clinic'!AB$12:AB$2011,$AT643)))</f>
        <v/>
      </c>
      <c r="AG643" s="172" t="str">
        <f>IF($AR643="","",IF(INDEX('Required State Input – Clinic'!AC$12:AC$2011,$AT643)="","",ROUND(INDEX('Required State Input – Clinic'!AC$12:AC$2011,$AT643),4)))</f>
        <v/>
      </c>
      <c r="AH643" s="180" t="str">
        <f t="shared" si="94"/>
        <v/>
      </c>
      <c r="AI643" s="173" t="str">
        <f>IF($AR643="","",IF(INDEX('Required State Input – Clinic'!AD$12:AD$2011,$AT643)="",0,ROUND(INDEX('Required State Input – Clinic'!AD$12:AD$2011,$AT643),2)))</f>
        <v/>
      </c>
      <c r="AJ643" s="180" t="str">
        <f t="shared" si="95"/>
        <v/>
      </c>
      <c r="AK643" s="194" t="str">
        <f t="shared" si="96"/>
        <v/>
      </c>
      <c r="AL643" s="170" t="str">
        <f>IF($AR643="","",IF(INDEX('Required State Input – Clinic'!AE$12:AE$2011,$AT643)="",0,ROUND(INDEX('Required State Input – Clinic'!AE$12:AE$2011,$AT643),2)))</f>
        <v/>
      </c>
      <c r="AM643" s="180" t="str">
        <f t="shared" si="97"/>
        <v/>
      </c>
      <c r="AR643" t="str">
        <f t="shared" si="98"/>
        <v/>
      </c>
      <c r="AS643" t="str">
        <f t="shared" si="99"/>
        <v/>
      </c>
      <c r="AT643" t="str">
        <f>IF(AR643="","",MATCH(AS643,'Required State Input – Clinic'!$AS$12:$AS$2011,FALSE))</f>
        <v/>
      </c>
    </row>
    <row r="644" spans="1:46" x14ac:dyDescent="0.25">
      <c r="A644" s="218" t="s">
        <v>257</v>
      </c>
      <c r="B644" s="174" t="str">
        <f>IF($AR644="","",IF(INDEX('Required State Input – Clinic'!B$12:B$2011,$AT644)="","",INDEX('Required State Input – Clinic'!B$12:B$2011,$AT644)))</f>
        <v/>
      </c>
      <c r="C644" s="168" t="str">
        <f>IF($AR644="","",IF(INDEX('Required State Input – Clinic'!C$12:C$2011,$AT644)="","",INDEX('Required State Input – Clinic'!C$12:C$2011,$AT644)))</f>
        <v/>
      </c>
      <c r="D644" s="175" t="str">
        <f>IF($AR644="","",IF(INDEX('Required State Input – Clinic'!D$12:D$2011,$AT644)="","",INDEX('Required State Input – Clinic'!D$12:D$2011,$AT644)))</f>
        <v/>
      </c>
      <c r="E644" s="174" t="str">
        <f>IF($AR644="","",IF(INDEX('Required State Input – Clinic'!E$12:E$2011,$AT644)="","",INDEX('Required State Input – Clinic'!E$12:E$2011,$AT644)))</f>
        <v/>
      </c>
      <c r="F644" s="176" t="str">
        <f>IF($AR644="","",IF(INDEX('Required State Input – Clinic'!F$12:F$2011,$AT644)="","",INDEX('Required State Input – Clinic'!F$12:F$2011,$AT644)))</f>
        <v/>
      </c>
      <c r="G644" s="176" t="str">
        <f>IF($AR644="","",IF(INDEX('Required State Input – Clinic'!G$12:G$2011,$AT644)="","",INDEX('Required State Input – Clinic'!G$12:G$2011,$AT644)))</f>
        <v/>
      </c>
      <c r="H644" s="176" t="str">
        <f>IF($AR644="","",IF(INDEX('Required State Input – Clinic'!H$12:H$2011,$AT644)="","",INDEX('Required State Input – Clinic'!H$12:H$2011,$AT644)))</f>
        <v/>
      </c>
      <c r="I644" s="177" t="str">
        <f>IF($AR644="","",IF(INDEX('Required State Input – Clinic'!I$12:I$2011,$AT644)="","",INDEX('Required State Input – Clinic'!I$12:I$2011,$AT644)))</f>
        <v/>
      </c>
      <c r="J644" s="176" t="str">
        <f>IF($AR644="","",IF(INDEX('Required State Input – Clinic'!J$12:J$2011,$AT644)="","",INDEX('Required State Input – Clinic'!J$12:J$2011,$AT644)))</f>
        <v/>
      </c>
      <c r="K644" s="178" t="str">
        <f>IF($AR644="","",IF(INDEX('Required State Input – Clinic'!K$12:K$2011,$AT644)="","",INDEX('Required State Input – Clinic'!K$12:K$2011,$AT644)))</f>
        <v/>
      </c>
      <c r="L644" s="179" t="str">
        <f>IF($AR644="","",IF(INDEX('Required State Input – Clinic'!L$12:L$2011,$AT644)="","",INDEX('Required State Input – Clinic'!L$12:L$2011,$AT644)))</f>
        <v/>
      </c>
      <c r="M644" s="169" t="str">
        <f>IF($AR644="","",IF(INDEX('Required State Input – Clinic'!M$12:M$2011,$AT644)="","",INDEX('Required State Input – Clinic'!M$12:M$2011,$AT644)))</f>
        <v/>
      </c>
      <c r="N644" s="169" t="str">
        <f>IF($AR644="","",IF(INDEX('Required State Input – Clinic'!N$12:N$2011,$AT644)="","",INDEX('Required State Input – Clinic'!N$12:N$2011,$AT644)))</f>
        <v/>
      </c>
      <c r="O644" s="170" t="str">
        <f>IF($AR644="","",IF(INDEX('Required State Input – Clinic'!O$12:O$2011,$AT644)="","",ROUND(INDEX('Required State Input – Clinic'!O$12:O$2011,$AT644),2)))</f>
        <v/>
      </c>
      <c r="P644" s="170" t="str">
        <f>IF($AR644="","",IF(INDEX('Required State Input – Clinic'!P$12:P$2011,$AT644)="","",ROUND(INDEX('Required State Input – Clinic'!P$12:P$2011,$AT644),2)))</f>
        <v/>
      </c>
      <c r="Q644" s="170" t="str">
        <f>IF($AR644="","",IF(INDEX('Required State Input – Clinic'!Q$12:Q$2011,$AT644)="","",ROUND(INDEX('Required State Input – Clinic'!Q$12:Q$2011,$AT644),2)))</f>
        <v/>
      </c>
      <c r="R644" s="276" t="str">
        <f t="shared" si="90"/>
        <v/>
      </c>
      <c r="S644" s="171" t="str">
        <f>IF($AR644="","",IF(INDEX('Required State Input – Clinic'!R$12:R$2011,$AT644)="","",INDEX('Required State Input – Clinic'!R$12:R$2011,$AT644)))</f>
        <v/>
      </c>
      <c r="T644" s="169" t="str">
        <f>IF($AR644="","",IF(INDEX('Required State Input – Clinic'!S$12:S$2011,$AT644)="","",INDEX('Required State Input – Clinic'!S$12:S$2011,$AT644)))</f>
        <v/>
      </c>
      <c r="U644" s="170" t="str">
        <f>IF($AR644="","",IF(INDEX('Required State Input – Clinic'!T$12:T$2011,$AT644)="","",ROUND(INDEX('Required State Input – Clinic'!T$12:T$2011,$AT644),2)))</f>
        <v/>
      </c>
      <c r="V644" s="170" t="str">
        <f>IF($AR644="","",IF(INDEX('Required State Input – Clinic'!U$12:U$2011,$AT644)="","",ROUND(INDEX('Required State Input – Clinic'!U$12:U$2011,$AT644),2)))</f>
        <v/>
      </c>
      <c r="W644" s="170" t="str">
        <f>IF($AR644="","",IF(INDEX('Required State Input – Clinic'!V$12:V$2011,$AT644)="",0,ROUND(INDEX('Required State Input – Clinic'!V$12:V$2011,$AT644),2)))</f>
        <v/>
      </c>
      <c r="X644" s="170" t="str">
        <f>IF($AR644="","",IF(INDEX('Required State Input – Clinic'!W$12:W$2011,$AT644)="",0,ROUND(INDEX('Required State Input – Clinic'!W$12:W$2011,$AT644),2)))</f>
        <v/>
      </c>
      <c r="Y644" s="170" t="str">
        <f>IF($AR644="","",IF(INDEX('Required State Input – Clinic'!X$12:X$2011,$AT644)="",0,ROUND(INDEX('Required State Input – Clinic'!X$12:X$2011,$AT644),2)))</f>
        <v/>
      </c>
      <c r="Z644" s="180" t="str">
        <f t="shared" si="91"/>
        <v/>
      </c>
      <c r="AA644" s="179" t="str">
        <f>IF($AR644="","",IF(INDEX('Required State Input – Clinic'!Y$12:Y$2011,$AT644)="","",INDEX('Required State Input – Clinic'!Y$12:Y$2011,$AT644)))</f>
        <v/>
      </c>
      <c r="AB644" s="172" t="str">
        <f>IF($AR644="","",IF(INDEX('Required State Input – Clinic'!Z$12:Z$2011,$AT644)="","",ROUND(INDEX('Required State Input – Clinic'!Z$12:Z$2011,$AT644),4)))</f>
        <v/>
      </c>
      <c r="AC644" s="172" t="str">
        <f>IF($AR644="","",IF(INDEX('Required State Input – Clinic'!AA$12:AA$2011,$AT644)="","",ROUND(INDEX('Required State Input – Clinic'!AA$12:AA$2011,$AT644),4)))</f>
        <v/>
      </c>
      <c r="AD644" s="180" t="str">
        <f t="shared" si="92"/>
        <v/>
      </c>
      <c r="AE644" s="194" t="str">
        <f t="shared" si="93"/>
        <v/>
      </c>
      <c r="AF644" s="177" t="str">
        <f>IF($AR644="","",IF(INDEX('Required State Input – Clinic'!AB$12:AB$2011,$AT644)="","",INDEX('Required State Input – Clinic'!AB$12:AB$2011,$AT644)))</f>
        <v/>
      </c>
      <c r="AG644" s="172" t="str">
        <f>IF($AR644="","",IF(INDEX('Required State Input – Clinic'!AC$12:AC$2011,$AT644)="","",ROUND(INDEX('Required State Input – Clinic'!AC$12:AC$2011,$AT644),4)))</f>
        <v/>
      </c>
      <c r="AH644" s="180" t="str">
        <f t="shared" si="94"/>
        <v/>
      </c>
      <c r="AI644" s="173" t="str">
        <f>IF($AR644="","",IF(INDEX('Required State Input – Clinic'!AD$12:AD$2011,$AT644)="",0,ROUND(INDEX('Required State Input – Clinic'!AD$12:AD$2011,$AT644),2)))</f>
        <v/>
      </c>
      <c r="AJ644" s="180" t="str">
        <f t="shared" si="95"/>
        <v/>
      </c>
      <c r="AK644" s="194" t="str">
        <f t="shared" si="96"/>
        <v/>
      </c>
      <c r="AL644" s="170" t="str">
        <f>IF($AR644="","",IF(INDEX('Required State Input – Clinic'!AE$12:AE$2011,$AT644)="",0,ROUND(INDEX('Required State Input – Clinic'!AE$12:AE$2011,$AT644),2)))</f>
        <v/>
      </c>
      <c r="AM644" s="180" t="str">
        <f t="shared" si="97"/>
        <v/>
      </c>
      <c r="AR644" t="str">
        <f t="shared" si="98"/>
        <v/>
      </c>
      <c r="AS644" t="str">
        <f t="shared" si="99"/>
        <v/>
      </c>
      <c r="AT644" t="str">
        <f>IF(AR644="","",MATCH(AS644,'Required State Input – Clinic'!$AS$12:$AS$2011,FALSE))</f>
        <v/>
      </c>
    </row>
    <row r="645" spans="1:46" x14ac:dyDescent="0.25">
      <c r="A645" s="218" t="s">
        <v>257</v>
      </c>
      <c r="B645" s="174" t="str">
        <f>IF($AR645="","",IF(INDEX('Required State Input – Clinic'!B$12:B$2011,$AT645)="","",INDEX('Required State Input – Clinic'!B$12:B$2011,$AT645)))</f>
        <v/>
      </c>
      <c r="C645" s="168" t="str">
        <f>IF($AR645="","",IF(INDEX('Required State Input – Clinic'!C$12:C$2011,$AT645)="","",INDEX('Required State Input – Clinic'!C$12:C$2011,$AT645)))</f>
        <v/>
      </c>
      <c r="D645" s="175" t="str">
        <f>IF($AR645="","",IF(INDEX('Required State Input – Clinic'!D$12:D$2011,$AT645)="","",INDEX('Required State Input – Clinic'!D$12:D$2011,$AT645)))</f>
        <v/>
      </c>
      <c r="E645" s="174" t="str">
        <f>IF($AR645="","",IF(INDEX('Required State Input – Clinic'!E$12:E$2011,$AT645)="","",INDEX('Required State Input – Clinic'!E$12:E$2011,$AT645)))</f>
        <v/>
      </c>
      <c r="F645" s="176" t="str">
        <f>IF($AR645="","",IF(INDEX('Required State Input – Clinic'!F$12:F$2011,$AT645)="","",INDEX('Required State Input – Clinic'!F$12:F$2011,$AT645)))</f>
        <v/>
      </c>
      <c r="G645" s="176" t="str">
        <f>IF($AR645="","",IF(INDEX('Required State Input – Clinic'!G$12:G$2011,$AT645)="","",INDEX('Required State Input – Clinic'!G$12:G$2011,$AT645)))</f>
        <v/>
      </c>
      <c r="H645" s="176" t="str">
        <f>IF($AR645="","",IF(INDEX('Required State Input – Clinic'!H$12:H$2011,$AT645)="","",INDEX('Required State Input – Clinic'!H$12:H$2011,$AT645)))</f>
        <v/>
      </c>
      <c r="I645" s="177" t="str">
        <f>IF($AR645="","",IF(INDEX('Required State Input – Clinic'!I$12:I$2011,$AT645)="","",INDEX('Required State Input – Clinic'!I$12:I$2011,$AT645)))</f>
        <v/>
      </c>
      <c r="J645" s="176" t="str">
        <f>IF($AR645="","",IF(INDEX('Required State Input – Clinic'!J$12:J$2011,$AT645)="","",INDEX('Required State Input – Clinic'!J$12:J$2011,$AT645)))</f>
        <v/>
      </c>
      <c r="K645" s="178" t="str">
        <f>IF($AR645="","",IF(INDEX('Required State Input – Clinic'!K$12:K$2011,$AT645)="","",INDEX('Required State Input – Clinic'!K$12:K$2011,$AT645)))</f>
        <v/>
      </c>
      <c r="L645" s="179" t="str">
        <f>IF($AR645="","",IF(INDEX('Required State Input – Clinic'!L$12:L$2011,$AT645)="","",INDEX('Required State Input – Clinic'!L$12:L$2011,$AT645)))</f>
        <v/>
      </c>
      <c r="M645" s="169" t="str">
        <f>IF($AR645="","",IF(INDEX('Required State Input – Clinic'!M$12:M$2011,$AT645)="","",INDEX('Required State Input – Clinic'!M$12:M$2011,$AT645)))</f>
        <v/>
      </c>
      <c r="N645" s="169" t="str">
        <f>IF($AR645="","",IF(INDEX('Required State Input – Clinic'!N$12:N$2011,$AT645)="","",INDEX('Required State Input – Clinic'!N$12:N$2011,$AT645)))</f>
        <v/>
      </c>
      <c r="O645" s="170" t="str">
        <f>IF($AR645="","",IF(INDEX('Required State Input – Clinic'!O$12:O$2011,$AT645)="","",ROUND(INDEX('Required State Input – Clinic'!O$12:O$2011,$AT645),2)))</f>
        <v/>
      </c>
      <c r="P645" s="170" t="str">
        <f>IF($AR645="","",IF(INDEX('Required State Input – Clinic'!P$12:P$2011,$AT645)="","",ROUND(INDEX('Required State Input – Clinic'!P$12:P$2011,$AT645),2)))</f>
        <v/>
      </c>
      <c r="Q645" s="170" t="str">
        <f>IF($AR645="","",IF(INDEX('Required State Input – Clinic'!Q$12:Q$2011,$AT645)="","",ROUND(INDEX('Required State Input – Clinic'!Q$12:Q$2011,$AT645),2)))</f>
        <v/>
      </c>
      <c r="R645" s="276" t="str">
        <f t="shared" si="90"/>
        <v/>
      </c>
      <c r="S645" s="171" t="str">
        <f>IF($AR645="","",IF(INDEX('Required State Input – Clinic'!R$12:R$2011,$AT645)="","",INDEX('Required State Input – Clinic'!R$12:R$2011,$AT645)))</f>
        <v/>
      </c>
      <c r="T645" s="169" t="str">
        <f>IF($AR645="","",IF(INDEX('Required State Input – Clinic'!S$12:S$2011,$AT645)="","",INDEX('Required State Input – Clinic'!S$12:S$2011,$AT645)))</f>
        <v/>
      </c>
      <c r="U645" s="170" t="str">
        <f>IF($AR645="","",IF(INDEX('Required State Input – Clinic'!T$12:T$2011,$AT645)="","",ROUND(INDEX('Required State Input – Clinic'!T$12:T$2011,$AT645),2)))</f>
        <v/>
      </c>
      <c r="V645" s="170" t="str">
        <f>IF($AR645="","",IF(INDEX('Required State Input – Clinic'!U$12:U$2011,$AT645)="","",ROUND(INDEX('Required State Input – Clinic'!U$12:U$2011,$AT645),2)))</f>
        <v/>
      </c>
      <c r="W645" s="170" t="str">
        <f>IF($AR645="","",IF(INDEX('Required State Input – Clinic'!V$12:V$2011,$AT645)="",0,ROUND(INDEX('Required State Input – Clinic'!V$12:V$2011,$AT645),2)))</f>
        <v/>
      </c>
      <c r="X645" s="170" t="str">
        <f>IF($AR645="","",IF(INDEX('Required State Input – Clinic'!W$12:W$2011,$AT645)="",0,ROUND(INDEX('Required State Input – Clinic'!W$12:W$2011,$AT645),2)))</f>
        <v/>
      </c>
      <c r="Y645" s="170" t="str">
        <f>IF($AR645="","",IF(INDEX('Required State Input – Clinic'!X$12:X$2011,$AT645)="",0,ROUND(INDEX('Required State Input – Clinic'!X$12:X$2011,$AT645),2)))</f>
        <v/>
      </c>
      <c r="Z645" s="180" t="str">
        <f t="shared" si="91"/>
        <v/>
      </c>
      <c r="AA645" s="179" t="str">
        <f>IF($AR645="","",IF(INDEX('Required State Input – Clinic'!Y$12:Y$2011,$AT645)="","",INDEX('Required State Input – Clinic'!Y$12:Y$2011,$AT645)))</f>
        <v/>
      </c>
      <c r="AB645" s="172" t="str">
        <f>IF($AR645="","",IF(INDEX('Required State Input – Clinic'!Z$12:Z$2011,$AT645)="","",ROUND(INDEX('Required State Input – Clinic'!Z$12:Z$2011,$AT645),4)))</f>
        <v/>
      </c>
      <c r="AC645" s="172" t="str">
        <f>IF($AR645="","",IF(INDEX('Required State Input – Clinic'!AA$12:AA$2011,$AT645)="","",ROUND(INDEX('Required State Input – Clinic'!AA$12:AA$2011,$AT645),4)))</f>
        <v/>
      </c>
      <c r="AD645" s="180" t="str">
        <f t="shared" si="92"/>
        <v/>
      </c>
      <c r="AE645" s="194" t="str">
        <f t="shared" si="93"/>
        <v/>
      </c>
      <c r="AF645" s="177" t="str">
        <f>IF($AR645="","",IF(INDEX('Required State Input – Clinic'!AB$12:AB$2011,$AT645)="","",INDEX('Required State Input – Clinic'!AB$12:AB$2011,$AT645)))</f>
        <v/>
      </c>
      <c r="AG645" s="172" t="str">
        <f>IF($AR645="","",IF(INDEX('Required State Input – Clinic'!AC$12:AC$2011,$AT645)="","",ROUND(INDEX('Required State Input – Clinic'!AC$12:AC$2011,$AT645),4)))</f>
        <v/>
      </c>
      <c r="AH645" s="180" t="str">
        <f t="shared" si="94"/>
        <v/>
      </c>
      <c r="AI645" s="173" t="str">
        <f>IF($AR645="","",IF(INDEX('Required State Input – Clinic'!AD$12:AD$2011,$AT645)="",0,ROUND(INDEX('Required State Input – Clinic'!AD$12:AD$2011,$AT645),2)))</f>
        <v/>
      </c>
      <c r="AJ645" s="180" t="str">
        <f t="shared" si="95"/>
        <v/>
      </c>
      <c r="AK645" s="194" t="str">
        <f t="shared" si="96"/>
        <v/>
      </c>
      <c r="AL645" s="170" t="str">
        <f>IF($AR645="","",IF(INDEX('Required State Input – Clinic'!AE$12:AE$2011,$AT645)="",0,ROUND(INDEX('Required State Input – Clinic'!AE$12:AE$2011,$AT645),2)))</f>
        <v/>
      </c>
      <c r="AM645" s="180" t="str">
        <f t="shared" si="97"/>
        <v/>
      </c>
      <c r="AR645" t="str">
        <f t="shared" si="98"/>
        <v/>
      </c>
      <c r="AS645" t="str">
        <f t="shared" si="99"/>
        <v/>
      </c>
      <c r="AT645" t="str">
        <f>IF(AR645="","",MATCH(AS645,'Required State Input – Clinic'!$AS$12:$AS$2011,FALSE))</f>
        <v/>
      </c>
    </row>
    <row r="646" spans="1:46" x14ac:dyDescent="0.25">
      <c r="A646" s="218" t="s">
        <v>257</v>
      </c>
      <c r="B646" s="174" t="str">
        <f>IF($AR646="","",IF(INDEX('Required State Input – Clinic'!B$12:B$2011,$AT646)="","",INDEX('Required State Input – Clinic'!B$12:B$2011,$AT646)))</f>
        <v/>
      </c>
      <c r="C646" s="168" t="str">
        <f>IF($AR646="","",IF(INDEX('Required State Input – Clinic'!C$12:C$2011,$AT646)="","",INDEX('Required State Input – Clinic'!C$12:C$2011,$AT646)))</f>
        <v/>
      </c>
      <c r="D646" s="175" t="str">
        <f>IF($AR646="","",IF(INDEX('Required State Input – Clinic'!D$12:D$2011,$AT646)="","",INDEX('Required State Input – Clinic'!D$12:D$2011,$AT646)))</f>
        <v/>
      </c>
      <c r="E646" s="174" t="str">
        <f>IF($AR646="","",IF(INDEX('Required State Input – Clinic'!E$12:E$2011,$AT646)="","",INDEX('Required State Input – Clinic'!E$12:E$2011,$AT646)))</f>
        <v/>
      </c>
      <c r="F646" s="176" t="str">
        <f>IF($AR646="","",IF(INDEX('Required State Input – Clinic'!F$12:F$2011,$AT646)="","",INDEX('Required State Input – Clinic'!F$12:F$2011,$AT646)))</f>
        <v/>
      </c>
      <c r="G646" s="176" t="str">
        <f>IF($AR646="","",IF(INDEX('Required State Input – Clinic'!G$12:G$2011,$AT646)="","",INDEX('Required State Input – Clinic'!G$12:G$2011,$AT646)))</f>
        <v/>
      </c>
      <c r="H646" s="176" t="str">
        <f>IF($AR646="","",IF(INDEX('Required State Input – Clinic'!H$12:H$2011,$AT646)="","",INDEX('Required State Input – Clinic'!H$12:H$2011,$AT646)))</f>
        <v/>
      </c>
      <c r="I646" s="177" t="str">
        <f>IF($AR646="","",IF(INDEX('Required State Input – Clinic'!I$12:I$2011,$AT646)="","",INDEX('Required State Input – Clinic'!I$12:I$2011,$AT646)))</f>
        <v/>
      </c>
      <c r="J646" s="176" t="str">
        <f>IF($AR646="","",IF(INDEX('Required State Input – Clinic'!J$12:J$2011,$AT646)="","",INDEX('Required State Input – Clinic'!J$12:J$2011,$AT646)))</f>
        <v/>
      </c>
      <c r="K646" s="178" t="str">
        <f>IF($AR646="","",IF(INDEX('Required State Input – Clinic'!K$12:K$2011,$AT646)="","",INDEX('Required State Input – Clinic'!K$12:K$2011,$AT646)))</f>
        <v/>
      </c>
      <c r="L646" s="179" t="str">
        <f>IF($AR646="","",IF(INDEX('Required State Input – Clinic'!L$12:L$2011,$AT646)="","",INDEX('Required State Input – Clinic'!L$12:L$2011,$AT646)))</f>
        <v/>
      </c>
      <c r="M646" s="169" t="str">
        <f>IF($AR646="","",IF(INDEX('Required State Input – Clinic'!M$12:M$2011,$AT646)="","",INDEX('Required State Input – Clinic'!M$12:M$2011,$AT646)))</f>
        <v/>
      </c>
      <c r="N646" s="169" t="str">
        <f>IF($AR646="","",IF(INDEX('Required State Input – Clinic'!N$12:N$2011,$AT646)="","",INDEX('Required State Input – Clinic'!N$12:N$2011,$AT646)))</f>
        <v/>
      </c>
      <c r="O646" s="170" t="str">
        <f>IF($AR646="","",IF(INDEX('Required State Input – Clinic'!O$12:O$2011,$AT646)="","",ROUND(INDEX('Required State Input – Clinic'!O$12:O$2011,$AT646),2)))</f>
        <v/>
      </c>
      <c r="P646" s="170" t="str">
        <f>IF($AR646="","",IF(INDEX('Required State Input – Clinic'!P$12:P$2011,$AT646)="","",ROUND(INDEX('Required State Input – Clinic'!P$12:P$2011,$AT646),2)))</f>
        <v/>
      </c>
      <c r="Q646" s="170" t="str">
        <f>IF($AR646="","",IF(INDEX('Required State Input – Clinic'!Q$12:Q$2011,$AT646)="","",ROUND(INDEX('Required State Input – Clinic'!Q$12:Q$2011,$AT646),2)))</f>
        <v/>
      </c>
      <c r="R646" s="276" t="str">
        <f t="shared" si="90"/>
        <v/>
      </c>
      <c r="S646" s="171" t="str">
        <f>IF($AR646="","",IF(INDEX('Required State Input – Clinic'!R$12:R$2011,$AT646)="","",INDEX('Required State Input – Clinic'!R$12:R$2011,$AT646)))</f>
        <v/>
      </c>
      <c r="T646" s="169" t="str">
        <f>IF($AR646="","",IF(INDEX('Required State Input – Clinic'!S$12:S$2011,$AT646)="","",INDEX('Required State Input – Clinic'!S$12:S$2011,$AT646)))</f>
        <v/>
      </c>
      <c r="U646" s="170" t="str">
        <f>IF($AR646="","",IF(INDEX('Required State Input – Clinic'!T$12:T$2011,$AT646)="","",ROUND(INDEX('Required State Input – Clinic'!T$12:T$2011,$AT646),2)))</f>
        <v/>
      </c>
      <c r="V646" s="170" t="str">
        <f>IF($AR646="","",IF(INDEX('Required State Input – Clinic'!U$12:U$2011,$AT646)="","",ROUND(INDEX('Required State Input – Clinic'!U$12:U$2011,$AT646),2)))</f>
        <v/>
      </c>
      <c r="W646" s="170" t="str">
        <f>IF($AR646="","",IF(INDEX('Required State Input – Clinic'!V$12:V$2011,$AT646)="",0,ROUND(INDEX('Required State Input – Clinic'!V$12:V$2011,$AT646),2)))</f>
        <v/>
      </c>
      <c r="X646" s="170" t="str">
        <f>IF($AR646="","",IF(INDEX('Required State Input – Clinic'!W$12:W$2011,$AT646)="",0,ROUND(INDEX('Required State Input – Clinic'!W$12:W$2011,$AT646),2)))</f>
        <v/>
      </c>
      <c r="Y646" s="170" t="str">
        <f>IF($AR646="","",IF(INDEX('Required State Input – Clinic'!X$12:X$2011,$AT646)="",0,ROUND(INDEX('Required State Input – Clinic'!X$12:X$2011,$AT646),2)))</f>
        <v/>
      </c>
      <c r="Z646" s="180" t="str">
        <f t="shared" si="91"/>
        <v/>
      </c>
      <c r="AA646" s="179" t="str">
        <f>IF($AR646="","",IF(INDEX('Required State Input – Clinic'!Y$12:Y$2011,$AT646)="","",INDEX('Required State Input – Clinic'!Y$12:Y$2011,$AT646)))</f>
        <v/>
      </c>
      <c r="AB646" s="172" t="str">
        <f>IF($AR646="","",IF(INDEX('Required State Input – Clinic'!Z$12:Z$2011,$AT646)="","",ROUND(INDEX('Required State Input – Clinic'!Z$12:Z$2011,$AT646),4)))</f>
        <v/>
      </c>
      <c r="AC646" s="172" t="str">
        <f>IF($AR646="","",IF(INDEX('Required State Input – Clinic'!AA$12:AA$2011,$AT646)="","",ROUND(INDEX('Required State Input – Clinic'!AA$12:AA$2011,$AT646),4)))</f>
        <v/>
      </c>
      <c r="AD646" s="180" t="str">
        <f t="shared" si="92"/>
        <v/>
      </c>
      <c r="AE646" s="194" t="str">
        <f t="shared" si="93"/>
        <v/>
      </c>
      <c r="AF646" s="177" t="str">
        <f>IF($AR646="","",IF(INDEX('Required State Input – Clinic'!AB$12:AB$2011,$AT646)="","",INDEX('Required State Input – Clinic'!AB$12:AB$2011,$AT646)))</f>
        <v/>
      </c>
      <c r="AG646" s="172" t="str">
        <f>IF($AR646="","",IF(INDEX('Required State Input – Clinic'!AC$12:AC$2011,$AT646)="","",ROUND(INDEX('Required State Input – Clinic'!AC$12:AC$2011,$AT646),4)))</f>
        <v/>
      </c>
      <c r="AH646" s="180" t="str">
        <f t="shared" si="94"/>
        <v/>
      </c>
      <c r="AI646" s="173" t="str">
        <f>IF($AR646="","",IF(INDEX('Required State Input – Clinic'!AD$12:AD$2011,$AT646)="",0,ROUND(INDEX('Required State Input – Clinic'!AD$12:AD$2011,$AT646),2)))</f>
        <v/>
      </c>
      <c r="AJ646" s="180" t="str">
        <f t="shared" si="95"/>
        <v/>
      </c>
      <c r="AK646" s="194" t="str">
        <f t="shared" si="96"/>
        <v/>
      </c>
      <c r="AL646" s="170" t="str">
        <f>IF($AR646="","",IF(INDEX('Required State Input – Clinic'!AE$12:AE$2011,$AT646)="",0,ROUND(INDEX('Required State Input – Clinic'!AE$12:AE$2011,$AT646),2)))</f>
        <v/>
      </c>
      <c r="AM646" s="180" t="str">
        <f t="shared" si="97"/>
        <v/>
      </c>
      <c r="AR646" t="str">
        <f t="shared" si="98"/>
        <v/>
      </c>
      <c r="AS646" t="str">
        <f t="shared" si="99"/>
        <v/>
      </c>
      <c r="AT646" t="str">
        <f>IF(AR646="","",MATCH(AS646,'Required State Input – Clinic'!$AS$12:$AS$2011,FALSE))</f>
        <v/>
      </c>
    </row>
    <row r="647" spans="1:46" x14ac:dyDescent="0.25">
      <c r="A647" s="218" t="s">
        <v>257</v>
      </c>
      <c r="B647" s="174" t="str">
        <f>IF($AR647="","",IF(INDEX('Required State Input – Clinic'!B$12:B$2011,$AT647)="","",INDEX('Required State Input – Clinic'!B$12:B$2011,$AT647)))</f>
        <v/>
      </c>
      <c r="C647" s="168" t="str">
        <f>IF($AR647="","",IF(INDEX('Required State Input – Clinic'!C$12:C$2011,$AT647)="","",INDEX('Required State Input – Clinic'!C$12:C$2011,$AT647)))</f>
        <v/>
      </c>
      <c r="D647" s="175" t="str">
        <f>IF($AR647="","",IF(INDEX('Required State Input – Clinic'!D$12:D$2011,$AT647)="","",INDEX('Required State Input – Clinic'!D$12:D$2011,$AT647)))</f>
        <v/>
      </c>
      <c r="E647" s="174" t="str">
        <f>IF($AR647="","",IF(INDEX('Required State Input – Clinic'!E$12:E$2011,$AT647)="","",INDEX('Required State Input – Clinic'!E$12:E$2011,$AT647)))</f>
        <v/>
      </c>
      <c r="F647" s="176" t="str">
        <f>IF($AR647="","",IF(INDEX('Required State Input – Clinic'!F$12:F$2011,$AT647)="","",INDEX('Required State Input – Clinic'!F$12:F$2011,$AT647)))</f>
        <v/>
      </c>
      <c r="G647" s="176" t="str">
        <f>IF($AR647="","",IF(INDEX('Required State Input – Clinic'!G$12:G$2011,$AT647)="","",INDEX('Required State Input – Clinic'!G$12:G$2011,$AT647)))</f>
        <v/>
      </c>
      <c r="H647" s="176" t="str">
        <f>IF($AR647="","",IF(INDEX('Required State Input – Clinic'!H$12:H$2011,$AT647)="","",INDEX('Required State Input – Clinic'!H$12:H$2011,$AT647)))</f>
        <v/>
      </c>
      <c r="I647" s="177" t="str">
        <f>IF($AR647="","",IF(INDEX('Required State Input – Clinic'!I$12:I$2011,$AT647)="","",INDEX('Required State Input – Clinic'!I$12:I$2011,$AT647)))</f>
        <v/>
      </c>
      <c r="J647" s="176" t="str">
        <f>IF($AR647="","",IF(INDEX('Required State Input – Clinic'!J$12:J$2011,$AT647)="","",INDEX('Required State Input – Clinic'!J$12:J$2011,$AT647)))</f>
        <v/>
      </c>
      <c r="K647" s="178" t="str">
        <f>IF($AR647="","",IF(INDEX('Required State Input – Clinic'!K$12:K$2011,$AT647)="","",INDEX('Required State Input – Clinic'!K$12:K$2011,$AT647)))</f>
        <v/>
      </c>
      <c r="L647" s="179" t="str">
        <f>IF($AR647="","",IF(INDEX('Required State Input – Clinic'!L$12:L$2011,$AT647)="","",INDEX('Required State Input – Clinic'!L$12:L$2011,$AT647)))</f>
        <v/>
      </c>
      <c r="M647" s="169" t="str">
        <f>IF($AR647="","",IF(INDEX('Required State Input – Clinic'!M$12:M$2011,$AT647)="","",INDEX('Required State Input – Clinic'!M$12:M$2011,$AT647)))</f>
        <v/>
      </c>
      <c r="N647" s="169" t="str">
        <f>IF($AR647="","",IF(INDEX('Required State Input – Clinic'!N$12:N$2011,$AT647)="","",INDEX('Required State Input – Clinic'!N$12:N$2011,$AT647)))</f>
        <v/>
      </c>
      <c r="O647" s="170" t="str">
        <f>IF($AR647="","",IF(INDEX('Required State Input – Clinic'!O$12:O$2011,$AT647)="","",ROUND(INDEX('Required State Input – Clinic'!O$12:O$2011,$AT647),2)))</f>
        <v/>
      </c>
      <c r="P647" s="170" t="str">
        <f>IF($AR647="","",IF(INDEX('Required State Input – Clinic'!P$12:P$2011,$AT647)="","",ROUND(INDEX('Required State Input – Clinic'!P$12:P$2011,$AT647),2)))</f>
        <v/>
      </c>
      <c r="Q647" s="170" t="str">
        <f>IF($AR647="","",IF(INDEX('Required State Input – Clinic'!Q$12:Q$2011,$AT647)="","",ROUND(INDEX('Required State Input – Clinic'!Q$12:Q$2011,$AT647),2)))</f>
        <v/>
      </c>
      <c r="R647" s="276" t="str">
        <f t="shared" si="90"/>
        <v/>
      </c>
      <c r="S647" s="171" t="str">
        <f>IF($AR647="","",IF(INDEX('Required State Input – Clinic'!R$12:R$2011,$AT647)="","",INDEX('Required State Input – Clinic'!R$12:R$2011,$AT647)))</f>
        <v/>
      </c>
      <c r="T647" s="169" t="str">
        <f>IF($AR647="","",IF(INDEX('Required State Input – Clinic'!S$12:S$2011,$AT647)="","",INDEX('Required State Input – Clinic'!S$12:S$2011,$AT647)))</f>
        <v/>
      </c>
      <c r="U647" s="170" t="str">
        <f>IF($AR647="","",IF(INDEX('Required State Input – Clinic'!T$12:T$2011,$AT647)="","",ROUND(INDEX('Required State Input – Clinic'!T$12:T$2011,$AT647),2)))</f>
        <v/>
      </c>
      <c r="V647" s="170" t="str">
        <f>IF($AR647="","",IF(INDEX('Required State Input – Clinic'!U$12:U$2011,$AT647)="","",ROUND(INDEX('Required State Input – Clinic'!U$12:U$2011,$AT647),2)))</f>
        <v/>
      </c>
      <c r="W647" s="170" t="str">
        <f>IF($AR647="","",IF(INDEX('Required State Input – Clinic'!V$12:V$2011,$AT647)="",0,ROUND(INDEX('Required State Input – Clinic'!V$12:V$2011,$AT647),2)))</f>
        <v/>
      </c>
      <c r="X647" s="170" t="str">
        <f>IF($AR647="","",IF(INDEX('Required State Input – Clinic'!W$12:W$2011,$AT647)="",0,ROUND(INDEX('Required State Input – Clinic'!W$12:W$2011,$AT647),2)))</f>
        <v/>
      </c>
      <c r="Y647" s="170" t="str">
        <f>IF($AR647="","",IF(INDEX('Required State Input – Clinic'!X$12:X$2011,$AT647)="",0,ROUND(INDEX('Required State Input – Clinic'!X$12:X$2011,$AT647),2)))</f>
        <v/>
      </c>
      <c r="Z647" s="180" t="str">
        <f t="shared" si="91"/>
        <v/>
      </c>
      <c r="AA647" s="179" t="str">
        <f>IF($AR647="","",IF(INDEX('Required State Input – Clinic'!Y$12:Y$2011,$AT647)="","",INDEX('Required State Input – Clinic'!Y$12:Y$2011,$AT647)))</f>
        <v/>
      </c>
      <c r="AB647" s="172" t="str">
        <f>IF($AR647="","",IF(INDEX('Required State Input – Clinic'!Z$12:Z$2011,$AT647)="","",ROUND(INDEX('Required State Input – Clinic'!Z$12:Z$2011,$AT647),4)))</f>
        <v/>
      </c>
      <c r="AC647" s="172" t="str">
        <f>IF($AR647="","",IF(INDEX('Required State Input – Clinic'!AA$12:AA$2011,$AT647)="","",ROUND(INDEX('Required State Input – Clinic'!AA$12:AA$2011,$AT647),4)))</f>
        <v/>
      </c>
      <c r="AD647" s="180" t="str">
        <f t="shared" si="92"/>
        <v/>
      </c>
      <c r="AE647" s="194" t="str">
        <f t="shared" si="93"/>
        <v/>
      </c>
      <c r="AF647" s="177" t="str">
        <f>IF($AR647="","",IF(INDEX('Required State Input – Clinic'!AB$12:AB$2011,$AT647)="","",INDEX('Required State Input – Clinic'!AB$12:AB$2011,$AT647)))</f>
        <v/>
      </c>
      <c r="AG647" s="172" t="str">
        <f>IF($AR647="","",IF(INDEX('Required State Input – Clinic'!AC$12:AC$2011,$AT647)="","",ROUND(INDEX('Required State Input – Clinic'!AC$12:AC$2011,$AT647),4)))</f>
        <v/>
      </c>
      <c r="AH647" s="180" t="str">
        <f t="shared" si="94"/>
        <v/>
      </c>
      <c r="AI647" s="173" t="str">
        <f>IF($AR647="","",IF(INDEX('Required State Input – Clinic'!AD$12:AD$2011,$AT647)="",0,ROUND(INDEX('Required State Input – Clinic'!AD$12:AD$2011,$AT647),2)))</f>
        <v/>
      </c>
      <c r="AJ647" s="180" t="str">
        <f t="shared" si="95"/>
        <v/>
      </c>
      <c r="AK647" s="194" t="str">
        <f t="shared" si="96"/>
        <v/>
      </c>
      <c r="AL647" s="170" t="str">
        <f>IF($AR647="","",IF(INDEX('Required State Input – Clinic'!AE$12:AE$2011,$AT647)="",0,ROUND(INDEX('Required State Input – Clinic'!AE$12:AE$2011,$AT647),2)))</f>
        <v/>
      </c>
      <c r="AM647" s="180" t="str">
        <f t="shared" si="97"/>
        <v/>
      </c>
      <c r="AR647" t="str">
        <f t="shared" si="98"/>
        <v/>
      </c>
      <c r="AS647" t="str">
        <f t="shared" si="99"/>
        <v/>
      </c>
      <c r="AT647" t="str">
        <f>IF(AR647="","",MATCH(AS647,'Required State Input – Clinic'!$AS$12:$AS$2011,FALSE))</f>
        <v/>
      </c>
    </row>
    <row r="648" spans="1:46" x14ac:dyDescent="0.25">
      <c r="A648" s="218" t="s">
        <v>257</v>
      </c>
      <c r="B648" s="174" t="str">
        <f>IF($AR648="","",IF(INDEX('Required State Input – Clinic'!B$12:B$2011,$AT648)="","",INDEX('Required State Input – Clinic'!B$12:B$2011,$AT648)))</f>
        <v/>
      </c>
      <c r="C648" s="168" t="str">
        <f>IF($AR648="","",IF(INDEX('Required State Input – Clinic'!C$12:C$2011,$AT648)="","",INDEX('Required State Input – Clinic'!C$12:C$2011,$AT648)))</f>
        <v/>
      </c>
      <c r="D648" s="175" t="str">
        <f>IF($AR648="","",IF(INDEX('Required State Input – Clinic'!D$12:D$2011,$AT648)="","",INDEX('Required State Input – Clinic'!D$12:D$2011,$AT648)))</f>
        <v/>
      </c>
      <c r="E648" s="174" t="str">
        <f>IF($AR648="","",IF(INDEX('Required State Input – Clinic'!E$12:E$2011,$AT648)="","",INDEX('Required State Input – Clinic'!E$12:E$2011,$AT648)))</f>
        <v/>
      </c>
      <c r="F648" s="176" t="str">
        <f>IF($AR648="","",IF(INDEX('Required State Input – Clinic'!F$12:F$2011,$AT648)="","",INDEX('Required State Input – Clinic'!F$12:F$2011,$AT648)))</f>
        <v/>
      </c>
      <c r="G648" s="176" t="str">
        <f>IF($AR648="","",IF(INDEX('Required State Input – Clinic'!G$12:G$2011,$AT648)="","",INDEX('Required State Input – Clinic'!G$12:G$2011,$AT648)))</f>
        <v/>
      </c>
      <c r="H648" s="176" t="str">
        <f>IF($AR648="","",IF(INDEX('Required State Input – Clinic'!H$12:H$2011,$AT648)="","",INDEX('Required State Input – Clinic'!H$12:H$2011,$AT648)))</f>
        <v/>
      </c>
      <c r="I648" s="177" t="str">
        <f>IF($AR648="","",IF(INDEX('Required State Input – Clinic'!I$12:I$2011,$AT648)="","",INDEX('Required State Input – Clinic'!I$12:I$2011,$AT648)))</f>
        <v/>
      </c>
      <c r="J648" s="176" t="str">
        <f>IF($AR648="","",IF(INDEX('Required State Input – Clinic'!J$12:J$2011,$AT648)="","",INDEX('Required State Input – Clinic'!J$12:J$2011,$AT648)))</f>
        <v/>
      </c>
      <c r="K648" s="178" t="str">
        <f>IF($AR648="","",IF(INDEX('Required State Input – Clinic'!K$12:K$2011,$AT648)="","",INDEX('Required State Input – Clinic'!K$12:K$2011,$AT648)))</f>
        <v/>
      </c>
      <c r="L648" s="179" t="str">
        <f>IF($AR648="","",IF(INDEX('Required State Input – Clinic'!L$12:L$2011,$AT648)="","",INDEX('Required State Input – Clinic'!L$12:L$2011,$AT648)))</f>
        <v/>
      </c>
      <c r="M648" s="169" t="str">
        <f>IF($AR648="","",IF(INDEX('Required State Input – Clinic'!M$12:M$2011,$AT648)="","",INDEX('Required State Input – Clinic'!M$12:M$2011,$AT648)))</f>
        <v/>
      </c>
      <c r="N648" s="169" t="str">
        <f>IF($AR648="","",IF(INDEX('Required State Input – Clinic'!N$12:N$2011,$AT648)="","",INDEX('Required State Input – Clinic'!N$12:N$2011,$AT648)))</f>
        <v/>
      </c>
      <c r="O648" s="170" t="str">
        <f>IF($AR648="","",IF(INDEX('Required State Input – Clinic'!O$12:O$2011,$AT648)="","",ROUND(INDEX('Required State Input – Clinic'!O$12:O$2011,$AT648),2)))</f>
        <v/>
      </c>
      <c r="P648" s="170" t="str">
        <f>IF($AR648="","",IF(INDEX('Required State Input – Clinic'!P$12:P$2011,$AT648)="","",ROUND(INDEX('Required State Input – Clinic'!P$12:P$2011,$AT648),2)))</f>
        <v/>
      </c>
      <c r="Q648" s="170" t="str">
        <f>IF($AR648="","",IF(INDEX('Required State Input – Clinic'!Q$12:Q$2011,$AT648)="","",ROUND(INDEX('Required State Input – Clinic'!Q$12:Q$2011,$AT648),2)))</f>
        <v/>
      </c>
      <c r="R648" s="276" t="str">
        <f t="shared" si="90"/>
        <v/>
      </c>
      <c r="S648" s="171" t="str">
        <f>IF($AR648="","",IF(INDEX('Required State Input – Clinic'!R$12:R$2011,$AT648)="","",INDEX('Required State Input – Clinic'!R$12:R$2011,$AT648)))</f>
        <v/>
      </c>
      <c r="T648" s="169" t="str">
        <f>IF($AR648="","",IF(INDEX('Required State Input – Clinic'!S$12:S$2011,$AT648)="","",INDEX('Required State Input – Clinic'!S$12:S$2011,$AT648)))</f>
        <v/>
      </c>
      <c r="U648" s="170" t="str">
        <f>IF($AR648="","",IF(INDEX('Required State Input – Clinic'!T$12:T$2011,$AT648)="","",ROUND(INDEX('Required State Input – Clinic'!T$12:T$2011,$AT648),2)))</f>
        <v/>
      </c>
      <c r="V648" s="170" t="str">
        <f>IF($AR648="","",IF(INDEX('Required State Input – Clinic'!U$12:U$2011,$AT648)="","",ROUND(INDEX('Required State Input – Clinic'!U$12:U$2011,$AT648),2)))</f>
        <v/>
      </c>
      <c r="W648" s="170" t="str">
        <f>IF($AR648="","",IF(INDEX('Required State Input – Clinic'!V$12:V$2011,$AT648)="",0,ROUND(INDEX('Required State Input – Clinic'!V$12:V$2011,$AT648),2)))</f>
        <v/>
      </c>
      <c r="X648" s="170" t="str">
        <f>IF($AR648="","",IF(INDEX('Required State Input – Clinic'!W$12:W$2011,$AT648)="",0,ROUND(INDEX('Required State Input – Clinic'!W$12:W$2011,$AT648),2)))</f>
        <v/>
      </c>
      <c r="Y648" s="170" t="str">
        <f>IF($AR648="","",IF(INDEX('Required State Input – Clinic'!X$12:X$2011,$AT648)="",0,ROUND(INDEX('Required State Input – Clinic'!X$12:X$2011,$AT648),2)))</f>
        <v/>
      </c>
      <c r="Z648" s="180" t="str">
        <f t="shared" si="91"/>
        <v/>
      </c>
      <c r="AA648" s="179" t="str">
        <f>IF($AR648="","",IF(INDEX('Required State Input – Clinic'!Y$12:Y$2011,$AT648)="","",INDEX('Required State Input – Clinic'!Y$12:Y$2011,$AT648)))</f>
        <v/>
      </c>
      <c r="AB648" s="172" t="str">
        <f>IF($AR648="","",IF(INDEX('Required State Input – Clinic'!Z$12:Z$2011,$AT648)="","",ROUND(INDEX('Required State Input – Clinic'!Z$12:Z$2011,$AT648),4)))</f>
        <v/>
      </c>
      <c r="AC648" s="172" t="str">
        <f>IF($AR648="","",IF(INDEX('Required State Input – Clinic'!AA$12:AA$2011,$AT648)="","",ROUND(INDEX('Required State Input – Clinic'!AA$12:AA$2011,$AT648),4)))</f>
        <v/>
      </c>
      <c r="AD648" s="180" t="str">
        <f t="shared" si="92"/>
        <v/>
      </c>
      <c r="AE648" s="194" t="str">
        <f t="shared" si="93"/>
        <v/>
      </c>
      <c r="AF648" s="177" t="str">
        <f>IF($AR648="","",IF(INDEX('Required State Input – Clinic'!AB$12:AB$2011,$AT648)="","",INDEX('Required State Input – Clinic'!AB$12:AB$2011,$AT648)))</f>
        <v/>
      </c>
      <c r="AG648" s="172" t="str">
        <f>IF($AR648="","",IF(INDEX('Required State Input – Clinic'!AC$12:AC$2011,$AT648)="","",ROUND(INDEX('Required State Input – Clinic'!AC$12:AC$2011,$AT648),4)))</f>
        <v/>
      </c>
      <c r="AH648" s="180" t="str">
        <f t="shared" si="94"/>
        <v/>
      </c>
      <c r="AI648" s="173" t="str">
        <f>IF($AR648="","",IF(INDEX('Required State Input – Clinic'!AD$12:AD$2011,$AT648)="",0,ROUND(INDEX('Required State Input – Clinic'!AD$12:AD$2011,$AT648),2)))</f>
        <v/>
      </c>
      <c r="AJ648" s="180" t="str">
        <f t="shared" si="95"/>
        <v/>
      </c>
      <c r="AK648" s="194" t="str">
        <f t="shared" si="96"/>
        <v/>
      </c>
      <c r="AL648" s="170" t="str">
        <f>IF($AR648="","",IF(INDEX('Required State Input – Clinic'!AE$12:AE$2011,$AT648)="",0,ROUND(INDEX('Required State Input – Clinic'!AE$12:AE$2011,$AT648),2)))</f>
        <v/>
      </c>
      <c r="AM648" s="180" t="str">
        <f t="shared" si="97"/>
        <v/>
      </c>
      <c r="AR648" t="str">
        <f t="shared" si="98"/>
        <v/>
      </c>
      <c r="AS648" t="str">
        <f t="shared" si="99"/>
        <v/>
      </c>
      <c r="AT648" t="str">
        <f>IF(AR648="","",MATCH(AS648,'Required State Input – Clinic'!$AS$12:$AS$2011,FALSE))</f>
        <v/>
      </c>
    </row>
    <row r="649" spans="1:46" x14ac:dyDescent="0.25">
      <c r="A649" s="218" t="s">
        <v>257</v>
      </c>
      <c r="B649" s="174" t="str">
        <f>IF($AR649="","",IF(INDEX('Required State Input – Clinic'!B$12:B$2011,$AT649)="","",INDEX('Required State Input – Clinic'!B$12:B$2011,$AT649)))</f>
        <v/>
      </c>
      <c r="C649" s="168" t="str">
        <f>IF($AR649="","",IF(INDEX('Required State Input – Clinic'!C$12:C$2011,$AT649)="","",INDEX('Required State Input – Clinic'!C$12:C$2011,$AT649)))</f>
        <v/>
      </c>
      <c r="D649" s="175" t="str">
        <f>IF($AR649="","",IF(INDEX('Required State Input – Clinic'!D$12:D$2011,$AT649)="","",INDEX('Required State Input – Clinic'!D$12:D$2011,$AT649)))</f>
        <v/>
      </c>
      <c r="E649" s="174" t="str">
        <f>IF($AR649="","",IF(INDEX('Required State Input – Clinic'!E$12:E$2011,$AT649)="","",INDEX('Required State Input – Clinic'!E$12:E$2011,$AT649)))</f>
        <v/>
      </c>
      <c r="F649" s="176" t="str">
        <f>IF($AR649="","",IF(INDEX('Required State Input – Clinic'!F$12:F$2011,$AT649)="","",INDEX('Required State Input – Clinic'!F$12:F$2011,$AT649)))</f>
        <v/>
      </c>
      <c r="G649" s="176" t="str">
        <f>IF($AR649="","",IF(INDEX('Required State Input – Clinic'!G$12:G$2011,$AT649)="","",INDEX('Required State Input – Clinic'!G$12:G$2011,$AT649)))</f>
        <v/>
      </c>
      <c r="H649" s="176" t="str">
        <f>IF($AR649="","",IF(INDEX('Required State Input – Clinic'!H$12:H$2011,$AT649)="","",INDEX('Required State Input – Clinic'!H$12:H$2011,$AT649)))</f>
        <v/>
      </c>
      <c r="I649" s="177" t="str">
        <f>IF($AR649="","",IF(INDEX('Required State Input – Clinic'!I$12:I$2011,$AT649)="","",INDEX('Required State Input – Clinic'!I$12:I$2011,$AT649)))</f>
        <v/>
      </c>
      <c r="J649" s="176" t="str">
        <f>IF($AR649="","",IF(INDEX('Required State Input – Clinic'!J$12:J$2011,$AT649)="","",INDEX('Required State Input – Clinic'!J$12:J$2011,$AT649)))</f>
        <v/>
      </c>
      <c r="K649" s="178" t="str">
        <f>IF($AR649="","",IF(INDEX('Required State Input – Clinic'!K$12:K$2011,$AT649)="","",INDEX('Required State Input – Clinic'!K$12:K$2011,$AT649)))</f>
        <v/>
      </c>
      <c r="L649" s="179" t="str">
        <f>IF($AR649="","",IF(INDEX('Required State Input – Clinic'!L$12:L$2011,$AT649)="","",INDEX('Required State Input – Clinic'!L$12:L$2011,$AT649)))</f>
        <v/>
      </c>
      <c r="M649" s="169" t="str">
        <f>IF($AR649="","",IF(INDEX('Required State Input – Clinic'!M$12:M$2011,$AT649)="","",INDEX('Required State Input – Clinic'!M$12:M$2011,$AT649)))</f>
        <v/>
      </c>
      <c r="N649" s="169" t="str">
        <f>IF($AR649="","",IF(INDEX('Required State Input – Clinic'!N$12:N$2011,$AT649)="","",INDEX('Required State Input – Clinic'!N$12:N$2011,$AT649)))</f>
        <v/>
      </c>
      <c r="O649" s="170" t="str">
        <f>IF($AR649="","",IF(INDEX('Required State Input – Clinic'!O$12:O$2011,$AT649)="","",ROUND(INDEX('Required State Input – Clinic'!O$12:O$2011,$AT649),2)))</f>
        <v/>
      </c>
      <c r="P649" s="170" t="str">
        <f>IF($AR649="","",IF(INDEX('Required State Input – Clinic'!P$12:P$2011,$AT649)="","",ROUND(INDEX('Required State Input – Clinic'!P$12:P$2011,$AT649),2)))</f>
        <v/>
      </c>
      <c r="Q649" s="170" t="str">
        <f>IF($AR649="","",IF(INDEX('Required State Input – Clinic'!Q$12:Q$2011,$AT649)="","",ROUND(INDEX('Required State Input – Clinic'!Q$12:Q$2011,$AT649),2)))</f>
        <v/>
      </c>
      <c r="R649" s="276" t="str">
        <f t="shared" si="90"/>
        <v/>
      </c>
      <c r="S649" s="171" t="str">
        <f>IF($AR649="","",IF(INDEX('Required State Input – Clinic'!R$12:R$2011,$AT649)="","",INDEX('Required State Input – Clinic'!R$12:R$2011,$AT649)))</f>
        <v/>
      </c>
      <c r="T649" s="169" t="str">
        <f>IF($AR649="","",IF(INDEX('Required State Input – Clinic'!S$12:S$2011,$AT649)="","",INDEX('Required State Input – Clinic'!S$12:S$2011,$AT649)))</f>
        <v/>
      </c>
      <c r="U649" s="170" t="str">
        <f>IF($AR649="","",IF(INDEX('Required State Input – Clinic'!T$12:T$2011,$AT649)="","",ROUND(INDEX('Required State Input – Clinic'!T$12:T$2011,$AT649),2)))</f>
        <v/>
      </c>
      <c r="V649" s="170" t="str">
        <f>IF($AR649="","",IF(INDEX('Required State Input – Clinic'!U$12:U$2011,$AT649)="","",ROUND(INDEX('Required State Input – Clinic'!U$12:U$2011,$AT649),2)))</f>
        <v/>
      </c>
      <c r="W649" s="170" t="str">
        <f>IF($AR649="","",IF(INDEX('Required State Input – Clinic'!V$12:V$2011,$AT649)="",0,ROUND(INDEX('Required State Input – Clinic'!V$12:V$2011,$AT649),2)))</f>
        <v/>
      </c>
      <c r="X649" s="170" t="str">
        <f>IF($AR649="","",IF(INDEX('Required State Input – Clinic'!W$12:W$2011,$AT649)="",0,ROUND(INDEX('Required State Input – Clinic'!W$12:W$2011,$AT649),2)))</f>
        <v/>
      </c>
      <c r="Y649" s="170" t="str">
        <f>IF($AR649="","",IF(INDEX('Required State Input – Clinic'!X$12:X$2011,$AT649)="",0,ROUND(INDEX('Required State Input – Clinic'!X$12:X$2011,$AT649),2)))</f>
        <v/>
      </c>
      <c r="Z649" s="180" t="str">
        <f t="shared" si="91"/>
        <v/>
      </c>
      <c r="AA649" s="179" t="str">
        <f>IF($AR649="","",IF(INDEX('Required State Input – Clinic'!Y$12:Y$2011,$AT649)="","",INDEX('Required State Input – Clinic'!Y$12:Y$2011,$AT649)))</f>
        <v/>
      </c>
      <c r="AB649" s="172" t="str">
        <f>IF($AR649="","",IF(INDEX('Required State Input – Clinic'!Z$12:Z$2011,$AT649)="","",ROUND(INDEX('Required State Input – Clinic'!Z$12:Z$2011,$AT649),4)))</f>
        <v/>
      </c>
      <c r="AC649" s="172" t="str">
        <f>IF($AR649="","",IF(INDEX('Required State Input – Clinic'!AA$12:AA$2011,$AT649)="","",ROUND(INDEX('Required State Input – Clinic'!AA$12:AA$2011,$AT649),4)))</f>
        <v/>
      </c>
      <c r="AD649" s="180" t="str">
        <f t="shared" si="92"/>
        <v/>
      </c>
      <c r="AE649" s="194" t="str">
        <f t="shared" si="93"/>
        <v/>
      </c>
      <c r="AF649" s="177" t="str">
        <f>IF($AR649="","",IF(INDEX('Required State Input – Clinic'!AB$12:AB$2011,$AT649)="","",INDEX('Required State Input – Clinic'!AB$12:AB$2011,$AT649)))</f>
        <v/>
      </c>
      <c r="AG649" s="172" t="str">
        <f>IF($AR649="","",IF(INDEX('Required State Input – Clinic'!AC$12:AC$2011,$AT649)="","",ROUND(INDEX('Required State Input – Clinic'!AC$12:AC$2011,$AT649),4)))</f>
        <v/>
      </c>
      <c r="AH649" s="180" t="str">
        <f t="shared" si="94"/>
        <v/>
      </c>
      <c r="AI649" s="173" t="str">
        <f>IF($AR649="","",IF(INDEX('Required State Input – Clinic'!AD$12:AD$2011,$AT649)="",0,ROUND(INDEX('Required State Input – Clinic'!AD$12:AD$2011,$AT649),2)))</f>
        <v/>
      </c>
      <c r="AJ649" s="180" t="str">
        <f t="shared" si="95"/>
        <v/>
      </c>
      <c r="AK649" s="194" t="str">
        <f t="shared" si="96"/>
        <v/>
      </c>
      <c r="AL649" s="170" t="str">
        <f>IF($AR649="","",IF(INDEX('Required State Input – Clinic'!AE$12:AE$2011,$AT649)="",0,ROUND(INDEX('Required State Input – Clinic'!AE$12:AE$2011,$AT649),2)))</f>
        <v/>
      </c>
      <c r="AM649" s="180" t="str">
        <f t="shared" si="97"/>
        <v/>
      </c>
      <c r="AR649" t="str">
        <f t="shared" si="98"/>
        <v/>
      </c>
      <c r="AS649" t="str">
        <f t="shared" si="99"/>
        <v/>
      </c>
      <c r="AT649" t="str">
        <f>IF(AR649="","",MATCH(AS649,'Required State Input – Clinic'!$AS$12:$AS$2011,FALSE))</f>
        <v/>
      </c>
    </row>
    <row r="650" spans="1:46" x14ac:dyDescent="0.25">
      <c r="A650" s="218" t="s">
        <v>257</v>
      </c>
      <c r="B650" s="174" t="str">
        <f>IF($AR650="","",IF(INDEX('Required State Input – Clinic'!B$12:B$2011,$AT650)="","",INDEX('Required State Input – Clinic'!B$12:B$2011,$AT650)))</f>
        <v/>
      </c>
      <c r="C650" s="168" t="str">
        <f>IF($AR650="","",IF(INDEX('Required State Input – Clinic'!C$12:C$2011,$AT650)="","",INDEX('Required State Input – Clinic'!C$12:C$2011,$AT650)))</f>
        <v/>
      </c>
      <c r="D650" s="175" t="str">
        <f>IF($AR650="","",IF(INDEX('Required State Input – Clinic'!D$12:D$2011,$AT650)="","",INDEX('Required State Input – Clinic'!D$12:D$2011,$AT650)))</f>
        <v/>
      </c>
      <c r="E650" s="174" t="str">
        <f>IF($AR650="","",IF(INDEX('Required State Input – Clinic'!E$12:E$2011,$AT650)="","",INDEX('Required State Input – Clinic'!E$12:E$2011,$AT650)))</f>
        <v/>
      </c>
      <c r="F650" s="176" t="str">
        <f>IF($AR650="","",IF(INDEX('Required State Input – Clinic'!F$12:F$2011,$AT650)="","",INDEX('Required State Input – Clinic'!F$12:F$2011,$AT650)))</f>
        <v/>
      </c>
      <c r="G650" s="176" t="str">
        <f>IF($AR650="","",IF(INDEX('Required State Input – Clinic'!G$12:G$2011,$AT650)="","",INDEX('Required State Input – Clinic'!G$12:G$2011,$AT650)))</f>
        <v/>
      </c>
      <c r="H650" s="176" t="str">
        <f>IF($AR650="","",IF(INDEX('Required State Input – Clinic'!H$12:H$2011,$AT650)="","",INDEX('Required State Input – Clinic'!H$12:H$2011,$AT650)))</f>
        <v/>
      </c>
      <c r="I650" s="177" t="str">
        <f>IF($AR650="","",IF(INDEX('Required State Input – Clinic'!I$12:I$2011,$AT650)="","",INDEX('Required State Input – Clinic'!I$12:I$2011,$AT650)))</f>
        <v/>
      </c>
      <c r="J650" s="176" t="str">
        <f>IF($AR650="","",IF(INDEX('Required State Input – Clinic'!J$12:J$2011,$AT650)="","",INDEX('Required State Input – Clinic'!J$12:J$2011,$AT650)))</f>
        <v/>
      </c>
      <c r="K650" s="178" t="str">
        <f>IF($AR650="","",IF(INDEX('Required State Input – Clinic'!K$12:K$2011,$AT650)="","",INDEX('Required State Input – Clinic'!K$12:K$2011,$AT650)))</f>
        <v/>
      </c>
      <c r="L650" s="179" t="str">
        <f>IF($AR650="","",IF(INDEX('Required State Input – Clinic'!L$12:L$2011,$AT650)="","",INDEX('Required State Input – Clinic'!L$12:L$2011,$AT650)))</f>
        <v/>
      </c>
      <c r="M650" s="169" t="str">
        <f>IF($AR650="","",IF(INDEX('Required State Input – Clinic'!M$12:M$2011,$AT650)="","",INDEX('Required State Input – Clinic'!M$12:M$2011,$AT650)))</f>
        <v/>
      </c>
      <c r="N650" s="169" t="str">
        <f>IF($AR650="","",IF(INDEX('Required State Input – Clinic'!N$12:N$2011,$AT650)="","",INDEX('Required State Input – Clinic'!N$12:N$2011,$AT650)))</f>
        <v/>
      </c>
      <c r="O650" s="170" t="str">
        <f>IF($AR650="","",IF(INDEX('Required State Input – Clinic'!O$12:O$2011,$AT650)="","",ROUND(INDEX('Required State Input – Clinic'!O$12:O$2011,$AT650),2)))</f>
        <v/>
      </c>
      <c r="P650" s="170" t="str">
        <f>IF($AR650="","",IF(INDEX('Required State Input – Clinic'!P$12:P$2011,$AT650)="","",ROUND(INDEX('Required State Input – Clinic'!P$12:P$2011,$AT650),2)))</f>
        <v/>
      </c>
      <c r="Q650" s="170" t="str">
        <f>IF($AR650="","",IF(INDEX('Required State Input – Clinic'!Q$12:Q$2011,$AT650)="","",ROUND(INDEX('Required State Input – Clinic'!Q$12:Q$2011,$AT650),2)))</f>
        <v/>
      </c>
      <c r="R650" s="276" t="str">
        <f t="shared" si="90"/>
        <v/>
      </c>
      <c r="S650" s="171" t="str">
        <f>IF($AR650="","",IF(INDEX('Required State Input – Clinic'!R$12:R$2011,$AT650)="","",INDEX('Required State Input – Clinic'!R$12:R$2011,$AT650)))</f>
        <v/>
      </c>
      <c r="T650" s="169" t="str">
        <f>IF($AR650="","",IF(INDEX('Required State Input – Clinic'!S$12:S$2011,$AT650)="","",INDEX('Required State Input – Clinic'!S$12:S$2011,$AT650)))</f>
        <v/>
      </c>
      <c r="U650" s="170" t="str">
        <f>IF($AR650="","",IF(INDEX('Required State Input – Clinic'!T$12:T$2011,$AT650)="","",ROUND(INDEX('Required State Input – Clinic'!T$12:T$2011,$AT650),2)))</f>
        <v/>
      </c>
      <c r="V650" s="170" t="str">
        <f>IF($AR650="","",IF(INDEX('Required State Input – Clinic'!U$12:U$2011,$AT650)="","",ROUND(INDEX('Required State Input – Clinic'!U$12:U$2011,$AT650),2)))</f>
        <v/>
      </c>
      <c r="W650" s="170" t="str">
        <f>IF($AR650="","",IF(INDEX('Required State Input – Clinic'!V$12:V$2011,$AT650)="",0,ROUND(INDEX('Required State Input – Clinic'!V$12:V$2011,$AT650),2)))</f>
        <v/>
      </c>
      <c r="X650" s="170" t="str">
        <f>IF($AR650="","",IF(INDEX('Required State Input – Clinic'!W$12:W$2011,$AT650)="",0,ROUND(INDEX('Required State Input – Clinic'!W$12:W$2011,$AT650),2)))</f>
        <v/>
      </c>
      <c r="Y650" s="170" t="str">
        <f>IF($AR650="","",IF(INDEX('Required State Input – Clinic'!X$12:X$2011,$AT650)="",0,ROUND(INDEX('Required State Input – Clinic'!X$12:X$2011,$AT650),2)))</f>
        <v/>
      </c>
      <c r="Z650" s="180" t="str">
        <f t="shared" si="91"/>
        <v/>
      </c>
      <c r="AA650" s="179" t="str">
        <f>IF($AR650="","",IF(INDEX('Required State Input – Clinic'!Y$12:Y$2011,$AT650)="","",INDEX('Required State Input – Clinic'!Y$12:Y$2011,$AT650)))</f>
        <v/>
      </c>
      <c r="AB650" s="172" t="str">
        <f>IF($AR650="","",IF(INDEX('Required State Input – Clinic'!Z$12:Z$2011,$AT650)="","",ROUND(INDEX('Required State Input – Clinic'!Z$12:Z$2011,$AT650),4)))</f>
        <v/>
      </c>
      <c r="AC650" s="172" t="str">
        <f>IF($AR650="","",IF(INDEX('Required State Input – Clinic'!AA$12:AA$2011,$AT650)="","",ROUND(INDEX('Required State Input – Clinic'!AA$12:AA$2011,$AT650),4)))</f>
        <v/>
      </c>
      <c r="AD650" s="180" t="str">
        <f t="shared" si="92"/>
        <v/>
      </c>
      <c r="AE650" s="194" t="str">
        <f t="shared" si="93"/>
        <v/>
      </c>
      <c r="AF650" s="177" t="str">
        <f>IF($AR650="","",IF(INDEX('Required State Input – Clinic'!AB$12:AB$2011,$AT650)="","",INDEX('Required State Input – Clinic'!AB$12:AB$2011,$AT650)))</f>
        <v/>
      </c>
      <c r="AG650" s="172" t="str">
        <f>IF($AR650="","",IF(INDEX('Required State Input – Clinic'!AC$12:AC$2011,$AT650)="","",ROUND(INDEX('Required State Input – Clinic'!AC$12:AC$2011,$AT650),4)))</f>
        <v/>
      </c>
      <c r="AH650" s="180" t="str">
        <f t="shared" si="94"/>
        <v/>
      </c>
      <c r="AI650" s="173" t="str">
        <f>IF($AR650="","",IF(INDEX('Required State Input – Clinic'!AD$12:AD$2011,$AT650)="",0,ROUND(INDEX('Required State Input – Clinic'!AD$12:AD$2011,$AT650),2)))</f>
        <v/>
      </c>
      <c r="AJ650" s="180" t="str">
        <f t="shared" si="95"/>
        <v/>
      </c>
      <c r="AK650" s="194" t="str">
        <f t="shared" si="96"/>
        <v/>
      </c>
      <c r="AL650" s="170" t="str">
        <f>IF($AR650="","",IF(INDEX('Required State Input – Clinic'!AE$12:AE$2011,$AT650)="",0,ROUND(INDEX('Required State Input – Clinic'!AE$12:AE$2011,$AT650),2)))</f>
        <v/>
      </c>
      <c r="AM650" s="180" t="str">
        <f t="shared" si="97"/>
        <v/>
      </c>
      <c r="AR650" t="str">
        <f t="shared" si="98"/>
        <v/>
      </c>
      <c r="AS650" t="str">
        <f t="shared" si="99"/>
        <v/>
      </c>
      <c r="AT650" t="str">
        <f>IF(AR650="","",MATCH(AS650,'Required State Input – Clinic'!$AS$12:$AS$2011,FALSE))</f>
        <v/>
      </c>
    </row>
    <row r="651" spans="1:46" x14ac:dyDescent="0.25">
      <c r="A651" s="218" t="s">
        <v>257</v>
      </c>
      <c r="B651" s="174" t="str">
        <f>IF($AR651="","",IF(INDEX('Required State Input – Clinic'!B$12:B$2011,$AT651)="","",INDEX('Required State Input – Clinic'!B$12:B$2011,$AT651)))</f>
        <v/>
      </c>
      <c r="C651" s="168" t="str">
        <f>IF($AR651="","",IF(INDEX('Required State Input – Clinic'!C$12:C$2011,$AT651)="","",INDEX('Required State Input – Clinic'!C$12:C$2011,$AT651)))</f>
        <v/>
      </c>
      <c r="D651" s="175" t="str">
        <f>IF($AR651="","",IF(INDEX('Required State Input – Clinic'!D$12:D$2011,$AT651)="","",INDEX('Required State Input – Clinic'!D$12:D$2011,$AT651)))</f>
        <v/>
      </c>
      <c r="E651" s="174" t="str">
        <f>IF($AR651="","",IF(INDEX('Required State Input – Clinic'!E$12:E$2011,$AT651)="","",INDEX('Required State Input – Clinic'!E$12:E$2011,$AT651)))</f>
        <v/>
      </c>
      <c r="F651" s="176" t="str">
        <f>IF($AR651="","",IF(INDEX('Required State Input – Clinic'!F$12:F$2011,$AT651)="","",INDEX('Required State Input – Clinic'!F$12:F$2011,$AT651)))</f>
        <v/>
      </c>
      <c r="G651" s="176" t="str">
        <f>IF($AR651="","",IF(INDEX('Required State Input – Clinic'!G$12:G$2011,$AT651)="","",INDEX('Required State Input – Clinic'!G$12:G$2011,$AT651)))</f>
        <v/>
      </c>
      <c r="H651" s="176" t="str">
        <f>IF($AR651="","",IF(INDEX('Required State Input – Clinic'!H$12:H$2011,$AT651)="","",INDEX('Required State Input – Clinic'!H$12:H$2011,$AT651)))</f>
        <v/>
      </c>
      <c r="I651" s="177" t="str">
        <f>IF($AR651="","",IF(INDEX('Required State Input – Clinic'!I$12:I$2011,$AT651)="","",INDEX('Required State Input – Clinic'!I$12:I$2011,$AT651)))</f>
        <v/>
      </c>
      <c r="J651" s="176" t="str">
        <f>IF($AR651="","",IF(INDEX('Required State Input – Clinic'!J$12:J$2011,$AT651)="","",INDEX('Required State Input – Clinic'!J$12:J$2011,$AT651)))</f>
        <v/>
      </c>
      <c r="K651" s="178" t="str">
        <f>IF($AR651="","",IF(INDEX('Required State Input – Clinic'!K$12:K$2011,$AT651)="","",INDEX('Required State Input – Clinic'!K$12:K$2011,$AT651)))</f>
        <v/>
      </c>
      <c r="L651" s="179" t="str">
        <f>IF($AR651="","",IF(INDEX('Required State Input – Clinic'!L$12:L$2011,$AT651)="","",INDEX('Required State Input – Clinic'!L$12:L$2011,$AT651)))</f>
        <v/>
      </c>
      <c r="M651" s="169" t="str">
        <f>IF($AR651="","",IF(INDEX('Required State Input – Clinic'!M$12:M$2011,$AT651)="","",INDEX('Required State Input – Clinic'!M$12:M$2011,$AT651)))</f>
        <v/>
      </c>
      <c r="N651" s="169" t="str">
        <f>IF($AR651="","",IF(INDEX('Required State Input – Clinic'!N$12:N$2011,$AT651)="","",INDEX('Required State Input – Clinic'!N$12:N$2011,$AT651)))</f>
        <v/>
      </c>
      <c r="O651" s="170" t="str">
        <f>IF($AR651="","",IF(INDEX('Required State Input – Clinic'!O$12:O$2011,$AT651)="","",ROUND(INDEX('Required State Input – Clinic'!O$12:O$2011,$AT651),2)))</f>
        <v/>
      </c>
      <c r="P651" s="170" t="str">
        <f>IF($AR651="","",IF(INDEX('Required State Input – Clinic'!P$12:P$2011,$AT651)="","",ROUND(INDEX('Required State Input – Clinic'!P$12:P$2011,$AT651),2)))</f>
        <v/>
      </c>
      <c r="Q651" s="170" t="str">
        <f>IF($AR651="","",IF(INDEX('Required State Input – Clinic'!Q$12:Q$2011,$AT651)="","",ROUND(INDEX('Required State Input – Clinic'!Q$12:Q$2011,$AT651),2)))</f>
        <v/>
      </c>
      <c r="R651" s="276" t="str">
        <f t="shared" si="90"/>
        <v/>
      </c>
      <c r="S651" s="171" t="str">
        <f>IF($AR651="","",IF(INDEX('Required State Input – Clinic'!R$12:R$2011,$AT651)="","",INDEX('Required State Input – Clinic'!R$12:R$2011,$AT651)))</f>
        <v/>
      </c>
      <c r="T651" s="169" t="str">
        <f>IF($AR651="","",IF(INDEX('Required State Input – Clinic'!S$12:S$2011,$AT651)="","",INDEX('Required State Input – Clinic'!S$12:S$2011,$AT651)))</f>
        <v/>
      </c>
      <c r="U651" s="170" t="str">
        <f>IF($AR651="","",IF(INDEX('Required State Input – Clinic'!T$12:T$2011,$AT651)="","",ROUND(INDEX('Required State Input – Clinic'!T$12:T$2011,$AT651),2)))</f>
        <v/>
      </c>
      <c r="V651" s="170" t="str">
        <f>IF($AR651="","",IF(INDEX('Required State Input – Clinic'!U$12:U$2011,$AT651)="","",ROUND(INDEX('Required State Input – Clinic'!U$12:U$2011,$AT651),2)))</f>
        <v/>
      </c>
      <c r="W651" s="170" t="str">
        <f>IF($AR651="","",IF(INDEX('Required State Input – Clinic'!V$12:V$2011,$AT651)="",0,ROUND(INDEX('Required State Input – Clinic'!V$12:V$2011,$AT651),2)))</f>
        <v/>
      </c>
      <c r="X651" s="170" t="str">
        <f>IF($AR651="","",IF(INDEX('Required State Input – Clinic'!W$12:W$2011,$AT651)="",0,ROUND(INDEX('Required State Input – Clinic'!W$12:W$2011,$AT651),2)))</f>
        <v/>
      </c>
      <c r="Y651" s="170" t="str">
        <f>IF($AR651="","",IF(INDEX('Required State Input – Clinic'!X$12:X$2011,$AT651)="",0,ROUND(INDEX('Required State Input – Clinic'!X$12:X$2011,$AT651),2)))</f>
        <v/>
      </c>
      <c r="Z651" s="180" t="str">
        <f t="shared" si="91"/>
        <v/>
      </c>
      <c r="AA651" s="179" t="str">
        <f>IF($AR651="","",IF(INDEX('Required State Input – Clinic'!Y$12:Y$2011,$AT651)="","",INDEX('Required State Input – Clinic'!Y$12:Y$2011,$AT651)))</f>
        <v/>
      </c>
      <c r="AB651" s="172" t="str">
        <f>IF($AR651="","",IF(INDEX('Required State Input – Clinic'!Z$12:Z$2011,$AT651)="","",ROUND(INDEX('Required State Input – Clinic'!Z$12:Z$2011,$AT651),4)))</f>
        <v/>
      </c>
      <c r="AC651" s="172" t="str">
        <f>IF($AR651="","",IF(INDEX('Required State Input – Clinic'!AA$12:AA$2011,$AT651)="","",ROUND(INDEX('Required State Input – Clinic'!AA$12:AA$2011,$AT651),4)))</f>
        <v/>
      </c>
      <c r="AD651" s="180" t="str">
        <f t="shared" si="92"/>
        <v/>
      </c>
      <c r="AE651" s="194" t="str">
        <f t="shared" si="93"/>
        <v/>
      </c>
      <c r="AF651" s="177" t="str">
        <f>IF($AR651="","",IF(INDEX('Required State Input – Clinic'!AB$12:AB$2011,$AT651)="","",INDEX('Required State Input – Clinic'!AB$12:AB$2011,$AT651)))</f>
        <v/>
      </c>
      <c r="AG651" s="172" t="str">
        <f>IF($AR651="","",IF(INDEX('Required State Input – Clinic'!AC$12:AC$2011,$AT651)="","",ROUND(INDEX('Required State Input – Clinic'!AC$12:AC$2011,$AT651),4)))</f>
        <v/>
      </c>
      <c r="AH651" s="180" t="str">
        <f t="shared" si="94"/>
        <v/>
      </c>
      <c r="AI651" s="173" t="str">
        <f>IF($AR651="","",IF(INDEX('Required State Input – Clinic'!AD$12:AD$2011,$AT651)="",0,ROUND(INDEX('Required State Input – Clinic'!AD$12:AD$2011,$AT651),2)))</f>
        <v/>
      </c>
      <c r="AJ651" s="180" t="str">
        <f t="shared" si="95"/>
        <v/>
      </c>
      <c r="AK651" s="194" t="str">
        <f t="shared" si="96"/>
        <v/>
      </c>
      <c r="AL651" s="170" t="str">
        <f>IF($AR651="","",IF(INDEX('Required State Input – Clinic'!AE$12:AE$2011,$AT651)="",0,ROUND(INDEX('Required State Input – Clinic'!AE$12:AE$2011,$AT651),2)))</f>
        <v/>
      </c>
      <c r="AM651" s="180" t="str">
        <f t="shared" si="97"/>
        <v/>
      </c>
      <c r="AR651" t="str">
        <f t="shared" si="98"/>
        <v/>
      </c>
      <c r="AS651" t="str">
        <f t="shared" si="99"/>
        <v/>
      </c>
      <c r="AT651" t="str">
        <f>IF(AR651="","",MATCH(AS651,'Required State Input – Clinic'!$AS$12:$AS$2011,FALSE))</f>
        <v/>
      </c>
    </row>
    <row r="652" spans="1:46" x14ac:dyDescent="0.25">
      <c r="A652" s="218" t="s">
        <v>257</v>
      </c>
      <c r="B652" s="174" t="str">
        <f>IF($AR652="","",IF(INDEX('Required State Input – Clinic'!B$12:B$2011,$AT652)="","",INDEX('Required State Input – Clinic'!B$12:B$2011,$AT652)))</f>
        <v/>
      </c>
      <c r="C652" s="168" t="str">
        <f>IF($AR652="","",IF(INDEX('Required State Input – Clinic'!C$12:C$2011,$AT652)="","",INDEX('Required State Input – Clinic'!C$12:C$2011,$AT652)))</f>
        <v/>
      </c>
      <c r="D652" s="175" t="str">
        <f>IF($AR652="","",IF(INDEX('Required State Input – Clinic'!D$12:D$2011,$AT652)="","",INDEX('Required State Input – Clinic'!D$12:D$2011,$AT652)))</f>
        <v/>
      </c>
      <c r="E652" s="174" t="str">
        <f>IF($AR652="","",IF(INDEX('Required State Input – Clinic'!E$12:E$2011,$AT652)="","",INDEX('Required State Input – Clinic'!E$12:E$2011,$AT652)))</f>
        <v/>
      </c>
      <c r="F652" s="176" t="str">
        <f>IF($AR652="","",IF(INDEX('Required State Input – Clinic'!F$12:F$2011,$AT652)="","",INDEX('Required State Input – Clinic'!F$12:F$2011,$AT652)))</f>
        <v/>
      </c>
      <c r="G652" s="176" t="str">
        <f>IF($AR652="","",IF(INDEX('Required State Input – Clinic'!G$12:G$2011,$AT652)="","",INDEX('Required State Input – Clinic'!G$12:G$2011,$AT652)))</f>
        <v/>
      </c>
      <c r="H652" s="176" t="str">
        <f>IF($AR652="","",IF(INDEX('Required State Input – Clinic'!H$12:H$2011,$AT652)="","",INDEX('Required State Input – Clinic'!H$12:H$2011,$AT652)))</f>
        <v/>
      </c>
      <c r="I652" s="177" t="str">
        <f>IF($AR652="","",IF(INDEX('Required State Input – Clinic'!I$12:I$2011,$AT652)="","",INDEX('Required State Input – Clinic'!I$12:I$2011,$AT652)))</f>
        <v/>
      </c>
      <c r="J652" s="176" t="str">
        <f>IF($AR652="","",IF(INDEX('Required State Input – Clinic'!J$12:J$2011,$AT652)="","",INDEX('Required State Input – Clinic'!J$12:J$2011,$AT652)))</f>
        <v/>
      </c>
      <c r="K652" s="178" t="str">
        <f>IF($AR652="","",IF(INDEX('Required State Input – Clinic'!K$12:K$2011,$AT652)="","",INDEX('Required State Input – Clinic'!K$12:K$2011,$AT652)))</f>
        <v/>
      </c>
      <c r="L652" s="179" t="str">
        <f>IF($AR652="","",IF(INDEX('Required State Input – Clinic'!L$12:L$2011,$AT652)="","",INDEX('Required State Input – Clinic'!L$12:L$2011,$AT652)))</f>
        <v/>
      </c>
      <c r="M652" s="169" t="str">
        <f>IF($AR652="","",IF(INDEX('Required State Input – Clinic'!M$12:M$2011,$AT652)="","",INDEX('Required State Input – Clinic'!M$12:M$2011,$AT652)))</f>
        <v/>
      </c>
      <c r="N652" s="169" t="str">
        <f>IF($AR652="","",IF(INDEX('Required State Input – Clinic'!N$12:N$2011,$AT652)="","",INDEX('Required State Input – Clinic'!N$12:N$2011,$AT652)))</f>
        <v/>
      </c>
      <c r="O652" s="170" t="str">
        <f>IF($AR652="","",IF(INDEX('Required State Input – Clinic'!O$12:O$2011,$AT652)="","",ROUND(INDEX('Required State Input – Clinic'!O$12:O$2011,$AT652),2)))</f>
        <v/>
      </c>
      <c r="P652" s="170" t="str">
        <f>IF($AR652="","",IF(INDEX('Required State Input – Clinic'!P$12:P$2011,$AT652)="","",ROUND(INDEX('Required State Input – Clinic'!P$12:P$2011,$AT652),2)))</f>
        <v/>
      </c>
      <c r="Q652" s="170" t="str">
        <f>IF($AR652="","",IF(INDEX('Required State Input – Clinic'!Q$12:Q$2011,$AT652)="","",ROUND(INDEX('Required State Input – Clinic'!Q$12:Q$2011,$AT652),2)))</f>
        <v/>
      </c>
      <c r="R652" s="276" t="str">
        <f t="shared" si="90"/>
        <v/>
      </c>
      <c r="S652" s="171" t="str">
        <f>IF($AR652="","",IF(INDEX('Required State Input – Clinic'!R$12:R$2011,$AT652)="","",INDEX('Required State Input – Clinic'!R$12:R$2011,$AT652)))</f>
        <v/>
      </c>
      <c r="T652" s="169" t="str">
        <f>IF($AR652="","",IF(INDEX('Required State Input – Clinic'!S$12:S$2011,$AT652)="","",INDEX('Required State Input – Clinic'!S$12:S$2011,$AT652)))</f>
        <v/>
      </c>
      <c r="U652" s="170" t="str">
        <f>IF($AR652="","",IF(INDEX('Required State Input – Clinic'!T$12:T$2011,$AT652)="","",ROUND(INDEX('Required State Input – Clinic'!T$12:T$2011,$AT652),2)))</f>
        <v/>
      </c>
      <c r="V652" s="170" t="str">
        <f>IF($AR652="","",IF(INDEX('Required State Input – Clinic'!U$12:U$2011,$AT652)="","",ROUND(INDEX('Required State Input – Clinic'!U$12:U$2011,$AT652),2)))</f>
        <v/>
      </c>
      <c r="W652" s="170" t="str">
        <f>IF($AR652="","",IF(INDEX('Required State Input – Clinic'!V$12:V$2011,$AT652)="",0,ROUND(INDEX('Required State Input – Clinic'!V$12:V$2011,$AT652),2)))</f>
        <v/>
      </c>
      <c r="X652" s="170" t="str">
        <f>IF($AR652="","",IF(INDEX('Required State Input – Clinic'!W$12:W$2011,$AT652)="",0,ROUND(INDEX('Required State Input – Clinic'!W$12:W$2011,$AT652),2)))</f>
        <v/>
      </c>
      <c r="Y652" s="170" t="str">
        <f>IF($AR652="","",IF(INDEX('Required State Input – Clinic'!X$12:X$2011,$AT652)="",0,ROUND(INDEX('Required State Input – Clinic'!X$12:X$2011,$AT652),2)))</f>
        <v/>
      </c>
      <c r="Z652" s="180" t="str">
        <f t="shared" si="91"/>
        <v/>
      </c>
      <c r="AA652" s="179" t="str">
        <f>IF($AR652="","",IF(INDEX('Required State Input – Clinic'!Y$12:Y$2011,$AT652)="","",INDEX('Required State Input – Clinic'!Y$12:Y$2011,$AT652)))</f>
        <v/>
      </c>
      <c r="AB652" s="172" t="str">
        <f>IF($AR652="","",IF(INDEX('Required State Input – Clinic'!Z$12:Z$2011,$AT652)="","",ROUND(INDEX('Required State Input – Clinic'!Z$12:Z$2011,$AT652),4)))</f>
        <v/>
      </c>
      <c r="AC652" s="172" t="str">
        <f>IF($AR652="","",IF(INDEX('Required State Input – Clinic'!AA$12:AA$2011,$AT652)="","",ROUND(INDEX('Required State Input – Clinic'!AA$12:AA$2011,$AT652),4)))</f>
        <v/>
      </c>
      <c r="AD652" s="180" t="str">
        <f t="shared" si="92"/>
        <v/>
      </c>
      <c r="AE652" s="194" t="str">
        <f t="shared" si="93"/>
        <v/>
      </c>
      <c r="AF652" s="177" t="str">
        <f>IF($AR652="","",IF(INDEX('Required State Input – Clinic'!AB$12:AB$2011,$AT652)="","",INDEX('Required State Input – Clinic'!AB$12:AB$2011,$AT652)))</f>
        <v/>
      </c>
      <c r="AG652" s="172" t="str">
        <f>IF($AR652="","",IF(INDEX('Required State Input – Clinic'!AC$12:AC$2011,$AT652)="","",ROUND(INDEX('Required State Input – Clinic'!AC$12:AC$2011,$AT652),4)))</f>
        <v/>
      </c>
      <c r="AH652" s="180" t="str">
        <f t="shared" si="94"/>
        <v/>
      </c>
      <c r="AI652" s="173" t="str">
        <f>IF($AR652="","",IF(INDEX('Required State Input – Clinic'!AD$12:AD$2011,$AT652)="",0,ROUND(INDEX('Required State Input – Clinic'!AD$12:AD$2011,$AT652),2)))</f>
        <v/>
      </c>
      <c r="AJ652" s="180" t="str">
        <f t="shared" si="95"/>
        <v/>
      </c>
      <c r="AK652" s="194" t="str">
        <f t="shared" si="96"/>
        <v/>
      </c>
      <c r="AL652" s="170" t="str">
        <f>IF($AR652="","",IF(INDEX('Required State Input – Clinic'!AE$12:AE$2011,$AT652)="",0,ROUND(INDEX('Required State Input – Clinic'!AE$12:AE$2011,$AT652),2)))</f>
        <v/>
      </c>
      <c r="AM652" s="180" t="str">
        <f t="shared" si="97"/>
        <v/>
      </c>
      <c r="AR652" t="str">
        <f t="shared" si="98"/>
        <v/>
      </c>
      <c r="AS652" t="str">
        <f t="shared" si="99"/>
        <v/>
      </c>
      <c r="AT652" t="str">
        <f>IF(AR652="","",MATCH(AS652,'Required State Input – Clinic'!$AS$12:$AS$2011,FALSE))</f>
        <v/>
      </c>
    </row>
    <row r="653" spans="1:46" x14ac:dyDescent="0.25">
      <c r="A653" s="218" t="s">
        <v>257</v>
      </c>
      <c r="B653" s="174" t="str">
        <f>IF($AR653="","",IF(INDEX('Required State Input – Clinic'!B$12:B$2011,$AT653)="","",INDEX('Required State Input – Clinic'!B$12:B$2011,$AT653)))</f>
        <v/>
      </c>
      <c r="C653" s="168" t="str">
        <f>IF($AR653="","",IF(INDEX('Required State Input – Clinic'!C$12:C$2011,$AT653)="","",INDEX('Required State Input – Clinic'!C$12:C$2011,$AT653)))</f>
        <v/>
      </c>
      <c r="D653" s="175" t="str">
        <f>IF($AR653="","",IF(INDEX('Required State Input – Clinic'!D$12:D$2011,$AT653)="","",INDEX('Required State Input – Clinic'!D$12:D$2011,$AT653)))</f>
        <v/>
      </c>
      <c r="E653" s="174" t="str">
        <f>IF($AR653="","",IF(INDEX('Required State Input – Clinic'!E$12:E$2011,$AT653)="","",INDEX('Required State Input – Clinic'!E$12:E$2011,$AT653)))</f>
        <v/>
      </c>
      <c r="F653" s="176" t="str">
        <f>IF($AR653="","",IF(INDEX('Required State Input – Clinic'!F$12:F$2011,$AT653)="","",INDEX('Required State Input – Clinic'!F$12:F$2011,$AT653)))</f>
        <v/>
      </c>
      <c r="G653" s="176" t="str">
        <f>IF($AR653="","",IF(INDEX('Required State Input – Clinic'!G$12:G$2011,$AT653)="","",INDEX('Required State Input – Clinic'!G$12:G$2011,$AT653)))</f>
        <v/>
      </c>
      <c r="H653" s="176" t="str">
        <f>IF($AR653="","",IF(INDEX('Required State Input – Clinic'!H$12:H$2011,$AT653)="","",INDEX('Required State Input – Clinic'!H$12:H$2011,$AT653)))</f>
        <v/>
      </c>
      <c r="I653" s="177" t="str">
        <f>IF($AR653="","",IF(INDEX('Required State Input – Clinic'!I$12:I$2011,$AT653)="","",INDEX('Required State Input – Clinic'!I$12:I$2011,$AT653)))</f>
        <v/>
      </c>
      <c r="J653" s="176" t="str">
        <f>IF($AR653="","",IF(INDEX('Required State Input – Clinic'!J$12:J$2011,$AT653)="","",INDEX('Required State Input – Clinic'!J$12:J$2011,$AT653)))</f>
        <v/>
      </c>
      <c r="K653" s="178" t="str">
        <f>IF($AR653="","",IF(INDEX('Required State Input – Clinic'!K$12:K$2011,$AT653)="","",INDEX('Required State Input – Clinic'!K$12:K$2011,$AT653)))</f>
        <v/>
      </c>
      <c r="L653" s="179" t="str">
        <f>IF($AR653="","",IF(INDEX('Required State Input – Clinic'!L$12:L$2011,$AT653)="","",INDEX('Required State Input – Clinic'!L$12:L$2011,$AT653)))</f>
        <v/>
      </c>
      <c r="M653" s="169" t="str">
        <f>IF($AR653="","",IF(INDEX('Required State Input – Clinic'!M$12:M$2011,$AT653)="","",INDEX('Required State Input – Clinic'!M$12:M$2011,$AT653)))</f>
        <v/>
      </c>
      <c r="N653" s="169" t="str">
        <f>IF($AR653="","",IF(INDEX('Required State Input – Clinic'!N$12:N$2011,$AT653)="","",INDEX('Required State Input – Clinic'!N$12:N$2011,$AT653)))</f>
        <v/>
      </c>
      <c r="O653" s="170" t="str">
        <f>IF($AR653="","",IF(INDEX('Required State Input – Clinic'!O$12:O$2011,$AT653)="","",ROUND(INDEX('Required State Input – Clinic'!O$12:O$2011,$AT653),2)))</f>
        <v/>
      </c>
      <c r="P653" s="170" t="str">
        <f>IF($AR653="","",IF(INDEX('Required State Input – Clinic'!P$12:P$2011,$AT653)="","",ROUND(INDEX('Required State Input – Clinic'!P$12:P$2011,$AT653),2)))</f>
        <v/>
      </c>
      <c r="Q653" s="170" t="str">
        <f>IF($AR653="","",IF(INDEX('Required State Input – Clinic'!Q$12:Q$2011,$AT653)="","",ROUND(INDEX('Required State Input – Clinic'!Q$12:Q$2011,$AT653),2)))</f>
        <v/>
      </c>
      <c r="R653" s="276" t="str">
        <f t="shared" ref="R653:R716" si="100">IF(AR653="","",
IF(OR(AND(O653="",Q653=""),AND(O653&lt;&gt;"",Q653&lt;&gt;"")),"",
IF(AND(AND(ISNUMBER(O653),O653&gt;0),AND(ISNUMBER(P653),P653&gt;0)),ROUND(O653/P653,4),
IF(AND(AND(ISNUMBER(Q653),Q653&gt;0),AND(ISNUMBER(P653),P653&gt;0)),ROUND(Q653/P653,4),
""))))</f>
        <v/>
      </c>
      <c r="S653" s="171" t="str">
        <f>IF($AR653="","",IF(INDEX('Required State Input – Clinic'!R$12:R$2011,$AT653)="","",INDEX('Required State Input – Clinic'!R$12:R$2011,$AT653)))</f>
        <v/>
      </c>
      <c r="T653" s="169" t="str">
        <f>IF($AR653="","",IF(INDEX('Required State Input – Clinic'!S$12:S$2011,$AT653)="","",INDEX('Required State Input – Clinic'!S$12:S$2011,$AT653)))</f>
        <v/>
      </c>
      <c r="U653" s="170" t="str">
        <f>IF($AR653="","",IF(INDEX('Required State Input – Clinic'!T$12:T$2011,$AT653)="","",ROUND(INDEX('Required State Input – Clinic'!T$12:T$2011,$AT653),2)))</f>
        <v/>
      </c>
      <c r="V653" s="170" t="str">
        <f>IF($AR653="","",IF(INDEX('Required State Input – Clinic'!U$12:U$2011,$AT653)="","",ROUND(INDEX('Required State Input – Clinic'!U$12:U$2011,$AT653),2)))</f>
        <v/>
      </c>
      <c r="W653" s="170" t="str">
        <f>IF($AR653="","",IF(INDEX('Required State Input – Clinic'!V$12:V$2011,$AT653)="",0,ROUND(INDEX('Required State Input – Clinic'!V$12:V$2011,$AT653),2)))</f>
        <v/>
      </c>
      <c r="X653" s="170" t="str">
        <f>IF($AR653="","",IF(INDEX('Required State Input – Clinic'!W$12:W$2011,$AT653)="",0,ROUND(INDEX('Required State Input – Clinic'!W$12:W$2011,$AT653),2)))</f>
        <v/>
      </c>
      <c r="Y653" s="170" t="str">
        <f>IF($AR653="","",IF(INDEX('Required State Input – Clinic'!X$12:X$2011,$AT653)="",0,ROUND(INDEX('Required State Input – Clinic'!X$12:X$2011,$AT653),2)))</f>
        <v/>
      </c>
      <c r="Z653" s="180" t="str">
        <f t="shared" ref="Z653:Z716" si="101">IF($AR653="","",ROUND(SUM(W653:Y653),2))</f>
        <v/>
      </c>
      <c r="AA653" s="179" t="str">
        <f>IF($AR653="","",IF(INDEX('Required State Input – Clinic'!Y$12:Y$2011,$AT653)="","",INDEX('Required State Input – Clinic'!Y$12:Y$2011,$AT653)))</f>
        <v/>
      </c>
      <c r="AB653" s="172" t="str">
        <f>IF($AR653="","",IF(INDEX('Required State Input – Clinic'!Z$12:Z$2011,$AT653)="","",ROUND(INDEX('Required State Input – Clinic'!Z$12:Z$2011,$AT653),4)))</f>
        <v/>
      </c>
      <c r="AC653" s="172" t="str">
        <f>IF($AR653="","",IF(INDEX('Required State Input – Clinic'!AA$12:AA$2011,$AT653)="","",ROUND(INDEX('Required State Input – Clinic'!AA$12:AA$2011,$AT653),4)))</f>
        <v/>
      </c>
      <c r="AD653" s="180" t="str">
        <f t="shared" ref="AD653:AD716" si="102">IF($AR653="","",ROUND((V653*AB653*AC653)+Z653,2))</f>
        <v/>
      </c>
      <c r="AE653" s="194" t="str">
        <f t="shared" ref="AE653:AE716" si="103">IF($AR653="","",
IF(OR(AND(O653="",Q653=""),AND(O653&lt;&gt;"",Q653&lt;&gt;"")),0,
IF(AND(AND(ISNUMBER(O653),O653&gt;0),AND(ISNUMBER(P653),P653&gt;0),AND(ISNUMBER(U653),U653&gt;0)),ROUND(R653*U653,2),
IF(AND(AND(ISNUMBER(P653),P653&gt;0),AND(ISNUMBER(Q653),Q653&gt;0),AND(ISNUMBER(U653),U653&gt;0)),ROUND(R653*U653,2),
IF(AND(AND(ISNUMBER(Q653),Q653&gt;0),P653=""),ROUND(Q653,2),
0)))))</f>
        <v/>
      </c>
      <c r="AF653" s="177" t="str">
        <f>IF($AR653="","",IF(INDEX('Required State Input – Clinic'!AB$12:AB$2011,$AT653)="","",INDEX('Required State Input – Clinic'!AB$12:AB$2011,$AT653)))</f>
        <v/>
      </c>
      <c r="AG653" s="172" t="str">
        <f>IF($AR653="","",IF(INDEX('Required State Input – Clinic'!AC$12:AC$2011,$AT653)="","",ROUND(INDEX('Required State Input – Clinic'!AC$12:AC$2011,$AT653),4)))</f>
        <v/>
      </c>
      <c r="AH653" s="180" t="str">
        <f t="shared" ref="AH653:AH716" si="104">IF(AR653="", "",ROUND(AE653*AG653,2))</f>
        <v/>
      </c>
      <c r="AI653" s="173" t="str">
        <f>IF($AR653="","",IF(INDEX('Required State Input – Clinic'!AD$12:AD$2011,$AT653)="",0,ROUND(INDEX('Required State Input – Clinic'!AD$12:AD$2011,$AT653),2)))</f>
        <v/>
      </c>
      <c r="AJ653" s="180" t="str">
        <f t="shared" ref="AJ653:AJ716" si="105">IF($AR653="", "", ROUND(SUM(AH653:AI653),2))</f>
        <v/>
      </c>
      <c r="AK653" s="194" t="str">
        <f t="shared" ref="AK653:AK716" si="106">IF($AR653="","",ROUND(AJ653-AD653,2))</f>
        <v/>
      </c>
      <c r="AL653" s="170" t="str">
        <f>IF($AR653="","",IF(INDEX('Required State Input – Clinic'!AE$12:AE$2011,$AT653)="",0,ROUND(INDEX('Required State Input – Clinic'!AE$12:AE$2011,$AT653),2)))</f>
        <v/>
      </c>
      <c r="AM653" s="180" t="str">
        <f t="shared" ref="AM653:AM716" si="107">IF($AR653="", "", ROUND(SUM(AK653:AL653),2))</f>
        <v/>
      </c>
      <c r="AR653" t="str">
        <f t="shared" ref="AR653:AR716" si="108">IF(AR652&gt;=Clinic_Count,"",AR652+1)</f>
        <v/>
      </c>
      <c r="AS653" t="str">
        <f t="shared" ref="AS653:AS716" si="109">IF(AR653="","",CONCATENATE("Clinic_",AR653))</f>
        <v/>
      </c>
      <c r="AT653" t="str">
        <f>IF(AR653="","",MATCH(AS653,'Required State Input – Clinic'!$AS$12:$AS$2011,FALSE))</f>
        <v/>
      </c>
    </row>
    <row r="654" spans="1:46" x14ac:dyDescent="0.25">
      <c r="A654" s="218" t="s">
        <v>257</v>
      </c>
      <c r="B654" s="174" t="str">
        <f>IF($AR654="","",IF(INDEX('Required State Input – Clinic'!B$12:B$2011,$AT654)="","",INDEX('Required State Input – Clinic'!B$12:B$2011,$AT654)))</f>
        <v/>
      </c>
      <c r="C654" s="168" t="str">
        <f>IF($AR654="","",IF(INDEX('Required State Input – Clinic'!C$12:C$2011,$AT654)="","",INDEX('Required State Input – Clinic'!C$12:C$2011,$AT654)))</f>
        <v/>
      </c>
      <c r="D654" s="175" t="str">
        <f>IF($AR654="","",IF(INDEX('Required State Input – Clinic'!D$12:D$2011,$AT654)="","",INDEX('Required State Input – Clinic'!D$12:D$2011,$AT654)))</f>
        <v/>
      </c>
      <c r="E654" s="174" t="str">
        <f>IF($AR654="","",IF(INDEX('Required State Input – Clinic'!E$12:E$2011,$AT654)="","",INDEX('Required State Input – Clinic'!E$12:E$2011,$AT654)))</f>
        <v/>
      </c>
      <c r="F654" s="176" t="str">
        <f>IF($AR654="","",IF(INDEX('Required State Input – Clinic'!F$12:F$2011,$AT654)="","",INDEX('Required State Input – Clinic'!F$12:F$2011,$AT654)))</f>
        <v/>
      </c>
      <c r="G654" s="176" t="str">
        <f>IF($AR654="","",IF(INDEX('Required State Input – Clinic'!G$12:G$2011,$AT654)="","",INDEX('Required State Input – Clinic'!G$12:G$2011,$AT654)))</f>
        <v/>
      </c>
      <c r="H654" s="176" t="str">
        <f>IF($AR654="","",IF(INDEX('Required State Input – Clinic'!H$12:H$2011,$AT654)="","",INDEX('Required State Input – Clinic'!H$12:H$2011,$AT654)))</f>
        <v/>
      </c>
      <c r="I654" s="177" t="str">
        <f>IF($AR654="","",IF(INDEX('Required State Input – Clinic'!I$12:I$2011,$AT654)="","",INDEX('Required State Input – Clinic'!I$12:I$2011,$AT654)))</f>
        <v/>
      </c>
      <c r="J654" s="176" t="str">
        <f>IF($AR654="","",IF(INDEX('Required State Input – Clinic'!J$12:J$2011,$AT654)="","",INDEX('Required State Input – Clinic'!J$12:J$2011,$AT654)))</f>
        <v/>
      </c>
      <c r="K654" s="178" t="str">
        <f>IF($AR654="","",IF(INDEX('Required State Input – Clinic'!K$12:K$2011,$AT654)="","",INDEX('Required State Input – Clinic'!K$12:K$2011,$AT654)))</f>
        <v/>
      </c>
      <c r="L654" s="179" t="str">
        <f>IF($AR654="","",IF(INDEX('Required State Input – Clinic'!L$12:L$2011,$AT654)="","",INDEX('Required State Input – Clinic'!L$12:L$2011,$AT654)))</f>
        <v/>
      </c>
      <c r="M654" s="169" t="str">
        <f>IF($AR654="","",IF(INDEX('Required State Input – Clinic'!M$12:M$2011,$AT654)="","",INDEX('Required State Input – Clinic'!M$12:M$2011,$AT654)))</f>
        <v/>
      </c>
      <c r="N654" s="169" t="str">
        <f>IF($AR654="","",IF(INDEX('Required State Input – Clinic'!N$12:N$2011,$AT654)="","",INDEX('Required State Input – Clinic'!N$12:N$2011,$AT654)))</f>
        <v/>
      </c>
      <c r="O654" s="170" t="str">
        <f>IF($AR654="","",IF(INDEX('Required State Input – Clinic'!O$12:O$2011,$AT654)="","",ROUND(INDEX('Required State Input – Clinic'!O$12:O$2011,$AT654),2)))</f>
        <v/>
      </c>
      <c r="P654" s="170" t="str">
        <f>IF($AR654="","",IF(INDEX('Required State Input – Clinic'!P$12:P$2011,$AT654)="","",ROUND(INDEX('Required State Input – Clinic'!P$12:P$2011,$AT654),2)))</f>
        <v/>
      </c>
      <c r="Q654" s="170" t="str">
        <f>IF($AR654="","",IF(INDEX('Required State Input – Clinic'!Q$12:Q$2011,$AT654)="","",ROUND(INDEX('Required State Input – Clinic'!Q$12:Q$2011,$AT654),2)))</f>
        <v/>
      </c>
      <c r="R654" s="276" t="str">
        <f t="shared" si="100"/>
        <v/>
      </c>
      <c r="S654" s="171" t="str">
        <f>IF($AR654="","",IF(INDEX('Required State Input – Clinic'!R$12:R$2011,$AT654)="","",INDEX('Required State Input – Clinic'!R$12:R$2011,$AT654)))</f>
        <v/>
      </c>
      <c r="T654" s="169" t="str">
        <f>IF($AR654="","",IF(INDEX('Required State Input – Clinic'!S$12:S$2011,$AT654)="","",INDEX('Required State Input – Clinic'!S$12:S$2011,$AT654)))</f>
        <v/>
      </c>
      <c r="U654" s="170" t="str">
        <f>IF($AR654="","",IF(INDEX('Required State Input – Clinic'!T$12:T$2011,$AT654)="","",ROUND(INDEX('Required State Input – Clinic'!T$12:T$2011,$AT654),2)))</f>
        <v/>
      </c>
      <c r="V654" s="170" t="str">
        <f>IF($AR654="","",IF(INDEX('Required State Input – Clinic'!U$12:U$2011,$AT654)="","",ROUND(INDEX('Required State Input – Clinic'!U$12:U$2011,$AT654),2)))</f>
        <v/>
      </c>
      <c r="W654" s="170" t="str">
        <f>IF($AR654="","",IF(INDEX('Required State Input – Clinic'!V$12:V$2011,$AT654)="",0,ROUND(INDEX('Required State Input – Clinic'!V$12:V$2011,$AT654),2)))</f>
        <v/>
      </c>
      <c r="X654" s="170" t="str">
        <f>IF($AR654="","",IF(INDEX('Required State Input – Clinic'!W$12:W$2011,$AT654)="",0,ROUND(INDEX('Required State Input – Clinic'!W$12:W$2011,$AT654),2)))</f>
        <v/>
      </c>
      <c r="Y654" s="170" t="str">
        <f>IF($AR654="","",IF(INDEX('Required State Input – Clinic'!X$12:X$2011,$AT654)="",0,ROUND(INDEX('Required State Input – Clinic'!X$12:X$2011,$AT654),2)))</f>
        <v/>
      </c>
      <c r="Z654" s="180" t="str">
        <f t="shared" si="101"/>
        <v/>
      </c>
      <c r="AA654" s="179" t="str">
        <f>IF($AR654="","",IF(INDEX('Required State Input – Clinic'!Y$12:Y$2011,$AT654)="","",INDEX('Required State Input – Clinic'!Y$12:Y$2011,$AT654)))</f>
        <v/>
      </c>
      <c r="AB654" s="172" t="str">
        <f>IF($AR654="","",IF(INDEX('Required State Input – Clinic'!Z$12:Z$2011,$AT654)="","",ROUND(INDEX('Required State Input – Clinic'!Z$12:Z$2011,$AT654),4)))</f>
        <v/>
      </c>
      <c r="AC654" s="172" t="str">
        <f>IF($AR654="","",IF(INDEX('Required State Input – Clinic'!AA$12:AA$2011,$AT654)="","",ROUND(INDEX('Required State Input – Clinic'!AA$12:AA$2011,$AT654),4)))</f>
        <v/>
      </c>
      <c r="AD654" s="180" t="str">
        <f t="shared" si="102"/>
        <v/>
      </c>
      <c r="AE654" s="194" t="str">
        <f t="shared" si="103"/>
        <v/>
      </c>
      <c r="AF654" s="177" t="str">
        <f>IF($AR654="","",IF(INDEX('Required State Input – Clinic'!AB$12:AB$2011,$AT654)="","",INDEX('Required State Input – Clinic'!AB$12:AB$2011,$AT654)))</f>
        <v/>
      </c>
      <c r="AG654" s="172" t="str">
        <f>IF($AR654="","",IF(INDEX('Required State Input – Clinic'!AC$12:AC$2011,$AT654)="","",ROUND(INDEX('Required State Input – Clinic'!AC$12:AC$2011,$AT654),4)))</f>
        <v/>
      </c>
      <c r="AH654" s="180" t="str">
        <f t="shared" si="104"/>
        <v/>
      </c>
      <c r="AI654" s="173" t="str">
        <f>IF($AR654="","",IF(INDEX('Required State Input – Clinic'!AD$12:AD$2011,$AT654)="",0,ROUND(INDEX('Required State Input – Clinic'!AD$12:AD$2011,$AT654),2)))</f>
        <v/>
      </c>
      <c r="AJ654" s="180" t="str">
        <f t="shared" si="105"/>
        <v/>
      </c>
      <c r="AK654" s="194" t="str">
        <f t="shared" si="106"/>
        <v/>
      </c>
      <c r="AL654" s="170" t="str">
        <f>IF($AR654="","",IF(INDEX('Required State Input – Clinic'!AE$12:AE$2011,$AT654)="",0,ROUND(INDEX('Required State Input – Clinic'!AE$12:AE$2011,$AT654),2)))</f>
        <v/>
      </c>
      <c r="AM654" s="180" t="str">
        <f t="shared" si="107"/>
        <v/>
      </c>
      <c r="AR654" t="str">
        <f t="shared" si="108"/>
        <v/>
      </c>
      <c r="AS654" t="str">
        <f t="shared" si="109"/>
        <v/>
      </c>
      <c r="AT654" t="str">
        <f>IF(AR654="","",MATCH(AS654,'Required State Input – Clinic'!$AS$12:$AS$2011,FALSE))</f>
        <v/>
      </c>
    </row>
    <row r="655" spans="1:46" x14ac:dyDescent="0.25">
      <c r="A655" s="218" t="s">
        <v>257</v>
      </c>
      <c r="B655" s="174" t="str">
        <f>IF($AR655="","",IF(INDEX('Required State Input – Clinic'!B$12:B$2011,$AT655)="","",INDEX('Required State Input – Clinic'!B$12:B$2011,$AT655)))</f>
        <v/>
      </c>
      <c r="C655" s="168" t="str">
        <f>IF($AR655="","",IF(INDEX('Required State Input – Clinic'!C$12:C$2011,$AT655)="","",INDEX('Required State Input – Clinic'!C$12:C$2011,$AT655)))</f>
        <v/>
      </c>
      <c r="D655" s="175" t="str">
        <f>IF($AR655="","",IF(INDEX('Required State Input – Clinic'!D$12:D$2011,$AT655)="","",INDEX('Required State Input – Clinic'!D$12:D$2011,$AT655)))</f>
        <v/>
      </c>
      <c r="E655" s="174" t="str">
        <f>IF($AR655="","",IF(INDEX('Required State Input – Clinic'!E$12:E$2011,$AT655)="","",INDEX('Required State Input – Clinic'!E$12:E$2011,$AT655)))</f>
        <v/>
      </c>
      <c r="F655" s="176" t="str">
        <f>IF($AR655="","",IF(INDEX('Required State Input – Clinic'!F$12:F$2011,$AT655)="","",INDEX('Required State Input – Clinic'!F$12:F$2011,$AT655)))</f>
        <v/>
      </c>
      <c r="G655" s="176" t="str">
        <f>IF($AR655="","",IF(INDEX('Required State Input – Clinic'!G$12:G$2011,$AT655)="","",INDEX('Required State Input – Clinic'!G$12:G$2011,$AT655)))</f>
        <v/>
      </c>
      <c r="H655" s="176" t="str">
        <f>IF($AR655="","",IF(INDEX('Required State Input – Clinic'!H$12:H$2011,$AT655)="","",INDEX('Required State Input – Clinic'!H$12:H$2011,$AT655)))</f>
        <v/>
      </c>
      <c r="I655" s="177" t="str">
        <f>IF($AR655="","",IF(INDEX('Required State Input – Clinic'!I$12:I$2011,$AT655)="","",INDEX('Required State Input – Clinic'!I$12:I$2011,$AT655)))</f>
        <v/>
      </c>
      <c r="J655" s="176" t="str">
        <f>IF($AR655="","",IF(INDEX('Required State Input – Clinic'!J$12:J$2011,$AT655)="","",INDEX('Required State Input – Clinic'!J$12:J$2011,$AT655)))</f>
        <v/>
      </c>
      <c r="K655" s="178" t="str">
        <f>IF($AR655="","",IF(INDEX('Required State Input – Clinic'!K$12:K$2011,$AT655)="","",INDEX('Required State Input – Clinic'!K$12:K$2011,$AT655)))</f>
        <v/>
      </c>
      <c r="L655" s="179" t="str">
        <f>IF($AR655="","",IF(INDEX('Required State Input – Clinic'!L$12:L$2011,$AT655)="","",INDEX('Required State Input – Clinic'!L$12:L$2011,$AT655)))</f>
        <v/>
      </c>
      <c r="M655" s="169" t="str">
        <f>IF($AR655="","",IF(INDEX('Required State Input – Clinic'!M$12:M$2011,$AT655)="","",INDEX('Required State Input – Clinic'!M$12:M$2011,$AT655)))</f>
        <v/>
      </c>
      <c r="N655" s="169" t="str">
        <f>IF($AR655="","",IF(INDEX('Required State Input – Clinic'!N$12:N$2011,$AT655)="","",INDEX('Required State Input – Clinic'!N$12:N$2011,$AT655)))</f>
        <v/>
      </c>
      <c r="O655" s="170" t="str">
        <f>IF($AR655="","",IF(INDEX('Required State Input – Clinic'!O$12:O$2011,$AT655)="","",ROUND(INDEX('Required State Input – Clinic'!O$12:O$2011,$AT655),2)))</f>
        <v/>
      </c>
      <c r="P655" s="170" t="str">
        <f>IF($AR655="","",IF(INDEX('Required State Input – Clinic'!P$12:P$2011,$AT655)="","",ROUND(INDEX('Required State Input – Clinic'!P$12:P$2011,$AT655),2)))</f>
        <v/>
      </c>
      <c r="Q655" s="170" t="str">
        <f>IF($AR655="","",IF(INDEX('Required State Input – Clinic'!Q$12:Q$2011,$AT655)="","",ROUND(INDEX('Required State Input – Clinic'!Q$12:Q$2011,$AT655),2)))</f>
        <v/>
      </c>
      <c r="R655" s="276" t="str">
        <f t="shared" si="100"/>
        <v/>
      </c>
      <c r="S655" s="171" t="str">
        <f>IF($AR655="","",IF(INDEX('Required State Input – Clinic'!R$12:R$2011,$AT655)="","",INDEX('Required State Input – Clinic'!R$12:R$2011,$AT655)))</f>
        <v/>
      </c>
      <c r="T655" s="169" t="str">
        <f>IF($AR655="","",IF(INDEX('Required State Input – Clinic'!S$12:S$2011,$AT655)="","",INDEX('Required State Input – Clinic'!S$12:S$2011,$AT655)))</f>
        <v/>
      </c>
      <c r="U655" s="170" t="str">
        <f>IF($AR655="","",IF(INDEX('Required State Input – Clinic'!T$12:T$2011,$AT655)="","",ROUND(INDEX('Required State Input – Clinic'!T$12:T$2011,$AT655),2)))</f>
        <v/>
      </c>
      <c r="V655" s="170" t="str">
        <f>IF($AR655="","",IF(INDEX('Required State Input – Clinic'!U$12:U$2011,$AT655)="","",ROUND(INDEX('Required State Input – Clinic'!U$12:U$2011,$AT655),2)))</f>
        <v/>
      </c>
      <c r="W655" s="170" t="str">
        <f>IF($AR655="","",IF(INDEX('Required State Input – Clinic'!V$12:V$2011,$AT655)="",0,ROUND(INDEX('Required State Input – Clinic'!V$12:V$2011,$AT655),2)))</f>
        <v/>
      </c>
      <c r="X655" s="170" t="str">
        <f>IF($AR655="","",IF(INDEX('Required State Input – Clinic'!W$12:W$2011,$AT655)="",0,ROUND(INDEX('Required State Input – Clinic'!W$12:W$2011,$AT655),2)))</f>
        <v/>
      </c>
      <c r="Y655" s="170" t="str">
        <f>IF($AR655="","",IF(INDEX('Required State Input – Clinic'!X$12:X$2011,$AT655)="",0,ROUND(INDEX('Required State Input – Clinic'!X$12:X$2011,$AT655),2)))</f>
        <v/>
      </c>
      <c r="Z655" s="180" t="str">
        <f t="shared" si="101"/>
        <v/>
      </c>
      <c r="AA655" s="179" t="str">
        <f>IF($AR655="","",IF(INDEX('Required State Input – Clinic'!Y$12:Y$2011,$AT655)="","",INDEX('Required State Input – Clinic'!Y$12:Y$2011,$AT655)))</f>
        <v/>
      </c>
      <c r="AB655" s="172" t="str">
        <f>IF($AR655="","",IF(INDEX('Required State Input – Clinic'!Z$12:Z$2011,$AT655)="","",ROUND(INDEX('Required State Input – Clinic'!Z$12:Z$2011,$AT655),4)))</f>
        <v/>
      </c>
      <c r="AC655" s="172" t="str">
        <f>IF($AR655="","",IF(INDEX('Required State Input – Clinic'!AA$12:AA$2011,$AT655)="","",ROUND(INDEX('Required State Input – Clinic'!AA$12:AA$2011,$AT655),4)))</f>
        <v/>
      </c>
      <c r="AD655" s="180" t="str">
        <f t="shared" si="102"/>
        <v/>
      </c>
      <c r="AE655" s="194" t="str">
        <f t="shared" si="103"/>
        <v/>
      </c>
      <c r="AF655" s="177" t="str">
        <f>IF($AR655="","",IF(INDEX('Required State Input – Clinic'!AB$12:AB$2011,$AT655)="","",INDEX('Required State Input – Clinic'!AB$12:AB$2011,$AT655)))</f>
        <v/>
      </c>
      <c r="AG655" s="172" t="str">
        <f>IF($AR655="","",IF(INDEX('Required State Input – Clinic'!AC$12:AC$2011,$AT655)="","",ROUND(INDEX('Required State Input – Clinic'!AC$12:AC$2011,$AT655),4)))</f>
        <v/>
      </c>
      <c r="AH655" s="180" t="str">
        <f t="shared" si="104"/>
        <v/>
      </c>
      <c r="AI655" s="173" t="str">
        <f>IF($AR655="","",IF(INDEX('Required State Input – Clinic'!AD$12:AD$2011,$AT655)="",0,ROUND(INDEX('Required State Input – Clinic'!AD$12:AD$2011,$AT655),2)))</f>
        <v/>
      </c>
      <c r="AJ655" s="180" t="str">
        <f t="shared" si="105"/>
        <v/>
      </c>
      <c r="AK655" s="194" t="str">
        <f t="shared" si="106"/>
        <v/>
      </c>
      <c r="AL655" s="170" t="str">
        <f>IF($AR655="","",IF(INDEX('Required State Input – Clinic'!AE$12:AE$2011,$AT655)="",0,ROUND(INDEX('Required State Input – Clinic'!AE$12:AE$2011,$AT655),2)))</f>
        <v/>
      </c>
      <c r="AM655" s="180" t="str">
        <f t="shared" si="107"/>
        <v/>
      </c>
      <c r="AR655" t="str">
        <f t="shared" si="108"/>
        <v/>
      </c>
      <c r="AS655" t="str">
        <f t="shared" si="109"/>
        <v/>
      </c>
      <c r="AT655" t="str">
        <f>IF(AR655="","",MATCH(AS655,'Required State Input – Clinic'!$AS$12:$AS$2011,FALSE))</f>
        <v/>
      </c>
    </row>
    <row r="656" spans="1:46" x14ac:dyDescent="0.25">
      <c r="A656" s="218" t="s">
        <v>257</v>
      </c>
      <c r="B656" s="174" t="str">
        <f>IF($AR656="","",IF(INDEX('Required State Input – Clinic'!B$12:B$2011,$AT656)="","",INDEX('Required State Input – Clinic'!B$12:B$2011,$AT656)))</f>
        <v/>
      </c>
      <c r="C656" s="168" t="str">
        <f>IF($AR656="","",IF(INDEX('Required State Input – Clinic'!C$12:C$2011,$AT656)="","",INDEX('Required State Input – Clinic'!C$12:C$2011,$AT656)))</f>
        <v/>
      </c>
      <c r="D656" s="175" t="str">
        <f>IF($AR656="","",IF(INDEX('Required State Input – Clinic'!D$12:D$2011,$AT656)="","",INDEX('Required State Input – Clinic'!D$12:D$2011,$AT656)))</f>
        <v/>
      </c>
      <c r="E656" s="174" t="str">
        <f>IF($AR656="","",IF(INDEX('Required State Input – Clinic'!E$12:E$2011,$AT656)="","",INDEX('Required State Input – Clinic'!E$12:E$2011,$AT656)))</f>
        <v/>
      </c>
      <c r="F656" s="176" t="str">
        <f>IF($AR656="","",IF(INDEX('Required State Input – Clinic'!F$12:F$2011,$AT656)="","",INDEX('Required State Input – Clinic'!F$12:F$2011,$AT656)))</f>
        <v/>
      </c>
      <c r="G656" s="176" t="str">
        <f>IF($AR656="","",IF(INDEX('Required State Input – Clinic'!G$12:G$2011,$AT656)="","",INDEX('Required State Input – Clinic'!G$12:G$2011,$AT656)))</f>
        <v/>
      </c>
      <c r="H656" s="176" t="str">
        <f>IF($AR656="","",IF(INDEX('Required State Input – Clinic'!H$12:H$2011,$AT656)="","",INDEX('Required State Input – Clinic'!H$12:H$2011,$AT656)))</f>
        <v/>
      </c>
      <c r="I656" s="177" t="str">
        <f>IF($AR656="","",IF(INDEX('Required State Input – Clinic'!I$12:I$2011,$AT656)="","",INDEX('Required State Input – Clinic'!I$12:I$2011,$AT656)))</f>
        <v/>
      </c>
      <c r="J656" s="176" t="str">
        <f>IF($AR656="","",IF(INDEX('Required State Input – Clinic'!J$12:J$2011,$AT656)="","",INDEX('Required State Input – Clinic'!J$12:J$2011,$AT656)))</f>
        <v/>
      </c>
      <c r="K656" s="178" t="str">
        <f>IF($AR656="","",IF(INDEX('Required State Input – Clinic'!K$12:K$2011,$AT656)="","",INDEX('Required State Input – Clinic'!K$12:K$2011,$AT656)))</f>
        <v/>
      </c>
      <c r="L656" s="179" t="str">
        <f>IF($AR656="","",IF(INDEX('Required State Input – Clinic'!L$12:L$2011,$AT656)="","",INDEX('Required State Input – Clinic'!L$12:L$2011,$AT656)))</f>
        <v/>
      </c>
      <c r="M656" s="169" t="str">
        <f>IF($AR656="","",IF(INDEX('Required State Input – Clinic'!M$12:M$2011,$AT656)="","",INDEX('Required State Input – Clinic'!M$12:M$2011,$AT656)))</f>
        <v/>
      </c>
      <c r="N656" s="169" t="str">
        <f>IF($AR656="","",IF(INDEX('Required State Input – Clinic'!N$12:N$2011,$AT656)="","",INDEX('Required State Input – Clinic'!N$12:N$2011,$AT656)))</f>
        <v/>
      </c>
      <c r="O656" s="170" t="str">
        <f>IF($AR656="","",IF(INDEX('Required State Input – Clinic'!O$12:O$2011,$AT656)="","",ROUND(INDEX('Required State Input – Clinic'!O$12:O$2011,$AT656),2)))</f>
        <v/>
      </c>
      <c r="P656" s="170" t="str">
        <f>IF($AR656="","",IF(INDEX('Required State Input – Clinic'!P$12:P$2011,$AT656)="","",ROUND(INDEX('Required State Input – Clinic'!P$12:P$2011,$AT656),2)))</f>
        <v/>
      </c>
      <c r="Q656" s="170" t="str">
        <f>IF($AR656="","",IF(INDEX('Required State Input – Clinic'!Q$12:Q$2011,$AT656)="","",ROUND(INDEX('Required State Input – Clinic'!Q$12:Q$2011,$AT656),2)))</f>
        <v/>
      </c>
      <c r="R656" s="276" t="str">
        <f t="shared" si="100"/>
        <v/>
      </c>
      <c r="S656" s="171" t="str">
        <f>IF($AR656="","",IF(INDEX('Required State Input – Clinic'!R$12:R$2011,$AT656)="","",INDEX('Required State Input – Clinic'!R$12:R$2011,$AT656)))</f>
        <v/>
      </c>
      <c r="T656" s="169" t="str">
        <f>IF($AR656="","",IF(INDEX('Required State Input – Clinic'!S$12:S$2011,$AT656)="","",INDEX('Required State Input – Clinic'!S$12:S$2011,$AT656)))</f>
        <v/>
      </c>
      <c r="U656" s="170" t="str">
        <f>IF($AR656="","",IF(INDEX('Required State Input – Clinic'!T$12:T$2011,$AT656)="","",ROUND(INDEX('Required State Input – Clinic'!T$12:T$2011,$AT656),2)))</f>
        <v/>
      </c>
      <c r="V656" s="170" t="str">
        <f>IF($AR656="","",IF(INDEX('Required State Input – Clinic'!U$12:U$2011,$AT656)="","",ROUND(INDEX('Required State Input – Clinic'!U$12:U$2011,$AT656),2)))</f>
        <v/>
      </c>
      <c r="W656" s="170" t="str">
        <f>IF($AR656="","",IF(INDEX('Required State Input – Clinic'!V$12:V$2011,$AT656)="",0,ROUND(INDEX('Required State Input – Clinic'!V$12:V$2011,$AT656),2)))</f>
        <v/>
      </c>
      <c r="X656" s="170" t="str">
        <f>IF($AR656="","",IF(INDEX('Required State Input – Clinic'!W$12:W$2011,$AT656)="",0,ROUND(INDEX('Required State Input – Clinic'!W$12:W$2011,$AT656),2)))</f>
        <v/>
      </c>
      <c r="Y656" s="170" t="str">
        <f>IF($AR656="","",IF(INDEX('Required State Input – Clinic'!X$12:X$2011,$AT656)="",0,ROUND(INDEX('Required State Input – Clinic'!X$12:X$2011,$AT656),2)))</f>
        <v/>
      </c>
      <c r="Z656" s="180" t="str">
        <f t="shared" si="101"/>
        <v/>
      </c>
      <c r="AA656" s="179" t="str">
        <f>IF($AR656="","",IF(INDEX('Required State Input – Clinic'!Y$12:Y$2011,$AT656)="","",INDEX('Required State Input – Clinic'!Y$12:Y$2011,$AT656)))</f>
        <v/>
      </c>
      <c r="AB656" s="172" t="str">
        <f>IF($AR656="","",IF(INDEX('Required State Input – Clinic'!Z$12:Z$2011,$AT656)="","",ROUND(INDEX('Required State Input – Clinic'!Z$12:Z$2011,$AT656),4)))</f>
        <v/>
      </c>
      <c r="AC656" s="172" t="str">
        <f>IF($AR656="","",IF(INDEX('Required State Input – Clinic'!AA$12:AA$2011,$AT656)="","",ROUND(INDEX('Required State Input – Clinic'!AA$12:AA$2011,$AT656),4)))</f>
        <v/>
      </c>
      <c r="AD656" s="180" t="str">
        <f t="shared" si="102"/>
        <v/>
      </c>
      <c r="AE656" s="194" t="str">
        <f t="shared" si="103"/>
        <v/>
      </c>
      <c r="AF656" s="177" t="str">
        <f>IF($AR656="","",IF(INDEX('Required State Input – Clinic'!AB$12:AB$2011,$AT656)="","",INDEX('Required State Input – Clinic'!AB$12:AB$2011,$AT656)))</f>
        <v/>
      </c>
      <c r="AG656" s="172" t="str">
        <f>IF($AR656="","",IF(INDEX('Required State Input – Clinic'!AC$12:AC$2011,$AT656)="","",ROUND(INDEX('Required State Input – Clinic'!AC$12:AC$2011,$AT656),4)))</f>
        <v/>
      </c>
      <c r="AH656" s="180" t="str">
        <f t="shared" si="104"/>
        <v/>
      </c>
      <c r="AI656" s="173" t="str">
        <f>IF($AR656="","",IF(INDEX('Required State Input – Clinic'!AD$12:AD$2011,$AT656)="",0,ROUND(INDEX('Required State Input – Clinic'!AD$12:AD$2011,$AT656),2)))</f>
        <v/>
      </c>
      <c r="AJ656" s="180" t="str">
        <f t="shared" si="105"/>
        <v/>
      </c>
      <c r="AK656" s="194" t="str">
        <f t="shared" si="106"/>
        <v/>
      </c>
      <c r="AL656" s="170" t="str">
        <f>IF($AR656="","",IF(INDEX('Required State Input – Clinic'!AE$12:AE$2011,$AT656)="",0,ROUND(INDEX('Required State Input – Clinic'!AE$12:AE$2011,$AT656),2)))</f>
        <v/>
      </c>
      <c r="AM656" s="180" t="str">
        <f t="shared" si="107"/>
        <v/>
      </c>
      <c r="AR656" t="str">
        <f t="shared" si="108"/>
        <v/>
      </c>
      <c r="AS656" t="str">
        <f t="shared" si="109"/>
        <v/>
      </c>
      <c r="AT656" t="str">
        <f>IF(AR656="","",MATCH(AS656,'Required State Input – Clinic'!$AS$12:$AS$2011,FALSE))</f>
        <v/>
      </c>
    </row>
    <row r="657" spans="1:46" x14ac:dyDescent="0.25">
      <c r="A657" s="218" t="s">
        <v>257</v>
      </c>
      <c r="B657" s="174" t="str">
        <f>IF($AR657="","",IF(INDEX('Required State Input – Clinic'!B$12:B$2011,$AT657)="","",INDEX('Required State Input – Clinic'!B$12:B$2011,$AT657)))</f>
        <v/>
      </c>
      <c r="C657" s="168" t="str">
        <f>IF($AR657="","",IF(INDEX('Required State Input – Clinic'!C$12:C$2011,$AT657)="","",INDEX('Required State Input – Clinic'!C$12:C$2011,$AT657)))</f>
        <v/>
      </c>
      <c r="D657" s="175" t="str">
        <f>IF($AR657="","",IF(INDEX('Required State Input – Clinic'!D$12:D$2011,$AT657)="","",INDEX('Required State Input – Clinic'!D$12:D$2011,$AT657)))</f>
        <v/>
      </c>
      <c r="E657" s="174" t="str">
        <f>IF($AR657="","",IF(INDEX('Required State Input – Clinic'!E$12:E$2011,$AT657)="","",INDEX('Required State Input – Clinic'!E$12:E$2011,$AT657)))</f>
        <v/>
      </c>
      <c r="F657" s="176" t="str">
        <f>IF($AR657="","",IF(INDEX('Required State Input – Clinic'!F$12:F$2011,$AT657)="","",INDEX('Required State Input – Clinic'!F$12:F$2011,$AT657)))</f>
        <v/>
      </c>
      <c r="G657" s="176" t="str">
        <f>IF($AR657="","",IF(INDEX('Required State Input – Clinic'!G$12:G$2011,$AT657)="","",INDEX('Required State Input – Clinic'!G$12:G$2011,$AT657)))</f>
        <v/>
      </c>
      <c r="H657" s="176" t="str">
        <f>IF($AR657="","",IF(INDEX('Required State Input – Clinic'!H$12:H$2011,$AT657)="","",INDEX('Required State Input – Clinic'!H$12:H$2011,$AT657)))</f>
        <v/>
      </c>
      <c r="I657" s="177" t="str">
        <f>IF($AR657="","",IF(INDEX('Required State Input – Clinic'!I$12:I$2011,$AT657)="","",INDEX('Required State Input – Clinic'!I$12:I$2011,$AT657)))</f>
        <v/>
      </c>
      <c r="J657" s="176" t="str">
        <f>IF($AR657="","",IF(INDEX('Required State Input – Clinic'!J$12:J$2011,$AT657)="","",INDEX('Required State Input – Clinic'!J$12:J$2011,$AT657)))</f>
        <v/>
      </c>
      <c r="K657" s="178" t="str">
        <f>IF($AR657="","",IF(INDEX('Required State Input – Clinic'!K$12:K$2011,$AT657)="","",INDEX('Required State Input – Clinic'!K$12:K$2011,$AT657)))</f>
        <v/>
      </c>
      <c r="L657" s="179" t="str">
        <f>IF($AR657="","",IF(INDEX('Required State Input – Clinic'!L$12:L$2011,$AT657)="","",INDEX('Required State Input – Clinic'!L$12:L$2011,$AT657)))</f>
        <v/>
      </c>
      <c r="M657" s="169" t="str">
        <f>IF($AR657="","",IF(INDEX('Required State Input – Clinic'!M$12:M$2011,$AT657)="","",INDEX('Required State Input – Clinic'!M$12:M$2011,$AT657)))</f>
        <v/>
      </c>
      <c r="N657" s="169" t="str">
        <f>IF($AR657="","",IF(INDEX('Required State Input – Clinic'!N$12:N$2011,$AT657)="","",INDEX('Required State Input – Clinic'!N$12:N$2011,$AT657)))</f>
        <v/>
      </c>
      <c r="O657" s="170" t="str">
        <f>IF($AR657="","",IF(INDEX('Required State Input – Clinic'!O$12:O$2011,$AT657)="","",ROUND(INDEX('Required State Input – Clinic'!O$12:O$2011,$AT657),2)))</f>
        <v/>
      </c>
      <c r="P657" s="170" t="str">
        <f>IF($AR657="","",IF(INDEX('Required State Input – Clinic'!P$12:P$2011,$AT657)="","",ROUND(INDEX('Required State Input – Clinic'!P$12:P$2011,$AT657),2)))</f>
        <v/>
      </c>
      <c r="Q657" s="170" t="str">
        <f>IF($AR657="","",IF(INDEX('Required State Input – Clinic'!Q$12:Q$2011,$AT657)="","",ROUND(INDEX('Required State Input – Clinic'!Q$12:Q$2011,$AT657),2)))</f>
        <v/>
      </c>
      <c r="R657" s="276" t="str">
        <f t="shared" si="100"/>
        <v/>
      </c>
      <c r="S657" s="171" t="str">
        <f>IF($AR657="","",IF(INDEX('Required State Input – Clinic'!R$12:R$2011,$AT657)="","",INDEX('Required State Input – Clinic'!R$12:R$2011,$AT657)))</f>
        <v/>
      </c>
      <c r="T657" s="169" t="str">
        <f>IF($AR657="","",IF(INDEX('Required State Input – Clinic'!S$12:S$2011,$AT657)="","",INDEX('Required State Input – Clinic'!S$12:S$2011,$AT657)))</f>
        <v/>
      </c>
      <c r="U657" s="170" t="str">
        <f>IF($AR657="","",IF(INDEX('Required State Input – Clinic'!T$12:T$2011,$AT657)="","",ROUND(INDEX('Required State Input – Clinic'!T$12:T$2011,$AT657),2)))</f>
        <v/>
      </c>
      <c r="V657" s="170" t="str">
        <f>IF($AR657="","",IF(INDEX('Required State Input – Clinic'!U$12:U$2011,$AT657)="","",ROUND(INDEX('Required State Input – Clinic'!U$12:U$2011,$AT657),2)))</f>
        <v/>
      </c>
      <c r="W657" s="170" t="str">
        <f>IF($AR657="","",IF(INDEX('Required State Input – Clinic'!V$12:V$2011,$AT657)="",0,ROUND(INDEX('Required State Input – Clinic'!V$12:V$2011,$AT657),2)))</f>
        <v/>
      </c>
      <c r="X657" s="170" t="str">
        <f>IF($AR657="","",IF(INDEX('Required State Input – Clinic'!W$12:W$2011,$AT657)="",0,ROUND(INDEX('Required State Input – Clinic'!W$12:W$2011,$AT657),2)))</f>
        <v/>
      </c>
      <c r="Y657" s="170" t="str">
        <f>IF($AR657="","",IF(INDEX('Required State Input – Clinic'!X$12:X$2011,$AT657)="",0,ROUND(INDEX('Required State Input – Clinic'!X$12:X$2011,$AT657),2)))</f>
        <v/>
      </c>
      <c r="Z657" s="180" t="str">
        <f t="shared" si="101"/>
        <v/>
      </c>
      <c r="AA657" s="179" t="str">
        <f>IF($AR657="","",IF(INDEX('Required State Input – Clinic'!Y$12:Y$2011,$AT657)="","",INDEX('Required State Input – Clinic'!Y$12:Y$2011,$AT657)))</f>
        <v/>
      </c>
      <c r="AB657" s="172" t="str">
        <f>IF($AR657="","",IF(INDEX('Required State Input – Clinic'!Z$12:Z$2011,$AT657)="","",ROUND(INDEX('Required State Input – Clinic'!Z$12:Z$2011,$AT657),4)))</f>
        <v/>
      </c>
      <c r="AC657" s="172" t="str">
        <f>IF($AR657="","",IF(INDEX('Required State Input – Clinic'!AA$12:AA$2011,$AT657)="","",ROUND(INDEX('Required State Input – Clinic'!AA$12:AA$2011,$AT657),4)))</f>
        <v/>
      </c>
      <c r="AD657" s="180" t="str">
        <f t="shared" si="102"/>
        <v/>
      </c>
      <c r="AE657" s="194" t="str">
        <f t="shared" si="103"/>
        <v/>
      </c>
      <c r="AF657" s="177" t="str">
        <f>IF($AR657="","",IF(INDEX('Required State Input – Clinic'!AB$12:AB$2011,$AT657)="","",INDEX('Required State Input – Clinic'!AB$12:AB$2011,$AT657)))</f>
        <v/>
      </c>
      <c r="AG657" s="172" t="str">
        <f>IF($AR657="","",IF(INDEX('Required State Input – Clinic'!AC$12:AC$2011,$AT657)="","",ROUND(INDEX('Required State Input – Clinic'!AC$12:AC$2011,$AT657),4)))</f>
        <v/>
      </c>
      <c r="AH657" s="180" t="str">
        <f t="shared" si="104"/>
        <v/>
      </c>
      <c r="AI657" s="173" t="str">
        <f>IF($AR657="","",IF(INDEX('Required State Input – Clinic'!AD$12:AD$2011,$AT657)="",0,ROUND(INDEX('Required State Input – Clinic'!AD$12:AD$2011,$AT657),2)))</f>
        <v/>
      </c>
      <c r="AJ657" s="180" t="str">
        <f t="shared" si="105"/>
        <v/>
      </c>
      <c r="AK657" s="194" t="str">
        <f t="shared" si="106"/>
        <v/>
      </c>
      <c r="AL657" s="170" t="str">
        <f>IF($AR657="","",IF(INDEX('Required State Input – Clinic'!AE$12:AE$2011,$AT657)="",0,ROUND(INDEX('Required State Input – Clinic'!AE$12:AE$2011,$AT657),2)))</f>
        <v/>
      </c>
      <c r="AM657" s="180" t="str">
        <f t="shared" si="107"/>
        <v/>
      </c>
      <c r="AR657" t="str">
        <f t="shared" si="108"/>
        <v/>
      </c>
      <c r="AS657" t="str">
        <f t="shared" si="109"/>
        <v/>
      </c>
      <c r="AT657" t="str">
        <f>IF(AR657="","",MATCH(AS657,'Required State Input – Clinic'!$AS$12:$AS$2011,FALSE))</f>
        <v/>
      </c>
    </row>
    <row r="658" spans="1:46" x14ac:dyDescent="0.25">
      <c r="A658" s="218" t="s">
        <v>257</v>
      </c>
      <c r="B658" s="174" t="str">
        <f>IF($AR658="","",IF(INDEX('Required State Input – Clinic'!B$12:B$2011,$AT658)="","",INDEX('Required State Input – Clinic'!B$12:B$2011,$AT658)))</f>
        <v/>
      </c>
      <c r="C658" s="168" t="str">
        <f>IF($AR658="","",IF(INDEX('Required State Input – Clinic'!C$12:C$2011,$AT658)="","",INDEX('Required State Input – Clinic'!C$12:C$2011,$AT658)))</f>
        <v/>
      </c>
      <c r="D658" s="175" t="str">
        <f>IF($AR658="","",IF(INDEX('Required State Input – Clinic'!D$12:D$2011,$AT658)="","",INDEX('Required State Input – Clinic'!D$12:D$2011,$AT658)))</f>
        <v/>
      </c>
      <c r="E658" s="174" t="str">
        <f>IF($AR658="","",IF(INDEX('Required State Input – Clinic'!E$12:E$2011,$AT658)="","",INDEX('Required State Input – Clinic'!E$12:E$2011,$AT658)))</f>
        <v/>
      </c>
      <c r="F658" s="176" t="str">
        <f>IF($AR658="","",IF(INDEX('Required State Input – Clinic'!F$12:F$2011,$AT658)="","",INDEX('Required State Input – Clinic'!F$12:F$2011,$AT658)))</f>
        <v/>
      </c>
      <c r="G658" s="176" t="str">
        <f>IF($AR658="","",IF(INDEX('Required State Input – Clinic'!G$12:G$2011,$AT658)="","",INDEX('Required State Input – Clinic'!G$12:G$2011,$AT658)))</f>
        <v/>
      </c>
      <c r="H658" s="176" t="str">
        <f>IF($AR658="","",IF(INDEX('Required State Input – Clinic'!H$12:H$2011,$AT658)="","",INDEX('Required State Input – Clinic'!H$12:H$2011,$AT658)))</f>
        <v/>
      </c>
      <c r="I658" s="177" t="str">
        <f>IF($AR658="","",IF(INDEX('Required State Input – Clinic'!I$12:I$2011,$AT658)="","",INDEX('Required State Input – Clinic'!I$12:I$2011,$AT658)))</f>
        <v/>
      </c>
      <c r="J658" s="176" t="str">
        <f>IF($AR658="","",IF(INDEX('Required State Input – Clinic'!J$12:J$2011,$AT658)="","",INDEX('Required State Input – Clinic'!J$12:J$2011,$AT658)))</f>
        <v/>
      </c>
      <c r="K658" s="178" t="str">
        <f>IF($AR658="","",IF(INDEX('Required State Input – Clinic'!K$12:K$2011,$AT658)="","",INDEX('Required State Input – Clinic'!K$12:K$2011,$AT658)))</f>
        <v/>
      </c>
      <c r="L658" s="179" t="str">
        <f>IF($AR658="","",IF(INDEX('Required State Input – Clinic'!L$12:L$2011,$AT658)="","",INDEX('Required State Input – Clinic'!L$12:L$2011,$AT658)))</f>
        <v/>
      </c>
      <c r="M658" s="169" t="str">
        <f>IF($AR658="","",IF(INDEX('Required State Input – Clinic'!M$12:M$2011,$AT658)="","",INDEX('Required State Input – Clinic'!M$12:M$2011,$AT658)))</f>
        <v/>
      </c>
      <c r="N658" s="169" t="str">
        <f>IF($AR658="","",IF(INDEX('Required State Input – Clinic'!N$12:N$2011,$AT658)="","",INDEX('Required State Input – Clinic'!N$12:N$2011,$AT658)))</f>
        <v/>
      </c>
      <c r="O658" s="170" t="str">
        <f>IF($AR658="","",IF(INDEX('Required State Input – Clinic'!O$12:O$2011,$AT658)="","",ROUND(INDEX('Required State Input – Clinic'!O$12:O$2011,$AT658),2)))</f>
        <v/>
      </c>
      <c r="P658" s="170" t="str">
        <f>IF($AR658="","",IF(INDEX('Required State Input – Clinic'!P$12:P$2011,$AT658)="","",ROUND(INDEX('Required State Input – Clinic'!P$12:P$2011,$AT658),2)))</f>
        <v/>
      </c>
      <c r="Q658" s="170" t="str">
        <f>IF($AR658="","",IF(INDEX('Required State Input – Clinic'!Q$12:Q$2011,$AT658)="","",ROUND(INDEX('Required State Input – Clinic'!Q$12:Q$2011,$AT658),2)))</f>
        <v/>
      </c>
      <c r="R658" s="276" t="str">
        <f t="shared" si="100"/>
        <v/>
      </c>
      <c r="S658" s="171" t="str">
        <f>IF($AR658="","",IF(INDEX('Required State Input – Clinic'!R$12:R$2011,$AT658)="","",INDEX('Required State Input – Clinic'!R$12:R$2011,$AT658)))</f>
        <v/>
      </c>
      <c r="T658" s="169" t="str">
        <f>IF($AR658="","",IF(INDEX('Required State Input – Clinic'!S$12:S$2011,$AT658)="","",INDEX('Required State Input – Clinic'!S$12:S$2011,$AT658)))</f>
        <v/>
      </c>
      <c r="U658" s="170" t="str">
        <f>IF($AR658="","",IF(INDEX('Required State Input – Clinic'!T$12:T$2011,$AT658)="","",ROUND(INDEX('Required State Input – Clinic'!T$12:T$2011,$AT658),2)))</f>
        <v/>
      </c>
      <c r="V658" s="170" t="str">
        <f>IF($AR658="","",IF(INDEX('Required State Input – Clinic'!U$12:U$2011,$AT658)="","",ROUND(INDEX('Required State Input – Clinic'!U$12:U$2011,$AT658),2)))</f>
        <v/>
      </c>
      <c r="W658" s="170" t="str">
        <f>IF($AR658="","",IF(INDEX('Required State Input – Clinic'!V$12:V$2011,$AT658)="",0,ROUND(INDEX('Required State Input – Clinic'!V$12:V$2011,$AT658),2)))</f>
        <v/>
      </c>
      <c r="X658" s="170" t="str">
        <f>IF($AR658="","",IF(INDEX('Required State Input – Clinic'!W$12:W$2011,$AT658)="",0,ROUND(INDEX('Required State Input – Clinic'!W$12:W$2011,$AT658),2)))</f>
        <v/>
      </c>
      <c r="Y658" s="170" t="str">
        <f>IF($AR658="","",IF(INDEX('Required State Input – Clinic'!X$12:X$2011,$AT658)="",0,ROUND(INDEX('Required State Input – Clinic'!X$12:X$2011,$AT658),2)))</f>
        <v/>
      </c>
      <c r="Z658" s="180" t="str">
        <f t="shared" si="101"/>
        <v/>
      </c>
      <c r="AA658" s="179" t="str">
        <f>IF($AR658="","",IF(INDEX('Required State Input – Clinic'!Y$12:Y$2011,$AT658)="","",INDEX('Required State Input – Clinic'!Y$12:Y$2011,$AT658)))</f>
        <v/>
      </c>
      <c r="AB658" s="172" t="str">
        <f>IF($AR658="","",IF(INDEX('Required State Input – Clinic'!Z$12:Z$2011,$AT658)="","",ROUND(INDEX('Required State Input – Clinic'!Z$12:Z$2011,$AT658),4)))</f>
        <v/>
      </c>
      <c r="AC658" s="172" t="str">
        <f>IF($AR658="","",IF(INDEX('Required State Input – Clinic'!AA$12:AA$2011,$AT658)="","",ROUND(INDEX('Required State Input – Clinic'!AA$12:AA$2011,$AT658),4)))</f>
        <v/>
      </c>
      <c r="AD658" s="180" t="str">
        <f t="shared" si="102"/>
        <v/>
      </c>
      <c r="AE658" s="194" t="str">
        <f t="shared" si="103"/>
        <v/>
      </c>
      <c r="AF658" s="177" t="str">
        <f>IF($AR658="","",IF(INDEX('Required State Input – Clinic'!AB$12:AB$2011,$AT658)="","",INDEX('Required State Input – Clinic'!AB$12:AB$2011,$AT658)))</f>
        <v/>
      </c>
      <c r="AG658" s="172" t="str">
        <f>IF($AR658="","",IF(INDEX('Required State Input – Clinic'!AC$12:AC$2011,$AT658)="","",ROUND(INDEX('Required State Input – Clinic'!AC$12:AC$2011,$AT658),4)))</f>
        <v/>
      </c>
      <c r="AH658" s="180" t="str">
        <f t="shared" si="104"/>
        <v/>
      </c>
      <c r="AI658" s="173" t="str">
        <f>IF($AR658="","",IF(INDEX('Required State Input – Clinic'!AD$12:AD$2011,$AT658)="",0,ROUND(INDEX('Required State Input – Clinic'!AD$12:AD$2011,$AT658),2)))</f>
        <v/>
      </c>
      <c r="AJ658" s="180" t="str">
        <f t="shared" si="105"/>
        <v/>
      </c>
      <c r="AK658" s="194" t="str">
        <f t="shared" si="106"/>
        <v/>
      </c>
      <c r="AL658" s="170" t="str">
        <f>IF($AR658="","",IF(INDEX('Required State Input – Clinic'!AE$12:AE$2011,$AT658)="",0,ROUND(INDEX('Required State Input – Clinic'!AE$12:AE$2011,$AT658),2)))</f>
        <v/>
      </c>
      <c r="AM658" s="180" t="str">
        <f t="shared" si="107"/>
        <v/>
      </c>
      <c r="AR658" t="str">
        <f t="shared" si="108"/>
        <v/>
      </c>
      <c r="AS658" t="str">
        <f t="shared" si="109"/>
        <v/>
      </c>
      <c r="AT658" t="str">
        <f>IF(AR658="","",MATCH(AS658,'Required State Input – Clinic'!$AS$12:$AS$2011,FALSE))</f>
        <v/>
      </c>
    </row>
    <row r="659" spans="1:46" x14ac:dyDescent="0.25">
      <c r="A659" s="218" t="s">
        <v>257</v>
      </c>
      <c r="B659" s="174" t="str">
        <f>IF($AR659="","",IF(INDEX('Required State Input – Clinic'!B$12:B$2011,$AT659)="","",INDEX('Required State Input – Clinic'!B$12:B$2011,$AT659)))</f>
        <v/>
      </c>
      <c r="C659" s="168" t="str">
        <f>IF($AR659="","",IF(INDEX('Required State Input – Clinic'!C$12:C$2011,$AT659)="","",INDEX('Required State Input – Clinic'!C$12:C$2011,$AT659)))</f>
        <v/>
      </c>
      <c r="D659" s="175" t="str">
        <f>IF($AR659="","",IF(INDEX('Required State Input – Clinic'!D$12:D$2011,$AT659)="","",INDEX('Required State Input – Clinic'!D$12:D$2011,$AT659)))</f>
        <v/>
      </c>
      <c r="E659" s="174" t="str">
        <f>IF($AR659="","",IF(INDEX('Required State Input – Clinic'!E$12:E$2011,$AT659)="","",INDEX('Required State Input – Clinic'!E$12:E$2011,$AT659)))</f>
        <v/>
      </c>
      <c r="F659" s="176" t="str">
        <f>IF($AR659="","",IF(INDEX('Required State Input – Clinic'!F$12:F$2011,$AT659)="","",INDEX('Required State Input – Clinic'!F$12:F$2011,$AT659)))</f>
        <v/>
      </c>
      <c r="G659" s="176" t="str">
        <f>IF($AR659="","",IF(INDEX('Required State Input – Clinic'!G$12:G$2011,$AT659)="","",INDEX('Required State Input – Clinic'!G$12:G$2011,$AT659)))</f>
        <v/>
      </c>
      <c r="H659" s="176" t="str">
        <f>IF($AR659="","",IF(INDEX('Required State Input – Clinic'!H$12:H$2011,$AT659)="","",INDEX('Required State Input – Clinic'!H$12:H$2011,$AT659)))</f>
        <v/>
      </c>
      <c r="I659" s="177" t="str">
        <f>IF($AR659="","",IF(INDEX('Required State Input – Clinic'!I$12:I$2011,$AT659)="","",INDEX('Required State Input – Clinic'!I$12:I$2011,$AT659)))</f>
        <v/>
      </c>
      <c r="J659" s="176" t="str">
        <f>IF($AR659="","",IF(INDEX('Required State Input – Clinic'!J$12:J$2011,$AT659)="","",INDEX('Required State Input – Clinic'!J$12:J$2011,$AT659)))</f>
        <v/>
      </c>
      <c r="K659" s="178" t="str">
        <f>IF($AR659="","",IF(INDEX('Required State Input – Clinic'!K$12:K$2011,$AT659)="","",INDEX('Required State Input – Clinic'!K$12:K$2011,$AT659)))</f>
        <v/>
      </c>
      <c r="L659" s="179" t="str">
        <f>IF($AR659="","",IF(INDEX('Required State Input – Clinic'!L$12:L$2011,$AT659)="","",INDEX('Required State Input – Clinic'!L$12:L$2011,$AT659)))</f>
        <v/>
      </c>
      <c r="M659" s="169" t="str">
        <f>IF($AR659="","",IF(INDEX('Required State Input – Clinic'!M$12:M$2011,$AT659)="","",INDEX('Required State Input – Clinic'!M$12:M$2011,$AT659)))</f>
        <v/>
      </c>
      <c r="N659" s="169" t="str">
        <f>IF($AR659="","",IF(INDEX('Required State Input – Clinic'!N$12:N$2011,$AT659)="","",INDEX('Required State Input – Clinic'!N$12:N$2011,$AT659)))</f>
        <v/>
      </c>
      <c r="O659" s="170" t="str">
        <f>IF($AR659="","",IF(INDEX('Required State Input – Clinic'!O$12:O$2011,$AT659)="","",ROUND(INDEX('Required State Input – Clinic'!O$12:O$2011,$AT659),2)))</f>
        <v/>
      </c>
      <c r="P659" s="170" t="str">
        <f>IF($AR659="","",IF(INDEX('Required State Input – Clinic'!P$12:P$2011,$AT659)="","",ROUND(INDEX('Required State Input – Clinic'!P$12:P$2011,$AT659),2)))</f>
        <v/>
      </c>
      <c r="Q659" s="170" t="str">
        <f>IF($AR659="","",IF(INDEX('Required State Input – Clinic'!Q$12:Q$2011,$AT659)="","",ROUND(INDEX('Required State Input – Clinic'!Q$12:Q$2011,$AT659),2)))</f>
        <v/>
      </c>
      <c r="R659" s="276" t="str">
        <f t="shared" si="100"/>
        <v/>
      </c>
      <c r="S659" s="171" t="str">
        <f>IF($AR659="","",IF(INDEX('Required State Input – Clinic'!R$12:R$2011,$AT659)="","",INDEX('Required State Input – Clinic'!R$12:R$2011,$AT659)))</f>
        <v/>
      </c>
      <c r="T659" s="169" t="str">
        <f>IF($AR659="","",IF(INDEX('Required State Input – Clinic'!S$12:S$2011,$AT659)="","",INDEX('Required State Input – Clinic'!S$12:S$2011,$AT659)))</f>
        <v/>
      </c>
      <c r="U659" s="170" t="str">
        <f>IF($AR659="","",IF(INDEX('Required State Input – Clinic'!T$12:T$2011,$AT659)="","",ROUND(INDEX('Required State Input – Clinic'!T$12:T$2011,$AT659),2)))</f>
        <v/>
      </c>
      <c r="V659" s="170" t="str">
        <f>IF($AR659="","",IF(INDEX('Required State Input – Clinic'!U$12:U$2011,$AT659)="","",ROUND(INDEX('Required State Input – Clinic'!U$12:U$2011,$AT659),2)))</f>
        <v/>
      </c>
      <c r="W659" s="170" t="str">
        <f>IF($AR659="","",IF(INDEX('Required State Input – Clinic'!V$12:V$2011,$AT659)="",0,ROUND(INDEX('Required State Input – Clinic'!V$12:V$2011,$AT659),2)))</f>
        <v/>
      </c>
      <c r="X659" s="170" t="str">
        <f>IF($AR659="","",IF(INDEX('Required State Input – Clinic'!W$12:W$2011,$AT659)="",0,ROUND(INDEX('Required State Input – Clinic'!W$12:W$2011,$AT659),2)))</f>
        <v/>
      </c>
      <c r="Y659" s="170" t="str">
        <f>IF($AR659="","",IF(INDEX('Required State Input – Clinic'!X$12:X$2011,$AT659)="",0,ROUND(INDEX('Required State Input – Clinic'!X$12:X$2011,$AT659),2)))</f>
        <v/>
      </c>
      <c r="Z659" s="180" t="str">
        <f t="shared" si="101"/>
        <v/>
      </c>
      <c r="AA659" s="179" t="str">
        <f>IF($AR659="","",IF(INDEX('Required State Input – Clinic'!Y$12:Y$2011,$AT659)="","",INDEX('Required State Input – Clinic'!Y$12:Y$2011,$AT659)))</f>
        <v/>
      </c>
      <c r="AB659" s="172" t="str">
        <f>IF($AR659="","",IF(INDEX('Required State Input – Clinic'!Z$12:Z$2011,$AT659)="","",ROUND(INDEX('Required State Input – Clinic'!Z$12:Z$2011,$AT659),4)))</f>
        <v/>
      </c>
      <c r="AC659" s="172" t="str">
        <f>IF($AR659="","",IF(INDEX('Required State Input – Clinic'!AA$12:AA$2011,$AT659)="","",ROUND(INDEX('Required State Input – Clinic'!AA$12:AA$2011,$AT659),4)))</f>
        <v/>
      </c>
      <c r="AD659" s="180" t="str">
        <f t="shared" si="102"/>
        <v/>
      </c>
      <c r="AE659" s="194" t="str">
        <f t="shared" si="103"/>
        <v/>
      </c>
      <c r="AF659" s="177" t="str">
        <f>IF($AR659="","",IF(INDEX('Required State Input – Clinic'!AB$12:AB$2011,$AT659)="","",INDEX('Required State Input – Clinic'!AB$12:AB$2011,$AT659)))</f>
        <v/>
      </c>
      <c r="AG659" s="172" t="str">
        <f>IF($AR659="","",IF(INDEX('Required State Input – Clinic'!AC$12:AC$2011,$AT659)="","",ROUND(INDEX('Required State Input – Clinic'!AC$12:AC$2011,$AT659),4)))</f>
        <v/>
      </c>
      <c r="AH659" s="180" t="str">
        <f t="shared" si="104"/>
        <v/>
      </c>
      <c r="AI659" s="173" t="str">
        <f>IF($AR659="","",IF(INDEX('Required State Input – Clinic'!AD$12:AD$2011,$AT659)="",0,ROUND(INDEX('Required State Input – Clinic'!AD$12:AD$2011,$AT659),2)))</f>
        <v/>
      </c>
      <c r="AJ659" s="180" t="str">
        <f t="shared" si="105"/>
        <v/>
      </c>
      <c r="AK659" s="194" t="str">
        <f t="shared" si="106"/>
        <v/>
      </c>
      <c r="AL659" s="170" t="str">
        <f>IF($AR659="","",IF(INDEX('Required State Input – Clinic'!AE$12:AE$2011,$AT659)="",0,ROUND(INDEX('Required State Input – Clinic'!AE$12:AE$2011,$AT659),2)))</f>
        <v/>
      </c>
      <c r="AM659" s="180" t="str">
        <f t="shared" si="107"/>
        <v/>
      </c>
      <c r="AR659" t="str">
        <f t="shared" si="108"/>
        <v/>
      </c>
      <c r="AS659" t="str">
        <f t="shared" si="109"/>
        <v/>
      </c>
      <c r="AT659" t="str">
        <f>IF(AR659="","",MATCH(AS659,'Required State Input – Clinic'!$AS$12:$AS$2011,FALSE))</f>
        <v/>
      </c>
    </row>
    <row r="660" spans="1:46" x14ac:dyDescent="0.25">
      <c r="A660" s="218" t="s">
        <v>257</v>
      </c>
      <c r="B660" s="174" t="str">
        <f>IF($AR660="","",IF(INDEX('Required State Input – Clinic'!B$12:B$2011,$AT660)="","",INDEX('Required State Input – Clinic'!B$12:B$2011,$AT660)))</f>
        <v/>
      </c>
      <c r="C660" s="168" t="str">
        <f>IF($AR660="","",IF(INDEX('Required State Input – Clinic'!C$12:C$2011,$AT660)="","",INDEX('Required State Input – Clinic'!C$12:C$2011,$AT660)))</f>
        <v/>
      </c>
      <c r="D660" s="175" t="str">
        <f>IF($AR660="","",IF(INDEX('Required State Input – Clinic'!D$12:D$2011,$AT660)="","",INDEX('Required State Input – Clinic'!D$12:D$2011,$AT660)))</f>
        <v/>
      </c>
      <c r="E660" s="174" t="str">
        <f>IF($AR660="","",IF(INDEX('Required State Input – Clinic'!E$12:E$2011,$AT660)="","",INDEX('Required State Input – Clinic'!E$12:E$2011,$AT660)))</f>
        <v/>
      </c>
      <c r="F660" s="176" t="str">
        <f>IF($AR660="","",IF(INDEX('Required State Input – Clinic'!F$12:F$2011,$AT660)="","",INDEX('Required State Input – Clinic'!F$12:F$2011,$AT660)))</f>
        <v/>
      </c>
      <c r="G660" s="176" t="str">
        <f>IF($AR660="","",IF(INDEX('Required State Input – Clinic'!G$12:G$2011,$AT660)="","",INDEX('Required State Input – Clinic'!G$12:G$2011,$AT660)))</f>
        <v/>
      </c>
      <c r="H660" s="176" t="str">
        <f>IF($AR660="","",IF(INDEX('Required State Input – Clinic'!H$12:H$2011,$AT660)="","",INDEX('Required State Input – Clinic'!H$12:H$2011,$AT660)))</f>
        <v/>
      </c>
      <c r="I660" s="177" t="str">
        <f>IF($AR660="","",IF(INDEX('Required State Input – Clinic'!I$12:I$2011,$AT660)="","",INDEX('Required State Input – Clinic'!I$12:I$2011,$AT660)))</f>
        <v/>
      </c>
      <c r="J660" s="176" t="str">
        <f>IF($AR660="","",IF(INDEX('Required State Input – Clinic'!J$12:J$2011,$AT660)="","",INDEX('Required State Input – Clinic'!J$12:J$2011,$AT660)))</f>
        <v/>
      </c>
      <c r="K660" s="178" t="str">
        <f>IF($AR660="","",IF(INDEX('Required State Input – Clinic'!K$12:K$2011,$AT660)="","",INDEX('Required State Input – Clinic'!K$12:K$2011,$AT660)))</f>
        <v/>
      </c>
      <c r="L660" s="179" t="str">
        <f>IF($AR660="","",IF(INDEX('Required State Input – Clinic'!L$12:L$2011,$AT660)="","",INDEX('Required State Input – Clinic'!L$12:L$2011,$AT660)))</f>
        <v/>
      </c>
      <c r="M660" s="169" t="str">
        <f>IF($AR660="","",IF(INDEX('Required State Input – Clinic'!M$12:M$2011,$AT660)="","",INDEX('Required State Input – Clinic'!M$12:M$2011,$AT660)))</f>
        <v/>
      </c>
      <c r="N660" s="169" t="str">
        <f>IF($AR660="","",IF(INDEX('Required State Input – Clinic'!N$12:N$2011,$AT660)="","",INDEX('Required State Input – Clinic'!N$12:N$2011,$AT660)))</f>
        <v/>
      </c>
      <c r="O660" s="170" t="str">
        <f>IF($AR660="","",IF(INDEX('Required State Input – Clinic'!O$12:O$2011,$AT660)="","",ROUND(INDEX('Required State Input – Clinic'!O$12:O$2011,$AT660),2)))</f>
        <v/>
      </c>
      <c r="P660" s="170" t="str">
        <f>IF($AR660="","",IF(INDEX('Required State Input – Clinic'!P$12:P$2011,$AT660)="","",ROUND(INDEX('Required State Input – Clinic'!P$12:P$2011,$AT660),2)))</f>
        <v/>
      </c>
      <c r="Q660" s="170" t="str">
        <f>IF($AR660="","",IF(INDEX('Required State Input – Clinic'!Q$12:Q$2011,$AT660)="","",ROUND(INDEX('Required State Input – Clinic'!Q$12:Q$2011,$AT660),2)))</f>
        <v/>
      </c>
      <c r="R660" s="276" t="str">
        <f t="shared" si="100"/>
        <v/>
      </c>
      <c r="S660" s="171" t="str">
        <f>IF($AR660="","",IF(INDEX('Required State Input – Clinic'!R$12:R$2011,$AT660)="","",INDEX('Required State Input – Clinic'!R$12:R$2011,$AT660)))</f>
        <v/>
      </c>
      <c r="T660" s="169" t="str">
        <f>IF($AR660="","",IF(INDEX('Required State Input – Clinic'!S$12:S$2011,$AT660)="","",INDEX('Required State Input – Clinic'!S$12:S$2011,$AT660)))</f>
        <v/>
      </c>
      <c r="U660" s="170" t="str">
        <f>IF($AR660="","",IF(INDEX('Required State Input – Clinic'!T$12:T$2011,$AT660)="","",ROUND(INDEX('Required State Input – Clinic'!T$12:T$2011,$AT660),2)))</f>
        <v/>
      </c>
      <c r="V660" s="170" t="str">
        <f>IF($AR660="","",IF(INDEX('Required State Input – Clinic'!U$12:U$2011,$AT660)="","",ROUND(INDEX('Required State Input – Clinic'!U$12:U$2011,$AT660),2)))</f>
        <v/>
      </c>
      <c r="W660" s="170" t="str">
        <f>IF($AR660="","",IF(INDEX('Required State Input – Clinic'!V$12:V$2011,$AT660)="",0,ROUND(INDEX('Required State Input – Clinic'!V$12:V$2011,$AT660),2)))</f>
        <v/>
      </c>
      <c r="X660" s="170" t="str">
        <f>IF($AR660="","",IF(INDEX('Required State Input – Clinic'!W$12:W$2011,$AT660)="",0,ROUND(INDEX('Required State Input – Clinic'!W$12:W$2011,$AT660),2)))</f>
        <v/>
      </c>
      <c r="Y660" s="170" t="str">
        <f>IF($AR660="","",IF(INDEX('Required State Input – Clinic'!X$12:X$2011,$AT660)="",0,ROUND(INDEX('Required State Input – Clinic'!X$12:X$2011,$AT660),2)))</f>
        <v/>
      </c>
      <c r="Z660" s="180" t="str">
        <f t="shared" si="101"/>
        <v/>
      </c>
      <c r="AA660" s="179" t="str">
        <f>IF($AR660="","",IF(INDEX('Required State Input – Clinic'!Y$12:Y$2011,$AT660)="","",INDEX('Required State Input – Clinic'!Y$12:Y$2011,$AT660)))</f>
        <v/>
      </c>
      <c r="AB660" s="172" t="str">
        <f>IF($AR660="","",IF(INDEX('Required State Input – Clinic'!Z$12:Z$2011,$AT660)="","",ROUND(INDEX('Required State Input – Clinic'!Z$12:Z$2011,$AT660),4)))</f>
        <v/>
      </c>
      <c r="AC660" s="172" t="str">
        <f>IF($AR660="","",IF(INDEX('Required State Input – Clinic'!AA$12:AA$2011,$AT660)="","",ROUND(INDEX('Required State Input – Clinic'!AA$12:AA$2011,$AT660),4)))</f>
        <v/>
      </c>
      <c r="AD660" s="180" t="str">
        <f t="shared" si="102"/>
        <v/>
      </c>
      <c r="AE660" s="194" t="str">
        <f t="shared" si="103"/>
        <v/>
      </c>
      <c r="AF660" s="177" t="str">
        <f>IF($AR660="","",IF(INDEX('Required State Input – Clinic'!AB$12:AB$2011,$AT660)="","",INDEX('Required State Input – Clinic'!AB$12:AB$2011,$AT660)))</f>
        <v/>
      </c>
      <c r="AG660" s="172" t="str">
        <f>IF($AR660="","",IF(INDEX('Required State Input – Clinic'!AC$12:AC$2011,$AT660)="","",ROUND(INDEX('Required State Input – Clinic'!AC$12:AC$2011,$AT660),4)))</f>
        <v/>
      </c>
      <c r="AH660" s="180" t="str">
        <f t="shared" si="104"/>
        <v/>
      </c>
      <c r="AI660" s="173" t="str">
        <f>IF($AR660="","",IF(INDEX('Required State Input – Clinic'!AD$12:AD$2011,$AT660)="",0,ROUND(INDEX('Required State Input – Clinic'!AD$12:AD$2011,$AT660),2)))</f>
        <v/>
      </c>
      <c r="AJ660" s="180" t="str">
        <f t="shared" si="105"/>
        <v/>
      </c>
      <c r="AK660" s="194" t="str">
        <f t="shared" si="106"/>
        <v/>
      </c>
      <c r="AL660" s="170" t="str">
        <f>IF($AR660="","",IF(INDEX('Required State Input – Clinic'!AE$12:AE$2011,$AT660)="",0,ROUND(INDEX('Required State Input – Clinic'!AE$12:AE$2011,$AT660),2)))</f>
        <v/>
      </c>
      <c r="AM660" s="180" t="str">
        <f t="shared" si="107"/>
        <v/>
      </c>
      <c r="AR660" t="str">
        <f t="shared" si="108"/>
        <v/>
      </c>
      <c r="AS660" t="str">
        <f t="shared" si="109"/>
        <v/>
      </c>
      <c r="AT660" t="str">
        <f>IF(AR660="","",MATCH(AS660,'Required State Input – Clinic'!$AS$12:$AS$2011,FALSE))</f>
        <v/>
      </c>
    </row>
    <row r="661" spans="1:46" x14ac:dyDescent="0.25">
      <c r="A661" s="218" t="s">
        <v>257</v>
      </c>
      <c r="B661" s="174" t="str">
        <f>IF($AR661="","",IF(INDEX('Required State Input – Clinic'!B$12:B$2011,$AT661)="","",INDEX('Required State Input – Clinic'!B$12:B$2011,$AT661)))</f>
        <v/>
      </c>
      <c r="C661" s="168" t="str">
        <f>IF($AR661="","",IF(INDEX('Required State Input – Clinic'!C$12:C$2011,$AT661)="","",INDEX('Required State Input – Clinic'!C$12:C$2011,$AT661)))</f>
        <v/>
      </c>
      <c r="D661" s="175" t="str">
        <f>IF($AR661="","",IF(INDEX('Required State Input – Clinic'!D$12:D$2011,$AT661)="","",INDEX('Required State Input – Clinic'!D$12:D$2011,$AT661)))</f>
        <v/>
      </c>
      <c r="E661" s="174" t="str">
        <f>IF($AR661="","",IF(INDEX('Required State Input – Clinic'!E$12:E$2011,$AT661)="","",INDEX('Required State Input – Clinic'!E$12:E$2011,$AT661)))</f>
        <v/>
      </c>
      <c r="F661" s="176" t="str">
        <f>IF($AR661="","",IF(INDEX('Required State Input – Clinic'!F$12:F$2011,$AT661)="","",INDEX('Required State Input – Clinic'!F$12:F$2011,$AT661)))</f>
        <v/>
      </c>
      <c r="G661" s="176" t="str">
        <f>IF($AR661="","",IF(INDEX('Required State Input – Clinic'!G$12:G$2011,$AT661)="","",INDEX('Required State Input – Clinic'!G$12:G$2011,$AT661)))</f>
        <v/>
      </c>
      <c r="H661" s="176" t="str">
        <f>IF($AR661="","",IF(INDEX('Required State Input – Clinic'!H$12:H$2011,$AT661)="","",INDEX('Required State Input – Clinic'!H$12:H$2011,$AT661)))</f>
        <v/>
      </c>
      <c r="I661" s="177" t="str">
        <f>IF($AR661="","",IF(INDEX('Required State Input – Clinic'!I$12:I$2011,$AT661)="","",INDEX('Required State Input – Clinic'!I$12:I$2011,$AT661)))</f>
        <v/>
      </c>
      <c r="J661" s="176" t="str">
        <f>IF($AR661="","",IF(INDEX('Required State Input – Clinic'!J$12:J$2011,$AT661)="","",INDEX('Required State Input – Clinic'!J$12:J$2011,$AT661)))</f>
        <v/>
      </c>
      <c r="K661" s="178" t="str">
        <f>IF($AR661="","",IF(INDEX('Required State Input – Clinic'!K$12:K$2011,$AT661)="","",INDEX('Required State Input – Clinic'!K$12:K$2011,$AT661)))</f>
        <v/>
      </c>
      <c r="L661" s="179" t="str">
        <f>IF($AR661="","",IF(INDEX('Required State Input – Clinic'!L$12:L$2011,$AT661)="","",INDEX('Required State Input – Clinic'!L$12:L$2011,$AT661)))</f>
        <v/>
      </c>
      <c r="M661" s="169" t="str">
        <f>IF($AR661="","",IF(INDEX('Required State Input – Clinic'!M$12:M$2011,$AT661)="","",INDEX('Required State Input – Clinic'!M$12:M$2011,$AT661)))</f>
        <v/>
      </c>
      <c r="N661" s="169" t="str">
        <f>IF($AR661="","",IF(INDEX('Required State Input – Clinic'!N$12:N$2011,$AT661)="","",INDEX('Required State Input – Clinic'!N$12:N$2011,$AT661)))</f>
        <v/>
      </c>
      <c r="O661" s="170" t="str">
        <f>IF($AR661="","",IF(INDEX('Required State Input – Clinic'!O$12:O$2011,$AT661)="","",ROUND(INDEX('Required State Input – Clinic'!O$12:O$2011,$AT661),2)))</f>
        <v/>
      </c>
      <c r="P661" s="170" t="str">
        <f>IF($AR661="","",IF(INDEX('Required State Input – Clinic'!P$12:P$2011,$AT661)="","",ROUND(INDEX('Required State Input – Clinic'!P$12:P$2011,$AT661),2)))</f>
        <v/>
      </c>
      <c r="Q661" s="170" t="str">
        <f>IF($AR661="","",IF(INDEX('Required State Input – Clinic'!Q$12:Q$2011,$AT661)="","",ROUND(INDEX('Required State Input – Clinic'!Q$12:Q$2011,$AT661),2)))</f>
        <v/>
      </c>
      <c r="R661" s="276" t="str">
        <f t="shared" si="100"/>
        <v/>
      </c>
      <c r="S661" s="171" t="str">
        <f>IF($AR661="","",IF(INDEX('Required State Input – Clinic'!R$12:R$2011,$AT661)="","",INDEX('Required State Input – Clinic'!R$12:R$2011,$AT661)))</f>
        <v/>
      </c>
      <c r="T661" s="169" t="str">
        <f>IF($AR661="","",IF(INDEX('Required State Input – Clinic'!S$12:S$2011,$AT661)="","",INDEX('Required State Input – Clinic'!S$12:S$2011,$AT661)))</f>
        <v/>
      </c>
      <c r="U661" s="170" t="str">
        <f>IF($AR661="","",IF(INDEX('Required State Input – Clinic'!T$12:T$2011,$AT661)="","",ROUND(INDEX('Required State Input – Clinic'!T$12:T$2011,$AT661),2)))</f>
        <v/>
      </c>
      <c r="V661" s="170" t="str">
        <f>IF($AR661="","",IF(INDEX('Required State Input – Clinic'!U$12:U$2011,$AT661)="","",ROUND(INDEX('Required State Input – Clinic'!U$12:U$2011,$AT661),2)))</f>
        <v/>
      </c>
      <c r="W661" s="170" t="str">
        <f>IF($AR661="","",IF(INDEX('Required State Input – Clinic'!V$12:V$2011,$AT661)="",0,ROUND(INDEX('Required State Input – Clinic'!V$12:V$2011,$AT661),2)))</f>
        <v/>
      </c>
      <c r="X661" s="170" t="str">
        <f>IF($AR661="","",IF(INDEX('Required State Input – Clinic'!W$12:W$2011,$AT661)="",0,ROUND(INDEX('Required State Input – Clinic'!W$12:W$2011,$AT661),2)))</f>
        <v/>
      </c>
      <c r="Y661" s="170" t="str">
        <f>IF($AR661="","",IF(INDEX('Required State Input – Clinic'!X$12:X$2011,$AT661)="",0,ROUND(INDEX('Required State Input – Clinic'!X$12:X$2011,$AT661),2)))</f>
        <v/>
      </c>
      <c r="Z661" s="180" t="str">
        <f t="shared" si="101"/>
        <v/>
      </c>
      <c r="AA661" s="179" t="str">
        <f>IF($AR661="","",IF(INDEX('Required State Input – Clinic'!Y$12:Y$2011,$AT661)="","",INDEX('Required State Input – Clinic'!Y$12:Y$2011,$AT661)))</f>
        <v/>
      </c>
      <c r="AB661" s="172" t="str">
        <f>IF($AR661="","",IF(INDEX('Required State Input – Clinic'!Z$12:Z$2011,$AT661)="","",ROUND(INDEX('Required State Input – Clinic'!Z$12:Z$2011,$AT661),4)))</f>
        <v/>
      </c>
      <c r="AC661" s="172" t="str">
        <f>IF($AR661="","",IF(INDEX('Required State Input – Clinic'!AA$12:AA$2011,$AT661)="","",ROUND(INDEX('Required State Input – Clinic'!AA$12:AA$2011,$AT661),4)))</f>
        <v/>
      </c>
      <c r="AD661" s="180" t="str">
        <f t="shared" si="102"/>
        <v/>
      </c>
      <c r="AE661" s="194" t="str">
        <f t="shared" si="103"/>
        <v/>
      </c>
      <c r="AF661" s="177" t="str">
        <f>IF($AR661="","",IF(INDEX('Required State Input – Clinic'!AB$12:AB$2011,$AT661)="","",INDEX('Required State Input – Clinic'!AB$12:AB$2011,$AT661)))</f>
        <v/>
      </c>
      <c r="AG661" s="172" t="str">
        <f>IF($AR661="","",IF(INDEX('Required State Input – Clinic'!AC$12:AC$2011,$AT661)="","",ROUND(INDEX('Required State Input – Clinic'!AC$12:AC$2011,$AT661),4)))</f>
        <v/>
      </c>
      <c r="AH661" s="180" t="str">
        <f t="shared" si="104"/>
        <v/>
      </c>
      <c r="AI661" s="173" t="str">
        <f>IF($AR661="","",IF(INDEX('Required State Input – Clinic'!AD$12:AD$2011,$AT661)="",0,ROUND(INDEX('Required State Input – Clinic'!AD$12:AD$2011,$AT661),2)))</f>
        <v/>
      </c>
      <c r="AJ661" s="180" t="str">
        <f t="shared" si="105"/>
        <v/>
      </c>
      <c r="AK661" s="194" t="str">
        <f t="shared" si="106"/>
        <v/>
      </c>
      <c r="AL661" s="170" t="str">
        <f>IF($AR661="","",IF(INDEX('Required State Input – Clinic'!AE$12:AE$2011,$AT661)="",0,ROUND(INDEX('Required State Input – Clinic'!AE$12:AE$2011,$AT661),2)))</f>
        <v/>
      </c>
      <c r="AM661" s="180" t="str">
        <f t="shared" si="107"/>
        <v/>
      </c>
      <c r="AR661" t="str">
        <f t="shared" si="108"/>
        <v/>
      </c>
      <c r="AS661" t="str">
        <f t="shared" si="109"/>
        <v/>
      </c>
      <c r="AT661" t="str">
        <f>IF(AR661="","",MATCH(AS661,'Required State Input – Clinic'!$AS$12:$AS$2011,FALSE))</f>
        <v/>
      </c>
    </row>
    <row r="662" spans="1:46" x14ac:dyDescent="0.25">
      <c r="A662" s="218" t="s">
        <v>257</v>
      </c>
      <c r="B662" s="174" t="str">
        <f>IF($AR662="","",IF(INDEX('Required State Input – Clinic'!B$12:B$2011,$AT662)="","",INDEX('Required State Input – Clinic'!B$12:B$2011,$AT662)))</f>
        <v/>
      </c>
      <c r="C662" s="168" t="str">
        <f>IF($AR662="","",IF(INDEX('Required State Input – Clinic'!C$12:C$2011,$AT662)="","",INDEX('Required State Input – Clinic'!C$12:C$2011,$AT662)))</f>
        <v/>
      </c>
      <c r="D662" s="175" t="str">
        <f>IF($AR662="","",IF(INDEX('Required State Input – Clinic'!D$12:D$2011,$AT662)="","",INDEX('Required State Input – Clinic'!D$12:D$2011,$AT662)))</f>
        <v/>
      </c>
      <c r="E662" s="174" t="str">
        <f>IF($AR662="","",IF(INDEX('Required State Input – Clinic'!E$12:E$2011,$AT662)="","",INDEX('Required State Input – Clinic'!E$12:E$2011,$AT662)))</f>
        <v/>
      </c>
      <c r="F662" s="176" t="str">
        <f>IF($AR662="","",IF(INDEX('Required State Input – Clinic'!F$12:F$2011,$AT662)="","",INDEX('Required State Input – Clinic'!F$12:F$2011,$AT662)))</f>
        <v/>
      </c>
      <c r="G662" s="176" t="str">
        <f>IF($AR662="","",IF(INDEX('Required State Input – Clinic'!G$12:G$2011,$AT662)="","",INDEX('Required State Input – Clinic'!G$12:G$2011,$AT662)))</f>
        <v/>
      </c>
      <c r="H662" s="176" t="str">
        <f>IF($AR662="","",IF(INDEX('Required State Input – Clinic'!H$12:H$2011,$AT662)="","",INDEX('Required State Input – Clinic'!H$12:H$2011,$AT662)))</f>
        <v/>
      </c>
      <c r="I662" s="177" t="str">
        <f>IF($AR662="","",IF(INDEX('Required State Input – Clinic'!I$12:I$2011,$AT662)="","",INDEX('Required State Input – Clinic'!I$12:I$2011,$AT662)))</f>
        <v/>
      </c>
      <c r="J662" s="176" t="str">
        <f>IF($AR662="","",IF(INDEX('Required State Input – Clinic'!J$12:J$2011,$AT662)="","",INDEX('Required State Input – Clinic'!J$12:J$2011,$AT662)))</f>
        <v/>
      </c>
      <c r="K662" s="178" t="str">
        <f>IF($AR662="","",IF(INDEX('Required State Input – Clinic'!K$12:K$2011,$AT662)="","",INDEX('Required State Input – Clinic'!K$12:K$2011,$AT662)))</f>
        <v/>
      </c>
      <c r="L662" s="179" t="str">
        <f>IF($AR662="","",IF(INDEX('Required State Input – Clinic'!L$12:L$2011,$AT662)="","",INDEX('Required State Input – Clinic'!L$12:L$2011,$AT662)))</f>
        <v/>
      </c>
      <c r="M662" s="169" t="str">
        <f>IF($AR662="","",IF(INDEX('Required State Input – Clinic'!M$12:M$2011,$AT662)="","",INDEX('Required State Input – Clinic'!M$12:M$2011,$AT662)))</f>
        <v/>
      </c>
      <c r="N662" s="169" t="str">
        <f>IF($AR662="","",IF(INDEX('Required State Input – Clinic'!N$12:N$2011,$AT662)="","",INDEX('Required State Input – Clinic'!N$12:N$2011,$AT662)))</f>
        <v/>
      </c>
      <c r="O662" s="170" t="str">
        <f>IF($AR662="","",IF(INDEX('Required State Input – Clinic'!O$12:O$2011,$AT662)="","",ROUND(INDEX('Required State Input – Clinic'!O$12:O$2011,$AT662),2)))</f>
        <v/>
      </c>
      <c r="P662" s="170" t="str">
        <f>IF($AR662="","",IF(INDEX('Required State Input – Clinic'!P$12:P$2011,$AT662)="","",ROUND(INDEX('Required State Input – Clinic'!P$12:P$2011,$AT662),2)))</f>
        <v/>
      </c>
      <c r="Q662" s="170" t="str">
        <f>IF($AR662="","",IF(INDEX('Required State Input – Clinic'!Q$12:Q$2011,$AT662)="","",ROUND(INDEX('Required State Input – Clinic'!Q$12:Q$2011,$AT662),2)))</f>
        <v/>
      </c>
      <c r="R662" s="276" t="str">
        <f t="shared" si="100"/>
        <v/>
      </c>
      <c r="S662" s="171" t="str">
        <f>IF($AR662="","",IF(INDEX('Required State Input – Clinic'!R$12:R$2011,$AT662)="","",INDEX('Required State Input – Clinic'!R$12:R$2011,$AT662)))</f>
        <v/>
      </c>
      <c r="T662" s="169" t="str">
        <f>IF($AR662="","",IF(INDEX('Required State Input – Clinic'!S$12:S$2011,$AT662)="","",INDEX('Required State Input – Clinic'!S$12:S$2011,$AT662)))</f>
        <v/>
      </c>
      <c r="U662" s="170" t="str">
        <f>IF($AR662="","",IF(INDEX('Required State Input – Clinic'!T$12:T$2011,$AT662)="","",ROUND(INDEX('Required State Input – Clinic'!T$12:T$2011,$AT662),2)))</f>
        <v/>
      </c>
      <c r="V662" s="170" t="str">
        <f>IF($AR662="","",IF(INDEX('Required State Input – Clinic'!U$12:U$2011,$AT662)="","",ROUND(INDEX('Required State Input – Clinic'!U$12:U$2011,$AT662),2)))</f>
        <v/>
      </c>
      <c r="W662" s="170" t="str">
        <f>IF($AR662="","",IF(INDEX('Required State Input – Clinic'!V$12:V$2011,$AT662)="",0,ROUND(INDEX('Required State Input – Clinic'!V$12:V$2011,$AT662),2)))</f>
        <v/>
      </c>
      <c r="X662" s="170" t="str">
        <f>IF($AR662="","",IF(INDEX('Required State Input – Clinic'!W$12:W$2011,$AT662)="",0,ROUND(INDEX('Required State Input – Clinic'!W$12:W$2011,$AT662),2)))</f>
        <v/>
      </c>
      <c r="Y662" s="170" t="str">
        <f>IF($AR662="","",IF(INDEX('Required State Input – Clinic'!X$12:X$2011,$AT662)="",0,ROUND(INDEX('Required State Input – Clinic'!X$12:X$2011,$AT662),2)))</f>
        <v/>
      </c>
      <c r="Z662" s="180" t="str">
        <f t="shared" si="101"/>
        <v/>
      </c>
      <c r="AA662" s="179" t="str">
        <f>IF($AR662="","",IF(INDEX('Required State Input – Clinic'!Y$12:Y$2011,$AT662)="","",INDEX('Required State Input – Clinic'!Y$12:Y$2011,$AT662)))</f>
        <v/>
      </c>
      <c r="AB662" s="172" t="str">
        <f>IF($AR662="","",IF(INDEX('Required State Input – Clinic'!Z$12:Z$2011,$AT662)="","",ROUND(INDEX('Required State Input – Clinic'!Z$12:Z$2011,$AT662),4)))</f>
        <v/>
      </c>
      <c r="AC662" s="172" t="str">
        <f>IF($AR662="","",IF(INDEX('Required State Input – Clinic'!AA$12:AA$2011,$AT662)="","",ROUND(INDEX('Required State Input – Clinic'!AA$12:AA$2011,$AT662),4)))</f>
        <v/>
      </c>
      <c r="AD662" s="180" t="str">
        <f t="shared" si="102"/>
        <v/>
      </c>
      <c r="AE662" s="194" t="str">
        <f t="shared" si="103"/>
        <v/>
      </c>
      <c r="AF662" s="177" t="str">
        <f>IF($AR662="","",IF(INDEX('Required State Input – Clinic'!AB$12:AB$2011,$AT662)="","",INDEX('Required State Input – Clinic'!AB$12:AB$2011,$AT662)))</f>
        <v/>
      </c>
      <c r="AG662" s="172" t="str">
        <f>IF($AR662="","",IF(INDEX('Required State Input – Clinic'!AC$12:AC$2011,$AT662)="","",ROUND(INDEX('Required State Input – Clinic'!AC$12:AC$2011,$AT662),4)))</f>
        <v/>
      </c>
      <c r="AH662" s="180" t="str">
        <f t="shared" si="104"/>
        <v/>
      </c>
      <c r="AI662" s="173" t="str">
        <f>IF($AR662="","",IF(INDEX('Required State Input – Clinic'!AD$12:AD$2011,$AT662)="",0,ROUND(INDEX('Required State Input – Clinic'!AD$12:AD$2011,$AT662),2)))</f>
        <v/>
      </c>
      <c r="AJ662" s="180" t="str">
        <f t="shared" si="105"/>
        <v/>
      </c>
      <c r="AK662" s="194" t="str">
        <f t="shared" si="106"/>
        <v/>
      </c>
      <c r="AL662" s="170" t="str">
        <f>IF($AR662="","",IF(INDEX('Required State Input – Clinic'!AE$12:AE$2011,$AT662)="",0,ROUND(INDEX('Required State Input – Clinic'!AE$12:AE$2011,$AT662),2)))</f>
        <v/>
      </c>
      <c r="AM662" s="180" t="str">
        <f t="shared" si="107"/>
        <v/>
      </c>
      <c r="AR662" t="str">
        <f t="shared" si="108"/>
        <v/>
      </c>
      <c r="AS662" t="str">
        <f t="shared" si="109"/>
        <v/>
      </c>
      <c r="AT662" t="str">
        <f>IF(AR662="","",MATCH(AS662,'Required State Input – Clinic'!$AS$12:$AS$2011,FALSE))</f>
        <v/>
      </c>
    </row>
    <row r="663" spans="1:46" x14ac:dyDescent="0.25">
      <c r="A663" s="218" t="s">
        <v>257</v>
      </c>
      <c r="B663" s="174" t="str">
        <f>IF($AR663="","",IF(INDEX('Required State Input – Clinic'!B$12:B$2011,$AT663)="","",INDEX('Required State Input – Clinic'!B$12:B$2011,$AT663)))</f>
        <v/>
      </c>
      <c r="C663" s="168" t="str">
        <f>IF($AR663="","",IF(INDEX('Required State Input – Clinic'!C$12:C$2011,$AT663)="","",INDEX('Required State Input – Clinic'!C$12:C$2011,$AT663)))</f>
        <v/>
      </c>
      <c r="D663" s="175" t="str">
        <f>IF($AR663="","",IF(INDEX('Required State Input – Clinic'!D$12:D$2011,$AT663)="","",INDEX('Required State Input – Clinic'!D$12:D$2011,$AT663)))</f>
        <v/>
      </c>
      <c r="E663" s="174" t="str">
        <f>IF($AR663="","",IF(INDEX('Required State Input – Clinic'!E$12:E$2011,$AT663)="","",INDEX('Required State Input – Clinic'!E$12:E$2011,$AT663)))</f>
        <v/>
      </c>
      <c r="F663" s="176" t="str">
        <f>IF($AR663="","",IF(INDEX('Required State Input – Clinic'!F$12:F$2011,$AT663)="","",INDEX('Required State Input – Clinic'!F$12:F$2011,$AT663)))</f>
        <v/>
      </c>
      <c r="G663" s="176" t="str">
        <f>IF($AR663="","",IF(INDEX('Required State Input – Clinic'!G$12:G$2011,$AT663)="","",INDEX('Required State Input – Clinic'!G$12:G$2011,$AT663)))</f>
        <v/>
      </c>
      <c r="H663" s="176" t="str">
        <f>IF($AR663="","",IF(INDEX('Required State Input – Clinic'!H$12:H$2011,$AT663)="","",INDEX('Required State Input – Clinic'!H$12:H$2011,$AT663)))</f>
        <v/>
      </c>
      <c r="I663" s="177" t="str">
        <f>IF($AR663="","",IF(INDEX('Required State Input – Clinic'!I$12:I$2011,$AT663)="","",INDEX('Required State Input – Clinic'!I$12:I$2011,$AT663)))</f>
        <v/>
      </c>
      <c r="J663" s="176" t="str">
        <f>IF($AR663="","",IF(INDEX('Required State Input – Clinic'!J$12:J$2011,$AT663)="","",INDEX('Required State Input – Clinic'!J$12:J$2011,$AT663)))</f>
        <v/>
      </c>
      <c r="K663" s="178" t="str">
        <f>IF($AR663="","",IF(INDEX('Required State Input – Clinic'!K$12:K$2011,$AT663)="","",INDEX('Required State Input – Clinic'!K$12:K$2011,$AT663)))</f>
        <v/>
      </c>
      <c r="L663" s="179" t="str">
        <f>IF($AR663="","",IF(INDEX('Required State Input – Clinic'!L$12:L$2011,$AT663)="","",INDEX('Required State Input – Clinic'!L$12:L$2011,$AT663)))</f>
        <v/>
      </c>
      <c r="M663" s="169" t="str">
        <f>IF($AR663="","",IF(INDEX('Required State Input – Clinic'!M$12:M$2011,$AT663)="","",INDEX('Required State Input – Clinic'!M$12:M$2011,$AT663)))</f>
        <v/>
      </c>
      <c r="N663" s="169" t="str">
        <f>IF($AR663="","",IF(INDEX('Required State Input – Clinic'!N$12:N$2011,$AT663)="","",INDEX('Required State Input – Clinic'!N$12:N$2011,$AT663)))</f>
        <v/>
      </c>
      <c r="O663" s="170" t="str">
        <f>IF($AR663="","",IF(INDEX('Required State Input – Clinic'!O$12:O$2011,$AT663)="","",ROUND(INDEX('Required State Input – Clinic'!O$12:O$2011,$AT663),2)))</f>
        <v/>
      </c>
      <c r="P663" s="170" t="str">
        <f>IF($AR663="","",IF(INDEX('Required State Input – Clinic'!P$12:P$2011,$AT663)="","",ROUND(INDEX('Required State Input – Clinic'!P$12:P$2011,$AT663),2)))</f>
        <v/>
      </c>
      <c r="Q663" s="170" t="str">
        <f>IF($AR663="","",IF(INDEX('Required State Input – Clinic'!Q$12:Q$2011,$AT663)="","",ROUND(INDEX('Required State Input – Clinic'!Q$12:Q$2011,$AT663),2)))</f>
        <v/>
      </c>
      <c r="R663" s="276" t="str">
        <f t="shared" si="100"/>
        <v/>
      </c>
      <c r="S663" s="171" t="str">
        <f>IF($AR663="","",IF(INDEX('Required State Input – Clinic'!R$12:R$2011,$AT663)="","",INDEX('Required State Input – Clinic'!R$12:R$2011,$AT663)))</f>
        <v/>
      </c>
      <c r="T663" s="169" t="str">
        <f>IF($AR663="","",IF(INDEX('Required State Input – Clinic'!S$12:S$2011,$AT663)="","",INDEX('Required State Input – Clinic'!S$12:S$2011,$AT663)))</f>
        <v/>
      </c>
      <c r="U663" s="170" t="str">
        <f>IF($AR663="","",IF(INDEX('Required State Input – Clinic'!T$12:T$2011,$AT663)="","",ROUND(INDEX('Required State Input – Clinic'!T$12:T$2011,$AT663),2)))</f>
        <v/>
      </c>
      <c r="V663" s="170" t="str">
        <f>IF($AR663="","",IF(INDEX('Required State Input – Clinic'!U$12:U$2011,$AT663)="","",ROUND(INDEX('Required State Input – Clinic'!U$12:U$2011,$AT663),2)))</f>
        <v/>
      </c>
      <c r="W663" s="170" t="str">
        <f>IF($AR663="","",IF(INDEX('Required State Input – Clinic'!V$12:V$2011,$AT663)="",0,ROUND(INDEX('Required State Input – Clinic'!V$12:V$2011,$AT663),2)))</f>
        <v/>
      </c>
      <c r="X663" s="170" t="str">
        <f>IF($AR663="","",IF(INDEX('Required State Input – Clinic'!W$12:W$2011,$AT663)="",0,ROUND(INDEX('Required State Input – Clinic'!W$12:W$2011,$AT663),2)))</f>
        <v/>
      </c>
      <c r="Y663" s="170" t="str">
        <f>IF($AR663="","",IF(INDEX('Required State Input – Clinic'!X$12:X$2011,$AT663)="",0,ROUND(INDEX('Required State Input – Clinic'!X$12:X$2011,$AT663),2)))</f>
        <v/>
      </c>
      <c r="Z663" s="180" t="str">
        <f t="shared" si="101"/>
        <v/>
      </c>
      <c r="AA663" s="179" t="str">
        <f>IF($AR663="","",IF(INDEX('Required State Input – Clinic'!Y$12:Y$2011,$AT663)="","",INDEX('Required State Input – Clinic'!Y$12:Y$2011,$AT663)))</f>
        <v/>
      </c>
      <c r="AB663" s="172" t="str">
        <f>IF($AR663="","",IF(INDEX('Required State Input – Clinic'!Z$12:Z$2011,$AT663)="","",ROUND(INDEX('Required State Input – Clinic'!Z$12:Z$2011,$AT663),4)))</f>
        <v/>
      </c>
      <c r="AC663" s="172" t="str">
        <f>IF($AR663="","",IF(INDEX('Required State Input – Clinic'!AA$12:AA$2011,$AT663)="","",ROUND(INDEX('Required State Input – Clinic'!AA$12:AA$2011,$AT663),4)))</f>
        <v/>
      </c>
      <c r="AD663" s="180" t="str">
        <f t="shared" si="102"/>
        <v/>
      </c>
      <c r="AE663" s="194" t="str">
        <f t="shared" si="103"/>
        <v/>
      </c>
      <c r="AF663" s="177" t="str">
        <f>IF($AR663="","",IF(INDEX('Required State Input – Clinic'!AB$12:AB$2011,$AT663)="","",INDEX('Required State Input – Clinic'!AB$12:AB$2011,$AT663)))</f>
        <v/>
      </c>
      <c r="AG663" s="172" t="str">
        <f>IF($AR663="","",IF(INDEX('Required State Input – Clinic'!AC$12:AC$2011,$AT663)="","",ROUND(INDEX('Required State Input – Clinic'!AC$12:AC$2011,$AT663),4)))</f>
        <v/>
      </c>
      <c r="AH663" s="180" t="str">
        <f t="shared" si="104"/>
        <v/>
      </c>
      <c r="AI663" s="173" t="str">
        <f>IF($AR663="","",IF(INDEX('Required State Input – Clinic'!AD$12:AD$2011,$AT663)="",0,ROUND(INDEX('Required State Input – Clinic'!AD$12:AD$2011,$AT663),2)))</f>
        <v/>
      </c>
      <c r="AJ663" s="180" t="str">
        <f t="shared" si="105"/>
        <v/>
      </c>
      <c r="AK663" s="194" t="str">
        <f t="shared" si="106"/>
        <v/>
      </c>
      <c r="AL663" s="170" t="str">
        <f>IF($AR663="","",IF(INDEX('Required State Input – Clinic'!AE$12:AE$2011,$AT663)="",0,ROUND(INDEX('Required State Input – Clinic'!AE$12:AE$2011,$AT663),2)))</f>
        <v/>
      </c>
      <c r="AM663" s="180" t="str">
        <f t="shared" si="107"/>
        <v/>
      </c>
      <c r="AR663" t="str">
        <f t="shared" si="108"/>
        <v/>
      </c>
      <c r="AS663" t="str">
        <f t="shared" si="109"/>
        <v/>
      </c>
      <c r="AT663" t="str">
        <f>IF(AR663="","",MATCH(AS663,'Required State Input – Clinic'!$AS$12:$AS$2011,FALSE))</f>
        <v/>
      </c>
    </row>
    <row r="664" spans="1:46" x14ac:dyDescent="0.25">
      <c r="A664" s="218" t="s">
        <v>257</v>
      </c>
      <c r="B664" s="174" t="str">
        <f>IF($AR664="","",IF(INDEX('Required State Input – Clinic'!B$12:B$2011,$AT664)="","",INDEX('Required State Input – Clinic'!B$12:B$2011,$AT664)))</f>
        <v/>
      </c>
      <c r="C664" s="168" t="str">
        <f>IF($AR664="","",IF(INDEX('Required State Input – Clinic'!C$12:C$2011,$AT664)="","",INDEX('Required State Input – Clinic'!C$12:C$2011,$AT664)))</f>
        <v/>
      </c>
      <c r="D664" s="175" t="str">
        <f>IF($AR664="","",IF(INDEX('Required State Input – Clinic'!D$12:D$2011,$AT664)="","",INDEX('Required State Input – Clinic'!D$12:D$2011,$AT664)))</f>
        <v/>
      </c>
      <c r="E664" s="174" t="str">
        <f>IF($AR664="","",IF(INDEX('Required State Input – Clinic'!E$12:E$2011,$AT664)="","",INDEX('Required State Input – Clinic'!E$12:E$2011,$AT664)))</f>
        <v/>
      </c>
      <c r="F664" s="176" t="str">
        <f>IF($AR664="","",IF(INDEX('Required State Input – Clinic'!F$12:F$2011,$AT664)="","",INDEX('Required State Input – Clinic'!F$12:F$2011,$AT664)))</f>
        <v/>
      </c>
      <c r="G664" s="176" t="str">
        <f>IF($AR664="","",IF(INDEX('Required State Input – Clinic'!G$12:G$2011,$AT664)="","",INDEX('Required State Input – Clinic'!G$12:G$2011,$AT664)))</f>
        <v/>
      </c>
      <c r="H664" s="176" t="str">
        <f>IF($AR664="","",IF(INDEX('Required State Input – Clinic'!H$12:H$2011,$AT664)="","",INDEX('Required State Input – Clinic'!H$12:H$2011,$AT664)))</f>
        <v/>
      </c>
      <c r="I664" s="177" t="str">
        <f>IF($AR664="","",IF(INDEX('Required State Input – Clinic'!I$12:I$2011,$AT664)="","",INDEX('Required State Input – Clinic'!I$12:I$2011,$AT664)))</f>
        <v/>
      </c>
      <c r="J664" s="176" t="str">
        <f>IF($AR664="","",IF(INDEX('Required State Input – Clinic'!J$12:J$2011,$AT664)="","",INDEX('Required State Input – Clinic'!J$12:J$2011,$AT664)))</f>
        <v/>
      </c>
      <c r="K664" s="178" t="str">
        <f>IF($AR664="","",IF(INDEX('Required State Input – Clinic'!K$12:K$2011,$AT664)="","",INDEX('Required State Input – Clinic'!K$12:K$2011,$AT664)))</f>
        <v/>
      </c>
      <c r="L664" s="179" t="str">
        <f>IF($AR664="","",IF(INDEX('Required State Input – Clinic'!L$12:L$2011,$AT664)="","",INDEX('Required State Input – Clinic'!L$12:L$2011,$AT664)))</f>
        <v/>
      </c>
      <c r="M664" s="169" t="str">
        <f>IF($AR664="","",IF(INDEX('Required State Input – Clinic'!M$12:M$2011,$AT664)="","",INDEX('Required State Input – Clinic'!M$12:M$2011,$AT664)))</f>
        <v/>
      </c>
      <c r="N664" s="169" t="str">
        <f>IF($AR664="","",IF(INDEX('Required State Input – Clinic'!N$12:N$2011,$AT664)="","",INDEX('Required State Input – Clinic'!N$12:N$2011,$AT664)))</f>
        <v/>
      </c>
      <c r="O664" s="170" t="str">
        <f>IF($AR664="","",IF(INDEX('Required State Input – Clinic'!O$12:O$2011,$AT664)="","",ROUND(INDEX('Required State Input – Clinic'!O$12:O$2011,$AT664),2)))</f>
        <v/>
      </c>
      <c r="P664" s="170" t="str">
        <f>IF($AR664="","",IF(INDEX('Required State Input – Clinic'!P$12:P$2011,$AT664)="","",ROUND(INDEX('Required State Input – Clinic'!P$12:P$2011,$AT664),2)))</f>
        <v/>
      </c>
      <c r="Q664" s="170" t="str">
        <f>IF($AR664="","",IF(INDEX('Required State Input – Clinic'!Q$12:Q$2011,$AT664)="","",ROUND(INDEX('Required State Input – Clinic'!Q$12:Q$2011,$AT664),2)))</f>
        <v/>
      </c>
      <c r="R664" s="276" t="str">
        <f t="shared" si="100"/>
        <v/>
      </c>
      <c r="S664" s="171" t="str">
        <f>IF($AR664="","",IF(INDEX('Required State Input – Clinic'!R$12:R$2011,$AT664)="","",INDEX('Required State Input – Clinic'!R$12:R$2011,$AT664)))</f>
        <v/>
      </c>
      <c r="T664" s="169" t="str">
        <f>IF($AR664="","",IF(INDEX('Required State Input – Clinic'!S$12:S$2011,$AT664)="","",INDEX('Required State Input – Clinic'!S$12:S$2011,$AT664)))</f>
        <v/>
      </c>
      <c r="U664" s="170" t="str">
        <f>IF($AR664="","",IF(INDEX('Required State Input – Clinic'!T$12:T$2011,$AT664)="","",ROUND(INDEX('Required State Input – Clinic'!T$12:T$2011,$AT664),2)))</f>
        <v/>
      </c>
      <c r="V664" s="170" t="str">
        <f>IF($AR664="","",IF(INDEX('Required State Input – Clinic'!U$12:U$2011,$AT664)="","",ROUND(INDEX('Required State Input – Clinic'!U$12:U$2011,$AT664),2)))</f>
        <v/>
      </c>
      <c r="W664" s="170" t="str">
        <f>IF($AR664="","",IF(INDEX('Required State Input – Clinic'!V$12:V$2011,$AT664)="",0,ROUND(INDEX('Required State Input – Clinic'!V$12:V$2011,$AT664),2)))</f>
        <v/>
      </c>
      <c r="X664" s="170" t="str">
        <f>IF($AR664="","",IF(INDEX('Required State Input – Clinic'!W$12:W$2011,$AT664)="",0,ROUND(INDEX('Required State Input – Clinic'!W$12:W$2011,$AT664),2)))</f>
        <v/>
      </c>
      <c r="Y664" s="170" t="str">
        <f>IF($AR664="","",IF(INDEX('Required State Input – Clinic'!X$12:X$2011,$AT664)="",0,ROUND(INDEX('Required State Input – Clinic'!X$12:X$2011,$AT664),2)))</f>
        <v/>
      </c>
      <c r="Z664" s="180" t="str">
        <f t="shared" si="101"/>
        <v/>
      </c>
      <c r="AA664" s="179" t="str">
        <f>IF($AR664="","",IF(INDEX('Required State Input – Clinic'!Y$12:Y$2011,$AT664)="","",INDEX('Required State Input – Clinic'!Y$12:Y$2011,$AT664)))</f>
        <v/>
      </c>
      <c r="AB664" s="172" t="str">
        <f>IF($AR664="","",IF(INDEX('Required State Input – Clinic'!Z$12:Z$2011,$AT664)="","",ROUND(INDEX('Required State Input – Clinic'!Z$12:Z$2011,$AT664),4)))</f>
        <v/>
      </c>
      <c r="AC664" s="172" t="str">
        <f>IF($AR664="","",IF(INDEX('Required State Input – Clinic'!AA$12:AA$2011,$AT664)="","",ROUND(INDEX('Required State Input – Clinic'!AA$12:AA$2011,$AT664),4)))</f>
        <v/>
      </c>
      <c r="AD664" s="180" t="str">
        <f t="shared" si="102"/>
        <v/>
      </c>
      <c r="AE664" s="194" t="str">
        <f t="shared" si="103"/>
        <v/>
      </c>
      <c r="AF664" s="177" t="str">
        <f>IF($AR664="","",IF(INDEX('Required State Input – Clinic'!AB$12:AB$2011,$AT664)="","",INDEX('Required State Input – Clinic'!AB$12:AB$2011,$AT664)))</f>
        <v/>
      </c>
      <c r="AG664" s="172" t="str">
        <f>IF($AR664="","",IF(INDEX('Required State Input – Clinic'!AC$12:AC$2011,$AT664)="","",ROUND(INDEX('Required State Input – Clinic'!AC$12:AC$2011,$AT664),4)))</f>
        <v/>
      </c>
      <c r="AH664" s="180" t="str">
        <f t="shared" si="104"/>
        <v/>
      </c>
      <c r="AI664" s="173" t="str">
        <f>IF($AR664="","",IF(INDEX('Required State Input – Clinic'!AD$12:AD$2011,$AT664)="",0,ROUND(INDEX('Required State Input – Clinic'!AD$12:AD$2011,$AT664),2)))</f>
        <v/>
      </c>
      <c r="AJ664" s="180" t="str">
        <f t="shared" si="105"/>
        <v/>
      </c>
      <c r="AK664" s="194" t="str">
        <f t="shared" si="106"/>
        <v/>
      </c>
      <c r="AL664" s="170" t="str">
        <f>IF($AR664="","",IF(INDEX('Required State Input – Clinic'!AE$12:AE$2011,$AT664)="",0,ROUND(INDEX('Required State Input – Clinic'!AE$12:AE$2011,$AT664),2)))</f>
        <v/>
      </c>
      <c r="AM664" s="180" t="str">
        <f t="shared" si="107"/>
        <v/>
      </c>
      <c r="AR664" t="str">
        <f t="shared" si="108"/>
        <v/>
      </c>
      <c r="AS664" t="str">
        <f t="shared" si="109"/>
        <v/>
      </c>
      <c r="AT664" t="str">
        <f>IF(AR664="","",MATCH(AS664,'Required State Input – Clinic'!$AS$12:$AS$2011,FALSE))</f>
        <v/>
      </c>
    </row>
    <row r="665" spans="1:46" x14ac:dyDescent="0.25">
      <c r="A665" s="218" t="s">
        <v>257</v>
      </c>
      <c r="B665" s="174" t="str">
        <f>IF($AR665="","",IF(INDEX('Required State Input – Clinic'!B$12:B$2011,$AT665)="","",INDEX('Required State Input – Clinic'!B$12:B$2011,$AT665)))</f>
        <v/>
      </c>
      <c r="C665" s="168" t="str">
        <f>IF($AR665="","",IF(INDEX('Required State Input – Clinic'!C$12:C$2011,$AT665)="","",INDEX('Required State Input – Clinic'!C$12:C$2011,$AT665)))</f>
        <v/>
      </c>
      <c r="D665" s="175" t="str">
        <f>IF($AR665="","",IF(INDEX('Required State Input – Clinic'!D$12:D$2011,$AT665)="","",INDEX('Required State Input – Clinic'!D$12:D$2011,$AT665)))</f>
        <v/>
      </c>
      <c r="E665" s="174" t="str">
        <f>IF($AR665="","",IF(INDEX('Required State Input – Clinic'!E$12:E$2011,$AT665)="","",INDEX('Required State Input – Clinic'!E$12:E$2011,$AT665)))</f>
        <v/>
      </c>
      <c r="F665" s="176" t="str">
        <f>IF($AR665="","",IF(INDEX('Required State Input – Clinic'!F$12:F$2011,$AT665)="","",INDEX('Required State Input – Clinic'!F$12:F$2011,$AT665)))</f>
        <v/>
      </c>
      <c r="G665" s="176" t="str">
        <f>IF($AR665="","",IF(INDEX('Required State Input – Clinic'!G$12:G$2011,$AT665)="","",INDEX('Required State Input – Clinic'!G$12:G$2011,$AT665)))</f>
        <v/>
      </c>
      <c r="H665" s="176" t="str">
        <f>IF($AR665="","",IF(INDEX('Required State Input – Clinic'!H$12:H$2011,$AT665)="","",INDEX('Required State Input – Clinic'!H$12:H$2011,$AT665)))</f>
        <v/>
      </c>
      <c r="I665" s="177" t="str">
        <f>IF($AR665="","",IF(INDEX('Required State Input – Clinic'!I$12:I$2011,$AT665)="","",INDEX('Required State Input – Clinic'!I$12:I$2011,$AT665)))</f>
        <v/>
      </c>
      <c r="J665" s="176" t="str">
        <f>IF($AR665="","",IF(INDEX('Required State Input – Clinic'!J$12:J$2011,$AT665)="","",INDEX('Required State Input – Clinic'!J$12:J$2011,$AT665)))</f>
        <v/>
      </c>
      <c r="K665" s="178" t="str">
        <f>IF($AR665="","",IF(INDEX('Required State Input – Clinic'!K$12:K$2011,$AT665)="","",INDEX('Required State Input – Clinic'!K$12:K$2011,$AT665)))</f>
        <v/>
      </c>
      <c r="L665" s="179" t="str">
        <f>IF($AR665="","",IF(INDEX('Required State Input – Clinic'!L$12:L$2011,$AT665)="","",INDEX('Required State Input – Clinic'!L$12:L$2011,$AT665)))</f>
        <v/>
      </c>
      <c r="M665" s="169" t="str">
        <f>IF($AR665="","",IF(INDEX('Required State Input – Clinic'!M$12:M$2011,$AT665)="","",INDEX('Required State Input – Clinic'!M$12:M$2011,$AT665)))</f>
        <v/>
      </c>
      <c r="N665" s="169" t="str">
        <f>IF($AR665="","",IF(INDEX('Required State Input – Clinic'!N$12:N$2011,$AT665)="","",INDEX('Required State Input – Clinic'!N$12:N$2011,$AT665)))</f>
        <v/>
      </c>
      <c r="O665" s="170" t="str">
        <f>IF($AR665="","",IF(INDEX('Required State Input – Clinic'!O$12:O$2011,$AT665)="","",ROUND(INDEX('Required State Input – Clinic'!O$12:O$2011,$AT665),2)))</f>
        <v/>
      </c>
      <c r="P665" s="170" t="str">
        <f>IF($AR665="","",IF(INDEX('Required State Input – Clinic'!P$12:P$2011,$AT665)="","",ROUND(INDEX('Required State Input – Clinic'!P$12:P$2011,$AT665),2)))</f>
        <v/>
      </c>
      <c r="Q665" s="170" t="str">
        <f>IF($AR665="","",IF(INDEX('Required State Input – Clinic'!Q$12:Q$2011,$AT665)="","",ROUND(INDEX('Required State Input – Clinic'!Q$12:Q$2011,$AT665),2)))</f>
        <v/>
      </c>
      <c r="R665" s="276" t="str">
        <f t="shared" si="100"/>
        <v/>
      </c>
      <c r="S665" s="171" t="str">
        <f>IF($AR665="","",IF(INDEX('Required State Input – Clinic'!R$12:R$2011,$AT665)="","",INDEX('Required State Input – Clinic'!R$12:R$2011,$AT665)))</f>
        <v/>
      </c>
      <c r="T665" s="169" t="str">
        <f>IF($AR665="","",IF(INDEX('Required State Input – Clinic'!S$12:S$2011,$AT665)="","",INDEX('Required State Input – Clinic'!S$12:S$2011,$AT665)))</f>
        <v/>
      </c>
      <c r="U665" s="170" t="str">
        <f>IF($AR665="","",IF(INDEX('Required State Input – Clinic'!T$12:T$2011,$AT665)="","",ROUND(INDEX('Required State Input – Clinic'!T$12:T$2011,$AT665),2)))</f>
        <v/>
      </c>
      <c r="V665" s="170" t="str">
        <f>IF($AR665="","",IF(INDEX('Required State Input – Clinic'!U$12:U$2011,$AT665)="","",ROUND(INDEX('Required State Input – Clinic'!U$12:U$2011,$AT665),2)))</f>
        <v/>
      </c>
      <c r="W665" s="170" t="str">
        <f>IF($AR665="","",IF(INDEX('Required State Input – Clinic'!V$12:V$2011,$AT665)="",0,ROUND(INDEX('Required State Input – Clinic'!V$12:V$2011,$AT665),2)))</f>
        <v/>
      </c>
      <c r="X665" s="170" t="str">
        <f>IF($AR665="","",IF(INDEX('Required State Input – Clinic'!W$12:W$2011,$AT665)="",0,ROUND(INDEX('Required State Input – Clinic'!W$12:W$2011,$AT665),2)))</f>
        <v/>
      </c>
      <c r="Y665" s="170" t="str">
        <f>IF($AR665="","",IF(INDEX('Required State Input – Clinic'!X$12:X$2011,$AT665)="",0,ROUND(INDEX('Required State Input – Clinic'!X$12:X$2011,$AT665),2)))</f>
        <v/>
      </c>
      <c r="Z665" s="180" t="str">
        <f t="shared" si="101"/>
        <v/>
      </c>
      <c r="AA665" s="179" t="str">
        <f>IF($AR665="","",IF(INDEX('Required State Input – Clinic'!Y$12:Y$2011,$AT665)="","",INDEX('Required State Input – Clinic'!Y$12:Y$2011,$AT665)))</f>
        <v/>
      </c>
      <c r="AB665" s="172" t="str">
        <f>IF($AR665="","",IF(INDEX('Required State Input – Clinic'!Z$12:Z$2011,$AT665)="","",ROUND(INDEX('Required State Input – Clinic'!Z$12:Z$2011,$AT665),4)))</f>
        <v/>
      </c>
      <c r="AC665" s="172" t="str">
        <f>IF($AR665="","",IF(INDEX('Required State Input – Clinic'!AA$12:AA$2011,$AT665)="","",ROUND(INDEX('Required State Input – Clinic'!AA$12:AA$2011,$AT665),4)))</f>
        <v/>
      </c>
      <c r="AD665" s="180" t="str">
        <f t="shared" si="102"/>
        <v/>
      </c>
      <c r="AE665" s="194" t="str">
        <f t="shared" si="103"/>
        <v/>
      </c>
      <c r="AF665" s="177" t="str">
        <f>IF($AR665="","",IF(INDEX('Required State Input – Clinic'!AB$12:AB$2011,$AT665)="","",INDEX('Required State Input – Clinic'!AB$12:AB$2011,$AT665)))</f>
        <v/>
      </c>
      <c r="AG665" s="172" t="str">
        <f>IF($AR665="","",IF(INDEX('Required State Input – Clinic'!AC$12:AC$2011,$AT665)="","",ROUND(INDEX('Required State Input – Clinic'!AC$12:AC$2011,$AT665),4)))</f>
        <v/>
      </c>
      <c r="AH665" s="180" t="str">
        <f t="shared" si="104"/>
        <v/>
      </c>
      <c r="AI665" s="173" t="str">
        <f>IF($AR665="","",IF(INDEX('Required State Input – Clinic'!AD$12:AD$2011,$AT665)="",0,ROUND(INDEX('Required State Input – Clinic'!AD$12:AD$2011,$AT665),2)))</f>
        <v/>
      </c>
      <c r="AJ665" s="180" t="str">
        <f t="shared" si="105"/>
        <v/>
      </c>
      <c r="AK665" s="194" t="str">
        <f t="shared" si="106"/>
        <v/>
      </c>
      <c r="AL665" s="170" t="str">
        <f>IF($AR665="","",IF(INDEX('Required State Input – Clinic'!AE$12:AE$2011,$AT665)="",0,ROUND(INDEX('Required State Input – Clinic'!AE$12:AE$2011,$AT665),2)))</f>
        <v/>
      </c>
      <c r="AM665" s="180" t="str">
        <f t="shared" si="107"/>
        <v/>
      </c>
      <c r="AR665" t="str">
        <f t="shared" si="108"/>
        <v/>
      </c>
      <c r="AS665" t="str">
        <f t="shared" si="109"/>
        <v/>
      </c>
      <c r="AT665" t="str">
        <f>IF(AR665="","",MATCH(AS665,'Required State Input – Clinic'!$AS$12:$AS$2011,FALSE))</f>
        <v/>
      </c>
    </row>
    <row r="666" spans="1:46" x14ac:dyDescent="0.25">
      <c r="A666" s="218" t="s">
        <v>257</v>
      </c>
      <c r="B666" s="174" t="str">
        <f>IF($AR666="","",IF(INDEX('Required State Input – Clinic'!B$12:B$2011,$AT666)="","",INDEX('Required State Input – Clinic'!B$12:B$2011,$AT666)))</f>
        <v/>
      </c>
      <c r="C666" s="168" t="str">
        <f>IF($AR666="","",IF(INDEX('Required State Input – Clinic'!C$12:C$2011,$AT666)="","",INDEX('Required State Input – Clinic'!C$12:C$2011,$AT666)))</f>
        <v/>
      </c>
      <c r="D666" s="175" t="str">
        <f>IF($AR666="","",IF(INDEX('Required State Input – Clinic'!D$12:D$2011,$AT666)="","",INDEX('Required State Input – Clinic'!D$12:D$2011,$AT666)))</f>
        <v/>
      </c>
      <c r="E666" s="174" t="str">
        <f>IF($AR666="","",IF(INDEX('Required State Input – Clinic'!E$12:E$2011,$AT666)="","",INDEX('Required State Input – Clinic'!E$12:E$2011,$AT666)))</f>
        <v/>
      </c>
      <c r="F666" s="176" t="str">
        <f>IF($AR666="","",IF(INDEX('Required State Input – Clinic'!F$12:F$2011,$AT666)="","",INDEX('Required State Input – Clinic'!F$12:F$2011,$AT666)))</f>
        <v/>
      </c>
      <c r="G666" s="176" t="str">
        <f>IF($AR666="","",IF(INDEX('Required State Input – Clinic'!G$12:G$2011,$AT666)="","",INDEX('Required State Input – Clinic'!G$12:G$2011,$AT666)))</f>
        <v/>
      </c>
      <c r="H666" s="176" t="str">
        <f>IF($AR666="","",IF(INDEX('Required State Input – Clinic'!H$12:H$2011,$AT666)="","",INDEX('Required State Input – Clinic'!H$12:H$2011,$AT666)))</f>
        <v/>
      </c>
      <c r="I666" s="177" t="str">
        <f>IF($AR666="","",IF(INDEX('Required State Input – Clinic'!I$12:I$2011,$AT666)="","",INDEX('Required State Input – Clinic'!I$12:I$2011,$AT666)))</f>
        <v/>
      </c>
      <c r="J666" s="176" t="str">
        <f>IF($AR666="","",IF(INDEX('Required State Input – Clinic'!J$12:J$2011,$AT666)="","",INDEX('Required State Input – Clinic'!J$12:J$2011,$AT666)))</f>
        <v/>
      </c>
      <c r="K666" s="178" t="str">
        <f>IF($AR666="","",IF(INDEX('Required State Input – Clinic'!K$12:K$2011,$AT666)="","",INDEX('Required State Input – Clinic'!K$12:K$2011,$AT666)))</f>
        <v/>
      </c>
      <c r="L666" s="179" t="str">
        <f>IF($AR666="","",IF(INDEX('Required State Input – Clinic'!L$12:L$2011,$AT666)="","",INDEX('Required State Input – Clinic'!L$12:L$2011,$AT666)))</f>
        <v/>
      </c>
      <c r="M666" s="169" t="str">
        <f>IF($AR666="","",IF(INDEX('Required State Input – Clinic'!M$12:M$2011,$AT666)="","",INDEX('Required State Input – Clinic'!M$12:M$2011,$AT666)))</f>
        <v/>
      </c>
      <c r="N666" s="169" t="str">
        <f>IF($AR666="","",IF(INDEX('Required State Input – Clinic'!N$12:N$2011,$AT666)="","",INDEX('Required State Input – Clinic'!N$12:N$2011,$AT666)))</f>
        <v/>
      </c>
      <c r="O666" s="170" t="str">
        <f>IF($AR666="","",IF(INDEX('Required State Input – Clinic'!O$12:O$2011,$AT666)="","",ROUND(INDEX('Required State Input – Clinic'!O$12:O$2011,$AT666),2)))</f>
        <v/>
      </c>
      <c r="P666" s="170" t="str">
        <f>IF($AR666="","",IF(INDEX('Required State Input – Clinic'!P$12:P$2011,$AT666)="","",ROUND(INDEX('Required State Input – Clinic'!P$12:P$2011,$AT666),2)))</f>
        <v/>
      </c>
      <c r="Q666" s="170" t="str">
        <f>IF($AR666="","",IF(INDEX('Required State Input – Clinic'!Q$12:Q$2011,$AT666)="","",ROUND(INDEX('Required State Input – Clinic'!Q$12:Q$2011,$AT666),2)))</f>
        <v/>
      </c>
      <c r="R666" s="276" t="str">
        <f t="shared" si="100"/>
        <v/>
      </c>
      <c r="S666" s="171" t="str">
        <f>IF($AR666="","",IF(INDEX('Required State Input – Clinic'!R$12:R$2011,$AT666)="","",INDEX('Required State Input – Clinic'!R$12:R$2011,$AT666)))</f>
        <v/>
      </c>
      <c r="T666" s="169" t="str">
        <f>IF($AR666="","",IF(INDEX('Required State Input – Clinic'!S$12:S$2011,$AT666)="","",INDEX('Required State Input – Clinic'!S$12:S$2011,$AT666)))</f>
        <v/>
      </c>
      <c r="U666" s="170" t="str">
        <f>IF($AR666="","",IF(INDEX('Required State Input – Clinic'!T$12:T$2011,$AT666)="","",ROUND(INDEX('Required State Input – Clinic'!T$12:T$2011,$AT666),2)))</f>
        <v/>
      </c>
      <c r="V666" s="170" t="str">
        <f>IF($AR666="","",IF(INDEX('Required State Input – Clinic'!U$12:U$2011,$AT666)="","",ROUND(INDEX('Required State Input – Clinic'!U$12:U$2011,$AT666),2)))</f>
        <v/>
      </c>
      <c r="W666" s="170" t="str">
        <f>IF($AR666="","",IF(INDEX('Required State Input – Clinic'!V$12:V$2011,$AT666)="",0,ROUND(INDEX('Required State Input – Clinic'!V$12:V$2011,$AT666),2)))</f>
        <v/>
      </c>
      <c r="X666" s="170" t="str">
        <f>IF($AR666="","",IF(INDEX('Required State Input – Clinic'!W$12:W$2011,$AT666)="",0,ROUND(INDEX('Required State Input – Clinic'!W$12:W$2011,$AT666),2)))</f>
        <v/>
      </c>
      <c r="Y666" s="170" t="str">
        <f>IF($AR666="","",IF(INDEX('Required State Input – Clinic'!X$12:X$2011,$AT666)="",0,ROUND(INDEX('Required State Input – Clinic'!X$12:X$2011,$AT666),2)))</f>
        <v/>
      </c>
      <c r="Z666" s="180" t="str">
        <f t="shared" si="101"/>
        <v/>
      </c>
      <c r="AA666" s="179" t="str">
        <f>IF($AR666="","",IF(INDEX('Required State Input – Clinic'!Y$12:Y$2011,$AT666)="","",INDEX('Required State Input – Clinic'!Y$12:Y$2011,$AT666)))</f>
        <v/>
      </c>
      <c r="AB666" s="172" t="str">
        <f>IF($AR666="","",IF(INDEX('Required State Input – Clinic'!Z$12:Z$2011,$AT666)="","",ROUND(INDEX('Required State Input – Clinic'!Z$12:Z$2011,$AT666),4)))</f>
        <v/>
      </c>
      <c r="AC666" s="172" t="str">
        <f>IF($AR666="","",IF(INDEX('Required State Input – Clinic'!AA$12:AA$2011,$AT666)="","",ROUND(INDEX('Required State Input – Clinic'!AA$12:AA$2011,$AT666),4)))</f>
        <v/>
      </c>
      <c r="AD666" s="180" t="str">
        <f t="shared" si="102"/>
        <v/>
      </c>
      <c r="AE666" s="194" t="str">
        <f t="shared" si="103"/>
        <v/>
      </c>
      <c r="AF666" s="177" t="str">
        <f>IF($AR666="","",IF(INDEX('Required State Input – Clinic'!AB$12:AB$2011,$AT666)="","",INDEX('Required State Input – Clinic'!AB$12:AB$2011,$AT666)))</f>
        <v/>
      </c>
      <c r="AG666" s="172" t="str">
        <f>IF($AR666="","",IF(INDEX('Required State Input – Clinic'!AC$12:AC$2011,$AT666)="","",ROUND(INDEX('Required State Input – Clinic'!AC$12:AC$2011,$AT666),4)))</f>
        <v/>
      </c>
      <c r="AH666" s="180" t="str">
        <f t="shared" si="104"/>
        <v/>
      </c>
      <c r="AI666" s="173" t="str">
        <f>IF($AR666="","",IF(INDEX('Required State Input – Clinic'!AD$12:AD$2011,$AT666)="",0,ROUND(INDEX('Required State Input – Clinic'!AD$12:AD$2011,$AT666),2)))</f>
        <v/>
      </c>
      <c r="AJ666" s="180" t="str">
        <f t="shared" si="105"/>
        <v/>
      </c>
      <c r="AK666" s="194" t="str">
        <f t="shared" si="106"/>
        <v/>
      </c>
      <c r="AL666" s="170" t="str">
        <f>IF($AR666="","",IF(INDEX('Required State Input – Clinic'!AE$12:AE$2011,$AT666)="",0,ROUND(INDEX('Required State Input – Clinic'!AE$12:AE$2011,$AT666),2)))</f>
        <v/>
      </c>
      <c r="AM666" s="180" t="str">
        <f t="shared" si="107"/>
        <v/>
      </c>
      <c r="AR666" t="str">
        <f t="shared" si="108"/>
        <v/>
      </c>
      <c r="AS666" t="str">
        <f t="shared" si="109"/>
        <v/>
      </c>
      <c r="AT666" t="str">
        <f>IF(AR666="","",MATCH(AS666,'Required State Input – Clinic'!$AS$12:$AS$2011,FALSE))</f>
        <v/>
      </c>
    </row>
    <row r="667" spans="1:46" x14ac:dyDescent="0.25">
      <c r="A667" s="218" t="s">
        <v>257</v>
      </c>
      <c r="B667" s="174" t="str">
        <f>IF($AR667="","",IF(INDEX('Required State Input – Clinic'!B$12:B$2011,$AT667)="","",INDEX('Required State Input – Clinic'!B$12:B$2011,$AT667)))</f>
        <v/>
      </c>
      <c r="C667" s="168" t="str">
        <f>IF($AR667="","",IF(INDEX('Required State Input – Clinic'!C$12:C$2011,$AT667)="","",INDEX('Required State Input – Clinic'!C$12:C$2011,$AT667)))</f>
        <v/>
      </c>
      <c r="D667" s="175" t="str">
        <f>IF($AR667="","",IF(INDEX('Required State Input – Clinic'!D$12:D$2011,$AT667)="","",INDEX('Required State Input – Clinic'!D$12:D$2011,$AT667)))</f>
        <v/>
      </c>
      <c r="E667" s="174" t="str">
        <f>IF($AR667="","",IF(INDEX('Required State Input – Clinic'!E$12:E$2011,$AT667)="","",INDEX('Required State Input – Clinic'!E$12:E$2011,$AT667)))</f>
        <v/>
      </c>
      <c r="F667" s="176" t="str">
        <f>IF($AR667="","",IF(INDEX('Required State Input – Clinic'!F$12:F$2011,$AT667)="","",INDEX('Required State Input – Clinic'!F$12:F$2011,$AT667)))</f>
        <v/>
      </c>
      <c r="G667" s="176" t="str">
        <f>IF($AR667="","",IF(INDEX('Required State Input – Clinic'!G$12:G$2011,$AT667)="","",INDEX('Required State Input – Clinic'!G$12:G$2011,$AT667)))</f>
        <v/>
      </c>
      <c r="H667" s="176" t="str">
        <f>IF($AR667="","",IF(INDEX('Required State Input – Clinic'!H$12:H$2011,$AT667)="","",INDEX('Required State Input – Clinic'!H$12:H$2011,$AT667)))</f>
        <v/>
      </c>
      <c r="I667" s="177" t="str">
        <f>IF($AR667="","",IF(INDEX('Required State Input – Clinic'!I$12:I$2011,$AT667)="","",INDEX('Required State Input – Clinic'!I$12:I$2011,$AT667)))</f>
        <v/>
      </c>
      <c r="J667" s="176" t="str">
        <f>IF($AR667="","",IF(INDEX('Required State Input – Clinic'!J$12:J$2011,$AT667)="","",INDEX('Required State Input – Clinic'!J$12:J$2011,$AT667)))</f>
        <v/>
      </c>
      <c r="K667" s="178" t="str">
        <f>IF($AR667="","",IF(INDEX('Required State Input – Clinic'!K$12:K$2011,$AT667)="","",INDEX('Required State Input – Clinic'!K$12:K$2011,$AT667)))</f>
        <v/>
      </c>
      <c r="L667" s="179" t="str">
        <f>IF($AR667="","",IF(INDEX('Required State Input – Clinic'!L$12:L$2011,$AT667)="","",INDEX('Required State Input – Clinic'!L$12:L$2011,$AT667)))</f>
        <v/>
      </c>
      <c r="M667" s="169" t="str">
        <f>IF($AR667="","",IF(INDEX('Required State Input – Clinic'!M$12:M$2011,$AT667)="","",INDEX('Required State Input – Clinic'!M$12:M$2011,$AT667)))</f>
        <v/>
      </c>
      <c r="N667" s="169" t="str">
        <f>IF($AR667="","",IF(INDEX('Required State Input – Clinic'!N$12:N$2011,$AT667)="","",INDEX('Required State Input – Clinic'!N$12:N$2011,$AT667)))</f>
        <v/>
      </c>
      <c r="O667" s="170" t="str">
        <f>IF($AR667="","",IF(INDEX('Required State Input – Clinic'!O$12:O$2011,$AT667)="","",ROUND(INDEX('Required State Input – Clinic'!O$12:O$2011,$AT667),2)))</f>
        <v/>
      </c>
      <c r="P667" s="170" t="str">
        <f>IF($AR667="","",IF(INDEX('Required State Input – Clinic'!P$12:P$2011,$AT667)="","",ROUND(INDEX('Required State Input – Clinic'!P$12:P$2011,$AT667),2)))</f>
        <v/>
      </c>
      <c r="Q667" s="170" t="str">
        <f>IF($AR667="","",IF(INDEX('Required State Input – Clinic'!Q$12:Q$2011,$AT667)="","",ROUND(INDEX('Required State Input – Clinic'!Q$12:Q$2011,$AT667),2)))</f>
        <v/>
      </c>
      <c r="R667" s="276" t="str">
        <f t="shared" si="100"/>
        <v/>
      </c>
      <c r="S667" s="171" t="str">
        <f>IF($AR667="","",IF(INDEX('Required State Input – Clinic'!R$12:R$2011,$AT667)="","",INDEX('Required State Input – Clinic'!R$12:R$2011,$AT667)))</f>
        <v/>
      </c>
      <c r="T667" s="169" t="str">
        <f>IF($AR667="","",IF(INDEX('Required State Input – Clinic'!S$12:S$2011,$AT667)="","",INDEX('Required State Input – Clinic'!S$12:S$2011,$AT667)))</f>
        <v/>
      </c>
      <c r="U667" s="170" t="str">
        <f>IF($AR667="","",IF(INDEX('Required State Input – Clinic'!T$12:T$2011,$AT667)="","",ROUND(INDEX('Required State Input – Clinic'!T$12:T$2011,$AT667),2)))</f>
        <v/>
      </c>
      <c r="V667" s="170" t="str">
        <f>IF($AR667="","",IF(INDEX('Required State Input – Clinic'!U$12:U$2011,$AT667)="","",ROUND(INDEX('Required State Input – Clinic'!U$12:U$2011,$AT667),2)))</f>
        <v/>
      </c>
      <c r="W667" s="170" t="str">
        <f>IF($AR667="","",IF(INDEX('Required State Input – Clinic'!V$12:V$2011,$AT667)="",0,ROUND(INDEX('Required State Input – Clinic'!V$12:V$2011,$AT667),2)))</f>
        <v/>
      </c>
      <c r="X667" s="170" t="str">
        <f>IF($AR667="","",IF(INDEX('Required State Input – Clinic'!W$12:W$2011,$AT667)="",0,ROUND(INDEX('Required State Input – Clinic'!W$12:W$2011,$AT667),2)))</f>
        <v/>
      </c>
      <c r="Y667" s="170" t="str">
        <f>IF($AR667="","",IF(INDEX('Required State Input – Clinic'!X$12:X$2011,$AT667)="",0,ROUND(INDEX('Required State Input – Clinic'!X$12:X$2011,$AT667),2)))</f>
        <v/>
      </c>
      <c r="Z667" s="180" t="str">
        <f t="shared" si="101"/>
        <v/>
      </c>
      <c r="AA667" s="179" t="str">
        <f>IF($AR667="","",IF(INDEX('Required State Input – Clinic'!Y$12:Y$2011,$AT667)="","",INDEX('Required State Input – Clinic'!Y$12:Y$2011,$AT667)))</f>
        <v/>
      </c>
      <c r="AB667" s="172" t="str">
        <f>IF($AR667="","",IF(INDEX('Required State Input – Clinic'!Z$12:Z$2011,$AT667)="","",ROUND(INDEX('Required State Input – Clinic'!Z$12:Z$2011,$AT667),4)))</f>
        <v/>
      </c>
      <c r="AC667" s="172" t="str">
        <f>IF($AR667="","",IF(INDEX('Required State Input – Clinic'!AA$12:AA$2011,$AT667)="","",ROUND(INDEX('Required State Input – Clinic'!AA$12:AA$2011,$AT667),4)))</f>
        <v/>
      </c>
      <c r="AD667" s="180" t="str">
        <f t="shared" si="102"/>
        <v/>
      </c>
      <c r="AE667" s="194" t="str">
        <f t="shared" si="103"/>
        <v/>
      </c>
      <c r="AF667" s="177" t="str">
        <f>IF($AR667="","",IF(INDEX('Required State Input – Clinic'!AB$12:AB$2011,$AT667)="","",INDEX('Required State Input – Clinic'!AB$12:AB$2011,$AT667)))</f>
        <v/>
      </c>
      <c r="AG667" s="172" t="str">
        <f>IF($AR667="","",IF(INDEX('Required State Input – Clinic'!AC$12:AC$2011,$AT667)="","",ROUND(INDEX('Required State Input – Clinic'!AC$12:AC$2011,$AT667),4)))</f>
        <v/>
      </c>
      <c r="AH667" s="180" t="str">
        <f t="shared" si="104"/>
        <v/>
      </c>
      <c r="AI667" s="173" t="str">
        <f>IF($AR667="","",IF(INDEX('Required State Input – Clinic'!AD$12:AD$2011,$AT667)="",0,ROUND(INDEX('Required State Input – Clinic'!AD$12:AD$2011,$AT667),2)))</f>
        <v/>
      </c>
      <c r="AJ667" s="180" t="str">
        <f t="shared" si="105"/>
        <v/>
      </c>
      <c r="AK667" s="194" t="str">
        <f t="shared" si="106"/>
        <v/>
      </c>
      <c r="AL667" s="170" t="str">
        <f>IF($AR667="","",IF(INDEX('Required State Input – Clinic'!AE$12:AE$2011,$AT667)="",0,ROUND(INDEX('Required State Input – Clinic'!AE$12:AE$2011,$AT667),2)))</f>
        <v/>
      </c>
      <c r="AM667" s="180" t="str">
        <f t="shared" si="107"/>
        <v/>
      </c>
      <c r="AR667" t="str">
        <f t="shared" si="108"/>
        <v/>
      </c>
      <c r="AS667" t="str">
        <f t="shared" si="109"/>
        <v/>
      </c>
      <c r="AT667" t="str">
        <f>IF(AR667="","",MATCH(AS667,'Required State Input – Clinic'!$AS$12:$AS$2011,FALSE))</f>
        <v/>
      </c>
    </row>
    <row r="668" spans="1:46" x14ac:dyDescent="0.25">
      <c r="A668" s="218" t="s">
        <v>257</v>
      </c>
      <c r="B668" s="174" t="str">
        <f>IF($AR668="","",IF(INDEX('Required State Input – Clinic'!B$12:B$2011,$AT668)="","",INDEX('Required State Input – Clinic'!B$12:B$2011,$AT668)))</f>
        <v/>
      </c>
      <c r="C668" s="168" t="str">
        <f>IF($AR668="","",IF(INDEX('Required State Input – Clinic'!C$12:C$2011,$AT668)="","",INDEX('Required State Input – Clinic'!C$12:C$2011,$AT668)))</f>
        <v/>
      </c>
      <c r="D668" s="175" t="str">
        <f>IF($AR668="","",IF(INDEX('Required State Input – Clinic'!D$12:D$2011,$AT668)="","",INDEX('Required State Input – Clinic'!D$12:D$2011,$AT668)))</f>
        <v/>
      </c>
      <c r="E668" s="174" t="str">
        <f>IF($AR668="","",IF(INDEX('Required State Input – Clinic'!E$12:E$2011,$AT668)="","",INDEX('Required State Input – Clinic'!E$12:E$2011,$AT668)))</f>
        <v/>
      </c>
      <c r="F668" s="176" t="str">
        <f>IF($AR668="","",IF(INDEX('Required State Input – Clinic'!F$12:F$2011,$AT668)="","",INDEX('Required State Input – Clinic'!F$12:F$2011,$AT668)))</f>
        <v/>
      </c>
      <c r="G668" s="176" t="str">
        <f>IF($AR668="","",IF(INDEX('Required State Input – Clinic'!G$12:G$2011,$AT668)="","",INDEX('Required State Input – Clinic'!G$12:G$2011,$AT668)))</f>
        <v/>
      </c>
      <c r="H668" s="176" t="str">
        <f>IF($AR668="","",IF(INDEX('Required State Input – Clinic'!H$12:H$2011,$AT668)="","",INDEX('Required State Input – Clinic'!H$12:H$2011,$AT668)))</f>
        <v/>
      </c>
      <c r="I668" s="177" t="str">
        <f>IF($AR668="","",IF(INDEX('Required State Input – Clinic'!I$12:I$2011,$AT668)="","",INDEX('Required State Input – Clinic'!I$12:I$2011,$AT668)))</f>
        <v/>
      </c>
      <c r="J668" s="176" t="str">
        <f>IF($AR668="","",IF(INDEX('Required State Input – Clinic'!J$12:J$2011,$AT668)="","",INDEX('Required State Input – Clinic'!J$12:J$2011,$AT668)))</f>
        <v/>
      </c>
      <c r="K668" s="178" t="str">
        <f>IF($AR668="","",IF(INDEX('Required State Input – Clinic'!K$12:K$2011,$AT668)="","",INDEX('Required State Input – Clinic'!K$12:K$2011,$AT668)))</f>
        <v/>
      </c>
      <c r="L668" s="179" t="str">
        <f>IF($AR668="","",IF(INDEX('Required State Input – Clinic'!L$12:L$2011,$AT668)="","",INDEX('Required State Input – Clinic'!L$12:L$2011,$AT668)))</f>
        <v/>
      </c>
      <c r="M668" s="169" t="str">
        <f>IF($AR668="","",IF(INDEX('Required State Input – Clinic'!M$12:M$2011,$AT668)="","",INDEX('Required State Input – Clinic'!M$12:M$2011,$AT668)))</f>
        <v/>
      </c>
      <c r="N668" s="169" t="str">
        <f>IF($AR668="","",IF(INDEX('Required State Input – Clinic'!N$12:N$2011,$AT668)="","",INDEX('Required State Input – Clinic'!N$12:N$2011,$AT668)))</f>
        <v/>
      </c>
      <c r="O668" s="170" t="str">
        <f>IF($AR668="","",IF(INDEX('Required State Input – Clinic'!O$12:O$2011,$AT668)="","",ROUND(INDEX('Required State Input – Clinic'!O$12:O$2011,$AT668),2)))</f>
        <v/>
      </c>
      <c r="P668" s="170" t="str">
        <f>IF($AR668="","",IF(INDEX('Required State Input – Clinic'!P$12:P$2011,$AT668)="","",ROUND(INDEX('Required State Input – Clinic'!P$12:P$2011,$AT668),2)))</f>
        <v/>
      </c>
      <c r="Q668" s="170" t="str">
        <f>IF($AR668="","",IF(INDEX('Required State Input – Clinic'!Q$12:Q$2011,$AT668)="","",ROUND(INDEX('Required State Input – Clinic'!Q$12:Q$2011,$AT668),2)))</f>
        <v/>
      </c>
      <c r="R668" s="276" t="str">
        <f t="shared" si="100"/>
        <v/>
      </c>
      <c r="S668" s="171" t="str">
        <f>IF($AR668="","",IF(INDEX('Required State Input – Clinic'!R$12:R$2011,$AT668)="","",INDEX('Required State Input – Clinic'!R$12:R$2011,$AT668)))</f>
        <v/>
      </c>
      <c r="T668" s="169" t="str">
        <f>IF($AR668="","",IF(INDEX('Required State Input – Clinic'!S$12:S$2011,$AT668)="","",INDEX('Required State Input – Clinic'!S$12:S$2011,$AT668)))</f>
        <v/>
      </c>
      <c r="U668" s="170" t="str">
        <f>IF($AR668="","",IF(INDEX('Required State Input – Clinic'!T$12:T$2011,$AT668)="","",ROUND(INDEX('Required State Input – Clinic'!T$12:T$2011,$AT668),2)))</f>
        <v/>
      </c>
      <c r="V668" s="170" t="str">
        <f>IF($AR668="","",IF(INDEX('Required State Input – Clinic'!U$12:U$2011,$AT668)="","",ROUND(INDEX('Required State Input – Clinic'!U$12:U$2011,$AT668),2)))</f>
        <v/>
      </c>
      <c r="W668" s="170" t="str">
        <f>IF($AR668="","",IF(INDEX('Required State Input – Clinic'!V$12:V$2011,$AT668)="",0,ROUND(INDEX('Required State Input – Clinic'!V$12:V$2011,$AT668),2)))</f>
        <v/>
      </c>
      <c r="X668" s="170" t="str">
        <f>IF($AR668="","",IF(INDEX('Required State Input – Clinic'!W$12:W$2011,$AT668)="",0,ROUND(INDEX('Required State Input – Clinic'!W$12:W$2011,$AT668),2)))</f>
        <v/>
      </c>
      <c r="Y668" s="170" t="str">
        <f>IF($AR668="","",IF(INDEX('Required State Input – Clinic'!X$12:X$2011,$AT668)="",0,ROUND(INDEX('Required State Input – Clinic'!X$12:X$2011,$AT668),2)))</f>
        <v/>
      </c>
      <c r="Z668" s="180" t="str">
        <f t="shared" si="101"/>
        <v/>
      </c>
      <c r="AA668" s="179" t="str">
        <f>IF($AR668="","",IF(INDEX('Required State Input – Clinic'!Y$12:Y$2011,$AT668)="","",INDEX('Required State Input – Clinic'!Y$12:Y$2011,$AT668)))</f>
        <v/>
      </c>
      <c r="AB668" s="172" t="str">
        <f>IF($AR668="","",IF(INDEX('Required State Input – Clinic'!Z$12:Z$2011,$AT668)="","",ROUND(INDEX('Required State Input – Clinic'!Z$12:Z$2011,$AT668),4)))</f>
        <v/>
      </c>
      <c r="AC668" s="172" t="str">
        <f>IF($AR668="","",IF(INDEX('Required State Input – Clinic'!AA$12:AA$2011,$AT668)="","",ROUND(INDEX('Required State Input – Clinic'!AA$12:AA$2011,$AT668),4)))</f>
        <v/>
      </c>
      <c r="AD668" s="180" t="str">
        <f t="shared" si="102"/>
        <v/>
      </c>
      <c r="AE668" s="194" t="str">
        <f t="shared" si="103"/>
        <v/>
      </c>
      <c r="AF668" s="177" t="str">
        <f>IF($AR668="","",IF(INDEX('Required State Input – Clinic'!AB$12:AB$2011,$AT668)="","",INDEX('Required State Input – Clinic'!AB$12:AB$2011,$AT668)))</f>
        <v/>
      </c>
      <c r="AG668" s="172" t="str">
        <f>IF($AR668="","",IF(INDEX('Required State Input – Clinic'!AC$12:AC$2011,$AT668)="","",ROUND(INDEX('Required State Input – Clinic'!AC$12:AC$2011,$AT668),4)))</f>
        <v/>
      </c>
      <c r="AH668" s="180" t="str">
        <f t="shared" si="104"/>
        <v/>
      </c>
      <c r="AI668" s="173" t="str">
        <f>IF($AR668="","",IF(INDEX('Required State Input – Clinic'!AD$12:AD$2011,$AT668)="",0,ROUND(INDEX('Required State Input – Clinic'!AD$12:AD$2011,$AT668),2)))</f>
        <v/>
      </c>
      <c r="AJ668" s="180" t="str">
        <f t="shared" si="105"/>
        <v/>
      </c>
      <c r="AK668" s="194" t="str">
        <f t="shared" si="106"/>
        <v/>
      </c>
      <c r="AL668" s="170" t="str">
        <f>IF($AR668="","",IF(INDEX('Required State Input – Clinic'!AE$12:AE$2011,$AT668)="",0,ROUND(INDEX('Required State Input – Clinic'!AE$12:AE$2011,$AT668),2)))</f>
        <v/>
      </c>
      <c r="AM668" s="180" t="str">
        <f t="shared" si="107"/>
        <v/>
      </c>
      <c r="AR668" t="str">
        <f t="shared" si="108"/>
        <v/>
      </c>
      <c r="AS668" t="str">
        <f t="shared" si="109"/>
        <v/>
      </c>
      <c r="AT668" t="str">
        <f>IF(AR668="","",MATCH(AS668,'Required State Input – Clinic'!$AS$12:$AS$2011,FALSE))</f>
        <v/>
      </c>
    </row>
    <row r="669" spans="1:46" x14ac:dyDescent="0.25">
      <c r="A669" s="218" t="s">
        <v>257</v>
      </c>
      <c r="B669" s="174" t="str">
        <f>IF($AR669="","",IF(INDEX('Required State Input – Clinic'!B$12:B$2011,$AT669)="","",INDEX('Required State Input – Clinic'!B$12:B$2011,$AT669)))</f>
        <v/>
      </c>
      <c r="C669" s="168" t="str">
        <f>IF($AR669="","",IF(INDEX('Required State Input – Clinic'!C$12:C$2011,$AT669)="","",INDEX('Required State Input – Clinic'!C$12:C$2011,$AT669)))</f>
        <v/>
      </c>
      <c r="D669" s="175" t="str">
        <f>IF($AR669="","",IF(INDEX('Required State Input – Clinic'!D$12:D$2011,$AT669)="","",INDEX('Required State Input – Clinic'!D$12:D$2011,$AT669)))</f>
        <v/>
      </c>
      <c r="E669" s="174" t="str">
        <f>IF($AR669="","",IF(INDEX('Required State Input – Clinic'!E$12:E$2011,$AT669)="","",INDEX('Required State Input – Clinic'!E$12:E$2011,$AT669)))</f>
        <v/>
      </c>
      <c r="F669" s="176" t="str">
        <f>IF($AR669="","",IF(INDEX('Required State Input – Clinic'!F$12:F$2011,$AT669)="","",INDEX('Required State Input – Clinic'!F$12:F$2011,$AT669)))</f>
        <v/>
      </c>
      <c r="G669" s="176" t="str">
        <f>IF($AR669="","",IF(INDEX('Required State Input – Clinic'!G$12:G$2011,$AT669)="","",INDEX('Required State Input – Clinic'!G$12:G$2011,$AT669)))</f>
        <v/>
      </c>
      <c r="H669" s="176" t="str">
        <f>IF($AR669="","",IF(INDEX('Required State Input – Clinic'!H$12:H$2011,$AT669)="","",INDEX('Required State Input – Clinic'!H$12:H$2011,$AT669)))</f>
        <v/>
      </c>
      <c r="I669" s="177" t="str">
        <f>IF($AR669="","",IF(INDEX('Required State Input – Clinic'!I$12:I$2011,$AT669)="","",INDEX('Required State Input – Clinic'!I$12:I$2011,$AT669)))</f>
        <v/>
      </c>
      <c r="J669" s="176" t="str">
        <f>IF($AR669="","",IF(INDEX('Required State Input – Clinic'!J$12:J$2011,$AT669)="","",INDEX('Required State Input – Clinic'!J$12:J$2011,$AT669)))</f>
        <v/>
      </c>
      <c r="K669" s="178" t="str">
        <f>IF($AR669="","",IF(INDEX('Required State Input – Clinic'!K$12:K$2011,$AT669)="","",INDEX('Required State Input – Clinic'!K$12:K$2011,$AT669)))</f>
        <v/>
      </c>
      <c r="L669" s="179" t="str">
        <f>IF($AR669="","",IF(INDEX('Required State Input – Clinic'!L$12:L$2011,$AT669)="","",INDEX('Required State Input – Clinic'!L$12:L$2011,$AT669)))</f>
        <v/>
      </c>
      <c r="M669" s="169" t="str">
        <f>IF($AR669="","",IF(INDEX('Required State Input – Clinic'!M$12:M$2011,$AT669)="","",INDEX('Required State Input – Clinic'!M$12:M$2011,$AT669)))</f>
        <v/>
      </c>
      <c r="N669" s="169" t="str">
        <f>IF($AR669="","",IF(INDEX('Required State Input – Clinic'!N$12:N$2011,$AT669)="","",INDEX('Required State Input – Clinic'!N$12:N$2011,$AT669)))</f>
        <v/>
      </c>
      <c r="O669" s="170" t="str">
        <f>IF($AR669="","",IF(INDEX('Required State Input – Clinic'!O$12:O$2011,$AT669)="","",ROUND(INDEX('Required State Input – Clinic'!O$12:O$2011,$AT669),2)))</f>
        <v/>
      </c>
      <c r="P669" s="170" t="str">
        <f>IF($AR669="","",IF(INDEX('Required State Input – Clinic'!P$12:P$2011,$AT669)="","",ROUND(INDEX('Required State Input – Clinic'!P$12:P$2011,$AT669),2)))</f>
        <v/>
      </c>
      <c r="Q669" s="170" t="str">
        <f>IF($AR669="","",IF(INDEX('Required State Input – Clinic'!Q$12:Q$2011,$AT669)="","",ROUND(INDEX('Required State Input – Clinic'!Q$12:Q$2011,$AT669),2)))</f>
        <v/>
      </c>
      <c r="R669" s="276" t="str">
        <f t="shared" si="100"/>
        <v/>
      </c>
      <c r="S669" s="171" t="str">
        <f>IF($AR669="","",IF(INDEX('Required State Input – Clinic'!R$12:R$2011,$AT669)="","",INDEX('Required State Input – Clinic'!R$12:R$2011,$AT669)))</f>
        <v/>
      </c>
      <c r="T669" s="169" t="str">
        <f>IF($AR669="","",IF(INDEX('Required State Input – Clinic'!S$12:S$2011,$AT669)="","",INDEX('Required State Input – Clinic'!S$12:S$2011,$AT669)))</f>
        <v/>
      </c>
      <c r="U669" s="170" t="str">
        <f>IF($AR669="","",IF(INDEX('Required State Input – Clinic'!T$12:T$2011,$AT669)="","",ROUND(INDEX('Required State Input – Clinic'!T$12:T$2011,$AT669),2)))</f>
        <v/>
      </c>
      <c r="V669" s="170" t="str">
        <f>IF($AR669="","",IF(INDEX('Required State Input – Clinic'!U$12:U$2011,$AT669)="","",ROUND(INDEX('Required State Input – Clinic'!U$12:U$2011,$AT669),2)))</f>
        <v/>
      </c>
      <c r="W669" s="170" t="str">
        <f>IF($AR669="","",IF(INDEX('Required State Input – Clinic'!V$12:V$2011,$AT669)="",0,ROUND(INDEX('Required State Input – Clinic'!V$12:V$2011,$AT669),2)))</f>
        <v/>
      </c>
      <c r="X669" s="170" t="str">
        <f>IF($AR669="","",IF(INDEX('Required State Input – Clinic'!W$12:W$2011,$AT669)="",0,ROUND(INDEX('Required State Input – Clinic'!W$12:W$2011,$AT669),2)))</f>
        <v/>
      </c>
      <c r="Y669" s="170" t="str">
        <f>IF($AR669="","",IF(INDEX('Required State Input – Clinic'!X$12:X$2011,$AT669)="",0,ROUND(INDEX('Required State Input – Clinic'!X$12:X$2011,$AT669),2)))</f>
        <v/>
      </c>
      <c r="Z669" s="180" t="str">
        <f t="shared" si="101"/>
        <v/>
      </c>
      <c r="AA669" s="179" t="str">
        <f>IF($AR669="","",IF(INDEX('Required State Input – Clinic'!Y$12:Y$2011,$AT669)="","",INDEX('Required State Input – Clinic'!Y$12:Y$2011,$AT669)))</f>
        <v/>
      </c>
      <c r="AB669" s="172" t="str">
        <f>IF($AR669="","",IF(INDEX('Required State Input – Clinic'!Z$12:Z$2011,$AT669)="","",ROUND(INDEX('Required State Input – Clinic'!Z$12:Z$2011,$AT669),4)))</f>
        <v/>
      </c>
      <c r="AC669" s="172" t="str">
        <f>IF($AR669="","",IF(INDEX('Required State Input – Clinic'!AA$12:AA$2011,$AT669)="","",ROUND(INDEX('Required State Input – Clinic'!AA$12:AA$2011,$AT669),4)))</f>
        <v/>
      </c>
      <c r="AD669" s="180" t="str">
        <f t="shared" si="102"/>
        <v/>
      </c>
      <c r="AE669" s="194" t="str">
        <f t="shared" si="103"/>
        <v/>
      </c>
      <c r="AF669" s="177" t="str">
        <f>IF($AR669="","",IF(INDEX('Required State Input – Clinic'!AB$12:AB$2011,$AT669)="","",INDEX('Required State Input – Clinic'!AB$12:AB$2011,$AT669)))</f>
        <v/>
      </c>
      <c r="AG669" s="172" t="str">
        <f>IF($AR669="","",IF(INDEX('Required State Input – Clinic'!AC$12:AC$2011,$AT669)="","",ROUND(INDEX('Required State Input – Clinic'!AC$12:AC$2011,$AT669),4)))</f>
        <v/>
      </c>
      <c r="AH669" s="180" t="str">
        <f t="shared" si="104"/>
        <v/>
      </c>
      <c r="AI669" s="173" t="str">
        <f>IF($AR669="","",IF(INDEX('Required State Input – Clinic'!AD$12:AD$2011,$AT669)="",0,ROUND(INDEX('Required State Input – Clinic'!AD$12:AD$2011,$AT669),2)))</f>
        <v/>
      </c>
      <c r="AJ669" s="180" t="str">
        <f t="shared" si="105"/>
        <v/>
      </c>
      <c r="AK669" s="194" t="str">
        <f t="shared" si="106"/>
        <v/>
      </c>
      <c r="AL669" s="170" t="str">
        <f>IF($AR669="","",IF(INDEX('Required State Input – Clinic'!AE$12:AE$2011,$AT669)="",0,ROUND(INDEX('Required State Input – Clinic'!AE$12:AE$2011,$AT669),2)))</f>
        <v/>
      </c>
      <c r="AM669" s="180" t="str">
        <f t="shared" si="107"/>
        <v/>
      </c>
      <c r="AR669" t="str">
        <f t="shared" si="108"/>
        <v/>
      </c>
      <c r="AS669" t="str">
        <f t="shared" si="109"/>
        <v/>
      </c>
      <c r="AT669" t="str">
        <f>IF(AR669="","",MATCH(AS669,'Required State Input – Clinic'!$AS$12:$AS$2011,FALSE))</f>
        <v/>
      </c>
    </row>
    <row r="670" spans="1:46" x14ac:dyDescent="0.25">
      <c r="A670" s="218" t="s">
        <v>257</v>
      </c>
      <c r="B670" s="174" t="str">
        <f>IF($AR670="","",IF(INDEX('Required State Input – Clinic'!B$12:B$2011,$AT670)="","",INDEX('Required State Input – Clinic'!B$12:B$2011,$AT670)))</f>
        <v/>
      </c>
      <c r="C670" s="168" t="str">
        <f>IF($AR670="","",IF(INDEX('Required State Input – Clinic'!C$12:C$2011,$AT670)="","",INDEX('Required State Input – Clinic'!C$12:C$2011,$AT670)))</f>
        <v/>
      </c>
      <c r="D670" s="175" t="str">
        <f>IF($AR670="","",IF(INDEX('Required State Input – Clinic'!D$12:D$2011,$AT670)="","",INDEX('Required State Input – Clinic'!D$12:D$2011,$AT670)))</f>
        <v/>
      </c>
      <c r="E670" s="174" t="str">
        <f>IF($AR670="","",IF(INDEX('Required State Input – Clinic'!E$12:E$2011,$AT670)="","",INDEX('Required State Input – Clinic'!E$12:E$2011,$AT670)))</f>
        <v/>
      </c>
      <c r="F670" s="176" t="str">
        <f>IF($AR670="","",IF(INDEX('Required State Input – Clinic'!F$12:F$2011,$AT670)="","",INDEX('Required State Input – Clinic'!F$12:F$2011,$AT670)))</f>
        <v/>
      </c>
      <c r="G670" s="176" t="str">
        <f>IF($AR670="","",IF(INDEX('Required State Input – Clinic'!G$12:G$2011,$AT670)="","",INDEX('Required State Input – Clinic'!G$12:G$2011,$AT670)))</f>
        <v/>
      </c>
      <c r="H670" s="176" t="str">
        <f>IF($AR670="","",IF(INDEX('Required State Input – Clinic'!H$12:H$2011,$AT670)="","",INDEX('Required State Input – Clinic'!H$12:H$2011,$AT670)))</f>
        <v/>
      </c>
      <c r="I670" s="177" t="str">
        <f>IF($AR670="","",IF(INDEX('Required State Input – Clinic'!I$12:I$2011,$AT670)="","",INDEX('Required State Input – Clinic'!I$12:I$2011,$AT670)))</f>
        <v/>
      </c>
      <c r="J670" s="176" t="str">
        <f>IF($AR670="","",IF(INDEX('Required State Input – Clinic'!J$12:J$2011,$AT670)="","",INDEX('Required State Input – Clinic'!J$12:J$2011,$AT670)))</f>
        <v/>
      </c>
      <c r="K670" s="178" t="str">
        <f>IF($AR670="","",IF(INDEX('Required State Input – Clinic'!K$12:K$2011,$AT670)="","",INDEX('Required State Input – Clinic'!K$12:K$2011,$AT670)))</f>
        <v/>
      </c>
      <c r="L670" s="179" t="str">
        <f>IF($AR670="","",IF(INDEX('Required State Input – Clinic'!L$12:L$2011,$AT670)="","",INDEX('Required State Input – Clinic'!L$12:L$2011,$AT670)))</f>
        <v/>
      </c>
      <c r="M670" s="169" t="str">
        <f>IF($AR670="","",IF(INDEX('Required State Input – Clinic'!M$12:M$2011,$AT670)="","",INDEX('Required State Input – Clinic'!M$12:M$2011,$AT670)))</f>
        <v/>
      </c>
      <c r="N670" s="169" t="str">
        <f>IF($AR670="","",IF(INDEX('Required State Input – Clinic'!N$12:N$2011,$AT670)="","",INDEX('Required State Input – Clinic'!N$12:N$2011,$AT670)))</f>
        <v/>
      </c>
      <c r="O670" s="170" t="str">
        <f>IF($AR670="","",IF(INDEX('Required State Input – Clinic'!O$12:O$2011,$AT670)="","",ROUND(INDEX('Required State Input – Clinic'!O$12:O$2011,$AT670),2)))</f>
        <v/>
      </c>
      <c r="P670" s="170" t="str">
        <f>IF($AR670="","",IF(INDEX('Required State Input – Clinic'!P$12:P$2011,$AT670)="","",ROUND(INDEX('Required State Input – Clinic'!P$12:P$2011,$AT670),2)))</f>
        <v/>
      </c>
      <c r="Q670" s="170" t="str">
        <f>IF($AR670="","",IF(INDEX('Required State Input – Clinic'!Q$12:Q$2011,$AT670)="","",ROUND(INDEX('Required State Input – Clinic'!Q$12:Q$2011,$AT670),2)))</f>
        <v/>
      </c>
      <c r="R670" s="276" t="str">
        <f t="shared" si="100"/>
        <v/>
      </c>
      <c r="S670" s="171" t="str">
        <f>IF($AR670="","",IF(INDEX('Required State Input – Clinic'!R$12:R$2011,$AT670)="","",INDEX('Required State Input – Clinic'!R$12:R$2011,$AT670)))</f>
        <v/>
      </c>
      <c r="T670" s="169" t="str">
        <f>IF($AR670="","",IF(INDEX('Required State Input – Clinic'!S$12:S$2011,$AT670)="","",INDEX('Required State Input – Clinic'!S$12:S$2011,$AT670)))</f>
        <v/>
      </c>
      <c r="U670" s="170" t="str">
        <f>IF($AR670="","",IF(INDEX('Required State Input – Clinic'!T$12:T$2011,$AT670)="","",ROUND(INDEX('Required State Input – Clinic'!T$12:T$2011,$AT670),2)))</f>
        <v/>
      </c>
      <c r="V670" s="170" t="str">
        <f>IF($AR670="","",IF(INDEX('Required State Input – Clinic'!U$12:U$2011,$AT670)="","",ROUND(INDEX('Required State Input – Clinic'!U$12:U$2011,$AT670),2)))</f>
        <v/>
      </c>
      <c r="W670" s="170" t="str">
        <f>IF($AR670="","",IF(INDEX('Required State Input – Clinic'!V$12:V$2011,$AT670)="",0,ROUND(INDEX('Required State Input – Clinic'!V$12:V$2011,$AT670),2)))</f>
        <v/>
      </c>
      <c r="X670" s="170" t="str">
        <f>IF($AR670="","",IF(INDEX('Required State Input – Clinic'!W$12:W$2011,$AT670)="",0,ROUND(INDEX('Required State Input – Clinic'!W$12:W$2011,$AT670),2)))</f>
        <v/>
      </c>
      <c r="Y670" s="170" t="str">
        <f>IF($AR670="","",IF(INDEX('Required State Input – Clinic'!X$12:X$2011,$AT670)="",0,ROUND(INDEX('Required State Input – Clinic'!X$12:X$2011,$AT670),2)))</f>
        <v/>
      </c>
      <c r="Z670" s="180" t="str">
        <f t="shared" si="101"/>
        <v/>
      </c>
      <c r="AA670" s="179" t="str">
        <f>IF($AR670="","",IF(INDEX('Required State Input – Clinic'!Y$12:Y$2011,$AT670)="","",INDEX('Required State Input – Clinic'!Y$12:Y$2011,$AT670)))</f>
        <v/>
      </c>
      <c r="AB670" s="172" t="str">
        <f>IF($AR670="","",IF(INDEX('Required State Input – Clinic'!Z$12:Z$2011,$AT670)="","",ROUND(INDEX('Required State Input – Clinic'!Z$12:Z$2011,$AT670),4)))</f>
        <v/>
      </c>
      <c r="AC670" s="172" t="str">
        <f>IF($AR670="","",IF(INDEX('Required State Input – Clinic'!AA$12:AA$2011,$AT670)="","",ROUND(INDEX('Required State Input – Clinic'!AA$12:AA$2011,$AT670),4)))</f>
        <v/>
      </c>
      <c r="AD670" s="180" t="str">
        <f t="shared" si="102"/>
        <v/>
      </c>
      <c r="AE670" s="194" t="str">
        <f t="shared" si="103"/>
        <v/>
      </c>
      <c r="AF670" s="177" t="str">
        <f>IF($AR670="","",IF(INDEX('Required State Input – Clinic'!AB$12:AB$2011,$AT670)="","",INDEX('Required State Input – Clinic'!AB$12:AB$2011,$AT670)))</f>
        <v/>
      </c>
      <c r="AG670" s="172" t="str">
        <f>IF($AR670="","",IF(INDEX('Required State Input – Clinic'!AC$12:AC$2011,$AT670)="","",ROUND(INDEX('Required State Input – Clinic'!AC$12:AC$2011,$AT670),4)))</f>
        <v/>
      </c>
      <c r="AH670" s="180" t="str">
        <f t="shared" si="104"/>
        <v/>
      </c>
      <c r="AI670" s="173" t="str">
        <f>IF($AR670="","",IF(INDEX('Required State Input – Clinic'!AD$12:AD$2011,$AT670)="",0,ROUND(INDEX('Required State Input – Clinic'!AD$12:AD$2011,$AT670),2)))</f>
        <v/>
      </c>
      <c r="AJ670" s="180" t="str">
        <f t="shared" si="105"/>
        <v/>
      </c>
      <c r="AK670" s="194" t="str">
        <f t="shared" si="106"/>
        <v/>
      </c>
      <c r="AL670" s="170" t="str">
        <f>IF($AR670="","",IF(INDEX('Required State Input – Clinic'!AE$12:AE$2011,$AT670)="",0,ROUND(INDEX('Required State Input – Clinic'!AE$12:AE$2011,$AT670),2)))</f>
        <v/>
      </c>
      <c r="AM670" s="180" t="str">
        <f t="shared" si="107"/>
        <v/>
      </c>
      <c r="AR670" t="str">
        <f t="shared" si="108"/>
        <v/>
      </c>
      <c r="AS670" t="str">
        <f t="shared" si="109"/>
        <v/>
      </c>
      <c r="AT670" t="str">
        <f>IF(AR670="","",MATCH(AS670,'Required State Input – Clinic'!$AS$12:$AS$2011,FALSE))</f>
        <v/>
      </c>
    </row>
    <row r="671" spans="1:46" x14ac:dyDescent="0.25">
      <c r="A671" s="218" t="s">
        <v>257</v>
      </c>
      <c r="B671" s="174" t="str">
        <f>IF($AR671="","",IF(INDEX('Required State Input – Clinic'!B$12:B$2011,$AT671)="","",INDEX('Required State Input – Clinic'!B$12:B$2011,$AT671)))</f>
        <v/>
      </c>
      <c r="C671" s="168" t="str">
        <f>IF($AR671="","",IF(INDEX('Required State Input – Clinic'!C$12:C$2011,$AT671)="","",INDEX('Required State Input – Clinic'!C$12:C$2011,$AT671)))</f>
        <v/>
      </c>
      <c r="D671" s="175" t="str">
        <f>IF($AR671="","",IF(INDEX('Required State Input – Clinic'!D$12:D$2011,$AT671)="","",INDEX('Required State Input – Clinic'!D$12:D$2011,$AT671)))</f>
        <v/>
      </c>
      <c r="E671" s="174" t="str">
        <f>IF($AR671="","",IF(INDEX('Required State Input – Clinic'!E$12:E$2011,$AT671)="","",INDEX('Required State Input – Clinic'!E$12:E$2011,$AT671)))</f>
        <v/>
      </c>
      <c r="F671" s="176" t="str">
        <f>IF($AR671="","",IF(INDEX('Required State Input – Clinic'!F$12:F$2011,$AT671)="","",INDEX('Required State Input – Clinic'!F$12:F$2011,$AT671)))</f>
        <v/>
      </c>
      <c r="G671" s="176" t="str">
        <f>IF($AR671="","",IF(INDEX('Required State Input – Clinic'!G$12:G$2011,$AT671)="","",INDEX('Required State Input – Clinic'!G$12:G$2011,$AT671)))</f>
        <v/>
      </c>
      <c r="H671" s="176" t="str">
        <f>IF($AR671="","",IF(INDEX('Required State Input – Clinic'!H$12:H$2011,$AT671)="","",INDEX('Required State Input – Clinic'!H$12:H$2011,$AT671)))</f>
        <v/>
      </c>
      <c r="I671" s="177" t="str">
        <f>IF($AR671="","",IF(INDEX('Required State Input – Clinic'!I$12:I$2011,$AT671)="","",INDEX('Required State Input – Clinic'!I$12:I$2011,$AT671)))</f>
        <v/>
      </c>
      <c r="J671" s="176" t="str">
        <f>IF($AR671="","",IF(INDEX('Required State Input – Clinic'!J$12:J$2011,$AT671)="","",INDEX('Required State Input – Clinic'!J$12:J$2011,$AT671)))</f>
        <v/>
      </c>
      <c r="K671" s="178" t="str">
        <f>IF($AR671="","",IF(INDEX('Required State Input – Clinic'!K$12:K$2011,$AT671)="","",INDEX('Required State Input – Clinic'!K$12:K$2011,$AT671)))</f>
        <v/>
      </c>
      <c r="L671" s="179" t="str">
        <f>IF($AR671="","",IF(INDEX('Required State Input – Clinic'!L$12:L$2011,$AT671)="","",INDEX('Required State Input – Clinic'!L$12:L$2011,$AT671)))</f>
        <v/>
      </c>
      <c r="M671" s="169" t="str">
        <f>IF($AR671="","",IF(INDEX('Required State Input – Clinic'!M$12:M$2011,$AT671)="","",INDEX('Required State Input – Clinic'!M$12:M$2011,$AT671)))</f>
        <v/>
      </c>
      <c r="N671" s="169" t="str">
        <f>IF($AR671="","",IF(INDEX('Required State Input – Clinic'!N$12:N$2011,$AT671)="","",INDEX('Required State Input – Clinic'!N$12:N$2011,$AT671)))</f>
        <v/>
      </c>
      <c r="O671" s="170" t="str">
        <f>IF($AR671="","",IF(INDEX('Required State Input – Clinic'!O$12:O$2011,$AT671)="","",ROUND(INDEX('Required State Input – Clinic'!O$12:O$2011,$AT671),2)))</f>
        <v/>
      </c>
      <c r="P671" s="170" t="str">
        <f>IF($AR671="","",IF(INDEX('Required State Input – Clinic'!P$12:P$2011,$AT671)="","",ROUND(INDEX('Required State Input – Clinic'!P$12:P$2011,$AT671),2)))</f>
        <v/>
      </c>
      <c r="Q671" s="170" t="str">
        <f>IF($AR671="","",IF(INDEX('Required State Input – Clinic'!Q$12:Q$2011,$AT671)="","",ROUND(INDEX('Required State Input – Clinic'!Q$12:Q$2011,$AT671),2)))</f>
        <v/>
      </c>
      <c r="R671" s="276" t="str">
        <f t="shared" si="100"/>
        <v/>
      </c>
      <c r="S671" s="171" t="str">
        <f>IF($AR671="","",IF(INDEX('Required State Input – Clinic'!R$12:R$2011,$AT671)="","",INDEX('Required State Input – Clinic'!R$12:R$2011,$AT671)))</f>
        <v/>
      </c>
      <c r="T671" s="169" t="str">
        <f>IF($AR671="","",IF(INDEX('Required State Input – Clinic'!S$12:S$2011,$AT671)="","",INDEX('Required State Input – Clinic'!S$12:S$2011,$AT671)))</f>
        <v/>
      </c>
      <c r="U671" s="170" t="str">
        <f>IF($AR671="","",IF(INDEX('Required State Input – Clinic'!T$12:T$2011,$AT671)="","",ROUND(INDEX('Required State Input – Clinic'!T$12:T$2011,$AT671),2)))</f>
        <v/>
      </c>
      <c r="V671" s="170" t="str">
        <f>IF($AR671="","",IF(INDEX('Required State Input – Clinic'!U$12:U$2011,$AT671)="","",ROUND(INDEX('Required State Input – Clinic'!U$12:U$2011,$AT671),2)))</f>
        <v/>
      </c>
      <c r="W671" s="170" t="str">
        <f>IF($AR671="","",IF(INDEX('Required State Input – Clinic'!V$12:V$2011,$AT671)="",0,ROUND(INDEX('Required State Input – Clinic'!V$12:V$2011,$AT671),2)))</f>
        <v/>
      </c>
      <c r="X671" s="170" t="str">
        <f>IF($AR671="","",IF(INDEX('Required State Input – Clinic'!W$12:W$2011,$AT671)="",0,ROUND(INDEX('Required State Input – Clinic'!W$12:W$2011,$AT671),2)))</f>
        <v/>
      </c>
      <c r="Y671" s="170" t="str">
        <f>IF($AR671="","",IF(INDEX('Required State Input – Clinic'!X$12:X$2011,$AT671)="",0,ROUND(INDEX('Required State Input – Clinic'!X$12:X$2011,$AT671),2)))</f>
        <v/>
      </c>
      <c r="Z671" s="180" t="str">
        <f t="shared" si="101"/>
        <v/>
      </c>
      <c r="AA671" s="179" t="str">
        <f>IF($AR671="","",IF(INDEX('Required State Input – Clinic'!Y$12:Y$2011,$AT671)="","",INDEX('Required State Input – Clinic'!Y$12:Y$2011,$AT671)))</f>
        <v/>
      </c>
      <c r="AB671" s="172" t="str">
        <f>IF($AR671="","",IF(INDEX('Required State Input – Clinic'!Z$12:Z$2011,$AT671)="","",ROUND(INDEX('Required State Input – Clinic'!Z$12:Z$2011,$AT671),4)))</f>
        <v/>
      </c>
      <c r="AC671" s="172" t="str">
        <f>IF($AR671="","",IF(INDEX('Required State Input – Clinic'!AA$12:AA$2011,$AT671)="","",ROUND(INDEX('Required State Input – Clinic'!AA$12:AA$2011,$AT671),4)))</f>
        <v/>
      </c>
      <c r="AD671" s="180" t="str">
        <f t="shared" si="102"/>
        <v/>
      </c>
      <c r="AE671" s="194" t="str">
        <f t="shared" si="103"/>
        <v/>
      </c>
      <c r="AF671" s="177" t="str">
        <f>IF($AR671="","",IF(INDEX('Required State Input – Clinic'!AB$12:AB$2011,$AT671)="","",INDEX('Required State Input – Clinic'!AB$12:AB$2011,$AT671)))</f>
        <v/>
      </c>
      <c r="AG671" s="172" t="str">
        <f>IF($AR671="","",IF(INDEX('Required State Input – Clinic'!AC$12:AC$2011,$AT671)="","",ROUND(INDEX('Required State Input – Clinic'!AC$12:AC$2011,$AT671),4)))</f>
        <v/>
      </c>
      <c r="AH671" s="180" t="str">
        <f t="shared" si="104"/>
        <v/>
      </c>
      <c r="AI671" s="173" t="str">
        <f>IF($AR671="","",IF(INDEX('Required State Input – Clinic'!AD$12:AD$2011,$AT671)="",0,ROUND(INDEX('Required State Input – Clinic'!AD$12:AD$2011,$AT671),2)))</f>
        <v/>
      </c>
      <c r="AJ671" s="180" t="str">
        <f t="shared" si="105"/>
        <v/>
      </c>
      <c r="AK671" s="194" t="str">
        <f t="shared" si="106"/>
        <v/>
      </c>
      <c r="AL671" s="170" t="str">
        <f>IF($AR671="","",IF(INDEX('Required State Input – Clinic'!AE$12:AE$2011,$AT671)="",0,ROUND(INDEX('Required State Input – Clinic'!AE$12:AE$2011,$AT671),2)))</f>
        <v/>
      </c>
      <c r="AM671" s="180" t="str">
        <f t="shared" si="107"/>
        <v/>
      </c>
      <c r="AR671" t="str">
        <f t="shared" si="108"/>
        <v/>
      </c>
      <c r="AS671" t="str">
        <f t="shared" si="109"/>
        <v/>
      </c>
      <c r="AT671" t="str">
        <f>IF(AR671="","",MATCH(AS671,'Required State Input – Clinic'!$AS$12:$AS$2011,FALSE))</f>
        <v/>
      </c>
    </row>
    <row r="672" spans="1:46" x14ac:dyDescent="0.25">
      <c r="A672" s="218" t="s">
        <v>257</v>
      </c>
      <c r="B672" s="174" t="str">
        <f>IF($AR672="","",IF(INDEX('Required State Input – Clinic'!B$12:B$2011,$AT672)="","",INDEX('Required State Input – Clinic'!B$12:B$2011,$AT672)))</f>
        <v/>
      </c>
      <c r="C672" s="168" t="str">
        <f>IF($AR672="","",IF(INDEX('Required State Input – Clinic'!C$12:C$2011,$AT672)="","",INDEX('Required State Input – Clinic'!C$12:C$2011,$AT672)))</f>
        <v/>
      </c>
      <c r="D672" s="175" t="str">
        <f>IF($AR672="","",IF(INDEX('Required State Input – Clinic'!D$12:D$2011,$AT672)="","",INDEX('Required State Input – Clinic'!D$12:D$2011,$AT672)))</f>
        <v/>
      </c>
      <c r="E672" s="174" t="str">
        <f>IF($AR672="","",IF(INDEX('Required State Input – Clinic'!E$12:E$2011,$AT672)="","",INDEX('Required State Input – Clinic'!E$12:E$2011,$AT672)))</f>
        <v/>
      </c>
      <c r="F672" s="176" t="str">
        <f>IF($AR672="","",IF(INDEX('Required State Input – Clinic'!F$12:F$2011,$AT672)="","",INDEX('Required State Input – Clinic'!F$12:F$2011,$AT672)))</f>
        <v/>
      </c>
      <c r="G672" s="176" t="str">
        <f>IF($AR672="","",IF(INDEX('Required State Input – Clinic'!G$12:G$2011,$AT672)="","",INDEX('Required State Input – Clinic'!G$12:G$2011,$AT672)))</f>
        <v/>
      </c>
      <c r="H672" s="176" t="str">
        <f>IF($AR672="","",IF(INDEX('Required State Input – Clinic'!H$12:H$2011,$AT672)="","",INDEX('Required State Input – Clinic'!H$12:H$2011,$AT672)))</f>
        <v/>
      </c>
      <c r="I672" s="177" t="str">
        <f>IF($AR672="","",IF(INDEX('Required State Input – Clinic'!I$12:I$2011,$AT672)="","",INDEX('Required State Input – Clinic'!I$12:I$2011,$AT672)))</f>
        <v/>
      </c>
      <c r="J672" s="176" t="str">
        <f>IF($AR672="","",IF(INDEX('Required State Input – Clinic'!J$12:J$2011,$AT672)="","",INDEX('Required State Input – Clinic'!J$12:J$2011,$AT672)))</f>
        <v/>
      </c>
      <c r="K672" s="178" t="str">
        <f>IF($AR672="","",IF(INDEX('Required State Input – Clinic'!K$12:K$2011,$AT672)="","",INDEX('Required State Input – Clinic'!K$12:K$2011,$AT672)))</f>
        <v/>
      </c>
      <c r="L672" s="179" t="str">
        <f>IF($AR672="","",IF(INDEX('Required State Input – Clinic'!L$12:L$2011,$AT672)="","",INDEX('Required State Input – Clinic'!L$12:L$2011,$AT672)))</f>
        <v/>
      </c>
      <c r="M672" s="169" t="str">
        <f>IF($AR672="","",IF(INDEX('Required State Input – Clinic'!M$12:M$2011,$AT672)="","",INDEX('Required State Input – Clinic'!M$12:M$2011,$AT672)))</f>
        <v/>
      </c>
      <c r="N672" s="169" t="str">
        <f>IF($AR672="","",IF(INDEX('Required State Input – Clinic'!N$12:N$2011,$AT672)="","",INDEX('Required State Input – Clinic'!N$12:N$2011,$AT672)))</f>
        <v/>
      </c>
      <c r="O672" s="170" t="str">
        <f>IF($AR672="","",IF(INDEX('Required State Input – Clinic'!O$12:O$2011,$AT672)="","",ROUND(INDEX('Required State Input – Clinic'!O$12:O$2011,$AT672),2)))</f>
        <v/>
      </c>
      <c r="P672" s="170" t="str">
        <f>IF($AR672="","",IF(INDEX('Required State Input – Clinic'!P$12:P$2011,$AT672)="","",ROUND(INDEX('Required State Input – Clinic'!P$12:P$2011,$AT672),2)))</f>
        <v/>
      </c>
      <c r="Q672" s="170" t="str">
        <f>IF($AR672="","",IF(INDEX('Required State Input – Clinic'!Q$12:Q$2011,$AT672)="","",ROUND(INDEX('Required State Input – Clinic'!Q$12:Q$2011,$AT672),2)))</f>
        <v/>
      </c>
      <c r="R672" s="276" t="str">
        <f t="shared" si="100"/>
        <v/>
      </c>
      <c r="S672" s="171" t="str">
        <f>IF($AR672="","",IF(INDEX('Required State Input – Clinic'!R$12:R$2011,$AT672)="","",INDEX('Required State Input – Clinic'!R$12:R$2011,$AT672)))</f>
        <v/>
      </c>
      <c r="T672" s="169" t="str">
        <f>IF($AR672="","",IF(INDEX('Required State Input – Clinic'!S$12:S$2011,$AT672)="","",INDEX('Required State Input – Clinic'!S$12:S$2011,$AT672)))</f>
        <v/>
      </c>
      <c r="U672" s="170" t="str">
        <f>IF($AR672="","",IF(INDEX('Required State Input – Clinic'!T$12:T$2011,$AT672)="","",ROUND(INDEX('Required State Input – Clinic'!T$12:T$2011,$AT672),2)))</f>
        <v/>
      </c>
      <c r="V672" s="170" t="str">
        <f>IF($AR672="","",IF(INDEX('Required State Input – Clinic'!U$12:U$2011,$AT672)="","",ROUND(INDEX('Required State Input – Clinic'!U$12:U$2011,$AT672),2)))</f>
        <v/>
      </c>
      <c r="W672" s="170" t="str">
        <f>IF($AR672="","",IF(INDEX('Required State Input – Clinic'!V$12:V$2011,$AT672)="",0,ROUND(INDEX('Required State Input – Clinic'!V$12:V$2011,$AT672),2)))</f>
        <v/>
      </c>
      <c r="X672" s="170" t="str">
        <f>IF($AR672="","",IF(INDEX('Required State Input – Clinic'!W$12:W$2011,$AT672)="",0,ROUND(INDEX('Required State Input – Clinic'!W$12:W$2011,$AT672),2)))</f>
        <v/>
      </c>
      <c r="Y672" s="170" t="str">
        <f>IF($AR672="","",IF(INDEX('Required State Input – Clinic'!X$12:X$2011,$AT672)="",0,ROUND(INDEX('Required State Input – Clinic'!X$12:X$2011,$AT672),2)))</f>
        <v/>
      </c>
      <c r="Z672" s="180" t="str">
        <f t="shared" si="101"/>
        <v/>
      </c>
      <c r="AA672" s="179" t="str">
        <f>IF($AR672="","",IF(INDEX('Required State Input – Clinic'!Y$12:Y$2011,$AT672)="","",INDEX('Required State Input – Clinic'!Y$12:Y$2011,$AT672)))</f>
        <v/>
      </c>
      <c r="AB672" s="172" t="str">
        <f>IF($AR672="","",IF(INDEX('Required State Input – Clinic'!Z$12:Z$2011,$AT672)="","",ROUND(INDEX('Required State Input – Clinic'!Z$12:Z$2011,$AT672),4)))</f>
        <v/>
      </c>
      <c r="AC672" s="172" t="str">
        <f>IF($AR672="","",IF(INDEX('Required State Input – Clinic'!AA$12:AA$2011,$AT672)="","",ROUND(INDEX('Required State Input – Clinic'!AA$12:AA$2011,$AT672),4)))</f>
        <v/>
      </c>
      <c r="AD672" s="180" t="str">
        <f t="shared" si="102"/>
        <v/>
      </c>
      <c r="AE672" s="194" t="str">
        <f t="shared" si="103"/>
        <v/>
      </c>
      <c r="AF672" s="177" t="str">
        <f>IF($AR672="","",IF(INDEX('Required State Input – Clinic'!AB$12:AB$2011,$AT672)="","",INDEX('Required State Input – Clinic'!AB$12:AB$2011,$AT672)))</f>
        <v/>
      </c>
      <c r="AG672" s="172" t="str">
        <f>IF($AR672="","",IF(INDEX('Required State Input – Clinic'!AC$12:AC$2011,$AT672)="","",ROUND(INDEX('Required State Input – Clinic'!AC$12:AC$2011,$AT672),4)))</f>
        <v/>
      </c>
      <c r="AH672" s="180" t="str">
        <f t="shared" si="104"/>
        <v/>
      </c>
      <c r="AI672" s="173" t="str">
        <f>IF($AR672="","",IF(INDEX('Required State Input – Clinic'!AD$12:AD$2011,$AT672)="",0,ROUND(INDEX('Required State Input – Clinic'!AD$12:AD$2011,$AT672),2)))</f>
        <v/>
      </c>
      <c r="AJ672" s="180" t="str">
        <f t="shared" si="105"/>
        <v/>
      </c>
      <c r="AK672" s="194" t="str">
        <f t="shared" si="106"/>
        <v/>
      </c>
      <c r="AL672" s="170" t="str">
        <f>IF($AR672="","",IF(INDEX('Required State Input – Clinic'!AE$12:AE$2011,$AT672)="",0,ROUND(INDEX('Required State Input – Clinic'!AE$12:AE$2011,$AT672),2)))</f>
        <v/>
      </c>
      <c r="AM672" s="180" t="str">
        <f t="shared" si="107"/>
        <v/>
      </c>
      <c r="AR672" t="str">
        <f t="shared" si="108"/>
        <v/>
      </c>
      <c r="AS672" t="str">
        <f t="shared" si="109"/>
        <v/>
      </c>
      <c r="AT672" t="str">
        <f>IF(AR672="","",MATCH(AS672,'Required State Input – Clinic'!$AS$12:$AS$2011,FALSE))</f>
        <v/>
      </c>
    </row>
    <row r="673" spans="1:46" x14ac:dyDescent="0.25">
      <c r="A673" s="218" t="s">
        <v>257</v>
      </c>
      <c r="B673" s="174" t="str">
        <f>IF($AR673="","",IF(INDEX('Required State Input – Clinic'!B$12:B$2011,$AT673)="","",INDEX('Required State Input – Clinic'!B$12:B$2011,$AT673)))</f>
        <v/>
      </c>
      <c r="C673" s="168" t="str">
        <f>IF($AR673="","",IF(INDEX('Required State Input – Clinic'!C$12:C$2011,$AT673)="","",INDEX('Required State Input – Clinic'!C$12:C$2011,$AT673)))</f>
        <v/>
      </c>
      <c r="D673" s="175" t="str">
        <f>IF($AR673="","",IF(INDEX('Required State Input – Clinic'!D$12:D$2011,$AT673)="","",INDEX('Required State Input – Clinic'!D$12:D$2011,$AT673)))</f>
        <v/>
      </c>
      <c r="E673" s="174" t="str">
        <f>IF($AR673="","",IF(INDEX('Required State Input – Clinic'!E$12:E$2011,$AT673)="","",INDEX('Required State Input – Clinic'!E$12:E$2011,$AT673)))</f>
        <v/>
      </c>
      <c r="F673" s="176" t="str">
        <f>IF($AR673="","",IF(INDEX('Required State Input – Clinic'!F$12:F$2011,$AT673)="","",INDEX('Required State Input – Clinic'!F$12:F$2011,$AT673)))</f>
        <v/>
      </c>
      <c r="G673" s="176" t="str">
        <f>IF($AR673="","",IF(INDEX('Required State Input – Clinic'!G$12:G$2011,$AT673)="","",INDEX('Required State Input – Clinic'!G$12:G$2011,$AT673)))</f>
        <v/>
      </c>
      <c r="H673" s="176" t="str">
        <f>IF($AR673="","",IF(INDEX('Required State Input – Clinic'!H$12:H$2011,$AT673)="","",INDEX('Required State Input – Clinic'!H$12:H$2011,$AT673)))</f>
        <v/>
      </c>
      <c r="I673" s="177" t="str">
        <f>IF($AR673="","",IF(INDEX('Required State Input – Clinic'!I$12:I$2011,$AT673)="","",INDEX('Required State Input – Clinic'!I$12:I$2011,$AT673)))</f>
        <v/>
      </c>
      <c r="J673" s="176" t="str">
        <f>IF($AR673="","",IF(INDEX('Required State Input – Clinic'!J$12:J$2011,$AT673)="","",INDEX('Required State Input – Clinic'!J$12:J$2011,$AT673)))</f>
        <v/>
      </c>
      <c r="K673" s="178" t="str">
        <f>IF($AR673="","",IF(INDEX('Required State Input – Clinic'!K$12:K$2011,$AT673)="","",INDEX('Required State Input – Clinic'!K$12:K$2011,$AT673)))</f>
        <v/>
      </c>
      <c r="L673" s="179" t="str">
        <f>IF($AR673="","",IF(INDEX('Required State Input – Clinic'!L$12:L$2011,$AT673)="","",INDEX('Required State Input – Clinic'!L$12:L$2011,$AT673)))</f>
        <v/>
      </c>
      <c r="M673" s="169" t="str">
        <f>IF($AR673="","",IF(INDEX('Required State Input – Clinic'!M$12:M$2011,$AT673)="","",INDEX('Required State Input – Clinic'!M$12:M$2011,$AT673)))</f>
        <v/>
      </c>
      <c r="N673" s="169" t="str">
        <f>IF($AR673="","",IF(INDEX('Required State Input – Clinic'!N$12:N$2011,$AT673)="","",INDEX('Required State Input – Clinic'!N$12:N$2011,$AT673)))</f>
        <v/>
      </c>
      <c r="O673" s="170" t="str">
        <f>IF($AR673="","",IF(INDEX('Required State Input – Clinic'!O$12:O$2011,$AT673)="","",ROUND(INDEX('Required State Input – Clinic'!O$12:O$2011,$AT673),2)))</f>
        <v/>
      </c>
      <c r="P673" s="170" t="str">
        <f>IF($AR673="","",IF(INDEX('Required State Input – Clinic'!P$12:P$2011,$AT673)="","",ROUND(INDEX('Required State Input – Clinic'!P$12:P$2011,$AT673),2)))</f>
        <v/>
      </c>
      <c r="Q673" s="170" t="str">
        <f>IF($AR673="","",IF(INDEX('Required State Input – Clinic'!Q$12:Q$2011,$AT673)="","",ROUND(INDEX('Required State Input – Clinic'!Q$12:Q$2011,$AT673),2)))</f>
        <v/>
      </c>
      <c r="R673" s="276" t="str">
        <f t="shared" si="100"/>
        <v/>
      </c>
      <c r="S673" s="171" t="str">
        <f>IF($AR673="","",IF(INDEX('Required State Input – Clinic'!R$12:R$2011,$AT673)="","",INDEX('Required State Input – Clinic'!R$12:R$2011,$AT673)))</f>
        <v/>
      </c>
      <c r="T673" s="169" t="str">
        <f>IF($AR673="","",IF(INDEX('Required State Input – Clinic'!S$12:S$2011,$AT673)="","",INDEX('Required State Input – Clinic'!S$12:S$2011,$AT673)))</f>
        <v/>
      </c>
      <c r="U673" s="170" t="str">
        <f>IF($AR673="","",IF(INDEX('Required State Input – Clinic'!T$12:T$2011,$AT673)="","",ROUND(INDEX('Required State Input – Clinic'!T$12:T$2011,$AT673),2)))</f>
        <v/>
      </c>
      <c r="V673" s="170" t="str">
        <f>IF($AR673="","",IF(INDEX('Required State Input – Clinic'!U$12:U$2011,$AT673)="","",ROUND(INDEX('Required State Input – Clinic'!U$12:U$2011,$AT673),2)))</f>
        <v/>
      </c>
      <c r="W673" s="170" t="str">
        <f>IF($AR673="","",IF(INDEX('Required State Input – Clinic'!V$12:V$2011,$AT673)="",0,ROUND(INDEX('Required State Input – Clinic'!V$12:V$2011,$AT673),2)))</f>
        <v/>
      </c>
      <c r="X673" s="170" t="str">
        <f>IF($AR673="","",IF(INDEX('Required State Input – Clinic'!W$12:W$2011,$AT673)="",0,ROUND(INDEX('Required State Input – Clinic'!W$12:W$2011,$AT673),2)))</f>
        <v/>
      </c>
      <c r="Y673" s="170" t="str">
        <f>IF($AR673="","",IF(INDEX('Required State Input – Clinic'!X$12:X$2011,$AT673)="",0,ROUND(INDEX('Required State Input – Clinic'!X$12:X$2011,$AT673),2)))</f>
        <v/>
      </c>
      <c r="Z673" s="180" t="str">
        <f t="shared" si="101"/>
        <v/>
      </c>
      <c r="AA673" s="179" t="str">
        <f>IF($AR673="","",IF(INDEX('Required State Input – Clinic'!Y$12:Y$2011,$AT673)="","",INDEX('Required State Input – Clinic'!Y$12:Y$2011,$AT673)))</f>
        <v/>
      </c>
      <c r="AB673" s="172" t="str">
        <f>IF($AR673="","",IF(INDEX('Required State Input – Clinic'!Z$12:Z$2011,$AT673)="","",ROUND(INDEX('Required State Input – Clinic'!Z$12:Z$2011,$AT673),4)))</f>
        <v/>
      </c>
      <c r="AC673" s="172" t="str">
        <f>IF($AR673="","",IF(INDEX('Required State Input – Clinic'!AA$12:AA$2011,$AT673)="","",ROUND(INDEX('Required State Input – Clinic'!AA$12:AA$2011,$AT673),4)))</f>
        <v/>
      </c>
      <c r="AD673" s="180" t="str">
        <f t="shared" si="102"/>
        <v/>
      </c>
      <c r="AE673" s="194" t="str">
        <f t="shared" si="103"/>
        <v/>
      </c>
      <c r="AF673" s="177" t="str">
        <f>IF($AR673="","",IF(INDEX('Required State Input – Clinic'!AB$12:AB$2011,$AT673)="","",INDEX('Required State Input – Clinic'!AB$12:AB$2011,$AT673)))</f>
        <v/>
      </c>
      <c r="AG673" s="172" t="str">
        <f>IF($AR673="","",IF(INDEX('Required State Input – Clinic'!AC$12:AC$2011,$AT673)="","",ROUND(INDEX('Required State Input – Clinic'!AC$12:AC$2011,$AT673),4)))</f>
        <v/>
      </c>
      <c r="AH673" s="180" t="str">
        <f t="shared" si="104"/>
        <v/>
      </c>
      <c r="AI673" s="173" t="str">
        <f>IF($AR673="","",IF(INDEX('Required State Input – Clinic'!AD$12:AD$2011,$AT673)="",0,ROUND(INDEX('Required State Input – Clinic'!AD$12:AD$2011,$AT673),2)))</f>
        <v/>
      </c>
      <c r="AJ673" s="180" t="str">
        <f t="shared" si="105"/>
        <v/>
      </c>
      <c r="AK673" s="194" t="str">
        <f t="shared" si="106"/>
        <v/>
      </c>
      <c r="AL673" s="170" t="str">
        <f>IF($AR673="","",IF(INDEX('Required State Input – Clinic'!AE$12:AE$2011,$AT673)="",0,ROUND(INDEX('Required State Input – Clinic'!AE$12:AE$2011,$AT673),2)))</f>
        <v/>
      </c>
      <c r="AM673" s="180" t="str">
        <f t="shared" si="107"/>
        <v/>
      </c>
      <c r="AR673" t="str">
        <f t="shared" si="108"/>
        <v/>
      </c>
      <c r="AS673" t="str">
        <f t="shared" si="109"/>
        <v/>
      </c>
      <c r="AT673" t="str">
        <f>IF(AR673="","",MATCH(AS673,'Required State Input – Clinic'!$AS$12:$AS$2011,FALSE))</f>
        <v/>
      </c>
    </row>
    <row r="674" spans="1:46" x14ac:dyDescent="0.25">
      <c r="A674" s="218" t="s">
        <v>257</v>
      </c>
      <c r="B674" s="174" t="str">
        <f>IF($AR674="","",IF(INDEX('Required State Input – Clinic'!B$12:B$2011,$AT674)="","",INDEX('Required State Input – Clinic'!B$12:B$2011,$AT674)))</f>
        <v/>
      </c>
      <c r="C674" s="168" t="str">
        <f>IF($AR674="","",IF(INDEX('Required State Input – Clinic'!C$12:C$2011,$AT674)="","",INDEX('Required State Input – Clinic'!C$12:C$2011,$AT674)))</f>
        <v/>
      </c>
      <c r="D674" s="175" t="str">
        <f>IF($AR674="","",IF(INDEX('Required State Input – Clinic'!D$12:D$2011,$AT674)="","",INDEX('Required State Input – Clinic'!D$12:D$2011,$AT674)))</f>
        <v/>
      </c>
      <c r="E674" s="174" t="str">
        <f>IF($AR674="","",IF(INDEX('Required State Input – Clinic'!E$12:E$2011,$AT674)="","",INDEX('Required State Input – Clinic'!E$12:E$2011,$AT674)))</f>
        <v/>
      </c>
      <c r="F674" s="176" t="str">
        <f>IF($AR674="","",IF(INDEX('Required State Input – Clinic'!F$12:F$2011,$AT674)="","",INDEX('Required State Input – Clinic'!F$12:F$2011,$AT674)))</f>
        <v/>
      </c>
      <c r="G674" s="176" t="str">
        <f>IF($AR674="","",IF(INDEX('Required State Input – Clinic'!G$12:G$2011,$AT674)="","",INDEX('Required State Input – Clinic'!G$12:G$2011,$AT674)))</f>
        <v/>
      </c>
      <c r="H674" s="176" t="str">
        <f>IF($AR674="","",IF(INDEX('Required State Input – Clinic'!H$12:H$2011,$AT674)="","",INDEX('Required State Input – Clinic'!H$12:H$2011,$AT674)))</f>
        <v/>
      </c>
      <c r="I674" s="177" t="str">
        <f>IF($AR674="","",IF(INDEX('Required State Input – Clinic'!I$12:I$2011,$AT674)="","",INDEX('Required State Input – Clinic'!I$12:I$2011,$AT674)))</f>
        <v/>
      </c>
      <c r="J674" s="176" t="str">
        <f>IF($AR674="","",IF(INDEX('Required State Input – Clinic'!J$12:J$2011,$AT674)="","",INDEX('Required State Input – Clinic'!J$12:J$2011,$AT674)))</f>
        <v/>
      </c>
      <c r="K674" s="178" t="str">
        <f>IF($AR674="","",IF(INDEX('Required State Input – Clinic'!K$12:K$2011,$AT674)="","",INDEX('Required State Input – Clinic'!K$12:K$2011,$AT674)))</f>
        <v/>
      </c>
      <c r="L674" s="179" t="str">
        <f>IF($AR674="","",IF(INDEX('Required State Input – Clinic'!L$12:L$2011,$AT674)="","",INDEX('Required State Input – Clinic'!L$12:L$2011,$AT674)))</f>
        <v/>
      </c>
      <c r="M674" s="169" t="str">
        <f>IF($AR674="","",IF(INDEX('Required State Input – Clinic'!M$12:M$2011,$AT674)="","",INDEX('Required State Input – Clinic'!M$12:M$2011,$AT674)))</f>
        <v/>
      </c>
      <c r="N674" s="169" t="str">
        <f>IF($AR674="","",IF(INDEX('Required State Input – Clinic'!N$12:N$2011,$AT674)="","",INDEX('Required State Input – Clinic'!N$12:N$2011,$AT674)))</f>
        <v/>
      </c>
      <c r="O674" s="170" t="str">
        <f>IF($AR674="","",IF(INDEX('Required State Input – Clinic'!O$12:O$2011,$AT674)="","",ROUND(INDEX('Required State Input – Clinic'!O$12:O$2011,$AT674),2)))</f>
        <v/>
      </c>
      <c r="P674" s="170" t="str">
        <f>IF($AR674="","",IF(INDEX('Required State Input – Clinic'!P$12:P$2011,$AT674)="","",ROUND(INDEX('Required State Input – Clinic'!P$12:P$2011,$AT674),2)))</f>
        <v/>
      </c>
      <c r="Q674" s="170" t="str">
        <f>IF($AR674="","",IF(INDEX('Required State Input – Clinic'!Q$12:Q$2011,$AT674)="","",ROUND(INDEX('Required State Input – Clinic'!Q$12:Q$2011,$AT674),2)))</f>
        <v/>
      </c>
      <c r="R674" s="276" t="str">
        <f t="shared" si="100"/>
        <v/>
      </c>
      <c r="S674" s="171" t="str">
        <f>IF($AR674="","",IF(INDEX('Required State Input – Clinic'!R$12:R$2011,$AT674)="","",INDEX('Required State Input – Clinic'!R$12:R$2011,$AT674)))</f>
        <v/>
      </c>
      <c r="T674" s="169" t="str">
        <f>IF($AR674="","",IF(INDEX('Required State Input – Clinic'!S$12:S$2011,$AT674)="","",INDEX('Required State Input – Clinic'!S$12:S$2011,$AT674)))</f>
        <v/>
      </c>
      <c r="U674" s="170" t="str">
        <f>IF($AR674="","",IF(INDEX('Required State Input – Clinic'!T$12:T$2011,$AT674)="","",ROUND(INDEX('Required State Input – Clinic'!T$12:T$2011,$AT674),2)))</f>
        <v/>
      </c>
      <c r="V674" s="170" t="str">
        <f>IF($AR674="","",IF(INDEX('Required State Input – Clinic'!U$12:U$2011,$AT674)="","",ROUND(INDEX('Required State Input – Clinic'!U$12:U$2011,$AT674),2)))</f>
        <v/>
      </c>
      <c r="W674" s="170" t="str">
        <f>IF($AR674="","",IF(INDEX('Required State Input – Clinic'!V$12:V$2011,$AT674)="",0,ROUND(INDEX('Required State Input – Clinic'!V$12:V$2011,$AT674),2)))</f>
        <v/>
      </c>
      <c r="X674" s="170" t="str">
        <f>IF($AR674="","",IF(INDEX('Required State Input – Clinic'!W$12:W$2011,$AT674)="",0,ROUND(INDEX('Required State Input – Clinic'!W$12:W$2011,$AT674),2)))</f>
        <v/>
      </c>
      <c r="Y674" s="170" t="str">
        <f>IF($AR674="","",IF(INDEX('Required State Input – Clinic'!X$12:X$2011,$AT674)="",0,ROUND(INDEX('Required State Input – Clinic'!X$12:X$2011,$AT674),2)))</f>
        <v/>
      </c>
      <c r="Z674" s="180" t="str">
        <f t="shared" si="101"/>
        <v/>
      </c>
      <c r="AA674" s="179" t="str">
        <f>IF($AR674="","",IF(INDEX('Required State Input – Clinic'!Y$12:Y$2011,$AT674)="","",INDEX('Required State Input – Clinic'!Y$12:Y$2011,$AT674)))</f>
        <v/>
      </c>
      <c r="AB674" s="172" t="str">
        <f>IF($AR674="","",IF(INDEX('Required State Input – Clinic'!Z$12:Z$2011,$AT674)="","",ROUND(INDEX('Required State Input – Clinic'!Z$12:Z$2011,$AT674),4)))</f>
        <v/>
      </c>
      <c r="AC674" s="172" t="str">
        <f>IF($AR674="","",IF(INDEX('Required State Input – Clinic'!AA$12:AA$2011,$AT674)="","",ROUND(INDEX('Required State Input – Clinic'!AA$12:AA$2011,$AT674),4)))</f>
        <v/>
      </c>
      <c r="AD674" s="180" t="str">
        <f t="shared" si="102"/>
        <v/>
      </c>
      <c r="AE674" s="194" t="str">
        <f t="shared" si="103"/>
        <v/>
      </c>
      <c r="AF674" s="177" t="str">
        <f>IF($AR674="","",IF(INDEX('Required State Input – Clinic'!AB$12:AB$2011,$AT674)="","",INDEX('Required State Input – Clinic'!AB$12:AB$2011,$AT674)))</f>
        <v/>
      </c>
      <c r="AG674" s="172" t="str">
        <f>IF($AR674="","",IF(INDEX('Required State Input – Clinic'!AC$12:AC$2011,$AT674)="","",ROUND(INDEX('Required State Input – Clinic'!AC$12:AC$2011,$AT674),4)))</f>
        <v/>
      </c>
      <c r="AH674" s="180" t="str">
        <f t="shared" si="104"/>
        <v/>
      </c>
      <c r="AI674" s="173" t="str">
        <f>IF($AR674="","",IF(INDEX('Required State Input – Clinic'!AD$12:AD$2011,$AT674)="",0,ROUND(INDEX('Required State Input – Clinic'!AD$12:AD$2011,$AT674),2)))</f>
        <v/>
      </c>
      <c r="AJ674" s="180" t="str">
        <f t="shared" si="105"/>
        <v/>
      </c>
      <c r="AK674" s="194" t="str">
        <f t="shared" si="106"/>
        <v/>
      </c>
      <c r="AL674" s="170" t="str">
        <f>IF($AR674="","",IF(INDEX('Required State Input – Clinic'!AE$12:AE$2011,$AT674)="",0,ROUND(INDEX('Required State Input – Clinic'!AE$12:AE$2011,$AT674),2)))</f>
        <v/>
      </c>
      <c r="AM674" s="180" t="str">
        <f t="shared" si="107"/>
        <v/>
      </c>
      <c r="AR674" t="str">
        <f t="shared" si="108"/>
        <v/>
      </c>
      <c r="AS674" t="str">
        <f t="shared" si="109"/>
        <v/>
      </c>
      <c r="AT674" t="str">
        <f>IF(AR674="","",MATCH(AS674,'Required State Input – Clinic'!$AS$12:$AS$2011,FALSE))</f>
        <v/>
      </c>
    </row>
    <row r="675" spans="1:46" x14ac:dyDescent="0.25">
      <c r="A675" s="218" t="s">
        <v>257</v>
      </c>
      <c r="B675" s="174" t="str">
        <f>IF($AR675="","",IF(INDEX('Required State Input – Clinic'!B$12:B$2011,$AT675)="","",INDEX('Required State Input – Clinic'!B$12:B$2011,$AT675)))</f>
        <v/>
      </c>
      <c r="C675" s="168" t="str">
        <f>IF($AR675="","",IF(INDEX('Required State Input – Clinic'!C$12:C$2011,$AT675)="","",INDEX('Required State Input – Clinic'!C$12:C$2011,$AT675)))</f>
        <v/>
      </c>
      <c r="D675" s="175" t="str">
        <f>IF($AR675="","",IF(INDEX('Required State Input – Clinic'!D$12:D$2011,$AT675)="","",INDEX('Required State Input – Clinic'!D$12:D$2011,$AT675)))</f>
        <v/>
      </c>
      <c r="E675" s="174" t="str">
        <f>IF($AR675="","",IF(INDEX('Required State Input – Clinic'!E$12:E$2011,$AT675)="","",INDEX('Required State Input – Clinic'!E$12:E$2011,$AT675)))</f>
        <v/>
      </c>
      <c r="F675" s="176" t="str">
        <f>IF($AR675="","",IF(INDEX('Required State Input – Clinic'!F$12:F$2011,$AT675)="","",INDEX('Required State Input – Clinic'!F$12:F$2011,$AT675)))</f>
        <v/>
      </c>
      <c r="G675" s="176" t="str">
        <f>IF($AR675="","",IF(INDEX('Required State Input – Clinic'!G$12:G$2011,$AT675)="","",INDEX('Required State Input – Clinic'!G$12:G$2011,$AT675)))</f>
        <v/>
      </c>
      <c r="H675" s="176" t="str">
        <f>IF($AR675="","",IF(INDEX('Required State Input – Clinic'!H$12:H$2011,$AT675)="","",INDEX('Required State Input – Clinic'!H$12:H$2011,$AT675)))</f>
        <v/>
      </c>
      <c r="I675" s="177" t="str">
        <f>IF($AR675="","",IF(INDEX('Required State Input – Clinic'!I$12:I$2011,$AT675)="","",INDEX('Required State Input – Clinic'!I$12:I$2011,$AT675)))</f>
        <v/>
      </c>
      <c r="J675" s="176" t="str">
        <f>IF($AR675="","",IF(INDEX('Required State Input – Clinic'!J$12:J$2011,$AT675)="","",INDEX('Required State Input – Clinic'!J$12:J$2011,$AT675)))</f>
        <v/>
      </c>
      <c r="K675" s="178" t="str">
        <f>IF($AR675="","",IF(INDEX('Required State Input – Clinic'!K$12:K$2011,$AT675)="","",INDEX('Required State Input – Clinic'!K$12:K$2011,$AT675)))</f>
        <v/>
      </c>
      <c r="L675" s="179" t="str">
        <f>IF($AR675="","",IF(INDEX('Required State Input – Clinic'!L$12:L$2011,$AT675)="","",INDEX('Required State Input – Clinic'!L$12:L$2011,$AT675)))</f>
        <v/>
      </c>
      <c r="M675" s="169" t="str">
        <f>IF($AR675="","",IF(INDEX('Required State Input – Clinic'!M$12:M$2011,$AT675)="","",INDEX('Required State Input – Clinic'!M$12:M$2011,$AT675)))</f>
        <v/>
      </c>
      <c r="N675" s="169" t="str">
        <f>IF($AR675="","",IF(INDEX('Required State Input – Clinic'!N$12:N$2011,$AT675)="","",INDEX('Required State Input – Clinic'!N$12:N$2011,$AT675)))</f>
        <v/>
      </c>
      <c r="O675" s="170" t="str">
        <f>IF($AR675="","",IF(INDEX('Required State Input – Clinic'!O$12:O$2011,$AT675)="","",ROUND(INDEX('Required State Input – Clinic'!O$12:O$2011,$AT675),2)))</f>
        <v/>
      </c>
      <c r="P675" s="170" t="str">
        <f>IF($AR675="","",IF(INDEX('Required State Input – Clinic'!P$12:P$2011,$AT675)="","",ROUND(INDEX('Required State Input – Clinic'!P$12:P$2011,$AT675),2)))</f>
        <v/>
      </c>
      <c r="Q675" s="170" t="str">
        <f>IF($AR675="","",IF(INDEX('Required State Input – Clinic'!Q$12:Q$2011,$AT675)="","",ROUND(INDEX('Required State Input – Clinic'!Q$12:Q$2011,$AT675),2)))</f>
        <v/>
      </c>
      <c r="R675" s="276" t="str">
        <f t="shared" si="100"/>
        <v/>
      </c>
      <c r="S675" s="171" t="str">
        <f>IF($AR675="","",IF(INDEX('Required State Input – Clinic'!R$12:R$2011,$AT675)="","",INDEX('Required State Input – Clinic'!R$12:R$2011,$AT675)))</f>
        <v/>
      </c>
      <c r="T675" s="169" t="str">
        <f>IF($AR675="","",IF(INDEX('Required State Input – Clinic'!S$12:S$2011,$AT675)="","",INDEX('Required State Input – Clinic'!S$12:S$2011,$AT675)))</f>
        <v/>
      </c>
      <c r="U675" s="170" t="str">
        <f>IF($AR675="","",IF(INDEX('Required State Input – Clinic'!T$12:T$2011,$AT675)="","",ROUND(INDEX('Required State Input – Clinic'!T$12:T$2011,$AT675),2)))</f>
        <v/>
      </c>
      <c r="V675" s="170" t="str">
        <f>IF($AR675="","",IF(INDEX('Required State Input – Clinic'!U$12:U$2011,$AT675)="","",ROUND(INDEX('Required State Input – Clinic'!U$12:U$2011,$AT675),2)))</f>
        <v/>
      </c>
      <c r="W675" s="170" t="str">
        <f>IF($AR675="","",IF(INDEX('Required State Input – Clinic'!V$12:V$2011,$AT675)="",0,ROUND(INDEX('Required State Input – Clinic'!V$12:V$2011,$AT675),2)))</f>
        <v/>
      </c>
      <c r="X675" s="170" t="str">
        <f>IF($AR675="","",IF(INDEX('Required State Input – Clinic'!W$12:W$2011,$AT675)="",0,ROUND(INDEX('Required State Input – Clinic'!W$12:W$2011,$AT675),2)))</f>
        <v/>
      </c>
      <c r="Y675" s="170" t="str">
        <f>IF($AR675="","",IF(INDEX('Required State Input – Clinic'!X$12:X$2011,$AT675)="",0,ROUND(INDEX('Required State Input – Clinic'!X$12:X$2011,$AT675),2)))</f>
        <v/>
      </c>
      <c r="Z675" s="180" t="str">
        <f t="shared" si="101"/>
        <v/>
      </c>
      <c r="AA675" s="179" t="str">
        <f>IF($AR675="","",IF(INDEX('Required State Input – Clinic'!Y$12:Y$2011,$AT675)="","",INDEX('Required State Input – Clinic'!Y$12:Y$2011,$AT675)))</f>
        <v/>
      </c>
      <c r="AB675" s="172" t="str">
        <f>IF($AR675="","",IF(INDEX('Required State Input – Clinic'!Z$12:Z$2011,$AT675)="","",ROUND(INDEX('Required State Input – Clinic'!Z$12:Z$2011,$AT675),4)))</f>
        <v/>
      </c>
      <c r="AC675" s="172" t="str">
        <f>IF($AR675="","",IF(INDEX('Required State Input – Clinic'!AA$12:AA$2011,$AT675)="","",ROUND(INDEX('Required State Input – Clinic'!AA$12:AA$2011,$AT675),4)))</f>
        <v/>
      </c>
      <c r="AD675" s="180" t="str">
        <f t="shared" si="102"/>
        <v/>
      </c>
      <c r="AE675" s="194" t="str">
        <f t="shared" si="103"/>
        <v/>
      </c>
      <c r="AF675" s="177" t="str">
        <f>IF($AR675="","",IF(INDEX('Required State Input – Clinic'!AB$12:AB$2011,$AT675)="","",INDEX('Required State Input – Clinic'!AB$12:AB$2011,$AT675)))</f>
        <v/>
      </c>
      <c r="AG675" s="172" t="str">
        <f>IF($AR675="","",IF(INDEX('Required State Input – Clinic'!AC$12:AC$2011,$AT675)="","",ROUND(INDEX('Required State Input – Clinic'!AC$12:AC$2011,$AT675),4)))</f>
        <v/>
      </c>
      <c r="AH675" s="180" t="str">
        <f t="shared" si="104"/>
        <v/>
      </c>
      <c r="AI675" s="173" t="str">
        <f>IF($AR675="","",IF(INDEX('Required State Input – Clinic'!AD$12:AD$2011,$AT675)="",0,ROUND(INDEX('Required State Input – Clinic'!AD$12:AD$2011,$AT675),2)))</f>
        <v/>
      </c>
      <c r="AJ675" s="180" t="str">
        <f t="shared" si="105"/>
        <v/>
      </c>
      <c r="AK675" s="194" t="str">
        <f t="shared" si="106"/>
        <v/>
      </c>
      <c r="AL675" s="170" t="str">
        <f>IF($AR675="","",IF(INDEX('Required State Input – Clinic'!AE$12:AE$2011,$AT675)="",0,ROUND(INDEX('Required State Input – Clinic'!AE$12:AE$2011,$AT675),2)))</f>
        <v/>
      </c>
      <c r="AM675" s="180" t="str">
        <f t="shared" si="107"/>
        <v/>
      </c>
      <c r="AR675" t="str">
        <f t="shared" si="108"/>
        <v/>
      </c>
      <c r="AS675" t="str">
        <f t="shared" si="109"/>
        <v/>
      </c>
      <c r="AT675" t="str">
        <f>IF(AR675="","",MATCH(AS675,'Required State Input – Clinic'!$AS$12:$AS$2011,FALSE))</f>
        <v/>
      </c>
    </row>
    <row r="676" spans="1:46" x14ac:dyDescent="0.25">
      <c r="A676" s="218" t="s">
        <v>257</v>
      </c>
      <c r="B676" s="174" t="str">
        <f>IF($AR676="","",IF(INDEX('Required State Input – Clinic'!B$12:B$2011,$AT676)="","",INDEX('Required State Input – Clinic'!B$12:B$2011,$AT676)))</f>
        <v/>
      </c>
      <c r="C676" s="168" t="str">
        <f>IF($AR676="","",IF(INDEX('Required State Input – Clinic'!C$12:C$2011,$AT676)="","",INDEX('Required State Input – Clinic'!C$12:C$2011,$AT676)))</f>
        <v/>
      </c>
      <c r="D676" s="175" t="str">
        <f>IF($AR676="","",IF(INDEX('Required State Input – Clinic'!D$12:D$2011,$AT676)="","",INDEX('Required State Input – Clinic'!D$12:D$2011,$AT676)))</f>
        <v/>
      </c>
      <c r="E676" s="174" t="str">
        <f>IF($AR676="","",IF(INDEX('Required State Input – Clinic'!E$12:E$2011,$AT676)="","",INDEX('Required State Input – Clinic'!E$12:E$2011,$AT676)))</f>
        <v/>
      </c>
      <c r="F676" s="176" t="str">
        <f>IF($AR676="","",IF(INDEX('Required State Input – Clinic'!F$12:F$2011,$AT676)="","",INDEX('Required State Input – Clinic'!F$12:F$2011,$AT676)))</f>
        <v/>
      </c>
      <c r="G676" s="176" t="str">
        <f>IF($AR676="","",IF(INDEX('Required State Input – Clinic'!G$12:G$2011,$AT676)="","",INDEX('Required State Input – Clinic'!G$12:G$2011,$AT676)))</f>
        <v/>
      </c>
      <c r="H676" s="176" t="str">
        <f>IF($AR676="","",IF(INDEX('Required State Input – Clinic'!H$12:H$2011,$AT676)="","",INDEX('Required State Input – Clinic'!H$12:H$2011,$AT676)))</f>
        <v/>
      </c>
      <c r="I676" s="177" t="str">
        <f>IF($AR676="","",IF(INDEX('Required State Input – Clinic'!I$12:I$2011,$AT676)="","",INDEX('Required State Input – Clinic'!I$12:I$2011,$AT676)))</f>
        <v/>
      </c>
      <c r="J676" s="176" t="str">
        <f>IF($AR676="","",IF(INDEX('Required State Input – Clinic'!J$12:J$2011,$AT676)="","",INDEX('Required State Input – Clinic'!J$12:J$2011,$AT676)))</f>
        <v/>
      </c>
      <c r="K676" s="178" t="str">
        <f>IF($AR676="","",IF(INDEX('Required State Input – Clinic'!K$12:K$2011,$AT676)="","",INDEX('Required State Input – Clinic'!K$12:K$2011,$AT676)))</f>
        <v/>
      </c>
      <c r="L676" s="179" t="str">
        <f>IF($AR676="","",IF(INDEX('Required State Input – Clinic'!L$12:L$2011,$AT676)="","",INDEX('Required State Input – Clinic'!L$12:L$2011,$AT676)))</f>
        <v/>
      </c>
      <c r="M676" s="169" t="str">
        <f>IF($AR676="","",IF(INDEX('Required State Input – Clinic'!M$12:M$2011,$AT676)="","",INDEX('Required State Input – Clinic'!M$12:M$2011,$AT676)))</f>
        <v/>
      </c>
      <c r="N676" s="169" t="str">
        <f>IF($AR676="","",IF(INDEX('Required State Input – Clinic'!N$12:N$2011,$AT676)="","",INDEX('Required State Input – Clinic'!N$12:N$2011,$AT676)))</f>
        <v/>
      </c>
      <c r="O676" s="170" t="str">
        <f>IF($AR676="","",IF(INDEX('Required State Input – Clinic'!O$12:O$2011,$AT676)="","",ROUND(INDEX('Required State Input – Clinic'!O$12:O$2011,$AT676),2)))</f>
        <v/>
      </c>
      <c r="P676" s="170" t="str">
        <f>IF($AR676="","",IF(INDEX('Required State Input – Clinic'!P$12:P$2011,$AT676)="","",ROUND(INDEX('Required State Input – Clinic'!P$12:P$2011,$AT676),2)))</f>
        <v/>
      </c>
      <c r="Q676" s="170" t="str">
        <f>IF($AR676="","",IF(INDEX('Required State Input – Clinic'!Q$12:Q$2011,$AT676)="","",ROUND(INDEX('Required State Input – Clinic'!Q$12:Q$2011,$AT676),2)))</f>
        <v/>
      </c>
      <c r="R676" s="276" t="str">
        <f t="shared" si="100"/>
        <v/>
      </c>
      <c r="S676" s="171" t="str">
        <f>IF($AR676="","",IF(INDEX('Required State Input – Clinic'!R$12:R$2011,$AT676)="","",INDEX('Required State Input – Clinic'!R$12:R$2011,$AT676)))</f>
        <v/>
      </c>
      <c r="T676" s="169" t="str">
        <f>IF($AR676="","",IF(INDEX('Required State Input – Clinic'!S$12:S$2011,$AT676)="","",INDEX('Required State Input – Clinic'!S$12:S$2011,$AT676)))</f>
        <v/>
      </c>
      <c r="U676" s="170" t="str">
        <f>IF($AR676="","",IF(INDEX('Required State Input – Clinic'!T$12:T$2011,$AT676)="","",ROUND(INDEX('Required State Input – Clinic'!T$12:T$2011,$AT676),2)))</f>
        <v/>
      </c>
      <c r="V676" s="170" t="str">
        <f>IF($AR676="","",IF(INDEX('Required State Input – Clinic'!U$12:U$2011,$AT676)="","",ROUND(INDEX('Required State Input – Clinic'!U$12:U$2011,$AT676),2)))</f>
        <v/>
      </c>
      <c r="W676" s="170" t="str">
        <f>IF($AR676="","",IF(INDEX('Required State Input – Clinic'!V$12:V$2011,$AT676)="",0,ROUND(INDEX('Required State Input – Clinic'!V$12:V$2011,$AT676),2)))</f>
        <v/>
      </c>
      <c r="X676" s="170" t="str">
        <f>IF($AR676="","",IF(INDEX('Required State Input – Clinic'!W$12:W$2011,$AT676)="",0,ROUND(INDEX('Required State Input – Clinic'!W$12:W$2011,$AT676),2)))</f>
        <v/>
      </c>
      <c r="Y676" s="170" t="str">
        <f>IF($AR676="","",IF(INDEX('Required State Input – Clinic'!X$12:X$2011,$AT676)="",0,ROUND(INDEX('Required State Input – Clinic'!X$12:X$2011,$AT676),2)))</f>
        <v/>
      </c>
      <c r="Z676" s="180" t="str">
        <f t="shared" si="101"/>
        <v/>
      </c>
      <c r="AA676" s="179" t="str">
        <f>IF($AR676="","",IF(INDEX('Required State Input – Clinic'!Y$12:Y$2011,$AT676)="","",INDEX('Required State Input – Clinic'!Y$12:Y$2011,$AT676)))</f>
        <v/>
      </c>
      <c r="AB676" s="172" t="str">
        <f>IF($AR676="","",IF(INDEX('Required State Input – Clinic'!Z$12:Z$2011,$AT676)="","",ROUND(INDEX('Required State Input – Clinic'!Z$12:Z$2011,$AT676),4)))</f>
        <v/>
      </c>
      <c r="AC676" s="172" t="str">
        <f>IF($AR676="","",IF(INDEX('Required State Input – Clinic'!AA$12:AA$2011,$AT676)="","",ROUND(INDEX('Required State Input – Clinic'!AA$12:AA$2011,$AT676),4)))</f>
        <v/>
      </c>
      <c r="AD676" s="180" t="str">
        <f t="shared" si="102"/>
        <v/>
      </c>
      <c r="AE676" s="194" t="str">
        <f t="shared" si="103"/>
        <v/>
      </c>
      <c r="AF676" s="177" t="str">
        <f>IF($AR676="","",IF(INDEX('Required State Input – Clinic'!AB$12:AB$2011,$AT676)="","",INDEX('Required State Input – Clinic'!AB$12:AB$2011,$AT676)))</f>
        <v/>
      </c>
      <c r="AG676" s="172" t="str">
        <f>IF($AR676="","",IF(INDEX('Required State Input – Clinic'!AC$12:AC$2011,$AT676)="","",ROUND(INDEX('Required State Input – Clinic'!AC$12:AC$2011,$AT676),4)))</f>
        <v/>
      </c>
      <c r="AH676" s="180" t="str">
        <f t="shared" si="104"/>
        <v/>
      </c>
      <c r="AI676" s="173" t="str">
        <f>IF($AR676="","",IF(INDEX('Required State Input – Clinic'!AD$12:AD$2011,$AT676)="",0,ROUND(INDEX('Required State Input – Clinic'!AD$12:AD$2011,$AT676),2)))</f>
        <v/>
      </c>
      <c r="AJ676" s="180" t="str">
        <f t="shared" si="105"/>
        <v/>
      </c>
      <c r="AK676" s="194" t="str">
        <f t="shared" si="106"/>
        <v/>
      </c>
      <c r="AL676" s="170" t="str">
        <f>IF($AR676="","",IF(INDEX('Required State Input – Clinic'!AE$12:AE$2011,$AT676)="",0,ROUND(INDEX('Required State Input – Clinic'!AE$12:AE$2011,$AT676),2)))</f>
        <v/>
      </c>
      <c r="AM676" s="180" t="str">
        <f t="shared" si="107"/>
        <v/>
      </c>
      <c r="AR676" t="str">
        <f t="shared" si="108"/>
        <v/>
      </c>
      <c r="AS676" t="str">
        <f t="shared" si="109"/>
        <v/>
      </c>
      <c r="AT676" t="str">
        <f>IF(AR676="","",MATCH(AS676,'Required State Input – Clinic'!$AS$12:$AS$2011,FALSE))</f>
        <v/>
      </c>
    </row>
    <row r="677" spans="1:46" x14ac:dyDescent="0.25">
      <c r="A677" s="218" t="s">
        <v>257</v>
      </c>
      <c r="B677" s="174" t="str">
        <f>IF($AR677="","",IF(INDEX('Required State Input – Clinic'!B$12:B$2011,$AT677)="","",INDEX('Required State Input – Clinic'!B$12:B$2011,$AT677)))</f>
        <v/>
      </c>
      <c r="C677" s="168" t="str">
        <f>IF($AR677="","",IF(INDEX('Required State Input – Clinic'!C$12:C$2011,$AT677)="","",INDEX('Required State Input – Clinic'!C$12:C$2011,$AT677)))</f>
        <v/>
      </c>
      <c r="D677" s="175" t="str">
        <f>IF($AR677="","",IF(INDEX('Required State Input – Clinic'!D$12:D$2011,$AT677)="","",INDEX('Required State Input – Clinic'!D$12:D$2011,$AT677)))</f>
        <v/>
      </c>
      <c r="E677" s="174" t="str">
        <f>IF($AR677="","",IF(INDEX('Required State Input – Clinic'!E$12:E$2011,$AT677)="","",INDEX('Required State Input – Clinic'!E$12:E$2011,$AT677)))</f>
        <v/>
      </c>
      <c r="F677" s="176" t="str">
        <f>IF($AR677="","",IF(INDEX('Required State Input – Clinic'!F$12:F$2011,$AT677)="","",INDEX('Required State Input – Clinic'!F$12:F$2011,$AT677)))</f>
        <v/>
      </c>
      <c r="G677" s="176" t="str">
        <f>IF($AR677="","",IF(INDEX('Required State Input – Clinic'!G$12:G$2011,$AT677)="","",INDEX('Required State Input – Clinic'!G$12:G$2011,$AT677)))</f>
        <v/>
      </c>
      <c r="H677" s="176" t="str">
        <f>IF($AR677="","",IF(INDEX('Required State Input – Clinic'!H$12:H$2011,$AT677)="","",INDEX('Required State Input – Clinic'!H$12:H$2011,$AT677)))</f>
        <v/>
      </c>
      <c r="I677" s="177" t="str">
        <f>IF($AR677="","",IF(INDEX('Required State Input – Clinic'!I$12:I$2011,$AT677)="","",INDEX('Required State Input – Clinic'!I$12:I$2011,$AT677)))</f>
        <v/>
      </c>
      <c r="J677" s="176" t="str">
        <f>IF($AR677="","",IF(INDEX('Required State Input – Clinic'!J$12:J$2011,$AT677)="","",INDEX('Required State Input – Clinic'!J$12:J$2011,$AT677)))</f>
        <v/>
      </c>
      <c r="K677" s="178" t="str">
        <f>IF($AR677="","",IF(INDEX('Required State Input – Clinic'!K$12:K$2011,$AT677)="","",INDEX('Required State Input – Clinic'!K$12:K$2011,$AT677)))</f>
        <v/>
      </c>
      <c r="L677" s="179" t="str">
        <f>IF($AR677="","",IF(INDEX('Required State Input – Clinic'!L$12:L$2011,$AT677)="","",INDEX('Required State Input – Clinic'!L$12:L$2011,$AT677)))</f>
        <v/>
      </c>
      <c r="M677" s="169" t="str">
        <f>IF($AR677="","",IF(INDEX('Required State Input – Clinic'!M$12:M$2011,$AT677)="","",INDEX('Required State Input – Clinic'!M$12:M$2011,$AT677)))</f>
        <v/>
      </c>
      <c r="N677" s="169" t="str">
        <f>IF($AR677="","",IF(INDEX('Required State Input – Clinic'!N$12:N$2011,$AT677)="","",INDEX('Required State Input – Clinic'!N$12:N$2011,$AT677)))</f>
        <v/>
      </c>
      <c r="O677" s="170" t="str">
        <f>IF($AR677="","",IF(INDEX('Required State Input – Clinic'!O$12:O$2011,$AT677)="","",ROUND(INDEX('Required State Input – Clinic'!O$12:O$2011,$AT677),2)))</f>
        <v/>
      </c>
      <c r="P677" s="170" t="str">
        <f>IF($AR677="","",IF(INDEX('Required State Input – Clinic'!P$12:P$2011,$AT677)="","",ROUND(INDEX('Required State Input – Clinic'!P$12:P$2011,$AT677),2)))</f>
        <v/>
      </c>
      <c r="Q677" s="170" t="str">
        <f>IF($AR677="","",IF(INDEX('Required State Input – Clinic'!Q$12:Q$2011,$AT677)="","",ROUND(INDEX('Required State Input – Clinic'!Q$12:Q$2011,$AT677),2)))</f>
        <v/>
      </c>
      <c r="R677" s="276" t="str">
        <f t="shared" si="100"/>
        <v/>
      </c>
      <c r="S677" s="171" t="str">
        <f>IF($AR677="","",IF(INDEX('Required State Input – Clinic'!R$12:R$2011,$AT677)="","",INDEX('Required State Input – Clinic'!R$12:R$2011,$AT677)))</f>
        <v/>
      </c>
      <c r="T677" s="169" t="str">
        <f>IF($AR677="","",IF(INDEX('Required State Input – Clinic'!S$12:S$2011,$AT677)="","",INDEX('Required State Input – Clinic'!S$12:S$2011,$AT677)))</f>
        <v/>
      </c>
      <c r="U677" s="170" t="str">
        <f>IF($AR677="","",IF(INDEX('Required State Input – Clinic'!T$12:T$2011,$AT677)="","",ROUND(INDEX('Required State Input – Clinic'!T$12:T$2011,$AT677),2)))</f>
        <v/>
      </c>
      <c r="V677" s="170" t="str">
        <f>IF($AR677="","",IF(INDEX('Required State Input – Clinic'!U$12:U$2011,$AT677)="","",ROUND(INDEX('Required State Input – Clinic'!U$12:U$2011,$AT677),2)))</f>
        <v/>
      </c>
      <c r="W677" s="170" t="str">
        <f>IF($AR677="","",IF(INDEX('Required State Input – Clinic'!V$12:V$2011,$AT677)="",0,ROUND(INDEX('Required State Input – Clinic'!V$12:V$2011,$AT677),2)))</f>
        <v/>
      </c>
      <c r="X677" s="170" t="str">
        <f>IF($AR677="","",IF(INDEX('Required State Input – Clinic'!W$12:W$2011,$AT677)="",0,ROUND(INDEX('Required State Input – Clinic'!W$12:W$2011,$AT677),2)))</f>
        <v/>
      </c>
      <c r="Y677" s="170" t="str">
        <f>IF($AR677="","",IF(INDEX('Required State Input – Clinic'!X$12:X$2011,$AT677)="",0,ROUND(INDEX('Required State Input – Clinic'!X$12:X$2011,$AT677),2)))</f>
        <v/>
      </c>
      <c r="Z677" s="180" t="str">
        <f t="shared" si="101"/>
        <v/>
      </c>
      <c r="AA677" s="179" t="str">
        <f>IF($AR677="","",IF(INDEX('Required State Input – Clinic'!Y$12:Y$2011,$AT677)="","",INDEX('Required State Input – Clinic'!Y$12:Y$2011,$AT677)))</f>
        <v/>
      </c>
      <c r="AB677" s="172" t="str">
        <f>IF($AR677="","",IF(INDEX('Required State Input – Clinic'!Z$12:Z$2011,$AT677)="","",ROUND(INDEX('Required State Input – Clinic'!Z$12:Z$2011,$AT677),4)))</f>
        <v/>
      </c>
      <c r="AC677" s="172" t="str">
        <f>IF($AR677="","",IF(INDEX('Required State Input – Clinic'!AA$12:AA$2011,$AT677)="","",ROUND(INDEX('Required State Input – Clinic'!AA$12:AA$2011,$AT677),4)))</f>
        <v/>
      </c>
      <c r="AD677" s="180" t="str">
        <f t="shared" si="102"/>
        <v/>
      </c>
      <c r="AE677" s="194" t="str">
        <f t="shared" si="103"/>
        <v/>
      </c>
      <c r="AF677" s="177" t="str">
        <f>IF($AR677="","",IF(INDEX('Required State Input – Clinic'!AB$12:AB$2011,$AT677)="","",INDEX('Required State Input – Clinic'!AB$12:AB$2011,$AT677)))</f>
        <v/>
      </c>
      <c r="AG677" s="172" t="str">
        <f>IF($AR677="","",IF(INDEX('Required State Input – Clinic'!AC$12:AC$2011,$AT677)="","",ROUND(INDEX('Required State Input – Clinic'!AC$12:AC$2011,$AT677),4)))</f>
        <v/>
      </c>
      <c r="AH677" s="180" t="str">
        <f t="shared" si="104"/>
        <v/>
      </c>
      <c r="AI677" s="173" t="str">
        <f>IF($AR677="","",IF(INDEX('Required State Input – Clinic'!AD$12:AD$2011,$AT677)="",0,ROUND(INDEX('Required State Input – Clinic'!AD$12:AD$2011,$AT677),2)))</f>
        <v/>
      </c>
      <c r="AJ677" s="180" t="str">
        <f t="shared" si="105"/>
        <v/>
      </c>
      <c r="AK677" s="194" t="str">
        <f t="shared" si="106"/>
        <v/>
      </c>
      <c r="AL677" s="170" t="str">
        <f>IF($AR677="","",IF(INDEX('Required State Input – Clinic'!AE$12:AE$2011,$AT677)="",0,ROUND(INDEX('Required State Input – Clinic'!AE$12:AE$2011,$AT677),2)))</f>
        <v/>
      </c>
      <c r="AM677" s="180" t="str">
        <f t="shared" si="107"/>
        <v/>
      </c>
      <c r="AR677" t="str">
        <f t="shared" si="108"/>
        <v/>
      </c>
      <c r="AS677" t="str">
        <f t="shared" si="109"/>
        <v/>
      </c>
      <c r="AT677" t="str">
        <f>IF(AR677="","",MATCH(AS677,'Required State Input – Clinic'!$AS$12:$AS$2011,FALSE))</f>
        <v/>
      </c>
    </row>
    <row r="678" spans="1:46" x14ac:dyDescent="0.25">
      <c r="A678" s="218" t="s">
        <v>257</v>
      </c>
      <c r="B678" s="174" t="str">
        <f>IF($AR678="","",IF(INDEX('Required State Input – Clinic'!B$12:B$2011,$AT678)="","",INDEX('Required State Input – Clinic'!B$12:B$2011,$AT678)))</f>
        <v/>
      </c>
      <c r="C678" s="168" t="str">
        <f>IF($AR678="","",IF(INDEX('Required State Input – Clinic'!C$12:C$2011,$AT678)="","",INDEX('Required State Input – Clinic'!C$12:C$2011,$AT678)))</f>
        <v/>
      </c>
      <c r="D678" s="175" t="str">
        <f>IF($AR678="","",IF(INDEX('Required State Input – Clinic'!D$12:D$2011,$AT678)="","",INDEX('Required State Input – Clinic'!D$12:D$2011,$AT678)))</f>
        <v/>
      </c>
      <c r="E678" s="174" t="str">
        <f>IF($AR678="","",IF(INDEX('Required State Input – Clinic'!E$12:E$2011,$AT678)="","",INDEX('Required State Input – Clinic'!E$12:E$2011,$AT678)))</f>
        <v/>
      </c>
      <c r="F678" s="176" t="str">
        <f>IF($AR678="","",IF(INDEX('Required State Input – Clinic'!F$12:F$2011,$AT678)="","",INDEX('Required State Input – Clinic'!F$12:F$2011,$AT678)))</f>
        <v/>
      </c>
      <c r="G678" s="176" t="str">
        <f>IF($AR678="","",IF(INDEX('Required State Input – Clinic'!G$12:G$2011,$AT678)="","",INDEX('Required State Input – Clinic'!G$12:G$2011,$AT678)))</f>
        <v/>
      </c>
      <c r="H678" s="176" t="str">
        <f>IF($AR678="","",IF(INDEX('Required State Input – Clinic'!H$12:H$2011,$AT678)="","",INDEX('Required State Input – Clinic'!H$12:H$2011,$AT678)))</f>
        <v/>
      </c>
      <c r="I678" s="177" t="str">
        <f>IF($AR678="","",IF(INDEX('Required State Input – Clinic'!I$12:I$2011,$AT678)="","",INDEX('Required State Input – Clinic'!I$12:I$2011,$AT678)))</f>
        <v/>
      </c>
      <c r="J678" s="176" t="str">
        <f>IF($AR678="","",IF(INDEX('Required State Input – Clinic'!J$12:J$2011,$AT678)="","",INDEX('Required State Input – Clinic'!J$12:J$2011,$AT678)))</f>
        <v/>
      </c>
      <c r="K678" s="178" t="str">
        <f>IF($AR678="","",IF(INDEX('Required State Input – Clinic'!K$12:K$2011,$AT678)="","",INDEX('Required State Input – Clinic'!K$12:K$2011,$AT678)))</f>
        <v/>
      </c>
      <c r="L678" s="179" t="str">
        <f>IF($AR678="","",IF(INDEX('Required State Input – Clinic'!L$12:L$2011,$AT678)="","",INDEX('Required State Input – Clinic'!L$12:L$2011,$AT678)))</f>
        <v/>
      </c>
      <c r="M678" s="169" t="str">
        <f>IF($AR678="","",IF(INDEX('Required State Input – Clinic'!M$12:M$2011,$AT678)="","",INDEX('Required State Input – Clinic'!M$12:M$2011,$AT678)))</f>
        <v/>
      </c>
      <c r="N678" s="169" t="str">
        <f>IF($AR678="","",IF(INDEX('Required State Input – Clinic'!N$12:N$2011,$AT678)="","",INDEX('Required State Input – Clinic'!N$12:N$2011,$AT678)))</f>
        <v/>
      </c>
      <c r="O678" s="170" t="str">
        <f>IF($AR678="","",IF(INDEX('Required State Input – Clinic'!O$12:O$2011,$AT678)="","",ROUND(INDEX('Required State Input – Clinic'!O$12:O$2011,$AT678),2)))</f>
        <v/>
      </c>
      <c r="P678" s="170" t="str">
        <f>IF($AR678="","",IF(INDEX('Required State Input – Clinic'!P$12:P$2011,$AT678)="","",ROUND(INDEX('Required State Input – Clinic'!P$12:P$2011,$AT678),2)))</f>
        <v/>
      </c>
      <c r="Q678" s="170" t="str">
        <f>IF($AR678="","",IF(INDEX('Required State Input – Clinic'!Q$12:Q$2011,$AT678)="","",ROUND(INDEX('Required State Input – Clinic'!Q$12:Q$2011,$AT678),2)))</f>
        <v/>
      </c>
      <c r="R678" s="276" t="str">
        <f t="shared" si="100"/>
        <v/>
      </c>
      <c r="S678" s="171" t="str">
        <f>IF($AR678="","",IF(INDEX('Required State Input – Clinic'!R$12:R$2011,$AT678)="","",INDEX('Required State Input – Clinic'!R$12:R$2011,$AT678)))</f>
        <v/>
      </c>
      <c r="T678" s="169" t="str">
        <f>IF($AR678="","",IF(INDEX('Required State Input – Clinic'!S$12:S$2011,$AT678)="","",INDEX('Required State Input – Clinic'!S$12:S$2011,$AT678)))</f>
        <v/>
      </c>
      <c r="U678" s="170" t="str">
        <f>IF($AR678="","",IF(INDEX('Required State Input – Clinic'!T$12:T$2011,$AT678)="","",ROUND(INDEX('Required State Input – Clinic'!T$12:T$2011,$AT678),2)))</f>
        <v/>
      </c>
      <c r="V678" s="170" t="str">
        <f>IF($AR678="","",IF(INDEX('Required State Input – Clinic'!U$12:U$2011,$AT678)="","",ROUND(INDEX('Required State Input – Clinic'!U$12:U$2011,$AT678),2)))</f>
        <v/>
      </c>
      <c r="W678" s="170" t="str">
        <f>IF($AR678="","",IF(INDEX('Required State Input – Clinic'!V$12:V$2011,$AT678)="",0,ROUND(INDEX('Required State Input – Clinic'!V$12:V$2011,$AT678),2)))</f>
        <v/>
      </c>
      <c r="X678" s="170" t="str">
        <f>IF($AR678="","",IF(INDEX('Required State Input – Clinic'!W$12:W$2011,$AT678)="",0,ROUND(INDEX('Required State Input – Clinic'!W$12:W$2011,$AT678),2)))</f>
        <v/>
      </c>
      <c r="Y678" s="170" t="str">
        <f>IF($AR678="","",IF(INDEX('Required State Input – Clinic'!X$12:X$2011,$AT678)="",0,ROUND(INDEX('Required State Input – Clinic'!X$12:X$2011,$AT678),2)))</f>
        <v/>
      </c>
      <c r="Z678" s="180" t="str">
        <f t="shared" si="101"/>
        <v/>
      </c>
      <c r="AA678" s="179" t="str">
        <f>IF($AR678="","",IF(INDEX('Required State Input – Clinic'!Y$12:Y$2011,$AT678)="","",INDEX('Required State Input – Clinic'!Y$12:Y$2011,$AT678)))</f>
        <v/>
      </c>
      <c r="AB678" s="172" t="str">
        <f>IF($AR678="","",IF(INDEX('Required State Input – Clinic'!Z$12:Z$2011,$AT678)="","",ROUND(INDEX('Required State Input – Clinic'!Z$12:Z$2011,$AT678),4)))</f>
        <v/>
      </c>
      <c r="AC678" s="172" t="str">
        <f>IF($AR678="","",IF(INDEX('Required State Input – Clinic'!AA$12:AA$2011,$AT678)="","",ROUND(INDEX('Required State Input – Clinic'!AA$12:AA$2011,$AT678),4)))</f>
        <v/>
      </c>
      <c r="AD678" s="180" t="str">
        <f t="shared" si="102"/>
        <v/>
      </c>
      <c r="AE678" s="194" t="str">
        <f t="shared" si="103"/>
        <v/>
      </c>
      <c r="AF678" s="177" t="str">
        <f>IF($AR678="","",IF(INDEX('Required State Input – Clinic'!AB$12:AB$2011,$AT678)="","",INDEX('Required State Input – Clinic'!AB$12:AB$2011,$AT678)))</f>
        <v/>
      </c>
      <c r="AG678" s="172" t="str">
        <f>IF($AR678="","",IF(INDEX('Required State Input – Clinic'!AC$12:AC$2011,$AT678)="","",ROUND(INDEX('Required State Input – Clinic'!AC$12:AC$2011,$AT678),4)))</f>
        <v/>
      </c>
      <c r="AH678" s="180" t="str">
        <f t="shared" si="104"/>
        <v/>
      </c>
      <c r="AI678" s="173" t="str">
        <f>IF($AR678="","",IF(INDEX('Required State Input – Clinic'!AD$12:AD$2011,$AT678)="",0,ROUND(INDEX('Required State Input – Clinic'!AD$12:AD$2011,$AT678),2)))</f>
        <v/>
      </c>
      <c r="AJ678" s="180" t="str">
        <f t="shared" si="105"/>
        <v/>
      </c>
      <c r="AK678" s="194" t="str">
        <f t="shared" si="106"/>
        <v/>
      </c>
      <c r="AL678" s="170" t="str">
        <f>IF($AR678="","",IF(INDEX('Required State Input – Clinic'!AE$12:AE$2011,$AT678)="",0,ROUND(INDEX('Required State Input – Clinic'!AE$12:AE$2011,$AT678),2)))</f>
        <v/>
      </c>
      <c r="AM678" s="180" t="str">
        <f t="shared" si="107"/>
        <v/>
      </c>
      <c r="AR678" t="str">
        <f t="shared" si="108"/>
        <v/>
      </c>
      <c r="AS678" t="str">
        <f t="shared" si="109"/>
        <v/>
      </c>
      <c r="AT678" t="str">
        <f>IF(AR678="","",MATCH(AS678,'Required State Input – Clinic'!$AS$12:$AS$2011,FALSE))</f>
        <v/>
      </c>
    </row>
    <row r="679" spans="1:46" x14ac:dyDescent="0.25">
      <c r="A679" s="218" t="s">
        <v>257</v>
      </c>
      <c r="B679" s="174" t="str">
        <f>IF($AR679="","",IF(INDEX('Required State Input – Clinic'!B$12:B$2011,$AT679)="","",INDEX('Required State Input – Clinic'!B$12:B$2011,$AT679)))</f>
        <v/>
      </c>
      <c r="C679" s="168" t="str">
        <f>IF($AR679="","",IF(INDEX('Required State Input – Clinic'!C$12:C$2011,$AT679)="","",INDEX('Required State Input – Clinic'!C$12:C$2011,$AT679)))</f>
        <v/>
      </c>
      <c r="D679" s="175" t="str">
        <f>IF($AR679="","",IF(INDEX('Required State Input – Clinic'!D$12:D$2011,$AT679)="","",INDEX('Required State Input – Clinic'!D$12:D$2011,$AT679)))</f>
        <v/>
      </c>
      <c r="E679" s="174" t="str">
        <f>IF($AR679="","",IF(INDEX('Required State Input – Clinic'!E$12:E$2011,$AT679)="","",INDEX('Required State Input – Clinic'!E$12:E$2011,$AT679)))</f>
        <v/>
      </c>
      <c r="F679" s="176" t="str">
        <f>IF($AR679="","",IF(INDEX('Required State Input – Clinic'!F$12:F$2011,$AT679)="","",INDEX('Required State Input – Clinic'!F$12:F$2011,$AT679)))</f>
        <v/>
      </c>
      <c r="G679" s="176" t="str">
        <f>IF($AR679="","",IF(INDEX('Required State Input – Clinic'!G$12:G$2011,$AT679)="","",INDEX('Required State Input – Clinic'!G$12:G$2011,$AT679)))</f>
        <v/>
      </c>
      <c r="H679" s="176" t="str">
        <f>IF($AR679="","",IF(INDEX('Required State Input – Clinic'!H$12:H$2011,$AT679)="","",INDEX('Required State Input – Clinic'!H$12:H$2011,$AT679)))</f>
        <v/>
      </c>
      <c r="I679" s="177" t="str">
        <f>IF($AR679="","",IF(INDEX('Required State Input – Clinic'!I$12:I$2011,$AT679)="","",INDEX('Required State Input – Clinic'!I$12:I$2011,$AT679)))</f>
        <v/>
      </c>
      <c r="J679" s="176" t="str">
        <f>IF($AR679="","",IF(INDEX('Required State Input – Clinic'!J$12:J$2011,$AT679)="","",INDEX('Required State Input – Clinic'!J$12:J$2011,$AT679)))</f>
        <v/>
      </c>
      <c r="K679" s="178" t="str">
        <f>IF($AR679="","",IF(INDEX('Required State Input – Clinic'!K$12:K$2011,$AT679)="","",INDEX('Required State Input – Clinic'!K$12:K$2011,$AT679)))</f>
        <v/>
      </c>
      <c r="L679" s="179" t="str">
        <f>IF($AR679="","",IF(INDEX('Required State Input – Clinic'!L$12:L$2011,$AT679)="","",INDEX('Required State Input – Clinic'!L$12:L$2011,$AT679)))</f>
        <v/>
      </c>
      <c r="M679" s="169" t="str">
        <f>IF($AR679="","",IF(INDEX('Required State Input – Clinic'!M$12:M$2011,$AT679)="","",INDEX('Required State Input – Clinic'!M$12:M$2011,$AT679)))</f>
        <v/>
      </c>
      <c r="N679" s="169" t="str">
        <f>IF($AR679="","",IF(INDEX('Required State Input – Clinic'!N$12:N$2011,$AT679)="","",INDEX('Required State Input – Clinic'!N$12:N$2011,$AT679)))</f>
        <v/>
      </c>
      <c r="O679" s="170" t="str">
        <f>IF($AR679="","",IF(INDEX('Required State Input – Clinic'!O$12:O$2011,$AT679)="","",ROUND(INDEX('Required State Input – Clinic'!O$12:O$2011,$AT679),2)))</f>
        <v/>
      </c>
      <c r="P679" s="170" t="str">
        <f>IF($AR679="","",IF(INDEX('Required State Input – Clinic'!P$12:P$2011,$AT679)="","",ROUND(INDEX('Required State Input – Clinic'!P$12:P$2011,$AT679),2)))</f>
        <v/>
      </c>
      <c r="Q679" s="170" t="str">
        <f>IF($AR679="","",IF(INDEX('Required State Input – Clinic'!Q$12:Q$2011,$AT679)="","",ROUND(INDEX('Required State Input – Clinic'!Q$12:Q$2011,$AT679),2)))</f>
        <v/>
      </c>
      <c r="R679" s="276" t="str">
        <f t="shared" si="100"/>
        <v/>
      </c>
      <c r="S679" s="171" t="str">
        <f>IF($AR679="","",IF(INDEX('Required State Input – Clinic'!R$12:R$2011,$AT679)="","",INDEX('Required State Input – Clinic'!R$12:R$2011,$AT679)))</f>
        <v/>
      </c>
      <c r="T679" s="169" t="str">
        <f>IF($AR679="","",IF(INDEX('Required State Input – Clinic'!S$12:S$2011,$AT679)="","",INDEX('Required State Input – Clinic'!S$12:S$2011,$AT679)))</f>
        <v/>
      </c>
      <c r="U679" s="170" t="str">
        <f>IF($AR679="","",IF(INDEX('Required State Input – Clinic'!T$12:T$2011,$AT679)="","",ROUND(INDEX('Required State Input – Clinic'!T$12:T$2011,$AT679),2)))</f>
        <v/>
      </c>
      <c r="V679" s="170" t="str">
        <f>IF($AR679="","",IF(INDEX('Required State Input – Clinic'!U$12:U$2011,$AT679)="","",ROUND(INDEX('Required State Input – Clinic'!U$12:U$2011,$AT679),2)))</f>
        <v/>
      </c>
      <c r="W679" s="170" t="str">
        <f>IF($AR679="","",IF(INDEX('Required State Input – Clinic'!V$12:V$2011,$AT679)="",0,ROUND(INDEX('Required State Input – Clinic'!V$12:V$2011,$AT679),2)))</f>
        <v/>
      </c>
      <c r="X679" s="170" t="str">
        <f>IF($AR679="","",IF(INDEX('Required State Input – Clinic'!W$12:W$2011,$AT679)="",0,ROUND(INDEX('Required State Input – Clinic'!W$12:W$2011,$AT679),2)))</f>
        <v/>
      </c>
      <c r="Y679" s="170" t="str">
        <f>IF($AR679="","",IF(INDEX('Required State Input – Clinic'!X$12:X$2011,$AT679)="",0,ROUND(INDEX('Required State Input – Clinic'!X$12:X$2011,$AT679),2)))</f>
        <v/>
      </c>
      <c r="Z679" s="180" t="str">
        <f t="shared" si="101"/>
        <v/>
      </c>
      <c r="AA679" s="179" t="str">
        <f>IF($AR679="","",IF(INDEX('Required State Input – Clinic'!Y$12:Y$2011,$AT679)="","",INDEX('Required State Input – Clinic'!Y$12:Y$2011,$AT679)))</f>
        <v/>
      </c>
      <c r="AB679" s="172" t="str">
        <f>IF($AR679="","",IF(INDEX('Required State Input – Clinic'!Z$12:Z$2011,$AT679)="","",ROUND(INDEX('Required State Input – Clinic'!Z$12:Z$2011,$AT679),4)))</f>
        <v/>
      </c>
      <c r="AC679" s="172" t="str">
        <f>IF($AR679="","",IF(INDEX('Required State Input – Clinic'!AA$12:AA$2011,$AT679)="","",ROUND(INDEX('Required State Input – Clinic'!AA$12:AA$2011,$AT679),4)))</f>
        <v/>
      </c>
      <c r="AD679" s="180" t="str">
        <f t="shared" si="102"/>
        <v/>
      </c>
      <c r="AE679" s="194" t="str">
        <f t="shared" si="103"/>
        <v/>
      </c>
      <c r="AF679" s="177" t="str">
        <f>IF($AR679="","",IF(INDEX('Required State Input – Clinic'!AB$12:AB$2011,$AT679)="","",INDEX('Required State Input – Clinic'!AB$12:AB$2011,$AT679)))</f>
        <v/>
      </c>
      <c r="AG679" s="172" t="str">
        <f>IF($AR679="","",IF(INDEX('Required State Input – Clinic'!AC$12:AC$2011,$AT679)="","",ROUND(INDEX('Required State Input – Clinic'!AC$12:AC$2011,$AT679),4)))</f>
        <v/>
      </c>
      <c r="AH679" s="180" t="str">
        <f t="shared" si="104"/>
        <v/>
      </c>
      <c r="AI679" s="173" t="str">
        <f>IF($AR679="","",IF(INDEX('Required State Input – Clinic'!AD$12:AD$2011,$AT679)="",0,ROUND(INDEX('Required State Input – Clinic'!AD$12:AD$2011,$AT679),2)))</f>
        <v/>
      </c>
      <c r="AJ679" s="180" t="str">
        <f t="shared" si="105"/>
        <v/>
      </c>
      <c r="AK679" s="194" t="str">
        <f t="shared" si="106"/>
        <v/>
      </c>
      <c r="AL679" s="170" t="str">
        <f>IF($AR679="","",IF(INDEX('Required State Input – Clinic'!AE$12:AE$2011,$AT679)="",0,ROUND(INDEX('Required State Input – Clinic'!AE$12:AE$2011,$AT679),2)))</f>
        <v/>
      </c>
      <c r="AM679" s="180" t="str">
        <f t="shared" si="107"/>
        <v/>
      </c>
      <c r="AR679" t="str">
        <f t="shared" si="108"/>
        <v/>
      </c>
      <c r="AS679" t="str">
        <f t="shared" si="109"/>
        <v/>
      </c>
      <c r="AT679" t="str">
        <f>IF(AR679="","",MATCH(AS679,'Required State Input – Clinic'!$AS$12:$AS$2011,FALSE))</f>
        <v/>
      </c>
    </row>
    <row r="680" spans="1:46" x14ac:dyDescent="0.25">
      <c r="A680" s="218" t="s">
        <v>257</v>
      </c>
      <c r="B680" s="174" t="str">
        <f>IF($AR680="","",IF(INDEX('Required State Input – Clinic'!B$12:B$2011,$AT680)="","",INDEX('Required State Input – Clinic'!B$12:B$2011,$AT680)))</f>
        <v/>
      </c>
      <c r="C680" s="168" t="str">
        <f>IF($AR680="","",IF(INDEX('Required State Input – Clinic'!C$12:C$2011,$AT680)="","",INDEX('Required State Input – Clinic'!C$12:C$2011,$AT680)))</f>
        <v/>
      </c>
      <c r="D680" s="175" t="str">
        <f>IF($AR680="","",IF(INDEX('Required State Input – Clinic'!D$12:D$2011,$AT680)="","",INDEX('Required State Input – Clinic'!D$12:D$2011,$AT680)))</f>
        <v/>
      </c>
      <c r="E680" s="174" t="str">
        <f>IF($AR680="","",IF(INDEX('Required State Input – Clinic'!E$12:E$2011,$AT680)="","",INDEX('Required State Input – Clinic'!E$12:E$2011,$AT680)))</f>
        <v/>
      </c>
      <c r="F680" s="176" t="str">
        <f>IF($AR680="","",IF(INDEX('Required State Input – Clinic'!F$12:F$2011,$AT680)="","",INDEX('Required State Input – Clinic'!F$12:F$2011,$AT680)))</f>
        <v/>
      </c>
      <c r="G680" s="176" t="str">
        <f>IF($AR680="","",IF(INDEX('Required State Input – Clinic'!G$12:G$2011,$AT680)="","",INDEX('Required State Input – Clinic'!G$12:G$2011,$AT680)))</f>
        <v/>
      </c>
      <c r="H680" s="176" t="str">
        <f>IF($AR680="","",IF(INDEX('Required State Input – Clinic'!H$12:H$2011,$AT680)="","",INDEX('Required State Input – Clinic'!H$12:H$2011,$AT680)))</f>
        <v/>
      </c>
      <c r="I680" s="177" t="str">
        <f>IF($AR680="","",IF(INDEX('Required State Input – Clinic'!I$12:I$2011,$AT680)="","",INDEX('Required State Input – Clinic'!I$12:I$2011,$AT680)))</f>
        <v/>
      </c>
      <c r="J680" s="176" t="str">
        <f>IF($AR680="","",IF(INDEX('Required State Input – Clinic'!J$12:J$2011,$AT680)="","",INDEX('Required State Input – Clinic'!J$12:J$2011,$AT680)))</f>
        <v/>
      </c>
      <c r="K680" s="178" t="str">
        <f>IF($AR680="","",IF(INDEX('Required State Input – Clinic'!K$12:K$2011,$AT680)="","",INDEX('Required State Input – Clinic'!K$12:K$2011,$AT680)))</f>
        <v/>
      </c>
      <c r="L680" s="179" t="str">
        <f>IF($AR680="","",IF(INDEX('Required State Input – Clinic'!L$12:L$2011,$AT680)="","",INDEX('Required State Input – Clinic'!L$12:L$2011,$AT680)))</f>
        <v/>
      </c>
      <c r="M680" s="169" t="str">
        <f>IF($AR680="","",IF(INDEX('Required State Input – Clinic'!M$12:M$2011,$AT680)="","",INDEX('Required State Input – Clinic'!M$12:M$2011,$AT680)))</f>
        <v/>
      </c>
      <c r="N680" s="169" t="str">
        <f>IF($AR680="","",IF(INDEX('Required State Input – Clinic'!N$12:N$2011,$AT680)="","",INDEX('Required State Input – Clinic'!N$12:N$2011,$AT680)))</f>
        <v/>
      </c>
      <c r="O680" s="170" t="str">
        <f>IF($AR680="","",IF(INDEX('Required State Input – Clinic'!O$12:O$2011,$AT680)="","",ROUND(INDEX('Required State Input – Clinic'!O$12:O$2011,$AT680),2)))</f>
        <v/>
      </c>
      <c r="P680" s="170" t="str">
        <f>IF($AR680="","",IF(INDEX('Required State Input – Clinic'!P$12:P$2011,$AT680)="","",ROUND(INDEX('Required State Input – Clinic'!P$12:P$2011,$AT680),2)))</f>
        <v/>
      </c>
      <c r="Q680" s="170" t="str">
        <f>IF($AR680="","",IF(INDEX('Required State Input – Clinic'!Q$12:Q$2011,$AT680)="","",ROUND(INDEX('Required State Input – Clinic'!Q$12:Q$2011,$AT680),2)))</f>
        <v/>
      </c>
      <c r="R680" s="276" t="str">
        <f t="shared" si="100"/>
        <v/>
      </c>
      <c r="S680" s="171" t="str">
        <f>IF($AR680="","",IF(INDEX('Required State Input – Clinic'!R$12:R$2011,$AT680)="","",INDEX('Required State Input – Clinic'!R$12:R$2011,$AT680)))</f>
        <v/>
      </c>
      <c r="T680" s="169" t="str">
        <f>IF($AR680="","",IF(INDEX('Required State Input – Clinic'!S$12:S$2011,$AT680)="","",INDEX('Required State Input – Clinic'!S$12:S$2011,$AT680)))</f>
        <v/>
      </c>
      <c r="U680" s="170" t="str">
        <f>IF($AR680="","",IF(INDEX('Required State Input – Clinic'!T$12:T$2011,$AT680)="","",ROUND(INDEX('Required State Input – Clinic'!T$12:T$2011,$AT680),2)))</f>
        <v/>
      </c>
      <c r="V680" s="170" t="str">
        <f>IF($AR680="","",IF(INDEX('Required State Input – Clinic'!U$12:U$2011,$AT680)="","",ROUND(INDEX('Required State Input – Clinic'!U$12:U$2011,$AT680),2)))</f>
        <v/>
      </c>
      <c r="W680" s="170" t="str">
        <f>IF($AR680="","",IF(INDEX('Required State Input – Clinic'!V$12:V$2011,$AT680)="",0,ROUND(INDEX('Required State Input – Clinic'!V$12:V$2011,$AT680),2)))</f>
        <v/>
      </c>
      <c r="X680" s="170" t="str">
        <f>IF($AR680="","",IF(INDEX('Required State Input – Clinic'!W$12:W$2011,$AT680)="",0,ROUND(INDEX('Required State Input – Clinic'!W$12:W$2011,$AT680),2)))</f>
        <v/>
      </c>
      <c r="Y680" s="170" t="str">
        <f>IF($AR680="","",IF(INDEX('Required State Input – Clinic'!X$12:X$2011,$AT680)="",0,ROUND(INDEX('Required State Input – Clinic'!X$12:X$2011,$AT680),2)))</f>
        <v/>
      </c>
      <c r="Z680" s="180" t="str">
        <f t="shared" si="101"/>
        <v/>
      </c>
      <c r="AA680" s="179" t="str">
        <f>IF($AR680="","",IF(INDEX('Required State Input – Clinic'!Y$12:Y$2011,$AT680)="","",INDEX('Required State Input – Clinic'!Y$12:Y$2011,$AT680)))</f>
        <v/>
      </c>
      <c r="AB680" s="172" t="str">
        <f>IF($AR680="","",IF(INDEX('Required State Input – Clinic'!Z$12:Z$2011,$AT680)="","",ROUND(INDEX('Required State Input – Clinic'!Z$12:Z$2011,$AT680),4)))</f>
        <v/>
      </c>
      <c r="AC680" s="172" t="str">
        <f>IF($AR680="","",IF(INDEX('Required State Input – Clinic'!AA$12:AA$2011,$AT680)="","",ROUND(INDEX('Required State Input – Clinic'!AA$12:AA$2011,$AT680),4)))</f>
        <v/>
      </c>
      <c r="AD680" s="180" t="str">
        <f t="shared" si="102"/>
        <v/>
      </c>
      <c r="AE680" s="194" t="str">
        <f t="shared" si="103"/>
        <v/>
      </c>
      <c r="AF680" s="177" t="str">
        <f>IF($AR680="","",IF(INDEX('Required State Input – Clinic'!AB$12:AB$2011,$AT680)="","",INDEX('Required State Input – Clinic'!AB$12:AB$2011,$AT680)))</f>
        <v/>
      </c>
      <c r="AG680" s="172" t="str">
        <f>IF($AR680="","",IF(INDEX('Required State Input – Clinic'!AC$12:AC$2011,$AT680)="","",ROUND(INDEX('Required State Input – Clinic'!AC$12:AC$2011,$AT680),4)))</f>
        <v/>
      </c>
      <c r="AH680" s="180" t="str">
        <f t="shared" si="104"/>
        <v/>
      </c>
      <c r="AI680" s="173" t="str">
        <f>IF($AR680="","",IF(INDEX('Required State Input – Clinic'!AD$12:AD$2011,$AT680)="",0,ROUND(INDEX('Required State Input – Clinic'!AD$12:AD$2011,$AT680),2)))</f>
        <v/>
      </c>
      <c r="AJ680" s="180" t="str">
        <f t="shared" si="105"/>
        <v/>
      </c>
      <c r="AK680" s="194" t="str">
        <f t="shared" si="106"/>
        <v/>
      </c>
      <c r="AL680" s="170" t="str">
        <f>IF($AR680="","",IF(INDEX('Required State Input – Clinic'!AE$12:AE$2011,$AT680)="",0,ROUND(INDEX('Required State Input – Clinic'!AE$12:AE$2011,$AT680),2)))</f>
        <v/>
      </c>
      <c r="AM680" s="180" t="str">
        <f t="shared" si="107"/>
        <v/>
      </c>
      <c r="AR680" t="str">
        <f t="shared" si="108"/>
        <v/>
      </c>
      <c r="AS680" t="str">
        <f t="shared" si="109"/>
        <v/>
      </c>
      <c r="AT680" t="str">
        <f>IF(AR680="","",MATCH(AS680,'Required State Input – Clinic'!$AS$12:$AS$2011,FALSE))</f>
        <v/>
      </c>
    </row>
    <row r="681" spans="1:46" x14ac:dyDescent="0.25">
      <c r="A681" s="218" t="s">
        <v>257</v>
      </c>
      <c r="B681" s="174" t="str">
        <f>IF($AR681="","",IF(INDEX('Required State Input – Clinic'!B$12:B$2011,$AT681)="","",INDEX('Required State Input – Clinic'!B$12:B$2011,$AT681)))</f>
        <v/>
      </c>
      <c r="C681" s="168" t="str">
        <f>IF($AR681="","",IF(INDEX('Required State Input – Clinic'!C$12:C$2011,$AT681)="","",INDEX('Required State Input – Clinic'!C$12:C$2011,$AT681)))</f>
        <v/>
      </c>
      <c r="D681" s="175" t="str">
        <f>IF($AR681="","",IF(INDEX('Required State Input – Clinic'!D$12:D$2011,$AT681)="","",INDEX('Required State Input – Clinic'!D$12:D$2011,$AT681)))</f>
        <v/>
      </c>
      <c r="E681" s="174" t="str">
        <f>IF($AR681="","",IF(INDEX('Required State Input – Clinic'!E$12:E$2011,$AT681)="","",INDEX('Required State Input – Clinic'!E$12:E$2011,$AT681)))</f>
        <v/>
      </c>
      <c r="F681" s="176" t="str">
        <f>IF($AR681="","",IF(INDEX('Required State Input – Clinic'!F$12:F$2011,$AT681)="","",INDEX('Required State Input – Clinic'!F$12:F$2011,$AT681)))</f>
        <v/>
      </c>
      <c r="G681" s="176" t="str">
        <f>IF($AR681="","",IF(INDEX('Required State Input – Clinic'!G$12:G$2011,$AT681)="","",INDEX('Required State Input – Clinic'!G$12:G$2011,$AT681)))</f>
        <v/>
      </c>
      <c r="H681" s="176" t="str">
        <f>IF($AR681="","",IF(INDEX('Required State Input – Clinic'!H$12:H$2011,$AT681)="","",INDEX('Required State Input – Clinic'!H$12:H$2011,$AT681)))</f>
        <v/>
      </c>
      <c r="I681" s="177" t="str">
        <f>IF($AR681="","",IF(INDEX('Required State Input – Clinic'!I$12:I$2011,$AT681)="","",INDEX('Required State Input – Clinic'!I$12:I$2011,$AT681)))</f>
        <v/>
      </c>
      <c r="J681" s="176" t="str">
        <f>IF($AR681="","",IF(INDEX('Required State Input – Clinic'!J$12:J$2011,$AT681)="","",INDEX('Required State Input – Clinic'!J$12:J$2011,$AT681)))</f>
        <v/>
      </c>
      <c r="K681" s="178" t="str">
        <f>IF($AR681="","",IF(INDEX('Required State Input – Clinic'!K$12:K$2011,$AT681)="","",INDEX('Required State Input – Clinic'!K$12:K$2011,$AT681)))</f>
        <v/>
      </c>
      <c r="L681" s="179" t="str">
        <f>IF($AR681="","",IF(INDEX('Required State Input – Clinic'!L$12:L$2011,$AT681)="","",INDEX('Required State Input – Clinic'!L$12:L$2011,$AT681)))</f>
        <v/>
      </c>
      <c r="M681" s="169" t="str">
        <f>IF($AR681="","",IF(INDEX('Required State Input – Clinic'!M$12:M$2011,$AT681)="","",INDEX('Required State Input – Clinic'!M$12:M$2011,$AT681)))</f>
        <v/>
      </c>
      <c r="N681" s="169" t="str">
        <f>IF($AR681="","",IF(INDEX('Required State Input – Clinic'!N$12:N$2011,$AT681)="","",INDEX('Required State Input – Clinic'!N$12:N$2011,$AT681)))</f>
        <v/>
      </c>
      <c r="O681" s="170" t="str">
        <f>IF($AR681="","",IF(INDEX('Required State Input – Clinic'!O$12:O$2011,$AT681)="","",ROUND(INDEX('Required State Input – Clinic'!O$12:O$2011,$AT681),2)))</f>
        <v/>
      </c>
      <c r="P681" s="170" t="str">
        <f>IF($AR681="","",IF(INDEX('Required State Input – Clinic'!P$12:P$2011,$AT681)="","",ROUND(INDEX('Required State Input – Clinic'!P$12:P$2011,$AT681),2)))</f>
        <v/>
      </c>
      <c r="Q681" s="170" t="str">
        <f>IF($AR681="","",IF(INDEX('Required State Input – Clinic'!Q$12:Q$2011,$AT681)="","",ROUND(INDEX('Required State Input – Clinic'!Q$12:Q$2011,$AT681),2)))</f>
        <v/>
      </c>
      <c r="R681" s="276" t="str">
        <f t="shared" si="100"/>
        <v/>
      </c>
      <c r="S681" s="171" t="str">
        <f>IF($AR681="","",IF(INDEX('Required State Input – Clinic'!R$12:R$2011,$AT681)="","",INDEX('Required State Input – Clinic'!R$12:R$2011,$AT681)))</f>
        <v/>
      </c>
      <c r="T681" s="169" t="str">
        <f>IF($AR681="","",IF(INDEX('Required State Input – Clinic'!S$12:S$2011,$AT681)="","",INDEX('Required State Input – Clinic'!S$12:S$2011,$AT681)))</f>
        <v/>
      </c>
      <c r="U681" s="170" t="str">
        <f>IF($AR681="","",IF(INDEX('Required State Input – Clinic'!T$12:T$2011,$AT681)="","",ROUND(INDEX('Required State Input – Clinic'!T$12:T$2011,$AT681),2)))</f>
        <v/>
      </c>
      <c r="V681" s="170" t="str">
        <f>IF($AR681="","",IF(INDEX('Required State Input – Clinic'!U$12:U$2011,$AT681)="","",ROUND(INDEX('Required State Input – Clinic'!U$12:U$2011,$AT681),2)))</f>
        <v/>
      </c>
      <c r="W681" s="170" t="str">
        <f>IF($AR681="","",IF(INDEX('Required State Input – Clinic'!V$12:V$2011,$AT681)="",0,ROUND(INDEX('Required State Input – Clinic'!V$12:V$2011,$AT681),2)))</f>
        <v/>
      </c>
      <c r="X681" s="170" t="str">
        <f>IF($AR681="","",IF(INDEX('Required State Input – Clinic'!W$12:W$2011,$AT681)="",0,ROUND(INDEX('Required State Input – Clinic'!W$12:W$2011,$AT681),2)))</f>
        <v/>
      </c>
      <c r="Y681" s="170" t="str">
        <f>IF($AR681="","",IF(INDEX('Required State Input – Clinic'!X$12:X$2011,$AT681)="",0,ROUND(INDEX('Required State Input – Clinic'!X$12:X$2011,$AT681),2)))</f>
        <v/>
      </c>
      <c r="Z681" s="180" t="str">
        <f t="shared" si="101"/>
        <v/>
      </c>
      <c r="AA681" s="179" t="str">
        <f>IF($AR681="","",IF(INDEX('Required State Input – Clinic'!Y$12:Y$2011,$AT681)="","",INDEX('Required State Input – Clinic'!Y$12:Y$2011,$AT681)))</f>
        <v/>
      </c>
      <c r="AB681" s="172" t="str">
        <f>IF($AR681="","",IF(INDEX('Required State Input – Clinic'!Z$12:Z$2011,$AT681)="","",ROUND(INDEX('Required State Input – Clinic'!Z$12:Z$2011,$AT681),4)))</f>
        <v/>
      </c>
      <c r="AC681" s="172" t="str">
        <f>IF($AR681="","",IF(INDEX('Required State Input – Clinic'!AA$12:AA$2011,$AT681)="","",ROUND(INDEX('Required State Input – Clinic'!AA$12:AA$2011,$AT681),4)))</f>
        <v/>
      </c>
      <c r="AD681" s="180" t="str">
        <f t="shared" si="102"/>
        <v/>
      </c>
      <c r="AE681" s="194" t="str">
        <f t="shared" si="103"/>
        <v/>
      </c>
      <c r="AF681" s="177" t="str">
        <f>IF($AR681="","",IF(INDEX('Required State Input – Clinic'!AB$12:AB$2011,$AT681)="","",INDEX('Required State Input – Clinic'!AB$12:AB$2011,$AT681)))</f>
        <v/>
      </c>
      <c r="AG681" s="172" t="str">
        <f>IF($AR681="","",IF(INDEX('Required State Input – Clinic'!AC$12:AC$2011,$AT681)="","",ROUND(INDEX('Required State Input – Clinic'!AC$12:AC$2011,$AT681),4)))</f>
        <v/>
      </c>
      <c r="AH681" s="180" t="str">
        <f t="shared" si="104"/>
        <v/>
      </c>
      <c r="AI681" s="173" t="str">
        <f>IF($AR681="","",IF(INDEX('Required State Input – Clinic'!AD$12:AD$2011,$AT681)="",0,ROUND(INDEX('Required State Input – Clinic'!AD$12:AD$2011,$AT681),2)))</f>
        <v/>
      </c>
      <c r="AJ681" s="180" t="str">
        <f t="shared" si="105"/>
        <v/>
      </c>
      <c r="AK681" s="194" t="str">
        <f t="shared" si="106"/>
        <v/>
      </c>
      <c r="AL681" s="170" t="str">
        <f>IF($AR681="","",IF(INDEX('Required State Input – Clinic'!AE$12:AE$2011,$AT681)="",0,ROUND(INDEX('Required State Input – Clinic'!AE$12:AE$2011,$AT681),2)))</f>
        <v/>
      </c>
      <c r="AM681" s="180" t="str">
        <f t="shared" si="107"/>
        <v/>
      </c>
      <c r="AR681" t="str">
        <f t="shared" si="108"/>
        <v/>
      </c>
      <c r="AS681" t="str">
        <f t="shared" si="109"/>
        <v/>
      </c>
      <c r="AT681" t="str">
        <f>IF(AR681="","",MATCH(AS681,'Required State Input – Clinic'!$AS$12:$AS$2011,FALSE))</f>
        <v/>
      </c>
    </row>
    <row r="682" spans="1:46" x14ac:dyDescent="0.25">
      <c r="A682" s="218" t="s">
        <v>257</v>
      </c>
      <c r="B682" s="174" t="str">
        <f>IF($AR682="","",IF(INDEX('Required State Input – Clinic'!B$12:B$2011,$AT682)="","",INDEX('Required State Input – Clinic'!B$12:B$2011,$AT682)))</f>
        <v/>
      </c>
      <c r="C682" s="168" t="str">
        <f>IF($AR682="","",IF(INDEX('Required State Input – Clinic'!C$12:C$2011,$AT682)="","",INDEX('Required State Input – Clinic'!C$12:C$2011,$AT682)))</f>
        <v/>
      </c>
      <c r="D682" s="175" t="str">
        <f>IF($AR682="","",IF(INDEX('Required State Input – Clinic'!D$12:D$2011,$AT682)="","",INDEX('Required State Input – Clinic'!D$12:D$2011,$AT682)))</f>
        <v/>
      </c>
      <c r="E682" s="174" t="str">
        <f>IF($AR682="","",IF(INDEX('Required State Input – Clinic'!E$12:E$2011,$AT682)="","",INDEX('Required State Input – Clinic'!E$12:E$2011,$AT682)))</f>
        <v/>
      </c>
      <c r="F682" s="176" t="str">
        <f>IF($AR682="","",IF(INDEX('Required State Input – Clinic'!F$12:F$2011,$AT682)="","",INDEX('Required State Input – Clinic'!F$12:F$2011,$AT682)))</f>
        <v/>
      </c>
      <c r="G682" s="176" t="str">
        <f>IF($AR682="","",IF(INDEX('Required State Input – Clinic'!G$12:G$2011,$AT682)="","",INDEX('Required State Input – Clinic'!G$12:G$2011,$AT682)))</f>
        <v/>
      </c>
      <c r="H682" s="176" t="str">
        <f>IF($AR682="","",IF(INDEX('Required State Input – Clinic'!H$12:H$2011,$AT682)="","",INDEX('Required State Input – Clinic'!H$12:H$2011,$AT682)))</f>
        <v/>
      </c>
      <c r="I682" s="177" t="str">
        <f>IF($AR682="","",IF(INDEX('Required State Input – Clinic'!I$12:I$2011,$AT682)="","",INDEX('Required State Input – Clinic'!I$12:I$2011,$AT682)))</f>
        <v/>
      </c>
      <c r="J682" s="176" t="str">
        <f>IF($AR682="","",IF(INDEX('Required State Input – Clinic'!J$12:J$2011,$AT682)="","",INDEX('Required State Input – Clinic'!J$12:J$2011,$AT682)))</f>
        <v/>
      </c>
      <c r="K682" s="178" t="str">
        <f>IF($AR682="","",IF(INDEX('Required State Input – Clinic'!K$12:K$2011,$AT682)="","",INDEX('Required State Input – Clinic'!K$12:K$2011,$AT682)))</f>
        <v/>
      </c>
      <c r="L682" s="179" t="str">
        <f>IF($AR682="","",IF(INDEX('Required State Input – Clinic'!L$12:L$2011,$AT682)="","",INDEX('Required State Input – Clinic'!L$12:L$2011,$AT682)))</f>
        <v/>
      </c>
      <c r="M682" s="169" t="str">
        <f>IF($AR682="","",IF(INDEX('Required State Input – Clinic'!M$12:M$2011,$AT682)="","",INDEX('Required State Input – Clinic'!M$12:M$2011,$AT682)))</f>
        <v/>
      </c>
      <c r="N682" s="169" t="str">
        <f>IF($AR682="","",IF(INDEX('Required State Input – Clinic'!N$12:N$2011,$AT682)="","",INDEX('Required State Input – Clinic'!N$12:N$2011,$AT682)))</f>
        <v/>
      </c>
      <c r="O682" s="170" t="str">
        <f>IF($AR682="","",IF(INDEX('Required State Input – Clinic'!O$12:O$2011,$AT682)="","",ROUND(INDEX('Required State Input – Clinic'!O$12:O$2011,$AT682),2)))</f>
        <v/>
      </c>
      <c r="P682" s="170" t="str">
        <f>IF($AR682="","",IF(INDEX('Required State Input – Clinic'!P$12:P$2011,$AT682)="","",ROUND(INDEX('Required State Input – Clinic'!P$12:P$2011,$AT682),2)))</f>
        <v/>
      </c>
      <c r="Q682" s="170" t="str">
        <f>IF($AR682="","",IF(INDEX('Required State Input – Clinic'!Q$12:Q$2011,$AT682)="","",ROUND(INDEX('Required State Input – Clinic'!Q$12:Q$2011,$AT682),2)))</f>
        <v/>
      </c>
      <c r="R682" s="276" t="str">
        <f t="shared" si="100"/>
        <v/>
      </c>
      <c r="S682" s="171" t="str">
        <f>IF($AR682="","",IF(INDEX('Required State Input – Clinic'!R$12:R$2011,$AT682)="","",INDEX('Required State Input – Clinic'!R$12:R$2011,$AT682)))</f>
        <v/>
      </c>
      <c r="T682" s="169" t="str">
        <f>IF($AR682="","",IF(INDEX('Required State Input – Clinic'!S$12:S$2011,$AT682)="","",INDEX('Required State Input – Clinic'!S$12:S$2011,$AT682)))</f>
        <v/>
      </c>
      <c r="U682" s="170" t="str">
        <f>IF($AR682="","",IF(INDEX('Required State Input – Clinic'!T$12:T$2011,$AT682)="","",ROUND(INDEX('Required State Input – Clinic'!T$12:T$2011,$AT682),2)))</f>
        <v/>
      </c>
      <c r="V682" s="170" t="str">
        <f>IF($AR682="","",IF(INDEX('Required State Input – Clinic'!U$12:U$2011,$AT682)="","",ROUND(INDEX('Required State Input – Clinic'!U$12:U$2011,$AT682),2)))</f>
        <v/>
      </c>
      <c r="W682" s="170" t="str">
        <f>IF($AR682="","",IF(INDEX('Required State Input – Clinic'!V$12:V$2011,$AT682)="",0,ROUND(INDEX('Required State Input – Clinic'!V$12:V$2011,$AT682),2)))</f>
        <v/>
      </c>
      <c r="X682" s="170" t="str">
        <f>IF($AR682="","",IF(INDEX('Required State Input – Clinic'!W$12:W$2011,$AT682)="",0,ROUND(INDEX('Required State Input – Clinic'!W$12:W$2011,$AT682),2)))</f>
        <v/>
      </c>
      <c r="Y682" s="170" t="str">
        <f>IF($AR682="","",IF(INDEX('Required State Input – Clinic'!X$12:X$2011,$AT682)="",0,ROUND(INDEX('Required State Input – Clinic'!X$12:X$2011,$AT682),2)))</f>
        <v/>
      </c>
      <c r="Z682" s="180" t="str">
        <f t="shared" si="101"/>
        <v/>
      </c>
      <c r="AA682" s="179" t="str">
        <f>IF($AR682="","",IF(INDEX('Required State Input – Clinic'!Y$12:Y$2011,$AT682)="","",INDEX('Required State Input – Clinic'!Y$12:Y$2011,$AT682)))</f>
        <v/>
      </c>
      <c r="AB682" s="172" t="str">
        <f>IF($AR682="","",IF(INDEX('Required State Input – Clinic'!Z$12:Z$2011,$AT682)="","",ROUND(INDEX('Required State Input – Clinic'!Z$12:Z$2011,$AT682),4)))</f>
        <v/>
      </c>
      <c r="AC682" s="172" t="str">
        <f>IF($AR682="","",IF(INDEX('Required State Input – Clinic'!AA$12:AA$2011,$AT682)="","",ROUND(INDEX('Required State Input – Clinic'!AA$12:AA$2011,$AT682),4)))</f>
        <v/>
      </c>
      <c r="AD682" s="180" t="str">
        <f t="shared" si="102"/>
        <v/>
      </c>
      <c r="AE682" s="194" t="str">
        <f t="shared" si="103"/>
        <v/>
      </c>
      <c r="AF682" s="177" t="str">
        <f>IF($AR682="","",IF(INDEX('Required State Input – Clinic'!AB$12:AB$2011,$AT682)="","",INDEX('Required State Input – Clinic'!AB$12:AB$2011,$AT682)))</f>
        <v/>
      </c>
      <c r="AG682" s="172" t="str">
        <f>IF($AR682="","",IF(INDEX('Required State Input – Clinic'!AC$12:AC$2011,$AT682)="","",ROUND(INDEX('Required State Input – Clinic'!AC$12:AC$2011,$AT682),4)))</f>
        <v/>
      </c>
      <c r="AH682" s="180" t="str">
        <f t="shared" si="104"/>
        <v/>
      </c>
      <c r="AI682" s="173" t="str">
        <f>IF($AR682="","",IF(INDEX('Required State Input – Clinic'!AD$12:AD$2011,$AT682)="",0,ROUND(INDEX('Required State Input – Clinic'!AD$12:AD$2011,$AT682),2)))</f>
        <v/>
      </c>
      <c r="AJ682" s="180" t="str">
        <f t="shared" si="105"/>
        <v/>
      </c>
      <c r="AK682" s="194" t="str">
        <f t="shared" si="106"/>
        <v/>
      </c>
      <c r="AL682" s="170" t="str">
        <f>IF($AR682="","",IF(INDEX('Required State Input – Clinic'!AE$12:AE$2011,$AT682)="",0,ROUND(INDEX('Required State Input – Clinic'!AE$12:AE$2011,$AT682),2)))</f>
        <v/>
      </c>
      <c r="AM682" s="180" t="str">
        <f t="shared" si="107"/>
        <v/>
      </c>
      <c r="AR682" t="str">
        <f t="shared" si="108"/>
        <v/>
      </c>
      <c r="AS682" t="str">
        <f t="shared" si="109"/>
        <v/>
      </c>
      <c r="AT682" t="str">
        <f>IF(AR682="","",MATCH(AS682,'Required State Input – Clinic'!$AS$12:$AS$2011,FALSE))</f>
        <v/>
      </c>
    </row>
    <row r="683" spans="1:46" x14ac:dyDescent="0.25">
      <c r="A683" s="218" t="s">
        <v>257</v>
      </c>
      <c r="B683" s="174" t="str">
        <f>IF($AR683="","",IF(INDEX('Required State Input – Clinic'!B$12:B$2011,$AT683)="","",INDEX('Required State Input – Clinic'!B$12:B$2011,$AT683)))</f>
        <v/>
      </c>
      <c r="C683" s="168" t="str">
        <f>IF($AR683="","",IF(INDEX('Required State Input – Clinic'!C$12:C$2011,$AT683)="","",INDEX('Required State Input – Clinic'!C$12:C$2011,$AT683)))</f>
        <v/>
      </c>
      <c r="D683" s="175" t="str">
        <f>IF($AR683="","",IF(INDEX('Required State Input – Clinic'!D$12:D$2011,$AT683)="","",INDEX('Required State Input – Clinic'!D$12:D$2011,$AT683)))</f>
        <v/>
      </c>
      <c r="E683" s="174" t="str">
        <f>IF($AR683="","",IF(INDEX('Required State Input – Clinic'!E$12:E$2011,$AT683)="","",INDEX('Required State Input – Clinic'!E$12:E$2011,$AT683)))</f>
        <v/>
      </c>
      <c r="F683" s="176" t="str">
        <f>IF($AR683="","",IF(INDEX('Required State Input – Clinic'!F$12:F$2011,$AT683)="","",INDEX('Required State Input – Clinic'!F$12:F$2011,$AT683)))</f>
        <v/>
      </c>
      <c r="G683" s="176" t="str">
        <f>IF($AR683="","",IF(INDEX('Required State Input – Clinic'!G$12:G$2011,$AT683)="","",INDEX('Required State Input – Clinic'!G$12:G$2011,$AT683)))</f>
        <v/>
      </c>
      <c r="H683" s="176" t="str">
        <f>IF($AR683="","",IF(INDEX('Required State Input – Clinic'!H$12:H$2011,$AT683)="","",INDEX('Required State Input – Clinic'!H$12:H$2011,$AT683)))</f>
        <v/>
      </c>
      <c r="I683" s="177" t="str">
        <f>IF($AR683="","",IF(INDEX('Required State Input – Clinic'!I$12:I$2011,$AT683)="","",INDEX('Required State Input – Clinic'!I$12:I$2011,$AT683)))</f>
        <v/>
      </c>
      <c r="J683" s="176" t="str">
        <f>IF($AR683="","",IF(INDEX('Required State Input – Clinic'!J$12:J$2011,$AT683)="","",INDEX('Required State Input – Clinic'!J$12:J$2011,$AT683)))</f>
        <v/>
      </c>
      <c r="K683" s="178" t="str">
        <f>IF($AR683="","",IF(INDEX('Required State Input – Clinic'!K$12:K$2011,$AT683)="","",INDEX('Required State Input – Clinic'!K$12:K$2011,$AT683)))</f>
        <v/>
      </c>
      <c r="L683" s="179" t="str">
        <f>IF($AR683="","",IF(INDEX('Required State Input – Clinic'!L$12:L$2011,$AT683)="","",INDEX('Required State Input – Clinic'!L$12:L$2011,$AT683)))</f>
        <v/>
      </c>
      <c r="M683" s="169" t="str">
        <f>IF($AR683="","",IF(INDEX('Required State Input – Clinic'!M$12:M$2011,$AT683)="","",INDEX('Required State Input – Clinic'!M$12:M$2011,$AT683)))</f>
        <v/>
      </c>
      <c r="N683" s="169" t="str">
        <f>IF($AR683="","",IF(INDEX('Required State Input – Clinic'!N$12:N$2011,$AT683)="","",INDEX('Required State Input – Clinic'!N$12:N$2011,$AT683)))</f>
        <v/>
      </c>
      <c r="O683" s="170" t="str">
        <f>IF($AR683="","",IF(INDEX('Required State Input – Clinic'!O$12:O$2011,$AT683)="","",ROUND(INDEX('Required State Input – Clinic'!O$12:O$2011,$AT683),2)))</f>
        <v/>
      </c>
      <c r="P683" s="170" t="str">
        <f>IF($AR683="","",IF(INDEX('Required State Input – Clinic'!P$12:P$2011,$AT683)="","",ROUND(INDEX('Required State Input – Clinic'!P$12:P$2011,$AT683),2)))</f>
        <v/>
      </c>
      <c r="Q683" s="170" t="str">
        <f>IF($AR683="","",IF(INDEX('Required State Input – Clinic'!Q$12:Q$2011,$AT683)="","",ROUND(INDEX('Required State Input – Clinic'!Q$12:Q$2011,$AT683),2)))</f>
        <v/>
      </c>
      <c r="R683" s="276" t="str">
        <f t="shared" si="100"/>
        <v/>
      </c>
      <c r="S683" s="171" t="str">
        <f>IF($AR683="","",IF(INDEX('Required State Input – Clinic'!R$12:R$2011,$AT683)="","",INDEX('Required State Input – Clinic'!R$12:R$2011,$AT683)))</f>
        <v/>
      </c>
      <c r="T683" s="169" t="str">
        <f>IF($AR683="","",IF(INDEX('Required State Input – Clinic'!S$12:S$2011,$AT683)="","",INDEX('Required State Input – Clinic'!S$12:S$2011,$AT683)))</f>
        <v/>
      </c>
      <c r="U683" s="170" t="str">
        <f>IF($AR683="","",IF(INDEX('Required State Input – Clinic'!T$12:T$2011,$AT683)="","",ROUND(INDEX('Required State Input – Clinic'!T$12:T$2011,$AT683),2)))</f>
        <v/>
      </c>
      <c r="V683" s="170" t="str">
        <f>IF($AR683="","",IF(INDEX('Required State Input – Clinic'!U$12:U$2011,$AT683)="","",ROUND(INDEX('Required State Input – Clinic'!U$12:U$2011,$AT683),2)))</f>
        <v/>
      </c>
      <c r="W683" s="170" t="str">
        <f>IF($AR683="","",IF(INDEX('Required State Input – Clinic'!V$12:V$2011,$AT683)="",0,ROUND(INDEX('Required State Input – Clinic'!V$12:V$2011,$AT683),2)))</f>
        <v/>
      </c>
      <c r="X683" s="170" t="str">
        <f>IF($AR683="","",IF(INDEX('Required State Input – Clinic'!W$12:W$2011,$AT683)="",0,ROUND(INDEX('Required State Input – Clinic'!W$12:W$2011,$AT683),2)))</f>
        <v/>
      </c>
      <c r="Y683" s="170" t="str">
        <f>IF($AR683="","",IF(INDEX('Required State Input – Clinic'!X$12:X$2011,$AT683)="",0,ROUND(INDEX('Required State Input – Clinic'!X$12:X$2011,$AT683),2)))</f>
        <v/>
      </c>
      <c r="Z683" s="180" t="str">
        <f t="shared" si="101"/>
        <v/>
      </c>
      <c r="AA683" s="179" t="str">
        <f>IF($AR683="","",IF(INDEX('Required State Input – Clinic'!Y$12:Y$2011,$AT683)="","",INDEX('Required State Input – Clinic'!Y$12:Y$2011,$AT683)))</f>
        <v/>
      </c>
      <c r="AB683" s="172" t="str">
        <f>IF($AR683="","",IF(INDEX('Required State Input – Clinic'!Z$12:Z$2011,$AT683)="","",ROUND(INDEX('Required State Input – Clinic'!Z$12:Z$2011,$AT683),4)))</f>
        <v/>
      </c>
      <c r="AC683" s="172" t="str">
        <f>IF($AR683="","",IF(INDEX('Required State Input – Clinic'!AA$12:AA$2011,$AT683)="","",ROUND(INDEX('Required State Input – Clinic'!AA$12:AA$2011,$AT683),4)))</f>
        <v/>
      </c>
      <c r="AD683" s="180" t="str">
        <f t="shared" si="102"/>
        <v/>
      </c>
      <c r="AE683" s="194" t="str">
        <f t="shared" si="103"/>
        <v/>
      </c>
      <c r="AF683" s="177" t="str">
        <f>IF($AR683="","",IF(INDEX('Required State Input – Clinic'!AB$12:AB$2011,$AT683)="","",INDEX('Required State Input – Clinic'!AB$12:AB$2011,$AT683)))</f>
        <v/>
      </c>
      <c r="AG683" s="172" t="str">
        <f>IF($AR683="","",IF(INDEX('Required State Input – Clinic'!AC$12:AC$2011,$AT683)="","",ROUND(INDEX('Required State Input – Clinic'!AC$12:AC$2011,$AT683),4)))</f>
        <v/>
      </c>
      <c r="AH683" s="180" t="str">
        <f t="shared" si="104"/>
        <v/>
      </c>
      <c r="AI683" s="173" t="str">
        <f>IF($AR683="","",IF(INDEX('Required State Input – Clinic'!AD$12:AD$2011,$AT683)="",0,ROUND(INDEX('Required State Input – Clinic'!AD$12:AD$2011,$AT683),2)))</f>
        <v/>
      </c>
      <c r="AJ683" s="180" t="str">
        <f t="shared" si="105"/>
        <v/>
      </c>
      <c r="AK683" s="194" t="str">
        <f t="shared" si="106"/>
        <v/>
      </c>
      <c r="AL683" s="170" t="str">
        <f>IF($AR683="","",IF(INDEX('Required State Input – Clinic'!AE$12:AE$2011,$AT683)="",0,ROUND(INDEX('Required State Input – Clinic'!AE$12:AE$2011,$AT683),2)))</f>
        <v/>
      </c>
      <c r="AM683" s="180" t="str">
        <f t="shared" si="107"/>
        <v/>
      </c>
      <c r="AR683" t="str">
        <f t="shared" si="108"/>
        <v/>
      </c>
      <c r="AS683" t="str">
        <f t="shared" si="109"/>
        <v/>
      </c>
      <c r="AT683" t="str">
        <f>IF(AR683="","",MATCH(AS683,'Required State Input – Clinic'!$AS$12:$AS$2011,FALSE))</f>
        <v/>
      </c>
    </row>
    <row r="684" spans="1:46" x14ac:dyDescent="0.25">
      <c r="A684" s="218" t="s">
        <v>257</v>
      </c>
      <c r="B684" s="174" t="str">
        <f>IF($AR684="","",IF(INDEX('Required State Input – Clinic'!B$12:B$2011,$AT684)="","",INDEX('Required State Input – Clinic'!B$12:B$2011,$AT684)))</f>
        <v/>
      </c>
      <c r="C684" s="168" t="str">
        <f>IF($AR684="","",IF(INDEX('Required State Input – Clinic'!C$12:C$2011,$AT684)="","",INDEX('Required State Input – Clinic'!C$12:C$2011,$AT684)))</f>
        <v/>
      </c>
      <c r="D684" s="175" t="str">
        <f>IF($AR684="","",IF(INDEX('Required State Input – Clinic'!D$12:D$2011,$AT684)="","",INDEX('Required State Input – Clinic'!D$12:D$2011,$AT684)))</f>
        <v/>
      </c>
      <c r="E684" s="174" t="str">
        <f>IF($AR684="","",IF(INDEX('Required State Input – Clinic'!E$12:E$2011,$AT684)="","",INDEX('Required State Input – Clinic'!E$12:E$2011,$AT684)))</f>
        <v/>
      </c>
      <c r="F684" s="176" t="str">
        <f>IF($AR684="","",IF(INDEX('Required State Input – Clinic'!F$12:F$2011,$AT684)="","",INDEX('Required State Input – Clinic'!F$12:F$2011,$AT684)))</f>
        <v/>
      </c>
      <c r="G684" s="176" t="str">
        <f>IF($AR684="","",IF(INDEX('Required State Input – Clinic'!G$12:G$2011,$AT684)="","",INDEX('Required State Input – Clinic'!G$12:G$2011,$AT684)))</f>
        <v/>
      </c>
      <c r="H684" s="176" t="str">
        <f>IF($AR684="","",IF(INDEX('Required State Input – Clinic'!H$12:H$2011,$AT684)="","",INDEX('Required State Input – Clinic'!H$12:H$2011,$AT684)))</f>
        <v/>
      </c>
      <c r="I684" s="177" t="str">
        <f>IF($AR684="","",IF(INDEX('Required State Input – Clinic'!I$12:I$2011,$AT684)="","",INDEX('Required State Input – Clinic'!I$12:I$2011,$AT684)))</f>
        <v/>
      </c>
      <c r="J684" s="176" t="str">
        <f>IF($AR684="","",IF(INDEX('Required State Input – Clinic'!J$12:J$2011,$AT684)="","",INDEX('Required State Input – Clinic'!J$12:J$2011,$AT684)))</f>
        <v/>
      </c>
      <c r="K684" s="178" t="str">
        <f>IF($AR684="","",IF(INDEX('Required State Input – Clinic'!K$12:K$2011,$AT684)="","",INDEX('Required State Input – Clinic'!K$12:K$2011,$AT684)))</f>
        <v/>
      </c>
      <c r="L684" s="179" t="str">
        <f>IF($AR684="","",IF(INDEX('Required State Input – Clinic'!L$12:L$2011,$AT684)="","",INDEX('Required State Input – Clinic'!L$12:L$2011,$AT684)))</f>
        <v/>
      </c>
      <c r="M684" s="169" t="str">
        <f>IF($AR684="","",IF(INDEX('Required State Input – Clinic'!M$12:M$2011,$AT684)="","",INDEX('Required State Input – Clinic'!M$12:M$2011,$AT684)))</f>
        <v/>
      </c>
      <c r="N684" s="169" t="str">
        <f>IF($AR684="","",IF(INDEX('Required State Input – Clinic'!N$12:N$2011,$AT684)="","",INDEX('Required State Input – Clinic'!N$12:N$2011,$AT684)))</f>
        <v/>
      </c>
      <c r="O684" s="170" t="str">
        <f>IF($AR684="","",IF(INDEX('Required State Input – Clinic'!O$12:O$2011,$AT684)="","",ROUND(INDEX('Required State Input – Clinic'!O$12:O$2011,$AT684),2)))</f>
        <v/>
      </c>
      <c r="P684" s="170" t="str">
        <f>IF($AR684="","",IF(INDEX('Required State Input – Clinic'!P$12:P$2011,$AT684)="","",ROUND(INDEX('Required State Input – Clinic'!P$12:P$2011,$AT684),2)))</f>
        <v/>
      </c>
      <c r="Q684" s="170" t="str">
        <f>IF($AR684="","",IF(INDEX('Required State Input – Clinic'!Q$12:Q$2011,$AT684)="","",ROUND(INDEX('Required State Input – Clinic'!Q$12:Q$2011,$AT684),2)))</f>
        <v/>
      </c>
      <c r="R684" s="276" t="str">
        <f t="shared" si="100"/>
        <v/>
      </c>
      <c r="S684" s="171" t="str">
        <f>IF($AR684="","",IF(INDEX('Required State Input – Clinic'!R$12:R$2011,$AT684)="","",INDEX('Required State Input – Clinic'!R$12:R$2011,$AT684)))</f>
        <v/>
      </c>
      <c r="T684" s="169" t="str">
        <f>IF($AR684="","",IF(INDEX('Required State Input – Clinic'!S$12:S$2011,$AT684)="","",INDEX('Required State Input – Clinic'!S$12:S$2011,$AT684)))</f>
        <v/>
      </c>
      <c r="U684" s="170" t="str">
        <f>IF($AR684="","",IF(INDEX('Required State Input – Clinic'!T$12:T$2011,$AT684)="","",ROUND(INDEX('Required State Input – Clinic'!T$12:T$2011,$AT684),2)))</f>
        <v/>
      </c>
      <c r="V684" s="170" t="str">
        <f>IF($AR684="","",IF(INDEX('Required State Input – Clinic'!U$12:U$2011,$AT684)="","",ROUND(INDEX('Required State Input – Clinic'!U$12:U$2011,$AT684),2)))</f>
        <v/>
      </c>
      <c r="W684" s="170" t="str">
        <f>IF($AR684="","",IF(INDEX('Required State Input – Clinic'!V$12:V$2011,$AT684)="",0,ROUND(INDEX('Required State Input – Clinic'!V$12:V$2011,$AT684),2)))</f>
        <v/>
      </c>
      <c r="X684" s="170" t="str">
        <f>IF($AR684="","",IF(INDEX('Required State Input – Clinic'!W$12:W$2011,$AT684)="",0,ROUND(INDEX('Required State Input – Clinic'!W$12:W$2011,$AT684),2)))</f>
        <v/>
      </c>
      <c r="Y684" s="170" t="str">
        <f>IF($AR684="","",IF(INDEX('Required State Input – Clinic'!X$12:X$2011,$AT684)="",0,ROUND(INDEX('Required State Input – Clinic'!X$12:X$2011,$AT684),2)))</f>
        <v/>
      </c>
      <c r="Z684" s="180" t="str">
        <f t="shared" si="101"/>
        <v/>
      </c>
      <c r="AA684" s="179" t="str">
        <f>IF($AR684="","",IF(INDEX('Required State Input – Clinic'!Y$12:Y$2011,$AT684)="","",INDEX('Required State Input – Clinic'!Y$12:Y$2011,$AT684)))</f>
        <v/>
      </c>
      <c r="AB684" s="172" t="str">
        <f>IF($AR684="","",IF(INDEX('Required State Input – Clinic'!Z$12:Z$2011,$AT684)="","",ROUND(INDEX('Required State Input – Clinic'!Z$12:Z$2011,$AT684),4)))</f>
        <v/>
      </c>
      <c r="AC684" s="172" t="str">
        <f>IF($AR684="","",IF(INDEX('Required State Input – Clinic'!AA$12:AA$2011,$AT684)="","",ROUND(INDEX('Required State Input – Clinic'!AA$12:AA$2011,$AT684),4)))</f>
        <v/>
      </c>
      <c r="AD684" s="180" t="str">
        <f t="shared" si="102"/>
        <v/>
      </c>
      <c r="AE684" s="194" t="str">
        <f t="shared" si="103"/>
        <v/>
      </c>
      <c r="AF684" s="177" t="str">
        <f>IF($AR684="","",IF(INDEX('Required State Input – Clinic'!AB$12:AB$2011,$AT684)="","",INDEX('Required State Input – Clinic'!AB$12:AB$2011,$AT684)))</f>
        <v/>
      </c>
      <c r="AG684" s="172" t="str">
        <f>IF($AR684="","",IF(INDEX('Required State Input – Clinic'!AC$12:AC$2011,$AT684)="","",ROUND(INDEX('Required State Input – Clinic'!AC$12:AC$2011,$AT684),4)))</f>
        <v/>
      </c>
      <c r="AH684" s="180" t="str">
        <f t="shared" si="104"/>
        <v/>
      </c>
      <c r="AI684" s="173" t="str">
        <f>IF($AR684="","",IF(INDEX('Required State Input – Clinic'!AD$12:AD$2011,$AT684)="",0,ROUND(INDEX('Required State Input – Clinic'!AD$12:AD$2011,$AT684),2)))</f>
        <v/>
      </c>
      <c r="AJ684" s="180" t="str">
        <f t="shared" si="105"/>
        <v/>
      </c>
      <c r="AK684" s="194" t="str">
        <f t="shared" si="106"/>
        <v/>
      </c>
      <c r="AL684" s="170" t="str">
        <f>IF($AR684="","",IF(INDEX('Required State Input – Clinic'!AE$12:AE$2011,$AT684)="",0,ROUND(INDEX('Required State Input – Clinic'!AE$12:AE$2011,$AT684),2)))</f>
        <v/>
      </c>
      <c r="AM684" s="180" t="str">
        <f t="shared" si="107"/>
        <v/>
      </c>
      <c r="AR684" t="str">
        <f t="shared" si="108"/>
        <v/>
      </c>
      <c r="AS684" t="str">
        <f t="shared" si="109"/>
        <v/>
      </c>
      <c r="AT684" t="str">
        <f>IF(AR684="","",MATCH(AS684,'Required State Input – Clinic'!$AS$12:$AS$2011,FALSE))</f>
        <v/>
      </c>
    </row>
    <row r="685" spans="1:46" x14ac:dyDescent="0.25">
      <c r="A685" s="218" t="s">
        <v>257</v>
      </c>
      <c r="B685" s="174" t="str">
        <f>IF($AR685="","",IF(INDEX('Required State Input – Clinic'!B$12:B$2011,$AT685)="","",INDEX('Required State Input – Clinic'!B$12:B$2011,$AT685)))</f>
        <v/>
      </c>
      <c r="C685" s="168" t="str">
        <f>IF($AR685="","",IF(INDEX('Required State Input – Clinic'!C$12:C$2011,$AT685)="","",INDEX('Required State Input – Clinic'!C$12:C$2011,$AT685)))</f>
        <v/>
      </c>
      <c r="D685" s="175" t="str">
        <f>IF($AR685="","",IF(INDEX('Required State Input – Clinic'!D$12:D$2011,$AT685)="","",INDEX('Required State Input – Clinic'!D$12:D$2011,$AT685)))</f>
        <v/>
      </c>
      <c r="E685" s="174" t="str">
        <f>IF($AR685="","",IF(INDEX('Required State Input – Clinic'!E$12:E$2011,$AT685)="","",INDEX('Required State Input – Clinic'!E$12:E$2011,$AT685)))</f>
        <v/>
      </c>
      <c r="F685" s="176" t="str">
        <f>IF($AR685="","",IF(INDEX('Required State Input – Clinic'!F$12:F$2011,$AT685)="","",INDEX('Required State Input – Clinic'!F$12:F$2011,$AT685)))</f>
        <v/>
      </c>
      <c r="G685" s="176" t="str">
        <f>IF($AR685="","",IF(INDEX('Required State Input – Clinic'!G$12:G$2011,$AT685)="","",INDEX('Required State Input – Clinic'!G$12:G$2011,$AT685)))</f>
        <v/>
      </c>
      <c r="H685" s="176" t="str">
        <f>IF($AR685="","",IF(INDEX('Required State Input – Clinic'!H$12:H$2011,$AT685)="","",INDEX('Required State Input – Clinic'!H$12:H$2011,$AT685)))</f>
        <v/>
      </c>
      <c r="I685" s="177" t="str">
        <f>IF($AR685="","",IF(INDEX('Required State Input – Clinic'!I$12:I$2011,$AT685)="","",INDEX('Required State Input – Clinic'!I$12:I$2011,$AT685)))</f>
        <v/>
      </c>
      <c r="J685" s="176" t="str">
        <f>IF($AR685="","",IF(INDEX('Required State Input – Clinic'!J$12:J$2011,$AT685)="","",INDEX('Required State Input – Clinic'!J$12:J$2011,$AT685)))</f>
        <v/>
      </c>
      <c r="K685" s="178" t="str">
        <f>IF($AR685="","",IF(INDEX('Required State Input – Clinic'!K$12:K$2011,$AT685)="","",INDEX('Required State Input – Clinic'!K$12:K$2011,$AT685)))</f>
        <v/>
      </c>
      <c r="L685" s="179" t="str">
        <f>IF($AR685="","",IF(INDEX('Required State Input – Clinic'!L$12:L$2011,$AT685)="","",INDEX('Required State Input – Clinic'!L$12:L$2011,$AT685)))</f>
        <v/>
      </c>
      <c r="M685" s="169" t="str">
        <f>IF($AR685="","",IF(INDEX('Required State Input – Clinic'!M$12:M$2011,$AT685)="","",INDEX('Required State Input – Clinic'!M$12:M$2011,$AT685)))</f>
        <v/>
      </c>
      <c r="N685" s="169" t="str">
        <f>IF($AR685="","",IF(INDEX('Required State Input – Clinic'!N$12:N$2011,$AT685)="","",INDEX('Required State Input – Clinic'!N$12:N$2011,$AT685)))</f>
        <v/>
      </c>
      <c r="O685" s="170" t="str">
        <f>IF($AR685="","",IF(INDEX('Required State Input – Clinic'!O$12:O$2011,$AT685)="","",ROUND(INDEX('Required State Input – Clinic'!O$12:O$2011,$AT685),2)))</f>
        <v/>
      </c>
      <c r="P685" s="170" t="str">
        <f>IF($AR685="","",IF(INDEX('Required State Input – Clinic'!P$12:P$2011,$AT685)="","",ROUND(INDEX('Required State Input – Clinic'!P$12:P$2011,$AT685),2)))</f>
        <v/>
      </c>
      <c r="Q685" s="170" t="str">
        <f>IF($AR685="","",IF(INDEX('Required State Input – Clinic'!Q$12:Q$2011,$AT685)="","",ROUND(INDEX('Required State Input – Clinic'!Q$12:Q$2011,$AT685),2)))</f>
        <v/>
      </c>
      <c r="R685" s="276" t="str">
        <f t="shared" si="100"/>
        <v/>
      </c>
      <c r="S685" s="171" t="str">
        <f>IF($AR685="","",IF(INDEX('Required State Input – Clinic'!R$12:R$2011,$AT685)="","",INDEX('Required State Input – Clinic'!R$12:R$2011,$AT685)))</f>
        <v/>
      </c>
      <c r="T685" s="169" t="str">
        <f>IF($AR685="","",IF(INDEX('Required State Input – Clinic'!S$12:S$2011,$AT685)="","",INDEX('Required State Input – Clinic'!S$12:S$2011,$AT685)))</f>
        <v/>
      </c>
      <c r="U685" s="170" t="str">
        <f>IF($AR685="","",IF(INDEX('Required State Input – Clinic'!T$12:T$2011,$AT685)="","",ROUND(INDEX('Required State Input – Clinic'!T$12:T$2011,$AT685),2)))</f>
        <v/>
      </c>
      <c r="V685" s="170" t="str">
        <f>IF($AR685="","",IF(INDEX('Required State Input – Clinic'!U$12:U$2011,$AT685)="","",ROUND(INDEX('Required State Input – Clinic'!U$12:U$2011,$AT685),2)))</f>
        <v/>
      </c>
      <c r="W685" s="170" t="str">
        <f>IF($AR685="","",IF(INDEX('Required State Input – Clinic'!V$12:V$2011,$AT685)="",0,ROUND(INDEX('Required State Input – Clinic'!V$12:V$2011,$AT685),2)))</f>
        <v/>
      </c>
      <c r="X685" s="170" t="str">
        <f>IF($AR685="","",IF(INDEX('Required State Input – Clinic'!W$12:W$2011,$AT685)="",0,ROUND(INDEX('Required State Input – Clinic'!W$12:W$2011,$AT685),2)))</f>
        <v/>
      </c>
      <c r="Y685" s="170" t="str">
        <f>IF($AR685="","",IF(INDEX('Required State Input – Clinic'!X$12:X$2011,$AT685)="",0,ROUND(INDEX('Required State Input – Clinic'!X$12:X$2011,$AT685),2)))</f>
        <v/>
      </c>
      <c r="Z685" s="180" t="str">
        <f t="shared" si="101"/>
        <v/>
      </c>
      <c r="AA685" s="179" t="str">
        <f>IF($AR685="","",IF(INDEX('Required State Input – Clinic'!Y$12:Y$2011,$AT685)="","",INDEX('Required State Input – Clinic'!Y$12:Y$2011,$AT685)))</f>
        <v/>
      </c>
      <c r="AB685" s="172" t="str">
        <f>IF($AR685="","",IF(INDEX('Required State Input – Clinic'!Z$12:Z$2011,$AT685)="","",ROUND(INDEX('Required State Input – Clinic'!Z$12:Z$2011,$AT685),4)))</f>
        <v/>
      </c>
      <c r="AC685" s="172" t="str">
        <f>IF($AR685="","",IF(INDEX('Required State Input – Clinic'!AA$12:AA$2011,$AT685)="","",ROUND(INDEX('Required State Input – Clinic'!AA$12:AA$2011,$AT685),4)))</f>
        <v/>
      </c>
      <c r="AD685" s="180" t="str">
        <f t="shared" si="102"/>
        <v/>
      </c>
      <c r="AE685" s="194" t="str">
        <f t="shared" si="103"/>
        <v/>
      </c>
      <c r="AF685" s="177" t="str">
        <f>IF($AR685="","",IF(INDEX('Required State Input – Clinic'!AB$12:AB$2011,$AT685)="","",INDEX('Required State Input – Clinic'!AB$12:AB$2011,$AT685)))</f>
        <v/>
      </c>
      <c r="AG685" s="172" t="str">
        <f>IF($AR685="","",IF(INDEX('Required State Input – Clinic'!AC$12:AC$2011,$AT685)="","",ROUND(INDEX('Required State Input – Clinic'!AC$12:AC$2011,$AT685),4)))</f>
        <v/>
      </c>
      <c r="AH685" s="180" t="str">
        <f t="shared" si="104"/>
        <v/>
      </c>
      <c r="AI685" s="173" t="str">
        <f>IF($AR685="","",IF(INDEX('Required State Input – Clinic'!AD$12:AD$2011,$AT685)="",0,ROUND(INDEX('Required State Input – Clinic'!AD$12:AD$2011,$AT685),2)))</f>
        <v/>
      </c>
      <c r="AJ685" s="180" t="str">
        <f t="shared" si="105"/>
        <v/>
      </c>
      <c r="AK685" s="194" t="str">
        <f t="shared" si="106"/>
        <v/>
      </c>
      <c r="AL685" s="170" t="str">
        <f>IF($AR685="","",IF(INDEX('Required State Input – Clinic'!AE$12:AE$2011,$AT685)="",0,ROUND(INDEX('Required State Input – Clinic'!AE$12:AE$2011,$AT685),2)))</f>
        <v/>
      </c>
      <c r="AM685" s="180" t="str">
        <f t="shared" si="107"/>
        <v/>
      </c>
      <c r="AR685" t="str">
        <f t="shared" si="108"/>
        <v/>
      </c>
      <c r="AS685" t="str">
        <f t="shared" si="109"/>
        <v/>
      </c>
      <c r="AT685" t="str">
        <f>IF(AR685="","",MATCH(AS685,'Required State Input – Clinic'!$AS$12:$AS$2011,FALSE))</f>
        <v/>
      </c>
    </row>
    <row r="686" spans="1:46" x14ac:dyDescent="0.25">
      <c r="A686" s="218" t="s">
        <v>257</v>
      </c>
      <c r="B686" s="174" t="str">
        <f>IF($AR686="","",IF(INDEX('Required State Input – Clinic'!B$12:B$2011,$AT686)="","",INDEX('Required State Input – Clinic'!B$12:B$2011,$AT686)))</f>
        <v/>
      </c>
      <c r="C686" s="168" t="str">
        <f>IF($AR686="","",IF(INDEX('Required State Input – Clinic'!C$12:C$2011,$AT686)="","",INDEX('Required State Input – Clinic'!C$12:C$2011,$AT686)))</f>
        <v/>
      </c>
      <c r="D686" s="175" t="str">
        <f>IF($AR686="","",IF(INDEX('Required State Input – Clinic'!D$12:D$2011,$AT686)="","",INDEX('Required State Input – Clinic'!D$12:D$2011,$AT686)))</f>
        <v/>
      </c>
      <c r="E686" s="174" t="str">
        <f>IF($AR686="","",IF(INDEX('Required State Input – Clinic'!E$12:E$2011,$AT686)="","",INDEX('Required State Input – Clinic'!E$12:E$2011,$AT686)))</f>
        <v/>
      </c>
      <c r="F686" s="176" t="str">
        <f>IF($AR686="","",IF(INDEX('Required State Input – Clinic'!F$12:F$2011,$AT686)="","",INDEX('Required State Input – Clinic'!F$12:F$2011,$AT686)))</f>
        <v/>
      </c>
      <c r="G686" s="176" t="str">
        <f>IF($AR686="","",IF(INDEX('Required State Input – Clinic'!G$12:G$2011,$AT686)="","",INDEX('Required State Input – Clinic'!G$12:G$2011,$AT686)))</f>
        <v/>
      </c>
      <c r="H686" s="176" t="str">
        <f>IF($AR686="","",IF(INDEX('Required State Input – Clinic'!H$12:H$2011,$AT686)="","",INDEX('Required State Input – Clinic'!H$12:H$2011,$AT686)))</f>
        <v/>
      </c>
      <c r="I686" s="177" t="str">
        <f>IF($AR686="","",IF(INDEX('Required State Input – Clinic'!I$12:I$2011,$AT686)="","",INDEX('Required State Input – Clinic'!I$12:I$2011,$AT686)))</f>
        <v/>
      </c>
      <c r="J686" s="176" t="str">
        <f>IF($AR686="","",IF(INDEX('Required State Input – Clinic'!J$12:J$2011,$AT686)="","",INDEX('Required State Input – Clinic'!J$12:J$2011,$AT686)))</f>
        <v/>
      </c>
      <c r="K686" s="178" t="str">
        <f>IF($AR686="","",IF(INDEX('Required State Input – Clinic'!K$12:K$2011,$AT686)="","",INDEX('Required State Input – Clinic'!K$12:K$2011,$AT686)))</f>
        <v/>
      </c>
      <c r="L686" s="179" t="str">
        <f>IF($AR686="","",IF(INDEX('Required State Input – Clinic'!L$12:L$2011,$AT686)="","",INDEX('Required State Input – Clinic'!L$12:L$2011,$AT686)))</f>
        <v/>
      </c>
      <c r="M686" s="169" t="str">
        <f>IF($AR686="","",IF(INDEX('Required State Input – Clinic'!M$12:M$2011,$AT686)="","",INDEX('Required State Input – Clinic'!M$12:M$2011,$AT686)))</f>
        <v/>
      </c>
      <c r="N686" s="169" t="str">
        <f>IF($AR686="","",IF(INDEX('Required State Input – Clinic'!N$12:N$2011,$AT686)="","",INDEX('Required State Input – Clinic'!N$12:N$2011,$AT686)))</f>
        <v/>
      </c>
      <c r="O686" s="170" t="str">
        <f>IF($AR686="","",IF(INDEX('Required State Input – Clinic'!O$12:O$2011,$AT686)="","",ROUND(INDEX('Required State Input – Clinic'!O$12:O$2011,$AT686),2)))</f>
        <v/>
      </c>
      <c r="P686" s="170" t="str">
        <f>IF($AR686="","",IF(INDEX('Required State Input – Clinic'!P$12:P$2011,$AT686)="","",ROUND(INDEX('Required State Input – Clinic'!P$12:P$2011,$AT686),2)))</f>
        <v/>
      </c>
      <c r="Q686" s="170" t="str">
        <f>IF($AR686="","",IF(INDEX('Required State Input – Clinic'!Q$12:Q$2011,$AT686)="","",ROUND(INDEX('Required State Input – Clinic'!Q$12:Q$2011,$AT686),2)))</f>
        <v/>
      </c>
      <c r="R686" s="276" t="str">
        <f t="shared" si="100"/>
        <v/>
      </c>
      <c r="S686" s="171" t="str">
        <f>IF($AR686="","",IF(INDEX('Required State Input – Clinic'!R$12:R$2011,$AT686)="","",INDEX('Required State Input – Clinic'!R$12:R$2011,$AT686)))</f>
        <v/>
      </c>
      <c r="T686" s="169" t="str">
        <f>IF($AR686="","",IF(INDEX('Required State Input – Clinic'!S$12:S$2011,$AT686)="","",INDEX('Required State Input – Clinic'!S$12:S$2011,$AT686)))</f>
        <v/>
      </c>
      <c r="U686" s="170" t="str">
        <f>IF($AR686="","",IF(INDEX('Required State Input – Clinic'!T$12:T$2011,$AT686)="","",ROUND(INDEX('Required State Input – Clinic'!T$12:T$2011,$AT686),2)))</f>
        <v/>
      </c>
      <c r="V686" s="170" t="str">
        <f>IF($AR686="","",IF(INDEX('Required State Input – Clinic'!U$12:U$2011,$AT686)="","",ROUND(INDEX('Required State Input – Clinic'!U$12:U$2011,$AT686),2)))</f>
        <v/>
      </c>
      <c r="W686" s="170" t="str">
        <f>IF($AR686="","",IF(INDEX('Required State Input – Clinic'!V$12:V$2011,$AT686)="",0,ROUND(INDEX('Required State Input – Clinic'!V$12:V$2011,$AT686),2)))</f>
        <v/>
      </c>
      <c r="X686" s="170" t="str">
        <f>IF($AR686="","",IF(INDEX('Required State Input – Clinic'!W$12:W$2011,$AT686)="",0,ROUND(INDEX('Required State Input – Clinic'!W$12:W$2011,$AT686),2)))</f>
        <v/>
      </c>
      <c r="Y686" s="170" t="str">
        <f>IF($AR686="","",IF(INDEX('Required State Input – Clinic'!X$12:X$2011,$AT686)="",0,ROUND(INDEX('Required State Input – Clinic'!X$12:X$2011,$AT686),2)))</f>
        <v/>
      </c>
      <c r="Z686" s="180" t="str">
        <f t="shared" si="101"/>
        <v/>
      </c>
      <c r="AA686" s="179" t="str">
        <f>IF($AR686="","",IF(INDEX('Required State Input – Clinic'!Y$12:Y$2011,$AT686)="","",INDEX('Required State Input – Clinic'!Y$12:Y$2011,$AT686)))</f>
        <v/>
      </c>
      <c r="AB686" s="172" t="str">
        <f>IF($AR686="","",IF(INDEX('Required State Input – Clinic'!Z$12:Z$2011,$AT686)="","",ROUND(INDEX('Required State Input – Clinic'!Z$12:Z$2011,$AT686),4)))</f>
        <v/>
      </c>
      <c r="AC686" s="172" t="str">
        <f>IF($AR686="","",IF(INDEX('Required State Input – Clinic'!AA$12:AA$2011,$AT686)="","",ROUND(INDEX('Required State Input – Clinic'!AA$12:AA$2011,$AT686),4)))</f>
        <v/>
      </c>
      <c r="AD686" s="180" t="str">
        <f t="shared" si="102"/>
        <v/>
      </c>
      <c r="AE686" s="194" t="str">
        <f t="shared" si="103"/>
        <v/>
      </c>
      <c r="AF686" s="177" t="str">
        <f>IF($AR686="","",IF(INDEX('Required State Input – Clinic'!AB$12:AB$2011,$AT686)="","",INDEX('Required State Input – Clinic'!AB$12:AB$2011,$AT686)))</f>
        <v/>
      </c>
      <c r="AG686" s="172" t="str">
        <f>IF($AR686="","",IF(INDEX('Required State Input – Clinic'!AC$12:AC$2011,$AT686)="","",ROUND(INDEX('Required State Input – Clinic'!AC$12:AC$2011,$AT686),4)))</f>
        <v/>
      </c>
      <c r="AH686" s="180" t="str">
        <f t="shared" si="104"/>
        <v/>
      </c>
      <c r="AI686" s="173" t="str">
        <f>IF($AR686="","",IF(INDEX('Required State Input – Clinic'!AD$12:AD$2011,$AT686)="",0,ROUND(INDEX('Required State Input – Clinic'!AD$12:AD$2011,$AT686),2)))</f>
        <v/>
      </c>
      <c r="AJ686" s="180" t="str">
        <f t="shared" si="105"/>
        <v/>
      </c>
      <c r="AK686" s="194" t="str">
        <f t="shared" si="106"/>
        <v/>
      </c>
      <c r="AL686" s="170" t="str">
        <f>IF($AR686="","",IF(INDEX('Required State Input – Clinic'!AE$12:AE$2011,$AT686)="",0,ROUND(INDEX('Required State Input – Clinic'!AE$12:AE$2011,$AT686),2)))</f>
        <v/>
      </c>
      <c r="AM686" s="180" t="str">
        <f t="shared" si="107"/>
        <v/>
      </c>
      <c r="AR686" t="str">
        <f t="shared" si="108"/>
        <v/>
      </c>
      <c r="AS686" t="str">
        <f t="shared" si="109"/>
        <v/>
      </c>
      <c r="AT686" t="str">
        <f>IF(AR686="","",MATCH(AS686,'Required State Input – Clinic'!$AS$12:$AS$2011,FALSE))</f>
        <v/>
      </c>
    </row>
    <row r="687" spans="1:46" x14ac:dyDescent="0.25">
      <c r="A687" s="218" t="s">
        <v>257</v>
      </c>
      <c r="B687" s="174" t="str">
        <f>IF($AR687="","",IF(INDEX('Required State Input – Clinic'!B$12:B$2011,$AT687)="","",INDEX('Required State Input – Clinic'!B$12:B$2011,$AT687)))</f>
        <v/>
      </c>
      <c r="C687" s="168" t="str">
        <f>IF($AR687="","",IF(INDEX('Required State Input – Clinic'!C$12:C$2011,$AT687)="","",INDEX('Required State Input – Clinic'!C$12:C$2011,$AT687)))</f>
        <v/>
      </c>
      <c r="D687" s="175" t="str">
        <f>IF($AR687="","",IF(INDEX('Required State Input – Clinic'!D$12:D$2011,$AT687)="","",INDEX('Required State Input – Clinic'!D$12:D$2011,$AT687)))</f>
        <v/>
      </c>
      <c r="E687" s="174" t="str">
        <f>IF($AR687="","",IF(INDEX('Required State Input – Clinic'!E$12:E$2011,$AT687)="","",INDEX('Required State Input – Clinic'!E$12:E$2011,$AT687)))</f>
        <v/>
      </c>
      <c r="F687" s="176" t="str">
        <f>IF($AR687="","",IF(INDEX('Required State Input – Clinic'!F$12:F$2011,$AT687)="","",INDEX('Required State Input – Clinic'!F$12:F$2011,$AT687)))</f>
        <v/>
      </c>
      <c r="G687" s="176" t="str">
        <f>IF($AR687="","",IF(INDEX('Required State Input – Clinic'!G$12:G$2011,$AT687)="","",INDEX('Required State Input – Clinic'!G$12:G$2011,$AT687)))</f>
        <v/>
      </c>
      <c r="H687" s="176" t="str">
        <f>IF($AR687="","",IF(INDEX('Required State Input – Clinic'!H$12:H$2011,$AT687)="","",INDEX('Required State Input – Clinic'!H$12:H$2011,$AT687)))</f>
        <v/>
      </c>
      <c r="I687" s="177" t="str">
        <f>IF($AR687="","",IF(INDEX('Required State Input – Clinic'!I$12:I$2011,$AT687)="","",INDEX('Required State Input – Clinic'!I$12:I$2011,$AT687)))</f>
        <v/>
      </c>
      <c r="J687" s="176" t="str">
        <f>IF($AR687="","",IF(INDEX('Required State Input – Clinic'!J$12:J$2011,$AT687)="","",INDEX('Required State Input – Clinic'!J$12:J$2011,$AT687)))</f>
        <v/>
      </c>
      <c r="K687" s="178" t="str">
        <f>IF($AR687="","",IF(INDEX('Required State Input – Clinic'!K$12:K$2011,$AT687)="","",INDEX('Required State Input – Clinic'!K$12:K$2011,$AT687)))</f>
        <v/>
      </c>
      <c r="L687" s="179" t="str">
        <f>IF($AR687="","",IF(INDEX('Required State Input – Clinic'!L$12:L$2011,$AT687)="","",INDEX('Required State Input – Clinic'!L$12:L$2011,$AT687)))</f>
        <v/>
      </c>
      <c r="M687" s="169" t="str">
        <f>IF($AR687="","",IF(INDEX('Required State Input – Clinic'!M$12:M$2011,$AT687)="","",INDEX('Required State Input – Clinic'!M$12:M$2011,$AT687)))</f>
        <v/>
      </c>
      <c r="N687" s="169" t="str">
        <f>IF($AR687="","",IF(INDEX('Required State Input – Clinic'!N$12:N$2011,$AT687)="","",INDEX('Required State Input – Clinic'!N$12:N$2011,$AT687)))</f>
        <v/>
      </c>
      <c r="O687" s="170" t="str">
        <f>IF($AR687="","",IF(INDEX('Required State Input – Clinic'!O$12:O$2011,$AT687)="","",ROUND(INDEX('Required State Input – Clinic'!O$12:O$2011,$AT687),2)))</f>
        <v/>
      </c>
      <c r="P687" s="170" t="str">
        <f>IF($AR687="","",IF(INDEX('Required State Input – Clinic'!P$12:P$2011,$AT687)="","",ROUND(INDEX('Required State Input – Clinic'!P$12:P$2011,$AT687),2)))</f>
        <v/>
      </c>
      <c r="Q687" s="170" t="str">
        <f>IF($AR687="","",IF(INDEX('Required State Input – Clinic'!Q$12:Q$2011,$AT687)="","",ROUND(INDEX('Required State Input – Clinic'!Q$12:Q$2011,$AT687),2)))</f>
        <v/>
      </c>
      <c r="R687" s="276" t="str">
        <f t="shared" si="100"/>
        <v/>
      </c>
      <c r="S687" s="171" t="str">
        <f>IF($AR687="","",IF(INDEX('Required State Input – Clinic'!R$12:R$2011,$AT687)="","",INDEX('Required State Input – Clinic'!R$12:R$2011,$AT687)))</f>
        <v/>
      </c>
      <c r="T687" s="169" t="str">
        <f>IF($AR687="","",IF(INDEX('Required State Input – Clinic'!S$12:S$2011,$AT687)="","",INDEX('Required State Input – Clinic'!S$12:S$2011,$AT687)))</f>
        <v/>
      </c>
      <c r="U687" s="170" t="str">
        <f>IF($AR687="","",IF(INDEX('Required State Input – Clinic'!T$12:T$2011,$AT687)="","",ROUND(INDEX('Required State Input – Clinic'!T$12:T$2011,$AT687),2)))</f>
        <v/>
      </c>
      <c r="V687" s="170" t="str">
        <f>IF($AR687="","",IF(INDEX('Required State Input – Clinic'!U$12:U$2011,$AT687)="","",ROUND(INDEX('Required State Input – Clinic'!U$12:U$2011,$AT687),2)))</f>
        <v/>
      </c>
      <c r="W687" s="170" t="str">
        <f>IF($AR687="","",IF(INDEX('Required State Input – Clinic'!V$12:V$2011,$AT687)="",0,ROUND(INDEX('Required State Input – Clinic'!V$12:V$2011,$AT687),2)))</f>
        <v/>
      </c>
      <c r="X687" s="170" t="str">
        <f>IF($AR687="","",IF(INDEX('Required State Input – Clinic'!W$12:W$2011,$AT687)="",0,ROUND(INDEX('Required State Input – Clinic'!W$12:W$2011,$AT687),2)))</f>
        <v/>
      </c>
      <c r="Y687" s="170" t="str">
        <f>IF($AR687="","",IF(INDEX('Required State Input – Clinic'!X$12:X$2011,$AT687)="",0,ROUND(INDEX('Required State Input – Clinic'!X$12:X$2011,$AT687),2)))</f>
        <v/>
      </c>
      <c r="Z687" s="180" t="str">
        <f t="shared" si="101"/>
        <v/>
      </c>
      <c r="AA687" s="179" t="str">
        <f>IF($AR687="","",IF(INDEX('Required State Input – Clinic'!Y$12:Y$2011,$AT687)="","",INDEX('Required State Input – Clinic'!Y$12:Y$2011,$AT687)))</f>
        <v/>
      </c>
      <c r="AB687" s="172" t="str">
        <f>IF($AR687="","",IF(INDEX('Required State Input – Clinic'!Z$12:Z$2011,$AT687)="","",ROUND(INDEX('Required State Input – Clinic'!Z$12:Z$2011,$AT687),4)))</f>
        <v/>
      </c>
      <c r="AC687" s="172" t="str">
        <f>IF($AR687="","",IF(INDEX('Required State Input – Clinic'!AA$12:AA$2011,$AT687)="","",ROUND(INDEX('Required State Input – Clinic'!AA$12:AA$2011,$AT687),4)))</f>
        <v/>
      </c>
      <c r="AD687" s="180" t="str">
        <f t="shared" si="102"/>
        <v/>
      </c>
      <c r="AE687" s="194" t="str">
        <f t="shared" si="103"/>
        <v/>
      </c>
      <c r="AF687" s="177" t="str">
        <f>IF($AR687="","",IF(INDEX('Required State Input – Clinic'!AB$12:AB$2011,$AT687)="","",INDEX('Required State Input – Clinic'!AB$12:AB$2011,$AT687)))</f>
        <v/>
      </c>
      <c r="AG687" s="172" t="str">
        <f>IF($AR687="","",IF(INDEX('Required State Input – Clinic'!AC$12:AC$2011,$AT687)="","",ROUND(INDEX('Required State Input – Clinic'!AC$12:AC$2011,$AT687),4)))</f>
        <v/>
      </c>
      <c r="AH687" s="180" t="str">
        <f t="shared" si="104"/>
        <v/>
      </c>
      <c r="AI687" s="173" t="str">
        <f>IF($AR687="","",IF(INDEX('Required State Input – Clinic'!AD$12:AD$2011,$AT687)="",0,ROUND(INDEX('Required State Input – Clinic'!AD$12:AD$2011,$AT687),2)))</f>
        <v/>
      </c>
      <c r="AJ687" s="180" t="str">
        <f t="shared" si="105"/>
        <v/>
      </c>
      <c r="AK687" s="194" t="str">
        <f t="shared" si="106"/>
        <v/>
      </c>
      <c r="AL687" s="170" t="str">
        <f>IF($AR687="","",IF(INDEX('Required State Input – Clinic'!AE$12:AE$2011,$AT687)="",0,ROUND(INDEX('Required State Input – Clinic'!AE$12:AE$2011,$AT687),2)))</f>
        <v/>
      </c>
      <c r="AM687" s="180" t="str">
        <f t="shared" si="107"/>
        <v/>
      </c>
      <c r="AR687" t="str">
        <f t="shared" si="108"/>
        <v/>
      </c>
      <c r="AS687" t="str">
        <f t="shared" si="109"/>
        <v/>
      </c>
      <c r="AT687" t="str">
        <f>IF(AR687="","",MATCH(AS687,'Required State Input – Clinic'!$AS$12:$AS$2011,FALSE))</f>
        <v/>
      </c>
    </row>
    <row r="688" spans="1:46" x14ac:dyDescent="0.25">
      <c r="A688" s="218" t="s">
        <v>257</v>
      </c>
      <c r="B688" s="174" t="str">
        <f>IF($AR688="","",IF(INDEX('Required State Input – Clinic'!B$12:B$2011,$AT688)="","",INDEX('Required State Input – Clinic'!B$12:B$2011,$AT688)))</f>
        <v/>
      </c>
      <c r="C688" s="168" t="str">
        <f>IF($AR688="","",IF(INDEX('Required State Input – Clinic'!C$12:C$2011,$AT688)="","",INDEX('Required State Input – Clinic'!C$12:C$2011,$AT688)))</f>
        <v/>
      </c>
      <c r="D688" s="175" t="str">
        <f>IF($AR688="","",IF(INDEX('Required State Input – Clinic'!D$12:D$2011,$AT688)="","",INDEX('Required State Input – Clinic'!D$12:D$2011,$AT688)))</f>
        <v/>
      </c>
      <c r="E688" s="174" t="str">
        <f>IF($AR688="","",IF(INDEX('Required State Input – Clinic'!E$12:E$2011,$AT688)="","",INDEX('Required State Input – Clinic'!E$12:E$2011,$AT688)))</f>
        <v/>
      </c>
      <c r="F688" s="176" t="str">
        <f>IF($AR688="","",IF(INDEX('Required State Input – Clinic'!F$12:F$2011,$AT688)="","",INDEX('Required State Input – Clinic'!F$12:F$2011,$AT688)))</f>
        <v/>
      </c>
      <c r="G688" s="176" t="str">
        <f>IF($AR688="","",IF(INDEX('Required State Input – Clinic'!G$12:G$2011,$AT688)="","",INDEX('Required State Input – Clinic'!G$12:G$2011,$AT688)))</f>
        <v/>
      </c>
      <c r="H688" s="176" t="str">
        <f>IF($AR688="","",IF(INDEX('Required State Input – Clinic'!H$12:H$2011,$AT688)="","",INDEX('Required State Input – Clinic'!H$12:H$2011,$AT688)))</f>
        <v/>
      </c>
      <c r="I688" s="177" t="str">
        <f>IF($AR688="","",IF(INDEX('Required State Input – Clinic'!I$12:I$2011,$AT688)="","",INDEX('Required State Input – Clinic'!I$12:I$2011,$AT688)))</f>
        <v/>
      </c>
      <c r="J688" s="176" t="str">
        <f>IF($AR688="","",IF(INDEX('Required State Input – Clinic'!J$12:J$2011,$AT688)="","",INDEX('Required State Input – Clinic'!J$12:J$2011,$AT688)))</f>
        <v/>
      </c>
      <c r="K688" s="178" t="str">
        <f>IF($AR688="","",IF(INDEX('Required State Input – Clinic'!K$12:K$2011,$AT688)="","",INDEX('Required State Input – Clinic'!K$12:K$2011,$AT688)))</f>
        <v/>
      </c>
      <c r="L688" s="179" t="str">
        <f>IF($AR688="","",IF(INDEX('Required State Input – Clinic'!L$12:L$2011,$AT688)="","",INDEX('Required State Input – Clinic'!L$12:L$2011,$AT688)))</f>
        <v/>
      </c>
      <c r="M688" s="169" t="str">
        <f>IF($AR688="","",IF(INDEX('Required State Input – Clinic'!M$12:M$2011,$AT688)="","",INDEX('Required State Input – Clinic'!M$12:M$2011,$AT688)))</f>
        <v/>
      </c>
      <c r="N688" s="169" t="str">
        <f>IF($AR688="","",IF(INDEX('Required State Input – Clinic'!N$12:N$2011,$AT688)="","",INDEX('Required State Input – Clinic'!N$12:N$2011,$AT688)))</f>
        <v/>
      </c>
      <c r="O688" s="170" t="str">
        <f>IF($AR688="","",IF(INDEX('Required State Input – Clinic'!O$12:O$2011,$AT688)="","",ROUND(INDEX('Required State Input – Clinic'!O$12:O$2011,$AT688),2)))</f>
        <v/>
      </c>
      <c r="P688" s="170" t="str">
        <f>IF($AR688="","",IF(INDEX('Required State Input – Clinic'!P$12:P$2011,$AT688)="","",ROUND(INDEX('Required State Input – Clinic'!P$12:P$2011,$AT688),2)))</f>
        <v/>
      </c>
      <c r="Q688" s="170" t="str">
        <f>IF($AR688="","",IF(INDEX('Required State Input – Clinic'!Q$12:Q$2011,$AT688)="","",ROUND(INDEX('Required State Input – Clinic'!Q$12:Q$2011,$AT688),2)))</f>
        <v/>
      </c>
      <c r="R688" s="276" t="str">
        <f t="shared" si="100"/>
        <v/>
      </c>
      <c r="S688" s="171" t="str">
        <f>IF($AR688="","",IF(INDEX('Required State Input – Clinic'!R$12:R$2011,$AT688)="","",INDEX('Required State Input – Clinic'!R$12:R$2011,$AT688)))</f>
        <v/>
      </c>
      <c r="T688" s="169" t="str">
        <f>IF($AR688="","",IF(INDEX('Required State Input – Clinic'!S$12:S$2011,$AT688)="","",INDEX('Required State Input – Clinic'!S$12:S$2011,$AT688)))</f>
        <v/>
      </c>
      <c r="U688" s="170" t="str">
        <f>IF($AR688="","",IF(INDEX('Required State Input – Clinic'!T$12:T$2011,$AT688)="","",ROUND(INDEX('Required State Input – Clinic'!T$12:T$2011,$AT688),2)))</f>
        <v/>
      </c>
      <c r="V688" s="170" t="str">
        <f>IF($AR688="","",IF(INDEX('Required State Input – Clinic'!U$12:U$2011,$AT688)="","",ROUND(INDEX('Required State Input – Clinic'!U$12:U$2011,$AT688),2)))</f>
        <v/>
      </c>
      <c r="W688" s="170" t="str">
        <f>IF($AR688="","",IF(INDEX('Required State Input – Clinic'!V$12:V$2011,$AT688)="",0,ROUND(INDEX('Required State Input – Clinic'!V$12:V$2011,$AT688),2)))</f>
        <v/>
      </c>
      <c r="X688" s="170" t="str">
        <f>IF($AR688="","",IF(INDEX('Required State Input – Clinic'!W$12:W$2011,$AT688)="",0,ROUND(INDEX('Required State Input – Clinic'!W$12:W$2011,$AT688),2)))</f>
        <v/>
      </c>
      <c r="Y688" s="170" t="str">
        <f>IF($AR688="","",IF(INDEX('Required State Input – Clinic'!X$12:X$2011,$AT688)="",0,ROUND(INDEX('Required State Input – Clinic'!X$12:X$2011,$AT688),2)))</f>
        <v/>
      </c>
      <c r="Z688" s="180" t="str">
        <f t="shared" si="101"/>
        <v/>
      </c>
      <c r="AA688" s="179" t="str">
        <f>IF($AR688="","",IF(INDEX('Required State Input – Clinic'!Y$12:Y$2011,$AT688)="","",INDEX('Required State Input – Clinic'!Y$12:Y$2011,$AT688)))</f>
        <v/>
      </c>
      <c r="AB688" s="172" t="str">
        <f>IF($AR688="","",IF(INDEX('Required State Input – Clinic'!Z$12:Z$2011,$AT688)="","",ROUND(INDEX('Required State Input – Clinic'!Z$12:Z$2011,$AT688),4)))</f>
        <v/>
      </c>
      <c r="AC688" s="172" t="str">
        <f>IF($AR688="","",IF(INDEX('Required State Input – Clinic'!AA$12:AA$2011,$AT688)="","",ROUND(INDEX('Required State Input – Clinic'!AA$12:AA$2011,$AT688),4)))</f>
        <v/>
      </c>
      <c r="AD688" s="180" t="str">
        <f t="shared" si="102"/>
        <v/>
      </c>
      <c r="AE688" s="194" t="str">
        <f t="shared" si="103"/>
        <v/>
      </c>
      <c r="AF688" s="177" t="str">
        <f>IF($AR688="","",IF(INDEX('Required State Input – Clinic'!AB$12:AB$2011,$AT688)="","",INDEX('Required State Input – Clinic'!AB$12:AB$2011,$AT688)))</f>
        <v/>
      </c>
      <c r="AG688" s="172" t="str">
        <f>IF($AR688="","",IF(INDEX('Required State Input – Clinic'!AC$12:AC$2011,$AT688)="","",ROUND(INDEX('Required State Input – Clinic'!AC$12:AC$2011,$AT688),4)))</f>
        <v/>
      </c>
      <c r="AH688" s="180" t="str">
        <f t="shared" si="104"/>
        <v/>
      </c>
      <c r="AI688" s="173" t="str">
        <f>IF($AR688="","",IF(INDEX('Required State Input – Clinic'!AD$12:AD$2011,$AT688)="",0,ROUND(INDEX('Required State Input – Clinic'!AD$12:AD$2011,$AT688),2)))</f>
        <v/>
      </c>
      <c r="AJ688" s="180" t="str">
        <f t="shared" si="105"/>
        <v/>
      </c>
      <c r="AK688" s="194" t="str">
        <f t="shared" si="106"/>
        <v/>
      </c>
      <c r="AL688" s="170" t="str">
        <f>IF($AR688="","",IF(INDEX('Required State Input – Clinic'!AE$12:AE$2011,$AT688)="",0,ROUND(INDEX('Required State Input – Clinic'!AE$12:AE$2011,$AT688),2)))</f>
        <v/>
      </c>
      <c r="AM688" s="180" t="str">
        <f t="shared" si="107"/>
        <v/>
      </c>
      <c r="AR688" t="str">
        <f t="shared" si="108"/>
        <v/>
      </c>
      <c r="AS688" t="str">
        <f t="shared" si="109"/>
        <v/>
      </c>
      <c r="AT688" t="str">
        <f>IF(AR688="","",MATCH(AS688,'Required State Input – Clinic'!$AS$12:$AS$2011,FALSE))</f>
        <v/>
      </c>
    </row>
    <row r="689" spans="1:46" x14ac:dyDescent="0.25">
      <c r="A689" s="218" t="s">
        <v>257</v>
      </c>
      <c r="B689" s="174" t="str">
        <f>IF($AR689="","",IF(INDEX('Required State Input – Clinic'!B$12:B$2011,$AT689)="","",INDEX('Required State Input – Clinic'!B$12:B$2011,$AT689)))</f>
        <v/>
      </c>
      <c r="C689" s="168" t="str">
        <f>IF($AR689="","",IF(INDEX('Required State Input – Clinic'!C$12:C$2011,$AT689)="","",INDEX('Required State Input – Clinic'!C$12:C$2011,$AT689)))</f>
        <v/>
      </c>
      <c r="D689" s="175" t="str">
        <f>IF($AR689="","",IF(INDEX('Required State Input – Clinic'!D$12:D$2011,$AT689)="","",INDEX('Required State Input – Clinic'!D$12:D$2011,$AT689)))</f>
        <v/>
      </c>
      <c r="E689" s="174" t="str">
        <f>IF($AR689="","",IF(INDEX('Required State Input – Clinic'!E$12:E$2011,$AT689)="","",INDEX('Required State Input – Clinic'!E$12:E$2011,$AT689)))</f>
        <v/>
      </c>
      <c r="F689" s="176" t="str">
        <f>IF($AR689="","",IF(INDEX('Required State Input – Clinic'!F$12:F$2011,$AT689)="","",INDEX('Required State Input – Clinic'!F$12:F$2011,$AT689)))</f>
        <v/>
      </c>
      <c r="G689" s="176" t="str">
        <f>IF($AR689="","",IF(INDEX('Required State Input – Clinic'!G$12:G$2011,$AT689)="","",INDEX('Required State Input – Clinic'!G$12:G$2011,$AT689)))</f>
        <v/>
      </c>
      <c r="H689" s="176" t="str">
        <f>IF($AR689="","",IF(INDEX('Required State Input – Clinic'!H$12:H$2011,$AT689)="","",INDEX('Required State Input – Clinic'!H$12:H$2011,$AT689)))</f>
        <v/>
      </c>
      <c r="I689" s="177" t="str">
        <f>IF($AR689="","",IF(INDEX('Required State Input – Clinic'!I$12:I$2011,$AT689)="","",INDEX('Required State Input – Clinic'!I$12:I$2011,$AT689)))</f>
        <v/>
      </c>
      <c r="J689" s="176" t="str">
        <f>IF($AR689="","",IF(INDEX('Required State Input – Clinic'!J$12:J$2011,$AT689)="","",INDEX('Required State Input – Clinic'!J$12:J$2011,$AT689)))</f>
        <v/>
      </c>
      <c r="K689" s="178" t="str">
        <f>IF($AR689="","",IF(INDEX('Required State Input – Clinic'!K$12:K$2011,$AT689)="","",INDEX('Required State Input – Clinic'!K$12:K$2011,$AT689)))</f>
        <v/>
      </c>
      <c r="L689" s="179" t="str">
        <f>IF($AR689="","",IF(INDEX('Required State Input – Clinic'!L$12:L$2011,$AT689)="","",INDEX('Required State Input – Clinic'!L$12:L$2011,$AT689)))</f>
        <v/>
      </c>
      <c r="M689" s="169" t="str">
        <f>IF($AR689="","",IF(INDEX('Required State Input – Clinic'!M$12:M$2011,$AT689)="","",INDEX('Required State Input – Clinic'!M$12:M$2011,$AT689)))</f>
        <v/>
      </c>
      <c r="N689" s="169" t="str">
        <f>IF($AR689="","",IF(INDEX('Required State Input – Clinic'!N$12:N$2011,$AT689)="","",INDEX('Required State Input – Clinic'!N$12:N$2011,$AT689)))</f>
        <v/>
      </c>
      <c r="O689" s="170" t="str">
        <f>IF($AR689="","",IF(INDEX('Required State Input – Clinic'!O$12:O$2011,$AT689)="","",ROUND(INDEX('Required State Input – Clinic'!O$12:O$2011,$AT689),2)))</f>
        <v/>
      </c>
      <c r="P689" s="170" t="str">
        <f>IF($AR689="","",IF(INDEX('Required State Input – Clinic'!P$12:P$2011,$AT689)="","",ROUND(INDEX('Required State Input – Clinic'!P$12:P$2011,$AT689),2)))</f>
        <v/>
      </c>
      <c r="Q689" s="170" t="str">
        <f>IF($AR689="","",IF(INDEX('Required State Input – Clinic'!Q$12:Q$2011,$AT689)="","",ROUND(INDEX('Required State Input – Clinic'!Q$12:Q$2011,$AT689),2)))</f>
        <v/>
      </c>
      <c r="R689" s="276" t="str">
        <f t="shared" si="100"/>
        <v/>
      </c>
      <c r="S689" s="171" t="str">
        <f>IF($AR689="","",IF(INDEX('Required State Input – Clinic'!R$12:R$2011,$AT689)="","",INDEX('Required State Input – Clinic'!R$12:R$2011,$AT689)))</f>
        <v/>
      </c>
      <c r="T689" s="169" t="str">
        <f>IF($AR689="","",IF(INDEX('Required State Input – Clinic'!S$12:S$2011,$AT689)="","",INDEX('Required State Input – Clinic'!S$12:S$2011,$AT689)))</f>
        <v/>
      </c>
      <c r="U689" s="170" t="str">
        <f>IF($AR689="","",IF(INDEX('Required State Input – Clinic'!T$12:T$2011,$AT689)="","",ROUND(INDEX('Required State Input – Clinic'!T$12:T$2011,$AT689),2)))</f>
        <v/>
      </c>
      <c r="V689" s="170" t="str">
        <f>IF($AR689="","",IF(INDEX('Required State Input – Clinic'!U$12:U$2011,$AT689)="","",ROUND(INDEX('Required State Input – Clinic'!U$12:U$2011,$AT689),2)))</f>
        <v/>
      </c>
      <c r="W689" s="170" t="str">
        <f>IF($AR689="","",IF(INDEX('Required State Input – Clinic'!V$12:V$2011,$AT689)="",0,ROUND(INDEX('Required State Input – Clinic'!V$12:V$2011,$AT689),2)))</f>
        <v/>
      </c>
      <c r="X689" s="170" t="str">
        <f>IF($AR689="","",IF(INDEX('Required State Input – Clinic'!W$12:W$2011,$AT689)="",0,ROUND(INDEX('Required State Input – Clinic'!W$12:W$2011,$AT689),2)))</f>
        <v/>
      </c>
      <c r="Y689" s="170" t="str">
        <f>IF($AR689="","",IF(INDEX('Required State Input – Clinic'!X$12:X$2011,$AT689)="",0,ROUND(INDEX('Required State Input – Clinic'!X$12:X$2011,$AT689),2)))</f>
        <v/>
      </c>
      <c r="Z689" s="180" t="str">
        <f t="shared" si="101"/>
        <v/>
      </c>
      <c r="AA689" s="179" t="str">
        <f>IF($AR689="","",IF(INDEX('Required State Input – Clinic'!Y$12:Y$2011,$AT689)="","",INDEX('Required State Input – Clinic'!Y$12:Y$2011,$AT689)))</f>
        <v/>
      </c>
      <c r="AB689" s="172" t="str">
        <f>IF($AR689="","",IF(INDEX('Required State Input – Clinic'!Z$12:Z$2011,$AT689)="","",ROUND(INDEX('Required State Input – Clinic'!Z$12:Z$2011,$AT689),4)))</f>
        <v/>
      </c>
      <c r="AC689" s="172" t="str">
        <f>IF($AR689="","",IF(INDEX('Required State Input – Clinic'!AA$12:AA$2011,$AT689)="","",ROUND(INDEX('Required State Input – Clinic'!AA$12:AA$2011,$AT689),4)))</f>
        <v/>
      </c>
      <c r="AD689" s="180" t="str">
        <f t="shared" si="102"/>
        <v/>
      </c>
      <c r="AE689" s="194" t="str">
        <f t="shared" si="103"/>
        <v/>
      </c>
      <c r="AF689" s="177" t="str">
        <f>IF($AR689="","",IF(INDEX('Required State Input – Clinic'!AB$12:AB$2011,$AT689)="","",INDEX('Required State Input – Clinic'!AB$12:AB$2011,$AT689)))</f>
        <v/>
      </c>
      <c r="AG689" s="172" t="str">
        <f>IF($AR689="","",IF(INDEX('Required State Input – Clinic'!AC$12:AC$2011,$AT689)="","",ROUND(INDEX('Required State Input – Clinic'!AC$12:AC$2011,$AT689),4)))</f>
        <v/>
      </c>
      <c r="AH689" s="180" t="str">
        <f t="shared" si="104"/>
        <v/>
      </c>
      <c r="AI689" s="173" t="str">
        <f>IF($AR689="","",IF(INDEX('Required State Input – Clinic'!AD$12:AD$2011,$AT689)="",0,ROUND(INDEX('Required State Input – Clinic'!AD$12:AD$2011,$AT689),2)))</f>
        <v/>
      </c>
      <c r="AJ689" s="180" t="str">
        <f t="shared" si="105"/>
        <v/>
      </c>
      <c r="AK689" s="194" t="str">
        <f t="shared" si="106"/>
        <v/>
      </c>
      <c r="AL689" s="170" t="str">
        <f>IF($AR689="","",IF(INDEX('Required State Input – Clinic'!AE$12:AE$2011,$AT689)="",0,ROUND(INDEX('Required State Input – Clinic'!AE$12:AE$2011,$AT689),2)))</f>
        <v/>
      </c>
      <c r="AM689" s="180" t="str">
        <f t="shared" si="107"/>
        <v/>
      </c>
      <c r="AR689" t="str">
        <f t="shared" si="108"/>
        <v/>
      </c>
      <c r="AS689" t="str">
        <f t="shared" si="109"/>
        <v/>
      </c>
      <c r="AT689" t="str">
        <f>IF(AR689="","",MATCH(AS689,'Required State Input – Clinic'!$AS$12:$AS$2011,FALSE))</f>
        <v/>
      </c>
    </row>
    <row r="690" spans="1:46" x14ac:dyDescent="0.25">
      <c r="A690" s="218" t="s">
        <v>257</v>
      </c>
      <c r="B690" s="174" t="str">
        <f>IF($AR690="","",IF(INDEX('Required State Input – Clinic'!B$12:B$2011,$AT690)="","",INDEX('Required State Input – Clinic'!B$12:B$2011,$AT690)))</f>
        <v/>
      </c>
      <c r="C690" s="168" t="str">
        <f>IF($AR690="","",IF(INDEX('Required State Input – Clinic'!C$12:C$2011,$AT690)="","",INDEX('Required State Input – Clinic'!C$12:C$2011,$AT690)))</f>
        <v/>
      </c>
      <c r="D690" s="175" t="str">
        <f>IF($AR690="","",IF(INDEX('Required State Input – Clinic'!D$12:D$2011,$AT690)="","",INDEX('Required State Input – Clinic'!D$12:D$2011,$AT690)))</f>
        <v/>
      </c>
      <c r="E690" s="174" t="str">
        <f>IF($AR690="","",IF(INDEX('Required State Input – Clinic'!E$12:E$2011,$AT690)="","",INDEX('Required State Input – Clinic'!E$12:E$2011,$AT690)))</f>
        <v/>
      </c>
      <c r="F690" s="176" t="str">
        <f>IF($AR690="","",IF(INDEX('Required State Input – Clinic'!F$12:F$2011,$AT690)="","",INDEX('Required State Input – Clinic'!F$12:F$2011,$AT690)))</f>
        <v/>
      </c>
      <c r="G690" s="176" t="str">
        <f>IF($AR690="","",IF(INDEX('Required State Input – Clinic'!G$12:G$2011,$AT690)="","",INDEX('Required State Input – Clinic'!G$12:G$2011,$AT690)))</f>
        <v/>
      </c>
      <c r="H690" s="176" t="str">
        <f>IF($AR690="","",IF(INDEX('Required State Input – Clinic'!H$12:H$2011,$AT690)="","",INDEX('Required State Input – Clinic'!H$12:H$2011,$AT690)))</f>
        <v/>
      </c>
      <c r="I690" s="177" t="str">
        <f>IF($AR690="","",IF(INDEX('Required State Input – Clinic'!I$12:I$2011,$AT690)="","",INDEX('Required State Input – Clinic'!I$12:I$2011,$AT690)))</f>
        <v/>
      </c>
      <c r="J690" s="176" t="str">
        <f>IF($AR690="","",IF(INDEX('Required State Input – Clinic'!J$12:J$2011,$AT690)="","",INDEX('Required State Input – Clinic'!J$12:J$2011,$AT690)))</f>
        <v/>
      </c>
      <c r="K690" s="178" t="str">
        <f>IF($AR690="","",IF(INDEX('Required State Input – Clinic'!K$12:K$2011,$AT690)="","",INDEX('Required State Input – Clinic'!K$12:K$2011,$AT690)))</f>
        <v/>
      </c>
      <c r="L690" s="179" t="str">
        <f>IF($AR690="","",IF(INDEX('Required State Input – Clinic'!L$12:L$2011,$AT690)="","",INDEX('Required State Input – Clinic'!L$12:L$2011,$AT690)))</f>
        <v/>
      </c>
      <c r="M690" s="169" t="str">
        <f>IF($AR690="","",IF(INDEX('Required State Input – Clinic'!M$12:M$2011,$AT690)="","",INDEX('Required State Input – Clinic'!M$12:M$2011,$AT690)))</f>
        <v/>
      </c>
      <c r="N690" s="169" t="str">
        <f>IF($AR690="","",IF(INDEX('Required State Input – Clinic'!N$12:N$2011,$AT690)="","",INDEX('Required State Input – Clinic'!N$12:N$2011,$AT690)))</f>
        <v/>
      </c>
      <c r="O690" s="170" t="str">
        <f>IF($AR690="","",IF(INDEX('Required State Input – Clinic'!O$12:O$2011,$AT690)="","",ROUND(INDEX('Required State Input – Clinic'!O$12:O$2011,$AT690),2)))</f>
        <v/>
      </c>
      <c r="P690" s="170" t="str">
        <f>IF($AR690="","",IF(INDEX('Required State Input – Clinic'!P$12:P$2011,$AT690)="","",ROUND(INDEX('Required State Input – Clinic'!P$12:P$2011,$AT690),2)))</f>
        <v/>
      </c>
      <c r="Q690" s="170" t="str">
        <f>IF($AR690="","",IF(INDEX('Required State Input – Clinic'!Q$12:Q$2011,$AT690)="","",ROUND(INDEX('Required State Input – Clinic'!Q$12:Q$2011,$AT690),2)))</f>
        <v/>
      </c>
      <c r="R690" s="276" t="str">
        <f t="shared" si="100"/>
        <v/>
      </c>
      <c r="S690" s="171" t="str">
        <f>IF($AR690="","",IF(INDEX('Required State Input – Clinic'!R$12:R$2011,$AT690)="","",INDEX('Required State Input – Clinic'!R$12:R$2011,$AT690)))</f>
        <v/>
      </c>
      <c r="T690" s="169" t="str">
        <f>IF($AR690="","",IF(INDEX('Required State Input – Clinic'!S$12:S$2011,$AT690)="","",INDEX('Required State Input – Clinic'!S$12:S$2011,$AT690)))</f>
        <v/>
      </c>
      <c r="U690" s="170" t="str">
        <f>IF($AR690="","",IF(INDEX('Required State Input – Clinic'!T$12:T$2011,$AT690)="","",ROUND(INDEX('Required State Input – Clinic'!T$12:T$2011,$AT690),2)))</f>
        <v/>
      </c>
      <c r="V690" s="170" t="str">
        <f>IF($AR690="","",IF(INDEX('Required State Input – Clinic'!U$12:U$2011,$AT690)="","",ROUND(INDEX('Required State Input – Clinic'!U$12:U$2011,$AT690),2)))</f>
        <v/>
      </c>
      <c r="W690" s="170" t="str">
        <f>IF($AR690="","",IF(INDEX('Required State Input – Clinic'!V$12:V$2011,$AT690)="",0,ROUND(INDEX('Required State Input – Clinic'!V$12:V$2011,$AT690),2)))</f>
        <v/>
      </c>
      <c r="X690" s="170" t="str">
        <f>IF($AR690="","",IF(INDEX('Required State Input – Clinic'!W$12:W$2011,$AT690)="",0,ROUND(INDEX('Required State Input – Clinic'!W$12:W$2011,$AT690),2)))</f>
        <v/>
      </c>
      <c r="Y690" s="170" t="str">
        <f>IF($AR690="","",IF(INDEX('Required State Input – Clinic'!X$12:X$2011,$AT690)="",0,ROUND(INDEX('Required State Input – Clinic'!X$12:X$2011,$AT690),2)))</f>
        <v/>
      </c>
      <c r="Z690" s="180" t="str">
        <f t="shared" si="101"/>
        <v/>
      </c>
      <c r="AA690" s="179" t="str">
        <f>IF($AR690="","",IF(INDEX('Required State Input – Clinic'!Y$12:Y$2011,$AT690)="","",INDEX('Required State Input – Clinic'!Y$12:Y$2011,$AT690)))</f>
        <v/>
      </c>
      <c r="AB690" s="172" t="str">
        <f>IF($AR690="","",IF(INDEX('Required State Input – Clinic'!Z$12:Z$2011,$AT690)="","",ROUND(INDEX('Required State Input – Clinic'!Z$12:Z$2011,$AT690),4)))</f>
        <v/>
      </c>
      <c r="AC690" s="172" t="str">
        <f>IF($AR690="","",IF(INDEX('Required State Input – Clinic'!AA$12:AA$2011,$AT690)="","",ROUND(INDEX('Required State Input – Clinic'!AA$12:AA$2011,$AT690),4)))</f>
        <v/>
      </c>
      <c r="AD690" s="180" t="str">
        <f t="shared" si="102"/>
        <v/>
      </c>
      <c r="AE690" s="194" t="str">
        <f t="shared" si="103"/>
        <v/>
      </c>
      <c r="AF690" s="177" t="str">
        <f>IF($AR690="","",IF(INDEX('Required State Input – Clinic'!AB$12:AB$2011,$AT690)="","",INDEX('Required State Input – Clinic'!AB$12:AB$2011,$AT690)))</f>
        <v/>
      </c>
      <c r="AG690" s="172" t="str">
        <f>IF($AR690="","",IF(INDEX('Required State Input – Clinic'!AC$12:AC$2011,$AT690)="","",ROUND(INDEX('Required State Input – Clinic'!AC$12:AC$2011,$AT690),4)))</f>
        <v/>
      </c>
      <c r="AH690" s="180" t="str">
        <f t="shared" si="104"/>
        <v/>
      </c>
      <c r="AI690" s="173" t="str">
        <f>IF($AR690="","",IF(INDEX('Required State Input – Clinic'!AD$12:AD$2011,$AT690)="",0,ROUND(INDEX('Required State Input – Clinic'!AD$12:AD$2011,$AT690),2)))</f>
        <v/>
      </c>
      <c r="AJ690" s="180" t="str">
        <f t="shared" si="105"/>
        <v/>
      </c>
      <c r="AK690" s="194" t="str">
        <f t="shared" si="106"/>
        <v/>
      </c>
      <c r="AL690" s="170" t="str">
        <f>IF($AR690="","",IF(INDEX('Required State Input – Clinic'!AE$12:AE$2011,$AT690)="",0,ROUND(INDEX('Required State Input – Clinic'!AE$12:AE$2011,$AT690),2)))</f>
        <v/>
      </c>
      <c r="AM690" s="180" t="str">
        <f t="shared" si="107"/>
        <v/>
      </c>
      <c r="AR690" t="str">
        <f t="shared" si="108"/>
        <v/>
      </c>
      <c r="AS690" t="str">
        <f t="shared" si="109"/>
        <v/>
      </c>
      <c r="AT690" t="str">
        <f>IF(AR690="","",MATCH(AS690,'Required State Input – Clinic'!$AS$12:$AS$2011,FALSE))</f>
        <v/>
      </c>
    </row>
    <row r="691" spans="1:46" x14ac:dyDescent="0.25">
      <c r="A691" s="218" t="s">
        <v>257</v>
      </c>
      <c r="B691" s="174" t="str">
        <f>IF($AR691="","",IF(INDEX('Required State Input – Clinic'!B$12:B$2011,$AT691)="","",INDEX('Required State Input – Clinic'!B$12:B$2011,$AT691)))</f>
        <v/>
      </c>
      <c r="C691" s="168" t="str">
        <f>IF($AR691="","",IF(INDEX('Required State Input – Clinic'!C$12:C$2011,$AT691)="","",INDEX('Required State Input – Clinic'!C$12:C$2011,$AT691)))</f>
        <v/>
      </c>
      <c r="D691" s="175" t="str">
        <f>IF($AR691="","",IF(INDEX('Required State Input – Clinic'!D$12:D$2011,$AT691)="","",INDEX('Required State Input – Clinic'!D$12:D$2011,$AT691)))</f>
        <v/>
      </c>
      <c r="E691" s="174" t="str">
        <f>IF($AR691="","",IF(INDEX('Required State Input – Clinic'!E$12:E$2011,$AT691)="","",INDEX('Required State Input – Clinic'!E$12:E$2011,$AT691)))</f>
        <v/>
      </c>
      <c r="F691" s="176" t="str">
        <f>IF($AR691="","",IF(INDEX('Required State Input – Clinic'!F$12:F$2011,$AT691)="","",INDEX('Required State Input – Clinic'!F$12:F$2011,$AT691)))</f>
        <v/>
      </c>
      <c r="G691" s="176" t="str">
        <f>IF($AR691="","",IF(INDEX('Required State Input – Clinic'!G$12:G$2011,$AT691)="","",INDEX('Required State Input – Clinic'!G$12:G$2011,$AT691)))</f>
        <v/>
      </c>
      <c r="H691" s="176" t="str">
        <f>IF($AR691="","",IF(INDEX('Required State Input – Clinic'!H$12:H$2011,$AT691)="","",INDEX('Required State Input – Clinic'!H$12:H$2011,$AT691)))</f>
        <v/>
      </c>
      <c r="I691" s="177" t="str">
        <f>IF($AR691="","",IF(INDEX('Required State Input – Clinic'!I$12:I$2011,$AT691)="","",INDEX('Required State Input – Clinic'!I$12:I$2011,$AT691)))</f>
        <v/>
      </c>
      <c r="J691" s="176" t="str">
        <f>IF($AR691="","",IF(INDEX('Required State Input – Clinic'!J$12:J$2011,$AT691)="","",INDEX('Required State Input – Clinic'!J$12:J$2011,$AT691)))</f>
        <v/>
      </c>
      <c r="K691" s="178" t="str">
        <f>IF($AR691="","",IF(INDEX('Required State Input – Clinic'!K$12:K$2011,$AT691)="","",INDEX('Required State Input – Clinic'!K$12:K$2011,$AT691)))</f>
        <v/>
      </c>
      <c r="L691" s="179" t="str">
        <f>IF($AR691="","",IF(INDEX('Required State Input – Clinic'!L$12:L$2011,$AT691)="","",INDEX('Required State Input – Clinic'!L$12:L$2011,$AT691)))</f>
        <v/>
      </c>
      <c r="M691" s="169" t="str">
        <f>IF($AR691="","",IF(INDEX('Required State Input – Clinic'!M$12:M$2011,$AT691)="","",INDEX('Required State Input – Clinic'!M$12:M$2011,$AT691)))</f>
        <v/>
      </c>
      <c r="N691" s="169" t="str">
        <f>IF($AR691="","",IF(INDEX('Required State Input – Clinic'!N$12:N$2011,$AT691)="","",INDEX('Required State Input – Clinic'!N$12:N$2011,$AT691)))</f>
        <v/>
      </c>
      <c r="O691" s="170" t="str">
        <f>IF($AR691="","",IF(INDEX('Required State Input – Clinic'!O$12:O$2011,$AT691)="","",ROUND(INDEX('Required State Input – Clinic'!O$12:O$2011,$AT691),2)))</f>
        <v/>
      </c>
      <c r="P691" s="170" t="str">
        <f>IF($AR691="","",IF(INDEX('Required State Input – Clinic'!P$12:P$2011,$AT691)="","",ROUND(INDEX('Required State Input – Clinic'!P$12:P$2011,$AT691),2)))</f>
        <v/>
      </c>
      <c r="Q691" s="170" t="str">
        <f>IF($AR691="","",IF(INDEX('Required State Input – Clinic'!Q$12:Q$2011,$AT691)="","",ROUND(INDEX('Required State Input – Clinic'!Q$12:Q$2011,$AT691),2)))</f>
        <v/>
      </c>
      <c r="R691" s="276" t="str">
        <f t="shared" si="100"/>
        <v/>
      </c>
      <c r="S691" s="171" t="str">
        <f>IF($AR691="","",IF(INDEX('Required State Input – Clinic'!R$12:R$2011,$AT691)="","",INDEX('Required State Input – Clinic'!R$12:R$2011,$AT691)))</f>
        <v/>
      </c>
      <c r="T691" s="169" t="str">
        <f>IF($AR691="","",IF(INDEX('Required State Input – Clinic'!S$12:S$2011,$AT691)="","",INDEX('Required State Input – Clinic'!S$12:S$2011,$AT691)))</f>
        <v/>
      </c>
      <c r="U691" s="170" t="str">
        <f>IF($AR691="","",IF(INDEX('Required State Input – Clinic'!T$12:T$2011,$AT691)="","",ROUND(INDEX('Required State Input – Clinic'!T$12:T$2011,$AT691),2)))</f>
        <v/>
      </c>
      <c r="V691" s="170" t="str">
        <f>IF($AR691="","",IF(INDEX('Required State Input – Clinic'!U$12:U$2011,$AT691)="","",ROUND(INDEX('Required State Input – Clinic'!U$12:U$2011,$AT691),2)))</f>
        <v/>
      </c>
      <c r="W691" s="170" t="str">
        <f>IF($AR691="","",IF(INDEX('Required State Input – Clinic'!V$12:V$2011,$AT691)="",0,ROUND(INDEX('Required State Input – Clinic'!V$12:V$2011,$AT691),2)))</f>
        <v/>
      </c>
      <c r="X691" s="170" t="str">
        <f>IF($AR691="","",IF(INDEX('Required State Input – Clinic'!W$12:W$2011,$AT691)="",0,ROUND(INDEX('Required State Input – Clinic'!W$12:W$2011,$AT691),2)))</f>
        <v/>
      </c>
      <c r="Y691" s="170" t="str">
        <f>IF($AR691="","",IF(INDEX('Required State Input – Clinic'!X$12:X$2011,$AT691)="",0,ROUND(INDEX('Required State Input – Clinic'!X$12:X$2011,$AT691),2)))</f>
        <v/>
      </c>
      <c r="Z691" s="180" t="str">
        <f t="shared" si="101"/>
        <v/>
      </c>
      <c r="AA691" s="179" t="str">
        <f>IF($AR691="","",IF(INDEX('Required State Input – Clinic'!Y$12:Y$2011,$AT691)="","",INDEX('Required State Input – Clinic'!Y$12:Y$2011,$AT691)))</f>
        <v/>
      </c>
      <c r="AB691" s="172" t="str">
        <f>IF($AR691="","",IF(INDEX('Required State Input – Clinic'!Z$12:Z$2011,$AT691)="","",ROUND(INDEX('Required State Input – Clinic'!Z$12:Z$2011,$AT691),4)))</f>
        <v/>
      </c>
      <c r="AC691" s="172" t="str">
        <f>IF($AR691="","",IF(INDEX('Required State Input – Clinic'!AA$12:AA$2011,$AT691)="","",ROUND(INDEX('Required State Input – Clinic'!AA$12:AA$2011,$AT691),4)))</f>
        <v/>
      </c>
      <c r="AD691" s="180" t="str">
        <f t="shared" si="102"/>
        <v/>
      </c>
      <c r="AE691" s="194" t="str">
        <f t="shared" si="103"/>
        <v/>
      </c>
      <c r="AF691" s="177" t="str">
        <f>IF($AR691="","",IF(INDEX('Required State Input – Clinic'!AB$12:AB$2011,$AT691)="","",INDEX('Required State Input – Clinic'!AB$12:AB$2011,$AT691)))</f>
        <v/>
      </c>
      <c r="AG691" s="172" t="str">
        <f>IF($AR691="","",IF(INDEX('Required State Input – Clinic'!AC$12:AC$2011,$AT691)="","",ROUND(INDEX('Required State Input – Clinic'!AC$12:AC$2011,$AT691),4)))</f>
        <v/>
      </c>
      <c r="AH691" s="180" t="str">
        <f t="shared" si="104"/>
        <v/>
      </c>
      <c r="AI691" s="173" t="str">
        <f>IF($AR691="","",IF(INDEX('Required State Input – Clinic'!AD$12:AD$2011,$AT691)="",0,ROUND(INDEX('Required State Input – Clinic'!AD$12:AD$2011,$AT691),2)))</f>
        <v/>
      </c>
      <c r="AJ691" s="180" t="str">
        <f t="shared" si="105"/>
        <v/>
      </c>
      <c r="AK691" s="194" t="str">
        <f t="shared" si="106"/>
        <v/>
      </c>
      <c r="AL691" s="170" t="str">
        <f>IF($AR691="","",IF(INDEX('Required State Input – Clinic'!AE$12:AE$2011,$AT691)="",0,ROUND(INDEX('Required State Input – Clinic'!AE$12:AE$2011,$AT691),2)))</f>
        <v/>
      </c>
      <c r="AM691" s="180" t="str">
        <f t="shared" si="107"/>
        <v/>
      </c>
      <c r="AR691" t="str">
        <f t="shared" si="108"/>
        <v/>
      </c>
      <c r="AS691" t="str">
        <f t="shared" si="109"/>
        <v/>
      </c>
      <c r="AT691" t="str">
        <f>IF(AR691="","",MATCH(AS691,'Required State Input – Clinic'!$AS$12:$AS$2011,FALSE))</f>
        <v/>
      </c>
    </row>
    <row r="692" spans="1:46" x14ac:dyDescent="0.25">
      <c r="A692" s="218" t="s">
        <v>257</v>
      </c>
      <c r="B692" s="174" t="str">
        <f>IF($AR692="","",IF(INDEX('Required State Input – Clinic'!B$12:B$2011,$AT692)="","",INDEX('Required State Input – Clinic'!B$12:B$2011,$AT692)))</f>
        <v/>
      </c>
      <c r="C692" s="168" t="str">
        <f>IF($AR692="","",IF(INDEX('Required State Input – Clinic'!C$12:C$2011,$AT692)="","",INDEX('Required State Input – Clinic'!C$12:C$2011,$AT692)))</f>
        <v/>
      </c>
      <c r="D692" s="175" t="str">
        <f>IF($AR692="","",IF(INDEX('Required State Input – Clinic'!D$12:D$2011,$AT692)="","",INDEX('Required State Input – Clinic'!D$12:D$2011,$AT692)))</f>
        <v/>
      </c>
      <c r="E692" s="174" t="str">
        <f>IF($AR692="","",IF(INDEX('Required State Input – Clinic'!E$12:E$2011,$AT692)="","",INDEX('Required State Input – Clinic'!E$12:E$2011,$AT692)))</f>
        <v/>
      </c>
      <c r="F692" s="176" t="str">
        <f>IF($AR692="","",IF(INDEX('Required State Input – Clinic'!F$12:F$2011,$AT692)="","",INDEX('Required State Input – Clinic'!F$12:F$2011,$AT692)))</f>
        <v/>
      </c>
      <c r="G692" s="176" t="str">
        <f>IF($AR692="","",IF(INDEX('Required State Input – Clinic'!G$12:G$2011,$AT692)="","",INDEX('Required State Input – Clinic'!G$12:G$2011,$AT692)))</f>
        <v/>
      </c>
      <c r="H692" s="176" t="str">
        <f>IF($AR692="","",IF(INDEX('Required State Input – Clinic'!H$12:H$2011,$AT692)="","",INDEX('Required State Input – Clinic'!H$12:H$2011,$AT692)))</f>
        <v/>
      </c>
      <c r="I692" s="177" t="str">
        <f>IF($AR692="","",IF(INDEX('Required State Input – Clinic'!I$12:I$2011,$AT692)="","",INDEX('Required State Input – Clinic'!I$12:I$2011,$AT692)))</f>
        <v/>
      </c>
      <c r="J692" s="176" t="str">
        <f>IF($AR692="","",IF(INDEX('Required State Input – Clinic'!J$12:J$2011,$AT692)="","",INDEX('Required State Input – Clinic'!J$12:J$2011,$AT692)))</f>
        <v/>
      </c>
      <c r="K692" s="178" t="str">
        <f>IF($AR692="","",IF(INDEX('Required State Input – Clinic'!K$12:K$2011,$AT692)="","",INDEX('Required State Input – Clinic'!K$12:K$2011,$AT692)))</f>
        <v/>
      </c>
      <c r="L692" s="179" t="str">
        <f>IF($AR692="","",IF(INDEX('Required State Input – Clinic'!L$12:L$2011,$AT692)="","",INDEX('Required State Input – Clinic'!L$12:L$2011,$AT692)))</f>
        <v/>
      </c>
      <c r="M692" s="169" t="str">
        <f>IF($AR692="","",IF(INDEX('Required State Input – Clinic'!M$12:M$2011,$AT692)="","",INDEX('Required State Input – Clinic'!M$12:M$2011,$AT692)))</f>
        <v/>
      </c>
      <c r="N692" s="169" t="str">
        <f>IF($AR692="","",IF(INDEX('Required State Input – Clinic'!N$12:N$2011,$AT692)="","",INDEX('Required State Input – Clinic'!N$12:N$2011,$AT692)))</f>
        <v/>
      </c>
      <c r="O692" s="170" t="str">
        <f>IF($AR692="","",IF(INDEX('Required State Input – Clinic'!O$12:O$2011,$AT692)="","",ROUND(INDEX('Required State Input – Clinic'!O$12:O$2011,$AT692),2)))</f>
        <v/>
      </c>
      <c r="P692" s="170" t="str">
        <f>IF($AR692="","",IF(INDEX('Required State Input – Clinic'!P$12:P$2011,$AT692)="","",ROUND(INDEX('Required State Input – Clinic'!P$12:P$2011,$AT692),2)))</f>
        <v/>
      </c>
      <c r="Q692" s="170" t="str">
        <f>IF($AR692="","",IF(INDEX('Required State Input – Clinic'!Q$12:Q$2011,$AT692)="","",ROUND(INDEX('Required State Input – Clinic'!Q$12:Q$2011,$AT692),2)))</f>
        <v/>
      </c>
      <c r="R692" s="276" t="str">
        <f t="shared" si="100"/>
        <v/>
      </c>
      <c r="S692" s="171" t="str">
        <f>IF($AR692="","",IF(INDEX('Required State Input – Clinic'!R$12:R$2011,$AT692)="","",INDEX('Required State Input – Clinic'!R$12:R$2011,$AT692)))</f>
        <v/>
      </c>
      <c r="T692" s="169" t="str">
        <f>IF($AR692="","",IF(INDEX('Required State Input – Clinic'!S$12:S$2011,$AT692)="","",INDEX('Required State Input – Clinic'!S$12:S$2011,$AT692)))</f>
        <v/>
      </c>
      <c r="U692" s="170" t="str">
        <f>IF($AR692="","",IF(INDEX('Required State Input – Clinic'!T$12:T$2011,$AT692)="","",ROUND(INDEX('Required State Input – Clinic'!T$12:T$2011,$AT692),2)))</f>
        <v/>
      </c>
      <c r="V692" s="170" t="str">
        <f>IF($AR692="","",IF(INDEX('Required State Input – Clinic'!U$12:U$2011,$AT692)="","",ROUND(INDEX('Required State Input – Clinic'!U$12:U$2011,$AT692),2)))</f>
        <v/>
      </c>
      <c r="W692" s="170" t="str">
        <f>IF($AR692="","",IF(INDEX('Required State Input – Clinic'!V$12:V$2011,$AT692)="",0,ROUND(INDEX('Required State Input – Clinic'!V$12:V$2011,$AT692),2)))</f>
        <v/>
      </c>
      <c r="X692" s="170" t="str">
        <f>IF($AR692="","",IF(INDEX('Required State Input – Clinic'!W$12:W$2011,$AT692)="",0,ROUND(INDEX('Required State Input – Clinic'!W$12:W$2011,$AT692),2)))</f>
        <v/>
      </c>
      <c r="Y692" s="170" t="str">
        <f>IF($AR692="","",IF(INDEX('Required State Input – Clinic'!X$12:X$2011,$AT692)="",0,ROUND(INDEX('Required State Input – Clinic'!X$12:X$2011,$AT692),2)))</f>
        <v/>
      </c>
      <c r="Z692" s="180" t="str">
        <f t="shared" si="101"/>
        <v/>
      </c>
      <c r="AA692" s="179" t="str">
        <f>IF($AR692="","",IF(INDEX('Required State Input – Clinic'!Y$12:Y$2011,$AT692)="","",INDEX('Required State Input – Clinic'!Y$12:Y$2011,$AT692)))</f>
        <v/>
      </c>
      <c r="AB692" s="172" t="str">
        <f>IF($AR692="","",IF(INDEX('Required State Input – Clinic'!Z$12:Z$2011,$AT692)="","",ROUND(INDEX('Required State Input – Clinic'!Z$12:Z$2011,$AT692),4)))</f>
        <v/>
      </c>
      <c r="AC692" s="172" t="str">
        <f>IF($AR692="","",IF(INDEX('Required State Input – Clinic'!AA$12:AA$2011,$AT692)="","",ROUND(INDEX('Required State Input – Clinic'!AA$12:AA$2011,$AT692),4)))</f>
        <v/>
      </c>
      <c r="AD692" s="180" t="str">
        <f t="shared" si="102"/>
        <v/>
      </c>
      <c r="AE692" s="194" t="str">
        <f t="shared" si="103"/>
        <v/>
      </c>
      <c r="AF692" s="177" t="str">
        <f>IF($AR692="","",IF(INDEX('Required State Input – Clinic'!AB$12:AB$2011,$AT692)="","",INDEX('Required State Input – Clinic'!AB$12:AB$2011,$AT692)))</f>
        <v/>
      </c>
      <c r="AG692" s="172" t="str">
        <f>IF($AR692="","",IF(INDEX('Required State Input – Clinic'!AC$12:AC$2011,$AT692)="","",ROUND(INDEX('Required State Input – Clinic'!AC$12:AC$2011,$AT692),4)))</f>
        <v/>
      </c>
      <c r="AH692" s="180" t="str">
        <f t="shared" si="104"/>
        <v/>
      </c>
      <c r="AI692" s="173" t="str">
        <f>IF($AR692="","",IF(INDEX('Required State Input – Clinic'!AD$12:AD$2011,$AT692)="",0,ROUND(INDEX('Required State Input – Clinic'!AD$12:AD$2011,$AT692),2)))</f>
        <v/>
      </c>
      <c r="AJ692" s="180" t="str">
        <f t="shared" si="105"/>
        <v/>
      </c>
      <c r="AK692" s="194" t="str">
        <f t="shared" si="106"/>
        <v/>
      </c>
      <c r="AL692" s="170" t="str">
        <f>IF($AR692="","",IF(INDEX('Required State Input – Clinic'!AE$12:AE$2011,$AT692)="",0,ROUND(INDEX('Required State Input – Clinic'!AE$12:AE$2011,$AT692),2)))</f>
        <v/>
      </c>
      <c r="AM692" s="180" t="str">
        <f t="shared" si="107"/>
        <v/>
      </c>
      <c r="AR692" t="str">
        <f t="shared" si="108"/>
        <v/>
      </c>
      <c r="AS692" t="str">
        <f t="shared" si="109"/>
        <v/>
      </c>
      <c r="AT692" t="str">
        <f>IF(AR692="","",MATCH(AS692,'Required State Input – Clinic'!$AS$12:$AS$2011,FALSE))</f>
        <v/>
      </c>
    </row>
    <row r="693" spans="1:46" x14ac:dyDescent="0.25">
      <c r="A693" s="218" t="s">
        <v>257</v>
      </c>
      <c r="B693" s="174" t="str">
        <f>IF($AR693="","",IF(INDEX('Required State Input – Clinic'!B$12:B$2011,$AT693)="","",INDEX('Required State Input – Clinic'!B$12:B$2011,$AT693)))</f>
        <v/>
      </c>
      <c r="C693" s="168" t="str">
        <f>IF($AR693="","",IF(INDEX('Required State Input – Clinic'!C$12:C$2011,$AT693)="","",INDEX('Required State Input – Clinic'!C$12:C$2011,$AT693)))</f>
        <v/>
      </c>
      <c r="D693" s="175" t="str">
        <f>IF($AR693="","",IF(INDEX('Required State Input – Clinic'!D$12:D$2011,$AT693)="","",INDEX('Required State Input – Clinic'!D$12:D$2011,$AT693)))</f>
        <v/>
      </c>
      <c r="E693" s="174" t="str">
        <f>IF($AR693="","",IF(INDEX('Required State Input – Clinic'!E$12:E$2011,$AT693)="","",INDEX('Required State Input – Clinic'!E$12:E$2011,$AT693)))</f>
        <v/>
      </c>
      <c r="F693" s="176" t="str">
        <f>IF($AR693="","",IF(INDEX('Required State Input – Clinic'!F$12:F$2011,$AT693)="","",INDEX('Required State Input – Clinic'!F$12:F$2011,$AT693)))</f>
        <v/>
      </c>
      <c r="G693" s="176" t="str">
        <f>IF($AR693="","",IF(INDEX('Required State Input – Clinic'!G$12:G$2011,$AT693)="","",INDEX('Required State Input – Clinic'!G$12:G$2011,$AT693)))</f>
        <v/>
      </c>
      <c r="H693" s="176" t="str">
        <f>IF($AR693="","",IF(INDEX('Required State Input – Clinic'!H$12:H$2011,$AT693)="","",INDEX('Required State Input – Clinic'!H$12:H$2011,$AT693)))</f>
        <v/>
      </c>
      <c r="I693" s="177" t="str">
        <f>IF($AR693="","",IF(INDEX('Required State Input – Clinic'!I$12:I$2011,$AT693)="","",INDEX('Required State Input – Clinic'!I$12:I$2011,$AT693)))</f>
        <v/>
      </c>
      <c r="J693" s="176" t="str">
        <f>IF($AR693="","",IF(INDEX('Required State Input – Clinic'!J$12:J$2011,$AT693)="","",INDEX('Required State Input – Clinic'!J$12:J$2011,$AT693)))</f>
        <v/>
      </c>
      <c r="K693" s="178" t="str">
        <f>IF($AR693="","",IF(INDEX('Required State Input – Clinic'!K$12:K$2011,$AT693)="","",INDEX('Required State Input – Clinic'!K$12:K$2011,$AT693)))</f>
        <v/>
      </c>
      <c r="L693" s="179" t="str">
        <f>IF($AR693="","",IF(INDEX('Required State Input – Clinic'!L$12:L$2011,$AT693)="","",INDEX('Required State Input – Clinic'!L$12:L$2011,$AT693)))</f>
        <v/>
      </c>
      <c r="M693" s="169" t="str">
        <f>IF($AR693="","",IF(INDEX('Required State Input – Clinic'!M$12:M$2011,$AT693)="","",INDEX('Required State Input – Clinic'!M$12:M$2011,$AT693)))</f>
        <v/>
      </c>
      <c r="N693" s="169" t="str">
        <f>IF($AR693="","",IF(INDEX('Required State Input – Clinic'!N$12:N$2011,$AT693)="","",INDEX('Required State Input – Clinic'!N$12:N$2011,$AT693)))</f>
        <v/>
      </c>
      <c r="O693" s="170" t="str">
        <f>IF($AR693="","",IF(INDEX('Required State Input – Clinic'!O$12:O$2011,$AT693)="","",ROUND(INDEX('Required State Input – Clinic'!O$12:O$2011,$AT693),2)))</f>
        <v/>
      </c>
      <c r="P693" s="170" t="str">
        <f>IF($AR693="","",IF(INDEX('Required State Input – Clinic'!P$12:P$2011,$AT693)="","",ROUND(INDEX('Required State Input – Clinic'!P$12:P$2011,$AT693),2)))</f>
        <v/>
      </c>
      <c r="Q693" s="170" t="str">
        <f>IF($AR693="","",IF(INDEX('Required State Input – Clinic'!Q$12:Q$2011,$AT693)="","",ROUND(INDEX('Required State Input – Clinic'!Q$12:Q$2011,$AT693),2)))</f>
        <v/>
      </c>
      <c r="R693" s="276" t="str">
        <f t="shared" si="100"/>
        <v/>
      </c>
      <c r="S693" s="171" t="str">
        <f>IF($AR693="","",IF(INDEX('Required State Input – Clinic'!R$12:R$2011,$AT693)="","",INDEX('Required State Input – Clinic'!R$12:R$2011,$AT693)))</f>
        <v/>
      </c>
      <c r="T693" s="169" t="str">
        <f>IF($AR693="","",IF(INDEX('Required State Input – Clinic'!S$12:S$2011,$AT693)="","",INDEX('Required State Input – Clinic'!S$12:S$2011,$AT693)))</f>
        <v/>
      </c>
      <c r="U693" s="170" t="str">
        <f>IF($AR693="","",IF(INDEX('Required State Input – Clinic'!T$12:T$2011,$AT693)="","",ROUND(INDEX('Required State Input – Clinic'!T$12:T$2011,$AT693),2)))</f>
        <v/>
      </c>
      <c r="V693" s="170" t="str">
        <f>IF($AR693="","",IF(INDEX('Required State Input – Clinic'!U$12:U$2011,$AT693)="","",ROUND(INDEX('Required State Input – Clinic'!U$12:U$2011,$AT693),2)))</f>
        <v/>
      </c>
      <c r="W693" s="170" t="str">
        <f>IF($AR693="","",IF(INDEX('Required State Input – Clinic'!V$12:V$2011,$AT693)="",0,ROUND(INDEX('Required State Input – Clinic'!V$12:V$2011,$AT693),2)))</f>
        <v/>
      </c>
      <c r="X693" s="170" t="str">
        <f>IF($AR693="","",IF(INDEX('Required State Input – Clinic'!W$12:W$2011,$AT693)="",0,ROUND(INDEX('Required State Input – Clinic'!W$12:W$2011,$AT693),2)))</f>
        <v/>
      </c>
      <c r="Y693" s="170" t="str">
        <f>IF($AR693="","",IF(INDEX('Required State Input – Clinic'!X$12:X$2011,$AT693)="",0,ROUND(INDEX('Required State Input – Clinic'!X$12:X$2011,$AT693),2)))</f>
        <v/>
      </c>
      <c r="Z693" s="180" t="str">
        <f t="shared" si="101"/>
        <v/>
      </c>
      <c r="AA693" s="179" t="str">
        <f>IF($AR693="","",IF(INDEX('Required State Input – Clinic'!Y$12:Y$2011,$AT693)="","",INDEX('Required State Input – Clinic'!Y$12:Y$2011,$AT693)))</f>
        <v/>
      </c>
      <c r="AB693" s="172" t="str">
        <f>IF($AR693="","",IF(INDEX('Required State Input – Clinic'!Z$12:Z$2011,$AT693)="","",ROUND(INDEX('Required State Input – Clinic'!Z$12:Z$2011,$AT693),4)))</f>
        <v/>
      </c>
      <c r="AC693" s="172" t="str">
        <f>IF($AR693="","",IF(INDEX('Required State Input – Clinic'!AA$12:AA$2011,$AT693)="","",ROUND(INDEX('Required State Input – Clinic'!AA$12:AA$2011,$AT693),4)))</f>
        <v/>
      </c>
      <c r="AD693" s="180" t="str">
        <f t="shared" si="102"/>
        <v/>
      </c>
      <c r="AE693" s="194" t="str">
        <f t="shared" si="103"/>
        <v/>
      </c>
      <c r="AF693" s="177" t="str">
        <f>IF($AR693="","",IF(INDEX('Required State Input – Clinic'!AB$12:AB$2011,$AT693)="","",INDEX('Required State Input – Clinic'!AB$12:AB$2011,$AT693)))</f>
        <v/>
      </c>
      <c r="AG693" s="172" t="str">
        <f>IF($AR693="","",IF(INDEX('Required State Input – Clinic'!AC$12:AC$2011,$AT693)="","",ROUND(INDEX('Required State Input – Clinic'!AC$12:AC$2011,$AT693),4)))</f>
        <v/>
      </c>
      <c r="AH693" s="180" t="str">
        <f t="shared" si="104"/>
        <v/>
      </c>
      <c r="AI693" s="173" t="str">
        <f>IF($AR693="","",IF(INDEX('Required State Input – Clinic'!AD$12:AD$2011,$AT693)="",0,ROUND(INDEX('Required State Input – Clinic'!AD$12:AD$2011,$AT693),2)))</f>
        <v/>
      </c>
      <c r="AJ693" s="180" t="str">
        <f t="shared" si="105"/>
        <v/>
      </c>
      <c r="AK693" s="194" t="str">
        <f t="shared" si="106"/>
        <v/>
      </c>
      <c r="AL693" s="170" t="str">
        <f>IF($AR693="","",IF(INDEX('Required State Input – Clinic'!AE$12:AE$2011,$AT693)="",0,ROUND(INDEX('Required State Input – Clinic'!AE$12:AE$2011,$AT693),2)))</f>
        <v/>
      </c>
      <c r="AM693" s="180" t="str">
        <f t="shared" si="107"/>
        <v/>
      </c>
      <c r="AR693" t="str">
        <f t="shared" si="108"/>
        <v/>
      </c>
      <c r="AS693" t="str">
        <f t="shared" si="109"/>
        <v/>
      </c>
      <c r="AT693" t="str">
        <f>IF(AR693="","",MATCH(AS693,'Required State Input – Clinic'!$AS$12:$AS$2011,FALSE))</f>
        <v/>
      </c>
    </row>
    <row r="694" spans="1:46" x14ac:dyDescent="0.25">
      <c r="A694" s="218" t="s">
        <v>257</v>
      </c>
      <c r="B694" s="174" t="str">
        <f>IF($AR694="","",IF(INDEX('Required State Input – Clinic'!B$12:B$2011,$AT694)="","",INDEX('Required State Input – Clinic'!B$12:B$2011,$AT694)))</f>
        <v/>
      </c>
      <c r="C694" s="168" t="str">
        <f>IF($AR694="","",IF(INDEX('Required State Input – Clinic'!C$12:C$2011,$AT694)="","",INDEX('Required State Input – Clinic'!C$12:C$2011,$AT694)))</f>
        <v/>
      </c>
      <c r="D694" s="175" t="str">
        <f>IF($AR694="","",IF(INDEX('Required State Input – Clinic'!D$12:D$2011,$AT694)="","",INDEX('Required State Input – Clinic'!D$12:D$2011,$AT694)))</f>
        <v/>
      </c>
      <c r="E694" s="174" t="str">
        <f>IF($AR694="","",IF(INDEX('Required State Input – Clinic'!E$12:E$2011,$AT694)="","",INDEX('Required State Input – Clinic'!E$12:E$2011,$AT694)))</f>
        <v/>
      </c>
      <c r="F694" s="176" t="str">
        <f>IF($AR694="","",IF(INDEX('Required State Input – Clinic'!F$12:F$2011,$AT694)="","",INDEX('Required State Input – Clinic'!F$12:F$2011,$AT694)))</f>
        <v/>
      </c>
      <c r="G694" s="176" t="str">
        <f>IF($AR694="","",IF(INDEX('Required State Input – Clinic'!G$12:G$2011,$AT694)="","",INDEX('Required State Input – Clinic'!G$12:G$2011,$AT694)))</f>
        <v/>
      </c>
      <c r="H694" s="176" t="str">
        <f>IF($AR694="","",IF(INDEX('Required State Input – Clinic'!H$12:H$2011,$AT694)="","",INDEX('Required State Input – Clinic'!H$12:H$2011,$AT694)))</f>
        <v/>
      </c>
      <c r="I694" s="177" t="str">
        <f>IF($AR694="","",IF(INDEX('Required State Input – Clinic'!I$12:I$2011,$AT694)="","",INDEX('Required State Input – Clinic'!I$12:I$2011,$AT694)))</f>
        <v/>
      </c>
      <c r="J694" s="176" t="str">
        <f>IF($AR694="","",IF(INDEX('Required State Input – Clinic'!J$12:J$2011,$AT694)="","",INDEX('Required State Input – Clinic'!J$12:J$2011,$AT694)))</f>
        <v/>
      </c>
      <c r="K694" s="178" t="str">
        <f>IF($AR694="","",IF(INDEX('Required State Input – Clinic'!K$12:K$2011,$AT694)="","",INDEX('Required State Input – Clinic'!K$12:K$2011,$AT694)))</f>
        <v/>
      </c>
      <c r="L694" s="179" t="str">
        <f>IF($AR694="","",IF(INDEX('Required State Input – Clinic'!L$12:L$2011,$AT694)="","",INDEX('Required State Input – Clinic'!L$12:L$2011,$AT694)))</f>
        <v/>
      </c>
      <c r="M694" s="169" t="str">
        <f>IF($AR694="","",IF(INDEX('Required State Input – Clinic'!M$12:M$2011,$AT694)="","",INDEX('Required State Input – Clinic'!M$12:M$2011,$AT694)))</f>
        <v/>
      </c>
      <c r="N694" s="169" t="str">
        <f>IF($AR694="","",IF(INDEX('Required State Input – Clinic'!N$12:N$2011,$AT694)="","",INDEX('Required State Input – Clinic'!N$12:N$2011,$AT694)))</f>
        <v/>
      </c>
      <c r="O694" s="170" t="str">
        <f>IF($AR694="","",IF(INDEX('Required State Input – Clinic'!O$12:O$2011,$AT694)="","",ROUND(INDEX('Required State Input – Clinic'!O$12:O$2011,$AT694),2)))</f>
        <v/>
      </c>
      <c r="P694" s="170" t="str">
        <f>IF($AR694="","",IF(INDEX('Required State Input – Clinic'!P$12:P$2011,$AT694)="","",ROUND(INDEX('Required State Input – Clinic'!P$12:P$2011,$AT694),2)))</f>
        <v/>
      </c>
      <c r="Q694" s="170" t="str">
        <f>IF($AR694="","",IF(INDEX('Required State Input – Clinic'!Q$12:Q$2011,$AT694)="","",ROUND(INDEX('Required State Input – Clinic'!Q$12:Q$2011,$AT694),2)))</f>
        <v/>
      </c>
      <c r="R694" s="276" t="str">
        <f t="shared" si="100"/>
        <v/>
      </c>
      <c r="S694" s="171" t="str">
        <f>IF($AR694="","",IF(INDEX('Required State Input – Clinic'!R$12:R$2011,$AT694)="","",INDEX('Required State Input – Clinic'!R$12:R$2011,$AT694)))</f>
        <v/>
      </c>
      <c r="T694" s="169" t="str">
        <f>IF($AR694="","",IF(INDEX('Required State Input – Clinic'!S$12:S$2011,$AT694)="","",INDEX('Required State Input – Clinic'!S$12:S$2011,$AT694)))</f>
        <v/>
      </c>
      <c r="U694" s="170" t="str">
        <f>IF($AR694="","",IF(INDEX('Required State Input – Clinic'!T$12:T$2011,$AT694)="","",ROUND(INDEX('Required State Input – Clinic'!T$12:T$2011,$AT694),2)))</f>
        <v/>
      </c>
      <c r="V694" s="170" t="str">
        <f>IF($AR694="","",IF(INDEX('Required State Input – Clinic'!U$12:U$2011,$AT694)="","",ROUND(INDEX('Required State Input – Clinic'!U$12:U$2011,$AT694),2)))</f>
        <v/>
      </c>
      <c r="W694" s="170" t="str">
        <f>IF($AR694="","",IF(INDEX('Required State Input – Clinic'!V$12:V$2011,$AT694)="",0,ROUND(INDEX('Required State Input – Clinic'!V$12:V$2011,$AT694),2)))</f>
        <v/>
      </c>
      <c r="X694" s="170" t="str">
        <f>IF($AR694="","",IF(INDEX('Required State Input – Clinic'!W$12:W$2011,$AT694)="",0,ROUND(INDEX('Required State Input – Clinic'!W$12:W$2011,$AT694),2)))</f>
        <v/>
      </c>
      <c r="Y694" s="170" t="str">
        <f>IF($AR694="","",IF(INDEX('Required State Input – Clinic'!X$12:X$2011,$AT694)="",0,ROUND(INDEX('Required State Input – Clinic'!X$12:X$2011,$AT694),2)))</f>
        <v/>
      </c>
      <c r="Z694" s="180" t="str">
        <f t="shared" si="101"/>
        <v/>
      </c>
      <c r="AA694" s="179" t="str">
        <f>IF($AR694="","",IF(INDEX('Required State Input – Clinic'!Y$12:Y$2011,$AT694)="","",INDEX('Required State Input – Clinic'!Y$12:Y$2011,$AT694)))</f>
        <v/>
      </c>
      <c r="AB694" s="172" t="str">
        <f>IF($AR694="","",IF(INDEX('Required State Input – Clinic'!Z$12:Z$2011,$AT694)="","",ROUND(INDEX('Required State Input – Clinic'!Z$12:Z$2011,$AT694),4)))</f>
        <v/>
      </c>
      <c r="AC694" s="172" t="str">
        <f>IF($AR694="","",IF(INDEX('Required State Input – Clinic'!AA$12:AA$2011,$AT694)="","",ROUND(INDEX('Required State Input – Clinic'!AA$12:AA$2011,$AT694),4)))</f>
        <v/>
      </c>
      <c r="AD694" s="180" t="str">
        <f t="shared" si="102"/>
        <v/>
      </c>
      <c r="AE694" s="194" t="str">
        <f t="shared" si="103"/>
        <v/>
      </c>
      <c r="AF694" s="177" t="str">
        <f>IF($AR694="","",IF(INDEX('Required State Input – Clinic'!AB$12:AB$2011,$AT694)="","",INDEX('Required State Input – Clinic'!AB$12:AB$2011,$AT694)))</f>
        <v/>
      </c>
      <c r="AG694" s="172" t="str">
        <f>IF($AR694="","",IF(INDEX('Required State Input – Clinic'!AC$12:AC$2011,$AT694)="","",ROUND(INDEX('Required State Input – Clinic'!AC$12:AC$2011,$AT694),4)))</f>
        <v/>
      </c>
      <c r="AH694" s="180" t="str">
        <f t="shared" si="104"/>
        <v/>
      </c>
      <c r="AI694" s="173" t="str">
        <f>IF($AR694="","",IF(INDEX('Required State Input – Clinic'!AD$12:AD$2011,$AT694)="",0,ROUND(INDEX('Required State Input – Clinic'!AD$12:AD$2011,$AT694),2)))</f>
        <v/>
      </c>
      <c r="AJ694" s="180" t="str">
        <f t="shared" si="105"/>
        <v/>
      </c>
      <c r="AK694" s="194" t="str">
        <f t="shared" si="106"/>
        <v/>
      </c>
      <c r="AL694" s="170" t="str">
        <f>IF($AR694="","",IF(INDEX('Required State Input – Clinic'!AE$12:AE$2011,$AT694)="",0,ROUND(INDEX('Required State Input – Clinic'!AE$12:AE$2011,$AT694),2)))</f>
        <v/>
      </c>
      <c r="AM694" s="180" t="str">
        <f t="shared" si="107"/>
        <v/>
      </c>
      <c r="AR694" t="str">
        <f t="shared" si="108"/>
        <v/>
      </c>
      <c r="AS694" t="str">
        <f t="shared" si="109"/>
        <v/>
      </c>
      <c r="AT694" t="str">
        <f>IF(AR694="","",MATCH(AS694,'Required State Input – Clinic'!$AS$12:$AS$2011,FALSE))</f>
        <v/>
      </c>
    </row>
    <row r="695" spans="1:46" x14ac:dyDescent="0.25">
      <c r="A695" s="218" t="s">
        <v>257</v>
      </c>
      <c r="B695" s="174" t="str">
        <f>IF($AR695="","",IF(INDEX('Required State Input – Clinic'!B$12:B$2011,$AT695)="","",INDEX('Required State Input – Clinic'!B$12:B$2011,$AT695)))</f>
        <v/>
      </c>
      <c r="C695" s="168" t="str">
        <f>IF($AR695="","",IF(INDEX('Required State Input – Clinic'!C$12:C$2011,$AT695)="","",INDEX('Required State Input – Clinic'!C$12:C$2011,$AT695)))</f>
        <v/>
      </c>
      <c r="D695" s="175" t="str">
        <f>IF($AR695="","",IF(INDEX('Required State Input – Clinic'!D$12:D$2011,$AT695)="","",INDEX('Required State Input – Clinic'!D$12:D$2011,$AT695)))</f>
        <v/>
      </c>
      <c r="E695" s="174" t="str">
        <f>IF($AR695="","",IF(INDEX('Required State Input – Clinic'!E$12:E$2011,$AT695)="","",INDEX('Required State Input – Clinic'!E$12:E$2011,$AT695)))</f>
        <v/>
      </c>
      <c r="F695" s="176" t="str">
        <f>IF($AR695="","",IF(INDEX('Required State Input – Clinic'!F$12:F$2011,$AT695)="","",INDEX('Required State Input – Clinic'!F$12:F$2011,$AT695)))</f>
        <v/>
      </c>
      <c r="G695" s="176" t="str">
        <f>IF($AR695="","",IF(INDEX('Required State Input – Clinic'!G$12:G$2011,$AT695)="","",INDEX('Required State Input – Clinic'!G$12:G$2011,$AT695)))</f>
        <v/>
      </c>
      <c r="H695" s="176" t="str">
        <f>IF($AR695="","",IF(INDEX('Required State Input – Clinic'!H$12:H$2011,$AT695)="","",INDEX('Required State Input – Clinic'!H$12:H$2011,$AT695)))</f>
        <v/>
      </c>
      <c r="I695" s="177" t="str">
        <f>IF($AR695="","",IF(INDEX('Required State Input – Clinic'!I$12:I$2011,$AT695)="","",INDEX('Required State Input – Clinic'!I$12:I$2011,$AT695)))</f>
        <v/>
      </c>
      <c r="J695" s="176" t="str">
        <f>IF($AR695="","",IF(INDEX('Required State Input – Clinic'!J$12:J$2011,$AT695)="","",INDEX('Required State Input – Clinic'!J$12:J$2011,$AT695)))</f>
        <v/>
      </c>
      <c r="K695" s="178" t="str">
        <f>IF($AR695="","",IF(INDEX('Required State Input – Clinic'!K$12:K$2011,$AT695)="","",INDEX('Required State Input – Clinic'!K$12:K$2011,$AT695)))</f>
        <v/>
      </c>
      <c r="L695" s="179" t="str">
        <f>IF($AR695="","",IF(INDEX('Required State Input – Clinic'!L$12:L$2011,$AT695)="","",INDEX('Required State Input – Clinic'!L$12:L$2011,$AT695)))</f>
        <v/>
      </c>
      <c r="M695" s="169" t="str">
        <f>IF($AR695="","",IF(INDEX('Required State Input – Clinic'!M$12:M$2011,$AT695)="","",INDEX('Required State Input – Clinic'!M$12:M$2011,$AT695)))</f>
        <v/>
      </c>
      <c r="N695" s="169" t="str">
        <f>IF($AR695="","",IF(INDEX('Required State Input – Clinic'!N$12:N$2011,$AT695)="","",INDEX('Required State Input – Clinic'!N$12:N$2011,$AT695)))</f>
        <v/>
      </c>
      <c r="O695" s="170" t="str">
        <f>IF($AR695="","",IF(INDEX('Required State Input – Clinic'!O$12:O$2011,$AT695)="","",ROUND(INDEX('Required State Input – Clinic'!O$12:O$2011,$AT695),2)))</f>
        <v/>
      </c>
      <c r="P695" s="170" t="str">
        <f>IF($AR695="","",IF(INDEX('Required State Input – Clinic'!P$12:P$2011,$AT695)="","",ROUND(INDEX('Required State Input – Clinic'!P$12:P$2011,$AT695),2)))</f>
        <v/>
      </c>
      <c r="Q695" s="170" t="str">
        <f>IF($AR695="","",IF(INDEX('Required State Input – Clinic'!Q$12:Q$2011,$AT695)="","",ROUND(INDEX('Required State Input – Clinic'!Q$12:Q$2011,$AT695),2)))</f>
        <v/>
      </c>
      <c r="R695" s="276" t="str">
        <f t="shared" si="100"/>
        <v/>
      </c>
      <c r="S695" s="171" t="str">
        <f>IF($AR695="","",IF(INDEX('Required State Input – Clinic'!R$12:R$2011,$AT695)="","",INDEX('Required State Input – Clinic'!R$12:R$2011,$AT695)))</f>
        <v/>
      </c>
      <c r="T695" s="169" t="str">
        <f>IF($AR695="","",IF(INDEX('Required State Input – Clinic'!S$12:S$2011,$AT695)="","",INDEX('Required State Input – Clinic'!S$12:S$2011,$AT695)))</f>
        <v/>
      </c>
      <c r="U695" s="170" t="str">
        <f>IF($AR695="","",IF(INDEX('Required State Input – Clinic'!T$12:T$2011,$AT695)="","",ROUND(INDEX('Required State Input – Clinic'!T$12:T$2011,$AT695),2)))</f>
        <v/>
      </c>
      <c r="V695" s="170" t="str">
        <f>IF($AR695="","",IF(INDEX('Required State Input – Clinic'!U$12:U$2011,$AT695)="","",ROUND(INDEX('Required State Input – Clinic'!U$12:U$2011,$AT695),2)))</f>
        <v/>
      </c>
      <c r="W695" s="170" t="str">
        <f>IF($AR695="","",IF(INDEX('Required State Input – Clinic'!V$12:V$2011,$AT695)="",0,ROUND(INDEX('Required State Input – Clinic'!V$12:V$2011,$AT695),2)))</f>
        <v/>
      </c>
      <c r="X695" s="170" t="str">
        <f>IF($AR695="","",IF(INDEX('Required State Input – Clinic'!W$12:W$2011,$AT695)="",0,ROUND(INDEX('Required State Input – Clinic'!W$12:W$2011,$AT695),2)))</f>
        <v/>
      </c>
      <c r="Y695" s="170" t="str">
        <f>IF($AR695="","",IF(INDEX('Required State Input – Clinic'!X$12:X$2011,$AT695)="",0,ROUND(INDEX('Required State Input – Clinic'!X$12:X$2011,$AT695),2)))</f>
        <v/>
      </c>
      <c r="Z695" s="180" t="str">
        <f t="shared" si="101"/>
        <v/>
      </c>
      <c r="AA695" s="179" t="str">
        <f>IF($AR695="","",IF(INDEX('Required State Input – Clinic'!Y$12:Y$2011,$AT695)="","",INDEX('Required State Input – Clinic'!Y$12:Y$2011,$AT695)))</f>
        <v/>
      </c>
      <c r="AB695" s="172" t="str">
        <f>IF($AR695="","",IF(INDEX('Required State Input – Clinic'!Z$12:Z$2011,$AT695)="","",ROUND(INDEX('Required State Input – Clinic'!Z$12:Z$2011,$AT695),4)))</f>
        <v/>
      </c>
      <c r="AC695" s="172" t="str">
        <f>IF($AR695="","",IF(INDEX('Required State Input – Clinic'!AA$12:AA$2011,$AT695)="","",ROUND(INDEX('Required State Input – Clinic'!AA$12:AA$2011,$AT695),4)))</f>
        <v/>
      </c>
      <c r="AD695" s="180" t="str">
        <f t="shared" si="102"/>
        <v/>
      </c>
      <c r="AE695" s="194" t="str">
        <f t="shared" si="103"/>
        <v/>
      </c>
      <c r="AF695" s="177" t="str">
        <f>IF($AR695="","",IF(INDEX('Required State Input – Clinic'!AB$12:AB$2011,$AT695)="","",INDEX('Required State Input – Clinic'!AB$12:AB$2011,$AT695)))</f>
        <v/>
      </c>
      <c r="AG695" s="172" t="str">
        <f>IF($AR695="","",IF(INDEX('Required State Input – Clinic'!AC$12:AC$2011,$AT695)="","",ROUND(INDEX('Required State Input – Clinic'!AC$12:AC$2011,$AT695),4)))</f>
        <v/>
      </c>
      <c r="AH695" s="180" t="str">
        <f t="shared" si="104"/>
        <v/>
      </c>
      <c r="AI695" s="173" t="str">
        <f>IF($AR695="","",IF(INDEX('Required State Input – Clinic'!AD$12:AD$2011,$AT695)="",0,ROUND(INDEX('Required State Input – Clinic'!AD$12:AD$2011,$AT695),2)))</f>
        <v/>
      </c>
      <c r="AJ695" s="180" t="str">
        <f t="shared" si="105"/>
        <v/>
      </c>
      <c r="AK695" s="194" t="str">
        <f t="shared" si="106"/>
        <v/>
      </c>
      <c r="AL695" s="170" t="str">
        <f>IF($AR695="","",IF(INDEX('Required State Input – Clinic'!AE$12:AE$2011,$AT695)="",0,ROUND(INDEX('Required State Input – Clinic'!AE$12:AE$2011,$AT695),2)))</f>
        <v/>
      </c>
      <c r="AM695" s="180" t="str">
        <f t="shared" si="107"/>
        <v/>
      </c>
      <c r="AR695" t="str">
        <f t="shared" si="108"/>
        <v/>
      </c>
      <c r="AS695" t="str">
        <f t="shared" si="109"/>
        <v/>
      </c>
      <c r="AT695" t="str">
        <f>IF(AR695="","",MATCH(AS695,'Required State Input – Clinic'!$AS$12:$AS$2011,FALSE))</f>
        <v/>
      </c>
    </row>
    <row r="696" spans="1:46" x14ac:dyDescent="0.25">
      <c r="A696" s="218" t="s">
        <v>257</v>
      </c>
      <c r="B696" s="174" t="str">
        <f>IF($AR696="","",IF(INDEX('Required State Input – Clinic'!B$12:B$2011,$AT696)="","",INDEX('Required State Input – Clinic'!B$12:B$2011,$AT696)))</f>
        <v/>
      </c>
      <c r="C696" s="168" t="str">
        <f>IF($AR696="","",IF(INDEX('Required State Input – Clinic'!C$12:C$2011,$AT696)="","",INDEX('Required State Input – Clinic'!C$12:C$2011,$AT696)))</f>
        <v/>
      </c>
      <c r="D696" s="175" t="str">
        <f>IF($AR696="","",IF(INDEX('Required State Input – Clinic'!D$12:D$2011,$AT696)="","",INDEX('Required State Input – Clinic'!D$12:D$2011,$AT696)))</f>
        <v/>
      </c>
      <c r="E696" s="174" t="str">
        <f>IF($AR696="","",IF(INDEX('Required State Input – Clinic'!E$12:E$2011,$AT696)="","",INDEX('Required State Input – Clinic'!E$12:E$2011,$AT696)))</f>
        <v/>
      </c>
      <c r="F696" s="176" t="str">
        <f>IF($AR696="","",IF(INDEX('Required State Input – Clinic'!F$12:F$2011,$AT696)="","",INDEX('Required State Input – Clinic'!F$12:F$2011,$AT696)))</f>
        <v/>
      </c>
      <c r="G696" s="176" t="str">
        <f>IF($AR696="","",IF(INDEX('Required State Input – Clinic'!G$12:G$2011,$AT696)="","",INDEX('Required State Input – Clinic'!G$12:G$2011,$AT696)))</f>
        <v/>
      </c>
      <c r="H696" s="176" t="str">
        <f>IF($AR696="","",IF(INDEX('Required State Input – Clinic'!H$12:H$2011,$AT696)="","",INDEX('Required State Input – Clinic'!H$12:H$2011,$AT696)))</f>
        <v/>
      </c>
      <c r="I696" s="177" t="str">
        <f>IF($AR696="","",IF(INDEX('Required State Input – Clinic'!I$12:I$2011,$AT696)="","",INDEX('Required State Input – Clinic'!I$12:I$2011,$AT696)))</f>
        <v/>
      </c>
      <c r="J696" s="176" t="str">
        <f>IF($AR696="","",IF(INDEX('Required State Input – Clinic'!J$12:J$2011,$AT696)="","",INDEX('Required State Input – Clinic'!J$12:J$2011,$AT696)))</f>
        <v/>
      </c>
      <c r="K696" s="178" t="str">
        <f>IF($AR696="","",IF(INDEX('Required State Input – Clinic'!K$12:K$2011,$AT696)="","",INDEX('Required State Input – Clinic'!K$12:K$2011,$AT696)))</f>
        <v/>
      </c>
      <c r="L696" s="179" t="str">
        <f>IF($AR696="","",IF(INDEX('Required State Input – Clinic'!L$12:L$2011,$AT696)="","",INDEX('Required State Input – Clinic'!L$12:L$2011,$AT696)))</f>
        <v/>
      </c>
      <c r="M696" s="169" t="str">
        <f>IF($AR696="","",IF(INDEX('Required State Input – Clinic'!M$12:M$2011,$AT696)="","",INDEX('Required State Input – Clinic'!M$12:M$2011,$AT696)))</f>
        <v/>
      </c>
      <c r="N696" s="169" t="str">
        <f>IF($AR696="","",IF(INDEX('Required State Input – Clinic'!N$12:N$2011,$AT696)="","",INDEX('Required State Input – Clinic'!N$12:N$2011,$AT696)))</f>
        <v/>
      </c>
      <c r="O696" s="170" t="str">
        <f>IF($AR696="","",IF(INDEX('Required State Input – Clinic'!O$12:O$2011,$AT696)="","",ROUND(INDEX('Required State Input – Clinic'!O$12:O$2011,$AT696),2)))</f>
        <v/>
      </c>
      <c r="P696" s="170" t="str">
        <f>IF($AR696="","",IF(INDEX('Required State Input – Clinic'!P$12:P$2011,$AT696)="","",ROUND(INDEX('Required State Input – Clinic'!P$12:P$2011,$AT696),2)))</f>
        <v/>
      </c>
      <c r="Q696" s="170" t="str">
        <f>IF($AR696="","",IF(INDEX('Required State Input – Clinic'!Q$12:Q$2011,$AT696)="","",ROUND(INDEX('Required State Input – Clinic'!Q$12:Q$2011,$AT696),2)))</f>
        <v/>
      </c>
      <c r="R696" s="276" t="str">
        <f t="shared" si="100"/>
        <v/>
      </c>
      <c r="S696" s="171" t="str">
        <f>IF($AR696="","",IF(INDEX('Required State Input – Clinic'!R$12:R$2011,$AT696)="","",INDEX('Required State Input – Clinic'!R$12:R$2011,$AT696)))</f>
        <v/>
      </c>
      <c r="T696" s="169" t="str">
        <f>IF($AR696="","",IF(INDEX('Required State Input – Clinic'!S$12:S$2011,$AT696)="","",INDEX('Required State Input – Clinic'!S$12:S$2011,$AT696)))</f>
        <v/>
      </c>
      <c r="U696" s="170" t="str">
        <f>IF($AR696="","",IF(INDEX('Required State Input – Clinic'!T$12:T$2011,$AT696)="","",ROUND(INDEX('Required State Input – Clinic'!T$12:T$2011,$AT696),2)))</f>
        <v/>
      </c>
      <c r="V696" s="170" t="str">
        <f>IF($AR696="","",IF(INDEX('Required State Input – Clinic'!U$12:U$2011,$AT696)="","",ROUND(INDEX('Required State Input – Clinic'!U$12:U$2011,$AT696),2)))</f>
        <v/>
      </c>
      <c r="W696" s="170" t="str">
        <f>IF($AR696="","",IF(INDEX('Required State Input – Clinic'!V$12:V$2011,$AT696)="",0,ROUND(INDEX('Required State Input – Clinic'!V$12:V$2011,$AT696),2)))</f>
        <v/>
      </c>
      <c r="X696" s="170" t="str">
        <f>IF($AR696="","",IF(INDEX('Required State Input – Clinic'!W$12:W$2011,$AT696)="",0,ROUND(INDEX('Required State Input – Clinic'!W$12:W$2011,$AT696),2)))</f>
        <v/>
      </c>
      <c r="Y696" s="170" t="str">
        <f>IF($AR696="","",IF(INDEX('Required State Input – Clinic'!X$12:X$2011,$AT696)="",0,ROUND(INDEX('Required State Input – Clinic'!X$12:X$2011,$AT696),2)))</f>
        <v/>
      </c>
      <c r="Z696" s="180" t="str">
        <f t="shared" si="101"/>
        <v/>
      </c>
      <c r="AA696" s="179" t="str">
        <f>IF($AR696="","",IF(INDEX('Required State Input – Clinic'!Y$12:Y$2011,$AT696)="","",INDEX('Required State Input – Clinic'!Y$12:Y$2011,$AT696)))</f>
        <v/>
      </c>
      <c r="AB696" s="172" t="str">
        <f>IF($AR696="","",IF(INDEX('Required State Input – Clinic'!Z$12:Z$2011,$AT696)="","",ROUND(INDEX('Required State Input – Clinic'!Z$12:Z$2011,$AT696),4)))</f>
        <v/>
      </c>
      <c r="AC696" s="172" t="str">
        <f>IF($AR696="","",IF(INDEX('Required State Input – Clinic'!AA$12:AA$2011,$AT696)="","",ROUND(INDEX('Required State Input – Clinic'!AA$12:AA$2011,$AT696),4)))</f>
        <v/>
      </c>
      <c r="AD696" s="180" t="str">
        <f t="shared" si="102"/>
        <v/>
      </c>
      <c r="AE696" s="194" t="str">
        <f t="shared" si="103"/>
        <v/>
      </c>
      <c r="AF696" s="177" t="str">
        <f>IF($AR696="","",IF(INDEX('Required State Input – Clinic'!AB$12:AB$2011,$AT696)="","",INDEX('Required State Input – Clinic'!AB$12:AB$2011,$AT696)))</f>
        <v/>
      </c>
      <c r="AG696" s="172" t="str">
        <f>IF($AR696="","",IF(INDEX('Required State Input – Clinic'!AC$12:AC$2011,$AT696)="","",ROUND(INDEX('Required State Input – Clinic'!AC$12:AC$2011,$AT696),4)))</f>
        <v/>
      </c>
      <c r="AH696" s="180" t="str">
        <f t="shared" si="104"/>
        <v/>
      </c>
      <c r="AI696" s="173" t="str">
        <f>IF($AR696="","",IF(INDEX('Required State Input – Clinic'!AD$12:AD$2011,$AT696)="",0,ROUND(INDEX('Required State Input – Clinic'!AD$12:AD$2011,$AT696),2)))</f>
        <v/>
      </c>
      <c r="AJ696" s="180" t="str">
        <f t="shared" si="105"/>
        <v/>
      </c>
      <c r="AK696" s="194" t="str">
        <f t="shared" si="106"/>
        <v/>
      </c>
      <c r="AL696" s="170" t="str">
        <f>IF($AR696="","",IF(INDEX('Required State Input – Clinic'!AE$12:AE$2011,$AT696)="",0,ROUND(INDEX('Required State Input – Clinic'!AE$12:AE$2011,$AT696),2)))</f>
        <v/>
      </c>
      <c r="AM696" s="180" t="str">
        <f t="shared" si="107"/>
        <v/>
      </c>
      <c r="AR696" t="str">
        <f t="shared" si="108"/>
        <v/>
      </c>
      <c r="AS696" t="str">
        <f t="shared" si="109"/>
        <v/>
      </c>
      <c r="AT696" t="str">
        <f>IF(AR696="","",MATCH(AS696,'Required State Input – Clinic'!$AS$12:$AS$2011,FALSE))</f>
        <v/>
      </c>
    </row>
    <row r="697" spans="1:46" x14ac:dyDescent="0.25">
      <c r="A697" s="218" t="s">
        <v>257</v>
      </c>
      <c r="B697" s="174" t="str">
        <f>IF($AR697="","",IF(INDEX('Required State Input – Clinic'!B$12:B$2011,$AT697)="","",INDEX('Required State Input – Clinic'!B$12:B$2011,$AT697)))</f>
        <v/>
      </c>
      <c r="C697" s="168" t="str">
        <f>IF($AR697="","",IF(INDEX('Required State Input – Clinic'!C$12:C$2011,$AT697)="","",INDEX('Required State Input – Clinic'!C$12:C$2011,$AT697)))</f>
        <v/>
      </c>
      <c r="D697" s="175" t="str">
        <f>IF($AR697="","",IF(INDEX('Required State Input – Clinic'!D$12:D$2011,$AT697)="","",INDEX('Required State Input – Clinic'!D$12:D$2011,$AT697)))</f>
        <v/>
      </c>
      <c r="E697" s="174" t="str">
        <f>IF($AR697="","",IF(INDEX('Required State Input – Clinic'!E$12:E$2011,$AT697)="","",INDEX('Required State Input – Clinic'!E$12:E$2011,$AT697)))</f>
        <v/>
      </c>
      <c r="F697" s="176" t="str">
        <f>IF($AR697="","",IF(INDEX('Required State Input – Clinic'!F$12:F$2011,$AT697)="","",INDEX('Required State Input – Clinic'!F$12:F$2011,$AT697)))</f>
        <v/>
      </c>
      <c r="G697" s="176" t="str">
        <f>IF($AR697="","",IF(INDEX('Required State Input – Clinic'!G$12:G$2011,$AT697)="","",INDEX('Required State Input – Clinic'!G$12:G$2011,$AT697)))</f>
        <v/>
      </c>
      <c r="H697" s="176" t="str">
        <f>IF($AR697="","",IF(INDEX('Required State Input – Clinic'!H$12:H$2011,$AT697)="","",INDEX('Required State Input – Clinic'!H$12:H$2011,$AT697)))</f>
        <v/>
      </c>
      <c r="I697" s="177" t="str">
        <f>IF($AR697="","",IF(INDEX('Required State Input – Clinic'!I$12:I$2011,$AT697)="","",INDEX('Required State Input – Clinic'!I$12:I$2011,$AT697)))</f>
        <v/>
      </c>
      <c r="J697" s="176" t="str">
        <f>IF($AR697="","",IF(INDEX('Required State Input – Clinic'!J$12:J$2011,$AT697)="","",INDEX('Required State Input – Clinic'!J$12:J$2011,$AT697)))</f>
        <v/>
      </c>
      <c r="K697" s="178" t="str">
        <f>IF($AR697="","",IF(INDEX('Required State Input – Clinic'!K$12:K$2011,$AT697)="","",INDEX('Required State Input – Clinic'!K$12:K$2011,$AT697)))</f>
        <v/>
      </c>
      <c r="L697" s="179" t="str">
        <f>IF($AR697="","",IF(INDEX('Required State Input – Clinic'!L$12:L$2011,$AT697)="","",INDEX('Required State Input – Clinic'!L$12:L$2011,$AT697)))</f>
        <v/>
      </c>
      <c r="M697" s="169" t="str">
        <f>IF($AR697="","",IF(INDEX('Required State Input – Clinic'!M$12:M$2011,$AT697)="","",INDEX('Required State Input – Clinic'!M$12:M$2011,$AT697)))</f>
        <v/>
      </c>
      <c r="N697" s="169" t="str">
        <f>IF($AR697="","",IF(INDEX('Required State Input – Clinic'!N$12:N$2011,$AT697)="","",INDEX('Required State Input – Clinic'!N$12:N$2011,$AT697)))</f>
        <v/>
      </c>
      <c r="O697" s="170" t="str">
        <f>IF($AR697="","",IF(INDEX('Required State Input – Clinic'!O$12:O$2011,$AT697)="","",ROUND(INDEX('Required State Input – Clinic'!O$12:O$2011,$AT697),2)))</f>
        <v/>
      </c>
      <c r="P697" s="170" t="str">
        <f>IF($AR697="","",IF(INDEX('Required State Input – Clinic'!P$12:P$2011,$AT697)="","",ROUND(INDEX('Required State Input – Clinic'!P$12:P$2011,$AT697),2)))</f>
        <v/>
      </c>
      <c r="Q697" s="170" t="str">
        <f>IF($AR697="","",IF(INDEX('Required State Input – Clinic'!Q$12:Q$2011,$AT697)="","",ROUND(INDEX('Required State Input – Clinic'!Q$12:Q$2011,$AT697),2)))</f>
        <v/>
      </c>
      <c r="R697" s="276" t="str">
        <f t="shared" si="100"/>
        <v/>
      </c>
      <c r="S697" s="171" t="str">
        <f>IF($AR697="","",IF(INDEX('Required State Input – Clinic'!R$12:R$2011,$AT697)="","",INDEX('Required State Input – Clinic'!R$12:R$2011,$AT697)))</f>
        <v/>
      </c>
      <c r="T697" s="169" t="str">
        <f>IF($AR697="","",IF(INDEX('Required State Input – Clinic'!S$12:S$2011,$AT697)="","",INDEX('Required State Input – Clinic'!S$12:S$2011,$AT697)))</f>
        <v/>
      </c>
      <c r="U697" s="170" t="str">
        <f>IF($AR697="","",IF(INDEX('Required State Input – Clinic'!T$12:T$2011,$AT697)="","",ROUND(INDEX('Required State Input – Clinic'!T$12:T$2011,$AT697),2)))</f>
        <v/>
      </c>
      <c r="V697" s="170" t="str">
        <f>IF($AR697="","",IF(INDEX('Required State Input – Clinic'!U$12:U$2011,$AT697)="","",ROUND(INDEX('Required State Input – Clinic'!U$12:U$2011,$AT697),2)))</f>
        <v/>
      </c>
      <c r="W697" s="170" t="str">
        <f>IF($AR697="","",IF(INDEX('Required State Input – Clinic'!V$12:V$2011,$AT697)="",0,ROUND(INDEX('Required State Input – Clinic'!V$12:V$2011,$AT697),2)))</f>
        <v/>
      </c>
      <c r="X697" s="170" t="str">
        <f>IF($AR697="","",IF(INDEX('Required State Input – Clinic'!W$12:W$2011,$AT697)="",0,ROUND(INDEX('Required State Input – Clinic'!W$12:W$2011,$AT697),2)))</f>
        <v/>
      </c>
      <c r="Y697" s="170" t="str">
        <f>IF($AR697="","",IF(INDEX('Required State Input – Clinic'!X$12:X$2011,$AT697)="",0,ROUND(INDEX('Required State Input – Clinic'!X$12:X$2011,$AT697),2)))</f>
        <v/>
      </c>
      <c r="Z697" s="180" t="str">
        <f t="shared" si="101"/>
        <v/>
      </c>
      <c r="AA697" s="179" t="str">
        <f>IF($AR697="","",IF(INDEX('Required State Input – Clinic'!Y$12:Y$2011,$AT697)="","",INDEX('Required State Input – Clinic'!Y$12:Y$2011,$AT697)))</f>
        <v/>
      </c>
      <c r="AB697" s="172" t="str">
        <f>IF($AR697="","",IF(INDEX('Required State Input – Clinic'!Z$12:Z$2011,$AT697)="","",ROUND(INDEX('Required State Input – Clinic'!Z$12:Z$2011,$AT697),4)))</f>
        <v/>
      </c>
      <c r="AC697" s="172" t="str">
        <f>IF($AR697="","",IF(INDEX('Required State Input – Clinic'!AA$12:AA$2011,$AT697)="","",ROUND(INDEX('Required State Input – Clinic'!AA$12:AA$2011,$AT697),4)))</f>
        <v/>
      </c>
      <c r="AD697" s="180" t="str">
        <f t="shared" si="102"/>
        <v/>
      </c>
      <c r="AE697" s="194" t="str">
        <f t="shared" si="103"/>
        <v/>
      </c>
      <c r="AF697" s="177" t="str">
        <f>IF($AR697="","",IF(INDEX('Required State Input – Clinic'!AB$12:AB$2011,$AT697)="","",INDEX('Required State Input – Clinic'!AB$12:AB$2011,$AT697)))</f>
        <v/>
      </c>
      <c r="AG697" s="172" t="str">
        <f>IF($AR697="","",IF(INDEX('Required State Input – Clinic'!AC$12:AC$2011,$AT697)="","",ROUND(INDEX('Required State Input – Clinic'!AC$12:AC$2011,$AT697),4)))</f>
        <v/>
      </c>
      <c r="AH697" s="180" t="str">
        <f t="shared" si="104"/>
        <v/>
      </c>
      <c r="AI697" s="173" t="str">
        <f>IF($AR697="","",IF(INDEX('Required State Input – Clinic'!AD$12:AD$2011,$AT697)="",0,ROUND(INDEX('Required State Input – Clinic'!AD$12:AD$2011,$AT697),2)))</f>
        <v/>
      </c>
      <c r="AJ697" s="180" t="str">
        <f t="shared" si="105"/>
        <v/>
      </c>
      <c r="AK697" s="194" t="str">
        <f t="shared" si="106"/>
        <v/>
      </c>
      <c r="AL697" s="170" t="str">
        <f>IF($AR697="","",IF(INDEX('Required State Input – Clinic'!AE$12:AE$2011,$AT697)="",0,ROUND(INDEX('Required State Input – Clinic'!AE$12:AE$2011,$AT697),2)))</f>
        <v/>
      </c>
      <c r="AM697" s="180" t="str">
        <f t="shared" si="107"/>
        <v/>
      </c>
      <c r="AR697" t="str">
        <f t="shared" si="108"/>
        <v/>
      </c>
      <c r="AS697" t="str">
        <f t="shared" si="109"/>
        <v/>
      </c>
      <c r="AT697" t="str">
        <f>IF(AR697="","",MATCH(AS697,'Required State Input – Clinic'!$AS$12:$AS$2011,FALSE))</f>
        <v/>
      </c>
    </row>
    <row r="698" spans="1:46" x14ac:dyDescent="0.25">
      <c r="A698" s="218" t="s">
        <v>257</v>
      </c>
      <c r="B698" s="174" t="str">
        <f>IF($AR698="","",IF(INDEX('Required State Input – Clinic'!B$12:B$2011,$AT698)="","",INDEX('Required State Input – Clinic'!B$12:B$2011,$AT698)))</f>
        <v/>
      </c>
      <c r="C698" s="168" t="str">
        <f>IF($AR698="","",IF(INDEX('Required State Input – Clinic'!C$12:C$2011,$AT698)="","",INDEX('Required State Input – Clinic'!C$12:C$2011,$AT698)))</f>
        <v/>
      </c>
      <c r="D698" s="175" t="str">
        <f>IF($AR698="","",IF(INDEX('Required State Input – Clinic'!D$12:D$2011,$AT698)="","",INDEX('Required State Input – Clinic'!D$12:D$2011,$AT698)))</f>
        <v/>
      </c>
      <c r="E698" s="174" t="str">
        <f>IF($AR698="","",IF(INDEX('Required State Input – Clinic'!E$12:E$2011,$AT698)="","",INDEX('Required State Input – Clinic'!E$12:E$2011,$AT698)))</f>
        <v/>
      </c>
      <c r="F698" s="176" t="str">
        <f>IF($AR698="","",IF(INDEX('Required State Input – Clinic'!F$12:F$2011,$AT698)="","",INDEX('Required State Input – Clinic'!F$12:F$2011,$AT698)))</f>
        <v/>
      </c>
      <c r="G698" s="176" t="str">
        <f>IF($AR698="","",IF(INDEX('Required State Input – Clinic'!G$12:G$2011,$AT698)="","",INDEX('Required State Input – Clinic'!G$12:G$2011,$AT698)))</f>
        <v/>
      </c>
      <c r="H698" s="176" t="str">
        <f>IF($AR698="","",IF(INDEX('Required State Input – Clinic'!H$12:H$2011,$AT698)="","",INDEX('Required State Input – Clinic'!H$12:H$2011,$AT698)))</f>
        <v/>
      </c>
      <c r="I698" s="177" t="str">
        <f>IF($AR698="","",IF(INDEX('Required State Input – Clinic'!I$12:I$2011,$AT698)="","",INDEX('Required State Input – Clinic'!I$12:I$2011,$AT698)))</f>
        <v/>
      </c>
      <c r="J698" s="176" t="str">
        <f>IF($AR698="","",IF(INDEX('Required State Input – Clinic'!J$12:J$2011,$AT698)="","",INDEX('Required State Input – Clinic'!J$12:J$2011,$AT698)))</f>
        <v/>
      </c>
      <c r="K698" s="178" t="str">
        <f>IF($AR698="","",IF(INDEX('Required State Input – Clinic'!K$12:K$2011,$AT698)="","",INDEX('Required State Input – Clinic'!K$12:K$2011,$AT698)))</f>
        <v/>
      </c>
      <c r="L698" s="179" t="str">
        <f>IF($AR698="","",IF(INDEX('Required State Input – Clinic'!L$12:L$2011,$AT698)="","",INDEX('Required State Input – Clinic'!L$12:L$2011,$AT698)))</f>
        <v/>
      </c>
      <c r="M698" s="169" t="str">
        <f>IF($AR698="","",IF(INDEX('Required State Input – Clinic'!M$12:M$2011,$AT698)="","",INDEX('Required State Input – Clinic'!M$12:M$2011,$AT698)))</f>
        <v/>
      </c>
      <c r="N698" s="169" t="str">
        <f>IF($AR698="","",IF(INDEX('Required State Input – Clinic'!N$12:N$2011,$AT698)="","",INDEX('Required State Input – Clinic'!N$12:N$2011,$AT698)))</f>
        <v/>
      </c>
      <c r="O698" s="170" t="str">
        <f>IF($AR698="","",IF(INDEX('Required State Input – Clinic'!O$12:O$2011,$AT698)="","",ROUND(INDEX('Required State Input – Clinic'!O$12:O$2011,$AT698),2)))</f>
        <v/>
      </c>
      <c r="P698" s="170" t="str">
        <f>IF($AR698="","",IF(INDEX('Required State Input – Clinic'!P$12:P$2011,$AT698)="","",ROUND(INDEX('Required State Input – Clinic'!P$12:P$2011,$AT698),2)))</f>
        <v/>
      </c>
      <c r="Q698" s="170" t="str">
        <f>IF($AR698="","",IF(INDEX('Required State Input – Clinic'!Q$12:Q$2011,$AT698)="","",ROUND(INDEX('Required State Input – Clinic'!Q$12:Q$2011,$AT698),2)))</f>
        <v/>
      </c>
      <c r="R698" s="276" t="str">
        <f t="shared" si="100"/>
        <v/>
      </c>
      <c r="S698" s="171" t="str">
        <f>IF($AR698="","",IF(INDEX('Required State Input – Clinic'!R$12:R$2011,$AT698)="","",INDEX('Required State Input – Clinic'!R$12:R$2011,$AT698)))</f>
        <v/>
      </c>
      <c r="T698" s="169" t="str">
        <f>IF($AR698="","",IF(INDEX('Required State Input – Clinic'!S$12:S$2011,$AT698)="","",INDEX('Required State Input – Clinic'!S$12:S$2011,$AT698)))</f>
        <v/>
      </c>
      <c r="U698" s="170" t="str">
        <f>IF($AR698="","",IF(INDEX('Required State Input – Clinic'!T$12:T$2011,$AT698)="","",ROUND(INDEX('Required State Input – Clinic'!T$12:T$2011,$AT698),2)))</f>
        <v/>
      </c>
      <c r="V698" s="170" t="str">
        <f>IF($AR698="","",IF(INDEX('Required State Input – Clinic'!U$12:U$2011,$AT698)="","",ROUND(INDEX('Required State Input – Clinic'!U$12:U$2011,$AT698),2)))</f>
        <v/>
      </c>
      <c r="W698" s="170" t="str">
        <f>IF($AR698="","",IF(INDEX('Required State Input – Clinic'!V$12:V$2011,$AT698)="",0,ROUND(INDEX('Required State Input – Clinic'!V$12:V$2011,$AT698),2)))</f>
        <v/>
      </c>
      <c r="X698" s="170" t="str">
        <f>IF($AR698="","",IF(INDEX('Required State Input – Clinic'!W$12:W$2011,$AT698)="",0,ROUND(INDEX('Required State Input – Clinic'!W$12:W$2011,$AT698),2)))</f>
        <v/>
      </c>
      <c r="Y698" s="170" t="str">
        <f>IF($AR698="","",IF(INDEX('Required State Input – Clinic'!X$12:X$2011,$AT698)="",0,ROUND(INDEX('Required State Input – Clinic'!X$12:X$2011,$AT698),2)))</f>
        <v/>
      </c>
      <c r="Z698" s="180" t="str">
        <f t="shared" si="101"/>
        <v/>
      </c>
      <c r="AA698" s="179" t="str">
        <f>IF($AR698="","",IF(INDEX('Required State Input – Clinic'!Y$12:Y$2011,$AT698)="","",INDEX('Required State Input – Clinic'!Y$12:Y$2011,$AT698)))</f>
        <v/>
      </c>
      <c r="AB698" s="172" t="str">
        <f>IF($AR698="","",IF(INDEX('Required State Input – Clinic'!Z$12:Z$2011,$AT698)="","",ROUND(INDEX('Required State Input – Clinic'!Z$12:Z$2011,$AT698),4)))</f>
        <v/>
      </c>
      <c r="AC698" s="172" t="str">
        <f>IF($AR698="","",IF(INDEX('Required State Input – Clinic'!AA$12:AA$2011,$AT698)="","",ROUND(INDEX('Required State Input – Clinic'!AA$12:AA$2011,$AT698),4)))</f>
        <v/>
      </c>
      <c r="AD698" s="180" t="str">
        <f t="shared" si="102"/>
        <v/>
      </c>
      <c r="AE698" s="194" t="str">
        <f t="shared" si="103"/>
        <v/>
      </c>
      <c r="AF698" s="177" t="str">
        <f>IF($AR698="","",IF(INDEX('Required State Input – Clinic'!AB$12:AB$2011,$AT698)="","",INDEX('Required State Input – Clinic'!AB$12:AB$2011,$AT698)))</f>
        <v/>
      </c>
      <c r="AG698" s="172" t="str">
        <f>IF($AR698="","",IF(INDEX('Required State Input – Clinic'!AC$12:AC$2011,$AT698)="","",ROUND(INDEX('Required State Input – Clinic'!AC$12:AC$2011,$AT698),4)))</f>
        <v/>
      </c>
      <c r="AH698" s="180" t="str">
        <f t="shared" si="104"/>
        <v/>
      </c>
      <c r="AI698" s="173" t="str">
        <f>IF($AR698="","",IF(INDEX('Required State Input – Clinic'!AD$12:AD$2011,$AT698)="",0,ROUND(INDEX('Required State Input – Clinic'!AD$12:AD$2011,$AT698),2)))</f>
        <v/>
      </c>
      <c r="AJ698" s="180" t="str">
        <f t="shared" si="105"/>
        <v/>
      </c>
      <c r="AK698" s="194" t="str">
        <f t="shared" si="106"/>
        <v/>
      </c>
      <c r="AL698" s="170" t="str">
        <f>IF($AR698="","",IF(INDEX('Required State Input – Clinic'!AE$12:AE$2011,$AT698)="",0,ROUND(INDEX('Required State Input – Clinic'!AE$12:AE$2011,$AT698),2)))</f>
        <v/>
      </c>
      <c r="AM698" s="180" t="str">
        <f t="shared" si="107"/>
        <v/>
      </c>
      <c r="AR698" t="str">
        <f t="shared" si="108"/>
        <v/>
      </c>
      <c r="AS698" t="str">
        <f t="shared" si="109"/>
        <v/>
      </c>
      <c r="AT698" t="str">
        <f>IF(AR698="","",MATCH(AS698,'Required State Input – Clinic'!$AS$12:$AS$2011,FALSE))</f>
        <v/>
      </c>
    </row>
    <row r="699" spans="1:46" x14ac:dyDescent="0.25">
      <c r="A699" s="218" t="s">
        <v>257</v>
      </c>
      <c r="B699" s="174" t="str">
        <f>IF($AR699="","",IF(INDEX('Required State Input – Clinic'!B$12:B$2011,$AT699)="","",INDEX('Required State Input – Clinic'!B$12:B$2011,$AT699)))</f>
        <v/>
      </c>
      <c r="C699" s="168" t="str">
        <f>IF($AR699="","",IF(INDEX('Required State Input – Clinic'!C$12:C$2011,$AT699)="","",INDEX('Required State Input – Clinic'!C$12:C$2011,$AT699)))</f>
        <v/>
      </c>
      <c r="D699" s="175" t="str">
        <f>IF($AR699="","",IF(INDEX('Required State Input – Clinic'!D$12:D$2011,$AT699)="","",INDEX('Required State Input – Clinic'!D$12:D$2011,$AT699)))</f>
        <v/>
      </c>
      <c r="E699" s="174" t="str">
        <f>IF($AR699="","",IF(INDEX('Required State Input – Clinic'!E$12:E$2011,$AT699)="","",INDEX('Required State Input – Clinic'!E$12:E$2011,$AT699)))</f>
        <v/>
      </c>
      <c r="F699" s="176" t="str">
        <f>IF($AR699="","",IF(INDEX('Required State Input – Clinic'!F$12:F$2011,$AT699)="","",INDEX('Required State Input – Clinic'!F$12:F$2011,$AT699)))</f>
        <v/>
      </c>
      <c r="G699" s="176" t="str">
        <f>IF($AR699="","",IF(INDEX('Required State Input – Clinic'!G$12:G$2011,$AT699)="","",INDEX('Required State Input – Clinic'!G$12:G$2011,$AT699)))</f>
        <v/>
      </c>
      <c r="H699" s="176" t="str">
        <f>IF($AR699="","",IF(INDEX('Required State Input – Clinic'!H$12:H$2011,$AT699)="","",INDEX('Required State Input – Clinic'!H$12:H$2011,$AT699)))</f>
        <v/>
      </c>
      <c r="I699" s="177" t="str">
        <f>IF($AR699="","",IF(INDEX('Required State Input – Clinic'!I$12:I$2011,$AT699)="","",INDEX('Required State Input – Clinic'!I$12:I$2011,$AT699)))</f>
        <v/>
      </c>
      <c r="J699" s="176" t="str">
        <f>IF($AR699="","",IF(INDEX('Required State Input – Clinic'!J$12:J$2011,$AT699)="","",INDEX('Required State Input – Clinic'!J$12:J$2011,$AT699)))</f>
        <v/>
      </c>
      <c r="K699" s="178" t="str">
        <f>IF($AR699="","",IF(INDEX('Required State Input – Clinic'!K$12:K$2011,$AT699)="","",INDEX('Required State Input – Clinic'!K$12:K$2011,$AT699)))</f>
        <v/>
      </c>
      <c r="L699" s="179" t="str">
        <f>IF($AR699="","",IF(INDEX('Required State Input – Clinic'!L$12:L$2011,$AT699)="","",INDEX('Required State Input – Clinic'!L$12:L$2011,$AT699)))</f>
        <v/>
      </c>
      <c r="M699" s="169" t="str">
        <f>IF($AR699="","",IF(INDEX('Required State Input – Clinic'!M$12:M$2011,$AT699)="","",INDEX('Required State Input – Clinic'!M$12:M$2011,$AT699)))</f>
        <v/>
      </c>
      <c r="N699" s="169" t="str">
        <f>IF($AR699="","",IF(INDEX('Required State Input – Clinic'!N$12:N$2011,$AT699)="","",INDEX('Required State Input – Clinic'!N$12:N$2011,$AT699)))</f>
        <v/>
      </c>
      <c r="O699" s="170" t="str">
        <f>IF($AR699="","",IF(INDEX('Required State Input – Clinic'!O$12:O$2011,$AT699)="","",ROUND(INDEX('Required State Input – Clinic'!O$12:O$2011,$AT699),2)))</f>
        <v/>
      </c>
      <c r="P699" s="170" t="str">
        <f>IF($AR699="","",IF(INDEX('Required State Input – Clinic'!P$12:P$2011,$AT699)="","",ROUND(INDEX('Required State Input – Clinic'!P$12:P$2011,$AT699),2)))</f>
        <v/>
      </c>
      <c r="Q699" s="170" t="str">
        <f>IF($AR699="","",IF(INDEX('Required State Input – Clinic'!Q$12:Q$2011,$AT699)="","",ROUND(INDEX('Required State Input – Clinic'!Q$12:Q$2011,$AT699),2)))</f>
        <v/>
      </c>
      <c r="R699" s="276" t="str">
        <f t="shared" si="100"/>
        <v/>
      </c>
      <c r="S699" s="171" t="str">
        <f>IF($AR699="","",IF(INDEX('Required State Input – Clinic'!R$12:R$2011,$AT699)="","",INDEX('Required State Input – Clinic'!R$12:R$2011,$AT699)))</f>
        <v/>
      </c>
      <c r="T699" s="169" t="str">
        <f>IF($AR699="","",IF(INDEX('Required State Input – Clinic'!S$12:S$2011,$AT699)="","",INDEX('Required State Input – Clinic'!S$12:S$2011,$AT699)))</f>
        <v/>
      </c>
      <c r="U699" s="170" t="str">
        <f>IF($AR699="","",IF(INDEX('Required State Input – Clinic'!T$12:T$2011,$AT699)="","",ROUND(INDEX('Required State Input – Clinic'!T$12:T$2011,$AT699),2)))</f>
        <v/>
      </c>
      <c r="V699" s="170" t="str">
        <f>IF($AR699="","",IF(INDEX('Required State Input – Clinic'!U$12:U$2011,$AT699)="","",ROUND(INDEX('Required State Input – Clinic'!U$12:U$2011,$AT699),2)))</f>
        <v/>
      </c>
      <c r="W699" s="170" t="str">
        <f>IF($AR699="","",IF(INDEX('Required State Input – Clinic'!V$12:V$2011,$AT699)="",0,ROUND(INDEX('Required State Input – Clinic'!V$12:V$2011,$AT699),2)))</f>
        <v/>
      </c>
      <c r="X699" s="170" t="str">
        <f>IF($AR699="","",IF(INDEX('Required State Input – Clinic'!W$12:W$2011,$AT699)="",0,ROUND(INDEX('Required State Input – Clinic'!W$12:W$2011,$AT699),2)))</f>
        <v/>
      </c>
      <c r="Y699" s="170" t="str">
        <f>IF($AR699="","",IF(INDEX('Required State Input – Clinic'!X$12:X$2011,$AT699)="",0,ROUND(INDEX('Required State Input – Clinic'!X$12:X$2011,$AT699),2)))</f>
        <v/>
      </c>
      <c r="Z699" s="180" t="str">
        <f t="shared" si="101"/>
        <v/>
      </c>
      <c r="AA699" s="179" t="str">
        <f>IF($AR699="","",IF(INDEX('Required State Input – Clinic'!Y$12:Y$2011,$AT699)="","",INDEX('Required State Input – Clinic'!Y$12:Y$2011,$AT699)))</f>
        <v/>
      </c>
      <c r="AB699" s="172" t="str">
        <f>IF($AR699="","",IF(INDEX('Required State Input – Clinic'!Z$12:Z$2011,$AT699)="","",ROUND(INDEX('Required State Input – Clinic'!Z$12:Z$2011,$AT699),4)))</f>
        <v/>
      </c>
      <c r="AC699" s="172" t="str">
        <f>IF($AR699="","",IF(INDEX('Required State Input – Clinic'!AA$12:AA$2011,$AT699)="","",ROUND(INDEX('Required State Input – Clinic'!AA$12:AA$2011,$AT699),4)))</f>
        <v/>
      </c>
      <c r="AD699" s="180" t="str">
        <f t="shared" si="102"/>
        <v/>
      </c>
      <c r="AE699" s="194" t="str">
        <f t="shared" si="103"/>
        <v/>
      </c>
      <c r="AF699" s="177" t="str">
        <f>IF($AR699="","",IF(INDEX('Required State Input – Clinic'!AB$12:AB$2011,$AT699)="","",INDEX('Required State Input – Clinic'!AB$12:AB$2011,$AT699)))</f>
        <v/>
      </c>
      <c r="AG699" s="172" t="str">
        <f>IF($AR699="","",IF(INDEX('Required State Input – Clinic'!AC$12:AC$2011,$AT699)="","",ROUND(INDEX('Required State Input – Clinic'!AC$12:AC$2011,$AT699),4)))</f>
        <v/>
      </c>
      <c r="AH699" s="180" t="str">
        <f t="shared" si="104"/>
        <v/>
      </c>
      <c r="AI699" s="173" t="str">
        <f>IF($AR699="","",IF(INDEX('Required State Input – Clinic'!AD$12:AD$2011,$AT699)="",0,ROUND(INDEX('Required State Input – Clinic'!AD$12:AD$2011,$AT699),2)))</f>
        <v/>
      </c>
      <c r="AJ699" s="180" t="str">
        <f t="shared" si="105"/>
        <v/>
      </c>
      <c r="AK699" s="194" t="str">
        <f t="shared" si="106"/>
        <v/>
      </c>
      <c r="AL699" s="170" t="str">
        <f>IF($AR699="","",IF(INDEX('Required State Input – Clinic'!AE$12:AE$2011,$AT699)="",0,ROUND(INDEX('Required State Input – Clinic'!AE$12:AE$2011,$AT699),2)))</f>
        <v/>
      </c>
      <c r="AM699" s="180" t="str">
        <f t="shared" si="107"/>
        <v/>
      </c>
      <c r="AR699" t="str">
        <f t="shared" si="108"/>
        <v/>
      </c>
      <c r="AS699" t="str">
        <f t="shared" si="109"/>
        <v/>
      </c>
      <c r="AT699" t="str">
        <f>IF(AR699="","",MATCH(AS699,'Required State Input – Clinic'!$AS$12:$AS$2011,FALSE))</f>
        <v/>
      </c>
    </row>
    <row r="700" spans="1:46" x14ac:dyDescent="0.25">
      <c r="A700" s="218" t="s">
        <v>257</v>
      </c>
      <c r="B700" s="174" t="str">
        <f>IF($AR700="","",IF(INDEX('Required State Input – Clinic'!B$12:B$2011,$AT700)="","",INDEX('Required State Input – Clinic'!B$12:B$2011,$AT700)))</f>
        <v/>
      </c>
      <c r="C700" s="168" t="str">
        <f>IF($AR700="","",IF(INDEX('Required State Input – Clinic'!C$12:C$2011,$AT700)="","",INDEX('Required State Input – Clinic'!C$12:C$2011,$AT700)))</f>
        <v/>
      </c>
      <c r="D700" s="175" t="str">
        <f>IF($AR700="","",IF(INDEX('Required State Input – Clinic'!D$12:D$2011,$AT700)="","",INDEX('Required State Input – Clinic'!D$12:D$2011,$AT700)))</f>
        <v/>
      </c>
      <c r="E700" s="174" t="str">
        <f>IF($AR700="","",IF(INDEX('Required State Input – Clinic'!E$12:E$2011,$AT700)="","",INDEX('Required State Input – Clinic'!E$12:E$2011,$AT700)))</f>
        <v/>
      </c>
      <c r="F700" s="176" t="str">
        <f>IF($AR700="","",IF(INDEX('Required State Input – Clinic'!F$12:F$2011,$AT700)="","",INDEX('Required State Input – Clinic'!F$12:F$2011,$AT700)))</f>
        <v/>
      </c>
      <c r="G700" s="176" t="str">
        <f>IF($AR700="","",IF(INDEX('Required State Input – Clinic'!G$12:G$2011,$AT700)="","",INDEX('Required State Input – Clinic'!G$12:G$2011,$AT700)))</f>
        <v/>
      </c>
      <c r="H700" s="176" t="str">
        <f>IF($AR700="","",IF(INDEX('Required State Input – Clinic'!H$12:H$2011,$AT700)="","",INDEX('Required State Input – Clinic'!H$12:H$2011,$AT700)))</f>
        <v/>
      </c>
      <c r="I700" s="177" t="str">
        <f>IF($AR700="","",IF(INDEX('Required State Input – Clinic'!I$12:I$2011,$AT700)="","",INDEX('Required State Input – Clinic'!I$12:I$2011,$AT700)))</f>
        <v/>
      </c>
      <c r="J700" s="176" t="str">
        <f>IF($AR700="","",IF(INDEX('Required State Input – Clinic'!J$12:J$2011,$AT700)="","",INDEX('Required State Input – Clinic'!J$12:J$2011,$AT700)))</f>
        <v/>
      </c>
      <c r="K700" s="178" t="str">
        <f>IF($AR700="","",IF(INDEX('Required State Input – Clinic'!K$12:K$2011,$AT700)="","",INDEX('Required State Input – Clinic'!K$12:K$2011,$AT700)))</f>
        <v/>
      </c>
      <c r="L700" s="179" t="str">
        <f>IF($AR700="","",IF(INDEX('Required State Input – Clinic'!L$12:L$2011,$AT700)="","",INDEX('Required State Input – Clinic'!L$12:L$2011,$AT700)))</f>
        <v/>
      </c>
      <c r="M700" s="169" t="str">
        <f>IF($AR700="","",IF(INDEX('Required State Input – Clinic'!M$12:M$2011,$AT700)="","",INDEX('Required State Input – Clinic'!M$12:M$2011,$AT700)))</f>
        <v/>
      </c>
      <c r="N700" s="169" t="str">
        <f>IF($AR700="","",IF(INDEX('Required State Input – Clinic'!N$12:N$2011,$AT700)="","",INDEX('Required State Input – Clinic'!N$12:N$2011,$AT700)))</f>
        <v/>
      </c>
      <c r="O700" s="170" t="str">
        <f>IF($AR700="","",IF(INDEX('Required State Input – Clinic'!O$12:O$2011,$AT700)="","",ROUND(INDEX('Required State Input – Clinic'!O$12:O$2011,$AT700),2)))</f>
        <v/>
      </c>
      <c r="P700" s="170" t="str">
        <f>IF($AR700="","",IF(INDEX('Required State Input – Clinic'!P$12:P$2011,$AT700)="","",ROUND(INDEX('Required State Input – Clinic'!P$12:P$2011,$AT700),2)))</f>
        <v/>
      </c>
      <c r="Q700" s="170" t="str">
        <f>IF($AR700="","",IF(INDEX('Required State Input – Clinic'!Q$12:Q$2011,$AT700)="","",ROUND(INDEX('Required State Input – Clinic'!Q$12:Q$2011,$AT700),2)))</f>
        <v/>
      </c>
      <c r="R700" s="276" t="str">
        <f t="shared" si="100"/>
        <v/>
      </c>
      <c r="S700" s="171" t="str">
        <f>IF($AR700="","",IF(INDEX('Required State Input – Clinic'!R$12:R$2011,$AT700)="","",INDEX('Required State Input – Clinic'!R$12:R$2011,$AT700)))</f>
        <v/>
      </c>
      <c r="T700" s="169" t="str">
        <f>IF($AR700="","",IF(INDEX('Required State Input – Clinic'!S$12:S$2011,$AT700)="","",INDEX('Required State Input – Clinic'!S$12:S$2011,$AT700)))</f>
        <v/>
      </c>
      <c r="U700" s="170" t="str">
        <f>IF($AR700="","",IF(INDEX('Required State Input – Clinic'!T$12:T$2011,$AT700)="","",ROUND(INDEX('Required State Input – Clinic'!T$12:T$2011,$AT700),2)))</f>
        <v/>
      </c>
      <c r="V700" s="170" t="str">
        <f>IF($AR700="","",IF(INDEX('Required State Input – Clinic'!U$12:U$2011,$AT700)="","",ROUND(INDEX('Required State Input – Clinic'!U$12:U$2011,$AT700),2)))</f>
        <v/>
      </c>
      <c r="W700" s="170" t="str">
        <f>IF($AR700="","",IF(INDEX('Required State Input – Clinic'!V$12:V$2011,$AT700)="",0,ROUND(INDEX('Required State Input – Clinic'!V$12:V$2011,$AT700),2)))</f>
        <v/>
      </c>
      <c r="X700" s="170" t="str">
        <f>IF($AR700="","",IF(INDEX('Required State Input – Clinic'!W$12:W$2011,$AT700)="",0,ROUND(INDEX('Required State Input – Clinic'!W$12:W$2011,$AT700),2)))</f>
        <v/>
      </c>
      <c r="Y700" s="170" t="str">
        <f>IF($AR700="","",IF(INDEX('Required State Input – Clinic'!X$12:X$2011,$AT700)="",0,ROUND(INDEX('Required State Input – Clinic'!X$12:X$2011,$AT700),2)))</f>
        <v/>
      </c>
      <c r="Z700" s="180" t="str">
        <f t="shared" si="101"/>
        <v/>
      </c>
      <c r="AA700" s="179" t="str">
        <f>IF($AR700="","",IF(INDEX('Required State Input – Clinic'!Y$12:Y$2011,$AT700)="","",INDEX('Required State Input – Clinic'!Y$12:Y$2011,$AT700)))</f>
        <v/>
      </c>
      <c r="AB700" s="172" t="str">
        <f>IF($AR700="","",IF(INDEX('Required State Input – Clinic'!Z$12:Z$2011,$AT700)="","",ROUND(INDEX('Required State Input – Clinic'!Z$12:Z$2011,$AT700),4)))</f>
        <v/>
      </c>
      <c r="AC700" s="172" t="str">
        <f>IF($AR700="","",IF(INDEX('Required State Input – Clinic'!AA$12:AA$2011,$AT700)="","",ROUND(INDEX('Required State Input – Clinic'!AA$12:AA$2011,$AT700),4)))</f>
        <v/>
      </c>
      <c r="AD700" s="180" t="str">
        <f t="shared" si="102"/>
        <v/>
      </c>
      <c r="AE700" s="194" t="str">
        <f t="shared" si="103"/>
        <v/>
      </c>
      <c r="AF700" s="177" t="str">
        <f>IF($AR700="","",IF(INDEX('Required State Input – Clinic'!AB$12:AB$2011,$AT700)="","",INDEX('Required State Input – Clinic'!AB$12:AB$2011,$AT700)))</f>
        <v/>
      </c>
      <c r="AG700" s="172" t="str">
        <f>IF($AR700="","",IF(INDEX('Required State Input – Clinic'!AC$12:AC$2011,$AT700)="","",ROUND(INDEX('Required State Input – Clinic'!AC$12:AC$2011,$AT700),4)))</f>
        <v/>
      </c>
      <c r="AH700" s="180" t="str">
        <f t="shared" si="104"/>
        <v/>
      </c>
      <c r="AI700" s="173" t="str">
        <f>IF($AR700="","",IF(INDEX('Required State Input – Clinic'!AD$12:AD$2011,$AT700)="",0,ROUND(INDEX('Required State Input – Clinic'!AD$12:AD$2011,$AT700),2)))</f>
        <v/>
      </c>
      <c r="AJ700" s="180" t="str">
        <f t="shared" si="105"/>
        <v/>
      </c>
      <c r="AK700" s="194" t="str">
        <f t="shared" si="106"/>
        <v/>
      </c>
      <c r="AL700" s="170" t="str">
        <f>IF($AR700="","",IF(INDEX('Required State Input – Clinic'!AE$12:AE$2011,$AT700)="",0,ROUND(INDEX('Required State Input – Clinic'!AE$12:AE$2011,$AT700),2)))</f>
        <v/>
      </c>
      <c r="AM700" s="180" t="str">
        <f t="shared" si="107"/>
        <v/>
      </c>
      <c r="AR700" t="str">
        <f t="shared" si="108"/>
        <v/>
      </c>
      <c r="AS700" t="str">
        <f t="shared" si="109"/>
        <v/>
      </c>
      <c r="AT700" t="str">
        <f>IF(AR700="","",MATCH(AS700,'Required State Input – Clinic'!$AS$12:$AS$2011,FALSE))</f>
        <v/>
      </c>
    </row>
    <row r="701" spans="1:46" x14ac:dyDescent="0.25">
      <c r="A701" s="218" t="s">
        <v>257</v>
      </c>
      <c r="B701" s="174" t="str">
        <f>IF($AR701="","",IF(INDEX('Required State Input – Clinic'!B$12:B$2011,$AT701)="","",INDEX('Required State Input – Clinic'!B$12:B$2011,$AT701)))</f>
        <v/>
      </c>
      <c r="C701" s="168" t="str">
        <f>IF($AR701="","",IF(INDEX('Required State Input – Clinic'!C$12:C$2011,$AT701)="","",INDEX('Required State Input – Clinic'!C$12:C$2011,$AT701)))</f>
        <v/>
      </c>
      <c r="D701" s="175" t="str">
        <f>IF($AR701="","",IF(INDEX('Required State Input – Clinic'!D$12:D$2011,$AT701)="","",INDEX('Required State Input – Clinic'!D$12:D$2011,$AT701)))</f>
        <v/>
      </c>
      <c r="E701" s="174" t="str">
        <f>IF($AR701="","",IF(INDEX('Required State Input – Clinic'!E$12:E$2011,$AT701)="","",INDEX('Required State Input – Clinic'!E$12:E$2011,$AT701)))</f>
        <v/>
      </c>
      <c r="F701" s="176" t="str">
        <f>IF($AR701="","",IF(INDEX('Required State Input – Clinic'!F$12:F$2011,$AT701)="","",INDEX('Required State Input – Clinic'!F$12:F$2011,$AT701)))</f>
        <v/>
      </c>
      <c r="G701" s="176" t="str">
        <f>IF($AR701="","",IF(INDEX('Required State Input – Clinic'!G$12:G$2011,$AT701)="","",INDEX('Required State Input – Clinic'!G$12:G$2011,$AT701)))</f>
        <v/>
      </c>
      <c r="H701" s="176" t="str">
        <f>IF($AR701="","",IF(INDEX('Required State Input – Clinic'!H$12:H$2011,$AT701)="","",INDEX('Required State Input – Clinic'!H$12:H$2011,$AT701)))</f>
        <v/>
      </c>
      <c r="I701" s="177" t="str">
        <f>IF($AR701="","",IF(INDEX('Required State Input – Clinic'!I$12:I$2011,$AT701)="","",INDEX('Required State Input – Clinic'!I$12:I$2011,$AT701)))</f>
        <v/>
      </c>
      <c r="J701" s="176" t="str">
        <f>IF($AR701="","",IF(INDEX('Required State Input – Clinic'!J$12:J$2011,$AT701)="","",INDEX('Required State Input – Clinic'!J$12:J$2011,$AT701)))</f>
        <v/>
      </c>
      <c r="K701" s="178" t="str">
        <f>IF($AR701="","",IF(INDEX('Required State Input – Clinic'!K$12:K$2011,$AT701)="","",INDEX('Required State Input – Clinic'!K$12:K$2011,$AT701)))</f>
        <v/>
      </c>
      <c r="L701" s="179" t="str">
        <f>IF($AR701="","",IF(INDEX('Required State Input – Clinic'!L$12:L$2011,$AT701)="","",INDEX('Required State Input – Clinic'!L$12:L$2011,$AT701)))</f>
        <v/>
      </c>
      <c r="M701" s="169" t="str">
        <f>IF($AR701="","",IF(INDEX('Required State Input – Clinic'!M$12:M$2011,$AT701)="","",INDEX('Required State Input – Clinic'!M$12:M$2011,$AT701)))</f>
        <v/>
      </c>
      <c r="N701" s="169" t="str">
        <f>IF($AR701="","",IF(INDEX('Required State Input – Clinic'!N$12:N$2011,$AT701)="","",INDEX('Required State Input – Clinic'!N$12:N$2011,$AT701)))</f>
        <v/>
      </c>
      <c r="O701" s="170" t="str">
        <f>IF($AR701="","",IF(INDEX('Required State Input – Clinic'!O$12:O$2011,$AT701)="","",ROUND(INDEX('Required State Input – Clinic'!O$12:O$2011,$AT701),2)))</f>
        <v/>
      </c>
      <c r="P701" s="170" t="str">
        <f>IF($AR701="","",IF(INDEX('Required State Input – Clinic'!P$12:P$2011,$AT701)="","",ROUND(INDEX('Required State Input – Clinic'!P$12:P$2011,$AT701),2)))</f>
        <v/>
      </c>
      <c r="Q701" s="170" t="str">
        <f>IF($AR701="","",IF(INDEX('Required State Input – Clinic'!Q$12:Q$2011,$AT701)="","",ROUND(INDEX('Required State Input – Clinic'!Q$12:Q$2011,$AT701),2)))</f>
        <v/>
      </c>
      <c r="R701" s="276" t="str">
        <f t="shared" si="100"/>
        <v/>
      </c>
      <c r="S701" s="171" t="str">
        <f>IF($AR701="","",IF(INDEX('Required State Input – Clinic'!R$12:R$2011,$AT701)="","",INDEX('Required State Input – Clinic'!R$12:R$2011,$AT701)))</f>
        <v/>
      </c>
      <c r="T701" s="169" t="str">
        <f>IF($AR701="","",IF(INDEX('Required State Input – Clinic'!S$12:S$2011,$AT701)="","",INDEX('Required State Input – Clinic'!S$12:S$2011,$AT701)))</f>
        <v/>
      </c>
      <c r="U701" s="170" t="str">
        <f>IF($AR701="","",IF(INDEX('Required State Input – Clinic'!T$12:T$2011,$AT701)="","",ROUND(INDEX('Required State Input – Clinic'!T$12:T$2011,$AT701),2)))</f>
        <v/>
      </c>
      <c r="V701" s="170" t="str">
        <f>IF($AR701="","",IF(INDEX('Required State Input – Clinic'!U$12:U$2011,$AT701)="","",ROUND(INDEX('Required State Input – Clinic'!U$12:U$2011,$AT701),2)))</f>
        <v/>
      </c>
      <c r="W701" s="170" t="str">
        <f>IF($AR701="","",IF(INDEX('Required State Input – Clinic'!V$12:V$2011,$AT701)="",0,ROUND(INDEX('Required State Input – Clinic'!V$12:V$2011,$AT701),2)))</f>
        <v/>
      </c>
      <c r="X701" s="170" t="str">
        <f>IF($AR701="","",IF(INDEX('Required State Input – Clinic'!W$12:W$2011,$AT701)="",0,ROUND(INDEX('Required State Input – Clinic'!W$12:W$2011,$AT701),2)))</f>
        <v/>
      </c>
      <c r="Y701" s="170" t="str">
        <f>IF($AR701="","",IF(INDEX('Required State Input – Clinic'!X$12:X$2011,$AT701)="",0,ROUND(INDEX('Required State Input – Clinic'!X$12:X$2011,$AT701),2)))</f>
        <v/>
      </c>
      <c r="Z701" s="180" t="str">
        <f t="shared" si="101"/>
        <v/>
      </c>
      <c r="AA701" s="179" t="str">
        <f>IF($AR701="","",IF(INDEX('Required State Input – Clinic'!Y$12:Y$2011,$AT701)="","",INDEX('Required State Input – Clinic'!Y$12:Y$2011,$AT701)))</f>
        <v/>
      </c>
      <c r="AB701" s="172" t="str">
        <f>IF($AR701="","",IF(INDEX('Required State Input – Clinic'!Z$12:Z$2011,$AT701)="","",ROUND(INDEX('Required State Input – Clinic'!Z$12:Z$2011,$AT701),4)))</f>
        <v/>
      </c>
      <c r="AC701" s="172" t="str">
        <f>IF($AR701="","",IF(INDEX('Required State Input – Clinic'!AA$12:AA$2011,$AT701)="","",ROUND(INDEX('Required State Input – Clinic'!AA$12:AA$2011,$AT701),4)))</f>
        <v/>
      </c>
      <c r="AD701" s="180" t="str">
        <f t="shared" si="102"/>
        <v/>
      </c>
      <c r="AE701" s="194" t="str">
        <f t="shared" si="103"/>
        <v/>
      </c>
      <c r="AF701" s="177" t="str">
        <f>IF($AR701="","",IF(INDEX('Required State Input – Clinic'!AB$12:AB$2011,$AT701)="","",INDEX('Required State Input – Clinic'!AB$12:AB$2011,$AT701)))</f>
        <v/>
      </c>
      <c r="AG701" s="172" t="str">
        <f>IF($AR701="","",IF(INDEX('Required State Input – Clinic'!AC$12:AC$2011,$AT701)="","",ROUND(INDEX('Required State Input – Clinic'!AC$12:AC$2011,$AT701),4)))</f>
        <v/>
      </c>
      <c r="AH701" s="180" t="str">
        <f t="shared" si="104"/>
        <v/>
      </c>
      <c r="AI701" s="173" t="str">
        <f>IF($AR701="","",IF(INDEX('Required State Input – Clinic'!AD$12:AD$2011,$AT701)="",0,ROUND(INDEX('Required State Input – Clinic'!AD$12:AD$2011,$AT701),2)))</f>
        <v/>
      </c>
      <c r="AJ701" s="180" t="str">
        <f t="shared" si="105"/>
        <v/>
      </c>
      <c r="AK701" s="194" t="str">
        <f t="shared" si="106"/>
        <v/>
      </c>
      <c r="AL701" s="170" t="str">
        <f>IF($AR701="","",IF(INDEX('Required State Input – Clinic'!AE$12:AE$2011,$AT701)="",0,ROUND(INDEX('Required State Input – Clinic'!AE$12:AE$2011,$AT701),2)))</f>
        <v/>
      </c>
      <c r="AM701" s="180" t="str">
        <f t="shared" si="107"/>
        <v/>
      </c>
      <c r="AR701" t="str">
        <f t="shared" si="108"/>
        <v/>
      </c>
      <c r="AS701" t="str">
        <f t="shared" si="109"/>
        <v/>
      </c>
      <c r="AT701" t="str">
        <f>IF(AR701="","",MATCH(AS701,'Required State Input – Clinic'!$AS$12:$AS$2011,FALSE))</f>
        <v/>
      </c>
    </row>
    <row r="702" spans="1:46" x14ac:dyDescent="0.25">
      <c r="A702" s="218" t="s">
        <v>257</v>
      </c>
      <c r="B702" s="174" t="str">
        <f>IF($AR702="","",IF(INDEX('Required State Input – Clinic'!B$12:B$2011,$AT702)="","",INDEX('Required State Input – Clinic'!B$12:B$2011,$AT702)))</f>
        <v/>
      </c>
      <c r="C702" s="168" t="str">
        <f>IF($AR702="","",IF(INDEX('Required State Input – Clinic'!C$12:C$2011,$AT702)="","",INDEX('Required State Input – Clinic'!C$12:C$2011,$AT702)))</f>
        <v/>
      </c>
      <c r="D702" s="175" t="str">
        <f>IF($AR702="","",IF(INDEX('Required State Input – Clinic'!D$12:D$2011,$AT702)="","",INDEX('Required State Input – Clinic'!D$12:D$2011,$AT702)))</f>
        <v/>
      </c>
      <c r="E702" s="174" t="str">
        <f>IF($AR702="","",IF(INDEX('Required State Input – Clinic'!E$12:E$2011,$AT702)="","",INDEX('Required State Input – Clinic'!E$12:E$2011,$AT702)))</f>
        <v/>
      </c>
      <c r="F702" s="176" t="str">
        <f>IF($AR702="","",IF(INDEX('Required State Input – Clinic'!F$12:F$2011,$AT702)="","",INDEX('Required State Input – Clinic'!F$12:F$2011,$AT702)))</f>
        <v/>
      </c>
      <c r="G702" s="176" t="str">
        <f>IF($AR702="","",IF(INDEX('Required State Input – Clinic'!G$12:G$2011,$AT702)="","",INDEX('Required State Input – Clinic'!G$12:G$2011,$AT702)))</f>
        <v/>
      </c>
      <c r="H702" s="176" t="str">
        <f>IF($AR702="","",IF(INDEX('Required State Input – Clinic'!H$12:H$2011,$AT702)="","",INDEX('Required State Input – Clinic'!H$12:H$2011,$AT702)))</f>
        <v/>
      </c>
      <c r="I702" s="177" t="str">
        <f>IF($AR702="","",IF(INDEX('Required State Input – Clinic'!I$12:I$2011,$AT702)="","",INDEX('Required State Input – Clinic'!I$12:I$2011,$AT702)))</f>
        <v/>
      </c>
      <c r="J702" s="176" t="str">
        <f>IF($AR702="","",IF(INDEX('Required State Input – Clinic'!J$12:J$2011,$AT702)="","",INDEX('Required State Input – Clinic'!J$12:J$2011,$AT702)))</f>
        <v/>
      </c>
      <c r="K702" s="178" t="str">
        <f>IF($AR702="","",IF(INDEX('Required State Input – Clinic'!K$12:K$2011,$AT702)="","",INDEX('Required State Input – Clinic'!K$12:K$2011,$AT702)))</f>
        <v/>
      </c>
      <c r="L702" s="179" t="str">
        <f>IF($AR702="","",IF(INDEX('Required State Input – Clinic'!L$12:L$2011,$AT702)="","",INDEX('Required State Input – Clinic'!L$12:L$2011,$AT702)))</f>
        <v/>
      </c>
      <c r="M702" s="169" t="str">
        <f>IF($AR702="","",IF(INDEX('Required State Input – Clinic'!M$12:M$2011,$AT702)="","",INDEX('Required State Input – Clinic'!M$12:M$2011,$AT702)))</f>
        <v/>
      </c>
      <c r="N702" s="169" t="str">
        <f>IF($AR702="","",IF(INDEX('Required State Input – Clinic'!N$12:N$2011,$AT702)="","",INDEX('Required State Input – Clinic'!N$12:N$2011,$AT702)))</f>
        <v/>
      </c>
      <c r="O702" s="170" t="str">
        <f>IF($AR702="","",IF(INDEX('Required State Input – Clinic'!O$12:O$2011,$AT702)="","",ROUND(INDEX('Required State Input – Clinic'!O$12:O$2011,$AT702),2)))</f>
        <v/>
      </c>
      <c r="P702" s="170" t="str">
        <f>IF($AR702="","",IF(INDEX('Required State Input – Clinic'!P$12:P$2011,$AT702)="","",ROUND(INDEX('Required State Input – Clinic'!P$12:P$2011,$AT702),2)))</f>
        <v/>
      </c>
      <c r="Q702" s="170" t="str">
        <f>IF($AR702="","",IF(INDEX('Required State Input – Clinic'!Q$12:Q$2011,$AT702)="","",ROUND(INDEX('Required State Input – Clinic'!Q$12:Q$2011,$AT702),2)))</f>
        <v/>
      </c>
      <c r="R702" s="276" t="str">
        <f t="shared" si="100"/>
        <v/>
      </c>
      <c r="S702" s="171" t="str">
        <f>IF($AR702="","",IF(INDEX('Required State Input – Clinic'!R$12:R$2011,$AT702)="","",INDEX('Required State Input – Clinic'!R$12:R$2011,$AT702)))</f>
        <v/>
      </c>
      <c r="T702" s="169" t="str">
        <f>IF($AR702="","",IF(INDEX('Required State Input – Clinic'!S$12:S$2011,$AT702)="","",INDEX('Required State Input – Clinic'!S$12:S$2011,$AT702)))</f>
        <v/>
      </c>
      <c r="U702" s="170" t="str">
        <f>IF($AR702="","",IF(INDEX('Required State Input – Clinic'!T$12:T$2011,$AT702)="","",ROUND(INDEX('Required State Input – Clinic'!T$12:T$2011,$AT702),2)))</f>
        <v/>
      </c>
      <c r="V702" s="170" t="str">
        <f>IF($AR702="","",IF(INDEX('Required State Input – Clinic'!U$12:U$2011,$AT702)="","",ROUND(INDEX('Required State Input – Clinic'!U$12:U$2011,$AT702),2)))</f>
        <v/>
      </c>
      <c r="W702" s="170" t="str">
        <f>IF($AR702="","",IF(INDEX('Required State Input – Clinic'!V$12:V$2011,$AT702)="",0,ROUND(INDEX('Required State Input – Clinic'!V$12:V$2011,$AT702),2)))</f>
        <v/>
      </c>
      <c r="X702" s="170" t="str">
        <f>IF($AR702="","",IF(INDEX('Required State Input – Clinic'!W$12:W$2011,$AT702)="",0,ROUND(INDEX('Required State Input – Clinic'!W$12:W$2011,$AT702),2)))</f>
        <v/>
      </c>
      <c r="Y702" s="170" t="str">
        <f>IF($AR702="","",IF(INDEX('Required State Input – Clinic'!X$12:X$2011,$AT702)="",0,ROUND(INDEX('Required State Input – Clinic'!X$12:X$2011,$AT702),2)))</f>
        <v/>
      </c>
      <c r="Z702" s="180" t="str">
        <f t="shared" si="101"/>
        <v/>
      </c>
      <c r="AA702" s="179" t="str">
        <f>IF($AR702="","",IF(INDEX('Required State Input – Clinic'!Y$12:Y$2011,$AT702)="","",INDEX('Required State Input – Clinic'!Y$12:Y$2011,$AT702)))</f>
        <v/>
      </c>
      <c r="AB702" s="172" t="str">
        <f>IF($AR702="","",IF(INDEX('Required State Input – Clinic'!Z$12:Z$2011,$AT702)="","",ROUND(INDEX('Required State Input – Clinic'!Z$12:Z$2011,$AT702),4)))</f>
        <v/>
      </c>
      <c r="AC702" s="172" t="str">
        <f>IF($AR702="","",IF(INDEX('Required State Input – Clinic'!AA$12:AA$2011,$AT702)="","",ROUND(INDEX('Required State Input – Clinic'!AA$12:AA$2011,$AT702),4)))</f>
        <v/>
      </c>
      <c r="AD702" s="180" t="str">
        <f t="shared" si="102"/>
        <v/>
      </c>
      <c r="AE702" s="194" t="str">
        <f t="shared" si="103"/>
        <v/>
      </c>
      <c r="AF702" s="177" t="str">
        <f>IF($AR702="","",IF(INDEX('Required State Input – Clinic'!AB$12:AB$2011,$AT702)="","",INDEX('Required State Input – Clinic'!AB$12:AB$2011,$AT702)))</f>
        <v/>
      </c>
      <c r="AG702" s="172" t="str">
        <f>IF($AR702="","",IF(INDEX('Required State Input – Clinic'!AC$12:AC$2011,$AT702)="","",ROUND(INDEX('Required State Input – Clinic'!AC$12:AC$2011,$AT702),4)))</f>
        <v/>
      </c>
      <c r="AH702" s="180" t="str">
        <f t="shared" si="104"/>
        <v/>
      </c>
      <c r="AI702" s="173" t="str">
        <f>IF($AR702="","",IF(INDEX('Required State Input – Clinic'!AD$12:AD$2011,$AT702)="",0,ROUND(INDEX('Required State Input – Clinic'!AD$12:AD$2011,$AT702),2)))</f>
        <v/>
      </c>
      <c r="AJ702" s="180" t="str">
        <f t="shared" si="105"/>
        <v/>
      </c>
      <c r="AK702" s="194" t="str">
        <f t="shared" si="106"/>
        <v/>
      </c>
      <c r="AL702" s="170" t="str">
        <f>IF($AR702="","",IF(INDEX('Required State Input – Clinic'!AE$12:AE$2011,$AT702)="",0,ROUND(INDEX('Required State Input – Clinic'!AE$12:AE$2011,$AT702),2)))</f>
        <v/>
      </c>
      <c r="AM702" s="180" t="str">
        <f t="shared" si="107"/>
        <v/>
      </c>
      <c r="AR702" t="str">
        <f t="shared" si="108"/>
        <v/>
      </c>
      <c r="AS702" t="str">
        <f t="shared" si="109"/>
        <v/>
      </c>
      <c r="AT702" t="str">
        <f>IF(AR702="","",MATCH(AS702,'Required State Input – Clinic'!$AS$12:$AS$2011,FALSE))</f>
        <v/>
      </c>
    </row>
    <row r="703" spans="1:46" x14ac:dyDescent="0.25">
      <c r="A703" s="218" t="s">
        <v>257</v>
      </c>
      <c r="B703" s="174" t="str">
        <f>IF($AR703="","",IF(INDEX('Required State Input – Clinic'!B$12:B$2011,$AT703)="","",INDEX('Required State Input – Clinic'!B$12:B$2011,$AT703)))</f>
        <v/>
      </c>
      <c r="C703" s="168" t="str">
        <f>IF($AR703="","",IF(INDEX('Required State Input – Clinic'!C$12:C$2011,$AT703)="","",INDEX('Required State Input – Clinic'!C$12:C$2011,$AT703)))</f>
        <v/>
      </c>
      <c r="D703" s="175" t="str">
        <f>IF($AR703="","",IF(INDEX('Required State Input – Clinic'!D$12:D$2011,$AT703)="","",INDEX('Required State Input – Clinic'!D$12:D$2011,$AT703)))</f>
        <v/>
      </c>
      <c r="E703" s="174" t="str">
        <f>IF($AR703="","",IF(INDEX('Required State Input – Clinic'!E$12:E$2011,$AT703)="","",INDEX('Required State Input – Clinic'!E$12:E$2011,$AT703)))</f>
        <v/>
      </c>
      <c r="F703" s="176" t="str">
        <f>IF($AR703="","",IF(INDEX('Required State Input – Clinic'!F$12:F$2011,$AT703)="","",INDEX('Required State Input – Clinic'!F$12:F$2011,$AT703)))</f>
        <v/>
      </c>
      <c r="G703" s="176" t="str">
        <f>IF($AR703="","",IF(INDEX('Required State Input – Clinic'!G$12:G$2011,$AT703)="","",INDEX('Required State Input – Clinic'!G$12:G$2011,$AT703)))</f>
        <v/>
      </c>
      <c r="H703" s="176" t="str">
        <f>IF($AR703="","",IF(INDEX('Required State Input – Clinic'!H$12:H$2011,$AT703)="","",INDEX('Required State Input – Clinic'!H$12:H$2011,$AT703)))</f>
        <v/>
      </c>
      <c r="I703" s="177" t="str">
        <f>IF($AR703="","",IF(INDEX('Required State Input – Clinic'!I$12:I$2011,$AT703)="","",INDEX('Required State Input – Clinic'!I$12:I$2011,$AT703)))</f>
        <v/>
      </c>
      <c r="J703" s="176" t="str">
        <f>IF($AR703="","",IF(INDEX('Required State Input – Clinic'!J$12:J$2011,$AT703)="","",INDEX('Required State Input – Clinic'!J$12:J$2011,$AT703)))</f>
        <v/>
      </c>
      <c r="K703" s="178" t="str">
        <f>IF($AR703="","",IF(INDEX('Required State Input – Clinic'!K$12:K$2011,$AT703)="","",INDEX('Required State Input – Clinic'!K$12:K$2011,$AT703)))</f>
        <v/>
      </c>
      <c r="L703" s="179" t="str">
        <f>IF($AR703="","",IF(INDEX('Required State Input – Clinic'!L$12:L$2011,$AT703)="","",INDEX('Required State Input – Clinic'!L$12:L$2011,$AT703)))</f>
        <v/>
      </c>
      <c r="M703" s="169" t="str">
        <f>IF($AR703="","",IF(INDEX('Required State Input – Clinic'!M$12:M$2011,$AT703)="","",INDEX('Required State Input – Clinic'!M$12:M$2011,$AT703)))</f>
        <v/>
      </c>
      <c r="N703" s="169" t="str">
        <f>IF($AR703="","",IF(INDEX('Required State Input – Clinic'!N$12:N$2011,$AT703)="","",INDEX('Required State Input – Clinic'!N$12:N$2011,$AT703)))</f>
        <v/>
      </c>
      <c r="O703" s="170" t="str">
        <f>IF($AR703="","",IF(INDEX('Required State Input – Clinic'!O$12:O$2011,$AT703)="","",ROUND(INDEX('Required State Input – Clinic'!O$12:O$2011,$AT703),2)))</f>
        <v/>
      </c>
      <c r="P703" s="170" t="str">
        <f>IF($AR703="","",IF(INDEX('Required State Input – Clinic'!P$12:P$2011,$AT703)="","",ROUND(INDEX('Required State Input – Clinic'!P$12:P$2011,$AT703),2)))</f>
        <v/>
      </c>
      <c r="Q703" s="170" t="str">
        <f>IF($AR703="","",IF(INDEX('Required State Input – Clinic'!Q$12:Q$2011,$AT703)="","",ROUND(INDEX('Required State Input – Clinic'!Q$12:Q$2011,$AT703),2)))</f>
        <v/>
      </c>
      <c r="R703" s="276" t="str">
        <f t="shared" si="100"/>
        <v/>
      </c>
      <c r="S703" s="171" t="str">
        <f>IF($AR703="","",IF(INDEX('Required State Input – Clinic'!R$12:R$2011,$AT703)="","",INDEX('Required State Input – Clinic'!R$12:R$2011,$AT703)))</f>
        <v/>
      </c>
      <c r="T703" s="169" t="str">
        <f>IF($AR703="","",IF(INDEX('Required State Input – Clinic'!S$12:S$2011,$AT703)="","",INDEX('Required State Input – Clinic'!S$12:S$2011,$AT703)))</f>
        <v/>
      </c>
      <c r="U703" s="170" t="str">
        <f>IF($AR703="","",IF(INDEX('Required State Input – Clinic'!T$12:T$2011,$AT703)="","",ROUND(INDEX('Required State Input – Clinic'!T$12:T$2011,$AT703),2)))</f>
        <v/>
      </c>
      <c r="V703" s="170" t="str">
        <f>IF($AR703="","",IF(INDEX('Required State Input – Clinic'!U$12:U$2011,$AT703)="","",ROUND(INDEX('Required State Input – Clinic'!U$12:U$2011,$AT703),2)))</f>
        <v/>
      </c>
      <c r="W703" s="170" t="str">
        <f>IF($AR703="","",IF(INDEX('Required State Input – Clinic'!V$12:V$2011,$AT703)="",0,ROUND(INDEX('Required State Input – Clinic'!V$12:V$2011,$AT703),2)))</f>
        <v/>
      </c>
      <c r="X703" s="170" t="str">
        <f>IF($AR703="","",IF(INDEX('Required State Input – Clinic'!W$12:W$2011,$AT703)="",0,ROUND(INDEX('Required State Input – Clinic'!W$12:W$2011,$AT703),2)))</f>
        <v/>
      </c>
      <c r="Y703" s="170" t="str">
        <f>IF($AR703="","",IF(INDEX('Required State Input – Clinic'!X$12:X$2011,$AT703)="",0,ROUND(INDEX('Required State Input – Clinic'!X$12:X$2011,$AT703),2)))</f>
        <v/>
      </c>
      <c r="Z703" s="180" t="str">
        <f t="shared" si="101"/>
        <v/>
      </c>
      <c r="AA703" s="179" t="str">
        <f>IF($AR703="","",IF(INDEX('Required State Input – Clinic'!Y$12:Y$2011,$AT703)="","",INDEX('Required State Input – Clinic'!Y$12:Y$2011,$AT703)))</f>
        <v/>
      </c>
      <c r="AB703" s="172" t="str">
        <f>IF($AR703="","",IF(INDEX('Required State Input – Clinic'!Z$12:Z$2011,$AT703)="","",ROUND(INDEX('Required State Input – Clinic'!Z$12:Z$2011,$AT703),4)))</f>
        <v/>
      </c>
      <c r="AC703" s="172" t="str">
        <f>IF($AR703="","",IF(INDEX('Required State Input – Clinic'!AA$12:AA$2011,$AT703)="","",ROUND(INDEX('Required State Input – Clinic'!AA$12:AA$2011,$AT703),4)))</f>
        <v/>
      </c>
      <c r="AD703" s="180" t="str">
        <f t="shared" si="102"/>
        <v/>
      </c>
      <c r="AE703" s="194" t="str">
        <f t="shared" si="103"/>
        <v/>
      </c>
      <c r="AF703" s="177" t="str">
        <f>IF($AR703="","",IF(INDEX('Required State Input – Clinic'!AB$12:AB$2011,$AT703)="","",INDEX('Required State Input – Clinic'!AB$12:AB$2011,$AT703)))</f>
        <v/>
      </c>
      <c r="AG703" s="172" t="str">
        <f>IF($AR703="","",IF(INDEX('Required State Input – Clinic'!AC$12:AC$2011,$AT703)="","",ROUND(INDEX('Required State Input – Clinic'!AC$12:AC$2011,$AT703),4)))</f>
        <v/>
      </c>
      <c r="AH703" s="180" t="str">
        <f t="shared" si="104"/>
        <v/>
      </c>
      <c r="AI703" s="173" t="str">
        <f>IF($AR703="","",IF(INDEX('Required State Input – Clinic'!AD$12:AD$2011,$AT703)="",0,ROUND(INDEX('Required State Input – Clinic'!AD$12:AD$2011,$AT703),2)))</f>
        <v/>
      </c>
      <c r="AJ703" s="180" t="str">
        <f t="shared" si="105"/>
        <v/>
      </c>
      <c r="AK703" s="194" t="str">
        <f t="shared" si="106"/>
        <v/>
      </c>
      <c r="AL703" s="170" t="str">
        <f>IF($AR703="","",IF(INDEX('Required State Input – Clinic'!AE$12:AE$2011,$AT703)="",0,ROUND(INDEX('Required State Input – Clinic'!AE$12:AE$2011,$AT703),2)))</f>
        <v/>
      </c>
      <c r="AM703" s="180" t="str">
        <f t="shared" si="107"/>
        <v/>
      </c>
      <c r="AR703" t="str">
        <f t="shared" si="108"/>
        <v/>
      </c>
      <c r="AS703" t="str">
        <f t="shared" si="109"/>
        <v/>
      </c>
      <c r="AT703" t="str">
        <f>IF(AR703="","",MATCH(AS703,'Required State Input – Clinic'!$AS$12:$AS$2011,FALSE))</f>
        <v/>
      </c>
    </row>
    <row r="704" spans="1:46" x14ac:dyDescent="0.25">
      <c r="A704" s="218" t="s">
        <v>257</v>
      </c>
      <c r="B704" s="174" t="str">
        <f>IF($AR704="","",IF(INDEX('Required State Input – Clinic'!B$12:B$2011,$AT704)="","",INDEX('Required State Input – Clinic'!B$12:B$2011,$AT704)))</f>
        <v/>
      </c>
      <c r="C704" s="168" t="str">
        <f>IF($AR704="","",IF(INDEX('Required State Input – Clinic'!C$12:C$2011,$AT704)="","",INDEX('Required State Input – Clinic'!C$12:C$2011,$AT704)))</f>
        <v/>
      </c>
      <c r="D704" s="175" t="str">
        <f>IF($AR704="","",IF(INDEX('Required State Input – Clinic'!D$12:D$2011,$AT704)="","",INDEX('Required State Input – Clinic'!D$12:D$2011,$AT704)))</f>
        <v/>
      </c>
      <c r="E704" s="174" t="str">
        <f>IF($AR704="","",IF(INDEX('Required State Input – Clinic'!E$12:E$2011,$AT704)="","",INDEX('Required State Input – Clinic'!E$12:E$2011,$AT704)))</f>
        <v/>
      </c>
      <c r="F704" s="176" t="str">
        <f>IF($AR704="","",IF(INDEX('Required State Input – Clinic'!F$12:F$2011,$AT704)="","",INDEX('Required State Input – Clinic'!F$12:F$2011,$AT704)))</f>
        <v/>
      </c>
      <c r="G704" s="176" t="str">
        <f>IF($AR704="","",IF(INDEX('Required State Input – Clinic'!G$12:G$2011,$AT704)="","",INDEX('Required State Input – Clinic'!G$12:G$2011,$AT704)))</f>
        <v/>
      </c>
      <c r="H704" s="176" t="str">
        <f>IF($AR704="","",IF(INDEX('Required State Input – Clinic'!H$12:H$2011,$AT704)="","",INDEX('Required State Input – Clinic'!H$12:H$2011,$AT704)))</f>
        <v/>
      </c>
      <c r="I704" s="177" t="str">
        <f>IF($AR704="","",IF(INDEX('Required State Input – Clinic'!I$12:I$2011,$AT704)="","",INDEX('Required State Input – Clinic'!I$12:I$2011,$AT704)))</f>
        <v/>
      </c>
      <c r="J704" s="176" t="str">
        <f>IF($AR704="","",IF(INDEX('Required State Input – Clinic'!J$12:J$2011,$AT704)="","",INDEX('Required State Input – Clinic'!J$12:J$2011,$AT704)))</f>
        <v/>
      </c>
      <c r="K704" s="178" t="str">
        <f>IF($AR704="","",IF(INDEX('Required State Input – Clinic'!K$12:K$2011,$AT704)="","",INDEX('Required State Input – Clinic'!K$12:K$2011,$AT704)))</f>
        <v/>
      </c>
      <c r="L704" s="179" t="str">
        <f>IF($AR704="","",IF(INDEX('Required State Input – Clinic'!L$12:L$2011,$AT704)="","",INDEX('Required State Input – Clinic'!L$12:L$2011,$AT704)))</f>
        <v/>
      </c>
      <c r="M704" s="169" t="str">
        <f>IF($AR704="","",IF(INDEX('Required State Input – Clinic'!M$12:M$2011,$AT704)="","",INDEX('Required State Input – Clinic'!M$12:M$2011,$AT704)))</f>
        <v/>
      </c>
      <c r="N704" s="169" t="str">
        <f>IF($AR704="","",IF(INDEX('Required State Input – Clinic'!N$12:N$2011,$AT704)="","",INDEX('Required State Input – Clinic'!N$12:N$2011,$AT704)))</f>
        <v/>
      </c>
      <c r="O704" s="170" t="str">
        <f>IF($AR704="","",IF(INDEX('Required State Input – Clinic'!O$12:O$2011,$AT704)="","",ROUND(INDEX('Required State Input – Clinic'!O$12:O$2011,$AT704),2)))</f>
        <v/>
      </c>
      <c r="P704" s="170" t="str">
        <f>IF($AR704="","",IF(INDEX('Required State Input – Clinic'!P$12:P$2011,$AT704)="","",ROUND(INDEX('Required State Input – Clinic'!P$12:P$2011,$AT704),2)))</f>
        <v/>
      </c>
      <c r="Q704" s="170" t="str">
        <f>IF($AR704="","",IF(INDEX('Required State Input – Clinic'!Q$12:Q$2011,$AT704)="","",ROUND(INDEX('Required State Input – Clinic'!Q$12:Q$2011,$AT704),2)))</f>
        <v/>
      </c>
      <c r="R704" s="276" t="str">
        <f t="shared" si="100"/>
        <v/>
      </c>
      <c r="S704" s="171" t="str">
        <f>IF($AR704="","",IF(INDEX('Required State Input – Clinic'!R$12:R$2011,$AT704)="","",INDEX('Required State Input – Clinic'!R$12:R$2011,$AT704)))</f>
        <v/>
      </c>
      <c r="T704" s="169" t="str">
        <f>IF($AR704="","",IF(INDEX('Required State Input – Clinic'!S$12:S$2011,$AT704)="","",INDEX('Required State Input – Clinic'!S$12:S$2011,$AT704)))</f>
        <v/>
      </c>
      <c r="U704" s="170" t="str">
        <f>IF($AR704="","",IF(INDEX('Required State Input – Clinic'!T$12:T$2011,$AT704)="","",ROUND(INDEX('Required State Input – Clinic'!T$12:T$2011,$AT704),2)))</f>
        <v/>
      </c>
      <c r="V704" s="170" t="str">
        <f>IF($AR704="","",IF(INDEX('Required State Input – Clinic'!U$12:U$2011,$AT704)="","",ROUND(INDEX('Required State Input – Clinic'!U$12:U$2011,$AT704),2)))</f>
        <v/>
      </c>
      <c r="W704" s="170" t="str">
        <f>IF($AR704="","",IF(INDEX('Required State Input – Clinic'!V$12:V$2011,$AT704)="",0,ROUND(INDEX('Required State Input – Clinic'!V$12:V$2011,$AT704),2)))</f>
        <v/>
      </c>
      <c r="X704" s="170" t="str">
        <f>IF($AR704="","",IF(INDEX('Required State Input – Clinic'!W$12:W$2011,$AT704)="",0,ROUND(INDEX('Required State Input – Clinic'!W$12:W$2011,$AT704),2)))</f>
        <v/>
      </c>
      <c r="Y704" s="170" t="str">
        <f>IF($AR704="","",IF(INDEX('Required State Input – Clinic'!X$12:X$2011,$AT704)="",0,ROUND(INDEX('Required State Input – Clinic'!X$12:X$2011,$AT704),2)))</f>
        <v/>
      </c>
      <c r="Z704" s="180" t="str">
        <f t="shared" si="101"/>
        <v/>
      </c>
      <c r="AA704" s="179" t="str">
        <f>IF($AR704="","",IF(INDEX('Required State Input – Clinic'!Y$12:Y$2011,$AT704)="","",INDEX('Required State Input – Clinic'!Y$12:Y$2011,$AT704)))</f>
        <v/>
      </c>
      <c r="AB704" s="172" t="str">
        <f>IF($AR704="","",IF(INDEX('Required State Input – Clinic'!Z$12:Z$2011,$AT704)="","",ROUND(INDEX('Required State Input – Clinic'!Z$12:Z$2011,$AT704),4)))</f>
        <v/>
      </c>
      <c r="AC704" s="172" t="str">
        <f>IF($AR704="","",IF(INDEX('Required State Input – Clinic'!AA$12:AA$2011,$AT704)="","",ROUND(INDEX('Required State Input – Clinic'!AA$12:AA$2011,$AT704),4)))</f>
        <v/>
      </c>
      <c r="AD704" s="180" t="str">
        <f t="shared" si="102"/>
        <v/>
      </c>
      <c r="AE704" s="194" t="str">
        <f t="shared" si="103"/>
        <v/>
      </c>
      <c r="AF704" s="177" t="str">
        <f>IF($AR704="","",IF(INDEX('Required State Input – Clinic'!AB$12:AB$2011,$AT704)="","",INDEX('Required State Input – Clinic'!AB$12:AB$2011,$AT704)))</f>
        <v/>
      </c>
      <c r="AG704" s="172" t="str">
        <f>IF($AR704="","",IF(INDEX('Required State Input – Clinic'!AC$12:AC$2011,$AT704)="","",ROUND(INDEX('Required State Input – Clinic'!AC$12:AC$2011,$AT704),4)))</f>
        <v/>
      </c>
      <c r="AH704" s="180" t="str">
        <f t="shared" si="104"/>
        <v/>
      </c>
      <c r="AI704" s="173" t="str">
        <f>IF($AR704="","",IF(INDEX('Required State Input – Clinic'!AD$12:AD$2011,$AT704)="",0,ROUND(INDEX('Required State Input – Clinic'!AD$12:AD$2011,$AT704),2)))</f>
        <v/>
      </c>
      <c r="AJ704" s="180" t="str">
        <f t="shared" si="105"/>
        <v/>
      </c>
      <c r="AK704" s="194" t="str">
        <f t="shared" si="106"/>
        <v/>
      </c>
      <c r="AL704" s="170" t="str">
        <f>IF($AR704="","",IF(INDEX('Required State Input – Clinic'!AE$12:AE$2011,$AT704)="",0,ROUND(INDEX('Required State Input – Clinic'!AE$12:AE$2011,$AT704),2)))</f>
        <v/>
      </c>
      <c r="AM704" s="180" t="str">
        <f t="shared" si="107"/>
        <v/>
      </c>
      <c r="AR704" t="str">
        <f t="shared" si="108"/>
        <v/>
      </c>
      <c r="AS704" t="str">
        <f t="shared" si="109"/>
        <v/>
      </c>
      <c r="AT704" t="str">
        <f>IF(AR704="","",MATCH(AS704,'Required State Input – Clinic'!$AS$12:$AS$2011,FALSE))</f>
        <v/>
      </c>
    </row>
    <row r="705" spans="1:46" x14ac:dyDescent="0.25">
      <c r="A705" s="218" t="s">
        <v>257</v>
      </c>
      <c r="B705" s="174" t="str">
        <f>IF($AR705="","",IF(INDEX('Required State Input – Clinic'!B$12:B$2011,$AT705)="","",INDEX('Required State Input – Clinic'!B$12:B$2011,$AT705)))</f>
        <v/>
      </c>
      <c r="C705" s="168" t="str">
        <f>IF($AR705="","",IF(INDEX('Required State Input – Clinic'!C$12:C$2011,$AT705)="","",INDEX('Required State Input – Clinic'!C$12:C$2011,$AT705)))</f>
        <v/>
      </c>
      <c r="D705" s="175" t="str">
        <f>IF($AR705="","",IF(INDEX('Required State Input – Clinic'!D$12:D$2011,$AT705)="","",INDEX('Required State Input – Clinic'!D$12:D$2011,$AT705)))</f>
        <v/>
      </c>
      <c r="E705" s="174" t="str">
        <f>IF($AR705="","",IF(INDEX('Required State Input – Clinic'!E$12:E$2011,$AT705)="","",INDEX('Required State Input – Clinic'!E$12:E$2011,$AT705)))</f>
        <v/>
      </c>
      <c r="F705" s="176" t="str">
        <f>IF($AR705="","",IF(INDEX('Required State Input – Clinic'!F$12:F$2011,$AT705)="","",INDEX('Required State Input – Clinic'!F$12:F$2011,$AT705)))</f>
        <v/>
      </c>
      <c r="G705" s="176" t="str">
        <f>IF($AR705="","",IF(INDEX('Required State Input – Clinic'!G$12:G$2011,$AT705)="","",INDEX('Required State Input – Clinic'!G$12:G$2011,$AT705)))</f>
        <v/>
      </c>
      <c r="H705" s="176" t="str">
        <f>IF($AR705="","",IF(INDEX('Required State Input – Clinic'!H$12:H$2011,$AT705)="","",INDEX('Required State Input – Clinic'!H$12:H$2011,$AT705)))</f>
        <v/>
      </c>
      <c r="I705" s="177" t="str">
        <f>IF($AR705="","",IF(INDEX('Required State Input – Clinic'!I$12:I$2011,$AT705)="","",INDEX('Required State Input – Clinic'!I$12:I$2011,$AT705)))</f>
        <v/>
      </c>
      <c r="J705" s="176" t="str">
        <f>IF($AR705="","",IF(INDEX('Required State Input – Clinic'!J$12:J$2011,$AT705)="","",INDEX('Required State Input – Clinic'!J$12:J$2011,$AT705)))</f>
        <v/>
      </c>
      <c r="K705" s="178" t="str">
        <f>IF($AR705="","",IF(INDEX('Required State Input – Clinic'!K$12:K$2011,$AT705)="","",INDEX('Required State Input – Clinic'!K$12:K$2011,$AT705)))</f>
        <v/>
      </c>
      <c r="L705" s="179" t="str">
        <f>IF($AR705="","",IF(INDEX('Required State Input – Clinic'!L$12:L$2011,$AT705)="","",INDEX('Required State Input – Clinic'!L$12:L$2011,$AT705)))</f>
        <v/>
      </c>
      <c r="M705" s="169" t="str">
        <f>IF($AR705="","",IF(INDEX('Required State Input – Clinic'!M$12:M$2011,$AT705)="","",INDEX('Required State Input – Clinic'!M$12:M$2011,$AT705)))</f>
        <v/>
      </c>
      <c r="N705" s="169" t="str">
        <f>IF($AR705="","",IF(INDEX('Required State Input – Clinic'!N$12:N$2011,$AT705)="","",INDEX('Required State Input – Clinic'!N$12:N$2011,$AT705)))</f>
        <v/>
      </c>
      <c r="O705" s="170" t="str">
        <f>IF($AR705="","",IF(INDEX('Required State Input – Clinic'!O$12:O$2011,$AT705)="","",ROUND(INDEX('Required State Input – Clinic'!O$12:O$2011,$AT705),2)))</f>
        <v/>
      </c>
      <c r="P705" s="170" t="str">
        <f>IF($AR705="","",IF(INDEX('Required State Input – Clinic'!P$12:P$2011,$AT705)="","",ROUND(INDEX('Required State Input – Clinic'!P$12:P$2011,$AT705),2)))</f>
        <v/>
      </c>
      <c r="Q705" s="170" t="str">
        <f>IF($AR705="","",IF(INDEX('Required State Input – Clinic'!Q$12:Q$2011,$AT705)="","",ROUND(INDEX('Required State Input – Clinic'!Q$12:Q$2011,$AT705),2)))</f>
        <v/>
      </c>
      <c r="R705" s="276" t="str">
        <f t="shared" si="100"/>
        <v/>
      </c>
      <c r="S705" s="171" t="str">
        <f>IF($AR705="","",IF(INDEX('Required State Input – Clinic'!R$12:R$2011,$AT705)="","",INDEX('Required State Input – Clinic'!R$12:R$2011,$AT705)))</f>
        <v/>
      </c>
      <c r="T705" s="169" t="str">
        <f>IF($AR705="","",IF(INDEX('Required State Input – Clinic'!S$12:S$2011,$AT705)="","",INDEX('Required State Input – Clinic'!S$12:S$2011,$AT705)))</f>
        <v/>
      </c>
      <c r="U705" s="170" t="str">
        <f>IF($AR705="","",IF(INDEX('Required State Input – Clinic'!T$12:T$2011,$AT705)="","",ROUND(INDEX('Required State Input – Clinic'!T$12:T$2011,$AT705),2)))</f>
        <v/>
      </c>
      <c r="V705" s="170" t="str">
        <f>IF($AR705="","",IF(INDEX('Required State Input – Clinic'!U$12:U$2011,$AT705)="","",ROUND(INDEX('Required State Input – Clinic'!U$12:U$2011,$AT705),2)))</f>
        <v/>
      </c>
      <c r="W705" s="170" t="str">
        <f>IF($AR705="","",IF(INDEX('Required State Input – Clinic'!V$12:V$2011,$AT705)="",0,ROUND(INDEX('Required State Input – Clinic'!V$12:V$2011,$AT705),2)))</f>
        <v/>
      </c>
      <c r="X705" s="170" t="str">
        <f>IF($AR705="","",IF(INDEX('Required State Input – Clinic'!W$12:W$2011,$AT705)="",0,ROUND(INDEX('Required State Input – Clinic'!W$12:W$2011,$AT705),2)))</f>
        <v/>
      </c>
      <c r="Y705" s="170" t="str">
        <f>IF($AR705="","",IF(INDEX('Required State Input – Clinic'!X$12:X$2011,$AT705)="",0,ROUND(INDEX('Required State Input – Clinic'!X$12:X$2011,$AT705),2)))</f>
        <v/>
      </c>
      <c r="Z705" s="180" t="str">
        <f t="shared" si="101"/>
        <v/>
      </c>
      <c r="AA705" s="179" t="str">
        <f>IF($AR705="","",IF(INDEX('Required State Input – Clinic'!Y$12:Y$2011,$AT705)="","",INDEX('Required State Input – Clinic'!Y$12:Y$2011,$AT705)))</f>
        <v/>
      </c>
      <c r="AB705" s="172" t="str">
        <f>IF($AR705="","",IF(INDEX('Required State Input – Clinic'!Z$12:Z$2011,$AT705)="","",ROUND(INDEX('Required State Input – Clinic'!Z$12:Z$2011,$AT705),4)))</f>
        <v/>
      </c>
      <c r="AC705" s="172" t="str">
        <f>IF($AR705="","",IF(INDEX('Required State Input – Clinic'!AA$12:AA$2011,$AT705)="","",ROUND(INDEX('Required State Input – Clinic'!AA$12:AA$2011,$AT705),4)))</f>
        <v/>
      </c>
      <c r="AD705" s="180" t="str">
        <f t="shared" si="102"/>
        <v/>
      </c>
      <c r="AE705" s="194" t="str">
        <f t="shared" si="103"/>
        <v/>
      </c>
      <c r="AF705" s="177" t="str">
        <f>IF($AR705="","",IF(INDEX('Required State Input – Clinic'!AB$12:AB$2011,$AT705)="","",INDEX('Required State Input – Clinic'!AB$12:AB$2011,$AT705)))</f>
        <v/>
      </c>
      <c r="AG705" s="172" t="str">
        <f>IF($AR705="","",IF(INDEX('Required State Input – Clinic'!AC$12:AC$2011,$AT705)="","",ROUND(INDEX('Required State Input – Clinic'!AC$12:AC$2011,$AT705),4)))</f>
        <v/>
      </c>
      <c r="AH705" s="180" t="str">
        <f t="shared" si="104"/>
        <v/>
      </c>
      <c r="AI705" s="173" t="str">
        <f>IF($AR705="","",IF(INDEX('Required State Input – Clinic'!AD$12:AD$2011,$AT705)="",0,ROUND(INDEX('Required State Input – Clinic'!AD$12:AD$2011,$AT705),2)))</f>
        <v/>
      </c>
      <c r="AJ705" s="180" t="str">
        <f t="shared" si="105"/>
        <v/>
      </c>
      <c r="AK705" s="194" t="str">
        <f t="shared" si="106"/>
        <v/>
      </c>
      <c r="AL705" s="170" t="str">
        <f>IF($AR705="","",IF(INDEX('Required State Input – Clinic'!AE$12:AE$2011,$AT705)="",0,ROUND(INDEX('Required State Input – Clinic'!AE$12:AE$2011,$AT705),2)))</f>
        <v/>
      </c>
      <c r="AM705" s="180" t="str">
        <f t="shared" si="107"/>
        <v/>
      </c>
      <c r="AR705" t="str">
        <f t="shared" si="108"/>
        <v/>
      </c>
      <c r="AS705" t="str">
        <f t="shared" si="109"/>
        <v/>
      </c>
      <c r="AT705" t="str">
        <f>IF(AR705="","",MATCH(AS705,'Required State Input – Clinic'!$AS$12:$AS$2011,FALSE))</f>
        <v/>
      </c>
    </row>
    <row r="706" spans="1:46" x14ac:dyDescent="0.25">
      <c r="A706" s="218" t="s">
        <v>257</v>
      </c>
      <c r="B706" s="174" t="str">
        <f>IF($AR706="","",IF(INDEX('Required State Input – Clinic'!B$12:B$2011,$AT706)="","",INDEX('Required State Input – Clinic'!B$12:B$2011,$AT706)))</f>
        <v/>
      </c>
      <c r="C706" s="168" t="str">
        <f>IF($AR706="","",IF(INDEX('Required State Input – Clinic'!C$12:C$2011,$AT706)="","",INDEX('Required State Input – Clinic'!C$12:C$2011,$AT706)))</f>
        <v/>
      </c>
      <c r="D706" s="175" t="str">
        <f>IF($AR706="","",IF(INDEX('Required State Input – Clinic'!D$12:D$2011,$AT706)="","",INDEX('Required State Input – Clinic'!D$12:D$2011,$AT706)))</f>
        <v/>
      </c>
      <c r="E706" s="174" t="str">
        <f>IF($AR706="","",IF(INDEX('Required State Input – Clinic'!E$12:E$2011,$AT706)="","",INDEX('Required State Input – Clinic'!E$12:E$2011,$AT706)))</f>
        <v/>
      </c>
      <c r="F706" s="176" t="str">
        <f>IF($AR706="","",IF(INDEX('Required State Input – Clinic'!F$12:F$2011,$AT706)="","",INDEX('Required State Input – Clinic'!F$12:F$2011,$AT706)))</f>
        <v/>
      </c>
      <c r="G706" s="176" t="str">
        <f>IF($AR706="","",IF(INDEX('Required State Input – Clinic'!G$12:G$2011,$AT706)="","",INDEX('Required State Input – Clinic'!G$12:G$2011,$AT706)))</f>
        <v/>
      </c>
      <c r="H706" s="176" t="str">
        <f>IF($AR706="","",IF(INDEX('Required State Input – Clinic'!H$12:H$2011,$AT706)="","",INDEX('Required State Input – Clinic'!H$12:H$2011,$AT706)))</f>
        <v/>
      </c>
      <c r="I706" s="177" t="str">
        <f>IF($AR706="","",IF(INDEX('Required State Input – Clinic'!I$12:I$2011,$AT706)="","",INDEX('Required State Input – Clinic'!I$12:I$2011,$AT706)))</f>
        <v/>
      </c>
      <c r="J706" s="176" t="str">
        <f>IF($AR706="","",IF(INDEX('Required State Input – Clinic'!J$12:J$2011,$AT706)="","",INDEX('Required State Input – Clinic'!J$12:J$2011,$AT706)))</f>
        <v/>
      </c>
      <c r="K706" s="178" t="str">
        <f>IF($AR706="","",IF(INDEX('Required State Input – Clinic'!K$12:K$2011,$AT706)="","",INDEX('Required State Input – Clinic'!K$12:K$2011,$AT706)))</f>
        <v/>
      </c>
      <c r="L706" s="179" t="str">
        <f>IF($AR706="","",IF(INDEX('Required State Input – Clinic'!L$12:L$2011,$AT706)="","",INDEX('Required State Input – Clinic'!L$12:L$2011,$AT706)))</f>
        <v/>
      </c>
      <c r="M706" s="169" t="str">
        <f>IF($AR706="","",IF(INDEX('Required State Input – Clinic'!M$12:M$2011,$AT706)="","",INDEX('Required State Input – Clinic'!M$12:M$2011,$AT706)))</f>
        <v/>
      </c>
      <c r="N706" s="169" t="str">
        <f>IF($AR706="","",IF(INDEX('Required State Input – Clinic'!N$12:N$2011,$AT706)="","",INDEX('Required State Input – Clinic'!N$12:N$2011,$AT706)))</f>
        <v/>
      </c>
      <c r="O706" s="170" t="str">
        <f>IF($AR706="","",IF(INDEX('Required State Input – Clinic'!O$12:O$2011,$AT706)="","",ROUND(INDEX('Required State Input – Clinic'!O$12:O$2011,$AT706),2)))</f>
        <v/>
      </c>
      <c r="P706" s="170" t="str">
        <f>IF($AR706="","",IF(INDEX('Required State Input – Clinic'!P$12:P$2011,$AT706)="","",ROUND(INDEX('Required State Input – Clinic'!P$12:P$2011,$AT706),2)))</f>
        <v/>
      </c>
      <c r="Q706" s="170" t="str">
        <f>IF($AR706="","",IF(INDEX('Required State Input – Clinic'!Q$12:Q$2011,$AT706)="","",ROUND(INDEX('Required State Input – Clinic'!Q$12:Q$2011,$AT706),2)))</f>
        <v/>
      </c>
      <c r="R706" s="276" t="str">
        <f t="shared" si="100"/>
        <v/>
      </c>
      <c r="S706" s="171" t="str">
        <f>IF($AR706="","",IF(INDEX('Required State Input – Clinic'!R$12:R$2011,$AT706)="","",INDEX('Required State Input – Clinic'!R$12:R$2011,$AT706)))</f>
        <v/>
      </c>
      <c r="T706" s="169" t="str">
        <f>IF($AR706="","",IF(INDEX('Required State Input – Clinic'!S$12:S$2011,$AT706)="","",INDEX('Required State Input – Clinic'!S$12:S$2011,$AT706)))</f>
        <v/>
      </c>
      <c r="U706" s="170" t="str">
        <f>IF($AR706="","",IF(INDEX('Required State Input – Clinic'!T$12:T$2011,$AT706)="","",ROUND(INDEX('Required State Input – Clinic'!T$12:T$2011,$AT706),2)))</f>
        <v/>
      </c>
      <c r="V706" s="170" t="str">
        <f>IF($AR706="","",IF(INDEX('Required State Input – Clinic'!U$12:U$2011,$AT706)="","",ROUND(INDEX('Required State Input – Clinic'!U$12:U$2011,$AT706),2)))</f>
        <v/>
      </c>
      <c r="W706" s="170" t="str">
        <f>IF($AR706="","",IF(INDEX('Required State Input – Clinic'!V$12:V$2011,$AT706)="",0,ROUND(INDEX('Required State Input – Clinic'!V$12:V$2011,$AT706),2)))</f>
        <v/>
      </c>
      <c r="X706" s="170" t="str">
        <f>IF($AR706="","",IF(INDEX('Required State Input – Clinic'!W$12:W$2011,$AT706)="",0,ROUND(INDEX('Required State Input – Clinic'!W$12:W$2011,$AT706),2)))</f>
        <v/>
      </c>
      <c r="Y706" s="170" t="str">
        <f>IF($AR706="","",IF(INDEX('Required State Input – Clinic'!X$12:X$2011,$AT706)="",0,ROUND(INDEX('Required State Input – Clinic'!X$12:X$2011,$AT706),2)))</f>
        <v/>
      </c>
      <c r="Z706" s="180" t="str">
        <f t="shared" si="101"/>
        <v/>
      </c>
      <c r="AA706" s="179" t="str">
        <f>IF($AR706="","",IF(INDEX('Required State Input – Clinic'!Y$12:Y$2011,$AT706)="","",INDEX('Required State Input – Clinic'!Y$12:Y$2011,$AT706)))</f>
        <v/>
      </c>
      <c r="AB706" s="172" t="str">
        <f>IF($AR706="","",IF(INDEX('Required State Input – Clinic'!Z$12:Z$2011,$AT706)="","",ROUND(INDEX('Required State Input – Clinic'!Z$12:Z$2011,$AT706),4)))</f>
        <v/>
      </c>
      <c r="AC706" s="172" t="str">
        <f>IF($AR706="","",IF(INDEX('Required State Input – Clinic'!AA$12:AA$2011,$AT706)="","",ROUND(INDEX('Required State Input – Clinic'!AA$12:AA$2011,$AT706),4)))</f>
        <v/>
      </c>
      <c r="AD706" s="180" t="str">
        <f t="shared" si="102"/>
        <v/>
      </c>
      <c r="AE706" s="194" t="str">
        <f t="shared" si="103"/>
        <v/>
      </c>
      <c r="AF706" s="177" t="str">
        <f>IF($AR706="","",IF(INDEX('Required State Input – Clinic'!AB$12:AB$2011,$AT706)="","",INDEX('Required State Input – Clinic'!AB$12:AB$2011,$AT706)))</f>
        <v/>
      </c>
      <c r="AG706" s="172" t="str">
        <f>IF($AR706="","",IF(INDEX('Required State Input – Clinic'!AC$12:AC$2011,$AT706)="","",ROUND(INDEX('Required State Input – Clinic'!AC$12:AC$2011,$AT706),4)))</f>
        <v/>
      </c>
      <c r="AH706" s="180" t="str">
        <f t="shared" si="104"/>
        <v/>
      </c>
      <c r="AI706" s="173" t="str">
        <f>IF($AR706="","",IF(INDEX('Required State Input – Clinic'!AD$12:AD$2011,$AT706)="",0,ROUND(INDEX('Required State Input – Clinic'!AD$12:AD$2011,$AT706),2)))</f>
        <v/>
      </c>
      <c r="AJ706" s="180" t="str">
        <f t="shared" si="105"/>
        <v/>
      </c>
      <c r="AK706" s="194" t="str">
        <f t="shared" si="106"/>
        <v/>
      </c>
      <c r="AL706" s="170" t="str">
        <f>IF($AR706="","",IF(INDEX('Required State Input – Clinic'!AE$12:AE$2011,$AT706)="",0,ROUND(INDEX('Required State Input – Clinic'!AE$12:AE$2011,$AT706),2)))</f>
        <v/>
      </c>
      <c r="AM706" s="180" t="str">
        <f t="shared" si="107"/>
        <v/>
      </c>
      <c r="AR706" t="str">
        <f t="shared" si="108"/>
        <v/>
      </c>
      <c r="AS706" t="str">
        <f t="shared" si="109"/>
        <v/>
      </c>
      <c r="AT706" t="str">
        <f>IF(AR706="","",MATCH(AS706,'Required State Input – Clinic'!$AS$12:$AS$2011,FALSE))</f>
        <v/>
      </c>
    </row>
    <row r="707" spans="1:46" x14ac:dyDescent="0.25">
      <c r="A707" s="218" t="s">
        <v>257</v>
      </c>
      <c r="B707" s="174" t="str">
        <f>IF($AR707="","",IF(INDEX('Required State Input – Clinic'!B$12:B$2011,$AT707)="","",INDEX('Required State Input – Clinic'!B$12:B$2011,$AT707)))</f>
        <v/>
      </c>
      <c r="C707" s="168" t="str">
        <f>IF($AR707="","",IF(INDEX('Required State Input – Clinic'!C$12:C$2011,$AT707)="","",INDEX('Required State Input – Clinic'!C$12:C$2011,$AT707)))</f>
        <v/>
      </c>
      <c r="D707" s="175" t="str">
        <f>IF($AR707="","",IF(INDEX('Required State Input – Clinic'!D$12:D$2011,$AT707)="","",INDEX('Required State Input – Clinic'!D$12:D$2011,$AT707)))</f>
        <v/>
      </c>
      <c r="E707" s="174" t="str">
        <f>IF($AR707="","",IF(INDEX('Required State Input – Clinic'!E$12:E$2011,$AT707)="","",INDEX('Required State Input – Clinic'!E$12:E$2011,$AT707)))</f>
        <v/>
      </c>
      <c r="F707" s="176" t="str">
        <f>IF($AR707="","",IF(INDEX('Required State Input – Clinic'!F$12:F$2011,$AT707)="","",INDEX('Required State Input – Clinic'!F$12:F$2011,$AT707)))</f>
        <v/>
      </c>
      <c r="G707" s="176" t="str">
        <f>IF($AR707="","",IF(INDEX('Required State Input – Clinic'!G$12:G$2011,$AT707)="","",INDEX('Required State Input – Clinic'!G$12:G$2011,$AT707)))</f>
        <v/>
      </c>
      <c r="H707" s="176" t="str">
        <f>IF($AR707="","",IF(INDEX('Required State Input – Clinic'!H$12:H$2011,$AT707)="","",INDEX('Required State Input – Clinic'!H$12:H$2011,$AT707)))</f>
        <v/>
      </c>
      <c r="I707" s="177" t="str">
        <f>IF($AR707="","",IF(INDEX('Required State Input – Clinic'!I$12:I$2011,$AT707)="","",INDEX('Required State Input – Clinic'!I$12:I$2011,$AT707)))</f>
        <v/>
      </c>
      <c r="J707" s="176" t="str">
        <f>IF($AR707="","",IF(INDEX('Required State Input – Clinic'!J$12:J$2011,$AT707)="","",INDEX('Required State Input – Clinic'!J$12:J$2011,$AT707)))</f>
        <v/>
      </c>
      <c r="K707" s="178" t="str">
        <f>IF($AR707="","",IF(INDEX('Required State Input – Clinic'!K$12:K$2011,$AT707)="","",INDEX('Required State Input – Clinic'!K$12:K$2011,$AT707)))</f>
        <v/>
      </c>
      <c r="L707" s="179" t="str">
        <f>IF($AR707="","",IF(INDEX('Required State Input – Clinic'!L$12:L$2011,$AT707)="","",INDEX('Required State Input – Clinic'!L$12:L$2011,$AT707)))</f>
        <v/>
      </c>
      <c r="M707" s="169" t="str">
        <f>IF($AR707="","",IF(INDEX('Required State Input – Clinic'!M$12:M$2011,$AT707)="","",INDEX('Required State Input – Clinic'!M$12:M$2011,$AT707)))</f>
        <v/>
      </c>
      <c r="N707" s="169" t="str">
        <f>IF($AR707="","",IF(INDEX('Required State Input – Clinic'!N$12:N$2011,$AT707)="","",INDEX('Required State Input – Clinic'!N$12:N$2011,$AT707)))</f>
        <v/>
      </c>
      <c r="O707" s="170" t="str">
        <f>IF($AR707="","",IF(INDEX('Required State Input – Clinic'!O$12:O$2011,$AT707)="","",ROUND(INDEX('Required State Input – Clinic'!O$12:O$2011,$AT707),2)))</f>
        <v/>
      </c>
      <c r="P707" s="170" t="str">
        <f>IF($AR707="","",IF(INDEX('Required State Input – Clinic'!P$12:P$2011,$AT707)="","",ROUND(INDEX('Required State Input – Clinic'!P$12:P$2011,$AT707),2)))</f>
        <v/>
      </c>
      <c r="Q707" s="170" t="str">
        <f>IF($AR707="","",IF(INDEX('Required State Input – Clinic'!Q$12:Q$2011,$AT707)="","",ROUND(INDEX('Required State Input – Clinic'!Q$12:Q$2011,$AT707),2)))</f>
        <v/>
      </c>
      <c r="R707" s="276" t="str">
        <f t="shared" si="100"/>
        <v/>
      </c>
      <c r="S707" s="171" t="str">
        <f>IF($AR707="","",IF(INDEX('Required State Input – Clinic'!R$12:R$2011,$AT707)="","",INDEX('Required State Input – Clinic'!R$12:R$2011,$AT707)))</f>
        <v/>
      </c>
      <c r="T707" s="169" t="str">
        <f>IF($AR707="","",IF(INDEX('Required State Input – Clinic'!S$12:S$2011,$AT707)="","",INDEX('Required State Input – Clinic'!S$12:S$2011,$AT707)))</f>
        <v/>
      </c>
      <c r="U707" s="170" t="str">
        <f>IF($AR707="","",IF(INDEX('Required State Input – Clinic'!T$12:T$2011,$AT707)="","",ROUND(INDEX('Required State Input – Clinic'!T$12:T$2011,$AT707),2)))</f>
        <v/>
      </c>
      <c r="V707" s="170" t="str">
        <f>IF($AR707="","",IF(INDEX('Required State Input – Clinic'!U$12:U$2011,$AT707)="","",ROUND(INDEX('Required State Input – Clinic'!U$12:U$2011,$AT707),2)))</f>
        <v/>
      </c>
      <c r="W707" s="170" t="str">
        <f>IF($AR707="","",IF(INDEX('Required State Input – Clinic'!V$12:V$2011,$AT707)="",0,ROUND(INDEX('Required State Input – Clinic'!V$12:V$2011,$AT707),2)))</f>
        <v/>
      </c>
      <c r="X707" s="170" t="str">
        <f>IF($AR707="","",IF(INDEX('Required State Input – Clinic'!W$12:W$2011,$AT707)="",0,ROUND(INDEX('Required State Input – Clinic'!W$12:W$2011,$AT707),2)))</f>
        <v/>
      </c>
      <c r="Y707" s="170" t="str">
        <f>IF($AR707="","",IF(INDEX('Required State Input – Clinic'!X$12:X$2011,$AT707)="",0,ROUND(INDEX('Required State Input – Clinic'!X$12:X$2011,$AT707),2)))</f>
        <v/>
      </c>
      <c r="Z707" s="180" t="str">
        <f t="shared" si="101"/>
        <v/>
      </c>
      <c r="AA707" s="179" t="str">
        <f>IF($AR707="","",IF(INDEX('Required State Input – Clinic'!Y$12:Y$2011,$AT707)="","",INDEX('Required State Input – Clinic'!Y$12:Y$2011,$AT707)))</f>
        <v/>
      </c>
      <c r="AB707" s="172" t="str">
        <f>IF($AR707="","",IF(INDEX('Required State Input – Clinic'!Z$12:Z$2011,$AT707)="","",ROUND(INDEX('Required State Input – Clinic'!Z$12:Z$2011,$AT707),4)))</f>
        <v/>
      </c>
      <c r="AC707" s="172" t="str">
        <f>IF($AR707="","",IF(INDEX('Required State Input – Clinic'!AA$12:AA$2011,$AT707)="","",ROUND(INDEX('Required State Input – Clinic'!AA$12:AA$2011,$AT707),4)))</f>
        <v/>
      </c>
      <c r="AD707" s="180" t="str">
        <f t="shared" si="102"/>
        <v/>
      </c>
      <c r="AE707" s="194" t="str">
        <f t="shared" si="103"/>
        <v/>
      </c>
      <c r="AF707" s="177" t="str">
        <f>IF($AR707="","",IF(INDEX('Required State Input – Clinic'!AB$12:AB$2011,$AT707)="","",INDEX('Required State Input – Clinic'!AB$12:AB$2011,$AT707)))</f>
        <v/>
      </c>
      <c r="AG707" s="172" t="str">
        <f>IF($AR707="","",IF(INDEX('Required State Input – Clinic'!AC$12:AC$2011,$AT707)="","",ROUND(INDEX('Required State Input – Clinic'!AC$12:AC$2011,$AT707),4)))</f>
        <v/>
      </c>
      <c r="AH707" s="180" t="str">
        <f t="shared" si="104"/>
        <v/>
      </c>
      <c r="AI707" s="173" t="str">
        <f>IF($AR707="","",IF(INDEX('Required State Input – Clinic'!AD$12:AD$2011,$AT707)="",0,ROUND(INDEX('Required State Input – Clinic'!AD$12:AD$2011,$AT707),2)))</f>
        <v/>
      </c>
      <c r="AJ707" s="180" t="str">
        <f t="shared" si="105"/>
        <v/>
      </c>
      <c r="AK707" s="194" t="str">
        <f t="shared" si="106"/>
        <v/>
      </c>
      <c r="AL707" s="170" t="str">
        <f>IF($AR707="","",IF(INDEX('Required State Input – Clinic'!AE$12:AE$2011,$AT707)="",0,ROUND(INDEX('Required State Input – Clinic'!AE$12:AE$2011,$AT707),2)))</f>
        <v/>
      </c>
      <c r="AM707" s="180" t="str">
        <f t="shared" si="107"/>
        <v/>
      </c>
      <c r="AR707" t="str">
        <f t="shared" si="108"/>
        <v/>
      </c>
      <c r="AS707" t="str">
        <f t="shared" si="109"/>
        <v/>
      </c>
      <c r="AT707" t="str">
        <f>IF(AR707="","",MATCH(AS707,'Required State Input – Clinic'!$AS$12:$AS$2011,FALSE))</f>
        <v/>
      </c>
    </row>
    <row r="708" spans="1:46" x14ac:dyDescent="0.25">
      <c r="A708" s="218" t="s">
        <v>257</v>
      </c>
      <c r="B708" s="174" t="str">
        <f>IF($AR708="","",IF(INDEX('Required State Input – Clinic'!B$12:B$2011,$AT708)="","",INDEX('Required State Input – Clinic'!B$12:B$2011,$AT708)))</f>
        <v/>
      </c>
      <c r="C708" s="168" t="str">
        <f>IF($AR708="","",IF(INDEX('Required State Input – Clinic'!C$12:C$2011,$AT708)="","",INDEX('Required State Input – Clinic'!C$12:C$2011,$AT708)))</f>
        <v/>
      </c>
      <c r="D708" s="175" t="str">
        <f>IF($AR708="","",IF(INDEX('Required State Input – Clinic'!D$12:D$2011,$AT708)="","",INDEX('Required State Input – Clinic'!D$12:D$2011,$AT708)))</f>
        <v/>
      </c>
      <c r="E708" s="174" t="str">
        <f>IF($AR708="","",IF(INDEX('Required State Input – Clinic'!E$12:E$2011,$AT708)="","",INDEX('Required State Input – Clinic'!E$12:E$2011,$AT708)))</f>
        <v/>
      </c>
      <c r="F708" s="176" t="str">
        <f>IF($AR708="","",IF(INDEX('Required State Input – Clinic'!F$12:F$2011,$AT708)="","",INDEX('Required State Input – Clinic'!F$12:F$2011,$AT708)))</f>
        <v/>
      </c>
      <c r="G708" s="176" t="str">
        <f>IF($AR708="","",IF(INDEX('Required State Input – Clinic'!G$12:G$2011,$AT708)="","",INDEX('Required State Input – Clinic'!G$12:G$2011,$AT708)))</f>
        <v/>
      </c>
      <c r="H708" s="176" t="str">
        <f>IF($AR708="","",IF(INDEX('Required State Input – Clinic'!H$12:H$2011,$AT708)="","",INDEX('Required State Input – Clinic'!H$12:H$2011,$AT708)))</f>
        <v/>
      </c>
      <c r="I708" s="177" t="str">
        <f>IF($AR708="","",IF(INDEX('Required State Input – Clinic'!I$12:I$2011,$AT708)="","",INDEX('Required State Input – Clinic'!I$12:I$2011,$AT708)))</f>
        <v/>
      </c>
      <c r="J708" s="176" t="str">
        <f>IF($AR708="","",IF(INDEX('Required State Input – Clinic'!J$12:J$2011,$AT708)="","",INDEX('Required State Input – Clinic'!J$12:J$2011,$AT708)))</f>
        <v/>
      </c>
      <c r="K708" s="178" t="str">
        <f>IF($AR708="","",IF(INDEX('Required State Input – Clinic'!K$12:K$2011,$AT708)="","",INDEX('Required State Input – Clinic'!K$12:K$2011,$AT708)))</f>
        <v/>
      </c>
      <c r="L708" s="179" t="str">
        <f>IF($AR708="","",IF(INDEX('Required State Input – Clinic'!L$12:L$2011,$AT708)="","",INDEX('Required State Input – Clinic'!L$12:L$2011,$AT708)))</f>
        <v/>
      </c>
      <c r="M708" s="169" t="str">
        <f>IF($AR708="","",IF(INDEX('Required State Input – Clinic'!M$12:M$2011,$AT708)="","",INDEX('Required State Input – Clinic'!M$12:M$2011,$AT708)))</f>
        <v/>
      </c>
      <c r="N708" s="169" t="str">
        <f>IF($AR708="","",IF(INDEX('Required State Input – Clinic'!N$12:N$2011,$AT708)="","",INDEX('Required State Input – Clinic'!N$12:N$2011,$AT708)))</f>
        <v/>
      </c>
      <c r="O708" s="170" t="str">
        <f>IF($AR708="","",IF(INDEX('Required State Input – Clinic'!O$12:O$2011,$AT708)="","",ROUND(INDEX('Required State Input – Clinic'!O$12:O$2011,$AT708),2)))</f>
        <v/>
      </c>
      <c r="P708" s="170" t="str">
        <f>IF($AR708="","",IF(INDEX('Required State Input – Clinic'!P$12:P$2011,$AT708)="","",ROUND(INDEX('Required State Input – Clinic'!P$12:P$2011,$AT708),2)))</f>
        <v/>
      </c>
      <c r="Q708" s="170" t="str">
        <f>IF($AR708="","",IF(INDEX('Required State Input – Clinic'!Q$12:Q$2011,$AT708)="","",ROUND(INDEX('Required State Input – Clinic'!Q$12:Q$2011,$AT708),2)))</f>
        <v/>
      </c>
      <c r="R708" s="276" t="str">
        <f t="shared" si="100"/>
        <v/>
      </c>
      <c r="S708" s="171" t="str">
        <f>IF($AR708="","",IF(INDEX('Required State Input – Clinic'!R$12:R$2011,$AT708)="","",INDEX('Required State Input – Clinic'!R$12:R$2011,$AT708)))</f>
        <v/>
      </c>
      <c r="T708" s="169" t="str">
        <f>IF($AR708="","",IF(INDEX('Required State Input – Clinic'!S$12:S$2011,$AT708)="","",INDEX('Required State Input – Clinic'!S$12:S$2011,$AT708)))</f>
        <v/>
      </c>
      <c r="U708" s="170" t="str">
        <f>IF($AR708="","",IF(INDEX('Required State Input – Clinic'!T$12:T$2011,$AT708)="","",ROUND(INDEX('Required State Input – Clinic'!T$12:T$2011,$AT708),2)))</f>
        <v/>
      </c>
      <c r="V708" s="170" t="str">
        <f>IF($AR708="","",IF(INDEX('Required State Input – Clinic'!U$12:U$2011,$AT708)="","",ROUND(INDEX('Required State Input – Clinic'!U$12:U$2011,$AT708),2)))</f>
        <v/>
      </c>
      <c r="W708" s="170" t="str">
        <f>IF($AR708="","",IF(INDEX('Required State Input – Clinic'!V$12:V$2011,$AT708)="",0,ROUND(INDEX('Required State Input – Clinic'!V$12:V$2011,$AT708),2)))</f>
        <v/>
      </c>
      <c r="X708" s="170" t="str">
        <f>IF($AR708="","",IF(INDEX('Required State Input – Clinic'!W$12:W$2011,$AT708)="",0,ROUND(INDEX('Required State Input – Clinic'!W$12:W$2011,$AT708),2)))</f>
        <v/>
      </c>
      <c r="Y708" s="170" t="str">
        <f>IF($AR708="","",IF(INDEX('Required State Input – Clinic'!X$12:X$2011,$AT708)="",0,ROUND(INDEX('Required State Input – Clinic'!X$12:X$2011,$AT708),2)))</f>
        <v/>
      </c>
      <c r="Z708" s="180" t="str">
        <f t="shared" si="101"/>
        <v/>
      </c>
      <c r="AA708" s="179" t="str">
        <f>IF($AR708="","",IF(INDEX('Required State Input – Clinic'!Y$12:Y$2011,$AT708)="","",INDEX('Required State Input – Clinic'!Y$12:Y$2011,$AT708)))</f>
        <v/>
      </c>
      <c r="AB708" s="172" t="str">
        <f>IF($AR708="","",IF(INDEX('Required State Input – Clinic'!Z$12:Z$2011,$AT708)="","",ROUND(INDEX('Required State Input – Clinic'!Z$12:Z$2011,$AT708),4)))</f>
        <v/>
      </c>
      <c r="AC708" s="172" t="str">
        <f>IF($AR708="","",IF(INDEX('Required State Input – Clinic'!AA$12:AA$2011,$AT708)="","",ROUND(INDEX('Required State Input – Clinic'!AA$12:AA$2011,$AT708),4)))</f>
        <v/>
      </c>
      <c r="AD708" s="180" t="str">
        <f t="shared" si="102"/>
        <v/>
      </c>
      <c r="AE708" s="194" t="str">
        <f t="shared" si="103"/>
        <v/>
      </c>
      <c r="AF708" s="177" t="str">
        <f>IF($AR708="","",IF(INDEX('Required State Input – Clinic'!AB$12:AB$2011,$AT708)="","",INDEX('Required State Input – Clinic'!AB$12:AB$2011,$AT708)))</f>
        <v/>
      </c>
      <c r="AG708" s="172" t="str">
        <f>IF($AR708="","",IF(INDEX('Required State Input – Clinic'!AC$12:AC$2011,$AT708)="","",ROUND(INDEX('Required State Input – Clinic'!AC$12:AC$2011,$AT708),4)))</f>
        <v/>
      </c>
      <c r="AH708" s="180" t="str">
        <f t="shared" si="104"/>
        <v/>
      </c>
      <c r="AI708" s="173" t="str">
        <f>IF($AR708="","",IF(INDEX('Required State Input – Clinic'!AD$12:AD$2011,$AT708)="",0,ROUND(INDEX('Required State Input – Clinic'!AD$12:AD$2011,$AT708),2)))</f>
        <v/>
      </c>
      <c r="AJ708" s="180" t="str">
        <f t="shared" si="105"/>
        <v/>
      </c>
      <c r="AK708" s="194" t="str">
        <f t="shared" si="106"/>
        <v/>
      </c>
      <c r="AL708" s="170" t="str">
        <f>IF($AR708="","",IF(INDEX('Required State Input – Clinic'!AE$12:AE$2011,$AT708)="",0,ROUND(INDEX('Required State Input – Clinic'!AE$12:AE$2011,$AT708),2)))</f>
        <v/>
      </c>
      <c r="AM708" s="180" t="str">
        <f t="shared" si="107"/>
        <v/>
      </c>
      <c r="AR708" t="str">
        <f t="shared" si="108"/>
        <v/>
      </c>
      <c r="AS708" t="str">
        <f t="shared" si="109"/>
        <v/>
      </c>
      <c r="AT708" t="str">
        <f>IF(AR708="","",MATCH(AS708,'Required State Input – Clinic'!$AS$12:$AS$2011,FALSE))</f>
        <v/>
      </c>
    </row>
    <row r="709" spans="1:46" x14ac:dyDescent="0.25">
      <c r="A709" s="218" t="s">
        <v>257</v>
      </c>
      <c r="B709" s="174" t="str">
        <f>IF($AR709="","",IF(INDEX('Required State Input – Clinic'!B$12:B$2011,$AT709)="","",INDEX('Required State Input – Clinic'!B$12:B$2011,$AT709)))</f>
        <v/>
      </c>
      <c r="C709" s="168" t="str">
        <f>IF($AR709="","",IF(INDEX('Required State Input – Clinic'!C$12:C$2011,$AT709)="","",INDEX('Required State Input – Clinic'!C$12:C$2011,$AT709)))</f>
        <v/>
      </c>
      <c r="D709" s="175" t="str">
        <f>IF($AR709="","",IF(INDEX('Required State Input – Clinic'!D$12:D$2011,$AT709)="","",INDEX('Required State Input – Clinic'!D$12:D$2011,$AT709)))</f>
        <v/>
      </c>
      <c r="E709" s="174" t="str">
        <f>IF($AR709="","",IF(INDEX('Required State Input – Clinic'!E$12:E$2011,$AT709)="","",INDEX('Required State Input – Clinic'!E$12:E$2011,$AT709)))</f>
        <v/>
      </c>
      <c r="F709" s="176" t="str">
        <f>IF($AR709="","",IF(INDEX('Required State Input – Clinic'!F$12:F$2011,$AT709)="","",INDEX('Required State Input – Clinic'!F$12:F$2011,$AT709)))</f>
        <v/>
      </c>
      <c r="G709" s="176" t="str">
        <f>IF($AR709="","",IF(INDEX('Required State Input – Clinic'!G$12:G$2011,$AT709)="","",INDEX('Required State Input – Clinic'!G$12:G$2011,$AT709)))</f>
        <v/>
      </c>
      <c r="H709" s="176" t="str">
        <f>IF($AR709="","",IF(INDEX('Required State Input – Clinic'!H$12:H$2011,$AT709)="","",INDEX('Required State Input – Clinic'!H$12:H$2011,$AT709)))</f>
        <v/>
      </c>
      <c r="I709" s="177" t="str">
        <f>IF($AR709="","",IF(INDEX('Required State Input – Clinic'!I$12:I$2011,$AT709)="","",INDEX('Required State Input – Clinic'!I$12:I$2011,$AT709)))</f>
        <v/>
      </c>
      <c r="J709" s="176" t="str">
        <f>IF($AR709="","",IF(INDEX('Required State Input – Clinic'!J$12:J$2011,$AT709)="","",INDEX('Required State Input – Clinic'!J$12:J$2011,$AT709)))</f>
        <v/>
      </c>
      <c r="K709" s="178" t="str">
        <f>IF($AR709="","",IF(INDEX('Required State Input – Clinic'!K$12:K$2011,$AT709)="","",INDEX('Required State Input – Clinic'!K$12:K$2011,$AT709)))</f>
        <v/>
      </c>
      <c r="L709" s="179" t="str">
        <f>IF($AR709="","",IF(INDEX('Required State Input – Clinic'!L$12:L$2011,$AT709)="","",INDEX('Required State Input – Clinic'!L$12:L$2011,$AT709)))</f>
        <v/>
      </c>
      <c r="M709" s="169" t="str">
        <f>IF($AR709="","",IF(INDEX('Required State Input – Clinic'!M$12:M$2011,$AT709)="","",INDEX('Required State Input – Clinic'!M$12:M$2011,$AT709)))</f>
        <v/>
      </c>
      <c r="N709" s="169" t="str">
        <f>IF($AR709="","",IF(INDEX('Required State Input – Clinic'!N$12:N$2011,$AT709)="","",INDEX('Required State Input – Clinic'!N$12:N$2011,$AT709)))</f>
        <v/>
      </c>
      <c r="O709" s="170" t="str">
        <f>IF($AR709="","",IF(INDEX('Required State Input – Clinic'!O$12:O$2011,$AT709)="","",ROUND(INDEX('Required State Input – Clinic'!O$12:O$2011,$AT709),2)))</f>
        <v/>
      </c>
      <c r="P709" s="170" t="str">
        <f>IF($AR709="","",IF(INDEX('Required State Input – Clinic'!P$12:P$2011,$AT709)="","",ROUND(INDEX('Required State Input – Clinic'!P$12:P$2011,$AT709),2)))</f>
        <v/>
      </c>
      <c r="Q709" s="170" t="str">
        <f>IF($AR709="","",IF(INDEX('Required State Input – Clinic'!Q$12:Q$2011,$AT709)="","",ROUND(INDEX('Required State Input – Clinic'!Q$12:Q$2011,$AT709),2)))</f>
        <v/>
      </c>
      <c r="R709" s="276" t="str">
        <f t="shared" si="100"/>
        <v/>
      </c>
      <c r="S709" s="171" t="str">
        <f>IF($AR709="","",IF(INDEX('Required State Input – Clinic'!R$12:R$2011,$AT709)="","",INDEX('Required State Input – Clinic'!R$12:R$2011,$AT709)))</f>
        <v/>
      </c>
      <c r="T709" s="169" t="str">
        <f>IF($AR709="","",IF(INDEX('Required State Input – Clinic'!S$12:S$2011,$AT709)="","",INDEX('Required State Input – Clinic'!S$12:S$2011,$AT709)))</f>
        <v/>
      </c>
      <c r="U709" s="170" t="str">
        <f>IF($AR709="","",IF(INDEX('Required State Input – Clinic'!T$12:T$2011,$AT709)="","",ROUND(INDEX('Required State Input – Clinic'!T$12:T$2011,$AT709),2)))</f>
        <v/>
      </c>
      <c r="V709" s="170" t="str">
        <f>IF($AR709="","",IF(INDEX('Required State Input – Clinic'!U$12:U$2011,$AT709)="","",ROUND(INDEX('Required State Input – Clinic'!U$12:U$2011,$AT709),2)))</f>
        <v/>
      </c>
      <c r="W709" s="170" t="str">
        <f>IF($AR709="","",IF(INDEX('Required State Input – Clinic'!V$12:V$2011,$AT709)="",0,ROUND(INDEX('Required State Input – Clinic'!V$12:V$2011,$AT709),2)))</f>
        <v/>
      </c>
      <c r="X709" s="170" t="str">
        <f>IF($AR709="","",IF(INDEX('Required State Input – Clinic'!W$12:W$2011,$AT709)="",0,ROUND(INDEX('Required State Input – Clinic'!W$12:W$2011,$AT709),2)))</f>
        <v/>
      </c>
      <c r="Y709" s="170" t="str">
        <f>IF($AR709="","",IF(INDEX('Required State Input – Clinic'!X$12:X$2011,$AT709)="",0,ROUND(INDEX('Required State Input – Clinic'!X$12:X$2011,$AT709),2)))</f>
        <v/>
      </c>
      <c r="Z709" s="180" t="str">
        <f t="shared" si="101"/>
        <v/>
      </c>
      <c r="AA709" s="179" t="str">
        <f>IF($AR709="","",IF(INDEX('Required State Input – Clinic'!Y$12:Y$2011,$AT709)="","",INDEX('Required State Input – Clinic'!Y$12:Y$2011,$AT709)))</f>
        <v/>
      </c>
      <c r="AB709" s="172" t="str">
        <f>IF($AR709="","",IF(INDEX('Required State Input – Clinic'!Z$12:Z$2011,$AT709)="","",ROUND(INDEX('Required State Input – Clinic'!Z$12:Z$2011,$AT709),4)))</f>
        <v/>
      </c>
      <c r="AC709" s="172" t="str">
        <f>IF($AR709="","",IF(INDEX('Required State Input – Clinic'!AA$12:AA$2011,$AT709)="","",ROUND(INDEX('Required State Input – Clinic'!AA$12:AA$2011,$AT709),4)))</f>
        <v/>
      </c>
      <c r="AD709" s="180" t="str">
        <f t="shared" si="102"/>
        <v/>
      </c>
      <c r="AE709" s="194" t="str">
        <f t="shared" si="103"/>
        <v/>
      </c>
      <c r="AF709" s="177" t="str">
        <f>IF($AR709="","",IF(INDEX('Required State Input – Clinic'!AB$12:AB$2011,$AT709)="","",INDEX('Required State Input – Clinic'!AB$12:AB$2011,$AT709)))</f>
        <v/>
      </c>
      <c r="AG709" s="172" t="str">
        <f>IF($AR709="","",IF(INDEX('Required State Input – Clinic'!AC$12:AC$2011,$AT709)="","",ROUND(INDEX('Required State Input – Clinic'!AC$12:AC$2011,$AT709),4)))</f>
        <v/>
      </c>
      <c r="AH709" s="180" t="str">
        <f t="shared" si="104"/>
        <v/>
      </c>
      <c r="AI709" s="173" t="str">
        <f>IF($AR709="","",IF(INDEX('Required State Input – Clinic'!AD$12:AD$2011,$AT709)="",0,ROUND(INDEX('Required State Input – Clinic'!AD$12:AD$2011,$AT709),2)))</f>
        <v/>
      </c>
      <c r="AJ709" s="180" t="str">
        <f t="shared" si="105"/>
        <v/>
      </c>
      <c r="AK709" s="194" t="str">
        <f t="shared" si="106"/>
        <v/>
      </c>
      <c r="AL709" s="170" t="str">
        <f>IF($AR709="","",IF(INDEX('Required State Input – Clinic'!AE$12:AE$2011,$AT709)="",0,ROUND(INDEX('Required State Input – Clinic'!AE$12:AE$2011,$AT709),2)))</f>
        <v/>
      </c>
      <c r="AM709" s="180" t="str">
        <f t="shared" si="107"/>
        <v/>
      </c>
      <c r="AR709" t="str">
        <f t="shared" si="108"/>
        <v/>
      </c>
      <c r="AS709" t="str">
        <f t="shared" si="109"/>
        <v/>
      </c>
      <c r="AT709" t="str">
        <f>IF(AR709="","",MATCH(AS709,'Required State Input – Clinic'!$AS$12:$AS$2011,FALSE))</f>
        <v/>
      </c>
    </row>
    <row r="710" spans="1:46" x14ac:dyDescent="0.25">
      <c r="A710" s="218" t="s">
        <v>257</v>
      </c>
      <c r="B710" s="174" t="str">
        <f>IF($AR710="","",IF(INDEX('Required State Input – Clinic'!B$12:B$2011,$AT710)="","",INDEX('Required State Input – Clinic'!B$12:B$2011,$AT710)))</f>
        <v/>
      </c>
      <c r="C710" s="168" t="str">
        <f>IF($AR710="","",IF(INDEX('Required State Input – Clinic'!C$12:C$2011,$AT710)="","",INDEX('Required State Input – Clinic'!C$12:C$2011,$AT710)))</f>
        <v/>
      </c>
      <c r="D710" s="175" t="str">
        <f>IF($AR710="","",IF(INDEX('Required State Input – Clinic'!D$12:D$2011,$AT710)="","",INDEX('Required State Input – Clinic'!D$12:D$2011,$AT710)))</f>
        <v/>
      </c>
      <c r="E710" s="174" t="str">
        <f>IF($AR710="","",IF(INDEX('Required State Input – Clinic'!E$12:E$2011,$AT710)="","",INDEX('Required State Input – Clinic'!E$12:E$2011,$AT710)))</f>
        <v/>
      </c>
      <c r="F710" s="176" t="str">
        <f>IF($AR710="","",IF(INDEX('Required State Input – Clinic'!F$12:F$2011,$AT710)="","",INDEX('Required State Input – Clinic'!F$12:F$2011,$AT710)))</f>
        <v/>
      </c>
      <c r="G710" s="176" t="str">
        <f>IF($AR710="","",IF(INDEX('Required State Input – Clinic'!G$12:G$2011,$AT710)="","",INDEX('Required State Input – Clinic'!G$12:G$2011,$AT710)))</f>
        <v/>
      </c>
      <c r="H710" s="176" t="str">
        <f>IF($AR710="","",IF(INDEX('Required State Input – Clinic'!H$12:H$2011,$AT710)="","",INDEX('Required State Input – Clinic'!H$12:H$2011,$AT710)))</f>
        <v/>
      </c>
      <c r="I710" s="177" t="str">
        <f>IF($AR710="","",IF(INDEX('Required State Input – Clinic'!I$12:I$2011,$AT710)="","",INDEX('Required State Input – Clinic'!I$12:I$2011,$AT710)))</f>
        <v/>
      </c>
      <c r="J710" s="176" t="str">
        <f>IF($AR710="","",IF(INDEX('Required State Input – Clinic'!J$12:J$2011,$AT710)="","",INDEX('Required State Input – Clinic'!J$12:J$2011,$AT710)))</f>
        <v/>
      </c>
      <c r="K710" s="178" t="str">
        <f>IF($AR710="","",IF(INDEX('Required State Input – Clinic'!K$12:K$2011,$AT710)="","",INDEX('Required State Input – Clinic'!K$12:K$2011,$AT710)))</f>
        <v/>
      </c>
      <c r="L710" s="179" t="str">
        <f>IF($AR710="","",IF(INDEX('Required State Input – Clinic'!L$12:L$2011,$AT710)="","",INDEX('Required State Input – Clinic'!L$12:L$2011,$AT710)))</f>
        <v/>
      </c>
      <c r="M710" s="169" t="str">
        <f>IF($AR710="","",IF(INDEX('Required State Input – Clinic'!M$12:M$2011,$AT710)="","",INDEX('Required State Input – Clinic'!M$12:M$2011,$AT710)))</f>
        <v/>
      </c>
      <c r="N710" s="169" t="str">
        <f>IF($AR710="","",IF(INDEX('Required State Input – Clinic'!N$12:N$2011,$AT710)="","",INDEX('Required State Input – Clinic'!N$12:N$2011,$AT710)))</f>
        <v/>
      </c>
      <c r="O710" s="170" t="str">
        <f>IF($AR710="","",IF(INDEX('Required State Input – Clinic'!O$12:O$2011,$AT710)="","",ROUND(INDEX('Required State Input – Clinic'!O$12:O$2011,$AT710),2)))</f>
        <v/>
      </c>
      <c r="P710" s="170" t="str">
        <f>IF($AR710="","",IF(INDEX('Required State Input – Clinic'!P$12:P$2011,$AT710)="","",ROUND(INDEX('Required State Input – Clinic'!P$12:P$2011,$AT710),2)))</f>
        <v/>
      </c>
      <c r="Q710" s="170" t="str">
        <f>IF($AR710="","",IF(INDEX('Required State Input – Clinic'!Q$12:Q$2011,$AT710)="","",ROUND(INDEX('Required State Input – Clinic'!Q$12:Q$2011,$AT710),2)))</f>
        <v/>
      </c>
      <c r="R710" s="276" t="str">
        <f t="shared" si="100"/>
        <v/>
      </c>
      <c r="S710" s="171" t="str">
        <f>IF($AR710="","",IF(INDEX('Required State Input – Clinic'!R$12:R$2011,$AT710)="","",INDEX('Required State Input – Clinic'!R$12:R$2011,$AT710)))</f>
        <v/>
      </c>
      <c r="T710" s="169" t="str">
        <f>IF($AR710="","",IF(INDEX('Required State Input – Clinic'!S$12:S$2011,$AT710)="","",INDEX('Required State Input – Clinic'!S$12:S$2011,$AT710)))</f>
        <v/>
      </c>
      <c r="U710" s="170" t="str">
        <f>IF($AR710="","",IF(INDEX('Required State Input – Clinic'!T$12:T$2011,$AT710)="","",ROUND(INDEX('Required State Input – Clinic'!T$12:T$2011,$AT710),2)))</f>
        <v/>
      </c>
      <c r="V710" s="170" t="str">
        <f>IF($AR710="","",IF(INDEX('Required State Input – Clinic'!U$12:U$2011,$AT710)="","",ROUND(INDEX('Required State Input – Clinic'!U$12:U$2011,$AT710),2)))</f>
        <v/>
      </c>
      <c r="W710" s="170" t="str">
        <f>IF($AR710="","",IF(INDEX('Required State Input – Clinic'!V$12:V$2011,$AT710)="",0,ROUND(INDEX('Required State Input – Clinic'!V$12:V$2011,$AT710),2)))</f>
        <v/>
      </c>
      <c r="X710" s="170" t="str">
        <f>IF($AR710="","",IF(INDEX('Required State Input – Clinic'!W$12:W$2011,$AT710)="",0,ROUND(INDEX('Required State Input – Clinic'!W$12:W$2011,$AT710),2)))</f>
        <v/>
      </c>
      <c r="Y710" s="170" t="str">
        <f>IF($AR710="","",IF(INDEX('Required State Input – Clinic'!X$12:X$2011,$AT710)="",0,ROUND(INDEX('Required State Input – Clinic'!X$12:X$2011,$AT710),2)))</f>
        <v/>
      </c>
      <c r="Z710" s="180" t="str">
        <f t="shared" si="101"/>
        <v/>
      </c>
      <c r="AA710" s="179" t="str">
        <f>IF($AR710="","",IF(INDEX('Required State Input – Clinic'!Y$12:Y$2011,$AT710)="","",INDEX('Required State Input – Clinic'!Y$12:Y$2011,$AT710)))</f>
        <v/>
      </c>
      <c r="AB710" s="172" t="str">
        <f>IF($AR710="","",IF(INDEX('Required State Input – Clinic'!Z$12:Z$2011,$AT710)="","",ROUND(INDEX('Required State Input – Clinic'!Z$12:Z$2011,$AT710),4)))</f>
        <v/>
      </c>
      <c r="AC710" s="172" t="str">
        <f>IF($AR710="","",IF(INDEX('Required State Input – Clinic'!AA$12:AA$2011,$AT710)="","",ROUND(INDEX('Required State Input – Clinic'!AA$12:AA$2011,$AT710),4)))</f>
        <v/>
      </c>
      <c r="AD710" s="180" t="str">
        <f t="shared" si="102"/>
        <v/>
      </c>
      <c r="AE710" s="194" t="str">
        <f t="shared" si="103"/>
        <v/>
      </c>
      <c r="AF710" s="177" t="str">
        <f>IF($AR710="","",IF(INDEX('Required State Input – Clinic'!AB$12:AB$2011,$AT710)="","",INDEX('Required State Input – Clinic'!AB$12:AB$2011,$AT710)))</f>
        <v/>
      </c>
      <c r="AG710" s="172" t="str">
        <f>IF($AR710="","",IF(INDEX('Required State Input – Clinic'!AC$12:AC$2011,$AT710)="","",ROUND(INDEX('Required State Input – Clinic'!AC$12:AC$2011,$AT710),4)))</f>
        <v/>
      </c>
      <c r="AH710" s="180" t="str">
        <f t="shared" si="104"/>
        <v/>
      </c>
      <c r="AI710" s="173" t="str">
        <f>IF($AR710="","",IF(INDEX('Required State Input – Clinic'!AD$12:AD$2011,$AT710)="",0,ROUND(INDEX('Required State Input – Clinic'!AD$12:AD$2011,$AT710),2)))</f>
        <v/>
      </c>
      <c r="AJ710" s="180" t="str">
        <f t="shared" si="105"/>
        <v/>
      </c>
      <c r="AK710" s="194" t="str">
        <f t="shared" si="106"/>
        <v/>
      </c>
      <c r="AL710" s="170" t="str">
        <f>IF($AR710="","",IF(INDEX('Required State Input – Clinic'!AE$12:AE$2011,$AT710)="",0,ROUND(INDEX('Required State Input – Clinic'!AE$12:AE$2011,$AT710),2)))</f>
        <v/>
      </c>
      <c r="AM710" s="180" t="str">
        <f t="shared" si="107"/>
        <v/>
      </c>
      <c r="AR710" t="str">
        <f t="shared" si="108"/>
        <v/>
      </c>
      <c r="AS710" t="str">
        <f t="shared" si="109"/>
        <v/>
      </c>
      <c r="AT710" t="str">
        <f>IF(AR710="","",MATCH(AS710,'Required State Input – Clinic'!$AS$12:$AS$2011,FALSE))</f>
        <v/>
      </c>
    </row>
    <row r="711" spans="1:46" x14ac:dyDescent="0.25">
      <c r="A711" s="218" t="s">
        <v>257</v>
      </c>
      <c r="B711" s="174" t="str">
        <f>IF($AR711="","",IF(INDEX('Required State Input – Clinic'!B$12:B$2011,$AT711)="","",INDEX('Required State Input – Clinic'!B$12:B$2011,$AT711)))</f>
        <v/>
      </c>
      <c r="C711" s="168" t="str">
        <f>IF($AR711="","",IF(INDEX('Required State Input – Clinic'!C$12:C$2011,$AT711)="","",INDEX('Required State Input – Clinic'!C$12:C$2011,$AT711)))</f>
        <v/>
      </c>
      <c r="D711" s="175" t="str">
        <f>IF($AR711="","",IF(INDEX('Required State Input – Clinic'!D$12:D$2011,$AT711)="","",INDEX('Required State Input – Clinic'!D$12:D$2011,$AT711)))</f>
        <v/>
      </c>
      <c r="E711" s="174" t="str">
        <f>IF($AR711="","",IF(INDEX('Required State Input – Clinic'!E$12:E$2011,$AT711)="","",INDEX('Required State Input – Clinic'!E$12:E$2011,$AT711)))</f>
        <v/>
      </c>
      <c r="F711" s="176" t="str">
        <f>IF($AR711="","",IF(INDEX('Required State Input – Clinic'!F$12:F$2011,$AT711)="","",INDEX('Required State Input – Clinic'!F$12:F$2011,$AT711)))</f>
        <v/>
      </c>
      <c r="G711" s="176" t="str">
        <f>IF($AR711="","",IF(INDEX('Required State Input – Clinic'!G$12:G$2011,$AT711)="","",INDEX('Required State Input – Clinic'!G$12:G$2011,$AT711)))</f>
        <v/>
      </c>
      <c r="H711" s="176" t="str">
        <f>IF($AR711="","",IF(INDEX('Required State Input – Clinic'!H$12:H$2011,$AT711)="","",INDEX('Required State Input – Clinic'!H$12:H$2011,$AT711)))</f>
        <v/>
      </c>
      <c r="I711" s="177" t="str">
        <f>IF($AR711="","",IF(INDEX('Required State Input – Clinic'!I$12:I$2011,$AT711)="","",INDEX('Required State Input – Clinic'!I$12:I$2011,$AT711)))</f>
        <v/>
      </c>
      <c r="J711" s="176" t="str">
        <f>IF($AR711="","",IF(INDEX('Required State Input – Clinic'!J$12:J$2011,$AT711)="","",INDEX('Required State Input – Clinic'!J$12:J$2011,$AT711)))</f>
        <v/>
      </c>
      <c r="K711" s="178" t="str">
        <f>IF($AR711="","",IF(INDEX('Required State Input – Clinic'!K$12:K$2011,$AT711)="","",INDEX('Required State Input – Clinic'!K$12:K$2011,$AT711)))</f>
        <v/>
      </c>
      <c r="L711" s="179" t="str">
        <f>IF($AR711="","",IF(INDEX('Required State Input – Clinic'!L$12:L$2011,$AT711)="","",INDEX('Required State Input – Clinic'!L$12:L$2011,$AT711)))</f>
        <v/>
      </c>
      <c r="M711" s="169" t="str">
        <f>IF($AR711="","",IF(INDEX('Required State Input – Clinic'!M$12:M$2011,$AT711)="","",INDEX('Required State Input – Clinic'!M$12:M$2011,$AT711)))</f>
        <v/>
      </c>
      <c r="N711" s="169" t="str">
        <f>IF($AR711="","",IF(INDEX('Required State Input – Clinic'!N$12:N$2011,$AT711)="","",INDEX('Required State Input – Clinic'!N$12:N$2011,$AT711)))</f>
        <v/>
      </c>
      <c r="O711" s="170" t="str">
        <f>IF($AR711="","",IF(INDEX('Required State Input – Clinic'!O$12:O$2011,$AT711)="","",ROUND(INDEX('Required State Input – Clinic'!O$12:O$2011,$AT711),2)))</f>
        <v/>
      </c>
      <c r="P711" s="170" t="str">
        <f>IF($AR711="","",IF(INDEX('Required State Input – Clinic'!P$12:P$2011,$AT711)="","",ROUND(INDEX('Required State Input – Clinic'!P$12:P$2011,$AT711),2)))</f>
        <v/>
      </c>
      <c r="Q711" s="170" t="str">
        <f>IF($AR711="","",IF(INDEX('Required State Input – Clinic'!Q$12:Q$2011,$AT711)="","",ROUND(INDEX('Required State Input – Clinic'!Q$12:Q$2011,$AT711),2)))</f>
        <v/>
      </c>
      <c r="R711" s="276" t="str">
        <f t="shared" si="100"/>
        <v/>
      </c>
      <c r="S711" s="171" t="str">
        <f>IF($AR711="","",IF(INDEX('Required State Input – Clinic'!R$12:R$2011,$AT711)="","",INDEX('Required State Input – Clinic'!R$12:R$2011,$AT711)))</f>
        <v/>
      </c>
      <c r="T711" s="169" t="str">
        <f>IF($AR711="","",IF(INDEX('Required State Input – Clinic'!S$12:S$2011,$AT711)="","",INDEX('Required State Input – Clinic'!S$12:S$2011,$AT711)))</f>
        <v/>
      </c>
      <c r="U711" s="170" t="str">
        <f>IF($AR711="","",IF(INDEX('Required State Input – Clinic'!T$12:T$2011,$AT711)="","",ROUND(INDEX('Required State Input – Clinic'!T$12:T$2011,$AT711),2)))</f>
        <v/>
      </c>
      <c r="V711" s="170" t="str">
        <f>IF($AR711="","",IF(INDEX('Required State Input – Clinic'!U$12:U$2011,$AT711)="","",ROUND(INDEX('Required State Input – Clinic'!U$12:U$2011,$AT711),2)))</f>
        <v/>
      </c>
      <c r="W711" s="170" t="str">
        <f>IF($AR711="","",IF(INDEX('Required State Input – Clinic'!V$12:V$2011,$AT711)="",0,ROUND(INDEX('Required State Input – Clinic'!V$12:V$2011,$AT711),2)))</f>
        <v/>
      </c>
      <c r="X711" s="170" t="str">
        <f>IF($AR711="","",IF(INDEX('Required State Input – Clinic'!W$12:W$2011,$AT711)="",0,ROUND(INDEX('Required State Input – Clinic'!W$12:W$2011,$AT711),2)))</f>
        <v/>
      </c>
      <c r="Y711" s="170" t="str">
        <f>IF($AR711="","",IF(INDEX('Required State Input – Clinic'!X$12:X$2011,$AT711)="",0,ROUND(INDEX('Required State Input – Clinic'!X$12:X$2011,$AT711),2)))</f>
        <v/>
      </c>
      <c r="Z711" s="180" t="str">
        <f t="shared" si="101"/>
        <v/>
      </c>
      <c r="AA711" s="179" t="str">
        <f>IF($AR711="","",IF(INDEX('Required State Input – Clinic'!Y$12:Y$2011,$AT711)="","",INDEX('Required State Input – Clinic'!Y$12:Y$2011,$AT711)))</f>
        <v/>
      </c>
      <c r="AB711" s="172" t="str">
        <f>IF($AR711="","",IF(INDEX('Required State Input – Clinic'!Z$12:Z$2011,$AT711)="","",ROUND(INDEX('Required State Input – Clinic'!Z$12:Z$2011,$AT711),4)))</f>
        <v/>
      </c>
      <c r="AC711" s="172" t="str">
        <f>IF($AR711="","",IF(INDEX('Required State Input – Clinic'!AA$12:AA$2011,$AT711)="","",ROUND(INDEX('Required State Input – Clinic'!AA$12:AA$2011,$AT711),4)))</f>
        <v/>
      </c>
      <c r="AD711" s="180" t="str">
        <f t="shared" si="102"/>
        <v/>
      </c>
      <c r="AE711" s="194" t="str">
        <f t="shared" si="103"/>
        <v/>
      </c>
      <c r="AF711" s="177" t="str">
        <f>IF($AR711="","",IF(INDEX('Required State Input – Clinic'!AB$12:AB$2011,$AT711)="","",INDEX('Required State Input – Clinic'!AB$12:AB$2011,$AT711)))</f>
        <v/>
      </c>
      <c r="AG711" s="172" t="str">
        <f>IF($AR711="","",IF(INDEX('Required State Input – Clinic'!AC$12:AC$2011,$AT711)="","",ROUND(INDEX('Required State Input – Clinic'!AC$12:AC$2011,$AT711),4)))</f>
        <v/>
      </c>
      <c r="AH711" s="180" t="str">
        <f t="shared" si="104"/>
        <v/>
      </c>
      <c r="AI711" s="173" t="str">
        <f>IF($AR711="","",IF(INDEX('Required State Input – Clinic'!AD$12:AD$2011,$AT711)="",0,ROUND(INDEX('Required State Input – Clinic'!AD$12:AD$2011,$AT711),2)))</f>
        <v/>
      </c>
      <c r="AJ711" s="180" t="str">
        <f t="shared" si="105"/>
        <v/>
      </c>
      <c r="AK711" s="194" t="str">
        <f t="shared" si="106"/>
        <v/>
      </c>
      <c r="AL711" s="170" t="str">
        <f>IF($AR711="","",IF(INDEX('Required State Input – Clinic'!AE$12:AE$2011,$AT711)="",0,ROUND(INDEX('Required State Input – Clinic'!AE$12:AE$2011,$AT711),2)))</f>
        <v/>
      </c>
      <c r="AM711" s="180" t="str">
        <f t="shared" si="107"/>
        <v/>
      </c>
      <c r="AR711" t="str">
        <f t="shared" si="108"/>
        <v/>
      </c>
      <c r="AS711" t="str">
        <f t="shared" si="109"/>
        <v/>
      </c>
      <c r="AT711" t="str">
        <f>IF(AR711="","",MATCH(AS711,'Required State Input – Clinic'!$AS$12:$AS$2011,FALSE))</f>
        <v/>
      </c>
    </row>
    <row r="712" spans="1:46" x14ac:dyDescent="0.25">
      <c r="A712" s="218" t="s">
        <v>257</v>
      </c>
      <c r="B712" s="174" t="str">
        <f>IF($AR712="","",IF(INDEX('Required State Input – Clinic'!B$12:B$2011,$AT712)="","",INDEX('Required State Input – Clinic'!B$12:B$2011,$AT712)))</f>
        <v/>
      </c>
      <c r="C712" s="168" t="str">
        <f>IF($AR712="","",IF(INDEX('Required State Input – Clinic'!C$12:C$2011,$AT712)="","",INDEX('Required State Input – Clinic'!C$12:C$2011,$AT712)))</f>
        <v/>
      </c>
      <c r="D712" s="175" t="str">
        <f>IF($AR712="","",IF(INDEX('Required State Input – Clinic'!D$12:D$2011,$AT712)="","",INDEX('Required State Input – Clinic'!D$12:D$2011,$AT712)))</f>
        <v/>
      </c>
      <c r="E712" s="174" t="str">
        <f>IF($AR712="","",IF(INDEX('Required State Input – Clinic'!E$12:E$2011,$AT712)="","",INDEX('Required State Input – Clinic'!E$12:E$2011,$AT712)))</f>
        <v/>
      </c>
      <c r="F712" s="176" t="str">
        <f>IF($AR712="","",IF(INDEX('Required State Input – Clinic'!F$12:F$2011,$AT712)="","",INDEX('Required State Input – Clinic'!F$12:F$2011,$AT712)))</f>
        <v/>
      </c>
      <c r="G712" s="176" t="str">
        <f>IF($AR712="","",IF(INDEX('Required State Input – Clinic'!G$12:G$2011,$AT712)="","",INDEX('Required State Input – Clinic'!G$12:G$2011,$AT712)))</f>
        <v/>
      </c>
      <c r="H712" s="176" t="str">
        <f>IF($AR712="","",IF(INDEX('Required State Input – Clinic'!H$12:H$2011,$AT712)="","",INDEX('Required State Input – Clinic'!H$12:H$2011,$AT712)))</f>
        <v/>
      </c>
      <c r="I712" s="177" t="str">
        <f>IF($AR712="","",IF(INDEX('Required State Input – Clinic'!I$12:I$2011,$AT712)="","",INDEX('Required State Input – Clinic'!I$12:I$2011,$AT712)))</f>
        <v/>
      </c>
      <c r="J712" s="176" t="str">
        <f>IF($AR712="","",IF(INDEX('Required State Input – Clinic'!J$12:J$2011,$AT712)="","",INDEX('Required State Input – Clinic'!J$12:J$2011,$AT712)))</f>
        <v/>
      </c>
      <c r="K712" s="178" t="str">
        <f>IF($AR712="","",IF(INDEX('Required State Input – Clinic'!K$12:K$2011,$AT712)="","",INDEX('Required State Input – Clinic'!K$12:K$2011,$AT712)))</f>
        <v/>
      </c>
      <c r="L712" s="179" t="str">
        <f>IF($AR712="","",IF(INDEX('Required State Input – Clinic'!L$12:L$2011,$AT712)="","",INDEX('Required State Input – Clinic'!L$12:L$2011,$AT712)))</f>
        <v/>
      </c>
      <c r="M712" s="169" t="str">
        <f>IF($AR712="","",IF(INDEX('Required State Input – Clinic'!M$12:M$2011,$AT712)="","",INDEX('Required State Input – Clinic'!M$12:M$2011,$AT712)))</f>
        <v/>
      </c>
      <c r="N712" s="169" t="str">
        <f>IF($AR712="","",IF(INDEX('Required State Input – Clinic'!N$12:N$2011,$AT712)="","",INDEX('Required State Input – Clinic'!N$12:N$2011,$AT712)))</f>
        <v/>
      </c>
      <c r="O712" s="170" t="str">
        <f>IF($AR712="","",IF(INDEX('Required State Input – Clinic'!O$12:O$2011,$AT712)="","",ROUND(INDEX('Required State Input – Clinic'!O$12:O$2011,$AT712),2)))</f>
        <v/>
      </c>
      <c r="P712" s="170" t="str">
        <f>IF($AR712="","",IF(INDEX('Required State Input – Clinic'!P$12:P$2011,$AT712)="","",ROUND(INDEX('Required State Input – Clinic'!P$12:P$2011,$AT712),2)))</f>
        <v/>
      </c>
      <c r="Q712" s="170" t="str">
        <f>IF($AR712="","",IF(INDEX('Required State Input – Clinic'!Q$12:Q$2011,$AT712)="","",ROUND(INDEX('Required State Input – Clinic'!Q$12:Q$2011,$AT712),2)))</f>
        <v/>
      </c>
      <c r="R712" s="276" t="str">
        <f t="shared" si="100"/>
        <v/>
      </c>
      <c r="S712" s="171" t="str">
        <f>IF($AR712="","",IF(INDEX('Required State Input – Clinic'!R$12:R$2011,$AT712)="","",INDEX('Required State Input – Clinic'!R$12:R$2011,$AT712)))</f>
        <v/>
      </c>
      <c r="T712" s="169" t="str">
        <f>IF($AR712="","",IF(INDEX('Required State Input – Clinic'!S$12:S$2011,$AT712)="","",INDEX('Required State Input – Clinic'!S$12:S$2011,$AT712)))</f>
        <v/>
      </c>
      <c r="U712" s="170" t="str">
        <f>IF($AR712="","",IF(INDEX('Required State Input – Clinic'!T$12:T$2011,$AT712)="","",ROUND(INDEX('Required State Input – Clinic'!T$12:T$2011,$AT712),2)))</f>
        <v/>
      </c>
      <c r="V712" s="170" t="str">
        <f>IF($AR712="","",IF(INDEX('Required State Input – Clinic'!U$12:U$2011,$AT712)="","",ROUND(INDEX('Required State Input – Clinic'!U$12:U$2011,$AT712),2)))</f>
        <v/>
      </c>
      <c r="W712" s="170" t="str">
        <f>IF($AR712="","",IF(INDEX('Required State Input – Clinic'!V$12:V$2011,$AT712)="",0,ROUND(INDEX('Required State Input – Clinic'!V$12:V$2011,$AT712),2)))</f>
        <v/>
      </c>
      <c r="X712" s="170" t="str">
        <f>IF($AR712="","",IF(INDEX('Required State Input – Clinic'!W$12:W$2011,$AT712)="",0,ROUND(INDEX('Required State Input – Clinic'!W$12:W$2011,$AT712),2)))</f>
        <v/>
      </c>
      <c r="Y712" s="170" t="str">
        <f>IF($AR712="","",IF(INDEX('Required State Input – Clinic'!X$12:X$2011,$AT712)="",0,ROUND(INDEX('Required State Input – Clinic'!X$12:X$2011,$AT712),2)))</f>
        <v/>
      </c>
      <c r="Z712" s="180" t="str">
        <f t="shared" si="101"/>
        <v/>
      </c>
      <c r="AA712" s="179" t="str">
        <f>IF($AR712="","",IF(INDEX('Required State Input – Clinic'!Y$12:Y$2011,$AT712)="","",INDEX('Required State Input – Clinic'!Y$12:Y$2011,$AT712)))</f>
        <v/>
      </c>
      <c r="AB712" s="172" t="str">
        <f>IF($AR712="","",IF(INDEX('Required State Input – Clinic'!Z$12:Z$2011,$AT712)="","",ROUND(INDEX('Required State Input – Clinic'!Z$12:Z$2011,$AT712),4)))</f>
        <v/>
      </c>
      <c r="AC712" s="172" t="str">
        <f>IF($AR712="","",IF(INDEX('Required State Input – Clinic'!AA$12:AA$2011,$AT712)="","",ROUND(INDEX('Required State Input – Clinic'!AA$12:AA$2011,$AT712),4)))</f>
        <v/>
      </c>
      <c r="AD712" s="180" t="str">
        <f t="shared" si="102"/>
        <v/>
      </c>
      <c r="AE712" s="194" t="str">
        <f t="shared" si="103"/>
        <v/>
      </c>
      <c r="AF712" s="177" t="str">
        <f>IF($AR712="","",IF(INDEX('Required State Input – Clinic'!AB$12:AB$2011,$AT712)="","",INDEX('Required State Input – Clinic'!AB$12:AB$2011,$AT712)))</f>
        <v/>
      </c>
      <c r="AG712" s="172" t="str">
        <f>IF($AR712="","",IF(INDEX('Required State Input – Clinic'!AC$12:AC$2011,$AT712)="","",ROUND(INDEX('Required State Input – Clinic'!AC$12:AC$2011,$AT712),4)))</f>
        <v/>
      </c>
      <c r="AH712" s="180" t="str">
        <f t="shared" si="104"/>
        <v/>
      </c>
      <c r="AI712" s="173" t="str">
        <f>IF($AR712="","",IF(INDEX('Required State Input – Clinic'!AD$12:AD$2011,$AT712)="",0,ROUND(INDEX('Required State Input – Clinic'!AD$12:AD$2011,$AT712),2)))</f>
        <v/>
      </c>
      <c r="AJ712" s="180" t="str">
        <f t="shared" si="105"/>
        <v/>
      </c>
      <c r="AK712" s="194" t="str">
        <f t="shared" si="106"/>
        <v/>
      </c>
      <c r="AL712" s="170" t="str">
        <f>IF($AR712="","",IF(INDEX('Required State Input – Clinic'!AE$12:AE$2011,$AT712)="",0,ROUND(INDEX('Required State Input – Clinic'!AE$12:AE$2011,$AT712),2)))</f>
        <v/>
      </c>
      <c r="AM712" s="180" t="str">
        <f t="shared" si="107"/>
        <v/>
      </c>
      <c r="AR712" t="str">
        <f t="shared" si="108"/>
        <v/>
      </c>
      <c r="AS712" t="str">
        <f t="shared" si="109"/>
        <v/>
      </c>
      <c r="AT712" t="str">
        <f>IF(AR712="","",MATCH(AS712,'Required State Input – Clinic'!$AS$12:$AS$2011,FALSE))</f>
        <v/>
      </c>
    </row>
    <row r="713" spans="1:46" x14ac:dyDescent="0.25">
      <c r="A713" s="218" t="s">
        <v>257</v>
      </c>
      <c r="B713" s="174" t="str">
        <f>IF($AR713="","",IF(INDEX('Required State Input – Clinic'!B$12:B$2011,$AT713)="","",INDEX('Required State Input – Clinic'!B$12:B$2011,$AT713)))</f>
        <v/>
      </c>
      <c r="C713" s="168" t="str">
        <f>IF($AR713="","",IF(INDEX('Required State Input – Clinic'!C$12:C$2011,$AT713)="","",INDEX('Required State Input – Clinic'!C$12:C$2011,$AT713)))</f>
        <v/>
      </c>
      <c r="D713" s="175" t="str">
        <f>IF($AR713="","",IF(INDEX('Required State Input – Clinic'!D$12:D$2011,$AT713)="","",INDEX('Required State Input – Clinic'!D$12:D$2011,$AT713)))</f>
        <v/>
      </c>
      <c r="E713" s="174" t="str">
        <f>IF($AR713="","",IF(INDEX('Required State Input – Clinic'!E$12:E$2011,$AT713)="","",INDEX('Required State Input – Clinic'!E$12:E$2011,$AT713)))</f>
        <v/>
      </c>
      <c r="F713" s="176" t="str">
        <f>IF($AR713="","",IF(INDEX('Required State Input – Clinic'!F$12:F$2011,$AT713)="","",INDEX('Required State Input – Clinic'!F$12:F$2011,$AT713)))</f>
        <v/>
      </c>
      <c r="G713" s="176" t="str">
        <f>IF($AR713="","",IF(INDEX('Required State Input – Clinic'!G$12:G$2011,$AT713)="","",INDEX('Required State Input – Clinic'!G$12:G$2011,$AT713)))</f>
        <v/>
      </c>
      <c r="H713" s="176" t="str">
        <f>IF($AR713="","",IF(INDEX('Required State Input – Clinic'!H$12:H$2011,$AT713)="","",INDEX('Required State Input – Clinic'!H$12:H$2011,$AT713)))</f>
        <v/>
      </c>
      <c r="I713" s="177" t="str">
        <f>IF($AR713="","",IF(INDEX('Required State Input – Clinic'!I$12:I$2011,$AT713)="","",INDEX('Required State Input – Clinic'!I$12:I$2011,$AT713)))</f>
        <v/>
      </c>
      <c r="J713" s="176" t="str">
        <f>IF($AR713="","",IF(INDEX('Required State Input – Clinic'!J$12:J$2011,$AT713)="","",INDEX('Required State Input – Clinic'!J$12:J$2011,$AT713)))</f>
        <v/>
      </c>
      <c r="K713" s="178" t="str">
        <f>IF($AR713="","",IF(INDEX('Required State Input – Clinic'!K$12:K$2011,$AT713)="","",INDEX('Required State Input – Clinic'!K$12:K$2011,$AT713)))</f>
        <v/>
      </c>
      <c r="L713" s="179" t="str">
        <f>IF($AR713="","",IF(INDEX('Required State Input – Clinic'!L$12:L$2011,$AT713)="","",INDEX('Required State Input – Clinic'!L$12:L$2011,$AT713)))</f>
        <v/>
      </c>
      <c r="M713" s="169" t="str">
        <f>IF($AR713="","",IF(INDEX('Required State Input – Clinic'!M$12:M$2011,$AT713)="","",INDEX('Required State Input – Clinic'!M$12:M$2011,$AT713)))</f>
        <v/>
      </c>
      <c r="N713" s="169" t="str">
        <f>IF($AR713="","",IF(INDEX('Required State Input – Clinic'!N$12:N$2011,$AT713)="","",INDEX('Required State Input – Clinic'!N$12:N$2011,$AT713)))</f>
        <v/>
      </c>
      <c r="O713" s="170" t="str">
        <f>IF($AR713="","",IF(INDEX('Required State Input – Clinic'!O$12:O$2011,$AT713)="","",ROUND(INDEX('Required State Input – Clinic'!O$12:O$2011,$AT713),2)))</f>
        <v/>
      </c>
      <c r="P713" s="170" t="str">
        <f>IF($AR713="","",IF(INDEX('Required State Input – Clinic'!P$12:P$2011,$AT713)="","",ROUND(INDEX('Required State Input – Clinic'!P$12:P$2011,$AT713),2)))</f>
        <v/>
      </c>
      <c r="Q713" s="170" t="str">
        <f>IF($AR713="","",IF(INDEX('Required State Input – Clinic'!Q$12:Q$2011,$AT713)="","",ROUND(INDEX('Required State Input – Clinic'!Q$12:Q$2011,$AT713),2)))</f>
        <v/>
      </c>
      <c r="R713" s="276" t="str">
        <f t="shared" si="100"/>
        <v/>
      </c>
      <c r="S713" s="171" t="str">
        <f>IF($AR713="","",IF(INDEX('Required State Input – Clinic'!R$12:R$2011,$AT713)="","",INDEX('Required State Input – Clinic'!R$12:R$2011,$AT713)))</f>
        <v/>
      </c>
      <c r="T713" s="169" t="str">
        <f>IF($AR713="","",IF(INDEX('Required State Input – Clinic'!S$12:S$2011,$AT713)="","",INDEX('Required State Input – Clinic'!S$12:S$2011,$AT713)))</f>
        <v/>
      </c>
      <c r="U713" s="170" t="str">
        <f>IF($AR713="","",IF(INDEX('Required State Input – Clinic'!T$12:T$2011,$AT713)="","",ROUND(INDEX('Required State Input – Clinic'!T$12:T$2011,$AT713),2)))</f>
        <v/>
      </c>
      <c r="V713" s="170" t="str">
        <f>IF($AR713="","",IF(INDEX('Required State Input – Clinic'!U$12:U$2011,$AT713)="","",ROUND(INDEX('Required State Input – Clinic'!U$12:U$2011,$AT713),2)))</f>
        <v/>
      </c>
      <c r="W713" s="170" t="str">
        <f>IF($AR713="","",IF(INDEX('Required State Input – Clinic'!V$12:V$2011,$AT713)="",0,ROUND(INDEX('Required State Input – Clinic'!V$12:V$2011,$AT713),2)))</f>
        <v/>
      </c>
      <c r="X713" s="170" t="str">
        <f>IF($AR713="","",IF(INDEX('Required State Input – Clinic'!W$12:W$2011,$AT713)="",0,ROUND(INDEX('Required State Input – Clinic'!W$12:W$2011,$AT713),2)))</f>
        <v/>
      </c>
      <c r="Y713" s="170" t="str">
        <f>IF($AR713="","",IF(INDEX('Required State Input – Clinic'!X$12:X$2011,$AT713)="",0,ROUND(INDEX('Required State Input – Clinic'!X$12:X$2011,$AT713),2)))</f>
        <v/>
      </c>
      <c r="Z713" s="180" t="str">
        <f t="shared" si="101"/>
        <v/>
      </c>
      <c r="AA713" s="179" t="str">
        <f>IF($AR713="","",IF(INDEX('Required State Input – Clinic'!Y$12:Y$2011,$AT713)="","",INDEX('Required State Input – Clinic'!Y$12:Y$2011,$AT713)))</f>
        <v/>
      </c>
      <c r="AB713" s="172" t="str">
        <f>IF($AR713="","",IF(INDEX('Required State Input – Clinic'!Z$12:Z$2011,$AT713)="","",ROUND(INDEX('Required State Input – Clinic'!Z$12:Z$2011,$AT713),4)))</f>
        <v/>
      </c>
      <c r="AC713" s="172" t="str">
        <f>IF($AR713="","",IF(INDEX('Required State Input – Clinic'!AA$12:AA$2011,$AT713)="","",ROUND(INDEX('Required State Input – Clinic'!AA$12:AA$2011,$AT713),4)))</f>
        <v/>
      </c>
      <c r="AD713" s="180" t="str">
        <f t="shared" si="102"/>
        <v/>
      </c>
      <c r="AE713" s="194" t="str">
        <f t="shared" si="103"/>
        <v/>
      </c>
      <c r="AF713" s="177" t="str">
        <f>IF($AR713="","",IF(INDEX('Required State Input – Clinic'!AB$12:AB$2011,$AT713)="","",INDEX('Required State Input – Clinic'!AB$12:AB$2011,$AT713)))</f>
        <v/>
      </c>
      <c r="AG713" s="172" t="str">
        <f>IF($AR713="","",IF(INDEX('Required State Input – Clinic'!AC$12:AC$2011,$AT713)="","",ROUND(INDEX('Required State Input – Clinic'!AC$12:AC$2011,$AT713),4)))</f>
        <v/>
      </c>
      <c r="AH713" s="180" t="str">
        <f t="shared" si="104"/>
        <v/>
      </c>
      <c r="AI713" s="173" t="str">
        <f>IF($AR713="","",IF(INDEX('Required State Input – Clinic'!AD$12:AD$2011,$AT713)="",0,ROUND(INDEX('Required State Input – Clinic'!AD$12:AD$2011,$AT713),2)))</f>
        <v/>
      </c>
      <c r="AJ713" s="180" t="str">
        <f t="shared" si="105"/>
        <v/>
      </c>
      <c r="AK713" s="194" t="str">
        <f t="shared" si="106"/>
        <v/>
      </c>
      <c r="AL713" s="170" t="str">
        <f>IF($AR713="","",IF(INDEX('Required State Input – Clinic'!AE$12:AE$2011,$AT713)="",0,ROUND(INDEX('Required State Input – Clinic'!AE$12:AE$2011,$AT713),2)))</f>
        <v/>
      </c>
      <c r="AM713" s="180" t="str">
        <f t="shared" si="107"/>
        <v/>
      </c>
      <c r="AR713" t="str">
        <f t="shared" si="108"/>
        <v/>
      </c>
      <c r="AS713" t="str">
        <f t="shared" si="109"/>
        <v/>
      </c>
      <c r="AT713" t="str">
        <f>IF(AR713="","",MATCH(AS713,'Required State Input – Clinic'!$AS$12:$AS$2011,FALSE))</f>
        <v/>
      </c>
    </row>
    <row r="714" spans="1:46" x14ac:dyDescent="0.25">
      <c r="A714" s="218" t="s">
        <v>257</v>
      </c>
      <c r="B714" s="174" t="str">
        <f>IF($AR714="","",IF(INDEX('Required State Input – Clinic'!B$12:B$2011,$AT714)="","",INDEX('Required State Input – Clinic'!B$12:B$2011,$AT714)))</f>
        <v/>
      </c>
      <c r="C714" s="168" t="str">
        <f>IF($AR714="","",IF(INDEX('Required State Input – Clinic'!C$12:C$2011,$AT714)="","",INDEX('Required State Input – Clinic'!C$12:C$2011,$AT714)))</f>
        <v/>
      </c>
      <c r="D714" s="175" t="str">
        <f>IF($AR714="","",IF(INDEX('Required State Input – Clinic'!D$12:D$2011,$AT714)="","",INDEX('Required State Input – Clinic'!D$12:D$2011,$AT714)))</f>
        <v/>
      </c>
      <c r="E714" s="174" t="str">
        <f>IF($AR714="","",IF(INDEX('Required State Input – Clinic'!E$12:E$2011,$AT714)="","",INDEX('Required State Input – Clinic'!E$12:E$2011,$AT714)))</f>
        <v/>
      </c>
      <c r="F714" s="176" t="str">
        <f>IF($AR714="","",IF(INDEX('Required State Input – Clinic'!F$12:F$2011,$AT714)="","",INDEX('Required State Input – Clinic'!F$12:F$2011,$AT714)))</f>
        <v/>
      </c>
      <c r="G714" s="176" t="str">
        <f>IF($AR714="","",IF(INDEX('Required State Input – Clinic'!G$12:G$2011,$AT714)="","",INDEX('Required State Input – Clinic'!G$12:G$2011,$AT714)))</f>
        <v/>
      </c>
      <c r="H714" s="176" t="str">
        <f>IF($AR714="","",IF(INDEX('Required State Input – Clinic'!H$12:H$2011,$AT714)="","",INDEX('Required State Input – Clinic'!H$12:H$2011,$AT714)))</f>
        <v/>
      </c>
      <c r="I714" s="177" t="str">
        <f>IF($AR714="","",IF(INDEX('Required State Input – Clinic'!I$12:I$2011,$AT714)="","",INDEX('Required State Input – Clinic'!I$12:I$2011,$AT714)))</f>
        <v/>
      </c>
      <c r="J714" s="176" t="str">
        <f>IF($AR714="","",IF(INDEX('Required State Input – Clinic'!J$12:J$2011,$AT714)="","",INDEX('Required State Input – Clinic'!J$12:J$2011,$AT714)))</f>
        <v/>
      </c>
      <c r="K714" s="178" t="str">
        <f>IF($AR714="","",IF(INDEX('Required State Input – Clinic'!K$12:K$2011,$AT714)="","",INDEX('Required State Input – Clinic'!K$12:K$2011,$AT714)))</f>
        <v/>
      </c>
      <c r="L714" s="179" t="str">
        <f>IF($AR714="","",IF(INDEX('Required State Input – Clinic'!L$12:L$2011,$AT714)="","",INDEX('Required State Input – Clinic'!L$12:L$2011,$AT714)))</f>
        <v/>
      </c>
      <c r="M714" s="169" t="str">
        <f>IF($AR714="","",IF(INDEX('Required State Input – Clinic'!M$12:M$2011,$AT714)="","",INDEX('Required State Input – Clinic'!M$12:M$2011,$AT714)))</f>
        <v/>
      </c>
      <c r="N714" s="169" t="str">
        <f>IF($AR714="","",IF(INDEX('Required State Input – Clinic'!N$12:N$2011,$AT714)="","",INDEX('Required State Input – Clinic'!N$12:N$2011,$AT714)))</f>
        <v/>
      </c>
      <c r="O714" s="170" t="str">
        <f>IF($AR714="","",IF(INDEX('Required State Input – Clinic'!O$12:O$2011,$AT714)="","",ROUND(INDEX('Required State Input – Clinic'!O$12:O$2011,$AT714),2)))</f>
        <v/>
      </c>
      <c r="P714" s="170" t="str">
        <f>IF($AR714="","",IF(INDEX('Required State Input – Clinic'!P$12:P$2011,$AT714)="","",ROUND(INDEX('Required State Input – Clinic'!P$12:P$2011,$AT714),2)))</f>
        <v/>
      </c>
      <c r="Q714" s="170" t="str">
        <f>IF($AR714="","",IF(INDEX('Required State Input – Clinic'!Q$12:Q$2011,$AT714)="","",ROUND(INDEX('Required State Input – Clinic'!Q$12:Q$2011,$AT714),2)))</f>
        <v/>
      </c>
      <c r="R714" s="276" t="str">
        <f t="shared" si="100"/>
        <v/>
      </c>
      <c r="S714" s="171" t="str">
        <f>IF($AR714="","",IF(INDEX('Required State Input – Clinic'!R$12:R$2011,$AT714)="","",INDEX('Required State Input – Clinic'!R$12:R$2011,$AT714)))</f>
        <v/>
      </c>
      <c r="T714" s="169" t="str">
        <f>IF($AR714="","",IF(INDEX('Required State Input – Clinic'!S$12:S$2011,$AT714)="","",INDEX('Required State Input – Clinic'!S$12:S$2011,$AT714)))</f>
        <v/>
      </c>
      <c r="U714" s="170" t="str">
        <f>IF($AR714="","",IF(INDEX('Required State Input – Clinic'!T$12:T$2011,$AT714)="","",ROUND(INDEX('Required State Input – Clinic'!T$12:T$2011,$AT714),2)))</f>
        <v/>
      </c>
      <c r="V714" s="170" t="str">
        <f>IF($AR714="","",IF(INDEX('Required State Input – Clinic'!U$12:U$2011,$AT714)="","",ROUND(INDEX('Required State Input – Clinic'!U$12:U$2011,$AT714),2)))</f>
        <v/>
      </c>
      <c r="W714" s="170" t="str">
        <f>IF($AR714="","",IF(INDEX('Required State Input – Clinic'!V$12:V$2011,$AT714)="",0,ROUND(INDEX('Required State Input – Clinic'!V$12:V$2011,$AT714),2)))</f>
        <v/>
      </c>
      <c r="X714" s="170" t="str">
        <f>IF($AR714="","",IF(INDEX('Required State Input – Clinic'!W$12:W$2011,$AT714)="",0,ROUND(INDEX('Required State Input – Clinic'!W$12:W$2011,$AT714),2)))</f>
        <v/>
      </c>
      <c r="Y714" s="170" t="str">
        <f>IF($AR714="","",IF(INDEX('Required State Input – Clinic'!X$12:X$2011,$AT714)="",0,ROUND(INDEX('Required State Input – Clinic'!X$12:X$2011,$AT714),2)))</f>
        <v/>
      </c>
      <c r="Z714" s="180" t="str">
        <f t="shared" si="101"/>
        <v/>
      </c>
      <c r="AA714" s="179" t="str">
        <f>IF($AR714="","",IF(INDEX('Required State Input – Clinic'!Y$12:Y$2011,$AT714)="","",INDEX('Required State Input – Clinic'!Y$12:Y$2011,$AT714)))</f>
        <v/>
      </c>
      <c r="AB714" s="172" t="str">
        <f>IF($AR714="","",IF(INDEX('Required State Input – Clinic'!Z$12:Z$2011,$AT714)="","",ROUND(INDEX('Required State Input – Clinic'!Z$12:Z$2011,$AT714),4)))</f>
        <v/>
      </c>
      <c r="AC714" s="172" t="str">
        <f>IF($AR714="","",IF(INDEX('Required State Input – Clinic'!AA$12:AA$2011,$AT714)="","",ROUND(INDEX('Required State Input – Clinic'!AA$12:AA$2011,$AT714),4)))</f>
        <v/>
      </c>
      <c r="AD714" s="180" t="str">
        <f t="shared" si="102"/>
        <v/>
      </c>
      <c r="AE714" s="194" t="str">
        <f t="shared" si="103"/>
        <v/>
      </c>
      <c r="AF714" s="177" t="str">
        <f>IF($AR714="","",IF(INDEX('Required State Input – Clinic'!AB$12:AB$2011,$AT714)="","",INDEX('Required State Input – Clinic'!AB$12:AB$2011,$AT714)))</f>
        <v/>
      </c>
      <c r="AG714" s="172" t="str">
        <f>IF($AR714="","",IF(INDEX('Required State Input – Clinic'!AC$12:AC$2011,$AT714)="","",ROUND(INDEX('Required State Input – Clinic'!AC$12:AC$2011,$AT714),4)))</f>
        <v/>
      </c>
      <c r="AH714" s="180" t="str">
        <f t="shared" si="104"/>
        <v/>
      </c>
      <c r="AI714" s="173" t="str">
        <f>IF($AR714="","",IF(INDEX('Required State Input – Clinic'!AD$12:AD$2011,$AT714)="",0,ROUND(INDEX('Required State Input – Clinic'!AD$12:AD$2011,$AT714),2)))</f>
        <v/>
      </c>
      <c r="AJ714" s="180" t="str">
        <f t="shared" si="105"/>
        <v/>
      </c>
      <c r="AK714" s="194" t="str">
        <f t="shared" si="106"/>
        <v/>
      </c>
      <c r="AL714" s="170" t="str">
        <f>IF($AR714="","",IF(INDEX('Required State Input – Clinic'!AE$12:AE$2011,$AT714)="",0,ROUND(INDEX('Required State Input – Clinic'!AE$12:AE$2011,$AT714),2)))</f>
        <v/>
      </c>
      <c r="AM714" s="180" t="str">
        <f t="shared" si="107"/>
        <v/>
      </c>
      <c r="AR714" t="str">
        <f t="shared" si="108"/>
        <v/>
      </c>
      <c r="AS714" t="str">
        <f t="shared" si="109"/>
        <v/>
      </c>
      <c r="AT714" t="str">
        <f>IF(AR714="","",MATCH(AS714,'Required State Input – Clinic'!$AS$12:$AS$2011,FALSE))</f>
        <v/>
      </c>
    </row>
    <row r="715" spans="1:46" x14ac:dyDescent="0.25">
      <c r="A715" s="218" t="s">
        <v>257</v>
      </c>
      <c r="B715" s="174" t="str">
        <f>IF($AR715="","",IF(INDEX('Required State Input – Clinic'!B$12:B$2011,$AT715)="","",INDEX('Required State Input – Clinic'!B$12:B$2011,$AT715)))</f>
        <v/>
      </c>
      <c r="C715" s="168" t="str">
        <f>IF($AR715="","",IF(INDEX('Required State Input – Clinic'!C$12:C$2011,$AT715)="","",INDEX('Required State Input – Clinic'!C$12:C$2011,$AT715)))</f>
        <v/>
      </c>
      <c r="D715" s="175" t="str">
        <f>IF($AR715="","",IF(INDEX('Required State Input – Clinic'!D$12:D$2011,$AT715)="","",INDEX('Required State Input – Clinic'!D$12:D$2011,$AT715)))</f>
        <v/>
      </c>
      <c r="E715" s="174" t="str">
        <f>IF($AR715="","",IF(INDEX('Required State Input – Clinic'!E$12:E$2011,$AT715)="","",INDEX('Required State Input – Clinic'!E$12:E$2011,$AT715)))</f>
        <v/>
      </c>
      <c r="F715" s="176" t="str">
        <f>IF($AR715="","",IF(INDEX('Required State Input – Clinic'!F$12:F$2011,$AT715)="","",INDEX('Required State Input – Clinic'!F$12:F$2011,$AT715)))</f>
        <v/>
      </c>
      <c r="G715" s="176" t="str">
        <f>IF($AR715="","",IF(INDEX('Required State Input – Clinic'!G$12:G$2011,$AT715)="","",INDEX('Required State Input – Clinic'!G$12:G$2011,$AT715)))</f>
        <v/>
      </c>
      <c r="H715" s="176" t="str">
        <f>IF($AR715="","",IF(INDEX('Required State Input – Clinic'!H$12:H$2011,$AT715)="","",INDEX('Required State Input – Clinic'!H$12:H$2011,$AT715)))</f>
        <v/>
      </c>
      <c r="I715" s="177" t="str">
        <f>IF($AR715="","",IF(INDEX('Required State Input – Clinic'!I$12:I$2011,$AT715)="","",INDEX('Required State Input – Clinic'!I$12:I$2011,$AT715)))</f>
        <v/>
      </c>
      <c r="J715" s="176" t="str">
        <f>IF($AR715="","",IF(INDEX('Required State Input – Clinic'!J$12:J$2011,$AT715)="","",INDEX('Required State Input – Clinic'!J$12:J$2011,$AT715)))</f>
        <v/>
      </c>
      <c r="K715" s="178" t="str">
        <f>IF($AR715="","",IF(INDEX('Required State Input – Clinic'!K$12:K$2011,$AT715)="","",INDEX('Required State Input – Clinic'!K$12:K$2011,$AT715)))</f>
        <v/>
      </c>
      <c r="L715" s="179" t="str">
        <f>IF($AR715="","",IF(INDEX('Required State Input – Clinic'!L$12:L$2011,$AT715)="","",INDEX('Required State Input – Clinic'!L$12:L$2011,$AT715)))</f>
        <v/>
      </c>
      <c r="M715" s="169" t="str">
        <f>IF($AR715="","",IF(INDEX('Required State Input – Clinic'!M$12:M$2011,$AT715)="","",INDEX('Required State Input – Clinic'!M$12:M$2011,$AT715)))</f>
        <v/>
      </c>
      <c r="N715" s="169" t="str">
        <f>IF($AR715="","",IF(INDEX('Required State Input – Clinic'!N$12:N$2011,$AT715)="","",INDEX('Required State Input – Clinic'!N$12:N$2011,$AT715)))</f>
        <v/>
      </c>
      <c r="O715" s="170" t="str">
        <f>IF($AR715="","",IF(INDEX('Required State Input – Clinic'!O$12:O$2011,$AT715)="","",ROUND(INDEX('Required State Input – Clinic'!O$12:O$2011,$AT715),2)))</f>
        <v/>
      </c>
      <c r="P715" s="170" t="str">
        <f>IF($AR715="","",IF(INDEX('Required State Input – Clinic'!P$12:P$2011,$AT715)="","",ROUND(INDEX('Required State Input – Clinic'!P$12:P$2011,$AT715),2)))</f>
        <v/>
      </c>
      <c r="Q715" s="170" t="str">
        <f>IF($AR715="","",IF(INDEX('Required State Input – Clinic'!Q$12:Q$2011,$AT715)="","",ROUND(INDEX('Required State Input – Clinic'!Q$12:Q$2011,$AT715),2)))</f>
        <v/>
      </c>
      <c r="R715" s="276" t="str">
        <f t="shared" si="100"/>
        <v/>
      </c>
      <c r="S715" s="171" t="str">
        <f>IF($AR715="","",IF(INDEX('Required State Input – Clinic'!R$12:R$2011,$AT715)="","",INDEX('Required State Input – Clinic'!R$12:R$2011,$AT715)))</f>
        <v/>
      </c>
      <c r="T715" s="169" t="str">
        <f>IF($AR715="","",IF(INDEX('Required State Input – Clinic'!S$12:S$2011,$AT715)="","",INDEX('Required State Input – Clinic'!S$12:S$2011,$AT715)))</f>
        <v/>
      </c>
      <c r="U715" s="170" t="str">
        <f>IF($AR715="","",IF(INDEX('Required State Input – Clinic'!T$12:T$2011,$AT715)="","",ROUND(INDEX('Required State Input – Clinic'!T$12:T$2011,$AT715),2)))</f>
        <v/>
      </c>
      <c r="V715" s="170" t="str">
        <f>IF($AR715="","",IF(INDEX('Required State Input – Clinic'!U$12:U$2011,$AT715)="","",ROUND(INDEX('Required State Input – Clinic'!U$12:U$2011,$AT715),2)))</f>
        <v/>
      </c>
      <c r="W715" s="170" t="str">
        <f>IF($AR715="","",IF(INDEX('Required State Input – Clinic'!V$12:V$2011,$AT715)="",0,ROUND(INDEX('Required State Input – Clinic'!V$12:V$2011,$AT715),2)))</f>
        <v/>
      </c>
      <c r="X715" s="170" t="str">
        <f>IF($AR715="","",IF(INDEX('Required State Input – Clinic'!W$12:W$2011,$AT715)="",0,ROUND(INDEX('Required State Input – Clinic'!W$12:W$2011,$AT715),2)))</f>
        <v/>
      </c>
      <c r="Y715" s="170" t="str">
        <f>IF($AR715="","",IF(INDEX('Required State Input – Clinic'!X$12:X$2011,$AT715)="",0,ROUND(INDEX('Required State Input – Clinic'!X$12:X$2011,$AT715),2)))</f>
        <v/>
      </c>
      <c r="Z715" s="180" t="str">
        <f t="shared" si="101"/>
        <v/>
      </c>
      <c r="AA715" s="179" t="str">
        <f>IF($AR715="","",IF(INDEX('Required State Input – Clinic'!Y$12:Y$2011,$AT715)="","",INDEX('Required State Input – Clinic'!Y$12:Y$2011,$AT715)))</f>
        <v/>
      </c>
      <c r="AB715" s="172" t="str">
        <f>IF($AR715="","",IF(INDEX('Required State Input – Clinic'!Z$12:Z$2011,$AT715)="","",ROUND(INDEX('Required State Input – Clinic'!Z$12:Z$2011,$AT715),4)))</f>
        <v/>
      </c>
      <c r="AC715" s="172" t="str">
        <f>IF($AR715="","",IF(INDEX('Required State Input – Clinic'!AA$12:AA$2011,$AT715)="","",ROUND(INDEX('Required State Input – Clinic'!AA$12:AA$2011,$AT715),4)))</f>
        <v/>
      </c>
      <c r="AD715" s="180" t="str">
        <f t="shared" si="102"/>
        <v/>
      </c>
      <c r="AE715" s="194" t="str">
        <f t="shared" si="103"/>
        <v/>
      </c>
      <c r="AF715" s="177" t="str">
        <f>IF($AR715="","",IF(INDEX('Required State Input – Clinic'!AB$12:AB$2011,$AT715)="","",INDEX('Required State Input – Clinic'!AB$12:AB$2011,$AT715)))</f>
        <v/>
      </c>
      <c r="AG715" s="172" t="str">
        <f>IF($AR715="","",IF(INDEX('Required State Input – Clinic'!AC$12:AC$2011,$AT715)="","",ROUND(INDEX('Required State Input – Clinic'!AC$12:AC$2011,$AT715),4)))</f>
        <v/>
      </c>
      <c r="AH715" s="180" t="str">
        <f t="shared" si="104"/>
        <v/>
      </c>
      <c r="AI715" s="173" t="str">
        <f>IF($AR715="","",IF(INDEX('Required State Input – Clinic'!AD$12:AD$2011,$AT715)="",0,ROUND(INDEX('Required State Input – Clinic'!AD$12:AD$2011,$AT715),2)))</f>
        <v/>
      </c>
      <c r="AJ715" s="180" t="str">
        <f t="shared" si="105"/>
        <v/>
      </c>
      <c r="AK715" s="194" t="str">
        <f t="shared" si="106"/>
        <v/>
      </c>
      <c r="AL715" s="170" t="str">
        <f>IF($AR715="","",IF(INDEX('Required State Input – Clinic'!AE$12:AE$2011,$AT715)="",0,ROUND(INDEX('Required State Input – Clinic'!AE$12:AE$2011,$AT715),2)))</f>
        <v/>
      </c>
      <c r="AM715" s="180" t="str">
        <f t="shared" si="107"/>
        <v/>
      </c>
      <c r="AR715" t="str">
        <f t="shared" si="108"/>
        <v/>
      </c>
      <c r="AS715" t="str">
        <f t="shared" si="109"/>
        <v/>
      </c>
      <c r="AT715" t="str">
        <f>IF(AR715="","",MATCH(AS715,'Required State Input – Clinic'!$AS$12:$AS$2011,FALSE))</f>
        <v/>
      </c>
    </row>
    <row r="716" spans="1:46" x14ac:dyDescent="0.25">
      <c r="A716" s="218" t="s">
        <v>257</v>
      </c>
      <c r="B716" s="174" t="str">
        <f>IF($AR716="","",IF(INDEX('Required State Input – Clinic'!B$12:B$2011,$AT716)="","",INDEX('Required State Input – Clinic'!B$12:B$2011,$AT716)))</f>
        <v/>
      </c>
      <c r="C716" s="168" t="str">
        <f>IF($AR716="","",IF(INDEX('Required State Input – Clinic'!C$12:C$2011,$AT716)="","",INDEX('Required State Input – Clinic'!C$12:C$2011,$AT716)))</f>
        <v/>
      </c>
      <c r="D716" s="175" t="str">
        <f>IF($AR716="","",IF(INDEX('Required State Input – Clinic'!D$12:D$2011,$AT716)="","",INDEX('Required State Input – Clinic'!D$12:D$2011,$AT716)))</f>
        <v/>
      </c>
      <c r="E716" s="174" t="str">
        <f>IF($AR716="","",IF(INDEX('Required State Input – Clinic'!E$12:E$2011,$AT716)="","",INDEX('Required State Input – Clinic'!E$12:E$2011,$AT716)))</f>
        <v/>
      </c>
      <c r="F716" s="176" t="str">
        <f>IF($AR716="","",IF(INDEX('Required State Input – Clinic'!F$12:F$2011,$AT716)="","",INDEX('Required State Input – Clinic'!F$12:F$2011,$AT716)))</f>
        <v/>
      </c>
      <c r="G716" s="176" t="str">
        <f>IF($AR716="","",IF(INDEX('Required State Input – Clinic'!G$12:G$2011,$AT716)="","",INDEX('Required State Input – Clinic'!G$12:G$2011,$AT716)))</f>
        <v/>
      </c>
      <c r="H716" s="176" t="str">
        <f>IF($AR716="","",IF(INDEX('Required State Input – Clinic'!H$12:H$2011,$AT716)="","",INDEX('Required State Input – Clinic'!H$12:H$2011,$AT716)))</f>
        <v/>
      </c>
      <c r="I716" s="177" t="str">
        <f>IF($AR716="","",IF(INDEX('Required State Input – Clinic'!I$12:I$2011,$AT716)="","",INDEX('Required State Input – Clinic'!I$12:I$2011,$AT716)))</f>
        <v/>
      </c>
      <c r="J716" s="176" t="str">
        <f>IF($AR716="","",IF(INDEX('Required State Input – Clinic'!J$12:J$2011,$AT716)="","",INDEX('Required State Input – Clinic'!J$12:J$2011,$AT716)))</f>
        <v/>
      </c>
      <c r="K716" s="178" t="str">
        <f>IF($AR716="","",IF(INDEX('Required State Input – Clinic'!K$12:K$2011,$AT716)="","",INDEX('Required State Input – Clinic'!K$12:K$2011,$AT716)))</f>
        <v/>
      </c>
      <c r="L716" s="179" t="str">
        <f>IF($AR716="","",IF(INDEX('Required State Input – Clinic'!L$12:L$2011,$AT716)="","",INDEX('Required State Input – Clinic'!L$12:L$2011,$AT716)))</f>
        <v/>
      </c>
      <c r="M716" s="169" t="str">
        <f>IF($AR716="","",IF(INDEX('Required State Input – Clinic'!M$12:M$2011,$AT716)="","",INDEX('Required State Input – Clinic'!M$12:M$2011,$AT716)))</f>
        <v/>
      </c>
      <c r="N716" s="169" t="str">
        <f>IF($AR716="","",IF(INDEX('Required State Input – Clinic'!N$12:N$2011,$AT716)="","",INDEX('Required State Input – Clinic'!N$12:N$2011,$AT716)))</f>
        <v/>
      </c>
      <c r="O716" s="170" t="str">
        <f>IF($AR716="","",IF(INDEX('Required State Input – Clinic'!O$12:O$2011,$AT716)="","",ROUND(INDEX('Required State Input – Clinic'!O$12:O$2011,$AT716),2)))</f>
        <v/>
      </c>
      <c r="P716" s="170" t="str">
        <f>IF($AR716="","",IF(INDEX('Required State Input – Clinic'!P$12:P$2011,$AT716)="","",ROUND(INDEX('Required State Input – Clinic'!P$12:P$2011,$AT716),2)))</f>
        <v/>
      </c>
      <c r="Q716" s="170" t="str">
        <f>IF($AR716="","",IF(INDEX('Required State Input – Clinic'!Q$12:Q$2011,$AT716)="","",ROUND(INDEX('Required State Input – Clinic'!Q$12:Q$2011,$AT716),2)))</f>
        <v/>
      </c>
      <c r="R716" s="276" t="str">
        <f t="shared" si="100"/>
        <v/>
      </c>
      <c r="S716" s="171" t="str">
        <f>IF($AR716="","",IF(INDEX('Required State Input – Clinic'!R$12:R$2011,$AT716)="","",INDEX('Required State Input – Clinic'!R$12:R$2011,$AT716)))</f>
        <v/>
      </c>
      <c r="T716" s="169" t="str">
        <f>IF($AR716="","",IF(INDEX('Required State Input – Clinic'!S$12:S$2011,$AT716)="","",INDEX('Required State Input – Clinic'!S$12:S$2011,$AT716)))</f>
        <v/>
      </c>
      <c r="U716" s="170" t="str">
        <f>IF($AR716="","",IF(INDEX('Required State Input – Clinic'!T$12:T$2011,$AT716)="","",ROUND(INDEX('Required State Input – Clinic'!T$12:T$2011,$AT716),2)))</f>
        <v/>
      </c>
      <c r="V716" s="170" t="str">
        <f>IF($AR716="","",IF(INDEX('Required State Input – Clinic'!U$12:U$2011,$AT716)="","",ROUND(INDEX('Required State Input – Clinic'!U$12:U$2011,$AT716),2)))</f>
        <v/>
      </c>
      <c r="W716" s="170" t="str">
        <f>IF($AR716="","",IF(INDEX('Required State Input – Clinic'!V$12:V$2011,$AT716)="",0,ROUND(INDEX('Required State Input – Clinic'!V$12:V$2011,$AT716),2)))</f>
        <v/>
      </c>
      <c r="X716" s="170" t="str">
        <f>IF($AR716="","",IF(INDEX('Required State Input – Clinic'!W$12:W$2011,$AT716)="",0,ROUND(INDEX('Required State Input – Clinic'!W$12:W$2011,$AT716),2)))</f>
        <v/>
      </c>
      <c r="Y716" s="170" t="str">
        <f>IF($AR716="","",IF(INDEX('Required State Input – Clinic'!X$12:X$2011,$AT716)="",0,ROUND(INDEX('Required State Input – Clinic'!X$12:X$2011,$AT716),2)))</f>
        <v/>
      </c>
      <c r="Z716" s="180" t="str">
        <f t="shared" si="101"/>
        <v/>
      </c>
      <c r="AA716" s="179" t="str">
        <f>IF($AR716="","",IF(INDEX('Required State Input – Clinic'!Y$12:Y$2011,$AT716)="","",INDEX('Required State Input – Clinic'!Y$12:Y$2011,$AT716)))</f>
        <v/>
      </c>
      <c r="AB716" s="172" t="str">
        <f>IF($AR716="","",IF(INDEX('Required State Input – Clinic'!Z$12:Z$2011,$AT716)="","",ROUND(INDEX('Required State Input – Clinic'!Z$12:Z$2011,$AT716),4)))</f>
        <v/>
      </c>
      <c r="AC716" s="172" t="str">
        <f>IF($AR716="","",IF(INDEX('Required State Input – Clinic'!AA$12:AA$2011,$AT716)="","",ROUND(INDEX('Required State Input – Clinic'!AA$12:AA$2011,$AT716),4)))</f>
        <v/>
      </c>
      <c r="AD716" s="180" t="str">
        <f t="shared" si="102"/>
        <v/>
      </c>
      <c r="AE716" s="194" t="str">
        <f t="shared" si="103"/>
        <v/>
      </c>
      <c r="AF716" s="177" t="str">
        <f>IF($AR716="","",IF(INDEX('Required State Input – Clinic'!AB$12:AB$2011,$AT716)="","",INDEX('Required State Input – Clinic'!AB$12:AB$2011,$AT716)))</f>
        <v/>
      </c>
      <c r="AG716" s="172" t="str">
        <f>IF($AR716="","",IF(INDEX('Required State Input – Clinic'!AC$12:AC$2011,$AT716)="","",ROUND(INDEX('Required State Input – Clinic'!AC$12:AC$2011,$AT716),4)))</f>
        <v/>
      </c>
      <c r="AH716" s="180" t="str">
        <f t="shared" si="104"/>
        <v/>
      </c>
      <c r="AI716" s="173" t="str">
        <f>IF($AR716="","",IF(INDEX('Required State Input – Clinic'!AD$12:AD$2011,$AT716)="",0,ROUND(INDEX('Required State Input – Clinic'!AD$12:AD$2011,$AT716),2)))</f>
        <v/>
      </c>
      <c r="AJ716" s="180" t="str">
        <f t="shared" si="105"/>
        <v/>
      </c>
      <c r="AK716" s="194" t="str">
        <f t="shared" si="106"/>
        <v/>
      </c>
      <c r="AL716" s="170" t="str">
        <f>IF($AR716="","",IF(INDEX('Required State Input – Clinic'!AE$12:AE$2011,$AT716)="",0,ROUND(INDEX('Required State Input – Clinic'!AE$12:AE$2011,$AT716),2)))</f>
        <v/>
      </c>
      <c r="AM716" s="180" t="str">
        <f t="shared" si="107"/>
        <v/>
      </c>
      <c r="AR716" t="str">
        <f t="shared" si="108"/>
        <v/>
      </c>
      <c r="AS716" t="str">
        <f t="shared" si="109"/>
        <v/>
      </c>
      <c r="AT716" t="str">
        <f>IF(AR716="","",MATCH(AS716,'Required State Input – Clinic'!$AS$12:$AS$2011,FALSE))</f>
        <v/>
      </c>
    </row>
    <row r="717" spans="1:46" x14ac:dyDescent="0.25">
      <c r="A717" s="218" t="s">
        <v>257</v>
      </c>
      <c r="B717" s="174" t="str">
        <f>IF($AR717="","",IF(INDEX('Required State Input – Clinic'!B$12:B$2011,$AT717)="","",INDEX('Required State Input – Clinic'!B$12:B$2011,$AT717)))</f>
        <v/>
      </c>
      <c r="C717" s="168" t="str">
        <f>IF($AR717="","",IF(INDEX('Required State Input – Clinic'!C$12:C$2011,$AT717)="","",INDEX('Required State Input – Clinic'!C$12:C$2011,$AT717)))</f>
        <v/>
      </c>
      <c r="D717" s="175" t="str">
        <f>IF($AR717="","",IF(INDEX('Required State Input – Clinic'!D$12:D$2011,$AT717)="","",INDEX('Required State Input – Clinic'!D$12:D$2011,$AT717)))</f>
        <v/>
      </c>
      <c r="E717" s="174" t="str">
        <f>IF($AR717="","",IF(INDEX('Required State Input – Clinic'!E$12:E$2011,$AT717)="","",INDEX('Required State Input – Clinic'!E$12:E$2011,$AT717)))</f>
        <v/>
      </c>
      <c r="F717" s="176" t="str">
        <f>IF($AR717="","",IF(INDEX('Required State Input – Clinic'!F$12:F$2011,$AT717)="","",INDEX('Required State Input – Clinic'!F$12:F$2011,$AT717)))</f>
        <v/>
      </c>
      <c r="G717" s="176" t="str">
        <f>IF($AR717="","",IF(INDEX('Required State Input – Clinic'!G$12:G$2011,$AT717)="","",INDEX('Required State Input – Clinic'!G$12:G$2011,$AT717)))</f>
        <v/>
      </c>
      <c r="H717" s="176" t="str">
        <f>IF($AR717="","",IF(INDEX('Required State Input – Clinic'!H$12:H$2011,$AT717)="","",INDEX('Required State Input – Clinic'!H$12:H$2011,$AT717)))</f>
        <v/>
      </c>
      <c r="I717" s="177" t="str">
        <f>IF($AR717="","",IF(INDEX('Required State Input – Clinic'!I$12:I$2011,$AT717)="","",INDEX('Required State Input – Clinic'!I$12:I$2011,$AT717)))</f>
        <v/>
      </c>
      <c r="J717" s="176" t="str">
        <f>IF($AR717="","",IF(INDEX('Required State Input – Clinic'!J$12:J$2011,$AT717)="","",INDEX('Required State Input – Clinic'!J$12:J$2011,$AT717)))</f>
        <v/>
      </c>
      <c r="K717" s="178" t="str">
        <f>IF($AR717="","",IF(INDEX('Required State Input – Clinic'!K$12:K$2011,$AT717)="","",INDEX('Required State Input – Clinic'!K$12:K$2011,$AT717)))</f>
        <v/>
      </c>
      <c r="L717" s="179" t="str">
        <f>IF($AR717="","",IF(INDEX('Required State Input – Clinic'!L$12:L$2011,$AT717)="","",INDEX('Required State Input – Clinic'!L$12:L$2011,$AT717)))</f>
        <v/>
      </c>
      <c r="M717" s="169" t="str">
        <f>IF($AR717="","",IF(INDEX('Required State Input – Clinic'!M$12:M$2011,$AT717)="","",INDEX('Required State Input – Clinic'!M$12:M$2011,$AT717)))</f>
        <v/>
      </c>
      <c r="N717" s="169" t="str">
        <f>IF($AR717="","",IF(INDEX('Required State Input – Clinic'!N$12:N$2011,$AT717)="","",INDEX('Required State Input – Clinic'!N$12:N$2011,$AT717)))</f>
        <v/>
      </c>
      <c r="O717" s="170" t="str">
        <f>IF($AR717="","",IF(INDEX('Required State Input – Clinic'!O$12:O$2011,$AT717)="","",ROUND(INDEX('Required State Input – Clinic'!O$12:O$2011,$AT717),2)))</f>
        <v/>
      </c>
      <c r="P717" s="170" t="str">
        <f>IF($AR717="","",IF(INDEX('Required State Input – Clinic'!P$12:P$2011,$AT717)="","",ROUND(INDEX('Required State Input – Clinic'!P$12:P$2011,$AT717),2)))</f>
        <v/>
      </c>
      <c r="Q717" s="170" t="str">
        <f>IF($AR717="","",IF(INDEX('Required State Input – Clinic'!Q$12:Q$2011,$AT717)="","",ROUND(INDEX('Required State Input – Clinic'!Q$12:Q$2011,$AT717),2)))</f>
        <v/>
      </c>
      <c r="R717" s="276" t="str">
        <f t="shared" ref="R717:R780" si="110">IF(AR717="","",
IF(OR(AND(O717="",Q717=""),AND(O717&lt;&gt;"",Q717&lt;&gt;"")),"",
IF(AND(AND(ISNUMBER(O717),O717&gt;0),AND(ISNUMBER(P717),P717&gt;0)),ROUND(O717/P717,4),
IF(AND(AND(ISNUMBER(Q717),Q717&gt;0),AND(ISNUMBER(P717),P717&gt;0)),ROUND(Q717/P717,4),
""))))</f>
        <v/>
      </c>
      <c r="S717" s="171" t="str">
        <f>IF($AR717="","",IF(INDEX('Required State Input – Clinic'!R$12:R$2011,$AT717)="","",INDEX('Required State Input – Clinic'!R$12:R$2011,$AT717)))</f>
        <v/>
      </c>
      <c r="T717" s="169" t="str">
        <f>IF($AR717="","",IF(INDEX('Required State Input – Clinic'!S$12:S$2011,$AT717)="","",INDEX('Required State Input – Clinic'!S$12:S$2011,$AT717)))</f>
        <v/>
      </c>
      <c r="U717" s="170" t="str">
        <f>IF($AR717="","",IF(INDEX('Required State Input – Clinic'!T$12:T$2011,$AT717)="","",ROUND(INDEX('Required State Input – Clinic'!T$12:T$2011,$AT717),2)))</f>
        <v/>
      </c>
      <c r="V717" s="170" t="str">
        <f>IF($AR717="","",IF(INDEX('Required State Input – Clinic'!U$12:U$2011,$AT717)="","",ROUND(INDEX('Required State Input – Clinic'!U$12:U$2011,$AT717),2)))</f>
        <v/>
      </c>
      <c r="W717" s="170" t="str">
        <f>IF($AR717="","",IF(INDEX('Required State Input – Clinic'!V$12:V$2011,$AT717)="",0,ROUND(INDEX('Required State Input – Clinic'!V$12:V$2011,$AT717),2)))</f>
        <v/>
      </c>
      <c r="X717" s="170" t="str">
        <f>IF($AR717="","",IF(INDEX('Required State Input – Clinic'!W$12:W$2011,$AT717)="",0,ROUND(INDEX('Required State Input – Clinic'!W$12:W$2011,$AT717),2)))</f>
        <v/>
      </c>
      <c r="Y717" s="170" t="str">
        <f>IF($AR717="","",IF(INDEX('Required State Input – Clinic'!X$12:X$2011,$AT717)="",0,ROUND(INDEX('Required State Input – Clinic'!X$12:X$2011,$AT717),2)))</f>
        <v/>
      </c>
      <c r="Z717" s="180" t="str">
        <f t="shared" ref="Z717:Z780" si="111">IF($AR717="","",ROUND(SUM(W717:Y717),2))</f>
        <v/>
      </c>
      <c r="AA717" s="179" t="str">
        <f>IF($AR717="","",IF(INDEX('Required State Input – Clinic'!Y$12:Y$2011,$AT717)="","",INDEX('Required State Input – Clinic'!Y$12:Y$2011,$AT717)))</f>
        <v/>
      </c>
      <c r="AB717" s="172" t="str">
        <f>IF($AR717="","",IF(INDEX('Required State Input – Clinic'!Z$12:Z$2011,$AT717)="","",ROUND(INDEX('Required State Input – Clinic'!Z$12:Z$2011,$AT717),4)))</f>
        <v/>
      </c>
      <c r="AC717" s="172" t="str">
        <f>IF($AR717="","",IF(INDEX('Required State Input – Clinic'!AA$12:AA$2011,$AT717)="","",ROUND(INDEX('Required State Input – Clinic'!AA$12:AA$2011,$AT717),4)))</f>
        <v/>
      </c>
      <c r="AD717" s="180" t="str">
        <f t="shared" ref="AD717:AD780" si="112">IF($AR717="","",ROUND((V717*AB717*AC717)+Z717,2))</f>
        <v/>
      </c>
      <c r="AE717" s="194" t="str">
        <f t="shared" ref="AE717:AE780" si="113">IF($AR717="","",
IF(OR(AND(O717="",Q717=""),AND(O717&lt;&gt;"",Q717&lt;&gt;"")),0,
IF(AND(AND(ISNUMBER(O717),O717&gt;0),AND(ISNUMBER(P717),P717&gt;0),AND(ISNUMBER(U717),U717&gt;0)),ROUND(R717*U717,2),
IF(AND(AND(ISNUMBER(P717),P717&gt;0),AND(ISNUMBER(Q717),Q717&gt;0),AND(ISNUMBER(U717),U717&gt;0)),ROUND(R717*U717,2),
IF(AND(AND(ISNUMBER(Q717),Q717&gt;0),P717=""),ROUND(Q717,2),
0)))))</f>
        <v/>
      </c>
      <c r="AF717" s="177" t="str">
        <f>IF($AR717="","",IF(INDEX('Required State Input – Clinic'!AB$12:AB$2011,$AT717)="","",INDEX('Required State Input – Clinic'!AB$12:AB$2011,$AT717)))</f>
        <v/>
      </c>
      <c r="AG717" s="172" t="str">
        <f>IF($AR717="","",IF(INDEX('Required State Input – Clinic'!AC$12:AC$2011,$AT717)="","",ROUND(INDEX('Required State Input – Clinic'!AC$12:AC$2011,$AT717),4)))</f>
        <v/>
      </c>
      <c r="AH717" s="180" t="str">
        <f t="shared" ref="AH717:AH780" si="114">IF(AR717="", "",ROUND(AE717*AG717,2))</f>
        <v/>
      </c>
      <c r="AI717" s="173" t="str">
        <f>IF($AR717="","",IF(INDEX('Required State Input – Clinic'!AD$12:AD$2011,$AT717)="",0,ROUND(INDEX('Required State Input – Clinic'!AD$12:AD$2011,$AT717),2)))</f>
        <v/>
      </c>
      <c r="AJ717" s="180" t="str">
        <f t="shared" ref="AJ717:AJ780" si="115">IF($AR717="", "", ROUND(SUM(AH717:AI717),2))</f>
        <v/>
      </c>
      <c r="AK717" s="194" t="str">
        <f t="shared" ref="AK717:AK780" si="116">IF($AR717="","",ROUND(AJ717-AD717,2))</f>
        <v/>
      </c>
      <c r="AL717" s="170" t="str">
        <f>IF($AR717="","",IF(INDEX('Required State Input – Clinic'!AE$12:AE$2011,$AT717)="",0,ROUND(INDEX('Required State Input – Clinic'!AE$12:AE$2011,$AT717),2)))</f>
        <v/>
      </c>
      <c r="AM717" s="180" t="str">
        <f t="shared" ref="AM717:AM780" si="117">IF($AR717="", "", ROUND(SUM(AK717:AL717),2))</f>
        <v/>
      </c>
      <c r="AR717" t="str">
        <f t="shared" ref="AR717:AR780" si="118">IF(AR716&gt;=Clinic_Count,"",AR716+1)</f>
        <v/>
      </c>
      <c r="AS717" t="str">
        <f t="shared" ref="AS717:AS780" si="119">IF(AR717="","",CONCATENATE("Clinic_",AR717))</f>
        <v/>
      </c>
      <c r="AT717" t="str">
        <f>IF(AR717="","",MATCH(AS717,'Required State Input – Clinic'!$AS$12:$AS$2011,FALSE))</f>
        <v/>
      </c>
    </row>
    <row r="718" spans="1:46" x14ac:dyDescent="0.25">
      <c r="A718" s="218" t="s">
        <v>257</v>
      </c>
      <c r="B718" s="174" t="str">
        <f>IF($AR718="","",IF(INDEX('Required State Input – Clinic'!B$12:B$2011,$AT718)="","",INDEX('Required State Input – Clinic'!B$12:B$2011,$AT718)))</f>
        <v/>
      </c>
      <c r="C718" s="168" t="str">
        <f>IF($AR718="","",IF(INDEX('Required State Input – Clinic'!C$12:C$2011,$AT718)="","",INDEX('Required State Input – Clinic'!C$12:C$2011,$AT718)))</f>
        <v/>
      </c>
      <c r="D718" s="175" t="str">
        <f>IF($AR718="","",IF(INDEX('Required State Input – Clinic'!D$12:D$2011,$AT718)="","",INDEX('Required State Input – Clinic'!D$12:D$2011,$AT718)))</f>
        <v/>
      </c>
      <c r="E718" s="174" t="str">
        <f>IF($AR718="","",IF(INDEX('Required State Input – Clinic'!E$12:E$2011,$AT718)="","",INDEX('Required State Input – Clinic'!E$12:E$2011,$AT718)))</f>
        <v/>
      </c>
      <c r="F718" s="176" t="str">
        <f>IF($AR718="","",IF(INDEX('Required State Input – Clinic'!F$12:F$2011,$AT718)="","",INDEX('Required State Input – Clinic'!F$12:F$2011,$AT718)))</f>
        <v/>
      </c>
      <c r="G718" s="176" t="str">
        <f>IF($AR718="","",IF(INDEX('Required State Input – Clinic'!G$12:G$2011,$AT718)="","",INDEX('Required State Input – Clinic'!G$12:G$2011,$AT718)))</f>
        <v/>
      </c>
      <c r="H718" s="176" t="str">
        <f>IF($AR718="","",IF(INDEX('Required State Input – Clinic'!H$12:H$2011,$AT718)="","",INDEX('Required State Input – Clinic'!H$12:H$2011,$AT718)))</f>
        <v/>
      </c>
      <c r="I718" s="177" t="str">
        <f>IF($AR718="","",IF(INDEX('Required State Input – Clinic'!I$12:I$2011,$AT718)="","",INDEX('Required State Input – Clinic'!I$12:I$2011,$AT718)))</f>
        <v/>
      </c>
      <c r="J718" s="176" t="str">
        <f>IF($AR718="","",IF(INDEX('Required State Input – Clinic'!J$12:J$2011,$AT718)="","",INDEX('Required State Input – Clinic'!J$12:J$2011,$AT718)))</f>
        <v/>
      </c>
      <c r="K718" s="178" t="str">
        <f>IF($AR718="","",IF(INDEX('Required State Input – Clinic'!K$12:K$2011,$AT718)="","",INDEX('Required State Input – Clinic'!K$12:K$2011,$AT718)))</f>
        <v/>
      </c>
      <c r="L718" s="179" t="str">
        <f>IF($AR718="","",IF(INDEX('Required State Input – Clinic'!L$12:L$2011,$AT718)="","",INDEX('Required State Input – Clinic'!L$12:L$2011,$AT718)))</f>
        <v/>
      </c>
      <c r="M718" s="169" t="str">
        <f>IF($AR718="","",IF(INDEX('Required State Input – Clinic'!M$12:M$2011,$AT718)="","",INDEX('Required State Input – Clinic'!M$12:M$2011,$AT718)))</f>
        <v/>
      </c>
      <c r="N718" s="169" t="str">
        <f>IF($AR718="","",IF(INDEX('Required State Input – Clinic'!N$12:N$2011,$AT718)="","",INDEX('Required State Input – Clinic'!N$12:N$2011,$AT718)))</f>
        <v/>
      </c>
      <c r="O718" s="170" t="str">
        <f>IF($AR718="","",IF(INDEX('Required State Input – Clinic'!O$12:O$2011,$AT718)="","",ROUND(INDEX('Required State Input – Clinic'!O$12:O$2011,$AT718),2)))</f>
        <v/>
      </c>
      <c r="P718" s="170" t="str">
        <f>IF($AR718="","",IF(INDEX('Required State Input – Clinic'!P$12:P$2011,$AT718)="","",ROUND(INDEX('Required State Input – Clinic'!P$12:P$2011,$AT718),2)))</f>
        <v/>
      </c>
      <c r="Q718" s="170" t="str">
        <f>IF($AR718="","",IF(INDEX('Required State Input – Clinic'!Q$12:Q$2011,$AT718)="","",ROUND(INDEX('Required State Input – Clinic'!Q$12:Q$2011,$AT718),2)))</f>
        <v/>
      </c>
      <c r="R718" s="276" t="str">
        <f t="shared" si="110"/>
        <v/>
      </c>
      <c r="S718" s="171" t="str">
        <f>IF($AR718="","",IF(INDEX('Required State Input – Clinic'!R$12:R$2011,$AT718)="","",INDEX('Required State Input – Clinic'!R$12:R$2011,$AT718)))</f>
        <v/>
      </c>
      <c r="T718" s="169" t="str">
        <f>IF($AR718="","",IF(INDEX('Required State Input – Clinic'!S$12:S$2011,$AT718)="","",INDEX('Required State Input – Clinic'!S$12:S$2011,$AT718)))</f>
        <v/>
      </c>
      <c r="U718" s="170" t="str">
        <f>IF($AR718="","",IF(INDEX('Required State Input – Clinic'!T$12:T$2011,$AT718)="","",ROUND(INDEX('Required State Input – Clinic'!T$12:T$2011,$AT718),2)))</f>
        <v/>
      </c>
      <c r="V718" s="170" t="str">
        <f>IF($AR718="","",IF(INDEX('Required State Input – Clinic'!U$12:U$2011,$AT718)="","",ROUND(INDEX('Required State Input – Clinic'!U$12:U$2011,$AT718),2)))</f>
        <v/>
      </c>
      <c r="W718" s="170" t="str">
        <f>IF($AR718="","",IF(INDEX('Required State Input – Clinic'!V$12:V$2011,$AT718)="",0,ROUND(INDEX('Required State Input – Clinic'!V$12:V$2011,$AT718),2)))</f>
        <v/>
      </c>
      <c r="X718" s="170" t="str">
        <f>IF($AR718="","",IF(INDEX('Required State Input – Clinic'!W$12:W$2011,$AT718)="",0,ROUND(INDEX('Required State Input – Clinic'!W$12:W$2011,$AT718),2)))</f>
        <v/>
      </c>
      <c r="Y718" s="170" t="str">
        <f>IF($AR718="","",IF(INDEX('Required State Input – Clinic'!X$12:X$2011,$AT718)="",0,ROUND(INDEX('Required State Input – Clinic'!X$12:X$2011,$AT718),2)))</f>
        <v/>
      </c>
      <c r="Z718" s="180" t="str">
        <f t="shared" si="111"/>
        <v/>
      </c>
      <c r="AA718" s="179" t="str">
        <f>IF($AR718="","",IF(INDEX('Required State Input – Clinic'!Y$12:Y$2011,$AT718)="","",INDEX('Required State Input – Clinic'!Y$12:Y$2011,$AT718)))</f>
        <v/>
      </c>
      <c r="AB718" s="172" t="str">
        <f>IF($AR718="","",IF(INDEX('Required State Input – Clinic'!Z$12:Z$2011,$AT718)="","",ROUND(INDEX('Required State Input – Clinic'!Z$12:Z$2011,$AT718),4)))</f>
        <v/>
      </c>
      <c r="AC718" s="172" t="str">
        <f>IF($AR718="","",IF(INDEX('Required State Input – Clinic'!AA$12:AA$2011,$AT718)="","",ROUND(INDEX('Required State Input – Clinic'!AA$12:AA$2011,$AT718),4)))</f>
        <v/>
      </c>
      <c r="AD718" s="180" t="str">
        <f t="shared" si="112"/>
        <v/>
      </c>
      <c r="AE718" s="194" t="str">
        <f t="shared" si="113"/>
        <v/>
      </c>
      <c r="AF718" s="177" t="str">
        <f>IF($AR718="","",IF(INDEX('Required State Input – Clinic'!AB$12:AB$2011,$AT718)="","",INDEX('Required State Input – Clinic'!AB$12:AB$2011,$AT718)))</f>
        <v/>
      </c>
      <c r="AG718" s="172" t="str">
        <f>IF($AR718="","",IF(INDEX('Required State Input – Clinic'!AC$12:AC$2011,$AT718)="","",ROUND(INDEX('Required State Input – Clinic'!AC$12:AC$2011,$AT718),4)))</f>
        <v/>
      </c>
      <c r="AH718" s="180" t="str">
        <f t="shared" si="114"/>
        <v/>
      </c>
      <c r="AI718" s="173" t="str">
        <f>IF($AR718="","",IF(INDEX('Required State Input – Clinic'!AD$12:AD$2011,$AT718)="",0,ROUND(INDEX('Required State Input – Clinic'!AD$12:AD$2011,$AT718),2)))</f>
        <v/>
      </c>
      <c r="AJ718" s="180" t="str">
        <f t="shared" si="115"/>
        <v/>
      </c>
      <c r="AK718" s="194" t="str">
        <f t="shared" si="116"/>
        <v/>
      </c>
      <c r="AL718" s="170" t="str">
        <f>IF($AR718="","",IF(INDEX('Required State Input – Clinic'!AE$12:AE$2011,$AT718)="",0,ROUND(INDEX('Required State Input – Clinic'!AE$12:AE$2011,$AT718),2)))</f>
        <v/>
      </c>
      <c r="AM718" s="180" t="str">
        <f t="shared" si="117"/>
        <v/>
      </c>
      <c r="AR718" t="str">
        <f t="shared" si="118"/>
        <v/>
      </c>
      <c r="AS718" t="str">
        <f t="shared" si="119"/>
        <v/>
      </c>
      <c r="AT718" t="str">
        <f>IF(AR718="","",MATCH(AS718,'Required State Input – Clinic'!$AS$12:$AS$2011,FALSE))</f>
        <v/>
      </c>
    </row>
    <row r="719" spans="1:46" x14ac:dyDescent="0.25">
      <c r="A719" s="218" t="s">
        <v>257</v>
      </c>
      <c r="B719" s="174" t="str">
        <f>IF($AR719="","",IF(INDEX('Required State Input – Clinic'!B$12:B$2011,$AT719)="","",INDEX('Required State Input – Clinic'!B$12:B$2011,$AT719)))</f>
        <v/>
      </c>
      <c r="C719" s="168" t="str">
        <f>IF($AR719="","",IF(INDEX('Required State Input – Clinic'!C$12:C$2011,$AT719)="","",INDEX('Required State Input – Clinic'!C$12:C$2011,$AT719)))</f>
        <v/>
      </c>
      <c r="D719" s="175" t="str">
        <f>IF($AR719="","",IF(INDEX('Required State Input – Clinic'!D$12:D$2011,$AT719)="","",INDEX('Required State Input – Clinic'!D$12:D$2011,$AT719)))</f>
        <v/>
      </c>
      <c r="E719" s="174" t="str">
        <f>IF($AR719="","",IF(INDEX('Required State Input – Clinic'!E$12:E$2011,$AT719)="","",INDEX('Required State Input – Clinic'!E$12:E$2011,$AT719)))</f>
        <v/>
      </c>
      <c r="F719" s="176" t="str">
        <f>IF($AR719="","",IF(INDEX('Required State Input – Clinic'!F$12:F$2011,$AT719)="","",INDEX('Required State Input – Clinic'!F$12:F$2011,$AT719)))</f>
        <v/>
      </c>
      <c r="G719" s="176" t="str">
        <f>IF($AR719="","",IF(INDEX('Required State Input – Clinic'!G$12:G$2011,$AT719)="","",INDEX('Required State Input – Clinic'!G$12:G$2011,$AT719)))</f>
        <v/>
      </c>
      <c r="H719" s="176" t="str">
        <f>IF($AR719="","",IF(INDEX('Required State Input – Clinic'!H$12:H$2011,$AT719)="","",INDEX('Required State Input – Clinic'!H$12:H$2011,$AT719)))</f>
        <v/>
      </c>
      <c r="I719" s="177" t="str">
        <f>IF($AR719="","",IF(INDEX('Required State Input – Clinic'!I$12:I$2011,$AT719)="","",INDEX('Required State Input – Clinic'!I$12:I$2011,$AT719)))</f>
        <v/>
      </c>
      <c r="J719" s="176" t="str">
        <f>IF($AR719="","",IF(INDEX('Required State Input – Clinic'!J$12:J$2011,$AT719)="","",INDEX('Required State Input – Clinic'!J$12:J$2011,$AT719)))</f>
        <v/>
      </c>
      <c r="K719" s="178" t="str">
        <f>IF($AR719="","",IF(INDEX('Required State Input – Clinic'!K$12:K$2011,$AT719)="","",INDEX('Required State Input – Clinic'!K$12:K$2011,$AT719)))</f>
        <v/>
      </c>
      <c r="L719" s="179" t="str">
        <f>IF($AR719="","",IF(INDEX('Required State Input – Clinic'!L$12:L$2011,$AT719)="","",INDEX('Required State Input – Clinic'!L$12:L$2011,$AT719)))</f>
        <v/>
      </c>
      <c r="M719" s="169" t="str">
        <f>IF($AR719="","",IF(INDEX('Required State Input – Clinic'!M$12:M$2011,$AT719)="","",INDEX('Required State Input – Clinic'!M$12:M$2011,$AT719)))</f>
        <v/>
      </c>
      <c r="N719" s="169" t="str">
        <f>IF($AR719="","",IF(INDEX('Required State Input – Clinic'!N$12:N$2011,$AT719)="","",INDEX('Required State Input – Clinic'!N$12:N$2011,$AT719)))</f>
        <v/>
      </c>
      <c r="O719" s="170" t="str">
        <f>IF($AR719="","",IF(INDEX('Required State Input – Clinic'!O$12:O$2011,$AT719)="","",ROUND(INDEX('Required State Input – Clinic'!O$12:O$2011,$AT719),2)))</f>
        <v/>
      </c>
      <c r="P719" s="170" t="str">
        <f>IF($AR719="","",IF(INDEX('Required State Input – Clinic'!P$12:P$2011,$AT719)="","",ROUND(INDEX('Required State Input – Clinic'!P$12:P$2011,$AT719),2)))</f>
        <v/>
      </c>
      <c r="Q719" s="170" t="str">
        <f>IF($AR719="","",IF(INDEX('Required State Input – Clinic'!Q$12:Q$2011,$AT719)="","",ROUND(INDEX('Required State Input – Clinic'!Q$12:Q$2011,$AT719),2)))</f>
        <v/>
      </c>
      <c r="R719" s="276" t="str">
        <f t="shared" si="110"/>
        <v/>
      </c>
      <c r="S719" s="171" t="str">
        <f>IF($AR719="","",IF(INDEX('Required State Input – Clinic'!R$12:R$2011,$AT719)="","",INDEX('Required State Input – Clinic'!R$12:R$2011,$AT719)))</f>
        <v/>
      </c>
      <c r="T719" s="169" t="str">
        <f>IF($AR719="","",IF(INDEX('Required State Input – Clinic'!S$12:S$2011,$AT719)="","",INDEX('Required State Input – Clinic'!S$12:S$2011,$AT719)))</f>
        <v/>
      </c>
      <c r="U719" s="170" t="str">
        <f>IF($AR719="","",IF(INDEX('Required State Input – Clinic'!T$12:T$2011,$AT719)="","",ROUND(INDEX('Required State Input – Clinic'!T$12:T$2011,$AT719),2)))</f>
        <v/>
      </c>
      <c r="V719" s="170" t="str">
        <f>IF($AR719="","",IF(INDEX('Required State Input – Clinic'!U$12:U$2011,$AT719)="","",ROUND(INDEX('Required State Input – Clinic'!U$12:U$2011,$AT719),2)))</f>
        <v/>
      </c>
      <c r="W719" s="170" t="str">
        <f>IF($AR719="","",IF(INDEX('Required State Input – Clinic'!V$12:V$2011,$AT719)="",0,ROUND(INDEX('Required State Input – Clinic'!V$12:V$2011,$AT719),2)))</f>
        <v/>
      </c>
      <c r="X719" s="170" t="str">
        <f>IF($AR719="","",IF(INDEX('Required State Input – Clinic'!W$12:W$2011,$AT719)="",0,ROUND(INDEX('Required State Input – Clinic'!W$12:W$2011,$AT719),2)))</f>
        <v/>
      </c>
      <c r="Y719" s="170" t="str">
        <f>IF($AR719="","",IF(INDEX('Required State Input – Clinic'!X$12:X$2011,$AT719)="",0,ROUND(INDEX('Required State Input – Clinic'!X$12:X$2011,$AT719),2)))</f>
        <v/>
      </c>
      <c r="Z719" s="180" t="str">
        <f t="shared" si="111"/>
        <v/>
      </c>
      <c r="AA719" s="179" t="str">
        <f>IF($AR719="","",IF(INDEX('Required State Input – Clinic'!Y$12:Y$2011,$AT719)="","",INDEX('Required State Input – Clinic'!Y$12:Y$2011,$AT719)))</f>
        <v/>
      </c>
      <c r="AB719" s="172" t="str">
        <f>IF($AR719="","",IF(INDEX('Required State Input – Clinic'!Z$12:Z$2011,$AT719)="","",ROUND(INDEX('Required State Input – Clinic'!Z$12:Z$2011,$AT719),4)))</f>
        <v/>
      </c>
      <c r="AC719" s="172" t="str">
        <f>IF($AR719="","",IF(INDEX('Required State Input – Clinic'!AA$12:AA$2011,$AT719)="","",ROUND(INDEX('Required State Input – Clinic'!AA$12:AA$2011,$AT719),4)))</f>
        <v/>
      </c>
      <c r="AD719" s="180" t="str">
        <f t="shared" si="112"/>
        <v/>
      </c>
      <c r="AE719" s="194" t="str">
        <f t="shared" si="113"/>
        <v/>
      </c>
      <c r="AF719" s="177" t="str">
        <f>IF($AR719="","",IF(INDEX('Required State Input – Clinic'!AB$12:AB$2011,$AT719)="","",INDEX('Required State Input – Clinic'!AB$12:AB$2011,$AT719)))</f>
        <v/>
      </c>
      <c r="AG719" s="172" t="str">
        <f>IF($AR719="","",IF(INDEX('Required State Input – Clinic'!AC$12:AC$2011,$AT719)="","",ROUND(INDEX('Required State Input – Clinic'!AC$12:AC$2011,$AT719),4)))</f>
        <v/>
      </c>
      <c r="AH719" s="180" t="str">
        <f t="shared" si="114"/>
        <v/>
      </c>
      <c r="AI719" s="173" t="str">
        <f>IF($AR719="","",IF(INDEX('Required State Input – Clinic'!AD$12:AD$2011,$AT719)="",0,ROUND(INDEX('Required State Input – Clinic'!AD$12:AD$2011,$AT719),2)))</f>
        <v/>
      </c>
      <c r="AJ719" s="180" t="str">
        <f t="shared" si="115"/>
        <v/>
      </c>
      <c r="AK719" s="194" t="str">
        <f t="shared" si="116"/>
        <v/>
      </c>
      <c r="AL719" s="170" t="str">
        <f>IF($AR719="","",IF(INDEX('Required State Input – Clinic'!AE$12:AE$2011,$AT719)="",0,ROUND(INDEX('Required State Input – Clinic'!AE$12:AE$2011,$AT719),2)))</f>
        <v/>
      </c>
      <c r="AM719" s="180" t="str">
        <f t="shared" si="117"/>
        <v/>
      </c>
      <c r="AR719" t="str">
        <f t="shared" si="118"/>
        <v/>
      </c>
      <c r="AS719" t="str">
        <f t="shared" si="119"/>
        <v/>
      </c>
      <c r="AT719" t="str">
        <f>IF(AR719="","",MATCH(AS719,'Required State Input – Clinic'!$AS$12:$AS$2011,FALSE))</f>
        <v/>
      </c>
    </row>
    <row r="720" spans="1:46" x14ac:dyDescent="0.25">
      <c r="A720" s="218" t="s">
        <v>257</v>
      </c>
      <c r="B720" s="174" t="str">
        <f>IF($AR720="","",IF(INDEX('Required State Input – Clinic'!B$12:B$2011,$AT720)="","",INDEX('Required State Input – Clinic'!B$12:B$2011,$AT720)))</f>
        <v/>
      </c>
      <c r="C720" s="168" t="str">
        <f>IF($AR720="","",IF(INDEX('Required State Input – Clinic'!C$12:C$2011,$AT720)="","",INDEX('Required State Input – Clinic'!C$12:C$2011,$AT720)))</f>
        <v/>
      </c>
      <c r="D720" s="175" t="str">
        <f>IF($AR720="","",IF(INDEX('Required State Input – Clinic'!D$12:D$2011,$AT720)="","",INDEX('Required State Input – Clinic'!D$12:D$2011,$AT720)))</f>
        <v/>
      </c>
      <c r="E720" s="174" t="str">
        <f>IF($AR720="","",IF(INDEX('Required State Input – Clinic'!E$12:E$2011,$AT720)="","",INDEX('Required State Input – Clinic'!E$12:E$2011,$AT720)))</f>
        <v/>
      </c>
      <c r="F720" s="176" t="str">
        <f>IF($AR720="","",IF(INDEX('Required State Input – Clinic'!F$12:F$2011,$AT720)="","",INDEX('Required State Input – Clinic'!F$12:F$2011,$AT720)))</f>
        <v/>
      </c>
      <c r="G720" s="176" t="str">
        <f>IF($AR720="","",IF(INDEX('Required State Input – Clinic'!G$12:G$2011,$AT720)="","",INDEX('Required State Input – Clinic'!G$12:G$2011,$AT720)))</f>
        <v/>
      </c>
      <c r="H720" s="176" t="str">
        <f>IF($AR720="","",IF(INDEX('Required State Input – Clinic'!H$12:H$2011,$AT720)="","",INDEX('Required State Input – Clinic'!H$12:H$2011,$AT720)))</f>
        <v/>
      </c>
      <c r="I720" s="177" t="str">
        <f>IF($AR720="","",IF(INDEX('Required State Input – Clinic'!I$12:I$2011,$AT720)="","",INDEX('Required State Input – Clinic'!I$12:I$2011,$AT720)))</f>
        <v/>
      </c>
      <c r="J720" s="176" t="str">
        <f>IF($AR720="","",IF(INDEX('Required State Input – Clinic'!J$12:J$2011,$AT720)="","",INDEX('Required State Input – Clinic'!J$12:J$2011,$AT720)))</f>
        <v/>
      </c>
      <c r="K720" s="178" t="str">
        <f>IF($AR720="","",IF(INDEX('Required State Input – Clinic'!K$12:K$2011,$AT720)="","",INDEX('Required State Input – Clinic'!K$12:K$2011,$AT720)))</f>
        <v/>
      </c>
      <c r="L720" s="179" t="str">
        <f>IF($AR720="","",IF(INDEX('Required State Input – Clinic'!L$12:L$2011,$AT720)="","",INDEX('Required State Input – Clinic'!L$12:L$2011,$AT720)))</f>
        <v/>
      </c>
      <c r="M720" s="169" t="str">
        <f>IF($AR720="","",IF(INDEX('Required State Input – Clinic'!M$12:M$2011,$AT720)="","",INDEX('Required State Input – Clinic'!M$12:M$2011,$AT720)))</f>
        <v/>
      </c>
      <c r="N720" s="169" t="str">
        <f>IF($AR720="","",IF(INDEX('Required State Input – Clinic'!N$12:N$2011,$AT720)="","",INDEX('Required State Input – Clinic'!N$12:N$2011,$AT720)))</f>
        <v/>
      </c>
      <c r="O720" s="170" t="str">
        <f>IF($AR720="","",IF(INDEX('Required State Input – Clinic'!O$12:O$2011,$AT720)="","",ROUND(INDEX('Required State Input – Clinic'!O$12:O$2011,$AT720),2)))</f>
        <v/>
      </c>
      <c r="P720" s="170" t="str">
        <f>IF($AR720="","",IF(INDEX('Required State Input – Clinic'!P$12:P$2011,$AT720)="","",ROUND(INDEX('Required State Input – Clinic'!P$12:P$2011,$AT720),2)))</f>
        <v/>
      </c>
      <c r="Q720" s="170" t="str">
        <f>IF($AR720="","",IF(INDEX('Required State Input – Clinic'!Q$12:Q$2011,$AT720)="","",ROUND(INDEX('Required State Input – Clinic'!Q$12:Q$2011,$AT720),2)))</f>
        <v/>
      </c>
      <c r="R720" s="276" t="str">
        <f t="shared" si="110"/>
        <v/>
      </c>
      <c r="S720" s="171" t="str">
        <f>IF($AR720="","",IF(INDEX('Required State Input – Clinic'!R$12:R$2011,$AT720)="","",INDEX('Required State Input – Clinic'!R$12:R$2011,$AT720)))</f>
        <v/>
      </c>
      <c r="T720" s="169" t="str">
        <f>IF($AR720="","",IF(INDEX('Required State Input – Clinic'!S$12:S$2011,$AT720)="","",INDEX('Required State Input – Clinic'!S$12:S$2011,$AT720)))</f>
        <v/>
      </c>
      <c r="U720" s="170" t="str">
        <f>IF($AR720="","",IF(INDEX('Required State Input – Clinic'!T$12:T$2011,$AT720)="","",ROUND(INDEX('Required State Input – Clinic'!T$12:T$2011,$AT720),2)))</f>
        <v/>
      </c>
      <c r="V720" s="170" t="str">
        <f>IF($AR720="","",IF(INDEX('Required State Input – Clinic'!U$12:U$2011,$AT720)="","",ROUND(INDEX('Required State Input – Clinic'!U$12:U$2011,$AT720),2)))</f>
        <v/>
      </c>
      <c r="W720" s="170" t="str">
        <f>IF($AR720="","",IF(INDEX('Required State Input – Clinic'!V$12:V$2011,$AT720)="",0,ROUND(INDEX('Required State Input – Clinic'!V$12:V$2011,$AT720),2)))</f>
        <v/>
      </c>
      <c r="X720" s="170" t="str">
        <f>IF($AR720="","",IF(INDEX('Required State Input – Clinic'!W$12:W$2011,$AT720)="",0,ROUND(INDEX('Required State Input – Clinic'!W$12:W$2011,$AT720),2)))</f>
        <v/>
      </c>
      <c r="Y720" s="170" t="str">
        <f>IF($AR720="","",IF(INDEX('Required State Input – Clinic'!X$12:X$2011,$AT720)="",0,ROUND(INDEX('Required State Input – Clinic'!X$12:X$2011,$AT720),2)))</f>
        <v/>
      </c>
      <c r="Z720" s="180" t="str">
        <f t="shared" si="111"/>
        <v/>
      </c>
      <c r="AA720" s="179" t="str">
        <f>IF($AR720="","",IF(INDEX('Required State Input – Clinic'!Y$12:Y$2011,$AT720)="","",INDEX('Required State Input – Clinic'!Y$12:Y$2011,$AT720)))</f>
        <v/>
      </c>
      <c r="AB720" s="172" t="str">
        <f>IF($AR720="","",IF(INDEX('Required State Input – Clinic'!Z$12:Z$2011,$AT720)="","",ROUND(INDEX('Required State Input – Clinic'!Z$12:Z$2011,$AT720),4)))</f>
        <v/>
      </c>
      <c r="AC720" s="172" t="str">
        <f>IF($AR720="","",IF(INDEX('Required State Input – Clinic'!AA$12:AA$2011,$AT720)="","",ROUND(INDEX('Required State Input – Clinic'!AA$12:AA$2011,$AT720),4)))</f>
        <v/>
      </c>
      <c r="AD720" s="180" t="str">
        <f t="shared" si="112"/>
        <v/>
      </c>
      <c r="AE720" s="194" t="str">
        <f t="shared" si="113"/>
        <v/>
      </c>
      <c r="AF720" s="177" t="str">
        <f>IF($AR720="","",IF(INDEX('Required State Input – Clinic'!AB$12:AB$2011,$AT720)="","",INDEX('Required State Input – Clinic'!AB$12:AB$2011,$AT720)))</f>
        <v/>
      </c>
      <c r="AG720" s="172" t="str">
        <f>IF($AR720="","",IF(INDEX('Required State Input – Clinic'!AC$12:AC$2011,$AT720)="","",ROUND(INDEX('Required State Input – Clinic'!AC$12:AC$2011,$AT720),4)))</f>
        <v/>
      </c>
      <c r="AH720" s="180" t="str">
        <f t="shared" si="114"/>
        <v/>
      </c>
      <c r="AI720" s="173" t="str">
        <f>IF($AR720="","",IF(INDEX('Required State Input – Clinic'!AD$12:AD$2011,$AT720)="",0,ROUND(INDEX('Required State Input – Clinic'!AD$12:AD$2011,$AT720),2)))</f>
        <v/>
      </c>
      <c r="AJ720" s="180" t="str">
        <f t="shared" si="115"/>
        <v/>
      </c>
      <c r="AK720" s="194" t="str">
        <f t="shared" si="116"/>
        <v/>
      </c>
      <c r="AL720" s="170" t="str">
        <f>IF($AR720="","",IF(INDEX('Required State Input – Clinic'!AE$12:AE$2011,$AT720)="",0,ROUND(INDEX('Required State Input – Clinic'!AE$12:AE$2011,$AT720),2)))</f>
        <v/>
      </c>
      <c r="AM720" s="180" t="str">
        <f t="shared" si="117"/>
        <v/>
      </c>
      <c r="AR720" t="str">
        <f t="shared" si="118"/>
        <v/>
      </c>
      <c r="AS720" t="str">
        <f t="shared" si="119"/>
        <v/>
      </c>
      <c r="AT720" t="str">
        <f>IF(AR720="","",MATCH(AS720,'Required State Input – Clinic'!$AS$12:$AS$2011,FALSE))</f>
        <v/>
      </c>
    </row>
    <row r="721" spans="1:46" x14ac:dyDescent="0.25">
      <c r="A721" s="218" t="s">
        <v>257</v>
      </c>
      <c r="B721" s="174" t="str">
        <f>IF($AR721="","",IF(INDEX('Required State Input – Clinic'!B$12:B$2011,$AT721)="","",INDEX('Required State Input – Clinic'!B$12:B$2011,$AT721)))</f>
        <v/>
      </c>
      <c r="C721" s="168" t="str">
        <f>IF($AR721="","",IF(INDEX('Required State Input – Clinic'!C$12:C$2011,$AT721)="","",INDEX('Required State Input – Clinic'!C$12:C$2011,$AT721)))</f>
        <v/>
      </c>
      <c r="D721" s="175" t="str">
        <f>IF($AR721="","",IF(INDEX('Required State Input – Clinic'!D$12:D$2011,$AT721)="","",INDEX('Required State Input – Clinic'!D$12:D$2011,$AT721)))</f>
        <v/>
      </c>
      <c r="E721" s="174" t="str">
        <f>IF($AR721="","",IF(INDEX('Required State Input – Clinic'!E$12:E$2011,$AT721)="","",INDEX('Required State Input – Clinic'!E$12:E$2011,$AT721)))</f>
        <v/>
      </c>
      <c r="F721" s="176" t="str">
        <f>IF($AR721="","",IF(INDEX('Required State Input – Clinic'!F$12:F$2011,$AT721)="","",INDEX('Required State Input – Clinic'!F$12:F$2011,$AT721)))</f>
        <v/>
      </c>
      <c r="G721" s="176" t="str">
        <f>IF($AR721="","",IF(INDEX('Required State Input – Clinic'!G$12:G$2011,$AT721)="","",INDEX('Required State Input – Clinic'!G$12:G$2011,$AT721)))</f>
        <v/>
      </c>
      <c r="H721" s="176" t="str">
        <f>IF($AR721="","",IF(INDEX('Required State Input – Clinic'!H$12:H$2011,$AT721)="","",INDEX('Required State Input – Clinic'!H$12:H$2011,$AT721)))</f>
        <v/>
      </c>
      <c r="I721" s="177" t="str">
        <f>IF($AR721="","",IF(INDEX('Required State Input – Clinic'!I$12:I$2011,$AT721)="","",INDEX('Required State Input – Clinic'!I$12:I$2011,$AT721)))</f>
        <v/>
      </c>
      <c r="J721" s="176" t="str">
        <f>IF($AR721="","",IF(INDEX('Required State Input – Clinic'!J$12:J$2011,$AT721)="","",INDEX('Required State Input – Clinic'!J$12:J$2011,$AT721)))</f>
        <v/>
      </c>
      <c r="K721" s="178" t="str">
        <f>IF($AR721="","",IF(INDEX('Required State Input – Clinic'!K$12:K$2011,$AT721)="","",INDEX('Required State Input – Clinic'!K$12:K$2011,$AT721)))</f>
        <v/>
      </c>
      <c r="L721" s="179" t="str">
        <f>IF($AR721="","",IF(INDEX('Required State Input – Clinic'!L$12:L$2011,$AT721)="","",INDEX('Required State Input – Clinic'!L$12:L$2011,$AT721)))</f>
        <v/>
      </c>
      <c r="M721" s="169" t="str">
        <f>IF($AR721="","",IF(INDEX('Required State Input – Clinic'!M$12:M$2011,$AT721)="","",INDEX('Required State Input – Clinic'!M$12:M$2011,$AT721)))</f>
        <v/>
      </c>
      <c r="N721" s="169" t="str">
        <f>IF($AR721="","",IF(INDEX('Required State Input – Clinic'!N$12:N$2011,$AT721)="","",INDEX('Required State Input – Clinic'!N$12:N$2011,$AT721)))</f>
        <v/>
      </c>
      <c r="O721" s="170" t="str">
        <f>IF($AR721="","",IF(INDEX('Required State Input – Clinic'!O$12:O$2011,$AT721)="","",ROUND(INDEX('Required State Input – Clinic'!O$12:O$2011,$AT721),2)))</f>
        <v/>
      </c>
      <c r="P721" s="170" t="str">
        <f>IF($AR721="","",IF(INDEX('Required State Input – Clinic'!P$12:P$2011,$AT721)="","",ROUND(INDEX('Required State Input – Clinic'!P$12:P$2011,$AT721),2)))</f>
        <v/>
      </c>
      <c r="Q721" s="170" t="str">
        <f>IF($AR721="","",IF(INDEX('Required State Input – Clinic'!Q$12:Q$2011,$AT721)="","",ROUND(INDEX('Required State Input – Clinic'!Q$12:Q$2011,$AT721),2)))</f>
        <v/>
      </c>
      <c r="R721" s="276" t="str">
        <f t="shared" si="110"/>
        <v/>
      </c>
      <c r="S721" s="171" t="str">
        <f>IF($AR721="","",IF(INDEX('Required State Input – Clinic'!R$12:R$2011,$AT721)="","",INDEX('Required State Input – Clinic'!R$12:R$2011,$AT721)))</f>
        <v/>
      </c>
      <c r="T721" s="169" t="str">
        <f>IF($AR721="","",IF(INDEX('Required State Input – Clinic'!S$12:S$2011,$AT721)="","",INDEX('Required State Input – Clinic'!S$12:S$2011,$AT721)))</f>
        <v/>
      </c>
      <c r="U721" s="170" t="str">
        <f>IF($AR721="","",IF(INDEX('Required State Input – Clinic'!T$12:T$2011,$AT721)="","",ROUND(INDEX('Required State Input – Clinic'!T$12:T$2011,$AT721),2)))</f>
        <v/>
      </c>
      <c r="V721" s="170" t="str">
        <f>IF($AR721="","",IF(INDEX('Required State Input – Clinic'!U$12:U$2011,$AT721)="","",ROUND(INDEX('Required State Input – Clinic'!U$12:U$2011,$AT721),2)))</f>
        <v/>
      </c>
      <c r="W721" s="170" t="str">
        <f>IF($AR721="","",IF(INDEX('Required State Input – Clinic'!V$12:V$2011,$AT721)="",0,ROUND(INDEX('Required State Input – Clinic'!V$12:V$2011,$AT721),2)))</f>
        <v/>
      </c>
      <c r="X721" s="170" t="str">
        <f>IF($AR721="","",IF(INDEX('Required State Input – Clinic'!W$12:W$2011,$AT721)="",0,ROUND(INDEX('Required State Input – Clinic'!W$12:W$2011,$AT721),2)))</f>
        <v/>
      </c>
      <c r="Y721" s="170" t="str">
        <f>IF($AR721="","",IF(INDEX('Required State Input – Clinic'!X$12:X$2011,$AT721)="",0,ROUND(INDEX('Required State Input – Clinic'!X$12:X$2011,$AT721),2)))</f>
        <v/>
      </c>
      <c r="Z721" s="180" t="str">
        <f t="shared" si="111"/>
        <v/>
      </c>
      <c r="AA721" s="179" t="str">
        <f>IF($AR721="","",IF(INDEX('Required State Input – Clinic'!Y$12:Y$2011,$AT721)="","",INDEX('Required State Input – Clinic'!Y$12:Y$2011,$AT721)))</f>
        <v/>
      </c>
      <c r="AB721" s="172" t="str">
        <f>IF($AR721="","",IF(INDEX('Required State Input – Clinic'!Z$12:Z$2011,$AT721)="","",ROUND(INDEX('Required State Input – Clinic'!Z$12:Z$2011,$AT721),4)))</f>
        <v/>
      </c>
      <c r="AC721" s="172" t="str">
        <f>IF($AR721="","",IF(INDEX('Required State Input – Clinic'!AA$12:AA$2011,$AT721)="","",ROUND(INDEX('Required State Input – Clinic'!AA$12:AA$2011,$AT721),4)))</f>
        <v/>
      </c>
      <c r="AD721" s="180" t="str">
        <f t="shared" si="112"/>
        <v/>
      </c>
      <c r="AE721" s="194" t="str">
        <f t="shared" si="113"/>
        <v/>
      </c>
      <c r="AF721" s="177" t="str">
        <f>IF($AR721="","",IF(INDEX('Required State Input – Clinic'!AB$12:AB$2011,$AT721)="","",INDEX('Required State Input – Clinic'!AB$12:AB$2011,$AT721)))</f>
        <v/>
      </c>
      <c r="AG721" s="172" t="str">
        <f>IF($AR721="","",IF(INDEX('Required State Input – Clinic'!AC$12:AC$2011,$AT721)="","",ROUND(INDEX('Required State Input – Clinic'!AC$12:AC$2011,$AT721),4)))</f>
        <v/>
      </c>
      <c r="AH721" s="180" t="str">
        <f t="shared" si="114"/>
        <v/>
      </c>
      <c r="AI721" s="173" t="str">
        <f>IF($AR721="","",IF(INDEX('Required State Input – Clinic'!AD$12:AD$2011,$AT721)="",0,ROUND(INDEX('Required State Input – Clinic'!AD$12:AD$2011,$AT721),2)))</f>
        <v/>
      </c>
      <c r="AJ721" s="180" t="str">
        <f t="shared" si="115"/>
        <v/>
      </c>
      <c r="AK721" s="194" t="str">
        <f t="shared" si="116"/>
        <v/>
      </c>
      <c r="AL721" s="170" t="str">
        <f>IF($AR721="","",IF(INDEX('Required State Input – Clinic'!AE$12:AE$2011,$AT721)="",0,ROUND(INDEX('Required State Input – Clinic'!AE$12:AE$2011,$AT721),2)))</f>
        <v/>
      </c>
      <c r="AM721" s="180" t="str">
        <f t="shared" si="117"/>
        <v/>
      </c>
      <c r="AR721" t="str">
        <f t="shared" si="118"/>
        <v/>
      </c>
      <c r="AS721" t="str">
        <f t="shared" si="119"/>
        <v/>
      </c>
      <c r="AT721" t="str">
        <f>IF(AR721="","",MATCH(AS721,'Required State Input – Clinic'!$AS$12:$AS$2011,FALSE))</f>
        <v/>
      </c>
    </row>
    <row r="722" spans="1:46" x14ac:dyDescent="0.25">
      <c r="A722" s="218" t="s">
        <v>257</v>
      </c>
      <c r="B722" s="174" t="str">
        <f>IF($AR722="","",IF(INDEX('Required State Input – Clinic'!B$12:B$2011,$AT722)="","",INDEX('Required State Input – Clinic'!B$12:B$2011,$AT722)))</f>
        <v/>
      </c>
      <c r="C722" s="168" t="str">
        <f>IF($AR722="","",IF(INDEX('Required State Input – Clinic'!C$12:C$2011,$AT722)="","",INDEX('Required State Input – Clinic'!C$12:C$2011,$AT722)))</f>
        <v/>
      </c>
      <c r="D722" s="175" t="str">
        <f>IF($AR722="","",IF(INDEX('Required State Input – Clinic'!D$12:D$2011,$AT722)="","",INDEX('Required State Input – Clinic'!D$12:D$2011,$AT722)))</f>
        <v/>
      </c>
      <c r="E722" s="174" t="str">
        <f>IF($AR722="","",IF(INDEX('Required State Input – Clinic'!E$12:E$2011,$AT722)="","",INDEX('Required State Input – Clinic'!E$12:E$2011,$AT722)))</f>
        <v/>
      </c>
      <c r="F722" s="176" t="str">
        <f>IF($AR722="","",IF(INDEX('Required State Input – Clinic'!F$12:F$2011,$AT722)="","",INDEX('Required State Input – Clinic'!F$12:F$2011,$AT722)))</f>
        <v/>
      </c>
      <c r="G722" s="176" t="str">
        <f>IF($AR722="","",IF(INDEX('Required State Input – Clinic'!G$12:G$2011,$AT722)="","",INDEX('Required State Input – Clinic'!G$12:G$2011,$AT722)))</f>
        <v/>
      </c>
      <c r="H722" s="176" t="str">
        <f>IF($AR722="","",IF(INDEX('Required State Input – Clinic'!H$12:H$2011,$AT722)="","",INDEX('Required State Input – Clinic'!H$12:H$2011,$AT722)))</f>
        <v/>
      </c>
      <c r="I722" s="177" t="str">
        <f>IF($AR722="","",IF(INDEX('Required State Input – Clinic'!I$12:I$2011,$AT722)="","",INDEX('Required State Input – Clinic'!I$12:I$2011,$AT722)))</f>
        <v/>
      </c>
      <c r="J722" s="176" t="str">
        <f>IF($AR722="","",IF(INDEX('Required State Input – Clinic'!J$12:J$2011,$AT722)="","",INDEX('Required State Input – Clinic'!J$12:J$2011,$AT722)))</f>
        <v/>
      </c>
      <c r="K722" s="178" t="str">
        <f>IF($AR722="","",IF(INDEX('Required State Input – Clinic'!K$12:K$2011,$AT722)="","",INDEX('Required State Input – Clinic'!K$12:K$2011,$AT722)))</f>
        <v/>
      </c>
      <c r="L722" s="179" t="str">
        <f>IF($AR722="","",IF(INDEX('Required State Input – Clinic'!L$12:L$2011,$AT722)="","",INDEX('Required State Input – Clinic'!L$12:L$2011,$AT722)))</f>
        <v/>
      </c>
      <c r="M722" s="169" t="str">
        <f>IF($AR722="","",IF(INDEX('Required State Input – Clinic'!M$12:M$2011,$AT722)="","",INDEX('Required State Input – Clinic'!M$12:M$2011,$AT722)))</f>
        <v/>
      </c>
      <c r="N722" s="169" t="str">
        <f>IF($AR722="","",IF(INDEX('Required State Input – Clinic'!N$12:N$2011,$AT722)="","",INDEX('Required State Input – Clinic'!N$12:N$2011,$AT722)))</f>
        <v/>
      </c>
      <c r="O722" s="170" t="str">
        <f>IF($AR722="","",IF(INDEX('Required State Input – Clinic'!O$12:O$2011,$AT722)="","",ROUND(INDEX('Required State Input – Clinic'!O$12:O$2011,$AT722),2)))</f>
        <v/>
      </c>
      <c r="P722" s="170" t="str">
        <f>IF($AR722="","",IF(INDEX('Required State Input – Clinic'!P$12:P$2011,$AT722)="","",ROUND(INDEX('Required State Input – Clinic'!P$12:P$2011,$AT722),2)))</f>
        <v/>
      </c>
      <c r="Q722" s="170" t="str">
        <f>IF($AR722="","",IF(INDEX('Required State Input – Clinic'!Q$12:Q$2011,$AT722)="","",ROUND(INDEX('Required State Input – Clinic'!Q$12:Q$2011,$AT722),2)))</f>
        <v/>
      </c>
      <c r="R722" s="276" t="str">
        <f t="shared" si="110"/>
        <v/>
      </c>
      <c r="S722" s="171" t="str">
        <f>IF($AR722="","",IF(INDEX('Required State Input – Clinic'!R$12:R$2011,$AT722)="","",INDEX('Required State Input – Clinic'!R$12:R$2011,$AT722)))</f>
        <v/>
      </c>
      <c r="T722" s="169" t="str">
        <f>IF($AR722="","",IF(INDEX('Required State Input – Clinic'!S$12:S$2011,$AT722)="","",INDEX('Required State Input – Clinic'!S$12:S$2011,$AT722)))</f>
        <v/>
      </c>
      <c r="U722" s="170" t="str">
        <f>IF($AR722="","",IF(INDEX('Required State Input – Clinic'!T$12:T$2011,$AT722)="","",ROUND(INDEX('Required State Input – Clinic'!T$12:T$2011,$AT722),2)))</f>
        <v/>
      </c>
      <c r="V722" s="170" t="str">
        <f>IF($AR722="","",IF(INDEX('Required State Input – Clinic'!U$12:U$2011,$AT722)="","",ROUND(INDEX('Required State Input – Clinic'!U$12:U$2011,$AT722),2)))</f>
        <v/>
      </c>
      <c r="W722" s="170" t="str">
        <f>IF($AR722="","",IF(INDEX('Required State Input – Clinic'!V$12:V$2011,$AT722)="",0,ROUND(INDEX('Required State Input – Clinic'!V$12:V$2011,$AT722),2)))</f>
        <v/>
      </c>
      <c r="X722" s="170" t="str">
        <f>IF($AR722="","",IF(INDEX('Required State Input – Clinic'!W$12:W$2011,$AT722)="",0,ROUND(INDEX('Required State Input – Clinic'!W$12:W$2011,$AT722),2)))</f>
        <v/>
      </c>
      <c r="Y722" s="170" t="str">
        <f>IF($AR722="","",IF(INDEX('Required State Input – Clinic'!X$12:X$2011,$AT722)="",0,ROUND(INDEX('Required State Input – Clinic'!X$12:X$2011,$AT722),2)))</f>
        <v/>
      </c>
      <c r="Z722" s="180" t="str">
        <f t="shared" si="111"/>
        <v/>
      </c>
      <c r="AA722" s="179" t="str">
        <f>IF($AR722="","",IF(INDEX('Required State Input – Clinic'!Y$12:Y$2011,$AT722)="","",INDEX('Required State Input – Clinic'!Y$12:Y$2011,$AT722)))</f>
        <v/>
      </c>
      <c r="AB722" s="172" t="str">
        <f>IF($AR722="","",IF(INDEX('Required State Input – Clinic'!Z$12:Z$2011,$AT722)="","",ROUND(INDEX('Required State Input – Clinic'!Z$12:Z$2011,$AT722),4)))</f>
        <v/>
      </c>
      <c r="AC722" s="172" t="str">
        <f>IF($AR722="","",IF(INDEX('Required State Input – Clinic'!AA$12:AA$2011,$AT722)="","",ROUND(INDEX('Required State Input – Clinic'!AA$12:AA$2011,$AT722),4)))</f>
        <v/>
      </c>
      <c r="AD722" s="180" t="str">
        <f t="shared" si="112"/>
        <v/>
      </c>
      <c r="AE722" s="194" t="str">
        <f t="shared" si="113"/>
        <v/>
      </c>
      <c r="AF722" s="177" t="str">
        <f>IF($AR722="","",IF(INDEX('Required State Input – Clinic'!AB$12:AB$2011,$AT722)="","",INDEX('Required State Input – Clinic'!AB$12:AB$2011,$AT722)))</f>
        <v/>
      </c>
      <c r="AG722" s="172" t="str">
        <f>IF($AR722="","",IF(INDEX('Required State Input – Clinic'!AC$12:AC$2011,$AT722)="","",ROUND(INDEX('Required State Input – Clinic'!AC$12:AC$2011,$AT722),4)))</f>
        <v/>
      </c>
      <c r="AH722" s="180" t="str">
        <f t="shared" si="114"/>
        <v/>
      </c>
      <c r="AI722" s="173" t="str">
        <f>IF($AR722="","",IF(INDEX('Required State Input – Clinic'!AD$12:AD$2011,$AT722)="",0,ROUND(INDEX('Required State Input – Clinic'!AD$12:AD$2011,$AT722),2)))</f>
        <v/>
      </c>
      <c r="AJ722" s="180" t="str">
        <f t="shared" si="115"/>
        <v/>
      </c>
      <c r="AK722" s="194" t="str">
        <f t="shared" si="116"/>
        <v/>
      </c>
      <c r="AL722" s="170" t="str">
        <f>IF($AR722="","",IF(INDEX('Required State Input – Clinic'!AE$12:AE$2011,$AT722)="",0,ROUND(INDEX('Required State Input – Clinic'!AE$12:AE$2011,$AT722),2)))</f>
        <v/>
      </c>
      <c r="AM722" s="180" t="str">
        <f t="shared" si="117"/>
        <v/>
      </c>
      <c r="AR722" t="str">
        <f t="shared" si="118"/>
        <v/>
      </c>
      <c r="AS722" t="str">
        <f t="shared" si="119"/>
        <v/>
      </c>
      <c r="AT722" t="str">
        <f>IF(AR722="","",MATCH(AS722,'Required State Input – Clinic'!$AS$12:$AS$2011,FALSE))</f>
        <v/>
      </c>
    </row>
    <row r="723" spans="1:46" x14ac:dyDescent="0.25">
      <c r="A723" s="218" t="s">
        <v>257</v>
      </c>
      <c r="B723" s="174" t="str">
        <f>IF($AR723="","",IF(INDEX('Required State Input – Clinic'!B$12:B$2011,$AT723)="","",INDEX('Required State Input – Clinic'!B$12:B$2011,$AT723)))</f>
        <v/>
      </c>
      <c r="C723" s="168" t="str">
        <f>IF($AR723="","",IF(INDEX('Required State Input – Clinic'!C$12:C$2011,$AT723)="","",INDEX('Required State Input – Clinic'!C$12:C$2011,$AT723)))</f>
        <v/>
      </c>
      <c r="D723" s="175" t="str">
        <f>IF($AR723="","",IF(INDEX('Required State Input – Clinic'!D$12:D$2011,$AT723)="","",INDEX('Required State Input – Clinic'!D$12:D$2011,$AT723)))</f>
        <v/>
      </c>
      <c r="E723" s="174" t="str">
        <f>IF($AR723="","",IF(INDEX('Required State Input – Clinic'!E$12:E$2011,$AT723)="","",INDEX('Required State Input – Clinic'!E$12:E$2011,$AT723)))</f>
        <v/>
      </c>
      <c r="F723" s="176" t="str">
        <f>IF($AR723="","",IF(INDEX('Required State Input – Clinic'!F$12:F$2011,$AT723)="","",INDEX('Required State Input – Clinic'!F$12:F$2011,$AT723)))</f>
        <v/>
      </c>
      <c r="G723" s="176" t="str">
        <f>IF($AR723="","",IF(INDEX('Required State Input – Clinic'!G$12:G$2011,$AT723)="","",INDEX('Required State Input – Clinic'!G$12:G$2011,$AT723)))</f>
        <v/>
      </c>
      <c r="H723" s="176" t="str">
        <f>IF($AR723="","",IF(INDEX('Required State Input – Clinic'!H$12:H$2011,$AT723)="","",INDEX('Required State Input – Clinic'!H$12:H$2011,$AT723)))</f>
        <v/>
      </c>
      <c r="I723" s="177" t="str">
        <f>IF($AR723="","",IF(INDEX('Required State Input – Clinic'!I$12:I$2011,$AT723)="","",INDEX('Required State Input – Clinic'!I$12:I$2011,$AT723)))</f>
        <v/>
      </c>
      <c r="J723" s="176" t="str">
        <f>IF($AR723="","",IF(INDEX('Required State Input – Clinic'!J$12:J$2011,$AT723)="","",INDEX('Required State Input – Clinic'!J$12:J$2011,$AT723)))</f>
        <v/>
      </c>
      <c r="K723" s="178" t="str">
        <f>IF($AR723="","",IF(INDEX('Required State Input – Clinic'!K$12:K$2011,$AT723)="","",INDEX('Required State Input – Clinic'!K$12:K$2011,$AT723)))</f>
        <v/>
      </c>
      <c r="L723" s="179" t="str">
        <f>IF($AR723="","",IF(INDEX('Required State Input – Clinic'!L$12:L$2011,$AT723)="","",INDEX('Required State Input – Clinic'!L$12:L$2011,$AT723)))</f>
        <v/>
      </c>
      <c r="M723" s="169" t="str">
        <f>IF($AR723="","",IF(INDEX('Required State Input – Clinic'!M$12:M$2011,$AT723)="","",INDEX('Required State Input – Clinic'!M$12:M$2011,$AT723)))</f>
        <v/>
      </c>
      <c r="N723" s="169" t="str">
        <f>IF($AR723="","",IF(INDEX('Required State Input – Clinic'!N$12:N$2011,$AT723)="","",INDEX('Required State Input – Clinic'!N$12:N$2011,$AT723)))</f>
        <v/>
      </c>
      <c r="O723" s="170" t="str">
        <f>IF($AR723="","",IF(INDEX('Required State Input – Clinic'!O$12:O$2011,$AT723)="","",ROUND(INDEX('Required State Input – Clinic'!O$12:O$2011,$AT723),2)))</f>
        <v/>
      </c>
      <c r="P723" s="170" t="str">
        <f>IF($AR723="","",IF(INDEX('Required State Input – Clinic'!P$12:P$2011,$AT723)="","",ROUND(INDEX('Required State Input – Clinic'!P$12:P$2011,$AT723),2)))</f>
        <v/>
      </c>
      <c r="Q723" s="170" t="str">
        <f>IF($AR723="","",IF(INDEX('Required State Input – Clinic'!Q$12:Q$2011,$AT723)="","",ROUND(INDEX('Required State Input – Clinic'!Q$12:Q$2011,$AT723),2)))</f>
        <v/>
      </c>
      <c r="R723" s="276" t="str">
        <f t="shared" si="110"/>
        <v/>
      </c>
      <c r="S723" s="171" t="str">
        <f>IF($AR723="","",IF(INDEX('Required State Input – Clinic'!R$12:R$2011,$AT723)="","",INDEX('Required State Input – Clinic'!R$12:R$2011,$AT723)))</f>
        <v/>
      </c>
      <c r="T723" s="169" t="str">
        <f>IF($AR723="","",IF(INDEX('Required State Input – Clinic'!S$12:S$2011,$AT723)="","",INDEX('Required State Input – Clinic'!S$12:S$2011,$AT723)))</f>
        <v/>
      </c>
      <c r="U723" s="170" t="str">
        <f>IF($AR723="","",IF(INDEX('Required State Input – Clinic'!T$12:T$2011,$AT723)="","",ROUND(INDEX('Required State Input – Clinic'!T$12:T$2011,$AT723),2)))</f>
        <v/>
      </c>
      <c r="V723" s="170" t="str">
        <f>IF($AR723="","",IF(INDEX('Required State Input – Clinic'!U$12:U$2011,$AT723)="","",ROUND(INDEX('Required State Input – Clinic'!U$12:U$2011,$AT723),2)))</f>
        <v/>
      </c>
      <c r="W723" s="170" t="str">
        <f>IF($AR723="","",IF(INDEX('Required State Input – Clinic'!V$12:V$2011,$AT723)="",0,ROUND(INDEX('Required State Input – Clinic'!V$12:V$2011,$AT723),2)))</f>
        <v/>
      </c>
      <c r="X723" s="170" t="str">
        <f>IF($AR723="","",IF(INDEX('Required State Input – Clinic'!W$12:W$2011,$AT723)="",0,ROUND(INDEX('Required State Input – Clinic'!W$12:W$2011,$AT723),2)))</f>
        <v/>
      </c>
      <c r="Y723" s="170" t="str">
        <f>IF($AR723="","",IF(INDEX('Required State Input – Clinic'!X$12:X$2011,$AT723)="",0,ROUND(INDEX('Required State Input – Clinic'!X$12:X$2011,$AT723),2)))</f>
        <v/>
      </c>
      <c r="Z723" s="180" t="str">
        <f t="shared" si="111"/>
        <v/>
      </c>
      <c r="AA723" s="179" t="str">
        <f>IF($AR723="","",IF(INDEX('Required State Input – Clinic'!Y$12:Y$2011,$AT723)="","",INDEX('Required State Input – Clinic'!Y$12:Y$2011,$AT723)))</f>
        <v/>
      </c>
      <c r="AB723" s="172" t="str">
        <f>IF($AR723="","",IF(INDEX('Required State Input – Clinic'!Z$12:Z$2011,$AT723)="","",ROUND(INDEX('Required State Input – Clinic'!Z$12:Z$2011,$AT723),4)))</f>
        <v/>
      </c>
      <c r="AC723" s="172" t="str">
        <f>IF($AR723="","",IF(INDEX('Required State Input – Clinic'!AA$12:AA$2011,$AT723)="","",ROUND(INDEX('Required State Input – Clinic'!AA$12:AA$2011,$AT723),4)))</f>
        <v/>
      </c>
      <c r="AD723" s="180" t="str">
        <f t="shared" si="112"/>
        <v/>
      </c>
      <c r="AE723" s="194" t="str">
        <f t="shared" si="113"/>
        <v/>
      </c>
      <c r="AF723" s="177" t="str">
        <f>IF($AR723="","",IF(INDEX('Required State Input – Clinic'!AB$12:AB$2011,$AT723)="","",INDEX('Required State Input – Clinic'!AB$12:AB$2011,$AT723)))</f>
        <v/>
      </c>
      <c r="AG723" s="172" t="str">
        <f>IF($AR723="","",IF(INDEX('Required State Input – Clinic'!AC$12:AC$2011,$AT723)="","",ROUND(INDEX('Required State Input – Clinic'!AC$12:AC$2011,$AT723),4)))</f>
        <v/>
      </c>
      <c r="AH723" s="180" t="str">
        <f t="shared" si="114"/>
        <v/>
      </c>
      <c r="AI723" s="173" t="str">
        <f>IF($AR723="","",IF(INDEX('Required State Input – Clinic'!AD$12:AD$2011,$AT723)="",0,ROUND(INDEX('Required State Input – Clinic'!AD$12:AD$2011,$AT723),2)))</f>
        <v/>
      </c>
      <c r="AJ723" s="180" t="str">
        <f t="shared" si="115"/>
        <v/>
      </c>
      <c r="AK723" s="194" t="str">
        <f t="shared" si="116"/>
        <v/>
      </c>
      <c r="AL723" s="170" t="str">
        <f>IF($AR723="","",IF(INDEX('Required State Input – Clinic'!AE$12:AE$2011,$AT723)="",0,ROUND(INDEX('Required State Input – Clinic'!AE$12:AE$2011,$AT723),2)))</f>
        <v/>
      </c>
      <c r="AM723" s="180" t="str">
        <f t="shared" si="117"/>
        <v/>
      </c>
      <c r="AR723" t="str">
        <f t="shared" si="118"/>
        <v/>
      </c>
      <c r="AS723" t="str">
        <f t="shared" si="119"/>
        <v/>
      </c>
      <c r="AT723" t="str">
        <f>IF(AR723="","",MATCH(AS723,'Required State Input – Clinic'!$AS$12:$AS$2011,FALSE))</f>
        <v/>
      </c>
    </row>
    <row r="724" spans="1:46" x14ac:dyDescent="0.25">
      <c r="A724" s="218" t="s">
        <v>257</v>
      </c>
      <c r="B724" s="174" t="str">
        <f>IF($AR724="","",IF(INDEX('Required State Input – Clinic'!B$12:B$2011,$AT724)="","",INDEX('Required State Input – Clinic'!B$12:B$2011,$AT724)))</f>
        <v/>
      </c>
      <c r="C724" s="168" t="str">
        <f>IF($AR724="","",IF(INDEX('Required State Input – Clinic'!C$12:C$2011,$AT724)="","",INDEX('Required State Input – Clinic'!C$12:C$2011,$AT724)))</f>
        <v/>
      </c>
      <c r="D724" s="175" t="str">
        <f>IF($AR724="","",IF(INDEX('Required State Input – Clinic'!D$12:D$2011,$AT724)="","",INDEX('Required State Input – Clinic'!D$12:D$2011,$AT724)))</f>
        <v/>
      </c>
      <c r="E724" s="174" t="str">
        <f>IF($AR724="","",IF(INDEX('Required State Input – Clinic'!E$12:E$2011,$AT724)="","",INDEX('Required State Input – Clinic'!E$12:E$2011,$AT724)))</f>
        <v/>
      </c>
      <c r="F724" s="176" t="str">
        <f>IF($AR724="","",IF(INDEX('Required State Input – Clinic'!F$12:F$2011,$AT724)="","",INDEX('Required State Input – Clinic'!F$12:F$2011,$AT724)))</f>
        <v/>
      </c>
      <c r="G724" s="176" t="str">
        <f>IF($AR724="","",IF(INDEX('Required State Input – Clinic'!G$12:G$2011,$AT724)="","",INDEX('Required State Input – Clinic'!G$12:G$2011,$AT724)))</f>
        <v/>
      </c>
      <c r="H724" s="176" t="str">
        <f>IF($AR724="","",IF(INDEX('Required State Input – Clinic'!H$12:H$2011,$AT724)="","",INDEX('Required State Input – Clinic'!H$12:H$2011,$AT724)))</f>
        <v/>
      </c>
      <c r="I724" s="177" t="str">
        <f>IF($AR724="","",IF(INDEX('Required State Input – Clinic'!I$12:I$2011,$AT724)="","",INDEX('Required State Input – Clinic'!I$12:I$2011,$AT724)))</f>
        <v/>
      </c>
      <c r="J724" s="176" t="str">
        <f>IF($AR724="","",IF(INDEX('Required State Input – Clinic'!J$12:J$2011,$AT724)="","",INDEX('Required State Input – Clinic'!J$12:J$2011,$AT724)))</f>
        <v/>
      </c>
      <c r="K724" s="178" t="str">
        <f>IF($AR724="","",IF(INDEX('Required State Input – Clinic'!K$12:K$2011,$AT724)="","",INDEX('Required State Input – Clinic'!K$12:K$2011,$AT724)))</f>
        <v/>
      </c>
      <c r="L724" s="179" t="str">
        <f>IF($AR724="","",IF(INDEX('Required State Input – Clinic'!L$12:L$2011,$AT724)="","",INDEX('Required State Input – Clinic'!L$12:L$2011,$AT724)))</f>
        <v/>
      </c>
      <c r="M724" s="169" t="str">
        <f>IF($AR724="","",IF(INDEX('Required State Input – Clinic'!M$12:M$2011,$AT724)="","",INDEX('Required State Input – Clinic'!M$12:M$2011,$AT724)))</f>
        <v/>
      </c>
      <c r="N724" s="169" t="str">
        <f>IF($AR724="","",IF(INDEX('Required State Input – Clinic'!N$12:N$2011,$AT724)="","",INDEX('Required State Input – Clinic'!N$12:N$2011,$AT724)))</f>
        <v/>
      </c>
      <c r="O724" s="170" t="str">
        <f>IF($AR724="","",IF(INDEX('Required State Input – Clinic'!O$12:O$2011,$AT724)="","",ROUND(INDEX('Required State Input – Clinic'!O$12:O$2011,$AT724),2)))</f>
        <v/>
      </c>
      <c r="P724" s="170" t="str">
        <f>IF($AR724="","",IF(INDEX('Required State Input – Clinic'!P$12:P$2011,$AT724)="","",ROUND(INDEX('Required State Input – Clinic'!P$12:P$2011,$AT724),2)))</f>
        <v/>
      </c>
      <c r="Q724" s="170" t="str">
        <f>IF($AR724="","",IF(INDEX('Required State Input – Clinic'!Q$12:Q$2011,$AT724)="","",ROUND(INDEX('Required State Input – Clinic'!Q$12:Q$2011,$AT724),2)))</f>
        <v/>
      </c>
      <c r="R724" s="276" t="str">
        <f t="shared" si="110"/>
        <v/>
      </c>
      <c r="S724" s="171" t="str">
        <f>IF($AR724="","",IF(INDEX('Required State Input – Clinic'!R$12:R$2011,$AT724)="","",INDEX('Required State Input – Clinic'!R$12:R$2011,$AT724)))</f>
        <v/>
      </c>
      <c r="T724" s="169" t="str">
        <f>IF($AR724="","",IF(INDEX('Required State Input – Clinic'!S$12:S$2011,$AT724)="","",INDEX('Required State Input – Clinic'!S$12:S$2011,$AT724)))</f>
        <v/>
      </c>
      <c r="U724" s="170" t="str">
        <f>IF($AR724="","",IF(INDEX('Required State Input – Clinic'!T$12:T$2011,$AT724)="","",ROUND(INDEX('Required State Input – Clinic'!T$12:T$2011,$AT724),2)))</f>
        <v/>
      </c>
      <c r="V724" s="170" t="str">
        <f>IF($AR724="","",IF(INDEX('Required State Input – Clinic'!U$12:U$2011,$AT724)="","",ROUND(INDEX('Required State Input – Clinic'!U$12:U$2011,$AT724),2)))</f>
        <v/>
      </c>
      <c r="W724" s="170" t="str">
        <f>IF($AR724="","",IF(INDEX('Required State Input – Clinic'!V$12:V$2011,$AT724)="",0,ROUND(INDEX('Required State Input – Clinic'!V$12:V$2011,$AT724),2)))</f>
        <v/>
      </c>
      <c r="X724" s="170" t="str">
        <f>IF($AR724="","",IF(INDEX('Required State Input – Clinic'!W$12:W$2011,$AT724)="",0,ROUND(INDEX('Required State Input – Clinic'!W$12:W$2011,$AT724),2)))</f>
        <v/>
      </c>
      <c r="Y724" s="170" t="str">
        <f>IF($AR724="","",IF(INDEX('Required State Input – Clinic'!X$12:X$2011,$AT724)="",0,ROUND(INDEX('Required State Input – Clinic'!X$12:X$2011,$AT724),2)))</f>
        <v/>
      </c>
      <c r="Z724" s="180" t="str">
        <f t="shared" si="111"/>
        <v/>
      </c>
      <c r="AA724" s="179" t="str">
        <f>IF($AR724="","",IF(INDEX('Required State Input – Clinic'!Y$12:Y$2011,$AT724)="","",INDEX('Required State Input – Clinic'!Y$12:Y$2011,$AT724)))</f>
        <v/>
      </c>
      <c r="AB724" s="172" t="str">
        <f>IF($AR724="","",IF(INDEX('Required State Input – Clinic'!Z$12:Z$2011,$AT724)="","",ROUND(INDEX('Required State Input – Clinic'!Z$12:Z$2011,$AT724),4)))</f>
        <v/>
      </c>
      <c r="AC724" s="172" t="str">
        <f>IF($AR724="","",IF(INDEX('Required State Input – Clinic'!AA$12:AA$2011,$AT724)="","",ROUND(INDEX('Required State Input – Clinic'!AA$12:AA$2011,$AT724),4)))</f>
        <v/>
      </c>
      <c r="AD724" s="180" t="str">
        <f t="shared" si="112"/>
        <v/>
      </c>
      <c r="AE724" s="194" t="str">
        <f t="shared" si="113"/>
        <v/>
      </c>
      <c r="AF724" s="177" t="str">
        <f>IF($AR724="","",IF(INDEX('Required State Input – Clinic'!AB$12:AB$2011,$AT724)="","",INDEX('Required State Input – Clinic'!AB$12:AB$2011,$AT724)))</f>
        <v/>
      </c>
      <c r="AG724" s="172" t="str">
        <f>IF($AR724="","",IF(INDEX('Required State Input – Clinic'!AC$12:AC$2011,$AT724)="","",ROUND(INDEX('Required State Input – Clinic'!AC$12:AC$2011,$AT724),4)))</f>
        <v/>
      </c>
      <c r="AH724" s="180" t="str">
        <f t="shared" si="114"/>
        <v/>
      </c>
      <c r="AI724" s="173" t="str">
        <f>IF($AR724="","",IF(INDEX('Required State Input – Clinic'!AD$12:AD$2011,$AT724)="",0,ROUND(INDEX('Required State Input – Clinic'!AD$12:AD$2011,$AT724),2)))</f>
        <v/>
      </c>
      <c r="AJ724" s="180" t="str">
        <f t="shared" si="115"/>
        <v/>
      </c>
      <c r="AK724" s="194" t="str">
        <f t="shared" si="116"/>
        <v/>
      </c>
      <c r="AL724" s="170" t="str">
        <f>IF($AR724="","",IF(INDEX('Required State Input – Clinic'!AE$12:AE$2011,$AT724)="",0,ROUND(INDEX('Required State Input – Clinic'!AE$12:AE$2011,$AT724),2)))</f>
        <v/>
      </c>
      <c r="AM724" s="180" t="str">
        <f t="shared" si="117"/>
        <v/>
      </c>
      <c r="AR724" t="str">
        <f t="shared" si="118"/>
        <v/>
      </c>
      <c r="AS724" t="str">
        <f t="shared" si="119"/>
        <v/>
      </c>
      <c r="AT724" t="str">
        <f>IF(AR724="","",MATCH(AS724,'Required State Input – Clinic'!$AS$12:$AS$2011,FALSE))</f>
        <v/>
      </c>
    </row>
    <row r="725" spans="1:46" x14ac:dyDescent="0.25">
      <c r="A725" s="218" t="s">
        <v>257</v>
      </c>
      <c r="B725" s="174" t="str">
        <f>IF($AR725="","",IF(INDEX('Required State Input – Clinic'!B$12:B$2011,$AT725)="","",INDEX('Required State Input – Clinic'!B$12:B$2011,$AT725)))</f>
        <v/>
      </c>
      <c r="C725" s="168" t="str">
        <f>IF($AR725="","",IF(INDEX('Required State Input – Clinic'!C$12:C$2011,$AT725)="","",INDEX('Required State Input – Clinic'!C$12:C$2011,$AT725)))</f>
        <v/>
      </c>
      <c r="D725" s="175" t="str">
        <f>IF($AR725="","",IF(INDEX('Required State Input – Clinic'!D$12:D$2011,$AT725)="","",INDEX('Required State Input – Clinic'!D$12:D$2011,$AT725)))</f>
        <v/>
      </c>
      <c r="E725" s="174" t="str">
        <f>IF($AR725="","",IF(INDEX('Required State Input – Clinic'!E$12:E$2011,$AT725)="","",INDEX('Required State Input – Clinic'!E$12:E$2011,$AT725)))</f>
        <v/>
      </c>
      <c r="F725" s="176" t="str">
        <f>IF($AR725="","",IF(INDEX('Required State Input – Clinic'!F$12:F$2011,$AT725)="","",INDEX('Required State Input – Clinic'!F$12:F$2011,$AT725)))</f>
        <v/>
      </c>
      <c r="G725" s="176" t="str">
        <f>IF($AR725="","",IF(INDEX('Required State Input – Clinic'!G$12:G$2011,$AT725)="","",INDEX('Required State Input – Clinic'!G$12:G$2011,$AT725)))</f>
        <v/>
      </c>
      <c r="H725" s="176" t="str">
        <f>IF($AR725="","",IF(INDEX('Required State Input – Clinic'!H$12:H$2011,$AT725)="","",INDEX('Required State Input – Clinic'!H$12:H$2011,$AT725)))</f>
        <v/>
      </c>
      <c r="I725" s="177" t="str">
        <f>IF($AR725="","",IF(INDEX('Required State Input – Clinic'!I$12:I$2011,$AT725)="","",INDEX('Required State Input – Clinic'!I$12:I$2011,$AT725)))</f>
        <v/>
      </c>
      <c r="J725" s="176" t="str">
        <f>IF($AR725="","",IF(INDEX('Required State Input – Clinic'!J$12:J$2011,$AT725)="","",INDEX('Required State Input – Clinic'!J$12:J$2011,$AT725)))</f>
        <v/>
      </c>
      <c r="K725" s="178" t="str">
        <f>IF($AR725="","",IF(INDEX('Required State Input – Clinic'!K$12:K$2011,$AT725)="","",INDEX('Required State Input – Clinic'!K$12:K$2011,$AT725)))</f>
        <v/>
      </c>
      <c r="L725" s="179" t="str">
        <f>IF($AR725="","",IF(INDEX('Required State Input – Clinic'!L$12:L$2011,$AT725)="","",INDEX('Required State Input – Clinic'!L$12:L$2011,$AT725)))</f>
        <v/>
      </c>
      <c r="M725" s="169" t="str">
        <f>IF($AR725="","",IF(INDEX('Required State Input – Clinic'!M$12:M$2011,$AT725)="","",INDEX('Required State Input – Clinic'!M$12:M$2011,$AT725)))</f>
        <v/>
      </c>
      <c r="N725" s="169" t="str">
        <f>IF($AR725="","",IF(INDEX('Required State Input – Clinic'!N$12:N$2011,$AT725)="","",INDEX('Required State Input – Clinic'!N$12:N$2011,$AT725)))</f>
        <v/>
      </c>
      <c r="O725" s="170" t="str">
        <f>IF($AR725="","",IF(INDEX('Required State Input – Clinic'!O$12:O$2011,$AT725)="","",ROUND(INDEX('Required State Input – Clinic'!O$12:O$2011,$AT725),2)))</f>
        <v/>
      </c>
      <c r="P725" s="170" t="str">
        <f>IF($AR725="","",IF(INDEX('Required State Input – Clinic'!P$12:P$2011,$AT725)="","",ROUND(INDEX('Required State Input – Clinic'!P$12:P$2011,$AT725),2)))</f>
        <v/>
      </c>
      <c r="Q725" s="170" t="str">
        <f>IF($AR725="","",IF(INDEX('Required State Input – Clinic'!Q$12:Q$2011,$AT725)="","",ROUND(INDEX('Required State Input – Clinic'!Q$12:Q$2011,$AT725),2)))</f>
        <v/>
      </c>
      <c r="R725" s="276" t="str">
        <f t="shared" si="110"/>
        <v/>
      </c>
      <c r="S725" s="171" t="str">
        <f>IF($AR725="","",IF(INDEX('Required State Input – Clinic'!R$12:R$2011,$AT725)="","",INDEX('Required State Input – Clinic'!R$12:R$2011,$AT725)))</f>
        <v/>
      </c>
      <c r="T725" s="169" t="str">
        <f>IF($AR725="","",IF(INDEX('Required State Input – Clinic'!S$12:S$2011,$AT725)="","",INDEX('Required State Input – Clinic'!S$12:S$2011,$AT725)))</f>
        <v/>
      </c>
      <c r="U725" s="170" t="str">
        <f>IF($AR725="","",IF(INDEX('Required State Input – Clinic'!T$12:T$2011,$AT725)="","",ROUND(INDEX('Required State Input – Clinic'!T$12:T$2011,$AT725),2)))</f>
        <v/>
      </c>
      <c r="V725" s="170" t="str">
        <f>IF($AR725="","",IF(INDEX('Required State Input – Clinic'!U$12:U$2011,$AT725)="","",ROUND(INDEX('Required State Input – Clinic'!U$12:U$2011,$AT725),2)))</f>
        <v/>
      </c>
      <c r="W725" s="170" t="str">
        <f>IF($AR725="","",IF(INDEX('Required State Input – Clinic'!V$12:V$2011,$AT725)="",0,ROUND(INDEX('Required State Input – Clinic'!V$12:V$2011,$AT725),2)))</f>
        <v/>
      </c>
      <c r="X725" s="170" t="str">
        <f>IF($AR725="","",IF(INDEX('Required State Input – Clinic'!W$12:W$2011,$AT725)="",0,ROUND(INDEX('Required State Input – Clinic'!W$12:W$2011,$AT725),2)))</f>
        <v/>
      </c>
      <c r="Y725" s="170" t="str">
        <f>IF($AR725="","",IF(INDEX('Required State Input – Clinic'!X$12:X$2011,$AT725)="",0,ROUND(INDEX('Required State Input – Clinic'!X$12:X$2011,$AT725),2)))</f>
        <v/>
      </c>
      <c r="Z725" s="180" t="str">
        <f t="shared" si="111"/>
        <v/>
      </c>
      <c r="AA725" s="179" t="str">
        <f>IF($AR725="","",IF(INDEX('Required State Input – Clinic'!Y$12:Y$2011,$AT725)="","",INDEX('Required State Input – Clinic'!Y$12:Y$2011,$AT725)))</f>
        <v/>
      </c>
      <c r="AB725" s="172" t="str">
        <f>IF($AR725="","",IF(INDEX('Required State Input – Clinic'!Z$12:Z$2011,$AT725)="","",ROUND(INDEX('Required State Input – Clinic'!Z$12:Z$2011,$AT725),4)))</f>
        <v/>
      </c>
      <c r="AC725" s="172" t="str">
        <f>IF($AR725="","",IF(INDEX('Required State Input – Clinic'!AA$12:AA$2011,$AT725)="","",ROUND(INDEX('Required State Input – Clinic'!AA$12:AA$2011,$AT725),4)))</f>
        <v/>
      </c>
      <c r="AD725" s="180" t="str">
        <f t="shared" si="112"/>
        <v/>
      </c>
      <c r="AE725" s="194" t="str">
        <f t="shared" si="113"/>
        <v/>
      </c>
      <c r="AF725" s="177" t="str">
        <f>IF($AR725="","",IF(INDEX('Required State Input – Clinic'!AB$12:AB$2011,$AT725)="","",INDEX('Required State Input – Clinic'!AB$12:AB$2011,$AT725)))</f>
        <v/>
      </c>
      <c r="AG725" s="172" t="str">
        <f>IF($AR725="","",IF(INDEX('Required State Input – Clinic'!AC$12:AC$2011,$AT725)="","",ROUND(INDEX('Required State Input – Clinic'!AC$12:AC$2011,$AT725),4)))</f>
        <v/>
      </c>
      <c r="AH725" s="180" t="str">
        <f t="shared" si="114"/>
        <v/>
      </c>
      <c r="AI725" s="173" t="str">
        <f>IF($AR725="","",IF(INDEX('Required State Input – Clinic'!AD$12:AD$2011,$AT725)="",0,ROUND(INDEX('Required State Input – Clinic'!AD$12:AD$2011,$AT725),2)))</f>
        <v/>
      </c>
      <c r="AJ725" s="180" t="str">
        <f t="shared" si="115"/>
        <v/>
      </c>
      <c r="AK725" s="194" t="str">
        <f t="shared" si="116"/>
        <v/>
      </c>
      <c r="AL725" s="170" t="str">
        <f>IF($AR725="","",IF(INDEX('Required State Input – Clinic'!AE$12:AE$2011,$AT725)="",0,ROUND(INDEX('Required State Input – Clinic'!AE$12:AE$2011,$AT725),2)))</f>
        <v/>
      </c>
      <c r="AM725" s="180" t="str">
        <f t="shared" si="117"/>
        <v/>
      </c>
      <c r="AR725" t="str">
        <f t="shared" si="118"/>
        <v/>
      </c>
      <c r="AS725" t="str">
        <f t="shared" si="119"/>
        <v/>
      </c>
      <c r="AT725" t="str">
        <f>IF(AR725="","",MATCH(AS725,'Required State Input – Clinic'!$AS$12:$AS$2011,FALSE))</f>
        <v/>
      </c>
    </row>
    <row r="726" spans="1:46" x14ac:dyDescent="0.25">
      <c r="A726" s="218" t="s">
        <v>257</v>
      </c>
      <c r="B726" s="174" t="str">
        <f>IF($AR726="","",IF(INDEX('Required State Input – Clinic'!B$12:B$2011,$AT726)="","",INDEX('Required State Input – Clinic'!B$12:B$2011,$AT726)))</f>
        <v/>
      </c>
      <c r="C726" s="168" t="str">
        <f>IF($AR726="","",IF(INDEX('Required State Input – Clinic'!C$12:C$2011,$AT726)="","",INDEX('Required State Input – Clinic'!C$12:C$2011,$AT726)))</f>
        <v/>
      </c>
      <c r="D726" s="175" t="str">
        <f>IF($AR726="","",IF(INDEX('Required State Input – Clinic'!D$12:D$2011,$AT726)="","",INDEX('Required State Input – Clinic'!D$12:D$2011,$AT726)))</f>
        <v/>
      </c>
      <c r="E726" s="174" t="str">
        <f>IF($AR726="","",IF(INDEX('Required State Input – Clinic'!E$12:E$2011,$AT726)="","",INDEX('Required State Input – Clinic'!E$12:E$2011,$AT726)))</f>
        <v/>
      </c>
      <c r="F726" s="176" t="str">
        <f>IF($AR726="","",IF(INDEX('Required State Input – Clinic'!F$12:F$2011,$AT726)="","",INDEX('Required State Input – Clinic'!F$12:F$2011,$AT726)))</f>
        <v/>
      </c>
      <c r="G726" s="176" t="str">
        <f>IF($AR726="","",IF(INDEX('Required State Input – Clinic'!G$12:G$2011,$AT726)="","",INDEX('Required State Input – Clinic'!G$12:G$2011,$AT726)))</f>
        <v/>
      </c>
      <c r="H726" s="176" t="str">
        <f>IF($AR726="","",IF(INDEX('Required State Input – Clinic'!H$12:H$2011,$AT726)="","",INDEX('Required State Input – Clinic'!H$12:H$2011,$AT726)))</f>
        <v/>
      </c>
      <c r="I726" s="177" t="str">
        <f>IF($AR726="","",IF(INDEX('Required State Input – Clinic'!I$12:I$2011,$AT726)="","",INDEX('Required State Input – Clinic'!I$12:I$2011,$AT726)))</f>
        <v/>
      </c>
      <c r="J726" s="176" t="str">
        <f>IF($AR726="","",IF(INDEX('Required State Input – Clinic'!J$12:J$2011,$AT726)="","",INDEX('Required State Input – Clinic'!J$12:J$2011,$AT726)))</f>
        <v/>
      </c>
      <c r="K726" s="178" t="str">
        <f>IF($AR726="","",IF(INDEX('Required State Input – Clinic'!K$12:K$2011,$AT726)="","",INDEX('Required State Input – Clinic'!K$12:K$2011,$AT726)))</f>
        <v/>
      </c>
      <c r="L726" s="179" t="str">
        <f>IF($AR726="","",IF(INDEX('Required State Input – Clinic'!L$12:L$2011,$AT726)="","",INDEX('Required State Input – Clinic'!L$12:L$2011,$AT726)))</f>
        <v/>
      </c>
      <c r="M726" s="169" t="str">
        <f>IF($AR726="","",IF(INDEX('Required State Input – Clinic'!M$12:M$2011,$AT726)="","",INDEX('Required State Input – Clinic'!M$12:M$2011,$AT726)))</f>
        <v/>
      </c>
      <c r="N726" s="169" t="str">
        <f>IF($AR726="","",IF(INDEX('Required State Input – Clinic'!N$12:N$2011,$AT726)="","",INDEX('Required State Input – Clinic'!N$12:N$2011,$AT726)))</f>
        <v/>
      </c>
      <c r="O726" s="170" t="str">
        <f>IF($AR726="","",IF(INDEX('Required State Input – Clinic'!O$12:O$2011,$AT726)="","",ROUND(INDEX('Required State Input – Clinic'!O$12:O$2011,$AT726),2)))</f>
        <v/>
      </c>
      <c r="P726" s="170" t="str">
        <f>IF($AR726="","",IF(INDEX('Required State Input – Clinic'!P$12:P$2011,$AT726)="","",ROUND(INDEX('Required State Input – Clinic'!P$12:P$2011,$AT726),2)))</f>
        <v/>
      </c>
      <c r="Q726" s="170" t="str">
        <f>IF($AR726="","",IF(INDEX('Required State Input – Clinic'!Q$12:Q$2011,$AT726)="","",ROUND(INDEX('Required State Input – Clinic'!Q$12:Q$2011,$AT726),2)))</f>
        <v/>
      </c>
      <c r="R726" s="276" t="str">
        <f t="shared" si="110"/>
        <v/>
      </c>
      <c r="S726" s="171" t="str">
        <f>IF($AR726="","",IF(INDEX('Required State Input – Clinic'!R$12:R$2011,$AT726)="","",INDEX('Required State Input – Clinic'!R$12:R$2011,$AT726)))</f>
        <v/>
      </c>
      <c r="T726" s="169" t="str">
        <f>IF($AR726="","",IF(INDEX('Required State Input – Clinic'!S$12:S$2011,$AT726)="","",INDEX('Required State Input – Clinic'!S$12:S$2011,$AT726)))</f>
        <v/>
      </c>
      <c r="U726" s="170" t="str">
        <f>IF($AR726="","",IF(INDEX('Required State Input – Clinic'!T$12:T$2011,$AT726)="","",ROUND(INDEX('Required State Input – Clinic'!T$12:T$2011,$AT726),2)))</f>
        <v/>
      </c>
      <c r="V726" s="170" t="str">
        <f>IF($AR726="","",IF(INDEX('Required State Input – Clinic'!U$12:U$2011,$AT726)="","",ROUND(INDEX('Required State Input – Clinic'!U$12:U$2011,$AT726),2)))</f>
        <v/>
      </c>
      <c r="W726" s="170" t="str">
        <f>IF($AR726="","",IF(INDEX('Required State Input – Clinic'!V$12:V$2011,$AT726)="",0,ROUND(INDEX('Required State Input – Clinic'!V$12:V$2011,$AT726),2)))</f>
        <v/>
      </c>
      <c r="X726" s="170" t="str">
        <f>IF($AR726="","",IF(INDEX('Required State Input – Clinic'!W$12:W$2011,$AT726)="",0,ROUND(INDEX('Required State Input – Clinic'!W$12:W$2011,$AT726),2)))</f>
        <v/>
      </c>
      <c r="Y726" s="170" t="str">
        <f>IF($AR726="","",IF(INDEX('Required State Input – Clinic'!X$12:X$2011,$AT726)="",0,ROUND(INDEX('Required State Input – Clinic'!X$12:X$2011,$AT726),2)))</f>
        <v/>
      </c>
      <c r="Z726" s="180" t="str">
        <f t="shared" si="111"/>
        <v/>
      </c>
      <c r="AA726" s="179" t="str">
        <f>IF($AR726="","",IF(INDEX('Required State Input – Clinic'!Y$12:Y$2011,$AT726)="","",INDEX('Required State Input – Clinic'!Y$12:Y$2011,$AT726)))</f>
        <v/>
      </c>
      <c r="AB726" s="172" t="str">
        <f>IF($AR726="","",IF(INDEX('Required State Input – Clinic'!Z$12:Z$2011,$AT726)="","",ROUND(INDEX('Required State Input – Clinic'!Z$12:Z$2011,$AT726),4)))</f>
        <v/>
      </c>
      <c r="AC726" s="172" t="str">
        <f>IF($AR726="","",IF(INDEX('Required State Input – Clinic'!AA$12:AA$2011,$AT726)="","",ROUND(INDEX('Required State Input – Clinic'!AA$12:AA$2011,$AT726),4)))</f>
        <v/>
      </c>
      <c r="AD726" s="180" t="str">
        <f t="shared" si="112"/>
        <v/>
      </c>
      <c r="AE726" s="194" t="str">
        <f t="shared" si="113"/>
        <v/>
      </c>
      <c r="AF726" s="177" t="str">
        <f>IF($AR726="","",IF(INDEX('Required State Input – Clinic'!AB$12:AB$2011,$AT726)="","",INDEX('Required State Input – Clinic'!AB$12:AB$2011,$AT726)))</f>
        <v/>
      </c>
      <c r="AG726" s="172" t="str">
        <f>IF($AR726="","",IF(INDEX('Required State Input – Clinic'!AC$12:AC$2011,$AT726)="","",ROUND(INDEX('Required State Input – Clinic'!AC$12:AC$2011,$AT726),4)))</f>
        <v/>
      </c>
      <c r="AH726" s="180" t="str">
        <f t="shared" si="114"/>
        <v/>
      </c>
      <c r="AI726" s="173" t="str">
        <f>IF($AR726="","",IF(INDEX('Required State Input – Clinic'!AD$12:AD$2011,$AT726)="",0,ROUND(INDEX('Required State Input – Clinic'!AD$12:AD$2011,$AT726),2)))</f>
        <v/>
      </c>
      <c r="AJ726" s="180" t="str">
        <f t="shared" si="115"/>
        <v/>
      </c>
      <c r="AK726" s="194" t="str">
        <f t="shared" si="116"/>
        <v/>
      </c>
      <c r="AL726" s="170" t="str">
        <f>IF($AR726="","",IF(INDEX('Required State Input – Clinic'!AE$12:AE$2011,$AT726)="",0,ROUND(INDEX('Required State Input – Clinic'!AE$12:AE$2011,$AT726),2)))</f>
        <v/>
      </c>
      <c r="AM726" s="180" t="str">
        <f t="shared" si="117"/>
        <v/>
      </c>
      <c r="AR726" t="str">
        <f t="shared" si="118"/>
        <v/>
      </c>
      <c r="AS726" t="str">
        <f t="shared" si="119"/>
        <v/>
      </c>
      <c r="AT726" t="str">
        <f>IF(AR726="","",MATCH(AS726,'Required State Input – Clinic'!$AS$12:$AS$2011,FALSE))</f>
        <v/>
      </c>
    </row>
    <row r="727" spans="1:46" x14ac:dyDescent="0.25">
      <c r="A727" s="218" t="s">
        <v>257</v>
      </c>
      <c r="B727" s="174" t="str">
        <f>IF($AR727="","",IF(INDEX('Required State Input – Clinic'!B$12:B$2011,$AT727)="","",INDEX('Required State Input – Clinic'!B$12:B$2011,$AT727)))</f>
        <v/>
      </c>
      <c r="C727" s="168" t="str">
        <f>IF($AR727="","",IF(INDEX('Required State Input – Clinic'!C$12:C$2011,$AT727)="","",INDEX('Required State Input – Clinic'!C$12:C$2011,$AT727)))</f>
        <v/>
      </c>
      <c r="D727" s="175" t="str">
        <f>IF($AR727="","",IF(INDEX('Required State Input – Clinic'!D$12:D$2011,$AT727)="","",INDEX('Required State Input – Clinic'!D$12:D$2011,$AT727)))</f>
        <v/>
      </c>
      <c r="E727" s="174" t="str">
        <f>IF($AR727="","",IF(INDEX('Required State Input – Clinic'!E$12:E$2011,$AT727)="","",INDEX('Required State Input – Clinic'!E$12:E$2011,$AT727)))</f>
        <v/>
      </c>
      <c r="F727" s="176" t="str">
        <f>IF($AR727="","",IF(INDEX('Required State Input – Clinic'!F$12:F$2011,$AT727)="","",INDEX('Required State Input – Clinic'!F$12:F$2011,$AT727)))</f>
        <v/>
      </c>
      <c r="G727" s="176" t="str">
        <f>IF($AR727="","",IF(INDEX('Required State Input – Clinic'!G$12:G$2011,$AT727)="","",INDEX('Required State Input – Clinic'!G$12:G$2011,$AT727)))</f>
        <v/>
      </c>
      <c r="H727" s="176" t="str">
        <f>IF($AR727="","",IF(INDEX('Required State Input – Clinic'!H$12:H$2011,$AT727)="","",INDEX('Required State Input – Clinic'!H$12:H$2011,$AT727)))</f>
        <v/>
      </c>
      <c r="I727" s="177" t="str">
        <f>IF($AR727="","",IF(INDEX('Required State Input – Clinic'!I$12:I$2011,$AT727)="","",INDEX('Required State Input – Clinic'!I$12:I$2011,$AT727)))</f>
        <v/>
      </c>
      <c r="J727" s="176" t="str">
        <f>IF($AR727="","",IF(INDEX('Required State Input – Clinic'!J$12:J$2011,$AT727)="","",INDEX('Required State Input – Clinic'!J$12:J$2011,$AT727)))</f>
        <v/>
      </c>
      <c r="K727" s="178" t="str">
        <f>IF($AR727="","",IF(INDEX('Required State Input – Clinic'!K$12:K$2011,$AT727)="","",INDEX('Required State Input – Clinic'!K$12:K$2011,$AT727)))</f>
        <v/>
      </c>
      <c r="L727" s="179" t="str">
        <f>IF($AR727="","",IF(INDEX('Required State Input – Clinic'!L$12:L$2011,$AT727)="","",INDEX('Required State Input – Clinic'!L$12:L$2011,$AT727)))</f>
        <v/>
      </c>
      <c r="M727" s="169" t="str">
        <f>IF($AR727="","",IF(INDEX('Required State Input – Clinic'!M$12:M$2011,$AT727)="","",INDEX('Required State Input – Clinic'!M$12:M$2011,$AT727)))</f>
        <v/>
      </c>
      <c r="N727" s="169" t="str">
        <f>IF($AR727="","",IF(INDEX('Required State Input – Clinic'!N$12:N$2011,$AT727)="","",INDEX('Required State Input – Clinic'!N$12:N$2011,$AT727)))</f>
        <v/>
      </c>
      <c r="O727" s="170" t="str">
        <f>IF($AR727="","",IF(INDEX('Required State Input – Clinic'!O$12:O$2011,$AT727)="","",ROUND(INDEX('Required State Input – Clinic'!O$12:O$2011,$AT727),2)))</f>
        <v/>
      </c>
      <c r="P727" s="170" t="str">
        <f>IF($AR727="","",IF(INDEX('Required State Input – Clinic'!P$12:P$2011,$AT727)="","",ROUND(INDEX('Required State Input – Clinic'!P$12:P$2011,$AT727),2)))</f>
        <v/>
      </c>
      <c r="Q727" s="170" t="str">
        <f>IF($AR727="","",IF(INDEX('Required State Input – Clinic'!Q$12:Q$2011,$AT727)="","",ROUND(INDEX('Required State Input – Clinic'!Q$12:Q$2011,$AT727),2)))</f>
        <v/>
      </c>
      <c r="R727" s="276" t="str">
        <f t="shared" si="110"/>
        <v/>
      </c>
      <c r="S727" s="171" t="str">
        <f>IF($AR727="","",IF(INDEX('Required State Input – Clinic'!R$12:R$2011,$AT727)="","",INDEX('Required State Input – Clinic'!R$12:R$2011,$AT727)))</f>
        <v/>
      </c>
      <c r="T727" s="169" t="str">
        <f>IF($AR727="","",IF(INDEX('Required State Input – Clinic'!S$12:S$2011,$AT727)="","",INDEX('Required State Input – Clinic'!S$12:S$2011,$AT727)))</f>
        <v/>
      </c>
      <c r="U727" s="170" t="str">
        <f>IF($AR727="","",IF(INDEX('Required State Input – Clinic'!T$12:T$2011,$AT727)="","",ROUND(INDEX('Required State Input – Clinic'!T$12:T$2011,$AT727),2)))</f>
        <v/>
      </c>
      <c r="V727" s="170" t="str">
        <f>IF($AR727="","",IF(INDEX('Required State Input – Clinic'!U$12:U$2011,$AT727)="","",ROUND(INDEX('Required State Input – Clinic'!U$12:U$2011,$AT727),2)))</f>
        <v/>
      </c>
      <c r="W727" s="170" t="str">
        <f>IF($AR727="","",IF(INDEX('Required State Input – Clinic'!V$12:V$2011,$AT727)="",0,ROUND(INDEX('Required State Input – Clinic'!V$12:V$2011,$AT727),2)))</f>
        <v/>
      </c>
      <c r="X727" s="170" t="str">
        <f>IF($AR727="","",IF(INDEX('Required State Input – Clinic'!W$12:W$2011,$AT727)="",0,ROUND(INDEX('Required State Input – Clinic'!W$12:W$2011,$AT727),2)))</f>
        <v/>
      </c>
      <c r="Y727" s="170" t="str">
        <f>IF($AR727="","",IF(INDEX('Required State Input – Clinic'!X$12:X$2011,$AT727)="",0,ROUND(INDEX('Required State Input – Clinic'!X$12:X$2011,$AT727),2)))</f>
        <v/>
      </c>
      <c r="Z727" s="180" t="str">
        <f t="shared" si="111"/>
        <v/>
      </c>
      <c r="AA727" s="179" t="str">
        <f>IF($AR727="","",IF(INDEX('Required State Input – Clinic'!Y$12:Y$2011,$AT727)="","",INDEX('Required State Input – Clinic'!Y$12:Y$2011,$AT727)))</f>
        <v/>
      </c>
      <c r="AB727" s="172" t="str">
        <f>IF($AR727="","",IF(INDEX('Required State Input – Clinic'!Z$12:Z$2011,$AT727)="","",ROUND(INDEX('Required State Input – Clinic'!Z$12:Z$2011,$AT727),4)))</f>
        <v/>
      </c>
      <c r="AC727" s="172" t="str">
        <f>IF($AR727="","",IF(INDEX('Required State Input – Clinic'!AA$12:AA$2011,$AT727)="","",ROUND(INDEX('Required State Input – Clinic'!AA$12:AA$2011,$AT727),4)))</f>
        <v/>
      </c>
      <c r="AD727" s="180" t="str">
        <f t="shared" si="112"/>
        <v/>
      </c>
      <c r="AE727" s="194" t="str">
        <f t="shared" si="113"/>
        <v/>
      </c>
      <c r="AF727" s="177" t="str">
        <f>IF($AR727="","",IF(INDEX('Required State Input – Clinic'!AB$12:AB$2011,$AT727)="","",INDEX('Required State Input – Clinic'!AB$12:AB$2011,$AT727)))</f>
        <v/>
      </c>
      <c r="AG727" s="172" t="str">
        <f>IF($AR727="","",IF(INDEX('Required State Input – Clinic'!AC$12:AC$2011,$AT727)="","",ROUND(INDEX('Required State Input – Clinic'!AC$12:AC$2011,$AT727),4)))</f>
        <v/>
      </c>
      <c r="AH727" s="180" t="str">
        <f t="shared" si="114"/>
        <v/>
      </c>
      <c r="AI727" s="173" t="str">
        <f>IF($AR727="","",IF(INDEX('Required State Input – Clinic'!AD$12:AD$2011,$AT727)="",0,ROUND(INDEX('Required State Input – Clinic'!AD$12:AD$2011,$AT727),2)))</f>
        <v/>
      </c>
      <c r="AJ727" s="180" t="str">
        <f t="shared" si="115"/>
        <v/>
      </c>
      <c r="AK727" s="194" t="str">
        <f t="shared" si="116"/>
        <v/>
      </c>
      <c r="AL727" s="170" t="str">
        <f>IF($AR727="","",IF(INDEX('Required State Input – Clinic'!AE$12:AE$2011,$AT727)="",0,ROUND(INDEX('Required State Input – Clinic'!AE$12:AE$2011,$AT727),2)))</f>
        <v/>
      </c>
      <c r="AM727" s="180" t="str">
        <f t="shared" si="117"/>
        <v/>
      </c>
      <c r="AR727" t="str">
        <f t="shared" si="118"/>
        <v/>
      </c>
      <c r="AS727" t="str">
        <f t="shared" si="119"/>
        <v/>
      </c>
      <c r="AT727" t="str">
        <f>IF(AR727="","",MATCH(AS727,'Required State Input – Clinic'!$AS$12:$AS$2011,FALSE))</f>
        <v/>
      </c>
    </row>
    <row r="728" spans="1:46" x14ac:dyDescent="0.25">
      <c r="A728" s="218" t="s">
        <v>257</v>
      </c>
      <c r="B728" s="174" t="str">
        <f>IF($AR728="","",IF(INDEX('Required State Input – Clinic'!B$12:B$2011,$AT728)="","",INDEX('Required State Input – Clinic'!B$12:B$2011,$AT728)))</f>
        <v/>
      </c>
      <c r="C728" s="168" t="str">
        <f>IF($AR728="","",IF(INDEX('Required State Input – Clinic'!C$12:C$2011,$AT728)="","",INDEX('Required State Input – Clinic'!C$12:C$2011,$AT728)))</f>
        <v/>
      </c>
      <c r="D728" s="175" t="str">
        <f>IF($AR728="","",IF(INDEX('Required State Input – Clinic'!D$12:D$2011,$AT728)="","",INDEX('Required State Input – Clinic'!D$12:D$2011,$AT728)))</f>
        <v/>
      </c>
      <c r="E728" s="174" t="str">
        <f>IF($AR728="","",IF(INDEX('Required State Input – Clinic'!E$12:E$2011,$AT728)="","",INDEX('Required State Input – Clinic'!E$12:E$2011,$AT728)))</f>
        <v/>
      </c>
      <c r="F728" s="176" t="str">
        <f>IF($AR728="","",IF(INDEX('Required State Input – Clinic'!F$12:F$2011,$AT728)="","",INDEX('Required State Input – Clinic'!F$12:F$2011,$AT728)))</f>
        <v/>
      </c>
      <c r="G728" s="176" t="str">
        <f>IF($AR728="","",IF(INDEX('Required State Input – Clinic'!G$12:G$2011,$AT728)="","",INDEX('Required State Input – Clinic'!G$12:G$2011,$AT728)))</f>
        <v/>
      </c>
      <c r="H728" s="176" t="str">
        <f>IF($AR728="","",IF(INDEX('Required State Input – Clinic'!H$12:H$2011,$AT728)="","",INDEX('Required State Input – Clinic'!H$12:H$2011,$AT728)))</f>
        <v/>
      </c>
      <c r="I728" s="177" t="str">
        <f>IF($AR728="","",IF(INDEX('Required State Input – Clinic'!I$12:I$2011,$AT728)="","",INDEX('Required State Input – Clinic'!I$12:I$2011,$AT728)))</f>
        <v/>
      </c>
      <c r="J728" s="176" t="str">
        <f>IF($AR728="","",IF(INDEX('Required State Input – Clinic'!J$12:J$2011,$AT728)="","",INDEX('Required State Input – Clinic'!J$12:J$2011,$AT728)))</f>
        <v/>
      </c>
      <c r="K728" s="178" t="str">
        <f>IF($AR728="","",IF(INDEX('Required State Input – Clinic'!K$12:K$2011,$AT728)="","",INDEX('Required State Input – Clinic'!K$12:K$2011,$AT728)))</f>
        <v/>
      </c>
      <c r="L728" s="179" t="str">
        <f>IF($AR728="","",IF(INDEX('Required State Input – Clinic'!L$12:L$2011,$AT728)="","",INDEX('Required State Input – Clinic'!L$12:L$2011,$AT728)))</f>
        <v/>
      </c>
      <c r="M728" s="169" t="str">
        <f>IF($AR728="","",IF(INDEX('Required State Input – Clinic'!M$12:M$2011,$AT728)="","",INDEX('Required State Input – Clinic'!M$12:M$2011,$AT728)))</f>
        <v/>
      </c>
      <c r="N728" s="169" t="str">
        <f>IF($AR728="","",IF(INDEX('Required State Input – Clinic'!N$12:N$2011,$AT728)="","",INDEX('Required State Input – Clinic'!N$12:N$2011,$AT728)))</f>
        <v/>
      </c>
      <c r="O728" s="170" t="str">
        <f>IF($AR728="","",IF(INDEX('Required State Input – Clinic'!O$12:O$2011,$AT728)="","",ROUND(INDEX('Required State Input – Clinic'!O$12:O$2011,$AT728),2)))</f>
        <v/>
      </c>
      <c r="P728" s="170" t="str">
        <f>IF($AR728="","",IF(INDEX('Required State Input – Clinic'!P$12:P$2011,$AT728)="","",ROUND(INDEX('Required State Input – Clinic'!P$12:P$2011,$AT728),2)))</f>
        <v/>
      </c>
      <c r="Q728" s="170" t="str">
        <f>IF($AR728="","",IF(INDEX('Required State Input – Clinic'!Q$12:Q$2011,$AT728)="","",ROUND(INDEX('Required State Input – Clinic'!Q$12:Q$2011,$AT728),2)))</f>
        <v/>
      </c>
      <c r="R728" s="276" t="str">
        <f t="shared" si="110"/>
        <v/>
      </c>
      <c r="S728" s="171" t="str">
        <f>IF($AR728="","",IF(INDEX('Required State Input – Clinic'!R$12:R$2011,$AT728)="","",INDEX('Required State Input – Clinic'!R$12:R$2011,$AT728)))</f>
        <v/>
      </c>
      <c r="T728" s="169" t="str">
        <f>IF($AR728="","",IF(INDEX('Required State Input – Clinic'!S$12:S$2011,$AT728)="","",INDEX('Required State Input – Clinic'!S$12:S$2011,$AT728)))</f>
        <v/>
      </c>
      <c r="U728" s="170" t="str">
        <f>IF($AR728="","",IF(INDEX('Required State Input – Clinic'!T$12:T$2011,$AT728)="","",ROUND(INDEX('Required State Input – Clinic'!T$12:T$2011,$AT728),2)))</f>
        <v/>
      </c>
      <c r="V728" s="170" t="str">
        <f>IF($AR728="","",IF(INDEX('Required State Input – Clinic'!U$12:U$2011,$AT728)="","",ROUND(INDEX('Required State Input – Clinic'!U$12:U$2011,$AT728),2)))</f>
        <v/>
      </c>
      <c r="W728" s="170" t="str">
        <f>IF($AR728="","",IF(INDEX('Required State Input – Clinic'!V$12:V$2011,$AT728)="",0,ROUND(INDEX('Required State Input – Clinic'!V$12:V$2011,$AT728),2)))</f>
        <v/>
      </c>
      <c r="X728" s="170" t="str">
        <f>IF($AR728="","",IF(INDEX('Required State Input – Clinic'!W$12:W$2011,$AT728)="",0,ROUND(INDEX('Required State Input – Clinic'!W$12:W$2011,$AT728),2)))</f>
        <v/>
      </c>
      <c r="Y728" s="170" t="str">
        <f>IF($AR728="","",IF(INDEX('Required State Input – Clinic'!X$12:X$2011,$AT728)="",0,ROUND(INDEX('Required State Input – Clinic'!X$12:X$2011,$AT728),2)))</f>
        <v/>
      </c>
      <c r="Z728" s="180" t="str">
        <f t="shared" si="111"/>
        <v/>
      </c>
      <c r="AA728" s="179" t="str">
        <f>IF($AR728="","",IF(INDEX('Required State Input – Clinic'!Y$12:Y$2011,$AT728)="","",INDEX('Required State Input – Clinic'!Y$12:Y$2011,$AT728)))</f>
        <v/>
      </c>
      <c r="AB728" s="172" t="str">
        <f>IF($AR728="","",IF(INDEX('Required State Input – Clinic'!Z$12:Z$2011,$AT728)="","",ROUND(INDEX('Required State Input – Clinic'!Z$12:Z$2011,$AT728),4)))</f>
        <v/>
      </c>
      <c r="AC728" s="172" t="str">
        <f>IF($AR728="","",IF(INDEX('Required State Input – Clinic'!AA$12:AA$2011,$AT728)="","",ROUND(INDEX('Required State Input – Clinic'!AA$12:AA$2011,$AT728),4)))</f>
        <v/>
      </c>
      <c r="AD728" s="180" t="str">
        <f t="shared" si="112"/>
        <v/>
      </c>
      <c r="AE728" s="194" t="str">
        <f t="shared" si="113"/>
        <v/>
      </c>
      <c r="AF728" s="177" t="str">
        <f>IF($AR728="","",IF(INDEX('Required State Input – Clinic'!AB$12:AB$2011,$AT728)="","",INDEX('Required State Input – Clinic'!AB$12:AB$2011,$AT728)))</f>
        <v/>
      </c>
      <c r="AG728" s="172" t="str">
        <f>IF($AR728="","",IF(INDEX('Required State Input – Clinic'!AC$12:AC$2011,$AT728)="","",ROUND(INDEX('Required State Input – Clinic'!AC$12:AC$2011,$AT728),4)))</f>
        <v/>
      </c>
      <c r="AH728" s="180" t="str">
        <f t="shared" si="114"/>
        <v/>
      </c>
      <c r="AI728" s="173" t="str">
        <f>IF($AR728="","",IF(INDEX('Required State Input – Clinic'!AD$12:AD$2011,$AT728)="",0,ROUND(INDEX('Required State Input – Clinic'!AD$12:AD$2011,$AT728),2)))</f>
        <v/>
      </c>
      <c r="AJ728" s="180" t="str">
        <f t="shared" si="115"/>
        <v/>
      </c>
      <c r="AK728" s="194" t="str">
        <f t="shared" si="116"/>
        <v/>
      </c>
      <c r="AL728" s="170" t="str">
        <f>IF($AR728="","",IF(INDEX('Required State Input – Clinic'!AE$12:AE$2011,$AT728)="",0,ROUND(INDEX('Required State Input – Clinic'!AE$12:AE$2011,$AT728),2)))</f>
        <v/>
      </c>
      <c r="AM728" s="180" t="str">
        <f t="shared" si="117"/>
        <v/>
      </c>
      <c r="AR728" t="str">
        <f t="shared" si="118"/>
        <v/>
      </c>
      <c r="AS728" t="str">
        <f t="shared" si="119"/>
        <v/>
      </c>
      <c r="AT728" t="str">
        <f>IF(AR728="","",MATCH(AS728,'Required State Input – Clinic'!$AS$12:$AS$2011,FALSE))</f>
        <v/>
      </c>
    </row>
    <row r="729" spans="1:46" x14ac:dyDescent="0.25">
      <c r="A729" s="218" t="s">
        <v>257</v>
      </c>
      <c r="B729" s="174" t="str">
        <f>IF($AR729="","",IF(INDEX('Required State Input – Clinic'!B$12:B$2011,$AT729)="","",INDEX('Required State Input – Clinic'!B$12:B$2011,$AT729)))</f>
        <v/>
      </c>
      <c r="C729" s="168" t="str">
        <f>IF($AR729="","",IF(INDEX('Required State Input – Clinic'!C$12:C$2011,$AT729)="","",INDEX('Required State Input – Clinic'!C$12:C$2011,$AT729)))</f>
        <v/>
      </c>
      <c r="D729" s="175" t="str">
        <f>IF($AR729="","",IF(INDEX('Required State Input – Clinic'!D$12:D$2011,$AT729)="","",INDEX('Required State Input – Clinic'!D$12:D$2011,$AT729)))</f>
        <v/>
      </c>
      <c r="E729" s="174" t="str">
        <f>IF($AR729="","",IF(INDEX('Required State Input – Clinic'!E$12:E$2011,$AT729)="","",INDEX('Required State Input – Clinic'!E$12:E$2011,$AT729)))</f>
        <v/>
      </c>
      <c r="F729" s="176" t="str">
        <f>IF($AR729="","",IF(INDEX('Required State Input – Clinic'!F$12:F$2011,$AT729)="","",INDEX('Required State Input – Clinic'!F$12:F$2011,$AT729)))</f>
        <v/>
      </c>
      <c r="G729" s="176" t="str">
        <f>IF($AR729="","",IF(INDEX('Required State Input – Clinic'!G$12:G$2011,$AT729)="","",INDEX('Required State Input – Clinic'!G$12:G$2011,$AT729)))</f>
        <v/>
      </c>
      <c r="H729" s="176" t="str">
        <f>IF($AR729="","",IF(INDEX('Required State Input – Clinic'!H$12:H$2011,$AT729)="","",INDEX('Required State Input – Clinic'!H$12:H$2011,$AT729)))</f>
        <v/>
      </c>
      <c r="I729" s="177" t="str">
        <f>IF($AR729="","",IF(INDEX('Required State Input – Clinic'!I$12:I$2011,$AT729)="","",INDEX('Required State Input – Clinic'!I$12:I$2011,$AT729)))</f>
        <v/>
      </c>
      <c r="J729" s="176" t="str">
        <f>IF($AR729="","",IF(INDEX('Required State Input – Clinic'!J$12:J$2011,$AT729)="","",INDEX('Required State Input – Clinic'!J$12:J$2011,$AT729)))</f>
        <v/>
      </c>
      <c r="K729" s="178" t="str">
        <f>IF($AR729="","",IF(INDEX('Required State Input – Clinic'!K$12:K$2011,$AT729)="","",INDEX('Required State Input – Clinic'!K$12:K$2011,$AT729)))</f>
        <v/>
      </c>
      <c r="L729" s="179" t="str">
        <f>IF($AR729="","",IF(INDEX('Required State Input – Clinic'!L$12:L$2011,$AT729)="","",INDEX('Required State Input – Clinic'!L$12:L$2011,$AT729)))</f>
        <v/>
      </c>
      <c r="M729" s="169" t="str">
        <f>IF($AR729="","",IF(INDEX('Required State Input – Clinic'!M$12:M$2011,$AT729)="","",INDEX('Required State Input – Clinic'!M$12:M$2011,$AT729)))</f>
        <v/>
      </c>
      <c r="N729" s="169" t="str">
        <f>IF($AR729="","",IF(INDEX('Required State Input – Clinic'!N$12:N$2011,$AT729)="","",INDEX('Required State Input – Clinic'!N$12:N$2011,$AT729)))</f>
        <v/>
      </c>
      <c r="O729" s="170" t="str">
        <f>IF($AR729="","",IF(INDEX('Required State Input – Clinic'!O$12:O$2011,$AT729)="","",ROUND(INDEX('Required State Input – Clinic'!O$12:O$2011,$AT729),2)))</f>
        <v/>
      </c>
      <c r="P729" s="170" t="str">
        <f>IF($AR729="","",IF(INDEX('Required State Input – Clinic'!P$12:P$2011,$AT729)="","",ROUND(INDEX('Required State Input – Clinic'!P$12:P$2011,$AT729),2)))</f>
        <v/>
      </c>
      <c r="Q729" s="170" t="str">
        <f>IF($AR729="","",IF(INDEX('Required State Input – Clinic'!Q$12:Q$2011,$AT729)="","",ROUND(INDEX('Required State Input – Clinic'!Q$12:Q$2011,$AT729),2)))</f>
        <v/>
      </c>
      <c r="R729" s="276" t="str">
        <f t="shared" si="110"/>
        <v/>
      </c>
      <c r="S729" s="171" t="str">
        <f>IF($AR729="","",IF(INDEX('Required State Input – Clinic'!R$12:R$2011,$AT729)="","",INDEX('Required State Input – Clinic'!R$12:R$2011,$AT729)))</f>
        <v/>
      </c>
      <c r="T729" s="169" t="str">
        <f>IF($AR729="","",IF(INDEX('Required State Input – Clinic'!S$12:S$2011,$AT729)="","",INDEX('Required State Input – Clinic'!S$12:S$2011,$AT729)))</f>
        <v/>
      </c>
      <c r="U729" s="170" t="str">
        <f>IF($AR729="","",IF(INDEX('Required State Input – Clinic'!T$12:T$2011,$AT729)="","",ROUND(INDEX('Required State Input – Clinic'!T$12:T$2011,$AT729),2)))</f>
        <v/>
      </c>
      <c r="V729" s="170" t="str">
        <f>IF($AR729="","",IF(INDEX('Required State Input – Clinic'!U$12:U$2011,$AT729)="","",ROUND(INDEX('Required State Input – Clinic'!U$12:U$2011,$AT729),2)))</f>
        <v/>
      </c>
      <c r="W729" s="170" t="str">
        <f>IF($AR729="","",IF(INDEX('Required State Input – Clinic'!V$12:V$2011,$AT729)="",0,ROUND(INDEX('Required State Input – Clinic'!V$12:V$2011,$AT729),2)))</f>
        <v/>
      </c>
      <c r="X729" s="170" t="str">
        <f>IF($AR729="","",IF(INDEX('Required State Input – Clinic'!W$12:W$2011,$AT729)="",0,ROUND(INDEX('Required State Input – Clinic'!W$12:W$2011,$AT729),2)))</f>
        <v/>
      </c>
      <c r="Y729" s="170" t="str">
        <f>IF($AR729="","",IF(INDEX('Required State Input – Clinic'!X$12:X$2011,$AT729)="",0,ROUND(INDEX('Required State Input – Clinic'!X$12:X$2011,$AT729),2)))</f>
        <v/>
      </c>
      <c r="Z729" s="180" t="str">
        <f t="shared" si="111"/>
        <v/>
      </c>
      <c r="AA729" s="179" t="str">
        <f>IF($AR729="","",IF(INDEX('Required State Input – Clinic'!Y$12:Y$2011,$AT729)="","",INDEX('Required State Input – Clinic'!Y$12:Y$2011,$AT729)))</f>
        <v/>
      </c>
      <c r="AB729" s="172" t="str">
        <f>IF($AR729="","",IF(INDEX('Required State Input – Clinic'!Z$12:Z$2011,$AT729)="","",ROUND(INDEX('Required State Input – Clinic'!Z$12:Z$2011,$AT729),4)))</f>
        <v/>
      </c>
      <c r="AC729" s="172" t="str">
        <f>IF($AR729="","",IF(INDEX('Required State Input – Clinic'!AA$12:AA$2011,$AT729)="","",ROUND(INDEX('Required State Input – Clinic'!AA$12:AA$2011,$AT729),4)))</f>
        <v/>
      </c>
      <c r="AD729" s="180" t="str">
        <f t="shared" si="112"/>
        <v/>
      </c>
      <c r="AE729" s="194" t="str">
        <f t="shared" si="113"/>
        <v/>
      </c>
      <c r="AF729" s="177" t="str">
        <f>IF($AR729="","",IF(INDEX('Required State Input – Clinic'!AB$12:AB$2011,$AT729)="","",INDEX('Required State Input – Clinic'!AB$12:AB$2011,$AT729)))</f>
        <v/>
      </c>
      <c r="AG729" s="172" t="str">
        <f>IF($AR729="","",IF(INDEX('Required State Input – Clinic'!AC$12:AC$2011,$AT729)="","",ROUND(INDEX('Required State Input – Clinic'!AC$12:AC$2011,$AT729),4)))</f>
        <v/>
      </c>
      <c r="AH729" s="180" t="str">
        <f t="shared" si="114"/>
        <v/>
      </c>
      <c r="AI729" s="173" t="str">
        <f>IF($AR729="","",IF(INDEX('Required State Input – Clinic'!AD$12:AD$2011,$AT729)="",0,ROUND(INDEX('Required State Input – Clinic'!AD$12:AD$2011,$AT729),2)))</f>
        <v/>
      </c>
      <c r="AJ729" s="180" t="str">
        <f t="shared" si="115"/>
        <v/>
      </c>
      <c r="AK729" s="194" t="str">
        <f t="shared" si="116"/>
        <v/>
      </c>
      <c r="AL729" s="170" t="str">
        <f>IF($AR729="","",IF(INDEX('Required State Input – Clinic'!AE$12:AE$2011,$AT729)="",0,ROUND(INDEX('Required State Input – Clinic'!AE$12:AE$2011,$AT729),2)))</f>
        <v/>
      </c>
      <c r="AM729" s="180" t="str">
        <f t="shared" si="117"/>
        <v/>
      </c>
      <c r="AR729" t="str">
        <f t="shared" si="118"/>
        <v/>
      </c>
      <c r="AS729" t="str">
        <f t="shared" si="119"/>
        <v/>
      </c>
      <c r="AT729" t="str">
        <f>IF(AR729="","",MATCH(AS729,'Required State Input – Clinic'!$AS$12:$AS$2011,FALSE))</f>
        <v/>
      </c>
    </row>
    <row r="730" spans="1:46" x14ac:dyDescent="0.25">
      <c r="A730" s="218" t="s">
        <v>257</v>
      </c>
      <c r="B730" s="174" t="str">
        <f>IF($AR730="","",IF(INDEX('Required State Input – Clinic'!B$12:B$2011,$AT730)="","",INDEX('Required State Input – Clinic'!B$12:B$2011,$AT730)))</f>
        <v/>
      </c>
      <c r="C730" s="168" t="str">
        <f>IF($AR730="","",IF(INDEX('Required State Input – Clinic'!C$12:C$2011,$AT730)="","",INDEX('Required State Input – Clinic'!C$12:C$2011,$AT730)))</f>
        <v/>
      </c>
      <c r="D730" s="175" t="str">
        <f>IF($AR730="","",IF(INDEX('Required State Input – Clinic'!D$12:D$2011,$AT730)="","",INDEX('Required State Input – Clinic'!D$12:D$2011,$AT730)))</f>
        <v/>
      </c>
      <c r="E730" s="174" t="str">
        <f>IF($AR730="","",IF(INDEX('Required State Input – Clinic'!E$12:E$2011,$AT730)="","",INDEX('Required State Input – Clinic'!E$12:E$2011,$AT730)))</f>
        <v/>
      </c>
      <c r="F730" s="176" t="str">
        <f>IF($AR730="","",IF(INDEX('Required State Input – Clinic'!F$12:F$2011,$AT730)="","",INDEX('Required State Input – Clinic'!F$12:F$2011,$AT730)))</f>
        <v/>
      </c>
      <c r="G730" s="176" t="str">
        <f>IF($AR730="","",IF(INDEX('Required State Input – Clinic'!G$12:G$2011,$AT730)="","",INDEX('Required State Input – Clinic'!G$12:G$2011,$AT730)))</f>
        <v/>
      </c>
      <c r="H730" s="176" t="str">
        <f>IF($AR730="","",IF(INDEX('Required State Input – Clinic'!H$12:H$2011,$AT730)="","",INDEX('Required State Input – Clinic'!H$12:H$2011,$AT730)))</f>
        <v/>
      </c>
      <c r="I730" s="177" t="str">
        <f>IF($AR730="","",IF(INDEX('Required State Input – Clinic'!I$12:I$2011,$AT730)="","",INDEX('Required State Input – Clinic'!I$12:I$2011,$AT730)))</f>
        <v/>
      </c>
      <c r="J730" s="176" t="str">
        <f>IF($AR730="","",IF(INDEX('Required State Input – Clinic'!J$12:J$2011,$AT730)="","",INDEX('Required State Input – Clinic'!J$12:J$2011,$AT730)))</f>
        <v/>
      </c>
      <c r="K730" s="178" t="str">
        <f>IF($AR730="","",IF(INDEX('Required State Input – Clinic'!K$12:K$2011,$AT730)="","",INDEX('Required State Input – Clinic'!K$12:K$2011,$AT730)))</f>
        <v/>
      </c>
      <c r="L730" s="179" t="str">
        <f>IF($AR730="","",IF(INDEX('Required State Input – Clinic'!L$12:L$2011,$AT730)="","",INDEX('Required State Input – Clinic'!L$12:L$2011,$AT730)))</f>
        <v/>
      </c>
      <c r="M730" s="169" t="str">
        <f>IF($AR730="","",IF(INDEX('Required State Input – Clinic'!M$12:M$2011,$AT730)="","",INDEX('Required State Input – Clinic'!M$12:M$2011,$AT730)))</f>
        <v/>
      </c>
      <c r="N730" s="169" t="str">
        <f>IF($AR730="","",IF(INDEX('Required State Input – Clinic'!N$12:N$2011,$AT730)="","",INDEX('Required State Input – Clinic'!N$12:N$2011,$AT730)))</f>
        <v/>
      </c>
      <c r="O730" s="170" t="str">
        <f>IF($AR730="","",IF(INDEX('Required State Input – Clinic'!O$12:O$2011,$AT730)="","",ROUND(INDEX('Required State Input – Clinic'!O$12:O$2011,$AT730),2)))</f>
        <v/>
      </c>
      <c r="P730" s="170" t="str">
        <f>IF($AR730="","",IF(INDEX('Required State Input – Clinic'!P$12:P$2011,$AT730)="","",ROUND(INDEX('Required State Input – Clinic'!P$12:P$2011,$AT730),2)))</f>
        <v/>
      </c>
      <c r="Q730" s="170" t="str">
        <f>IF($AR730="","",IF(INDEX('Required State Input – Clinic'!Q$12:Q$2011,$AT730)="","",ROUND(INDEX('Required State Input – Clinic'!Q$12:Q$2011,$AT730),2)))</f>
        <v/>
      </c>
      <c r="R730" s="276" t="str">
        <f t="shared" si="110"/>
        <v/>
      </c>
      <c r="S730" s="171" t="str">
        <f>IF($AR730="","",IF(INDEX('Required State Input – Clinic'!R$12:R$2011,$AT730)="","",INDEX('Required State Input – Clinic'!R$12:R$2011,$AT730)))</f>
        <v/>
      </c>
      <c r="T730" s="169" t="str">
        <f>IF($AR730="","",IF(INDEX('Required State Input – Clinic'!S$12:S$2011,$AT730)="","",INDEX('Required State Input – Clinic'!S$12:S$2011,$AT730)))</f>
        <v/>
      </c>
      <c r="U730" s="170" t="str">
        <f>IF($AR730="","",IF(INDEX('Required State Input – Clinic'!T$12:T$2011,$AT730)="","",ROUND(INDEX('Required State Input – Clinic'!T$12:T$2011,$AT730),2)))</f>
        <v/>
      </c>
      <c r="V730" s="170" t="str">
        <f>IF($AR730="","",IF(INDEX('Required State Input – Clinic'!U$12:U$2011,$AT730)="","",ROUND(INDEX('Required State Input – Clinic'!U$12:U$2011,$AT730),2)))</f>
        <v/>
      </c>
      <c r="W730" s="170" t="str">
        <f>IF($AR730="","",IF(INDEX('Required State Input – Clinic'!V$12:V$2011,$AT730)="",0,ROUND(INDEX('Required State Input – Clinic'!V$12:V$2011,$AT730),2)))</f>
        <v/>
      </c>
      <c r="X730" s="170" t="str">
        <f>IF($AR730="","",IF(INDEX('Required State Input – Clinic'!W$12:W$2011,$AT730)="",0,ROUND(INDEX('Required State Input – Clinic'!W$12:W$2011,$AT730),2)))</f>
        <v/>
      </c>
      <c r="Y730" s="170" t="str">
        <f>IF($AR730="","",IF(INDEX('Required State Input – Clinic'!X$12:X$2011,$AT730)="",0,ROUND(INDEX('Required State Input – Clinic'!X$12:X$2011,$AT730),2)))</f>
        <v/>
      </c>
      <c r="Z730" s="180" t="str">
        <f t="shared" si="111"/>
        <v/>
      </c>
      <c r="AA730" s="179" t="str">
        <f>IF($AR730="","",IF(INDEX('Required State Input – Clinic'!Y$12:Y$2011,$AT730)="","",INDEX('Required State Input – Clinic'!Y$12:Y$2011,$AT730)))</f>
        <v/>
      </c>
      <c r="AB730" s="172" t="str">
        <f>IF($AR730="","",IF(INDEX('Required State Input – Clinic'!Z$12:Z$2011,$AT730)="","",ROUND(INDEX('Required State Input – Clinic'!Z$12:Z$2011,$AT730),4)))</f>
        <v/>
      </c>
      <c r="AC730" s="172" t="str">
        <f>IF($AR730="","",IF(INDEX('Required State Input – Clinic'!AA$12:AA$2011,$AT730)="","",ROUND(INDEX('Required State Input – Clinic'!AA$12:AA$2011,$AT730),4)))</f>
        <v/>
      </c>
      <c r="AD730" s="180" t="str">
        <f t="shared" si="112"/>
        <v/>
      </c>
      <c r="AE730" s="194" t="str">
        <f t="shared" si="113"/>
        <v/>
      </c>
      <c r="AF730" s="177" t="str">
        <f>IF($AR730="","",IF(INDEX('Required State Input – Clinic'!AB$12:AB$2011,$AT730)="","",INDEX('Required State Input – Clinic'!AB$12:AB$2011,$AT730)))</f>
        <v/>
      </c>
      <c r="AG730" s="172" t="str">
        <f>IF($AR730="","",IF(INDEX('Required State Input – Clinic'!AC$12:AC$2011,$AT730)="","",ROUND(INDEX('Required State Input – Clinic'!AC$12:AC$2011,$AT730),4)))</f>
        <v/>
      </c>
      <c r="AH730" s="180" t="str">
        <f t="shared" si="114"/>
        <v/>
      </c>
      <c r="AI730" s="173" t="str">
        <f>IF($AR730="","",IF(INDEX('Required State Input – Clinic'!AD$12:AD$2011,$AT730)="",0,ROUND(INDEX('Required State Input – Clinic'!AD$12:AD$2011,$AT730),2)))</f>
        <v/>
      </c>
      <c r="AJ730" s="180" t="str">
        <f t="shared" si="115"/>
        <v/>
      </c>
      <c r="AK730" s="194" t="str">
        <f t="shared" si="116"/>
        <v/>
      </c>
      <c r="AL730" s="170" t="str">
        <f>IF($AR730="","",IF(INDEX('Required State Input – Clinic'!AE$12:AE$2011,$AT730)="",0,ROUND(INDEX('Required State Input – Clinic'!AE$12:AE$2011,$AT730),2)))</f>
        <v/>
      </c>
      <c r="AM730" s="180" t="str">
        <f t="shared" si="117"/>
        <v/>
      </c>
      <c r="AR730" t="str">
        <f t="shared" si="118"/>
        <v/>
      </c>
      <c r="AS730" t="str">
        <f t="shared" si="119"/>
        <v/>
      </c>
      <c r="AT730" t="str">
        <f>IF(AR730="","",MATCH(AS730,'Required State Input – Clinic'!$AS$12:$AS$2011,FALSE))</f>
        <v/>
      </c>
    </row>
    <row r="731" spans="1:46" x14ac:dyDescent="0.25">
      <c r="A731" s="218" t="s">
        <v>257</v>
      </c>
      <c r="B731" s="174" t="str">
        <f>IF($AR731="","",IF(INDEX('Required State Input – Clinic'!B$12:B$2011,$AT731)="","",INDEX('Required State Input – Clinic'!B$12:B$2011,$AT731)))</f>
        <v/>
      </c>
      <c r="C731" s="168" t="str">
        <f>IF($AR731="","",IF(INDEX('Required State Input – Clinic'!C$12:C$2011,$AT731)="","",INDEX('Required State Input – Clinic'!C$12:C$2011,$AT731)))</f>
        <v/>
      </c>
      <c r="D731" s="175" t="str">
        <f>IF($AR731="","",IF(INDEX('Required State Input – Clinic'!D$12:D$2011,$AT731)="","",INDEX('Required State Input – Clinic'!D$12:D$2011,$AT731)))</f>
        <v/>
      </c>
      <c r="E731" s="174" t="str">
        <f>IF($AR731="","",IF(INDEX('Required State Input – Clinic'!E$12:E$2011,$AT731)="","",INDEX('Required State Input – Clinic'!E$12:E$2011,$AT731)))</f>
        <v/>
      </c>
      <c r="F731" s="176" t="str">
        <f>IF($AR731="","",IF(INDEX('Required State Input – Clinic'!F$12:F$2011,$AT731)="","",INDEX('Required State Input – Clinic'!F$12:F$2011,$AT731)))</f>
        <v/>
      </c>
      <c r="G731" s="176" t="str">
        <f>IF($AR731="","",IF(INDEX('Required State Input – Clinic'!G$12:G$2011,$AT731)="","",INDEX('Required State Input – Clinic'!G$12:G$2011,$AT731)))</f>
        <v/>
      </c>
      <c r="H731" s="176" t="str">
        <f>IF($AR731="","",IF(INDEX('Required State Input – Clinic'!H$12:H$2011,$AT731)="","",INDEX('Required State Input – Clinic'!H$12:H$2011,$AT731)))</f>
        <v/>
      </c>
      <c r="I731" s="177" t="str">
        <f>IF($AR731="","",IF(INDEX('Required State Input – Clinic'!I$12:I$2011,$AT731)="","",INDEX('Required State Input – Clinic'!I$12:I$2011,$AT731)))</f>
        <v/>
      </c>
      <c r="J731" s="176" t="str">
        <f>IF($AR731="","",IF(INDEX('Required State Input – Clinic'!J$12:J$2011,$AT731)="","",INDEX('Required State Input – Clinic'!J$12:J$2011,$AT731)))</f>
        <v/>
      </c>
      <c r="K731" s="178" t="str">
        <f>IF($AR731="","",IF(INDEX('Required State Input – Clinic'!K$12:K$2011,$AT731)="","",INDEX('Required State Input – Clinic'!K$12:K$2011,$AT731)))</f>
        <v/>
      </c>
      <c r="L731" s="179" t="str">
        <f>IF($AR731="","",IF(INDEX('Required State Input – Clinic'!L$12:L$2011,$AT731)="","",INDEX('Required State Input – Clinic'!L$12:L$2011,$AT731)))</f>
        <v/>
      </c>
      <c r="M731" s="169" t="str">
        <f>IF($AR731="","",IF(INDEX('Required State Input – Clinic'!M$12:M$2011,$AT731)="","",INDEX('Required State Input – Clinic'!M$12:M$2011,$AT731)))</f>
        <v/>
      </c>
      <c r="N731" s="169" t="str">
        <f>IF($AR731="","",IF(INDEX('Required State Input – Clinic'!N$12:N$2011,$AT731)="","",INDEX('Required State Input – Clinic'!N$12:N$2011,$AT731)))</f>
        <v/>
      </c>
      <c r="O731" s="170" t="str">
        <f>IF($AR731="","",IF(INDEX('Required State Input – Clinic'!O$12:O$2011,$AT731)="","",ROUND(INDEX('Required State Input – Clinic'!O$12:O$2011,$AT731),2)))</f>
        <v/>
      </c>
      <c r="P731" s="170" t="str">
        <f>IF($AR731="","",IF(INDEX('Required State Input – Clinic'!P$12:P$2011,$AT731)="","",ROUND(INDEX('Required State Input – Clinic'!P$12:P$2011,$AT731),2)))</f>
        <v/>
      </c>
      <c r="Q731" s="170" t="str">
        <f>IF($AR731="","",IF(INDEX('Required State Input – Clinic'!Q$12:Q$2011,$AT731)="","",ROUND(INDEX('Required State Input – Clinic'!Q$12:Q$2011,$AT731),2)))</f>
        <v/>
      </c>
      <c r="R731" s="276" t="str">
        <f t="shared" si="110"/>
        <v/>
      </c>
      <c r="S731" s="171" t="str">
        <f>IF($AR731="","",IF(INDEX('Required State Input – Clinic'!R$12:R$2011,$AT731)="","",INDEX('Required State Input – Clinic'!R$12:R$2011,$AT731)))</f>
        <v/>
      </c>
      <c r="T731" s="169" t="str">
        <f>IF($AR731="","",IF(INDEX('Required State Input – Clinic'!S$12:S$2011,$AT731)="","",INDEX('Required State Input – Clinic'!S$12:S$2011,$AT731)))</f>
        <v/>
      </c>
      <c r="U731" s="170" t="str">
        <f>IF($AR731="","",IF(INDEX('Required State Input – Clinic'!T$12:T$2011,$AT731)="","",ROUND(INDEX('Required State Input – Clinic'!T$12:T$2011,$AT731),2)))</f>
        <v/>
      </c>
      <c r="V731" s="170" t="str">
        <f>IF($AR731="","",IF(INDEX('Required State Input – Clinic'!U$12:U$2011,$AT731)="","",ROUND(INDEX('Required State Input – Clinic'!U$12:U$2011,$AT731),2)))</f>
        <v/>
      </c>
      <c r="W731" s="170" t="str">
        <f>IF($AR731="","",IF(INDEX('Required State Input – Clinic'!V$12:V$2011,$AT731)="",0,ROUND(INDEX('Required State Input – Clinic'!V$12:V$2011,$AT731),2)))</f>
        <v/>
      </c>
      <c r="X731" s="170" t="str">
        <f>IF($AR731="","",IF(INDEX('Required State Input – Clinic'!W$12:W$2011,$AT731)="",0,ROUND(INDEX('Required State Input – Clinic'!W$12:W$2011,$AT731),2)))</f>
        <v/>
      </c>
      <c r="Y731" s="170" t="str">
        <f>IF($AR731="","",IF(INDEX('Required State Input – Clinic'!X$12:X$2011,$AT731)="",0,ROUND(INDEX('Required State Input – Clinic'!X$12:X$2011,$AT731),2)))</f>
        <v/>
      </c>
      <c r="Z731" s="180" t="str">
        <f t="shared" si="111"/>
        <v/>
      </c>
      <c r="AA731" s="179" t="str">
        <f>IF($AR731="","",IF(INDEX('Required State Input – Clinic'!Y$12:Y$2011,$AT731)="","",INDEX('Required State Input – Clinic'!Y$12:Y$2011,$AT731)))</f>
        <v/>
      </c>
      <c r="AB731" s="172" t="str">
        <f>IF($AR731="","",IF(INDEX('Required State Input – Clinic'!Z$12:Z$2011,$AT731)="","",ROUND(INDEX('Required State Input – Clinic'!Z$12:Z$2011,$AT731),4)))</f>
        <v/>
      </c>
      <c r="AC731" s="172" t="str">
        <f>IF($AR731="","",IF(INDEX('Required State Input – Clinic'!AA$12:AA$2011,$AT731)="","",ROUND(INDEX('Required State Input – Clinic'!AA$12:AA$2011,$AT731),4)))</f>
        <v/>
      </c>
      <c r="AD731" s="180" t="str">
        <f t="shared" si="112"/>
        <v/>
      </c>
      <c r="AE731" s="194" t="str">
        <f t="shared" si="113"/>
        <v/>
      </c>
      <c r="AF731" s="177" t="str">
        <f>IF($AR731="","",IF(INDEX('Required State Input – Clinic'!AB$12:AB$2011,$AT731)="","",INDEX('Required State Input – Clinic'!AB$12:AB$2011,$AT731)))</f>
        <v/>
      </c>
      <c r="AG731" s="172" t="str">
        <f>IF($AR731="","",IF(INDEX('Required State Input – Clinic'!AC$12:AC$2011,$AT731)="","",ROUND(INDEX('Required State Input – Clinic'!AC$12:AC$2011,$AT731),4)))</f>
        <v/>
      </c>
      <c r="AH731" s="180" t="str">
        <f t="shared" si="114"/>
        <v/>
      </c>
      <c r="AI731" s="173" t="str">
        <f>IF($AR731="","",IF(INDEX('Required State Input – Clinic'!AD$12:AD$2011,$AT731)="",0,ROUND(INDEX('Required State Input – Clinic'!AD$12:AD$2011,$AT731),2)))</f>
        <v/>
      </c>
      <c r="AJ731" s="180" t="str">
        <f t="shared" si="115"/>
        <v/>
      </c>
      <c r="AK731" s="194" t="str">
        <f t="shared" si="116"/>
        <v/>
      </c>
      <c r="AL731" s="170" t="str">
        <f>IF($AR731="","",IF(INDEX('Required State Input – Clinic'!AE$12:AE$2011,$AT731)="",0,ROUND(INDEX('Required State Input – Clinic'!AE$12:AE$2011,$AT731),2)))</f>
        <v/>
      </c>
      <c r="AM731" s="180" t="str">
        <f t="shared" si="117"/>
        <v/>
      </c>
      <c r="AR731" t="str">
        <f t="shared" si="118"/>
        <v/>
      </c>
      <c r="AS731" t="str">
        <f t="shared" si="119"/>
        <v/>
      </c>
      <c r="AT731" t="str">
        <f>IF(AR731="","",MATCH(AS731,'Required State Input – Clinic'!$AS$12:$AS$2011,FALSE))</f>
        <v/>
      </c>
    </row>
    <row r="732" spans="1:46" x14ac:dyDescent="0.25">
      <c r="A732" s="218" t="s">
        <v>257</v>
      </c>
      <c r="B732" s="174" t="str">
        <f>IF($AR732="","",IF(INDEX('Required State Input – Clinic'!B$12:B$2011,$AT732)="","",INDEX('Required State Input – Clinic'!B$12:B$2011,$AT732)))</f>
        <v/>
      </c>
      <c r="C732" s="168" t="str">
        <f>IF($AR732="","",IF(INDEX('Required State Input – Clinic'!C$12:C$2011,$AT732)="","",INDEX('Required State Input – Clinic'!C$12:C$2011,$AT732)))</f>
        <v/>
      </c>
      <c r="D732" s="175" t="str">
        <f>IF($AR732="","",IF(INDEX('Required State Input – Clinic'!D$12:D$2011,$AT732)="","",INDEX('Required State Input – Clinic'!D$12:D$2011,$AT732)))</f>
        <v/>
      </c>
      <c r="E732" s="174" t="str">
        <f>IF($AR732="","",IF(INDEX('Required State Input – Clinic'!E$12:E$2011,$AT732)="","",INDEX('Required State Input – Clinic'!E$12:E$2011,$AT732)))</f>
        <v/>
      </c>
      <c r="F732" s="176" t="str">
        <f>IF($AR732="","",IF(INDEX('Required State Input – Clinic'!F$12:F$2011,$AT732)="","",INDEX('Required State Input – Clinic'!F$12:F$2011,$AT732)))</f>
        <v/>
      </c>
      <c r="G732" s="176" t="str">
        <f>IF($AR732="","",IF(INDEX('Required State Input – Clinic'!G$12:G$2011,$AT732)="","",INDEX('Required State Input – Clinic'!G$12:G$2011,$AT732)))</f>
        <v/>
      </c>
      <c r="H732" s="176" t="str">
        <f>IF($AR732="","",IF(INDEX('Required State Input – Clinic'!H$12:H$2011,$AT732)="","",INDEX('Required State Input – Clinic'!H$12:H$2011,$AT732)))</f>
        <v/>
      </c>
      <c r="I732" s="177" t="str">
        <f>IF($AR732="","",IF(INDEX('Required State Input – Clinic'!I$12:I$2011,$AT732)="","",INDEX('Required State Input – Clinic'!I$12:I$2011,$AT732)))</f>
        <v/>
      </c>
      <c r="J732" s="176" t="str">
        <f>IF($AR732="","",IF(INDEX('Required State Input – Clinic'!J$12:J$2011,$AT732)="","",INDEX('Required State Input – Clinic'!J$12:J$2011,$AT732)))</f>
        <v/>
      </c>
      <c r="K732" s="178" t="str">
        <f>IF($AR732="","",IF(INDEX('Required State Input – Clinic'!K$12:K$2011,$AT732)="","",INDEX('Required State Input – Clinic'!K$12:K$2011,$AT732)))</f>
        <v/>
      </c>
      <c r="L732" s="179" t="str">
        <f>IF($AR732="","",IF(INDEX('Required State Input – Clinic'!L$12:L$2011,$AT732)="","",INDEX('Required State Input – Clinic'!L$12:L$2011,$AT732)))</f>
        <v/>
      </c>
      <c r="M732" s="169" t="str">
        <f>IF($AR732="","",IF(INDEX('Required State Input – Clinic'!M$12:M$2011,$AT732)="","",INDEX('Required State Input – Clinic'!M$12:M$2011,$AT732)))</f>
        <v/>
      </c>
      <c r="N732" s="169" t="str">
        <f>IF($AR732="","",IF(INDEX('Required State Input – Clinic'!N$12:N$2011,$AT732)="","",INDEX('Required State Input – Clinic'!N$12:N$2011,$AT732)))</f>
        <v/>
      </c>
      <c r="O732" s="170" t="str">
        <f>IF($AR732="","",IF(INDEX('Required State Input – Clinic'!O$12:O$2011,$AT732)="","",ROUND(INDEX('Required State Input – Clinic'!O$12:O$2011,$AT732),2)))</f>
        <v/>
      </c>
      <c r="P732" s="170" t="str">
        <f>IF($AR732="","",IF(INDEX('Required State Input – Clinic'!P$12:P$2011,$AT732)="","",ROUND(INDEX('Required State Input – Clinic'!P$12:P$2011,$AT732),2)))</f>
        <v/>
      </c>
      <c r="Q732" s="170" t="str">
        <f>IF($AR732="","",IF(INDEX('Required State Input – Clinic'!Q$12:Q$2011,$AT732)="","",ROUND(INDEX('Required State Input – Clinic'!Q$12:Q$2011,$AT732),2)))</f>
        <v/>
      </c>
      <c r="R732" s="276" t="str">
        <f t="shared" si="110"/>
        <v/>
      </c>
      <c r="S732" s="171" t="str">
        <f>IF($AR732="","",IF(INDEX('Required State Input – Clinic'!R$12:R$2011,$AT732)="","",INDEX('Required State Input – Clinic'!R$12:R$2011,$AT732)))</f>
        <v/>
      </c>
      <c r="T732" s="169" t="str">
        <f>IF($AR732="","",IF(INDEX('Required State Input – Clinic'!S$12:S$2011,$AT732)="","",INDEX('Required State Input – Clinic'!S$12:S$2011,$AT732)))</f>
        <v/>
      </c>
      <c r="U732" s="170" t="str">
        <f>IF($AR732="","",IF(INDEX('Required State Input – Clinic'!T$12:T$2011,$AT732)="","",ROUND(INDEX('Required State Input – Clinic'!T$12:T$2011,$AT732),2)))</f>
        <v/>
      </c>
      <c r="V732" s="170" t="str">
        <f>IF($AR732="","",IF(INDEX('Required State Input – Clinic'!U$12:U$2011,$AT732)="","",ROUND(INDEX('Required State Input – Clinic'!U$12:U$2011,$AT732),2)))</f>
        <v/>
      </c>
      <c r="W732" s="170" t="str">
        <f>IF($AR732="","",IF(INDEX('Required State Input – Clinic'!V$12:V$2011,$AT732)="",0,ROUND(INDEX('Required State Input – Clinic'!V$12:V$2011,$AT732),2)))</f>
        <v/>
      </c>
      <c r="X732" s="170" t="str">
        <f>IF($AR732="","",IF(INDEX('Required State Input – Clinic'!W$12:W$2011,$AT732)="",0,ROUND(INDEX('Required State Input – Clinic'!W$12:W$2011,$AT732),2)))</f>
        <v/>
      </c>
      <c r="Y732" s="170" t="str">
        <f>IF($AR732="","",IF(INDEX('Required State Input – Clinic'!X$12:X$2011,$AT732)="",0,ROUND(INDEX('Required State Input – Clinic'!X$12:X$2011,$AT732),2)))</f>
        <v/>
      </c>
      <c r="Z732" s="180" t="str">
        <f t="shared" si="111"/>
        <v/>
      </c>
      <c r="AA732" s="179" t="str">
        <f>IF($AR732="","",IF(INDEX('Required State Input – Clinic'!Y$12:Y$2011,$AT732)="","",INDEX('Required State Input – Clinic'!Y$12:Y$2011,$AT732)))</f>
        <v/>
      </c>
      <c r="AB732" s="172" t="str">
        <f>IF($AR732="","",IF(INDEX('Required State Input – Clinic'!Z$12:Z$2011,$AT732)="","",ROUND(INDEX('Required State Input – Clinic'!Z$12:Z$2011,$AT732),4)))</f>
        <v/>
      </c>
      <c r="AC732" s="172" t="str">
        <f>IF($AR732="","",IF(INDEX('Required State Input – Clinic'!AA$12:AA$2011,$AT732)="","",ROUND(INDEX('Required State Input – Clinic'!AA$12:AA$2011,$AT732),4)))</f>
        <v/>
      </c>
      <c r="AD732" s="180" t="str">
        <f t="shared" si="112"/>
        <v/>
      </c>
      <c r="AE732" s="194" t="str">
        <f t="shared" si="113"/>
        <v/>
      </c>
      <c r="AF732" s="177" t="str">
        <f>IF($AR732="","",IF(INDEX('Required State Input – Clinic'!AB$12:AB$2011,$AT732)="","",INDEX('Required State Input – Clinic'!AB$12:AB$2011,$AT732)))</f>
        <v/>
      </c>
      <c r="AG732" s="172" t="str">
        <f>IF($AR732="","",IF(INDEX('Required State Input – Clinic'!AC$12:AC$2011,$AT732)="","",ROUND(INDEX('Required State Input – Clinic'!AC$12:AC$2011,$AT732),4)))</f>
        <v/>
      </c>
      <c r="AH732" s="180" t="str">
        <f t="shared" si="114"/>
        <v/>
      </c>
      <c r="AI732" s="173" t="str">
        <f>IF($AR732="","",IF(INDEX('Required State Input – Clinic'!AD$12:AD$2011,$AT732)="",0,ROUND(INDEX('Required State Input – Clinic'!AD$12:AD$2011,$AT732),2)))</f>
        <v/>
      </c>
      <c r="AJ732" s="180" t="str">
        <f t="shared" si="115"/>
        <v/>
      </c>
      <c r="AK732" s="194" t="str">
        <f t="shared" si="116"/>
        <v/>
      </c>
      <c r="AL732" s="170" t="str">
        <f>IF($AR732="","",IF(INDEX('Required State Input – Clinic'!AE$12:AE$2011,$AT732)="",0,ROUND(INDEX('Required State Input – Clinic'!AE$12:AE$2011,$AT732),2)))</f>
        <v/>
      </c>
      <c r="AM732" s="180" t="str">
        <f t="shared" si="117"/>
        <v/>
      </c>
      <c r="AR732" t="str">
        <f t="shared" si="118"/>
        <v/>
      </c>
      <c r="AS732" t="str">
        <f t="shared" si="119"/>
        <v/>
      </c>
      <c r="AT732" t="str">
        <f>IF(AR732="","",MATCH(AS732,'Required State Input – Clinic'!$AS$12:$AS$2011,FALSE))</f>
        <v/>
      </c>
    </row>
    <row r="733" spans="1:46" x14ac:dyDescent="0.25">
      <c r="A733" s="218" t="s">
        <v>257</v>
      </c>
      <c r="B733" s="174" t="str">
        <f>IF($AR733="","",IF(INDEX('Required State Input – Clinic'!B$12:B$2011,$AT733)="","",INDEX('Required State Input – Clinic'!B$12:B$2011,$AT733)))</f>
        <v/>
      </c>
      <c r="C733" s="168" t="str">
        <f>IF($AR733="","",IF(INDEX('Required State Input – Clinic'!C$12:C$2011,$AT733)="","",INDEX('Required State Input – Clinic'!C$12:C$2011,$AT733)))</f>
        <v/>
      </c>
      <c r="D733" s="175" t="str">
        <f>IF($AR733="","",IF(INDEX('Required State Input – Clinic'!D$12:D$2011,$AT733)="","",INDEX('Required State Input – Clinic'!D$12:D$2011,$AT733)))</f>
        <v/>
      </c>
      <c r="E733" s="174" t="str">
        <f>IF($AR733="","",IF(INDEX('Required State Input – Clinic'!E$12:E$2011,$AT733)="","",INDEX('Required State Input – Clinic'!E$12:E$2011,$AT733)))</f>
        <v/>
      </c>
      <c r="F733" s="176" t="str">
        <f>IF($AR733="","",IF(INDEX('Required State Input – Clinic'!F$12:F$2011,$AT733)="","",INDEX('Required State Input – Clinic'!F$12:F$2011,$AT733)))</f>
        <v/>
      </c>
      <c r="G733" s="176" t="str">
        <f>IF($AR733="","",IF(INDEX('Required State Input – Clinic'!G$12:G$2011,$AT733)="","",INDEX('Required State Input – Clinic'!G$12:G$2011,$AT733)))</f>
        <v/>
      </c>
      <c r="H733" s="176" t="str">
        <f>IF($AR733="","",IF(INDEX('Required State Input – Clinic'!H$12:H$2011,$AT733)="","",INDEX('Required State Input – Clinic'!H$12:H$2011,$AT733)))</f>
        <v/>
      </c>
      <c r="I733" s="177" t="str">
        <f>IF($AR733="","",IF(INDEX('Required State Input – Clinic'!I$12:I$2011,$AT733)="","",INDEX('Required State Input – Clinic'!I$12:I$2011,$AT733)))</f>
        <v/>
      </c>
      <c r="J733" s="176" t="str">
        <f>IF($AR733="","",IF(INDEX('Required State Input – Clinic'!J$12:J$2011,$AT733)="","",INDEX('Required State Input – Clinic'!J$12:J$2011,$AT733)))</f>
        <v/>
      </c>
      <c r="K733" s="178" t="str">
        <f>IF($AR733="","",IF(INDEX('Required State Input – Clinic'!K$12:K$2011,$AT733)="","",INDEX('Required State Input – Clinic'!K$12:K$2011,$AT733)))</f>
        <v/>
      </c>
      <c r="L733" s="179" t="str">
        <f>IF($AR733="","",IF(INDEX('Required State Input – Clinic'!L$12:L$2011,$AT733)="","",INDEX('Required State Input – Clinic'!L$12:L$2011,$AT733)))</f>
        <v/>
      </c>
      <c r="M733" s="169" t="str">
        <f>IF($AR733="","",IF(INDEX('Required State Input – Clinic'!M$12:M$2011,$AT733)="","",INDEX('Required State Input – Clinic'!M$12:M$2011,$AT733)))</f>
        <v/>
      </c>
      <c r="N733" s="169" t="str">
        <f>IF($AR733="","",IF(INDEX('Required State Input – Clinic'!N$12:N$2011,$AT733)="","",INDEX('Required State Input – Clinic'!N$12:N$2011,$AT733)))</f>
        <v/>
      </c>
      <c r="O733" s="170" t="str">
        <f>IF($AR733="","",IF(INDEX('Required State Input – Clinic'!O$12:O$2011,$AT733)="","",ROUND(INDEX('Required State Input – Clinic'!O$12:O$2011,$AT733),2)))</f>
        <v/>
      </c>
      <c r="P733" s="170" t="str">
        <f>IF($AR733="","",IF(INDEX('Required State Input – Clinic'!P$12:P$2011,$AT733)="","",ROUND(INDEX('Required State Input – Clinic'!P$12:P$2011,$AT733),2)))</f>
        <v/>
      </c>
      <c r="Q733" s="170" t="str">
        <f>IF($AR733="","",IF(INDEX('Required State Input – Clinic'!Q$12:Q$2011,$AT733)="","",ROUND(INDEX('Required State Input – Clinic'!Q$12:Q$2011,$AT733),2)))</f>
        <v/>
      </c>
      <c r="R733" s="276" t="str">
        <f t="shared" si="110"/>
        <v/>
      </c>
      <c r="S733" s="171" t="str">
        <f>IF($AR733="","",IF(INDEX('Required State Input – Clinic'!R$12:R$2011,$AT733)="","",INDEX('Required State Input – Clinic'!R$12:R$2011,$AT733)))</f>
        <v/>
      </c>
      <c r="T733" s="169" t="str">
        <f>IF($AR733="","",IF(INDEX('Required State Input – Clinic'!S$12:S$2011,$AT733)="","",INDEX('Required State Input – Clinic'!S$12:S$2011,$AT733)))</f>
        <v/>
      </c>
      <c r="U733" s="170" t="str">
        <f>IF($AR733="","",IF(INDEX('Required State Input – Clinic'!T$12:T$2011,$AT733)="","",ROUND(INDEX('Required State Input – Clinic'!T$12:T$2011,$AT733),2)))</f>
        <v/>
      </c>
      <c r="V733" s="170" t="str">
        <f>IF($AR733="","",IF(INDEX('Required State Input – Clinic'!U$12:U$2011,$AT733)="","",ROUND(INDEX('Required State Input – Clinic'!U$12:U$2011,$AT733),2)))</f>
        <v/>
      </c>
      <c r="W733" s="170" t="str">
        <f>IF($AR733="","",IF(INDEX('Required State Input – Clinic'!V$12:V$2011,$AT733)="",0,ROUND(INDEX('Required State Input – Clinic'!V$12:V$2011,$AT733),2)))</f>
        <v/>
      </c>
      <c r="X733" s="170" t="str">
        <f>IF($AR733="","",IF(INDEX('Required State Input – Clinic'!W$12:W$2011,$AT733)="",0,ROUND(INDEX('Required State Input – Clinic'!W$12:W$2011,$AT733),2)))</f>
        <v/>
      </c>
      <c r="Y733" s="170" t="str">
        <f>IF($AR733="","",IF(INDEX('Required State Input – Clinic'!X$12:X$2011,$AT733)="",0,ROUND(INDEX('Required State Input – Clinic'!X$12:X$2011,$AT733),2)))</f>
        <v/>
      </c>
      <c r="Z733" s="180" t="str">
        <f t="shared" si="111"/>
        <v/>
      </c>
      <c r="AA733" s="179" t="str">
        <f>IF($AR733="","",IF(INDEX('Required State Input – Clinic'!Y$12:Y$2011,$AT733)="","",INDEX('Required State Input – Clinic'!Y$12:Y$2011,$AT733)))</f>
        <v/>
      </c>
      <c r="AB733" s="172" t="str">
        <f>IF($AR733="","",IF(INDEX('Required State Input – Clinic'!Z$12:Z$2011,$AT733)="","",ROUND(INDEX('Required State Input – Clinic'!Z$12:Z$2011,$AT733),4)))</f>
        <v/>
      </c>
      <c r="AC733" s="172" t="str">
        <f>IF($AR733="","",IF(INDEX('Required State Input – Clinic'!AA$12:AA$2011,$AT733)="","",ROUND(INDEX('Required State Input – Clinic'!AA$12:AA$2011,$AT733),4)))</f>
        <v/>
      </c>
      <c r="AD733" s="180" t="str">
        <f t="shared" si="112"/>
        <v/>
      </c>
      <c r="AE733" s="194" t="str">
        <f t="shared" si="113"/>
        <v/>
      </c>
      <c r="AF733" s="177" t="str">
        <f>IF($AR733="","",IF(INDEX('Required State Input – Clinic'!AB$12:AB$2011,$AT733)="","",INDEX('Required State Input – Clinic'!AB$12:AB$2011,$AT733)))</f>
        <v/>
      </c>
      <c r="AG733" s="172" t="str">
        <f>IF($AR733="","",IF(INDEX('Required State Input – Clinic'!AC$12:AC$2011,$AT733)="","",ROUND(INDEX('Required State Input – Clinic'!AC$12:AC$2011,$AT733),4)))</f>
        <v/>
      </c>
      <c r="AH733" s="180" t="str">
        <f t="shared" si="114"/>
        <v/>
      </c>
      <c r="AI733" s="173" t="str">
        <f>IF($AR733="","",IF(INDEX('Required State Input – Clinic'!AD$12:AD$2011,$AT733)="",0,ROUND(INDEX('Required State Input – Clinic'!AD$12:AD$2011,$AT733),2)))</f>
        <v/>
      </c>
      <c r="AJ733" s="180" t="str">
        <f t="shared" si="115"/>
        <v/>
      </c>
      <c r="AK733" s="194" t="str">
        <f t="shared" si="116"/>
        <v/>
      </c>
      <c r="AL733" s="170" t="str">
        <f>IF($AR733="","",IF(INDEX('Required State Input – Clinic'!AE$12:AE$2011,$AT733)="",0,ROUND(INDEX('Required State Input – Clinic'!AE$12:AE$2011,$AT733),2)))</f>
        <v/>
      </c>
      <c r="AM733" s="180" t="str">
        <f t="shared" si="117"/>
        <v/>
      </c>
      <c r="AR733" t="str">
        <f t="shared" si="118"/>
        <v/>
      </c>
      <c r="AS733" t="str">
        <f t="shared" si="119"/>
        <v/>
      </c>
      <c r="AT733" t="str">
        <f>IF(AR733="","",MATCH(AS733,'Required State Input – Clinic'!$AS$12:$AS$2011,FALSE))</f>
        <v/>
      </c>
    </row>
    <row r="734" spans="1:46" x14ac:dyDescent="0.25">
      <c r="A734" s="218" t="s">
        <v>257</v>
      </c>
      <c r="B734" s="174" t="str">
        <f>IF($AR734="","",IF(INDEX('Required State Input – Clinic'!B$12:B$2011,$AT734)="","",INDEX('Required State Input – Clinic'!B$12:B$2011,$AT734)))</f>
        <v/>
      </c>
      <c r="C734" s="168" t="str">
        <f>IF($AR734="","",IF(INDEX('Required State Input – Clinic'!C$12:C$2011,$AT734)="","",INDEX('Required State Input – Clinic'!C$12:C$2011,$AT734)))</f>
        <v/>
      </c>
      <c r="D734" s="175" t="str">
        <f>IF($AR734="","",IF(INDEX('Required State Input – Clinic'!D$12:D$2011,$AT734)="","",INDEX('Required State Input – Clinic'!D$12:D$2011,$AT734)))</f>
        <v/>
      </c>
      <c r="E734" s="174" t="str">
        <f>IF($AR734="","",IF(INDEX('Required State Input – Clinic'!E$12:E$2011,$AT734)="","",INDEX('Required State Input – Clinic'!E$12:E$2011,$AT734)))</f>
        <v/>
      </c>
      <c r="F734" s="176" t="str">
        <f>IF($AR734="","",IF(INDEX('Required State Input – Clinic'!F$12:F$2011,$AT734)="","",INDEX('Required State Input – Clinic'!F$12:F$2011,$AT734)))</f>
        <v/>
      </c>
      <c r="G734" s="176" t="str">
        <f>IF($AR734="","",IF(INDEX('Required State Input – Clinic'!G$12:G$2011,$AT734)="","",INDEX('Required State Input – Clinic'!G$12:G$2011,$AT734)))</f>
        <v/>
      </c>
      <c r="H734" s="176" t="str">
        <f>IF($AR734="","",IF(INDEX('Required State Input – Clinic'!H$12:H$2011,$AT734)="","",INDEX('Required State Input – Clinic'!H$12:H$2011,$AT734)))</f>
        <v/>
      </c>
      <c r="I734" s="177" t="str">
        <f>IF($AR734="","",IF(INDEX('Required State Input – Clinic'!I$12:I$2011,$AT734)="","",INDEX('Required State Input – Clinic'!I$12:I$2011,$AT734)))</f>
        <v/>
      </c>
      <c r="J734" s="176" t="str">
        <f>IF($AR734="","",IF(INDEX('Required State Input – Clinic'!J$12:J$2011,$AT734)="","",INDEX('Required State Input – Clinic'!J$12:J$2011,$AT734)))</f>
        <v/>
      </c>
      <c r="K734" s="178" t="str">
        <f>IF($AR734="","",IF(INDEX('Required State Input – Clinic'!K$12:K$2011,$AT734)="","",INDEX('Required State Input – Clinic'!K$12:K$2011,$AT734)))</f>
        <v/>
      </c>
      <c r="L734" s="179" t="str">
        <f>IF($AR734="","",IF(INDEX('Required State Input – Clinic'!L$12:L$2011,$AT734)="","",INDEX('Required State Input – Clinic'!L$12:L$2011,$AT734)))</f>
        <v/>
      </c>
      <c r="M734" s="169" t="str">
        <f>IF($AR734="","",IF(INDEX('Required State Input – Clinic'!M$12:M$2011,$AT734)="","",INDEX('Required State Input – Clinic'!M$12:M$2011,$AT734)))</f>
        <v/>
      </c>
      <c r="N734" s="169" t="str">
        <f>IF($AR734="","",IF(INDEX('Required State Input – Clinic'!N$12:N$2011,$AT734)="","",INDEX('Required State Input – Clinic'!N$12:N$2011,$AT734)))</f>
        <v/>
      </c>
      <c r="O734" s="170" t="str">
        <f>IF($AR734="","",IF(INDEX('Required State Input – Clinic'!O$12:O$2011,$AT734)="","",ROUND(INDEX('Required State Input – Clinic'!O$12:O$2011,$AT734),2)))</f>
        <v/>
      </c>
      <c r="P734" s="170" t="str">
        <f>IF($AR734="","",IF(INDEX('Required State Input – Clinic'!P$12:P$2011,$AT734)="","",ROUND(INDEX('Required State Input – Clinic'!P$12:P$2011,$AT734),2)))</f>
        <v/>
      </c>
      <c r="Q734" s="170" t="str">
        <f>IF($AR734="","",IF(INDEX('Required State Input – Clinic'!Q$12:Q$2011,$AT734)="","",ROUND(INDEX('Required State Input – Clinic'!Q$12:Q$2011,$AT734),2)))</f>
        <v/>
      </c>
      <c r="R734" s="276" t="str">
        <f t="shared" si="110"/>
        <v/>
      </c>
      <c r="S734" s="171" t="str">
        <f>IF($AR734="","",IF(INDEX('Required State Input – Clinic'!R$12:R$2011,$AT734)="","",INDEX('Required State Input – Clinic'!R$12:R$2011,$AT734)))</f>
        <v/>
      </c>
      <c r="T734" s="169" t="str">
        <f>IF($AR734="","",IF(INDEX('Required State Input – Clinic'!S$12:S$2011,$AT734)="","",INDEX('Required State Input – Clinic'!S$12:S$2011,$AT734)))</f>
        <v/>
      </c>
      <c r="U734" s="170" t="str">
        <f>IF($AR734="","",IF(INDEX('Required State Input – Clinic'!T$12:T$2011,$AT734)="","",ROUND(INDEX('Required State Input – Clinic'!T$12:T$2011,$AT734),2)))</f>
        <v/>
      </c>
      <c r="V734" s="170" t="str">
        <f>IF($AR734="","",IF(INDEX('Required State Input – Clinic'!U$12:U$2011,$AT734)="","",ROUND(INDEX('Required State Input – Clinic'!U$12:U$2011,$AT734),2)))</f>
        <v/>
      </c>
      <c r="W734" s="170" t="str">
        <f>IF($AR734="","",IF(INDEX('Required State Input – Clinic'!V$12:V$2011,$AT734)="",0,ROUND(INDEX('Required State Input – Clinic'!V$12:V$2011,$AT734),2)))</f>
        <v/>
      </c>
      <c r="X734" s="170" t="str">
        <f>IF($AR734="","",IF(INDEX('Required State Input – Clinic'!W$12:W$2011,$AT734)="",0,ROUND(INDEX('Required State Input – Clinic'!W$12:W$2011,$AT734),2)))</f>
        <v/>
      </c>
      <c r="Y734" s="170" t="str">
        <f>IF($AR734="","",IF(INDEX('Required State Input – Clinic'!X$12:X$2011,$AT734)="",0,ROUND(INDEX('Required State Input – Clinic'!X$12:X$2011,$AT734),2)))</f>
        <v/>
      </c>
      <c r="Z734" s="180" t="str">
        <f t="shared" si="111"/>
        <v/>
      </c>
      <c r="AA734" s="179" t="str">
        <f>IF($AR734="","",IF(INDEX('Required State Input – Clinic'!Y$12:Y$2011,$AT734)="","",INDEX('Required State Input – Clinic'!Y$12:Y$2011,$AT734)))</f>
        <v/>
      </c>
      <c r="AB734" s="172" t="str">
        <f>IF($AR734="","",IF(INDEX('Required State Input – Clinic'!Z$12:Z$2011,$AT734)="","",ROUND(INDEX('Required State Input – Clinic'!Z$12:Z$2011,$AT734),4)))</f>
        <v/>
      </c>
      <c r="AC734" s="172" t="str">
        <f>IF($AR734="","",IF(INDEX('Required State Input – Clinic'!AA$12:AA$2011,$AT734)="","",ROUND(INDEX('Required State Input – Clinic'!AA$12:AA$2011,$AT734),4)))</f>
        <v/>
      </c>
      <c r="AD734" s="180" t="str">
        <f t="shared" si="112"/>
        <v/>
      </c>
      <c r="AE734" s="194" t="str">
        <f t="shared" si="113"/>
        <v/>
      </c>
      <c r="AF734" s="177" t="str">
        <f>IF($AR734="","",IF(INDEX('Required State Input – Clinic'!AB$12:AB$2011,$AT734)="","",INDEX('Required State Input – Clinic'!AB$12:AB$2011,$AT734)))</f>
        <v/>
      </c>
      <c r="AG734" s="172" t="str">
        <f>IF($AR734="","",IF(INDEX('Required State Input – Clinic'!AC$12:AC$2011,$AT734)="","",ROUND(INDEX('Required State Input – Clinic'!AC$12:AC$2011,$AT734),4)))</f>
        <v/>
      </c>
      <c r="AH734" s="180" t="str">
        <f t="shared" si="114"/>
        <v/>
      </c>
      <c r="AI734" s="173" t="str">
        <f>IF($AR734="","",IF(INDEX('Required State Input – Clinic'!AD$12:AD$2011,$AT734)="",0,ROUND(INDEX('Required State Input – Clinic'!AD$12:AD$2011,$AT734),2)))</f>
        <v/>
      </c>
      <c r="AJ734" s="180" t="str">
        <f t="shared" si="115"/>
        <v/>
      </c>
      <c r="AK734" s="194" t="str">
        <f t="shared" si="116"/>
        <v/>
      </c>
      <c r="AL734" s="170" t="str">
        <f>IF($AR734="","",IF(INDEX('Required State Input – Clinic'!AE$12:AE$2011,$AT734)="",0,ROUND(INDEX('Required State Input – Clinic'!AE$12:AE$2011,$AT734),2)))</f>
        <v/>
      </c>
      <c r="AM734" s="180" t="str">
        <f t="shared" si="117"/>
        <v/>
      </c>
      <c r="AR734" t="str">
        <f t="shared" si="118"/>
        <v/>
      </c>
      <c r="AS734" t="str">
        <f t="shared" si="119"/>
        <v/>
      </c>
      <c r="AT734" t="str">
        <f>IF(AR734="","",MATCH(AS734,'Required State Input – Clinic'!$AS$12:$AS$2011,FALSE))</f>
        <v/>
      </c>
    </row>
    <row r="735" spans="1:46" x14ac:dyDescent="0.25">
      <c r="A735" s="218" t="s">
        <v>257</v>
      </c>
      <c r="B735" s="174" t="str">
        <f>IF($AR735="","",IF(INDEX('Required State Input – Clinic'!B$12:B$2011,$AT735)="","",INDEX('Required State Input – Clinic'!B$12:B$2011,$AT735)))</f>
        <v/>
      </c>
      <c r="C735" s="168" t="str">
        <f>IF($AR735="","",IF(INDEX('Required State Input – Clinic'!C$12:C$2011,$AT735)="","",INDEX('Required State Input – Clinic'!C$12:C$2011,$AT735)))</f>
        <v/>
      </c>
      <c r="D735" s="175" t="str">
        <f>IF($AR735="","",IF(INDEX('Required State Input – Clinic'!D$12:D$2011,$AT735)="","",INDEX('Required State Input – Clinic'!D$12:D$2011,$AT735)))</f>
        <v/>
      </c>
      <c r="E735" s="174" t="str">
        <f>IF($AR735="","",IF(INDEX('Required State Input – Clinic'!E$12:E$2011,$AT735)="","",INDEX('Required State Input – Clinic'!E$12:E$2011,$AT735)))</f>
        <v/>
      </c>
      <c r="F735" s="176" t="str">
        <f>IF($AR735="","",IF(INDEX('Required State Input – Clinic'!F$12:F$2011,$AT735)="","",INDEX('Required State Input – Clinic'!F$12:F$2011,$AT735)))</f>
        <v/>
      </c>
      <c r="G735" s="176" t="str">
        <f>IF($AR735="","",IF(INDEX('Required State Input – Clinic'!G$12:G$2011,$AT735)="","",INDEX('Required State Input – Clinic'!G$12:G$2011,$AT735)))</f>
        <v/>
      </c>
      <c r="H735" s="176" t="str">
        <f>IF($AR735="","",IF(INDEX('Required State Input – Clinic'!H$12:H$2011,$AT735)="","",INDEX('Required State Input – Clinic'!H$12:H$2011,$AT735)))</f>
        <v/>
      </c>
      <c r="I735" s="177" t="str">
        <f>IF($AR735="","",IF(INDEX('Required State Input – Clinic'!I$12:I$2011,$AT735)="","",INDEX('Required State Input – Clinic'!I$12:I$2011,$AT735)))</f>
        <v/>
      </c>
      <c r="J735" s="176" t="str">
        <f>IF($AR735="","",IF(INDEX('Required State Input – Clinic'!J$12:J$2011,$AT735)="","",INDEX('Required State Input – Clinic'!J$12:J$2011,$AT735)))</f>
        <v/>
      </c>
      <c r="K735" s="178" t="str">
        <f>IF($AR735="","",IF(INDEX('Required State Input – Clinic'!K$12:K$2011,$AT735)="","",INDEX('Required State Input – Clinic'!K$12:K$2011,$AT735)))</f>
        <v/>
      </c>
      <c r="L735" s="179" t="str">
        <f>IF($AR735="","",IF(INDEX('Required State Input – Clinic'!L$12:L$2011,$AT735)="","",INDEX('Required State Input – Clinic'!L$12:L$2011,$AT735)))</f>
        <v/>
      </c>
      <c r="M735" s="169" t="str">
        <f>IF($AR735="","",IF(INDEX('Required State Input – Clinic'!M$12:M$2011,$AT735)="","",INDEX('Required State Input – Clinic'!M$12:M$2011,$AT735)))</f>
        <v/>
      </c>
      <c r="N735" s="169" t="str">
        <f>IF($AR735="","",IF(INDEX('Required State Input – Clinic'!N$12:N$2011,$AT735)="","",INDEX('Required State Input – Clinic'!N$12:N$2011,$AT735)))</f>
        <v/>
      </c>
      <c r="O735" s="170" t="str">
        <f>IF($AR735="","",IF(INDEX('Required State Input – Clinic'!O$12:O$2011,$AT735)="","",ROUND(INDEX('Required State Input – Clinic'!O$12:O$2011,$AT735),2)))</f>
        <v/>
      </c>
      <c r="P735" s="170" t="str">
        <f>IF($AR735="","",IF(INDEX('Required State Input – Clinic'!P$12:P$2011,$AT735)="","",ROUND(INDEX('Required State Input – Clinic'!P$12:P$2011,$AT735),2)))</f>
        <v/>
      </c>
      <c r="Q735" s="170" t="str">
        <f>IF($AR735="","",IF(INDEX('Required State Input – Clinic'!Q$12:Q$2011,$AT735)="","",ROUND(INDEX('Required State Input – Clinic'!Q$12:Q$2011,$AT735),2)))</f>
        <v/>
      </c>
      <c r="R735" s="276" t="str">
        <f t="shared" si="110"/>
        <v/>
      </c>
      <c r="S735" s="171" t="str">
        <f>IF($AR735="","",IF(INDEX('Required State Input – Clinic'!R$12:R$2011,$AT735)="","",INDEX('Required State Input – Clinic'!R$12:R$2011,$AT735)))</f>
        <v/>
      </c>
      <c r="T735" s="169" t="str">
        <f>IF($AR735="","",IF(INDEX('Required State Input – Clinic'!S$12:S$2011,$AT735)="","",INDEX('Required State Input – Clinic'!S$12:S$2011,$AT735)))</f>
        <v/>
      </c>
      <c r="U735" s="170" t="str">
        <f>IF($AR735="","",IF(INDEX('Required State Input – Clinic'!T$12:T$2011,$AT735)="","",ROUND(INDEX('Required State Input – Clinic'!T$12:T$2011,$AT735),2)))</f>
        <v/>
      </c>
      <c r="V735" s="170" t="str">
        <f>IF($AR735="","",IF(INDEX('Required State Input – Clinic'!U$12:U$2011,$AT735)="","",ROUND(INDEX('Required State Input – Clinic'!U$12:U$2011,$AT735),2)))</f>
        <v/>
      </c>
      <c r="W735" s="170" t="str">
        <f>IF($AR735="","",IF(INDEX('Required State Input – Clinic'!V$12:V$2011,$AT735)="",0,ROUND(INDEX('Required State Input – Clinic'!V$12:V$2011,$AT735),2)))</f>
        <v/>
      </c>
      <c r="X735" s="170" t="str">
        <f>IF($AR735="","",IF(INDEX('Required State Input – Clinic'!W$12:W$2011,$AT735)="",0,ROUND(INDEX('Required State Input – Clinic'!W$12:W$2011,$AT735),2)))</f>
        <v/>
      </c>
      <c r="Y735" s="170" t="str">
        <f>IF($AR735="","",IF(INDEX('Required State Input – Clinic'!X$12:X$2011,$AT735)="",0,ROUND(INDEX('Required State Input – Clinic'!X$12:X$2011,$AT735),2)))</f>
        <v/>
      </c>
      <c r="Z735" s="180" t="str">
        <f t="shared" si="111"/>
        <v/>
      </c>
      <c r="AA735" s="179" t="str">
        <f>IF($AR735="","",IF(INDEX('Required State Input – Clinic'!Y$12:Y$2011,$AT735)="","",INDEX('Required State Input – Clinic'!Y$12:Y$2011,$AT735)))</f>
        <v/>
      </c>
      <c r="AB735" s="172" t="str">
        <f>IF($AR735="","",IF(INDEX('Required State Input – Clinic'!Z$12:Z$2011,$AT735)="","",ROUND(INDEX('Required State Input – Clinic'!Z$12:Z$2011,$AT735),4)))</f>
        <v/>
      </c>
      <c r="AC735" s="172" t="str">
        <f>IF($AR735="","",IF(INDEX('Required State Input – Clinic'!AA$12:AA$2011,$AT735)="","",ROUND(INDEX('Required State Input – Clinic'!AA$12:AA$2011,$AT735),4)))</f>
        <v/>
      </c>
      <c r="AD735" s="180" t="str">
        <f t="shared" si="112"/>
        <v/>
      </c>
      <c r="AE735" s="194" t="str">
        <f t="shared" si="113"/>
        <v/>
      </c>
      <c r="AF735" s="177" t="str">
        <f>IF($AR735="","",IF(INDEX('Required State Input – Clinic'!AB$12:AB$2011,$AT735)="","",INDEX('Required State Input – Clinic'!AB$12:AB$2011,$AT735)))</f>
        <v/>
      </c>
      <c r="AG735" s="172" t="str">
        <f>IF($AR735="","",IF(INDEX('Required State Input – Clinic'!AC$12:AC$2011,$AT735)="","",ROUND(INDEX('Required State Input – Clinic'!AC$12:AC$2011,$AT735),4)))</f>
        <v/>
      </c>
      <c r="AH735" s="180" t="str">
        <f t="shared" si="114"/>
        <v/>
      </c>
      <c r="AI735" s="173" t="str">
        <f>IF($AR735="","",IF(INDEX('Required State Input – Clinic'!AD$12:AD$2011,$AT735)="",0,ROUND(INDEX('Required State Input – Clinic'!AD$12:AD$2011,$AT735),2)))</f>
        <v/>
      </c>
      <c r="AJ735" s="180" t="str">
        <f t="shared" si="115"/>
        <v/>
      </c>
      <c r="AK735" s="194" t="str">
        <f t="shared" si="116"/>
        <v/>
      </c>
      <c r="AL735" s="170" t="str">
        <f>IF($AR735="","",IF(INDEX('Required State Input – Clinic'!AE$12:AE$2011,$AT735)="",0,ROUND(INDEX('Required State Input – Clinic'!AE$12:AE$2011,$AT735),2)))</f>
        <v/>
      </c>
      <c r="AM735" s="180" t="str">
        <f t="shared" si="117"/>
        <v/>
      </c>
      <c r="AR735" t="str">
        <f t="shared" si="118"/>
        <v/>
      </c>
      <c r="AS735" t="str">
        <f t="shared" si="119"/>
        <v/>
      </c>
      <c r="AT735" t="str">
        <f>IF(AR735="","",MATCH(AS735,'Required State Input – Clinic'!$AS$12:$AS$2011,FALSE))</f>
        <v/>
      </c>
    </row>
    <row r="736" spans="1:46" x14ac:dyDescent="0.25">
      <c r="A736" s="218" t="s">
        <v>257</v>
      </c>
      <c r="B736" s="174" t="str">
        <f>IF($AR736="","",IF(INDEX('Required State Input – Clinic'!B$12:B$2011,$AT736)="","",INDEX('Required State Input – Clinic'!B$12:B$2011,$AT736)))</f>
        <v/>
      </c>
      <c r="C736" s="168" t="str">
        <f>IF($AR736="","",IF(INDEX('Required State Input – Clinic'!C$12:C$2011,$AT736)="","",INDEX('Required State Input – Clinic'!C$12:C$2011,$AT736)))</f>
        <v/>
      </c>
      <c r="D736" s="175" t="str">
        <f>IF($AR736="","",IF(INDEX('Required State Input – Clinic'!D$12:D$2011,$AT736)="","",INDEX('Required State Input – Clinic'!D$12:D$2011,$AT736)))</f>
        <v/>
      </c>
      <c r="E736" s="174" t="str">
        <f>IF($AR736="","",IF(INDEX('Required State Input – Clinic'!E$12:E$2011,$AT736)="","",INDEX('Required State Input – Clinic'!E$12:E$2011,$AT736)))</f>
        <v/>
      </c>
      <c r="F736" s="176" t="str">
        <f>IF($AR736="","",IF(INDEX('Required State Input – Clinic'!F$12:F$2011,$AT736)="","",INDEX('Required State Input – Clinic'!F$12:F$2011,$AT736)))</f>
        <v/>
      </c>
      <c r="G736" s="176" t="str">
        <f>IF($AR736="","",IF(INDEX('Required State Input – Clinic'!G$12:G$2011,$AT736)="","",INDEX('Required State Input – Clinic'!G$12:G$2011,$AT736)))</f>
        <v/>
      </c>
      <c r="H736" s="176" t="str">
        <f>IF($AR736="","",IF(INDEX('Required State Input – Clinic'!H$12:H$2011,$AT736)="","",INDEX('Required State Input – Clinic'!H$12:H$2011,$AT736)))</f>
        <v/>
      </c>
      <c r="I736" s="177" t="str">
        <f>IF($AR736="","",IF(INDEX('Required State Input – Clinic'!I$12:I$2011,$AT736)="","",INDEX('Required State Input – Clinic'!I$12:I$2011,$AT736)))</f>
        <v/>
      </c>
      <c r="J736" s="176" t="str">
        <f>IF($AR736="","",IF(INDEX('Required State Input – Clinic'!J$12:J$2011,$AT736)="","",INDEX('Required State Input – Clinic'!J$12:J$2011,$AT736)))</f>
        <v/>
      </c>
      <c r="K736" s="178" t="str">
        <f>IF($AR736="","",IF(INDEX('Required State Input – Clinic'!K$12:K$2011,$AT736)="","",INDEX('Required State Input – Clinic'!K$12:K$2011,$AT736)))</f>
        <v/>
      </c>
      <c r="L736" s="179" t="str">
        <f>IF($AR736="","",IF(INDEX('Required State Input – Clinic'!L$12:L$2011,$AT736)="","",INDEX('Required State Input – Clinic'!L$12:L$2011,$AT736)))</f>
        <v/>
      </c>
      <c r="M736" s="169" t="str">
        <f>IF($AR736="","",IF(INDEX('Required State Input – Clinic'!M$12:M$2011,$AT736)="","",INDEX('Required State Input – Clinic'!M$12:M$2011,$AT736)))</f>
        <v/>
      </c>
      <c r="N736" s="169" t="str">
        <f>IF($AR736="","",IF(INDEX('Required State Input – Clinic'!N$12:N$2011,$AT736)="","",INDEX('Required State Input – Clinic'!N$12:N$2011,$AT736)))</f>
        <v/>
      </c>
      <c r="O736" s="170" t="str">
        <f>IF($AR736="","",IF(INDEX('Required State Input – Clinic'!O$12:O$2011,$AT736)="","",ROUND(INDEX('Required State Input – Clinic'!O$12:O$2011,$AT736),2)))</f>
        <v/>
      </c>
      <c r="P736" s="170" t="str">
        <f>IF($AR736="","",IF(INDEX('Required State Input – Clinic'!P$12:P$2011,$AT736)="","",ROUND(INDEX('Required State Input – Clinic'!P$12:P$2011,$AT736),2)))</f>
        <v/>
      </c>
      <c r="Q736" s="170" t="str">
        <f>IF($AR736="","",IF(INDEX('Required State Input – Clinic'!Q$12:Q$2011,$AT736)="","",ROUND(INDEX('Required State Input – Clinic'!Q$12:Q$2011,$AT736),2)))</f>
        <v/>
      </c>
      <c r="R736" s="276" t="str">
        <f t="shared" si="110"/>
        <v/>
      </c>
      <c r="S736" s="171" t="str">
        <f>IF($AR736="","",IF(INDEX('Required State Input – Clinic'!R$12:R$2011,$AT736)="","",INDEX('Required State Input – Clinic'!R$12:R$2011,$AT736)))</f>
        <v/>
      </c>
      <c r="T736" s="169" t="str">
        <f>IF($AR736="","",IF(INDEX('Required State Input – Clinic'!S$12:S$2011,$AT736)="","",INDEX('Required State Input – Clinic'!S$12:S$2011,$AT736)))</f>
        <v/>
      </c>
      <c r="U736" s="170" t="str">
        <f>IF($AR736="","",IF(INDEX('Required State Input – Clinic'!T$12:T$2011,$AT736)="","",ROUND(INDEX('Required State Input – Clinic'!T$12:T$2011,$AT736),2)))</f>
        <v/>
      </c>
      <c r="V736" s="170" t="str">
        <f>IF($AR736="","",IF(INDEX('Required State Input – Clinic'!U$12:U$2011,$AT736)="","",ROUND(INDEX('Required State Input – Clinic'!U$12:U$2011,$AT736),2)))</f>
        <v/>
      </c>
      <c r="W736" s="170" t="str">
        <f>IF($AR736="","",IF(INDEX('Required State Input – Clinic'!V$12:V$2011,$AT736)="",0,ROUND(INDEX('Required State Input – Clinic'!V$12:V$2011,$AT736),2)))</f>
        <v/>
      </c>
      <c r="X736" s="170" t="str">
        <f>IF($AR736="","",IF(INDEX('Required State Input – Clinic'!W$12:W$2011,$AT736)="",0,ROUND(INDEX('Required State Input – Clinic'!W$12:W$2011,$AT736),2)))</f>
        <v/>
      </c>
      <c r="Y736" s="170" t="str">
        <f>IF($AR736="","",IF(INDEX('Required State Input – Clinic'!X$12:X$2011,$AT736)="",0,ROUND(INDEX('Required State Input – Clinic'!X$12:X$2011,$AT736),2)))</f>
        <v/>
      </c>
      <c r="Z736" s="180" t="str">
        <f t="shared" si="111"/>
        <v/>
      </c>
      <c r="AA736" s="179" t="str">
        <f>IF($AR736="","",IF(INDEX('Required State Input – Clinic'!Y$12:Y$2011,$AT736)="","",INDEX('Required State Input – Clinic'!Y$12:Y$2011,$AT736)))</f>
        <v/>
      </c>
      <c r="AB736" s="172" t="str">
        <f>IF($AR736="","",IF(INDEX('Required State Input – Clinic'!Z$12:Z$2011,$AT736)="","",ROUND(INDEX('Required State Input – Clinic'!Z$12:Z$2011,$AT736),4)))</f>
        <v/>
      </c>
      <c r="AC736" s="172" t="str">
        <f>IF($AR736="","",IF(INDEX('Required State Input – Clinic'!AA$12:AA$2011,$AT736)="","",ROUND(INDEX('Required State Input – Clinic'!AA$12:AA$2011,$AT736),4)))</f>
        <v/>
      </c>
      <c r="AD736" s="180" t="str">
        <f t="shared" si="112"/>
        <v/>
      </c>
      <c r="AE736" s="194" t="str">
        <f t="shared" si="113"/>
        <v/>
      </c>
      <c r="AF736" s="177" t="str">
        <f>IF($AR736="","",IF(INDEX('Required State Input – Clinic'!AB$12:AB$2011,$AT736)="","",INDEX('Required State Input – Clinic'!AB$12:AB$2011,$AT736)))</f>
        <v/>
      </c>
      <c r="AG736" s="172" t="str">
        <f>IF($AR736="","",IF(INDEX('Required State Input – Clinic'!AC$12:AC$2011,$AT736)="","",ROUND(INDEX('Required State Input – Clinic'!AC$12:AC$2011,$AT736),4)))</f>
        <v/>
      </c>
      <c r="AH736" s="180" t="str">
        <f t="shared" si="114"/>
        <v/>
      </c>
      <c r="AI736" s="173" t="str">
        <f>IF($AR736="","",IF(INDEX('Required State Input – Clinic'!AD$12:AD$2011,$AT736)="",0,ROUND(INDEX('Required State Input – Clinic'!AD$12:AD$2011,$AT736),2)))</f>
        <v/>
      </c>
      <c r="AJ736" s="180" t="str">
        <f t="shared" si="115"/>
        <v/>
      </c>
      <c r="AK736" s="194" t="str">
        <f t="shared" si="116"/>
        <v/>
      </c>
      <c r="AL736" s="170" t="str">
        <f>IF($AR736="","",IF(INDEX('Required State Input – Clinic'!AE$12:AE$2011,$AT736)="",0,ROUND(INDEX('Required State Input – Clinic'!AE$12:AE$2011,$AT736),2)))</f>
        <v/>
      </c>
      <c r="AM736" s="180" t="str">
        <f t="shared" si="117"/>
        <v/>
      </c>
      <c r="AR736" t="str">
        <f t="shared" si="118"/>
        <v/>
      </c>
      <c r="AS736" t="str">
        <f t="shared" si="119"/>
        <v/>
      </c>
      <c r="AT736" t="str">
        <f>IF(AR736="","",MATCH(AS736,'Required State Input – Clinic'!$AS$12:$AS$2011,FALSE))</f>
        <v/>
      </c>
    </row>
    <row r="737" spans="1:46" x14ac:dyDescent="0.25">
      <c r="A737" s="218" t="s">
        <v>257</v>
      </c>
      <c r="B737" s="174" t="str">
        <f>IF($AR737="","",IF(INDEX('Required State Input – Clinic'!B$12:B$2011,$AT737)="","",INDEX('Required State Input – Clinic'!B$12:B$2011,$AT737)))</f>
        <v/>
      </c>
      <c r="C737" s="168" t="str">
        <f>IF($AR737="","",IF(INDEX('Required State Input – Clinic'!C$12:C$2011,$AT737)="","",INDEX('Required State Input – Clinic'!C$12:C$2011,$AT737)))</f>
        <v/>
      </c>
      <c r="D737" s="175" t="str">
        <f>IF($AR737="","",IF(INDEX('Required State Input – Clinic'!D$12:D$2011,$AT737)="","",INDEX('Required State Input – Clinic'!D$12:D$2011,$AT737)))</f>
        <v/>
      </c>
      <c r="E737" s="174" t="str">
        <f>IF($AR737="","",IF(INDEX('Required State Input – Clinic'!E$12:E$2011,$AT737)="","",INDEX('Required State Input – Clinic'!E$12:E$2011,$AT737)))</f>
        <v/>
      </c>
      <c r="F737" s="176" t="str">
        <f>IF($AR737="","",IF(INDEX('Required State Input – Clinic'!F$12:F$2011,$AT737)="","",INDEX('Required State Input – Clinic'!F$12:F$2011,$AT737)))</f>
        <v/>
      </c>
      <c r="G737" s="176" t="str">
        <f>IF($AR737="","",IF(INDEX('Required State Input – Clinic'!G$12:G$2011,$AT737)="","",INDEX('Required State Input – Clinic'!G$12:G$2011,$AT737)))</f>
        <v/>
      </c>
      <c r="H737" s="176" t="str">
        <f>IF($AR737="","",IF(INDEX('Required State Input – Clinic'!H$12:H$2011,$AT737)="","",INDEX('Required State Input – Clinic'!H$12:H$2011,$AT737)))</f>
        <v/>
      </c>
      <c r="I737" s="177" t="str">
        <f>IF($AR737="","",IF(INDEX('Required State Input – Clinic'!I$12:I$2011,$AT737)="","",INDEX('Required State Input – Clinic'!I$12:I$2011,$AT737)))</f>
        <v/>
      </c>
      <c r="J737" s="176" t="str">
        <f>IF($AR737="","",IF(INDEX('Required State Input – Clinic'!J$12:J$2011,$AT737)="","",INDEX('Required State Input – Clinic'!J$12:J$2011,$AT737)))</f>
        <v/>
      </c>
      <c r="K737" s="178" t="str">
        <f>IF($AR737="","",IF(INDEX('Required State Input – Clinic'!K$12:K$2011,$AT737)="","",INDEX('Required State Input – Clinic'!K$12:K$2011,$AT737)))</f>
        <v/>
      </c>
      <c r="L737" s="179" t="str">
        <f>IF($AR737="","",IF(INDEX('Required State Input – Clinic'!L$12:L$2011,$AT737)="","",INDEX('Required State Input – Clinic'!L$12:L$2011,$AT737)))</f>
        <v/>
      </c>
      <c r="M737" s="169" t="str">
        <f>IF($AR737="","",IF(INDEX('Required State Input – Clinic'!M$12:M$2011,$AT737)="","",INDEX('Required State Input – Clinic'!M$12:M$2011,$AT737)))</f>
        <v/>
      </c>
      <c r="N737" s="169" t="str">
        <f>IF($AR737="","",IF(INDEX('Required State Input – Clinic'!N$12:N$2011,$AT737)="","",INDEX('Required State Input – Clinic'!N$12:N$2011,$AT737)))</f>
        <v/>
      </c>
      <c r="O737" s="170" t="str">
        <f>IF($AR737="","",IF(INDEX('Required State Input – Clinic'!O$12:O$2011,$AT737)="","",ROUND(INDEX('Required State Input – Clinic'!O$12:O$2011,$AT737),2)))</f>
        <v/>
      </c>
      <c r="P737" s="170" t="str">
        <f>IF($AR737="","",IF(INDEX('Required State Input – Clinic'!P$12:P$2011,$AT737)="","",ROUND(INDEX('Required State Input – Clinic'!P$12:P$2011,$AT737),2)))</f>
        <v/>
      </c>
      <c r="Q737" s="170" t="str">
        <f>IF($AR737="","",IF(INDEX('Required State Input – Clinic'!Q$12:Q$2011,$AT737)="","",ROUND(INDEX('Required State Input – Clinic'!Q$12:Q$2011,$AT737),2)))</f>
        <v/>
      </c>
      <c r="R737" s="276" t="str">
        <f t="shared" si="110"/>
        <v/>
      </c>
      <c r="S737" s="171" t="str">
        <f>IF($AR737="","",IF(INDEX('Required State Input – Clinic'!R$12:R$2011,$AT737)="","",INDEX('Required State Input – Clinic'!R$12:R$2011,$AT737)))</f>
        <v/>
      </c>
      <c r="T737" s="169" t="str">
        <f>IF($AR737="","",IF(INDEX('Required State Input – Clinic'!S$12:S$2011,$AT737)="","",INDEX('Required State Input – Clinic'!S$12:S$2011,$AT737)))</f>
        <v/>
      </c>
      <c r="U737" s="170" t="str">
        <f>IF($AR737="","",IF(INDEX('Required State Input – Clinic'!T$12:T$2011,$AT737)="","",ROUND(INDEX('Required State Input – Clinic'!T$12:T$2011,$AT737),2)))</f>
        <v/>
      </c>
      <c r="V737" s="170" t="str">
        <f>IF($AR737="","",IF(INDEX('Required State Input – Clinic'!U$12:U$2011,$AT737)="","",ROUND(INDEX('Required State Input – Clinic'!U$12:U$2011,$AT737),2)))</f>
        <v/>
      </c>
      <c r="W737" s="170" t="str">
        <f>IF($AR737="","",IF(INDEX('Required State Input – Clinic'!V$12:V$2011,$AT737)="",0,ROUND(INDEX('Required State Input – Clinic'!V$12:V$2011,$AT737),2)))</f>
        <v/>
      </c>
      <c r="X737" s="170" t="str">
        <f>IF($AR737="","",IF(INDEX('Required State Input – Clinic'!W$12:W$2011,$AT737)="",0,ROUND(INDEX('Required State Input – Clinic'!W$12:W$2011,$AT737),2)))</f>
        <v/>
      </c>
      <c r="Y737" s="170" t="str">
        <f>IF($AR737="","",IF(INDEX('Required State Input – Clinic'!X$12:X$2011,$AT737)="",0,ROUND(INDEX('Required State Input – Clinic'!X$12:X$2011,$AT737),2)))</f>
        <v/>
      </c>
      <c r="Z737" s="180" t="str">
        <f t="shared" si="111"/>
        <v/>
      </c>
      <c r="AA737" s="179" t="str">
        <f>IF($AR737="","",IF(INDEX('Required State Input – Clinic'!Y$12:Y$2011,$AT737)="","",INDEX('Required State Input – Clinic'!Y$12:Y$2011,$AT737)))</f>
        <v/>
      </c>
      <c r="AB737" s="172" t="str">
        <f>IF($AR737="","",IF(INDEX('Required State Input – Clinic'!Z$12:Z$2011,$AT737)="","",ROUND(INDEX('Required State Input – Clinic'!Z$12:Z$2011,$AT737),4)))</f>
        <v/>
      </c>
      <c r="AC737" s="172" t="str">
        <f>IF($AR737="","",IF(INDEX('Required State Input – Clinic'!AA$12:AA$2011,$AT737)="","",ROUND(INDEX('Required State Input – Clinic'!AA$12:AA$2011,$AT737),4)))</f>
        <v/>
      </c>
      <c r="AD737" s="180" t="str">
        <f t="shared" si="112"/>
        <v/>
      </c>
      <c r="AE737" s="194" t="str">
        <f t="shared" si="113"/>
        <v/>
      </c>
      <c r="AF737" s="177" t="str">
        <f>IF($AR737="","",IF(INDEX('Required State Input – Clinic'!AB$12:AB$2011,$AT737)="","",INDEX('Required State Input – Clinic'!AB$12:AB$2011,$AT737)))</f>
        <v/>
      </c>
      <c r="AG737" s="172" t="str">
        <f>IF($AR737="","",IF(INDEX('Required State Input – Clinic'!AC$12:AC$2011,$AT737)="","",ROUND(INDEX('Required State Input – Clinic'!AC$12:AC$2011,$AT737),4)))</f>
        <v/>
      </c>
      <c r="AH737" s="180" t="str">
        <f t="shared" si="114"/>
        <v/>
      </c>
      <c r="AI737" s="173" t="str">
        <f>IF($AR737="","",IF(INDEX('Required State Input – Clinic'!AD$12:AD$2011,$AT737)="",0,ROUND(INDEX('Required State Input – Clinic'!AD$12:AD$2011,$AT737),2)))</f>
        <v/>
      </c>
      <c r="AJ737" s="180" t="str">
        <f t="shared" si="115"/>
        <v/>
      </c>
      <c r="AK737" s="194" t="str">
        <f t="shared" si="116"/>
        <v/>
      </c>
      <c r="AL737" s="170" t="str">
        <f>IF($AR737="","",IF(INDEX('Required State Input – Clinic'!AE$12:AE$2011,$AT737)="",0,ROUND(INDEX('Required State Input – Clinic'!AE$12:AE$2011,$AT737),2)))</f>
        <v/>
      </c>
      <c r="AM737" s="180" t="str">
        <f t="shared" si="117"/>
        <v/>
      </c>
      <c r="AR737" t="str">
        <f t="shared" si="118"/>
        <v/>
      </c>
      <c r="AS737" t="str">
        <f t="shared" si="119"/>
        <v/>
      </c>
      <c r="AT737" t="str">
        <f>IF(AR737="","",MATCH(AS737,'Required State Input – Clinic'!$AS$12:$AS$2011,FALSE))</f>
        <v/>
      </c>
    </row>
    <row r="738" spans="1:46" x14ac:dyDescent="0.25">
      <c r="A738" s="218" t="s">
        <v>257</v>
      </c>
      <c r="B738" s="174" t="str">
        <f>IF($AR738="","",IF(INDEX('Required State Input – Clinic'!B$12:B$2011,$AT738)="","",INDEX('Required State Input – Clinic'!B$12:B$2011,$AT738)))</f>
        <v/>
      </c>
      <c r="C738" s="168" t="str">
        <f>IF($AR738="","",IF(INDEX('Required State Input – Clinic'!C$12:C$2011,$AT738)="","",INDEX('Required State Input – Clinic'!C$12:C$2011,$AT738)))</f>
        <v/>
      </c>
      <c r="D738" s="175" t="str">
        <f>IF($AR738="","",IF(INDEX('Required State Input – Clinic'!D$12:D$2011,$AT738)="","",INDEX('Required State Input – Clinic'!D$12:D$2011,$AT738)))</f>
        <v/>
      </c>
      <c r="E738" s="174" t="str">
        <f>IF($AR738="","",IF(INDEX('Required State Input – Clinic'!E$12:E$2011,$AT738)="","",INDEX('Required State Input – Clinic'!E$12:E$2011,$AT738)))</f>
        <v/>
      </c>
      <c r="F738" s="176" t="str">
        <f>IF($AR738="","",IF(INDEX('Required State Input – Clinic'!F$12:F$2011,$AT738)="","",INDEX('Required State Input – Clinic'!F$12:F$2011,$AT738)))</f>
        <v/>
      </c>
      <c r="G738" s="176" t="str">
        <f>IF($AR738="","",IF(INDEX('Required State Input – Clinic'!G$12:G$2011,$AT738)="","",INDEX('Required State Input – Clinic'!G$12:G$2011,$AT738)))</f>
        <v/>
      </c>
      <c r="H738" s="176" t="str">
        <f>IF($AR738="","",IF(INDEX('Required State Input – Clinic'!H$12:H$2011,$AT738)="","",INDEX('Required State Input – Clinic'!H$12:H$2011,$AT738)))</f>
        <v/>
      </c>
      <c r="I738" s="177" t="str">
        <f>IF($AR738="","",IF(INDEX('Required State Input – Clinic'!I$12:I$2011,$AT738)="","",INDEX('Required State Input – Clinic'!I$12:I$2011,$AT738)))</f>
        <v/>
      </c>
      <c r="J738" s="176" t="str">
        <f>IF($AR738="","",IF(INDEX('Required State Input – Clinic'!J$12:J$2011,$AT738)="","",INDEX('Required State Input – Clinic'!J$12:J$2011,$AT738)))</f>
        <v/>
      </c>
      <c r="K738" s="178" t="str">
        <f>IF($AR738="","",IF(INDEX('Required State Input – Clinic'!K$12:K$2011,$AT738)="","",INDEX('Required State Input – Clinic'!K$12:K$2011,$AT738)))</f>
        <v/>
      </c>
      <c r="L738" s="179" t="str">
        <f>IF($AR738="","",IF(INDEX('Required State Input – Clinic'!L$12:L$2011,$AT738)="","",INDEX('Required State Input – Clinic'!L$12:L$2011,$AT738)))</f>
        <v/>
      </c>
      <c r="M738" s="169" t="str">
        <f>IF($AR738="","",IF(INDEX('Required State Input – Clinic'!M$12:M$2011,$AT738)="","",INDEX('Required State Input – Clinic'!M$12:M$2011,$AT738)))</f>
        <v/>
      </c>
      <c r="N738" s="169" t="str">
        <f>IF($AR738="","",IF(INDEX('Required State Input – Clinic'!N$12:N$2011,$AT738)="","",INDEX('Required State Input – Clinic'!N$12:N$2011,$AT738)))</f>
        <v/>
      </c>
      <c r="O738" s="170" t="str">
        <f>IF($AR738="","",IF(INDEX('Required State Input – Clinic'!O$12:O$2011,$AT738)="","",ROUND(INDEX('Required State Input – Clinic'!O$12:O$2011,$AT738),2)))</f>
        <v/>
      </c>
      <c r="P738" s="170" t="str">
        <f>IF($AR738="","",IF(INDEX('Required State Input – Clinic'!P$12:P$2011,$AT738)="","",ROUND(INDEX('Required State Input – Clinic'!P$12:P$2011,$AT738),2)))</f>
        <v/>
      </c>
      <c r="Q738" s="170" t="str">
        <f>IF($AR738="","",IF(INDEX('Required State Input – Clinic'!Q$12:Q$2011,$AT738)="","",ROUND(INDEX('Required State Input – Clinic'!Q$12:Q$2011,$AT738),2)))</f>
        <v/>
      </c>
      <c r="R738" s="276" t="str">
        <f t="shared" si="110"/>
        <v/>
      </c>
      <c r="S738" s="171" t="str">
        <f>IF($AR738="","",IF(INDEX('Required State Input – Clinic'!R$12:R$2011,$AT738)="","",INDEX('Required State Input – Clinic'!R$12:R$2011,$AT738)))</f>
        <v/>
      </c>
      <c r="T738" s="169" t="str">
        <f>IF($AR738="","",IF(INDEX('Required State Input – Clinic'!S$12:S$2011,$AT738)="","",INDEX('Required State Input – Clinic'!S$12:S$2011,$AT738)))</f>
        <v/>
      </c>
      <c r="U738" s="170" t="str">
        <f>IF($AR738="","",IF(INDEX('Required State Input – Clinic'!T$12:T$2011,$AT738)="","",ROUND(INDEX('Required State Input – Clinic'!T$12:T$2011,$AT738),2)))</f>
        <v/>
      </c>
      <c r="V738" s="170" t="str">
        <f>IF($AR738="","",IF(INDEX('Required State Input – Clinic'!U$12:U$2011,$AT738)="","",ROUND(INDEX('Required State Input – Clinic'!U$12:U$2011,$AT738),2)))</f>
        <v/>
      </c>
      <c r="W738" s="170" t="str">
        <f>IF($AR738="","",IF(INDEX('Required State Input – Clinic'!V$12:V$2011,$AT738)="",0,ROUND(INDEX('Required State Input – Clinic'!V$12:V$2011,$AT738),2)))</f>
        <v/>
      </c>
      <c r="X738" s="170" t="str">
        <f>IF($AR738="","",IF(INDEX('Required State Input – Clinic'!W$12:W$2011,$AT738)="",0,ROUND(INDEX('Required State Input – Clinic'!W$12:W$2011,$AT738),2)))</f>
        <v/>
      </c>
      <c r="Y738" s="170" t="str">
        <f>IF($AR738="","",IF(INDEX('Required State Input – Clinic'!X$12:X$2011,$AT738)="",0,ROUND(INDEX('Required State Input – Clinic'!X$12:X$2011,$AT738),2)))</f>
        <v/>
      </c>
      <c r="Z738" s="180" t="str">
        <f t="shared" si="111"/>
        <v/>
      </c>
      <c r="AA738" s="179" t="str">
        <f>IF($AR738="","",IF(INDEX('Required State Input – Clinic'!Y$12:Y$2011,$AT738)="","",INDEX('Required State Input – Clinic'!Y$12:Y$2011,$AT738)))</f>
        <v/>
      </c>
      <c r="AB738" s="172" t="str">
        <f>IF($AR738="","",IF(INDEX('Required State Input – Clinic'!Z$12:Z$2011,$AT738)="","",ROUND(INDEX('Required State Input – Clinic'!Z$12:Z$2011,$AT738),4)))</f>
        <v/>
      </c>
      <c r="AC738" s="172" t="str">
        <f>IF($AR738="","",IF(INDEX('Required State Input – Clinic'!AA$12:AA$2011,$AT738)="","",ROUND(INDEX('Required State Input – Clinic'!AA$12:AA$2011,$AT738),4)))</f>
        <v/>
      </c>
      <c r="AD738" s="180" t="str">
        <f t="shared" si="112"/>
        <v/>
      </c>
      <c r="AE738" s="194" t="str">
        <f t="shared" si="113"/>
        <v/>
      </c>
      <c r="AF738" s="177" t="str">
        <f>IF($AR738="","",IF(INDEX('Required State Input – Clinic'!AB$12:AB$2011,$AT738)="","",INDEX('Required State Input – Clinic'!AB$12:AB$2011,$AT738)))</f>
        <v/>
      </c>
      <c r="AG738" s="172" t="str">
        <f>IF($AR738="","",IF(INDEX('Required State Input – Clinic'!AC$12:AC$2011,$AT738)="","",ROUND(INDEX('Required State Input – Clinic'!AC$12:AC$2011,$AT738),4)))</f>
        <v/>
      </c>
      <c r="AH738" s="180" t="str">
        <f t="shared" si="114"/>
        <v/>
      </c>
      <c r="AI738" s="173" t="str">
        <f>IF($AR738="","",IF(INDEX('Required State Input – Clinic'!AD$12:AD$2011,$AT738)="",0,ROUND(INDEX('Required State Input – Clinic'!AD$12:AD$2011,$AT738),2)))</f>
        <v/>
      </c>
      <c r="AJ738" s="180" t="str">
        <f t="shared" si="115"/>
        <v/>
      </c>
      <c r="AK738" s="194" t="str">
        <f t="shared" si="116"/>
        <v/>
      </c>
      <c r="AL738" s="170" t="str">
        <f>IF($AR738="","",IF(INDEX('Required State Input – Clinic'!AE$12:AE$2011,$AT738)="",0,ROUND(INDEX('Required State Input – Clinic'!AE$12:AE$2011,$AT738),2)))</f>
        <v/>
      </c>
      <c r="AM738" s="180" t="str">
        <f t="shared" si="117"/>
        <v/>
      </c>
      <c r="AR738" t="str">
        <f t="shared" si="118"/>
        <v/>
      </c>
      <c r="AS738" t="str">
        <f t="shared" si="119"/>
        <v/>
      </c>
      <c r="AT738" t="str">
        <f>IF(AR738="","",MATCH(AS738,'Required State Input – Clinic'!$AS$12:$AS$2011,FALSE))</f>
        <v/>
      </c>
    </row>
    <row r="739" spans="1:46" x14ac:dyDescent="0.25">
      <c r="A739" s="218" t="s">
        <v>257</v>
      </c>
      <c r="B739" s="174" t="str">
        <f>IF($AR739="","",IF(INDEX('Required State Input – Clinic'!B$12:B$2011,$AT739)="","",INDEX('Required State Input – Clinic'!B$12:B$2011,$AT739)))</f>
        <v/>
      </c>
      <c r="C739" s="168" t="str">
        <f>IF($AR739="","",IF(INDEX('Required State Input – Clinic'!C$12:C$2011,$AT739)="","",INDEX('Required State Input – Clinic'!C$12:C$2011,$AT739)))</f>
        <v/>
      </c>
      <c r="D739" s="175" t="str">
        <f>IF($AR739="","",IF(INDEX('Required State Input – Clinic'!D$12:D$2011,$AT739)="","",INDEX('Required State Input – Clinic'!D$12:D$2011,$AT739)))</f>
        <v/>
      </c>
      <c r="E739" s="174" t="str">
        <f>IF($AR739="","",IF(INDEX('Required State Input – Clinic'!E$12:E$2011,$AT739)="","",INDEX('Required State Input – Clinic'!E$12:E$2011,$AT739)))</f>
        <v/>
      </c>
      <c r="F739" s="176" t="str">
        <f>IF($AR739="","",IF(INDEX('Required State Input – Clinic'!F$12:F$2011,$AT739)="","",INDEX('Required State Input – Clinic'!F$12:F$2011,$AT739)))</f>
        <v/>
      </c>
      <c r="G739" s="176" t="str">
        <f>IF($AR739="","",IF(INDEX('Required State Input – Clinic'!G$12:G$2011,$AT739)="","",INDEX('Required State Input – Clinic'!G$12:G$2011,$AT739)))</f>
        <v/>
      </c>
      <c r="H739" s="176" t="str">
        <f>IF($AR739="","",IF(INDEX('Required State Input – Clinic'!H$12:H$2011,$AT739)="","",INDEX('Required State Input – Clinic'!H$12:H$2011,$AT739)))</f>
        <v/>
      </c>
      <c r="I739" s="177" t="str">
        <f>IF($AR739="","",IF(INDEX('Required State Input – Clinic'!I$12:I$2011,$AT739)="","",INDEX('Required State Input – Clinic'!I$12:I$2011,$AT739)))</f>
        <v/>
      </c>
      <c r="J739" s="176" t="str">
        <f>IF($AR739="","",IF(INDEX('Required State Input – Clinic'!J$12:J$2011,$AT739)="","",INDEX('Required State Input – Clinic'!J$12:J$2011,$AT739)))</f>
        <v/>
      </c>
      <c r="K739" s="178" t="str">
        <f>IF($AR739="","",IF(INDEX('Required State Input – Clinic'!K$12:K$2011,$AT739)="","",INDEX('Required State Input – Clinic'!K$12:K$2011,$AT739)))</f>
        <v/>
      </c>
      <c r="L739" s="179" t="str">
        <f>IF($AR739="","",IF(INDEX('Required State Input – Clinic'!L$12:L$2011,$AT739)="","",INDEX('Required State Input – Clinic'!L$12:L$2011,$AT739)))</f>
        <v/>
      </c>
      <c r="M739" s="169" t="str">
        <f>IF($AR739="","",IF(INDEX('Required State Input – Clinic'!M$12:M$2011,$AT739)="","",INDEX('Required State Input – Clinic'!M$12:M$2011,$AT739)))</f>
        <v/>
      </c>
      <c r="N739" s="169" t="str">
        <f>IF($AR739="","",IF(INDEX('Required State Input – Clinic'!N$12:N$2011,$AT739)="","",INDEX('Required State Input – Clinic'!N$12:N$2011,$AT739)))</f>
        <v/>
      </c>
      <c r="O739" s="170" t="str">
        <f>IF($AR739="","",IF(INDEX('Required State Input – Clinic'!O$12:O$2011,$AT739)="","",ROUND(INDEX('Required State Input – Clinic'!O$12:O$2011,$AT739),2)))</f>
        <v/>
      </c>
      <c r="P739" s="170" t="str">
        <f>IF($AR739="","",IF(INDEX('Required State Input – Clinic'!P$12:P$2011,$AT739)="","",ROUND(INDEX('Required State Input – Clinic'!P$12:P$2011,$AT739),2)))</f>
        <v/>
      </c>
      <c r="Q739" s="170" t="str">
        <f>IF($AR739="","",IF(INDEX('Required State Input – Clinic'!Q$12:Q$2011,$AT739)="","",ROUND(INDEX('Required State Input – Clinic'!Q$12:Q$2011,$AT739),2)))</f>
        <v/>
      </c>
      <c r="R739" s="276" t="str">
        <f t="shared" si="110"/>
        <v/>
      </c>
      <c r="S739" s="171" t="str">
        <f>IF($AR739="","",IF(INDEX('Required State Input – Clinic'!R$12:R$2011,$AT739)="","",INDEX('Required State Input – Clinic'!R$12:R$2011,$AT739)))</f>
        <v/>
      </c>
      <c r="T739" s="169" t="str">
        <f>IF($AR739="","",IF(INDEX('Required State Input – Clinic'!S$12:S$2011,$AT739)="","",INDEX('Required State Input – Clinic'!S$12:S$2011,$AT739)))</f>
        <v/>
      </c>
      <c r="U739" s="170" t="str">
        <f>IF($AR739="","",IF(INDEX('Required State Input – Clinic'!T$12:T$2011,$AT739)="","",ROUND(INDEX('Required State Input – Clinic'!T$12:T$2011,$AT739),2)))</f>
        <v/>
      </c>
      <c r="V739" s="170" t="str">
        <f>IF($AR739="","",IF(INDEX('Required State Input – Clinic'!U$12:U$2011,$AT739)="","",ROUND(INDEX('Required State Input – Clinic'!U$12:U$2011,$AT739),2)))</f>
        <v/>
      </c>
      <c r="W739" s="170" t="str">
        <f>IF($AR739="","",IF(INDEX('Required State Input – Clinic'!V$12:V$2011,$AT739)="",0,ROUND(INDEX('Required State Input – Clinic'!V$12:V$2011,$AT739),2)))</f>
        <v/>
      </c>
      <c r="X739" s="170" t="str">
        <f>IF($AR739="","",IF(INDEX('Required State Input – Clinic'!W$12:W$2011,$AT739)="",0,ROUND(INDEX('Required State Input – Clinic'!W$12:W$2011,$AT739),2)))</f>
        <v/>
      </c>
      <c r="Y739" s="170" t="str">
        <f>IF($AR739="","",IF(INDEX('Required State Input – Clinic'!X$12:X$2011,$AT739)="",0,ROUND(INDEX('Required State Input – Clinic'!X$12:X$2011,$AT739),2)))</f>
        <v/>
      </c>
      <c r="Z739" s="180" t="str">
        <f t="shared" si="111"/>
        <v/>
      </c>
      <c r="AA739" s="179" t="str">
        <f>IF($AR739="","",IF(INDEX('Required State Input – Clinic'!Y$12:Y$2011,$AT739)="","",INDEX('Required State Input – Clinic'!Y$12:Y$2011,$AT739)))</f>
        <v/>
      </c>
      <c r="AB739" s="172" t="str">
        <f>IF($AR739="","",IF(INDEX('Required State Input – Clinic'!Z$12:Z$2011,$AT739)="","",ROUND(INDEX('Required State Input – Clinic'!Z$12:Z$2011,$AT739),4)))</f>
        <v/>
      </c>
      <c r="AC739" s="172" t="str">
        <f>IF($AR739="","",IF(INDEX('Required State Input – Clinic'!AA$12:AA$2011,$AT739)="","",ROUND(INDEX('Required State Input – Clinic'!AA$12:AA$2011,$AT739),4)))</f>
        <v/>
      </c>
      <c r="AD739" s="180" t="str">
        <f t="shared" si="112"/>
        <v/>
      </c>
      <c r="AE739" s="194" t="str">
        <f t="shared" si="113"/>
        <v/>
      </c>
      <c r="AF739" s="177" t="str">
        <f>IF($AR739="","",IF(INDEX('Required State Input – Clinic'!AB$12:AB$2011,$AT739)="","",INDEX('Required State Input – Clinic'!AB$12:AB$2011,$AT739)))</f>
        <v/>
      </c>
      <c r="AG739" s="172" t="str">
        <f>IF($AR739="","",IF(INDEX('Required State Input – Clinic'!AC$12:AC$2011,$AT739)="","",ROUND(INDEX('Required State Input – Clinic'!AC$12:AC$2011,$AT739),4)))</f>
        <v/>
      </c>
      <c r="AH739" s="180" t="str">
        <f t="shared" si="114"/>
        <v/>
      </c>
      <c r="AI739" s="173" t="str">
        <f>IF($AR739="","",IF(INDEX('Required State Input – Clinic'!AD$12:AD$2011,$AT739)="",0,ROUND(INDEX('Required State Input – Clinic'!AD$12:AD$2011,$AT739),2)))</f>
        <v/>
      </c>
      <c r="AJ739" s="180" t="str">
        <f t="shared" si="115"/>
        <v/>
      </c>
      <c r="AK739" s="194" t="str">
        <f t="shared" si="116"/>
        <v/>
      </c>
      <c r="AL739" s="170" t="str">
        <f>IF($AR739="","",IF(INDEX('Required State Input – Clinic'!AE$12:AE$2011,$AT739)="",0,ROUND(INDEX('Required State Input – Clinic'!AE$12:AE$2011,$AT739),2)))</f>
        <v/>
      </c>
      <c r="AM739" s="180" t="str">
        <f t="shared" si="117"/>
        <v/>
      </c>
      <c r="AR739" t="str">
        <f t="shared" si="118"/>
        <v/>
      </c>
      <c r="AS739" t="str">
        <f t="shared" si="119"/>
        <v/>
      </c>
      <c r="AT739" t="str">
        <f>IF(AR739="","",MATCH(AS739,'Required State Input – Clinic'!$AS$12:$AS$2011,FALSE))</f>
        <v/>
      </c>
    </row>
    <row r="740" spans="1:46" x14ac:dyDescent="0.25">
      <c r="A740" s="218" t="s">
        <v>257</v>
      </c>
      <c r="B740" s="174" t="str">
        <f>IF($AR740="","",IF(INDEX('Required State Input – Clinic'!B$12:B$2011,$AT740)="","",INDEX('Required State Input – Clinic'!B$12:B$2011,$AT740)))</f>
        <v/>
      </c>
      <c r="C740" s="168" t="str">
        <f>IF($AR740="","",IF(INDEX('Required State Input – Clinic'!C$12:C$2011,$AT740)="","",INDEX('Required State Input – Clinic'!C$12:C$2011,$AT740)))</f>
        <v/>
      </c>
      <c r="D740" s="175" t="str">
        <f>IF($AR740="","",IF(INDEX('Required State Input – Clinic'!D$12:D$2011,$AT740)="","",INDEX('Required State Input – Clinic'!D$12:D$2011,$AT740)))</f>
        <v/>
      </c>
      <c r="E740" s="174" t="str">
        <f>IF($AR740="","",IF(INDEX('Required State Input – Clinic'!E$12:E$2011,$AT740)="","",INDEX('Required State Input – Clinic'!E$12:E$2011,$AT740)))</f>
        <v/>
      </c>
      <c r="F740" s="176" t="str">
        <f>IF($AR740="","",IF(INDEX('Required State Input – Clinic'!F$12:F$2011,$AT740)="","",INDEX('Required State Input – Clinic'!F$12:F$2011,$AT740)))</f>
        <v/>
      </c>
      <c r="G740" s="176" t="str">
        <f>IF($AR740="","",IF(INDEX('Required State Input – Clinic'!G$12:G$2011,$AT740)="","",INDEX('Required State Input – Clinic'!G$12:G$2011,$AT740)))</f>
        <v/>
      </c>
      <c r="H740" s="176" t="str">
        <f>IF($AR740="","",IF(INDEX('Required State Input – Clinic'!H$12:H$2011,$AT740)="","",INDEX('Required State Input – Clinic'!H$12:H$2011,$AT740)))</f>
        <v/>
      </c>
      <c r="I740" s="177" t="str">
        <f>IF($AR740="","",IF(INDEX('Required State Input – Clinic'!I$12:I$2011,$AT740)="","",INDEX('Required State Input – Clinic'!I$12:I$2011,$AT740)))</f>
        <v/>
      </c>
      <c r="J740" s="176" t="str">
        <f>IF($AR740="","",IF(INDEX('Required State Input – Clinic'!J$12:J$2011,$AT740)="","",INDEX('Required State Input – Clinic'!J$12:J$2011,$AT740)))</f>
        <v/>
      </c>
      <c r="K740" s="178" t="str">
        <f>IF($AR740="","",IF(INDEX('Required State Input – Clinic'!K$12:K$2011,$AT740)="","",INDEX('Required State Input – Clinic'!K$12:K$2011,$AT740)))</f>
        <v/>
      </c>
      <c r="L740" s="179" t="str">
        <f>IF($AR740="","",IF(INDEX('Required State Input – Clinic'!L$12:L$2011,$AT740)="","",INDEX('Required State Input – Clinic'!L$12:L$2011,$AT740)))</f>
        <v/>
      </c>
      <c r="M740" s="169" t="str">
        <f>IF($AR740="","",IF(INDEX('Required State Input – Clinic'!M$12:M$2011,$AT740)="","",INDEX('Required State Input – Clinic'!M$12:M$2011,$AT740)))</f>
        <v/>
      </c>
      <c r="N740" s="169" t="str">
        <f>IF($AR740="","",IF(INDEX('Required State Input – Clinic'!N$12:N$2011,$AT740)="","",INDEX('Required State Input – Clinic'!N$12:N$2011,$AT740)))</f>
        <v/>
      </c>
      <c r="O740" s="170" t="str">
        <f>IF($AR740="","",IF(INDEX('Required State Input – Clinic'!O$12:O$2011,$AT740)="","",ROUND(INDEX('Required State Input – Clinic'!O$12:O$2011,$AT740),2)))</f>
        <v/>
      </c>
      <c r="P740" s="170" t="str">
        <f>IF($AR740="","",IF(INDEX('Required State Input – Clinic'!P$12:P$2011,$AT740)="","",ROUND(INDEX('Required State Input – Clinic'!P$12:P$2011,$AT740),2)))</f>
        <v/>
      </c>
      <c r="Q740" s="170" t="str">
        <f>IF($AR740="","",IF(INDEX('Required State Input – Clinic'!Q$12:Q$2011,$AT740)="","",ROUND(INDEX('Required State Input – Clinic'!Q$12:Q$2011,$AT740),2)))</f>
        <v/>
      </c>
      <c r="R740" s="276" t="str">
        <f t="shared" si="110"/>
        <v/>
      </c>
      <c r="S740" s="171" t="str">
        <f>IF($AR740="","",IF(INDEX('Required State Input – Clinic'!R$12:R$2011,$AT740)="","",INDEX('Required State Input – Clinic'!R$12:R$2011,$AT740)))</f>
        <v/>
      </c>
      <c r="T740" s="169" t="str">
        <f>IF($AR740="","",IF(INDEX('Required State Input – Clinic'!S$12:S$2011,$AT740)="","",INDEX('Required State Input – Clinic'!S$12:S$2011,$AT740)))</f>
        <v/>
      </c>
      <c r="U740" s="170" t="str">
        <f>IF($AR740="","",IF(INDEX('Required State Input – Clinic'!T$12:T$2011,$AT740)="","",ROUND(INDEX('Required State Input – Clinic'!T$12:T$2011,$AT740),2)))</f>
        <v/>
      </c>
      <c r="V740" s="170" t="str">
        <f>IF($AR740="","",IF(INDEX('Required State Input – Clinic'!U$12:U$2011,$AT740)="","",ROUND(INDEX('Required State Input – Clinic'!U$12:U$2011,$AT740),2)))</f>
        <v/>
      </c>
      <c r="W740" s="170" t="str">
        <f>IF($AR740="","",IF(INDEX('Required State Input – Clinic'!V$12:V$2011,$AT740)="",0,ROUND(INDEX('Required State Input – Clinic'!V$12:V$2011,$AT740),2)))</f>
        <v/>
      </c>
      <c r="X740" s="170" t="str">
        <f>IF($AR740="","",IF(INDEX('Required State Input – Clinic'!W$12:W$2011,$AT740)="",0,ROUND(INDEX('Required State Input – Clinic'!W$12:W$2011,$AT740),2)))</f>
        <v/>
      </c>
      <c r="Y740" s="170" t="str">
        <f>IF($AR740="","",IF(INDEX('Required State Input – Clinic'!X$12:X$2011,$AT740)="",0,ROUND(INDEX('Required State Input – Clinic'!X$12:X$2011,$AT740),2)))</f>
        <v/>
      </c>
      <c r="Z740" s="180" t="str">
        <f t="shared" si="111"/>
        <v/>
      </c>
      <c r="AA740" s="179" t="str">
        <f>IF($AR740="","",IF(INDEX('Required State Input – Clinic'!Y$12:Y$2011,$AT740)="","",INDEX('Required State Input – Clinic'!Y$12:Y$2011,$AT740)))</f>
        <v/>
      </c>
      <c r="AB740" s="172" t="str">
        <f>IF($AR740="","",IF(INDEX('Required State Input – Clinic'!Z$12:Z$2011,$AT740)="","",ROUND(INDEX('Required State Input – Clinic'!Z$12:Z$2011,$AT740),4)))</f>
        <v/>
      </c>
      <c r="AC740" s="172" t="str">
        <f>IF($AR740="","",IF(INDEX('Required State Input – Clinic'!AA$12:AA$2011,$AT740)="","",ROUND(INDEX('Required State Input – Clinic'!AA$12:AA$2011,$AT740),4)))</f>
        <v/>
      </c>
      <c r="AD740" s="180" t="str">
        <f t="shared" si="112"/>
        <v/>
      </c>
      <c r="AE740" s="194" t="str">
        <f t="shared" si="113"/>
        <v/>
      </c>
      <c r="AF740" s="177" t="str">
        <f>IF($AR740="","",IF(INDEX('Required State Input – Clinic'!AB$12:AB$2011,$AT740)="","",INDEX('Required State Input – Clinic'!AB$12:AB$2011,$AT740)))</f>
        <v/>
      </c>
      <c r="AG740" s="172" t="str">
        <f>IF($AR740="","",IF(INDEX('Required State Input – Clinic'!AC$12:AC$2011,$AT740)="","",ROUND(INDEX('Required State Input – Clinic'!AC$12:AC$2011,$AT740),4)))</f>
        <v/>
      </c>
      <c r="AH740" s="180" t="str">
        <f t="shared" si="114"/>
        <v/>
      </c>
      <c r="AI740" s="173" t="str">
        <f>IF($AR740="","",IF(INDEX('Required State Input – Clinic'!AD$12:AD$2011,$AT740)="",0,ROUND(INDEX('Required State Input – Clinic'!AD$12:AD$2011,$AT740),2)))</f>
        <v/>
      </c>
      <c r="AJ740" s="180" t="str">
        <f t="shared" si="115"/>
        <v/>
      </c>
      <c r="AK740" s="194" t="str">
        <f t="shared" si="116"/>
        <v/>
      </c>
      <c r="AL740" s="170" t="str">
        <f>IF($AR740="","",IF(INDEX('Required State Input – Clinic'!AE$12:AE$2011,$AT740)="",0,ROUND(INDEX('Required State Input – Clinic'!AE$12:AE$2011,$AT740),2)))</f>
        <v/>
      </c>
      <c r="AM740" s="180" t="str">
        <f t="shared" si="117"/>
        <v/>
      </c>
      <c r="AR740" t="str">
        <f t="shared" si="118"/>
        <v/>
      </c>
      <c r="AS740" t="str">
        <f t="shared" si="119"/>
        <v/>
      </c>
      <c r="AT740" t="str">
        <f>IF(AR740="","",MATCH(AS740,'Required State Input – Clinic'!$AS$12:$AS$2011,FALSE))</f>
        <v/>
      </c>
    </row>
    <row r="741" spans="1:46" x14ac:dyDescent="0.25">
      <c r="A741" s="218" t="s">
        <v>257</v>
      </c>
      <c r="B741" s="174" t="str">
        <f>IF($AR741="","",IF(INDEX('Required State Input – Clinic'!B$12:B$2011,$AT741)="","",INDEX('Required State Input – Clinic'!B$12:B$2011,$AT741)))</f>
        <v/>
      </c>
      <c r="C741" s="168" t="str">
        <f>IF($AR741="","",IF(INDEX('Required State Input – Clinic'!C$12:C$2011,$AT741)="","",INDEX('Required State Input – Clinic'!C$12:C$2011,$AT741)))</f>
        <v/>
      </c>
      <c r="D741" s="175" t="str">
        <f>IF($AR741="","",IF(INDEX('Required State Input – Clinic'!D$12:D$2011,$AT741)="","",INDEX('Required State Input – Clinic'!D$12:D$2011,$AT741)))</f>
        <v/>
      </c>
      <c r="E741" s="174" t="str">
        <f>IF($AR741="","",IF(INDEX('Required State Input – Clinic'!E$12:E$2011,$AT741)="","",INDEX('Required State Input – Clinic'!E$12:E$2011,$AT741)))</f>
        <v/>
      </c>
      <c r="F741" s="176" t="str">
        <f>IF($AR741="","",IF(INDEX('Required State Input – Clinic'!F$12:F$2011,$AT741)="","",INDEX('Required State Input – Clinic'!F$12:F$2011,$AT741)))</f>
        <v/>
      </c>
      <c r="G741" s="176" t="str">
        <f>IF($AR741="","",IF(INDEX('Required State Input – Clinic'!G$12:G$2011,$AT741)="","",INDEX('Required State Input – Clinic'!G$12:G$2011,$AT741)))</f>
        <v/>
      </c>
      <c r="H741" s="176" t="str">
        <f>IF($AR741="","",IF(INDEX('Required State Input – Clinic'!H$12:H$2011,$AT741)="","",INDEX('Required State Input – Clinic'!H$12:H$2011,$AT741)))</f>
        <v/>
      </c>
      <c r="I741" s="177" t="str">
        <f>IF($AR741="","",IF(INDEX('Required State Input – Clinic'!I$12:I$2011,$AT741)="","",INDEX('Required State Input – Clinic'!I$12:I$2011,$AT741)))</f>
        <v/>
      </c>
      <c r="J741" s="176" t="str">
        <f>IF($AR741="","",IF(INDEX('Required State Input – Clinic'!J$12:J$2011,$AT741)="","",INDEX('Required State Input – Clinic'!J$12:J$2011,$AT741)))</f>
        <v/>
      </c>
      <c r="K741" s="178" t="str">
        <f>IF($AR741="","",IF(INDEX('Required State Input – Clinic'!K$12:K$2011,$AT741)="","",INDEX('Required State Input – Clinic'!K$12:K$2011,$AT741)))</f>
        <v/>
      </c>
      <c r="L741" s="179" t="str">
        <f>IF($AR741="","",IF(INDEX('Required State Input – Clinic'!L$12:L$2011,$AT741)="","",INDEX('Required State Input – Clinic'!L$12:L$2011,$AT741)))</f>
        <v/>
      </c>
      <c r="M741" s="169" t="str">
        <f>IF($AR741="","",IF(INDEX('Required State Input – Clinic'!M$12:M$2011,$AT741)="","",INDEX('Required State Input – Clinic'!M$12:M$2011,$AT741)))</f>
        <v/>
      </c>
      <c r="N741" s="169" t="str">
        <f>IF($AR741="","",IF(INDEX('Required State Input – Clinic'!N$12:N$2011,$AT741)="","",INDEX('Required State Input – Clinic'!N$12:N$2011,$AT741)))</f>
        <v/>
      </c>
      <c r="O741" s="170" t="str">
        <f>IF($AR741="","",IF(INDEX('Required State Input – Clinic'!O$12:O$2011,$AT741)="","",ROUND(INDEX('Required State Input – Clinic'!O$12:O$2011,$AT741),2)))</f>
        <v/>
      </c>
      <c r="P741" s="170" t="str">
        <f>IF($AR741="","",IF(INDEX('Required State Input – Clinic'!P$12:P$2011,$AT741)="","",ROUND(INDEX('Required State Input – Clinic'!P$12:P$2011,$AT741),2)))</f>
        <v/>
      </c>
      <c r="Q741" s="170" t="str">
        <f>IF($AR741="","",IF(INDEX('Required State Input – Clinic'!Q$12:Q$2011,$AT741)="","",ROUND(INDEX('Required State Input – Clinic'!Q$12:Q$2011,$AT741),2)))</f>
        <v/>
      </c>
      <c r="R741" s="276" t="str">
        <f t="shared" si="110"/>
        <v/>
      </c>
      <c r="S741" s="171" t="str">
        <f>IF($AR741="","",IF(INDEX('Required State Input – Clinic'!R$12:R$2011,$AT741)="","",INDEX('Required State Input – Clinic'!R$12:R$2011,$AT741)))</f>
        <v/>
      </c>
      <c r="T741" s="169" t="str">
        <f>IF($AR741="","",IF(INDEX('Required State Input – Clinic'!S$12:S$2011,$AT741)="","",INDEX('Required State Input – Clinic'!S$12:S$2011,$AT741)))</f>
        <v/>
      </c>
      <c r="U741" s="170" t="str">
        <f>IF($AR741="","",IF(INDEX('Required State Input – Clinic'!T$12:T$2011,$AT741)="","",ROUND(INDEX('Required State Input – Clinic'!T$12:T$2011,$AT741),2)))</f>
        <v/>
      </c>
      <c r="V741" s="170" t="str">
        <f>IF($AR741="","",IF(INDEX('Required State Input – Clinic'!U$12:U$2011,$AT741)="","",ROUND(INDEX('Required State Input – Clinic'!U$12:U$2011,$AT741),2)))</f>
        <v/>
      </c>
      <c r="W741" s="170" t="str">
        <f>IF($AR741="","",IF(INDEX('Required State Input – Clinic'!V$12:V$2011,$AT741)="",0,ROUND(INDEX('Required State Input – Clinic'!V$12:V$2011,$AT741),2)))</f>
        <v/>
      </c>
      <c r="X741" s="170" t="str">
        <f>IF($AR741="","",IF(INDEX('Required State Input – Clinic'!W$12:W$2011,$AT741)="",0,ROUND(INDEX('Required State Input – Clinic'!W$12:W$2011,$AT741),2)))</f>
        <v/>
      </c>
      <c r="Y741" s="170" t="str">
        <f>IF($AR741="","",IF(INDEX('Required State Input – Clinic'!X$12:X$2011,$AT741)="",0,ROUND(INDEX('Required State Input – Clinic'!X$12:X$2011,$AT741),2)))</f>
        <v/>
      </c>
      <c r="Z741" s="180" t="str">
        <f t="shared" si="111"/>
        <v/>
      </c>
      <c r="AA741" s="179" t="str">
        <f>IF($AR741="","",IF(INDEX('Required State Input – Clinic'!Y$12:Y$2011,$AT741)="","",INDEX('Required State Input – Clinic'!Y$12:Y$2011,$AT741)))</f>
        <v/>
      </c>
      <c r="AB741" s="172" t="str">
        <f>IF($AR741="","",IF(INDEX('Required State Input – Clinic'!Z$12:Z$2011,$AT741)="","",ROUND(INDEX('Required State Input – Clinic'!Z$12:Z$2011,$AT741),4)))</f>
        <v/>
      </c>
      <c r="AC741" s="172" t="str">
        <f>IF($AR741="","",IF(INDEX('Required State Input – Clinic'!AA$12:AA$2011,$AT741)="","",ROUND(INDEX('Required State Input – Clinic'!AA$12:AA$2011,$AT741),4)))</f>
        <v/>
      </c>
      <c r="AD741" s="180" t="str">
        <f t="shared" si="112"/>
        <v/>
      </c>
      <c r="AE741" s="194" t="str">
        <f t="shared" si="113"/>
        <v/>
      </c>
      <c r="AF741" s="177" t="str">
        <f>IF($AR741="","",IF(INDEX('Required State Input – Clinic'!AB$12:AB$2011,$AT741)="","",INDEX('Required State Input – Clinic'!AB$12:AB$2011,$AT741)))</f>
        <v/>
      </c>
      <c r="AG741" s="172" t="str">
        <f>IF($AR741="","",IF(INDEX('Required State Input – Clinic'!AC$12:AC$2011,$AT741)="","",ROUND(INDEX('Required State Input – Clinic'!AC$12:AC$2011,$AT741),4)))</f>
        <v/>
      </c>
      <c r="AH741" s="180" t="str">
        <f t="shared" si="114"/>
        <v/>
      </c>
      <c r="AI741" s="173" t="str">
        <f>IF($AR741="","",IF(INDEX('Required State Input – Clinic'!AD$12:AD$2011,$AT741)="",0,ROUND(INDEX('Required State Input – Clinic'!AD$12:AD$2011,$AT741),2)))</f>
        <v/>
      </c>
      <c r="AJ741" s="180" t="str">
        <f t="shared" si="115"/>
        <v/>
      </c>
      <c r="AK741" s="194" t="str">
        <f t="shared" si="116"/>
        <v/>
      </c>
      <c r="AL741" s="170" t="str">
        <f>IF($AR741="","",IF(INDEX('Required State Input – Clinic'!AE$12:AE$2011,$AT741)="",0,ROUND(INDEX('Required State Input – Clinic'!AE$12:AE$2011,$AT741),2)))</f>
        <v/>
      </c>
      <c r="AM741" s="180" t="str">
        <f t="shared" si="117"/>
        <v/>
      </c>
      <c r="AR741" t="str">
        <f t="shared" si="118"/>
        <v/>
      </c>
      <c r="AS741" t="str">
        <f t="shared" si="119"/>
        <v/>
      </c>
      <c r="AT741" t="str">
        <f>IF(AR741="","",MATCH(AS741,'Required State Input – Clinic'!$AS$12:$AS$2011,FALSE))</f>
        <v/>
      </c>
    </row>
    <row r="742" spans="1:46" x14ac:dyDescent="0.25">
      <c r="A742" s="218" t="s">
        <v>257</v>
      </c>
      <c r="B742" s="174" t="str">
        <f>IF($AR742="","",IF(INDEX('Required State Input – Clinic'!B$12:B$2011,$AT742)="","",INDEX('Required State Input – Clinic'!B$12:B$2011,$AT742)))</f>
        <v/>
      </c>
      <c r="C742" s="168" t="str">
        <f>IF($AR742="","",IF(INDEX('Required State Input – Clinic'!C$12:C$2011,$AT742)="","",INDEX('Required State Input – Clinic'!C$12:C$2011,$AT742)))</f>
        <v/>
      </c>
      <c r="D742" s="175" t="str">
        <f>IF($AR742="","",IF(INDEX('Required State Input – Clinic'!D$12:D$2011,$AT742)="","",INDEX('Required State Input – Clinic'!D$12:D$2011,$AT742)))</f>
        <v/>
      </c>
      <c r="E742" s="174" t="str">
        <f>IF($AR742="","",IF(INDEX('Required State Input – Clinic'!E$12:E$2011,$AT742)="","",INDEX('Required State Input – Clinic'!E$12:E$2011,$AT742)))</f>
        <v/>
      </c>
      <c r="F742" s="176" t="str">
        <f>IF($AR742="","",IF(INDEX('Required State Input – Clinic'!F$12:F$2011,$AT742)="","",INDEX('Required State Input – Clinic'!F$12:F$2011,$AT742)))</f>
        <v/>
      </c>
      <c r="G742" s="176" t="str">
        <f>IF($AR742="","",IF(INDEX('Required State Input – Clinic'!G$12:G$2011,$AT742)="","",INDEX('Required State Input – Clinic'!G$12:G$2011,$AT742)))</f>
        <v/>
      </c>
      <c r="H742" s="176" t="str">
        <f>IF($AR742="","",IF(INDEX('Required State Input – Clinic'!H$12:H$2011,$AT742)="","",INDEX('Required State Input – Clinic'!H$12:H$2011,$AT742)))</f>
        <v/>
      </c>
      <c r="I742" s="177" t="str">
        <f>IF($AR742="","",IF(INDEX('Required State Input – Clinic'!I$12:I$2011,$AT742)="","",INDEX('Required State Input – Clinic'!I$12:I$2011,$AT742)))</f>
        <v/>
      </c>
      <c r="J742" s="176" t="str">
        <f>IF($AR742="","",IF(INDEX('Required State Input – Clinic'!J$12:J$2011,$AT742)="","",INDEX('Required State Input – Clinic'!J$12:J$2011,$AT742)))</f>
        <v/>
      </c>
      <c r="K742" s="178" t="str">
        <f>IF($AR742="","",IF(INDEX('Required State Input – Clinic'!K$12:K$2011,$AT742)="","",INDEX('Required State Input – Clinic'!K$12:K$2011,$AT742)))</f>
        <v/>
      </c>
      <c r="L742" s="179" t="str">
        <f>IF($AR742="","",IF(INDEX('Required State Input – Clinic'!L$12:L$2011,$AT742)="","",INDEX('Required State Input – Clinic'!L$12:L$2011,$AT742)))</f>
        <v/>
      </c>
      <c r="M742" s="169" t="str">
        <f>IF($AR742="","",IF(INDEX('Required State Input – Clinic'!M$12:M$2011,$AT742)="","",INDEX('Required State Input – Clinic'!M$12:M$2011,$AT742)))</f>
        <v/>
      </c>
      <c r="N742" s="169" t="str">
        <f>IF($AR742="","",IF(INDEX('Required State Input – Clinic'!N$12:N$2011,$AT742)="","",INDEX('Required State Input – Clinic'!N$12:N$2011,$AT742)))</f>
        <v/>
      </c>
      <c r="O742" s="170" t="str">
        <f>IF($AR742="","",IF(INDEX('Required State Input – Clinic'!O$12:O$2011,$AT742)="","",ROUND(INDEX('Required State Input – Clinic'!O$12:O$2011,$AT742),2)))</f>
        <v/>
      </c>
      <c r="P742" s="170" t="str">
        <f>IF($AR742="","",IF(INDEX('Required State Input – Clinic'!P$12:P$2011,$AT742)="","",ROUND(INDEX('Required State Input – Clinic'!P$12:P$2011,$AT742),2)))</f>
        <v/>
      </c>
      <c r="Q742" s="170" t="str">
        <f>IF($AR742="","",IF(INDEX('Required State Input – Clinic'!Q$12:Q$2011,$AT742)="","",ROUND(INDEX('Required State Input – Clinic'!Q$12:Q$2011,$AT742),2)))</f>
        <v/>
      </c>
      <c r="R742" s="276" t="str">
        <f t="shared" si="110"/>
        <v/>
      </c>
      <c r="S742" s="171" t="str">
        <f>IF($AR742="","",IF(INDEX('Required State Input – Clinic'!R$12:R$2011,$AT742)="","",INDEX('Required State Input – Clinic'!R$12:R$2011,$AT742)))</f>
        <v/>
      </c>
      <c r="T742" s="169" t="str">
        <f>IF($AR742="","",IF(INDEX('Required State Input – Clinic'!S$12:S$2011,$AT742)="","",INDEX('Required State Input – Clinic'!S$12:S$2011,$AT742)))</f>
        <v/>
      </c>
      <c r="U742" s="170" t="str">
        <f>IF($AR742="","",IF(INDEX('Required State Input – Clinic'!T$12:T$2011,$AT742)="","",ROUND(INDEX('Required State Input – Clinic'!T$12:T$2011,$AT742),2)))</f>
        <v/>
      </c>
      <c r="V742" s="170" t="str">
        <f>IF($AR742="","",IF(INDEX('Required State Input – Clinic'!U$12:U$2011,$AT742)="","",ROUND(INDEX('Required State Input – Clinic'!U$12:U$2011,$AT742),2)))</f>
        <v/>
      </c>
      <c r="W742" s="170" t="str">
        <f>IF($AR742="","",IF(INDEX('Required State Input – Clinic'!V$12:V$2011,$AT742)="",0,ROUND(INDEX('Required State Input – Clinic'!V$12:V$2011,$AT742),2)))</f>
        <v/>
      </c>
      <c r="X742" s="170" t="str">
        <f>IF($AR742="","",IF(INDEX('Required State Input – Clinic'!W$12:W$2011,$AT742)="",0,ROUND(INDEX('Required State Input – Clinic'!W$12:W$2011,$AT742),2)))</f>
        <v/>
      </c>
      <c r="Y742" s="170" t="str">
        <f>IF($AR742="","",IF(INDEX('Required State Input – Clinic'!X$12:X$2011,$AT742)="",0,ROUND(INDEX('Required State Input – Clinic'!X$12:X$2011,$AT742),2)))</f>
        <v/>
      </c>
      <c r="Z742" s="180" t="str">
        <f t="shared" si="111"/>
        <v/>
      </c>
      <c r="AA742" s="179" t="str">
        <f>IF($AR742="","",IF(INDEX('Required State Input – Clinic'!Y$12:Y$2011,$AT742)="","",INDEX('Required State Input – Clinic'!Y$12:Y$2011,$AT742)))</f>
        <v/>
      </c>
      <c r="AB742" s="172" t="str">
        <f>IF($AR742="","",IF(INDEX('Required State Input – Clinic'!Z$12:Z$2011,$AT742)="","",ROUND(INDEX('Required State Input – Clinic'!Z$12:Z$2011,$AT742),4)))</f>
        <v/>
      </c>
      <c r="AC742" s="172" t="str">
        <f>IF($AR742="","",IF(INDEX('Required State Input – Clinic'!AA$12:AA$2011,$AT742)="","",ROUND(INDEX('Required State Input – Clinic'!AA$12:AA$2011,$AT742),4)))</f>
        <v/>
      </c>
      <c r="AD742" s="180" t="str">
        <f t="shared" si="112"/>
        <v/>
      </c>
      <c r="AE742" s="194" t="str">
        <f t="shared" si="113"/>
        <v/>
      </c>
      <c r="AF742" s="177" t="str">
        <f>IF($AR742="","",IF(INDEX('Required State Input – Clinic'!AB$12:AB$2011,$AT742)="","",INDEX('Required State Input – Clinic'!AB$12:AB$2011,$AT742)))</f>
        <v/>
      </c>
      <c r="AG742" s="172" t="str">
        <f>IF($AR742="","",IF(INDEX('Required State Input – Clinic'!AC$12:AC$2011,$AT742)="","",ROUND(INDEX('Required State Input – Clinic'!AC$12:AC$2011,$AT742),4)))</f>
        <v/>
      </c>
      <c r="AH742" s="180" t="str">
        <f t="shared" si="114"/>
        <v/>
      </c>
      <c r="AI742" s="173" t="str">
        <f>IF($AR742="","",IF(INDEX('Required State Input – Clinic'!AD$12:AD$2011,$AT742)="",0,ROUND(INDEX('Required State Input – Clinic'!AD$12:AD$2011,$AT742),2)))</f>
        <v/>
      </c>
      <c r="AJ742" s="180" t="str">
        <f t="shared" si="115"/>
        <v/>
      </c>
      <c r="AK742" s="194" t="str">
        <f t="shared" si="116"/>
        <v/>
      </c>
      <c r="AL742" s="170" t="str">
        <f>IF($AR742="","",IF(INDEX('Required State Input – Clinic'!AE$12:AE$2011,$AT742)="",0,ROUND(INDEX('Required State Input – Clinic'!AE$12:AE$2011,$AT742),2)))</f>
        <v/>
      </c>
      <c r="AM742" s="180" t="str">
        <f t="shared" si="117"/>
        <v/>
      </c>
      <c r="AR742" t="str">
        <f t="shared" si="118"/>
        <v/>
      </c>
      <c r="AS742" t="str">
        <f t="shared" si="119"/>
        <v/>
      </c>
      <c r="AT742" t="str">
        <f>IF(AR742="","",MATCH(AS742,'Required State Input – Clinic'!$AS$12:$AS$2011,FALSE))</f>
        <v/>
      </c>
    </row>
    <row r="743" spans="1:46" x14ac:dyDescent="0.25">
      <c r="A743" s="218" t="s">
        <v>257</v>
      </c>
      <c r="B743" s="174" t="str">
        <f>IF($AR743="","",IF(INDEX('Required State Input – Clinic'!B$12:B$2011,$AT743)="","",INDEX('Required State Input – Clinic'!B$12:B$2011,$AT743)))</f>
        <v/>
      </c>
      <c r="C743" s="168" t="str">
        <f>IF($AR743="","",IF(INDEX('Required State Input – Clinic'!C$12:C$2011,$AT743)="","",INDEX('Required State Input – Clinic'!C$12:C$2011,$AT743)))</f>
        <v/>
      </c>
      <c r="D743" s="175" t="str">
        <f>IF($AR743="","",IF(INDEX('Required State Input – Clinic'!D$12:D$2011,$AT743)="","",INDEX('Required State Input – Clinic'!D$12:D$2011,$AT743)))</f>
        <v/>
      </c>
      <c r="E743" s="174" t="str">
        <f>IF($AR743="","",IF(INDEX('Required State Input – Clinic'!E$12:E$2011,$AT743)="","",INDEX('Required State Input – Clinic'!E$12:E$2011,$AT743)))</f>
        <v/>
      </c>
      <c r="F743" s="176" t="str">
        <f>IF($AR743="","",IF(INDEX('Required State Input – Clinic'!F$12:F$2011,$AT743)="","",INDEX('Required State Input – Clinic'!F$12:F$2011,$AT743)))</f>
        <v/>
      </c>
      <c r="G743" s="176" t="str">
        <f>IF($AR743="","",IF(INDEX('Required State Input – Clinic'!G$12:G$2011,$AT743)="","",INDEX('Required State Input – Clinic'!G$12:G$2011,$AT743)))</f>
        <v/>
      </c>
      <c r="H743" s="176" t="str">
        <f>IF($AR743="","",IF(INDEX('Required State Input – Clinic'!H$12:H$2011,$AT743)="","",INDEX('Required State Input – Clinic'!H$12:H$2011,$AT743)))</f>
        <v/>
      </c>
      <c r="I743" s="177" t="str">
        <f>IF($AR743="","",IF(INDEX('Required State Input – Clinic'!I$12:I$2011,$AT743)="","",INDEX('Required State Input – Clinic'!I$12:I$2011,$AT743)))</f>
        <v/>
      </c>
      <c r="J743" s="176" t="str">
        <f>IF($AR743="","",IF(INDEX('Required State Input – Clinic'!J$12:J$2011,$AT743)="","",INDEX('Required State Input – Clinic'!J$12:J$2011,$AT743)))</f>
        <v/>
      </c>
      <c r="K743" s="178" t="str">
        <f>IF($AR743="","",IF(INDEX('Required State Input – Clinic'!K$12:K$2011,$AT743)="","",INDEX('Required State Input – Clinic'!K$12:K$2011,$AT743)))</f>
        <v/>
      </c>
      <c r="L743" s="179" t="str">
        <f>IF($AR743="","",IF(INDEX('Required State Input – Clinic'!L$12:L$2011,$AT743)="","",INDEX('Required State Input – Clinic'!L$12:L$2011,$AT743)))</f>
        <v/>
      </c>
      <c r="M743" s="169" t="str">
        <f>IF($AR743="","",IF(INDEX('Required State Input – Clinic'!M$12:M$2011,$AT743)="","",INDEX('Required State Input – Clinic'!M$12:M$2011,$AT743)))</f>
        <v/>
      </c>
      <c r="N743" s="169" t="str">
        <f>IF($AR743="","",IF(INDEX('Required State Input – Clinic'!N$12:N$2011,$AT743)="","",INDEX('Required State Input – Clinic'!N$12:N$2011,$AT743)))</f>
        <v/>
      </c>
      <c r="O743" s="170" t="str">
        <f>IF($AR743="","",IF(INDEX('Required State Input – Clinic'!O$12:O$2011,$AT743)="","",ROUND(INDEX('Required State Input – Clinic'!O$12:O$2011,$AT743),2)))</f>
        <v/>
      </c>
      <c r="P743" s="170" t="str">
        <f>IF($AR743="","",IF(INDEX('Required State Input – Clinic'!P$12:P$2011,$AT743)="","",ROUND(INDEX('Required State Input – Clinic'!P$12:P$2011,$AT743),2)))</f>
        <v/>
      </c>
      <c r="Q743" s="170" t="str">
        <f>IF($AR743="","",IF(INDEX('Required State Input – Clinic'!Q$12:Q$2011,$AT743)="","",ROUND(INDEX('Required State Input – Clinic'!Q$12:Q$2011,$AT743),2)))</f>
        <v/>
      </c>
      <c r="R743" s="276" t="str">
        <f t="shared" si="110"/>
        <v/>
      </c>
      <c r="S743" s="171" t="str">
        <f>IF($AR743="","",IF(INDEX('Required State Input – Clinic'!R$12:R$2011,$AT743)="","",INDEX('Required State Input – Clinic'!R$12:R$2011,$AT743)))</f>
        <v/>
      </c>
      <c r="T743" s="169" t="str">
        <f>IF($AR743="","",IF(INDEX('Required State Input – Clinic'!S$12:S$2011,$AT743)="","",INDEX('Required State Input – Clinic'!S$12:S$2011,$AT743)))</f>
        <v/>
      </c>
      <c r="U743" s="170" t="str">
        <f>IF($AR743="","",IF(INDEX('Required State Input – Clinic'!T$12:T$2011,$AT743)="","",ROUND(INDEX('Required State Input – Clinic'!T$12:T$2011,$AT743),2)))</f>
        <v/>
      </c>
      <c r="V743" s="170" t="str">
        <f>IF($AR743="","",IF(INDEX('Required State Input – Clinic'!U$12:U$2011,$AT743)="","",ROUND(INDEX('Required State Input – Clinic'!U$12:U$2011,$AT743),2)))</f>
        <v/>
      </c>
      <c r="W743" s="170" t="str">
        <f>IF($AR743="","",IF(INDEX('Required State Input – Clinic'!V$12:V$2011,$AT743)="",0,ROUND(INDEX('Required State Input – Clinic'!V$12:V$2011,$AT743),2)))</f>
        <v/>
      </c>
      <c r="X743" s="170" t="str">
        <f>IF($AR743="","",IF(INDEX('Required State Input – Clinic'!W$12:W$2011,$AT743)="",0,ROUND(INDEX('Required State Input – Clinic'!W$12:W$2011,$AT743),2)))</f>
        <v/>
      </c>
      <c r="Y743" s="170" t="str">
        <f>IF($AR743="","",IF(INDEX('Required State Input – Clinic'!X$12:X$2011,$AT743)="",0,ROUND(INDEX('Required State Input – Clinic'!X$12:X$2011,$AT743),2)))</f>
        <v/>
      </c>
      <c r="Z743" s="180" t="str">
        <f t="shared" si="111"/>
        <v/>
      </c>
      <c r="AA743" s="179" t="str">
        <f>IF($AR743="","",IF(INDEX('Required State Input – Clinic'!Y$12:Y$2011,$AT743)="","",INDEX('Required State Input – Clinic'!Y$12:Y$2011,$AT743)))</f>
        <v/>
      </c>
      <c r="AB743" s="172" t="str">
        <f>IF($AR743="","",IF(INDEX('Required State Input – Clinic'!Z$12:Z$2011,$AT743)="","",ROUND(INDEX('Required State Input – Clinic'!Z$12:Z$2011,$AT743),4)))</f>
        <v/>
      </c>
      <c r="AC743" s="172" t="str">
        <f>IF($AR743="","",IF(INDEX('Required State Input – Clinic'!AA$12:AA$2011,$AT743)="","",ROUND(INDEX('Required State Input – Clinic'!AA$12:AA$2011,$AT743),4)))</f>
        <v/>
      </c>
      <c r="AD743" s="180" t="str">
        <f t="shared" si="112"/>
        <v/>
      </c>
      <c r="AE743" s="194" t="str">
        <f t="shared" si="113"/>
        <v/>
      </c>
      <c r="AF743" s="177" t="str">
        <f>IF($AR743="","",IF(INDEX('Required State Input – Clinic'!AB$12:AB$2011,$AT743)="","",INDEX('Required State Input – Clinic'!AB$12:AB$2011,$AT743)))</f>
        <v/>
      </c>
      <c r="AG743" s="172" t="str">
        <f>IF($AR743="","",IF(INDEX('Required State Input – Clinic'!AC$12:AC$2011,$AT743)="","",ROUND(INDEX('Required State Input – Clinic'!AC$12:AC$2011,$AT743),4)))</f>
        <v/>
      </c>
      <c r="AH743" s="180" t="str">
        <f t="shared" si="114"/>
        <v/>
      </c>
      <c r="AI743" s="173" t="str">
        <f>IF($AR743="","",IF(INDEX('Required State Input – Clinic'!AD$12:AD$2011,$AT743)="",0,ROUND(INDEX('Required State Input – Clinic'!AD$12:AD$2011,$AT743),2)))</f>
        <v/>
      </c>
      <c r="AJ743" s="180" t="str">
        <f t="shared" si="115"/>
        <v/>
      </c>
      <c r="AK743" s="194" t="str">
        <f t="shared" si="116"/>
        <v/>
      </c>
      <c r="AL743" s="170" t="str">
        <f>IF($AR743="","",IF(INDEX('Required State Input – Clinic'!AE$12:AE$2011,$AT743)="",0,ROUND(INDEX('Required State Input – Clinic'!AE$12:AE$2011,$AT743),2)))</f>
        <v/>
      </c>
      <c r="AM743" s="180" t="str">
        <f t="shared" si="117"/>
        <v/>
      </c>
      <c r="AR743" t="str">
        <f t="shared" si="118"/>
        <v/>
      </c>
      <c r="AS743" t="str">
        <f t="shared" si="119"/>
        <v/>
      </c>
      <c r="AT743" t="str">
        <f>IF(AR743="","",MATCH(AS743,'Required State Input – Clinic'!$AS$12:$AS$2011,FALSE))</f>
        <v/>
      </c>
    </row>
    <row r="744" spans="1:46" x14ac:dyDescent="0.25">
      <c r="A744" s="218" t="s">
        <v>257</v>
      </c>
      <c r="B744" s="174" t="str">
        <f>IF($AR744="","",IF(INDEX('Required State Input – Clinic'!B$12:B$2011,$AT744)="","",INDEX('Required State Input – Clinic'!B$12:B$2011,$AT744)))</f>
        <v/>
      </c>
      <c r="C744" s="168" t="str">
        <f>IF($AR744="","",IF(INDEX('Required State Input – Clinic'!C$12:C$2011,$AT744)="","",INDEX('Required State Input – Clinic'!C$12:C$2011,$AT744)))</f>
        <v/>
      </c>
      <c r="D744" s="175" t="str">
        <f>IF($AR744="","",IF(INDEX('Required State Input – Clinic'!D$12:D$2011,$AT744)="","",INDEX('Required State Input – Clinic'!D$12:D$2011,$AT744)))</f>
        <v/>
      </c>
      <c r="E744" s="174" t="str">
        <f>IF($AR744="","",IF(INDEX('Required State Input – Clinic'!E$12:E$2011,$AT744)="","",INDEX('Required State Input – Clinic'!E$12:E$2011,$AT744)))</f>
        <v/>
      </c>
      <c r="F744" s="176" t="str">
        <f>IF($AR744="","",IF(INDEX('Required State Input – Clinic'!F$12:F$2011,$AT744)="","",INDEX('Required State Input – Clinic'!F$12:F$2011,$AT744)))</f>
        <v/>
      </c>
      <c r="G744" s="176" t="str">
        <f>IF($AR744="","",IF(INDEX('Required State Input – Clinic'!G$12:G$2011,$AT744)="","",INDEX('Required State Input – Clinic'!G$12:G$2011,$AT744)))</f>
        <v/>
      </c>
      <c r="H744" s="176" t="str">
        <f>IF($AR744="","",IF(INDEX('Required State Input – Clinic'!H$12:H$2011,$AT744)="","",INDEX('Required State Input – Clinic'!H$12:H$2011,$AT744)))</f>
        <v/>
      </c>
      <c r="I744" s="177" t="str">
        <f>IF($AR744="","",IF(INDEX('Required State Input – Clinic'!I$12:I$2011,$AT744)="","",INDEX('Required State Input – Clinic'!I$12:I$2011,$AT744)))</f>
        <v/>
      </c>
      <c r="J744" s="176" t="str">
        <f>IF($AR744="","",IF(INDEX('Required State Input – Clinic'!J$12:J$2011,$AT744)="","",INDEX('Required State Input – Clinic'!J$12:J$2011,$AT744)))</f>
        <v/>
      </c>
      <c r="K744" s="178" t="str">
        <f>IF($AR744="","",IF(INDEX('Required State Input – Clinic'!K$12:K$2011,$AT744)="","",INDEX('Required State Input – Clinic'!K$12:K$2011,$AT744)))</f>
        <v/>
      </c>
      <c r="L744" s="179" t="str">
        <f>IF($AR744="","",IF(INDEX('Required State Input – Clinic'!L$12:L$2011,$AT744)="","",INDEX('Required State Input – Clinic'!L$12:L$2011,$AT744)))</f>
        <v/>
      </c>
      <c r="M744" s="169" t="str">
        <f>IF($AR744="","",IF(INDEX('Required State Input – Clinic'!M$12:M$2011,$AT744)="","",INDEX('Required State Input – Clinic'!M$12:M$2011,$AT744)))</f>
        <v/>
      </c>
      <c r="N744" s="169" t="str">
        <f>IF($AR744="","",IF(INDEX('Required State Input – Clinic'!N$12:N$2011,$AT744)="","",INDEX('Required State Input – Clinic'!N$12:N$2011,$AT744)))</f>
        <v/>
      </c>
      <c r="O744" s="170" t="str">
        <f>IF($AR744="","",IF(INDEX('Required State Input – Clinic'!O$12:O$2011,$AT744)="","",ROUND(INDEX('Required State Input – Clinic'!O$12:O$2011,$AT744),2)))</f>
        <v/>
      </c>
      <c r="P744" s="170" t="str">
        <f>IF($AR744="","",IF(INDEX('Required State Input – Clinic'!P$12:P$2011,$AT744)="","",ROUND(INDEX('Required State Input – Clinic'!P$12:P$2011,$AT744),2)))</f>
        <v/>
      </c>
      <c r="Q744" s="170" t="str">
        <f>IF($AR744="","",IF(INDEX('Required State Input – Clinic'!Q$12:Q$2011,$AT744)="","",ROUND(INDEX('Required State Input – Clinic'!Q$12:Q$2011,$AT744),2)))</f>
        <v/>
      </c>
      <c r="R744" s="276" t="str">
        <f t="shared" si="110"/>
        <v/>
      </c>
      <c r="S744" s="171" t="str">
        <f>IF($AR744="","",IF(INDEX('Required State Input – Clinic'!R$12:R$2011,$AT744)="","",INDEX('Required State Input – Clinic'!R$12:R$2011,$AT744)))</f>
        <v/>
      </c>
      <c r="T744" s="169" t="str">
        <f>IF($AR744="","",IF(INDEX('Required State Input – Clinic'!S$12:S$2011,$AT744)="","",INDEX('Required State Input – Clinic'!S$12:S$2011,$AT744)))</f>
        <v/>
      </c>
      <c r="U744" s="170" t="str">
        <f>IF($AR744="","",IF(INDEX('Required State Input – Clinic'!T$12:T$2011,$AT744)="","",ROUND(INDEX('Required State Input – Clinic'!T$12:T$2011,$AT744),2)))</f>
        <v/>
      </c>
      <c r="V744" s="170" t="str">
        <f>IF($AR744="","",IF(INDEX('Required State Input – Clinic'!U$12:U$2011,$AT744)="","",ROUND(INDEX('Required State Input – Clinic'!U$12:U$2011,$AT744),2)))</f>
        <v/>
      </c>
      <c r="W744" s="170" t="str">
        <f>IF($AR744="","",IF(INDEX('Required State Input – Clinic'!V$12:V$2011,$AT744)="",0,ROUND(INDEX('Required State Input – Clinic'!V$12:V$2011,$AT744),2)))</f>
        <v/>
      </c>
      <c r="X744" s="170" t="str">
        <f>IF($AR744="","",IF(INDEX('Required State Input – Clinic'!W$12:W$2011,$AT744)="",0,ROUND(INDEX('Required State Input – Clinic'!W$12:W$2011,$AT744),2)))</f>
        <v/>
      </c>
      <c r="Y744" s="170" t="str">
        <f>IF($AR744="","",IF(INDEX('Required State Input – Clinic'!X$12:X$2011,$AT744)="",0,ROUND(INDEX('Required State Input – Clinic'!X$12:X$2011,$AT744),2)))</f>
        <v/>
      </c>
      <c r="Z744" s="180" t="str">
        <f t="shared" si="111"/>
        <v/>
      </c>
      <c r="AA744" s="179" t="str">
        <f>IF($AR744="","",IF(INDEX('Required State Input – Clinic'!Y$12:Y$2011,$AT744)="","",INDEX('Required State Input – Clinic'!Y$12:Y$2011,$AT744)))</f>
        <v/>
      </c>
      <c r="AB744" s="172" t="str">
        <f>IF($AR744="","",IF(INDEX('Required State Input – Clinic'!Z$12:Z$2011,$AT744)="","",ROUND(INDEX('Required State Input – Clinic'!Z$12:Z$2011,$AT744),4)))</f>
        <v/>
      </c>
      <c r="AC744" s="172" t="str">
        <f>IF($AR744="","",IF(INDEX('Required State Input – Clinic'!AA$12:AA$2011,$AT744)="","",ROUND(INDEX('Required State Input – Clinic'!AA$12:AA$2011,$AT744),4)))</f>
        <v/>
      </c>
      <c r="AD744" s="180" t="str">
        <f t="shared" si="112"/>
        <v/>
      </c>
      <c r="AE744" s="194" t="str">
        <f t="shared" si="113"/>
        <v/>
      </c>
      <c r="AF744" s="177" t="str">
        <f>IF($AR744="","",IF(INDEX('Required State Input – Clinic'!AB$12:AB$2011,$AT744)="","",INDEX('Required State Input – Clinic'!AB$12:AB$2011,$AT744)))</f>
        <v/>
      </c>
      <c r="AG744" s="172" t="str">
        <f>IF($AR744="","",IF(INDEX('Required State Input – Clinic'!AC$12:AC$2011,$AT744)="","",ROUND(INDEX('Required State Input – Clinic'!AC$12:AC$2011,$AT744),4)))</f>
        <v/>
      </c>
      <c r="AH744" s="180" t="str">
        <f t="shared" si="114"/>
        <v/>
      </c>
      <c r="AI744" s="173" t="str">
        <f>IF($AR744="","",IF(INDEX('Required State Input – Clinic'!AD$12:AD$2011,$AT744)="",0,ROUND(INDEX('Required State Input – Clinic'!AD$12:AD$2011,$AT744),2)))</f>
        <v/>
      </c>
      <c r="AJ744" s="180" t="str">
        <f t="shared" si="115"/>
        <v/>
      </c>
      <c r="AK744" s="194" t="str">
        <f t="shared" si="116"/>
        <v/>
      </c>
      <c r="AL744" s="170" t="str">
        <f>IF($AR744="","",IF(INDEX('Required State Input – Clinic'!AE$12:AE$2011,$AT744)="",0,ROUND(INDEX('Required State Input – Clinic'!AE$12:AE$2011,$AT744),2)))</f>
        <v/>
      </c>
      <c r="AM744" s="180" t="str">
        <f t="shared" si="117"/>
        <v/>
      </c>
      <c r="AR744" t="str">
        <f t="shared" si="118"/>
        <v/>
      </c>
      <c r="AS744" t="str">
        <f t="shared" si="119"/>
        <v/>
      </c>
      <c r="AT744" t="str">
        <f>IF(AR744="","",MATCH(AS744,'Required State Input – Clinic'!$AS$12:$AS$2011,FALSE))</f>
        <v/>
      </c>
    </row>
    <row r="745" spans="1:46" x14ac:dyDescent="0.25">
      <c r="A745" s="218" t="s">
        <v>257</v>
      </c>
      <c r="B745" s="174" t="str">
        <f>IF($AR745="","",IF(INDEX('Required State Input – Clinic'!B$12:B$2011,$AT745)="","",INDEX('Required State Input – Clinic'!B$12:B$2011,$AT745)))</f>
        <v/>
      </c>
      <c r="C745" s="168" t="str">
        <f>IF($AR745="","",IF(INDEX('Required State Input – Clinic'!C$12:C$2011,$AT745)="","",INDEX('Required State Input – Clinic'!C$12:C$2011,$AT745)))</f>
        <v/>
      </c>
      <c r="D745" s="175" t="str">
        <f>IF($AR745="","",IF(INDEX('Required State Input – Clinic'!D$12:D$2011,$AT745)="","",INDEX('Required State Input – Clinic'!D$12:D$2011,$AT745)))</f>
        <v/>
      </c>
      <c r="E745" s="174" t="str">
        <f>IF($AR745="","",IF(INDEX('Required State Input – Clinic'!E$12:E$2011,$AT745)="","",INDEX('Required State Input – Clinic'!E$12:E$2011,$AT745)))</f>
        <v/>
      </c>
      <c r="F745" s="176" t="str">
        <f>IF($AR745="","",IF(INDEX('Required State Input – Clinic'!F$12:F$2011,$AT745)="","",INDEX('Required State Input – Clinic'!F$12:F$2011,$AT745)))</f>
        <v/>
      </c>
      <c r="G745" s="176" t="str">
        <f>IF($AR745="","",IF(INDEX('Required State Input – Clinic'!G$12:G$2011,$AT745)="","",INDEX('Required State Input – Clinic'!G$12:G$2011,$AT745)))</f>
        <v/>
      </c>
      <c r="H745" s="176" t="str">
        <f>IF($AR745="","",IF(INDEX('Required State Input – Clinic'!H$12:H$2011,$AT745)="","",INDEX('Required State Input – Clinic'!H$12:H$2011,$AT745)))</f>
        <v/>
      </c>
      <c r="I745" s="177" t="str">
        <f>IF($AR745="","",IF(INDEX('Required State Input – Clinic'!I$12:I$2011,$AT745)="","",INDEX('Required State Input – Clinic'!I$12:I$2011,$AT745)))</f>
        <v/>
      </c>
      <c r="J745" s="176" t="str">
        <f>IF($AR745="","",IF(INDEX('Required State Input – Clinic'!J$12:J$2011,$AT745)="","",INDEX('Required State Input – Clinic'!J$12:J$2011,$AT745)))</f>
        <v/>
      </c>
      <c r="K745" s="178" t="str">
        <f>IF($AR745="","",IF(INDEX('Required State Input – Clinic'!K$12:K$2011,$AT745)="","",INDEX('Required State Input – Clinic'!K$12:K$2011,$AT745)))</f>
        <v/>
      </c>
      <c r="L745" s="179" t="str">
        <f>IF($AR745="","",IF(INDEX('Required State Input – Clinic'!L$12:L$2011,$AT745)="","",INDEX('Required State Input – Clinic'!L$12:L$2011,$AT745)))</f>
        <v/>
      </c>
      <c r="M745" s="169" t="str">
        <f>IF($AR745="","",IF(INDEX('Required State Input – Clinic'!M$12:M$2011,$AT745)="","",INDEX('Required State Input – Clinic'!M$12:M$2011,$AT745)))</f>
        <v/>
      </c>
      <c r="N745" s="169" t="str">
        <f>IF($AR745="","",IF(INDEX('Required State Input – Clinic'!N$12:N$2011,$AT745)="","",INDEX('Required State Input – Clinic'!N$12:N$2011,$AT745)))</f>
        <v/>
      </c>
      <c r="O745" s="170" t="str">
        <f>IF($AR745="","",IF(INDEX('Required State Input – Clinic'!O$12:O$2011,$AT745)="","",ROUND(INDEX('Required State Input – Clinic'!O$12:O$2011,$AT745),2)))</f>
        <v/>
      </c>
      <c r="P745" s="170" t="str">
        <f>IF($AR745="","",IF(INDEX('Required State Input – Clinic'!P$12:P$2011,$AT745)="","",ROUND(INDEX('Required State Input – Clinic'!P$12:P$2011,$AT745),2)))</f>
        <v/>
      </c>
      <c r="Q745" s="170" t="str">
        <f>IF($AR745="","",IF(INDEX('Required State Input – Clinic'!Q$12:Q$2011,$AT745)="","",ROUND(INDEX('Required State Input – Clinic'!Q$12:Q$2011,$AT745),2)))</f>
        <v/>
      </c>
      <c r="R745" s="276" t="str">
        <f t="shared" si="110"/>
        <v/>
      </c>
      <c r="S745" s="171" t="str">
        <f>IF($AR745="","",IF(INDEX('Required State Input – Clinic'!R$12:R$2011,$AT745)="","",INDEX('Required State Input – Clinic'!R$12:R$2011,$AT745)))</f>
        <v/>
      </c>
      <c r="T745" s="169" t="str">
        <f>IF($AR745="","",IF(INDEX('Required State Input – Clinic'!S$12:S$2011,$AT745)="","",INDEX('Required State Input – Clinic'!S$12:S$2011,$AT745)))</f>
        <v/>
      </c>
      <c r="U745" s="170" t="str">
        <f>IF($AR745="","",IF(INDEX('Required State Input – Clinic'!T$12:T$2011,$AT745)="","",ROUND(INDEX('Required State Input – Clinic'!T$12:T$2011,$AT745),2)))</f>
        <v/>
      </c>
      <c r="V745" s="170" t="str">
        <f>IF($AR745="","",IF(INDEX('Required State Input – Clinic'!U$12:U$2011,$AT745)="","",ROUND(INDEX('Required State Input – Clinic'!U$12:U$2011,$AT745),2)))</f>
        <v/>
      </c>
      <c r="W745" s="170" t="str">
        <f>IF($AR745="","",IF(INDEX('Required State Input – Clinic'!V$12:V$2011,$AT745)="",0,ROUND(INDEX('Required State Input – Clinic'!V$12:V$2011,$AT745),2)))</f>
        <v/>
      </c>
      <c r="X745" s="170" t="str">
        <f>IF($AR745="","",IF(INDEX('Required State Input – Clinic'!W$12:W$2011,$AT745)="",0,ROUND(INDEX('Required State Input – Clinic'!W$12:W$2011,$AT745),2)))</f>
        <v/>
      </c>
      <c r="Y745" s="170" t="str">
        <f>IF($AR745="","",IF(INDEX('Required State Input – Clinic'!X$12:X$2011,$AT745)="",0,ROUND(INDEX('Required State Input – Clinic'!X$12:X$2011,$AT745),2)))</f>
        <v/>
      </c>
      <c r="Z745" s="180" t="str">
        <f t="shared" si="111"/>
        <v/>
      </c>
      <c r="AA745" s="179" t="str">
        <f>IF($AR745="","",IF(INDEX('Required State Input – Clinic'!Y$12:Y$2011,$AT745)="","",INDEX('Required State Input – Clinic'!Y$12:Y$2011,$AT745)))</f>
        <v/>
      </c>
      <c r="AB745" s="172" t="str">
        <f>IF($AR745="","",IF(INDEX('Required State Input – Clinic'!Z$12:Z$2011,$AT745)="","",ROUND(INDEX('Required State Input – Clinic'!Z$12:Z$2011,$AT745),4)))</f>
        <v/>
      </c>
      <c r="AC745" s="172" t="str">
        <f>IF($AR745="","",IF(INDEX('Required State Input – Clinic'!AA$12:AA$2011,$AT745)="","",ROUND(INDEX('Required State Input – Clinic'!AA$12:AA$2011,$AT745),4)))</f>
        <v/>
      </c>
      <c r="AD745" s="180" t="str">
        <f t="shared" si="112"/>
        <v/>
      </c>
      <c r="AE745" s="194" t="str">
        <f t="shared" si="113"/>
        <v/>
      </c>
      <c r="AF745" s="177" t="str">
        <f>IF($AR745="","",IF(INDEX('Required State Input – Clinic'!AB$12:AB$2011,$AT745)="","",INDEX('Required State Input – Clinic'!AB$12:AB$2011,$AT745)))</f>
        <v/>
      </c>
      <c r="AG745" s="172" t="str">
        <f>IF($AR745="","",IF(INDEX('Required State Input – Clinic'!AC$12:AC$2011,$AT745)="","",ROUND(INDEX('Required State Input – Clinic'!AC$12:AC$2011,$AT745),4)))</f>
        <v/>
      </c>
      <c r="AH745" s="180" t="str">
        <f t="shared" si="114"/>
        <v/>
      </c>
      <c r="AI745" s="173" t="str">
        <f>IF($AR745="","",IF(INDEX('Required State Input – Clinic'!AD$12:AD$2011,$AT745)="",0,ROUND(INDEX('Required State Input – Clinic'!AD$12:AD$2011,$AT745),2)))</f>
        <v/>
      </c>
      <c r="AJ745" s="180" t="str">
        <f t="shared" si="115"/>
        <v/>
      </c>
      <c r="AK745" s="194" t="str">
        <f t="shared" si="116"/>
        <v/>
      </c>
      <c r="AL745" s="170" t="str">
        <f>IF($AR745="","",IF(INDEX('Required State Input – Clinic'!AE$12:AE$2011,$AT745)="",0,ROUND(INDEX('Required State Input – Clinic'!AE$12:AE$2011,$AT745),2)))</f>
        <v/>
      </c>
      <c r="AM745" s="180" t="str">
        <f t="shared" si="117"/>
        <v/>
      </c>
      <c r="AR745" t="str">
        <f t="shared" si="118"/>
        <v/>
      </c>
      <c r="AS745" t="str">
        <f t="shared" si="119"/>
        <v/>
      </c>
      <c r="AT745" t="str">
        <f>IF(AR745="","",MATCH(AS745,'Required State Input – Clinic'!$AS$12:$AS$2011,FALSE))</f>
        <v/>
      </c>
    </row>
    <row r="746" spans="1:46" x14ac:dyDescent="0.25">
      <c r="A746" s="218" t="s">
        <v>257</v>
      </c>
      <c r="B746" s="174" t="str">
        <f>IF($AR746="","",IF(INDEX('Required State Input – Clinic'!B$12:B$2011,$AT746)="","",INDEX('Required State Input – Clinic'!B$12:B$2011,$AT746)))</f>
        <v/>
      </c>
      <c r="C746" s="168" t="str">
        <f>IF($AR746="","",IF(INDEX('Required State Input – Clinic'!C$12:C$2011,$AT746)="","",INDEX('Required State Input – Clinic'!C$12:C$2011,$AT746)))</f>
        <v/>
      </c>
      <c r="D746" s="175" t="str">
        <f>IF($AR746="","",IF(INDEX('Required State Input – Clinic'!D$12:D$2011,$AT746)="","",INDEX('Required State Input – Clinic'!D$12:D$2011,$AT746)))</f>
        <v/>
      </c>
      <c r="E746" s="174" t="str">
        <f>IF($AR746="","",IF(INDEX('Required State Input – Clinic'!E$12:E$2011,$AT746)="","",INDEX('Required State Input – Clinic'!E$12:E$2011,$AT746)))</f>
        <v/>
      </c>
      <c r="F746" s="176" t="str">
        <f>IF($AR746="","",IF(INDEX('Required State Input – Clinic'!F$12:F$2011,$AT746)="","",INDEX('Required State Input – Clinic'!F$12:F$2011,$AT746)))</f>
        <v/>
      </c>
      <c r="G746" s="176" t="str">
        <f>IF($AR746="","",IF(INDEX('Required State Input – Clinic'!G$12:G$2011,$AT746)="","",INDEX('Required State Input – Clinic'!G$12:G$2011,$AT746)))</f>
        <v/>
      </c>
      <c r="H746" s="176" t="str">
        <f>IF($AR746="","",IF(INDEX('Required State Input – Clinic'!H$12:H$2011,$AT746)="","",INDEX('Required State Input – Clinic'!H$12:H$2011,$AT746)))</f>
        <v/>
      </c>
      <c r="I746" s="177" t="str">
        <f>IF($AR746="","",IF(INDEX('Required State Input – Clinic'!I$12:I$2011,$AT746)="","",INDEX('Required State Input – Clinic'!I$12:I$2011,$AT746)))</f>
        <v/>
      </c>
      <c r="J746" s="176" t="str">
        <f>IF($AR746="","",IF(INDEX('Required State Input – Clinic'!J$12:J$2011,$AT746)="","",INDEX('Required State Input – Clinic'!J$12:J$2011,$AT746)))</f>
        <v/>
      </c>
      <c r="K746" s="178" t="str">
        <f>IF($AR746="","",IF(INDEX('Required State Input – Clinic'!K$12:K$2011,$AT746)="","",INDEX('Required State Input – Clinic'!K$12:K$2011,$AT746)))</f>
        <v/>
      </c>
      <c r="L746" s="179" t="str">
        <f>IF($AR746="","",IF(INDEX('Required State Input – Clinic'!L$12:L$2011,$AT746)="","",INDEX('Required State Input – Clinic'!L$12:L$2011,$AT746)))</f>
        <v/>
      </c>
      <c r="M746" s="169" t="str">
        <f>IF($AR746="","",IF(INDEX('Required State Input – Clinic'!M$12:M$2011,$AT746)="","",INDEX('Required State Input – Clinic'!M$12:M$2011,$AT746)))</f>
        <v/>
      </c>
      <c r="N746" s="169" t="str">
        <f>IF($AR746="","",IF(INDEX('Required State Input – Clinic'!N$12:N$2011,$AT746)="","",INDEX('Required State Input – Clinic'!N$12:N$2011,$AT746)))</f>
        <v/>
      </c>
      <c r="O746" s="170" t="str">
        <f>IF($AR746="","",IF(INDEX('Required State Input – Clinic'!O$12:O$2011,$AT746)="","",ROUND(INDEX('Required State Input – Clinic'!O$12:O$2011,$AT746),2)))</f>
        <v/>
      </c>
      <c r="P746" s="170" t="str">
        <f>IF($AR746="","",IF(INDEX('Required State Input – Clinic'!P$12:P$2011,$AT746)="","",ROUND(INDEX('Required State Input – Clinic'!P$12:P$2011,$AT746),2)))</f>
        <v/>
      </c>
      <c r="Q746" s="170" t="str">
        <f>IF($AR746="","",IF(INDEX('Required State Input – Clinic'!Q$12:Q$2011,$AT746)="","",ROUND(INDEX('Required State Input – Clinic'!Q$12:Q$2011,$AT746),2)))</f>
        <v/>
      </c>
      <c r="R746" s="276" t="str">
        <f t="shared" si="110"/>
        <v/>
      </c>
      <c r="S746" s="171" t="str">
        <f>IF($AR746="","",IF(INDEX('Required State Input – Clinic'!R$12:R$2011,$AT746)="","",INDEX('Required State Input – Clinic'!R$12:R$2011,$AT746)))</f>
        <v/>
      </c>
      <c r="T746" s="169" t="str">
        <f>IF($AR746="","",IF(INDEX('Required State Input – Clinic'!S$12:S$2011,$AT746)="","",INDEX('Required State Input – Clinic'!S$12:S$2011,$AT746)))</f>
        <v/>
      </c>
      <c r="U746" s="170" t="str">
        <f>IF($AR746="","",IF(INDEX('Required State Input – Clinic'!T$12:T$2011,$AT746)="","",ROUND(INDEX('Required State Input – Clinic'!T$12:T$2011,$AT746),2)))</f>
        <v/>
      </c>
      <c r="V746" s="170" t="str">
        <f>IF($AR746="","",IF(INDEX('Required State Input – Clinic'!U$12:U$2011,$AT746)="","",ROUND(INDEX('Required State Input – Clinic'!U$12:U$2011,$AT746),2)))</f>
        <v/>
      </c>
      <c r="W746" s="170" t="str">
        <f>IF($AR746="","",IF(INDEX('Required State Input – Clinic'!V$12:V$2011,$AT746)="",0,ROUND(INDEX('Required State Input – Clinic'!V$12:V$2011,$AT746),2)))</f>
        <v/>
      </c>
      <c r="X746" s="170" t="str">
        <f>IF($AR746="","",IF(INDEX('Required State Input – Clinic'!W$12:W$2011,$AT746)="",0,ROUND(INDEX('Required State Input – Clinic'!W$12:W$2011,$AT746),2)))</f>
        <v/>
      </c>
      <c r="Y746" s="170" t="str">
        <f>IF($AR746="","",IF(INDEX('Required State Input – Clinic'!X$12:X$2011,$AT746)="",0,ROUND(INDEX('Required State Input – Clinic'!X$12:X$2011,$AT746),2)))</f>
        <v/>
      </c>
      <c r="Z746" s="180" t="str">
        <f t="shared" si="111"/>
        <v/>
      </c>
      <c r="AA746" s="179" t="str">
        <f>IF($AR746="","",IF(INDEX('Required State Input – Clinic'!Y$12:Y$2011,$AT746)="","",INDEX('Required State Input – Clinic'!Y$12:Y$2011,$AT746)))</f>
        <v/>
      </c>
      <c r="AB746" s="172" t="str">
        <f>IF($AR746="","",IF(INDEX('Required State Input – Clinic'!Z$12:Z$2011,$AT746)="","",ROUND(INDEX('Required State Input – Clinic'!Z$12:Z$2011,$AT746),4)))</f>
        <v/>
      </c>
      <c r="AC746" s="172" t="str">
        <f>IF($AR746="","",IF(INDEX('Required State Input – Clinic'!AA$12:AA$2011,$AT746)="","",ROUND(INDEX('Required State Input – Clinic'!AA$12:AA$2011,$AT746),4)))</f>
        <v/>
      </c>
      <c r="AD746" s="180" t="str">
        <f t="shared" si="112"/>
        <v/>
      </c>
      <c r="AE746" s="194" t="str">
        <f t="shared" si="113"/>
        <v/>
      </c>
      <c r="AF746" s="177" t="str">
        <f>IF($AR746="","",IF(INDEX('Required State Input – Clinic'!AB$12:AB$2011,$AT746)="","",INDEX('Required State Input – Clinic'!AB$12:AB$2011,$AT746)))</f>
        <v/>
      </c>
      <c r="AG746" s="172" t="str">
        <f>IF($AR746="","",IF(INDEX('Required State Input – Clinic'!AC$12:AC$2011,$AT746)="","",ROUND(INDEX('Required State Input – Clinic'!AC$12:AC$2011,$AT746),4)))</f>
        <v/>
      </c>
      <c r="AH746" s="180" t="str">
        <f t="shared" si="114"/>
        <v/>
      </c>
      <c r="AI746" s="173" t="str">
        <f>IF($AR746="","",IF(INDEX('Required State Input – Clinic'!AD$12:AD$2011,$AT746)="",0,ROUND(INDEX('Required State Input – Clinic'!AD$12:AD$2011,$AT746),2)))</f>
        <v/>
      </c>
      <c r="AJ746" s="180" t="str">
        <f t="shared" si="115"/>
        <v/>
      </c>
      <c r="AK746" s="194" t="str">
        <f t="shared" si="116"/>
        <v/>
      </c>
      <c r="AL746" s="170" t="str">
        <f>IF($AR746="","",IF(INDEX('Required State Input – Clinic'!AE$12:AE$2011,$AT746)="",0,ROUND(INDEX('Required State Input – Clinic'!AE$12:AE$2011,$AT746),2)))</f>
        <v/>
      </c>
      <c r="AM746" s="180" t="str">
        <f t="shared" si="117"/>
        <v/>
      </c>
      <c r="AR746" t="str">
        <f t="shared" si="118"/>
        <v/>
      </c>
      <c r="AS746" t="str">
        <f t="shared" si="119"/>
        <v/>
      </c>
      <c r="AT746" t="str">
        <f>IF(AR746="","",MATCH(AS746,'Required State Input – Clinic'!$AS$12:$AS$2011,FALSE))</f>
        <v/>
      </c>
    </row>
    <row r="747" spans="1:46" x14ac:dyDescent="0.25">
      <c r="A747" s="218" t="s">
        <v>257</v>
      </c>
      <c r="B747" s="174" t="str">
        <f>IF($AR747="","",IF(INDEX('Required State Input – Clinic'!B$12:B$2011,$AT747)="","",INDEX('Required State Input – Clinic'!B$12:B$2011,$AT747)))</f>
        <v/>
      </c>
      <c r="C747" s="168" t="str">
        <f>IF($AR747="","",IF(INDEX('Required State Input – Clinic'!C$12:C$2011,$AT747)="","",INDEX('Required State Input – Clinic'!C$12:C$2011,$AT747)))</f>
        <v/>
      </c>
      <c r="D747" s="175" t="str">
        <f>IF($AR747="","",IF(INDEX('Required State Input – Clinic'!D$12:D$2011,$AT747)="","",INDEX('Required State Input – Clinic'!D$12:D$2011,$AT747)))</f>
        <v/>
      </c>
      <c r="E747" s="174" t="str">
        <f>IF($AR747="","",IF(INDEX('Required State Input – Clinic'!E$12:E$2011,$AT747)="","",INDEX('Required State Input – Clinic'!E$12:E$2011,$AT747)))</f>
        <v/>
      </c>
      <c r="F747" s="176" t="str">
        <f>IF($AR747="","",IF(INDEX('Required State Input – Clinic'!F$12:F$2011,$AT747)="","",INDEX('Required State Input – Clinic'!F$12:F$2011,$AT747)))</f>
        <v/>
      </c>
      <c r="G747" s="176" t="str">
        <f>IF($AR747="","",IF(INDEX('Required State Input – Clinic'!G$12:G$2011,$AT747)="","",INDEX('Required State Input – Clinic'!G$12:G$2011,$AT747)))</f>
        <v/>
      </c>
      <c r="H747" s="176" t="str">
        <f>IF($AR747="","",IF(INDEX('Required State Input – Clinic'!H$12:H$2011,$AT747)="","",INDEX('Required State Input – Clinic'!H$12:H$2011,$AT747)))</f>
        <v/>
      </c>
      <c r="I747" s="177" t="str">
        <f>IF($AR747="","",IF(INDEX('Required State Input – Clinic'!I$12:I$2011,$AT747)="","",INDEX('Required State Input – Clinic'!I$12:I$2011,$AT747)))</f>
        <v/>
      </c>
      <c r="J747" s="176" t="str">
        <f>IF($AR747="","",IF(INDEX('Required State Input – Clinic'!J$12:J$2011,$AT747)="","",INDEX('Required State Input – Clinic'!J$12:J$2011,$AT747)))</f>
        <v/>
      </c>
      <c r="K747" s="178" t="str">
        <f>IF($AR747="","",IF(INDEX('Required State Input – Clinic'!K$12:K$2011,$AT747)="","",INDEX('Required State Input – Clinic'!K$12:K$2011,$AT747)))</f>
        <v/>
      </c>
      <c r="L747" s="179" t="str">
        <f>IF($AR747="","",IF(INDEX('Required State Input – Clinic'!L$12:L$2011,$AT747)="","",INDEX('Required State Input – Clinic'!L$12:L$2011,$AT747)))</f>
        <v/>
      </c>
      <c r="M747" s="169" t="str">
        <f>IF($AR747="","",IF(INDEX('Required State Input – Clinic'!M$12:M$2011,$AT747)="","",INDEX('Required State Input – Clinic'!M$12:M$2011,$AT747)))</f>
        <v/>
      </c>
      <c r="N747" s="169" t="str">
        <f>IF($AR747="","",IF(INDEX('Required State Input – Clinic'!N$12:N$2011,$AT747)="","",INDEX('Required State Input – Clinic'!N$12:N$2011,$AT747)))</f>
        <v/>
      </c>
      <c r="O747" s="170" t="str">
        <f>IF($AR747="","",IF(INDEX('Required State Input – Clinic'!O$12:O$2011,$AT747)="","",ROUND(INDEX('Required State Input – Clinic'!O$12:O$2011,$AT747),2)))</f>
        <v/>
      </c>
      <c r="P747" s="170" t="str">
        <f>IF($AR747="","",IF(INDEX('Required State Input – Clinic'!P$12:P$2011,$AT747)="","",ROUND(INDEX('Required State Input – Clinic'!P$12:P$2011,$AT747),2)))</f>
        <v/>
      </c>
      <c r="Q747" s="170" t="str">
        <f>IF($AR747="","",IF(INDEX('Required State Input – Clinic'!Q$12:Q$2011,$AT747)="","",ROUND(INDEX('Required State Input – Clinic'!Q$12:Q$2011,$AT747),2)))</f>
        <v/>
      </c>
      <c r="R747" s="276" t="str">
        <f t="shared" si="110"/>
        <v/>
      </c>
      <c r="S747" s="171" t="str">
        <f>IF($AR747="","",IF(INDEX('Required State Input – Clinic'!R$12:R$2011,$AT747)="","",INDEX('Required State Input – Clinic'!R$12:R$2011,$AT747)))</f>
        <v/>
      </c>
      <c r="T747" s="169" t="str">
        <f>IF($AR747="","",IF(INDEX('Required State Input – Clinic'!S$12:S$2011,$AT747)="","",INDEX('Required State Input – Clinic'!S$12:S$2011,$AT747)))</f>
        <v/>
      </c>
      <c r="U747" s="170" t="str">
        <f>IF($AR747="","",IF(INDEX('Required State Input – Clinic'!T$12:T$2011,$AT747)="","",ROUND(INDEX('Required State Input – Clinic'!T$12:T$2011,$AT747),2)))</f>
        <v/>
      </c>
      <c r="V747" s="170" t="str">
        <f>IF($AR747="","",IF(INDEX('Required State Input – Clinic'!U$12:U$2011,$AT747)="","",ROUND(INDEX('Required State Input – Clinic'!U$12:U$2011,$AT747),2)))</f>
        <v/>
      </c>
      <c r="W747" s="170" t="str">
        <f>IF($AR747="","",IF(INDEX('Required State Input – Clinic'!V$12:V$2011,$AT747)="",0,ROUND(INDEX('Required State Input – Clinic'!V$12:V$2011,$AT747),2)))</f>
        <v/>
      </c>
      <c r="X747" s="170" t="str">
        <f>IF($AR747="","",IF(INDEX('Required State Input – Clinic'!W$12:W$2011,$AT747)="",0,ROUND(INDEX('Required State Input – Clinic'!W$12:W$2011,$AT747),2)))</f>
        <v/>
      </c>
      <c r="Y747" s="170" t="str">
        <f>IF($AR747="","",IF(INDEX('Required State Input – Clinic'!X$12:X$2011,$AT747)="",0,ROUND(INDEX('Required State Input – Clinic'!X$12:X$2011,$AT747),2)))</f>
        <v/>
      </c>
      <c r="Z747" s="180" t="str">
        <f t="shared" si="111"/>
        <v/>
      </c>
      <c r="AA747" s="179" t="str">
        <f>IF($AR747="","",IF(INDEX('Required State Input – Clinic'!Y$12:Y$2011,$AT747)="","",INDEX('Required State Input – Clinic'!Y$12:Y$2011,$AT747)))</f>
        <v/>
      </c>
      <c r="AB747" s="172" t="str">
        <f>IF($AR747="","",IF(INDEX('Required State Input – Clinic'!Z$12:Z$2011,$AT747)="","",ROUND(INDEX('Required State Input – Clinic'!Z$12:Z$2011,$AT747),4)))</f>
        <v/>
      </c>
      <c r="AC747" s="172" t="str">
        <f>IF($AR747="","",IF(INDEX('Required State Input – Clinic'!AA$12:AA$2011,$AT747)="","",ROUND(INDEX('Required State Input – Clinic'!AA$12:AA$2011,$AT747),4)))</f>
        <v/>
      </c>
      <c r="AD747" s="180" t="str">
        <f t="shared" si="112"/>
        <v/>
      </c>
      <c r="AE747" s="194" t="str">
        <f t="shared" si="113"/>
        <v/>
      </c>
      <c r="AF747" s="177" t="str">
        <f>IF($AR747="","",IF(INDEX('Required State Input – Clinic'!AB$12:AB$2011,$AT747)="","",INDEX('Required State Input – Clinic'!AB$12:AB$2011,$AT747)))</f>
        <v/>
      </c>
      <c r="AG747" s="172" t="str">
        <f>IF($AR747="","",IF(INDEX('Required State Input – Clinic'!AC$12:AC$2011,$AT747)="","",ROUND(INDEX('Required State Input – Clinic'!AC$12:AC$2011,$AT747),4)))</f>
        <v/>
      </c>
      <c r="AH747" s="180" t="str">
        <f t="shared" si="114"/>
        <v/>
      </c>
      <c r="AI747" s="173" t="str">
        <f>IF($AR747="","",IF(INDEX('Required State Input – Clinic'!AD$12:AD$2011,$AT747)="",0,ROUND(INDEX('Required State Input – Clinic'!AD$12:AD$2011,$AT747),2)))</f>
        <v/>
      </c>
      <c r="AJ747" s="180" t="str">
        <f t="shared" si="115"/>
        <v/>
      </c>
      <c r="AK747" s="194" t="str">
        <f t="shared" si="116"/>
        <v/>
      </c>
      <c r="AL747" s="170" t="str">
        <f>IF($AR747="","",IF(INDEX('Required State Input – Clinic'!AE$12:AE$2011,$AT747)="",0,ROUND(INDEX('Required State Input – Clinic'!AE$12:AE$2011,$AT747),2)))</f>
        <v/>
      </c>
      <c r="AM747" s="180" t="str">
        <f t="shared" si="117"/>
        <v/>
      </c>
      <c r="AR747" t="str">
        <f t="shared" si="118"/>
        <v/>
      </c>
      <c r="AS747" t="str">
        <f t="shared" si="119"/>
        <v/>
      </c>
      <c r="AT747" t="str">
        <f>IF(AR747="","",MATCH(AS747,'Required State Input – Clinic'!$AS$12:$AS$2011,FALSE))</f>
        <v/>
      </c>
    </row>
    <row r="748" spans="1:46" x14ac:dyDescent="0.25">
      <c r="A748" s="218" t="s">
        <v>257</v>
      </c>
      <c r="B748" s="174" t="str">
        <f>IF($AR748="","",IF(INDEX('Required State Input – Clinic'!B$12:B$2011,$AT748)="","",INDEX('Required State Input – Clinic'!B$12:B$2011,$AT748)))</f>
        <v/>
      </c>
      <c r="C748" s="168" t="str">
        <f>IF($AR748="","",IF(INDEX('Required State Input – Clinic'!C$12:C$2011,$AT748)="","",INDEX('Required State Input – Clinic'!C$12:C$2011,$AT748)))</f>
        <v/>
      </c>
      <c r="D748" s="175" t="str">
        <f>IF($AR748="","",IF(INDEX('Required State Input – Clinic'!D$12:D$2011,$AT748)="","",INDEX('Required State Input – Clinic'!D$12:D$2011,$AT748)))</f>
        <v/>
      </c>
      <c r="E748" s="174" t="str">
        <f>IF($AR748="","",IF(INDEX('Required State Input – Clinic'!E$12:E$2011,$AT748)="","",INDEX('Required State Input – Clinic'!E$12:E$2011,$AT748)))</f>
        <v/>
      </c>
      <c r="F748" s="176" t="str">
        <f>IF($AR748="","",IF(INDEX('Required State Input – Clinic'!F$12:F$2011,$AT748)="","",INDEX('Required State Input – Clinic'!F$12:F$2011,$AT748)))</f>
        <v/>
      </c>
      <c r="G748" s="176" t="str">
        <f>IF($AR748="","",IF(INDEX('Required State Input – Clinic'!G$12:G$2011,$AT748)="","",INDEX('Required State Input – Clinic'!G$12:G$2011,$AT748)))</f>
        <v/>
      </c>
      <c r="H748" s="176" t="str">
        <f>IF($AR748="","",IF(INDEX('Required State Input – Clinic'!H$12:H$2011,$AT748)="","",INDEX('Required State Input – Clinic'!H$12:H$2011,$AT748)))</f>
        <v/>
      </c>
      <c r="I748" s="177" t="str">
        <f>IF($AR748="","",IF(INDEX('Required State Input – Clinic'!I$12:I$2011,$AT748)="","",INDEX('Required State Input – Clinic'!I$12:I$2011,$AT748)))</f>
        <v/>
      </c>
      <c r="J748" s="176" t="str">
        <f>IF($AR748="","",IF(INDEX('Required State Input – Clinic'!J$12:J$2011,$AT748)="","",INDEX('Required State Input – Clinic'!J$12:J$2011,$AT748)))</f>
        <v/>
      </c>
      <c r="K748" s="178" t="str">
        <f>IF($AR748="","",IF(INDEX('Required State Input – Clinic'!K$12:K$2011,$AT748)="","",INDEX('Required State Input – Clinic'!K$12:K$2011,$AT748)))</f>
        <v/>
      </c>
      <c r="L748" s="179" t="str">
        <f>IF($AR748="","",IF(INDEX('Required State Input – Clinic'!L$12:L$2011,$AT748)="","",INDEX('Required State Input – Clinic'!L$12:L$2011,$AT748)))</f>
        <v/>
      </c>
      <c r="M748" s="169" t="str">
        <f>IF($AR748="","",IF(INDEX('Required State Input – Clinic'!M$12:M$2011,$AT748)="","",INDEX('Required State Input – Clinic'!M$12:M$2011,$AT748)))</f>
        <v/>
      </c>
      <c r="N748" s="169" t="str">
        <f>IF($AR748="","",IF(INDEX('Required State Input – Clinic'!N$12:N$2011,$AT748)="","",INDEX('Required State Input – Clinic'!N$12:N$2011,$AT748)))</f>
        <v/>
      </c>
      <c r="O748" s="170" t="str">
        <f>IF($AR748="","",IF(INDEX('Required State Input – Clinic'!O$12:O$2011,$AT748)="","",ROUND(INDEX('Required State Input – Clinic'!O$12:O$2011,$AT748),2)))</f>
        <v/>
      </c>
      <c r="P748" s="170" t="str">
        <f>IF($AR748="","",IF(INDEX('Required State Input – Clinic'!P$12:P$2011,$AT748)="","",ROUND(INDEX('Required State Input – Clinic'!P$12:P$2011,$AT748),2)))</f>
        <v/>
      </c>
      <c r="Q748" s="170" t="str">
        <f>IF($AR748="","",IF(INDEX('Required State Input – Clinic'!Q$12:Q$2011,$AT748)="","",ROUND(INDEX('Required State Input – Clinic'!Q$12:Q$2011,$AT748),2)))</f>
        <v/>
      </c>
      <c r="R748" s="276" t="str">
        <f t="shared" si="110"/>
        <v/>
      </c>
      <c r="S748" s="171" t="str">
        <f>IF($AR748="","",IF(INDEX('Required State Input – Clinic'!R$12:R$2011,$AT748)="","",INDEX('Required State Input – Clinic'!R$12:R$2011,$AT748)))</f>
        <v/>
      </c>
      <c r="T748" s="169" t="str">
        <f>IF($AR748="","",IF(INDEX('Required State Input – Clinic'!S$12:S$2011,$AT748)="","",INDEX('Required State Input – Clinic'!S$12:S$2011,$AT748)))</f>
        <v/>
      </c>
      <c r="U748" s="170" t="str">
        <f>IF($AR748="","",IF(INDEX('Required State Input – Clinic'!T$12:T$2011,$AT748)="","",ROUND(INDEX('Required State Input – Clinic'!T$12:T$2011,$AT748),2)))</f>
        <v/>
      </c>
      <c r="V748" s="170" t="str">
        <f>IF($AR748="","",IF(INDEX('Required State Input – Clinic'!U$12:U$2011,$AT748)="","",ROUND(INDEX('Required State Input – Clinic'!U$12:U$2011,$AT748),2)))</f>
        <v/>
      </c>
      <c r="W748" s="170" t="str">
        <f>IF($AR748="","",IF(INDEX('Required State Input – Clinic'!V$12:V$2011,$AT748)="",0,ROUND(INDEX('Required State Input – Clinic'!V$12:V$2011,$AT748),2)))</f>
        <v/>
      </c>
      <c r="X748" s="170" t="str">
        <f>IF($AR748="","",IF(INDEX('Required State Input – Clinic'!W$12:W$2011,$AT748)="",0,ROUND(INDEX('Required State Input – Clinic'!W$12:W$2011,$AT748),2)))</f>
        <v/>
      </c>
      <c r="Y748" s="170" t="str">
        <f>IF($AR748="","",IF(INDEX('Required State Input – Clinic'!X$12:X$2011,$AT748)="",0,ROUND(INDEX('Required State Input – Clinic'!X$12:X$2011,$AT748),2)))</f>
        <v/>
      </c>
      <c r="Z748" s="180" t="str">
        <f t="shared" si="111"/>
        <v/>
      </c>
      <c r="AA748" s="179" t="str">
        <f>IF($AR748="","",IF(INDEX('Required State Input – Clinic'!Y$12:Y$2011,$AT748)="","",INDEX('Required State Input – Clinic'!Y$12:Y$2011,$AT748)))</f>
        <v/>
      </c>
      <c r="AB748" s="172" t="str">
        <f>IF($AR748="","",IF(INDEX('Required State Input – Clinic'!Z$12:Z$2011,$AT748)="","",ROUND(INDEX('Required State Input – Clinic'!Z$12:Z$2011,$AT748),4)))</f>
        <v/>
      </c>
      <c r="AC748" s="172" t="str">
        <f>IF($AR748="","",IF(INDEX('Required State Input – Clinic'!AA$12:AA$2011,$AT748)="","",ROUND(INDEX('Required State Input – Clinic'!AA$12:AA$2011,$AT748),4)))</f>
        <v/>
      </c>
      <c r="AD748" s="180" t="str">
        <f t="shared" si="112"/>
        <v/>
      </c>
      <c r="AE748" s="194" t="str">
        <f t="shared" si="113"/>
        <v/>
      </c>
      <c r="AF748" s="177" t="str">
        <f>IF($AR748="","",IF(INDEX('Required State Input – Clinic'!AB$12:AB$2011,$AT748)="","",INDEX('Required State Input – Clinic'!AB$12:AB$2011,$AT748)))</f>
        <v/>
      </c>
      <c r="AG748" s="172" t="str">
        <f>IF($AR748="","",IF(INDEX('Required State Input – Clinic'!AC$12:AC$2011,$AT748)="","",ROUND(INDEX('Required State Input – Clinic'!AC$12:AC$2011,$AT748),4)))</f>
        <v/>
      </c>
      <c r="AH748" s="180" t="str">
        <f t="shared" si="114"/>
        <v/>
      </c>
      <c r="AI748" s="173" t="str">
        <f>IF($AR748="","",IF(INDEX('Required State Input – Clinic'!AD$12:AD$2011,$AT748)="",0,ROUND(INDEX('Required State Input – Clinic'!AD$12:AD$2011,$AT748),2)))</f>
        <v/>
      </c>
      <c r="AJ748" s="180" t="str">
        <f t="shared" si="115"/>
        <v/>
      </c>
      <c r="AK748" s="194" t="str">
        <f t="shared" si="116"/>
        <v/>
      </c>
      <c r="AL748" s="170" t="str">
        <f>IF($AR748="","",IF(INDEX('Required State Input – Clinic'!AE$12:AE$2011,$AT748)="",0,ROUND(INDEX('Required State Input – Clinic'!AE$12:AE$2011,$AT748),2)))</f>
        <v/>
      </c>
      <c r="AM748" s="180" t="str">
        <f t="shared" si="117"/>
        <v/>
      </c>
      <c r="AR748" t="str">
        <f t="shared" si="118"/>
        <v/>
      </c>
      <c r="AS748" t="str">
        <f t="shared" si="119"/>
        <v/>
      </c>
      <c r="AT748" t="str">
        <f>IF(AR748="","",MATCH(AS748,'Required State Input – Clinic'!$AS$12:$AS$2011,FALSE))</f>
        <v/>
      </c>
    </row>
    <row r="749" spans="1:46" x14ac:dyDescent="0.25">
      <c r="A749" s="218" t="s">
        <v>257</v>
      </c>
      <c r="B749" s="174" t="str">
        <f>IF($AR749="","",IF(INDEX('Required State Input – Clinic'!B$12:B$2011,$AT749)="","",INDEX('Required State Input – Clinic'!B$12:B$2011,$AT749)))</f>
        <v/>
      </c>
      <c r="C749" s="168" t="str">
        <f>IF($AR749="","",IF(INDEX('Required State Input – Clinic'!C$12:C$2011,$AT749)="","",INDEX('Required State Input – Clinic'!C$12:C$2011,$AT749)))</f>
        <v/>
      </c>
      <c r="D749" s="175" t="str">
        <f>IF($AR749="","",IF(INDEX('Required State Input – Clinic'!D$12:D$2011,$AT749)="","",INDEX('Required State Input – Clinic'!D$12:D$2011,$AT749)))</f>
        <v/>
      </c>
      <c r="E749" s="174" t="str">
        <f>IF($AR749="","",IF(INDEX('Required State Input – Clinic'!E$12:E$2011,$AT749)="","",INDEX('Required State Input – Clinic'!E$12:E$2011,$AT749)))</f>
        <v/>
      </c>
      <c r="F749" s="176" t="str">
        <f>IF($AR749="","",IF(INDEX('Required State Input – Clinic'!F$12:F$2011,$AT749)="","",INDEX('Required State Input – Clinic'!F$12:F$2011,$AT749)))</f>
        <v/>
      </c>
      <c r="G749" s="176" t="str">
        <f>IF($AR749="","",IF(INDEX('Required State Input – Clinic'!G$12:G$2011,$AT749)="","",INDEX('Required State Input – Clinic'!G$12:G$2011,$AT749)))</f>
        <v/>
      </c>
      <c r="H749" s="176" t="str">
        <f>IF($AR749="","",IF(INDEX('Required State Input – Clinic'!H$12:H$2011,$AT749)="","",INDEX('Required State Input – Clinic'!H$12:H$2011,$AT749)))</f>
        <v/>
      </c>
      <c r="I749" s="177" t="str">
        <f>IF($AR749="","",IF(INDEX('Required State Input – Clinic'!I$12:I$2011,$AT749)="","",INDEX('Required State Input – Clinic'!I$12:I$2011,$AT749)))</f>
        <v/>
      </c>
      <c r="J749" s="176" t="str">
        <f>IF($AR749="","",IF(INDEX('Required State Input – Clinic'!J$12:J$2011,$AT749)="","",INDEX('Required State Input – Clinic'!J$12:J$2011,$AT749)))</f>
        <v/>
      </c>
      <c r="K749" s="178" t="str">
        <f>IF($AR749="","",IF(INDEX('Required State Input – Clinic'!K$12:K$2011,$AT749)="","",INDEX('Required State Input – Clinic'!K$12:K$2011,$AT749)))</f>
        <v/>
      </c>
      <c r="L749" s="179" t="str">
        <f>IF($AR749="","",IF(INDEX('Required State Input – Clinic'!L$12:L$2011,$AT749)="","",INDEX('Required State Input – Clinic'!L$12:L$2011,$AT749)))</f>
        <v/>
      </c>
      <c r="M749" s="169" t="str">
        <f>IF($AR749="","",IF(INDEX('Required State Input – Clinic'!M$12:M$2011,$AT749)="","",INDEX('Required State Input – Clinic'!M$12:M$2011,$AT749)))</f>
        <v/>
      </c>
      <c r="N749" s="169" t="str">
        <f>IF($AR749="","",IF(INDEX('Required State Input – Clinic'!N$12:N$2011,$AT749)="","",INDEX('Required State Input – Clinic'!N$12:N$2011,$AT749)))</f>
        <v/>
      </c>
      <c r="O749" s="170" t="str">
        <f>IF($AR749="","",IF(INDEX('Required State Input – Clinic'!O$12:O$2011,$AT749)="","",ROUND(INDEX('Required State Input – Clinic'!O$12:O$2011,$AT749),2)))</f>
        <v/>
      </c>
      <c r="P749" s="170" t="str">
        <f>IF($AR749="","",IF(INDEX('Required State Input – Clinic'!P$12:P$2011,$AT749)="","",ROUND(INDEX('Required State Input – Clinic'!P$12:P$2011,$AT749),2)))</f>
        <v/>
      </c>
      <c r="Q749" s="170" t="str">
        <f>IF($AR749="","",IF(INDEX('Required State Input – Clinic'!Q$12:Q$2011,$AT749)="","",ROUND(INDEX('Required State Input – Clinic'!Q$12:Q$2011,$AT749),2)))</f>
        <v/>
      </c>
      <c r="R749" s="276" t="str">
        <f t="shared" si="110"/>
        <v/>
      </c>
      <c r="S749" s="171" t="str">
        <f>IF($AR749="","",IF(INDEX('Required State Input – Clinic'!R$12:R$2011,$AT749)="","",INDEX('Required State Input – Clinic'!R$12:R$2011,$AT749)))</f>
        <v/>
      </c>
      <c r="T749" s="169" t="str">
        <f>IF($AR749="","",IF(INDEX('Required State Input – Clinic'!S$12:S$2011,$AT749)="","",INDEX('Required State Input – Clinic'!S$12:S$2011,$AT749)))</f>
        <v/>
      </c>
      <c r="U749" s="170" t="str">
        <f>IF($AR749="","",IF(INDEX('Required State Input – Clinic'!T$12:T$2011,$AT749)="","",ROUND(INDEX('Required State Input – Clinic'!T$12:T$2011,$AT749),2)))</f>
        <v/>
      </c>
      <c r="V749" s="170" t="str">
        <f>IF($AR749="","",IF(INDEX('Required State Input – Clinic'!U$12:U$2011,$AT749)="","",ROUND(INDEX('Required State Input – Clinic'!U$12:U$2011,$AT749),2)))</f>
        <v/>
      </c>
      <c r="W749" s="170" t="str">
        <f>IF($AR749="","",IF(INDEX('Required State Input – Clinic'!V$12:V$2011,$AT749)="",0,ROUND(INDEX('Required State Input – Clinic'!V$12:V$2011,$AT749),2)))</f>
        <v/>
      </c>
      <c r="X749" s="170" t="str">
        <f>IF($AR749="","",IF(INDEX('Required State Input – Clinic'!W$12:W$2011,$AT749)="",0,ROUND(INDEX('Required State Input – Clinic'!W$12:W$2011,$AT749),2)))</f>
        <v/>
      </c>
      <c r="Y749" s="170" t="str">
        <f>IF($AR749="","",IF(INDEX('Required State Input – Clinic'!X$12:X$2011,$AT749)="",0,ROUND(INDEX('Required State Input – Clinic'!X$12:X$2011,$AT749),2)))</f>
        <v/>
      </c>
      <c r="Z749" s="180" t="str">
        <f t="shared" si="111"/>
        <v/>
      </c>
      <c r="AA749" s="179" t="str">
        <f>IF($AR749="","",IF(INDEX('Required State Input – Clinic'!Y$12:Y$2011,$AT749)="","",INDEX('Required State Input – Clinic'!Y$12:Y$2011,$AT749)))</f>
        <v/>
      </c>
      <c r="AB749" s="172" t="str">
        <f>IF($AR749="","",IF(INDEX('Required State Input – Clinic'!Z$12:Z$2011,$AT749)="","",ROUND(INDEX('Required State Input – Clinic'!Z$12:Z$2011,$AT749),4)))</f>
        <v/>
      </c>
      <c r="AC749" s="172" t="str">
        <f>IF($AR749="","",IF(INDEX('Required State Input – Clinic'!AA$12:AA$2011,$AT749)="","",ROUND(INDEX('Required State Input – Clinic'!AA$12:AA$2011,$AT749),4)))</f>
        <v/>
      </c>
      <c r="AD749" s="180" t="str">
        <f t="shared" si="112"/>
        <v/>
      </c>
      <c r="AE749" s="194" t="str">
        <f t="shared" si="113"/>
        <v/>
      </c>
      <c r="AF749" s="177" t="str">
        <f>IF($AR749="","",IF(INDEX('Required State Input – Clinic'!AB$12:AB$2011,$AT749)="","",INDEX('Required State Input – Clinic'!AB$12:AB$2011,$AT749)))</f>
        <v/>
      </c>
      <c r="AG749" s="172" t="str">
        <f>IF($AR749="","",IF(INDEX('Required State Input – Clinic'!AC$12:AC$2011,$AT749)="","",ROUND(INDEX('Required State Input – Clinic'!AC$12:AC$2011,$AT749),4)))</f>
        <v/>
      </c>
      <c r="AH749" s="180" t="str">
        <f t="shared" si="114"/>
        <v/>
      </c>
      <c r="AI749" s="173" t="str">
        <f>IF($AR749="","",IF(INDEX('Required State Input – Clinic'!AD$12:AD$2011,$AT749)="",0,ROUND(INDEX('Required State Input – Clinic'!AD$12:AD$2011,$AT749),2)))</f>
        <v/>
      </c>
      <c r="AJ749" s="180" t="str">
        <f t="shared" si="115"/>
        <v/>
      </c>
      <c r="AK749" s="194" t="str">
        <f t="shared" si="116"/>
        <v/>
      </c>
      <c r="AL749" s="170" t="str">
        <f>IF($AR749="","",IF(INDEX('Required State Input – Clinic'!AE$12:AE$2011,$AT749)="",0,ROUND(INDEX('Required State Input – Clinic'!AE$12:AE$2011,$AT749),2)))</f>
        <v/>
      </c>
      <c r="AM749" s="180" t="str">
        <f t="shared" si="117"/>
        <v/>
      </c>
      <c r="AR749" t="str">
        <f t="shared" si="118"/>
        <v/>
      </c>
      <c r="AS749" t="str">
        <f t="shared" si="119"/>
        <v/>
      </c>
      <c r="AT749" t="str">
        <f>IF(AR749="","",MATCH(AS749,'Required State Input – Clinic'!$AS$12:$AS$2011,FALSE))</f>
        <v/>
      </c>
    </row>
    <row r="750" spans="1:46" x14ac:dyDescent="0.25">
      <c r="A750" s="218" t="s">
        <v>257</v>
      </c>
      <c r="B750" s="174" t="str">
        <f>IF($AR750="","",IF(INDEX('Required State Input – Clinic'!B$12:B$2011,$AT750)="","",INDEX('Required State Input – Clinic'!B$12:B$2011,$AT750)))</f>
        <v/>
      </c>
      <c r="C750" s="168" t="str">
        <f>IF($AR750="","",IF(INDEX('Required State Input – Clinic'!C$12:C$2011,$AT750)="","",INDEX('Required State Input – Clinic'!C$12:C$2011,$AT750)))</f>
        <v/>
      </c>
      <c r="D750" s="175" t="str">
        <f>IF($AR750="","",IF(INDEX('Required State Input – Clinic'!D$12:D$2011,$AT750)="","",INDEX('Required State Input – Clinic'!D$12:D$2011,$AT750)))</f>
        <v/>
      </c>
      <c r="E750" s="174" t="str">
        <f>IF($AR750="","",IF(INDEX('Required State Input – Clinic'!E$12:E$2011,$AT750)="","",INDEX('Required State Input – Clinic'!E$12:E$2011,$AT750)))</f>
        <v/>
      </c>
      <c r="F750" s="176" t="str">
        <f>IF($AR750="","",IF(INDEX('Required State Input – Clinic'!F$12:F$2011,$AT750)="","",INDEX('Required State Input – Clinic'!F$12:F$2011,$AT750)))</f>
        <v/>
      </c>
      <c r="G750" s="176" t="str">
        <f>IF($AR750="","",IF(INDEX('Required State Input – Clinic'!G$12:G$2011,$AT750)="","",INDEX('Required State Input – Clinic'!G$12:G$2011,$AT750)))</f>
        <v/>
      </c>
      <c r="H750" s="176" t="str">
        <f>IF($AR750="","",IF(INDEX('Required State Input – Clinic'!H$12:H$2011,$AT750)="","",INDEX('Required State Input – Clinic'!H$12:H$2011,$AT750)))</f>
        <v/>
      </c>
      <c r="I750" s="177" t="str">
        <f>IF($AR750="","",IF(INDEX('Required State Input – Clinic'!I$12:I$2011,$AT750)="","",INDEX('Required State Input – Clinic'!I$12:I$2011,$AT750)))</f>
        <v/>
      </c>
      <c r="J750" s="176" t="str">
        <f>IF($AR750="","",IF(INDEX('Required State Input – Clinic'!J$12:J$2011,$AT750)="","",INDEX('Required State Input – Clinic'!J$12:J$2011,$AT750)))</f>
        <v/>
      </c>
      <c r="K750" s="178" t="str">
        <f>IF($AR750="","",IF(INDEX('Required State Input – Clinic'!K$12:K$2011,$AT750)="","",INDEX('Required State Input – Clinic'!K$12:K$2011,$AT750)))</f>
        <v/>
      </c>
      <c r="L750" s="179" t="str">
        <f>IF($AR750="","",IF(INDEX('Required State Input – Clinic'!L$12:L$2011,$AT750)="","",INDEX('Required State Input – Clinic'!L$12:L$2011,$AT750)))</f>
        <v/>
      </c>
      <c r="M750" s="169" t="str">
        <f>IF($AR750="","",IF(INDEX('Required State Input – Clinic'!M$12:M$2011,$AT750)="","",INDEX('Required State Input – Clinic'!M$12:M$2011,$AT750)))</f>
        <v/>
      </c>
      <c r="N750" s="169" t="str">
        <f>IF($AR750="","",IF(INDEX('Required State Input – Clinic'!N$12:N$2011,$AT750)="","",INDEX('Required State Input – Clinic'!N$12:N$2011,$AT750)))</f>
        <v/>
      </c>
      <c r="O750" s="170" t="str">
        <f>IF($AR750="","",IF(INDEX('Required State Input – Clinic'!O$12:O$2011,$AT750)="","",ROUND(INDEX('Required State Input – Clinic'!O$12:O$2011,$AT750),2)))</f>
        <v/>
      </c>
      <c r="P750" s="170" t="str">
        <f>IF($AR750="","",IF(INDEX('Required State Input – Clinic'!P$12:P$2011,$AT750)="","",ROUND(INDEX('Required State Input – Clinic'!P$12:P$2011,$AT750),2)))</f>
        <v/>
      </c>
      <c r="Q750" s="170" t="str">
        <f>IF($AR750="","",IF(INDEX('Required State Input – Clinic'!Q$12:Q$2011,$AT750)="","",ROUND(INDEX('Required State Input – Clinic'!Q$12:Q$2011,$AT750),2)))</f>
        <v/>
      </c>
      <c r="R750" s="276" t="str">
        <f t="shared" si="110"/>
        <v/>
      </c>
      <c r="S750" s="171" t="str">
        <f>IF($AR750="","",IF(INDEX('Required State Input – Clinic'!R$12:R$2011,$AT750)="","",INDEX('Required State Input – Clinic'!R$12:R$2011,$AT750)))</f>
        <v/>
      </c>
      <c r="T750" s="169" t="str">
        <f>IF($AR750="","",IF(INDEX('Required State Input – Clinic'!S$12:S$2011,$AT750)="","",INDEX('Required State Input – Clinic'!S$12:S$2011,$AT750)))</f>
        <v/>
      </c>
      <c r="U750" s="170" t="str">
        <f>IF($AR750="","",IF(INDEX('Required State Input – Clinic'!T$12:T$2011,$AT750)="","",ROUND(INDEX('Required State Input – Clinic'!T$12:T$2011,$AT750),2)))</f>
        <v/>
      </c>
      <c r="V750" s="170" t="str">
        <f>IF($AR750="","",IF(INDEX('Required State Input – Clinic'!U$12:U$2011,$AT750)="","",ROUND(INDEX('Required State Input – Clinic'!U$12:U$2011,$AT750),2)))</f>
        <v/>
      </c>
      <c r="W750" s="170" t="str">
        <f>IF($AR750="","",IF(INDEX('Required State Input – Clinic'!V$12:V$2011,$AT750)="",0,ROUND(INDEX('Required State Input – Clinic'!V$12:V$2011,$AT750),2)))</f>
        <v/>
      </c>
      <c r="X750" s="170" t="str">
        <f>IF($AR750="","",IF(INDEX('Required State Input – Clinic'!W$12:W$2011,$AT750)="",0,ROUND(INDEX('Required State Input – Clinic'!W$12:W$2011,$AT750),2)))</f>
        <v/>
      </c>
      <c r="Y750" s="170" t="str">
        <f>IF($AR750="","",IF(INDEX('Required State Input – Clinic'!X$12:X$2011,$AT750)="",0,ROUND(INDEX('Required State Input – Clinic'!X$12:X$2011,$AT750),2)))</f>
        <v/>
      </c>
      <c r="Z750" s="180" t="str">
        <f t="shared" si="111"/>
        <v/>
      </c>
      <c r="AA750" s="179" t="str">
        <f>IF($AR750="","",IF(INDEX('Required State Input – Clinic'!Y$12:Y$2011,$AT750)="","",INDEX('Required State Input – Clinic'!Y$12:Y$2011,$AT750)))</f>
        <v/>
      </c>
      <c r="AB750" s="172" t="str">
        <f>IF($AR750="","",IF(INDEX('Required State Input – Clinic'!Z$12:Z$2011,$AT750)="","",ROUND(INDEX('Required State Input – Clinic'!Z$12:Z$2011,$AT750),4)))</f>
        <v/>
      </c>
      <c r="AC750" s="172" t="str">
        <f>IF($AR750="","",IF(INDEX('Required State Input – Clinic'!AA$12:AA$2011,$AT750)="","",ROUND(INDEX('Required State Input – Clinic'!AA$12:AA$2011,$AT750),4)))</f>
        <v/>
      </c>
      <c r="AD750" s="180" t="str">
        <f t="shared" si="112"/>
        <v/>
      </c>
      <c r="AE750" s="194" t="str">
        <f t="shared" si="113"/>
        <v/>
      </c>
      <c r="AF750" s="177" t="str">
        <f>IF($AR750="","",IF(INDEX('Required State Input – Clinic'!AB$12:AB$2011,$AT750)="","",INDEX('Required State Input – Clinic'!AB$12:AB$2011,$AT750)))</f>
        <v/>
      </c>
      <c r="AG750" s="172" t="str">
        <f>IF($AR750="","",IF(INDEX('Required State Input – Clinic'!AC$12:AC$2011,$AT750)="","",ROUND(INDEX('Required State Input – Clinic'!AC$12:AC$2011,$AT750),4)))</f>
        <v/>
      </c>
      <c r="AH750" s="180" t="str">
        <f t="shared" si="114"/>
        <v/>
      </c>
      <c r="AI750" s="173" t="str">
        <f>IF($AR750="","",IF(INDEX('Required State Input – Clinic'!AD$12:AD$2011,$AT750)="",0,ROUND(INDEX('Required State Input – Clinic'!AD$12:AD$2011,$AT750),2)))</f>
        <v/>
      </c>
      <c r="AJ750" s="180" t="str">
        <f t="shared" si="115"/>
        <v/>
      </c>
      <c r="AK750" s="194" t="str">
        <f t="shared" si="116"/>
        <v/>
      </c>
      <c r="AL750" s="170" t="str">
        <f>IF($AR750="","",IF(INDEX('Required State Input – Clinic'!AE$12:AE$2011,$AT750)="",0,ROUND(INDEX('Required State Input – Clinic'!AE$12:AE$2011,$AT750),2)))</f>
        <v/>
      </c>
      <c r="AM750" s="180" t="str">
        <f t="shared" si="117"/>
        <v/>
      </c>
      <c r="AR750" t="str">
        <f t="shared" si="118"/>
        <v/>
      </c>
      <c r="AS750" t="str">
        <f t="shared" si="119"/>
        <v/>
      </c>
      <c r="AT750" t="str">
        <f>IF(AR750="","",MATCH(AS750,'Required State Input – Clinic'!$AS$12:$AS$2011,FALSE))</f>
        <v/>
      </c>
    </row>
    <row r="751" spans="1:46" x14ac:dyDescent="0.25">
      <c r="A751" s="218" t="s">
        <v>257</v>
      </c>
      <c r="B751" s="174" t="str">
        <f>IF($AR751="","",IF(INDEX('Required State Input – Clinic'!B$12:B$2011,$AT751)="","",INDEX('Required State Input – Clinic'!B$12:B$2011,$AT751)))</f>
        <v/>
      </c>
      <c r="C751" s="168" t="str">
        <f>IF($AR751="","",IF(INDEX('Required State Input – Clinic'!C$12:C$2011,$AT751)="","",INDEX('Required State Input – Clinic'!C$12:C$2011,$AT751)))</f>
        <v/>
      </c>
      <c r="D751" s="175" t="str">
        <f>IF($AR751="","",IF(INDEX('Required State Input – Clinic'!D$12:D$2011,$AT751)="","",INDEX('Required State Input – Clinic'!D$12:D$2011,$AT751)))</f>
        <v/>
      </c>
      <c r="E751" s="174" t="str">
        <f>IF($AR751="","",IF(INDEX('Required State Input – Clinic'!E$12:E$2011,$AT751)="","",INDEX('Required State Input – Clinic'!E$12:E$2011,$AT751)))</f>
        <v/>
      </c>
      <c r="F751" s="176" t="str">
        <f>IF($AR751="","",IF(INDEX('Required State Input – Clinic'!F$12:F$2011,$AT751)="","",INDEX('Required State Input – Clinic'!F$12:F$2011,$AT751)))</f>
        <v/>
      </c>
      <c r="G751" s="176" t="str">
        <f>IF($AR751="","",IF(INDEX('Required State Input – Clinic'!G$12:G$2011,$AT751)="","",INDEX('Required State Input – Clinic'!G$12:G$2011,$AT751)))</f>
        <v/>
      </c>
      <c r="H751" s="176" t="str">
        <f>IF($AR751="","",IF(INDEX('Required State Input – Clinic'!H$12:H$2011,$AT751)="","",INDEX('Required State Input – Clinic'!H$12:H$2011,$AT751)))</f>
        <v/>
      </c>
      <c r="I751" s="177" t="str">
        <f>IF($AR751="","",IF(INDEX('Required State Input – Clinic'!I$12:I$2011,$AT751)="","",INDEX('Required State Input – Clinic'!I$12:I$2011,$AT751)))</f>
        <v/>
      </c>
      <c r="J751" s="176" t="str">
        <f>IF($AR751="","",IF(INDEX('Required State Input – Clinic'!J$12:J$2011,$AT751)="","",INDEX('Required State Input – Clinic'!J$12:J$2011,$AT751)))</f>
        <v/>
      </c>
      <c r="K751" s="178" t="str">
        <f>IF($AR751="","",IF(INDEX('Required State Input – Clinic'!K$12:K$2011,$AT751)="","",INDEX('Required State Input – Clinic'!K$12:K$2011,$AT751)))</f>
        <v/>
      </c>
      <c r="L751" s="179" t="str">
        <f>IF($AR751="","",IF(INDEX('Required State Input – Clinic'!L$12:L$2011,$AT751)="","",INDEX('Required State Input – Clinic'!L$12:L$2011,$AT751)))</f>
        <v/>
      </c>
      <c r="M751" s="169" t="str">
        <f>IF($AR751="","",IF(INDEX('Required State Input – Clinic'!M$12:M$2011,$AT751)="","",INDEX('Required State Input – Clinic'!M$12:M$2011,$AT751)))</f>
        <v/>
      </c>
      <c r="N751" s="169" t="str">
        <f>IF($AR751="","",IF(INDEX('Required State Input – Clinic'!N$12:N$2011,$AT751)="","",INDEX('Required State Input – Clinic'!N$12:N$2011,$AT751)))</f>
        <v/>
      </c>
      <c r="O751" s="170" t="str">
        <f>IF($AR751="","",IF(INDEX('Required State Input – Clinic'!O$12:O$2011,$AT751)="","",ROUND(INDEX('Required State Input – Clinic'!O$12:O$2011,$AT751),2)))</f>
        <v/>
      </c>
      <c r="P751" s="170" t="str">
        <f>IF($AR751="","",IF(INDEX('Required State Input – Clinic'!P$12:P$2011,$AT751)="","",ROUND(INDEX('Required State Input – Clinic'!P$12:P$2011,$AT751),2)))</f>
        <v/>
      </c>
      <c r="Q751" s="170" t="str">
        <f>IF($AR751="","",IF(INDEX('Required State Input – Clinic'!Q$12:Q$2011,$AT751)="","",ROUND(INDEX('Required State Input – Clinic'!Q$12:Q$2011,$AT751),2)))</f>
        <v/>
      </c>
      <c r="R751" s="276" t="str">
        <f t="shared" si="110"/>
        <v/>
      </c>
      <c r="S751" s="171" t="str">
        <f>IF($AR751="","",IF(INDEX('Required State Input – Clinic'!R$12:R$2011,$AT751)="","",INDEX('Required State Input – Clinic'!R$12:R$2011,$AT751)))</f>
        <v/>
      </c>
      <c r="T751" s="169" t="str">
        <f>IF($AR751="","",IF(INDEX('Required State Input – Clinic'!S$12:S$2011,$AT751)="","",INDEX('Required State Input – Clinic'!S$12:S$2011,$AT751)))</f>
        <v/>
      </c>
      <c r="U751" s="170" t="str">
        <f>IF($AR751="","",IF(INDEX('Required State Input – Clinic'!T$12:T$2011,$AT751)="","",ROUND(INDEX('Required State Input – Clinic'!T$12:T$2011,$AT751),2)))</f>
        <v/>
      </c>
      <c r="V751" s="170" t="str">
        <f>IF($AR751="","",IF(INDEX('Required State Input – Clinic'!U$12:U$2011,$AT751)="","",ROUND(INDEX('Required State Input – Clinic'!U$12:U$2011,$AT751),2)))</f>
        <v/>
      </c>
      <c r="W751" s="170" t="str">
        <f>IF($AR751="","",IF(INDEX('Required State Input – Clinic'!V$12:V$2011,$AT751)="",0,ROUND(INDEX('Required State Input – Clinic'!V$12:V$2011,$AT751),2)))</f>
        <v/>
      </c>
      <c r="X751" s="170" t="str">
        <f>IF($AR751="","",IF(INDEX('Required State Input – Clinic'!W$12:W$2011,$AT751)="",0,ROUND(INDEX('Required State Input – Clinic'!W$12:W$2011,$AT751),2)))</f>
        <v/>
      </c>
      <c r="Y751" s="170" t="str">
        <f>IF($AR751="","",IF(INDEX('Required State Input – Clinic'!X$12:X$2011,$AT751)="",0,ROUND(INDEX('Required State Input – Clinic'!X$12:X$2011,$AT751),2)))</f>
        <v/>
      </c>
      <c r="Z751" s="180" t="str">
        <f t="shared" si="111"/>
        <v/>
      </c>
      <c r="AA751" s="179" t="str">
        <f>IF($AR751="","",IF(INDEX('Required State Input – Clinic'!Y$12:Y$2011,$AT751)="","",INDEX('Required State Input – Clinic'!Y$12:Y$2011,$AT751)))</f>
        <v/>
      </c>
      <c r="AB751" s="172" t="str">
        <f>IF($AR751="","",IF(INDEX('Required State Input – Clinic'!Z$12:Z$2011,$AT751)="","",ROUND(INDEX('Required State Input – Clinic'!Z$12:Z$2011,$AT751),4)))</f>
        <v/>
      </c>
      <c r="AC751" s="172" t="str">
        <f>IF($AR751="","",IF(INDEX('Required State Input – Clinic'!AA$12:AA$2011,$AT751)="","",ROUND(INDEX('Required State Input – Clinic'!AA$12:AA$2011,$AT751),4)))</f>
        <v/>
      </c>
      <c r="AD751" s="180" t="str">
        <f t="shared" si="112"/>
        <v/>
      </c>
      <c r="AE751" s="194" t="str">
        <f t="shared" si="113"/>
        <v/>
      </c>
      <c r="AF751" s="177" t="str">
        <f>IF($AR751="","",IF(INDEX('Required State Input – Clinic'!AB$12:AB$2011,$AT751)="","",INDEX('Required State Input – Clinic'!AB$12:AB$2011,$AT751)))</f>
        <v/>
      </c>
      <c r="AG751" s="172" t="str">
        <f>IF($AR751="","",IF(INDEX('Required State Input – Clinic'!AC$12:AC$2011,$AT751)="","",ROUND(INDEX('Required State Input – Clinic'!AC$12:AC$2011,$AT751),4)))</f>
        <v/>
      </c>
      <c r="AH751" s="180" t="str">
        <f t="shared" si="114"/>
        <v/>
      </c>
      <c r="AI751" s="173" t="str">
        <f>IF($AR751="","",IF(INDEX('Required State Input – Clinic'!AD$12:AD$2011,$AT751)="",0,ROUND(INDEX('Required State Input – Clinic'!AD$12:AD$2011,$AT751),2)))</f>
        <v/>
      </c>
      <c r="AJ751" s="180" t="str">
        <f t="shared" si="115"/>
        <v/>
      </c>
      <c r="AK751" s="194" t="str">
        <f t="shared" si="116"/>
        <v/>
      </c>
      <c r="AL751" s="170" t="str">
        <f>IF($AR751="","",IF(INDEX('Required State Input – Clinic'!AE$12:AE$2011,$AT751)="",0,ROUND(INDEX('Required State Input – Clinic'!AE$12:AE$2011,$AT751),2)))</f>
        <v/>
      </c>
      <c r="AM751" s="180" t="str">
        <f t="shared" si="117"/>
        <v/>
      </c>
      <c r="AR751" t="str">
        <f t="shared" si="118"/>
        <v/>
      </c>
      <c r="AS751" t="str">
        <f t="shared" si="119"/>
        <v/>
      </c>
      <c r="AT751" t="str">
        <f>IF(AR751="","",MATCH(AS751,'Required State Input – Clinic'!$AS$12:$AS$2011,FALSE))</f>
        <v/>
      </c>
    </row>
    <row r="752" spans="1:46" x14ac:dyDescent="0.25">
      <c r="A752" s="218" t="s">
        <v>257</v>
      </c>
      <c r="B752" s="174" t="str">
        <f>IF($AR752="","",IF(INDEX('Required State Input – Clinic'!B$12:B$2011,$AT752)="","",INDEX('Required State Input – Clinic'!B$12:B$2011,$AT752)))</f>
        <v/>
      </c>
      <c r="C752" s="168" t="str">
        <f>IF($AR752="","",IF(INDEX('Required State Input – Clinic'!C$12:C$2011,$AT752)="","",INDEX('Required State Input – Clinic'!C$12:C$2011,$AT752)))</f>
        <v/>
      </c>
      <c r="D752" s="175" t="str">
        <f>IF($AR752="","",IF(INDEX('Required State Input – Clinic'!D$12:D$2011,$AT752)="","",INDEX('Required State Input – Clinic'!D$12:D$2011,$AT752)))</f>
        <v/>
      </c>
      <c r="E752" s="174" t="str">
        <f>IF($AR752="","",IF(INDEX('Required State Input – Clinic'!E$12:E$2011,$AT752)="","",INDEX('Required State Input – Clinic'!E$12:E$2011,$AT752)))</f>
        <v/>
      </c>
      <c r="F752" s="176" t="str">
        <f>IF($AR752="","",IF(INDEX('Required State Input – Clinic'!F$12:F$2011,$AT752)="","",INDEX('Required State Input – Clinic'!F$12:F$2011,$AT752)))</f>
        <v/>
      </c>
      <c r="G752" s="176" t="str">
        <f>IF($AR752="","",IF(INDEX('Required State Input – Clinic'!G$12:G$2011,$AT752)="","",INDEX('Required State Input – Clinic'!G$12:G$2011,$AT752)))</f>
        <v/>
      </c>
      <c r="H752" s="176" t="str">
        <f>IF($AR752="","",IF(INDEX('Required State Input – Clinic'!H$12:H$2011,$AT752)="","",INDEX('Required State Input – Clinic'!H$12:H$2011,$AT752)))</f>
        <v/>
      </c>
      <c r="I752" s="177" t="str">
        <f>IF($AR752="","",IF(INDEX('Required State Input – Clinic'!I$12:I$2011,$AT752)="","",INDEX('Required State Input – Clinic'!I$12:I$2011,$AT752)))</f>
        <v/>
      </c>
      <c r="J752" s="176" t="str">
        <f>IF($AR752="","",IF(INDEX('Required State Input – Clinic'!J$12:J$2011,$AT752)="","",INDEX('Required State Input – Clinic'!J$12:J$2011,$AT752)))</f>
        <v/>
      </c>
      <c r="K752" s="178" t="str">
        <f>IF($AR752="","",IF(INDEX('Required State Input – Clinic'!K$12:K$2011,$AT752)="","",INDEX('Required State Input – Clinic'!K$12:K$2011,$AT752)))</f>
        <v/>
      </c>
      <c r="L752" s="179" t="str">
        <f>IF($AR752="","",IF(INDEX('Required State Input – Clinic'!L$12:L$2011,$AT752)="","",INDEX('Required State Input – Clinic'!L$12:L$2011,$AT752)))</f>
        <v/>
      </c>
      <c r="M752" s="169" t="str">
        <f>IF($AR752="","",IF(INDEX('Required State Input – Clinic'!M$12:M$2011,$AT752)="","",INDEX('Required State Input – Clinic'!M$12:M$2011,$AT752)))</f>
        <v/>
      </c>
      <c r="N752" s="169" t="str">
        <f>IF($AR752="","",IF(INDEX('Required State Input – Clinic'!N$12:N$2011,$AT752)="","",INDEX('Required State Input – Clinic'!N$12:N$2011,$AT752)))</f>
        <v/>
      </c>
      <c r="O752" s="170" t="str">
        <f>IF($AR752="","",IF(INDEX('Required State Input – Clinic'!O$12:O$2011,$AT752)="","",ROUND(INDEX('Required State Input – Clinic'!O$12:O$2011,$AT752),2)))</f>
        <v/>
      </c>
      <c r="P752" s="170" t="str">
        <f>IF($AR752="","",IF(INDEX('Required State Input – Clinic'!P$12:P$2011,$AT752)="","",ROUND(INDEX('Required State Input – Clinic'!P$12:P$2011,$AT752),2)))</f>
        <v/>
      </c>
      <c r="Q752" s="170" t="str">
        <f>IF($AR752="","",IF(INDEX('Required State Input – Clinic'!Q$12:Q$2011,$AT752)="","",ROUND(INDEX('Required State Input – Clinic'!Q$12:Q$2011,$AT752),2)))</f>
        <v/>
      </c>
      <c r="R752" s="276" t="str">
        <f t="shared" si="110"/>
        <v/>
      </c>
      <c r="S752" s="171" t="str">
        <f>IF($AR752="","",IF(INDEX('Required State Input – Clinic'!R$12:R$2011,$AT752)="","",INDEX('Required State Input – Clinic'!R$12:R$2011,$AT752)))</f>
        <v/>
      </c>
      <c r="T752" s="169" t="str">
        <f>IF($AR752="","",IF(INDEX('Required State Input – Clinic'!S$12:S$2011,$AT752)="","",INDEX('Required State Input – Clinic'!S$12:S$2011,$AT752)))</f>
        <v/>
      </c>
      <c r="U752" s="170" t="str">
        <f>IF($AR752="","",IF(INDEX('Required State Input – Clinic'!T$12:T$2011,$AT752)="","",ROUND(INDEX('Required State Input – Clinic'!T$12:T$2011,$AT752),2)))</f>
        <v/>
      </c>
      <c r="V752" s="170" t="str">
        <f>IF($AR752="","",IF(INDEX('Required State Input – Clinic'!U$12:U$2011,$AT752)="","",ROUND(INDEX('Required State Input – Clinic'!U$12:U$2011,$AT752),2)))</f>
        <v/>
      </c>
      <c r="W752" s="170" t="str">
        <f>IF($AR752="","",IF(INDEX('Required State Input – Clinic'!V$12:V$2011,$AT752)="",0,ROUND(INDEX('Required State Input – Clinic'!V$12:V$2011,$AT752),2)))</f>
        <v/>
      </c>
      <c r="X752" s="170" t="str">
        <f>IF($AR752="","",IF(INDEX('Required State Input – Clinic'!W$12:W$2011,$AT752)="",0,ROUND(INDEX('Required State Input – Clinic'!W$12:W$2011,$AT752),2)))</f>
        <v/>
      </c>
      <c r="Y752" s="170" t="str">
        <f>IF($AR752="","",IF(INDEX('Required State Input – Clinic'!X$12:X$2011,$AT752)="",0,ROUND(INDEX('Required State Input – Clinic'!X$12:X$2011,$AT752),2)))</f>
        <v/>
      </c>
      <c r="Z752" s="180" t="str">
        <f t="shared" si="111"/>
        <v/>
      </c>
      <c r="AA752" s="179" t="str">
        <f>IF($AR752="","",IF(INDEX('Required State Input – Clinic'!Y$12:Y$2011,$AT752)="","",INDEX('Required State Input – Clinic'!Y$12:Y$2011,$AT752)))</f>
        <v/>
      </c>
      <c r="AB752" s="172" t="str">
        <f>IF($AR752="","",IF(INDEX('Required State Input – Clinic'!Z$12:Z$2011,$AT752)="","",ROUND(INDEX('Required State Input – Clinic'!Z$12:Z$2011,$AT752),4)))</f>
        <v/>
      </c>
      <c r="AC752" s="172" t="str">
        <f>IF($AR752="","",IF(INDEX('Required State Input – Clinic'!AA$12:AA$2011,$AT752)="","",ROUND(INDEX('Required State Input – Clinic'!AA$12:AA$2011,$AT752),4)))</f>
        <v/>
      </c>
      <c r="AD752" s="180" t="str">
        <f t="shared" si="112"/>
        <v/>
      </c>
      <c r="AE752" s="194" t="str">
        <f t="shared" si="113"/>
        <v/>
      </c>
      <c r="AF752" s="177" t="str">
        <f>IF($AR752="","",IF(INDEX('Required State Input – Clinic'!AB$12:AB$2011,$AT752)="","",INDEX('Required State Input – Clinic'!AB$12:AB$2011,$AT752)))</f>
        <v/>
      </c>
      <c r="AG752" s="172" t="str">
        <f>IF($AR752="","",IF(INDEX('Required State Input – Clinic'!AC$12:AC$2011,$AT752)="","",ROUND(INDEX('Required State Input – Clinic'!AC$12:AC$2011,$AT752),4)))</f>
        <v/>
      </c>
      <c r="AH752" s="180" t="str">
        <f t="shared" si="114"/>
        <v/>
      </c>
      <c r="AI752" s="173" t="str">
        <f>IF($AR752="","",IF(INDEX('Required State Input – Clinic'!AD$12:AD$2011,$AT752)="",0,ROUND(INDEX('Required State Input – Clinic'!AD$12:AD$2011,$AT752),2)))</f>
        <v/>
      </c>
      <c r="AJ752" s="180" t="str">
        <f t="shared" si="115"/>
        <v/>
      </c>
      <c r="AK752" s="194" t="str">
        <f t="shared" si="116"/>
        <v/>
      </c>
      <c r="AL752" s="170" t="str">
        <f>IF($AR752="","",IF(INDEX('Required State Input – Clinic'!AE$12:AE$2011,$AT752)="",0,ROUND(INDEX('Required State Input – Clinic'!AE$12:AE$2011,$AT752),2)))</f>
        <v/>
      </c>
      <c r="AM752" s="180" t="str">
        <f t="shared" si="117"/>
        <v/>
      </c>
      <c r="AR752" t="str">
        <f t="shared" si="118"/>
        <v/>
      </c>
      <c r="AS752" t="str">
        <f t="shared" si="119"/>
        <v/>
      </c>
      <c r="AT752" t="str">
        <f>IF(AR752="","",MATCH(AS752,'Required State Input – Clinic'!$AS$12:$AS$2011,FALSE))</f>
        <v/>
      </c>
    </row>
    <row r="753" spans="1:46" x14ac:dyDescent="0.25">
      <c r="A753" s="218" t="s">
        <v>257</v>
      </c>
      <c r="B753" s="174" t="str">
        <f>IF($AR753="","",IF(INDEX('Required State Input – Clinic'!B$12:B$2011,$AT753)="","",INDEX('Required State Input – Clinic'!B$12:B$2011,$AT753)))</f>
        <v/>
      </c>
      <c r="C753" s="168" t="str">
        <f>IF($AR753="","",IF(INDEX('Required State Input – Clinic'!C$12:C$2011,$AT753)="","",INDEX('Required State Input – Clinic'!C$12:C$2011,$AT753)))</f>
        <v/>
      </c>
      <c r="D753" s="175" t="str">
        <f>IF($AR753="","",IF(INDEX('Required State Input – Clinic'!D$12:D$2011,$AT753)="","",INDEX('Required State Input – Clinic'!D$12:D$2011,$AT753)))</f>
        <v/>
      </c>
      <c r="E753" s="174" t="str">
        <f>IF($AR753="","",IF(INDEX('Required State Input – Clinic'!E$12:E$2011,$AT753)="","",INDEX('Required State Input – Clinic'!E$12:E$2011,$AT753)))</f>
        <v/>
      </c>
      <c r="F753" s="176" t="str">
        <f>IF($AR753="","",IF(INDEX('Required State Input – Clinic'!F$12:F$2011,$AT753)="","",INDEX('Required State Input – Clinic'!F$12:F$2011,$AT753)))</f>
        <v/>
      </c>
      <c r="G753" s="176" t="str">
        <f>IF($AR753="","",IF(INDEX('Required State Input – Clinic'!G$12:G$2011,$AT753)="","",INDEX('Required State Input – Clinic'!G$12:G$2011,$AT753)))</f>
        <v/>
      </c>
      <c r="H753" s="176" t="str">
        <f>IF($AR753="","",IF(INDEX('Required State Input – Clinic'!H$12:H$2011,$AT753)="","",INDEX('Required State Input – Clinic'!H$12:H$2011,$AT753)))</f>
        <v/>
      </c>
      <c r="I753" s="177" t="str">
        <f>IF($AR753="","",IF(INDEX('Required State Input – Clinic'!I$12:I$2011,$AT753)="","",INDEX('Required State Input – Clinic'!I$12:I$2011,$AT753)))</f>
        <v/>
      </c>
      <c r="J753" s="176" t="str">
        <f>IF($AR753="","",IF(INDEX('Required State Input – Clinic'!J$12:J$2011,$AT753)="","",INDEX('Required State Input – Clinic'!J$12:J$2011,$AT753)))</f>
        <v/>
      </c>
      <c r="K753" s="178" t="str">
        <f>IF($AR753="","",IF(INDEX('Required State Input – Clinic'!K$12:K$2011,$AT753)="","",INDEX('Required State Input – Clinic'!K$12:K$2011,$AT753)))</f>
        <v/>
      </c>
      <c r="L753" s="179" t="str">
        <f>IF($AR753="","",IF(INDEX('Required State Input – Clinic'!L$12:L$2011,$AT753)="","",INDEX('Required State Input – Clinic'!L$12:L$2011,$AT753)))</f>
        <v/>
      </c>
      <c r="M753" s="169" t="str">
        <f>IF($AR753="","",IF(INDEX('Required State Input – Clinic'!M$12:M$2011,$AT753)="","",INDEX('Required State Input – Clinic'!M$12:M$2011,$AT753)))</f>
        <v/>
      </c>
      <c r="N753" s="169" t="str">
        <f>IF($AR753="","",IF(INDEX('Required State Input – Clinic'!N$12:N$2011,$AT753)="","",INDEX('Required State Input – Clinic'!N$12:N$2011,$AT753)))</f>
        <v/>
      </c>
      <c r="O753" s="170" t="str">
        <f>IF($AR753="","",IF(INDEX('Required State Input – Clinic'!O$12:O$2011,$AT753)="","",ROUND(INDEX('Required State Input – Clinic'!O$12:O$2011,$AT753),2)))</f>
        <v/>
      </c>
      <c r="P753" s="170" t="str">
        <f>IF($AR753="","",IF(INDEX('Required State Input – Clinic'!P$12:P$2011,$AT753)="","",ROUND(INDEX('Required State Input – Clinic'!P$12:P$2011,$AT753),2)))</f>
        <v/>
      </c>
      <c r="Q753" s="170" t="str">
        <f>IF($AR753="","",IF(INDEX('Required State Input – Clinic'!Q$12:Q$2011,$AT753)="","",ROUND(INDEX('Required State Input – Clinic'!Q$12:Q$2011,$AT753),2)))</f>
        <v/>
      </c>
      <c r="R753" s="276" t="str">
        <f t="shared" si="110"/>
        <v/>
      </c>
      <c r="S753" s="171" t="str">
        <f>IF($AR753="","",IF(INDEX('Required State Input – Clinic'!R$12:R$2011,$AT753)="","",INDEX('Required State Input – Clinic'!R$12:R$2011,$AT753)))</f>
        <v/>
      </c>
      <c r="T753" s="169" t="str">
        <f>IF($AR753="","",IF(INDEX('Required State Input – Clinic'!S$12:S$2011,$AT753)="","",INDEX('Required State Input – Clinic'!S$12:S$2011,$AT753)))</f>
        <v/>
      </c>
      <c r="U753" s="170" t="str">
        <f>IF($AR753="","",IF(INDEX('Required State Input – Clinic'!T$12:T$2011,$AT753)="","",ROUND(INDEX('Required State Input – Clinic'!T$12:T$2011,$AT753),2)))</f>
        <v/>
      </c>
      <c r="V753" s="170" t="str">
        <f>IF($AR753="","",IF(INDEX('Required State Input – Clinic'!U$12:U$2011,$AT753)="","",ROUND(INDEX('Required State Input – Clinic'!U$12:U$2011,$AT753),2)))</f>
        <v/>
      </c>
      <c r="W753" s="170" t="str">
        <f>IF($AR753="","",IF(INDEX('Required State Input – Clinic'!V$12:V$2011,$AT753)="",0,ROUND(INDEX('Required State Input – Clinic'!V$12:V$2011,$AT753),2)))</f>
        <v/>
      </c>
      <c r="X753" s="170" t="str">
        <f>IF($AR753="","",IF(INDEX('Required State Input – Clinic'!W$12:W$2011,$AT753)="",0,ROUND(INDEX('Required State Input – Clinic'!W$12:W$2011,$AT753),2)))</f>
        <v/>
      </c>
      <c r="Y753" s="170" t="str">
        <f>IF($AR753="","",IF(INDEX('Required State Input – Clinic'!X$12:X$2011,$AT753)="",0,ROUND(INDEX('Required State Input – Clinic'!X$12:X$2011,$AT753),2)))</f>
        <v/>
      </c>
      <c r="Z753" s="180" t="str">
        <f t="shared" si="111"/>
        <v/>
      </c>
      <c r="AA753" s="179" t="str">
        <f>IF($AR753="","",IF(INDEX('Required State Input – Clinic'!Y$12:Y$2011,$AT753)="","",INDEX('Required State Input – Clinic'!Y$12:Y$2011,$AT753)))</f>
        <v/>
      </c>
      <c r="AB753" s="172" t="str">
        <f>IF($AR753="","",IF(INDEX('Required State Input – Clinic'!Z$12:Z$2011,$AT753)="","",ROUND(INDEX('Required State Input – Clinic'!Z$12:Z$2011,$AT753),4)))</f>
        <v/>
      </c>
      <c r="AC753" s="172" t="str">
        <f>IF($AR753="","",IF(INDEX('Required State Input – Clinic'!AA$12:AA$2011,$AT753)="","",ROUND(INDEX('Required State Input – Clinic'!AA$12:AA$2011,$AT753),4)))</f>
        <v/>
      </c>
      <c r="AD753" s="180" t="str">
        <f t="shared" si="112"/>
        <v/>
      </c>
      <c r="AE753" s="194" t="str">
        <f t="shared" si="113"/>
        <v/>
      </c>
      <c r="AF753" s="177" t="str">
        <f>IF($AR753="","",IF(INDEX('Required State Input – Clinic'!AB$12:AB$2011,$AT753)="","",INDEX('Required State Input – Clinic'!AB$12:AB$2011,$AT753)))</f>
        <v/>
      </c>
      <c r="AG753" s="172" t="str">
        <f>IF($AR753="","",IF(INDEX('Required State Input – Clinic'!AC$12:AC$2011,$AT753)="","",ROUND(INDEX('Required State Input – Clinic'!AC$12:AC$2011,$AT753),4)))</f>
        <v/>
      </c>
      <c r="AH753" s="180" t="str">
        <f t="shared" si="114"/>
        <v/>
      </c>
      <c r="AI753" s="173" t="str">
        <f>IF($AR753="","",IF(INDEX('Required State Input – Clinic'!AD$12:AD$2011,$AT753)="",0,ROUND(INDEX('Required State Input – Clinic'!AD$12:AD$2011,$AT753),2)))</f>
        <v/>
      </c>
      <c r="AJ753" s="180" t="str">
        <f t="shared" si="115"/>
        <v/>
      </c>
      <c r="AK753" s="194" t="str">
        <f t="shared" si="116"/>
        <v/>
      </c>
      <c r="AL753" s="170" t="str">
        <f>IF($AR753="","",IF(INDEX('Required State Input – Clinic'!AE$12:AE$2011,$AT753)="",0,ROUND(INDEX('Required State Input – Clinic'!AE$12:AE$2011,$AT753),2)))</f>
        <v/>
      </c>
      <c r="AM753" s="180" t="str">
        <f t="shared" si="117"/>
        <v/>
      </c>
      <c r="AR753" t="str">
        <f t="shared" si="118"/>
        <v/>
      </c>
      <c r="AS753" t="str">
        <f t="shared" si="119"/>
        <v/>
      </c>
      <c r="AT753" t="str">
        <f>IF(AR753="","",MATCH(AS753,'Required State Input – Clinic'!$AS$12:$AS$2011,FALSE))</f>
        <v/>
      </c>
    </row>
    <row r="754" spans="1:46" x14ac:dyDescent="0.25">
      <c r="A754" s="218" t="s">
        <v>257</v>
      </c>
      <c r="B754" s="174" t="str">
        <f>IF($AR754="","",IF(INDEX('Required State Input – Clinic'!B$12:B$2011,$AT754)="","",INDEX('Required State Input – Clinic'!B$12:B$2011,$AT754)))</f>
        <v/>
      </c>
      <c r="C754" s="168" t="str">
        <f>IF($AR754="","",IF(INDEX('Required State Input – Clinic'!C$12:C$2011,$AT754)="","",INDEX('Required State Input – Clinic'!C$12:C$2011,$AT754)))</f>
        <v/>
      </c>
      <c r="D754" s="175" t="str">
        <f>IF($AR754="","",IF(INDEX('Required State Input – Clinic'!D$12:D$2011,$AT754)="","",INDEX('Required State Input – Clinic'!D$12:D$2011,$AT754)))</f>
        <v/>
      </c>
      <c r="E754" s="174" t="str">
        <f>IF($AR754="","",IF(INDEX('Required State Input – Clinic'!E$12:E$2011,$AT754)="","",INDEX('Required State Input – Clinic'!E$12:E$2011,$AT754)))</f>
        <v/>
      </c>
      <c r="F754" s="176" t="str">
        <f>IF($AR754="","",IF(INDEX('Required State Input – Clinic'!F$12:F$2011,$AT754)="","",INDEX('Required State Input – Clinic'!F$12:F$2011,$AT754)))</f>
        <v/>
      </c>
      <c r="G754" s="176" t="str">
        <f>IF($AR754="","",IF(INDEX('Required State Input – Clinic'!G$12:G$2011,$AT754)="","",INDEX('Required State Input – Clinic'!G$12:G$2011,$AT754)))</f>
        <v/>
      </c>
      <c r="H754" s="176" t="str">
        <f>IF($AR754="","",IF(INDEX('Required State Input – Clinic'!H$12:H$2011,$AT754)="","",INDEX('Required State Input – Clinic'!H$12:H$2011,$AT754)))</f>
        <v/>
      </c>
      <c r="I754" s="177" t="str">
        <f>IF($AR754="","",IF(INDEX('Required State Input – Clinic'!I$12:I$2011,$AT754)="","",INDEX('Required State Input – Clinic'!I$12:I$2011,$AT754)))</f>
        <v/>
      </c>
      <c r="J754" s="176" t="str">
        <f>IF($AR754="","",IF(INDEX('Required State Input – Clinic'!J$12:J$2011,$AT754)="","",INDEX('Required State Input – Clinic'!J$12:J$2011,$AT754)))</f>
        <v/>
      </c>
      <c r="K754" s="178" t="str">
        <f>IF($AR754="","",IF(INDEX('Required State Input – Clinic'!K$12:K$2011,$AT754)="","",INDEX('Required State Input – Clinic'!K$12:K$2011,$AT754)))</f>
        <v/>
      </c>
      <c r="L754" s="179" t="str">
        <f>IF($AR754="","",IF(INDEX('Required State Input – Clinic'!L$12:L$2011,$AT754)="","",INDEX('Required State Input – Clinic'!L$12:L$2011,$AT754)))</f>
        <v/>
      </c>
      <c r="M754" s="169" t="str">
        <f>IF($AR754="","",IF(INDEX('Required State Input – Clinic'!M$12:M$2011,$AT754)="","",INDEX('Required State Input – Clinic'!M$12:M$2011,$AT754)))</f>
        <v/>
      </c>
      <c r="N754" s="169" t="str">
        <f>IF($AR754="","",IF(INDEX('Required State Input – Clinic'!N$12:N$2011,$AT754)="","",INDEX('Required State Input – Clinic'!N$12:N$2011,$AT754)))</f>
        <v/>
      </c>
      <c r="O754" s="170" t="str">
        <f>IF($AR754="","",IF(INDEX('Required State Input – Clinic'!O$12:O$2011,$AT754)="","",ROUND(INDEX('Required State Input – Clinic'!O$12:O$2011,$AT754),2)))</f>
        <v/>
      </c>
      <c r="P754" s="170" t="str">
        <f>IF($AR754="","",IF(INDEX('Required State Input – Clinic'!P$12:P$2011,$AT754)="","",ROUND(INDEX('Required State Input – Clinic'!P$12:P$2011,$AT754),2)))</f>
        <v/>
      </c>
      <c r="Q754" s="170" t="str">
        <f>IF($AR754="","",IF(INDEX('Required State Input – Clinic'!Q$12:Q$2011,$AT754)="","",ROUND(INDEX('Required State Input – Clinic'!Q$12:Q$2011,$AT754),2)))</f>
        <v/>
      </c>
      <c r="R754" s="276" t="str">
        <f t="shared" si="110"/>
        <v/>
      </c>
      <c r="S754" s="171" t="str">
        <f>IF($AR754="","",IF(INDEX('Required State Input – Clinic'!R$12:R$2011,$AT754)="","",INDEX('Required State Input – Clinic'!R$12:R$2011,$AT754)))</f>
        <v/>
      </c>
      <c r="T754" s="169" t="str">
        <f>IF($AR754="","",IF(INDEX('Required State Input – Clinic'!S$12:S$2011,$AT754)="","",INDEX('Required State Input – Clinic'!S$12:S$2011,$AT754)))</f>
        <v/>
      </c>
      <c r="U754" s="170" t="str">
        <f>IF($AR754="","",IF(INDEX('Required State Input – Clinic'!T$12:T$2011,$AT754)="","",ROUND(INDEX('Required State Input – Clinic'!T$12:T$2011,$AT754),2)))</f>
        <v/>
      </c>
      <c r="V754" s="170" t="str">
        <f>IF($AR754="","",IF(INDEX('Required State Input – Clinic'!U$12:U$2011,$AT754)="","",ROUND(INDEX('Required State Input – Clinic'!U$12:U$2011,$AT754),2)))</f>
        <v/>
      </c>
      <c r="W754" s="170" t="str">
        <f>IF($AR754="","",IF(INDEX('Required State Input – Clinic'!V$12:V$2011,$AT754)="",0,ROUND(INDEX('Required State Input – Clinic'!V$12:V$2011,$AT754),2)))</f>
        <v/>
      </c>
      <c r="X754" s="170" t="str">
        <f>IF($AR754="","",IF(INDEX('Required State Input – Clinic'!W$12:W$2011,$AT754)="",0,ROUND(INDEX('Required State Input – Clinic'!W$12:W$2011,$AT754),2)))</f>
        <v/>
      </c>
      <c r="Y754" s="170" t="str">
        <f>IF($AR754="","",IF(INDEX('Required State Input – Clinic'!X$12:X$2011,$AT754)="",0,ROUND(INDEX('Required State Input – Clinic'!X$12:X$2011,$AT754),2)))</f>
        <v/>
      </c>
      <c r="Z754" s="180" t="str">
        <f t="shared" si="111"/>
        <v/>
      </c>
      <c r="AA754" s="179" t="str">
        <f>IF($AR754="","",IF(INDEX('Required State Input – Clinic'!Y$12:Y$2011,$AT754)="","",INDEX('Required State Input – Clinic'!Y$12:Y$2011,$AT754)))</f>
        <v/>
      </c>
      <c r="AB754" s="172" t="str">
        <f>IF($AR754="","",IF(INDEX('Required State Input – Clinic'!Z$12:Z$2011,$AT754)="","",ROUND(INDEX('Required State Input – Clinic'!Z$12:Z$2011,$AT754),4)))</f>
        <v/>
      </c>
      <c r="AC754" s="172" t="str">
        <f>IF($AR754="","",IF(INDEX('Required State Input – Clinic'!AA$12:AA$2011,$AT754)="","",ROUND(INDEX('Required State Input – Clinic'!AA$12:AA$2011,$AT754),4)))</f>
        <v/>
      </c>
      <c r="AD754" s="180" t="str">
        <f t="shared" si="112"/>
        <v/>
      </c>
      <c r="AE754" s="194" t="str">
        <f t="shared" si="113"/>
        <v/>
      </c>
      <c r="AF754" s="177" t="str">
        <f>IF($AR754="","",IF(INDEX('Required State Input – Clinic'!AB$12:AB$2011,$AT754)="","",INDEX('Required State Input – Clinic'!AB$12:AB$2011,$AT754)))</f>
        <v/>
      </c>
      <c r="AG754" s="172" t="str">
        <f>IF($AR754="","",IF(INDEX('Required State Input – Clinic'!AC$12:AC$2011,$AT754)="","",ROUND(INDEX('Required State Input – Clinic'!AC$12:AC$2011,$AT754),4)))</f>
        <v/>
      </c>
      <c r="AH754" s="180" t="str">
        <f t="shared" si="114"/>
        <v/>
      </c>
      <c r="AI754" s="173" t="str">
        <f>IF($AR754="","",IF(INDEX('Required State Input – Clinic'!AD$12:AD$2011,$AT754)="",0,ROUND(INDEX('Required State Input – Clinic'!AD$12:AD$2011,$AT754),2)))</f>
        <v/>
      </c>
      <c r="AJ754" s="180" t="str">
        <f t="shared" si="115"/>
        <v/>
      </c>
      <c r="AK754" s="194" t="str">
        <f t="shared" si="116"/>
        <v/>
      </c>
      <c r="AL754" s="170" t="str">
        <f>IF($AR754="","",IF(INDEX('Required State Input – Clinic'!AE$12:AE$2011,$AT754)="",0,ROUND(INDEX('Required State Input – Clinic'!AE$12:AE$2011,$AT754),2)))</f>
        <v/>
      </c>
      <c r="AM754" s="180" t="str">
        <f t="shared" si="117"/>
        <v/>
      </c>
      <c r="AR754" t="str">
        <f t="shared" si="118"/>
        <v/>
      </c>
      <c r="AS754" t="str">
        <f t="shared" si="119"/>
        <v/>
      </c>
      <c r="AT754" t="str">
        <f>IF(AR754="","",MATCH(AS754,'Required State Input – Clinic'!$AS$12:$AS$2011,FALSE))</f>
        <v/>
      </c>
    </row>
    <row r="755" spans="1:46" x14ac:dyDescent="0.25">
      <c r="A755" s="218" t="s">
        <v>257</v>
      </c>
      <c r="B755" s="174" t="str">
        <f>IF($AR755="","",IF(INDEX('Required State Input – Clinic'!B$12:B$2011,$AT755)="","",INDEX('Required State Input – Clinic'!B$12:B$2011,$AT755)))</f>
        <v/>
      </c>
      <c r="C755" s="168" t="str">
        <f>IF($AR755="","",IF(INDEX('Required State Input – Clinic'!C$12:C$2011,$AT755)="","",INDEX('Required State Input – Clinic'!C$12:C$2011,$AT755)))</f>
        <v/>
      </c>
      <c r="D755" s="175" t="str">
        <f>IF($AR755="","",IF(INDEX('Required State Input – Clinic'!D$12:D$2011,$AT755)="","",INDEX('Required State Input – Clinic'!D$12:D$2011,$AT755)))</f>
        <v/>
      </c>
      <c r="E755" s="174" t="str">
        <f>IF($AR755="","",IF(INDEX('Required State Input – Clinic'!E$12:E$2011,$AT755)="","",INDEX('Required State Input – Clinic'!E$12:E$2011,$AT755)))</f>
        <v/>
      </c>
      <c r="F755" s="176" t="str">
        <f>IF($AR755="","",IF(INDEX('Required State Input – Clinic'!F$12:F$2011,$AT755)="","",INDEX('Required State Input – Clinic'!F$12:F$2011,$AT755)))</f>
        <v/>
      </c>
      <c r="G755" s="176" t="str">
        <f>IF($AR755="","",IF(INDEX('Required State Input – Clinic'!G$12:G$2011,$AT755)="","",INDEX('Required State Input – Clinic'!G$12:G$2011,$AT755)))</f>
        <v/>
      </c>
      <c r="H755" s="176" t="str">
        <f>IF($AR755="","",IF(INDEX('Required State Input – Clinic'!H$12:H$2011,$AT755)="","",INDEX('Required State Input – Clinic'!H$12:H$2011,$AT755)))</f>
        <v/>
      </c>
      <c r="I755" s="177" t="str">
        <f>IF($AR755="","",IF(INDEX('Required State Input – Clinic'!I$12:I$2011,$AT755)="","",INDEX('Required State Input – Clinic'!I$12:I$2011,$AT755)))</f>
        <v/>
      </c>
      <c r="J755" s="176" t="str">
        <f>IF($AR755="","",IF(INDEX('Required State Input – Clinic'!J$12:J$2011,$AT755)="","",INDEX('Required State Input – Clinic'!J$12:J$2011,$AT755)))</f>
        <v/>
      </c>
      <c r="K755" s="178" t="str">
        <f>IF($AR755="","",IF(INDEX('Required State Input – Clinic'!K$12:K$2011,$AT755)="","",INDEX('Required State Input – Clinic'!K$12:K$2011,$AT755)))</f>
        <v/>
      </c>
      <c r="L755" s="179" t="str">
        <f>IF($AR755="","",IF(INDEX('Required State Input – Clinic'!L$12:L$2011,$AT755)="","",INDEX('Required State Input – Clinic'!L$12:L$2011,$AT755)))</f>
        <v/>
      </c>
      <c r="M755" s="169" t="str">
        <f>IF($AR755="","",IF(INDEX('Required State Input – Clinic'!M$12:M$2011,$AT755)="","",INDEX('Required State Input – Clinic'!M$12:M$2011,$AT755)))</f>
        <v/>
      </c>
      <c r="N755" s="169" t="str">
        <f>IF($AR755="","",IF(INDEX('Required State Input – Clinic'!N$12:N$2011,$AT755)="","",INDEX('Required State Input – Clinic'!N$12:N$2011,$AT755)))</f>
        <v/>
      </c>
      <c r="O755" s="170" t="str">
        <f>IF($AR755="","",IF(INDEX('Required State Input – Clinic'!O$12:O$2011,$AT755)="","",ROUND(INDEX('Required State Input – Clinic'!O$12:O$2011,$AT755),2)))</f>
        <v/>
      </c>
      <c r="P755" s="170" t="str">
        <f>IF($AR755="","",IF(INDEX('Required State Input – Clinic'!P$12:P$2011,$AT755)="","",ROUND(INDEX('Required State Input – Clinic'!P$12:P$2011,$AT755),2)))</f>
        <v/>
      </c>
      <c r="Q755" s="170" t="str">
        <f>IF($AR755="","",IF(INDEX('Required State Input – Clinic'!Q$12:Q$2011,$AT755)="","",ROUND(INDEX('Required State Input – Clinic'!Q$12:Q$2011,$AT755),2)))</f>
        <v/>
      </c>
      <c r="R755" s="276" t="str">
        <f t="shared" si="110"/>
        <v/>
      </c>
      <c r="S755" s="171" t="str">
        <f>IF($AR755="","",IF(INDEX('Required State Input – Clinic'!R$12:R$2011,$AT755)="","",INDEX('Required State Input – Clinic'!R$12:R$2011,$AT755)))</f>
        <v/>
      </c>
      <c r="T755" s="169" t="str">
        <f>IF($AR755="","",IF(INDEX('Required State Input – Clinic'!S$12:S$2011,$AT755)="","",INDEX('Required State Input – Clinic'!S$12:S$2011,$AT755)))</f>
        <v/>
      </c>
      <c r="U755" s="170" t="str">
        <f>IF($AR755="","",IF(INDEX('Required State Input – Clinic'!T$12:T$2011,$AT755)="","",ROUND(INDEX('Required State Input – Clinic'!T$12:T$2011,$AT755),2)))</f>
        <v/>
      </c>
      <c r="V755" s="170" t="str">
        <f>IF($AR755="","",IF(INDEX('Required State Input – Clinic'!U$12:U$2011,$AT755)="","",ROUND(INDEX('Required State Input – Clinic'!U$12:U$2011,$AT755),2)))</f>
        <v/>
      </c>
      <c r="W755" s="170" t="str">
        <f>IF($AR755="","",IF(INDEX('Required State Input – Clinic'!V$12:V$2011,$AT755)="",0,ROUND(INDEX('Required State Input – Clinic'!V$12:V$2011,$AT755),2)))</f>
        <v/>
      </c>
      <c r="X755" s="170" t="str">
        <f>IF($AR755="","",IF(INDEX('Required State Input – Clinic'!W$12:W$2011,$AT755)="",0,ROUND(INDEX('Required State Input – Clinic'!W$12:W$2011,$AT755),2)))</f>
        <v/>
      </c>
      <c r="Y755" s="170" t="str">
        <f>IF($AR755="","",IF(INDEX('Required State Input – Clinic'!X$12:X$2011,$AT755)="",0,ROUND(INDEX('Required State Input – Clinic'!X$12:X$2011,$AT755),2)))</f>
        <v/>
      </c>
      <c r="Z755" s="180" t="str">
        <f t="shared" si="111"/>
        <v/>
      </c>
      <c r="AA755" s="179" t="str">
        <f>IF($AR755="","",IF(INDEX('Required State Input – Clinic'!Y$12:Y$2011,$AT755)="","",INDEX('Required State Input – Clinic'!Y$12:Y$2011,$AT755)))</f>
        <v/>
      </c>
      <c r="AB755" s="172" t="str">
        <f>IF($AR755="","",IF(INDEX('Required State Input – Clinic'!Z$12:Z$2011,$AT755)="","",ROUND(INDEX('Required State Input – Clinic'!Z$12:Z$2011,$AT755),4)))</f>
        <v/>
      </c>
      <c r="AC755" s="172" t="str">
        <f>IF($AR755="","",IF(INDEX('Required State Input – Clinic'!AA$12:AA$2011,$AT755)="","",ROUND(INDEX('Required State Input – Clinic'!AA$12:AA$2011,$AT755),4)))</f>
        <v/>
      </c>
      <c r="AD755" s="180" t="str">
        <f t="shared" si="112"/>
        <v/>
      </c>
      <c r="AE755" s="194" t="str">
        <f t="shared" si="113"/>
        <v/>
      </c>
      <c r="AF755" s="177" t="str">
        <f>IF($AR755="","",IF(INDEX('Required State Input – Clinic'!AB$12:AB$2011,$AT755)="","",INDEX('Required State Input – Clinic'!AB$12:AB$2011,$AT755)))</f>
        <v/>
      </c>
      <c r="AG755" s="172" t="str">
        <f>IF($AR755="","",IF(INDEX('Required State Input – Clinic'!AC$12:AC$2011,$AT755)="","",ROUND(INDEX('Required State Input – Clinic'!AC$12:AC$2011,$AT755),4)))</f>
        <v/>
      </c>
      <c r="AH755" s="180" t="str">
        <f t="shared" si="114"/>
        <v/>
      </c>
      <c r="AI755" s="173" t="str">
        <f>IF($AR755="","",IF(INDEX('Required State Input – Clinic'!AD$12:AD$2011,$AT755)="",0,ROUND(INDEX('Required State Input – Clinic'!AD$12:AD$2011,$AT755),2)))</f>
        <v/>
      </c>
      <c r="AJ755" s="180" t="str">
        <f t="shared" si="115"/>
        <v/>
      </c>
      <c r="AK755" s="194" t="str">
        <f t="shared" si="116"/>
        <v/>
      </c>
      <c r="AL755" s="170" t="str">
        <f>IF($AR755="","",IF(INDEX('Required State Input – Clinic'!AE$12:AE$2011,$AT755)="",0,ROUND(INDEX('Required State Input – Clinic'!AE$12:AE$2011,$AT755),2)))</f>
        <v/>
      </c>
      <c r="AM755" s="180" t="str">
        <f t="shared" si="117"/>
        <v/>
      </c>
      <c r="AR755" t="str">
        <f t="shared" si="118"/>
        <v/>
      </c>
      <c r="AS755" t="str">
        <f t="shared" si="119"/>
        <v/>
      </c>
      <c r="AT755" t="str">
        <f>IF(AR755="","",MATCH(AS755,'Required State Input – Clinic'!$AS$12:$AS$2011,FALSE))</f>
        <v/>
      </c>
    </row>
    <row r="756" spans="1:46" x14ac:dyDescent="0.25">
      <c r="A756" s="218" t="s">
        <v>257</v>
      </c>
      <c r="B756" s="174" t="str">
        <f>IF($AR756="","",IF(INDEX('Required State Input – Clinic'!B$12:B$2011,$AT756)="","",INDEX('Required State Input – Clinic'!B$12:B$2011,$AT756)))</f>
        <v/>
      </c>
      <c r="C756" s="168" t="str">
        <f>IF($AR756="","",IF(INDEX('Required State Input – Clinic'!C$12:C$2011,$AT756)="","",INDEX('Required State Input – Clinic'!C$12:C$2011,$AT756)))</f>
        <v/>
      </c>
      <c r="D756" s="175" t="str">
        <f>IF($AR756="","",IF(INDEX('Required State Input – Clinic'!D$12:D$2011,$AT756)="","",INDEX('Required State Input – Clinic'!D$12:D$2011,$AT756)))</f>
        <v/>
      </c>
      <c r="E756" s="174" t="str">
        <f>IF($AR756="","",IF(INDEX('Required State Input – Clinic'!E$12:E$2011,$AT756)="","",INDEX('Required State Input – Clinic'!E$12:E$2011,$AT756)))</f>
        <v/>
      </c>
      <c r="F756" s="176" t="str">
        <f>IF($AR756="","",IF(INDEX('Required State Input – Clinic'!F$12:F$2011,$AT756)="","",INDEX('Required State Input – Clinic'!F$12:F$2011,$AT756)))</f>
        <v/>
      </c>
      <c r="G756" s="176" t="str">
        <f>IF($AR756="","",IF(INDEX('Required State Input – Clinic'!G$12:G$2011,$AT756)="","",INDEX('Required State Input – Clinic'!G$12:G$2011,$AT756)))</f>
        <v/>
      </c>
      <c r="H756" s="176" t="str">
        <f>IF($AR756="","",IF(INDEX('Required State Input – Clinic'!H$12:H$2011,$AT756)="","",INDEX('Required State Input – Clinic'!H$12:H$2011,$AT756)))</f>
        <v/>
      </c>
      <c r="I756" s="177" t="str">
        <f>IF($AR756="","",IF(INDEX('Required State Input – Clinic'!I$12:I$2011,$AT756)="","",INDEX('Required State Input – Clinic'!I$12:I$2011,$AT756)))</f>
        <v/>
      </c>
      <c r="J756" s="176" t="str">
        <f>IF($AR756="","",IF(INDEX('Required State Input – Clinic'!J$12:J$2011,$AT756)="","",INDEX('Required State Input – Clinic'!J$12:J$2011,$AT756)))</f>
        <v/>
      </c>
      <c r="K756" s="178" t="str">
        <f>IF($AR756="","",IF(INDEX('Required State Input – Clinic'!K$12:K$2011,$AT756)="","",INDEX('Required State Input – Clinic'!K$12:K$2011,$AT756)))</f>
        <v/>
      </c>
      <c r="L756" s="179" t="str">
        <f>IF($AR756="","",IF(INDEX('Required State Input – Clinic'!L$12:L$2011,$AT756)="","",INDEX('Required State Input – Clinic'!L$12:L$2011,$AT756)))</f>
        <v/>
      </c>
      <c r="M756" s="169" t="str">
        <f>IF($AR756="","",IF(INDEX('Required State Input – Clinic'!M$12:M$2011,$AT756)="","",INDEX('Required State Input – Clinic'!M$12:M$2011,$AT756)))</f>
        <v/>
      </c>
      <c r="N756" s="169" t="str">
        <f>IF($AR756="","",IF(INDEX('Required State Input – Clinic'!N$12:N$2011,$AT756)="","",INDEX('Required State Input – Clinic'!N$12:N$2011,$AT756)))</f>
        <v/>
      </c>
      <c r="O756" s="170" t="str">
        <f>IF($AR756="","",IF(INDEX('Required State Input – Clinic'!O$12:O$2011,$AT756)="","",ROUND(INDEX('Required State Input – Clinic'!O$12:O$2011,$AT756),2)))</f>
        <v/>
      </c>
      <c r="P756" s="170" t="str">
        <f>IF($AR756="","",IF(INDEX('Required State Input – Clinic'!P$12:P$2011,$AT756)="","",ROUND(INDEX('Required State Input – Clinic'!P$12:P$2011,$AT756),2)))</f>
        <v/>
      </c>
      <c r="Q756" s="170" t="str">
        <f>IF($AR756="","",IF(INDEX('Required State Input – Clinic'!Q$12:Q$2011,$AT756)="","",ROUND(INDEX('Required State Input – Clinic'!Q$12:Q$2011,$AT756),2)))</f>
        <v/>
      </c>
      <c r="R756" s="276" t="str">
        <f t="shared" si="110"/>
        <v/>
      </c>
      <c r="S756" s="171" t="str">
        <f>IF($AR756="","",IF(INDEX('Required State Input – Clinic'!R$12:R$2011,$AT756)="","",INDEX('Required State Input – Clinic'!R$12:R$2011,$AT756)))</f>
        <v/>
      </c>
      <c r="T756" s="169" t="str">
        <f>IF($AR756="","",IF(INDEX('Required State Input – Clinic'!S$12:S$2011,$AT756)="","",INDEX('Required State Input – Clinic'!S$12:S$2011,$AT756)))</f>
        <v/>
      </c>
      <c r="U756" s="170" t="str">
        <f>IF($AR756="","",IF(INDEX('Required State Input – Clinic'!T$12:T$2011,$AT756)="","",ROUND(INDEX('Required State Input – Clinic'!T$12:T$2011,$AT756),2)))</f>
        <v/>
      </c>
      <c r="V756" s="170" t="str">
        <f>IF($AR756="","",IF(INDEX('Required State Input – Clinic'!U$12:U$2011,$AT756)="","",ROUND(INDEX('Required State Input – Clinic'!U$12:U$2011,$AT756),2)))</f>
        <v/>
      </c>
      <c r="W756" s="170" t="str">
        <f>IF($AR756="","",IF(INDEX('Required State Input – Clinic'!V$12:V$2011,$AT756)="",0,ROUND(INDEX('Required State Input – Clinic'!V$12:V$2011,$AT756),2)))</f>
        <v/>
      </c>
      <c r="X756" s="170" t="str">
        <f>IF($AR756="","",IF(INDEX('Required State Input – Clinic'!W$12:W$2011,$AT756)="",0,ROUND(INDEX('Required State Input – Clinic'!W$12:W$2011,$AT756),2)))</f>
        <v/>
      </c>
      <c r="Y756" s="170" t="str">
        <f>IF($AR756="","",IF(INDEX('Required State Input – Clinic'!X$12:X$2011,$AT756)="",0,ROUND(INDEX('Required State Input – Clinic'!X$12:X$2011,$AT756),2)))</f>
        <v/>
      </c>
      <c r="Z756" s="180" t="str">
        <f t="shared" si="111"/>
        <v/>
      </c>
      <c r="AA756" s="179" t="str">
        <f>IF($AR756="","",IF(INDEX('Required State Input – Clinic'!Y$12:Y$2011,$AT756)="","",INDEX('Required State Input – Clinic'!Y$12:Y$2011,$AT756)))</f>
        <v/>
      </c>
      <c r="AB756" s="172" t="str">
        <f>IF($AR756="","",IF(INDEX('Required State Input – Clinic'!Z$12:Z$2011,$AT756)="","",ROUND(INDEX('Required State Input – Clinic'!Z$12:Z$2011,$AT756),4)))</f>
        <v/>
      </c>
      <c r="AC756" s="172" t="str">
        <f>IF($AR756="","",IF(INDEX('Required State Input – Clinic'!AA$12:AA$2011,$AT756)="","",ROUND(INDEX('Required State Input – Clinic'!AA$12:AA$2011,$AT756),4)))</f>
        <v/>
      </c>
      <c r="AD756" s="180" t="str">
        <f t="shared" si="112"/>
        <v/>
      </c>
      <c r="AE756" s="194" t="str">
        <f t="shared" si="113"/>
        <v/>
      </c>
      <c r="AF756" s="177" t="str">
        <f>IF($AR756="","",IF(INDEX('Required State Input – Clinic'!AB$12:AB$2011,$AT756)="","",INDEX('Required State Input – Clinic'!AB$12:AB$2011,$AT756)))</f>
        <v/>
      </c>
      <c r="AG756" s="172" t="str">
        <f>IF($AR756="","",IF(INDEX('Required State Input – Clinic'!AC$12:AC$2011,$AT756)="","",ROUND(INDEX('Required State Input – Clinic'!AC$12:AC$2011,$AT756),4)))</f>
        <v/>
      </c>
      <c r="AH756" s="180" t="str">
        <f t="shared" si="114"/>
        <v/>
      </c>
      <c r="AI756" s="173" t="str">
        <f>IF($AR756="","",IF(INDEX('Required State Input – Clinic'!AD$12:AD$2011,$AT756)="",0,ROUND(INDEX('Required State Input – Clinic'!AD$12:AD$2011,$AT756),2)))</f>
        <v/>
      </c>
      <c r="AJ756" s="180" t="str">
        <f t="shared" si="115"/>
        <v/>
      </c>
      <c r="AK756" s="194" t="str">
        <f t="shared" si="116"/>
        <v/>
      </c>
      <c r="AL756" s="170" t="str">
        <f>IF($AR756="","",IF(INDEX('Required State Input – Clinic'!AE$12:AE$2011,$AT756)="",0,ROUND(INDEX('Required State Input – Clinic'!AE$12:AE$2011,$AT756),2)))</f>
        <v/>
      </c>
      <c r="AM756" s="180" t="str">
        <f t="shared" si="117"/>
        <v/>
      </c>
      <c r="AR756" t="str">
        <f t="shared" si="118"/>
        <v/>
      </c>
      <c r="AS756" t="str">
        <f t="shared" si="119"/>
        <v/>
      </c>
      <c r="AT756" t="str">
        <f>IF(AR756="","",MATCH(AS756,'Required State Input – Clinic'!$AS$12:$AS$2011,FALSE))</f>
        <v/>
      </c>
    </row>
    <row r="757" spans="1:46" x14ac:dyDescent="0.25">
      <c r="A757" s="218" t="s">
        <v>257</v>
      </c>
      <c r="B757" s="174" t="str">
        <f>IF($AR757="","",IF(INDEX('Required State Input – Clinic'!B$12:B$2011,$AT757)="","",INDEX('Required State Input – Clinic'!B$12:B$2011,$AT757)))</f>
        <v/>
      </c>
      <c r="C757" s="168" t="str">
        <f>IF($AR757="","",IF(INDEX('Required State Input – Clinic'!C$12:C$2011,$AT757)="","",INDEX('Required State Input – Clinic'!C$12:C$2011,$AT757)))</f>
        <v/>
      </c>
      <c r="D757" s="175" t="str">
        <f>IF($AR757="","",IF(INDEX('Required State Input – Clinic'!D$12:D$2011,$AT757)="","",INDEX('Required State Input – Clinic'!D$12:D$2011,$AT757)))</f>
        <v/>
      </c>
      <c r="E757" s="174" t="str">
        <f>IF($AR757="","",IF(INDEX('Required State Input – Clinic'!E$12:E$2011,$AT757)="","",INDEX('Required State Input – Clinic'!E$12:E$2011,$AT757)))</f>
        <v/>
      </c>
      <c r="F757" s="176" t="str">
        <f>IF($AR757="","",IF(INDEX('Required State Input – Clinic'!F$12:F$2011,$AT757)="","",INDEX('Required State Input – Clinic'!F$12:F$2011,$AT757)))</f>
        <v/>
      </c>
      <c r="G757" s="176" t="str">
        <f>IF($AR757="","",IF(INDEX('Required State Input – Clinic'!G$12:G$2011,$AT757)="","",INDEX('Required State Input – Clinic'!G$12:G$2011,$AT757)))</f>
        <v/>
      </c>
      <c r="H757" s="176" t="str">
        <f>IF($AR757="","",IF(INDEX('Required State Input – Clinic'!H$12:H$2011,$AT757)="","",INDEX('Required State Input – Clinic'!H$12:H$2011,$AT757)))</f>
        <v/>
      </c>
      <c r="I757" s="177" t="str">
        <f>IF($AR757="","",IF(INDEX('Required State Input – Clinic'!I$12:I$2011,$AT757)="","",INDEX('Required State Input – Clinic'!I$12:I$2011,$AT757)))</f>
        <v/>
      </c>
      <c r="J757" s="176" t="str">
        <f>IF($AR757="","",IF(INDEX('Required State Input – Clinic'!J$12:J$2011,$AT757)="","",INDEX('Required State Input – Clinic'!J$12:J$2011,$AT757)))</f>
        <v/>
      </c>
      <c r="K757" s="178" t="str">
        <f>IF($AR757="","",IF(INDEX('Required State Input – Clinic'!K$12:K$2011,$AT757)="","",INDEX('Required State Input – Clinic'!K$12:K$2011,$AT757)))</f>
        <v/>
      </c>
      <c r="L757" s="179" t="str">
        <f>IF($AR757="","",IF(INDEX('Required State Input – Clinic'!L$12:L$2011,$AT757)="","",INDEX('Required State Input – Clinic'!L$12:L$2011,$AT757)))</f>
        <v/>
      </c>
      <c r="M757" s="169" t="str">
        <f>IF($AR757="","",IF(INDEX('Required State Input – Clinic'!M$12:M$2011,$AT757)="","",INDEX('Required State Input – Clinic'!M$12:M$2011,$AT757)))</f>
        <v/>
      </c>
      <c r="N757" s="169" t="str">
        <f>IF($AR757="","",IF(INDEX('Required State Input – Clinic'!N$12:N$2011,$AT757)="","",INDEX('Required State Input – Clinic'!N$12:N$2011,$AT757)))</f>
        <v/>
      </c>
      <c r="O757" s="170" t="str">
        <f>IF($AR757="","",IF(INDEX('Required State Input – Clinic'!O$12:O$2011,$AT757)="","",ROUND(INDEX('Required State Input – Clinic'!O$12:O$2011,$AT757),2)))</f>
        <v/>
      </c>
      <c r="P757" s="170" t="str">
        <f>IF($AR757="","",IF(INDEX('Required State Input – Clinic'!P$12:P$2011,$AT757)="","",ROUND(INDEX('Required State Input – Clinic'!P$12:P$2011,$AT757),2)))</f>
        <v/>
      </c>
      <c r="Q757" s="170" t="str">
        <f>IF($AR757="","",IF(INDEX('Required State Input – Clinic'!Q$12:Q$2011,$AT757)="","",ROUND(INDEX('Required State Input – Clinic'!Q$12:Q$2011,$AT757),2)))</f>
        <v/>
      </c>
      <c r="R757" s="276" t="str">
        <f t="shared" si="110"/>
        <v/>
      </c>
      <c r="S757" s="171" t="str">
        <f>IF($AR757="","",IF(INDEX('Required State Input – Clinic'!R$12:R$2011,$AT757)="","",INDEX('Required State Input – Clinic'!R$12:R$2011,$AT757)))</f>
        <v/>
      </c>
      <c r="T757" s="169" t="str">
        <f>IF($AR757="","",IF(INDEX('Required State Input – Clinic'!S$12:S$2011,$AT757)="","",INDEX('Required State Input – Clinic'!S$12:S$2011,$AT757)))</f>
        <v/>
      </c>
      <c r="U757" s="170" t="str">
        <f>IF($AR757="","",IF(INDEX('Required State Input – Clinic'!T$12:T$2011,$AT757)="","",ROUND(INDEX('Required State Input – Clinic'!T$12:T$2011,$AT757),2)))</f>
        <v/>
      </c>
      <c r="V757" s="170" t="str">
        <f>IF($AR757="","",IF(INDEX('Required State Input – Clinic'!U$12:U$2011,$AT757)="","",ROUND(INDEX('Required State Input – Clinic'!U$12:U$2011,$AT757),2)))</f>
        <v/>
      </c>
      <c r="W757" s="170" t="str">
        <f>IF($AR757="","",IF(INDEX('Required State Input – Clinic'!V$12:V$2011,$AT757)="",0,ROUND(INDEX('Required State Input – Clinic'!V$12:V$2011,$AT757),2)))</f>
        <v/>
      </c>
      <c r="X757" s="170" t="str">
        <f>IF($AR757="","",IF(INDEX('Required State Input – Clinic'!W$12:W$2011,$AT757)="",0,ROUND(INDEX('Required State Input – Clinic'!W$12:W$2011,$AT757),2)))</f>
        <v/>
      </c>
      <c r="Y757" s="170" t="str">
        <f>IF($AR757="","",IF(INDEX('Required State Input – Clinic'!X$12:X$2011,$AT757)="",0,ROUND(INDEX('Required State Input – Clinic'!X$12:X$2011,$AT757),2)))</f>
        <v/>
      </c>
      <c r="Z757" s="180" t="str">
        <f t="shared" si="111"/>
        <v/>
      </c>
      <c r="AA757" s="179" t="str">
        <f>IF($AR757="","",IF(INDEX('Required State Input – Clinic'!Y$12:Y$2011,$AT757)="","",INDEX('Required State Input – Clinic'!Y$12:Y$2011,$AT757)))</f>
        <v/>
      </c>
      <c r="AB757" s="172" t="str">
        <f>IF($AR757="","",IF(INDEX('Required State Input – Clinic'!Z$12:Z$2011,$AT757)="","",ROUND(INDEX('Required State Input – Clinic'!Z$12:Z$2011,$AT757),4)))</f>
        <v/>
      </c>
      <c r="AC757" s="172" t="str">
        <f>IF($AR757="","",IF(INDEX('Required State Input – Clinic'!AA$12:AA$2011,$AT757)="","",ROUND(INDEX('Required State Input – Clinic'!AA$12:AA$2011,$AT757),4)))</f>
        <v/>
      </c>
      <c r="AD757" s="180" t="str">
        <f t="shared" si="112"/>
        <v/>
      </c>
      <c r="AE757" s="194" t="str">
        <f t="shared" si="113"/>
        <v/>
      </c>
      <c r="AF757" s="177" t="str">
        <f>IF($AR757="","",IF(INDEX('Required State Input – Clinic'!AB$12:AB$2011,$AT757)="","",INDEX('Required State Input – Clinic'!AB$12:AB$2011,$AT757)))</f>
        <v/>
      </c>
      <c r="AG757" s="172" t="str">
        <f>IF($AR757="","",IF(INDEX('Required State Input – Clinic'!AC$12:AC$2011,$AT757)="","",ROUND(INDEX('Required State Input – Clinic'!AC$12:AC$2011,$AT757),4)))</f>
        <v/>
      </c>
      <c r="AH757" s="180" t="str">
        <f t="shared" si="114"/>
        <v/>
      </c>
      <c r="AI757" s="173" t="str">
        <f>IF($AR757="","",IF(INDEX('Required State Input – Clinic'!AD$12:AD$2011,$AT757)="",0,ROUND(INDEX('Required State Input – Clinic'!AD$12:AD$2011,$AT757),2)))</f>
        <v/>
      </c>
      <c r="AJ757" s="180" t="str">
        <f t="shared" si="115"/>
        <v/>
      </c>
      <c r="AK757" s="194" t="str">
        <f t="shared" si="116"/>
        <v/>
      </c>
      <c r="AL757" s="170" t="str">
        <f>IF($AR757="","",IF(INDEX('Required State Input – Clinic'!AE$12:AE$2011,$AT757)="",0,ROUND(INDEX('Required State Input – Clinic'!AE$12:AE$2011,$AT757),2)))</f>
        <v/>
      </c>
      <c r="AM757" s="180" t="str">
        <f t="shared" si="117"/>
        <v/>
      </c>
      <c r="AR757" t="str">
        <f t="shared" si="118"/>
        <v/>
      </c>
      <c r="AS757" t="str">
        <f t="shared" si="119"/>
        <v/>
      </c>
      <c r="AT757" t="str">
        <f>IF(AR757="","",MATCH(AS757,'Required State Input – Clinic'!$AS$12:$AS$2011,FALSE))</f>
        <v/>
      </c>
    </row>
    <row r="758" spans="1:46" x14ac:dyDescent="0.25">
      <c r="A758" s="218" t="s">
        <v>257</v>
      </c>
      <c r="B758" s="174" t="str">
        <f>IF($AR758="","",IF(INDEX('Required State Input – Clinic'!B$12:B$2011,$AT758)="","",INDEX('Required State Input – Clinic'!B$12:B$2011,$AT758)))</f>
        <v/>
      </c>
      <c r="C758" s="168" t="str">
        <f>IF($AR758="","",IF(INDEX('Required State Input – Clinic'!C$12:C$2011,$AT758)="","",INDEX('Required State Input – Clinic'!C$12:C$2011,$AT758)))</f>
        <v/>
      </c>
      <c r="D758" s="175" t="str">
        <f>IF($AR758="","",IF(INDEX('Required State Input – Clinic'!D$12:D$2011,$AT758)="","",INDEX('Required State Input – Clinic'!D$12:D$2011,$AT758)))</f>
        <v/>
      </c>
      <c r="E758" s="174" t="str">
        <f>IF($AR758="","",IF(INDEX('Required State Input – Clinic'!E$12:E$2011,$AT758)="","",INDEX('Required State Input – Clinic'!E$12:E$2011,$AT758)))</f>
        <v/>
      </c>
      <c r="F758" s="176" t="str">
        <f>IF($AR758="","",IF(INDEX('Required State Input – Clinic'!F$12:F$2011,$AT758)="","",INDEX('Required State Input – Clinic'!F$12:F$2011,$AT758)))</f>
        <v/>
      </c>
      <c r="G758" s="176" t="str">
        <f>IF($AR758="","",IF(INDEX('Required State Input – Clinic'!G$12:G$2011,$AT758)="","",INDEX('Required State Input – Clinic'!G$12:G$2011,$AT758)))</f>
        <v/>
      </c>
      <c r="H758" s="176" t="str">
        <f>IF($AR758="","",IF(INDEX('Required State Input – Clinic'!H$12:H$2011,$AT758)="","",INDEX('Required State Input – Clinic'!H$12:H$2011,$AT758)))</f>
        <v/>
      </c>
      <c r="I758" s="177" t="str">
        <f>IF($AR758="","",IF(INDEX('Required State Input – Clinic'!I$12:I$2011,$AT758)="","",INDEX('Required State Input – Clinic'!I$12:I$2011,$AT758)))</f>
        <v/>
      </c>
      <c r="J758" s="176" t="str">
        <f>IF($AR758="","",IF(INDEX('Required State Input – Clinic'!J$12:J$2011,$AT758)="","",INDEX('Required State Input – Clinic'!J$12:J$2011,$AT758)))</f>
        <v/>
      </c>
      <c r="K758" s="178" t="str">
        <f>IF($AR758="","",IF(INDEX('Required State Input – Clinic'!K$12:K$2011,$AT758)="","",INDEX('Required State Input – Clinic'!K$12:K$2011,$AT758)))</f>
        <v/>
      </c>
      <c r="L758" s="179" t="str">
        <f>IF($AR758="","",IF(INDEX('Required State Input – Clinic'!L$12:L$2011,$AT758)="","",INDEX('Required State Input – Clinic'!L$12:L$2011,$AT758)))</f>
        <v/>
      </c>
      <c r="M758" s="169" t="str">
        <f>IF($AR758="","",IF(INDEX('Required State Input – Clinic'!M$12:M$2011,$AT758)="","",INDEX('Required State Input – Clinic'!M$12:M$2011,$AT758)))</f>
        <v/>
      </c>
      <c r="N758" s="169" t="str">
        <f>IF($AR758="","",IF(INDEX('Required State Input – Clinic'!N$12:N$2011,$AT758)="","",INDEX('Required State Input – Clinic'!N$12:N$2011,$AT758)))</f>
        <v/>
      </c>
      <c r="O758" s="170" t="str">
        <f>IF($AR758="","",IF(INDEX('Required State Input – Clinic'!O$12:O$2011,$AT758)="","",ROUND(INDEX('Required State Input – Clinic'!O$12:O$2011,$AT758),2)))</f>
        <v/>
      </c>
      <c r="P758" s="170" t="str">
        <f>IF($AR758="","",IF(INDEX('Required State Input – Clinic'!P$12:P$2011,$AT758)="","",ROUND(INDEX('Required State Input – Clinic'!P$12:P$2011,$AT758),2)))</f>
        <v/>
      </c>
      <c r="Q758" s="170" t="str">
        <f>IF($AR758="","",IF(INDEX('Required State Input – Clinic'!Q$12:Q$2011,$AT758)="","",ROUND(INDEX('Required State Input – Clinic'!Q$12:Q$2011,$AT758),2)))</f>
        <v/>
      </c>
      <c r="R758" s="276" t="str">
        <f t="shared" si="110"/>
        <v/>
      </c>
      <c r="S758" s="171" t="str">
        <f>IF($AR758="","",IF(INDEX('Required State Input – Clinic'!R$12:R$2011,$AT758)="","",INDEX('Required State Input – Clinic'!R$12:R$2011,$AT758)))</f>
        <v/>
      </c>
      <c r="T758" s="169" t="str">
        <f>IF($AR758="","",IF(INDEX('Required State Input – Clinic'!S$12:S$2011,$AT758)="","",INDEX('Required State Input – Clinic'!S$12:S$2011,$AT758)))</f>
        <v/>
      </c>
      <c r="U758" s="170" t="str">
        <f>IF($AR758="","",IF(INDEX('Required State Input – Clinic'!T$12:T$2011,$AT758)="","",ROUND(INDEX('Required State Input – Clinic'!T$12:T$2011,$AT758),2)))</f>
        <v/>
      </c>
      <c r="V758" s="170" t="str">
        <f>IF($AR758="","",IF(INDEX('Required State Input – Clinic'!U$12:U$2011,$AT758)="","",ROUND(INDEX('Required State Input – Clinic'!U$12:U$2011,$AT758),2)))</f>
        <v/>
      </c>
      <c r="W758" s="170" t="str">
        <f>IF($AR758="","",IF(INDEX('Required State Input – Clinic'!V$12:V$2011,$AT758)="",0,ROUND(INDEX('Required State Input – Clinic'!V$12:V$2011,$AT758),2)))</f>
        <v/>
      </c>
      <c r="X758" s="170" t="str">
        <f>IF($AR758="","",IF(INDEX('Required State Input – Clinic'!W$12:W$2011,$AT758)="",0,ROUND(INDEX('Required State Input – Clinic'!W$12:W$2011,$AT758),2)))</f>
        <v/>
      </c>
      <c r="Y758" s="170" t="str">
        <f>IF($AR758="","",IF(INDEX('Required State Input – Clinic'!X$12:X$2011,$AT758)="",0,ROUND(INDEX('Required State Input – Clinic'!X$12:X$2011,$AT758),2)))</f>
        <v/>
      </c>
      <c r="Z758" s="180" t="str">
        <f t="shared" si="111"/>
        <v/>
      </c>
      <c r="AA758" s="179" t="str">
        <f>IF($AR758="","",IF(INDEX('Required State Input – Clinic'!Y$12:Y$2011,$AT758)="","",INDEX('Required State Input – Clinic'!Y$12:Y$2011,$AT758)))</f>
        <v/>
      </c>
      <c r="AB758" s="172" t="str">
        <f>IF($AR758="","",IF(INDEX('Required State Input – Clinic'!Z$12:Z$2011,$AT758)="","",ROUND(INDEX('Required State Input – Clinic'!Z$12:Z$2011,$AT758),4)))</f>
        <v/>
      </c>
      <c r="AC758" s="172" t="str">
        <f>IF($AR758="","",IF(INDEX('Required State Input – Clinic'!AA$12:AA$2011,$AT758)="","",ROUND(INDEX('Required State Input – Clinic'!AA$12:AA$2011,$AT758),4)))</f>
        <v/>
      </c>
      <c r="AD758" s="180" t="str">
        <f t="shared" si="112"/>
        <v/>
      </c>
      <c r="AE758" s="194" t="str">
        <f t="shared" si="113"/>
        <v/>
      </c>
      <c r="AF758" s="177" t="str">
        <f>IF($AR758="","",IF(INDEX('Required State Input – Clinic'!AB$12:AB$2011,$AT758)="","",INDEX('Required State Input – Clinic'!AB$12:AB$2011,$AT758)))</f>
        <v/>
      </c>
      <c r="AG758" s="172" t="str">
        <f>IF($AR758="","",IF(INDEX('Required State Input – Clinic'!AC$12:AC$2011,$AT758)="","",ROUND(INDEX('Required State Input – Clinic'!AC$12:AC$2011,$AT758),4)))</f>
        <v/>
      </c>
      <c r="AH758" s="180" t="str">
        <f t="shared" si="114"/>
        <v/>
      </c>
      <c r="AI758" s="173" t="str">
        <f>IF($AR758="","",IF(INDEX('Required State Input – Clinic'!AD$12:AD$2011,$AT758)="",0,ROUND(INDEX('Required State Input – Clinic'!AD$12:AD$2011,$AT758),2)))</f>
        <v/>
      </c>
      <c r="AJ758" s="180" t="str">
        <f t="shared" si="115"/>
        <v/>
      </c>
      <c r="AK758" s="194" t="str">
        <f t="shared" si="116"/>
        <v/>
      </c>
      <c r="AL758" s="170" t="str">
        <f>IF($AR758="","",IF(INDEX('Required State Input – Clinic'!AE$12:AE$2011,$AT758)="",0,ROUND(INDEX('Required State Input – Clinic'!AE$12:AE$2011,$AT758),2)))</f>
        <v/>
      </c>
      <c r="AM758" s="180" t="str">
        <f t="shared" si="117"/>
        <v/>
      </c>
      <c r="AR758" t="str">
        <f t="shared" si="118"/>
        <v/>
      </c>
      <c r="AS758" t="str">
        <f t="shared" si="119"/>
        <v/>
      </c>
      <c r="AT758" t="str">
        <f>IF(AR758="","",MATCH(AS758,'Required State Input – Clinic'!$AS$12:$AS$2011,FALSE))</f>
        <v/>
      </c>
    </row>
    <row r="759" spans="1:46" x14ac:dyDescent="0.25">
      <c r="A759" s="218" t="s">
        <v>257</v>
      </c>
      <c r="B759" s="174" t="str">
        <f>IF($AR759="","",IF(INDEX('Required State Input – Clinic'!B$12:B$2011,$AT759)="","",INDEX('Required State Input – Clinic'!B$12:B$2011,$AT759)))</f>
        <v/>
      </c>
      <c r="C759" s="168" t="str">
        <f>IF($AR759="","",IF(INDEX('Required State Input – Clinic'!C$12:C$2011,$AT759)="","",INDEX('Required State Input – Clinic'!C$12:C$2011,$AT759)))</f>
        <v/>
      </c>
      <c r="D759" s="175" t="str">
        <f>IF($AR759="","",IF(INDEX('Required State Input – Clinic'!D$12:D$2011,$AT759)="","",INDEX('Required State Input – Clinic'!D$12:D$2011,$AT759)))</f>
        <v/>
      </c>
      <c r="E759" s="174" t="str">
        <f>IF($AR759="","",IF(INDEX('Required State Input – Clinic'!E$12:E$2011,$AT759)="","",INDEX('Required State Input – Clinic'!E$12:E$2011,$AT759)))</f>
        <v/>
      </c>
      <c r="F759" s="176" t="str">
        <f>IF($AR759="","",IF(INDEX('Required State Input – Clinic'!F$12:F$2011,$AT759)="","",INDEX('Required State Input – Clinic'!F$12:F$2011,$AT759)))</f>
        <v/>
      </c>
      <c r="G759" s="176" t="str">
        <f>IF($AR759="","",IF(INDEX('Required State Input – Clinic'!G$12:G$2011,$AT759)="","",INDEX('Required State Input – Clinic'!G$12:G$2011,$AT759)))</f>
        <v/>
      </c>
      <c r="H759" s="176" t="str">
        <f>IF($AR759="","",IF(INDEX('Required State Input – Clinic'!H$12:H$2011,$AT759)="","",INDEX('Required State Input – Clinic'!H$12:H$2011,$AT759)))</f>
        <v/>
      </c>
      <c r="I759" s="177" t="str">
        <f>IF($AR759="","",IF(INDEX('Required State Input – Clinic'!I$12:I$2011,$AT759)="","",INDEX('Required State Input – Clinic'!I$12:I$2011,$AT759)))</f>
        <v/>
      </c>
      <c r="J759" s="176" t="str">
        <f>IF($AR759="","",IF(INDEX('Required State Input – Clinic'!J$12:J$2011,$AT759)="","",INDEX('Required State Input – Clinic'!J$12:J$2011,$AT759)))</f>
        <v/>
      </c>
      <c r="K759" s="178" t="str">
        <f>IF($AR759="","",IF(INDEX('Required State Input – Clinic'!K$12:K$2011,$AT759)="","",INDEX('Required State Input – Clinic'!K$12:K$2011,$AT759)))</f>
        <v/>
      </c>
      <c r="L759" s="179" t="str">
        <f>IF($AR759="","",IF(INDEX('Required State Input – Clinic'!L$12:L$2011,$AT759)="","",INDEX('Required State Input – Clinic'!L$12:L$2011,$AT759)))</f>
        <v/>
      </c>
      <c r="M759" s="169" t="str">
        <f>IF($AR759="","",IF(INDEX('Required State Input – Clinic'!M$12:M$2011,$AT759)="","",INDEX('Required State Input – Clinic'!M$12:M$2011,$AT759)))</f>
        <v/>
      </c>
      <c r="N759" s="169" t="str">
        <f>IF($AR759="","",IF(INDEX('Required State Input – Clinic'!N$12:N$2011,$AT759)="","",INDEX('Required State Input – Clinic'!N$12:N$2011,$AT759)))</f>
        <v/>
      </c>
      <c r="O759" s="170" t="str">
        <f>IF($AR759="","",IF(INDEX('Required State Input – Clinic'!O$12:O$2011,$AT759)="","",ROUND(INDEX('Required State Input – Clinic'!O$12:O$2011,$AT759),2)))</f>
        <v/>
      </c>
      <c r="P759" s="170" t="str">
        <f>IF($AR759="","",IF(INDEX('Required State Input – Clinic'!P$12:P$2011,$AT759)="","",ROUND(INDEX('Required State Input – Clinic'!P$12:P$2011,$AT759),2)))</f>
        <v/>
      </c>
      <c r="Q759" s="170" t="str">
        <f>IF($AR759="","",IF(INDEX('Required State Input – Clinic'!Q$12:Q$2011,$AT759)="","",ROUND(INDEX('Required State Input – Clinic'!Q$12:Q$2011,$AT759),2)))</f>
        <v/>
      </c>
      <c r="R759" s="276" t="str">
        <f t="shared" si="110"/>
        <v/>
      </c>
      <c r="S759" s="171" t="str">
        <f>IF($AR759="","",IF(INDEX('Required State Input – Clinic'!R$12:R$2011,$AT759)="","",INDEX('Required State Input – Clinic'!R$12:R$2011,$AT759)))</f>
        <v/>
      </c>
      <c r="T759" s="169" t="str">
        <f>IF($AR759="","",IF(INDEX('Required State Input – Clinic'!S$12:S$2011,$AT759)="","",INDEX('Required State Input – Clinic'!S$12:S$2011,$AT759)))</f>
        <v/>
      </c>
      <c r="U759" s="170" t="str">
        <f>IF($AR759="","",IF(INDEX('Required State Input – Clinic'!T$12:T$2011,$AT759)="","",ROUND(INDEX('Required State Input – Clinic'!T$12:T$2011,$AT759),2)))</f>
        <v/>
      </c>
      <c r="V759" s="170" t="str">
        <f>IF($AR759="","",IF(INDEX('Required State Input – Clinic'!U$12:U$2011,$AT759)="","",ROUND(INDEX('Required State Input – Clinic'!U$12:U$2011,$AT759),2)))</f>
        <v/>
      </c>
      <c r="W759" s="170" t="str">
        <f>IF($AR759="","",IF(INDEX('Required State Input – Clinic'!V$12:V$2011,$AT759)="",0,ROUND(INDEX('Required State Input – Clinic'!V$12:V$2011,$AT759),2)))</f>
        <v/>
      </c>
      <c r="X759" s="170" t="str">
        <f>IF($AR759="","",IF(INDEX('Required State Input – Clinic'!W$12:W$2011,$AT759)="",0,ROUND(INDEX('Required State Input – Clinic'!W$12:W$2011,$AT759),2)))</f>
        <v/>
      </c>
      <c r="Y759" s="170" t="str">
        <f>IF($AR759="","",IF(INDEX('Required State Input – Clinic'!X$12:X$2011,$AT759)="",0,ROUND(INDEX('Required State Input – Clinic'!X$12:X$2011,$AT759),2)))</f>
        <v/>
      </c>
      <c r="Z759" s="180" t="str">
        <f t="shared" si="111"/>
        <v/>
      </c>
      <c r="AA759" s="179" t="str">
        <f>IF($AR759="","",IF(INDEX('Required State Input – Clinic'!Y$12:Y$2011,$AT759)="","",INDEX('Required State Input – Clinic'!Y$12:Y$2011,$AT759)))</f>
        <v/>
      </c>
      <c r="AB759" s="172" t="str">
        <f>IF($AR759="","",IF(INDEX('Required State Input – Clinic'!Z$12:Z$2011,$AT759)="","",ROUND(INDEX('Required State Input – Clinic'!Z$12:Z$2011,$AT759),4)))</f>
        <v/>
      </c>
      <c r="AC759" s="172" t="str">
        <f>IF($AR759="","",IF(INDEX('Required State Input – Clinic'!AA$12:AA$2011,$AT759)="","",ROUND(INDEX('Required State Input – Clinic'!AA$12:AA$2011,$AT759),4)))</f>
        <v/>
      </c>
      <c r="AD759" s="180" t="str">
        <f t="shared" si="112"/>
        <v/>
      </c>
      <c r="AE759" s="194" t="str">
        <f t="shared" si="113"/>
        <v/>
      </c>
      <c r="AF759" s="177" t="str">
        <f>IF($AR759="","",IF(INDEX('Required State Input – Clinic'!AB$12:AB$2011,$AT759)="","",INDEX('Required State Input – Clinic'!AB$12:AB$2011,$AT759)))</f>
        <v/>
      </c>
      <c r="AG759" s="172" t="str">
        <f>IF($AR759="","",IF(INDEX('Required State Input – Clinic'!AC$12:AC$2011,$AT759)="","",ROUND(INDEX('Required State Input – Clinic'!AC$12:AC$2011,$AT759),4)))</f>
        <v/>
      </c>
      <c r="AH759" s="180" t="str">
        <f t="shared" si="114"/>
        <v/>
      </c>
      <c r="AI759" s="173" t="str">
        <f>IF($AR759="","",IF(INDEX('Required State Input – Clinic'!AD$12:AD$2011,$AT759)="",0,ROUND(INDEX('Required State Input – Clinic'!AD$12:AD$2011,$AT759),2)))</f>
        <v/>
      </c>
      <c r="AJ759" s="180" t="str">
        <f t="shared" si="115"/>
        <v/>
      </c>
      <c r="AK759" s="194" t="str">
        <f t="shared" si="116"/>
        <v/>
      </c>
      <c r="AL759" s="170" t="str">
        <f>IF($AR759="","",IF(INDEX('Required State Input – Clinic'!AE$12:AE$2011,$AT759)="",0,ROUND(INDEX('Required State Input – Clinic'!AE$12:AE$2011,$AT759),2)))</f>
        <v/>
      </c>
      <c r="AM759" s="180" t="str">
        <f t="shared" si="117"/>
        <v/>
      </c>
      <c r="AR759" t="str">
        <f t="shared" si="118"/>
        <v/>
      </c>
      <c r="AS759" t="str">
        <f t="shared" si="119"/>
        <v/>
      </c>
      <c r="AT759" t="str">
        <f>IF(AR759="","",MATCH(AS759,'Required State Input – Clinic'!$AS$12:$AS$2011,FALSE))</f>
        <v/>
      </c>
    </row>
    <row r="760" spans="1:46" x14ac:dyDescent="0.25">
      <c r="A760" s="218" t="s">
        <v>257</v>
      </c>
      <c r="B760" s="174" t="str">
        <f>IF($AR760="","",IF(INDEX('Required State Input – Clinic'!B$12:B$2011,$AT760)="","",INDEX('Required State Input – Clinic'!B$12:B$2011,$AT760)))</f>
        <v/>
      </c>
      <c r="C760" s="168" t="str">
        <f>IF($AR760="","",IF(INDEX('Required State Input – Clinic'!C$12:C$2011,$AT760)="","",INDEX('Required State Input – Clinic'!C$12:C$2011,$AT760)))</f>
        <v/>
      </c>
      <c r="D760" s="175" t="str">
        <f>IF($AR760="","",IF(INDEX('Required State Input – Clinic'!D$12:D$2011,$AT760)="","",INDEX('Required State Input – Clinic'!D$12:D$2011,$AT760)))</f>
        <v/>
      </c>
      <c r="E760" s="174" t="str">
        <f>IF($AR760="","",IF(INDEX('Required State Input – Clinic'!E$12:E$2011,$AT760)="","",INDEX('Required State Input – Clinic'!E$12:E$2011,$AT760)))</f>
        <v/>
      </c>
      <c r="F760" s="176" t="str">
        <f>IF($AR760="","",IF(INDEX('Required State Input – Clinic'!F$12:F$2011,$AT760)="","",INDEX('Required State Input – Clinic'!F$12:F$2011,$AT760)))</f>
        <v/>
      </c>
      <c r="G760" s="176" t="str">
        <f>IF($AR760="","",IF(INDEX('Required State Input – Clinic'!G$12:G$2011,$AT760)="","",INDEX('Required State Input – Clinic'!G$12:G$2011,$AT760)))</f>
        <v/>
      </c>
      <c r="H760" s="176" t="str">
        <f>IF($AR760="","",IF(INDEX('Required State Input – Clinic'!H$12:H$2011,$AT760)="","",INDEX('Required State Input – Clinic'!H$12:H$2011,$AT760)))</f>
        <v/>
      </c>
      <c r="I760" s="177" t="str">
        <f>IF($AR760="","",IF(INDEX('Required State Input – Clinic'!I$12:I$2011,$AT760)="","",INDEX('Required State Input – Clinic'!I$12:I$2011,$AT760)))</f>
        <v/>
      </c>
      <c r="J760" s="176" t="str">
        <f>IF($AR760="","",IF(INDEX('Required State Input – Clinic'!J$12:J$2011,$AT760)="","",INDEX('Required State Input – Clinic'!J$12:J$2011,$AT760)))</f>
        <v/>
      </c>
      <c r="K760" s="178" t="str">
        <f>IF($AR760="","",IF(INDEX('Required State Input – Clinic'!K$12:K$2011,$AT760)="","",INDEX('Required State Input – Clinic'!K$12:K$2011,$AT760)))</f>
        <v/>
      </c>
      <c r="L760" s="179" t="str">
        <f>IF($AR760="","",IF(INDEX('Required State Input – Clinic'!L$12:L$2011,$AT760)="","",INDEX('Required State Input – Clinic'!L$12:L$2011,$AT760)))</f>
        <v/>
      </c>
      <c r="M760" s="169" t="str">
        <f>IF($AR760="","",IF(INDEX('Required State Input – Clinic'!M$12:M$2011,$AT760)="","",INDEX('Required State Input – Clinic'!M$12:M$2011,$AT760)))</f>
        <v/>
      </c>
      <c r="N760" s="169" t="str">
        <f>IF($AR760="","",IF(INDEX('Required State Input – Clinic'!N$12:N$2011,$AT760)="","",INDEX('Required State Input – Clinic'!N$12:N$2011,$AT760)))</f>
        <v/>
      </c>
      <c r="O760" s="170" t="str">
        <f>IF($AR760="","",IF(INDEX('Required State Input – Clinic'!O$12:O$2011,$AT760)="","",ROUND(INDEX('Required State Input – Clinic'!O$12:O$2011,$AT760),2)))</f>
        <v/>
      </c>
      <c r="P760" s="170" t="str">
        <f>IF($AR760="","",IF(INDEX('Required State Input – Clinic'!P$12:P$2011,$AT760)="","",ROUND(INDEX('Required State Input – Clinic'!P$12:P$2011,$AT760),2)))</f>
        <v/>
      </c>
      <c r="Q760" s="170" t="str">
        <f>IF($AR760="","",IF(INDEX('Required State Input – Clinic'!Q$12:Q$2011,$AT760)="","",ROUND(INDEX('Required State Input – Clinic'!Q$12:Q$2011,$AT760),2)))</f>
        <v/>
      </c>
      <c r="R760" s="276" t="str">
        <f t="shared" si="110"/>
        <v/>
      </c>
      <c r="S760" s="171" t="str">
        <f>IF($AR760="","",IF(INDEX('Required State Input – Clinic'!R$12:R$2011,$AT760)="","",INDEX('Required State Input – Clinic'!R$12:R$2011,$AT760)))</f>
        <v/>
      </c>
      <c r="T760" s="169" t="str">
        <f>IF($AR760="","",IF(INDEX('Required State Input – Clinic'!S$12:S$2011,$AT760)="","",INDEX('Required State Input – Clinic'!S$12:S$2011,$AT760)))</f>
        <v/>
      </c>
      <c r="U760" s="170" t="str">
        <f>IF($AR760="","",IF(INDEX('Required State Input – Clinic'!T$12:T$2011,$AT760)="","",ROUND(INDEX('Required State Input – Clinic'!T$12:T$2011,$AT760),2)))</f>
        <v/>
      </c>
      <c r="V760" s="170" t="str">
        <f>IF($AR760="","",IF(INDEX('Required State Input – Clinic'!U$12:U$2011,$AT760)="","",ROUND(INDEX('Required State Input – Clinic'!U$12:U$2011,$AT760),2)))</f>
        <v/>
      </c>
      <c r="W760" s="170" t="str">
        <f>IF($AR760="","",IF(INDEX('Required State Input – Clinic'!V$12:V$2011,$AT760)="",0,ROUND(INDEX('Required State Input – Clinic'!V$12:V$2011,$AT760),2)))</f>
        <v/>
      </c>
      <c r="X760" s="170" t="str">
        <f>IF($AR760="","",IF(INDEX('Required State Input – Clinic'!W$12:W$2011,$AT760)="",0,ROUND(INDEX('Required State Input – Clinic'!W$12:W$2011,$AT760),2)))</f>
        <v/>
      </c>
      <c r="Y760" s="170" t="str">
        <f>IF($AR760="","",IF(INDEX('Required State Input – Clinic'!X$12:X$2011,$AT760)="",0,ROUND(INDEX('Required State Input – Clinic'!X$12:X$2011,$AT760),2)))</f>
        <v/>
      </c>
      <c r="Z760" s="180" t="str">
        <f t="shared" si="111"/>
        <v/>
      </c>
      <c r="AA760" s="179" t="str">
        <f>IF($AR760="","",IF(INDEX('Required State Input – Clinic'!Y$12:Y$2011,$AT760)="","",INDEX('Required State Input – Clinic'!Y$12:Y$2011,$AT760)))</f>
        <v/>
      </c>
      <c r="AB760" s="172" t="str">
        <f>IF($AR760="","",IF(INDEX('Required State Input – Clinic'!Z$12:Z$2011,$AT760)="","",ROUND(INDEX('Required State Input – Clinic'!Z$12:Z$2011,$AT760),4)))</f>
        <v/>
      </c>
      <c r="AC760" s="172" t="str">
        <f>IF($AR760="","",IF(INDEX('Required State Input – Clinic'!AA$12:AA$2011,$AT760)="","",ROUND(INDEX('Required State Input – Clinic'!AA$12:AA$2011,$AT760),4)))</f>
        <v/>
      </c>
      <c r="AD760" s="180" t="str">
        <f t="shared" si="112"/>
        <v/>
      </c>
      <c r="AE760" s="194" t="str">
        <f t="shared" si="113"/>
        <v/>
      </c>
      <c r="AF760" s="177" t="str">
        <f>IF($AR760="","",IF(INDEX('Required State Input – Clinic'!AB$12:AB$2011,$AT760)="","",INDEX('Required State Input – Clinic'!AB$12:AB$2011,$AT760)))</f>
        <v/>
      </c>
      <c r="AG760" s="172" t="str">
        <f>IF($AR760="","",IF(INDEX('Required State Input – Clinic'!AC$12:AC$2011,$AT760)="","",ROUND(INDEX('Required State Input – Clinic'!AC$12:AC$2011,$AT760),4)))</f>
        <v/>
      </c>
      <c r="AH760" s="180" t="str">
        <f t="shared" si="114"/>
        <v/>
      </c>
      <c r="AI760" s="173" t="str">
        <f>IF($AR760="","",IF(INDEX('Required State Input – Clinic'!AD$12:AD$2011,$AT760)="",0,ROUND(INDEX('Required State Input – Clinic'!AD$12:AD$2011,$AT760),2)))</f>
        <v/>
      </c>
      <c r="AJ760" s="180" t="str">
        <f t="shared" si="115"/>
        <v/>
      </c>
      <c r="AK760" s="194" t="str">
        <f t="shared" si="116"/>
        <v/>
      </c>
      <c r="AL760" s="170" t="str">
        <f>IF($AR760="","",IF(INDEX('Required State Input – Clinic'!AE$12:AE$2011,$AT760)="",0,ROUND(INDEX('Required State Input – Clinic'!AE$12:AE$2011,$AT760),2)))</f>
        <v/>
      </c>
      <c r="AM760" s="180" t="str">
        <f t="shared" si="117"/>
        <v/>
      </c>
      <c r="AR760" t="str">
        <f t="shared" si="118"/>
        <v/>
      </c>
      <c r="AS760" t="str">
        <f t="shared" si="119"/>
        <v/>
      </c>
      <c r="AT760" t="str">
        <f>IF(AR760="","",MATCH(AS760,'Required State Input – Clinic'!$AS$12:$AS$2011,FALSE))</f>
        <v/>
      </c>
    </row>
    <row r="761" spans="1:46" x14ac:dyDescent="0.25">
      <c r="A761" s="218" t="s">
        <v>257</v>
      </c>
      <c r="B761" s="174" t="str">
        <f>IF($AR761="","",IF(INDEX('Required State Input – Clinic'!B$12:B$2011,$AT761)="","",INDEX('Required State Input – Clinic'!B$12:B$2011,$AT761)))</f>
        <v/>
      </c>
      <c r="C761" s="168" t="str">
        <f>IF($AR761="","",IF(INDEX('Required State Input – Clinic'!C$12:C$2011,$AT761)="","",INDEX('Required State Input – Clinic'!C$12:C$2011,$AT761)))</f>
        <v/>
      </c>
      <c r="D761" s="175" t="str">
        <f>IF($AR761="","",IF(INDEX('Required State Input – Clinic'!D$12:D$2011,$AT761)="","",INDEX('Required State Input – Clinic'!D$12:D$2011,$AT761)))</f>
        <v/>
      </c>
      <c r="E761" s="174" t="str">
        <f>IF($AR761="","",IF(INDEX('Required State Input – Clinic'!E$12:E$2011,$AT761)="","",INDEX('Required State Input – Clinic'!E$12:E$2011,$AT761)))</f>
        <v/>
      </c>
      <c r="F761" s="176" t="str">
        <f>IF($AR761="","",IF(INDEX('Required State Input – Clinic'!F$12:F$2011,$AT761)="","",INDEX('Required State Input – Clinic'!F$12:F$2011,$AT761)))</f>
        <v/>
      </c>
      <c r="G761" s="176" t="str">
        <f>IF($AR761="","",IF(INDEX('Required State Input – Clinic'!G$12:G$2011,$AT761)="","",INDEX('Required State Input – Clinic'!G$12:G$2011,$AT761)))</f>
        <v/>
      </c>
      <c r="H761" s="176" t="str">
        <f>IF($AR761="","",IF(INDEX('Required State Input – Clinic'!H$12:H$2011,$AT761)="","",INDEX('Required State Input – Clinic'!H$12:H$2011,$AT761)))</f>
        <v/>
      </c>
      <c r="I761" s="177" t="str">
        <f>IF($AR761="","",IF(INDEX('Required State Input – Clinic'!I$12:I$2011,$AT761)="","",INDEX('Required State Input – Clinic'!I$12:I$2011,$AT761)))</f>
        <v/>
      </c>
      <c r="J761" s="176" t="str">
        <f>IF($AR761="","",IF(INDEX('Required State Input – Clinic'!J$12:J$2011,$AT761)="","",INDEX('Required State Input – Clinic'!J$12:J$2011,$AT761)))</f>
        <v/>
      </c>
      <c r="K761" s="178" t="str">
        <f>IF($AR761="","",IF(INDEX('Required State Input – Clinic'!K$12:K$2011,$AT761)="","",INDEX('Required State Input – Clinic'!K$12:K$2011,$AT761)))</f>
        <v/>
      </c>
      <c r="L761" s="179" t="str">
        <f>IF($AR761="","",IF(INDEX('Required State Input – Clinic'!L$12:L$2011,$AT761)="","",INDEX('Required State Input – Clinic'!L$12:L$2011,$AT761)))</f>
        <v/>
      </c>
      <c r="M761" s="169" t="str">
        <f>IF($AR761="","",IF(INDEX('Required State Input – Clinic'!M$12:M$2011,$AT761)="","",INDEX('Required State Input – Clinic'!M$12:M$2011,$AT761)))</f>
        <v/>
      </c>
      <c r="N761" s="169" t="str">
        <f>IF($AR761="","",IF(INDEX('Required State Input – Clinic'!N$12:N$2011,$AT761)="","",INDEX('Required State Input – Clinic'!N$12:N$2011,$AT761)))</f>
        <v/>
      </c>
      <c r="O761" s="170" t="str">
        <f>IF($AR761="","",IF(INDEX('Required State Input – Clinic'!O$12:O$2011,$AT761)="","",ROUND(INDEX('Required State Input – Clinic'!O$12:O$2011,$AT761),2)))</f>
        <v/>
      </c>
      <c r="P761" s="170" t="str">
        <f>IF($AR761="","",IF(INDEX('Required State Input – Clinic'!P$12:P$2011,$AT761)="","",ROUND(INDEX('Required State Input – Clinic'!P$12:P$2011,$AT761),2)))</f>
        <v/>
      </c>
      <c r="Q761" s="170" t="str">
        <f>IF($AR761="","",IF(INDEX('Required State Input – Clinic'!Q$12:Q$2011,$AT761)="","",ROUND(INDEX('Required State Input – Clinic'!Q$12:Q$2011,$AT761),2)))</f>
        <v/>
      </c>
      <c r="R761" s="276" t="str">
        <f t="shared" si="110"/>
        <v/>
      </c>
      <c r="S761" s="171" t="str">
        <f>IF($AR761="","",IF(INDEX('Required State Input – Clinic'!R$12:R$2011,$AT761)="","",INDEX('Required State Input – Clinic'!R$12:R$2011,$AT761)))</f>
        <v/>
      </c>
      <c r="T761" s="169" t="str">
        <f>IF($AR761="","",IF(INDEX('Required State Input – Clinic'!S$12:S$2011,$AT761)="","",INDEX('Required State Input – Clinic'!S$12:S$2011,$AT761)))</f>
        <v/>
      </c>
      <c r="U761" s="170" t="str">
        <f>IF($AR761="","",IF(INDEX('Required State Input – Clinic'!T$12:T$2011,$AT761)="","",ROUND(INDEX('Required State Input – Clinic'!T$12:T$2011,$AT761),2)))</f>
        <v/>
      </c>
      <c r="V761" s="170" t="str">
        <f>IF($AR761="","",IF(INDEX('Required State Input – Clinic'!U$12:U$2011,$AT761)="","",ROUND(INDEX('Required State Input – Clinic'!U$12:U$2011,$AT761),2)))</f>
        <v/>
      </c>
      <c r="W761" s="170" t="str">
        <f>IF($AR761="","",IF(INDEX('Required State Input – Clinic'!V$12:V$2011,$AT761)="",0,ROUND(INDEX('Required State Input – Clinic'!V$12:V$2011,$AT761),2)))</f>
        <v/>
      </c>
      <c r="X761" s="170" t="str">
        <f>IF($AR761="","",IF(INDEX('Required State Input – Clinic'!W$12:W$2011,$AT761)="",0,ROUND(INDEX('Required State Input – Clinic'!W$12:W$2011,$AT761),2)))</f>
        <v/>
      </c>
      <c r="Y761" s="170" t="str">
        <f>IF($AR761="","",IF(INDEX('Required State Input – Clinic'!X$12:X$2011,$AT761)="",0,ROUND(INDEX('Required State Input – Clinic'!X$12:X$2011,$AT761),2)))</f>
        <v/>
      </c>
      <c r="Z761" s="180" t="str">
        <f t="shared" si="111"/>
        <v/>
      </c>
      <c r="AA761" s="179" t="str">
        <f>IF($AR761="","",IF(INDEX('Required State Input – Clinic'!Y$12:Y$2011,$AT761)="","",INDEX('Required State Input – Clinic'!Y$12:Y$2011,$AT761)))</f>
        <v/>
      </c>
      <c r="AB761" s="172" t="str">
        <f>IF($AR761="","",IF(INDEX('Required State Input – Clinic'!Z$12:Z$2011,$AT761)="","",ROUND(INDEX('Required State Input – Clinic'!Z$12:Z$2011,$AT761),4)))</f>
        <v/>
      </c>
      <c r="AC761" s="172" t="str">
        <f>IF($AR761="","",IF(INDEX('Required State Input – Clinic'!AA$12:AA$2011,$AT761)="","",ROUND(INDEX('Required State Input – Clinic'!AA$12:AA$2011,$AT761),4)))</f>
        <v/>
      </c>
      <c r="AD761" s="180" t="str">
        <f t="shared" si="112"/>
        <v/>
      </c>
      <c r="AE761" s="194" t="str">
        <f t="shared" si="113"/>
        <v/>
      </c>
      <c r="AF761" s="177" t="str">
        <f>IF($AR761="","",IF(INDEX('Required State Input – Clinic'!AB$12:AB$2011,$AT761)="","",INDEX('Required State Input – Clinic'!AB$12:AB$2011,$AT761)))</f>
        <v/>
      </c>
      <c r="AG761" s="172" t="str">
        <f>IF($AR761="","",IF(INDEX('Required State Input – Clinic'!AC$12:AC$2011,$AT761)="","",ROUND(INDEX('Required State Input – Clinic'!AC$12:AC$2011,$AT761),4)))</f>
        <v/>
      </c>
      <c r="AH761" s="180" t="str">
        <f t="shared" si="114"/>
        <v/>
      </c>
      <c r="AI761" s="173" t="str">
        <f>IF($AR761="","",IF(INDEX('Required State Input – Clinic'!AD$12:AD$2011,$AT761)="",0,ROUND(INDEX('Required State Input – Clinic'!AD$12:AD$2011,$AT761),2)))</f>
        <v/>
      </c>
      <c r="AJ761" s="180" t="str">
        <f t="shared" si="115"/>
        <v/>
      </c>
      <c r="AK761" s="194" t="str">
        <f t="shared" si="116"/>
        <v/>
      </c>
      <c r="AL761" s="170" t="str">
        <f>IF($AR761="","",IF(INDEX('Required State Input – Clinic'!AE$12:AE$2011,$AT761)="",0,ROUND(INDEX('Required State Input – Clinic'!AE$12:AE$2011,$AT761),2)))</f>
        <v/>
      </c>
      <c r="AM761" s="180" t="str">
        <f t="shared" si="117"/>
        <v/>
      </c>
      <c r="AR761" t="str">
        <f t="shared" si="118"/>
        <v/>
      </c>
      <c r="AS761" t="str">
        <f t="shared" si="119"/>
        <v/>
      </c>
      <c r="AT761" t="str">
        <f>IF(AR761="","",MATCH(AS761,'Required State Input – Clinic'!$AS$12:$AS$2011,FALSE))</f>
        <v/>
      </c>
    </row>
    <row r="762" spans="1:46" x14ac:dyDescent="0.25">
      <c r="A762" s="218" t="s">
        <v>257</v>
      </c>
      <c r="B762" s="174" t="str">
        <f>IF($AR762="","",IF(INDEX('Required State Input – Clinic'!B$12:B$2011,$AT762)="","",INDEX('Required State Input – Clinic'!B$12:B$2011,$AT762)))</f>
        <v/>
      </c>
      <c r="C762" s="168" t="str">
        <f>IF($AR762="","",IF(INDEX('Required State Input – Clinic'!C$12:C$2011,$AT762)="","",INDEX('Required State Input – Clinic'!C$12:C$2011,$AT762)))</f>
        <v/>
      </c>
      <c r="D762" s="175" t="str">
        <f>IF($AR762="","",IF(INDEX('Required State Input – Clinic'!D$12:D$2011,$AT762)="","",INDEX('Required State Input – Clinic'!D$12:D$2011,$AT762)))</f>
        <v/>
      </c>
      <c r="E762" s="174" t="str">
        <f>IF($AR762="","",IF(INDEX('Required State Input – Clinic'!E$12:E$2011,$AT762)="","",INDEX('Required State Input – Clinic'!E$12:E$2011,$AT762)))</f>
        <v/>
      </c>
      <c r="F762" s="176" t="str">
        <f>IF($AR762="","",IF(INDEX('Required State Input – Clinic'!F$12:F$2011,$AT762)="","",INDEX('Required State Input – Clinic'!F$12:F$2011,$AT762)))</f>
        <v/>
      </c>
      <c r="G762" s="176" t="str">
        <f>IF($AR762="","",IF(INDEX('Required State Input – Clinic'!G$12:G$2011,$AT762)="","",INDEX('Required State Input – Clinic'!G$12:G$2011,$AT762)))</f>
        <v/>
      </c>
      <c r="H762" s="176" t="str">
        <f>IF($AR762="","",IF(INDEX('Required State Input – Clinic'!H$12:H$2011,$AT762)="","",INDEX('Required State Input – Clinic'!H$12:H$2011,$AT762)))</f>
        <v/>
      </c>
      <c r="I762" s="177" t="str">
        <f>IF($AR762="","",IF(INDEX('Required State Input – Clinic'!I$12:I$2011,$AT762)="","",INDEX('Required State Input – Clinic'!I$12:I$2011,$AT762)))</f>
        <v/>
      </c>
      <c r="J762" s="176" t="str">
        <f>IF($AR762="","",IF(INDEX('Required State Input – Clinic'!J$12:J$2011,$AT762)="","",INDEX('Required State Input – Clinic'!J$12:J$2011,$AT762)))</f>
        <v/>
      </c>
      <c r="K762" s="178" t="str">
        <f>IF($AR762="","",IF(INDEX('Required State Input – Clinic'!K$12:K$2011,$AT762)="","",INDEX('Required State Input – Clinic'!K$12:K$2011,$AT762)))</f>
        <v/>
      </c>
      <c r="L762" s="179" t="str">
        <f>IF($AR762="","",IF(INDEX('Required State Input – Clinic'!L$12:L$2011,$AT762)="","",INDEX('Required State Input – Clinic'!L$12:L$2011,$AT762)))</f>
        <v/>
      </c>
      <c r="M762" s="169" t="str">
        <f>IF($AR762="","",IF(INDEX('Required State Input – Clinic'!M$12:M$2011,$AT762)="","",INDEX('Required State Input – Clinic'!M$12:M$2011,$AT762)))</f>
        <v/>
      </c>
      <c r="N762" s="169" t="str">
        <f>IF($AR762="","",IF(INDEX('Required State Input – Clinic'!N$12:N$2011,$AT762)="","",INDEX('Required State Input – Clinic'!N$12:N$2011,$AT762)))</f>
        <v/>
      </c>
      <c r="O762" s="170" t="str">
        <f>IF($AR762="","",IF(INDEX('Required State Input – Clinic'!O$12:O$2011,$AT762)="","",ROUND(INDEX('Required State Input – Clinic'!O$12:O$2011,$AT762),2)))</f>
        <v/>
      </c>
      <c r="P762" s="170" t="str">
        <f>IF($AR762="","",IF(INDEX('Required State Input – Clinic'!P$12:P$2011,$AT762)="","",ROUND(INDEX('Required State Input – Clinic'!P$12:P$2011,$AT762),2)))</f>
        <v/>
      </c>
      <c r="Q762" s="170" t="str">
        <f>IF($AR762="","",IF(INDEX('Required State Input – Clinic'!Q$12:Q$2011,$AT762)="","",ROUND(INDEX('Required State Input – Clinic'!Q$12:Q$2011,$AT762),2)))</f>
        <v/>
      </c>
      <c r="R762" s="276" t="str">
        <f t="shared" si="110"/>
        <v/>
      </c>
      <c r="S762" s="171" t="str">
        <f>IF($AR762="","",IF(INDEX('Required State Input – Clinic'!R$12:R$2011,$AT762)="","",INDEX('Required State Input – Clinic'!R$12:R$2011,$AT762)))</f>
        <v/>
      </c>
      <c r="T762" s="169" t="str">
        <f>IF($AR762="","",IF(INDEX('Required State Input – Clinic'!S$12:S$2011,$AT762)="","",INDEX('Required State Input – Clinic'!S$12:S$2011,$AT762)))</f>
        <v/>
      </c>
      <c r="U762" s="170" t="str">
        <f>IF($AR762="","",IF(INDEX('Required State Input – Clinic'!T$12:T$2011,$AT762)="","",ROUND(INDEX('Required State Input – Clinic'!T$12:T$2011,$AT762),2)))</f>
        <v/>
      </c>
      <c r="V762" s="170" t="str">
        <f>IF($AR762="","",IF(INDEX('Required State Input – Clinic'!U$12:U$2011,$AT762)="","",ROUND(INDEX('Required State Input – Clinic'!U$12:U$2011,$AT762),2)))</f>
        <v/>
      </c>
      <c r="W762" s="170" t="str">
        <f>IF($AR762="","",IF(INDEX('Required State Input – Clinic'!V$12:V$2011,$AT762)="",0,ROUND(INDEX('Required State Input – Clinic'!V$12:V$2011,$AT762),2)))</f>
        <v/>
      </c>
      <c r="X762" s="170" t="str">
        <f>IF($AR762="","",IF(INDEX('Required State Input – Clinic'!W$12:W$2011,$AT762)="",0,ROUND(INDEX('Required State Input – Clinic'!W$12:W$2011,$AT762),2)))</f>
        <v/>
      </c>
      <c r="Y762" s="170" t="str">
        <f>IF($AR762="","",IF(INDEX('Required State Input – Clinic'!X$12:X$2011,$AT762)="",0,ROUND(INDEX('Required State Input – Clinic'!X$12:X$2011,$AT762),2)))</f>
        <v/>
      </c>
      <c r="Z762" s="180" t="str">
        <f t="shared" si="111"/>
        <v/>
      </c>
      <c r="AA762" s="179" t="str">
        <f>IF($AR762="","",IF(INDEX('Required State Input – Clinic'!Y$12:Y$2011,$AT762)="","",INDEX('Required State Input – Clinic'!Y$12:Y$2011,$AT762)))</f>
        <v/>
      </c>
      <c r="AB762" s="172" t="str">
        <f>IF($AR762="","",IF(INDEX('Required State Input – Clinic'!Z$12:Z$2011,$AT762)="","",ROUND(INDEX('Required State Input – Clinic'!Z$12:Z$2011,$AT762),4)))</f>
        <v/>
      </c>
      <c r="AC762" s="172" t="str">
        <f>IF($AR762="","",IF(INDEX('Required State Input – Clinic'!AA$12:AA$2011,$AT762)="","",ROUND(INDEX('Required State Input – Clinic'!AA$12:AA$2011,$AT762),4)))</f>
        <v/>
      </c>
      <c r="AD762" s="180" t="str">
        <f t="shared" si="112"/>
        <v/>
      </c>
      <c r="AE762" s="194" t="str">
        <f t="shared" si="113"/>
        <v/>
      </c>
      <c r="AF762" s="177" t="str">
        <f>IF($AR762="","",IF(INDEX('Required State Input – Clinic'!AB$12:AB$2011,$AT762)="","",INDEX('Required State Input – Clinic'!AB$12:AB$2011,$AT762)))</f>
        <v/>
      </c>
      <c r="AG762" s="172" t="str">
        <f>IF($AR762="","",IF(INDEX('Required State Input – Clinic'!AC$12:AC$2011,$AT762)="","",ROUND(INDEX('Required State Input – Clinic'!AC$12:AC$2011,$AT762),4)))</f>
        <v/>
      </c>
      <c r="AH762" s="180" t="str">
        <f t="shared" si="114"/>
        <v/>
      </c>
      <c r="AI762" s="173" t="str">
        <f>IF($AR762="","",IF(INDEX('Required State Input – Clinic'!AD$12:AD$2011,$AT762)="",0,ROUND(INDEX('Required State Input – Clinic'!AD$12:AD$2011,$AT762),2)))</f>
        <v/>
      </c>
      <c r="AJ762" s="180" t="str">
        <f t="shared" si="115"/>
        <v/>
      </c>
      <c r="AK762" s="194" t="str">
        <f t="shared" si="116"/>
        <v/>
      </c>
      <c r="AL762" s="170" t="str">
        <f>IF($AR762="","",IF(INDEX('Required State Input – Clinic'!AE$12:AE$2011,$AT762)="",0,ROUND(INDEX('Required State Input – Clinic'!AE$12:AE$2011,$AT762),2)))</f>
        <v/>
      </c>
      <c r="AM762" s="180" t="str">
        <f t="shared" si="117"/>
        <v/>
      </c>
      <c r="AR762" t="str">
        <f t="shared" si="118"/>
        <v/>
      </c>
      <c r="AS762" t="str">
        <f t="shared" si="119"/>
        <v/>
      </c>
      <c r="AT762" t="str">
        <f>IF(AR762="","",MATCH(AS762,'Required State Input – Clinic'!$AS$12:$AS$2011,FALSE))</f>
        <v/>
      </c>
    </row>
    <row r="763" spans="1:46" x14ac:dyDescent="0.25">
      <c r="A763" s="218" t="s">
        <v>257</v>
      </c>
      <c r="B763" s="174" t="str">
        <f>IF($AR763="","",IF(INDEX('Required State Input – Clinic'!B$12:B$2011,$AT763)="","",INDEX('Required State Input – Clinic'!B$12:B$2011,$AT763)))</f>
        <v/>
      </c>
      <c r="C763" s="168" t="str">
        <f>IF($AR763="","",IF(INDEX('Required State Input – Clinic'!C$12:C$2011,$AT763)="","",INDEX('Required State Input – Clinic'!C$12:C$2011,$AT763)))</f>
        <v/>
      </c>
      <c r="D763" s="175" t="str">
        <f>IF($AR763="","",IF(INDEX('Required State Input – Clinic'!D$12:D$2011,$AT763)="","",INDEX('Required State Input – Clinic'!D$12:D$2011,$AT763)))</f>
        <v/>
      </c>
      <c r="E763" s="174" t="str">
        <f>IF($AR763="","",IF(INDEX('Required State Input – Clinic'!E$12:E$2011,$AT763)="","",INDEX('Required State Input – Clinic'!E$12:E$2011,$AT763)))</f>
        <v/>
      </c>
      <c r="F763" s="176" t="str">
        <f>IF($AR763="","",IF(INDEX('Required State Input – Clinic'!F$12:F$2011,$AT763)="","",INDEX('Required State Input – Clinic'!F$12:F$2011,$AT763)))</f>
        <v/>
      </c>
      <c r="G763" s="176" t="str">
        <f>IF($AR763="","",IF(INDEX('Required State Input – Clinic'!G$12:G$2011,$AT763)="","",INDEX('Required State Input – Clinic'!G$12:G$2011,$AT763)))</f>
        <v/>
      </c>
      <c r="H763" s="176" t="str">
        <f>IF($AR763="","",IF(INDEX('Required State Input – Clinic'!H$12:H$2011,$AT763)="","",INDEX('Required State Input – Clinic'!H$12:H$2011,$AT763)))</f>
        <v/>
      </c>
      <c r="I763" s="177" t="str">
        <f>IF($AR763="","",IF(INDEX('Required State Input – Clinic'!I$12:I$2011,$AT763)="","",INDEX('Required State Input – Clinic'!I$12:I$2011,$AT763)))</f>
        <v/>
      </c>
      <c r="J763" s="176" t="str">
        <f>IF($AR763="","",IF(INDEX('Required State Input – Clinic'!J$12:J$2011,$AT763)="","",INDEX('Required State Input – Clinic'!J$12:J$2011,$AT763)))</f>
        <v/>
      </c>
      <c r="K763" s="178" t="str">
        <f>IF($AR763="","",IF(INDEX('Required State Input – Clinic'!K$12:K$2011,$AT763)="","",INDEX('Required State Input – Clinic'!K$12:K$2011,$AT763)))</f>
        <v/>
      </c>
      <c r="L763" s="179" t="str">
        <f>IF($AR763="","",IF(INDEX('Required State Input – Clinic'!L$12:L$2011,$AT763)="","",INDEX('Required State Input – Clinic'!L$12:L$2011,$AT763)))</f>
        <v/>
      </c>
      <c r="M763" s="169" t="str">
        <f>IF($AR763="","",IF(INDEX('Required State Input – Clinic'!M$12:M$2011,$AT763)="","",INDEX('Required State Input – Clinic'!M$12:M$2011,$AT763)))</f>
        <v/>
      </c>
      <c r="N763" s="169" t="str">
        <f>IF($AR763="","",IF(INDEX('Required State Input – Clinic'!N$12:N$2011,$AT763)="","",INDEX('Required State Input – Clinic'!N$12:N$2011,$AT763)))</f>
        <v/>
      </c>
      <c r="O763" s="170" t="str">
        <f>IF($AR763="","",IF(INDEX('Required State Input – Clinic'!O$12:O$2011,$AT763)="","",ROUND(INDEX('Required State Input – Clinic'!O$12:O$2011,$AT763),2)))</f>
        <v/>
      </c>
      <c r="P763" s="170" t="str">
        <f>IF($AR763="","",IF(INDEX('Required State Input – Clinic'!P$12:P$2011,$AT763)="","",ROUND(INDEX('Required State Input – Clinic'!P$12:P$2011,$AT763),2)))</f>
        <v/>
      </c>
      <c r="Q763" s="170" t="str">
        <f>IF($AR763="","",IF(INDEX('Required State Input – Clinic'!Q$12:Q$2011,$AT763)="","",ROUND(INDEX('Required State Input – Clinic'!Q$12:Q$2011,$AT763),2)))</f>
        <v/>
      </c>
      <c r="R763" s="276" t="str">
        <f t="shared" si="110"/>
        <v/>
      </c>
      <c r="S763" s="171" t="str">
        <f>IF($AR763="","",IF(INDEX('Required State Input – Clinic'!R$12:R$2011,$AT763)="","",INDEX('Required State Input – Clinic'!R$12:R$2011,$AT763)))</f>
        <v/>
      </c>
      <c r="T763" s="169" t="str">
        <f>IF($AR763="","",IF(INDEX('Required State Input – Clinic'!S$12:S$2011,$AT763)="","",INDEX('Required State Input – Clinic'!S$12:S$2011,$AT763)))</f>
        <v/>
      </c>
      <c r="U763" s="170" t="str">
        <f>IF($AR763="","",IF(INDEX('Required State Input – Clinic'!T$12:T$2011,$AT763)="","",ROUND(INDEX('Required State Input – Clinic'!T$12:T$2011,$AT763),2)))</f>
        <v/>
      </c>
      <c r="V763" s="170" t="str">
        <f>IF($AR763="","",IF(INDEX('Required State Input – Clinic'!U$12:U$2011,$AT763)="","",ROUND(INDEX('Required State Input – Clinic'!U$12:U$2011,$AT763),2)))</f>
        <v/>
      </c>
      <c r="W763" s="170" t="str">
        <f>IF($AR763="","",IF(INDEX('Required State Input – Clinic'!V$12:V$2011,$AT763)="",0,ROUND(INDEX('Required State Input – Clinic'!V$12:V$2011,$AT763),2)))</f>
        <v/>
      </c>
      <c r="X763" s="170" t="str">
        <f>IF($AR763="","",IF(INDEX('Required State Input – Clinic'!W$12:W$2011,$AT763)="",0,ROUND(INDEX('Required State Input – Clinic'!W$12:W$2011,$AT763),2)))</f>
        <v/>
      </c>
      <c r="Y763" s="170" t="str">
        <f>IF($AR763="","",IF(INDEX('Required State Input – Clinic'!X$12:X$2011,$AT763)="",0,ROUND(INDEX('Required State Input – Clinic'!X$12:X$2011,$AT763),2)))</f>
        <v/>
      </c>
      <c r="Z763" s="180" t="str">
        <f t="shared" si="111"/>
        <v/>
      </c>
      <c r="AA763" s="179" t="str">
        <f>IF($AR763="","",IF(INDEX('Required State Input – Clinic'!Y$12:Y$2011,$AT763)="","",INDEX('Required State Input – Clinic'!Y$12:Y$2011,$AT763)))</f>
        <v/>
      </c>
      <c r="AB763" s="172" t="str">
        <f>IF($AR763="","",IF(INDEX('Required State Input – Clinic'!Z$12:Z$2011,$AT763)="","",ROUND(INDEX('Required State Input – Clinic'!Z$12:Z$2011,$AT763),4)))</f>
        <v/>
      </c>
      <c r="AC763" s="172" t="str">
        <f>IF($AR763="","",IF(INDEX('Required State Input – Clinic'!AA$12:AA$2011,$AT763)="","",ROUND(INDEX('Required State Input – Clinic'!AA$12:AA$2011,$AT763),4)))</f>
        <v/>
      </c>
      <c r="AD763" s="180" t="str">
        <f t="shared" si="112"/>
        <v/>
      </c>
      <c r="AE763" s="194" t="str">
        <f t="shared" si="113"/>
        <v/>
      </c>
      <c r="AF763" s="177" t="str">
        <f>IF($AR763="","",IF(INDEX('Required State Input – Clinic'!AB$12:AB$2011,$AT763)="","",INDEX('Required State Input – Clinic'!AB$12:AB$2011,$AT763)))</f>
        <v/>
      </c>
      <c r="AG763" s="172" t="str">
        <f>IF($AR763="","",IF(INDEX('Required State Input – Clinic'!AC$12:AC$2011,$AT763)="","",ROUND(INDEX('Required State Input – Clinic'!AC$12:AC$2011,$AT763),4)))</f>
        <v/>
      </c>
      <c r="AH763" s="180" t="str">
        <f t="shared" si="114"/>
        <v/>
      </c>
      <c r="AI763" s="173" t="str">
        <f>IF($AR763="","",IF(INDEX('Required State Input – Clinic'!AD$12:AD$2011,$AT763)="",0,ROUND(INDEX('Required State Input – Clinic'!AD$12:AD$2011,$AT763),2)))</f>
        <v/>
      </c>
      <c r="AJ763" s="180" t="str">
        <f t="shared" si="115"/>
        <v/>
      </c>
      <c r="AK763" s="194" t="str">
        <f t="shared" si="116"/>
        <v/>
      </c>
      <c r="AL763" s="170" t="str">
        <f>IF($AR763="","",IF(INDEX('Required State Input – Clinic'!AE$12:AE$2011,$AT763)="",0,ROUND(INDEX('Required State Input – Clinic'!AE$12:AE$2011,$AT763),2)))</f>
        <v/>
      </c>
      <c r="AM763" s="180" t="str">
        <f t="shared" si="117"/>
        <v/>
      </c>
      <c r="AR763" t="str">
        <f t="shared" si="118"/>
        <v/>
      </c>
      <c r="AS763" t="str">
        <f t="shared" si="119"/>
        <v/>
      </c>
      <c r="AT763" t="str">
        <f>IF(AR763="","",MATCH(AS763,'Required State Input – Clinic'!$AS$12:$AS$2011,FALSE))</f>
        <v/>
      </c>
    </row>
    <row r="764" spans="1:46" x14ac:dyDescent="0.25">
      <c r="A764" s="218" t="s">
        <v>257</v>
      </c>
      <c r="B764" s="174" t="str">
        <f>IF($AR764="","",IF(INDEX('Required State Input – Clinic'!B$12:B$2011,$AT764)="","",INDEX('Required State Input – Clinic'!B$12:B$2011,$AT764)))</f>
        <v/>
      </c>
      <c r="C764" s="168" t="str">
        <f>IF($AR764="","",IF(INDEX('Required State Input – Clinic'!C$12:C$2011,$AT764)="","",INDEX('Required State Input – Clinic'!C$12:C$2011,$AT764)))</f>
        <v/>
      </c>
      <c r="D764" s="175" t="str">
        <f>IF($AR764="","",IF(INDEX('Required State Input – Clinic'!D$12:D$2011,$AT764)="","",INDEX('Required State Input – Clinic'!D$12:D$2011,$AT764)))</f>
        <v/>
      </c>
      <c r="E764" s="174" t="str">
        <f>IF($AR764="","",IF(INDEX('Required State Input – Clinic'!E$12:E$2011,$AT764)="","",INDEX('Required State Input – Clinic'!E$12:E$2011,$AT764)))</f>
        <v/>
      </c>
      <c r="F764" s="176" t="str">
        <f>IF($AR764="","",IF(INDEX('Required State Input – Clinic'!F$12:F$2011,$AT764)="","",INDEX('Required State Input – Clinic'!F$12:F$2011,$AT764)))</f>
        <v/>
      </c>
      <c r="G764" s="176" t="str">
        <f>IF($AR764="","",IF(INDEX('Required State Input – Clinic'!G$12:G$2011,$AT764)="","",INDEX('Required State Input – Clinic'!G$12:G$2011,$AT764)))</f>
        <v/>
      </c>
      <c r="H764" s="176" t="str">
        <f>IF($AR764="","",IF(INDEX('Required State Input – Clinic'!H$12:H$2011,$AT764)="","",INDEX('Required State Input – Clinic'!H$12:H$2011,$AT764)))</f>
        <v/>
      </c>
      <c r="I764" s="177" t="str">
        <f>IF($AR764="","",IF(INDEX('Required State Input – Clinic'!I$12:I$2011,$AT764)="","",INDEX('Required State Input – Clinic'!I$12:I$2011,$AT764)))</f>
        <v/>
      </c>
      <c r="J764" s="176" t="str">
        <f>IF($AR764="","",IF(INDEX('Required State Input – Clinic'!J$12:J$2011,$AT764)="","",INDEX('Required State Input – Clinic'!J$12:J$2011,$AT764)))</f>
        <v/>
      </c>
      <c r="K764" s="178" t="str">
        <f>IF($AR764="","",IF(INDEX('Required State Input – Clinic'!K$12:K$2011,$AT764)="","",INDEX('Required State Input – Clinic'!K$12:K$2011,$AT764)))</f>
        <v/>
      </c>
      <c r="L764" s="179" t="str">
        <f>IF($AR764="","",IF(INDEX('Required State Input – Clinic'!L$12:L$2011,$AT764)="","",INDEX('Required State Input – Clinic'!L$12:L$2011,$AT764)))</f>
        <v/>
      </c>
      <c r="M764" s="169" t="str">
        <f>IF($AR764="","",IF(INDEX('Required State Input – Clinic'!M$12:M$2011,$AT764)="","",INDEX('Required State Input – Clinic'!M$12:M$2011,$AT764)))</f>
        <v/>
      </c>
      <c r="N764" s="169" t="str">
        <f>IF($AR764="","",IF(INDEX('Required State Input – Clinic'!N$12:N$2011,$AT764)="","",INDEX('Required State Input – Clinic'!N$12:N$2011,$AT764)))</f>
        <v/>
      </c>
      <c r="O764" s="170" t="str">
        <f>IF($AR764="","",IF(INDEX('Required State Input – Clinic'!O$12:O$2011,$AT764)="","",ROUND(INDEX('Required State Input – Clinic'!O$12:O$2011,$AT764),2)))</f>
        <v/>
      </c>
      <c r="P764" s="170" t="str">
        <f>IF($AR764="","",IF(INDEX('Required State Input – Clinic'!P$12:P$2011,$AT764)="","",ROUND(INDEX('Required State Input – Clinic'!P$12:P$2011,$AT764),2)))</f>
        <v/>
      </c>
      <c r="Q764" s="170" t="str">
        <f>IF($AR764="","",IF(INDEX('Required State Input – Clinic'!Q$12:Q$2011,$AT764)="","",ROUND(INDEX('Required State Input – Clinic'!Q$12:Q$2011,$AT764),2)))</f>
        <v/>
      </c>
      <c r="R764" s="276" t="str">
        <f t="shared" si="110"/>
        <v/>
      </c>
      <c r="S764" s="171" t="str">
        <f>IF($AR764="","",IF(INDEX('Required State Input – Clinic'!R$12:R$2011,$AT764)="","",INDEX('Required State Input – Clinic'!R$12:R$2011,$AT764)))</f>
        <v/>
      </c>
      <c r="T764" s="169" t="str">
        <f>IF($AR764="","",IF(INDEX('Required State Input – Clinic'!S$12:S$2011,$AT764)="","",INDEX('Required State Input – Clinic'!S$12:S$2011,$AT764)))</f>
        <v/>
      </c>
      <c r="U764" s="170" t="str">
        <f>IF($AR764="","",IF(INDEX('Required State Input – Clinic'!T$12:T$2011,$AT764)="","",ROUND(INDEX('Required State Input – Clinic'!T$12:T$2011,$AT764),2)))</f>
        <v/>
      </c>
      <c r="V764" s="170" t="str">
        <f>IF($AR764="","",IF(INDEX('Required State Input – Clinic'!U$12:U$2011,$AT764)="","",ROUND(INDEX('Required State Input – Clinic'!U$12:U$2011,$AT764),2)))</f>
        <v/>
      </c>
      <c r="W764" s="170" t="str">
        <f>IF($AR764="","",IF(INDEX('Required State Input – Clinic'!V$12:V$2011,$AT764)="",0,ROUND(INDEX('Required State Input – Clinic'!V$12:V$2011,$AT764),2)))</f>
        <v/>
      </c>
      <c r="X764" s="170" t="str">
        <f>IF($AR764="","",IF(INDEX('Required State Input – Clinic'!W$12:W$2011,$AT764)="",0,ROUND(INDEX('Required State Input – Clinic'!W$12:W$2011,$AT764),2)))</f>
        <v/>
      </c>
      <c r="Y764" s="170" t="str">
        <f>IF($AR764="","",IF(INDEX('Required State Input – Clinic'!X$12:X$2011,$AT764)="",0,ROUND(INDEX('Required State Input – Clinic'!X$12:X$2011,$AT764),2)))</f>
        <v/>
      </c>
      <c r="Z764" s="180" t="str">
        <f t="shared" si="111"/>
        <v/>
      </c>
      <c r="AA764" s="179" t="str">
        <f>IF($AR764="","",IF(INDEX('Required State Input – Clinic'!Y$12:Y$2011,$AT764)="","",INDEX('Required State Input – Clinic'!Y$12:Y$2011,$AT764)))</f>
        <v/>
      </c>
      <c r="AB764" s="172" t="str">
        <f>IF($AR764="","",IF(INDEX('Required State Input – Clinic'!Z$12:Z$2011,$AT764)="","",ROUND(INDEX('Required State Input – Clinic'!Z$12:Z$2011,$AT764),4)))</f>
        <v/>
      </c>
      <c r="AC764" s="172" t="str">
        <f>IF($AR764="","",IF(INDEX('Required State Input – Clinic'!AA$12:AA$2011,$AT764)="","",ROUND(INDEX('Required State Input – Clinic'!AA$12:AA$2011,$AT764),4)))</f>
        <v/>
      </c>
      <c r="AD764" s="180" t="str">
        <f t="shared" si="112"/>
        <v/>
      </c>
      <c r="AE764" s="194" t="str">
        <f t="shared" si="113"/>
        <v/>
      </c>
      <c r="AF764" s="177" t="str">
        <f>IF($AR764="","",IF(INDEX('Required State Input – Clinic'!AB$12:AB$2011,$AT764)="","",INDEX('Required State Input – Clinic'!AB$12:AB$2011,$AT764)))</f>
        <v/>
      </c>
      <c r="AG764" s="172" t="str">
        <f>IF($AR764="","",IF(INDEX('Required State Input – Clinic'!AC$12:AC$2011,$AT764)="","",ROUND(INDEX('Required State Input – Clinic'!AC$12:AC$2011,$AT764),4)))</f>
        <v/>
      </c>
      <c r="AH764" s="180" t="str">
        <f t="shared" si="114"/>
        <v/>
      </c>
      <c r="AI764" s="173" t="str">
        <f>IF($AR764="","",IF(INDEX('Required State Input – Clinic'!AD$12:AD$2011,$AT764)="",0,ROUND(INDEX('Required State Input – Clinic'!AD$12:AD$2011,$AT764),2)))</f>
        <v/>
      </c>
      <c r="AJ764" s="180" t="str">
        <f t="shared" si="115"/>
        <v/>
      </c>
      <c r="AK764" s="194" t="str">
        <f t="shared" si="116"/>
        <v/>
      </c>
      <c r="AL764" s="170" t="str">
        <f>IF($AR764="","",IF(INDEX('Required State Input – Clinic'!AE$12:AE$2011,$AT764)="",0,ROUND(INDEX('Required State Input – Clinic'!AE$12:AE$2011,$AT764),2)))</f>
        <v/>
      </c>
      <c r="AM764" s="180" t="str">
        <f t="shared" si="117"/>
        <v/>
      </c>
      <c r="AR764" t="str">
        <f t="shared" si="118"/>
        <v/>
      </c>
      <c r="AS764" t="str">
        <f t="shared" si="119"/>
        <v/>
      </c>
      <c r="AT764" t="str">
        <f>IF(AR764="","",MATCH(AS764,'Required State Input – Clinic'!$AS$12:$AS$2011,FALSE))</f>
        <v/>
      </c>
    </row>
    <row r="765" spans="1:46" x14ac:dyDescent="0.25">
      <c r="A765" s="218" t="s">
        <v>257</v>
      </c>
      <c r="B765" s="174" t="str">
        <f>IF($AR765="","",IF(INDEX('Required State Input – Clinic'!B$12:B$2011,$AT765)="","",INDEX('Required State Input – Clinic'!B$12:B$2011,$AT765)))</f>
        <v/>
      </c>
      <c r="C765" s="168" t="str">
        <f>IF($AR765="","",IF(INDEX('Required State Input – Clinic'!C$12:C$2011,$AT765)="","",INDEX('Required State Input – Clinic'!C$12:C$2011,$AT765)))</f>
        <v/>
      </c>
      <c r="D765" s="175" t="str">
        <f>IF($AR765="","",IF(INDEX('Required State Input – Clinic'!D$12:D$2011,$AT765)="","",INDEX('Required State Input – Clinic'!D$12:D$2011,$AT765)))</f>
        <v/>
      </c>
      <c r="E765" s="174" t="str">
        <f>IF($AR765="","",IF(INDEX('Required State Input – Clinic'!E$12:E$2011,$AT765)="","",INDEX('Required State Input – Clinic'!E$12:E$2011,$AT765)))</f>
        <v/>
      </c>
      <c r="F765" s="176" t="str">
        <f>IF($AR765="","",IF(INDEX('Required State Input – Clinic'!F$12:F$2011,$AT765)="","",INDEX('Required State Input – Clinic'!F$12:F$2011,$AT765)))</f>
        <v/>
      </c>
      <c r="G765" s="176" t="str">
        <f>IF($AR765="","",IF(INDEX('Required State Input – Clinic'!G$12:G$2011,$AT765)="","",INDEX('Required State Input – Clinic'!G$12:G$2011,$AT765)))</f>
        <v/>
      </c>
      <c r="H765" s="176" t="str">
        <f>IF($AR765="","",IF(INDEX('Required State Input – Clinic'!H$12:H$2011,$AT765)="","",INDEX('Required State Input – Clinic'!H$12:H$2011,$AT765)))</f>
        <v/>
      </c>
      <c r="I765" s="177" t="str">
        <f>IF($AR765="","",IF(INDEX('Required State Input – Clinic'!I$12:I$2011,$AT765)="","",INDEX('Required State Input – Clinic'!I$12:I$2011,$AT765)))</f>
        <v/>
      </c>
      <c r="J765" s="176" t="str">
        <f>IF($AR765="","",IF(INDEX('Required State Input – Clinic'!J$12:J$2011,$AT765)="","",INDEX('Required State Input – Clinic'!J$12:J$2011,$AT765)))</f>
        <v/>
      </c>
      <c r="K765" s="178" t="str">
        <f>IF($AR765="","",IF(INDEX('Required State Input – Clinic'!K$12:K$2011,$AT765)="","",INDEX('Required State Input – Clinic'!K$12:K$2011,$AT765)))</f>
        <v/>
      </c>
      <c r="L765" s="179" t="str">
        <f>IF($AR765="","",IF(INDEX('Required State Input – Clinic'!L$12:L$2011,$AT765)="","",INDEX('Required State Input – Clinic'!L$12:L$2011,$AT765)))</f>
        <v/>
      </c>
      <c r="M765" s="169" t="str">
        <f>IF($AR765="","",IF(INDEX('Required State Input – Clinic'!M$12:M$2011,$AT765)="","",INDEX('Required State Input – Clinic'!M$12:M$2011,$AT765)))</f>
        <v/>
      </c>
      <c r="N765" s="169" t="str">
        <f>IF($AR765="","",IF(INDEX('Required State Input – Clinic'!N$12:N$2011,$AT765)="","",INDEX('Required State Input – Clinic'!N$12:N$2011,$AT765)))</f>
        <v/>
      </c>
      <c r="O765" s="170" t="str">
        <f>IF($AR765="","",IF(INDEX('Required State Input – Clinic'!O$12:O$2011,$AT765)="","",ROUND(INDEX('Required State Input – Clinic'!O$12:O$2011,$AT765),2)))</f>
        <v/>
      </c>
      <c r="P765" s="170" t="str">
        <f>IF($AR765="","",IF(INDEX('Required State Input – Clinic'!P$12:P$2011,$AT765)="","",ROUND(INDEX('Required State Input – Clinic'!P$12:P$2011,$AT765),2)))</f>
        <v/>
      </c>
      <c r="Q765" s="170" t="str">
        <f>IF($AR765="","",IF(INDEX('Required State Input – Clinic'!Q$12:Q$2011,$AT765)="","",ROUND(INDEX('Required State Input – Clinic'!Q$12:Q$2011,$AT765),2)))</f>
        <v/>
      </c>
      <c r="R765" s="276" t="str">
        <f t="shared" si="110"/>
        <v/>
      </c>
      <c r="S765" s="171" t="str">
        <f>IF($AR765="","",IF(INDEX('Required State Input – Clinic'!R$12:R$2011,$AT765)="","",INDEX('Required State Input – Clinic'!R$12:R$2011,$AT765)))</f>
        <v/>
      </c>
      <c r="T765" s="169" t="str">
        <f>IF($AR765="","",IF(INDEX('Required State Input – Clinic'!S$12:S$2011,$AT765)="","",INDEX('Required State Input – Clinic'!S$12:S$2011,$AT765)))</f>
        <v/>
      </c>
      <c r="U765" s="170" t="str">
        <f>IF($AR765="","",IF(INDEX('Required State Input – Clinic'!T$12:T$2011,$AT765)="","",ROUND(INDEX('Required State Input – Clinic'!T$12:T$2011,$AT765),2)))</f>
        <v/>
      </c>
      <c r="V765" s="170" t="str">
        <f>IF($AR765="","",IF(INDEX('Required State Input – Clinic'!U$12:U$2011,$AT765)="","",ROUND(INDEX('Required State Input – Clinic'!U$12:U$2011,$AT765),2)))</f>
        <v/>
      </c>
      <c r="W765" s="170" t="str">
        <f>IF($AR765="","",IF(INDEX('Required State Input – Clinic'!V$12:V$2011,$AT765)="",0,ROUND(INDEX('Required State Input – Clinic'!V$12:V$2011,$AT765),2)))</f>
        <v/>
      </c>
      <c r="X765" s="170" t="str">
        <f>IF($AR765="","",IF(INDEX('Required State Input – Clinic'!W$12:W$2011,$AT765)="",0,ROUND(INDEX('Required State Input – Clinic'!W$12:W$2011,$AT765),2)))</f>
        <v/>
      </c>
      <c r="Y765" s="170" t="str">
        <f>IF($AR765="","",IF(INDEX('Required State Input – Clinic'!X$12:X$2011,$AT765)="",0,ROUND(INDEX('Required State Input – Clinic'!X$12:X$2011,$AT765),2)))</f>
        <v/>
      </c>
      <c r="Z765" s="180" t="str">
        <f t="shared" si="111"/>
        <v/>
      </c>
      <c r="AA765" s="179" t="str">
        <f>IF($AR765="","",IF(INDEX('Required State Input – Clinic'!Y$12:Y$2011,$AT765)="","",INDEX('Required State Input – Clinic'!Y$12:Y$2011,$AT765)))</f>
        <v/>
      </c>
      <c r="AB765" s="172" t="str">
        <f>IF($AR765="","",IF(INDEX('Required State Input – Clinic'!Z$12:Z$2011,$AT765)="","",ROUND(INDEX('Required State Input – Clinic'!Z$12:Z$2011,$AT765),4)))</f>
        <v/>
      </c>
      <c r="AC765" s="172" t="str">
        <f>IF($AR765="","",IF(INDEX('Required State Input – Clinic'!AA$12:AA$2011,$AT765)="","",ROUND(INDEX('Required State Input – Clinic'!AA$12:AA$2011,$AT765),4)))</f>
        <v/>
      </c>
      <c r="AD765" s="180" t="str">
        <f t="shared" si="112"/>
        <v/>
      </c>
      <c r="AE765" s="194" t="str">
        <f t="shared" si="113"/>
        <v/>
      </c>
      <c r="AF765" s="177" t="str">
        <f>IF($AR765="","",IF(INDEX('Required State Input – Clinic'!AB$12:AB$2011,$AT765)="","",INDEX('Required State Input – Clinic'!AB$12:AB$2011,$AT765)))</f>
        <v/>
      </c>
      <c r="AG765" s="172" t="str">
        <f>IF($AR765="","",IF(INDEX('Required State Input – Clinic'!AC$12:AC$2011,$AT765)="","",ROUND(INDEX('Required State Input – Clinic'!AC$12:AC$2011,$AT765),4)))</f>
        <v/>
      </c>
      <c r="AH765" s="180" t="str">
        <f t="shared" si="114"/>
        <v/>
      </c>
      <c r="AI765" s="173" t="str">
        <f>IF($AR765="","",IF(INDEX('Required State Input – Clinic'!AD$12:AD$2011,$AT765)="",0,ROUND(INDEX('Required State Input – Clinic'!AD$12:AD$2011,$AT765),2)))</f>
        <v/>
      </c>
      <c r="AJ765" s="180" t="str">
        <f t="shared" si="115"/>
        <v/>
      </c>
      <c r="AK765" s="194" t="str">
        <f t="shared" si="116"/>
        <v/>
      </c>
      <c r="AL765" s="170" t="str">
        <f>IF($AR765="","",IF(INDEX('Required State Input – Clinic'!AE$12:AE$2011,$AT765)="",0,ROUND(INDEX('Required State Input – Clinic'!AE$12:AE$2011,$AT765),2)))</f>
        <v/>
      </c>
      <c r="AM765" s="180" t="str">
        <f t="shared" si="117"/>
        <v/>
      </c>
      <c r="AR765" t="str">
        <f t="shared" si="118"/>
        <v/>
      </c>
      <c r="AS765" t="str">
        <f t="shared" si="119"/>
        <v/>
      </c>
      <c r="AT765" t="str">
        <f>IF(AR765="","",MATCH(AS765,'Required State Input – Clinic'!$AS$12:$AS$2011,FALSE))</f>
        <v/>
      </c>
    </row>
    <row r="766" spans="1:46" x14ac:dyDescent="0.25">
      <c r="A766" s="218" t="s">
        <v>257</v>
      </c>
      <c r="B766" s="174" t="str">
        <f>IF($AR766="","",IF(INDEX('Required State Input – Clinic'!B$12:B$2011,$AT766)="","",INDEX('Required State Input – Clinic'!B$12:B$2011,$AT766)))</f>
        <v/>
      </c>
      <c r="C766" s="168" t="str">
        <f>IF($AR766="","",IF(INDEX('Required State Input – Clinic'!C$12:C$2011,$AT766)="","",INDEX('Required State Input – Clinic'!C$12:C$2011,$AT766)))</f>
        <v/>
      </c>
      <c r="D766" s="175" t="str">
        <f>IF($AR766="","",IF(INDEX('Required State Input – Clinic'!D$12:D$2011,$AT766)="","",INDEX('Required State Input – Clinic'!D$12:D$2011,$AT766)))</f>
        <v/>
      </c>
      <c r="E766" s="174" t="str">
        <f>IF($AR766="","",IF(INDEX('Required State Input – Clinic'!E$12:E$2011,$AT766)="","",INDEX('Required State Input – Clinic'!E$12:E$2011,$AT766)))</f>
        <v/>
      </c>
      <c r="F766" s="176" t="str">
        <f>IF($AR766="","",IF(INDEX('Required State Input – Clinic'!F$12:F$2011,$AT766)="","",INDEX('Required State Input – Clinic'!F$12:F$2011,$AT766)))</f>
        <v/>
      </c>
      <c r="G766" s="176" t="str">
        <f>IF($AR766="","",IF(INDEX('Required State Input – Clinic'!G$12:G$2011,$AT766)="","",INDEX('Required State Input – Clinic'!G$12:G$2011,$AT766)))</f>
        <v/>
      </c>
      <c r="H766" s="176" t="str">
        <f>IF($AR766="","",IF(INDEX('Required State Input – Clinic'!H$12:H$2011,$AT766)="","",INDEX('Required State Input – Clinic'!H$12:H$2011,$AT766)))</f>
        <v/>
      </c>
      <c r="I766" s="177" t="str">
        <f>IF($AR766="","",IF(INDEX('Required State Input – Clinic'!I$12:I$2011,$AT766)="","",INDEX('Required State Input – Clinic'!I$12:I$2011,$AT766)))</f>
        <v/>
      </c>
      <c r="J766" s="176" t="str">
        <f>IF($AR766="","",IF(INDEX('Required State Input – Clinic'!J$12:J$2011,$AT766)="","",INDEX('Required State Input – Clinic'!J$12:J$2011,$AT766)))</f>
        <v/>
      </c>
      <c r="K766" s="178" t="str">
        <f>IF($AR766="","",IF(INDEX('Required State Input – Clinic'!K$12:K$2011,$AT766)="","",INDEX('Required State Input – Clinic'!K$12:K$2011,$AT766)))</f>
        <v/>
      </c>
      <c r="L766" s="179" t="str">
        <f>IF($AR766="","",IF(INDEX('Required State Input – Clinic'!L$12:L$2011,$AT766)="","",INDEX('Required State Input – Clinic'!L$12:L$2011,$AT766)))</f>
        <v/>
      </c>
      <c r="M766" s="169" t="str">
        <f>IF($AR766="","",IF(INDEX('Required State Input – Clinic'!M$12:M$2011,$AT766)="","",INDEX('Required State Input – Clinic'!M$12:M$2011,$AT766)))</f>
        <v/>
      </c>
      <c r="N766" s="169" t="str">
        <f>IF($AR766="","",IF(INDEX('Required State Input – Clinic'!N$12:N$2011,$AT766)="","",INDEX('Required State Input – Clinic'!N$12:N$2011,$AT766)))</f>
        <v/>
      </c>
      <c r="O766" s="170" t="str">
        <f>IF($AR766="","",IF(INDEX('Required State Input – Clinic'!O$12:O$2011,$AT766)="","",ROUND(INDEX('Required State Input – Clinic'!O$12:O$2011,$AT766),2)))</f>
        <v/>
      </c>
      <c r="P766" s="170" t="str">
        <f>IF($AR766="","",IF(INDEX('Required State Input – Clinic'!P$12:P$2011,$AT766)="","",ROUND(INDEX('Required State Input – Clinic'!P$12:P$2011,$AT766),2)))</f>
        <v/>
      </c>
      <c r="Q766" s="170" t="str">
        <f>IF($AR766="","",IF(INDEX('Required State Input – Clinic'!Q$12:Q$2011,$AT766)="","",ROUND(INDEX('Required State Input – Clinic'!Q$12:Q$2011,$AT766),2)))</f>
        <v/>
      </c>
      <c r="R766" s="276" t="str">
        <f t="shared" si="110"/>
        <v/>
      </c>
      <c r="S766" s="171" t="str">
        <f>IF($AR766="","",IF(INDEX('Required State Input – Clinic'!R$12:R$2011,$AT766)="","",INDEX('Required State Input – Clinic'!R$12:R$2011,$AT766)))</f>
        <v/>
      </c>
      <c r="T766" s="169" t="str">
        <f>IF($AR766="","",IF(INDEX('Required State Input – Clinic'!S$12:S$2011,$AT766)="","",INDEX('Required State Input – Clinic'!S$12:S$2011,$AT766)))</f>
        <v/>
      </c>
      <c r="U766" s="170" t="str">
        <f>IF($AR766="","",IF(INDEX('Required State Input – Clinic'!T$12:T$2011,$AT766)="","",ROUND(INDEX('Required State Input – Clinic'!T$12:T$2011,$AT766),2)))</f>
        <v/>
      </c>
      <c r="V766" s="170" t="str">
        <f>IF($AR766="","",IF(INDEX('Required State Input – Clinic'!U$12:U$2011,$AT766)="","",ROUND(INDEX('Required State Input – Clinic'!U$12:U$2011,$AT766),2)))</f>
        <v/>
      </c>
      <c r="W766" s="170" t="str">
        <f>IF($AR766="","",IF(INDEX('Required State Input – Clinic'!V$12:V$2011,$AT766)="",0,ROUND(INDEX('Required State Input – Clinic'!V$12:V$2011,$AT766),2)))</f>
        <v/>
      </c>
      <c r="X766" s="170" t="str">
        <f>IF($AR766="","",IF(INDEX('Required State Input – Clinic'!W$12:W$2011,$AT766)="",0,ROUND(INDEX('Required State Input – Clinic'!W$12:W$2011,$AT766),2)))</f>
        <v/>
      </c>
      <c r="Y766" s="170" t="str">
        <f>IF($AR766="","",IF(INDEX('Required State Input – Clinic'!X$12:X$2011,$AT766)="",0,ROUND(INDEX('Required State Input – Clinic'!X$12:X$2011,$AT766),2)))</f>
        <v/>
      </c>
      <c r="Z766" s="180" t="str">
        <f t="shared" si="111"/>
        <v/>
      </c>
      <c r="AA766" s="179" t="str">
        <f>IF($AR766="","",IF(INDEX('Required State Input – Clinic'!Y$12:Y$2011,$AT766)="","",INDEX('Required State Input – Clinic'!Y$12:Y$2011,$AT766)))</f>
        <v/>
      </c>
      <c r="AB766" s="172" t="str">
        <f>IF($AR766="","",IF(INDEX('Required State Input – Clinic'!Z$12:Z$2011,$AT766)="","",ROUND(INDEX('Required State Input – Clinic'!Z$12:Z$2011,$AT766),4)))</f>
        <v/>
      </c>
      <c r="AC766" s="172" t="str">
        <f>IF($AR766="","",IF(INDEX('Required State Input – Clinic'!AA$12:AA$2011,$AT766)="","",ROUND(INDEX('Required State Input – Clinic'!AA$12:AA$2011,$AT766),4)))</f>
        <v/>
      </c>
      <c r="AD766" s="180" t="str">
        <f t="shared" si="112"/>
        <v/>
      </c>
      <c r="AE766" s="194" t="str">
        <f t="shared" si="113"/>
        <v/>
      </c>
      <c r="AF766" s="177" t="str">
        <f>IF($AR766="","",IF(INDEX('Required State Input – Clinic'!AB$12:AB$2011,$AT766)="","",INDEX('Required State Input – Clinic'!AB$12:AB$2011,$AT766)))</f>
        <v/>
      </c>
      <c r="AG766" s="172" t="str">
        <f>IF($AR766="","",IF(INDEX('Required State Input – Clinic'!AC$12:AC$2011,$AT766)="","",ROUND(INDEX('Required State Input – Clinic'!AC$12:AC$2011,$AT766),4)))</f>
        <v/>
      </c>
      <c r="AH766" s="180" t="str">
        <f t="shared" si="114"/>
        <v/>
      </c>
      <c r="AI766" s="173" t="str">
        <f>IF($AR766="","",IF(INDEX('Required State Input – Clinic'!AD$12:AD$2011,$AT766)="",0,ROUND(INDEX('Required State Input – Clinic'!AD$12:AD$2011,$AT766),2)))</f>
        <v/>
      </c>
      <c r="AJ766" s="180" t="str">
        <f t="shared" si="115"/>
        <v/>
      </c>
      <c r="AK766" s="194" t="str">
        <f t="shared" si="116"/>
        <v/>
      </c>
      <c r="AL766" s="170" t="str">
        <f>IF($AR766="","",IF(INDEX('Required State Input – Clinic'!AE$12:AE$2011,$AT766)="",0,ROUND(INDEX('Required State Input – Clinic'!AE$12:AE$2011,$AT766),2)))</f>
        <v/>
      </c>
      <c r="AM766" s="180" t="str">
        <f t="shared" si="117"/>
        <v/>
      </c>
      <c r="AR766" t="str">
        <f t="shared" si="118"/>
        <v/>
      </c>
      <c r="AS766" t="str">
        <f t="shared" si="119"/>
        <v/>
      </c>
      <c r="AT766" t="str">
        <f>IF(AR766="","",MATCH(AS766,'Required State Input – Clinic'!$AS$12:$AS$2011,FALSE))</f>
        <v/>
      </c>
    </row>
    <row r="767" spans="1:46" x14ac:dyDescent="0.25">
      <c r="A767" s="218" t="s">
        <v>257</v>
      </c>
      <c r="B767" s="174" t="str">
        <f>IF($AR767="","",IF(INDEX('Required State Input – Clinic'!B$12:B$2011,$AT767)="","",INDEX('Required State Input – Clinic'!B$12:B$2011,$AT767)))</f>
        <v/>
      </c>
      <c r="C767" s="168" t="str">
        <f>IF($AR767="","",IF(INDEX('Required State Input – Clinic'!C$12:C$2011,$AT767)="","",INDEX('Required State Input – Clinic'!C$12:C$2011,$AT767)))</f>
        <v/>
      </c>
      <c r="D767" s="175" t="str">
        <f>IF($AR767="","",IF(INDEX('Required State Input – Clinic'!D$12:D$2011,$AT767)="","",INDEX('Required State Input – Clinic'!D$12:D$2011,$AT767)))</f>
        <v/>
      </c>
      <c r="E767" s="174" t="str">
        <f>IF($AR767="","",IF(INDEX('Required State Input – Clinic'!E$12:E$2011,$AT767)="","",INDEX('Required State Input – Clinic'!E$12:E$2011,$AT767)))</f>
        <v/>
      </c>
      <c r="F767" s="176" t="str">
        <f>IF($AR767="","",IF(INDEX('Required State Input – Clinic'!F$12:F$2011,$AT767)="","",INDEX('Required State Input – Clinic'!F$12:F$2011,$AT767)))</f>
        <v/>
      </c>
      <c r="G767" s="176" t="str">
        <f>IF($AR767="","",IF(INDEX('Required State Input – Clinic'!G$12:G$2011,$AT767)="","",INDEX('Required State Input – Clinic'!G$12:G$2011,$AT767)))</f>
        <v/>
      </c>
      <c r="H767" s="176" t="str">
        <f>IF($AR767="","",IF(INDEX('Required State Input – Clinic'!H$12:H$2011,$AT767)="","",INDEX('Required State Input – Clinic'!H$12:H$2011,$AT767)))</f>
        <v/>
      </c>
      <c r="I767" s="177" t="str">
        <f>IF($AR767="","",IF(INDEX('Required State Input – Clinic'!I$12:I$2011,$AT767)="","",INDEX('Required State Input – Clinic'!I$12:I$2011,$AT767)))</f>
        <v/>
      </c>
      <c r="J767" s="176" t="str">
        <f>IF($AR767="","",IF(INDEX('Required State Input – Clinic'!J$12:J$2011,$AT767)="","",INDEX('Required State Input – Clinic'!J$12:J$2011,$AT767)))</f>
        <v/>
      </c>
      <c r="K767" s="178" t="str">
        <f>IF($AR767="","",IF(INDEX('Required State Input – Clinic'!K$12:K$2011,$AT767)="","",INDEX('Required State Input – Clinic'!K$12:K$2011,$AT767)))</f>
        <v/>
      </c>
      <c r="L767" s="179" t="str">
        <f>IF($AR767="","",IF(INDEX('Required State Input – Clinic'!L$12:L$2011,$AT767)="","",INDEX('Required State Input – Clinic'!L$12:L$2011,$AT767)))</f>
        <v/>
      </c>
      <c r="M767" s="169" t="str">
        <f>IF($AR767="","",IF(INDEX('Required State Input – Clinic'!M$12:M$2011,$AT767)="","",INDEX('Required State Input – Clinic'!M$12:M$2011,$AT767)))</f>
        <v/>
      </c>
      <c r="N767" s="169" t="str">
        <f>IF($AR767="","",IF(INDEX('Required State Input – Clinic'!N$12:N$2011,$AT767)="","",INDEX('Required State Input – Clinic'!N$12:N$2011,$AT767)))</f>
        <v/>
      </c>
      <c r="O767" s="170" t="str">
        <f>IF($AR767="","",IF(INDEX('Required State Input – Clinic'!O$12:O$2011,$AT767)="","",ROUND(INDEX('Required State Input – Clinic'!O$12:O$2011,$AT767),2)))</f>
        <v/>
      </c>
      <c r="P767" s="170" t="str">
        <f>IF($AR767="","",IF(INDEX('Required State Input – Clinic'!P$12:P$2011,$AT767)="","",ROUND(INDEX('Required State Input – Clinic'!P$12:P$2011,$AT767),2)))</f>
        <v/>
      </c>
      <c r="Q767" s="170" t="str">
        <f>IF($AR767="","",IF(INDEX('Required State Input – Clinic'!Q$12:Q$2011,$AT767)="","",ROUND(INDEX('Required State Input – Clinic'!Q$12:Q$2011,$AT767),2)))</f>
        <v/>
      </c>
      <c r="R767" s="276" t="str">
        <f t="shared" si="110"/>
        <v/>
      </c>
      <c r="S767" s="171" t="str">
        <f>IF($AR767="","",IF(INDEX('Required State Input – Clinic'!R$12:R$2011,$AT767)="","",INDEX('Required State Input – Clinic'!R$12:R$2011,$AT767)))</f>
        <v/>
      </c>
      <c r="T767" s="169" t="str">
        <f>IF($AR767="","",IF(INDEX('Required State Input – Clinic'!S$12:S$2011,$AT767)="","",INDEX('Required State Input – Clinic'!S$12:S$2011,$AT767)))</f>
        <v/>
      </c>
      <c r="U767" s="170" t="str">
        <f>IF($AR767="","",IF(INDEX('Required State Input – Clinic'!T$12:T$2011,$AT767)="","",ROUND(INDEX('Required State Input – Clinic'!T$12:T$2011,$AT767),2)))</f>
        <v/>
      </c>
      <c r="V767" s="170" t="str">
        <f>IF($AR767="","",IF(INDEX('Required State Input – Clinic'!U$12:U$2011,$AT767)="","",ROUND(INDEX('Required State Input – Clinic'!U$12:U$2011,$AT767),2)))</f>
        <v/>
      </c>
      <c r="W767" s="170" t="str">
        <f>IF($AR767="","",IF(INDEX('Required State Input – Clinic'!V$12:V$2011,$AT767)="",0,ROUND(INDEX('Required State Input – Clinic'!V$12:V$2011,$AT767),2)))</f>
        <v/>
      </c>
      <c r="X767" s="170" t="str">
        <f>IF($AR767="","",IF(INDEX('Required State Input – Clinic'!W$12:W$2011,$AT767)="",0,ROUND(INDEX('Required State Input – Clinic'!W$12:W$2011,$AT767),2)))</f>
        <v/>
      </c>
      <c r="Y767" s="170" t="str">
        <f>IF($AR767="","",IF(INDEX('Required State Input – Clinic'!X$12:X$2011,$AT767)="",0,ROUND(INDEX('Required State Input – Clinic'!X$12:X$2011,$AT767),2)))</f>
        <v/>
      </c>
      <c r="Z767" s="180" t="str">
        <f t="shared" si="111"/>
        <v/>
      </c>
      <c r="AA767" s="179" t="str">
        <f>IF($AR767="","",IF(INDEX('Required State Input – Clinic'!Y$12:Y$2011,$AT767)="","",INDEX('Required State Input – Clinic'!Y$12:Y$2011,$AT767)))</f>
        <v/>
      </c>
      <c r="AB767" s="172" t="str">
        <f>IF($AR767="","",IF(INDEX('Required State Input – Clinic'!Z$12:Z$2011,$AT767)="","",ROUND(INDEX('Required State Input – Clinic'!Z$12:Z$2011,$AT767),4)))</f>
        <v/>
      </c>
      <c r="AC767" s="172" t="str">
        <f>IF($AR767="","",IF(INDEX('Required State Input – Clinic'!AA$12:AA$2011,$AT767)="","",ROUND(INDEX('Required State Input – Clinic'!AA$12:AA$2011,$AT767),4)))</f>
        <v/>
      </c>
      <c r="AD767" s="180" t="str">
        <f t="shared" si="112"/>
        <v/>
      </c>
      <c r="AE767" s="194" t="str">
        <f t="shared" si="113"/>
        <v/>
      </c>
      <c r="AF767" s="177" t="str">
        <f>IF($AR767="","",IF(INDEX('Required State Input – Clinic'!AB$12:AB$2011,$AT767)="","",INDEX('Required State Input – Clinic'!AB$12:AB$2011,$AT767)))</f>
        <v/>
      </c>
      <c r="AG767" s="172" t="str">
        <f>IF($AR767="","",IF(INDEX('Required State Input – Clinic'!AC$12:AC$2011,$AT767)="","",ROUND(INDEX('Required State Input – Clinic'!AC$12:AC$2011,$AT767),4)))</f>
        <v/>
      </c>
      <c r="AH767" s="180" t="str">
        <f t="shared" si="114"/>
        <v/>
      </c>
      <c r="AI767" s="173" t="str">
        <f>IF($AR767="","",IF(INDEX('Required State Input – Clinic'!AD$12:AD$2011,$AT767)="",0,ROUND(INDEX('Required State Input – Clinic'!AD$12:AD$2011,$AT767),2)))</f>
        <v/>
      </c>
      <c r="AJ767" s="180" t="str">
        <f t="shared" si="115"/>
        <v/>
      </c>
      <c r="AK767" s="194" t="str">
        <f t="shared" si="116"/>
        <v/>
      </c>
      <c r="AL767" s="170" t="str">
        <f>IF($AR767="","",IF(INDEX('Required State Input – Clinic'!AE$12:AE$2011,$AT767)="",0,ROUND(INDEX('Required State Input – Clinic'!AE$12:AE$2011,$AT767),2)))</f>
        <v/>
      </c>
      <c r="AM767" s="180" t="str">
        <f t="shared" si="117"/>
        <v/>
      </c>
      <c r="AR767" t="str">
        <f t="shared" si="118"/>
        <v/>
      </c>
      <c r="AS767" t="str">
        <f t="shared" si="119"/>
        <v/>
      </c>
      <c r="AT767" t="str">
        <f>IF(AR767="","",MATCH(AS767,'Required State Input – Clinic'!$AS$12:$AS$2011,FALSE))</f>
        <v/>
      </c>
    </row>
    <row r="768" spans="1:46" x14ac:dyDescent="0.25">
      <c r="A768" s="218" t="s">
        <v>257</v>
      </c>
      <c r="B768" s="174" t="str">
        <f>IF($AR768="","",IF(INDEX('Required State Input – Clinic'!B$12:B$2011,$AT768)="","",INDEX('Required State Input – Clinic'!B$12:B$2011,$AT768)))</f>
        <v/>
      </c>
      <c r="C768" s="168" t="str">
        <f>IF($AR768="","",IF(INDEX('Required State Input – Clinic'!C$12:C$2011,$AT768)="","",INDEX('Required State Input – Clinic'!C$12:C$2011,$AT768)))</f>
        <v/>
      </c>
      <c r="D768" s="175" t="str">
        <f>IF($AR768="","",IF(INDEX('Required State Input – Clinic'!D$12:D$2011,$AT768)="","",INDEX('Required State Input – Clinic'!D$12:D$2011,$AT768)))</f>
        <v/>
      </c>
      <c r="E768" s="174" t="str">
        <f>IF($AR768="","",IF(INDEX('Required State Input – Clinic'!E$12:E$2011,$AT768)="","",INDEX('Required State Input – Clinic'!E$12:E$2011,$AT768)))</f>
        <v/>
      </c>
      <c r="F768" s="176" t="str">
        <f>IF($AR768="","",IF(INDEX('Required State Input – Clinic'!F$12:F$2011,$AT768)="","",INDEX('Required State Input – Clinic'!F$12:F$2011,$AT768)))</f>
        <v/>
      </c>
      <c r="G768" s="176" t="str">
        <f>IF($AR768="","",IF(INDEX('Required State Input – Clinic'!G$12:G$2011,$AT768)="","",INDEX('Required State Input – Clinic'!G$12:G$2011,$AT768)))</f>
        <v/>
      </c>
      <c r="H768" s="176" t="str">
        <f>IF($AR768="","",IF(INDEX('Required State Input – Clinic'!H$12:H$2011,$AT768)="","",INDEX('Required State Input – Clinic'!H$12:H$2011,$AT768)))</f>
        <v/>
      </c>
      <c r="I768" s="177" t="str">
        <f>IF($AR768="","",IF(INDEX('Required State Input – Clinic'!I$12:I$2011,$AT768)="","",INDEX('Required State Input – Clinic'!I$12:I$2011,$AT768)))</f>
        <v/>
      </c>
      <c r="J768" s="176" t="str">
        <f>IF($AR768="","",IF(INDEX('Required State Input – Clinic'!J$12:J$2011,$AT768)="","",INDEX('Required State Input – Clinic'!J$12:J$2011,$AT768)))</f>
        <v/>
      </c>
      <c r="K768" s="178" t="str">
        <f>IF($AR768="","",IF(INDEX('Required State Input – Clinic'!K$12:K$2011,$AT768)="","",INDEX('Required State Input – Clinic'!K$12:K$2011,$AT768)))</f>
        <v/>
      </c>
      <c r="L768" s="179" t="str">
        <f>IF($AR768="","",IF(INDEX('Required State Input – Clinic'!L$12:L$2011,$AT768)="","",INDEX('Required State Input – Clinic'!L$12:L$2011,$AT768)))</f>
        <v/>
      </c>
      <c r="M768" s="169" t="str">
        <f>IF($AR768="","",IF(INDEX('Required State Input – Clinic'!M$12:M$2011,$AT768)="","",INDEX('Required State Input – Clinic'!M$12:M$2011,$AT768)))</f>
        <v/>
      </c>
      <c r="N768" s="169" t="str">
        <f>IF($AR768="","",IF(INDEX('Required State Input – Clinic'!N$12:N$2011,$AT768)="","",INDEX('Required State Input – Clinic'!N$12:N$2011,$AT768)))</f>
        <v/>
      </c>
      <c r="O768" s="170" t="str">
        <f>IF($AR768="","",IF(INDEX('Required State Input – Clinic'!O$12:O$2011,$AT768)="","",ROUND(INDEX('Required State Input – Clinic'!O$12:O$2011,$AT768),2)))</f>
        <v/>
      </c>
      <c r="P768" s="170" t="str">
        <f>IF($AR768="","",IF(INDEX('Required State Input – Clinic'!P$12:P$2011,$AT768)="","",ROUND(INDEX('Required State Input – Clinic'!P$12:P$2011,$AT768),2)))</f>
        <v/>
      </c>
      <c r="Q768" s="170" t="str">
        <f>IF($AR768="","",IF(INDEX('Required State Input – Clinic'!Q$12:Q$2011,$AT768)="","",ROUND(INDEX('Required State Input – Clinic'!Q$12:Q$2011,$AT768),2)))</f>
        <v/>
      </c>
      <c r="R768" s="276" t="str">
        <f t="shared" si="110"/>
        <v/>
      </c>
      <c r="S768" s="171" t="str">
        <f>IF($AR768="","",IF(INDEX('Required State Input – Clinic'!R$12:R$2011,$AT768)="","",INDEX('Required State Input – Clinic'!R$12:R$2011,$AT768)))</f>
        <v/>
      </c>
      <c r="T768" s="169" t="str">
        <f>IF($AR768="","",IF(INDEX('Required State Input – Clinic'!S$12:S$2011,$AT768)="","",INDEX('Required State Input – Clinic'!S$12:S$2011,$AT768)))</f>
        <v/>
      </c>
      <c r="U768" s="170" t="str">
        <f>IF($AR768="","",IF(INDEX('Required State Input – Clinic'!T$12:T$2011,$AT768)="","",ROUND(INDEX('Required State Input – Clinic'!T$12:T$2011,$AT768),2)))</f>
        <v/>
      </c>
      <c r="V768" s="170" t="str">
        <f>IF($AR768="","",IF(INDEX('Required State Input – Clinic'!U$12:U$2011,$AT768)="","",ROUND(INDEX('Required State Input – Clinic'!U$12:U$2011,$AT768),2)))</f>
        <v/>
      </c>
      <c r="W768" s="170" t="str">
        <f>IF($AR768="","",IF(INDEX('Required State Input – Clinic'!V$12:V$2011,$AT768)="",0,ROUND(INDEX('Required State Input – Clinic'!V$12:V$2011,$AT768),2)))</f>
        <v/>
      </c>
      <c r="X768" s="170" t="str">
        <f>IF($AR768="","",IF(INDEX('Required State Input – Clinic'!W$12:W$2011,$AT768)="",0,ROUND(INDEX('Required State Input – Clinic'!W$12:W$2011,$AT768),2)))</f>
        <v/>
      </c>
      <c r="Y768" s="170" t="str">
        <f>IF($AR768="","",IF(INDEX('Required State Input – Clinic'!X$12:X$2011,$AT768)="",0,ROUND(INDEX('Required State Input – Clinic'!X$12:X$2011,$AT768),2)))</f>
        <v/>
      </c>
      <c r="Z768" s="180" t="str">
        <f t="shared" si="111"/>
        <v/>
      </c>
      <c r="AA768" s="179" t="str">
        <f>IF($AR768="","",IF(INDEX('Required State Input – Clinic'!Y$12:Y$2011,$AT768)="","",INDEX('Required State Input – Clinic'!Y$12:Y$2011,$AT768)))</f>
        <v/>
      </c>
      <c r="AB768" s="172" t="str">
        <f>IF($AR768="","",IF(INDEX('Required State Input – Clinic'!Z$12:Z$2011,$AT768)="","",ROUND(INDEX('Required State Input – Clinic'!Z$12:Z$2011,$AT768),4)))</f>
        <v/>
      </c>
      <c r="AC768" s="172" t="str">
        <f>IF($AR768="","",IF(INDEX('Required State Input – Clinic'!AA$12:AA$2011,$AT768)="","",ROUND(INDEX('Required State Input – Clinic'!AA$12:AA$2011,$AT768),4)))</f>
        <v/>
      </c>
      <c r="AD768" s="180" t="str">
        <f t="shared" si="112"/>
        <v/>
      </c>
      <c r="AE768" s="194" t="str">
        <f t="shared" si="113"/>
        <v/>
      </c>
      <c r="AF768" s="177" t="str">
        <f>IF($AR768="","",IF(INDEX('Required State Input – Clinic'!AB$12:AB$2011,$AT768)="","",INDEX('Required State Input – Clinic'!AB$12:AB$2011,$AT768)))</f>
        <v/>
      </c>
      <c r="AG768" s="172" t="str">
        <f>IF($AR768="","",IF(INDEX('Required State Input – Clinic'!AC$12:AC$2011,$AT768)="","",ROUND(INDEX('Required State Input – Clinic'!AC$12:AC$2011,$AT768),4)))</f>
        <v/>
      </c>
      <c r="AH768" s="180" t="str">
        <f t="shared" si="114"/>
        <v/>
      </c>
      <c r="AI768" s="173" t="str">
        <f>IF($AR768="","",IF(INDEX('Required State Input – Clinic'!AD$12:AD$2011,$AT768)="",0,ROUND(INDEX('Required State Input – Clinic'!AD$12:AD$2011,$AT768),2)))</f>
        <v/>
      </c>
      <c r="AJ768" s="180" t="str">
        <f t="shared" si="115"/>
        <v/>
      </c>
      <c r="AK768" s="194" t="str">
        <f t="shared" si="116"/>
        <v/>
      </c>
      <c r="AL768" s="170" t="str">
        <f>IF($AR768="","",IF(INDEX('Required State Input – Clinic'!AE$12:AE$2011,$AT768)="",0,ROUND(INDEX('Required State Input – Clinic'!AE$12:AE$2011,$AT768),2)))</f>
        <v/>
      </c>
      <c r="AM768" s="180" t="str">
        <f t="shared" si="117"/>
        <v/>
      </c>
      <c r="AR768" t="str">
        <f t="shared" si="118"/>
        <v/>
      </c>
      <c r="AS768" t="str">
        <f t="shared" si="119"/>
        <v/>
      </c>
      <c r="AT768" t="str">
        <f>IF(AR768="","",MATCH(AS768,'Required State Input – Clinic'!$AS$12:$AS$2011,FALSE))</f>
        <v/>
      </c>
    </row>
    <row r="769" spans="1:46" x14ac:dyDescent="0.25">
      <c r="A769" s="218" t="s">
        <v>257</v>
      </c>
      <c r="B769" s="174" t="str">
        <f>IF($AR769="","",IF(INDEX('Required State Input – Clinic'!B$12:B$2011,$AT769)="","",INDEX('Required State Input – Clinic'!B$12:B$2011,$AT769)))</f>
        <v/>
      </c>
      <c r="C769" s="168" t="str">
        <f>IF($AR769="","",IF(INDEX('Required State Input – Clinic'!C$12:C$2011,$AT769)="","",INDEX('Required State Input – Clinic'!C$12:C$2011,$AT769)))</f>
        <v/>
      </c>
      <c r="D769" s="175" t="str">
        <f>IF($AR769="","",IF(INDEX('Required State Input – Clinic'!D$12:D$2011,$AT769)="","",INDEX('Required State Input – Clinic'!D$12:D$2011,$AT769)))</f>
        <v/>
      </c>
      <c r="E769" s="174" t="str">
        <f>IF($AR769="","",IF(INDEX('Required State Input – Clinic'!E$12:E$2011,$AT769)="","",INDEX('Required State Input – Clinic'!E$12:E$2011,$AT769)))</f>
        <v/>
      </c>
      <c r="F769" s="176" t="str">
        <f>IF($AR769="","",IF(INDEX('Required State Input – Clinic'!F$12:F$2011,$AT769)="","",INDEX('Required State Input – Clinic'!F$12:F$2011,$AT769)))</f>
        <v/>
      </c>
      <c r="G769" s="176" t="str">
        <f>IF($AR769="","",IF(INDEX('Required State Input – Clinic'!G$12:G$2011,$AT769)="","",INDEX('Required State Input – Clinic'!G$12:G$2011,$AT769)))</f>
        <v/>
      </c>
      <c r="H769" s="176" t="str">
        <f>IF($AR769="","",IF(INDEX('Required State Input – Clinic'!H$12:H$2011,$AT769)="","",INDEX('Required State Input – Clinic'!H$12:H$2011,$AT769)))</f>
        <v/>
      </c>
      <c r="I769" s="177" t="str">
        <f>IF($AR769="","",IF(INDEX('Required State Input – Clinic'!I$12:I$2011,$AT769)="","",INDEX('Required State Input – Clinic'!I$12:I$2011,$AT769)))</f>
        <v/>
      </c>
      <c r="J769" s="176" t="str">
        <f>IF($AR769="","",IF(INDEX('Required State Input – Clinic'!J$12:J$2011,$AT769)="","",INDEX('Required State Input – Clinic'!J$12:J$2011,$AT769)))</f>
        <v/>
      </c>
      <c r="K769" s="178" t="str">
        <f>IF($AR769="","",IF(INDEX('Required State Input – Clinic'!K$12:K$2011,$AT769)="","",INDEX('Required State Input – Clinic'!K$12:K$2011,$AT769)))</f>
        <v/>
      </c>
      <c r="L769" s="179" t="str">
        <f>IF($AR769="","",IF(INDEX('Required State Input – Clinic'!L$12:L$2011,$AT769)="","",INDEX('Required State Input – Clinic'!L$12:L$2011,$AT769)))</f>
        <v/>
      </c>
      <c r="M769" s="169" t="str">
        <f>IF($AR769="","",IF(INDEX('Required State Input – Clinic'!M$12:M$2011,$AT769)="","",INDEX('Required State Input – Clinic'!M$12:M$2011,$AT769)))</f>
        <v/>
      </c>
      <c r="N769" s="169" t="str">
        <f>IF($AR769="","",IF(INDEX('Required State Input – Clinic'!N$12:N$2011,$AT769)="","",INDEX('Required State Input – Clinic'!N$12:N$2011,$AT769)))</f>
        <v/>
      </c>
      <c r="O769" s="170" t="str">
        <f>IF($AR769="","",IF(INDEX('Required State Input – Clinic'!O$12:O$2011,$AT769)="","",ROUND(INDEX('Required State Input – Clinic'!O$12:O$2011,$AT769),2)))</f>
        <v/>
      </c>
      <c r="P769" s="170" t="str">
        <f>IF($AR769="","",IF(INDEX('Required State Input – Clinic'!P$12:P$2011,$AT769)="","",ROUND(INDEX('Required State Input – Clinic'!P$12:P$2011,$AT769),2)))</f>
        <v/>
      </c>
      <c r="Q769" s="170" t="str">
        <f>IF($AR769="","",IF(INDEX('Required State Input – Clinic'!Q$12:Q$2011,$AT769)="","",ROUND(INDEX('Required State Input – Clinic'!Q$12:Q$2011,$AT769),2)))</f>
        <v/>
      </c>
      <c r="R769" s="276" t="str">
        <f t="shared" si="110"/>
        <v/>
      </c>
      <c r="S769" s="171" t="str">
        <f>IF($AR769="","",IF(INDEX('Required State Input – Clinic'!R$12:R$2011,$AT769)="","",INDEX('Required State Input – Clinic'!R$12:R$2011,$AT769)))</f>
        <v/>
      </c>
      <c r="T769" s="169" t="str">
        <f>IF($AR769="","",IF(INDEX('Required State Input – Clinic'!S$12:S$2011,$AT769)="","",INDEX('Required State Input – Clinic'!S$12:S$2011,$AT769)))</f>
        <v/>
      </c>
      <c r="U769" s="170" t="str">
        <f>IF($AR769="","",IF(INDEX('Required State Input – Clinic'!T$12:T$2011,$AT769)="","",ROUND(INDEX('Required State Input – Clinic'!T$12:T$2011,$AT769),2)))</f>
        <v/>
      </c>
      <c r="V769" s="170" t="str">
        <f>IF($AR769="","",IF(INDEX('Required State Input – Clinic'!U$12:U$2011,$AT769)="","",ROUND(INDEX('Required State Input – Clinic'!U$12:U$2011,$AT769),2)))</f>
        <v/>
      </c>
      <c r="W769" s="170" t="str">
        <f>IF($AR769="","",IF(INDEX('Required State Input – Clinic'!V$12:V$2011,$AT769)="",0,ROUND(INDEX('Required State Input – Clinic'!V$12:V$2011,$AT769),2)))</f>
        <v/>
      </c>
      <c r="X769" s="170" t="str">
        <f>IF($AR769="","",IF(INDEX('Required State Input – Clinic'!W$12:W$2011,$AT769)="",0,ROUND(INDEX('Required State Input – Clinic'!W$12:W$2011,$AT769),2)))</f>
        <v/>
      </c>
      <c r="Y769" s="170" t="str">
        <f>IF($AR769="","",IF(INDEX('Required State Input – Clinic'!X$12:X$2011,$AT769)="",0,ROUND(INDEX('Required State Input – Clinic'!X$12:X$2011,$AT769),2)))</f>
        <v/>
      </c>
      <c r="Z769" s="180" t="str">
        <f t="shared" si="111"/>
        <v/>
      </c>
      <c r="AA769" s="179" t="str">
        <f>IF($AR769="","",IF(INDEX('Required State Input – Clinic'!Y$12:Y$2011,$AT769)="","",INDEX('Required State Input – Clinic'!Y$12:Y$2011,$AT769)))</f>
        <v/>
      </c>
      <c r="AB769" s="172" t="str">
        <f>IF($AR769="","",IF(INDEX('Required State Input – Clinic'!Z$12:Z$2011,$AT769)="","",ROUND(INDEX('Required State Input – Clinic'!Z$12:Z$2011,$AT769),4)))</f>
        <v/>
      </c>
      <c r="AC769" s="172" t="str">
        <f>IF($AR769="","",IF(INDEX('Required State Input – Clinic'!AA$12:AA$2011,$AT769)="","",ROUND(INDEX('Required State Input – Clinic'!AA$12:AA$2011,$AT769),4)))</f>
        <v/>
      </c>
      <c r="AD769" s="180" t="str">
        <f t="shared" si="112"/>
        <v/>
      </c>
      <c r="AE769" s="194" t="str">
        <f t="shared" si="113"/>
        <v/>
      </c>
      <c r="AF769" s="177" t="str">
        <f>IF($AR769="","",IF(INDEX('Required State Input – Clinic'!AB$12:AB$2011,$AT769)="","",INDEX('Required State Input – Clinic'!AB$12:AB$2011,$AT769)))</f>
        <v/>
      </c>
      <c r="AG769" s="172" t="str">
        <f>IF($AR769="","",IF(INDEX('Required State Input – Clinic'!AC$12:AC$2011,$AT769)="","",ROUND(INDEX('Required State Input – Clinic'!AC$12:AC$2011,$AT769),4)))</f>
        <v/>
      </c>
      <c r="AH769" s="180" t="str">
        <f t="shared" si="114"/>
        <v/>
      </c>
      <c r="AI769" s="173" t="str">
        <f>IF($AR769="","",IF(INDEX('Required State Input – Clinic'!AD$12:AD$2011,$AT769)="",0,ROUND(INDEX('Required State Input – Clinic'!AD$12:AD$2011,$AT769),2)))</f>
        <v/>
      </c>
      <c r="AJ769" s="180" t="str">
        <f t="shared" si="115"/>
        <v/>
      </c>
      <c r="AK769" s="194" t="str">
        <f t="shared" si="116"/>
        <v/>
      </c>
      <c r="AL769" s="170" t="str">
        <f>IF($AR769="","",IF(INDEX('Required State Input – Clinic'!AE$12:AE$2011,$AT769)="",0,ROUND(INDEX('Required State Input – Clinic'!AE$12:AE$2011,$AT769),2)))</f>
        <v/>
      </c>
      <c r="AM769" s="180" t="str">
        <f t="shared" si="117"/>
        <v/>
      </c>
      <c r="AR769" t="str">
        <f t="shared" si="118"/>
        <v/>
      </c>
      <c r="AS769" t="str">
        <f t="shared" si="119"/>
        <v/>
      </c>
      <c r="AT769" t="str">
        <f>IF(AR769="","",MATCH(AS769,'Required State Input – Clinic'!$AS$12:$AS$2011,FALSE))</f>
        <v/>
      </c>
    </row>
    <row r="770" spans="1:46" x14ac:dyDescent="0.25">
      <c r="A770" s="218" t="s">
        <v>257</v>
      </c>
      <c r="B770" s="174" t="str">
        <f>IF($AR770="","",IF(INDEX('Required State Input – Clinic'!B$12:B$2011,$AT770)="","",INDEX('Required State Input – Clinic'!B$12:B$2011,$AT770)))</f>
        <v/>
      </c>
      <c r="C770" s="168" t="str">
        <f>IF($AR770="","",IF(INDEX('Required State Input – Clinic'!C$12:C$2011,$AT770)="","",INDEX('Required State Input – Clinic'!C$12:C$2011,$AT770)))</f>
        <v/>
      </c>
      <c r="D770" s="175" t="str">
        <f>IF($AR770="","",IF(INDEX('Required State Input – Clinic'!D$12:D$2011,$AT770)="","",INDEX('Required State Input – Clinic'!D$12:D$2011,$AT770)))</f>
        <v/>
      </c>
      <c r="E770" s="174" t="str">
        <f>IF($AR770="","",IF(INDEX('Required State Input – Clinic'!E$12:E$2011,$AT770)="","",INDEX('Required State Input – Clinic'!E$12:E$2011,$AT770)))</f>
        <v/>
      </c>
      <c r="F770" s="176" t="str">
        <f>IF($AR770="","",IF(INDEX('Required State Input – Clinic'!F$12:F$2011,$AT770)="","",INDEX('Required State Input – Clinic'!F$12:F$2011,$AT770)))</f>
        <v/>
      </c>
      <c r="G770" s="176" t="str">
        <f>IF($AR770="","",IF(INDEX('Required State Input – Clinic'!G$12:G$2011,$AT770)="","",INDEX('Required State Input – Clinic'!G$12:G$2011,$AT770)))</f>
        <v/>
      </c>
      <c r="H770" s="176" t="str">
        <f>IF($AR770="","",IF(INDEX('Required State Input – Clinic'!H$12:H$2011,$AT770)="","",INDEX('Required State Input – Clinic'!H$12:H$2011,$AT770)))</f>
        <v/>
      </c>
      <c r="I770" s="177" t="str">
        <f>IF($AR770="","",IF(INDEX('Required State Input – Clinic'!I$12:I$2011,$AT770)="","",INDEX('Required State Input – Clinic'!I$12:I$2011,$AT770)))</f>
        <v/>
      </c>
      <c r="J770" s="176" t="str">
        <f>IF($AR770="","",IF(INDEX('Required State Input – Clinic'!J$12:J$2011,$AT770)="","",INDEX('Required State Input – Clinic'!J$12:J$2011,$AT770)))</f>
        <v/>
      </c>
      <c r="K770" s="178" t="str">
        <f>IF($AR770="","",IF(INDEX('Required State Input – Clinic'!K$12:K$2011,$AT770)="","",INDEX('Required State Input – Clinic'!K$12:K$2011,$AT770)))</f>
        <v/>
      </c>
      <c r="L770" s="179" t="str">
        <f>IF($AR770="","",IF(INDEX('Required State Input – Clinic'!L$12:L$2011,$AT770)="","",INDEX('Required State Input – Clinic'!L$12:L$2011,$AT770)))</f>
        <v/>
      </c>
      <c r="M770" s="169" t="str">
        <f>IF($AR770="","",IF(INDEX('Required State Input – Clinic'!M$12:M$2011,$AT770)="","",INDEX('Required State Input – Clinic'!M$12:M$2011,$AT770)))</f>
        <v/>
      </c>
      <c r="N770" s="169" t="str">
        <f>IF($AR770="","",IF(INDEX('Required State Input – Clinic'!N$12:N$2011,$AT770)="","",INDEX('Required State Input – Clinic'!N$12:N$2011,$AT770)))</f>
        <v/>
      </c>
      <c r="O770" s="170" t="str">
        <f>IF($AR770="","",IF(INDEX('Required State Input – Clinic'!O$12:O$2011,$AT770)="","",ROUND(INDEX('Required State Input – Clinic'!O$12:O$2011,$AT770),2)))</f>
        <v/>
      </c>
      <c r="P770" s="170" t="str">
        <f>IF($AR770="","",IF(INDEX('Required State Input – Clinic'!P$12:P$2011,$AT770)="","",ROUND(INDEX('Required State Input – Clinic'!P$12:P$2011,$AT770),2)))</f>
        <v/>
      </c>
      <c r="Q770" s="170" t="str">
        <f>IF($AR770="","",IF(INDEX('Required State Input – Clinic'!Q$12:Q$2011,$AT770)="","",ROUND(INDEX('Required State Input – Clinic'!Q$12:Q$2011,$AT770),2)))</f>
        <v/>
      </c>
      <c r="R770" s="276" t="str">
        <f t="shared" si="110"/>
        <v/>
      </c>
      <c r="S770" s="171" t="str">
        <f>IF($AR770="","",IF(INDEX('Required State Input – Clinic'!R$12:R$2011,$AT770)="","",INDEX('Required State Input – Clinic'!R$12:R$2011,$AT770)))</f>
        <v/>
      </c>
      <c r="T770" s="169" t="str">
        <f>IF($AR770="","",IF(INDEX('Required State Input – Clinic'!S$12:S$2011,$AT770)="","",INDEX('Required State Input – Clinic'!S$12:S$2011,$AT770)))</f>
        <v/>
      </c>
      <c r="U770" s="170" t="str">
        <f>IF($AR770="","",IF(INDEX('Required State Input – Clinic'!T$12:T$2011,$AT770)="","",ROUND(INDEX('Required State Input – Clinic'!T$12:T$2011,$AT770),2)))</f>
        <v/>
      </c>
      <c r="V770" s="170" t="str">
        <f>IF($AR770="","",IF(INDEX('Required State Input – Clinic'!U$12:U$2011,$AT770)="","",ROUND(INDEX('Required State Input – Clinic'!U$12:U$2011,$AT770),2)))</f>
        <v/>
      </c>
      <c r="W770" s="170" t="str">
        <f>IF($AR770="","",IF(INDEX('Required State Input – Clinic'!V$12:V$2011,$AT770)="",0,ROUND(INDEX('Required State Input – Clinic'!V$12:V$2011,$AT770),2)))</f>
        <v/>
      </c>
      <c r="X770" s="170" t="str">
        <f>IF($AR770="","",IF(INDEX('Required State Input – Clinic'!W$12:W$2011,$AT770)="",0,ROUND(INDEX('Required State Input – Clinic'!W$12:W$2011,$AT770),2)))</f>
        <v/>
      </c>
      <c r="Y770" s="170" t="str">
        <f>IF($AR770="","",IF(INDEX('Required State Input – Clinic'!X$12:X$2011,$AT770)="",0,ROUND(INDEX('Required State Input – Clinic'!X$12:X$2011,$AT770),2)))</f>
        <v/>
      </c>
      <c r="Z770" s="180" t="str">
        <f t="shared" si="111"/>
        <v/>
      </c>
      <c r="AA770" s="179" t="str">
        <f>IF($AR770="","",IF(INDEX('Required State Input – Clinic'!Y$12:Y$2011,$AT770)="","",INDEX('Required State Input – Clinic'!Y$12:Y$2011,$AT770)))</f>
        <v/>
      </c>
      <c r="AB770" s="172" t="str">
        <f>IF($AR770="","",IF(INDEX('Required State Input – Clinic'!Z$12:Z$2011,$AT770)="","",ROUND(INDEX('Required State Input – Clinic'!Z$12:Z$2011,$AT770),4)))</f>
        <v/>
      </c>
      <c r="AC770" s="172" t="str">
        <f>IF($AR770="","",IF(INDEX('Required State Input – Clinic'!AA$12:AA$2011,$AT770)="","",ROUND(INDEX('Required State Input – Clinic'!AA$12:AA$2011,$AT770),4)))</f>
        <v/>
      </c>
      <c r="AD770" s="180" t="str">
        <f t="shared" si="112"/>
        <v/>
      </c>
      <c r="AE770" s="194" t="str">
        <f t="shared" si="113"/>
        <v/>
      </c>
      <c r="AF770" s="177" t="str">
        <f>IF($AR770="","",IF(INDEX('Required State Input – Clinic'!AB$12:AB$2011,$AT770)="","",INDEX('Required State Input – Clinic'!AB$12:AB$2011,$AT770)))</f>
        <v/>
      </c>
      <c r="AG770" s="172" t="str">
        <f>IF($AR770="","",IF(INDEX('Required State Input – Clinic'!AC$12:AC$2011,$AT770)="","",ROUND(INDEX('Required State Input – Clinic'!AC$12:AC$2011,$AT770),4)))</f>
        <v/>
      </c>
      <c r="AH770" s="180" t="str">
        <f t="shared" si="114"/>
        <v/>
      </c>
      <c r="AI770" s="173" t="str">
        <f>IF($AR770="","",IF(INDEX('Required State Input – Clinic'!AD$12:AD$2011,$AT770)="",0,ROUND(INDEX('Required State Input – Clinic'!AD$12:AD$2011,$AT770),2)))</f>
        <v/>
      </c>
      <c r="AJ770" s="180" t="str">
        <f t="shared" si="115"/>
        <v/>
      </c>
      <c r="AK770" s="194" t="str">
        <f t="shared" si="116"/>
        <v/>
      </c>
      <c r="AL770" s="170" t="str">
        <f>IF($AR770="","",IF(INDEX('Required State Input – Clinic'!AE$12:AE$2011,$AT770)="",0,ROUND(INDEX('Required State Input – Clinic'!AE$12:AE$2011,$AT770),2)))</f>
        <v/>
      </c>
      <c r="AM770" s="180" t="str">
        <f t="shared" si="117"/>
        <v/>
      </c>
      <c r="AR770" t="str">
        <f t="shared" si="118"/>
        <v/>
      </c>
      <c r="AS770" t="str">
        <f t="shared" si="119"/>
        <v/>
      </c>
      <c r="AT770" t="str">
        <f>IF(AR770="","",MATCH(AS770,'Required State Input – Clinic'!$AS$12:$AS$2011,FALSE))</f>
        <v/>
      </c>
    </row>
    <row r="771" spans="1:46" x14ac:dyDescent="0.25">
      <c r="A771" s="218" t="s">
        <v>257</v>
      </c>
      <c r="B771" s="174" t="str">
        <f>IF($AR771="","",IF(INDEX('Required State Input – Clinic'!B$12:B$2011,$AT771)="","",INDEX('Required State Input – Clinic'!B$12:B$2011,$AT771)))</f>
        <v/>
      </c>
      <c r="C771" s="168" t="str">
        <f>IF($AR771="","",IF(INDEX('Required State Input – Clinic'!C$12:C$2011,$AT771)="","",INDEX('Required State Input – Clinic'!C$12:C$2011,$AT771)))</f>
        <v/>
      </c>
      <c r="D771" s="175" t="str">
        <f>IF($AR771="","",IF(INDEX('Required State Input – Clinic'!D$12:D$2011,$AT771)="","",INDEX('Required State Input – Clinic'!D$12:D$2011,$AT771)))</f>
        <v/>
      </c>
      <c r="E771" s="174" t="str">
        <f>IF($AR771="","",IF(INDEX('Required State Input – Clinic'!E$12:E$2011,$AT771)="","",INDEX('Required State Input – Clinic'!E$12:E$2011,$AT771)))</f>
        <v/>
      </c>
      <c r="F771" s="176" t="str">
        <f>IF($AR771="","",IF(INDEX('Required State Input – Clinic'!F$12:F$2011,$AT771)="","",INDEX('Required State Input – Clinic'!F$12:F$2011,$AT771)))</f>
        <v/>
      </c>
      <c r="G771" s="176" t="str">
        <f>IF($AR771="","",IF(INDEX('Required State Input – Clinic'!G$12:G$2011,$AT771)="","",INDEX('Required State Input – Clinic'!G$12:G$2011,$AT771)))</f>
        <v/>
      </c>
      <c r="H771" s="176" t="str">
        <f>IF($AR771="","",IF(INDEX('Required State Input – Clinic'!H$12:H$2011,$AT771)="","",INDEX('Required State Input – Clinic'!H$12:H$2011,$AT771)))</f>
        <v/>
      </c>
      <c r="I771" s="177" t="str">
        <f>IF($AR771="","",IF(INDEX('Required State Input – Clinic'!I$12:I$2011,$AT771)="","",INDEX('Required State Input – Clinic'!I$12:I$2011,$AT771)))</f>
        <v/>
      </c>
      <c r="J771" s="176" t="str">
        <f>IF($AR771="","",IF(INDEX('Required State Input – Clinic'!J$12:J$2011,$AT771)="","",INDEX('Required State Input – Clinic'!J$12:J$2011,$AT771)))</f>
        <v/>
      </c>
      <c r="K771" s="178" t="str">
        <f>IF($AR771="","",IF(INDEX('Required State Input – Clinic'!K$12:K$2011,$AT771)="","",INDEX('Required State Input – Clinic'!K$12:K$2011,$AT771)))</f>
        <v/>
      </c>
      <c r="L771" s="179" t="str">
        <f>IF($AR771="","",IF(INDEX('Required State Input – Clinic'!L$12:L$2011,$AT771)="","",INDEX('Required State Input – Clinic'!L$12:L$2011,$AT771)))</f>
        <v/>
      </c>
      <c r="M771" s="169" t="str">
        <f>IF($AR771="","",IF(INDEX('Required State Input – Clinic'!M$12:M$2011,$AT771)="","",INDEX('Required State Input – Clinic'!M$12:M$2011,$AT771)))</f>
        <v/>
      </c>
      <c r="N771" s="169" t="str">
        <f>IF($AR771="","",IF(INDEX('Required State Input – Clinic'!N$12:N$2011,$AT771)="","",INDEX('Required State Input – Clinic'!N$12:N$2011,$AT771)))</f>
        <v/>
      </c>
      <c r="O771" s="170" t="str">
        <f>IF($AR771="","",IF(INDEX('Required State Input – Clinic'!O$12:O$2011,$AT771)="","",ROUND(INDEX('Required State Input – Clinic'!O$12:O$2011,$AT771),2)))</f>
        <v/>
      </c>
      <c r="P771" s="170" t="str">
        <f>IF($AR771="","",IF(INDEX('Required State Input – Clinic'!P$12:P$2011,$AT771)="","",ROUND(INDEX('Required State Input – Clinic'!P$12:P$2011,$AT771),2)))</f>
        <v/>
      </c>
      <c r="Q771" s="170" t="str">
        <f>IF($AR771="","",IF(INDEX('Required State Input – Clinic'!Q$12:Q$2011,$AT771)="","",ROUND(INDEX('Required State Input – Clinic'!Q$12:Q$2011,$AT771),2)))</f>
        <v/>
      </c>
      <c r="R771" s="276" t="str">
        <f t="shared" si="110"/>
        <v/>
      </c>
      <c r="S771" s="171" t="str">
        <f>IF($AR771="","",IF(INDEX('Required State Input – Clinic'!R$12:R$2011,$AT771)="","",INDEX('Required State Input – Clinic'!R$12:R$2011,$AT771)))</f>
        <v/>
      </c>
      <c r="T771" s="169" t="str">
        <f>IF($AR771="","",IF(INDEX('Required State Input – Clinic'!S$12:S$2011,$AT771)="","",INDEX('Required State Input – Clinic'!S$12:S$2011,$AT771)))</f>
        <v/>
      </c>
      <c r="U771" s="170" t="str">
        <f>IF($AR771="","",IF(INDEX('Required State Input – Clinic'!T$12:T$2011,$AT771)="","",ROUND(INDEX('Required State Input – Clinic'!T$12:T$2011,$AT771),2)))</f>
        <v/>
      </c>
      <c r="V771" s="170" t="str">
        <f>IF($AR771="","",IF(INDEX('Required State Input – Clinic'!U$12:U$2011,$AT771)="","",ROUND(INDEX('Required State Input – Clinic'!U$12:U$2011,$AT771),2)))</f>
        <v/>
      </c>
      <c r="W771" s="170" t="str">
        <f>IF($AR771="","",IF(INDEX('Required State Input – Clinic'!V$12:V$2011,$AT771)="",0,ROUND(INDEX('Required State Input – Clinic'!V$12:V$2011,$AT771),2)))</f>
        <v/>
      </c>
      <c r="X771" s="170" t="str">
        <f>IF($AR771="","",IF(INDEX('Required State Input – Clinic'!W$12:W$2011,$AT771)="",0,ROUND(INDEX('Required State Input – Clinic'!W$12:W$2011,$AT771),2)))</f>
        <v/>
      </c>
      <c r="Y771" s="170" t="str">
        <f>IF($AR771="","",IF(INDEX('Required State Input – Clinic'!X$12:X$2011,$AT771)="",0,ROUND(INDEX('Required State Input – Clinic'!X$12:X$2011,$AT771),2)))</f>
        <v/>
      </c>
      <c r="Z771" s="180" t="str">
        <f t="shared" si="111"/>
        <v/>
      </c>
      <c r="AA771" s="179" t="str">
        <f>IF($AR771="","",IF(INDEX('Required State Input – Clinic'!Y$12:Y$2011,$AT771)="","",INDEX('Required State Input – Clinic'!Y$12:Y$2011,$AT771)))</f>
        <v/>
      </c>
      <c r="AB771" s="172" t="str">
        <f>IF($AR771="","",IF(INDEX('Required State Input – Clinic'!Z$12:Z$2011,$AT771)="","",ROUND(INDEX('Required State Input – Clinic'!Z$12:Z$2011,$AT771),4)))</f>
        <v/>
      </c>
      <c r="AC771" s="172" t="str">
        <f>IF($AR771="","",IF(INDEX('Required State Input – Clinic'!AA$12:AA$2011,$AT771)="","",ROUND(INDEX('Required State Input – Clinic'!AA$12:AA$2011,$AT771),4)))</f>
        <v/>
      </c>
      <c r="AD771" s="180" t="str">
        <f t="shared" si="112"/>
        <v/>
      </c>
      <c r="AE771" s="194" t="str">
        <f t="shared" si="113"/>
        <v/>
      </c>
      <c r="AF771" s="177" t="str">
        <f>IF($AR771="","",IF(INDEX('Required State Input – Clinic'!AB$12:AB$2011,$AT771)="","",INDEX('Required State Input – Clinic'!AB$12:AB$2011,$AT771)))</f>
        <v/>
      </c>
      <c r="AG771" s="172" t="str">
        <f>IF($AR771="","",IF(INDEX('Required State Input – Clinic'!AC$12:AC$2011,$AT771)="","",ROUND(INDEX('Required State Input – Clinic'!AC$12:AC$2011,$AT771),4)))</f>
        <v/>
      </c>
      <c r="AH771" s="180" t="str">
        <f t="shared" si="114"/>
        <v/>
      </c>
      <c r="AI771" s="173" t="str">
        <f>IF($AR771="","",IF(INDEX('Required State Input – Clinic'!AD$12:AD$2011,$AT771)="",0,ROUND(INDEX('Required State Input – Clinic'!AD$12:AD$2011,$AT771),2)))</f>
        <v/>
      </c>
      <c r="AJ771" s="180" t="str">
        <f t="shared" si="115"/>
        <v/>
      </c>
      <c r="AK771" s="194" t="str">
        <f t="shared" si="116"/>
        <v/>
      </c>
      <c r="AL771" s="170" t="str">
        <f>IF($AR771="","",IF(INDEX('Required State Input – Clinic'!AE$12:AE$2011,$AT771)="",0,ROUND(INDEX('Required State Input – Clinic'!AE$12:AE$2011,$AT771),2)))</f>
        <v/>
      </c>
      <c r="AM771" s="180" t="str">
        <f t="shared" si="117"/>
        <v/>
      </c>
      <c r="AR771" t="str">
        <f t="shared" si="118"/>
        <v/>
      </c>
      <c r="AS771" t="str">
        <f t="shared" si="119"/>
        <v/>
      </c>
      <c r="AT771" t="str">
        <f>IF(AR771="","",MATCH(AS771,'Required State Input – Clinic'!$AS$12:$AS$2011,FALSE))</f>
        <v/>
      </c>
    </row>
    <row r="772" spans="1:46" x14ac:dyDescent="0.25">
      <c r="A772" s="218" t="s">
        <v>257</v>
      </c>
      <c r="B772" s="174" t="str">
        <f>IF($AR772="","",IF(INDEX('Required State Input – Clinic'!B$12:B$2011,$AT772)="","",INDEX('Required State Input – Clinic'!B$12:B$2011,$AT772)))</f>
        <v/>
      </c>
      <c r="C772" s="168" t="str">
        <f>IF($AR772="","",IF(INDEX('Required State Input – Clinic'!C$12:C$2011,$AT772)="","",INDEX('Required State Input – Clinic'!C$12:C$2011,$AT772)))</f>
        <v/>
      </c>
      <c r="D772" s="175" t="str">
        <f>IF($AR772="","",IF(INDEX('Required State Input – Clinic'!D$12:D$2011,$AT772)="","",INDEX('Required State Input – Clinic'!D$12:D$2011,$AT772)))</f>
        <v/>
      </c>
      <c r="E772" s="174" t="str">
        <f>IF($AR772="","",IF(INDEX('Required State Input – Clinic'!E$12:E$2011,$AT772)="","",INDEX('Required State Input – Clinic'!E$12:E$2011,$AT772)))</f>
        <v/>
      </c>
      <c r="F772" s="176" t="str">
        <f>IF($AR772="","",IF(INDEX('Required State Input – Clinic'!F$12:F$2011,$AT772)="","",INDEX('Required State Input – Clinic'!F$12:F$2011,$AT772)))</f>
        <v/>
      </c>
      <c r="G772" s="176" t="str">
        <f>IF($AR772="","",IF(INDEX('Required State Input – Clinic'!G$12:G$2011,$AT772)="","",INDEX('Required State Input – Clinic'!G$12:G$2011,$AT772)))</f>
        <v/>
      </c>
      <c r="H772" s="176" t="str">
        <f>IF($AR772="","",IF(INDEX('Required State Input – Clinic'!H$12:H$2011,$AT772)="","",INDEX('Required State Input – Clinic'!H$12:H$2011,$AT772)))</f>
        <v/>
      </c>
      <c r="I772" s="177" t="str">
        <f>IF($AR772="","",IF(INDEX('Required State Input – Clinic'!I$12:I$2011,$AT772)="","",INDEX('Required State Input – Clinic'!I$12:I$2011,$AT772)))</f>
        <v/>
      </c>
      <c r="J772" s="176" t="str">
        <f>IF($AR772="","",IF(INDEX('Required State Input – Clinic'!J$12:J$2011,$AT772)="","",INDEX('Required State Input – Clinic'!J$12:J$2011,$AT772)))</f>
        <v/>
      </c>
      <c r="K772" s="178" t="str">
        <f>IF($AR772="","",IF(INDEX('Required State Input – Clinic'!K$12:K$2011,$AT772)="","",INDEX('Required State Input – Clinic'!K$12:K$2011,$AT772)))</f>
        <v/>
      </c>
      <c r="L772" s="179" t="str">
        <f>IF($AR772="","",IF(INDEX('Required State Input – Clinic'!L$12:L$2011,$AT772)="","",INDEX('Required State Input – Clinic'!L$12:L$2011,$AT772)))</f>
        <v/>
      </c>
      <c r="M772" s="169" t="str">
        <f>IF($AR772="","",IF(INDEX('Required State Input – Clinic'!M$12:M$2011,$AT772)="","",INDEX('Required State Input – Clinic'!M$12:M$2011,$AT772)))</f>
        <v/>
      </c>
      <c r="N772" s="169" t="str">
        <f>IF($AR772="","",IF(INDEX('Required State Input – Clinic'!N$12:N$2011,$AT772)="","",INDEX('Required State Input – Clinic'!N$12:N$2011,$AT772)))</f>
        <v/>
      </c>
      <c r="O772" s="170" t="str">
        <f>IF($AR772="","",IF(INDEX('Required State Input – Clinic'!O$12:O$2011,$AT772)="","",ROUND(INDEX('Required State Input – Clinic'!O$12:O$2011,$AT772),2)))</f>
        <v/>
      </c>
      <c r="P772" s="170" t="str">
        <f>IF($AR772="","",IF(INDEX('Required State Input – Clinic'!P$12:P$2011,$AT772)="","",ROUND(INDEX('Required State Input – Clinic'!P$12:P$2011,$AT772),2)))</f>
        <v/>
      </c>
      <c r="Q772" s="170" t="str">
        <f>IF($AR772="","",IF(INDEX('Required State Input – Clinic'!Q$12:Q$2011,$AT772)="","",ROUND(INDEX('Required State Input – Clinic'!Q$12:Q$2011,$AT772),2)))</f>
        <v/>
      </c>
      <c r="R772" s="276" t="str">
        <f t="shared" si="110"/>
        <v/>
      </c>
      <c r="S772" s="171" t="str">
        <f>IF($AR772="","",IF(INDEX('Required State Input – Clinic'!R$12:R$2011,$AT772)="","",INDEX('Required State Input – Clinic'!R$12:R$2011,$AT772)))</f>
        <v/>
      </c>
      <c r="T772" s="169" t="str">
        <f>IF($AR772="","",IF(INDEX('Required State Input – Clinic'!S$12:S$2011,$AT772)="","",INDEX('Required State Input – Clinic'!S$12:S$2011,$AT772)))</f>
        <v/>
      </c>
      <c r="U772" s="170" t="str">
        <f>IF($AR772="","",IF(INDEX('Required State Input – Clinic'!T$12:T$2011,$AT772)="","",ROUND(INDEX('Required State Input – Clinic'!T$12:T$2011,$AT772),2)))</f>
        <v/>
      </c>
      <c r="V772" s="170" t="str">
        <f>IF($AR772="","",IF(INDEX('Required State Input – Clinic'!U$12:U$2011,$AT772)="","",ROUND(INDEX('Required State Input – Clinic'!U$12:U$2011,$AT772),2)))</f>
        <v/>
      </c>
      <c r="W772" s="170" t="str">
        <f>IF($AR772="","",IF(INDEX('Required State Input – Clinic'!V$12:V$2011,$AT772)="",0,ROUND(INDEX('Required State Input – Clinic'!V$12:V$2011,$AT772),2)))</f>
        <v/>
      </c>
      <c r="X772" s="170" t="str">
        <f>IF($AR772="","",IF(INDEX('Required State Input – Clinic'!W$12:W$2011,$AT772)="",0,ROUND(INDEX('Required State Input – Clinic'!W$12:W$2011,$AT772),2)))</f>
        <v/>
      </c>
      <c r="Y772" s="170" t="str">
        <f>IF($AR772="","",IF(INDEX('Required State Input – Clinic'!X$12:X$2011,$AT772)="",0,ROUND(INDEX('Required State Input – Clinic'!X$12:X$2011,$AT772),2)))</f>
        <v/>
      </c>
      <c r="Z772" s="180" t="str">
        <f t="shared" si="111"/>
        <v/>
      </c>
      <c r="AA772" s="179" t="str">
        <f>IF($AR772="","",IF(INDEX('Required State Input – Clinic'!Y$12:Y$2011,$AT772)="","",INDEX('Required State Input – Clinic'!Y$12:Y$2011,$AT772)))</f>
        <v/>
      </c>
      <c r="AB772" s="172" t="str">
        <f>IF($AR772="","",IF(INDEX('Required State Input – Clinic'!Z$12:Z$2011,$AT772)="","",ROUND(INDEX('Required State Input – Clinic'!Z$12:Z$2011,$AT772),4)))</f>
        <v/>
      </c>
      <c r="AC772" s="172" t="str">
        <f>IF($AR772="","",IF(INDEX('Required State Input – Clinic'!AA$12:AA$2011,$AT772)="","",ROUND(INDEX('Required State Input – Clinic'!AA$12:AA$2011,$AT772),4)))</f>
        <v/>
      </c>
      <c r="AD772" s="180" t="str">
        <f t="shared" si="112"/>
        <v/>
      </c>
      <c r="AE772" s="194" t="str">
        <f t="shared" si="113"/>
        <v/>
      </c>
      <c r="AF772" s="177" t="str">
        <f>IF($AR772="","",IF(INDEX('Required State Input – Clinic'!AB$12:AB$2011,$AT772)="","",INDEX('Required State Input – Clinic'!AB$12:AB$2011,$AT772)))</f>
        <v/>
      </c>
      <c r="AG772" s="172" t="str">
        <f>IF($AR772="","",IF(INDEX('Required State Input – Clinic'!AC$12:AC$2011,$AT772)="","",ROUND(INDEX('Required State Input – Clinic'!AC$12:AC$2011,$AT772),4)))</f>
        <v/>
      </c>
      <c r="AH772" s="180" t="str">
        <f t="shared" si="114"/>
        <v/>
      </c>
      <c r="AI772" s="173" t="str">
        <f>IF($AR772="","",IF(INDEX('Required State Input – Clinic'!AD$12:AD$2011,$AT772)="",0,ROUND(INDEX('Required State Input – Clinic'!AD$12:AD$2011,$AT772),2)))</f>
        <v/>
      </c>
      <c r="AJ772" s="180" t="str">
        <f t="shared" si="115"/>
        <v/>
      </c>
      <c r="AK772" s="194" t="str">
        <f t="shared" si="116"/>
        <v/>
      </c>
      <c r="AL772" s="170" t="str">
        <f>IF($AR772="","",IF(INDEX('Required State Input – Clinic'!AE$12:AE$2011,$AT772)="",0,ROUND(INDEX('Required State Input – Clinic'!AE$12:AE$2011,$AT772),2)))</f>
        <v/>
      </c>
      <c r="AM772" s="180" t="str">
        <f t="shared" si="117"/>
        <v/>
      </c>
      <c r="AR772" t="str">
        <f t="shared" si="118"/>
        <v/>
      </c>
      <c r="AS772" t="str">
        <f t="shared" si="119"/>
        <v/>
      </c>
      <c r="AT772" t="str">
        <f>IF(AR772="","",MATCH(AS772,'Required State Input – Clinic'!$AS$12:$AS$2011,FALSE))</f>
        <v/>
      </c>
    </row>
    <row r="773" spans="1:46" x14ac:dyDescent="0.25">
      <c r="A773" s="218" t="s">
        <v>257</v>
      </c>
      <c r="B773" s="174" t="str">
        <f>IF($AR773="","",IF(INDEX('Required State Input – Clinic'!B$12:B$2011,$AT773)="","",INDEX('Required State Input – Clinic'!B$12:B$2011,$AT773)))</f>
        <v/>
      </c>
      <c r="C773" s="168" t="str">
        <f>IF($AR773="","",IF(INDEX('Required State Input – Clinic'!C$12:C$2011,$AT773)="","",INDEX('Required State Input – Clinic'!C$12:C$2011,$AT773)))</f>
        <v/>
      </c>
      <c r="D773" s="175" t="str">
        <f>IF($AR773="","",IF(INDEX('Required State Input – Clinic'!D$12:D$2011,$AT773)="","",INDEX('Required State Input – Clinic'!D$12:D$2011,$AT773)))</f>
        <v/>
      </c>
      <c r="E773" s="174" t="str">
        <f>IF($AR773="","",IF(INDEX('Required State Input – Clinic'!E$12:E$2011,$AT773)="","",INDEX('Required State Input – Clinic'!E$12:E$2011,$AT773)))</f>
        <v/>
      </c>
      <c r="F773" s="176" t="str">
        <f>IF($AR773="","",IF(INDEX('Required State Input – Clinic'!F$12:F$2011,$AT773)="","",INDEX('Required State Input – Clinic'!F$12:F$2011,$AT773)))</f>
        <v/>
      </c>
      <c r="G773" s="176" t="str">
        <f>IF($AR773="","",IF(INDEX('Required State Input – Clinic'!G$12:G$2011,$AT773)="","",INDEX('Required State Input – Clinic'!G$12:G$2011,$AT773)))</f>
        <v/>
      </c>
      <c r="H773" s="176" t="str">
        <f>IF($AR773="","",IF(INDEX('Required State Input – Clinic'!H$12:H$2011,$AT773)="","",INDEX('Required State Input – Clinic'!H$12:H$2011,$AT773)))</f>
        <v/>
      </c>
      <c r="I773" s="177" t="str">
        <f>IF($AR773="","",IF(INDEX('Required State Input – Clinic'!I$12:I$2011,$AT773)="","",INDEX('Required State Input – Clinic'!I$12:I$2011,$AT773)))</f>
        <v/>
      </c>
      <c r="J773" s="176" t="str">
        <f>IF($AR773="","",IF(INDEX('Required State Input – Clinic'!J$12:J$2011,$AT773)="","",INDEX('Required State Input – Clinic'!J$12:J$2011,$AT773)))</f>
        <v/>
      </c>
      <c r="K773" s="178" t="str">
        <f>IF($AR773="","",IF(INDEX('Required State Input – Clinic'!K$12:K$2011,$AT773)="","",INDEX('Required State Input – Clinic'!K$12:K$2011,$AT773)))</f>
        <v/>
      </c>
      <c r="L773" s="179" t="str">
        <f>IF($AR773="","",IF(INDEX('Required State Input – Clinic'!L$12:L$2011,$AT773)="","",INDEX('Required State Input – Clinic'!L$12:L$2011,$AT773)))</f>
        <v/>
      </c>
      <c r="M773" s="169" t="str">
        <f>IF($AR773="","",IF(INDEX('Required State Input – Clinic'!M$12:M$2011,$AT773)="","",INDEX('Required State Input – Clinic'!M$12:M$2011,$AT773)))</f>
        <v/>
      </c>
      <c r="N773" s="169" t="str">
        <f>IF($AR773="","",IF(INDEX('Required State Input – Clinic'!N$12:N$2011,$AT773)="","",INDEX('Required State Input – Clinic'!N$12:N$2011,$AT773)))</f>
        <v/>
      </c>
      <c r="O773" s="170" t="str">
        <f>IF($AR773="","",IF(INDEX('Required State Input – Clinic'!O$12:O$2011,$AT773)="","",ROUND(INDEX('Required State Input – Clinic'!O$12:O$2011,$AT773),2)))</f>
        <v/>
      </c>
      <c r="P773" s="170" t="str">
        <f>IF($AR773="","",IF(INDEX('Required State Input – Clinic'!P$12:P$2011,$AT773)="","",ROUND(INDEX('Required State Input – Clinic'!P$12:P$2011,$AT773),2)))</f>
        <v/>
      </c>
      <c r="Q773" s="170" t="str">
        <f>IF($AR773="","",IF(INDEX('Required State Input – Clinic'!Q$12:Q$2011,$AT773)="","",ROUND(INDEX('Required State Input – Clinic'!Q$12:Q$2011,$AT773),2)))</f>
        <v/>
      </c>
      <c r="R773" s="276" t="str">
        <f t="shared" si="110"/>
        <v/>
      </c>
      <c r="S773" s="171" t="str">
        <f>IF($AR773="","",IF(INDEX('Required State Input – Clinic'!R$12:R$2011,$AT773)="","",INDEX('Required State Input – Clinic'!R$12:R$2011,$AT773)))</f>
        <v/>
      </c>
      <c r="T773" s="169" t="str">
        <f>IF($AR773="","",IF(INDEX('Required State Input – Clinic'!S$12:S$2011,$AT773)="","",INDEX('Required State Input – Clinic'!S$12:S$2011,$AT773)))</f>
        <v/>
      </c>
      <c r="U773" s="170" t="str">
        <f>IF($AR773="","",IF(INDEX('Required State Input – Clinic'!T$12:T$2011,$AT773)="","",ROUND(INDEX('Required State Input – Clinic'!T$12:T$2011,$AT773),2)))</f>
        <v/>
      </c>
      <c r="V773" s="170" t="str">
        <f>IF($AR773="","",IF(INDEX('Required State Input – Clinic'!U$12:U$2011,$AT773)="","",ROUND(INDEX('Required State Input – Clinic'!U$12:U$2011,$AT773),2)))</f>
        <v/>
      </c>
      <c r="W773" s="170" t="str">
        <f>IF($AR773="","",IF(INDEX('Required State Input – Clinic'!V$12:V$2011,$AT773)="",0,ROUND(INDEX('Required State Input – Clinic'!V$12:V$2011,$AT773),2)))</f>
        <v/>
      </c>
      <c r="X773" s="170" t="str">
        <f>IF($AR773="","",IF(INDEX('Required State Input – Clinic'!W$12:W$2011,$AT773)="",0,ROUND(INDEX('Required State Input – Clinic'!W$12:W$2011,$AT773),2)))</f>
        <v/>
      </c>
      <c r="Y773" s="170" t="str">
        <f>IF($AR773="","",IF(INDEX('Required State Input – Clinic'!X$12:X$2011,$AT773)="",0,ROUND(INDEX('Required State Input – Clinic'!X$12:X$2011,$AT773),2)))</f>
        <v/>
      </c>
      <c r="Z773" s="180" t="str">
        <f t="shared" si="111"/>
        <v/>
      </c>
      <c r="AA773" s="179" t="str">
        <f>IF($AR773="","",IF(INDEX('Required State Input – Clinic'!Y$12:Y$2011,$AT773)="","",INDEX('Required State Input – Clinic'!Y$12:Y$2011,$AT773)))</f>
        <v/>
      </c>
      <c r="AB773" s="172" t="str">
        <f>IF($AR773="","",IF(INDEX('Required State Input – Clinic'!Z$12:Z$2011,$AT773)="","",ROUND(INDEX('Required State Input – Clinic'!Z$12:Z$2011,$AT773),4)))</f>
        <v/>
      </c>
      <c r="AC773" s="172" t="str">
        <f>IF($AR773="","",IF(INDEX('Required State Input – Clinic'!AA$12:AA$2011,$AT773)="","",ROUND(INDEX('Required State Input – Clinic'!AA$12:AA$2011,$AT773),4)))</f>
        <v/>
      </c>
      <c r="AD773" s="180" t="str">
        <f t="shared" si="112"/>
        <v/>
      </c>
      <c r="AE773" s="194" t="str">
        <f t="shared" si="113"/>
        <v/>
      </c>
      <c r="AF773" s="177" t="str">
        <f>IF($AR773="","",IF(INDEX('Required State Input – Clinic'!AB$12:AB$2011,$AT773)="","",INDEX('Required State Input – Clinic'!AB$12:AB$2011,$AT773)))</f>
        <v/>
      </c>
      <c r="AG773" s="172" t="str">
        <f>IF($AR773="","",IF(INDEX('Required State Input – Clinic'!AC$12:AC$2011,$AT773)="","",ROUND(INDEX('Required State Input – Clinic'!AC$12:AC$2011,$AT773),4)))</f>
        <v/>
      </c>
      <c r="AH773" s="180" t="str">
        <f t="shared" si="114"/>
        <v/>
      </c>
      <c r="AI773" s="173" t="str">
        <f>IF($AR773="","",IF(INDEX('Required State Input – Clinic'!AD$12:AD$2011,$AT773)="",0,ROUND(INDEX('Required State Input – Clinic'!AD$12:AD$2011,$AT773),2)))</f>
        <v/>
      </c>
      <c r="AJ773" s="180" t="str">
        <f t="shared" si="115"/>
        <v/>
      </c>
      <c r="AK773" s="194" t="str">
        <f t="shared" si="116"/>
        <v/>
      </c>
      <c r="AL773" s="170" t="str">
        <f>IF($AR773="","",IF(INDEX('Required State Input – Clinic'!AE$12:AE$2011,$AT773)="",0,ROUND(INDEX('Required State Input – Clinic'!AE$12:AE$2011,$AT773),2)))</f>
        <v/>
      </c>
      <c r="AM773" s="180" t="str">
        <f t="shared" si="117"/>
        <v/>
      </c>
      <c r="AR773" t="str">
        <f t="shared" si="118"/>
        <v/>
      </c>
      <c r="AS773" t="str">
        <f t="shared" si="119"/>
        <v/>
      </c>
      <c r="AT773" t="str">
        <f>IF(AR773="","",MATCH(AS773,'Required State Input – Clinic'!$AS$12:$AS$2011,FALSE))</f>
        <v/>
      </c>
    </row>
    <row r="774" spans="1:46" x14ac:dyDescent="0.25">
      <c r="A774" s="218" t="s">
        <v>257</v>
      </c>
      <c r="B774" s="174" t="str">
        <f>IF($AR774="","",IF(INDEX('Required State Input – Clinic'!B$12:B$2011,$AT774)="","",INDEX('Required State Input – Clinic'!B$12:B$2011,$AT774)))</f>
        <v/>
      </c>
      <c r="C774" s="168" t="str">
        <f>IF($AR774="","",IF(INDEX('Required State Input – Clinic'!C$12:C$2011,$AT774)="","",INDEX('Required State Input – Clinic'!C$12:C$2011,$AT774)))</f>
        <v/>
      </c>
      <c r="D774" s="175" t="str">
        <f>IF($AR774="","",IF(INDEX('Required State Input – Clinic'!D$12:D$2011,$AT774)="","",INDEX('Required State Input – Clinic'!D$12:D$2011,$AT774)))</f>
        <v/>
      </c>
      <c r="E774" s="174" t="str">
        <f>IF($AR774="","",IF(INDEX('Required State Input – Clinic'!E$12:E$2011,$AT774)="","",INDEX('Required State Input – Clinic'!E$12:E$2011,$AT774)))</f>
        <v/>
      </c>
      <c r="F774" s="176" t="str">
        <f>IF($AR774="","",IF(INDEX('Required State Input – Clinic'!F$12:F$2011,$AT774)="","",INDEX('Required State Input – Clinic'!F$12:F$2011,$AT774)))</f>
        <v/>
      </c>
      <c r="G774" s="176" t="str">
        <f>IF($AR774="","",IF(INDEX('Required State Input – Clinic'!G$12:G$2011,$AT774)="","",INDEX('Required State Input – Clinic'!G$12:G$2011,$AT774)))</f>
        <v/>
      </c>
      <c r="H774" s="176" t="str">
        <f>IF($AR774="","",IF(INDEX('Required State Input – Clinic'!H$12:H$2011,$AT774)="","",INDEX('Required State Input – Clinic'!H$12:H$2011,$AT774)))</f>
        <v/>
      </c>
      <c r="I774" s="177" t="str">
        <f>IF($AR774="","",IF(INDEX('Required State Input – Clinic'!I$12:I$2011,$AT774)="","",INDEX('Required State Input – Clinic'!I$12:I$2011,$AT774)))</f>
        <v/>
      </c>
      <c r="J774" s="176" t="str">
        <f>IF($AR774="","",IF(INDEX('Required State Input – Clinic'!J$12:J$2011,$AT774)="","",INDEX('Required State Input – Clinic'!J$12:J$2011,$AT774)))</f>
        <v/>
      </c>
      <c r="K774" s="178" t="str">
        <f>IF($AR774="","",IF(INDEX('Required State Input – Clinic'!K$12:K$2011,$AT774)="","",INDEX('Required State Input – Clinic'!K$12:K$2011,$AT774)))</f>
        <v/>
      </c>
      <c r="L774" s="179" t="str">
        <f>IF($AR774="","",IF(INDEX('Required State Input – Clinic'!L$12:L$2011,$AT774)="","",INDEX('Required State Input – Clinic'!L$12:L$2011,$AT774)))</f>
        <v/>
      </c>
      <c r="M774" s="169" t="str">
        <f>IF($AR774="","",IF(INDEX('Required State Input – Clinic'!M$12:M$2011,$AT774)="","",INDEX('Required State Input – Clinic'!M$12:M$2011,$AT774)))</f>
        <v/>
      </c>
      <c r="N774" s="169" t="str">
        <f>IF($AR774="","",IF(INDEX('Required State Input – Clinic'!N$12:N$2011,$AT774)="","",INDEX('Required State Input – Clinic'!N$12:N$2011,$AT774)))</f>
        <v/>
      </c>
      <c r="O774" s="170" t="str">
        <f>IF($AR774="","",IF(INDEX('Required State Input – Clinic'!O$12:O$2011,$AT774)="","",ROUND(INDEX('Required State Input – Clinic'!O$12:O$2011,$AT774),2)))</f>
        <v/>
      </c>
      <c r="P774" s="170" t="str">
        <f>IF($AR774="","",IF(INDEX('Required State Input – Clinic'!P$12:P$2011,$AT774)="","",ROUND(INDEX('Required State Input – Clinic'!P$12:P$2011,$AT774),2)))</f>
        <v/>
      </c>
      <c r="Q774" s="170" t="str">
        <f>IF($AR774="","",IF(INDEX('Required State Input – Clinic'!Q$12:Q$2011,$AT774)="","",ROUND(INDEX('Required State Input – Clinic'!Q$12:Q$2011,$AT774),2)))</f>
        <v/>
      </c>
      <c r="R774" s="276" t="str">
        <f t="shared" si="110"/>
        <v/>
      </c>
      <c r="S774" s="171" t="str">
        <f>IF($AR774="","",IF(INDEX('Required State Input – Clinic'!R$12:R$2011,$AT774)="","",INDEX('Required State Input – Clinic'!R$12:R$2011,$AT774)))</f>
        <v/>
      </c>
      <c r="T774" s="169" t="str">
        <f>IF($AR774="","",IF(INDEX('Required State Input – Clinic'!S$12:S$2011,$AT774)="","",INDEX('Required State Input – Clinic'!S$12:S$2011,$AT774)))</f>
        <v/>
      </c>
      <c r="U774" s="170" t="str">
        <f>IF($AR774="","",IF(INDEX('Required State Input – Clinic'!T$12:T$2011,$AT774)="","",ROUND(INDEX('Required State Input – Clinic'!T$12:T$2011,$AT774),2)))</f>
        <v/>
      </c>
      <c r="V774" s="170" t="str">
        <f>IF($AR774="","",IF(INDEX('Required State Input – Clinic'!U$12:U$2011,$AT774)="","",ROUND(INDEX('Required State Input – Clinic'!U$12:U$2011,$AT774),2)))</f>
        <v/>
      </c>
      <c r="W774" s="170" t="str">
        <f>IF($AR774="","",IF(INDEX('Required State Input – Clinic'!V$12:V$2011,$AT774)="",0,ROUND(INDEX('Required State Input – Clinic'!V$12:V$2011,$AT774),2)))</f>
        <v/>
      </c>
      <c r="X774" s="170" t="str">
        <f>IF($AR774="","",IF(INDEX('Required State Input – Clinic'!W$12:W$2011,$AT774)="",0,ROUND(INDEX('Required State Input – Clinic'!W$12:W$2011,$AT774),2)))</f>
        <v/>
      </c>
      <c r="Y774" s="170" t="str">
        <f>IF($AR774="","",IF(INDEX('Required State Input – Clinic'!X$12:X$2011,$AT774)="",0,ROUND(INDEX('Required State Input – Clinic'!X$12:X$2011,$AT774),2)))</f>
        <v/>
      </c>
      <c r="Z774" s="180" t="str">
        <f t="shared" si="111"/>
        <v/>
      </c>
      <c r="AA774" s="179" t="str">
        <f>IF($AR774="","",IF(INDEX('Required State Input – Clinic'!Y$12:Y$2011,$AT774)="","",INDEX('Required State Input – Clinic'!Y$12:Y$2011,$AT774)))</f>
        <v/>
      </c>
      <c r="AB774" s="172" t="str">
        <f>IF($AR774="","",IF(INDEX('Required State Input – Clinic'!Z$12:Z$2011,$AT774)="","",ROUND(INDEX('Required State Input – Clinic'!Z$12:Z$2011,$AT774),4)))</f>
        <v/>
      </c>
      <c r="AC774" s="172" t="str">
        <f>IF($AR774="","",IF(INDEX('Required State Input – Clinic'!AA$12:AA$2011,$AT774)="","",ROUND(INDEX('Required State Input – Clinic'!AA$12:AA$2011,$AT774),4)))</f>
        <v/>
      </c>
      <c r="AD774" s="180" t="str">
        <f t="shared" si="112"/>
        <v/>
      </c>
      <c r="AE774" s="194" t="str">
        <f t="shared" si="113"/>
        <v/>
      </c>
      <c r="AF774" s="177" t="str">
        <f>IF($AR774="","",IF(INDEX('Required State Input – Clinic'!AB$12:AB$2011,$AT774)="","",INDEX('Required State Input – Clinic'!AB$12:AB$2011,$AT774)))</f>
        <v/>
      </c>
      <c r="AG774" s="172" t="str">
        <f>IF($AR774="","",IF(INDEX('Required State Input – Clinic'!AC$12:AC$2011,$AT774)="","",ROUND(INDEX('Required State Input – Clinic'!AC$12:AC$2011,$AT774),4)))</f>
        <v/>
      </c>
      <c r="AH774" s="180" t="str">
        <f t="shared" si="114"/>
        <v/>
      </c>
      <c r="AI774" s="173" t="str">
        <f>IF($AR774="","",IF(INDEX('Required State Input – Clinic'!AD$12:AD$2011,$AT774)="",0,ROUND(INDEX('Required State Input – Clinic'!AD$12:AD$2011,$AT774),2)))</f>
        <v/>
      </c>
      <c r="AJ774" s="180" t="str">
        <f t="shared" si="115"/>
        <v/>
      </c>
      <c r="AK774" s="194" t="str">
        <f t="shared" si="116"/>
        <v/>
      </c>
      <c r="AL774" s="170" t="str">
        <f>IF($AR774="","",IF(INDEX('Required State Input – Clinic'!AE$12:AE$2011,$AT774)="",0,ROUND(INDEX('Required State Input – Clinic'!AE$12:AE$2011,$AT774),2)))</f>
        <v/>
      </c>
      <c r="AM774" s="180" t="str">
        <f t="shared" si="117"/>
        <v/>
      </c>
      <c r="AR774" t="str">
        <f t="shared" si="118"/>
        <v/>
      </c>
      <c r="AS774" t="str">
        <f t="shared" si="119"/>
        <v/>
      </c>
      <c r="AT774" t="str">
        <f>IF(AR774="","",MATCH(AS774,'Required State Input – Clinic'!$AS$12:$AS$2011,FALSE))</f>
        <v/>
      </c>
    </row>
    <row r="775" spans="1:46" x14ac:dyDescent="0.25">
      <c r="A775" s="218" t="s">
        <v>257</v>
      </c>
      <c r="B775" s="174" t="str">
        <f>IF($AR775="","",IF(INDEX('Required State Input – Clinic'!B$12:B$2011,$AT775)="","",INDEX('Required State Input – Clinic'!B$12:B$2011,$AT775)))</f>
        <v/>
      </c>
      <c r="C775" s="168" t="str">
        <f>IF($AR775="","",IF(INDEX('Required State Input – Clinic'!C$12:C$2011,$AT775)="","",INDEX('Required State Input – Clinic'!C$12:C$2011,$AT775)))</f>
        <v/>
      </c>
      <c r="D775" s="175" t="str">
        <f>IF($AR775="","",IF(INDEX('Required State Input – Clinic'!D$12:D$2011,$AT775)="","",INDEX('Required State Input – Clinic'!D$12:D$2011,$AT775)))</f>
        <v/>
      </c>
      <c r="E775" s="174" t="str">
        <f>IF($AR775="","",IF(INDEX('Required State Input – Clinic'!E$12:E$2011,$AT775)="","",INDEX('Required State Input – Clinic'!E$12:E$2011,$AT775)))</f>
        <v/>
      </c>
      <c r="F775" s="176" t="str">
        <f>IF($AR775="","",IF(INDEX('Required State Input – Clinic'!F$12:F$2011,$AT775)="","",INDEX('Required State Input – Clinic'!F$12:F$2011,$AT775)))</f>
        <v/>
      </c>
      <c r="G775" s="176" t="str">
        <f>IF($AR775="","",IF(INDEX('Required State Input – Clinic'!G$12:G$2011,$AT775)="","",INDEX('Required State Input – Clinic'!G$12:G$2011,$AT775)))</f>
        <v/>
      </c>
      <c r="H775" s="176" t="str">
        <f>IF($AR775="","",IF(INDEX('Required State Input – Clinic'!H$12:H$2011,$AT775)="","",INDEX('Required State Input – Clinic'!H$12:H$2011,$AT775)))</f>
        <v/>
      </c>
      <c r="I775" s="177" t="str">
        <f>IF($AR775="","",IF(INDEX('Required State Input – Clinic'!I$12:I$2011,$AT775)="","",INDEX('Required State Input – Clinic'!I$12:I$2011,$AT775)))</f>
        <v/>
      </c>
      <c r="J775" s="176" t="str">
        <f>IF($AR775="","",IF(INDEX('Required State Input – Clinic'!J$12:J$2011,$AT775)="","",INDEX('Required State Input – Clinic'!J$12:J$2011,$AT775)))</f>
        <v/>
      </c>
      <c r="K775" s="178" t="str">
        <f>IF($AR775="","",IF(INDEX('Required State Input – Clinic'!K$12:K$2011,$AT775)="","",INDEX('Required State Input – Clinic'!K$12:K$2011,$AT775)))</f>
        <v/>
      </c>
      <c r="L775" s="179" t="str">
        <f>IF($AR775="","",IF(INDEX('Required State Input – Clinic'!L$12:L$2011,$AT775)="","",INDEX('Required State Input – Clinic'!L$12:L$2011,$AT775)))</f>
        <v/>
      </c>
      <c r="M775" s="169" t="str">
        <f>IF($AR775="","",IF(INDEX('Required State Input – Clinic'!M$12:M$2011,$AT775)="","",INDEX('Required State Input – Clinic'!M$12:M$2011,$AT775)))</f>
        <v/>
      </c>
      <c r="N775" s="169" t="str">
        <f>IF($AR775="","",IF(INDEX('Required State Input – Clinic'!N$12:N$2011,$AT775)="","",INDEX('Required State Input – Clinic'!N$12:N$2011,$AT775)))</f>
        <v/>
      </c>
      <c r="O775" s="170" t="str">
        <f>IF($AR775="","",IF(INDEX('Required State Input – Clinic'!O$12:O$2011,$AT775)="","",ROUND(INDEX('Required State Input – Clinic'!O$12:O$2011,$AT775),2)))</f>
        <v/>
      </c>
      <c r="P775" s="170" t="str">
        <f>IF($AR775="","",IF(INDEX('Required State Input – Clinic'!P$12:P$2011,$AT775)="","",ROUND(INDEX('Required State Input – Clinic'!P$12:P$2011,$AT775),2)))</f>
        <v/>
      </c>
      <c r="Q775" s="170" t="str">
        <f>IF($AR775="","",IF(INDEX('Required State Input – Clinic'!Q$12:Q$2011,$AT775)="","",ROUND(INDEX('Required State Input – Clinic'!Q$12:Q$2011,$AT775),2)))</f>
        <v/>
      </c>
      <c r="R775" s="276" t="str">
        <f t="shared" si="110"/>
        <v/>
      </c>
      <c r="S775" s="171" t="str">
        <f>IF($AR775="","",IF(INDEX('Required State Input – Clinic'!R$12:R$2011,$AT775)="","",INDEX('Required State Input – Clinic'!R$12:R$2011,$AT775)))</f>
        <v/>
      </c>
      <c r="T775" s="169" t="str">
        <f>IF($AR775="","",IF(INDEX('Required State Input – Clinic'!S$12:S$2011,$AT775)="","",INDEX('Required State Input – Clinic'!S$12:S$2011,$AT775)))</f>
        <v/>
      </c>
      <c r="U775" s="170" t="str">
        <f>IF($AR775="","",IF(INDEX('Required State Input – Clinic'!T$12:T$2011,$AT775)="","",ROUND(INDEX('Required State Input – Clinic'!T$12:T$2011,$AT775),2)))</f>
        <v/>
      </c>
      <c r="V775" s="170" t="str">
        <f>IF($AR775="","",IF(INDEX('Required State Input – Clinic'!U$12:U$2011,$AT775)="","",ROUND(INDEX('Required State Input – Clinic'!U$12:U$2011,$AT775),2)))</f>
        <v/>
      </c>
      <c r="W775" s="170" t="str">
        <f>IF($AR775="","",IF(INDEX('Required State Input – Clinic'!V$12:V$2011,$AT775)="",0,ROUND(INDEX('Required State Input – Clinic'!V$12:V$2011,$AT775),2)))</f>
        <v/>
      </c>
      <c r="X775" s="170" t="str">
        <f>IF($AR775="","",IF(INDEX('Required State Input – Clinic'!W$12:W$2011,$AT775)="",0,ROUND(INDEX('Required State Input – Clinic'!W$12:W$2011,$AT775),2)))</f>
        <v/>
      </c>
      <c r="Y775" s="170" t="str">
        <f>IF($AR775="","",IF(INDEX('Required State Input – Clinic'!X$12:X$2011,$AT775)="",0,ROUND(INDEX('Required State Input – Clinic'!X$12:X$2011,$AT775),2)))</f>
        <v/>
      </c>
      <c r="Z775" s="180" t="str">
        <f t="shared" si="111"/>
        <v/>
      </c>
      <c r="AA775" s="179" t="str">
        <f>IF($AR775="","",IF(INDEX('Required State Input – Clinic'!Y$12:Y$2011,$AT775)="","",INDEX('Required State Input – Clinic'!Y$12:Y$2011,$AT775)))</f>
        <v/>
      </c>
      <c r="AB775" s="172" t="str">
        <f>IF($AR775="","",IF(INDEX('Required State Input – Clinic'!Z$12:Z$2011,$AT775)="","",ROUND(INDEX('Required State Input – Clinic'!Z$12:Z$2011,$AT775),4)))</f>
        <v/>
      </c>
      <c r="AC775" s="172" t="str">
        <f>IF($AR775="","",IF(INDEX('Required State Input – Clinic'!AA$12:AA$2011,$AT775)="","",ROUND(INDEX('Required State Input – Clinic'!AA$12:AA$2011,$AT775),4)))</f>
        <v/>
      </c>
      <c r="AD775" s="180" t="str">
        <f t="shared" si="112"/>
        <v/>
      </c>
      <c r="AE775" s="194" t="str">
        <f t="shared" si="113"/>
        <v/>
      </c>
      <c r="AF775" s="177" t="str">
        <f>IF($AR775="","",IF(INDEX('Required State Input – Clinic'!AB$12:AB$2011,$AT775)="","",INDEX('Required State Input – Clinic'!AB$12:AB$2011,$AT775)))</f>
        <v/>
      </c>
      <c r="AG775" s="172" t="str">
        <f>IF($AR775="","",IF(INDEX('Required State Input – Clinic'!AC$12:AC$2011,$AT775)="","",ROUND(INDEX('Required State Input – Clinic'!AC$12:AC$2011,$AT775),4)))</f>
        <v/>
      </c>
      <c r="AH775" s="180" t="str">
        <f t="shared" si="114"/>
        <v/>
      </c>
      <c r="AI775" s="173" t="str">
        <f>IF($AR775="","",IF(INDEX('Required State Input – Clinic'!AD$12:AD$2011,$AT775)="",0,ROUND(INDEX('Required State Input – Clinic'!AD$12:AD$2011,$AT775),2)))</f>
        <v/>
      </c>
      <c r="AJ775" s="180" t="str">
        <f t="shared" si="115"/>
        <v/>
      </c>
      <c r="AK775" s="194" t="str">
        <f t="shared" si="116"/>
        <v/>
      </c>
      <c r="AL775" s="170" t="str">
        <f>IF($AR775="","",IF(INDEX('Required State Input – Clinic'!AE$12:AE$2011,$AT775)="",0,ROUND(INDEX('Required State Input – Clinic'!AE$12:AE$2011,$AT775),2)))</f>
        <v/>
      </c>
      <c r="AM775" s="180" t="str">
        <f t="shared" si="117"/>
        <v/>
      </c>
      <c r="AR775" t="str">
        <f t="shared" si="118"/>
        <v/>
      </c>
      <c r="AS775" t="str">
        <f t="shared" si="119"/>
        <v/>
      </c>
      <c r="AT775" t="str">
        <f>IF(AR775="","",MATCH(AS775,'Required State Input – Clinic'!$AS$12:$AS$2011,FALSE))</f>
        <v/>
      </c>
    </row>
    <row r="776" spans="1:46" x14ac:dyDescent="0.25">
      <c r="A776" s="218" t="s">
        <v>257</v>
      </c>
      <c r="B776" s="174" t="str">
        <f>IF($AR776="","",IF(INDEX('Required State Input – Clinic'!B$12:B$2011,$AT776)="","",INDEX('Required State Input – Clinic'!B$12:B$2011,$AT776)))</f>
        <v/>
      </c>
      <c r="C776" s="168" t="str">
        <f>IF($AR776="","",IF(INDEX('Required State Input – Clinic'!C$12:C$2011,$AT776)="","",INDEX('Required State Input – Clinic'!C$12:C$2011,$AT776)))</f>
        <v/>
      </c>
      <c r="D776" s="175" t="str">
        <f>IF($AR776="","",IF(INDEX('Required State Input – Clinic'!D$12:D$2011,$AT776)="","",INDEX('Required State Input – Clinic'!D$12:D$2011,$AT776)))</f>
        <v/>
      </c>
      <c r="E776" s="174" t="str">
        <f>IF($AR776="","",IF(INDEX('Required State Input – Clinic'!E$12:E$2011,$AT776)="","",INDEX('Required State Input – Clinic'!E$12:E$2011,$AT776)))</f>
        <v/>
      </c>
      <c r="F776" s="176" t="str">
        <f>IF($AR776="","",IF(INDEX('Required State Input – Clinic'!F$12:F$2011,$AT776)="","",INDEX('Required State Input – Clinic'!F$12:F$2011,$AT776)))</f>
        <v/>
      </c>
      <c r="G776" s="176" t="str">
        <f>IF($AR776="","",IF(INDEX('Required State Input – Clinic'!G$12:G$2011,$AT776)="","",INDEX('Required State Input – Clinic'!G$12:G$2011,$AT776)))</f>
        <v/>
      </c>
      <c r="H776" s="176" t="str">
        <f>IF($AR776="","",IF(INDEX('Required State Input – Clinic'!H$12:H$2011,$AT776)="","",INDEX('Required State Input – Clinic'!H$12:H$2011,$AT776)))</f>
        <v/>
      </c>
      <c r="I776" s="177" t="str">
        <f>IF($AR776="","",IF(INDEX('Required State Input – Clinic'!I$12:I$2011,$AT776)="","",INDEX('Required State Input – Clinic'!I$12:I$2011,$AT776)))</f>
        <v/>
      </c>
      <c r="J776" s="176" t="str">
        <f>IF($AR776="","",IF(INDEX('Required State Input – Clinic'!J$12:J$2011,$AT776)="","",INDEX('Required State Input – Clinic'!J$12:J$2011,$AT776)))</f>
        <v/>
      </c>
      <c r="K776" s="178" t="str">
        <f>IF($AR776="","",IF(INDEX('Required State Input – Clinic'!K$12:K$2011,$AT776)="","",INDEX('Required State Input – Clinic'!K$12:K$2011,$AT776)))</f>
        <v/>
      </c>
      <c r="L776" s="179" t="str">
        <f>IF($AR776="","",IF(INDEX('Required State Input – Clinic'!L$12:L$2011,$AT776)="","",INDEX('Required State Input – Clinic'!L$12:L$2011,$AT776)))</f>
        <v/>
      </c>
      <c r="M776" s="169" t="str">
        <f>IF($AR776="","",IF(INDEX('Required State Input – Clinic'!M$12:M$2011,$AT776)="","",INDEX('Required State Input – Clinic'!M$12:M$2011,$AT776)))</f>
        <v/>
      </c>
      <c r="N776" s="169" t="str">
        <f>IF($AR776="","",IF(INDEX('Required State Input – Clinic'!N$12:N$2011,$AT776)="","",INDEX('Required State Input – Clinic'!N$12:N$2011,$AT776)))</f>
        <v/>
      </c>
      <c r="O776" s="170" t="str">
        <f>IF($AR776="","",IF(INDEX('Required State Input – Clinic'!O$12:O$2011,$AT776)="","",ROUND(INDEX('Required State Input – Clinic'!O$12:O$2011,$AT776),2)))</f>
        <v/>
      </c>
      <c r="P776" s="170" t="str">
        <f>IF($AR776="","",IF(INDEX('Required State Input – Clinic'!P$12:P$2011,$AT776)="","",ROUND(INDEX('Required State Input – Clinic'!P$12:P$2011,$AT776),2)))</f>
        <v/>
      </c>
      <c r="Q776" s="170" t="str">
        <f>IF($AR776="","",IF(INDEX('Required State Input – Clinic'!Q$12:Q$2011,$AT776)="","",ROUND(INDEX('Required State Input – Clinic'!Q$12:Q$2011,$AT776),2)))</f>
        <v/>
      </c>
      <c r="R776" s="276" t="str">
        <f t="shared" si="110"/>
        <v/>
      </c>
      <c r="S776" s="171" t="str">
        <f>IF($AR776="","",IF(INDEX('Required State Input – Clinic'!R$12:R$2011,$AT776)="","",INDEX('Required State Input – Clinic'!R$12:R$2011,$AT776)))</f>
        <v/>
      </c>
      <c r="T776" s="169" t="str">
        <f>IF($AR776="","",IF(INDEX('Required State Input – Clinic'!S$12:S$2011,$AT776)="","",INDEX('Required State Input – Clinic'!S$12:S$2011,$AT776)))</f>
        <v/>
      </c>
      <c r="U776" s="170" t="str">
        <f>IF($AR776="","",IF(INDEX('Required State Input – Clinic'!T$12:T$2011,$AT776)="","",ROUND(INDEX('Required State Input – Clinic'!T$12:T$2011,$AT776),2)))</f>
        <v/>
      </c>
      <c r="V776" s="170" t="str">
        <f>IF($AR776="","",IF(INDEX('Required State Input – Clinic'!U$12:U$2011,$AT776)="","",ROUND(INDEX('Required State Input – Clinic'!U$12:U$2011,$AT776),2)))</f>
        <v/>
      </c>
      <c r="W776" s="170" t="str">
        <f>IF($AR776="","",IF(INDEX('Required State Input – Clinic'!V$12:V$2011,$AT776)="",0,ROUND(INDEX('Required State Input – Clinic'!V$12:V$2011,$AT776),2)))</f>
        <v/>
      </c>
      <c r="X776" s="170" t="str">
        <f>IF($AR776="","",IF(INDEX('Required State Input – Clinic'!W$12:W$2011,$AT776)="",0,ROUND(INDEX('Required State Input – Clinic'!W$12:W$2011,$AT776),2)))</f>
        <v/>
      </c>
      <c r="Y776" s="170" t="str">
        <f>IF($AR776="","",IF(INDEX('Required State Input – Clinic'!X$12:X$2011,$AT776)="",0,ROUND(INDEX('Required State Input – Clinic'!X$12:X$2011,$AT776),2)))</f>
        <v/>
      </c>
      <c r="Z776" s="180" t="str">
        <f t="shared" si="111"/>
        <v/>
      </c>
      <c r="AA776" s="179" t="str">
        <f>IF($AR776="","",IF(INDEX('Required State Input – Clinic'!Y$12:Y$2011,$AT776)="","",INDEX('Required State Input – Clinic'!Y$12:Y$2011,$AT776)))</f>
        <v/>
      </c>
      <c r="AB776" s="172" t="str">
        <f>IF($AR776="","",IF(INDEX('Required State Input – Clinic'!Z$12:Z$2011,$AT776)="","",ROUND(INDEX('Required State Input – Clinic'!Z$12:Z$2011,$AT776),4)))</f>
        <v/>
      </c>
      <c r="AC776" s="172" t="str">
        <f>IF($AR776="","",IF(INDEX('Required State Input – Clinic'!AA$12:AA$2011,$AT776)="","",ROUND(INDEX('Required State Input – Clinic'!AA$12:AA$2011,$AT776),4)))</f>
        <v/>
      </c>
      <c r="AD776" s="180" t="str">
        <f t="shared" si="112"/>
        <v/>
      </c>
      <c r="AE776" s="194" t="str">
        <f t="shared" si="113"/>
        <v/>
      </c>
      <c r="AF776" s="177" t="str">
        <f>IF($AR776="","",IF(INDEX('Required State Input – Clinic'!AB$12:AB$2011,$AT776)="","",INDEX('Required State Input – Clinic'!AB$12:AB$2011,$AT776)))</f>
        <v/>
      </c>
      <c r="AG776" s="172" t="str">
        <f>IF($AR776="","",IF(INDEX('Required State Input – Clinic'!AC$12:AC$2011,$AT776)="","",ROUND(INDEX('Required State Input – Clinic'!AC$12:AC$2011,$AT776),4)))</f>
        <v/>
      </c>
      <c r="AH776" s="180" t="str">
        <f t="shared" si="114"/>
        <v/>
      </c>
      <c r="AI776" s="173" t="str">
        <f>IF($AR776="","",IF(INDEX('Required State Input – Clinic'!AD$12:AD$2011,$AT776)="",0,ROUND(INDEX('Required State Input – Clinic'!AD$12:AD$2011,$AT776),2)))</f>
        <v/>
      </c>
      <c r="AJ776" s="180" t="str">
        <f t="shared" si="115"/>
        <v/>
      </c>
      <c r="AK776" s="194" t="str">
        <f t="shared" si="116"/>
        <v/>
      </c>
      <c r="AL776" s="170" t="str">
        <f>IF($AR776="","",IF(INDEX('Required State Input – Clinic'!AE$12:AE$2011,$AT776)="",0,ROUND(INDEX('Required State Input – Clinic'!AE$12:AE$2011,$AT776),2)))</f>
        <v/>
      </c>
      <c r="AM776" s="180" t="str">
        <f t="shared" si="117"/>
        <v/>
      </c>
      <c r="AR776" t="str">
        <f t="shared" si="118"/>
        <v/>
      </c>
      <c r="AS776" t="str">
        <f t="shared" si="119"/>
        <v/>
      </c>
      <c r="AT776" t="str">
        <f>IF(AR776="","",MATCH(AS776,'Required State Input – Clinic'!$AS$12:$AS$2011,FALSE))</f>
        <v/>
      </c>
    </row>
    <row r="777" spans="1:46" x14ac:dyDescent="0.25">
      <c r="A777" s="218" t="s">
        <v>257</v>
      </c>
      <c r="B777" s="174" t="str">
        <f>IF($AR777="","",IF(INDEX('Required State Input – Clinic'!B$12:B$2011,$AT777)="","",INDEX('Required State Input – Clinic'!B$12:B$2011,$AT777)))</f>
        <v/>
      </c>
      <c r="C777" s="168" t="str">
        <f>IF($AR777="","",IF(INDEX('Required State Input – Clinic'!C$12:C$2011,$AT777)="","",INDEX('Required State Input – Clinic'!C$12:C$2011,$AT777)))</f>
        <v/>
      </c>
      <c r="D777" s="175" t="str">
        <f>IF($AR777="","",IF(INDEX('Required State Input – Clinic'!D$12:D$2011,$AT777)="","",INDEX('Required State Input – Clinic'!D$12:D$2011,$AT777)))</f>
        <v/>
      </c>
      <c r="E777" s="174" t="str">
        <f>IF($AR777="","",IF(INDEX('Required State Input – Clinic'!E$12:E$2011,$AT777)="","",INDEX('Required State Input – Clinic'!E$12:E$2011,$AT777)))</f>
        <v/>
      </c>
      <c r="F777" s="176" t="str">
        <f>IF($AR777="","",IF(INDEX('Required State Input – Clinic'!F$12:F$2011,$AT777)="","",INDEX('Required State Input – Clinic'!F$12:F$2011,$AT777)))</f>
        <v/>
      </c>
      <c r="G777" s="176" t="str">
        <f>IF($AR777="","",IF(INDEX('Required State Input – Clinic'!G$12:G$2011,$AT777)="","",INDEX('Required State Input – Clinic'!G$12:G$2011,$AT777)))</f>
        <v/>
      </c>
      <c r="H777" s="176" t="str">
        <f>IF($AR777="","",IF(INDEX('Required State Input – Clinic'!H$12:H$2011,$AT777)="","",INDEX('Required State Input – Clinic'!H$12:H$2011,$AT777)))</f>
        <v/>
      </c>
      <c r="I777" s="177" t="str">
        <f>IF($AR777="","",IF(INDEX('Required State Input – Clinic'!I$12:I$2011,$AT777)="","",INDEX('Required State Input – Clinic'!I$12:I$2011,$AT777)))</f>
        <v/>
      </c>
      <c r="J777" s="176" t="str">
        <f>IF($AR777="","",IF(INDEX('Required State Input – Clinic'!J$12:J$2011,$AT777)="","",INDEX('Required State Input – Clinic'!J$12:J$2011,$AT777)))</f>
        <v/>
      </c>
      <c r="K777" s="178" t="str">
        <f>IF($AR777="","",IF(INDEX('Required State Input – Clinic'!K$12:K$2011,$AT777)="","",INDEX('Required State Input – Clinic'!K$12:K$2011,$AT777)))</f>
        <v/>
      </c>
      <c r="L777" s="179" t="str">
        <f>IF($AR777="","",IF(INDEX('Required State Input – Clinic'!L$12:L$2011,$AT777)="","",INDEX('Required State Input – Clinic'!L$12:L$2011,$AT777)))</f>
        <v/>
      </c>
      <c r="M777" s="169" t="str">
        <f>IF($AR777="","",IF(INDEX('Required State Input – Clinic'!M$12:M$2011,$AT777)="","",INDEX('Required State Input – Clinic'!M$12:M$2011,$AT777)))</f>
        <v/>
      </c>
      <c r="N777" s="169" t="str">
        <f>IF($AR777="","",IF(INDEX('Required State Input – Clinic'!N$12:N$2011,$AT777)="","",INDEX('Required State Input – Clinic'!N$12:N$2011,$AT777)))</f>
        <v/>
      </c>
      <c r="O777" s="170" t="str">
        <f>IF($AR777="","",IF(INDEX('Required State Input – Clinic'!O$12:O$2011,$AT777)="","",ROUND(INDEX('Required State Input – Clinic'!O$12:O$2011,$AT777),2)))</f>
        <v/>
      </c>
      <c r="P777" s="170" t="str">
        <f>IF($AR777="","",IF(INDEX('Required State Input – Clinic'!P$12:P$2011,$AT777)="","",ROUND(INDEX('Required State Input – Clinic'!P$12:P$2011,$AT777),2)))</f>
        <v/>
      </c>
      <c r="Q777" s="170" t="str">
        <f>IF($AR777="","",IF(INDEX('Required State Input – Clinic'!Q$12:Q$2011,$AT777)="","",ROUND(INDEX('Required State Input – Clinic'!Q$12:Q$2011,$AT777),2)))</f>
        <v/>
      </c>
      <c r="R777" s="276" t="str">
        <f t="shared" si="110"/>
        <v/>
      </c>
      <c r="S777" s="171" t="str">
        <f>IF($AR777="","",IF(INDEX('Required State Input – Clinic'!R$12:R$2011,$AT777)="","",INDEX('Required State Input – Clinic'!R$12:R$2011,$AT777)))</f>
        <v/>
      </c>
      <c r="T777" s="169" t="str">
        <f>IF($AR777="","",IF(INDEX('Required State Input – Clinic'!S$12:S$2011,$AT777)="","",INDEX('Required State Input – Clinic'!S$12:S$2011,$AT777)))</f>
        <v/>
      </c>
      <c r="U777" s="170" t="str">
        <f>IF($AR777="","",IF(INDEX('Required State Input – Clinic'!T$12:T$2011,$AT777)="","",ROUND(INDEX('Required State Input – Clinic'!T$12:T$2011,$AT777),2)))</f>
        <v/>
      </c>
      <c r="V777" s="170" t="str">
        <f>IF($AR777="","",IF(INDEX('Required State Input – Clinic'!U$12:U$2011,$AT777)="","",ROUND(INDEX('Required State Input – Clinic'!U$12:U$2011,$AT777),2)))</f>
        <v/>
      </c>
      <c r="W777" s="170" t="str">
        <f>IF($AR777="","",IF(INDEX('Required State Input – Clinic'!V$12:V$2011,$AT777)="",0,ROUND(INDEX('Required State Input – Clinic'!V$12:V$2011,$AT777),2)))</f>
        <v/>
      </c>
      <c r="X777" s="170" t="str">
        <f>IF($AR777="","",IF(INDEX('Required State Input – Clinic'!W$12:W$2011,$AT777)="",0,ROUND(INDEX('Required State Input – Clinic'!W$12:W$2011,$AT777),2)))</f>
        <v/>
      </c>
      <c r="Y777" s="170" t="str">
        <f>IF($AR777="","",IF(INDEX('Required State Input – Clinic'!X$12:X$2011,$AT777)="",0,ROUND(INDEX('Required State Input – Clinic'!X$12:X$2011,$AT777),2)))</f>
        <v/>
      </c>
      <c r="Z777" s="180" t="str">
        <f t="shared" si="111"/>
        <v/>
      </c>
      <c r="AA777" s="179" t="str">
        <f>IF($AR777="","",IF(INDEX('Required State Input – Clinic'!Y$12:Y$2011,$AT777)="","",INDEX('Required State Input – Clinic'!Y$12:Y$2011,$AT777)))</f>
        <v/>
      </c>
      <c r="AB777" s="172" t="str">
        <f>IF($AR777="","",IF(INDEX('Required State Input – Clinic'!Z$12:Z$2011,$AT777)="","",ROUND(INDEX('Required State Input – Clinic'!Z$12:Z$2011,$AT777),4)))</f>
        <v/>
      </c>
      <c r="AC777" s="172" t="str">
        <f>IF($AR777="","",IF(INDEX('Required State Input – Clinic'!AA$12:AA$2011,$AT777)="","",ROUND(INDEX('Required State Input – Clinic'!AA$12:AA$2011,$AT777),4)))</f>
        <v/>
      </c>
      <c r="AD777" s="180" t="str">
        <f t="shared" si="112"/>
        <v/>
      </c>
      <c r="AE777" s="194" t="str">
        <f t="shared" si="113"/>
        <v/>
      </c>
      <c r="AF777" s="177" t="str">
        <f>IF($AR777="","",IF(INDEX('Required State Input – Clinic'!AB$12:AB$2011,$AT777)="","",INDEX('Required State Input – Clinic'!AB$12:AB$2011,$AT777)))</f>
        <v/>
      </c>
      <c r="AG777" s="172" t="str">
        <f>IF($AR777="","",IF(INDEX('Required State Input – Clinic'!AC$12:AC$2011,$AT777)="","",ROUND(INDEX('Required State Input – Clinic'!AC$12:AC$2011,$AT777),4)))</f>
        <v/>
      </c>
      <c r="AH777" s="180" t="str">
        <f t="shared" si="114"/>
        <v/>
      </c>
      <c r="AI777" s="173" t="str">
        <f>IF($AR777="","",IF(INDEX('Required State Input – Clinic'!AD$12:AD$2011,$AT777)="",0,ROUND(INDEX('Required State Input – Clinic'!AD$12:AD$2011,$AT777),2)))</f>
        <v/>
      </c>
      <c r="AJ777" s="180" t="str">
        <f t="shared" si="115"/>
        <v/>
      </c>
      <c r="AK777" s="194" t="str">
        <f t="shared" si="116"/>
        <v/>
      </c>
      <c r="AL777" s="170" t="str">
        <f>IF($AR777="","",IF(INDEX('Required State Input – Clinic'!AE$12:AE$2011,$AT777)="",0,ROUND(INDEX('Required State Input – Clinic'!AE$12:AE$2011,$AT777),2)))</f>
        <v/>
      </c>
      <c r="AM777" s="180" t="str">
        <f t="shared" si="117"/>
        <v/>
      </c>
      <c r="AR777" t="str">
        <f t="shared" si="118"/>
        <v/>
      </c>
      <c r="AS777" t="str">
        <f t="shared" si="119"/>
        <v/>
      </c>
      <c r="AT777" t="str">
        <f>IF(AR777="","",MATCH(AS777,'Required State Input – Clinic'!$AS$12:$AS$2011,FALSE))</f>
        <v/>
      </c>
    </row>
    <row r="778" spans="1:46" x14ac:dyDescent="0.25">
      <c r="A778" s="218" t="s">
        <v>257</v>
      </c>
      <c r="B778" s="174" t="str">
        <f>IF($AR778="","",IF(INDEX('Required State Input – Clinic'!B$12:B$2011,$AT778)="","",INDEX('Required State Input – Clinic'!B$12:B$2011,$AT778)))</f>
        <v/>
      </c>
      <c r="C778" s="168" t="str">
        <f>IF($AR778="","",IF(INDEX('Required State Input – Clinic'!C$12:C$2011,$AT778)="","",INDEX('Required State Input – Clinic'!C$12:C$2011,$AT778)))</f>
        <v/>
      </c>
      <c r="D778" s="175" t="str">
        <f>IF($AR778="","",IF(INDEX('Required State Input – Clinic'!D$12:D$2011,$AT778)="","",INDEX('Required State Input – Clinic'!D$12:D$2011,$AT778)))</f>
        <v/>
      </c>
      <c r="E778" s="174" t="str">
        <f>IF($AR778="","",IF(INDEX('Required State Input – Clinic'!E$12:E$2011,$AT778)="","",INDEX('Required State Input – Clinic'!E$12:E$2011,$AT778)))</f>
        <v/>
      </c>
      <c r="F778" s="176" t="str">
        <f>IF($AR778="","",IF(INDEX('Required State Input – Clinic'!F$12:F$2011,$AT778)="","",INDEX('Required State Input – Clinic'!F$12:F$2011,$AT778)))</f>
        <v/>
      </c>
      <c r="G778" s="176" t="str">
        <f>IF($AR778="","",IF(INDEX('Required State Input – Clinic'!G$12:G$2011,$AT778)="","",INDEX('Required State Input – Clinic'!G$12:G$2011,$AT778)))</f>
        <v/>
      </c>
      <c r="H778" s="176" t="str">
        <f>IF($AR778="","",IF(INDEX('Required State Input – Clinic'!H$12:H$2011,$AT778)="","",INDEX('Required State Input – Clinic'!H$12:H$2011,$AT778)))</f>
        <v/>
      </c>
      <c r="I778" s="177" t="str">
        <f>IF($AR778="","",IF(INDEX('Required State Input – Clinic'!I$12:I$2011,$AT778)="","",INDEX('Required State Input – Clinic'!I$12:I$2011,$AT778)))</f>
        <v/>
      </c>
      <c r="J778" s="176" t="str">
        <f>IF($AR778="","",IF(INDEX('Required State Input – Clinic'!J$12:J$2011,$AT778)="","",INDEX('Required State Input – Clinic'!J$12:J$2011,$AT778)))</f>
        <v/>
      </c>
      <c r="K778" s="178" t="str">
        <f>IF($AR778="","",IF(INDEX('Required State Input – Clinic'!K$12:K$2011,$AT778)="","",INDEX('Required State Input – Clinic'!K$12:K$2011,$AT778)))</f>
        <v/>
      </c>
      <c r="L778" s="179" t="str">
        <f>IF($AR778="","",IF(INDEX('Required State Input – Clinic'!L$12:L$2011,$AT778)="","",INDEX('Required State Input – Clinic'!L$12:L$2011,$AT778)))</f>
        <v/>
      </c>
      <c r="M778" s="169" t="str">
        <f>IF($AR778="","",IF(INDEX('Required State Input – Clinic'!M$12:M$2011,$AT778)="","",INDEX('Required State Input – Clinic'!M$12:M$2011,$AT778)))</f>
        <v/>
      </c>
      <c r="N778" s="169" t="str">
        <f>IF($AR778="","",IF(INDEX('Required State Input – Clinic'!N$12:N$2011,$AT778)="","",INDEX('Required State Input – Clinic'!N$12:N$2011,$AT778)))</f>
        <v/>
      </c>
      <c r="O778" s="170" t="str">
        <f>IF($AR778="","",IF(INDEX('Required State Input – Clinic'!O$12:O$2011,$AT778)="","",ROUND(INDEX('Required State Input – Clinic'!O$12:O$2011,$AT778),2)))</f>
        <v/>
      </c>
      <c r="P778" s="170" t="str">
        <f>IF($AR778="","",IF(INDEX('Required State Input – Clinic'!P$12:P$2011,$AT778)="","",ROUND(INDEX('Required State Input – Clinic'!P$12:P$2011,$AT778),2)))</f>
        <v/>
      </c>
      <c r="Q778" s="170" t="str">
        <f>IF($AR778="","",IF(INDEX('Required State Input – Clinic'!Q$12:Q$2011,$AT778)="","",ROUND(INDEX('Required State Input – Clinic'!Q$12:Q$2011,$AT778),2)))</f>
        <v/>
      </c>
      <c r="R778" s="276" t="str">
        <f t="shared" si="110"/>
        <v/>
      </c>
      <c r="S778" s="171" t="str">
        <f>IF($AR778="","",IF(INDEX('Required State Input – Clinic'!R$12:R$2011,$AT778)="","",INDEX('Required State Input – Clinic'!R$12:R$2011,$AT778)))</f>
        <v/>
      </c>
      <c r="T778" s="169" t="str">
        <f>IF($AR778="","",IF(INDEX('Required State Input – Clinic'!S$12:S$2011,$AT778)="","",INDEX('Required State Input – Clinic'!S$12:S$2011,$AT778)))</f>
        <v/>
      </c>
      <c r="U778" s="170" t="str">
        <f>IF($AR778="","",IF(INDEX('Required State Input – Clinic'!T$12:T$2011,$AT778)="","",ROUND(INDEX('Required State Input – Clinic'!T$12:T$2011,$AT778),2)))</f>
        <v/>
      </c>
      <c r="V778" s="170" t="str">
        <f>IF($AR778="","",IF(INDEX('Required State Input – Clinic'!U$12:U$2011,$AT778)="","",ROUND(INDEX('Required State Input – Clinic'!U$12:U$2011,$AT778),2)))</f>
        <v/>
      </c>
      <c r="W778" s="170" t="str">
        <f>IF($AR778="","",IF(INDEX('Required State Input – Clinic'!V$12:V$2011,$AT778)="",0,ROUND(INDEX('Required State Input – Clinic'!V$12:V$2011,$AT778),2)))</f>
        <v/>
      </c>
      <c r="X778" s="170" t="str">
        <f>IF($AR778="","",IF(INDEX('Required State Input – Clinic'!W$12:W$2011,$AT778)="",0,ROUND(INDEX('Required State Input – Clinic'!W$12:W$2011,$AT778),2)))</f>
        <v/>
      </c>
      <c r="Y778" s="170" t="str">
        <f>IF($AR778="","",IF(INDEX('Required State Input – Clinic'!X$12:X$2011,$AT778)="",0,ROUND(INDEX('Required State Input – Clinic'!X$12:X$2011,$AT778),2)))</f>
        <v/>
      </c>
      <c r="Z778" s="180" t="str">
        <f t="shared" si="111"/>
        <v/>
      </c>
      <c r="AA778" s="179" t="str">
        <f>IF($AR778="","",IF(INDEX('Required State Input – Clinic'!Y$12:Y$2011,$AT778)="","",INDEX('Required State Input – Clinic'!Y$12:Y$2011,$AT778)))</f>
        <v/>
      </c>
      <c r="AB778" s="172" t="str">
        <f>IF($AR778="","",IF(INDEX('Required State Input – Clinic'!Z$12:Z$2011,$AT778)="","",ROUND(INDEX('Required State Input – Clinic'!Z$12:Z$2011,$AT778),4)))</f>
        <v/>
      </c>
      <c r="AC778" s="172" t="str">
        <f>IF($AR778="","",IF(INDEX('Required State Input – Clinic'!AA$12:AA$2011,$AT778)="","",ROUND(INDEX('Required State Input – Clinic'!AA$12:AA$2011,$AT778),4)))</f>
        <v/>
      </c>
      <c r="AD778" s="180" t="str">
        <f t="shared" si="112"/>
        <v/>
      </c>
      <c r="AE778" s="194" t="str">
        <f t="shared" si="113"/>
        <v/>
      </c>
      <c r="AF778" s="177" t="str">
        <f>IF($AR778="","",IF(INDEX('Required State Input – Clinic'!AB$12:AB$2011,$AT778)="","",INDEX('Required State Input – Clinic'!AB$12:AB$2011,$AT778)))</f>
        <v/>
      </c>
      <c r="AG778" s="172" t="str">
        <f>IF($AR778="","",IF(INDEX('Required State Input – Clinic'!AC$12:AC$2011,$AT778)="","",ROUND(INDEX('Required State Input – Clinic'!AC$12:AC$2011,$AT778),4)))</f>
        <v/>
      </c>
      <c r="AH778" s="180" t="str">
        <f t="shared" si="114"/>
        <v/>
      </c>
      <c r="AI778" s="173" t="str">
        <f>IF($AR778="","",IF(INDEX('Required State Input – Clinic'!AD$12:AD$2011,$AT778)="",0,ROUND(INDEX('Required State Input – Clinic'!AD$12:AD$2011,$AT778),2)))</f>
        <v/>
      </c>
      <c r="AJ778" s="180" t="str">
        <f t="shared" si="115"/>
        <v/>
      </c>
      <c r="AK778" s="194" t="str">
        <f t="shared" si="116"/>
        <v/>
      </c>
      <c r="AL778" s="170" t="str">
        <f>IF($AR778="","",IF(INDEX('Required State Input – Clinic'!AE$12:AE$2011,$AT778)="",0,ROUND(INDEX('Required State Input – Clinic'!AE$12:AE$2011,$AT778),2)))</f>
        <v/>
      </c>
      <c r="AM778" s="180" t="str">
        <f t="shared" si="117"/>
        <v/>
      </c>
      <c r="AR778" t="str">
        <f t="shared" si="118"/>
        <v/>
      </c>
      <c r="AS778" t="str">
        <f t="shared" si="119"/>
        <v/>
      </c>
      <c r="AT778" t="str">
        <f>IF(AR778="","",MATCH(AS778,'Required State Input – Clinic'!$AS$12:$AS$2011,FALSE))</f>
        <v/>
      </c>
    </row>
    <row r="779" spans="1:46" x14ac:dyDescent="0.25">
      <c r="A779" s="218" t="s">
        <v>257</v>
      </c>
      <c r="B779" s="174" t="str">
        <f>IF($AR779="","",IF(INDEX('Required State Input – Clinic'!B$12:B$2011,$AT779)="","",INDEX('Required State Input – Clinic'!B$12:B$2011,$AT779)))</f>
        <v/>
      </c>
      <c r="C779" s="168" t="str">
        <f>IF($AR779="","",IF(INDEX('Required State Input – Clinic'!C$12:C$2011,$AT779)="","",INDEX('Required State Input – Clinic'!C$12:C$2011,$AT779)))</f>
        <v/>
      </c>
      <c r="D779" s="175" t="str">
        <f>IF($AR779="","",IF(INDEX('Required State Input – Clinic'!D$12:D$2011,$AT779)="","",INDEX('Required State Input – Clinic'!D$12:D$2011,$AT779)))</f>
        <v/>
      </c>
      <c r="E779" s="174" t="str">
        <f>IF($AR779="","",IF(INDEX('Required State Input – Clinic'!E$12:E$2011,$AT779)="","",INDEX('Required State Input – Clinic'!E$12:E$2011,$AT779)))</f>
        <v/>
      </c>
      <c r="F779" s="176" t="str">
        <f>IF($AR779="","",IF(INDEX('Required State Input – Clinic'!F$12:F$2011,$AT779)="","",INDEX('Required State Input – Clinic'!F$12:F$2011,$AT779)))</f>
        <v/>
      </c>
      <c r="G779" s="176" t="str">
        <f>IF($AR779="","",IF(INDEX('Required State Input – Clinic'!G$12:G$2011,$AT779)="","",INDEX('Required State Input – Clinic'!G$12:G$2011,$AT779)))</f>
        <v/>
      </c>
      <c r="H779" s="176" t="str">
        <f>IF($AR779="","",IF(INDEX('Required State Input – Clinic'!H$12:H$2011,$AT779)="","",INDEX('Required State Input – Clinic'!H$12:H$2011,$AT779)))</f>
        <v/>
      </c>
      <c r="I779" s="177" t="str">
        <f>IF($AR779="","",IF(INDEX('Required State Input – Clinic'!I$12:I$2011,$AT779)="","",INDEX('Required State Input – Clinic'!I$12:I$2011,$AT779)))</f>
        <v/>
      </c>
      <c r="J779" s="176" t="str">
        <f>IF($AR779="","",IF(INDEX('Required State Input – Clinic'!J$12:J$2011,$AT779)="","",INDEX('Required State Input – Clinic'!J$12:J$2011,$AT779)))</f>
        <v/>
      </c>
      <c r="K779" s="178" t="str">
        <f>IF($AR779="","",IF(INDEX('Required State Input – Clinic'!K$12:K$2011,$AT779)="","",INDEX('Required State Input – Clinic'!K$12:K$2011,$AT779)))</f>
        <v/>
      </c>
      <c r="L779" s="179" t="str">
        <f>IF($AR779="","",IF(INDEX('Required State Input – Clinic'!L$12:L$2011,$AT779)="","",INDEX('Required State Input – Clinic'!L$12:L$2011,$AT779)))</f>
        <v/>
      </c>
      <c r="M779" s="169" t="str">
        <f>IF($AR779="","",IF(INDEX('Required State Input – Clinic'!M$12:M$2011,$AT779)="","",INDEX('Required State Input – Clinic'!M$12:M$2011,$AT779)))</f>
        <v/>
      </c>
      <c r="N779" s="169" t="str">
        <f>IF($AR779="","",IF(INDEX('Required State Input – Clinic'!N$12:N$2011,$AT779)="","",INDEX('Required State Input – Clinic'!N$12:N$2011,$AT779)))</f>
        <v/>
      </c>
      <c r="O779" s="170" t="str">
        <f>IF($AR779="","",IF(INDEX('Required State Input – Clinic'!O$12:O$2011,$AT779)="","",ROUND(INDEX('Required State Input – Clinic'!O$12:O$2011,$AT779),2)))</f>
        <v/>
      </c>
      <c r="P779" s="170" t="str">
        <f>IF($AR779="","",IF(INDEX('Required State Input – Clinic'!P$12:P$2011,$AT779)="","",ROUND(INDEX('Required State Input – Clinic'!P$12:P$2011,$AT779),2)))</f>
        <v/>
      </c>
      <c r="Q779" s="170" t="str">
        <f>IF($AR779="","",IF(INDEX('Required State Input – Clinic'!Q$12:Q$2011,$AT779)="","",ROUND(INDEX('Required State Input – Clinic'!Q$12:Q$2011,$AT779),2)))</f>
        <v/>
      </c>
      <c r="R779" s="276" t="str">
        <f t="shared" si="110"/>
        <v/>
      </c>
      <c r="S779" s="171" t="str">
        <f>IF($AR779="","",IF(INDEX('Required State Input – Clinic'!R$12:R$2011,$AT779)="","",INDEX('Required State Input – Clinic'!R$12:R$2011,$AT779)))</f>
        <v/>
      </c>
      <c r="T779" s="169" t="str">
        <f>IF($AR779="","",IF(INDEX('Required State Input – Clinic'!S$12:S$2011,$AT779)="","",INDEX('Required State Input – Clinic'!S$12:S$2011,$AT779)))</f>
        <v/>
      </c>
      <c r="U779" s="170" t="str">
        <f>IF($AR779="","",IF(INDEX('Required State Input – Clinic'!T$12:T$2011,$AT779)="","",ROUND(INDEX('Required State Input – Clinic'!T$12:T$2011,$AT779),2)))</f>
        <v/>
      </c>
      <c r="V779" s="170" t="str">
        <f>IF($AR779="","",IF(INDEX('Required State Input – Clinic'!U$12:U$2011,$AT779)="","",ROUND(INDEX('Required State Input – Clinic'!U$12:U$2011,$AT779),2)))</f>
        <v/>
      </c>
      <c r="W779" s="170" t="str">
        <f>IF($AR779="","",IF(INDEX('Required State Input – Clinic'!V$12:V$2011,$AT779)="",0,ROUND(INDEX('Required State Input – Clinic'!V$12:V$2011,$AT779),2)))</f>
        <v/>
      </c>
      <c r="X779" s="170" t="str">
        <f>IF($AR779="","",IF(INDEX('Required State Input – Clinic'!W$12:W$2011,$AT779)="",0,ROUND(INDEX('Required State Input – Clinic'!W$12:W$2011,$AT779),2)))</f>
        <v/>
      </c>
      <c r="Y779" s="170" t="str">
        <f>IF($AR779="","",IF(INDEX('Required State Input – Clinic'!X$12:X$2011,$AT779)="",0,ROUND(INDEX('Required State Input – Clinic'!X$12:X$2011,$AT779),2)))</f>
        <v/>
      </c>
      <c r="Z779" s="180" t="str">
        <f t="shared" si="111"/>
        <v/>
      </c>
      <c r="AA779" s="179" t="str">
        <f>IF($AR779="","",IF(INDEX('Required State Input – Clinic'!Y$12:Y$2011,$AT779)="","",INDEX('Required State Input – Clinic'!Y$12:Y$2011,$AT779)))</f>
        <v/>
      </c>
      <c r="AB779" s="172" t="str">
        <f>IF($AR779="","",IF(INDEX('Required State Input – Clinic'!Z$12:Z$2011,$AT779)="","",ROUND(INDEX('Required State Input – Clinic'!Z$12:Z$2011,$AT779),4)))</f>
        <v/>
      </c>
      <c r="AC779" s="172" t="str">
        <f>IF($AR779="","",IF(INDEX('Required State Input – Clinic'!AA$12:AA$2011,$AT779)="","",ROUND(INDEX('Required State Input – Clinic'!AA$12:AA$2011,$AT779),4)))</f>
        <v/>
      </c>
      <c r="AD779" s="180" t="str">
        <f t="shared" si="112"/>
        <v/>
      </c>
      <c r="AE779" s="194" t="str">
        <f t="shared" si="113"/>
        <v/>
      </c>
      <c r="AF779" s="177" t="str">
        <f>IF($AR779="","",IF(INDEX('Required State Input – Clinic'!AB$12:AB$2011,$AT779)="","",INDEX('Required State Input – Clinic'!AB$12:AB$2011,$AT779)))</f>
        <v/>
      </c>
      <c r="AG779" s="172" t="str">
        <f>IF($AR779="","",IF(INDEX('Required State Input – Clinic'!AC$12:AC$2011,$AT779)="","",ROUND(INDEX('Required State Input – Clinic'!AC$12:AC$2011,$AT779),4)))</f>
        <v/>
      </c>
      <c r="AH779" s="180" t="str">
        <f t="shared" si="114"/>
        <v/>
      </c>
      <c r="AI779" s="173" t="str">
        <f>IF($AR779="","",IF(INDEX('Required State Input – Clinic'!AD$12:AD$2011,$AT779)="",0,ROUND(INDEX('Required State Input – Clinic'!AD$12:AD$2011,$AT779),2)))</f>
        <v/>
      </c>
      <c r="AJ779" s="180" t="str">
        <f t="shared" si="115"/>
        <v/>
      </c>
      <c r="AK779" s="194" t="str">
        <f t="shared" si="116"/>
        <v/>
      </c>
      <c r="AL779" s="170" t="str">
        <f>IF($AR779="","",IF(INDEX('Required State Input – Clinic'!AE$12:AE$2011,$AT779)="",0,ROUND(INDEX('Required State Input – Clinic'!AE$12:AE$2011,$AT779),2)))</f>
        <v/>
      </c>
      <c r="AM779" s="180" t="str">
        <f t="shared" si="117"/>
        <v/>
      </c>
      <c r="AR779" t="str">
        <f t="shared" si="118"/>
        <v/>
      </c>
      <c r="AS779" t="str">
        <f t="shared" si="119"/>
        <v/>
      </c>
      <c r="AT779" t="str">
        <f>IF(AR779="","",MATCH(AS779,'Required State Input – Clinic'!$AS$12:$AS$2011,FALSE))</f>
        <v/>
      </c>
    </row>
    <row r="780" spans="1:46" x14ac:dyDescent="0.25">
      <c r="A780" s="218" t="s">
        <v>257</v>
      </c>
      <c r="B780" s="174" t="str">
        <f>IF($AR780="","",IF(INDEX('Required State Input – Clinic'!B$12:B$2011,$AT780)="","",INDEX('Required State Input – Clinic'!B$12:B$2011,$AT780)))</f>
        <v/>
      </c>
      <c r="C780" s="168" t="str">
        <f>IF($AR780="","",IF(INDEX('Required State Input – Clinic'!C$12:C$2011,$AT780)="","",INDEX('Required State Input – Clinic'!C$12:C$2011,$AT780)))</f>
        <v/>
      </c>
      <c r="D780" s="175" t="str">
        <f>IF($AR780="","",IF(INDEX('Required State Input – Clinic'!D$12:D$2011,$AT780)="","",INDEX('Required State Input – Clinic'!D$12:D$2011,$AT780)))</f>
        <v/>
      </c>
      <c r="E780" s="174" t="str">
        <f>IF($AR780="","",IF(INDEX('Required State Input – Clinic'!E$12:E$2011,$AT780)="","",INDEX('Required State Input – Clinic'!E$12:E$2011,$AT780)))</f>
        <v/>
      </c>
      <c r="F780" s="176" t="str">
        <f>IF($AR780="","",IF(INDEX('Required State Input – Clinic'!F$12:F$2011,$AT780)="","",INDEX('Required State Input – Clinic'!F$12:F$2011,$AT780)))</f>
        <v/>
      </c>
      <c r="G780" s="176" t="str">
        <f>IF($AR780="","",IF(INDEX('Required State Input – Clinic'!G$12:G$2011,$AT780)="","",INDEX('Required State Input – Clinic'!G$12:G$2011,$AT780)))</f>
        <v/>
      </c>
      <c r="H780" s="176" t="str">
        <f>IF($AR780="","",IF(INDEX('Required State Input – Clinic'!H$12:H$2011,$AT780)="","",INDEX('Required State Input – Clinic'!H$12:H$2011,$AT780)))</f>
        <v/>
      </c>
      <c r="I780" s="177" t="str">
        <f>IF($AR780="","",IF(INDEX('Required State Input – Clinic'!I$12:I$2011,$AT780)="","",INDEX('Required State Input – Clinic'!I$12:I$2011,$AT780)))</f>
        <v/>
      </c>
      <c r="J780" s="176" t="str">
        <f>IF($AR780="","",IF(INDEX('Required State Input – Clinic'!J$12:J$2011,$AT780)="","",INDEX('Required State Input – Clinic'!J$12:J$2011,$AT780)))</f>
        <v/>
      </c>
      <c r="K780" s="178" t="str">
        <f>IF($AR780="","",IF(INDEX('Required State Input – Clinic'!K$12:K$2011,$AT780)="","",INDEX('Required State Input – Clinic'!K$12:K$2011,$AT780)))</f>
        <v/>
      </c>
      <c r="L780" s="179" t="str">
        <f>IF($AR780="","",IF(INDEX('Required State Input – Clinic'!L$12:L$2011,$AT780)="","",INDEX('Required State Input – Clinic'!L$12:L$2011,$AT780)))</f>
        <v/>
      </c>
      <c r="M780" s="169" t="str">
        <f>IF($AR780="","",IF(INDEX('Required State Input – Clinic'!M$12:M$2011,$AT780)="","",INDEX('Required State Input – Clinic'!M$12:M$2011,$AT780)))</f>
        <v/>
      </c>
      <c r="N780" s="169" t="str">
        <f>IF($AR780="","",IF(INDEX('Required State Input – Clinic'!N$12:N$2011,$AT780)="","",INDEX('Required State Input – Clinic'!N$12:N$2011,$AT780)))</f>
        <v/>
      </c>
      <c r="O780" s="170" t="str">
        <f>IF($AR780="","",IF(INDEX('Required State Input – Clinic'!O$12:O$2011,$AT780)="","",ROUND(INDEX('Required State Input – Clinic'!O$12:O$2011,$AT780),2)))</f>
        <v/>
      </c>
      <c r="P780" s="170" t="str">
        <f>IF($AR780="","",IF(INDEX('Required State Input – Clinic'!P$12:P$2011,$AT780)="","",ROUND(INDEX('Required State Input – Clinic'!P$12:P$2011,$AT780),2)))</f>
        <v/>
      </c>
      <c r="Q780" s="170" t="str">
        <f>IF($AR780="","",IF(INDEX('Required State Input – Clinic'!Q$12:Q$2011,$AT780)="","",ROUND(INDEX('Required State Input – Clinic'!Q$12:Q$2011,$AT780),2)))</f>
        <v/>
      </c>
      <c r="R780" s="276" t="str">
        <f t="shared" si="110"/>
        <v/>
      </c>
      <c r="S780" s="171" t="str">
        <f>IF($AR780="","",IF(INDEX('Required State Input – Clinic'!R$12:R$2011,$AT780)="","",INDEX('Required State Input – Clinic'!R$12:R$2011,$AT780)))</f>
        <v/>
      </c>
      <c r="T780" s="169" t="str">
        <f>IF($AR780="","",IF(INDEX('Required State Input – Clinic'!S$12:S$2011,$AT780)="","",INDEX('Required State Input – Clinic'!S$12:S$2011,$AT780)))</f>
        <v/>
      </c>
      <c r="U780" s="170" t="str">
        <f>IF($AR780="","",IF(INDEX('Required State Input – Clinic'!T$12:T$2011,$AT780)="","",ROUND(INDEX('Required State Input – Clinic'!T$12:T$2011,$AT780),2)))</f>
        <v/>
      </c>
      <c r="V780" s="170" t="str">
        <f>IF($AR780="","",IF(INDEX('Required State Input – Clinic'!U$12:U$2011,$AT780)="","",ROUND(INDEX('Required State Input – Clinic'!U$12:U$2011,$AT780),2)))</f>
        <v/>
      </c>
      <c r="W780" s="170" t="str">
        <f>IF($AR780="","",IF(INDEX('Required State Input – Clinic'!V$12:V$2011,$AT780)="",0,ROUND(INDEX('Required State Input – Clinic'!V$12:V$2011,$AT780),2)))</f>
        <v/>
      </c>
      <c r="X780" s="170" t="str">
        <f>IF($AR780="","",IF(INDEX('Required State Input – Clinic'!W$12:W$2011,$AT780)="",0,ROUND(INDEX('Required State Input – Clinic'!W$12:W$2011,$AT780),2)))</f>
        <v/>
      </c>
      <c r="Y780" s="170" t="str">
        <f>IF($AR780="","",IF(INDEX('Required State Input – Clinic'!X$12:X$2011,$AT780)="",0,ROUND(INDEX('Required State Input – Clinic'!X$12:X$2011,$AT780),2)))</f>
        <v/>
      </c>
      <c r="Z780" s="180" t="str">
        <f t="shared" si="111"/>
        <v/>
      </c>
      <c r="AA780" s="179" t="str">
        <f>IF($AR780="","",IF(INDEX('Required State Input – Clinic'!Y$12:Y$2011,$AT780)="","",INDEX('Required State Input – Clinic'!Y$12:Y$2011,$AT780)))</f>
        <v/>
      </c>
      <c r="AB780" s="172" t="str">
        <f>IF($AR780="","",IF(INDEX('Required State Input – Clinic'!Z$12:Z$2011,$AT780)="","",ROUND(INDEX('Required State Input – Clinic'!Z$12:Z$2011,$AT780),4)))</f>
        <v/>
      </c>
      <c r="AC780" s="172" t="str">
        <f>IF($AR780="","",IF(INDEX('Required State Input – Clinic'!AA$12:AA$2011,$AT780)="","",ROUND(INDEX('Required State Input – Clinic'!AA$12:AA$2011,$AT780),4)))</f>
        <v/>
      </c>
      <c r="AD780" s="180" t="str">
        <f t="shared" si="112"/>
        <v/>
      </c>
      <c r="AE780" s="194" t="str">
        <f t="shared" si="113"/>
        <v/>
      </c>
      <c r="AF780" s="177" t="str">
        <f>IF($AR780="","",IF(INDEX('Required State Input – Clinic'!AB$12:AB$2011,$AT780)="","",INDEX('Required State Input – Clinic'!AB$12:AB$2011,$AT780)))</f>
        <v/>
      </c>
      <c r="AG780" s="172" t="str">
        <f>IF($AR780="","",IF(INDEX('Required State Input – Clinic'!AC$12:AC$2011,$AT780)="","",ROUND(INDEX('Required State Input – Clinic'!AC$12:AC$2011,$AT780),4)))</f>
        <v/>
      </c>
      <c r="AH780" s="180" t="str">
        <f t="shared" si="114"/>
        <v/>
      </c>
      <c r="AI780" s="173" t="str">
        <f>IF($AR780="","",IF(INDEX('Required State Input – Clinic'!AD$12:AD$2011,$AT780)="",0,ROUND(INDEX('Required State Input – Clinic'!AD$12:AD$2011,$AT780),2)))</f>
        <v/>
      </c>
      <c r="AJ780" s="180" t="str">
        <f t="shared" si="115"/>
        <v/>
      </c>
      <c r="AK780" s="194" t="str">
        <f t="shared" si="116"/>
        <v/>
      </c>
      <c r="AL780" s="170" t="str">
        <f>IF($AR780="","",IF(INDEX('Required State Input – Clinic'!AE$12:AE$2011,$AT780)="",0,ROUND(INDEX('Required State Input – Clinic'!AE$12:AE$2011,$AT780),2)))</f>
        <v/>
      </c>
      <c r="AM780" s="180" t="str">
        <f t="shared" si="117"/>
        <v/>
      </c>
      <c r="AR780" t="str">
        <f t="shared" si="118"/>
        <v/>
      </c>
      <c r="AS780" t="str">
        <f t="shared" si="119"/>
        <v/>
      </c>
      <c r="AT780" t="str">
        <f>IF(AR780="","",MATCH(AS780,'Required State Input – Clinic'!$AS$12:$AS$2011,FALSE))</f>
        <v/>
      </c>
    </row>
    <row r="781" spans="1:46" x14ac:dyDescent="0.25">
      <c r="A781" s="218" t="s">
        <v>257</v>
      </c>
      <c r="B781" s="174" t="str">
        <f>IF($AR781="","",IF(INDEX('Required State Input – Clinic'!B$12:B$2011,$AT781)="","",INDEX('Required State Input – Clinic'!B$12:B$2011,$AT781)))</f>
        <v/>
      </c>
      <c r="C781" s="168" t="str">
        <f>IF($AR781="","",IF(INDEX('Required State Input – Clinic'!C$12:C$2011,$AT781)="","",INDEX('Required State Input – Clinic'!C$12:C$2011,$AT781)))</f>
        <v/>
      </c>
      <c r="D781" s="175" t="str">
        <f>IF($AR781="","",IF(INDEX('Required State Input – Clinic'!D$12:D$2011,$AT781)="","",INDEX('Required State Input – Clinic'!D$12:D$2011,$AT781)))</f>
        <v/>
      </c>
      <c r="E781" s="174" t="str">
        <f>IF($AR781="","",IF(INDEX('Required State Input – Clinic'!E$12:E$2011,$AT781)="","",INDEX('Required State Input – Clinic'!E$12:E$2011,$AT781)))</f>
        <v/>
      </c>
      <c r="F781" s="176" t="str">
        <f>IF($AR781="","",IF(INDEX('Required State Input – Clinic'!F$12:F$2011,$AT781)="","",INDEX('Required State Input – Clinic'!F$12:F$2011,$AT781)))</f>
        <v/>
      </c>
      <c r="G781" s="176" t="str">
        <f>IF($AR781="","",IF(INDEX('Required State Input – Clinic'!G$12:G$2011,$AT781)="","",INDEX('Required State Input – Clinic'!G$12:G$2011,$AT781)))</f>
        <v/>
      </c>
      <c r="H781" s="176" t="str">
        <f>IF($AR781="","",IF(INDEX('Required State Input – Clinic'!H$12:H$2011,$AT781)="","",INDEX('Required State Input – Clinic'!H$12:H$2011,$AT781)))</f>
        <v/>
      </c>
      <c r="I781" s="177" t="str">
        <f>IF($AR781="","",IF(INDEX('Required State Input – Clinic'!I$12:I$2011,$AT781)="","",INDEX('Required State Input – Clinic'!I$12:I$2011,$AT781)))</f>
        <v/>
      </c>
      <c r="J781" s="176" t="str">
        <f>IF($AR781="","",IF(INDEX('Required State Input – Clinic'!J$12:J$2011,$AT781)="","",INDEX('Required State Input – Clinic'!J$12:J$2011,$AT781)))</f>
        <v/>
      </c>
      <c r="K781" s="178" t="str">
        <f>IF($AR781="","",IF(INDEX('Required State Input – Clinic'!K$12:K$2011,$AT781)="","",INDEX('Required State Input – Clinic'!K$12:K$2011,$AT781)))</f>
        <v/>
      </c>
      <c r="L781" s="179" t="str">
        <f>IF($AR781="","",IF(INDEX('Required State Input – Clinic'!L$12:L$2011,$AT781)="","",INDEX('Required State Input – Clinic'!L$12:L$2011,$AT781)))</f>
        <v/>
      </c>
      <c r="M781" s="169" t="str">
        <f>IF($AR781="","",IF(INDEX('Required State Input – Clinic'!M$12:M$2011,$AT781)="","",INDEX('Required State Input – Clinic'!M$12:M$2011,$AT781)))</f>
        <v/>
      </c>
      <c r="N781" s="169" t="str">
        <f>IF($AR781="","",IF(INDEX('Required State Input – Clinic'!N$12:N$2011,$AT781)="","",INDEX('Required State Input – Clinic'!N$12:N$2011,$AT781)))</f>
        <v/>
      </c>
      <c r="O781" s="170" t="str">
        <f>IF($AR781="","",IF(INDEX('Required State Input – Clinic'!O$12:O$2011,$AT781)="","",ROUND(INDEX('Required State Input – Clinic'!O$12:O$2011,$AT781),2)))</f>
        <v/>
      </c>
      <c r="P781" s="170" t="str">
        <f>IF($AR781="","",IF(INDEX('Required State Input – Clinic'!P$12:P$2011,$AT781)="","",ROUND(INDEX('Required State Input – Clinic'!P$12:P$2011,$AT781),2)))</f>
        <v/>
      </c>
      <c r="Q781" s="170" t="str">
        <f>IF($AR781="","",IF(INDEX('Required State Input – Clinic'!Q$12:Q$2011,$AT781)="","",ROUND(INDEX('Required State Input – Clinic'!Q$12:Q$2011,$AT781),2)))</f>
        <v/>
      </c>
      <c r="R781" s="276" t="str">
        <f t="shared" ref="R781:R844" si="120">IF(AR781="","",
IF(OR(AND(O781="",Q781=""),AND(O781&lt;&gt;"",Q781&lt;&gt;"")),"",
IF(AND(AND(ISNUMBER(O781),O781&gt;0),AND(ISNUMBER(P781),P781&gt;0)),ROUND(O781/P781,4),
IF(AND(AND(ISNUMBER(Q781),Q781&gt;0),AND(ISNUMBER(P781),P781&gt;0)),ROUND(Q781/P781,4),
""))))</f>
        <v/>
      </c>
      <c r="S781" s="171" t="str">
        <f>IF($AR781="","",IF(INDEX('Required State Input – Clinic'!R$12:R$2011,$AT781)="","",INDEX('Required State Input – Clinic'!R$12:R$2011,$AT781)))</f>
        <v/>
      </c>
      <c r="T781" s="169" t="str">
        <f>IF($AR781="","",IF(INDEX('Required State Input – Clinic'!S$12:S$2011,$AT781)="","",INDEX('Required State Input – Clinic'!S$12:S$2011,$AT781)))</f>
        <v/>
      </c>
      <c r="U781" s="170" t="str">
        <f>IF($AR781="","",IF(INDEX('Required State Input – Clinic'!T$12:T$2011,$AT781)="","",ROUND(INDEX('Required State Input – Clinic'!T$12:T$2011,$AT781),2)))</f>
        <v/>
      </c>
      <c r="V781" s="170" t="str">
        <f>IF($AR781="","",IF(INDEX('Required State Input – Clinic'!U$12:U$2011,$AT781)="","",ROUND(INDEX('Required State Input – Clinic'!U$12:U$2011,$AT781),2)))</f>
        <v/>
      </c>
      <c r="W781" s="170" t="str">
        <f>IF($AR781="","",IF(INDEX('Required State Input – Clinic'!V$12:V$2011,$AT781)="",0,ROUND(INDEX('Required State Input – Clinic'!V$12:V$2011,$AT781),2)))</f>
        <v/>
      </c>
      <c r="X781" s="170" t="str">
        <f>IF($AR781="","",IF(INDEX('Required State Input – Clinic'!W$12:W$2011,$AT781)="",0,ROUND(INDEX('Required State Input – Clinic'!W$12:W$2011,$AT781),2)))</f>
        <v/>
      </c>
      <c r="Y781" s="170" t="str">
        <f>IF($AR781="","",IF(INDEX('Required State Input – Clinic'!X$12:X$2011,$AT781)="",0,ROUND(INDEX('Required State Input – Clinic'!X$12:X$2011,$AT781),2)))</f>
        <v/>
      </c>
      <c r="Z781" s="180" t="str">
        <f t="shared" ref="Z781:Z844" si="121">IF($AR781="","",ROUND(SUM(W781:Y781),2))</f>
        <v/>
      </c>
      <c r="AA781" s="179" t="str">
        <f>IF($AR781="","",IF(INDEX('Required State Input – Clinic'!Y$12:Y$2011,$AT781)="","",INDEX('Required State Input – Clinic'!Y$12:Y$2011,$AT781)))</f>
        <v/>
      </c>
      <c r="AB781" s="172" t="str">
        <f>IF($AR781="","",IF(INDEX('Required State Input – Clinic'!Z$12:Z$2011,$AT781)="","",ROUND(INDEX('Required State Input – Clinic'!Z$12:Z$2011,$AT781),4)))</f>
        <v/>
      </c>
      <c r="AC781" s="172" t="str">
        <f>IF($AR781="","",IF(INDEX('Required State Input – Clinic'!AA$12:AA$2011,$AT781)="","",ROUND(INDEX('Required State Input – Clinic'!AA$12:AA$2011,$AT781),4)))</f>
        <v/>
      </c>
      <c r="AD781" s="180" t="str">
        <f t="shared" ref="AD781:AD844" si="122">IF($AR781="","",ROUND((V781*AB781*AC781)+Z781,2))</f>
        <v/>
      </c>
      <c r="AE781" s="194" t="str">
        <f t="shared" ref="AE781:AE844" si="123">IF($AR781="","",
IF(OR(AND(O781="",Q781=""),AND(O781&lt;&gt;"",Q781&lt;&gt;"")),0,
IF(AND(AND(ISNUMBER(O781),O781&gt;0),AND(ISNUMBER(P781),P781&gt;0),AND(ISNUMBER(U781),U781&gt;0)),ROUND(R781*U781,2),
IF(AND(AND(ISNUMBER(P781),P781&gt;0),AND(ISNUMBER(Q781),Q781&gt;0),AND(ISNUMBER(U781),U781&gt;0)),ROUND(R781*U781,2),
IF(AND(AND(ISNUMBER(Q781),Q781&gt;0),P781=""),ROUND(Q781,2),
0)))))</f>
        <v/>
      </c>
      <c r="AF781" s="177" t="str">
        <f>IF($AR781="","",IF(INDEX('Required State Input – Clinic'!AB$12:AB$2011,$AT781)="","",INDEX('Required State Input – Clinic'!AB$12:AB$2011,$AT781)))</f>
        <v/>
      </c>
      <c r="AG781" s="172" t="str">
        <f>IF($AR781="","",IF(INDEX('Required State Input – Clinic'!AC$12:AC$2011,$AT781)="","",ROUND(INDEX('Required State Input – Clinic'!AC$12:AC$2011,$AT781),4)))</f>
        <v/>
      </c>
      <c r="AH781" s="180" t="str">
        <f t="shared" ref="AH781:AH844" si="124">IF(AR781="", "",ROUND(AE781*AG781,2))</f>
        <v/>
      </c>
      <c r="AI781" s="173" t="str">
        <f>IF($AR781="","",IF(INDEX('Required State Input – Clinic'!AD$12:AD$2011,$AT781)="",0,ROUND(INDEX('Required State Input – Clinic'!AD$12:AD$2011,$AT781),2)))</f>
        <v/>
      </c>
      <c r="AJ781" s="180" t="str">
        <f t="shared" ref="AJ781:AJ844" si="125">IF($AR781="", "", ROUND(SUM(AH781:AI781),2))</f>
        <v/>
      </c>
      <c r="AK781" s="194" t="str">
        <f t="shared" ref="AK781:AK844" si="126">IF($AR781="","",ROUND(AJ781-AD781,2))</f>
        <v/>
      </c>
      <c r="AL781" s="170" t="str">
        <f>IF($AR781="","",IF(INDEX('Required State Input – Clinic'!AE$12:AE$2011,$AT781)="",0,ROUND(INDEX('Required State Input – Clinic'!AE$12:AE$2011,$AT781),2)))</f>
        <v/>
      </c>
      <c r="AM781" s="180" t="str">
        <f t="shared" ref="AM781:AM844" si="127">IF($AR781="", "", ROUND(SUM(AK781:AL781),2))</f>
        <v/>
      </c>
      <c r="AR781" t="str">
        <f t="shared" ref="AR781:AR844" si="128">IF(AR780&gt;=Clinic_Count,"",AR780+1)</f>
        <v/>
      </c>
      <c r="AS781" t="str">
        <f t="shared" ref="AS781:AS844" si="129">IF(AR781="","",CONCATENATE("Clinic_",AR781))</f>
        <v/>
      </c>
      <c r="AT781" t="str">
        <f>IF(AR781="","",MATCH(AS781,'Required State Input – Clinic'!$AS$12:$AS$2011,FALSE))</f>
        <v/>
      </c>
    </row>
    <row r="782" spans="1:46" x14ac:dyDescent="0.25">
      <c r="A782" s="218" t="s">
        <v>257</v>
      </c>
      <c r="B782" s="174" t="str">
        <f>IF($AR782="","",IF(INDEX('Required State Input – Clinic'!B$12:B$2011,$AT782)="","",INDEX('Required State Input – Clinic'!B$12:B$2011,$AT782)))</f>
        <v/>
      </c>
      <c r="C782" s="168" t="str">
        <f>IF($AR782="","",IF(INDEX('Required State Input – Clinic'!C$12:C$2011,$AT782)="","",INDEX('Required State Input – Clinic'!C$12:C$2011,$AT782)))</f>
        <v/>
      </c>
      <c r="D782" s="175" t="str">
        <f>IF($AR782="","",IF(INDEX('Required State Input – Clinic'!D$12:D$2011,$AT782)="","",INDEX('Required State Input – Clinic'!D$12:D$2011,$AT782)))</f>
        <v/>
      </c>
      <c r="E782" s="174" t="str">
        <f>IF($AR782="","",IF(INDEX('Required State Input – Clinic'!E$12:E$2011,$AT782)="","",INDEX('Required State Input – Clinic'!E$12:E$2011,$AT782)))</f>
        <v/>
      </c>
      <c r="F782" s="176" t="str">
        <f>IF($AR782="","",IF(INDEX('Required State Input – Clinic'!F$12:F$2011,$AT782)="","",INDEX('Required State Input – Clinic'!F$12:F$2011,$AT782)))</f>
        <v/>
      </c>
      <c r="G782" s="176" t="str">
        <f>IF($AR782="","",IF(INDEX('Required State Input – Clinic'!G$12:G$2011,$AT782)="","",INDEX('Required State Input – Clinic'!G$12:G$2011,$AT782)))</f>
        <v/>
      </c>
      <c r="H782" s="176" t="str">
        <f>IF($AR782="","",IF(INDEX('Required State Input – Clinic'!H$12:H$2011,$AT782)="","",INDEX('Required State Input – Clinic'!H$12:H$2011,$AT782)))</f>
        <v/>
      </c>
      <c r="I782" s="177" t="str">
        <f>IF($AR782="","",IF(INDEX('Required State Input – Clinic'!I$12:I$2011,$AT782)="","",INDEX('Required State Input – Clinic'!I$12:I$2011,$AT782)))</f>
        <v/>
      </c>
      <c r="J782" s="176" t="str">
        <f>IF($AR782="","",IF(INDEX('Required State Input – Clinic'!J$12:J$2011,$AT782)="","",INDEX('Required State Input – Clinic'!J$12:J$2011,$AT782)))</f>
        <v/>
      </c>
      <c r="K782" s="178" t="str">
        <f>IF($AR782="","",IF(INDEX('Required State Input – Clinic'!K$12:K$2011,$AT782)="","",INDEX('Required State Input – Clinic'!K$12:K$2011,$AT782)))</f>
        <v/>
      </c>
      <c r="L782" s="179" t="str">
        <f>IF($AR782="","",IF(INDEX('Required State Input – Clinic'!L$12:L$2011,$AT782)="","",INDEX('Required State Input – Clinic'!L$12:L$2011,$AT782)))</f>
        <v/>
      </c>
      <c r="M782" s="169" t="str">
        <f>IF($AR782="","",IF(INDEX('Required State Input – Clinic'!M$12:M$2011,$AT782)="","",INDEX('Required State Input – Clinic'!M$12:M$2011,$AT782)))</f>
        <v/>
      </c>
      <c r="N782" s="169" t="str">
        <f>IF($AR782="","",IF(INDEX('Required State Input – Clinic'!N$12:N$2011,$AT782)="","",INDEX('Required State Input – Clinic'!N$12:N$2011,$AT782)))</f>
        <v/>
      </c>
      <c r="O782" s="170" t="str">
        <f>IF($AR782="","",IF(INDEX('Required State Input – Clinic'!O$12:O$2011,$AT782)="","",ROUND(INDEX('Required State Input – Clinic'!O$12:O$2011,$AT782),2)))</f>
        <v/>
      </c>
      <c r="P782" s="170" t="str">
        <f>IF($AR782="","",IF(INDEX('Required State Input – Clinic'!P$12:P$2011,$AT782)="","",ROUND(INDEX('Required State Input – Clinic'!P$12:P$2011,$AT782),2)))</f>
        <v/>
      </c>
      <c r="Q782" s="170" t="str">
        <f>IF($AR782="","",IF(INDEX('Required State Input – Clinic'!Q$12:Q$2011,$AT782)="","",ROUND(INDEX('Required State Input – Clinic'!Q$12:Q$2011,$AT782),2)))</f>
        <v/>
      </c>
      <c r="R782" s="276" t="str">
        <f t="shared" si="120"/>
        <v/>
      </c>
      <c r="S782" s="171" t="str">
        <f>IF($AR782="","",IF(INDEX('Required State Input – Clinic'!R$12:R$2011,$AT782)="","",INDEX('Required State Input – Clinic'!R$12:R$2011,$AT782)))</f>
        <v/>
      </c>
      <c r="T782" s="169" t="str">
        <f>IF($AR782="","",IF(INDEX('Required State Input – Clinic'!S$12:S$2011,$AT782)="","",INDEX('Required State Input – Clinic'!S$12:S$2011,$AT782)))</f>
        <v/>
      </c>
      <c r="U782" s="170" t="str">
        <f>IF($AR782="","",IF(INDEX('Required State Input – Clinic'!T$12:T$2011,$AT782)="","",ROUND(INDEX('Required State Input – Clinic'!T$12:T$2011,$AT782),2)))</f>
        <v/>
      </c>
      <c r="V782" s="170" t="str">
        <f>IF($AR782="","",IF(INDEX('Required State Input – Clinic'!U$12:U$2011,$AT782)="","",ROUND(INDEX('Required State Input – Clinic'!U$12:U$2011,$AT782),2)))</f>
        <v/>
      </c>
      <c r="W782" s="170" t="str">
        <f>IF($AR782="","",IF(INDEX('Required State Input – Clinic'!V$12:V$2011,$AT782)="",0,ROUND(INDEX('Required State Input – Clinic'!V$12:V$2011,$AT782),2)))</f>
        <v/>
      </c>
      <c r="X782" s="170" t="str">
        <f>IF($AR782="","",IF(INDEX('Required State Input – Clinic'!W$12:W$2011,$AT782)="",0,ROUND(INDEX('Required State Input – Clinic'!W$12:W$2011,$AT782),2)))</f>
        <v/>
      </c>
      <c r="Y782" s="170" t="str">
        <f>IF($AR782="","",IF(INDEX('Required State Input – Clinic'!X$12:X$2011,$AT782)="",0,ROUND(INDEX('Required State Input – Clinic'!X$12:X$2011,$AT782),2)))</f>
        <v/>
      </c>
      <c r="Z782" s="180" t="str">
        <f t="shared" si="121"/>
        <v/>
      </c>
      <c r="AA782" s="179" t="str">
        <f>IF($AR782="","",IF(INDEX('Required State Input – Clinic'!Y$12:Y$2011,$AT782)="","",INDEX('Required State Input – Clinic'!Y$12:Y$2011,$AT782)))</f>
        <v/>
      </c>
      <c r="AB782" s="172" t="str">
        <f>IF($AR782="","",IF(INDEX('Required State Input – Clinic'!Z$12:Z$2011,$AT782)="","",ROUND(INDEX('Required State Input – Clinic'!Z$12:Z$2011,$AT782),4)))</f>
        <v/>
      </c>
      <c r="AC782" s="172" t="str">
        <f>IF($AR782="","",IF(INDEX('Required State Input – Clinic'!AA$12:AA$2011,$AT782)="","",ROUND(INDEX('Required State Input – Clinic'!AA$12:AA$2011,$AT782),4)))</f>
        <v/>
      </c>
      <c r="AD782" s="180" t="str">
        <f t="shared" si="122"/>
        <v/>
      </c>
      <c r="AE782" s="194" t="str">
        <f t="shared" si="123"/>
        <v/>
      </c>
      <c r="AF782" s="177" t="str">
        <f>IF($AR782="","",IF(INDEX('Required State Input – Clinic'!AB$12:AB$2011,$AT782)="","",INDEX('Required State Input – Clinic'!AB$12:AB$2011,$AT782)))</f>
        <v/>
      </c>
      <c r="AG782" s="172" t="str">
        <f>IF($AR782="","",IF(INDEX('Required State Input – Clinic'!AC$12:AC$2011,$AT782)="","",ROUND(INDEX('Required State Input – Clinic'!AC$12:AC$2011,$AT782),4)))</f>
        <v/>
      </c>
      <c r="AH782" s="180" t="str">
        <f t="shared" si="124"/>
        <v/>
      </c>
      <c r="AI782" s="173" t="str">
        <f>IF($AR782="","",IF(INDEX('Required State Input – Clinic'!AD$12:AD$2011,$AT782)="",0,ROUND(INDEX('Required State Input – Clinic'!AD$12:AD$2011,$AT782),2)))</f>
        <v/>
      </c>
      <c r="AJ782" s="180" t="str">
        <f t="shared" si="125"/>
        <v/>
      </c>
      <c r="AK782" s="194" t="str">
        <f t="shared" si="126"/>
        <v/>
      </c>
      <c r="AL782" s="170" t="str">
        <f>IF($AR782="","",IF(INDEX('Required State Input – Clinic'!AE$12:AE$2011,$AT782)="",0,ROUND(INDEX('Required State Input – Clinic'!AE$12:AE$2011,$AT782),2)))</f>
        <v/>
      </c>
      <c r="AM782" s="180" t="str">
        <f t="shared" si="127"/>
        <v/>
      </c>
      <c r="AR782" t="str">
        <f t="shared" si="128"/>
        <v/>
      </c>
      <c r="AS782" t="str">
        <f t="shared" si="129"/>
        <v/>
      </c>
      <c r="AT782" t="str">
        <f>IF(AR782="","",MATCH(AS782,'Required State Input – Clinic'!$AS$12:$AS$2011,FALSE))</f>
        <v/>
      </c>
    </row>
    <row r="783" spans="1:46" x14ac:dyDescent="0.25">
      <c r="A783" s="218" t="s">
        <v>257</v>
      </c>
      <c r="B783" s="174" t="str">
        <f>IF($AR783="","",IF(INDEX('Required State Input – Clinic'!B$12:B$2011,$AT783)="","",INDEX('Required State Input – Clinic'!B$12:B$2011,$AT783)))</f>
        <v/>
      </c>
      <c r="C783" s="168" t="str">
        <f>IF($AR783="","",IF(INDEX('Required State Input – Clinic'!C$12:C$2011,$AT783)="","",INDEX('Required State Input – Clinic'!C$12:C$2011,$AT783)))</f>
        <v/>
      </c>
      <c r="D783" s="175" t="str">
        <f>IF($AR783="","",IF(INDEX('Required State Input – Clinic'!D$12:D$2011,$AT783)="","",INDEX('Required State Input – Clinic'!D$12:D$2011,$AT783)))</f>
        <v/>
      </c>
      <c r="E783" s="174" t="str">
        <f>IF($AR783="","",IF(INDEX('Required State Input – Clinic'!E$12:E$2011,$AT783)="","",INDEX('Required State Input – Clinic'!E$12:E$2011,$AT783)))</f>
        <v/>
      </c>
      <c r="F783" s="176" t="str">
        <f>IF($AR783="","",IF(INDEX('Required State Input – Clinic'!F$12:F$2011,$AT783)="","",INDEX('Required State Input – Clinic'!F$12:F$2011,$AT783)))</f>
        <v/>
      </c>
      <c r="G783" s="176" t="str">
        <f>IF($AR783="","",IF(INDEX('Required State Input – Clinic'!G$12:G$2011,$AT783)="","",INDEX('Required State Input – Clinic'!G$12:G$2011,$AT783)))</f>
        <v/>
      </c>
      <c r="H783" s="176" t="str">
        <f>IF($AR783="","",IF(INDEX('Required State Input – Clinic'!H$12:H$2011,$AT783)="","",INDEX('Required State Input – Clinic'!H$12:H$2011,$AT783)))</f>
        <v/>
      </c>
      <c r="I783" s="177" t="str">
        <f>IF($AR783="","",IF(INDEX('Required State Input – Clinic'!I$12:I$2011,$AT783)="","",INDEX('Required State Input – Clinic'!I$12:I$2011,$AT783)))</f>
        <v/>
      </c>
      <c r="J783" s="176" t="str">
        <f>IF($AR783="","",IF(INDEX('Required State Input – Clinic'!J$12:J$2011,$AT783)="","",INDEX('Required State Input – Clinic'!J$12:J$2011,$AT783)))</f>
        <v/>
      </c>
      <c r="K783" s="178" t="str">
        <f>IF($AR783="","",IF(INDEX('Required State Input – Clinic'!K$12:K$2011,$AT783)="","",INDEX('Required State Input – Clinic'!K$12:K$2011,$AT783)))</f>
        <v/>
      </c>
      <c r="L783" s="179" t="str">
        <f>IF($AR783="","",IF(INDEX('Required State Input – Clinic'!L$12:L$2011,$AT783)="","",INDEX('Required State Input – Clinic'!L$12:L$2011,$AT783)))</f>
        <v/>
      </c>
      <c r="M783" s="169" t="str">
        <f>IF($AR783="","",IF(INDEX('Required State Input – Clinic'!M$12:M$2011,$AT783)="","",INDEX('Required State Input – Clinic'!M$12:M$2011,$AT783)))</f>
        <v/>
      </c>
      <c r="N783" s="169" t="str">
        <f>IF($AR783="","",IF(INDEX('Required State Input – Clinic'!N$12:N$2011,$AT783)="","",INDEX('Required State Input – Clinic'!N$12:N$2011,$AT783)))</f>
        <v/>
      </c>
      <c r="O783" s="170" t="str">
        <f>IF($AR783="","",IF(INDEX('Required State Input – Clinic'!O$12:O$2011,$AT783)="","",ROUND(INDEX('Required State Input – Clinic'!O$12:O$2011,$AT783),2)))</f>
        <v/>
      </c>
      <c r="P783" s="170" t="str">
        <f>IF($AR783="","",IF(INDEX('Required State Input – Clinic'!P$12:P$2011,$AT783)="","",ROUND(INDEX('Required State Input – Clinic'!P$12:P$2011,$AT783),2)))</f>
        <v/>
      </c>
      <c r="Q783" s="170" t="str">
        <f>IF($AR783="","",IF(INDEX('Required State Input – Clinic'!Q$12:Q$2011,$AT783)="","",ROUND(INDEX('Required State Input – Clinic'!Q$12:Q$2011,$AT783),2)))</f>
        <v/>
      </c>
      <c r="R783" s="276" t="str">
        <f t="shared" si="120"/>
        <v/>
      </c>
      <c r="S783" s="171" t="str">
        <f>IF($AR783="","",IF(INDEX('Required State Input – Clinic'!R$12:R$2011,$AT783)="","",INDEX('Required State Input – Clinic'!R$12:R$2011,$AT783)))</f>
        <v/>
      </c>
      <c r="T783" s="169" t="str">
        <f>IF($AR783="","",IF(INDEX('Required State Input – Clinic'!S$12:S$2011,$AT783)="","",INDEX('Required State Input – Clinic'!S$12:S$2011,$AT783)))</f>
        <v/>
      </c>
      <c r="U783" s="170" t="str">
        <f>IF($AR783="","",IF(INDEX('Required State Input – Clinic'!T$12:T$2011,$AT783)="","",ROUND(INDEX('Required State Input – Clinic'!T$12:T$2011,$AT783),2)))</f>
        <v/>
      </c>
      <c r="V783" s="170" t="str">
        <f>IF($AR783="","",IF(INDEX('Required State Input – Clinic'!U$12:U$2011,$AT783)="","",ROUND(INDEX('Required State Input – Clinic'!U$12:U$2011,$AT783),2)))</f>
        <v/>
      </c>
      <c r="W783" s="170" t="str">
        <f>IF($AR783="","",IF(INDEX('Required State Input – Clinic'!V$12:V$2011,$AT783)="",0,ROUND(INDEX('Required State Input – Clinic'!V$12:V$2011,$AT783),2)))</f>
        <v/>
      </c>
      <c r="X783" s="170" t="str">
        <f>IF($AR783="","",IF(INDEX('Required State Input – Clinic'!W$12:W$2011,$AT783)="",0,ROUND(INDEX('Required State Input – Clinic'!W$12:W$2011,$AT783),2)))</f>
        <v/>
      </c>
      <c r="Y783" s="170" t="str">
        <f>IF($AR783="","",IF(INDEX('Required State Input – Clinic'!X$12:X$2011,$AT783)="",0,ROUND(INDEX('Required State Input – Clinic'!X$12:X$2011,$AT783),2)))</f>
        <v/>
      </c>
      <c r="Z783" s="180" t="str">
        <f t="shared" si="121"/>
        <v/>
      </c>
      <c r="AA783" s="179" t="str">
        <f>IF($AR783="","",IF(INDEX('Required State Input – Clinic'!Y$12:Y$2011,$AT783)="","",INDEX('Required State Input – Clinic'!Y$12:Y$2011,$AT783)))</f>
        <v/>
      </c>
      <c r="AB783" s="172" t="str">
        <f>IF($AR783="","",IF(INDEX('Required State Input – Clinic'!Z$12:Z$2011,$AT783)="","",ROUND(INDEX('Required State Input – Clinic'!Z$12:Z$2011,$AT783),4)))</f>
        <v/>
      </c>
      <c r="AC783" s="172" t="str">
        <f>IF($AR783="","",IF(INDEX('Required State Input – Clinic'!AA$12:AA$2011,$AT783)="","",ROUND(INDEX('Required State Input – Clinic'!AA$12:AA$2011,$AT783),4)))</f>
        <v/>
      </c>
      <c r="AD783" s="180" t="str">
        <f t="shared" si="122"/>
        <v/>
      </c>
      <c r="AE783" s="194" t="str">
        <f t="shared" si="123"/>
        <v/>
      </c>
      <c r="AF783" s="177" t="str">
        <f>IF($AR783="","",IF(INDEX('Required State Input – Clinic'!AB$12:AB$2011,$AT783)="","",INDEX('Required State Input – Clinic'!AB$12:AB$2011,$AT783)))</f>
        <v/>
      </c>
      <c r="AG783" s="172" t="str">
        <f>IF($AR783="","",IF(INDEX('Required State Input – Clinic'!AC$12:AC$2011,$AT783)="","",ROUND(INDEX('Required State Input – Clinic'!AC$12:AC$2011,$AT783),4)))</f>
        <v/>
      </c>
      <c r="AH783" s="180" t="str">
        <f t="shared" si="124"/>
        <v/>
      </c>
      <c r="AI783" s="173" t="str">
        <f>IF($AR783="","",IF(INDEX('Required State Input – Clinic'!AD$12:AD$2011,$AT783)="",0,ROUND(INDEX('Required State Input – Clinic'!AD$12:AD$2011,$AT783),2)))</f>
        <v/>
      </c>
      <c r="AJ783" s="180" t="str">
        <f t="shared" si="125"/>
        <v/>
      </c>
      <c r="AK783" s="194" t="str">
        <f t="shared" si="126"/>
        <v/>
      </c>
      <c r="AL783" s="170" t="str">
        <f>IF($AR783="","",IF(INDEX('Required State Input – Clinic'!AE$12:AE$2011,$AT783)="",0,ROUND(INDEX('Required State Input – Clinic'!AE$12:AE$2011,$AT783),2)))</f>
        <v/>
      </c>
      <c r="AM783" s="180" t="str">
        <f t="shared" si="127"/>
        <v/>
      </c>
      <c r="AR783" t="str">
        <f t="shared" si="128"/>
        <v/>
      </c>
      <c r="AS783" t="str">
        <f t="shared" si="129"/>
        <v/>
      </c>
      <c r="AT783" t="str">
        <f>IF(AR783="","",MATCH(AS783,'Required State Input – Clinic'!$AS$12:$AS$2011,FALSE))</f>
        <v/>
      </c>
    </row>
    <row r="784" spans="1:46" x14ac:dyDescent="0.25">
      <c r="A784" s="218" t="s">
        <v>257</v>
      </c>
      <c r="B784" s="174" t="str">
        <f>IF($AR784="","",IF(INDEX('Required State Input – Clinic'!B$12:B$2011,$AT784)="","",INDEX('Required State Input – Clinic'!B$12:B$2011,$AT784)))</f>
        <v/>
      </c>
      <c r="C784" s="168" t="str">
        <f>IF($AR784="","",IF(INDEX('Required State Input – Clinic'!C$12:C$2011,$AT784)="","",INDEX('Required State Input – Clinic'!C$12:C$2011,$AT784)))</f>
        <v/>
      </c>
      <c r="D784" s="175" t="str">
        <f>IF($AR784="","",IF(INDEX('Required State Input – Clinic'!D$12:D$2011,$AT784)="","",INDEX('Required State Input – Clinic'!D$12:D$2011,$AT784)))</f>
        <v/>
      </c>
      <c r="E784" s="174" t="str">
        <f>IF($AR784="","",IF(INDEX('Required State Input – Clinic'!E$12:E$2011,$AT784)="","",INDEX('Required State Input – Clinic'!E$12:E$2011,$AT784)))</f>
        <v/>
      </c>
      <c r="F784" s="176" t="str">
        <f>IF($AR784="","",IF(INDEX('Required State Input – Clinic'!F$12:F$2011,$AT784)="","",INDEX('Required State Input – Clinic'!F$12:F$2011,$AT784)))</f>
        <v/>
      </c>
      <c r="G784" s="176" t="str">
        <f>IF($AR784="","",IF(INDEX('Required State Input – Clinic'!G$12:G$2011,$AT784)="","",INDEX('Required State Input – Clinic'!G$12:G$2011,$AT784)))</f>
        <v/>
      </c>
      <c r="H784" s="176" t="str">
        <f>IF($AR784="","",IF(INDEX('Required State Input – Clinic'!H$12:H$2011,$AT784)="","",INDEX('Required State Input – Clinic'!H$12:H$2011,$AT784)))</f>
        <v/>
      </c>
      <c r="I784" s="177" t="str">
        <f>IF($AR784="","",IF(INDEX('Required State Input – Clinic'!I$12:I$2011,$AT784)="","",INDEX('Required State Input – Clinic'!I$12:I$2011,$AT784)))</f>
        <v/>
      </c>
      <c r="J784" s="176" t="str">
        <f>IF($AR784="","",IF(INDEX('Required State Input – Clinic'!J$12:J$2011,$AT784)="","",INDEX('Required State Input – Clinic'!J$12:J$2011,$AT784)))</f>
        <v/>
      </c>
      <c r="K784" s="178" t="str">
        <f>IF($AR784="","",IF(INDEX('Required State Input – Clinic'!K$12:K$2011,$AT784)="","",INDEX('Required State Input – Clinic'!K$12:K$2011,$AT784)))</f>
        <v/>
      </c>
      <c r="L784" s="179" t="str">
        <f>IF($AR784="","",IF(INDEX('Required State Input – Clinic'!L$12:L$2011,$AT784)="","",INDEX('Required State Input – Clinic'!L$12:L$2011,$AT784)))</f>
        <v/>
      </c>
      <c r="M784" s="169" t="str">
        <f>IF($AR784="","",IF(INDEX('Required State Input – Clinic'!M$12:M$2011,$AT784)="","",INDEX('Required State Input – Clinic'!M$12:M$2011,$AT784)))</f>
        <v/>
      </c>
      <c r="N784" s="169" t="str">
        <f>IF($AR784="","",IF(INDEX('Required State Input – Clinic'!N$12:N$2011,$AT784)="","",INDEX('Required State Input – Clinic'!N$12:N$2011,$AT784)))</f>
        <v/>
      </c>
      <c r="O784" s="170" t="str">
        <f>IF($AR784="","",IF(INDEX('Required State Input – Clinic'!O$12:O$2011,$AT784)="","",ROUND(INDEX('Required State Input – Clinic'!O$12:O$2011,$AT784),2)))</f>
        <v/>
      </c>
      <c r="P784" s="170" t="str">
        <f>IF($AR784="","",IF(INDEX('Required State Input – Clinic'!P$12:P$2011,$AT784)="","",ROUND(INDEX('Required State Input – Clinic'!P$12:P$2011,$AT784),2)))</f>
        <v/>
      </c>
      <c r="Q784" s="170" t="str">
        <f>IF($AR784="","",IF(INDEX('Required State Input – Clinic'!Q$12:Q$2011,$AT784)="","",ROUND(INDEX('Required State Input – Clinic'!Q$12:Q$2011,$AT784),2)))</f>
        <v/>
      </c>
      <c r="R784" s="276" t="str">
        <f t="shared" si="120"/>
        <v/>
      </c>
      <c r="S784" s="171" t="str">
        <f>IF($AR784="","",IF(INDEX('Required State Input – Clinic'!R$12:R$2011,$AT784)="","",INDEX('Required State Input – Clinic'!R$12:R$2011,$AT784)))</f>
        <v/>
      </c>
      <c r="T784" s="169" t="str">
        <f>IF($AR784="","",IF(INDEX('Required State Input – Clinic'!S$12:S$2011,$AT784)="","",INDEX('Required State Input – Clinic'!S$12:S$2011,$AT784)))</f>
        <v/>
      </c>
      <c r="U784" s="170" t="str">
        <f>IF($AR784="","",IF(INDEX('Required State Input – Clinic'!T$12:T$2011,$AT784)="","",ROUND(INDEX('Required State Input – Clinic'!T$12:T$2011,$AT784),2)))</f>
        <v/>
      </c>
      <c r="V784" s="170" t="str">
        <f>IF($AR784="","",IF(INDEX('Required State Input – Clinic'!U$12:U$2011,$AT784)="","",ROUND(INDEX('Required State Input – Clinic'!U$12:U$2011,$AT784),2)))</f>
        <v/>
      </c>
      <c r="W784" s="170" t="str">
        <f>IF($AR784="","",IF(INDEX('Required State Input – Clinic'!V$12:V$2011,$AT784)="",0,ROUND(INDEX('Required State Input – Clinic'!V$12:V$2011,$AT784),2)))</f>
        <v/>
      </c>
      <c r="X784" s="170" t="str">
        <f>IF($AR784="","",IF(INDEX('Required State Input – Clinic'!W$12:W$2011,$AT784)="",0,ROUND(INDEX('Required State Input – Clinic'!W$12:W$2011,$AT784),2)))</f>
        <v/>
      </c>
      <c r="Y784" s="170" t="str">
        <f>IF($AR784="","",IF(INDEX('Required State Input – Clinic'!X$12:X$2011,$AT784)="",0,ROUND(INDEX('Required State Input – Clinic'!X$12:X$2011,$AT784),2)))</f>
        <v/>
      </c>
      <c r="Z784" s="180" t="str">
        <f t="shared" si="121"/>
        <v/>
      </c>
      <c r="AA784" s="179" t="str">
        <f>IF($AR784="","",IF(INDEX('Required State Input – Clinic'!Y$12:Y$2011,$AT784)="","",INDEX('Required State Input – Clinic'!Y$12:Y$2011,$AT784)))</f>
        <v/>
      </c>
      <c r="AB784" s="172" t="str">
        <f>IF($AR784="","",IF(INDEX('Required State Input – Clinic'!Z$12:Z$2011,$AT784)="","",ROUND(INDEX('Required State Input – Clinic'!Z$12:Z$2011,$AT784),4)))</f>
        <v/>
      </c>
      <c r="AC784" s="172" t="str">
        <f>IF($AR784="","",IF(INDEX('Required State Input – Clinic'!AA$12:AA$2011,$AT784)="","",ROUND(INDEX('Required State Input – Clinic'!AA$12:AA$2011,$AT784),4)))</f>
        <v/>
      </c>
      <c r="AD784" s="180" t="str">
        <f t="shared" si="122"/>
        <v/>
      </c>
      <c r="AE784" s="194" t="str">
        <f t="shared" si="123"/>
        <v/>
      </c>
      <c r="AF784" s="177" t="str">
        <f>IF($AR784="","",IF(INDEX('Required State Input – Clinic'!AB$12:AB$2011,$AT784)="","",INDEX('Required State Input – Clinic'!AB$12:AB$2011,$AT784)))</f>
        <v/>
      </c>
      <c r="AG784" s="172" t="str">
        <f>IF($AR784="","",IF(INDEX('Required State Input – Clinic'!AC$12:AC$2011,$AT784)="","",ROUND(INDEX('Required State Input – Clinic'!AC$12:AC$2011,$AT784),4)))</f>
        <v/>
      </c>
      <c r="AH784" s="180" t="str">
        <f t="shared" si="124"/>
        <v/>
      </c>
      <c r="AI784" s="173" t="str">
        <f>IF($AR784="","",IF(INDEX('Required State Input – Clinic'!AD$12:AD$2011,$AT784)="",0,ROUND(INDEX('Required State Input – Clinic'!AD$12:AD$2011,$AT784),2)))</f>
        <v/>
      </c>
      <c r="AJ784" s="180" t="str">
        <f t="shared" si="125"/>
        <v/>
      </c>
      <c r="AK784" s="194" t="str">
        <f t="shared" si="126"/>
        <v/>
      </c>
      <c r="AL784" s="170" t="str">
        <f>IF($AR784="","",IF(INDEX('Required State Input – Clinic'!AE$12:AE$2011,$AT784)="",0,ROUND(INDEX('Required State Input – Clinic'!AE$12:AE$2011,$AT784),2)))</f>
        <v/>
      </c>
      <c r="AM784" s="180" t="str">
        <f t="shared" si="127"/>
        <v/>
      </c>
      <c r="AR784" t="str">
        <f t="shared" si="128"/>
        <v/>
      </c>
      <c r="AS784" t="str">
        <f t="shared" si="129"/>
        <v/>
      </c>
      <c r="AT784" t="str">
        <f>IF(AR784="","",MATCH(AS784,'Required State Input – Clinic'!$AS$12:$AS$2011,FALSE))</f>
        <v/>
      </c>
    </row>
    <row r="785" spans="1:46" x14ac:dyDescent="0.25">
      <c r="A785" s="218" t="s">
        <v>257</v>
      </c>
      <c r="B785" s="174" t="str">
        <f>IF($AR785="","",IF(INDEX('Required State Input – Clinic'!B$12:B$2011,$AT785)="","",INDEX('Required State Input – Clinic'!B$12:B$2011,$AT785)))</f>
        <v/>
      </c>
      <c r="C785" s="168" t="str">
        <f>IF($AR785="","",IF(INDEX('Required State Input – Clinic'!C$12:C$2011,$AT785)="","",INDEX('Required State Input – Clinic'!C$12:C$2011,$AT785)))</f>
        <v/>
      </c>
      <c r="D785" s="175" t="str">
        <f>IF($AR785="","",IF(INDEX('Required State Input – Clinic'!D$12:D$2011,$AT785)="","",INDEX('Required State Input – Clinic'!D$12:D$2011,$AT785)))</f>
        <v/>
      </c>
      <c r="E785" s="174" t="str">
        <f>IF($AR785="","",IF(INDEX('Required State Input – Clinic'!E$12:E$2011,$AT785)="","",INDEX('Required State Input – Clinic'!E$12:E$2011,$AT785)))</f>
        <v/>
      </c>
      <c r="F785" s="176" t="str">
        <f>IF($AR785="","",IF(INDEX('Required State Input – Clinic'!F$12:F$2011,$AT785)="","",INDEX('Required State Input – Clinic'!F$12:F$2011,$AT785)))</f>
        <v/>
      </c>
      <c r="G785" s="176" t="str">
        <f>IF($AR785="","",IF(INDEX('Required State Input – Clinic'!G$12:G$2011,$AT785)="","",INDEX('Required State Input – Clinic'!G$12:G$2011,$AT785)))</f>
        <v/>
      </c>
      <c r="H785" s="176" t="str">
        <f>IF($AR785="","",IF(INDEX('Required State Input – Clinic'!H$12:H$2011,$AT785)="","",INDEX('Required State Input – Clinic'!H$12:H$2011,$AT785)))</f>
        <v/>
      </c>
      <c r="I785" s="177" t="str">
        <f>IF($AR785="","",IF(INDEX('Required State Input – Clinic'!I$12:I$2011,$AT785)="","",INDEX('Required State Input – Clinic'!I$12:I$2011,$AT785)))</f>
        <v/>
      </c>
      <c r="J785" s="176" t="str">
        <f>IF($AR785="","",IF(INDEX('Required State Input – Clinic'!J$12:J$2011,$AT785)="","",INDEX('Required State Input – Clinic'!J$12:J$2011,$AT785)))</f>
        <v/>
      </c>
      <c r="K785" s="178" t="str">
        <f>IF($AR785="","",IF(INDEX('Required State Input – Clinic'!K$12:K$2011,$AT785)="","",INDEX('Required State Input – Clinic'!K$12:K$2011,$AT785)))</f>
        <v/>
      </c>
      <c r="L785" s="179" t="str">
        <f>IF($AR785="","",IF(INDEX('Required State Input – Clinic'!L$12:L$2011,$AT785)="","",INDEX('Required State Input – Clinic'!L$12:L$2011,$AT785)))</f>
        <v/>
      </c>
      <c r="M785" s="169" t="str">
        <f>IF($AR785="","",IF(INDEX('Required State Input – Clinic'!M$12:M$2011,$AT785)="","",INDEX('Required State Input – Clinic'!M$12:M$2011,$AT785)))</f>
        <v/>
      </c>
      <c r="N785" s="169" t="str">
        <f>IF($AR785="","",IF(INDEX('Required State Input – Clinic'!N$12:N$2011,$AT785)="","",INDEX('Required State Input – Clinic'!N$12:N$2011,$AT785)))</f>
        <v/>
      </c>
      <c r="O785" s="170" t="str">
        <f>IF($AR785="","",IF(INDEX('Required State Input – Clinic'!O$12:O$2011,$AT785)="","",ROUND(INDEX('Required State Input – Clinic'!O$12:O$2011,$AT785),2)))</f>
        <v/>
      </c>
      <c r="P785" s="170" t="str">
        <f>IF($AR785="","",IF(INDEX('Required State Input – Clinic'!P$12:P$2011,$AT785)="","",ROUND(INDEX('Required State Input – Clinic'!P$12:P$2011,$AT785),2)))</f>
        <v/>
      </c>
      <c r="Q785" s="170" t="str">
        <f>IF($AR785="","",IF(INDEX('Required State Input – Clinic'!Q$12:Q$2011,$AT785)="","",ROUND(INDEX('Required State Input – Clinic'!Q$12:Q$2011,$AT785),2)))</f>
        <v/>
      </c>
      <c r="R785" s="276" t="str">
        <f t="shared" si="120"/>
        <v/>
      </c>
      <c r="S785" s="171" t="str">
        <f>IF($AR785="","",IF(INDEX('Required State Input – Clinic'!R$12:R$2011,$AT785)="","",INDEX('Required State Input – Clinic'!R$12:R$2011,$AT785)))</f>
        <v/>
      </c>
      <c r="T785" s="169" t="str">
        <f>IF($AR785="","",IF(INDEX('Required State Input – Clinic'!S$12:S$2011,$AT785)="","",INDEX('Required State Input – Clinic'!S$12:S$2011,$AT785)))</f>
        <v/>
      </c>
      <c r="U785" s="170" t="str">
        <f>IF($AR785="","",IF(INDEX('Required State Input – Clinic'!T$12:T$2011,$AT785)="","",ROUND(INDEX('Required State Input – Clinic'!T$12:T$2011,$AT785),2)))</f>
        <v/>
      </c>
      <c r="V785" s="170" t="str">
        <f>IF($AR785="","",IF(INDEX('Required State Input – Clinic'!U$12:U$2011,$AT785)="","",ROUND(INDEX('Required State Input – Clinic'!U$12:U$2011,$AT785),2)))</f>
        <v/>
      </c>
      <c r="W785" s="170" t="str">
        <f>IF($AR785="","",IF(INDEX('Required State Input – Clinic'!V$12:V$2011,$AT785)="",0,ROUND(INDEX('Required State Input – Clinic'!V$12:V$2011,$AT785),2)))</f>
        <v/>
      </c>
      <c r="X785" s="170" t="str">
        <f>IF($AR785="","",IF(INDEX('Required State Input – Clinic'!W$12:W$2011,$AT785)="",0,ROUND(INDEX('Required State Input – Clinic'!W$12:W$2011,$AT785),2)))</f>
        <v/>
      </c>
      <c r="Y785" s="170" t="str">
        <f>IF($AR785="","",IF(INDEX('Required State Input – Clinic'!X$12:X$2011,$AT785)="",0,ROUND(INDEX('Required State Input – Clinic'!X$12:X$2011,$AT785),2)))</f>
        <v/>
      </c>
      <c r="Z785" s="180" t="str">
        <f t="shared" si="121"/>
        <v/>
      </c>
      <c r="AA785" s="179" t="str">
        <f>IF($AR785="","",IF(INDEX('Required State Input – Clinic'!Y$12:Y$2011,$AT785)="","",INDEX('Required State Input – Clinic'!Y$12:Y$2011,$AT785)))</f>
        <v/>
      </c>
      <c r="AB785" s="172" t="str">
        <f>IF($AR785="","",IF(INDEX('Required State Input – Clinic'!Z$12:Z$2011,$AT785)="","",ROUND(INDEX('Required State Input – Clinic'!Z$12:Z$2011,$AT785),4)))</f>
        <v/>
      </c>
      <c r="AC785" s="172" t="str">
        <f>IF($AR785="","",IF(INDEX('Required State Input – Clinic'!AA$12:AA$2011,$AT785)="","",ROUND(INDEX('Required State Input – Clinic'!AA$12:AA$2011,$AT785),4)))</f>
        <v/>
      </c>
      <c r="AD785" s="180" t="str">
        <f t="shared" si="122"/>
        <v/>
      </c>
      <c r="AE785" s="194" t="str">
        <f t="shared" si="123"/>
        <v/>
      </c>
      <c r="AF785" s="177" t="str">
        <f>IF($AR785="","",IF(INDEX('Required State Input – Clinic'!AB$12:AB$2011,$AT785)="","",INDEX('Required State Input – Clinic'!AB$12:AB$2011,$AT785)))</f>
        <v/>
      </c>
      <c r="AG785" s="172" t="str">
        <f>IF($AR785="","",IF(INDEX('Required State Input – Clinic'!AC$12:AC$2011,$AT785)="","",ROUND(INDEX('Required State Input – Clinic'!AC$12:AC$2011,$AT785),4)))</f>
        <v/>
      </c>
      <c r="AH785" s="180" t="str">
        <f t="shared" si="124"/>
        <v/>
      </c>
      <c r="AI785" s="173" t="str">
        <f>IF($AR785="","",IF(INDEX('Required State Input – Clinic'!AD$12:AD$2011,$AT785)="",0,ROUND(INDEX('Required State Input – Clinic'!AD$12:AD$2011,$AT785),2)))</f>
        <v/>
      </c>
      <c r="AJ785" s="180" t="str">
        <f t="shared" si="125"/>
        <v/>
      </c>
      <c r="AK785" s="194" t="str">
        <f t="shared" si="126"/>
        <v/>
      </c>
      <c r="AL785" s="170" t="str">
        <f>IF($AR785="","",IF(INDEX('Required State Input – Clinic'!AE$12:AE$2011,$AT785)="",0,ROUND(INDEX('Required State Input – Clinic'!AE$12:AE$2011,$AT785),2)))</f>
        <v/>
      </c>
      <c r="AM785" s="180" t="str">
        <f t="shared" si="127"/>
        <v/>
      </c>
      <c r="AR785" t="str">
        <f t="shared" si="128"/>
        <v/>
      </c>
      <c r="AS785" t="str">
        <f t="shared" si="129"/>
        <v/>
      </c>
      <c r="AT785" t="str">
        <f>IF(AR785="","",MATCH(AS785,'Required State Input – Clinic'!$AS$12:$AS$2011,FALSE))</f>
        <v/>
      </c>
    </row>
    <row r="786" spans="1:46" x14ac:dyDescent="0.25">
      <c r="A786" s="218" t="s">
        <v>257</v>
      </c>
      <c r="B786" s="174" t="str">
        <f>IF($AR786="","",IF(INDEX('Required State Input – Clinic'!B$12:B$2011,$AT786)="","",INDEX('Required State Input – Clinic'!B$12:B$2011,$AT786)))</f>
        <v/>
      </c>
      <c r="C786" s="168" t="str">
        <f>IF($AR786="","",IF(INDEX('Required State Input – Clinic'!C$12:C$2011,$AT786)="","",INDEX('Required State Input – Clinic'!C$12:C$2011,$AT786)))</f>
        <v/>
      </c>
      <c r="D786" s="175" t="str">
        <f>IF($AR786="","",IF(INDEX('Required State Input – Clinic'!D$12:D$2011,$AT786)="","",INDEX('Required State Input – Clinic'!D$12:D$2011,$AT786)))</f>
        <v/>
      </c>
      <c r="E786" s="174" t="str">
        <f>IF($AR786="","",IF(INDEX('Required State Input – Clinic'!E$12:E$2011,$AT786)="","",INDEX('Required State Input – Clinic'!E$12:E$2011,$AT786)))</f>
        <v/>
      </c>
      <c r="F786" s="176" t="str">
        <f>IF($AR786="","",IF(INDEX('Required State Input – Clinic'!F$12:F$2011,$AT786)="","",INDEX('Required State Input – Clinic'!F$12:F$2011,$AT786)))</f>
        <v/>
      </c>
      <c r="G786" s="176" t="str">
        <f>IF($AR786="","",IF(INDEX('Required State Input – Clinic'!G$12:G$2011,$AT786)="","",INDEX('Required State Input – Clinic'!G$12:G$2011,$AT786)))</f>
        <v/>
      </c>
      <c r="H786" s="176" t="str">
        <f>IF($AR786="","",IF(INDEX('Required State Input – Clinic'!H$12:H$2011,$AT786)="","",INDEX('Required State Input – Clinic'!H$12:H$2011,$AT786)))</f>
        <v/>
      </c>
      <c r="I786" s="177" t="str">
        <f>IF($AR786="","",IF(INDEX('Required State Input – Clinic'!I$12:I$2011,$AT786)="","",INDEX('Required State Input – Clinic'!I$12:I$2011,$AT786)))</f>
        <v/>
      </c>
      <c r="J786" s="176" t="str">
        <f>IF($AR786="","",IF(INDEX('Required State Input – Clinic'!J$12:J$2011,$AT786)="","",INDEX('Required State Input – Clinic'!J$12:J$2011,$AT786)))</f>
        <v/>
      </c>
      <c r="K786" s="178" t="str">
        <f>IF($AR786="","",IF(INDEX('Required State Input – Clinic'!K$12:K$2011,$AT786)="","",INDEX('Required State Input – Clinic'!K$12:K$2011,$AT786)))</f>
        <v/>
      </c>
      <c r="L786" s="179" t="str">
        <f>IF($AR786="","",IF(INDEX('Required State Input – Clinic'!L$12:L$2011,$AT786)="","",INDEX('Required State Input – Clinic'!L$12:L$2011,$AT786)))</f>
        <v/>
      </c>
      <c r="M786" s="169" t="str">
        <f>IF($AR786="","",IF(INDEX('Required State Input – Clinic'!M$12:M$2011,$AT786)="","",INDEX('Required State Input – Clinic'!M$12:M$2011,$AT786)))</f>
        <v/>
      </c>
      <c r="N786" s="169" t="str">
        <f>IF($AR786="","",IF(INDEX('Required State Input – Clinic'!N$12:N$2011,$AT786)="","",INDEX('Required State Input – Clinic'!N$12:N$2011,$AT786)))</f>
        <v/>
      </c>
      <c r="O786" s="170" t="str">
        <f>IF($AR786="","",IF(INDEX('Required State Input – Clinic'!O$12:O$2011,$AT786)="","",ROUND(INDEX('Required State Input – Clinic'!O$12:O$2011,$AT786),2)))</f>
        <v/>
      </c>
      <c r="P786" s="170" t="str">
        <f>IF($AR786="","",IF(INDEX('Required State Input – Clinic'!P$12:P$2011,$AT786)="","",ROUND(INDEX('Required State Input – Clinic'!P$12:P$2011,$AT786),2)))</f>
        <v/>
      </c>
      <c r="Q786" s="170" t="str">
        <f>IF($AR786="","",IF(INDEX('Required State Input – Clinic'!Q$12:Q$2011,$AT786)="","",ROUND(INDEX('Required State Input – Clinic'!Q$12:Q$2011,$AT786),2)))</f>
        <v/>
      </c>
      <c r="R786" s="276" t="str">
        <f t="shared" si="120"/>
        <v/>
      </c>
      <c r="S786" s="171" t="str">
        <f>IF($AR786="","",IF(INDEX('Required State Input – Clinic'!R$12:R$2011,$AT786)="","",INDEX('Required State Input – Clinic'!R$12:R$2011,$AT786)))</f>
        <v/>
      </c>
      <c r="T786" s="169" t="str">
        <f>IF($AR786="","",IF(INDEX('Required State Input – Clinic'!S$12:S$2011,$AT786)="","",INDEX('Required State Input – Clinic'!S$12:S$2011,$AT786)))</f>
        <v/>
      </c>
      <c r="U786" s="170" t="str">
        <f>IF($AR786="","",IF(INDEX('Required State Input – Clinic'!T$12:T$2011,$AT786)="","",ROUND(INDEX('Required State Input – Clinic'!T$12:T$2011,$AT786),2)))</f>
        <v/>
      </c>
      <c r="V786" s="170" t="str">
        <f>IF($AR786="","",IF(INDEX('Required State Input – Clinic'!U$12:U$2011,$AT786)="","",ROUND(INDEX('Required State Input – Clinic'!U$12:U$2011,$AT786),2)))</f>
        <v/>
      </c>
      <c r="W786" s="170" t="str">
        <f>IF($AR786="","",IF(INDEX('Required State Input – Clinic'!V$12:V$2011,$AT786)="",0,ROUND(INDEX('Required State Input – Clinic'!V$12:V$2011,$AT786),2)))</f>
        <v/>
      </c>
      <c r="X786" s="170" t="str">
        <f>IF($AR786="","",IF(INDEX('Required State Input – Clinic'!W$12:W$2011,$AT786)="",0,ROUND(INDEX('Required State Input – Clinic'!W$12:W$2011,$AT786),2)))</f>
        <v/>
      </c>
      <c r="Y786" s="170" t="str">
        <f>IF($AR786="","",IF(INDEX('Required State Input – Clinic'!X$12:X$2011,$AT786)="",0,ROUND(INDEX('Required State Input – Clinic'!X$12:X$2011,$AT786),2)))</f>
        <v/>
      </c>
      <c r="Z786" s="180" t="str">
        <f t="shared" si="121"/>
        <v/>
      </c>
      <c r="AA786" s="179" t="str">
        <f>IF($AR786="","",IF(INDEX('Required State Input – Clinic'!Y$12:Y$2011,$AT786)="","",INDEX('Required State Input – Clinic'!Y$12:Y$2011,$AT786)))</f>
        <v/>
      </c>
      <c r="AB786" s="172" t="str">
        <f>IF($AR786="","",IF(INDEX('Required State Input – Clinic'!Z$12:Z$2011,$AT786)="","",ROUND(INDEX('Required State Input – Clinic'!Z$12:Z$2011,$AT786),4)))</f>
        <v/>
      </c>
      <c r="AC786" s="172" t="str">
        <f>IF($AR786="","",IF(INDEX('Required State Input – Clinic'!AA$12:AA$2011,$AT786)="","",ROUND(INDEX('Required State Input – Clinic'!AA$12:AA$2011,$AT786),4)))</f>
        <v/>
      </c>
      <c r="AD786" s="180" t="str">
        <f t="shared" si="122"/>
        <v/>
      </c>
      <c r="AE786" s="194" t="str">
        <f t="shared" si="123"/>
        <v/>
      </c>
      <c r="AF786" s="177" t="str">
        <f>IF($AR786="","",IF(INDEX('Required State Input – Clinic'!AB$12:AB$2011,$AT786)="","",INDEX('Required State Input – Clinic'!AB$12:AB$2011,$AT786)))</f>
        <v/>
      </c>
      <c r="AG786" s="172" t="str">
        <f>IF($AR786="","",IF(INDEX('Required State Input – Clinic'!AC$12:AC$2011,$AT786)="","",ROUND(INDEX('Required State Input – Clinic'!AC$12:AC$2011,$AT786),4)))</f>
        <v/>
      </c>
      <c r="AH786" s="180" t="str">
        <f t="shared" si="124"/>
        <v/>
      </c>
      <c r="AI786" s="173" t="str">
        <f>IF($AR786="","",IF(INDEX('Required State Input – Clinic'!AD$12:AD$2011,$AT786)="",0,ROUND(INDEX('Required State Input – Clinic'!AD$12:AD$2011,$AT786),2)))</f>
        <v/>
      </c>
      <c r="AJ786" s="180" t="str">
        <f t="shared" si="125"/>
        <v/>
      </c>
      <c r="AK786" s="194" t="str">
        <f t="shared" si="126"/>
        <v/>
      </c>
      <c r="AL786" s="170" t="str">
        <f>IF($AR786="","",IF(INDEX('Required State Input – Clinic'!AE$12:AE$2011,$AT786)="",0,ROUND(INDEX('Required State Input – Clinic'!AE$12:AE$2011,$AT786),2)))</f>
        <v/>
      </c>
      <c r="AM786" s="180" t="str">
        <f t="shared" si="127"/>
        <v/>
      </c>
      <c r="AR786" t="str">
        <f t="shared" si="128"/>
        <v/>
      </c>
      <c r="AS786" t="str">
        <f t="shared" si="129"/>
        <v/>
      </c>
      <c r="AT786" t="str">
        <f>IF(AR786="","",MATCH(AS786,'Required State Input – Clinic'!$AS$12:$AS$2011,FALSE))</f>
        <v/>
      </c>
    </row>
    <row r="787" spans="1:46" x14ac:dyDescent="0.25">
      <c r="A787" s="218" t="s">
        <v>257</v>
      </c>
      <c r="B787" s="174" t="str">
        <f>IF($AR787="","",IF(INDEX('Required State Input – Clinic'!B$12:B$2011,$AT787)="","",INDEX('Required State Input – Clinic'!B$12:B$2011,$AT787)))</f>
        <v/>
      </c>
      <c r="C787" s="168" t="str">
        <f>IF($AR787="","",IF(INDEX('Required State Input – Clinic'!C$12:C$2011,$AT787)="","",INDEX('Required State Input – Clinic'!C$12:C$2011,$AT787)))</f>
        <v/>
      </c>
      <c r="D787" s="175" t="str">
        <f>IF($AR787="","",IF(INDEX('Required State Input – Clinic'!D$12:D$2011,$AT787)="","",INDEX('Required State Input – Clinic'!D$12:D$2011,$AT787)))</f>
        <v/>
      </c>
      <c r="E787" s="174" t="str">
        <f>IF($AR787="","",IF(INDEX('Required State Input – Clinic'!E$12:E$2011,$AT787)="","",INDEX('Required State Input – Clinic'!E$12:E$2011,$AT787)))</f>
        <v/>
      </c>
      <c r="F787" s="176" t="str">
        <f>IF($AR787="","",IF(INDEX('Required State Input – Clinic'!F$12:F$2011,$AT787)="","",INDEX('Required State Input – Clinic'!F$12:F$2011,$AT787)))</f>
        <v/>
      </c>
      <c r="G787" s="176" t="str">
        <f>IF($AR787="","",IF(INDEX('Required State Input – Clinic'!G$12:G$2011,$AT787)="","",INDEX('Required State Input – Clinic'!G$12:G$2011,$AT787)))</f>
        <v/>
      </c>
      <c r="H787" s="176" t="str">
        <f>IF($AR787="","",IF(INDEX('Required State Input – Clinic'!H$12:H$2011,$AT787)="","",INDEX('Required State Input – Clinic'!H$12:H$2011,$AT787)))</f>
        <v/>
      </c>
      <c r="I787" s="177" t="str">
        <f>IF($AR787="","",IF(INDEX('Required State Input – Clinic'!I$12:I$2011,$AT787)="","",INDEX('Required State Input – Clinic'!I$12:I$2011,$AT787)))</f>
        <v/>
      </c>
      <c r="J787" s="176" t="str">
        <f>IF($AR787="","",IF(INDEX('Required State Input – Clinic'!J$12:J$2011,$AT787)="","",INDEX('Required State Input – Clinic'!J$12:J$2011,$AT787)))</f>
        <v/>
      </c>
      <c r="K787" s="178" t="str">
        <f>IF($AR787="","",IF(INDEX('Required State Input – Clinic'!K$12:K$2011,$AT787)="","",INDEX('Required State Input – Clinic'!K$12:K$2011,$AT787)))</f>
        <v/>
      </c>
      <c r="L787" s="179" t="str">
        <f>IF($AR787="","",IF(INDEX('Required State Input – Clinic'!L$12:L$2011,$AT787)="","",INDEX('Required State Input – Clinic'!L$12:L$2011,$AT787)))</f>
        <v/>
      </c>
      <c r="M787" s="169" t="str">
        <f>IF($AR787="","",IF(INDEX('Required State Input – Clinic'!M$12:M$2011,$AT787)="","",INDEX('Required State Input – Clinic'!M$12:M$2011,$AT787)))</f>
        <v/>
      </c>
      <c r="N787" s="169" t="str">
        <f>IF($AR787="","",IF(INDEX('Required State Input – Clinic'!N$12:N$2011,$AT787)="","",INDEX('Required State Input – Clinic'!N$12:N$2011,$AT787)))</f>
        <v/>
      </c>
      <c r="O787" s="170" t="str">
        <f>IF($AR787="","",IF(INDEX('Required State Input – Clinic'!O$12:O$2011,$AT787)="","",ROUND(INDEX('Required State Input – Clinic'!O$12:O$2011,$AT787),2)))</f>
        <v/>
      </c>
      <c r="P787" s="170" t="str">
        <f>IF($AR787="","",IF(INDEX('Required State Input – Clinic'!P$12:P$2011,$AT787)="","",ROUND(INDEX('Required State Input – Clinic'!P$12:P$2011,$AT787),2)))</f>
        <v/>
      </c>
      <c r="Q787" s="170" t="str">
        <f>IF($AR787="","",IF(INDEX('Required State Input – Clinic'!Q$12:Q$2011,$AT787)="","",ROUND(INDEX('Required State Input – Clinic'!Q$12:Q$2011,$AT787),2)))</f>
        <v/>
      </c>
      <c r="R787" s="276" t="str">
        <f t="shared" si="120"/>
        <v/>
      </c>
      <c r="S787" s="171" t="str">
        <f>IF($AR787="","",IF(INDEX('Required State Input – Clinic'!R$12:R$2011,$AT787)="","",INDEX('Required State Input – Clinic'!R$12:R$2011,$AT787)))</f>
        <v/>
      </c>
      <c r="T787" s="169" t="str">
        <f>IF($AR787="","",IF(INDEX('Required State Input – Clinic'!S$12:S$2011,$AT787)="","",INDEX('Required State Input – Clinic'!S$12:S$2011,$AT787)))</f>
        <v/>
      </c>
      <c r="U787" s="170" t="str">
        <f>IF($AR787="","",IF(INDEX('Required State Input – Clinic'!T$12:T$2011,$AT787)="","",ROUND(INDEX('Required State Input – Clinic'!T$12:T$2011,$AT787),2)))</f>
        <v/>
      </c>
      <c r="V787" s="170" t="str">
        <f>IF($AR787="","",IF(INDEX('Required State Input – Clinic'!U$12:U$2011,$AT787)="","",ROUND(INDEX('Required State Input – Clinic'!U$12:U$2011,$AT787),2)))</f>
        <v/>
      </c>
      <c r="W787" s="170" t="str">
        <f>IF($AR787="","",IF(INDEX('Required State Input – Clinic'!V$12:V$2011,$AT787)="",0,ROUND(INDEX('Required State Input – Clinic'!V$12:V$2011,$AT787),2)))</f>
        <v/>
      </c>
      <c r="X787" s="170" t="str">
        <f>IF($AR787="","",IF(INDEX('Required State Input – Clinic'!W$12:W$2011,$AT787)="",0,ROUND(INDEX('Required State Input – Clinic'!W$12:W$2011,$AT787),2)))</f>
        <v/>
      </c>
      <c r="Y787" s="170" t="str">
        <f>IF($AR787="","",IF(INDEX('Required State Input – Clinic'!X$12:X$2011,$AT787)="",0,ROUND(INDEX('Required State Input – Clinic'!X$12:X$2011,$AT787),2)))</f>
        <v/>
      </c>
      <c r="Z787" s="180" t="str">
        <f t="shared" si="121"/>
        <v/>
      </c>
      <c r="AA787" s="179" t="str">
        <f>IF($AR787="","",IF(INDEX('Required State Input – Clinic'!Y$12:Y$2011,$AT787)="","",INDEX('Required State Input – Clinic'!Y$12:Y$2011,$AT787)))</f>
        <v/>
      </c>
      <c r="AB787" s="172" t="str">
        <f>IF($AR787="","",IF(INDEX('Required State Input – Clinic'!Z$12:Z$2011,$AT787)="","",ROUND(INDEX('Required State Input – Clinic'!Z$12:Z$2011,$AT787),4)))</f>
        <v/>
      </c>
      <c r="AC787" s="172" t="str">
        <f>IF($AR787="","",IF(INDEX('Required State Input – Clinic'!AA$12:AA$2011,$AT787)="","",ROUND(INDEX('Required State Input – Clinic'!AA$12:AA$2011,$AT787),4)))</f>
        <v/>
      </c>
      <c r="AD787" s="180" t="str">
        <f t="shared" si="122"/>
        <v/>
      </c>
      <c r="AE787" s="194" t="str">
        <f t="shared" si="123"/>
        <v/>
      </c>
      <c r="AF787" s="177" t="str">
        <f>IF($AR787="","",IF(INDEX('Required State Input – Clinic'!AB$12:AB$2011,$AT787)="","",INDEX('Required State Input – Clinic'!AB$12:AB$2011,$AT787)))</f>
        <v/>
      </c>
      <c r="AG787" s="172" t="str">
        <f>IF($AR787="","",IF(INDEX('Required State Input – Clinic'!AC$12:AC$2011,$AT787)="","",ROUND(INDEX('Required State Input – Clinic'!AC$12:AC$2011,$AT787),4)))</f>
        <v/>
      </c>
      <c r="AH787" s="180" t="str">
        <f t="shared" si="124"/>
        <v/>
      </c>
      <c r="AI787" s="173" t="str">
        <f>IF($AR787="","",IF(INDEX('Required State Input – Clinic'!AD$12:AD$2011,$AT787)="",0,ROUND(INDEX('Required State Input – Clinic'!AD$12:AD$2011,$AT787),2)))</f>
        <v/>
      </c>
      <c r="AJ787" s="180" t="str">
        <f t="shared" si="125"/>
        <v/>
      </c>
      <c r="AK787" s="194" t="str">
        <f t="shared" si="126"/>
        <v/>
      </c>
      <c r="AL787" s="170" t="str">
        <f>IF($AR787="","",IF(INDEX('Required State Input – Clinic'!AE$12:AE$2011,$AT787)="",0,ROUND(INDEX('Required State Input – Clinic'!AE$12:AE$2011,$AT787),2)))</f>
        <v/>
      </c>
      <c r="AM787" s="180" t="str">
        <f t="shared" si="127"/>
        <v/>
      </c>
      <c r="AR787" t="str">
        <f t="shared" si="128"/>
        <v/>
      </c>
      <c r="AS787" t="str">
        <f t="shared" si="129"/>
        <v/>
      </c>
      <c r="AT787" t="str">
        <f>IF(AR787="","",MATCH(AS787,'Required State Input – Clinic'!$AS$12:$AS$2011,FALSE))</f>
        <v/>
      </c>
    </row>
    <row r="788" spans="1:46" x14ac:dyDescent="0.25">
      <c r="A788" s="218" t="s">
        <v>257</v>
      </c>
      <c r="B788" s="174" t="str">
        <f>IF($AR788="","",IF(INDEX('Required State Input – Clinic'!B$12:B$2011,$AT788)="","",INDEX('Required State Input – Clinic'!B$12:B$2011,$AT788)))</f>
        <v/>
      </c>
      <c r="C788" s="168" t="str">
        <f>IF($AR788="","",IF(INDEX('Required State Input – Clinic'!C$12:C$2011,$AT788)="","",INDEX('Required State Input – Clinic'!C$12:C$2011,$AT788)))</f>
        <v/>
      </c>
      <c r="D788" s="175" t="str">
        <f>IF($AR788="","",IF(INDEX('Required State Input – Clinic'!D$12:D$2011,$AT788)="","",INDEX('Required State Input – Clinic'!D$12:D$2011,$AT788)))</f>
        <v/>
      </c>
      <c r="E788" s="174" t="str">
        <f>IF($AR788="","",IF(INDEX('Required State Input – Clinic'!E$12:E$2011,$AT788)="","",INDEX('Required State Input – Clinic'!E$12:E$2011,$AT788)))</f>
        <v/>
      </c>
      <c r="F788" s="176" t="str">
        <f>IF($AR788="","",IF(INDEX('Required State Input – Clinic'!F$12:F$2011,$AT788)="","",INDEX('Required State Input – Clinic'!F$12:F$2011,$AT788)))</f>
        <v/>
      </c>
      <c r="G788" s="176" t="str">
        <f>IF($AR788="","",IF(INDEX('Required State Input – Clinic'!G$12:G$2011,$AT788)="","",INDEX('Required State Input – Clinic'!G$12:G$2011,$AT788)))</f>
        <v/>
      </c>
      <c r="H788" s="176" t="str">
        <f>IF($AR788="","",IF(INDEX('Required State Input – Clinic'!H$12:H$2011,$AT788)="","",INDEX('Required State Input – Clinic'!H$12:H$2011,$AT788)))</f>
        <v/>
      </c>
      <c r="I788" s="177" t="str">
        <f>IF($AR788="","",IF(INDEX('Required State Input – Clinic'!I$12:I$2011,$AT788)="","",INDEX('Required State Input – Clinic'!I$12:I$2011,$AT788)))</f>
        <v/>
      </c>
      <c r="J788" s="176" t="str">
        <f>IF($AR788="","",IF(INDEX('Required State Input – Clinic'!J$12:J$2011,$AT788)="","",INDEX('Required State Input – Clinic'!J$12:J$2011,$AT788)))</f>
        <v/>
      </c>
      <c r="K788" s="178" t="str">
        <f>IF($AR788="","",IF(INDEX('Required State Input – Clinic'!K$12:K$2011,$AT788)="","",INDEX('Required State Input – Clinic'!K$12:K$2011,$AT788)))</f>
        <v/>
      </c>
      <c r="L788" s="179" t="str">
        <f>IF($AR788="","",IF(INDEX('Required State Input – Clinic'!L$12:L$2011,$AT788)="","",INDEX('Required State Input – Clinic'!L$12:L$2011,$AT788)))</f>
        <v/>
      </c>
      <c r="M788" s="169" t="str">
        <f>IF($AR788="","",IF(INDEX('Required State Input – Clinic'!M$12:M$2011,$AT788)="","",INDEX('Required State Input – Clinic'!M$12:M$2011,$AT788)))</f>
        <v/>
      </c>
      <c r="N788" s="169" t="str">
        <f>IF($AR788="","",IF(INDEX('Required State Input – Clinic'!N$12:N$2011,$AT788)="","",INDEX('Required State Input – Clinic'!N$12:N$2011,$AT788)))</f>
        <v/>
      </c>
      <c r="O788" s="170" t="str">
        <f>IF($AR788="","",IF(INDEX('Required State Input – Clinic'!O$12:O$2011,$AT788)="","",ROUND(INDEX('Required State Input – Clinic'!O$12:O$2011,$AT788),2)))</f>
        <v/>
      </c>
      <c r="P788" s="170" t="str">
        <f>IF($AR788="","",IF(INDEX('Required State Input – Clinic'!P$12:P$2011,$AT788)="","",ROUND(INDEX('Required State Input – Clinic'!P$12:P$2011,$AT788),2)))</f>
        <v/>
      </c>
      <c r="Q788" s="170" t="str">
        <f>IF($AR788="","",IF(INDEX('Required State Input – Clinic'!Q$12:Q$2011,$AT788)="","",ROUND(INDEX('Required State Input – Clinic'!Q$12:Q$2011,$AT788),2)))</f>
        <v/>
      </c>
      <c r="R788" s="276" t="str">
        <f t="shared" si="120"/>
        <v/>
      </c>
      <c r="S788" s="171" t="str">
        <f>IF($AR788="","",IF(INDEX('Required State Input – Clinic'!R$12:R$2011,$AT788)="","",INDEX('Required State Input – Clinic'!R$12:R$2011,$AT788)))</f>
        <v/>
      </c>
      <c r="T788" s="169" t="str">
        <f>IF($AR788="","",IF(INDEX('Required State Input – Clinic'!S$12:S$2011,$AT788)="","",INDEX('Required State Input – Clinic'!S$12:S$2011,$AT788)))</f>
        <v/>
      </c>
      <c r="U788" s="170" t="str">
        <f>IF($AR788="","",IF(INDEX('Required State Input – Clinic'!T$12:T$2011,$AT788)="","",ROUND(INDEX('Required State Input – Clinic'!T$12:T$2011,$AT788),2)))</f>
        <v/>
      </c>
      <c r="V788" s="170" t="str">
        <f>IF($AR788="","",IF(INDEX('Required State Input – Clinic'!U$12:U$2011,$AT788)="","",ROUND(INDEX('Required State Input – Clinic'!U$12:U$2011,$AT788),2)))</f>
        <v/>
      </c>
      <c r="W788" s="170" t="str">
        <f>IF($AR788="","",IF(INDEX('Required State Input – Clinic'!V$12:V$2011,$AT788)="",0,ROUND(INDEX('Required State Input – Clinic'!V$12:V$2011,$AT788),2)))</f>
        <v/>
      </c>
      <c r="X788" s="170" t="str">
        <f>IF($AR788="","",IF(INDEX('Required State Input – Clinic'!W$12:W$2011,$AT788)="",0,ROUND(INDEX('Required State Input – Clinic'!W$12:W$2011,$AT788),2)))</f>
        <v/>
      </c>
      <c r="Y788" s="170" t="str">
        <f>IF($AR788="","",IF(INDEX('Required State Input – Clinic'!X$12:X$2011,$AT788)="",0,ROUND(INDEX('Required State Input – Clinic'!X$12:X$2011,$AT788),2)))</f>
        <v/>
      </c>
      <c r="Z788" s="180" t="str">
        <f t="shared" si="121"/>
        <v/>
      </c>
      <c r="AA788" s="179" t="str">
        <f>IF($AR788="","",IF(INDEX('Required State Input – Clinic'!Y$12:Y$2011,$AT788)="","",INDEX('Required State Input – Clinic'!Y$12:Y$2011,$AT788)))</f>
        <v/>
      </c>
      <c r="AB788" s="172" t="str">
        <f>IF($AR788="","",IF(INDEX('Required State Input – Clinic'!Z$12:Z$2011,$AT788)="","",ROUND(INDEX('Required State Input – Clinic'!Z$12:Z$2011,$AT788),4)))</f>
        <v/>
      </c>
      <c r="AC788" s="172" t="str">
        <f>IF($AR788="","",IF(INDEX('Required State Input – Clinic'!AA$12:AA$2011,$AT788)="","",ROUND(INDEX('Required State Input – Clinic'!AA$12:AA$2011,$AT788),4)))</f>
        <v/>
      </c>
      <c r="AD788" s="180" t="str">
        <f t="shared" si="122"/>
        <v/>
      </c>
      <c r="AE788" s="194" t="str">
        <f t="shared" si="123"/>
        <v/>
      </c>
      <c r="AF788" s="177" t="str">
        <f>IF($AR788="","",IF(INDEX('Required State Input – Clinic'!AB$12:AB$2011,$AT788)="","",INDEX('Required State Input – Clinic'!AB$12:AB$2011,$AT788)))</f>
        <v/>
      </c>
      <c r="AG788" s="172" t="str">
        <f>IF($AR788="","",IF(INDEX('Required State Input – Clinic'!AC$12:AC$2011,$AT788)="","",ROUND(INDEX('Required State Input – Clinic'!AC$12:AC$2011,$AT788),4)))</f>
        <v/>
      </c>
      <c r="AH788" s="180" t="str">
        <f t="shared" si="124"/>
        <v/>
      </c>
      <c r="AI788" s="173" t="str">
        <f>IF($AR788="","",IF(INDEX('Required State Input – Clinic'!AD$12:AD$2011,$AT788)="",0,ROUND(INDEX('Required State Input – Clinic'!AD$12:AD$2011,$AT788),2)))</f>
        <v/>
      </c>
      <c r="AJ788" s="180" t="str">
        <f t="shared" si="125"/>
        <v/>
      </c>
      <c r="AK788" s="194" t="str">
        <f t="shared" si="126"/>
        <v/>
      </c>
      <c r="AL788" s="170" t="str">
        <f>IF($AR788="","",IF(INDEX('Required State Input – Clinic'!AE$12:AE$2011,$AT788)="",0,ROUND(INDEX('Required State Input – Clinic'!AE$12:AE$2011,$AT788),2)))</f>
        <v/>
      </c>
      <c r="AM788" s="180" t="str">
        <f t="shared" si="127"/>
        <v/>
      </c>
      <c r="AR788" t="str">
        <f t="shared" si="128"/>
        <v/>
      </c>
      <c r="AS788" t="str">
        <f t="shared" si="129"/>
        <v/>
      </c>
      <c r="AT788" t="str">
        <f>IF(AR788="","",MATCH(AS788,'Required State Input – Clinic'!$AS$12:$AS$2011,FALSE))</f>
        <v/>
      </c>
    </row>
    <row r="789" spans="1:46" x14ac:dyDescent="0.25">
      <c r="A789" s="218" t="s">
        <v>257</v>
      </c>
      <c r="B789" s="174" t="str">
        <f>IF($AR789="","",IF(INDEX('Required State Input – Clinic'!B$12:B$2011,$AT789)="","",INDEX('Required State Input – Clinic'!B$12:B$2011,$AT789)))</f>
        <v/>
      </c>
      <c r="C789" s="168" t="str">
        <f>IF($AR789="","",IF(INDEX('Required State Input – Clinic'!C$12:C$2011,$AT789)="","",INDEX('Required State Input – Clinic'!C$12:C$2011,$AT789)))</f>
        <v/>
      </c>
      <c r="D789" s="175" t="str">
        <f>IF($AR789="","",IF(INDEX('Required State Input – Clinic'!D$12:D$2011,$AT789)="","",INDEX('Required State Input – Clinic'!D$12:D$2011,$AT789)))</f>
        <v/>
      </c>
      <c r="E789" s="174" t="str">
        <f>IF($AR789="","",IF(INDEX('Required State Input – Clinic'!E$12:E$2011,$AT789)="","",INDEX('Required State Input – Clinic'!E$12:E$2011,$AT789)))</f>
        <v/>
      </c>
      <c r="F789" s="176" t="str">
        <f>IF($AR789="","",IF(INDEX('Required State Input – Clinic'!F$12:F$2011,$AT789)="","",INDEX('Required State Input – Clinic'!F$12:F$2011,$AT789)))</f>
        <v/>
      </c>
      <c r="G789" s="176" t="str">
        <f>IF($AR789="","",IF(INDEX('Required State Input – Clinic'!G$12:G$2011,$AT789)="","",INDEX('Required State Input – Clinic'!G$12:G$2011,$AT789)))</f>
        <v/>
      </c>
      <c r="H789" s="176" t="str">
        <f>IF($AR789="","",IF(INDEX('Required State Input – Clinic'!H$12:H$2011,$AT789)="","",INDEX('Required State Input – Clinic'!H$12:H$2011,$AT789)))</f>
        <v/>
      </c>
      <c r="I789" s="177" t="str">
        <f>IF($AR789="","",IF(INDEX('Required State Input – Clinic'!I$12:I$2011,$AT789)="","",INDEX('Required State Input – Clinic'!I$12:I$2011,$AT789)))</f>
        <v/>
      </c>
      <c r="J789" s="176" t="str">
        <f>IF($AR789="","",IF(INDEX('Required State Input – Clinic'!J$12:J$2011,$AT789)="","",INDEX('Required State Input – Clinic'!J$12:J$2011,$AT789)))</f>
        <v/>
      </c>
      <c r="K789" s="178" t="str">
        <f>IF($AR789="","",IF(INDEX('Required State Input – Clinic'!K$12:K$2011,$AT789)="","",INDEX('Required State Input – Clinic'!K$12:K$2011,$AT789)))</f>
        <v/>
      </c>
      <c r="L789" s="179" t="str">
        <f>IF($AR789="","",IF(INDEX('Required State Input – Clinic'!L$12:L$2011,$AT789)="","",INDEX('Required State Input – Clinic'!L$12:L$2011,$AT789)))</f>
        <v/>
      </c>
      <c r="M789" s="169" t="str">
        <f>IF($AR789="","",IF(INDEX('Required State Input – Clinic'!M$12:M$2011,$AT789)="","",INDEX('Required State Input – Clinic'!M$12:M$2011,$AT789)))</f>
        <v/>
      </c>
      <c r="N789" s="169" t="str">
        <f>IF($AR789="","",IF(INDEX('Required State Input – Clinic'!N$12:N$2011,$AT789)="","",INDEX('Required State Input – Clinic'!N$12:N$2011,$AT789)))</f>
        <v/>
      </c>
      <c r="O789" s="170" t="str">
        <f>IF($AR789="","",IF(INDEX('Required State Input – Clinic'!O$12:O$2011,$AT789)="","",ROUND(INDEX('Required State Input – Clinic'!O$12:O$2011,$AT789),2)))</f>
        <v/>
      </c>
      <c r="P789" s="170" t="str">
        <f>IF($AR789="","",IF(INDEX('Required State Input – Clinic'!P$12:P$2011,$AT789)="","",ROUND(INDEX('Required State Input – Clinic'!P$12:P$2011,$AT789),2)))</f>
        <v/>
      </c>
      <c r="Q789" s="170" t="str">
        <f>IF($AR789="","",IF(INDEX('Required State Input – Clinic'!Q$12:Q$2011,$AT789)="","",ROUND(INDEX('Required State Input – Clinic'!Q$12:Q$2011,$AT789),2)))</f>
        <v/>
      </c>
      <c r="R789" s="276" t="str">
        <f t="shared" si="120"/>
        <v/>
      </c>
      <c r="S789" s="171" t="str">
        <f>IF($AR789="","",IF(INDEX('Required State Input – Clinic'!R$12:R$2011,$AT789)="","",INDEX('Required State Input – Clinic'!R$12:R$2011,$AT789)))</f>
        <v/>
      </c>
      <c r="T789" s="169" t="str">
        <f>IF($AR789="","",IF(INDEX('Required State Input – Clinic'!S$12:S$2011,$AT789)="","",INDEX('Required State Input – Clinic'!S$12:S$2011,$AT789)))</f>
        <v/>
      </c>
      <c r="U789" s="170" t="str">
        <f>IF($AR789="","",IF(INDEX('Required State Input – Clinic'!T$12:T$2011,$AT789)="","",ROUND(INDEX('Required State Input – Clinic'!T$12:T$2011,$AT789),2)))</f>
        <v/>
      </c>
      <c r="V789" s="170" t="str">
        <f>IF($AR789="","",IF(INDEX('Required State Input – Clinic'!U$12:U$2011,$AT789)="","",ROUND(INDEX('Required State Input – Clinic'!U$12:U$2011,$AT789),2)))</f>
        <v/>
      </c>
      <c r="W789" s="170" t="str">
        <f>IF($AR789="","",IF(INDEX('Required State Input – Clinic'!V$12:V$2011,$AT789)="",0,ROUND(INDEX('Required State Input – Clinic'!V$12:V$2011,$AT789),2)))</f>
        <v/>
      </c>
      <c r="X789" s="170" t="str">
        <f>IF($AR789="","",IF(INDEX('Required State Input – Clinic'!W$12:W$2011,$AT789)="",0,ROUND(INDEX('Required State Input – Clinic'!W$12:W$2011,$AT789),2)))</f>
        <v/>
      </c>
      <c r="Y789" s="170" t="str">
        <f>IF($AR789="","",IF(INDEX('Required State Input – Clinic'!X$12:X$2011,$AT789)="",0,ROUND(INDEX('Required State Input – Clinic'!X$12:X$2011,$AT789),2)))</f>
        <v/>
      </c>
      <c r="Z789" s="180" t="str">
        <f t="shared" si="121"/>
        <v/>
      </c>
      <c r="AA789" s="179" t="str">
        <f>IF($AR789="","",IF(INDEX('Required State Input – Clinic'!Y$12:Y$2011,$AT789)="","",INDEX('Required State Input – Clinic'!Y$12:Y$2011,$AT789)))</f>
        <v/>
      </c>
      <c r="AB789" s="172" t="str">
        <f>IF($AR789="","",IF(INDEX('Required State Input – Clinic'!Z$12:Z$2011,$AT789)="","",ROUND(INDEX('Required State Input – Clinic'!Z$12:Z$2011,$AT789),4)))</f>
        <v/>
      </c>
      <c r="AC789" s="172" t="str">
        <f>IF($AR789="","",IF(INDEX('Required State Input – Clinic'!AA$12:AA$2011,$AT789)="","",ROUND(INDEX('Required State Input – Clinic'!AA$12:AA$2011,$AT789),4)))</f>
        <v/>
      </c>
      <c r="AD789" s="180" t="str">
        <f t="shared" si="122"/>
        <v/>
      </c>
      <c r="AE789" s="194" t="str">
        <f t="shared" si="123"/>
        <v/>
      </c>
      <c r="AF789" s="177" t="str">
        <f>IF($AR789="","",IF(INDEX('Required State Input – Clinic'!AB$12:AB$2011,$AT789)="","",INDEX('Required State Input – Clinic'!AB$12:AB$2011,$AT789)))</f>
        <v/>
      </c>
      <c r="AG789" s="172" t="str">
        <f>IF($AR789="","",IF(INDEX('Required State Input – Clinic'!AC$12:AC$2011,$AT789)="","",ROUND(INDEX('Required State Input – Clinic'!AC$12:AC$2011,$AT789),4)))</f>
        <v/>
      </c>
      <c r="AH789" s="180" t="str">
        <f t="shared" si="124"/>
        <v/>
      </c>
      <c r="AI789" s="173" t="str">
        <f>IF($AR789="","",IF(INDEX('Required State Input – Clinic'!AD$12:AD$2011,$AT789)="",0,ROUND(INDEX('Required State Input – Clinic'!AD$12:AD$2011,$AT789),2)))</f>
        <v/>
      </c>
      <c r="AJ789" s="180" t="str">
        <f t="shared" si="125"/>
        <v/>
      </c>
      <c r="AK789" s="194" t="str">
        <f t="shared" si="126"/>
        <v/>
      </c>
      <c r="AL789" s="170" t="str">
        <f>IF($AR789="","",IF(INDEX('Required State Input – Clinic'!AE$12:AE$2011,$AT789)="",0,ROUND(INDEX('Required State Input – Clinic'!AE$12:AE$2011,$AT789),2)))</f>
        <v/>
      </c>
      <c r="AM789" s="180" t="str">
        <f t="shared" si="127"/>
        <v/>
      </c>
      <c r="AR789" t="str">
        <f t="shared" si="128"/>
        <v/>
      </c>
      <c r="AS789" t="str">
        <f t="shared" si="129"/>
        <v/>
      </c>
      <c r="AT789" t="str">
        <f>IF(AR789="","",MATCH(AS789,'Required State Input – Clinic'!$AS$12:$AS$2011,FALSE))</f>
        <v/>
      </c>
    </row>
    <row r="790" spans="1:46" x14ac:dyDescent="0.25">
      <c r="A790" s="218" t="s">
        <v>257</v>
      </c>
      <c r="B790" s="174" t="str">
        <f>IF($AR790="","",IF(INDEX('Required State Input – Clinic'!B$12:B$2011,$AT790)="","",INDEX('Required State Input – Clinic'!B$12:B$2011,$AT790)))</f>
        <v/>
      </c>
      <c r="C790" s="168" t="str">
        <f>IF($AR790="","",IF(INDEX('Required State Input – Clinic'!C$12:C$2011,$AT790)="","",INDEX('Required State Input – Clinic'!C$12:C$2011,$AT790)))</f>
        <v/>
      </c>
      <c r="D790" s="175" t="str">
        <f>IF($AR790="","",IF(INDEX('Required State Input – Clinic'!D$12:D$2011,$AT790)="","",INDEX('Required State Input – Clinic'!D$12:D$2011,$AT790)))</f>
        <v/>
      </c>
      <c r="E790" s="174" t="str">
        <f>IF($AR790="","",IF(INDEX('Required State Input – Clinic'!E$12:E$2011,$AT790)="","",INDEX('Required State Input – Clinic'!E$12:E$2011,$AT790)))</f>
        <v/>
      </c>
      <c r="F790" s="176" t="str">
        <f>IF($AR790="","",IF(INDEX('Required State Input – Clinic'!F$12:F$2011,$AT790)="","",INDEX('Required State Input – Clinic'!F$12:F$2011,$AT790)))</f>
        <v/>
      </c>
      <c r="G790" s="176" t="str">
        <f>IF($AR790="","",IF(INDEX('Required State Input – Clinic'!G$12:G$2011,$AT790)="","",INDEX('Required State Input – Clinic'!G$12:G$2011,$AT790)))</f>
        <v/>
      </c>
      <c r="H790" s="176" t="str">
        <f>IF($AR790="","",IF(INDEX('Required State Input – Clinic'!H$12:H$2011,$AT790)="","",INDEX('Required State Input – Clinic'!H$12:H$2011,$AT790)))</f>
        <v/>
      </c>
      <c r="I790" s="177" t="str">
        <f>IF($AR790="","",IF(INDEX('Required State Input – Clinic'!I$12:I$2011,$AT790)="","",INDEX('Required State Input – Clinic'!I$12:I$2011,$AT790)))</f>
        <v/>
      </c>
      <c r="J790" s="176" t="str">
        <f>IF($AR790="","",IF(INDEX('Required State Input – Clinic'!J$12:J$2011,$AT790)="","",INDEX('Required State Input – Clinic'!J$12:J$2011,$AT790)))</f>
        <v/>
      </c>
      <c r="K790" s="178" t="str">
        <f>IF($AR790="","",IF(INDEX('Required State Input – Clinic'!K$12:K$2011,$AT790)="","",INDEX('Required State Input – Clinic'!K$12:K$2011,$AT790)))</f>
        <v/>
      </c>
      <c r="L790" s="179" t="str">
        <f>IF($AR790="","",IF(INDEX('Required State Input – Clinic'!L$12:L$2011,$AT790)="","",INDEX('Required State Input – Clinic'!L$12:L$2011,$AT790)))</f>
        <v/>
      </c>
      <c r="M790" s="169" t="str">
        <f>IF($AR790="","",IF(INDEX('Required State Input – Clinic'!M$12:M$2011,$AT790)="","",INDEX('Required State Input – Clinic'!M$12:M$2011,$AT790)))</f>
        <v/>
      </c>
      <c r="N790" s="169" t="str">
        <f>IF($AR790="","",IF(INDEX('Required State Input – Clinic'!N$12:N$2011,$AT790)="","",INDEX('Required State Input – Clinic'!N$12:N$2011,$AT790)))</f>
        <v/>
      </c>
      <c r="O790" s="170" t="str">
        <f>IF($AR790="","",IF(INDEX('Required State Input – Clinic'!O$12:O$2011,$AT790)="","",ROUND(INDEX('Required State Input – Clinic'!O$12:O$2011,$AT790),2)))</f>
        <v/>
      </c>
      <c r="P790" s="170" t="str">
        <f>IF($AR790="","",IF(INDEX('Required State Input – Clinic'!P$12:P$2011,$AT790)="","",ROUND(INDEX('Required State Input – Clinic'!P$12:P$2011,$AT790),2)))</f>
        <v/>
      </c>
      <c r="Q790" s="170" t="str">
        <f>IF($AR790="","",IF(INDEX('Required State Input – Clinic'!Q$12:Q$2011,$AT790)="","",ROUND(INDEX('Required State Input – Clinic'!Q$12:Q$2011,$AT790),2)))</f>
        <v/>
      </c>
      <c r="R790" s="276" t="str">
        <f t="shared" si="120"/>
        <v/>
      </c>
      <c r="S790" s="171" t="str">
        <f>IF($AR790="","",IF(INDEX('Required State Input – Clinic'!R$12:R$2011,$AT790)="","",INDEX('Required State Input – Clinic'!R$12:R$2011,$AT790)))</f>
        <v/>
      </c>
      <c r="T790" s="169" t="str">
        <f>IF($AR790="","",IF(INDEX('Required State Input – Clinic'!S$12:S$2011,$AT790)="","",INDEX('Required State Input – Clinic'!S$12:S$2011,$AT790)))</f>
        <v/>
      </c>
      <c r="U790" s="170" t="str">
        <f>IF($AR790="","",IF(INDEX('Required State Input – Clinic'!T$12:T$2011,$AT790)="","",ROUND(INDEX('Required State Input – Clinic'!T$12:T$2011,$AT790),2)))</f>
        <v/>
      </c>
      <c r="V790" s="170" t="str">
        <f>IF($AR790="","",IF(INDEX('Required State Input – Clinic'!U$12:U$2011,$AT790)="","",ROUND(INDEX('Required State Input – Clinic'!U$12:U$2011,$AT790),2)))</f>
        <v/>
      </c>
      <c r="W790" s="170" t="str">
        <f>IF($AR790="","",IF(INDEX('Required State Input – Clinic'!V$12:V$2011,$AT790)="",0,ROUND(INDEX('Required State Input – Clinic'!V$12:V$2011,$AT790),2)))</f>
        <v/>
      </c>
      <c r="X790" s="170" t="str">
        <f>IF($AR790="","",IF(INDEX('Required State Input – Clinic'!W$12:W$2011,$AT790)="",0,ROUND(INDEX('Required State Input – Clinic'!W$12:W$2011,$AT790),2)))</f>
        <v/>
      </c>
      <c r="Y790" s="170" t="str">
        <f>IF($AR790="","",IF(INDEX('Required State Input – Clinic'!X$12:X$2011,$AT790)="",0,ROUND(INDEX('Required State Input – Clinic'!X$12:X$2011,$AT790),2)))</f>
        <v/>
      </c>
      <c r="Z790" s="180" t="str">
        <f t="shared" si="121"/>
        <v/>
      </c>
      <c r="AA790" s="179" t="str">
        <f>IF($AR790="","",IF(INDEX('Required State Input – Clinic'!Y$12:Y$2011,$AT790)="","",INDEX('Required State Input – Clinic'!Y$12:Y$2011,$AT790)))</f>
        <v/>
      </c>
      <c r="AB790" s="172" t="str">
        <f>IF($AR790="","",IF(INDEX('Required State Input – Clinic'!Z$12:Z$2011,$AT790)="","",ROUND(INDEX('Required State Input – Clinic'!Z$12:Z$2011,$AT790),4)))</f>
        <v/>
      </c>
      <c r="AC790" s="172" t="str">
        <f>IF($AR790="","",IF(INDEX('Required State Input – Clinic'!AA$12:AA$2011,$AT790)="","",ROUND(INDEX('Required State Input – Clinic'!AA$12:AA$2011,$AT790),4)))</f>
        <v/>
      </c>
      <c r="AD790" s="180" t="str">
        <f t="shared" si="122"/>
        <v/>
      </c>
      <c r="AE790" s="194" t="str">
        <f t="shared" si="123"/>
        <v/>
      </c>
      <c r="AF790" s="177" t="str">
        <f>IF($AR790="","",IF(INDEX('Required State Input – Clinic'!AB$12:AB$2011,$AT790)="","",INDEX('Required State Input – Clinic'!AB$12:AB$2011,$AT790)))</f>
        <v/>
      </c>
      <c r="AG790" s="172" t="str">
        <f>IF($AR790="","",IF(INDEX('Required State Input – Clinic'!AC$12:AC$2011,$AT790)="","",ROUND(INDEX('Required State Input – Clinic'!AC$12:AC$2011,$AT790),4)))</f>
        <v/>
      </c>
      <c r="AH790" s="180" t="str">
        <f t="shared" si="124"/>
        <v/>
      </c>
      <c r="AI790" s="173" t="str">
        <f>IF($AR790="","",IF(INDEX('Required State Input – Clinic'!AD$12:AD$2011,$AT790)="",0,ROUND(INDEX('Required State Input – Clinic'!AD$12:AD$2011,$AT790),2)))</f>
        <v/>
      </c>
      <c r="AJ790" s="180" t="str">
        <f t="shared" si="125"/>
        <v/>
      </c>
      <c r="AK790" s="194" t="str">
        <f t="shared" si="126"/>
        <v/>
      </c>
      <c r="AL790" s="170" t="str">
        <f>IF($AR790="","",IF(INDEX('Required State Input – Clinic'!AE$12:AE$2011,$AT790)="",0,ROUND(INDEX('Required State Input – Clinic'!AE$12:AE$2011,$AT790),2)))</f>
        <v/>
      </c>
      <c r="AM790" s="180" t="str">
        <f t="shared" si="127"/>
        <v/>
      </c>
      <c r="AR790" t="str">
        <f t="shared" si="128"/>
        <v/>
      </c>
      <c r="AS790" t="str">
        <f t="shared" si="129"/>
        <v/>
      </c>
      <c r="AT790" t="str">
        <f>IF(AR790="","",MATCH(AS790,'Required State Input – Clinic'!$AS$12:$AS$2011,FALSE))</f>
        <v/>
      </c>
    </row>
    <row r="791" spans="1:46" x14ac:dyDescent="0.25">
      <c r="A791" s="218" t="s">
        <v>257</v>
      </c>
      <c r="B791" s="174" t="str">
        <f>IF($AR791="","",IF(INDEX('Required State Input – Clinic'!B$12:B$2011,$AT791)="","",INDEX('Required State Input – Clinic'!B$12:B$2011,$AT791)))</f>
        <v/>
      </c>
      <c r="C791" s="168" t="str">
        <f>IF($AR791="","",IF(INDEX('Required State Input – Clinic'!C$12:C$2011,$AT791)="","",INDEX('Required State Input – Clinic'!C$12:C$2011,$AT791)))</f>
        <v/>
      </c>
      <c r="D791" s="175" t="str">
        <f>IF($AR791="","",IF(INDEX('Required State Input – Clinic'!D$12:D$2011,$AT791)="","",INDEX('Required State Input – Clinic'!D$12:D$2011,$AT791)))</f>
        <v/>
      </c>
      <c r="E791" s="174" t="str">
        <f>IF($AR791="","",IF(INDEX('Required State Input – Clinic'!E$12:E$2011,$AT791)="","",INDEX('Required State Input – Clinic'!E$12:E$2011,$AT791)))</f>
        <v/>
      </c>
      <c r="F791" s="176" t="str">
        <f>IF($AR791="","",IF(INDEX('Required State Input – Clinic'!F$12:F$2011,$AT791)="","",INDEX('Required State Input – Clinic'!F$12:F$2011,$AT791)))</f>
        <v/>
      </c>
      <c r="G791" s="176" t="str">
        <f>IF($AR791="","",IF(INDEX('Required State Input – Clinic'!G$12:G$2011,$AT791)="","",INDEX('Required State Input – Clinic'!G$12:G$2011,$AT791)))</f>
        <v/>
      </c>
      <c r="H791" s="176" t="str">
        <f>IF($AR791="","",IF(INDEX('Required State Input – Clinic'!H$12:H$2011,$AT791)="","",INDEX('Required State Input – Clinic'!H$12:H$2011,$AT791)))</f>
        <v/>
      </c>
      <c r="I791" s="177" t="str">
        <f>IF($AR791="","",IF(INDEX('Required State Input – Clinic'!I$12:I$2011,$AT791)="","",INDEX('Required State Input – Clinic'!I$12:I$2011,$AT791)))</f>
        <v/>
      </c>
      <c r="J791" s="176" t="str">
        <f>IF($AR791="","",IF(INDEX('Required State Input – Clinic'!J$12:J$2011,$AT791)="","",INDEX('Required State Input – Clinic'!J$12:J$2011,$AT791)))</f>
        <v/>
      </c>
      <c r="K791" s="178" t="str">
        <f>IF($AR791="","",IF(INDEX('Required State Input – Clinic'!K$12:K$2011,$AT791)="","",INDEX('Required State Input – Clinic'!K$12:K$2011,$AT791)))</f>
        <v/>
      </c>
      <c r="L791" s="179" t="str">
        <f>IF($AR791="","",IF(INDEX('Required State Input – Clinic'!L$12:L$2011,$AT791)="","",INDEX('Required State Input – Clinic'!L$12:L$2011,$AT791)))</f>
        <v/>
      </c>
      <c r="M791" s="169" t="str">
        <f>IF($AR791="","",IF(INDEX('Required State Input – Clinic'!M$12:M$2011,$AT791)="","",INDEX('Required State Input – Clinic'!M$12:M$2011,$AT791)))</f>
        <v/>
      </c>
      <c r="N791" s="169" t="str">
        <f>IF($AR791="","",IF(INDEX('Required State Input – Clinic'!N$12:N$2011,$AT791)="","",INDEX('Required State Input – Clinic'!N$12:N$2011,$AT791)))</f>
        <v/>
      </c>
      <c r="O791" s="170" t="str">
        <f>IF($AR791="","",IF(INDEX('Required State Input – Clinic'!O$12:O$2011,$AT791)="","",ROUND(INDEX('Required State Input – Clinic'!O$12:O$2011,$AT791),2)))</f>
        <v/>
      </c>
      <c r="P791" s="170" t="str">
        <f>IF($AR791="","",IF(INDEX('Required State Input – Clinic'!P$12:P$2011,$AT791)="","",ROUND(INDEX('Required State Input – Clinic'!P$12:P$2011,$AT791),2)))</f>
        <v/>
      </c>
      <c r="Q791" s="170" t="str">
        <f>IF($AR791="","",IF(INDEX('Required State Input – Clinic'!Q$12:Q$2011,$AT791)="","",ROUND(INDEX('Required State Input – Clinic'!Q$12:Q$2011,$AT791),2)))</f>
        <v/>
      </c>
      <c r="R791" s="276" t="str">
        <f t="shared" si="120"/>
        <v/>
      </c>
      <c r="S791" s="171" t="str">
        <f>IF($AR791="","",IF(INDEX('Required State Input – Clinic'!R$12:R$2011,$AT791)="","",INDEX('Required State Input – Clinic'!R$12:R$2011,$AT791)))</f>
        <v/>
      </c>
      <c r="T791" s="169" t="str">
        <f>IF($AR791="","",IF(INDEX('Required State Input – Clinic'!S$12:S$2011,$AT791)="","",INDEX('Required State Input – Clinic'!S$12:S$2011,$AT791)))</f>
        <v/>
      </c>
      <c r="U791" s="170" t="str">
        <f>IF($AR791="","",IF(INDEX('Required State Input – Clinic'!T$12:T$2011,$AT791)="","",ROUND(INDEX('Required State Input – Clinic'!T$12:T$2011,$AT791),2)))</f>
        <v/>
      </c>
      <c r="V791" s="170" t="str">
        <f>IF($AR791="","",IF(INDEX('Required State Input – Clinic'!U$12:U$2011,$AT791)="","",ROUND(INDEX('Required State Input – Clinic'!U$12:U$2011,$AT791),2)))</f>
        <v/>
      </c>
      <c r="W791" s="170" t="str">
        <f>IF($AR791="","",IF(INDEX('Required State Input – Clinic'!V$12:V$2011,$AT791)="",0,ROUND(INDEX('Required State Input – Clinic'!V$12:V$2011,$AT791),2)))</f>
        <v/>
      </c>
      <c r="X791" s="170" t="str">
        <f>IF($AR791="","",IF(INDEX('Required State Input – Clinic'!W$12:W$2011,$AT791)="",0,ROUND(INDEX('Required State Input – Clinic'!W$12:W$2011,$AT791),2)))</f>
        <v/>
      </c>
      <c r="Y791" s="170" t="str">
        <f>IF($AR791="","",IF(INDEX('Required State Input – Clinic'!X$12:X$2011,$AT791)="",0,ROUND(INDEX('Required State Input – Clinic'!X$12:X$2011,$AT791),2)))</f>
        <v/>
      </c>
      <c r="Z791" s="180" t="str">
        <f t="shared" si="121"/>
        <v/>
      </c>
      <c r="AA791" s="179" t="str">
        <f>IF($AR791="","",IF(INDEX('Required State Input – Clinic'!Y$12:Y$2011,$AT791)="","",INDEX('Required State Input – Clinic'!Y$12:Y$2011,$AT791)))</f>
        <v/>
      </c>
      <c r="AB791" s="172" t="str">
        <f>IF($AR791="","",IF(INDEX('Required State Input – Clinic'!Z$12:Z$2011,$AT791)="","",ROUND(INDEX('Required State Input – Clinic'!Z$12:Z$2011,$AT791),4)))</f>
        <v/>
      </c>
      <c r="AC791" s="172" t="str">
        <f>IF($AR791="","",IF(INDEX('Required State Input – Clinic'!AA$12:AA$2011,$AT791)="","",ROUND(INDEX('Required State Input – Clinic'!AA$12:AA$2011,$AT791),4)))</f>
        <v/>
      </c>
      <c r="AD791" s="180" t="str">
        <f t="shared" si="122"/>
        <v/>
      </c>
      <c r="AE791" s="194" t="str">
        <f t="shared" si="123"/>
        <v/>
      </c>
      <c r="AF791" s="177" t="str">
        <f>IF($AR791="","",IF(INDEX('Required State Input – Clinic'!AB$12:AB$2011,$AT791)="","",INDEX('Required State Input – Clinic'!AB$12:AB$2011,$AT791)))</f>
        <v/>
      </c>
      <c r="AG791" s="172" t="str">
        <f>IF($AR791="","",IF(INDEX('Required State Input – Clinic'!AC$12:AC$2011,$AT791)="","",ROUND(INDEX('Required State Input – Clinic'!AC$12:AC$2011,$AT791),4)))</f>
        <v/>
      </c>
      <c r="AH791" s="180" t="str">
        <f t="shared" si="124"/>
        <v/>
      </c>
      <c r="AI791" s="173" t="str">
        <f>IF($AR791="","",IF(INDEX('Required State Input – Clinic'!AD$12:AD$2011,$AT791)="",0,ROUND(INDEX('Required State Input – Clinic'!AD$12:AD$2011,$AT791),2)))</f>
        <v/>
      </c>
      <c r="AJ791" s="180" t="str">
        <f t="shared" si="125"/>
        <v/>
      </c>
      <c r="AK791" s="194" t="str">
        <f t="shared" si="126"/>
        <v/>
      </c>
      <c r="AL791" s="170" t="str">
        <f>IF($AR791="","",IF(INDEX('Required State Input – Clinic'!AE$12:AE$2011,$AT791)="",0,ROUND(INDEX('Required State Input – Clinic'!AE$12:AE$2011,$AT791),2)))</f>
        <v/>
      </c>
      <c r="AM791" s="180" t="str">
        <f t="shared" si="127"/>
        <v/>
      </c>
      <c r="AR791" t="str">
        <f t="shared" si="128"/>
        <v/>
      </c>
      <c r="AS791" t="str">
        <f t="shared" si="129"/>
        <v/>
      </c>
      <c r="AT791" t="str">
        <f>IF(AR791="","",MATCH(AS791,'Required State Input – Clinic'!$AS$12:$AS$2011,FALSE))</f>
        <v/>
      </c>
    </row>
    <row r="792" spans="1:46" x14ac:dyDescent="0.25">
      <c r="A792" s="218" t="s">
        <v>257</v>
      </c>
      <c r="B792" s="174" t="str">
        <f>IF($AR792="","",IF(INDEX('Required State Input – Clinic'!B$12:B$2011,$AT792)="","",INDEX('Required State Input – Clinic'!B$12:B$2011,$AT792)))</f>
        <v/>
      </c>
      <c r="C792" s="168" t="str">
        <f>IF($AR792="","",IF(INDEX('Required State Input – Clinic'!C$12:C$2011,$AT792)="","",INDEX('Required State Input – Clinic'!C$12:C$2011,$AT792)))</f>
        <v/>
      </c>
      <c r="D792" s="175" t="str">
        <f>IF($AR792="","",IF(INDEX('Required State Input – Clinic'!D$12:D$2011,$AT792)="","",INDEX('Required State Input – Clinic'!D$12:D$2011,$AT792)))</f>
        <v/>
      </c>
      <c r="E792" s="174" t="str">
        <f>IF($AR792="","",IF(INDEX('Required State Input – Clinic'!E$12:E$2011,$AT792)="","",INDEX('Required State Input – Clinic'!E$12:E$2011,$AT792)))</f>
        <v/>
      </c>
      <c r="F792" s="176" t="str">
        <f>IF($AR792="","",IF(INDEX('Required State Input – Clinic'!F$12:F$2011,$AT792)="","",INDEX('Required State Input – Clinic'!F$12:F$2011,$AT792)))</f>
        <v/>
      </c>
      <c r="G792" s="176" t="str">
        <f>IF($AR792="","",IF(INDEX('Required State Input – Clinic'!G$12:G$2011,$AT792)="","",INDEX('Required State Input – Clinic'!G$12:G$2011,$AT792)))</f>
        <v/>
      </c>
      <c r="H792" s="176" t="str">
        <f>IF($AR792="","",IF(INDEX('Required State Input – Clinic'!H$12:H$2011,$AT792)="","",INDEX('Required State Input – Clinic'!H$12:H$2011,$AT792)))</f>
        <v/>
      </c>
      <c r="I792" s="177" t="str">
        <f>IF($AR792="","",IF(INDEX('Required State Input – Clinic'!I$12:I$2011,$AT792)="","",INDEX('Required State Input – Clinic'!I$12:I$2011,$AT792)))</f>
        <v/>
      </c>
      <c r="J792" s="176" t="str">
        <f>IF($AR792="","",IF(INDEX('Required State Input – Clinic'!J$12:J$2011,$AT792)="","",INDEX('Required State Input – Clinic'!J$12:J$2011,$AT792)))</f>
        <v/>
      </c>
      <c r="K792" s="178" t="str">
        <f>IF($AR792="","",IF(INDEX('Required State Input – Clinic'!K$12:K$2011,$AT792)="","",INDEX('Required State Input – Clinic'!K$12:K$2011,$AT792)))</f>
        <v/>
      </c>
      <c r="L792" s="179" t="str">
        <f>IF($AR792="","",IF(INDEX('Required State Input – Clinic'!L$12:L$2011,$AT792)="","",INDEX('Required State Input – Clinic'!L$12:L$2011,$AT792)))</f>
        <v/>
      </c>
      <c r="M792" s="169" t="str">
        <f>IF($AR792="","",IF(INDEX('Required State Input – Clinic'!M$12:M$2011,$AT792)="","",INDEX('Required State Input – Clinic'!M$12:M$2011,$AT792)))</f>
        <v/>
      </c>
      <c r="N792" s="169" t="str">
        <f>IF($AR792="","",IF(INDEX('Required State Input – Clinic'!N$12:N$2011,$AT792)="","",INDEX('Required State Input – Clinic'!N$12:N$2011,$AT792)))</f>
        <v/>
      </c>
      <c r="O792" s="170" t="str">
        <f>IF($AR792="","",IF(INDEX('Required State Input – Clinic'!O$12:O$2011,$AT792)="","",ROUND(INDEX('Required State Input – Clinic'!O$12:O$2011,$AT792),2)))</f>
        <v/>
      </c>
      <c r="P792" s="170" t="str">
        <f>IF($AR792="","",IF(INDEX('Required State Input – Clinic'!P$12:P$2011,$AT792)="","",ROUND(INDEX('Required State Input – Clinic'!P$12:P$2011,$AT792),2)))</f>
        <v/>
      </c>
      <c r="Q792" s="170" t="str">
        <f>IF($AR792="","",IF(INDEX('Required State Input – Clinic'!Q$12:Q$2011,$AT792)="","",ROUND(INDEX('Required State Input – Clinic'!Q$12:Q$2011,$AT792),2)))</f>
        <v/>
      </c>
      <c r="R792" s="276" t="str">
        <f t="shared" si="120"/>
        <v/>
      </c>
      <c r="S792" s="171" t="str">
        <f>IF($AR792="","",IF(INDEX('Required State Input – Clinic'!R$12:R$2011,$AT792)="","",INDEX('Required State Input – Clinic'!R$12:R$2011,$AT792)))</f>
        <v/>
      </c>
      <c r="T792" s="169" t="str">
        <f>IF($AR792="","",IF(INDEX('Required State Input – Clinic'!S$12:S$2011,$AT792)="","",INDEX('Required State Input – Clinic'!S$12:S$2011,$AT792)))</f>
        <v/>
      </c>
      <c r="U792" s="170" t="str">
        <f>IF($AR792="","",IF(INDEX('Required State Input – Clinic'!T$12:T$2011,$AT792)="","",ROUND(INDEX('Required State Input – Clinic'!T$12:T$2011,$AT792),2)))</f>
        <v/>
      </c>
      <c r="V792" s="170" t="str">
        <f>IF($AR792="","",IF(INDEX('Required State Input – Clinic'!U$12:U$2011,$AT792)="","",ROUND(INDEX('Required State Input – Clinic'!U$12:U$2011,$AT792),2)))</f>
        <v/>
      </c>
      <c r="W792" s="170" t="str">
        <f>IF($AR792="","",IF(INDEX('Required State Input – Clinic'!V$12:V$2011,$AT792)="",0,ROUND(INDEX('Required State Input – Clinic'!V$12:V$2011,$AT792),2)))</f>
        <v/>
      </c>
      <c r="X792" s="170" t="str">
        <f>IF($AR792="","",IF(INDEX('Required State Input – Clinic'!W$12:W$2011,$AT792)="",0,ROUND(INDEX('Required State Input – Clinic'!W$12:W$2011,$AT792),2)))</f>
        <v/>
      </c>
      <c r="Y792" s="170" t="str">
        <f>IF($AR792="","",IF(INDEX('Required State Input – Clinic'!X$12:X$2011,$AT792)="",0,ROUND(INDEX('Required State Input – Clinic'!X$12:X$2011,$AT792),2)))</f>
        <v/>
      </c>
      <c r="Z792" s="180" t="str">
        <f t="shared" si="121"/>
        <v/>
      </c>
      <c r="AA792" s="179" t="str">
        <f>IF($AR792="","",IF(INDEX('Required State Input – Clinic'!Y$12:Y$2011,$AT792)="","",INDEX('Required State Input – Clinic'!Y$12:Y$2011,$AT792)))</f>
        <v/>
      </c>
      <c r="AB792" s="172" t="str">
        <f>IF($AR792="","",IF(INDEX('Required State Input – Clinic'!Z$12:Z$2011,$AT792)="","",ROUND(INDEX('Required State Input – Clinic'!Z$12:Z$2011,$AT792),4)))</f>
        <v/>
      </c>
      <c r="AC792" s="172" t="str">
        <f>IF($AR792="","",IF(INDEX('Required State Input – Clinic'!AA$12:AA$2011,$AT792)="","",ROUND(INDEX('Required State Input – Clinic'!AA$12:AA$2011,$AT792),4)))</f>
        <v/>
      </c>
      <c r="AD792" s="180" t="str">
        <f t="shared" si="122"/>
        <v/>
      </c>
      <c r="AE792" s="194" t="str">
        <f t="shared" si="123"/>
        <v/>
      </c>
      <c r="AF792" s="177" t="str">
        <f>IF($AR792="","",IF(INDEX('Required State Input – Clinic'!AB$12:AB$2011,$AT792)="","",INDEX('Required State Input – Clinic'!AB$12:AB$2011,$AT792)))</f>
        <v/>
      </c>
      <c r="AG792" s="172" t="str">
        <f>IF($AR792="","",IF(INDEX('Required State Input – Clinic'!AC$12:AC$2011,$AT792)="","",ROUND(INDEX('Required State Input – Clinic'!AC$12:AC$2011,$AT792),4)))</f>
        <v/>
      </c>
      <c r="AH792" s="180" t="str">
        <f t="shared" si="124"/>
        <v/>
      </c>
      <c r="AI792" s="173" t="str">
        <f>IF($AR792="","",IF(INDEX('Required State Input – Clinic'!AD$12:AD$2011,$AT792)="",0,ROUND(INDEX('Required State Input – Clinic'!AD$12:AD$2011,$AT792),2)))</f>
        <v/>
      </c>
      <c r="AJ792" s="180" t="str">
        <f t="shared" si="125"/>
        <v/>
      </c>
      <c r="AK792" s="194" t="str">
        <f t="shared" si="126"/>
        <v/>
      </c>
      <c r="AL792" s="170" t="str">
        <f>IF($AR792="","",IF(INDEX('Required State Input – Clinic'!AE$12:AE$2011,$AT792)="",0,ROUND(INDEX('Required State Input – Clinic'!AE$12:AE$2011,$AT792),2)))</f>
        <v/>
      </c>
      <c r="AM792" s="180" t="str">
        <f t="shared" si="127"/>
        <v/>
      </c>
      <c r="AR792" t="str">
        <f t="shared" si="128"/>
        <v/>
      </c>
      <c r="AS792" t="str">
        <f t="shared" si="129"/>
        <v/>
      </c>
      <c r="AT792" t="str">
        <f>IF(AR792="","",MATCH(AS792,'Required State Input – Clinic'!$AS$12:$AS$2011,FALSE))</f>
        <v/>
      </c>
    </row>
    <row r="793" spans="1:46" x14ac:dyDescent="0.25">
      <c r="A793" s="218" t="s">
        <v>257</v>
      </c>
      <c r="B793" s="174" t="str">
        <f>IF($AR793="","",IF(INDEX('Required State Input – Clinic'!B$12:B$2011,$AT793)="","",INDEX('Required State Input – Clinic'!B$12:B$2011,$AT793)))</f>
        <v/>
      </c>
      <c r="C793" s="168" t="str">
        <f>IF($AR793="","",IF(INDEX('Required State Input – Clinic'!C$12:C$2011,$AT793)="","",INDEX('Required State Input – Clinic'!C$12:C$2011,$AT793)))</f>
        <v/>
      </c>
      <c r="D793" s="175" t="str">
        <f>IF($AR793="","",IF(INDEX('Required State Input – Clinic'!D$12:D$2011,$AT793)="","",INDEX('Required State Input – Clinic'!D$12:D$2011,$AT793)))</f>
        <v/>
      </c>
      <c r="E793" s="174" t="str">
        <f>IF($AR793="","",IF(INDEX('Required State Input – Clinic'!E$12:E$2011,$AT793)="","",INDEX('Required State Input – Clinic'!E$12:E$2011,$AT793)))</f>
        <v/>
      </c>
      <c r="F793" s="176" t="str">
        <f>IF($AR793="","",IF(INDEX('Required State Input – Clinic'!F$12:F$2011,$AT793)="","",INDEX('Required State Input – Clinic'!F$12:F$2011,$AT793)))</f>
        <v/>
      </c>
      <c r="G793" s="176" t="str">
        <f>IF($AR793="","",IF(INDEX('Required State Input – Clinic'!G$12:G$2011,$AT793)="","",INDEX('Required State Input – Clinic'!G$12:G$2011,$AT793)))</f>
        <v/>
      </c>
      <c r="H793" s="176" t="str">
        <f>IF($AR793="","",IF(INDEX('Required State Input – Clinic'!H$12:H$2011,$AT793)="","",INDEX('Required State Input – Clinic'!H$12:H$2011,$AT793)))</f>
        <v/>
      </c>
      <c r="I793" s="177" t="str">
        <f>IF($AR793="","",IF(INDEX('Required State Input – Clinic'!I$12:I$2011,$AT793)="","",INDEX('Required State Input – Clinic'!I$12:I$2011,$AT793)))</f>
        <v/>
      </c>
      <c r="J793" s="176" t="str">
        <f>IF($AR793="","",IF(INDEX('Required State Input – Clinic'!J$12:J$2011,$AT793)="","",INDEX('Required State Input – Clinic'!J$12:J$2011,$AT793)))</f>
        <v/>
      </c>
      <c r="K793" s="178" t="str">
        <f>IF($AR793="","",IF(INDEX('Required State Input – Clinic'!K$12:K$2011,$AT793)="","",INDEX('Required State Input – Clinic'!K$12:K$2011,$AT793)))</f>
        <v/>
      </c>
      <c r="L793" s="179" t="str">
        <f>IF($AR793="","",IF(INDEX('Required State Input – Clinic'!L$12:L$2011,$AT793)="","",INDEX('Required State Input – Clinic'!L$12:L$2011,$AT793)))</f>
        <v/>
      </c>
      <c r="M793" s="169" t="str">
        <f>IF($AR793="","",IF(INDEX('Required State Input – Clinic'!M$12:M$2011,$AT793)="","",INDEX('Required State Input – Clinic'!M$12:M$2011,$AT793)))</f>
        <v/>
      </c>
      <c r="N793" s="169" t="str">
        <f>IF($AR793="","",IF(INDEX('Required State Input – Clinic'!N$12:N$2011,$AT793)="","",INDEX('Required State Input – Clinic'!N$12:N$2011,$AT793)))</f>
        <v/>
      </c>
      <c r="O793" s="170" t="str">
        <f>IF($AR793="","",IF(INDEX('Required State Input – Clinic'!O$12:O$2011,$AT793)="","",ROUND(INDEX('Required State Input – Clinic'!O$12:O$2011,$AT793),2)))</f>
        <v/>
      </c>
      <c r="P793" s="170" t="str">
        <f>IF($AR793="","",IF(INDEX('Required State Input – Clinic'!P$12:P$2011,$AT793)="","",ROUND(INDEX('Required State Input – Clinic'!P$12:P$2011,$AT793),2)))</f>
        <v/>
      </c>
      <c r="Q793" s="170" t="str">
        <f>IF($AR793="","",IF(INDEX('Required State Input – Clinic'!Q$12:Q$2011,$AT793)="","",ROUND(INDEX('Required State Input – Clinic'!Q$12:Q$2011,$AT793),2)))</f>
        <v/>
      </c>
      <c r="R793" s="276" t="str">
        <f t="shared" si="120"/>
        <v/>
      </c>
      <c r="S793" s="171" t="str">
        <f>IF($AR793="","",IF(INDEX('Required State Input – Clinic'!R$12:R$2011,$AT793)="","",INDEX('Required State Input – Clinic'!R$12:R$2011,$AT793)))</f>
        <v/>
      </c>
      <c r="T793" s="169" t="str">
        <f>IF($AR793="","",IF(INDEX('Required State Input – Clinic'!S$12:S$2011,$AT793)="","",INDEX('Required State Input – Clinic'!S$12:S$2011,$AT793)))</f>
        <v/>
      </c>
      <c r="U793" s="170" t="str">
        <f>IF($AR793="","",IF(INDEX('Required State Input – Clinic'!T$12:T$2011,$AT793)="","",ROUND(INDEX('Required State Input – Clinic'!T$12:T$2011,$AT793),2)))</f>
        <v/>
      </c>
      <c r="V793" s="170" t="str">
        <f>IF($AR793="","",IF(INDEX('Required State Input – Clinic'!U$12:U$2011,$AT793)="","",ROUND(INDEX('Required State Input – Clinic'!U$12:U$2011,$AT793),2)))</f>
        <v/>
      </c>
      <c r="W793" s="170" t="str">
        <f>IF($AR793="","",IF(INDEX('Required State Input – Clinic'!V$12:V$2011,$AT793)="",0,ROUND(INDEX('Required State Input – Clinic'!V$12:V$2011,$AT793),2)))</f>
        <v/>
      </c>
      <c r="X793" s="170" t="str">
        <f>IF($AR793="","",IF(INDEX('Required State Input – Clinic'!W$12:W$2011,$AT793)="",0,ROUND(INDEX('Required State Input – Clinic'!W$12:W$2011,$AT793),2)))</f>
        <v/>
      </c>
      <c r="Y793" s="170" t="str">
        <f>IF($AR793="","",IF(INDEX('Required State Input – Clinic'!X$12:X$2011,$AT793)="",0,ROUND(INDEX('Required State Input – Clinic'!X$12:X$2011,$AT793),2)))</f>
        <v/>
      </c>
      <c r="Z793" s="180" t="str">
        <f t="shared" si="121"/>
        <v/>
      </c>
      <c r="AA793" s="179" t="str">
        <f>IF($AR793="","",IF(INDEX('Required State Input – Clinic'!Y$12:Y$2011,$AT793)="","",INDEX('Required State Input – Clinic'!Y$12:Y$2011,$AT793)))</f>
        <v/>
      </c>
      <c r="AB793" s="172" t="str">
        <f>IF($AR793="","",IF(INDEX('Required State Input – Clinic'!Z$12:Z$2011,$AT793)="","",ROUND(INDEX('Required State Input – Clinic'!Z$12:Z$2011,$AT793),4)))</f>
        <v/>
      </c>
      <c r="AC793" s="172" t="str">
        <f>IF($AR793="","",IF(INDEX('Required State Input – Clinic'!AA$12:AA$2011,$AT793)="","",ROUND(INDEX('Required State Input – Clinic'!AA$12:AA$2011,$AT793),4)))</f>
        <v/>
      </c>
      <c r="AD793" s="180" t="str">
        <f t="shared" si="122"/>
        <v/>
      </c>
      <c r="AE793" s="194" t="str">
        <f t="shared" si="123"/>
        <v/>
      </c>
      <c r="AF793" s="177" t="str">
        <f>IF($AR793="","",IF(INDEX('Required State Input – Clinic'!AB$12:AB$2011,$AT793)="","",INDEX('Required State Input – Clinic'!AB$12:AB$2011,$AT793)))</f>
        <v/>
      </c>
      <c r="AG793" s="172" t="str">
        <f>IF($AR793="","",IF(INDEX('Required State Input – Clinic'!AC$12:AC$2011,$AT793)="","",ROUND(INDEX('Required State Input – Clinic'!AC$12:AC$2011,$AT793),4)))</f>
        <v/>
      </c>
      <c r="AH793" s="180" t="str">
        <f t="shared" si="124"/>
        <v/>
      </c>
      <c r="AI793" s="173" t="str">
        <f>IF($AR793="","",IF(INDEX('Required State Input – Clinic'!AD$12:AD$2011,$AT793)="",0,ROUND(INDEX('Required State Input – Clinic'!AD$12:AD$2011,$AT793),2)))</f>
        <v/>
      </c>
      <c r="AJ793" s="180" t="str">
        <f t="shared" si="125"/>
        <v/>
      </c>
      <c r="AK793" s="194" t="str">
        <f t="shared" si="126"/>
        <v/>
      </c>
      <c r="AL793" s="170" t="str">
        <f>IF($AR793="","",IF(INDEX('Required State Input – Clinic'!AE$12:AE$2011,$AT793)="",0,ROUND(INDEX('Required State Input – Clinic'!AE$12:AE$2011,$AT793),2)))</f>
        <v/>
      </c>
      <c r="AM793" s="180" t="str">
        <f t="shared" si="127"/>
        <v/>
      </c>
      <c r="AR793" t="str">
        <f t="shared" si="128"/>
        <v/>
      </c>
      <c r="AS793" t="str">
        <f t="shared" si="129"/>
        <v/>
      </c>
      <c r="AT793" t="str">
        <f>IF(AR793="","",MATCH(AS793,'Required State Input – Clinic'!$AS$12:$AS$2011,FALSE))</f>
        <v/>
      </c>
    </row>
    <row r="794" spans="1:46" x14ac:dyDescent="0.25">
      <c r="A794" s="218" t="s">
        <v>257</v>
      </c>
      <c r="B794" s="174" t="str">
        <f>IF($AR794="","",IF(INDEX('Required State Input – Clinic'!B$12:B$2011,$AT794)="","",INDEX('Required State Input – Clinic'!B$12:B$2011,$AT794)))</f>
        <v/>
      </c>
      <c r="C794" s="168" t="str">
        <f>IF($AR794="","",IF(INDEX('Required State Input – Clinic'!C$12:C$2011,$AT794)="","",INDEX('Required State Input – Clinic'!C$12:C$2011,$AT794)))</f>
        <v/>
      </c>
      <c r="D794" s="175" t="str">
        <f>IF($AR794="","",IF(INDEX('Required State Input – Clinic'!D$12:D$2011,$AT794)="","",INDEX('Required State Input – Clinic'!D$12:D$2011,$AT794)))</f>
        <v/>
      </c>
      <c r="E794" s="174" t="str">
        <f>IF($AR794="","",IF(INDEX('Required State Input – Clinic'!E$12:E$2011,$AT794)="","",INDEX('Required State Input – Clinic'!E$12:E$2011,$AT794)))</f>
        <v/>
      </c>
      <c r="F794" s="176" t="str">
        <f>IF($AR794="","",IF(INDEX('Required State Input – Clinic'!F$12:F$2011,$AT794)="","",INDEX('Required State Input – Clinic'!F$12:F$2011,$AT794)))</f>
        <v/>
      </c>
      <c r="G794" s="176" t="str">
        <f>IF($AR794="","",IF(INDEX('Required State Input – Clinic'!G$12:G$2011,$AT794)="","",INDEX('Required State Input – Clinic'!G$12:G$2011,$AT794)))</f>
        <v/>
      </c>
      <c r="H794" s="176" t="str">
        <f>IF($AR794="","",IF(INDEX('Required State Input – Clinic'!H$12:H$2011,$AT794)="","",INDEX('Required State Input – Clinic'!H$12:H$2011,$AT794)))</f>
        <v/>
      </c>
      <c r="I794" s="177" t="str">
        <f>IF($AR794="","",IF(INDEX('Required State Input – Clinic'!I$12:I$2011,$AT794)="","",INDEX('Required State Input – Clinic'!I$12:I$2011,$AT794)))</f>
        <v/>
      </c>
      <c r="J794" s="176" t="str">
        <f>IF($AR794="","",IF(INDEX('Required State Input – Clinic'!J$12:J$2011,$AT794)="","",INDEX('Required State Input – Clinic'!J$12:J$2011,$AT794)))</f>
        <v/>
      </c>
      <c r="K794" s="178" t="str">
        <f>IF($AR794="","",IF(INDEX('Required State Input – Clinic'!K$12:K$2011,$AT794)="","",INDEX('Required State Input – Clinic'!K$12:K$2011,$AT794)))</f>
        <v/>
      </c>
      <c r="L794" s="179" t="str">
        <f>IF($AR794="","",IF(INDEX('Required State Input – Clinic'!L$12:L$2011,$AT794)="","",INDEX('Required State Input – Clinic'!L$12:L$2011,$AT794)))</f>
        <v/>
      </c>
      <c r="M794" s="169" t="str">
        <f>IF($AR794="","",IF(INDEX('Required State Input – Clinic'!M$12:M$2011,$AT794)="","",INDEX('Required State Input – Clinic'!M$12:M$2011,$AT794)))</f>
        <v/>
      </c>
      <c r="N794" s="169" t="str">
        <f>IF($AR794="","",IF(INDEX('Required State Input – Clinic'!N$12:N$2011,$AT794)="","",INDEX('Required State Input – Clinic'!N$12:N$2011,$AT794)))</f>
        <v/>
      </c>
      <c r="O794" s="170" t="str">
        <f>IF($AR794="","",IF(INDEX('Required State Input – Clinic'!O$12:O$2011,$AT794)="","",ROUND(INDEX('Required State Input – Clinic'!O$12:O$2011,$AT794),2)))</f>
        <v/>
      </c>
      <c r="P794" s="170" t="str">
        <f>IF($AR794="","",IF(INDEX('Required State Input – Clinic'!P$12:P$2011,$AT794)="","",ROUND(INDEX('Required State Input – Clinic'!P$12:P$2011,$AT794),2)))</f>
        <v/>
      </c>
      <c r="Q794" s="170" t="str">
        <f>IF($AR794="","",IF(INDEX('Required State Input – Clinic'!Q$12:Q$2011,$AT794)="","",ROUND(INDEX('Required State Input – Clinic'!Q$12:Q$2011,$AT794),2)))</f>
        <v/>
      </c>
      <c r="R794" s="276" t="str">
        <f t="shared" si="120"/>
        <v/>
      </c>
      <c r="S794" s="171" t="str">
        <f>IF($AR794="","",IF(INDEX('Required State Input – Clinic'!R$12:R$2011,$AT794)="","",INDEX('Required State Input – Clinic'!R$12:R$2011,$AT794)))</f>
        <v/>
      </c>
      <c r="T794" s="169" t="str">
        <f>IF($AR794="","",IF(INDEX('Required State Input – Clinic'!S$12:S$2011,$AT794)="","",INDEX('Required State Input – Clinic'!S$12:S$2011,$AT794)))</f>
        <v/>
      </c>
      <c r="U794" s="170" t="str">
        <f>IF($AR794="","",IF(INDEX('Required State Input – Clinic'!T$12:T$2011,$AT794)="","",ROUND(INDEX('Required State Input – Clinic'!T$12:T$2011,$AT794),2)))</f>
        <v/>
      </c>
      <c r="V794" s="170" t="str">
        <f>IF($AR794="","",IF(INDEX('Required State Input – Clinic'!U$12:U$2011,$AT794)="","",ROUND(INDEX('Required State Input – Clinic'!U$12:U$2011,$AT794),2)))</f>
        <v/>
      </c>
      <c r="W794" s="170" t="str">
        <f>IF($AR794="","",IF(INDEX('Required State Input – Clinic'!V$12:V$2011,$AT794)="",0,ROUND(INDEX('Required State Input – Clinic'!V$12:V$2011,$AT794),2)))</f>
        <v/>
      </c>
      <c r="X794" s="170" t="str">
        <f>IF($AR794="","",IF(INDEX('Required State Input – Clinic'!W$12:W$2011,$AT794)="",0,ROUND(INDEX('Required State Input – Clinic'!W$12:W$2011,$AT794),2)))</f>
        <v/>
      </c>
      <c r="Y794" s="170" t="str">
        <f>IF($AR794="","",IF(INDEX('Required State Input – Clinic'!X$12:X$2011,$AT794)="",0,ROUND(INDEX('Required State Input – Clinic'!X$12:X$2011,$AT794),2)))</f>
        <v/>
      </c>
      <c r="Z794" s="180" t="str">
        <f t="shared" si="121"/>
        <v/>
      </c>
      <c r="AA794" s="179" t="str">
        <f>IF($AR794="","",IF(INDEX('Required State Input – Clinic'!Y$12:Y$2011,$AT794)="","",INDEX('Required State Input – Clinic'!Y$12:Y$2011,$AT794)))</f>
        <v/>
      </c>
      <c r="AB794" s="172" t="str">
        <f>IF($AR794="","",IF(INDEX('Required State Input – Clinic'!Z$12:Z$2011,$AT794)="","",ROUND(INDEX('Required State Input – Clinic'!Z$12:Z$2011,$AT794),4)))</f>
        <v/>
      </c>
      <c r="AC794" s="172" t="str">
        <f>IF($AR794="","",IF(INDEX('Required State Input – Clinic'!AA$12:AA$2011,$AT794)="","",ROUND(INDEX('Required State Input – Clinic'!AA$12:AA$2011,$AT794),4)))</f>
        <v/>
      </c>
      <c r="AD794" s="180" t="str">
        <f t="shared" si="122"/>
        <v/>
      </c>
      <c r="AE794" s="194" t="str">
        <f t="shared" si="123"/>
        <v/>
      </c>
      <c r="AF794" s="177" t="str">
        <f>IF($AR794="","",IF(INDEX('Required State Input – Clinic'!AB$12:AB$2011,$AT794)="","",INDEX('Required State Input – Clinic'!AB$12:AB$2011,$AT794)))</f>
        <v/>
      </c>
      <c r="AG794" s="172" t="str">
        <f>IF($AR794="","",IF(INDEX('Required State Input – Clinic'!AC$12:AC$2011,$AT794)="","",ROUND(INDEX('Required State Input – Clinic'!AC$12:AC$2011,$AT794),4)))</f>
        <v/>
      </c>
      <c r="AH794" s="180" t="str">
        <f t="shared" si="124"/>
        <v/>
      </c>
      <c r="AI794" s="173" t="str">
        <f>IF($AR794="","",IF(INDEX('Required State Input – Clinic'!AD$12:AD$2011,$AT794)="",0,ROUND(INDEX('Required State Input – Clinic'!AD$12:AD$2011,$AT794),2)))</f>
        <v/>
      </c>
      <c r="AJ794" s="180" t="str">
        <f t="shared" si="125"/>
        <v/>
      </c>
      <c r="AK794" s="194" t="str">
        <f t="shared" si="126"/>
        <v/>
      </c>
      <c r="AL794" s="170" t="str">
        <f>IF($AR794="","",IF(INDEX('Required State Input – Clinic'!AE$12:AE$2011,$AT794)="",0,ROUND(INDEX('Required State Input – Clinic'!AE$12:AE$2011,$AT794),2)))</f>
        <v/>
      </c>
      <c r="AM794" s="180" t="str">
        <f t="shared" si="127"/>
        <v/>
      </c>
      <c r="AR794" t="str">
        <f t="shared" si="128"/>
        <v/>
      </c>
      <c r="AS794" t="str">
        <f t="shared" si="129"/>
        <v/>
      </c>
      <c r="AT794" t="str">
        <f>IF(AR794="","",MATCH(AS794,'Required State Input – Clinic'!$AS$12:$AS$2011,FALSE))</f>
        <v/>
      </c>
    </row>
    <row r="795" spans="1:46" x14ac:dyDescent="0.25">
      <c r="A795" s="218" t="s">
        <v>257</v>
      </c>
      <c r="B795" s="174" t="str">
        <f>IF($AR795="","",IF(INDEX('Required State Input – Clinic'!B$12:B$2011,$AT795)="","",INDEX('Required State Input – Clinic'!B$12:B$2011,$AT795)))</f>
        <v/>
      </c>
      <c r="C795" s="168" t="str">
        <f>IF($AR795="","",IF(INDEX('Required State Input – Clinic'!C$12:C$2011,$AT795)="","",INDEX('Required State Input – Clinic'!C$12:C$2011,$AT795)))</f>
        <v/>
      </c>
      <c r="D795" s="175" t="str">
        <f>IF($AR795="","",IF(INDEX('Required State Input – Clinic'!D$12:D$2011,$AT795)="","",INDEX('Required State Input – Clinic'!D$12:D$2011,$AT795)))</f>
        <v/>
      </c>
      <c r="E795" s="174" t="str">
        <f>IF($AR795="","",IF(INDEX('Required State Input – Clinic'!E$12:E$2011,$AT795)="","",INDEX('Required State Input – Clinic'!E$12:E$2011,$AT795)))</f>
        <v/>
      </c>
      <c r="F795" s="176" t="str">
        <f>IF($AR795="","",IF(INDEX('Required State Input – Clinic'!F$12:F$2011,$AT795)="","",INDEX('Required State Input – Clinic'!F$12:F$2011,$AT795)))</f>
        <v/>
      </c>
      <c r="G795" s="176" t="str">
        <f>IF($AR795="","",IF(INDEX('Required State Input – Clinic'!G$12:G$2011,$AT795)="","",INDEX('Required State Input – Clinic'!G$12:G$2011,$AT795)))</f>
        <v/>
      </c>
      <c r="H795" s="176" t="str">
        <f>IF($AR795="","",IF(INDEX('Required State Input – Clinic'!H$12:H$2011,$AT795)="","",INDEX('Required State Input – Clinic'!H$12:H$2011,$AT795)))</f>
        <v/>
      </c>
      <c r="I795" s="177" t="str">
        <f>IF($AR795="","",IF(INDEX('Required State Input – Clinic'!I$12:I$2011,$AT795)="","",INDEX('Required State Input – Clinic'!I$12:I$2011,$AT795)))</f>
        <v/>
      </c>
      <c r="J795" s="176" t="str">
        <f>IF($AR795="","",IF(INDEX('Required State Input – Clinic'!J$12:J$2011,$AT795)="","",INDEX('Required State Input – Clinic'!J$12:J$2011,$AT795)))</f>
        <v/>
      </c>
      <c r="K795" s="178" t="str">
        <f>IF($AR795="","",IF(INDEX('Required State Input – Clinic'!K$12:K$2011,$AT795)="","",INDEX('Required State Input – Clinic'!K$12:K$2011,$AT795)))</f>
        <v/>
      </c>
      <c r="L795" s="179" t="str">
        <f>IF($AR795="","",IF(INDEX('Required State Input – Clinic'!L$12:L$2011,$AT795)="","",INDEX('Required State Input – Clinic'!L$12:L$2011,$AT795)))</f>
        <v/>
      </c>
      <c r="M795" s="169" t="str">
        <f>IF($AR795="","",IF(INDEX('Required State Input – Clinic'!M$12:M$2011,$AT795)="","",INDEX('Required State Input – Clinic'!M$12:M$2011,$AT795)))</f>
        <v/>
      </c>
      <c r="N795" s="169" t="str">
        <f>IF($AR795="","",IF(INDEX('Required State Input – Clinic'!N$12:N$2011,$AT795)="","",INDEX('Required State Input – Clinic'!N$12:N$2011,$AT795)))</f>
        <v/>
      </c>
      <c r="O795" s="170" t="str">
        <f>IF($AR795="","",IF(INDEX('Required State Input – Clinic'!O$12:O$2011,$AT795)="","",ROUND(INDEX('Required State Input – Clinic'!O$12:O$2011,$AT795),2)))</f>
        <v/>
      </c>
      <c r="P795" s="170" t="str">
        <f>IF($AR795="","",IF(INDEX('Required State Input – Clinic'!P$12:P$2011,$AT795)="","",ROUND(INDEX('Required State Input – Clinic'!P$12:P$2011,$AT795),2)))</f>
        <v/>
      </c>
      <c r="Q795" s="170" t="str">
        <f>IF($AR795="","",IF(INDEX('Required State Input – Clinic'!Q$12:Q$2011,$AT795)="","",ROUND(INDEX('Required State Input – Clinic'!Q$12:Q$2011,$AT795),2)))</f>
        <v/>
      </c>
      <c r="R795" s="276" t="str">
        <f t="shared" si="120"/>
        <v/>
      </c>
      <c r="S795" s="171" t="str">
        <f>IF($AR795="","",IF(INDEX('Required State Input – Clinic'!R$12:R$2011,$AT795)="","",INDEX('Required State Input – Clinic'!R$12:R$2011,$AT795)))</f>
        <v/>
      </c>
      <c r="T795" s="169" t="str">
        <f>IF($AR795="","",IF(INDEX('Required State Input – Clinic'!S$12:S$2011,$AT795)="","",INDEX('Required State Input – Clinic'!S$12:S$2011,$AT795)))</f>
        <v/>
      </c>
      <c r="U795" s="170" t="str">
        <f>IF($AR795="","",IF(INDEX('Required State Input – Clinic'!T$12:T$2011,$AT795)="","",ROUND(INDEX('Required State Input – Clinic'!T$12:T$2011,$AT795),2)))</f>
        <v/>
      </c>
      <c r="V795" s="170" t="str">
        <f>IF($AR795="","",IF(INDEX('Required State Input – Clinic'!U$12:U$2011,$AT795)="","",ROUND(INDEX('Required State Input – Clinic'!U$12:U$2011,$AT795),2)))</f>
        <v/>
      </c>
      <c r="W795" s="170" t="str">
        <f>IF($AR795="","",IF(INDEX('Required State Input – Clinic'!V$12:V$2011,$AT795)="",0,ROUND(INDEX('Required State Input – Clinic'!V$12:V$2011,$AT795),2)))</f>
        <v/>
      </c>
      <c r="X795" s="170" t="str">
        <f>IF($AR795="","",IF(INDEX('Required State Input – Clinic'!W$12:W$2011,$AT795)="",0,ROUND(INDEX('Required State Input – Clinic'!W$12:W$2011,$AT795),2)))</f>
        <v/>
      </c>
      <c r="Y795" s="170" t="str">
        <f>IF($AR795="","",IF(INDEX('Required State Input – Clinic'!X$12:X$2011,$AT795)="",0,ROUND(INDEX('Required State Input – Clinic'!X$12:X$2011,$AT795),2)))</f>
        <v/>
      </c>
      <c r="Z795" s="180" t="str">
        <f t="shared" si="121"/>
        <v/>
      </c>
      <c r="AA795" s="179" t="str">
        <f>IF($AR795="","",IF(INDEX('Required State Input – Clinic'!Y$12:Y$2011,$AT795)="","",INDEX('Required State Input – Clinic'!Y$12:Y$2011,$AT795)))</f>
        <v/>
      </c>
      <c r="AB795" s="172" t="str">
        <f>IF($AR795="","",IF(INDEX('Required State Input – Clinic'!Z$12:Z$2011,$AT795)="","",ROUND(INDEX('Required State Input – Clinic'!Z$12:Z$2011,$AT795),4)))</f>
        <v/>
      </c>
      <c r="AC795" s="172" t="str">
        <f>IF($AR795="","",IF(INDEX('Required State Input – Clinic'!AA$12:AA$2011,$AT795)="","",ROUND(INDEX('Required State Input – Clinic'!AA$12:AA$2011,$AT795),4)))</f>
        <v/>
      </c>
      <c r="AD795" s="180" t="str">
        <f t="shared" si="122"/>
        <v/>
      </c>
      <c r="AE795" s="194" t="str">
        <f t="shared" si="123"/>
        <v/>
      </c>
      <c r="AF795" s="177" t="str">
        <f>IF($AR795="","",IF(INDEX('Required State Input – Clinic'!AB$12:AB$2011,$AT795)="","",INDEX('Required State Input – Clinic'!AB$12:AB$2011,$AT795)))</f>
        <v/>
      </c>
      <c r="AG795" s="172" t="str">
        <f>IF($AR795="","",IF(INDEX('Required State Input – Clinic'!AC$12:AC$2011,$AT795)="","",ROUND(INDEX('Required State Input – Clinic'!AC$12:AC$2011,$AT795),4)))</f>
        <v/>
      </c>
      <c r="AH795" s="180" t="str">
        <f t="shared" si="124"/>
        <v/>
      </c>
      <c r="AI795" s="173" t="str">
        <f>IF($AR795="","",IF(INDEX('Required State Input – Clinic'!AD$12:AD$2011,$AT795)="",0,ROUND(INDEX('Required State Input – Clinic'!AD$12:AD$2011,$AT795),2)))</f>
        <v/>
      </c>
      <c r="AJ795" s="180" t="str">
        <f t="shared" si="125"/>
        <v/>
      </c>
      <c r="AK795" s="194" t="str">
        <f t="shared" si="126"/>
        <v/>
      </c>
      <c r="AL795" s="170" t="str">
        <f>IF($AR795="","",IF(INDEX('Required State Input – Clinic'!AE$12:AE$2011,$AT795)="",0,ROUND(INDEX('Required State Input – Clinic'!AE$12:AE$2011,$AT795),2)))</f>
        <v/>
      </c>
      <c r="AM795" s="180" t="str">
        <f t="shared" si="127"/>
        <v/>
      </c>
      <c r="AR795" t="str">
        <f t="shared" si="128"/>
        <v/>
      </c>
      <c r="AS795" t="str">
        <f t="shared" si="129"/>
        <v/>
      </c>
      <c r="AT795" t="str">
        <f>IF(AR795="","",MATCH(AS795,'Required State Input – Clinic'!$AS$12:$AS$2011,FALSE))</f>
        <v/>
      </c>
    </row>
    <row r="796" spans="1:46" x14ac:dyDescent="0.25">
      <c r="A796" s="218" t="s">
        <v>257</v>
      </c>
      <c r="B796" s="174" t="str">
        <f>IF($AR796="","",IF(INDEX('Required State Input – Clinic'!B$12:B$2011,$AT796)="","",INDEX('Required State Input – Clinic'!B$12:B$2011,$AT796)))</f>
        <v/>
      </c>
      <c r="C796" s="168" t="str">
        <f>IF($AR796="","",IF(INDEX('Required State Input – Clinic'!C$12:C$2011,$AT796)="","",INDEX('Required State Input – Clinic'!C$12:C$2011,$AT796)))</f>
        <v/>
      </c>
      <c r="D796" s="175" t="str">
        <f>IF($AR796="","",IF(INDEX('Required State Input – Clinic'!D$12:D$2011,$AT796)="","",INDEX('Required State Input – Clinic'!D$12:D$2011,$AT796)))</f>
        <v/>
      </c>
      <c r="E796" s="174" t="str">
        <f>IF($AR796="","",IF(INDEX('Required State Input – Clinic'!E$12:E$2011,$AT796)="","",INDEX('Required State Input – Clinic'!E$12:E$2011,$AT796)))</f>
        <v/>
      </c>
      <c r="F796" s="176" t="str">
        <f>IF($AR796="","",IF(INDEX('Required State Input – Clinic'!F$12:F$2011,$AT796)="","",INDEX('Required State Input – Clinic'!F$12:F$2011,$AT796)))</f>
        <v/>
      </c>
      <c r="G796" s="176" t="str">
        <f>IF($AR796="","",IF(INDEX('Required State Input – Clinic'!G$12:G$2011,$AT796)="","",INDEX('Required State Input – Clinic'!G$12:G$2011,$AT796)))</f>
        <v/>
      </c>
      <c r="H796" s="176" t="str">
        <f>IF($AR796="","",IF(INDEX('Required State Input – Clinic'!H$12:H$2011,$AT796)="","",INDEX('Required State Input – Clinic'!H$12:H$2011,$AT796)))</f>
        <v/>
      </c>
      <c r="I796" s="177" t="str">
        <f>IF($AR796="","",IF(INDEX('Required State Input – Clinic'!I$12:I$2011,$AT796)="","",INDEX('Required State Input – Clinic'!I$12:I$2011,$AT796)))</f>
        <v/>
      </c>
      <c r="J796" s="176" t="str">
        <f>IF($AR796="","",IF(INDEX('Required State Input – Clinic'!J$12:J$2011,$AT796)="","",INDEX('Required State Input – Clinic'!J$12:J$2011,$AT796)))</f>
        <v/>
      </c>
      <c r="K796" s="178" t="str">
        <f>IF($AR796="","",IF(INDEX('Required State Input – Clinic'!K$12:K$2011,$AT796)="","",INDEX('Required State Input – Clinic'!K$12:K$2011,$AT796)))</f>
        <v/>
      </c>
      <c r="L796" s="179" t="str">
        <f>IF($AR796="","",IF(INDEX('Required State Input – Clinic'!L$12:L$2011,$AT796)="","",INDEX('Required State Input – Clinic'!L$12:L$2011,$AT796)))</f>
        <v/>
      </c>
      <c r="M796" s="169" t="str">
        <f>IF($AR796="","",IF(INDEX('Required State Input – Clinic'!M$12:M$2011,$AT796)="","",INDEX('Required State Input – Clinic'!M$12:M$2011,$AT796)))</f>
        <v/>
      </c>
      <c r="N796" s="169" t="str">
        <f>IF($AR796="","",IF(INDEX('Required State Input – Clinic'!N$12:N$2011,$AT796)="","",INDEX('Required State Input – Clinic'!N$12:N$2011,$AT796)))</f>
        <v/>
      </c>
      <c r="O796" s="170" t="str">
        <f>IF($AR796="","",IF(INDEX('Required State Input – Clinic'!O$12:O$2011,$AT796)="","",ROUND(INDEX('Required State Input – Clinic'!O$12:O$2011,$AT796),2)))</f>
        <v/>
      </c>
      <c r="P796" s="170" t="str">
        <f>IF($AR796="","",IF(INDEX('Required State Input – Clinic'!P$12:P$2011,$AT796)="","",ROUND(INDEX('Required State Input – Clinic'!P$12:P$2011,$AT796),2)))</f>
        <v/>
      </c>
      <c r="Q796" s="170" t="str">
        <f>IF($AR796="","",IF(INDEX('Required State Input – Clinic'!Q$12:Q$2011,$AT796)="","",ROUND(INDEX('Required State Input – Clinic'!Q$12:Q$2011,$AT796),2)))</f>
        <v/>
      </c>
      <c r="R796" s="276" t="str">
        <f t="shared" si="120"/>
        <v/>
      </c>
      <c r="S796" s="171" t="str">
        <f>IF($AR796="","",IF(INDEX('Required State Input – Clinic'!R$12:R$2011,$AT796)="","",INDEX('Required State Input – Clinic'!R$12:R$2011,$AT796)))</f>
        <v/>
      </c>
      <c r="T796" s="169" t="str">
        <f>IF($AR796="","",IF(INDEX('Required State Input – Clinic'!S$12:S$2011,$AT796)="","",INDEX('Required State Input – Clinic'!S$12:S$2011,$AT796)))</f>
        <v/>
      </c>
      <c r="U796" s="170" t="str">
        <f>IF($AR796="","",IF(INDEX('Required State Input – Clinic'!T$12:T$2011,$AT796)="","",ROUND(INDEX('Required State Input – Clinic'!T$12:T$2011,$AT796),2)))</f>
        <v/>
      </c>
      <c r="V796" s="170" t="str">
        <f>IF($AR796="","",IF(INDEX('Required State Input – Clinic'!U$12:U$2011,$AT796)="","",ROUND(INDEX('Required State Input – Clinic'!U$12:U$2011,$AT796),2)))</f>
        <v/>
      </c>
      <c r="W796" s="170" t="str">
        <f>IF($AR796="","",IF(INDEX('Required State Input – Clinic'!V$12:V$2011,$AT796)="",0,ROUND(INDEX('Required State Input – Clinic'!V$12:V$2011,$AT796),2)))</f>
        <v/>
      </c>
      <c r="X796" s="170" t="str">
        <f>IF($AR796="","",IF(INDEX('Required State Input – Clinic'!W$12:W$2011,$AT796)="",0,ROUND(INDEX('Required State Input – Clinic'!W$12:W$2011,$AT796),2)))</f>
        <v/>
      </c>
      <c r="Y796" s="170" t="str">
        <f>IF($AR796="","",IF(INDEX('Required State Input – Clinic'!X$12:X$2011,$AT796)="",0,ROUND(INDEX('Required State Input – Clinic'!X$12:X$2011,$AT796),2)))</f>
        <v/>
      </c>
      <c r="Z796" s="180" t="str">
        <f t="shared" si="121"/>
        <v/>
      </c>
      <c r="AA796" s="179" t="str">
        <f>IF($AR796="","",IF(INDEX('Required State Input – Clinic'!Y$12:Y$2011,$AT796)="","",INDEX('Required State Input – Clinic'!Y$12:Y$2011,$AT796)))</f>
        <v/>
      </c>
      <c r="AB796" s="172" t="str">
        <f>IF($AR796="","",IF(INDEX('Required State Input – Clinic'!Z$12:Z$2011,$AT796)="","",ROUND(INDEX('Required State Input – Clinic'!Z$12:Z$2011,$AT796),4)))</f>
        <v/>
      </c>
      <c r="AC796" s="172" t="str">
        <f>IF($AR796="","",IF(INDEX('Required State Input – Clinic'!AA$12:AA$2011,$AT796)="","",ROUND(INDEX('Required State Input – Clinic'!AA$12:AA$2011,$AT796),4)))</f>
        <v/>
      </c>
      <c r="AD796" s="180" t="str">
        <f t="shared" si="122"/>
        <v/>
      </c>
      <c r="AE796" s="194" t="str">
        <f t="shared" si="123"/>
        <v/>
      </c>
      <c r="AF796" s="177" t="str">
        <f>IF($AR796="","",IF(INDEX('Required State Input – Clinic'!AB$12:AB$2011,$AT796)="","",INDEX('Required State Input – Clinic'!AB$12:AB$2011,$AT796)))</f>
        <v/>
      </c>
      <c r="AG796" s="172" t="str">
        <f>IF($AR796="","",IF(INDEX('Required State Input – Clinic'!AC$12:AC$2011,$AT796)="","",ROUND(INDEX('Required State Input – Clinic'!AC$12:AC$2011,$AT796),4)))</f>
        <v/>
      </c>
      <c r="AH796" s="180" t="str">
        <f t="shared" si="124"/>
        <v/>
      </c>
      <c r="AI796" s="173" t="str">
        <f>IF($AR796="","",IF(INDEX('Required State Input – Clinic'!AD$12:AD$2011,$AT796)="",0,ROUND(INDEX('Required State Input – Clinic'!AD$12:AD$2011,$AT796),2)))</f>
        <v/>
      </c>
      <c r="AJ796" s="180" t="str">
        <f t="shared" si="125"/>
        <v/>
      </c>
      <c r="AK796" s="194" t="str">
        <f t="shared" si="126"/>
        <v/>
      </c>
      <c r="AL796" s="170" t="str">
        <f>IF($AR796="","",IF(INDEX('Required State Input – Clinic'!AE$12:AE$2011,$AT796)="",0,ROUND(INDEX('Required State Input – Clinic'!AE$12:AE$2011,$AT796),2)))</f>
        <v/>
      </c>
      <c r="AM796" s="180" t="str">
        <f t="shared" si="127"/>
        <v/>
      </c>
      <c r="AR796" t="str">
        <f t="shared" si="128"/>
        <v/>
      </c>
      <c r="AS796" t="str">
        <f t="shared" si="129"/>
        <v/>
      </c>
      <c r="AT796" t="str">
        <f>IF(AR796="","",MATCH(AS796,'Required State Input – Clinic'!$AS$12:$AS$2011,FALSE))</f>
        <v/>
      </c>
    </row>
    <row r="797" spans="1:46" x14ac:dyDescent="0.25">
      <c r="A797" s="218" t="s">
        <v>257</v>
      </c>
      <c r="B797" s="174" t="str">
        <f>IF($AR797="","",IF(INDEX('Required State Input – Clinic'!B$12:B$2011,$AT797)="","",INDEX('Required State Input – Clinic'!B$12:B$2011,$AT797)))</f>
        <v/>
      </c>
      <c r="C797" s="168" t="str">
        <f>IF($AR797="","",IF(INDEX('Required State Input – Clinic'!C$12:C$2011,$AT797)="","",INDEX('Required State Input – Clinic'!C$12:C$2011,$AT797)))</f>
        <v/>
      </c>
      <c r="D797" s="175" t="str">
        <f>IF($AR797="","",IF(INDEX('Required State Input – Clinic'!D$12:D$2011,$AT797)="","",INDEX('Required State Input – Clinic'!D$12:D$2011,$AT797)))</f>
        <v/>
      </c>
      <c r="E797" s="174" t="str">
        <f>IF($AR797="","",IF(INDEX('Required State Input – Clinic'!E$12:E$2011,$AT797)="","",INDEX('Required State Input – Clinic'!E$12:E$2011,$AT797)))</f>
        <v/>
      </c>
      <c r="F797" s="176" t="str">
        <f>IF($AR797="","",IF(INDEX('Required State Input – Clinic'!F$12:F$2011,$AT797)="","",INDEX('Required State Input – Clinic'!F$12:F$2011,$AT797)))</f>
        <v/>
      </c>
      <c r="G797" s="176" t="str">
        <f>IF($AR797="","",IF(INDEX('Required State Input – Clinic'!G$12:G$2011,$AT797)="","",INDEX('Required State Input – Clinic'!G$12:G$2011,$AT797)))</f>
        <v/>
      </c>
      <c r="H797" s="176" t="str">
        <f>IF($AR797="","",IF(INDEX('Required State Input – Clinic'!H$12:H$2011,$AT797)="","",INDEX('Required State Input – Clinic'!H$12:H$2011,$AT797)))</f>
        <v/>
      </c>
      <c r="I797" s="177" t="str">
        <f>IF($AR797="","",IF(INDEX('Required State Input – Clinic'!I$12:I$2011,$AT797)="","",INDEX('Required State Input – Clinic'!I$12:I$2011,$AT797)))</f>
        <v/>
      </c>
      <c r="J797" s="176" t="str">
        <f>IF($AR797="","",IF(INDEX('Required State Input – Clinic'!J$12:J$2011,$AT797)="","",INDEX('Required State Input – Clinic'!J$12:J$2011,$AT797)))</f>
        <v/>
      </c>
      <c r="K797" s="178" t="str">
        <f>IF($AR797="","",IF(INDEX('Required State Input – Clinic'!K$12:K$2011,$AT797)="","",INDEX('Required State Input – Clinic'!K$12:K$2011,$AT797)))</f>
        <v/>
      </c>
      <c r="L797" s="179" t="str">
        <f>IF($AR797="","",IF(INDEX('Required State Input – Clinic'!L$12:L$2011,$AT797)="","",INDEX('Required State Input – Clinic'!L$12:L$2011,$AT797)))</f>
        <v/>
      </c>
      <c r="M797" s="169" t="str">
        <f>IF($AR797="","",IF(INDEX('Required State Input – Clinic'!M$12:M$2011,$AT797)="","",INDEX('Required State Input – Clinic'!M$12:M$2011,$AT797)))</f>
        <v/>
      </c>
      <c r="N797" s="169" t="str">
        <f>IF($AR797="","",IF(INDEX('Required State Input – Clinic'!N$12:N$2011,$AT797)="","",INDEX('Required State Input – Clinic'!N$12:N$2011,$AT797)))</f>
        <v/>
      </c>
      <c r="O797" s="170" t="str">
        <f>IF($AR797="","",IF(INDEX('Required State Input – Clinic'!O$12:O$2011,$AT797)="","",ROUND(INDEX('Required State Input – Clinic'!O$12:O$2011,$AT797),2)))</f>
        <v/>
      </c>
      <c r="P797" s="170" t="str">
        <f>IF($AR797="","",IF(INDEX('Required State Input – Clinic'!P$12:P$2011,$AT797)="","",ROUND(INDEX('Required State Input – Clinic'!P$12:P$2011,$AT797),2)))</f>
        <v/>
      </c>
      <c r="Q797" s="170" t="str">
        <f>IF($AR797="","",IF(INDEX('Required State Input – Clinic'!Q$12:Q$2011,$AT797)="","",ROUND(INDEX('Required State Input – Clinic'!Q$12:Q$2011,$AT797),2)))</f>
        <v/>
      </c>
      <c r="R797" s="276" t="str">
        <f t="shared" si="120"/>
        <v/>
      </c>
      <c r="S797" s="171" t="str">
        <f>IF($AR797="","",IF(INDEX('Required State Input – Clinic'!R$12:R$2011,$AT797)="","",INDEX('Required State Input – Clinic'!R$12:R$2011,$AT797)))</f>
        <v/>
      </c>
      <c r="T797" s="169" t="str">
        <f>IF($AR797="","",IF(INDEX('Required State Input – Clinic'!S$12:S$2011,$AT797)="","",INDEX('Required State Input – Clinic'!S$12:S$2011,$AT797)))</f>
        <v/>
      </c>
      <c r="U797" s="170" t="str">
        <f>IF($AR797="","",IF(INDEX('Required State Input – Clinic'!T$12:T$2011,$AT797)="","",ROUND(INDEX('Required State Input – Clinic'!T$12:T$2011,$AT797),2)))</f>
        <v/>
      </c>
      <c r="V797" s="170" t="str">
        <f>IF($AR797="","",IF(INDEX('Required State Input – Clinic'!U$12:U$2011,$AT797)="","",ROUND(INDEX('Required State Input – Clinic'!U$12:U$2011,$AT797),2)))</f>
        <v/>
      </c>
      <c r="W797" s="170" t="str">
        <f>IF($AR797="","",IF(INDEX('Required State Input – Clinic'!V$12:V$2011,$AT797)="",0,ROUND(INDEX('Required State Input – Clinic'!V$12:V$2011,$AT797),2)))</f>
        <v/>
      </c>
      <c r="X797" s="170" t="str">
        <f>IF($AR797="","",IF(INDEX('Required State Input – Clinic'!W$12:W$2011,$AT797)="",0,ROUND(INDEX('Required State Input – Clinic'!W$12:W$2011,$AT797),2)))</f>
        <v/>
      </c>
      <c r="Y797" s="170" t="str">
        <f>IF($AR797="","",IF(INDEX('Required State Input – Clinic'!X$12:X$2011,$AT797)="",0,ROUND(INDEX('Required State Input – Clinic'!X$12:X$2011,$AT797),2)))</f>
        <v/>
      </c>
      <c r="Z797" s="180" t="str">
        <f t="shared" si="121"/>
        <v/>
      </c>
      <c r="AA797" s="179" t="str">
        <f>IF($AR797="","",IF(INDEX('Required State Input – Clinic'!Y$12:Y$2011,$AT797)="","",INDEX('Required State Input – Clinic'!Y$12:Y$2011,$AT797)))</f>
        <v/>
      </c>
      <c r="AB797" s="172" t="str">
        <f>IF($AR797="","",IF(INDEX('Required State Input – Clinic'!Z$12:Z$2011,$AT797)="","",ROUND(INDEX('Required State Input – Clinic'!Z$12:Z$2011,$AT797),4)))</f>
        <v/>
      </c>
      <c r="AC797" s="172" t="str">
        <f>IF($AR797="","",IF(INDEX('Required State Input – Clinic'!AA$12:AA$2011,$AT797)="","",ROUND(INDEX('Required State Input – Clinic'!AA$12:AA$2011,$AT797),4)))</f>
        <v/>
      </c>
      <c r="AD797" s="180" t="str">
        <f t="shared" si="122"/>
        <v/>
      </c>
      <c r="AE797" s="194" t="str">
        <f t="shared" si="123"/>
        <v/>
      </c>
      <c r="AF797" s="177" t="str">
        <f>IF($AR797="","",IF(INDEX('Required State Input – Clinic'!AB$12:AB$2011,$AT797)="","",INDEX('Required State Input – Clinic'!AB$12:AB$2011,$AT797)))</f>
        <v/>
      </c>
      <c r="AG797" s="172" t="str">
        <f>IF($AR797="","",IF(INDEX('Required State Input – Clinic'!AC$12:AC$2011,$AT797)="","",ROUND(INDEX('Required State Input – Clinic'!AC$12:AC$2011,$AT797),4)))</f>
        <v/>
      </c>
      <c r="AH797" s="180" t="str">
        <f t="shared" si="124"/>
        <v/>
      </c>
      <c r="AI797" s="173" t="str">
        <f>IF($AR797="","",IF(INDEX('Required State Input – Clinic'!AD$12:AD$2011,$AT797)="",0,ROUND(INDEX('Required State Input – Clinic'!AD$12:AD$2011,$AT797),2)))</f>
        <v/>
      </c>
      <c r="AJ797" s="180" t="str">
        <f t="shared" si="125"/>
        <v/>
      </c>
      <c r="AK797" s="194" t="str">
        <f t="shared" si="126"/>
        <v/>
      </c>
      <c r="AL797" s="170" t="str">
        <f>IF($AR797="","",IF(INDEX('Required State Input – Clinic'!AE$12:AE$2011,$AT797)="",0,ROUND(INDEX('Required State Input – Clinic'!AE$12:AE$2011,$AT797),2)))</f>
        <v/>
      </c>
      <c r="AM797" s="180" t="str">
        <f t="shared" si="127"/>
        <v/>
      </c>
      <c r="AR797" t="str">
        <f t="shared" si="128"/>
        <v/>
      </c>
      <c r="AS797" t="str">
        <f t="shared" si="129"/>
        <v/>
      </c>
      <c r="AT797" t="str">
        <f>IF(AR797="","",MATCH(AS797,'Required State Input – Clinic'!$AS$12:$AS$2011,FALSE))</f>
        <v/>
      </c>
    </row>
    <row r="798" spans="1:46" x14ac:dyDescent="0.25">
      <c r="A798" s="218" t="s">
        <v>257</v>
      </c>
      <c r="B798" s="174" t="str">
        <f>IF($AR798="","",IF(INDEX('Required State Input – Clinic'!B$12:B$2011,$AT798)="","",INDEX('Required State Input – Clinic'!B$12:B$2011,$AT798)))</f>
        <v/>
      </c>
      <c r="C798" s="168" t="str">
        <f>IF($AR798="","",IF(INDEX('Required State Input – Clinic'!C$12:C$2011,$AT798)="","",INDEX('Required State Input – Clinic'!C$12:C$2011,$AT798)))</f>
        <v/>
      </c>
      <c r="D798" s="175" t="str">
        <f>IF($AR798="","",IF(INDEX('Required State Input – Clinic'!D$12:D$2011,$AT798)="","",INDEX('Required State Input – Clinic'!D$12:D$2011,$AT798)))</f>
        <v/>
      </c>
      <c r="E798" s="174" t="str">
        <f>IF($AR798="","",IF(INDEX('Required State Input – Clinic'!E$12:E$2011,$AT798)="","",INDEX('Required State Input – Clinic'!E$12:E$2011,$AT798)))</f>
        <v/>
      </c>
      <c r="F798" s="176" t="str">
        <f>IF($AR798="","",IF(INDEX('Required State Input – Clinic'!F$12:F$2011,$AT798)="","",INDEX('Required State Input – Clinic'!F$12:F$2011,$AT798)))</f>
        <v/>
      </c>
      <c r="G798" s="176" t="str">
        <f>IF($AR798="","",IF(INDEX('Required State Input – Clinic'!G$12:G$2011,$AT798)="","",INDEX('Required State Input – Clinic'!G$12:G$2011,$AT798)))</f>
        <v/>
      </c>
      <c r="H798" s="176" t="str">
        <f>IF($AR798="","",IF(INDEX('Required State Input – Clinic'!H$12:H$2011,$AT798)="","",INDEX('Required State Input – Clinic'!H$12:H$2011,$AT798)))</f>
        <v/>
      </c>
      <c r="I798" s="177" t="str">
        <f>IF($AR798="","",IF(INDEX('Required State Input – Clinic'!I$12:I$2011,$AT798)="","",INDEX('Required State Input – Clinic'!I$12:I$2011,$AT798)))</f>
        <v/>
      </c>
      <c r="J798" s="176" t="str">
        <f>IF($AR798="","",IF(INDEX('Required State Input – Clinic'!J$12:J$2011,$AT798)="","",INDEX('Required State Input – Clinic'!J$12:J$2011,$AT798)))</f>
        <v/>
      </c>
      <c r="K798" s="178" t="str">
        <f>IF($AR798="","",IF(INDEX('Required State Input – Clinic'!K$12:K$2011,$AT798)="","",INDEX('Required State Input – Clinic'!K$12:K$2011,$AT798)))</f>
        <v/>
      </c>
      <c r="L798" s="179" t="str">
        <f>IF($AR798="","",IF(INDEX('Required State Input – Clinic'!L$12:L$2011,$AT798)="","",INDEX('Required State Input – Clinic'!L$12:L$2011,$AT798)))</f>
        <v/>
      </c>
      <c r="M798" s="169" t="str">
        <f>IF($AR798="","",IF(INDEX('Required State Input – Clinic'!M$12:M$2011,$AT798)="","",INDEX('Required State Input – Clinic'!M$12:M$2011,$AT798)))</f>
        <v/>
      </c>
      <c r="N798" s="169" t="str">
        <f>IF($AR798="","",IF(INDEX('Required State Input – Clinic'!N$12:N$2011,$AT798)="","",INDEX('Required State Input – Clinic'!N$12:N$2011,$AT798)))</f>
        <v/>
      </c>
      <c r="O798" s="170" t="str">
        <f>IF($AR798="","",IF(INDEX('Required State Input – Clinic'!O$12:O$2011,$AT798)="","",ROUND(INDEX('Required State Input – Clinic'!O$12:O$2011,$AT798),2)))</f>
        <v/>
      </c>
      <c r="P798" s="170" t="str">
        <f>IF($AR798="","",IF(INDEX('Required State Input – Clinic'!P$12:P$2011,$AT798)="","",ROUND(INDEX('Required State Input – Clinic'!P$12:P$2011,$AT798),2)))</f>
        <v/>
      </c>
      <c r="Q798" s="170" t="str">
        <f>IF($AR798="","",IF(INDEX('Required State Input – Clinic'!Q$12:Q$2011,$AT798)="","",ROUND(INDEX('Required State Input – Clinic'!Q$12:Q$2011,$AT798),2)))</f>
        <v/>
      </c>
      <c r="R798" s="276" t="str">
        <f t="shared" si="120"/>
        <v/>
      </c>
      <c r="S798" s="171" t="str">
        <f>IF($AR798="","",IF(INDEX('Required State Input – Clinic'!R$12:R$2011,$AT798)="","",INDEX('Required State Input – Clinic'!R$12:R$2011,$AT798)))</f>
        <v/>
      </c>
      <c r="T798" s="169" t="str">
        <f>IF($AR798="","",IF(INDEX('Required State Input – Clinic'!S$12:S$2011,$AT798)="","",INDEX('Required State Input – Clinic'!S$12:S$2011,$AT798)))</f>
        <v/>
      </c>
      <c r="U798" s="170" t="str">
        <f>IF($AR798="","",IF(INDEX('Required State Input – Clinic'!T$12:T$2011,$AT798)="","",ROUND(INDEX('Required State Input – Clinic'!T$12:T$2011,$AT798),2)))</f>
        <v/>
      </c>
      <c r="V798" s="170" t="str">
        <f>IF($AR798="","",IF(INDEX('Required State Input – Clinic'!U$12:U$2011,$AT798)="","",ROUND(INDEX('Required State Input – Clinic'!U$12:U$2011,$AT798),2)))</f>
        <v/>
      </c>
      <c r="W798" s="170" t="str">
        <f>IF($AR798="","",IF(INDEX('Required State Input – Clinic'!V$12:V$2011,$AT798)="",0,ROUND(INDEX('Required State Input – Clinic'!V$12:V$2011,$AT798),2)))</f>
        <v/>
      </c>
      <c r="X798" s="170" t="str">
        <f>IF($AR798="","",IF(INDEX('Required State Input – Clinic'!W$12:W$2011,$AT798)="",0,ROUND(INDEX('Required State Input – Clinic'!W$12:W$2011,$AT798),2)))</f>
        <v/>
      </c>
      <c r="Y798" s="170" t="str">
        <f>IF($AR798="","",IF(INDEX('Required State Input – Clinic'!X$12:X$2011,$AT798)="",0,ROUND(INDEX('Required State Input – Clinic'!X$12:X$2011,$AT798),2)))</f>
        <v/>
      </c>
      <c r="Z798" s="180" t="str">
        <f t="shared" si="121"/>
        <v/>
      </c>
      <c r="AA798" s="179" t="str">
        <f>IF($AR798="","",IF(INDEX('Required State Input – Clinic'!Y$12:Y$2011,$AT798)="","",INDEX('Required State Input – Clinic'!Y$12:Y$2011,$AT798)))</f>
        <v/>
      </c>
      <c r="AB798" s="172" t="str">
        <f>IF($AR798="","",IF(INDEX('Required State Input – Clinic'!Z$12:Z$2011,$AT798)="","",ROUND(INDEX('Required State Input – Clinic'!Z$12:Z$2011,$AT798),4)))</f>
        <v/>
      </c>
      <c r="AC798" s="172" t="str">
        <f>IF($AR798="","",IF(INDEX('Required State Input – Clinic'!AA$12:AA$2011,$AT798)="","",ROUND(INDEX('Required State Input – Clinic'!AA$12:AA$2011,$AT798),4)))</f>
        <v/>
      </c>
      <c r="AD798" s="180" t="str">
        <f t="shared" si="122"/>
        <v/>
      </c>
      <c r="AE798" s="194" t="str">
        <f t="shared" si="123"/>
        <v/>
      </c>
      <c r="AF798" s="177" t="str">
        <f>IF($AR798="","",IF(INDEX('Required State Input – Clinic'!AB$12:AB$2011,$AT798)="","",INDEX('Required State Input – Clinic'!AB$12:AB$2011,$AT798)))</f>
        <v/>
      </c>
      <c r="AG798" s="172" t="str">
        <f>IF($AR798="","",IF(INDEX('Required State Input – Clinic'!AC$12:AC$2011,$AT798)="","",ROUND(INDEX('Required State Input – Clinic'!AC$12:AC$2011,$AT798),4)))</f>
        <v/>
      </c>
      <c r="AH798" s="180" t="str">
        <f t="shared" si="124"/>
        <v/>
      </c>
      <c r="AI798" s="173" t="str">
        <f>IF($AR798="","",IF(INDEX('Required State Input – Clinic'!AD$12:AD$2011,$AT798)="",0,ROUND(INDEX('Required State Input – Clinic'!AD$12:AD$2011,$AT798),2)))</f>
        <v/>
      </c>
      <c r="AJ798" s="180" t="str">
        <f t="shared" si="125"/>
        <v/>
      </c>
      <c r="AK798" s="194" t="str">
        <f t="shared" si="126"/>
        <v/>
      </c>
      <c r="AL798" s="170" t="str">
        <f>IF($AR798="","",IF(INDEX('Required State Input – Clinic'!AE$12:AE$2011,$AT798)="",0,ROUND(INDEX('Required State Input – Clinic'!AE$12:AE$2011,$AT798),2)))</f>
        <v/>
      </c>
      <c r="AM798" s="180" t="str">
        <f t="shared" si="127"/>
        <v/>
      </c>
      <c r="AR798" t="str">
        <f t="shared" si="128"/>
        <v/>
      </c>
      <c r="AS798" t="str">
        <f t="shared" si="129"/>
        <v/>
      </c>
      <c r="AT798" t="str">
        <f>IF(AR798="","",MATCH(AS798,'Required State Input – Clinic'!$AS$12:$AS$2011,FALSE))</f>
        <v/>
      </c>
    </row>
    <row r="799" spans="1:46" x14ac:dyDescent="0.25">
      <c r="A799" s="218" t="s">
        <v>257</v>
      </c>
      <c r="B799" s="174" t="str">
        <f>IF($AR799="","",IF(INDEX('Required State Input – Clinic'!B$12:B$2011,$AT799)="","",INDEX('Required State Input – Clinic'!B$12:B$2011,$AT799)))</f>
        <v/>
      </c>
      <c r="C799" s="168" t="str">
        <f>IF($AR799="","",IF(INDEX('Required State Input – Clinic'!C$12:C$2011,$AT799)="","",INDEX('Required State Input – Clinic'!C$12:C$2011,$AT799)))</f>
        <v/>
      </c>
      <c r="D799" s="175" t="str">
        <f>IF($AR799="","",IF(INDEX('Required State Input – Clinic'!D$12:D$2011,$AT799)="","",INDEX('Required State Input – Clinic'!D$12:D$2011,$AT799)))</f>
        <v/>
      </c>
      <c r="E799" s="174" t="str">
        <f>IF($AR799="","",IF(INDEX('Required State Input – Clinic'!E$12:E$2011,$AT799)="","",INDEX('Required State Input – Clinic'!E$12:E$2011,$AT799)))</f>
        <v/>
      </c>
      <c r="F799" s="176" t="str">
        <f>IF($AR799="","",IF(INDEX('Required State Input – Clinic'!F$12:F$2011,$AT799)="","",INDEX('Required State Input – Clinic'!F$12:F$2011,$AT799)))</f>
        <v/>
      </c>
      <c r="G799" s="176" t="str">
        <f>IF($AR799="","",IF(INDEX('Required State Input – Clinic'!G$12:G$2011,$AT799)="","",INDEX('Required State Input – Clinic'!G$12:G$2011,$AT799)))</f>
        <v/>
      </c>
      <c r="H799" s="176" t="str">
        <f>IF($AR799="","",IF(INDEX('Required State Input – Clinic'!H$12:H$2011,$AT799)="","",INDEX('Required State Input – Clinic'!H$12:H$2011,$AT799)))</f>
        <v/>
      </c>
      <c r="I799" s="177" t="str">
        <f>IF($AR799="","",IF(INDEX('Required State Input – Clinic'!I$12:I$2011,$AT799)="","",INDEX('Required State Input – Clinic'!I$12:I$2011,$AT799)))</f>
        <v/>
      </c>
      <c r="J799" s="176" t="str">
        <f>IF($AR799="","",IF(INDEX('Required State Input – Clinic'!J$12:J$2011,$AT799)="","",INDEX('Required State Input – Clinic'!J$12:J$2011,$AT799)))</f>
        <v/>
      </c>
      <c r="K799" s="178" t="str">
        <f>IF($AR799="","",IF(INDEX('Required State Input – Clinic'!K$12:K$2011,$AT799)="","",INDEX('Required State Input – Clinic'!K$12:K$2011,$AT799)))</f>
        <v/>
      </c>
      <c r="L799" s="179" t="str">
        <f>IF($AR799="","",IF(INDEX('Required State Input – Clinic'!L$12:L$2011,$AT799)="","",INDEX('Required State Input – Clinic'!L$12:L$2011,$AT799)))</f>
        <v/>
      </c>
      <c r="M799" s="169" t="str">
        <f>IF($AR799="","",IF(INDEX('Required State Input – Clinic'!M$12:M$2011,$AT799)="","",INDEX('Required State Input – Clinic'!M$12:M$2011,$AT799)))</f>
        <v/>
      </c>
      <c r="N799" s="169" t="str">
        <f>IF($AR799="","",IF(INDEX('Required State Input – Clinic'!N$12:N$2011,$AT799)="","",INDEX('Required State Input – Clinic'!N$12:N$2011,$AT799)))</f>
        <v/>
      </c>
      <c r="O799" s="170" t="str">
        <f>IF($AR799="","",IF(INDEX('Required State Input – Clinic'!O$12:O$2011,$AT799)="","",ROUND(INDEX('Required State Input – Clinic'!O$12:O$2011,$AT799),2)))</f>
        <v/>
      </c>
      <c r="P799" s="170" t="str">
        <f>IF($AR799="","",IF(INDEX('Required State Input – Clinic'!P$12:P$2011,$AT799)="","",ROUND(INDEX('Required State Input – Clinic'!P$12:P$2011,$AT799),2)))</f>
        <v/>
      </c>
      <c r="Q799" s="170" t="str">
        <f>IF($AR799="","",IF(INDEX('Required State Input – Clinic'!Q$12:Q$2011,$AT799)="","",ROUND(INDEX('Required State Input – Clinic'!Q$12:Q$2011,$AT799),2)))</f>
        <v/>
      </c>
      <c r="R799" s="276" t="str">
        <f t="shared" si="120"/>
        <v/>
      </c>
      <c r="S799" s="171" t="str">
        <f>IF($AR799="","",IF(INDEX('Required State Input – Clinic'!R$12:R$2011,$AT799)="","",INDEX('Required State Input – Clinic'!R$12:R$2011,$AT799)))</f>
        <v/>
      </c>
      <c r="T799" s="169" t="str">
        <f>IF($AR799="","",IF(INDEX('Required State Input – Clinic'!S$12:S$2011,$AT799)="","",INDEX('Required State Input – Clinic'!S$12:S$2011,$AT799)))</f>
        <v/>
      </c>
      <c r="U799" s="170" t="str">
        <f>IF($AR799="","",IF(INDEX('Required State Input – Clinic'!T$12:T$2011,$AT799)="","",ROUND(INDEX('Required State Input – Clinic'!T$12:T$2011,$AT799),2)))</f>
        <v/>
      </c>
      <c r="V799" s="170" t="str">
        <f>IF($AR799="","",IF(INDEX('Required State Input – Clinic'!U$12:U$2011,$AT799)="","",ROUND(INDEX('Required State Input – Clinic'!U$12:U$2011,$AT799),2)))</f>
        <v/>
      </c>
      <c r="W799" s="170" t="str">
        <f>IF($AR799="","",IF(INDEX('Required State Input – Clinic'!V$12:V$2011,$AT799)="",0,ROUND(INDEX('Required State Input – Clinic'!V$12:V$2011,$AT799),2)))</f>
        <v/>
      </c>
      <c r="X799" s="170" t="str">
        <f>IF($AR799="","",IF(INDEX('Required State Input – Clinic'!W$12:W$2011,$AT799)="",0,ROUND(INDEX('Required State Input – Clinic'!W$12:W$2011,$AT799),2)))</f>
        <v/>
      </c>
      <c r="Y799" s="170" t="str">
        <f>IF($AR799="","",IF(INDEX('Required State Input – Clinic'!X$12:X$2011,$AT799)="",0,ROUND(INDEX('Required State Input – Clinic'!X$12:X$2011,$AT799),2)))</f>
        <v/>
      </c>
      <c r="Z799" s="180" t="str">
        <f t="shared" si="121"/>
        <v/>
      </c>
      <c r="AA799" s="179" t="str">
        <f>IF($AR799="","",IF(INDEX('Required State Input – Clinic'!Y$12:Y$2011,$AT799)="","",INDEX('Required State Input – Clinic'!Y$12:Y$2011,$AT799)))</f>
        <v/>
      </c>
      <c r="AB799" s="172" t="str">
        <f>IF($AR799="","",IF(INDEX('Required State Input – Clinic'!Z$12:Z$2011,$AT799)="","",ROUND(INDEX('Required State Input – Clinic'!Z$12:Z$2011,$AT799),4)))</f>
        <v/>
      </c>
      <c r="AC799" s="172" t="str">
        <f>IF($AR799="","",IF(INDEX('Required State Input – Clinic'!AA$12:AA$2011,$AT799)="","",ROUND(INDEX('Required State Input – Clinic'!AA$12:AA$2011,$AT799),4)))</f>
        <v/>
      </c>
      <c r="AD799" s="180" t="str">
        <f t="shared" si="122"/>
        <v/>
      </c>
      <c r="AE799" s="194" t="str">
        <f t="shared" si="123"/>
        <v/>
      </c>
      <c r="AF799" s="177" t="str">
        <f>IF($AR799="","",IF(INDEX('Required State Input – Clinic'!AB$12:AB$2011,$AT799)="","",INDEX('Required State Input – Clinic'!AB$12:AB$2011,$AT799)))</f>
        <v/>
      </c>
      <c r="AG799" s="172" t="str">
        <f>IF($AR799="","",IF(INDEX('Required State Input – Clinic'!AC$12:AC$2011,$AT799)="","",ROUND(INDEX('Required State Input – Clinic'!AC$12:AC$2011,$AT799),4)))</f>
        <v/>
      </c>
      <c r="AH799" s="180" t="str">
        <f t="shared" si="124"/>
        <v/>
      </c>
      <c r="AI799" s="173" t="str">
        <f>IF($AR799="","",IF(INDEX('Required State Input – Clinic'!AD$12:AD$2011,$AT799)="",0,ROUND(INDEX('Required State Input – Clinic'!AD$12:AD$2011,$AT799),2)))</f>
        <v/>
      </c>
      <c r="AJ799" s="180" t="str">
        <f t="shared" si="125"/>
        <v/>
      </c>
      <c r="AK799" s="194" t="str">
        <f t="shared" si="126"/>
        <v/>
      </c>
      <c r="AL799" s="170" t="str">
        <f>IF($AR799="","",IF(INDEX('Required State Input – Clinic'!AE$12:AE$2011,$AT799)="",0,ROUND(INDEX('Required State Input – Clinic'!AE$12:AE$2011,$AT799),2)))</f>
        <v/>
      </c>
      <c r="AM799" s="180" t="str">
        <f t="shared" si="127"/>
        <v/>
      </c>
      <c r="AR799" t="str">
        <f t="shared" si="128"/>
        <v/>
      </c>
      <c r="AS799" t="str">
        <f t="shared" si="129"/>
        <v/>
      </c>
      <c r="AT799" t="str">
        <f>IF(AR799="","",MATCH(AS799,'Required State Input – Clinic'!$AS$12:$AS$2011,FALSE))</f>
        <v/>
      </c>
    </row>
    <row r="800" spans="1:46" x14ac:dyDescent="0.25">
      <c r="A800" s="218" t="s">
        <v>257</v>
      </c>
      <c r="B800" s="174" t="str">
        <f>IF($AR800="","",IF(INDEX('Required State Input – Clinic'!B$12:B$2011,$AT800)="","",INDEX('Required State Input – Clinic'!B$12:B$2011,$AT800)))</f>
        <v/>
      </c>
      <c r="C800" s="168" t="str">
        <f>IF($AR800="","",IF(INDEX('Required State Input – Clinic'!C$12:C$2011,$AT800)="","",INDEX('Required State Input – Clinic'!C$12:C$2011,$AT800)))</f>
        <v/>
      </c>
      <c r="D800" s="175" t="str">
        <f>IF($AR800="","",IF(INDEX('Required State Input – Clinic'!D$12:D$2011,$AT800)="","",INDEX('Required State Input – Clinic'!D$12:D$2011,$AT800)))</f>
        <v/>
      </c>
      <c r="E800" s="174" t="str">
        <f>IF($AR800="","",IF(INDEX('Required State Input – Clinic'!E$12:E$2011,$AT800)="","",INDEX('Required State Input – Clinic'!E$12:E$2011,$AT800)))</f>
        <v/>
      </c>
      <c r="F800" s="176" t="str">
        <f>IF($AR800="","",IF(INDEX('Required State Input – Clinic'!F$12:F$2011,$AT800)="","",INDEX('Required State Input – Clinic'!F$12:F$2011,$AT800)))</f>
        <v/>
      </c>
      <c r="G800" s="176" t="str">
        <f>IF($AR800="","",IF(INDEX('Required State Input – Clinic'!G$12:G$2011,$AT800)="","",INDEX('Required State Input – Clinic'!G$12:G$2011,$AT800)))</f>
        <v/>
      </c>
      <c r="H800" s="176" t="str">
        <f>IF($AR800="","",IF(INDEX('Required State Input – Clinic'!H$12:H$2011,$AT800)="","",INDEX('Required State Input – Clinic'!H$12:H$2011,$AT800)))</f>
        <v/>
      </c>
      <c r="I800" s="177" t="str">
        <f>IF($AR800="","",IF(INDEX('Required State Input – Clinic'!I$12:I$2011,$AT800)="","",INDEX('Required State Input – Clinic'!I$12:I$2011,$AT800)))</f>
        <v/>
      </c>
      <c r="J800" s="176" t="str">
        <f>IF($AR800="","",IF(INDEX('Required State Input – Clinic'!J$12:J$2011,$AT800)="","",INDEX('Required State Input – Clinic'!J$12:J$2011,$AT800)))</f>
        <v/>
      </c>
      <c r="K800" s="178" t="str">
        <f>IF($AR800="","",IF(INDEX('Required State Input – Clinic'!K$12:K$2011,$AT800)="","",INDEX('Required State Input – Clinic'!K$12:K$2011,$AT800)))</f>
        <v/>
      </c>
      <c r="L800" s="179" t="str">
        <f>IF($AR800="","",IF(INDEX('Required State Input – Clinic'!L$12:L$2011,$AT800)="","",INDEX('Required State Input – Clinic'!L$12:L$2011,$AT800)))</f>
        <v/>
      </c>
      <c r="M800" s="169" t="str">
        <f>IF($AR800="","",IF(INDEX('Required State Input – Clinic'!M$12:M$2011,$AT800)="","",INDEX('Required State Input – Clinic'!M$12:M$2011,$AT800)))</f>
        <v/>
      </c>
      <c r="N800" s="169" t="str">
        <f>IF($AR800="","",IF(INDEX('Required State Input – Clinic'!N$12:N$2011,$AT800)="","",INDEX('Required State Input – Clinic'!N$12:N$2011,$AT800)))</f>
        <v/>
      </c>
      <c r="O800" s="170" t="str">
        <f>IF($AR800="","",IF(INDEX('Required State Input – Clinic'!O$12:O$2011,$AT800)="","",ROUND(INDEX('Required State Input – Clinic'!O$12:O$2011,$AT800),2)))</f>
        <v/>
      </c>
      <c r="P800" s="170" t="str">
        <f>IF($AR800="","",IF(INDEX('Required State Input – Clinic'!P$12:P$2011,$AT800)="","",ROUND(INDEX('Required State Input – Clinic'!P$12:P$2011,$AT800),2)))</f>
        <v/>
      </c>
      <c r="Q800" s="170" t="str">
        <f>IF($AR800="","",IF(INDEX('Required State Input – Clinic'!Q$12:Q$2011,$AT800)="","",ROUND(INDEX('Required State Input – Clinic'!Q$12:Q$2011,$AT800),2)))</f>
        <v/>
      </c>
      <c r="R800" s="276" t="str">
        <f t="shared" si="120"/>
        <v/>
      </c>
      <c r="S800" s="171" t="str">
        <f>IF($AR800="","",IF(INDEX('Required State Input – Clinic'!R$12:R$2011,$AT800)="","",INDEX('Required State Input – Clinic'!R$12:R$2011,$AT800)))</f>
        <v/>
      </c>
      <c r="T800" s="169" t="str">
        <f>IF($AR800="","",IF(INDEX('Required State Input – Clinic'!S$12:S$2011,$AT800)="","",INDEX('Required State Input – Clinic'!S$12:S$2011,$AT800)))</f>
        <v/>
      </c>
      <c r="U800" s="170" t="str">
        <f>IF($AR800="","",IF(INDEX('Required State Input – Clinic'!T$12:T$2011,$AT800)="","",ROUND(INDEX('Required State Input – Clinic'!T$12:T$2011,$AT800),2)))</f>
        <v/>
      </c>
      <c r="V800" s="170" t="str">
        <f>IF($AR800="","",IF(INDEX('Required State Input – Clinic'!U$12:U$2011,$AT800)="","",ROUND(INDEX('Required State Input – Clinic'!U$12:U$2011,$AT800),2)))</f>
        <v/>
      </c>
      <c r="W800" s="170" t="str">
        <f>IF($AR800="","",IF(INDEX('Required State Input – Clinic'!V$12:V$2011,$AT800)="",0,ROUND(INDEX('Required State Input – Clinic'!V$12:V$2011,$AT800),2)))</f>
        <v/>
      </c>
      <c r="X800" s="170" t="str">
        <f>IF($AR800="","",IF(INDEX('Required State Input – Clinic'!W$12:W$2011,$AT800)="",0,ROUND(INDEX('Required State Input – Clinic'!W$12:W$2011,$AT800),2)))</f>
        <v/>
      </c>
      <c r="Y800" s="170" t="str">
        <f>IF($AR800="","",IF(INDEX('Required State Input – Clinic'!X$12:X$2011,$AT800)="",0,ROUND(INDEX('Required State Input – Clinic'!X$12:X$2011,$AT800),2)))</f>
        <v/>
      </c>
      <c r="Z800" s="180" t="str">
        <f t="shared" si="121"/>
        <v/>
      </c>
      <c r="AA800" s="179" t="str">
        <f>IF($AR800="","",IF(INDEX('Required State Input – Clinic'!Y$12:Y$2011,$AT800)="","",INDEX('Required State Input – Clinic'!Y$12:Y$2011,$AT800)))</f>
        <v/>
      </c>
      <c r="AB800" s="172" t="str">
        <f>IF($AR800="","",IF(INDEX('Required State Input – Clinic'!Z$12:Z$2011,$AT800)="","",ROUND(INDEX('Required State Input – Clinic'!Z$12:Z$2011,$AT800),4)))</f>
        <v/>
      </c>
      <c r="AC800" s="172" t="str">
        <f>IF($AR800="","",IF(INDEX('Required State Input – Clinic'!AA$12:AA$2011,$AT800)="","",ROUND(INDEX('Required State Input – Clinic'!AA$12:AA$2011,$AT800),4)))</f>
        <v/>
      </c>
      <c r="AD800" s="180" t="str">
        <f t="shared" si="122"/>
        <v/>
      </c>
      <c r="AE800" s="194" t="str">
        <f t="shared" si="123"/>
        <v/>
      </c>
      <c r="AF800" s="177" t="str">
        <f>IF($AR800="","",IF(INDEX('Required State Input – Clinic'!AB$12:AB$2011,$AT800)="","",INDEX('Required State Input – Clinic'!AB$12:AB$2011,$AT800)))</f>
        <v/>
      </c>
      <c r="AG800" s="172" t="str">
        <f>IF($AR800="","",IF(INDEX('Required State Input – Clinic'!AC$12:AC$2011,$AT800)="","",ROUND(INDEX('Required State Input – Clinic'!AC$12:AC$2011,$AT800),4)))</f>
        <v/>
      </c>
      <c r="AH800" s="180" t="str">
        <f t="shared" si="124"/>
        <v/>
      </c>
      <c r="AI800" s="173" t="str">
        <f>IF($AR800="","",IF(INDEX('Required State Input – Clinic'!AD$12:AD$2011,$AT800)="",0,ROUND(INDEX('Required State Input – Clinic'!AD$12:AD$2011,$AT800),2)))</f>
        <v/>
      </c>
      <c r="AJ800" s="180" t="str">
        <f t="shared" si="125"/>
        <v/>
      </c>
      <c r="AK800" s="194" t="str">
        <f t="shared" si="126"/>
        <v/>
      </c>
      <c r="AL800" s="170" t="str">
        <f>IF($AR800="","",IF(INDEX('Required State Input – Clinic'!AE$12:AE$2011,$AT800)="",0,ROUND(INDEX('Required State Input – Clinic'!AE$12:AE$2011,$AT800),2)))</f>
        <v/>
      </c>
      <c r="AM800" s="180" t="str">
        <f t="shared" si="127"/>
        <v/>
      </c>
      <c r="AR800" t="str">
        <f t="shared" si="128"/>
        <v/>
      </c>
      <c r="AS800" t="str">
        <f t="shared" si="129"/>
        <v/>
      </c>
      <c r="AT800" t="str">
        <f>IF(AR800="","",MATCH(AS800,'Required State Input – Clinic'!$AS$12:$AS$2011,FALSE))</f>
        <v/>
      </c>
    </row>
    <row r="801" spans="1:46" x14ac:dyDescent="0.25">
      <c r="A801" s="218" t="s">
        <v>257</v>
      </c>
      <c r="B801" s="174" t="str">
        <f>IF($AR801="","",IF(INDEX('Required State Input – Clinic'!B$12:B$2011,$AT801)="","",INDEX('Required State Input – Clinic'!B$12:B$2011,$AT801)))</f>
        <v/>
      </c>
      <c r="C801" s="168" t="str">
        <f>IF($AR801="","",IF(INDEX('Required State Input – Clinic'!C$12:C$2011,$AT801)="","",INDEX('Required State Input – Clinic'!C$12:C$2011,$AT801)))</f>
        <v/>
      </c>
      <c r="D801" s="175" t="str">
        <f>IF($AR801="","",IF(INDEX('Required State Input – Clinic'!D$12:D$2011,$AT801)="","",INDEX('Required State Input – Clinic'!D$12:D$2011,$AT801)))</f>
        <v/>
      </c>
      <c r="E801" s="174" t="str">
        <f>IF($AR801="","",IF(INDEX('Required State Input – Clinic'!E$12:E$2011,$AT801)="","",INDEX('Required State Input – Clinic'!E$12:E$2011,$AT801)))</f>
        <v/>
      </c>
      <c r="F801" s="176" t="str">
        <f>IF($AR801="","",IF(INDEX('Required State Input – Clinic'!F$12:F$2011,$AT801)="","",INDEX('Required State Input – Clinic'!F$12:F$2011,$AT801)))</f>
        <v/>
      </c>
      <c r="G801" s="176" t="str">
        <f>IF($AR801="","",IF(INDEX('Required State Input – Clinic'!G$12:G$2011,$AT801)="","",INDEX('Required State Input – Clinic'!G$12:G$2011,$AT801)))</f>
        <v/>
      </c>
      <c r="H801" s="176" t="str">
        <f>IF($AR801="","",IF(INDEX('Required State Input – Clinic'!H$12:H$2011,$AT801)="","",INDEX('Required State Input – Clinic'!H$12:H$2011,$AT801)))</f>
        <v/>
      </c>
      <c r="I801" s="177" t="str">
        <f>IF($AR801="","",IF(INDEX('Required State Input – Clinic'!I$12:I$2011,$AT801)="","",INDEX('Required State Input – Clinic'!I$12:I$2011,$AT801)))</f>
        <v/>
      </c>
      <c r="J801" s="176" t="str">
        <f>IF($AR801="","",IF(INDEX('Required State Input – Clinic'!J$12:J$2011,$AT801)="","",INDEX('Required State Input – Clinic'!J$12:J$2011,$AT801)))</f>
        <v/>
      </c>
      <c r="K801" s="178" t="str">
        <f>IF($AR801="","",IF(INDEX('Required State Input – Clinic'!K$12:K$2011,$AT801)="","",INDEX('Required State Input – Clinic'!K$12:K$2011,$AT801)))</f>
        <v/>
      </c>
      <c r="L801" s="179" t="str">
        <f>IF($AR801="","",IF(INDEX('Required State Input – Clinic'!L$12:L$2011,$AT801)="","",INDEX('Required State Input – Clinic'!L$12:L$2011,$AT801)))</f>
        <v/>
      </c>
      <c r="M801" s="169" t="str">
        <f>IF($AR801="","",IF(INDEX('Required State Input – Clinic'!M$12:M$2011,$AT801)="","",INDEX('Required State Input – Clinic'!M$12:M$2011,$AT801)))</f>
        <v/>
      </c>
      <c r="N801" s="169" t="str">
        <f>IF($AR801="","",IF(INDEX('Required State Input – Clinic'!N$12:N$2011,$AT801)="","",INDEX('Required State Input – Clinic'!N$12:N$2011,$AT801)))</f>
        <v/>
      </c>
      <c r="O801" s="170" t="str">
        <f>IF($AR801="","",IF(INDEX('Required State Input – Clinic'!O$12:O$2011,$AT801)="","",ROUND(INDEX('Required State Input – Clinic'!O$12:O$2011,$AT801),2)))</f>
        <v/>
      </c>
      <c r="P801" s="170" t="str">
        <f>IF($AR801="","",IF(INDEX('Required State Input – Clinic'!P$12:P$2011,$AT801)="","",ROUND(INDEX('Required State Input – Clinic'!P$12:P$2011,$AT801),2)))</f>
        <v/>
      </c>
      <c r="Q801" s="170" t="str">
        <f>IF($AR801="","",IF(INDEX('Required State Input – Clinic'!Q$12:Q$2011,$AT801)="","",ROUND(INDEX('Required State Input – Clinic'!Q$12:Q$2011,$AT801),2)))</f>
        <v/>
      </c>
      <c r="R801" s="276" t="str">
        <f t="shared" si="120"/>
        <v/>
      </c>
      <c r="S801" s="171" t="str">
        <f>IF($AR801="","",IF(INDEX('Required State Input – Clinic'!R$12:R$2011,$AT801)="","",INDEX('Required State Input – Clinic'!R$12:R$2011,$AT801)))</f>
        <v/>
      </c>
      <c r="T801" s="169" t="str">
        <f>IF($AR801="","",IF(INDEX('Required State Input – Clinic'!S$12:S$2011,$AT801)="","",INDEX('Required State Input – Clinic'!S$12:S$2011,$AT801)))</f>
        <v/>
      </c>
      <c r="U801" s="170" t="str">
        <f>IF($AR801="","",IF(INDEX('Required State Input – Clinic'!T$12:T$2011,$AT801)="","",ROUND(INDEX('Required State Input – Clinic'!T$12:T$2011,$AT801),2)))</f>
        <v/>
      </c>
      <c r="V801" s="170" t="str">
        <f>IF($AR801="","",IF(INDEX('Required State Input – Clinic'!U$12:U$2011,$AT801)="","",ROUND(INDEX('Required State Input – Clinic'!U$12:U$2011,$AT801),2)))</f>
        <v/>
      </c>
      <c r="W801" s="170" t="str">
        <f>IF($AR801="","",IF(INDEX('Required State Input – Clinic'!V$12:V$2011,$AT801)="",0,ROUND(INDEX('Required State Input – Clinic'!V$12:V$2011,$AT801),2)))</f>
        <v/>
      </c>
      <c r="X801" s="170" t="str">
        <f>IF($AR801="","",IF(INDEX('Required State Input – Clinic'!W$12:W$2011,$AT801)="",0,ROUND(INDEX('Required State Input – Clinic'!W$12:W$2011,$AT801),2)))</f>
        <v/>
      </c>
      <c r="Y801" s="170" t="str">
        <f>IF($AR801="","",IF(INDEX('Required State Input – Clinic'!X$12:X$2011,$AT801)="",0,ROUND(INDEX('Required State Input – Clinic'!X$12:X$2011,$AT801),2)))</f>
        <v/>
      </c>
      <c r="Z801" s="180" t="str">
        <f t="shared" si="121"/>
        <v/>
      </c>
      <c r="AA801" s="179" t="str">
        <f>IF($AR801="","",IF(INDEX('Required State Input – Clinic'!Y$12:Y$2011,$AT801)="","",INDEX('Required State Input – Clinic'!Y$12:Y$2011,$AT801)))</f>
        <v/>
      </c>
      <c r="AB801" s="172" t="str">
        <f>IF($AR801="","",IF(INDEX('Required State Input – Clinic'!Z$12:Z$2011,$AT801)="","",ROUND(INDEX('Required State Input – Clinic'!Z$12:Z$2011,$AT801),4)))</f>
        <v/>
      </c>
      <c r="AC801" s="172" t="str">
        <f>IF($AR801="","",IF(INDEX('Required State Input – Clinic'!AA$12:AA$2011,$AT801)="","",ROUND(INDEX('Required State Input – Clinic'!AA$12:AA$2011,$AT801),4)))</f>
        <v/>
      </c>
      <c r="AD801" s="180" t="str">
        <f t="shared" si="122"/>
        <v/>
      </c>
      <c r="AE801" s="194" t="str">
        <f t="shared" si="123"/>
        <v/>
      </c>
      <c r="AF801" s="177" t="str">
        <f>IF($AR801="","",IF(INDEX('Required State Input – Clinic'!AB$12:AB$2011,$AT801)="","",INDEX('Required State Input – Clinic'!AB$12:AB$2011,$AT801)))</f>
        <v/>
      </c>
      <c r="AG801" s="172" t="str">
        <f>IF($AR801="","",IF(INDEX('Required State Input – Clinic'!AC$12:AC$2011,$AT801)="","",ROUND(INDEX('Required State Input – Clinic'!AC$12:AC$2011,$AT801),4)))</f>
        <v/>
      </c>
      <c r="AH801" s="180" t="str">
        <f t="shared" si="124"/>
        <v/>
      </c>
      <c r="AI801" s="173" t="str">
        <f>IF($AR801="","",IF(INDEX('Required State Input – Clinic'!AD$12:AD$2011,$AT801)="",0,ROUND(INDEX('Required State Input – Clinic'!AD$12:AD$2011,$AT801),2)))</f>
        <v/>
      </c>
      <c r="AJ801" s="180" t="str">
        <f t="shared" si="125"/>
        <v/>
      </c>
      <c r="AK801" s="194" t="str">
        <f t="shared" si="126"/>
        <v/>
      </c>
      <c r="AL801" s="170" t="str">
        <f>IF($AR801="","",IF(INDEX('Required State Input – Clinic'!AE$12:AE$2011,$AT801)="",0,ROUND(INDEX('Required State Input – Clinic'!AE$12:AE$2011,$AT801),2)))</f>
        <v/>
      </c>
      <c r="AM801" s="180" t="str">
        <f t="shared" si="127"/>
        <v/>
      </c>
      <c r="AR801" t="str">
        <f t="shared" si="128"/>
        <v/>
      </c>
      <c r="AS801" t="str">
        <f t="shared" si="129"/>
        <v/>
      </c>
      <c r="AT801" t="str">
        <f>IF(AR801="","",MATCH(AS801,'Required State Input – Clinic'!$AS$12:$AS$2011,FALSE))</f>
        <v/>
      </c>
    </row>
    <row r="802" spans="1:46" x14ac:dyDescent="0.25">
      <c r="A802" s="218" t="s">
        <v>257</v>
      </c>
      <c r="B802" s="174" t="str">
        <f>IF($AR802="","",IF(INDEX('Required State Input – Clinic'!B$12:B$2011,$AT802)="","",INDEX('Required State Input – Clinic'!B$12:B$2011,$AT802)))</f>
        <v/>
      </c>
      <c r="C802" s="168" t="str">
        <f>IF($AR802="","",IF(INDEX('Required State Input – Clinic'!C$12:C$2011,$AT802)="","",INDEX('Required State Input – Clinic'!C$12:C$2011,$AT802)))</f>
        <v/>
      </c>
      <c r="D802" s="175" t="str">
        <f>IF($AR802="","",IF(INDEX('Required State Input – Clinic'!D$12:D$2011,$AT802)="","",INDEX('Required State Input – Clinic'!D$12:D$2011,$AT802)))</f>
        <v/>
      </c>
      <c r="E802" s="174" t="str">
        <f>IF($AR802="","",IF(INDEX('Required State Input – Clinic'!E$12:E$2011,$AT802)="","",INDEX('Required State Input – Clinic'!E$12:E$2011,$AT802)))</f>
        <v/>
      </c>
      <c r="F802" s="176" t="str">
        <f>IF($AR802="","",IF(INDEX('Required State Input – Clinic'!F$12:F$2011,$AT802)="","",INDEX('Required State Input – Clinic'!F$12:F$2011,$AT802)))</f>
        <v/>
      </c>
      <c r="G802" s="176" t="str">
        <f>IF($AR802="","",IF(INDEX('Required State Input – Clinic'!G$12:G$2011,$AT802)="","",INDEX('Required State Input – Clinic'!G$12:G$2011,$AT802)))</f>
        <v/>
      </c>
      <c r="H802" s="176" t="str">
        <f>IF($AR802="","",IF(INDEX('Required State Input – Clinic'!H$12:H$2011,$AT802)="","",INDEX('Required State Input – Clinic'!H$12:H$2011,$AT802)))</f>
        <v/>
      </c>
      <c r="I802" s="177" t="str">
        <f>IF($AR802="","",IF(INDEX('Required State Input – Clinic'!I$12:I$2011,$AT802)="","",INDEX('Required State Input – Clinic'!I$12:I$2011,$AT802)))</f>
        <v/>
      </c>
      <c r="J802" s="176" t="str">
        <f>IF($AR802="","",IF(INDEX('Required State Input – Clinic'!J$12:J$2011,$AT802)="","",INDEX('Required State Input – Clinic'!J$12:J$2011,$AT802)))</f>
        <v/>
      </c>
      <c r="K802" s="178" t="str">
        <f>IF($AR802="","",IF(INDEX('Required State Input – Clinic'!K$12:K$2011,$AT802)="","",INDEX('Required State Input – Clinic'!K$12:K$2011,$AT802)))</f>
        <v/>
      </c>
      <c r="L802" s="179" t="str">
        <f>IF($AR802="","",IF(INDEX('Required State Input – Clinic'!L$12:L$2011,$AT802)="","",INDEX('Required State Input – Clinic'!L$12:L$2011,$AT802)))</f>
        <v/>
      </c>
      <c r="M802" s="169" t="str">
        <f>IF($AR802="","",IF(INDEX('Required State Input – Clinic'!M$12:M$2011,$AT802)="","",INDEX('Required State Input – Clinic'!M$12:M$2011,$AT802)))</f>
        <v/>
      </c>
      <c r="N802" s="169" t="str">
        <f>IF($AR802="","",IF(INDEX('Required State Input – Clinic'!N$12:N$2011,$AT802)="","",INDEX('Required State Input – Clinic'!N$12:N$2011,$AT802)))</f>
        <v/>
      </c>
      <c r="O802" s="170" t="str">
        <f>IF($AR802="","",IF(INDEX('Required State Input – Clinic'!O$12:O$2011,$AT802)="","",ROUND(INDEX('Required State Input – Clinic'!O$12:O$2011,$AT802),2)))</f>
        <v/>
      </c>
      <c r="P802" s="170" t="str">
        <f>IF($AR802="","",IF(INDEX('Required State Input – Clinic'!P$12:P$2011,$AT802)="","",ROUND(INDEX('Required State Input – Clinic'!P$12:P$2011,$AT802),2)))</f>
        <v/>
      </c>
      <c r="Q802" s="170" t="str">
        <f>IF($AR802="","",IF(INDEX('Required State Input – Clinic'!Q$12:Q$2011,$AT802)="","",ROUND(INDEX('Required State Input – Clinic'!Q$12:Q$2011,$AT802),2)))</f>
        <v/>
      </c>
      <c r="R802" s="276" t="str">
        <f t="shared" si="120"/>
        <v/>
      </c>
      <c r="S802" s="171" t="str">
        <f>IF($AR802="","",IF(INDEX('Required State Input – Clinic'!R$12:R$2011,$AT802)="","",INDEX('Required State Input – Clinic'!R$12:R$2011,$AT802)))</f>
        <v/>
      </c>
      <c r="T802" s="169" t="str">
        <f>IF($AR802="","",IF(INDEX('Required State Input – Clinic'!S$12:S$2011,$AT802)="","",INDEX('Required State Input – Clinic'!S$12:S$2011,$AT802)))</f>
        <v/>
      </c>
      <c r="U802" s="170" t="str">
        <f>IF($AR802="","",IF(INDEX('Required State Input – Clinic'!T$12:T$2011,$AT802)="","",ROUND(INDEX('Required State Input – Clinic'!T$12:T$2011,$AT802),2)))</f>
        <v/>
      </c>
      <c r="V802" s="170" t="str">
        <f>IF($AR802="","",IF(INDEX('Required State Input – Clinic'!U$12:U$2011,$AT802)="","",ROUND(INDEX('Required State Input – Clinic'!U$12:U$2011,$AT802),2)))</f>
        <v/>
      </c>
      <c r="W802" s="170" t="str">
        <f>IF($AR802="","",IF(INDEX('Required State Input – Clinic'!V$12:V$2011,$AT802)="",0,ROUND(INDEX('Required State Input – Clinic'!V$12:V$2011,$AT802),2)))</f>
        <v/>
      </c>
      <c r="X802" s="170" t="str">
        <f>IF($AR802="","",IF(INDEX('Required State Input – Clinic'!W$12:W$2011,$AT802)="",0,ROUND(INDEX('Required State Input – Clinic'!W$12:W$2011,$AT802),2)))</f>
        <v/>
      </c>
      <c r="Y802" s="170" t="str">
        <f>IF($AR802="","",IF(INDEX('Required State Input – Clinic'!X$12:X$2011,$AT802)="",0,ROUND(INDEX('Required State Input – Clinic'!X$12:X$2011,$AT802),2)))</f>
        <v/>
      </c>
      <c r="Z802" s="180" t="str">
        <f t="shared" si="121"/>
        <v/>
      </c>
      <c r="AA802" s="179" t="str">
        <f>IF($AR802="","",IF(INDEX('Required State Input – Clinic'!Y$12:Y$2011,$AT802)="","",INDEX('Required State Input – Clinic'!Y$12:Y$2011,$AT802)))</f>
        <v/>
      </c>
      <c r="AB802" s="172" t="str">
        <f>IF($AR802="","",IF(INDEX('Required State Input – Clinic'!Z$12:Z$2011,$AT802)="","",ROUND(INDEX('Required State Input – Clinic'!Z$12:Z$2011,$AT802),4)))</f>
        <v/>
      </c>
      <c r="AC802" s="172" t="str">
        <f>IF($AR802="","",IF(INDEX('Required State Input – Clinic'!AA$12:AA$2011,$AT802)="","",ROUND(INDEX('Required State Input – Clinic'!AA$12:AA$2011,$AT802),4)))</f>
        <v/>
      </c>
      <c r="AD802" s="180" t="str">
        <f t="shared" si="122"/>
        <v/>
      </c>
      <c r="AE802" s="194" t="str">
        <f t="shared" si="123"/>
        <v/>
      </c>
      <c r="AF802" s="177" t="str">
        <f>IF($AR802="","",IF(INDEX('Required State Input – Clinic'!AB$12:AB$2011,$AT802)="","",INDEX('Required State Input – Clinic'!AB$12:AB$2011,$AT802)))</f>
        <v/>
      </c>
      <c r="AG802" s="172" t="str">
        <f>IF($AR802="","",IF(INDEX('Required State Input – Clinic'!AC$12:AC$2011,$AT802)="","",ROUND(INDEX('Required State Input – Clinic'!AC$12:AC$2011,$AT802),4)))</f>
        <v/>
      </c>
      <c r="AH802" s="180" t="str">
        <f t="shared" si="124"/>
        <v/>
      </c>
      <c r="AI802" s="173" t="str">
        <f>IF($AR802="","",IF(INDEX('Required State Input – Clinic'!AD$12:AD$2011,$AT802)="",0,ROUND(INDEX('Required State Input – Clinic'!AD$12:AD$2011,$AT802),2)))</f>
        <v/>
      </c>
      <c r="AJ802" s="180" t="str">
        <f t="shared" si="125"/>
        <v/>
      </c>
      <c r="AK802" s="194" t="str">
        <f t="shared" si="126"/>
        <v/>
      </c>
      <c r="AL802" s="170" t="str">
        <f>IF($AR802="","",IF(INDEX('Required State Input – Clinic'!AE$12:AE$2011,$AT802)="",0,ROUND(INDEX('Required State Input – Clinic'!AE$12:AE$2011,$AT802),2)))</f>
        <v/>
      </c>
      <c r="AM802" s="180" t="str">
        <f t="shared" si="127"/>
        <v/>
      </c>
      <c r="AR802" t="str">
        <f t="shared" si="128"/>
        <v/>
      </c>
      <c r="AS802" t="str">
        <f t="shared" si="129"/>
        <v/>
      </c>
      <c r="AT802" t="str">
        <f>IF(AR802="","",MATCH(AS802,'Required State Input – Clinic'!$AS$12:$AS$2011,FALSE))</f>
        <v/>
      </c>
    </row>
    <row r="803" spans="1:46" x14ac:dyDescent="0.25">
      <c r="A803" s="218" t="s">
        <v>257</v>
      </c>
      <c r="B803" s="174" t="str">
        <f>IF($AR803="","",IF(INDEX('Required State Input – Clinic'!B$12:B$2011,$AT803)="","",INDEX('Required State Input – Clinic'!B$12:B$2011,$AT803)))</f>
        <v/>
      </c>
      <c r="C803" s="168" t="str">
        <f>IF($AR803="","",IF(INDEX('Required State Input – Clinic'!C$12:C$2011,$AT803)="","",INDEX('Required State Input – Clinic'!C$12:C$2011,$AT803)))</f>
        <v/>
      </c>
      <c r="D803" s="175" t="str">
        <f>IF($AR803="","",IF(INDEX('Required State Input – Clinic'!D$12:D$2011,$AT803)="","",INDEX('Required State Input – Clinic'!D$12:D$2011,$AT803)))</f>
        <v/>
      </c>
      <c r="E803" s="174" t="str">
        <f>IF($AR803="","",IF(INDEX('Required State Input – Clinic'!E$12:E$2011,$AT803)="","",INDEX('Required State Input – Clinic'!E$12:E$2011,$AT803)))</f>
        <v/>
      </c>
      <c r="F803" s="176" t="str">
        <f>IF($AR803="","",IF(INDEX('Required State Input – Clinic'!F$12:F$2011,$AT803)="","",INDEX('Required State Input – Clinic'!F$12:F$2011,$AT803)))</f>
        <v/>
      </c>
      <c r="G803" s="176" t="str">
        <f>IF($AR803="","",IF(INDEX('Required State Input – Clinic'!G$12:G$2011,$AT803)="","",INDEX('Required State Input – Clinic'!G$12:G$2011,$AT803)))</f>
        <v/>
      </c>
      <c r="H803" s="176" t="str">
        <f>IF($AR803="","",IF(INDEX('Required State Input – Clinic'!H$12:H$2011,$AT803)="","",INDEX('Required State Input – Clinic'!H$12:H$2011,$AT803)))</f>
        <v/>
      </c>
      <c r="I803" s="177" t="str">
        <f>IF($AR803="","",IF(INDEX('Required State Input – Clinic'!I$12:I$2011,$AT803)="","",INDEX('Required State Input – Clinic'!I$12:I$2011,$AT803)))</f>
        <v/>
      </c>
      <c r="J803" s="176" t="str">
        <f>IF($AR803="","",IF(INDEX('Required State Input – Clinic'!J$12:J$2011,$AT803)="","",INDEX('Required State Input – Clinic'!J$12:J$2011,$AT803)))</f>
        <v/>
      </c>
      <c r="K803" s="178" t="str">
        <f>IF($AR803="","",IF(INDEX('Required State Input – Clinic'!K$12:K$2011,$AT803)="","",INDEX('Required State Input – Clinic'!K$12:K$2011,$AT803)))</f>
        <v/>
      </c>
      <c r="L803" s="179" t="str">
        <f>IF($AR803="","",IF(INDEX('Required State Input – Clinic'!L$12:L$2011,$AT803)="","",INDEX('Required State Input – Clinic'!L$12:L$2011,$AT803)))</f>
        <v/>
      </c>
      <c r="M803" s="169" t="str">
        <f>IF($AR803="","",IF(INDEX('Required State Input – Clinic'!M$12:M$2011,$AT803)="","",INDEX('Required State Input – Clinic'!M$12:M$2011,$AT803)))</f>
        <v/>
      </c>
      <c r="N803" s="169" t="str">
        <f>IF($AR803="","",IF(INDEX('Required State Input – Clinic'!N$12:N$2011,$AT803)="","",INDEX('Required State Input – Clinic'!N$12:N$2011,$AT803)))</f>
        <v/>
      </c>
      <c r="O803" s="170" t="str">
        <f>IF($AR803="","",IF(INDEX('Required State Input – Clinic'!O$12:O$2011,$AT803)="","",ROUND(INDEX('Required State Input – Clinic'!O$12:O$2011,$AT803),2)))</f>
        <v/>
      </c>
      <c r="P803" s="170" t="str">
        <f>IF($AR803="","",IF(INDEX('Required State Input – Clinic'!P$12:P$2011,$AT803)="","",ROUND(INDEX('Required State Input – Clinic'!P$12:P$2011,$AT803),2)))</f>
        <v/>
      </c>
      <c r="Q803" s="170" t="str">
        <f>IF($AR803="","",IF(INDEX('Required State Input – Clinic'!Q$12:Q$2011,$AT803)="","",ROUND(INDEX('Required State Input – Clinic'!Q$12:Q$2011,$AT803),2)))</f>
        <v/>
      </c>
      <c r="R803" s="276" t="str">
        <f t="shared" si="120"/>
        <v/>
      </c>
      <c r="S803" s="171" t="str">
        <f>IF($AR803="","",IF(INDEX('Required State Input – Clinic'!R$12:R$2011,$AT803)="","",INDEX('Required State Input – Clinic'!R$12:R$2011,$AT803)))</f>
        <v/>
      </c>
      <c r="T803" s="169" t="str">
        <f>IF($AR803="","",IF(INDEX('Required State Input – Clinic'!S$12:S$2011,$AT803)="","",INDEX('Required State Input – Clinic'!S$12:S$2011,$AT803)))</f>
        <v/>
      </c>
      <c r="U803" s="170" t="str">
        <f>IF($AR803="","",IF(INDEX('Required State Input – Clinic'!T$12:T$2011,$AT803)="","",ROUND(INDEX('Required State Input – Clinic'!T$12:T$2011,$AT803),2)))</f>
        <v/>
      </c>
      <c r="V803" s="170" t="str">
        <f>IF($AR803="","",IF(INDEX('Required State Input – Clinic'!U$12:U$2011,$AT803)="","",ROUND(INDEX('Required State Input – Clinic'!U$12:U$2011,$AT803),2)))</f>
        <v/>
      </c>
      <c r="W803" s="170" t="str">
        <f>IF($AR803="","",IF(INDEX('Required State Input – Clinic'!V$12:V$2011,$AT803)="",0,ROUND(INDEX('Required State Input – Clinic'!V$12:V$2011,$AT803),2)))</f>
        <v/>
      </c>
      <c r="X803" s="170" t="str">
        <f>IF($AR803="","",IF(INDEX('Required State Input – Clinic'!W$12:W$2011,$AT803)="",0,ROUND(INDEX('Required State Input – Clinic'!W$12:W$2011,$AT803),2)))</f>
        <v/>
      </c>
      <c r="Y803" s="170" t="str">
        <f>IF($AR803="","",IF(INDEX('Required State Input – Clinic'!X$12:X$2011,$AT803)="",0,ROUND(INDEX('Required State Input – Clinic'!X$12:X$2011,$AT803),2)))</f>
        <v/>
      </c>
      <c r="Z803" s="180" t="str">
        <f t="shared" si="121"/>
        <v/>
      </c>
      <c r="AA803" s="179" t="str">
        <f>IF($AR803="","",IF(INDEX('Required State Input – Clinic'!Y$12:Y$2011,$AT803)="","",INDEX('Required State Input – Clinic'!Y$12:Y$2011,$AT803)))</f>
        <v/>
      </c>
      <c r="AB803" s="172" t="str">
        <f>IF($AR803="","",IF(INDEX('Required State Input – Clinic'!Z$12:Z$2011,$AT803)="","",ROUND(INDEX('Required State Input – Clinic'!Z$12:Z$2011,$AT803),4)))</f>
        <v/>
      </c>
      <c r="AC803" s="172" t="str">
        <f>IF($AR803="","",IF(INDEX('Required State Input – Clinic'!AA$12:AA$2011,$AT803)="","",ROUND(INDEX('Required State Input – Clinic'!AA$12:AA$2011,$AT803),4)))</f>
        <v/>
      </c>
      <c r="AD803" s="180" t="str">
        <f t="shared" si="122"/>
        <v/>
      </c>
      <c r="AE803" s="194" t="str">
        <f t="shared" si="123"/>
        <v/>
      </c>
      <c r="AF803" s="177" t="str">
        <f>IF($AR803="","",IF(INDEX('Required State Input – Clinic'!AB$12:AB$2011,$AT803)="","",INDEX('Required State Input – Clinic'!AB$12:AB$2011,$AT803)))</f>
        <v/>
      </c>
      <c r="AG803" s="172" t="str">
        <f>IF($AR803="","",IF(INDEX('Required State Input – Clinic'!AC$12:AC$2011,$AT803)="","",ROUND(INDEX('Required State Input – Clinic'!AC$12:AC$2011,$AT803),4)))</f>
        <v/>
      </c>
      <c r="AH803" s="180" t="str">
        <f t="shared" si="124"/>
        <v/>
      </c>
      <c r="AI803" s="173" t="str">
        <f>IF($AR803="","",IF(INDEX('Required State Input – Clinic'!AD$12:AD$2011,$AT803)="",0,ROUND(INDEX('Required State Input – Clinic'!AD$12:AD$2011,$AT803),2)))</f>
        <v/>
      </c>
      <c r="AJ803" s="180" t="str">
        <f t="shared" si="125"/>
        <v/>
      </c>
      <c r="AK803" s="194" t="str">
        <f t="shared" si="126"/>
        <v/>
      </c>
      <c r="AL803" s="170" t="str">
        <f>IF($AR803="","",IF(INDEX('Required State Input – Clinic'!AE$12:AE$2011,$AT803)="",0,ROUND(INDEX('Required State Input – Clinic'!AE$12:AE$2011,$AT803),2)))</f>
        <v/>
      </c>
      <c r="AM803" s="180" t="str">
        <f t="shared" si="127"/>
        <v/>
      </c>
      <c r="AR803" t="str">
        <f t="shared" si="128"/>
        <v/>
      </c>
      <c r="AS803" t="str">
        <f t="shared" si="129"/>
        <v/>
      </c>
      <c r="AT803" t="str">
        <f>IF(AR803="","",MATCH(AS803,'Required State Input – Clinic'!$AS$12:$AS$2011,FALSE))</f>
        <v/>
      </c>
    </row>
    <row r="804" spans="1:46" x14ac:dyDescent="0.25">
      <c r="A804" s="218" t="s">
        <v>257</v>
      </c>
      <c r="B804" s="174" t="str">
        <f>IF($AR804="","",IF(INDEX('Required State Input – Clinic'!B$12:B$2011,$AT804)="","",INDEX('Required State Input – Clinic'!B$12:B$2011,$AT804)))</f>
        <v/>
      </c>
      <c r="C804" s="168" t="str">
        <f>IF($AR804="","",IF(INDEX('Required State Input – Clinic'!C$12:C$2011,$AT804)="","",INDEX('Required State Input – Clinic'!C$12:C$2011,$AT804)))</f>
        <v/>
      </c>
      <c r="D804" s="175" t="str">
        <f>IF($AR804="","",IF(INDEX('Required State Input – Clinic'!D$12:D$2011,$AT804)="","",INDEX('Required State Input – Clinic'!D$12:D$2011,$AT804)))</f>
        <v/>
      </c>
      <c r="E804" s="174" t="str">
        <f>IF($AR804="","",IF(INDEX('Required State Input – Clinic'!E$12:E$2011,$AT804)="","",INDEX('Required State Input – Clinic'!E$12:E$2011,$AT804)))</f>
        <v/>
      </c>
      <c r="F804" s="176" t="str">
        <f>IF($AR804="","",IF(INDEX('Required State Input – Clinic'!F$12:F$2011,$AT804)="","",INDEX('Required State Input – Clinic'!F$12:F$2011,$AT804)))</f>
        <v/>
      </c>
      <c r="G804" s="176" t="str">
        <f>IF($AR804="","",IF(INDEX('Required State Input – Clinic'!G$12:G$2011,$AT804)="","",INDEX('Required State Input – Clinic'!G$12:G$2011,$AT804)))</f>
        <v/>
      </c>
      <c r="H804" s="176" t="str">
        <f>IF($AR804="","",IF(INDEX('Required State Input – Clinic'!H$12:H$2011,$AT804)="","",INDEX('Required State Input – Clinic'!H$12:H$2011,$AT804)))</f>
        <v/>
      </c>
      <c r="I804" s="177" t="str">
        <f>IF($AR804="","",IF(INDEX('Required State Input – Clinic'!I$12:I$2011,$AT804)="","",INDEX('Required State Input – Clinic'!I$12:I$2011,$AT804)))</f>
        <v/>
      </c>
      <c r="J804" s="176" t="str">
        <f>IF($AR804="","",IF(INDEX('Required State Input – Clinic'!J$12:J$2011,$AT804)="","",INDEX('Required State Input – Clinic'!J$12:J$2011,$AT804)))</f>
        <v/>
      </c>
      <c r="K804" s="178" t="str">
        <f>IF($AR804="","",IF(INDEX('Required State Input – Clinic'!K$12:K$2011,$AT804)="","",INDEX('Required State Input – Clinic'!K$12:K$2011,$AT804)))</f>
        <v/>
      </c>
      <c r="L804" s="179" t="str">
        <f>IF($AR804="","",IF(INDEX('Required State Input – Clinic'!L$12:L$2011,$AT804)="","",INDEX('Required State Input – Clinic'!L$12:L$2011,$AT804)))</f>
        <v/>
      </c>
      <c r="M804" s="169" t="str">
        <f>IF($AR804="","",IF(INDEX('Required State Input – Clinic'!M$12:M$2011,$AT804)="","",INDEX('Required State Input – Clinic'!M$12:M$2011,$AT804)))</f>
        <v/>
      </c>
      <c r="N804" s="169" t="str">
        <f>IF($AR804="","",IF(INDEX('Required State Input – Clinic'!N$12:N$2011,$AT804)="","",INDEX('Required State Input – Clinic'!N$12:N$2011,$AT804)))</f>
        <v/>
      </c>
      <c r="O804" s="170" t="str">
        <f>IF($AR804="","",IF(INDEX('Required State Input – Clinic'!O$12:O$2011,$AT804)="","",ROUND(INDEX('Required State Input – Clinic'!O$12:O$2011,$AT804),2)))</f>
        <v/>
      </c>
      <c r="P804" s="170" t="str">
        <f>IF($AR804="","",IF(INDEX('Required State Input – Clinic'!P$12:P$2011,$AT804)="","",ROUND(INDEX('Required State Input – Clinic'!P$12:P$2011,$AT804),2)))</f>
        <v/>
      </c>
      <c r="Q804" s="170" t="str">
        <f>IF($AR804="","",IF(INDEX('Required State Input – Clinic'!Q$12:Q$2011,$AT804)="","",ROUND(INDEX('Required State Input – Clinic'!Q$12:Q$2011,$AT804),2)))</f>
        <v/>
      </c>
      <c r="R804" s="276" t="str">
        <f t="shared" si="120"/>
        <v/>
      </c>
      <c r="S804" s="171" t="str">
        <f>IF($AR804="","",IF(INDEX('Required State Input – Clinic'!R$12:R$2011,$AT804)="","",INDEX('Required State Input – Clinic'!R$12:R$2011,$AT804)))</f>
        <v/>
      </c>
      <c r="T804" s="169" t="str">
        <f>IF($AR804="","",IF(INDEX('Required State Input – Clinic'!S$12:S$2011,$AT804)="","",INDEX('Required State Input – Clinic'!S$12:S$2011,$AT804)))</f>
        <v/>
      </c>
      <c r="U804" s="170" t="str">
        <f>IF($AR804="","",IF(INDEX('Required State Input – Clinic'!T$12:T$2011,$AT804)="","",ROUND(INDEX('Required State Input – Clinic'!T$12:T$2011,$AT804),2)))</f>
        <v/>
      </c>
      <c r="V804" s="170" t="str">
        <f>IF($AR804="","",IF(INDEX('Required State Input – Clinic'!U$12:U$2011,$AT804)="","",ROUND(INDEX('Required State Input – Clinic'!U$12:U$2011,$AT804),2)))</f>
        <v/>
      </c>
      <c r="W804" s="170" t="str">
        <f>IF($AR804="","",IF(INDEX('Required State Input – Clinic'!V$12:V$2011,$AT804)="",0,ROUND(INDEX('Required State Input – Clinic'!V$12:V$2011,$AT804),2)))</f>
        <v/>
      </c>
      <c r="X804" s="170" t="str">
        <f>IF($AR804="","",IF(INDEX('Required State Input – Clinic'!W$12:W$2011,$AT804)="",0,ROUND(INDEX('Required State Input – Clinic'!W$12:W$2011,$AT804),2)))</f>
        <v/>
      </c>
      <c r="Y804" s="170" t="str">
        <f>IF($AR804="","",IF(INDEX('Required State Input – Clinic'!X$12:X$2011,$AT804)="",0,ROUND(INDEX('Required State Input – Clinic'!X$12:X$2011,$AT804),2)))</f>
        <v/>
      </c>
      <c r="Z804" s="180" t="str">
        <f t="shared" si="121"/>
        <v/>
      </c>
      <c r="AA804" s="179" t="str">
        <f>IF($AR804="","",IF(INDEX('Required State Input – Clinic'!Y$12:Y$2011,$AT804)="","",INDEX('Required State Input – Clinic'!Y$12:Y$2011,$AT804)))</f>
        <v/>
      </c>
      <c r="AB804" s="172" t="str">
        <f>IF($AR804="","",IF(INDEX('Required State Input – Clinic'!Z$12:Z$2011,$AT804)="","",ROUND(INDEX('Required State Input – Clinic'!Z$12:Z$2011,$AT804),4)))</f>
        <v/>
      </c>
      <c r="AC804" s="172" t="str">
        <f>IF($AR804="","",IF(INDEX('Required State Input – Clinic'!AA$12:AA$2011,$AT804)="","",ROUND(INDEX('Required State Input – Clinic'!AA$12:AA$2011,$AT804),4)))</f>
        <v/>
      </c>
      <c r="AD804" s="180" t="str">
        <f t="shared" si="122"/>
        <v/>
      </c>
      <c r="AE804" s="194" t="str">
        <f t="shared" si="123"/>
        <v/>
      </c>
      <c r="AF804" s="177" t="str">
        <f>IF($AR804="","",IF(INDEX('Required State Input – Clinic'!AB$12:AB$2011,$AT804)="","",INDEX('Required State Input – Clinic'!AB$12:AB$2011,$AT804)))</f>
        <v/>
      </c>
      <c r="AG804" s="172" t="str">
        <f>IF($AR804="","",IF(INDEX('Required State Input – Clinic'!AC$12:AC$2011,$AT804)="","",ROUND(INDEX('Required State Input – Clinic'!AC$12:AC$2011,$AT804),4)))</f>
        <v/>
      </c>
      <c r="AH804" s="180" t="str">
        <f t="shared" si="124"/>
        <v/>
      </c>
      <c r="AI804" s="173" t="str">
        <f>IF($AR804="","",IF(INDEX('Required State Input – Clinic'!AD$12:AD$2011,$AT804)="",0,ROUND(INDEX('Required State Input – Clinic'!AD$12:AD$2011,$AT804),2)))</f>
        <v/>
      </c>
      <c r="AJ804" s="180" t="str">
        <f t="shared" si="125"/>
        <v/>
      </c>
      <c r="AK804" s="194" t="str">
        <f t="shared" si="126"/>
        <v/>
      </c>
      <c r="AL804" s="170" t="str">
        <f>IF($AR804="","",IF(INDEX('Required State Input – Clinic'!AE$12:AE$2011,$AT804)="",0,ROUND(INDEX('Required State Input – Clinic'!AE$12:AE$2011,$AT804),2)))</f>
        <v/>
      </c>
      <c r="AM804" s="180" t="str">
        <f t="shared" si="127"/>
        <v/>
      </c>
      <c r="AR804" t="str">
        <f t="shared" si="128"/>
        <v/>
      </c>
      <c r="AS804" t="str">
        <f t="shared" si="129"/>
        <v/>
      </c>
      <c r="AT804" t="str">
        <f>IF(AR804="","",MATCH(AS804,'Required State Input – Clinic'!$AS$12:$AS$2011,FALSE))</f>
        <v/>
      </c>
    </row>
    <row r="805" spans="1:46" x14ac:dyDescent="0.25">
      <c r="A805" s="218" t="s">
        <v>257</v>
      </c>
      <c r="B805" s="174" t="str">
        <f>IF($AR805="","",IF(INDEX('Required State Input – Clinic'!B$12:B$2011,$AT805)="","",INDEX('Required State Input – Clinic'!B$12:B$2011,$AT805)))</f>
        <v/>
      </c>
      <c r="C805" s="168" t="str">
        <f>IF($AR805="","",IF(INDEX('Required State Input – Clinic'!C$12:C$2011,$AT805)="","",INDEX('Required State Input – Clinic'!C$12:C$2011,$AT805)))</f>
        <v/>
      </c>
      <c r="D805" s="175" t="str">
        <f>IF($AR805="","",IF(INDEX('Required State Input – Clinic'!D$12:D$2011,$AT805)="","",INDEX('Required State Input – Clinic'!D$12:D$2011,$AT805)))</f>
        <v/>
      </c>
      <c r="E805" s="174" t="str">
        <f>IF($AR805="","",IF(INDEX('Required State Input – Clinic'!E$12:E$2011,$AT805)="","",INDEX('Required State Input – Clinic'!E$12:E$2011,$AT805)))</f>
        <v/>
      </c>
      <c r="F805" s="176" t="str">
        <f>IF($AR805="","",IF(INDEX('Required State Input – Clinic'!F$12:F$2011,$AT805)="","",INDEX('Required State Input – Clinic'!F$12:F$2011,$AT805)))</f>
        <v/>
      </c>
      <c r="G805" s="176" t="str">
        <f>IF($AR805="","",IF(INDEX('Required State Input – Clinic'!G$12:G$2011,$AT805)="","",INDEX('Required State Input – Clinic'!G$12:G$2011,$AT805)))</f>
        <v/>
      </c>
      <c r="H805" s="176" t="str">
        <f>IF($AR805="","",IF(INDEX('Required State Input – Clinic'!H$12:H$2011,$AT805)="","",INDEX('Required State Input – Clinic'!H$12:H$2011,$AT805)))</f>
        <v/>
      </c>
      <c r="I805" s="177" t="str">
        <f>IF($AR805="","",IF(INDEX('Required State Input – Clinic'!I$12:I$2011,$AT805)="","",INDEX('Required State Input – Clinic'!I$12:I$2011,$AT805)))</f>
        <v/>
      </c>
      <c r="J805" s="176" t="str">
        <f>IF($AR805="","",IF(INDEX('Required State Input – Clinic'!J$12:J$2011,$AT805)="","",INDEX('Required State Input – Clinic'!J$12:J$2011,$AT805)))</f>
        <v/>
      </c>
      <c r="K805" s="178" t="str">
        <f>IF($AR805="","",IF(INDEX('Required State Input – Clinic'!K$12:K$2011,$AT805)="","",INDEX('Required State Input – Clinic'!K$12:K$2011,$AT805)))</f>
        <v/>
      </c>
      <c r="L805" s="179" t="str">
        <f>IF($AR805="","",IF(INDEX('Required State Input – Clinic'!L$12:L$2011,$AT805)="","",INDEX('Required State Input – Clinic'!L$12:L$2011,$AT805)))</f>
        <v/>
      </c>
      <c r="M805" s="169" t="str">
        <f>IF($AR805="","",IF(INDEX('Required State Input – Clinic'!M$12:M$2011,$AT805)="","",INDEX('Required State Input – Clinic'!M$12:M$2011,$AT805)))</f>
        <v/>
      </c>
      <c r="N805" s="169" t="str">
        <f>IF($AR805="","",IF(INDEX('Required State Input – Clinic'!N$12:N$2011,$AT805)="","",INDEX('Required State Input – Clinic'!N$12:N$2011,$AT805)))</f>
        <v/>
      </c>
      <c r="O805" s="170" t="str">
        <f>IF($AR805="","",IF(INDEX('Required State Input – Clinic'!O$12:O$2011,$AT805)="","",ROUND(INDEX('Required State Input – Clinic'!O$12:O$2011,$AT805),2)))</f>
        <v/>
      </c>
      <c r="P805" s="170" t="str">
        <f>IF($AR805="","",IF(INDEX('Required State Input – Clinic'!P$12:P$2011,$AT805)="","",ROUND(INDEX('Required State Input – Clinic'!P$12:P$2011,$AT805),2)))</f>
        <v/>
      </c>
      <c r="Q805" s="170" t="str">
        <f>IF($AR805="","",IF(INDEX('Required State Input – Clinic'!Q$12:Q$2011,$AT805)="","",ROUND(INDEX('Required State Input – Clinic'!Q$12:Q$2011,$AT805),2)))</f>
        <v/>
      </c>
      <c r="R805" s="276" t="str">
        <f t="shared" si="120"/>
        <v/>
      </c>
      <c r="S805" s="171" t="str">
        <f>IF($AR805="","",IF(INDEX('Required State Input – Clinic'!R$12:R$2011,$AT805)="","",INDEX('Required State Input – Clinic'!R$12:R$2011,$AT805)))</f>
        <v/>
      </c>
      <c r="T805" s="169" t="str">
        <f>IF($AR805="","",IF(INDEX('Required State Input – Clinic'!S$12:S$2011,$AT805)="","",INDEX('Required State Input – Clinic'!S$12:S$2011,$AT805)))</f>
        <v/>
      </c>
      <c r="U805" s="170" t="str">
        <f>IF($AR805="","",IF(INDEX('Required State Input – Clinic'!T$12:T$2011,$AT805)="","",ROUND(INDEX('Required State Input – Clinic'!T$12:T$2011,$AT805),2)))</f>
        <v/>
      </c>
      <c r="V805" s="170" t="str">
        <f>IF($AR805="","",IF(INDEX('Required State Input – Clinic'!U$12:U$2011,$AT805)="","",ROUND(INDEX('Required State Input – Clinic'!U$12:U$2011,$AT805),2)))</f>
        <v/>
      </c>
      <c r="W805" s="170" t="str">
        <f>IF($AR805="","",IF(INDEX('Required State Input – Clinic'!V$12:V$2011,$AT805)="",0,ROUND(INDEX('Required State Input – Clinic'!V$12:V$2011,$AT805),2)))</f>
        <v/>
      </c>
      <c r="X805" s="170" t="str">
        <f>IF($AR805="","",IF(INDEX('Required State Input – Clinic'!W$12:W$2011,$AT805)="",0,ROUND(INDEX('Required State Input – Clinic'!W$12:W$2011,$AT805),2)))</f>
        <v/>
      </c>
      <c r="Y805" s="170" t="str">
        <f>IF($AR805="","",IF(INDEX('Required State Input – Clinic'!X$12:X$2011,$AT805)="",0,ROUND(INDEX('Required State Input – Clinic'!X$12:X$2011,$AT805),2)))</f>
        <v/>
      </c>
      <c r="Z805" s="180" t="str">
        <f t="shared" si="121"/>
        <v/>
      </c>
      <c r="AA805" s="179" t="str">
        <f>IF($AR805="","",IF(INDEX('Required State Input – Clinic'!Y$12:Y$2011,$AT805)="","",INDEX('Required State Input – Clinic'!Y$12:Y$2011,$AT805)))</f>
        <v/>
      </c>
      <c r="AB805" s="172" t="str">
        <f>IF($AR805="","",IF(INDEX('Required State Input – Clinic'!Z$12:Z$2011,$AT805)="","",ROUND(INDEX('Required State Input – Clinic'!Z$12:Z$2011,$AT805),4)))</f>
        <v/>
      </c>
      <c r="AC805" s="172" t="str">
        <f>IF($AR805="","",IF(INDEX('Required State Input – Clinic'!AA$12:AA$2011,$AT805)="","",ROUND(INDEX('Required State Input – Clinic'!AA$12:AA$2011,$AT805),4)))</f>
        <v/>
      </c>
      <c r="AD805" s="180" t="str">
        <f t="shared" si="122"/>
        <v/>
      </c>
      <c r="AE805" s="194" t="str">
        <f t="shared" si="123"/>
        <v/>
      </c>
      <c r="AF805" s="177" t="str">
        <f>IF($AR805="","",IF(INDEX('Required State Input – Clinic'!AB$12:AB$2011,$AT805)="","",INDEX('Required State Input – Clinic'!AB$12:AB$2011,$AT805)))</f>
        <v/>
      </c>
      <c r="AG805" s="172" t="str">
        <f>IF($AR805="","",IF(INDEX('Required State Input – Clinic'!AC$12:AC$2011,$AT805)="","",ROUND(INDEX('Required State Input – Clinic'!AC$12:AC$2011,$AT805),4)))</f>
        <v/>
      </c>
      <c r="AH805" s="180" t="str">
        <f t="shared" si="124"/>
        <v/>
      </c>
      <c r="AI805" s="173" t="str">
        <f>IF($AR805="","",IF(INDEX('Required State Input – Clinic'!AD$12:AD$2011,$AT805)="",0,ROUND(INDEX('Required State Input – Clinic'!AD$12:AD$2011,$AT805),2)))</f>
        <v/>
      </c>
      <c r="AJ805" s="180" t="str">
        <f t="shared" si="125"/>
        <v/>
      </c>
      <c r="AK805" s="194" t="str">
        <f t="shared" si="126"/>
        <v/>
      </c>
      <c r="AL805" s="170" t="str">
        <f>IF($AR805="","",IF(INDEX('Required State Input – Clinic'!AE$12:AE$2011,$AT805)="",0,ROUND(INDEX('Required State Input – Clinic'!AE$12:AE$2011,$AT805),2)))</f>
        <v/>
      </c>
      <c r="AM805" s="180" t="str">
        <f t="shared" si="127"/>
        <v/>
      </c>
      <c r="AR805" t="str">
        <f t="shared" si="128"/>
        <v/>
      </c>
      <c r="AS805" t="str">
        <f t="shared" si="129"/>
        <v/>
      </c>
      <c r="AT805" t="str">
        <f>IF(AR805="","",MATCH(AS805,'Required State Input – Clinic'!$AS$12:$AS$2011,FALSE))</f>
        <v/>
      </c>
    </row>
    <row r="806" spans="1:46" x14ac:dyDescent="0.25">
      <c r="A806" s="218" t="s">
        <v>257</v>
      </c>
      <c r="B806" s="174" t="str">
        <f>IF($AR806="","",IF(INDEX('Required State Input – Clinic'!B$12:B$2011,$AT806)="","",INDEX('Required State Input – Clinic'!B$12:B$2011,$AT806)))</f>
        <v/>
      </c>
      <c r="C806" s="168" t="str">
        <f>IF($AR806="","",IF(INDEX('Required State Input – Clinic'!C$12:C$2011,$AT806)="","",INDEX('Required State Input – Clinic'!C$12:C$2011,$AT806)))</f>
        <v/>
      </c>
      <c r="D806" s="175" t="str">
        <f>IF($AR806="","",IF(INDEX('Required State Input – Clinic'!D$12:D$2011,$AT806)="","",INDEX('Required State Input – Clinic'!D$12:D$2011,$AT806)))</f>
        <v/>
      </c>
      <c r="E806" s="174" t="str">
        <f>IF($AR806="","",IF(INDEX('Required State Input – Clinic'!E$12:E$2011,$AT806)="","",INDEX('Required State Input – Clinic'!E$12:E$2011,$AT806)))</f>
        <v/>
      </c>
      <c r="F806" s="176" t="str">
        <f>IF($AR806="","",IF(INDEX('Required State Input – Clinic'!F$12:F$2011,$AT806)="","",INDEX('Required State Input – Clinic'!F$12:F$2011,$AT806)))</f>
        <v/>
      </c>
      <c r="G806" s="176" t="str">
        <f>IF($AR806="","",IF(INDEX('Required State Input – Clinic'!G$12:G$2011,$AT806)="","",INDEX('Required State Input – Clinic'!G$12:G$2011,$AT806)))</f>
        <v/>
      </c>
      <c r="H806" s="176" t="str">
        <f>IF($AR806="","",IF(INDEX('Required State Input – Clinic'!H$12:H$2011,$AT806)="","",INDEX('Required State Input – Clinic'!H$12:H$2011,$AT806)))</f>
        <v/>
      </c>
      <c r="I806" s="177" t="str">
        <f>IF($AR806="","",IF(INDEX('Required State Input – Clinic'!I$12:I$2011,$AT806)="","",INDEX('Required State Input – Clinic'!I$12:I$2011,$AT806)))</f>
        <v/>
      </c>
      <c r="J806" s="176" t="str">
        <f>IF($AR806="","",IF(INDEX('Required State Input – Clinic'!J$12:J$2011,$AT806)="","",INDEX('Required State Input – Clinic'!J$12:J$2011,$AT806)))</f>
        <v/>
      </c>
      <c r="K806" s="178" t="str">
        <f>IF($AR806="","",IF(INDEX('Required State Input – Clinic'!K$12:K$2011,$AT806)="","",INDEX('Required State Input – Clinic'!K$12:K$2011,$AT806)))</f>
        <v/>
      </c>
      <c r="L806" s="179" t="str">
        <f>IF($AR806="","",IF(INDEX('Required State Input – Clinic'!L$12:L$2011,$AT806)="","",INDEX('Required State Input – Clinic'!L$12:L$2011,$AT806)))</f>
        <v/>
      </c>
      <c r="M806" s="169" t="str">
        <f>IF($AR806="","",IF(INDEX('Required State Input – Clinic'!M$12:M$2011,$AT806)="","",INDEX('Required State Input – Clinic'!M$12:M$2011,$AT806)))</f>
        <v/>
      </c>
      <c r="N806" s="169" t="str">
        <f>IF($AR806="","",IF(INDEX('Required State Input – Clinic'!N$12:N$2011,$AT806)="","",INDEX('Required State Input – Clinic'!N$12:N$2011,$AT806)))</f>
        <v/>
      </c>
      <c r="O806" s="170" t="str">
        <f>IF($AR806="","",IF(INDEX('Required State Input – Clinic'!O$12:O$2011,$AT806)="","",ROUND(INDEX('Required State Input – Clinic'!O$12:O$2011,$AT806),2)))</f>
        <v/>
      </c>
      <c r="P806" s="170" t="str">
        <f>IF($AR806="","",IF(INDEX('Required State Input – Clinic'!P$12:P$2011,$AT806)="","",ROUND(INDEX('Required State Input – Clinic'!P$12:P$2011,$AT806),2)))</f>
        <v/>
      </c>
      <c r="Q806" s="170" t="str">
        <f>IF($AR806="","",IF(INDEX('Required State Input – Clinic'!Q$12:Q$2011,$AT806)="","",ROUND(INDEX('Required State Input – Clinic'!Q$12:Q$2011,$AT806),2)))</f>
        <v/>
      </c>
      <c r="R806" s="276" t="str">
        <f t="shared" si="120"/>
        <v/>
      </c>
      <c r="S806" s="171" t="str">
        <f>IF($AR806="","",IF(INDEX('Required State Input – Clinic'!R$12:R$2011,$AT806)="","",INDEX('Required State Input – Clinic'!R$12:R$2011,$AT806)))</f>
        <v/>
      </c>
      <c r="T806" s="169" t="str">
        <f>IF($AR806="","",IF(INDEX('Required State Input – Clinic'!S$12:S$2011,$AT806)="","",INDEX('Required State Input – Clinic'!S$12:S$2011,$AT806)))</f>
        <v/>
      </c>
      <c r="U806" s="170" t="str">
        <f>IF($AR806="","",IF(INDEX('Required State Input – Clinic'!T$12:T$2011,$AT806)="","",ROUND(INDEX('Required State Input – Clinic'!T$12:T$2011,$AT806),2)))</f>
        <v/>
      </c>
      <c r="V806" s="170" t="str">
        <f>IF($AR806="","",IF(INDEX('Required State Input – Clinic'!U$12:U$2011,$AT806)="","",ROUND(INDEX('Required State Input – Clinic'!U$12:U$2011,$AT806),2)))</f>
        <v/>
      </c>
      <c r="W806" s="170" t="str">
        <f>IF($AR806="","",IF(INDEX('Required State Input – Clinic'!V$12:V$2011,$AT806)="",0,ROUND(INDEX('Required State Input – Clinic'!V$12:V$2011,$AT806),2)))</f>
        <v/>
      </c>
      <c r="X806" s="170" t="str">
        <f>IF($AR806="","",IF(INDEX('Required State Input – Clinic'!W$12:W$2011,$AT806)="",0,ROUND(INDEX('Required State Input – Clinic'!W$12:W$2011,$AT806),2)))</f>
        <v/>
      </c>
      <c r="Y806" s="170" t="str">
        <f>IF($AR806="","",IF(INDEX('Required State Input – Clinic'!X$12:X$2011,$AT806)="",0,ROUND(INDEX('Required State Input – Clinic'!X$12:X$2011,$AT806),2)))</f>
        <v/>
      </c>
      <c r="Z806" s="180" t="str">
        <f t="shared" si="121"/>
        <v/>
      </c>
      <c r="AA806" s="179" t="str">
        <f>IF($AR806="","",IF(INDEX('Required State Input – Clinic'!Y$12:Y$2011,$AT806)="","",INDEX('Required State Input – Clinic'!Y$12:Y$2011,$AT806)))</f>
        <v/>
      </c>
      <c r="AB806" s="172" t="str">
        <f>IF($AR806="","",IF(INDEX('Required State Input – Clinic'!Z$12:Z$2011,$AT806)="","",ROUND(INDEX('Required State Input – Clinic'!Z$12:Z$2011,$AT806),4)))</f>
        <v/>
      </c>
      <c r="AC806" s="172" t="str">
        <f>IF($AR806="","",IF(INDEX('Required State Input – Clinic'!AA$12:AA$2011,$AT806)="","",ROUND(INDEX('Required State Input – Clinic'!AA$12:AA$2011,$AT806),4)))</f>
        <v/>
      </c>
      <c r="AD806" s="180" t="str">
        <f t="shared" si="122"/>
        <v/>
      </c>
      <c r="AE806" s="194" t="str">
        <f t="shared" si="123"/>
        <v/>
      </c>
      <c r="AF806" s="177" t="str">
        <f>IF($AR806="","",IF(INDEX('Required State Input – Clinic'!AB$12:AB$2011,$AT806)="","",INDEX('Required State Input – Clinic'!AB$12:AB$2011,$AT806)))</f>
        <v/>
      </c>
      <c r="AG806" s="172" t="str">
        <f>IF($AR806="","",IF(INDEX('Required State Input – Clinic'!AC$12:AC$2011,$AT806)="","",ROUND(INDEX('Required State Input – Clinic'!AC$12:AC$2011,$AT806),4)))</f>
        <v/>
      </c>
      <c r="AH806" s="180" t="str">
        <f t="shared" si="124"/>
        <v/>
      </c>
      <c r="AI806" s="173" t="str">
        <f>IF($AR806="","",IF(INDEX('Required State Input – Clinic'!AD$12:AD$2011,$AT806)="",0,ROUND(INDEX('Required State Input – Clinic'!AD$12:AD$2011,$AT806),2)))</f>
        <v/>
      </c>
      <c r="AJ806" s="180" t="str">
        <f t="shared" si="125"/>
        <v/>
      </c>
      <c r="AK806" s="194" t="str">
        <f t="shared" si="126"/>
        <v/>
      </c>
      <c r="AL806" s="170" t="str">
        <f>IF($AR806="","",IF(INDEX('Required State Input – Clinic'!AE$12:AE$2011,$AT806)="",0,ROUND(INDEX('Required State Input – Clinic'!AE$12:AE$2011,$AT806),2)))</f>
        <v/>
      </c>
      <c r="AM806" s="180" t="str">
        <f t="shared" si="127"/>
        <v/>
      </c>
      <c r="AR806" t="str">
        <f t="shared" si="128"/>
        <v/>
      </c>
      <c r="AS806" t="str">
        <f t="shared" si="129"/>
        <v/>
      </c>
      <c r="AT806" t="str">
        <f>IF(AR806="","",MATCH(AS806,'Required State Input – Clinic'!$AS$12:$AS$2011,FALSE))</f>
        <v/>
      </c>
    </row>
    <row r="807" spans="1:46" x14ac:dyDescent="0.25">
      <c r="A807" s="218" t="s">
        <v>257</v>
      </c>
      <c r="B807" s="174" t="str">
        <f>IF($AR807="","",IF(INDEX('Required State Input – Clinic'!B$12:B$2011,$AT807)="","",INDEX('Required State Input – Clinic'!B$12:B$2011,$AT807)))</f>
        <v/>
      </c>
      <c r="C807" s="168" t="str">
        <f>IF($AR807="","",IF(INDEX('Required State Input – Clinic'!C$12:C$2011,$AT807)="","",INDEX('Required State Input – Clinic'!C$12:C$2011,$AT807)))</f>
        <v/>
      </c>
      <c r="D807" s="175" t="str">
        <f>IF($AR807="","",IF(INDEX('Required State Input – Clinic'!D$12:D$2011,$AT807)="","",INDEX('Required State Input – Clinic'!D$12:D$2011,$AT807)))</f>
        <v/>
      </c>
      <c r="E807" s="174" t="str">
        <f>IF($AR807="","",IF(INDEX('Required State Input – Clinic'!E$12:E$2011,$AT807)="","",INDEX('Required State Input – Clinic'!E$12:E$2011,$AT807)))</f>
        <v/>
      </c>
      <c r="F807" s="176" t="str">
        <f>IF($AR807="","",IF(INDEX('Required State Input – Clinic'!F$12:F$2011,$AT807)="","",INDEX('Required State Input – Clinic'!F$12:F$2011,$AT807)))</f>
        <v/>
      </c>
      <c r="G807" s="176" t="str">
        <f>IF($AR807="","",IF(INDEX('Required State Input – Clinic'!G$12:G$2011,$AT807)="","",INDEX('Required State Input – Clinic'!G$12:G$2011,$AT807)))</f>
        <v/>
      </c>
      <c r="H807" s="176" t="str">
        <f>IF($AR807="","",IF(INDEX('Required State Input – Clinic'!H$12:H$2011,$AT807)="","",INDEX('Required State Input – Clinic'!H$12:H$2011,$AT807)))</f>
        <v/>
      </c>
      <c r="I807" s="177" t="str">
        <f>IF($AR807="","",IF(INDEX('Required State Input – Clinic'!I$12:I$2011,$AT807)="","",INDEX('Required State Input – Clinic'!I$12:I$2011,$AT807)))</f>
        <v/>
      </c>
      <c r="J807" s="176" t="str">
        <f>IF($AR807="","",IF(INDEX('Required State Input – Clinic'!J$12:J$2011,$AT807)="","",INDEX('Required State Input – Clinic'!J$12:J$2011,$AT807)))</f>
        <v/>
      </c>
      <c r="K807" s="178" t="str">
        <f>IF($AR807="","",IF(INDEX('Required State Input – Clinic'!K$12:K$2011,$AT807)="","",INDEX('Required State Input – Clinic'!K$12:K$2011,$AT807)))</f>
        <v/>
      </c>
      <c r="L807" s="179" t="str">
        <f>IF($AR807="","",IF(INDEX('Required State Input – Clinic'!L$12:L$2011,$AT807)="","",INDEX('Required State Input – Clinic'!L$12:L$2011,$AT807)))</f>
        <v/>
      </c>
      <c r="M807" s="169" t="str">
        <f>IF($AR807="","",IF(INDEX('Required State Input – Clinic'!M$12:M$2011,$AT807)="","",INDEX('Required State Input – Clinic'!M$12:M$2011,$AT807)))</f>
        <v/>
      </c>
      <c r="N807" s="169" t="str">
        <f>IF($AR807="","",IF(INDEX('Required State Input – Clinic'!N$12:N$2011,$AT807)="","",INDEX('Required State Input – Clinic'!N$12:N$2011,$AT807)))</f>
        <v/>
      </c>
      <c r="O807" s="170" t="str">
        <f>IF($AR807="","",IF(INDEX('Required State Input – Clinic'!O$12:O$2011,$AT807)="","",ROUND(INDEX('Required State Input – Clinic'!O$12:O$2011,$AT807),2)))</f>
        <v/>
      </c>
      <c r="P807" s="170" t="str">
        <f>IF($AR807="","",IF(INDEX('Required State Input – Clinic'!P$12:P$2011,$AT807)="","",ROUND(INDEX('Required State Input – Clinic'!P$12:P$2011,$AT807),2)))</f>
        <v/>
      </c>
      <c r="Q807" s="170" t="str">
        <f>IF($AR807="","",IF(INDEX('Required State Input – Clinic'!Q$12:Q$2011,$AT807)="","",ROUND(INDEX('Required State Input – Clinic'!Q$12:Q$2011,$AT807),2)))</f>
        <v/>
      </c>
      <c r="R807" s="276" t="str">
        <f t="shared" si="120"/>
        <v/>
      </c>
      <c r="S807" s="171" t="str">
        <f>IF($AR807="","",IF(INDEX('Required State Input – Clinic'!R$12:R$2011,$AT807)="","",INDEX('Required State Input – Clinic'!R$12:R$2011,$AT807)))</f>
        <v/>
      </c>
      <c r="T807" s="169" t="str">
        <f>IF($AR807="","",IF(INDEX('Required State Input – Clinic'!S$12:S$2011,$AT807)="","",INDEX('Required State Input – Clinic'!S$12:S$2011,$AT807)))</f>
        <v/>
      </c>
      <c r="U807" s="170" t="str">
        <f>IF($AR807="","",IF(INDEX('Required State Input – Clinic'!T$12:T$2011,$AT807)="","",ROUND(INDEX('Required State Input – Clinic'!T$12:T$2011,$AT807),2)))</f>
        <v/>
      </c>
      <c r="V807" s="170" t="str">
        <f>IF($AR807="","",IF(INDEX('Required State Input – Clinic'!U$12:U$2011,$AT807)="","",ROUND(INDEX('Required State Input – Clinic'!U$12:U$2011,$AT807),2)))</f>
        <v/>
      </c>
      <c r="W807" s="170" t="str">
        <f>IF($AR807="","",IF(INDEX('Required State Input – Clinic'!V$12:V$2011,$AT807)="",0,ROUND(INDEX('Required State Input – Clinic'!V$12:V$2011,$AT807),2)))</f>
        <v/>
      </c>
      <c r="X807" s="170" t="str">
        <f>IF($AR807="","",IF(INDEX('Required State Input – Clinic'!W$12:W$2011,$AT807)="",0,ROUND(INDEX('Required State Input – Clinic'!W$12:W$2011,$AT807),2)))</f>
        <v/>
      </c>
      <c r="Y807" s="170" t="str">
        <f>IF($AR807="","",IF(INDEX('Required State Input – Clinic'!X$12:X$2011,$AT807)="",0,ROUND(INDEX('Required State Input – Clinic'!X$12:X$2011,$AT807),2)))</f>
        <v/>
      </c>
      <c r="Z807" s="180" t="str">
        <f t="shared" si="121"/>
        <v/>
      </c>
      <c r="AA807" s="179" t="str">
        <f>IF($AR807="","",IF(INDEX('Required State Input – Clinic'!Y$12:Y$2011,$AT807)="","",INDEX('Required State Input – Clinic'!Y$12:Y$2011,$AT807)))</f>
        <v/>
      </c>
      <c r="AB807" s="172" t="str">
        <f>IF($AR807="","",IF(INDEX('Required State Input – Clinic'!Z$12:Z$2011,$AT807)="","",ROUND(INDEX('Required State Input – Clinic'!Z$12:Z$2011,$AT807),4)))</f>
        <v/>
      </c>
      <c r="AC807" s="172" t="str">
        <f>IF($AR807="","",IF(INDEX('Required State Input – Clinic'!AA$12:AA$2011,$AT807)="","",ROUND(INDEX('Required State Input – Clinic'!AA$12:AA$2011,$AT807),4)))</f>
        <v/>
      </c>
      <c r="AD807" s="180" t="str">
        <f t="shared" si="122"/>
        <v/>
      </c>
      <c r="AE807" s="194" t="str">
        <f t="shared" si="123"/>
        <v/>
      </c>
      <c r="AF807" s="177" t="str">
        <f>IF($AR807="","",IF(INDEX('Required State Input – Clinic'!AB$12:AB$2011,$AT807)="","",INDEX('Required State Input – Clinic'!AB$12:AB$2011,$AT807)))</f>
        <v/>
      </c>
      <c r="AG807" s="172" t="str">
        <f>IF($AR807="","",IF(INDEX('Required State Input – Clinic'!AC$12:AC$2011,$AT807)="","",ROUND(INDEX('Required State Input – Clinic'!AC$12:AC$2011,$AT807),4)))</f>
        <v/>
      </c>
      <c r="AH807" s="180" t="str">
        <f t="shared" si="124"/>
        <v/>
      </c>
      <c r="AI807" s="173" t="str">
        <f>IF($AR807="","",IF(INDEX('Required State Input – Clinic'!AD$12:AD$2011,$AT807)="",0,ROUND(INDEX('Required State Input – Clinic'!AD$12:AD$2011,$AT807),2)))</f>
        <v/>
      </c>
      <c r="AJ807" s="180" t="str">
        <f t="shared" si="125"/>
        <v/>
      </c>
      <c r="AK807" s="194" t="str">
        <f t="shared" si="126"/>
        <v/>
      </c>
      <c r="AL807" s="170" t="str">
        <f>IF($AR807="","",IF(INDEX('Required State Input – Clinic'!AE$12:AE$2011,$AT807)="",0,ROUND(INDEX('Required State Input – Clinic'!AE$12:AE$2011,$AT807),2)))</f>
        <v/>
      </c>
      <c r="AM807" s="180" t="str">
        <f t="shared" si="127"/>
        <v/>
      </c>
      <c r="AR807" t="str">
        <f t="shared" si="128"/>
        <v/>
      </c>
      <c r="AS807" t="str">
        <f t="shared" si="129"/>
        <v/>
      </c>
      <c r="AT807" t="str">
        <f>IF(AR807="","",MATCH(AS807,'Required State Input – Clinic'!$AS$12:$AS$2011,FALSE))</f>
        <v/>
      </c>
    </row>
    <row r="808" spans="1:46" x14ac:dyDescent="0.25">
      <c r="A808" s="218" t="s">
        <v>257</v>
      </c>
      <c r="B808" s="174" t="str">
        <f>IF($AR808="","",IF(INDEX('Required State Input – Clinic'!B$12:B$2011,$AT808)="","",INDEX('Required State Input – Clinic'!B$12:B$2011,$AT808)))</f>
        <v/>
      </c>
      <c r="C808" s="168" t="str">
        <f>IF($AR808="","",IF(INDEX('Required State Input – Clinic'!C$12:C$2011,$AT808)="","",INDEX('Required State Input – Clinic'!C$12:C$2011,$AT808)))</f>
        <v/>
      </c>
      <c r="D808" s="175" t="str">
        <f>IF($AR808="","",IF(INDEX('Required State Input – Clinic'!D$12:D$2011,$AT808)="","",INDEX('Required State Input – Clinic'!D$12:D$2011,$AT808)))</f>
        <v/>
      </c>
      <c r="E808" s="174" t="str">
        <f>IF($AR808="","",IF(INDEX('Required State Input – Clinic'!E$12:E$2011,$AT808)="","",INDEX('Required State Input – Clinic'!E$12:E$2011,$AT808)))</f>
        <v/>
      </c>
      <c r="F808" s="176" t="str">
        <f>IF($AR808="","",IF(INDEX('Required State Input – Clinic'!F$12:F$2011,$AT808)="","",INDEX('Required State Input – Clinic'!F$12:F$2011,$AT808)))</f>
        <v/>
      </c>
      <c r="G808" s="176" t="str">
        <f>IF($AR808="","",IF(INDEX('Required State Input – Clinic'!G$12:G$2011,$AT808)="","",INDEX('Required State Input – Clinic'!G$12:G$2011,$AT808)))</f>
        <v/>
      </c>
      <c r="H808" s="176" t="str">
        <f>IF($AR808="","",IF(INDEX('Required State Input – Clinic'!H$12:H$2011,$AT808)="","",INDEX('Required State Input – Clinic'!H$12:H$2011,$AT808)))</f>
        <v/>
      </c>
      <c r="I808" s="177" t="str">
        <f>IF($AR808="","",IF(INDEX('Required State Input – Clinic'!I$12:I$2011,$AT808)="","",INDEX('Required State Input – Clinic'!I$12:I$2011,$AT808)))</f>
        <v/>
      </c>
      <c r="J808" s="176" t="str">
        <f>IF($AR808="","",IF(INDEX('Required State Input – Clinic'!J$12:J$2011,$AT808)="","",INDEX('Required State Input – Clinic'!J$12:J$2011,$AT808)))</f>
        <v/>
      </c>
      <c r="K808" s="178" t="str">
        <f>IF($AR808="","",IF(INDEX('Required State Input – Clinic'!K$12:K$2011,$AT808)="","",INDEX('Required State Input – Clinic'!K$12:K$2011,$AT808)))</f>
        <v/>
      </c>
      <c r="L808" s="179" t="str">
        <f>IF($AR808="","",IF(INDEX('Required State Input – Clinic'!L$12:L$2011,$AT808)="","",INDEX('Required State Input – Clinic'!L$12:L$2011,$AT808)))</f>
        <v/>
      </c>
      <c r="M808" s="169" t="str">
        <f>IF($AR808="","",IF(INDEX('Required State Input – Clinic'!M$12:M$2011,$AT808)="","",INDEX('Required State Input – Clinic'!M$12:M$2011,$AT808)))</f>
        <v/>
      </c>
      <c r="N808" s="169" t="str">
        <f>IF($AR808="","",IF(INDEX('Required State Input – Clinic'!N$12:N$2011,$AT808)="","",INDEX('Required State Input – Clinic'!N$12:N$2011,$AT808)))</f>
        <v/>
      </c>
      <c r="O808" s="170" t="str">
        <f>IF($AR808="","",IF(INDEX('Required State Input – Clinic'!O$12:O$2011,$AT808)="","",ROUND(INDEX('Required State Input – Clinic'!O$12:O$2011,$AT808),2)))</f>
        <v/>
      </c>
      <c r="P808" s="170" t="str">
        <f>IF($AR808="","",IF(INDEX('Required State Input – Clinic'!P$12:P$2011,$AT808)="","",ROUND(INDEX('Required State Input – Clinic'!P$12:P$2011,$AT808),2)))</f>
        <v/>
      </c>
      <c r="Q808" s="170" t="str">
        <f>IF($AR808="","",IF(INDEX('Required State Input – Clinic'!Q$12:Q$2011,$AT808)="","",ROUND(INDEX('Required State Input – Clinic'!Q$12:Q$2011,$AT808),2)))</f>
        <v/>
      </c>
      <c r="R808" s="276" t="str">
        <f t="shared" si="120"/>
        <v/>
      </c>
      <c r="S808" s="171" t="str">
        <f>IF($AR808="","",IF(INDEX('Required State Input – Clinic'!R$12:R$2011,$AT808)="","",INDEX('Required State Input – Clinic'!R$12:R$2011,$AT808)))</f>
        <v/>
      </c>
      <c r="T808" s="169" t="str">
        <f>IF($AR808="","",IF(INDEX('Required State Input – Clinic'!S$12:S$2011,$AT808)="","",INDEX('Required State Input – Clinic'!S$12:S$2011,$AT808)))</f>
        <v/>
      </c>
      <c r="U808" s="170" t="str">
        <f>IF($AR808="","",IF(INDEX('Required State Input – Clinic'!T$12:T$2011,$AT808)="","",ROUND(INDEX('Required State Input – Clinic'!T$12:T$2011,$AT808),2)))</f>
        <v/>
      </c>
      <c r="V808" s="170" t="str">
        <f>IF($AR808="","",IF(INDEX('Required State Input – Clinic'!U$12:U$2011,$AT808)="","",ROUND(INDEX('Required State Input – Clinic'!U$12:U$2011,$AT808),2)))</f>
        <v/>
      </c>
      <c r="W808" s="170" t="str">
        <f>IF($AR808="","",IF(INDEX('Required State Input – Clinic'!V$12:V$2011,$AT808)="",0,ROUND(INDEX('Required State Input – Clinic'!V$12:V$2011,$AT808),2)))</f>
        <v/>
      </c>
      <c r="X808" s="170" t="str">
        <f>IF($AR808="","",IF(INDEX('Required State Input – Clinic'!W$12:W$2011,$AT808)="",0,ROUND(INDEX('Required State Input – Clinic'!W$12:W$2011,$AT808),2)))</f>
        <v/>
      </c>
      <c r="Y808" s="170" t="str">
        <f>IF($AR808="","",IF(INDEX('Required State Input – Clinic'!X$12:X$2011,$AT808)="",0,ROUND(INDEX('Required State Input – Clinic'!X$12:X$2011,$AT808),2)))</f>
        <v/>
      </c>
      <c r="Z808" s="180" t="str">
        <f t="shared" si="121"/>
        <v/>
      </c>
      <c r="AA808" s="179" t="str">
        <f>IF($AR808="","",IF(INDEX('Required State Input – Clinic'!Y$12:Y$2011,$AT808)="","",INDEX('Required State Input – Clinic'!Y$12:Y$2011,$AT808)))</f>
        <v/>
      </c>
      <c r="AB808" s="172" t="str">
        <f>IF($AR808="","",IF(INDEX('Required State Input – Clinic'!Z$12:Z$2011,$AT808)="","",ROUND(INDEX('Required State Input – Clinic'!Z$12:Z$2011,$AT808),4)))</f>
        <v/>
      </c>
      <c r="AC808" s="172" t="str">
        <f>IF($AR808="","",IF(INDEX('Required State Input – Clinic'!AA$12:AA$2011,$AT808)="","",ROUND(INDEX('Required State Input – Clinic'!AA$12:AA$2011,$AT808),4)))</f>
        <v/>
      </c>
      <c r="AD808" s="180" t="str">
        <f t="shared" si="122"/>
        <v/>
      </c>
      <c r="AE808" s="194" t="str">
        <f t="shared" si="123"/>
        <v/>
      </c>
      <c r="AF808" s="177" t="str">
        <f>IF($AR808="","",IF(INDEX('Required State Input – Clinic'!AB$12:AB$2011,$AT808)="","",INDEX('Required State Input – Clinic'!AB$12:AB$2011,$AT808)))</f>
        <v/>
      </c>
      <c r="AG808" s="172" t="str">
        <f>IF($AR808="","",IF(INDEX('Required State Input – Clinic'!AC$12:AC$2011,$AT808)="","",ROUND(INDEX('Required State Input – Clinic'!AC$12:AC$2011,$AT808),4)))</f>
        <v/>
      </c>
      <c r="AH808" s="180" t="str">
        <f t="shared" si="124"/>
        <v/>
      </c>
      <c r="AI808" s="173" t="str">
        <f>IF($AR808="","",IF(INDEX('Required State Input – Clinic'!AD$12:AD$2011,$AT808)="",0,ROUND(INDEX('Required State Input – Clinic'!AD$12:AD$2011,$AT808),2)))</f>
        <v/>
      </c>
      <c r="AJ808" s="180" t="str">
        <f t="shared" si="125"/>
        <v/>
      </c>
      <c r="AK808" s="194" t="str">
        <f t="shared" si="126"/>
        <v/>
      </c>
      <c r="AL808" s="170" t="str">
        <f>IF($AR808="","",IF(INDEX('Required State Input – Clinic'!AE$12:AE$2011,$AT808)="",0,ROUND(INDEX('Required State Input – Clinic'!AE$12:AE$2011,$AT808),2)))</f>
        <v/>
      </c>
      <c r="AM808" s="180" t="str">
        <f t="shared" si="127"/>
        <v/>
      </c>
      <c r="AR808" t="str">
        <f t="shared" si="128"/>
        <v/>
      </c>
      <c r="AS808" t="str">
        <f t="shared" si="129"/>
        <v/>
      </c>
      <c r="AT808" t="str">
        <f>IF(AR808="","",MATCH(AS808,'Required State Input – Clinic'!$AS$12:$AS$2011,FALSE))</f>
        <v/>
      </c>
    </row>
    <row r="809" spans="1:46" x14ac:dyDescent="0.25">
      <c r="A809" s="218" t="s">
        <v>257</v>
      </c>
      <c r="B809" s="174" t="str">
        <f>IF($AR809="","",IF(INDEX('Required State Input – Clinic'!B$12:B$2011,$AT809)="","",INDEX('Required State Input – Clinic'!B$12:B$2011,$AT809)))</f>
        <v/>
      </c>
      <c r="C809" s="168" t="str">
        <f>IF($AR809="","",IF(INDEX('Required State Input – Clinic'!C$12:C$2011,$AT809)="","",INDEX('Required State Input – Clinic'!C$12:C$2011,$AT809)))</f>
        <v/>
      </c>
      <c r="D809" s="175" t="str">
        <f>IF($AR809="","",IF(INDEX('Required State Input – Clinic'!D$12:D$2011,$AT809)="","",INDEX('Required State Input – Clinic'!D$12:D$2011,$AT809)))</f>
        <v/>
      </c>
      <c r="E809" s="174" t="str">
        <f>IF($AR809="","",IF(INDEX('Required State Input – Clinic'!E$12:E$2011,$AT809)="","",INDEX('Required State Input – Clinic'!E$12:E$2011,$AT809)))</f>
        <v/>
      </c>
      <c r="F809" s="176" t="str">
        <f>IF($AR809="","",IF(INDEX('Required State Input – Clinic'!F$12:F$2011,$AT809)="","",INDEX('Required State Input – Clinic'!F$12:F$2011,$AT809)))</f>
        <v/>
      </c>
      <c r="G809" s="176" t="str">
        <f>IF($AR809="","",IF(INDEX('Required State Input – Clinic'!G$12:G$2011,$AT809)="","",INDEX('Required State Input – Clinic'!G$12:G$2011,$AT809)))</f>
        <v/>
      </c>
      <c r="H809" s="176" t="str">
        <f>IF($AR809="","",IF(INDEX('Required State Input – Clinic'!H$12:H$2011,$AT809)="","",INDEX('Required State Input – Clinic'!H$12:H$2011,$AT809)))</f>
        <v/>
      </c>
      <c r="I809" s="177" t="str">
        <f>IF($AR809="","",IF(INDEX('Required State Input – Clinic'!I$12:I$2011,$AT809)="","",INDEX('Required State Input – Clinic'!I$12:I$2011,$AT809)))</f>
        <v/>
      </c>
      <c r="J809" s="176" t="str">
        <f>IF($AR809="","",IF(INDEX('Required State Input – Clinic'!J$12:J$2011,$AT809)="","",INDEX('Required State Input – Clinic'!J$12:J$2011,$AT809)))</f>
        <v/>
      </c>
      <c r="K809" s="178" t="str">
        <f>IF($AR809="","",IF(INDEX('Required State Input – Clinic'!K$12:K$2011,$AT809)="","",INDEX('Required State Input – Clinic'!K$12:K$2011,$AT809)))</f>
        <v/>
      </c>
      <c r="L809" s="179" t="str">
        <f>IF($AR809="","",IF(INDEX('Required State Input – Clinic'!L$12:L$2011,$AT809)="","",INDEX('Required State Input – Clinic'!L$12:L$2011,$AT809)))</f>
        <v/>
      </c>
      <c r="M809" s="169" t="str">
        <f>IF($AR809="","",IF(INDEX('Required State Input – Clinic'!M$12:M$2011,$AT809)="","",INDEX('Required State Input – Clinic'!M$12:M$2011,$AT809)))</f>
        <v/>
      </c>
      <c r="N809" s="169" t="str">
        <f>IF($AR809="","",IF(INDEX('Required State Input – Clinic'!N$12:N$2011,$AT809)="","",INDEX('Required State Input – Clinic'!N$12:N$2011,$AT809)))</f>
        <v/>
      </c>
      <c r="O809" s="170" t="str">
        <f>IF($AR809="","",IF(INDEX('Required State Input – Clinic'!O$12:O$2011,$AT809)="","",ROUND(INDEX('Required State Input – Clinic'!O$12:O$2011,$AT809),2)))</f>
        <v/>
      </c>
      <c r="P809" s="170" t="str">
        <f>IF($AR809="","",IF(INDEX('Required State Input – Clinic'!P$12:P$2011,$AT809)="","",ROUND(INDEX('Required State Input – Clinic'!P$12:P$2011,$AT809),2)))</f>
        <v/>
      </c>
      <c r="Q809" s="170" t="str">
        <f>IF($AR809="","",IF(INDEX('Required State Input – Clinic'!Q$12:Q$2011,$AT809)="","",ROUND(INDEX('Required State Input – Clinic'!Q$12:Q$2011,$AT809),2)))</f>
        <v/>
      </c>
      <c r="R809" s="276" t="str">
        <f t="shared" si="120"/>
        <v/>
      </c>
      <c r="S809" s="171" t="str">
        <f>IF($AR809="","",IF(INDEX('Required State Input – Clinic'!R$12:R$2011,$AT809)="","",INDEX('Required State Input – Clinic'!R$12:R$2011,$AT809)))</f>
        <v/>
      </c>
      <c r="T809" s="169" t="str">
        <f>IF($AR809="","",IF(INDEX('Required State Input – Clinic'!S$12:S$2011,$AT809)="","",INDEX('Required State Input – Clinic'!S$12:S$2011,$AT809)))</f>
        <v/>
      </c>
      <c r="U809" s="170" t="str">
        <f>IF($AR809="","",IF(INDEX('Required State Input – Clinic'!T$12:T$2011,$AT809)="","",ROUND(INDEX('Required State Input – Clinic'!T$12:T$2011,$AT809),2)))</f>
        <v/>
      </c>
      <c r="V809" s="170" t="str">
        <f>IF($AR809="","",IF(INDEX('Required State Input – Clinic'!U$12:U$2011,$AT809)="","",ROUND(INDEX('Required State Input – Clinic'!U$12:U$2011,$AT809),2)))</f>
        <v/>
      </c>
      <c r="W809" s="170" t="str">
        <f>IF($AR809="","",IF(INDEX('Required State Input – Clinic'!V$12:V$2011,$AT809)="",0,ROUND(INDEX('Required State Input – Clinic'!V$12:V$2011,$AT809),2)))</f>
        <v/>
      </c>
      <c r="X809" s="170" t="str">
        <f>IF($AR809="","",IF(INDEX('Required State Input – Clinic'!W$12:W$2011,$AT809)="",0,ROUND(INDEX('Required State Input – Clinic'!W$12:W$2011,$AT809),2)))</f>
        <v/>
      </c>
      <c r="Y809" s="170" t="str">
        <f>IF($AR809="","",IF(INDEX('Required State Input – Clinic'!X$12:X$2011,$AT809)="",0,ROUND(INDEX('Required State Input – Clinic'!X$12:X$2011,$AT809),2)))</f>
        <v/>
      </c>
      <c r="Z809" s="180" t="str">
        <f t="shared" si="121"/>
        <v/>
      </c>
      <c r="AA809" s="179" t="str">
        <f>IF($AR809="","",IF(INDEX('Required State Input – Clinic'!Y$12:Y$2011,$AT809)="","",INDEX('Required State Input – Clinic'!Y$12:Y$2011,$AT809)))</f>
        <v/>
      </c>
      <c r="AB809" s="172" t="str">
        <f>IF($AR809="","",IF(INDEX('Required State Input – Clinic'!Z$12:Z$2011,$AT809)="","",ROUND(INDEX('Required State Input – Clinic'!Z$12:Z$2011,$AT809),4)))</f>
        <v/>
      </c>
      <c r="AC809" s="172" t="str">
        <f>IF($AR809="","",IF(INDEX('Required State Input – Clinic'!AA$12:AA$2011,$AT809)="","",ROUND(INDEX('Required State Input – Clinic'!AA$12:AA$2011,$AT809),4)))</f>
        <v/>
      </c>
      <c r="AD809" s="180" t="str">
        <f t="shared" si="122"/>
        <v/>
      </c>
      <c r="AE809" s="194" t="str">
        <f t="shared" si="123"/>
        <v/>
      </c>
      <c r="AF809" s="177" t="str">
        <f>IF($AR809="","",IF(INDEX('Required State Input – Clinic'!AB$12:AB$2011,$AT809)="","",INDEX('Required State Input – Clinic'!AB$12:AB$2011,$AT809)))</f>
        <v/>
      </c>
      <c r="AG809" s="172" t="str">
        <f>IF($AR809="","",IF(INDEX('Required State Input – Clinic'!AC$12:AC$2011,$AT809)="","",ROUND(INDEX('Required State Input – Clinic'!AC$12:AC$2011,$AT809),4)))</f>
        <v/>
      </c>
      <c r="AH809" s="180" t="str">
        <f t="shared" si="124"/>
        <v/>
      </c>
      <c r="AI809" s="173" t="str">
        <f>IF($AR809="","",IF(INDEX('Required State Input – Clinic'!AD$12:AD$2011,$AT809)="",0,ROUND(INDEX('Required State Input – Clinic'!AD$12:AD$2011,$AT809),2)))</f>
        <v/>
      </c>
      <c r="AJ809" s="180" t="str">
        <f t="shared" si="125"/>
        <v/>
      </c>
      <c r="AK809" s="194" t="str">
        <f t="shared" si="126"/>
        <v/>
      </c>
      <c r="AL809" s="170" t="str">
        <f>IF($AR809="","",IF(INDEX('Required State Input – Clinic'!AE$12:AE$2011,$AT809)="",0,ROUND(INDEX('Required State Input – Clinic'!AE$12:AE$2011,$AT809),2)))</f>
        <v/>
      </c>
      <c r="AM809" s="180" t="str">
        <f t="shared" si="127"/>
        <v/>
      </c>
      <c r="AR809" t="str">
        <f t="shared" si="128"/>
        <v/>
      </c>
      <c r="AS809" t="str">
        <f t="shared" si="129"/>
        <v/>
      </c>
      <c r="AT809" t="str">
        <f>IF(AR809="","",MATCH(AS809,'Required State Input – Clinic'!$AS$12:$AS$2011,FALSE))</f>
        <v/>
      </c>
    </row>
    <row r="810" spans="1:46" x14ac:dyDescent="0.25">
      <c r="A810" s="218" t="s">
        <v>257</v>
      </c>
      <c r="B810" s="174" t="str">
        <f>IF($AR810="","",IF(INDEX('Required State Input – Clinic'!B$12:B$2011,$AT810)="","",INDEX('Required State Input – Clinic'!B$12:B$2011,$AT810)))</f>
        <v/>
      </c>
      <c r="C810" s="168" t="str">
        <f>IF($AR810="","",IF(INDEX('Required State Input – Clinic'!C$12:C$2011,$AT810)="","",INDEX('Required State Input – Clinic'!C$12:C$2011,$AT810)))</f>
        <v/>
      </c>
      <c r="D810" s="175" t="str">
        <f>IF($AR810="","",IF(INDEX('Required State Input – Clinic'!D$12:D$2011,$AT810)="","",INDEX('Required State Input – Clinic'!D$12:D$2011,$AT810)))</f>
        <v/>
      </c>
      <c r="E810" s="174" t="str">
        <f>IF($AR810="","",IF(INDEX('Required State Input – Clinic'!E$12:E$2011,$AT810)="","",INDEX('Required State Input – Clinic'!E$12:E$2011,$AT810)))</f>
        <v/>
      </c>
      <c r="F810" s="176" t="str">
        <f>IF($AR810="","",IF(INDEX('Required State Input – Clinic'!F$12:F$2011,$AT810)="","",INDEX('Required State Input – Clinic'!F$12:F$2011,$AT810)))</f>
        <v/>
      </c>
      <c r="G810" s="176" t="str">
        <f>IF($AR810="","",IF(INDEX('Required State Input – Clinic'!G$12:G$2011,$AT810)="","",INDEX('Required State Input – Clinic'!G$12:G$2011,$AT810)))</f>
        <v/>
      </c>
      <c r="H810" s="176" t="str">
        <f>IF($AR810="","",IF(INDEX('Required State Input – Clinic'!H$12:H$2011,$AT810)="","",INDEX('Required State Input – Clinic'!H$12:H$2011,$AT810)))</f>
        <v/>
      </c>
      <c r="I810" s="177" t="str">
        <f>IF($AR810="","",IF(INDEX('Required State Input – Clinic'!I$12:I$2011,$AT810)="","",INDEX('Required State Input – Clinic'!I$12:I$2011,$AT810)))</f>
        <v/>
      </c>
      <c r="J810" s="176" t="str">
        <f>IF($AR810="","",IF(INDEX('Required State Input – Clinic'!J$12:J$2011,$AT810)="","",INDEX('Required State Input – Clinic'!J$12:J$2011,$AT810)))</f>
        <v/>
      </c>
      <c r="K810" s="178" t="str">
        <f>IF($AR810="","",IF(INDEX('Required State Input – Clinic'!K$12:K$2011,$AT810)="","",INDEX('Required State Input – Clinic'!K$12:K$2011,$AT810)))</f>
        <v/>
      </c>
      <c r="L810" s="179" t="str">
        <f>IF($AR810="","",IF(INDEX('Required State Input – Clinic'!L$12:L$2011,$AT810)="","",INDEX('Required State Input – Clinic'!L$12:L$2011,$AT810)))</f>
        <v/>
      </c>
      <c r="M810" s="169" t="str">
        <f>IF($AR810="","",IF(INDEX('Required State Input – Clinic'!M$12:M$2011,$AT810)="","",INDEX('Required State Input – Clinic'!M$12:M$2011,$AT810)))</f>
        <v/>
      </c>
      <c r="N810" s="169" t="str">
        <f>IF($AR810="","",IF(INDEX('Required State Input – Clinic'!N$12:N$2011,$AT810)="","",INDEX('Required State Input – Clinic'!N$12:N$2011,$AT810)))</f>
        <v/>
      </c>
      <c r="O810" s="170" t="str">
        <f>IF($AR810="","",IF(INDEX('Required State Input – Clinic'!O$12:O$2011,$AT810)="","",ROUND(INDEX('Required State Input – Clinic'!O$12:O$2011,$AT810),2)))</f>
        <v/>
      </c>
      <c r="P810" s="170" t="str">
        <f>IF($AR810="","",IF(INDEX('Required State Input – Clinic'!P$12:P$2011,$AT810)="","",ROUND(INDEX('Required State Input – Clinic'!P$12:P$2011,$AT810),2)))</f>
        <v/>
      </c>
      <c r="Q810" s="170" t="str">
        <f>IF($AR810="","",IF(INDEX('Required State Input – Clinic'!Q$12:Q$2011,$AT810)="","",ROUND(INDEX('Required State Input – Clinic'!Q$12:Q$2011,$AT810),2)))</f>
        <v/>
      </c>
      <c r="R810" s="276" t="str">
        <f t="shared" si="120"/>
        <v/>
      </c>
      <c r="S810" s="171" t="str">
        <f>IF($AR810="","",IF(INDEX('Required State Input – Clinic'!R$12:R$2011,$AT810)="","",INDEX('Required State Input – Clinic'!R$12:R$2011,$AT810)))</f>
        <v/>
      </c>
      <c r="T810" s="169" t="str">
        <f>IF($AR810="","",IF(INDEX('Required State Input – Clinic'!S$12:S$2011,$AT810)="","",INDEX('Required State Input – Clinic'!S$12:S$2011,$AT810)))</f>
        <v/>
      </c>
      <c r="U810" s="170" t="str">
        <f>IF($AR810="","",IF(INDEX('Required State Input – Clinic'!T$12:T$2011,$AT810)="","",ROUND(INDEX('Required State Input – Clinic'!T$12:T$2011,$AT810),2)))</f>
        <v/>
      </c>
      <c r="V810" s="170" t="str">
        <f>IF($AR810="","",IF(INDEX('Required State Input – Clinic'!U$12:U$2011,$AT810)="","",ROUND(INDEX('Required State Input – Clinic'!U$12:U$2011,$AT810),2)))</f>
        <v/>
      </c>
      <c r="W810" s="170" t="str">
        <f>IF($AR810="","",IF(INDEX('Required State Input – Clinic'!V$12:V$2011,$AT810)="",0,ROUND(INDEX('Required State Input – Clinic'!V$12:V$2011,$AT810),2)))</f>
        <v/>
      </c>
      <c r="X810" s="170" t="str">
        <f>IF($AR810="","",IF(INDEX('Required State Input – Clinic'!W$12:W$2011,$AT810)="",0,ROUND(INDEX('Required State Input – Clinic'!W$12:W$2011,$AT810),2)))</f>
        <v/>
      </c>
      <c r="Y810" s="170" t="str">
        <f>IF($AR810="","",IF(INDEX('Required State Input – Clinic'!X$12:X$2011,$AT810)="",0,ROUND(INDEX('Required State Input – Clinic'!X$12:X$2011,$AT810),2)))</f>
        <v/>
      </c>
      <c r="Z810" s="180" t="str">
        <f t="shared" si="121"/>
        <v/>
      </c>
      <c r="AA810" s="179" t="str">
        <f>IF($AR810="","",IF(INDEX('Required State Input – Clinic'!Y$12:Y$2011,$AT810)="","",INDEX('Required State Input – Clinic'!Y$12:Y$2011,$AT810)))</f>
        <v/>
      </c>
      <c r="AB810" s="172" t="str">
        <f>IF($AR810="","",IF(INDEX('Required State Input – Clinic'!Z$12:Z$2011,$AT810)="","",ROUND(INDEX('Required State Input – Clinic'!Z$12:Z$2011,$AT810),4)))</f>
        <v/>
      </c>
      <c r="AC810" s="172" t="str">
        <f>IF($AR810="","",IF(INDEX('Required State Input – Clinic'!AA$12:AA$2011,$AT810)="","",ROUND(INDEX('Required State Input – Clinic'!AA$12:AA$2011,$AT810),4)))</f>
        <v/>
      </c>
      <c r="AD810" s="180" t="str">
        <f t="shared" si="122"/>
        <v/>
      </c>
      <c r="AE810" s="194" t="str">
        <f t="shared" si="123"/>
        <v/>
      </c>
      <c r="AF810" s="177" t="str">
        <f>IF($AR810="","",IF(INDEX('Required State Input – Clinic'!AB$12:AB$2011,$AT810)="","",INDEX('Required State Input – Clinic'!AB$12:AB$2011,$AT810)))</f>
        <v/>
      </c>
      <c r="AG810" s="172" t="str">
        <f>IF($AR810="","",IF(INDEX('Required State Input – Clinic'!AC$12:AC$2011,$AT810)="","",ROUND(INDEX('Required State Input – Clinic'!AC$12:AC$2011,$AT810),4)))</f>
        <v/>
      </c>
      <c r="AH810" s="180" t="str">
        <f t="shared" si="124"/>
        <v/>
      </c>
      <c r="AI810" s="173" t="str">
        <f>IF($AR810="","",IF(INDEX('Required State Input – Clinic'!AD$12:AD$2011,$AT810)="",0,ROUND(INDEX('Required State Input – Clinic'!AD$12:AD$2011,$AT810),2)))</f>
        <v/>
      </c>
      <c r="AJ810" s="180" t="str">
        <f t="shared" si="125"/>
        <v/>
      </c>
      <c r="AK810" s="194" t="str">
        <f t="shared" si="126"/>
        <v/>
      </c>
      <c r="AL810" s="170" t="str">
        <f>IF($AR810="","",IF(INDEX('Required State Input – Clinic'!AE$12:AE$2011,$AT810)="",0,ROUND(INDEX('Required State Input – Clinic'!AE$12:AE$2011,$AT810),2)))</f>
        <v/>
      </c>
      <c r="AM810" s="180" t="str">
        <f t="shared" si="127"/>
        <v/>
      </c>
      <c r="AR810" t="str">
        <f t="shared" si="128"/>
        <v/>
      </c>
      <c r="AS810" t="str">
        <f t="shared" si="129"/>
        <v/>
      </c>
      <c r="AT810" t="str">
        <f>IF(AR810="","",MATCH(AS810,'Required State Input – Clinic'!$AS$12:$AS$2011,FALSE))</f>
        <v/>
      </c>
    </row>
    <row r="811" spans="1:46" x14ac:dyDescent="0.25">
      <c r="A811" s="218" t="s">
        <v>257</v>
      </c>
      <c r="B811" s="174" t="str">
        <f>IF($AR811="","",IF(INDEX('Required State Input – Clinic'!B$12:B$2011,$AT811)="","",INDEX('Required State Input – Clinic'!B$12:B$2011,$AT811)))</f>
        <v/>
      </c>
      <c r="C811" s="168" t="str">
        <f>IF($AR811="","",IF(INDEX('Required State Input – Clinic'!C$12:C$2011,$AT811)="","",INDEX('Required State Input – Clinic'!C$12:C$2011,$AT811)))</f>
        <v/>
      </c>
      <c r="D811" s="175" t="str">
        <f>IF($AR811="","",IF(INDEX('Required State Input – Clinic'!D$12:D$2011,$AT811)="","",INDEX('Required State Input – Clinic'!D$12:D$2011,$AT811)))</f>
        <v/>
      </c>
      <c r="E811" s="174" t="str">
        <f>IF($AR811="","",IF(INDEX('Required State Input – Clinic'!E$12:E$2011,$AT811)="","",INDEX('Required State Input – Clinic'!E$12:E$2011,$AT811)))</f>
        <v/>
      </c>
      <c r="F811" s="176" t="str">
        <f>IF($AR811="","",IF(INDEX('Required State Input – Clinic'!F$12:F$2011,$AT811)="","",INDEX('Required State Input – Clinic'!F$12:F$2011,$AT811)))</f>
        <v/>
      </c>
      <c r="G811" s="176" t="str">
        <f>IF($AR811="","",IF(INDEX('Required State Input – Clinic'!G$12:G$2011,$AT811)="","",INDEX('Required State Input – Clinic'!G$12:G$2011,$AT811)))</f>
        <v/>
      </c>
      <c r="H811" s="176" t="str">
        <f>IF($AR811="","",IF(INDEX('Required State Input – Clinic'!H$12:H$2011,$AT811)="","",INDEX('Required State Input – Clinic'!H$12:H$2011,$AT811)))</f>
        <v/>
      </c>
      <c r="I811" s="177" t="str">
        <f>IF($AR811="","",IF(INDEX('Required State Input – Clinic'!I$12:I$2011,$AT811)="","",INDEX('Required State Input – Clinic'!I$12:I$2011,$AT811)))</f>
        <v/>
      </c>
      <c r="J811" s="176" t="str">
        <f>IF($AR811="","",IF(INDEX('Required State Input – Clinic'!J$12:J$2011,$AT811)="","",INDEX('Required State Input – Clinic'!J$12:J$2011,$AT811)))</f>
        <v/>
      </c>
      <c r="K811" s="178" t="str">
        <f>IF($AR811="","",IF(INDEX('Required State Input – Clinic'!K$12:K$2011,$AT811)="","",INDEX('Required State Input – Clinic'!K$12:K$2011,$AT811)))</f>
        <v/>
      </c>
      <c r="L811" s="179" t="str">
        <f>IF($AR811="","",IF(INDEX('Required State Input – Clinic'!L$12:L$2011,$AT811)="","",INDEX('Required State Input – Clinic'!L$12:L$2011,$AT811)))</f>
        <v/>
      </c>
      <c r="M811" s="169" t="str">
        <f>IF($AR811="","",IF(INDEX('Required State Input – Clinic'!M$12:M$2011,$AT811)="","",INDEX('Required State Input – Clinic'!M$12:M$2011,$AT811)))</f>
        <v/>
      </c>
      <c r="N811" s="169" t="str">
        <f>IF($AR811="","",IF(INDEX('Required State Input – Clinic'!N$12:N$2011,$AT811)="","",INDEX('Required State Input – Clinic'!N$12:N$2011,$AT811)))</f>
        <v/>
      </c>
      <c r="O811" s="170" t="str">
        <f>IF($AR811="","",IF(INDEX('Required State Input – Clinic'!O$12:O$2011,$AT811)="","",ROUND(INDEX('Required State Input – Clinic'!O$12:O$2011,$AT811),2)))</f>
        <v/>
      </c>
      <c r="P811" s="170" t="str">
        <f>IF($AR811="","",IF(INDEX('Required State Input – Clinic'!P$12:P$2011,$AT811)="","",ROUND(INDEX('Required State Input – Clinic'!P$12:P$2011,$AT811),2)))</f>
        <v/>
      </c>
      <c r="Q811" s="170" t="str">
        <f>IF($AR811="","",IF(INDEX('Required State Input – Clinic'!Q$12:Q$2011,$AT811)="","",ROUND(INDEX('Required State Input – Clinic'!Q$12:Q$2011,$AT811),2)))</f>
        <v/>
      </c>
      <c r="R811" s="276" t="str">
        <f t="shared" si="120"/>
        <v/>
      </c>
      <c r="S811" s="171" t="str">
        <f>IF($AR811="","",IF(INDEX('Required State Input – Clinic'!R$12:R$2011,$AT811)="","",INDEX('Required State Input – Clinic'!R$12:R$2011,$AT811)))</f>
        <v/>
      </c>
      <c r="T811" s="169" t="str">
        <f>IF($AR811="","",IF(INDEX('Required State Input – Clinic'!S$12:S$2011,$AT811)="","",INDEX('Required State Input – Clinic'!S$12:S$2011,$AT811)))</f>
        <v/>
      </c>
      <c r="U811" s="170" t="str">
        <f>IF($AR811="","",IF(INDEX('Required State Input – Clinic'!T$12:T$2011,$AT811)="","",ROUND(INDEX('Required State Input – Clinic'!T$12:T$2011,$AT811),2)))</f>
        <v/>
      </c>
      <c r="V811" s="170" t="str">
        <f>IF($AR811="","",IF(INDEX('Required State Input – Clinic'!U$12:U$2011,$AT811)="","",ROUND(INDEX('Required State Input – Clinic'!U$12:U$2011,$AT811),2)))</f>
        <v/>
      </c>
      <c r="W811" s="170" t="str">
        <f>IF($AR811="","",IF(INDEX('Required State Input – Clinic'!V$12:V$2011,$AT811)="",0,ROUND(INDEX('Required State Input – Clinic'!V$12:V$2011,$AT811),2)))</f>
        <v/>
      </c>
      <c r="X811" s="170" t="str">
        <f>IF($AR811="","",IF(INDEX('Required State Input – Clinic'!W$12:W$2011,$AT811)="",0,ROUND(INDEX('Required State Input – Clinic'!W$12:W$2011,$AT811),2)))</f>
        <v/>
      </c>
      <c r="Y811" s="170" t="str">
        <f>IF($AR811="","",IF(INDEX('Required State Input – Clinic'!X$12:X$2011,$AT811)="",0,ROUND(INDEX('Required State Input – Clinic'!X$12:X$2011,$AT811),2)))</f>
        <v/>
      </c>
      <c r="Z811" s="180" t="str">
        <f t="shared" si="121"/>
        <v/>
      </c>
      <c r="AA811" s="179" t="str">
        <f>IF($AR811="","",IF(INDEX('Required State Input – Clinic'!Y$12:Y$2011,$AT811)="","",INDEX('Required State Input – Clinic'!Y$12:Y$2011,$AT811)))</f>
        <v/>
      </c>
      <c r="AB811" s="172" t="str">
        <f>IF($AR811="","",IF(INDEX('Required State Input – Clinic'!Z$12:Z$2011,$AT811)="","",ROUND(INDEX('Required State Input – Clinic'!Z$12:Z$2011,$AT811),4)))</f>
        <v/>
      </c>
      <c r="AC811" s="172" t="str">
        <f>IF($AR811="","",IF(INDEX('Required State Input – Clinic'!AA$12:AA$2011,$AT811)="","",ROUND(INDEX('Required State Input – Clinic'!AA$12:AA$2011,$AT811),4)))</f>
        <v/>
      </c>
      <c r="AD811" s="180" t="str">
        <f t="shared" si="122"/>
        <v/>
      </c>
      <c r="AE811" s="194" t="str">
        <f t="shared" si="123"/>
        <v/>
      </c>
      <c r="AF811" s="177" t="str">
        <f>IF($AR811="","",IF(INDEX('Required State Input – Clinic'!AB$12:AB$2011,$AT811)="","",INDEX('Required State Input – Clinic'!AB$12:AB$2011,$AT811)))</f>
        <v/>
      </c>
      <c r="AG811" s="172" t="str">
        <f>IF($AR811="","",IF(INDEX('Required State Input – Clinic'!AC$12:AC$2011,$AT811)="","",ROUND(INDEX('Required State Input – Clinic'!AC$12:AC$2011,$AT811),4)))</f>
        <v/>
      </c>
      <c r="AH811" s="180" t="str">
        <f t="shared" si="124"/>
        <v/>
      </c>
      <c r="AI811" s="173" t="str">
        <f>IF($AR811="","",IF(INDEX('Required State Input – Clinic'!AD$12:AD$2011,$AT811)="",0,ROUND(INDEX('Required State Input – Clinic'!AD$12:AD$2011,$AT811),2)))</f>
        <v/>
      </c>
      <c r="AJ811" s="180" t="str">
        <f t="shared" si="125"/>
        <v/>
      </c>
      <c r="AK811" s="194" t="str">
        <f t="shared" si="126"/>
        <v/>
      </c>
      <c r="AL811" s="170" t="str">
        <f>IF($AR811="","",IF(INDEX('Required State Input – Clinic'!AE$12:AE$2011,$AT811)="",0,ROUND(INDEX('Required State Input – Clinic'!AE$12:AE$2011,$AT811),2)))</f>
        <v/>
      </c>
      <c r="AM811" s="180" t="str">
        <f t="shared" si="127"/>
        <v/>
      </c>
      <c r="AR811" t="str">
        <f t="shared" si="128"/>
        <v/>
      </c>
      <c r="AS811" t="str">
        <f t="shared" si="129"/>
        <v/>
      </c>
      <c r="AT811" t="str">
        <f>IF(AR811="","",MATCH(AS811,'Required State Input – Clinic'!$AS$12:$AS$2011,FALSE))</f>
        <v/>
      </c>
    </row>
    <row r="812" spans="1:46" x14ac:dyDescent="0.25">
      <c r="A812" s="218" t="s">
        <v>257</v>
      </c>
      <c r="B812" s="174" t="str">
        <f>IF($AR812="","",IF(INDEX('Required State Input – Clinic'!B$12:B$2011,$AT812)="","",INDEX('Required State Input – Clinic'!B$12:B$2011,$AT812)))</f>
        <v/>
      </c>
      <c r="C812" s="168" t="str">
        <f>IF($AR812="","",IF(INDEX('Required State Input – Clinic'!C$12:C$2011,$AT812)="","",INDEX('Required State Input – Clinic'!C$12:C$2011,$AT812)))</f>
        <v/>
      </c>
      <c r="D812" s="175" t="str">
        <f>IF($AR812="","",IF(INDEX('Required State Input – Clinic'!D$12:D$2011,$AT812)="","",INDEX('Required State Input – Clinic'!D$12:D$2011,$AT812)))</f>
        <v/>
      </c>
      <c r="E812" s="174" t="str">
        <f>IF($AR812="","",IF(INDEX('Required State Input – Clinic'!E$12:E$2011,$AT812)="","",INDEX('Required State Input – Clinic'!E$12:E$2011,$AT812)))</f>
        <v/>
      </c>
      <c r="F812" s="176" t="str">
        <f>IF($AR812="","",IF(INDEX('Required State Input – Clinic'!F$12:F$2011,$AT812)="","",INDEX('Required State Input – Clinic'!F$12:F$2011,$AT812)))</f>
        <v/>
      </c>
      <c r="G812" s="176" t="str">
        <f>IF($AR812="","",IF(INDEX('Required State Input – Clinic'!G$12:G$2011,$AT812)="","",INDEX('Required State Input – Clinic'!G$12:G$2011,$AT812)))</f>
        <v/>
      </c>
      <c r="H812" s="176" t="str">
        <f>IF($AR812="","",IF(INDEX('Required State Input – Clinic'!H$12:H$2011,$AT812)="","",INDEX('Required State Input – Clinic'!H$12:H$2011,$AT812)))</f>
        <v/>
      </c>
      <c r="I812" s="177" t="str">
        <f>IF($AR812="","",IF(INDEX('Required State Input – Clinic'!I$12:I$2011,$AT812)="","",INDEX('Required State Input – Clinic'!I$12:I$2011,$AT812)))</f>
        <v/>
      </c>
      <c r="J812" s="176" t="str">
        <f>IF($AR812="","",IF(INDEX('Required State Input – Clinic'!J$12:J$2011,$AT812)="","",INDEX('Required State Input – Clinic'!J$12:J$2011,$AT812)))</f>
        <v/>
      </c>
      <c r="K812" s="178" t="str">
        <f>IF($AR812="","",IF(INDEX('Required State Input – Clinic'!K$12:K$2011,$AT812)="","",INDEX('Required State Input – Clinic'!K$12:K$2011,$AT812)))</f>
        <v/>
      </c>
      <c r="L812" s="179" t="str">
        <f>IF($AR812="","",IF(INDEX('Required State Input – Clinic'!L$12:L$2011,$AT812)="","",INDEX('Required State Input – Clinic'!L$12:L$2011,$AT812)))</f>
        <v/>
      </c>
      <c r="M812" s="169" t="str">
        <f>IF($AR812="","",IF(INDEX('Required State Input – Clinic'!M$12:M$2011,$AT812)="","",INDEX('Required State Input – Clinic'!M$12:M$2011,$AT812)))</f>
        <v/>
      </c>
      <c r="N812" s="169" t="str">
        <f>IF($AR812="","",IF(INDEX('Required State Input – Clinic'!N$12:N$2011,$AT812)="","",INDEX('Required State Input – Clinic'!N$12:N$2011,$AT812)))</f>
        <v/>
      </c>
      <c r="O812" s="170" t="str">
        <f>IF($AR812="","",IF(INDEX('Required State Input – Clinic'!O$12:O$2011,$AT812)="","",ROUND(INDEX('Required State Input – Clinic'!O$12:O$2011,$AT812),2)))</f>
        <v/>
      </c>
      <c r="P812" s="170" t="str">
        <f>IF($AR812="","",IF(INDEX('Required State Input – Clinic'!P$12:P$2011,$AT812)="","",ROUND(INDEX('Required State Input – Clinic'!P$12:P$2011,$AT812),2)))</f>
        <v/>
      </c>
      <c r="Q812" s="170" t="str">
        <f>IF($AR812="","",IF(INDEX('Required State Input – Clinic'!Q$12:Q$2011,$AT812)="","",ROUND(INDEX('Required State Input – Clinic'!Q$12:Q$2011,$AT812),2)))</f>
        <v/>
      </c>
      <c r="R812" s="276" t="str">
        <f t="shared" si="120"/>
        <v/>
      </c>
      <c r="S812" s="171" t="str">
        <f>IF($AR812="","",IF(INDEX('Required State Input – Clinic'!R$12:R$2011,$AT812)="","",INDEX('Required State Input – Clinic'!R$12:R$2011,$AT812)))</f>
        <v/>
      </c>
      <c r="T812" s="169" t="str">
        <f>IF($AR812="","",IF(INDEX('Required State Input – Clinic'!S$12:S$2011,$AT812)="","",INDEX('Required State Input – Clinic'!S$12:S$2011,$AT812)))</f>
        <v/>
      </c>
      <c r="U812" s="170" t="str">
        <f>IF($AR812="","",IF(INDEX('Required State Input – Clinic'!T$12:T$2011,$AT812)="","",ROUND(INDEX('Required State Input – Clinic'!T$12:T$2011,$AT812),2)))</f>
        <v/>
      </c>
      <c r="V812" s="170" t="str">
        <f>IF($AR812="","",IF(INDEX('Required State Input – Clinic'!U$12:U$2011,$AT812)="","",ROUND(INDEX('Required State Input – Clinic'!U$12:U$2011,$AT812),2)))</f>
        <v/>
      </c>
      <c r="W812" s="170" t="str">
        <f>IF($AR812="","",IF(INDEX('Required State Input – Clinic'!V$12:V$2011,$AT812)="",0,ROUND(INDEX('Required State Input – Clinic'!V$12:V$2011,$AT812),2)))</f>
        <v/>
      </c>
      <c r="X812" s="170" t="str">
        <f>IF($AR812="","",IF(INDEX('Required State Input – Clinic'!W$12:W$2011,$AT812)="",0,ROUND(INDEX('Required State Input – Clinic'!W$12:W$2011,$AT812),2)))</f>
        <v/>
      </c>
      <c r="Y812" s="170" t="str">
        <f>IF($AR812="","",IF(INDEX('Required State Input – Clinic'!X$12:X$2011,$AT812)="",0,ROUND(INDEX('Required State Input – Clinic'!X$12:X$2011,$AT812),2)))</f>
        <v/>
      </c>
      <c r="Z812" s="180" t="str">
        <f t="shared" si="121"/>
        <v/>
      </c>
      <c r="AA812" s="179" t="str">
        <f>IF($AR812="","",IF(INDEX('Required State Input – Clinic'!Y$12:Y$2011,$AT812)="","",INDEX('Required State Input – Clinic'!Y$12:Y$2011,$AT812)))</f>
        <v/>
      </c>
      <c r="AB812" s="172" t="str">
        <f>IF($AR812="","",IF(INDEX('Required State Input – Clinic'!Z$12:Z$2011,$AT812)="","",ROUND(INDEX('Required State Input – Clinic'!Z$12:Z$2011,$AT812),4)))</f>
        <v/>
      </c>
      <c r="AC812" s="172" t="str">
        <f>IF($AR812="","",IF(INDEX('Required State Input – Clinic'!AA$12:AA$2011,$AT812)="","",ROUND(INDEX('Required State Input – Clinic'!AA$12:AA$2011,$AT812),4)))</f>
        <v/>
      </c>
      <c r="AD812" s="180" t="str">
        <f t="shared" si="122"/>
        <v/>
      </c>
      <c r="AE812" s="194" t="str">
        <f t="shared" si="123"/>
        <v/>
      </c>
      <c r="AF812" s="177" t="str">
        <f>IF($AR812="","",IF(INDEX('Required State Input – Clinic'!AB$12:AB$2011,$AT812)="","",INDEX('Required State Input – Clinic'!AB$12:AB$2011,$AT812)))</f>
        <v/>
      </c>
      <c r="AG812" s="172" t="str">
        <f>IF($AR812="","",IF(INDEX('Required State Input – Clinic'!AC$12:AC$2011,$AT812)="","",ROUND(INDEX('Required State Input – Clinic'!AC$12:AC$2011,$AT812),4)))</f>
        <v/>
      </c>
      <c r="AH812" s="180" t="str">
        <f t="shared" si="124"/>
        <v/>
      </c>
      <c r="AI812" s="173" t="str">
        <f>IF($AR812="","",IF(INDEX('Required State Input – Clinic'!AD$12:AD$2011,$AT812)="",0,ROUND(INDEX('Required State Input – Clinic'!AD$12:AD$2011,$AT812),2)))</f>
        <v/>
      </c>
      <c r="AJ812" s="180" t="str">
        <f t="shared" si="125"/>
        <v/>
      </c>
      <c r="AK812" s="194" t="str">
        <f t="shared" si="126"/>
        <v/>
      </c>
      <c r="AL812" s="170" t="str">
        <f>IF($AR812="","",IF(INDEX('Required State Input – Clinic'!AE$12:AE$2011,$AT812)="",0,ROUND(INDEX('Required State Input – Clinic'!AE$12:AE$2011,$AT812),2)))</f>
        <v/>
      </c>
      <c r="AM812" s="180" t="str">
        <f t="shared" si="127"/>
        <v/>
      </c>
      <c r="AR812" t="str">
        <f t="shared" si="128"/>
        <v/>
      </c>
      <c r="AS812" t="str">
        <f t="shared" si="129"/>
        <v/>
      </c>
      <c r="AT812" t="str">
        <f>IF(AR812="","",MATCH(AS812,'Required State Input – Clinic'!$AS$12:$AS$2011,FALSE))</f>
        <v/>
      </c>
    </row>
    <row r="813" spans="1:46" x14ac:dyDescent="0.25">
      <c r="A813" s="218" t="s">
        <v>257</v>
      </c>
      <c r="B813" s="174" t="str">
        <f>IF($AR813="","",IF(INDEX('Required State Input – Clinic'!B$12:B$2011,$AT813)="","",INDEX('Required State Input – Clinic'!B$12:B$2011,$AT813)))</f>
        <v/>
      </c>
      <c r="C813" s="168" t="str">
        <f>IF($AR813="","",IF(INDEX('Required State Input – Clinic'!C$12:C$2011,$AT813)="","",INDEX('Required State Input – Clinic'!C$12:C$2011,$AT813)))</f>
        <v/>
      </c>
      <c r="D813" s="175" t="str">
        <f>IF($AR813="","",IF(INDEX('Required State Input – Clinic'!D$12:D$2011,$AT813)="","",INDEX('Required State Input – Clinic'!D$12:D$2011,$AT813)))</f>
        <v/>
      </c>
      <c r="E813" s="174" t="str">
        <f>IF($AR813="","",IF(INDEX('Required State Input – Clinic'!E$12:E$2011,$AT813)="","",INDEX('Required State Input – Clinic'!E$12:E$2011,$AT813)))</f>
        <v/>
      </c>
      <c r="F813" s="176" t="str">
        <f>IF($AR813="","",IF(INDEX('Required State Input – Clinic'!F$12:F$2011,$AT813)="","",INDEX('Required State Input – Clinic'!F$12:F$2011,$AT813)))</f>
        <v/>
      </c>
      <c r="G813" s="176" t="str">
        <f>IF($AR813="","",IF(INDEX('Required State Input – Clinic'!G$12:G$2011,$AT813)="","",INDEX('Required State Input – Clinic'!G$12:G$2011,$AT813)))</f>
        <v/>
      </c>
      <c r="H813" s="176" t="str">
        <f>IF($AR813="","",IF(INDEX('Required State Input – Clinic'!H$12:H$2011,$AT813)="","",INDEX('Required State Input – Clinic'!H$12:H$2011,$AT813)))</f>
        <v/>
      </c>
      <c r="I813" s="177" t="str">
        <f>IF($AR813="","",IF(INDEX('Required State Input – Clinic'!I$12:I$2011,$AT813)="","",INDEX('Required State Input – Clinic'!I$12:I$2011,$AT813)))</f>
        <v/>
      </c>
      <c r="J813" s="176" t="str">
        <f>IF($AR813="","",IF(INDEX('Required State Input – Clinic'!J$12:J$2011,$AT813)="","",INDEX('Required State Input – Clinic'!J$12:J$2011,$AT813)))</f>
        <v/>
      </c>
      <c r="K813" s="178" t="str">
        <f>IF($AR813="","",IF(INDEX('Required State Input – Clinic'!K$12:K$2011,$AT813)="","",INDEX('Required State Input – Clinic'!K$12:K$2011,$AT813)))</f>
        <v/>
      </c>
      <c r="L813" s="179" t="str">
        <f>IF($AR813="","",IF(INDEX('Required State Input – Clinic'!L$12:L$2011,$AT813)="","",INDEX('Required State Input – Clinic'!L$12:L$2011,$AT813)))</f>
        <v/>
      </c>
      <c r="M813" s="169" t="str">
        <f>IF($AR813="","",IF(INDEX('Required State Input – Clinic'!M$12:M$2011,$AT813)="","",INDEX('Required State Input – Clinic'!M$12:M$2011,$AT813)))</f>
        <v/>
      </c>
      <c r="N813" s="169" t="str">
        <f>IF($AR813="","",IF(INDEX('Required State Input – Clinic'!N$12:N$2011,$AT813)="","",INDEX('Required State Input – Clinic'!N$12:N$2011,$AT813)))</f>
        <v/>
      </c>
      <c r="O813" s="170" t="str">
        <f>IF($AR813="","",IF(INDEX('Required State Input – Clinic'!O$12:O$2011,$AT813)="","",ROUND(INDEX('Required State Input – Clinic'!O$12:O$2011,$AT813),2)))</f>
        <v/>
      </c>
      <c r="P813" s="170" t="str">
        <f>IF($AR813="","",IF(INDEX('Required State Input – Clinic'!P$12:P$2011,$AT813)="","",ROUND(INDEX('Required State Input – Clinic'!P$12:P$2011,$AT813),2)))</f>
        <v/>
      </c>
      <c r="Q813" s="170" t="str">
        <f>IF($AR813="","",IF(INDEX('Required State Input – Clinic'!Q$12:Q$2011,$AT813)="","",ROUND(INDEX('Required State Input – Clinic'!Q$12:Q$2011,$AT813),2)))</f>
        <v/>
      </c>
      <c r="R813" s="276" t="str">
        <f t="shared" si="120"/>
        <v/>
      </c>
      <c r="S813" s="171" t="str">
        <f>IF($AR813="","",IF(INDEX('Required State Input – Clinic'!R$12:R$2011,$AT813)="","",INDEX('Required State Input – Clinic'!R$12:R$2011,$AT813)))</f>
        <v/>
      </c>
      <c r="T813" s="169" t="str">
        <f>IF($AR813="","",IF(INDEX('Required State Input – Clinic'!S$12:S$2011,$AT813)="","",INDEX('Required State Input – Clinic'!S$12:S$2011,$AT813)))</f>
        <v/>
      </c>
      <c r="U813" s="170" t="str">
        <f>IF($AR813="","",IF(INDEX('Required State Input – Clinic'!T$12:T$2011,$AT813)="","",ROUND(INDEX('Required State Input – Clinic'!T$12:T$2011,$AT813),2)))</f>
        <v/>
      </c>
      <c r="V813" s="170" t="str">
        <f>IF($AR813="","",IF(INDEX('Required State Input – Clinic'!U$12:U$2011,$AT813)="","",ROUND(INDEX('Required State Input – Clinic'!U$12:U$2011,$AT813),2)))</f>
        <v/>
      </c>
      <c r="W813" s="170" t="str">
        <f>IF($AR813="","",IF(INDEX('Required State Input – Clinic'!V$12:V$2011,$AT813)="",0,ROUND(INDEX('Required State Input – Clinic'!V$12:V$2011,$AT813),2)))</f>
        <v/>
      </c>
      <c r="X813" s="170" t="str">
        <f>IF($AR813="","",IF(INDEX('Required State Input – Clinic'!W$12:W$2011,$AT813)="",0,ROUND(INDEX('Required State Input – Clinic'!W$12:W$2011,$AT813),2)))</f>
        <v/>
      </c>
      <c r="Y813" s="170" t="str">
        <f>IF($AR813="","",IF(INDEX('Required State Input – Clinic'!X$12:X$2011,$AT813)="",0,ROUND(INDEX('Required State Input – Clinic'!X$12:X$2011,$AT813),2)))</f>
        <v/>
      </c>
      <c r="Z813" s="180" t="str">
        <f t="shared" si="121"/>
        <v/>
      </c>
      <c r="AA813" s="179" t="str">
        <f>IF($AR813="","",IF(INDEX('Required State Input – Clinic'!Y$12:Y$2011,$AT813)="","",INDEX('Required State Input – Clinic'!Y$12:Y$2011,$AT813)))</f>
        <v/>
      </c>
      <c r="AB813" s="172" t="str">
        <f>IF($AR813="","",IF(INDEX('Required State Input – Clinic'!Z$12:Z$2011,$AT813)="","",ROUND(INDEX('Required State Input – Clinic'!Z$12:Z$2011,$AT813),4)))</f>
        <v/>
      </c>
      <c r="AC813" s="172" t="str">
        <f>IF($AR813="","",IF(INDEX('Required State Input – Clinic'!AA$12:AA$2011,$AT813)="","",ROUND(INDEX('Required State Input – Clinic'!AA$12:AA$2011,$AT813),4)))</f>
        <v/>
      </c>
      <c r="AD813" s="180" t="str">
        <f t="shared" si="122"/>
        <v/>
      </c>
      <c r="AE813" s="194" t="str">
        <f t="shared" si="123"/>
        <v/>
      </c>
      <c r="AF813" s="177" t="str">
        <f>IF($AR813="","",IF(INDEX('Required State Input – Clinic'!AB$12:AB$2011,$AT813)="","",INDEX('Required State Input – Clinic'!AB$12:AB$2011,$AT813)))</f>
        <v/>
      </c>
      <c r="AG813" s="172" t="str">
        <f>IF($AR813="","",IF(INDEX('Required State Input – Clinic'!AC$12:AC$2011,$AT813)="","",ROUND(INDEX('Required State Input – Clinic'!AC$12:AC$2011,$AT813),4)))</f>
        <v/>
      </c>
      <c r="AH813" s="180" t="str">
        <f t="shared" si="124"/>
        <v/>
      </c>
      <c r="AI813" s="173" t="str">
        <f>IF($AR813="","",IF(INDEX('Required State Input – Clinic'!AD$12:AD$2011,$AT813)="",0,ROUND(INDEX('Required State Input – Clinic'!AD$12:AD$2011,$AT813),2)))</f>
        <v/>
      </c>
      <c r="AJ813" s="180" t="str">
        <f t="shared" si="125"/>
        <v/>
      </c>
      <c r="AK813" s="194" t="str">
        <f t="shared" si="126"/>
        <v/>
      </c>
      <c r="AL813" s="170" t="str">
        <f>IF($AR813="","",IF(INDEX('Required State Input – Clinic'!AE$12:AE$2011,$AT813)="",0,ROUND(INDEX('Required State Input – Clinic'!AE$12:AE$2011,$AT813),2)))</f>
        <v/>
      </c>
      <c r="AM813" s="180" t="str">
        <f t="shared" si="127"/>
        <v/>
      </c>
      <c r="AR813" t="str">
        <f t="shared" si="128"/>
        <v/>
      </c>
      <c r="AS813" t="str">
        <f t="shared" si="129"/>
        <v/>
      </c>
      <c r="AT813" t="str">
        <f>IF(AR813="","",MATCH(AS813,'Required State Input – Clinic'!$AS$12:$AS$2011,FALSE))</f>
        <v/>
      </c>
    </row>
    <row r="814" spans="1:46" x14ac:dyDescent="0.25">
      <c r="A814" s="218" t="s">
        <v>257</v>
      </c>
      <c r="B814" s="174" t="str">
        <f>IF($AR814="","",IF(INDEX('Required State Input – Clinic'!B$12:B$2011,$AT814)="","",INDEX('Required State Input – Clinic'!B$12:B$2011,$AT814)))</f>
        <v/>
      </c>
      <c r="C814" s="168" t="str">
        <f>IF($AR814="","",IF(INDEX('Required State Input – Clinic'!C$12:C$2011,$AT814)="","",INDEX('Required State Input – Clinic'!C$12:C$2011,$AT814)))</f>
        <v/>
      </c>
      <c r="D814" s="175" t="str">
        <f>IF($AR814="","",IF(INDEX('Required State Input – Clinic'!D$12:D$2011,$AT814)="","",INDEX('Required State Input – Clinic'!D$12:D$2011,$AT814)))</f>
        <v/>
      </c>
      <c r="E814" s="174" t="str">
        <f>IF($AR814="","",IF(INDEX('Required State Input – Clinic'!E$12:E$2011,$AT814)="","",INDEX('Required State Input – Clinic'!E$12:E$2011,$AT814)))</f>
        <v/>
      </c>
      <c r="F814" s="176" t="str">
        <f>IF($AR814="","",IF(INDEX('Required State Input – Clinic'!F$12:F$2011,$AT814)="","",INDEX('Required State Input – Clinic'!F$12:F$2011,$AT814)))</f>
        <v/>
      </c>
      <c r="G814" s="176" t="str">
        <f>IF($AR814="","",IF(INDEX('Required State Input – Clinic'!G$12:G$2011,$AT814)="","",INDEX('Required State Input – Clinic'!G$12:G$2011,$AT814)))</f>
        <v/>
      </c>
      <c r="H814" s="176" t="str">
        <f>IF($AR814="","",IF(INDEX('Required State Input – Clinic'!H$12:H$2011,$AT814)="","",INDEX('Required State Input – Clinic'!H$12:H$2011,$AT814)))</f>
        <v/>
      </c>
      <c r="I814" s="177" t="str">
        <f>IF($AR814="","",IF(INDEX('Required State Input – Clinic'!I$12:I$2011,$AT814)="","",INDEX('Required State Input – Clinic'!I$12:I$2011,$AT814)))</f>
        <v/>
      </c>
      <c r="J814" s="176" t="str">
        <f>IF($AR814="","",IF(INDEX('Required State Input – Clinic'!J$12:J$2011,$AT814)="","",INDEX('Required State Input – Clinic'!J$12:J$2011,$AT814)))</f>
        <v/>
      </c>
      <c r="K814" s="178" t="str">
        <f>IF($AR814="","",IF(INDEX('Required State Input – Clinic'!K$12:K$2011,$AT814)="","",INDEX('Required State Input – Clinic'!K$12:K$2011,$AT814)))</f>
        <v/>
      </c>
      <c r="L814" s="179" t="str">
        <f>IF($AR814="","",IF(INDEX('Required State Input – Clinic'!L$12:L$2011,$AT814)="","",INDEX('Required State Input – Clinic'!L$12:L$2011,$AT814)))</f>
        <v/>
      </c>
      <c r="M814" s="169" t="str">
        <f>IF($AR814="","",IF(INDEX('Required State Input – Clinic'!M$12:M$2011,$AT814)="","",INDEX('Required State Input – Clinic'!M$12:M$2011,$AT814)))</f>
        <v/>
      </c>
      <c r="N814" s="169" t="str">
        <f>IF($AR814="","",IF(INDEX('Required State Input – Clinic'!N$12:N$2011,$AT814)="","",INDEX('Required State Input – Clinic'!N$12:N$2011,$AT814)))</f>
        <v/>
      </c>
      <c r="O814" s="170" t="str">
        <f>IF($AR814="","",IF(INDEX('Required State Input – Clinic'!O$12:O$2011,$AT814)="","",ROUND(INDEX('Required State Input – Clinic'!O$12:O$2011,$AT814),2)))</f>
        <v/>
      </c>
      <c r="P814" s="170" t="str">
        <f>IF($AR814="","",IF(INDEX('Required State Input – Clinic'!P$12:P$2011,$AT814)="","",ROUND(INDEX('Required State Input – Clinic'!P$12:P$2011,$AT814),2)))</f>
        <v/>
      </c>
      <c r="Q814" s="170" t="str">
        <f>IF($AR814="","",IF(INDEX('Required State Input – Clinic'!Q$12:Q$2011,$AT814)="","",ROUND(INDEX('Required State Input – Clinic'!Q$12:Q$2011,$AT814),2)))</f>
        <v/>
      </c>
      <c r="R814" s="276" t="str">
        <f t="shared" si="120"/>
        <v/>
      </c>
      <c r="S814" s="171" t="str">
        <f>IF($AR814="","",IF(INDEX('Required State Input – Clinic'!R$12:R$2011,$AT814)="","",INDEX('Required State Input – Clinic'!R$12:R$2011,$AT814)))</f>
        <v/>
      </c>
      <c r="T814" s="169" t="str">
        <f>IF($AR814="","",IF(INDEX('Required State Input – Clinic'!S$12:S$2011,$AT814)="","",INDEX('Required State Input – Clinic'!S$12:S$2011,$AT814)))</f>
        <v/>
      </c>
      <c r="U814" s="170" t="str">
        <f>IF($AR814="","",IF(INDEX('Required State Input – Clinic'!T$12:T$2011,$AT814)="","",ROUND(INDEX('Required State Input – Clinic'!T$12:T$2011,$AT814),2)))</f>
        <v/>
      </c>
      <c r="V814" s="170" t="str">
        <f>IF($AR814="","",IF(INDEX('Required State Input – Clinic'!U$12:U$2011,$AT814)="","",ROUND(INDEX('Required State Input – Clinic'!U$12:U$2011,$AT814),2)))</f>
        <v/>
      </c>
      <c r="W814" s="170" t="str">
        <f>IF($AR814="","",IF(INDEX('Required State Input – Clinic'!V$12:V$2011,$AT814)="",0,ROUND(INDEX('Required State Input – Clinic'!V$12:V$2011,$AT814),2)))</f>
        <v/>
      </c>
      <c r="X814" s="170" t="str">
        <f>IF($AR814="","",IF(INDEX('Required State Input – Clinic'!W$12:W$2011,$AT814)="",0,ROUND(INDEX('Required State Input – Clinic'!W$12:W$2011,$AT814),2)))</f>
        <v/>
      </c>
      <c r="Y814" s="170" t="str">
        <f>IF($AR814="","",IF(INDEX('Required State Input – Clinic'!X$12:X$2011,$AT814)="",0,ROUND(INDEX('Required State Input – Clinic'!X$12:X$2011,$AT814),2)))</f>
        <v/>
      </c>
      <c r="Z814" s="180" t="str">
        <f t="shared" si="121"/>
        <v/>
      </c>
      <c r="AA814" s="179" t="str">
        <f>IF($AR814="","",IF(INDEX('Required State Input – Clinic'!Y$12:Y$2011,$AT814)="","",INDEX('Required State Input – Clinic'!Y$12:Y$2011,$AT814)))</f>
        <v/>
      </c>
      <c r="AB814" s="172" t="str">
        <f>IF($AR814="","",IF(INDEX('Required State Input – Clinic'!Z$12:Z$2011,$AT814)="","",ROUND(INDEX('Required State Input – Clinic'!Z$12:Z$2011,$AT814),4)))</f>
        <v/>
      </c>
      <c r="AC814" s="172" t="str">
        <f>IF($AR814="","",IF(INDEX('Required State Input – Clinic'!AA$12:AA$2011,$AT814)="","",ROUND(INDEX('Required State Input – Clinic'!AA$12:AA$2011,$AT814),4)))</f>
        <v/>
      </c>
      <c r="AD814" s="180" t="str">
        <f t="shared" si="122"/>
        <v/>
      </c>
      <c r="AE814" s="194" t="str">
        <f t="shared" si="123"/>
        <v/>
      </c>
      <c r="AF814" s="177" t="str">
        <f>IF($AR814="","",IF(INDEX('Required State Input – Clinic'!AB$12:AB$2011,$AT814)="","",INDEX('Required State Input – Clinic'!AB$12:AB$2011,$AT814)))</f>
        <v/>
      </c>
      <c r="AG814" s="172" t="str">
        <f>IF($AR814="","",IF(INDEX('Required State Input – Clinic'!AC$12:AC$2011,$AT814)="","",ROUND(INDEX('Required State Input – Clinic'!AC$12:AC$2011,$AT814),4)))</f>
        <v/>
      </c>
      <c r="AH814" s="180" t="str">
        <f t="shared" si="124"/>
        <v/>
      </c>
      <c r="AI814" s="173" t="str">
        <f>IF($AR814="","",IF(INDEX('Required State Input – Clinic'!AD$12:AD$2011,$AT814)="",0,ROUND(INDEX('Required State Input – Clinic'!AD$12:AD$2011,$AT814),2)))</f>
        <v/>
      </c>
      <c r="AJ814" s="180" t="str">
        <f t="shared" si="125"/>
        <v/>
      </c>
      <c r="AK814" s="194" t="str">
        <f t="shared" si="126"/>
        <v/>
      </c>
      <c r="AL814" s="170" t="str">
        <f>IF($AR814="","",IF(INDEX('Required State Input – Clinic'!AE$12:AE$2011,$AT814)="",0,ROUND(INDEX('Required State Input – Clinic'!AE$12:AE$2011,$AT814),2)))</f>
        <v/>
      </c>
      <c r="AM814" s="180" t="str">
        <f t="shared" si="127"/>
        <v/>
      </c>
      <c r="AR814" t="str">
        <f t="shared" si="128"/>
        <v/>
      </c>
      <c r="AS814" t="str">
        <f t="shared" si="129"/>
        <v/>
      </c>
      <c r="AT814" t="str">
        <f>IF(AR814="","",MATCH(AS814,'Required State Input – Clinic'!$AS$12:$AS$2011,FALSE))</f>
        <v/>
      </c>
    </row>
    <row r="815" spans="1:46" x14ac:dyDescent="0.25">
      <c r="A815" s="218" t="s">
        <v>257</v>
      </c>
      <c r="B815" s="174" t="str">
        <f>IF($AR815="","",IF(INDEX('Required State Input – Clinic'!B$12:B$2011,$AT815)="","",INDEX('Required State Input – Clinic'!B$12:B$2011,$AT815)))</f>
        <v/>
      </c>
      <c r="C815" s="168" t="str">
        <f>IF($AR815="","",IF(INDEX('Required State Input – Clinic'!C$12:C$2011,$AT815)="","",INDEX('Required State Input – Clinic'!C$12:C$2011,$AT815)))</f>
        <v/>
      </c>
      <c r="D815" s="175" t="str">
        <f>IF($AR815="","",IF(INDEX('Required State Input – Clinic'!D$12:D$2011,$AT815)="","",INDEX('Required State Input – Clinic'!D$12:D$2011,$AT815)))</f>
        <v/>
      </c>
      <c r="E815" s="174" t="str">
        <f>IF($AR815="","",IF(INDEX('Required State Input – Clinic'!E$12:E$2011,$AT815)="","",INDEX('Required State Input – Clinic'!E$12:E$2011,$AT815)))</f>
        <v/>
      </c>
      <c r="F815" s="176" t="str">
        <f>IF($AR815="","",IF(INDEX('Required State Input – Clinic'!F$12:F$2011,$AT815)="","",INDEX('Required State Input – Clinic'!F$12:F$2011,$AT815)))</f>
        <v/>
      </c>
      <c r="G815" s="176" t="str">
        <f>IF($AR815="","",IF(INDEX('Required State Input – Clinic'!G$12:G$2011,$AT815)="","",INDEX('Required State Input – Clinic'!G$12:G$2011,$AT815)))</f>
        <v/>
      </c>
      <c r="H815" s="176" t="str">
        <f>IF($AR815="","",IF(INDEX('Required State Input – Clinic'!H$12:H$2011,$AT815)="","",INDEX('Required State Input – Clinic'!H$12:H$2011,$AT815)))</f>
        <v/>
      </c>
      <c r="I815" s="177" t="str">
        <f>IF($AR815="","",IF(INDEX('Required State Input – Clinic'!I$12:I$2011,$AT815)="","",INDEX('Required State Input – Clinic'!I$12:I$2011,$AT815)))</f>
        <v/>
      </c>
      <c r="J815" s="176" t="str">
        <f>IF($AR815="","",IF(INDEX('Required State Input – Clinic'!J$12:J$2011,$AT815)="","",INDEX('Required State Input – Clinic'!J$12:J$2011,$AT815)))</f>
        <v/>
      </c>
      <c r="K815" s="178" t="str">
        <f>IF($AR815="","",IF(INDEX('Required State Input – Clinic'!K$12:K$2011,$AT815)="","",INDEX('Required State Input – Clinic'!K$12:K$2011,$AT815)))</f>
        <v/>
      </c>
      <c r="L815" s="179" t="str">
        <f>IF($AR815="","",IF(INDEX('Required State Input – Clinic'!L$12:L$2011,$AT815)="","",INDEX('Required State Input – Clinic'!L$12:L$2011,$AT815)))</f>
        <v/>
      </c>
      <c r="M815" s="169" t="str">
        <f>IF($AR815="","",IF(INDEX('Required State Input – Clinic'!M$12:M$2011,$AT815)="","",INDEX('Required State Input – Clinic'!M$12:M$2011,$AT815)))</f>
        <v/>
      </c>
      <c r="N815" s="169" t="str">
        <f>IF($AR815="","",IF(INDEX('Required State Input – Clinic'!N$12:N$2011,$AT815)="","",INDEX('Required State Input – Clinic'!N$12:N$2011,$AT815)))</f>
        <v/>
      </c>
      <c r="O815" s="170" t="str">
        <f>IF($AR815="","",IF(INDEX('Required State Input – Clinic'!O$12:O$2011,$AT815)="","",ROUND(INDEX('Required State Input – Clinic'!O$12:O$2011,$AT815),2)))</f>
        <v/>
      </c>
      <c r="P815" s="170" t="str">
        <f>IF($AR815="","",IF(INDEX('Required State Input – Clinic'!P$12:P$2011,$AT815)="","",ROUND(INDEX('Required State Input – Clinic'!P$12:P$2011,$AT815),2)))</f>
        <v/>
      </c>
      <c r="Q815" s="170" t="str">
        <f>IF($AR815="","",IF(INDEX('Required State Input – Clinic'!Q$12:Q$2011,$AT815)="","",ROUND(INDEX('Required State Input – Clinic'!Q$12:Q$2011,$AT815),2)))</f>
        <v/>
      </c>
      <c r="R815" s="276" t="str">
        <f t="shared" si="120"/>
        <v/>
      </c>
      <c r="S815" s="171" t="str">
        <f>IF($AR815="","",IF(INDEX('Required State Input – Clinic'!R$12:R$2011,$AT815)="","",INDEX('Required State Input – Clinic'!R$12:R$2011,$AT815)))</f>
        <v/>
      </c>
      <c r="T815" s="169" t="str">
        <f>IF($AR815="","",IF(INDEX('Required State Input – Clinic'!S$12:S$2011,$AT815)="","",INDEX('Required State Input – Clinic'!S$12:S$2011,$AT815)))</f>
        <v/>
      </c>
      <c r="U815" s="170" t="str">
        <f>IF($AR815="","",IF(INDEX('Required State Input – Clinic'!T$12:T$2011,$AT815)="","",ROUND(INDEX('Required State Input – Clinic'!T$12:T$2011,$AT815),2)))</f>
        <v/>
      </c>
      <c r="V815" s="170" t="str">
        <f>IF($AR815="","",IF(INDEX('Required State Input – Clinic'!U$12:U$2011,$AT815)="","",ROUND(INDEX('Required State Input – Clinic'!U$12:U$2011,$AT815),2)))</f>
        <v/>
      </c>
      <c r="W815" s="170" t="str">
        <f>IF($AR815="","",IF(INDEX('Required State Input – Clinic'!V$12:V$2011,$AT815)="",0,ROUND(INDEX('Required State Input – Clinic'!V$12:V$2011,$AT815),2)))</f>
        <v/>
      </c>
      <c r="X815" s="170" t="str">
        <f>IF($AR815="","",IF(INDEX('Required State Input – Clinic'!W$12:W$2011,$AT815)="",0,ROUND(INDEX('Required State Input – Clinic'!W$12:W$2011,$AT815),2)))</f>
        <v/>
      </c>
      <c r="Y815" s="170" t="str">
        <f>IF($AR815="","",IF(INDEX('Required State Input – Clinic'!X$12:X$2011,$AT815)="",0,ROUND(INDEX('Required State Input – Clinic'!X$12:X$2011,$AT815),2)))</f>
        <v/>
      </c>
      <c r="Z815" s="180" t="str">
        <f t="shared" si="121"/>
        <v/>
      </c>
      <c r="AA815" s="179" t="str">
        <f>IF($AR815="","",IF(INDEX('Required State Input – Clinic'!Y$12:Y$2011,$AT815)="","",INDEX('Required State Input – Clinic'!Y$12:Y$2011,$AT815)))</f>
        <v/>
      </c>
      <c r="AB815" s="172" t="str">
        <f>IF($AR815="","",IF(INDEX('Required State Input – Clinic'!Z$12:Z$2011,$AT815)="","",ROUND(INDEX('Required State Input – Clinic'!Z$12:Z$2011,$AT815),4)))</f>
        <v/>
      </c>
      <c r="AC815" s="172" t="str">
        <f>IF($AR815="","",IF(INDEX('Required State Input – Clinic'!AA$12:AA$2011,$AT815)="","",ROUND(INDEX('Required State Input – Clinic'!AA$12:AA$2011,$AT815),4)))</f>
        <v/>
      </c>
      <c r="AD815" s="180" t="str">
        <f t="shared" si="122"/>
        <v/>
      </c>
      <c r="AE815" s="194" t="str">
        <f t="shared" si="123"/>
        <v/>
      </c>
      <c r="AF815" s="177" t="str">
        <f>IF($AR815="","",IF(INDEX('Required State Input – Clinic'!AB$12:AB$2011,$AT815)="","",INDEX('Required State Input – Clinic'!AB$12:AB$2011,$AT815)))</f>
        <v/>
      </c>
      <c r="AG815" s="172" t="str">
        <f>IF($AR815="","",IF(INDEX('Required State Input – Clinic'!AC$12:AC$2011,$AT815)="","",ROUND(INDEX('Required State Input – Clinic'!AC$12:AC$2011,$AT815),4)))</f>
        <v/>
      </c>
      <c r="AH815" s="180" t="str">
        <f t="shared" si="124"/>
        <v/>
      </c>
      <c r="AI815" s="173" t="str">
        <f>IF($AR815="","",IF(INDEX('Required State Input – Clinic'!AD$12:AD$2011,$AT815)="",0,ROUND(INDEX('Required State Input – Clinic'!AD$12:AD$2011,$AT815),2)))</f>
        <v/>
      </c>
      <c r="AJ815" s="180" t="str">
        <f t="shared" si="125"/>
        <v/>
      </c>
      <c r="AK815" s="194" t="str">
        <f t="shared" si="126"/>
        <v/>
      </c>
      <c r="AL815" s="170" t="str">
        <f>IF($AR815="","",IF(INDEX('Required State Input – Clinic'!AE$12:AE$2011,$AT815)="",0,ROUND(INDEX('Required State Input – Clinic'!AE$12:AE$2011,$AT815),2)))</f>
        <v/>
      </c>
      <c r="AM815" s="180" t="str">
        <f t="shared" si="127"/>
        <v/>
      </c>
      <c r="AR815" t="str">
        <f t="shared" si="128"/>
        <v/>
      </c>
      <c r="AS815" t="str">
        <f t="shared" si="129"/>
        <v/>
      </c>
      <c r="AT815" t="str">
        <f>IF(AR815="","",MATCH(AS815,'Required State Input – Clinic'!$AS$12:$AS$2011,FALSE))</f>
        <v/>
      </c>
    </row>
    <row r="816" spans="1:46" x14ac:dyDescent="0.25">
      <c r="A816" s="218" t="s">
        <v>257</v>
      </c>
      <c r="B816" s="174" t="str">
        <f>IF($AR816="","",IF(INDEX('Required State Input – Clinic'!B$12:B$2011,$AT816)="","",INDEX('Required State Input – Clinic'!B$12:B$2011,$AT816)))</f>
        <v/>
      </c>
      <c r="C816" s="168" t="str">
        <f>IF($AR816="","",IF(INDEX('Required State Input – Clinic'!C$12:C$2011,$AT816)="","",INDEX('Required State Input – Clinic'!C$12:C$2011,$AT816)))</f>
        <v/>
      </c>
      <c r="D816" s="175" t="str">
        <f>IF($AR816="","",IF(INDEX('Required State Input – Clinic'!D$12:D$2011,$AT816)="","",INDEX('Required State Input – Clinic'!D$12:D$2011,$AT816)))</f>
        <v/>
      </c>
      <c r="E816" s="174" t="str">
        <f>IF($AR816="","",IF(INDEX('Required State Input – Clinic'!E$12:E$2011,$AT816)="","",INDEX('Required State Input – Clinic'!E$12:E$2011,$AT816)))</f>
        <v/>
      </c>
      <c r="F816" s="176" t="str">
        <f>IF($AR816="","",IF(INDEX('Required State Input – Clinic'!F$12:F$2011,$AT816)="","",INDEX('Required State Input – Clinic'!F$12:F$2011,$AT816)))</f>
        <v/>
      </c>
      <c r="G816" s="176" t="str">
        <f>IF($AR816="","",IF(INDEX('Required State Input – Clinic'!G$12:G$2011,$AT816)="","",INDEX('Required State Input – Clinic'!G$12:G$2011,$AT816)))</f>
        <v/>
      </c>
      <c r="H816" s="176" t="str">
        <f>IF($AR816="","",IF(INDEX('Required State Input – Clinic'!H$12:H$2011,$AT816)="","",INDEX('Required State Input – Clinic'!H$12:H$2011,$AT816)))</f>
        <v/>
      </c>
      <c r="I816" s="177" t="str">
        <f>IF($AR816="","",IF(INDEX('Required State Input – Clinic'!I$12:I$2011,$AT816)="","",INDEX('Required State Input – Clinic'!I$12:I$2011,$AT816)))</f>
        <v/>
      </c>
      <c r="J816" s="176" t="str">
        <f>IF($AR816="","",IF(INDEX('Required State Input – Clinic'!J$12:J$2011,$AT816)="","",INDEX('Required State Input – Clinic'!J$12:J$2011,$AT816)))</f>
        <v/>
      </c>
      <c r="K816" s="178" t="str">
        <f>IF($AR816="","",IF(INDEX('Required State Input – Clinic'!K$12:K$2011,$AT816)="","",INDEX('Required State Input – Clinic'!K$12:K$2011,$AT816)))</f>
        <v/>
      </c>
      <c r="L816" s="179" t="str">
        <f>IF($AR816="","",IF(INDEX('Required State Input – Clinic'!L$12:L$2011,$AT816)="","",INDEX('Required State Input – Clinic'!L$12:L$2011,$AT816)))</f>
        <v/>
      </c>
      <c r="M816" s="169" t="str">
        <f>IF($AR816="","",IF(INDEX('Required State Input – Clinic'!M$12:M$2011,$AT816)="","",INDEX('Required State Input – Clinic'!M$12:M$2011,$AT816)))</f>
        <v/>
      </c>
      <c r="N816" s="169" t="str">
        <f>IF($AR816="","",IF(INDEX('Required State Input – Clinic'!N$12:N$2011,$AT816)="","",INDEX('Required State Input – Clinic'!N$12:N$2011,$AT816)))</f>
        <v/>
      </c>
      <c r="O816" s="170" t="str">
        <f>IF($AR816="","",IF(INDEX('Required State Input – Clinic'!O$12:O$2011,$AT816)="","",ROUND(INDEX('Required State Input – Clinic'!O$12:O$2011,$AT816),2)))</f>
        <v/>
      </c>
      <c r="P816" s="170" t="str">
        <f>IF($AR816="","",IF(INDEX('Required State Input – Clinic'!P$12:P$2011,$AT816)="","",ROUND(INDEX('Required State Input – Clinic'!P$12:P$2011,$AT816),2)))</f>
        <v/>
      </c>
      <c r="Q816" s="170" t="str">
        <f>IF($AR816="","",IF(INDEX('Required State Input – Clinic'!Q$12:Q$2011,$AT816)="","",ROUND(INDEX('Required State Input – Clinic'!Q$12:Q$2011,$AT816),2)))</f>
        <v/>
      </c>
      <c r="R816" s="276" t="str">
        <f t="shared" si="120"/>
        <v/>
      </c>
      <c r="S816" s="171" t="str">
        <f>IF($AR816="","",IF(INDEX('Required State Input – Clinic'!R$12:R$2011,$AT816)="","",INDEX('Required State Input – Clinic'!R$12:R$2011,$AT816)))</f>
        <v/>
      </c>
      <c r="T816" s="169" t="str">
        <f>IF($AR816="","",IF(INDEX('Required State Input – Clinic'!S$12:S$2011,$AT816)="","",INDEX('Required State Input – Clinic'!S$12:S$2011,$AT816)))</f>
        <v/>
      </c>
      <c r="U816" s="170" t="str">
        <f>IF($AR816="","",IF(INDEX('Required State Input – Clinic'!T$12:T$2011,$AT816)="","",ROUND(INDEX('Required State Input – Clinic'!T$12:T$2011,$AT816),2)))</f>
        <v/>
      </c>
      <c r="V816" s="170" t="str">
        <f>IF($AR816="","",IF(INDEX('Required State Input – Clinic'!U$12:U$2011,$AT816)="","",ROUND(INDEX('Required State Input – Clinic'!U$12:U$2011,$AT816),2)))</f>
        <v/>
      </c>
      <c r="W816" s="170" t="str">
        <f>IF($AR816="","",IF(INDEX('Required State Input – Clinic'!V$12:V$2011,$AT816)="",0,ROUND(INDEX('Required State Input – Clinic'!V$12:V$2011,$AT816),2)))</f>
        <v/>
      </c>
      <c r="X816" s="170" t="str">
        <f>IF($AR816="","",IF(INDEX('Required State Input – Clinic'!W$12:W$2011,$AT816)="",0,ROUND(INDEX('Required State Input – Clinic'!W$12:W$2011,$AT816),2)))</f>
        <v/>
      </c>
      <c r="Y816" s="170" t="str">
        <f>IF($AR816="","",IF(INDEX('Required State Input – Clinic'!X$12:X$2011,$AT816)="",0,ROUND(INDEX('Required State Input – Clinic'!X$12:X$2011,$AT816),2)))</f>
        <v/>
      </c>
      <c r="Z816" s="180" t="str">
        <f t="shared" si="121"/>
        <v/>
      </c>
      <c r="AA816" s="179" t="str">
        <f>IF($AR816="","",IF(INDEX('Required State Input – Clinic'!Y$12:Y$2011,$AT816)="","",INDEX('Required State Input – Clinic'!Y$12:Y$2011,$AT816)))</f>
        <v/>
      </c>
      <c r="AB816" s="172" t="str">
        <f>IF($AR816="","",IF(INDEX('Required State Input – Clinic'!Z$12:Z$2011,$AT816)="","",ROUND(INDEX('Required State Input – Clinic'!Z$12:Z$2011,$AT816),4)))</f>
        <v/>
      </c>
      <c r="AC816" s="172" t="str">
        <f>IF($AR816="","",IF(INDEX('Required State Input – Clinic'!AA$12:AA$2011,$AT816)="","",ROUND(INDEX('Required State Input – Clinic'!AA$12:AA$2011,$AT816),4)))</f>
        <v/>
      </c>
      <c r="AD816" s="180" t="str">
        <f t="shared" si="122"/>
        <v/>
      </c>
      <c r="AE816" s="194" t="str">
        <f t="shared" si="123"/>
        <v/>
      </c>
      <c r="AF816" s="177" t="str">
        <f>IF($AR816="","",IF(INDEX('Required State Input – Clinic'!AB$12:AB$2011,$AT816)="","",INDEX('Required State Input – Clinic'!AB$12:AB$2011,$AT816)))</f>
        <v/>
      </c>
      <c r="AG816" s="172" t="str">
        <f>IF($AR816="","",IF(INDEX('Required State Input – Clinic'!AC$12:AC$2011,$AT816)="","",ROUND(INDEX('Required State Input – Clinic'!AC$12:AC$2011,$AT816),4)))</f>
        <v/>
      </c>
      <c r="AH816" s="180" t="str">
        <f t="shared" si="124"/>
        <v/>
      </c>
      <c r="AI816" s="173" t="str">
        <f>IF($AR816="","",IF(INDEX('Required State Input – Clinic'!AD$12:AD$2011,$AT816)="",0,ROUND(INDEX('Required State Input – Clinic'!AD$12:AD$2011,$AT816),2)))</f>
        <v/>
      </c>
      <c r="AJ816" s="180" t="str">
        <f t="shared" si="125"/>
        <v/>
      </c>
      <c r="AK816" s="194" t="str">
        <f t="shared" si="126"/>
        <v/>
      </c>
      <c r="AL816" s="170" t="str">
        <f>IF($AR816="","",IF(INDEX('Required State Input – Clinic'!AE$12:AE$2011,$AT816)="",0,ROUND(INDEX('Required State Input – Clinic'!AE$12:AE$2011,$AT816),2)))</f>
        <v/>
      </c>
      <c r="AM816" s="180" t="str">
        <f t="shared" si="127"/>
        <v/>
      </c>
      <c r="AR816" t="str">
        <f t="shared" si="128"/>
        <v/>
      </c>
      <c r="AS816" t="str">
        <f t="shared" si="129"/>
        <v/>
      </c>
      <c r="AT816" t="str">
        <f>IF(AR816="","",MATCH(AS816,'Required State Input – Clinic'!$AS$12:$AS$2011,FALSE))</f>
        <v/>
      </c>
    </row>
    <row r="817" spans="1:46" x14ac:dyDescent="0.25">
      <c r="A817" s="218" t="s">
        <v>257</v>
      </c>
      <c r="B817" s="174" t="str">
        <f>IF($AR817="","",IF(INDEX('Required State Input – Clinic'!B$12:B$2011,$AT817)="","",INDEX('Required State Input – Clinic'!B$12:B$2011,$AT817)))</f>
        <v/>
      </c>
      <c r="C817" s="168" t="str">
        <f>IF($AR817="","",IF(INDEX('Required State Input – Clinic'!C$12:C$2011,$AT817)="","",INDEX('Required State Input – Clinic'!C$12:C$2011,$AT817)))</f>
        <v/>
      </c>
      <c r="D817" s="175" t="str">
        <f>IF($AR817="","",IF(INDEX('Required State Input – Clinic'!D$12:D$2011,$AT817)="","",INDEX('Required State Input – Clinic'!D$12:D$2011,$AT817)))</f>
        <v/>
      </c>
      <c r="E817" s="174" t="str">
        <f>IF($AR817="","",IF(INDEX('Required State Input – Clinic'!E$12:E$2011,$AT817)="","",INDEX('Required State Input – Clinic'!E$12:E$2011,$AT817)))</f>
        <v/>
      </c>
      <c r="F817" s="176" t="str">
        <f>IF($AR817="","",IF(INDEX('Required State Input – Clinic'!F$12:F$2011,$AT817)="","",INDEX('Required State Input – Clinic'!F$12:F$2011,$AT817)))</f>
        <v/>
      </c>
      <c r="G817" s="176" t="str">
        <f>IF($AR817="","",IF(INDEX('Required State Input – Clinic'!G$12:G$2011,$AT817)="","",INDEX('Required State Input – Clinic'!G$12:G$2011,$AT817)))</f>
        <v/>
      </c>
      <c r="H817" s="176" t="str">
        <f>IF($AR817="","",IF(INDEX('Required State Input – Clinic'!H$12:H$2011,$AT817)="","",INDEX('Required State Input – Clinic'!H$12:H$2011,$AT817)))</f>
        <v/>
      </c>
      <c r="I817" s="177" t="str">
        <f>IF($AR817="","",IF(INDEX('Required State Input – Clinic'!I$12:I$2011,$AT817)="","",INDEX('Required State Input – Clinic'!I$12:I$2011,$AT817)))</f>
        <v/>
      </c>
      <c r="J817" s="176" t="str">
        <f>IF($AR817="","",IF(INDEX('Required State Input – Clinic'!J$12:J$2011,$AT817)="","",INDEX('Required State Input – Clinic'!J$12:J$2011,$AT817)))</f>
        <v/>
      </c>
      <c r="K817" s="178" t="str">
        <f>IF($AR817="","",IF(INDEX('Required State Input – Clinic'!K$12:K$2011,$AT817)="","",INDEX('Required State Input – Clinic'!K$12:K$2011,$AT817)))</f>
        <v/>
      </c>
      <c r="L817" s="179" t="str">
        <f>IF($AR817="","",IF(INDEX('Required State Input – Clinic'!L$12:L$2011,$AT817)="","",INDEX('Required State Input – Clinic'!L$12:L$2011,$AT817)))</f>
        <v/>
      </c>
      <c r="M817" s="169" t="str">
        <f>IF($AR817="","",IF(INDEX('Required State Input – Clinic'!M$12:M$2011,$AT817)="","",INDEX('Required State Input – Clinic'!M$12:M$2011,$AT817)))</f>
        <v/>
      </c>
      <c r="N817" s="169" t="str">
        <f>IF($AR817="","",IF(INDEX('Required State Input – Clinic'!N$12:N$2011,$AT817)="","",INDEX('Required State Input – Clinic'!N$12:N$2011,$AT817)))</f>
        <v/>
      </c>
      <c r="O817" s="170" t="str">
        <f>IF($AR817="","",IF(INDEX('Required State Input – Clinic'!O$12:O$2011,$AT817)="","",ROUND(INDEX('Required State Input – Clinic'!O$12:O$2011,$AT817),2)))</f>
        <v/>
      </c>
      <c r="P817" s="170" t="str">
        <f>IF($AR817="","",IF(INDEX('Required State Input – Clinic'!P$12:P$2011,$AT817)="","",ROUND(INDEX('Required State Input – Clinic'!P$12:P$2011,$AT817),2)))</f>
        <v/>
      </c>
      <c r="Q817" s="170" t="str">
        <f>IF($AR817="","",IF(INDEX('Required State Input – Clinic'!Q$12:Q$2011,$AT817)="","",ROUND(INDEX('Required State Input – Clinic'!Q$12:Q$2011,$AT817),2)))</f>
        <v/>
      </c>
      <c r="R817" s="276" t="str">
        <f t="shared" si="120"/>
        <v/>
      </c>
      <c r="S817" s="171" t="str">
        <f>IF($AR817="","",IF(INDEX('Required State Input – Clinic'!R$12:R$2011,$AT817)="","",INDEX('Required State Input – Clinic'!R$12:R$2011,$AT817)))</f>
        <v/>
      </c>
      <c r="T817" s="169" t="str">
        <f>IF($AR817="","",IF(INDEX('Required State Input – Clinic'!S$12:S$2011,$AT817)="","",INDEX('Required State Input – Clinic'!S$12:S$2011,$AT817)))</f>
        <v/>
      </c>
      <c r="U817" s="170" t="str">
        <f>IF($AR817="","",IF(INDEX('Required State Input – Clinic'!T$12:T$2011,$AT817)="","",ROUND(INDEX('Required State Input – Clinic'!T$12:T$2011,$AT817),2)))</f>
        <v/>
      </c>
      <c r="V817" s="170" t="str">
        <f>IF($AR817="","",IF(INDEX('Required State Input – Clinic'!U$12:U$2011,$AT817)="","",ROUND(INDEX('Required State Input – Clinic'!U$12:U$2011,$AT817),2)))</f>
        <v/>
      </c>
      <c r="W817" s="170" t="str">
        <f>IF($AR817="","",IF(INDEX('Required State Input – Clinic'!V$12:V$2011,$AT817)="",0,ROUND(INDEX('Required State Input – Clinic'!V$12:V$2011,$AT817),2)))</f>
        <v/>
      </c>
      <c r="X817" s="170" t="str">
        <f>IF($AR817="","",IF(INDEX('Required State Input – Clinic'!W$12:W$2011,$AT817)="",0,ROUND(INDEX('Required State Input – Clinic'!W$12:W$2011,$AT817),2)))</f>
        <v/>
      </c>
      <c r="Y817" s="170" t="str">
        <f>IF($AR817="","",IF(INDEX('Required State Input – Clinic'!X$12:X$2011,$AT817)="",0,ROUND(INDEX('Required State Input – Clinic'!X$12:X$2011,$AT817),2)))</f>
        <v/>
      </c>
      <c r="Z817" s="180" t="str">
        <f t="shared" si="121"/>
        <v/>
      </c>
      <c r="AA817" s="179" t="str">
        <f>IF($AR817="","",IF(INDEX('Required State Input – Clinic'!Y$12:Y$2011,$AT817)="","",INDEX('Required State Input – Clinic'!Y$12:Y$2011,$AT817)))</f>
        <v/>
      </c>
      <c r="AB817" s="172" t="str">
        <f>IF($AR817="","",IF(INDEX('Required State Input – Clinic'!Z$12:Z$2011,$AT817)="","",ROUND(INDEX('Required State Input – Clinic'!Z$12:Z$2011,$AT817),4)))</f>
        <v/>
      </c>
      <c r="AC817" s="172" t="str">
        <f>IF($AR817="","",IF(INDEX('Required State Input – Clinic'!AA$12:AA$2011,$AT817)="","",ROUND(INDEX('Required State Input – Clinic'!AA$12:AA$2011,$AT817),4)))</f>
        <v/>
      </c>
      <c r="AD817" s="180" t="str">
        <f t="shared" si="122"/>
        <v/>
      </c>
      <c r="AE817" s="194" t="str">
        <f t="shared" si="123"/>
        <v/>
      </c>
      <c r="AF817" s="177" t="str">
        <f>IF($AR817="","",IF(INDEX('Required State Input – Clinic'!AB$12:AB$2011,$AT817)="","",INDEX('Required State Input – Clinic'!AB$12:AB$2011,$AT817)))</f>
        <v/>
      </c>
      <c r="AG817" s="172" t="str">
        <f>IF($AR817="","",IF(INDEX('Required State Input – Clinic'!AC$12:AC$2011,$AT817)="","",ROUND(INDEX('Required State Input – Clinic'!AC$12:AC$2011,$AT817),4)))</f>
        <v/>
      </c>
      <c r="AH817" s="180" t="str">
        <f t="shared" si="124"/>
        <v/>
      </c>
      <c r="AI817" s="173" t="str">
        <f>IF($AR817="","",IF(INDEX('Required State Input – Clinic'!AD$12:AD$2011,$AT817)="",0,ROUND(INDEX('Required State Input – Clinic'!AD$12:AD$2011,$AT817),2)))</f>
        <v/>
      </c>
      <c r="AJ817" s="180" t="str">
        <f t="shared" si="125"/>
        <v/>
      </c>
      <c r="AK817" s="194" t="str">
        <f t="shared" si="126"/>
        <v/>
      </c>
      <c r="AL817" s="170" t="str">
        <f>IF($AR817="","",IF(INDEX('Required State Input – Clinic'!AE$12:AE$2011,$AT817)="",0,ROUND(INDEX('Required State Input – Clinic'!AE$12:AE$2011,$AT817),2)))</f>
        <v/>
      </c>
      <c r="AM817" s="180" t="str">
        <f t="shared" si="127"/>
        <v/>
      </c>
      <c r="AR817" t="str">
        <f t="shared" si="128"/>
        <v/>
      </c>
      <c r="AS817" t="str">
        <f t="shared" si="129"/>
        <v/>
      </c>
      <c r="AT817" t="str">
        <f>IF(AR817="","",MATCH(AS817,'Required State Input – Clinic'!$AS$12:$AS$2011,FALSE))</f>
        <v/>
      </c>
    </row>
    <row r="818" spans="1:46" x14ac:dyDescent="0.25">
      <c r="A818" s="218" t="s">
        <v>257</v>
      </c>
      <c r="B818" s="174" t="str">
        <f>IF($AR818="","",IF(INDEX('Required State Input – Clinic'!B$12:B$2011,$AT818)="","",INDEX('Required State Input – Clinic'!B$12:B$2011,$AT818)))</f>
        <v/>
      </c>
      <c r="C818" s="168" t="str">
        <f>IF($AR818="","",IF(INDEX('Required State Input – Clinic'!C$12:C$2011,$AT818)="","",INDEX('Required State Input – Clinic'!C$12:C$2011,$AT818)))</f>
        <v/>
      </c>
      <c r="D818" s="175" t="str">
        <f>IF($AR818="","",IF(INDEX('Required State Input – Clinic'!D$12:D$2011,$AT818)="","",INDEX('Required State Input – Clinic'!D$12:D$2011,$AT818)))</f>
        <v/>
      </c>
      <c r="E818" s="174" t="str">
        <f>IF($AR818="","",IF(INDEX('Required State Input – Clinic'!E$12:E$2011,$AT818)="","",INDEX('Required State Input – Clinic'!E$12:E$2011,$AT818)))</f>
        <v/>
      </c>
      <c r="F818" s="176" t="str">
        <f>IF($AR818="","",IF(INDEX('Required State Input – Clinic'!F$12:F$2011,$AT818)="","",INDEX('Required State Input – Clinic'!F$12:F$2011,$AT818)))</f>
        <v/>
      </c>
      <c r="G818" s="176" t="str">
        <f>IF($AR818="","",IF(INDEX('Required State Input – Clinic'!G$12:G$2011,$AT818)="","",INDEX('Required State Input – Clinic'!G$12:G$2011,$AT818)))</f>
        <v/>
      </c>
      <c r="H818" s="176" t="str">
        <f>IF($AR818="","",IF(INDEX('Required State Input – Clinic'!H$12:H$2011,$AT818)="","",INDEX('Required State Input – Clinic'!H$12:H$2011,$AT818)))</f>
        <v/>
      </c>
      <c r="I818" s="177" t="str">
        <f>IF($AR818="","",IF(INDEX('Required State Input – Clinic'!I$12:I$2011,$AT818)="","",INDEX('Required State Input – Clinic'!I$12:I$2011,$AT818)))</f>
        <v/>
      </c>
      <c r="J818" s="176" t="str">
        <f>IF($AR818="","",IF(INDEX('Required State Input – Clinic'!J$12:J$2011,$AT818)="","",INDEX('Required State Input – Clinic'!J$12:J$2011,$AT818)))</f>
        <v/>
      </c>
      <c r="K818" s="178" t="str">
        <f>IF($AR818="","",IF(INDEX('Required State Input – Clinic'!K$12:K$2011,$AT818)="","",INDEX('Required State Input – Clinic'!K$12:K$2011,$AT818)))</f>
        <v/>
      </c>
      <c r="L818" s="179" t="str">
        <f>IF($AR818="","",IF(INDEX('Required State Input – Clinic'!L$12:L$2011,$AT818)="","",INDEX('Required State Input – Clinic'!L$12:L$2011,$AT818)))</f>
        <v/>
      </c>
      <c r="M818" s="169" t="str">
        <f>IF($AR818="","",IF(INDEX('Required State Input – Clinic'!M$12:M$2011,$AT818)="","",INDEX('Required State Input – Clinic'!M$12:M$2011,$AT818)))</f>
        <v/>
      </c>
      <c r="N818" s="169" t="str">
        <f>IF($AR818="","",IF(INDEX('Required State Input – Clinic'!N$12:N$2011,$AT818)="","",INDEX('Required State Input – Clinic'!N$12:N$2011,$AT818)))</f>
        <v/>
      </c>
      <c r="O818" s="170" t="str">
        <f>IF($AR818="","",IF(INDEX('Required State Input – Clinic'!O$12:O$2011,$AT818)="","",ROUND(INDEX('Required State Input – Clinic'!O$12:O$2011,$AT818),2)))</f>
        <v/>
      </c>
      <c r="P818" s="170" t="str">
        <f>IF($AR818="","",IF(INDEX('Required State Input – Clinic'!P$12:P$2011,$AT818)="","",ROUND(INDEX('Required State Input – Clinic'!P$12:P$2011,$AT818),2)))</f>
        <v/>
      </c>
      <c r="Q818" s="170" t="str">
        <f>IF($AR818="","",IF(INDEX('Required State Input – Clinic'!Q$12:Q$2011,$AT818)="","",ROUND(INDEX('Required State Input – Clinic'!Q$12:Q$2011,$AT818),2)))</f>
        <v/>
      </c>
      <c r="R818" s="276" t="str">
        <f t="shared" si="120"/>
        <v/>
      </c>
      <c r="S818" s="171" t="str">
        <f>IF($AR818="","",IF(INDEX('Required State Input – Clinic'!R$12:R$2011,$AT818)="","",INDEX('Required State Input – Clinic'!R$12:R$2011,$AT818)))</f>
        <v/>
      </c>
      <c r="T818" s="169" t="str">
        <f>IF($AR818="","",IF(INDEX('Required State Input – Clinic'!S$12:S$2011,$AT818)="","",INDEX('Required State Input – Clinic'!S$12:S$2011,$AT818)))</f>
        <v/>
      </c>
      <c r="U818" s="170" t="str">
        <f>IF($AR818="","",IF(INDEX('Required State Input – Clinic'!T$12:T$2011,$AT818)="","",ROUND(INDEX('Required State Input – Clinic'!T$12:T$2011,$AT818),2)))</f>
        <v/>
      </c>
      <c r="V818" s="170" t="str">
        <f>IF($AR818="","",IF(INDEX('Required State Input – Clinic'!U$12:U$2011,$AT818)="","",ROUND(INDEX('Required State Input – Clinic'!U$12:U$2011,$AT818),2)))</f>
        <v/>
      </c>
      <c r="W818" s="170" t="str">
        <f>IF($AR818="","",IF(INDEX('Required State Input – Clinic'!V$12:V$2011,$AT818)="",0,ROUND(INDEX('Required State Input – Clinic'!V$12:V$2011,$AT818),2)))</f>
        <v/>
      </c>
      <c r="X818" s="170" t="str">
        <f>IF($AR818="","",IF(INDEX('Required State Input – Clinic'!W$12:W$2011,$AT818)="",0,ROUND(INDEX('Required State Input – Clinic'!W$12:W$2011,$AT818),2)))</f>
        <v/>
      </c>
      <c r="Y818" s="170" t="str">
        <f>IF($AR818="","",IF(INDEX('Required State Input – Clinic'!X$12:X$2011,$AT818)="",0,ROUND(INDEX('Required State Input – Clinic'!X$12:X$2011,$AT818),2)))</f>
        <v/>
      </c>
      <c r="Z818" s="180" t="str">
        <f t="shared" si="121"/>
        <v/>
      </c>
      <c r="AA818" s="179" t="str">
        <f>IF($AR818="","",IF(INDEX('Required State Input – Clinic'!Y$12:Y$2011,$AT818)="","",INDEX('Required State Input – Clinic'!Y$12:Y$2011,$AT818)))</f>
        <v/>
      </c>
      <c r="AB818" s="172" t="str">
        <f>IF($AR818="","",IF(INDEX('Required State Input – Clinic'!Z$12:Z$2011,$AT818)="","",ROUND(INDEX('Required State Input – Clinic'!Z$12:Z$2011,$AT818),4)))</f>
        <v/>
      </c>
      <c r="AC818" s="172" t="str">
        <f>IF($AR818="","",IF(INDEX('Required State Input – Clinic'!AA$12:AA$2011,$AT818)="","",ROUND(INDEX('Required State Input – Clinic'!AA$12:AA$2011,$AT818),4)))</f>
        <v/>
      </c>
      <c r="AD818" s="180" t="str">
        <f t="shared" si="122"/>
        <v/>
      </c>
      <c r="AE818" s="194" t="str">
        <f t="shared" si="123"/>
        <v/>
      </c>
      <c r="AF818" s="177" t="str">
        <f>IF($AR818="","",IF(INDEX('Required State Input – Clinic'!AB$12:AB$2011,$AT818)="","",INDEX('Required State Input – Clinic'!AB$12:AB$2011,$AT818)))</f>
        <v/>
      </c>
      <c r="AG818" s="172" t="str">
        <f>IF($AR818="","",IF(INDEX('Required State Input – Clinic'!AC$12:AC$2011,$AT818)="","",ROUND(INDEX('Required State Input – Clinic'!AC$12:AC$2011,$AT818),4)))</f>
        <v/>
      </c>
      <c r="AH818" s="180" t="str">
        <f t="shared" si="124"/>
        <v/>
      </c>
      <c r="AI818" s="173" t="str">
        <f>IF($AR818="","",IF(INDEX('Required State Input – Clinic'!AD$12:AD$2011,$AT818)="",0,ROUND(INDEX('Required State Input – Clinic'!AD$12:AD$2011,$AT818),2)))</f>
        <v/>
      </c>
      <c r="AJ818" s="180" t="str">
        <f t="shared" si="125"/>
        <v/>
      </c>
      <c r="AK818" s="194" t="str">
        <f t="shared" si="126"/>
        <v/>
      </c>
      <c r="AL818" s="170" t="str">
        <f>IF($AR818="","",IF(INDEX('Required State Input – Clinic'!AE$12:AE$2011,$AT818)="",0,ROUND(INDEX('Required State Input – Clinic'!AE$12:AE$2011,$AT818),2)))</f>
        <v/>
      </c>
      <c r="AM818" s="180" t="str">
        <f t="shared" si="127"/>
        <v/>
      </c>
      <c r="AR818" t="str">
        <f t="shared" si="128"/>
        <v/>
      </c>
      <c r="AS818" t="str">
        <f t="shared" si="129"/>
        <v/>
      </c>
      <c r="AT818" t="str">
        <f>IF(AR818="","",MATCH(AS818,'Required State Input – Clinic'!$AS$12:$AS$2011,FALSE))</f>
        <v/>
      </c>
    </row>
    <row r="819" spans="1:46" x14ac:dyDescent="0.25">
      <c r="A819" s="218" t="s">
        <v>257</v>
      </c>
      <c r="B819" s="174" t="str">
        <f>IF($AR819="","",IF(INDEX('Required State Input – Clinic'!B$12:B$2011,$AT819)="","",INDEX('Required State Input – Clinic'!B$12:B$2011,$AT819)))</f>
        <v/>
      </c>
      <c r="C819" s="168" t="str">
        <f>IF($AR819="","",IF(INDEX('Required State Input – Clinic'!C$12:C$2011,$AT819)="","",INDEX('Required State Input – Clinic'!C$12:C$2011,$AT819)))</f>
        <v/>
      </c>
      <c r="D819" s="175" t="str">
        <f>IF($AR819="","",IF(INDEX('Required State Input – Clinic'!D$12:D$2011,$AT819)="","",INDEX('Required State Input – Clinic'!D$12:D$2011,$AT819)))</f>
        <v/>
      </c>
      <c r="E819" s="174" t="str">
        <f>IF($AR819="","",IF(INDEX('Required State Input – Clinic'!E$12:E$2011,$AT819)="","",INDEX('Required State Input – Clinic'!E$12:E$2011,$AT819)))</f>
        <v/>
      </c>
      <c r="F819" s="176" t="str">
        <f>IF($AR819="","",IF(INDEX('Required State Input – Clinic'!F$12:F$2011,$AT819)="","",INDEX('Required State Input – Clinic'!F$12:F$2011,$AT819)))</f>
        <v/>
      </c>
      <c r="G819" s="176" t="str">
        <f>IF($AR819="","",IF(INDEX('Required State Input – Clinic'!G$12:G$2011,$AT819)="","",INDEX('Required State Input – Clinic'!G$12:G$2011,$AT819)))</f>
        <v/>
      </c>
      <c r="H819" s="176" t="str">
        <f>IF($AR819="","",IF(INDEX('Required State Input – Clinic'!H$12:H$2011,$AT819)="","",INDEX('Required State Input – Clinic'!H$12:H$2011,$AT819)))</f>
        <v/>
      </c>
      <c r="I819" s="177" t="str">
        <f>IF($AR819="","",IF(INDEX('Required State Input – Clinic'!I$12:I$2011,$AT819)="","",INDEX('Required State Input – Clinic'!I$12:I$2011,$AT819)))</f>
        <v/>
      </c>
      <c r="J819" s="176" t="str">
        <f>IF($AR819="","",IF(INDEX('Required State Input – Clinic'!J$12:J$2011,$AT819)="","",INDEX('Required State Input – Clinic'!J$12:J$2011,$AT819)))</f>
        <v/>
      </c>
      <c r="K819" s="178" t="str">
        <f>IF($AR819="","",IF(INDEX('Required State Input – Clinic'!K$12:K$2011,$AT819)="","",INDEX('Required State Input – Clinic'!K$12:K$2011,$AT819)))</f>
        <v/>
      </c>
      <c r="L819" s="179" t="str">
        <f>IF($AR819="","",IF(INDEX('Required State Input – Clinic'!L$12:L$2011,$AT819)="","",INDEX('Required State Input – Clinic'!L$12:L$2011,$AT819)))</f>
        <v/>
      </c>
      <c r="M819" s="169" t="str">
        <f>IF($AR819="","",IF(INDEX('Required State Input – Clinic'!M$12:M$2011,$AT819)="","",INDEX('Required State Input – Clinic'!M$12:M$2011,$AT819)))</f>
        <v/>
      </c>
      <c r="N819" s="169" t="str">
        <f>IF($AR819="","",IF(INDEX('Required State Input – Clinic'!N$12:N$2011,$AT819)="","",INDEX('Required State Input – Clinic'!N$12:N$2011,$AT819)))</f>
        <v/>
      </c>
      <c r="O819" s="170" t="str">
        <f>IF($AR819="","",IF(INDEX('Required State Input – Clinic'!O$12:O$2011,$AT819)="","",ROUND(INDEX('Required State Input – Clinic'!O$12:O$2011,$AT819),2)))</f>
        <v/>
      </c>
      <c r="P819" s="170" t="str">
        <f>IF($AR819="","",IF(INDEX('Required State Input – Clinic'!P$12:P$2011,$AT819)="","",ROUND(INDEX('Required State Input – Clinic'!P$12:P$2011,$AT819),2)))</f>
        <v/>
      </c>
      <c r="Q819" s="170" t="str">
        <f>IF($AR819="","",IF(INDEX('Required State Input – Clinic'!Q$12:Q$2011,$AT819)="","",ROUND(INDEX('Required State Input – Clinic'!Q$12:Q$2011,$AT819),2)))</f>
        <v/>
      </c>
      <c r="R819" s="276" t="str">
        <f t="shared" si="120"/>
        <v/>
      </c>
      <c r="S819" s="171" t="str">
        <f>IF($AR819="","",IF(INDEX('Required State Input – Clinic'!R$12:R$2011,$AT819)="","",INDEX('Required State Input – Clinic'!R$12:R$2011,$AT819)))</f>
        <v/>
      </c>
      <c r="T819" s="169" t="str">
        <f>IF($AR819="","",IF(INDEX('Required State Input – Clinic'!S$12:S$2011,$AT819)="","",INDEX('Required State Input – Clinic'!S$12:S$2011,$AT819)))</f>
        <v/>
      </c>
      <c r="U819" s="170" t="str">
        <f>IF($AR819="","",IF(INDEX('Required State Input – Clinic'!T$12:T$2011,$AT819)="","",ROUND(INDEX('Required State Input – Clinic'!T$12:T$2011,$AT819),2)))</f>
        <v/>
      </c>
      <c r="V819" s="170" t="str">
        <f>IF($AR819="","",IF(INDEX('Required State Input – Clinic'!U$12:U$2011,$AT819)="","",ROUND(INDEX('Required State Input – Clinic'!U$12:U$2011,$AT819),2)))</f>
        <v/>
      </c>
      <c r="W819" s="170" t="str">
        <f>IF($AR819="","",IF(INDEX('Required State Input – Clinic'!V$12:V$2011,$AT819)="",0,ROUND(INDEX('Required State Input – Clinic'!V$12:V$2011,$AT819),2)))</f>
        <v/>
      </c>
      <c r="X819" s="170" t="str">
        <f>IF($AR819="","",IF(INDEX('Required State Input – Clinic'!W$12:W$2011,$AT819)="",0,ROUND(INDEX('Required State Input – Clinic'!W$12:W$2011,$AT819),2)))</f>
        <v/>
      </c>
      <c r="Y819" s="170" t="str">
        <f>IF($AR819="","",IF(INDEX('Required State Input – Clinic'!X$12:X$2011,$AT819)="",0,ROUND(INDEX('Required State Input – Clinic'!X$12:X$2011,$AT819),2)))</f>
        <v/>
      </c>
      <c r="Z819" s="180" t="str">
        <f t="shared" si="121"/>
        <v/>
      </c>
      <c r="AA819" s="179" t="str">
        <f>IF($AR819="","",IF(INDEX('Required State Input – Clinic'!Y$12:Y$2011,$AT819)="","",INDEX('Required State Input – Clinic'!Y$12:Y$2011,$AT819)))</f>
        <v/>
      </c>
      <c r="AB819" s="172" t="str">
        <f>IF($AR819="","",IF(INDEX('Required State Input – Clinic'!Z$12:Z$2011,$AT819)="","",ROUND(INDEX('Required State Input – Clinic'!Z$12:Z$2011,$AT819),4)))</f>
        <v/>
      </c>
      <c r="AC819" s="172" t="str">
        <f>IF($AR819="","",IF(INDEX('Required State Input – Clinic'!AA$12:AA$2011,$AT819)="","",ROUND(INDEX('Required State Input – Clinic'!AA$12:AA$2011,$AT819),4)))</f>
        <v/>
      </c>
      <c r="AD819" s="180" t="str">
        <f t="shared" si="122"/>
        <v/>
      </c>
      <c r="AE819" s="194" t="str">
        <f t="shared" si="123"/>
        <v/>
      </c>
      <c r="AF819" s="177" t="str">
        <f>IF($AR819="","",IF(INDEX('Required State Input – Clinic'!AB$12:AB$2011,$AT819)="","",INDEX('Required State Input – Clinic'!AB$12:AB$2011,$AT819)))</f>
        <v/>
      </c>
      <c r="AG819" s="172" t="str">
        <f>IF($AR819="","",IF(INDEX('Required State Input – Clinic'!AC$12:AC$2011,$AT819)="","",ROUND(INDEX('Required State Input – Clinic'!AC$12:AC$2011,$AT819),4)))</f>
        <v/>
      </c>
      <c r="AH819" s="180" t="str">
        <f t="shared" si="124"/>
        <v/>
      </c>
      <c r="AI819" s="173" t="str">
        <f>IF($AR819="","",IF(INDEX('Required State Input – Clinic'!AD$12:AD$2011,$AT819)="",0,ROUND(INDEX('Required State Input – Clinic'!AD$12:AD$2011,$AT819),2)))</f>
        <v/>
      </c>
      <c r="AJ819" s="180" t="str">
        <f t="shared" si="125"/>
        <v/>
      </c>
      <c r="AK819" s="194" t="str">
        <f t="shared" si="126"/>
        <v/>
      </c>
      <c r="AL819" s="170" t="str">
        <f>IF($AR819="","",IF(INDEX('Required State Input – Clinic'!AE$12:AE$2011,$AT819)="",0,ROUND(INDEX('Required State Input – Clinic'!AE$12:AE$2011,$AT819),2)))</f>
        <v/>
      </c>
      <c r="AM819" s="180" t="str">
        <f t="shared" si="127"/>
        <v/>
      </c>
      <c r="AR819" t="str">
        <f t="shared" si="128"/>
        <v/>
      </c>
      <c r="AS819" t="str">
        <f t="shared" si="129"/>
        <v/>
      </c>
      <c r="AT819" t="str">
        <f>IF(AR819="","",MATCH(AS819,'Required State Input – Clinic'!$AS$12:$AS$2011,FALSE))</f>
        <v/>
      </c>
    </row>
    <row r="820" spans="1:46" x14ac:dyDescent="0.25">
      <c r="A820" s="218" t="s">
        <v>257</v>
      </c>
      <c r="B820" s="174" t="str">
        <f>IF($AR820="","",IF(INDEX('Required State Input – Clinic'!B$12:B$2011,$AT820)="","",INDEX('Required State Input – Clinic'!B$12:B$2011,$AT820)))</f>
        <v/>
      </c>
      <c r="C820" s="168" t="str">
        <f>IF($AR820="","",IF(INDEX('Required State Input – Clinic'!C$12:C$2011,$AT820)="","",INDEX('Required State Input – Clinic'!C$12:C$2011,$AT820)))</f>
        <v/>
      </c>
      <c r="D820" s="175" t="str">
        <f>IF($AR820="","",IF(INDEX('Required State Input – Clinic'!D$12:D$2011,$AT820)="","",INDEX('Required State Input – Clinic'!D$12:D$2011,$AT820)))</f>
        <v/>
      </c>
      <c r="E820" s="174" t="str">
        <f>IF($AR820="","",IF(INDEX('Required State Input – Clinic'!E$12:E$2011,$AT820)="","",INDEX('Required State Input – Clinic'!E$12:E$2011,$AT820)))</f>
        <v/>
      </c>
      <c r="F820" s="176" t="str">
        <f>IF($AR820="","",IF(INDEX('Required State Input – Clinic'!F$12:F$2011,$AT820)="","",INDEX('Required State Input – Clinic'!F$12:F$2011,$AT820)))</f>
        <v/>
      </c>
      <c r="G820" s="176" t="str">
        <f>IF($AR820="","",IF(INDEX('Required State Input – Clinic'!G$12:G$2011,$AT820)="","",INDEX('Required State Input – Clinic'!G$12:G$2011,$AT820)))</f>
        <v/>
      </c>
      <c r="H820" s="176" t="str">
        <f>IF($AR820="","",IF(INDEX('Required State Input – Clinic'!H$12:H$2011,$AT820)="","",INDEX('Required State Input – Clinic'!H$12:H$2011,$AT820)))</f>
        <v/>
      </c>
      <c r="I820" s="177" t="str">
        <f>IF($AR820="","",IF(INDEX('Required State Input – Clinic'!I$12:I$2011,$AT820)="","",INDEX('Required State Input – Clinic'!I$12:I$2011,$AT820)))</f>
        <v/>
      </c>
      <c r="J820" s="176" t="str">
        <f>IF($AR820="","",IF(INDEX('Required State Input – Clinic'!J$12:J$2011,$AT820)="","",INDEX('Required State Input – Clinic'!J$12:J$2011,$AT820)))</f>
        <v/>
      </c>
      <c r="K820" s="178" t="str">
        <f>IF($AR820="","",IF(INDEX('Required State Input – Clinic'!K$12:K$2011,$AT820)="","",INDEX('Required State Input – Clinic'!K$12:K$2011,$AT820)))</f>
        <v/>
      </c>
      <c r="L820" s="179" t="str">
        <f>IF($AR820="","",IF(INDEX('Required State Input – Clinic'!L$12:L$2011,$AT820)="","",INDEX('Required State Input – Clinic'!L$12:L$2011,$AT820)))</f>
        <v/>
      </c>
      <c r="M820" s="169" t="str">
        <f>IF($AR820="","",IF(INDEX('Required State Input – Clinic'!M$12:M$2011,$AT820)="","",INDEX('Required State Input – Clinic'!M$12:M$2011,$AT820)))</f>
        <v/>
      </c>
      <c r="N820" s="169" t="str">
        <f>IF($AR820="","",IF(INDEX('Required State Input – Clinic'!N$12:N$2011,$AT820)="","",INDEX('Required State Input – Clinic'!N$12:N$2011,$AT820)))</f>
        <v/>
      </c>
      <c r="O820" s="170" t="str">
        <f>IF($AR820="","",IF(INDEX('Required State Input – Clinic'!O$12:O$2011,$AT820)="","",ROUND(INDEX('Required State Input – Clinic'!O$12:O$2011,$AT820),2)))</f>
        <v/>
      </c>
      <c r="P820" s="170" t="str">
        <f>IF($AR820="","",IF(INDEX('Required State Input – Clinic'!P$12:P$2011,$AT820)="","",ROUND(INDEX('Required State Input – Clinic'!P$12:P$2011,$AT820),2)))</f>
        <v/>
      </c>
      <c r="Q820" s="170" t="str">
        <f>IF($AR820="","",IF(INDEX('Required State Input – Clinic'!Q$12:Q$2011,$AT820)="","",ROUND(INDEX('Required State Input – Clinic'!Q$12:Q$2011,$AT820),2)))</f>
        <v/>
      </c>
      <c r="R820" s="276" t="str">
        <f t="shared" si="120"/>
        <v/>
      </c>
      <c r="S820" s="171" t="str">
        <f>IF($AR820="","",IF(INDEX('Required State Input – Clinic'!R$12:R$2011,$AT820)="","",INDEX('Required State Input – Clinic'!R$12:R$2011,$AT820)))</f>
        <v/>
      </c>
      <c r="T820" s="169" t="str">
        <f>IF($AR820="","",IF(INDEX('Required State Input – Clinic'!S$12:S$2011,$AT820)="","",INDEX('Required State Input – Clinic'!S$12:S$2011,$AT820)))</f>
        <v/>
      </c>
      <c r="U820" s="170" t="str">
        <f>IF($AR820="","",IF(INDEX('Required State Input – Clinic'!T$12:T$2011,$AT820)="","",ROUND(INDEX('Required State Input – Clinic'!T$12:T$2011,$AT820),2)))</f>
        <v/>
      </c>
      <c r="V820" s="170" t="str">
        <f>IF($AR820="","",IF(INDEX('Required State Input – Clinic'!U$12:U$2011,$AT820)="","",ROUND(INDEX('Required State Input – Clinic'!U$12:U$2011,$AT820),2)))</f>
        <v/>
      </c>
      <c r="W820" s="170" t="str">
        <f>IF($AR820="","",IF(INDEX('Required State Input – Clinic'!V$12:V$2011,$AT820)="",0,ROUND(INDEX('Required State Input – Clinic'!V$12:V$2011,$AT820),2)))</f>
        <v/>
      </c>
      <c r="X820" s="170" t="str">
        <f>IF($AR820="","",IF(INDEX('Required State Input – Clinic'!W$12:W$2011,$AT820)="",0,ROUND(INDEX('Required State Input – Clinic'!W$12:W$2011,$AT820),2)))</f>
        <v/>
      </c>
      <c r="Y820" s="170" t="str">
        <f>IF($AR820="","",IF(INDEX('Required State Input – Clinic'!X$12:X$2011,$AT820)="",0,ROUND(INDEX('Required State Input – Clinic'!X$12:X$2011,$AT820),2)))</f>
        <v/>
      </c>
      <c r="Z820" s="180" t="str">
        <f t="shared" si="121"/>
        <v/>
      </c>
      <c r="AA820" s="179" t="str">
        <f>IF($AR820="","",IF(INDEX('Required State Input – Clinic'!Y$12:Y$2011,$AT820)="","",INDEX('Required State Input – Clinic'!Y$12:Y$2011,$AT820)))</f>
        <v/>
      </c>
      <c r="AB820" s="172" t="str">
        <f>IF($AR820="","",IF(INDEX('Required State Input – Clinic'!Z$12:Z$2011,$AT820)="","",ROUND(INDEX('Required State Input – Clinic'!Z$12:Z$2011,$AT820),4)))</f>
        <v/>
      </c>
      <c r="AC820" s="172" t="str">
        <f>IF($AR820="","",IF(INDEX('Required State Input – Clinic'!AA$12:AA$2011,$AT820)="","",ROUND(INDEX('Required State Input – Clinic'!AA$12:AA$2011,$AT820),4)))</f>
        <v/>
      </c>
      <c r="AD820" s="180" t="str">
        <f t="shared" si="122"/>
        <v/>
      </c>
      <c r="AE820" s="194" t="str">
        <f t="shared" si="123"/>
        <v/>
      </c>
      <c r="AF820" s="177" t="str">
        <f>IF($AR820="","",IF(INDEX('Required State Input – Clinic'!AB$12:AB$2011,$AT820)="","",INDEX('Required State Input – Clinic'!AB$12:AB$2011,$AT820)))</f>
        <v/>
      </c>
      <c r="AG820" s="172" t="str">
        <f>IF($AR820="","",IF(INDEX('Required State Input – Clinic'!AC$12:AC$2011,$AT820)="","",ROUND(INDEX('Required State Input – Clinic'!AC$12:AC$2011,$AT820),4)))</f>
        <v/>
      </c>
      <c r="AH820" s="180" t="str">
        <f t="shared" si="124"/>
        <v/>
      </c>
      <c r="AI820" s="173" t="str">
        <f>IF($AR820="","",IF(INDEX('Required State Input – Clinic'!AD$12:AD$2011,$AT820)="",0,ROUND(INDEX('Required State Input – Clinic'!AD$12:AD$2011,$AT820),2)))</f>
        <v/>
      </c>
      <c r="AJ820" s="180" t="str">
        <f t="shared" si="125"/>
        <v/>
      </c>
      <c r="AK820" s="194" t="str">
        <f t="shared" si="126"/>
        <v/>
      </c>
      <c r="AL820" s="170" t="str">
        <f>IF($AR820="","",IF(INDEX('Required State Input – Clinic'!AE$12:AE$2011,$AT820)="",0,ROUND(INDEX('Required State Input – Clinic'!AE$12:AE$2011,$AT820),2)))</f>
        <v/>
      </c>
      <c r="AM820" s="180" t="str">
        <f t="shared" si="127"/>
        <v/>
      </c>
      <c r="AR820" t="str">
        <f t="shared" si="128"/>
        <v/>
      </c>
      <c r="AS820" t="str">
        <f t="shared" si="129"/>
        <v/>
      </c>
      <c r="AT820" t="str">
        <f>IF(AR820="","",MATCH(AS820,'Required State Input – Clinic'!$AS$12:$AS$2011,FALSE))</f>
        <v/>
      </c>
    </row>
    <row r="821" spans="1:46" x14ac:dyDescent="0.25">
      <c r="A821" s="218" t="s">
        <v>257</v>
      </c>
      <c r="B821" s="174" t="str">
        <f>IF($AR821="","",IF(INDEX('Required State Input – Clinic'!B$12:B$2011,$AT821)="","",INDEX('Required State Input – Clinic'!B$12:B$2011,$AT821)))</f>
        <v/>
      </c>
      <c r="C821" s="168" t="str">
        <f>IF($AR821="","",IF(INDEX('Required State Input – Clinic'!C$12:C$2011,$AT821)="","",INDEX('Required State Input – Clinic'!C$12:C$2011,$AT821)))</f>
        <v/>
      </c>
      <c r="D821" s="175" t="str">
        <f>IF($AR821="","",IF(INDEX('Required State Input – Clinic'!D$12:D$2011,$AT821)="","",INDEX('Required State Input – Clinic'!D$12:D$2011,$AT821)))</f>
        <v/>
      </c>
      <c r="E821" s="174" t="str">
        <f>IF($AR821="","",IF(INDEX('Required State Input – Clinic'!E$12:E$2011,$AT821)="","",INDEX('Required State Input – Clinic'!E$12:E$2011,$AT821)))</f>
        <v/>
      </c>
      <c r="F821" s="176" t="str">
        <f>IF($AR821="","",IF(INDEX('Required State Input – Clinic'!F$12:F$2011,$AT821)="","",INDEX('Required State Input – Clinic'!F$12:F$2011,$AT821)))</f>
        <v/>
      </c>
      <c r="G821" s="176" t="str">
        <f>IF($AR821="","",IF(INDEX('Required State Input – Clinic'!G$12:G$2011,$AT821)="","",INDEX('Required State Input – Clinic'!G$12:G$2011,$AT821)))</f>
        <v/>
      </c>
      <c r="H821" s="176" t="str">
        <f>IF($AR821="","",IF(INDEX('Required State Input – Clinic'!H$12:H$2011,$AT821)="","",INDEX('Required State Input – Clinic'!H$12:H$2011,$AT821)))</f>
        <v/>
      </c>
      <c r="I821" s="177" t="str">
        <f>IF($AR821="","",IF(INDEX('Required State Input – Clinic'!I$12:I$2011,$AT821)="","",INDEX('Required State Input – Clinic'!I$12:I$2011,$AT821)))</f>
        <v/>
      </c>
      <c r="J821" s="176" t="str">
        <f>IF($AR821="","",IF(INDEX('Required State Input – Clinic'!J$12:J$2011,$AT821)="","",INDEX('Required State Input – Clinic'!J$12:J$2011,$AT821)))</f>
        <v/>
      </c>
      <c r="K821" s="178" t="str">
        <f>IF($AR821="","",IF(INDEX('Required State Input – Clinic'!K$12:K$2011,$AT821)="","",INDEX('Required State Input – Clinic'!K$12:K$2011,$AT821)))</f>
        <v/>
      </c>
      <c r="L821" s="179" t="str">
        <f>IF($AR821="","",IF(INDEX('Required State Input – Clinic'!L$12:L$2011,$AT821)="","",INDEX('Required State Input – Clinic'!L$12:L$2011,$AT821)))</f>
        <v/>
      </c>
      <c r="M821" s="169" t="str">
        <f>IF($AR821="","",IF(INDEX('Required State Input – Clinic'!M$12:M$2011,$AT821)="","",INDEX('Required State Input – Clinic'!M$12:M$2011,$AT821)))</f>
        <v/>
      </c>
      <c r="N821" s="169" t="str">
        <f>IF($AR821="","",IF(INDEX('Required State Input – Clinic'!N$12:N$2011,$AT821)="","",INDEX('Required State Input – Clinic'!N$12:N$2011,$AT821)))</f>
        <v/>
      </c>
      <c r="O821" s="170" t="str">
        <f>IF($AR821="","",IF(INDEX('Required State Input – Clinic'!O$12:O$2011,$AT821)="","",ROUND(INDEX('Required State Input – Clinic'!O$12:O$2011,$AT821),2)))</f>
        <v/>
      </c>
      <c r="P821" s="170" t="str">
        <f>IF($AR821="","",IF(INDEX('Required State Input – Clinic'!P$12:P$2011,$AT821)="","",ROUND(INDEX('Required State Input – Clinic'!P$12:P$2011,$AT821),2)))</f>
        <v/>
      </c>
      <c r="Q821" s="170" t="str">
        <f>IF($AR821="","",IF(INDEX('Required State Input – Clinic'!Q$12:Q$2011,$AT821)="","",ROUND(INDEX('Required State Input – Clinic'!Q$12:Q$2011,$AT821),2)))</f>
        <v/>
      </c>
      <c r="R821" s="276" t="str">
        <f t="shared" si="120"/>
        <v/>
      </c>
      <c r="S821" s="171" t="str">
        <f>IF($AR821="","",IF(INDEX('Required State Input – Clinic'!R$12:R$2011,$AT821)="","",INDEX('Required State Input – Clinic'!R$12:R$2011,$AT821)))</f>
        <v/>
      </c>
      <c r="T821" s="169" t="str">
        <f>IF($AR821="","",IF(INDEX('Required State Input – Clinic'!S$12:S$2011,$AT821)="","",INDEX('Required State Input – Clinic'!S$12:S$2011,$AT821)))</f>
        <v/>
      </c>
      <c r="U821" s="170" t="str">
        <f>IF($AR821="","",IF(INDEX('Required State Input – Clinic'!T$12:T$2011,$AT821)="","",ROUND(INDEX('Required State Input – Clinic'!T$12:T$2011,$AT821),2)))</f>
        <v/>
      </c>
      <c r="V821" s="170" t="str">
        <f>IF($AR821="","",IF(INDEX('Required State Input – Clinic'!U$12:U$2011,$AT821)="","",ROUND(INDEX('Required State Input – Clinic'!U$12:U$2011,$AT821),2)))</f>
        <v/>
      </c>
      <c r="W821" s="170" t="str">
        <f>IF($AR821="","",IF(INDEX('Required State Input – Clinic'!V$12:V$2011,$AT821)="",0,ROUND(INDEX('Required State Input – Clinic'!V$12:V$2011,$AT821),2)))</f>
        <v/>
      </c>
      <c r="X821" s="170" t="str">
        <f>IF($AR821="","",IF(INDEX('Required State Input – Clinic'!W$12:W$2011,$AT821)="",0,ROUND(INDEX('Required State Input – Clinic'!W$12:W$2011,$AT821),2)))</f>
        <v/>
      </c>
      <c r="Y821" s="170" t="str">
        <f>IF($AR821="","",IF(INDEX('Required State Input – Clinic'!X$12:X$2011,$AT821)="",0,ROUND(INDEX('Required State Input – Clinic'!X$12:X$2011,$AT821),2)))</f>
        <v/>
      </c>
      <c r="Z821" s="180" t="str">
        <f t="shared" si="121"/>
        <v/>
      </c>
      <c r="AA821" s="179" t="str">
        <f>IF($AR821="","",IF(INDEX('Required State Input – Clinic'!Y$12:Y$2011,$AT821)="","",INDEX('Required State Input – Clinic'!Y$12:Y$2011,$AT821)))</f>
        <v/>
      </c>
      <c r="AB821" s="172" t="str">
        <f>IF($AR821="","",IF(INDEX('Required State Input – Clinic'!Z$12:Z$2011,$AT821)="","",ROUND(INDEX('Required State Input – Clinic'!Z$12:Z$2011,$AT821),4)))</f>
        <v/>
      </c>
      <c r="AC821" s="172" t="str">
        <f>IF($AR821="","",IF(INDEX('Required State Input – Clinic'!AA$12:AA$2011,$AT821)="","",ROUND(INDEX('Required State Input – Clinic'!AA$12:AA$2011,$AT821),4)))</f>
        <v/>
      </c>
      <c r="AD821" s="180" t="str">
        <f t="shared" si="122"/>
        <v/>
      </c>
      <c r="AE821" s="194" t="str">
        <f t="shared" si="123"/>
        <v/>
      </c>
      <c r="AF821" s="177" t="str">
        <f>IF($AR821="","",IF(INDEX('Required State Input – Clinic'!AB$12:AB$2011,$AT821)="","",INDEX('Required State Input – Clinic'!AB$12:AB$2011,$AT821)))</f>
        <v/>
      </c>
      <c r="AG821" s="172" t="str">
        <f>IF($AR821="","",IF(INDEX('Required State Input – Clinic'!AC$12:AC$2011,$AT821)="","",ROUND(INDEX('Required State Input – Clinic'!AC$12:AC$2011,$AT821),4)))</f>
        <v/>
      </c>
      <c r="AH821" s="180" t="str">
        <f t="shared" si="124"/>
        <v/>
      </c>
      <c r="AI821" s="173" t="str">
        <f>IF($AR821="","",IF(INDEX('Required State Input – Clinic'!AD$12:AD$2011,$AT821)="",0,ROUND(INDEX('Required State Input – Clinic'!AD$12:AD$2011,$AT821),2)))</f>
        <v/>
      </c>
      <c r="AJ821" s="180" t="str">
        <f t="shared" si="125"/>
        <v/>
      </c>
      <c r="AK821" s="194" t="str">
        <f t="shared" si="126"/>
        <v/>
      </c>
      <c r="AL821" s="170" t="str">
        <f>IF($AR821="","",IF(INDEX('Required State Input – Clinic'!AE$12:AE$2011,$AT821)="",0,ROUND(INDEX('Required State Input – Clinic'!AE$12:AE$2011,$AT821),2)))</f>
        <v/>
      </c>
      <c r="AM821" s="180" t="str">
        <f t="shared" si="127"/>
        <v/>
      </c>
      <c r="AR821" t="str">
        <f t="shared" si="128"/>
        <v/>
      </c>
      <c r="AS821" t="str">
        <f t="shared" si="129"/>
        <v/>
      </c>
      <c r="AT821" t="str">
        <f>IF(AR821="","",MATCH(AS821,'Required State Input – Clinic'!$AS$12:$AS$2011,FALSE))</f>
        <v/>
      </c>
    </row>
    <row r="822" spans="1:46" x14ac:dyDescent="0.25">
      <c r="A822" s="218" t="s">
        <v>257</v>
      </c>
      <c r="B822" s="174" t="str">
        <f>IF($AR822="","",IF(INDEX('Required State Input – Clinic'!B$12:B$2011,$AT822)="","",INDEX('Required State Input – Clinic'!B$12:B$2011,$AT822)))</f>
        <v/>
      </c>
      <c r="C822" s="168" t="str">
        <f>IF($AR822="","",IF(INDEX('Required State Input – Clinic'!C$12:C$2011,$AT822)="","",INDEX('Required State Input – Clinic'!C$12:C$2011,$AT822)))</f>
        <v/>
      </c>
      <c r="D822" s="175" t="str">
        <f>IF($AR822="","",IF(INDEX('Required State Input – Clinic'!D$12:D$2011,$AT822)="","",INDEX('Required State Input – Clinic'!D$12:D$2011,$AT822)))</f>
        <v/>
      </c>
      <c r="E822" s="174" t="str">
        <f>IF($AR822="","",IF(INDEX('Required State Input – Clinic'!E$12:E$2011,$AT822)="","",INDEX('Required State Input – Clinic'!E$12:E$2011,$AT822)))</f>
        <v/>
      </c>
      <c r="F822" s="176" t="str">
        <f>IF($AR822="","",IF(INDEX('Required State Input – Clinic'!F$12:F$2011,$AT822)="","",INDEX('Required State Input – Clinic'!F$12:F$2011,$AT822)))</f>
        <v/>
      </c>
      <c r="G822" s="176" t="str">
        <f>IF($AR822="","",IF(INDEX('Required State Input – Clinic'!G$12:G$2011,$AT822)="","",INDEX('Required State Input – Clinic'!G$12:G$2011,$AT822)))</f>
        <v/>
      </c>
      <c r="H822" s="176" t="str">
        <f>IF($AR822="","",IF(INDEX('Required State Input – Clinic'!H$12:H$2011,$AT822)="","",INDEX('Required State Input – Clinic'!H$12:H$2011,$AT822)))</f>
        <v/>
      </c>
      <c r="I822" s="177" t="str">
        <f>IF($AR822="","",IF(INDEX('Required State Input – Clinic'!I$12:I$2011,$AT822)="","",INDEX('Required State Input – Clinic'!I$12:I$2011,$AT822)))</f>
        <v/>
      </c>
      <c r="J822" s="176" t="str">
        <f>IF($AR822="","",IF(INDEX('Required State Input – Clinic'!J$12:J$2011,$AT822)="","",INDEX('Required State Input – Clinic'!J$12:J$2011,$AT822)))</f>
        <v/>
      </c>
      <c r="K822" s="178" t="str">
        <f>IF($AR822="","",IF(INDEX('Required State Input – Clinic'!K$12:K$2011,$AT822)="","",INDEX('Required State Input – Clinic'!K$12:K$2011,$AT822)))</f>
        <v/>
      </c>
      <c r="L822" s="179" t="str">
        <f>IF($AR822="","",IF(INDEX('Required State Input – Clinic'!L$12:L$2011,$AT822)="","",INDEX('Required State Input – Clinic'!L$12:L$2011,$AT822)))</f>
        <v/>
      </c>
      <c r="M822" s="169" t="str">
        <f>IF($AR822="","",IF(INDEX('Required State Input – Clinic'!M$12:M$2011,$AT822)="","",INDEX('Required State Input – Clinic'!M$12:M$2011,$AT822)))</f>
        <v/>
      </c>
      <c r="N822" s="169" t="str">
        <f>IF($AR822="","",IF(INDEX('Required State Input – Clinic'!N$12:N$2011,$AT822)="","",INDEX('Required State Input – Clinic'!N$12:N$2011,$AT822)))</f>
        <v/>
      </c>
      <c r="O822" s="170" t="str">
        <f>IF($AR822="","",IF(INDEX('Required State Input – Clinic'!O$12:O$2011,$AT822)="","",ROUND(INDEX('Required State Input – Clinic'!O$12:O$2011,$AT822),2)))</f>
        <v/>
      </c>
      <c r="P822" s="170" t="str">
        <f>IF($AR822="","",IF(INDEX('Required State Input – Clinic'!P$12:P$2011,$AT822)="","",ROUND(INDEX('Required State Input – Clinic'!P$12:P$2011,$AT822),2)))</f>
        <v/>
      </c>
      <c r="Q822" s="170" t="str">
        <f>IF($AR822="","",IF(INDEX('Required State Input – Clinic'!Q$12:Q$2011,$AT822)="","",ROUND(INDEX('Required State Input – Clinic'!Q$12:Q$2011,$AT822),2)))</f>
        <v/>
      </c>
      <c r="R822" s="276" t="str">
        <f t="shared" si="120"/>
        <v/>
      </c>
      <c r="S822" s="171" t="str">
        <f>IF($AR822="","",IF(INDEX('Required State Input – Clinic'!R$12:R$2011,$AT822)="","",INDEX('Required State Input – Clinic'!R$12:R$2011,$AT822)))</f>
        <v/>
      </c>
      <c r="T822" s="169" t="str">
        <f>IF($AR822="","",IF(INDEX('Required State Input – Clinic'!S$12:S$2011,$AT822)="","",INDEX('Required State Input – Clinic'!S$12:S$2011,$AT822)))</f>
        <v/>
      </c>
      <c r="U822" s="170" t="str">
        <f>IF($AR822="","",IF(INDEX('Required State Input – Clinic'!T$12:T$2011,$AT822)="","",ROUND(INDEX('Required State Input – Clinic'!T$12:T$2011,$AT822),2)))</f>
        <v/>
      </c>
      <c r="V822" s="170" t="str">
        <f>IF($AR822="","",IF(INDEX('Required State Input – Clinic'!U$12:U$2011,$AT822)="","",ROUND(INDEX('Required State Input – Clinic'!U$12:U$2011,$AT822),2)))</f>
        <v/>
      </c>
      <c r="W822" s="170" t="str">
        <f>IF($AR822="","",IF(INDEX('Required State Input – Clinic'!V$12:V$2011,$AT822)="",0,ROUND(INDEX('Required State Input – Clinic'!V$12:V$2011,$AT822),2)))</f>
        <v/>
      </c>
      <c r="X822" s="170" t="str">
        <f>IF($AR822="","",IF(INDEX('Required State Input – Clinic'!W$12:W$2011,$AT822)="",0,ROUND(INDEX('Required State Input – Clinic'!W$12:W$2011,$AT822),2)))</f>
        <v/>
      </c>
      <c r="Y822" s="170" t="str">
        <f>IF($AR822="","",IF(INDEX('Required State Input – Clinic'!X$12:X$2011,$AT822)="",0,ROUND(INDEX('Required State Input – Clinic'!X$12:X$2011,$AT822),2)))</f>
        <v/>
      </c>
      <c r="Z822" s="180" t="str">
        <f t="shared" si="121"/>
        <v/>
      </c>
      <c r="AA822" s="179" t="str">
        <f>IF($AR822="","",IF(INDEX('Required State Input – Clinic'!Y$12:Y$2011,$AT822)="","",INDEX('Required State Input – Clinic'!Y$12:Y$2011,$AT822)))</f>
        <v/>
      </c>
      <c r="AB822" s="172" t="str">
        <f>IF($AR822="","",IF(INDEX('Required State Input – Clinic'!Z$12:Z$2011,$AT822)="","",ROUND(INDEX('Required State Input – Clinic'!Z$12:Z$2011,$AT822),4)))</f>
        <v/>
      </c>
      <c r="AC822" s="172" t="str">
        <f>IF($AR822="","",IF(INDEX('Required State Input – Clinic'!AA$12:AA$2011,$AT822)="","",ROUND(INDEX('Required State Input – Clinic'!AA$12:AA$2011,$AT822),4)))</f>
        <v/>
      </c>
      <c r="AD822" s="180" t="str">
        <f t="shared" si="122"/>
        <v/>
      </c>
      <c r="AE822" s="194" t="str">
        <f t="shared" si="123"/>
        <v/>
      </c>
      <c r="AF822" s="177" t="str">
        <f>IF($AR822="","",IF(INDEX('Required State Input – Clinic'!AB$12:AB$2011,$AT822)="","",INDEX('Required State Input – Clinic'!AB$12:AB$2011,$AT822)))</f>
        <v/>
      </c>
      <c r="AG822" s="172" t="str">
        <f>IF($AR822="","",IF(INDEX('Required State Input – Clinic'!AC$12:AC$2011,$AT822)="","",ROUND(INDEX('Required State Input – Clinic'!AC$12:AC$2011,$AT822),4)))</f>
        <v/>
      </c>
      <c r="AH822" s="180" t="str">
        <f t="shared" si="124"/>
        <v/>
      </c>
      <c r="AI822" s="173" t="str">
        <f>IF($AR822="","",IF(INDEX('Required State Input – Clinic'!AD$12:AD$2011,$AT822)="",0,ROUND(INDEX('Required State Input – Clinic'!AD$12:AD$2011,$AT822),2)))</f>
        <v/>
      </c>
      <c r="AJ822" s="180" t="str">
        <f t="shared" si="125"/>
        <v/>
      </c>
      <c r="AK822" s="194" t="str">
        <f t="shared" si="126"/>
        <v/>
      </c>
      <c r="AL822" s="170" t="str">
        <f>IF($AR822="","",IF(INDEX('Required State Input – Clinic'!AE$12:AE$2011,$AT822)="",0,ROUND(INDEX('Required State Input – Clinic'!AE$12:AE$2011,$AT822),2)))</f>
        <v/>
      </c>
      <c r="AM822" s="180" t="str">
        <f t="shared" si="127"/>
        <v/>
      </c>
      <c r="AR822" t="str">
        <f t="shared" si="128"/>
        <v/>
      </c>
      <c r="AS822" t="str">
        <f t="shared" si="129"/>
        <v/>
      </c>
      <c r="AT822" t="str">
        <f>IF(AR822="","",MATCH(AS822,'Required State Input – Clinic'!$AS$12:$AS$2011,FALSE))</f>
        <v/>
      </c>
    </row>
    <row r="823" spans="1:46" x14ac:dyDescent="0.25">
      <c r="A823" s="218" t="s">
        <v>257</v>
      </c>
      <c r="B823" s="174" t="str">
        <f>IF($AR823="","",IF(INDEX('Required State Input – Clinic'!B$12:B$2011,$AT823)="","",INDEX('Required State Input – Clinic'!B$12:B$2011,$AT823)))</f>
        <v/>
      </c>
      <c r="C823" s="168" t="str">
        <f>IF($AR823="","",IF(INDEX('Required State Input – Clinic'!C$12:C$2011,$AT823)="","",INDEX('Required State Input – Clinic'!C$12:C$2011,$AT823)))</f>
        <v/>
      </c>
      <c r="D823" s="175" t="str">
        <f>IF($AR823="","",IF(INDEX('Required State Input – Clinic'!D$12:D$2011,$AT823)="","",INDEX('Required State Input – Clinic'!D$12:D$2011,$AT823)))</f>
        <v/>
      </c>
      <c r="E823" s="174" t="str">
        <f>IF($AR823="","",IF(INDEX('Required State Input – Clinic'!E$12:E$2011,$AT823)="","",INDEX('Required State Input – Clinic'!E$12:E$2011,$AT823)))</f>
        <v/>
      </c>
      <c r="F823" s="176" t="str">
        <f>IF($AR823="","",IF(INDEX('Required State Input – Clinic'!F$12:F$2011,$AT823)="","",INDEX('Required State Input – Clinic'!F$12:F$2011,$AT823)))</f>
        <v/>
      </c>
      <c r="G823" s="176" t="str">
        <f>IF($AR823="","",IF(INDEX('Required State Input – Clinic'!G$12:G$2011,$AT823)="","",INDEX('Required State Input – Clinic'!G$12:G$2011,$AT823)))</f>
        <v/>
      </c>
      <c r="H823" s="176" t="str">
        <f>IF($AR823="","",IF(INDEX('Required State Input – Clinic'!H$12:H$2011,$AT823)="","",INDEX('Required State Input – Clinic'!H$12:H$2011,$AT823)))</f>
        <v/>
      </c>
      <c r="I823" s="177" t="str">
        <f>IF($AR823="","",IF(INDEX('Required State Input – Clinic'!I$12:I$2011,$AT823)="","",INDEX('Required State Input – Clinic'!I$12:I$2011,$AT823)))</f>
        <v/>
      </c>
      <c r="J823" s="176" t="str">
        <f>IF($AR823="","",IF(INDEX('Required State Input – Clinic'!J$12:J$2011,$AT823)="","",INDEX('Required State Input – Clinic'!J$12:J$2011,$AT823)))</f>
        <v/>
      </c>
      <c r="K823" s="178" t="str">
        <f>IF($AR823="","",IF(INDEX('Required State Input – Clinic'!K$12:K$2011,$AT823)="","",INDEX('Required State Input – Clinic'!K$12:K$2011,$AT823)))</f>
        <v/>
      </c>
      <c r="L823" s="179" t="str">
        <f>IF($AR823="","",IF(INDEX('Required State Input – Clinic'!L$12:L$2011,$AT823)="","",INDEX('Required State Input – Clinic'!L$12:L$2011,$AT823)))</f>
        <v/>
      </c>
      <c r="M823" s="169" t="str">
        <f>IF($AR823="","",IF(INDEX('Required State Input – Clinic'!M$12:M$2011,$AT823)="","",INDEX('Required State Input – Clinic'!M$12:M$2011,$AT823)))</f>
        <v/>
      </c>
      <c r="N823" s="169" t="str">
        <f>IF($AR823="","",IF(INDEX('Required State Input – Clinic'!N$12:N$2011,$AT823)="","",INDEX('Required State Input – Clinic'!N$12:N$2011,$AT823)))</f>
        <v/>
      </c>
      <c r="O823" s="170" t="str">
        <f>IF($AR823="","",IF(INDEX('Required State Input – Clinic'!O$12:O$2011,$AT823)="","",ROUND(INDEX('Required State Input – Clinic'!O$12:O$2011,$AT823),2)))</f>
        <v/>
      </c>
      <c r="P823" s="170" t="str">
        <f>IF($AR823="","",IF(INDEX('Required State Input – Clinic'!P$12:P$2011,$AT823)="","",ROUND(INDEX('Required State Input – Clinic'!P$12:P$2011,$AT823),2)))</f>
        <v/>
      </c>
      <c r="Q823" s="170" t="str">
        <f>IF($AR823="","",IF(INDEX('Required State Input – Clinic'!Q$12:Q$2011,$AT823)="","",ROUND(INDEX('Required State Input – Clinic'!Q$12:Q$2011,$AT823),2)))</f>
        <v/>
      </c>
      <c r="R823" s="276" t="str">
        <f t="shared" si="120"/>
        <v/>
      </c>
      <c r="S823" s="171" t="str">
        <f>IF($AR823="","",IF(INDEX('Required State Input – Clinic'!R$12:R$2011,$AT823)="","",INDEX('Required State Input – Clinic'!R$12:R$2011,$AT823)))</f>
        <v/>
      </c>
      <c r="T823" s="169" t="str">
        <f>IF($AR823="","",IF(INDEX('Required State Input – Clinic'!S$12:S$2011,$AT823)="","",INDEX('Required State Input – Clinic'!S$12:S$2011,$AT823)))</f>
        <v/>
      </c>
      <c r="U823" s="170" t="str">
        <f>IF($AR823="","",IF(INDEX('Required State Input – Clinic'!T$12:T$2011,$AT823)="","",ROUND(INDEX('Required State Input – Clinic'!T$12:T$2011,$AT823),2)))</f>
        <v/>
      </c>
      <c r="V823" s="170" t="str">
        <f>IF($AR823="","",IF(INDEX('Required State Input – Clinic'!U$12:U$2011,$AT823)="","",ROUND(INDEX('Required State Input – Clinic'!U$12:U$2011,$AT823),2)))</f>
        <v/>
      </c>
      <c r="W823" s="170" t="str">
        <f>IF($AR823="","",IF(INDEX('Required State Input – Clinic'!V$12:V$2011,$AT823)="",0,ROUND(INDEX('Required State Input – Clinic'!V$12:V$2011,$AT823),2)))</f>
        <v/>
      </c>
      <c r="X823" s="170" t="str">
        <f>IF($AR823="","",IF(INDEX('Required State Input – Clinic'!W$12:W$2011,$AT823)="",0,ROUND(INDEX('Required State Input – Clinic'!W$12:W$2011,$AT823),2)))</f>
        <v/>
      </c>
      <c r="Y823" s="170" t="str">
        <f>IF($AR823="","",IF(INDEX('Required State Input – Clinic'!X$12:X$2011,$AT823)="",0,ROUND(INDEX('Required State Input – Clinic'!X$12:X$2011,$AT823),2)))</f>
        <v/>
      </c>
      <c r="Z823" s="180" t="str">
        <f t="shared" si="121"/>
        <v/>
      </c>
      <c r="AA823" s="179" t="str">
        <f>IF($AR823="","",IF(INDEX('Required State Input – Clinic'!Y$12:Y$2011,$AT823)="","",INDEX('Required State Input – Clinic'!Y$12:Y$2011,$AT823)))</f>
        <v/>
      </c>
      <c r="AB823" s="172" t="str">
        <f>IF($AR823="","",IF(INDEX('Required State Input – Clinic'!Z$12:Z$2011,$AT823)="","",ROUND(INDEX('Required State Input – Clinic'!Z$12:Z$2011,$AT823),4)))</f>
        <v/>
      </c>
      <c r="AC823" s="172" t="str">
        <f>IF($AR823="","",IF(INDEX('Required State Input – Clinic'!AA$12:AA$2011,$AT823)="","",ROUND(INDEX('Required State Input – Clinic'!AA$12:AA$2011,$AT823),4)))</f>
        <v/>
      </c>
      <c r="AD823" s="180" t="str">
        <f t="shared" si="122"/>
        <v/>
      </c>
      <c r="AE823" s="194" t="str">
        <f t="shared" si="123"/>
        <v/>
      </c>
      <c r="AF823" s="177" t="str">
        <f>IF($AR823="","",IF(INDEX('Required State Input – Clinic'!AB$12:AB$2011,$AT823)="","",INDEX('Required State Input – Clinic'!AB$12:AB$2011,$AT823)))</f>
        <v/>
      </c>
      <c r="AG823" s="172" t="str">
        <f>IF($AR823="","",IF(INDEX('Required State Input – Clinic'!AC$12:AC$2011,$AT823)="","",ROUND(INDEX('Required State Input – Clinic'!AC$12:AC$2011,$AT823),4)))</f>
        <v/>
      </c>
      <c r="AH823" s="180" t="str">
        <f t="shared" si="124"/>
        <v/>
      </c>
      <c r="AI823" s="173" t="str">
        <f>IF($AR823="","",IF(INDEX('Required State Input – Clinic'!AD$12:AD$2011,$AT823)="",0,ROUND(INDEX('Required State Input – Clinic'!AD$12:AD$2011,$AT823),2)))</f>
        <v/>
      </c>
      <c r="AJ823" s="180" t="str">
        <f t="shared" si="125"/>
        <v/>
      </c>
      <c r="AK823" s="194" t="str">
        <f t="shared" si="126"/>
        <v/>
      </c>
      <c r="AL823" s="170" t="str">
        <f>IF($AR823="","",IF(INDEX('Required State Input – Clinic'!AE$12:AE$2011,$AT823)="",0,ROUND(INDEX('Required State Input – Clinic'!AE$12:AE$2011,$AT823),2)))</f>
        <v/>
      </c>
      <c r="AM823" s="180" t="str">
        <f t="shared" si="127"/>
        <v/>
      </c>
      <c r="AR823" t="str">
        <f t="shared" si="128"/>
        <v/>
      </c>
      <c r="AS823" t="str">
        <f t="shared" si="129"/>
        <v/>
      </c>
      <c r="AT823" t="str">
        <f>IF(AR823="","",MATCH(AS823,'Required State Input – Clinic'!$AS$12:$AS$2011,FALSE))</f>
        <v/>
      </c>
    </row>
    <row r="824" spans="1:46" x14ac:dyDescent="0.25">
      <c r="A824" s="218" t="s">
        <v>257</v>
      </c>
      <c r="B824" s="174" t="str">
        <f>IF($AR824="","",IF(INDEX('Required State Input – Clinic'!B$12:B$2011,$AT824)="","",INDEX('Required State Input – Clinic'!B$12:B$2011,$AT824)))</f>
        <v/>
      </c>
      <c r="C824" s="168" t="str">
        <f>IF($AR824="","",IF(INDEX('Required State Input – Clinic'!C$12:C$2011,$AT824)="","",INDEX('Required State Input – Clinic'!C$12:C$2011,$AT824)))</f>
        <v/>
      </c>
      <c r="D824" s="175" t="str">
        <f>IF($AR824="","",IF(INDEX('Required State Input – Clinic'!D$12:D$2011,$AT824)="","",INDEX('Required State Input – Clinic'!D$12:D$2011,$AT824)))</f>
        <v/>
      </c>
      <c r="E824" s="174" t="str">
        <f>IF($AR824="","",IF(INDEX('Required State Input – Clinic'!E$12:E$2011,$AT824)="","",INDEX('Required State Input – Clinic'!E$12:E$2011,$AT824)))</f>
        <v/>
      </c>
      <c r="F824" s="176" t="str">
        <f>IF($AR824="","",IF(INDEX('Required State Input – Clinic'!F$12:F$2011,$AT824)="","",INDEX('Required State Input – Clinic'!F$12:F$2011,$AT824)))</f>
        <v/>
      </c>
      <c r="G824" s="176" t="str">
        <f>IF($AR824="","",IF(INDEX('Required State Input – Clinic'!G$12:G$2011,$AT824)="","",INDEX('Required State Input – Clinic'!G$12:G$2011,$AT824)))</f>
        <v/>
      </c>
      <c r="H824" s="176" t="str">
        <f>IF($AR824="","",IF(INDEX('Required State Input – Clinic'!H$12:H$2011,$AT824)="","",INDEX('Required State Input – Clinic'!H$12:H$2011,$AT824)))</f>
        <v/>
      </c>
      <c r="I824" s="177" t="str">
        <f>IF($AR824="","",IF(INDEX('Required State Input – Clinic'!I$12:I$2011,$AT824)="","",INDEX('Required State Input – Clinic'!I$12:I$2011,$AT824)))</f>
        <v/>
      </c>
      <c r="J824" s="176" t="str">
        <f>IF($AR824="","",IF(INDEX('Required State Input – Clinic'!J$12:J$2011,$AT824)="","",INDEX('Required State Input – Clinic'!J$12:J$2011,$AT824)))</f>
        <v/>
      </c>
      <c r="K824" s="178" t="str">
        <f>IF($AR824="","",IF(INDEX('Required State Input – Clinic'!K$12:K$2011,$AT824)="","",INDEX('Required State Input – Clinic'!K$12:K$2011,$AT824)))</f>
        <v/>
      </c>
      <c r="L824" s="179" t="str">
        <f>IF($AR824="","",IF(INDEX('Required State Input – Clinic'!L$12:L$2011,$AT824)="","",INDEX('Required State Input – Clinic'!L$12:L$2011,$AT824)))</f>
        <v/>
      </c>
      <c r="M824" s="169" t="str">
        <f>IF($AR824="","",IF(INDEX('Required State Input – Clinic'!M$12:M$2011,$AT824)="","",INDEX('Required State Input – Clinic'!M$12:M$2011,$AT824)))</f>
        <v/>
      </c>
      <c r="N824" s="169" t="str">
        <f>IF($AR824="","",IF(INDEX('Required State Input – Clinic'!N$12:N$2011,$AT824)="","",INDEX('Required State Input – Clinic'!N$12:N$2011,$AT824)))</f>
        <v/>
      </c>
      <c r="O824" s="170" t="str">
        <f>IF($AR824="","",IF(INDEX('Required State Input – Clinic'!O$12:O$2011,$AT824)="","",ROUND(INDEX('Required State Input – Clinic'!O$12:O$2011,$AT824),2)))</f>
        <v/>
      </c>
      <c r="P824" s="170" t="str">
        <f>IF($AR824="","",IF(INDEX('Required State Input – Clinic'!P$12:P$2011,$AT824)="","",ROUND(INDEX('Required State Input – Clinic'!P$12:P$2011,$AT824),2)))</f>
        <v/>
      </c>
      <c r="Q824" s="170" t="str">
        <f>IF($AR824="","",IF(INDEX('Required State Input – Clinic'!Q$12:Q$2011,$AT824)="","",ROUND(INDEX('Required State Input – Clinic'!Q$12:Q$2011,$AT824),2)))</f>
        <v/>
      </c>
      <c r="R824" s="276" t="str">
        <f t="shared" si="120"/>
        <v/>
      </c>
      <c r="S824" s="171" t="str">
        <f>IF($AR824="","",IF(INDEX('Required State Input – Clinic'!R$12:R$2011,$AT824)="","",INDEX('Required State Input – Clinic'!R$12:R$2011,$AT824)))</f>
        <v/>
      </c>
      <c r="T824" s="169" t="str">
        <f>IF($AR824="","",IF(INDEX('Required State Input – Clinic'!S$12:S$2011,$AT824)="","",INDEX('Required State Input – Clinic'!S$12:S$2011,$AT824)))</f>
        <v/>
      </c>
      <c r="U824" s="170" t="str">
        <f>IF($AR824="","",IF(INDEX('Required State Input – Clinic'!T$12:T$2011,$AT824)="","",ROUND(INDEX('Required State Input – Clinic'!T$12:T$2011,$AT824),2)))</f>
        <v/>
      </c>
      <c r="V824" s="170" t="str">
        <f>IF($AR824="","",IF(INDEX('Required State Input – Clinic'!U$12:U$2011,$AT824)="","",ROUND(INDEX('Required State Input – Clinic'!U$12:U$2011,$AT824),2)))</f>
        <v/>
      </c>
      <c r="W824" s="170" t="str">
        <f>IF($AR824="","",IF(INDEX('Required State Input – Clinic'!V$12:V$2011,$AT824)="",0,ROUND(INDEX('Required State Input – Clinic'!V$12:V$2011,$AT824),2)))</f>
        <v/>
      </c>
      <c r="X824" s="170" t="str">
        <f>IF($AR824="","",IF(INDEX('Required State Input – Clinic'!W$12:W$2011,$AT824)="",0,ROUND(INDEX('Required State Input – Clinic'!W$12:W$2011,$AT824),2)))</f>
        <v/>
      </c>
      <c r="Y824" s="170" t="str">
        <f>IF($AR824="","",IF(INDEX('Required State Input – Clinic'!X$12:X$2011,$AT824)="",0,ROUND(INDEX('Required State Input – Clinic'!X$12:X$2011,$AT824),2)))</f>
        <v/>
      </c>
      <c r="Z824" s="180" t="str">
        <f t="shared" si="121"/>
        <v/>
      </c>
      <c r="AA824" s="179" t="str">
        <f>IF($AR824="","",IF(INDEX('Required State Input – Clinic'!Y$12:Y$2011,$AT824)="","",INDEX('Required State Input – Clinic'!Y$12:Y$2011,$AT824)))</f>
        <v/>
      </c>
      <c r="AB824" s="172" t="str">
        <f>IF($AR824="","",IF(INDEX('Required State Input – Clinic'!Z$12:Z$2011,$AT824)="","",ROUND(INDEX('Required State Input – Clinic'!Z$12:Z$2011,$AT824),4)))</f>
        <v/>
      </c>
      <c r="AC824" s="172" t="str">
        <f>IF($AR824="","",IF(INDEX('Required State Input – Clinic'!AA$12:AA$2011,$AT824)="","",ROUND(INDEX('Required State Input – Clinic'!AA$12:AA$2011,$AT824),4)))</f>
        <v/>
      </c>
      <c r="AD824" s="180" t="str">
        <f t="shared" si="122"/>
        <v/>
      </c>
      <c r="AE824" s="194" t="str">
        <f t="shared" si="123"/>
        <v/>
      </c>
      <c r="AF824" s="177" t="str">
        <f>IF($AR824="","",IF(INDEX('Required State Input – Clinic'!AB$12:AB$2011,$AT824)="","",INDEX('Required State Input – Clinic'!AB$12:AB$2011,$AT824)))</f>
        <v/>
      </c>
      <c r="AG824" s="172" t="str">
        <f>IF($AR824="","",IF(INDEX('Required State Input – Clinic'!AC$12:AC$2011,$AT824)="","",ROUND(INDEX('Required State Input – Clinic'!AC$12:AC$2011,$AT824),4)))</f>
        <v/>
      </c>
      <c r="AH824" s="180" t="str">
        <f t="shared" si="124"/>
        <v/>
      </c>
      <c r="AI824" s="173" t="str">
        <f>IF($AR824="","",IF(INDEX('Required State Input – Clinic'!AD$12:AD$2011,$AT824)="",0,ROUND(INDEX('Required State Input – Clinic'!AD$12:AD$2011,$AT824),2)))</f>
        <v/>
      </c>
      <c r="AJ824" s="180" t="str">
        <f t="shared" si="125"/>
        <v/>
      </c>
      <c r="AK824" s="194" t="str">
        <f t="shared" si="126"/>
        <v/>
      </c>
      <c r="AL824" s="170" t="str">
        <f>IF($AR824="","",IF(INDEX('Required State Input – Clinic'!AE$12:AE$2011,$AT824)="",0,ROUND(INDEX('Required State Input – Clinic'!AE$12:AE$2011,$AT824),2)))</f>
        <v/>
      </c>
      <c r="AM824" s="180" t="str">
        <f t="shared" si="127"/>
        <v/>
      </c>
      <c r="AR824" t="str">
        <f t="shared" si="128"/>
        <v/>
      </c>
      <c r="AS824" t="str">
        <f t="shared" si="129"/>
        <v/>
      </c>
      <c r="AT824" t="str">
        <f>IF(AR824="","",MATCH(AS824,'Required State Input – Clinic'!$AS$12:$AS$2011,FALSE))</f>
        <v/>
      </c>
    </row>
    <row r="825" spans="1:46" x14ac:dyDescent="0.25">
      <c r="A825" s="218" t="s">
        <v>257</v>
      </c>
      <c r="B825" s="174" t="str">
        <f>IF($AR825="","",IF(INDEX('Required State Input – Clinic'!B$12:B$2011,$AT825)="","",INDEX('Required State Input – Clinic'!B$12:B$2011,$AT825)))</f>
        <v/>
      </c>
      <c r="C825" s="168" t="str">
        <f>IF($AR825="","",IF(INDEX('Required State Input – Clinic'!C$12:C$2011,$AT825)="","",INDEX('Required State Input – Clinic'!C$12:C$2011,$AT825)))</f>
        <v/>
      </c>
      <c r="D825" s="175" t="str">
        <f>IF($AR825="","",IF(INDEX('Required State Input – Clinic'!D$12:D$2011,$AT825)="","",INDEX('Required State Input – Clinic'!D$12:D$2011,$AT825)))</f>
        <v/>
      </c>
      <c r="E825" s="174" t="str">
        <f>IF($AR825="","",IF(INDEX('Required State Input – Clinic'!E$12:E$2011,$AT825)="","",INDEX('Required State Input – Clinic'!E$12:E$2011,$AT825)))</f>
        <v/>
      </c>
      <c r="F825" s="176" t="str">
        <f>IF($AR825="","",IF(INDEX('Required State Input – Clinic'!F$12:F$2011,$AT825)="","",INDEX('Required State Input – Clinic'!F$12:F$2011,$AT825)))</f>
        <v/>
      </c>
      <c r="G825" s="176" t="str">
        <f>IF($AR825="","",IF(INDEX('Required State Input – Clinic'!G$12:G$2011,$AT825)="","",INDEX('Required State Input – Clinic'!G$12:G$2011,$AT825)))</f>
        <v/>
      </c>
      <c r="H825" s="176" t="str">
        <f>IF($AR825="","",IF(INDEX('Required State Input – Clinic'!H$12:H$2011,$AT825)="","",INDEX('Required State Input – Clinic'!H$12:H$2011,$AT825)))</f>
        <v/>
      </c>
      <c r="I825" s="177" t="str">
        <f>IF($AR825="","",IF(INDEX('Required State Input – Clinic'!I$12:I$2011,$AT825)="","",INDEX('Required State Input – Clinic'!I$12:I$2011,$AT825)))</f>
        <v/>
      </c>
      <c r="J825" s="176" t="str">
        <f>IF($AR825="","",IF(INDEX('Required State Input – Clinic'!J$12:J$2011,$AT825)="","",INDEX('Required State Input – Clinic'!J$12:J$2011,$AT825)))</f>
        <v/>
      </c>
      <c r="K825" s="178" t="str">
        <f>IF($AR825="","",IF(INDEX('Required State Input – Clinic'!K$12:K$2011,$AT825)="","",INDEX('Required State Input – Clinic'!K$12:K$2011,$AT825)))</f>
        <v/>
      </c>
      <c r="L825" s="179" t="str">
        <f>IF($AR825="","",IF(INDEX('Required State Input – Clinic'!L$12:L$2011,$AT825)="","",INDEX('Required State Input – Clinic'!L$12:L$2011,$AT825)))</f>
        <v/>
      </c>
      <c r="M825" s="169" t="str">
        <f>IF($AR825="","",IF(INDEX('Required State Input – Clinic'!M$12:M$2011,$AT825)="","",INDEX('Required State Input – Clinic'!M$12:M$2011,$AT825)))</f>
        <v/>
      </c>
      <c r="N825" s="169" t="str">
        <f>IF($AR825="","",IF(INDEX('Required State Input – Clinic'!N$12:N$2011,$AT825)="","",INDEX('Required State Input – Clinic'!N$12:N$2011,$AT825)))</f>
        <v/>
      </c>
      <c r="O825" s="170" t="str">
        <f>IF($AR825="","",IF(INDEX('Required State Input – Clinic'!O$12:O$2011,$AT825)="","",ROUND(INDEX('Required State Input – Clinic'!O$12:O$2011,$AT825),2)))</f>
        <v/>
      </c>
      <c r="P825" s="170" t="str">
        <f>IF($AR825="","",IF(INDEX('Required State Input – Clinic'!P$12:P$2011,$AT825)="","",ROUND(INDEX('Required State Input – Clinic'!P$12:P$2011,$AT825),2)))</f>
        <v/>
      </c>
      <c r="Q825" s="170" t="str">
        <f>IF($AR825="","",IF(INDEX('Required State Input – Clinic'!Q$12:Q$2011,$AT825)="","",ROUND(INDEX('Required State Input – Clinic'!Q$12:Q$2011,$AT825),2)))</f>
        <v/>
      </c>
      <c r="R825" s="276" t="str">
        <f t="shared" si="120"/>
        <v/>
      </c>
      <c r="S825" s="171" t="str">
        <f>IF($AR825="","",IF(INDEX('Required State Input – Clinic'!R$12:R$2011,$AT825)="","",INDEX('Required State Input – Clinic'!R$12:R$2011,$AT825)))</f>
        <v/>
      </c>
      <c r="T825" s="169" t="str">
        <f>IF($AR825="","",IF(INDEX('Required State Input – Clinic'!S$12:S$2011,$AT825)="","",INDEX('Required State Input – Clinic'!S$12:S$2011,$AT825)))</f>
        <v/>
      </c>
      <c r="U825" s="170" t="str">
        <f>IF($AR825="","",IF(INDEX('Required State Input – Clinic'!T$12:T$2011,$AT825)="","",ROUND(INDEX('Required State Input – Clinic'!T$12:T$2011,$AT825),2)))</f>
        <v/>
      </c>
      <c r="V825" s="170" t="str">
        <f>IF($AR825="","",IF(INDEX('Required State Input – Clinic'!U$12:U$2011,$AT825)="","",ROUND(INDEX('Required State Input – Clinic'!U$12:U$2011,$AT825),2)))</f>
        <v/>
      </c>
      <c r="W825" s="170" t="str">
        <f>IF($AR825="","",IF(INDEX('Required State Input – Clinic'!V$12:V$2011,$AT825)="",0,ROUND(INDEX('Required State Input – Clinic'!V$12:V$2011,$AT825),2)))</f>
        <v/>
      </c>
      <c r="X825" s="170" t="str">
        <f>IF($AR825="","",IF(INDEX('Required State Input – Clinic'!W$12:W$2011,$AT825)="",0,ROUND(INDEX('Required State Input – Clinic'!W$12:W$2011,$AT825),2)))</f>
        <v/>
      </c>
      <c r="Y825" s="170" t="str">
        <f>IF($AR825="","",IF(INDEX('Required State Input – Clinic'!X$12:X$2011,$AT825)="",0,ROUND(INDEX('Required State Input – Clinic'!X$12:X$2011,$AT825),2)))</f>
        <v/>
      </c>
      <c r="Z825" s="180" t="str">
        <f t="shared" si="121"/>
        <v/>
      </c>
      <c r="AA825" s="179" t="str">
        <f>IF($AR825="","",IF(INDEX('Required State Input – Clinic'!Y$12:Y$2011,$AT825)="","",INDEX('Required State Input – Clinic'!Y$12:Y$2011,$AT825)))</f>
        <v/>
      </c>
      <c r="AB825" s="172" t="str">
        <f>IF($AR825="","",IF(INDEX('Required State Input – Clinic'!Z$12:Z$2011,$AT825)="","",ROUND(INDEX('Required State Input – Clinic'!Z$12:Z$2011,$AT825),4)))</f>
        <v/>
      </c>
      <c r="AC825" s="172" t="str">
        <f>IF($AR825="","",IF(INDEX('Required State Input – Clinic'!AA$12:AA$2011,$AT825)="","",ROUND(INDEX('Required State Input – Clinic'!AA$12:AA$2011,$AT825),4)))</f>
        <v/>
      </c>
      <c r="AD825" s="180" t="str">
        <f t="shared" si="122"/>
        <v/>
      </c>
      <c r="AE825" s="194" t="str">
        <f t="shared" si="123"/>
        <v/>
      </c>
      <c r="AF825" s="177" t="str">
        <f>IF($AR825="","",IF(INDEX('Required State Input – Clinic'!AB$12:AB$2011,$AT825)="","",INDEX('Required State Input – Clinic'!AB$12:AB$2011,$AT825)))</f>
        <v/>
      </c>
      <c r="AG825" s="172" t="str">
        <f>IF($AR825="","",IF(INDEX('Required State Input – Clinic'!AC$12:AC$2011,$AT825)="","",ROUND(INDEX('Required State Input – Clinic'!AC$12:AC$2011,$AT825),4)))</f>
        <v/>
      </c>
      <c r="AH825" s="180" t="str">
        <f t="shared" si="124"/>
        <v/>
      </c>
      <c r="AI825" s="173" t="str">
        <f>IF($AR825="","",IF(INDEX('Required State Input – Clinic'!AD$12:AD$2011,$AT825)="",0,ROUND(INDEX('Required State Input – Clinic'!AD$12:AD$2011,$AT825),2)))</f>
        <v/>
      </c>
      <c r="AJ825" s="180" t="str">
        <f t="shared" si="125"/>
        <v/>
      </c>
      <c r="AK825" s="194" t="str">
        <f t="shared" si="126"/>
        <v/>
      </c>
      <c r="AL825" s="170" t="str">
        <f>IF($AR825="","",IF(INDEX('Required State Input – Clinic'!AE$12:AE$2011,$AT825)="",0,ROUND(INDEX('Required State Input – Clinic'!AE$12:AE$2011,$AT825),2)))</f>
        <v/>
      </c>
      <c r="AM825" s="180" t="str">
        <f t="shared" si="127"/>
        <v/>
      </c>
      <c r="AR825" t="str">
        <f t="shared" si="128"/>
        <v/>
      </c>
      <c r="AS825" t="str">
        <f t="shared" si="129"/>
        <v/>
      </c>
      <c r="AT825" t="str">
        <f>IF(AR825="","",MATCH(AS825,'Required State Input – Clinic'!$AS$12:$AS$2011,FALSE))</f>
        <v/>
      </c>
    </row>
    <row r="826" spans="1:46" x14ac:dyDescent="0.25">
      <c r="A826" s="218" t="s">
        <v>257</v>
      </c>
      <c r="B826" s="174" t="str">
        <f>IF($AR826="","",IF(INDEX('Required State Input – Clinic'!B$12:B$2011,$AT826)="","",INDEX('Required State Input – Clinic'!B$12:B$2011,$AT826)))</f>
        <v/>
      </c>
      <c r="C826" s="168" t="str">
        <f>IF($AR826="","",IF(INDEX('Required State Input – Clinic'!C$12:C$2011,$AT826)="","",INDEX('Required State Input – Clinic'!C$12:C$2011,$AT826)))</f>
        <v/>
      </c>
      <c r="D826" s="175" t="str">
        <f>IF($AR826="","",IF(INDEX('Required State Input – Clinic'!D$12:D$2011,$AT826)="","",INDEX('Required State Input – Clinic'!D$12:D$2011,$AT826)))</f>
        <v/>
      </c>
      <c r="E826" s="174" t="str">
        <f>IF($AR826="","",IF(INDEX('Required State Input – Clinic'!E$12:E$2011,$AT826)="","",INDEX('Required State Input – Clinic'!E$12:E$2011,$AT826)))</f>
        <v/>
      </c>
      <c r="F826" s="176" t="str">
        <f>IF($AR826="","",IF(INDEX('Required State Input – Clinic'!F$12:F$2011,$AT826)="","",INDEX('Required State Input – Clinic'!F$12:F$2011,$AT826)))</f>
        <v/>
      </c>
      <c r="G826" s="176" t="str">
        <f>IF($AR826="","",IF(INDEX('Required State Input – Clinic'!G$12:G$2011,$AT826)="","",INDEX('Required State Input – Clinic'!G$12:G$2011,$AT826)))</f>
        <v/>
      </c>
      <c r="H826" s="176" t="str">
        <f>IF($AR826="","",IF(INDEX('Required State Input – Clinic'!H$12:H$2011,$AT826)="","",INDEX('Required State Input – Clinic'!H$12:H$2011,$AT826)))</f>
        <v/>
      </c>
      <c r="I826" s="177" t="str">
        <f>IF($AR826="","",IF(INDEX('Required State Input – Clinic'!I$12:I$2011,$AT826)="","",INDEX('Required State Input – Clinic'!I$12:I$2011,$AT826)))</f>
        <v/>
      </c>
      <c r="J826" s="176" t="str">
        <f>IF($AR826="","",IF(INDEX('Required State Input – Clinic'!J$12:J$2011,$AT826)="","",INDEX('Required State Input – Clinic'!J$12:J$2011,$AT826)))</f>
        <v/>
      </c>
      <c r="K826" s="178" t="str">
        <f>IF($AR826="","",IF(INDEX('Required State Input – Clinic'!K$12:K$2011,$AT826)="","",INDEX('Required State Input – Clinic'!K$12:K$2011,$AT826)))</f>
        <v/>
      </c>
      <c r="L826" s="179" t="str">
        <f>IF($AR826="","",IF(INDEX('Required State Input – Clinic'!L$12:L$2011,$AT826)="","",INDEX('Required State Input – Clinic'!L$12:L$2011,$AT826)))</f>
        <v/>
      </c>
      <c r="M826" s="169" t="str">
        <f>IF($AR826="","",IF(INDEX('Required State Input – Clinic'!M$12:M$2011,$AT826)="","",INDEX('Required State Input – Clinic'!M$12:M$2011,$AT826)))</f>
        <v/>
      </c>
      <c r="N826" s="169" t="str">
        <f>IF($AR826="","",IF(INDEX('Required State Input – Clinic'!N$12:N$2011,$AT826)="","",INDEX('Required State Input – Clinic'!N$12:N$2011,$AT826)))</f>
        <v/>
      </c>
      <c r="O826" s="170" t="str">
        <f>IF($AR826="","",IF(INDEX('Required State Input – Clinic'!O$12:O$2011,$AT826)="","",ROUND(INDEX('Required State Input – Clinic'!O$12:O$2011,$AT826),2)))</f>
        <v/>
      </c>
      <c r="P826" s="170" t="str">
        <f>IF($AR826="","",IF(INDEX('Required State Input – Clinic'!P$12:P$2011,$AT826)="","",ROUND(INDEX('Required State Input – Clinic'!P$12:P$2011,$AT826),2)))</f>
        <v/>
      </c>
      <c r="Q826" s="170" t="str">
        <f>IF($AR826="","",IF(INDEX('Required State Input – Clinic'!Q$12:Q$2011,$AT826)="","",ROUND(INDEX('Required State Input – Clinic'!Q$12:Q$2011,$AT826),2)))</f>
        <v/>
      </c>
      <c r="R826" s="276" t="str">
        <f t="shared" si="120"/>
        <v/>
      </c>
      <c r="S826" s="171" t="str">
        <f>IF($AR826="","",IF(INDEX('Required State Input – Clinic'!R$12:R$2011,$AT826)="","",INDEX('Required State Input – Clinic'!R$12:R$2011,$AT826)))</f>
        <v/>
      </c>
      <c r="T826" s="169" t="str">
        <f>IF($AR826="","",IF(INDEX('Required State Input – Clinic'!S$12:S$2011,$AT826)="","",INDEX('Required State Input – Clinic'!S$12:S$2011,$AT826)))</f>
        <v/>
      </c>
      <c r="U826" s="170" t="str">
        <f>IF($AR826="","",IF(INDEX('Required State Input – Clinic'!T$12:T$2011,$AT826)="","",ROUND(INDEX('Required State Input – Clinic'!T$12:T$2011,$AT826),2)))</f>
        <v/>
      </c>
      <c r="V826" s="170" t="str">
        <f>IF($AR826="","",IF(INDEX('Required State Input – Clinic'!U$12:U$2011,$AT826)="","",ROUND(INDEX('Required State Input – Clinic'!U$12:U$2011,$AT826),2)))</f>
        <v/>
      </c>
      <c r="W826" s="170" t="str">
        <f>IF($AR826="","",IF(INDEX('Required State Input – Clinic'!V$12:V$2011,$AT826)="",0,ROUND(INDEX('Required State Input – Clinic'!V$12:V$2011,$AT826),2)))</f>
        <v/>
      </c>
      <c r="X826" s="170" t="str">
        <f>IF($AR826="","",IF(INDEX('Required State Input – Clinic'!W$12:W$2011,$AT826)="",0,ROUND(INDEX('Required State Input – Clinic'!W$12:W$2011,$AT826),2)))</f>
        <v/>
      </c>
      <c r="Y826" s="170" t="str">
        <f>IF($AR826="","",IF(INDEX('Required State Input – Clinic'!X$12:X$2011,$AT826)="",0,ROUND(INDEX('Required State Input – Clinic'!X$12:X$2011,$AT826),2)))</f>
        <v/>
      </c>
      <c r="Z826" s="180" t="str">
        <f t="shared" si="121"/>
        <v/>
      </c>
      <c r="AA826" s="179" t="str">
        <f>IF($AR826="","",IF(INDEX('Required State Input – Clinic'!Y$12:Y$2011,$AT826)="","",INDEX('Required State Input – Clinic'!Y$12:Y$2011,$AT826)))</f>
        <v/>
      </c>
      <c r="AB826" s="172" t="str">
        <f>IF($AR826="","",IF(INDEX('Required State Input – Clinic'!Z$12:Z$2011,$AT826)="","",ROUND(INDEX('Required State Input – Clinic'!Z$12:Z$2011,$AT826),4)))</f>
        <v/>
      </c>
      <c r="AC826" s="172" t="str">
        <f>IF($AR826="","",IF(INDEX('Required State Input – Clinic'!AA$12:AA$2011,$AT826)="","",ROUND(INDEX('Required State Input – Clinic'!AA$12:AA$2011,$AT826),4)))</f>
        <v/>
      </c>
      <c r="AD826" s="180" t="str">
        <f t="shared" si="122"/>
        <v/>
      </c>
      <c r="AE826" s="194" t="str">
        <f t="shared" si="123"/>
        <v/>
      </c>
      <c r="AF826" s="177" t="str">
        <f>IF($AR826="","",IF(INDEX('Required State Input – Clinic'!AB$12:AB$2011,$AT826)="","",INDEX('Required State Input – Clinic'!AB$12:AB$2011,$AT826)))</f>
        <v/>
      </c>
      <c r="AG826" s="172" t="str">
        <f>IF($AR826="","",IF(INDEX('Required State Input – Clinic'!AC$12:AC$2011,$AT826)="","",ROUND(INDEX('Required State Input – Clinic'!AC$12:AC$2011,$AT826),4)))</f>
        <v/>
      </c>
      <c r="AH826" s="180" t="str">
        <f t="shared" si="124"/>
        <v/>
      </c>
      <c r="AI826" s="173" t="str">
        <f>IF($AR826="","",IF(INDEX('Required State Input – Clinic'!AD$12:AD$2011,$AT826)="",0,ROUND(INDEX('Required State Input – Clinic'!AD$12:AD$2011,$AT826),2)))</f>
        <v/>
      </c>
      <c r="AJ826" s="180" t="str">
        <f t="shared" si="125"/>
        <v/>
      </c>
      <c r="AK826" s="194" t="str">
        <f t="shared" si="126"/>
        <v/>
      </c>
      <c r="AL826" s="170" t="str">
        <f>IF($AR826="","",IF(INDEX('Required State Input – Clinic'!AE$12:AE$2011,$AT826)="",0,ROUND(INDEX('Required State Input – Clinic'!AE$12:AE$2011,$AT826),2)))</f>
        <v/>
      </c>
      <c r="AM826" s="180" t="str">
        <f t="shared" si="127"/>
        <v/>
      </c>
      <c r="AR826" t="str">
        <f t="shared" si="128"/>
        <v/>
      </c>
      <c r="AS826" t="str">
        <f t="shared" si="129"/>
        <v/>
      </c>
      <c r="AT826" t="str">
        <f>IF(AR826="","",MATCH(AS826,'Required State Input – Clinic'!$AS$12:$AS$2011,FALSE))</f>
        <v/>
      </c>
    </row>
    <row r="827" spans="1:46" x14ac:dyDescent="0.25">
      <c r="A827" s="218" t="s">
        <v>257</v>
      </c>
      <c r="B827" s="174" t="str">
        <f>IF($AR827="","",IF(INDEX('Required State Input – Clinic'!B$12:B$2011,$AT827)="","",INDEX('Required State Input – Clinic'!B$12:B$2011,$AT827)))</f>
        <v/>
      </c>
      <c r="C827" s="168" t="str">
        <f>IF($AR827="","",IF(INDEX('Required State Input – Clinic'!C$12:C$2011,$AT827)="","",INDEX('Required State Input – Clinic'!C$12:C$2011,$AT827)))</f>
        <v/>
      </c>
      <c r="D827" s="175" t="str">
        <f>IF($AR827="","",IF(INDEX('Required State Input – Clinic'!D$12:D$2011,$AT827)="","",INDEX('Required State Input – Clinic'!D$12:D$2011,$AT827)))</f>
        <v/>
      </c>
      <c r="E827" s="174" t="str">
        <f>IF($AR827="","",IF(INDEX('Required State Input – Clinic'!E$12:E$2011,$AT827)="","",INDEX('Required State Input – Clinic'!E$12:E$2011,$AT827)))</f>
        <v/>
      </c>
      <c r="F827" s="176" t="str">
        <f>IF($AR827="","",IF(INDEX('Required State Input – Clinic'!F$12:F$2011,$AT827)="","",INDEX('Required State Input – Clinic'!F$12:F$2011,$AT827)))</f>
        <v/>
      </c>
      <c r="G827" s="176" t="str">
        <f>IF($AR827="","",IF(INDEX('Required State Input – Clinic'!G$12:G$2011,$AT827)="","",INDEX('Required State Input – Clinic'!G$12:G$2011,$AT827)))</f>
        <v/>
      </c>
      <c r="H827" s="176" t="str">
        <f>IF($AR827="","",IF(INDEX('Required State Input – Clinic'!H$12:H$2011,$AT827)="","",INDEX('Required State Input – Clinic'!H$12:H$2011,$AT827)))</f>
        <v/>
      </c>
      <c r="I827" s="177" t="str">
        <f>IF($AR827="","",IF(INDEX('Required State Input – Clinic'!I$12:I$2011,$AT827)="","",INDEX('Required State Input – Clinic'!I$12:I$2011,$AT827)))</f>
        <v/>
      </c>
      <c r="J827" s="176" t="str">
        <f>IF($AR827="","",IF(INDEX('Required State Input – Clinic'!J$12:J$2011,$AT827)="","",INDEX('Required State Input – Clinic'!J$12:J$2011,$AT827)))</f>
        <v/>
      </c>
      <c r="K827" s="178" t="str">
        <f>IF($AR827="","",IF(INDEX('Required State Input – Clinic'!K$12:K$2011,$AT827)="","",INDEX('Required State Input – Clinic'!K$12:K$2011,$AT827)))</f>
        <v/>
      </c>
      <c r="L827" s="179" t="str">
        <f>IF($AR827="","",IF(INDEX('Required State Input – Clinic'!L$12:L$2011,$AT827)="","",INDEX('Required State Input – Clinic'!L$12:L$2011,$AT827)))</f>
        <v/>
      </c>
      <c r="M827" s="169" t="str">
        <f>IF($AR827="","",IF(INDEX('Required State Input – Clinic'!M$12:M$2011,$AT827)="","",INDEX('Required State Input – Clinic'!M$12:M$2011,$AT827)))</f>
        <v/>
      </c>
      <c r="N827" s="169" t="str">
        <f>IF($AR827="","",IF(INDEX('Required State Input – Clinic'!N$12:N$2011,$AT827)="","",INDEX('Required State Input – Clinic'!N$12:N$2011,$AT827)))</f>
        <v/>
      </c>
      <c r="O827" s="170" t="str">
        <f>IF($AR827="","",IF(INDEX('Required State Input – Clinic'!O$12:O$2011,$AT827)="","",ROUND(INDEX('Required State Input – Clinic'!O$12:O$2011,$AT827),2)))</f>
        <v/>
      </c>
      <c r="P827" s="170" t="str">
        <f>IF($AR827="","",IF(INDEX('Required State Input – Clinic'!P$12:P$2011,$AT827)="","",ROUND(INDEX('Required State Input – Clinic'!P$12:P$2011,$AT827),2)))</f>
        <v/>
      </c>
      <c r="Q827" s="170" t="str">
        <f>IF($AR827="","",IF(INDEX('Required State Input – Clinic'!Q$12:Q$2011,$AT827)="","",ROUND(INDEX('Required State Input – Clinic'!Q$12:Q$2011,$AT827),2)))</f>
        <v/>
      </c>
      <c r="R827" s="276" t="str">
        <f t="shared" si="120"/>
        <v/>
      </c>
      <c r="S827" s="171" t="str">
        <f>IF($AR827="","",IF(INDEX('Required State Input – Clinic'!R$12:R$2011,$AT827)="","",INDEX('Required State Input – Clinic'!R$12:R$2011,$AT827)))</f>
        <v/>
      </c>
      <c r="T827" s="169" t="str">
        <f>IF($AR827="","",IF(INDEX('Required State Input – Clinic'!S$12:S$2011,$AT827)="","",INDEX('Required State Input – Clinic'!S$12:S$2011,$AT827)))</f>
        <v/>
      </c>
      <c r="U827" s="170" t="str">
        <f>IF($AR827="","",IF(INDEX('Required State Input – Clinic'!T$12:T$2011,$AT827)="","",ROUND(INDEX('Required State Input – Clinic'!T$12:T$2011,$AT827),2)))</f>
        <v/>
      </c>
      <c r="V827" s="170" t="str">
        <f>IF($AR827="","",IF(INDEX('Required State Input – Clinic'!U$12:U$2011,$AT827)="","",ROUND(INDEX('Required State Input – Clinic'!U$12:U$2011,$AT827),2)))</f>
        <v/>
      </c>
      <c r="W827" s="170" t="str">
        <f>IF($AR827="","",IF(INDEX('Required State Input – Clinic'!V$12:V$2011,$AT827)="",0,ROUND(INDEX('Required State Input – Clinic'!V$12:V$2011,$AT827),2)))</f>
        <v/>
      </c>
      <c r="X827" s="170" t="str">
        <f>IF($AR827="","",IF(INDEX('Required State Input – Clinic'!W$12:W$2011,$AT827)="",0,ROUND(INDEX('Required State Input – Clinic'!W$12:W$2011,$AT827),2)))</f>
        <v/>
      </c>
      <c r="Y827" s="170" t="str">
        <f>IF($AR827="","",IF(INDEX('Required State Input – Clinic'!X$12:X$2011,$AT827)="",0,ROUND(INDEX('Required State Input – Clinic'!X$12:X$2011,$AT827),2)))</f>
        <v/>
      </c>
      <c r="Z827" s="180" t="str">
        <f t="shared" si="121"/>
        <v/>
      </c>
      <c r="AA827" s="179" t="str">
        <f>IF($AR827="","",IF(INDEX('Required State Input – Clinic'!Y$12:Y$2011,$AT827)="","",INDEX('Required State Input – Clinic'!Y$12:Y$2011,$AT827)))</f>
        <v/>
      </c>
      <c r="AB827" s="172" t="str">
        <f>IF($AR827="","",IF(INDEX('Required State Input – Clinic'!Z$12:Z$2011,$AT827)="","",ROUND(INDEX('Required State Input – Clinic'!Z$12:Z$2011,$AT827),4)))</f>
        <v/>
      </c>
      <c r="AC827" s="172" t="str">
        <f>IF($AR827="","",IF(INDEX('Required State Input – Clinic'!AA$12:AA$2011,$AT827)="","",ROUND(INDEX('Required State Input – Clinic'!AA$12:AA$2011,$AT827),4)))</f>
        <v/>
      </c>
      <c r="AD827" s="180" t="str">
        <f t="shared" si="122"/>
        <v/>
      </c>
      <c r="AE827" s="194" t="str">
        <f t="shared" si="123"/>
        <v/>
      </c>
      <c r="AF827" s="177" t="str">
        <f>IF($AR827="","",IF(INDEX('Required State Input – Clinic'!AB$12:AB$2011,$AT827)="","",INDEX('Required State Input – Clinic'!AB$12:AB$2011,$AT827)))</f>
        <v/>
      </c>
      <c r="AG827" s="172" t="str">
        <f>IF($AR827="","",IF(INDEX('Required State Input – Clinic'!AC$12:AC$2011,$AT827)="","",ROUND(INDEX('Required State Input – Clinic'!AC$12:AC$2011,$AT827),4)))</f>
        <v/>
      </c>
      <c r="AH827" s="180" t="str">
        <f t="shared" si="124"/>
        <v/>
      </c>
      <c r="AI827" s="173" t="str">
        <f>IF($AR827="","",IF(INDEX('Required State Input – Clinic'!AD$12:AD$2011,$AT827)="",0,ROUND(INDEX('Required State Input – Clinic'!AD$12:AD$2011,$AT827),2)))</f>
        <v/>
      </c>
      <c r="AJ827" s="180" t="str">
        <f t="shared" si="125"/>
        <v/>
      </c>
      <c r="AK827" s="194" t="str">
        <f t="shared" si="126"/>
        <v/>
      </c>
      <c r="AL827" s="170" t="str">
        <f>IF($AR827="","",IF(INDEX('Required State Input – Clinic'!AE$12:AE$2011,$AT827)="",0,ROUND(INDEX('Required State Input – Clinic'!AE$12:AE$2011,$AT827),2)))</f>
        <v/>
      </c>
      <c r="AM827" s="180" t="str">
        <f t="shared" si="127"/>
        <v/>
      </c>
      <c r="AR827" t="str">
        <f t="shared" si="128"/>
        <v/>
      </c>
      <c r="AS827" t="str">
        <f t="shared" si="129"/>
        <v/>
      </c>
      <c r="AT827" t="str">
        <f>IF(AR827="","",MATCH(AS827,'Required State Input – Clinic'!$AS$12:$AS$2011,FALSE))</f>
        <v/>
      </c>
    </row>
    <row r="828" spans="1:46" x14ac:dyDescent="0.25">
      <c r="A828" s="218" t="s">
        <v>257</v>
      </c>
      <c r="B828" s="174" t="str">
        <f>IF($AR828="","",IF(INDEX('Required State Input – Clinic'!B$12:B$2011,$AT828)="","",INDEX('Required State Input – Clinic'!B$12:B$2011,$AT828)))</f>
        <v/>
      </c>
      <c r="C828" s="168" t="str">
        <f>IF($AR828="","",IF(INDEX('Required State Input – Clinic'!C$12:C$2011,$AT828)="","",INDEX('Required State Input – Clinic'!C$12:C$2011,$AT828)))</f>
        <v/>
      </c>
      <c r="D828" s="175" t="str">
        <f>IF($AR828="","",IF(INDEX('Required State Input – Clinic'!D$12:D$2011,$AT828)="","",INDEX('Required State Input – Clinic'!D$12:D$2011,$AT828)))</f>
        <v/>
      </c>
      <c r="E828" s="174" t="str">
        <f>IF($AR828="","",IF(INDEX('Required State Input – Clinic'!E$12:E$2011,$AT828)="","",INDEX('Required State Input – Clinic'!E$12:E$2011,$AT828)))</f>
        <v/>
      </c>
      <c r="F828" s="176" t="str">
        <f>IF($AR828="","",IF(INDEX('Required State Input – Clinic'!F$12:F$2011,$AT828)="","",INDEX('Required State Input – Clinic'!F$12:F$2011,$AT828)))</f>
        <v/>
      </c>
      <c r="G828" s="176" t="str">
        <f>IF($AR828="","",IF(INDEX('Required State Input – Clinic'!G$12:G$2011,$AT828)="","",INDEX('Required State Input – Clinic'!G$12:G$2011,$AT828)))</f>
        <v/>
      </c>
      <c r="H828" s="176" t="str">
        <f>IF($AR828="","",IF(INDEX('Required State Input – Clinic'!H$12:H$2011,$AT828)="","",INDEX('Required State Input – Clinic'!H$12:H$2011,$AT828)))</f>
        <v/>
      </c>
      <c r="I828" s="177" t="str">
        <f>IF($AR828="","",IF(INDEX('Required State Input – Clinic'!I$12:I$2011,$AT828)="","",INDEX('Required State Input – Clinic'!I$12:I$2011,$AT828)))</f>
        <v/>
      </c>
      <c r="J828" s="176" t="str">
        <f>IF($AR828="","",IF(INDEX('Required State Input – Clinic'!J$12:J$2011,$AT828)="","",INDEX('Required State Input – Clinic'!J$12:J$2011,$AT828)))</f>
        <v/>
      </c>
      <c r="K828" s="178" t="str">
        <f>IF($AR828="","",IF(INDEX('Required State Input – Clinic'!K$12:K$2011,$AT828)="","",INDEX('Required State Input – Clinic'!K$12:K$2011,$AT828)))</f>
        <v/>
      </c>
      <c r="L828" s="179" t="str">
        <f>IF($AR828="","",IF(INDEX('Required State Input – Clinic'!L$12:L$2011,$AT828)="","",INDEX('Required State Input – Clinic'!L$12:L$2011,$AT828)))</f>
        <v/>
      </c>
      <c r="M828" s="169" t="str">
        <f>IF($AR828="","",IF(INDEX('Required State Input – Clinic'!M$12:M$2011,$AT828)="","",INDEX('Required State Input – Clinic'!M$12:M$2011,$AT828)))</f>
        <v/>
      </c>
      <c r="N828" s="169" t="str">
        <f>IF($AR828="","",IF(INDEX('Required State Input – Clinic'!N$12:N$2011,$AT828)="","",INDEX('Required State Input – Clinic'!N$12:N$2011,$AT828)))</f>
        <v/>
      </c>
      <c r="O828" s="170" t="str">
        <f>IF($AR828="","",IF(INDEX('Required State Input – Clinic'!O$12:O$2011,$AT828)="","",ROUND(INDEX('Required State Input – Clinic'!O$12:O$2011,$AT828),2)))</f>
        <v/>
      </c>
      <c r="P828" s="170" t="str">
        <f>IF($AR828="","",IF(INDEX('Required State Input – Clinic'!P$12:P$2011,$AT828)="","",ROUND(INDEX('Required State Input – Clinic'!P$12:P$2011,$AT828),2)))</f>
        <v/>
      </c>
      <c r="Q828" s="170" t="str">
        <f>IF($AR828="","",IF(INDEX('Required State Input – Clinic'!Q$12:Q$2011,$AT828)="","",ROUND(INDEX('Required State Input – Clinic'!Q$12:Q$2011,$AT828),2)))</f>
        <v/>
      </c>
      <c r="R828" s="276" t="str">
        <f t="shared" si="120"/>
        <v/>
      </c>
      <c r="S828" s="171" t="str">
        <f>IF($AR828="","",IF(INDEX('Required State Input – Clinic'!R$12:R$2011,$AT828)="","",INDEX('Required State Input – Clinic'!R$12:R$2011,$AT828)))</f>
        <v/>
      </c>
      <c r="T828" s="169" t="str">
        <f>IF($AR828="","",IF(INDEX('Required State Input – Clinic'!S$12:S$2011,$AT828)="","",INDEX('Required State Input – Clinic'!S$12:S$2011,$AT828)))</f>
        <v/>
      </c>
      <c r="U828" s="170" t="str">
        <f>IF($AR828="","",IF(INDEX('Required State Input – Clinic'!T$12:T$2011,$AT828)="","",ROUND(INDEX('Required State Input – Clinic'!T$12:T$2011,$AT828),2)))</f>
        <v/>
      </c>
      <c r="V828" s="170" t="str">
        <f>IF($AR828="","",IF(INDEX('Required State Input – Clinic'!U$12:U$2011,$AT828)="","",ROUND(INDEX('Required State Input – Clinic'!U$12:U$2011,$AT828),2)))</f>
        <v/>
      </c>
      <c r="W828" s="170" t="str">
        <f>IF($AR828="","",IF(INDEX('Required State Input – Clinic'!V$12:V$2011,$AT828)="",0,ROUND(INDEX('Required State Input – Clinic'!V$12:V$2011,$AT828),2)))</f>
        <v/>
      </c>
      <c r="X828" s="170" t="str">
        <f>IF($AR828="","",IF(INDEX('Required State Input – Clinic'!W$12:W$2011,$AT828)="",0,ROUND(INDEX('Required State Input – Clinic'!W$12:W$2011,$AT828),2)))</f>
        <v/>
      </c>
      <c r="Y828" s="170" t="str">
        <f>IF($AR828="","",IF(INDEX('Required State Input – Clinic'!X$12:X$2011,$AT828)="",0,ROUND(INDEX('Required State Input – Clinic'!X$12:X$2011,$AT828),2)))</f>
        <v/>
      </c>
      <c r="Z828" s="180" t="str">
        <f t="shared" si="121"/>
        <v/>
      </c>
      <c r="AA828" s="179" t="str">
        <f>IF($AR828="","",IF(INDEX('Required State Input – Clinic'!Y$12:Y$2011,$AT828)="","",INDEX('Required State Input – Clinic'!Y$12:Y$2011,$AT828)))</f>
        <v/>
      </c>
      <c r="AB828" s="172" t="str">
        <f>IF($AR828="","",IF(INDEX('Required State Input – Clinic'!Z$12:Z$2011,$AT828)="","",ROUND(INDEX('Required State Input – Clinic'!Z$12:Z$2011,$AT828),4)))</f>
        <v/>
      </c>
      <c r="AC828" s="172" t="str">
        <f>IF($AR828="","",IF(INDEX('Required State Input – Clinic'!AA$12:AA$2011,$AT828)="","",ROUND(INDEX('Required State Input – Clinic'!AA$12:AA$2011,$AT828),4)))</f>
        <v/>
      </c>
      <c r="AD828" s="180" t="str">
        <f t="shared" si="122"/>
        <v/>
      </c>
      <c r="AE828" s="194" t="str">
        <f t="shared" si="123"/>
        <v/>
      </c>
      <c r="AF828" s="177" t="str">
        <f>IF($AR828="","",IF(INDEX('Required State Input – Clinic'!AB$12:AB$2011,$AT828)="","",INDEX('Required State Input – Clinic'!AB$12:AB$2011,$AT828)))</f>
        <v/>
      </c>
      <c r="AG828" s="172" t="str">
        <f>IF($AR828="","",IF(INDEX('Required State Input – Clinic'!AC$12:AC$2011,$AT828)="","",ROUND(INDEX('Required State Input – Clinic'!AC$12:AC$2011,$AT828),4)))</f>
        <v/>
      </c>
      <c r="AH828" s="180" t="str">
        <f t="shared" si="124"/>
        <v/>
      </c>
      <c r="AI828" s="173" t="str">
        <f>IF($AR828="","",IF(INDEX('Required State Input – Clinic'!AD$12:AD$2011,$AT828)="",0,ROUND(INDEX('Required State Input – Clinic'!AD$12:AD$2011,$AT828),2)))</f>
        <v/>
      </c>
      <c r="AJ828" s="180" t="str">
        <f t="shared" si="125"/>
        <v/>
      </c>
      <c r="AK828" s="194" t="str">
        <f t="shared" si="126"/>
        <v/>
      </c>
      <c r="AL828" s="170" t="str">
        <f>IF($AR828="","",IF(INDEX('Required State Input – Clinic'!AE$12:AE$2011,$AT828)="",0,ROUND(INDEX('Required State Input – Clinic'!AE$12:AE$2011,$AT828),2)))</f>
        <v/>
      </c>
      <c r="AM828" s="180" t="str">
        <f t="shared" si="127"/>
        <v/>
      </c>
      <c r="AR828" t="str">
        <f t="shared" si="128"/>
        <v/>
      </c>
      <c r="AS828" t="str">
        <f t="shared" si="129"/>
        <v/>
      </c>
      <c r="AT828" t="str">
        <f>IF(AR828="","",MATCH(AS828,'Required State Input – Clinic'!$AS$12:$AS$2011,FALSE))</f>
        <v/>
      </c>
    </row>
    <row r="829" spans="1:46" x14ac:dyDescent="0.25">
      <c r="A829" s="218" t="s">
        <v>257</v>
      </c>
      <c r="B829" s="174" t="str">
        <f>IF($AR829="","",IF(INDEX('Required State Input – Clinic'!B$12:B$2011,$AT829)="","",INDEX('Required State Input – Clinic'!B$12:B$2011,$AT829)))</f>
        <v/>
      </c>
      <c r="C829" s="168" t="str">
        <f>IF($AR829="","",IF(INDEX('Required State Input – Clinic'!C$12:C$2011,$AT829)="","",INDEX('Required State Input – Clinic'!C$12:C$2011,$AT829)))</f>
        <v/>
      </c>
      <c r="D829" s="175" t="str">
        <f>IF($AR829="","",IF(INDEX('Required State Input – Clinic'!D$12:D$2011,$AT829)="","",INDEX('Required State Input – Clinic'!D$12:D$2011,$AT829)))</f>
        <v/>
      </c>
      <c r="E829" s="174" t="str">
        <f>IF($AR829="","",IF(INDEX('Required State Input – Clinic'!E$12:E$2011,$AT829)="","",INDEX('Required State Input – Clinic'!E$12:E$2011,$AT829)))</f>
        <v/>
      </c>
      <c r="F829" s="176" t="str">
        <f>IF($AR829="","",IF(INDEX('Required State Input – Clinic'!F$12:F$2011,$AT829)="","",INDEX('Required State Input – Clinic'!F$12:F$2011,$AT829)))</f>
        <v/>
      </c>
      <c r="G829" s="176" t="str">
        <f>IF($AR829="","",IF(INDEX('Required State Input – Clinic'!G$12:G$2011,$AT829)="","",INDEX('Required State Input – Clinic'!G$12:G$2011,$AT829)))</f>
        <v/>
      </c>
      <c r="H829" s="176" t="str">
        <f>IF($AR829="","",IF(INDEX('Required State Input – Clinic'!H$12:H$2011,$AT829)="","",INDEX('Required State Input – Clinic'!H$12:H$2011,$AT829)))</f>
        <v/>
      </c>
      <c r="I829" s="177" t="str">
        <f>IF($AR829="","",IF(INDEX('Required State Input – Clinic'!I$12:I$2011,$AT829)="","",INDEX('Required State Input – Clinic'!I$12:I$2011,$AT829)))</f>
        <v/>
      </c>
      <c r="J829" s="176" t="str">
        <f>IF($AR829="","",IF(INDEX('Required State Input – Clinic'!J$12:J$2011,$AT829)="","",INDEX('Required State Input – Clinic'!J$12:J$2011,$AT829)))</f>
        <v/>
      </c>
      <c r="K829" s="178" t="str">
        <f>IF($AR829="","",IF(INDEX('Required State Input – Clinic'!K$12:K$2011,$AT829)="","",INDEX('Required State Input – Clinic'!K$12:K$2011,$AT829)))</f>
        <v/>
      </c>
      <c r="L829" s="179" t="str">
        <f>IF($AR829="","",IF(INDEX('Required State Input – Clinic'!L$12:L$2011,$AT829)="","",INDEX('Required State Input – Clinic'!L$12:L$2011,$AT829)))</f>
        <v/>
      </c>
      <c r="M829" s="169" t="str">
        <f>IF($AR829="","",IF(INDEX('Required State Input – Clinic'!M$12:M$2011,$AT829)="","",INDEX('Required State Input – Clinic'!M$12:M$2011,$AT829)))</f>
        <v/>
      </c>
      <c r="N829" s="169" t="str">
        <f>IF($AR829="","",IF(INDEX('Required State Input – Clinic'!N$12:N$2011,$AT829)="","",INDEX('Required State Input – Clinic'!N$12:N$2011,$AT829)))</f>
        <v/>
      </c>
      <c r="O829" s="170" t="str">
        <f>IF($AR829="","",IF(INDEX('Required State Input – Clinic'!O$12:O$2011,$AT829)="","",ROUND(INDEX('Required State Input – Clinic'!O$12:O$2011,$AT829),2)))</f>
        <v/>
      </c>
      <c r="P829" s="170" t="str">
        <f>IF($AR829="","",IF(INDEX('Required State Input – Clinic'!P$12:P$2011,$AT829)="","",ROUND(INDEX('Required State Input – Clinic'!P$12:P$2011,$AT829),2)))</f>
        <v/>
      </c>
      <c r="Q829" s="170" t="str">
        <f>IF($AR829="","",IF(INDEX('Required State Input – Clinic'!Q$12:Q$2011,$AT829)="","",ROUND(INDEX('Required State Input – Clinic'!Q$12:Q$2011,$AT829),2)))</f>
        <v/>
      </c>
      <c r="R829" s="276" t="str">
        <f t="shared" si="120"/>
        <v/>
      </c>
      <c r="S829" s="171" t="str">
        <f>IF($AR829="","",IF(INDEX('Required State Input – Clinic'!R$12:R$2011,$AT829)="","",INDEX('Required State Input – Clinic'!R$12:R$2011,$AT829)))</f>
        <v/>
      </c>
      <c r="T829" s="169" t="str">
        <f>IF($AR829="","",IF(INDEX('Required State Input – Clinic'!S$12:S$2011,$AT829)="","",INDEX('Required State Input – Clinic'!S$12:S$2011,$AT829)))</f>
        <v/>
      </c>
      <c r="U829" s="170" t="str">
        <f>IF($AR829="","",IF(INDEX('Required State Input – Clinic'!T$12:T$2011,$AT829)="","",ROUND(INDEX('Required State Input – Clinic'!T$12:T$2011,$AT829),2)))</f>
        <v/>
      </c>
      <c r="V829" s="170" t="str">
        <f>IF($AR829="","",IF(INDEX('Required State Input – Clinic'!U$12:U$2011,$AT829)="","",ROUND(INDEX('Required State Input – Clinic'!U$12:U$2011,$AT829),2)))</f>
        <v/>
      </c>
      <c r="W829" s="170" t="str">
        <f>IF($AR829="","",IF(INDEX('Required State Input – Clinic'!V$12:V$2011,$AT829)="",0,ROUND(INDEX('Required State Input – Clinic'!V$12:V$2011,$AT829),2)))</f>
        <v/>
      </c>
      <c r="X829" s="170" t="str">
        <f>IF($AR829="","",IF(INDEX('Required State Input – Clinic'!W$12:W$2011,$AT829)="",0,ROUND(INDEX('Required State Input – Clinic'!W$12:W$2011,$AT829),2)))</f>
        <v/>
      </c>
      <c r="Y829" s="170" t="str">
        <f>IF($AR829="","",IF(INDEX('Required State Input – Clinic'!X$12:X$2011,$AT829)="",0,ROUND(INDEX('Required State Input – Clinic'!X$12:X$2011,$AT829),2)))</f>
        <v/>
      </c>
      <c r="Z829" s="180" t="str">
        <f t="shared" si="121"/>
        <v/>
      </c>
      <c r="AA829" s="179" t="str">
        <f>IF($AR829="","",IF(INDEX('Required State Input – Clinic'!Y$12:Y$2011,$AT829)="","",INDEX('Required State Input – Clinic'!Y$12:Y$2011,$AT829)))</f>
        <v/>
      </c>
      <c r="AB829" s="172" t="str">
        <f>IF($AR829="","",IF(INDEX('Required State Input – Clinic'!Z$12:Z$2011,$AT829)="","",ROUND(INDEX('Required State Input – Clinic'!Z$12:Z$2011,$AT829),4)))</f>
        <v/>
      </c>
      <c r="AC829" s="172" t="str">
        <f>IF($AR829="","",IF(INDEX('Required State Input – Clinic'!AA$12:AA$2011,$AT829)="","",ROUND(INDEX('Required State Input – Clinic'!AA$12:AA$2011,$AT829),4)))</f>
        <v/>
      </c>
      <c r="AD829" s="180" t="str">
        <f t="shared" si="122"/>
        <v/>
      </c>
      <c r="AE829" s="194" t="str">
        <f t="shared" si="123"/>
        <v/>
      </c>
      <c r="AF829" s="177" t="str">
        <f>IF($AR829="","",IF(INDEX('Required State Input – Clinic'!AB$12:AB$2011,$AT829)="","",INDEX('Required State Input – Clinic'!AB$12:AB$2011,$AT829)))</f>
        <v/>
      </c>
      <c r="AG829" s="172" t="str">
        <f>IF($AR829="","",IF(INDEX('Required State Input – Clinic'!AC$12:AC$2011,$AT829)="","",ROUND(INDEX('Required State Input – Clinic'!AC$12:AC$2011,$AT829),4)))</f>
        <v/>
      </c>
      <c r="AH829" s="180" t="str">
        <f t="shared" si="124"/>
        <v/>
      </c>
      <c r="AI829" s="173" t="str">
        <f>IF($AR829="","",IF(INDEX('Required State Input – Clinic'!AD$12:AD$2011,$AT829)="",0,ROUND(INDEX('Required State Input – Clinic'!AD$12:AD$2011,$AT829),2)))</f>
        <v/>
      </c>
      <c r="AJ829" s="180" t="str">
        <f t="shared" si="125"/>
        <v/>
      </c>
      <c r="AK829" s="194" t="str">
        <f t="shared" si="126"/>
        <v/>
      </c>
      <c r="AL829" s="170" t="str">
        <f>IF($AR829="","",IF(INDEX('Required State Input – Clinic'!AE$12:AE$2011,$AT829)="",0,ROUND(INDEX('Required State Input – Clinic'!AE$12:AE$2011,$AT829),2)))</f>
        <v/>
      </c>
      <c r="AM829" s="180" t="str">
        <f t="shared" si="127"/>
        <v/>
      </c>
      <c r="AR829" t="str">
        <f t="shared" si="128"/>
        <v/>
      </c>
      <c r="AS829" t="str">
        <f t="shared" si="129"/>
        <v/>
      </c>
      <c r="AT829" t="str">
        <f>IF(AR829="","",MATCH(AS829,'Required State Input – Clinic'!$AS$12:$AS$2011,FALSE))</f>
        <v/>
      </c>
    </row>
    <row r="830" spans="1:46" x14ac:dyDescent="0.25">
      <c r="A830" s="218" t="s">
        <v>257</v>
      </c>
      <c r="B830" s="174" t="str">
        <f>IF($AR830="","",IF(INDEX('Required State Input – Clinic'!B$12:B$2011,$AT830)="","",INDEX('Required State Input – Clinic'!B$12:B$2011,$AT830)))</f>
        <v/>
      </c>
      <c r="C830" s="168" t="str">
        <f>IF($AR830="","",IF(INDEX('Required State Input – Clinic'!C$12:C$2011,$AT830)="","",INDEX('Required State Input – Clinic'!C$12:C$2011,$AT830)))</f>
        <v/>
      </c>
      <c r="D830" s="175" t="str">
        <f>IF($AR830="","",IF(INDEX('Required State Input – Clinic'!D$12:D$2011,$AT830)="","",INDEX('Required State Input – Clinic'!D$12:D$2011,$AT830)))</f>
        <v/>
      </c>
      <c r="E830" s="174" t="str">
        <f>IF($AR830="","",IF(INDEX('Required State Input – Clinic'!E$12:E$2011,$AT830)="","",INDEX('Required State Input – Clinic'!E$12:E$2011,$AT830)))</f>
        <v/>
      </c>
      <c r="F830" s="176" t="str">
        <f>IF($AR830="","",IF(INDEX('Required State Input – Clinic'!F$12:F$2011,$AT830)="","",INDEX('Required State Input – Clinic'!F$12:F$2011,$AT830)))</f>
        <v/>
      </c>
      <c r="G830" s="176" t="str">
        <f>IF($AR830="","",IF(INDEX('Required State Input – Clinic'!G$12:G$2011,$AT830)="","",INDEX('Required State Input – Clinic'!G$12:G$2011,$AT830)))</f>
        <v/>
      </c>
      <c r="H830" s="176" t="str">
        <f>IF($AR830="","",IF(INDEX('Required State Input – Clinic'!H$12:H$2011,$AT830)="","",INDEX('Required State Input – Clinic'!H$12:H$2011,$AT830)))</f>
        <v/>
      </c>
      <c r="I830" s="177" t="str">
        <f>IF($AR830="","",IF(INDEX('Required State Input – Clinic'!I$12:I$2011,$AT830)="","",INDEX('Required State Input – Clinic'!I$12:I$2011,$AT830)))</f>
        <v/>
      </c>
      <c r="J830" s="176" t="str">
        <f>IF($AR830="","",IF(INDEX('Required State Input – Clinic'!J$12:J$2011,$AT830)="","",INDEX('Required State Input – Clinic'!J$12:J$2011,$AT830)))</f>
        <v/>
      </c>
      <c r="K830" s="178" t="str">
        <f>IF($AR830="","",IF(INDEX('Required State Input – Clinic'!K$12:K$2011,$AT830)="","",INDEX('Required State Input – Clinic'!K$12:K$2011,$AT830)))</f>
        <v/>
      </c>
      <c r="L830" s="179" t="str">
        <f>IF($AR830="","",IF(INDEX('Required State Input – Clinic'!L$12:L$2011,$AT830)="","",INDEX('Required State Input – Clinic'!L$12:L$2011,$AT830)))</f>
        <v/>
      </c>
      <c r="M830" s="169" t="str">
        <f>IF($AR830="","",IF(INDEX('Required State Input – Clinic'!M$12:M$2011,$AT830)="","",INDEX('Required State Input – Clinic'!M$12:M$2011,$AT830)))</f>
        <v/>
      </c>
      <c r="N830" s="169" t="str">
        <f>IF($AR830="","",IF(INDEX('Required State Input – Clinic'!N$12:N$2011,$AT830)="","",INDEX('Required State Input – Clinic'!N$12:N$2011,$AT830)))</f>
        <v/>
      </c>
      <c r="O830" s="170" t="str">
        <f>IF($AR830="","",IF(INDEX('Required State Input – Clinic'!O$12:O$2011,$AT830)="","",ROUND(INDEX('Required State Input – Clinic'!O$12:O$2011,$AT830),2)))</f>
        <v/>
      </c>
      <c r="P830" s="170" t="str">
        <f>IF($AR830="","",IF(INDEX('Required State Input – Clinic'!P$12:P$2011,$AT830)="","",ROUND(INDEX('Required State Input – Clinic'!P$12:P$2011,$AT830),2)))</f>
        <v/>
      </c>
      <c r="Q830" s="170" t="str">
        <f>IF($AR830="","",IF(INDEX('Required State Input – Clinic'!Q$12:Q$2011,$AT830)="","",ROUND(INDEX('Required State Input – Clinic'!Q$12:Q$2011,$AT830),2)))</f>
        <v/>
      </c>
      <c r="R830" s="276" t="str">
        <f t="shared" si="120"/>
        <v/>
      </c>
      <c r="S830" s="171" t="str">
        <f>IF($AR830="","",IF(INDEX('Required State Input – Clinic'!R$12:R$2011,$AT830)="","",INDEX('Required State Input – Clinic'!R$12:R$2011,$AT830)))</f>
        <v/>
      </c>
      <c r="T830" s="169" t="str">
        <f>IF($AR830="","",IF(INDEX('Required State Input – Clinic'!S$12:S$2011,$AT830)="","",INDEX('Required State Input – Clinic'!S$12:S$2011,$AT830)))</f>
        <v/>
      </c>
      <c r="U830" s="170" t="str">
        <f>IF($AR830="","",IF(INDEX('Required State Input – Clinic'!T$12:T$2011,$AT830)="","",ROUND(INDEX('Required State Input – Clinic'!T$12:T$2011,$AT830),2)))</f>
        <v/>
      </c>
      <c r="V830" s="170" t="str">
        <f>IF($AR830="","",IF(INDEX('Required State Input – Clinic'!U$12:U$2011,$AT830)="","",ROUND(INDEX('Required State Input – Clinic'!U$12:U$2011,$AT830),2)))</f>
        <v/>
      </c>
      <c r="W830" s="170" t="str">
        <f>IF($AR830="","",IF(INDEX('Required State Input – Clinic'!V$12:V$2011,$AT830)="",0,ROUND(INDEX('Required State Input – Clinic'!V$12:V$2011,$AT830),2)))</f>
        <v/>
      </c>
      <c r="X830" s="170" t="str">
        <f>IF($AR830="","",IF(INDEX('Required State Input – Clinic'!W$12:W$2011,$AT830)="",0,ROUND(INDEX('Required State Input – Clinic'!W$12:W$2011,$AT830),2)))</f>
        <v/>
      </c>
      <c r="Y830" s="170" t="str">
        <f>IF($AR830="","",IF(INDEX('Required State Input – Clinic'!X$12:X$2011,$AT830)="",0,ROUND(INDEX('Required State Input – Clinic'!X$12:X$2011,$AT830),2)))</f>
        <v/>
      </c>
      <c r="Z830" s="180" t="str">
        <f t="shared" si="121"/>
        <v/>
      </c>
      <c r="AA830" s="179" t="str">
        <f>IF($AR830="","",IF(INDEX('Required State Input – Clinic'!Y$12:Y$2011,$AT830)="","",INDEX('Required State Input – Clinic'!Y$12:Y$2011,$AT830)))</f>
        <v/>
      </c>
      <c r="AB830" s="172" t="str">
        <f>IF($AR830="","",IF(INDEX('Required State Input – Clinic'!Z$12:Z$2011,$AT830)="","",ROUND(INDEX('Required State Input – Clinic'!Z$12:Z$2011,$AT830),4)))</f>
        <v/>
      </c>
      <c r="AC830" s="172" t="str">
        <f>IF($AR830="","",IF(INDEX('Required State Input – Clinic'!AA$12:AA$2011,$AT830)="","",ROUND(INDEX('Required State Input – Clinic'!AA$12:AA$2011,$AT830),4)))</f>
        <v/>
      </c>
      <c r="AD830" s="180" t="str">
        <f t="shared" si="122"/>
        <v/>
      </c>
      <c r="AE830" s="194" t="str">
        <f t="shared" si="123"/>
        <v/>
      </c>
      <c r="AF830" s="177" t="str">
        <f>IF($AR830="","",IF(INDEX('Required State Input – Clinic'!AB$12:AB$2011,$AT830)="","",INDEX('Required State Input – Clinic'!AB$12:AB$2011,$AT830)))</f>
        <v/>
      </c>
      <c r="AG830" s="172" t="str">
        <f>IF($AR830="","",IF(INDEX('Required State Input – Clinic'!AC$12:AC$2011,$AT830)="","",ROUND(INDEX('Required State Input – Clinic'!AC$12:AC$2011,$AT830),4)))</f>
        <v/>
      </c>
      <c r="AH830" s="180" t="str">
        <f t="shared" si="124"/>
        <v/>
      </c>
      <c r="AI830" s="173" t="str">
        <f>IF($AR830="","",IF(INDEX('Required State Input – Clinic'!AD$12:AD$2011,$AT830)="",0,ROUND(INDEX('Required State Input – Clinic'!AD$12:AD$2011,$AT830),2)))</f>
        <v/>
      </c>
      <c r="AJ830" s="180" t="str">
        <f t="shared" si="125"/>
        <v/>
      </c>
      <c r="AK830" s="194" t="str">
        <f t="shared" si="126"/>
        <v/>
      </c>
      <c r="AL830" s="170" t="str">
        <f>IF($AR830="","",IF(INDEX('Required State Input – Clinic'!AE$12:AE$2011,$AT830)="",0,ROUND(INDEX('Required State Input – Clinic'!AE$12:AE$2011,$AT830),2)))</f>
        <v/>
      </c>
      <c r="AM830" s="180" t="str">
        <f t="shared" si="127"/>
        <v/>
      </c>
      <c r="AR830" t="str">
        <f t="shared" si="128"/>
        <v/>
      </c>
      <c r="AS830" t="str">
        <f t="shared" si="129"/>
        <v/>
      </c>
      <c r="AT830" t="str">
        <f>IF(AR830="","",MATCH(AS830,'Required State Input – Clinic'!$AS$12:$AS$2011,FALSE))</f>
        <v/>
      </c>
    </row>
    <row r="831" spans="1:46" x14ac:dyDescent="0.25">
      <c r="A831" s="218" t="s">
        <v>257</v>
      </c>
      <c r="B831" s="174" t="str">
        <f>IF($AR831="","",IF(INDEX('Required State Input – Clinic'!B$12:B$2011,$AT831)="","",INDEX('Required State Input – Clinic'!B$12:B$2011,$AT831)))</f>
        <v/>
      </c>
      <c r="C831" s="168" t="str">
        <f>IF($AR831="","",IF(INDEX('Required State Input – Clinic'!C$12:C$2011,$AT831)="","",INDEX('Required State Input – Clinic'!C$12:C$2011,$AT831)))</f>
        <v/>
      </c>
      <c r="D831" s="175" t="str">
        <f>IF($AR831="","",IF(INDEX('Required State Input – Clinic'!D$12:D$2011,$AT831)="","",INDEX('Required State Input – Clinic'!D$12:D$2011,$AT831)))</f>
        <v/>
      </c>
      <c r="E831" s="174" t="str">
        <f>IF($AR831="","",IF(INDEX('Required State Input – Clinic'!E$12:E$2011,$AT831)="","",INDEX('Required State Input – Clinic'!E$12:E$2011,$AT831)))</f>
        <v/>
      </c>
      <c r="F831" s="176" t="str">
        <f>IF($AR831="","",IF(INDEX('Required State Input – Clinic'!F$12:F$2011,$AT831)="","",INDEX('Required State Input – Clinic'!F$12:F$2011,$AT831)))</f>
        <v/>
      </c>
      <c r="G831" s="176" t="str">
        <f>IF($AR831="","",IF(INDEX('Required State Input – Clinic'!G$12:G$2011,$AT831)="","",INDEX('Required State Input – Clinic'!G$12:G$2011,$AT831)))</f>
        <v/>
      </c>
      <c r="H831" s="176" t="str">
        <f>IF($AR831="","",IF(INDEX('Required State Input – Clinic'!H$12:H$2011,$AT831)="","",INDEX('Required State Input – Clinic'!H$12:H$2011,$AT831)))</f>
        <v/>
      </c>
      <c r="I831" s="177" t="str">
        <f>IF($AR831="","",IF(INDEX('Required State Input – Clinic'!I$12:I$2011,$AT831)="","",INDEX('Required State Input – Clinic'!I$12:I$2011,$AT831)))</f>
        <v/>
      </c>
      <c r="J831" s="176" t="str">
        <f>IF($AR831="","",IF(INDEX('Required State Input – Clinic'!J$12:J$2011,$AT831)="","",INDEX('Required State Input – Clinic'!J$12:J$2011,$AT831)))</f>
        <v/>
      </c>
      <c r="K831" s="178" t="str">
        <f>IF($AR831="","",IF(INDEX('Required State Input – Clinic'!K$12:K$2011,$AT831)="","",INDEX('Required State Input – Clinic'!K$12:K$2011,$AT831)))</f>
        <v/>
      </c>
      <c r="L831" s="179" t="str">
        <f>IF($AR831="","",IF(INDEX('Required State Input – Clinic'!L$12:L$2011,$AT831)="","",INDEX('Required State Input – Clinic'!L$12:L$2011,$AT831)))</f>
        <v/>
      </c>
      <c r="M831" s="169" t="str">
        <f>IF($AR831="","",IF(INDEX('Required State Input – Clinic'!M$12:M$2011,$AT831)="","",INDEX('Required State Input – Clinic'!M$12:M$2011,$AT831)))</f>
        <v/>
      </c>
      <c r="N831" s="169" t="str">
        <f>IF($AR831="","",IF(INDEX('Required State Input – Clinic'!N$12:N$2011,$AT831)="","",INDEX('Required State Input – Clinic'!N$12:N$2011,$AT831)))</f>
        <v/>
      </c>
      <c r="O831" s="170" t="str">
        <f>IF($AR831="","",IF(INDEX('Required State Input – Clinic'!O$12:O$2011,$AT831)="","",ROUND(INDEX('Required State Input – Clinic'!O$12:O$2011,$AT831),2)))</f>
        <v/>
      </c>
      <c r="P831" s="170" t="str">
        <f>IF($AR831="","",IF(INDEX('Required State Input – Clinic'!P$12:P$2011,$AT831)="","",ROUND(INDEX('Required State Input – Clinic'!P$12:P$2011,$AT831),2)))</f>
        <v/>
      </c>
      <c r="Q831" s="170" t="str">
        <f>IF($AR831="","",IF(INDEX('Required State Input – Clinic'!Q$12:Q$2011,$AT831)="","",ROUND(INDEX('Required State Input – Clinic'!Q$12:Q$2011,$AT831),2)))</f>
        <v/>
      </c>
      <c r="R831" s="276" t="str">
        <f t="shared" si="120"/>
        <v/>
      </c>
      <c r="S831" s="171" t="str">
        <f>IF($AR831="","",IF(INDEX('Required State Input – Clinic'!R$12:R$2011,$AT831)="","",INDEX('Required State Input – Clinic'!R$12:R$2011,$AT831)))</f>
        <v/>
      </c>
      <c r="T831" s="169" t="str">
        <f>IF($AR831="","",IF(INDEX('Required State Input – Clinic'!S$12:S$2011,$AT831)="","",INDEX('Required State Input – Clinic'!S$12:S$2011,$AT831)))</f>
        <v/>
      </c>
      <c r="U831" s="170" t="str">
        <f>IF($AR831="","",IF(INDEX('Required State Input – Clinic'!T$12:T$2011,$AT831)="","",ROUND(INDEX('Required State Input – Clinic'!T$12:T$2011,$AT831),2)))</f>
        <v/>
      </c>
      <c r="V831" s="170" t="str">
        <f>IF($AR831="","",IF(INDEX('Required State Input – Clinic'!U$12:U$2011,$AT831)="","",ROUND(INDEX('Required State Input – Clinic'!U$12:U$2011,$AT831),2)))</f>
        <v/>
      </c>
      <c r="W831" s="170" t="str">
        <f>IF($AR831="","",IF(INDEX('Required State Input – Clinic'!V$12:V$2011,$AT831)="",0,ROUND(INDEX('Required State Input – Clinic'!V$12:V$2011,$AT831),2)))</f>
        <v/>
      </c>
      <c r="X831" s="170" t="str">
        <f>IF($AR831="","",IF(INDEX('Required State Input – Clinic'!W$12:W$2011,$AT831)="",0,ROUND(INDEX('Required State Input – Clinic'!W$12:W$2011,$AT831),2)))</f>
        <v/>
      </c>
      <c r="Y831" s="170" t="str">
        <f>IF($AR831="","",IF(INDEX('Required State Input – Clinic'!X$12:X$2011,$AT831)="",0,ROUND(INDEX('Required State Input – Clinic'!X$12:X$2011,$AT831),2)))</f>
        <v/>
      </c>
      <c r="Z831" s="180" t="str">
        <f t="shared" si="121"/>
        <v/>
      </c>
      <c r="AA831" s="179" t="str">
        <f>IF($AR831="","",IF(INDEX('Required State Input – Clinic'!Y$12:Y$2011,$AT831)="","",INDEX('Required State Input – Clinic'!Y$12:Y$2011,$AT831)))</f>
        <v/>
      </c>
      <c r="AB831" s="172" t="str">
        <f>IF($AR831="","",IF(INDEX('Required State Input – Clinic'!Z$12:Z$2011,$AT831)="","",ROUND(INDEX('Required State Input – Clinic'!Z$12:Z$2011,$AT831),4)))</f>
        <v/>
      </c>
      <c r="AC831" s="172" t="str">
        <f>IF($AR831="","",IF(INDEX('Required State Input – Clinic'!AA$12:AA$2011,$AT831)="","",ROUND(INDEX('Required State Input – Clinic'!AA$12:AA$2011,$AT831),4)))</f>
        <v/>
      </c>
      <c r="AD831" s="180" t="str">
        <f t="shared" si="122"/>
        <v/>
      </c>
      <c r="AE831" s="194" t="str">
        <f t="shared" si="123"/>
        <v/>
      </c>
      <c r="AF831" s="177" t="str">
        <f>IF($AR831="","",IF(INDEX('Required State Input – Clinic'!AB$12:AB$2011,$AT831)="","",INDEX('Required State Input – Clinic'!AB$12:AB$2011,$AT831)))</f>
        <v/>
      </c>
      <c r="AG831" s="172" t="str">
        <f>IF($AR831="","",IF(INDEX('Required State Input – Clinic'!AC$12:AC$2011,$AT831)="","",ROUND(INDEX('Required State Input – Clinic'!AC$12:AC$2011,$AT831),4)))</f>
        <v/>
      </c>
      <c r="AH831" s="180" t="str">
        <f t="shared" si="124"/>
        <v/>
      </c>
      <c r="AI831" s="173" t="str">
        <f>IF($AR831="","",IF(INDEX('Required State Input – Clinic'!AD$12:AD$2011,$AT831)="",0,ROUND(INDEX('Required State Input – Clinic'!AD$12:AD$2011,$AT831),2)))</f>
        <v/>
      </c>
      <c r="AJ831" s="180" t="str">
        <f t="shared" si="125"/>
        <v/>
      </c>
      <c r="AK831" s="194" t="str">
        <f t="shared" si="126"/>
        <v/>
      </c>
      <c r="AL831" s="170" t="str">
        <f>IF($AR831="","",IF(INDEX('Required State Input – Clinic'!AE$12:AE$2011,$AT831)="",0,ROUND(INDEX('Required State Input – Clinic'!AE$12:AE$2011,$AT831),2)))</f>
        <v/>
      </c>
      <c r="AM831" s="180" t="str">
        <f t="shared" si="127"/>
        <v/>
      </c>
      <c r="AR831" t="str">
        <f t="shared" si="128"/>
        <v/>
      </c>
      <c r="AS831" t="str">
        <f t="shared" si="129"/>
        <v/>
      </c>
      <c r="AT831" t="str">
        <f>IF(AR831="","",MATCH(AS831,'Required State Input – Clinic'!$AS$12:$AS$2011,FALSE))</f>
        <v/>
      </c>
    </row>
    <row r="832" spans="1:46" x14ac:dyDescent="0.25">
      <c r="A832" s="218" t="s">
        <v>257</v>
      </c>
      <c r="B832" s="174" t="str">
        <f>IF($AR832="","",IF(INDEX('Required State Input – Clinic'!B$12:B$2011,$AT832)="","",INDEX('Required State Input – Clinic'!B$12:B$2011,$AT832)))</f>
        <v/>
      </c>
      <c r="C832" s="168" t="str">
        <f>IF($AR832="","",IF(INDEX('Required State Input – Clinic'!C$12:C$2011,$AT832)="","",INDEX('Required State Input – Clinic'!C$12:C$2011,$AT832)))</f>
        <v/>
      </c>
      <c r="D832" s="175" t="str">
        <f>IF($AR832="","",IF(INDEX('Required State Input – Clinic'!D$12:D$2011,$AT832)="","",INDEX('Required State Input – Clinic'!D$12:D$2011,$AT832)))</f>
        <v/>
      </c>
      <c r="E832" s="174" t="str">
        <f>IF($AR832="","",IF(INDEX('Required State Input – Clinic'!E$12:E$2011,$AT832)="","",INDEX('Required State Input – Clinic'!E$12:E$2011,$AT832)))</f>
        <v/>
      </c>
      <c r="F832" s="176" t="str">
        <f>IF($AR832="","",IF(INDEX('Required State Input – Clinic'!F$12:F$2011,$AT832)="","",INDEX('Required State Input – Clinic'!F$12:F$2011,$AT832)))</f>
        <v/>
      </c>
      <c r="G832" s="176" t="str">
        <f>IF($AR832="","",IF(INDEX('Required State Input – Clinic'!G$12:G$2011,$AT832)="","",INDEX('Required State Input – Clinic'!G$12:G$2011,$AT832)))</f>
        <v/>
      </c>
      <c r="H832" s="176" t="str">
        <f>IF($AR832="","",IF(INDEX('Required State Input – Clinic'!H$12:H$2011,$AT832)="","",INDEX('Required State Input – Clinic'!H$12:H$2011,$AT832)))</f>
        <v/>
      </c>
      <c r="I832" s="177" t="str">
        <f>IF($AR832="","",IF(INDEX('Required State Input – Clinic'!I$12:I$2011,$AT832)="","",INDEX('Required State Input – Clinic'!I$12:I$2011,$AT832)))</f>
        <v/>
      </c>
      <c r="J832" s="176" t="str">
        <f>IF($AR832="","",IF(INDEX('Required State Input – Clinic'!J$12:J$2011,$AT832)="","",INDEX('Required State Input – Clinic'!J$12:J$2011,$AT832)))</f>
        <v/>
      </c>
      <c r="K832" s="178" t="str">
        <f>IF($AR832="","",IF(INDEX('Required State Input – Clinic'!K$12:K$2011,$AT832)="","",INDEX('Required State Input – Clinic'!K$12:K$2011,$AT832)))</f>
        <v/>
      </c>
      <c r="L832" s="179" t="str">
        <f>IF($AR832="","",IF(INDEX('Required State Input – Clinic'!L$12:L$2011,$AT832)="","",INDEX('Required State Input – Clinic'!L$12:L$2011,$AT832)))</f>
        <v/>
      </c>
      <c r="M832" s="169" t="str">
        <f>IF($AR832="","",IF(INDEX('Required State Input – Clinic'!M$12:M$2011,$AT832)="","",INDEX('Required State Input – Clinic'!M$12:M$2011,$AT832)))</f>
        <v/>
      </c>
      <c r="N832" s="169" t="str">
        <f>IF($AR832="","",IF(INDEX('Required State Input – Clinic'!N$12:N$2011,$AT832)="","",INDEX('Required State Input – Clinic'!N$12:N$2011,$AT832)))</f>
        <v/>
      </c>
      <c r="O832" s="170" t="str">
        <f>IF($AR832="","",IF(INDEX('Required State Input – Clinic'!O$12:O$2011,$AT832)="","",ROUND(INDEX('Required State Input – Clinic'!O$12:O$2011,$AT832),2)))</f>
        <v/>
      </c>
      <c r="P832" s="170" t="str">
        <f>IF($AR832="","",IF(INDEX('Required State Input – Clinic'!P$12:P$2011,$AT832)="","",ROUND(INDEX('Required State Input – Clinic'!P$12:P$2011,$AT832),2)))</f>
        <v/>
      </c>
      <c r="Q832" s="170" t="str">
        <f>IF($AR832="","",IF(INDEX('Required State Input – Clinic'!Q$12:Q$2011,$AT832)="","",ROUND(INDEX('Required State Input – Clinic'!Q$12:Q$2011,$AT832),2)))</f>
        <v/>
      </c>
      <c r="R832" s="276" t="str">
        <f t="shared" si="120"/>
        <v/>
      </c>
      <c r="S832" s="171" t="str">
        <f>IF($AR832="","",IF(INDEX('Required State Input – Clinic'!R$12:R$2011,$AT832)="","",INDEX('Required State Input – Clinic'!R$12:R$2011,$AT832)))</f>
        <v/>
      </c>
      <c r="T832" s="169" t="str">
        <f>IF($AR832="","",IF(INDEX('Required State Input – Clinic'!S$12:S$2011,$AT832)="","",INDEX('Required State Input – Clinic'!S$12:S$2011,$AT832)))</f>
        <v/>
      </c>
      <c r="U832" s="170" t="str">
        <f>IF($AR832="","",IF(INDEX('Required State Input – Clinic'!T$12:T$2011,$AT832)="","",ROUND(INDEX('Required State Input – Clinic'!T$12:T$2011,$AT832),2)))</f>
        <v/>
      </c>
      <c r="V832" s="170" t="str">
        <f>IF($AR832="","",IF(INDEX('Required State Input – Clinic'!U$12:U$2011,$AT832)="","",ROUND(INDEX('Required State Input – Clinic'!U$12:U$2011,$AT832),2)))</f>
        <v/>
      </c>
      <c r="W832" s="170" t="str">
        <f>IF($AR832="","",IF(INDEX('Required State Input – Clinic'!V$12:V$2011,$AT832)="",0,ROUND(INDEX('Required State Input – Clinic'!V$12:V$2011,$AT832),2)))</f>
        <v/>
      </c>
      <c r="X832" s="170" t="str">
        <f>IF($AR832="","",IF(INDEX('Required State Input – Clinic'!W$12:W$2011,$AT832)="",0,ROUND(INDEX('Required State Input – Clinic'!W$12:W$2011,$AT832),2)))</f>
        <v/>
      </c>
      <c r="Y832" s="170" t="str">
        <f>IF($AR832="","",IF(INDEX('Required State Input – Clinic'!X$12:X$2011,$AT832)="",0,ROUND(INDEX('Required State Input – Clinic'!X$12:X$2011,$AT832),2)))</f>
        <v/>
      </c>
      <c r="Z832" s="180" t="str">
        <f t="shared" si="121"/>
        <v/>
      </c>
      <c r="AA832" s="179" t="str">
        <f>IF($AR832="","",IF(INDEX('Required State Input – Clinic'!Y$12:Y$2011,$AT832)="","",INDEX('Required State Input – Clinic'!Y$12:Y$2011,$AT832)))</f>
        <v/>
      </c>
      <c r="AB832" s="172" t="str">
        <f>IF($AR832="","",IF(INDEX('Required State Input – Clinic'!Z$12:Z$2011,$AT832)="","",ROUND(INDEX('Required State Input – Clinic'!Z$12:Z$2011,$AT832),4)))</f>
        <v/>
      </c>
      <c r="AC832" s="172" t="str">
        <f>IF($AR832="","",IF(INDEX('Required State Input – Clinic'!AA$12:AA$2011,$AT832)="","",ROUND(INDEX('Required State Input – Clinic'!AA$12:AA$2011,$AT832),4)))</f>
        <v/>
      </c>
      <c r="AD832" s="180" t="str">
        <f t="shared" si="122"/>
        <v/>
      </c>
      <c r="AE832" s="194" t="str">
        <f t="shared" si="123"/>
        <v/>
      </c>
      <c r="AF832" s="177" t="str">
        <f>IF($AR832="","",IF(INDEX('Required State Input – Clinic'!AB$12:AB$2011,$AT832)="","",INDEX('Required State Input – Clinic'!AB$12:AB$2011,$AT832)))</f>
        <v/>
      </c>
      <c r="AG832" s="172" t="str">
        <f>IF($AR832="","",IF(INDEX('Required State Input – Clinic'!AC$12:AC$2011,$AT832)="","",ROUND(INDEX('Required State Input – Clinic'!AC$12:AC$2011,$AT832),4)))</f>
        <v/>
      </c>
      <c r="AH832" s="180" t="str">
        <f t="shared" si="124"/>
        <v/>
      </c>
      <c r="AI832" s="173" t="str">
        <f>IF($AR832="","",IF(INDEX('Required State Input – Clinic'!AD$12:AD$2011,$AT832)="",0,ROUND(INDEX('Required State Input – Clinic'!AD$12:AD$2011,$AT832),2)))</f>
        <v/>
      </c>
      <c r="AJ832" s="180" t="str">
        <f t="shared" si="125"/>
        <v/>
      </c>
      <c r="AK832" s="194" t="str">
        <f t="shared" si="126"/>
        <v/>
      </c>
      <c r="AL832" s="170" t="str">
        <f>IF($AR832="","",IF(INDEX('Required State Input – Clinic'!AE$12:AE$2011,$AT832)="",0,ROUND(INDEX('Required State Input – Clinic'!AE$12:AE$2011,$AT832),2)))</f>
        <v/>
      </c>
      <c r="AM832" s="180" t="str">
        <f t="shared" si="127"/>
        <v/>
      </c>
      <c r="AR832" t="str">
        <f t="shared" si="128"/>
        <v/>
      </c>
      <c r="AS832" t="str">
        <f t="shared" si="129"/>
        <v/>
      </c>
      <c r="AT832" t="str">
        <f>IF(AR832="","",MATCH(AS832,'Required State Input – Clinic'!$AS$12:$AS$2011,FALSE))</f>
        <v/>
      </c>
    </row>
    <row r="833" spans="1:46" x14ac:dyDescent="0.25">
      <c r="A833" s="218" t="s">
        <v>257</v>
      </c>
      <c r="B833" s="174" t="str">
        <f>IF($AR833="","",IF(INDEX('Required State Input – Clinic'!B$12:B$2011,$AT833)="","",INDEX('Required State Input – Clinic'!B$12:B$2011,$AT833)))</f>
        <v/>
      </c>
      <c r="C833" s="168" t="str">
        <f>IF($AR833="","",IF(INDEX('Required State Input – Clinic'!C$12:C$2011,$AT833)="","",INDEX('Required State Input – Clinic'!C$12:C$2011,$AT833)))</f>
        <v/>
      </c>
      <c r="D833" s="175" t="str">
        <f>IF($AR833="","",IF(INDEX('Required State Input – Clinic'!D$12:D$2011,$AT833)="","",INDEX('Required State Input – Clinic'!D$12:D$2011,$AT833)))</f>
        <v/>
      </c>
      <c r="E833" s="174" t="str">
        <f>IF($AR833="","",IF(INDEX('Required State Input – Clinic'!E$12:E$2011,$AT833)="","",INDEX('Required State Input – Clinic'!E$12:E$2011,$AT833)))</f>
        <v/>
      </c>
      <c r="F833" s="176" t="str">
        <f>IF($AR833="","",IF(INDEX('Required State Input – Clinic'!F$12:F$2011,$AT833)="","",INDEX('Required State Input – Clinic'!F$12:F$2011,$AT833)))</f>
        <v/>
      </c>
      <c r="G833" s="176" t="str">
        <f>IF($AR833="","",IF(INDEX('Required State Input – Clinic'!G$12:G$2011,$AT833)="","",INDEX('Required State Input – Clinic'!G$12:G$2011,$AT833)))</f>
        <v/>
      </c>
      <c r="H833" s="176" t="str">
        <f>IF($AR833="","",IF(INDEX('Required State Input – Clinic'!H$12:H$2011,$AT833)="","",INDEX('Required State Input – Clinic'!H$12:H$2011,$AT833)))</f>
        <v/>
      </c>
      <c r="I833" s="177" t="str">
        <f>IF($AR833="","",IF(INDEX('Required State Input – Clinic'!I$12:I$2011,$AT833)="","",INDEX('Required State Input – Clinic'!I$12:I$2011,$AT833)))</f>
        <v/>
      </c>
      <c r="J833" s="176" t="str">
        <f>IF($AR833="","",IF(INDEX('Required State Input – Clinic'!J$12:J$2011,$AT833)="","",INDEX('Required State Input – Clinic'!J$12:J$2011,$AT833)))</f>
        <v/>
      </c>
      <c r="K833" s="178" t="str">
        <f>IF($AR833="","",IF(INDEX('Required State Input – Clinic'!K$12:K$2011,$AT833)="","",INDEX('Required State Input – Clinic'!K$12:K$2011,$AT833)))</f>
        <v/>
      </c>
      <c r="L833" s="179" t="str">
        <f>IF($AR833="","",IF(INDEX('Required State Input – Clinic'!L$12:L$2011,$AT833)="","",INDEX('Required State Input – Clinic'!L$12:L$2011,$AT833)))</f>
        <v/>
      </c>
      <c r="M833" s="169" t="str">
        <f>IF($AR833="","",IF(INDEX('Required State Input – Clinic'!M$12:M$2011,$AT833)="","",INDEX('Required State Input – Clinic'!M$12:M$2011,$AT833)))</f>
        <v/>
      </c>
      <c r="N833" s="169" t="str">
        <f>IF($AR833="","",IF(INDEX('Required State Input – Clinic'!N$12:N$2011,$AT833)="","",INDEX('Required State Input – Clinic'!N$12:N$2011,$AT833)))</f>
        <v/>
      </c>
      <c r="O833" s="170" t="str">
        <f>IF($AR833="","",IF(INDEX('Required State Input – Clinic'!O$12:O$2011,$AT833)="","",ROUND(INDEX('Required State Input – Clinic'!O$12:O$2011,$AT833),2)))</f>
        <v/>
      </c>
      <c r="P833" s="170" t="str">
        <f>IF($AR833="","",IF(INDEX('Required State Input – Clinic'!P$12:P$2011,$AT833)="","",ROUND(INDEX('Required State Input – Clinic'!P$12:P$2011,$AT833),2)))</f>
        <v/>
      </c>
      <c r="Q833" s="170" t="str">
        <f>IF($AR833="","",IF(INDEX('Required State Input – Clinic'!Q$12:Q$2011,$AT833)="","",ROUND(INDEX('Required State Input – Clinic'!Q$12:Q$2011,$AT833),2)))</f>
        <v/>
      </c>
      <c r="R833" s="276" t="str">
        <f t="shared" si="120"/>
        <v/>
      </c>
      <c r="S833" s="171" t="str">
        <f>IF($AR833="","",IF(INDEX('Required State Input – Clinic'!R$12:R$2011,$AT833)="","",INDEX('Required State Input – Clinic'!R$12:R$2011,$AT833)))</f>
        <v/>
      </c>
      <c r="T833" s="169" t="str">
        <f>IF($AR833="","",IF(INDEX('Required State Input – Clinic'!S$12:S$2011,$AT833)="","",INDEX('Required State Input – Clinic'!S$12:S$2011,$AT833)))</f>
        <v/>
      </c>
      <c r="U833" s="170" t="str">
        <f>IF($AR833="","",IF(INDEX('Required State Input – Clinic'!T$12:T$2011,$AT833)="","",ROUND(INDEX('Required State Input – Clinic'!T$12:T$2011,$AT833),2)))</f>
        <v/>
      </c>
      <c r="V833" s="170" t="str">
        <f>IF($AR833="","",IF(INDEX('Required State Input – Clinic'!U$12:U$2011,$AT833)="","",ROUND(INDEX('Required State Input – Clinic'!U$12:U$2011,$AT833),2)))</f>
        <v/>
      </c>
      <c r="W833" s="170" t="str">
        <f>IF($AR833="","",IF(INDEX('Required State Input – Clinic'!V$12:V$2011,$AT833)="",0,ROUND(INDEX('Required State Input – Clinic'!V$12:V$2011,$AT833),2)))</f>
        <v/>
      </c>
      <c r="X833" s="170" t="str">
        <f>IF($AR833="","",IF(INDEX('Required State Input – Clinic'!W$12:W$2011,$AT833)="",0,ROUND(INDEX('Required State Input – Clinic'!W$12:W$2011,$AT833),2)))</f>
        <v/>
      </c>
      <c r="Y833" s="170" t="str">
        <f>IF($AR833="","",IF(INDEX('Required State Input – Clinic'!X$12:X$2011,$AT833)="",0,ROUND(INDEX('Required State Input – Clinic'!X$12:X$2011,$AT833),2)))</f>
        <v/>
      </c>
      <c r="Z833" s="180" t="str">
        <f t="shared" si="121"/>
        <v/>
      </c>
      <c r="AA833" s="179" t="str">
        <f>IF($AR833="","",IF(INDEX('Required State Input – Clinic'!Y$12:Y$2011,$AT833)="","",INDEX('Required State Input – Clinic'!Y$12:Y$2011,$AT833)))</f>
        <v/>
      </c>
      <c r="AB833" s="172" t="str">
        <f>IF($AR833="","",IF(INDEX('Required State Input – Clinic'!Z$12:Z$2011,$AT833)="","",ROUND(INDEX('Required State Input – Clinic'!Z$12:Z$2011,$AT833),4)))</f>
        <v/>
      </c>
      <c r="AC833" s="172" t="str">
        <f>IF($AR833="","",IF(INDEX('Required State Input – Clinic'!AA$12:AA$2011,$AT833)="","",ROUND(INDEX('Required State Input – Clinic'!AA$12:AA$2011,$AT833),4)))</f>
        <v/>
      </c>
      <c r="AD833" s="180" t="str">
        <f t="shared" si="122"/>
        <v/>
      </c>
      <c r="AE833" s="194" t="str">
        <f t="shared" si="123"/>
        <v/>
      </c>
      <c r="AF833" s="177" t="str">
        <f>IF($AR833="","",IF(INDEX('Required State Input – Clinic'!AB$12:AB$2011,$AT833)="","",INDEX('Required State Input – Clinic'!AB$12:AB$2011,$AT833)))</f>
        <v/>
      </c>
      <c r="AG833" s="172" t="str">
        <f>IF($AR833="","",IF(INDEX('Required State Input – Clinic'!AC$12:AC$2011,$AT833)="","",ROUND(INDEX('Required State Input – Clinic'!AC$12:AC$2011,$AT833),4)))</f>
        <v/>
      </c>
      <c r="AH833" s="180" t="str">
        <f t="shared" si="124"/>
        <v/>
      </c>
      <c r="AI833" s="173" t="str">
        <f>IF($AR833="","",IF(INDEX('Required State Input – Clinic'!AD$12:AD$2011,$AT833)="",0,ROUND(INDEX('Required State Input – Clinic'!AD$12:AD$2011,$AT833),2)))</f>
        <v/>
      </c>
      <c r="AJ833" s="180" t="str">
        <f t="shared" si="125"/>
        <v/>
      </c>
      <c r="AK833" s="194" t="str">
        <f t="shared" si="126"/>
        <v/>
      </c>
      <c r="AL833" s="170" t="str">
        <f>IF($AR833="","",IF(INDEX('Required State Input – Clinic'!AE$12:AE$2011,$AT833)="",0,ROUND(INDEX('Required State Input – Clinic'!AE$12:AE$2011,$AT833),2)))</f>
        <v/>
      </c>
      <c r="AM833" s="180" t="str">
        <f t="shared" si="127"/>
        <v/>
      </c>
      <c r="AR833" t="str">
        <f t="shared" si="128"/>
        <v/>
      </c>
      <c r="AS833" t="str">
        <f t="shared" si="129"/>
        <v/>
      </c>
      <c r="AT833" t="str">
        <f>IF(AR833="","",MATCH(AS833,'Required State Input – Clinic'!$AS$12:$AS$2011,FALSE))</f>
        <v/>
      </c>
    </row>
    <row r="834" spans="1:46" x14ac:dyDescent="0.25">
      <c r="A834" s="218" t="s">
        <v>257</v>
      </c>
      <c r="B834" s="174" t="str">
        <f>IF($AR834="","",IF(INDEX('Required State Input – Clinic'!B$12:B$2011,$AT834)="","",INDEX('Required State Input – Clinic'!B$12:B$2011,$AT834)))</f>
        <v/>
      </c>
      <c r="C834" s="168" t="str">
        <f>IF($AR834="","",IF(INDEX('Required State Input – Clinic'!C$12:C$2011,$AT834)="","",INDEX('Required State Input – Clinic'!C$12:C$2011,$AT834)))</f>
        <v/>
      </c>
      <c r="D834" s="175" t="str">
        <f>IF($AR834="","",IF(INDEX('Required State Input – Clinic'!D$12:D$2011,$AT834)="","",INDEX('Required State Input – Clinic'!D$12:D$2011,$AT834)))</f>
        <v/>
      </c>
      <c r="E834" s="174" t="str">
        <f>IF($AR834="","",IF(INDEX('Required State Input – Clinic'!E$12:E$2011,$AT834)="","",INDEX('Required State Input – Clinic'!E$12:E$2011,$AT834)))</f>
        <v/>
      </c>
      <c r="F834" s="176" t="str">
        <f>IF($AR834="","",IF(INDEX('Required State Input – Clinic'!F$12:F$2011,$AT834)="","",INDEX('Required State Input – Clinic'!F$12:F$2011,$AT834)))</f>
        <v/>
      </c>
      <c r="G834" s="176" t="str">
        <f>IF($AR834="","",IF(INDEX('Required State Input – Clinic'!G$12:G$2011,$AT834)="","",INDEX('Required State Input – Clinic'!G$12:G$2011,$AT834)))</f>
        <v/>
      </c>
      <c r="H834" s="176" t="str">
        <f>IF($AR834="","",IF(INDEX('Required State Input – Clinic'!H$12:H$2011,$AT834)="","",INDEX('Required State Input – Clinic'!H$12:H$2011,$AT834)))</f>
        <v/>
      </c>
      <c r="I834" s="177" t="str">
        <f>IF($AR834="","",IF(INDEX('Required State Input – Clinic'!I$12:I$2011,$AT834)="","",INDEX('Required State Input – Clinic'!I$12:I$2011,$AT834)))</f>
        <v/>
      </c>
      <c r="J834" s="176" t="str">
        <f>IF($AR834="","",IF(INDEX('Required State Input – Clinic'!J$12:J$2011,$AT834)="","",INDEX('Required State Input – Clinic'!J$12:J$2011,$AT834)))</f>
        <v/>
      </c>
      <c r="K834" s="178" t="str">
        <f>IF($AR834="","",IF(INDEX('Required State Input – Clinic'!K$12:K$2011,$AT834)="","",INDEX('Required State Input – Clinic'!K$12:K$2011,$AT834)))</f>
        <v/>
      </c>
      <c r="L834" s="179" t="str">
        <f>IF($AR834="","",IF(INDEX('Required State Input – Clinic'!L$12:L$2011,$AT834)="","",INDEX('Required State Input – Clinic'!L$12:L$2011,$AT834)))</f>
        <v/>
      </c>
      <c r="M834" s="169" t="str">
        <f>IF($AR834="","",IF(INDEX('Required State Input – Clinic'!M$12:M$2011,$AT834)="","",INDEX('Required State Input – Clinic'!M$12:M$2011,$AT834)))</f>
        <v/>
      </c>
      <c r="N834" s="169" t="str">
        <f>IF($AR834="","",IF(INDEX('Required State Input – Clinic'!N$12:N$2011,$AT834)="","",INDEX('Required State Input – Clinic'!N$12:N$2011,$AT834)))</f>
        <v/>
      </c>
      <c r="O834" s="170" t="str">
        <f>IF($AR834="","",IF(INDEX('Required State Input – Clinic'!O$12:O$2011,$AT834)="","",ROUND(INDEX('Required State Input – Clinic'!O$12:O$2011,$AT834),2)))</f>
        <v/>
      </c>
      <c r="P834" s="170" t="str">
        <f>IF($AR834="","",IF(INDEX('Required State Input – Clinic'!P$12:P$2011,$AT834)="","",ROUND(INDEX('Required State Input – Clinic'!P$12:P$2011,$AT834),2)))</f>
        <v/>
      </c>
      <c r="Q834" s="170" t="str">
        <f>IF($AR834="","",IF(INDEX('Required State Input – Clinic'!Q$12:Q$2011,$AT834)="","",ROUND(INDEX('Required State Input – Clinic'!Q$12:Q$2011,$AT834),2)))</f>
        <v/>
      </c>
      <c r="R834" s="276" t="str">
        <f t="shared" si="120"/>
        <v/>
      </c>
      <c r="S834" s="171" t="str">
        <f>IF($AR834="","",IF(INDEX('Required State Input – Clinic'!R$12:R$2011,$AT834)="","",INDEX('Required State Input – Clinic'!R$12:R$2011,$AT834)))</f>
        <v/>
      </c>
      <c r="T834" s="169" t="str">
        <f>IF($AR834="","",IF(INDEX('Required State Input – Clinic'!S$12:S$2011,$AT834)="","",INDEX('Required State Input – Clinic'!S$12:S$2011,$AT834)))</f>
        <v/>
      </c>
      <c r="U834" s="170" t="str">
        <f>IF($AR834="","",IF(INDEX('Required State Input – Clinic'!T$12:T$2011,$AT834)="","",ROUND(INDEX('Required State Input – Clinic'!T$12:T$2011,$AT834),2)))</f>
        <v/>
      </c>
      <c r="V834" s="170" t="str">
        <f>IF($AR834="","",IF(INDEX('Required State Input – Clinic'!U$12:U$2011,$AT834)="","",ROUND(INDEX('Required State Input – Clinic'!U$12:U$2011,$AT834),2)))</f>
        <v/>
      </c>
      <c r="W834" s="170" t="str">
        <f>IF($AR834="","",IF(INDEX('Required State Input – Clinic'!V$12:V$2011,$AT834)="",0,ROUND(INDEX('Required State Input – Clinic'!V$12:V$2011,$AT834),2)))</f>
        <v/>
      </c>
      <c r="X834" s="170" t="str">
        <f>IF($AR834="","",IF(INDEX('Required State Input – Clinic'!W$12:W$2011,$AT834)="",0,ROUND(INDEX('Required State Input – Clinic'!W$12:W$2011,$AT834),2)))</f>
        <v/>
      </c>
      <c r="Y834" s="170" t="str">
        <f>IF($AR834="","",IF(INDEX('Required State Input – Clinic'!X$12:X$2011,$AT834)="",0,ROUND(INDEX('Required State Input – Clinic'!X$12:X$2011,$AT834),2)))</f>
        <v/>
      </c>
      <c r="Z834" s="180" t="str">
        <f t="shared" si="121"/>
        <v/>
      </c>
      <c r="AA834" s="179" t="str">
        <f>IF($AR834="","",IF(INDEX('Required State Input – Clinic'!Y$12:Y$2011,$AT834)="","",INDEX('Required State Input – Clinic'!Y$12:Y$2011,$AT834)))</f>
        <v/>
      </c>
      <c r="AB834" s="172" t="str">
        <f>IF($AR834="","",IF(INDEX('Required State Input – Clinic'!Z$12:Z$2011,$AT834)="","",ROUND(INDEX('Required State Input – Clinic'!Z$12:Z$2011,$AT834),4)))</f>
        <v/>
      </c>
      <c r="AC834" s="172" t="str">
        <f>IF($AR834="","",IF(INDEX('Required State Input – Clinic'!AA$12:AA$2011,$AT834)="","",ROUND(INDEX('Required State Input – Clinic'!AA$12:AA$2011,$AT834),4)))</f>
        <v/>
      </c>
      <c r="AD834" s="180" t="str">
        <f t="shared" si="122"/>
        <v/>
      </c>
      <c r="AE834" s="194" t="str">
        <f t="shared" si="123"/>
        <v/>
      </c>
      <c r="AF834" s="177" t="str">
        <f>IF($AR834="","",IF(INDEX('Required State Input – Clinic'!AB$12:AB$2011,$AT834)="","",INDEX('Required State Input – Clinic'!AB$12:AB$2011,$AT834)))</f>
        <v/>
      </c>
      <c r="AG834" s="172" t="str">
        <f>IF($AR834="","",IF(INDEX('Required State Input – Clinic'!AC$12:AC$2011,$AT834)="","",ROUND(INDEX('Required State Input – Clinic'!AC$12:AC$2011,$AT834),4)))</f>
        <v/>
      </c>
      <c r="AH834" s="180" t="str">
        <f t="shared" si="124"/>
        <v/>
      </c>
      <c r="AI834" s="173" t="str">
        <f>IF($AR834="","",IF(INDEX('Required State Input – Clinic'!AD$12:AD$2011,$AT834)="",0,ROUND(INDEX('Required State Input – Clinic'!AD$12:AD$2011,$AT834),2)))</f>
        <v/>
      </c>
      <c r="AJ834" s="180" t="str">
        <f t="shared" si="125"/>
        <v/>
      </c>
      <c r="AK834" s="194" t="str">
        <f t="shared" si="126"/>
        <v/>
      </c>
      <c r="AL834" s="170" t="str">
        <f>IF($AR834="","",IF(INDEX('Required State Input – Clinic'!AE$12:AE$2011,$AT834)="",0,ROUND(INDEX('Required State Input – Clinic'!AE$12:AE$2011,$AT834),2)))</f>
        <v/>
      </c>
      <c r="AM834" s="180" t="str">
        <f t="shared" si="127"/>
        <v/>
      </c>
      <c r="AR834" t="str">
        <f t="shared" si="128"/>
        <v/>
      </c>
      <c r="AS834" t="str">
        <f t="shared" si="129"/>
        <v/>
      </c>
      <c r="AT834" t="str">
        <f>IF(AR834="","",MATCH(AS834,'Required State Input – Clinic'!$AS$12:$AS$2011,FALSE))</f>
        <v/>
      </c>
    </row>
    <row r="835" spans="1:46" x14ac:dyDescent="0.25">
      <c r="A835" s="218" t="s">
        <v>257</v>
      </c>
      <c r="B835" s="174" t="str">
        <f>IF($AR835="","",IF(INDEX('Required State Input – Clinic'!B$12:B$2011,$AT835)="","",INDEX('Required State Input – Clinic'!B$12:B$2011,$AT835)))</f>
        <v/>
      </c>
      <c r="C835" s="168" t="str">
        <f>IF($AR835="","",IF(INDEX('Required State Input – Clinic'!C$12:C$2011,$AT835)="","",INDEX('Required State Input – Clinic'!C$12:C$2011,$AT835)))</f>
        <v/>
      </c>
      <c r="D835" s="175" t="str">
        <f>IF($AR835="","",IF(INDEX('Required State Input – Clinic'!D$12:D$2011,$AT835)="","",INDEX('Required State Input – Clinic'!D$12:D$2011,$AT835)))</f>
        <v/>
      </c>
      <c r="E835" s="174" t="str">
        <f>IF($AR835="","",IF(INDEX('Required State Input – Clinic'!E$12:E$2011,$AT835)="","",INDEX('Required State Input – Clinic'!E$12:E$2011,$AT835)))</f>
        <v/>
      </c>
      <c r="F835" s="176" t="str">
        <f>IF($AR835="","",IF(INDEX('Required State Input – Clinic'!F$12:F$2011,$AT835)="","",INDEX('Required State Input – Clinic'!F$12:F$2011,$AT835)))</f>
        <v/>
      </c>
      <c r="G835" s="176" t="str">
        <f>IF($AR835="","",IF(INDEX('Required State Input – Clinic'!G$12:G$2011,$AT835)="","",INDEX('Required State Input – Clinic'!G$12:G$2011,$AT835)))</f>
        <v/>
      </c>
      <c r="H835" s="176" t="str">
        <f>IF($AR835="","",IF(INDEX('Required State Input – Clinic'!H$12:H$2011,$AT835)="","",INDEX('Required State Input – Clinic'!H$12:H$2011,$AT835)))</f>
        <v/>
      </c>
      <c r="I835" s="177" t="str">
        <f>IF($AR835="","",IF(INDEX('Required State Input – Clinic'!I$12:I$2011,$AT835)="","",INDEX('Required State Input – Clinic'!I$12:I$2011,$AT835)))</f>
        <v/>
      </c>
      <c r="J835" s="176" t="str">
        <f>IF($AR835="","",IF(INDEX('Required State Input – Clinic'!J$12:J$2011,$AT835)="","",INDEX('Required State Input – Clinic'!J$12:J$2011,$AT835)))</f>
        <v/>
      </c>
      <c r="K835" s="178" t="str">
        <f>IF($AR835="","",IF(INDEX('Required State Input – Clinic'!K$12:K$2011,$AT835)="","",INDEX('Required State Input – Clinic'!K$12:K$2011,$AT835)))</f>
        <v/>
      </c>
      <c r="L835" s="179" t="str">
        <f>IF($AR835="","",IF(INDEX('Required State Input – Clinic'!L$12:L$2011,$AT835)="","",INDEX('Required State Input – Clinic'!L$12:L$2011,$AT835)))</f>
        <v/>
      </c>
      <c r="M835" s="169" t="str">
        <f>IF($AR835="","",IF(INDEX('Required State Input – Clinic'!M$12:M$2011,$AT835)="","",INDEX('Required State Input – Clinic'!M$12:M$2011,$AT835)))</f>
        <v/>
      </c>
      <c r="N835" s="169" t="str">
        <f>IF($AR835="","",IF(INDEX('Required State Input – Clinic'!N$12:N$2011,$AT835)="","",INDEX('Required State Input – Clinic'!N$12:N$2011,$AT835)))</f>
        <v/>
      </c>
      <c r="O835" s="170" t="str">
        <f>IF($AR835="","",IF(INDEX('Required State Input – Clinic'!O$12:O$2011,$AT835)="","",ROUND(INDEX('Required State Input – Clinic'!O$12:O$2011,$AT835),2)))</f>
        <v/>
      </c>
      <c r="P835" s="170" t="str">
        <f>IF($AR835="","",IF(INDEX('Required State Input – Clinic'!P$12:P$2011,$AT835)="","",ROUND(INDEX('Required State Input – Clinic'!P$12:P$2011,$AT835),2)))</f>
        <v/>
      </c>
      <c r="Q835" s="170" t="str">
        <f>IF($AR835="","",IF(INDEX('Required State Input – Clinic'!Q$12:Q$2011,$AT835)="","",ROUND(INDEX('Required State Input – Clinic'!Q$12:Q$2011,$AT835),2)))</f>
        <v/>
      </c>
      <c r="R835" s="276" t="str">
        <f t="shared" si="120"/>
        <v/>
      </c>
      <c r="S835" s="171" t="str">
        <f>IF($AR835="","",IF(INDEX('Required State Input – Clinic'!R$12:R$2011,$AT835)="","",INDEX('Required State Input – Clinic'!R$12:R$2011,$AT835)))</f>
        <v/>
      </c>
      <c r="T835" s="169" t="str">
        <f>IF($AR835="","",IF(INDEX('Required State Input – Clinic'!S$12:S$2011,$AT835)="","",INDEX('Required State Input – Clinic'!S$12:S$2011,$AT835)))</f>
        <v/>
      </c>
      <c r="U835" s="170" t="str">
        <f>IF($AR835="","",IF(INDEX('Required State Input – Clinic'!T$12:T$2011,$AT835)="","",ROUND(INDEX('Required State Input – Clinic'!T$12:T$2011,$AT835),2)))</f>
        <v/>
      </c>
      <c r="V835" s="170" t="str">
        <f>IF($AR835="","",IF(INDEX('Required State Input – Clinic'!U$12:U$2011,$AT835)="","",ROUND(INDEX('Required State Input – Clinic'!U$12:U$2011,$AT835),2)))</f>
        <v/>
      </c>
      <c r="W835" s="170" t="str">
        <f>IF($AR835="","",IF(INDEX('Required State Input – Clinic'!V$12:V$2011,$AT835)="",0,ROUND(INDEX('Required State Input – Clinic'!V$12:V$2011,$AT835),2)))</f>
        <v/>
      </c>
      <c r="X835" s="170" t="str">
        <f>IF($AR835="","",IF(INDEX('Required State Input – Clinic'!W$12:W$2011,$AT835)="",0,ROUND(INDEX('Required State Input – Clinic'!W$12:W$2011,$AT835),2)))</f>
        <v/>
      </c>
      <c r="Y835" s="170" t="str">
        <f>IF($AR835="","",IF(INDEX('Required State Input – Clinic'!X$12:X$2011,$AT835)="",0,ROUND(INDEX('Required State Input – Clinic'!X$12:X$2011,$AT835),2)))</f>
        <v/>
      </c>
      <c r="Z835" s="180" t="str">
        <f t="shared" si="121"/>
        <v/>
      </c>
      <c r="AA835" s="179" t="str">
        <f>IF($AR835="","",IF(INDEX('Required State Input – Clinic'!Y$12:Y$2011,$AT835)="","",INDEX('Required State Input – Clinic'!Y$12:Y$2011,$AT835)))</f>
        <v/>
      </c>
      <c r="AB835" s="172" t="str">
        <f>IF($AR835="","",IF(INDEX('Required State Input – Clinic'!Z$12:Z$2011,$AT835)="","",ROUND(INDEX('Required State Input – Clinic'!Z$12:Z$2011,$AT835),4)))</f>
        <v/>
      </c>
      <c r="AC835" s="172" t="str">
        <f>IF($AR835="","",IF(INDEX('Required State Input – Clinic'!AA$12:AA$2011,$AT835)="","",ROUND(INDEX('Required State Input – Clinic'!AA$12:AA$2011,$AT835),4)))</f>
        <v/>
      </c>
      <c r="AD835" s="180" t="str">
        <f t="shared" si="122"/>
        <v/>
      </c>
      <c r="AE835" s="194" t="str">
        <f t="shared" si="123"/>
        <v/>
      </c>
      <c r="AF835" s="177" t="str">
        <f>IF($AR835="","",IF(INDEX('Required State Input – Clinic'!AB$12:AB$2011,$AT835)="","",INDEX('Required State Input – Clinic'!AB$12:AB$2011,$AT835)))</f>
        <v/>
      </c>
      <c r="AG835" s="172" t="str">
        <f>IF($AR835="","",IF(INDEX('Required State Input – Clinic'!AC$12:AC$2011,$AT835)="","",ROUND(INDEX('Required State Input – Clinic'!AC$12:AC$2011,$AT835),4)))</f>
        <v/>
      </c>
      <c r="AH835" s="180" t="str">
        <f t="shared" si="124"/>
        <v/>
      </c>
      <c r="AI835" s="173" t="str">
        <f>IF($AR835="","",IF(INDEX('Required State Input – Clinic'!AD$12:AD$2011,$AT835)="",0,ROUND(INDEX('Required State Input – Clinic'!AD$12:AD$2011,$AT835),2)))</f>
        <v/>
      </c>
      <c r="AJ835" s="180" t="str">
        <f t="shared" si="125"/>
        <v/>
      </c>
      <c r="AK835" s="194" t="str">
        <f t="shared" si="126"/>
        <v/>
      </c>
      <c r="AL835" s="170" t="str">
        <f>IF($AR835="","",IF(INDEX('Required State Input – Clinic'!AE$12:AE$2011,$AT835)="",0,ROUND(INDEX('Required State Input – Clinic'!AE$12:AE$2011,$AT835),2)))</f>
        <v/>
      </c>
      <c r="AM835" s="180" t="str">
        <f t="shared" si="127"/>
        <v/>
      </c>
      <c r="AR835" t="str">
        <f t="shared" si="128"/>
        <v/>
      </c>
      <c r="AS835" t="str">
        <f t="shared" si="129"/>
        <v/>
      </c>
      <c r="AT835" t="str">
        <f>IF(AR835="","",MATCH(AS835,'Required State Input – Clinic'!$AS$12:$AS$2011,FALSE))</f>
        <v/>
      </c>
    </row>
    <row r="836" spans="1:46" x14ac:dyDescent="0.25">
      <c r="A836" s="218" t="s">
        <v>257</v>
      </c>
      <c r="B836" s="174" t="str">
        <f>IF($AR836="","",IF(INDEX('Required State Input – Clinic'!B$12:B$2011,$AT836)="","",INDEX('Required State Input – Clinic'!B$12:B$2011,$AT836)))</f>
        <v/>
      </c>
      <c r="C836" s="168" t="str">
        <f>IF($AR836="","",IF(INDEX('Required State Input – Clinic'!C$12:C$2011,$AT836)="","",INDEX('Required State Input – Clinic'!C$12:C$2011,$AT836)))</f>
        <v/>
      </c>
      <c r="D836" s="175" t="str">
        <f>IF($AR836="","",IF(INDEX('Required State Input – Clinic'!D$12:D$2011,$AT836)="","",INDEX('Required State Input – Clinic'!D$12:D$2011,$AT836)))</f>
        <v/>
      </c>
      <c r="E836" s="174" t="str">
        <f>IF($AR836="","",IF(INDEX('Required State Input – Clinic'!E$12:E$2011,$AT836)="","",INDEX('Required State Input – Clinic'!E$12:E$2011,$AT836)))</f>
        <v/>
      </c>
      <c r="F836" s="176" t="str">
        <f>IF($AR836="","",IF(INDEX('Required State Input – Clinic'!F$12:F$2011,$AT836)="","",INDEX('Required State Input – Clinic'!F$12:F$2011,$AT836)))</f>
        <v/>
      </c>
      <c r="G836" s="176" t="str">
        <f>IF($AR836="","",IF(INDEX('Required State Input – Clinic'!G$12:G$2011,$AT836)="","",INDEX('Required State Input – Clinic'!G$12:G$2011,$AT836)))</f>
        <v/>
      </c>
      <c r="H836" s="176" t="str">
        <f>IF($AR836="","",IF(INDEX('Required State Input – Clinic'!H$12:H$2011,$AT836)="","",INDEX('Required State Input – Clinic'!H$12:H$2011,$AT836)))</f>
        <v/>
      </c>
      <c r="I836" s="177" t="str">
        <f>IF($AR836="","",IF(INDEX('Required State Input – Clinic'!I$12:I$2011,$AT836)="","",INDEX('Required State Input – Clinic'!I$12:I$2011,$AT836)))</f>
        <v/>
      </c>
      <c r="J836" s="176" t="str">
        <f>IF($AR836="","",IF(INDEX('Required State Input – Clinic'!J$12:J$2011,$AT836)="","",INDEX('Required State Input – Clinic'!J$12:J$2011,$AT836)))</f>
        <v/>
      </c>
      <c r="K836" s="178" t="str">
        <f>IF($AR836="","",IF(INDEX('Required State Input – Clinic'!K$12:K$2011,$AT836)="","",INDEX('Required State Input – Clinic'!K$12:K$2011,$AT836)))</f>
        <v/>
      </c>
      <c r="L836" s="179" t="str">
        <f>IF($AR836="","",IF(INDEX('Required State Input – Clinic'!L$12:L$2011,$AT836)="","",INDEX('Required State Input – Clinic'!L$12:L$2011,$AT836)))</f>
        <v/>
      </c>
      <c r="M836" s="169" t="str">
        <f>IF($AR836="","",IF(INDEX('Required State Input – Clinic'!M$12:M$2011,$AT836)="","",INDEX('Required State Input – Clinic'!M$12:M$2011,$AT836)))</f>
        <v/>
      </c>
      <c r="N836" s="169" t="str">
        <f>IF($AR836="","",IF(INDEX('Required State Input – Clinic'!N$12:N$2011,$AT836)="","",INDEX('Required State Input – Clinic'!N$12:N$2011,$AT836)))</f>
        <v/>
      </c>
      <c r="O836" s="170" t="str">
        <f>IF($AR836="","",IF(INDEX('Required State Input – Clinic'!O$12:O$2011,$AT836)="","",ROUND(INDEX('Required State Input – Clinic'!O$12:O$2011,$AT836),2)))</f>
        <v/>
      </c>
      <c r="P836" s="170" t="str">
        <f>IF($AR836="","",IF(INDEX('Required State Input – Clinic'!P$12:P$2011,$AT836)="","",ROUND(INDEX('Required State Input – Clinic'!P$12:P$2011,$AT836),2)))</f>
        <v/>
      </c>
      <c r="Q836" s="170" t="str">
        <f>IF($AR836="","",IF(INDEX('Required State Input – Clinic'!Q$12:Q$2011,$AT836)="","",ROUND(INDEX('Required State Input – Clinic'!Q$12:Q$2011,$AT836),2)))</f>
        <v/>
      </c>
      <c r="R836" s="276" t="str">
        <f t="shared" si="120"/>
        <v/>
      </c>
      <c r="S836" s="171" t="str">
        <f>IF($AR836="","",IF(INDEX('Required State Input – Clinic'!R$12:R$2011,$AT836)="","",INDEX('Required State Input – Clinic'!R$12:R$2011,$AT836)))</f>
        <v/>
      </c>
      <c r="T836" s="169" t="str">
        <f>IF($AR836="","",IF(INDEX('Required State Input – Clinic'!S$12:S$2011,$AT836)="","",INDEX('Required State Input – Clinic'!S$12:S$2011,$AT836)))</f>
        <v/>
      </c>
      <c r="U836" s="170" t="str">
        <f>IF($AR836="","",IF(INDEX('Required State Input – Clinic'!T$12:T$2011,$AT836)="","",ROUND(INDEX('Required State Input – Clinic'!T$12:T$2011,$AT836),2)))</f>
        <v/>
      </c>
      <c r="V836" s="170" t="str">
        <f>IF($AR836="","",IF(INDEX('Required State Input – Clinic'!U$12:U$2011,$AT836)="","",ROUND(INDEX('Required State Input – Clinic'!U$12:U$2011,$AT836),2)))</f>
        <v/>
      </c>
      <c r="W836" s="170" t="str">
        <f>IF($AR836="","",IF(INDEX('Required State Input – Clinic'!V$12:V$2011,$AT836)="",0,ROUND(INDEX('Required State Input – Clinic'!V$12:V$2011,$AT836),2)))</f>
        <v/>
      </c>
      <c r="X836" s="170" t="str">
        <f>IF($AR836="","",IF(INDEX('Required State Input – Clinic'!W$12:W$2011,$AT836)="",0,ROUND(INDEX('Required State Input – Clinic'!W$12:W$2011,$AT836),2)))</f>
        <v/>
      </c>
      <c r="Y836" s="170" t="str">
        <f>IF($AR836="","",IF(INDEX('Required State Input – Clinic'!X$12:X$2011,$AT836)="",0,ROUND(INDEX('Required State Input – Clinic'!X$12:X$2011,$AT836),2)))</f>
        <v/>
      </c>
      <c r="Z836" s="180" t="str">
        <f t="shared" si="121"/>
        <v/>
      </c>
      <c r="AA836" s="179" t="str">
        <f>IF($AR836="","",IF(INDEX('Required State Input – Clinic'!Y$12:Y$2011,$AT836)="","",INDEX('Required State Input – Clinic'!Y$12:Y$2011,$AT836)))</f>
        <v/>
      </c>
      <c r="AB836" s="172" t="str">
        <f>IF($AR836="","",IF(INDEX('Required State Input – Clinic'!Z$12:Z$2011,$AT836)="","",ROUND(INDEX('Required State Input – Clinic'!Z$12:Z$2011,$AT836),4)))</f>
        <v/>
      </c>
      <c r="AC836" s="172" t="str">
        <f>IF($AR836="","",IF(INDEX('Required State Input – Clinic'!AA$12:AA$2011,$AT836)="","",ROUND(INDEX('Required State Input – Clinic'!AA$12:AA$2011,$AT836),4)))</f>
        <v/>
      </c>
      <c r="AD836" s="180" t="str">
        <f t="shared" si="122"/>
        <v/>
      </c>
      <c r="AE836" s="194" t="str">
        <f t="shared" si="123"/>
        <v/>
      </c>
      <c r="AF836" s="177" t="str">
        <f>IF($AR836="","",IF(INDEX('Required State Input – Clinic'!AB$12:AB$2011,$AT836)="","",INDEX('Required State Input – Clinic'!AB$12:AB$2011,$AT836)))</f>
        <v/>
      </c>
      <c r="AG836" s="172" t="str">
        <f>IF($AR836="","",IF(INDEX('Required State Input – Clinic'!AC$12:AC$2011,$AT836)="","",ROUND(INDEX('Required State Input – Clinic'!AC$12:AC$2011,$AT836),4)))</f>
        <v/>
      </c>
      <c r="AH836" s="180" t="str">
        <f t="shared" si="124"/>
        <v/>
      </c>
      <c r="AI836" s="173" t="str">
        <f>IF($AR836="","",IF(INDEX('Required State Input – Clinic'!AD$12:AD$2011,$AT836)="",0,ROUND(INDEX('Required State Input – Clinic'!AD$12:AD$2011,$AT836),2)))</f>
        <v/>
      </c>
      <c r="AJ836" s="180" t="str">
        <f t="shared" si="125"/>
        <v/>
      </c>
      <c r="AK836" s="194" t="str">
        <f t="shared" si="126"/>
        <v/>
      </c>
      <c r="AL836" s="170" t="str">
        <f>IF($AR836="","",IF(INDEX('Required State Input – Clinic'!AE$12:AE$2011,$AT836)="",0,ROUND(INDEX('Required State Input – Clinic'!AE$12:AE$2011,$AT836),2)))</f>
        <v/>
      </c>
      <c r="AM836" s="180" t="str">
        <f t="shared" si="127"/>
        <v/>
      </c>
      <c r="AR836" t="str">
        <f t="shared" si="128"/>
        <v/>
      </c>
      <c r="AS836" t="str">
        <f t="shared" si="129"/>
        <v/>
      </c>
      <c r="AT836" t="str">
        <f>IF(AR836="","",MATCH(AS836,'Required State Input – Clinic'!$AS$12:$AS$2011,FALSE))</f>
        <v/>
      </c>
    </row>
    <row r="837" spans="1:46" x14ac:dyDescent="0.25">
      <c r="A837" s="218" t="s">
        <v>257</v>
      </c>
      <c r="B837" s="174" t="str">
        <f>IF($AR837="","",IF(INDEX('Required State Input – Clinic'!B$12:B$2011,$AT837)="","",INDEX('Required State Input – Clinic'!B$12:B$2011,$AT837)))</f>
        <v/>
      </c>
      <c r="C837" s="168" t="str">
        <f>IF($AR837="","",IF(INDEX('Required State Input – Clinic'!C$12:C$2011,$AT837)="","",INDEX('Required State Input – Clinic'!C$12:C$2011,$AT837)))</f>
        <v/>
      </c>
      <c r="D837" s="175" t="str">
        <f>IF($AR837="","",IF(INDEX('Required State Input – Clinic'!D$12:D$2011,$AT837)="","",INDEX('Required State Input – Clinic'!D$12:D$2011,$AT837)))</f>
        <v/>
      </c>
      <c r="E837" s="174" t="str">
        <f>IF($AR837="","",IF(INDEX('Required State Input – Clinic'!E$12:E$2011,$AT837)="","",INDEX('Required State Input – Clinic'!E$12:E$2011,$AT837)))</f>
        <v/>
      </c>
      <c r="F837" s="176" t="str">
        <f>IF($AR837="","",IF(INDEX('Required State Input – Clinic'!F$12:F$2011,$AT837)="","",INDEX('Required State Input – Clinic'!F$12:F$2011,$AT837)))</f>
        <v/>
      </c>
      <c r="G837" s="176" t="str">
        <f>IF($AR837="","",IF(INDEX('Required State Input – Clinic'!G$12:G$2011,$AT837)="","",INDEX('Required State Input – Clinic'!G$12:G$2011,$AT837)))</f>
        <v/>
      </c>
      <c r="H837" s="176" t="str">
        <f>IF($AR837="","",IF(INDEX('Required State Input – Clinic'!H$12:H$2011,$AT837)="","",INDEX('Required State Input – Clinic'!H$12:H$2011,$AT837)))</f>
        <v/>
      </c>
      <c r="I837" s="177" t="str">
        <f>IF($AR837="","",IF(INDEX('Required State Input – Clinic'!I$12:I$2011,$AT837)="","",INDEX('Required State Input – Clinic'!I$12:I$2011,$AT837)))</f>
        <v/>
      </c>
      <c r="J837" s="176" t="str">
        <f>IF($AR837="","",IF(INDEX('Required State Input – Clinic'!J$12:J$2011,$AT837)="","",INDEX('Required State Input – Clinic'!J$12:J$2011,$AT837)))</f>
        <v/>
      </c>
      <c r="K837" s="178" t="str">
        <f>IF($AR837="","",IF(INDEX('Required State Input – Clinic'!K$12:K$2011,$AT837)="","",INDEX('Required State Input – Clinic'!K$12:K$2011,$AT837)))</f>
        <v/>
      </c>
      <c r="L837" s="179" t="str">
        <f>IF($AR837="","",IF(INDEX('Required State Input – Clinic'!L$12:L$2011,$AT837)="","",INDEX('Required State Input – Clinic'!L$12:L$2011,$AT837)))</f>
        <v/>
      </c>
      <c r="M837" s="169" t="str">
        <f>IF($AR837="","",IF(INDEX('Required State Input – Clinic'!M$12:M$2011,$AT837)="","",INDEX('Required State Input – Clinic'!M$12:M$2011,$AT837)))</f>
        <v/>
      </c>
      <c r="N837" s="169" t="str">
        <f>IF($AR837="","",IF(INDEX('Required State Input – Clinic'!N$12:N$2011,$AT837)="","",INDEX('Required State Input – Clinic'!N$12:N$2011,$AT837)))</f>
        <v/>
      </c>
      <c r="O837" s="170" t="str">
        <f>IF($AR837="","",IF(INDEX('Required State Input – Clinic'!O$12:O$2011,$AT837)="","",ROUND(INDEX('Required State Input – Clinic'!O$12:O$2011,$AT837),2)))</f>
        <v/>
      </c>
      <c r="P837" s="170" t="str">
        <f>IF($AR837="","",IF(INDEX('Required State Input – Clinic'!P$12:P$2011,$AT837)="","",ROUND(INDEX('Required State Input – Clinic'!P$12:P$2011,$AT837),2)))</f>
        <v/>
      </c>
      <c r="Q837" s="170" t="str">
        <f>IF($AR837="","",IF(INDEX('Required State Input – Clinic'!Q$12:Q$2011,$AT837)="","",ROUND(INDEX('Required State Input – Clinic'!Q$12:Q$2011,$AT837),2)))</f>
        <v/>
      </c>
      <c r="R837" s="276" t="str">
        <f t="shared" si="120"/>
        <v/>
      </c>
      <c r="S837" s="171" t="str">
        <f>IF($AR837="","",IF(INDEX('Required State Input – Clinic'!R$12:R$2011,$AT837)="","",INDEX('Required State Input – Clinic'!R$12:R$2011,$AT837)))</f>
        <v/>
      </c>
      <c r="T837" s="169" t="str">
        <f>IF($AR837="","",IF(INDEX('Required State Input – Clinic'!S$12:S$2011,$AT837)="","",INDEX('Required State Input – Clinic'!S$12:S$2011,$AT837)))</f>
        <v/>
      </c>
      <c r="U837" s="170" t="str">
        <f>IF($AR837="","",IF(INDEX('Required State Input – Clinic'!T$12:T$2011,$AT837)="","",ROUND(INDEX('Required State Input – Clinic'!T$12:T$2011,$AT837),2)))</f>
        <v/>
      </c>
      <c r="V837" s="170" t="str">
        <f>IF($AR837="","",IF(INDEX('Required State Input – Clinic'!U$12:U$2011,$AT837)="","",ROUND(INDEX('Required State Input – Clinic'!U$12:U$2011,$AT837),2)))</f>
        <v/>
      </c>
      <c r="W837" s="170" t="str">
        <f>IF($AR837="","",IF(INDEX('Required State Input – Clinic'!V$12:V$2011,$AT837)="",0,ROUND(INDEX('Required State Input – Clinic'!V$12:V$2011,$AT837),2)))</f>
        <v/>
      </c>
      <c r="X837" s="170" t="str">
        <f>IF($AR837="","",IF(INDEX('Required State Input – Clinic'!W$12:W$2011,$AT837)="",0,ROUND(INDEX('Required State Input – Clinic'!W$12:W$2011,$AT837),2)))</f>
        <v/>
      </c>
      <c r="Y837" s="170" t="str">
        <f>IF($AR837="","",IF(INDEX('Required State Input – Clinic'!X$12:X$2011,$AT837)="",0,ROUND(INDEX('Required State Input – Clinic'!X$12:X$2011,$AT837),2)))</f>
        <v/>
      </c>
      <c r="Z837" s="180" t="str">
        <f t="shared" si="121"/>
        <v/>
      </c>
      <c r="AA837" s="179" t="str">
        <f>IF($AR837="","",IF(INDEX('Required State Input – Clinic'!Y$12:Y$2011,$AT837)="","",INDEX('Required State Input – Clinic'!Y$12:Y$2011,$AT837)))</f>
        <v/>
      </c>
      <c r="AB837" s="172" t="str">
        <f>IF($AR837="","",IF(INDEX('Required State Input – Clinic'!Z$12:Z$2011,$AT837)="","",ROUND(INDEX('Required State Input – Clinic'!Z$12:Z$2011,$AT837),4)))</f>
        <v/>
      </c>
      <c r="AC837" s="172" t="str">
        <f>IF($AR837="","",IF(INDEX('Required State Input – Clinic'!AA$12:AA$2011,$AT837)="","",ROUND(INDEX('Required State Input – Clinic'!AA$12:AA$2011,$AT837),4)))</f>
        <v/>
      </c>
      <c r="AD837" s="180" t="str">
        <f t="shared" si="122"/>
        <v/>
      </c>
      <c r="AE837" s="194" t="str">
        <f t="shared" si="123"/>
        <v/>
      </c>
      <c r="AF837" s="177" t="str">
        <f>IF($AR837="","",IF(INDEX('Required State Input – Clinic'!AB$12:AB$2011,$AT837)="","",INDEX('Required State Input – Clinic'!AB$12:AB$2011,$AT837)))</f>
        <v/>
      </c>
      <c r="AG837" s="172" t="str">
        <f>IF($AR837="","",IF(INDEX('Required State Input – Clinic'!AC$12:AC$2011,$AT837)="","",ROUND(INDEX('Required State Input – Clinic'!AC$12:AC$2011,$AT837),4)))</f>
        <v/>
      </c>
      <c r="AH837" s="180" t="str">
        <f t="shared" si="124"/>
        <v/>
      </c>
      <c r="AI837" s="173" t="str">
        <f>IF($AR837="","",IF(INDEX('Required State Input – Clinic'!AD$12:AD$2011,$AT837)="",0,ROUND(INDEX('Required State Input – Clinic'!AD$12:AD$2011,$AT837),2)))</f>
        <v/>
      </c>
      <c r="AJ837" s="180" t="str">
        <f t="shared" si="125"/>
        <v/>
      </c>
      <c r="AK837" s="194" t="str">
        <f t="shared" si="126"/>
        <v/>
      </c>
      <c r="AL837" s="170" t="str">
        <f>IF($AR837="","",IF(INDEX('Required State Input – Clinic'!AE$12:AE$2011,$AT837)="",0,ROUND(INDEX('Required State Input – Clinic'!AE$12:AE$2011,$AT837),2)))</f>
        <v/>
      </c>
      <c r="AM837" s="180" t="str">
        <f t="shared" si="127"/>
        <v/>
      </c>
      <c r="AR837" t="str">
        <f t="shared" si="128"/>
        <v/>
      </c>
      <c r="AS837" t="str">
        <f t="shared" si="129"/>
        <v/>
      </c>
      <c r="AT837" t="str">
        <f>IF(AR837="","",MATCH(AS837,'Required State Input – Clinic'!$AS$12:$AS$2011,FALSE))</f>
        <v/>
      </c>
    </row>
    <row r="838" spans="1:46" x14ac:dyDescent="0.25">
      <c r="A838" s="218" t="s">
        <v>257</v>
      </c>
      <c r="B838" s="174" t="str">
        <f>IF($AR838="","",IF(INDEX('Required State Input – Clinic'!B$12:B$2011,$AT838)="","",INDEX('Required State Input – Clinic'!B$12:B$2011,$AT838)))</f>
        <v/>
      </c>
      <c r="C838" s="168" t="str">
        <f>IF($AR838="","",IF(INDEX('Required State Input – Clinic'!C$12:C$2011,$AT838)="","",INDEX('Required State Input – Clinic'!C$12:C$2011,$AT838)))</f>
        <v/>
      </c>
      <c r="D838" s="175" t="str">
        <f>IF($AR838="","",IF(INDEX('Required State Input – Clinic'!D$12:D$2011,$AT838)="","",INDEX('Required State Input – Clinic'!D$12:D$2011,$AT838)))</f>
        <v/>
      </c>
      <c r="E838" s="174" t="str">
        <f>IF($AR838="","",IF(INDEX('Required State Input – Clinic'!E$12:E$2011,$AT838)="","",INDEX('Required State Input – Clinic'!E$12:E$2011,$AT838)))</f>
        <v/>
      </c>
      <c r="F838" s="176" t="str">
        <f>IF($AR838="","",IF(INDEX('Required State Input – Clinic'!F$12:F$2011,$AT838)="","",INDEX('Required State Input – Clinic'!F$12:F$2011,$AT838)))</f>
        <v/>
      </c>
      <c r="G838" s="176" t="str">
        <f>IF($AR838="","",IF(INDEX('Required State Input – Clinic'!G$12:G$2011,$AT838)="","",INDEX('Required State Input – Clinic'!G$12:G$2011,$AT838)))</f>
        <v/>
      </c>
      <c r="H838" s="176" t="str">
        <f>IF($AR838="","",IF(INDEX('Required State Input – Clinic'!H$12:H$2011,$AT838)="","",INDEX('Required State Input – Clinic'!H$12:H$2011,$AT838)))</f>
        <v/>
      </c>
      <c r="I838" s="177" t="str">
        <f>IF($AR838="","",IF(INDEX('Required State Input – Clinic'!I$12:I$2011,$AT838)="","",INDEX('Required State Input – Clinic'!I$12:I$2011,$AT838)))</f>
        <v/>
      </c>
      <c r="J838" s="176" t="str">
        <f>IF($AR838="","",IF(INDEX('Required State Input – Clinic'!J$12:J$2011,$AT838)="","",INDEX('Required State Input – Clinic'!J$12:J$2011,$AT838)))</f>
        <v/>
      </c>
      <c r="K838" s="178" t="str">
        <f>IF($AR838="","",IF(INDEX('Required State Input – Clinic'!K$12:K$2011,$AT838)="","",INDEX('Required State Input – Clinic'!K$12:K$2011,$AT838)))</f>
        <v/>
      </c>
      <c r="L838" s="179" t="str">
        <f>IF($AR838="","",IF(INDEX('Required State Input – Clinic'!L$12:L$2011,$AT838)="","",INDEX('Required State Input – Clinic'!L$12:L$2011,$AT838)))</f>
        <v/>
      </c>
      <c r="M838" s="169" t="str">
        <f>IF($AR838="","",IF(INDEX('Required State Input – Clinic'!M$12:M$2011,$AT838)="","",INDEX('Required State Input – Clinic'!M$12:M$2011,$AT838)))</f>
        <v/>
      </c>
      <c r="N838" s="169" t="str">
        <f>IF($AR838="","",IF(INDEX('Required State Input – Clinic'!N$12:N$2011,$AT838)="","",INDEX('Required State Input – Clinic'!N$12:N$2011,$AT838)))</f>
        <v/>
      </c>
      <c r="O838" s="170" t="str">
        <f>IF($AR838="","",IF(INDEX('Required State Input – Clinic'!O$12:O$2011,$AT838)="","",ROUND(INDEX('Required State Input – Clinic'!O$12:O$2011,$AT838),2)))</f>
        <v/>
      </c>
      <c r="P838" s="170" t="str">
        <f>IF($AR838="","",IF(INDEX('Required State Input – Clinic'!P$12:P$2011,$AT838)="","",ROUND(INDEX('Required State Input – Clinic'!P$12:P$2011,$AT838),2)))</f>
        <v/>
      </c>
      <c r="Q838" s="170" t="str">
        <f>IF($AR838="","",IF(INDEX('Required State Input – Clinic'!Q$12:Q$2011,$AT838)="","",ROUND(INDEX('Required State Input – Clinic'!Q$12:Q$2011,$AT838),2)))</f>
        <v/>
      </c>
      <c r="R838" s="276" t="str">
        <f t="shared" si="120"/>
        <v/>
      </c>
      <c r="S838" s="171" t="str">
        <f>IF($AR838="","",IF(INDEX('Required State Input – Clinic'!R$12:R$2011,$AT838)="","",INDEX('Required State Input – Clinic'!R$12:R$2011,$AT838)))</f>
        <v/>
      </c>
      <c r="T838" s="169" t="str">
        <f>IF($AR838="","",IF(INDEX('Required State Input – Clinic'!S$12:S$2011,$AT838)="","",INDEX('Required State Input – Clinic'!S$12:S$2011,$AT838)))</f>
        <v/>
      </c>
      <c r="U838" s="170" t="str">
        <f>IF($AR838="","",IF(INDEX('Required State Input – Clinic'!T$12:T$2011,$AT838)="","",ROUND(INDEX('Required State Input – Clinic'!T$12:T$2011,$AT838),2)))</f>
        <v/>
      </c>
      <c r="V838" s="170" t="str">
        <f>IF($AR838="","",IF(INDEX('Required State Input – Clinic'!U$12:U$2011,$AT838)="","",ROUND(INDEX('Required State Input – Clinic'!U$12:U$2011,$AT838),2)))</f>
        <v/>
      </c>
      <c r="W838" s="170" t="str">
        <f>IF($AR838="","",IF(INDEX('Required State Input – Clinic'!V$12:V$2011,$AT838)="",0,ROUND(INDEX('Required State Input – Clinic'!V$12:V$2011,$AT838),2)))</f>
        <v/>
      </c>
      <c r="X838" s="170" t="str">
        <f>IF($AR838="","",IF(INDEX('Required State Input – Clinic'!W$12:W$2011,$AT838)="",0,ROUND(INDEX('Required State Input – Clinic'!W$12:W$2011,$AT838),2)))</f>
        <v/>
      </c>
      <c r="Y838" s="170" t="str">
        <f>IF($AR838="","",IF(INDEX('Required State Input – Clinic'!X$12:X$2011,$AT838)="",0,ROUND(INDEX('Required State Input – Clinic'!X$12:X$2011,$AT838),2)))</f>
        <v/>
      </c>
      <c r="Z838" s="180" t="str">
        <f t="shared" si="121"/>
        <v/>
      </c>
      <c r="AA838" s="179" t="str">
        <f>IF($AR838="","",IF(INDEX('Required State Input – Clinic'!Y$12:Y$2011,$AT838)="","",INDEX('Required State Input – Clinic'!Y$12:Y$2011,$AT838)))</f>
        <v/>
      </c>
      <c r="AB838" s="172" t="str">
        <f>IF($AR838="","",IF(INDEX('Required State Input – Clinic'!Z$12:Z$2011,$AT838)="","",ROUND(INDEX('Required State Input – Clinic'!Z$12:Z$2011,$AT838),4)))</f>
        <v/>
      </c>
      <c r="AC838" s="172" t="str">
        <f>IF($AR838="","",IF(INDEX('Required State Input – Clinic'!AA$12:AA$2011,$AT838)="","",ROUND(INDEX('Required State Input – Clinic'!AA$12:AA$2011,$AT838),4)))</f>
        <v/>
      </c>
      <c r="AD838" s="180" t="str">
        <f t="shared" si="122"/>
        <v/>
      </c>
      <c r="AE838" s="194" t="str">
        <f t="shared" si="123"/>
        <v/>
      </c>
      <c r="AF838" s="177" t="str">
        <f>IF($AR838="","",IF(INDEX('Required State Input – Clinic'!AB$12:AB$2011,$AT838)="","",INDEX('Required State Input – Clinic'!AB$12:AB$2011,$AT838)))</f>
        <v/>
      </c>
      <c r="AG838" s="172" t="str">
        <f>IF($AR838="","",IF(INDEX('Required State Input – Clinic'!AC$12:AC$2011,$AT838)="","",ROUND(INDEX('Required State Input – Clinic'!AC$12:AC$2011,$AT838),4)))</f>
        <v/>
      </c>
      <c r="AH838" s="180" t="str">
        <f t="shared" si="124"/>
        <v/>
      </c>
      <c r="AI838" s="173" t="str">
        <f>IF($AR838="","",IF(INDEX('Required State Input – Clinic'!AD$12:AD$2011,$AT838)="",0,ROUND(INDEX('Required State Input – Clinic'!AD$12:AD$2011,$AT838),2)))</f>
        <v/>
      </c>
      <c r="AJ838" s="180" t="str">
        <f t="shared" si="125"/>
        <v/>
      </c>
      <c r="AK838" s="194" t="str">
        <f t="shared" si="126"/>
        <v/>
      </c>
      <c r="AL838" s="170" t="str">
        <f>IF($AR838="","",IF(INDEX('Required State Input – Clinic'!AE$12:AE$2011,$AT838)="",0,ROUND(INDEX('Required State Input – Clinic'!AE$12:AE$2011,$AT838),2)))</f>
        <v/>
      </c>
      <c r="AM838" s="180" t="str">
        <f t="shared" si="127"/>
        <v/>
      </c>
      <c r="AR838" t="str">
        <f t="shared" si="128"/>
        <v/>
      </c>
      <c r="AS838" t="str">
        <f t="shared" si="129"/>
        <v/>
      </c>
      <c r="AT838" t="str">
        <f>IF(AR838="","",MATCH(AS838,'Required State Input – Clinic'!$AS$12:$AS$2011,FALSE))</f>
        <v/>
      </c>
    </row>
    <row r="839" spans="1:46" x14ac:dyDescent="0.25">
      <c r="A839" s="218" t="s">
        <v>257</v>
      </c>
      <c r="B839" s="174" t="str">
        <f>IF($AR839="","",IF(INDEX('Required State Input – Clinic'!B$12:B$2011,$AT839)="","",INDEX('Required State Input – Clinic'!B$12:B$2011,$AT839)))</f>
        <v/>
      </c>
      <c r="C839" s="168" t="str">
        <f>IF($AR839="","",IF(INDEX('Required State Input – Clinic'!C$12:C$2011,$AT839)="","",INDEX('Required State Input – Clinic'!C$12:C$2011,$AT839)))</f>
        <v/>
      </c>
      <c r="D839" s="175" t="str">
        <f>IF($AR839="","",IF(INDEX('Required State Input – Clinic'!D$12:D$2011,$AT839)="","",INDEX('Required State Input – Clinic'!D$12:D$2011,$AT839)))</f>
        <v/>
      </c>
      <c r="E839" s="174" t="str">
        <f>IF($AR839="","",IF(INDEX('Required State Input – Clinic'!E$12:E$2011,$AT839)="","",INDEX('Required State Input – Clinic'!E$12:E$2011,$AT839)))</f>
        <v/>
      </c>
      <c r="F839" s="176" t="str">
        <f>IF($AR839="","",IF(INDEX('Required State Input – Clinic'!F$12:F$2011,$AT839)="","",INDEX('Required State Input – Clinic'!F$12:F$2011,$AT839)))</f>
        <v/>
      </c>
      <c r="G839" s="176" t="str">
        <f>IF($AR839="","",IF(INDEX('Required State Input – Clinic'!G$12:G$2011,$AT839)="","",INDEX('Required State Input – Clinic'!G$12:G$2011,$AT839)))</f>
        <v/>
      </c>
      <c r="H839" s="176" t="str">
        <f>IF($AR839="","",IF(INDEX('Required State Input – Clinic'!H$12:H$2011,$AT839)="","",INDEX('Required State Input – Clinic'!H$12:H$2011,$AT839)))</f>
        <v/>
      </c>
      <c r="I839" s="177" t="str">
        <f>IF($AR839="","",IF(INDEX('Required State Input – Clinic'!I$12:I$2011,$AT839)="","",INDEX('Required State Input – Clinic'!I$12:I$2011,$AT839)))</f>
        <v/>
      </c>
      <c r="J839" s="176" t="str">
        <f>IF($AR839="","",IF(INDEX('Required State Input – Clinic'!J$12:J$2011,$AT839)="","",INDEX('Required State Input – Clinic'!J$12:J$2011,$AT839)))</f>
        <v/>
      </c>
      <c r="K839" s="178" t="str">
        <f>IF($AR839="","",IF(INDEX('Required State Input – Clinic'!K$12:K$2011,$AT839)="","",INDEX('Required State Input – Clinic'!K$12:K$2011,$AT839)))</f>
        <v/>
      </c>
      <c r="L839" s="179" t="str">
        <f>IF($AR839="","",IF(INDEX('Required State Input – Clinic'!L$12:L$2011,$AT839)="","",INDEX('Required State Input – Clinic'!L$12:L$2011,$AT839)))</f>
        <v/>
      </c>
      <c r="M839" s="169" t="str">
        <f>IF($AR839="","",IF(INDEX('Required State Input – Clinic'!M$12:M$2011,$AT839)="","",INDEX('Required State Input – Clinic'!M$12:M$2011,$AT839)))</f>
        <v/>
      </c>
      <c r="N839" s="169" t="str">
        <f>IF($AR839="","",IF(INDEX('Required State Input – Clinic'!N$12:N$2011,$AT839)="","",INDEX('Required State Input – Clinic'!N$12:N$2011,$AT839)))</f>
        <v/>
      </c>
      <c r="O839" s="170" t="str">
        <f>IF($AR839="","",IF(INDEX('Required State Input – Clinic'!O$12:O$2011,$AT839)="","",ROUND(INDEX('Required State Input – Clinic'!O$12:O$2011,$AT839),2)))</f>
        <v/>
      </c>
      <c r="P839" s="170" t="str">
        <f>IF($AR839="","",IF(INDEX('Required State Input – Clinic'!P$12:P$2011,$AT839)="","",ROUND(INDEX('Required State Input – Clinic'!P$12:P$2011,$AT839),2)))</f>
        <v/>
      </c>
      <c r="Q839" s="170" t="str">
        <f>IF($AR839="","",IF(INDEX('Required State Input – Clinic'!Q$12:Q$2011,$AT839)="","",ROUND(INDEX('Required State Input – Clinic'!Q$12:Q$2011,$AT839),2)))</f>
        <v/>
      </c>
      <c r="R839" s="276" t="str">
        <f t="shared" si="120"/>
        <v/>
      </c>
      <c r="S839" s="171" t="str">
        <f>IF($AR839="","",IF(INDEX('Required State Input – Clinic'!R$12:R$2011,$AT839)="","",INDEX('Required State Input – Clinic'!R$12:R$2011,$AT839)))</f>
        <v/>
      </c>
      <c r="T839" s="169" t="str">
        <f>IF($AR839="","",IF(INDEX('Required State Input – Clinic'!S$12:S$2011,$AT839)="","",INDEX('Required State Input – Clinic'!S$12:S$2011,$AT839)))</f>
        <v/>
      </c>
      <c r="U839" s="170" t="str">
        <f>IF($AR839="","",IF(INDEX('Required State Input – Clinic'!T$12:T$2011,$AT839)="","",ROUND(INDEX('Required State Input – Clinic'!T$12:T$2011,$AT839),2)))</f>
        <v/>
      </c>
      <c r="V839" s="170" t="str">
        <f>IF($AR839="","",IF(INDEX('Required State Input – Clinic'!U$12:U$2011,$AT839)="","",ROUND(INDEX('Required State Input – Clinic'!U$12:U$2011,$AT839),2)))</f>
        <v/>
      </c>
      <c r="W839" s="170" t="str">
        <f>IF($AR839="","",IF(INDEX('Required State Input – Clinic'!V$12:V$2011,$AT839)="",0,ROUND(INDEX('Required State Input – Clinic'!V$12:V$2011,$AT839),2)))</f>
        <v/>
      </c>
      <c r="X839" s="170" t="str">
        <f>IF($AR839="","",IF(INDEX('Required State Input – Clinic'!W$12:W$2011,$AT839)="",0,ROUND(INDEX('Required State Input – Clinic'!W$12:W$2011,$AT839),2)))</f>
        <v/>
      </c>
      <c r="Y839" s="170" t="str">
        <f>IF($AR839="","",IF(INDEX('Required State Input – Clinic'!X$12:X$2011,$AT839)="",0,ROUND(INDEX('Required State Input – Clinic'!X$12:X$2011,$AT839),2)))</f>
        <v/>
      </c>
      <c r="Z839" s="180" t="str">
        <f t="shared" si="121"/>
        <v/>
      </c>
      <c r="AA839" s="179" t="str">
        <f>IF($AR839="","",IF(INDEX('Required State Input – Clinic'!Y$12:Y$2011,$AT839)="","",INDEX('Required State Input – Clinic'!Y$12:Y$2011,$AT839)))</f>
        <v/>
      </c>
      <c r="AB839" s="172" t="str">
        <f>IF($AR839="","",IF(INDEX('Required State Input – Clinic'!Z$12:Z$2011,$AT839)="","",ROUND(INDEX('Required State Input – Clinic'!Z$12:Z$2011,$AT839),4)))</f>
        <v/>
      </c>
      <c r="AC839" s="172" t="str">
        <f>IF($AR839="","",IF(INDEX('Required State Input – Clinic'!AA$12:AA$2011,$AT839)="","",ROUND(INDEX('Required State Input – Clinic'!AA$12:AA$2011,$AT839),4)))</f>
        <v/>
      </c>
      <c r="AD839" s="180" t="str">
        <f t="shared" si="122"/>
        <v/>
      </c>
      <c r="AE839" s="194" t="str">
        <f t="shared" si="123"/>
        <v/>
      </c>
      <c r="AF839" s="177" t="str">
        <f>IF($AR839="","",IF(INDEX('Required State Input – Clinic'!AB$12:AB$2011,$AT839)="","",INDEX('Required State Input – Clinic'!AB$12:AB$2011,$AT839)))</f>
        <v/>
      </c>
      <c r="AG839" s="172" t="str">
        <f>IF($AR839="","",IF(INDEX('Required State Input – Clinic'!AC$12:AC$2011,$AT839)="","",ROUND(INDEX('Required State Input – Clinic'!AC$12:AC$2011,$AT839),4)))</f>
        <v/>
      </c>
      <c r="AH839" s="180" t="str">
        <f t="shared" si="124"/>
        <v/>
      </c>
      <c r="AI839" s="173" t="str">
        <f>IF($AR839="","",IF(INDEX('Required State Input – Clinic'!AD$12:AD$2011,$AT839)="",0,ROUND(INDEX('Required State Input – Clinic'!AD$12:AD$2011,$AT839),2)))</f>
        <v/>
      </c>
      <c r="AJ839" s="180" t="str">
        <f t="shared" si="125"/>
        <v/>
      </c>
      <c r="AK839" s="194" t="str">
        <f t="shared" si="126"/>
        <v/>
      </c>
      <c r="AL839" s="170" t="str">
        <f>IF($AR839="","",IF(INDEX('Required State Input – Clinic'!AE$12:AE$2011,$AT839)="",0,ROUND(INDEX('Required State Input – Clinic'!AE$12:AE$2011,$AT839),2)))</f>
        <v/>
      </c>
      <c r="AM839" s="180" t="str">
        <f t="shared" si="127"/>
        <v/>
      </c>
      <c r="AR839" t="str">
        <f t="shared" si="128"/>
        <v/>
      </c>
      <c r="AS839" t="str">
        <f t="shared" si="129"/>
        <v/>
      </c>
      <c r="AT839" t="str">
        <f>IF(AR839="","",MATCH(AS839,'Required State Input – Clinic'!$AS$12:$AS$2011,FALSE))</f>
        <v/>
      </c>
    </row>
    <row r="840" spans="1:46" x14ac:dyDescent="0.25">
      <c r="A840" s="218" t="s">
        <v>257</v>
      </c>
      <c r="B840" s="174" t="str">
        <f>IF($AR840="","",IF(INDEX('Required State Input – Clinic'!B$12:B$2011,$AT840)="","",INDEX('Required State Input – Clinic'!B$12:B$2011,$AT840)))</f>
        <v/>
      </c>
      <c r="C840" s="168" t="str">
        <f>IF($AR840="","",IF(INDEX('Required State Input – Clinic'!C$12:C$2011,$AT840)="","",INDEX('Required State Input – Clinic'!C$12:C$2011,$AT840)))</f>
        <v/>
      </c>
      <c r="D840" s="175" t="str">
        <f>IF($AR840="","",IF(INDEX('Required State Input – Clinic'!D$12:D$2011,$AT840)="","",INDEX('Required State Input – Clinic'!D$12:D$2011,$AT840)))</f>
        <v/>
      </c>
      <c r="E840" s="174" t="str">
        <f>IF($AR840="","",IF(INDEX('Required State Input – Clinic'!E$12:E$2011,$AT840)="","",INDEX('Required State Input – Clinic'!E$12:E$2011,$AT840)))</f>
        <v/>
      </c>
      <c r="F840" s="176" t="str">
        <f>IF($AR840="","",IF(INDEX('Required State Input – Clinic'!F$12:F$2011,$AT840)="","",INDEX('Required State Input – Clinic'!F$12:F$2011,$AT840)))</f>
        <v/>
      </c>
      <c r="G840" s="176" t="str">
        <f>IF($AR840="","",IF(INDEX('Required State Input – Clinic'!G$12:G$2011,$AT840)="","",INDEX('Required State Input – Clinic'!G$12:G$2011,$AT840)))</f>
        <v/>
      </c>
      <c r="H840" s="176" t="str">
        <f>IF($AR840="","",IF(INDEX('Required State Input – Clinic'!H$12:H$2011,$AT840)="","",INDEX('Required State Input – Clinic'!H$12:H$2011,$AT840)))</f>
        <v/>
      </c>
      <c r="I840" s="177" t="str">
        <f>IF($AR840="","",IF(INDEX('Required State Input – Clinic'!I$12:I$2011,$AT840)="","",INDEX('Required State Input – Clinic'!I$12:I$2011,$AT840)))</f>
        <v/>
      </c>
      <c r="J840" s="176" t="str">
        <f>IF($AR840="","",IF(INDEX('Required State Input – Clinic'!J$12:J$2011,$AT840)="","",INDEX('Required State Input – Clinic'!J$12:J$2011,$AT840)))</f>
        <v/>
      </c>
      <c r="K840" s="178" t="str">
        <f>IF($AR840="","",IF(INDEX('Required State Input – Clinic'!K$12:K$2011,$AT840)="","",INDEX('Required State Input – Clinic'!K$12:K$2011,$AT840)))</f>
        <v/>
      </c>
      <c r="L840" s="179" t="str">
        <f>IF($AR840="","",IF(INDEX('Required State Input – Clinic'!L$12:L$2011,$AT840)="","",INDEX('Required State Input – Clinic'!L$12:L$2011,$AT840)))</f>
        <v/>
      </c>
      <c r="M840" s="169" t="str">
        <f>IF($AR840="","",IF(INDEX('Required State Input – Clinic'!M$12:M$2011,$AT840)="","",INDEX('Required State Input – Clinic'!M$12:M$2011,$AT840)))</f>
        <v/>
      </c>
      <c r="N840" s="169" t="str">
        <f>IF($AR840="","",IF(INDEX('Required State Input – Clinic'!N$12:N$2011,$AT840)="","",INDEX('Required State Input – Clinic'!N$12:N$2011,$AT840)))</f>
        <v/>
      </c>
      <c r="O840" s="170" t="str">
        <f>IF($AR840="","",IF(INDEX('Required State Input – Clinic'!O$12:O$2011,$AT840)="","",ROUND(INDEX('Required State Input – Clinic'!O$12:O$2011,$AT840),2)))</f>
        <v/>
      </c>
      <c r="P840" s="170" t="str">
        <f>IF($AR840="","",IF(INDEX('Required State Input – Clinic'!P$12:P$2011,$AT840)="","",ROUND(INDEX('Required State Input – Clinic'!P$12:P$2011,$AT840),2)))</f>
        <v/>
      </c>
      <c r="Q840" s="170" t="str">
        <f>IF($AR840="","",IF(INDEX('Required State Input – Clinic'!Q$12:Q$2011,$AT840)="","",ROUND(INDEX('Required State Input – Clinic'!Q$12:Q$2011,$AT840),2)))</f>
        <v/>
      </c>
      <c r="R840" s="276" t="str">
        <f t="shared" si="120"/>
        <v/>
      </c>
      <c r="S840" s="171" t="str">
        <f>IF($AR840="","",IF(INDEX('Required State Input – Clinic'!R$12:R$2011,$AT840)="","",INDEX('Required State Input – Clinic'!R$12:R$2011,$AT840)))</f>
        <v/>
      </c>
      <c r="T840" s="169" t="str">
        <f>IF($AR840="","",IF(INDEX('Required State Input – Clinic'!S$12:S$2011,$AT840)="","",INDEX('Required State Input – Clinic'!S$12:S$2011,$AT840)))</f>
        <v/>
      </c>
      <c r="U840" s="170" t="str">
        <f>IF($AR840="","",IF(INDEX('Required State Input – Clinic'!T$12:T$2011,$AT840)="","",ROUND(INDEX('Required State Input – Clinic'!T$12:T$2011,$AT840),2)))</f>
        <v/>
      </c>
      <c r="V840" s="170" t="str">
        <f>IF($AR840="","",IF(INDEX('Required State Input – Clinic'!U$12:U$2011,$AT840)="","",ROUND(INDEX('Required State Input – Clinic'!U$12:U$2011,$AT840),2)))</f>
        <v/>
      </c>
      <c r="W840" s="170" t="str">
        <f>IF($AR840="","",IF(INDEX('Required State Input – Clinic'!V$12:V$2011,$AT840)="",0,ROUND(INDEX('Required State Input – Clinic'!V$12:V$2011,$AT840),2)))</f>
        <v/>
      </c>
      <c r="X840" s="170" t="str">
        <f>IF($AR840="","",IF(INDEX('Required State Input – Clinic'!W$12:W$2011,$AT840)="",0,ROUND(INDEX('Required State Input – Clinic'!W$12:W$2011,$AT840),2)))</f>
        <v/>
      </c>
      <c r="Y840" s="170" t="str">
        <f>IF($AR840="","",IF(INDEX('Required State Input – Clinic'!X$12:X$2011,$AT840)="",0,ROUND(INDEX('Required State Input – Clinic'!X$12:X$2011,$AT840),2)))</f>
        <v/>
      </c>
      <c r="Z840" s="180" t="str">
        <f t="shared" si="121"/>
        <v/>
      </c>
      <c r="AA840" s="179" t="str">
        <f>IF($AR840="","",IF(INDEX('Required State Input – Clinic'!Y$12:Y$2011,$AT840)="","",INDEX('Required State Input – Clinic'!Y$12:Y$2011,$AT840)))</f>
        <v/>
      </c>
      <c r="AB840" s="172" t="str">
        <f>IF($AR840="","",IF(INDEX('Required State Input – Clinic'!Z$12:Z$2011,$AT840)="","",ROUND(INDEX('Required State Input – Clinic'!Z$12:Z$2011,$AT840),4)))</f>
        <v/>
      </c>
      <c r="AC840" s="172" t="str">
        <f>IF($AR840="","",IF(INDEX('Required State Input – Clinic'!AA$12:AA$2011,$AT840)="","",ROUND(INDEX('Required State Input – Clinic'!AA$12:AA$2011,$AT840),4)))</f>
        <v/>
      </c>
      <c r="AD840" s="180" t="str">
        <f t="shared" si="122"/>
        <v/>
      </c>
      <c r="AE840" s="194" t="str">
        <f t="shared" si="123"/>
        <v/>
      </c>
      <c r="AF840" s="177" t="str">
        <f>IF($AR840="","",IF(INDEX('Required State Input – Clinic'!AB$12:AB$2011,$AT840)="","",INDEX('Required State Input – Clinic'!AB$12:AB$2011,$AT840)))</f>
        <v/>
      </c>
      <c r="AG840" s="172" t="str">
        <f>IF($AR840="","",IF(INDEX('Required State Input – Clinic'!AC$12:AC$2011,$AT840)="","",ROUND(INDEX('Required State Input – Clinic'!AC$12:AC$2011,$AT840),4)))</f>
        <v/>
      </c>
      <c r="AH840" s="180" t="str">
        <f t="shared" si="124"/>
        <v/>
      </c>
      <c r="AI840" s="173" t="str">
        <f>IF($AR840="","",IF(INDEX('Required State Input – Clinic'!AD$12:AD$2011,$AT840)="",0,ROUND(INDEX('Required State Input – Clinic'!AD$12:AD$2011,$AT840),2)))</f>
        <v/>
      </c>
      <c r="AJ840" s="180" t="str">
        <f t="shared" si="125"/>
        <v/>
      </c>
      <c r="AK840" s="194" t="str">
        <f t="shared" si="126"/>
        <v/>
      </c>
      <c r="AL840" s="170" t="str">
        <f>IF($AR840="","",IF(INDEX('Required State Input – Clinic'!AE$12:AE$2011,$AT840)="",0,ROUND(INDEX('Required State Input – Clinic'!AE$12:AE$2011,$AT840),2)))</f>
        <v/>
      </c>
      <c r="AM840" s="180" t="str">
        <f t="shared" si="127"/>
        <v/>
      </c>
      <c r="AR840" t="str">
        <f t="shared" si="128"/>
        <v/>
      </c>
      <c r="AS840" t="str">
        <f t="shared" si="129"/>
        <v/>
      </c>
      <c r="AT840" t="str">
        <f>IF(AR840="","",MATCH(AS840,'Required State Input – Clinic'!$AS$12:$AS$2011,FALSE))</f>
        <v/>
      </c>
    </row>
    <row r="841" spans="1:46" x14ac:dyDescent="0.25">
      <c r="A841" s="218" t="s">
        <v>257</v>
      </c>
      <c r="B841" s="174" t="str">
        <f>IF($AR841="","",IF(INDEX('Required State Input – Clinic'!B$12:B$2011,$AT841)="","",INDEX('Required State Input – Clinic'!B$12:B$2011,$AT841)))</f>
        <v/>
      </c>
      <c r="C841" s="168" t="str">
        <f>IF($AR841="","",IF(INDEX('Required State Input – Clinic'!C$12:C$2011,$AT841)="","",INDEX('Required State Input – Clinic'!C$12:C$2011,$AT841)))</f>
        <v/>
      </c>
      <c r="D841" s="175" t="str">
        <f>IF($AR841="","",IF(INDEX('Required State Input – Clinic'!D$12:D$2011,$AT841)="","",INDEX('Required State Input – Clinic'!D$12:D$2011,$AT841)))</f>
        <v/>
      </c>
      <c r="E841" s="174" t="str">
        <f>IF($AR841="","",IF(INDEX('Required State Input – Clinic'!E$12:E$2011,$AT841)="","",INDEX('Required State Input – Clinic'!E$12:E$2011,$AT841)))</f>
        <v/>
      </c>
      <c r="F841" s="176" t="str">
        <f>IF($AR841="","",IF(INDEX('Required State Input – Clinic'!F$12:F$2011,$AT841)="","",INDEX('Required State Input – Clinic'!F$12:F$2011,$AT841)))</f>
        <v/>
      </c>
      <c r="G841" s="176" t="str">
        <f>IF($AR841="","",IF(INDEX('Required State Input – Clinic'!G$12:G$2011,$AT841)="","",INDEX('Required State Input – Clinic'!G$12:G$2011,$AT841)))</f>
        <v/>
      </c>
      <c r="H841" s="176" t="str">
        <f>IF($AR841="","",IF(INDEX('Required State Input – Clinic'!H$12:H$2011,$AT841)="","",INDEX('Required State Input – Clinic'!H$12:H$2011,$AT841)))</f>
        <v/>
      </c>
      <c r="I841" s="177" t="str">
        <f>IF($AR841="","",IF(INDEX('Required State Input – Clinic'!I$12:I$2011,$AT841)="","",INDEX('Required State Input – Clinic'!I$12:I$2011,$AT841)))</f>
        <v/>
      </c>
      <c r="J841" s="176" t="str">
        <f>IF($AR841="","",IF(INDEX('Required State Input – Clinic'!J$12:J$2011,$AT841)="","",INDEX('Required State Input – Clinic'!J$12:J$2011,$AT841)))</f>
        <v/>
      </c>
      <c r="K841" s="178" t="str">
        <f>IF($AR841="","",IF(INDEX('Required State Input – Clinic'!K$12:K$2011,$AT841)="","",INDEX('Required State Input – Clinic'!K$12:K$2011,$AT841)))</f>
        <v/>
      </c>
      <c r="L841" s="179" t="str">
        <f>IF($AR841="","",IF(INDEX('Required State Input – Clinic'!L$12:L$2011,$AT841)="","",INDEX('Required State Input – Clinic'!L$12:L$2011,$AT841)))</f>
        <v/>
      </c>
      <c r="M841" s="169" t="str">
        <f>IF($AR841="","",IF(INDEX('Required State Input – Clinic'!M$12:M$2011,$AT841)="","",INDEX('Required State Input – Clinic'!M$12:M$2011,$AT841)))</f>
        <v/>
      </c>
      <c r="N841" s="169" t="str">
        <f>IF($AR841="","",IF(INDEX('Required State Input – Clinic'!N$12:N$2011,$AT841)="","",INDEX('Required State Input – Clinic'!N$12:N$2011,$AT841)))</f>
        <v/>
      </c>
      <c r="O841" s="170" t="str">
        <f>IF($AR841="","",IF(INDEX('Required State Input – Clinic'!O$12:O$2011,$AT841)="","",ROUND(INDEX('Required State Input – Clinic'!O$12:O$2011,$AT841),2)))</f>
        <v/>
      </c>
      <c r="P841" s="170" t="str">
        <f>IF($AR841="","",IF(INDEX('Required State Input – Clinic'!P$12:P$2011,$AT841)="","",ROUND(INDEX('Required State Input – Clinic'!P$12:P$2011,$AT841),2)))</f>
        <v/>
      </c>
      <c r="Q841" s="170" t="str">
        <f>IF($AR841="","",IF(INDEX('Required State Input – Clinic'!Q$12:Q$2011,$AT841)="","",ROUND(INDEX('Required State Input – Clinic'!Q$12:Q$2011,$AT841),2)))</f>
        <v/>
      </c>
      <c r="R841" s="276" t="str">
        <f t="shared" si="120"/>
        <v/>
      </c>
      <c r="S841" s="171" t="str">
        <f>IF($AR841="","",IF(INDEX('Required State Input – Clinic'!R$12:R$2011,$AT841)="","",INDEX('Required State Input – Clinic'!R$12:R$2011,$AT841)))</f>
        <v/>
      </c>
      <c r="T841" s="169" t="str">
        <f>IF($AR841="","",IF(INDEX('Required State Input – Clinic'!S$12:S$2011,$AT841)="","",INDEX('Required State Input – Clinic'!S$12:S$2011,$AT841)))</f>
        <v/>
      </c>
      <c r="U841" s="170" t="str">
        <f>IF($AR841="","",IF(INDEX('Required State Input – Clinic'!T$12:T$2011,$AT841)="","",ROUND(INDEX('Required State Input – Clinic'!T$12:T$2011,$AT841),2)))</f>
        <v/>
      </c>
      <c r="V841" s="170" t="str">
        <f>IF($AR841="","",IF(INDEX('Required State Input – Clinic'!U$12:U$2011,$AT841)="","",ROUND(INDEX('Required State Input – Clinic'!U$12:U$2011,$AT841),2)))</f>
        <v/>
      </c>
      <c r="W841" s="170" t="str">
        <f>IF($AR841="","",IF(INDEX('Required State Input – Clinic'!V$12:V$2011,$AT841)="",0,ROUND(INDEX('Required State Input – Clinic'!V$12:V$2011,$AT841),2)))</f>
        <v/>
      </c>
      <c r="X841" s="170" t="str">
        <f>IF($AR841="","",IF(INDEX('Required State Input – Clinic'!W$12:W$2011,$AT841)="",0,ROUND(INDEX('Required State Input – Clinic'!W$12:W$2011,$AT841),2)))</f>
        <v/>
      </c>
      <c r="Y841" s="170" t="str">
        <f>IF($AR841="","",IF(INDEX('Required State Input – Clinic'!X$12:X$2011,$AT841)="",0,ROUND(INDEX('Required State Input – Clinic'!X$12:X$2011,$AT841),2)))</f>
        <v/>
      </c>
      <c r="Z841" s="180" t="str">
        <f t="shared" si="121"/>
        <v/>
      </c>
      <c r="AA841" s="179" t="str">
        <f>IF($AR841="","",IF(INDEX('Required State Input – Clinic'!Y$12:Y$2011,$AT841)="","",INDEX('Required State Input – Clinic'!Y$12:Y$2011,$AT841)))</f>
        <v/>
      </c>
      <c r="AB841" s="172" t="str">
        <f>IF($AR841="","",IF(INDEX('Required State Input – Clinic'!Z$12:Z$2011,$AT841)="","",ROUND(INDEX('Required State Input – Clinic'!Z$12:Z$2011,$AT841),4)))</f>
        <v/>
      </c>
      <c r="AC841" s="172" t="str">
        <f>IF($AR841="","",IF(INDEX('Required State Input – Clinic'!AA$12:AA$2011,$AT841)="","",ROUND(INDEX('Required State Input – Clinic'!AA$12:AA$2011,$AT841),4)))</f>
        <v/>
      </c>
      <c r="AD841" s="180" t="str">
        <f t="shared" si="122"/>
        <v/>
      </c>
      <c r="AE841" s="194" t="str">
        <f t="shared" si="123"/>
        <v/>
      </c>
      <c r="AF841" s="177" t="str">
        <f>IF($AR841="","",IF(INDEX('Required State Input – Clinic'!AB$12:AB$2011,$AT841)="","",INDEX('Required State Input – Clinic'!AB$12:AB$2011,$AT841)))</f>
        <v/>
      </c>
      <c r="AG841" s="172" t="str">
        <f>IF($AR841="","",IF(INDEX('Required State Input – Clinic'!AC$12:AC$2011,$AT841)="","",ROUND(INDEX('Required State Input – Clinic'!AC$12:AC$2011,$AT841),4)))</f>
        <v/>
      </c>
      <c r="AH841" s="180" t="str">
        <f t="shared" si="124"/>
        <v/>
      </c>
      <c r="AI841" s="173" t="str">
        <f>IF($AR841="","",IF(INDEX('Required State Input – Clinic'!AD$12:AD$2011,$AT841)="",0,ROUND(INDEX('Required State Input – Clinic'!AD$12:AD$2011,$AT841),2)))</f>
        <v/>
      </c>
      <c r="AJ841" s="180" t="str">
        <f t="shared" si="125"/>
        <v/>
      </c>
      <c r="AK841" s="194" t="str">
        <f t="shared" si="126"/>
        <v/>
      </c>
      <c r="AL841" s="170" t="str">
        <f>IF($AR841="","",IF(INDEX('Required State Input – Clinic'!AE$12:AE$2011,$AT841)="",0,ROUND(INDEX('Required State Input – Clinic'!AE$12:AE$2011,$AT841),2)))</f>
        <v/>
      </c>
      <c r="AM841" s="180" t="str">
        <f t="shared" si="127"/>
        <v/>
      </c>
      <c r="AR841" t="str">
        <f t="shared" si="128"/>
        <v/>
      </c>
      <c r="AS841" t="str">
        <f t="shared" si="129"/>
        <v/>
      </c>
      <c r="AT841" t="str">
        <f>IF(AR841="","",MATCH(AS841,'Required State Input – Clinic'!$AS$12:$AS$2011,FALSE))</f>
        <v/>
      </c>
    </row>
    <row r="842" spans="1:46" x14ac:dyDescent="0.25">
      <c r="A842" s="218" t="s">
        <v>257</v>
      </c>
      <c r="B842" s="174" t="str">
        <f>IF($AR842="","",IF(INDEX('Required State Input – Clinic'!B$12:B$2011,$AT842)="","",INDEX('Required State Input – Clinic'!B$12:B$2011,$AT842)))</f>
        <v/>
      </c>
      <c r="C842" s="168" t="str">
        <f>IF($AR842="","",IF(INDEX('Required State Input – Clinic'!C$12:C$2011,$AT842)="","",INDEX('Required State Input – Clinic'!C$12:C$2011,$AT842)))</f>
        <v/>
      </c>
      <c r="D842" s="175" t="str">
        <f>IF($AR842="","",IF(INDEX('Required State Input – Clinic'!D$12:D$2011,$AT842)="","",INDEX('Required State Input – Clinic'!D$12:D$2011,$AT842)))</f>
        <v/>
      </c>
      <c r="E842" s="174" t="str">
        <f>IF($AR842="","",IF(INDEX('Required State Input – Clinic'!E$12:E$2011,$AT842)="","",INDEX('Required State Input – Clinic'!E$12:E$2011,$AT842)))</f>
        <v/>
      </c>
      <c r="F842" s="176" t="str">
        <f>IF($AR842="","",IF(INDEX('Required State Input – Clinic'!F$12:F$2011,$AT842)="","",INDEX('Required State Input – Clinic'!F$12:F$2011,$AT842)))</f>
        <v/>
      </c>
      <c r="G842" s="176" t="str">
        <f>IF($AR842="","",IF(INDEX('Required State Input – Clinic'!G$12:G$2011,$AT842)="","",INDEX('Required State Input – Clinic'!G$12:G$2011,$AT842)))</f>
        <v/>
      </c>
      <c r="H842" s="176" t="str">
        <f>IF($AR842="","",IF(INDEX('Required State Input – Clinic'!H$12:H$2011,$AT842)="","",INDEX('Required State Input – Clinic'!H$12:H$2011,$AT842)))</f>
        <v/>
      </c>
      <c r="I842" s="177" t="str">
        <f>IF($AR842="","",IF(INDEX('Required State Input – Clinic'!I$12:I$2011,$AT842)="","",INDEX('Required State Input – Clinic'!I$12:I$2011,$AT842)))</f>
        <v/>
      </c>
      <c r="J842" s="176" t="str">
        <f>IF($AR842="","",IF(INDEX('Required State Input – Clinic'!J$12:J$2011,$AT842)="","",INDEX('Required State Input – Clinic'!J$12:J$2011,$AT842)))</f>
        <v/>
      </c>
      <c r="K842" s="178" t="str">
        <f>IF($AR842="","",IF(INDEX('Required State Input – Clinic'!K$12:K$2011,$AT842)="","",INDEX('Required State Input – Clinic'!K$12:K$2011,$AT842)))</f>
        <v/>
      </c>
      <c r="L842" s="179" t="str">
        <f>IF($AR842="","",IF(INDEX('Required State Input – Clinic'!L$12:L$2011,$AT842)="","",INDEX('Required State Input – Clinic'!L$12:L$2011,$AT842)))</f>
        <v/>
      </c>
      <c r="M842" s="169" t="str">
        <f>IF($AR842="","",IF(INDEX('Required State Input – Clinic'!M$12:M$2011,$AT842)="","",INDEX('Required State Input – Clinic'!M$12:M$2011,$AT842)))</f>
        <v/>
      </c>
      <c r="N842" s="169" t="str">
        <f>IF($AR842="","",IF(INDEX('Required State Input – Clinic'!N$12:N$2011,$AT842)="","",INDEX('Required State Input – Clinic'!N$12:N$2011,$AT842)))</f>
        <v/>
      </c>
      <c r="O842" s="170" t="str">
        <f>IF($AR842="","",IF(INDEX('Required State Input – Clinic'!O$12:O$2011,$AT842)="","",ROUND(INDEX('Required State Input – Clinic'!O$12:O$2011,$AT842),2)))</f>
        <v/>
      </c>
      <c r="P842" s="170" t="str">
        <f>IF($AR842="","",IF(INDEX('Required State Input – Clinic'!P$12:P$2011,$AT842)="","",ROUND(INDEX('Required State Input – Clinic'!P$12:P$2011,$AT842),2)))</f>
        <v/>
      </c>
      <c r="Q842" s="170" t="str">
        <f>IF($AR842="","",IF(INDEX('Required State Input – Clinic'!Q$12:Q$2011,$AT842)="","",ROUND(INDEX('Required State Input – Clinic'!Q$12:Q$2011,$AT842),2)))</f>
        <v/>
      </c>
      <c r="R842" s="276" t="str">
        <f t="shared" si="120"/>
        <v/>
      </c>
      <c r="S842" s="171" t="str">
        <f>IF($AR842="","",IF(INDEX('Required State Input – Clinic'!R$12:R$2011,$AT842)="","",INDEX('Required State Input – Clinic'!R$12:R$2011,$AT842)))</f>
        <v/>
      </c>
      <c r="T842" s="169" t="str">
        <f>IF($AR842="","",IF(INDEX('Required State Input – Clinic'!S$12:S$2011,$AT842)="","",INDEX('Required State Input – Clinic'!S$12:S$2011,$AT842)))</f>
        <v/>
      </c>
      <c r="U842" s="170" t="str">
        <f>IF($AR842="","",IF(INDEX('Required State Input – Clinic'!T$12:T$2011,$AT842)="","",ROUND(INDEX('Required State Input – Clinic'!T$12:T$2011,$AT842),2)))</f>
        <v/>
      </c>
      <c r="V842" s="170" t="str">
        <f>IF($AR842="","",IF(INDEX('Required State Input – Clinic'!U$12:U$2011,$AT842)="","",ROUND(INDEX('Required State Input – Clinic'!U$12:U$2011,$AT842),2)))</f>
        <v/>
      </c>
      <c r="W842" s="170" t="str">
        <f>IF($AR842="","",IF(INDEX('Required State Input – Clinic'!V$12:V$2011,$AT842)="",0,ROUND(INDEX('Required State Input – Clinic'!V$12:V$2011,$AT842),2)))</f>
        <v/>
      </c>
      <c r="X842" s="170" t="str">
        <f>IF($AR842="","",IF(INDEX('Required State Input – Clinic'!W$12:W$2011,$AT842)="",0,ROUND(INDEX('Required State Input – Clinic'!W$12:W$2011,$AT842),2)))</f>
        <v/>
      </c>
      <c r="Y842" s="170" t="str">
        <f>IF($AR842="","",IF(INDEX('Required State Input – Clinic'!X$12:X$2011,$AT842)="",0,ROUND(INDEX('Required State Input – Clinic'!X$12:X$2011,$AT842),2)))</f>
        <v/>
      </c>
      <c r="Z842" s="180" t="str">
        <f t="shared" si="121"/>
        <v/>
      </c>
      <c r="AA842" s="179" t="str">
        <f>IF($AR842="","",IF(INDEX('Required State Input – Clinic'!Y$12:Y$2011,$AT842)="","",INDEX('Required State Input – Clinic'!Y$12:Y$2011,$AT842)))</f>
        <v/>
      </c>
      <c r="AB842" s="172" t="str">
        <f>IF($AR842="","",IF(INDEX('Required State Input – Clinic'!Z$12:Z$2011,$AT842)="","",ROUND(INDEX('Required State Input – Clinic'!Z$12:Z$2011,$AT842),4)))</f>
        <v/>
      </c>
      <c r="AC842" s="172" t="str">
        <f>IF($AR842="","",IF(INDEX('Required State Input – Clinic'!AA$12:AA$2011,$AT842)="","",ROUND(INDEX('Required State Input – Clinic'!AA$12:AA$2011,$AT842),4)))</f>
        <v/>
      </c>
      <c r="AD842" s="180" t="str">
        <f t="shared" si="122"/>
        <v/>
      </c>
      <c r="AE842" s="194" t="str">
        <f t="shared" si="123"/>
        <v/>
      </c>
      <c r="AF842" s="177" t="str">
        <f>IF($AR842="","",IF(INDEX('Required State Input – Clinic'!AB$12:AB$2011,$AT842)="","",INDEX('Required State Input – Clinic'!AB$12:AB$2011,$AT842)))</f>
        <v/>
      </c>
      <c r="AG842" s="172" t="str">
        <f>IF($AR842="","",IF(INDEX('Required State Input – Clinic'!AC$12:AC$2011,$AT842)="","",ROUND(INDEX('Required State Input – Clinic'!AC$12:AC$2011,$AT842),4)))</f>
        <v/>
      </c>
      <c r="AH842" s="180" t="str">
        <f t="shared" si="124"/>
        <v/>
      </c>
      <c r="AI842" s="173" t="str">
        <f>IF($AR842="","",IF(INDEX('Required State Input – Clinic'!AD$12:AD$2011,$AT842)="",0,ROUND(INDEX('Required State Input – Clinic'!AD$12:AD$2011,$AT842),2)))</f>
        <v/>
      </c>
      <c r="AJ842" s="180" t="str">
        <f t="shared" si="125"/>
        <v/>
      </c>
      <c r="AK842" s="194" t="str">
        <f t="shared" si="126"/>
        <v/>
      </c>
      <c r="AL842" s="170" t="str">
        <f>IF($AR842="","",IF(INDEX('Required State Input – Clinic'!AE$12:AE$2011,$AT842)="",0,ROUND(INDEX('Required State Input – Clinic'!AE$12:AE$2011,$AT842),2)))</f>
        <v/>
      </c>
      <c r="AM842" s="180" t="str">
        <f t="shared" si="127"/>
        <v/>
      </c>
      <c r="AR842" t="str">
        <f t="shared" si="128"/>
        <v/>
      </c>
      <c r="AS842" t="str">
        <f t="shared" si="129"/>
        <v/>
      </c>
      <c r="AT842" t="str">
        <f>IF(AR842="","",MATCH(AS842,'Required State Input – Clinic'!$AS$12:$AS$2011,FALSE))</f>
        <v/>
      </c>
    </row>
    <row r="843" spans="1:46" x14ac:dyDescent="0.25">
      <c r="A843" s="218" t="s">
        <v>257</v>
      </c>
      <c r="B843" s="174" t="str">
        <f>IF($AR843="","",IF(INDEX('Required State Input – Clinic'!B$12:B$2011,$AT843)="","",INDEX('Required State Input – Clinic'!B$12:B$2011,$AT843)))</f>
        <v/>
      </c>
      <c r="C843" s="168" t="str">
        <f>IF($AR843="","",IF(INDEX('Required State Input – Clinic'!C$12:C$2011,$AT843)="","",INDEX('Required State Input – Clinic'!C$12:C$2011,$AT843)))</f>
        <v/>
      </c>
      <c r="D843" s="175" t="str">
        <f>IF($AR843="","",IF(INDEX('Required State Input – Clinic'!D$12:D$2011,$AT843)="","",INDEX('Required State Input – Clinic'!D$12:D$2011,$AT843)))</f>
        <v/>
      </c>
      <c r="E843" s="174" t="str">
        <f>IF($AR843="","",IF(INDEX('Required State Input – Clinic'!E$12:E$2011,$AT843)="","",INDEX('Required State Input – Clinic'!E$12:E$2011,$AT843)))</f>
        <v/>
      </c>
      <c r="F843" s="176" t="str">
        <f>IF($AR843="","",IF(INDEX('Required State Input – Clinic'!F$12:F$2011,$AT843)="","",INDEX('Required State Input – Clinic'!F$12:F$2011,$AT843)))</f>
        <v/>
      </c>
      <c r="G843" s="176" t="str">
        <f>IF($AR843="","",IF(INDEX('Required State Input – Clinic'!G$12:G$2011,$AT843)="","",INDEX('Required State Input – Clinic'!G$12:G$2011,$AT843)))</f>
        <v/>
      </c>
      <c r="H843" s="176" t="str">
        <f>IF($AR843="","",IF(INDEX('Required State Input – Clinic'!H$12:H$2011,$AT843)="","",INDEX('Required State Input – Clinic'!H$12:H$2011,$AT843)))</f>
        <v/>
      </c>
      <c r="I843" s="177" t="str">
        <f>IF($AR843="","",IF(INDEX('Required State Input – Clinic'!I$12:I$2011,$AT843)="","",INDEX('Required State Input – Clinic'!I$12:I$2011,$AT843)))</f>
        <v/>
      </c>
      <c r="J843" s="176" t="str">
        <f>IF($AR843="","",IF(INDEX('Required State Input – Clinic'!J$12:J$2011,$AT843)="","",INDEX('Required State Input – Clinic'!J$12:J$2011,$AT843)))</f>
        <v/>
      </c>
      <c r="K843" s="178" t="str">
        <f>IF($AR843="","",IF(INDEX('Required State Input – Clinic'!K$12:K$2011,$AT843)="","",INDEX('Required State Input – Clinic'!K$12:K$2011,$AT843)))</f>
        <v/>
      </c>
      <c r="L843" s="179" t="str">
        <f>IF($AR843="","",IF(INDEX('Required State Input – Clinic'!L$12:L$2011,$AT843)="","",INDEX('Required State Input – Clinic'!L$12:L$2011,$AT843)))</f>
        <v/>
      </c>
      <c r="M843" s="169" t="str">
        <f>IF($AR843="","",IF(INDEX('Required State Input – Clinic'!M$12:M$2011,$AT843)="","",INDEX('Required State Input – Clinic'!M$12:M$2011,$AT843)))</f>
        <v/>
      </c>
      <c r="N843" s="169" t="str">
        <f>IF($AR843="","",IF(INDEX('Required State Input – Clinic'!N$12:N$2011,$AT843)="","",INDEX('Required State Input – Clinic'!N$12:N$2011,$AT843)))</f>
        <v/>
      </c>
      <c r="O843" s="170" t="str">
        <f>IF($AR843="","",IF(INDEX('Required State Input – Clinic'!O$12:O$2011,$AT843)="","",ROUND(INDEX('Required State Input – Clinic'!O$12:O$2011,$AT843),2)))</f>
        <v/>
      </c>
      <c r="P843" s="170" t="str">
        <f>IF($AR843="","",IF(INDEX('Required State Input – Clinic'!P$12:P$2011,$AT843)="","",ROUND(INDEX('Required State Input – Clinic'!P$12:P$2011,$AT843),2)))</f>
        <v/>
      </c>
      <c r="Q843" s="170" t="str">
        <f>IF($AR843="","",IF(INDEX('Required State Input – Clinic'!Q$12:Q$2011,$AT843)="","",ROUND(INDEX('Required State Input – Clinic'!Q$12:Q$2011,$AT843),2)))</f>
        <v/>
      </c>
      <c r="R843" s="276" t="str">
        <f t="shared" si="120"/>
        <v/>
      </c>
      <c r="S843" s="171" t="str">
        <f>IF($AR843="","",IF(INDEX('Required State Input – Clinic'!R$12:R$2011,$AT843)="","",INDEX('Required State Input – Clinic'!R$12:R$2011,$AT843)))</f>
        <v/>
      </c>
      <c r="T843" s="169" t="str">
        <f>IF($AR843="","",IF(INDEX('Required State Input – Clinic'!S$12:S$2011,$AT843)="","",INDEX('Required State Input – Clinic'!S$12:S$2011,$AT843)))</f>
        <v/>
      </c>
      <c r="U843" s="170" t="str">
        <f>IF($AR843="","",IF(INDEX('Required State Input – Clinic'!T$12:T$2011,$AT843)="","",ROUND(INDEX('Required State Input – Clinic'!T$12:T$2011,$AT843),2)))</f>
        <v/>
      </c>
      <c r="V843" s="170" t="str">
        <f>IF($AR843="","",IF(INDEX('Required State Input – Clinic'!U$12:U$2011,$AT843)="","",ROUND(INDEX('Required State Input – Clinic'!U$12:U$2011,$AT843),2)))</f>
        <v/>
      </c>
      <c r="W843" s="170" t="str">
        <f>IF($AR843="","",IF(INDEX('Required State Input – Clinic'!V$12:V$2011,$AT843)="",0,ROUND(INDEX('Required State Input – Clinic'!V$12:V$2011,$AT843),2)))</f>
        <v/>
      </c>
      <c r="X843" s="170" t="str">
        <f>IF($AR843="","",IF(INDEX('Required State Input – Clinic'!W$12:W$2011,$AT843)="",0,ROUND(INDEX('Required State Input – Clinic'!W$12:W$2011,$AT843),2)))</f>
        <v/>
      </c>
      <c r="Y843" s="170" t="str">
        <f>IF($AR843="","",IF(INDEX('Required State Input – Clinic'!X$12:X$2011,$AT843)="",0,ROUND(INDEX('Required State Input – Clinic'!X$12:X$2011,$AT843),2)))</f>
        <v/>
      </c>
      <c r="Z843" s="180" t="str">
        <f t="shared" si="121"/>
        <v/>
      </c>
      <c r="AA843" s="179" t="str">
        <f>IF($AR843="","",IF(INDEX('Required State Input – Clinic'!Y$12:Y$2011,$AT843)="","",INDEX('Required State Input – Clinic'!Y$12:Y$2011,$AT843)))</f>
        <v/>
      </c>
      <c r="AB843" s="172" t="str">
        <f>IF($AR843="","",IF(INDEX('Required State Input – Clinic'!Z$12:Z$2011,$AT843)="","",ROUND(INDEX('Required State Input – Clinic'!Z$12:Z$2011,$AT843),4)))</f>
        <v/>
      </c>
      <c r="AC843" s="172" t="str">
        <f>IF($AR843="","",IF(INDEX('Required State Input – Clinic'!AA$12:AA$2011,$AT843)="","",ROUND(INDEX('Required State Input – Clinic'!AA$12:AA$2011,$AT843),4)))</f>
        <v/>
      </c>
      <c r="AD843" s="180" t="str">
        <f t="shared" si="122"/>
        <v/>
      </c>
      <c r="AE843" s="194" t="str">
        <f t="shared" si="123"/>
        <v/>
      </c>
      <c r="AF843" s="177" t="str">
        <f>IF($AR843="","",IF(INDEX('Required State Input – Clinic'!AB$12:AB$2011,$AT843)="","",INDEX('Required State Input – Clinic'!AB$12:AB$2011,$AT843)))</f>
        <v/>
      </c>
      <c r="AG843" s="172" t="str">
        <f>IF($AR843="","",IF(INDEX('Required State Input – Clinic'!AC$12:AC$2011,$AT843)="","",ROUND(INDEX('Required State Input – Clinic'!AC$12:AC$2011,$AT843),4)))</f>
        <v/>
      </c>
      <c r="AH843" s="180" t="str">
        <f t="shared" si="124"/>
        <v/>
      </c>
      <c r="AI843" s="173" t="str">
        <f>IF($AR843="","",IF(INDEX('Required State Input – Clinic'!AD$12:AD$2011,$AT843)="",0,ROUND(INDEX('Required State Input – Clinic'!AD$12:AD$2011,$AT843),2)))</f>
        <v/>
      </c>
      <c r="AJ843" s="180" t="str">
        <f t="shared" si="125"/>
        <v/>
      </c>
      <c r="AK843" s="194" t="str">
        <f t="shared" si="126"/>
        <v/>
      </c>
      <c r="AL843" s="170" t="str">
        <f>IF($AR843="","",IF(INDEX('Required State Input – Clinic'!AE$12:AE$2011,$AT843)="",0,ROUND(INDEX('Required State Input – Clinic'!AE$12:AE$2011,$AT843),2)))</f>
        <v/>
      </c>
      <c r="AM843" s="180" t="str">
        <f t="shared" si="127"/>
        <v/>
      </c>
      <c r="AR843" t="str">
        <f t="shared" si="128"/>
        <v/>
      </c>
      <c r="AS843" t="str">
        <f t="shared" si="129"/>
        <v/>
      </c>
      <c r="AT843" t="str">
        <f>IF(AR843="","",MATCH(AS843,'Required State Input – Clinic'!$AS$12:$AS$2011,FALSE))</f>
        <v/>
      </c>
    </row>
    <row r="844" spans="1:46" x14ac:dyDescent="0.25">
      <c r="A844" s="218" t="s">
        <v>257</v>
      </c>
      <c r="B844" s="174" t="str">
        <f>IF($AR844="","",IF(INDEX('Required State Input – Clinic'!B$12:B$2011,$AT844)="","",INDEX('Required State Input – Clinic'!B$12:B$2011,$AT844)))</f>
        <v/>
      </c>
      <c r="C844" s="168" t="str">
        <f>IF($AR844="","",IF(INDEX('Required State Input – Clinic'!C$12:C$2011,$AT844)="","",INDEX('Required State Input – Clinic'!C$12:C$2011,$AT844)))</f>
        <v/>
      </c>
      <c r="D844" s="175" t="str">
        <f>IF($AR844="","",IF(INDEX('Required State Input – Clinic'!D$12:D$2011,$AT844)="","",INDEX('Required State Input – Clinic'!D$12:D$2011,$AT844)))</f>
        <v/>
      </c>
      <c r="E844" s="174" t="str">
        <f>IF($AR844="","",IF(INDEX('Required State Input – Clinic'!E$12:E$2011,$AT844)="","",INDEX('Required State Input – Clinic'!E$12:E$2011,$AT844)))</f>
        <v/>
      </c>
      <c r="F844" s="176" t="str">
        <f>IF($AR844="","",IF(INDEX('Required State Input – Clinic'!F$12:F$2011,$AT844)="","",INDEX('Required State Input – Clinic'!F$12:F$2011,$AT844)))</f>
        <v/>
      </c>
      <c r="G844" s="176" t="str">
        <f>IF($AR844="","",IF(INDEX('Required State Input – Clinic'!G$12:G$2011,$AT844)="","",INDEX('Required State Input – Clinic'!G$12:G$2011,$AT844)))</f>
        <v/>
      </c>
      <c r="H844" s="176" t="str">
        <f>IF($AR844="","",IF(INDEX('Required State Input – Clinic'!H$12:H$2011,$AT844)="","",INDEX('Required State Input – Clinic'!H$12:H$2011,$AT844)))</f>
        <v/>
      </c>
      <c r="I844" s="177" t="str">
        <f>IF($AR844="","",IF(INDEX('Required State Input – Clinic'!I$12:I$2011,$AT844)="","",INDEX('Required State Input – Clinic'!I$12:I$2011,$AT844)))</f>
        <v/>
      </c>
      <c r="J844" s="176" t="str">
        <f>IF($AR844="","",IF(INDEX('Required State Input – Clinic'!J$12:J$2011,$AT844)="","",INDEX('Required State Input – Clinic'!J$12:J$2011,$AT844)))</f>
        <v/>
      </c>
      <c r="K844" s="178" t="str">
        <f>IF($AR844="","",IF(INDEX('Required State Input – Clinic'!K$12:K$2011,$AT844)="","",INDEX('Required State Input – Clinic'!K$12:K$2011,$AT844)))</f>
        <v/>
      </c>
      <c r="L844" s="179" t="str">
        <f>IF($AR844="","",IF(INDEX('Required State Input – Clinic'!L$12:L$2011,$AT844)="","",INDEX('Required State Input – Clinic'!L$12:L$2011,$AT844)))</f>
        <v/>
      </c>
      <c r="M844" s="169" t="str">
        <f>IF($AR844="","",IF(INDEX('Required State Input – Clinic'!M$12:M$2011,$AT844)="","",INDEX('Required State Input – Clinic'!M$12:M$2011,$AT844)))</f>
        <v/>
      </c>
      <c r="N844" s="169" t="str">
        <f>IF($AR844="","",IF(INDEX('Required State Input – Clinic'!N$12:N$2011,$AT844)="","",INDEX('Required State Input – Clinic'!N$12:N$2011,$AT844)))</f>
        <v/>
      </c>
      <c r="O844" s="170" t="str">
        <f>IF($AR844="","",IF(INDEX('Required State Input – Clinic'!O$12:O$2011,$AT844)="","",ROUND(INDEX('Required State Input – Clinic'!O$12:O$2011,$AT844),2)))</f>
        <v/>
      </c>
      <c r="P844" s="170" t="str">
        <f>IF($AR844="","",IF(INDEX('Required State Input – Clinic'!P$12:P$2011,$AT844)="","",ROUND(INDEX('Required State Input – Clinic'!P$12:P$2011,$AT844),2)))</f>
        <v/>
      </c>
      <c r="Q844" s="170" t="str">
        <f>IF($AR844="","",IF(INDEX('Required State Input – Clinic'!Q$12:Q$2011,$AT844)="","",ROUND(INDEX('Required State Input – Clinic'!Q$12:Q$2011,$AT844),2)))</f>
        <v/>
      </c>
      <c r="R844" s="276" t="str">
        <f t="shared" si="120"/>
        <v/>
      </c>
      <c r="S844" s="171" t="str">
        <f>IF($AR844="","",IF(INDEX('Required State Input – Clinic'!R$12:R$2011,$AT844)="","",INDEX('Required State Input – Clinic'!R$12:R$2011,$AT844)))</f>
        <v/>
      </c>
      <c r="T844" s="169" t="str">
        <f>IF($AR844="","",IF(INDEX('Required State Input – Clinic'!S$12:S$2011,$AT844)="","",INDEX('Required State Input – Clinic'!S$12:S$2011,$AT844)))</f>
        <v/>
      </c>
      <c r="U844" s="170" t="str">
        <f>IF($AR844="","",IF(INDEX('Required State Input – Clinic'!T$12:T$2011,$AT844)="","",ROUND(INDEX('Required State Input – Clinic'!T$12:T$2011,$AT844),2)))</f>
        <v/>
      </c>
      <c r="V844" s="170" t="str">
        <f>IF($AR844="","",IF(INDEX('Required State Input – Clinic'!U$12:U$2011,$AT844)="","",ROUND(INDEX('Required State Input – Clinic'!U$12:U$2011,$AT844),2)))</f>
        <v/>
      </c>
      <c r="W844" s="170" t="str">
        <f>IF($AR844="","",IF(INDEX('Required State Input – Clinic'!V$12:V$2011,$AT844)="",0,ROUND(INDEX('Required State Input – Clinic'!V$12:V$2011,$AT844),2)))</f>
        <v/>
      </c>
      <c r="X844" s="170" t="str">
        <f>IF($AR844="","",IF(INDEX('Required State Input – Clinic'!W$12:W$2011,$AT844)="",0,ROUND(INDEX('Required State Input – Clinic'!W$12:W$2011,$AT844),2)))</f>
        <v/>
      </c>
      <c r="Y844" s="170" t="str">
        <f>IF($AR844="","",IF(INDEX('Required State Input – Clinic'!X$12:X$2011,$AT844)="",0,ROUND(INDEX('Required State Input – Clinic'!X$12:X$2011,$AT844),2)))</f>
        <v/>
      </c>
      <c r="Z844" s="180" t="str">
        <f t="shared" si="121"/>
        <v/>
      </c>
      <c r="AA844" s="179" t="str">
        <f>IF($AR844="","",IF(INDEX('Required State Input – Clinic'!Y$12:Y$2011,$AT844)="","",INDEX('Required State Input – Clinic'!Y$12:Y$2011,$AT844)))</f>
        <v/>
      </c>
      <c r="AB844" s="172" t="str">
        <f>IF($AR844="","",IF(INDEX('Required State Input – Clinic'!Z$12:Z$2011,$AT844)="","",ROUND(INDEX('Required State Input – Clinic'!Z$12:Z$2011,$AT844),4)))</f>
        <v/>
      </c>
      <c r="AC844" s="172" t="str">
        <f>IF($AR844="","",IF(INDEX('Required State Input – Clinic'!AA$12:AA$2011,$AT844)="","",ROUND(INDEX('Required State Input – Clinic'!AA$12:AA$2011,$AT844),4)))</f>
        <v/>
      </c>
      <c r="AD844" s="180" t="str">
        <f t="shared" si="122"/>
        <v/>
      </c>
      <c r="AE844" s="194" t="str">
        <f t="shared" si="123"/>
        <v/>
      </c>
      <c r="AF844" s="177" t="str">
        <f>IF($AR844="","",IF(INDEX('Required State Input – Clinic'!AB$12:AB$2011,$AT844)="","",INDEX('Required State Input – Clinic'!AB$12:AB$2011,$AT844)))</f>
        <v/>
      </c>
      <c r="AG844" s="172" t="str">
        <f>IF($AR844="","",IF(INDEX('Required State Input – Clinic'!AC$12:AC$2011,$AT844)="","",ROUND(INDEX('Required State Input – Clinic'!AC$12:AC$2011,$AT844),4)))</f>
        <v/>
      </c>
      <c r="AH844" s="180" t="str">
        <f t="shared" si="124"/>
        <v/>
      </c>
      <c r="AI844" s="173" t="str">
        <f>IF($AR844="","",IF(INDEX('Required State Input – Clinic'!AD$12:AD$2011,$AT844)="",0,ROUND(INDEX('Required State Input – Clinic'!AD$12:AD$2011,$AT844),2)))</f>
        <v/>
      </c>
      <c r="AJ844" s="180" t="str">
        <f t="shared" si="125"/>
        <v/>
      </c>
      <c r="AK844" s="194" t="str">
        <f t="shared" si="126"/>
        <v/>
      </c>
      <c r="AL844" s="170" t="str">
        <f>IF($AR844="","",IF(INDEX('Required State Input – Clinic'!AE$12:AE$2011,$AT844)="",0,ROUND(INDEX('Required State Input – Clinic'!AE$12:AE$2011,$AT844),2)))</f>
        <v/>
      </c>
      <c r="AM844" s="180" t="str">
        <f t="shared" si="127"/>
        <v/>
      </c>
      <c r="AR844" t="str">
        <f t="shared" si="128"/>
        <v/>
      </c>
      <c r="AS844" t="str">
        <f t="shared" si="129"/>
        <v/>
      </c>
      <c r="AT844" t="str">
        <f>IF(AR844="","",MATCH(AS844,'Required State Input – Clinic'!$AS$12:$AS$2011,FALSE))</f>
        <v/>
      </c>
    </row>
    <row r="845" spans="1:46" x14ac:dyDescent="0.25">
      <c r="A845" s="218" t="s">
        <v>257</v>
      </c>
      <c r="B845" s="174" t="str">
        <f>IF($AR845="","",IF(INDEX('Required State Input – Clinic'!B$12:B$2011,$AT845)="","",INDEX('Required State Input – Clinic'!B$12:B$2011,$AT845)))</f>
        <v/>
      </c>
      <c r="C845" s="168" t="str">
        <f>IF($AR845="","",IF(INDEX('Required State Input – Clinic'!C$12:C$2011,$AT845)="","",INDEX('Required State Input – Clinic'!C$12:C$2011,$AT845)))</f>
        <v/>
      </c>
      <c r="D845" s="175" t="str">
        <f>IF($AR845="","",IF(INDEX('Required State Input – Clinic'!D$12:D$2011,$AT845)="","",INDEX('Required State Input – Clinic'!D$12:D$2011,$AT845)))</f>
        <v/>
      </c>
      <c r="E845" s="174" t="str">
        <f>IF($AR845="","",IF(INDEX('Required State Input – Clinic'!E$12:E$2011,$AT845)="","",INDEX('Required State Input – Clinic'!E$12:E$2011,$AT845)))</f>
        <v/>
      </c>
      <c r="F845" s="176" t="str">
        <f>IF($AR845="","",IF(INDEX('Required State Input – Clinic'!F$12:F$2011,$AT845)="","",INDEX('Required State Input – Clinic'!F$12:F$2011,$AT845)))</f>
        <v/>
      </c>
      <c r="G845" s="176" t="str">
        <f>IF($AR845="","",IF(INDEX('Required State Input – Clinic'!G$12:G$2011,$AT845)="","",INDEX('Required State Input – Clinic'!G$12:G$2011,$AT845)))</f>
        <v/>
      </c>
      <c r="H845" s="176" t="str">
        <f>IF($AR845="","",IF(INDEX('Required State Input – Clinic'!H$12:H$2011,$AT845)="","",INDEX('Required State Input – Clinic'!H$12:H$2011,$AT845)))</f>
        <v/>
      </c>
      <c r="I845" s="177" t="str">
        <f>IF($AR845="","",IF(INDEX('Required State Input – Clinic'!I$12:I$2011,$AT845)="","",INDEX('Required State Input – Clinic'!I$12:I$2011,$AT845)))</f>
        <v/>
      </c>
      <c r="J845" s="176" t="str">
        <f>IF($AR845="","",IF(INDEX('Required State Input – Clinic'!J$12:J$2011,$AT845)="","",INDEX('Required State Input – Clinic'!J$12:J$2011,$AT845)))</f>
        <v/>
      </c>
      <c r="K845" s="178" t="str">
        <f>IF($AR845="","",IF(INDEX('Required State Input – Clinic'!K$12:K$2011,$AT845)="","",INDEX('Required State Input – Clinic'!K$12:K$2011,$AT845)))</f>
        <v/>
      </c>
      <c r="L845" s="179" t="str">
        <f>IF($AR845="","",IF(INDEX('Required State Input – Clinic'!L$12:L$2011,$AT845)="","",INDEX('Required State Input – Clinic'!L$12:L$2011,$AT845)))</f>
        <v/>
      </c>
      <c r="M845" s="169" t="str">
        <f>IF($AR845="","",IF(INDEX('Required State Input – Clinic'!M$12:M$2011,$AT845)="","",INDEX('Required State Input – Clinic'!M$12:M$2011,$AT845)))</f>
        <v/>
      </c>
      <c r="N845" s="169" t="str">
        <f>IF($AR845="","",IF(INDEX('Required State Input – Clinic'!N$12:N$2011,$AT845)="","",INDEX('Required State Input – Clinic'!N$12:N$2011,$AT845)))</f>
        <v/>
      </c>
      <c r="O845" s="170" t="str">
        <f>IF($AR845="","",IF(INDEX('Required State Input – Clinic'!O$12:O$2011,$AT845)="","",ROUND(INDEX('Required State Input – Clinic'!O$12:O$2011,$AT845),2)))</f>
        <v/>
      </c>
      <c r="P845" s="170" t="str">
        <f>IF($AR845="","",IF(INDEX('Required State Input – Clinic'!P$12:P$2011,$AT845)="","",ROUND(INDEX('Required State Input – Clinic'!P$12:P$2011,$AT845),2)))</f>
        <v/>
      </c>
      <c r="Q845" s="170" t="str">
        <f>IF($AR845="","",IF(INDEX('Required State Input – Clinic'!Q$12:Q$2011,$AT845)="","",ROUND(INDEX('Required State Input – Clinic'!Q$12:Q$2011,$AT845),2)))</f>
        <v/>
      </c>
      <c r="R845" s="276" t="str">
        <f t="shared" ref="R845:R908" si="130">IF(AR845="","",
IF(OR(AND(O845="",Q845=""),AND(O845&lt;&gt;"",Q845&lt;&gt;"")),"",
IF(AND(AND(ISNUMBER(O845),O845&gt;0),AND(ISNUMBER(P845),P845&gt;0)),ROUND(O845/P845,4),
IF(AND(AND(ISNUMBER(Q845),Q845&gt;0),AND(ISNUMBER(P845),P845&gt;0)),ROUND(Q845/P845,4),
""))))</f>
        <v/>
      </c>
      <c r="S845" s="171" t="str">
        <f>IF($AR845="","",IF(INDEX('Required State Input – Clinic'!R$12:R$2011,$AT845)="","",INDEX('Required State Input – Clinic'!R$12:R$2011,$AT845)))</f>
        <v/>
      </c>
      <c r="T845" s="169" t="str">
        <f>IF($AR845="","",IF(INDEX('Required State Input – Clinic'!S$12:S$2011,$AT845)="","",INDEX('Required State Input – Clinic'!S$12:S$2011,$AT845)))</f>
        <v/>
      </c>
      <c r="U845" s="170" t="str">
        <f>IF($AR845="","",IF(INDEX('Required State Input – Clinic'!T$12:T$2011,$AT845)="","",ROUND(INDEX('Required State Input – Clinic'!T$12:T$2011,$AT845),2)))</f>
        <v/>
      </c>
      <c r="V845" s="170" t="str">
        <f>IF($AR845="","",IF(INDEX('Required State Input – Clinic'!U$12:U$2011,$AT845)="","",ROUND(INDEX('Required State Input – Clinic'!U$12:U$2011,$AT845),2)))</f>
        <v/>
      </c>
      <c r="W845" s="170" t="str">
        <f>IF($AR845="","",IF(INDEX('Required State Input – Clinic'!V$12:V$2011,$AT845)="",0,ROUND(INDEX('Required State Input – Clinic'!V$12:V$2011,$AT845),2)))</f>
        <v/>
      </c>
      <c r="X845" s="170" t="str">
        <f>IF($AR845="","",IF(INDEX('Required State Input – Clinic'!W$12:W$2011,$AT845)="",0,ROUND(INDEX('Required State Input – Clinic'!W$12:W$2011,$AT845),2)))</f>
        <v/>
      </c>
      <c r="Y845" s="170" t="str">
        <f>IF($AR845="","",IF(INDEX('Required State Input – Clinic'!X$12:X$2011,$AT845)="",0,ROUND(INDEX('Required State Input – Clinic'!X$12:X$2011,$AT845),2)))</f>
        <v/>
      </c>
      <c r="Z845" s="180" t="str">
        <f t="shared" ref="Z845:Z908" si="131">IF($AR845="","",ROUND(SUM(W845:Y845),2))</f>
        <v/>
      </c>
      <c r="AA845" s="179" t="str">
        <f>IF($AR845="","",IF(INDEX('Required State Input – Clinic'!Y$12:Y$2011,$AT845)="","",INDEX('Required State Input – Clinic'!Y$12:Y$2011,$AT845)))</f>
        <v/>
      </c>
      <c r="AB845" s="172" t="str">
        <f>IF($AR845="","",IF(INDEX('Required State Input – Clinic'!Z$12:Z$2011,$AT845)="","",ROUND(INDEX('Required State Input – Clinic'!Z$12:Z$2011,$AT845),4)))</f>
        <v/>
      </c>
      <c r="AC845" s="172" t="str">
        <f>IF($AR845="","",IF(INDEX('Required State Input – Clinic'!AA$12:AA$2011,$AT845)="","",ROUND(INDEX('Required State Input – Clinic'!AA$12:AA$2011,$AT845),4)))</f>
        <v/>
      </c>
      <c r="AD845" s="180" t="str">
        <f t="shared" ref="AD845:AD908" si="132">IF($AR845="","",ROUND((V845*AB845*AC845)+Z845,2))</f>
        <v/>
      </c>
      <c r="AE845" s="194" t="str">
        <f t="shared" ref="AE845:AE908" si="133">IF($AR845="","",
IF(OR(AND(O845="",Q845=""),AND(O845&lt;&gt;"",Q845&lt;&gt;"")),0,
IF(AND(AND(ISNUMBER(O845),O845&gt;0),AND(ISNUMBER(P845),P845&gt;0),AND(ISNUMBER(U845),U845&gt;0)),ROUND(R845*U845,2),
IF(AND(AND(ISNUMBER(P845),P845&gt;0),AND(ISNUMBER(Q845),Q845&gt;0),AND(ISNUMBER(U845),U845&gt;0)),ROUND(R845*U845,2),
IF(AND(AND(ISNUMBER(Q845),Q845&gt;0),P845=""),ROUND(Q845,2),
0)))))</f>
        <v/>
      </c>
      <c r="AF845" s="177" t="str">
        <f>IF($AR845="","",IF(INDEX('Required State Input – Clinic'!AB$12:AB$2011,$AT845)="","",INDEX('Required State Input – Clinic'!AB$12:AB$2011,$AT845)))</f>
        <v/>
      </c>
      <c r="AG845" s="172" t="str">
        <f>IF($AR845="","",IF(INDEX('Required State Input – Clinic'!AC$12:AC$2011,$AT845)="","",ROUND(INDEX('Required State Input – Clinic'!AC$12:AC$2011,$AT845),4)))</f>
        <v/>
      </c>
      <c r="AH845" s="180" t="str">
        <f t="shared" ref="AH845:AH908" si="134">IF(AR845="", "",ROUND(AE845*AG845,2))</f>
        <v/>
      </c>
      <c r="AI845" s="173" t="str">
        <f>IF($AR845="","",IF(INDEX('Required State Input – Clinic'!AD$12:AD$2011,$AT845)="",0,ROUND(INDEX('Required State Input – Clinic'!AD$12:AD$2011,$AT845),2)))</f>
        <v/>
      </c>
      <c r="AJ845" s="180" t="str">
        <f t="shared" ref="AJ845:AJ908" si="135">IF($AR845="", "", ROUND(SUM(AH845:AI845),2))</f>
        <v/>
      </c>
      <c r="AK845" s="194" t="str">
        <f t="shared" ref="AK845:AK908" si="136">IF($AR845="","",ROUND(AJ845-AD845,2))</f>
        <v/>
      </c>
      <c r="AL845" s="170" t="str">
        <f>IF($AR845="","",IF(INDEX('Required State Input – Clinic'!AE$12:AE$2011,$AT845)="",0,ROUND(INDEX('Required State Input – Clinic'!AE$12:AE$2011,$AT845),2)))</f>
        <v/>
      </c>
      <c r="AM845" s="180" t="str">
        <f t="shared" ref="AM845:AM908" si="137">IF($AR845="", "", ROUND(SUM(AK845:AL845),2))</f>
        <v/>
      </c>
      <c r="AR845" t="str">
        <f t="shared" ref="AR845:AR908" si="138">IF(AR844&gt;=Clinic_Count,"",AR844+1)</f>
        <v/>
      </c>
      <c r="AS845" t="str">
        <f t="shared" ref="AS845:AS908" si="139">IF(AR845="","",CONCATENATE("Clinic_",AR845))</f>
        <v/>
      </c>
      <c r="AT845" t="str">
        <f>IF(AR845="","",MATCH(AS845,'Required State Input – Clinic'!$AS$12:$AS$2011,FALSE))</f>
        <v/>
      </c>
    </row>
    <row r="846" spans="1:46" x14ac:dyDescent="0.25">
      <c r="A846" s="218" t="s">
        <v>257</v>
      </c>
      <c r="B846" s="174" t="str">
        <f>IF($AR846="","",IF(INDEX('Required State Input – Clinic'!B$12:B$2011,$AT846)="","",INDEX('Required State Input – Clinic'!B$12:B$2011,$AT846)))</f>
        <v/>
      </c>
      <c r="C846" s="168" t="str">
        <f>IF($AR846="","",IF(INDEX('Required State Input – Clinic'!C$12:C$2011,$AT846)="","",INDEX('Required State Input – Clinic'!C$12:C$2011,$AT846)))</f>
        <v/>
      </c>
      <c r="D846" s="175" t="str">
        <f>IF($AR846="","",IF(INDEX('Required State Input – Clinic'!D$12:D$2011,$AT846)="","",INDEX('Required State Input – Clinic'!D$12:D$2011,$AT846)))</f>
        <v/>
      </c>
      <c r="E846" s="174" t="str">
        <f>IF($AR846="","",IF(INDEX('Required State Input – Clinic'!E$12:E$2011,$AT846)="","",INDEX('Required State Input – Clinic'!E$12:E$2011,$AT846)))</f>
        <v/>
      </c>
      <c r="F846" s="176" t="str">
        <f>IF($AR846="","",IF(INDEX('Required State Input – Clinic'!F$12:F$2011,$AT846)="","",INDEX('Required State Input – Clinic'!F$12:F$2011,$AT846)))</f>
        <v/>
      </c>
      <c r="G846" s="176" t="str">
        <f>IF($AR846="","",IF(INDEX('Required State Input – Clinic'!G$12:G$2011,$AT846)="","",INDEX('Required State Input – Clinic'!G$12:G$2011,$AT846)))</f>
        <v/>
      </c>
      <c r="H846" s="176" t="str">
        <f>IF($AR846="","",IF(INDEX('Required State Input – Clinic'!H$12:H$2011,$AT846)="","",INDEX('Required State Input – Clinic'!H$12:H$2011,$AT846)))</f>
        <v/>
      </c>
      <c r="I846" s="177" t="str">
        <f>IF($AR846="","",IF(INDEX('Required State Input – Clinic'!I$12:I$2011,$AT846)="","",INDEX('Required State Input – Clinic'!I$12:I$2011,$AT846)))</f>
        <v/>
      </c>
      <c r="J846" s="176" t="str">
        <f>IF($AR846="","",IF(INDEX('Required State Input – Clinic'!J$12:J$2011,$AT846)="","",INDEX('Required State Input – Clinic'!J$12:J$2011,$AT846)))</f>
        <v/>
      </c>
      <c r="K846" s="178" t="str">
        <f>IF($AR846="","",IF(INDEX('Required State Input – Clinic'!K$12:K$2011,$AT846)="","",INDEX('Required State Input – Clinic'!K$12:K$2011,$AT846)))</f>
        <v/>
      </c>
      <c r="L846" s="179" t="str">
        <f>IF($AR846="","",IF(INDEX('Required State Input – Clinic'!L$12:L$2011,$AT846)="","",INDEX('Required State Input – Clinic'!L$12:L$2011,$AT846)))</f>
        <v/>
      </c>
      <c r="M846" s="169" t="str">
        <f>IF($AR846="","",IF(INDEX('Required State Input – Clinic'!M$12:M$2011,$AT846)="","",INDEX('Required State Input – Clinic'!M$12:M$2011,$AT846)))</f>
        <v/>
      </c>
      <c r="N846" s="169" t="str">
        <f>IF($AR846="","",IF(INDEX('Required State Input – Clinic'!N$12:N$2011,$AT846)="","",INDEX('Required State Input – Clinic'!N$12:N$2011,$AT846)))</f>
        <v/>
      </c>
      <c r="O846" s="170" t="str">
        <f>IF($AR846="","",IF(INDEX('Required State Input – Clinic'!O$12:O$2011,$AT846)="","",ROUND(INDEX('Required State Input – Clinic'!O$12:O$2011,$AT846),2)))</f>
        <v/>
      </c>
      <c r="P846" s="170" t="str">
        <f>IF($AR846="","",IF(INDEX('Required State Input – Clinic'!P$12:P$2011,$AT846)="","",ROUND(INDEX('Required State Input – Clinic'!P$12:P$2011,$AT846),2)))</f>
        <v/>
      </c>
      <c r="Q846" s="170" t="str">
        <f>IF($AR846="","",IF(INDEX('Required State Input – Clinic'!Q$12:Q$2011,$AT846)="","",ROUND(INDEX('Required State Input – Clinic'!Q$12:Q$2011,$AT846),2)))</f>
        <v/>
      </c>
      <c r="R846" s="276" t="str">
        <f t="shared" si="130"/>
        <v/>
      </c>
      <c r="S846" s="171" t="str">
        <f>IF($AR846="","",IF(INDEX('Required State Input – Clinic'!R$12:R$2011,$AT846)="","",INDEX('Required State Input – Clinic'!R$12:R$2011,$AT846)))</f>
        <v/>
      </c>
      <c r="T846" s="169" t="str">
        <f>IF($AR846="","",IF(INDEX('Required State Input – Clinic'!S$12:S$2011,$AT846)="","",INDEX('Required State Input – Clinic'!S$12:S$2011,$AT846)))</f>
        <v/>
      </c>
      <c r="U846" s="170" t="str">
        <f>IF($AR846="","",IF(INDEX('Required State Input – Clinic'!T$12:T$2011,$AT846)="","",ROUND(INDEX('Required State Input – Clinic'!T$12:T$2011,$AT846),2)))</f>
        <v/>
      </c>
      <c r="V846" s="170" t="str">
        <f>IF($AR846="","",IF(INDEX('Required State Input – Clinic'!U$12:U$2011,$AT846)="","",ROUND(INDEX('Required State Input – Clinic'!U$12:U$2011,$AT846),2)))</f>
        <v/>
      </c>
      <c r="W846" s="170" t="str">
        <f>IF($AR846="","",IF(INDEX('Required State Input – Clinic'!V$12:V$2011,$AT846)="",0,ROUND(INDEX('Required State Input – Clinic'!V$12:V$2011,$AT846),2)))</f>
        <v/>
      </c>
      <c r="X846" s="170" t="str">
        <f>IF($AR846="","",IF(INDEX('Required State Input – Clinic'!W$12:W$2011,$AT846)="",0,ROUND(INDEX('Required State Input – Clinic'!W$12:W$2011,$AT846),2)))</f>
        <v/>
      </c>
      <c r="Y846" s="170" t="str">
        <f>IF($AR846="","",IF(INDEX('Required State Input – Clinic'!X$12:X$2011,$AT846)="",0,ROUND(INDEX('Required State Input – Clinic'!X$12:X$2011,$AT846),2)))</f>
        <v/>
      </c>
      <c r="Z846" s="180" t="str">
        <f t="shared" si="131"/>
        <v/>
      </c>
      <c r="AA846" s="179" t="str">
        <f>IF($AR846="","",IF(INDEX('Required State Input – Clinic'!Y$12:Y$2011,$AT846)="","",INDEX('Required State Input – Clinic'!Y$12:Y$2011,$AT846)))</f>
        <v/>
      </c>
      <c r="AB846" s="172" t="str">
        <f>IF($AR846="","",IF(INDEX('Required State Input – Clinic'!Z$12:Z$2011,$AT846)="","",ROUND(INDEX('Required State Input – Clinic'!Z$12:Z$2011,$AT846),4)))</f>
        <v/>
      </c>
      <c r="AC846" s="172" t="str">
        <f>IF($AR846="","",IF(INDEX('Required State Input – Clinic'!AA$12:AA$2011,$AT846)="","",ROUND(INDEX('Required State Input – Clinic'!AA$12:AA$2011,$AT846),4)))</f>
        <v/>
      </c>
      <c r="AD846" s="180" t="str">
        <f t="shared" si="132"/>
        <v/>
      </c>
      <c r="AE846" s="194" t="str">
        <f t="shared" si="133"/>
        <v/>
      </c>
      <c r="AF846" s="177" t="str">
        <f>IF($AR846="","",IF(INDEX('Required State Input – Clinic'!AB$12:AB$2011,$AT846)="","",INDEX('Required State Input – Clinic'!AB$12:AB$2011,$AT846)))</f>
        <v/>
      </c>
      <c r="AG846" s="172" t="str">
        <f>IF($AR846="","",IF(INDEX('Required State Input – Clinic'!AC$12:AC$2011,$AT846)="","",ROUND(INDEX('Required State Input – Clinic'!AC$12:AC$2011,$AT846),4)))</f>
        <v/>
      </c>
      <c r="AH846" s="180" t="str">
        <f t="shared" si="134"/>
        <v/>
      </c>
      <c r="AI846" s="173" t="str">
        <f>IF($AR846="","",IF(INDEX('Required State Input – Clinic'!AD$12:AD$2011,$AT846)="",0,ROUND(INDEX('Required State Input – Clinic'!AD$12:AD$2011,$AT846),2)))</f>
        <v/>
      </c>
      <c r="AJ846" s="180" t="str">
        <f t="shared" si="135"/>
        <v/>
      </c>
      <c r="AK846" s="194" t="str">
        <f t="shared" si="136"/>
        <v/>
      </c>
      <c r="AL846" s="170" t="str">
        <f>IF($AR846="","",IF(INDEX('Required State Input – Clinic'!AE$12:AE$2011,$AT846)="",0,ROUND(INDEX('Required State Input – Clinic'!AE$12:AE$2011,$AT846),2)))</f>
        <v/>
      </c>
      <c r="AM846" s="180" t="str">
        <f t="shared" si="137"/>
        <v/>
      </c>
      <c r="AR846" t="str">
        <f t="shared" si="138"/>
        <v/>
      </c>
      <c r="AS846" t="str">
        <f t="shared" si="139"/>
        <v/>
      </c>
      <c r="AT846" t="str">
        <f>IF(AR846="","",MATCH(AS846,'Required State Input – Clinic'!$AS$12:$AS$2011,FALSE))</f>
        <v/>
      </c>
    </row>
    <row r="847" spans="1:46" x14ac:dyDescent="0.25">
      <c r="A847" s="218" t="s">
        <v>257</v>
      </c>
      <c r="B847" s="174" t="str">
        <f>IF($AR847="","",IF(INDEX('Required State Input – Clinic'!B$12:B$2011,$AT847)="","",INDEX('Required State Input – Clinic'!B$12:B$2011,$AT847)))</f>
        <v/>
      </c>
      <c r="C847" s="168" t="str">
        <f>IF($AR847="","",IF(INDEX('Required State Input – Clinic'!C$12:C$2011,$AT847)="","",INDEX('Required State Input – Clinic'!C$12:C$2011,$AT847)))</f>
        <v/>
      </c>
      <c r="D847" s="175" t="str">
        <f>IF($AR847="","",IF(INDEX('Required State Input – Clinic'!D$12:D$2011,$AT847)="","",INDEX('Required State Input – Clinic'!D$12:D$2011,$AT847)))</f>
        <v/>
      </c>
      <c r="E847" s="174" t="str">
        <f>IF($AR847="","",IF(INDEX('Required State Input – Clinic'!E$12:E$2011,$AT847)="","",INDEX('Required State Input – Clinic'!E$12:E$2011,$AT847)))</f>
        <v/>
      </c>
      <c r="F847" s="176" t="str">
        <f>IF($AR847="","",IF(INDEX('Required State Input – Clinic'!F$12:F$2011,$AT847)="","",INDEX('Required State Input – Clinic'!F$12:F$2011,$AT847)))</f>
        <v/>
      </c>
      <c r="G847" s="176" t="str">
        <f>IF($AR847="","",IF(INDEX('Required State Input – Clinic'!G$12:G$2011,$AT847)="","",INDEX('Required State Input – Clinic'!G$12:G$2011,$AT847)))</f>
        <v/>
      </c>
      <c r="H847" s="176" t="str">
        <f>IF($AR847="","",IF(INDEX('Required State Input – Clinic'!H$12:H$2011,$AT847)="","",INDEX('Required State Input – Clinic'!H$12:H$2011,$AT847)))</f>
        <v/>
      </c>
      <c r="I847" s="177" t="str">
        <f>IF($AR847="","",IF(INDEX('Required State Input – Clinic'!I$12:I$2011,$AT847)="","",INDEX('Required State Input – Clinic'!I$12:I$2011,$AT847)))</f>
        <v/>
      </c>
      <c r="J847" s="176" t="str">
        <f>IF($AR847="","",IF(INDEX('Required State Input – Clinic'!J$12:J$2011,$AT847)="","",INDEX('Required State Input – Clinic'!J$12:J$2011,$AT847)))</f>
        <v/>
      </c>
      <c r="K847" s="178" t="str">
        <f>IF($AR847="","",IF(INDEX('Required State Input – Clinic'!K$12:K$2011,$AT847)="","",INDEX('Required State Input – Clinic'!K$12:K$2011,$AT847)))</f>
        <v/>
      </c>
      <c r="L847" s="179" t="str">
        <f>IF($AR847="","",IF(INDEX('Required State Input – Clinic'!L$12:L$2011,$AT847)="","",INDEX('Required State Input – Clinic'!L$12:L$2011,$AT847)))</f>
        <v/>
      </c>
      <c r="M847" s="169" t="str">
        <f>IF($AR847="","",IF(INDEX('Required State Input – Clinic'!M$12:M$2011,$AT847)="","",INDEX('Required State Input – Clinic'!M$12:M$2011,$AT847)))</f>
        <v/>
      </c>
      <c r="N847" s="169" t="str">
        <f>IF($AR847="","",IF(INDEX('Required State Input – Clinic'!N$12:N$2011,$AT847)="","",INDEX('Required State Input – Clinic'!N$12:N$2011,$AT847)))</f>
        <v/>
      </c>
      <c r="O847" s="170" t="str">
        <f>IF($AR847="","",IF(INDEX('Required State Input – Clinic'!O$12:O$2011,$AT847)="","",ROUND(INDEX('Required State Input – Clinic'!O$12:O$2011,$AT847),2)))</f>
        <v/>
      </c>
      <c r="P847" s="170" t="str">
        <f>IF($AR847="","",IF(INDEX('Required State Input – Clinic'!P$12:P$2011,$AT847)="","",ROUND(INDEX('Required State Input – Clinic'!P$12:P$2011,$AT847),2)))</f>
        <v/>
      </c>
      <c r="Q847" s="170" t="str">
        <f>IF($AR847="","",IF(INDEX('Required State Input – Clinic'!Q$12:Q$2011,$AT847)="","",ROUND(INDEX('Required State Input – Clinic'!Q$12:Q$2011,$AT847),2)))</f>
        <v/>
      </c>
      <c r="R847" s="276" t="str">
        <f t="shared" si="130"/>
        <v/>
      </c>
      <c r="S847" s="171" t="str">
        <f>IF($AR847="","",IF(INDEX('Required State Input – Clinic'!R$12:R$2011,$AT847)="","",INDEX('Required State Input – Clinic'!R$12:R$2011,$AT847)))</f>
        <v/>
      </c>
      <c r="T847" s="169" t="str">
        <f>IF($AR847="","",IF(INDEX('Required State Input – Clinic'!S$12:S$2011,$AT847)="","",INDEX('Required State Input – Clinic'!S$12:S$2011,$AT847)))</f>
        <v/>
      </c>
      <c r="U847" s="170" t="str">
        <f>IF($AR847="","",IF(INDEX('Required State Input – Clinic'!T$12:T$2011,$AT847)="","",ROUND(INDEX('Required State Input – Clinic'!T$12:T$2011,$AT847),2)))</f>
        <v/>
      </c>
      <c r="V847" s="170" t="str">
        <f>IF($AR847="","",IF(INDEX('Required State Input – Clinic'!U$12:U$2011,$AT847)="","",ROUND(INDEX('Required State Input – Clinic'!U$12:U$2011,$AT847),2)))</f>
        <v/>
      </c>
      <c r="W847" s="170" t="str">
        <f>IF($AR847="","",IF(INDEX('Required State Input – Clinic'!V$12:V$2011,$AT847)="",0,ROUND(INDEX('Required State Input – Clinic'!V$12:V$2011,$AT847),2)))</f>
        <v/>
      </c>
      <c r="X847" s="170" t="str">
        <f>IF($AR847="","",IF(INDEX('Required State Input – Clinic'!W$12:W$2011,$AT847)="",0,ROUND(INDEX('Required State Input – Clinic'!W$12:W$2011,$AT847),2)))</f>
        <v/>
      </c>
      <c r="Y847" s="170" t="str">
        <f>IF($AR847="","",IF(INDEX('Required State Input – Clinic'!X$12:X$2011,$AT847)="",0,ROUND(INDEX('Required State Input – Clinic'!X$12:X$2011,$AT847),2)))</f>
        <v/>
      </c>
      <c r="Z847" s="180" t="str">
        <f t="shared" si="131"/>
        <v/>
      </c>
      <c r="AA847" s="179" t="str">
        <f>IF($AR847="","",IF(INDEX('Required State Input – Clinic'!Y$12:Y$2011,$AT847)="","",INDEX('Required State Input – Clinic'!Y$12:Y$2011,$AT847)))</f>
        <v/>
      </c>
      <c r="AB847" s="172" t="str">
        <f>IF($AR847="","",IF(INDEX('Required State Input – Clinic'!Z$12:Z$2011,$AT847)="","",ROUND(INDEX('Required State Input – Clinic'!Z$12:Z$2011,$AT847),4)))</f>
        <v/>
      </c>
      <c r="AC847" s="172" t="str">
        <f>IF($AR847="","",IF(INDEX('Required State Input – Clinic'!AA$12:AA$2011,$AT847)="","",ROUND(INDEX('Required State Input – Clinic'!AA$12:AA$2011,$AT847),4)))</f>
        <v/>
      </c>
      <c r="AD847" s="180" t="str">
        <f t="shared" si="132"/>
        <v/>
      </c>
      <c r="AE847" s="194" t="str">
        <f t="shared" si="133"/>
        <v/>
      </c>
      <c r="AF847" s="177" t="str">
        <f>IF($AR847="","",IF(INDEX('Required State Input – Clinic'!AB$12:AB$2011,$AT847)="","",INDEX('Required State Input – Clinic'!AB$12:AB$2011,$AT847)))</f>
        <v/>
      </c>
      <c r="AG847" s="172" t="str">
        <f>IF($AR847="","",IF(INDEX('Required State Input – Clinic'!AC$12:AC$2011,$AT847)="","",ROUND(INDEX('Required State Input – Clinic'!AC$12:AC$2011,$AT847),4)))</f>
        <v/>
      </c>
      <c r="AH847" s="180" t="str">
        <f t="shared" si="134"/>
        <v/>
      </c>
      <c r="AI847" s="173" t="str">
        <f>IF($AR847="","",IF(INDEX('Required State Input – Clinic'!AD$12:AD$2011,$AT847)="",0,ROUND(INDEX('Required State Input – Clinic'!AD$12:AD$2011,$AT847),2)))</f>
        <v/>
      </c>
      <c r="AJ847" s="180" t="str">
        <f t="shared" si="135"/>
        <v/>
      </c>
      <c r="AK847" s="194" t="str">
        <f t="shared" si="136"/>
        <v/>
      </c>
      <c r="AL847" s="170" t="str">
        <f>IF($AR847="","",IF(INDEX('Required State Input – Clinic'!AE$12:AE$2011,$AT847)="",0,ROUND(INDEX('Required State Input – Clinic'!AE$12:AE$2011,$AT847),2)))</f>
        <v/>
      </c>
      <c r="AM847" s="180" t="str">
        <f t="shared" si="137"/>
        <v/>
      </c>
      <c r="AR847" t="str">
        <f t="shared" si="138"/>
        <v/>
      </c>
      <c r="AS847" t="str">
        <f t="shared" si="139"/>
        <v/>
      </c>
      <c r="AT847" t="str">
        <f>IF(AR847="","",MATCH(AS847,'Required State Input – Clinic'!$AS$12:$AS$2011,FALSE))</f>
        <v/>
      </c>
    </row>
    <row r="848" spans="1:46" x14ac:dyDescent="0.25">
      <c r="A848" s="218" t="s">
        <v>257</v>
      </c>
      <c r="B848" s="174" t="str">
        <f>IF($AR848="","",IF(INDEX('Required State Input – Clinic'!B$12:B$2011,$AT848)="","",INDEX('Required State Input – Clinic'!B$12:B$2011,$AT848)))</f>
        <v/>
      </c>
      <c r="C848" s="168" t="str">
        <f>IF($AR848="","",IF(INDEX('Required State Input – Clinic'!C$12:C$2011,$AT848)="","",INDEX('Required State Input – Clinic'!C$12:C$2011,$AT848)))</f>
        <v/>
      </c>
      <c r="D848" s="175" t="str">
        <f>IF($AR848="","",IF(INDEX('Required State Input – Clinic'!D$12:D$2011,$AT848)="","",INDEX('Required State Input – Clinic'!D$12:D$2011,$AT848)))</f>
        <v/>
      </c>
      <c r="E848" s="174" t="str">
        <f>IF($AR848="","",IF(INDEX('Required State Input – Clinic'!E$12:E$2011,$AT848)="","",INDEX('Required State Input – Clinic'!E$12:E$2011,$AT848)))</f>
        <v/>
      </c>
      <c r="F848" s="176" t="str">
        <f>IF($AR848="","",IF(INDEX('Required State Input – Clinic'!F$12:F$2011,$AT848)="","",INDEX('Required State Input – Clinic'!F$12:F$2011,$AT848)))</f>
        <v/>
      </c>
      <c r="G848" s="176" t="str">
        <f>IF($AR848="","",IF(INDEX('Required State Input – Clinic'!G$12:G$2011,$AT848)="","",INDEX('Required State Input – Clinic'!G$12:G$2011,$AT848)))</f>
        <v/>
      </c>
      <c r="H848" s="176" t="str">
        <f>IF($AR848="","",IF(INDEX('Required State Input – Clinic'!H$12:H$2011,$AT848)="","",INDEX('Required State Input – Clinic'!H$12:H$2011,$AT848)))</f>
        <v/>
      </c>
      <c r="I848" s="177" t="str">
        <f>IF($AR848="","",IF(INDEX('Required State Input – Clinic'!I$12:I$2011,$AT848)="","",INDEX('Required State Input – Clinic'!I$12:I$2011,$AT848)))</f>
        <v/>
      </c>
      <c r="J848" s="176" t="str">
        <f>IF($AR848="","",IF(INDEX('Required State Input – Clinic'!J$12:J$2011,$AT848)="","",INDEX('Required State Input – Clinic'!J$12:J$2011,$AT848)))</f>
        <v/>
      </c>
      <c r="K848" s="178" t="str">
        <f>IF($AR848="","",IF(INDEX('Required State Input – Clinic'!K$12:K$2011,$AT848)="","",INDEX('Required State Input – Clinic'!K$12:K$2011,$AT848)))</f>
        <v/>
      </c>
      <c r="L848" s="179" t="str">
        <f>IF($AR848="","",IF(INDEX('Required State Input – Clinic'!L$12:L$2011,$AT848)="","",INDEX('Required State Input – Clinic'!L$12:L$2011,$AT848)))</f>
        <v/>
      </c>
      <c r="M848" s="169" t="str">
        <f>IF($AR848="","",IF(INDEX('Required State Input – Clinic'!M$12:M$2011,$AT848)="","",INDEX('Required State Input – Clinic'!M$12:M$2011,$AT848)))</f>
        <v/>
      </c>
      <c r="N848" s="169" t="str">
        <f>IF($AR848="","",IF(INDEX('Required State Input – Clinic'!N$12:N$2011,$AT848)="","",INDEX('Required State Input – Clinic'!N$12:N$2011,$AT848)))</f>
        <v/>
      </c>
      <c r="O848" s="170" t="str">
        <f>IF($AR848="","",IF(INDEX('Required State Input – Clinic'!O$12:O$2011,$AT848)="","",ROUND(INDEX('Required State Input – Clinic'!O$12:O$2011,$AT848),2)))</f>
        <v/>
      </c>
      <c r="P848" s="170" t="str">
        <f>IF($AR848="","",IF(INDEX('Required State Input – Clinic'!P$12:P$2011,$AT848)="","",ROUND(INDEX('Required State Input – Clinic'!P$12:P$2011,$AT848),2)))</f>
        <v/>
      </c>
      <c r="Q848" s="170" t="str">
        <f>IF($AR848="","",IF(INDEX('Required State Input – Clinic'!Q$12:Q$2011,$AT848)="","",ROUND(INDEX('Required State Input – Clinic'!Q$12:Q$2011,$AT848),2)))</f>
        <v/>
      </c>
      <c r="R848" s="276" t="str">
        <f t="shared" si="130"/>
        <v/>
      </c>
      <c r="S848" s="171" t="str">
        <f>IF($AR848="","",IF(INDEX('Required State Input – Clinic'!R$12:R$2011,$AT848)="","",INDEX('Required State Input – Clinic'!R$12:R$2011,$AT848)))</f>
        <v/>
      </c>
      <c r="T848" s="169" t="str">
        <f>IF($AR848="","",IF(INDEX('Required State Input – Clinic'!S$12:S$2011,$AT848)="","",INDEX('Required State Input – Clinic'!S$12:S$2011,$AT848)))</f>
        <v/>
      </c>
      <c r="U848" s="170" t="str">
        <f>IF($AR848="","",IF(INDEX('Required State Input – Clinic'!T$12:T$2011,$AT848)="","",ROUND(INDEX('Required State Input – Clinic'!T$12:T$2011,$AT848),2)))</f>
        <v/>
      </c>
      <c r="V848" s="170" t="str">
        <f>IF($AR848="","",IF(INDEX('Required State Input – Clinic'!U$12:U$2011,$AT848)="","",ROUND(INDEX('Required State Input – Clinic'!U$12:U$2011,$AT848),2)))</f>
        <v/>
      </c>
      <c r="W848" s="170" t="str">
        <f>IF($AR848="","",IF(INDEX('Required State Input – Clinic'!V$12:V$2011,$AT848)="",0,ROUND(INDEX('Required State Input – Clinic'!V$12:V$2011,$AT848),2)))</f>
        <v/>
      </c>
      <c r="X848" s="170" t="str">
        <f>IF($AR848="","",IF(INDEX('Required State Input – Clinic'!W$12:W$2011,$AT848)="",0,ROUND(INDEX('Required State Input – Clinic'!W$12:W$2011,$AT848),2)))</f>
        <v/>
      </c>
      <c r="Y848" s="170" t="str">
        <f>IF($AR848="","",IF(INDEX('Required State Input – Clinic'!X$12:X$2011,$AT848)="",0,ROUND(INDEX('Required State Input – Clinic'!X$12:X$2011,$AT848),2)))</f>
        <v/>
      </c>
      <c r="Z848" s="180" t="str">
        <f t="shared" si="131"/>
        <v/>
      </c>
      <c r="AA848" s="179" t="str">
        <f>IF($AR848="","",IF(INDEX('Required State Input – Clinic'!Y$12:Y$2011,$AT848)="","",INDEX('Required State Input – Clinic'!Y$12:Y$2011,$AT848)))</f>
        <v/>
      </c>
      <c r="AB848" s="172" t="str">
        <f>IF($AR848="","",IF(INDEX('Required State Input – Clinic'!Z$12:Z$2011,$AT848)="","",ROUND(INDEX('Required State Input – Clinic'!Z$12:Z$2011,$AT848),4)))</f>
        <v/>
      </c>
      <c r="AC848" s="172" t="str">
        <f>IF($AR848="","",IF(INDEX('Required State Input – Clinic'!AA$12:AA$2011,$AT848)="","",ROUND(INDEX('Required State Input – Clinic'!AA$12:AA$2011,$AT848),4)))</f>
        <v/>
      </c>
      <c r="AD848" s="180" t="str">
        <f t="shared" si="132"/>
        <v/>
      </c>
      <c r="AE848" s="194" t="str">
        <f t="shared" si="133"/>
        <v/>
      </c>
      <c r="AF848" s="177" t="str">
        <f>IF($AR848="","",IF(INDEX('Required State Input – Clinic'!AB$12:AB$2011,$AT848)="","",INDEX('Required State Input – Clinic'!AB$12:AB$2011,$AT848)))</f>
        <v/>
      </c>
      <c r="AG848" s="172" t="str">
        <f>IF($AR848="","",IF(INDEX('Required State Input – Clinic'!AC$12:AC$2011,$AT848)="","",ROUND(INDEX('Required State Input – Clinic'!AC$12:AC$2011,$AT848),4)))</f>
        <v/>
      </c>
      <c r="AH848" s="180" t="str">
        <f t="shared" si="134"/>
        <v/>
      </c>
      <c r="AI848" s="173" t="str">
        <f>IF($AR848="","",IF(INDEX('Required State Input – Clinic'!AD$12:AD$2011,$AT848)="",0,ROUND(INDEX('Required State Input – Clinic'!AD$12:AD$2011,$AT848),2)))</f>
        <v/>
      </c>
      <c r="AJ848" s="180" t="str">
        <f t="shared" si="135"/>
        <v/>
      </c>
      <c r="AK848" s="194" t="str">
        <f t="shared" si="136"/>
        <v/>
      </c>
      <c r="AL848" s="170" t="str">
        <f>IF($AR848="","",IF(INDEX('Required State Input – Clinic'!AE$12:AE$2011,$AT848)="",0,ROUND(INDEX('Required State Input – Clinic'!AE$12:AE$2011,$AT848),2)))</f>
        <v/>
      </c>
      <c r="AM848" s="180" t="str">
        <f t="shared" si="137"/>
        <v/>
      </c>
      <c r="AR848" t="str">
        <f t="shared" si="138"/>
        <v/>
      </c>
      <c r="AS848" t="str">
        <f t="shared" si="139"/>
        <v/>
      </c>
      <c r="AT848" t="str">
        <f>IF(AR848="","",MATCH(AS848,'Required State Input – Clinic'!$AS$12:$AS$2011,FALSE))</f>
        <v/>
      </c>
    </row>
    <row r="849" spans="1:46" x14ac:dyDescent="0.25">
      <c r="A849" s="218" t="s">
        <v>257</v>
      </c>
      <c r="B849" s="174" t="str">
        <f>IF($AR849="","",IF(INDEX('Required State Input – Clinic'!B$12:B$2011,$AT849)="","",INDEX('Required State Input – Clinic'!B$12:B$2011,$AT849)))</f>
        <v/>
      </c>
      <c r="C849" s="168" t="str">
        <f>IF($AR849="","",IF(INDEX('Required State Input – Clinic'!C$12:C$2011,$AT849)="","",INDEX('Required State Input – Clinic'!C$12:C$2011,$AT849)))</f>
        <v/>
      </c>
      <c r="D849" s="175" t="str">
        <f>IF($AR849="","",IF(INDEX('Required State Input – Clinic'!D$12:D$2011,$AT849)="","",INDEX('Required State Input – Clinic'!D$12:D$2011,$AT849)))</f>
        <v/>
      </c>
      <c r="E849" s="174" t="str">
        <f>IF($AR849="","",IF(INDEX('Required State Input – Clinic'!E$12:E$2011,$AT849)="","",INDEX('Required State Input – Clinic'!E$12:E$2011,$AT849)))</f>
        <v/>
      </c>
      <c r="F849" s="176" t="str">
        <f>IF($AR849="","",IF(INDEX('Required State Input – Clinic'!F$12:F$2011,$AT849)="","",INDEX('Required State Input – Clinic'!F$12:F$2011,$AT849)))</f>
        <v/>
      </c>
      <c r="G849" s="176" t="str">
        <f>IF($AR849="","",IF(INDEX('Required State Input – Clinic'!G$12:G$2011,$AT849)="","",INDEX('Required State Input – Clinic'!G$12:G$2011,$AT849)))</f>
        <v/>
      </c>
      <c r="H849" s="176" t="str">
        <f>IF($AR849="","",IF(INDEX('Required State Input – Clinic'!H$12:H$2011,$AT849)="","",INDEX('Required State Input – Clinic'!H$12:H$2011,$AT849)))</f>
        <v/>
      </c>
      <c r="I849" s="177" t="str">
        <f>IF($AR849="","",IF(INDEX('Required State Input – Clinic'!I$12:I$2011,$AT849)="","",INDEX('Required State Input – Clinic'!I$12:I$2011,$AT849)))</f>
        <v/>
      </c>
      <c r="J849" s="176" t="str">
        <f>IF($AR849="","",IF(INDEX('Required State Input – Clinic'!J$12:J$2011,$AT849)="","",INDEX('Required State Input – Clinic'!J$12:J$2011,$AT849)))</f>
        <v/>
      </c>
      <c r="K849" s="178" t="str">
        <f>IF($AR849="","",IF(INDEX('Required State Input – Clinic'!K$12:K$2011,$AT849)="","",INDEX('Required State Input – Clinic'!K$12:K$2011,$AT849)))</f>
        <v/>
      </c>
      <c r="L849" s="179" t="str">
        <f>IF($AR849="","",IF(INDEX('Required State Input – Clinic'!L$12:L$2011,$AT849)="","",INDEX('Required State Input – Clinic'!L$12:L$2011,$AT849)))</f>
        <v/>
      </c>
      <c r="M849" s="169" t="str">
        <f>IF($AR849="","",IF(INDEX('Required State Input – Clinic'!M$12:M$2011,$AT849)="","",INDEX('Required State Input – Clinic'!M$12:M$2011,$AT849)))</f>
        <v/>
      </c>
      <c r="N849" s="169" t="str">
        <f>IF($AR849="","",IF(INDEX('Required State Input – Clinic'!N$12:N$2011,$AT849)="","",INDEX('Required State Input – Clinic'!N$12:N$2011,$AT849)))</f>
        <v/>
      </c>
      <c r="O849" s="170" t="str">
        <f>IF($AR849="","",IF(INDEX('Required State Input – Clinic'!O$12:O$2011,$AT849)="","",ROUND(INDEX('Required State Input – Clinic'!O$12:O$2011,$AT849),2)))</f>
        <v/>
      </c>
      <c r="P849" s="170" t="str">
        <f>IF($AR849="","",IF(INDEX('Required State Input – Clinic'!P$12:P$2011,$AT849)="","",ROUND(INDEX('Required State Input – Clinic'!P$12:P$2011,$AT849),2)))</f>
        <v/>
      </c>
      <c r="Q849" s="170" t="str">
        <f>IF($AR849="","",IF(INDEX('Required State Input – Clinic'!Q$12:Q$2011,$AT849)="","",ROUND(INDEX('Required State Input – Clinic'!Q$12:Q$2011,$AT849),2)))</f>
        <v/>
      </c>
      <c r="R849" s="276" t="str">
        <f t="shared" si="130"/>
        <v/>
      </c>
      <c r="S849" s="171" t="str">
        <f>IF($AR849="","",IF(INDEX('Required State Input – Clinic'!R$12:R$2011,$AT849)="","",INDEX('Required State Input – Clinic'!R$12:R$2011,$AT849)))</f>
        <v/>
      </c>
      <c r="T849" s="169" t="str">
        <f>IF($AR849="","",IF(INDEX('Required State Input – Clinic'!S$12:S$2011,$AT849)="","",INDEX('Required State Input – Clinic'!S$12:S$2011,$AT849)))</f>
        <v/>
      </c>
      <c r="U849" s="170" t="str">
        <f>IF($AR849="","",IF(INDEX('Required State Input – Clinic'!T$12:T$2011,$AT849)="","",ROUND(INDEX('Required State Input – Clinic'!T$12:T$2011,$AT849),2)))</f>
        <v/>
      </c>
      <c r="V849" s="170" t="str">
        <f>IF($AR849="","",IF(INDEX('Required State Input – Clinic'!U$12:U$2011,$AT849)="","",ROUND(INDEX('Required State Input – Clinic'!U$12:U$2011,$AT849),2)))</f>
        <v/>
      </c>
      <c r="W849" s="170" t="str">
        <f>IF($AR849="","",IF(INDEX('Required State Input – Clinic'!V$12:V$2011,$AT849)="",0,ROUND(INDEX('Required State Input – Clinic'!V$12:V$2011,$AT849),2)))</f>
        <v/>
      </c>
      <c r="X849" s="170" t="str">
        <f>IF($AR849="","",IF(INDEX('Required State Input – Clinic'!W$12:W$2011,$AT849)="",0,ROUND(INDEX('Required State Input – Clinic'!W$12:W$2011,$AT849),2)))</f>
        <v/>
      </c>
      <c r="Y849" s="170" t="str">
        <f>IF($AR849="","",IF(INDEX('Required State Input – Clinic'!X$12:X$2011,$AT849)="",0,ROUND(INDEX('Required State Input – Clinic'!X$12:X$2011,$AT849),2)))</f>
        <v/>
      </c>
      <c r="Z849" s="180" t="str">
        <f t="shared" si="131"/>
        <v/>
      </c>
      <c r="AA849" s="179" t="str">
        <f>IF($AR849="","",IF(INDEX('Required State Input – Clinic'!Y$12:Y$2011,$AT849)="","",INDEX('Required State Input – Clinic'!Y$12:Y$2011,$AT849)))</f>
        <v/>
      </c>
      <c r="AB849" s="172" t="str">
        <f>IF($AR849="","",IF(INDEX('Required State Input – Clinic'!Z$12:Z$2011,$AT849)="","",ROUND(INDEX('Required State Input – Clinic'!Z$12:Z$2011,$AT849),4)))</f>
        <v/>
      </c>
      <c r="AC849" s="172" t="str">
        <f>IF($AR849="","",IF(INDEX('Required State Input – Clinic'!AA$12:AA$2011,$AT849)="","",ROUND(INDEX('Required State Input – Clinic'!AA$12:AA$2011,$AT849),4)))</f>
        <v/>
      </c>
      <c r="AD849" s="180" t="str">
        <f t="shared" si="132"/>
        <v/>
      </c>
      <c r="AE849" s="194" t="str">
        <f t="shared" si="133"/>
        <v/>
      </c>
      <c r="AF849" s="177" t="str">
        <f>IF($AR849="","",IF(INDEX('Required State Input – Clinic'!AB$12:AB$2011,$AT849)="","",INDEX('Required State Input – Clinic'!AB$12:AB$2011,$AT849)))</f>
        <v/>
      </c>
      <c r="AG849" s="172" t="str">
        <f>IF($AR849="","",IF(INDEX('Required State Input – Clinic'!AC$12:AC$2011,$AT849)="","",ROUND(INDEX('Required State Input – Clinic'!AC$12:AC$2011,$AT849),4)))</f>
        <v/>
      </c>
      <c r="AH849" s="180" t="str">
        <f t="shared" si="134"/>
        <v/>
      </c>
      <c r="AI849" s="173" t="str">
        <f>IF($AR849="","",IF(INDEX('Required State Input – Clinic'!AD$12:AD$2011,$AT849)="",0,ROUND(INDEX('Required State Input – Clinic'!AD$12:AD$2011,$AT849),2)))</f>
        <v/>
      </c>
      <c r="AJ849" s="180" t="str">
        <f t="shared" si="135"/>
        <v/>
      </c>
      <c r="AK849" s="194" t="str">
        <f t="shared" si="136"/>
        <v/>
      </c>
      <c r="AL849" s="170" t="str">
        <f>IF($AR849="","",IF(INDEX('Required State Input – Clinic'!AE$12:AE$2011,$AT849)="",0,ROUND(INDEX('Required State Input – Clinic'!AE$12:AE$2011,$AT849),2)))</f>
        <v/>
      </c>
      <c r="AM849" s="180" t="str">
        <f t="shared" si="137"/>
        <v/>
      </c>
      <c r="AR849" t="str">
        <f t="shared" si="138"/>
        <v/>
      </c>
      <c r="AS849" t="str">
        <f t="shared" si="139"/>
        <v/>
      </c>
      <c r="AT849" t="str">
        <f>IF(AR849="","",MATCH(AS849,'Required State Input – Clinic'!$AS$12:$AS$2011,FALSE))</f>
        <v/>
      </c>
    </row>
    <row r="850" spans="1:46" x14ac:dyDescent="0.25">
      <c r="A850" s="218" t="s">
        <v>257</v>
      </c>
      <c r="B850" s="174" t="str">
        <f>IF($AR850="","",IF(INDEX('Required State Input – Clinic'!B$12:B$2011,$AT850)="","",INDEX('Required State Input – Clinic'!B$12:B$2011,$AT850)))</f>
        <v/>
      </c>
      <c r="C850" s="168" t="str">
        <f>IF($AR850="","",IF(INDEX('Required State Input – Clinic'!C$12:C$2011,$AT850)="","",INDEX('Required State Input – Clinic'!C$12:C$2011,$AT850)))</f>
        <v/>
      </c>
      <c r="D850" s="175" t="str">
        <f>IF($AR850="","",IF(INDEX('Required State Input – Clinic'!D$12:D$2011,$AT850)="","",INDEX('Required State Input – Clinic'!D$12:D$2011,$AT850)))</f>
        <v/>
      </c>
      <c r="E850" s="174" t="str">
        <f>IF($AR850="","",IF(INDEX('Required State Input – Clinic'!E$12:E$2011,$AT850)="","",INDEX('Required State Input – Clinic'!E$12:E$2011,$AT850)))</f>
        <v/>
      </c>
      <c r="F850" s="176" t="str">
        <f>IF($AR850="","",IF(INDEX('Required State Input – Clinic'!F$12:F$2011,$AT850)="","",INDEX('Required State Input – Clinic'!F$12:F$2011,$AT850)))</f>
        <v/>
      </c>
      <c r="G850" s="176" t="str">
        <f>IF($AR850="","",IF(INDEX('Required State Input – Clinic'!G$12:G$2011,$AT850)="","",INDEX('Required State Input – Clinic'!G$12:G$2011,$AT850)))</f>
        <v/>
      </c>
      <c r="H850" s="176" t="str">
        <f>IF($AR850="","",IF(INDEX('Required State Input – Clinic'!H$12:H$2011,$AT850)="","",INDEX('Required State Input – Clinic'!H$12:H$2011,$AT850)))</f>
        <v/>
      </c>
      <c r="I850" s="177" t="str">
        <f>IF($AR850="","",IF(INDEX('Required State Input – Clinic'!I$12:I$2011,$AT850)="","",INDEX('Required State Input – Clinic'!I$12:I$2011,$AT850)))</f>
        <v/>
      </c>
      <c r="J850" s="176" t="str">
        <f>IF($AR850="","",IF(INDEX('Required State Input – Clinic'!J$12:J$2011,$AT850)="","",INDEX('Required State Input – Clinic'!J$12:J$2011,$AT850)))</f>
        <v/>
      </c>
      <c r="K850" s="178" t="str">
        <f>IF($AR850="","",IF(INDEX('Required State Input – Clinic'!K$12:K$2011,$AT850)="","",INDEX('Required State Input – Clinic'!K$12:K$2011,$AT850)))</f>
        <v/>
      </c>
      <c r="L850" s="179" t="str">
        <f>IF($AR850="","",IF(INDEX('Required State Input – Clinic'!L$12:L$2011,$AT850)="","",INDEX('Required State Input – Clinic'!L$12:L$2011,$AT850)))</f>
        <v/>
      </c>
      <c r="M850" s="169" t="str">
        <f>IF($AR850="","",IF(INDEX('Required State Input – Clinic'!M$12:M$2011,$AT850)="","",INDEX('Required State Input – Clinic'!M$12:M$2011,$AT850)))</f>
        <v/>
      </c>
      <c r="N850" s="169" t="str">
        <f>IF($AR850="","",IF(INDEX('Required State Input – Clinic'!N$12:N$2011,$AT850)="","",INDEX('Required State Input – Clinic'!N$12:N$2011,$AT850)))</f>
        <v/>
      </c>
      <c r="O850" s="170" t="str">
        <f>IF($AR850="","",IF(INDEX('Required State Input – Clinic'!O$12:O$2011,$AT850)="","",ROUND(INDEX('Required State Input – Clinic'!O$12:O$2011,$AT850),2)))</f>
        <v/>
      </c>
      <c r="P850" s="170" t="str">
        <f>IF($AR850="","",IF(INDEX('Required State Input – Clinic'!P$12:P$2011,$AT850)="","",ROUND(INDEX('Required State Input – Clinic'!P$12:P$2011,$AT850),2)))</f>
        <v/>
      </c>
      <c r="Q850" s="170" t="str">
        <f>IF($AR850="","",IF(INDEX('Required State Input – Clinic'!Q$12:Q$2011,$AT850)="","",ROUND(INDEX('Required State Input – Clinic'!Q$12:Q$2011,$AT850),2)))</f>
        <v/>
      </c>
      <c r="R850" s="276" t="str">
        <f t="shared" si="130"/>
        <v/>
      </c>
      <c r="S850" s="171" t="str">
        <f>IF($AR850="","",IF(INDEX('Required State Input – Clinic'!R$12:R$2011,$AT850)="","",INDEX('Required State Input – Clinic'!R$12:R$2011,$AT850)))</f>
        <v/>
      </c>
      <c r="T850" s="169" t="str">
        <f>IF($AR850="","",IF(INDEX('Required State Input – Clinic'!S$12:S$2011,$AT850)="","",INDEX('Required State Input – Clinic'!S$12:S$2011,$AT850)))</f>
        <v/>
      </c>
      <c r="U850" s="170" t="str">
        <f>IF($AR850="","",IF(INDEX('Required State Input – Clinic'!T$12:T$2011,$AT850)="","",ROUND(INDEX('Required State Input – Clinic'!T$12:T$2011,$AT850),2)))</f>
        <v/>
      </c>
      <c r="V850" s="170" t="str">
        <f>IF($AR850="","",IF(INDEX('Required State Input – Clinic'!U$12:U$2011,$AT850)="","",ROUND(INDEX('Required State Input – Clinic'!U$12:U$2011,$AT850),2)))</f>
        <v/>
      </c>
      <c r="W850" s="170" t="str">
        <f>IF($AR850="","",IF(INDEX('Required State Input – Clinic'!V$12:V$2011,$AT850)="",0,ROUND(INDEX('Required State Input – Clinic'!V$12:V$2011,$AT850),2)))</f>
        <v/>
      </c>
      <c r="X850" s="170" t="str">
        <f>IF($AR850="","",IF(INDEX('Required State Input – Clinic'!W$12:W$2011,$AT850)="",0,ROUND(INDEX('Required State Input – Clinic'!W$12:W$2011,$AT850),2)))</f>
        <v/>
      </c>
      <c r="Y850" s="170" t="str">
        <f>IF($AR850="","",IF(INDEX('Required State Input – Clinic'!X$12:X$2011,$AT850)="",0,ROUND(INDEX('Required State Input – Clinic'!X$12:X$2011,$AT850),2)))</f>
        <v/>
      </c>
      <c r="Z850" s="180" t="str">
        <f t="shared" si="131"/>
        <v/>
      </c>
      <c r="AA850" s="179" t="str">
        <f>IF($AR850="","",IF(INDEX('Required State Input – Clinic'!Y$12:Y$2011,$AT850)="","",INDEX('Required State Input – Clinic'!Y$12:Y$2011,$AT850)))</f>
        <v/>
      </c>
      <c r="AB850" s="172" t="str">
        <f>IF($AR850="","",IF(INDEX('Required State Input – Clinic'!Z$12:Z$2011,$AT850)="","",ROUND(INDEX('Required State Input – Clinic'!Z$12:Z$2011,$AT850),4)))</f>
        <v/>
      </c>
      <c r="AC850" s="172" t="str">
        <f>IF($AR850="","",IF(INDEX('Required State Input – Clinic'!AA$12:AA$2011,$AT850)="","",ROUND(INDEX('Required State Input – Clinic'!AA$12:AA$2011,$AT850),4)))</f>
        <v/>
      </c>
      <c r="AD850" s="180" t="str">
        <f t="shared" si="132"/>
        <v/>
      </c>
      <c r="AE850" s="194" t="str">
        <f t="shared" si="133"/>
        <v/>
      </c>
      <c r="AF850" s="177" t="str">
        <f>IF($AR850="","",IF(INDEX('Required State Input – Clinic'!AB$12:AB$2011,$AT850)="","",INDEX('Required State Input – Clinic'!AB$12:AB$2011,$AT850)))</f>
        <v/>
      </c>
      <c r="AG850" s="172" t="str">
        <f>IF($AR850="","",IF(INDEX('Required State Input – Clinic'!AC$12:AC$2011,$AT850)="","",ROUND(INDEX('Required State Input – Clinic'!AC$12:AC$2011,$AT850),4)))</f>
        <v/>
      </c>
      <c r="AH850" s="180" t="str">
        <f t="shared" si="134"/>
        <v/>
      </c>
      <c r="AI850" s="173" t="str">
        <f>IF($AR850="","",IF(INDEX('Required State Input – Clinic'!AD$12:AD$2011,$AT850)="",0,ROUND(INDEX('Required State Input – Clinic'!AD$12:AD$2011,$AT850),2)))</f>
        <v/>
      </c>
      <c r="AJ850" s="180" t="str">
        <f t="shared" si="135"/>
        <v/>
      </c>
      <c r="AK850" s="194" t="str">
        <f t="shared" si="136"/>
        <v/>
      </c>
      <c r="AL850" s="170" t="str">
        <f>IF($AR850="","",IF(INDEX('Required State Input – Clinic'!AE$12:AE$2011,$AT850)="",0,ROUND(INDEX('Required State Input – Clinic'!AE$12:AE$2011,$AT850),2)))</f>
        <v/>
      </c>
      <c r="AM850" s="180" t="str">
        <f t="shared" si="137"/>
        <v/>
      </c>
      <c r="AR850" t="str">
        <f t="shared" si="138"/>
        <v/>
      </c>
      <c r="AS850" t="str">
        <f t="shared" si="139"/>
        <v/>
      </c>
      <c r="AT850" t="str">
        <f>IF(AR850="","",MATCH(AS850,'Required State Input – Clinic'!$AS$12:$AS$2011,FALSE))</f>
        <v/>
      </c>
    </row>
    <row r="851" spans="1:46" x14ac:dyDescent="0.25">
      <c r="A851" s="218" t="s">
        <v>257</v>
      </c>
      <c r="B851" s="174" t="str">
        <f>IF($AR851="","",IF(INDEX('Required State Input – Clinic'!B$12:B$2011,$AT851)="","",INDEX('Required State Input – Clinic'!B$12:B$2011,$AT851)))</f>
        <v/>
      </c>
      <c r="C851" s="168" t="str">
        <f>IF($AR851="","",IF(INDEX('Required State Input – Clinic'!C$12:C$2011,$AT851)="","",INDEX('Required State Input – Clinic'!C$12:C$2011,$AT851)))</f>
        <v/>
      </c>
      <c r="D851" s="175" t="str">
        <f>IF($AR851="","",IF(INDEX('Required State Input – Clinic'!D$12:D$2011,$AT851)="","",INDEX('Required State Input – Clinic'!D$12:D$2011,$AT851)))</f>
        <v/>
      </c>
      <c r="E851" s="174" t="str">
        <f>IF($AR851="","",IF(INDEX('Required State Input – Clinic'!E$12:E$2011,$AT851)="","",INDEX('Required State Input – Clinic'!E$12:E$2011,$AT851)))</f>
        <v/>
      </c>
      <c r="F851" s="176" t="str">
        <f>IF($AR851="","",IF(INDEX('Required State Input – Clinic'!F$12:F$2011,$AT851)="","",INDEX('Required State Input – Clinic'!F$12:F$2011,$AT851)))</f>
        <v/>
      </c>
      <c r="G851" s="176" t="str">
        <f>IF($AR851="","",IF(INDEX('Required State Input – Clinic'!G$12:G$2011,$AT851)="","",INDEX('Required State Input – Clinic'!G$12:G$2011,$AT851)))</f>
        <v/>
      </c>
      <c r="H851" s="176" t="str">
        <f>IF($AR851="","",IF(INDEX('Required State Input – Clinic'!H$12:H$2011,$AT851)="","",INDEX('Required State Input – Clinic'!H$12:H$2011,$AT851)))</f>
        <v/>
      </c>
      <c r="I851" s="177" t="str">
        <f>IF($AR851="","",IF(INDEX('Required State Input – Clinic'!I$12:I$2011,$AT851)="","",INDEX('Required State Input – Clinic'!I$12:I$2011,$AT851)))</f>
        <v/>
      </c>
      <c r="J851" s="176" t="str">
        <f>IF($AR851="","",IF(INDEX('Required State Input – Clinic'!J$12:J$2011,$AT851)="","",INDEX('Required State Input – Clinic'!J$12:J$2011,$AT851)))</f>
        <v/>
      </c>
      <c r="K851" s="178" t="str">
        <f>IF($AR851="","",IF(INDEX('Required State Input – Clinic'!K$12:K$2011,$AT851)="","",INDEX('Required State Input – Clinic'!K$12:K$2011,$AT851)))</f>
        <v/>
      </c>
      <c r="L851" s="179" t="str">
        <f>IF($AR851="","",IF(INDEX('Required State Input – Clinic'!L$12:L$2011,$AT851)="","",INDEX('Required State Input – Clinic'!L$12:L$2011,$AT851)))</f>
        <v/>
      </c>
      <c r="M851" s="169" t="str">
        <f>IF($AR851="","",IF(INDEX('Required State Input – Clinic'!M$12:M$2011,$AT851)="","",INDEX('Required State Input – Clinic'!M$12:M$2011,$AT851)))</f>
        <v/>
      </c>
      <c r="N851" s="169" t="str">
        <f>IF($AR851="","",IF(INDEX('Required State Input – Clinic'!N$12:N$2011,$AT851)="","",INDEX('Required State Input – Clinic'!N$12:N$2011,$AT851)))</f>
        <v/>
      </c>
      <c r="O851" s="170" t="str">
        <f>IF($AR851="","",IF(INDEX('Required State Input – Clinic'!O$12:O$2011,$AT851)="","",ROUND(INDEX('Required State Input – Clinic'!O$12:O$2011,$AT851),2)))</f>
        <v/>
      </c>
      <c r="P851" s="170" t="str">
        <f>IF($AR851="","",IF(INDEX('Required State Input – Clinic'!P$12:P$2011,$AT851)="","",ROUND(INDEX('Required State Input – Clinic'!P$12:P$2011,$AT851),2)))</f>
        <v/>
      </c>
      <c r="Q851" s="170" t="str">
        <f>IF($AR851="","",IF(INDEX('Required State Input – Clinic'!Q$12:Q$2011,$AT851)="","",ROUND(INDEX('Required State Input – Clinic'!Q$12:Q$2011,$AT851),2)))</f>
        <v/>
      </c>
      <c r="R851" s="276" t="str">
        <f t="shared" si="130"/>
        <v/>
      </c>
      <c r="S851" s="171" t="str">
        <f>IF($AR851="","",IF(INDEX('Required State Input – Clinic'!R$12:R$2011,$AT851)="","",INDEX('Required State Input – Clinic'!R$12:R$2011,$AT851)))</f>
        <v/>
      </c>
      <c r="T851" s="169" t="str">
        <f>IF($AR851="","",IF(INDEX('Required State Input – Clinic'!S$12:S$2011,$AT851)="","",INDEX('Required State Input – Clinic'!S$12:S$2011,$AT851)))</f>
        <v/>
      </c>
      <c r="U851" s="170" t="str">
        <f>IF($AR851="","",IF(INDEX('Required State Input – Clinic'!T$12:T$2011,$AT851)="","",ROUND(INDEX('Required State Input – Clinic'!T$12:T$2011,$AT851),2)))</f>
        <v/>
      </c>
      <c r="V851" s="170" t="str">
        <f>IF($AR851="","",IF(INDEX('Required State Input – Clinic'!U$12:U$2011,$AT851)="","",ROUND(INDEX('Required State Input – Clinic'!U$12:U$2011,$AT851),2)))</f>
        <v/>
      </c>
      <c r="W851" s="170" t="str">
        <f>IF($AR851="","",IF(INDEX('Required State Input – Clinic'!V$12:V$2011,$AT851)="",0,ROUND(INDEX('Required State Input – Clinic'!V$12:V$2011,$AT851),2)))</f>
        <v/>
      </c>
      <c r="X851" s="170" t="str">
        <f>IF($AR851="","",IF(INDEX('Required State Input – Clinic'!W$12:W$2011,$AT851)="",0,ROUND(INDEX('Required State Input – Clinic'!W$12:W$2011,$AT851),2)))</f>
        <v/>
      </c>
      <c r="Y851" s="170" t="str">
        <f>IF($AR851="","",IF(INDEX('Required State Input – Clinic'!X$12:X$2011,$AT851)="",0,ROUND(INDEX('Required State Input – Clinic'!X$12:X$2011,$AT851),2)))</f>
        <v/>
      </c>
      <c r="Z851" s="180" t="str">
        <f t="shared" si="131"/>
        <v/>
      </c>
      <c r="AA851" s="179" t="str">
        <f>IF($AR851="","",IF(INDEX('Required State Input – Clinic'!Y$12:Y$2011,$AT851)="","",INDEX('Required State Input – Clinic'!Y$12:Y$2011,$AT851)))</f>
        <v/>
      </c>
      <c r="AB851" s="172" t="str">
        <f>IF($AR851="","",IF(INDEX('Required State Input – Clinic'!Z$12:Z$2011,$AT851)="","",ROUND(INDEX('Required State Input – Clinic'!Z$12:Z$2011,$AT851),4)))</f>
        <v/>
      </c>
      <c r="AC851" s="172" t="str">
        <f>IF($AR851="","",IF(INDEX('Required State Input – Clinic'!AA$12:AA$2011,$AT851)="","",ROUND(INDEX('Required State Input – Clinic'!AA$12:AA$2011,$AT851),4)))</f>
        <v/>
      </c>
      <c r="AD851" s="180" t="str">
        <f t="shared" si="132"/>
        <v/>
      </c>
      <c r="AE851" s="194" t="str">
        <f t="shared" si="133"/>
        <v/>
      </c>
      <c r="AF851" s="177" t="str">
        <f>IF($AR851="","",IF(INDEX('Required State Input – Clinic'!AB$12:AB$2011,$AT851)="","",INDEX('Required State Input – Clinic'!AB$12:AB$2011,$AT851)))</f>
        <v/>
      </c>
      <c r="AG851" s="172" t="str">
        <f>IF($AR851="","",IF(INDEX('Required State Input – Clinic'!AC$12:AC$2011,$AT851)="","",ROUND(INDEX('Required State Input – Clinic'!AC$12:AC$2011,$AT851),4)))</f>
        <v/>
      </c>
      <c r="AH851" s="180" t="str">
        <f t="shared" si="134"/>
        <v/>
      </c>
      <c r="AI851" s="173" t="str">
        <f>IF($AR851="","",IF(INDEX('Required State Input – Clinic'!AD$12:AD$2011,$AT851)="",0,ROUND(INDEX('Required State Input – Clinic'!AD$12:AD$2011,$AT851),2)))</f>
        <v/>
      </c>
      <c r="AJ851" s="180" t="str">
        <f t="shared" si="135"/>
        <v/>
      </c>
      <c r="AK851" s="194" t="str">
        <f t="shared" si="136"/>
        <v/>
      </c>
      <c r="AL851" s="170" t="str">
        <f>IF($AR851="","",IF(INDEX('Required State Input – Clinic'!AE$12:AE$2011,$AT851)="",0,ROUND(INDEX('Required State Input – Clinic'!AE$12:AE$2011,$AT851),2)))</f>
        <v/>
      </c>
      <c r="AM851" s="180" t="str">
        <f t="shared" si="137"/>
        <v/>
      </c>
      <c r="AR851" t="str">
        <f t="shared" si="138"/>
        <v/>
      </c>
      <c r="AS851" t="str">
        <f t="shared" si="139"/>
        <v/>
      </c>
      <c r="AT851" t="str">
        <f>IF(AR851="","",MATCH(AS851,'Required State Input – Clinic'!$AS$12:$AS$2011,FALSE))</f>
        <v/>
      </c>
    </row>
    <row r="852" spans="1:46" x14ac:dyDescent="0.25">
      <c r="A852" s="218" t="s">
        <v>257</v>
      </c>
      <c r="B852" s="174" t="str">
        <f>IF($AR852="","",IF(INDEX('Required State Input – Clinic'!B$12:B$2011,$AT852)="","",INDEX('Required State Input – Clinic'!B$12:B$2011,$AT852)))</f>
        <v/>
      </c>
      <c r="C852" s="168" t="str">
        <f>IF($AR852="","",IF(INDEX('Required State Input – Clinic'!C$12:C$2011,$AT852)="","",INDEX('Required State Input – Clinic'!C$12:C$2011,$AT852)))</f>
        <v/>
      </c>
      <c r="D852" s="175" t="str">
        <f>IF($AR852="","",IF(INDEX('Required State Input – Clinic'!D$12:D$2011,$AT852)="","",INDEX('Required State Input – Clinic'!D$12:D$2011,$AT852)))</f>
        <v/>
      </c>
      <c r="E852" s="174" t="str">
        <f>IF($AR852="","",IF(INDEX('Required State Input – Clinic'!E$12:E$2011,$AT852)="","",INDEX('Required State Input – Clinic'!E$12:E$2011,$AT852)))</f>
        <v/>
      </c>
      <c r="F852" s="176" t="str">
        <f>IF($AR852="","",IF(INDEX('Required State Input – Clinic'!F$12:F$2011,$AT852)="","",INDEX('Required State Input – Clinic'!F$12:F$2011,$AT852)))</f>
        <v/>
      </c>
      <c r="G852" s="176" t="str">
        <f>IF($AR852="","",IF(INDEX('Required State Input – Clinic'!G$12:G$2011,$AT852)="","",INDEX('Required State Input – Clinic'!G$12:G$2011,$AT852)))</f>
        <v/>
      </c>
      <c r="H852" s="176" t="str">
        <f>IF($AR852="","",IF(INDEX('Required State Input – Clinic'!H$12:H$2011,$AT852)="","",INDEX('Required State Input – Clinic'!H$12:H$2011,$AT852)))</f>
        <v/>
      </c>
      <c r="I852" s="177" t="str">
        <f>IF($AR852="","",IF(INDEX('Required State Input – Clinic'!I$12:I$2011,$AT852)="","",INDEX('Required State Input – Clinic'!I$12:I$2011,$AT852)))</f>
        <v/>
      </c>
      <c r="J852" s="176" t="str">
        <f>IF($AR852="","",IF(INDEX('Required State Input – Clinic'!J$12:J$2011,$AT852)="","",INDEX('Required State Input – Clinic'!J$12:J$2011,$AT852)))</f>
        <v/>
      </c>
      <c r="K852" s="178" t="str">
        <f>IF($AR852="","",IF(INDEX('Required State Input – Clinic'!K$12:K$2011,$AT852)="","",INDEX('Required State Input – Clinic'!K$12:K$2011,$AT852)))</f>
        <v/>
      </c>
      <c r="L852" s="179" t="str">
        <f>IF($AR852="","",IF(INDEX('Required State Input – Clinic'!L$12:L$2011,$AT852)="","",INDEX('Required State Input – Clinic'!L$12:L$2011,$AT852)))</f>
        <v/>
      </c>
      <c r="M852" s="169" t="str">
        <f>IF($AR852="","",IF(INDEX('Required State Input – Clinic'!M$12:M$2011,$AT852)="","",INDEX('Required State Input – Clinic'!M$12:M$2011,$AT852)))</f>
        <v/>
      </c>
      <c r="N852" s="169" t="str">
        <f>IF($AR852="","",IF(INDEX('Required State Input – Clinic'!N$12:N$2011,$AT852)="","",INDEX('Required State Input – Clinic'!N$12:N$2011,$AT852)))</f>
        <v/>
      </c>
      <c r="O852" s="170" t="str">
        <f>IF($AR852="","",IF(INDEX('Required State Input – Clinic'!O$12:O$2011,$AT852)="","",ROUND(INDEX('Required State Input – Clinic'!O$12:O$2011,$AT852),2)))</f>
        <v/>
      </c>
      <c r="P852" s="170" t="str">
        <f>IF($AR852="","",IF(INDEX('Required State Input – Clinic'!P$12:P$2011,$AT852)="","",ROUND(INDEX('Required State Input – Clinic'!P$12:P$2011,$AT852),2)))</f>
        <v/>
      </c>
      <c r="Q852" s="170" t="str">
        <f>IF($AR852="","",IF(INDEX('Required State Input – Clinic'!Q$12:Q$2011,$AT852)="","",ROUND(INDEX('Required State Input – Clinic'!Q$12:Q$2011,$AT852),2)))</f>
        <v/>
      </c>
      <c r="R852" s="276" t="str">
        <f t="shared" si="130"/>
        <v/>
      </c>
      <c r="S852" s="171" t="str">
        <f>IF($AR852="","",IF(INDEX('Required State Input – Clinic'!R$12:R$2011,$AT852)="","",INDEX('Required State Input – Clinic'!R$12:R$2011,$AT852)))</f>
        <v/>
      </c>
      <c r="T852" s="169" t="str">
        <f>IF($AR852="","",IF(INDEX('Required State Input – Clinic'!S$12:S$2011,$AT852)="","",INDEX('Required State Input – Clinic'!S$12:S$2011,$AT852)))</f>
        <v/>
      </c>
      <c r="U852" s="170" t="str">
        <f>IF($AR852="","",IF(INDEX('Required State Input – Clinic'!T$12:T$2011,$AT852)="","",ROUND(INDEX('Required State Input – Clinic'!T$12:T$2011,$AT852),2)))</f>
        <v/>
      </c>
      <c r="V852" s="170" t="str">
        <f>IF($AR852="","",IF(INDEX('Required State Input – Clinic'!U$12:U$2011,$AT852)="","",ROUND(INDEX('Required State Input – Clinic'!U$12:U$2011,$AT852),2)))</f>
        <v/>
      </c>
      <c r="W852" s="170" t="str">
        <f>IF($AR852="","",IF(INDEX('Required State Input – Clinic'!V$12:V$2011,$AT852)="",0,ROUND(INDEX('Required State Input – Clinic'!V$12:V$2011,$AT852),2)))</f>
        <v/>
      </c>
      <c r="X852" s="170" t="str">
        <f>IF($AR852="","",IF(INDEX('Required State Input – Clinic'!W$12:W$2011,$AT852)="",0,ROUND(INDEX('Required State Input – Clinic'!W$12:W$2011,$AT852),2)))</f>
        <v/>
      </c>
      <c r="Y852" s="170" t="str">
        <f>IF($AR852="","",IF(INDEX('Required State Input – Clinic'!X$12:X$2011,$AT852)="",0,ROUND(INDEX('Required State Input – Clinic'!X$12:X$2011,$AT852),2)))</f>
        <v/>
      </c>
      <c r="Z852" s="180" t="str">
        <f t="shared" si="131"/>
        <v/>
      </c>
      <c r="AA852" s="179" t="str">
        <f>IF($AR852="","",IF(INDEX('Required State Input – Clinic'!Y$12:Y$2011,$AT852)="","",INDEX('Required State Input – Clinic'!Y$12:Y$2011,$AT852)))</f>
        <v/>
      </c>
      <c r="AB852" s="172" t="str">
        <f>IF($AR852="","",IF(INDEX('Required State Input – Clinic'!Z$12:Z$2011,$AT852)="","",ROUND(INDEX('Required State Input – Clinic'!Z$12:Z$2011,$AT852),4)))</f>
        <v/>
      </c>
      <c r="AC852" s="172" t="str">
        <f>IF($AR852="","",IF(INDEX('Required State Input – Clinic'!AA$12:AA$2011,$AT852)="","",ROUND(INDEX('Required State Input – Clinic'!AA$12:AA$2011,$AT852),4)))</f>
        <v/>
      </c>
      <c r="AD852" s="180" t="str">
        <f t="shared" si="132"/>
        <v/>
      </c>
      <c r="AE852" s="194" t="str">
        <f t="shared" si="133"/>
        <v/>
      </c>
      <c r="AF852" s="177" t="str">
        <f>IF($AR852="","",IF(INDEX('Required State Input – Clinic'!AB$12:AB$2011,$AT852)="","",INDEX('Required State Input – Clinic'!AB$12:AB$2011,$AT852)))</f>
        <v/>
      </c>
      <c r="AG852" s="172" t="str">
        <f>IF($AR852="","",IF(INDEX('Required State Input – Clinic'!AC$12:AC$2011,$AT852)="","",ROUND(INDEX('Required State Input – Clinic'!AC$12:AC$2011,$AT852),4)))</f>
        <v/>
      </c>
      <c r="AH852" s="180" t="str">
        <f t="shared" si="134"/>
        <v/>
      </c>
      <c r="AI852" s="173" t="str">
        <f>IF($AR852="","",IF(INDEX('Required State Input – Clinic'!AD$12:AD$2011,$AT852)="",0,ROUND(INDEX('Required State Input – Clinic'!AD$12:AD$2011,$AT852),2)))</f>
        <v/>
      </c>
      <c r="AJ852" s="180" t="str">
        <f t="shared" si="135"/>
        <v/>
      </c>
      <c r="AK852" s="194" t="str">
        <f t="shared" si="136"/>
        <v/>
      </c>
      <c r="AL852" s="170" t="str">
        <f>IF($AR852="","",IF(INDEX('Required State Input – Clinic'!AE$12:AE$2011,$AT852)="",0,ROUND(INDEX('Required State Input – Clinic'!AE$12:AE$2011,$AT852),2)))</f>
        <v/>
      </c>
      <c r="AM852" s="180" t="str">
        <f t="shared" si="137"/>
        <v/>
      </c>
      <c r="AR852" t="str">
        <f t="shared" si="138"/>
        <v/>
      </c>
      <c r="AS852" t="str">
        <f t="shared" si="139"/>
        <v/>
      </c>
      <c r="AT852" t="str">
        <f>IF(AR852="","",MATCH(AS852,'Required State Input – Clinic'!$AS$12:$AS$2011,FALSE))</f>
        <v/>
      </c>
    </row>
    <row r="853" spans="1:46" x14ac:dyDescent="0.25">
      <c r="A853" s="218" t="s">
        <v>257</v>
      </c>
      <c r="B853" s="174" t="str">
        <f>IF($AR853="","",IF(INDEX('Required State Input – Clinic'!B$12:B$2011,$AT853)="","",INDEX('Required State Input – Clinic'!B$12:B$2011,$AT853)))</f>
        <v/>
      </c>
      <c r="C853" s="168" t="str">
        <f>IF($AR853="","",IF(INDEX('Required State Input – Clinic'!C$12:C$2011,$AT853)="","",INDEX('Required State Input – Clinic'!C$12:C$2011,$AT853)))</f>
        <v/>
      </c>
      <c r="D853" s="175" t="str">
        <f>IF($AR853="","",IF(INDEX('Required State Input – Clinic'!D$12:D$2011,$AT853)="","",INDEX('Required State Input – Clinic'!D$12:D$2011,$AT853)))</f>
        <v/>
      </c>
      <c r="E853" s="174" t="str">
        <f>IF($AR853="","",IF(INDEX('Required State Input – Clinic'!E$12:E$2011,$AT853)="","",INDEX('Required State Input – Clinic'!E$12:E$2011,$AT853)))</f>
        <v/>
      </c>
      <c r="F853" s="176" t="str">
        <f>IF($AR853="","",IF(INDEX('Required State Input – Clinic'!F$12:F$2011,$AT853)="","",INDEX('Required State Input – Clinic'!F$12:F$2011,$AT853)))</f>
        <v/>
      </c>
      <c r="G853" s="176" t="str">
        <f>IF($AR853="","",IF(INDEX('Required State Input – Clinic'!G$12:G$2011,$AT853)="","",INDEX('Required State Input – Clinic'!G$12:G$2011,$AT853)))</f>
        <v/>
      </c>
      <c r="H853" s="176" t="str">
        <f>IF($AR853="","",IF(INDEX('Required State Input – Clinic'!H$12:H$2011,$AT853)="","",INDEX('Required State Input – Clinic'!H$12:H$2011,$AT853)))</f>
        <v/>
      </c>
      <c r="I853" s="177" t="str">
        <f>IF($AR853="","",IF(INDEX('Required State Input – Clinic'!I$12:I$2011,$AT853)="","",INDEX('Required State Input – Clinic'!I$12:I$2011,$AT853)))</f>
        <v/>
      </c>
      <c r="J853" s="176" t="str">
        <f>IF($AR853="","",IF(INDEX('Required State Input – Clinic'!J$12:J$2011,$AT853)="","",INDEX('Required State Input – Clinic'!J$12:J$2011,$AT853)))</f>
        <v/>
      </c>
      <c r="K853" s="178" t="str">
        <f>IF($AR853="","",IF(INDEX('Required State Input – Clinic'!K$12:K$2011,$AT853)="","",INDEX('Required State Input – Clinic'!K$12:K$2011,$AT853)))</f>
        <v/>
      </c>
      <c r="L853" s="179" t="str">
        <f>IF($AR853="","",IF(INDEX('Required State Input – Clinic'!L$12:L$2011,$AT853)="","",INDEX('Required State Input – Clinic'!L$12:L$2011,$AT853)))</f>
        <v/>
      </c>
      <c r="M853" s="169" t="str">
        <f>IF($AR853="","",IF(INDEX('Required State Input – Clinic'!M$12:M$2011,$AT853)="","",INDEX('Required State Input – Clinic'!M$12:M$2011,$AT853)))</f>
        <v/>
      </c>
      <c r="N853" s="169" t="str">
        <f>IF($AR853="","",IF(INDEX('Required State Input – Clinic'!N$12:N$2011,$AT853)="","",INDEX('Required State Input – Clinic'!N$12:N$2011,$AT853)))</f>
        <v/>
      </c>
      <c r="O853" s="170" t="str">
        <f>IF($AR853="","",IF(INDEX('Required State Input – Clinic'!O$12:O$2011,$AT853)="","",ROUND(INDEX('Required State Input – Clinic'!O$12:O$2011,$AT853),2)))</f>
        <v/>
      </c>
      <c r="P853" s="170" t="str">
        <f>IF($AR853="","",IF(INDEX('Required State Input – Clinic'!P$12:P$2011,$AT853)="","",ROUND(INDEX('Required State Input – Clinic'!P$12:P$2011,$AT853),2)))</f>
        <v/>
      </c>
      <c r="Q853" s="170" t="str">
        <f>IF($AR853="","",IF(INDEX('Required State Input – Clinic'!Q$12:Q$2011,$AT853)="","",ROUND(INDEX('Required State Input – Clinic'!Q$12:Q$2011,$AT853),2)))</f>
        <v/>
      </c>
      <c r="R853" s="276" t="str">
        <f t="shared" si="130"/>
        <v/>
      </c>
      <c r="S853" s="171" t="str">
        <f>IF($AR853="","",IF(INDEX('Required State Input – Clinic'!R$12:R$2011,$AT853)="","",INDEX('Required State Input – Clinic'!R$12:R$2011,$AT853)))</f>
        <v/>
      </c>
      <c r="T853" s="169" t="str">
        <f>IF($AR853="","",IF(INDEX('Required State Input – Clinic'!S$12:S$2011,$AT853)="","",INDEX('Required State Input – Clinic'!S$12:S$2011,$AT853)))</f>
        <v/>
      </c>
      <c r="U853" s="170" t="str">
        <f>IF($AR853="","",IF(INDEX('Required State Input – Clinic'!T$12:T$2011,$AT853)="","",ROUND(INDEX('Required State Input – Clinic'!T$12:T$2011,$AT853),2)))</f>
        <v/>
      </c>
      <c r="V853" s="170" t="str">
        <f>IF($AR853="","",IF(INDEX('Required State Input – Clinic'!U$12:U$2011,$AT853)="","",ROUND(INDEX('Required State Input – Clinic'!U$12:U$2011,$AT853),2)))</f>
        <v/>
      </c>
      <c r="W853" s="170" t="str">
        <f>IF($AR853="","",IF(INDEX('Required State Input – Clinic'!V$12:V$2011,$AT853)="",0,ROUND(INDEX('Required State Input – Clinic'!V$12:V$2011,$AT853),2)))</f>
        <v/>
      </c>
      <c r="X853" s="170" t="str">
        <f>IF($AR853="","",IF(INDEX('Required State Input – Clinic'!W$12:W$2011,$AT853)="",0,ROUND(INDEX('Required State Input – Clinic'!W$12:W$2011,$AT853),2)))</f>
        <v/>
      </c>
      <c r="Y853" s="170" t="str">
        <f>IF($AR853="","",IF(INDEX('Required State Input – Clinic'!X$12:X$2011,$AT853)="",0,ROUND(INDEX('Required State Input – Clinic'!X$12:X$2011,$AT853),2)))</f>
        <v/>
      </c>
      <c r="Z853" s="180" t="str">
        <f t="shared" si="131"/>
        <v/>
      </c>
      <c r="AA853" s="179" t="str">
        <f>IF($AR853="","",IF(INDEX('Required State Input – Clinic'!Y$12:Y$2011,$AT853)="","",INDEX('Required State Input – Clinic'!Y$12:Y$2011,$AT853)))</f>
        <v/>
      </c>
      <c r="AB853" s="172" t="str">
        <f>IF($AR853="","",IF(INDEX('Required State Input – Clinic'!Z$12:Z$2011,$AT853)="","",ROUND(INDEX('Required State Input – Clinic'!Z$12:Z$2011,$AT853),4)))</f>
        <v/>
      </c>
      <c r="AC853" s="172" t="str">
        <f>IF($AR853="","",IF(INDEX('Required State Input – Clinic'!AA$12:AA$2011,$AT853)="","",ROUND(INDEX('Required State Input – Clinic'!AA$12:AA$2011,$AT853),4)))</f>
        <v/>
      </c>
      <c r="AD853" s="180" t="str">
        <f t="shared" si="132"/>
        <v/>
      </c>
      <c r="AE853" s="194" t="str">
        <f t="shared" si="133"/>
        <v/>
      </c>
      <c r="AF853" s="177" t="str">
        <f>IF($AR853="","",IF(INDEX('Required State Input – Clinic'!AB$12:AB$2011,$AT853)="","",INDEX('Required State Input – Clinic'!AB$12:AB$2011,$AT853)))</f>
        <v/>
      </c>
      <c r="AG853" s="172" t="str">
        <f>IF($AR853="","",IF(INDEX('Required State Input – Clinic'!AC$12:AC$2011,$AT853)="","",ROUND(INDEX('Required State Input – Clinic'!AC$12:AC$2011,$AT853),4)))</f>
        <v/>
      </c>
      <c r="AH853" s="180" t="str">
        <f t="shared" si="134"/>
        <v/>
      </c>
      <c r="AI853" s="173" t="str">
        <f>IF($AR853="","",IF(INDEX('Required State Input – Clinic'!AD$12:AD$2011,$AT853)="",0,ROUND(INDEX('Required State Input – Clinic'!AD$12:AD$2011,$AT853),2)))</f>
        <v/>
      </c>
      <c r="AJ853" s="180" t="str">
        <f t="shared" si="135"/>
        <v/>
      </c>
      <c r="AK853" s="194" t="str">
        <f t="shared" si="136"/>
        <v/>
      </c>
      <c r="AL853" s="170" t="str">
        <f>IF($AR853="","",IF(INDEX('Required State Input – Clinic'!AE$12:AE$2011,$AT853)="",0,ROUND(INDEX('Required State Input – Clinic'!AE$12:AE$2011,$AT853),2)))</f>
        <v/>
      </c>
      <c r="AM853" s="180" t="str">
        <f t="shared" si="137"/>
        <v/>
      </c>
      <c r="AR853" t="str">
        <f t="shared" si="138"/>
        <v/>
      </c>
      <c r="AS853" t="str">
        <f t="shared" si="139"/>
        <v/>
      </c>
      <c r="AT853" t="str">
        <f>IF(AR853="","",MATCH(AS853,'Required State Input – Clinic'!$AS$12:$AS$2011,FALSE))</f>
        <v/>
      </c>
    </row>
    <row r="854" spans="1:46" x14ac:dyDescent="0.25">
      <c r="A854" s="218" t="s">
        <v>257</v>
      </c>
      <c r="B854" s="174" t="str">
        <f>IF($AR854="","",IF(INDEX('Required State Input – Clinic'!B$12:B$2011,$AT854)="","",INDEX('Required State Input – Clinic'!B$12:B$2011,$AT854)))</f>
        <v/>
      </c>
      <c r="C854" s="168" t="str">
        <f>IF($AR854="","",IF(INDEX('Required State Input – Clinic'!C$12:C$2011,$AT854)="","",INDEX('Required State Input – Clinic'!C$12:C$2011,$AT854)))</f>
        <v/>
      </c>
      <c r="D854" s="175" t="str">
        <f>IF($AR854="","",IF(INDEX('Required State Input – Clinic'!D$12:D$2011,$AT854)="","",INDEX('Required State Input – Clinic'!D$12:D$2011,$AT854)))</f>
        <v/>
      </c>
      <c r="E854" s="174" t="str">
        <f>IF($AR854="","",IF(INDEX('Required State Input – Clinic'!E$12:E$2011,$AT854)="","",INDEX('Required State Input – Clinic'!E$12:E$2011,$AT854)))</f>
        <v/>
      </c>
      <c r="F854" s="176" t="str">
        <f>IF($AR854="","",IF(INDEX('Required State Input – Clinic'!F$12:F$2011,$AT854)="","",INDEX('Required State Input – Clinic'!F$12:F$2011,$AT854)))</f>
        <v/>
      </c>
      <c r="G854" s="176" t="str">
        <f>IF($AR854="","",IF(INDEX('Required State Input – Clinic'!G$12:G$2011,$AT854)="","",INDEX('Required State Input – Clinic'!G$12:G$2011,$AT854)))</f>
        <v/>
      </c>
      <c r="H854" s="176" t="str">
        <f>IF($AR854="","",IF(INDEX('Required State Input – Clinic'!H$12:H$2011,$AT854)="","",INDEX('Required State Input – Clinic'!H$12:H$2011,$AT854)))</f>
        <v/>
      </c>
      <c r="I854" s="177" t="str">
        <f>IF($AR854="","",IF(INDEX('Required State Input – Clinic'!I$12:I$2011,$AT854)="","",INDEX('Required State Input – Clinic'!I$12:I$2011,$AT854)))</f>
        <v/>
      </c>
      <c r="J854" s="176" t="str">
        <f>IF($AR854="","",IF(INDEX('Required State Input – Clinic'!J$12:J$2011,$AT854)="","",INDEX('Required State Input – Clinic'!J$12:J$2011,$AT854)))</f>
        <v/>
      </c>
      <c r="K854" s="178" t="str">
        <f>IF($AR854="","",IF(INDEX('Required State Input – Clinic'!K$12:K$2011,$AT854)="","",INDEX('Required State Input – Clinic'!K$12:K$2011,$AT854)))</f>
        <v/>
      </c>
      <c r="L854" s="179" t="str">
        <f>IF($AR854="","",IF(INDEX('Required State Input – Clinic'!L$12:L$2011,$AT854)="","",INDEX('Required State Input – Clinic'!L$12:L$2011,$AT854)))</f>
        <v/>
      </c>
      <c r="M854" s="169" t="str">
        <f>IF($AR854="","",IF(INDEX('Required State Input – Clinic'!M$12:M$2011,$AT854)="","",INDEX('Required State Input – Clinic'!M$12:M$2011,$AT854)))</f>
        <v/>
      </c>
      <c r="N854" s="169" t="str">
        <f>IF($AR854="","",IF(INDEX('Required State Input – Clinic'!N$12:N$2011,$AT854)="","",INDEX('Required State Input – Clinic'!N$12:N$2011,$AT854)))</f>
        <v/>
      </c>
      <c r="O854" s="170" t="str">
        <f>IF($AR854="","",IF(INDEX('Required State Input – Clinic'!O$12:O$2011,$AT854)="","",ROUND(INDEX('Required State Input – Clinic'!O$12:O$2011,$AT854),2)))</f>
        <v/>
      </c>
      <c r="P854" s="170" t="str">
        <f>IF($AR854="","",IF(INDEX('Required State Input – Clinic'!P$12:P$2011,$AT854)="","",ROUND(INDEX('Required State Input – Clinic'!P$12:P$2011,$AT854),2)))</f>
        <v/>
      </c>
      <c r="Q854" s="170" t="str">
        <f>IF($AR854="","",IF(INDEX('Required State Input – Clinic'!Q$12:Q$2011,$AT854)="","",ROUND(INDEX('Required State Input – Clinic'!Q$12:Q$2011,$AT854),2)))</f>
        <v/>
      </c>
      <c r="R854" s="276" t="str">
        <f t="shared" si="130"/>
        <v/>
      </c>
      <c r="S854" s="171" t="str">
        <f>IF($AR854="","",IF(INDEX('Required State Input – Clinic'!R$12:R$2011,$AT854)="","",INDEX('Required State Input – Clinic'!R$12:R$2011,$AT854)))</f>
        <v/>
      </c>
      <c r="T854" s="169" t="str">
        <f>IF($AR854="","",IF(INDEX('Required State Input – Clinic'!S$12:S$2011,$AT854)="","",INDEX('Required State Input – Clinic'!S$12:S$2011,$AT854)))</f>
        <v/>
      </c>
      <c r="U854" s="170" t="str">
        <f>IF($AR854="","",IF(INDEX('Required State Input – Clinic'!T$12:T$2011,$AT854)="","",ROUND(INDEX('Required State Input – Clinic'!T$12:T$2011,$AT854),2)))</f>
        <v/>
      </c>
      <c r="V854" s="170" t="str">
        <f>IF($AR854="","",IF(INDEX('Required State Input – Clinic'!U$12:U$2011,$AT854)="","",ROUND(INDEX('Required State Input – Clinic'!U$12:U$2011,$AT854),2)))</f>
        <v/>
      </c>
      <c r="W854" s="170" t="str">
        <f>IF($AR854="","",IF(INDEX('Required State Input – Clinic'!V$12:V$2011,$AT854)="",0,ROUND(INDEX('Required State Input – Clinic'!V$12:V$2011,$AT854),2)))</f>
        <v/>
      </c>
      <c r="X854" s="170" t="str">
        <f>IF($AR854="","",IF(INDEX('Required State Input – Clinic'!W$12:W$2011,$AT854)="",0,ROUND(INDEX('Required State Input – Clinic'!W$12:W$2011,$AT854),2)))</f>
        <v/>
      </c>
      <c r="Y854" s="170" t="str">
        <f>IF($AR854="","",IF(INDEX('Required State Input – Clinic'!X$12:X$2011,$AT854)="",0,ROUND(INDEX('Required State Input – Clinic'!X$12:X$2011,$AT854),2)))</f>
        <v/>
      </c>
      <c r="Z854" s="180" t="str">
        <f t="shared" si="131"/>
        <v/>
      </c>
      <c r="AA854" s="179" t="str">
        <f>IF($AR854="","",IF(INDEX('Required State Input – Clinic'!Y$12:Y$2011,$AT854)="","",INDEX('Required State Input – Clinic'!Y$12:Y$2011,$AT854)))</f>
        <v/>
      </c>
      <c r="AB854" s="172" t="str">
        <f>IF($AR854="","",IF(INDEX('Required State Input – Clinic'!Z$12:Z$2011,$AT854)="","",ROUND(INDEX('Required State Input – Clinic'!Z$12:Z$2011,$AT854),4)))</f>
        <v/>
      </c>
      <c r="AC854" s="172" t="str">
        <f>IF($AR854="","",IF(INDEX('Required State Input – Clinic'!AA$12:AA$2011,$AT854)="","",ROUND(INDEX('Required State Input – Clinic'!AA$12:AA$2011,$AT854),4)))</f>
        <v/>
      </c>
      <c r="AD854" s="180" t="str">
        <f t="shared" si="132"/>
        <v/>
      </c>
      <c r="AE854" s="194" t="str">
        <f t="shared" si="133"/>
        <v/>
      </c>
      <c r="AF854" s="177" t="str">
        <f>IF($AR854="","",IF(INDEX('Required State Input – Clinic'!AB$12:AB$2011,$AT854)="","",INDEX('Required State Input – Clinic'!AB$12:AB$2011,$AT854)))</f>
        <v/>
      </c>
      <c r="AG854" s="172" t="str">
        <f>IF($AR854="","",IF(INDEX('Required State Input – Clinic'!AC$12:AC$2011,$AT854)="","",ROUND(INDEX('Required State Input – Clinic'!AC$12:AC$2011,$AT854),4)))</f>
        <v/>
      </c>
      <c r="AH854" s="180" t="str">
        <f t="shared" si="134"/>
        <v/>
      </c>
      <c r="AI854" s="173" t="str">
        <f>IF($AR854="","",IF(INDEX('Required State Input – Clinic'!AD$12:AD$2011,$AT854)="",0,ROUND(INDEX('Required State Input – Clinic'!AD$12:AD$2011,$AT854),2)))</f>
        <v/>
      </c>
      <c r="AJ854" s="180" t="str">
        <f t="shared" si="135"/>
        <v/>
      </c>
      <c r="AK854" s="194" t="str">
        <f t="shared" si="136"/>
        <v/>
      </c>
      <c r="AL854" s="170" t="str">
        <f>IF($AR854="","",IF(INDEX('Required State Input – Clinic'!AE$12:AE$2011,$AT854)="",0,ROUND(INDEX('Required State Input – Clinic'!AE$12:AE$2011,$AT854),2)))</f>
        <v/>
      </c>
      <c r="AM854" s="180" t="str">
        <f t="shared" si="137"/>
        <v/>
      </c>
      <c r="AR854" t="str">
        <f t="shared" si="138"/>
        <v/>
      </c>
      <c r="AS854" t="str">
        <f t="shared" si="139"/>
        <v/>
      </c>
      <c r="AT854" t="str">
        <f>IF(AR854="","",MATCH(AS854,'Required State Input – Clinic'!$AS$12:$AS$2011,FALSE))</f>
        <v/>
      </c>
    </row>
    <row r="855" spans="1:46" x14ac:dyDescent="0.25">
      <c r="A855" s="218" t="s">
        <v>257</v>
      </c>
      <c r="B855" s="174" t="str">
        <f>IF($AR855="","",IF(INDEX('Required State Input – Clinic'!B$12:B$2011,$AT855)="","",INDEX('Required State Input – Clinic'!B$12:B$2011,$AT855)))</f>
        <v/>
      </c>
      <c r="C855" s="168" t="str">
        <f>IF($AR855="","",IF(INDEX('Required State Input – Clinic'!C$12:C$2011,$AT855)="","",INDEX('Required State Input – Clinic'!C$12:C$2011,$AT855)))</f>
        <v/>
      </c>
      <c r="D855" s="175" t="str">
        <f>IF($AR855="","",IF(INDEX('Required State Input – Clinic'!D$12:D$2011,$AT855)="","",INDEX('Required State Input – Clinic'!D$12:D$2011,$AT855)))</f>
        <v/>
      </c>
      <c r="E855" s="174" t="str">
        <f>IF($AR855="","",IF(INDEX('Required State Input – Clinic'!E$12:E$2011,$AT855)="","",INDEX('Required State Input – Clinic'!E$12:E$2011,$AT855)))</f>
        <v/>
      </c>
      <c r="F855" s="176" t="str">
        <f>IF($AR855="","",IF(INDEX('Required State Input – Clinic'!F$12:F$2011,$AT855)="","",INDEX('Required State Input – Clinic'!F$12:F$2011,$AT855)))</f>
        <v/>
      </c>
      <c r="G855" s="176" t="str">
        <f>IF($AR855="","",IF(INDEX('Required State Input – Clinic'!G$12:G$2011,$AT855)="","",INDEX('Required State Input – Clinic'!G$12:G$2011,$AT855)))</f>
        <v/>
      </c>
      <c r="H855" s="176" t="str">
        <f>IF($AR855="","",IF(INDEX('Required State Input – Clinic'!H$12:H$2011,$AT855)="","",INDEX('Required State Input – Clinic'!H$12:H$2011,$AT855)))</f>
        <v/>
      </c>
      <c r="I855" s="177" t="str">
        <f>IF($AR855="","",IF(INDEX('Required State Input – Clinic'!I$12:I$2011,$AT855)="","",INDEX('Required State Input – Clinic'!I$12:I$2011,$AT855)))</f>
        <v/>
      </c>
      <c r="J855" s="176" t="str">
        <f>IF($AR855="","",IF(INDEX('Required State Input – Clinic'!J$12:J$2011,$AT855)="","",INDEX('Required State Input – Clinic'!J$12:J$2011,$AT855)))</f>
        <v/>
      </c>
      <c r="K855" s="178" t="str">
        <f>IF($AR855="","",IF(INDEX('Required State Input – Clinic'!K$12:K$2011,$AT855)="","",INDEX('Required State Input – Clinic'!K$12:K$2011,$AT855)))</f>
        <v/>
      </c>
      <c r="L855" s="179" t="str">
        <f>IF($AR855="","",IF(INDEX('Required State Input – Clinic'!L$12:L$2011,$AT855)="","",INDEX('Required State Input – Clinic'!L$12:L$2011,$AT855)))</f>
        <v/>
      </c>
      <c r="M855" s="169" t="str">
        <f>IF($AR855="","",IF(INDEX('Required State Input – Clinic'!M$12:M$2011,$AT855)="","",INDEX('Required State Input – Clinic'!M$12:M$2011,$AT855)))</f>
        <v/>
      </c>
      <c r="N855" s="169" t="str">
        <f>IF($AR855="","",IF(INDEX('Required State Input – Clinic'!N$12:N$2011,$AT855)="","",INDEX('Required State Input – Clinic'!N$12:N$2011,$AT855)))</f>
        <v/>
      </c>
      <c r="O855" s="170" t="str">
        <f>IF($AR855="","",IF(INDEX('Required State Input – Clinic'!O$12:O$2011,$AT855)="","",ROUND(INDEX('Required State Input – Clinic'!O$12:O$2011,$AT855),2)))</f>
        <v/>
      </c>
      <c r="P855" s="170" t="str">
        <f>IF($AR855="","",IF(INDEX('Required State Input – Clinic'!P$12:P$2011,$AT855)="","",ROUND(INDEX('Required State Input – Clinic'!P$12:P$2011,$AT855),2)))</f>
        <v/>
      </c>
      <c r="Q855" s="170" t="str">
        <f>IF($AR855="","",IF(INDEX('Required State Input – Clinic'!Q$12:Q$2011,$AT855)="","",ROUND(INDEX('Required State Input – Clinic'!Q$12:Q$2011,$AT855),2)))</f>
        <v/>
      </c>
      <c r="R855" s="276" t="str">
        <f t="shared" si="130"/>
        <v/>
      </c>
      <c r="S855" s="171" t="str">
        <f>IF($AR855="","",IF(INDEX('Required State Input – Clinic'!R$12:R$2011,$AT855)="","",INDEX('Required State Input – Clinic'!R$12:R$2011,$AT855)))</f>
        <v/>
      </c>
      <c r="T855" s="169" t="str">
        <f>IF($AR855="","",IF(INDEX('Required State Input – Clinic'!S$12:S$2011,$AT855)="","",INDEX('Required State Input – Clinic'!S$12:S$2011,$AT855)))</f>
        <v/>
      </c>
      <c r="U855" s="170" t="str">
        <f>IF($AR855="","",IF(INDEX('Required State Input – Clinic'!T$12:T$2011,$AT855)="","",ROUND(INDEX('Required State Input – Clinic'!T$12:T$2011,$AT855),2)))</f>
        <v/>
      </c>
      <c r="V855" s="170" t="str">
        <f>IF($AR855="","",IF(INDEX('Required State Input – Clinic'!U$12:U$2011,$AT855)="","",ROUND(INDEX('Required State Input – Clinic'!U$12:U$2011,$AT855),2)))</f>
        <v/>
      </c>
      <c r="W855" s="170" t="str">
        <f>IF($AR855="","",IF(INDEX('Required State Input – Clinic'!V$12:V$2011,$AT855)="",0,ROUND(INDEX('Required State Input – Clinic'!V$12:V$2011,$AT855),2)))</f>
        <v/>
      </c>
      <c r="X855" s="170" t="str">
        <f>IF($AR855="","",IF(INDEX('Required State Input – Clinic'!W$12:W$2011,$AT855)="",0,ROUND(INDEX('Required State Input – Clinic'!W$12:W$2011,$AT855),2)))</f>
        <v/>
      </c>
      <c r="Y855" s="170" t="str">
        <f>IF($AR855="","",IF(INDEX('Required State Input – Clinic'!X$12:X$2011,$AT855)="",0,ROUND(INDEX('Required State Input – Clinic'!X$12:X$2011,$AT855),2)))</f>
        <v/>
      </c>
      <c r="Z855" s="180" t="str">
        <f t="shared" si="131"/>
        <v/>
      </c>
      <c r="AA855" s="179" t="str">
        <f>IF($AR855="","",IF(INDEX('Required State Input – Clinic'!Y$12:Y$2011,$AT855)="","",INDEX('Required State Input – Clinic'!Y$12:Y$2011,$AT855)))</f>
        <v/>
      </c>
      <c r="AB855" s="172" t="str">
        <f>IF($AR855="","",IF(INDEX('Required State Input – Clinic'!Z$12:Z$2011,$AT855)="","",ROUND(INDEX('Required State Input – Clinic'!Z$12:Z$2011,$AT855),4)))</f>
        <v/>
      </c>
      <c r="AC855" s="172" t="str">
        <f>IF($AR855="","",IF(INDEX('Required State Input – Clinic'!AA$12:AA$2011,$AT855)="","",ROUND(INDEX('Required State Input – Clinic'!AA$12:AA$2011,$AT855),4)))</f>
        <v/>
      </c>
      <c r="AD855" s="180" t="str">
        <f t="shared" si="132"/>
        <v/>
      </c>
      <c r="AE855" s="194" t="str">
        <f t="shared" si="133"/>
        <v/>
      </c>
      <c r="AF855" s="177" t="str">
        <f>IF($AR855="","",IF(INDEX('Required State Input – Clinic'!AB$12:AB$2011,$AT855)="","",INDEX('Required State Input – Clinic'!AB$12:AB$2011,$AT855)))</f>
        <v/>
      </c>
      <c r="AG855" s="172" t="str">
        <f>IF($AR855="","",IF(INDEX('Required State Input – Clinic'!AC$12:AC$2011,$AT855)="","",ROUND(INDEX('Required State Input – Clinic'!AC$12:AC$2011,$AT855),4)))</f>
        <v/>
      </c>
      <c r="AH855" s="180" t="str">
        <f t="shared" si="134"/>
        <v/>
      </c>
      <c r="AI855" s="173" t="str">
        <f>IF($AR855="","",IF(INDEX('Required State Input – Clinic'!AD$12:AD$2011,$AT855)="",0,ROUND(INDEX('Required State Input – Clinic'!AD$12:AD$2011,$AT855),2)))</f>
        <v/>
      </c>
      <c r="AJ855" s="180" t="str">
        <f t="shared" si="135"/>
        <v/>
      </c>
      <c r="AK855" s="194" t="str">
        <f t="shared" si="136"/>
        <v/>
      </c>
      <c r="AL855" s="170" t="str">
        <f>IF($AR855="","",IF(INDEX('Required State Input – Clinic'!AE$12:AE$2011,$AT855)="",0,ROUND(INDEX('Required State Input – Clinic'!AE$12:AE$2011,$AT855),2)))</f>
        <v/>
      </c>
      <c r="AM855" s="180" t="str">
        <f t="shared" si="137"/>
        <v/>
      </c>
      <c r="AR855" t="str">
        <f t="shared" si="138"/>
        <v/>
      </c>
      <c r="AS855" t="str">
        <f t="shared" si="139"/>
        <v/>
      </c>
      <c r="AT855" t="str">
        <f>IF(AR855="","",MATCH(AS855,'Required State Input – Clinic'!$AS$12:$AS$2011,FALSE))</f>
        <v/>
      </c>
    </row>
    <row r="856" spans="1:46" x14ac:dyDescent="0.25">
      <c r="A856" s="218" t="s">
        <v>257</v>
      </c>
      <c r="B856" s="174" t="str">
        <f>IF($AR856="","",IF(INDEX('Required State Input – Clinic'!B$12:B$2011,$AT856)="","",INDEX('Required State Input – Clinic'!B$12:B$2011,$AT856)))</f>
        <v/>
      </c>
      <c r="C856" s="168" t="str">
        <f>IF($AR856="","",IF(INDEX('Required State Input – Clinic'!C$12:C$2011,$AT856)="","",INDEX('Required State Input – Clinic'!C$12:C$2011,$AT856)))</f>
        <v/>
      </c>
      <c r="D856" s="175" t="str">
        <f>IF($AR856="","",IF(INDEX('Required State Input – Clinic'!D$12:D$2011,$AT856)="","",INDEX('Required State Input – Clinic'!D$12:D$2011,$AT856)))</f>
        <v/>
      </c>
      <c r="E856" s="174" t="str">
        <f>IF($AR856="","",IF(INDEX('Required State Input – Clinic'!E$12:E$2011,$AT856)="","",INDEX('Required State Input – Clinic'!E$12:E$2011,$AT856)))</f>
        <v/>
      </c>
      <c r="F856" s="176" t="str">
        <f>IF($AR856="","",IF(INDEX('Required State Input – Clinic'!F$12:F$2011,$AT856)="","",INDEX('Required State Input – Clinic'!F$12:F$2011,$AT856)))</f>
        <v/>
      </c>
      <c r="G856" s="176" t="str">
        <f>IF($AR856="","",IF(INDEX('Required State Input – Clinic'!G$12:G$2011,$AT856)="","",INDEX('Required State Input – Clinic'!G$12:G$2011,$AT856)))</f>
        <v/>
      </c>
      <c r="H856" s="176" t="str">
        <f>IF($AR856="","",IF(INDEX('Required State Input – Clinic'!H$12:H$2011,$AT856)="","",INDEX('Required State Input – Clinic'!H$12:H$2011,$AT856)))</f>
        <v/>
      </c>
      <c r="I856" s="177" t="str">
        <f>IF($AR856="","",IF(INDEX('Required State Input – Clinic'!I$12:I$2011,$AT856)="","",INDEX('Required State Input – Clinic'!I$12:I$2011,$AT856)))</f>
        <v/>
      </c>
      <c r="J856" s="176" t="str">
        <f>IF($AR856="","",IF(INDEX('Required State Input – Clinic'!J$12:J$2011,$AT856)="","",INDEX('Required State Input – Clinic'!J$12:J$2011,$AT856)))</f>
        <v/>
      </c>
      <c r="K856" s="178" t="str">
        <f>IF($AR856="","",IF(INDEX('Required State Input – Clinic'!K$12:K$2011,$AT856)="","",INDEX('Required State Input – Clinic'!K$12:K$2011,$AT856)))</f>
        <v/>
      </c>
      <c r="L856" s="179" t="str">
        <f>IF($AR856="","",IF(INDEX('Required State Input – Clinic'!L$12:L$2011,$AT856)="","",INDEX('Required State Input – Clinic'!L$12:L$2011,$AT856)))</f>
        <v/>
      </c>
      <c r="M856" s="169" t="str">
        <f>IF($AR856="","",IF(INDEX('Required State Input – Clinic'!M$12:M$2011,$AT856)="","",INDEX('Required State Input – Clinic'!M$12:M$2011,$AT856)))</f>
        <v/>
      </c>
      <c r="N856" s="169" t="str">
        <f>IF($AR856="","",IF(INDEX('Required State Input – Clinic'!N$12:N$2011,$AT856)="","",INDEX('Required State Input – Clinic'!N$12:N$2011,$AT856)))</f>
        <v/>
      </c>
      <c r="O856" s="170" t="str">
        <f>IF($AR856="","",IF(INDEX('Required State Input – Clinic'!O$12:O$2011,$AT856)="","",ROUND(INDEX('Required State Input – Clinic'!O$12:O$2011,$AT856),2)))</f>
        <v/>
      </c>
      <c r="P856" s="170" t="str">
        <f>IF($AR856="","",IF(INDEX('Required State Input – Clinic'!P$12:P$2011,$AT856)="","",ROUND(INDEX('Required State Input – Clinic'!P$12:P$2011,$AT856),2)))</f>
        <v/>
      </c>
      <c r="Q856" s="170" t="str">
        <f>IF($AR856="","",IF(INDEX('Required State Input – Clinic'!Q$12:Q$2011,$AT856)="","",ROUND(INDEX('Required State Input – Clinic'!Q$12:Q$2011,$AT856),2)))</f>
        <v/>
      </c>
      <c r="R856" s="276" t="str">
        <f t="shared" si="130"/>
        <v/>
      </c>
      <c r="S856" s="171" t="str">
        <f>IF($AR856="","",IF(INDEX('Required State Input – Clinic'!R$12:R$2011,$AT856)="","",INDEX('Required State Input – Clinic'!R$12:R$2011,$AT856)))</f>
        <v/>
      </c>
      <c r="T856" s="169" t="str">
        <f>IF($AR856="","",IF(INDEX('Required State Input – Clinic'!S$12:S$2011,$AT856)="","",INDEX('Required State Input – Clinic'!S$12:S$2011,$AT856)))</f>
        <v/>
      </c>
      <c r="U856" s="170" t="str">
        <f>IF($AR856="","",IF(INDEX('Required State Input – Clinic'!T$12:T$2011,$AT856)="","",ROUND(INDEX('Required State Input – Clinic'!T$12:T$2011,$AT856),2)))</f>
        <v/>
      </c>
      <c r="V856" s="170" t="str">
        <f>IF($AR856="","",IF(INDEX('Required State Input – Clinic'!U$12:U$2011,$AT856)="","",ROUND(INDEX('Required State Input – Clinic'!U$12:U$2011,$AT856),2)))</f>
        <v/>
      </c>
      <c r="W856" s="170" t="str">
        <f>IF($AR856="","",IF(INDEX('Required State Input – Clinic'!V$12:V$2011,$AT856)="",0,ROUND(INDEX('Required State Input – Clinic'!V$12:V$2011,$AT856),2)))</f>
        <v/>
      </c>
      <c r="X856" s="170" t="str">
        <f>IF($AR856="","",IF(INDEX('Required State Input – Clinic'!W$12:W$2011,$AT856)="",0,ROUND(INDEX('Required State Input – Clinic'!W$12:W$2011,$AT856),2)))</f>
        <v/>
      </c>
      <c r="Y856" s="170" t="str">
        <f>IF($AR856="","",IF(INDEX('Required State Input – Clinic'!X$12:X$2011,$AT856)="",0,ROUND(INDEX('Required State Input – Clinic'!X$12:X$2011,$AT856),2)))</f>
        <v/>
      </c>
      <c r="Z856" s="180" t="str">
        <f t="shared" si="131"/>
        <v/>
      </c>
      <c r="AA856" s="179" t="str">
        <f>IF($AR856="","",IF(INDEX('Required State Input – Clinic'!Y$12:Y$2011,$AT856)="","",INDEX('Required State Input – Clinic'!Y$12:Y$2011,$AT856)))</f>
        <v/>
      </c>
      <c r="AB856" s="172" t="str">
        <f>IF($AR856="","",IF(INDEX('Required State Input – Clinic'!Z$12:Z$2011,$AT856)="","",ROUND(INDEX('Required State Input – Clinic'!Z$12:Z$2011,$AT856),4)))</f>
        <v/>
      </c>
      <c r="AC856" s="172" t="str">
        <f>IF($AR856="","",IF(INDEX('Required State Input – Clinic'!AA$12:AA$2011,$AT856)="","",ROUND(INDEX('Required State Input – Clinic'!AA$12:AA$2011,$AT856),4)))</f>
        <v/>
      </c>
      <c r="AD856" s="180" t="str">
        <f t="shared" si="132"/>
        <v/>
      </c>
      <c r="AE856" s="194" t="str">
        <f t="shared" si="133"/>
        <v/>
      </c>
      <c r="AF856" s="177" t="str">
        <f>IF($AR856="","",IF(INDEX('Required State Input – Clinic'!AB$12:AB$2011,$AT856)="","",INDEX('Required State Input – Clinic'!AB$12:AB$2011,$AT856)))</f>
        <v/>
      </c>
      <c r="AG856" s="172" t="str">
        <f>IF($AR856="","",IF(INDEX('Required State Input – Clinic'!AC$12:AC$2011,$AT856)="","",ROUND(INDEX('Required State Input – Clinic'!AC$12:AC$2011,$AT856),4)))</f>
        <v/>
      </c>
      <c r="AH856" s="180" t="str">
        <f t="shared" si="134"/>
        <v/>
      </c>
      <c r="AI856" s="173" t="str">
        <f>IF($AR856="","",IF(INDEX('Required State Input – Clinic'!AD$12:AD$2011,$AT856)="",0,ROUND(INDEX('Required State Input – Clinic'!AD$12:AD$2011,$AT856),2)))</f>
        <v/>
      </c>
      <c r="AJ856" s="180" t="str">
        <f t="shared" si="135"/>
        <v/>
      </c>
      <c r="AK856" s="194" t="str">
        <f t="shared" si="136"/>
        <v/>
      </c>
      <c r="AL856" s="170" t="str">
        <f>IF($AR856="","",IF(INDEX('Required State Input – Clinic'!AE$12:AE$2011,$AT856)="",0,ROUND(INDEX('Required State Input – Clinic'!AE$12:AE$2011,$AT856),2)))</f>
        <v/>
      </c>
      <c r="AM856" s="180" t="str">
        <f t="shared" si="137"/>
        <v/>
      </c>
      <c r="AR856" t="str">
        <f t="shared" si="138"/>
        <v/>
      </c>
      <c r="AS856" t="str">
        <f t="shared" si="139"/>
        <v/>
      </c>
      <c r="AT856" t="str">
        <f>IF(AR856="","",MATCH(AS856,'Required State Input – Clinic'!$AS$12:$AS$2011,FALSE))</f>
        <v/>
      </c>
    </row>
    <row r="857" spans="1:46" x14ac:dyDescent="0.25">
      <c r="A857" s="218" t="s">
        <v>257</v>
      </c>
      <c r="B857" s="174" t="str">
        <f>IF($AR857="","",IF(INDEX('Required State Input – Clinic'!B$12:B$2011,$AT857)="","",INDEX('Required State Input – Clinic'!B$12:B$2011,$AT857)))</f>
        <v/>
      </c>
      <c r="C857" s="168" t="str">
        <f>IF($AR857="","",IF(INDEX('Required State Input – Clinic'!C$12:C$2011,$AT857)="","",INDEX('Required State Input – Clinic'!C$12:C$2011,$AT857)))</f>
        <v/>
      </c>
      <c r="D857" s="175" t="str">
        <f>IF($AR857="","",IF(INDEX('Required State Input – Clinic'!D$12:D$2011,$AT857)="","",INDEX('Required State Input – Clinic'!D$12:D$2011,$AT857)))</f>
        <v/>
      </c>
      <c r="E857" s="174" t="str">
        <f>IF($AR857="","",IF(INDEX('Required State Input – Clinic'!E$12:E$2011,$AT857)="","",INDEX('Required State Input – Clinic'!E$12:E$2011,$AT857)))</f>
        <v/>
      </c>
      <c r="F857" s="176" t="str">
        <f>IF($AR857="","",IF(INDEX('Required State Input – Clinic'!F$12:F$2011,$AT857)="","",INDEX('Required State Input – Clinic'!F$12:F$2011,$AT857)))</f>
        <v/>
      </c>
      <c r="G857" s="176" t="str">
        <f>IF($AR857="","",IF(INDEX('Required State Input – Clinic'!G$12:G$2011,$AT857)="","",INDEX('Required State Input – Clinic'!G$12:G$2011,$AT857)))</f>
        <v/>
      </c>
      <c r="H857" s="176" t="str">
        <f>IF($AR857="","",IF(INDEX('Required State Input – Clinic'!H$12:H$2011,$AT857)="","",INDEX('Required State Input – Clinic'!H$12:H$2011,$AT857)))</f>
        <v/>
      </c>
      <c r="I857" s="177" t="str">
        <f>IF($AR857="","",IF(INDEX('Required State Input – Clinic'!I$12:I$2011,$AT857)="","",INDEX('Required State Input – Clinic'!I$12:I$2011,$AT857)))</f>
        <v/>
      </c>
      <c r="J857" s="176" t="str">
        <f>IF($AR857="","",IF(INDEX('Required State Input – Clinic'!J$12:J$2011,$AT857)="","",INDEX('Required State Input – Clinic'!J$12:J$2011,$AT857)))</f>
        <v/>
      </c>
      <c r="K857" s="178" t="str">
        <f>IF($AR857="","",IF(INDEX('Required State Input – Clinic'!K$12:K$2011,$AT857)="","",INDEX('Required State Input – Clinic'!K$12:K$2011,$AT857)))</f>
        <v/>
      </c>
      <c r="L857" s="179" t="str">
        <f>IF($AR857="","",IF(INDEX('Required State Input – Clinic'!L$12:L$2011,$AT857)="","",INDEX('Required State Input – Clinic'!L$12:L$2011,$AT857)))</f>
        <v/>
      </c>
      <c r="M857" s="169" t="str">
        <f>IF($AR857="","",IF(INDEX('Required State Input – Clinic'!M$12:M$2011,$AT857)="","",INDEX('Required State Input – Clinic'!M$12:M$2011,$AT857)))</f>
        <v/>
      </c>
      <c r="N857" s="169" t="str">
        <f>IF($AR857="","",IF(INDEX('Required State Input – Clinic'!N$12:N$2011,$AT857)="","",INDEX('Required State Input – Clinic'!N$12:N$2011,$AT857)))</f>
        <v/>
      </c>
      <c r="O857" s="170" t="str">
        <f>IF($AR857="","",IF(INDEX('Required State Input – Clinic'!O$12:O$2011,$AT857)="","",ROUND(INDEX('Required State Input – Clinic'!O$12:O$2011,$AT857),2)))</f>
        <v/>
      </c>
      <c r="P857" s="170" t="str">
        <f>IF($AR857="","",IF(INDEX('Required State Input – Clinic'!P$12:P$2011,$AT857)="","",ROUND(INDEX('Required State Input – Clinic'!P$12:P$2011,$AT857),2)))</f>
        <v/>
      </c>
      <c r="Q857" s="170" t="str">
        <f>IF($AR857="","",IF(INDEX('Required State Input – Clinic'!Q$12:Q$2011,$AT857)="","",ROUND(INDEX('Required State Input – Clinic'!Q$12:Q$2011,$AT857),2)))</f>
        <v/>
      </c>
      <c r="R857" s="276" t="str">
        <f t="shared" si="130"/>
        <v/>
      </c>
      <c r="S857" s="171" t="str">
        <f>IF($AR857="","",IF(INDEX('Required State Input – Clinic'!R$12:R$2011,$AT857)="","",INDEX('Required State Input – Clinic'!R$12:R$2011,$AT857)))</f>
        <v/>
      </c>
      <c r="T857" s="169" t="str">
        <f>IF($AR857="","",IF(INDEX('Required State Input – Clinic'!S$12:S$2011,$AT857)="","",INDEX('Required State Input – Clinic'!S$12:S$2011,$AT857)))</f>
        <v/>
      </c>
      <c r="U857" s="170" t="str">
        <f>IF($AR857="","",IF(INDEX('Required State Input – Clinic'!T$12:T$2011,$AT857)="","",ROUND(INDEX('Required State Input – Clinic'!T$12:T$2011,$AT857),2)))</f>
        <v/>
      </c>
      <c r="V857" s="170" t="str">
        <f>IF($AR857="","",IF(INDEX('Required State Input – Clinic'!U$12:U$2011,$AT857)="","",ROUND(INDEX('Required State Input – Clinic'!U$12:U$2011,$AT857),2)))</f>
        <v/>
      </c>
      <c r="W857" s="170" t="str">
        <f>IF($AR857="","",IF(INDEX('Required State Input – Clinic'!V$12:V$2011,$AT857)="",0,ROUND(INDEX('Required State Input – Clinic'!V$12:V$2011,$AT857),2)))</f>
        <v/>
      </c>
      <c r="X857" s="170" t="str">
        <f>IF($AR857="","",IF(INDEX('Required State Input – Clinic'!W$12:W$2011,$AT857)="",0,ROUND(INDEX('Required State Input – Clinic'!W$12:W$2011,$AT857),2)))</f>
        <v/>
      </c>
      <c r="Y857" s="170" t="str">
        <f>IF($AR857="","",IF(INDEX('Required State Input – Clinic'!X$12:X$2011,$AT857)="",0,ROUND(INDEX('Required State Input – Clinic'!X$12:X$2011,$AT857),2)))</f>
        <v/>
      </c>
      <c r="Z857" s="180" t="str">
        <f t="shared" si="131"/>
        <v/>
      </c>
      <c r="AA857" s="179" t="str">
        <f>IF($AR857="","",IF(INDEX('Required State Input – Clinic'!Y$12:Y$2011,$AT857)="","",INDEX('Required State Input – Clinic'!Y$12:Y$2011,$AT857)))</f>
        <v/>
      </c>
      <c r="AB857" s="172" t="str">
        <f>IF($AR857="","",IF(INDEX('Required State Input – Clinic'!Z$12:Z$2011,$AT857)="","",ROUND(INDEX('Required State Input – Clinic'!Z$12:Z$2011,$AT857),4)))</f>
        <v/>
      </c>
      <c r="AC857" s="172" t="str">
        <f>IF($AR857="","",IF(INDEX('Required State Input – Clinic'!AA$12:AA$2011,$AT857)="","",ROUND(INDEX('Required State Input – Clinic'!AA$12:AA$2011,$AT857),4)))</f>
        <v/>
      </c>
      <c r="AD857" s="180" t="str">
        <f t="shared" si="132"/>
        <v/>
      </c>
      <c r="AE857" s="194" t="str">
        <f t="shared" si="133"/>
        <v/>
      </c>
      <c r="AF857" s="177" t="str">
        <f>IF($AR857="","",IF(INDEX('Required State Input – Clinic'!AB$12:AB$2011,$AT857)="","",INDEX('Required State Input – Clinic'!AB$12:AB$2011,$AT857)))</f>
        <v/>
      </c>
      <c r="AG857" s="172" t="str">
        <f>IF($AR857="","",IF(INDEX('Required State Input – Clinic'!AC$12:AC$2011,$AT857)="","",ROUND(INDEX('Required State Input – Clinic'!AC$12:AC$2011,$AT857),4)))</f>
        <v/>
      </c>
      <c r="AH857" s="180" t="str">
        <f t="shared" si="134"/>
        <v/>
      </c>
      <c r="AI857" s="173" t="str">
        <f>IF($AR857="","",IF(INDEX('Required State Input – Clinic'!AD$12:AD$2011,$AT857)="",0,ROUND(INDEX('Required State Input – Clinic'!AD$12:AD$2011,$AT857),2)))</f>
        <v/>
      </c>
      <c r="AJ857" s="180" t="str">
        <f t="shared" si="135"/>
        <v/>
      </c>
      <c r="AK857" s="194" t="str">
        <f t="shared" si="136"/>
        <v/>
      </c>
      <c r="AL857" s="170" t="str">
        <f>IF($AR857="","",IF(INDEX('Required State Input – Clinic'!AE$12:AE$2011,$AT857)="",0,ROUND(INDEX('Required State Input – Clinic'!AE$12:AE$2011,$AT857),2)))</f>
        <v/>
      </c>
      <c r="AM857" s="180" t="str">
        <f t="shared" si="137"/>
        <v/>
      </c>
      <c r="AR857" t="str">
        <f t="shared" si="138"/>
        <v/>
      </c>
      <c r="AS857" t="str">
        <f t="shared" si="139"/>
        <v/>
      </c>
      <c r="AT857" t="str">
        <f>IF(AR857="","",MATCH(AS857,'Required State Input – Clinic'!$AS$12:$AS$2011,FALSE))</f>
        <v/>
      </c>
    </row>
    <row r="858" spans="1:46" x14ac:dyDescent="0.25">
      <c r="A858" s="218" t="s">
        <v>257</v>
      </c>
      <c r="B858" s="174" t="str">
        <f>IF($AR858="","",IF(INDEX('Required State Input – Clinic'!B$12:B$2011,$AT858)="","",INDEX('Required State Input – Clinic'!B$12:B$2011,$AT858)))</f>
        <v/>
      </c>
      <c r="C858" s="168" t="str">
        <f>IF($AR858="","",IF(INDEX('Required State Input – Clinic'!C$12:C$2011,$AT858)="","",INDEX('Required State Input – Clinic'!C$12:C$2011,$AT858)))</f>
        <v/>
      </c>
      <c r="D858" s="175" t="str">
        <f>IF($AR858="","",IF(INDEX('Required State Input – Clinic'!D$12:D$2011,$AT858)="","",INDEX('Required State Input – Clinic'!D$12:D$2011,$AT858)))</f>
        <v/>
      </c>
      <c r="E858" s="174" t="str">
        <f>IF($AR858="","",IF(INDEX('Required State Input – Clinic'!E$12:E$2011,$AT858)="","",INDEX('Required State Input – Clinic'!E$12:E$2011,$AT858)))</f>
        <v/>
      </c>
      <c r="F858" s="176" t="str">
        <f>IF($AR858="","",IF(INDEX('Required State Input – Clinic'!F$12:F$2011,$AT858)="","",INDEX('Required State Input – Clinic'!F$12:F$2011,$AT858)))</f>
        <v/>
      </c>
      <c r="G858" s="176" t="str">
        <f>IF($AR858="","",IF(INDEX('Required State Input – Clinic'!G$12:G$2011,$AT858)="","",INDEX('Required State Input – Clinic'!G$12:G$2011,$AT858)))</f>
        <v/>
      </c>
      <c r="H858" s="176" t="str">
        <f>IF($AR858="","",IF(INDEX('Required State Input – Clinic'!H$12:H$2011,$AT858)="","",INDEX('Required State Input – Clinic'!H$12:H$2011,$AT858)))</f>
        <v/>
      </c>
      <c r="I858" s="177" t="str">
        <f>IF($AR858="","",IF(INDEX('Required State Input – Clinic'!I$12:I$2011,$AT858)="","",INDEX('Required State Input – Clinic'!I$12:I$2011,$AT858)))</f>
        <v/>
      </c>
      <c r="J858" s="176" t="str">
        <f>IF($AR858="","",IF(INDEX('Required State Input – Clinic'!J$12:J$2011,$AT858)="","",INDEX('Required State Input – Clinic'!J$12:J$2011,$AT858)))</f>
        <v/>
      </c>
      <c r="K858" s="178" t="str">
        <f>IF($AR858="","",IF(INDEX('Required State Input – Clinic'!K$12:K$2011,$AT858)="","",INDEX('Required State Input – Clinic'!K$12:K$2011,$AT858)))</f>
        <v/>
      </c>
      <c r="L858" s="179" t="str">
        <f>IF($AR858="","",IF(INDEX('Required State Input – Clinic'!L$12:L$2011,$AT858)="","",INDEX('Required State Input – Clinic'!L$12:L$2011,$AT858)))</f>
        <v/>
      </c>
      <c r="M858" s="169" t="str">
        <f>IF($AR858="","",IF(INDEX('Required State Input – Clinic'!M$12:M$2011,$AT858)="","",INDEX('Required State Input – Clinic'!M$12:M$2011,$AT858)))</f>
        <v/>
      </c>
      <c r="N858" s="169" t="str">
        <f>IF($AR858="","",IF(INDEX('Required State Input – Clinic'!N$12:N$2011,$AT858)="","",INDEX('Required State Input – Clinic'!N$12:N$2011,$AT858)))</f>
        <v/>
      </c>
      <c r="O858" s="170" t="str">
        <f>IF($AR858="","",IF(INDEX('Required State Input – Clinic'!O$12:O$2011,$AT858)="","",ROUND(INDEX('Required State Input – Clinic'!O$12:O$2011,$AT858),2)))</f>
        <v/>
      </c>
      <c r="P858" s="170" t="str">
        <f>IF($AR858="","",IF(INDEX('Required State Input – Clinic'!P$12:P$2011,$AT858)="","",ROUND(INDEX('Required State Input – Clinic'!P$12:P$2011,$AT858),2)))</f>
        <v/>
      </c>
      <c r="Q858" s="170" t="str">
        <f>IF($AR858="","",IF(INDEX('Required State Input – Clinic'!Q$12:Q$2011,$AT858)="","",ROUND(INDEX('Required State Input – Clinic'!Q$12:Q$2011,$AT858),2)))</f>
        <v/>
      </c>
      <c r="R858" s="276" t="str">
        <f t="shared" si="130"/>
        <v/>
      </c>
      <c r="S858" s="171" t="str">
        <f>IF($AR858="","",IF(INDEX('Required State Input – Clinic'!R$12:R$2011,$AT858)="","",INDEX('Required State Input – Clinic'!R$12:R$2011,$AT858)))</f>
        <v/>
      </c>
      <c r="T858" s="169" t="str">
        <f>IF($AR858="","",IF(INDEX('Required State Input – Clinic'!S$12:S$2011,$AT858)="","",INDEX('Required State Input – Clinic'!S$12:S$2011,$AT858)))</f>
        <v/>
      </c>
      <c r="U858" s="170" t="str">
        <f>IF($AR858="","",IF(INDEX('Required State Input – Clinic'!T$12:T$2011,$AT858)="","",ROUND(INDEX('Required State Input – Clinic'!T$12:T$2011,$AT858),2)))</f>
        <v/>
      </c>
      <c r="V858" s="170" t="str">
        <f>IF($AR858="","",IF(INDEX('Required State Input – Clinic'!U$12:U$2011,$AT858)="","",ROUND(INDEX('Required State Input – Clinic'!U$12:U$2011,$AT858),2)))</f>
        <v/>
      </c>
      <c r="W858" s="170" t="str">
        <f>IF($AR858="","",IF(INDEX('Required State Input – Clinic'!V$12:V$2011,$AT858)="",0,ROUND(INDEX('Required State Input – Clinic'!V$12:V$2011,$AT858),2)))</f>
        <v/>
      </c>
      <c r="X858" s="170" t="str">
        <f>IF($AR858="","",IF(INDEX('Required State Input – Clinic'!W$12:W$2011,$AT858)="",0,ROUND(INDEX('Required State Input – Clinic'!W$12:W$2011,$AT858),2)))</f>
        <v/>
      </c>
      <c r="Y858" s="170" t="str">
        <f>IF($AR858="","",IF(INDEX('Required State Input – Clinic'!X$12:X$2011,$AT858)="",0,ROUND(INDEX('Required State Input – Clinic'!X$12:X$2011,$AT858),2)))</f>
        <v/>
      </c>
      <c r="Z858" s="180" t="str">
        <f t="shared" si="131"/>
        <v/>
      </c>
      <c r="AA858" s="179" t="str">
        <f>IF($AR858="","",IF(INDEX('Required State Input – Clinic'!Y$12:Y$2011,$AT858)="","",INDEX('Required State Input – Clinic'!Y$12:Y$2011,$AT858)))</f>
        <v/>
      </c>
      <c r="AB858" s="172" t="str">
        <f>IF($AR858="","",IF(INDEX('Required State Input – Clinic'!Z$12:Z$2011,$AT858)="","",ROUND(INDEX('Required State Input – Clinic'!Z$12:Z$2011,$AT858),4)))</f>
        <v/>
      </c>
      <c r="AC858" s="172" t="str">
        <f>IF($AR858="","",IF(INDEX('Required State Input – Clinic'!AA$12:AA$2011,$AT858)="","",ROUND(INDEX('Required State Input – Clinic'!AA$12:AA$2011,$AT858),4)))</f>
        <v/>
      </c>
      <c r="AD858" s="180" t="str">
        <f t="shared" si="132"/>
        <v/>
      </c>
      <c r="AE858" s="194" t="str">
        <f t="shared" si="133"/>
        <v/>
      </c>
      <c r="AF858" s="177" t="str">
        <f>IF($AR858="","",IF(INDEX('Required State Input – Clinic'!AB$12:AB$2011,$AT858)="","",INDEX('Required State Input – Clinic'!AB$12:AB$2011,$AT858)))</f>
        <v/>
      </c>
      <c r="AG858" s="172" t="str">
        <f>IF($AR858="","",IF(INDEX('Required State Input – Clinic'!AC$12:AC$2011,$AT858)="","",ROUND(INDEX('Required State Input – Clinic'!AC$12:AC$2011,$AT858),4)))</f>
        <v/>
      </c>
      <c r="AH858" s="180" t="str">
        <f t="shared" si="134"/>
        <v/>
      </c>
      <c r="AI858" s="173" t="str">
        <f>IF($AR858="","",IF(INDEX('Required State Input – Clinic'!AD$12:AD$2011,$AT858)="",0,ROUND(INDEX('Required State Input – Clinic'!AD$12:AD$2011,$AT858),2)))</f>
        <v/>
      </c>
      <c r="AJ858" s="180" t="str">
        <f t="shared" si="135"/>
        <v/>
      </c>
      <c r="AK858" s="194" t="str">
        <f t="shared" si="136"/>
        <v/>
      </c>
      <c r="AL858" s="170" t="str">
        <f>IF($AR858="","",IF(INDEX('Required State Input – Clinic'!AE$12:AE$2011,$AT858)="",0,ROUND(INDEX('Required State Input – Clinic'!AE$12:AE$2011,$AT858),2)))</f>
        <v/>
      </c>
      <c r="AM858" s="180" t="str">
        <f t="shared" si="137"/>
        <v/>
      </c>
      <c r="AR858" t="str">
        <f t="shared" si="138"/>
        <v/>
      </c>
      <c r="AS858" t="str">
        <f t="shared" si="139"/>
        <v/>
      </c>
      <c r="AT858" t="str">
        <f>IF(AR858="","",MATCH(AS858,'Required State Input – Clinic'!$AS$12:$AS$2011,FALSE))</f>
        <v/>
      </c>
    </row>
    <row r="859" spans="1:46" x14ac:dyDescent="0.25">
      <c r="A859" s="218" t="s">
        <v>257</v>
      </c>
      <c r="B859" s="174" t="str">
        <f>IF($AR859="","",IF(INDEX('Required State Input – Clinic'!B$12:B$2011,$AT859)="","",INDEX('Required State Input – Clinic'!B$12:B$2011,$AT859)))</f>
        <v/>
      </c>
      <c r="C859" s="168" t="str">
        <f>IF($AR859="","",IF(INDEX('Required State Input – Clinic'!C$12:C$2011,$AT859)="","",INDEX('Required State Input – Clinic'!C$12:C$2011,$AT859)))</f>
        <v/>
      </c>
      <c r="D859" s="175" t="str">
        <f>IF($AR859="","",IF(INDEX('Required State Input – Clinic'!D$12:D$2011,$AT859)="","",INDEX('Required State Input – Clinic'!D$12:D$2011,$AT859)))</f>
        <v/>
      </c>
      <c r="E859" s="174" t="str">
        <f>IF($AR859="","",IF(INDEX('Required State Input – Clinic'!E$12:E$2011,$AT859)="","",INDEX('Required State Input – Clinic'!E$12:E$2011,$AT859)))</f>
        <v/>
      </c>
      <c r="F859" s="176" t="str">
        <f>IF($AR859="","",IF(INDEX('Required State Input – Clinic'!F$12:F$2011,$AT859)="","",INDEX('Required State Input – Clinic'!F$12:F$2011,$AT859)))</f>
        <v/>
      </c>
      <c r="G859" s="176" t="str">
        <f>IF($AR859="","",IF(INDEX('Required State Input – Clinic'!G$12:G$2011,$AT859)="","",INDEX('Required State Input – Clinic'!G$12:G$2011,$AT859)))</f>
        <v/>
      </c>
      <c r="H859" s="176" t="str">
        <f>IF($AR859="","",IF(INDEX('Required State Input – Clinic'!H$12:H$2011,$AT859)="","",INDEX('Required State Input – Clinic'!H$12:H$2011,$AT859)))</f>
        <v/>
      </c>
      <c r="I859" s="177" t="str">
        <f>IF($AR859="","",IF(INDEX('Required State Input – Clinic'!I$12:I$2011,$AT859)="","",INDEX('Required State Input – Clinic'!I$12:I$2011,$AT859)))</f>
        <v/>
      </c>
      <c r="J859" s="176" t="str">
        <f>IF($AR859="","",IF(INDEX('Required State Input – Clinic'!J$12:J$2011,$AT859)="","",INDEX('Required State Input – Clinic'!J$12:J$2011,$AT859)))</f>
        <v/>
      </c>
      <c r="K859" s="178" t="str">
        <f>IF($AR859="","",IF(INDEX('Required State Input – Clinic'!K$12:K$2011,$AT859)="","",INDEX('Required State Input – Clinic'!K$12:K$2011,$AT859)))</f>
        <v/>
      </c>
      <c r="L859" s="179" t="str">
        <f>IF($AR859="","",IF(INDEX('Required State Input – Clinic'!L$12:L$2011,$AT859)="","",INDEX('Required State Input – Clinic'!L$12:L$2011,$AT859)))</f>
        <v/>
      </c>
      <c r="M859" s="169" t="str">
        <f>IF($AR859="","",IF(INDEX('Required State Input – Clinic'!M$12:M$2011,$AT859)="","",INDEX('Required State Input – Clinic'!M$12:M$2011,$AT859)))</f>
        <v/>
      </c>
      <c r="N859" s="169" t="str">
        <f>IF($AR859="","",IF(INDEX('Required State Input – Clinic'!N$12:N$2011,$AT859)="","",INDEX('Required State Input – Clinic'!N$12:N$2011,$AT859)))</f>
        <v/>
      </c>
      <c r="O859" s="170" t="str">
        <f>IF($AR859="","",IF(INDEX('Required State Input – Clinic'!O$12:O$2011,$AT859)="","",ROUND(INDEX('Required State Input – Clinic'!O$12:O$2011,$AT859),2)))</f>
        <v/>
      </c>
      <c r="P859" s="170" t="str">
        <f>IF($AR859="","",IF(INDEX('Required State Input – Clinic'!P$12:P$2011,$AT859)="","",ROUND(INDEX('Required State Input – Clinic'!P$12:P$2011,$AT859),2)))</f>
        <v/>
      </c>
      <c r="Q859" s="170" t="str">
        <f>IF($AR859="","",IF(INDEX('Required State Input – Clinic'!Q$12:Q$2011,$AT859)="","",ROUND(INDEX('Required State Input – Clinic'!Q$12:Q$2011,$AT859),2)))</f>
        <v/>
      </c>
      <c r="R859" s="276" t="str">
        <f t="shared" si="130"/>
        <v/>
      </c>
      <c r="S859" s="171" t="str">
        <f>IF($AR859="","",IF(INDEX('Required State Input – Clinic'!R$12:R$2011,$AT859)="","",INDEX('Required State Input – Clinic'!R$12:R$2011,$AT859)))</f>
        <v/>
      </c>
      <c r="T859" s="169" t="str">
        <f>IF($AR859="","",IF(INDEX('Required State Input – Clinic'!S$12:S$2011,$AT859)="","",INDEX('Required State Input – Clinic'!S$12:S$2011,$AT859)))</f>
        <v/>
      </c>
      <c r="U859" s="170" t="str">
        <f>IF($AR859="","",IF(INDEX('Required State Input – Clinic'!T$12:T$2011,$AT859)="","",ROUND(INDEX('Required State Input – Clinic'!T$12:T$2011,$AT859),2)))</f>
        <v/>
      </c>
      <c r="V859" s="170" t="str">
        <f>IF($AR859="","",IF(INDEX('Required State Input – Clinic'!U$12:U$2011,$AT859)="","",ROUND(INDEX('Required State Input – Clinic'!U$12:U$2011,$AT859),2)))</f>
        <v/>
      </c>
      <c r="W859" s="170" t="str">
        <f>IF($AR859="","",IF(INDEX('Required State Input – Clinic'!V$12:V$2011,$AT859)="",0,ROUND(INDEX('Required State Input – Clinic'!V$12:V$2011,$AT859),2)))</f>
        <v/>
      </c>
      <c r="X859" s="170" t="str">
        <f>IF($AR859="","",IF(INDEX('Required State Input – Clinic'!W$12:W$2011,$AT859)="",0,ROUND(INDEX('Required State Input – Clinic'!W$12:W$2011,$AT859),2)))</f>
        <v/>
      </c>
      <c r="Y859" s="170" t="str">
        <f>IF($AR859="","",IF(INDEX('Required State Input – Clinic'!X$12:X$2011,$AT859)="",0,ROUND(INDEX('Required State Input – Clinic'!X$12:X$2011,$AT859),2)))</f>
        <v/>
      </c>
      <c r="Z859" s="180" t="str">
        <f t="shared" si="131"/>
        <v/>
      </c>
      <c r="AA859" s="179" t="str">
        <f>IF($AR859="","",IF(INDEX('Required State Input – Clinic'!Y$12:Y$2011,$AT859)="","",INDEX('Required State Input – Clinic'!Y$12:Y$2011,$AT859)))</f>
        <v/>
      </c>
      <c r="AB859" s="172" t="str">
        <f>IF($AR859="","",IF(INDEX('Required State Input – Clinic'!Z$12:Z$2011,$AT859)="","",ROUND(INDEX('Required State Input – Clinic'!Z$12:Z$2011,$AT859),4)))</f>
        <v/>
      </c>
      <c r="AC859" s="172" t="str">
        <f>IF($AR859="","",IF(INDEX('Required State Input – Clinic'!AA$12:AA$2011,$AT859)="","",ROUND(INDEX('Required State Input – Clinic'!AA$12:AA$2011,$AT859),4)))</f>
        <v/>
      </c>
      <c r="AD859" s="180" t="str">
        <f t="shared" si="132"/>
        <v/>
      </c>
      <c r="AE859" s="194" t="str">
        <f t="shared" si="133"/>
        <v/>
      </c>
      <c r="AF859" s="177" t="str">
        <f>IF($AR859="","",IF(INDEX('Required State Input – Clinic'!AB$12:AB$2011,$AT859)="","",INDEX('Required State Input – Clinic'!AB$12:AB$2011,$AT859)))</f>
        <v/>
      </c>
      <c r="AG859" s="172" t="str">
        <f>IF($AR859="","",IF(INDEX('Required State Input – Clinic'!AC$12:AC$2011,$AT859)="","",ROUND(INDEX('Required State Input – Clinic'!AC$12:AC$2011,$AT859),4)))</f>
        <v/>
      </c>
      <c r="AH859" s="180" t="str">
        <f t="shared" si="134"/>
        <v/>
      </c>
      <c r="AI859" s="173" t="str">
        <f>IF($AR859="","",IF(INDEX('Required State Input – Clinic'!AD$12:AD$2011,$AT859)="",0,ROUND(INDEX('Required State Input – Clinic'!AD$12:AD$2011,$AT859),2)))</f>
        <v/>
      </c>
      <c r="AJ859" s="180" t="str">
        <f t="shared" si="135"/>
        <v/>
      </c>
      <c r="AK859" s="194" t="str">
        <f t="shared" si="136"/>
        <v/>
      </c>
      <c r="AL859" s="170" t="str">
        <f>IF($AR859="","",IF(INDEX('Required State Input – Clinic'!AE$12:AE$2011,$AT859)="",0,ROUND(INDEX('Required State Input – Clinic'!AE$12:AE$2011,$AT859),2)))</f>
        <v/>
      </c>
      <c r="AM859" s="180" t="str">
        <f t="shared" si="137"/>
        <v/>
      </c>
      <c r="AR859" t="str">
        <f t="shared" si="138"/>
        <v/>
      </c>
      <c r="AS859" t="str">
        <f t="shared" si="139"/>
        <v/>
      </c>
      <c r="AT859" t="str">
        <f>IF(AR859="","",MATCH(AS859,'Required State Input – Clinic'!$AS$12:$AS$2011,FALSE))</f>
        <v/>
      </c>
    </row>
    <row r="860" spans="1:46" x14ac:dyDescent="0.25">
      <c r="A860" s="218" t="s">
        <v>257</v>
      </c>
      <c r="B860" s="174" t="str">
        <f>IF($AR860="","",IF(INDEX('Required State Input – Clinic'!B$12:B$2011,$AT860)="","",INDEX('Required State Input – Clinic'!B$12:B$2011,$AT860)))</f>
        <v/>
      </c>
      <c r="C860" s="168" t="str">
        <f>IF($AR860="","",IF(INDEX('Required State Input – Clinic'!C$12:C$2011,$AT860)="","",INDEX('Required State Input – Clinic'!C$12:C$2011,$AT860)))</f>
        <v/>
      </c>
      <c r="D860" s="175" t="str">
        <f>IF($AR860="","",IF(INDEX('Required State Input – Clinic'!D$12:D$2011,$AT860)="","",INDEX('Required State Input – Clinic'!D$12:D$2011,$AT860)))</f>
        <v/>
      </c>
      <c r="E860" s="174" t="str">
        <f>IF($AR860="","",IF(INDEX('Required State Input – Clinic'!E$12:E$2011,$AT860)="","",INDEX('Required State Input – Clinic'!E$12:E$2011,$AT860)))</f>
        <v/>
      </c>
      <c r="F860" s="176" t="str">
        <f>IF($AR860="","",IF(INDEX('Required State Input – Clinic'!F$12:F$2011,$AT860)="","",INDEX('Required State Input – Clinic'!F$12:F$2011,$AT860)))</f>
        <v/>
      </c>
      <c r="G860" s="176" t="str">
        <f>IF($AR860="","",IF(INDEX('Required State Input – Clinic'!G$12:G$2011,$AT860)="","",INDEX('Required State Input – Clinic'!G$12:G$2011,$AT860)))</f>
        <v/>
      </c>
      <c r="H860" s="176" t="str">
        <f>IF($AR860="","",IF(INDEX('Required State Input – Clinic'!H$12:H$2011,$AT860)="","",INDEX('Required State Input – Clinic'!H$12:H$2011,$AT860)))</f>
        <v/>
      </c>
      <c r="I860" s="177" t="str">
        <f>IF($AR860="","",IF(INDEX('Required State Input – Clinic'!I$12:I$2011,$AT860)="","",INDEX('Required State Input – Clinic'!I$12:I$2011,$AT860)))</f>
        <v/>
      </c>
      <c r="J860" s="176" t="str">
        <f>IF($AR860="","",IF(INDEX('Required State Input – Clinic'!J$12:J$2011,$AT860)="","",INDEX('Required State Input – Clinic'!J$12:J$2011,$AT860)))</f>
        <v/>
      </c>
      <c r="K860" s="178" t="str">
        <f>IF($AR860="","",IF(INDEX('Required State Input – Clinic'!K$12:K$2011,$AT860)="","",INDEX('Required State Input – Clinic'!K$12:K$2011,$AT860)))</f>
        <v/>
      </c>
      <c r="L860" s="179" t="str">
        <f>IF($AR860="","",IF(INDEX('Required State Input – Clinic'!L$12:L$2011,$AT860)="","",INDEX('Required State Input – Clinic'!L$12:L$2011,$AT860)))</f>
        <v/>
      </c>
      <c r="M860" s="169" t="str">
        <f>IF($AR860="","",IF(INDEX('Required State Input – Clinic'!M$12:M$2011,$AT860)="","",INDEX('Required State Input – Clinic'!M$12:M$2011,$AT860)))</f>
        <v/>
      </c>
      <c r="N860" s="169" t="str">
        <f>IF($AR860="","",IF(INDEX('Required State Input – Clinic'!N$12:N$2011,$AT860)="","",INDEX('Required State Input – Clinic'!N$12:N$2011,$AT860)))</f>
        <v/>
      </c>
      <c r="O860" s="170" t="str">
        <f>IF($AR860="","",IF(INDEX('Required State Input – Clinic'!O$12:O$2011,$AT860)="","",ROUND(INDEX('Required State Input – Clinic'!O$12:O$2011,$AT860),2)))</f>
        <v/>
      </c>
      <c r="P860" s="170" t="str">
        <f>IF($AR860="","",IF(INDEX('Required State Input – Clinic'!P$12:P$2011,$AT860)="","",ROUND(INDEX('Required State Input – Clinic'!P$12:P$2011,$AT860),2)))</f>
        <v/>
      </c>
      <c r="Q860" s="170" t="str">
        <f>IF($AR860="","",IF(INDEX('Required State Input – Clinic'!Q$12:Q$2011,$AT860)="","",ROUND(INDEX('Required State Input – Clinic'!Q$12:Q$2011,$AT860),2)))</f>
        <v/>
      </c>
      <c r="R860" s="276" t="str">
        <f t="shared" si="130"/>
        <v/>
      </c>
      <c r="S860" s="171" t="str">
        <f>IF($AR860="","",IF(INDEX('Required State Input – Clinic'!R$12:R$2011,$AT860)="","",INDEX('Required State Input – Clinic'!R$12:R$2011,$AT860)))</f>
        <v/>
      </c>
      <c r="T860" s="169" t="str">
        <f>IF($AR860="","",IF(INDEX('Required State Input – Clinic'!S$12:S$2011,$AT860)="","",INDEX('Required State Input – Clinic'!S$12:S$2011,$AT860)))</f>
        <v/>
      </c>
      <c r="U860" s="170" t="str">
        <f>IF($AR860="","",IF(INDEX('Required State Input – Clinic'!T$12:T$2011,$AT860)="","",ROUND(INDEX('Required State Input – Clinic'!T$12:T$2011,$AT860),2)))</f>
        <v/>
      </c>
      <c r="V860" s="170" t="str">
        <f>IF($AR860="","",IF(INDEX('Required State Input – Clinic'!U$12:U$2011,$AT860)="","",ROUND(INDEX('Required State Input – Clinic'!U$12:U$2011,$AT860),2)))</f>
        <v/>
      </c>
      <c r="W860" s="170" t="str">
        <f>IF($AR860="","",IF(INDEX('Required State Input – Clinic'!V$12:V$2011,$AT860)="",0,ROUND(INDEX('Required State Input – Clinic'!V$12:V$2011,$AT860),2)))</f>
        <v/>
      </c>
      <c r="X860" s="170" t="str">
        <f>IF($AR860="","",IF(INDEX('Required State Input – Clinic'!W$12:W$2011,$AT860)="",0,ROUND(INDEX('Required State Input – Clinic'!W$12:W$2011,$AT860),2)))</f>
        <v/>
      </c>
      <c r="Y860" s="170" t="str">
        <f>IF($AR860="","",IF(INDEX('Required State Input – Clinic'!X$12:X$2011,$AT860)="",0,ROUND(INDEX('Required State Input – Clinic'!X$12:X$2011,$AT860),2)))</f>
        <v/>
      </c>
      <c r="Z860" s="180" t="str">
        <f t="shared" si="131"/>
        <v/>
      </c>
      <c r="AA860" s="179" t="str">
        <f>IF($AR860="","",IF(INDEX('Required State Input – Clinic'!Y$12:Y$2011,$AT860)="","",INDEX('Required State Input – Clinic'!Y$12:Y$2011,$AT860)))</f>
        <v/>
      </c>
      <c r="AB860" s="172" t="str">
        <f>IF($AR860="","",IF(INDEX('Required State Input – Clinic'!Z$12:Z$2011,$AT860)="","",ROUND(INDEX('Required State Input – Clinic'!Z$12:Z$2011,$AT860),4)))</f>
        <v/>
      </c>
      <c r="AC860" s="172" t="str">
        <f>IF($AR860="","",IF(INDEX('Required State Input – Clinic'!AA$12:AA$2011,$AT860)="","",ROUND(INDEX('Required State Input – Clinic'!AA$12:AA$2011,$AT860),4)))</f>
        <v/>
      </c>
      <c r="AD860" s="180" t="str">
        <f t="shared" si="132"/>
        <v/>
      </c>
      <c r="AE860" s="194" t="str">
        <f t="shared" si="133"/>
        <v/>
      </c>
      <c r="AF860" s="177" t="str">
        <f>IF($AR860="","",IF(INDEX('Required State Input – Clinic'!AB$12:AB$2011,$AT860)="","",INDEX('Required State Input – Clinic'!AB$12:AB$2011,$AT860)))</f>
        <v/>
      </c>
      <c r="AG860" s="172" t="str">
        <f>IF($AR860="","",IF(INDEX('Required State Input – Clinic'!AC$12:AC$2011,$AT860)="","",ROUND(INDEX('Required State Input – Clinic'!AC$12:AC$2011,$AT860),4)))</f>
        <v/>
      </c>
      <c r="AH860" s="180" t="str">
        <f t="shared" si="134"/>
        <v/>
      </c>
      <c r="AI860" s="173" t="str">
        <f>IF($AR860="","",IF(INDEX('Required State Input – Clinic'!AD$12:AD$2011,$AT860)="",0,ROUND(INDEX('Required State Input – Clinic'!AD$12:AD$2011,$AT860),2)))</f>
        <v/>
      </c>
      <c r="AJ860" s="180" t="str">
        <f t="shared" si="135"/>
        <v/>
      </c>
      <c r="AK860" s="194" t="str">
        <f t="shared" si="136"/>
        <v/>
      </c>
      <c r="AL860" s="170" t="str">
        <f>IF($AR860="","",IF(INDEX('Required State Input – Clinic'!AE$12:AE$2011,$AT860)="",0,ROUND(INDEX('Required State Input – Clinic'!AE$12:AE$2011,$AT860),2)))</f>
        <v/>
      </c>
      <c r="AM860" s="180" t="str">
        <f t="shared" si="137"/>
        <v/>
      </c>
      <c r="AR860" t="str">
        <f t="shared" si="138"/>
        <v/>
      </c>
      <c r="AS860" t="str">
        <f t="shared" si="139"/>
        <v/>
      </c>
      <c r="AT860" t="str">
        <f>IF(AR860="","",MATCH(AS860,'Required State Input – Clinic'!$AS$12:$AS$2011,FALSE))</f>
        <v/>
      </c>
    </row>
    <row r="861" spans="1:46" x14ac:dyDescent="0.25">
      <c r="A861" s="218" t="s">
        <v>257</v>
      </c>
      <c r="B861" s="174" t="str">
        <f>IF($AR861="","",IF(INDEX('Required State Input – Clinic'!B$12:B$2011,$AT861)="","",INDEX('Required State Input – Clinic'!B$12:B$2011,$AT861)))</f>
        <v/>
      </c>
      <c r="C861" s="168" t="str">
        <f>IF($AR861="","",IF(INDEX('Required State Input – Clinic'!C$12:C$2011,$AT861)="","",INDEX('Required State Input – Clinic'!C$12:C$2011,$AT861)))</f>
        <v/>
      </c>
      <c r="D861" s="175" t="str">
        <f>IF($AR861="","",IF(INDEX('Required State Input – Clinic'!D$12:D$2011,$AT861)="","",INDEX('Required State Input – Clinic'!D$12:D$2011,$AT861)))</f>
        <v/>
      </c>
      <c r="E861" s="174" t="str">
        <f>IF($AR861="","",IF(INDEX('Required State Input – Clinic'!E$12:E$2011,$AT861)="","",INDEX('Required State Input – Clinic'!E$12:E$2011,$AT861)))</f>
        <v/>
      </c>
      <c r="F861" s="176" t="str">
        <f>IF($AR861="","",IF(INDEX('Required State Input – Clinic'!F$12:F$2011,$AT861)="","",INDEX('Required State Input – Clinic'!F$12:F$2011,$AT861)))</f>
        <v/>
      </c>
      <c r="G861" s="176" t="str">
        <f>IF($AR861="","",IF(INDEX('Required State Input – Clinic'!G$12:G$2011,$AT861)="","",INDEX('Required State Input – Clinic'!G$12:G$2011,$AT861)))</f>
        <v/>
      </c>
      <c r="H861" s="176" t="str">
        <f>IF($AR861="","",IF(INDEX('Required State Input – Clinic'!H$12:H$2011,$AT861)="","",INDEX('Required State Input – Clinic'!H$12:H$2011,$AT861)))</f>
        <v/>
      </c>
      <c r="I861" s="177" t="str">
        <f>IF($AR861="","",IF(INDEX('Required State Input – Clinic'!I$12:I$2011,$AT861)="","",INDEX('Required State Input – Clinic'!I$12:I$2011,$AT861)))</f>
        <v/>
      </c>
      <c r="J861" s="176" t="str">
        <f>IF($AR861="","",IF(INDEX('Required State Input – Clinic'!J$12:J$2011,$AT861)="","",INDEX('Required State Input – Clinic'!J$12:J$2011,$AT861)))</f>
        <v/>
      </c>
      <c r="K861" s="178" t="str">
        <f>IF($AR861="","",IF(INDEX('Required State Input – Clinic'!K$12:K$2011,$AT861)="","",INDEX('Required State Input – Clinic'!K$12:K$2011,$AT861)))</f>
        <v/>
      </c>
      <c r="L861" s="179" t="str">
        <f>IF($AR861="","",IF(INDEX('Required State Input – Clinic'!L$12:L$2011,$AT861)="","",INDEX('Required State Input – Clinic'!L$12:L$2011,$AT861)))</f>
        <v/>
      </c>
      <c r="M861" s="169" t="str">
        <f>IF($AR861="","",IF(INDEX('Required State Input – Clinic'!M$12:M$2011,$AT861)="","",INDEX('Required State Input – Clinic'!M$12:M$2011,$AT861)))</f>
        <v/>
      </c>
      <c r="N861" s="169" t="str">
        <f>IF($AR861="","",IF(INDEX('Required State Input – Clinic'!N$12:N$2011,$AT861)="","",INDEX('Required State Input – Clinic'!N$12:N$2011,$AT861)))</f>
        <v/>
      </c>
      <c r="O861" s="170" t="str">
        <f>IF($AR861="","",IF(INDEX('Required State Input – Clinic'!O$12:O$2011,$AT861)="","",ROUND(INDEX('Required State Input – Clinic'!O$12:O$2011,$AT861),2)))</f>
        <v/>
      </c>
      <c r="P861" s="170" t="str">
        <f>IF($AR861="","",IF(INDEX('Required State Input – Clinic'!P$12:P$2011,$AT861)="","",ROUND(INDEX('Required State Input – Clinic'!P$12:P$2011,$AT861),2)))</f>
        <v/>
      </c>
      <c r="Q861" s="170" t="str">
        <f>IF($AR861="","",IF(INDEX('Required State Input – Clinic'!Q$12:Q$2011,$AT861)="","",ROUND(INDEX('Required State Input – Clinic'!Q$12:Q$2011,$AT861),2)))</f>
        <v/>
      </c>
      <c r="R861" s="276" t="str">
        <f t="shared" si="130"/>
        <v/>
      </c>
      <c r="S861" s="171" t="str">
        <f>IF($AR861="","",IF(INDEX('Required State Input – Clinic'!R$12:R$2011,$AT861)="","",INDEX('Required State Input – Clinic'!R$12:R$2011,$AT861)))</f>
        <v/>
      </c>
      <c r="T861" s="169" t="str">
        <f>IF($AR861="","",IF(INDEX('Required State Input – Clinic'!S$12:S$2011,$AT861)="","",INDEX('Required State Input – Clinic'!S$12:S$2011,$AT861)))</f>
        <v/>
      </c>
      <c r="U861" s="170" t="str">
        <f>IF($AR861="","",IF(INDEX('Required State Input – Clinic'!T$12:T$2011,$AT861)="","",ROUND(INDEX('Required State Input – Clinic'!T$12:T$2011,$AT861),2)))</f>
        <v/>
      </c>
      <c r="V861" s="170" t="str">
        <f>IF($AR861="","",IF(INDEX('Required State Input – Clinic'!U$12:U$2011,$AT861)="","",ROUND(INDEX('Required State Input – Clinic'!U$12:U$2011,$AT861),2)))</f>
        <v/>
      </c>
      <c r="W861" s="170" t="str">
        <f>IF($AR861="","",IF(INDEX('Required State Input – Clinic'!V$12:V$2011,$AT861)="",0,ROUND(INDEX('Required State Input – Clinic'!V$12:V$2011,$AT861),2)))</f>
        <v/>
      </c>
      <c r="X861" s="170" t="str">
        <f>IF($AR861="","",IF(INDEX('Required State Input – Clinic'!W$12:W$2011,$AT861)="",0,ROUND(INDEX('Required State Input – Clinic'!W$12:W$2011,$AT861),2)))</f>
        <v/>
      </c>
      <c r="Y861" s="170" t="str">
        <f>IF($AR861="","",IF(INDEX('Required State Input – Clinic'!X$12:X$2011,$AT861)="",0,ROUND(INDEX('Required State Input – Clinic'!X$12:X$2011,$AT861),2)))</f>
        <v/>
      </c>
      <c r="Z861" s="180" t="str">
        <f t="shared" si="131"/>
        <v/>
      </c>
      <c r="AA861" s="179" t="str">
        <f>IF($AR861="","",IF(INDEX('Required State Input – Clinic'!Y$12:Y$2011,$AT861)="","",INDEX('Required State Input – Clinic'!Y$12:Y$2011,$AT861)))</f>
        <v/>
      </c>
      <c r="AB861" s="172" t="str">
        <f>IF($AR861="","",IF(INDEX('Required State Input – Clinic'!Z$12:Z$2011,$AT861)="","",ROUND(INDEX('Required State Input – Clinic'!Z$12:Z$2011,$AT861),4)))</f>
        <v/>
      </c>
      <c r="AC861" s="172" t="str">
        <f>IF($AR861="","",IF(INDEX('Required State Input – Clinic'!AA$12:AA$2011,$AT861)="","",ROUND(INDEX('Required State Input – Clinic'!AA$12:AA$2011,$AT861),4)))</f>
        <v/>
      </c>
      <c r="AD861" s="180" t="str">
        <f t="shared" si="132"/>
        <v/>
      </c>
      <c r="AE861" s="194" t="str">
        <f t="shared" si="133"/>
        <v/>
      </c>
      <c r="AF861" s="177" t="str">
        <f>IF($AR861="","",IF(INDEX('Required State Input – Clinic'!AB$12:AB$2011,$AT861)="","",INDEX('Required State Input – Clinic'!AB$12:AB$2011,$AT861)))</f>
        <v/>
      </c>
      <c r="AG861" s="172" t="str">
        <f>IF($AR861="","",IF(INDEX('Required State Input – Clinic'!AC$12:AC$2011,$AT861)="","",ROUND(INDEX('Required State Input – Clinic'!AC$12:AC$2011,$AT861),4)))</f>
        <v/>
      </c>
      <c r="AH861" s="180" t="str">
        <f t="shared" si="134"/>
        <v/>
      </c>
      <c r="AI861" s="173" t="str">
        <f>IF($AR861="","",IF(INDEX('Required State Input – Clinic'!AD$12:AD$2011,$AT861)="",0,ROUND(INDEX('Required State Input – Clinic'!AD$12:AD$2011,$AT861),2)))</f>
        <v/>
      </c>
      <c r="AJ861" s="180" t="str">
        <f t="shared" si="135"/>
        <v/>
      </c>
      <c r="AK861" s="194" t="str">
        <f t="shared" si="136"/>
        <v/>
      </c>
      <c r="AL861" s="170" t="str">
        <f>IF($AR861="","",IF(INDEX('Required State Input – Clinic'!AE$12:AE$2011,$AT861)="",0,ROUND(INDEX('Required State Input – Clinic'!AE$12:AE$2011,$AT861),2)))</f>
        <v/>
      </c>
      <c r="AM861" s="180" t="str">
        <f t="shared" si="137"/>
        <v/>
      </c>
      <c r="AR861" t="str">
        <f t="shared" si="138"/>
        <v/>
      </c>
      <c r="AS861" t="str">
        <f t="shared" si="139"/>
        <v/>
      </c>
      <c r="AT861" t="str">
        <f>IF(AR861="","",MATCH(AS861,'Required State Input – Clinic'!$AS$12:$AS$2011,FALSE))</f>
        <v/>
      </c>
    </row>
    <row r="862" spans="1:46" x14ac:dyDescent="0.25">
      <c r="A862" s="218" t="s">
        <v>257</v>
      </c>
      <c r="B862" s="174" t="str">
        <f>IF($AR862="","",IF(INDEX('Required State Input – Clinic'!B$12:B$2011,$AT862)="","",INDEX('Required State Input – Clinic'!B$12:B$2011,$AT862)))</f>
        <v/>
      </c>
      <c r="C862" s="168" t="str">
        <f>IF($AR862="","",IF(INDEX('Required State Input – Clinic'!C$12:C$2011,$AT862)="","",INDEX('Required State Input – Clinic'!C$12:C$2011,$AT862)))</f>
        <v/>
      </c>
      <c r="D862" s="175" t="str">
        <f>IF($AR862="","",IF(INDEX('Required State Input – Clinic'!D$12:D$2011,$AT862)="","",INDEX('Required State Input – Clinic'!D$12:D$2011,$AT862)))</f>
        <v/>
      </c>
      <c r="E862" s="174" t="str">
        <f>IF($AR862="","",IF(INDEX('Required State Input – Clinic'!E$12:E$2011,$AT862)="","",INDEX('Required State Input – Clinic'!E$12:E$2011,$AT862)))</f>
        <v/>
      </c>
      <c r="F862" s="176" t="str">
        <f>IF($AR862="","",IF(INDEX('Required State Input – Clinic'!F$12:F$2011,$AT862)="","",INDEX('Required State Input – Clinic'!F$12:F$2011,$AT862)))</f>
        <v/>
      </c>
      <c r="G862" s="176" t="str">
        <f>IF($AR862="","",IF(INDEX('Required State Input – Clinic'!G$12:G$2011,$AT862)="","",INDEX('Required State Input – Clinic'!G$12:G$2011,$AT862)))</f>
        <v/>
      </c>
      <c r="H862" s="176" t="str">
        <f>IF($AR862="","",IF(INDEX('Required State Input – Clinic'!H$12:H$2011,$AT862)="","",INDEX('Required State Input – Clinic'!H$12:H$2011,$AT862)))</f>
        <v/>
      </c>
      <c r="I862" s="177" t="str">
        <f>IF($AR862="","",IF(INDEX('Required State Input – Clinic'!I$12:I$2011,$AT862)="","",INDEX('Required State Input – Clinic'!I$12:I$2011,$AT862)))</f>
        <v/>
      </c>
      <c r="J862" s="176" t="str">
        <f>IF($AR862="","",IF(INDEX('Required State Input – Clinic'!J$12:J$2011,$AT862)="","",INDEX('Required State Input – Clinic'!J$12:J$2011,$AT862)))</f>
        <v/>
      </c>
      <c r="K862" s="178" t="str">
        <f>IF($AR862="","",IF(INDEX('Required State Input – Clinic'!K$12:K$2011,$AT862)="","",INDEX('Required State Input – Clinic'!K$12:K$2011,$AT862)))</f>
        <v/>
      </c>
      <c r="L862" s="179" t="str">
        <f>IF($AR862="","",IF(INDEX('Required State Input – Clinic'!L$12:L$2011,$AT862)="","",INDEX('Required State Input – Clinic'!L$12:L$2011,$AT862)))</f>
        <v/>
      </c>
      <c r="M862" s="169" t="str">
        <f>IF($AR862="","",IF(INDEX('Required State Input – Clinic'!M$12:M$2011,$AT862)="","",INDEX('Required State Input – Clinic'!M$12:M$2011,$AT862)))</f>
        <v/>
      </c>
      <c r="N862" s="169" t="str">
        <f>IF($AR862="","",IF(INDEX('Required State Input – Clinic'!N$12:N$2011,$AT862)="","",INDEX('Required State Input – Clinic'!N$12:N$2011,$AT862)))</f>
        <v/>
      </c>
      <c r="O862" s="170" t="str">
        <f>IF($AR862="","",IF(INDEX('Required State Input – Clinic'!O$12:O$2011,$AT862)="","",ROUND(INDEX('Required State Input – Clinic'!O$12:O$2011,$AT862),2)))</f>
        <v/>
      </c>
      <c r="P862" s="170" t="str">
        <f>IF($AR862="","",IF(INDEX('Required State Input – Clinic'!P$12:P$2011,$AT862)="","",ROUND(INDEX('Required State Input – Clinic'!P$12:P$2011,$AT862),2)))</f>
        <v/>
      </c>
      <c r="Q862" s="170" t="str">
        <f>IF($AR862="","",IF(INDEX('Required State Input – Clinic'!Q$12:Q$2011,$AT862)="","",ROUND(INDEX('Required State Input – Clinic'!Q$12:Q$2011,$AT862),2)))</f>
        <v/>
      </c>
      <c r="R862" s="276" t="str">
        <f t="shared" si="130"/>
        <v/>
      </c>
      <c r="S862" s="171" t="str">
        <f>IF($AR862="","",IF(INDEX('Required State Input – Clinic'!R$12:R$2011,$AT862)="","",INDEX('Required State Input – Clinic'!R$12:R$2011,$AT862)))</f>
        <v/>
      </c>
      <c r="T862" s="169" t="str">
        <f>IF($AR862="","",IF(INDEX('Required State Input – Clinic'!S$12:S$2011,$AT862)="","",INDEX('Required State Input – Clinic'!S$12:S$2011,$AT862)))</f>
        <v/>
      </c>
      <c r="U862" s="170" t="str">
        <f>IF($AR862="","",IF(INDEX('Required State Input – Clinic'!T$12:T$2011,$AT862)="","",ROUND(INDEX('Required State Input – Clinic'!T$12:T$2011,$AT862),2)))</f>
        <v/>
      </c>
      <c r="V862" s="170" t="str">
        <f>IF($AR862="","",IF(INDEX('Required State Input – Clinic'!U$12:U$2011,$AT862)="","",ROUND(INDEX('Required State Input – Clinic'!U$12:U$2011,$AT862),2)))</f>
        <v/>
      </c>
      <c r="W862" s="170" t="str">
        <f>IF($AR862="","",IF(INDEX('Required State Input – Clinic'!V$12:V$2011,$AT862)="",0,ROUND(INDEX('Required State Input – Clinic'!V$12:V$2011,$AT862),2)))</f>
        <v/>
      </c>
      <c r="X862" s="170" t="str">
        <f>IF($AR862="","",IF(INDEX('Required State Input – Clinic'!W$12:W$2011,$AT862)="",0,ROUND(INDEX('Required State Input – Clinic'!W$12:W$2011,$AT862),2)))</f>
        <v/>
      </c>
      <c r="Y862" s="170" t="str">
        <f>IF($AR862="","",IF(INDEX('Required State Input – Clinic'!X$12:X$2011,$AT862)="",0,ROUND(INDEX('Required State Input – Clinic'!X$12:X$2011,$AT862),2)))</f>
        <v/>
      </c>
      <c r="Z862" s="180" t="str">
        <f t="shared" si="131"/>
        <v/>
      </c>
      <c r="AA862" s="179" t="str">
        <f>IF($AR862="","",IF(INDEX('Required State Input – Clinic'!Y$12:Y$2011,$AT862)="","",INDEX('Required State Input – Clinic'!Y$12:Y$2011,$AT862)))</f>
        <v/>
      </c>
      <c r="AB862" s="172" t="str">
        <f>IF($AR862="","",IF(INDEX('Required State Input – Clinic'!Z$12:Z$2011,$AT862)="","",ROUND(INDEX('Required State Input – Clinic'!Z$12:Z$2011,$AT862),4)))</f>
        <v/>
      </c>
      <c r="AC862" s="172" t="str">
        <f>IF($AR862="","",IF(INDEX('Required State Input – Clinic'!AA$12:AA$2011,$AT862)="","",ROUND(INDEX('Required State Input – Clinic'!AA$12:AA$2011,$AT862),4)))</f>
        <v/>
      </c>
      <c r="AD862" s="180" t="str">
        <f t="shared" si="132"/>
        <v/>
      </c>
      <c r="AE862" s="194" t="str">
        <f t="shared" si="133"/>
        <v/>
      </c>
      <c r="AF862" s="177" t="str">
        <f>IF($AR862="","",IF(INDEX('Required State Input – Clinic'!AB$12:AB$2011,$AT862)="","",INDEX('Required State Input – Clinic'!AB$12:AB$2011,$AT862)))</f>
        <v/>
      </c>
      <c r="AG862" s="172" t="str">
        <f>IF($AR862="","",IF(INDEX('Required State Input – Clinic'!AC$12:AC$2011,$AT862)="","",ROUND(INDEX('Required State Input – Clinic'!AC$12:AC$2011,$AT862),4)))</f>
        <v/>
      </c>
      <c r="AH862" s="180" t="str">
        <f t="shared" si="134"/>
        <v/>
      </c>
      <c r="AI862" s="173" t="str">
        <f>IF($AR862="","",IF(INDEX('Required State Input – Clinic'!AD$12:AD$2011,$AT862)="",0,ROUND(INDEX('Required State Input – Clinic'!AD$12:AD$2011,$AT862),2)))</f>
        <v/>
      </c>
      <c r="AJ862" s="180" t="str">
        <f t="shared" si="135"/>
        <v/>
      </c>
      <c r="AK862" s="194" t="str">
        <f t="shared" si="136"/>
        <v/>
      </c>
      <c r="AL862" s="170" t="str">
        <f>IF($AR862="","",IF(INDEX('Required State Input – Clinic'!AE$12:AE$2011,$AT862)="",0,ROUND(INDEX('Required State Input – Clinic'!AE$12:AE$2011,$AT862),2)))</f>
        <v/>
      </c>
      <c r="AM862" s="180" t="str">
        <f t="shared" si="137"/>
        <v/>
      </c>
      <c r="AR862" t="str">
        <f t="shared" si="138"/>
        <v/>
      </c>
      <c r="AS862" t="str">
        <f t="shared" si="139"/>
        <v/>
      </c>
      <c r="AT862" t="str">
        <f>IF(AR862="","",MATCH(AS862,'Required State Input – Clinic'!$AS$12:$AS$2011,FALSE))</f>
        <v/>
      </c>
    </row>
    <row r="863" spans="1:46" x14ac:dyDescent="0.25">
      <c r="A863" s="218" t="s">
        <v>257</v>
      </c>
      <c r="B863" s="174" t="str">
        <f>IF($AR863="","",IF(INDEX('Required State Input – Clinic'!B$12:B$2011,$AT863)="","",INDEX('Required State Input – Clinic'!B$12:B$2011,$AT863)))</f>
        <v/>
      </c>
      <c r="C863" s="168" t="str">
        <f>IF($AR863="","",IF(INDEX('Required State Input – Clinic'!C$12:C$2011,$AT863)="","",INDEX('Required State Input – Clinic'!C$12:C$2011,$AT863)))</f>
        <v/>
      </c>
      <c r="D863" s="175" t="str">
        <f>IF($AR863="","",IF(INDEX('Required State Input – Clinic'!D$12:D$2011,$AT863)="","",INDEX('Required State Input – Clinic'!D$12:D$2011,$AT863)))</f>
        <v/>
      </c>
      <c r="E863" s="174" t="str">
        <f>IF($AR863="","",IF(INDEX('Required State Input – Clinic'!E$12:E$2011,$AT863)="","",INDEX('Required State Input – Clinic'!E$12:E$2011,$AT863)))</f>
        <v/>
      </c>
      <c r="F863" s="176" t="str">
        <f>IF($AR863="","",IF(INDEX('Required State Input – Clinic'!F$12:F$2011,$AT863)="","",INDEX('Required State Input – Clinic'!F$12:F$2011,$AT863)))</f>
        <v/>
      </c>
      <c r="G863" s="176" t="str">
        <f>IF($AR863="","",IF(INDEX('Required State Input – Clinic'!G$12:G$2011,$AT863)="","",INDEX('Required State Input – Clinic'!G$12:G$2011,$AT863)))</f>
        <v/>
      </c>
      <c r="H863" s="176" t="str">
        <f>IF($AR863="","",IF(INDEX('Required State Input – Clinic'!H$12:H$2011,$AT863)="","",INDEX('Required State Input – Clinic'!H$12:H$2011,$AT863)))</f>
        <v/>
      </c>
      <c r="I863" s="177" t="str">
        <f>IF($AR863="","",IF(INDEX('Required State Input – Clinic'!I$12:I$2011,$AT863)="","",INDEX('Required State Input – Clinic'!I$12:I$2011,$AT863)))</f>
        <v/>
      </c>
      <c r="J863" s="176" t="str">
        <f>IF($AR863="","",IF(INDEX('Required State Input – Clinic'!J$12:J$2011,$AT863)="","",INDEX('Required State Input – Clinic'!J$12:J$2011,$AT863)))</f>
        <v/>
      </c>
      <c r="K863" s="178" t="str">
        <f>IF($AR863="","",IF(INDEX('Required State Input – Clinic'!K$12:K$2011,$AT863)="","",INDEX('Required State Input – Clinic'!K$12:K$2011,$AT863)))</f>
        <v/>
      </c>
      <c r="L863" s="179" t="str">
        <f>IF($AR863="","",IF(INDEX('Required State Input – Clinic'!L$12:L$2011,$AT863)="","",INDEX('Required State Input – Clinic'!L$12:L$2011,$AT863)))</f>
        <v/>
      </c>
      <c r="M863" s="169" t="str">
        <f>IF($AR863="","",IF(INDEX('Required State Input – Clinic'!M$12:M$2011,$AT863)="","",INDEX('Required State Input – Clinic'!M$12:M$2011,$AT863)))</f>
        <v/>
      </c>
      <c r="N863" s="169" t="str">
        <f>IF($AR863="","",IF(INDEX('Required State Input – Clinic'!N$12:N$2011,$AT863)="","",INDEX('Required State Input – Clinic'!N$12:N$2011,$AT863)))</f>
        <v/>
      </c>
      <c r="O863" s="170" t="str">
        <f>IF($AR863="","",IF(INDEX('Required State Input – Clinic'!O$12:O$2011,$AT863)="","",ROUND(INDEX('Required State Input – Clinic'!O$12:O$2011,$AT863),2)))</f>
        <v/>
      </c>
      <c r="P863" s="170" t="str">
        <f>IF($AR863="","",IF(INDEX('Required State Input – Clinic'!P$12:P$2011,$AT863)="","",ROUND(INDEX('Required State Input – Clinic'!P$12:P$2011,$AT863),2)))</f>
        <v/>
      </c>
      <c r="Q863" s="170" t="str">
        <f>IF($AR863="","",IF(INDEX('Required State Input – Clinic'!Q$12:Q$2011,$AT863)="","",ROUND(INDEX('Required State Input – Clinic'!Q$12:Q$2011,$AT863),2)))</f>
        <v/>
      </c>
      <c r="R863" s="276" t="str">
        <f t="shared" si="130"/>
        <v/>
      </c>
      <c r="S863" s="171" t="str">
        <f>IF($AR863="","",IF(INDEX('Required State Input – Clinic'!R$12:R$2011,$AT863)="","",INDEX('Required State Input – Clinic'!R$12:R$2011,$AT863)))</f>
        <v/>
      </c>
      <c r="T863" s="169" t="str">
        <f>IF($AR863="","",IF(INDEX('Required State Input – Clinic'!S$12:S$2011,$AT863)="","",INDEX('Required State Input – Clinic'!S$12:S$2011,$AT863)))</f>
        <v/>
      </c>
      <c r="U863" s="170" t="str">
        <f>IF($AR863="","",IF(INDEX('Required State Input – Clinic'!T$12:T$2011,$AT863)="","",ROUND(INDEX('Required State Input – Clinic'!T$12:T$2011,$AT863),2)))</f>
        <v/>
      </c>
      <c r="V863" s="170" t="str">
        <f>IF($AR863="","",IF(INDEX('Required State Input – Clinic'!U$12:U$2011,$AT863)="","",ROUND(INDEX('Required State Input – Clinic'!U$12:U$2011,$AT863),2)))</f>
        <v/>
      </c>
      <c r="W863" s="170" t="str">
        <f>IF($AR863="","",IF(INDEX('Required State Input – Clinic'!V$12:V$2011,$AT863)="",0,ROUND(INDEX('Required State Input – Clinic'!V$12:V$2011,$AT863),2)))</f>
        <v/>
      </c>
      <c r="X863" s="170" t="str">
        <f>IF($AR863="","",IF(INDEX('Required State Input – Clinic'!W$12:W$2011,$AT863)="",0,ROUND(INDEX('Required State Input – Clinic'!W$12:W$2011,$AT863),2)))</f>
        <v/>
      </c>
      <c r="Y863" s="170" t="str">
        <f>IF($AR863="","",IF(INDEX('Required State Input – Clinic'!X$12:X$2011,$AT863)="",0,ROUND(INDEX('Required State Input – Clinic'!X$12:X$2011,$AT863),2)))</f>
        <v/>
      </c>
      <c r="Z863" s="180" t="str">
        <f t="shared" si="131"/>
        <v/>
      </c>
      <c r="AA863" s="179" t="str">
        <f>IF($AR863="","",IF(INDEX('Required State Input – Clinic'!Y$12:Y$2011,$AT863)="","",INDEX('Required State Input – Clinic'!Y$12:Y$2011,$AT863)))</f>
        <v/>
      </c>
      <c r="AB863" s="172" t="str">
        <f>IF($AR863="","",IF(INDEX('Required State Input – Clinic'!Z$12:Z$2011,$AT863)="","",ROUND(INDEX('Required State Input – Clinic'!Z$12:Z$2011,$AT863),4)))</f>
        <v/>
      </c>
      <c r="AC863" s="172" t="str">
        <f>IF($AR863="","",IF(INDEX('Required State Input – Clinic'!AA$12:AA$2011,$AT863)="","",ROUND(INDEX('Required State Input – Clinic'!AA$12:AA$2011,$AT863),4)))</f>
        <v/>
      </c>
      <c r="AD863" s="180" t="str">
        <f t="shared" si="132"/>
        <v/>
      </c>
      <c r="AE863" s="194" t="str">
        <f t="shared" si="133"/>
        <v/>
      </c>
      <c r="AF863" s="177" t="str">
        <f>IF($AR863="","",IF(INDEX('Required State Input – Clinic'!AB$12:AB$2011,$AT863)="","",INDEX('Required State Input – Clinic'!AB$12:AB$2011,$AT863)))</f>
        <v/>
      </c>
      <c r="AG863" s="172" t="str">
        <f>IF($AR863="","",IF(INDEX('Required State Input – Clinic'!AC$12:AC$2011,$AT863)="","",ROUND(INDEX('Required State Input – Clinic'!AC$12:AC$2011,$AT863),4)))</f>
        <v/>
      </c>
      <c r="AH863" s="180" t="str">
        <f t="shared" si="134"/>
        <v/>
      </c>
      <c r="AI863" s="173" t="str">
        <f>IF($AR863="","",IF(INDEX('Required State Input – Clinic'!AD$12:AD$2011,$AT863)="",0,ROUND(INDEX('Required State Input – Clinic'!AD$12:AD$2011,$AT863),2)))</f>
        <v/>
      </c>
      <c r="AJ863" s="180" t="str">
        <f t="shared" si="135"/>
        <v/>
      </c>
      <c r="AK863" s="194" t="str">
        <f t="shared" si="136"/>
        <v/>
      </c>
      <c r="AL863" s="170" t="str">
        <f>IF($AR863="","",IF(INDEX('Required State Input – Clinic'!AE$12:AE$2011,$AT863)="",0,ROUND(INDEX('Required State Input – Clinic'!AE$12:AE$2011,$AT863),2)))</f>
        <v/>
      </c>
      <c r="AM863" s="180" t="str">
        <f t="shared" si="137"/>
        <v/>
      </c>
      <c r="AR863" t="str">
        <f t="shared" si="138"/>
        <v/>
      </c>
      <c r="AS863" t="str">
        <f t="shared" si="139"/>
        <v/>
      </c>
      <c r="AT863" t="str">
        <f>IF(AR863="","",MATCH(AS863,'Required State Input – Clinic'!$AS$12:$AS$2011,FALSE))</f>
        <v/>
      </c>
    </row>
    <row r="864" spans="1:46" x14ac:dyDescent="0.25">
      <c r="A864" s="218" t="s">
        <v>257</v>
      </c>
      <c r="B864" s="174" t="str">
        <f>IF($AR864="","",IF(INDEX('Required State Input – Clinic'!B$12:B$2011,$AT864)="","",INDEX('Required State Input – Clinic'!B$12:B$2011,$AT864)))</f>
        <v/>
      </c>
      <c r="C864" s="168" t="str">
        <f>IF($AR864="","",IF(INDEX('Required State Input – Clinic'!C$12:C$2011,$AT864)="","",INDEX('Required State Input – Clinic'!C$12:C$2011,$AT864)))</f>
        <v/>
      </c>
      <c r="D864" s="175" t="str">
        <f>IF($AR864="","",IF(INDEX('Required State Input – Clinic'!D$12:D$2011,$AT864)="","",INDEX('Required State Input – Clinic'!D$12:D$2011,$AT864)))</f>
        <v/>
      </c>
      <c r="E864" s="174" t="str">
        <f>IF($AR864="","",IF(INDEX('Required State Input – Clinic'!E$12:E$2011,$AT864)="","",INDEX('Required State Input – Clinic'!E$12:E$2011,$AT864)))</f>
        <v/>
      </c>
      <c r="F864" s="176" t="str">
        <f>IF($AR864="","",IF(INDEX('Required State Input – Clinic'!F$12:F$2011,$AT864)="","",INDEX('Required State Input – Clinic'!F$12:F$2011,$AT864)))</f>
        <v/>
      </c>
      <c r="G864" s="176" t="str">
        <f>IF($AR864="","",IF(INDEX('Required State Input – Clinic'!G$12:G$2011,$AT864)="","",INDEX('Required State Input – Clinic'!G$12:G$2011,$AT864)))</f>
        <v/>
      </c>
      <c r="H864" s="176" t="str">
        <f>IF($AR864="","",IF(INDEX('Required State Input – Clinic'!H$12:H$2011,$AT864)="","",INDEX('Required State Input – Clinic'!H$12:H$2011,$AT864)))</f>
        <v/>
      </c>
      <c r="I864" s="177" t="str">
        <f>IF($AR864="","",IF(INDEX('Required State Input – Clinic'!I$12:I$2011,$AT864)="","",INDEX('Required State Input – Clinic'!I$12:I$2011,$AT864)))</f>
        <v/>
      </c>
      <c r="J864" s="176" t="str">
        <f>IF($AR864="","",IF(INDEX('Required State Input – Clinic'!J$12:J$2011,$AT864)="","",INDEX('Required State Input – Clinic'!J$12:J$2011,$AT864)))</f>
        <v/>
      </c>
      <c r="K864" s="178" t="str">
        <f>IF($AR864="","",IF(INDEX('Required State Input – Clinic'!K$12:K$2011,$AT864)="","",INDEX('Required State Input – Clinic'!K$12:K$2011,$AT864)))</f>
        <v/>
      </c>
      <c r="L864" s="179" t="str">
        <f>IF($AR864="","",IF(INDEX('Required State Input – Clinic'!L$12:L$2011,$AT864)="","",INDEX('Required State Input – Clinic'!L$12:L$2011,$AT864)))</f>
        <v/>
      </c>
      <c r="M864" s="169" t="str">
        <f>IF($AR864="","",IF(INDEX('Required State Input – Clinic'!M$12:M$2011,$AT864)="","",INDEX('Required State Input – Clinic'!M$12:M$2011,$AT864)))</f>
        <v/>
      </c>
      <c r="N864" s="169" t="str">
        <f>IF($AR864="","",IF(INDEX('Required State Input – Clinic'!N$12:N$2011,$AT864)="","",INDEX('Required State Input – Clinic'!N$12:N$2011,$AT864)))</f>
        <v/>
      </c>
      <c r="O864" s="170" t="str">
        <f>IF($AR864="","",IF(INDEX('Required State Input – Clinic'!O$12:O$2011,$AT864)="","",ROUND(INDEX('Required State Input – Clinic'!O$12:O$2011,$AT864),2)))</f>
        <v/>
      </c>
      <c r="P864" s="170" t="str">
        <f>IF($AR864="","",IF(INDEX('Required State Input – Clinic'!P$12:P$2011,$AT864)="","",ROUND(INDEX('Required State Input – Clinic'!P$12:P$2011,$AT864),2)))</f>
        <v/>
      </c>
      <c r="Q864" s="170" t="str">
        <f>IF($AR864="","",IF(INDEX('Required State Input – Clinic'!Q$12:Q$2011,$AT864)="","",ROUND(INDEX('Required State Input – Clinic'!Q$12:Q$2011,$AT864),2)))</f>
        <v/>
      </c>
      <c r="R864" s="276" t="str">
        <f t="shared" si="130"/>
        <v/>
      </c>
      <c r="S864" s="171" t="str">
        <f>IF($AR864="","",IF(INDEX('Required State Input – Clinic'!R$12:R$2011,$AT864)="","",INDEX('Required State Input – Clinic'!R$12:R$2011,$AT864)))</f>
        <v/>
      </c>
      <c r="T864" s="169" t="str">
        <f>IF($AR864="","",IF(INDEX('Required State Input – Clinic'!S$12:S$2011,$AT864)="","",INDEX('Required State Input – Clinic'!S$12:S$2011,$AT864)))</f>
        <v/>
      </c>
      <c r="U864" s="170" t="str">
        <f>IF($AR864="","",IF(INDEX('Required State Input – Clinic'!T$12:T$2011,$AT864)="","",ROUND(INDEX('Required State Input – Clinic'!T$12:T$2011,$AT864),2)))</f>
        <v/>
      </c>
      <c r="V864" s="170" t="str">
        <f>IF($AR864="","",IF(INDEX('Required State Input – Clinic'!U$12:U$2011,$AT864)="","",ROUND(INDEX('Required State Input – Clinic'!U$12:U$2011,$AT864),2)))</f>
        <v/>
      </c>
      <c r="W864" s="170" t="str">
        <f>IF($AR864="","",IF(INDEX('Required State Input – Clinic'!V$12:V$2011,$AT864)="",0,ROUND(INDEX('Required State Input – Clinic'!V$12:V$2011,$AT864),2)))</f>
        <v/>
      </c>
      <c r="X864" s="170" t="str">
        <f>IF($AR864="","",IF(INDEX('Required State Input – Clinic'!W$12:W$2011,$AT864)="",0,ROUND(INDEX('Required State Input – Clinic'!W$12:W$2011,$AT864),2)))</f>
        <v/>
      </c>
      <c r="Y864" s="170" t="str">
        <f>IF($AR864="","",IF(INDEX('Required State Input – Clinic'!X$12:X$2011,$AT864)="",0,ROUND(INDEX('Required State Input – Clinic'!X$12:X$2011,$AT864),2)))</f>
        <v/>
      </c>
      <c r="Z864" s="180" t="str">
        <f t="shared" si="131"/>
        <v/>
      </c>
      <c r="AA864" s="179" t="str">
        <f>IF($AR864="","",IF(INDEX('Required State Input – Clinic'!Y$12:Y$2011,$AT864)="","",INDEX('Required State Input – Clinic'!Y$12:Y$2011,$AT864)))</f>
        <v/>
      </c>
      <c r="AB864" s="172" t="str">
        <f>IF($AR864="","",IF(INDEX('Required State Input – Clinic'!Z$12:Z$2011,$AT864)="","",ROUND(INDEX('Required State Input – Clinic'!Z$12:Z$2011,$AT864),4)))</f>
        <v/>
      </c>
      <c r="AC864" s="172" t="str">
        <f>IF($AR864="","",IF(INDEX('Required State Input – Clinic'!AA$12:AA$2011,$AT864)="","",ROUND(INDEX('Required State Input – Clinic'!AA$12:AA$2011,$AT864),4)))</f>
        <v/>
      </c>
      <c r="AD864" s="180" t="str">
        <f t="shared" si="132"/>
        <v/>
      </c>
      <c r="AE864" s="194" t="str">
        <f t="shared" si="133"/>
        <v/>
      </c>
      <c r="AF864" s="177" t="str">
        <f>IF($AR864="","",IF(INDEX('Required State Input – Clinic'!AB$12:AB$2011,$AT864)="","",INDEX('Required State Input – Clinic'!AB$12:AB$2011,$AT864)))</f>
        <v/>
      </c>
      <c r="AG864" s="172" t="str">
        <f>IF($AR864="","",IF(INDEX('Required State Input – Clinic'!AC$12:AC$2011,$AT864)="","",ROUND(INDEX('Required State Input – Clinic'!AC$12:AC$2011,$AT864),4)))</f>
        <v/>
      </c>
      <c r="AH864" s="180" t="str">
        <f t="shared" si="134"/>
        <v/>
      </c>
      <c r="AI864" s="173" t="str">
        <f>IF($AR864="","",IF(INDEX('Required State Input – Clinic'!AD$12:AD$2011,$AT864)="",0,ROUND(INDEX('Required State Input – Clinic'!AD$12:AD$2011,$AT864),2)))</f>
        <v/>
      </c>
      <c r="AJ864" s="180" t="str">
        <f t="shared" si="135"/>
        <v/>
      </c>
      <c r="AK864" s="194" t="str">
        <f t="shared" si="136"/>
        <v/>
      </c>
      <c r="AL864" s="170" t="str">
        <f>IF($AR864="","",IF(INDEX('Required State Input – Clinic'!AE$12:AE$2011,$AT864)="",0,ROUND(INDEX('Required State Input – Clinic'!AE$12:AE$2011,$AT864),2)))</f>
        <v/>
      </c>
      <c r="AM864" s="180" t="str">
        <f t="shared" si="137"/>
        <v/>
      </c>
      <c r="AR864" t="str">
        <f t="shared" si="138"/>
        <v/>
      </c>
      <c r="AS864" t="str">
        <f t="shared" si="139"/>
        <v/>
      </c>
      <c r="AT864" t="str">
        <f>IF(AR864="","",MATCH(AS864,'Required State Input – Clinic'!$AS$12:$AS$2011,FALSE))</f>
        <v/>
      </c>
    </row>
    <row r="865" spans="1:46" x14ac:dyDescent="0.25">
      <c r="A865" s="218" t="s">
        <v>257</v>
      </c>
      <c r="B865" s="174" t="str">
        <f>IF($AR865="","",IF(INDEX('Required State Input – Clinic'!B$12:B$2011,$AT865)="","",INDEX('Required State Input – Clinic'!B$12:B$2011,$AT865)))</f>
        <v/>
      </c>
      <c r="C865" s="168" t="str">
        <f>IF($AR865="","",IF(INDEX('Required State Input – Clinic'!C$12:C$2011,$AT865)="","",INDEX('Required State Input – Clinic'!C$12:C$2011,$AT865)))</f>
        <v/>
      </c>
      <c r="D865" s="175" t="str">
        <f>IF($AR865="","",IF(INDEX('Required State Input – Clinic'!D$12:D$2011,$AT865)="","",INDEX('Required State Input – Clinic'!D$12:D$2011,$AT865)))</f>
        <v/>
      </c>
      <c r="E865" s="174" t="str">
        <f>IF($AR865="","",IF(INDEX('Required State Input – Clinic'!E$12:E$2011,$AT865)="","",INDEX('Required State Input – Clinic'!E$12:E$2011,$AT865)))</f>
        <v/>
      </c>
      <c r="F865" s="176" t="str">
        <f>IF($AR865="","",IF(INDEX('Required State Input – Clinic'!F$12:F$2011,$AT865)="","",INDEX('Required State Input – Clinic'!F$12:F$2011,$AT865)))</f>
        <v/>
      </c>
      <c r="G865" s="176" t="str">
        <f>IF($AR865="","",IF(INDEX('Required State Input – Clinic'!G$12:G$2011,$AT865)="","",INDEX('Required State Input – Clinic'!G$12:G$2011,$AT865)))</f>
        <v/>
      </c>
      <c r="H865" s="176" t="str">
        <f>IF($AR865="","",IF(INDEX('Required State Input – Clinic'!H$12:H$2011,$AT865)="","",INDEX('Required State Input – Clinic'!H$12:H$2011,$AT865)))</f>
        <v/>
      </c>
      <c r="I865" s="177" t="str">
        <f>IF($AR865="","",IF(INDEX('Required State Input – Clinic'!I$12:I$2011,$AT865)="","",INDEX('Required State Input – Clinic'!I$12:I$2011,$AT865)))</f>
        <v/>
      </c>
      <c r="J865" s="176" t="str">
        <f>IF($AR865="","",IF(INDEX('Required State Input – Clinic'!J$12:J$2011,$AT865)="","",INDEX('Required State Input – Clinic'!J$12:J$2011,$AT865)))</f>
        <v/>
      </c>
      <c r="K865" s="178" t="str">
        <f>IF($AR865="","",IF(INDEX('Required State Input – Clinic'!K$12:K$2011,$AT865)="","",INDEX('Required State Input – Clinic'!K$12:K$2011,$AT865)))</f>
        <v/>
      </c>
      <c r="L865" s="179" t="str">
        <f>IF($AR865="","",IF(INDEX('Required State Input – Clinic'!L$12:L$2011,$AT865)="","",INDEX('Required State Input – Clinic'!L$12:L$2011,$AT865)))</f>
        <v/>
      </c>
      <c r="M865" s="169" t="str">
        <f>IF($AR865="","",IF(INDEX('Required State Input – Clinic'!M$12:M$2011,$AT865)="","",INDEX('Required State Input – Clinic'!M$12:M$2011,$AT865)))</f>
        <v/>
      </c>
      <c r="N865" s="169" t="str">
        <f>IF($AR865="","",IF(INDEX('Required State Input – Clinic'!N$12:N$2011,$AT865)="","",INDEX('Required State Input – Clinic'!N$12:N$2011,$AT865)))</f>
        <v/>
      </c>
      <c r="O865" s="170" t="str">
        <f>IF($AR865="","",IF(INDEX('Required State Input – Clinic'!O$12:O$2011,$AT865)="","",ROUND(INDEX('Required State Input – Clinic'!O$12:O$2011,$AT865),2)))</f>
        <v/>
      </c>
      <c r="P865" s="170" t="str">
        <f>IF($AR865="","",IF(INDEX('Required State Input – Clinic'!P$12:P$2011,$AT865)="","",ROUND(INDEX('Required State Input – Clinic'!P$12:P$2011,$AT865),2)))</f>
        <v/>
      </c>
      <c r="Q865" s="170" t="str">
        <f>IF($AR865="","",IF(INDEX('Required State Input – Clinic'!Q$12:Q$2011,$AT865)="","",ROUND(INDEX('Required State Input – Clinic'!Q$12:Q$2011,$AT865),2)))</f>
        <v/>
      </c>
      <c r="R865" s="276" t="str">
        <f t="shared" si="130"/>
        <v/>
      </c>
      <c r="S865" s="171" t="str">
        <f>IF($AR865="","",IF(INDEX('Required State Input – Clinic'!R$12:R$2011,$AT865)="","",INDEX('Required State Input – Clinic'!R$12:R$2011,$AT865)))</f>
        <v/>
      </c>
      <c r="T865" s="169" t="str">
        <f>IF($AR865="","",IF(INDEX('Required State Input – Clinic'!S$12:S$2011,$AT865)="","",INDEX('Required State Input – Clinic'!S$12:S$2011,$AT865)))</f>
        <v/>
      </c>
      <c r="U865" s="170" t="str">
        <f>IF($AR865="","",IF(INDEX('Required State Input – Clinic'!T$12:T$2011,$AT865)="","",ROUND(INDEX('Required State Input – Clinic'!T$12:T$2011,$AT865),2)))</f>
        <v/>
      </c>
      <c r="V865" s="170" t="str">
        <f>IF($AR865="","",IF(INDEX('Required State Input – Clinic'!U$12:U$2011,$AT865)="","",ROUND(INDEX('Required State Input – Clinic'!U$12:U$2011,$AT865),2)))</f>
        <v/>
      </c>
      <c r="W865" s="170" t="str">
        <f>IF($AR865="","",IF(INDEX('Required State Input – Clinic'!V$12:V$2011,$AT865)="",0,ROUND(INDEX('Required State Input – Clinic'!V$12:V$2011,$AT865),2)))</f>
        <v/>
      </c>
      <c r="X865" s="170" t="str">
        <f>IF($AR865="","",IF(INDEX('Required State Input – Clinic'!W$12:W$2011,$AT865)="",0,ROUND(INDEX('Required State Input – Clinic'!W$12:W$2011,$AT865),2)))</f>
        <v/>
      </c>
      <c r="Y865" s="170" t="str">
        <f>IF($AR865="","",IF(INDEX('Required State Input – Clinic'!X$12:X$2011,$AT865)="",0,ROUND(INDEX('Required State Input – Clinic'!X$12:X$2011,$AT865),2)))</f>
        <v/>
      </c>
      <c r="Z865" s="180" t="str">
        <f t="shared" si="131"/>
        <v/>
      </c>
      <c r="AA865" s="179" t="str">
        <f>IF($AR865="","",IF(INDEX('Required State Input – Clinic'!Y$12:Y$2011,$AT865)="","",INDEX('Required State Input – Clinic'!Y$12:Y$2011,$AT865)))</f>
        <v/>
      </c>
      <c r="AB865" s="172" t="str">
        <f>IF($AR865="","",IF(INDEX('Required State Input – Clinic'!Z$12:Z$2011,$AT865)="","",ROUND(INDEX('Required State Input – Clinic'!Z$12:Z$2011,$AT865),4)))</f>
        <v/>
      </c>
      <c r="AC865" s="172" t="str">
        <f>IF($AR865="","",IF(INDEX('Required State Input – Clinic'!AA$12:AA$2011,$AT865)="","",ROUND(INDEX('Required State Input – Clinic'!AA$12:AA$2011,$AT865),4)))</f>
        <v/>
      </c>
      <c r="AD865" s="180" t="str">
        <f t="shared" si="132"/>
        <v/>
      </c>
      <c r="AE865" s="194" t="str">
        <f t="shared" si="133"/>
        <v/>
      </c>
      <c r="AF865" s="177" t="str">
        <f>IF($AR865="","",IF(INDEX('Required State Input – Clinic'!AB$12:AB$2011,$AT865)="","",INDEX('Required State Input – Clinic'!AB$12:AB$2011,$AT865)))</f>
        <v/>
      </c>
      <c r="AG865" s="172" t="str">
        <f>IF($AR865="","",IF(INDEX('Required State Input – Clinic'!AC$12:AC$2011,$AT865)="","",ROUND(INDEX('Required State Input – Clinic'!AC$12:AC$2011,$AT865),4)))</f>
        <v/>
      </c>
      <c r="AH865" s="180" t="str">
        <f t="shared" si="134"/>
        <v/>
      </c>
      <c r="AI865" s="173" t="str">
        <f>IF($AR865="","",IF(INDEX('Required State Input – Clinic'!AD$12:AD$2011,$AT865)="",0,ROUND(INDEX('Required State Input – Clinic'!AD$12:AD$2011,$AT865),2)))</f>
        <v/>
      </c>
      <c r="AJ865" s="180" t="str">
        <f t="shared" si="135"/>
        <v/>
      </c>
      <c r="AK865" s="194" t="str">
        <f t="shared" si="136"/>
        <v/>
      </c>
      <c r="AL865" s="170" t="str">
        <f>IF($AR865="","",IF(INDEX('Required State Input – Clinic'!AE$12:AE$2011,$AT865)="",0,ROUND(INDEX('Required State Input – Clinic'!AE$12:AE$2011,$AT865),2)))</f>
        <v/>
      </c>
      <c r="AM865" s="180" t="str">
        <f t="shared" si="137"/>
        <v/>
      </c>
      <c r="AR865" t="str">
        <f t="shared" si="138"/>
        <v/>
      </c>
      <c r="AS865" t="str">
        <f t="shared" si="139"/>
        <v/>
      </c>
      <c r="AT865" t="str">
        <f>IF(AR865="","",MATCH(AS865,'Required State Input – Clinic'!$AS$12:$AS$2011,FALSE))</f>
        <v/>
      </c>
    </row>
    <row r="866" spans="1:46" x14ac:dyDescent="0.25">
      <c r="A866" s="218" t="s">
        <v>257</v>
      </c>
      <c r="B866" s="174" t="str">
        <f>IF($AR866="","",IF(INDEX('Required State Input – Clinic'!B$12:B$2011,$AT866)="","",INDEX('Required State Input – Clinic'!B$12:B$2011,$AT866)))</f>
        <v/>
      </c>
      <c r="C866" s="168" t="str">
        <f>IF($AR866="","",IF(INDEX('Required State Input – Clinic'!C$12:C$2011,$AT866)="","",INDEX('Required State Input – Clinic'!C$12:C$2011,$AT866)))</f>
        <v/>
      </c>
      <c r="D866" s="175" t="str">
        <f>IF($AR866="","",IF(INDEX('Required State Input – Clinic'!D$12:D$2011,$AT866)="","",INDEX('Required State Input – Clinic'!D$12:D$2011,$AT866)))</f>
        <v/>
      </c>
      <c r="E866" s="174" t="str">
        <f>IF($AR866="","",IF(INDEX('Required State Input – Clinic'!E$12:E$2011,$AT866)="","",INDEX('Required State Input – Clinic'!E$12:E$2011,$AT866)))</f>
        <v/>
      </c>
      <c r="F866" s="176" t="str">
        <f>IF($AR866="","",IF(INDEX('Required State Input – Clinic'!F$12:F$2011,$AT866)="","",INDEX('Required State Input – Clinic'!F$12:F$2011,$AT866)))</f>
        <v/>
      </c>
      <c r="G866" s="176" t="str">
        <f>IF($AR866="","",IF(INDEX('Required State Input – Clinic'!G$12:G$2011,$AT866)="","",INDEX('Required State Input – Clinic'!G$12:G$2011,$AT866)))</f>
        <v/>
      </c>
      <c r="H866" s="176" t="str">
        <f>IF($AR866="","",IF(INDEX('Required State Input – Clinic'!H$12:H$2011,$AT866)="","",INDEX('Required State Input – Clinic'!H$12:H$2011,$AT866)))</f>
        <v/>
      </c>
      <c r="I866" s="177" t="str">
        <f>IF($AR866="","",IF(INDEX('Required State Input – Clinic'!I$12:I$2011,$AT866)="","",INDEX('Required State Input – Clinic'!I$12:I$2011,$AT866)))</f>
        <v/>
      </c>
      <c r="J866" s="176" t="str">
        <f>IF($AR866="","",IF(INDEX('Required State Input – Clinic'!J$12:J$2011,$AT866)="","",INDEX('Required State Input – Clinic'!J$12:J$2011,$AT866)))</f>
        <v/>
      </c>
      <c r="K866" s="178" t="str">
        <f>IF($AR866="","",IF(INDEX('Required State Input – Clinic'!K$12:K$2011,$AT866)="","",INDEX('Required State Input – Clinic'!K$12:K$2011,$AT866)))</f>
        <v/>
      </c>
      <c r="L866" s="179" t="str">
        <f>IF($AR866="","",IF(INDEX('Required State Input – Clinic'!L$12:L$2011,$AT866)="","",INDEX('Required State Input – Clinic'!L$12:L$2011,$AT866)))</f>
        <v/>
      </c>
      <c r="M866" s="169" t="str">
        <f>IF($AR866="","",IF(INDEX('Required State Input – Clinic'!M$12:M$2011,$AT866)="","",INDEX('Required State Input – Clinic'!M$12:M$2011,$AT866)))</f>
        <v/>
      </c>
      <c r="N866" s="169" t="str">
        <f>IF($AR866="","",IF(INDEX('Required State Input – Clinic'!N$12:N$2011,$AT866)="","",INDEX('Required State Input – Clinic'!N$12:N$2011,$AT866)))</f>
        <v/>
      </c>
      <c r="O866" s="170" t="str">
        <f>IF($AR866="","",IF(INDEX('Required State Input – Clinic'!O$12:O$2011,$AT866)="","",ROUND(INDEX('Required State Input – Clinic'!O$12:O$2011,$AT866),2)))</f>
        <v/>
      </c>
      <c r="P866" s="170" t="str">
        <f>IF($AR866="","",IF(INDEX('Required State Input – Clinic'!P$12:P$2011,$AT866)="","",ROUND(INDEX('Required State Input – Clinic'!P$12:P$2011,$AT866),2)))</f>
        <v/>
      </c>
      <c r="Q866" s="170" t="str">
        <f>IF($AR866="","",IF(INDEX('Required State Input – Clinic'!Q$12:Q$2011,$AT866)="","",ROUND(INDEX('Required State Input – Clinic'!Q$12:Q$2011,$AT866),2)))</f>
        <v/>
      </c>
      <c r="R866" s="276" t="str">
        <f t="shared" si="130"/>
        <v/>
      </c>
      <c r="S866" s="171" t="str">
        <f>IF($AR866="","",IF(INDEX('Required State Input – Clinic'!R$12:R$2011,$AT866)="","",INDEX('Required State Input – Clinic'!R$12:R$2011,$AT866)))</f>
        <v/>
      </c>
      <c r="T866" s="169" t="str">
        <f>IF($AR866="","",IF(INDEX('Required State Input – Clinic'!S$12:S$2011,$AT866)="","",INDEX('Required State Input – Clinic'!S$12:S$2011,$AT866)))</f>
        <v/>
      </c>
      <c r="U866" s="170" t="str">
        <f>IF($AR866="","",IF(INDEX('Required State Input – Clinic'!T$12:T$2011,$AT866)="","",ROUND(INDEX('Required State Input – Clinic'!T$12:T$2011,$AT866),2)))</f>
        <v/>
      </c>
      <c r="V866" s="170" t="str">
        <f>IF($AR866="","",IF(INDEX('Required State Input – Clinic'!U$12:U$2011,$AT866)="","",ROUND(INDEX('Required State Input – Clinic'!U$12:U$2011,$AT866),2)))</f>
        <v/>
      </c>
      <c r="W866" s="170" t="str">
        <f>IF($AR866="","",IF(INDEX('Required State Input – Clinic'!V$12:V$2011,$AT866)="",0,ROUND(INDEX('Required State Input – Clinic'!V$12:V$2011,$AT866),2)))</f>
        <v/>
      </c>
      <c r="X866" s="170" t="str">
        <f>IF($AR866="","",IF(INDEX('Required State Input – Clinic'!W$12:W$2011,$AT866)="",0,ROUND(INDEX('Required State Input – Clinic'!W$12:W$2011,$AT866),2)))</f>
        <v/>
      </c>
      <c r="Y866" s="170" t="str">
        <f>IF($AR866="","",IF(INDEX('Required State Input – Clinic'!X$12:X$2011,$AT866)="",0,ROUND(INDEX('Required State Input – Clinic'!X$12:X$2011,$AT866),2)))</f>
        <v/>
      </c>
      <c r="Z866" s="180" t="str">
        <f t="shared" si="131"/>
        <v/>
      </c>
      <c r="AA866" s="179" t="str">
        <f>IF($AR866="","",IF(INDEX('Required State Input – Clinic'!Y$12:Y$2011,$AT866)="","",INDEX('Required State Input – Clinic'!Y$12:Y$2011,$AT866)))</f>
        <v/>
      </c>
      <c r="AB866" s="172" t="str">
        <f>IF($AR866="","",IF(INDEX('Required State Input – Clinic'!Z$12:Z$2011,$AT866)="","",ROUND(INDEX('Required State Input – Clinic'!Z$12:Z$2011,$AT866),4)))</f>
        <v/>
      </c>
      <c r="AC866" s="172" t="str">
        <f>IF($AR866="","",IF(INDEX('Required State Input – Clinic'!AA$12:AA$2011,$AT866)="","",ROUND(INDEX('Required State Input – Clinic'!AA$12:AA$2011,$AT866),4)))</f>
        <v/>
      </c>
      <c r="AD866" s="180" t="str">
        <f t="shared" si="132"/>
        <v/>
      </c>
      <c r="AE866" s="194" t="str">
        <f t="shared" si="133"/>
        <v/>
      </c>
      <c r="AF866" s="177" t="str">
        <f>IF($AR866="","",IF(INDEX('Required State Input – Clinic'!AB$12:AB$2011,$AT866)="","",INDEX('Required State Input – Clinic'!AB$12:AB$2011,$AT866)))</f>
        <v/>
      </c>
      <c r="AG866" s="172" t="str">
        <f>IF($AR866="","",IF(INDEX('Required State Input – Clinic'!AC$12:AC$2011,$AT866)="","",ROUND(INDEX('Required State Input – Clinic'!AC$12:AC$2011,$AT866),4)))</f>
        <v/>
      </c>
      <c r="AH866" s="180" t="str">
        <f t="shared" si="134"/>
        <v/>
      </c>
      <c r="AI866" s="173" t="str">
        <f>IF($AR866="","",IF(INDEX('Required State Input – Clinic'!AD$12:AD$2011,$AT866)="",0,ROUND(INDEX('Required State Input – Clinic'!AD$12:AD$2011,$AT866),2)))</f>
        <v/>
      </c>
      <c r="AJ866" s="180" t="str">
        <f t="shared" si="135"/>
        <v/>
      </c>
      <c r="AK866" s="194" t="str">
        <f t="shared" si="136"/>
        <v/>
      </c>
      <c r="AL866" s="170" t="str">
        <f>IF($AR866="","",IF(INDEX('Required State Input – Clinic'!AE$12:AE$2011,$AT866)="",0,ROUND(INDEX('Required State Input – Clinic'!AE$12:AE$2011,$AT866),2)))</f>
        <v/>
      </c>
      <c r="AM866" s="180" t="str">
        <f t="shared" si="137"/>
        <v/>
      </c>
      <c r="AR866" t="str">
        <f t="shared" si="138"/>
        <v/>
      </c>
      <c r="AS866" t="str">
        <f t="shared" si="139"/>
        <v/>
      </c>
      <c r="AT866" t="str">
        <f>IF(AR866="","",MATCH(AS866,'Required State Input – Clinic'!$AS$12:$AS$2011,FALSE))</f>
        <v/>
      </c>
    </row>
    <row r="867" spans="1:46" x14ac:dyDescent="0.25">
      <c r="A867" s="218" t="s">
        <v>257</v>
      </c>
      <c r="B867" s="174" t="str">
        <f>IF($AR867="","",IF(INDEX('Required State Input – Clinic'!B$12:B$2011,$AT867)="","",INDEX('Required State Input – Clinic'!B$12:B$2011,$AT867)))</f>
        <v/>
      </c>
      <c r="C867" s="168" t="str">
        <f>IF($AR867="","",IF(INDEX('Required State Input – Clinic'!C$12:C$2011,$AT867)="","",INDEX('Required State Input – Clinic'!C$12:C$2011,$AT867)))</f>
        <v/>
      </c>
      <c r="D867" s="175" t="str">
        <f>IF($AR867="","",IF(INDEX('Required State Input – Clinic'!D$12:D$2011,$AT867)="","",INDEX('Required State Input – Clinic'!D$12:D$2011,$AT867)))</f>
        <v/>
      </c>
      <c r="E867" s="174" t="str">
        <f>IF($AR867="","",IF(INDEX('Required State Input – Clinic'!E$12:E$2011,$AT867)="","",INDEX('Required State Input – Clinic'!E$12:E$2011,$AT867)))</f>
        <v/>
      </c>
      <c r="F867" s="176" t="str">
        <f>IF($AR867="","",IF(INDEX('Required State Input – Clinic'!F$12:F$2011,$AT867)="","",INDEX('Required State Input – Clinic'!F$12:F$2011,$AT867)))</f>
        <v/>
      </c>
      <c r="G867" s="176" t="str">
        <f>IF($AR867="","",IF(INDEX('Required State Input – Clinic'!G$12:G$2011,$AT867)="","",INDEX('Required State Input – Clinic'!G$12:G$2011,$AT867)))</f>
        <v/>
      </c>
      <c r="H867" s="176" t="str">
        <f>IF($AR867="","",IF(INDEX('Required State Input – Clinic'!H$12:H$2011,$AT867)="","",INDEX('Required State Input – Clinic'!H$12:H$2011,$AT867)))</f>
        <v/>
      </c>
      <c r="I867" s="177" t="str">
        <f>IF($AR867="","",IF(INDEX('Required State Input – Clinic'!I$12:I$2011,$AT867)="","",INDEX('Required State Input – Clinic'!I$12:I$2011,$AT867)))</f>
        <v/>
      </c>
      <c r="J867" s="176" t="str">
        <f>IF($AR867="","",IF(INDEX('Required State Input – Clinic'!J$12:J$2011,$AT867)="","",INDEX('Required State Input – Clinic'!J$12:J$2011,$AT867)))</f>
        <v/>
      </c>
      <c r="K867" s="178" t="str">
        <f>IF($AR867="","",IF(INDEX('Required State Input – Clinic'!K$12:K$2011,$AT867)="","",INDEX('Required State Input – Clinic'!K$12:K$2011,$AT867)))</f>
        <v/>
      </c>
      <c r="L867" s="179" t="str">
        <f>IF($AR867="","",IF(INDEX('Required State Input – Clinic'!L$12:L$2011,$AT867)="","",INDEX('Required State Input – Clinic'!L$12:L$2011,$AT867)))</f>
        <v/>
      </c>
      <c r="M867" s="169" t="str">
        <f>IF($AR867="","",IF(INDEX('Required State Input – Clinic'!M$12:M$2011,$AT867)="","",INDEX('Required State Input – Clinic'!M$12:M$2011,$AT867)))</f>
        <v/>
      </c>
      <c r="N867" s="169" t="str">
        <f>IF($AR867="","",IF(INDEX('Required State Input – Clinic'!N$12:N$2011,$AT867)="","",INDEX('Required State Input – Clinic'!N$12:N$2011,$AT867)))</f>
        <v/>
      </c>
      <c r="O867" s="170" t="str">
        <f>IF($AR867="","",IF(INDEX('Required State Input – Clinic'!O$12:O$2011,$AT867)="","",ROUND(INDEX('Required State Input – Clinic'!O$12:O$2011,$AT867),2)))</f>
        <v/>
      </c>
      <c r="P867" s="170" t="str">
        <f>IF($AR867="","",IF(INDEX('Required State Input – Clinic'!P$12:P$2011,$AT867)="","",ROUND(INDEX('Required State Input – Clinic'!P$12:P$2011,$AT867),2)))</f>
        <v/>
      </c>
      <c r="Q867" s="170" t="str">
        <f>IF($AR867="","",IF(INDEX('Required State Input – Clinic'!Q$12:Q$2011,$AT867)="","",ROUND(INDEX('Required State Input – Clinic'!Q$12:Q$2011,$AT867),2)))</f>
        <v/>
      </c>
      <c r="R867" s="276" t="str">
        <f t="shared" si="130"/>
        <v/>
      </c>
      <c r="S867" s="171" t="str">
        <f>IF($AR867="","",IF(INDEX('Required State Input – Clinic'!R$12:R$2011,$AT867)="","",INDEX('Required State Input – Clinic'!R$12:R$2011,$AT867)))</f>
        <v/>
      </c>
      <c r="T867" s="169" t="str">
        <f>IF($AR867="","",IF(INDEX('Required State Input – Clinic'!S$12:S$2011,$AT867)="","",INDEX('Required State Input – Clinic'!S$12:S$2011,$AT867)))</f>
        <v/>
      </c>
      <c r="U867" s="170" t="str">
        <f>IF($AR867="","",IF(INDEX('Required State Input – Clinic'!T$12:T$2011,$AT867)="","",ROUND(INDEX('Required State Input – Clinic'!T$12:T$2011,$AT867),2)))</f>
        <v/>
      </c>
      <c r="V867" s="170" t="str">
        <f>IF($AR867="","",IF(INDEX('Required State Input – Clinic'!U$12:U$2011,$AT867)="","",ROUND(INDEX('Required State Input – Clinic'!U$12:U$2011,$AT867),2)))</f>
        <v/>
      </c>
      <c r="W867" s="170" t="str">
        <f>IF($AR867="","",IF(INDEX('Required State Input – Clinic'!V$12:V$2011,$AT867)="",0,ROUND(INDEX('Required State Input – Clinic'!V$12:V$2011,$AT867),2)))</f>
        <v/>
      </c>
      <c r="X867" s="170" t="str">
        <f>IF($AR867="","",IF(INDEX('Required State Input – Clinic'!W$12:W$2011,$AT867)="",0,ROUND(INDEX('Required State Input – Clinic'!W$12:W$2011,$AT867),2)))</f>
        <v/>
      </c>
      <c r="Y867" s="170" t="str">
        <f>IF($AR867="","",IF(INDEX('Required State Input – Clinic'!X$12:X$2011,$AT867)="",0,ROUND(INDEX('Required State Input – Clinic'!X$12:X$2011,$AT867),2)))</f>
        <v/>
      </c>
      <c r="Z867" s="180" t="str">
        <f t="shared" si="131"/>
        <v/>
      </c>
      <c r="AA867" s="179" t="str">
        <f>IF($AR867="","",IF(INDEX('Required State Input – Clinic'!Y$12:Y$2011,$AT867)="","",INDEX('Required State Input – Clinic'!Y$12:Y$2011,$AT867)))</f>
        <v/>
      </c>
      <c r="AB867" s="172" t="str">
        <f>IF($AR867="","",IF(INDEX('Required State Input – Clinic'!Z$12:Z$2011,$AT867)="","",ROUND(INDEX('Required State Input – Clinic'!Z$12:Z$2011,$AT867),4)))</f>
        <v/>
      </c>
      <c r="AC867" s="172" t="str">
        <f>IF($AR867="","",IF(INDEX('Required State Input – Clinic'!AA$12:AA$2011,$AT867)="","",ROUND(INDEX('Required State Input – Clinic'!AA$12:AA$2011,$AT867),4)))</f>
        <v/>
      </c>
      <c r="AD867" s="180" t="str">
        <f t="shared" si="132"/>
        <v/>
      </c>
      <c r="AE867" s="194" t="str">
        <f t="shared" si="133"/>
        <v/>
      </c>
      <c r="AF867" s="177" t="str">
        <f>IF($AR867="","",IF(INDEX('Required State Input – Clinic'!AB$12:AB$2011,$AT867)="","",INDEX('Required State Input – Clinic'!AB$12:AB$2011,$AT867)))</f>
        <v/>
      </c>
      <c r="AG867" s="172" t="str">
        <f>IF($AR867="","",IF(INDEX('Required State Input – Clinic'!AC$12:AC$2011,$AT867)="","",ROUND(INDEX('Required State Input – Clinic'!AC$12:AC$2011,$AT867),4)))</f>
        <v/>
      </c>
      <c r="AH867" s="180" t="str">
        <f t="shared" si="134"/>
        <v/>
      </c>
      <c r="AI867" s="173" t="str">
        <f>IF($AR867="","",IF(INDEX('Required State Input – Clinic'!AD$12:AD$2011,$AT867)="",0,ROUND(INDEX('Required State Input – Clinic'!AD$12:AD$2011,$AT867),2)))</f>
        <v/>
      </c>
      <c r="AJ867" s="180" t="str">
        <f t="shared" si="135"/>
        <v/>
      </c>
      <c r="AK867" s="194" t="str">
        <f t="shared" si="136"/>
        <v/>
      </c>
      <c r="AL867" s="170" t="str">
        <f>IF($AR867="","",IF(INDEX('Required State Input – Clinic'!AE$12:AE$2011,$AT867)="",0,ROUND(INDEX('Required State Input – Clinic'!AE$12:AE$2011,$AT867),2)))</f>
        <v/>
      </c>
      <c r="AM867" s="180" t="str">
        <f t="shared" si="137"/>
        <v/>
      </c>
      <c r="AR867" t="str">
        <f t="shared" si="138"/>
        <v/>
      </c>
      <c r="AS867" t="str">
        <f t="shared" si="139"/>
        <v/>
      </c>
      <c r="AT867" t="str">
        <f>IF(AR867="","",MATCH(AS867,'Required State Input – Clinic'!$AS$12:$AS$2011,FALSE))</f>
        <v/>
      </c>
    </row>
    <row r="868" spans="1:46" x14ac:dyDescent="0.25">
      <c r="A868" s="218" t="s">
        <v>257</v>
      </c>
      <c r="B868" s="174" t="str">
        <f>IF($AR868="","",IF(INDEX('Required State Input – Clinic'!B$12:B$2011,$AT868)="","",INDEX('Required State Input – Clinic'!B$12:B$2011,$AT868)))</f>
        <v/>
      </c>
      <c r="C868" s="168" t="str">
        <f>IF($AR868="","",IF(INDEX('Required State Input – Clinic'!C$12:C$2011,$AT868)="","",INDEX('Required State Input – Clinic'!C$12:C$2011,$AT868)))</f>
        <v/>
      </c>
      <c r="D868" s="175" t="str">
        <f>IF($AR868="","",IF(INDEX('Required State Input – Clinic'!D$12:D$2011,$AT868)="","",INDEX('Required State Input – Clinic'!D$12:D$2011,$AT868)))</f>
        <v/>
      </c>
      <c r="E868" s="174" t="str">
        <f>IF($AR868="","",IF(INDEX('Required State Input – Clinic'!E$12:E$2011,$AT868)="","",INDEX('Required State Input – Clinic'!E$12:E$2011,$AT868)))</f>
        <v/>
      </c>
      <c r="F868" s="176" t="str">
        <f>IF($AR868="","",IF(INDEX('Required State Input – Clinic'!F$12:F$2011,$AT868)="","",INDEX('Required State Input – Clinic'!F$12:F$2011,$AT868)))</f>
        <v/>
      </c>
      <c r="G868" s="176" t="str">
        <f>IF($AR868="","",IF(INDEX('Required State Input – Clinic'!G$12:G$2011,$AT868)="","",INDEX('Required State Input – Clinic'!G$12:G$2011,$AT868)))</f>
        <v/>
      </c>
      <c r="H868" s="176" t="str">
        <f>IF($AR868="","",IF(INDEX('Required State Input – Clinic'!H$12:H$2011,$AT868)="","",INDEX('Required State Input – Clinic'!H$12:H$2011,$AT868)))</f>
        <v/>
      </c>
      <c r="I868" s="177" t="str">
        <f>IF($AR868="","",IF(INDEX('Required State Input – Clinic'!I$12:I$2011,$AT868)="","",INDEX('Required State Input – Clinic'!I$12:I$2011,$AT868)))</f>
        <v/>
      </c>
      <c r="J868" s="176" t="str">
        <f>IF($AR868="","",IF(INDEX('Required State Input – Clinic'!J$12:J$2011,$AT868)="","",INDEX('Required State Input – Clinic'!J$12:J$2011,$AT868)))</f>
        <v/>
      </c>
      <c r="K868" s="178" t="str">
        <f>IF($AR868="","",IF(INDEX('Required State Input – Clinic'!K$12:K$2011,$AT868)="","",INDEX('Required State Input – Clinic'!K$12:K$2011,$AT868)))</f>
        <v/>
      </c>
      <c r="L868" s="179" t="str">
        <f>IF($AR868="","",IF(INDEX('Required State Input – Clinic'!L$12:L$2011,$AT868)="","",INDEX('Required State Input – Clinic'!L$12:L$2011,$AT868)))</f>
        <v/>
      </c>
      <c r="M868" s="169" t="str">
        <f>IF($AR868="","",IF(INDEX('Required State Input – Clinic'!M$12:M$2011,$AT868)="","",INDEX('Required State Input – Clinic'!M$12:M$2011,$AT868)))</f>
        <v/>
      </c>
      <c r="N868" s="169" t="str">
        <f>IF($AR868="","",IF(INDEX('Required State Input – Clinic'!N$12:N$2011,$AT868)="","",INDEX('Required State Input – Clinic'!N$12:N$2011,$AT868)))</f>
        <v/>
      </c>
      <c r="O868" s="170" t="str">
        <f>IF($AR868="","",IF(INDEX('Required State Input – Clinic'!O$12:O$2011,$AT868)="","",ROUND(INDEX('Required State Input – Clinic'!O$12:O$2011,$AT868),2)))</f>
        <v/>
      </c>
      <c r="P868" s="170" t="str">
        <f>IF($AR868="","",IF(INDEX('Required State Input – Clinic'!P$12:P$2011,$AT868)="","",ROUND(INDEX('Required State Input – Clinic'!P$12:P$2011,$AT868),2)))</f>
        <v/>
      </c>
      <c r="Q868" s="170" t="str">
        <f>IF($AR868="","",IF(INDEX('Required State Input – Clinic'!Q$12:Q$2011,$AT868)="","",ROUND(INDEX('Required State Input – Clinic'!Q$12:Q$2011,$AT868),2)))</f>
        <v/>
      </c>
      <c r="R868" s="276" t="str">
        <f t="shared" si="130"/>
        <v/>
      </c>
      <c r="S868" s="171" t="str">
        <f>IF($AR868="","",IF(INDEX('Required State Input – Clinic'!R$12:R$2011,$AT868)="","",INDEX('Required State Input – Clinic'!R$12:R$2011,$AT868)))</f>
        <v/>
      </c>
      <c r="T868" s="169" t="str">
        <f>IF($AR868="","",IF(INDEX('Required State Input – Clinic'!S$12:S$2011,$AT868)="","",INDEX('Required State Input – Clinic'!S$12:S$2011,$AT868)))</f>
        <v/>
      </c>
      <c r="U868" s="170" t="str">
        <f>IF($AR868="","",IF(INDEX('Required State Input – Clinic'!T$12:T$2011,$AT868)="","",ROUND(INDEX('Required State Input – Clinic'!T$12:T$2011,$AT868),2)))</f>
        <v/>
      </c>
      <c r="V868" s="170" t="str">
        <f>IF($AR868="","",IF(INDEX('Required State Input – Clinic'!U$12:U$2011,$AT868)="","",ROUND(INDEX('Required State Input – Clinic'!U$12:U$2011,$AT868),2)))</f>
        <v/>
      </c>
      <c r="W868" s="170" t="str">
        <f>IF($AR868="","",IF(INDEX('Required State Input – Clinic'!V$12:V$2011,$AT868)="",0,ROUND(INDEX('Required State Input – Clinic'!V$12:V$2011,$AT868),2)))</f>
        <v/>
      </c>
      <c r="X868" s="170" t="str">
        <f>IF($AR868="","",IF(INDEX('Required State Input – Clinic'!W$12:W$2011,$AT868)="",0,ROUND(INDEX('Required State Input – Clinic'!W$12:W$2011,$AT868),2)))</f>
        <v/>
      </c>
      <c r="Y868" s="170" t="str">
        <f>IF($AR868="","",IF(INDEX('Required State Input – Clinic'!X$12:X$2011,$AT868)="",0,ROUND(INDEX('Required State Input – Clinic'!X$12:X$2011,$AT868),2)))</f>
        <v/>
      </c>
      <c r="Z868" s="180" t="str">
        <f t="shared" si="131"/>
        <v/>
      </c>
      <c r="AA868" s="179" t="str">
        <f>IF($AR868="","",IF(INDEX('Required State Input – Clinic'!Y$12:Y$2011,$AT868)="","",INDEX('Required State Input – Clinic'!Y$12:Y$2011,$AT868)))</f>
        <v/>
      </c>
      <c r="AB868" s="172" t="str">
        <f>IF($AR868="","",IF(INDEX('Required State Input – Clinic'!Z$12:Z$2011,$AT868)="","",ROUND(INDEX('Required State Input – Clinic'!Z$12:Z$2011,$AT868),4)))</f>
        <v/>
      </c>
      <c r="AC868" s="172" t="str">
        <f>IF($AR868="","",IF(INDEX('Required State Input – Clinic'!AA$12:AA$2011,$AT868)="","",ROUND(INDEX('Required State Input – Clinic'!AA$12:AA$2011,$AT868),4)))</f>
        <v/>
      </c>
      <c r="AD868" s="180" t="str">
        <f t="shared" si="132"/>
        <v/>
      </c>
      <c r="AE868" s="194" t="str">
        <f t="shared" si="133"/>
        <v/>
      </c>
      <c r="AF868" s="177" t="str">
        <f>IF($AR868="","",IF(INDEX('Required State Input – Clinic'!AB$12:AB$2011,$AT868)="","",INDEX('Required State Input – Clinic'!AB$12:AB$2011,$AT868)))</f>
        <v/>
      </c>
      <c r="AG868" s="172" t="str">
        <f>IF($AR868="","",IF(INDEX('Required State Input – Clinic'!AC$12:AC$2011,$AT868)="","",ROUND(INDEX('Required State Input – Clinic'!AC$12:AC$2011,$AT868),4)))</f>
        <v/>
      </c>
      <c r="AH868" s="180" t="str">
        <f t="shared" si="134"/>
        <v/>
      </c>
      <c r="AI868" s="173" t="str">
        <f>IF($AR868="","",IF(INDEX('Required State Input – Clinic'!AD$12:AD$2011,$AT868)="",0,ROUND(INDEX('Required State Input – Clinic'!AD$12:AD$2011,$AT868),2)))</f>
        <v/>
      </c>
      <c r="AJ868" s="180" t="str">
        <f t="shared" si="135"/>
        <v/>
      </c>
      <c r="AK868" s="194" t="str">
        <f t="shared" si="136"/>
        <v/>
      </c>
      <c r="AL868" s="170" t="str">
        <f>IF($AR868="","",IF(INDEX('Required State Input – Clinic'!AE$12:AE$2011,$AT868)="",0,ROUND(INDEX('Required State Input – Clinic'!AE$12:AE$2011,$AT868),2)))</f>
        <v/>
      </c>
      <c r="AM868" s="180" t="str">
        <f t="shared" si="137"/>
        <v/>
      </c>
      <c r="AR868" t="str">
        <f t="shared" si="138"/>
        <v/>
      </c>
      <c r="AS868" t="str">
        <f t="shared" si="139"/>
        <v/>
      </c>
      <c r="AT868" t="str">
        <f>IF(AR868="","",MATCH(AS868,'Required State Input – Clinic'!$AS$12:$AS$2011,FALSE))</f>
        <v/>
      </c>
    </row>
    <row r="869" spans="1:46" x14ac:dyDescent="0.25">
      <c r="A869" s="218" t="s">
        <v>257</v>
      </c>
      <c r="B869" s="174" t="str">
        <f>IF($AR869="","",IF(INDEX('Required State Input – Clinic'!B$12:B$2011,$AT869)="","",INDEX('Required State Input – Clinic'!B$12:B$2011,$AT869)))</f>
        <v/>
      </c>
      <c r="C869" s="168" t="str">
        <f>IF($AR869="","",IF(INDEX('Required State Input – Clinic'!C$12:C$2011,$AT869)="","",INDEX('Required State Input – Clinic'!C$12:C$2011,$AT869)))</f>
        <v/>
      </c>
      <c r="D869" s="175" t="str">
        <f>IF($AR869="","",IF(INDEX('Required State Input – Clinic'!D$12:D$2011,$AT869)="","",INDEX('Required State Input – Clinic'!D$12:D$2011,$AT869)))</f>
        <v/>
      </c>
      <c r="E869" s="174" t="str">
        <f>IF($AR869="","",IF(INDEX('Required State Input – Clinic'!E$12:E$2011,$AT869)="","",INDEX('Required State Input – Clinic'!E$12:E$2011,$AT869)))</f>
        <v/>
      </c>
      <c r="F869" s="176" t="str">
        <f>IF($AR869="","",IF(INDEX('Required State Input – Clinic'!F$12:F$2011,$AT869)="","",INDEX('Required State Input – Clinic'!F$12:F$2011,$AT869)))</f>
        <v/>
      </c>
      <c r="G869" s="176" t="str">
        <f>IF($AR869="","",IF(INDEX('Required State Input – Clinic'!G$12:G$2011,$AT869)="","",INDEX('Required State Input – Clinic'!G$12:G$2011,$AT869)))</f>
        <v/>
      </c>
      <c r="H869" s="176" t="str">
        <f>IF($AR869="","",IF(INDEX('Required State Input – Clinic'!H$12:H$2011,$AT869)="","",INDEX('Required State Input – Clinic'!H$12:H$2011,$AT869)))</f>
        <v/>
      </c>
      <c r="I869" s="177" t="str">
        <f>IF($AR869="","",IF(INDEX('Required State Input – Clinic'!I$12:I$2011,$AT869)="","",INDEX('Required State Input – Clinic'!I$12:I$2011,$AT869)))</f>
        <v/>
      </c>
      <c r="J869" s="176" t="str">
        <f>IF($AR869="","",IF(INDEX('Required State Input – Clinic'!J$12:J$2011,$AT869)="","",INDEX('Required State Input – Clinic'!J$12:J$2011,$AT869)))</f>
        <v/>
      </c>
      <c r="K869" s="178" t="str">
        <f>IF($AR869="","",IF(INDEX('Required State Input – Clinic'!K$12:K$2011,$AT869)="","",INDEX('Required State Input – Clinic'!K$12:K$2011,$AT869)))</f>
        <v/>
      </c>
      <c r="L869" s="179" t="str">
        <f>IF($AR869="","",IF(INDEX('Required State Input – Clinic'!L$12:L$2011,$AT869)="","",INDEX('Required State Input – Clinic'!L$12:L$2011,$AT869)))</f>
        <v/>
      </c>
      <c r="M869" s="169" t="str">
        <f>IF($AR869="","",IF(INDEX('Required State Input – Clinic'!M$12:M$2011,$AT869)="","",INDEX('Required State Input – Clinic'!M$12:M$2011,$AT869)))</f>
        <v/>
      </c>
      <c r="N869" s="169" t="str">
        <f>IF($AR869="","",IF(INDEX('Required State Input – Clinic'!N$12:N$2011,$AT869)="","",INDEX('Required State Input – Clinic'!N$12:N$2011,$AT869)))</f>
        <v/>
      </c>
      <c r="O869" s="170" t="str">
        <f>IF($AR869="","",IF(INDEX('Required State Input – Clinic'!O$12:O$2011,$AT869)="","",ROUND(INDEX('Required State Input – Clinic'!O$12:O$2011,$AT869),2)))</f>
        <v/>
      </c>
      <c r="P869" s="170" t="str">
        <f>IF($AR869="","",IF(INDEX('Required State Input – Clinic'!P$12:P$2011,$AT869)="","",ROUND(INDEX('Required State Input – Clinic'!P$12:P$2011,$AT869),2)))</f>
        <v/>
      </c>
      <c r="Q869" s="170" t="str">
        <f>IF($AR869="","",IF(INDEX('Required State Input – Clinic'!Q$12:Q$2011,$AT869)="","",ROUND(INDEX('Required State Input – Clinic'!Q$12:Q$2011,$AT869),2)))</f>
        <v/>
      </c>
      <c r="R869" s="276" t="str">
        <f t="shared" si="130"/>
        <v/>
      </c>
      <c r="S869" s="171" t="str">
        <f>IF($AR869="","",IF(INDEX('Required State Input – Clinic'!R$12:R$2011,$AT869)="","",INDEX('Required State Input – Clinic'!R$12:R$2011,$AT869)))</f>
        <v/>
      </c>
      <c r="T869" s="169" t="str">
        <f>IF($AR869="","",IF(INDEX('Required State Input – Clinic'!S$12:S$2011,$AT869)="","",INDEX('Required State Input – Clinic'!S$12:S$2011,$AT869)))</f>
        <v/>
      </c>
      <c r="U869" s="170" t="str">
        <f>IF($AR869="","",IF(INDEX('Required State Input – Clinic'!T$12:T$2011,$AT869)="","",ROUND(INDEX('Required State Input – Clinic'!T$12:T$2011,$AT869),2)))</f>
        <v/>
      </c>
      <c r="V869" s="170" t="str">
        <f>IF($AR869="","",IF(INDEX('Required State Input – Clinic'!U$12:U$2011,$AT869)="","",ROUND(INDEX('Required State Input – Clinic'!U$12:U$2011,$AT869),2)))</f>
        <v/>
      </c>
      <c r="W869" s="170" t="str">
        <f>IF($AR869="","",IF(INDEX('Required State Input – Clinic'!V$12:V$2011,$AT869)="",0,ROUND(INDEX('Required State Input – Clinic'!V$12:V$2011,$AT869),2)))</f>
        <v/>
      </c>
      <c r="X869" s="170" t="str">
        <f>IF($AR869="","",IF(INDEX('Required State Input – Clinic'!W$12:W$2011,$AT869)="",0,ROUND(INDEX('Required State Input – Clinic'!W$12:W$2011,$AT869),2)))</f>
        <v/>
      </c>
      <c r="Y869" s="170" t="str">
        <f>IF($AR869="","",IF(INDEX('Required State Input – Clinic'!X$12:X$2011,$AT869)="",0,ROUND(INDEX('Required State Input – Clinic'!X$12:X$2011,$AT869),2)))</f>
        <v/>
      </c>
      <c r="Z869" s="180" t="str">
        <f t="shared" si="131"/>
        <v/>
      </c>
      <c r="AA869" s="179" t="str">
        <f>IF($AR869="","",IF(INDEX('Required State Input – Clinic'!Y$12:Y$2011,$AT869)="","",INDEX('Required State Input – Clinic'!Y$12:Y$2011,$AT869)))</f>
        <v/>
      </c>
      <c r="AB869" s="172" t="str">
        <f>IF($AR869="","",IF(INDEX('Required State Input – Clinic'!Z$12:Z$2011,$AT869)="","",ROUND(INDEX('Required State Input – Clinic'!Z$12:Z$2011,$AT869),4)))</f>
        <v/>
      </c>
      <c r="AC869" s="172" t="str">
        <f>IF($AR869="","",IF(INDEX('Required State Input – Clinic'!AA$12:AA$2011,$AT869)="","",ROUND(INDEX('Required State Input – Clinic'!AA$12:AA$2011,$AT869),4)))</f>
        <v/>
      </c>
      <c r="AD869" s="180" t="str">
        <f t="shared" si="132"/>
        <v/>
      </c>
      <c r="AE869" s="194" t="str">
        <f t="shared" si="133"/>
        <v/>
      </c>
      <c r="AF869" s="177" t="str">
        <f>IF($AR869="","",IF(INDEX('Required State Input – Clinic'!AB$12:AB$2011,$AT869)="","",INDEX('Required State Input – Clinic'!AB$12:AB$2011,$AT869)))</f>
        <v/>
      </c>
      <c r="AG869" s="172" t="str">
        <f>IF($AR869="","",IF(INDEX('Required State Input – Clinic'!AC$12:AC$2011,$AT869)="","",ROUND(INDEX('Required State Input – Clinic'!AC$12:AC$2011,$AT869),4)))</f>
        <v/>
      </c>
      <c r="AH869" s="180" t="str">
        <f t="shared" si="134"/>
        <v/>
      </c>
      <c r="AI869" s="173" t="str">
        <f>IF($AR869="","",IF(INDEX('Required State Input – Clinic'!AD$12:AD$2011,$AT869)="",0,ROUND(INDEX('Required State Input – Clinic'!AD$12:AD$2011,$AT869),2)))</f>
        <v/>
      </c>
      <c r="AJ869" s="180" t="str">
        <f t="shared" si="135"/>
        <v/>
      </c>
      <c r="AK869" s="194" t="str">
        <f t="shared" si="136"/>
        <v/>
      </c>
      <c r="AL869" s="170" t="str">
        <f>IF($AR869="","",IF(INDEX('Required State Input – Clinic'!AE$12:AE$2011,$AT869)="",0,ROUND(INDEX('Required State Input – Clinic'!AE$12:AE$2011,$AT869),2)))</f>
        <v/>
      </c>
      <c r="AM869" s="180" t="str">
        <f t="shared" si="137"/>
        <v/>
      </c>
      <c r="AR869" t="str">
        <f t="shared" si="138"/>
        <v/>
      </c>
      <c r="AS869" t="str">
        <f t="shared" si="139"/>
        <v/>
      </c>
      <c r="AT869" t="str">
        <f>IF(AR869="","",MATCH(AS869,'Required State Input – Clinic'!$AS$12:$AS$2011,FALSE))</f>
        <v/>
      </c>
    </row>
    <row r="870" spans="1:46" x14ac:dyDescent="0.25">
      <c r="A870" s="218" t="s">
        <v>257</v>
      </c>
      <c r="B870" s="174" t="str">
        <f>IF($AR870="","",IF(INDEX('Required State Input – Clinic'!B$12:B$2011,$AT870)="","",INDEX('Required State Input – Clinic'!B$12:B$2011,$AT870)))</f>
        <v/>
      </c>
      <c r="C870" s="168" t="str">
        <f>IF($AR870="","",IF(INDEX('Required State Input – Clinic'!C$12:C$2011,$AT870)="","",INDEX('Required State Input – Clinic'!C$12:C$2011,$AT870)))</f>
        <v/>
      </c>
      <c r="D870" s="175" t="str">
        <f>IF($AR870="","",IF(INDEX('Required State Input – Clinic'!D$12:D$2011,$AT870)="","",INDEX('Required State Input – Clinic'!D$12:D$2011,$AT870)))</f>
        <v/>
      </c>
      <c r="E870" s="174" t="str">
        <f>IF($AR870="","",IF(INDEX('Required State Input – Clinic'!E$12:E$2011,$AT870)="","",INDEX('Required State Input – Clinic'!E$12:E$2011,$AT870)))</f>
        <v/>
      </c>
      <c r="F870" s="176" t="str">
        <f>IF($AR870="","",IF(INDEX('Required State Input – Clinic'!F$12:F$2011,$AT870)="","",INDEX('Required State Input – Clinic'!F$12:F$2011,$AT870)))</f>
        <v/>
      </c>
      <c r="G870" s="176" t="str">
        <f>IF($AR870="","",IF(INDEX('Required State Input – Clinic'!G$12:G$2011,$AT870)="","",INDEX('Required State Input – Clinic'!G$12:G$2011,$AT870)))</f>
        <v/>
      </c>
      <c r="H870" s="176" t="str">
        <f>IF($AR870="","",IF(INDEX('Required State Input – Clinic'!H$12:H$2011,$AT870)="","",INDEX('Required State Input – Clinic'!H$12:H$2011,$AT870)))</f>
        <v/>
      </c>
      <c r="I870" s="177" t="str">
        <f>IF($AR870="","",IF(INDEX('Required State Input – Clinic'!I$12:I$2011,$AT870)="","",INDEX('Required State Input – Clinic'!I$12:I$2011,$AT870)))</f>
        <v/>
      </c>
      <c r="J870" s="176" t="str">
        <f>IF($AR870="","",IF(INDEX('Required State Input – Clinic'!J$12:J$2011,$AT870)="","",INDEX('Required State Input – Clinic'!J$12:J$2011,$AT870)))</f>
        <v/>
      </c>
      <c r="K870" s="178" t="str">
        <f>IF($AR870="","",IF(INDEX('Required State Input – Clinic'!K$12:K$2011,$AT870)="","",INDEX('Required State Input – Clinic'!K$12:K$2011,$AT870)))</f>
        <v/>
      </c>
      <c r="L870" s="179" t="str">
        <f>IF($AR870="","",IF(INDEX('Required State Input – Clinic'!L$12:L$2011,$AT870)="","",INDEX('Required State Input – Clinic'!L$12:L$2011,$AT870)))</f>
        <v/>
      </c>
      <c r="M870" s="169" t="str">
        <f>IF($AR870="","",IF(INDEX('Required State Input – Clinic'!M$12:M$2011,$AT870)="","",INDEX('Required State Input – Clinic'!M$12:M$2011,$AT870)))</f>
        <v/>
      </c>
      <c r="N870" s="169" t="str">
        <f>IF($AR870="","",IF(INDEX('Required State Input – Clinic'!N$12:N$2011,$AT870)="","",INDEX('Required State Input – Clinic'!N$12:N$2011,$AT870)))</f>
        <v/>
      </c>
      <c r="O870" s="170" t="str">
        <f>IF($AR870="","",IF(INDEX('Required State Input – Clinic'!O$12:O$2011,$AT870)="","",ROUND(INDEX('Required State Input – Clinic'!O$12:O$2011,$AT870),2)))</f>
        <v/>
      </c>
      <c r="P870" s="170" t="str">
        <f>IF($AR870="","",IF(INDEX('Required State Input – Clinic'!P$12:P$2011,$AT870)="","",ROUND(INDEX('Required State Input – Clinic'!P$12:P$2011,$AT870),2)))</f>
        <v/>
      </c>
      <c r="Q870" s="170" t="str">
        <f>IF($AR870="","",IF(INDEX('Required State Input – Clinic'!Q$12:Q$2011,$AT870)="","",ROUND(INDEX('Required State Input – Clinic'!Q$12:Q$2011,$AT870),2)))</f>
        <v/>
      </c>
      <c r="R870" s="276" t="str">
        <f t="shared" si="130"/>
        <v/>
      </c>
      <c r="S870" s="171" t="str">
        <f>IF($AR870="","",IF(INDEX('Required State Input – Clinic'!R$12:R$2011,$AT870)="","",INDEX('Required State Input – Clinic'!R$12:R$2011,$AT870)))</f>
        <v/>
      </c>
      <c r="T870" s="169" t="str">
        <f>IF($AR870="","",IF(INDEX('Required State Input – Clinic'!S$12:S$2011,$AT870)="","",INDEX('Required State Input – Clinic'!S$12:S$2011,$AT870)))</f>
        <v/>
      </c>
      <c r="U870" s="170" t="str">
        <f>IF($AR870="","",IF(INDEX('Required State Input – Clinic'!T$12:T$2011,$AT870)="","",ROUND(INDEX('Required State Input – Clinic'!T$12:T$2011,$AT870),2)))</f>
        <v/>
      </c>
      <c r="V870" s="170" t="str">
        <f>IF($AR870="","",IF(INDEX('Required State Input – Clinic'!U$12:U$2011,$AT870)="","",ROUND(INDEX('Required State Input – Clinic'!U$12:U$2011,$AT870),2)))</f>
        <v/>
      </c>
      <c r="W870" s="170" t="str">
        <f>IF($AR870="","",IF(INDEX('Required State Input – Clinic'!V$12:V$2011,$AT870)="",0,ROUND(INDEX('Required State Input – Clinic'!V$12:V$2011,$AT870),2)))</f>
        <v/>
      </c>
      <c r="X870" s="170" t="str">
        <f>IF($AR870="","",IF(INDEX('Required State Input – Clinic'!W$12:W$2011,$AT870)="",0,ROUND(INDEX('Required State Input – Clinic'!W$12:W$2011,$AT870),2)))</f>
        <v/>
      </c>
      <c r="Y870" s="170" t="str">
        <f>IF($AR870="","",IF(INDEX('Required State Input – Clinic'!X$12:X$2011,$AT870)="",0,ROUND(INDEX('Required State Input – Clinic'!X$12:X$2011,$AT870),2)))</f>
        <v/>
      </c>
      <c r="Z870" s="180" t="str">
        <f t="shared" si="131"/>
        <v/>
      </c>
      <c r="AA870" s="179" t="str">
        <f>IF($AR870="","",IF(INDEX('Required State Input – Clinic'!Y$12:Y$2011,$AT870)="","",INDEX('Required State Input – Clinic'!Y$12:Y$2011,$AT870)))</f>
        <v/>
      </c>
      <c r="AB870" s="172" t="str">
        <f>IF($AR870="","",IF(INDEX('Required State Input – Clinic'!Z$12:Z$2011,$AT870)="","",ROUND(INDEX('Required State Input – Clinic'!Z$12:Z$2011,$AT870),4)))</f>
        <v/>
      </c>
      <c r="AC870" s="172" t="str">
        <f>IF($AR870="","",IF(INDEX('Required State Input – Clinic'!AA$12:AA$2011,$AT870)="","",ROUND(INDEX('Required State Input – Clinic'!AA$12:AA$2011,$AT870),4)))</f>
        <v/>
      </c>
      <c r="AD870" s="180" t="str">
        <f t="shared" si="132"/>
        <v/>
      </c>
      <c r="AE870" s="194" t="str">
        <f t="shared" si="133"/>
        <v/>
      </c>
      <c r="AF870" s="177" t="str">
        <f>IF($AR870="","",IF(INDEX('Required State Input – Clinic'!AB$12:AB$2011,$AT870)="","",INDEX('Required State Input – Clinic'!AB$12:AB$2011,$AT870)))</f>
        <v/>
      </c>
      <c r="AG870" s="172" t="str">
        <f>IF($AR870="","",IF(INDEX('Required State Input – Clinic'!AC$12:AC$2011,$AT870)="","",ROUND(INDEX('Required State Input – Clinic'!AC$12:AC$2011,$AT870),4)))</f>
        <v/>
      </c>
      <c r="AH870" s="180" t="str">
        <f t="shared" si="134"/>
        <v/>
      </c>
      <c r="AI870" s="173" t="str">
        <f>IF($AR870="","",IF(INDEX('Required State Input – Clinic'!AD$12:AD$2011,$AT870)="",0,ROUND(INDEX('Required State Input – Clinic'!AD$12:AD$2011,$AT870),2)))</f>
        <v/>
      </c>
      <c r="AJ870" s="180" t="str">
        <f t="shared" si="135"/>
        <v/>
      </c>
      <c r="AK870" s="194" t="str">
        <f t="shared" si="136"/>
        <v/>
      </c>
      <c r="AL870" s="170" t="str">
        <f>IF($AR870="","",IF(INDEX('Required State Input – Clinic'!AE$12:AE$2011,$AT870)="",0,ROUND(INDEX('Required State Input – Clinic'!AE$12:AE$2011,$AT870),2)))</f>
        <v/>
      </c>
      <c r="AM870" s="180" t="str">
        <f t="shared" si="137"/>
        <v/>
      </c>
      <c r="AR870" t="str">
        <f t="shared" si="138"/>
        <v/>
      </c>
      <c r="AS870" t="str">
        <f t="shared" si="139"/>
        <v/>
      </c>
      <c r="AT870" t="str">
        <f>IF(AR870="","",MATCH(AS870,'Required State Input – Clinic'!$AS$12:$AS$2011,FALSE))</f>
        <v/>
      </c>
    </row>
    <row r="871" spans="1:46" x14ac:dyDescent="0.25">
      <c r="A871" s="218" t="s">
        <v>257</v>
      </c>
      <c r="B871" s="174" t="str">
        <f>IF($AR871="","",IF(INDEX('Required State Input – Clinic'!B$12:B$2011,$AT871)="","",INDEX('Required State Input – Clinic'!B$12:B$2011,$AT871)))</f>
        <v/>
      </c>
      <c r="C871" s="168" t="str">
        <f>IF($AR871="","",IF(INDEX('Required State Input – Clinic'!C$12:C$2011,$AT871)="","",INDEX('Required State Input – Clinic'!C$12:C$2011,$AT871)))</f>
        <v/>
      </c>
      <c r="D871" s="175" t="str">
        <f>IF($AR871="","",IF(INDEX('Required State Input – Clinic'!D$12:D$2011,$AT871)="","",INDEX('Required State Input – Clinic'!D$12:D$2011,$AT871)))</f>
        <v/>
      </c>
      <c r="E871" s="174" t="str">
        <f>IF($AR871="","",IF(INDEX('Required State Input – Clinic'!E$12:E$2011,$AT871)="","",INDEX('Required State Input – Clinic'!E$12:E$2011,$AT871)))</f>
        <v/>
      </c>
      <c r="F871" s="176" t="str">
        <f>IF($AR871="","",IF(INDEX('Required State Input – Clinic'!F$12:F$2011,$AT871)="","",INDEX('Required State Input – Clinic'!F$12:F$2011,$AT871)))</f>
        <v/>
      </c>
      <c r="G871" s="176" t="str">
        <f>IF($AR871="","",IF(INDEX('Required State Input – Clinic'!G$12:G$2011,$AT871)="","",INDEX('Required State Input – Clinic'!G$12:G$2011,$AT871)))</f>
        <v/>
      </c>
      <c r="H871" s="176" t="str">
        <f>IF($AR871="","",IF(INDEX('Required State Input – Clinic'!H$12:H$2011,$AT871)="","",INDEX('Required State Input – Clinic'!H$12:H$2011,$AT871)))</f>
        <v/>
      </c>
      <c r="I871" s="177" t="str">
        <f>IF($AR871="","",IF(INDEX('Required State Input – Clinic'!I$12:I$2011,$AT871)="","",INDEX('Required State Input – Clinic'!I$12:I$2011,$AT871)))</f>
        <v/>
      </c>
      <c r="J871" s="176" t="str">
        <f>IF($AR871="","",IF(INDEX('Required State Input – Clinic'!J$12:J$2011,$AT871)="","",INDEX('Required State Input – Clinic'!J$12:J$2011,$AT871)))</f>
        <v/>
      </c>
      <c r="K871" s="178" t="str">
        <f>IF($AR871="","",IF(INDEX('Required State Input – Clinic'!K$12:K$2011,$AT871)="","",INDEX('Required State Input – Clinic'!K$12:K$2011,$AT871)))</f>
        <v/>
      </c>
      <c r="L871" s="179" t="str">
        <f>IF($AR871="","",IF(INDEX('Required State Input – Clinic'!L$12:L$2011,$AT871)="","",INDEX('Required State Input – Clinic'!L$12:L$2011,$AT871)))</f>
        <v/>
      </c>
      <c r="M871" s="169" t="str">
        <f>IF($AR871="","",IF(INDEX('Required State Input – Clinic'!M$12:M$2011,$AT871)="","",INDEX('Required State Input – Clinic'!M$12:M$2011,$AT871)))</f>
        <v/>
      </c>
      <c r="N871" s="169" t="str">
        <f>IF($AR871="","",IF(INDEX('Required State Input – Clinic'!N$12:N$2011,$AT871)="","",INDEX('Required State Input – Clinic'!N$12:N$2011,$AT871)))</f>
        <v/>
      </c>
      <c r="O871" s="170" t="str">
        <f>IF($AR871="","",IF(INDEX('Required State Input – Clinic'!O$12:O$2011,$AT871)="","",ROUND(INDEX('Required State Input – Clinic'!O$12:O$2011,$AT871),2)))</f>
        <v/>
      </c>
      <c r="P871" s="170" t="str">
        <f>IF($AR871="","",IF(INDEX('Required State Input – Clinic'!P$12:P$2011,$AT871)="","",ROUND(INDEX('Required State Input – Clinic'!P$12:P$2011,$AT871),2)))</f>
        <v/>
      </c>
      <c r="Q871" s="170" t="str">
        <f>IF($AR871="","",IF(INDEX('Required State Input – Clinic'!Q$12:Q$2011,$AT871)="","",ROUND(INDEX('Required State Input – Clinic'!Q$12:Q$2011,$AT871),2)))</f>
        <v/>
      </c>
      <c r="R871" s="276" t="str">
        <f t="shared" si="130"/>
        <v/>
      </c>
      <c r="S871" s="171" t="str">
        <f>IF($AR871="","",IF(INDEX('Required State Input – Clinic'!R$12:R$2011,$AT871)="","",INDEX('Required State Input – Clinic'!R$12:R$2011,$AT871)))</f>
        <v/>
      </c>
      <c r="T871" s="169" t="str">
        <f>IF($AR871="","",IF(INDEX('Required State Input – Clinic'!S$12:S$2011,$AT871)="","",INDEX('Required State Input – Clinic'!S$12:S$2011,$AT871)))</f>
        <v/>
      </c>
      <c r="U871" s="170" t="str">
        <f>IF($AR871="","",IF(INDEX('Required State Input – Clinic'!T$12:T$2011,$AT871)="","",ROUND(INDEX('Required State Input – Clinic'!T$12:T$2011,$AT871),2)))</f>
        <v/>
      </c>
      <c r="V871" s="170" t="str">
        <f>IF($AR871="","",IF(INDEX('Required State Input – Clinic'!U$12:U$2011,$AT871)="","",ROUND(INDEX('Required State Input – Clinic'!U$12:U$2011,$AT871),2)))</f>
        <v/>
      </c>
      <c r="W871" s="170" t="str">
        <f>IF($AR871="","",IF(INDEX('Required State Input – Clinic'!V$12:V$2011,$AT871)="",0,ROUND(INDEX('Required State Input – Clinic'!V$12:V$2011,$AT871),2)))</f>
        <v/>
      </c>
      <c r="X871" s="170" t="str">
        <f>IF($AR871="","",IF(INDEX('Required State Input – Clinic'!W$12:W$2011,$AT871)="",0,ROUND(INDEX('Required State Input – Clinic'!W$12:W$2011,$AT871),2)))</f>
        <v/>
      </c>
      <c r="Y871" s="170" t="str">
        <f>IF($AR871="","",IF(INDEX('Required State Input – Clinic'!X$12:X$2011,$AT871)="",0,ROUND(INDEX('Required State Input – Clinic'!X$12:X$2011,$AT871),2)))</f>
        <v/>
      </c>
      <c r="Z871" s="180" t="str">
        <f t="shared" si="131"/>
        <v/>
      </c>
      <c r="AA871" s="179" t="str">
        <f>IF($AR871="","",IF(INDEX('Required State Input – Clinic'!Y$12:Y$2011,$AT871)="","",INDEX('Required State Input – Clinic'!Y$12:Y$2011,$AT871)))</f>
        <v/>
      </c>
      <c r="AB871" s="172" t="str">
        <f>IF($AR871="","",IF(INDEX('Required State Input – Clinic'!Z$12:Z$2011,$AT871)="","",ROUND(INDEX('Required State Input – Clinic'!Z$12:Z$2011,$AT871),4)))</f>
        <v/>
      </c>
      <c r="AC871" s="172" t="str">
        <f>IF($AR871="","",IF(INDEX('Required State Input – Clinic'!AA$12:AA$2011,$AT871)="","",ROUND(INDEX('Required State Input – Clinic'!AA$12:AA$2011,$AT871),4)))</f>
        <v/>
      </c>
      <c r="AD871" s="180" t="str">
        <f t="shared" si="132"/>
        <v/>
      </c>
      <c r="AE871" s="194" t="str">
        <f t="shared" si="133"/>
        <v/>
      </c>
      <c r="AF871" s="177" t="str">
        <f>IF($AR871="","",IF(INDEX('Required State Input – Clinic'!AB$12:AB$2011,$AT871)="","",INDEX('Required State Input – Clinic'!AB$12:AB$2011,$AT871)))</f>
        <v/>
      </c>
      <c r="AG871" s="172" t="str">
        <f>IF($AR871="","",IF(INDEX('Required State Input – Clinic'!AC$12:AC$2011,$AT871)="","",ROUND(INDEX('Required State Input – Clinic'!AC$12:AC$2011,$AT871),4)))</f>
        <v/>
      </c>
      <c r="AH871" s="180" t="str">
        <f t="shared" si="134"/>
        <v/>
      </c>
      <c r="AI871" s="173" t="str">
        <f>IF($AR871="","",IF(INDEX('Required State Input – Clinic'!AD$12:AD$2011,$AT871)="",0,ROUND(INDEX('Required State Input – Clinic'!AD$12:AD$2011,$AT871),2)))</f>
        <v/>
      </c>
      <c r="AJ871" s="180" t="str">
        <f t="shared" si="135"/>
        <v/>
      </c>
      <c r="AK871" s="194" t="str">
        <f t="shared" si="136"/>
        <v/>
      </c>
      <c r="AL871" s="170" t="str">
        <f>IF($AR871="","",IF(INDEX('Required State Input – Clinic'!AE$12:AE$2011,$AT871)="",0,ROUND(INDEX('Required State Input – Clinic'!AE$12:AE$2011,$AT871),2)))</f>
        <v/>
      </c>
      <c r="AM871" s="180" t="str">
        <f t="shared" si="137"/>
        <v/>
      </c>
      <c r="AR871" t="str">
        <f t="shared" si="138"/>
        <v/>
      </c>
      <c r="AS871" t="str">
        <f t="shared" si="139"/>
        <v/>
      </c>
      <c r="AT871" t="str">
        <f>IF(AR871="","",MATCH(AS871,'Required State Input – Clinic'!$AS$12:$AS$2011,FALSE))</f>
        <v/>
      </c>
    </row>
    <row r="872" spans="1:46" x14ac:dyDescent="0.25">
      <c r="A872" s="218" t="s">
        <v>257</v>
      </c>
      <c r="B872" s="174" t="str">
        <f>IF($AR872="","",IF(INDEX('Required State Input – Clinic'!B$12:B$2011,$AT872)="","",INDEX('Required State Input – Clinic'!B$12:B$2011,$AT872)))</f>
        <v/>
      </c>
      <c r="C872" s="168" t="str">
        <f>IF($AR872="","",IF(INDEX('Required State Input – Clinic'!C$12:C$2011,$AT872)="","",INDEX('Required State Input – Clinic'!C$12:C$2011,$AT872)))</f>
        <v/>
      </c>
      <c r="D872" s="175" t="str">
        <f>IF($AR872="","",IF(INDEX('Required State Input – Clinic'!D$12:D$2011,$AT872)="","",INDEX('Required State Input – Clinic'!D$12:D$2011,$AT872)))</f>
        <v/>
      </c>
      <c r="E872" s="174" t="str">
        <f>IF($AR872="","",IF(INDEX('Required State Input – Clinic'!E$12:E$2011,$AT872)="","",INDEX('Required State Input – Clinic'!E$12:E$2011,$AT872)))</f>
        <v/>
      </c>
      <c r="F872" s="176" t="str">
        <f>IF($AR872="","",IF(INDEX('Required State Input – Clinic'!F$12:F$2011,$AT872)="","",INDEX('Required State Input – Clinic'!F$12:F$2011,$AT872)))</f>
        <v/>
      </c>
      <c r="G872" s="176" t="str">
        <f>IF($AR872="","",IF(INDEX('Required State Input – Clinic'!G$12:G$2011,$AT872)="","",INDEX('Required State Input – Clinic'!G$12:G$2011,$AT872)))</f>
        <v/>
      </c>
      <c r="H872" s="176" t="str">
        <f>IF($AR872="","",IF(INDEX('Required State Input – Clinic'!H$12:H$2011,$AT872)="","",INDEX('Required State Input – Clinic'!H$12:H$2011,$AT872)))</f>
        <v/>
      </c>
      <c r="I872" s="177" t="str">
        <f>IF($AR872="","",IF(INDEX('Required State Input – Clinic'!I$12:I$2011,$AT872)="","",INDEX('Required State Input – Clinic'!I$12:I$2011,$AT872)))</f>
        <v/>
      </c>
      <c r="J872" s="176" t="str">
        <f>IF($AR872="","",IF(INDEX('Required State Input – Clinic'!J$12:J$2011,$AT872)="","",INDEX('Required State Input – Clinic'!J$12:J$2011,$AT872)))</f>
        <v/>
      </c>
      <c r="K872" s="178" t="str">
        <f>IF($AR872="","",IF(INDEX('Required State Input – Clinic'!K$12:K$2011,$AT872)="","",INDEX('Required State Input – Clinic'!K$12:K$2011,$AT872)))</f>
        <v/>
      </c>
      <c r="L872" s="179" t="str">
        <f>IF($AR872="","",IF(INDEX('Required State Input – Clinic'!L$12:L$2011,$AT872)="","",INDEX('Required State Input – Clinic'!L$12:L$2011,$AT872)))</f>
        <v/>
      </c>
      <c r="M872" s="169" t="str">
        <f>IF($AR872="","",IF(INDEX('Required State Input – Clinic'!M$12:M$2011,$AT872)="","",INDEX('Required State Input – Clinic'!M$12:M$2011,$AT872)))</f>
        <v/>
      </c>
      <c r="N872" s="169" t="str">
        <f>IF($AR872="","",IF(INDEX('Required State Input – Clinic'!N$12:N$2011,$AT872)="","",INDEX('Required State Input – Clinic'!N$12:N$2011,$AT872)))</f>
        <v/>
      </c>
      <c r="O872" s="170" t="str">
        <f>IF($AR872="","",IF(INDEX('Required State Input – Clinic'!O$12:O$2011,$AT872)="","",ROUND(INDEX('Required State Input – Clinic'!O$12:O$2011,$AT872),2)))</f>
        <v/>
      </c>
      <c r="P872" s="170" t="str">
        <f>IF($AR872="","",IF(INDEX('Required State Input – Clinic'!P$12:P$2011,$AT872)="","",ROUND(INDEX('Required State Input – Clinic'!P$12:P$2011,$AT872),2)))</f>
        <v/>
      </c>
      <c r="Q872" s="170" t="str">
        <f>IF($AR872="","",IF(INDEX('Required State Input – Clinic'!Q$12:Q$2011,$AT872)="","",ROUND(INDEX('Required State Input – Clinic'!Q$12:Q$2011,$AT872),2)))</f>
        <v/>
      </c>
      <c r="R872" s="276" t="str">
        <f t="shared" si="130"/>
        <v/>
      </c>
      <c r="S872" s="171" t="str">
        <f>IF($AR872="","",IF(INDEX('Required State Input – Clinic'!R$12:R$2011,$AT872)="","",INDEX('Required State Input – Clinic'!R$12:R$2011,$AT872)))</f>
        <v/>
      </c>
      <c r="T872" s="169" t="str">
        <f>IF($AR872="","",IF(INDEX('Required State Input – Clinic'!S$12:S$2011,$AT872)="","",INDEX('Required State Input – Clinic'!S$12:S$2011,$AT872)))</f>
        <v/>
      </c>
      <c r="U872" s="170" t="str">
        <f>IF($AR872="","",IF(INDEX('Required State Input – Clinic'!T$12:T$2011,$AT872)="","",ROUND(INDEX('Required State Input – Clinic'!T$12:T$2011,$AT872),2)))</f>
        <v/>
      </c>
      <c r="V872" s="170" t="str">
        <f>IF($AR872="","",IF(INDEX('Required State Input – Clinic'!U$12:U$2011,$AT872)="","",ROUND(INDEX('Required State Input – Clinic'!U$12:U$2011,$AT872),2)))</f>
        <v/>
      </c>
      <c r="W872" s="170" t="str">
        <f>IF($AR872="","",IF(INDEX('Required State Input – Clinic'!V$12:V$2011,$AT872)="",0,ROUND(INDEX('Required State Input – Clinic'!V$12:V$2011,$AT872),2)))</f>
        <v/>
      </c>
      <c r="X872" s="170" t="str">
        <f>IF($AR872="","",IF(INDEX('Required State Input – Clinic'!W$12:W$2011,$AT872)="",0,ROUND(INDEX('Required State Input – Clinic'!W$12:W$2011,$AT872),2)))</f>
        <v/>
      </c>
      <c r="Y872" s="170" t="str">
        <f>IF($AR872="","",IF(INDEX('Required State Input – Clinic'!X$12:X$2011,$AT872)="",0,ROUND(INDEX('Required State Input – Clinic'!X$12:X$2011,$AT872),2)))</f>
        <v/>
      </c>
      <c r="Z872" s="180" t="str">
        <f t="shared" si="131"/>
        <v/>
      </c>
      <c r="AA872" s="179" t="str">
        <f>IF($AR872="","",IF(INDEX('Required State Input – Clinic'!Y$12:Y$2011,$AT872)="","",INDEX('Required State Input – Clinic'!Y$12:Y$2011,$AT872)))</f>
        <v/>
      </c>
      <c r="AB872" s="172" t="str">
        <f>IF($AR872="","",IF(INDEX('Required State Input – Clinic'!Z$12:Z$2011,$AT872)="","",ROUND(INDEX('Required State Input – Clinic'!Z$12:Z$2011,$AT872),4)))</f>
        <v/>
      </c>
      <c r="AC872" s="172" t="str">
        <f>IF($AR872="","",IF(INDEX('Required State Input – Clinic'!AA$12:AA$2011,$AT872)="","",ROUND(INDEX('Required State Input – Clinic'!AA$12:AA$2011,$AT872),4)))</f>
        <v/>
      </c>
      <c r="AD872" s="180" t="str">
        <f t="shared" si="132"/>
        <v/>
      </c>
      <c r="AE872" s="194" t="str">
        <f t="shared" si="133"/>
        <v/>
      </c>
      <c r="AF872" s="177" t="str">
        <f>IF($AR872="","",IF(INDEX('Required State Input – Clinic'!AB$12:AB$2011,$AT872)="","",INDEX('Required State Input – Clinic'!AB$12:AB$2011,$AT872)))</f>
        <v/>
      </c>
      <c r="AG872" s="172" t="str">
        <f>IF($AR872="","",IF(INDEX('Required State Input – Clinic'!AC$12:AC$2011,$AT872)="","",ROUND(INDEX('Required State Input – Clinic'!AC$12:AC$2011,$AT872),4)))</f>
        <v/>
      </c>
      <c r="AH872" s="180" t="str">
        <f t="shared" si="134"/>
        <v/>
      </c>
      <c r="AI872" s="173" t="str">
        <f>IF($AR872="","",IF(INDEX('Required State Input – Clinic'!AD$12:AD$2011,$AT872)="",0,ROUND(INDEX('Required State Input – Clinic'!AD$12:AD$2011,$AT872),2)))</f>
        <v/>
      </c>
      <c r="AJ872" s="180" t="str">
        <f t="shared" si="135"/>
        <v/>
      </c>
      <c r="AK872" s="194" t="str">
        <f t="shared" si="136"/>
        <v/>
      </c>
      <c r="AL872" s="170" t="str">
        <f>IF($AR872="","",IF(INDEX('Required State Input – Clinic'!AE$12:AE$2011,$AT872)="",0,ROUND(INDEX('Required State Input – Clinic'!AE$12:AE$2011,$AT872),2)))</f>
        <v/>
      </c>
      <c r="AM872" s="180" t="str">
        <f t="shared" si="137"/>
        <v/>
      </c>
      <c r="AR872" t="str">
        <f t="shared" si="138"/>
        <v/>
      </c>
      <c r="AS872" t="str">
        <f t="shared" si="139"/>
        <v/>
      </c>
      <c r="AT872" t="str">
        <f>IF(AR872="","",MATCH(AS872,'Required State Input – Clinic'!$AS$12:$AS$2011,FALSE))</f>
        <v/>
      </c>
    </row>
    <row r="873" spans="1:46" x14ac:dyDescent="0.25">
      <c r="A873" s="218" t="s">
        <v>257</v>
      </c>
      <c r="B873" s="174" t="str">
        <f>IF($AR873="","",IF(INDEX('Required State Input – Clinic'!B$12:B$2011,$AT873)="","",INDEX('Required State Input – Clinic'!B$12:B$2011,$AT873)))</f>
        <v/>
      </c>
      <c r="C873" s="168" t="str">
        <f>IF($AR873="","",IF(INDEX('Required State Input – Clinic'!C$12:C$2011,$AT873)="","",INDEX('Required State Input – Clinic'!C$12:C$2011,$AT873)))</f>
        <v/>
      </c>
      <c r="D873" s="175" t="str">
        <f>IF($AR873="","",IF(INDEX('Required State Input – Clinic'!D$12:D$2011,$AT873)="","",INDEX('Required State Input – Clinic'!D$12:D$2011,$AT873)))</f>
        <v/>
      </c>
      <c r="E873" s="174" t="str">
        <f>IF($AR873="","",IF(INDEX('Required State Input – Clinic'!E$12:E$2011,$AT873)="","",INDEX('Required State Input – Clinic'!E$12:E$2011,$AT873)))</f>
        <v/>
      </c>
      <c r="F873" s="176" t="str">
        <f>IF($AR873="","",IF(INDEX('Required State Input – Clinic'!F$12:F$2011,$AT873)="","",INDEX('Required State Input – Clinic'!F$12:F$2011,$AT873)))</f>
        <v/>
      </c>
      <c r="G873" s="176" t="str">
        <f>IF($AR873="","",IF(INDEX('Required State Input – Clinic'!G$12:G$2011,$AT873)="","",INDEX('Required State Input – Clinic'!G$12:G$2011,$AT873)))</f>
        <v/>
      </c>
      <c r="H873" s="176" t="str">
        <f>IF($AR873="","",IF(INDEX('Required State Input – Clinic'!H$12:H$2011,$AT873)="","",INDEX('Required State Input – Clinic'!H$12:H$2011,$AT873)))</f>
        <v/>
      </c>
      <c r="I873" s="177" t="str">
        <f>IF($AR873="","",IF(INDEX('Required State Input – Clinic'!I$12:I$2011,$AT873)="","",INDEX('Required State Input – Clinic'!I$12:I$2011,$AT873)))</f>
        <v/>
      </c>
      <c r="J873" s="176" t="str">
        <f>IF($AR873="","",IF(INDEX('Required State Input – Clinic'!J$12:J$2011,$AT873)="","",INDEX('Required State Input – Clinic'!J$12:J$2011,$AT873)))</f>
        <v/>
      </c>
      <c r="K873" s="178" t="str">
        <f>IF($AR873="","",IF(INDEX('Required State Input – Clinic'!K$12:K$2011,$AT873)="","",INDEX('Required State Input – Clinic'!K$12:K$2011,$AT873)))</f>
        <v/>
      </c>
      <c r="L873" s="179" t="str">
        <f>IF($AR873="","",IF(INDEX('Required State Input – Clinic'!L$12:L$2011,$AT873)="","",INDEX('Required State Input – Clinic'!L$12:L$2011,$AT873)))</f>
        <v/>
      </c>
      <c r="M873" s="169" t="str">
        <f>IF($AR873="","",IF(INDEX('Required State Input – Clinic'!M$12:M$2011,$AT873)="","",INDEX('Required State Input – Clinic'!M$12:M$2011,$AT873)))</f>
        <v/>
      </c>
      <c r="N873" s="169" t="str">
        <f>IF($AR873="","",IF(INDEX('Required State Input – Clinic'!N$12:N$2011,$AT873)="","",INDEX('Required State Input – Clinic'!N$12:N$2011,$AT873)))</f>
        <v/>
      </c>
      <c r="O873" s="170" t="str">
        <f>IF($AR873="","",IF(INDEX('Required State Input – Clinic'!O$12:O$2011,$AT873)="","",ROUND(INDEX('Required State Input – Clinic'!O$12:O$2011,$AT873),2)))</f>
        <v/>
      </c>
      <c r="P873" s="170" t="str">
        <f>IF($AR873="","",IF(INDEX('Required State Input – Clinic'!P$12:P$2011,$AT873)="","",ROUND(INDEX('Required State Input – Clinic'!P$12:P$2011,$AT873),2)))</f>
        <v/>
      </c>
      <c r="Q873" s="170" t="str">
        <f>IF($AR873="","",IF(INDEX('Required State Input – Clinic'!Q$12:Q$2011,$AT873)="","",ROUND(INDEX('Required State Input – Clinic'!Q$12:Q$2011,$AT873),2)))</f>
        <v/>
      </c>
      <c r="R873" s="276" t="str">
        <f t="shared" si="130"/>
        <v/>
      </c>
      <c r="S873" s="171" t="str">
        <f>IF($AR873="","",IF(INDEX('Required State Input – Clinic'!R$12:R$2011,$AT873)="","",INDEX('Required State Input – Clinic'!R$12:R$2011,$AT873)))</f>
        <v/>
      </c>
      <c r="T873" s="169" t="str">
        <f>IF($AR873="","",IF(INDEX('Required State Input – Clinic'!S$12:S$2011,$AT873)="","",INDEX('Required State Input – Clinic'!S$12:S$2011,$AT873)))</f>
        <v/>
      </c>
      <c r="U873" s="170" t="str">
        <f>IF($AR873="","",IF(INDEX('Required State Input – Clinic'!T$12:T$2011,$AT873)="","",ROUND(INDEX('Required State Input – Clinic'!T$12:T$2011,$AT873),2)))</f>
        <v/>
      </c>
      <c r="V873" s="170" t="str">
        <f>IF($AR873="","",IF(INDEX('Required State Input – Clinic'!U$12:U$2011,$AT873)="","",ROUND(INDEX('Required State Input – Clinic'!U$12:U$2011,$AT873),2)))</f>
        <v/>
      </c>
      <c r="W873" s="170" t="str">
        <f>IF($AR873="","",IF(INDEX('Required State Input – Clinic'!V$12:V$2011,$AT873)="",0,ROUND(INDEX('Required State Input – Clinic'!V$12:V$2011,$AT873),2)))</f>
        <v/>
      </c>
      <c r="X873" s="170" t="str">
        <f>IF($AR873="","",IF(INDEX('Required State Input – Clinic'!W$12:W$2011,$AT873)="",0,ROUND(INDEX('Required State Input – Clinic'!W$12:W$2011,$AT873),2)))</f>
        <v/>
      </c>
      <c r="Y873" s="170" t="str">
        <f>IF($AR873="","",IF(INDEX('Required State Input – Clinic'!X$12:X$2011,$AT873)="",0,ROUND(INDEX('Required State Input – Clinic'!X$12:X$2011,$AT873),2)))</f>
        <v/>
      </c>
      <c r="Z873" s="180" t="str">
        <f t="shared" si="131"/>
        <v/>
      </c>
      <c r="AA873" s="179" t="str">
        <f>IF($AR873="","",IF(INDEX('Required State Input – Clinic'!Y$12:Y$2011,$AT873)="","",INDEX('Required State Input – Clinic'!Y$12:Y$2011,$AT873)))</f>
        <v/>
      </c>
      <c r="AB873" s="172" t="str">
        <f>IF($AR873="","",IF(INDEX('Required State Input – Clinic'!Z$12:Z$2011,$AT873)="","",ROUND(INDEX('Required State Input – Clinic'!Z$12:Z$2011,$AT873),4)))</f>
        <v/>
      </c>
      <c r="AC873" s="172" t="str">
        <f>IF($AR873="","",IF(INDEX('Required State Input – Clinic'!AA$12:AA$2011,$AT873)="","",ROUND(INDEX('Required State Input – Clinic'!AA$12:AA$2011,$AT873),4)))</f>
        <v/>
      </c>
      <c r="AD873" s="180" t="str">
        <f t="shared" si="132"/>
        <v/>
      </c>
      <c r="AE873" s="194" t="str">
        <f t="shared" si="133"/>
        <v/>
      </c>
      <c r="AF873" s="177" t="str">
        <f>IF($AR873="","",IF(INDEX('Required State Input – Clinic'!AB$12:AB$2011,$AT873)="","",INDEX('Required State Input – Clinic'!AB$12:AB$2011,$AT873)))</f>
        <v/>
      </c>
      <c r="AG873" s="172" t="str">
        <f>IF($AR873="","",IF(INDEX('Required State Input – Clinic'!AC$12:AC$2011,$AT873)="","",ROUND(INDEX('Required State Input – Clinic'!AC$12:AC$2011,$AT873),4)))</f>
        <v/>
      </c>
      <c r="AH873" s="180" t="str">
        <f t="shared" si="134"/>
        <v/>
      </c>
      <c r="AI873" s="173" t="str">
        <f>IF($AR873="","",IF(INDEX('Required State Input – Clinic'!AD$12:AD$2011,$AT873)="",0,ROUND(INDEX('Required State Input – Clinic'!AD$12:AD$2011,$AT873),2)))</f>
        <v/>
      </c>
      <c r="AJ873" s="180" t="str">
        <f t="shared" si="135"/>
        <v/>
      </c>
      <c r="AK873" s="194" t="str">
        <f t="shared" si="136"/>
        <v/>
      </c>
      <c r="AL873" s="170" t="str">
        <f>IF($AR873="","",IF(INDEX('Required State Input – Clinic'!AE$12:AE$2011,$AT873)="",0,ROUND(INDEX('Required State Input – Clinic'!AE$12:AE$2011,$AT873),2)))</f>
        <v/>
      </c>
      <c r="AM873" s="180" t="str">
        <f t="shared" si="137"/>
        <v/>
      </c>
      <c r="AR873" t="str">
        <f t="shared" si="138"/>
        <v/>
      </c>
      <c r="AS873" t="str">
        <f t="shared" si="139"/>
        <v/>
      </c>
      <c r="AT873" t="str">
        <f>IF(AR873="","",MATCH(AS873,'Required State Input – Clinic'!$AS$12:$AS$2011,FALSE))</f>
        <v/>
      </c>
    </row>
    <row r="874" spans="1:46" x14ac:dyDescent="0.25">
      <c r="A874" s="218" t="s">
        <v>257</v>
      </c>
      <c r="B874" s="174" t="str">
        <f>IF($AR874="","",IF(INDEX('Required State Input – Clinic'!B$12:B$2011,$AT874)="","",INDEX('Required State Input – Clinic'!B$12:B$2011,$AT874)))</f>
        <v/>
      </c>
      <c r="C874" s="168" t="str">
        <f>IF($AR874="","",IF(INDEX('Required State Input – Clinic'!C$12:C$2011,$AT874)="","",INDEX('Required State Input – Clinic'!C$12:C$2011,$AT874)))</f>
        <v/>
      </c>
      <c r="D874" s="175" t="str">
        <f>IF($AR874="","",IF(INDEX('Required State Input – Clinic'!D$12:D$2011,$AT874)="","",INDEX('Required State Input – Clinic'!D$12:D$2011,$AT874)))</f>
        <v/>
      </c>
      <c r="E874" s="174" t="str">
        <f>IF($AR874="","",IF(INDEX('Required State Input – Clinic'!E$12:E$2011,$AT874)="","",INDEX('Required State Input – Clinic'!E$12:E$2011,$AT874)))</f>
        <v/>
      </c>
      <c r="F874" s="176" t="str">
        <f>IF($AR874="","",IF(INDEX('Required State Input – Clinic'!F$12:F$2011,$AT874)="","",INDEX('Required State Input – Clinic'!F$12:F$2011,$AT874)))</f>
        <v/>
      </c>
      <c r="G874" s="176" t="str">
        <f>IF($AR874="","",IF(INDEX('Required State Input – Clinic'!G$12:G$2011,$AT874)="","",INDEX('Required State Input – Clinic'!G$12:G$2011,$AT874)))</f>
        <v/>
      </c>
      <c r="H874" s="176" t="str">
        <f>IF($AR874="","",IF(INDEX('Required State Input – Clinic'!H$12:H$2011,$AT874)="","",INDEX('Required State Input – Clinic'!H$12:H$2011,$AT874)))</f>
        <v/>
      </c>
      <c r="I874" s="177" t="str">
        <f>IF($AR874="","",IF(INDEX('Required State Input – Clinic'!I$12:I$2011,$AT874)="","",INDEX('Required State Input – Clinic'!I$12:I$2011,$AT874)))</f>
        <v/>
      </c>
      <c r="J874" s="176" t="str">
        <f>IF($AR874="","",IF(INDEX('Required State Input – Clinic'!J$12:J$2011,$AT874)="","",INDEX('Required State Input – Clinic'!J$12:J$2011,$AT874)))</f>
        <v/>
      </c>
      <c r="K874" s="178" t="str">
        <f>IF($AR874="","",IF(INDEX('Required State Input – Clinic'!K$12:K$2011,$AT874)="","",INDEX('Required State Input – Clinic'!K$12:K$2011,$AT874)))</f>
        <v/>
      </c>
      <c r="L874" s="179" t="str">
        <f>IF($AR874="","",IF(INDEX('Required State Input – Clinic'!L$12:L$2011,$AT874)="","",INDEX('Required State Input – Clinic'!L$12:L$2011,$AT874)))</f>
        <v/>
      </c>
      <c r="M874" s="169" t="str">
        <f>IF($AR874="","",IF(INDEX('Required State Input – Clinic'!M$12:M$2011,$AT874)="","",INDEX('Required State Input – Clinic'!M$12:M$2011,$AT874)))</f>
        <v/>
      </c>
      <c r="N874" s="169" t="str">
        <f>IF($AR874="","",IF(INDEX('Required State Input – Clinic'!N$12:N$2011,$AT874)="","",INDEX('Required State Input – Clinic'!N$12:N$2011,$AT874)))</f>
        <v/>
      </c>
      <c r="O874" s="170" t="str">
        <f>IF($AR874="","",IF(INDEX('Required State Input – Clinic'!O$12:O$2011,$AT874)="","",ROUND(INDEX('Required State Input – Clinic'!O$12:O$2011,$AT874),2)))</f>
        <v/>
      </c>
      <c r="P874" s="170" t="str">
        <f>IF($AR874="","",IF(INDEX('Required State Input – Clinic'!P$12:P$2011,$AT874)="","",ROUND(INDEX('Required State Input – Clinic'!P$12:P$2011,$AT874),2)))</f>
        <v/>
      </c>
      <c r="Q874" s="170" t="str">
        <f>IF($AR874="","",IF(INDEX('Required State Input – Clinic'!Q$12:Q$2011,$AT874)="","",ROUND(INDEX('Required State Input – Clinic'!Q$12:Q$2011,$AT874),2)))</f>
        <v/>
      </c>
      <c r="R874" s="276" t="str">
        <f t="shared" si="130"/>
        <v/>
      </c>
      <c r="S874" s="171" t="str">
        <f>IF($AR874="","",IF(INDEX('Required State Input – Clinic'!R$12:R$2011,$AT874)="","",INDEX('Required State Input – Clinic'!R$12:R$2011,$AT874)))</f>
        <v/>
      </c>
      <c r="T874" s="169" t="str">
        <f>IF($AR874="","",IF(INDEX('Required State Input – Clinic'!S$12:S$2011,$AT874)="","",INDEX('Required State Input – Clinic'!S$12:S$2011,$AT874)))</f>
        <v/>
      </c>
      <c r="U874" s="170" t="str">
        <f>IF($AR874="","",IF(INDEX('Required State Input – Clinic'!T$12:T$2011,$AT874)="","",ROUND(INDEX('Required State Input – Clinic'!T$12:T$2011,$AT874),2)))</f>
        <v/>
      </c>
      <c r="V874" s="170" t="str">
        <f>IF($AR874="","",IF(INDEX('Required State Input – Clinic'!U$12:U$2011,$AT874)="","",ROUND(INDEX('Required State Input – Clinic'!U$12:U$2011,$AT874),2)))</f>
        <v/>
      </c>
      <c r="W874" s="170" t="str">
        <f>IF($AR874="","",IF(INDEX('Required State Input – Clinic'!V$12:V$2011,$AT874)="",0,ROUND(INDEX('Required State Input – Clinic'!V$12:V$2011,$AT874),2)))</f>
        <v/>
      </c>
      <c r="X874" s="170" t="str">
        <f>IF($AR874="","",IF(INDEX('Required State Input – Clinic'!W$12:W$2011,$AT874)="",0,ROUND(INDEX('Required State Input – Clinic'!W$12:W$2011,$AT874),2)))</f>
        <v/>
      </c>
      <c r="Y874" s="170" t="str">
        <f>IF($AR874="","",IF(INDEX('Required State Input – Clinic'!X$12:X$2011,$AT874)="",0,ROUND(INDEX('Required State Input – Clinic'!X$12:X$2011,$AT874),2)))</f>
        <v/>
      </c>
      <c r="Z874" s="180" t="str">
        <f t="shared" si="131"/>
        <v/>
      </c>
      <c r="AA874" s="179" t="str">
        <f>IF($AR874="","",IF(INDEX('Required State Input – Clinic'!Y$12:Y$2011,$AT874)="","",INDEX('Required State Input – Clinic'!Y$12:Y$2011,$AT874)))</f>
        <v/>
      </c>
      <c r="AB874" s="172" t="str">
        <f>IF($AR874="","",IF(INDEX('Required State Input – Clinic'!Z$12:Z$2011,$AT874)="","",ROUND(INDEX('Required State Input – Clinic'!Z$12:Z$2011,$AT874),4)))</f>
        <v/>
      </c>
      <c r="AC874" s="172" t="str">
        <f>IF($AR874="","",IF(INDEX('Required State Input – Clinic'!AA$12:AA$2011,$AT874)="","",ROUND(INDEX('Required State Input – Clinic'!AA$12:AA$2011,$AT874),4)))</f>
        <v/>
      </c>
      <c r="AD874" s="180" t="str">
        <f t="shared" si="132"/>
        <v/>
      </c>
      <c r="AE874" s="194" t="str">
        <f t="shared" si="133"/>
        <v/>
      </c>
      <c r="AF874" s="177" t="str">
        <f>IF($AR874="","",IF(INDEX('Required State Input – Clinic'!AB$12:AB$2011,$AT874)="","",INDEX('Required State Input – Clinic'!AB$12:AB$2011,$AT874)))</f>
        <v/>
      </c>
      <c r="AG874" s="172" t="str">
        <f>IF($AR874="","",IF(INDEX('Required State Input – Clinic'!AC$12:AC$2011,$AT874)="","",ROUND(INDEX('Required State Input – Clinic'!AC$12:AC$2011,$AT874),4)))</f>
        <v/>
      </c>
      <c r="AH874" s="180" t="str">
        <f t="shared" si="134"/>
        <v/>
      </c>
      <c r="AI874" s="173" t="str">
        <f>IF($AR874="","",IF(INDEX('Required State Input – Clinic'!AD$12:AD$2011,$AT874)="",0,ROUND(INDEX('Required State Input – Clinic'!AD$12:AD$2011,$AT874),2)))</f>
        <v/>
      </c>
      <c r="AJ874" s="180" t="str">
        <f t="shared" si="135"/>
        <v/>
      </c>
      <c r="AK874" s="194" t="str">
        <f t="shared" si="136"/>
        <v/>
      </c>
      <c r="AL874" s="170" t="str">
        <f>IF($AR874="","",IF(INDEX('Required State Input – Clinic'!AE$12:AE$2011,$AT874)="",0,ROUND(INDEX('Required State Input – Clinic'!AE$12:AE$2011,$AT874),2)))</f>
        <v/>
      </c>
      <c r="AM874" s="180" t="str">
        <f t="shared" si="137"/>
        <v/>
      </c>
      <c r="AR874" t="str">
        <f t="shared" si="138"/>
        <v/>
      </c>
      <c r="AS874" t="str">
        <f t="shared" si="139"/>
        <v/>
      </c>
      <c r="AT874" t="str">
        <f>IF(AR874="","",MATCH(AS874,'Required State Input – Clinic'!$AS$12:$AS$2011,FALSE))</f>
        <v/>
      </c>
    </row>
    <row r="875" spans="1:46" x14ac:dyDescent="0.25">
      <c r="A875" s="218" t="s">
        <v>257</v>
      </c>
      <c r="B875" s="174" t="str">
        <f>IF($AR875="","",IF(INDEX('Required State Input – Clinic'!B$12:B$2011,$AT875)="","",INDEX('Required State Input – Clinic'!B$12:B$2011,$AT875)))</f>
        <v/>
      </c>
      <c r="C875" s="168" t="str">
        <f>IF($AR875="","",IF(INDEX('Required State Input – Clinic'!C$12:C$2011,$AT875)="","",INDEX('Required State Input – Clinic'!C$12:C$2011,$AT875)))</f>
        <v/>
      </c>
      <c r="D875" s="175" t="str">
        <f>IF($AR875="","",IF(INDEX('Required State Input – Clinic'!D$12:D$2011,$AT875)="","",INDEX('Required State Input – Clinic'!D$12:D$2011,$AT875)))</f>
        <v/>
      </c>
      <c r="E875" s="174" t="str">
        <f>IF($AR875="","",IF(INDEX('Required State Input – Clinic'!E$12:E$2011,$AT875)="","",INDEX('Required State Input – Clinic'!E$12:E$2011,$AT875)))</f>
        <v/>
      </c>
      <c r="F875" s="176" t="str">
        <f>IF($AR875="","",IF(INDEX('Required State Input – Clinic'!F$12:F$2011,$AT875)="","",INDEX('Required State Input – Clinic'!F$12:F$2011,$AT875)))</f>
        <v/>
      </c>
      <c r="G875" s="176" t="str">
        <f>IF($AR875="","",IF(INDEX('Required State Input – Clinic'!G$12:G$2011,$AT875)="","",INDEX('Required State Input – Clinic'!G$12:G$2011,$AT875)))</f>
        <v/>
      </c>
      <c r="H875" s="176" t="str">
        <f>IF($AR875="","",IF(INDEX('Required State Input – Clinic'!H$12:H$2011,$AT875)="","",INDEX('Required State Input – Clinic'!H$12:H$2011,$AT875)))</f>
        <v/>
      </c>
      <c r="I875" s="177" t="str">
        <f>IF($AR875="","",IF(INDEX('Required State Input – Clinic'!I$12:I$2011,$AT875)="","",INDEX('Required State Input – Clinic'!I$12:I$2011,$AT875)))</f>
        <v/>
      </c>
      <c r="J875" s="176" t="str">
        <f>IF($AR875="","",IF(INDEX('Required State Input – Clinic'!J$12:J$2011,$AT875)="","",INDEX('Required State Input – Clinic'!J$12:J$2011,$AT875)))</f>
        <v/>
      </c>
      <c r="K875" s="178" t="str">
        <f>IF($AR875="","",IF(INDEX('Required State Input – Clinic'!K$12:K$2011,$AT875)="","",INDEX('Required State Input – Clinic'!K$12:K$2011,$AT875)))</f>
        <v/>
      </c>
      <c r="L875" s="179" t="str">
        <f>IF($AR875="","",IF(INDEX('Required State Input – Clinic'!L$12:L$2011,$AT875)="","",INDEX('Required State Input – Clinic'!L$12:L$2011,$AT875)))</f>
        <v/>
      </c>
      <c r="M875" s="169" t="str">
        <f>IF($AR875="","",IF(INDEX('Required State Input – Clinic'!M$12:M$2011,$AT875)="","",INDEX('Required State Input – Clinic'!M$12:M$2011,$AT875)))</f>
        <v/>
      </c>
      <c r="N875" s="169" t="str">
        <f>IF($AR875="","",IF(INDEX('Required State Input – Clinic'!N$12:N$2011,$AT875)="","",INDEX('Required State Input – Clinic'!N$12:N$2011,$AT875)))</f>
        <v/>
      </c>
      <c r="O875" s="170" t="str">
        <f>IF($AR875="","",IF(INDEX('Required State Input – Clinic'!O$12:O$2011,$AT875)="","",ROUND(INDEX('Required State Input – Clinic'!O$12:O$2011,$AT875),2)))</f>
        <v/>
      </c>
      <c r="P875" s="170" t="str">
        <f>IF($AR875="","",IF(INDEX('Required State Input – Clinic'!P$12:P$2011,$AT875)="","",ROUND(INDEX('Required State Input – Clinic'!P$12:P$2011,$AT875),2)))</f>
        <v/>
      </c>
      <c r="Q875" s="170" t="str">
        <f>IF($AR875="","",IF(INDEX('Required State Input – Clinic'!Q$12:Q$2011,$AT875)="","",ROUND(INDEX('Required State Input – Clinic'!Q$12:Q$2011,$AT875),2)))</f>
        <v/>
      </c>
      <c r="R875" s="276" t="str">
        <f t="shared" si="130"/>
        <v/>
      </c>
      <c r="S875" s="171" t="str">
        <f>IF($AR875="","",IF(INDEX('Required State Input – Clinic'!R$12:R$2011,$AT875)="","",INDEX('Required State Input – Clinic'!R$12:R$2011,$AT875)))</f>
        <v/>
      </c>
      <c r="T875" s="169" t="str">
        <f>IF($AR875="","",IF(INDEX('Required State Input – Clinic'!S$12:S$2011,$AT875)="","",INDEX('Required State Input – Clinic'!S$12:S$2011,$AT875)))</f>
        <v/>
      </c>
      <c r="U875" s="170" t="str">
        <f>IF($AR875="","",IF(INDEX('Required State Input – Clinic'!T$12:T$2011,$AT875)="","",ROUND(INDEX('Required State Input – Clinic'!T$12:T$2011,$AT875),2)))</f>
        <v/>
      </c>
      <c r="V875" s="170" t="str">
        <f>IF($AR875="","",IF(INDEX('Required State Input – Clinic'!U$12:U$2011,$AT875)="","",ROUND(INDEX('Required State Input – Clinic'!U$12:U$2011,$AT875),2)))</f>
        <v/>
      </c>
      <c r="W875" s="170" t="str">
        <f>IF($AR875="","",IF(INDEX('Required State Input – Clinic'!V$12:V$2011,$AT875)="",0,ROUND(INDEX('Required State Input – Clinic'!V$12:V$2011,$AT875),2)))</f>
        <v/>
      </c>
      <c r="X875" s="170" t="str">
        <f>IF($AR875="","",IF(INDEX('Required State Input – Clinic'!W$12:W$2011,$AT875)="",0,ROUND(INDEX('Required State Input – Clinic'!W$12:W$2011,$AT875),2)))</f>
        <v/>
      </c>
      <c r="Y875" s="170" t="str">
        <f>IF($AR875="","",IF(INDEX('Required State Input – Clinic'!X$12:X$2011,$AT875)="",0,ROUND(INDEX('Required State Input – Clinic'!X$12:X$2011,$AT875),2)))</f>
        <v/>
      </c>
      <c r="Z875" s="180" t="str">
        <f t="shared" si="131"/>
        <v/>
      </c>
      <c r="AA875" s="179" t="str">
        <f>IF($AR875="","",IF(INDEX('Required State Input – Clinic'!Y$12:Y$2011,$AT875)="","",INDEX('Required State Input – Clinic'!Y$12:Y$2011,$AT875)))</f>
        <v/>
      </c>
      <c r="AB875" s="172" t="str">
        <f>IF($AR875="","",IF(INDEX('Required State Input – Clinic'!Z$12:Z$2011,$AT875)="","",ROUND(INDEX('Required State Input – Clinic'!Z$12:Z$2011,$AT875),4)))</f>
        <v/>
      </c>
      <c r="AC875" s="172" t="str">
        <f>IF($AR875="","",IF(INDEX('Required State Input – Clinic'!AA$12:AA$2011,$AT875)="","",ROUND(INDEX('Required State Input – Clinic'!AA$12:AA$2011,$AT875),4)))</f>
        <v/>
      </c>
      <c r="AD875" s="180" t="str">
        <f t="shared" si="132"/>
        <v/>
      </c>
      <c r="AE875" s="194" t="str">
        <f t="shared" si="133"/>
        <v/>
      </c>
      <c r="AF875" s="177" t="str">
        <f>IF($AR875="","",IF(INDEX('Required State Input – Clinic'!AB$12:AB$2011,$AT875)="","",INDEX('Required State Input – Clinic'!AB$12:AB$2011,$AT875)))</f>
        <v/>
      </c>
      <c r="AG875" s="172" t="str">
        <f>IF($AR875="","",IF(INDEX('Required State Input – Clinic'!AC$12:AC$2011,$AT875)="","",ROUND(INDEX('Required State Input – Clinic'!AC$12:AC$2011,$AT875),4)))</f>
        <v/>
      </c>
      <c r="AH875" s="180" t="str">
        <f t="shared" si="134"/>
        <v/>
      </c>
      <c r="AI875" s="173" t="str">
        <f>IF($AR875="","",IF(INDEX('Required State Input – Clinic'!AD$12:AD$2011,$AT875)="",0,ROUND(INDEX('Required State Input – Clinic'!AD$12:AD$2011,$AT875),2)))</f>
        <v/>
      </c>
      <c r="AJ875" s="180" t="str">
        <f t="shared" si="135"/>
        <v/>
      </c>
      <c r="AK875" s="194" t="str">
        <f t="shared" si="136"/>
        <v/>
      </c>
      <c r="AL875" s="170" t="str">
        <f>IF($AR875="","",IF(INDEX('Required State Input – Clinic'!AE$12:AE$2011,$AT875)="",0,ROUND(INDEX('Required State Input – Clinic'!AE$12:AE$2011,$AT875),2)))</f>
        <v/>
      </c>
      <c r="AM875" s="180" t="str">
        <f t="shared" si="137"/>
        <v/>
      </c>
      <c r="AR875" t="str">
        <f t="shared" si="138"/>
        <v/>
      </c>
      <c r="AS875" t="str">
        <f t="shared" si="139"/>
        <v/>
      </c>
      <c r="AT875" t="str">
        <f>IF(AR875="","",MATCH(AS875,'Required State Input – Clinic'!$AS$12:$AS$2011,FALSE))</f>
        <v/>
      </c>
    </row>
    <row r="876" spans="1:46" x14ac:dyDescent="0.25">
      <c r="A876" s="218" t="s">
        <v>257</v>
      </c>
      <c r="B876" s="174" t="str">
        <f>IF($AR876="","",IF(INDEX('Required State Input – Clinic'!B$12:B$2011,$AT876)="","",INDEX('Required State Input – Clinic'!B$12:B$2011,$AT876)))</f>
        <v/>
      </c>
      <c r="C876" s="168" t="str">
        <f>IF($AR876="","",IF(INDEX('Required State Input – Clinic'!C$12:C$2011,$AT876)="","",INDEX('Required State Input – Clinic'!C$12:C$2011,$AT876)))</f>
        <v/>
      </c>
      <c r="D876" s="175" t="str">
        <f>IF($AR876="","",IF(INDEX('Required State Input – Clinic'!D$12:D$2011,$AT876)="","",INDEX('Required State Input – Clinic'!D$12:D$2011,$AT876)))</f>
        <v/>
      </c>
      <c r="E876" s="174" t="str">
        <f>IF($AR876="","",IF(INDEX('Required State Input – Clinic'!E$12:E$2011,$AT876)="","",INDEX('Required State Input – Clinic'!E$12:E$2011,$AT876)))</f>
        <v/>
      </c>
      <c r="F876" s="176" t="str">
        <f>IF($AR876="","",IF(INDEX('Required State Input – Clinic'!F$12:F$2011,$AT876)="","",INDEX('Required State Input – Clinic'!F$12:F$2011,$AT876)))</f>
        <v/>
      </c>
      <c r="G876" s="176" t="str">
        <f>IF($AR876="","",IF(INDEX('Required State Input – Clinic'!G$12:G$2011,$AT876)="","",INDEX('Required State Input – Clinic'!G$12:G$2011,$AT876)))</f>
        <v/>
      </c>
      <c r="H876" s="176" t="str">
        <f>IF($AR876="","",IF(INDEX('Required State Input – Clinic'!H$12:H$2011,$AT876)="","",INDEX('Required State Input – Clinic'!H$12:H$2011,$AT876)))</f>
        <v/>
      </c>
      <c r="I876" s="177" t="str">
        <f>IF($AR876="","",IF(INDEX('Required State Input – Clinic'!I$12:I$2011,$AT876)="","",INDEX('Required State Input – Clinic'!I$12:I$2011,$AT876)))</f>
        <v/>
      </c>
      <c r="J876" s="176" t="str">
        <f>IF($AR876="","",IF(INDEX('Required State Input – Clinic'!J$12:J$2011,$AT876)="","",INDEX('Required State Input – Clinic'!J$12:J$2011,$AT876)))</f>
        <v/>
      </c>
      <c r="K876" s="178" t="str">
        <f>IF($AR876="","",IF(INDEX('Required State Input – Clinic'!K$12:K$2011,$AT876)="","",INDEX('Required State Input – Clinic'!K$12:K$2011,$AT876)))</f>
        <v/>
      </c>
      <c r="L876" s="179" t="str">
        <f>IF($AR876="","",IF(INDEX('Required State Input – Clinic'!L$12:L$2011,$AT876)="","",INDEX('Required State Input – Clinic'!L$12:L$2011,$AT876)))</f>
        <v/>
      </c>
      <c r="M876" s="169" t="str">
        <f>IF($AR876="","",IF(INDEX('Required State Input – Clinic'!M$12:M$2011,$AT876)="","",INDEX('Required State Input – Clinic'!M$12:M$2011,$AT876)))</f>
        <v/>
      </c>
      <c r="N876" s="169" t="str">
        <f>IF($AR876="","",IF(INDEX('Required State Input – Clinic'!N$12:N$2011,$AT876)="","",INDEX('Required State Input – Clinic'!N$12:N$2011,$AT876)))</f>
        <v/>
      </c>
      <c r="O876" s="170" t="str">
        <f>IF($AR876="","",IF(INDEX('Required State Input – Clinic'!O$12:O$2011,$AT876)="","",ROUND(INDEX('Required State Input – Clinic'!O$12:O$2011,$AT876),2)))</f>
        <v/>
      </c>
      <c r="P876" s="170" t="str">
        <f>IF($AR876="","",IF(INDEX('Required State Input – Clinic'!P$12:P$2011,$AT876)="","",ROUND(INDEX('Required State Input – Clinic'!P$12:P$2011,$AT876),2)))</f>
        <v/>
      </c>
      <c r="Q876" s="170" t="str">
        <f>IF($AR876="","",IF(INDEX('Required State Input – Clinic'!Q$12:Q$2011,$AT876)="","",ROUND(INDEX('Required State Input – Clinic'!Q$12:Q$2011,$AT876),2)))</f>
        <v/>
      </c>
      <c r="R876" s="276" t="str">
        <f t="shared" si="130"/>
        <v/>
      </c>
      <c r="S876" s="171" t="str">
        <f>IF($AR876="","",IF(INDEX('Required State Input – Clinic'!R$12:R$2011,$AT876)="","",INDEX('Required State Input – Clinic'!R$12:R$2011,$AT876)))</f>
        <v/>
      </c>
      <c r="T876" s="169" t="str">
        <f>IF($AR876="","",IF(INDEX('Required State Input – Clinic'!S$12:S$2011,$AT876)="","",INDEX('Required State Input – Clinic'!S$12:S$2011,$AT876)))</f>
        <v/>
      </c>
      <c r="U876" s="170" t="str">
        <f>IF($AR876="","",IF(INDEX('Required State Input – Clinic'!T$12:T$2011,$AT876)="","",ROUND(INDEX('Required State Input – Clinic'!T$12:T$2011,$AT876),2)))</f>
        <v/>
      </c>
      <c r="V876" s="170" t="str">
        <f>IF($AR876="","",IF(INDEX('Required State Input – Clinic'!U$12:U$2011,$AT876)="","",ROUND(INDEX('Required State Input – Clinic'!U$12:U$2011,$AT876),2)))</f>
        <v/>
      </c>
      <c r="W876" s="170" t="str">
        <f>IF($AR876="","",IF(INDEX('Required State Input – Clinic'!V$12:V$2011,$AT876)="",0,ROUND(INDEX('Required State Input – Clinic'!V$12:V$2011,$AT876),2)))</f>
        <v/>
      </c>
      <c r="X876" s="170" t="str">
        <f>IF($AR876="","",IF(INDEX('Required State Input – Clinic'!W$12:W$2011,$AT876)="",0,ROUND(INDEX('Required State Input – Clinic'!W$12:W$2011,$AT876),2)))</f>
        <v/>
      </c>
      <c r="Y876" s="170" t="str">
        <f>IF($AR876="","",IF(INDEX('Required State Input – Clinic'!X$12:X$2011,$AT876)="",0,ROUND(INDEX('Required State Input – Clinic'!X$12:X$2011,$AT876),2)))</f>
        <v/>
      </c>
      <c r="Z876" s="180" t="str">
        <f t="shared" si="131"/>
        <v/>
      </c>
      <c r="AA876" s="179" t="str">
        <f>IF($AR876="","",IF(INDEX('Required State Input – Clinic'!Y$12:Y$2011,$AT876)="","",INDEX('Required State Input – Clinic'!Y$12:Y$2011,$AT876)))</f>
        <v/>
      </c>
      <c r="AB876" s="172" t="str">
        <f>IF($AR876="","",IF(INDEX('Required State Input – Clinic'!Z$12:Z$2011,$AT876)="","",ROUND(INDEX('Required State Input – Clinic'!Z$12:Z$2011,$AT876),4)))</f>
        <v/>
      </c>
      <c r="AC876" s="172" t="str">
        <f>IF($AR876="","",IF(INDEX('Required State Input – Clinic'!AA$12:AA$2011,$AT876)="","",ROUND(INDEX('Required State Input – Clinic'!AA$12:AA$2011,$AT876),4)))</f>
        <v/>
      </c>
      <c r="AD876" s="180" t="str">
        <f t="shared" si="132"/>
        <v/>
      </c>
      <c r="AE876" s="194" t="str">
        <f t="shared" si="133"/>
        <v/>
      </c>
      <c r="AF876" s="177" t="str">
        <f>IF($AR876="","",IF(INDEX('Required State Input – Clinic'!AB$12:AB$2011,$AT876)="","",INDEX('Required State Input – Clinic'!AB$12:AB$2011,$AT876)))</f>
        <v/>
      </c>
      <c r="AG876" s="172" t="str">
        <f>IF($AR876="","",IF(INDEX('Required State Input – Clinic'!AC$12:AC$2011,$AT876)="","",ROUND(INDEX('Required State Input – Clinic'!AC$12:AC$2011,$AT876),4)))</f>
        <v/>
      </c>
      <c r="AH876" s="180" t="str">
        <f t="shared" si="134"/>
        <v/>
      </c>
      <c r="AI876" s="173" t="str">
        <f>IF($AR876="","",IF(INDEX('Required State Input – Clinic'!AD$12:AD$2011,$AT876)="",0,ROUND(INDEX('Required State Input – Clinic'!AD$12:AD$2011,$AT876),2)))</f>
        <v/>
      </c>
      <c r="AJ876" s="180" t="str">
        <f t="shared" si="135"/>
        <v/>
      </c>
      <c r="AK876" s="194" t="str">
        <f t="shared" si="136"/>
        <v/>
      </c>
      <c r="AL876" s="170" t="str">
        <f>IF($AR876="","",IF(INDEX('Required State Input – Clinic'!AE$12:AE$2011,$AT876)="",0,ROUND(INDEX('Required State Input – Clinic'!AE$12:AE$2011,$AT876),2)))</f>
        <v/>
      </c>
      <c r="AM876" s="180" t="str">
        <f t="shared" si="137"/>
        <v/>
      </c>
      <c r="AR876" t="str">
        <f t="shared" si="138"/>
        <v/>
      </c>
      <c r="AS876" t="str">
        <f t="shared" si="139"/>
        <v/>
      </c>
      <c r="AT876" t="str">
        <f>IF(AR876="","",MATCH(AS876,'Required State Input – Clinic'!$AS$12:$AS$2011,FALSE))</f>
        <v/>
      </c>
    </row>
    <row r="877" spans="1:46" x14ac:dyDescent="0.25">
      <c r="A877" s="218" t="s">
        <v>257</v>
      </c>
      <c r="B877" s="174" t="str">
        <f>IF($AR877="","",IF(INDEX('Required State Input – Clinic'!B$12:B$2011,$AT877)="","",INDEX('Required State Input – Clinic'!B$12:B$2011,$AT877)))</f>
        <v/>
      </c>
      <c r="C877" s="168" t="str">
        <f>IF($AR877="","",IF(INDEX('Required State Input – Clinic'!C$12:C$2011,$AT877)="","",INDEX('Required State Input – Clinic'!C$12:C$2011,$AT877)))</f>
        <v/>
      </c>
      <c r="D877" s="175" t="str">
        <f>IF($AR877="","",IF(INDEX('Required State Input – Clinic'!D$12:D$2011,$AT877)="","",INDEX('Required State Input – Clinic'!D$12:D$2011,$AT877)))</f>
        <v/>
      </c>
      <c r="E877" s="174" t="str">
        <f>IF($AR877="","",IF(INDEX('Required State Input – Clinic'!E$12:E$2011,$AT877)="","",INDEX('Required State Input – Clinic'!E$12:E$2011,$AT877)))</f>
        <v/>
      </c>
      <c r="F877" s="176" t="str">
        <f>IF($AR877="","",IF(INDEX('Required State Input – Clinic'!F$12:F$2011,$AT877)="","",INDEX('Required State Input – Clinic'!F$12:F$2011,$AT877)))</f>
        <v/>
      </c>
      <c r="G877" s="176" t="str">
        <f>IF($AR877="","",IF(INDEX('Required State Input – Clinic'!G$12:G$2011,$AT877)="","",INDEX('Required State Input – Clinic'!G$12:G$2011,$AT877)))</f>
        <v/>
      </c>
      <c r="H877" s="176" t="str">
        <f>IF($AR877="","",IF(INDEX('Required State Input – Clinic'!H$12:H$2011,$AT877)="","",INDEX('Required State Input – Clinic'!H$12:H$2011,$AT877)))</f>
        <v/>
      </c>
      <c r="I877" s="177" t="str">
        <f>IF($AR877="","",IF(INDEX('Required State Input – Clinic'!I$12:I$2011,$AT877)="","",INDEX('Required State Input – Clinic'!I$12:I$2011,$AT877)))</f>
        <v/>
      </c>
      <c r="J877" s="176" t="str">
        <f>IF($AR877="","",IF(INDEX('Required State Input – Clinic'!J$12:J$2011,$AT877)="","",INDEX('Required State Input – Clinic'!J$12:J$2011,$AT877)))</f>
        <v/>
      </c>
      <c r="K877" s="178" t="str">
        <f>IF($AR877="","",IF(INDEX('Required State Input – Clinic'!K$12:K$2011,$AT877)="","",INDEX('Required State Input – Clinic'!K$12:K$2011,$AT877)))</f>
        <v/>
      </c>
      <c r="L877" s="179" t="str">
        <f>IF($AR877="","",IF(INDEX('Required State Input – Clinic'!L$12:L$2011,$AT877)="","",INDEX('Required State Input – Clinic'!L$12:L$2011,$AT877)))</f>
        <v/>
      </c>
      <c r="M877" s="169" t="str">
        <f>IF($AR877="","",IF(INDEX('Required State Input – Clinic'!M$12:M$2011,$AT877)="","",INDEX('Required State Input – Clinic'!M$12:M$2011,$AT877)))</f>
        <v/>
      </c>
      <c r="N877" s="169" t="str">
        <f>IF($AR877="","",IF(INDEX('Required State Input – Clinic'!N$12:N$2011,$AT877)="","",INDEX('Required State Input – Clinic'!N$12:N$2011,$AT877)))</f>
        <v/>
      </c>
      <c r="O877" s="170" t="str">
        <f>IF($AR877="","",IF(INDEX('Required State Input – Clinic'!O$12:O$2011,$AT877)="","",ROUND(INDEX('Required State Input – Clinic'!O$12:O$2011,$AT877),2)))</f>
        <v/>
      </c>
      <c r="P877" s="170" t="str">
        <f>IF($AR877="","",IF(INDEX('Required State Input – Clinic'!P$12:P$2011,$AT877)="","",ROUND(INDEX('Required State Input – Clinic'!P$12:P$2011,$AT877),2)))</f>
        <v/>
      </c>
      <c r="Q877" s="170" t="str">
        <f>IF($AR877="","",IF(INDEX('Required State Input – Clinic'!Q$12:Q$2011,$AT877)="","",ROUND(INDEX('Required State Input – Clinic'!Q$12:Q$2011,$AT877),2)))</f>
        <v/>
      </c>
      <c r="R877" s="276" t="str">
        <f t="shared" si="130"/>
        <v/>
      </c>
      <c r="S877" s="171" t="str">
        <f>IF($AR877="","",IF(INDEX('Required State Input – Clinic'!R$12:R$2011,$AT877)="","",INDEX('Required State Input – Clinic'!R$12:R$2011,$AT877)))</f>
        <v/>
      </c>
      <c r="T877" s="169" t="str">
        <f>IF($AR877="","",IF(INDEX('Required State Input – Clinic'!S$12:S$2011,$AT877)="","",INDEX('Required State Input – Clinic'!S$12:S$2011,$AT877)))</f>
        <v/>
      </c>
      <c r="U877" s="170" t="str">
        <f>IF($AR877="","",IF(INDEX('Required State Input – Clinic'!T$12:T$2011,$AT877)="","",ROUND(INDEX('Required State Input – Clinic'!T$12:T$2011,$AT877),2)))</f>
        <v/>
      </c>
      <c r="V877" s="170" t="str">
        <f>IF($AR877="","",IF(INDEX('Required State Input – Clinic'!U$12:U$2011,$AT877)="","",ROUND(INDEX('Required State Input – Clinic'!U$12:U$2011,$AT877),2)))</f>
        <v/>
      </c>
      <c r="W877" s="170" t="str">
        <f>IF($AR877="","",IF(INDEX('Required State Input – Clinic'!V$12:V$2011,$AT877)="",0,ROUND(INDEX('Required State Input – Clinic'!V$12:V$2011,$AT877),2)))</f>
        <v/>
      </c>
      <c r="X877" s="170" t="str">
        <f>IF($AR877="","",IF(INDEX('Required State Input – Clinic'!W$12:W$2011,$AT877)="",0,ROUND(INDEX('Required State Input – Clinic'!W$12:W$2011,$AT877),2)))</f>
        <v/>
      </c>
      <c r="Y877" s="170" t="str">
        <f>IF($AR877="","",IF(INDEX('Required State Input – Clinic'!X$12:X$2011,$AT877)="",0,ROUND(INDEX('Required State Input – Clinic'!X$12:X$2011,$AT877),2)))</f>
        <v/>
      </c>
      <c r="Z877" s="180" t="str">
        <f t="shared" si="131"/>
        <v/>
      </c>
      <c r="AA877" s="179" t="str">
        <f>IF($AR877="","",IF(INDEX('Required State Input – Clinic'!Y$12:Y$2011,$AT877)="","",INDEX('Required State Input – Clinic'!Y$12:Y$2011,$AT877)))</f>
        <v/>
      </c>
      <c r="AB877" s="172" t="str">
        <f>IF($AR877="","",IF(INDEX('Required State Input – Clinic'!Z$12:Z$2011,$AT877)="","",ROUND(INDEX('Required State Input – Clinic'!Z$12:Z$2011,$AT877),4)))</f>
        <v/>
      </c>
      <c r="AC877" s="172" t="str">
        <f>IF($AR877="","",IF(INDEX('Required State Input – Clinic'!AA$12:AA$2011,$AT877)="","",ROUND(INDEX('Required State Input – Clinic'!AA$12:AA$2011,$AT877),4)))</f>
        <v/>
      </c>
      <c r="AD877" s="180" t="str">
        <f t="shared" si="132"/>
        <v/>
      </c>
      <c r="AE877" s="194" t="str">
        <f t="shared" si="133"/>
        <v/>
      </c>
      <c r="AF877" s="177" t="str">
        <f>IF($AR877="","",IF(INDEX('Required State Input – Clinic'!AB$12:AB$2011,$AT877)="","",INDEX('Required State Input – Clinic'!AB$12:AB$2011,$AT877)))</f>
        <v/>
      </c>
      <c r="AG877" s="172" t="str">
        <f>IF($AR877="","",IF(INDEX('Required State Input – Clinic'!AC$12:AC$2011,$AT877)="","",ROUND(INDEX('Required State Input – Clinic'!AC$12:AC$2011,$AT877),4)))</f>
        <v/>
      </c>
      <c r="AH877" s="180" t="str">
        <f t="shared" si="134"/>
        <v/>
      </c>
      <c r="AI877" s="173" t="str">
        <f>IF($AR877="","",IF(INDEX('Required State Input – Clinic'!AD$12:AD$2011,$AT877)="",0,ROUND(INDEX('Required State Input – Clinic'!AD$12:AD$2011,$AT877),2)))</f>
        <v/>
      </c>
      <c r="AJ877" s="180" t="str">
        <f t="shared" si="135"/>
        <v/>
      </c>
      <c r="AK877" s="194" t="str">
        <f t="shared" si="136"/>
        <v/>
      </c>
      <c r="AL877" s="170" t="str">
        <f>IF($AR877="","",IF(INDEX('Required State Input – Clinic'!AE$12:AE$2011,$AT877)="",0,ROUND(INDEX('Required State Input – Clinic'!AE$12:AE$2011,$AT877),2)))</f>
        <v/>
      </c>
      <c r="AM877" s="180" t="str">
        <f t="shared" si="137"/>
        <v/>
      </c>
      <c r="AR877" t="str">
        <f t="shared" si="138"/>
        <v/>
      </c>
      <c r="AS877" t="str">
        <f t="shared" si="139"/>
        <v/>
      </c>
      <c r="AT877" t="str">
        <f>IF(AR877="","",MATCH(AS877,'Required State Input – Clinic'!$AS$12:$AS$2011,FALSE))</f>
        <v/>
      </c>
    </row>
    <row r="878" spans="1:46" x14ac:dyDescent="0.25">
      <c r="A878" s="218" t="s">
        <v>257</v>
      </c>
      <c r="B878" s="174" t="str">
        <f>IF($AR878="","",IF(INDEX('Required State Input – Clinic'!B$12:B$2011,$AT878)="","",INDEX('Required State Input – Clinic'!B$12:B$2011,$AT878)))</f>
        <v/>
      </c>
      <c r="C878" s="168" t="str">
        <f>IF($AR878="","",IF(INDEX('Required State Input – Clinic'!C$12:C$2011,$AT878)="","",INDEX('Required State Input – Clinic'!C$12:C$2011,$AT878)))</f>
        <v/>
      </c>
      <c r="D878" s="175" t="str">
        <f>IF($AR878="","",IF(INDEX('Required State Input – Clinic'!D$12:D$2011,$AT878)="","",INDEX('Required State Input – Clinic'!D$12:D$2011,$AT878)))</f>
        <v/>
      </c>
      <c r="E878" s="174" t="str">
        <f>IF($AR878="","",IF(INDEX('Required State Input – Clinic'!E$12:E$2011,$AT878)="","",INDEX('Required State Input – Clinic'!E$12:E$2011,$AT878)))</f>
        <v/>
      </c>
      <c r="F878" s="176" t="str">
        <f>IF($AR878="","",IF(INDEX('Required State Input – Clinic'!F$12:F$2011,$AT878)="","",INDEX('Required State Input – Clinic'!F$12:F$2011,$AT878)))</f>
        <v/>
      </c>
      <c r="G878" s="176" t="str">
        <f>IF($AR878="","",IF(INDEX('Required State Input – Clinic'!G$12:G$2011,$AT878)="","",INDEX('Required State Input – Clinic'!G$12:G$2011,$AT878)))</f>
        <v/>
      </c>
      <c r="H878" s="176" t="str">
        <f>IF($AR878="","",IF(INDEX('Required State Input – Clinic'!H$12:H$2011,$AT878)="","",INDEX('Required State Input – Clinic'!H$12:H$2011,$AT878)))</f>
        <v/>
      </c>
      <c r="I878" s="177" t="str">
        <f>IF($AR878="","",IF(INDEX('Required State Input – Clinic'!I$12:I$2011,$AT878)="","",INDEX('Required State Input – Clinic'!I$12:I$2011,$AT878)))</f>
        <v/>
      </c>
      <c r="J878" s="176" t="str">
        <f>IF($AR878="","",IF(INDEX('Required State Input – Clinic'!J$12:J$2011,$AT878)="","",INDEX('Required State Input – Clinic'!J$12:J$2011,$AT878)))</f>
        <v/>
      </c>
      <c r="K878" s="178" t="str">
        <f>IF($AR878="","",IF(INDEX('Required State Input – Clinic'!K$12:K$2011,$AT878)="","",INDEX('Required State Input – Clinic'!K$12:K$2011,$AT878)))</f>
        <v/>
      </c>
      <c r="L878" s="179" t="str">
        <f>IF($AR878="","",IF(INDEX('Required State Input – Clinic'!L$12:L$2011,$AT878)="","",INDEX('Required State Input – Clinic'!L$12:L$2011,$AT878)))</f>
        <v/>
      </c>
      <c r="M878" s="169" t="str">
        <f>IF($AR878="","",IF(INDEX('Required State Input – Clinic'!M$12:M$2011,$AT878)="","",INDEX('Required State Input – Clinic'!M$12:M$2011,$AT878)))</f>
        <v/>
      </c>
      <c r="N878" s="169" t="str">
        <f>IF($AR878="","",IF(INDEX('Required State Input – Clinic'!N$12:N$2011,$AT878)="","",INDEX('Required State Input – Clinic'!N$12:N$2011,$AT878)))</f>
        <v/>
      </c>
      <c r="O878" s="170" t="str">
        <f>IF($AR878="","",IF(INDEX('Required State Input – Clinic'!O$12:O$2011,$AT878)="","",ROUND(INDEX('Required State Input – Clinic'!O$12:O$2011,$AT878),2)))</f>
        <v/>
      </c>
      <c r="P878" s="170" t="str">
        <f>IF($AR878="","",IF(INDEX('Required State Input – Clinic'!P$12:P$2011,$AT878)="","",ROUND(INDEX('Required State Input – Clinic'!P$12:P$2011,$AT878),2)))</f>
        <v/>
      </c>
      <c r="Q878" s="170" t="str">
        <f>IF($AR878="","",IF(INDEX('Required State Input – Clinic'!Q$12:Q$2011,$AT878)="","",ROUND(INDEX('Required State Input – Clinic'!Q$12:Q$2011,$AT878),2)))</f>
        <v/>
      </c>
      <c r="R878" s="276" t="str">
        <f t="shared" si="130"/>
        <v/>
      </c>
      <c r="S878" s="171" t="str">
        <f>IF($AR878="","",IF(INDEX('Required State Input – Clinic'!R$12:R$2011,$AT878)="","",INDEX('Required State Input – Clinic'!R$12:R$2011,$AT878)))</f>
        <v/>
      </c>
      <c r="T878" s="169" t="str">
        <f>IF($AR878="","",IF(INDEX('Required State Input – Clinic'!S$12:S$2011,$AT878)="","",INDEX('Required State Input – Clinic'!S$12:S$2011,$AT878)))</f>
        <v/>
      </c>
      <c r="U878" s="170" t="str">
        <f>IF($AR878="","",IF(INDEX('Required State Input – Clinic'!T$12:T$2011,$AT878)="","",ROUND(INDEX('Required State Input – Clinic'!T$12:T$2011,$AT878),2)))</f>
        <v/>
      </c>
      <c r="V878" s="170" t="str">
        <f>IF($AR878="","",IF(INDEX('Required State Input – Clinic'!U$12:U$2011,$AT878)="","",ROUND(INDEX('Required State Input – Clinic'!U$12:U$2011,$AT878),2)))</f>
        <v/>
      </c>
      <c r="W878" s="170" t="str">
        <f>IF($AR878="","",IF(INDEX('Required State Input – Clinic'!V$12:V$2011,$AT878)="",0,ROUND(INDEX('Required State Input – Clinic'!V$12:V$2011,$AT878),2)))</f>
        <v/>
      </c>
      <c r="X878" s="170" t="str">
        <f>IF($AR878="","",IF(INDEX('Required State Input – Clinic'!W$12:W$2011,$AT878)="",0,ROUND(INDEX('Required State Input – Clinic'!W$12:W$2011,$AT878),2)))</f>
        <v/>
      </c>
      <c r="Y878" s="170" t="str">
        <f>IF($AR878="","",IF(INDEX('Required State Input – Clinic'!X$12:X$2011,$AT878)="",0,ROUND(INDEX('Required State Input – Clinic'!X$12:X$2011,$AT878),2)))</f>
        <v/>
      </c>
      <c r="Z878" s="180" t="str">
        <f t="shared" si="131"/>
        <v/>
      </c>
      <c r="AA878" s="179" t="str">
        <f>IF($AR878="","",IF(INDEX('Required State Input – Clinic'!Y$12:Y$2011,$AT878)="","",INDEX('Required State Input – Clinic'!Y$12:Y$2011,$AT878)))</f>
        <v/>
      </c>
      <c r="AB878" s="172" t="str">
        <f>IF($AR878="","",IF(INDEX('Required State Input – Clinic'!Z$12:Z$2011,$AT878)="","",ROUND(INDEX('Required State Input – Clinic'!Z$12:Z$2011,$AT878),4)))</f>
        <v/>
      </c>
      <c r="AC878" s="172" t="str">
        <f>IF($AR878="","",IF(INDEX('Required State Input – Clinic'!AA$12:AA$2011,$AT878)="","",ROUND(INDEX('Required State Input – Clinic'!AA$12:AA$2011,$AT878),4)))</f>
        <v/>
      </c>
      <c r="AD878" s="180" t="str">
        <f t="shared" si="132"/>
        <v/>
      </c>
      <c r="AE878" s="194" t="str">
        <f t="shared" si="133"/>
        <v/>
      </c>
      <c r="AF878" s="177" t="str">
        <f>IF($AR878="","",IF(INDEX('Required State Input – Clinic'!AB$12:AB$2011,$AT878)="","",INDEX('Required State Input – Clinic'!AB$12:AB$2011,$AT878)))</f>
        <v/>
      </c>
      <c r="AG878" s="172" t="str">
        <f>IF($AR878="","",IF(INDEX('Required State Input – Clinic'!AC$12:AC$2011,$AT878)="","",ROUND(INDEX('Required State Input – Clinic'!AC$12:AC$2011,$AT878),4)))</f>
        <v/>
      </c>
      <c r="AH878" s="180" t="str">
        <f t="shared" si="134"/>
        <v/>
      </c>
      <c r="AI878" s="173" t="str">
        <f>IF($AR878="","",IF(INDEX('Required State Input – Clinic'!AD$12:AD$2011,$AT878)="",0,ROUND(INDEX('Required State Input – Clinic'!AD$12:AD$2011,$AT878),2)))</f>
        <v/>
      </c>
      <c r="AJ878" s="180" t="str">
        <f t="shared" si="135"/>
        <v/>
      </c>
      <c r="AK878" s="194" t="str">
        <f t="shared" si="136"/>
        <v/>
      </c>
      <c r="AL878" s="170" t="str">
        <f>IF($AR878="","",IF(INDEX('Required State Input – Clinic'!AE$12:AE$2011,$AT878)="",0,ROUND(INDEX('Required State Input – Clinic'!AE$12:AE$2011,$AT878),2)))</f>
        <v/>
      </c>
      <c r="AM878" s="180" t="str">
        <f t="shared" si="137"/>
        <v/>
      </c>
      <c r="AR878" t="str">
        <f t="shared" si="138"/>
        <v/>
      </c>
      <c r="AS878" t="str">
        <f t="shared" si="139"/>
        <v/>
      </c>
      <c r="AT878" t="str">
        <f>IF(AR878="","",MATCH(AS878,'Required State Input – Clinic'!$AS$12:$AS$2011,FALSE))</f>
        <v/>
      </c>
    </row>
    <row r="879" spans="1:46" x14ac:dyDescent="0.25">
      <c r="A879" s="218" t="s">
        <v>257</v>
      </c>
      <c r="B879" s="174" t="str">
        <f>IF($AR879="","",IF(INDEX('Required State Input – Clinic'!B$12:B$2011,$AT879)="","",INDEX('Required State Input – Clinic'!B$12:B$2011,$AT879)))</f>
        <v/>
      </c>
      <c r="C879" s="168" t="str">
        <f>IF($AR879="","",IF(INDEX('Required State Input – Clinic'!C$12:C$2011,$AT879)="","",INDEX('Required State Input – Clinic'!C$12:C$2011,$AT879)))</f>
        <v/>
      </c>
      <c r="D879" s="175" t="str">
        <f>IF($AR879="","",IF(INDEX('Required State Input – Clinic'!D$12:D$2011,$AT879)="","",INDEX('Required State Input – Clinic'!D$12:D$2011,$AT879)))</f>
        <v/>
      </c>
      <c r="E879" s="174" t="str">
        <f>IF($AR879="","",IF(INDEX('Required State Input – Clinic'!E$12:E$2011,$AT879)="","",INDEX('Required State Input – Clinic'!E$12:E$2011,$AT879)))</f>
        <v/>
      </c>
      <c r="F879" s="176" t="str">
        <f>IF($AR879="","",IF(INDEX('Required State Input – Clinic'!F$12:F$2011,$AT879)="","",INDEX('Required State Input – Clinic'!F$12:F$2011,$AT879)))</f>
        <v/>
      </c>
      <c r="G879" s="176" t="str">
        <f>IF($AR879="","",IF(INDEX('Required State Input – Clinic'!G$12:G$2011,$AT879)="","",INDEX('Required State Input – Clinic'!G$12:G$2011,$AT879)))</f>
        <v/>
      </c>
      <c r="H879" s="176" t="str">
        <f>IF($AR879="","",IF(INDEX('Required State Input – Clinic'!H$12:H$2011,$AT879)="","",INDEX('Required State Input – Clinic'!H$12:H$2011,$AT879)))</f>
        <v/>
      </c>
      <c r="I879" s="177" t="str">
        <f>IF($AR879="","",IF(INDEX('Required State Input – Clinic'!I$12:I$2011,$AT879)="","",INDEX('Required State Input – Clinic'!I$12:I$2011,$AT879)))</f>
        <v/>
      </c>
      <c r="J879" s="176" t="str">
        <f>IF($AR879="","",IF(INDEX('Required State Input – Clinic'!J$12:J$2011,$AT879)="","",INDEX('Required State Input – Clinic'!J$12:J$2011,$AT879)))</f>
        <v/>
      </c>
      <c r="K879" s="178" t="str">
        <f>IF($AR879="","",IF(INDEX('Required State Input – Clinic'!K$12:K$2011,$AT879)="","",INDEX('Required State Input – Clinic'!K$12:K$2011,$AT879)))</f>
        <v/>
      </c>
      <c r="L879" s="179" t="str">
        <f>IF($AR879="","",IF(INDEX('Required State Input – Clinic'!L$12:L$2011,$AT879)="","",INDEX('Required State Input – Clinic'!L$12:L$2011,$AT879)))</f>
        <v/>
      </c>
      <c r="M879" s="169" t="str">
        <f>IF($AR879="","",IF(INDEX('Required State Input – Clinic'!M$12:M$2011,$AT879)="","",INDEX('Required State Input – Clinic'!M$12:M$2011,$AT879)))</f>
        <v/>
      </c>
      <c r="N879" s="169" t="str">
        <f>IF($AR879="","",IF(INDEX('Required State Input – Clinic'!N$12:N$2011,$AT879)="","",INDEX('Required State Input – Clinic'!N$12:N$2011,$AT879)))</f>
        <v/>
      </c>
      <c r="O879" s="170" t="str">
        <f>IF($AR879="","",IF(INDEX('Required State Input – Clinic'!O$12:O$2011,$AT879)="","",ROUND(INDEX('Required State Input – Clinic'!O$12:O$2011,$AT879),2)))</f>
        <v/>
      </c>
      <c r="P879" s="170" t="str">
        <f>IF($AR879="","",IF(INDEX('Required State Input – Clinic'!P$12:P$2011,$AT879)="","",ROUND(INDEX('Required State Input – Clinic'!P$12:P$2011,$AT879),2)))</f>
        <v/>
      </c>
      <c r="Q879" s="170" t="str">
        <f>IF($AR879="","",IF(INDEX('Required State Input – Clinic'!Q$12:Q$2011,$AT879)="","",ROUND(INDEX('Required State Input – Clinic'!Q$12:Q$2011,$AT879),2)))</f>
        <v/>
      </c>
      <c r="R879" s="276" t="str">
        <f t="shared" si="130"/>
        <v/>
      </c>
      <c r="S879" s="171" t="str">
        <f>IF($AR879="","",IF(INDEX('Required State Input – Clinic'!R$12:R$2011,$AT879)="","",INDEX('Required State Input – Clinic'!R$12:R$2011,$AT879)))</f>
        <v/>
      </c>
      <c r="T879" s="169" t="str">
        <f>IF($AR879="","",IF(INDEX('Required State Input – Clinic'!S$12:S$2011,$AT879)="","",INDEX('Required State Input – Clinic'!S$12:S$2011,$AT879)))</f>
        <v/>
      </c>
      <c r="U879" s="170" t="str">
        <f>IF($AR879="","",IF(INDEX('Required State Input – Clinic'!T$12:T$2011,$AT879)="","",ROUND(INDEX('Required State Input – Clinic'!T$12:T$2011,$AT879),2)))</f>
        <v/>
      </c>
      <c r="V879" s="170" t="str">
        <f>IF($AR879="","",IF(INDEX('Required State Input – Clinic'!U$12:U$2011,$AT879)="","",ROUND(INDEX('Required State Input – Clinic'!U$12:U$2011,$AT879),2)))</f>
        <v/>
      </c>
      <c r="W879" s="170" t="str">
        <f>IF($AR879="","",IF(INDEX('Required State Input – Clinic'!V$12:V$2011,$AT879)="",0,ROUND(INDEX('Required State Input – Clinic'!V$12:V$2011,$AT879),2)))</f>
        <v/>
      </c>
      <c r="X879" s="170" t="str">
        <f>IF($AR879="","",IF(INDEX('Required State Input – Clinic'!W$12:W$2011,$AT879)="",0,ROUND(INDEX('Required State Input – Clinic'!W$12:W$2011,$AT879),2)))</f>
        <v/>
      </c>
      <c r="Y879" s="170" t="str">
        <f>IF($AR879="","",IF(INDEX('Required State Input – Clinic'!X$12:X$2011,$AT879)="",0,ROUND(INDEX('Required State Input – Clinic'!X$12:X$2011,$AT879),2)))</f>
        <v/>
      </c>
      <c r="Z879" s="180" t="str">
        <f t="shared" si="131"/>
        <v/>
      </c>
      <c r="AA879" s="179" t="str">
        <f>IF($AR879="","",IF(INDEX('Required State Input – Clinic'!Y$12:Y$2011,$AT879)="","",INDEX('Required State Input – Clinic'!Y$12:Y$2011,$AT879)))</f>
        <v/>
      </c>
      <c r="AB879" s="172" t="str">
        <f>IF($AR879="","",IF(INDEX('Required State Input – Clinic'!Z$12:Z$2011,$AT879)="","",ROUND(INDEX('Required State Input – Clinic'!Z$12:Z$2011,$AT879),4)))</f>
        <v/>
      </c>
      <c r="AC879" s="172" t="str">
        <f>IF($AR879="","",IF(INDEX('Required State Input – Clinic'!AA$12:AA$2011,$AT879)="","",ROUND(INDEX('Required State Input – Clinic'!AA$12:AA$2011,$AT879),4)))</f>
        <v/>
      </c>
      <c r="AD879" s="180" t="str">
        <f t="shared" si="132"/>
        <v/>
      </c>
      <c r="AE879" s="194" t="str">
        <f t="shared" si="133"/>
        <v/>
      </c>
      <c r="AF879" s="177" t="str">
        <f>IF($AR879="","",IF(INDEX('Required State Input – Clinic'!AB$12:AB$2011,$AT879)="","",INDEX('Required State Input – Clinic'!AB$12:AB$2011,$AT879)))</f>
        <v/>
      </c>
      <c r="AG879" s="172" t="str">
        <f>IF($AR879="","",IF(INDEX('Required State Input – Clinic'!AC$12:AC$2011,$AT879)="","",ROUND(INDEX('Required State Input – Clinic'!AC$12:AC$2011,$AT879),4)))</f>
        <v/>
      </c>
      <c r="AH879" s="180" t="str">
        <f t="shared" si="134"/>
        <v/>
      </c>
      <c r="AI879" s="173" t="str">
        <f>IF($AR879="","",IF(INDEX('Required State Input – Clinic'!AD$12:AD$2011,$AT879)="",0,ROUND(INDEX('Required State Input – Clinic'!AD$12:AD$2011,$AT879),2)))</f>
        <v/>
      </c>
      <c r="AJ879" s="180" t="str">
        <f t="shared" si="135"/>
        <v/>
      </c>
      <c r="AK879" s="194" t="str">
        <f t="shared" si="136"/>
        <v/>
      </c>
      <c r="AL879" s="170" t="str">
        <f>IF($AR879="","",IF(INDEX('Required State Input – Clinic'!AE$12:AE$2011,$AT879)="",0,ROUND(INDEX('Required State Input – Clinic'!AE$12:AE$2011,$AT879),2)))</f>
        <v/>
      </c>
      <c r="AM879" s="180" t="str">
        <f t="shared" si="137"/>
        <v/>
      </c>
      <c r="AR879" t="str">
        <f t="shared" si="138"/>
        <v/>
      </c>
      <c r="AS879" t="str">
        <f t="shared" si="139"/>
        <v/>
      </c>
      <c r="AT879" t="str">
        <f>IF(AR879="","",MATCH(AS879,'Required State Input – Clinic'!$AS$12:$AS$2011,FALSE))</f>
        <v/>
      </c>
    </row>
    <row r="880" spans="1:46" x14ac:dyDescent="0.25">
      <c r="A880" s="218" t="s">
        <v>257</v>
      </c>
      <c r="B880" s="174" t="str">
        <f>IF($AR880="","",IF(INDEX('Required State Input – Clinic'!B$12:B$2011,$AT880)="","",INDEX('Required State Input – Clinic'!B$12:B$2011,$AT880)))</f>
        <v/>
      </c>
      <c r="C880" s="168" t="str">
        <f>IF($AR880="","",IF(INDEX('Required State Input – Clinic'!C$12:C$2011,$AT880)="","",INDEX('Required State Input – Clinic'!C$12:C$2011,$AT880)))</f>
        <v/>
      </c>
      <c r="D880" s="175" t="str">
        <f>IF($AR880="","",IF(INDEX('Required State Input – Clinic'!D$12:D$2011,$AT880)="","",INDEX('Required State Input – Clinic'!D$12:D$2011,$AT880)))</f>
        <v/>
      </c>
      <c r="E880" s="174" t="str">
        <f>IF($AR880="","",IF(INDEX('Required State Input – Clinic'!E$12:E$2011,$AT880)="","",INDEX('Required State Input – Clinic'!E$12:E$2011,$AT880)))</f>
        <v/>
      </c>
      <c r="F880" s="176" t="str">
        <f>IF($AR880="","",IF(INDEX('Required State Input – Clinic'!F$12:F$2011,$AT880)="","",INDEX('Required State Input – Clinic'!F$12:F$2011,$AT880)))</f>
        <v/>
      </c>
      <c r="G880" s="176" t="str">
        <f>IF($AR880="","",IF(INDEX('Required State Input – Clinic'!G$12:G$2011,$AT880)="","",INDEX('Required State Input – Clinic'!G$12:G$2011,$AT880)))</f>
        <v/>
      </c>
      <c r="H880" s="176" t="str">
        <f>IF($AR880="","",IF(INDEX('Required State Input – Clinic'!H$12:H$2011,$AT880)="","",INDEX('Required State Input – Clinic'!H$12:H$2011,$AT880)))</f>
        <v/>
      </c>
      <c r="I880" s="177" t="str">
        <f>IF($AR880="","",IF(INDEX('Required State Input – Clinic'!I$12:I$2011,$AT880)="","",INDEX('Required State Input – Clinic'!I$12:I$2011,$AT880)))</f>
        <v/>
      </c>
      <c r="J880" s="176" t="str">
        <f>IF($AR880="","",IF(INDEX('Required State Input – Clinic'!J$12:J$2011,$AT880)="","",INDEX('Required State Input – Clinic'!J$12:J$2011,$AT880)))</f>
        <v/>
      </c>
      <c r="K880" s="178" t="str">
        <f>IF($AR880="","",IF(INDEX('Required State Input – Clinic'!K$12:K$2011,$AT880)="","",INDEX('Required State Input – Clinic'!K$12:K$2011,$AT880)))</f>
        <v/>
      </c>
      <c r="L880" s="179" t="str">
        <f>IF($AR880="","",IF(INDEX('Required State Input – Clinic'!L$12:L$2011,$AT880)="","",INDEX('Required State Input – Clinic'!L$12:L$2011,$AT880)))</f>
        <v/>
      </c>
      <c r="M880" s="169" t="str">
        <f>IF($AR880="","",IF(INDEX('Required State Input – Clinic'!M$12:M$2011,$AT880)="","",INDEX('Required State Input – Clinic'!M$12:M$2011,$AT880)))</f>
        <v/>
      </c>
      <c r="N880" s="169" t="str">
        <f>IF($AR880="","",IF(INDEX('Required State Input – Clinic'!N$12:N$2011,$AT880)="","",INDEX('Required State Input – Clinic'!N$12:N$2011,$AT880)))</f>
        <v/>
      </c>
      <c r="O880" s="170" t="str">
        <f>IF($AR880="","",IF(INDEX('Required State Input – Clinic'!O$12:O$2011,$AT880)="","",ROUND(INDEX('Required State Input – Clinic'!O$12:O$2011,$AT880),2)))</f>
        <v/>
      </c>
      <c r="P880" s="170" t="str">
        <f>IF($AR880="","",IF(INDEX('Required State Input – Clinic'!P$12:P$2011,$AT880)="","",ROUND(INDEX('Required State Input – Clinic'!P$12:P$2011,$AT880),2)))</f>
        <v/>
      </c>
      <c r="Q880" s="170" t="str">
        <f>IF($AR880="","",IF(INDEX('Required State Input – Clinic'!Q$12:Q$2011,$AT880)="","",ROUND(INDEX('Required State Input – Clinic'!Q$12:Q$2011,$AT880),2)))</f>
        <v/>
      </c>
      <c r="R880" s="276" t="str">
        <f t="shared" si="130"/>
        <v/>
      </c>
      <c r="S880" s="171" t="str">
        <f>IF($AR880="","",IF(INDEX('Required State Input – Clinic'!R$12:R$2011,$AT880)="","",INDEX('Required State Input – Clinic'!R$12:R$2011,$AT880)))</f>
        <v/>
      </c>
      <c r="T880" s="169" t="str">
        <f>IF($AR880="","",IF(INDEX('Required State Input – Clinic'!S$12:S$2011,$AT880)="","",INDEX('Required State Input – Clinic'!S$12:S$2011,$AT880)))</f>
        <v/>
      </c>
      <c r="U880" s="170" t="str">
        <f>IF($AR880="","",IF(INDEX('Required State Input – Clinic'!T$12:T$2011,$AT880)="","",ROUND(INDEX('Required State Input – Clinic'!T$12:T$2011,$AT880),2)))</f>
        <v/>
      </c>
      <c r="V880" s="170" t="str">
        <f>IF($AR880="","",IF(INDEX('Required State Input – Clinic'!U$12:U$2011,$AT880)="","",ROUND(INDEX('Required State Input – Clinic'!U$12:U$2011,$AT880),2)))</f>
        <v/>
      </c>
      <c r="W880" s="170" t="str">
        <f>IF($AR880="","",IF(INDEX('Required State Input – Clinic'!V$12:V$2011,$AT880)="",0,ROUND(INDEX('Required State Input – Clinic'!V$12:V$2011,$AT880),2)))</f>
        <v/>
      </c>
      <c r="X880" s="170" t="str">
        <f>IF($AR880="","",IF(INDEX('Required State Input – Clinic'!W$12:W$2011,$AT880)="",0,ROUND(INDEX('Required State Input – Clinic'!W$12:W$2011,$AT880),2)))</f>
        <v/>
      </c>
      <c r="Y880" s="170" t="str">
        <f>IF($AR880="","",IF(INDEX('Required State Input – Clinic'!X$12:X$2011,$AT880)="",0,ROUND(INDEX('Required State Input – Clinic'!X$12:X$2011,$AT880),2)))</f>
        <v/>
      </c>
      <c r="Z880" s="180" t="str">
        <f t="shared" si="131"/>
        <v/>
      </c>
      <c r="AA880" s="179" t="str">
        <f>IF($AR880="","",IF(INDEX('Required State Input – Clinic'!Y$12:Y$2011,$AT880)="","",INDEX('Required State Input – Clinic'!Y$12:Y$2011,$AT880)))</f>
        <v/>
      </c>
      <c r="AB880" s="172" t="str">
        <f>IF($AR880="","",IF(INDEX('Required State Input – Clinic'!Z$12:Z$2011,$AT880)="","",ROUND(INDEX('Required State Input – Clinic'!Z$12:Z$2011,$AT880),4)))</f>
        <v/>
      </c>
      <c r="AC880" s="172" t="str">
        <f>IF($AR880="","",IF(INDEX('Required State Input – Clinic'!AA$12:AA$2011,$AT880)="","",ROUND(INDEX('Required State Input – Clinic'!AA$12:AA$2011,$AT880),4)))</f>
        <v/>
      </c>
      <c r="AD880" s="180" t="str">
        <f t="shared" si="132"/>
        <v/>
      </c>
      <c r="AE880" s="194" t="str">
        <f t="shared" si="133"/>
        <v/>
      </c>
      <c r="AF880" s="177" t="str">
        <f>IF($AR880="","",IF(INDEX('Required State Input – Clinic'!AB$12:AB$2011,$AT880)="","",INDEX('Required State Input – Clinic'!AB$12:AB$2011,$AT880)))</f>
        <v/>
      </c>
      <c r="AG880" s="172" t="str">
        <f>IF($AR880="","",IF(INDEX('Required State Input – Clinic'!AC$12:AC$2011,$AT880)="","",ROUND(INDEX('Required State Input – Clinic'!AC$12:AC$2011,$AT880),4)))</f>
        <v/>
      </c>
      <c r="AH880" s="180" t="str">
        <f t="shared" si="134"/>
        <v/>
      </c>
      <c r="AI880" s="173" t="str">
        <f>IF($AR880="","",IF(INDEX('Required State Input – Clinic'!AD$12:AD$2011,$AT880)="",0,ROUND(INDEX('Required State Input – Clinic'!AD$12:AD$2011,$AT880),2)))</f>
        <v/>
      </c>
      <c r="AJ880" s="180" t="str">
        <f t="shared" si="135"/>
        <v/>
      </c>
      <c r="AK880" s="194" t="str">
        <f t="shared" si="136"/>
        <v/>
      </c>
      <c r="AL880" s="170" t="str">
        <f>IF($AR880="","",IF(INDEX('Required State Input – Clinic'!AE$12:AE$2011,$AT880)="",0,ROUND(INDEX('Required State Input – Clinic'!AE$12:AE$2011,$AT880),2)))</f>
        <v/>
      </c>
      <c r="AM880" s="180" t="str">
        <f t="shared" si="137"/>
        <v/>
      </c>
      <c r="AR880" t="str">
        <f t="shared" si="138"/>
        <v/>
      </c>
      <c r="AS880" t="str">
        <f t="shared" si="139"/>
        <v/>
      </c>
      <c r="AT880" t="str">
        <f>IF(AR880="","",MATCH(AS880,'Required State Input – Clinic'!$AS$12:$AS$2011,FALSE))</f>
        <v/>
      </c>
    </row>
    <row r="881" spans="1:46" x14ac:dyDescent="0.25">
      <c r="A881" s="218" t="s">
        <v>257</v>
      </c>
      <c r="B881" s="174" t="str">
        <f>IF($AR881="","",IF(INDEX('Required State Input – Clinic'!B$12:B$2011,$AT881)="","",INDEX('Required State Input – Clinic'!B$12:B$2011,$AT881)))</f>
        <v/>
      </c>
      <c r="C881" s="168" t="str">
        <f>IF($AR881="","",IF(INDEX('Required State Input – Clinic'!C$12:C$2011,$AT881)="","",INDEX('Required State Input – Clinic'!C$12:C$2011,$AT881)))</f>
        <v/>
      </c>
      <c r="D881" s="175" t="str">
        <f>IF($AR881="","",IF(INDEX('Required State Input – Clinic'!D$12:D$2011,$AT881)="","",INDEX('Required State Input – Clinic'!D$12:D$2011,$AT881)))</f>
        <v/>
      </c>
      <c r="E881" s="174" t="str">
        <f>IF($AR881="","",IF(INDEX('Required State Input – Clinic'!E$12:E$2011,$AT881)="","",INDEX('Required State Input – Clinic'!E$12:E$2011,$AT881)))</f>
        <v/>
      </c>
      <c r="F881" s="176" t="str">
        <f>IF($AR881="","",IF(INDEX('Required State Input – Clinic'!F$12:F$2011,$AT881)="","",INDEX('Required State Input – Clinic'!F$12:F$2011,$AT881)))</f>
        <v/>
      </c>
      <c r="G881" s="176" t="str">
        <f>IF($AR881="","",IF(INDEX('Required State Input – Clinic'!G$12:G$2011,$AT881)="","",INDEX('Required State Input – Clinic'!G$12:G$2011,$AT881)))</f>
        <v/>
      </c>
      <c r="H881" s="176" t="str">
        <f>IF($AR881="","",IF(INDEX('Required State Input – Clinic'!H$12:H$2011,$AT881)="","",INDEX('Required State Input – Clinic'!H$12:H$2011,$AT881)))</f>
        <v/>
      </c>
      <c r="I881" s="177" t="str">
        <f>IF($AR881="","",IF(INDEX('Required State Input – Clinic'!I$12:I$2011,$AT881)="","",INDEX('Required State Input – Clinic'!I$12:I$2011,$AT881)))</f>
        <v/>
      </c>
      <c r="J881" s="176" t="str">
        <f>IF($AR881="","",IF(INDEX('Required State Input – Clinic'!J$12:J$2011,$AT881)="","",INDEX('Required State Input – Clinic'!J$12:J$2011,$AT881)))</f>
        <v/>
      </c>
      <c r="K881" s="178" t="str">
        <f>IF($AR881="","",IF(INDEX('Required State Input – Clinic'!K$12:K$2011,$AT881)="","",INDEX('Required State Input – Clinic'!K$12:K$2011,$AT881)))</f>
        <v/>
      </c>
      <c r="L881" s="179" t="str">
        <f>IF($AR881="","",IF(INDEX('Required State Input – Clinic'!L$12:L$2011,$AT881)="","",INDEX('Required State Input – Clinic'!L$12:L$2011,$AT881)))</f>
        <v/>
      </c>
      <c r="M881" s="169" t="str">
        <f>IF($AR881="","",IF(INDEX('Required State Input – Clinic'!M$12:M$2011,$AT881)="","",INDEX('Required State Input – Clinic'!M$12:M$2011,$AT881)))</f>
        <v/>
      </c>
      <c r="N881" s="169" t="str">
        <f>IF($AR881="","",IF(INDEX('Required State Input – Clinic'!N$12:N$2011,$AT881)="","",INDEX('Required State Input – Clinic'!N$12:N$2011,$AT881)))</f>
        <v/>
      </c>
      <c r="O881" s="170" t="str">
        <f>IF($AR881="","",IF(INDEX('Required State Input – Clinic'!O$12:O$2011,$AT881)="","",ROUND(INDEX('Required State Input – Clinic'!O$12:O$2011,$AT881),2)))</f>
        <v/>
      </c>
      <c r="P881" s="170" t="str">
        <f>IF($AR881="","",IF(INDEX('Required State Input – Clinic'!P$12:P$2011,$AT881)="","",ROUND(INDEX('Required State Input – Clinic'!P$12:P$2011,$AT881),2)))</f>
        <v/>
      </c>
      <c r="Q881" s="170" t="str">
        <f>IF($AR881="","",IF(INDEX('Required State Input – Clinic'!Q$12:Q$2011,$AT881)="","",ROUND(INDEX('Required State Input – Clinic'!Q$12:Q$2011,$AT881),2)))</f>
        <v/>
      </c>
      <c r="R881" s="276" t="str">
        <f t="shared" si="130"/>
        <v/>
      </c>
      <c r="S881" s="171" t="str">
        <f>IF($AR881="","",IF(INDEX('Required State Input – Clinic'!R$12:R$2011,$AT881)="","",INDEX('Required State Input – Clinic'!R$12:R$2011,$AT881)))</f>
        <v/>
      </c>
      <c r="T881" s="169" t="str">
        <f>IF($AR881="","",IF(INDEX('Required State Input – Clinic'!S$12:S$2011,$AT881)="","",INDEX('Required State Input – Clinic'!S$12:S$2011,$AT881)))</f>
        <v/>
      </c>
      <c r="U881" s="170" t="str">
        <f>IF($AR881="","",IF(INDEX('Required State Input – Clinic'!T$12:T$2011,$AT881)="","",ROUND(INDEX('Required State Input – Clinic'!T$12:T$2011,$AT881),2)))</f>
        <v/>
      </c>
      <c r="V881" s="170" t="str">
        <f>IF($AR881="","",IF(INDEX('Required State Input – Clinic'!U$12:U$2011,$AT881)="","",ROUND(INDEX('Required State Input – Clinic'!U$12:U$2011,$AT881),2)))</f>
        <v/>
      </c>
      <c r="W881" s="170" t="str">
        <f>IF($AR881="","",IF(INDEX('Required State Input – Clinic'!V$12:V$2011,$AT881)="",0,ROUND(INDEX('Required State Input – Clinic'!V$12:V$2011,$AT881),2)))</f>
        <v/>
      </c>
      <c r="X881" s="170" t="str">
        <f>IF($AR881="","",IF(INDEX('Required State Input – Clinic'!W$12:W$2011,$AT881)="",0,ROUND(INDEX('Required State Input – Clinic'!W$12:W$2011,$AT881),2)))</f>
        <v/>
      </c>
      <c r="Y881" s="170" t="str">
        <f>IF($AR881="","",IF(INDEX('Required State Input – Clinic'!X$12:X$2011,$AT881)="",0,ROUND(INDEX('Required State Input – Clinic'!X$12:X$2011,$AT881),2)))</f>
        <v/>
      </c>
      <c r="Z881" s="180" t="str">
        <f t="shared" si="131"/>
        <v/>
      </c>
      <c r="AA881" s="179" t="str">
        <f>IF($AR881="","",IF(INDEX('Required State Input – Clinic'!Y$12:Y$2011,$AT881)="","",INDEX('Required State Input – Clinic'!Y$12:Y$2011,$AT881)))</f>
        <v/>
      </c>
      <c r="AB881" s="172" t="str">
        <f>IF($AR881="","",IF(INDEX('Required State Input – Clinic'!Z$12:Z$2011,$AT881)="","",ROUND(INDEX('Required State Input – Clinic'!Z$12:Z$2011,$AT881),4)))</f>
        <v/>
      </c>
      <c r="AC881" s="172" t="str">
        <f>IF($AR881="","",IF(INDEX('Required State Input – Clinic'!AA$12:AA$2011,$AT881)="","",ROUND(INDEX('Required State Input – Clinic'!AA$12:AA$2011,$AT881),4)))</f>
        <v/>
      </c>
      <c r="AD881" s="180" t="str">
        <f t="shared" si="132"/>
        <v/>
      </c>
      <c r="AE881" s="194" t="str">
        <f t="shared" si="133"/>
        <v/>
      </c>
      <c r="AF881" s="177" t="str">
        <f>IF($AR881="","",IF(INDEX('Required State Input – Clinic'!AB$12:AB$2011,$AT881)="","",INDEX('Required State Input – Clinic'!AB$12:AB$2011,$AT881)))</f>
        <v/>
      </c>
      <c r="AG881" s="172" t="str">
        <f>IF($AR881="","",IF(INDEX('Required State Input – Clinic'!AC$12:AC$2011,$AT881)="","",ROUND(INDEX('Required State Input – Clinic'!AC$12:AC$2011,$AT881),4)))</f>
        <v/>
      </c>
      <c r="AH881" s="180" t="str">
        <f t="shared" si="134"/>
        <v/>
      </c>
      <c r="AI881" s="173" t="str">
        <f>IF($AR881="","",IF(INDEX('Required State Input – Clinic'!AD$12:AD$2011,$AT881)="",0,ROUND(INDEX('Required State Input – Clinic'!AD$12:AD$2011,$AT881),2)))</f>
        <v/>
      </c>
      <c r="AJ881" s="180" t="str">
        <f t="shared" si="135"/>
        <v/>
      </c>
      <c r="AK881" s="194" t="str">
        <f t="shared" si="136"/>
        <v/>
      </c>
      <c r="AL881" s="170" t="str">
        <f>IF($AR881="","",IF(INDEX('Required State Input – Clinic'!AE$12:AE$2011,$AT881)="",0,ROUND(INDEX('Required State Input – Clinic'!AE$12:AE$2011,$AT881),2)))</f>
        <v/>
      </c>
      <c r="AM881" s="180" t="str">
        <f t="shared" si="137"/>
        <v/>
      </c>
      <c r="AR881" t="str">
        <f t="shared" si="138"/>
        <v/>
      </c>
      <c r="AS881" t="str">
        <f t="shared" si="139"/>
        <v/>
      </c>
      <c r="AT881" t="str">
        <f>IF(AR881="","",MATCH(AS881,'Required State Input – Clinic'!$AS$12:$AS$2011,FALSE))</f>
        <v/>
      </c>
    </row>
    <row r="882" spans="1:46" x14ac:dyDescent="0.25">
      <c r="A882" s="218" t="s">
        <v>257</v>
      </c>
      <c r="B882" s="174" t="str">
        <f>IF($AR882="","",IF(INDEX('Required State Input – Clinic'!B$12:B$2011,$AT882)="","",INDEX('Required State Input – Clinic'!B$12:B$2011,$AT882)))</f>
        <v/>
      </c>
      <c r="C882" s="168" t="str">
        <f>IF($AR882="","",IF(INDEX('Required State Input – Clinic'!C$12:C$2011,$AT882)="","",INDEX('Required State Input – Clinic'!C$12:C$2011,$AT882)))</f>
        <v/>
      </c>
      <c r="D882" s="175" t="str">
        <f>IF($AR882="","",IF(INDEX('Required State Input – Clinic'!D$12:D$2011,$AT882)="","",INDEX('Required State Input – Clinic'!D$12:D$2011,$AT882)))</f>
        <v/>
      </c>
      <c r="E882" s="174" t="str">
        <f>IF($AR882="","",IF(INDEX('Required State Input – Clinic'!E$12:E$2011,$AT882)="","",INDEX('Required State Input – Clinic'!E$12:E$2011,$AT882)))</f>
        <v/>
      </c>
      <c r="F882" s="176" t="str">
        <f>IF($AR882="","",IF(INDEX('Required State Input – Clinic'!F$12:F$2011,$AT882)="","",INDEX('Required State Input – Clinic'!F$12:F$2011,$AT882)))</f>
        <v/>
      </c>
      <c r="G882" s="176" t="str">
        <f>IF($AR882="","",IF(INDEX('Required State Input – Clinic'!G$12:G$2011,$AT882)="","",INDEX('Required State Input – Clinic'!G$12:G$2011,$AT882)))</f>
        <v/>
      </c>
      <c r="H882" s="176" t="str">
        <f>IF($AR882="","",IF(INDEX('Required State Input – Clinic'!H$12:H$2011,$AT882)="","",INDEX('Required State Input – Clinic'!H$12:H$2011,$AT882)))</f>
        <v/>
      </c>
      <c r="I882" s="177" t="str">
        <f>IF($AR882="","",IF(INDEX('Required State Input – Clinic'!I$12:I$2011,$AT882)="","",INDEX('Required State Input – Clinic'!I$12:I$2011,$AT882)))</f>
        <v/>
      </c>
      <c r="J882" s="176" t="str">
        <f>IF($AR882="","",IF(INDEX('Required State Input – Clinic'!J$12:J$2011,$AT882)="","",INDEX('Required State Input – Clinic'!J$12:J$2011,$AT882)))</f>
        <v/>
      </c>
      <c r="K882" s="178" t="str">
        <f>IF($AR882="","",IF(INDEX('Required State Input – Clinic'!K$12:K$2011,$AT882)="","",INDEX('Required State Input – Clinic'!K$12:K$2011,$AT882)))</f>
        <v/>
      </c>
      <c r="L882" s="179" t="str">
        <f>IF($AR882="","",IF(INDEX('Required State Input – Clinic'!L$12:L$2011,$AT882)="","",INDEX('Required State Input – Clinic'!L$12:L$2011,$AT882)))</f>
        <v/>
      </c>
      <c r="M882" s="169" t="str">
        <f>IF($AR882="","",IF(INDEX('Required State Input – Clinic'!M$12:M$2011,$AT882)="","",INDEX('Required State Input – Clinic'!M$12:M$2011,$AT882)))</f>
        <v/>
      </c>
      <c r="N882" s="169" t="str">
        <f>IF($AR882="","",IF(INDEX('Required State Input – Clinic'!N$12:N$2011,$AT882)="","",INDEX('Required State Input – Clinic'!N$12:N$2011,$AT882)))</f>
        <v/>
      </c>
      <c r="O882" s="170" t="str">
        <f>IF($AR882="","",IF(INDEX('Required State Input – Clinic'!O$12:O$2011,$AT882)="","",ROUND(INDEX('Required State Input – Clinic'!O$12:O$2011,$AT882),2)))</f>
        <v/>
      </c>
      <c r="P882" s="170" t="str">
        <f>IF($AR882="","",IF(INDEX('Required State Input – Clinic'!P$12:P$2011,$AT882)="","",ROUND(INDEX('Required State Input – Clinic'!P$12:P$2011,$AT882),2)))</f>
        <v/>
      </c>
      <c r="Q882" s="170" t="str">
        <f>IF($AR882="","",IF(INDEX('Required State Input – Clinic'!Q$12:Q$2011,$AT882)="","",ROUND(INDEX('Required State Input – Clinic'!Q$12:Q$2011,$AT882),2)))</f>
        <v/>
      </c>
      <c r="R882" s="276" t="str">
        <f t="shared" si="130"/>
        <v/>
      </c>
      <c r="S882" s="171" t="str">
        <f>IF($AR882="","",IF(INDEX('Required State Input – Clinic'!R$12:R$2011,$AT882)="","",INDEX('Required State Input – Clinic'!R$12:R$2011,$AT882)))</f>
        <v/>
      </c>
      <c r="T882" s="169" t="str">
        <f>IF($AR882="","",IF(INDEX('Required State Input – Clinic'!S$12:S$2011,$AT882)="","",INDEX('Required State Input – Clinic'!S$12:S$2011,$AT882)))</f>
        <v/>
      </c>
      <c r="U882" s="170" t="str">
        <f>IF($AR882="","",IF(INDEX('Required State Input – Clinic'!T$12:T$2011,$AT882)="","",ROUND(INDEX('Required State Input – Clinic'!T$12:T$2011,$AT882),2)))</f>
        <v/>
      </c>
      <c r="V882" s="170" t="str">
        <f>IF($AR882="","",IF(INDEX('Required State Input – Clinic'!U$12:U$2011,$AT882)="","",ROUND(INDEX('Required State Input – Clinic'!U$12:U$2011,$AT882),2)))</f>
        <v/>
      </c>
      <c r="W882" s="170" t="str">
        <f>IF($AR882="","",IF(INDEX('Required State Input – Clinic'!V$12:V$2011,$AT882)="",0,ROUND(INDEX('Required State Input – Clinic'!V$12:V$2011,$AT882),2)))</f>
        <v/>
      </c>
      <c r="X882" s="170" t="str">
        <f>IF($AR882="","",IF(INDEX('Required State Input – Clinic'!W$12:W$2011,$AT882)="",0,ROUND(INDEX('Required State Input – Clinic'!W$12:W$2011,$AT882),2)))</f>
        <v/>
      </c>
      <c r="Y882" s="170" t="str">
        <f>IF($AR882="","",IF(INDEX('Required State Input – Clinic'!X$12:X$2011,$AT882)="",0,ROUND(INDEX('Required State Input – Clinic'!X$12:X$2011,$AT882),2)))</f>
        <v/>
      </c>
      <c r="Z882" s="180" t="str">
        <f t="shared" si="131"/>
        <v/>
      </c>
      <c r="AA882" s="179" t="str">
        <f>IF($AR882="","",IF(INDEX('Required State Input – Clinic'!Y$12:Y$2011,$AT882)="","",INDEX('Required State Input – Clinic'!Y$12:Y$2011,$AT882)))</f>
        <v/>
      </c>
      <c r="AB882" s="172" t="str">
        <f>IF($AR882="","",IF(INDEX('Required State Input – Clinic'!Z$12:Z$2011,$AT882)="","",ROUND(INDEX('Required State Input – Clinic'!Z$12:Z$2011,$AT882),4)))</f>
        <v/>
      </c>
      <c r="AC882" s="172" t="str">
        <f>IF($AR882="","",IF(INDEX('Required State Input – Clinic'!AA$12:AA$2011,$AT882)="","",ROUND(INDEX('Required State Input – Clinic'!AA$12:AA$2011,$AT882),4)))</f>
        <v/>
      </c>
      <c r="AD882" s="180" t="str">
        <f t="shared" si="132"/>
        <v/>
      </c>
      <c r="AE882" s="194" t="str">
        <f t="shared" si="133"/>
        <v/>
      </c>
      <c r="AF882" s="177" t="str">
        <f>IF($AR882="","",IF(INDEX('Required State Input – Clinic'!AB$12:AB$2011,$AT882)="","",INDEX('Required State Input – Clinic'!AB$12:AB$2011,$AT882)))</f>
        <v/>
      </c>
      <c r="AG882" s="172" t="str">
        <f>IF($AR882="","",IF(INDEX('Required State Input – Clinic'!AC$12:AC$2011,$AT882)="","",ROUND(INDEX('Required State Input – Clinic'!AC$12:AC$2011,$AT882),4)))</f>
        <v/>
      </c>
      <c r="AH882" s="180" t="str">
        <f t="shared" si="134"/>
        <v/>
      </c>
      <c r="AI882" s="173" t="str">
        <f>IF($AR882="","",IF(INDEX('Required State Input – Clinic'!AD$12:AD$2011,$AT882)="",0,ROUND(INDEX('Required State Input – Clinic'!AD$12:AD$2011,$AT882),2)))</f>
        <v/>
      </c>
      <c r="AJ882" s="180" t="str">
        <f t="shared" si="135"/>
        <v/>
      </c>
      <c r="AK882" s="194" t="str">
        <f t="shared" si="136"/>
        <v/>
      </c>
      <c r="AL882" s="170" t="str">
        <f>IF($AR882="","",IF(INDEX('Required State Input – Clinic'!AE$12:AE$2011,$AT882)="",0,ROUND(INDEX('Required State Input – Clinic'!AE$12:AE$2011,$AT882),2)))</f>
        <v/>
      </c>
      <c r="AM882" s="180" t="str">
        <f t="shared" si="137"/>
        <v/>
      </c>
      <c r="AR882" t="str">
        <f t="shared" si="138"/>
        <v/>
      </c>
      <c r="AS882" t="str">
        <f t="shared" si="139"/>
        <v/>
      </c>
      <c r="AT882" t="str">
        <f>IF(AR882="","",MATCH(AS882,'Required State Input – Clinic'!$AS$12:$AS$2011,FALSE))</f>
        <v/>
      </c>
    </row>
    <row r="883" spans="1:46" x14ac:dyDescent="0.25">
      <c r="A883" s="218" t="s">
        <v>257</v>
      </c>
      <c r="B883" s="174" t="str">
        <f>IF($AR883="","",IF(INDEX('Required State Input – Clinic'!B$12:B$2011,$AT883)="","",INDEX('Required State Input – Clinic'!B$12:B$2011,$AT883)))</f>
        <v/>
      </c>
      <c r="C883" s="168" t="str">
        <f>IF($AR883="","",IF(INDEX('Required State Input – Clinic'!C$12:C$2011,$AT883)="","",INDEX('Required State Input – Clinic'!C$12:C$2011,$AT883)))</f>
        <v/>
      </c>
      <c r="D883" s="175" t="str">
        <f>IF($AR883="","",IF(INDEX('Required State Input – Clinic'!D$12:D$2011,$AT883)="","",INDEX('Required State Input – Clinic'!D$12:D$2011,$AT883)))</f>
        <v/>
      </c>
      <c r="E883" s="174" t="str">
        <f>IF($AR883="","",IF(INDEX('Required State Input – Clinic'!E$12:E$2011,$AT883)="","",INDEX('Required State Input – Clinic'!E$12:E$2011,$AT883)))</f>
        <v/>
      </c>
      <c r="F883" s="176" t="str">
        <f>IF($AR883="","",IF(INDEX('Required State Input – Clinic'!F$12:F$2011,$AT883)="","",INDEX('Required State Input – Clinic'!F$12:F$2011,$AT883)))</f>
        <v/>
      </c>
      <c r="G883" s="176" t="str">
        <f>IF($AR883="","",IF(INDEX('Required State Input – Clinic'!G$12:G$2011,$AT883)="","",INDEX('Required State Input – Clinic'!G$12:G$2011,$AT883)))</f>
        <v/>
      </c>
      <c r="H883" s="176" t="str">
        <f>IF($AR883="","",IF(INDEX('Required State Input – Clinic'!H$12:H$2011,$AT883)="","",INDEX('Required State Input – Clinic'!H$12:H$2011,$AT883)))</f>
        <v/>
      </c>
      <c r="I883" s="177" t="str">
        <f>IF($AR883="","",IF(INDEX('Required State Input – Clinic'!I$12:I$2011,$AT883)="","",INDEX('Required State Input – Clinic'!I$12:I$2011,$AT883)))</f>
        <v/>
      </c>
      <c r="J883" s="176" t="str">
        <f>IF($AR883="","",IF(INDEX('Required State Input – Clinic'!J$12:J$2011,$AT883)="","",INDEX('Required State Input – Clinic'!J$12:J$2011,$AT883)))</f>
        <v/>
      </c>
      <c r="K883" s="178" t="str">
        <f>IF($AR883="","",IF(INDEX('Required State Input – Clinic'!K$12:K$2011,$AT883)="","",INDEX('Required State Input – Clinic'!K$12:K$2011,$AT883)))</f>
        <v/>
      </c>
      <c r="L883" s="179" t="str">
        <f>IF($AR883="","",IF(INDEX('Required State Input – Clinic'!L$12:L$2011,$AT883)="","",INDEX('Required State Input – Clinic'!L$12:L$2011,$AT883)))</f>
        <v/>
      </c>
      <c r="M883" s="169" t="str">
        <f>IF($AR883="","",IF(INDEX('Required State Input – Clinic'!M$12:M$2011,$AT883)="","",INDEX('Required State Input – Clinic'!M$12:M$2011,$AT883)))</f>
        <v/>
      </c>
      <c r="N883" s="169" t="str">
        <f>IF($AR883="","",IF(INDEX('Required State Input – Clinic'!N$12:N$2011,$AT883)="","",INDEX('Required State Input – Clinic'!N$12:N$2011,$AT883)))</f>
        <v/>
      </c>
      <c r="O883" s="170" t="str">
        <f>IF($AR883="","",IF(INDEX('Required State Input – Clinic'!O$12:O$2011,$AT883)="","",ROUND(INDEX('Required State Input – Clinic'!O$12:O$2011,$AT883),2)))</f>
        <v/>
      </c>
      <c r="P883" s="170" t="str">
        <f>IF($AR883="","",IF(INDEX('Required State Input – Clinic'!P$12:P$2011,$AT883)="","",ROUND(INDEX('Required State Input – Clinic'!P$12:P$2011,$AT883),2)))</f>
        <v/>
      </c>
      <c r="Q883" s="170" t="str">
        <f>IF($AR883="","",IF(INDEX('Required State Input – Clinic'!Q$12:Q$2011,$AT883)="","",ROUND(INDEX('Required State Input – Clinic'!Q$12:Q$2011,$AT883),2)))</f>
        <v/>
      </c>
      <c r="R883" s="276" t="str">
        <f t="shared" si="130"/>
        <v/>
      </c>
      <c r="S883" s="171" t="str">
        <f>IF($AR883="","",IF(INDEX('Required State Input – Clinic'!R$12:R$2011,$AT883)="","",INDEX('Required State Input – Clinic'!R$12:R$2011,$AT883)))</f>
        <v/>
      </c>
      <c r="T883" s="169" t="str">
        <f>IF($AR883="","",IF(INDEX('Required State Input – Clinic'!S$12:S$2011,$AT883)="","",INDEX('Required State Input – Clinic'!S$12:S$2011,$AT883)))</f>
        <v/>
      </c>
      <c r="U883" s="170" t="str">
        <f>IF($AR883="","",IF(INDEX('Required State Input – Clinic'!T$12:T$2011,$AT883)="","",ROUND(INDEX('Required State Input – Clinic'!T$12:T$2011,$AT883),2)))</f>
        <v/>
      </c>
      <c r="V883" s="170" t="str">
        <f>IF($AR883="","",IF(INDEX('Required State Input – Clinic'!U$12:U$2011,$AT883)="","",ROUND(INDEX('Required State Input – Clinic'!U$12:U$2011,$AT883),2)))</f>
        <v/>
      </c>
      <c r="W883" s="170" t="str">
        <f>IF($AR883="","",IF(INDEX('Required State Input – Clinic'!V$12:V$2011,$AT883)="",0,ROUND(INDEX('Required State Input – Clinic'!V$12:V$2011,$AT883),2)))</f>
        <v/>
      </c>
      <c r="X883" s="170" t="str">
        <f>IF($AR883="","",IF(INDEX('Required State Input – Clinic'!W$12:W$2011,$AT883)="",0,ROUND(INDEX('Required State Input – Clinic'!W$12:W$2011,$AT883),2)))</f>
        <v/>
      </c>
      <c r="Y883" s="170" t="str">
        <f>IF($AR883="","",IF(INDEX('Required State Input – Clinic'!X$12:X$2011,$AT883)="",0,ROUND(INDEX('Required State Input – Clinic'!X$12:X$2011,$AT883),2)))</f>
        <v/>
      </c>
      <c r="Z883" s="180" t="str">
        <f t="shared" si="131"/>
        <v/>
      </c>
      <c r="AA883" s="179" t="str">
        <f>IF($AR883="","",IF(INDEX('Required State Input – Clinic'!Y$12:Y$2011,$AT883)="","",INDEX('Required State Input – Clinic'!Y$12:Y$2011,$AT883)))</f>
        <v/>
      </c>
      <c r="AB883" s="172" t="str">
        <f>IF($AR883="","",IF(INDEX('Required State Input – Clinic'!Z$12:Z$2011,$AT883)="","",ROUND(INDEX('Required State Input – Clinic'!Z$12:Z$2011,$AT883),4)))</f>
        <v/>
      </c>
      <c r="AC883" s="172" t="str">
        <f>IF($AR883="","",IF(INDEX('Required State Input – Clinic'!AA$12:AA$2011,$AT883)="","",ROUND(INDEX('Required State Input – Clinic'!AA$12:AA$2011,$AT883),4)))</f>
        <v/>
      </c>
      <c r="AD883" s="180" t="str">
        <f t="shared" si="132"/>
        <v/>
      </c>
      <c r="AE883" s="194" t="str">
        <f t="shared" si="133"/>
        <v/>
      </c>
      <c r="AF883" s="177" t="str">
        <f>IF($AR883="","",IF(INDEX('Required State Input – Clinic'!AB$12:AB$2011,$AT883)="","",INDEX('Required State Input – Clinic'!AB$12:AB$2011,$AT883)))</f>
        <v/>
      </c>
      <c r="AG883" s="172" t="str">
        <f>IF($AR883="","",IF(INDEX('Required State Input – Clinic'!AC$12:AC$2011,$AT883)="","",ROUND(INDEX('Required State Input – Clinic'!AC$12:AC$2011,$AT883),4)))</f>
        <v/>
      </c>
      <c r="AH883" s="180" t="str">
        <f t="shared" si="134"/>
        <v/>
      </c>
      <c r="AI883" s="173" t="str">
        <f>IF($AR883="","",IF(INDEX('Required State Input – Clinic'!AD$12:AD$2011,$AT883)="",0,ROUND(INDEX('Required State Input – Clinic'!AD$12:AD$2011,$AT883),2)))</f>
        <v/>
      </c>
      <c r="AJ883" s="180" t="str">
        <f t="shared" si="135"/>
        <v/>
      </c>
      <c r="AK883" s="194" t="str">
        <f t="shared" si="136"/>
        <v/>
      </c>
      <c r="AL883" s="170" t="str">
        <f>IF($AR883="","",IF(INDEX('Required State Input – Clinic'!AE$12:AE$2011,$AT883)="",0,ROUND(INDEX('Required State Input – Clinic'!AE$12:AE$2011,$AT883),2)))</f>
        <v/>
      </c>
      <c r="AM883" s="180" t="str">
        <f t="shared" si="137"/>
        <v/>
      </c>
      <c r="AR883" t="str">
        <f t="shared" si="138"/>
        <v/>
      </c>
      <c r="AS883" t="str">
        <f t="shared" si="139"/>
        <v/>
      </c>
      <c r="AT883" t="str">
        <f>IF(AR883="","",MATCH(AS883,'Required State Input – Clinic'!$AS$12:$AS$2011,FALSE))</f>
        <v/>
      </c>
    </row>
    <row r="884" spans="1:46" x14ac:dyDescent="0.25">
      <c r="A884" s="218" t="s">
        <v>257</v>
      </c>
      <c r="B884" s="174" t="str">
        <f>IF($AR884="","",IF(INDEX('Required State Input – Clinic'!B$12:B$2011,$AT884)="","",INDEX('Required State Input – Clinic'!B$12:B$2011,$AT884)))</f>
        <v/>
      </c>
      <c r="C884" s="168" t="str">
        <f>IF($AR884="","",IF(INDEX('Required State Input – Clinic'!C$12:C$2011,$AT884)="","",INDEX('Required State Input – Clinic'!C$12:C$2011,$AT884)))</f>
        <v/>
      </c>
      <c r="D884" s="175" t="str">
        <f>IF($AR884="","",IF(INDEX('Required State Input – Clinic'!D$12:D$2011,$AT884)="","",INDEX('Required State Input – Clinic'!D$12:D$2011,$AT884)))</f>
        <v/>
      </c>
      <c r="E884" s="174" t="str">
        <f>IF($AR884="","",IF(INDEX('Required State Input – Clinic'!E$12:E$2011,$AT884)="","",INDEX('Required State Input – Clinic'!E$12:E$2011,$AT884)))</f>
        <v/>
      </c>
      <c r="F884" s="176" t="str">
        <f>IF($AR884="","",IF(INDEX('Required State Input – Clinic'!F$12:F$2011,$AT884)="","",INDEX('Required State Input – Clinic'!F$12:F$2011,$AT884)))</f>
        <v/>
      </c>
      <c r="G884" s="176" t="str">
        <f>IF($AR884="","",IF(INDEX('Required State Input – Clinic'!G$12:G$2011,$AT884)="","",INDEX('Required State Input – Clinic'!G$12:G$2011,$AT884)))</f>
        <v/>
      </c>
      <c r="H884" s="176" t="str">
        <f>IF($AR884="","",IF(INDEX('Required State Input – Clinic'!H$12:H$2011,$AT884)="","",INDEX('Required State Input – Clinic'!H$12:H$2011,$AT884)))</f>
        <v/>
      </c>
      <c r="I884" s="177" t="str">
        <f>IF($AR884="","",IF(INDEX('Required State Input – Clinic'!I$12:I$2011,$AT884)="","",INDEX('Required State Input – Clinic'!I$12:I$2011,$AT884)))</f>
        <v/>
      </c>
      <c r="J884" s="176" t="str">
        <f>IF($AR884="","",IF(INDEX('Required State Input – Clinic'!J$12:J$2011,$AT884)="","",INDEX('Required State Input – Clinic'!J$12:J$2011,$AT884)))</f>
        <v/>
      </c>
      <c r="K884" s="178" t="str">
        <f>IF($AR884="","",IF(INDEX('Required State Input – Clinic'!K$12:K$2011,$AT884)="","",INDEX('Required State Input – Clinic'!K$12:K$2011,$AT884)))</f>
        <v/>
      </c>
      <c r="L884" s="179" t="str">
        <f>IF($AR884="","",IF(INDEX('Required State Input – Clinic'!L$12:L$2011,$AT884)="","",INDEX('Required State Input – Clinic'!L$12:L$2011,$AT884)))</f>
        <v/>
      </c>
      <c r="M884" s="169" t="str">
        <f>IF($AR884="","",IF(INDEX('Required State Input – Clinic'!M$12:M$2011,$AT884)="","",INDEX('Required State Input – Clinic'!M$12:M$2011,$AT884)))</f>
        <v/>
      </c>
      <c r="N884" s="169" t="str">
        <f>IF($AR884="","",IF(INDEX('Required State Input – Clinic'!N$12:N$2011,$AT884)="","",INDEX('Required State Input – Clinic'!N$12:N$2011,$AT884)))</f>
        <v/>
      </c>
      <c r="O884" s="170" t="str">
        <f>IF($AR884="","",IF(INDEX('Required State Input – Clinic'!O$12:O$2011,$AT884)="","",ROUND(INDEX('Required State Input – Clinic'!O$12:O$2011,$AT884),2)))</f>
        <v/>
      </c>
      <c r="P884" s="170" t="str">
        <f>IF($AR884="","",IF(INDEX('Required State Input – Clinic'!P$12:P$2011,$AT884)="","",ROUND(INDEX('Required State Input – Clinic'!P$12:P$2011,$AT884),2)))</f>
        <v/>
      </c>
      <c r="Q884" s="170" t="str">
        <f>IF($AR884="","",IF(INDEX('Required State Input – Clinic'!Q$12:Q$2011,$AT884)="","",ROUND(INDEX('Required State Input – Clinic'!Q$12:Q$2011,$AT884),2)))</f>
        <v/>
      </c>
      <c r="R884" s="276" t="str">
        <f t="shared" si="130"/>
        <v/>
      </c>
      <c r="S884" s="171" t="str">
        <f>IF($AR884="","",IF(INDEX('Required State Input – Clinic'!R$12:R$2011,$AT884)="","",INDEX('Required State Input – Clinic'!R$12:R$2011,$AT884)))</f>
        <v/>
      </c>
      <c r="T884" s="169" t="str">
        <f>IF($AR884="","",IF(INDEX('Required State Input – Clinic'!S$12:S$2011,$AT884)="","",INDEX('Required State Input – Clinic'!S$12:S$2011,$AT884)))</f>
        <v/>
      </c>
      <c r="U884" s="170" t="str">
        <f>IF($AR884="","",IF(INDEX('Required State Input – Clinic'!T$12:T$2011,$AT884)="","",ROUND(INDEX('Required State Input – Clinic'!T$12:T$2011,$AT884),2)))</f>
        <v/>
      </c>
      <c r="V884" s="170" t="str">
        <f>IF($AR884="","",IF(INDEX('Required State Input – Clinic'!U$12:U$2011,$AT884)="","",ROUND(INDEX('Required State Input – Clinic'!U$12:U$2011,$AT884),2)))</f>
        <v/>
      </c>
      <c r="W884" s="170" t="str">
        <f>IF($AR884="","",IF(INDEX('Required State Input – Clinic'!V$12:V$2011,$AT884)="",0,ROUND(INDEX('Required State Input – Clinic'!V$12:V$2011,$AT884),2)))</f>
        <v/>
      </c>
      <c r="X884" s="170" t="str">
        <f>IF($AR884="","",IF(INDEX('Required State Input – Clinic'!W$12:W$2011,$AT884)="",0,ROUND(INDEX('Required State Input – Clinic'!W$12:W$2011,$AT884),2)))</f>
        <v/>
      </c>
      <c r="Y884" s="170" t="str">
        <f>IF($AR884="","",IF(INDEX('Required State Input – Clinic'!X$12:X$2011,$AT884)="",0,ROUND(INDEX('Required State Input – Clinic'!X$12:X$2011,$AT884),2)))</f>
        <v/>
      </c>
      <c r="Z884" s="180" t="str">
        <f t="shared" si="131"/>
        <v/>
      </c>
      <c r="AA884" s="179" t="str">
        <f>IF($AR884="","",IF(INDEX('Required State Input – Clinic'!Y$12:Y$2011,$AT884)="","",INDEX('Required State Input – Clinic'!Y$12:Y$2011,$AT884)))</f>
        <v/>
      </c>
      <c r="AB884" s="172" t="str">
        <f>IF($AR884="","",IF(INDEX('Required State Input – Clinic'!Z$12:Z$2011,$AT884)="","",ROUND(INDEX('Required State Input – Clinic'!Z$12:Z$2011,$AT884),4)))</f>
        <v/>
      </c>
      <c r="AC884" s="172" t="str">
        <f>IF($AR884="","",IF(INDEX('Required State Input – Clinic'!AA$12:AA$2011,$AT884)="","",ROUND(INDEX('Required State Input – Clinic'!AA$12:AA$2011,$AT884),4)))</f>
        <v/>
      </c>
      <c r="AD884" s="180" t="str">
        <f t="shared" si="132"/>
        <v/>
      </c>
      <c r="AE884" s="194" t="str">
        <f t="shared" si="133"/>
        <v/>
      </c>
      <c r="AF884" s="177" t="str">
        <f>IF($AR884="","",IF(INDEX('Required State Input – Clinic'!AB$12:AB$2011,$AT884)="","",INDEX('Required State Input – Clinic'!AB$12:AB$2011,$AT884)))</f>
        <v/>
      </c>
      <c r="AG884" s="172" t="str">
        <f>IF($AR884="","",IF(INDEX('Required State Input – Clinic'!AC$12:AC$2011,$AT884)="","",ROUND(INDEX('Required State Input – Clinic'!AC$12:AC$2011,$AT884),4)))</f>
        <v/>
      </c>
      <c r="AH884" s="180" t="str">
        <f t="shared" si="134"/>
        <v/>
      </c>
      <c r="AI884" s="173" t="str">
        <f>IF($AR884="","",IF(INDEX('Required State Input – Clinic'!AD$12:AD$2011,$AT884)="",0,ROUND(INDEX('Required State Input – Clinic'!AD$12:AD$2011,$AT884),2)))</f>
        <v/>
      </c>
      <c r="AJ884" s="180" t="str">
        <f t="shared" si="135"/>
        <v/>
      </c>
      <c r="AK884" s="194" t="str">
        <f t="shared" si="136"/>
        <v/>
      </c>
      <c r="AL884" s="170" t="str">
        <f>IF($AR884="","",IF(INDEX('Required State Input – Clinic'!AE$12:AE$2011,$AT884)="",0,ROUND(INDEX('Required State Input – Clinic'!AE$12:AE$2011,$AT884),2)))</f>
        <v/>
      </c>
      <c r="AM884" s="180" t="str">
        <f t="shared" si="137"/>
        <v/>
      </c>
      <c r="AR884" t="str">
        <f t="shared" si="138"/>
        <v/>
      </c>
      <c r="AS884" t="str">
        <f t="shared" si="139"/>
        <v/>
      </c>
      <c r="AT884" t="str">
        <f>IF(AR884="","",MATCH(AS884,'Required State Input – Clinic'!$AS$12:$AS$2011,FALSE))</f>
        <v/>
      </c>
    </row>
    <row r="885" spans="1:46" x14ac:dyDescent="0.25">
      <c r="A885" s="218" t="s">
        <v>257</v>
      </c>
      <c r="B885" s="174" t="str">
        <f>IF($AR885="","",IF(INDEX('Required State Input – Clinic'!B$12:B$2011,$AT885)="","",INDEX('Required State Input – Clinic'!B$12:B$2011,$AT885)))</f>
        <v/>
      </c>
      <c r="C885" s="168" t="str">
        <f>IF($AR885="","",IF(INDEX('Required State Input – Clinic'!C$12:C$2011,$AT885)="","",INDEX('Required State Input – Clinic'!C$12:C$2011,$AT885)))</f>
        <v/>
      </c>
      <c r="D885" s="175" t="str">
        <f>IF($AR885="","",IF(INDEX('Required State Input – Clinic'!D$12:D$2011,$AT885)="","",INDEX('Required State Input – Clinic'!D$12:D$2011,$AT885)))</f>
        <v/>
      </c>
      <c r="E885" s="174" t="str">
        <f>IF($AR885="","",IF(INDEX('Required State Input – Clinic'!E$12:E$2011,$AT885)="","",INDEX('Required State Input – Clinic'!E$12:E$2011,$AT885)))</f>
        <v/>
      </c>
      <c r="F885" s="176" t="str">
        <f>IF($AR885="","",IF(INDEX('Required State Input – Clinic'!F$12:F$2011,$AT885)="","",INDEX('Required State Input – Clinic'!F$12:F$2011,$AT885)))</f>
        <v/>
      </c>
      <c r="G885" s="176" t="str">
        <f>IF($AR885="","",IF(INDEX('Required State Input – Clinic'!G$12:G$2011,$AT885)="","",INDEX('Required State Input – Clinic'!G$12:G$2011,$AT885)))</f>
        <v/>
      </c>
      <c r="H885" s="176" t="str">
        <f>IF($AR885="","",IF(INDEX('Required State Input – Clinic'!H$12:H$2011,$AT885)="","",INDEX('Required State Input – Clinic'!H$12:H$2011,$AT885)))</f>
        <v/>
      </c>
      <c r="I885" s="177" t="str">
        <f>IF($AR885="","",IF(INDEX('Required State Input – Clinic'!I$12:I$2011,$AT885)="","",INDEX('Required State Input – Clinic'!I$12:I$2011,$AT885)))</f>
        <v/>
      </c>
      <c r="J885" s="176" t="str">
        <f>IF($AR885="","",IF(INDEX('Required State Input – Clinic'!J$12:J$2011,$AT885)="","",INDEX('Required State Input – Clinic'!J$12:J$2011,$AT885)))</f>
        <v/>
      </c>
      <c r="K885" s="178" t="str">
        <f>IF($AR885="","",IF(INDEX('Required State Input – Clinic'!K$12:K$2011,$AT885)="","",INDEX('Required State Input – Clinic'!K$12:K$2011,$AT885)))</f>
        <v/>
      </c>
      <c r="L885" s="179" t="str">
        <f>IF($AR885="","",IF(INDEX('Required State Input – Clinic'!L$12:L$2011,$AT885)="","",INDEX('Required State Input – Clinic'!L$12:L$2011,$AT885)))</f>
        <v/>
      </c>
      <c r="M885" s="169" t="str">
        <f>IF($AR885="","",IF(INDEX('Required State Input – Clinic'!M$12:M$2011,$AT885)="","",INDEX('Required State Input – Clinic'!M$12:M$2011,$AT885)))</f>
        <v/>
      </c>
      <c r="N885" s="169" t="str">
        <f>IF($AR885="","",IF(INDEX('Required State Input – Clinic'!N$12:N$2011,$AT885)="","",INDEX('Required State Input – Clinic'!N$12:N$2011,$AT885)))</f>
        <v/>
      </c>
      <c r="O885" s="170" t="str">
        <f>IF($AR885="","",IF(INDEX('Required State Input – Clinic'!O$12:O$2011,$AT885)="","",ROUND(INDEX('Required State Input – Clinic'!O$12:O$2011,$AT885),2)))</f>
        <v/>
      </c>
      <c r="P885" s="170" t="str">
        <f>IF($AR885="","",IF(INDEX('Required State Input – Clinic'!P$12:P$2011,$AT885)="","",ROUND(INDEX('Required State Input – Clinic'!P$12:P$2011,$AT885),2)))</f>
        <v/>
      </c>
      <c r="Q885" s="170" t="str">
        <f>IF($AR885="","",IF(INDEX('Required State Input – Clinic'!Q$12:Q$2011,$AT885)="","",ROUND(INDEX('Required State Input – Clinic'!Q$12:Q$2011,$AT885),2)))</f>
        <v/>
      </c>
      <c r="R885" s="276" t="str">
        <f t="shared" si="130"/>
        <v/>
      </c>
      <c r="S885" s="171" t="str">
        <f>IF($AR885="","",IF(INDEX('Required State Input – Clinic'!R$12:R$2011,$AT885)="","",INDEX('Required State Input – Clinic'!R$12:R$2011,$AT885)))</f>
        <v/>
      </c>
      <c r="T885" s="169" t="str">
        <f>IF($AR885="","",IF(INDEX('Required State Input – Clinic'!S$12:S$2011,$AT885)="","",INDEX('Required State Input – Clinic'!S$12:S$2011,$AT885)))</f>
        <v/>
      </c>
      <c r="U885" s="170" t="str">
        <f>IF($AR885="","",IF(INDEX('Required State Input – Clinic'!T$12:T$2011,$AT885)="","",ROUND(INDEX('Required State Input – Clinic'!T$12:T$2011,$AT885),2)))</f>
        <v/>
      </c>
      <c r="V885" s="170" t="str">
        <f>IF($AR885="","",IF(INDEX('Required State Input – Clinic'!U$12:U$2011,$AT885)="","",ROUND(INDEX('Required State Input – Clinic'!U$12:U$2011,$AT885),2)))</f>
        <v/>
      </c>
      <c r="W885" s="170" t="str">
        <f>IF($AR885="","",IF(INDEX('Required State Input – Clinic'!V$12:V$2011,$AT885)="",0,ROUND(INDEX('Required State Input – Clinic'!V$12:V$2011,$AT885),2)))</f>
        <v/>
      </c>
      <c r="X885" s="170" t="str">
        <f>IF($AR885="","",IF(INDEX('Required State Input – Clinic'!W$12:W$2011,$AT885)="",0,ROUND(INDEX('Required State Input – Clinic'!W$12:W$2011,$AT885),2)))</f>
        <v/>
      </c>
      <c r="Y885" s="170" t="str">
        <f>IF($AR885="","",IF(INDEX('Required State Input – Clinic'!X$12:X$2011,$AT885)="",0,ROUND(INDEX('Required State Input – Clinic'!X$12:X$2011,$AT885),2)))</f>
        <v/>
      </c>
      <c r="Z885" s="180" t="str">
        <f t="shared" si="131"/>
        <v/>
      </c>
      <c r="AA885" s="179" t="str">
        <f>IF($AR885="","",IF(INDEX('Required State Input – Clinic'!Y$12:Y$2011,$AT885)="","",INDEX('Required State Input – Clinic'!Y$12:Y$2011,$AT885)))</f>
        <v/>
      </c>
      <c r="AB885" s="172" t="str">
        <f>IF($AR885="","",IF(INDEX('Required State Input – Clinic'!Z$12:Z$2011,$AT885)="","",ROUND(INDEX('Required State Input – Clinic'!Z$12:Z$2011,$AT885),4)))</f>
        <v/>
      </c>
      <c r="AC885" s="172" t="str">
        <f>IF($AR885="","",IF(INDEX('Required State Input – Clinic'!AA$12:AA$2011,$AT885)="","",ROUND(INDEX('Required State Input – Clinic'!AA$12:AA$2011,$AT885),4)))</f>
        <v/>
      </c>
      <c r="AD885" s="180" t="str">
        <f t="shared" si="132"/>
        <v/>
      </c>
      <c r="AE885" s="194" t="str">
        <f t="shared" si="133"/>
        <v/>
      </c>
      <c r="AF885" s="177" t="str">
        <f>IF($AR885="","",IF(INDEX('Required State Input – Clinic'!AB$12:AB$2011,$AT885)="","",INDEX('Required State Input – Clinic'!AB$12:AB$2011,$AT885)))</f>
        <v/>
      </c>
      <c r="AG885" s="172" t="str">
        <f>IF($AR885="","",IF(INDEX('Required State Input – Clinic'!AC$12:AC$2011,$AT885)="","",ROUND(INDEX('Required State Input – Clinic'!AC$12:AC$2011,$AT885),4)))</f>
        <v/>
      </c>
      <c r="AH885" s="180" t="str">
        <f t="shared" si="134"/>
        <v/>
      </c>
      <c r="AI885" s="173" t="str">
        <f>IF($AR885="","",IF(INDEX('Required State Input – Clinic'!AD$12:AD$2011,$AT885)="",0,ROUND(INDEX('Required State Input – Clinic'!AD$12:AD$2011,$AT885),2)))</f>
        <v/>
      </c>
      <c r="AJ885" s="180" t="str">
        <f t="shared" si="135"/>
        <v/>
      </c>
      <c r="AK885" s="194" t="str">
        <f t="shared" si="136"/>
        <v/>
      </c>
      <c r="AL885" s="170" t="str">
        <f>IF($AR885="","",IF(INDEX('Required State Input – Clinic'!AE$12:AE$2011,$AT885)="",0,ROUND(INDEX('Required State Input – Clinic'!AE$12:AE$2011,$AT885),2)))</f>
        <v/>
      </c>
      <c r="AM885" s="180" t="str">
        <f t="shared" si="137"/>
        <v/>
      </c>
      <c r="AR885" t="str">
        <f t="shared" si="138"/>
        <v/>
      </c>
      <c r="AS885" t="str">
        <f t="shared" si="139"/>
        <v/>
      </c>
      <c r="AT885" t="str">
        <f>IF(AR885="","",MATCH(AS885,'Required State Input – Clinic'!$AS$12:$AS$2011,FALSE))</f>
        <v/>
      </c>
    </row>
    <row r="886" spans="1:46" x14ac:dyDescent="0.25">
      <c r="A886" s="218" t="s">
        <v>257</v>
      </c>
      <c r="B886" s="174" t="str">
        <f>IF($AR886="","",IF(INDEX('Required State Input – Clinic'!B$12:B$2011,$AT886)="","",INDEX('Required State Input – Clinic'!B$12:B$2011,$AT886)))</f>
        <v/>
      </c>
      <c r="C886" s="168" t="str">
        <f>IF($AR886="","",IF(INDEX('Required State Input – Clinic'!C$12:C$2011,$AT886)="","",INDEX('Required State Input – Clinic'!C$12:C$2011,$AT886)))</f>
        <v/>
      </c>
      <c r="D886" s="175" t="str">
        <f>IF($AR886="","",IF(INDEX('Required State Input – Clinic'!D$12:D$2011,$AT886)="","",INDEX('Required State Input – Clinic'!D$12:D$2011,$AT886)))</f>
        <v/>
      </c>
      <c r="E886" s="174" t="str">
        <f>IF($AR886="","",IF(INDEX('Required State Input – Clinic'!E$12:E$2011,$AT886)="","",INDEX('Required State Input – Clinic'!E$12:E$2011,$AT886)))</f>
        <v/>
      </c>
      <c r="F886" s="176" t="str">
        <f>IF($AR886="","",IF(INDEX('Required State Input – Clinic'!F$12:F$2011,$AT886)="","",INDEX('Required State Input – Clinic'!F$12:F$2011,$AT886)))</f>
        <v/>
      </c>
      <c r="G886" s="176" t="str">
        <f>IF($AR886="","",IF(INDEX('Required State Input – Clinic'!G$12:G$2011,$AT886)="","",INDEX('Required State Input – Clinic'!G$12:G$2011,$AT886)))</f>
        <v/>
      </c>
      <c r="H886" s="176" t="str">
        <f>IF($AR886="","",IF(INDEX('Required State Input – Clinic'!H$12:H$2011,$AT886)="","",INDEX('Required State Input – Clinic'!H$12:H$2011,$AT886)))</f>
        <v/>
      </c>
      <c r="I886" s="177" t="str">
        <f>IF($AR886="","",IF(INDEX('Required State Input – Clinic'!I$12:I$2011,$AT886)="","",INDEX('Required State Input – Clinic'!I$12:I$2011,$AT886)))</f>
        <v/>
      </c>
      <c r="J886" s="176" t="str">
        <f>IF($AR886="","",IF(INDEX('Required State Input – Clinic'!J$12:J$2011,$AT886)="","",INDEX('Required State Input – Clinic'!J$12:J$2011,$AT886)))</f>
        <v/>
      </c>
      <c r="K886" s="178" t="str">
        <f>IF($AR886="","",IF(INDEX('Required State Input – Clinic'!K$12:K$2011,$AT886)="","",INDEX('Required State Input – Clinic'!K$12:K$2011,$AT886)))</f>
        <v/>
      </c>
      <c r="L886" s="179" t="str">
        <f>IF($AR886="","",IF(INDEX('Required State Input – Clinic'!L$12:L$2011,$AT886)="","",INDEX('Required State Input – Clinic'!L$12:L$2011,$AT886)))</f>
        <v/>
      </c>
      <c r="M886" s="169" t="str">
        <f>IF($AR886="","",IF(INDEX('Required State Input – Clinic'!M$12:M$2011,$AT886)="","",INDEX('Required State Input – Clinic'!M$12:M$2011,$AT886)))</f>
        <v/>
      </c>
      <c r="N886" s="169" t="str">
        <f>IF($AR886="","",IF(INDEX('Required State Input – Clinic'!N$12:N$2011,$AT886)="","",INDEX('Required State Input – Clinic'!N$12:N$2011,$AT886)))</f>
        <v/>
      </c>
      <c r="O886" s="170" t="str">
        <f>IF($AR886="","",IF(INDEX('Required State Input – Clinic'!O$12:O$2011,$AT886)="","",ROUND(INDEX('Required State Input – Clinic'!O$12:O$2011,$AT886),2)))</f>
        <v/>
      </c>
      <c r="P886" s="170" t="str">
        <f>IF($AR886="","",IF(INDEX('Required State Input – Clinic'!P$12:P$2011,$AT886)="","",ROUND(INDEX('Required State Input – Clinic'!P$12:P$2011,$AT886),2)))</f>
        <v/>
      </c>
      <c r="Q886" s="170" t="str">
        <f>IF($AR886="","",IF(INDEX('Required State Input – Clinic'!Q$12:Q$2011,$AT886)="","",ROUND(INDEX('Required State Input – Clinic'!Q$12:Q$2011,$AT886),2)))</f>
        <v/>
      </c>
      <c r="R886" s="276" t="str">
        <f t="shared" si="130"/>
        <v/>
      </c>
      <c r="S886" s="171" t="str">
        <f>IF($AR886="","",IF(INDEX('Required State Input – Clinic'!R$12:R$2011,$AT886)="","",INDEX('Required State Input – Clinic'!R$12:R$2011,$AT886)))</f>
        <v/>
      </c>
      <c r="T886" s="169" t="str">
        <f>IF($AR886="","",IF(INDEX('Required State Input – Clinic'!S$12:S$2011,$AT886)="","",INDEX('Required State Input – Clinic'!S$12:S$2011,$AT886)))</f>
        <v/>
      </c>
      <c r="U886" s="170" t="str">
        <f>IF($AR886="","",IF(INDEX('Required State Input – Clinic'!T$12:T$2011,$AT886)="","",ROUND(INDEX('Required State Input – Clinic'!T$12:T$2011,$AT886),2)))</f>
        <v/>
      </c>
      <c r="V886" s="170" t="str">
        <f>IF($AR886="","",IF(INDEX('Required State Input – Clinic'!U$12:U$2011,$AT886)="","",ROUND(INDEX('Required State Input – Clinic'!U$12:U$2011,$AT886),2)))</f>
        <v/>
      </c>
      <c r="W886" s="170" t="str">
        <f>IF($AR886="","",IF(INDEX('Required State Input – Clinic'!V$12:V$2011,$AT886)="",0,ROUND(INDEX('Required State Input – Clinic'!V$12:V$2011,$AT886),2)))</f>
        <v/>
      </c>
      <c r="X886" s="170" t="str">
        <f>IF($AR886="","",IF(INDEX('Required State Input – Clinic'!W$12:W$2011,$AT886)="",0,ROUND(INDEX('Required State Input – Clinic'!W$12:W$2011,$AT886),2)))</f>
        <v/>
      </c>
      <c r="Y886" s="170" t="str">
        <f>IF($AR886="","",IF(INDEX('Required State Input – Clinic'!X$12:X$2011,$AT886)="",0,ROUND(INDEX('Required State Input – Clinic'!X$12:X$2011,$AT886),2)))</f>
        <v/>
      </c>
      <c r="Z886" s="180" t="str">
        <f t="shared" si="131"/>
        <v/>
      </c>
      <c r="AA886" s="179" t="str">
        <f>IF($AR886="","",IF(INDEX('Required State Input – Clinic'!Y$12:Y$2011,$AT886)="","",INDEX('Required State Input – Clinic'!Y$12:Y$2011,$AT886)))</f>
        <v/>
      </c>
      <c r="AB886" s="172" t="str">
        <f>IF($AR886="","",IF(INDEX('Required State Input – Clinic'!Z$12:Z$2011,$AT886)="","",ROUND(INDEX('Required State Input – Clinic'!Z$12:Z$2011,$AT886),4)))</f>
        <v/>
      </c>
      <c r="AC886" s="172" t="str">
        <f>IF($AR886="","",IF(INDEX('Required State Input – Clinic'!AA$12:AA$2011,$AT886)="","",ROUND(INDEX('Required State Input – Clinic'!AA$12:AA$2011,$AT886),4)))</f>
        <v/>
      </c>
      <c r="AD886" s="180" t="str">
        <f t="shared" si="132"/>
        <v/>
      </c>
      <c r="AE886" s="194" t="str">
        <f t="shared" si="133"/>
        <v/>
      </c>
      <c r="AF886" s="177" t="str">
        <f>IF($AR886="","",IF(INDEX('Required State Input – Clinic'!AB$12:AB$2011,$AT886)="","",INDEX('Required State Input – Clinic'!AB$12:AB$2011,$AT886)))</f>
        <v/>
      </c>
      <c r="AG886" s="172" t="str">
        <f>IF($AR886="","",IF(INDEX('Required State Input – Clinic'!AC$12:AC$2011,$AT886)="","",ROUND(INDEX('Required State Input – Clinic'!AC$12:AC$2011,$AT886),4)))</f>
        <v/>
      </c>
      <c r="AH886" s="180" t="str">
        <f t="shared" si="134"/>
        <v/>
      </c>
      <c r="AI886" s="173" t="str">
        <f>IF($AR886="","",IF(INDEX('Required State Input – Clinic'!AD$12:AD$2011,$AT886)="",0,ROUND(INDEX('Required State Input – Clinic'!AD$12:AD$2011,$AT886),2)))</f>
        <v/>
      </c>
      <c r="AJ886" s="180" t="str">
        <f t="shared" si="135"/>
        <v/>
      </c>
      <c r="AK886" s="194" t="str">
        <f t="shared" si="136"/>
        <v/>
      </c>
      <c r="AL886" s="170" t="str">
        <f>IF($AR886="","",IF(INDEX('Required State Input – Clinic'!AE$12:AE$2011,$AT886)="",0,ROUND(INDEX('Required State Input – Clinic'!AE$12:AE$2011,$AT886),2)))</f>
        <v/>
      </c>
      <c r="AM886" s="180" t="str">
        <f t="shared" si="137"/>
        <v/>
      </c>
      <c r="AR886" t="str">
        <f t="shared" si="138"/>
        <v/>
      </c>
      <c r="AS886" t="str">
        <f t="shared" si="139"/>
        <v/>
      </c>
      <c r="AT886" t="str">
        <f>IF(AR886="","",MATCH(AS886,'Required State Input – Clinic'!$AS$12:$AS$2011,FALSE))</f>
        <v/>
      </c>
    </row>
    <row r="887" spans="1:46" x14ac:dyDescent="0.25">
      <c r="A887" s="218" t="s">
        <v>257</v>
      </c>
      <c r="B887" s="174" t="str">
        <f>IF($AR887="","",IF(INDEX('Required State Input – Clinic'!B$12:B$2011,$AT887)="","",INDEX('Required State Input – Clinic'!B$12:B$2011,$AT887)))</f>
        <v/>
      </c>
      <c r="C887" s="168" t="str">
        <f>IF($AR887="","",IF(INDEX('Required State Input – Clinic'!C$12:C$2011,$AT887)="","",INDEX('Required State Input – Clinic'!C$12:C$2011,$AT887)))</f>
        <v/>
      </c>
      <c r="D887" s="175" t="str">
        <f>IF($AR887="","",IF(INDEX('Required State Input – Clinic'!D$12:D$2011,$AT887)="","",INDEX('Required State Input – Clinic'!D$12:D$2011,$AT887)))</f>
        <v/>
      </c>
      <c r="E887" s="174" t="str">
        <f>IF($AR887="","",IF(INDEX('Required State Input – Clinic'!E$12:E$2011,$AT887)="","",INDEX('Required State Input – Clinic'!E$12:E$2011,$AT887)))</f>
        <v/>
      </c>
      <c r="F887" s="176" t="str">
        <f>IF($AR887="","",IF(INDEX('Required State Input – Clinic'!F$12:F$2011,$AT887)="","",INDEX('Required State Input – Clinic'!F$12:F$2011,$AT887)))</f>
        <v/>
      </c>
      <c r="G887" s="176" t="str">
        <f>IF($AR887="","",IF(INDEX('Required State Input – Clinic'!G$12:G$2011,$AT887)="","",INDEX('Required State Input – Clinic'!G$12:G$2011,$AT887)))</f>
        <v/>
      </c>
      <c r="H887" s="176" t="str">
        <f>IF($AR887="","",IF(INDEX('Required State Input – Clinic'!H$12:H$2011,$AT887)="","",INDEX('Required State Input – Clinic'!H$12:H$2011,$AT887)))</f>
        <v/>
      </c>
      <c r="I887" s="177" t="str">
        <f>IF($AR887="","",IF(INDEX('Required State Input – Clinic'!I$12:I$2011,$AT887)="","",INDEX('Required State Input – Clinic'!I$12:I$2011,$AT887)))</f>
        <v/>
      </c>
      <c r="J887" s="176" t="str">
        <f>IF($AR887="","",IF(INDEX('Required State Input – Clinic'!J$12:J$2011,$AT887)="","",INDEX('Required State Input – Clinic'!J$12:J$2011,$AT887)))</f>
        <v/>
      </c>
      <c r="K887" s="178" t="str">
        <f>IF($AR887="","",IF(INDEX('Required State Input – Clinic'!K$12:K$2011,$AT887)="","",INDEX('Required State Input – Clinic'!K$12:K$2011,$AT887)))</f>
        <v/>
      </c>
      <c r="L887" s="179" t="str">
        <f>IF($AR887="","",IF(INDEX('Required State Input – Clinic'!L$12:L$2011,$AT887)="","",INDEX('Required State Input – Clinic'!L$12:L$2011,$AT887)))</f>
        <v/>
      </c>
      <c r="M887" s="169" t="str">
        <f>IF($AR887="","",IF(INDEX('Required State Input – Clinic'!M$12:M$2011,$AT887)="","",INDEX('Required State Input – Clinic'!M$12:M$2011,$AT887)))</f>
        <v/>
      </c>
      <c r="N887" s="169" t="str">
        <f>IF($AR887="","",IF(INDEX('Required State Input – Clinic'!N$12:N$2011,$AT887)="","",INDEX('Required State Input – Clinic'!N$12:N$2011,$AT887)))</f>
        <v/>
      </c>
      <c r="O887" s="170" t="str">
        <f>IF($AR887="","",IF(INDEX('Required State Input – Clinic'!O$12:O$2011,$AT887)="","",ROUND(INDEX('Required State Input – Clinic'!O$12:O$2011,$AT887),2)))</f>
        <v/>
      </c>
      <c r="P887" s="170" t="str">
        <f>IF($AR887="","",IF(INDEX('Required State Input – Clinic'!P$12:P$2011,$AT887)="","",ROUND(INDEX('Required State Input – Clinic'!P$12:P$2011,$AT887),2)))</f>
        <v/>
      </c>
      <c r="Q887" s="170" t="str">
        <f>IF($AR887="","",IF(INDEX('Required State Input – Clinic'!Q$12:Q$2011,$AT887)="","",ROUND(INDEX('Required State Input – Clinic'!Q$12:Q$2011,$AT887),2)))</f>
        <v/>
      </c>
      <c r="R887" s="276" t="str">
        <f t="shared" si="130"/>
        <v/>
      </c>
      <c r="S887" s="171" t="str">
        <f>IF($AR887="","",IF(INDEX('Required State Input – Clinic'!R$12:R$2011,$AT887)="","",INDEX('Required State Input – Clinic'!R$12:R$2011,$AT887)))</f>
        <v/>
      </c>
      <c r="T887" s="169" t="str">
        <f>IF($AR887="","",IF(INDEX('Required State Input – Clinic'!S$12:S$2011,$AT887)="","",INDEX('Required State Input – Clinic'!S$12:S$2011,$AT887)))</f>
        <v/>
      </c>
      <c r="U887" s="170" t="str">
        <f>IF($AR887="","",IF(INDEX('Required State Input – Clinic'!T$12:T$2011,$AT887)="","",ROUND(INDEX('Required State Input – Clinic'!T$12:T$2011,$AT887),2)))</f>
        <v/>
      </c>
      <c r="V887" s="170" t="str">
        <f>IF($AR887="","",IF(INDEX('Required State Input – Clinic'!U$12:U$2011,$AT887)="","",ROUND(INDEX('Required State Input – Clinic'!U$12:U$2011,$AT887),2)))</f>
        <v/>
      </c>
      <c r="W887" s="170" t="str">
        <f>IF($AR887="","",IF(INDEX('Required State Input – Clinic'!V$12:V$2011,$AT887)="",0,ROUND(INDEX('Required State Input – Clinic'!V$12:V$2011,$AT887),2)))</f>
        <v/>
      </c>
      <c r="X887" s="170" t="str">
        <f>IF($AR887="","",IF(INDEX('Required State Input – Clinic'!W$12:W$2011,$AT887)="",0,ROUND(INDEX('Required State Input – Clinic'!W$12:W$2011,$AT887),2)))</f>
        <v/>
      </c>
      <c r="Y887" s="170" t="str">
        <f>IF($AR887="","",IF(INDEX('Required State Input – Clinic'!X$12:X$2011,$AT887)="",0,ROUND(INDEX('Required State Input – Clinic'!X$12:X$2011,$AT887),2)))</f>
        <v/>
      </c>
      <c r="Z887" s="180" t="str">
        <f t="shared" si="131"/>
        <v/>
      </c>
      <c r="AA887" s="179" t="str">
        <f>IF($AR887="","",IF(INDEX('Required State Input – Clinic'!Y$12:Y$2011,$AT887)="","",INDEX('Required State Input – Clinic'!Y$12:Y$2011,$AT887)))</f>
        <v/>
      </c>
      <c r="AB887" s="172" t="str">
        <f>IF($AR887="","",IF(INDEX('Required State Input – Clinic'!Z$12:Z$2011,$AT887)="","",ROUND(INDEX('Required State Input – Clinic'!Z$12:Z$2011,$AT887),4)))</f>
        <v/>
      </c>
      <c r="AC887" s="172" t="str">
        <f>IF($AR887="","",IF(INDEX('Required State Input – Clinic'!AA$12:AA$2011,$AT887)="","",ROUND(INDEX('Required State Input – Clinic'!AA$12:AA$2011,$AT887),4)))</f>
        <v/>
      </c>
      <c r="AD887" s="180" t="str">
        <f t="shared" si="132"/>
        <v/>
      </c>
      <c r="AE887" s="194" t="str">
        <f t="shared" si="133"/>
        <v/>
      </c>
      <c r="AF887" s="177" t="str">
        <f>IF($AR887="","",IF(INDEX('Required State Input – Clinic'!AB$12:AB$2011,$AT887)="","",INDEX('Required State Input – Clinic'!AB$12:AB$2011,$AT887)))</f>
        <v/>
      </c>
      <c r="AG887" s="172" t="str">
        <f>IF($AR887="","",IF(INDEX('Required State Input – Clinic'!AC$12:AC$2011,$AT887)="","",ROUND(INDEX('Required State Input – Clinic'!AC$12:AC$2011,$AT887),4)))</f>
        <v/>
      </c>
      <c r="AH887" s="180" t="str">
        <f t="shared" si="134"/>
        <v/>
      </c>
      <c r="AI887" s="173" t="str">
        <f>IF($AR887="","",IF(INDEX('Required State Input – Clinic'!AD$12:AD$2011,$AT887)="",0,ROUND(INDEX('Required State Input – Clinic'!AD$12:AD$2011,$AT887),2)))</f>
        <v/>
      </c>
      <c r="AJ887" s="180" t="str">
        <f t="shared" si="135"/>
        <v/>
      </c>
      <c r="AK887" s="194" t="str">
        <f t="shared" si="136"/>
        <v/>
      </c>
      <c r="AL887" s="170" t="str">
        <f>IF($AR887="","",IF(INDEX('Required State Input – Clinic'!AE$12:AE$2011,$AT887)="",0,ROUND(INDEX('Required State Input – Clinic'!AE$12:AE$2011,$AT887),2)))</f>
        <v/>
      </c>
      <c r="AM887" s="180" t="str">
        <f t="shared" si="137"/>
        <v/>
      </c>
      <c r="AR887" t="str">
        <f t="shared" si="138"/>
        <v/>
      </c>
      <c r="AS887" t="str">
        <f t="shared" si="139"/>
        <v/>
      </c>
      <c r="AT887" t="str">
        <f>IF(AR887="","",MATCH(AS887,'Required State Input – Clinic'!$AS$12:$AS$2011,FALSE))</f>
        <v/>
      </c>
    </row>
    <row r="888" spans="1:46" x14ac:dyDescent="0.25">
      <c r="A888" s="218" t="s">
        <v>257</v>
      </c>
      <c r="B888" s="174" t="str">
        <f>IF($AR888="","",IF(INDEX('Required State Input – Clinic'!B$12:B$2011,$AT888)="","",INDEX('Required State Input – Clinic'!B$12:B$2011,$AT888)))</f>
        <v/>
      </c>
      <c r="C888" s="168" t="str">
        <f>IF($AR888="","",IF(INDEX('Required State Input – Clinic'!C$12:C$2011,$AT888)="","",INDEX('Required State Input – Clinic'!C$12:C$2011,$AT888)))</f>
        <v/>
      </c>
      <c r="D888" s="175" t="str">
        <f>IF($AR888="","",IF(INDEX('Required State Input – Clinic'!D$12:D$2011,$AT888)="","",INDEX('Required State Input – Clinic'!D$12:D$2011,$AT888)))</f>
        <v/>
      </c>
      <c r="E888" s="174" t="str">
        <f>IF($AR888="","",IF(INDEX('Required State Input – Clinic'!E$12:E$2011,$AT888)="","",INDEX('Required State Input – Clinic'!E$12:E$2011,$AT888)))</f>
        <v/>
      </c>
      <c r="F888" s="176" t="str">
        <f>IF($AR888="","",IF(INDEX('Required State Input – Clinic'!F$12:F$2011,$AT888)="","",INDEX('Required State Input – Clinic'!F$12:F$2011,$AT888)))</f>
        <v/>
      </c>
      <c r="G888" s="176" t="str">
        <f>IF($AR888="","",IF(INDEX('Required State Input – Clinic'!G$12:G$2011,$AT888)="","",INDEX('Required State Input – Clinic'!G$12:G$2011,$AT888)))</f>
        <v/>
      </c>
      <c r="H888" s="176" t="str">
        <f>IF($AR888="","",IF(INDEX('Required State Input – Clinic'!H$12:H$2011,$AT888)="","",INDEX('Required State Input – Clinic'!H$12:H$2011,$AT888)))</f>
        <v/>
      </c>
      <c r="I888" s="177" t="str">
        <f>IF($AR888="","",IF(INDEX('Required State Input – Clinic'!I$12:I$2011,$AT888)="","",INDEX('Required State Input – Clinic'!I$12:I$2011,$AT888)))</f>
        <v/>
      </c>
      <c r="J888" s="176" t="str">
        <f>IF($AR888="","",IF(INDEX('Required State Input – Clinic'!J$12:J$2011,$AT888)="","",INDEX('Required State Input – Clinic'!J$12:J$2011,$AT888)))</f>
        <v/>
      </c>
      <c r="K888" s="178" t="str">
        <f>IF($AR888="","",IF(INDEX('Required State Input – Clinic'!K$12:K$2011,$AT888)="","",INDEX('Required State Input – Clinic'!K$12:K$2011,$AT888)))</f>
        <v/>
      </c>
      <c r="L888" s="179" t="str">
        <f>IF($AR888="","",IF(INDEX('Required State Input – Clinic'!L$12:L$2011,$AT888)="","",INDEX('Required State Input – Clinic'!L$12:L$2011,$AT888)))</f>
        <v/>
      </c>
      <c r="M888" s="169" t="str">
        <f>IF($AR888="","",IF(INDEX('Required State Input – Clinic'!M$12:M$2011,$AT888)="","",INDEX('Required State Input – Clinic'!M$12:M$2011,$AT888)))</f>
        <v/>
      </c>
      <c r="N888" s="169" t="str">
        <f>IF($AR888="","",IF(INDEX('Required State Input – Clinic'!N$12:N$2011,$AT888)="","",INDEX('Required State Input – Clinic'!N$12:N$2011,$AT888)))</f>
        <v/>
      </c>
      <c r="O888" s="170" t="str">
        <f>IF($AR888="","",IF(INDEX('Required State Input – Clinic'!O$12:O$2011,$AT888)="","",ROUND(INDEX('Required State Input – Clinic'!O$12:O$2011,$AT888),2)))</f>
        <v/>
      </c>
      <c r="P888" s="170" t="str">
        <f>IF($AR888="","",IF(INDEX('Required State Input – Clinic'!P$12:P$2011,$AT888)="","",ROUND(INDEX('Required State Input – Clinic'!P$12:P$2011,$AT888),2)))</f>
        <v/>
      </c>
      <c r="Q888" s="170" t="str">
        <f>IF($AR888="","",IF(INDEX('Required State Input – Clinic'!Q$12:Q$2011,$AT888)="","",ROUND(INDEX('Required State Input – Clinic'!Q$12:Q$2011,$AT888),2)))</f>
        <v/>
      </c>
      <c r="R888" s="276" t="str">
        <f t="shared" si="130"/>
        <v/>
      </c>
      <c r="S888" s="171" t="str">
        <f>IF($AR888="","",IF(INDEX('Required State Input – Clinic'!R$12:R$2011,$AT888)="","",INDEX('Required State Input – Clinic'!R$12:R$2011,$AT888)))</f>
        <v/>
      </c>
      <c r="T888" s="169" t="str">
        <f>IF($AR888="","",IF(INDEX('Required State Input – Clinic'!S$12:S$2011,$AT888)="","",INDEX('Required State Input – Clinic'!S$12:S$2011,$AT888)))</f>
        <v/>
      </c>
      <c r="U888" s="170" t="str">
        <f>IF($AR888="","",IF(INDEX('Required State Input – Clinic'!T$12:T$2011,$AT888)="","",ROUND(INDEX('Required State Input – Clinic'!T$12:T$2011,$AT888),2)))</f>
        <v/>
      </c>
      <c r="V888" s="170" t="str">
        <f>IF($AR888="","",IF(INDEX('Required State Input – Clinic'!U$12:U$2011,$AT888)="","",ROUND(INDEX('Required State Input – Clinic'!U$12:U$2011,$AT888),2)))</f>
        <v/>
      </c>
      <c r="W888" s="170" t="str">
        <f>IF($AR888="","",IF(INDEX('Required State Input – Clinic'!V$12:V$2011,$AT888)="",0,ROUND(INDEX('Required State Input – Clinic'!V$12:V$2011,$AT888),2)))</f>
        <v/>
      </c>
      <c r="X888" s="170" t="str">
        <f>IF($AR888="","",IF(INDEX('Required State Input – Clinic'!W$12:W$2011,$AT888)="",0,ROUND(INDEX('Required State Input – Clinic'!W$12:W$2011,$AT888),2)))</f>
        <v/>
      </c>
      <c r="Y888" s="170" t="str">
        <f>IF($AR888="","",IF(INDEX('Required State Input – Clinic'!X$12:X$2011,$AT888)="",0,ROUND(INDEX('Required State Input – Clinic'!X$12:X$2011,$AT888),2)))</f>
        <v/>
      </c>
      <c r="Z888" s="180" t="str">
        <f t="shared" si="131"/>
        <v/>
      </c>
      <c r="AA888" s="179" t="str">
        <f>IF($AR888="","",IF(INDEX('Required State Input – Clinic'!Y$12:Y$2011,$AT888)="","",INDEX('Required State Input – Clinic'!Y$12:Y$2011,$AT888)))</f>
        <v/>
      </c>
      <c r="AB888" s="172" t="str">
        <f>IF($AR888="","",IF(INDEX('Required State Input – Clinic'!Z$12:Z$2011,$AT888)="","",ROUND(INDEX('Required State Input – Clinic'!Z$12:Z$2011,$AT888),4)))</f>
        <v/>
      </c>
      <c r="AC888" s="172" t="str">
        <f>IF($AR888="","",IF(INDEX('Required State Input – Clinic'!AA$12:AA$2011,$AT888)="","",ROUND(INDEX('Required State Input – Clinic'!AA$12:AA$2011,$AT888),4)))</f>
        <v/>
      </c>
      <c r="AD888" s="180" t="str">
        <f t="shared" si="132"/>
        <v/>
      </c>
      <c r="AE888" s="194" t="str">
        <f t="shared" si="133"/>
        <v/>
      </c>
      <c r="AF888" s="177" t="str">
        <f>IF($AR888="","",IF(INDEX('Required State Input – Clinic'!AB$12:AB$2011,$AT888)="","",INDEX('Required State Input – Clinic'!AB$12:AB$2011,$AT888)))</f>
        <v/>
      </c>
      <c r="AG888" s="172" t="str">
        <f>IF($AR888="","",IF(INDEX('Required State Input – Clinic'!AC$12:AC$2011,$AT888)="","",ROUND(INDEX('Required State Input – Clinic'!AC$12:AC$2011,$AT888),4)))</f>
        <v/>
      </c>
      <c r="AH888" s="180" t="str">
        <f t="shared" si="134"/>
        <v/>
      </c>
      <c r="AI888" s="173" t="str">
        <f>IF($AR888="","",IF(INDEX('Required State Input – Clinic'!AD$12:AD$2011,$AT888)="",0,ROUND(INDEX('Required State Input – Clinic'!AD$12:AD$2011,$AT888),2)))</f>
        <v/>
      </c>
      <c r="AJ888" s="180" t="str">
        <f t="shared" si="135"/>
        <v/>
      </c>
      <c r="AK888" s="194" t="str">
        <f t="shared" si="136"/>
        <v/>
      </c>
      <c r="AL888" s="170" t="str">
        <f>IF($AR888="","",IF(INDEX('Required State Input – Clinic'!AE$12:AE$2011,$AT888)="",0,ROUND(INDEX('Required State Input – Clinic'!AE$12:AE$2011,$AT888),2)))</f>
        <v/>
      </c>
      <c r="AM888" s="180" t="str">
        <f t="shared" si="137"/>
        <v/>
      </c>
      <c r="AR888" t="str">
        <f t="shared" si="138"/>
        <v/>
      </c>
      <c r="AS888" t="str">
        <f t="shared" si="139"/>
        <v/>
      </c>
      <c r="AT888" t="str">
        <f>IF(AR888="","",MATCH(AS888,'Required State Input – Clinic'!$AS$12:$AS$2011,FALSE))</f>
        <v/>
      </c>
    </row>
    <row r="889" spans="1:46" x14ac:dyDescent="0.25">
      <c r="A889" s="218" t="s">
        <v>257</v>
      </c>
      <c r="B889" s="174" t="str">
        <f>IF($AR889="","",IF(INDEX('Required State Input – Clinic'!B$12:B$2011,$AT889)="","",INDEX('Required State Input – Clinic'!B$12:B$2011,$AT889)))</f>
        <v/>
      </c>
      <c r="C889" s="168" t="str">
        <f>IF($AR889="","",IF(INDEX('Required State Input – Clinic'!C$12:C$2011,$AT889)="","",INDEX('Required State Input – Clinic'!C$12:C$2011,$AT889)))</f>
        <v/>
      </c>
      <c r="D889" s="175" t="str">
        <f>IF($AR889="","",IF(INDEX('Required State Input – Clinic'!D$12:D$2011,$AT889)="","",INDEX('Required State Input – Clinic'!D$12:D$2011,$AT889)))</f>
        <v/>
      </c>
      <c r="E889" s="174" t="str">
        <f>IF($AR889="","",IF(INDEX('Required State Input – Clinic'!E$12:E$2011,$AT889)="","",INDEX('Required State Input – Clinic'!E$12:E$2011,$AT889)))</f>
        <v/>
      </c>
      <c r="F889" s="176" t="str">
        <f>IF($AR889="","",IF(INDEX('Required State Input – Clinic'!F$12:F$2011,$AT889)="","",INDEX('Required State Input – Clinic'!F$12:F$2011,$AT889)))</f>
        <v/>
      </c>
      <c r="G889" s="176" t="str">
        <f>IF($AR889="","",IF(INDEX('Required State Input – Clinic'!G$12:G$2011,$AT889)="","",INDEX('Required State Input – Clinic'!G$12:G$2011,$AT889)))</f>
        <v/>
      </c>
      <c r="H889" s="176" t="str">
        <f>IF($AR889="","",IF(INDEX('Required State Input – Clinic'!H$12:H$2011,$AT889)="","",INDEX('Required State Input – Clinic'!H$12:H$2011,$AT889)))</f>
        <v/>
      </c>
      <c r="I889" s="177" t="str">
        <f>IF($AR889="","",IF(INDEX('Required State Input – Clinic'!I$12:I$2011,$AT889)="","",INDEX('Required State Input – Clinic'!I$12:I$2011,$AT889)))</f>
        <v/>
      </c>
      <c r="J889" s="176" t="str">
        <f>IF($AR889="","",IF(INDEX('Required State Input – Clinic'!J$12:J$2011,$AT889)="","",INDEX('Required State Input – Clinic'!J$12:J$2011,$AT889)))</f>
        <v/>
      </c>
      <c r="K889" s="178" t="str">
        <f>IF($AR889="","",IF(INDEX('Required State Input – Clinic'!K$12:K$2011,$AT889)="","",INDEX('Required State Input – Clinic'!K$12:K$2011,$AT889)))</f>
        <v/>
      </c>
      <c r="L889" s="179" t="str">
        <f>IF($AR889="","",IF(INDEX('Required State Input – Clinic'!L$12:L$2011,$AT889)="","",INDEX('Required State Input – Clinic'!L$12:L$2011,$AT889)))</f>
        <v/>
      </c>
      <c r="M889" s="169" t="str">
        <f>IF($AR889="","",IF(INDEX('Required State Input – Clinic'!M$12:M$2011,$AT889)="","",INDEX('Required State Input – Clinic'!M$12:M$2011,$AT889)))</f>
        <v/>
      </c>
      <c r="N889" s="169" t="str">
        <f>IF($AR889="","",IF(INDEX('Required State Input – Clinic'!N$12:N$2011,$AT889)="","",INDEX('Required State Input – Clinic'!N$12:N$2011,$AT889)))</f>
        <v/>
      </c>
      <c r="O889" s="170" t="str">
        <f>IF($AR889="","",IF(INDEX('Required State Input – Clinic'!O$12:O$2011,$AT889)="","",ROUND(INDEX('Required State Input – Clinic'!O$12:O$2011,$AT889),2)))</f>
        <v/>
      </c>
      <c r="P889" s="170" t="str">
        <f>IF($AR889="","",IF(INDEX('Required State Input – Clinic'!P$12:P$2011,$AT889)="","",ROUND(INDEX('Required State Input – Clinic'!P$12:P$2011,$AT889),2)))</f>
        <v/>
      </c>
      <c r="Q889" s="170" t="str">
        <f>IF($AR889="","",IF(INDEX('Required State Input – Clinic'!Q$12:Q$2011,$AT889)="","",ROUND(INDEX('Required State Input – Clinic'!Q$12:Q$2011,$AT889),2)))</f>
        <v/>
      </c>
      <c r="R889" s="276" t="str">
        <f t="shared" si="130"/>
        <v/>
      </c>
      <c r="S889" s="171" t="str">
        <f>IF($AR889="","",IF(INDEX('Required State Input – Clinic'!R$12:R$2011,$AT889)="","",INDEX('Required State Input – Clinic'!R$12:R$2011,$AT889)))</f>
        <v/>
      </c>
      <c r="T889" s="169" t="str">
        <f>IF($AR889="","",IF(INDEX('Required State Input – Clinic'!S$12:S$2011,$AT889)="","",INDEX('Required State Input – Clinic'!S$12:S$2011,$AT889)))</f>
        <v/>
      </c>
      <c r="U889" s="170" t="str">
        <f>IF($AR889="","",IF(INDEX('Required State Input – Clinic'!T$12:T$2011,$AT889)="","",ROUND(INDEX('Required State Input – Clinic'!T$12:T$2011,$AT889),2)))</f>
        <v/>
      </c>
      <c r="V889" s="170" t="str">
        <f>IF($AR889="","",IF(INDEX('Required State Input – Clinic'!U$12:U$2011,$AT889)="","",ROUND(INDEX('Required State Input – Clinic'!U$12:U$2011,$AT889),2)))</f>
        <v/>
      </c>
      <c r="W889" s="170" t="str">
        <f>IF($AR889="","",IF(INDEX('Required State Input – Clinic'!V$12:V$2011,$AT889)="",0,ROUND(INDEX('Required State Input – Clinic'!V$12:V$2011,$AT889),2)))</f>
        <v/>
      </c>
      <c r="X889" s="170" t="str">
        <f>IF($AR889="","",IF(INDEX('Required State Input – Clinic'!W$12:W$2011,$AT889)="",0,ROUND(INDEX('Required State Input – Clinic'!W$12:W$2011,$AT889),2)))</f>
        <v/>
      </c>
      <c r="Y889" s="170" t="str">
        <f>IF($AR889="","",IF(INDEX('Required State Input – Clinic'!X$12:X$2011,$AT889)="",0,ROUND(INDEX('Required State Input – Clinic'!X$12:X$2011,$AT889),2)))</f>
        <v/>
      </c>
      <c r="Z889" s="180" t="str">
        <f t="shared" si="131"/>
        <v/>
      </c>
      <c r="AA889" s="179" t="str">
        <f>IF($AR889="","",IF(INDEX('Required State Input – Clinic'!Y$12:Y$2011,$AT889)="","",INDEX('Required State Input – Clinic'!Y$12:Y$2011,$AT889)))</f>
        <v/>
      </c>
      <c r="AB889" s="172" t="str">
        <f>IF($AR889="","",IF(INDEX('Required State Input – Clinic'!Z$12:Z$2011,$AT889)="","",ROUND(INDEX('Required State Input – Clinic'!Z$12:Z$2011,$AT889),4)))</f>
        <v/>
      </c>
      <c r="AC889" s="172" t="str">
        <f>IF($AR889="","",IF(INDEX('Required State Input – Clinic'!AA$12:AA$2011,$AT889)="","",ROUND(INDEX('Required State Input – Clinic'!AA$12:AA$2011,$AT889),4)))</f>
        <v/>
      </c>
      <c r="AD889" s="180" t="str">
        <f t="shared" si="132"/>
        <v/>
      </c>
      <c r="AE889" s="194" t="str">
        <f t="shared" si="133"/>
        <v/>
      </c>
      <c r="AF889" s="177" t="str">
        <f>IF($AR889="","",IF(INDEX('Required State Input – Clinic'!AB$12:AB$2011,$AT889)="","",INDEX('Required State Input – Clinic'!AB$12:AB$2011,$AT889)))</f>
        <v/>
      </c>
      <c r="AG889" s="172" t="str">
        <f>IF($AR889="","",IF(INDEX('Required State Input – Clinic'!AC$12:AC$2011,$AT889)="","",ROUND(INDEX('Required State Input – Clinic'!AC$12:AC$2011,$AT889),4)))</f>
        <v/>
      </c>
      <c r="AH889" s="180" t="str">
        <f t="shared" si="134"/>
        <v/>
      </c>
      <c r="AI889" s="173" t="str">
        <f>IF($AR889="","",IF(INDEX('Required State Input – Clinic'!AD$12:AD$2011,$AT889)="",0,ROUND(INDEX('Required State Input – Clinic'!AD$12:AD$2011,$AT889),2)))</f>
        <v/>
      </c>
      <c r="AJ889" s="180" t="str">
        <f t="shared" si="135"/>
        <v/>
      </c>
      <c r="AK889" s="194" t="str">
        <f t="shared" si="136"/>
        <v/>
      </c>
      <c r="AL889" s="170" t="str">
        <f>IF($AR889="","",IF(INDEX('Required State Input – Clinic'!AE$12:AE$2011,$AT889)="",0,ROUND(INDEX('Required State Input – Clinic'!AE$12:AE$2011,$AT889),2)))</f>
        <v/>
      </c>
      <c r="AM889" s="180" t="str">
        <f t="shared" si="137"/>
        <v/>
      </c>
      <c r="AR889" t="str">
        <f t="shared" si="138"/>
        <v/>
      </c>
      <c r="AS889" t="str">
        <f t="shared" si="139"/>
        <v/>
      </c>
      <c r="AT889" t="str">
        <f>IF(AR889="","",MATCH(AS889,'Required State Input – Clinic'!$AS$12:$AS$2011,FALSE))</f>
        <v/>
      </c>
    </row>
    <row r="890" spans="1:46" x14ac:dyDescent="0.25">
      <c r="A890" s="218" t="s">
        <v>257</v>
      </c>
      <c r="B890" s="174" t="str">
        <f>IF($AR890="","",IF(INDEX('Required State Input – Clinic'!B$12:B$2011,$AT890)="","",INDEX('Required State Input – Clinic'!B$12:B$2011,$AT890)))</f>
        <v/>
      </c>
      <c r="C890" s="168" t="str">
        <f>IF($AR890="","",IF(INDEX('Required State Input – Clinic'!C$12:C$2011,$AT890)="","",INDEX('Required State Input – Clinic'!C$12:C$2011,$AT890)))</f>
        <v/>
      </c>
      <c r="D890" s="175" t="str">
        <f>IF($AR890="","",IF(INDEX('Required State Input – Clinic'!D$12:D$2011,$AT890)="","",INDEX('Required State Input – Clinic'!D$12:D$2011,$AT890)))</f>
        <v/>
      </c>
      <c r="E890" s="174" t="str">
        <f>IF($AR890="","",IF(INDEX('Required State Input – Clinic'!E$12:E$2011,$AT890)="","",INDEX('Required State Input – Clinic'!E$12:E$2011,$AT890)))</f>
        <v/>
      </c>
      <c r="F890" s="176" t="str">
        <f>IF($AR890="","",IF(INDEX('Required State Input – Clinic'!F$12:F$2011,$AT890)="","",INDEX('Required State Input – Clinic'!F$12:F$2011,$AT890)))</f>
        <v/>
      </c>
      <c r="G890" s="176" t="str">
        <f>IF($AR890="","",IF(INDEX('Required State Input – Clinic'!G$12:G$2011,$AT890)="","",INDEX('Required State Input – Clinic'!G$12:G$2011,$AT890)))</f>
        <v/>
      </c>
      <c r="H890" s="176" t="str">
        <f>IF($AR890="","",IF(INDEX('Required State Input – Clinic'!H$12:H$2011,$AT890)="","",INDEX('Required State Input – Clinic'!H$12:H$2011,$AT890)))</f>
        <v/>
      </c>
      <c r="I890" s="177" t="str">
        <f>IF($AR890="","",IF(INDEX('Required State Input – Clinic'!I$12:I$2011,$AT890)="","",INDEX('Required State Input – Clinic'!I$12:I$2011,$AT890)))</f>
        <v/>
      </c>
      <c r="J890" s="176" t="str">
        <f>IF($AR890="","",IF(INDEX('Required State Input – Clinic'!J$12:J$2011,$AT890)="","",INDEX('Required State Input – Clinic'!J$12:J$2011,$AT890)))</f>
        <v/>
      </c>
      <c r="K890" s="178" t="str">
        <f>IF($AR890="","",IF(INDEX('Required State Input – Clinic'!K$12:K$2011,$AT890)="","",INDEX('Required State Input – Clinic'!K$12:K$2011,$AT890)))</f>
        <v/>
      </c>
      <c r="L890" s="179" t="str">
        <f>IF($AR890="","",IF(INDEX('Required State Input – Clinic'!L$12:L$2011,$AT890)="","",INDEX('Required State Input – Clinic'!L$12:L$2011,$AT890)))</f>
        <v/>
      </c>
      <c r="M890" s="169" t="str">
        <f>IF($AR890="","",IF(INDEX('Required State Input – Clinic'!M$12:M$2011,$AT890)="","",INDEX('Required State Input – Clinic'!M$12:M$2011,$AT890)))</f>
        <v/>
      </c>
      <c r="N890" s="169" t="str">
        <f>IF($AR890="","",IF(INDEX('Required State Input – Clinic'!N$12:N$2011,$AT890)="","",INDEX('Required State Input – Clinic'!N$12:N$2011,$AT890)))</f>
        <v/>
      </c>
      <c r="O890" s="170" t="str">
        <f>IF($AR890="","",IF(INDEX('Required State Input – Clinic'!O$12:O$2011,$AT890)="","",ROUND(INDEX('Required State Input – Clinic'!O$12:O$2011,$AT890),2)))</f>
        <v/>
      </c>
      <c r="P890" s="170" t="str">
        <f>IF($AR890="","",IF(INDEX('Required State Input – Clinic'!P$12:P$2011,$AT890)="","",ROUND(INDEX('Required State Input – Clinic'!P$12:P$2011,$AT890),2)))</f>
        <v/>
      </c>
      <c r="Q890" s="170" t="str">
        <f>IF($AR890="","",IF(INDEX('Required State Input – Clinic'!Q$12:Q$2011,$AT890)="","",ROUND(INDEX('Required State Input – Clinic'!Q$12:Q$2011,$AT890),2)))</f>
        <v/>
      </c>
      <c r="R890" s="276" t="str">
        <f t="shared" si="130"/>
        <v/>
      </c>
      <c r="S890" s="171" t="str">
        <f>IF($AR890="","",IF(INDEX('Required State Input – Clinic'!R$12:R$2011,$AT890)="","",INDEX('Required State Input – Clinic'!R$12:R$2011,$AT890)))</f>
        <v/>
      </c>
      <c r="T890" s="169" t="str">
        <f>IF($AR890="","",IF(INDEX('Required State Input – Clinic'!S$12:S$2011,$AT890)="","",INDEX('Required State Input – Clinic'!S$12:S$2011,$AT890)))</f>
        <v/>
      </c>
      <c r="U890" s="170" t="str">
        <f>IF($AR890="","",IF(INDEX('Required State Input – Clinic'!T$12:T$2011,$AT890)="","",ROUND(INDEX('Required State Input – Clinic'!T$12:T$2011,$AT890),2)))</f>
        <v/>
      </c>
      <c r="V890" s="170" t="str">
        <f>IF($AR890="","",IF(INDEX('Required State Input – Clinic'!U$12:U$2011,$AT890)="","",ROUND(INDEX('Required State Input – Clinic'!U$12:U$2011,$AT890),2)))</f>
        <v/>
      </c>
      <c r="W890" s="170" t="str">
        <f>IF($AR890="","",IF(INDEX('Required State Input – Clinic'!V$12:V$2011,$AT890)="",0,ROUND(INDEX('Required State Input – Clinic'!V$12:V$2011,$AT890),2)))</f>
        <v/>
      </c>
      <c r="X890" s="170" t="str">
        <f>IF($AR890="","",IF(INDEX('Required State Input – Clinic'!W$12:W$2011,$AT890)="",0,ROUND(INDEX('Required State Input – Clinic'!W$12:W$2011,$AT890),2)))</f>
        <v/>
      </c>
      <c r="Y890" s="170" t="str">
        <f>IF($AR890="","",IF(INDEX('Required State Input – Clinic'!X$12:X$2011,$AT890)="",0,ROUND(INDEX('Required State Input – Clinic'!X$12:X$2011,$AT890),2)))</f>
        <v/>
      </c>
      <c r="Z890" s="180" t="str">
        <f t="shared" si="131"/>
        <v/>
      </c>
      <c r="AA890" s="179" t="str">
        <f>IF($AR890="","",IF(INDEX('Required State Input – Clinic'!Y$12:Y$2011,$AT890)="","",INDEX('Required State Input – Clinic'!Y$12:Y$2011,$AT890)))</f>
        <v/>
      </c>
      <c r="AB890" s="172" t="str">
        <f>IF($AR890="","",IF(INDEX('Required State Input – Clinic'!Z$12:Z$2011,$AT890)="","",ROUND(INDEX('Required State Input – Clinic'!Z$12:Z$2011,$AT890),4)))</f>
        <v/>
      </c>
      <c r="AC890" s="172" t="str">
        <f>IF($AR890="","",IF(INDEX('Required State Input – Clinic'!AA$12:AA$2011,$AT890)="","",ROUND(INDEX('Required State Input – Clinic'!AA$12:AA$2011,$AT890),4)))</f>
        <v/>
      </c>
      <c r="AD890" s="180" t="str">
        <f t="shared" si="132"/>
        <v/>
      </c>
      <c r="AE890" s="194" t="str">
        <f t="shared" si="133"/>
        <v/>
      </c>
      <c r="AF890" s="177" t="str">
        <f>IF($AR890="","",IF(INDEX('Required State Input – Clinic'!AB$12:AB$2011,$AT890)="","",INDEX('Required State Input – Clinic'!AB$12:AB$2011,$AT890)))</f>
        <v/>
      </c>
      <c r="AG890" s="172" t="str">
        <f>IF($AR890="","",IF(INDEX('Required State Input – Clinic'!AC$12:AC$2011,$AT890)="","",ROUND(INDEX('Required State Input – Clinic'!AC$12:AC$2011,$AT890),4)))</f>
        <v/>
      </c>
      <c r="AH890" s="180" t="str">
        <f t="shared" si="134"/>
        <v/>
      </c>
      <c r="AI890" s="173" t="str">
        <f>IF($AR890="","",IF(INDEX('Required State Input – Clinic'!AD$12:AD$2011,$AT890)="",0,ROUND(INDEX('Required State Input – Clinic'!AD$12:AD$2011,$AT890),2)))</f>
        <v/>
      </c>
      <c r="AJ890" s="180" t="str">
        <f t="shared" si="135"/>
        <v/>
      </c>
      <c r="AK890" s="194" t="str">
        <f t="shared" si="136"/>
        <v/>
      </c>
      <c r="AL890" s="170" t="str">
        <f>IF($AR890="","",IF(INDEX('Required State Input – Clinic'!AE$12:AE$2011,$AT890)="",0,ROUND(INDEX('Required State Input – Clinic'!AE$12:AE$2011,$AT890),2)))</f>
        <v/>
      </c>
      <c r="AM890" s="180" t="str">
        <f t="shared" si="137"/>
        <v/>
      </c>
      <c r="AR890" t="str">
        <f t="shared" si="138"/>
        <v/>
      </c>
      <c r="AS890" t="str">
        <f t="shared" si="139"/>
        <v/>
      </c>
      <c r="AT890" t="str">
        <f>IF(AR890="","",MATCH(AS890,'Required State Input – Clinic'!$AS$12:$AS$2011,FALSE))</f>
        <v/>
      </c>
    </row>
    <row r="891" spans="1:46" x14ac:dyDescent="0.25">
      <c r="A891" s="218" t="s">
        <v>257</v>
      </c>
      <c r="B891" s="174" t="str">
        <f>IF($AR891="","",IF(INDEX('Required State Input – Clinic'!B$12:B$2011,$AT891)="","",INDEX('Required State Input – Clinic'!B$12:B$2011,$AT891)))</f>
        <v/>
      </c>
      <c r="C891" s="168" t="str">
        <f>IF($AR891="","",IF(INDEX('Required State Input – Clinic'!C$12:C$2011,$AT891)="","",INDEX('Required State Input – Clinic'!C$12:C$2011,$AT891)))</f>
        <v/>
      </c>
      <c r="D891" s="175" t="str">
        <f>IF($AR891="","",IF(INDEX('Required State Input – Clinic'!D$12:D$2011,$AT891)="","",INDEX('Required State Input – Clinic'!D$12:D$2011,$AT891)))</f>
        <v/>
      </c>
      <c r="E891" s="174" t="str">
        <f>IF($AR891="","",IF(INDEX('Required State Input – Clinic'!E$12:E$2011,$AT891)="","",INDEX('Required State Input – Clinic'!E$12:E$2011,$AT891)))</f>
        <v/>
      </c>
      <c r="F891" s="176" t="str">
        <f>IF($AR891="","",IF(INDEX('Required State Input – Clinic'!F$12:F$2011,$AT891)="","",INDEX('Required State Input – Clinic'!F$12:F$2011,$AT891)))</f>
        <v/>
      </c>
      <c r="G891" s="176" t="str">
        <f>IF($AR891="","",IF(INDEX('Required State Input – Clinic'!G$12:G$2011,$AT891)="","",INDEX('Required State Input – Clinic'!G$12:G$2011,$AT891)))</f>
        <v/>
      </c>
      <c r="H891" s="176" t="str">
        <f>IF($AR891="","",IF(INDEX('Required State Input – Clinic'!H$12:H$2011,$AT891)="","",INDEX('Required State Input – Clinic'!H$12:H$2011,$AT891)))</f>
        <v/>
      </c>
      <c r="I891" s="177" t="str">
        <f>IF($AR891="","",IF(INDEX('Required State Input – Clinic'!I$12:I$2011,$AT891)="","",INDEX('Required State Input – Clinic'!I$12:I$2011,$AT891)))</f>
        <v/>
      </c>
      <c r="J891" s="176" t="str">
        <f>IF($AR891="","",IF(INDEX('Required State Input – Clinic'!J$12:J$2011,$AT891)="","",INDEX('Required State Input – Clinic'!J$12:J$2011,$AT891)))</f>
        <v/>
      </c>
      <c r="K891" s="178" t="str">
        <f>IF($AR891="","",IF(INDEX('Required State Input – Clinic'!K$12:K$2011,$AT891)="","",INDEX('Required State Input – Clinic'!K$12:K$2011,$AT891)))</f>
        <v/>
      </c>
      <c r="L891" s="179" t="str">
        <f>IF($AR891="","",IF(INDEX('Required State Input – Clinic'!L$12:L$2011,$AT891)="","",INDEX('Required State Input – Clinic'!L$12:L$2011,$AT891)))</f>
        <v/>
      </c>
      <c r="M891" s="169" t="str">
        <f>IF($AR891="","",IF(INDEX('Required State Input – Clinic'!M$12:M$2011,$AT891)="","",INDEX('Required State Input – Clinic'!M$12:M$2011,$AT891)))</f>
        <v/>
      </c>
      <c r="N891" s="169" t="str">
        <f>IF($AR891="","",IF(INDEX('Required State Input – Clinic'!N$12:N$2011,$AT891)="","",INDEX('Required State Input – Clinic'!N$12:N$2011,$AT891)))</f>
        <v/>
      </c>
      <c r="O891" s="170" t="str">
        <f>IF($AR891="","",IF(INDEX('Required State Input – Clinic'!O$12:O$2011,$AT891)="","",ROUND(INDEX('Required State Input – Clinic'!O$12:O$2011,$AT891),2)))</f>
        <v/>
      </c>
      <c r="P891" s="170" t="str">
        <f>IF($AR891="","",IF(INDEX('Required State Input – Clinic'!P$12:P$2011,$AT891)="","",ROUND(INDEX('Required State Input – Clinic'!P$12:P$2011,$AT891),2)))</f>
        <v/>
      </c>
      <c r="Q891" s="170" t="str">
        <f>IF($AR891="","",IF(INDEX('Required State Input – Clinic'!Q$12:Q$2011,$AT891)="","",ROUND(INDEX('Required State Input – Clinic'!Q$12:Q$2011,$AT891),2)))</f>
        <v/>
      </c>
      <c r="R891" s="276" t="str">
        <f t="shared" si="130"/>
        <v/>
      </c>
      <c r="S891" s="171" t="str">
        <f>IF($AR891="","",IF(INDEX('Required State Input – Clinic'!R$12:R$2011,$AT891)="","",INDEX('Required State Input – Clinic'!R$12:R$2011,$AT891)))</f>
        <v/>
      </c>
      <c r="T891" s="169" t="str">
        <f>IF($AR891="","",IF(INDEX('Required State Input – Clinic'!S$12:S$2011,$AT891)="","",INDEX('Required State Input – Clinic'!S$12:S$2011,$AT891)))</f>
        <v/>
      </c>
      <c r="U891" s="170" t="str">
        <f>IF($AR891="","",IF(INDEX('Required State Input – Clinic'!T$12:T$2011,$AT891)="","",ROUND(INDEX('Required State Input – Clinic'!T$12:T$2011,$AT891),2)))</f>
        <v/>
      </c>
      <c r="V891" s="170" t="str">
        <f>IF($AR891="","",IF(INDEX('Required State Input – Clinic'!U$12:U$2011,$AT891)="","",ROUND(INDEX('Required State Input – Clinic'!U$12:U$2011,$AT891),2)))</f>
        <v/>
      </c>
      <c r="W891" s="170" t="str">
        <f>IF($AR891="","",IF(INDEX('Required State Input – Clinic'!V$12:V$2011,$AT891)="",0,ROUND(INDEX('Required State Input – Clinic'!V$12:V$2011,$AT891),2)))</f>
        <v/>
      </c>
      <c r="X891" s="170" t="str">
        <f>IF($AR891="","",IF(INDEX('Required State Input – Clinic'!W$12:W$2011,$AT891)="",0,ROUND(INDEX('Required State Input – Clinic'!W$12:W$2011,$AT891),2)))</f>
        <v/>
      </c>
      <c r="Y891" s="170" t="str">
        <f>IF($AR891="","",IF(INDEX('Required State Input – Clinic'!X$12:X$2011,$AT891)="",0,ROUND(INDEX('Required State Input – Clinic'!X$12:X$2011,$AT891),2)))</f>
        <v/>
      </c>
      <c r="Z891" s="180" t="str">
        <f t="shared" si="131"/>
        <v/>
      </c>
      <c r="AA891" s="179" t="str">
        <f>IF($AR891="","",IF(INDEX('Required State Input – Clinic'!Y$12:Y$2011,$AT891)="","",INDEX('Required State Input – Clinic'!Y$12:Y$2011,$AT891)))</f>
        <v/>
      </c>
      <c r="AB891" s="172" t="str">
        <f>IF($AR891="","",IF(INDEX('Required State Input – Clinic'!Z$12:Z$2011,$AT891)="","",ROUND(INDEX('Required State Input – Clinic'!Z$12:Z$2011,$AT891),4)))</f>
        <v/>
      </c>
      <c r="AC891" s="172" t="str">
        <f>IF($AR891="","",IF(INDEX('Required State Input – Clinic'!AA$12:AA$2011,$AT891)="","",ROUND(INDEX('Required State Input – Clinic'!AA$12:AA$2011,$AT891),4)))</f>
        <v/>
      </c>
      <c r="AD891" s="180" t="str">
        <f t="shared" si="132"/>
        <v/>
      </c>
      <c r="AE891" s="194" t="str">
        <f t="shared" si="133"/>
        <v/>
      </c>
      <c r="AF891" s="177" t="str">
        <f>IF($AR891="","",IF(INDEX('Required State Input – Clinic'!AB$12:AB$2011,$AT891)="","",INDEX('Required State Input – Clinic'!AB$12:AB$2011,$AT891)))</f>
        <v/>
      </c>
      <c r="AG891" s="172" t="str">
        <f>IF($AR891="","",IF(INDEX('Required State Input – Clinic'!AC$12:AC$2011,$AT891)="","",ROUND(INDEX('Required State Input – Clinic'!AC$12:AC$2011,$AT891),4)))</f>
        <v/>
      </c>
      <c r="AH891" s="180" t="str">
        <f t="shared" si="134"/>
        <v/>
      </c>
      <c r="AI891" s="173" t="str">
        <f>IF($AR891="","",IF(INDEX('Required State Input – Clinic'!AD$12:AD$2011,$AT891)="",0,ROUND(INDEX('Required State Input – Clinic'!AD$12:AD$2011,$AT891),2)))</f>
        <v/>
      </c>
      <c r="AJ891" s="180" t="str">
        <f t="shared" si="135"/>
        <v/>
      </c>
      <c r="AK891" s="194" t="str">
        <f t="shared" si="136"/>
        <v/>
      </c>
      <c r="AL891" s="170" t="str">
        <f>IF($AR891="","",IF(INDEX('Required State Input – Clinic'!AE$12:AE$2011,$AT891)="",0,ROUND(INDEX('Required State Input – Clinic'!AE$12:AE$2011,$AT891),2)))</f>
        <v/>
      </c>
      <c r="AM891" s="180" t="str">
        <f t="shared" si="137"/>
        <v/>
      </c>
      <c r="AR891" t="str">
        <f t="shared" si="138"/>
        <v/>
      </c>
      <c r="AS891" t="str">
        <f t="shared" si="139"/>
        <v/>
      </c>
      <c r="AT891" t="str">
        <f>IF(AR891="","",MATCH(AS891,'Required State Input – Clinic'!$AS$12:$AS$2011,FALSE))</f>
        <v/>
      </c>
    </row>
    <row r="892" spans="1:46" x14ac:dyDescent="0.25">
      <c r="A892" s="218" t="s">
        <v>257</v>
      </c>
      <c r="B892" s="174" t="str">
        <f>IF($AR892="","",IF(INDEX('Required State Input – Clinic'!B$12:B$2011,$AT892)="","",INDEX('Required State Input – Clinic'!B$12:B$2011,$AT892)))</f>
        <v/>
      </c>
      <c r="C892" s="168" t="str">
        <f>IF($AR892="","",IF(INDEX('Required State Input – Clinic'!C$12:C$2011,$AT892)="","",INDEX('Required State Input – Clinic'!C$12:C$2011,$AT892)))</f>
        <v/>
      </c>
      <c r="D892" s="175" t="str">
        <f>IF($AR892="","",IF(INDEX('Required State Input – Clinic'!D$12:D$2011,$AT892)="","",INDEX('Required State Input – Clinic'!D$12:D$2011,$AT892)))</f>
        <v/>
      </c>
      <c r="E892" s="174" t="str">
        <f>IF($AR892="","",IF(INDEX('Required State Input – Clinic'!E$12:E$2011,$AT892)="","",INDEX('Required State Input – Clinic'!E$12:E$2011,$AT892)))</f>
        <v/>
      </c>
      <c r="F892" s="176" t="str">
        <f>IF($AR892="","",IF(INDEX('Required State Input – Clinic'!F$12:F$2011,$AT892)="","",INDEX('Required State Input – Clinic'!F$12:F$2011,$AT892)))</f>
        <v/>
      </c>
      <c r="G892" s="176" t="str">
        <f>IF($AR892="","",IF(INDEX('Required State Input – Clinic'!G$12:G$2011,$AT892)="","",INDEX('Required State Input – Clinic'!G$12:G$2011,$AT892)))</f>
        <v/>
      </c>
      <c r="H892" s="176" t="str">
        <f>IF($AR892="","",IF(INDEX('Required State Input – Clinic'!H$12:H$2011,$AT892)="","",INDEX('Required State Input – Clinic'!H$12:H$2011,$AT892)))</f>
        <v/>
      </c>
      <c r="I892" s="177" t="str">
        <f>IF($AR892="","",IF(INDEX('Required State Input – Clinic'!I$12:I$2011,$AT892)="","",INDEX('Required State Input – Clinic'!I$12:I$2011,$AT892)))</f>
        <v/>
      </c>
      <c r="J892" s="176" t="str">
        <f>IF($AR892="","",IF(INDEX('Required State Input – Clinic'!J$12:J$2011,$AT892)="","",INDEX('Required State Input – Clinic'!J$12:J$2011,$AT892)))</f>
        <v/>
      </c>
      <c r="K892" s="178" t="str">
        <f>IF($AR892="","",IF(INDEX('Required State Input – Clinic'!K$12:K$2011,$AT892)="","",INDEX('Required State Input – Clinic'!K$12:K$2011,$AT892)))</f>
        <v/>
      </c>
      <c r="L892" s="179" t="str">
        <f>IF($AR892="","",IF(INDEX('Required State Input – Clinic'!L$12:L$2011,$AT892)="","",INDEX('Required State Input – Clinic'!L$12:L$2011,$AT892)))</f>
        <v/>
      </c>
      <c r="M892" s="169" t="str">
        <f>IF($AR892="","",IF(INDEX('Required State Input – Clinic'!M$12:M$2011,$AT892)="","",INDEX('Required State Input – Clinic'!M$12:M$2011,$AT892)))</f>
        <v/>
      </c>
      <c r="N892" s="169" t="str">
        <f>IF($AR892="","",IF(INDEX('Required State Input – Clinic'!N$12:N$2011,$AT892)="","",INDEX('Required State Input – Clinic'!N$12:N$2011,$AT892)))</f>
        <v/>
      </c>
      <c r="O892" s="170" t="str">
        <f>IF($AR892="","",IF(INDEX('Required State Input – Clinic'!O$12:O$2011,$AT892)="","",ROUND(INDEX('Required State Input – Clinic'!O$12:O$2011,$AT892),2)))</f>
        <v/>
      </c>
      <c r="P892" s="170" t="str">
        <f>IF($AR892="","",IF(INDEX('Required State Input – Clinic'!P$12:P$2011,$AT892)="","",ROUND(INDEX('Required State Input – Clinic'!P$12:P$2011,$AT892),2)))</f>
        <v/>
      </c>
      <c r="Q892" s="170" t="str">
        <f>IF($AR892="","",IF(INDEX('Required State Input – Clinic'!Q$12:Q$2011,$AT892)="","",ROUND(INDEX('Required State Input – Clinic'!Q$12:Q$2011,$AT892),2)))</f>
        <v/>
      </c>
      <c r="R892" s="276" t="str">
        <f t="shared" si="130"/>
        <v/>
      </c>
      <c r="S892" s="171" t="str">
        <f>IF($AR892="","",IF(INDEX('Required State Input – Clinic'!R$12:R$2011,$AT892)="","",INDEX('Required State Input – Clinic'!R$12:R$2011,$AT892)))</f>
        <v/>
      </c>
      <c r="T892" s="169" t="str">
        <f>IF($AR892="","",IF(INDEX('Required State Input – Clinic'!S$12:S$2011,$AT892)="","",INDEX('Required State Input – Clinic'!S$12:S$2011,$AT892)))</f>
        <v/>
      </c>
      <c r="U892" s="170" t="str">
        <f>IF($AR892="","",IF(INDEX('Required State Input – Clinic'!T$12:T$2011,$AT892)="","",ROUND(INDEX('Required State Input – Clinic'!T$12:T$2011,$AT892),2)))</f>
        <v/>
      </c>
      <c r="V892" s="170" t="str">
        <f>IF($AR892="","",IF(INDEX('Required State Input – Clinic'!U$12:U$2011,$AT892)="","",ROUND(INDEX('Required State Input – Clinic'!U$12:U$2011,$AT892),2)))</f>
        <v/>
      </c>
      <c r="W892" s="170" t="str">
        <f>IF($AR892="","",IF(INDEX('Required State Input – Clinic'!V$12:V$2011,$AT892)="",0,ROUND(INDEX('Required State Input – Clinic'!V$12:V$2011,$AT892),2)))</f>
        <v/>
      </c>
      <c r="X892" s="170" t="str">
        <f>IF($AR892="","",IF(INDEX('Required State Input – Clinic'!W$12:W$2011,$AT892)="",0,ROUND(INDEX('Required State Input – Clinic'!W$12:W$2011,$AT892),2)))</f>
        <v/>
      </c>
      <c r="Y892" s="170" t="str">
        <f>IF($AR892="","",IF(INDEX('Required State Input – Clinic'!X$12:X$2011,$AT892)="",0,ROUND(INDEX('Required State Input – Clinic'!X$12:X$2011,$AT892),2)))</f>
        <v/>
      </c>
      <c r="Z892" s="180" t="str">
        <f t="shared" si="131"/>
        <v/>
      </c>
      <c r="AA892" s="179" t="str">
        <f>IF($AR892="","",IF(INDEX('Required State Input – Clinic'!Y$12:Y$2011,$AT892)="","",INDEX('Required State Input – Clinic'!Y$12:Y$2011,$AT892)))</f>
        <v/>
      </c>
      <c r="AB892" s="172" t="str">
        <f>IF($AR892="","",IF(INDEX('Required State Input – Clinic'!Z$12:Z$2011,$AT892)="","",ROUND(INDEX('Required State Input – Clinic'!Z$12:Z$2011,$AT892),4)))</f>
        <v/>
      </c>
      <c r="AC892" s="172" t="str">
        <f>IF($AR892="","",IF(INDEX('Required State Input – Clinic'!AA$12:AA$2011,$AT892)="","",ROUND(INDEX('Required State Input – Clinic'!AA$12:AA$2011,$AT892),4)))</f>
        <v/>
      </c>
      <c r="AD892" s="180" t="str">
        <f t="shared" si="132"/>
        <v/>
      </c>
      <c r="AE892" s="194" t="str">
        <f t="shared" si="133"/>
        <v/>
      </c>
      <c r="AF892" s="177" t="str">
        <f>IF($AR892="","",IF(INDEX('Required State Input – Clinic'!AB$12:AB$2011,$AT892)="","",INDEX('Required State Input – Clinic'!AB$12:AB$2011,$AT892)))</f>
        <v/>
      </c>
      <c r="AG892" s="172" t="str">
        <f>IF($AR892="","",IF(INDEX('Required State Input – Clinic'!AC$12:AC$2011,$AT892)="","",ROUND(INDEX('Required State Input – Clinic'!AC$12:AC$2011,$AT892),4)))</f>
        <v/>
      </c>
      <c r="AH892" s="180" t="str">
        <f t="shared" si="134"/>
        <v/>
      </c>
      <c r="AI892" s="173" t="str">
        <f>IF($AR892="","",IF(INDEX('Required State Input – Clinic'!AD$12:AD$2011,$AT892)="",0,ROUND(INDEX('Required State Input – Clinic'!AD$12:AD$2011,$AT892),2)))</f>
        <v/>
      </c>
      <c r="AJ892" s="180" t="str">
        <f t="shared" si="135"/>
        <v/>
      </c>
      <c r="AK892" s="194" t="str">
        <f t="shared" si="136"/>
        <v/>
      </c>
      <c r="AL892" s="170" t="str">
        <f>IF($AR892="","",IF(INDEX('Required State Input – Clinic'!AE$12:AE$2011,$AT892)="",0,ROUND(INDEX('Required State Input – Clinic'!AE$12:AE$2011,$AT892),2)))</f>
        <v/>
      </c>
      <c r="AM892" s="180" t="str">
        <f t="shared" si="137"/>
        <v/>
      </c>
      <c r="AR892" t="str">
        <f t="shared" si="138"/>
        <v/>
      </c>
      <c r="AS892" t="str">
        <f t="shared" si="139"/>
        <v/>
      </c>
      <c r="AT892" t="str">
        <f>IF(AR892="","",MATCH(AS892,'Required State Input – Clinic'!$AS$12:$AS$2011,FALSE))</f>
        <v/>
      </c>
    </row>
    <row r="893" spans="1:46" x14ac:dyDescent="0.25">
      <c r="A893" s="218" t="s">
        <v>257</v>
      </c>
      <c r="B893" s="174" t="str">
        <f>IF($AR893="","",IF(INDEX('Required State Input – Clinic'!B$12:B$2011,$AT893)="","",INDEX('Required State Input – Clinic'!B$12:B$2011,$AT893)))</f>
        <v/>
      </c>
      <c r="C893" s="168" t="str">
        <f>IF($AR893="","",IF(INDEX('Required State Input – Clinic'!C$12:C$2011,$AT893)="","",INDEX('Required State Input – Clinic'!C$12:C$2011,$AT893)))</f>
        <v/>
      </c>
      <c r="D893" s="175" t="str">
        <f>IF($AR893="","",IF(INDEX('Required State Input – Clinic'!D$12:D$2011,$AT893)="","",INDEX('Required State Input – Clinic'!D$12:D$2011,$AT893)))</f>
        <v/>
      </c>
      <c r="E893" s="174" t="str">
        <f>IF($AR893="","",IF(INDEX('Required State Input – Clinic'!E$12:E$2011,$AT893)="","",INDEX('Required State Input – Clinic'!E$12:E$2011,$AT893)))</f>
        <v/>
      </c>
      <c r="F893" s="176" t="str">
        <f>IF($AR893="","",IF(INDEX('Required State Input – Clinic'!F$12:F$2011,$AT893)="","",INDEX('Required State Input – Clinic'!F$12:F$2011,$AT893)))</f>
        <v/>
      </c>
      <c r="G893" s="176" t="str">
        <f>IF($AR893="","",IF(INDEX('Required State Input – Clinic'!G$12:G$2011,$AT893)="","",INDEX('Required State Input – Clinic'!G$12:G$2011,$AT893)))</f>
        <v/>
      </c>
      <c r="H893" s="176" t="str">
        <f>IF($AR893="","",IF(INDEX('Required State Input – Clinic'!H$12:H$2011,$AT893)="","",INDEX('Required State Input – Clinic'!H$12:H$2011,$AT893)))</f>
        <v/>
      </c>
      <c r="I893" s="177" t="str">
        <f>IF($AR893="","",IF(INDEX('Required State Input – Clinic'!I$12:I$2011,$AT893)="","",INDEX('Required State Input – Clinic'!I$12:I$2011,$AT893)))</f>
        <v/>
      </c>
      <c r="J893" s="176" t="str">
        <f>IF($AR893="","",IF(INDEX('Required State Input – Clinic'!J$12:J$2011,$AT893)="","",INDEX('Required State Input – Clinic'!J$12:J$2011,$AT893)))</f>
        <v/>
      </c>
      <c r="K893" s="178" t="str">
        <f>IF($AR893="","",IF(INDEX('Required State Input – Clinic'!K$12:K$2011,$AT893)="","",INDEX('Required State Input – Clinic'!K$12:K$2011,$AT893)))</f>
        <v/>
      </c>
      <c r="L893" s="179" t="str">
        <f>IF($AR893="","",IF(INDEX('Required State Input – Clinic'!L$12:L$2011,$AT893)="","",INDEX('Required State Input – Clinic'!L$12:L$2011,$AT893)))</f>
        <v/>
      </c>
      <c r="M893" s="169" t="str">
        <f>IF($AR893="","",IF(INDEX('Required State Input – Clinic'!M$12:M$2011,$AT893)="","",INDEX('Required State Input – Clinic'!M$12:M$2011,$AT893)))</f>
        <v/>
      </c>
      <c r="N893" s="169" t="str">
        <f>IF($AR893="","",IF(INDEX('Required State Input – Clinic'!N$12:N$2011,$AT893)="","",INDEX('Required State Input – Clinic'!N$12:N$2011,$AT893)))</f>
        <v/>
      </c>
      <c r="O893" s="170" t="str">
        <f>IF($AR893="","",IF(INDEX('Required State Input – Clinic'!O$12:O$2011,$AT893)="","",ROUND(INDEX('Required State Input – Clinic'!O$12:O$2011,$AT893),2)))</f>
        <v/>
      </c>
      <c r="P893" s="170" t="str">
        <f>IF($AR893="","",IF(INDEX('Required State Input – Clinic'!P$12:P$2011,$AT893)="","",ROUND(INDEX('Required State Input – Clinic'!P$12:P$2011,$AT893),2)))</f>
        <v/>
      </c>
      <c r="Q893" s="170" t="str">
        <f>IF($AR893="","",IF(INDEX('Required State Input – Clinic'!Q$12:Q$2011,$AT893)="","",ROUND(INDEX('Required State Input – Clinic'!Q$12:Q$2011,$AT893),2)))</f>
        <v/>
      </c>
      <c r="R893" s="276" t="str">
        <f t="shared" si="130"/>
        <v/>
      </c>
      <c r="S893" s="171" t="str">
        <f>IF($AR893="","",IF(INDEX('Required State Input – Clinic'!R$12:R$2011,$AT893)="","",INDEX('Required State Input – Clinic'!R$12:R$2011,$AT893)))</f>
        <v/>
      </c>
      <c r="T893" s="169" t="str">
        <f>IF($AR893="","",IF(INDEX('Required State Input – Clinic'!S$12:S$2011,$AT893)="","",INDEX('Required State Input – Clinic'!S$12:S$2011,$AT893)))</f>
        <v/>
      </c>
      <c r="U893" s="170" t="str">
        <f>IF($AR893="","",IF(INDEX('Required State Input – Clinic'!T$12:T$2011,$AT893)="","",ROUND(INDEX('Required State Input – Clinic'!T$12:T$2011,$AT893),2)))</f>
        <v/>
      </c>
      <c r="V893" s="170" t="str">
        <f>IF($AR893="","",IF(INDEX('Required State Input – Clinic'!U$12:U$2011,$AT893)="","",ROUND(INDEX('Required State Input – Clinic'!U$12:U$2011,$AT893),2)))</f>
        <v/>
      </c>
      <c r="W893" s="170" t="str">
        <f>IF($AR893="","",IF(INDEX('Required State Input – Clinic'!V$12:V$2011,$AT893)="",0,ROUND(INDEX('Required State Input – Clinic'!V$12:V$2011,$AT893),2)))</f>
        <v/>
      </c>
      <c r="X893" s="170" t="str">
        <f>IF($AR893="","",IF(INDEX('Required State Input – Clinic'!W$12:W$2011,$AT893)="",0,ROUND(INDEX('Required State Input – Clinic'!W$12:W$2011,$AT893),2)))</f>
        <v/>
      </c>
      <c r="Y893" s="170" t="str">
        <f>IF($AR893="","",IF(INDEX('Required State Input – Clinic'!X$12:X$2011,$AT893)="",0,ROUND(INDEX('Required State Input – Clinic'!X$12:X$2011,$AT893),2)))</f>
        <v/>
      </c>
      <c r="Z893" s="180" t="str">
        <f t="shared" si="131"/>
        <v/>
      </c>
      <c r="AA893" s="179" t="str">
        <f>IF($AR893="","",IF(INDEX('Required State Input – Clinic'!Y$12:Y$2011,$AT893)="","",INDEX('Required State Input – Clinic'!Y$12:Y$2011,$AT893)))</f>
        <v/>
      </c>
      <c r="AB893" s="172" t="str">
        <f>IF($AR893="","",IF(INDEX('Required State Input – Clinic'!Z$12:Z$2011,$AT893)="","",ROUND(INDEX('Required State Input – Clinic'!Z$12:Z$2011,$AT893),4)))</f>
        <v/>
      </c>
      <c r="AC893" s="172" t="str">
        <f>IF($AR893="","",IF(INDEX('Required State Input – Clinic'!AA$12:AA$2011,$AT893)="","",ROUND(INDEX('Required State Input – Clinic'!AA$12:AA$2011,$AT893),4)))</f>
        <v/>
      </c>
      <c r="AD893" s="180" t="str">
        <f t="shared" si="132"/>
        <v/>
      </c>
      <c r="AE893" s="194" t="str">
        <f t="shared" si="133"/>
        <v/>
      </c>
      <c r="AF893" s="177" t="str">
        <f>IF($AR893="","",IF(INDEX('Required State Input – Clinic'!AB$12:AB$2011,$AT893)="","",INDEX('Required State Input – Clinic'!AB$12:AB$2011,$AT893)))</f>
        <v/>
      </c>
      <c r="AG893" s="172" t="str">
        <f>IF($AR893="","",IF(INDEX('Required State Input – Clinic'!AC$12:AC$2011,$AT893)="","",ROUND(INDEX('Required State Input – Clinic'!AC$12:AC$2011,$AT893),4)))</f>
        <v/>
      </c>
      <c r="AH893" s="180" t="str">
        <f t="shared" si="134"/>
        <v/>
      </c>
      <c r="AI893" s="173" t="str">
        <f>IF($AR893="","",IF(INDEX('Required State Input – Clinic'!AD$12:AD$2011,$AT893)="",0,ROUND(INDEX('Required State Input – Clinic'!AD$12:AD$2011,$AT893),2)))</f>
        <v/>
      </c>
      <c r="AJ893" s="180" t="str">
        <f t="shared" si="135"/>
        <v/>
      </c>
      <c r="AK893" s="194" t="str">
        <f t="shared" si="136"/>
        <v/>
      </c>
      <c r="AL893" s="170" t="str">
        <f>IF($AR893="","",IF(INDEX('Required State Input – Clinic'!AE$12:AE$2011,$AT893)="",0,ROUND(INDEX('Required State Input – Clinic'!AE$12:AE$2011,$AT893),2)))</f>
        <v/>
      </c>
      <c r="AM893" s="180" t="str">
        <f t="shared" si="137"/>
        <v/>
      </c>
      <c r="AR893" t="str">
        <f t="shared" si="138"/>
        <v/>
      </c>
      <c r="AS893" t="str">
        <f t="shared" si="139"/>
        <v/>
      </c>
      <c r="AT893" t="str">
        <f>IF(AR893="","",MATCH(AS893,'Required State Input – Clinic'!$AS$12:$AS$2011,FALSE))</f>
        <v/>
      </c>
    </row>
    <row r="894" spans="1:46" x14ac:dyDescent="0.25">
      <c r="A894" s="218" t="s">
        <v>257</v>
      </c>
      <c r="B894" s="174" t="str">
        <f>IF($AR894="","",IF(INDEX('Required State Input – Clinic'!B$12:B$2011,$AT894)="","",INDEX('Required State Input – Clinic'!B$12:B$2011,$AT894)))</f>
        <v/>
      </c>
      <c r="C894" s="168" t="str">
        <f>IF($AR894="","",IF(INDEX('Required State Input – Clinic'!C$12:C$2011,$AT894)="","",INDEX('Required State Input – Clinic'!C$12:C$2011,$AT894)))</f>
        <v/>
      </c>
      <c r="D894" s="175" t="str">
        <f>IF($AR894="","",IF(INDEX('Required State Input – Clinic'!D$12:D$2011,$AT894)="","",INDEX('Required State Input – Clinic'!D$12:D$2011,$AT894)))</f>
        <v/>
      </c>
      <c r="E894" s="174" t="str">
        <f>IF($AR894="","",IF(INDEX('Required State Input – Clinic'!E$12:E$2011,$AT894)="","",INDEX('Required State Input – Clinic'!E$12:E$2011,$AT894)))</f>
        <v/>
      </c>
      <c r="F894" s="176" t="str">
        <f>IF($AR894="","",IF(INDEX('Required State Input – Clinic'!F$12:F$2011,$AT894)="","",INDEX('Required State Input – Clinic'!F$12:F$2011,$AT894)))</f>
        <v/>
      </c>
      <c r="G894" s="176" t="str">
        <f>IF($AR894="","",IF(INDEX('Required State Input – Clinic'!G$12:G$2011,$AT894)="","",INDEX('Required State Input – Clinic'!G$12:G$2011,$AT894)))</f>
        <v/>
      </c>
      <c r="H894" s="176" t="str">
        <f>IF($AR894="","",IF(INDEX('Required State Input – Clinic'!H$12:H$2011,$AT894)="","",INDEX('Required State Input – Clinic'!H$12:H$2011,$AT894)))</f>
        <v/>
      </c>
      <c r="I894" s="177" t="str">
        <f>IF($AR894="","",IF(INDEX('Required State Input – Clinic'!I$12:I$2011,$AT894)="","",INDEX('Required State Input – Clinic'!I$12:I$2011,$AT894)))</f>
        <v/>
      </c>
      <c r="J894" s="176" t="str">
        <f>IF($AR894="","",IF(INDEX('Required State Input – Clinic'!J$12:J$2011,$AT894)="","",INDEX('Required State Input – Clinic'!J$12:J$2011,$AT894)))</f>
        <v/>
      </c>
      <c r="K894" s="178" t="str">
        <f>IF($AR894="","",IF(INDEX('Required State Input – Clinic'!K$12:K$2011,$AT894)="","",INDEX('Required State Input – Clinic'!K$12:K$2011,$AT894)))</f>
        <v/>
      </c>
      <c r="L894" s="179" t="str">
        <f>IF($AR894="","",IF(INDEX('Required State Input – Clinic'!L$12:L$2011,$AT894)="","",INDEX('Required State Input – Clinic'!L$12:L$2011,$AT894)))</f>
        <v/>
      </c>
      <c r="M894" s="169" t="str">
        <f>IF($AR894="","",IF(INDEX('Required State Input – Clinic'!M$12:M$2011,$AT894)="","",INDEX('Required State Input – Clinic'!M$12:M$2011,$AT894)))</f>
        <v/>
      </c>
      <c r="N894" s="169" t="str">
        <f>IF($AR894="","",IF(INDEX('Required State Input – Clinic'!N$12:N$2011,$AT894)="","",INDEX('Required State Input – Clinic'!N$12:N$2011,$AT894)))</f>
        <v/>
      </c>
      <c r="O894" s="170" t="str">
        <f>IF($AR894="","",IF(INDEX('Required State Input – Clinic'!O$12:O$2011,$AT894)="","",ROUND(INDEX('Required State Input – Clinic'!O$12:O$2011,$AT894),2)))</f>
        <v/>
      </c>
      <c r="P894" s="170" t="str">
        <f>IF($AR894="","",IF(INDEX('Required State Input – Clinic'!P$12:P$2011,$AT894)="","",ROUND(INDEX('Required State Input – Clinic'!P$12:P$2011,$AT894),2)))</f>
        <v/>
      </c>
      <c r="Q894" s="170" t="str">
        <f>IF($AR894="","",IF(INDEX('Required State Input – Clinic'!Q$12:Q$2011,$AT894)="","",ROUND(INDEX('Required State Input – Clinic'!Q$12:Q$2011,$AT894),2)))</f>
        <v/>
      </c>
      <c r="R894" s="276" t="str">
        <f t="shared" si="130"/>
        <v/>
      </c>
      <c r="S894" s="171" t="str">
        <f>IF($AR894="","",IF(INDEX('Required State Input – Clinic'!R$12:R$2011,$AT894)="","",INDEX('Required State Input – Clinic'!R$12:R$2011,$AT894)))</f>
        <v/>
      </c>
      <c r="T894" s="169" t="str">
        <f>IF($AR894="","",IF(INDEX('Required State Input – Clinic'!S$12:S$2011,$AT894)="","",INDEX('Required State Input – Clinic'!S$12:S$2011,$AT894)))</f>
        <v/>
      </c>
      <c r="U894" s="170" t="str">
        <f>IF($AR894="","",IF(INDEX('Required State Input – Clinic'!T$12:T$2011,$AT894)="","",ROUND(INDEX('Required State Input – Clinic'!T$12:T$2011,$AT894),2)))</f>
        <v/>
      </c>
      <c r="V894" s="170" t="str">
        <f>IF($AR894="","",IF(INDEX('Required State Input – Clinic'!U$12:U$2011,$AT894)="","",ROUND(INDEX('Required State Input – Clinic'!U$12:U$2011,$AT894),2)))</f>
        <v/>
      </c>
      <c r="W894" s="170" t="str">
        <f>IF($AR894="","",IF(INDEX('Required State Input – Clinic'!V$12:V$2011,$AT894)="",0,ROUND(INDEX('Required State Input – Clinic'!V$12:V$2011,$AT894),2)))</f>
        <v/>
      </c>
      <c r="X894" s="170" t="str">
        <f>IF($AR894="","",IF(INDEX('Required State Input – Clinic'!W$12:W$2011,$AT894)="",0,ROUND(INDEX('Required State Input – Clinic'!W$12:W$2011,$AT894),2)))</f>
        <v/>
      </c>
      <c r="Y894" s="170" t="str">
        <f>IF($AR894="","",IF(INDEX('Required State Input – Clinic'!X$12:X$2011,$AT894)="",0,ROUND(INDEX('Required State Input – Clinic'!X$12:X$2011,$AT894),2)))</f>
        <v/>
      </c>
      <c r="Z894" s="180" t="str">
        <f t="shared" si="131"/>
        <v/>
      </c>
      <c r="AA894" s="179" t="str">
        <f>IF($AR894="","",IF(INDEX('Required State Input – Clinic'!Y$12:Y$2011,$AT894)="","",INDEX('Required State Input – Clinic'!Y$12:Y$2011,$AT894)))</f>
        <v/>
      </c>
      <c r="AB894" s="172" t="str">
        <f>IF($AR894="","",IF(INDEX('Required State Input – Clinic'!Z$12:Z$2011,$AT894)="","",ROUND(INDEX('Required State Input – Clinic'!Z$12:Z$2011,$AT894),4)))</f>
        <v/>
      </c>
      <c r="AC894" s="172" t="str">
        <f>IF($AR894="","",IF(INDEX('Required State Input – Clinic'!AA$12:AA$2011,$AT894)="","",ROUND(INDEX('Required State Input – Clinic'!AA$12:AA$2011,$AT894),4)))</f>
        <v/>
      </c>
      <c r="AD894" s="180" t="str">
        <f t="shared" si="132"/>
        <v/>
      </c>
      <c r="AE894" s="194" t="str">
        <f t="shared" si="133"/>
        <v/>
      </c>
      <c r="AF894" s="177" t="str">
        <f>IF($AR894="","",IF(INDEX('Required State Input – Clinic'!AB$12:AB$2011,$AT894)="","",INDEX('Required State Input – Clinic'!AB$12:AB$2011,$AT894)))</f>
        <v/>
      </c>
      <c r="AG894" s="172" t="str">
        <f>IF($AR894="","",IF(INDEX('Required State Input – Clinic'!AC$12:AC$2011,$AT894)="","",ROUND(INDEX('Required State Input – Clinic'!AC$12:AC$2011,$AT894),4)))</f>
        <v/>
      </c>
      <c r="AH894" s="180" t="str">
        <f t="shared" si="134"/>
        <v/>
      </c>
      <c r="AI894" s="173" t="str">
        <f>IF($AR894="","",IF(INDEX('Required State Input – Clinic'!AD$12:AD$2011,$AT894)="",0,ROUND(INDEX('Required State Input – Clinic'!AD$12:AD$2011,$AT894),2)))</f>
        <v/>
      </c>
      <c r="AJ894" s="180" t="str">
        <f t="shared" si="135"/>
        <v/>
      </c>
      <c r="AK894" s="194" t="str">
        <f t="shared" si="136"/>
        <v/>
      </c>
      <c r="AL894" s="170" t="str">
        <f>IF($AR894="","",IF(INDEX('Required State Input – Clinic'!AE$12:AE$2011,$AT894)="",0,ROUND(INDEX('Required State Input – Clinic'!AE$12:AE$2011,$AT894),2)))</f>
        <v/>
      </c>
      <c r="AM894" s="180" t="str">
        <f t="shared" si="137"/>
        <v/>
      </c>
      <c r="AR894" t="str">
        <f t="shared" si="138"/>
        <v/>
      </c>
      <c r="AS894" t="str">
        <f t="shared" si="139"/>
        <v/>
      </c>
      <c r="AT894" t="str">
        <f>IF(AR894="","",MATCH(AS894,'Required State Input – Clinic'!$AS$12:$AS$2011,FALSE))</f>
        <v/>
      </c>
    </row>
    <row r="895" spans="1:46" x14ac:dyDescent="0.25">
      <c r="A895" s="218" t="s">
        <v>257</v>
      </c>
      <c r="B895" s="174" t="str">
        <f>IF($AR895="","",IF(INDEX('Required State Input – Clinic'!B$12:B$2011,$AT895)="","",INDEX('Required State Input – Clinic'!B$12:B$2011,$AT895)))</f>
        <v/>
      </c>
      <c r="C895" s="168" t="str">
        <f>IF($AR895="","",IF(INDEX('Required State Input – Clinic'!C$12:C$2011,$AT895)="","",INDEX('Required State Input – Clinic'!C$12:C$2011,$AT895)))</f>
        <v/>
      </c>
      <c r="D895" s="175" t="str">
        <f>IF($AR895="","",IF(INDEX('Required State Input – Clinic'!D$12:D$2011,$AT895)="","",INDEX('Required State Input – Clinic'!D$12:D$2011,$AT895)))</f>
        <v/>
      </c>
      <c r="E895" s="174" t="str">
        <f>IF($AR895="","",IF(INDEX('Required State Input – Clinic'!E$12:E$2011,$AT895)="","",INDEX('Required State Input – Clinic'!E$12:E$2011,$AT895)))</f>
        <v/>
      </c>
      <c r="F895" s="176" t="str">
        <f>IF($AR895="","",IF(INDEX('Required State Input – Clinic'!F$12:F$2011,$AT895)="","",INDEX('Required State Input – Clinic'!F$12:F$2011,$AT895)))</f>
        <v/>
      </c>
      <c r="G895" s="176" t="str">
        <f>IF($AR895="","",IF(INDEX('Required State Input – Clinic'!G$12:G$2011,$AT895)="","",INDEX('Required State Input – Clinic'!G$12:G$2011,$AT895)))</f>
        <v/>
      </c>
      <c r="H895" s="176" t="str">
        <f>IF($AR895="","",IF(INDEX('Required State Input – Clinic'!H$12:H$2011,$AT895)="","",INDEX('Required State Input – Clinic'!H$12:H$2011,$AT895)))</f>
        <v/>
      </c>
      <c r="I895" s="177" t="str">
        <f>IF($AR895="","",IF(INDEX('Required State Input – Clinic'!I$12:I$2011,$AT895)="","",INDEX('Required State Input – Clinic'!I$12:I$2011,$AT895)))</f>
        <v/>
      </c>
      <c r="J895" s="176" t="str">
        <f>IF($AR895="","",IF(INDEX('Required State Input – Clinic'!J$12:J$2011,$AT895)="","",INDEX('Required State Input – Clinic'!J$12:J$2011,$AT895)))</f>
        <v/>
      </c>
      <c r="K895" s="178" t="str">
        <f>IF($AR895="","",IF(INDEX('Required State Input – Clinic'!K$12:K$2011,$AT895)="","",INDEX('Required State Input – Clinic'!K$12:K$2011,$AT895)))</f>
        <v/>
      </c>
      <c r="L895" s="179" t="str">
        <f>IF($AR895="","",IF(INDEX('Required State Input – Clinic'!L$12:L$2011,$AT895)="","",INDEX('Required State Input – Clinic'!L$12:L$2011,$AT895)))</f>
        <v/>
      </c>
      <c r="M895" s="169" t="str">
        <f>IF($AR895="","",IF(INDEX('Required State Input – Clinic'!M$12:M$2011,$AT895)="","",INDEX('Required State Input – Clinic'!M$12:M$2011,$AT895)))</f>
        <v/>
      </c>
      <c r="N895" s="169" t="str">
        <f>IF($AR895="","",IF(INDEX('Required State Input – Clinic'!N$12:N$2011,$AT895)="","",INDEX('Required State Input – Clinic'!N$12:N$2011,$AT895)))</f>
        <v/>
      </c>
      <c r="O895" s="170" t="str">
        <f>IF($AR895="","",IF(INDEX('Required State Input – Clinic'!O$12:O$2011,$AT895)="","",ROUND(INDEX('Required State Input – Clinic'!O$12:O$2011,$AT895),2)))</f>
        <v/>
      </c>
      <c r="P895" s="170" t="str">
        <f>IF($AR895="","",IF(INDEX('Required State Input – Clinic'!P$12:P$2011,$AT895)="","",ROUND(INDEX('Required State Input – Clinic'!P$12:P$2011,$AT895),2)))</f>
        <v/>
      </c>
      <c r="Q895" s="170" t="str">
        <f>IF($AR895="","",IF(INDEX('Required State Input – Clinic'!Q$12:Q$2011,$AT895)="","",ROUND(INDEX('Required State Input – Clinic'!Q$12:Q$2011,$AT895),2)))</f>
        <v/>
      </c>
      <c r="R895" s="276" t="str">
        <f t="shared" si="130"/>
        <v/>
      </c>
      <c r="S895" s="171" t="str">
        <f>IF($AR895="","",IF(INDEX('Required State Input – Clinic'!R$12:R$2011,$AT895)="","",INDEX('Required State Input – Clinic'!R$12:R$2011,$AT895)))</f>
        <v/>
      </c>
      <c r="T895" s="169" t="str">
        <f>IF($AR895="","",IF(INDEX('Required State Input – Clinic'!S$12:S$2011,$AT895)="","",INDEX('Required State Input – Clinic'!S$12:S$2011,$AT895)))</f>
        <v/>
      </c>
      <c r="U895" s="170" t="str">
        <f>IF($AR895="","",IF(INDEX('Required State Input – Clinic'!T$12:T$2011,$AT895)="","",ROUND(INDEX('Required State Input – Clinic'!T$12:T$2011,$AT895),2)))</f>
        <v/>
      </c>
      <c r="V895" s="170" t="str">
        <f>IF($AR895="","",IF(INDEX('Required State Input – Clinic'!U$12:U$2011,$AT895)="","",ROUND(INDEX('Required State Input – Clinic'!U$12:U$2011,$AT895),2)))</f>
        <v/>
      </c>
      <c r="W895" s="170" t="str">
        <f>IF($AR895="","",IF(INDEX('Required State Input – Clinic'!V$12:V$2011,$AT895)="",0,ROUND(INDEX('Required State Input – Clinic'!V$12:V$2011,$AT895),2)))</f>
        <v/>
      </c>
      <c r="X895" s="170" t="str">
        <f>IF($AR895="","",IF(INDEX('Required State Input – Clinic'!W$12:W$2011,$AT895)="",0,ROUND(INDEX('Required State Input – Clinic'!W$12:W$2011,$AT895),2)))</f>
        <v/>
      </c>
      <c r="Y895" s="170" t="str">
        <f>IF($AR895="","",IF(INDEX('Required State Input – Clinic'!X$12:X$2011,$AT895)="",0,ROUND(INDEX('Required State Input – Clinic'!X$12:X$2011,$AT895),2)))</f>
        <v/>
      </c>
      <c r="Z895" s="180" t="str">
        <f t="shared" si="131"/>
        <v/>
      </c>
      <c r="AA895" s="179" t="str">
        <f>IF($AR895="","",IF(INDEX('Required State Input – Clinic'!Y$12:Y$2011,$AT895)="","",INDEX('Required State Input – Clinic'!Y$12:Y$2011,$AT895)))</f>
        <v/>
      </c>
      <c r="AB895" s="172" t="str">
        <f>IF($AR895="","",IF(INDEX('Required State Input – Clinic'!Z$12:Z$2011,$AT895)="","",ROUND(INDEX('Required State Input – Clinic'!Z$12:Z$2011,$AT895),4)))</f>
        <v/>
      </c>
      <c r="AC895" s="172" t="str">
        <f>IF($AR895="","",IF(INDEX('Required State Input – Clinic'!AA$12:AA$2011,$AT895)="","",ROUND(INDEX('Required State Input – Clinic'!AA$12:AA$2011,$AT895),4)))</f>
        <v/>
      </c>
      <c r="AD895" s="180" t="str">
        <f t="shared" si="132"/>
        <v/>
      </c>
      <c r="AE895" s="194" t="str">
        <f t="shared" si="133"/>
        <v/>
      </c>
      <c r="AF895" s="177" t="str">
        <f>IF($AR895="","",IF(INDEX('Required State Input – Clinic'!AB$12:AB$2011,$AT895)="","",INDEX('Required State Input – Clinic'!AB$12:AB$2011,$AT895)))</f>
        <v/>
      </c>
      <c r="AG895" s="172" t="str">
        <f>IF($AR895="","",IF(INDEX('Required State Input – Clinic'!AC$12:AC$2011,$AT895)="","",ROUND(INDEX('Required State Input – Clinic'!AC$12:AC$2011,$AT895),4)))</f>
        <v/>
      </c>
      <c r="AH895" s="180" t="str">
        <f t="shared" si="134"/>
        <v/>
      </c>
      <c r="AI895" s="173" t="str">
        <f>IF($AR895="","",IF(INDEX('Required State Input – Clinic'!AD$12:AD$2011,$AT895)="",0,ROUND(INDEX('Required State Input – Clinic'!AD$12:AD$2011,$AT895),2)))</f>
        <v/>
      </c>
      <c r="AJ895" s="180" t="str">
        <f t="shared" si="135"/>
        <v/>
      </c>
      <c r="AK895" s="194" t="str">
        <f t="shared" si="136"/>
        <v/>
      </c>
      <c r="AL895" s="170" t="str">
        <f>IF($AR895="","",IF(INDEX('Required State Input – Clinic'!AE$12:AE$2011,$AT895)="",0,ROUND(INDEX('Required State Input – Clinic'!AE$12:AE$2011,$AT895),2)))</f>
        <v/>
      </c>
      <c r="AM895" s="180" t="str">
        <f t="shared" si="137"/>
        <v/>
      </c>
      <c r="AR895" t="str">
        <f t="shared" si="138"/>
        <v/>
      </c>
      <c r="AS895" t="str">
        <f t="shared" si="139"/>
        <v/>
      </c>
      <c r="AT895" t="str">
        <f>IF(AR895="","",MATCH(AS895,'Required State Input – Clinic'!$AS$12:$AS$2011,FALSE))</f>
        <v/>
      </c>
    </row>
    <row r="896" spans="1:46" x14ac:dyDescent="0.25">
      <c r="A896" s="218" t="s">
        <v>257</v>
      </c>
      <c r="B896" s="174" t="str">
        <f>IF($AR896="","",IF(INDEX('Required State Input – Clinic'!B$12:B$2011,$AT896)="","",INDEX('Required State Input – Clinic'!B$12:B$2011,$AT896)))</f>
        <v/>
      </c>
      <c r="C896" s="168" t="str">
        <f>IF($AR896="","",IF(INDEX('Required State Input – Clinic'!C$12:C$2011,$AT896)="","",INDEX('Required State Input – Clinic'!C$12:C$2011,$AT896)))</f>
        <v/>
      </c>
      <c r="D896" s="175" t="str">
        <f>IF($AR896="","",IF(INDEX('Required State Input – Clinic'!D$12:D$2011,$AT896)="","",INDEX('Required State Input – Clinic'!D$12:D$2011,$AT896)))</f>
        <v/>
      </c>
      <c r="E896" s="174" t="str">
        <f>IF($AR896="","",IF(INDEX('Required State Input – Clinic'!E$12:E$2011,$AT896)="","",INDEX('Required State Input – Clinic'!E$12:E$2011,$AT896)))</f>
        <v/>
      </c>
      <c r="F896" s="176" t="str">
        <f>IF($AR896="","",IF(INDEX('Required State Input – Clinic'!F$12:F$2011,$AT896)="","",INDEX('Required State Input – Clinic'!F$12:F$2011,$AT896)))</f>
        <v/>
      </c>
      <c r="G896" s="176" t="str">
        <f>IF($AR896="","",IF(INDEX('Required State Input – Clinic'!G$12:G$2011,$AT896)="","",INDEX('Required State Input – Clinic'!G$12:G$2011,$AT896)))</f>
        <v/>
      </c>
      <c r="H896" s="176" t="str">
        <f>IF($AR896="","",IF(INDEX('Required State Input – Clinic'!H$12:H$2011,$AT896)="","",INDEX('Required State Input – Clinic'!H$12:H$2011,$AT896)))</f>
        <v/>
      </c>
      <c r="I896" s="177" t="str">
        <f>IF($AR896="","",IF(INDEX('Required State Input – Clinic'!I$12:I$2011,$AT896)="","",INDEX('Required State Input – Clinic'!I$12:I$2011,$AT896)))</f>
        <v/>
      </c>
      <c r="J896" s="176" t="str">
        <f>IF($AR896="","",IF(INDEX('Required State Input – Clinic'!J$12:J$2011,$AT896)="","",INDEX('Required State Input – Clinic'!J$12:J$2011,$AT896)))</f>
        <v/>
      </c>
      <c r="K896" s="178" t="str">
        <f>IF($AR896="","",IF(INDEX('Required State Input – Clinic'!K$12:K$2011,$AT896)="","",INDEX('Required State Input – Clinic'!K$12:K$2011,$AT896)))</f>
        <v/>
      </c>
      <c r="L896" s="179" t="str">
        <f>IF($AR896="","",IF(INDEX('Required State Input – Clinic'!L$12:L$2011,$AT896)="","",INDEX('Required State Input – Clinic'!L$12:L$2011,$AT896)))</f>
        <v/>
      </c>
      <c r="M896" s="169" t="str">
        <f>IF($AR896="","",IF(INDEX('Required State Input – Clinic'!M$12:M$2011,$AT896)="","",INDEX('Required State Input – Clinic'!M$12:M$2011,$AT896)))</f>
        <v/>
      </c>
      <c r="N896" s="169" t="str">
        <f>IF($AR896="","",IF(INDEX('Required State Input – Clinic'!N$12:N$2011,$AT896)="","",INDEX('Required State Input – Clinic'!N$12:N$2011,$AT896)))</f>
        <v/>
      </c>
      <c r="O896" s="170" t="str">
        <f>IF($AR896="","",IF(INDEX('Required State Input – Clinic'!O$12:O$2011,$AT896)="","",ROUND(INDEX('Required State Input – Clinic'!O$12:O$2011,$AT896),2)))</f>
        <v/>
      </c>
      <c r="P896" s="170" t="str">
        <f>IF($AR896="","",IF(INDEX('Required State Input – Clinic'!P$12:P$2011,$AT896)="","",ROUND(INDEX('Required State Input – Clinic'!P$12:P$2011,$AT896),2)))</f>
        <v/>
      </c>
      <c r="Q896" s="170" t="str">
        <f>IF($AR896="","",IF(INDEX('Required State Input – Clinic'!Q$12:Q$2011,$AT896)="","",ROUND(INDEX('Required State Input – Clinic'!Q$12:Q$2011,$AT896),2)))</f>
        <v/>
      </c>
      <c r="R896" s="276" t="str">
        <f t="shared" si="130"/>
        <v/>
      </c>
      <c r="S896" s="171" t="str">
        <f>IF($AR896="","",IF(INDEX('Required State Input – Clinic'!R$12:R$2011,$AT896)="","",INDEX('Required State Input – Clinic'!R$12:R$2011,$AT896)))</f>
        <v/>
      </c>
      <c r="T896" s="169" t="str">
        <f>IF($AR896="","",IF(INDEX('Required State Input – Clinic'!S$12:S$2011,$AT896)="","",INDEX('Required State Input – Clinic'!S$12:S$2011,$AT896)))</f>
        <v/>
      </c>
      <c r="U896" s="170" t="str">
        <f>IF($AR896="","",IF(INDEX('Required State Input – Clinic'!T$12:T$2011,$AT896)="","",ROUND(INDEX('Required State Input – Clinic'!T$12:T$2011,$AT896),2)))</f>
        <v/>
      </c>
      <c r="V896" s="170" t="str">
        <f>IF($AR896="","",IF(INDEX('Required State Input – Clinic'!U$12:U$2011,$AT896)="","",ROUND(INDEX('Required State Input – Clinic'!U$12:U$2011,$AT896),2)))</f>
        <v/>
      </c>
      <c r="W896" s="170" t="str">
        <f>IF($AR896="","",IF(INDEX('Required State Input – Clinic'!V$12:V$2011,$AT896)="",0,ROUND(INDEX('Required State Input – Clinic'!V$12:V$2011,$AT896),2)))</f>
        <v/>
      </c>
      <c r="X896" s="170" t="str">
        <f>IF($AR896="","",IF(INDEX('Required State Input – Clinic'!W$12:W$2011,$AT896)="",0,ROUND(INDEX('Required State Input – Clinic'!W$12:W$2011,$AT896),2)))</f>
        <v/>
      </c>
      <c r="Y896" s="170" t="str">
        <f>IF($AR896="","",IF(INDEX('Required State Input – Clinic'!X$12:X$2011,$AT896)="",0,ROUND(INDEX('Required State Input – Clinic'!X$12:X$2011,$AT896),2)))</f>
        <v/>
      </c>
      <c r="Z896" s="180" t="str">
        <f t="shared" si="131"/>
        <v/>
      </c>
      <c r="AA896" s="179" t="str">
        <f>IF($AR896="","",IF(INDEX('Required State Input – Clinic'!Y$12:Y$2011,$AT896)="","",INDEX('Required State Input – Clinic'!Y$12:Y$2011,$AT896)))</f>
        <v/>
      </c>
      <c r="AB896" s="172" t="str">
        <f>IF($AR896="","",IF(INDEX('Required State Input – Clinic'!Z$12:Z$2011,$AT896)="","",ROUND(INDEX('Required State Input – Clinic'!Z$12:Z$2011,$AT896),4)))</f>
        <v/>
      </c>
      <c r="AC896" s="172" t="str">
        <f>IF($AR896="","",IF(INDEX('Required State Input – Clinic'!AA$12:AA$2011,$AT896)="","",ROUND(INDEX('Required State Input – Clinic'!AA$12:AA$2011,$AT896),4)))</f>
        <v/>
      </c>
      <c r="AD896" s="180" t="str">
        <f t="shared" si="132"/>
        <v/>
      </c>
      <c r="AE896" s="194" t="str">
        <f t="shared" si="133"/>
        <v/>
      </c>
      <c r="AF896" s="177" t="str">
        <f>IF($AR896="","",IF(INDEX('Required State Input – Clinic'!AB$12:AB$2011,$AT896)="","",INDEX('Required State Input – Clinic'!AB$12:AB$2011,$AT896)))</f>
        <v/>
      </c>
      <c r="AG896" s="172" t="str">
        <f>IF($AR896="","",IF(INDEX('Required State Input – Clinic'!AC$12:AC$2011,$AT896)="","",ROUND(INDEX('Required State Input – Clinic'!AC$12:AC$2011,$AT896),4)))</f>
        <v/>
      </c>
      <c r="AH896" s="180" t="str">
        <f t="shared" si="134"/>
        <v/>
      </c>
      <c r="AI896" s="173" t="str">
        <f>IF($AR896="","",IF(INDEX('Required State Input – Clinic'!AD$12:AD$2011,$AT896)="",0,ROUND(INDEX('Required State Input – Clinic'!AD$12:AD$2011,$AT896),2)))</f>
        <v/>
      </c>
      <c r="AJ896" s="180" t="str">
        <f t="shared" si="135"/>
        <v/>
      </c>
      <c r="AK896" s="194" t="str">
        <f t="shared" si="136"/>
        <v/>
      </c>
      <c r="AL896" s="170" t="str">
        <f>IF($AR896="","",IF(INDEX('Required State Input – Clinic'!AE$12:AE$2011,$AT896)="",0,ROUND(INDEX('Required State Input – Clinic'!AE$12:AE$2011,$AT896),2)))</f>
        <v/>
      </c>
      <c r="AM896" s="180" t="str">
        <f t="shared" si="137"/>
        <v/>
      </c>
      <c r="AR896" t="str">
        <f t="shared" si="138"/>
        <v/>
      </c>
      <c r="AS896" t="str">
        <f t="shared" si="139"/>
        <v/>
      </c>
      <c r="AT896" t="str">
        <f>IF(AR896="","",MATCH(AS896,'Required State Input – Clinic'!$AS$12:$AS$2011,FALSE))</f>
        <v/>
      </c>
    </row>
    <row r="897" spans="1:46" x14ac:dyDescent="0.25">
      <c r="A897" s="218" t="s">
        <v>257</v>
      </c>
      <c r="B897" s="174" t="str">
        <f>IF($AR897="","",IF(INDEX('Required State Input – Clinic'!B$12:B$2011,$AT897)="","",INDEX('Required State Input – Clinic'!B$12:B$2011,$AT897)))</f>
        <v/>
      </c>
      <c r="C897" s="168" t="str">
        <f>IF($AR897="","",IF(INDEX('Required State Input – Clinic'!C$12:C$2011,$AT897)="","",INDEX('Required State Input – Clinic'!C$12:C$2011,$AT897)))</f>
        <v/>
      </c>
      <c r="D897" s="175" t="str">
        <f>IF($AR897="","",IF(INDEX('Required State Input – Clinic'!D$12:D$2011,$AT897)="","",INDEX('Required State Input – Clinic'!D$12:D$2011,$AT897)))</f>
        <v/>
      </c>
      <c r="E897" s="174" t="str">
        <f>IF($AR897="","",IF(INDEX('Required State Input – Clinic'!E$12:E$2011,$AT897)="","",INDEX('Required State Input – Clinic'!E$12:E$2011,$AT897)))</f>
        <v/>
      </c>
      <c r="F897" s="176" t="str">
        <f>IF($AR897="","",IF(INDEX('Required State Input – Clinic'!F$12:F$2011,$AT897)="","",INDEX('Required State Input – Clinic'!F$12:F$2011,$AT897)))</f>
        <v/>
      </c>
      <c r="G897" s="176" t="str">
        <f>IF($AR897="","",IF(INDEX('Required State Input – Clinic'!G$12:G$2011,$AT897)="","",INDEX('Required State Input – Clinic'!G$12:G$2011,$AT897)))</f>
        <v/>
      </c>
      <c r="H897" s="176" t="str">
        <f>IF($AR897="","",IF(INDEX('Required State Input – Clinic'!H$12:H$2011,$AT897)="","",INDEX('Required State Input – Clinic'!H$12:H$2011,$AT897)))</f>
        <v/>
      </c>
      <c r="I897" s="177" t="str">
        <f>IF($AR897="","",IF(INDEX('Required State Input – Clinic'!I$12:I$2011,$AT897)="","",INDEX('Required State Input – Clinic'!I$12:I$2011,$AT897)))</f>
        <v/>
      </c>
      <c r="J897" s="176" t="str">
        <f>IF($AR897="","",IF(INDEX('Required State Input – Clinic'!J$12:J$2011,$AT897)="","",INDEX('Required State Input – Clinic'!J$12:J$2011,$AT897)))</f>
        <v/>
      </c>
      <c r="K897" s="178" t="str">
        <f>IF($AR897="","",IF(INDEX('Required State Input – Clinic'!K$12:K$2011,$AT897)="","",INDEX('Required State Input – Clinic'!K$12:K$2011,$AT897)))</f>
        <v/>
      </c>
      <c r="L897" s="179" t="str">
        <f>IF($AR897="","",IF(INDEX('Required State Input – Clinic'!L$12:L$2011,$AT897)="","",INDEX('Required State Input – Clinic'!L$12:L$2011,$AT897)))</f>
        <v/>
      </c>
      <c r="M897" s="169" t="str">
        <f>IF($AR897="","",IF(INDEX('Required State Input – Clinic'!M$12:M$2011,$AT897)="","",INDEX('Required State Input – Clinic'!M$12:M$2011,$AT897)))</f>
        <v/>
      </c>
      <c r="N897" s="169" t="str">
        <f>IF($AR897="","",IF(INDEX('Required State Input – Clinic'!N$12:N$2011,$AT897)="","",INDEX('Required State Input – Clinic'!N$12:N$2011,$AT897)))</f>
        <v/>
      </c>
      <c r="O897" s="170" t="str">
        <f>IF($AR897="","",IF(INDEX('Required State Input – Clinic'!O$12:O$2011,$AT897)="","",ROUND(INDEX('Required State Input – Clinic'!O$12:O$2011,$AT897),2)))</f>
        <v/>
      </c>
      <c r="P897" s="170" t="str">
        <f>IF($AR897="","",IF(INDEX('Required State Input – Clinic'!P$12:P$2011,$AT897)="","",ROUND(INDEX('Required State Input – Clinic'!P$12:P$2011,$AT897),2)))</f>
        <v/>
      </c>
      <c r="Q897" s="170" t="str">
        <f>IF($AR897="","",IF(INDEX('Required State Input – Clinic'!Q$12:Q$2011,$AT897)="","",ROUND(INDEX('Required State Input – Clinic'!Q$12:Q$2011,$AT897),2)))</f>
        <v/>
      </c>
      <c r="R897" s="276" t="str">
        <f t="shared" si="130"/>
        <v/>
      </c>
      <c r="S897" s="171" t="str">
        <f>IF($AR897="","",IF(INDEX('Required State Input – Clinic'!R$12:R$2011,$AT897)="","",INDEX('Required State Input – Clinic'!R$12:R$2011,$AT897)))</f>
        <v/>
      </c>
      <c r="T897" s="169" t="str">
        <f>IF($AR897="","",IF(INDEX('Required State Input – Clinic'!S$12:S$2011,$AT897)="","",INDEX('Required State Input – Clinic'!S$12:S$2011,$AT897)))</f>
        <v/>
      </c>
      <c r="U897" s="170" t="str">
        <f>IF($AR897="","",IF(INDEX('Required State Input – Clinic'!T$12:T$2011,$AT897)="","",ROUND(INDEX('Required State Input – Clinic'!T$12:T$2011,$AT897),2)))</f>
        <v/>
      </c>
      <c r="V897" s="170" t="str">
        <f>IF($AR897="","",IF(INDEX('Required State Input – Clinic'!U$12:U$2011,$AT897)="","",ROUND(INDEX('Required State Input – Clinic'!U$12:U$2011,$AT897),2)))</f>
        <v/>
      </c>
      <c r="W897" s="170" t="str">
        <f>IF($AR897="","",IF(INDEX('Required State Input – Clinic'!V$12:V$2011,$AT897)="",0,ROUND(INDEX('Required State Input – Clinic'!V$12:V$2011,$AT897),2)))</f>
        <v/>
      </c>
      <c r="X897" s="170" t="str">
        <f>IF($AR897="","",IF(INDEX('Required State Input – Clinic'!W$12:W$2011,$AT897)="",0,ROUND(INDEX('Required State Input – Clinic'!W$12:W$2011,$AT897),2)))</f>
        <v/>
      </c>
      <c r="Y897" s="170" t="str">
        <f>IF($AR897="","",IF(INDEX('Required State Input – Clinic'!X$12:X$2011,$AT897)="",0,ROUND(INDEX('Required State Input – Clinic'!X$12:X$2011,$AT897),2)))</f>
        <v/>
      </c>
      <c r="Z897" s="180" t="str">
        <f t="shared" si="131"/>
        <v/>
      </c>
      <c r="AA897" s="179" t="str">
        <f>IF($AR897="","",IF(INDEX('Required State Input – Clinic'!Y$12:Y$2011,$AT897)="","",INDEX('Required State Input – Clinic'!Y$12:Y$2011,$AT897)))</f>
        <v/>
      </c>
      <c r="AB897" s="172" t="str">
        <f>IF($AR897="","",IF(INDEX('Required State Input – Clinic'!Z$12:Z$2011,$AT897)="","",ROUND(INDEX('Required State Input – Clinic'!Z$12:Z$2011,$AT897),4)))</f>
        <v/>
      </c>
      <c r="AC897" s="172" t="str">
        <f>IF($AR897="","",IF(INDEX('Required State Input – Clinic'!AA$12:AA$2011,$AT897)="","",ROUND(INDEX('Required State Input – Clinic'!AA$12:AA$2011,$AT897),4)))</f>
        <v/>
      </c>
      <c r="AD897" s="180" t="str">
        <f t="shared" si="132"/>
        <v/>
      </c>
      <c r="AE897" s="194" t="str">
        <f t="shared" si="133"/>
        <v/>
      </c>
      <c r="AF897" s="177" t="str">
        <f>IF($AR897="","",IF(INDEX('Required State Input – Clinic'!AB$12:AB$2011,$AT897)="","",INDEX('Required State Input – Clinic'!AB$12:AB$2011,$AT897)))</f>
        <v/>
      </c>
      <c r="AG897" s="172" t="str">
        <f>IF($AR897="","",IF(INDEX('Required State Input – Clinic'!AC$12:AC$2011,$AT897)="","",ROUND(INDEX('Required State Input – Clinic'!AC$12:AC$2011,$AT897),4)))</f>
        <v/>
      </c>
      <c r="AH897" s="180" t="str">
        <f t="shared" si="134"/>
        <v/>
      </c>
      <c r="AI897" s="173" t="str">
        <f>IF($AR897="","",IF(INDEX('Required State Input – Clinic'!AD$12:AD$2011,$AT897)="",0,ROUND(INDEX('Required State Input – Clinic'!AD$12:AD$2011,$AT897),2)))</f>
        <v/>
      </c>
      <c r="AJ897" s="180" t="str">
        <f t="shared" si="135"/>
        <v/>
      </c>
      <c r="AK897" s="194" t="str">
        <f t="shared" si="136"/>
        <v/>
      </c>
      <c r="AL897" s="170" t="str">
        <f>IF($AR897="","",IF(INDEX('Required State Input – Clinic'!AE$12:AE$2011,$AT897)="",0,ROUND(INDEX('Required State Input – Clinic'!AE$12:AE$2011,$AT897),2)))</f>
        <v/>
      </c>
      <c r="AM897" s="180" t="str">
        <f t="shared" si="137"/>
        <v/>
      </c>
      <c r="AR897" t="str">
        <f t="shared" si="138"/>
        <v/>
      </c>
      <c r="AS897" t="str">
        <f t="shared" si="139"/>
        <v/>
      </c>
      <c r="AT897" t="str">
        <f>IF(AR897="","",MATCH(AS897,'Required State Input – Clinic'!$AS$12:$AS$2011,FALSE))</f>
        <v/>
      </c>
    </row>
    <row r="898" spans="1:46" x14ac:dyDescent="0.25">
      <c r="A898" s="218" t="s">
        <v>257</v>
      </c>
      <c r="B898" s="174" t="str">
        <f>IF($AR898="","",IF(INDEX('Required State Input – Clinic'!B$12:B$2011,$AT898)="","",INDEX('Required State Input – Clinic'!B$12:B$2011,$AT898)))</f>
        <v/>
      </c>
      <c r="C898" s="168" t="str">
        <f>IF($AR898="","",IF(INDEX('Required State Input – Clinic'!C$12:C$2011,$AT898)="","",INDEX('Required State Input – Clinic'!C$12:C$2011,$AT898)))</f>
        <v/>
      </c>
      <c r="D898" s="175" t="str">
        <f>IF($AR898="","",IF(INDEX('Required State Input – Clinic'!D$12:D$2011,$AT898)="","",INDEX('Required State Input – Clinic'!D$12:D$2011,$AT898)))</f>
        <v/>
      </c>
      <c r="E898" s="174" t="str">
        <f>IF($AR898="","",IF(INDEX('Required State Input – Clinic'!E$12:E$2011,$AT898)="","",INDEX('Required State Input – Clinic'!E$12:E$2011,$AT898)))</f>
        <v/>
      </c>
      <c r="F898" s="176" t="str">
        <f>IF($AR898="","",IF(INDEX('Required State Input – Clinic'!F$12:F$2011,$AT898)="","",INDEX('Required State Input – Clinic'!F$12:F$2011,$AT898)))</f>
        <v/>
      </c>
      <c r="G898" s="176" t="str">
        <f>IF($AR898="","",IF(INDEX('Required State Input – Clinic'!G$12:G$2011,$AT898)="","",INDEX('Required State Input – Clinic'!G$12:G$2011,$AT898)))</f>
        <v/>
      </c>
      <c r="H898" s="176" t="str">
        <f>IF($AR898="","",IF(INDEX('Required State Input – Clinic'!H$12:H$2011,$AT898)="","",INDEX('Required State Input – Clinic'!H$12:H$2011,$AT898)))</f>
        <v/>
      </c>
      <c r="I898" s="177" t="str">
        <f>IF($AR898="","",IF(INDEX('Required State Input – Clinic'!I$12:I$2011,$AT898)="","",INDEX('Required State Input – Clinic'!I$12:I$2011,$AT898)))</f>
        <v/>
      </c>
      <c r="J898" s="176" t="str">
        <f>IF($AR898="","",IF(INDEX('Required State Input – Clinic'!J$12:J$2011,$AT898)="","",INDEX('Required State Input – Clinic'!J$12:J$2011,$AT898)))</f>
        <v/>
      </c>
      <c r="K898" s="178" t="str">
        <f>IF($AR898="","",IF(INDEX('Required State Input – Clinic'!K$12:K$2011,$AT898)="","",INDEX('Required State Input – Clinic'!K$12:K$2011,$AT898)))</f>
        <v/>
      </c>
      <c r="L898" s="179" t="str">
        <f>IF($AR898="","",IF(INDEX('Required State Input – Clinic'!L$12:L$2011,$AT898)="","",INDEX('Required State Input – Clinic'!L$12:L$2011,$AT898)))</f>
        <v/>
      </c>
      <c r="M898" s="169" t="str">
        <f>IF($AR898="","",IF(INDEX('Required State Input – Clinic'!M$12:M$2011,$AT898)="","",INDEX('Required State Input – Clinic'!M$12:M$2011,$AT898)))</f>
        <v/>
      </c>
      <c r="N898" s="169" t="str">
        <f>IF($AR898="","",IF(INDEX('Required State Input – Clinic'!N$12:N$2011,$AT898)="","",INDEX('Required State Input – Clinic'!N$12:N$2011,$AT898)))</f>
        <v/>
      </c>
      <c r="O898" s="170" t="str">
        <f>IF($AR898="","",IF(INDEX('Required State Input – Clinic'!O$12:O$2011,$AT898)="","",ROUND(INDEX('Required State Input – Clinic'!O$12:O$2011,$AT898),2)))</f>
        <v/>
      </c>
      <c r="P898" s="170" t="str">
        <f>IF($AR898="","",IF(INDEX('Required State Input – Clinic'!P$12:P$2011,$AT898)="","",ROUND(INDEX('Required State Input – Clinic'!P$12:P$2011,$AT898),2)))</f>
        <v/>
      </c>
      <c r="Q898" s="170" t="str">
        <f>IF($AR898="","",IF(INDEX('Required State Input – Clinic'!Q$12:Q$2011,$AT898)="","",ROUND(INDEX('Required State Input – Clinic'!Q$12:Q$2011,$AT898),2)))</f>
        <v/>
      </c>
      <c r="R898" s="276" t="str">
        <f t="shared" si="130"/>
        <v/>
      </c>
      <c r="S898" s="171" t="str">
        <f>IF($AR898="","",IF(INDEX('Required State Input – Clinic'!R$12:R$2011,$AT898)="","",INDEX('Required State Input – Clinic'!R$12:R$2011,$AT898)))</f>
        <v/>
      </c>
      <c r="T898" s="169" t="str">
        <f>IF($AR898="","",IF(INDEX('Required State Input – Clinic'!S$12:S$2011,$AT898)="","",INDEX('Required State Input – Clinic'!S$12:S$2011,$AT898)))</f>
        <v/>
      </c>
      <c r="U898" s="170" t="str">
        <f>IF($AR898="","",IF(INDEX('Required State Input – Clinic'!T$12:T$2011,$AT898)="","",ROUND(INDEX('Required State Input – Clinic'!T$12:T$2011,$AT898),2)))</f>
        <v/>
      </c>
      <c r="V898" s="170" t="str">
        <f>IF($AR898="","",IF(INDEX('Required State Input – Clinic'!U$12:U$2011,$AT898)="","",ROUND(INDEX('Required State Input – Clinic'!U$12:U$2011,$AT898),2)))</f>
        <v/>
      </c>
      <c r="W898" s="170" t="str">
        <f>IF($AR898="","",IF(INDEX('Required State Input – Clinic'!V$12:V$2011,$AT898)="",0,ROUND(INDEX('Required State Input – Clinic'!V$12:V$2011,$AT898),2)))</f>
        <v/>
      </c>
      <c r="X898" s="170" t="str">
        <f>IF($AR898="","",IF(INDEX('Required State Input – Clinic'!W$12:W$2011,$AT898)="",0,ROUND(INDEX('Required State Input – Clinic'!W$12:W$2011,$AT898),2)))</f>
        <v/>
      </c>
      <c r="Y898" s="170" t="str">
        <f>IF($AR898="","",IF(INDEX('Required State Input – Clinic'!X$12:X$2011,$AT898)="",0,ROUND(INDEX('Required State Input – Clinic'!X$12:X$2011,$AT898),2)))</f>
        <v/>
      </c>
      <c r="Z898" s="180" t="str">
        <f t="shared" si="131"/>
        <v/>
      </c>
      <c r="AA898" s="179" t="str">
        <f>IF($AR898="","",IF(INDEX('Required State Input – Clinic'!Y$12:Y$2011,$AT898)="","",INDEX('Required State Input – Clinic'!Y$12:Y$2011,$AT898)))</f>
        <v/>
      </c>
      <c r="AB898" s="172" t="str">
        <f>IF($AR898="","",IF(INDEX('Required State Input – Clinic'!Z$12:Z$2011,$AT898)="","",ROUND(INDEX('Required State Input – Clinic'!Z$12:Z$2011,$AT898),4)))</f>
        <v/>
      </c>
      <c r="AC898" s="172" t="str">
        <f>IF($AR898="","",IF(INDEX('Required State Input – Clinic'!AA$12:AA$2011,$AT898)="","",ROUND(INDEX('Required State Input – Clinic'!AA$12:AA$2011,$AT898),4)))</f>
        <v/>
      </c>
      <c r="AD898" s="180" t="str">
        <f t="shared" si="132"/>
        <v/>
      </c>
      <c r="AE898" s="194" t="str">
        <f t="shared" si="133"/>
        <v/>
      </c>
      <c r="AF898" s="177" t="str">
        <f>IF($AR898="","",IF(INDEX('Required State Input – Clinic'!AB$12:AB$2011,$AT898)="","",INDEX('Required State Input – Clinic'!AB$12:AB$2011,$AT898)))</f>
        <v/>
      </c>
      <c r="AG898" s="172" t="str">
        <f>IF($AR898="","",IF(INDEX('Required State Input – Clinic'!AC$12:AC$2011,$AT898)="","",ROUND(INDEX('Required State Input – Clinic'!AC$12:AC$2011,$AT898),4)))</f>
        <v/>
      </c>
      <c r="AH898" s="180" t="str">
        <f t="shared" si="134"/>
        <v/>
      </c>
      <c r="AI898" s="173" t="str">
        <f>IF($AR898="","",IF(INDEX('Required State Input – Clinic'!AD$12:AD$2011,$AT898)="",0,ROUND(INDEX('Required State Input – Clinic'!AD$12:AD$2011,$AT898),2)))</f>
        <v/>
      </c>
      <c r="AJ898" s="180" t="str">
        <f t="shared" si="135"/>
        <v/>
      </c>
      <c r="AK898" s="194" t="str">
        <f t="shared" si="136"/>
        <v/>
      </c>
      <c r="AL898" s="170" t="str">
        <f>IF($AR898="","",IF(INDEX('Required State Input – Clinic'!AE$12:AE$2011,$AT898)="",0,ROUND(INDEX('Required State Input – Clinic'!AE$12:AE$2011,$AT898),2)))</f>
        <v/>
      </c>
      <c r="AM898" s="180" t="str">
        <f t="shared" si="137"/>
        <v/>
      </c>
      <c r="AR898" t="str">
        <f t="shared" si="138"/>
        <v/>
      </c>
      <c r="AS898" t="str">
        <f t="shared" si="139"/>
        <v/>
      </c>
      <c r="AT898" t="str">
        <f>IF(AR898="","",MATCH(AS898,'Required State Input – Clinic'!$AS$12:$AS$2011,FALSE))</f>
        <v/>
      </c>
    </row>
    <row r="899" spans="1:46" x14ac:dyDescent="0.25">
      <c r="A899" s="218" t="s">
        <v>257</v>
      </c>
      <c r="B899" s="174" t="str">
        <f>IF($AR899="","",IF(INDEX('Required State Input – Clinic'!B$12:B$2011,$AT899)="","",INDEX('Required State Input – Clinic'!B$12:B$2011,$AT899)))</f>
        <v/>
      </c>
      <c r="C899" s="168" t="str">
        <f>IF($AR899="","",IF(INDEX('Required State Input – Clinic'!C$12:C$2011,$AT899)="","",INDEX('Required State Input – Clinic'!C$12:C$2011,$AT899)))</f>
        <v/>
      </c>
      <c r="D899" s="175" t="str">
        <f>IF($AR899="","",IF(INDEX('Required State Input – Clinic'!D$12:D$2011,$AT899)="","",INDEX('Required State Input – Clinic'!D$12:D$2011,$AT899)))</f>
        <v/>
      </c>
      <c r="E899" s="174" t="str">
        <f>IF($AR899="","",IF(INDEX('Required State Input – Clinic'!E$12:E$2011,$AT899)="","",INDEX('Required State Input – Clinic'!E$12:E$2011,$AT899)))</f>
        <v/>
      </c>
      <c r="F899" s="176" t="str">
        <f>IF($AR899="","",IF(INDEX('Required State Input – Clinic'!F$12:F$2011,$AT899)="","",INDEX('Required State Input – Clinic'!F$12:F$2011,$AT899)))</f>
        <v/>
      </c>
      <c r="G899" s="176" t="str">
        <f>IF($AR899="","",IF(INDEX('Required State Input – Clinic'!G$12:G$2011,$AT899)="","",INDEX('Required State Input – Clinic'!G$12:G$2011,$AT899)))</f>
        <v/>
      </c>
      <c r="H899" s="176" t="str">
        <f>IF($AR899="","",IF(INDEX('Required State Input – Clinic'!H$12:H$2011,$AT899)="","",INDEX('Required State Input – Clinic'!H$12:H$2011,$AT899)))</f>
        <v/>
      </c>
      <c r="I899" s="177" t="str">
        <f>IF($AR899="","",IF(INDEX('Required State Input – Clinic'!I$12:I$2011,$AT899)="","",INDEX('Required State Input – Clinic'!I$12:I$2011,$AT899)))</f>
        <v/>
      </c>
      <c r="J899" s="176" t="str">
        <f>IF($AR899="","",IF(INDEX('Required State Input – Clinic'!J$12:J$2011,$AT899)="","",INDEX('Required State Input – Clinic'!J$12:J$2011,$AT899)))</f>
        <v/>
      </c>
      <c r="K899" s="178" t="str">
        <f>IF($AR899="","",IF(INDEX('Required State Input – Clinic'!K$12:K$2011,$AT899)="","",INDEX('Required State Input – Clinic'!K$12:K$2011,$AT899)))</f>
        <v/>
      </c>
      <c r="L899" s="179" t="str">
        <f>IF($AR899="","",IF(INDEX('Required State Input – Clinic'!L$12:L$2011,$AT899)="","",INDEX('Required State Input – Clinic'!L$12:L$2011,$AT899)))</f>
        <v/>
      </c>
      <c r="M899" s="169" t="str">
        <f>IF($AR899="","",IF(INDEX('Required State Input – Clinic'!M$12:M$2011,$AT899)="","",INDEX('Required State Input – Clinic'!M$12:M$2011,$AT899)))</f>
        <v/>
      </c>
      <c r="N899" s="169" t="str">
        <f>IF($AR899="","",IF(INDEX('Required State Input – Clinic'!N$12:N$2011,$AT899)="","",INDEX('Required State Input – Clinic'!N$12:N$2011,$AT899)))</f>
        <v/>
      </c>
      <c r="O899" s="170" t="str">
        <f>IF($AR899="","",IF(INDEX('Required State Input – Clinic'!O$12:O$2011,$AT899)="","",ROUND(INDEX('Required State Input – Clinic'!O$12:O$2011,$AT899),2)))</f>
        <v/>
      </c>
      <c r="P899" s="170" t="str">
        <f>IF($AR899="","",IF(INDEX('Required State Input – Clinic'!P$12:P$2011,$AT899)="","",ROUND(INDEX('Required State Input – Clinic'!P$12:P$2011,$AT899),2)))</f>
        <v/>
      </c>
      <c r="Q899" s="170" t="str">
        <f>IF($AR899="","",IF(INDEX('Required State Input – Clinic'!Q$12:Q$2011,$AT899)="","",ROUND(INDEX('Required State Input – Clinic'!Q$12:Q$2011,$AT899),2)))</f>
        <v/>
      </c>
      <c r="R899" s="276" t="str">
        <f t="shared" si="130"/>
        <v/>
      </c>
      <c r="S899" s="171" t="str">
        <f>IF($AR899="","",IF(INDEX('Required State Input – Clinic'!R$12:R$2011,$AT899)="","",INDEX('Required State Input – Clinic'!R$12:R$2011,$AT899)))</f>
        <v/>
      </c>
      <c r="T899" s="169" t="str">
        <f>IF($AR899="","",IF(INDEX('Required State Input – Clinic'!S$12:S$2011,$AT899)="","",INDEX('Required State Input – Clinic'!S$12:S$2011,$AT899)))</f>
        <v/>
      </c>
      <c r="U899" s="170" t="str">
        <f>IF($AR899="","",IF(INDEX('Required State Input – Clinic'!T$12:T$2011,$AT899)="","",ROUND(INDEX('Required State Input – Clinic'!T$12:T$2011,$AT899),2)))</f>
        <v/>
      </c>
      <c r="V899" s="170" t="str">
        <f>IF($AR899="","",IF(INDEX('Required State Input – Clinic'!U$12:U$2011,$AT899)="","",ROUND(INDEX('Required State Input – Clinic'!U$12:U$2011,$AT899),2)))</f>
        <v/>
      </c>
      <c r="W899" s="170" t="str">
        <f>IF($AR899="","",IF(INDEX('Required State Input – Clinic'!V$12:V$2011,$AT899)="",0,ROUND(INDEX('Required State Input – Clinic'!V$12:V$2011,$AT899),2)))</f>
        <v/>
      </c>
      <c r="X899" s="170" t="str">
        <f>IF($AR899="","",IF(INDEX('Required State Input – Clinic'!W$12:W$2011,$AT899)="",0,ROUND(INDEX('Required State Input – Clinic'!W$12:W$2011,$AT899),2)))</f>
        <v/>
      </c>
      <c r="Y899" s="170" t="str">
        <f>IF($AR899="","",IF(INDEX('Required State Input – Clinic'!X$12:X$2011,$AT899)="",0,ROUND(INDEX('Required State Input – Clinic'!X$12:X$2011,$AT899),2)))</f>
        <v/>
      </c>
      <c r="Z899" s="180" t="str">
        <f t="shared" si="131"/>
        <v/>
      </c>
      <c r="AA899" s="179" t="str">
        <f>IF($AR899="","",IF(INDEX('Required State Input – Clinic'!Y$12:Y$2011,$AT899)="","",INDEX('Required State Input – Clinic'!Y$12:Y$2011,$AT899)))</f>
        <v/>
      </c>
      <c r="AB899" s="172" t="str">
        <f>IF($AR899="","",IF(INDEX('Required State Input – Clinic'!Z$12:Z$2011,$AT899)="","",ROUND(INDEX('Required State Input – Clinic'!Z$12:Z$2011,$AT899),4)))</f>
        <v/>
      </c>
      <c r="AC899" s="172" t="str">
        <f>IF($AR899="","",IF(INDEX('Required State Input – Clinic'!AA$12:AA$2011,$AT899)="","",ROUND(INDEX('Required State Input – Clinic'!AA$12:AA$2011,$AT899),4)))</f>
        <v/>
      </c>
      <c r="AD899" s="180" t="str">
        <f t="shared" si="132"/>
        <v/>
      </c>
      <c r="AE899" s="194" t="str">
        <f t="shared" si="133"/>
        <v/>
      </c>
      <c r="AF899" s="177" t="str">
        <f>IF($AR899="","",IF(INDEX('Required State Input – Clinic'!AB$12:AB$2011,$AT899)="","",INDEX('Required State Input – Clinic'!AB$12:AB$2011,$AT899)))</f>
        <v/>
      </c>
      <c r="AG899" s="172" t="str">
        <f>IF($AR899="","",IF(INDEX('Required State Input – Clinic'!AC$12:AC$2011,$AT899)="","",ROUND(INDEX('Required State Input – Clinic'!AC$12:AC$2011,$AT899),4)))</f>
        <v/>
      </c>
      <c r="AH899" s="180" t="str">
        <f t="shared" si="134"/>
        <v/>
      </c>
      <c r="AI899" s="173" t="str">
        <f>IF($AR899="","",IF(INDEX('Required State Input – Clinic'!AD$12:AD$2011,$AT899)="",0,ROUND(INDEX('Required State Input – Clinic'!AD$12:AD$2011,$AT899),2)))</f>
        <v/>
      </c>
      <c r="AJ899" s="180" t="str">
        <f t="shared" si="135"/>
        <v/>
      </c>
      <c r="AK899" s="194" t="str">
        <f t="shared" si="136"/>
        <v/>
      </c>
      <c r="AL899" s="170" t="str">
        <f>IF($AR899="","",IF(INDEX('Required State Input – Clinic'!AE$12:AE$2011,$AT899)="",0,ROUND(INDEX('Required State Input – Clinic'!AE$12:AE$2011,$AT899),2)))</f>
        <v/>
      </c>
      <c r="AM899" s="180" t="str">
        <f t="shared" si="137"/>
        <v/>
      </c>
      <c r="AR899" t="str">
        <f t="shared" si="138"/>
        <v/>
      </c>
      <c r="AS899" t="str">
        <f t="shared" si="139"/>
        <v/>
      </c>
      <c r="AT899" t="str">
        <f>IF(AR899="","",MATCH(AS899,'Required State Input – Clinic'!$AS$12:$AS$2011,FALSE))</f>
        <v/>
      </c>
    </row>
    <row r="900" spans="1:46" x14ac:dyDescent="0.25">
      <c r="A900" s="218" t="s">
        <v>257</v>
      </c>
      <c r="B900" s="174" t="str">
        <f>IF($AR900="","",IF(INDEX('Required State Input – Clinic'!B$12:B$2011,$AT900)="","",INDEX('Required State Input – Clinic'!B$12:B$2011,$AT900)))</f>
        <v/>
      </c>
      <c r="C900" s="168" t="str">
        <f>IF($AR900="","",IF(INDEX('Required State Input – Clinic'!C$12:C$2011,$AT900)="","",INDEX('Required State Input – Clinic'!C$12:C$2011,$AT900)))</f>
        <v/>
      </c>
      <c r="D900" s="175" t="str">
        <f>IF($AR900="","",IF(INDEX('Required State Input – Clinic'!D$12:D$2011,$AT900)="","",INDEX('Required State Input – Clinic'!D$12:D$2011,$AT900)))</f>
        <v/>
      </c>
      <c r="E900" s="174" t="str">
        <f>IF($AR900="","",IF(INDEX('Required State Input – Clinic'!E$12:E$2011,$AT900)="","",INDEX('Required State Input – Clinic'!E$12:E$2011,$AT900)))</f>
        <v/>
      </c>
      <c r="F900" s="176" t="str">
        <f>IF($AR900="","",IF(INDEX('Required State Input – Clinic'!F$12:F$2011,$AT900)="","",INDEX('Required State Input – Clinic'!F$12:F$2011,$AT900)))</f>
        <v/>
      </c>
      <c r="G900" s="176" t="str">
        <f>IF($AR900="","",IF(INDEX('Required State Input – Clinic'!G$12:G$2011,$AT900)="","",INDEX('Required State Input – Clinic'!G$12:G$2011,$AT900)))</f>
        <v/>
      </c>
      <c r="H900" s="176" t="str">
        <f>IF($AR900="","",IF(INDEX('Required State Input – Clinic'!H$12:H$2011,$AT900)="","",INDEX('Required State Input – Clinic'!H$12:H$2011,$AT900)))</f>
        <v/>
      </c>
      <c r="I900" s="177" t="str">
        <f>IF($AR900="","",IF(INDEX('Required State Input – Clinic'!I$12:I$2011,$AT900)="","",INDEX('Required State Input – Clinic'!I$12:I$2011,$AT900)))</f>
        <v/>
      </c>
      <c r="J900" s="176" t="str">
        <f>IF($AR900="","",IF(INDEX('Required State Input – Clinic'!J$12:J$2011,$AT900)="","",INDEX('Required State Input – Clinic'!J$12:J$2011,$AT900)))</f>
        <v/>
      </c>
      <c r="K900" s="178" t="str">
        <f>IF($AR900="","",IF(INDEX('Required State Input – Clinic'!K$12:K$2011,$AT900)="","",INDEX('Required State Input – Clinic'!K$12:K$2011,$AT900)))</f>
        <v/>
      </c>
      <c r="L900" s="179" t="str">
        <f>IF($AR900="","",IF(INDEX('Required State Input – Clinic'!L$12:L$2011,$AT900)="","",INDEX('Required State Input – Clinic'!L$12:L$2011,$AT900)))</f>
        <v/>
      </c>
      <c r="M900" s="169" t="str">
        <f>IF($AR900="","",IF(INDEX('Required State Input – Clinic'!M$12:M$2011,$AT900)="","",INDEX('Required State Input – Clinic'!M$12:M$2011,$AT900)))</f>
        <v/>
      </c>
      <c r="N900" s="169" t="str">
        <f>IF($AR900="","",IF(INDEX('Required State Input – Clinic'!N$12:N$2011,$AT900)="","",INDEX('Required State Input – Clinic'!N$12:N$2011,$AT900)))</f>
        <v/>
      </c>
      <c r="O900" s="170" t="str">
        <f>IF($AR900="","",IF(INDEX('Required State Input – Clinic'!O$12:O$2011,$AT900)="","",ROUND(INDEX('Required State Input – Clinic'!O$12:O$2011,$AT900),2)))</f>
        <v/>
      </c>
      <c r="P900" s="170" t="str">
        <f>IF($AR900="","",IF(INDEX('Required State Input – Clinic'!P$12:P$2011,$AT900)="","",ROUND(INDEX('Required State Input – Clinic'!P$12:P$2011,$AT900),2)))</f>
        <v/>
      </c>
      <c r="Q900" s="170" t="str">
        <f>IF($AR900="","",IF(INDEX('Required State Input – Clinic'!Q$12:Q$2011,$AT900)="","",ROUND(INDEX('Required State Input – Clinic'!Q$12:Q$2011,$AT900),2)))</f>
        <v/>
      </c>
      <c r="R900" s="276" t="str">
        <f t="shared" si="130"/>
        <v/>
      </c>
      <c r="S900" s="171" t="str">
        <f>IF($AR900="","",IF(INDEX('Required State Input – Clinic'!R$12:R$2011,$AT900)="","",INDEX('Required State Input – Clinic'!R$12:R$2011,$AT900)))</f>
        <v/>
      </c>
      <c r="T900" s="169" t="str">
        <f>IF($AR900="","",IF(INDEX('Required State Input – Clinic'!S$12:S$2011,$AT900)="","",INDEX('Required State Input – Clinic'!S$12:S$2011,$AT900)))</f>
        <v/>
      </c>
      <c r="U900" s="170" t="str">
        <f>IF($AR900="","",IF(INDEX('Required State Input – Clinic'!T$12:T$2011,$AT900)="","",ROUND(INDEX('Required State Input – Clinic'!T$12:T$2011,$AT900),2)))</f>
        <v/>
      </c>
      <c r="V900" s="170" t="str">
        <f>IF($AR900="","",IF(INDEX('Required State Input – Clinic'!U$12:U$2011,$AT900)="","",ROUND(INDEX('Required State Input – Clinic'!U$12:U$2011,$AT900),2)))</f>
        <v/>
      </c>
      <c r="W900" s="170" t="str">
        <f>IF($AR900="","",IF(INDEX('Required State Input – Clinic'!V$12:V$2011,$AT900)="",0,ROUND(INDEX('Required State Input – Clinic'!V$12:V$2011,$AT900),2)))</f>
        <v/>
      </c>
      <c r="X900" s="170" t="str">
        <f>IF($AR900="","",IF(INDEX('Required State Input – Clinic'!W$12:W$2011,$AT900)="",0,ROUND(INDEX('Required State Input – Clinic'!W$12:W$2011,$AT900),2)))</f>
        <v/>
      </c>
      <c r="Y900" s="170" t="str">
        <f>IF($AR900="","",IF(INDEX('Required State Input – Clinic'!X$12:X$2011,$AT900)="",0,ROUND(INDEX('Required State Input – Clinic'!X$12:X$2011,$AT900),2)))</f>
        <v/>
      </c>
      <c r="Z900" s="180" t="str">
        <f t="shared" si="131"/>
        <v/>
      </c>
      <c r="AA900" s="179" t="str">
        <f>IF($AR900="","",IF(INDEX('Required State Input – Clinic'!Y$12:Y$2011,$AT900)="","",INDEX('Required State Input – Clinic'!Y$12:Y$2011,$AT900)))</f>
        <v/>
      </c>
      <c r="AB900" s="172" t="str">
        <f>IF($AR900="","",IF(INDEX('Required State Input – Clinic'!Z$12:Z$2011,$AT900)="","",ROUND(INDEX('Required State Input – Clinic'!Z$12:Z$2011,$AT900),4)))</f>
        <v/>
      </c>
      <c r="AC900" s="172" t="str">
        <f>IF($AR900="","",IF(INDEX('Required State Input – Clinic'!AA$12:AA$2011,$AT900)="","",ROUND(INDEX('Required State Input – Clinic'!AA$12:AA$2011,$AT900),4)))</f>
        <v/>
      </c>
      <c r="AD900" s="180" t="str">
        <f t="shared" si="132"/>
        <v/>
      </c>
      <c r="AE900" s="194" t="str">
        <f t="shared" si="133"/>
        <v/>
      </c>
      <c r="AF900" s="177" t="str">
        <f>IF($AR900="","",IF(INDEX('Required State Input – Clinic'!AB$12:AB$2011,$AT900)="","",INDEX('Required State Input – Clinic'!AB$12:AB$2011,$AT900)))</f>
        <v/>
      </c>
      <c r="AG900" s="172" t="str">
        <f>IF($AR900="","",IF(INDEX('Required State Input – Clinic'!AC$12:AC$2011,$AT900)="","",ROUND(INDEX('Required State Input – Clinic'!AC$12:AC$2011,$AT900),4)))</f>
        <v/>
      </c>
      <c r="AH900" s="180" t="str">
        <f t="shared" si="134"/>
        <v/>
      </c>
      <c r="AI900" s="173" t="str">
        <f>IF($AR900="","",IF(INDEX('Required State Input – Clinic'!AD$12:AD$2011,$AT900)="",0,ROUND(INDEX('Required State Input – Clinic'!AD$12:AD$2011,$AT900),2)))</f>
        <v/>
      </c>
      <c r="AJ900" s="180" t="str">
        <f t="shared" si="135"/>
        <v/>
      </c>
      <c r="AK900" s="194" t="str">
        <f t="shared" si="136"/>
        <v/>
      </c>
      <c r="AL900" s="170" t="str">
        <f>IF($AR900="","",IF(INDEX('Required State Input – Clinic'!AE$12:AE$2011,$AT900)="",0,ROUND(INDEX('Required State Input – Clinic'!AE$12:AE$2011,$AT900),2)))</f>
        <v/>
      </c>
      <c r="AM900" s="180" t="str">
        <f t="shared" si="137"/>
        <v/>
      </c>
      <c r="AR900" t="str">
        <f t="shared" si="138"/>
        <v/>
      </c>
      <c r="AS900" t="str">
        <f t="shared" si="139"/>
        <v/>
      </c>
      <c r="AT900" t="str">
        <f>IF(AR900="","",MATCH(AS900,'Required State Input – Clinic'!$AS$12:$AS$2011,FALSE))</f>
        <v/>
      </c>
    </row>
    <row r="901" spans="1:46" x14ac:dyDescent="0.25">
      <c r="A901" s="218" t="s">
        <v>257</v>
      </c>
      <c r="B901" s="174" t="str">
        <f>IF($AR901="","",IF(INDEX('Required State Input – Clinic'!B$12:B$2011,$AT901)="","",INDEX('Required State Input – Clinic'!B$12:B$2011,$AT901)))</f>
        <v/>
      </c>
      <c r="C901" s="168" t="str">
        <f>IF($AR901="","",IF(INDEX('Required State Input – Clinic'!C$12:C$2011,$AT901)="","",INDEX('Required State Input – Clinic'!C$12:C$2011,$AT901)))</f>
        <v/>
      </c>
      <c r="D901" s="175" t="str">
        <f>IF($AR901="","",IF(INDEX('Required State Input – Clinic'!D$12:D$2011,$AT901)="","",INDEX('Required State Input – Clinic'!D$12:D$2011,$AT901)))</f>
        <v/>
      </c>
      <c r="E901" s="174" t="str">
        <f>IF($AR901="","",IF(INDEX('Required State Input – Clinic'!E$12:E$2011,$AT901)="","",INDEX('Required State Input – Clinic'!E$12:E$2011,$AT901)))</f>
        <v/>
      </c>
      <c r="F901" s="176" t="str">
        <f>IF($AR901="","",IF(INDEX('Required State Input – Clinic'!F$12:F$2011,$AT901)="","",INDEX('Required State Input – Clinic'!F$12:F$2011,$AT901)))</f>
        <v/>
      </c>
      <c r="G901" s="176" t="str">
        <f>IF($AR901="","",IF(INDEX('Required State Input – Clinic'!G$12:G$2011,$AT901)="","",INDEX('Required State Input – Clinic'!G$12:G$2011,$AT901)))</f>
        <v/>
      </c>
      <c r="H901" s="176" t="str">
        <f>IF($AR901="","",IF(INDEX('Required State Input – Clinic'!H$12:H$2011,$AT901)="","",INDEX('Required State Input – Clinic'!H$12:H$2011,$AT901)))</f>
        <v/>
      </c>
      <c r="I901" s="177" t="str">
        <f>IF($AR901="","",IF(INDEX('Required State Input – Clinic'!I$12:I$2011,$AT901)="","",INDEX('Required State Input – Clinic'!I$12:I$2011,$AT901)))</f>
        <v/>
      </c>
      <c r="J901" s="176" t="str">
        <f>IF($AR901="","",IF(INDEX('Required State Input – Clinic'!J$12:J$2011,$AT901)="","",INDEX('Required State Input – Clinic'!J$12:J$2011,$AT901)))</f>
        <v/>
      </c>
      <c r="K901" s="178" t="str">
        <f>IF($AR901="","",IF(INDEX('Required State Input – Clinic'!K$12:K$2011,$AT901)="","",INDEX('Required State Input – Clinic'!K$12:K$2011,$AT901)))</f>
        <v/>
      </c>
      <c r="L901" s="179" t="str">
        <f>IF($AR901="","",IF(INDEX('Required State Input – Clinic'!L$12:L$2011,$AT901)="","",INDEX('Required State Input – Clinic'!L$12:L$2011,$AT901)))</f>
        <v/>
      </c>
      <c r="M901" s="169" t="str">
        <f>IF($AR901="","",IF(INDEX('Required State Input – Clinic'!M$12:M$2011,$AT901)="","",INDEX('Required State Input – Clinic'!M$12:M$2011,$AT901)))</f>
        <v/>
      </c>
      <c r="N901" s="169" t="str">
        <f>IF($AR901="","",IF(INDEX('Required State Input – Clinic'!N$12:N$2011,$AT901)="","",INDEX('Required State Input – Clinic'!N$12:N$2011,$AT901)))</f>
        <v/>
      </c>
      <c r="O901" s="170" t="str">
        <f>IF($AR901="","",IF(INDEX('Required State Input – Clinic'!O$12:O$2011,$AT901)="","",ROUND(INDEX('Required State Input – Clinic'!O$12:O$2011,$AT901),2)))</f>
        <v/>
      </c>
      <c r="P901" s="170" t="str">
        <f>IF($AR901="","",IF(INDEX('Required State Input – Clinic'!P$12:P$2011,$AT901)="","",ROUND(INDEX('Required State Input – Clinic'!P$12:P$2011,$AT901),2)))</f>
        <v/>
      </c>
      <c r="Q901" s="170" t="str">
        <f>IF($AR901="","",IF(INDEX('Required State Input – Clinic'!Q$12:Q$2011,$AT901)="","",ROUND(INDEX('Required State Input – Clinic'!Q$12:Q$2011,$AT901),2)))</f>
        <v/>
      </c>
      <c r="R901" s="276" t="str">
        <f t="shared" si="130"/>
        <v/>
      </c>
      <c r="S901" s="171" t="str">
        <f>IF($AR901="","",IF(INDEX('Required State Input – Clinic'!R$12:R$2011,$AT901)="","",INDEX('Required State Input – Clinic'!R$12:R$2011,$AT901)))</f>
        <v/>
      </c>
      <c r="T901" s="169" t="str">
        <f>IF($AR901="","",IF(INDEX('Required State Input – Clinic'!S$12:S$2011,$AT901)="","",INDEX('Required State Input – Clinic'!S$12:S$2011,$AT901)))</f>
        <v/>
      </c>
      <c r="U901" s="170" t="str">
        <f>IF($AR901="","",IF(INDEX('Required State Input – Clinic'!T$12:T$2011,$AT901)="","",ROUND(INDEX('Required State Input – Clinic'!T$12:T$2011,$AT901),2)))</f>
        <v/>
      </c>
      <c r="V901" s="170" t="str">
        <f>IF($AR901="","",IF(INDEX('Required State Input – Clinic'!U$12:U$2011,$AT901)="","",ROUND(INDEX('Required State Input – Clinic'!U$12:U$2011,$AT901),2)))</f>
        <v/>
      </c>
      <c r="W901" s="170" t="str">
        <f>IF($AR901="","",IF(INDEX('Required State Input – Clinic'!V$12:V$2011,$AT901)="",0,ROUND(INDEX('Required State Input – Clinic'!V$12:V$2011,$AT901),2)))</f>
        <v/>
      </c>
      <c r="X901" s="170" t="str">
        <f>IF($AR901="","",IF(INDEX('Required State Input – Clinic'!W$12:W$2011,$AT901)="",0,ROUND(INDEX('Required State Input – Clinic'!W$12:W$2011,$AT901),2)))</f>
        <v/>
      </c>
      <c r="Y901" s="170" t="str">
        <f>IF($AR901="","",IF(INDEX('Required State Input – Clinic'!X$12:X$2011,$AT901)="",0,ROUND(INDEX('Required State Input – Clinic'!X$12:X$2011,$AT901),2)))</f>
        <v/>
      </c>
      <c r="Z901" s="180" t="str">
        <f t="shared" si="131"/>
        <v/>
      </c>
      <c r="AA901" s="179" t="str">
        <f>IF($AR901="","",IF(INDEX('Required State Input – Clinic'!Y$12:Y$2011,$AT901)="","",INDEX('Required State Input – Clinic'!Y$12:Y$2011,$AT901)))</f>
        <v/>
      </c>
      <c r="AB901" s="172" t="str">
        <f>IF($AR901="","",IF(INDEX('Required State Input – Clinic'!Z$12:Z$2011,$AT901)="","",ROUND(INDEX('Required State Input – Clinic'!Z$12:Z$2011,$AT901),4)))</f>
        <v/>
      </c>
      <c r="AC901" s="172" t="str">
        <f>IF($AR901="","",IF(INDEX('Required State Input – Clinic'!AA$12:AA$2011,$AT901)="","",ROUND(INDEX('Required State Input – Clinic'!AA$12:AA$2011,$AT901),4)))</f>
        <v/>
      </c>
      <c r="AD901" s="180" t="str">
        <f t="shared" si="132"/>
        <v/>
      </c>
      <c r="AE901" s="194" t="str">
        <f t="shared" si="133"/>
        <v/>
      </c>
      <c r="AF901" s="177" t="str">
        <f>IF($AR901="","",IF(INDEX('Required State Input – Clinic'!AB$12:AB$2011,$AT901)="","",INDEX('Required State Input – Clinic'!AB$12:AB$2011,$AT901)))</f>
        <v/>
      </c>
      <c r="AG901" s="172" t="str">
        <f>IF($AR901="","",IF(INDEX('Required State Input – Clinic'!AC$12:AC$2011,$AT901)="","",ROUND(INDEX('Required State Input – Clinic'!AC$12:AC$2011,$AT901),4)))</f>
        <v/>
      </c>
      <c r="AH901" s="180" t="str">
        <f t="shared" si="134"/>
        <v/>
      </c>
      <c r="AI901" s="173" t="str">
        <f>IF($AR901="","",IF(INDEX('Required State Input – Clinic'!AD$12:AD$2011,$AT901)="",0,ROUND(INDEX('Required State Input – Clinic'!AD$12:AD$2011,$AT901),2)))</f>
        <v/>
      </c>
      <c r="AJ901" s="180" t="str">
        <f t="shared" si="135"/>
        <v/>
      </c>
      <c r="AK901" s="194" t="str">
        <f t="shared" si="136"/>
        <v/>
      </c>
      <c r="AL901" s="170" t="str">
        <f>IF($AR901="","",IF(INDEX('Required State Input – Clinic'!AE$12:AE$2011,$AT901)="",0,ROUND(INDEX('Required State Input – Clinic'!AE$12:AE$2011,$AT901),2)))</f>
        <v/>
      </c>
      <c r="AM901" s="180" t="str">
        <f t="shared" si="137"/>
        <v/>
      </c>
      <c r="AR901" t="str">
        <f t="shared" si="138"/>
        <v/>
      </c>
      <c r="AS901" t="str">
        <f t="shared" si="139"/>
        <v/>
      </c>
      <c r="AT901" t="str">
        <f>IF(AR901="","",MATCH(AS901,'Required State Input – Clinic'!$AS$12:$AS$2011,FALSE))</f>
        <v/>
      </c>
    </row>
    <row r="902" spans="1:46" x14ac:dyDescent="0.25">
      <c r="A902" s="218" t="s">
        <v>257</v>
      </c>
      <c r="B902" s="174" t="str">
        <f>IF($AR902="","",IF(INDEX('Required State Input – Clinic'!B$12:B$2011,$AT902)="","",INDEX('Required State Input – Clinic'!B$12:B$2011,$AT902)))</f>
        <v/>
      </c>
      <c r="C902" s="168" t="str">
        <f>IF($AR902="","",IF(INDEX('Required State Input – Clinic'!C$12:C$2011,$AT902)="","",INDEX('Required State Input – Clinic'!C$12:C$2011,$AT902)))</f>
        <v/>
      </c>
      <c r="D902" s="175" t="str">
        <f>IF($AR902="","",IF(INDEX('Required State Input – Clinic'!D$12:D$2011,$AT902)="","",INDEX('Required State Input – Clinic'!D$12:D$2011,$AT902)))</f>
        <v/>
      </c>
      <c r="E902" s="174" t="str">
        <f>IF($AR902="","",IF(INDEX('Required State Input – Clinic'!E$12:E$2011,$AT902)="","",INDEX('Required State Input – Clinic'!E$12:E$2011,$AT902)))</f>
        <v/>
      </c>
      <c r="F902" s="176" t="str">
        <f>IF($AR902="","",IF(INDEX('Required State Input – Clinic'!F$12:F$2011,$AT902)="","",INDEX('Required State Input – Clinic'!F$12:F$2011,$AT902)))</f>
        <v/>
      </c>
      <c r="G902" s="176" t="str">
        <f>IF($AR902="","",IF(INDEX('Required State Input – Clinic'!G$12:G$2011,$AT902)="","",INDEX('Required State Input – Clinic'!G$12:G$2011,$AT902)))</f>
        <v/>
      </c>
      <c r="H902" s="176" t="str">
        <f>IF($AR902="","",IF(INDEX('Required State Input – Clinic'!H$12:H$2011,$AT902)="","",INDEX('Required State Input – Clinic'!H$12:H$2011,$AT902)))</f>
        <v/>
      </c>
      <c r="I902" s="177" t="str">
        <f>IF($AR902="","",IF(INDEX('Required State Input – Clinic'!I$12:I$2011,$AT902)="","",INDEX('Required State Input – Clinic'!I$12:I$2011,$AT902)))</f>
        <v/>
      </c>
      <c r="J902" s="176" t="str">
        <f>IF($AR902="","",IF(INDEX('Required State Input – Clinic'!J$12:J$2011,$AT902)="","",INDEX('Required State Input – Clinic'!J$12:J$2011,$AT902)))</f>
        <v/>
      </c>
      <c r="K902" s="178" t="str">
        <f>IF($AR902="","",IF(INDEX('Required State Input – Clinic'!K$12:K$2011,$AT902)="","",INDEX('Required State Input – Clinic'!K$12:K$2011,$AT902)))</f>
        <v/>
      </c>
      <c r="L902" s="179" t="str">
        <f>IF($AR902="","",IF(INDEX('Required State Input – Clinic'!L$12:L$2011,$AT902)="","",INDEX('Required State Input – Clinic'!L$12:L$2011,$AT902)))</f>
        <v/>
      </c>
      <c r="M902" s="169" t="str">
        <f>IF($AR902="","",IF(INDEX('Required State Input – Clinic'!M$12:M$2011,$AT902)="","",INDEX('Required State Input – Clinic'!M$12:M$2011,$AT902)))</f>
        <v/>
      </c>
      <c r="N902" s="169" t="str">
        <f>IF($AR902="","",IF(INDEX('Required State Input – Clinic'!N$12:N$2011,$AT902)="","",INDEX('Required State Input – Clinic'!N$12:N$2011,$AT902)))</f>
        <v/>
      </c>
      <c r="O902" s="170" t="str">
        <f>IF($AR902="","",IF(INDEX('Required State Input – Clinic'!O$12:O$2011,$AT902)="","",ROUND(INDEX('Required State Input – Clinic'!O$12:O$2011,$AT902),2)))</f>
        <v/>
      </c>
      <c r="P902" s="170" t="str">
        <f>IF($AR902="","",IF(INDEX('Required State Input – Clinic'!P$12:P$2011,$AT902)="","",ROUND(INDEX('Required State Input – Clinic'!P$12:P$2011,$AT902),2)))</f>
        <v/>
      </c>
      <c r="Q902" s="170" t="str">
        <f>IF($AR902="","",IF(INDEX('Required State Input – Clinic'!Q$12:Q$2011,$AT902)="","",ROUND(INDEX('Required State Input – Clinic'!Q$12:Q$2011,$AT902),2)))</f>
        <v/>
      </c>
      <c r="R902" s="276" t="str">
        <f t="shared" si="130"/>
        <v/>
      </c>
      <c r="S902" s="171" t="str">
        <f>IF($AR902="","",IF(INDEX('Required State Input – Clinic'!R$12:R$2011,$AT902)="","",INDEX('Required State Input – Clinic'!R$12:R$2011,$AT902)))</f>
        <v/>
      </c>
      <c r="T902" s="169" t="str">
        <f>IF($AR902="","",IF(INDEX('Required State Input – Clinic'!S$12:S$2011,$AT902)="","",INDEX('Required State Input – Clinic'!S$12:S$2011,$AT902)))</f>
        <v/>
      </c>
      <c r="U902" s="170" t="str">
        <f>IF($AR902="","",IF(INDEX('Required State Input – Clinic'!T$12:T$2011,$AT902)="","",ROUND(INDEX('Required State Input – Clinic'!T$12:T$2011,$AT902),2)))</f>
        <v/>
      </c>
      <c r="V902" s="170" t="str">
        <f>IF($AR902="","",IF(INDEX('Required State Input – Clinic'!U$12:U$2011,$AT902)="","",ROUND(INDEX('Required State Input – Clinic'!U$12:U$2011,$AT902),2)))</f>
        <v/>
      </c>
      <c r="W902" s="170" t="str">
        <f>IF($AR902="","",IF(INDEX('Required State Input – Clinic'!V$12:V$2011,$AT902)="",0,ROUND(INDEX('Required State Input – Clinic'!V$12:V$2011,$AT902),2)))</f>
        <v/>
      </c>
      <c r="X902" s="170" t="str">
        <f>IF($AR902="","",IF(INDEX('Required State Input – Clinic'!W$12:W$2011,$AT902)="",0,ROUND(INDEX('Required State Input – Clinic'!W$12:W$2011,$AT902),2)))</f>
        <v/>
      </c>
      <c r="Y902" s="170" t="str">
        <f>IF($AR902="","",IF(INDEX('Required State Input – Clinic'!X$12:X$2011,$AT902)="",0,ROUND(INDEX('Required State Input – Clinic'!X$12:X$2011,$AT902),2)))</f>
        <v/>
      </c>
      <c r="Z902" s="180" t="str">
        <f t="shared" si="131"/>
        <v/>
      </c>
      <c r="AA902" s="179" t="str">
        <f>IF($AR902="","",IF(INDEX('Required State Input – Clinic'!Y$12:Y$2011,$AT902)="","",INDEX('Required State Input – Clinic'!Y$12:Y$2011,$AT902)))</f>
        <v/>
      </c>
      <c r="AB902" s="172" t="str">
        <f>IF($AR902="","",IF(INDEX('Required State Input – Clinic'!Z$12:Z$2011,$AT902)="","",ROUND(INDEX('Required State Input – Clinic'!Z$12:Z$2011,$AT902),4)))</f>
        <v/>
      </c>
      <c r="AC902" s="172" t="str">
        <f>IF($AR902="","",IF(INDEX('Required State Input – Clinic'!AA$12:AA$2011,$AT902)="","",ROUND(INDEX('Required State Input – Clinic'!AA$12:AA$2011,$AT902),4)))</f>
        <v/>
      </c>
      <c r="AD902" s="180" t="str">
        <f t="shared" si="132"/>
        <v/>
      </c>
      <c r="AE902" s="194" t="str">
        <f t="shared" si="133"/>
        <v/>
      </c>
      <c r="AF902" s="177" t="str">
        <f>IF($AR902="","",IF(INDEX('Required State Input – Clinic'!AB$12:AB$2011,$AT902)="","",INDEX('Required State Input – Clinic'!AB$12:AB$2011,$AT902)))</f>
        <v/>
      </c>
      <c r="AG902" s="172" t="str">
        <f>IF($AR902="","",IF(INDEX('Required State Input – Clinic'!AC$12:AC$2011,$AT902)="","",ROUND(INDEX('Required State Input – Clinic'!AC$12:AC$2011,$AT902),4)))</f>
        <v/>
      </c>
      <c r="AH902" s="180" t="str">
        <f t="shared" si="134"/>
        <v/>
      </c>
      <c r="AI902" s="173" t="str">
        <f>IF($AR902="","",IF(INDEX('Required State Input – Clinic'!AD$12:AD$2011,$AT902)="",0,ROUND(INDEX('Required State Input – Clinic'!AD$12:AD$2011,$AT902),2)))</f>
        <v/>
      </c>
      <c r="AJ902" s="180" t="str">
        <f t="shared" si="135"/>
        <v/>
      </c>
      <c r="AK902" s="194" t="str">
        <f t="shared" si="136"/>
        <v/>
      </c>
      <c r="AL902" s="170" t="str">
        <f>IF($AR902="","",IF(INDEX('Required State Input – Clinic'!AE$12:AE$2011,$AT902)="",0,ROUND(INDEX('Required State Input – Clinic'!AE$12:AE$2011,$AT902),2)))</f>
        <v/>
      </c>
      <c r="AM902" s="180" t="str">
        <f t="shared" si="137"/>
        <v/>
      </c>
      <c r="AR902" t="str">
        <f t="shared" si="138"/>
        <v/>
      </c>
      <c r="AS902" t="str">
        <f t="shared" si="139"/>
        <v/>
      </c>
      <c r="AT902" t="str">
        <f>IF(AR902="","",MATCH(AS902,'Required State Input – Clinic'!$AS$12:$AS$2011,FALSE))</f>
        <v/>
      </c>
    </row>
    <row r="903" spans="1:46" x14ac:dyDescent="0.25">
      <c r="A903" s="218" t="s">
        <v>257</v>
      </c>
      <c r="B903" s="174" t="str">
        <f>IF($AR903="","",IF(INDEX('Required State Input – Clinic'!B$12:B$2011,$AT903)="","",INDEX('Required State Input – Clinic'!B$12:B$2011,$AT903)))</f>
        <v/>
      </c>
      <c r="C903" s="168" t="str">
        <f>IF($AR903="","",IF(INDEX('Required State Input – Clinic'!C$12:C$2011,$AT903)="","",INDEX('Required State Input – Clinic'!C$12:C$2011,$AT903)))</f>
        <v/>
      </c>
      <c r="D903" s="175" t="str">
        <f>IF($AR903="","",IF(INDEX('Required State Input – Clinic'!D$12:D$2011,$AT903)="","",INDEX('Required State Input – Clinic'!D$12:D$2011,$AT903)))</f>
        <v/>
      </c>
      <c r="E903" s="174" t="str">
        <f>IF($AR903="","",IF(INDEX('Required State Input – Clinic'!E$12:E$2011,$AT903)="","",INDEX('Required State Input – Clinic'!E$12:E$2011,$AT903)))</f>
        <v/>
      </c>
      <c r="F903" s="176" t="str">
        <f>IF($AR903="","",IF(INDEX('Required State Input – Clinic'!F$12:F$2011,$AT903)="","",INDEX('Required State Input – Clinic'!F$12:F$2011,$AT903)))</f>
        <v/>
      </c>
      <c r="G903" s="176" t="str">
        <f>IF($AR903="","",IF(INDEX('Required State Input – Clinic'!G$12:G$2011,$AT903)="","",INDEX('Required State Input – Clinic'!G$12:G$2011,$AT903)))</f>
        <v/>
      </c>
      <c r="H903" s="176" t="str">
        <f>IF($AR903="","",IF(INDEX('Required State Input – Clinic'!H$12:H$2011,$AT903)="","",INDEX('Required State Input – Clinic'!H$12:H$2011,$AT903)))</f>
        <v/>
      </c>
      <c r="I903" s="177" t="str">
        <f>IF($AR903="","",IF(INDEX('Required State Input – Clinic'!I$12:I$2011,$AT903)="","",INDEX('Required State Input – Clinic'!I$12:I$2011,$AT903)))</f>
        <v/>
      </c>
      <c r="J903" s="176" t="str">
        <f>IF($AR903="","",IF(INDEX('Required State Input – Clinic'!J$12:J$2011,$AT903)="","",INDEX('Required State Input – Clinic'!J$12:J$2011,$AT903)))</f>
        <v/>
      </c>
      <c r="K903" s="178" t="str">
        <f>IF($AR903="","",IF(INDEX('Required State Input – Clinic'!K$12:K$2011,$AT903)="","",INDEX('Required State Input – Clinic'!K$12:K$2011,$AT903)))</f>
        <v/>
      </c>
      <c r="L903" s="179" t="str">
        <f>IF($AR903="","",IF(INDEX('Required State Input – Clinic'!L$12:L$2011,$AT903)="","",INDEX('Required State Input – Clinic'!L$12:L$2011,$AT903)))</f>
        <v/>
      </c>
      <c r="M903" s="169" t="str">
        <f>IF($AR903="","",IF(INDEX('Required State Input – Clinic'!M$12:M$2011,$AT903)="","",INDEX('Required State Input – Clinic'!M$12:M$2011,$AT903)))</f>
        <v/>
      </c>
      <c r="N903" s="169" t="str">
        <f>IF($AR903="","",IF(INDEX('Required State Input – Clinic'!N$12:N$2011,$AT903)="","",INDEX('Required State Input – Clinic'!N$12:N$2011,$AT903)))</f>
        <v/>
      </c>
      <c r="O903" s="170" t="str">
        <f>IF($AR903="","",IF(INDEX('Required State Input – Clinic'!O$12:O$2011,$AT903)="","",ROUND(INDEX('Required State Input – Clinic'!O$12:O$2011,$AT903),2)))</f>
        <v/>
      </c>
      <c r="P903" s="170" t="str">
        <f>IF($AR903="","",IF(INDEX('Required State Input – Clinic'!P$12:P$2011,$AT903)="","",ROUND(INDEX('Required State Input – Clinic'!P$12:P$2011,$AT903),2)))</f>
        <v/>
      </c>
      <c r="Q903" s="170" t="str">
        <f>IF($AR903="","",IF(INDEX('Required State Input – Clinic'!Q$12:Q$2011,$AT903)="","",ROUND(INDEX('Required State Input – Clinic'!Q$12:Q$2011,$AT903),2)))</f>
        <v/>
      </c>
      <c r="R903" s="276" t="str">
        <f t="shared" si="130"/>
        <v/>
      </c>
      <c r="S903" s="171" t="str">
        <f>IF($AR903="","",IF(INDEX('Required State Input – Clinic'!R$12:R$2011,$AT903)="","",INDEX('Required State Input – Clinic'!R$12:R$2011,$AT903)))</f>
        <v/>
      </c>
      <c r="T903" s="169" t="str">
        <f>IF($AR903="","",IF(INDEX('Required State Input – Clinic'!S$12:S$2011,$AT903)="","",INDEX('Required State Input – Clinic'!S$12:S$2011,$AT903)))</f>
        <v/>
      </c>
      <c r="U903" s="170" t="str">
        <f>IF($AR903="","",IF(INDEX('Required State Input – Clinic'!T$12:T$2011,$AT903)="","",ROUND(INDEX('Required State Input – Clinic'!T$12:T$2011,$AT903),2)))</f>
        <v/>
      </c>
      <c r="V903" s="170" t="str">
        <f>IF($AR903="","",IF(INDEX('Required State Input – Clinic'!U$12:U$2011,$AT903)="","",ROUND(INDEX('Required State Input – Clinic'!U$12:U$2011,$AT903),2)))</f>
        <v/>
      </c>
      <c r="W903" s="170" t="str">
        <f>IF($AR903="","",IF(INDEX('Required State Input – Clinic'!V$12:V$2011,$AT903)="",0,ROUND(INDEX('Required State Input – Clinic'!V$12:V$2011,$AT903),2)))</f>
        <v/>
      </c>
      <c r="X903" s="170" t="str">
        <f>IF($AR903="","",IF(INDEX('Required State Input – Clinic'!W$12:W$2011,$AT903)="",0,ROUND(INDEX('Required State Input – Clinic'!W$12:W$2011,$AT903),2)))</f>
        <v/>
      </c>
      <c r="Y903" s="170" t="str">
        <f>IF($AR903="","",IF(INDEX('Required State Input – Clinic'!X$12:X$2011,$AT903)="",0,ROUND(INDEX('Required State Input – Clinic'!X$12:X$2011,$AT903),2)))</f>
        <v/>
      </c>
      <c r="Z903" s="180" t="str">
        <f t="shared" si="131"/>
        <v/>
      </c>
      <c r="AA903" s="179" t="str">
        <f>IF($AR903="","",IF(INDEX('Required State Input – Clinic'!Y$12:Y$2011,$AT903)="","",INDEX('Required State Input – Clinic'!Y$12:Y$2011,$AT903)))</f>
        <v/>
      </c>
      <c r="AB903" s="172" t="str">
        <f>IF($AR903="","",IF(INDEX('Required State Input – Clinic'!Z$12:Z$2011,$AT903)="","",ROUND(INDEX('Required State Input – Clinic'!Z$12:Z$2011,$AT903),4)))</f>
        <v/>
      </c>
      <c r="AC903" s="172" t="str">
        <f>IF($AR903="","",IF(INDEX('Required State Input – Clinic'!AA$12:AA$2011,$AT903)="","",ROUND(INDEX('Required State Input – Clinic'!AA$12:AA$2011,$AT903),4)))</f>
        <v/>
      </c>
      <c r="AD903" s="180" t="str">
        <f t="shared" si="132"/>
        <v/>
      </c>
      <c r="AE903" s="194" t="str">
        <f t="shared" si="133"/>
        <v/>
      </c>
      <c r="AF903" s="177" t="str">
        <f>IF($AR903="","",IF(INDEX('Required State Input – Clinic'!AB$12:AB$2011,$AT903)="","",INDEX('Required State Input – Clinic'!AB$12:AB$2011,$AT903)))</f>
        <v/>
      </c>
      <c r="AG903" s="172" t="str">
        <f>IF($AR903="","",IF(INDEX('Required State Input – Clinic'!AC$12:AC$2011,$AT903)="","",ROUND(INDEX('Required State Input – Clinic'!AC$12:AC$2011,$AT903),4)))</f>
        <v/>
      </c>
      <c r="AH903" s="180" t="str">
        <f t="shared" si="134"/>
        <v/>
      </c>
      <c r="AI903" s="173" t="str">
        <f>IF($AR903="","",IF(INDEX('Required State Input – Clinic'!AD$12:AD$2011,$AT903)="",0,ROUND(INDEX('Required State Input – Clinic'!AD$12:AD$2011,$AT903),2)))</f>
        <v/>
      </c>
      <c r="AJ903" s="180" t="str">
        <f t="shared" si="135"/>
        <v/>
      </c>
      <c r="AK903" s="194" t="str">
        <f t="shared" si="136"/>
        <v/>
      </c>
      <c r="AL903" s="170" t="str">
        <f>IF($AR903="","",IF(INDEX('Required State Input – Clinic'!AE$12:AE$2011,$AT903)="",0,ROUND(INDEX('Required State Input – Clinic'!AE$12:AE$2011,$AT903),2)))</f>
        <v/>
      </c>
      <c r="AM903" s="180" t="str">
        <f t="shared" si="137"/>
        <v/>
      </c>
      <c r="AR903" t="str">
        <f t="shared" si="138"/>
        <v/>
      </c>
      <c r="AS903" t="str">
        <f t="shared" si="139"/>
        <v/>
      </c>
      <c r="AT903" t="str">
        <f>IF(AR903="","",MATCH(AS903,'Required State Input – Clinic'!$AS$12:$AS$2011,FALSE))</f>
        <v/>
      </c>
    </row>
    <row r="904" spans="1:46" x14ac:dyDescent="0.25">
      <c r="A904" s="218" t="s">
        <v>257</v>
      </c>
      <c r="B904" s="174" t="str">
        <f>IF($AR904="","",IF(INDEX('Required State Input – Clinic'!B$12:B$2011,$AT904)="","",INDEX('Required State Input – Clinic'!B$12:B$2011,$AT904)))</f>
        <v/>
      </c>
      <c r="C904" s="168" t="str">
        <f>IF($AR904="","",IF(INDEX('Required State Input – Clinic'!C$12:C$2011,$AT904)="","",INDEX('Required State Input – Clinic'!C$12:C$2011,$AT904)))</f>
        <v/>
      </c>
      <c r="D904" s="175" t="str">
        <f>IF($AR904="","",IF(INDEX('Required State Input – Clinic'!D$12:D$2011,$AT904)="","",INDEX('Required State Input – Clinic'!D$12:D$2011,$AT904)))</f>
        <v/>
      </c>
      <c r="E904" s="174" t="str">
        <f>IF($AR904="","",IF(INDEX('Required State Input – Clinic'!E$12:E$2011,$AT904)="","",INDEX('Required State Input – Clinic'!E$12:E$2011,$AT904)))</f>
        <v/>
      </c>
      <c r="F904" s="176" t="str">
        <f>IF($AR904="","",IF(INDEX('Required State Input – Clinic'!F$12:F$2011,$AT904)="","",INDEX('Required State Input – Clinic'!F$12:F$2011,$AT904)))</f>
        <v/>
      </c>
      <c r="G904" s="176" t="str">
        <f>IF($AR904="","",IF(INDEX('Required State Input – Clinic'!G$12:G$2011,$AT904)="","",INDEX('Required State Input – Clinic'!G$12:G$2011,$AT904)))</f>
        <v/>
      </c>
      <c r="H904" s="176" t="str">
        <f>IF($AR904="","",IF(INDEX('Required State Input – Clinic'!H$12:H$2011,$AT904)="","",INDEX('Required State Input – Clinic'!H$12:H$2011,$AT904)))</f>
        <v/>
      </c>
      <c r="I904" s="177" t="str">
        <f>IF($AR904="","",IF(INDEX('Required State Input – Clinic'!I$12:I$2011,$AT904)="","",INDEX('Required State Input – Clinic'!I$12:I$2011,$AT904)))</f>
        <v/>
      </c>
      <c r="J904" s="176" t="str">
        <f>IF($AR904="","",IF(INDEX('Required State Input – Clinic'!J$12:J$2011,$AT904)="","",INDEX('Required State Input – Clinic'!J$12:J$2011,$AT904)))</f>
        <v/>
      </c>
      <c r="K904" s="178" t="str">
        <f>IF($AR904="","",IF(INDEX('Required State Input – Clinic'!K$12:K$2011,$AT904)="","",INDEX('Required State Input – Clinic'!K$12:K$2011,$AT904)))</f>
        <v/>
      </c>
      <c r="L904" s="179" t="str">
        <f>IF($AR904="","",IF(INDEX('Required State Input – Clinic'!L$12:L$2011,$AT904)="","",INDEX('Required State Input – Clinic'!L$12:L$2011,$AT904)))</f>
        <v/>
      </c>
      <c r="M904" s="169" t="str">
        <f>IF($AR904="","",IF(INDEX('Required State Input – Clinic'!M$12:M$2011,$AT904)="","",INDEX('Required State Input – Clinic'!M$12:M$2011,$AT904)))</f>
        <v/>
      </c>
      <c r="N904" s="169" t="str">
        <f>IF($AR904="","",IF(INDEX('Required State Input – Clinic'!N$12:N$2011,$AT904)="","",INDEX('Required State Input – Clinic'!N$12:N$2011,$AT904)))</f>
        <v/>
      </c>
      <c r="O904" s="170" t="str">
        <f>IF($AR904="","",IF(INDEX('Required State Input – Clinic'!O$12:O$2011,$AT904)="","",ROUND(INDEX('Required State Input – Clinic'!O$12:O$2011,$AT904),2)))</f>
        <v/>
      </c>
      <c r="P904" s="170" t="str">
        <f>IF($AR904="","",IF(INDEX('Required State Input – Clinic'!P$12:P$2011,$AT904)="","",ROUND(INDEX('Required State Input – Clinic'!P$12:P$2011,$AT904),2)))</f>
        <v/>
      </c>
      <c r="Q904" s="170" t="str">
        <f>IF($AR904="","",IF(INDEX('Required State Input – Clinic'!Q$12:Q$2011,$AT904)="","",ROUND(INDEX('Required State Input – Clinic'!Q$12:Q$2011,$AT904),2)))</f>
        <v/>
      </c>
      <c r="R904" s="276" t="str">
        <f t="shared" si="130"/>
        <v/>
      </c>
      <c r="S904" s="171" t="str">
        <f>IF($AR904="","",IF(INDEX('Required State Input – Clinic'!R$12:R$2011,$AT904)="","",INDEX('Required State Input – Clinic'!R$12:R$2011,$AT904)))</f>
        <v/>
      </c>
      <c r="T904" s="169" t="str">
        <f>IF($AR904="","",IF(INDEX('Required State Input – Clinic'!S$12:S$2011,$AT904)="","",INDEX('Required State Input – Clinic'!S$12:S$2011,$AT904)))</f>
        <v/>
      </c>
      <c r="U904" s="170" t="str">
        <f>IF($AR904="","",IF(INDEX('Required State Input – Clinic'!T$12:T$2011,$AT904)="","",ROUND(INDEX('Required State Input – Clinic'!T$12:T$2011,$AT904),2)))</f>
        <v/>
      </c>
      <c r="V904" s="170" t="str">
        <f>IF($AR904="","",IF(INDEX('Required State Input – Clinic'!U$12:U$2011,$AT904)="","",ROUND(INDEX('Required State Input – Clinic'!U$12:U$2011,$AT904),2)))</f>
        <v/>
      </c>
      <c r="W904" s="170" t="str">
        <f>IF($AR904="","",IF(INDEX('Required State Input – Clinic'!V$12:V$2011,$AT904)="",0,ROUND(INDEX('Required State Input – Clinic'!V$12:V$2011,$AT904),2)))</f>
        <v/>
      </c>
      <c r="X904" s="170" t="str">
        <f>IF($AR904="","",IF(INDEX('Required State Input – Clinic'!W$12:W$2011,$AT904)="",0,ROUND(INDEX('Required State Input – Clinic'!W$12:W$2011,$AT904),2)))</f>
        <v/>
      </c>
      <c r="Y904" s="170" t="str">
        <f>IF($AR904="","",IF(INDEX('Required State Input – Clinic'!X$12:X$2011,$AT904)="",0,ROUND(INDEX('Required State Input – Clinic'!X$12:X$2011,$AT904),2)))</f>
        <v/>
      </c>
      <c r="Z904" s="180" t="str">
        <f t="shared" si="131"/>
        <v/>
      </c>
      <c r="AA904" s="179" t="str">
        <f>IF($AR904="","",IF(INDEX('Required State Input – Clinic'!Y$12:Y$2011,$AT904)="","",INDEX('Required State Input – Clinic'!Y$12:Y$2011,$AT904)))</f>
        <v/>
      </c>
      <c r="AB904" s="172" t="str">
        <f>IF($AR904="","",IF(INDEX('Required State Input – Clinic'!Z$12:Z$2011,$AT904)="","",ROUND(INDEX('Required State Input – Clinic'!Z$12:Z$2011,$AT904),4)))</f>
        <v/>
      </c>
      <c r="AC904" s="172" t="str">
        <f>IF($AR904="","",IF(INDEX('Required State Input – Clinic'!AA$12:AA$2011,$AT904)="","",ROUND(INDEX('Required State Input – Clinic'!AA$12:AA$2011,$AT904),4)))</f>
        <v/>
      </c>
      <c r="AD904" s="180" t="str">
        <f t="shared" si="132"/>
        <v/>
      </c>
      <c r="AE904" s="194" t="str">
        <f t="shared" si="133"/>
        <v/>
      </c>
      <c r="AF904" s="177" t="str">
        <f>IF($AR904="","",IF(INDEX('Required State Input – Clinic'!AB$12:AB$2011,$AT904)="","",INDEX('Required State Input – Clinic'!AB$12:AB$2011,$AT904)))</f>
        <v/>
      </c>
      <c r="AG904" s="172" t="str">
        <f>IF($AR904="","",IF(INDEX('Required State Input – Clinic'!AC$12:AC$2011,$AT904)="","",ROUND(INDEX('Required State Input – Clinic'!AC$12:AC$2011,$AT904),4)))</f>
        <v/>
      </c>
      <c r="AH904" s="180" t="str">
        <f t="shared" si="134"/>
        <v/>
      </c>
      <c r="AI904" s="173" t="str">
        <f>IF($AR904="","",IF(INDEX('Required State Input – Clinic'!AD$12:AD$2011,$AT904)="",0,ROUND(INDEX('Required State Input – Clinic'!AD$12:AD$2011,$AT904),2)))</f>
        <v/>
      </c>
      <c r="AJ904" s="180" t="str">
        <f t="shared" si="135"/>
        <v/>
      </c>
      <c r="AK904" s="194" t="str">
        <f t="shared" si="136"/>
        <v/>
      </c>
      <c r="AL904" s="170" t="str">
        <f>IF($AR904="","",IF(INDEX('Required State Input – Clinic'!AE$12:AE$2011,$AT904)="",0,ROUND(INDEX('Required State Input – Clinic'!AE$12:AE$2011,$AT904),2)))</f>
        <v/>
      </c>
      <c r="AM904" s="180" t="str">
        <f t="shared" si="137"/>
        <v/>
      </c>
      <c r="AR904" t="str">
        <f t="shared" si="138"/>
        <v/>
      </c>
      <c r="AS904" t="str">
        <f t="shared" si="139"/>
        <v/>
      </c>
      <c r="AT904" t="str">
        <f>IF(AR904="","",MATCH(AS904,'Required State Input – Clinic'!$AS$12:$AS$2011,FALSE))</f>
        <v/>
      </c>
    </row>
    <row r="905" spans="1:46" x14ac:dyDescent="0.25">
      <c r="A905" s="218" t="s">
        <v>257</v>
      </c>
      <c r="B905" s="174" t="str">
        <f>IF($AR905="","",IF(INDEX('Required State Input – Clinic'!B$12:B$2011,$AT905)="","",INDEX('Required State Input – Clinic'!B$12:B$2011,$AT905)))</f>
        <v/>
      </c>
      <c r="C905" s="168" t="str">
        <f>IF($AR905="","",IF(INDEX('Required State Input – Clinic'!C$12:C$2011,$AT905)="","",INDEX('Required State Input – Clinic'!C$12:C$2011,$AT905)))</f>
        <v/>
      </c>
      <c r="D905" s="175" t="str">
        <f>IF($AR905="","",IF(INDEX('Required State Input – Clinic'!D$12:D$2011,$AT905)="","",INDEX('Required State Input – Clinic'!D$12:D$2011,$AT905)))</f>
        <v/>
      </c>
      <c r="E905" s="174" t="str">
        <f>IF($AR905="","",IF(INDEX('Required State Input – Clinic'!E$12:E$2011,$AT905)="","",INDEX('Required State Input – Clinic'!E$12:E$2011,$AT905)))</f>
        <v/>
      </c>
      <c r="F905" s="176" t="str">
        <f>IF($AR905="","",IF(INDEX('Required State Input – Clinic'!F$12:F$2011,$AT905)="","",INDEX('Required State Input – Clinic'!F$12:F$2011,$AT905)))</f>
        <v/>
      </c>
      <c r="G905" s="176" t="str">
        <f>IF($AR905="","",IF(INDEX('Required State Input – Clinic'!G$12:G$2011,$AT905)="","",INDEX('Required State Input – Clinic'!G$12:G$2011,$AT905)))</f>
        <v/>
      </c>
      <c r="H905" s="176" t="str">
        <f>IF($AR905="","",IF(INDEX('Required State Input – Clinic'!H$12:H$2011,$AT905)="","",INDEX('Required State Input – Clinic'!H$12:H$2011,$AT905)))</f>
        <v/>
      </c>
      <c r="I905" s="177" t="str">
        <f>IF($AR905="","",IF(INDEX('Required State Input – Clinic'!I$12:I$2011,$AT905)="","",INDEX('Required State Input – Clinic'!I$12:I$2011,$AT905)))</f>
        <v/>
      </c>
      <c r="J905" s="176" t="str">
        <f>IF($AR905="","",IF(INDEX('Required State Input – Clinic'!J$12:J$2011,$AT905)="","",INDEX('Required State Input – Clinic'!J$12:J$2011,$AT905)))</f>
        <v/>
      </c>
      <c r="K905" s="178" t="str">
        <f>IF($AR905="","",IF(INDEX('Required State Input – Clinic'!K$12:K$2011,$AT905)="","",INDEX('Required State Input – Clinic'!K$12:K$2011,$AT905)))</f>
        <v/>
      </c>
      <c r="L905" s="179" t="str">
        <f>IF($AR905="","",IF(INDEX('Required State Input – Clinic'!L$12:L$2011,$AT905)="","",INDEX('Required State Input – Clinic'!L$12:L$2011,$AT905)))</f>
        <v/>
      </c>
      <c r="M905" s="169" t="str">
        <f>IF($AR905="","",IF(INDEX('Required State Input – Clinic'!M$12:M$2011,$AT905)="","",INDEX('Required State Input – Clinic'!M$12:M$2011,$AT905)))</f>
        <v/>
      </c>
      <c r="N905" s="169" t="str">
        <f>IF($AR905="","",IF(INDEX('Required State Input – Clinic'!N$12:N$2011,$AT905)="","",INDEX('Required State Input – Clinic'!N$12:N$2011,$AT905)))</f>
        <v/>
      </c>
      <c r="O905" s="170" t="str">
        <f>IF($AR905="","",IF(INDEX('Required State Input – Clinic'!O$12:O$2011,$AT905)="","",ROUND(INDEX('Required State Input – Clinic'!O$12:O$2011,$AT905),2)))</f>
        <v/>
      </c>
      <c r="P905" s="170" t="str">
        <f>IF($AR905="","",IF(INDEX('Required State Input – Clinic'!P$12:P$2011,$AT905)="","",ROUND(INDEX('Required State Input – Clinic'!P$12:P$2011,$AT905),2)))</f>
        <v/>
      </c>
      <c r="Q905" s="170" t="str">
        <f>IF($AR905="","",IF(INDEX('Required State Input – Clinic'!Q$12:Q$2011,$AT905)="","",ROUND(INDEX('Required State Input – Clinic'!Q$12:Q$2011,$AT905),2)))</f>
        <v/>
      </c>
      <c r="R905" s="276" t="str">
        <f t="shared" si="130"/>
        <v/>
      </c>
      <c r="S905" s="171" t="str">
        <f>IF($AR905="","",IF(INDEX('Required State Input – Clinic'!R$12:R$2011,$AT905)="","",INDEX('Required State Input – Clinic'!R$12:R$2011,$AT905)))</f>
        <v/>
      </c>
      <c r="T905" s="169" t="str">
        <f>IF($AR905="","",IF(INDEX('Required State Input – Clinic'!S$12:S$2011,$AT905)="","",INDEX('Required State Input – Clinic'!S$12:S$2011,$AT905)))</f>
        <v/>
      </c>
      <c r="U905" s="170" t="str">
        <f>IF($AR905="","",IF(INDEX('Required State Input – Clinic'!T$12:T$2011,$AT905)="","",ROUND(INDEX('Required State Input – Clinic'!T$12:T$2011,$AT905),2)))</f>
        <v/>
      </c>
      <c r="V905" s="170" t="str">
        <f>IF($AR905="","",IF(INDEX('Required State Input – Clinic'!U$12:U$2011,$AT905)="","",ROUND(INDEX('Required State Input – Clinic'!U$12:U$2011,$AT905),2)))</f>
        <v/>
      </c>
      <c r="W905" s="170" t="str">
        <f>IF($AR905="","",IF(INDEX('Required State Input – Clinic'!V$12:V$2011,$AT905)="",0,ROUND(INDEX('Required State Input – Clinic'!V$12:V$2011,$AT905),2)))</f>
        <v/>
      </c>
      <c r="X905" s="170" t="str">
        <f>IF($AR905="","",IF(INDEX('Required State Input – Clinic'!W$12:W$2011,$AT905)="",0,ROUND(INDEX('Required State Input – Clinic'!W$12:W$2011,$AT905),2)))</f>
        <v/>
      </c>
      <c r="Y905" s="170" t="str">
        <f>IF($AR905="","",IF(INDEX('Required State Input – Clinic'!X$12:X$2011,$AT905)="",0,ROUND(INDEX('Required State Input – Clinic'!X$12:X$2011,$AT905),2)))</f>
        <v/>
      </c>
      <c r="Z905" s="180" t="str">
        <f t="shared" si="131"/>
        <v/>
      </c>
      <c r="AA905" s="179" t="str">
        <f>IF($AR905="","",IF(INDEX('Required State Input – Clinic'!Y$12:Y$2011,$AT905)="","",INDEX('Required State Input – Clinic'!Y$12:Y$2011,$AT905)))</f>
        <v/>
      </c>
      <c r="AB905" s="172" t="str">
        <f>IF($AR905="","",IF(INDEX('Required State Input – Clinic'!Z$12:Z$2011,$AT905)="","",ROUND(INDEX('Required State Input – Clinic'!Z$12:Z$2011,$AT905),4)))</f>
        <v/>
      </c>
      <c r="AC905" s="172" t="str">
        <f>IF($AR905="","",IF(INDEX('Required State Input – Clinic'!AA$12:AA$2011,$AT905)="","",ROUND(INDEX('Required State Input – Clinic'!AA$12:AA$2011,$AT905),4)))</f>
        <v/>
      </c>
      <c r="AD905" s="180" t="str">
        <f t="shared" si="132"/>
        <v/>
      </c>
      <c r="AE905" s="194" t="str">
        <f t="shared" si="133"/>
        <v/>
      </c>
      <c r="AF905" s="177" t="str">
        <f>IF($AR905="","",IF(INDEX('Required State Input – Clinic'!AB$12:AB$2011,$AT905)="","",INDEX('Required State Input – Clinic'!AB$12:AB$2011,$AT905)))</f>
        <v/>
      </c>
      <c r="AG905" s="172" t="str">
        <f>IF($AR905="","",IF(INDEX('Required State Input – Clinic'!AC$12:AC$2011,$AT905)="","",ROUND(INDEX('Required State Input – Clinic'!AC$12:AC$2011,$AT905),4)))</f>
        <v/>
      </c>
      <c r="AH905" s="180" t="str">
        <f t="shared" si="134"/>
        <v/>
      </c>
      <c r="AI905" s="173" t="str">
        <f>IF($AR905="","",IF(INDEX('Required State Input – Clinic'!AD$12:AD$2011,$AT905)="",0,ROUND(INDEX('Required State Input – Clinic'!AD$12:AD$2011,$AT905),2)))</f>
        <v/>
      </c>
      <c r="AJ905" s="180" t="str">
        <f t="shared" si="135"/>
        <v/>
      </c>
      <c r="AK905" s="194" t="str">
        <f t="shared" si="136"/>
        <v/>
      </c>
      <c r="AL905" s="170" t="str">
        <f>IF($AR905="","",IF(INDEX('Required State Input – Clinic'!AE$12:AE$2011,$AT905)="",0,ROUND(INDEX('Required State Input – Clinic'!AE$12:AE$2011,$AT905),2)))</f>
        <v/>
      </c>
      <c r="AM905" s="180" t="str">
        <f t="shared" si="137"/>
        <v/>
      </c>
      <c r="AR905" t="str">
        <f t="shared" si="138"/>
        <v/>
      </c>
      <c r="AS905" t="str">
        <f t="shared" si="139"/>
        <v/>
      </c>
      <c r="AT905" t="str">
        <f>IF(AR905="","",MATCH(AS905,'Required State Input – Clinic'!$AS$12:$AS$2011,FALSE))</f>
        <v/>
      </c>
    </row>
    <row r="906" spans="1:46" x14ac:dyDescent="0.25">
      <c r="A906" s="218" t="s">
        <v>257</v>
      </c>
      <c r="B906" s="174" t="str">
        <f>IF($AR906="","",IF(INDEX('Required State Input – Clinic'!B$12:B$2011,$AT906)="","",INDEX('Required State Input – Clinic'!B$12:B$2011,$AT906)))</f>
        <v/>
      </c>
      <c r="C906" s="168" t="str">
        <f>IF($AR906="","",IF(INDEX('Required State Input – Clinic'!C$12:C$2011,$AT906)="","",INDEX('Required State Input – Clinic'!C$12:C$2011,$AT906)))</f>
        <v/>
      </c>
      <c r="D906" s="175" t="str">
        <f>IF($AR906="","",IF(INDEX('Required State Input – Clinic'!D$12:D$2011,$AT906)="","",INDEX('Required State Input – Clinic'!D$12:D$2011,$AT906)))</f>
        <v/>
      </c>
      <c r="E906" s="174" t="str">
        <f>IF($AR906="","",IF(INDEX('Required State Input – Clinic'!E$12:E$2011,$AT906)="","",INDEX('Required State Input – Clinic'!E$12:E$2011,$AT906)))</f>
        <v/>
      </c>
      <c r="F906" s="176" t="str">
        <f>IF($AR906="","",IF(INDEX('Required State Input – Clinic'!F$12:F$2011,$AT906)="","",INDEX('Required State Input – Clinic'!F$12:F$2011,$AT906)))</f>
        <v/>
      </c>
      <c r="G906" s="176" t="str">
        <f>IF($AR906="","",IF(INDEX('Required State Input – Clinic'!G$12:G$2011,$AT906)="","",INDEX('Required State Input – Clinic'!G$12:G$2011,$AT906)))</f>
        <v/>
      </c>
      <c r="H906" s="176" t="str">
        <f>IF($AR906="","",IF(INDEX('Required State Input – Clinic'!H$12:H$2011,$AT906)="","",INDEX('Required State Input – Clinic'!H$12:H$2011,$AT906)))</f>
        <v/>
      </c>
      <c r="I906" s="177" t="str">
        <f>IF($AR906="","",IF(INDEX('Required State Input – Clinic'!I$12:I$2011,$AT906)="","",INDEX('Required State Input – Clinic'!I$12:I$2011,$AT906)))</f>
        <v/>
      </c>
      <c r="J906" s="176" t="str">
        <f>IF($AR906="","",IF(INDEX('Required State Input – Clinic'!J$12:J$2011,$AT906)="","",INDEX('Required State Input – Clinic'!J$12:J$2011,$AT906)))</f>
        <v/>
      </c>
      <c r="K906" s="178" t="str">
        <f>IF($AR906="","",IF(INDEX('Required State Input – Clinic'!K$12:K$2011,$AT906)="","",INDEX('Required State Input – Clinic'!K$12:K$2011,$AT906)))</f>
        <v/>
      </c>
      <c r="L906" s="179" t="str">
        <f>IF($AR906="","",IF(INDEX('Required State Input – Clinic'!L$12:L$2011,$AT906)="","",INDEX('Required State Input – Clinic'!L$12:L$2011,$AT906)))</f>
        <v/>
      </c>
      <c r="M906" s="169" t="str">
        <f>IF($AR906="","",IF(INDEX('Required State Input – Clinic'!M$12:M$2011,$AT906)="","",INDEX('Required State Input – Clinic'!M$12:M$2011,$AT906)))</f>
        <v/>
      </c>
      <c r="N906" s="169" t="str">
        <f>IF($AR906="","",IF(INDEX('Required State Input – Clinic'!N$12:N$2011,$AT906)="","",INDEX('Required State Input – Clinic'!N$12:N$2011,$AT906)))</f>
        <v/>
      </c>
      <c r="O906" s="170" t="str">
        <f>IF($AR906="","",IF(INDEX('Required State Input – Clinic'!O$12:O$2011,$AT906)="","",ROUND(INDEX('Required State Input – Clinic'!O$12:O$2011,$AT906),2)))</f>
        <v/>
      </c>
      <c r="P906" s="170" t="str">
        <f>IF($AR906="","",IF(INDEX('Required State Input – Clinic'!P$12:P$2011,$AT906)="","",ROUND(INDEX('Required State Input – Clinic'!P$12:P$2011,$AT906),2)))</f>
        <v/>
      </c>
      <c r="Q906" s="170" t="str">
        <f>IF($AR906="","",IF(INDEX('Required State Input – Clinic'!Q$12:Q$2011,$AT906)="","",ROUND(INDEX('Required State Input – Clinic'!Q$12:Q$2011,$AT906),2)))</f>
        <v/>
      </c>
      <c r="R906" s="276" t="str">
        <f t="shared" si="130"/>
        <v/>
      </c>
      <c r="S906" s="171" t="str">
        <f>IF($AR906="","",IF(INDEX('Required State Input – Clinic'!R$12:R$2011,$AT906)="","",INDEX('Required State Input – Clinic'!R$12:R$2011,$AT906)))</f>
        <v/>
      </c>
      <c r="T906" s="169" t="str">
        <f>IF($AR906="","",IF(INDEX('Required State Input – Clinic'!S$12:S$2011,$AT906)="","",INDEX('Required State Input – Clinic'!S$12:S$2011,$AT906)))</f>
        <v/>
      </c>
      <c r="U906" s="170" t="str">
        <f>IF($AR906="","",IF(INDEX('Required State Input – Clinic'!T$12:T$2011,$AT906)="","",ROUND(INDEX('Required State Input – Clinic'!T$12:T$2011,$AT906),2)))</f>
        <v/>
      </c>
      <c r="V906" s="170" t="str">
        <f>IF($AR906="","",IF(INDEX('Required State Input – Clinic'!U$12:U$2011,$AT906)="","",ROUND(INDEX('Required State Input – Clinic'!U$12:U$2011,$AT906),2)))</f>
        <v/>
      </c>
      <c r="W906" s="170" t="str">
        <f>IF($AR906="","",IF(INDEX('Required State Input – Clinic'!V$12:V$2011,$AT906)="",0,ROUND(INDEX('Required State Input – Clinic'!V$12:V$2011,$AT906),2)))</f>
        <v/>
      </c>
      <c r="X906" s="170" t="str">
        <f>IF($AR906="","",IF(INDEX('Required State Input – Clinic'!W$12:W$2011,$AT906)="",0,ROUND(INDEX('Required State Input – Clinic'!W$12:W$2011,$AT906),2)))</f>
        <v/>
      </c>
      <c r="Y906" s="170" t="str">
        <f>IF($AR906="","",IF(INDEX('Required State Input – Clinic'!X$12:X$2011,$AT906)="",0,ROUND(INDEX('Required State Input – Clinic'!X$12:X$2011,$AT906),2)))</f>
        <v/>
      </c>
      <c r="Z906" s="180" t="str">
        <f t="shared" si="131"/>
        <v/>
      </c>
      <c r="AA906" s="179" t="str">
        <f>IF($AR906="","",IF(INDEX('Required State Input – Clinic'!Y$12:Y$2011,$AT906)="","",INDEX('Required State Input – Clinic'!Y$12:Y$2011,$AT906)))</f>
        <v/>
      </c>
      <c r="AB906" s="172" t="str">
        <f>IF($AR906="","",IF(INDEX('Required State Input – Clinic'!Z$12:Z$2011,$AT906)="","",ROUND(INDEX('Required State Input – Clinic'!Z$12:Z$2011,$AT906),4)))</f>
        <v/>
      </c>
      <c r="AC906" s="172" t="str">
        <f>IF($AR906="","",IF(INDEX('Required State Input – Clinic'!AA$12:AA$2011,$AT906)="","",ROUND(INDEX('Required State Input – Clinic'!AA$12:AA$2011,$AT906),4)))</f>
        <v/>
      </c>
      <c r="AD906" s="180" t="str">
        <f t="shared" si="132"/>
        <v/>
      </c>
      <c r="AE906" s="194" t="str">
        <f t="shared" si="133"/>
        <v/>
      </c>
      <c r="AF906" s="177" t="str">
        <f>IF($AR906="","",IF(INDEX('Required State Input – Clinic'!AB$12:AB$2011,$AT906)="","",INDEX('Required State Input – Clinic'!AB$12:AB$2011,$AT906)))</f>
        <v/>
      </c>
      <c r="AG906" s="172" t="str">
        <f>IF($AR906="","",IF(INDEX('Required State Input – Clinic'!AC$12:AC$2011,$AT906)="","",ROUND(INDEX('Required State Input – Clinic'!AC$12:AC$2011,$AT906),4)))</f>
        <v/>
      </c>
      <c r="AH906" s="180" t="str">
        <f t="shared" si="134"/>
        <v/>
      </c>
      <c r="AI906" s="173" t="str">
        <f>IF($AR906="","",IF(INDEX('Required State Input – Clinic'!AD$12:AD$2011,$AT906)="",0,ROUND(INDEX('Required State Input – Clinic'!AD$12:AD$2011,$AT906),2)))</f>
        <v/>
      </c>
      <c r="AJ906" s="180" t="str">
        <f t="shared" si="135"/>
        <v/>
      </c>
      <c r="AK906" s="194" t="str">
        <f t="shared" si="136"/>
        <v/>
      </c>
      <c r="AL906" s="170" t="str">
        <f>IF($AR906="","",IF(INDEX('Required State Input – Clinic'!AE$12:AE$2011,$AT906)="",0,ROUND(INDEX('Required State Input – Clinic'!AE$12:AE$2011,$AT906),2)))</f>
        <v/>
      </c>
      <c r="AM906" s="180" t="str">
        <f t="shared" si="137"/>
        <v/>
      </c>
      <c r="AR906" t="str">
        <f t="shared" si="138"/>
        <v/>
      </c>
      <c r="AS906" t="str">
        <f t="shared" si="139"/>
        <v/>
      </c>
      <c r="AT906" t="str">
        <f>IF(AR906="","",MATCH(AS906,'Required State Input – Clinic'!$AS$12:$AS$2011,FALSE))</f>
        <v/>
      </c>
    </row>
    <row r="907" spans="1:46" x14ac:dyDescent="0.25">
      <c r="A907" s="218" t="s">
        <v>257</v>
      </c>
      <c r="B907" s="174" t="str">
        <f>IF($AR907="","",IF(INDEX('Required State Input – Clinic'!B$12:B$2011,$AT907)="","",INDEX('Required State Input – Clinic'!B$12:B$2011,$AT907)))</f>
        <v/>
      </c>
      <c r="C907" s="168" t="str">
        <f>IF($AR907="","",IF(INDEX('Required State Input – Clinic'!C$12:C$2011,$AT907)="","",INDEX('Required State Input – Clinic'!C$12:C$2011,$AT907)))</f>
        <v/>
      </c>
      <c r="D907" s="175" t="str">
        <f>IF($AR907="","",IF(INDEX('Required State Input – Clinic'!D$12:D$2011,$AT907)="","",INDEX('Required State Input – Clinic'!D$12:D$2011,$AT907)))</f>
        <v/>
      </c>
      <c r="E907" s="174" t="str">
        <f>IF($AR907="","",IF(INDEX('Required State Input – Clinic'!E$12:E$2011,$AT907)="","",INDEX('Required State Input – Clinic'!E$12:E$2011,$AT907)))</f>
        <v/>
      </c>
      <c r="F907" s="176" t="str">
        <f>IF($AR907="","",IF(INDEX('Required State Input – Clinic'!F$12:F$2011,$AT907)="","",INDEX('Required State Input – Clinic'!F$12:F$2011,$AT907)))</f>
        <v/>
      </c>
      <c r="G907" s="176" t="str">
        <f>IF($AR907="","",IF(INDEX('Required State Input – Clinic'!G$12:G$2011,$AT907)="","",INDEX('Required State Input – Clinic'!G$12:G$2011,$AT907)))</f>
        <v/>
      </c>
      <c r="H907" s="176" t="str">
        <f>IF($AR907="","",IF(INDEX('Required State Input – Clinic'!H$12:H$2011,$AT907)="","",INDEX('Required State Input – Clinic'!H$12:H$2011,$AT907)))</f>
        <v/>
      </c>
      <c r="I907" s="177" t="str">
        <f>IF($AR907="","",IF(INDEX('Required State Input – Clinic'!I$12:I$2011,$AT907)="","",INDEX('Required State Input – Clinic'!I$12:I$2011,$AT907)))</f>
        <v/>
      </c>
      <c r="J907" s="176" t="str">
        <f>IF($AR907="","",IF(INDEX('Required State Input – Clinic'!J$12:J$2011,$AT907)="","",INDEX('Required State Input – Clinic'!J$12:J$2011,$AT907)))</f>
        <v/>
      </c>
      <c r="K907" s="178" t="str">
        <f>IF($AR907="","",IF(INDEX('Required State Input – Clinic'!K$12:K$2011,$AT907)="","",INDEX('Required State Input – Clinic'!K$12:K$2011,$AT907)))</f>
        <v/>
      </c>
      <c r="L907" s="179" t="str">
        <f>IF($AR907="","",IF(INDEX('Required State Input – Clinic'!L$12:L$2011,$AT907)="","",INDEX('Required State Input – Clinic'!L$12:L$2011,$AT907)))</f>
        <v/>
      </c>
      <c r="M907" s="169" t="str">
        <f>IF($AR907="","",IF(INDEX('Required State Input – Clinic'!M$12:M$2011,$AT907)="","",INDEX('Required State Input – Clinic'!M$12:M$2011,$AT907)))</f>
        <v/>
      </c>
      <c r="N907" s="169" t="str">
        <f>IF($AR907="","",IF(INDEX('Required State Input – Clinic'!N$12:N$2011,$AT907)="","",INDEX('Required State Input – Clinic'!N$12:N$2011,$AT907)))</f>
        <v/>
      </c>
      <c r="O907" s="170" t="str">
        <f>IF($AR907="","",IF(INDEX('Required State Input – Clinic'!O$12:O$2011,$AT907)="","",ROUND(INDEX('Required State Input – Clinic'!O$12:O$2011,$AT907),2)))</f>
        <v/>
      </c>
      <c r="P907" s="170" t="str">
        <f>IF($AR907="","",IF(INDEX('Required State Input – Clinic'!P$12:P$2011,$AT907)="","",ROUND(INDEX('Required State Input – Clinic'!P$12:P$2011,$AT907),2)))</f>
        <v/>
      </c>
      <c r="Q907" s="170" t="str">
        <f>IF($AR907="","",IF(INDEX('Required State Input – Clinic'!Q$12:Q$2011,$AT907)="","",ROUND(INDEX('Required State Input – Clinic'!Q$12:Q$2011,$AT907),2)))</f>
        <v/>
      </c>
      <c r="R907" s="276" t="str">
        <f t="shared" si="130"/>
        <v/>
      </c>
      <c r="S907" s="171" t="str">
        <f>IF($AR907="","",IF(INDEX('Required State Input – Clinic'!R$12:R$2011,$AT907)="","",INDEX('Required State Input – Clinic'!R$12:R$2011,$AT907)))</f>
        <v/>
      </c>
      <c r="T907" s="169" t="str">
        <f>IF($AR907="","",IF(INDEX('Required State Input – Clinic'!S$12:S$2011,$AT907)="","",INDEX('Required State Input – Clinic'!S$12:S$2011,$AT907)))</f>
        <v/>
      </c>
      <c r="U907" s="170" t="str">
        <f>IF($AR907="","",IF(INDEX('Required State Input – Clinic'!T$12:T$2011,$AT907)="","",ROUND(INDEX('Required State Input – Clinic'!T$12:T$2011,$AT907),2)))</f>
        <v/>
      </c>
      <c r="V907" s="170" t="str">
        <f>IF($AR907="","",IF(INDEX('Required State Input – Clinic'!U$12:U$2011,$AT907)="","",ROUND(INDEX('Required State Input – Clinic'!U$12:U$2011,$AT907),2)))</f>
        <v/>
      </c>
      <c r="W907" s="170" t="str">
        <f>IF($AR907="","",IF(INDEX('Required State Input – Clinic'!V$12:V$2011,$AT907)="",0,ROUND(INDEX('Required State Input – Clinic'!V$12:V$2011,$AT907),2)))</f>
        <v/>
      </c>
      <c r="X907" s="170" t="str">
        <f>IF($AR907="","",IF(INDEX('Required State Input – Clinic'!W$12:W$2011,$AT907)="",0,ROUND(INDEX('Required State Input – Clinic'!W$12:W$2011,$AT907),2)))</f>
        <v/>
      </c>
      <c r="Y907" s="170" t="str">
        <f>IF($AR907="","",IF(INDEX('Required State Input – Clinic'!X$12:X$2011,$AT907)="",0,ROUND(INDEX('Required State Input – Clinic'!X$12:X$2011,$AT907),2)))</f>
        <v/>
      </c>
      <c r="Z907" s="180" t="str">
        <f t="shared" si="131"/>
        <v/>
      </c>
      <c r="AA907" s="179" t="str">
        <f>IF($AR907="","",IF(INDEX('Required State Input – Clinic'!Y$12:Y$2011,$AT907)="","",INDEX('Required State Input – Clinic'!Y$12:Y$2011,$AT907)))</f>
        <v/>
      </c>
      <c r="AB907" s="172" t="str">
        <f>IF($AR907="","",IF(INDEX('Required State Input – Clinic'!Z$12:Z$2011,$AT907)="","",ROUND(INDEX('Required State Input – Clinic'!Z$12:Z$2011,$AT907),4)))</f>
        <v/>
      </c>
      <c r="AC907" s="172" t="str">
        <f>IF($AR907="","",IF(INDEX('Required State Input – Clinic'!AA$12:AA$2011,$AT907)="","",ROUND(INDEX('Required State Input – Clinic'!AA$12:AA$2011,$AT907),4)))</f>
        <v/>
      </c>
      <c r="AD907" s="180" t="str">
        <f t="shared" si="132"/>
        <v/>
      </c>
      <c r="AE907" s="194" t="str">
        <f t="shared" si="133"/>
        <v/>
      </c>
      <c r="AF907" s="177" t="str">
        <f>IF($AR907="","",IF(INDEX('Required State Input – Clinic'!AB$12:AB$2011,$AT907)="","",INDEX('Required State Input – Clinic'!AB$12:AB$2011,$AT907)))</f>
        <v/>
      </c>
      <c r="AG907" s="172" t="str">
        <f>IF($AR907="","",IF(INDEX('Required State Input – Clinic'!AC$12:AC$2011,$AT907)="","",ROUND(INDEX('Required State Input – Clinic'!AC$12:AC$2011,$AT907),4)))</f>
        <v/>
      </c>
      <c r="AH907" s="180" t="str">
        <f t="shared" si="134"/>
        <v/>
      </c>
      <c r="AI907" s="173" t="str">
        <f>IF($AR907="","",IF(INDEX('Required State Input – Clinic'!AD$12:AD$2011,$AT907)="",0,ROUND(INDEX('Required State Input – Clinic'!AD$12:AD$2011,$AT907),2)))</f>
        <v/>
      </c>
      <c r="AJ907" s="180" t="str">
        <f t="shared" si="135"/>
        <v/>
      </c>
      <c r="AK907" s="194" t="str">
        <f t="shared" si="136"/>
        <v/>
      </c>
      <c r="AL907" s="170" t="str">
        <f>IF($AR907="","",IF(INDEX('Required State Input – Clinic'!AE$12:AE$2011,$AT907)="",0,ROUND(INDEX('Required State Input – Clinic'!AE$12:AE$2011,$AT907),2)))</f>
        <v/>
      </c>
      <c r="AM907" s="180" t="str">
        <f t="shared" si="137"/>
        <v/>
      </c>
      <c r="AR907" t="str">
        <f t="shared" si="138"/>
        <v/>
      </c>
      <c r="AS907" t="str">
        <f t="shared" si="139"/>
        <v/>
      </c>
      <c r="AT907" t="str">
        <f>IF(AR907="","",MATCH(AS907,'Required State Input – Clinic'!$AS$12:$AS$2011,FALSE))</f>
        <v/>
      </c>
    </row>
    <row r="908" spans="1:46" x14ac:dyDescent="0.25">
      <c r="A908" s="218" t="s">
        <v>257</v>
      </c>
      <c r="B908" s="174" t="str">
        <f>IF($AR908="","",IF(INDEX('Required State Input – Clinic'!B$12:B$2011,$AT908)="","",INDEX('Required State Input – Clinic'!B$12:B$2011,$AT908)))</f>
        <v/>
      </c>
      <c r="C908" s="168" t="str">
        <f>IF($AR908="","",IF(INDEX('Required State Input – Clinic'!C$12:C$2011,$AT908)="","",INDEX('Required State Input – Clinic'!C$12:C$2011,$AT908)))</f>
        <v/>
      </c>
      <c r="D908" s="175" t="str">
        <f>IF($AR908="","",IF(INDEX('Required State Input – Clinic'!D$12:D$2011,$AT908)="","",INDEX('Required State Input – Clinic'!D$12:D$2011,$AT908)))</f>
        <v/>
      </c>
      <c r="E908" s="174" t="str">
        <f>IF($AR908="","",IF(INDEX('Required State Input – Clinic'!E$12:E$2011,$AT908)="","",INDEX('Required State Input – Clinic'!E$12:E$2011,$AT908)))</f>
        <v/>
      </c>
      <c r="F908" s="176" t="str">
        <f>IF($AR908="","",IF(INDEX('Required State Input – Clinic'!F$12:F$2011,$AT908)="","",INDEX('Required State Input – Clinic'!F$12:F$2011,$AT908)))</f>
        <v/>
      </c>
      <c r="G908" s="176" t="str">
        <f>IF($AR908="","",IF(INDEX('Required State Input – Clinic'!G$12:G$2011,$AT908)="","",INDEX('Required State Input – Clinic'!G$12:G$2011,$AT908)))</f>
        <v/>
      </c>
      <c r="H908" s="176" t="str">
        <f>IF($AR908="","",IF(INDEX('Required State Input – Clinic'!H$12:H$2011,$AT908)="","",INDEX('Required State Input – Clinic'!H$12:H$2011,$AT908)))</f>
        <v/>
      </c>
      <c r="I908" s="177" t="str">
        <f>IF($AR908="","",IF(INDEX('Required State Input – Clinic'!I$12:I$2011,$AT908)="","",INDEX('Required State Input – Clinic'!I$12:I$2011,$AT908)))</f>
        <v/>
      </c>
      <c r="J908" s="176" t="str">
        <f>IF($AR908="","",IF(INDEX('Required State Input – Clinic'!J$12:J$2011,$AT908)="","",INDEX('Required State Input – Clinic'!J$12:J$2011,$AT908)))</f>
        <v/>
      </c>
      <c r="K908" s="178" t="str">
        <f>IF($AR908="","",IF(INDEX('Required State Input – Clinic'!K$12:K$2011,$AT908)="","",INDEX('Required State Input – Clinic'!K$12:K$2011,$AT908)))</f>
        <v/>
      </c>
      <c r="L908" s="179" t="str">
        <f>IF($AR908="","",IF(INDEX('Required State Input – Clinic'!L$12:L$2011,$AT908)="","",INDEX('Required State Input – Clinic'!L$12:L$2011,$AT908)))</f>
        <v/>
      </c>
      <c r="M908" s="169" t="str">
        <f>IF($AR908="","",IF(INDEX('Required State Input – Clinic'!M$12:M$2011,$AT908)="","",INDEX('Required State Input – Clinic'!M$12:M$2011,$AT908)))</f>
        <v/>
      </c>
      <c r="N908" s="169" t="str">
        <f>IF($AR908="","",IF(INDEX('Required State Input – Clinic'!N$12:N$2011,$AT908)="","",INDEX('Required State Input – Clinic'!N$12:N$2011,$AT908)))</f>
        <v/>
      </c>
      <c r="O908" s="170" t="str">
        <f>IF($AR908="","",IF(INDEX('Required State Input – Clinic'!O$12:O$2011,$AT908)="","",ROUND(INDEX('Required State Input – Clinic'!O$12:O$2011,$AT908),2)))</f>
        <v/>
      </c>
      <c r="P908" s="170" t="str">
        <f>IF($AR908="","",IF(INDEX('Required State Input – Clinic'!P$12:P$2011,$AT908)="","",ROUND(INDEX('Required State Input – Clinic'!P$12:P$2011,$AT908),2)))</f>
        <v/>
      </c>
      <c r="Q908" s="170" t="str">
        <f>IF($AR908="","",IF(INDEX('Required State Input – Clinic'!Q$12:Q$2011,$AT908)="","",ROUND(INDEX('Required State Input – Clinic'!Q$12:Q$2011,$AT908),2)))</f>
        <v/>
      </c>
      <c r="R908" s="276" t="str">
        <f t="shared" si="130"/>
        <v/>
      </c>
      <c r="S908" s="171" t="str">
        <f>IF($AR908="","",IF(INDEX('Required State Input – Clinic'!R$12:R$2011,$AT908)="","",INDEX('Required State Input – Clinic'!R$12:R$2011,$AT908)))</f>
        <v/>
      </c>
      <c r="T908" s="169" t="str">
        <f>IF($AR908="","",IF(INDEX('Required State Input – Clinic'!S$12:S$2011,$AT908)="","",INDEX('Required State Input – Clinic'!S$12:S$2011,$AT908)))</f>
        <v/>
      </c>
      <c r="U908" s="170" t="str">
        <f>IF($AR908="","",IF(INDEX('Required State Input – Clinic'!T$12:T$2011,$AT908)="","",ROUND(INDEX('Required State Input – Clinic'!T$12:T$2011,$AT908),2)))</f>
        <v/>
      </c>
      <c r="V908" s="170" t="str">
        <f>IF($AR908="","",IF(INDEX('Required State Input – Clinic'!U$12:U$2011,$AT908)="","",ROUND(INDEX('Required State Input – Clinic'!U$12:U$2011,$AT908),2)))</f>
        <v/>
      </c>
      <c r="W908" s="170" t="str">
        <f>IF($AR908="","",IF(INDEX('Required State Input – Clinic'!V$12:V$2011,$AT908)="",0,ROUND(INDEX('Required State Input – Clinic'!V$12:V$2011,$AT908),2)))</f>
        <v/>
      </c>
      <c r="X908" s="170" t="str">
        <f>IF($AR908="","",IF(INDEX('Required State Input – Clinic'!W$12:W$2011,$AT908)="",0,ROUND(INDEX('Required State Input – Clinic'!W$12:W$2011,$AT908),2)))</f>
        <v/>
      </c>
      <c r="Y908" s="170" t="str">
        <f>IF($AR908="","",IF(INDEX('Required State Input – Clinic'!X$12:X$2011,$AT908)="",0,ROUND(INDEX('Required State Input – Clinic'!X$12:X$2011,$AT908),2)))</f>
        <v/>
      </c>
      <c r="Z908" s="180" t="str">
        <f t="shared" si="131"/>
        <v/>
      </c>
      <c r="AA908" s="179" t="str">
        <f>IF($AR908="","",IF(INDEX('Required State Input – Clinic'!Y$12:Y$2011,$AT908)="","",INDEX('Required State Input – Clinic'!Y$12:Y$2011,$AT908)))</f>
        <v/>
      </c>
      <c r="AB908" s="172" t="str">
        <f>IF($AR908="","",IF(INDEX('Required State Input – Clinic'!Z$12:Z$2011,$AT908)="","",ROUND(INDEX('Required State Input – Clinic'!Z$12:Z$2011,$AT908),4)))</f>
        <v/>
      </c>
      <c r="AC908" s="172" t="str">
        <f>IF($AR908="","",IF(INDEX('Required State Input – Clinic'!AA$12:AA$2011,$AT908)="","",ROUND(INDEX('Required State Input – Clinic'!AA$12:AA$2011,$AT908),4)))</f>
        <v/>
      </c>
      <c r="AD908" s="180" t="str">
        <f t="shared" si="132"/>
        <v/>
      </c>
      <c r="AE908" s="194" t="str">
        <f t="shared" si="133"/>
        <v/>
      </c>
      <c r="AF908" s="177" t="str">
        <f>IF($AR908="","",IF(INDEX('Required State Input – Clinic'!AB$12:AB$2011,$AT908)="","",INDEX('Required State Input – Clinic'!AB$12:AB$2011,$AT908)))</f>
        <v/>
      </c>
      <c r="AG908" s="172" t="str">
        <f>IF($AR908="","",IF(INDEX('Required State Input – Clinic'!AC$12:AC$2011,$AT908)="","",ROUND(INDEX('Required State Input – Clinic'!AC$12:AC$2011,$AT908),4)))</f>
        <v/>
      </c>
      <c r="AH908" s="180" t="str">
        <f t="shared" si="134"/>
        <v/>
      </c>
      <c r="AI908" s="173" t="str">
        <f>IF($AR908="","",IF(INDEX('Required State Input – Clinic'!AD$12:AD$2011,$AT908)="",0,ROUND(INDEX('Required State Input – Clinic'!AD$12:AD$2011,$AT908),2)))</f>
        <v/>
      </c>
      <c r="AJ908" s="180" t="str">
        <f t="shared" si="135"/>
        <v/>
      </c>
      <c r="AK908" s="194" t="str">
        <f t="shared" si="136"/>
        <v/>
      </c>
      <c r="AL908" s="170" t="str">
        <f>IF($AR908="","",IF(INDEX('Required State Input – Clinic'!AE$12:AE$2011,$AT908)="",0,ROUND(INDEX('Required State Input – Clinic'!AE$12:AE$2011,$AT908),2)))</f>
        <v/>
      </c>
      <c r="AM908" s="180" t="str">
        <f t="shared" si="137"/>
        <v/>
      </c>
      <c r="AR908" t="str">
        <f t="shared" si="138"/>
        <v/>
      </c>
      <c r="AS908" t="str">
        <f t="shared" si="139"/>
        <v/>
      </c>
      <c r="AT908" t="str">
        <f>IF(AR908="","",MATCH(AS908,'Required State Input – Clinic'!$AS$12:$AS$2011,FALSE))</f>
        <v/>
      </c>
    </row>
    <row r="909" spans="1:46" x14ac:dyDescent="0.25">
      <c r="A909" s="218" t="s">
        <v>257</v>
      </c>
      <c r="B909" s="174" t="str">
        <f>IF($AR909="","",IF(INDEX('Required State Input – Clinic'!B$12:B$2011,$AT909)="","",INDEX('Required State Input – Clinic'!B$12:B$2011,$AT909)))</f>
        <v/>
      </c>
      <c r="C909" s="168" t="str">
        <f>IF($AR909="","",IF(INDEX('Required State Input – Clinic'!C$12:C$2011,$AT909)="","",INDEX('Required State Input – Clinic'!C$12:C$2011,$AT909)))</f>
        <v/>
      </c>
      <c r="D909" s="175" t="str">
        <f>IF($AR909="","",IF(INDEX('Required State Input – Clinic'!D$12:D$2011,$AT909)="","",INDEX('Required State Input – Clinic'!D$12:D$2011,$AT909)))</f>
        <v/>
      </c>
      <c r="E909" s="174" t="str">
        <f>IF($AR909="","",IF(INDEX('Required State Input – Clinic'!E$12:E$2011,$AT909)="","",INDEX('Required State Input – Clinic'!E$12:E$2011,$AT909)))</f>
        <v/>
      </c>
      <c r="F909" s="176" t="str">
        <f>IF($AR909="","",IF(INDEX('Required State Input – Clinic'!F$12:F$2011,$AT909)="","",INDEX('Required State Input – Clinic'!F$12:F$2011,$AT909)))</f>
        <v/>
      </c>
      <c r="G909" s="176" t="str">
        <f>IF($AR909="","",IF(INDEX('Required State Input – Clinic'!G$12:G$2011,$AT909)="","",INDEX('Required State Input – Clinic'!G$12:G$2011,$AT909)))</f>
        <v/>
      </c>
      <c r="H909" s="176" t="str">
        <f>IF($AR909="","",IF(INDEX('Required State Input – Clinic'!H$12:H$2011,$AT909)="","",INDEX('Required State Input – Clinic'!H$12:H$2011,$AT909)))</f>
        <v/>
      </c>
      <c r="I909" s="177" t="str">
        <f>IF($AR909="","",IF(INDEX('Required State Input – Clinic'!I$12:I$2011,$AT909)="","",INDEX('Required State Input – Clinic'!I$12:I$2011,$AT909)))</f>
        <v/>
      </c>
      <c r="J909" s="176" t="str">
        <f>IF($AR909="","",IF(INDEX('Required State Input – Clinic'!J$12:J$2011,$AT909)="","",INDEX('Required State Input – Clinic'!J$12:J$2011,$AT909)))</f>
        <v/>
      </c>
      <c r="K909" s="178" t="str">
        <f>IF($AR909="","",IF(INDEX('Required State Input – Clinic'!K$12:K$2011,$AT909)="","",INDEX('Required State Input – Clinic'!K$12:K$2011,$AT909)))</f>
        <v/>
      </c>
      <c r="L909" s="179" t="str">
        <f>IF($AR909="","",IF(INDEX('Required State Input – Clinic'!L$12:L$2011,$AT909)="","",INDEX('Required State Input – Clinic'!L$12:L$2011,$AT909)))</f>
        <v/>
      </c>
      <c r="M909" s="169" t="str">
        <f>IF($AR909="","",IF(INDEX('Required State Input – Clinic'!M$12:M$2011,$AT909)="","",INDEX('Required State Input – Clinic'!M$12:M$2011,$AT909)))</f>
        <v/>
      </c>
      <c r="N909" s="169" t="str">
        <f>IF($AR909="","",IF(INDEX('Required State Input – Clinic'!N$12:N$2011,$AT909)="","",INDEX('Required State Input – Clinic'!N$12:N$2011,$AT909)))</f>
        <v/>
      </c>
      <c r="O909" s="170" t="str">
        <f>IF($AR909="","",IF(INDEX('Required State Input – Clinic'!O$12:O$2011,$AT909)="","",ROUND(INDEX('Required State Input – Clinic'!O$12:O$2011,$AT909),2)))</f>
        <v/>
      </c>
      <c r="P909" s="170" t="str">
        <f>IF($AR909="","",IF(INDEX('Required State Input – Clinic'!P$12:P$2011,$AT909)="","",ROUND(INDEX('Required State Input – Clinic'!P$12:P$2011,$AT909),2)))</f>
        <v/>
      </c>
      <c r="Q909" s="170" t="str">
        <f>IF($AR909="","",IF(INDEX('Required State Input – Clinic'!Q$12:Q$2011,$AT909)="","",ROUND(INDEX('Required State Input – Clinic'!Q$12:Q$2011,$AT909),2)))</f>
        <v/>
      </c>
      <c r="R909" s="276" t="str">
        <f t="shared" ref="R909:R972" si="140">IF(AR909="","",
IF(OR(AND(O909="",Q909=""),AND(O909&lt;&gt;"",Q909&lt;&gt;"")),"",
IF(AND(AND(ISNUMBER(O909),O909&gt;0),AND(ISNUMBER(P909),P909&gt;0)),ROUND(O909/P909,4),
IF(AND(AND(ISNUMBER(Q909),Q909&gt;0),AND(ISNUMBER(P909),P909&gt;0)),ROUND(Q909/P909,4),
""))))</f>
        <v/>
      </c>
      <c r="S909" s="171" t="str">
        <f>IF($AR909="","",IF(INDEX('Required State Input – Clinic'!R$12:R$2011,$AT909)="","",INDEX('Required State Input – Clinic'!R$12:R$2011,$AT909)))</f>
        <v/>
      </c>
      <c r="T909" s="169" t="str">
        <f>IF($AR909="","",IF(INDEX('Required State Input – Clinic'!S$12:S$2011,$AT909)="","",INDEX('Required State Input – Clinic'!S$12:S$2011,$AT909)))</f>
        <v/>
      </c>
      <c r="U909" s="170" t="str">
        <f>IF($AR909="","",IF(INDEX('Required State Input – Clinic'!T$12:T$2011,$AT909)="","",ROUND(INDEX('Required State Input – Clinic'!T$12:T$2011,$AT909),2)))</f>
        <v/>
      </c>
      <c r="V909" s="170" t="str">
        <f>IF($AR909="","",IF(INDEX('Required State Input – Clinic'!U$12:U$2011,$AT909)="","",ROUND(INDEX('Required State Input – Clinic'!U$12:U$2011,$AT909),2)))</f>
        <v/>
      </c>
      <c r="W909" s="170" t="str">
        <f>IF($AR909="","",IF(INDEX('Required State Input – Clinic'!V$12:V$2011,$AT909)="",0,ROUND(INDEX('Required State Input – Clinic'!V$12:V$2011,$AT909),2)))</f>
        <v/>
      </c>
      <c r="X909" s="170" t="str">
        <f>IF($AR909="","",IF(INDEX('Required State Input – Clinic'!W$12:W$2011,$AT909)="",0,ROUND(INDEX('Required State Input – Clinic'!W$12:W$2011,$AT909),2)))</f>
        <v/>
      </c>
      <c r="Y909" s="170" t="str">
        <f>IF($AR909="","",IF(INDEX('Required State Input – Clinic'!X$12:X$2011,$AT909)="",0,ROUND(INDEX('Required State Input – Clinic'!X$12:X$2011,$AT909),2)))</f>
        <v/>
      </c>
      <c r="Z909" s="180" t="str">
        <f t="shared" ref="Z909:Z972" si="141">IF($AR909="","",ROUND(SUM(W909:Y909),2))</f>
        <v/>
      </c>
      <c r="AA909" s="179" t="str">
        <f>IF($AR909="","",IF(INDEX('Required State Input – Clinic'!Y$12:Y$2011,$AT909)="","",INDEX('Required State Input – Clinic'!Y$12:Y$2011,$AT909)))</f>
        <v/>
      </c>
      <c r="AB909" s="172" t="str">
        <f>IF($AR909="","",IF(INDEX('Required State Input – Clinic'!Z$12:Z$2011,$AT909)="","",ROUND(INDEX('Required State Input – Clinic'!Z$12:Z$2011,$AT909),4)))</f>
        <v/>
      </c>
      <c r="AC909" s="172" t="str">
        <f>IF($AR909="","",IF(INDEX('Required State Input – Clinic'!AA$12:AA$2011,$AT909)="","",ROUND(INDEX('Required State Input – Clinic'!AA$12:AA$2011,$AT909),4)))</f>
        <v/>
      </c>
      <c r="AD909" s="180" t="str">
        <f t="shared" ref="AD909:AD972" si="142">IF($AR909="","",ROUND((V909*AB909*AC909)+Z909,2))</f>
        <v/>
      </c>
      <c r="AE909" s="194" t="str">
        <f t="shared" ref="AE909:AE972" si="143">IF($AR909="","",
IF(OR(AND(O909="",Q909=""),AND(O909&lt;&gt;"",Q909&lt;&gt;"")),0,
IF(AND(AND(ISNUMBER(O909),O909&gt;0),AND(ISNUMBER(P909),P909&gt;0),AND(ISNUMBER(U909),U909&gt;0)),ROUND(R909*U909,2),
IF(AND(AND(ISNUMBER(P909),P909&gt;0),AND(ISNUMBER(Q909),Q909&gt;0),AND(ISNUMBER(U909),U909&gt;0)),ROUND(R909*U909,2),
IF(AND(AND(ISNUMBER(Q909),Q909&gt;0),P909=""),ROUND(Q909,2),
0)))))</f>
        <v/>
      </c>
      <c r="AF909" s="177" t="str">
        <f>IF($AR909="","",IF(INDEX('Required State Input – Clinic'!AB$12:AB$2011,$AT909)="","",INDEX('Required State Input – Clinic'!AB$12:AB$2011,$AT909)))</f>
        <v/>
      </c>
      <c r="AG909" s="172" t="str">
        <f>IF($AR909="","",IF(INDEX('Required State Input – Clinic'!AC$12:AC$2011,$AT909)="","",ROUND(INDEX('Required State Input – Clinic'!AC$12:AC$2011,$AT909),4)))</f>
        <v/>
      </c>
      <c r="AH909" s="180" t="str">
        <f t="shared" ref="AH909:AH972" si="144">IF(AR909="", "",ROUND(AE909*AG909,2))</f>
        <v/>
      </c>
      <c r="AI909" s="173" t="str">
        <f>IF($AR909="","",IF(INDEX('Required State Input – Clinic'!AD$12:AD$2011,$AT909)="",0,ROUND(INDEX('Required State Input – Clinic'!AD$12:AD$2011,$AT909),2)))</f>
        <v/>
      </c>
      <c r="AJ909" s="180" t="str">
        <f t="shared" ref="AJ909:AJ972" si="145">IF($AR909="", "", ROUND(SUM(AH909:AI909),2))</f>
        <v/>
      </c>
      <c r="AK909" s="194" t="str">
        <f t="shared" ref="AK909:AK972" si="146">IF($AR909="","",ROUND(AJ909-AD909,2))</f>
        <v/>
      </c>
      <c r="AL909" s="170" t="str">
        <f>IF($AR909="","",IF(INDEX('Required State Input – Clinic'!AE$12:AE$2011,$AT909)="",0,ROUND(INDEX('Required State Input – Clinic'!AE$12:AE$2011,$AT909),2)))</f>
        <v/>
      </c>
      <c r="AM909" s="180" t="str">
        <f t="shared" ref="AM909:AM972" si="147">IF($AR909="", "", ROUND(SUM(AK909:AL909),2))</f>
        <v/>
      </c>
      <c r="AR909" t="str">
        <f t="shared" ref="AR909:AR972" si="148">IF(AR908&gt;=Clinic_Count,"",AR908+1)</f>
        <v/>
      </c>
      <c r="AS909" t="str">
        <f t="shared" ref="AS909:AS972" si="149">IF(AR909="","",CONCATENATE("Clinic_",AR909))</f>
        <v/>
      </c>
      <c r="AT909" t="str">
        <f>IF(AR909="","",MATCH(AS909,'Required State Input – Clinic'!$AS$12:$AS$2011,FALSE))</f>
        <v/>
      </c>
    </row>
    <row r="910" spans="1:46" x14ac:dyDescent="0.25">
      <c r="A910" s="218" t="s">
        <v>257</v>
      </c>
      <c r="B910" s="174" t="str">
        <f>IF($AR910="","",IF(INDEX('Required State Input – Clinic'!B$12:B$2011,$AT910)="","",INDEX('Required State Input – Clinic'!B$12:B$2011,$AT910)))</f>
        <v/>
      </c>
      <c r="C910" s="168" t="str">
        <f>IF($AR910="","",IF(INDEX('Required State Input – Clinic'!C$12:C$2011,$AT910)="","",INDEX('Required State Input – Clinic'!C$12:C$2011,$AT910)))</f>
        <v/>
      </c>
      <c r="D910" s="175" t="str">
        <f>IF($AR910="","",IF(INDEX('Required State Input – Clinic'!D$12:D$2011,$AT910)="","",INDEX('Required State Input – Clinic'!D$12:D$2011,$AT910)))</f>
        <v/>
      </c>
      <c r="E910" s="174" t="str">
        <f>IF($AR910="","",IF(INDEX('Required State Input – Clinic'!E$12:E$2011,$AT910)="","",INDEX('Required State Input – Clinic'!E$12:E$2011,$AT910)))</f>
        <v/>
      </c>
      <c r="F910" s="176" t="str">
        <f>IF($AR910="","",IF(INDEX('Required State Input – Clinic'!F$12:F$2011,$AT910)="","",INDEX('Required State Input – Clinic'!F$12:F$2011,$AT910)))</f>
        <v/>
      </c>
      <c r="G910" s="176" t="str">
        <f>IF($AR910="","",IF(INDEX('Required State Input – Clinic'!G$12:G$2011,$AT910)="","",INDEX('Required State Input – Clinic'!G$12:G$2011,$AT910)))</f>
        <v/>
      </c>
      <c r="H910" s="176" t="str">
        <f>IF($AR910="","",IF(INDEX('Required State Input – Clinic'!H$12:H$2011,$AT910)="","",INDEX('Required State Input – Clinic'!H$12:H$2011,$AT910)))</f>
        <v/>
      </c>
      <c r="I910" s="177" t="str">
        <f>IF($AR910="","",IF(INDEX('Required State Input – Clinic'!I$12:I$2011,$AT910)="","",INDEX('Required State Input – Clinic'!I$12:I$2011,$AT910)))</f>
        <v/>
      </c>
      <c r="J910" s="176" t="str">
        <f>IF($AR910="","",IF(INDEX('Required State Input – Clinic'!J$12:J$2011,$AT910)="","",INDEX('Required State Input – Clinic'!J$12:J$2011,$AT910)))</f>
        <v/>
      </c>
      <c r="K910" s="178" t="str">
        <f>IF($AR910="","",IF(INDEX('Required State Input – Clinic'!K$12:K$2011,$AT910)="","",INDEX('Required State Input – Clinic'!K$12:K$2011,$AT910)))</f>
        <v/>
      </c>
      <c r="L910" s="179" t="str">
        <f>IF($AR910="","",IF(INDEX('Required State Input – Clinic'!L$12:L$2011,$AT910)="","",INDEX('Required State Input – Clinic'!L$12:L$2011,$AT910)))</f>
        <v/>
      </c>
      <c r="M910" s="169" t="str">
        <f>IF($AR910="","",IF(INDEX('Required State Input – Clinic'!M$12:M$2011,$AT910)="","",INDEX('Required State Input – Clinic'!M$12:M$2011,$AT910)))</f>
        <v/>
      </c>
      <c r="N910" s="169" t="str">
        <f>IF($AR910="","",IF(INDEX('Required State Input – Clinic'!N$12:N$2011,$AT910)="","",INDEX('Required State Input – Clinic'!N$12:N$2011,$AT910)))</f>
        <v/>
      </c>
      <c r="O910" s="170" t="str">
        <f>IF($AR910="","",IF(INDEX('Required State Input – Clinic'!O$12:O$2011,$AT910)="","",ROUND(INDEX('Required State Input – Clinic'!O$12:O$2011,$AT910),2)))</f>
        <v/>
      </c>
      <c r="P910" s="170" t="str">
        <f>IF($AR910="","",IF(INDEX('Required State Input – Clinic'!P$12:P$2011,$AT910)="","",ROUND(INDEX('Required State Input – Clinic'!P$12:P$2011,$AT910),2)))</f>
        <v/>
      </c>
      <c r="Q910" s="170" t="str">
        <f>IF($AR910="","",IF(INDEX('Required State Input – Clinic'!Q$12:Q$2011,$AT910)="","",ROUND(INDEX('Required State Input – Clinic'!Q$12:Q$2011,$AT910),2)))</f>
        <v/>
      </c>
      <c r="R910" s="276" t="str">
        <f t="shared" si="140"/>
        <v/>
      </c>
      <c r="S910" s="171" t="str">
        <f>IF($AR910="","",IF(INDEX('Required State Input – Clinic'!R$12:R$2011,$AT910)="","",INDEX('Required State Input – Clinic'!R$12:R$2011,$AT910)))</f>
        <v/>
      </c>
      <c r="T910" s="169" t="str">
        <f>IF($AR910="","",IF(INDEX('Required State Input – Clinic'!S$12:S$2011,$AT910)="","",INDEX('Required State Input – Clinic'!S$12:S$2011,$AT910)))</f>
        <v/>
      </c>
      <c r="U910" s="170" t="str">
        <f>IF($AR910="","",IF(INDEX('Required State Input – Clinic'!T$12:T$2011,$AT910)="","",ROUND(INDEX('Required State Input – Clinic'!T$12:T$2011,$AT910),2)))</f>
        <v/>
      </c>
      <c r="V910" s="170" t="str">
        <f>IF($AR910="","",IF(INDEX('Required State Input – Clinic'!U$12:U$2011,$AT910)="","",ROUND(INDEX('Required State Input – Clinic'!U$12:U$2011,$AT910),2)))</f>
        <v/>
      </c>
      <c r="W910" s="170" t="str">
        <f>IF($AR910="","",IF(INDEX('Required State Input – Clinic'!V$12:V$2011,$AT910)="",0,ROUND(INDEX('Required State Input – Clinic'!V$12:V$2011,$AT910),2)))</f>
        <v/>
      </c>
      <c r="X910" s="170" t="str">
        <f>IF($AR910="","",IF(INDEX('Required State Input – Clinic'!W$12:W$2011,$AT910)="",0,ROUND(INDEX('Required State Input – Clinic'!W$12:W$2011,$AT910),2)))</f>
        <v/>
      </c>
      <c r="Y910" s="170" t="str">
        <f>IF($AR910="","",IF(INDEX('Required State Input – Clinic'!X$12:X$2011,$AT910)="",0,ROUND(INDEX('Required State Input – Clinic'!X$12:X$2011,$AT910),2)))</f>
        <v/>
      </c>
      <c r="Z910" s="180" t="str">
        <f t="shared" si="141"/>
        <v/>
      </c>
      <c r="AA910" s="179" t="str">
        <f>IF($AR910="","",IF(INDEX('Required State Input – Clinic'!Y$12:Y$2011,$AT910)="","",INDEX('Required State Input – Clinic'!Y$12:Y$2011,$AT910)))</f>
        <v/>
      </c>
      <c r="AB910" s="172" t="str">
        <f>IF($AR910="","",IF(INDEX('Required State Input – Clinic'!Z$12:Z$2011,$AT910)="","",ROUND(INDEX('Required State Input – Clinic'!Z$12:Z$2011,$AT910),4)))</f>
        <v/>
      </c>
      <c r="AC910" s="172" t="str">
        <f>IF($AR910="","",IF(INDEX('Required State Input – Clinic'!AA$12:AA$2011,$AT910)="","",ROUND(INDEX('Required State Input – Clinic'!AA$12:AA$2011,$AT910),4)))</f>
        <v/>
      </c>
      <c r="AD910" s="180" t="str">
        <f t="shared" si="142"/>
        <v/>
      </c>
      <c r="AE910" s="194" t="str">
        <f t="shared" si="143"/>
        <v/>
      </c>
      <c r="AF910" s="177" t="str">
        <f>IF($AR910="","",IF(INDEX('Required State Input – Clinic'!AB$12:AB$2011,$AT910)="","",INDEX('Required State Input – Clinic'!AB$12:AB$2011,$AT910)))</f>
        <v/>
      </c>
      <c r="AG910" s="172" t="str">
        <f>IF($AR910="","",IF(INDEX('Required State Input – Clinic'!AC$12:AC$2011,$AT910)="","",ROUND(INDEX('Required State Input – Clinic'!AC$12:AC$2011,$AT910),4)))</f>
        <v/>
      </c>
      <c r="AH910" s="180" t="str">
        <f t="shared" si="144"/>
        <v/>
      </c>
      <c r="AI910" s="173" t="str">
        <f>IF($AR910="","",IF(INDEX('Required State Input – Clinic'!AD$12:AD$2011,$AT910)="",0,ROUND(INDEX('Required State Input – Clinic'!AD$12:AD$2011,$AT910),2)))</f>
        <v/>
      </c>
      <c r="AJ910" s="180" t="str">
        <f t="shared" si="145"/>
        <v/>
      </c>
      <c r="AK910" s="194" t="str">
        <f t="shared" si="146"/>
        <v/>
      </c>
      <c r="AL910" s="170" t="str">
        <f>IF($AR910="","",IF(INDEX('Required State Input – Clinic'!AE$12:AE$2011,$AT910)="",0,ROUND(INDEX('Required State Input – Clinic'!AE$12:AE$2011,$AT910),2)))</f>
        <v/>
      </c>
      <c r="AM910" s="180" t="str">
        <f t="shared" si="147"/>
        <v/>
      </c>
      <c r="AR910" t="str">
        <f t="shared" si="148"/>
        <v/>
      </c>
      <c r="AS910" t="str">
        <f t="shared" si="149"/>
        <v/>
      </c>
      <c r="AT910" t="str">
        <f>IF(AR910="","",MATCH(AS910,'Required State Input – Clinic'!$AS$12:$AS$2011,FALSE))</f>
        <v/>
      </c>
    </row>
    <row r="911" spans="1:46" x14ac:dyDescent="0.25">
      <c r="A911" s="218" t="s">
        <v>257</v>
      </c>
      <c r="B911" s="174" t="str">
        <f>IF($AR911="","",IF(INDEX('Required State Input – Clinic'!B$12:B$2011,$AT911)="","",INDEX('Required State Input – Clinic'!B$12:B$2011,$AT911)))</f>
        <v/>
      </c>
      <c r="C911" s="168" t="str">
        <f>IF($AR911="","",IF(INDEX('Required State Input – Clinic'!C$12:C$2011,$AT911)="","",INDEX('Required State Input – Clinic'!C$12:C$2011,$AT911)))</f>
        <v/>
      </c>
      <c r="D911" s="175" t="str">
        <f>IF($AR911="","",IF(INDEX('Required State Input – Clinic'!D$12:D$2011,$AT911)="","",INDEX('Required State Input – Clinic'!D$12:D$2011,$AT911)))</f>
        <v/>
      </c>
      <c r="E911" s="174" t="str">
        <f>IF($AR911="","",IF(INDEX('Required State Input – Clinic'!E$12:E$2011,$AT911)="","",INDEX('Required State Input – Clinic'!E$12:E$2011,$AT911)))</f>
        <v/>
      </c>
      <c r="F911" s="176" t="str">
        <f>IF($AR911="","",IF(INDEX('Required State Input – Clinic'!F$12:F$2011,$AT911)="","",INDEX('Required State Input – Clinic'!F$12:F$2011,$AT911)))</f>
        <v/>
      </c>
      <c r="G911" s="176" t="str">
        <f>IF($AR911="","",IF(INDEX('Required State Input – Clinic'!G$12:G$2011,$AT911)="","",INDEX('Required State Input – Clinic'!G$12:G$2011,$AT911)))</f>
        <v/>
      </c>
      <c r="H911" s="176" t="str">
        <f>IF($AR911="","",IF(INDEX('Required State Input – Clinic'!H$12:H$2011,$AT911)="","",INDEX('Required State Input – Clinic'!H$12:H$2011,$AT911)))</f>
        <v/>
      </c>
      <c r="I911" s="177" t="str">
        <f>IF($AR911="","",IF(INDEX('Required State Input – Clinic'!I$12:I$2011,$AT911)="","",INDEX('Required State Input – Clinic'!I$12:I$2011,$AT911)))</f>
        <v/>
      </c>
      <c r="J911" s="176" t="str">
        <f>IF($AR911="","",IF(INDEX('Required State Input – Clinic'!J$12:J$2011,$AT911)="","",INDEX('Required State Input – Clinic'!J$12:J$2011,$AT911)))</f>
        <v/>
      </c>
      <c r="K911" s="178" t="str">
        <f>IF($AR911="","",IF(INDEX('Required State Input – Clinic'!K$12:K$2011,$AT911)="","",INDEX('Required State Input – Clinic'!K$12:K$2011,$AT911)))</f>
        <v/>
      </c>
      <c r="L911" s="179" t="str">
        <f>IF($AR911="","",IF(INDEX('Required State Input – Clinic'!L$12:L$2011,$AT911)="","",INDEX('Required State Input – Clinic'!L$12:L$2011,$AT911)))</f>
        <v/>
      </c>
      <c r="M911" s="169" t="str">
        <f>IF($AR911="","",IF(INDEX('Required State Input – Clinic'!M$12:M$2011,$AT911)="","",INDEX('Required State Input – Clinic'!M$12:M$2011,$AT911)))</f>
        <v/>
      </c>
      <c r="N911" s="169" t="str">
        <f>IF($AR911="","",IF(INDEX('Required State Input – Clinic'!N$12:N$2011,$AT911)="","",INDEX('Required State Input – Clinic'!N$12:N$2011,$AT911)))</f>
        <v/>
      </c>
      <c r="O911" s="170" t="str">
        <f>IF($AR911="","",IF(INDEX('Required State Input – Clinic'!O$12:O$2011,$AT911)="","",ROUND(INDEX('Required State Input – Clinic'!O$12:O$2011,$AT911),2)))</f>
        <v/>
      </c>
      <c r="P911" s="170" t="str">
        <f>IF($AR911="","",IF(INDEX('Required State Input – Clinic'!P$12:P$2011,$AT911)="","",ROUND(INDEX('Required State Input – Clinic'!P$12:P$2011,$AT911),2)))</f>
        <v/>
      </c>
      <c r="Q911" s="170" t="str">
        <f>IF($AR911="","",IF(INDEX('Required State Input – Clinic'!Q$12:Q$2011,$AT911)="","",ROUND(INDEX('Required State Input – Clinic'!Q$12:Q$2011,$AT911),2)))</f>
        <v/>
      </c>
      <c r="R911" s="276" t="str">
        <f t="shared" si="140"/>
        <v/>
      </c>
      <c r="S911" s="171" t="str">
        <f>IF($AR911="","",IF(INDEX('Required State Input – Clinic'!R$12:R$2011,$AT911)="","",INDEX('Required State Input – Clinic'!R$12:R$2011,$AT911)))</f>
        <v/>
      </c>
      <c r="T911" s="169" t="str">
        <f>IF($AR911="","",IF(INDEX('Required State Input – Clinic'!S$12:S$2011,$AT911)="","",INDEX('Required State Input – Clinic'!S$12:S$2011,$AT911)))</f>
        <v/>
      </c>
      <c r="U911" s="170" t="str">
        <f>IF($AR911="","",IF(INDEX('Required State Input – Clinic'!T$12:T$2011,$AT911)="","",ROUND(INDEX('Required State Input – Clinic'!T$12:T$2011,$AT911),2)))</f>
        <v/>
      </c>
      <c r="V911" s="170" t="str">
        <f>IF($AR911="","",IF(INDEX('Required State Input – Clinic'!U$12:U$2011,$AT911)="","",ROUND(INDEX('Required State Input – Clinic'!U$12:U$2011,$AT911),2)))</f>
        <v/>
      </c>
      <c r="W911" s="170" t="str">
        <f>IF($AR911="","",IF(INDEX('Required State Input – Clinic'!V$12:V$2011,$AT911)="",0,ROUND(INDEX('Required State Input – Clinic'!V$12:V$2011,$AT911),2)))</f>
        <v/>
      </c>
      <c r="X911" s="170" t="str">
        <f>IF($AR911="","",IF(INDEX('Required State Input – Clinic'!W$12:W$2011,$AT911)="",0,ROUND(INDEX('Required State Input – Clinic'!W$12:W$2011,$AT911),2)))</f>
        <v/>
      </c>
      <c r="Y911" s="170" t="str">
        <f>IF($AR911="","",IF(INDEX('Required State Input – Clinic'!X$12:X$2011,$AT911)="",0,ROUND(INDEX('Required State Input – Clinic'!X$12:X$2011,$AT911),2)))</f>
        <v/>
      </c>
      <c r="Z911" s="180" t="str">
        <f t="shared" si="141"/>
        <v/>
      </c>
      <c r="AA911" s="179" t="str">
        <f>IF($AR911="","",IF(INDEX('Required State Input – Clinic'!Y$12:Y$2011,$AT911)="","",INDEX('Required State Input – Clinic'!Y$12:Y$2011,$AT911)))</f>
        <v/>
      </c>
      <c r="AB911" s="172" t="str">
        <f>IF($AR911="","",IF(INDEX('Required State Input – Clinic'!Z$12:Z$2011,$AT911)="","",ROUND(INDEX('Required State Input – Clinic'!Z$12:Z$2011,$AT911),4)))</f>
        <v/>
      </c>
      <c r="AC911" s="172" t="str">
        <f>IF($AR911="","",IF(INDEX('Required State Input – Clinic'!AA$12:AA$2011,$AT911)="","",ROUND(INDEX('Required State Input – Clinic'!AA$12:AA$2011,$AT911),4)))</f>
        <v/>
      </c>
      <c r="AD911" s="180" t="str">
        <f t="shared" si="142"/>
        <v/>
      </c>
      <c r="AE911" s="194" t="str">
        <f t="shared" si="143"/>
        <v/>
      </c>
      <c r="AF911" s="177" t="str">
        <f>IF($AR911="","",IF(INDEX('Required State Input – Clinic'!AB$12:AB$2011,$AT911)="","",INDEX('Required State Input – Clinic'!AB$12:AB$2011,$AT911)))</f>
        <v/>
      </c>
      <c r="AG911" s="172" t="str">
        <f>IF($AR911="","",IF(INDEX('Required State Input – Clinic'!AC$12:AC$2011,$AT911)="","",ROUND(INDEX('Required State Input – Clinic'!AC$12:AC$2011,$AT911),4)))</f>
        <v/>
      </c>
      <c r="AH911" s="180" t="str">
        <f t="shared" si="144"/>
        <v/>
      </c>
      <c r="AI911" s="173" t="str">
        <f>IF($AR911="","",IF(INDEX('Required State Input – Clinic'!AD$12:AD$2011,$AT911)="",0,ROUND(INDEX('Required State Input – Clinic'!AD$12:AD$2011,$AT911),2)))</f>
        <v/>
      </c>
      <c r="AJ911" s="180" t="str">
        <f t="shared" si="145"/>
        <v/>
      </c>
      <c r="AK911" s="194" t="str">
        <f t="shared" si="146"/>
        <v/>
      </c>
      <c r="AL911" s="170" t="str">
        <f>IF($AR911="","",IF(INDEX('Required State Input – Clinic'!AE$12:AE$2011,$AT911)="",0,ROUND(INDEX('Required State Input – Clinic'!AE$12:AE$2011,$AT911),2)))</f>
        <v/>
      </c>
      <c r="AM911" s="180" t="str">
        <f t="shared" si="147"/>
        <v/>
      </c>
      <c r="AR911" t="str">
        <f t="shared" si="148"/>
        <v/>
      </c>
      <c r="AS911" t="str">
        <f t="shared" si="149"/>
        <v/>
      </c>
      <c r="AT911" t="str">
        <f>IF(AR911="","",MATCH(AS911,'Required State Input – Clinic'!$AS$12:$AS$2011,FALSE))</f>
        <v/>
      </c>
    </row>
    <row r="912" spans="1:46" x14ac:dyDescent="0.25">
      <c r="A912" s="218" t="s">
        <v>257</v>
      </c>
      <c r="B912" s="174" t="str">
        <f>IF($AR912="","",IF(INDEX('Required State Input – Clinic'!B$12:B$2011,$AT912)="","",INDEX('Required State Input – Clinic'!B$12:B$2011,$AT912)))</f>
        <v/>
      </c>
      <c r="C912" s="168" t="str">
        <f>IF($AR912="","",IF(INDEX('Required State Input – Clinic'!C$12:C$2011,$AT912)="","",INDEX('Required State Input – Clinic'!C$12:C$2011,$AT912)))</f>
        <v/>
      </c>
      <c r="D912" s="175" t="str">
        <f>IF($AR912="","",IF(INDEX('Required State Input – Clinic'!D$12:D$2011,$AT912)="","",INDEX('Required State Input – Clinic'!D$12:D$2011,$AT912)))</f>
        <v/>
      </c>
      <c r="E912" s="174" t="str">
        <f>IF($AR912="","",IF(INDEX('Required State Input – Clinic'!E$12:E$2011,$AT912)="","",INDEX('Required State Input – Clinic'!E$12:E$2011,$AT912)))</f>
        <v/>
      </c>
      <c r="F912" s="176" t="str">
        <f>IF($AR912="","",IF(INDEX('Required State Input – Clinic'!F$12:F$2011,$AT912)="","",INDEX('Required State Input – Clinic'!F$12:F$2011,$AT912)))</f>
        <v/>
      </c>
      <c r="G912" s="176" t="str">
        <f>IF($AR912="","",IF(INDEX('Required State Input – Clinic'!G$12:G$2011,$AT912)="","",INDEX('Required State Input – Clinic'!G$12:G$2011,$AT912)))</f>
        <v/>
      </c>
      <c r="H912" s="176" t="str">
        <f>IF($AR912="","",IF(INDEX('Required State Input – Clinic'!H$12:H$2011,$AT912)="","",INDEX('Required State Input – Clinic'!H$12:H$2011,$AT912)))</f>
        <v/>
      </c>
      <c r="I912" s="177" t="str">
        <f>IF($AR912="","",IF(INDEX('Required State Input – Clinic'!I$12:I$2011,$AT912)="","",INDEX('Required State Input – Clinic'!I$12:I$2011,$AT912)))</f>
        <v/>
      </c>
      <c r="J912" s="176" t="str">
        <f>IF($AR912="","",IF(INDEX('Required State Input – Clinic'!J$12:J$2011,$AT912)="","",INDEX('Required State Input – Clinic'!J$12:J$2011,$AT912)))</f>
        <v/>
      </c>
      <c r="K912" s="178" t="str">
        <f>IF($AR912="","",IF(INDEX('Required State Input – Clinic'!K$12:K$2011,$AT912)="","",INDEX('Required State Input – Clinic'!K$12:K$2011,$AT912)))</f>
        <v/>
      </c>
      <c r="L912" s="179" t="str">
        <f>IF($AR912="","",IF(INDEX('Required State Input – Clinic'!L$12:L$2011,$AT912)="","",INDEX('Required State Input – Clinic'!L$12:L$2011,$AT912)))</f>
        <v/>
      </c>
      <c r="M912" s="169" t="str">
        <f>IF($AR912="","",IF(INDEX('Required State Input – Clinic'!M$12:M$2011,$AT912)="","",INDEX('Required State Input – Clinic'!M$12:M$2011,$AT912)))</f>
        <v/>
      </c>
      <c r="N912" s="169" t="str">
        <f>IF($AR912="","",IF(INDEX('Required State Input – Clinic'!N$12:N$2011,$AT912)="","",INDEX('Required State Input – Clinic'!N$12:N$2011,$AT912)))</f>
        <v/>
      </c>
      <c r="O912" s="170" t="str">
        <f>IF($AR912="","",IF(INDEX('Required State Input – Clinic'!O$12:O$2011,$AT912)="","",ROUND(INDEX('Required State Input – Clinic'!O$12:O$2011,$AT912),2)))</f>
        <v/>
      </c>
      <c r="P912" s="170" t="str">
        <f>IF($AR912="","",IF(INDEX('Required State Input – Clinic'!P$12:P$2011,$AT912)="","",ROUND(INDEX('Required State Input – Clinic'!P$12:P$2011,$AT912),2)))</f>
        <v/>
      </c>
      <c r="Q912" s="170" t="str">
        <f>IF($AR912="","",IF(INDEX('Required State Input – Clinic'!Q$12:Q$2011,$AT912)="","",ROUND(INDEX('Required State Input – Clinic'!Q$12:Q$2011,$AT912),2)))</f>
        <v/>
      </c>
      <c r="R912" s="276" t="str">
        <f t="shared" si="140"/>
        <v/>
      </c>
      <c r="S912" s="171" t="str">
        <f>IF($AR912="","",IF(INDEX('Required State Input – Clinic'!R$12:R$2011,$AT912)="","",INDEX('Required State Input – Clinic'!R$12:R$2011,$AT912)))</f>
        <v/>
      </c>
      <c r="T912" s="169" t="str">
        <f>IF($AR912="","",IF(INDEX('Required State Input – Clinic'!S$12:S$2011,$AT912)="","",INDEX('Required State Input – Clinic'!S$12:S$2011,$AT912)))</f>
        <v/>
      </c>
      <c r="U912" s="170" t="str">
        <f>IF($AR912="","",IF(INDEX('Required State Input – Clinic'!T$12:T$2011,$AT912)="","",ROUND(INDEX('Required State Input – Clinic'!T$12:T$2011,$AT912),2)))</f>
        <v/>
      </c>
      <c r="V912" s="170" t="str">
        <f>IF($AR912="","",IF(INDEX('Required State Input – Clinic'!U$12:U$2011,$AT912)="","",ROUND(INDEX('Required State Input – Clinic'!U$12:U$2011,$AT912),2)))</f>
        <v/>
      </c>
      <c r="W912" s="170" t="str">
        <f>IF($AR912="","",IF(INDEX('Required State Input – Clinic'!V$12:V$2011,$AT912)="",0,ROUND(INDEX('Required State Input – Clinic'!V$12:V$2011,$AT912),2)))</f>
        <v/>
      </c>
      <c r="X912" s="170" t="str">
        <f>IF($AR912="","",IF(INDEX('Required State Input – Clinic'!W$12:W$2011,$AT912)="",0,ROUND(INDEX('Required State Input – Clinic'!W$12:W$2011,$AT912),2)))</f>
        <v/>
      </c>
      <c r="Y912" s="170" t="str">
        <f>IF($AR912="","",IF(INDEX('Required State Input – Clinic'!X$12:X$2011,$AT912)="",0,ROUND(INDEX('Required State Input – Clinic'!X$12:X$2011,$AT912),2)))</f>
        <v/>
      </c>
      <c r="Z912" s="180" t="str">
        <f t="shared" si="141"/>
        <v/>
      </c>
      <c r="AA912" s="179" t="str">
        <f>IF($AR912="","",IF(INDEX('Required State Input – Clinic'!Y$12:Y$2011,$AT912)="","",INDEX('Required State Input – Clinic'!Y$12:Y$2011,$AT912)))</f>
        <v/>
      </c>
      <c r="AB912" s="172" t="str">
        <f>IF($AR912="","",IF(INDEX('Required State Input – Clinic'!Z$12:Z$2011,$AT912)="","",ROUND(INDEX('Required State Input – Clinic'!Z$12:Z$2011,$AT912),4)))</f>
        <v/>
      </c>
      <c r="AC912" s="172" t="str">
        <f>IF($AR912="","",IF(INDEX('Required State Input – Clinic'!AA$12:AA$2011,$AT912)="","",ROUND(INDEX('Required State Input – Clinic'!AA$12:AA$2011,$AT912),4)))</f>
        <v/>
      </c>
      <c r="AD912" s="180" t="str">
        <f t="shared" si="142"/>
        <v/>
      </c>
      <c r="AE912" s="194" t="str">
        <f t="shared" si="143"/>
        <v/>
      </c>
      <c r="AF912" s="177" t="str">
        <f>IF($AR912="","",IF(INDEX('Required State Input – Clinic'!AB$12:AB$2011,$AT912)="","",INDEX('Required State Input – Clinic'!AB$12:AB$2011,$AT912)))</f>
        <v/>
      </c>
      <c r="AG912" s="172" t="str">
        <f>IF($AR912="","",IF(INDEX('Required State Input – Clinic'!AC$12:AC$2011,$AT912)="","",ROUND(INDEX('Required State Input – Clinic'!AC$12:AC$2011,$AT912),4)))</f>
        <v/>
      </c>
      <c r="AH912" s="180" t="str">
        <f t="shared" si="144"/>
        <v/>
      </c>
      <c r="AI912" s="173" t="str">
        <f>IF($AR912="","",IF(INDEX('Required State Input – Clinic'!AD$12:AD$2011,$AT912)="",0,ROUND(INDEX('Required State Input – Clinic'!AD$12:AD$2011,$AT912),2)))</f>
        <v/>
      </c>
      <c r="AJ912" s="180" t="str">
        <f t="shared" si="145"/>
        <v/>
      </c>
      <c r="AK912" s="194" t="str">
        <f t="shared" si="146"/>
        <v/>
      </c>
      <c r="AL912" s="170" t="str">
        <f>IF($AR912="","",IF(INDEX('Required State Input – Clinic'!AE$12:AE$2011,$AT912)="",0,ROUND(INDEX('Required State Input – Clinic'!AE$12:AE$2011,$AT912),2)))</f>
        <v/>
      </c>
      <c r="AM912" s="180" t="str">
        <f t="shared" si="147"/>
        <v/>
      </c>
      <c r="AR912" t="str">
        <f t="shared" si="148"/>
        <v/>
      </c>
      <c r="AS912" t="str">
        <f t="shared" si="149"/>
        <v/>
      </c>
      <c r="AT912" t="str">
        <f>IF(AR912="","",MATCH(AS912,'Required State Input – Clinic'!$AS$12:$AS$2011,FALSE))</f>
        <v/>
      </c>
    </row>
    <row r="913" spans="1:46" x14ac:dyDescent="0.25">
      <c r="A913" s="218" t="s">
        <v>257</v>
      </c>
      <c r="B913" s="174" t="str">
        <f>IF($AR913="","",IF(INDEX('Required State Input – Clinic'!B$12:B$2011,$AT913)="","",INDEX('Required State Input – Clinic'!B$12:B$2011,$AT913)))</f>
        <v/>
      </c>
      <c r="C913" s="168" t="str">
        <f>IF($AR913="","",IF(INDEX('Required State Input – Clinic'!C$12:C$2011,$AT913)="","",INDEX('Required State Input – Clinic'!C$12:C$2011,$AT913)))</f>
        <v/>
      </c>
      <c r="D913" s="175" t="str">
        <f>IF($AR913="","",IF(INDEX('Required State Input – Clinic'!D$12:D$2011,$AT913)="","",INDEX('Required State Input – Clinic'!D$12:D$2011,$AT913)))</f>
        <v/>
      </c>
      <c r="E913" s="174" t="str">
        <f>IF($AR913="","",IF(INDEX('Required State Input – Clinic'!E$12:E$2011,$AT913)="","",INDEX('Required State Input – Clinic'!E$12:E$2011,$AT913)))</f>
        <v/>
      </c>
      <c r="F913" s="176" t="str">
        <f>IF($AR913="","",IF(INDEX('Required State Input – Clinic'!F$12:F$2011,$AT913)="","",INDEX('Required State Input – Clinic'!F$12:F$2011,$AT913)))</f>
        <v/>
      </c>
      <c r="G913" s="176" t="str">
        <f>IF($AR913="","",IF(INDEX('Required State Input – Clinic'!G$12:G$2011,$AT913)="","",INDEX('Required State Input – Clinic'!G$12:G$2011,$AT913)))</f>
        <v/>
      </c>
      <c r="H913" s="176" t="str">
        <f>IF($AR913="","",IF(INDEX('Required State Input – Clinic'!H$12:H$2011,$AT913)="","",INDEX('Required State Input – Clinic'!H$12:H$2011,$AT913)))</f>
        <v/>
      </c>
      <c r="I913" s="177" t="str">
        <f>IF($AR913="","",IF(INDEX('Required State Input – Clinic'!I$12:I$2011,$AT913)="","",INDEX('Required State Input – Clinic'!I$12:I$2011,$AT913)))</f>
        <v/>
      </c>
      <c r="J913" s="176" t="str">
        <f>IF($AR913="","",IF(INDEX('Required State Input – Clinic'!J$12:J$2011,$AT913)="","",INDEX('Required State Input – Clinic'!J$12:J$2011,$AT913)))</f>
        <v/>
      </c>
      <c r="K913" s="178" t="str">
        <f>IF($AR913="","",IF(INDEX('Required State Input – Clinic'!K$12:K$2011,$AT913)="","",INDEX('Required State Input – Clinic'!K$12:K$2011,$AT913)))</f>
        <v/>
      </c>
      <c r="L913" s="179" t="str">
        <f>IF($AR913="","",IF(INDEX('Required State Input – Clinic'!L$12:L$2011,$AT913)="","",INDEX('Required State Input – Clinic'!L$12:L$2011,$AT913)))</f>
        <v/>
      </c>
      <c r="M913" s="169" t="str">
        <f>IF($AR913="","",IF(INDEX('Required State Input – Clinic'!M$12:M$2011,$AT913)="","",INDEX('Required State Input – Clinic'!M$12:M$2011,$AT913)))</f>
        <v/>
      </c>
      <c r="N913" s="169" t="str">
        <f>IF($AR913="","",IF(INDEX('Required State Input – Clinic'!N$12:N$2011,$AT913)="","",INDEX('Required State Input – Clinic'!N$12:N$2011,$AT913)))</f>
        <v/>
      </c>
      <c r="O913" s="170" t="str">
        <f>IF($AR913="","",IF(INDEX('Required State Input – Clinic'!O$12:O$2011,$AT913)="","",ROUND(INDEX('Required State Input – Clinic'!O$12:O$2011,$AT913),2)))</f>
        <v/>
      </c>
      <c r="P913" s="170" t="str">
        <f>IF($AR913="","",IF(INDEX('Required State Input – Clinic'!P$12:P$2011,$AT913)="","",ROUND(INDEX('Required State Input – Clinic'!P$12:P$2011,$AT913),2)))</f>
        <v/>
      </c>
      <c r="Q913" s="170" t="str">
        <f>IF($AR913="","",IF(INDEX('Required State Input – Clinic'!Q$12:Q$2011,$AT913)="","",ROUND(INDEX('Required State Input – Clinic'!Q$12:Q$2011,$AT913),2)))</f>
        <v/>
      </c>
      <c r="R913" s="276" t="str">
        <f t="shared" si="140"/>
        <v/>
      </c>
      <c r="S913" s="171" t="str">
        <f>IF($AR913="","",IF(INDEX('Required State Input – Clinic'!R$12:R$2011,$AT913)="","",INDEX('Required State Input – Clinic'!R$12:R$2011,$AT913)))</f>
        <v/>
      </c>
      <c r="T913" s="169" t="str">
        <f>IF($AR913="","",IF(INDEX('Required State Input – Clinic'!S$12:S$2011,$AT913)="","",INDEX('Required State Input – Clinic'!S$12:S$2011,$AT913)))</f>
        <v/>
      </c>
      <c r="U913" s="170" t="str">
        <f>IF($AR913="","",IF(INDEX('Required State Input – Clinic'!T$12:T$2011,$AT913)="","",ROUND(INDEX('Required State Input – Clinic'!T$12:T$2011,$AT913),2)))</f>
        <v/>
      </c>
      <c r="V913" s="170" t="str">
        <f>IF($AR913="","",IF(INDEX('Required State Input – Clinic'!U$12:U$2011,$AT913)="","",ROUND(INDEX('Required State Input – Clinic'!U$12:U$2011,$AT913),2)))</f>
        <v/>
      </c>
      <c r="W913" s="170" t="str">
        <f>IF($AR913="","",IF(INDEX('Required State Input – Clinic'!V$12:V$2011,$AT913)="",0,ROUND(INDEX('Required State Input – Clinic'!V$12:V$2011,$AT913),2)))</f>
        <v/>
      </c>
      <c r="X913" s="170" t="str">
        <f>IF($AR913="","",IF(INDEX('Required State Input – Clinic'!W$12:W$2011,$AT913)="",0,ROUND(INDEX('Required State Input – Clinic'!W$12:W$2011,$AT913),2)))</f>
        <v/>
      </c>
      <c r="Y913" s="170" t="str">
        <f>IF($AR913="","",IF(INDEX('Required State Input – Clinic'!X$12:X$2011,$AT913)="",0,ROUND(INDEX('Required State Input – Clinic'!X$12:X$2011,$AT913),2)))</f>
        <v/>
      </c>
      <c r="Z913" s="180" t="str">
        <f t="shared" si="141"/>
        <v/>
      </c>
      <c r="AA913" s="179" t="str">
        <f>IF($AR913="","",IF(INDEX('Required State Input – Clinic'!Y$12:Y$2011,$AT913)="","",INDEX('Required State Input – Clinic'!Y$12:Y$2011,$AT913)))</f>
        <v/>
      </c>
      <c r="AB913" s="172" t="str">
        <f>IF($AR913="","",IF(INDEX('Required State Input – Clinic'!Z$12:Z$2011,$AT913)="","",ROUND(INDEX('Required State Input – Clinic'!Z$12:Z$2011,$AT913),4)))</f>
        <v/>
      </c>
      <c r="AC913" s="172" t="str">
        <f>IF($AR913="","",IF(INDEX('Required State Input – Clinic'!AA$12:AA$2011,$AT913)="","",ROUND(INDEX('Required State Input – Clinic'!AA$12:AA$2011,$AT913),4)))</f>
        <v/>
      </c>
      <c r="AD913" s="180" t="str">
        <f t="shared" si="142"/>
        <v/>
      </c>
      <c r="AE913" s="194" t="str">
        <f t="shared" si="143"/>
        <v/>
      </c>
      <c r="AF913" s="177" t="str">
        <f>IF($AR913="","",IF(INDEX('Required State Input – Clinic'!AB$12:AB$2011,$AT913)="","",INDEX('Required State Input – Clinic'!AB$12:AB$2011,$AT913)))</f>
        <v/>
      </c>
      <c r="AG913" s="172" t="str">
        <f>IF($AR913="","",IF(INDEX('Required State Input – Clinic'!AC$12:AC$2011,$AT913)="","",ROUND(INDEX('Required State Input – Clinic'!AC$12:AC$2011,$AT913),4)))</f>
        <v/>
      </c>
      <c r="AH913" s="180" t="str">
        <f t="shared" si="144"/>
        <v/>
      </c>
      <c r="AI913" s="173" t="str">
        <f>IF($AR913="","",IF(INDEX('Required State Input – Clinic'!AD$12:AD$2011,$AT913)="",0,ROUND(INDEX('Required State Input – Clinic'!AD$12:AD$2011,$AT913),2)))</f>
        <v/>
      </c>
      <c r="AJ913" s="180" t="str">
        <f t="shared" si="145"/>
        <v/>
      </c>
      <c r="AK913" s="194" t="str">
        <f t="shared" si="146"/>
        <v/>
      </c>
      <c r="AL913" s="170" t="str">
        <f>IF($AR913="","",IF(INDEX('Required State Input – Clinic'!AE$12:AE$2011,$AT913)="",0,ROUND(INDEX('Required State Input – Clinic'!AE$12:AE$2011,$AT913),2)))</f>
        <v/>
      </c>
      <c r="AM913" s="180" t="str">
        <f t="shared" si="147"/>
        <v/>
      </c>
      <c r="AR913" t="str">
        <f t="shared" si="148"/>
        <v/>
      </c>
      <c r="AS913" t="str">
        <f t="shared" si="149"/>
        <v/>
      </c>
      <c r="AT913" t="str">
        <f>IF(AR913="","",MATCH(AS913,'Required State Input – Clinic'!$AS$12:$AS$2011,FALSE))</f>
        <v/>
      </c>
    </row>
    <row r="914" spans="1:46" x14ac:dyDescent="0.25">
      <c r="A914" s="218" t="s">
        <v>257</v>
      </c>
      <c r="B914" s="174" t="str">
        <f>IF($AR914="","",IF(INDEX('Required State Input – Clinic'!B$12:B$2011,$AT914)="","",INDEX('Required State Input – Clinic'!B$12:B$2011,$AT914)))</f>
        <v/>
      </c>
      <c r="C914" s="168" t="str">
        <f>IF($AR914="","",IF(INDEX('Required State Input – Clinic'!C$12:C$2011,$AT914)="","",INDEX('Required State Input – Clinic'!C$12:C$2011,$AT914)))</f>
        <v/>
      </c>
      <c r="D914" s="175" t="str">
        <f>IF($AR914="","",IF(INDEX('Required State Input – Clinic'!D$12:D$2011,$AT914)="","",INDEX('Required State Input – Clinic'!D$12:D$2011,$AT914)))</f>
        <v/>
      </c>
      <c r="E914" s="174" t="str">
        <f>IF($AR914="","",IF(INDEX('Required State Input – Clinic'!E$12:E$2011,$AT914)="","",INDEX('Required State Input – Clinic'!E$12:E$2011,$AT914)))</f>
        <v/>
      </c>
      <c r="F914" s="176" t="str">
        <f>IF($AR914="","",IF(INDEX('Required State Input – Clinic'!F$12:F$2011,$AT914)="","",INDEX('Required State Input – Clinic'!F$12:F$2011,$AT914)))</f>
        <v/>
      </c>
      <c r="G914" s="176" t="str">
        <f>IF($AR914="","",IF(INDEX('Required State Input – Clinic'!G$12:G$2011,$AT914)="","",INDEX('Required State Input – Clinic'!G$12:G$2011,$AT914)))</f>
        <v/>
      </c>
      <c r="H914" s="176" t="str">
        <f>IF($AR914="","",IF(INDEX('Required State Input – Clinic'!H$12:H$2011,$AT914)="","",INDEX('Required State Input – Clinic'!H$12:H$2011,$AT914)))</f>
        <v/>
      </c>
      <c r="I914" s="177" t="str">
        <f>IF($AR914="","",IF(INDEX('Required State Input – Clinic'!I$12:I$2011,$AT914)="","",INDEX('Required State Input – Clinic'!I$12:I$2011,$AT914)))</f>
        <v/>
      </c>
      <c r="J914" s="176" t="str">
        <f>IF($AR914="","",IF(INDEX('Required State Input – Clinic'!J$12:J$2011,$AT914)="","",INDEX('Required State Input – Clinic'!J$12:J$2011,$AT914)))</f>
        <v/>
      </c>
      <c r="K914" s="178" t="str">
        <f>IF($AR914="","",IF(INDEX('Required State Input – Clinic'!K$12:K$2011,$AT914)="","",INDEX('Required State Input – Clinic'!K$12:K$2011,$AT914)))</f>
        <v/>
      </c>
      <c r="L914" s="179" t="str">
        <f>IF($AR914="","",IF(INDEX('Required State Input – Clinic'!L$12:L$2011,$AT914)="","",INDEX('Required State Input – Clinic'!L$12:L$2011,$AT914)))</f>
        <v/>
      </c>
      <c r="M914" s="169" t="str">
        <f>IF($AR914="","",IF(INDEX('Required State Input – Clinic'!M$12:M$2011,$AT914)="","",INDEX('Required State Input – Clinic'!M$12:M$2011,$AT914)))</f>
        <v/>
      </c>
      <c r="N914" s="169" t="str">
        <f>IF($AR914="","",IF(INDEX('Required State Input – Clinic'!N$12:N$2011,$AT914)="","",INDEX('Required State Input – Clinic'!N$12:N$2011,$AT914)))</f>
        <v/>
      </c>
      <c r="O914" s="170" t="str">
        <f>IF($AR914="","",IF(INDEX('Required State Input – Clinic'!O$12:O$2011,$AT914)="","",ROUND(INDEX('Required State Input – Clinic'!O$12:O$2011,$AT914),2)))</f>
        <v/>
      </c>
      <c r="P914" s="170" t="str">
        <f>IF($AR914="","",IF(INDEX('Required State Input – Clinic'!P$12:P$2011,$AT914)="","",ROUND(INDEX('Required State Input – Clinic'!P$12:P$2011,$AT914),2)))</f>
        <v/>
      </c>
      <c r="Q914" s="170" t="str">
        <f>IF($AR914="","",IF(INDEX('Required State Input – Clinic'!Q$12:Q$2011,$AT914)="","",ROUND(INDEX('Required State Input – Clinic'!Q$12:Q$2011,$AT914),2)))</f>
        <v/>
      </c>
      <c r="R914" s="276" t="str">
        <f t="shared" si="140"/>
        <v/>
      </c>
      <c r="S914" s="171" t="str">
        <f>IF($AR914="","",IF(INDEX('Required State Input – Clinic'!R$12:R$2011,$AT914)="","",INDEX('Required State Input – Clinic'!R$12:R$2011,$AT914)))</f>
        <v/>
      </c>
      <c r="T914" s="169" t="str">
        <f>IF($AR914="","",IF(INDEX('Required State Input – Clinic'!S$12:S$2011,$AT914)="","",INDEX('Required State Input – Clinic'!S$12:S$2011,$AT914)))</f>
        <v/>
      </c>
      <c r="U914" s="170" t="str">
        <f>IF($AR914="","",IF(INDEX('Required State Input – Clinic'!T$12:T$2011,$AT914)="","",ROUND(INDEX('Required State Input – Clinic'!T$12:T$2011,$AT914),2)))</f>
        <v/>
      </c>
      <c r="V914" s="170" t="str">
        <f>IF($AR914="","",IF(INDEX('Required State Input – Clinic'!U$12:U$2011,$AT914)="","",ROUND(INDEX('Required State Input – Clinic'!U$12:U$2011,$AT914),2)))</f>
        <v/>
      </c>
      <c r="W914" s="170" t="str">
        <f>IF($AR914="","",IF(INDEX('Required State Input – Clinic'!V$12:V$2011,$AT914)="",0,ROUND(INDEX('Required State Input – Clinic'!V$12:V$2011,$AT914),2)))</f>
        <v/>
      </c>
      <c r="X914" s="170" t="str">
        <f>IF($AR914="","",IF(INDEX('Required State Input – Clinic'!W$12:W$2011,$AT914)="",0,ROUND(INDEX('Required State Input – Clinic'!W$12:W$2011,$AT914),2)))</f>
        <v/>
      </c>
      <c r="Y914" s="170" t="str">
        <f>IF($AR914="","",IF(INDEX('Required State Input – Clinic'!X$12:X$2011,$AT914)="",0,ROUND(INDEX('Required State Input – Clinic'!X$12:X$2011,$AT914),2)))</f>
        <v/>
      </c>
      <c r="Z914" s="180" t="str">
        <f t="shared" si="141"/>
        <v/>
      </c>
      <c r="AA914" s="179" t="str">
        <f>IF($AR914="","",IF(INDEX('Required State Input – Clinic'!Y$12:Y$2011,$AT914)="","",INDEX('Required State Input – Clinic'!Y$12:Y$2011,$AT914)))</f>
        <v/>
      </c>
      <c r="AB914" s="172" t="str">
        <f>IF($AR914="","",IF(INDEX('Required State Input – Clinic'!Z$12:Z$2011,$AT914)="","",ROUND(INDEX('Required State Input – Clinic'!Z$12:Z$2011,$AT914),4)))</f>
        <v/>
      </c>
      <c r="AC914" s="172" t="str">
        <f>IF($AR914="","",IF(INDEX('Required State Input – Clinic'!AA$12:AA$2011,$AT914)="","",ROUND(INDEX('Required State Input – Clinic'!AA$12:AA$2011,$AT914),4)))</f>
        <v/>
      </c>
      <c r="AD914" s="180" t="str">
        <f t="shared" si="142"/>
        <v/>
      </c>
      <c r="AE914" s="194" t="str">
        <f t="shared" si="143"/>
        <v/>
      </c>
      <c r="AF914" s="177" t="str">
        <f>IF($AR914="","",IF(INDEX('Required State Input – Clinic'!AB$12:AB$2011,$AT914)="","",INDEX('Required State Input – Clinic'!AB$12:AB$2011,$AT914)))</f>
        <v/>
      </c>
      <c r="AG914" s="172" t="str">
        <f>IF($AR914="","",IF(INDEX('Required State Input – Clinic'!AC$12:AC$2011,$AT914)="","",ROUND(INDEX('Required State Input – Clinic'!AC$12:AC$2011,$AT914),4)))</f>
        <v/>
      </c>
      <c r="AH914" s="180" t="str">
        <f t="shared" si="144"/>
        <v/>
      </c>
      <c r="AI914" s="173" t="str">
        <f>IF($AR914="","",IF(INDEX('Required State Input – Clinic'!AD$12:AD$2011,$AT914)="",0,ROUND(INDEX('Required State Input – Clinic'!AD$12:AD$2011,$AT914),2)))</f>
        <v/>
      </c>
      <c r="AJ914" s="180" t="str">
        <f t="shared" si="145"/>
        <v/>
      </c>
      <c r="AK914" s="194" t="str">
        <f t="shared" si="146"/>
        <v/>
      </c>
      <c r="AL914" s="170" t="str">
        <f>IF($AR914="","",IF(INDEX('Required State Input – Clinic'!AE$12:AE$2011,$AT914)="",0,ROUND(INDEX('Required State Input – Clinic'!AE$12:AE$2011,$AT914),2)))</f>
        <v/>
      </c>
      <c r="AM914" s="180" t="str">
        <f t="shared" si="147"/>
        <v/>
      </c>
      <c r="AR914" t="str">
        <f t="shared" si="148"/>
        <v/>
      </c>
      <c r="AS914" t="str">
        <f t="shared" si="149"/>
        <v/>
      </c>
      <c r="AT914" t="str">
        <f>IF(AR914="","",MATCH(AS914,'Required State Input – Clinic'!$AS$12:$AS$2011,FALSE))</f>
        <v/>
      </c>
    </row>
    <row r="915" spans="1:46" x14ac:dyDescent="0.25">
      <c r="A915" s="218" t="s">
        <v>257</v>
      </c>
      <c r="B915" s="174" t="str">
        <f>IF($AR915="","",IF(INDEX('Required State Input – Clinic'!B$12:B$2011,$AT915)="","",INDEX('Required State Input – Clinic'!B$12:B$2011,$AT915)))</f>
        <v/>
      </c>
      <c r="C915" s="168" t="str">
        <f>IF($AR915="","",IF(INDEX('Required State Input – Clinic'!C$12:C$2011,$AT915)="","",INDEX('Required State Input – Clinic'!C$12:C$2011,$AT915)))</f>
        <v/>
      </c>
      <c r="D915" s="175" t="str">
        <f>IF($AR915="","",IF(INDEX('Required State Input – Clinic'!D$12:D$2011,$AT915)="","",INDEX('Required State Input – Clinic'!D$12:D$2011,$AT915)))</f>
        <v/>
      </c>
      <c r="E915" s="174" t="str">
        <f>IF($AR915="","",IF(INDEX('Required State Input – Clinic'!E$12:E$2011,$AT915)="","",INDEX('Required State Input – Clinic'!E$12:E$2011,$AT915)))</f>
        <v/>
      </c>
      <c r="F915" s="176" t="str">
        <f>IF($AR915="","",IF(INDEX('Required State Input – Clinic'!F$12:F$2011,$AT915)="","",INDEX('Required State Input – Clinic'!F$12:F$2011,$AT915)))</f>
        <v/>
      </c>
      <c r="G915" s="176" t="str">
        <f>IF($AR915="","",IF(INDEX('Required State Input – Clinic'!G$12:G$2011,$AT915)="","",INDEX('Required State Input – Clinic'!G$12:G$2011,$AT915)))</f>
        <v/>
      </c>
      <c r="H915" s="176" t="str">
        <f>IF($AR915="","",IF(INDEX('Required State Input – Clinic'!H$12:H$2011,$AT915)="","",INDEX('Required State Input – Clinic'!H$12:H$2011,$AT915)))</f>
        <v/>
      </c>
      <c r="I915" s="177" t="str">
        <f>IF($AR915="","",IF(INDEX('Required State Input – Clinic'!I$12:I$2011,$AT915)="","",INDEX('Required State Input – Clinic'!I$12:I$2011,$AT915)))</f>
        <v/>
      </c>
      <c r="J915" s="176" t="str">
        <f>IF($AR915="","",IF(INDEX('Required State Input – Clinic'!J$12:J$2011,$AT915)="","",INDEX('Required State Input – Clinic'!J$12:J$2011,$AT915)))</f>
        <v/>
      </c>
      <c r="K915" s="178" t="str">
        <f>IF($AR915="","",IF(INDEX('Required State Input – Clinic'!K$12:K$2011,$AT915)="","",INDEX('Required State Input – Clinic'!K$12:K$2011,$AT915)))</f>
        <v/>
      </c>
      <c r="L915" s="179" t="str">
        <f>IF($AR915="","",IF(INDEX('Required State Input – Clinic'!L$12:L$2011,$AT915)="","",INDEX('Required State Input – Clinic'!L$12:L$2011,$AT915)))</f>
        <v/>
      </c>
      <c r="M915" s="169" t="str">
        <f>IF($AR915="","",IF(INDEX('Required State Input – Clinic'!M$12:M$2011,$AT915)="","",INDEX('Required State Input – Clinic'!M$12:M$2011,$AT915)))</f>
        <v/>
      </c>
      <c r="N915" s="169" t="str">
        <f>IF($AR915="","",IF(INDEX('Required State Input – Clinic'!N$12:N$2011,$AT915)="","",INDEX('Required State Input – Clinic'!N$12:N$2011,$AT915)))</f>
        <v/>
      </c>
      <c r="O915" s="170" t="str">
        <f>IF($AR915="","",IF(INDEX('Required State Input – Clinic'!O$12:O$2011,$AT915)="","",ROUND(INDEX('Required State Input – Clinic'!O$12:O$2011,$AT915),2)))</f>
        <v/>
      </c>
      <c r="P915" s="170" t="str">
        <f>IF($AR915="","",IF(INDEX('Required State Input – Clinic'!P$12:P$2011,$AT915)="","",ROUND(INDEX('Required State Input – Clinic'!P$12:P$2011,$AT915),2)))</f>
        <v/>
      </c>
      <c r="Q915" s="170" t="str">
        <f>IF($AR915="","",IF(INDEX('Required State Input – Clinic'!Q$12:Q$2011,$AT915)="","",ROUND(INDEX('Required State Input – Clinic'!Q$12:Q$2011,$AT915),2)))</f>
        <v/>
      </c>
      <c r="R915" s="276" t="str">
        <f t="shared" si="140"/>
        <v/>
      </c>
      <c r="S915" s="171" t="str">
        <f>IF($AR915="","",IF(INDEX('Required State Input – Clinic'!R$12:R$2011,$AT915)="","",INDEX('Required State Input – Clinic'!R$12:R$2011,$AT915)))</f>
        <v/>
      </c>
      <c r="T915" s="169" t="str">
        <f>IF($AR915="","",IF(INDEX('Required State Input – Clinic'!S$12:S$2011,$AT915)="","",INDEX('Required State Input – Clinic'!S$12:S$2011,$AT915)))</f>
        <v/>
      </c>
      <c r="U915" s="170" t="str">
        <f>IF($AR915="","",IF(INDEX('Required State Input – Clinic'!T$12:T$2011,$AT915)="","",ROUND(INDEX('Required State Input – Clinic'!T$12:T$2011,$AT915),2)))</f>
        <v/>
      </c>
      <c r="V915" s="170" t="str">
        <f>IF($AR915="","",IF(INDEX('Required State Input – Clinic'!U$12:U$2011,$AT915)="","",ROUND(INDEX('Required State Input – Clinic'!U$12:U$2011,$AT915),2)))</f>
        <v/>
      </c>
      <c r="W915" s="170" t="str">
        <f>IF($AR915="","",IF(INDEX('Required State Input – Clinic'!V$12:V$2011,$AT915)="",0,ROUND(INDEX('Required State Input – Clinic'!V$12:V$2011,$AT915),2)))</f>
        <v/>
      </c>
      <c r="X915" s="170" t="str">
        <f>IF($AR915="","",IF(INDEX('Required State Input – Clinic'!W$12:W$2011,$AT915)="",0,ROUND(INDEX('Required State Input – Clinic'!W$12:W$2011,$AT915),2)))</f>
        <v/>
      </c>
      <c r="Y915" s="170" t="str">
        <f>IF($AR915="","",IF(INDEX('Required State Input – Clinic'!X$12:X$2011,$AT915)="",0,ROUND(INDEX('Required State Input – Clinic'!X$12:X$2011,$AT915),2)))</f>
        <v/>
      </c>
      <c r="Z915" s="180" t="str">
        <f t="shared" si="141"/>
        <v/>
      </c>
      <c r="AA915" s="179" t="str">
        <f>IF($AR915="","",IF(INDEX('Required State Input – Clinic'!Y$12:Y$2011,$AT915)="","",INDEX('Required State Input – Clinic'!Y$12:Y$2011,$AT915)))</f>
        <v/>
      </c>
      <c r="AB915" s="172" t="str">
        <f>IF($AR915="","",IF(INDEX('Required State Input – Clinic'!Z$12:Z$2011,$AT915)="","",ROUND(INDEX('Required State Input – Clinic'!Z$12:Z$2011,$AT915),4)))</f>
        <v/>
      </c>
      <c r="AC915" s="172" t="str">
        <f>IF($AR915="","",IF(INDEX('Required State Input – Clinic'!AA$12:AA$2011,$AT915)="","",ROUND(INDEX('Required State Input – Clinic'!AA$12:AA$2011,$AT915),4)))</f>
        <v/>
      </c>
      <c r="AD915" s="180" t="str">
        <f t="shared" si="142"/>
        <v/>
      </c>
      <c r="AE915" s="194" t="str">
        <f t="shared" si="143"/>
        <v/>
      </c>
      <c r="AF915" s="177" t="str">
        <f>IF($AR915="","",IF(INDEX('Required State Input – Clinic'!AB$12:AB$2011,$AT915)="","",INDEX('Required State Input – Clinic'!AB$12:AB$2011,$AT915)))</f>
        <v/>
      </c>
      <c r="AG915" s="172" t="str">
        <f>IF($AR915="","",IF(INDEX('Required State Input – Clinic'!AC$12:AC$2011,$AT915)="","",ROUND(INDEX('Required State Input – Clinic'!AC$12:AC$2011,$AT915),4)))</f>
        <v/>
      </c>
      <c r="AH915" s="180" t="str">
        <f t="shared" si="144"/>
        <v/>
      </c>
      <c r="AI915" s="173" t="str">
        <f>IF($AR915="","",IF(INDEX('Required State Input – Clinic'!AD$12:AD$2011,$AT915)="",0,ROUND(INDEX('Required State Input – Clinic'!AD$12:AD$2011,$AT915),2)))</f>
        <v/>
      </c>
      <c r="AJ915" s="180" t="str">
        <f t="shared" si="145"/>
        <v/>
      </c>
      <c r="AK915" s="194" t="str">
        <f t="shared" si="146"/>
        <v/>
      </c>
      <c r="AL915" s="170" t="str">
        <f>IF($AR915="","",IF(INDEX('Required State Input – Clinic'!AE$12:AE$2011,$AT915)="",0,ROUND(INDEX('Required State Input – Clinic'!AE$12:AE$2011,$AT915),2)))</f>
        <v/>
      </c>
      <c r="AM915" s="180" t="str">
        <f t="shared" si="147"/>
        <v/>
      </c>
      <c r="AR915" t="str">
        <f t="shared" si="148"/>
        <v/>
      </c>
      <c r="AS915" t="str">
        <f t="shared" si="149"/>
        <v/>
      </c>
      <c r="AT915" t="str">
        <f>IF(AR915="","",MATCH(AS915,'Required State Input – Clinic'!$AS$12:$AS$2011,FALSE))</f>
        <v/>
      </c>
    </row>
    <row r="916" spans="1:46" x14ac:dyDescent="0.25">
      <c r="A916" s="218" t="s">
        <v>257</v>
      </c>
      <c r="B916" s="174" t="str">
        <f>IF($AR916="","",IF(INDEX('Required State Input – Clinic'!B$12:B$2011,$AT916)="","",INDEX('Required State Input – Clinic'!B$12:B$2011,$AT916)))</f>
        <v/>
      </c>
      <c r="C916" s="168" t="str">
        <f>IF($AR916="","",IF(INDEX('Required State Input – Clinic'!C$12:C$2011,$AT916)="","",INDEX('Required State Input – Clinic'!C$12:C$2011,$AT916)))</f>
        <v/>
      </c>
      <c r="D916" s="175" t="str">
        <f>IF($AR916="","",IF(INDEX('Required State Input – Clinic'!D$12:D$2011,$AT916)="","",INDEX('Required State Input – Clinic'!D$12:D$2011,$AT916)))</f>
        <v/>
      </c>
      <c r="E916" s="174" t="str">
        <f>IF($AR916="","",IF(INDEX('Required State Input – Clinic'!E$12:E$2011,$AT916)="","",INDEX('Required State Input – Clinic'!E$12:E$2011,$AT916)))</f>
        <v/>
      </c>
      <c r="F916" s="176" t="str">
        <f>IF($AR916="","",IF(INDEX('Required State Input – Clinic'!F$12:F$2011,$AT916)="","",INDEX('Required State Input – Clinic'!F$12:F$2011,$AT916)))</f>
        <v/>
      </c>
      <c r="G916" s="176" t="str">
        <f>IF($AR916="","",IF(INDEX('Required State Input – Clinic'!G$12:G$2011,$AT916)="","",INDEX('Required State Input – Clinic'!G$12:G$2011,$AT916)))</f>
        <v/>
      </c>
      <c r="H916" s="176" t="str">
        <f>IF($AR916="","",IF(INDEX('Required State Input – Clinic'!H$12:H$2011,$AT916)="","",INDEX('Required State Input – Clinic'!H$12:H$2011,$AT916)))</f>
        <v/>
      </c>
      <c r="I916" s="177" t="str">
        <f>IF($AR916="","",IF(INDEX('Required State Input – Clinic'!I$12:I$2011,$AT916)="","",INDEX('Required State Input – Clinic'!I$12:I$2011,$AT916)))</f>
        <v/>
      </c>
      <c r="J916" s="176" t="str">
        <f>IF($AR916="","",IF(INDEX('Required State Input – Clinic'!J$12:J$2011,$AT916)="","",INDEX('Required State Input – Clinic'!J$12:J$2011,$AT916)))</f>
        <v/>
      </c>
      <c r="K916" s="178" t="str">
        <f>IF($AR916="","",IF(INDEX('Required State Input – Clinic'!K$12:K$2011,$AT916)="","",INDEX('Required State Input – Clinic'!K$12:K$2011,$AT916)))</f>
        <v/>
      </c>
      <c r="L916" s="179" t="str">
        <f>IF($AR916="","",IF(INDEX('Required State Input – Clinic'!L$12:L$2011,$AT916)="","",INDEX('Required State Input – Clinic'!L$12:L$2011,$AT916)))</f>
        <v/>
      </c>
      <c r="M916" s="169" t="str">
        <f>IF($AR916="","",IF(INDEX('Required State Input – Clinic'!M$12:M$2011,$AT916)="","",INDEX('Required State Input – Clinic'!M$12:M$2011,$AT916)))</f>
        <v/>
      </c>
      <c r="N916" s="169" t="str">
        <f>IF($AR916="","",IF(INDEX('Required State Input – Clinic'!N$12:N$2011,$AT916)="","",INDEX('Required State Input – Clinic'!N$12:N$2011,$AT916)))</f>
        <v/>
      </c>
      <c r="O916" s="170" t="str">
        <f>IF($AR916="","",IF(INDEX('Required State Input – Clinic'!O$12:O$2011,$AT916)="","",ROUND(INDEX('Required State Input – Clinic'!O$12:O$2011,$AT916),2)))</f>
        <v/>
      </c>
      <c r="P916" s="170" t="str">
        <f>IF($AR916="","",IF(INDEX('Required State Input – Clinic'!P$12:P$2011,$AT916)="","",ROUND(INDEX('Required State Input – Clinic'!P$12:P$2011,$AT916),2)))</f>
        <v/>
      </c>
      <c r="Q916" s="170" t="str">
        <f>IF($AR916="","",IF(INDEX('Required State Input – Clinic'!Q$12:Q$2011,$AT916)="","",ROUND(INDEX('Required State Input – Clinic'!Q$12:Q$2011,$AT916),2)))</f>
        <v/>
      </c>
      <c r="R916" s="276" t="str">
        <f t="shared" si="140"/>
        <v/>
      </c>
      <c r="S916" s="171" t="str">
        <f>IF($AR916="","",IF(INDEX('Required State Input – Clinic'!R$12:R$2011,$AT916)="","",INDEX('Required State Input – Clinic'!R$12:R$2011,$AT916)))</f>
        <v/>
      </c>
      <c r="T916" s="169" t="str">
        <f>IF($AR916="","",IF(INDEX('Required State Input – Clinic'!S$12:S$2011,$AT916)="","",INDEX('Required State Input – Clinic'!S$12:S$2011,$AT916)))</f>
        <v/>
      </c>
      <c r="U916" s="170" t="str">
        <f>IF($AR916="","",IF(INDEX('Required State Input – Clinic'!T$12:T$2011,$AT916)="","",ROUND(INDEX('Required State Input – Clinic'!T$12:T$2011,$AT916),2)))</f>
        <v/>
      </c>
      <c r="V916" s="170" t="str">
        <f>IF($AR916="","",IF(INDEX('Required State Input – Clinic'!U$12:U$2011,$AT916)="","",ROUND(INDEX('Required State Input – Clinic'!U$12:U$2011,$AT916),2)))</f>
        <v/>
      </c>
      <c r="W916" s="170" t="str">
        <f>IF($AR916="","",IF(INDEX('Required State Input – Clinic'!V$12:V$2011,$AT916)="",0,ROUND(INDEX('Required State Input – Clinic'!V$12:V$2011,$AT916),2)))</f>
        <v/>
      </c>
      <c r="X916" s="170" t="str">
        <f>IF($AR916="","",IF(INDEX('Required State Input – Clinic'!W$12:W$2011,$AT916)="",0,ROUND(INDEX('Required State Input – Clinic'!W$12:W$2011,$AT916),2)))</f>
        <v/>
      </c>
      <c r="Y916" s="170" t="str">
        <f>IF($AR916="","",IF(INDEX('Required State Input – Clinic'!X$12:X$2011,$AT916)="",0,ROUND(INDEX('Required State Input – Clinic'!X$12:X$2011,$AT916),2)))</f>
        <v/>
      </c>
      <c r="Z916" s="180" t="str">
        <f t="shared" si="141"/>
        <v/>
      </c>
      <c r="AA916" s="179" t="str">
        <f>IF($AR916="","",IF(INDEX('Required State Input – Clinic'!Y$12:Y$2011,$AT916)="","",INDEX('Required State Input – Clinic'!Y$12:Y$2011,$AT916)))</f>
        <v/>
      </c>
      <c r="AB916" s="172" t="str">
        <f>IF($AR916="","",IF(INDEX('Required State Input – Clinic'!Z$12:Z$2011,$AT916)="","",ROUND(INDEX('Required State Input – Clinic'!Z$12:Z$2011,$AT916),4)))</f>
        <v/>
      </c>
      <c r="AC916" s="172" t="str">
        <f>IF($AR916="","",IF(INDEX('Required State Input – Clinic'!AA$12:AA$2011,$AT916)="","",ROUND(INDEX('Required State Input – Clinic'!AA$12:AA$2011,$AT916),4)))</f>
        <v/>
      </c>
      <c r="AD916" s="180" t="str">
        <f t="shared" si="142"/>
        <v/>
      </c>
      <c r="AE916" s="194" t="str">
        <f t="shared" si="143"/>
        <v/>
      </c>
      <c r="AF916" s="177" t="str">
        <f>IF($AR916="","",IF(INDEX('Required State Input – Clinic'!AB$12:AB$2011,$AT916)="","",INDEX('Required State Input – Clinic'!AB$12:AB$2011,$AT916)))</f>
        <v/>
      </c>
      <c r="AG916" s="172" t="str">
        <f>IF($AR916="","",IF(INDEX('Required State Input – Clinic'!AC$12:AC$2011,$AT916)="","",ROUND(INDEX('Required State Input – Clinic'!AC$12:AC$2011,$AT916),4)))</f>
        <v/>
      </c>
      <c r="AH916" s="180" t="str">
        <f t="shared" si="144"/>
        <v/>
      </c>
      <c r="AI916" s="173" t="str">
        <f>IF($AR916="","",IF(INDEX('Required State Input – Clinic'!AD$12:AD$2011,$AT916)="",0,ROUND(INDEX('Required State Input – Clinic'!AD$12:AD$2011,$AT916),2)))</f>
        <v/>
      </c>
      <c r="AJ916" s="180" t="str">
        <f t="shared" si="145"/>
        <v/>
      </c>
      <c r="AK916" s="194" t="str">
        <f t="shared" si="146"/>
        <v/>
      </c>
      <c r="AL916" s="170" t="str">
        <f>IF($AR916="","",IF(INDEX('Required State Input – Clinic'!AE$12:AE$2011,$AT916)="",0,ROUND(INDEX('Required State Input – Clinic'!AE$12:AE$2011,$AT916),2)))</f>
        <v/>
      </c>
      <c r="AM916" s="180" t="str">
        <f t="shared" si="147"/>
        <v/>
      </c>
      <c r="AR916" t="str">
        <f t="shared" si="148"/>
        <v/>
      </c>
      <c r="AS916" t="str">
        <f t="shared" si="149"/>
        <v/>
      </c>
      <c r="AT916" t="str">
        <f>IF(AR916="","",MATCH(AS916,'Required State Input – Clinic'!$AS$12:$AS$2011,FALSE))</f>
        <v/>
      </c>
    </row>
    <row r="917" spans="1:46" x14ac:dyDescent="0.25">
      <c r="A917" s="218" t="s">
        <v>257</v>
      </c>
      <c r="B917" s="174" t="str">
        <f>IF($AR917="","",IF(INDEX('Required State Input – Clinic'!B$12:B$2011,$AT917)="","",INDEX('Required State Input – Clinic'!B$12:B$2011,$AT917)))</f>
        <v/>
      </c>
      <c r="C917" s="168" t="str">
        <f>IF($AR917="","",IF(INDEX('Required State Input – Clinic'!C$12:C$2011,$AT917)="","",INDEX('Required State Input – Clinic'!C$12:C$2011,$AT917)))</f>
        <v/>
      </c>
      <c r="D917" s="175" t="str">
        <f>IF($AR917="","",IF(INDEX('Required State Input – Clinic'!D$12:D$2011,$AT917)="","",INDEX('Required State Input – Clinic'!D$12:D$2011,$AT917)))</f>
        <v/>
      </c>
      <c r="E917" s="174" t="str">
        <f>IF($AR917="","",IF(INDEX('Required State Input – Clinic'!E$12:E$2011,$AT917)="","",INDEX('Required State Input – Clinic'!E$12:E$2011,$AT917)))</f>
        <v/>
      </c>
      <c r="F917" s="176" t="str">
        <f>IF($AR917="","",IF(INDEX('Required State Input – Clinic'!F$12:F$2011,$AT917)="","",INDEX('Required State Input – Clinic'!F$12:F$2011,$AT917)))</f>
        <v/>
      </c>
      <c r="G917" s="176" t="str">
        <f>IF($AR917="","",IF(INDEX('Required State Input – Clinic'!G$12:G$2011,$AT917)="","",INDEX('Required State Input – Clinic'!G$12:G$2011,$AT917)))</f>
        <v/>
      </c>
      <c r="H917" s="176" t="str">
        <f>IF($AR917="","",IF(INDEX('Required State Input – Clinic'!H$12:H$2011,$AT917)="","",INDEX('Required State Input – Clinic'!H$12:H$2011,$AT917)))</f>
        <v/>
      </c>
      <c r="I917" s="177" t="str">
        <f>IF($AR917="","",IF(INDEX('Required State Input – Clinic'!I$12:I$2011,$AT917)="","",INDEX('Required State Input – Clinic'!I$12:I$2011,$AT917)))</f>
        <v/>
      </c>
      <c r="J917" s="176" t="str">
        <f>IF($AR917="","",IF(INDEX('Required State Input – Clinic'!J$12:J$2011,$AT917)="","",INDEX('Required State Input – Clinic'!J$12:J$2011,$AT917)))</f>
        <v/>
      </c>
      <c r="K917" s="178" t="str">
        <f>IF($AR917="","",IF(INDEX('Required State Input – Clinic'!K$12:K$2011,$AT917)="","",INDEX('Required State Input – Clinic'!K$12:K$2011,$AT917)))</f>
        <v/>
      </c>
      <c r="L917" s="179" t="str">
        <f>IF($AR917="","",IF(INDEX('Required State Input – Clinic'!L$12:L$2011,$AT917)="","",INDEX('Required State Input – Clinic'!L$12:L$2011,$AT917)))</f>
        <v/>
      </c>
      <c r="M917" s="169" t="str">
        <f>IF($AR917="","",IF(INDEX('Required State Input – Clinic'!M$12:M$2011,$AT917)="","",INDEX('Required State Input – Clinic'!M$12:M$2011,$AT917)))</f>
        <v/>
      </c>
      <c r="N917" s="169" t="str">
        <f>IF($AR917="","",IF(INDEX('Required State Input – Clinic'!N$12:N$2011,$AT917)="","",INDEX('Required State Input – Clinic'!N$12:N$2011,$AT917)))</f>
        <v/>
      </c>
      <c r="O917" s="170" t="str">
        <f>IF($AR917="","",IF(INDEX('Required State Input – Clinic'!O$12:O$2011,$AT917)="","",ROUND(INDEX('Required State Input – Clinic'!O$12:O$2011,$AT917),2)))</f>
        <v/>
      </c>
      <c r="P917" s="170" t="str">
        <f>IF($AR917="","",IF(INDEX('Required State Input – Clinic'!P$12:P$2011,$AT917)="","",ROUND(INDEX('Required State Input – Clinic'!P$12:P$2011,$AT917),2)))</f>
        <v/>
      </c>
      <c r="Q917" s="170" t="str">
        <f>IF($AR917="","",IF(INDEX('Required State Input – Clinic'!Q$12:Q$2011,$AT917)="","",ROUND(INDEX('Required State Input – Clinic'!Q$12:Q$2011,$AT917),2)))</f>
        <v/>
      </c>
      <c r="R917" s="276" t="str">
        <f t="shared" si="140"/>
        <v/>
      </c>
      <c r="S917" s="171" t="str">
        <f>IF($AR917="","",IF(INDEX('Required State Input – Clinic'!R$12:R$2011,$AT917)="","",INDEX('Required State Input – Clinic'!R$12:R$2011,$AT917)))</f>
        <v/>
      </c>
      <c r="T917" s="169" t="str">
        <f>IF($AR917="","",IF(INDEX('Required State Input – Clinic'!S$12:S$2011,$AT917)="","",INDEX('Required State Input – Clinic'!S$12:S$2011,$AT917)))</f>
        <v/>
      </c>
      <c r="U917" s="170" t="str">
        <f>IF($AR917="","",IF(INDEX('Required State Input – Clinic'!T$12:T$2011,$AT917)="","",ROUND(INDEX('Required State Input – Clinic'!T$12:T$2011,$AT917),2)))</f>
        <v/>
      </c>
      <c r="V917" s="170" t="str">
        <f>IF($AR917="","",IF(INDEX('Required State Input – Clinic'!U$12:U$2011,$AT917)="","",ROUND(INDEX('Required State Input – Clinic'!U$12:U$2011,$AT917),2)))</f>
        <v/>
      </c>
      <c r="W917" s="170" t="str">
        <f>IF($AR917="","",IF(INDEX('Required State Input – Clinic'!V$12:V$2011,$AT917)="",0,ROUND(INDEX('Required State Input – Clinic'!V$12:V$2011,$AT917),2)))</f>
        <v/>
      </c>
      <c r="X917" s="170" t="str">
        <f>IF($AR917="","",IF(INDEX('Required State Input – Clinic'!W$12:W$2011,$AT917)="",0,ROUND(INDEX('Required State Input – Clinic'!W$12:W$2011,$AT917),2)))</f>
        <v/>
      </c>
      <c r="Y917" s="170" t="str">
        <f>IF($AR917="","",IF(INDEX('Required State Input – Clinic'!X$12:X$2011,$AT917)="",0,ROUND(INDEX('Required State Input – Clinic'!X$12:X$2011,$AT917),2)))</f>
        <v/>
      </c>
      <c r="Z917" s="180" t="str">
        <f t="shared" si="141"/>
        <v/>
      </c>
      <c r="AA917" s="179" t="str">
        <f>IF($AR917="","",IF(INDEX('Required State Input – Clinic'!Y$12:Y$2011,$AT917)="","",INDEX('Required State Input – Clinic'!Y$12:Y$2011,$AT917)))</f>
        <v/>
      </c>
      <c r="AB917" s="172" t="str">
        <f>IF($AR917="","",IF(INDEX('Required State Input – Clinic'!Z$12:Z$2011,$AT917)="","",ROUND(INDEX('Required State Input – Clinic'!Z$12:Z$2011,$AT917),4)))</f>
        <v/>
      </c>
      <c r="AC917" s="172" t="str">
        <f>IF($AR917="","",IF(INDEX('Required State Input – Clinic'!AA$12:AA$2011,$AT917)="","",ROUND(INDEX('Required State Input – Clinic'!AA$12:AA$2011,$AT917),4)))</f>
        <v/>
      </c>
      <c r="AD917" s="180" t="str">
        <f t="shared" si="142"/>
        <v/>
      </c>
      <c r="AE917" s="194" t="str">
        <f t="shared" si="143"/>
        <v/>
      </c>
      <c r="AF917" s="177" t="str">
        <f>IF($AR917="","",IF(INDEX('Required State Input – Clinic'!AB$12:AB$2011,$AT917)="","",INDEX('Required State Input – Clinic'!AB$12:AB$2011,$AT917)))</f>
        <v/>
      </c>
      <c r="AG917" s="172" t="str">
        <f>IF($AR917="","",IF(INDEX('Required State Input – Clinic'!AC$12:AC$2011,$AT917)="","",ROUND(INDEX('Required State Input – Clinic'!AC$12:AC$2011,$AT917),4)))</f>
        <v/>
      </c>
      <c r="AH917" s="180" t="str">
        <f t="shared" si="144"/>
        <v/>
      </c>
      <c r="AI917" s="173" t="str">
        <f>IF($AR917="","",IF(INDEX('Required State Input – Clinic'!AD$12:AD$2011,$AT917)="",0,ROUND(INDEX('Required State Input – Clinic'!AD$12:AD$2011,$AT917),2)))</f>
        <v/>
      </c>
      <c r="AJ917" s="180" t="str">
        <f t="shared" si="145"/>
        <v/>
      </c>
      <c r="AK917" s="194" t="str">
        <f t="shared" si="146"/>
        <v/>
      </c>
      <c r="AL917" s="170" t="str">
        <f>IF($AR917="","",IF(INDEX('Required State Input – Clinic'!AE$12:AE$2011,$AT917)="",0,ROUND(INDEX('Required State Input – Clinic'!AE$12:AE$2011,$AT917),2)))</f>
        <v/>
      </c>
      <c r="AM917" s="180" t="str">
        <f t="shared" si="147"/>
        <v/>
      </c>
      <c r="AR917" t="str">
        <f t="shared" si="148"/>
        <v/>
      </c>
      <c r="AS917" t="str">
        <f t="shared" si="149"/>
        <v/>
      </c>
      <c r="AT917" t="str">
        <f>IF(AR917="","",MATCH(AS917,'Required State Input – Clinic'!$AS$12:$AS$2011,FALSE))</f>
        <v/>
      </c>
    </row>
    <row r="918" spans="1:46" x14ac:dyDescent="0.25">
      <c r="A918" s="218" t="s">
        <v>257</v>
      </c>
      <c r="B918" s="174" t="str">
        <f>IF($AR918="","",IF(INDEX('Required State Input – Clinic'!B$12:B$2011,$AT918)="","",INDEX('Required State Input – Clinic'!B$12:B$2011,$AT918)))</f>
        <v/>
      </c>
      <c r="C918" s="168" t="str">
        <f>IF($AR918="","",IF(INDEX('Required State Input – Clinic'!C$12:C$2011,$AT918)="","",INDEX('Required State Input – Clinic'!C$12:C$2011,$AT918)))</f>
        <v/>
      </c>
      <c r="D918" s="175" t="str">
        <f>IF($AR918="","",IF(INDEX('Required State Input – Clinic'!D$12:D$2011,$AT918)="","",INDEX('Required State Input – Clinic'!D$12:D$2011,$AT918)))</f>
        <v/>
      </c>
      <c r="E918" s="174" t="str">
        <f>IF($AR918="","",IF(INDEX('Required State Input – Clinic'!E$12:E$2011,$AT918)="","",INDEX('Required State Input – Clinic'!E$12:E$2011,$AT918)))</f>
        <v/>
      </c>
      <c r="F918" s="176" t="str">
        <f>IF($AR918="","",IF(INDEX('Required State Input – Clinic'!F$12:F$2011,$AT918)="","",INDEX('Required State Input – Clinic'!F$12:F$2011,$AT918)))</f>
        <v/>
      </c>
      <c r="G918" s="176" t="str">
        <f>IF($AR918="","",IF(INDEX('Required State Input – Clinic'!G$12:G$2011,$AT918)="","",INDEX('Required State Input – Clinic'!G$12:G$2011,$AT918)))</f>
        <v/>
      </c>
      <c r="H918" s="176" t="str">
        <f>IF($AR918="","",IF(INDEX('Required State Input – Clinic'!H$12:H$2011,$AT918)="","",INDEX('Required State Input – Clinic'!H$12:H$2011,$AT918)))</f>
        <v/>
      </c>
      <c r="I918" s="177" t="str">
        <f>IF($AR918="","",IF(INDEX('Required State Input – Clinic'!I$12:I$2011,$AT918)="","",INDEX('Required State Input – Clinic'!I$12:I$2011,$AT918)))</f>
        <v/>
      </c>
      <c r="J918" s="176" t="str">
        <f>IF($AR918="","",IF(INDEX('Required State Input – Clinic'!J$12:J$2011,$AT918)="","",INDEX('Required State Input – Clinic'!J$12:J$2011,$AT918)))</f>
        <v/>
      </c>
      <c r="K918" s="178" t="str">
        <f>IF($AR918="","",IF(INDEX('Required State Input – Clinic'!K$12:K$2011,$AT918)="","",INDEX('Required State Input – Clinic'!K$12:K$2011,$AT918)))</f>
        <v/>
      </c>
      <c r="L918" s="179" t="str">
        <f>IF($AR918="","",IF(INDEX('Required State Input – Clinic'!L$12:L$2011,$AT918)="","",INDEX('Required State Input – Clinic'!L$12:L$2011,$AT918)))</f>
        <v/>
      </c>
      <c r="M918" s="169" t="str">
        <f>IF($AR918="","",IF(INDEX('Required State Input – Clinic'!M$12:M$2011,$AT918)="","",INDEX('Required State Input – Clinic'!M$12:M$2011,$AT918)))</f>
        <v/>
      </c>
      <c r="N918" s="169" t="str">
        <f>IF($AR918="","",IF(INDEX('Required State Input – Clinic'!N$12:N$2011,$AT918)="","",INDEX('Required State Input – Clinic'!N$12:N$2011,$AT918)))</f>
        <v/>
      </c>
      <c r="O918" s="170" t="str">
        <f>IF($AR918="","",IF(INDEX('Required State Input – Clinic'!O$12:O$2011,$AT918)="","",ROUND(INDEX('Required State Input – Clinic'!O$12:O$2011,$AT918),2)))</f>
        <v/>
      </c>
      <c r="P918" s="170" t="str">
        <f>IF($AR918="","",IF(INDEX('Required State Input – Clinic'!P$12:P$2011,$AT918)="","",ROUND(INDEX('Required State Input – Clinic'!P$12:P$2011,$AT918),2)))</f>
        <v/>
      </c>
      <c r="Q918" s="170" t="str">
        <f>IF($AR918="","",IF(INDEX('Required State Input – Clinic'!Q$12:Q$2011,$AT918)="","",ROUND(INDEX('Required State Input – Clinic'!Q$12:Q$2011,$AT918),2)))</f>
        <v/>
      </c>
      <c r="R918" s="276" t="str">
        <f t="shared" si="140"/>
        <v/>
      </c>
      <c r="S918" s="171" t="str">
        <f>IF($AR918="","",IF(INDEX('Required State Input – Clinic'!R$12:R$2011,$AT918)="","",INDEX('Required State Input – Clinic'!R$12:R$2011,$AT918)))</f>
        <v/>
      </c>
      <c r="T918" s="169" t="str">
        <f>IF($AR918="","",IF(INDEX('Required State Input – Clinic'!S$12:S$2011,$AT918)="","",INDEX('Required State Input – Clinic'!S$12:S$2011,$AT918)))</f>
        <v/>
      </c>
      <c r="U918" s="170" t="str">
        <f>IF($AR918="","",IF(INDEX('Required State Input – Clinic'!T$12:T$2011,$AT918)="","",ROUND(INDEX('Required State Input – Clinic'!T$12:T$2011,$AT918),2)))</f>
        <v/>
      </c>
      <c r="V918" s="170" t="str">
        <f>IF($AR918="","",IF(INDEX('Required State Input – Clinic'!U$12:U$2011,$AT918)="","",ROUND(INDEX('Required State Input – Clinic'!U$12:U$2011,$AT918),2)))</f>
        <v/>
      </c>
      <c r="W918" s="170" t="str">
        <f>IF($AR918="","",IF(INDEX('Required State Input – Clinic'!V$12:V$2011,$AT918)="",0,ROUND(INDEX('Required State Input – Clinic'!V$12:V$2011,$AT918),2)))</f>
        <v/>
      </c>
      <c r="X918" s="170" t="str">
        <f>IF($AR918="","",IF(INDEX('Required State Input – Clinic'!W$12:W$2011,$AT918)="",0,ROUND(INDEX('Required State Input – Clinic'!W$12:W$2011,$AT918),2)))</f>
        <v/>
      </c>
      <c r="Y918" s="170" t="str">
        <f>IF($AR918="","",IF(INDEX('Required State Input – Clinic'!X$12:X$2011,$AT918)="",0,ROUND(INDEX('Required State Input – Clinic'!X$12:X$2011,$AT918),2)))</f>
        <v/>
      </c>
      <c r="Z918" s="180" t="str">
        <f t="shared" si="141"/>
        <v/>
      </c>
      <c r="AA918" s="179" t="str">
        <f>IF($AR918="","",IF(INDEX('Required State Input – Clinic'!Y$12:Y$2011,$AT918)="","",INDEX('Required State Input – Clinic'!Y$12:Y$2011,$AT918)))</f>
        <v/>
      </c>
      <c r="AB918" s="172" t="str">
        <f>IF($AR918="","",IF(INDEX('Required State Input – Clinic'!Z$12:Z$2011,$AT918)="","",ROUND(INDEX('Required State Input – Clinic'!Z$12:Z$2011,$AT918),4)))</f>
        <v/>
      </c>
      <c r="AC918" s="172" t="str">
        <f>IF($AR918="","",IF(INDEX('Required State Input – Clinic'!AA$12:AA$2011,$AT918)="","",ROUND(INDEX('Required State Input – Clinic'!AA$12:AA$2011,$AT918),4)))</f>
        <v/>
      </c>
      <c r="AD918" s="180" t="str">
        <f t="shared" si="142"/>
        <v/>
      </c>
      <c r="AE918" s="194" t="str">
        <f t="shared" si="143"/>
        <v/>
      </c>
      <c r="AF918" s="177" t="str">
        <f>IF($AR918="","",IF(INDEX('Required State Input – Clinic'!AB$12:AB$2011,$AT918)="","",INDEX('Required State Input – Clinic'!AB$12:AB$2011,$AT918)))</f>
        <v/>
      </c>
      <c r="AG918" s="172" t="str">
        <f>IF($AR918="","",IF(INDEX('Required State Input – Clinic'!AC$12:AC$2011,$AT918)="","",ROUND(INDEX('Required State Input – Clinic'!AC$12:AC$2011,$AT918),4)))</f>
        <v/>
      </c>
      <c r="AH918" s="180" t="str">
        <f t="shared" si="144"/>
        <v/>
      </c>
      <c r="AI918" s="173" t="str">
        <f>IF($AR918="","",IF(INDEX('Required State Input – Clinic'!AD$12:AD$2011,$AT918)="",0,ROUND(INDEX('Required State Input – Clinic'!AD$12:AD$2011,$AT918),2)))</f>
        <v/>
      </c>
      <c r="AJ918" s="180" t="str">
        <f t="shared" si="145"/>
        <v/>
      </c>
      <c r="AK918" s="194" t="str">
        <f t="shared" si="146"/>
        <v/>
      </c>
      <c r="AL918" s="170" t="str">
        <f>IF($AR918="","",IF(INDEX('Required State Input – Clinic'!AE$12:AE$2011,$AT918)="",0,ROUND(INDEX('Required State Input – Clinic'!AE$12:AE$2011,$AT918),2)))</f>
        <v/>
      </c>
      <c r="AM918" s="180" t="str">
        <f t="shared" si="147"/>
        <v/>
      </c>
      <c r="AR918" t="str">
        <f t="shared" si="148"/>
        <v/>
      </c>
      <c r="AS918" t="str">
        <f t="shared" si="149"/>
        <v/>
      </c>
      <c r="AT918" t="str">
        <f>IF(AR918="","",MATCH(AS918,'Required State Input – Clinic'!$AS$12:$AS$2011,FALSE))</f>
        <v/>
      </c>
    </row>
    <row r="919" spans="1:46" x14ac:dyDescent="0.25">
      <c r="A919" s="218" t="s">
        <v>257</v>
      </c>
      <c r="B919" s="174" t="str">
        <f>IF($AR919="","",IF(INDEX('Required State Input – Clinic'!B$12:B$2011,$AT919)="","",INDEX('Required State Input – Clinic'!B$12:B$2011,$AT919)))</f>
        <v/>
      </c>
      <c r="C919" s="168" t="str">
        <f>IF($AR919="","",IF(INDEX('Required State Input – Clinic'!C$12:C$2011,$AT919)="","",INDEX('Required State Input – Clinic'!C$12:C$2011,$AT919)))</f>
        <v/>
      </c>
      <c r="D919" s="175" t="str">
        <f>IF($AR919="","",IF(INDEX('Required State Input – Clinic'!D$12:D$2011,$AT919)="","",INDEX('Required State Input – Clinic'!D$12:D$2011,$AT919)))</f>
        <v/>
      </c>
      <c r="E919" s="174" t="str">
        <f>IF($AR919="","",IF(INDEX('Required State Input – Clinic'!E$12:E$2011,$AT919)="","",INDEX('Required State Input – Clinic'!E$12:E$2011,$AT919)))</f>
        <v/>
      </c>
      <c r="F919" s="176" t="str">
        <f>IF($AR919="","",IF(INDEX('Required State Input – Clinic'!F$12:F$2011,$AT919)="","",INDEX('Required State Input – Clinic'!F$12:F$2011,$AT919)))</f>
        <v/>
      </c>
      <c r="G919" s="176" t="str">
        <f>IF($AR919="","",IF(INDEX('Required State Input – Clinic'!G$12:G$2011,$AT919)="","",INDEX('Required State Input – Clinic'!G$12:G$2011,$AT919)))</f>
        <v/>
      </c>
      <c r="H919" s="176" t="str">
        <f>IF($AR919="","",IF(INDEX('Required State Input – Clinic'!H$12:H$2011,$AT919)="","",INDEX('Required State Input – Clinic'!H$12:H$2011,$AT919)))</f>
        <v/>
      </c>
      <c r="I919" s="177" t="str">
        <f>IF($AR919="","",IF(INDEX('Required State Input – Clinic'!I$12:I$2011,$AT919)="","",INDEX('Required State Input – Clinic'!I$12:I$2011,$AT919)))</f>
        <v/>
      </c>
      <c r="J919" s="176" t="str">
        <f>IF($AR919="","",IF(INDEX('Required State Input – Clinic'!J$12:J$2011,$AT919)="","",INDEX('Required State Input – Clinic'!J$12:J$2011,$AT919)))</f>
        <v/>
      </c>
      <c r="K919" s="178" t="str">
        <f>IF($AR919="","",IF(INDEX('Required State Input – Clinic'!K$12:K$2011,$AT919)="","",INDEX('Required State Input – Clinic'!K$12:K$2011,$AT919)))</f>
        <v/>
      </c>
      <c r="L919" s="179" t="str">
        <f>IF($AR919="","",IF(INDEX('Required State Input – Clinic'!L$12:L$2011,$AT919)="","",INDEX('Required State Input – Clinic'!L$12:L$2011,$AT919)))</f>
        <v/>
      </c>
      <c r="M919" s="169" t="str">
        <f>IF($AR919="","",IF(INDEX('Required State Input – Clinic'!M$12:M$2011,$AT919)="","",INDEX('Required State Input – Clinic'!M$12:M$2011,$AT919)))</f>
        <v/>
      </c>
      <c r="N919" s="169" t="str">
        <f>IF($AR919="","",IF(INDEX('Required State Input – Clinic'!N$12:N$2011,$AT919)="","",INDEX('Required State Input – Clinic'!N$12:N$2011,$AT919)))</f>
        <v/>
      </c>
      <c r="O919" s="170" t="str">
        <f>IF($AR919="","",IF(INDEX('Required State Input – Clinic'!O$12:O$2011,$AT919)="","",ROUND(INDEX('Required State Input – Clinic'!O$12:O$2011,$AT919),2)))</f>
        <v/>
      </c>
      <c r="P919" s="170" t="str">
        <f>IF($AR919="","",IF(INDEX('Required State Input – Clinic'!P$12:P$2011,$AT919)="","",ROUND(INDEX('Required State Input – Clinic'!P$12:P$2011,$AT919),2)))</f>
        <v/>
      </c>
      <c r="Q919" s="170" t="str">
        <f>IF($AR919="","",IF(INDEX('Required State Input – Clinic'!Q$12:Q$2011,$AT919)="","",ROUND(INDEX('Required State Input – Clinic'!Q$12:Q$2011,$AT919),2)))</f>
        <v/>
      </c>
      <c r="R919" s="276" t="str">
        <f t="shared" si="140"/>
        <v/>
      </c>
      <c r="S919" s="171" t="str">
        <f>IF($AR919="","",IF(INDEX('Required State Input – Clinic'!R$12:R$2011,$AT919)="","",INDEX('Required State Input – Clinic'!R$12:R$2011,$AT919)))</f>
        <v/>
      </c>
      <c r="T919" s="169" t="str">
        <f>IF($AR919="","",IF(INDEX('Required State Input – Clinic'!S$12:S$2011,$AT919)="","",INDEX('Required State Input – Clinic'!S$12:S$2011,$AT919)))</f>
        <v/>
      </c>
      <c r="U919" s="170" t="str">
        <f>IF($AR919="","",IF(INDEX('Required State Input – Clinic'!T$12:T$2011,$AT919)="","",ROUND(INDEX('Required State Input – Clinic'!T$12:T$2011,$AT919),2)))</f>
        <v/>
      </c>
      <c r="V919" s="170" t="str">
        <f>IF($AR919="","",IF(INDEX('Required State Input – Clinic'!U$12:U$2011,$AT919)="","",ROUND(INDEX('Required State Input – Clinic'!U$12:U$2011,$AT919),2)))</f>
        <v/>
      </c>
      <c r="W919" s="170" t="str">
        <f>IF($AR919="","",IF(INDEX('Required State Input – Clinic'!V$12:V$2011,$AT919)="",0,ROUND(INDEX('Required State Input – Clinic'!V$12:V$2011,$AT919),2)))</f>
        <v/>
      </c>
      <c r="X919" s="170" t="str">
        <f>IF($AR919="","",IF(INDEX('Required State Input – Clinic'!W$12:W$2011,$AT919)="",0,ROUND(INDEX('Required State Input – Clinic'!W$12:W$2011,$AT919),2)))</f>
        <v/>
      </c>
      <c r="Y919" s="170" t="str">
        <f>IF($AR919="","",IF(INDEX('Required State Input – Clinic'!X$12:X$2011,$AT919)="",0,ROUND(INDEX('Required State Input – Clinic'!X$12:X$2011,$AT919),2)))</f>
        <v/>
      </c>
      <c r="Z919" s="180" t="str">
        <f t="shared" si="141"/>
        <v/>
      </c>
      <c r="AA919" s="179" t="str">
        <f>IF($AR919="","",IF(INDEX('Required State Input – Clinic'!Y$12:Y$2011,$AT919)="","",INDEX('Required State Input – Clinic'!Y$12:Y$2011,$AT919)))</f>
        <v/>
      </c>
      <c r="AB919" s="172" t="str">
        <f>IF($AR919="","",IF(INDEX('Required State Input – Clinic'!Z$12:Z$2011,$AT919)="","",ROUND(INDEX('Required State Input – Clinic'!Z$12:Z$2011,$AT919),4)))</f>
        <v/>
      </c>
      <c r="AC919" s="172" t="str">
        <f>IF($AR919="","",IF(INDEX('Required State Input – Clinic'!AA$12:AA$2011,$AT919)="","",ROUND(INDEX('Required State Input – Clinic'!AA$12:AA$2011,$AT919),4)))</f>
        <v/>
      </c>
      <c r="AD919" s="180" t="str">
        <f t="shared" si="142"/>
        <v/>
      </c>
      <c r="AE919" s="194" t="str">
        <f t="shared" si="143"/>
        <v/>
      </c>
      <c r="AF919" s="177" t="str">
        <f>IF($AR919="","",IF(INDEX('Required State Input – Clinic'!AB$12:AB$2011,$AT919)="","",INDEX('Required State Input – Clinic'!AB$12:AB$2011,$AT919)))</f>
        <v/>
      </c>
      <c r="AG919" s="172" t="str">
        <f>IF($AR919="","",IF(INDEX('Required State Input – Clinic'!AC$12:AC$2011,$AT919)="","",ROUND(INDEX('Required State Input – Clinic'!AC$12:AC$2011,$AT919),4)))</f>
        <v/>
      </c>
      <c r="AH919" s="180" t="str">
        <f t="shared" si="144"/>
        <v/>
      </c>
      <c r="AI919" s="173" t="str">
        <f>IF($AR919="","",IF(INDEX('Required State Input – Clinic'!AD$12:AD$2011,$AT919)="",0,ROUND(INDEX('Required State Input – Clinic'!AD$12:AD$2011,$AT919),2)))</f>
        <v/>
      </c>
      <c r="AJ919" s="180" t="str">
        <f t="shared" si="145"/>
        <v/>
      </c>
      <c r="AK919" s="194" t="str">
        <f t="shared" si="146"/>
        <v/>
      </c>
      <c r="AL919" s="170" t="str">
        <f>IF($AR919="","",IF(INDEX('Required State Input – Clinic'!AE$12:AE$2011,$AT919)="",0,ROUND(INDEX('Required State Input – Clinic'!AE$12:AE$2011,$AT919),2)))</f>
        <v/>
      </c>
      <c r="AM919" s="180" t="str">
        <f t="shared" si="147"/>
        <v/>
      </c>
      <c r="AR919" t="str">
        <f t="shared" si="148"/>
        <v/>
      </c>
      <c r="AS919" t="str">
        <f t="shared" si="149"/>
        <v/>
      </c>
      <c r="AT919" t="str">
        <f>IF(AR919="","",MATCH(AS919,'Required State Input – Clinic'!$AS$12:$AS$2011,FALSE))</f>
        <v/>
      </c>
    </row>
    <row r="920" spans="1:46" x14ac:dyDescent="0.25">
      <c r="A920" s="218" t="s">
        <v>257</v>
      </c>
      <c r="B920" s="174" t="str">
        <f>IF($AR920="","",IF(INDEX('Required State Input – Clinic'!B$12:B$2011,$AT920)="","",INDEX('Required State Input – Clinic'!B$12:B$2011,$AT920)))</f>
        <v/>
      </c>
      <c r="C920" s="168" t="str">
        <f>IF($AR920="","",IF(INDEX('Required State Input – Clinic'!C$12:C$2011,$AT920)="","",INDEX('Required State Input – Clinic'!C$12:C$2011,$AT920)))</f>
        <v/>
      </c>
      <c r="D920" s="175" t="str">
        <f>IF($AR920="","",IF(INDEX('Required State Input – Clinic'!D$12:D$2011,$AT920)="","",INDEX('Required State Input – Clinic'!D$12:D$2011,$AT920)))</f>
        <v/>
      </c>
      <c r="E920" s="174" t="str">
        <f>IF($AR920="","",IF(INDEX('Required State Input – Clinic'!E$12:E$2011,$AT920)="","",INDEX('Required State Input – Clinic'!E$12:E$2011,$AT920)))</f>
        <v/>
      </c>
      <c r="F920" s="176" t="str">
        <f>IF($AR920="","",IF(INDEX('Required State Input – Clinic'!F$12:F$2011,$AT920)="","",INDEX('Required State Input – Clinic'!F$12:F$2011,$AT920)))</f>
        <v/>
      </c>
      <c r="G920" s="176" t="str">
        <f>IF($AR920="","",IF(INDEX('Required State Input – Clinic'!G$12:G$2011,$AT920)="","",INDEX('Required State Input – Clinic'!G$12:G$2011,$AT920)))</f>
        <v/>
      </c>
      <c r="H920" s="176" t="str">
        <f>IF($AR920="","",IF(INDEX('Required State Input – Clinic'!H$12:H$2011,$AT920)="","",INDEX('Required State Input – Clinic'!H$12:H$2011,$AT920)))</f>
        <v/>
      </c>
      <c r="I920" s="177" t="str">
        <f>IF($AR920="","",IF(INDEX('Required State Input – Clinic'!I$12:I$2011,$AT920)="","",INDEX('Required State Input – Clinic'!I$12:I$2011,$AT920)))</f>
        <v/>
      </c>
      <c r="J920" s="176" t="str">
        <f>IF($AR920="","",IF(INDEX('Required State Input – Clinic'!J$12:J$2011,$AT920)="","",INDEX('Required State Input – Clinic'!J$12:J$2011,$AT920)))</f>
        <v/>
      </c>
      <c r="K920" s="178" t="str">
        <f>IF($AR920="","",IF(INDEX('Required State Input – Clinic'!K$12:K$2011,$AT920)="","",INDEX('Required State Input – Clinic'!K$12:K$2011,$AT920)))</f>
        <v/>
      </c>
      <c r="L920" s="179" t="str">
        <f>IF($AR920="","",IF(INDEX('Required State Input – Clinic'!L$12:L$2011,$AT920)="","",INDEX('Required State Input – Clinic'!L$12:L$2011,$AT920)))</f>
        <v/>
      </c>
      <c r="M920" s="169" t="str">
        <f>IF($AR920="","",IF(INDEX('Required State Input – Clinic'!M$12:M$2011,$AT920)="","",INDEX('Required State Input – Clinic'!M$12:M$2011,$AT920)))</f>
        <v/>
      </c>
      <c r="N920" s="169" t="str">
        <f>IF($AR920="","",IF(INDEX('Required State Input – Clinic'!N$12:N$2011,$AT920)="","",INDEX('Required State Input – Clinic'!N$12:N$2011,$AT920)))</f>
        <v/>
      </c>
      <c r="O920" s="170" t="str">
        <f>IF($AR920="","",IF(INDEX('Required State Input – Clinic'!O$12:O$2011,$AT920)="","",ROUND(INDEX('Required State Input – Clinic'!O$12:O$2011,$AT920),2)))</f>
        <v/>
      </c>
      <c r="P920" s="170" t="str">
        <f>IF($AR920="","",IF(INDEX('Required State Input – Clinic'!P$12:P$2011,$AT920)="","",ROUND(INDEX('Required State Input – Clinic'!P$12:P$2011,$AT920),2)))</f>
        <v/>
      </c>
      <c r="Q920" s="170" t="str">
        <f>IF($AR920="","",IF(INDEX('Required State Input – Clinic'!Q$12:Q$2011,$AT920)="","",ROUND(INDEX('Required State Input – Clinic'!Q$12:Q$2011,$AT920),2)))</f>
        <v/>
      </c>
      <c r="R920" s="276" t="str">
        <f t="shared" si="140"/>
        <v/>
      </c>
      <c r="S920" s="171" t="str">
        <f>IF($AR920="","",IF(INDEX('Required State Input – Clinic'!R$12:R$2011,$AT920)="","",INDEX('Required State Input – Clinic'!R$12:R$2011,$AT920)))</f>
        <v/>
      </c>
      <c r="T920" s="169" t="str">
        <f>IF($AR920="","",IF(INDEX('Required State Input – Clinic'!S$12:S$2011,$AT920)="","",INDEX('Required State Input – Clinic'!S$12:S$2011,$AT920)))</f>
        <v/>
      </c>
      <c r="U920" s="170" t="str">
        <f>IF($AR920="","",IF(INDEX('Required State Input – Clinic'!T$12:T$2011,$AT920)="","",ROUND(INDEX('Required State Input – Clinic'!T$12:T$2011,$AT920),2)))</f>
        <v/>
      </c>
      <c r="V920" s="170" t="str">
        <f>IF($AR920="","",IF(INDEX('Required State Input – Clinic'!U$12:U$2011,$AT920)="","",ROUND(INDEX('Required State Input – Clinic'!U$12:U$2011,$AT920),2)))</f>
        <v/>
      </c>
      <c r="W920" s="170" t="str">
        <f>IF($AR920="","",IF(INDEX('Required State Input – Clinic'!V$12:V$2011,$AT920)="",0,ROUND(INDEX('Required State Input – Clinic'!V$12:V$2011,$AT920),2)))</f>
        <v/>
      </c>
      <c r="X920" s="170" t="str">
        <f>IF($AR920="","",IF(INDEX('Required State Input – Clinic'!W$12:W$2011,$AT920)="",0,ROUND(INDEX('Required State Input – Clinic'!W$12:W$2011,$AT920),2)))</f>
        <v/>
      </c>
      <c r="Y920" s="170" t="str">
        <f>IF($AR920="","",IF(INDEX('Required State Input – Clinic'!X$12:X$2011,$AT920)="",0,ROUND(INDEX('Required State Input – Clinic'!X$12:X$2011,$AT920),2)))</f>
        <v/>
      </c>
      <c r="Z920" s="180" t="str">
        <f t="shared" si="141"/>
        <v/>
      </c>
      <c r="AA920" s="179" t="str">
        <f>IF($AR920="","",IF(INDEX('Required State Input – Clinic'!Y$12:Y$2011,$AT920)="","",INDEX('Required State Input – Clinic'!Y$12:Y$2011,$AT920)))</f>
        <v/>
      </c>
      <c r="AB920" s="172" t="str">
        <f>IF($AR920="","",IF(INDEX('Required State Input – Clinic'!Z$12:Z$2011,$AT920)="","",ROUND(INDEX('Required State Input – Clinic'!Z$12:Z$2011,$AT920),4)))</f>
        <v/>
      </c>
      <c r="AC920" s="172" t="str">
        <f>IF($AR920="","",IF(INDEX('Required State Input – Clinic'!AA$12:AA$2011,$AT920)="","",ROUND(INDEX('Required State Input – Clinic'!AA$12:AA$2011,$AT920),4)))</f>
        <v/>
      </c>
      <c r="AD920" s="180" t="str">
        <f t="shared" si="142"/>
        <v/>
      </c>
      <c r="AE920" s="194" t="str">
        <f t="shared" si="143"/>
        <v/>
      </c>
      <c r="AF920" s="177" t="str">
        <f>IF($AR920="","",IF(INDEX('Required State Input – Clinic'!AB$12:AB$2011,$AT920)="","",INDEX('Required State Input – Clinic'!AB$12:AB$2011,$AT920)))</f>
        <v/>
      </c>
      <c r="AG920" s="172" t="str">
        <f>IF($AR920="","",IF(INDEX('Required State Input – Clinic'!AC$12:AC$2011,$AT920)="","",ROUND(INDEX('Required State Input – Clinic'!AC$12:AC$2011,$AT920),4)))</f>
        <v/>
      </c>
      <c r="AH920" s="180" t="str">
        <f t="shared" si="144"/>
        <v/>
      </c>
      <c r="AI920" s="173" t="str">
        <f>IF($AR920="","",IF(INDEX('Required State Input – Clinic'!AD$12:AD$2011,$AT920)="",0,ROUND(INDEX('Required State Input – Clinic'!AD$12:AD$2011,$AT920),2)))</f>
        <v/>
      </c>
      <c r="AJ920" s="180" t="str">
        <f t="shared" si="145"/>
        <v/>
      </c>
      <c r="AK920" s="194" t="str">
        <f t="shared" si="146"/>
        <v/>
      </c>
      <c r="AL920" s="170" t="str">
        <f>IF($AR920="","",IF(INDEX('Required State Input – Clinic'!AE$12:AE$2011,$AT920)="",0,ROUND(INDEX('Required State Input – Clinic'!AE$12:AE$2011,$AT920),2)))</f>
        <v/>
      </c>
      <c r="AM920" s="180" t="str">
        <f t="shared" si="147"/>
        <v/>
      </c>
      <c r="AR920" t="str">
        <f t="shared" si="148"/>
        <v/>
      </c>
      <c r="AS920" t="str">
        <f t="shared" si="149"/>
        <v/>
      </c>
      <c r="AT920" t="str">
        <f>IF(AR920="","",MATCH(AS920,'Required State Input – Clinic'!$AS$12:$AS$2011,FALSE))</f>
        <v/>
      </c>
    </row>
    <row r="921" spans="1:46" x14ac:dyDescent="0.25">
      <c r="A921" s="218" t="s">
        <v>257</v>
      </c>
      <c r="B921" s="174" t="str">
        <f>IF($AR921="","",IF(INDEX('Required State Input – Clinic'!B$12:B$2011,$AT921)="","",INDEX('Required State Input – Clinic'!B$12:B$2011,$AT921)))</f>
        <v/>
      </c>
      <c r="C921" s="168" t="str">
        <f>IF($AR921="","",IF(INDEX('Required State Input – Clinic'!C$12:C$2011,$AT921)="","",INDEX('Required State Input – Clinic'!C$12:C$2011,$AT921)))</f>
        <v/>
      </c>
      <c r="D921" s="175" t="str">
        <f>IF($AR921="","",IF(INDEX('Required State Input – Clinic'!D$12:D$2011,$AT921)="","",INDEX('Required State Input – Clinic'!D$12:D$2011,$AT921)))</f>
        <v/>
      </c>
      <c r="E921" s="174" t="str">
        <f>IF($AR921="","",IF(INDEX('Required State Input – Clinic'!E$12:E$2011,$AT921)="","",INDEX('Required State Input – Clinic'!E$12:E$2011,$AT921)))</f>
        <v/>
      </c>
      <c r="F921" s="176" t="str">
        <f>IF($AR921="","",IF(INDEX('Required State Input – Clinic'!F$12:F$2011,$AT921)="","",INDEX('Required State Input – Clinic'!F$12:F$2011,$AT921)))</f>
        <v/>
      </c>
      <c r="G921" s="176" t="str">
        <f>IF($AR921="","",IF(INDEX('Required State Input – Clinic'!G$12:G$2011,$AT921)="","",INDEX('Required State Input – Clinic'!G$12:G$2011,$AT921)))</f>
        <v/>
      </c>
      <c r="H921" s="176" t="str">
        <f>IF($AR921="","",IF(INDEX('Required State Input – Clinic'!H$12:H$2011,$AT921)="","",INDEX('Required State Input – Clinic'!H$12:H$2011,$AT921)))</f>
        <v/>
      </c>
      <c r="I921" s="177" t="str">
        <f>IF($AR921="","",IF(INDEX('Required State Input – Clinic'!I$12:I$2011,$AT921)="","",INDEX('Required State Input – Clinic'!I$12:I$2011,$AT921)))</f>
        <v/>
      </c>
      <c r="J921" s="176" t="str">
        <f>IF($AR921="","",IF(INDEX('Required State Input – Clinic'!J$12:J$2011,$AT921)="","",INDEX('Required State Input – Clinic'!J$12:J$2011,$AT921)))</f>
        <v/>
      </c>
      <c r="K921" s="178" t="str">
        <f>IF($AR921="","",IF(INDEX('Required State Input – Clinic'!K$12:K$2011,$AT921)="","",INDEX('Required State Input – Clinic'!K$12:K$2011,$AT921)))</f>
        <v/>
      </c>
      <c r="L921" s="179" t="str">
        <f>IF($AR921="","",IF(INDEX('Required State Input – Clinic'!L$12:L$2011,$AT921)="","",INDEX('Required State Input – Clinic'!L$12:L$2011,$AT921)))</f>
        <v/>
      </c>
      <c r="M921" s="169" t="str">
        <f>IF($AR921="","",IF(INDEX('Required State Input – Clinic'!M$12:M$2011,$AT921)="","",INDEX('Required State Input – Clinic'!M$12:M$2011,$AT921)))</f>
        <v/>
      </c>
      <c r="N921" s="169" t="str">
        <f>IF($AR921="","",IF(INDEX('Required State Input – Clinic'!N$12:N$2011,$AT921)="","",INDEX('Required State Input – Clinic'!N$12:N$2011,$AT921)))</f>
        <v/>
      </c>
      <c r="O921" s="170" t="str">
        <f>IF($AR921="","",IF(INDEX('Required State Input – Clinic'!O$12:O$2011,$AT921)="","",ROUND(INDEX('Required State Input – Clinic'!O$12:O$2011,$AT921),2)))</f>
        <v/>
      </c>
      <c r="P921" s="170" t="str">
        <f>IF($AR921="","",IF(INDEX('Required State Input – Clinic'!P$12:P$2011,$AT921)="","",ROUND(INDEX('Required State Input – Clinic'!P$12:P$2011,$AT921),2)))</f>
        <v/>
      </c>
      <c r="Q921" s="170" t="str">
        <f>IF($AR921="","",IF(INDEX('Required State Input – Clinic'!Q$12:Q$2011,$AT921)="","",ROUND(INDEX('Required State Input – Clinic'!Q$12:Q$2011,$AT921),2)))</f>
        <v/>
      </c>
      <c r="R921" s="276" t="str">
        <f t="shared" si="140"/>
        <v/>
      </c>
      <c r="S921" s="171" t="str">
        <f>IF($AR921="","",IF(INDEX('Required State Input – Clinic'!R$12:R$2011,$AT921)="","",INDEX('Required State Input – Clinic'!R$12:R$2011,$AT921)))</f>
        <v/>
      </c>
      <c r="T921" s="169" t="str">
        <f>IF($AR921="","",IF(INDEX('Required State Input – Clinic'!S$12:S$2011,$AT921)="","",INDEX('Required State Input – Clinic'!S$12:S$2011,$AT921)))</f>
        <v/>
      </c>
      <c r="U921" s="170" t="str">
        <f>IF($AR921="","",IF(INDEX('Required State Input – Clinic'!T$12:T$2011,$AT921)="","",ROUND(INDEX('Required State Input – Clinic'!T$12:T$2011,$AT921),2)))</f>
        <v/>
      </c>
      <c r="V921" s="170" t="str">
        <f>IF($AR921="","",IF(INDEX('Required State Input – Clinic'!U$12:U$2011,$AT921)="","",ROUND(INDEX('Required State Input – Clinic'!U$12:U$2011,$AT921),2)))</f>
        <v/>
      </c>
      <c r="W921" s="170" t="str">
        <f>IF($AR921="","",IF(INDEX('Required State Input – Clinic'!V$12:V$2011,$AT921)="",0,ROUND(INDEX('Required State Input – Clinic'!V$12:V$2011,$AT921),2)))</f>
        <v/>
      </c>
      <c r="X921" s="170" t="str">
        <f>IF($AR921="","",IF(INDEX('Required State Input – Clinic'!W$12:W$2011,$AT921)="",0,ROUND(INDEX('Required State Input – Clinic'!W$12:W$2011,$AT921),2)))</f>
        <v/>
      </c>
      <c r="Y921" s="170" t="str">
        <f>IF($AR921="","",IF(INDEX('Required State Input – Clinic'!X$12:X$2011,$AT921)="",0,ROUND(INDEX('Required State Input – Clinic'!X$12:X$2011,$AT921),2)))</f>
        <v/>
      </c>
      <c r="Z921" s="180" t="str">
        <f t="shared" si="141"/>
        <v/>
      </c>
      <c r="AA921" s="179" t="str">
        <f>IF($AR921="","",IF(INDEX('Required State Input – Clinic'!Y$12:Y$2011,$AT921)="","",INDEX('Required State Input – Clinic'!Y$12:Y$2011,$AT921)))</f>
        <v/>
      </c>
      <c r="AB921" s="172" t="str">
        <f>IF($AR921="","",IF(INDEX('Required State Input – Clinic'!Z$12:Z$2011,$AT921)="","",ROUND(INDEX('Required State Input – Clinic'!Z$12:Z$2011,$AT921),4)))</f>
        <v/>
      </c>
      <c r="AC921" s="172" t="str">
        <f>IF($AR921="","",IF(INDEX('Required State Input – Clinic'!AA$12:AA$2011,$AT921)="","",ROUND(INDEX('Required State Input – Clinic'!AA$12:AA$2011,$AT921),4)))</f>
        <v/>
      </c>
      <c r="AD921" s="180" t="str">
        <f t="shared" si="142"/>
        <v/>
      </c>
      <c r="AE921" s="194" t="str">
        <f t="shared" si="143"/>
        <v/>
      </c>
      <c r="AF921" s="177" t="str">
        <f>IF($AR921="","",IF(INDEX('Required State Input – Clinic'!AB$12:AB$2011,$AT921)="","",INDEX('Required State Input – Clinic'!AB$12:AB$2011,$AT921)))</f>
        <v/>
      </c>
      <c r="AG921" s="172" t="str">
        <f>IF($AR921="","",IF(INDEX('Required State Input – Clinic'!AC$12:AC$2011,$AT921)="","",ROUND(INDEX('Required State Input – Clinic'!AC$12:AC$2011,$AT921),4)))</f>
        <v/>
      </c>
      <c r="AH921" s="180" t="str">
        <f t="shared" si="144"/>
        <v/>
      </c>
      <c r="AI921" s="173" t="str">
        <f>IF($AR921="","",IF(INDEX('Required State Input – Clinic'!AD$12:AD$2011,$AT921)="",0,ROUND(INDEX('Required State Input – Clinic'!AD$12:AD$2011,$AT921),2)))</f>
        <v/>
      </c>
      <c r="AJ921" s="180" t="str">
        <f t="shared" si="145"/>
        <v/>
      </c>
      <c r="AK921" s="194" t="str">
        <f t="shared" si="146"/>
        <v/>
      </c>
      <c r="AL921" s="170" t="str">
        <f>IF($AR921="","",IF(INDEX('Required State Input – Clinic'!AE$12:AE$2011,$AT921)="",0,ROUND(INDEX('Required State Input – Clinic'!AE$12:AE$2011,$AT921),2)))</f>
        <v/>
      </c>
      <c r="AM921" s="180" t="str">
        <f t="shared" si="147"/>
        <v/>
      </c>
      <c r="AR921" t="str">
        <f t="shared" si="148"/>
        <v/>
      </c>
      <c r="AS921" t="str">
        <f t="shared" si="149"/>
        <v/>
      </c>
      <c r="AT921" t="str">
        <f>IF(AR921="","",MATCH(AS921,'Required State Input – Clinic'!$AS$12:$AS$2011,FALSE))</f>
        <v/>
      </c>
    </row>
    <row r="922" spans="1:46" x14ac:dyDescent="0.25">
      <c r="A922" s="218" t="s">
        <v>257</v>
      </c>
      <c r="B922" s="174" t="str">
        <f>IF($AR922="","",IF(INDEX('Required State Input – Clinic'!B$12:B$2011,$AT922)="","",INDEX('Required State Input – Clinic'!B$12:B$2011,$AT922)))</f>
        <v/>
      </c>
      <c r="C922" s="168" t="str">
        <f>IF($AR922="","",IF(INDEX('Required State Input – Clinic'!C$12:C$2011,$AT922)="","",INDEX('Required State Input – Clinic'!C$12:C$2011,$AT922)))</f>
        <v/>
      </c>
      <c r="D922" s="175" t="str">
        <f>IF($AR922="","",IF(INDEX('Required State Input – Clinic'!D$12:D$2011,$AT922)="","",INDEX('Required State Input – Clinic'!D$12:D$2011,$AT922)))</f>
        <v/>
      </c>
      <c r="E922" s="174" t="str">
        <f>IF($AR922="","",IF(INDEX('Required State Input – Clinic'!E$12:E$2011,$AT922)="","",INDEX('Required State Input – Clinic'!E$12:E$2011,$AT922)))</f>
        <v/>
      </c>
      <c r="F922" s="176" t="str">
        <f>IF($AR922="","",IF(INDEX('Required State Input – Clinic'!F$12:F$2011,$AT922)="","",INDEX('Required State Input – Clinic'!F$12:F$2011,$AT922)))</f>
        <v/>
      </c>
      <c r="G922" s="176" t="str">
        <f>IF($AR922="","",IF(INDEX('Required State Input – Clinic'!G$12:G$2011,$AT922)="","",INDEX('Required State Input – Clinic'!G$12:G$2011,$AT922)))</f>
        <v/>
      </c>
      <c r="H922" s="176" t="str">
        <f>IF($AR922="","",IF(INDEX('Required State Input – Clinic'!H$12:H$2011,$AT922)="","",INDEX('Required State Input – Clinic'!H$12:H$2011,$AT922)))</f>
        <v/>
      </c>
      <c r="I922" s="177" t="str">
        <f>IF($AR922="","",IF(INDEX('Required State Input – Clinic'!I$12:I$2011,$AT922)="","",INDEX('Required State Input – Clinic'!I$12:I$2011,$AT922)))</f>
        <v/>
      </c>
      <c r="J922" s="176" t="str">
        <f>IF($AR922="","",IF(INDEX('Required State Input – Clinic'!J$12:J$2011,$AT922)="","",INDEX('Required State Input – Clinic'!J$12:J$2011,$AT922)))</f>
        <v/>
      </c>
      <c r="K922" s="178" t="str">
        <f>IF($AR922="","",IF(INDEX('Required State Input – Clinic'!K$12:K$2011,$AT922)="","",INDEX('Required State Input – Clinic'!K$12:K$2011,$AT922)))</f>
        <v/>
      </c>
      <c r="L922" s="179" t="str">
        <f>IF($AR922="","",IF(INDEX('Required State Input – Clinic'!L$12:L$2011,$AT922)="","",INDEX('Required State Input – Clinic'!L$12:L$2011,$AT922)))</f>
        <v/>
      </c>
      <c r="M922" s="169" t="str">
        <f>IF($AR922="","",IF(INDEX('Required State Input – Clinic'!M$12:M$2011,$AT922)="","",INDEX('Required State Input – Clinic'!M$12:M$2011,$AT922)))</f>
        <v/>
      </c>
      <c r="N922" s="169" t="str">
        <f>IF($AR922="","",IF(INDEX('Required State Input – Clinic'!N$12:N$2011,$AT922)="","",INDEX('Required State Input – Clinic'!N$12:N$2011,$AT922)))</f>
        <v/>
      </c>
      <c r="O922" s="170" t="str">
        <f>IF($AR922="","",IF(INDEX('Required State Input – Clinic'!O$12:O$2011,$AT922)="","",ROUND(INDEX('Required State Input – Clinic'!O$12:O$2011,$AT922),2)))</f>
        <v/>
      </c>
      <c r="P922" s="170" t="str">
        <f>IF($AR922="","",IF(INDEX('Required State Input – Clinic'!P$12:P$2011,$AT922)="","",ROUND(INDEX('Required State Input – Clinic'!P$12:P$2011,$AT922),2)))</f>
        <v/>
      </c>
      <c r="Q922" s="170" t="str">
        <f>IF($AR922="","",IF(INDEX('Required State Input – Clinic'!Q$12:Q$2011,$AT922)="","",ROUND(INDEX('Required State Input – Clinic'!Q$12:Q$2011,$AT922),2)))</f>
        <v/>
      </c>
      <c r="R922" s="276" t="str">
        <f t="shared" si="140"/>
        <v/>
      </c>
      <c r="S922" s="171" t="str">
        <f>IF($AR922="","",IF(INDEX('Required State Input – Clinic'!R$12:R$2011,$AT922)="","",INDEX('Required State Input – Clinic'!R$12:R$2011,$AT922)))</f>
        <v/>
      </c>
      <c r="T922" s="169" t="str">
        <f>IF($AR922="","",IF(INDEX('Required State Input – Clinic'!S$12:S$2011,$AT922)="","",INDEX('Required State Input – Clinic'!S$12:S$2011,$AT922)))</f>
        <v/>
      </c>
      <c r="U922" s="170" t="str">
        <f>IF($AR922="","",IF(INDEX('Required State Input – Clinic'!T$12:T$2011,$AT922)="","",ROUND(INDEX('Required State Input – Clinic'!T$12:T$2011,$AT922),2)))</f>
        <v/>
      </c>
      <c r="V922" s="170" t="str">
        <f>IF($AR922="","",IF(INDEX('Required State Input – Clinic'!U$12:U$2011,$AT922)="","",ROUND(INDEX('Required State Input – Clinic'!U$12:U$2011,$AT922),2)))</f>
        <v/>
      </c>
      <c r="W922" s="170" t="str">
        <f>IF($AR922="","",IF(INDEX('Required State Input – Clinic'!V$12:V$2011,$AT922)="",0,ROUND(INDEX('Required State Input – Clinic'!V$12:V$2011,$AT922),2)))</f>
        <v/>
      </c>
      <c r="X922" s="170" t="str">
        <f>IF($AR922="","",IF(INDEX('Required State Input – Clinic'!W$12:W$2011,$AT922)="",0,ROUND(INDEX('Required State Input – Clinic'!W$12:W$2011,$AT922),2)))</f>
        <v/>
      </c>
      <c r="Y922" s="170" t="str">
        <f>IF($AR922="","",IF(INDEX('Required State Input – Clinic'!X$12:X$2011,$AT922)="",0,ROUND(INDEX('Required State Input – Clinic'!X$12:X$2011,$AT922),2)))</f>
        <v/>
      </c>
      <c r="Z922" s="180" t="str">
        <f t="shared" si="141"/>
        <v/>
      </c>
      <c r="AA922" s="179" t="str">
        <f>IF($AR922="","",IF(INDEX('Required State Input – Clinic'!Y$12:Y$2011,$AT922)="","",INDEX('Required State Input – Clinic'!Y$12:Y$2011,$AT922)))</f>
        <v/>
      </c>
      <c r="AB922" s="172" t="str">
        <f>IF($AR922="","",IF(INDEX('Required State Input – Clinic'!Z$12:Z$2011,$AT922)="","",ROUND(INDEX('Required State Input – Clinic'!Z$12:Z$2011,$AT922),4)))</f>
        <v/>
      </c>
      <c r="AC922" s="172" t="str">
        <f>IF($AR922="","",IF(INDEX('Required State Input – Clinic'!AA$12:AA$2011,$AT922)="","",ROUND(INDEX('Required State Input – Clinic'!AA$12:AA$2011,$AT922),4)))</f>
        <v/>
      </c>
      <c r="AD922" s="180" t="str">
        <f t="shared" si="142"/>
        <v/>
      </c>
      <c r="AE922" s="194" t="str">
        <f t="shared" si="143"/>
        <v/>
      </c>
      <c r="AF922" s="177" t="str">
        <f>IF($AR922="","",IF(INDEX('Required State Input – Clinic'!AB$12:AB$2011,$AT922)="","",INDEX('Required State Input – Clinic'!AB$12:AB$2011,$AT922)))</f>
        <v/>
      </c>
      <c r="AG922" s="172" t="str">
        <f>IF($AR922="","",IF(INDEX('Required State Input – Clinic'!AC$12:AC$2011,$AT922)="","",ROUND(INDEX('Required State Input – Clinic'!AC$12:AC$2011,$AT922),4)))</f>
        <v/>
      </c>
      <c r="AH922" s="180" t="str">
        <f t="shared" si="144"/>
        <v/>
      </c>
      <c r="AI922" s="173" t="str">
        <f>IF($AR922="","",IF(INDEX('Required State Input – Clinic'!AD$12:AD$2011,$AT922)="",0,ROUND(INDEX('Required State Input – Clinic'!AD$12:AD$2011,$AT922),2)))</f>
        <v/>
      </c>
      <c r="AJ922" s="180" t="str">
        <f t="shared" si="145"/>
        <v/>
      </c>
      <c r="AK922" s="194" t="str">
        <f t="shared" si="146"/>
        <v/>
      </c>
      <c r="AL922" s="170" t="str">
        <f>IF($AR922="","",IF(INDEX('Required State Input – Clinic'!AE$12:AE$2011,$AT922)="",0,ROUND(INDEX('Required State Input – Clinic'!AE$12:AE$2011,$AT922),2)))</f>
        <v/>
      </c>
      <c r="AM922" s="180" t="str">
        <f t="shared" si="147"/>
        <v/>
      </c>
      <c r="AR922" t="str">
        <f t="shared" si="148"/>
        <v/>
      </c>
      <c r="AS922" t="str">
        <f t="shared" si="149"/>
        <v/>
      </c>
      <c r="AT922" t="str">
        <f>IF(AR922="","",MATCH(AS922,'Required State Input – Clinic'!$AS$12:$AS$2011,FALSE))</f>
        <v/>
      </c>
    </row>
    <row r="923" spans="1:46" x14ac:dyDescent="0.25">
      <c r="A923" s="218" t="s">
        <v>257</v>
      </c>
      <c r="B923" s="174" t="str">
        <f>IF($AR923="","",IF(INDEX('Required State Input – Clinic'!B$12:B$2011,$AT923)="","",INDEX('Required State Input – Clinic'!B$12:B$2011,$AT923)))</f>
        <v/>
      </c>
      <c r="C923" s="168" t="str">
        <f>IF($AR923="","",IF(INDEX('Required State Input – Clinic'!C$12:C$2011,$AT923)="","",INDEX('Required State Input – Clinic'!C$12:C$2011,$AT923)))</f>
        <v/>
      </c>
      <c r="D923" s="175" t="str">
        <f>IF($AR923="","",IF(INDEX('Required State Input – Clinic'!D$12:D$2011,$AT923)="","",INDEX('Required State Input – Clinic'!D$12:D$2011,$AT923)))</f>
        <v/>
      </c>
      <c r="E923" s="174" t="str">
        <f>IF($AR923="","",IF(INDEX('Required State Input – Clinic'!E$12:E$2011,$AT923)="","",INDEX('Required State Input – Clinic'!E$12:E$2011,$AT923)))</f>
        <v/>
      </c>
      <c r="F923" s="176" t="str">
        <f>IF($AR923="","",IF(INDEX('Required State Input – Clinic'!F$12:F$2011,$AT923)="","",INDEX('Required State Input – Clinic'!F$12:F$2011,$AT923)))</f>
        <v/>
      </c>
      <c r="G923" s="176" t="str">
        <f>IF($AR923="","",IF(INDEX('Required State Input – Clinic'!G$12:G$2011,$AT923)="","",INDEX('Required State Input – Clinic'!G$12:G$2011,$AT923)))</f>
        <v/>
      </c>
      <c r="H923" s="176" t="str">
        <f>IF($AR923="","",IF(INDEX('Required State Input – Clinic'!H$12:H$2011,$AT923)="","",INDEX('Required State Input – Clinic'!H$12:H$2011,$AT923)))</f>
        <v/>
      </c>
      <c r="I923" s="177" t="str">
        <f>IF($AR923="","",IF(INDEX('Required State Input – Clinic'!I$12:I$2011,$AT923)="","",INDEX('Required State Input – Clinic'!I$12:I$2011,$AT923)))</f>
        <v/>
      </c>
      <c r="J923" s="176" t="str">
        <f>IF($AR923="","",IF(INDEX('Required State Input – Clinic'!J$12:J$2011,$AT923)="","",INDEX('Required State Input – Clinic'!J$12:J$2011,$AT923)))</f>
        <v/>
      </c>
      <c r="K923" s="178" t="str">
        <f>IF($AR923="","",IF(INDEX('Required State Input – Clinic'!K$12:K$2011,$AT923)="","",INDEX('Required State Input – Clinic'!K$12:K$2011,$AT923)))</f>
        <v/>
      </c>
      <c r="L923" s="179" t="str">
        <f>IF($AR923="","",IF(INDEX('Required State Input – Clinic'!L$12:L$2011,$AT923)="","",INDEX('Required State Input – Clinic'!L$12:L$2011,$AT923)))</f>
        <v/>
      </c>
      <c r="M923" s="169" t="str">
        <f>IF($AR923="","",IF(INDEX('Required State Input – Clinic'!M$12:M$2011,$AT923)="","",INDEX('Required State Input – Clinic'!M$12:M$2011,$AT923)))</f>
        <v/>
      </c>
      <c r="N923" s="169" t="str">
        <f>IF($AR923="","",IF(INDEX('Required State Input – Clinic'!N$12:N$2011,$AT923)="","",INDEX('Required State Input – Clinic'!N$12:N$2011,$AT923)))</f>
        <v/>
      </c>
      <c r="O923" s="170" t="str">
        <f>IF($AR923="","",IF(INDEX('Required State Input – Clinic'!O$12:O$2011,$AT923)="","",ROUND(INDEX('Required State Input – Clinic'!O$12:O$2011,$AT923),2)))</f>
        <v/>
      </c>
      <c r="P923" s="170" t="str">
        <f>IF($AR923="","",IF(INDEX('Required State Input – Clinic'!P$12:P$2011,$AT923)="","",ROUND(INDEX('Required State Input – Clinic'!P$12:P$2011,$AT923),2)))</f>
        <v/>
      </c>
      <c r="Q923" s="170" t="str">
        <f>IF($AR923="","",IF(INDEX('Required State Input – Clinic'!Q$12:Q$2011,$AT923)="","",ROUND(INDEX('Required State Input – Clinic'!Q$12:Q$2011,$AT923),2)))</f>
        <v/>
      </c>
      <c r="R923" s="276" t="str">
        <f t="shared" si="140"/>
        <v/>
      </c>
      <c r="S923" s="171" t="str">
        <f>IF($AR923="","",IF(INDEX('Required State Input – Clinic'!R$12:R$2011,$AT923)="","",INDEX('Required State Input – Clinic'!R$12:R$2011,$AT923)))</f>
        <v/>
      </c>
      <c r="T923" s="169" t="str">
        <f>IF($AR923="","",IF(INDEX('Required State Input – Clinic'!S$12:S$2011,$AT923)="","",INDEX('Required State Input – Clinic'!S$12:S$2011,$AT923)))</f>
        <v/>
      </c>
      <c r="U923" s="170" t="str">
        <f>IF($AR923="","",IF(INDEX('Required State Input – Clinic'!T$12:T$2011,$AT923)="","",ROUND(INDEX('Required State Input – Clinic'!T$12:T$2011,$AT923),2)))</f>
        <v/>
      </c>
      <c r="V923" s="170" t="str">
        <f>IF($AR923="","",IF(INDEX('Required State Input – Clinic'!U$12:U$2011,$AT923)="","",ROUND(INDEX('Required State Input – Clinic'!U$12:U$2011,$AT923),2)))</f>
        <v/>
      </c>
      <c r="W923" s="170" t="str">
        <f>IF($AR923="","",IF(INDEX('Required State Input – Clinic'!V$12:V$2011,$AT923)="",0,ROUND(INDEX('Required State Input – Clinic'!V$12:V$2011,$AT923),2)))</f>
        <v/>
      </c>
      <c r="X923" s="170" t="str">
        <f>IF($AR923="","",IF(INDEX('Required State Input – Clinic'!W$12:W$2011,$AT923)="",0,ROUND(INDEX('Required State Input – Clinic'!W$12:W$2011,$AT923),2)))</f>
        <v/>
      </c>
      <c r="Y923" s="170" t="str">
        <f>IF($AR923="","",IF(INDEX('Required State Input – Clinic'!X$12:X$2011,$AT923)="",0,ROUND(INDEX('Required State Input – Clinic'!X$12:X$2011,$AT923),2)))</f>
        <v/>
      </c>
      <c r="Z923" s="180" t="str">
        <f t="shared" si="141"/>
        <v/>
      </c>
      <c r="AA923" s="179" t="str">
        <f>IF($AR923="","",IF(INDEX('Required State Input – Clinic'!Y$12:Y$2011,$AT923)="","",INDEX('Required State Input – Clinic'!Y$12:Y$2011,$AT923)))</f>
        <v/>
      </c>
      <c r="AB923" s="172" t="str">
        <f>IF($AR923="","",IF(INDEX('Required State Input – Clinic'!Z$12:Z$2011,$AT923)="","",ROUND(INDEX('Required State Input – Clinic'!Z$12:Z$2011,$AT923),4)))</f>
        <v/>
      </c>
      <c r="AC923" s="172" t="str">
        <f>IF($AR923="","",IF(INDEX('Required State Input – Clinic'!AA$12:AA$2011,$AT923)="","",ROUND(INDEX('Required State Input – Clinic'!AA$12:AA$2011,$AT923),4)))</f>
        <v/>
      </c>
      <c r="AD923" s="180" t="str">
        <f t="shared" si="142"/>
        <v/>
      </c>
      <c r="AE923" s="194" t="str">
        <f t="shared" si="143"/>
        <v/>
      </c>
      <c r="AF923" s="177" t="str">
        <f>IF($AR923="","",IF(INDEX('Required State Input – Clinic'!AB$12:AB$2011,$AT923)="","",INDEX('Required State Input – Clinic'!AB$12:AB$2011,$AT923)))</f>
        <v/>
      </c>
      <c r="AG923" s="172" t="str">
        <f>IF($AR923="","",IF(INDEX('Required State Input – Clinic'!AC$12:AC$2011,$AT923)="","",ROUND(INDEX('Required State Input – Clinic'!AC$12:AC$2011,$AT923),4)))</f>
        <v/>
      </c>
      <c r="AH923" s="180" t="str">
        <f t="shared" si="144"/>
        <v/>
      </c>
      <c r="AI923" s="173" t="str">
        <f>IF($AR923="","",IF(INDEX('Required State Input – Clinic'!AD$12:AD$2011,$AT923)="",0,ROUND(INDEX('Required State Input – Clinic'!AD$12:AD$2011,$AT923),2)))</f>
        <v/>
      </c>
      <c r="AJ923" s="180" t="str">
        <f t="shared" si="145"/>
        <v/>
      </c>
      <c r="AK923" s="194" t="str">
        <f t="shared" si="146"/>
        <v/>
      </c>
      <c r="AL923" s="170" t="str">
        <f>IF($AR923="","",IF(INDEX('Required State Input – Clinic'!AE$12:AE$2011,$AT923)="",0,ROUND(INDEX('Required State Input – Clinic'!AE$12:AE$2011,$AT923),2)))</f>
        <v/>
      </c>
      <c r="AM923" s="180" t="str">
        <f t="shared" si="147"/>
        <v/>
      </c>
      <c r="AR923" t="str">
        <f t="shared" si="148"/>
        <v/>
      </c>
      <c r="AS923" t="str">
        <f t="shared" si="149"/>
        <v/>
      </c>
      <c r="AT923" t="str">
        <f>IF(AR923="","",MATCH(AS923,'Required State Input – Clinic'!$AS$12:$AS$2011,FALSE))</f>
        <v/>
      </c>
    </row>
    <row r="924" spans="1:46" x14ac:dyDescent="0.25">
      <c r="A924" s="218" t="s">
        <v>257</v>
      </c>
      <c r="B924" s="174" t="str">
        <f>IF($AR924="","",IF(INDEX('Required State Input – Clinic'!B$12:B$2011,$AT924)="","",INDEX('Required State Input – Clinic'!B$12:B$2011,$AT924)))</f>
        <v/>
      </c>
      <c r="C924" s="168" t="str">
        <f>IF($AR924="","",IF(INDEX('Required State Input – Clinic'!C$12:C$2011,$AT924)="","",INDEX('Required State Input – Clinic'!C$12:C$2011,$AT924)))</f>
        <v/>
      </c>
      <c r="D924" s="175" t="str">
        <f>IF($AR924="","",IF(INDEX('Required State Input – Clinic'!D$12:D$2011,$AT924)="","",INDEX('Required State Input – Clinic'!D$12:D$2011,$AT924)))</f>
        <v/>
      </c>
      <c r="E924" s="174" t="str">
        <f>IF($AR924="","",IF(INDEX('Required State Input – Clinic'!E$12:E$2011,$AT924)="","",INDEX('Required State Input – Clinic'!E$12:E$2011,$AT924)))</f>
        <v/>
      </c>
      <c r="F924" s="176" t="str">
        <f>IF($AR924="","",IF(INDEX('Required State Input – Clinic'!F$12:F$2011,$AT924)="","",INDEX('Required State Input – Clinic'!F$12:F$2011,$AT924)))</f>
        <v/>
      </c>
      <c r="G924" s="176" t="str">
        <f>IF($AR924="","",IF(INDEX('Required State Input – Clinic'!G$12:G$2011,$AT924)="","",INDEX('Required State Input – Clinic'!G$12:G$2011,$AT924)))</f>
        <v/>
      </c>
      <c r="H924" s="176" t="str">
        <f>IF($AR924="","",IF(INDEX('Required State Input – Clinic'!H$12:H$2011,$AT924)="","",INDEX('Required State Input – Clinic'!H$12:H$2011,$AT924)))</f>
        <v/>
      </c>
      <c r="I924" s="177" t="str">
        <f>IF($AR924="","",IF(INDEX('Required State Input – Clinic'!I$12:I$2011,$AT924)="","",INDEX('Required State Input – Clinic'!I$12:I$2011,$AT924)))</f>
        <v/>
      </c>
      <c r="J924" s="176" t="str">
        <f>IF($AR924="","",IF(INDEX('Required State Input – Clinic'!J$12:J$2011,$AT924)="","",INDEX('Required State Input – Clinic'!J$12:J$2011,$AT924)))</f>
        <v/>
      </c>
      <c r="K924" s="178" t="str">
        <f>IF($AR924="","",IF(INDEX('Required State Input – Clinic'!K$12:K$2011,$AT924)="","",INDEX('Required State Input – Clinic'!K$12:K$2011,$AT924)))</f>
        <v/>
      </c>
      <c r="L924" s="179" t="str">
        <f>IF($AR924="","",IF(INDEX('Required State Input – Clinic'!L$12:L$2011,$AT924)="","",INDEX('Required State Input – Clinic'!L$12:L$2011,$AT924)))</f>
        <v/>
      </c>
      <c r="M924" s="169" t="str">
        <f>IF($AR924="","",IF(INDEX('Required State Input – Clinic'!M$12:M$2011,$AT924)="","",INDEX('Required State Input – Clinic'!M$12:M$2011,$AT924)))</f>
        <v/>
      </c>
      <c r="N924" s="169" t="str">
        <f>IF($AR924="","",IF(INDEX('Required State Input – Clinic'!N$12:N$2011,$AT924)="","",INDEX('Required State Input – Clinic'!N$12:N$2011,$AT924)))</f>
        <v/>
      </c>
      <c r="O924" s="170" t="str">
        <f>IF($AR924="","",IF(INDEX('Required State Input – Clinic'!O$12:O$2011,$AT924)="","",ROUND(INDEX('Required State Input – Clinic'!O$12:O$2011,$AT924),2)))</f>
        <v/>
      </c>
      <c r="P924" s="170" t="str">
        <f>IF($AR924="","",IF(INDEX('Required State Input – Clinic'!P$12:P$2011,$AT924)="","",ROUND(INDEX('Required State Input – Clinic'!P$12:P$2011,$AT924),2)))</f>
        <v/>
      </c>
      <c r="Q924" s="170" t="str">
        <f>IF($AR924="","",IF(INDEX('Required State Input – Clinic'!Q$12:Q$2011,$AT924)="","",ROUND(INDEX('Required State Input – Clinic'!Q$12:Q$2011,$AT924),2)))</f>
        <v/>
      </c>
      <c r="R924" s="276" t="str">
        <f t="shared" si="140"/>
        <v/>
      </c>
      <c r="S924" s="171" t="str">
        <f>IF($AR924="","",IF(INDEX('Required State Input – Clinic'!R$12:R$2011,$AT924)="","",INDEX('Required State Input – Clinic'!R$12:R$2011,$AT924)))</f>
        <v/>
      </c>
      <c r="T924" s="169" t="str">
        <f>IF($AR924="","",IF(INDEX('Required State Input – Clinic'!S$12:S$2011,$AT924)="","",INDEX('Required State Input – Clinic'!S$12:S$2011,$AT924)))</f>
        <v/>
      </c>
      <c r="U924" s="170" t="str">
        <f>IF($AR924="","",IF(INDEX('Required State Input – Clinic'!T$12:T$2011,$AT924)="","",ROUND(INDEX('Required State Input – Clinic'!T$12:T$2011,$AT924),2)))</f>
        <v/>
      </c>
      <c r="V924" s="170" t="str">
        <f>IF($AR924="","",IF(INDEX('Required State Input – Clinic'!U$12:U$2011,$AT924)="","",ROUND(INDEX('Required State Input – Clinic'!U$12:U$2011,$AT924),2)))</f>
        <v/>
      </c>
      <c r="W924" s="170" t="str">
        <f>IF($AR924="","",IF(INDEX('Required State Input – Clinic'!V$12:V$2011,$AT924)="",0,ROUND(INDEX('Required State Input – Clinic'!V$12:V$2011,$AT924),2)))</f>
        <v/>
      </c>
      <c r="X924" s="170" t="str">
        <f>IF($AR924="","",IF(INDEX('Required State Input – Clinic'!W$12:W$2011,$AT924)="",0,ROUND(INDEX('Required State Input – Clinic'!W$12:W$2011,$AT924),2)))</f>
        <v/>
      </c>
      <c r="Y924" s="170" t="str">
        <f>IF($AR924="","",IF(INDEX('Required State Input – Clinic'!X$12:X$2011,$AT924)="",0,ROUND(INDEX('Required State Input – Clinic'!X$12:X$2011,$AT924),2)))</f>
        <v/>
      </c>
      <c r="Z924" s="180" t="str">
        <f t="shared" si="141"/>
        <v/>
      </c>
      <c r="AA924" s="179" t="str">
        <f>IF($AR924="","",IF(INDEX('Required State Input – Clinic'!Y$12:Y$2011,$AT924)="","",INDEX('Required State Input – Clinic'!Y$12:Y$2011,$AT924)))</f>
        <v/>
      </c>
      <c r="AB924" s="172" t="str">
        <f>IF($AR924="","",IF(INDEX('Required State Input – Clinic'!Z$12:Z$2011,$AT924)="","",ROUND(INDEX('Required State Input – Clinic'!Z$12:Z$2011,$AT924),4)))</f>
        <v/>
      </c>
      <c r="AC924" s="172" t="str">
        <f>IF($AR924="","",IF(INDEX('Required State Input – Clinic'!AA$12:AA$2011,$AT924)="","",ROUND(INDEX('Required State Input – Clinic'!AA$12:AA$2011,$AT924),4)))</f>
        <v/>
      </c>
      <c r="AD924" s="180" t="str">
        <f t="shared" si="142"/>
        <v/>
      </c>
      <c r="AE924" s="194" t="str">
        <f t="shared" si="143"/>
        <v/>
      </c>
      <c r="AF924" s="177" t="str">
        <f>IF($AR924="","",IF(INDEX('Required State Input – Clinic'!AB$12:AB$2011,$AT924)="","",INDEX('Required State Input – Clinic'!AB$12:AB$2011,$AT924)))</f>
        <v/>
      </c>
      <c r="AG924" s="172" t="str">
        <f>IF($AR924="","",IF(INDEX('Required State Input – Clinic'!AC$12:AC$2011,$AT924)="","",ROUND(INDEX('Required State Input – Clinic'!AC$12:AC$2011,$AT924),4)))</f>
        <v/>
      </c>
      <c r="AH924" s="180" t="str">
        <f t="shared" si="144"/>
        <v/>
      </c>
      <c r="AI924" s="173" t="str">
        <f>IF($AR924="","",IF(INDEX('Required State Input – Clinic'!AD$12:AD$2011,$AT924)="",0,ROUND(INDEX('Required State Input – Clinic'!AD$12:AD$2011,$AT924),2)))</f>
        <v/>
      </c>
      <c r="AJ924" s="180" t="str">
        <f t="shared" si="145"/>
        <v/>
      </c>
      <c r="AK924" s="194" t="str">
        <f t="shared" si="146"/>
        <v/>
      </c>
      <c r="AL924" s="170" t="str">
        <f>IF($AR924="","",IF(INDEX('Required State Input – Clinic'!AE$12:AE$2011,$AT924)="",0,ROUND(INDEX('Required State Input – Clinic'!AE$12:AE$2011,$AT924),2)))</f>
        <v/>
      </c>
      <c r="AM924" s="180" t="str">
        <f t="shared" si="147"/>
        <v/>
      </c>
      <c r="AR924" t="str">
        <f t="shared" si="148"/>
        <v/>
      </c>
      <c r="AS924" t="str">
        <f t="shared" si="149"/>
        <v/>
      </c>
      <c r="AT924" t="str">
        <f>IF(AR924="","",MATCH(AS924,'Required State Input – Clinic'!$AS$12:$AS$2011,FALSE))</f>
        <v/>
      </c>
    </row>
    <row r="925" spans="1:46" x14ac:dyDescent="0.25">
      <c r="A925" s="218" t="s">
        <v>257</v>
      </c>
      <c r="B925" s="174" t="str">
        <f>IF($AR925="","",IF(INDEX('Required State Input – Clinic'!B$12:B$2011,$AT925)="","",INDEX('Required State Input – Clinic'!B$12:B$2011,$AT925)))</f>
        <v/>
      </c>
      <c r="C925" s="168" t="str">
        <f>IF($AR925="","",IF(INDEX('Required State Input – Clinic'!C$12:C$2011,$AT925)="","",INDEX('Required State Input – Clinic'!C$12:C$2011,$AT925)))</f>
        <v/>
      </c>
      <c r="D925" s="175" t="str">
        <f>IF($AR925="","",IF(INDEX('Required State Input – Clinic'!D$12:D$2011,$AT925)="","",INDEX('Required State Input – Clinic'!D$12:D$2011,$AT925)))</f>
        <v/>
      </c>
      <c r="E925" s="174" t="str">
        <f>IF($AR925="","",IF(INDEX('Required State Input – Clinic'!E$12:E$2011,$AT925)="","",INDEX('Required State Input – Clinic'!E$12:E$2011,$AT925)))</f>
        <v/>
      </c>
      <c r="F925" s="176" t="str">
        <f>IF($AR925="","",IF(INDEX('Required State Input – Clinic'!F$12:F$2011,$AT925)="","",INDEX('Required State Input – Clinic'!F$12:F$2011,$AT925)))</f>
        <v/>
      </c>
      <c r="G925" s="176" t="str">
        <f>IF($AR925="","",IF(INDEX('Required State Input – Clinic'!G$12:G$2011,$AT925)="","",INDEX('Required State Input – Clinic'!G$12:G$2011,$AT925)))</f>
        <v/>
      </c>
      <c r="H925" s="176" t="str">
        <f>IF($AR925="","",IF(INDEX('Required State Input – Clinic'!H$12:H$2011,$AT925)="","",INDEX('Required State Input – Clinic'!H$12:H$2011,$AT925)))</f>
        <v/>
      </c>
      <c r="I925" s="177" t="str">
        <f>IF($AR925="","",IF(INDEX('Required State Input – Clinic'!I$12:I$2011,$AT925)="","",INDEX('Required State Input – Clinic'!I$12:I$2011,$AT925)))</f>
        <v/>
      </c>
      <c r="J925" s="176" t="str">
        <f>IF($AR925="","",IF(INDEX('Required State Input – Clinic'!J$12:J$2011,$AT925)="","",INDEX('Required State Input – Clinic'!J$12:J$2011,$AT925)))</f>
        <v/>
      </c>
      <c r="K925" s="178" t="str">
        <f>IF($AR925="","",IF(INDEX('Required State Input – Clinic'!K$12:K$2011,$AT925)="","",INDEX('Required State Input – Clinic'!K$12:K$2011,$AT925)))</f>
        <v/>
      </c>
      <c r="L925" s="179" t="str">
        <f>IF($AR925="","",IF(INDEX('Required State Input – Clinic'!L$12:L$2011,$AT925)="","",INDEX('Required State Input – Clinic'!L$12:L$2011,$AT925)))</f>
        <v/>
      </c>
      <c r="M925" s="169" t="str">
        <f>IF($AR925="","",IF(INDEX('Required State Input – Clinic'!M$12:M$2011,$AT925)="","",INDEX('Required State Input – Clinic'!M$12:M$2011,$AT925)))</f>
        <v/>
      </c>
      <c r="N925" s="169" t="str">
        <f>IF($AR925="","",IF(INDEX('Required State Input – Clinic'!N$12:N$2011,$AT925)="","",INDEX('Required State Input – Clinic'!N$12:N$2011,$AT925)))</f>
        <v/>
      </c>
      <c r="O925" s="170" t="str">
        <f>IF($AR925="","",IF(INDEX('Required State Input – Clinic'!O$12:O$2011,$AT925)="","",ROUND(INDEX('Required State Input – Clinic'!O$12:O$2011,$AT925),2)))</f>
        <v/>
      </c>
      <c r="P925" s="170" t="str">
        <f>IF($AR925="","",IF(INDEX('Required State Input – Clinic'!P$12:P$2011,$AT925)="","",ROUND(INDEX('Required State Input – Clinic'!P$12:P$2011,$AT925),2)))</f>
        <v/>
      </c>
      <c r="Q925" s="170" t="str">
        <f>IF($AR925="","",IF(INDEX('Required State Input – Clinic'!Q$12:Q$2011,$AT925)="","",ROUND(INDEX('Required State Input – Clinic'!Q$12:Q$2011,$AT925),2)))</f>
        <v/>
      </c>
      <c r="R925" s="276" t="str">
        <f t="shared" si="140"/>
        <v/>
      </c>
      <c r="S925" s="171" t="str">
        <f>IF($AR925="","",IF(INDEX('Required State Input – Clinic'!R$12:R$2011,$AT925)="","",INDEX('Required State Input – Clinic'!R$12:R$2011,$AT925)))</f>
        <v/>
      </c>
      <c r="T925" s="169" t="str">
        <f>IF($AR925="","",IF(INDEX('Required State Input – Clinic'!S$12:S$2011,$AT925)="","",INDEX('Required State Input – Clinic'!S$12:S$2011,$AT925)))</f>
        <v/>
      </c>
      <c r="U925" s="170" t="str">
        <f>IF($AR925="","",IF(INDEX('Required State Input – Clinic'!T$12:T$2011,$AT925)="","",ROUND(INDEX('Required State Input – Clinic'!T$12:T$2011,$AT925),2)))</f>
        <v/>
      </c>
      <c r="V925" s="170" t="str">
        <f>IF($AR925="","",IF(INDEX('Required State Input – Clinic'!U$12:U$2011,$AT925)="","",ROUND(INDEX('Required State Input – Clinic'!U$12:U$2011,$AT925),2)))</f>
        <v/>
      </c>
      <c r="W925" s="170" t="str">
        <f>IF($AR925="","",IF(INDEX('Required State Input – Clinic'!V$12:V$2011,$AT925)="",0,ROUND(INDEX('Required State Input – Clinic'!V$12:V$2011,$AT925),2)))</f>
        <v/>
      </c>
      <c r="X925" s="170" t="str">
        <f>IF($AR925="","",IF(INDEX('Required State Input – Clinic'!W$12:W$2011,$AT925)="",0,ROUND(INDEX('Required State Input – Clinic'!W$12:W$2011,$AT925),2)))</f>
        <v/>
      </c>
      <c r="Y925" s="170" t="str">
        <f>IF($AR925="","",IF(INDEX('Required State Input – Clinic'!X$12:X$2011,$AT925)="",0,ROUND(INDEX('Required State Input – Clinic'!X$12:X$2011,$AT925),2)))</f>
        <v/>
      </c>
      <c r="Z925" s="180" t="str">
        <f t="shared" si="141"/>
        <v/>
      </c>
      <c r="AA925" s="179" t="str">
        <f>IF($AR925="","",IF(INDEX('Required State Input – Clinic'!Y$12:Y$2011,$AT925)="","",INDEX('Required State Input – Clinic'!Y$12:Y$2011,$AT925)))</f>
        <v/>
      </c>
      <c r="AB925" s="172" t="str">
        <f>IF($AR925="","",IF(INDEX('Required State Input – Clinic'!Z$12:Z$2011,$AT925)="","",ROUND(INDEX('Required State Input – Clinic'!Z$12:Z$2011,$AT925),4)))</f>
        <v/>
      </c>
      <c r="AC925" s="172" t="str">
        <f>IF($AR925="","",IF(INDEX('Required State Input – Clinic'!AA$12:AA$2011,$AT925)="","",ROUND(INDEX('Required State Input – Clinic'!AA$12:AA$2011,$AT925),4)))</f>
        <v/>
      </c>
      <c r="AD925" s="180" t="str">
        <f t="shared" si="142"/>
        <v/>
      </c>
      <c r="AE925" s="194" t="str">
        <f t="shared" si="143"/>
        <v/>
      </c>
      <c r="AF925" s="177" t="str">
        <f>IF($AR925="","",IF(INDEX('Required State Input – Clinic'!AB$12:AB$2011,$AT925)="","",INDEX('Required State Input – Clinic'!AB$12:AB$2011,$AT925)))</f>
        <v/>
      </c>
      <c r="AG925" s="172" t="str">
        <f>IF($AR925="","",IF(INDEX('Required State Input – Clinic'!AC$12:AC$2011,$AT925)="","",ROUND(INDEX('Required State Input – Clinic'!AC$12:AC$2011,$AT925),4)))</f>
        <v/>
      </c>
      <c r="AH925" s="180" t="str">
        <f t="shared" si="144"/>
        <v/>
      </c>
      <c r="AI925" s="173" t="str">
        <f>IF($AR925="","",IF(INDEX('Required State Input – Clinic'!AD$12:AD$2011,$AT925)="",0,ROUND(INDEX('Required State Input – Clinic'!AD$12:AD$2011,$AT925),2)))</f>
        <v/>
      </c>
      <c r="AJ925" s="180" t="str">
        <f t="shared" si="145"/>
        <v/>
      </c>
      <c r="AK925" s="194" t="str">
        <f t="shared" si="146"/>
        <v/>
      </c>
      <c r="AL925" s="170" t="str">
        <f>IF($AR925="","",IF(INDEX('Required State Input – Clinic'!AE$12:AE$2011,$AT925)="",0,ROUND(INDEX('Required State Input – Clinic'!AE$12:AE$2011,$AT925),2)))</f>
        <v/>
      </c>
      <c r="AM925" s="180" t="str">
        <f t="shared" si="147"/>
        <v/>
      </c>
      <c r="AR925" t="str">
        <f t="shared" si="148"/>
        <v/>
      </c>
      <c r="AS925" t="str">
        <f t="shared" si="149"/>
        <v/>
      </c>
      <c r="AT925" t="str">
        <f>IF(AR925="","",MATCH(AS925,'Required State Input – Clinic'!$AS$12:$AS$2011,FALSE))</f>
        <v/>
      </c>
    </row>
    <row r="926" spans="1:46" x14ac:dyDescent="0.25">
      <c r="A926" s="218" t="s">
        <v>257</v>
      </c>
      <c r="B926" s="174" t="str">
        <f>IF($AR926="","",IF(INDEX('Required State Input – Clinic'!B$12:B$2011,$AT926)="","",INDEX('Required State Input – Clinic'!B$12:B$2011,$AT926)))</f>
        <v/>
      </c>
      <c r="C926" s="168" t="str">
        <f>IF($AR926="","",IF(INDEX('Required State Input – Clinic'!C$12:C$2011,$AT926)="","",INDEX('Required State Input – Clinic'!C$12:C$2011,$AT926)))</f>
        <v/>
      </c>
      <c r="D926" s="175" t="str">
        <f>IF($AR926="","",IF(INDEX('Required State Input – Clinic'!D$12:D$2011,$AT926)="","",INDEX('Required State Input – Clinic'!D$12:D$2011,$AT926)))</f>
        <v/>
      </c>
      <c r="E926" s="174" t="str">
        <f>IF($AR926="","",IF(INDEX('Required State Input – Clinic'!E$12:E$2011,$AT926)="","",INDEX('Required State Input – Clinic'!E$12:E$2011,$AT926)))</f>
        <v/>
      </c>
      <c r="F926" s="176" t="str">
        <f>IF($AR926="","",IF(INDEX('Required State Input – Clinic'!F$12:F$2011,$AT926)="","",INDEX('Required State Input – Clinic'!F$12:F$2011,$AT926)))</f>
        <v/>
      </c>
      <c r="G926" s="176" t="str">
        <f>IF($AR926="","",IF(INDEX('Required State Input – Clinic'!G$12:G$2011,$AT926)="","",INDEX('Required State Input – Clinic'!G$12:G$2011,$AT926)))</f>
        <v/>
      </c>
      <c r="H926" s="176" t="str">
        <f>IF($AR926="","",IF(INDEX('Required State Input – Clinic'!H$12:H$2011,$AT926)="","",INDEX('Required State Input – Clinic'!H$12:H$2011,$AT926)))</f>
        <v/>
      </c>
      <c r="I926" s="177" t="str">
        <f>IF($AR926="","",IF(INDEX('Required State Input – Clinic'!I$12:I$2011,$AT926)="","",INDEX('Required State Input – Clinic'!I$12:I$2011,$AT926)))</f>
        <v/>
      </c>
      <c r="J926" s="176" t="str">
        <f>IF($AR926="","",IF(INDEX('Required State Input – Clinic'!J$12:J$2011,$AT926)="","",INDEX('Required State Input – Clinic'!J$12:J$2011,$AT926)))</f>
        <v/>
      </c>
      <c r="K926" s="178" t="str">
        <f>IF($AR926="","",IF(INDEX('Required State Input – Clinic'!K$12:K$2011,$AT926)="","",INDEX('Required State Input – Clinic'!K$12:K$2011,$AT926)))</f>
        <v/>
      </c>
      <c r="L926" s="179" t="str">
        <f>IF($AR926="","",IF(INDEX('Required State Input – Clinic'!L$12:L$2011,$AT926)="","",INDEX('Required State Input – Clinic'!L$12:L$2011,$AT926)))</f>
        <v/>
      </c>
      <c r="M926" s="169" t="str">
        <f>IF($AR926="","",IF(INDEX('Required State Input – Clinic'!M$12:M$2011,$AT926)="","",INDEX('Required State Input – Clinic'!M$12:M$2011,$AT926)))</f>
        <v/>
      </c>
      <c r="N926" s="169" t="str">
        <f>IF($AR926="","",IF(INDEX('Required State Input – Clinic'!N$12:N$2011,$AT926)="","",INDEX('Required State Input – Clinic'!N$12:N$2011,$AT926)))</f>
        <v/>
      </c>
      <c r="O926" s="170" t="str">
        <f>IF($AR926="","",IF(INDEX('Required State Input – Clinic'!O$12:O$2011,$AT926)="","",ROUND(INDEX('Required State Input – Clinic'!O$12:O$2011,$AT926),2)))</f>
        <v/>
      </c>
      <c r="P926" s="170" t="str">
        <f>IF($AR926="","",IF(INDEX('Required State Input – Clinic'!P$12:P$2011,$AT926)="","",ROUND(INDEX('Required State Input – Clinic'!P$12:P$2011,$AT926),2)))</f>
        <v/>
      </c>
      <c r="Q926" s="170" t="str">
        <f>IF($AR926="","",IF(INDEX('Required State Input – Clinic'!Q$12:Q$2011,$AT926)="","",ROUND(INDEX('Required State Input – Clinic'!Q$12:Q$2011,$AT926),2)))</f>
        <v/>
      </c>
      <c r="R926" s="276" t="str">
        <f t="shared" si="140"/>
        <v/>
      </c>
      <c r="S926" s="171" t="str">
        <f>IF($AR926="","",IF(INDEX('Required State Input – Clinic'!R$12:R$2011,$AT926)="","",INDEX('Required State Input – Clinic'!R$12:R$2011,$AT926)))</f>
        <v/>
      </c>
      <c r="T926" s="169" t="str">
        <f>IF($AR926="","",IF(INDEX('Required State Input – Clinic'!S$12:S$2011,$AT926)="","",INDEX('Required State Input – Clinic'!S$12:S$2011,$AT926)))</f>
        <v/>
      </c>
      <c r="U926" s="170" t="str">
        <f>IF($AR926="","",IF(INDEX('Required State Input – Clinic'!T$12:T$2011,$AT926)="","",ROUND(INDEX('Required State Input – Clinic'!T$12:T$2011,$AT926),2)))</f>
        <v/>
      </c>
      <c r="V926" s="170" t="str">
        <f>IF($AR926="","",IF(INDEX('Required State Input – Clinic'!U$12:U$2011,$AT926)="","",ROUND(INDEX('Required State Input – Clinic'!U$12:U$2011,$AT926),2)))</f>
        <v/>
      </c>
      <c r="W926" s="170" t="str">
        <f>IF($AR926="","",IF(INDEX('Required State Input – Clinic'!V$12:V$2011,$AT926)="",0,ROUND(INDEX('Required State Input – Clinic'!V$12:V$2011,$AT926),2)))</f>
        <v/>
      </c>
      <c r="X926" s="170" t="str">
        <f>IF($AR926="","",IF(INDEX('Required State Input – Clinic'!W$12:W$2011,$AT926)="",0,ROUND(INDEX('Required State Input – Clinic'!W$12:W$2011,$AT926),2)))</f>
        <v/>
      </c>
      <c r="Y926" s="170" t="str">
        <f>IF($AR926="","",IF(INDEX('Required State Input – Clinic'!X$12:X$2011,$AT926)="",0,ROUND(INDEX('Required State Input – Clinic'!X$12:X$2011,$AT926),2)))</f>
        <v/>
      </c>
      <c r="Z926" s="180" t="str">
        <f t="shared" si="141"/>
        <v/>
      </c>
      <c r="AA926" s="179" t="str">
        <f>IF($AR926="","",IF(INDEX('Required State Input – Clinic'!Y$12:Y$2011,$AT926)="","",INDEX('Required State Input – Clinic'!Y$12:Y$2011,$AT926)))</f>
        <v/>
      </c>
      <c r="AB926" s="172" t="str">
        <f>IF($AR926="","",IF(INDEX('Required State Input – Clinic'!Z$12:Z$2011,$AT926)="","",ROUND(INDEX('Required State Input – Clinic'!Z$12:Z$2011,$AT926),4)))</f>
        <v/>
      </c>
      <c r="AC926" s="172" t="str">
        <f>IF($AR926="","",IF(INDEX('Required State Input – Clinic'!AA$12:AA$2011,$AT926)="","",ROUND(INDEX('Required State Input – Clinic'!AA$12:AA$2011,$AT926),4)))</f>
        <v/>
      </c>
      <c r="AD926" s="180" t="str">
        <f t="shared" si="142"/>
        <v/>
      </c>
      <c r="AE926" s="194" t="str">
        <f t="shared" si="143"/>
        <v/>
      </c>
      <c r="AF926" s="177" t="str">
        <f>IF($AR926="","",IF(INDEX('Required State Input – Clinic'!AB$12:AB$2011,$AT926)="","",INDEX('Required State Input – Clinic'!AB$12:AB$2011,$AT926)))</f>
        <v/>
      </c>
      <c r="AG926" s="172" t="str">
        <f>IF($AR926="","",IF(INDEX('Required State Input – Clinic'!AC$12:AC$2011,$AT926)="","",ROUND(INDEX('Required State Input – Clinic'!AC$12:AC$2011,$AT926),4)))</f>
        <v/>
      </c>
      <c r="AH926" s="180" t="str">
        <f t="shared" si="144"/>
        <v/>
      </c>
      <c r="AI926" s="173" t="str">
        <f>IF($AR926="","",IF(INDEX('Required State Input – Clinic'!AD$12:AD$2011,$AT926)="",0,ROUND(INDEX('Required State Input – Clinic'!AD$12:AD$2011,$AT926),2)))</f>
        <v/>
      </c>
      <c r="AJ926" s="180" t="str">
        <f t="shared" si="145"/>
        <v/>
      </c>
      <c r="AK926" s="194" t="str">
        <f t="shared" si="146"/>
        <v/>
      </c>
      <c r="AL926" s="170" t="str">
        <f>IF($AR926="","",IF(INDEX('Required State Input – Clinic'!AE$12:AE$2011,$AT926)="",0,ROUND(INDEX('Required State Input – Clinic'!AE$12:AE$2011,$AT926),2)))</f>
        <v/>
      </c>
      <c r="AM926" s="180" t="str">
        <f t="shared" si="147"/>
        <v/>
      </c>
      <c r="AR926" t="str">
        <f t="shared" si="148"/>
        <v/>
      </c>
      <c r="AS926" t="str">
        <f t="shared" si="149"/>
        <v/>
      </c>
      <c r="AT926" t="str">
        <f>IF(AR926="","",MATCH(AS926,'Required State Input – Clinic'!$AS$12:$AS$2011,FALSE))</f>
        <v/>
      </c>
    </row>
    <row r="927" spans="1:46" x14ac:dyDescent="0.25">
      <c r="A927" s="218" t="s">
        <v>257</v>
      </c>
      <c r="B927" s="174" t="str">
        <f>IF($AR927="","",IF(INDEX('Required State Input – Clinic'!B$12:B$2011,$AT927)="","",INDEX('Required State Input – Clinic'!B$12:B$2011,$AT927)))</f>
        <v/>
      </c>
      <c r="C927" s="168" t="str">
        <f>IF($AR927="","",IF(INDEX('Required State Input – Clinic'!C$12:C$2011,$AT927)="","",INDEX('Required State Input – Clinic'!C$12:C$2011,$AT927)))</f>
        <v/>
      </c>
      <c r="D927" s="175" t="str">
        <f>IF($AR927="","",IF(INDEX('Required State Input – Clinic'!D$12:D$2011,$AT927)="","",INDEX('Required State Input – Clinic'!D$12:D$2011,$AT927)))</f>
        <v/>
      </c>
      <c r="E927" s="174" t="str">
        <f>IF($AR927="","",IF(INDEX('Required State Input – Clinic'!E$12:E$2011,$AT927)="","",INDEX('Required State Input – Clinic'!E$12:E$2011,$AT927)))</f>
        <v/>
      </c>
      <c r="F927" s="176" t="str">
        <f>IF($AR927="","",IF(INDEX('Required State Input – Clinic'!F$12:F$2011,$AT927)="","",INDEX('Required State Input – Clinic'!F$12:F$2011,$AT927)))</f>
        <v/>
      </c>
      <c r="G927" s="176" t="str">
        <f>IF($AR927="","",IF(INDEX('Required State Input – Clinic'!G$12:G$2011,$AT927)="","",INDEX('Required State Input – Clinic'!G$12:G$2011,$AT927)))</f>
        <v/>
      </c>
      <c r="H927" s="176" t="str">
        <f>IF($AR927="","",IF(INDEX('Required State Input – Clinic'!H$12:H$2011,$AT927)="","",INDEX('Required State Input – Clinic'!H$12:H$2011,$AT927)))</f>
        <v/>
      </c>
      <c r="I927" s="177" t="str">
        <f>IF($AR927="","",IF(INDEX('Required State Input – Clinic'!I$12:I$2011,$AT927)="","",INDEX('Required State Input – Clinic'!I$12:I$2011,$AT927)))</f>
        <v/>
      </c>
      <c r="J927" s="176" t="str">
        <f>IF($AR927="","",IF(INDEX('Required State Input – Clinic'!J$12:J$2011,$AT927)="","",INDEX('Required State Input – Clinic'!J$12:J$2011,$AT927)))</f>
        <v/>
      </c>
      <c r="K927" s="178" t="str">
        <f>IF($AR927="","",IF(INDEX('Required State Input – Clinic'!K$12:K$2011,$AT927)="","",INDEX('Required State Input – Clinic'!K$12:K$2011,$AT927)))</f>
        <v/>
      </c>
      <c r="L927" s="179" t="str">
        <f>IF($AR927="","",IF(INDEX('Required State Input – Clinic'!L$12:L$2011,$AT927)="","",INDEX('Required State Input – Clinic'!L$12:L$2011,$AT927)))</f>
        <v/>
      </c>
      <c r="M927" s="169" t="str">
        <f>IF($AR927="","",IF(INDEX('Required State Input – Clinic'!M$12:M$2011,$AT927)="","",INDEX('Required State Input – Clinic'!M$12:M$2011,$AT927)))</f>
        <v/>
      </c>
      <c r="N927" s="169" t="str">
        <f>IF($AR927="","",IF(INDEX('Required State Input – Clinic'!N$12:N$2011,$AT927)="","",INDEX('Required State Input – Clinic'!N$12:N$2011,$AT927)))</f>
        <v/>
      </c>
      <c r="O927" s="170" t="str">
        <f>IF($AR927="","",IF(INDEX('Required State Input – Clinic'!O$12:O$2011,$AT927)="","",ROUND(INDEX('Required State Input – Clinic'!O$12:O$2011,$AT927),2)))</f>
        <v/>
      </c>
      <c r="P927" s="170" t="str">
        <f>IF($AR927="","",IF(INDEX('Required State Input – Clinic'!P$12:P$2011,$AT927)="","",ROUND(INDEX('Required State Input – Clinic'!P$12:P$2011,$AT927),2)))</f>
        <v/>
      </c>
      <c r="Q927" s="170" t="str">
        <f>IF($AR927="","",IF(INDEX('Required State Input – Clinic'!Q$12:Q$2011,$AT927)="","",ROUND(INDEX('Required State Input – Clinic'!Q$12:Q$2011,$AT927),2)))</f>
        <v/>
      </c>
      <c r="R927" s="276" t="str">
        <f t="shared" si="140"/>
        <v/>
      </c>
      <c r="S927" s="171" t="str">
        <f>IF($AR927="","",IF(INDEX('Required State Input – Clinic'!R$12:R$2011,$AT927)="","",INDEX('Required State Input – Clinic'!R$12:R$2011,$AT927)))</f>
        <v/>
      </c>
      <c r="T927" s="169" t="str">
        <f>IF($AR927="","",IF(INDEX('Required State Input – Clinic'!S$12:S$2011,$AT927)="","",INDEX('Required State Input – Clinic'!S$12:S$2011,$AT927)))</f>
        <v/>
      </c>
      <c r="U927" s="170" t="str">
        <f>IF($AR927="","",IF(INDEX('Required State Input – Clinic'!T$12:T$2011,$AT927)="","",ROUND(INDEX('Required State Input – Clinic'!T$12:T$2011,$AT927),2)))</f>
        <v/>
      </c>
      <c r="V927" s="170" t="str">
        <f>IF($AR927="","",IF(INDEX('Required State Input – Clinic'!U$12:U$2011,$AT927)="","",ROUND(INDEX('Required State Input – Clinic'!U$12:U$2011,$AT927),2)))</f>
        <v/>
      </c>
      <c r="W927" s="170" t="str">
        <f>IF($AR927="","",IF(INDEX('Required State Input – Clinic'!V$12:V$2011,$AT927)="",0,ROUND(INDEX('Required State Input – Clinic'!V$12:V$2011,$AT927),2)))</f>
        <v/>
      </c>
      <c r="X927" s="170" t="str">
        <f>IF($AR927="","",IF(INDEX('Required State Input – Clinic'!W$12:W$2011,$AT927)="",0,ROUND(INDEX('Required State Input – Clinic'!W$12:W$2011,$AT927),2)))</f>
        <v/>
      </c>
      <c r="Y927" s="170" t="str">
        <f>IF($AR927="","",IF(INDEX('Required State Input – Clinic'!X$12:X$2011,$AT927)="",0,ROUND(INDEX('Required State Input – Clinic'!X$12:X$2011,$AT927),2)))</f>
        <v/>
      </c>
      <c r="Z927" s="180" t="str">
        <f t="shared" si="141"/>
        <v/>
      </c>
      <c r="AA927" s="179" t="str">
        <f>IF($AR927="","",IF(INDEX('Required State Input – Clinic'!Y$12:Y$2011,$AT927)="","",INDEX('Required State Input – Clinic'!Y$12:Y$2011,$AT927)))</f>
        <v/>
      </c>
      <c r="AB927" s="172" t="str">
        <f>IF($AR927="","",IF(INDEX('Required State Input – Clinic'!Z$12:Z$2011,$AT927)="","",ROUND(INDEX('Required State Input – Clinic'!Z$12:Z$2011,$AT927),4)))</f>
        <v/>
      </c>
      <c r="AC927" s="172" t="str">
        <f>IF($AR927="","",IF(INDEX('Required State Input – Clinic'!AA$12:AA$2011,$AT927)="","",ROUND(INDEX('Required State Input – Clinic'!AA$12:AA$2011,$AT927),4)))</f>
        <v/>
      </c>
      <c r="AD927" s="180" t="str">
        <f t="shared" si="142"/>
        <v/>
      </c>
      <c r="AE927" s="194" t="str">
        <f t="shared" si="143"/>
        <v/>
      </c>
      <c r="AF927" s="177" t="str">
        <f>IF($AR927="","",IF(INDEX('Required State Input – Clinic'!AB$12:AB$2011,$AT927)="","",INDEX('Required State Input – Clinic'!AB$12:AB$2011,$AT927)))</f>
        <v/>
      </c>
      <c r="AG927" s="172" t="str">
        <f>IF($AR927="","",IF(INDEX('Required State Input – Clinic'!AC$12:AC$2011,$AT927)="","",ROUND(INDEX('Required State Input – Clinic'!AC$12:AC$2011,$AT927),4)))</f>
        <v/>
      </c>
      <c r="AH927" s="180" t="str">
        <f t="shared" si="144"/>
        <v/>
      </c>
      <c r="AI927" s="173" t="str">
        <f>IF($AR927="","",IF(INDEX('Required State Input – Clinic'!AD$12:AD$2011,$AT927)="",0,ROUND(INDEX('Required State Input – Clinic'!AD$12:AD$2011,$AT927),2)))</f>
        <v/>
      </c>
      <c r="AJ927" s="180" t="str">
        <f t="shared" si="145"/>
        <v/>
      </c>
      <c r="AK927" s="194" t="str">
        <f t="shared" si="146"/>
        <v/>
      </c>
      <c r="AL927" s="170" t="str">
        <f>IF($AR927="","",IF(INDEX('Required State Input – Clinic'!AE$12:AE$2011,$AT927)="",0,ROUND(INDEX('Required State Input – Clinic'!AE$12:AE$2011,$AT927),2)))</f>
        <v/>
      </c>
      <c r="AM927" s="180" t="str">
        <f t="shared" si="147"/>
        <v/>
      </c>
      <c r="AR927" t="str">
        <f t="shared" si="148"/>
        <v/>
      </c>
      <c r="AS927" t="str">
        <f t="shared" si="149"/>
        <v/>
      </c>
      <c r="AT927" t="str">
        <f>IF(AR927="","",MATCH(AS927,'Required State Input – Clinic'!$AS$12:$AS$2011,FALSE))</f>
        <v/>
      </c>
    </row>
    <row r="928" spans="1:46" x14ac:dyDescent="0.25">
      <c r="A928" s="218" t="s">
        <v>257</v>
      </c>
      <c r="B928" s="174" t="str">
        <f>IF($AR928="","",IF(INDEX('Required State Input – Clinic'!B$12:B$2011,$AT928)="","",INDEX('Required State Input – Clinic'!B$12:B$2011,$AT928)))</f>
        <v/>
      </c>
      <c r="C928" s="168" t="str">
        <f>IF($AR928="","",IF(INDEX('Required State Input – Clinic'!C$12:C$2011,$AT928)="","",INDEX('Required State Input – Clinic'!C$12:C$2011,$AT928)))</f>
        <v/>
      </c>
      <c r="D928" s="175" t="str">
        <f>IF($AR928="","",IF(INDEX('Required State Input – Clinic'!D$12:D$2011,$AT928)="","",INDEX('Required State Input – Clinic'!D$12:D$2011,$AT928)))</f>
        <v/>
      </c>
      <c r="E928" s="174" t="str">
        <f>IF($AR928="","",IF(INDEX('Required State Input – Clinic'!E$12:E$2011,$AT928)="","",INDEX('Required State Input – Clinic'!E$12:E$2011,$AT928)))</f>
        <v/>
      </c>
      <c r="F928" s="176" t="str">
        <f>IF($AR928="","",IF(INDEX('Required State Input – Clinic'!F$12:F$2011,$AT928)="","",INDEX('Required State Input – Clinic'!F$12:F$2011,$AT928)))</f>
        <v/>
      </c>
      <c r="G928" s="176" t="str">
        <f>IF($AR928="","",IF(INDEX('Required State Input – Clinic'!G$12:G$2011,$AT928)="","",INDEX('Required State Input – Clinic'!G$12:G$2011,$AT928)))</f>
        <v/>
      </c>
      <c r="H928" s="176" t="str">
        <f>IF($AR928="","",IF(INDEX('Required State Input – Clinic'!H$12:H$2011,$AT928)="","",INDEX('Required State Input – Clinic'!H$12:H$2011,$AT928)))</f>
        <v/>
      </c>
      <c r="I928" s="177" t="str">
        <f>IF($AR928="","",IF(INDEX('Required State Input – Clinic'!I$12:I$2011,$AT928)="","",INDEX('Required State Input – Clinic'!I$12:I$2011,$AT928)))</f>
        <v/>
      </c>
      <c r="J928" s="176" t="str">
        <f>IF($AR928="","",IF(INDEX('Required State Input – Clinic'!J$12:J$2011,$AT928)="","",INDEX('Required State Input – Clinic'!J$12:J$2011,$AT928)))</f>
        <v/>
      </c>
      <c r="K928" s="178" t="str">
        <f>IF($AR928="","",IF(INDEX('Required State Input – Clinic'!K$12:K$2011,$AT928)="","",INDEX('Required State Input – Clinic'!K$12:K$2011,$AT928)))</f>
        <v/>
      </c>
      <c r="L928" s="179" t="str">
        <f>IF($AR928="","",IF(INDEX('Required State Input – Clinic'!L$12:L$2011,$AT928)="","",INDEX('Required State Input – Clinic'!L$12:L$2011,$AT928)))</f>
        <v/>
      </c>
      <c r="M928" s="169" t="str">
        <f>IF($AR928="","",IF(INDEX('Required State Input – Clinic'!M$12:M$2011,$AT928)="","",INDEX('Required State Input – Clinic'!M$12:M$2011,$AT928)))</f>
        <v/>
      </c>
      <c r="N928" s="169" t="str">
        <f>IF($AR928="","",IF(INDEX('Required State Input – Clinic'!N$12:N$2011,$AT928)="","",INDEX('Required State Input – Clinic'!N$12:N$2011,$AT928)))</f>
        <v/>
      </c>
      <c r="O928" s="170" t="str">
        <f>IF($AR928="","",IF(INDEX('Required State Input – Clinic'!O$12:O$2011,$AT928)="","",ROUND(INDEX('Required State Input – Clinic'!O$12:O$2011,$AT928),2)))</f>
        <v/>
      </c>
      <c r="P928" s="170" t="str">
        <f>IF($AR928="","",IF(INDEX('Required State Input – Clinic'!P$12:P$2011,$AT928)="","",ROUND(INDEX('Required State Input – Clinic'!P$12:P$2011,$AT928),2)))</f>
        <v/>
      </c>
      <c r="Q928" s="170" t="str">
        <f>IF($AR928="","",IF(INDEX('Required State Input – Clinic'!Q$12:Q$2011,$AT928)="","",ROUND(INDEX('Required State Input – Clinic'!Q$12:Q$2011,$AT928),2)))</f>
        <v/>
      </c>
      <c r="R928" s="276" t="str">
        <f t="shared" si="140"/>
        <v/>
      </c>
      <c r="S928" s="171" t="str">
        <f>IF($AR928="","",IF(INDEX('Required State Input – Clinic'!R$12:R$2011,$AT928)="","",INDEX('Required State Input – Clinic'!R$12:R$2011,$AT928)))</f>
        <v/>
      </c>
      <c r="T928" s="169" t="str">
        <f>IF($AR928="","",IF(INDEX('Required State Input – Clinic'!S$12:S$2011,$AT928)="","",INDEX('Required State Input – Clinic'!S$12:S$2011,$AT928)))</f>
        <v/>
      </c>
      <c r="U928" s="170" t="str">
        <f>IF($AR928="","",IF(INDEX('Required State Input – Clinic'!T$12:T$2011,$AT928)="","",ROUND(INDEX('Required State Input – Clinic'!T$12:T$2011,$AT928),2)))</f>
        <v/>
      </c>
      <c r="V928" s="170" t="str">
        <f>IF($AR928="","",IF(INDEX('Required State Input – Clinic'!U$12:U$2011,$AT928)="","",ROUND(INDEX('Required State Input – Clinic'!U$12:U$2011,$AT928),2)))</f>
        <v/>
      </c>
      <c r="W928" s="170" t="str">
        <f>IF($AR928="","",IF(INDEX('Required State Input – Clinic'!V$12:V$2011,$AT928)="",0,ROUND(INDEX('Required State Input – Clinic'!V$12:V$2011,$AT928),2)))</f>
        <v/>
      </c>
      <c r="X928" s="170" t="str">
        <f>IF($AR928="","",IF(INDEX('Required State Input – Clinic'!W$12:W$2011,$AT928)="",0,ROUND(INDEX('Required State Input – Clinic'!W$12:W$2011,$AT928),2)))</f>
        <v/>
      </c>
      <c r="Y928" s="170" t="str">
        <f>IF($AR928="","",IF(INDEX('Required State Input – Clinic'!X$12:X$2011,$AT928)="",0,ROUND(INDEX('Required State Input – Clinic'!X$12:X$2011,$AT928),2)))</f>
        <v/>
      </c>
      <c r="Z928" s="180" t="str">
        <f t="shared" si="141"/>
        <v/>
      </c>
      <c r="AA928" s="179" t="str">
        <f>IF($AR928="","",IF(INDEX('Required State Input – Clinic'!Y$12:Y$2011,$AT928)="","",INDEX('Required State Input – Clinic'!Y$12:Y$2011,$AT928)))</f>
        <v/>
      </c>
      <c r="AB928" s="172" t="str">
        <f>IF($AR928="","",IF(INDEX('Required State Input – Clinic'!Z$12:Z$2011,$AT928)="","",ROUND(INDEX('Required State Input – Clinic'!Z$12:Z$2011,$AT928),4)))</f>
        <v/>
      </c>
      <c r="AC928" s="172" t="str">
        <f>IF($AR928="","",IF(INDEX('Required State Input – Clinic'!AA$12:AA$2011,$AT928)="","",ROUND(INDEX('Required State Input – Clinic'!AA$12:AA$2011,$AT928),4)))</f>
        <v/>
      </c>
      <c r="AD928" s="180" t="str">
        <f t="shared" si="142"/>
        <v/>
      </c>
      <c r="AE928" s="194" t="str">
        <f t="shared" si="143"/>
        <v/>
      </c>
      <c r="AF928" s="177" t="str">
        <f>IF($AR928="","",IF(INDEX('Required State Input – Clinic'!AB$12:AB$2011,$AT928)="","",INDEX('Required State Input – Clinic'!AB$12:AB$2011,$AT928)))</f>
        <v/>
      </c>
      <c r="AG928" s="172" t="str">
        <f>IF($AR928="","",IF(INDEX('Required State Input – Clinic'!AC$12:AC$2011,$AT928)="","",ROUND(INDEX('Required State Input – Clinic'!AC$12:AC$2011,$AT928),4)))</f>
        <v/>
      </c>
      <c r="AH928" s="180" t="str">
        <f t="shared" si="144"/>
        <v/>
      </c>
      <c r="AI928" s="173" t="str">
        <f>IF($AR928="","",IF(INDEX('Required State Input – Clinic'!AD$12:AD$2011,$AT928)="",0,ROUND(INDEX('Required State Input – Clinic'!AD$12:AD$2011,$AT928),2)))</f>
        <v/>
      </c>
      <c r="AJ928" s="180" t="str">
        <f t="shared" si="145"/>
        <v/>
      </c>
      <c r="AK928" s="194" t="str">
        <f t="shared" si="146"/>
        <v/>
      </c>
      <c r="AL928" s="170" t="str">
        <f>IF($AR928="","",IF(INDEX('Required State Input – Clinic'!AE$12:AE$2011,$AT928)="",0,ROUND(INDEX('Required State Input – Clinic'!AE$12:AE$2011,$AT928),2)))</f>
        <v/>
      </c>
      <c r="AM928" s="180" t="str">
        <f t="shared" si="147"/>
        <v/>
      </c>
      <c r="AR928" t="str">
        <f t="shared" si="148"/>
        <v/>
      </c>
      <c r="AS928" t="str">
        <f t="shared" si="149"/>
        <v/>
      </c>
      <c r="AT928" t="str">
        <f>IF(AR928="","",MATCH(AS928,'Required State Input – Clinic'!$AS$12:$AS$2011,FALSE))</f>
        <v/>
      </c>
    </row>
    <row r="929" spans="1:46" x14ac:dyDescent="0.25">
      <c r="A929" s="218" t="s">
        <v>257</v>
      </c>
      <c r="B929" s="174" t="str">
        <f>IF($AR929="","",IF(INDEX('Required State Input – Clinic'!B$12:B$2011,$AT929)="","",INDEX('Required State Input – Clinic'!B$12:B$2011,$AT929)))</f>
        <v/>
      </c>
      <c r="C929" s="168" t="str">
        <f>IF($AR929="","",IF(INDEX('Required State Input – Clinic'!C$12:C$2011,$AT929)="","",INDEX('Required State Input – Clinic'!C$12:C$2011,$AT929)))</f>
        <v/>
      </c>
      <c r="D929" s="175" t="str">
        <f>IF($AR929="","",IF(INDEX('Required State Input – Clinic'!D$12:D$2011,$AT929)="","",INDEX('Required State Input – Clinic'!D$12:D$2011,$AT929)))</f>
        <v/>
      </c>
      <c r="E929" s="174" t="str">
        <f>IF($AR929="","",IF(INDEX('Required State Input – Clinic'!E$12:E$2011,$AT929)="","",INDEX('Required State Input – Clinic'!E$12:E$2011,$AT929)))</f>
        <v/>
      </c>
      <c r="F929" s="176" t="str">
        <f>IF($AR929="","",IF(INDEX('Required State Input – Clinic'!F$12:F$2011,$AT929)="","",INDEX('Required State Input – Clinic'!F$12:F$2011,$AT929)))</f>
        <v/>
      </c>
      <c r="G929" s="176" t="str">
        <f>IF($AR929="","",IF(INDEX('Required State Input – Clinic'!G$12:G$2011,$AT929)="","",INDEX('Required State Input – Clinic'!G$12:G$2011,$AT929)))</f>
        <v/>
      </c>
      <c r="H929" s="176" t="str">
        <f>IF($AR929="","",IF(INDEX('Required State Input – Clinic'!H$12:H$2011,$AT929)="","",INDEX('Required State Input – Clinic'!H$12:H$2011,$AT929)))</f>
        <v/>
      </c>
      <c r="I929" s="177" t="str">
        <f>IF($AR929="","",IF(INDEX('Required State Input – Clinic'!I$12:I$2011,$AT929)="","",INDEX('Required State Input – Clinic'!I$12:I$2011,$AT929)))</f>
        <v/>
      </c>
      <c r="J929" s="176" t="str">
        <f>IF($AR929="","",IF(INDEX('Required State Input – Clinic'!J$12:J$2011,$AT929)="","",INDEX('Required State Input – Clinic'!J$12:J$2011,$AT929)))</f>
        <v/>
      </c>
      <c r="K929" s="178" t="str">
        <f>IF($AR929="","",IF(INDEX('Required State Input – Clinic'!K$12:K$2011,$AT929)="","",INDEX('Required State Input – Clinic'!K$12:K$2011,$AT929)))</f>
        <v/>
      </c>
      <c r="L929" s="179" t="str">
        <f>IF($AR929="","",IF(INDEX('Required State Input – Clinic'!L$12:L$2011,$AT929)="","",INDEX('Required State Input – Clinic'!L$12:L$2011,$AT929)))</f>
        <v/>
      </c>
      <c r="M929" s="169" t="str">
        <f>IF($AR929="","",IF(INDEX('Required State Input – Clinic'!M$12:M$2011,$AT929)="","",INDEX('Required State Input – Clinic'!M$12:M$2011,$AT929)))</f>
        <v/>
      </c>
      <c r="N929" s="169" t="str">
        <f>IF($AR929="","",IF(INDEX('Required State Input – Clinic'!N$12:N$2011,$AT929)="","",INDEX('Required State Input – Clinic'!N$12:N$2011,$AT929)))</f>
        <v/>
      </c>
      <c r="O929" s="170" t="str">
        <f>IF($AR929="","",IF(INDEX('Required State Input – Clinic'!O$12:O$2011,$AT929)="","",ROUND(INDEX('Required State Input – Clinic'!O$12:O$2011,$AT929),2)))</f>
        <v/>
      </c>
      <c r="P929" s="170" t="str">
        <f>IF($AR929="","",IF(INDEX('Required State Input – Clinic'!P$12:P$2011,$AT929)="","",ROUND(INDEX('Required State Input – Clinic'!P$12:P$2011,$AT929),2)))</f>
        <v/>
      </c>
      <c r="Q929" s="170" t="str">
        <f>IF($AR929="","",IF(INDEX('Required State Input – Clinic'!Q$12:Q$2011,$AT929)="","",ROUND(INDEX('Required State Input – Clinic'!Q$12:Q$2011,$AT929),2)))</f>
        <v/>
      </c>
      <c r="R929" s="276" t="str">
        <f t="shared" si="140"/>
        <v/>
      </c>
      <c r="S929" s="171" t="str">
        <f>IF($AR929="","",IF(INDEX('Required State Input – Clinic'!R$12:R$2011,$AT929)="","",INDEX('Required State Input – Clinic'!R$12:R$2011,$AT929)))</f>
        <v/>
      </c>
      <c r="T929" s="169" t="str">
        <f>IF($AR929="","",IF(INDEX('Required State Input – Clinic'!S$12:S$2011,$AT929)="","",INDEX('Required State Input – Clinic'!S$12:S$2011,$AT929)))</f>
        <v/>
      </c>
      <c r="U929" s="170" t="str">
        <f>IF($AR929="","",IF(INDEX('Required State Input – Clinic'!T$12:T$2011,$AT929)="","",ROUND(INDEX('Required State Input – Clinic'!T$12:T$2011,$AT929),2)))</f>
        <v/>
      </c>
      <c r="V929" s="170" t="str">
        <f>IF($AR929="","",IF(INDEX('Required State Input – Clinic'!U$12:U$2011,$AT929)="","",ROUND(INDEX('Required State Input – Clinic'!U$12:U$2011,$AT929),2)))</f>
        <v/>
      </c>
      <c r="W929" s="170" t="str">
        <f>IF($AR929="","",IF(INDEX('Required State Input – Clinic'!V$12:V$2011,$AT929)="",0,ROUND(INDEX('Required State Input – Clinic'!V$12:V$2011,$AT929),2)))</f>
        <v/>
      </c>
      <c r="X929" s="170" t="str">
        <f>IF($AR929="","",IF(INDEX('Required State Input – Clinic'!W$12:W$2011,$AT929)="",0,ROUND(INDEX('Required State Input – Clinic'!W$12:W$2011,$AT929),2)))</f>
        <v/>
      </c>
      <c r="Y929" s="170" t="str">
        <f>IF($AR929="","",IF(INDEX('Required State Input – Clinic'!X$12:X$2011,$AT929)="",0,ROUND(INDEX('Required State Input – Clinic'!X$12:X$2011,$AT929),2)))</f>
        <v/>
      </c>
      <c r="Z929" s="180" t="str">
        <f t="shared" si="141"/>
        <v/>
      </c>
      <c r="AA929" s="179" t="str">
        <f>IF($AR929="","",IF(INDEX('Required State Input – Clinic'!Y$12:Y$2011,$AT929)="","",INDEX('Required State Input – Clinic'!Y$12:Y$2011,$AT929)))</f>
        <v/>
      </c>
      <c r="AB929" s="172" t="str">
        <f>IF($AR929="","",IF(INDEX('Required State Input – Clinic'!Z$12:Z$2011,$AT929)="","",ROUND(INDEX('Required State Input – Clinic'!Z$12:Z$2011,$AT929),4)))</f>
        <v/>
      </c>
      <c r="AC929" s="172" t="str">
        <f>IF($AR929="","",IF(INDEX('Required State Input – Clinic'!AA$12:AA$2011,$AT929)="","",ROUND(INDEX('Required State Input – Clinic'!AA$12:AA$2011,$AT929),4)))</f>
        <v/>
      </c>
      <c r="AD929" s="180" t="str">
        <f t="shared" si="142"/>
        <v/>
      </c>
      <c r="AE929" s="194" t="str">
        <f t="shared" si="143"/>
        <v/>
      </c>
      <c r="AF929" s="177" t="str">
        <f>IF($AR929="","",IF(INDEX('Required State Input – Clinic'!AB$12:AB$2011,$AT929)="","",INDEX('Required State Input – Clinic'!AB$12:AB$2011,$AT929)))</f>
        <v/>
      </c>
      <c r="AG929" s="172" t="str">
        <f>IF($AR929="","",IF(INDEX('Required State Input – Clinic'!AC$12:AC$2011,$AT929)="","",ROUND(INDEX('Required State Input – Clinic'!AC$12:AC$2011,$AT929),4)))</f>
        <v/>
      </c>
      <c r="AH929" s="180" t="str">
        <f t="shared" si="144"/>
        <v/>
      </c>
      <c r="AI929" s="173" t="str">
        <f>IF($AR929="","",IF(INDEX('Required State Input – Clinic'!AD$12:AD$2011,$AT929)="",0,ROUND(INDEX('Required State Input – Clinic'!AD$12:AD$2011,$AT929),2)))</f>
        <v/>
      </c>
      <c r="AJ929" s="180" t="str">
        <f t="shared" si="145"/>
        <v/>
      </c>
      <c r="AK929" s="194" t="str">
        <f t="shared" si="146"/>
        <v/>
      </c>
      <c r="AL929" s="170" t="str">
        <f>IF($AR929="","",IF(INDEX('Required State Input – Clinic'!AE$12:AE$2011,$AT929)="",0,ROUND(INDEX('Required State Input – Clinic'!AE$12:AE$2011,$AT929),2)))</f>
        <v/>
      </c>
      <c r="AM929" s="180" t="str">
        <f t="shared" si="147"/>
        <v/>
      </c>
      <c r="AR929" t="str">
        <f t="shared" si="148"/>
        <v/>
      </c>
      <c r="AS929" t="str">
        <f t="shared" si="149"/>
        <v/>
      </c>
      <c r="AT929" t="str">
        <f>IF(AR929="","",MATCH(AS929,'Required State Input – Clinic'!$AS$12:$AS$2011,FALSE))</f>
        <v/>
      </c>
    </row>
    <row r="930" spans="1:46" x14ac:dyDescent="0.25">
      <c r="A930" s="218" t="s">
        <v>257</v>
      </c>
      <c r="B930" s="174" t="str">
        <f>IF($AR930="","",IF(INDEX('Required State Input – Clinic'!B$12:B$2011,$AT930)="","",INDEX('Required State Input – Clinic'!B$12:B$2011,$AT930)))</f>
        <v/>
      </c>
      <c r="C930" s="168" t="str">
        <f>IF($AR930="","",IF(INDEX('Required State Input – Clinic'!C$12:C$2011,$AT930)="","",INDEX('Required State Input – Clinic'!C$12:C$2011,$AT930)))</f>
        <v/>
      </c>
      <c r="D930" s="175" t="str">
        <f>IF($AR930="","",IF(INDEX('Required State Input – Clinic'!D$12:D$2011,$AT930)="","",INDEX('Required State Input – Clinic'!D$12:D$2011,$AT930)))</f>
        <v/>
      </c>
      <c r="E930" s="174" t="str">
        <f>IF($AR930="","",IF(INDEX('Required State Input – Clinic'!E$12:E$2011,$AT930)="","",INDEX('Required State Input – Clinic'!E$12:E$2011,$AT930)))</f>
        <v/>
      </c>
      <c r="F930" s="176" t="str">
        <f>IF($AR930="","",IF(INDEX('Required State Input – Clinic'!F$12:F$2011,$AT930)="","",INDEX('Required State Input – Clinic'!F$12:F$2011,$AT930)))</f>
        <v/>
      </c>
      <c r="G930" s="176" t="str">
        <f>IF($AR930="","",IF(INDEX('Required State Input – Clinic'!G$12:G$2011,$AT930)="","",INDEX('Required State Input – Clinic'!G$12:G$2011,$AT930)))</f>
        <v/>
      </c>
      <c r="H930" s="176" t="str">
        <f>IF($AR930="","",IF(INDEX('Required State Input – Clinic'!H$12:H$2011,$AT930)="","",INDEX('Required State Input – Clinic'!H$12:H$2011,$AT930)))</f>
        <v/>
      </c>
      <c r="I930" s="177" t="str">
        <f>IF($AR930="","",IF(INDEX('Required State Input – Clinic'!I$12:I$2011,$AT930)="","",INDEX('Required State Input – Clinic'!I$12:I$2011,$AT930)))</f>
        <v/>
      </c>
      <c r="J930" s="176" t="str">
        <f>IF($AR930="","",IF(INDEX('Required State Input – Clinic'!J$12:J$2011,$AT930)="","",INDEX('Required State Input – Clinic'!J$12:J$2011,$AT930)))</f>
        <v/>
      </c>
      <c r="K930" s="178" t="str">
        <f>IF($AR930="","",IF(INDEX('Required State Input – Clinic'!K$12:K$2011,$AT930)="","",INDEX('Required State Input – Clinic'!K$12:K$2011,$AT930)))</f>
        <v/>
      </c>
      <c r="L930" s="179" t="str">
        <f>IF($AR930="","",IF(INDEX('Required State Input – Clinic'!L$12:L$2011,$AT930)="","",INDEX('Required State Input – Clinic'!L$12:L$2011,$AT930)))</f>
        <v/>
      </c>
      <c r="M930" s="169" t="str">
        <f>IF($AR930="","",IF(INDEX('Required State Input – Clinic'!M$12:M$2011,$AT930)="","",INDEX('Required State Input – Clinic'!M$12:M$2011,$AT930)))</f>
        <v/>
      </c>
      <c r="N930" s="169" t="str">
        <f>IF($AR930="","",IF(INDEX('Required State Input – Clinic'!N$12:N$2011,$AT930)="","",INDEX('Required State Input – Clinic'!N$12:N$2011,$AT930)))</f>
        <v/>
      </c>
      <c r="O930" s="170" t="str">
        <f>IF($AR930="","",IF(INDEX('Required State Input – Clinic'!O$12:O$2011,$AT930)="","",ROUND(INDEX('Required State Input – Clinic'!O$12:O$2011,$AT930),2)))</f>
        <v/>
      </c>
      <c r="P930" s="170" t="str">
        <f>IF($AR930="","",IF(INDEX('Required State Input – Clinic'!P$12:P$2011,$AT930)="","",ROUND(INDEX('Required State Input – Clinic'!P$12:P$2011,$AT930),2)))</f>
        <v/>
      </c>
      <c r="Q930" s="170" t="str">
        <f>IF($AR930="","",IF(INDEX('Required State Input – Clinic'!Q$12:Q$2011,$AT930)="","",ROUND(INDEX('Required State Input – Clinic'!Q$12:Q$2011,$AT930),2)))</f>
        <v/>
      </c>
      <c r="R930" s="276" t="str">
        <f t="shared" si="140"/>
        <v/>
      </c>
      <c r="S930" s="171" t="str">
        <f>IF($AR930="","",IF(INDEX('Required State Input – Clinic'!R$12:R$2011,$AT930)="","",INDEX('Required State Input – Clinic'!R$12:R$2011,$AT930)))</f>
        <v/>
      </c>
      <c r="T930" s="169" t="str">
        <f>IF($AR930="","",IF(INDEX('Required State Input – Clinic'!S$12:S$2011,$AT930)="","",INDEX('Required State Input – Clinic'!S$12:S$2011,$AT930)))</f>
        <v/>
      </c>
      <c r="U930" s="170" t="str">
        <f>IF($AR930="","",IF(INDEX('Required State Input – Clinic'!T$12:T$2011,$AT930)="","",ROUND(INDEX('Required State Input – Clinic'!T$12:T$2011,$AT930),2)))</f>
        <v/>
      </c>
      <c r="V930" s="170" t="str">
        <f>IF($AR930="","",IF(INDEX('Required State Input – Clinic'!U$12:U$2011,$AT930)="","",ROUND(INDEX('Required State Input – Clinic'!U$12:U$2011,$AT930),2)))</f>
        <v/>
      </c>
      <c r="W930" s="170" t="str">
        <f>IF($AR930="","",IF(INDEX('Required State Input – Clinic'!V$12:V$2011,$AT930)="",0,ROUND(INDEX('Required State Input – Clinic'!V$12:V$2011,$AT930),2)))</f>
        <v/>
      </c>
      <c r="X930" s="170" t="str">
        <f>IF($AR930="","",IF(INDEX('Required State Input – Clinic'!W$12:W$2011,$AT930)="",0,ROUND(INDEX('Required State Input – Clinic'!W$12:W$2011,$AT930),2)))</f>
        <v/>
      </c>
      <c r="Y930" s="170" t="str">
        <f>IF($AR930="","",IF(INDEX('Required State Input – Clinic'!X$12:X$2011,$AT930)="",0,ROUND(INDEX('Required State Input – Clinic'!X$12:X$2011,$AT930),2)))</f>
        <v/>
      </c>
      <c r="Z930" s="180" t="str">
        <f t="shared" si="141"/>
        <v/>
      </c>
      <c r="AA930" s="179" t="str">
        <f>IF($AR930="","",IF(INDEX('Required State Input – Clinic'!Y$12:Y$2011,$AT930)="","",INDEX('Required State Input – Clinic'!Y$12:Y$2011,$AT930)))</f>
        <v/>
      </c>
      <c r="AB930" s="172" t="str">
        <f>IF($AR930="","",IF(INDEX('Required State Input – Clinic'!Z$12:Z$2011,$AT930)="","",ROUND(INDEX('Required State Input – Clinic'!Z$12:Z$2011,$AT930),4)))</f>
        <v/>
      </c>
      <c r="AC930" s="172" t="str">
        <f>IF($AR930="","",IF(INDEX('Required State Input – Clinic'!AA$12:AA$2011,$AT930)="","",ROUND(INDEX('Required State Input – Clinic'!AA$12:AA$2011,$AT930),4)))</f>
        <v/>
      </c>
      <c r="AD930" s="180" t="str">
        <f t="shared" si="142"/>
        <v/>
      </c>
      <c r="AE930" s="194" t="str">
        <f t="shared" si="143"/>
        <v/>
      </c>
      <c r="AF930" s="177" t="str">
        <f>IF($AR930="","",IF(INDEX('Required State Input – Clinic'!AB$12:AB$2011,$AT930)="","",INDEX('Required State Input – Clinic'!AB$12:AB$2011,$AT930)))</f>
        <v/>
      </c>
      <c r="AG930" s="172" t="str">
        <f>IF($AR930="","",IF(INDEX('Required State Input – Clinic'!AC$12:AC$2011,$AT930)="","",ROUND(INDEX('Required State Input – Clinic'!AC$12:AC$2011,$AT930),4)))</f>
        <v/>
      </c>
      <c r="AH930" s="180" t="str">
        <f t="shared" si="144"/>
        <v/>
      </c>
      <c r="AI930" s="173" t="str">
        <f>IF($AR930="","",IF(INDEX('Required State Input – Clinic'!AD$12:AD$2011,$AT930)="",0,ROUND(INDEX('Required State Input – Clinic'!AD$12:AD$2011,$AT930),2)))</f>
        <v/>
      </c>
      <c r="AJ930" s="180" t="str">
        <f t="shared" si="145"/>
        <v/>
      </c>
      <c r="AK930" s="194" t="str">
        <f t="shared" si="146"/>
        <v/>
      </c>
      <c r="AL930" s="170" t="str">
        <f>IF($AR930="","",IF(INDEX('Required State Input – Clinic'!AE$12:AE$2011,$AT930)="",0,ROUND(INDEX('Required State Input – Clinic'!AE$12:AE$2011,$AT930),2)))</f>
        <v/>
      </c>
      <c r="AM930" s="180" t="str">
        <f t="shared" si="147"/>
        <v/>
      </c>
      <c r="AR930" t="str">
        <f t="shared" si="148"/>
        <v/>
      </c>
      <c r="AS930" t="str">
        <f t="shared" si="149"/>
        <v/>
      </c>
      <c r="AT930" t="str">
        <f>IF(AR930="","",MATCH(AS930,'Required State Input – Clinic'!$AS$12:$AS$2011,FALSE))</f>
        <v/>
      </c>
    </row>
    <row r="931" spans="1:46" x14ac:dyDescent="0.25">
      <c r="A931" s="218" t="s">
        <v>257</v>
      </c>
      <c r="B931" s="174" t="str">
        <f>IF($AR931="","",IF(INDEX('Required State Input – Clinic'!B$12:B$2011,$AT931)="","",INDEX('Required State Input – Clinic'!B$12:B$2011,$AT931)))</f>
        <v/>
      </c>
      <c r="C931" s="168" t="str">
        <f>IF($AR931="","",IF(INDEX('Required State Input – Clinic'!C$12:C$2011,$AT931)="","",INDEX('Required State Input – Clinic'!C$12:C$2011,$AT931)))</f>
        <v/>
      </c>
      <c r="D931" s="175" t="str">
        <f>IF($AR931="","",IF(INDEX('Required State Input – Clinic'!D$12:D$2011,$AT931)="","",INDEX('Required State Input – Clinic'!D$12:D$2011,$AT931)))</f>
        <v/>
      </c>
      <c r="E931" s="174" t="str">
        <f>IF($AR931="","",IF(INDEX('Required State Input – Clinic'!E$12:E$2011,$AT931)="","",INDEX('Required State Input – Clinic'!E$12:E$2011,$AT931)))</f>
        <v/>
      </c>
      <c r="F931" s="176" t="str">
        <f>IF($AR931="","",IF(INDEX('Required State Input – Clinic'!F$12:F$2011,$AT931)="","",INDEX('Required State Input – Clinic'!F$12:F$2011,$AT931)))</f>
        <v/>
      </c>
      <c r="G931" s="176" t="str">
        <f>IF($AR931="","",IF(INDEX('Required State Input – Clinic'!G$12:G$2011,$AT931)="","",INDEX('Required State Input – Clinic'!G$12:G$2011,$AT931)))</f>
        <v/>
      </c>
      <c r="H931" s="176" t="str">
        <f>IF($AR931="","",IF(INDEX('Required State Input – Clinic'!H$12:H$2011,$AT931)="","",INDEX('Required State Input – Clinic'!H$12:H$2011,$AT931)))</f>
        <v/>
      </c>
      <c r="I931" s="177" t="str">
        <f>IF($AR931="","",IF(INDEX('Required State Input – Clinic'!I$12:I$2011,$AT931)="","",INDEX('Required State Input – Clinic'!I$12:I$2011,$AT931)))</f>
        <v/>
      </c>
      <c r="J931" s="176" t="str">
        <f>IF($AR931="","",IF(INDEX('Required State Input – Clinic'!J$12:J$2011,$AT931)="","",INDEX('Required State Input – Clinic'!J$12:J$2011,$AT931)))</f>
        <v/>
      </c>
      <c r="K931" s="178" t="str">
        <f>IF($AR931="","",IF(INDEX('Required State Input – Clinic'!K$12:K$2011,$AT931)="","",INDEX('Required State Input – Clinic'!K$12:K$2011,$AT931)))</f>
        <v/>
      </c>
      <c r="L931" s="179" t="str">
        <f>IF($AR931="","",IF(INDEX('Required State Input – Clinic'!L$12:L$2011,$AT931)="","",INDEX('Required State Input – Clinic'!L$12:L$2011,$AT931)))</f>
        <v/>
      </c>
      <c r="M931" s="169" t="str">
        <f>IF($AR931="","",IF(INDEX('Required State Input – Clinic'!M$12:M$2011,$AT931)="","",INDEX('Required State Input – Clinic'!M$12:M$2011,$AT931)))</f>
        <v/>
      </c>
      <c r="N931" s="169" t="str">
        <f>IF($AR931="","",IF(INDEX('Required State Input – Clinic'!N$12:N$2011,$AT931)="","",INDEX('Required State Input – Clinic'!N$12:N$2011,$AT931)))</f>
        <v/>
      </c>
      <c r="O931" s="170" t="str">
        <f>IF($AR931="","",IF(INDEX('Required State Input – Clinic'!O$12:O$2011,$AT931)="","",ROUND(INDEX('Required State Input – Clinic'!O$12:O$2011,$AT931),2)))</f>
        <v/>
      </c>
      <c r="P931" s="170" t="str">
        <f>IF($AR931="","",IF(INDEX('Required State Input – Clinic'!P$12:P$2011,$AT931)="","",ROUND(INDEX('Required State Input – Clinic'!P$12:P$2011,$AT931),2)))</f>
        <v/>
      </c>
      <c r="Q931" s="170" t="str">
        <f>IF($AR931="","",IF(INDEX('Required State Input – Clinic'!Q$12:Q$2011,$AT931)="","",ROUND(INDEX('Required State Input – Clinic'!Q$12:Q$2011,$AT931),2)))</f>
        <v/>
      </c>
      <c r="R931" s="276" t="str">
        <f t="shared" si="140"/>
        <v/>
      </c>
      <c r="S931" s="171" t="str">
        <f>IF($AR931="","",IF(INDEX('Required State Input – Clinic'!R$12:R$2011,$AT931)="","",INDEX('Required State Input – Clinic'!R$12:R$2011,$AT931)))</f>
        <v/>
      </c>
      <c r="T931" s="169" t="str">
        <f>IF($AR931="","",IF(INDEX('Required State Input – Clinic'!S$12:S$2011,$AT931)="","",INDEX('Required State Input – Clinic'!S$12:S$2011,$AT931)))</f>
        <v/>
      </c>
      <c r="U931" s="170" t="str">
        <f>IF($AR931="","",IF(INDEX('Required State Input – Clinic'!T$12:T$2011,$AT931)="","",ROUND(INDEX('Required State Input – Clinic'!T$12:T$2011,$AT931),2)))</f>
        <v/>
      </c>
      <c r="V931" s="170" t="str">
        <f>IF($AR931="","",IF(INDEX('Required State Input – Clinic'!U$12:U$2011,$AT931)="","",ROUND(INDEX('Required State Input – Clinic'!U$12:U$2011,$AT931),2)))</f>
        <v/>
      </c>
      <c r="W931" s="170" t="str">
        <f>IF($AR931="","",IF(INDEX('Required State Input – Clinic'!V$12:V$2011,$AT931)="",0,ROUND(INDEX('Required State Input – Clinic'!V$12:V$2011,$AT931),2)))</f>
        <v/>
      </c>
      <c r="X931" s="170" t="str">
        <f>IF($AR931="","",IF(INDEX('Required State Input – Clinic'!W$12:W$2011,$AT931)="",0,ROUND(INDEX('Required State Input – Clinic'!W$12:W$2011,$AT931),2)))</f>
        <v/>
      </c>
      <c r="Y931" s="170" t="str">
        <f>IF($AR931="","",IF(INDEX('Required State Input – Clinic'!X$12:X$2011,$AT931)="",0,ROUND(INDEX('Required State Input – Clinic'!X$12:X$2011,$AT931),2)))</f>
        <v/>
      </c>
      <c r="Z931" s="180" t="str">
        <f t="shared" si="141"/>
        <v/>
      </c>
      <c r="AA931" s="179" t="str">
        <f>IF($AR931="","",IF(INDEX('Required State Input – Clinic'!Y$12:Y$2011,$AT931)="","",INDEX('Required State Input – Clinic'!Y$12:Y$2011,$AT931)))</f>
        <v/>
      </c>
      <c r="AB931" s="172" t="str">
        <f>IF($AR931="","",IF(INDEX('Required State Input – Clinic'!Z$12:Z$2011,$AT931)="","",ROUND(INDEX('Required State Input – Clinic'!Z$12:Z$2011,$AT931),4)))</f>
        <v/>
      </c>
      <c r="AC931" s="172" t="str">
        <f>IF($AR931="","",IF(INDEX('Required State Input – Clinic'!AA$12:AA$2011,$AT931)="","",ROUND(INDEX('Required State Input – Clinic'!AA$12:AA$2011,$AT931),4)))</f>
        <v/>
      </c>
      <c r="AD931" s="180" t="str">
        <f t="shared" si="142"/>
        <v/>
      </c>
      <c r="AE931" s="194" t="str">
        <f t="shared" si="143"/>
        <v/>
      </c>
      <c r="AF931" s="177" t="str">
        <f>IF($AR931="","",IF(INDEX('Required State Input – Clinic'!AB$12:AB$2011,$AT931)="","",INDEX('Required State Input – Clinic'!AB$12:AB$2011,$AT931)))</f>
        <v/>
      </c>
      <c r="AG931" s="172" t="str">
        <f>IF($AR931="","",IF(INDEX('Required State Input – Clinic'!AC$12:AC$2011,$AT931)="","",ROUND(INDEX('Required State Input – Clinic'!AC$12:AC$2011,$AT931),4)))</f>
        <v/>
      </c>
      <c r="AH931" s="180" t="str">
        <f t="shared" si="144"/>
        <v/>
      </c>
      <c r="AI931" s="173" t="str">
        <f>IF($AR931="","",IF(INDEX('Required State Input – Clinic'!AD$12:AD$2011,$AT931)="",0,ROUND(INDEX('Required State Input – Clinic'!AD$12:AD$2011,$AT931),2)))</f>
        <v/>
      </c>
      <c r="AJ931" s="180" t="str">
        <f t="shared" si="145"/>
        <v/>
      </c>
      <c r="AK931" s="194" t="str">
        <f t="shared" si="146"/>
        <v/>
      </c>
      <c r="AL931" s="170" t="str">
        <f>IF($AR931="","",IF(INDEX('Required State Input – Clinic'!AE$12:AE$2011,$AT931)="",0,ROUND(INDEX('Required State Input – Clinic'!AE$12:AE$2011,$AT931),2)))</f>
        <v/>
      </c>
      <c r="AM931" s="180" t="str">
        <f t="shared" si="147"/>
        <v/>
      </c>
      <c r="AR931" t="str">
        <f t="shared" si="148"/>
        <v/>
      </c>
      <c r="AS931" t="str">
        <f t="shared" si="149"/>
        <v/>
      </c>
      <c r="AT931" t="str">
        <f>IF(AR931="","",MATCH(AS931,'Required State Input – Clinic'!$AS$12:$AS$2011,FALSE))</f>
        <v/>
      </c>
    </row>
    <row r="932" spans="1:46" x14ac:dyDescent="0.25">
      <c r="A932" s="218" t="s">
        <v>257</v>
      </c>
      <c r="B932" s="174" t="str">
        <f>IF($AR932="","",IF(INDEX('Required State Input – Clinic'!B$12:B$2011,$AT932)="","",INDEX('Required State Input – Clinic'!B$12:B$2011,$AT932)))</f>
        <v/>
      </c>
      <c r="C932" s="168" t="str">
        <f>IF($AR932="","",IF(INDEX('Required State Input – Clinic'!C$12:C$2011,$AT932)="","",INDEX('Required State Input – Clinic'!C$12:C$2011,$AT932)))</f>
        <v/>
      </c>
      <c r="D932" s="175" t="str">
        <f>IF($AR932="","",IF(INDEX('Required State Input – Clinic'!D$12:D$2011,$AT932)="","",INDEX('Required State Input – Clinic'!D$12:D$2011,$AT932)))</f>
        <v/>
      </c>
      <c r="E932" s="174" t="str">
        <f>IF($AR932="","",IF(INDEX('Required State Input – Clinic'!E$12:E$2011,$AT932)="","",INDEX('Required State Input – Clinic'!E$12:E$2011,$AT932)))</f>
        <v/>
      </c>
      <c r="F932" s="176" t="str">
        <f>IF($AR932="","",IF(INDEX('Required State Input – Clinic'!F$12:F$2011,$AT932)="","",INDEX('Required State Input – Clinic'!F$12:F$2011,$AT932)))</f>
        <v/>
      </c>
      <c r="G932" s="176" t="str">
        <f>IF($AR932="","",IF(INDEX('Required State Input – Clinic'!G$12:G$2011,$AT932)="","",INDEX('Required State Input – Clinic'!G$12:G$2011,$AT932)))</f>
        <v/>
      </c>
      <c r="H932" s="176" t="str">
        <f>IF($AR932="","",IF(INDEX('Required State Input – Clinic'!H$12:H$2011,$AT932)="","",INDEX('Required State Input – Clinic'!H$12:H$2011,$AT932)))</f>
        <v/>
      </c>
      <c r="I932" s="177" t="str">
        <f>IF($AR932="","",IF(INDEX('Required State Input – Clinic'!I$12:I$2011,$AT932)="","",INDEX('Required State Input – Clinic'!I$12:I$2011,$AT932)))</f>
        <v/>
      </c>
      <c r="J932" s="176" t="str">
        <f>IF($AR932="","",IF(INDEX('Required State Input – Clinic'!J$12:J$2011,$AT932)="","",INDEX('Required State Input – Clinic'!J$12:J$2011,$AT932)))</f>
        <v/>
      </c>
      <c r="K932" s="178" t="str">
        <f>IF($AR932="","",IF(INDEX('Required State Input – Clinic'!K$12:K$2011,$AT932)="","",INDEX('Required State Input – Clinic'!K$12:K$2011,$AT932)))</f>
        <v/>
      </c>
      <c r="L932" s="179" t="str">
        <f>IF($AR932="","",IF(INDEX('Required State Input – Clinic'!L$12:L$2011,$AT932)="","",INDEX('Required State Input – Clinic'!L$12:L$2011,$AT932)))</f>
        <v/>
      </c>
      <c r="M932" s="169" t="str">
        <f>IF($AR932="","",IF(INDEX('Required State Input – Clinic'!M$12:M$2011,$AT932)="","",INDEX('Required State Input – Clinic'!M$12:M$2011,$AT932)))</f>
        <v/>
      </c>
      <c r="N932" s="169" t="str">
        <f>IF($AR932="","",IF(INDEX('Required State Input – Clinic'!N$12:N$2011,$AT932)="","",INDEX('Required State Input – Clinic'!N$12:N$2011,$AT932)))</f>
        <v/>
      </c>
      <c r="O932" s="170" t="str">
        <f>IF($AR932="","",IF(INDEX('Required State Input – Clinic'!O$12:O$2011,$AT932)="","",ROUND(INDEX('Required State Input – Clinic'!O$12:O$2011,$AT932),2)))</f>
        <v/>
      </c>
      <c r="P932" s="170" t="str">
        <f>IF($AR932="","",IF(INDEX('Required State Input – Clinic'!P$12:P$2011,$AT932)="","",ROUND(INDEX('Required State Input – Clinic'!P$12:P$2011,$AT932),2)))</f>
        <v/>
      </c>
      <c r="Q932" s="170" t="str">
        <f>IF($AR932="","",IF(INDEX('Required State Input – Clinic'!Q$12:Q$2011,$AT932)="","",ROUND(INDEX('Required State Input – Clinic'!Q$12:Q$2011,$AT932),2)))</f>
        <v/>
      </c>
      <c r="R932" s="276" t="str">
        <f t="shared" si="140"/>
        <v/>
      </c>
      <c r="S932" s="171" t="str">
        <f>IF($AR932="","",IF(INDEX('Required State Input – Clinic'!R$12:R$2011,$AT932)="","",INDEX('Required State Input – Clinic'!R$12:R$2011,$AT932)))</f>
        <v/>
      </c>
      <c r="T932" s="169" t="str">
        <f>IF($AR932="","",IF(INDEX('Required State Input – Clinic'!S$12:S$2011,$AT932)="","",INDEX('Required State Input – Clinic'!S$12:S$2011,$AT932)))</f>
        <v/>
      </c>
      <c r="U932" s="170" t="str">
        <f>IF($AR932="","",IF(INDEX('Required State Input – Clinic'!T$12:T$2011,$AT932)="","",ROUND(INDEX('Required State Input – Clinic'!T$12:T$2011,$AT932),2)))</f>
        <v/>
      </c>
      <c r="V932" s="170" t="str">
        <f>IF($AR932="","",IF(INDEX('Required State Input – Clinic'!U$12:U$2011,$AT932)="","",ROUND(INDEX('Required State Input – Clinic'!U$12:U$2011,$AT932),2)))</f>
        <v/>
      </c>
      <c r="W932" s="170" t="str">
        <f>IF($AR932="","",IF(INDEX('Required State Input – Clinic'!V$12:V$2011,$AT932)="",0,ROUND(INDEX('Required State Input – Clinic'!V$12:V$2011,$AT932),2)))</f>
        <v/>
      </c>
      <c r="X932" s="170" t="str">
        <f>IF($AR932="","",IF(INDEX('Required State Input – Clinic'!W$12:W$2011,$AT932)="",0,ROUND(INDEX('Required State Input – Clinic'!W$12:W$2011,$AT932),2)))</f>
        <v/>
      </c>
      <c r="Y932" s="170" t="str">
        <f>IF($AR932="","",IF(INDEX('Required State Input – Clinic'!X$12:X$2011,$AT932)="",0,ROUND(INDEX('Required State Input – Clinic'!X$12:X$2011,$AT932),2)))</f>
        <v/>
      </c>
      <c r="Z932" s="180" t="str">
        <f t="shared" si="141"/>
        <v/>
      </c>
      <c r="AA932" s="179" t="str">
        <f>IF($AR932="","",IF(INDEX('Required State Input – Clinic'!Y$12:Y$2011,$AT932)="","",INDEX('Required State Input – Clinic'!Y$12:Y$2011,$AT932)))</f>
        <v/>
      </c>
      <c r="AB932" s="172" t="str">
        <f>IF($AR932="","",IF(INDEX('Required State Input – Clinic'!Z$12:Z$2011,$AT932)="","",ROUND(INDEX('Required State Input – Clinic'!Z$12:Z$2011,$AT932),4)))</f>
        <v/>
      </c>
      <c r="AC932" s="172" t="str">
        <f>IF($AR932="","",IF(INDEX('Required State Input – Clinic'!AA$12:AA$2011,$AT932)="","",ROUND(INDEX('Required State Input – Clinic'!AA$12:AA$2011,$AT932),4)))</f>
        <v/>
      </c>
      <c r="AD932" s="180" t="str">
        <f t="shared" si="142"/>
        <v/>
      </c>
      <c r="AE932" s="194" t="str">
        <f t="shared" si="143"/>
        <v/>
      </c>
      <c r="AF932" s="177" t="str">
        <f>IF($AR932="","",IF(INDEX('Required State Input – Clinic'!AB$12:AB$2011,$AT932)="","",INDEX('Required State Input – Clinic'!AB$12:AB$2011,$AT932)))</f>
        <v/>
      </c>
      <c r="AG932" s="172" t="str">
        <f>IF($AR932="","",IF(INDEX('Required State Input – Clinic'!AC$12:AC$2011,$AT932)="","",ROUND(INDEX('Required State Input – Clinic'!AC$12:AC$2011,$AT932),4)))</f>
        <v/>
      </c>
      <c r="AH932" s="180" t="str">
        <f t="shared" si="144"/>
        <v/>
      </c>
      <c r="AI932" s="173" t="str">
        <f>IF($AR932="","",IF(INDEX('Required State Input – Clinic'!AD$12:AD$2011,$AT932)="",0,ROUND(INDEX('Required State Input – Clinic'!AD$12:AD$2011,$AT932),2)))</f>
        <v/>
      </c>
      <c r="AJ932" s="180" t="str">
        <f t="shared" si="145"/>
        <v/>
      </c>
      <c r="AK932" s="194" t="str">
        <f t="shared" si="146"/>
        <v/>
      </c>
      <c r="AL932" s="170" t="str">
        <f>IF($AR932="","",IF(INDEX('Required State Input – Clinic'!AE$12:AE$2011,$AT932)="",0,ROUND(INDEX('Required State Input – Clinic'!AE$12:AE$2011,$AT932),2)))</f>
        <v/>
      </c>
      <c r="AM932" s="180" t="str">
        <f t="shared" si="147"/>
        <v/>
      </c>
      <c r="AR932" t="str">
        <f t="shared" si="148"/>
        <v/>
      </c>
      <c r="AS932" t="str">
        <f t="shared" si="149"/>
        <v/>
      </c>
      <c r="AT932" t="str">
        <f>IF(AR932="","",MATCH(AS932,'Required State Input – Clinic'!$AS$12:$AS$2011,FALSE))</f>
        <v/>
      </c>
    </row>
    <row r="933" spans="1:46" x14ac:dyDescent="0.25">
      <c r="A933" s="218" t="s">
        <v>257</v>
      </c>
      <c r="B933" s="174" t="str">
        <f>IF($AR933="","",IF(INDEX('Required State Input – Clinic'!B$12:B$2011,$AT933)="","",INDEX('Required State Input – Clinic'!B$12:B$2011,$AT933)))</f>
        <v/>
      </c>
      <c r="C933" s="168" t="str">
        <f>IF($AR933="","",IF(INDEX('Required State Input – Clinic'!C$12:C$2011,$AT933)="","",INDEX('Required State Input – Clinic'!C$12:C$2011,$AT933)))</f>
        <v/>
      </c>
      <c r="D933" s="175" t="str">
        <f>IF($AR933="","",IF(INDEX('Required State Input – Clinic'!D$12:D$2011,$AT933)="","",INDEX('Required State Input – Clinic'!D$12:D$2011,$AT933)))</f>
        <v/>
      </c>
      <c r="E933" s="174" t="str">
        <f>IF($AR933="","",IF(INDEX('Required State Input – Clinic'!E$12:E$2011,$AT933)="","",INDEX('Required State Input – Clinic'!E$12:E$2011,$AT933)))</f>
        <v/>
      </c>
      <c r="F933" s="176" t="str">
        <f>IF($AR933="","",IF(INDEX('Required State Input – Clinic'!F$12:F$2011,$AT933)="","",INDEX('Required State Input – Clinic'!F$12:F$2011,$AT933)))</f>
        <v/>
      </c>
      <c r="G933" s="176" t="str">
        <f>IF($AR933="","",IF(INDEX('Required State Input – Clinic'!G$12:G$2011,$AT933)="","",INDEX('Required State Input – Clinic'!G$12:G$2011,$AT933)))</f>
        <v/>
      </c>
      <c r="H933" s="176" t="str">
        <f>IF($AR933="","",IF(INDEX('Required State Input – Clinic'!H$12:H$2011,$AT933)="","",INDEX('Required State Input – Clinic'!H$12:H$2011,$AT933)))</f>
        <v/>
      </c>
      <c r="I933" s="177" t="str">
        <f>IF($AR933="","",IF(INDEX('Required State Input – Clinic'!I$12:I$2011,$AT933)="","",INDEX('Required State Input – Clinic'!I$12:I$2011,$AT933)))</f>
        <v/>
      </c>
      <c r="J933" s="176" t="str">
        <f>IF($AR933="","",IF(INDEX('Required State Input – Clinic'!J$12:J$2011,$AT933)="","",INDEX('Required State Input – Clinic'!J$12:J$2011,$AT933)))</f>
        <v/>
      </c>
      <c r="K933" s="178" t="str">
        <f>IF($AR933="","",IF(INDEX('Required State Input – Clinic'!K$12:K$2011,$AT933)="","",INDEX('Required State Input – Clinic'!K$12:K$2011,$AT933)))</f>
        <v/>
      </c>
      <c r="L933" s="179" t="str">
        <f>IF($AR933="","",IF(INDEX('Required State Input – Clinic'!L$12:L$2011,$AT933)="","",INDEX('Required State Input – Clinic'!L$12:L$2011,$AT933)))</f>
        <v/>
      </c>
      <c r="M933" s="169" t="str">
        <f>IF($AR933="","",IF(INDEX('Required State Input – Clinic'!M$12:M$2011,$AT933)="","",INDEX('Required State Input – Clinic'!M$12:M$2011,$AT933)))</f>
        <v/>
      </c>
      <c r="N933" s="169" t="str">
        <f>IF($AR933="","",IF(INDEX('Required State Input – Clinic'!N$12:N$2011,$AT933)="","",INDEX('Required State Input – Clinic'!N$12:N$2011,$AT933)))</f>
        <v/>
      </c>
      <c r="O933" s="170" t="str">
        <f>IF($AR933="","",IF(INDEX('Required State Input – Clinic'!O$12:O$2011,$AT933)="","",ROUND(INDEX('Required State Input – Clinic'!O$12:O$2011,$AT933),2)))</f>
        <v/>
      </c>
      <c r="P933" s="170" t="str">
        <f>IF($AR933="","",IF(INDEX('Required State Input – Clinic'!P$12:P$2011,$AT933)="","",ROUND(INDEX('Required State Input – Clinic'!P$12:P$2011,$AT933),2)))</f>
        <v/>
      </c>
      <c r="Q933" s="170" t="str">
        <f>IF($AR933="","",IF(INDEX('Required State Input – Clinic'!Q$12:Q$2011,$AT933)="","",ROUND(INDEX('Required State Input – Clinic'!Q$12:Q$2011,$AT933),2)))</f>
        <v/>
      </c>
      <c r="R933" s="276" t="str">
        <f t="shared" si="140"/>
        <v/>
      </c>
      <c r="S933" s="171" t="str">
        <f>IF($AR933="","",IF(INDEX('Required State Input – Clinic'!R$12:R$2011,$AT933)="","",INDEX('Required State Input – Clinic'!R$12:R$2011,$AT933)))</f>
        <v/>
      </c>
      <c r="T933" s="169" t="str">
        <f>IF($AR933="","",IF(INDEX('Required State Input – Clinic'!S$12:S$2011,$AT933)="","",INDEX('Required State Input – Clinic'!S$12:S$2011,$AT933)))</f>
        <v/>
      </c>
      <c r="U933" s="170" t="str">
        <f>IF($AR933="","",IF(INDEX('Required State Input – Clinic'!T$12:T$2011,$AT933)="","",ROUND(INDEX('Required State Input – Clinic'!T$12:T$2011,$AT933),2)))</f>
        <v/>
      </c>
      <c r="V933" s="170" t="str">
        <f>IF($AR933="","",IF(INDEX('Required State Input – Clinic'!U$12:U$2011,$AT933)="","",ROUND(INDEX('Required State Input – Clinic'!U$12:U$2011,$AT933),2)))</f>
        <v/>
      </c>
      <c r="W933" s="170" t="str">
        <f>IF($AR933="","",IF(INDEX('Required State Input – Clinic'!V$12:V$2011,$AT933)="",0,ROUND(INDEX('Required State Input – Clinic'!V$12:V$2011,$AT933),2)))</f>
        <v/>
      </c>
      <c r="X933" s="170" t="str">
        <f>IF($AR933="","",IF(INDEX('Required State Input – Clinic'!W$12:W$2011,$AT933)="",0,ROUND(INDEX('Required State Input – Clinic'!W$12:W$2011,$AT933),2)))</f>
        <v/>
      </c>
      <c r="Y933" s="170" t="str">
        <f>IF($AR933="","",IF(INDEX('Required State Input – Clinic'!X$12:X$2011,$AT933)="",0,ROUND(INDEX('Required State Input – Clinic'!X$12:X$2011,$AT933),2)))</f>
        <v/>
      </c>
      <c r="Z933" s="180" t="str">
        <f t="shared" si="141"/>
        <v/>
      </c>
      <c r="AA933" s="179" t="str">
        <f>IF($AR933="","",IF(INDEX('Required State Input – Clinic'!Y$12:Y$2011,$AT933)="","",INDEX('Required State Input – Clinic'!Y$12:Y$2011,$AT933)))</f>
        <v/>
      </c>
      <c r="AB933" s="172" t="str">
        <f>IF($AR933="","",IF(INDEX('Required State Input – Clinic'!Z$12:Z$2011,$AT933)="","",ROUND(INDEX('Required State Input – Clinic'!Z$12:Z$2011,$AT933),4)))</f>
        <v/>
      </c>
      <c r="AC933" s="172" t="str">
        <f>IF($AR933="","",IF(INDEX('Required State Input – Clinic'!AA$12:AA$2011,$AT933)="","",ROUND(INDEX('Required State Input – Clinic'!AA$12:AA$2011,$AT933),4)))</f>
        <v/>
      </c>
      <c r="AD933" s="180" t="str">
        <f t="shared" si="142"/>
        <v/>
      </c>
      <c r="AE933" s="194" t="str">
        <f t="shared" si="143"/>
        <v/>
      </c>
      <c r="AF933" s="177" t="str">
        <f>IF($AR933="","",IF(INDEX('Required State Input – Clinic'!AB$12:AB$2011,$AT933)="","",INDEX('Required State Input – Clinic'!AB$12:AB$2011,$AT933)))</f>
        <v/>
      </c>
      <c r="AG933" s="172" t="str">
        <f>IF($AR933="","",IF(INDEX('Required State Input – Clinic'!AC$12:AC$2011,$AT933)="","",ROUND(INDEX('Required State Input – Clinic'!AC$12:AC$2011,$AT933),4)))</f>
        <v/>
      </c>
      <c r="AH933" s="180" t="str">
        <f t="shared" si="144"/>
        <v/>
      </c>
      <c r="AI933" s="173" t="str">
        <f>IF($AR933="","",IF(INDEX('Required State Input – Clinic'!AD$12:AD$2011,$AT933)="",0,ROUND(INDEX('Required State Input – Clinic'!AD$12:AD$2011,$AT933),2)))</f>
        <v/>
      </c>
      <c r="AJ933" s="180" t="str">
        <f t="shared" si="145"/>
        <v/>
      </c>
      <c r="AK933" s="194" t="str">
        <f t="shared" si="146"/>
        <v/>
      </c>
      <c r="AL933" s="170" t="str">
        <f>IF($AR933="","",IF(INDEX('Required State Input – Clinic'!AE$12:AE$2011,$AT933)="",0,ROUND(INDEX('Required State Input – Clinic'!AE$12:AE$2011,$AT933),2)))</f>
        <v/>
      </c>
      <c r="AM933" s="180" t="str">
        <f t="shared" si="147"/>
        <v/>
      </c>
      <c r="AR933" t="str">
        <f t="shared" si="148"/>
        <v/>
      </c>
      <c r="AS933" t="str">
        <f t="shared" si="149"/>
        <v/>
      </c>
      <c r="AT933" t="str">
        <f>IF(AR933="","",MATCH(AS933,'Required State Input – Clinic'!$AS$12:$AS$2011,FALSE))</f>
        <v/>
      </c>
    </row>
    <row r="934" spans="1:46" x14ac:dyDescent="0.25">
      <c r="A934" s="218" t="s">
        <v>257</v>
      </c>
      <c r="B934" s="174" t="str">
        <f>IF($AR934="","",IF(INDEX('Required State Input – Clinic'!B$12:B$2011,$AT934)="","",INDEX('Required State Input – Clinic'!B$12:B$2011,$AT934)))</f>
        <v/>
      </c>
      <c r="C934" s="168" t="str">
        <f>IF($AR934="","",IF(INDEX('Required State Input – Clinic'!C$12:C$2011,$AT934)="","",INDEX('Required State Input – Clinic'!C$12:C$2011,$AT934)))</f>
        <v/>
      </c>
      <c r="D934" s="175" t="str">
        <f>IF($AR934="","",IF(INDEX('Required State Input – Clinic'!D$12:D$2011,$AT934)="","",INDEX('Required State Input – Clinic'!D$12:D$2011,$AT934)))</f>
        <v/>
      </c>
      <c r="E934" s="174" t="str">
        <f>IF($AR934="","",IF(INDEX('Required State Input – Clinic'!E$12:E$2011,$AT934)="","",INDEX('Required State Input – Clinic'!E$12:E$2011,$AT934)))</f>
        <v/>
      </c>
      <c r="F934" s="176" t="str">
        <f>IF($AR934="","",IF(INDEX('Required State Input – Clinic'!F$12:F$2011,$AT934)="","",INDEX('Required State Input – Clinic'!F$12:F$2011,$AT934)))</f>
        <v/>
      </c>
      <c r="G934" s="176" t="str">
        <f>IF($AR934="","",IF(INDEX('Required State Input – Clinic'!G$12:G$2011,$AT934)="","",INDEX('Required State Input – Clinic'!G$12:G$2011,$AT934)))</f>
        <v/>
      </c>
      <c r="H934" s="176" t="str">
        <f>IF($AR934="","",IF(INDEX('Required State Input – Clinic'!H$12:H$2011,$AT934)="","",INDEX('Required State Input – Clinic'!H$12:H$2011,$AT934)))</f>
        <v/>
      </c>
      <c r="I934" s="177" t="str">
        <f>IF($AR934="","",IF(INDEX('Required State Input – Clinic'!I$12:I$2011,$AT934)="","",INDEX('Required State Input – Clinic'!I$12:I$2011,$AT934)))</f>
        <v/>
      </c>
      <c r="J934" s="176" t="str">
        <f>IF($AR934="","",IF(INDEX('Required State Input – Clinic'!J$12:J$2011,$AT934)="","",INDEX('Required State Input – Clinic'!J$12:J$2011,$AT934)))</f>
        <v/>
      </c>
      <c r="K934" s="178" t="str">
        <f>IF($AR934="","",IF(INDEX('Required State Input – Clinic'!K$12:K$2011,$AT934)="","",INDEX('Required State Input – Clinic'!K$12:K$2011,$AT934)))</f>
        <v/>
      </c>
      <c r="L934" s="179" t="str">
        <f>IF($AR934="","",IF(INDEX('Required State Input – Clinic'!L$12:L$2011,$AT934)="","",INDEX('Required State Input – Clinic'!L$12:L$2011,$AT934)))</f>
        <v/>
      </c>
      <c r="M934" s="169" t="str">
        <f>IF($AR934="","",IF(INDEX('Required State Input – Clinic'!M$12:M$2011,$AT934)="","",INDEX('Required State Input – Clinic'!M$12:M$2011,$AT934)))</f>
        <v/>
      </c>
      <c r="N934" s="169" t="str">
        <f>IF($AR934="","",IF(INDEX('Required State Input – Clinic'!N$12:N$2011,$AT934)="","",INDEX('Required State Input – Clinic'!N$12:N$2011,$AT934)))</f>
        <v/>
      </c>
      <c r="O934" s="170" t="str">
        <f>IF($AR934="","",IF(INDEX('Required State Input – Clinic'!O$12:O$2011,$AT934)="","",ROUND(INDEX('Required State Input – Clinic'!O$12:O$2011,$AT934),2)))</f>
        <v/>
      </c>
      <c r="P934" s="170" t="str">
        <f>IF($AR934="","",IF(INDEX('Required State Input – Clinic'!P$12:P$2011,$AT934)="","",ROUND(INDEX('Required State Input – Clinic'!P$12:P$2011,$AT934),2)))</f>
        <v/>
      </c>
      <c r="Q934" s="170" t="str">
        <f>IF($AR934="","",IF(INDEX('Required State Input – Clinic'!Q$12:Q$2011,$AT934)="","",ROUND(INDEX('Required State Input – Clinic'!Q$12:Q$2011,$AT934),2)))</f>
        <v/>
      </c>
      <c r="R934" s="276" t="str">
        <f t="shared" si="140"/>
        <v/>
      </c>
      <c r="S934" s="171" t="str">
        <f>IF($AR934="","",IF(INDEX('Required State Input – Clinic'!R$12:R$2011,$AT934)="","",INDEX('Required State Input – Clinic'!R$12:R$2011,$AT934)))</f>
        <v/>
      </c>
      <c r="T934" s="169" t="str">
        <f>IF($AR934="","",IF(INDEX('Required State Input – Clinic'!S$12:S$2011,$AT934)="","",INDEX('Required State Input – Clinic'!S$12:S$2011,$AT934)))</f>
        <v/>
      </c>
      <c r="U934" s="170" t="str">
        <f>IF($AR934="","",IF(INDEX('Required State Input – Clinic'!T$12:T$2011,$AT934)="","",ROUND(INDEX('Required State Input – Clinic'!T$12:T$2011,$AT934),2)))</f>
        <v/>
      </c>
      <c r="V934" s="170" t="str">
        <f>IF($AR934="","",IF(INDEX('Required State Input – Clinic'!U$12:U$2011,$AT934)="","",ROUND(INDEX('Required State Input – Clinic'!U$12:U$2011,$AT934),2)))</f>
        <v/>
      </c>
      <c r="W934" s="170" t="str">
        <f>IF($AR934="","",IF(INDEX('Required State Input – Clinic'!V$12:V$2011,$AT934)="",0,ROUND(INDEX('Required State Input – Clinic'!V$12:V$2011,$AT934),2)))</f>
        <v/>
      </c>
      <c r="X934" s="170" t="str">
        <f>IF($AR934="","",IF(INDEX('Required State Input – Clinic'!W$12:W$2011,$AT934)="",0,ROUND(INDEX('Required State Input – Clinic'!W$12:W$2011,$AT934),2)))</f>
        <v/>
      </c>
      <c r="Y934" s="170" t="str">
        <f>IF($AR934="","",IF(INDEX('Required State Input – Clinic'!X$12:X$2011,$AT934)="",0,ROUND(INDEX('Required State Input – Clinic'!X$12:X$2011,$AT934),2)))</f>
        <v/>
      </c>
      <c r="Z934" s="180" t="str">
        <f t="shared" si="141"/>
        <v/>
      </c>
      <c r="AA934" s="179" t="str">
        <f>IF($AR934="","",IF(INDEX('Required State Input – Clinic'!Y$12:Y$2011,$AT934)="","",INDEX('Required State Input – Clinic'!Y$12:Y$2011,$AT934)))</f>
        <v/>
      </c>
      <c r="AB934" s="172" t="str">
        <f>IF($AR934="","",IF(INDEX('Required State Input – Clinic'!Z$12:Z$2011,$AT934)="","",ROUND(INDEX('Required State Input – Clinic'!Z$12:Z$2011,$AT934),4)))</f>
        <v/>
      </c>
      <c r="AC934" s="172" t="str">
        <f>IF($AR934="","",IF(INDEX('Required State Input – Clinic'!AA$12:AA$2011,$AT934)="","",ROUND(INDEX('Required State Input – Clinic'!AA$12:AA$2011,$AT934),4)))</f>
        <v/>
      </c>
      <c r="AD934" s="180" t="str">
        <f t="shared" si="142"/>
        <v/>
      </c>
      <c r="AE934" s="194" t="str">
        <f t="shared" si="143"/>
        <v/>
      </c>
      <c r="AF934" s="177" t="str">
        <f>IF($AR934="","",IF(INDEX('Required State Input – Clinic'!AB$12:AB$2011,$AT934)="","",INDEX('Required State Input – Clinic'!AB$12:AB$2011,$AT934)))</f>
        <v/>
      </c>
      <c r="AG934" s="172" t="str">
        <f>IF($AR934="","",IF(INDEX('Required State Input – Clinic'!AC$12:AC$2011,$AT934)="","",ROUND(INDEX('Required State Input – Clinic'!AC$12:AC$2011,$AT934),4)))</f>
        <v/>
      </c>
      <c r="AH934" s="180" t="str">
        <f t="shared" si="144"/>
        <v/>
      </c>
      <c r="AI934" s="173" t="str">
        <f>IF($AR934="","",IF(INDEX('Required State Input – Clinic'!AD$12:AD$2011,$AT934)="",0,ROUND(INDEX('Required State Input – Clinic'!AD$12:AD$2011,$AT934),2)))</f>
        <v/>
      </c>
      <c r="AJ934" s="180" t="str">
        <f t="shared" si="145"/>
        <v/>
      </c>
      <c r="AK934" s="194" t="str">
        <f t="shared" si="146"/>
        <v/>
      </c>
      <c r="AL934" s="170" t="str">
        <f>IF($AR934="","",IF(INDEX('Required State Input – Clinic'!AE$12:AE$2011,$AT934)="",0,ROUND(INDEX('Required State Input – Clinic'!AE$12:AE$2011,$AT934),2)))</f>
        <v/>
      </c>
      <c r="AM934" s="180" t="str">
        <f t="shared" si="147"/>
        <v/>
      </c>
      <c r="AR934" t="str">
        <f t="shared" si="148"/>
        <v/>
      </c>
      <c r="AS934" t="str">
        <f t="shared" si="149"/>
        <v/>
      </c>
      <c r="AT934" t="str">
        <f>IF(AR934="","",MATCH(AS934,'Required State Input – Clinic'!$AS$12:$AS$2011,FALSE))</f>
        <v/>
      </c>
    </row>
    <row r="935" spans="1:46" x14ac:dyDescent="0.25">
      <c r="A935" s="218" t="s">
        <v>257</v>
      </c>
      <c r="B935" s="174" t="str">
        <f>IF($AR935="","",IF(INDEX('Required State Input – Clinic'!B$12:B$2011,$AT935)="","",INDEX('Required State Input – Clinic'!B$12:B$2011,$AT935)))</f>
        <v/>
      </c>
      <c r="C935" s="168" t="str">
        <f>IF($AR935="","",IF(INDEX('Required State Input – Clinic'!C$12:C$2011,$AT935)="","",INDEX('Required State Input – Clinic'!C$12:C$2011,$AT935)))</f>
        <v/>
      </c>
      <c r="D935" s="175" t="str">
        <f>IF($AR935="","",IF(INDEX('Required State Input – Clinic'!D$12:D$2011,$AT935)="","",INDEX('Required State Input – Clinic'!D$12:D$2011,$AT935)))</f>
        <v/>
      </c>
      <c r="E935" s="174" t="str">
        <f>IF($AR935="","",IF(INDEX('Required State Input – Clinic'!E$12:E$2011,$AT935)="","",INDEX('Required State Input – Clinic'!E$12:E$2011,$AT935)))</f>
        <v/>
      </c>
      <c r="F935" s="176" t="str">
        <f>IF($AR935="","",IF(INDEX('Required State Input – Clinic'!F$12:F$2011,$AT935)="","",INDEX('Required State Input – Clinic'!F$12:F$2011,$AT935)))</f>
        <v/>
      </c>
      <c r="G935" s="176" t="str">
        <f>IF($AR935="","",IF(INDEX('Required State Input – Clinic'!G$12:G$2011,$AT935)="","",INDEX('Required State Input – Clinic'!G$12:G$2011,$AT935)))</f>
        <v/>
      </c>
      <c r="H935" s="176" t="str">
        <f>IF($AR935="","",IF(INDEX('Required State Input – Clinic'!H$12:H$2011,$AT935)="","",INDEX('Required State Input – Clinic'!H$12:H$2011,$AT935)))</f>
        <v/>
      </c>
      <c r="I935" s="177" t="str">
        <f>IF($AR935="","",IF(INDEX('Required State Input – Clinic'!I$12:I$2011,$AT935)="","",INDEX('Required State Input – Clinic'!I$12:I$2011,$AT935)))</f>
        <v/>
      </c>
      <c r="J935" s="176" t="str">
        <f>IF($AR935="","",IF(INDEX('Required State Input – Clinic'!J$12:J$2011,$AT935)="","",INDEX('Required State Input – Clinic'!J$12:J$2011,$AT935)))</f>
        <v/>
      </c>
      <c r="K935" s="178" t="str">
        <f>IF($AR935="","",IF(INDEX('Required State Input – Clinic'!K$12:K$2011,$AT935)="","",INDEX('Required State Input – Clinic'!K$12:K$2011,$AT935)))</f>
        <v/>
      </c>
      <c r="L935" s="179" t="str">
        <f>IF($AR935="","",IF(INDEX('Required State Input – Clinic'!L$12:L$2011,$AT935)="","",INDEX('Required State Input – Clinic'!L$12:L$2011,$AT935)))</f>
        <v/>
      </c>
      <c r="M935" s="169" t="str">
        <f>IF($AR935="","",IF(INDEX('Required State Input – Clinic'!M$12:M$2011,$AT935)="","",INDEX('Required State Input – Clinic'!M$12:M$2011,$AT935)))</f>
        <v/>
      </c>
      <c r="N935" s="169" t="str">
        <f>IF($AR935="","",IF(INDEX('Required State Input – Clinic'!N$12:N$2011,$AT935)="","",INDEX('Required State Input – Clinic'!N$12:N$2011,$AT935)))</f>
        <v/>
      </c>
      <c r="O935" s="170" t="str">
        <f>IF($AR935="","",IF(INDEX('Required State Input – Clinic'!O$12:O$2011,$AT935)="","",ROUND(INDEX('Required State Input – Clinic'!O$12:O$2011,$AT935),2)))</f>
        <v/>
      </c>
      <c r="P935" s="170" t="str">
        <f>IF($AR935="","",IF(INDEX('Required State Input – Clinic'!P$12:P$2011,$AT935)="","",ROUND(INDEX('Required State Input – Clinic'!P$12:P$2011,$AT935),2)))</f>
        <v/>
      </c>
      <c r="Q935" s="170" t="str">
        <f>IF($AR935="","",IF(INDEX('Required State Input – Clinic'!Q$12:Q$2011,$AT935)="","",ROUND(INDEX('Required State Input – Clinic'!Q$12:Q$2011,$AT935),2)))</f>
        <v/>
      </c>
      <c r="R935" s="276" t="str">
        <f t="shared" si="140"/>
        <v/>
      </c>
      <c r="S935" s="171" t="str">
        <f>IF($AR935="","",IF(INDEX('Required State Input – Clinic'!R$12:R$2011,$AT935)="","",INDEX('Required State Input – Clinic'!R$12:R$2011,$AT935)))</f>
        <v/>
      </c>
      <c r="T935" s="169" t="str">
        <f>IF($AR935="","",IF(INDEX('Required State Input – Clinic'!S$12:S$2011,$AT935)="","",INDEX('Required State Input – Clinic'!S$12:S$2011,$AT935)))</f>
        <v/>
      </c>
      <c r="U935" s="170" t="str">
        <f>IF($AR935="","",IF(INDEX('Required State Input – Clinic'!T$12:T$2011,$AT935)="","",ROUND(INDEX('Required State Input – Clinic'!T$12:T$2011,$AT935),2)))</f>
        <v/>
      </c>
      <c r="V935" s="170" t="str">
        <f>IF($AR935="","",IF(INDEX('Required State Input – Clinic'!U$12:U$2011,$AT935)="","",ROUND(INDEX('Required State Input – Clinic'!U$12:U$2011,$AT935),2)))</f>
        <v/>
      </c>
      <c r="W935" s="170" t="str">
        <f>IF($AR935="","",IF(INDEX('Required State Input – Clinic'!V$12:V$2011,$AT935)="",0,ROUND(INDEX('Required State Input – Clinic'!V$12:V$2011,$AT935),2)))</f>
        <v/>
      </c>
      <c r="X935" s="170" t="str">
        <f>IF($AR935="","",IF(INDEX('Required State Input – Clinic'!W$12:W$2011,$AT935)="",0,ROUND(INDEX('Required State Input – Clinic'!W$12:W$2011,$AT935),2)))</f>
        <v/>
      </c>
      <c r="Y935" s="170" t="str">
        <f>IF($AR935="","",IF(INDEX('Required State Input – Clinic'!X$12:X$2011,$AT935)="",0,ROUND(INDEX('Required State Input – Clinic'!X$12:X$2011,$AT935),2)))</f>
        <v/>
      </c>
      <c r="Z935" s="180" t="str">
        <f t="shared" si="141"/>
        <v/>
      </c>
      <c r="AA935" s="179" t="str">
        <f>IF($AR935="","",IF(INDEX('Required State Input – Clinic'!Y$12:Y$2011,$AT935)="","",INDEX('Required State Input – Clinic'!Y$12:Y$2011,$AT935)))</f>
        <v/>
      </c>
      <c r="AB935" s="172" t="str">
        <f>IF($AR935="","",IF(INDEX('Required State Input – Clinic'!Z$12:Z$2011,$AT935)="","",ROUND(INDEX('Required State Input – Clinic'!Z$12:Z$2011,$AT935),4)))</f>
        <v/>
      </c>
      <c r="AC935" s="172" t="str">
        <f>IF($AR935="","",IF(INDEX('Required State Input – Clinic'!AA$12:AA$2011,$AT935)="","",ROUND(INDEX('Required State Input – Clinic'!AA$12:AA$2011,$AT935),4)))</f>
        <v/>
      </c>
      <c r="AD935" s="180" t="str">
        <f t="shared" si="142"/>
        <v/>
      </c>
      <c r="AE935" s="194" t="str">
        <f t="shared" si="143"/>
        <v/>
      </c>
      <c r="AF935" s="177" t="str">
        <f>IF($AR935="","",IF(INDEX('Required State Input – Clinic'!AB$12:AB$2011,$AT935)="","",INDEX('Required State Input – Clinic'!AB$12:AB$2011,$AT935)))</f>
        <v/>
      </c>
      <c r="AG935" s="172" t="str">
        <f>IF($AR935="","",IF(INDEX('Required State Input – Clinic'!AC$12:AC$2011,$AT935)="","",ROUND(INDEX('Required State Input – Clinic'!AC$12:AC$2011,$AT935),4)))</f>
        <v/>
      </c>
      <c r="AH935" s="180" t="str">
        <f t="shared" si="144"/>
        <v/>
      </c>
      <c r="AI935" s="173" t="str">
        <f>IF($AR935="","",IF(INDEX('Required State Input – Clinic'!AD$12:AD$2011,$AT935)="",0,ROUND(INDEX('Required State Input – Clinic'!AD$12:AD$2011,$AT935),2)))</f>
        <v/>
      </c>
      <c r="AJ935" s="180" t="str">
        <f t="shared" si="145"/>
        <v/>
      </c>
      <c r="AK935" s="194" t="str">
        <f t="shared" si="146"/>
        <v/>
      </c>
      <c r="AL935" s="170" t="str">
        <f>IF($AR935="","",IF(INDEX('Required State Input – Clinic'!AE$12:AE$2011,$AT935)="",0,ROUND(INDEX('Required State Input – Clinic'!AE$12:AE$2011,$AT935),2)))</f>
        <v/>
      </c>
      <c r="AM935" s="180" t="str">
        <f t="shared" si="147"/>
        <v/>
      </c>
      <c r="AR935" t="str">
        <f t="shared" si="148"/>
        <v/>
      </c>
      <c r="AS935" t="str">
        <f t="shared" si="149"/>
        <v/>
      </c>
      <c r="AT935" t="str">
        <f>IF(AR935="","",MATCH(AS935,'Required State Input – Clinic'!$AS$12:$AS$2011,FALSE))</f>
        <v/>
      </c>
    </row>
    <row r="936" spans="1:46" x14ac:dyDescent="0.25">
      <c r="A936" s="218" t="s">
        <v>257</v>
      </c>
      <c r="B936" s="174" t="str">
        <f>IF($AR936="","",IF(INDEX('Required State Input – Clinic'!B$12:B$2011,$AT936)="","",INDEX('Required State Input – Clinic'!B$12:B$2011,$AT936)))</f>
        <v/>
      </c>
      <c r="C936" s="168" t="str">
        <f>IF($AR936="","",IF(INDEX('Required State Input – Clinic'!C$12:C$2011,$AT936)="","",INDEX('Required State Input – Clinic'!C$12:C$2011,$AT936)))</f>
        <v/>
      </c>
      <c r="D936" s="175" t="str">
        <f>IF($AR936="","",IF(INDEX('Required State Input – Clinic'!D$12:D$2011,$AT936)="","",INDEX('Required State Input – Clinic'!D$12:D$2011,$AT936)))</f>
        <v/>
      </c>
      <c r="E936" s="174" t="str">
        <f>IF($AR936="","",IF(INDEX('Required State Input – Clinic'!E$12:E$2011,$AT936)="","",INDEX('Required State Input – Clinic'!E$12:E$2011,$AT936)))</f>
        <v/>
      </c>
      <c r="F936" s="176" t="str">
        <f>IF($AR936="","",IF(INDEX('Required State Input – Clinic'!F$12:F$2011,$AT936)="","",INDEX('Required State Input – Clinic'!F$12:F$2011,$AT936)))</f>
        <v/>
      </c>
      <c r="G936" s="176" t="str">
        <f>IF($AR936="","",IF(INDEX('Required State Input – Clinic'!G$12:G$2011,$AT936)="","",INDEX('Required State Input – Clinic'!G$12:G$2011,$AT936)))</f>
        <v/>
      </c>
      <c r="H936" s="176" t="str">
        <f>IF($AR936="","",IF(INDEX('Required State Input – Clinic'!H$12:H$2011,$AT936)="","",INDEX('Required State Input – Clinic'!H$12:H$2011,$AT936)))</f>
        <v/>
      </c>
      <c r="I936" s="177" t="str">
        <f>IF($AR936="","",IF(INDEX('Required State Input – Clinic'!I$12:I$2011,$AT936)="","",INDEX('Required State Input – Clinic'!I$12:I$2011,$AT936)))</f>
        <v/>
      </c>
      <c r="J936" s="176" t="str">
        <f>IF($AR936="","",IF(INDEX('Required State Input – Clinic'!J$12:J$2011,$AT936)="","",INDEX('Required State Input – Clinic'!J$12:J$2011,$AT936)))</f>
        <v/>
      </c>
      <c r="K936" s="178" t="str">
        <f>IF($AR936="","",IF(INDEX('Required State Input – Clinic'!K$12:K$2011,$AT936)="","",INDEX('Required State Input – Clinic'!K$12:K$2011,$AT936)))</f>
        <v/>
      </c>
      <c r="L936" s="179" t="str">
        <f>IF($AR936="","",IF(INDEX('Required State Input – Clinic'!L$12:L$2011,$AT936)="","",INDEX('Required State Input – Clinic'!L$12:L$2011,$AT936)))</f>
        <v/>
      </c>
      <c r="M936" s="169" t="str">
        <f>IF($AR936="","",IF(INDEX('Required State Input – Clinic'!M$12:M$2011,$AT936)="","",INDEX('Required State Input – Clinic'!M$12:M$2011,$AT936)))</f>
        <v/>
      </c>
      <c r="N936" s="169" t="str">
        <f>IF($AR936="","",IF(INDEX('Required State Input – Clinic'!N$12:N$2011,$AT936)="","",INDEX('Required State Input – Clinic'!N$12:N$2011,$AT936)))</f>
        <v/>
      </c>
      <c r="O936" s="170" t="str">
        <f>IF($AR936="","",IF(INDEX('Required State Input – Clinic'!O$12:O$2011,$AT936)="","",ROUND(INDEX('Required State Input – Clinic'!O$12:O$2011,$AT936),2)))</f>
        <v/>
      </c>
      <c r="P936" s="170" t="str">
        <f>IF($AR936="","",IF(INDEX('Required State Input – Clinic'!P$12:P$2011,$AT936)="","",ROUND(INDEX('Required State Input – Clinic'!P$12:P$2011,$AT936),2)))</f>
        <v/>
      </c>
      <c r="Q936" s="170" t="str">
        <f>IF($AR936="","",IF(INDEX('Required State Input – Clinic'!Q$12:Q$2011,$AT936)="","",ROUND(INDEX('Required State Input – Clinic'!Q$12:Q$2011,$AT936),2)))</f>
        <v/>
      </c>
      <c r="R936" s="276" t="str">
        <f t="shared" si="140"/>
        <v/>
      </c>
      <c r="S936" s="171" t="str">
        <f>IF($AR936="","",IF(INDEX('Required State Input – Clinic'!R$12:R$2011,$AT936)="","",INDEX('Required State Input – Clinic'!R$12:R$2011,$AT936)))</f>
        <v/>
      </c>
      <c r="T936" s="169" t="str">
        <f>IF($AR936="","",IF(INDEX('Required State Input – Clinic'!S$12:S$2011,$AT936)="","",INDEX('Required State Input – Clinic'!S$12:S$2011,$AT936)))</f>
        <v/>
      </c>
      <c r="U936" s="170" t="str">
        <f>IF($AR936="","",IF(INDEX('Required State Input – Clinic'!T$12:T$2011,$AT936)="","",ROUND(INDEX('Required State Input – Clinic'!T$12:T$2011,$AT936),2)))</f>
        <v/>
      </c>
      <c r="V936" s="170" t="str">
        <f>IF($AR936="","",IF(INDEX('Required State Input – Clinic'!U$12:U$2011,$AT936)="","",ROUND(INDEX('Required State Input – Clinic'!U$12:U$2011,$AT936),2)))</f>
        <v/>
      </c>
      <c r="W936" s="170" t="str">
        <f>IF($AR936="","",IF(INDEX('Required State Input – Clinic'!V$12:V$2011,$AT936)="",0,ROUND(INDEX('Required State Input – Clinic'!V$12:V$2011,$AT936),2)))</f>
        <v/>
      </c>
      <c r="X936" s="170" t="str">
        <f>IF($AR936="","",IF(INDEX('Required State Input – Clinic'!W$12:W$2011,$AT936)="",0,ROUND(INDEX('Required State Input – Clinic'!W$12:W$2011,$AT936),2)))</f>
        <v/>
      </c>
      <c r="Y936" s="170" t="str">
        <f>IF($AR936="","",IF(INDEX('Required State Input – Clinic'!X$12:X$2011,$AT936)="",0,ROUND(INDEX('Required State Input – Clinic'!X$12:X$2011,$AT936),2)))</f>
        <v/>
      </c>
      <c r="Z936" s="180" t="str">
        <f t="shared" si="141"/>
        <v/>
      </c>
      <c r="AA936" s="179" t="str">
        <f>IF($AR936="","",IF(INDEX('Required State Input – Clinic'!Y$12:Y$2011,$AT936)="","",INDEX('Required State Input – Clinic'!Y$12:Y$2011,$AT936)))</f>
        <v/>
      </c>
      <c r="AB936" s="172" t="str">
        <f>IF($AR936="","",IF(INDEX('Required State Input – Clinic'!Z$12:Z$2011,$AT936)="","",ROUND(INDEX('Required State Input – Clinic'!Z$12:Z$2011,$AT936),4)))</f>
        <v/>
      </c>
      <c r="AC936" s="172" t="str">
        <f>IF($AR936="","",IF(INDEX('Required State Input – Clinic'!AA$12:AA$2011,$AT936)="","",ROUND(INDEX('Required State Input – Clinic'!AA$12:AA$2011,$AT936),4)))</f>
        <v/>
      </c>
      <c r="AD936" s="180" t="str">
        <f t="shared" si="142"/>
        <v/>
      </c>
      <c r="AE936" s="194" t="str">
        <f t="shared" si="143"/>
        <v/>
      </c>
      <c r="AF936" s="177" t="str">
        <f>IF($AR936="","",IF(INDEX('Required State Input – Clinic'!AB$12:AB$2011,$AT936)="","",INDEX('Required State Input – Clinic'!AB$12:AB$2011,$AT936)))</f>
        <v/>
      </c>
      <c r="AG936" s="172" t="str">
        <f>IF($AR936="","",IF(INDEX('Required State Input – Clinic'!AC$12:AC$2011,$AT936)="","",ROUND(INDEX('Required State Input – Clinic'!AC$12:AC$2011,$AT936),4)))</f>
        <v/>
      </c>
      <c r="AH936" s="180" t="str">
        <f t="shared" si="144"/>
        <v/>
      </c>
      <c r="AI936" s="173" t="str">
        <f>IF($AR936="","",IF(INDEX('Required State Input – Clinic'!AD$12:AD$2011,$AT936)="",0,ROUND(INDEX('Required State Input – Clinic'!AD$12:AD$2011,$AT936),2)))</f>
        <v/>
      </c>
      <c r="AJ936" s="180" t="str">
        <f t="shared" si="145"/>
        <v/>
      </c>
      <c r="AK936" s="194" t="str">
        <f t="shared" si="146"/>
        <v/>
      </c>
      <c r="AL936" s="170" t="str">
        <f>IF($AR936="","",IF(INDEX('Required State Input – Clinic'!AE$12:AE$2011,$AT936)="",0,ROUND(INDEX('Required State Input – Clinic'!AE$12:AE$2011,$AT936),2)))</f>
        <v/>
      </c>
      <c r="AM936" s="180" t="str">
        <f t="shared" si="147"/>
        <v/>
      </c>
      <c r="AR936" t="str">
        <f t="shared" si="148"/>
        <v/>
      </c>
      <c r="AS936" t="str">
        <f t="shared" si="149"/>
        <v/>
      </c>
      <c r="AT936" t="str">
        <f>IF(AR936="","",MATCH(AS936,'Required State Input – Clinic'!$AS$12:$AS$2011,FALSE))</f>
        <v/>
      </c>
    </row>
    <row r="937" spans="1:46" x14ac:dyDescent="0.25">
      <c r="A937" s="218" t="s">
        <v>257</v>
      </c>
      <c r="B937" s="174" t="str">
        <f>IF($AR937="","",IF(INDEX('Required State Input – Clinic'!B$12:B$2011,$AT937)="","",INDEX('Required State Input – Clinic'!B$12:B$2011,$AT937)))</f>
        <v/>
      </c>
      <c r="C937" s="168" t="str">
        <f>IF($AR937="","",IF(INDEX('Required State Input – Clinic'!C$12:C$2011,$AT937)="","",INDEX('Required State Input – Clinic'!C$12:C$2011,$AT937)))</f>
        <v/>
      </c>
      <c r="D937" s="175" t="str">
        <f>IF($AR937="","",IF(INDEX('Required State Input – Clinic'!D$12:D$2011,$AT937)="","",INDEX('Required State Input – Clinic'!D$12:D$2011,$AT937)))</f>
        <v/>
      </c>
      <c r="E937" s="174" t="str">
        <f>IF($AR937="","",IF(INDEX('Required State Input – Clinic'!E$12:E$2011,$AT937)="","",INDEX('Required State Input – Clinic'!E$12:E$2011,$AT937)))</f>
        <v/>
      </c>
      <c r="F937" s="176" t="str">
        <f>IF($AR937="","",IF(INDEX('Required State Input – Clinic'!F$12:F$2011,$AT937)="","",INDEX('Required State Input – Clinic'!F$12:F$2011,$AT937)))</f>
        <v/>
      </c>
      <c r="G937" s="176" t="str">
        <f>IF($AR937="","",IF(INDEX('Required State Input – Clinic'!G$12:G$2011,$AT937)="","",INDEX('Required State Input – Clinic'!G$12:G$2011,$AT937)))</f>
        <v/>
      </c>
      <c r="H937" s="176" t="str">
        <f>IF($AR937="","",IF(INDEX('Required State Input – Clinic'!H$12:H$2011,$AT937)="","",INDEX('Required State Input – Clinic'!H$12:H$2011,$AT937)))</f>
        <v/>
      </c>
      <c r="I937" s="177" t="str">
        <f>IF($AR937="","",IF(INDEX('Required State Input – Clinic'!I$12:I$2011,$AT937)="","",INDEX('Required State Input – Clinic'!I$12:I$2011,$AT937)))</f>
        <v/>
      </c>
      <c r="J937" s="176" t="str">
        <f>IF($AR937="","",IF(INDEX('Required State Input – Clinic'!J$12:J$2011,$AT937)="","",INDEX('Required State Input – Clinic'!J$12:J$2011,$AT937)))</f>
        <v/>
      </c>
      <c r="K937" s="178" t="str">
        <f>IF($AR937="","",IF(INDEX('Required State Input – Clinic'!K$12:K$2011,$AT937)="","",INDEX('Required State Input – Clinic'!K$12:K$2011,$AT937)))</f>
        <v/>
      </c>
      <c r="L937" s="179" t="str">
        <f>IF($AR937="","",IF(INDEX('Required State Input – Clinic'!L$12:L$2011,$AT937)="","",INDEX('Required State Input – Clinic'!L$12:L$2011,$AT937)))</f>
        <v/>
      </c>
      <c r="M937" s="169" t="str">
        <f>IF($AR937="","",IF(INDEX('Required State Input – Clinic'!M$12:M$2011,$AT937)="","",INDEX('Required State Input – Clinic'!M$12:M$2011,$AT937)))</f>
        <v/>
      </c>
      <c r="N937" s="169" t="str">
        <f>IF($AR937="","",IF(INDEX('Required State Input – Clinic'!N$12:N$2011,$AT937)="","",INDEX('Required State Input – Clinic'!N$12:N$2011,$AT937)))</f>
        <v/>
      </c>
      <c r="O937" s="170" t="str">
        <f>IF($AR937="","",IF(INDEX('Required State Input – Clinic'!O$12:O$2011,$AT937)="","",ROUND(INDEX('Required State Input – Clinic'!O$12:O$2011,$AT937),2)))</f>
        <v/>
      </c>
      <c r="P937" s="170" t="str">
        <f>IF($AR937="","",IF(INDEX('Required State Input – Clinic'!P$12:P$2011,$AT937)="","",ROUND(INDEX('Required State Input – Clinic'!P$12:P$2011,$AT937),2)))</f>
        <v/>
      </c>
      <c r="Q937" s="170" t="str">
        <f>IF($AR937="","",IF(INDEX('Required State Input – Clinic'!Q$12:Q$2011,$AT937)="","",ROUND(INDEX('Required State Input – Clinic'!Q$12:Q$2011,$AT937),2)))</f>
        <v/>
      </c>
      <c r="R937" s="276" t="str">
        <f t="shared" si="140"/>
        <v/>
      </c>
      <c r="S937" s="171" t="str">
        <f>IF($AR937="","",IF(INDEX('Required State Input – Clinic'!R$12:R$2011,$AT937)="","",INDEX('Required State Input – Clinic'!R$12:R$2011,$AT937)))</f>
        <v/>
      </c>
      <c r="T937" s="169" t="str">
        <f>IF($AR937="","",IF(INDEX('Required State Input – Clinic'!S$12:S$2011,$AT937)="","",INDEX('Required State Input – Clinic'!S$12:S$2011,$AT937)))</f>
        <v/>
      </c>
      <c r="U937" s="170" t="str">
        <f>IF($AR937="","",IF(INDEX('Required State Input – Clinic'!T$12:T$2011,$AT937)="","",ROUND(INDEX('Required State Input – Clinic'!T$12:T$2011,$AT937),2)))</f>
        <v/>
      </c>
      <c r="V937" s="170" t="str">
        <f>IF($AR937="","",IF(INDEX('Required State Input – Clinic'!U$12:U$2011,$AT937)="","",ROUND(INDEX('Required State Input – Clinic'!U$12:U$2011,$AT937),2)))</f>
        <v/>
      </c>
      <c r="W937" s="170" t="str">
        <f>IF($AR937="","",IF(INDEX('Required State Input – Clinic'!V$12:V$2011,$AT937)="",0,ROUND(INDEX('Required State Input – Clinic'!V$12:V$2011,$AT937),2)))</f>
        <v/>
      </c>
      <c r="X937" s="170" t="str">
        <f>IF($AR937="","",IF(INDEX('Required State Input – Clinic'!W$12:W$2011,$AT937)="",0,ROUND(INDEX('Required State Input – Clinic'!W$12:W$2011,$AT937),2)))</f>
        <v/>
      </c>
      <c r="Y937" s="170" t="str">
        <f>IF($AR937="","",IF(INDEX('Required State Input – Clinic'!X$12:X$2011,$AT937)="",0,ROUND(INDEX('Required State Input – Clinic'!X$12:X$2011,$AT937),2)))</f>
        <v/>
      </c>
      <c r="Z937" s="180" t="str">
        <f t="shared" si="141"/>
        <v/>
      </c>
      <c r="AA937" s="179" t="str">
        <f>IF($AR937="","",IF(INDEX('Required State Input – Clinic'!Y$12:Y$2011,$AT937)="","",INDEX('Required State Input – Clinic'!Y$12:Y$2011,$AT937)))</f>
        <v/>
      </c>
      <c r="AB937" s="172" t="str">
        <f>IF($AR937="","",IF(INDEX('Required State Input – Clinic'!Z$12:Z$2011,$AT937)="","",ROUND(INDEX('Required State Input – Clinic'!Z$12:Z$2011,$AT937),4)))</f>
        <v/>
      </c>
      <c r="AC937" s="172" t="str">
        <f>IF($AR937="","",IF(INDEX('Required State Input – Clinic'!AA$12:AA$2011,$AT937)="","",ROUND(INDEX('Required State Input – Clinic'!AA$12:AA$2011,$AT937),4)))</f>
        <v/>
      </c>
      <c r="AD937" s="180" t="str">
        <f t="shared" si="142"/>
        <v/>
      </c>
      <c r="AE937" s="194" t="str">
        <f t="shared" si="143"/>
        <v/>
      </c>
      <c r="AF937" s="177" t="str">
        <f>IF($AR937="","",IF(INDEX('Required State Input – Clinic'!AB$12:AB$2011,$AT937)="","",INDEX('Required State Input – Clinic'!AB$12:AB$2011,$AT937)))</f>
        <v/>
      </c>
      <c r="AG937" s="172" t="str">
        <f>IF($AR937="","",IF(INDEX('Required State Input – Clinic'!AC$12:AC$2011,$AT937)="","",ROUND(INDEX('Required State Input – Clinic'!AC$12:AC$2011,$AT937),4)))</f>
        <v/>
      </c>
      <c r="AH937" s="180" t="str">
        <f t="shared" si="144"/>
        <v/>
      </c>
      <c r="AI937" s="173" t="str">
        <f>IF($AR937="","",IF(INDEX('Required State Input – Clinic'!AD$12:AD$2011,$AT937)="",0,ROUND(INDEX('Required State Input – Clinic'!AD$12:AD$2011,$AT937),2)))</f>
        <v/>
      </c>
      <c r="AJ937" s="180" t="str">
        <f t="shared" si="145"/>
        <v/>
      </c>
      <c r="AK937" s="194" t="str">
        <f t="shared" si="146"/>
        <v/>
      </c>
      <c r="AL937" s="170" t="str">
        <f>IF($AR937="","",IF(INDEX('Required State Input – Clinic'!AE$12:AE$2011,$AT937)="",0,ROUND(INDEX('Required State Input – Clinic'!AE$12:AE$2011,$AT937),2)))</f>
        <v/>
      </c>
      <c r="AM937" s="180" t="str">
        <f t="shared" si="147"/>
        <v/>
      </c>
      <c r="AR937" t="str">
        <f t="shared" si="148"/>
        <v/>
      </c>
      <c r="AS937" t="str">
        <f t="shared" si="149"/>
        <v/>
      </c>
      <c r="AT937" t="str">
        <f>IF(AR937="","",MATCH(AS937,'Required State Input – Clinic'!$AS$12:$AS$2011,FALSE))</f>
        <v/>
      </c>
    </row>
    <row r="938" spans="1:46" x14ac:dyDescent="0.25">
      <c r="A938" s="218" t="s">
        <v>257</v>
      </c>
      <c r="B938" s="174" t="str">
        <f>IF($AR938="","",IF(INDEX('Required State Input – Clinic'!B$12:B$2011,$AT938)="","",INDEX('Required State Input – Clinic'!B$12:B$2011,$AT938)))</f>
        <v/>
      </c>
      <c r="C938" s="168" t="str">
        <f>IF($AR938="","",IF(INDEX('Required State Input – Clinic'!C$12:C$2011,$AT938)="","",INDEX('Required State Input – Clinic'!C$12:C$2011,$AT938)))</f>
        <v/>
      </c>
      <c r="D938" s="175" t="str">
        <f>IF($AR938="","",IF(INDEX('Required State Input – Clinic'!D$12:D$2011,$AT938)="","",INDEX('Required State Input – Clinic'!D$12:D$2011,$AT938)))</f>
        <v/>
      </c>
      <c r="E938" s="174" t="str">
        <f>IF($AR938="","",IF(INDEX('Required State Input – Clinic'!E$12:E$2011,$AT938)="","",INDEX('Required State Input – Clinic'!E$12:E$2011,$AT938)))</f>
        <v/>
      </c>
      <c r="F938" s="176" t="str">
        <f>IF($AR938="","",IF(INDEX('Required State Input – Clinic'!F$12:F$2011,$AT938)="","",INDEX('Required State Input – Clinic'!F$12:F$2011,$AT938)))</f>
        <v/>
      </c>
      <c r="G938" s="176" t="str">
        <f>IF($AR938="","",IF(INDEX('Required State Input – Clinic'!G$12:G$2011,$AT938)="","",INDEX('Required State Input – Clinic'!G$12:G$2011,$AT938)))</f>
        <v/>
      </c>
      <c r="H938" s="176" t="str">
        <f>IF($AR938="","",IF(INDEX('Required State Input – Clinic'!H$12:H$2011,$AT938)="","",INDEX('Required State Input – Clinic'!H$12:H$2011,$AT938)))</f>
        <v/>
      </c>
      <c r="I938" s="177" t="str">
        <f>IF($AR938="","",IF(INDEX('Required State Input – Clinic'!I$12:I$2011,$AT938)="","",INDEX('Required State Input – Clinic'!I$12:I$2011,$AT938)))</f>
        <v/>
      </c>
      <c r="J938" s="176" t="str">
        <f>IF($AR938="","",IF(INDEX('Required State Input – Clinic'!J$12:J$2011,$AT938)="","",INDEX('Required State Input – Clinic'!J$12:J$2011,$AT938)))</f>
        <v/>
      </c>
      <c r="K938" s="178" t="str">
        <f>IF($AR938="","",IF(INDEX('Required State Input – Clinic'!K$12:K$2011,$AT938)="","",INDEX('Required State Input – Clinic'!K$12:K$2011,$AT938)))</f>
        <v/>
      </c>
      <c r="L938" s="179" t="str">
        <f>IF($AR938="","",IF(INDEX('Required State Input – Clinic'!L$12:L$2011,$AT938)="","",INDEX('Required State Input – Clinic'!L$12:L$2011,$AT938)))</f>
        <v/>
      </c>
      <c r="M938" s="169" t="str">
        <f>IF($AR938="","",IF(INDEX('Required State Input – Clinic'!M$12:M$2011,$AT938)="","",INDEX('Required State Input – Clinic'!M$12:M$2011,$AT938)))</f>
        <v/>
      </c>
      <c r="N938" s="169" t="str">
        <f>IF($AR938="","",IF(INDEX('Required State Input – Clinic'!N$12:N$2011,$AT938)="","",INDEX('Required State Input – Clinic'!N$12:N$2011,$AT938)))</f>
        <v/>
      </c>
      <c r="O938" s="170" t="str">
        <f>IF($AR938="","",IF(INDEX('Required State Input – Clinic'!O$12:O$2011,$AT938)="","",ROUND(INDEX('Required State Input – Clinic'!O$12:O$2011,$AT938),2)))</f>
        <v/>
      </c>
      <c r="P938" s="170" t="str">
        <f>IF($AR938="","",IF(INDEX('Required State Input – Clinic'!P$12:P$2011,$AT938)="","",ROUND(INDEX('Required State Input – Clinic'!P$12:P$2011,$AT938),2)))</f>
        <v/>
      </c>
      <c r="Q938" s="170" t="str">
        <f>IF($AR938="","",IF(INDEX('Required State Input – Clinic'!Q$12:Q$2011,$AT938)="","",ROUND(INDEX('Required State Input – Clinic'!Q$12:Q$2011,$AT938),2)))</f>
        <v/>
      </c>
      <c r="R938" s="276" t="str">
        <f t="shared" si="140"/>
        <v/>
      </c>
      <c r="S938" s="171" t="str">
        <f>IF($AR938="","",IF(INDEX('Required State Input – Clinic'!R$12:R$2011,$AT938)="","",INDEX('Required State Input – Clinic'!R$12:R$2011,$AT938)))</f>
        <v/>
      </c>
      <c r="T938" s="169" t="str">
        <f>IF($AR938="","",IF(INDEX('Required State Input – Clinic'!S$12:S$2011,$AT938)="","",INDEX('Required State Input – Clinic'!S$12:S$2011,$AT938)))</f>
        <v/>
      </c>
      <c r="U938" s="170" t="str">
        <f>IF($AR938="","",IF(INDEX('Required State Input – Clinic'!T$12:T$2011,$AT938)="","",ROUND(INDEX('Required State Input – Clinic'!T$12:T$2011,$AT938),2)))</f>
        <v/>
      </c>
      <c r="V938" s="170" t="str">
        <f>IF($AR938="","",IF(INDEX('Required State Input – Clinic'!U$12:U$2011,$AT938)="","",ROUND(INDEX('Required State Input – Clinic'!U$12:U$2011,$AT938),2)))</f>
        <v/>
      </c>
      <c r="W938" s="170" t="str">
        <f>IF($AR938="","",IF(INDEX('Required State Input – Clinic'!V$12:V$2011,$AT938)="",0,ROUND(INDEX('Required State Input – Clinic'!V$12:V$2011,$AT938),2)))</f>
        <v/>
      </c>
      <c r="X938" s="170" t="str">
        <f>IF($AR938="","",IF(INDEX('Required State Input – Clinic'!W$12:W$2011,$AT938)="",0,ROUND(INDEX('Required State Input – Clinic'!W$12:W$2011,$AT938),2)))</f>
        <v/>
      </c>
      <c r="Y938" s="170" t="str">
        <f>IF($AR938="","",IF(INDEX('Required State Input – Clinic'!X$12:X$2011,$AT938)="",0,ROUND(INDEX('Required State Input – Clinic'!X$12:X$2011,$AT938),2)))</f>
        <v/>
      </c>
      <c r="Z938" s="180" t="str">
        <f t="shared" si="141"/>
        <v/>
      </c>
      <c r="AA938" s="179" t="str">
        <f>IF($AR938="","",IF(INDEX('Required State Input – Clinic'!Y$12:Y$2011,$AT938)="","",INDEX('Required State Input – Clinic'!Y$12:Y$2011,$AT938)))</f>
        <v/>
      </c>
      <c r="AB938" s="172" t="str">
        <f>IF($AR938="","",IF(INDEX('Required State Input – Clinic'!Z$12:Z$2011,$AT938)="","",ROUND(INDEX('Required State Input – Clinic'!Z$12:Z$2011,$AT938),4)))</f>
        <v/>
      </c>
      <c r="AC938" s="172" t="str">
        <f>IF($AR938="","",IF(INDEX('Required State Input – Clinic'!AA$12:AA$2011,$AT938)="","",ROUND(INDEX('Required State Input – Clinic'!AA$12:AA$2011,$AT938),4)))</f>
        <v/>
      </c>
      <c r="AD938" s="180" t="str">
        <f t="shared" si="142"/>
        <v/>
      </c>
      <c r="AE938" s="194" t="str">
        <f t="shared" si="143"/>
        <v/>
      </c>
      <c r="AF938" s="177" t="str">
        <f>IF($AR938="","",IF(INDEX('Required State Input – Clinic'!AB$12:AB$2011,$AT938)="","",INDEX('Required State Input – Clinic'!AB$12:AB$2011,$AT938)))</f>
        <v/>
      </c>
      <c r="AG938" s="172" t="str">
        <f>IF($AR938="","",IF(INDEX('Required State Input – Clinic'!AC$12:AC$2011,$AT938)="","",ROUND(INDEX('Required State Input – Clinic'!AC$12:AC$2011,$AT938),4)))</f>
        <v/>
      </c>
      <c r="AH938" s="180" t="str">
        <f t="shared" si="144"/>
        <v/>
      </c>
      <c r="AI938" s="173" t="str">
        <f>IF($AR938="","",IF(INDEX('Required State Input – Clinic'!AD$12:AD$2011,$AT938)="",0,ROUND(INDEX('Required State Input – Clinic'!AD$12:AD$2011,$AT938),2)))</f>
        <v/>
      </c>
      <c r="AJ938" s="180" t="str">
        <f t="shared" si="145"/>
        <v/>
      </c>
      <c r="AK938" s="194" t="str">
        <f t="shared" si="146"/>
        <v/>
      </c>
      <c r="AL938" s="170" t="str">
        <f>IF($AR938="","",IF(INDEX('Required State Input – Clinic'!AE$12:AE$2011,$AT938)="",0,ROUND(INDEX('Required State Input – Clinic'!AE$12:AE$2011,$AT938),2)))</f>
        <v/>
      </c>
      <c r="AM938" s="180" t="str">
        <f t="shared" si="147"/>
        <v/>
      </c>
      <c r="AR938" t="str">
        <f t="shared" si="148"/>
        <v/>
      </c>
      <c r="AS938" t="str">
        <f t="shared" si="149"/>
        <v/>
      </c>
      <c r="AT938" t="str">
        <f>IF(AR938="","",MATCH(AS938,'Required State Input – Clinic'!$AS$12:$AS$2011,FALSE))</f>
        <v/>
      </c>
    </row>
    <row r="939" spans="1:46" x14ac:dyDescent="0.25">
      <c r="A939" s="218" t="s">
        <v>257</v>
      </c>
      <c r="B939" s="174" t="str">
        <f>IF($AR939="","",IF(INDEX('Required State Input – Clinic'!B$12:B$2011,$AT939)="","",INDEX('Required State Input – Clinic'!B$12:B$2011,$AT939)))</f>
        <v/>
      </c>
      <c r="C939" s="168" t="str">
        <f>IF($AR939="","",IF(INDEX('Required State Input – Clinic'!C$12:C$2011,$AT939)="","",INDEX('Required State Input – Clinic'!C$12:C$2011,$AT939)))</f>
        <v/>
      </c>
      <c r="D939" s="175" t="str">
        <f>IF($AR939="","",IF(INDEX('Required State Input – Clinic'!D$12:D$2011,$AT939)="","",INDEX('Required State Input – Clinic'!D$12:D$2011,$AT939)))</f>
        <v/>
      </c>
      <c r="E939" s="174" t="str">
        <f>IF($AR939="","",IF(INDEX('Required State Input – Clinic'!E$12:E$2011,$AT939)="","",INDEX('Required State Input – Clinic'!E$12:E$2011,$AT939)))</f>
        <v/>
      </c>
      <c r="F939" s="176" t="str">
        <f>IF($AR939="","",IF(INDEX('Required State Input – Clinic'!F$12:F$2011,$AT939)="","",INDEX('Required State Input – Clinic'!F$12:F$2011,$AT939)))</f>
        <v/>
      </c>
      <c r="G939" s="176" t="str">
        <f>IF($AR939="","",IF(INDEX('Required State Input – Clinic'!G$12:G$2011,$AT939)="","",INDEX('Required State Input – Clinic'!G$12:G$2011,$AT939)))</f>
        <v/>
      </c>
      <c r="H939" s="176" t="str">
        <f>IF($AR939="","",IF(INDEX('Required State Input – Clinic'!H$12:H$2011,$AT939)="","",INDEX('Required State Input – Clinic'!H$12:H$2011,$AT939)))</f>
        <v/>
      </c>
      <c r="I939" s="177" t="str">
        <f>IF($AR939="","",IF(INDEX('Required State Input – Clinic'!I$12:I$2011,$AT939)="","",INDEX('Required State Input – Clinic'!I$12:I$2011,$AT939)))</f>
        <v/>
      </c>
      <c r="J939" s="176" t="str">
        <f>IF($AR939="","",IF(INDEX('Required State Input – Clinic'!J$12:J$2011,$AT939)="","",INDEX('Required State Input – Clinic'!J$12:J$2011,$AT939)))</f>
        <v/>
      </c>
      <c r="K939" s="178" t="str">
        <f>IF($AR939="","",IF(INDEX('Required State Input – Clinic'!K$12:K$2011,$AT939)="","",INDEX('Required State Input – Clinic'!K$12:K$2011,$AT939)))</f>
        <v/>
      </c>
      <c r="L939" s="179" t="str">
        <f>IF($AR939="","",IF(INDEX('Required State Input – Clinic'!L$12:L$2011,$AT939)="","",INDEX('Required State Input – Clinic'!L$12:L$2011,$AT939)))</f>
        <v/>
      </c>
      <c r="M939" s="169" t="str">
        <f>IF($AR939="","",IF(INDEX('Required State Input – Clinic'!M$12:M$2011,$AT939)="","",INDEX('Required State Input – Clinic'!M$12:M$2011,$AT939)))</f>
        <v/>
      </c>
      <c r="N939" s="169" t="str">
        <f>IF($AR939="","",IF(INDEX('Required State Input – Clinic'!N$12:N$2011,$AT939)="","",INDEX('Required State Input – Clinic'!N$12:N$2011,$AT939)))</f>
        <v/>
      </c>
      <c r="O939" s="170" t="str">
        <f>IF($AR939="","",IF(INDEX('Required State Input – Clinic'!O$12:O$2011,$AT939)="","",ROUND(INDEX('Required State Input – Clinic'!O$12:O$2011,$AT939),2)))</f>
        <v/>
      </c>
      <c r="P939" s="170" t="str">
        <f>IF($AR939="","",IF(INDEX('Required State Input – Clinic'!P$12:P$2011,$AT939)="","",ROUND(INDEX('Required State Input – Clinic'!P$12:P$2011,$AT939),2)))</f>
        <v/>
      </c>
      <c r="Q939" s="170" t="str">
        <f>IF($AR939="","",IF(INDEX('Required State Input – Clinic'!Q$12:Q$2011,$AT939)="","",ROUND(INDEX('Required State Input – Clinic'!Q$12:Q$2011,$AT939),2)))</f>
        <v/>
      </c>
      <c r="R939" s="276" t="str">
        <f t="shared" si="140"/>
        <v/>
      </c>
      <c r="S939" s="171" t="str">
        <f>IF($AR939="","",IF(INDEX('Required State Input – Clinic'!R$12:R$2011,$AT939)="","",INDEX('Required State Input – Clinic'!R$12:R$2011,$AT939)))</f>
        <v/>
      </c>
      <c r="T939" s="169" t="str">
        <f>IF($AR939="","",IF(INDEX('Required State Input – Clinic'!S$12:S$2011,$AT939)="","",INDEX('Required State Input – Clinic'!S$12:S$2011,$AT939)))</f>
        <v/>
      </c>
      <c r="U939" s="170" t="str">
        <f>IF($AR939="","",IF(INDEX('Required State Input – Clinic'!T$12:T$2011,$AT939)="","",ROUND(INDEX('Required State Input – Clinic'!T$12:T$2011,$AT939),2)))</f>
        <v/>
      </c>
      <c r="V939" s="170" t="str">
        <f>IF($AR939="","",IF(INDEX('Required State Input – Clinic'!U$12:U$2011,$AT939)="","",ROUND(INDEX('Required State Input – Clinic'!U$12:U$2011,$AT939),2)))</f>
        <v/>
      </c>
      <c r="W939" s="170" t="str">
        <f>IF($AR939="","",IF(INDEX('Required State Input – Clinic'!V$12:V$2011,$AT939)="",0,ROUND(INDEX('Required State Input – Clinic'!V$12:V$2011,$AT939),2)))</f>
        <v/>
      </c>
      <c r="X939" s="170" t="str">
        <f>IF($AR939="","",IF(INDEX('Required State Input – Clinic'!W$12:W$2011,$AT939)="",0,ROUND(INDEX('Required State Input – Clinic'!W$12:W$2011,$AT939),2)))</f>
        <v/>
      </c>
      <c r="Y939" s="170" t="str">
        <f>IF($AR939="","",IF(INDEX('Required State Input – Clinic'!X$12:X$2011,$AT939)="",0,ROUND(INDEX('Required State Input – Clinic'!X$12:X$2011,$AT939),2)))</f>
        <v/>
      </c>
      <c r="Z939" s="180" t="str">
        <f t="shared" si="141"/>
        <v/>
      </c>
      <c r="AA939" s="179" t="str">
        <f>IF($AR939="","",IF(INDEX('Required State Input – Clinic'!Y$12:Y$2011,$AT939)="","",INDEX('Required State Input – Clinic'!Y$12:Y$2011,$AT939)))</f>
        <v/>
      </c>
      <c r="AB939" s="172" t="str">
        <f>IF($AR939="","",IF(INDEX('Required State Input – Clinic'!Z$12:Z$2011,$AT939)="","",ROUND(INDEX('Required State Input – Clinic'!Z$12:Z$2011,$AT939),4)))</f>
        <v/>
      </c>
      <c r="AC939" s="172" t="str">
        <f>IF($AR939="","",IF(INDEX('Required State Input – Clinic'!AA$12:AA$2011,$AT939)="","",ROUND(INDEX('Required State Input – Clinic'!AA$12:AA$2011,$AT939),4)))</f>
        <v/>
      </c>
      <c r="AD939" s="180" t="str">
        <f t="shared" si="142"/>
        <v/>
      </c>
      <c r="AE939" s="194" t="str">
        <f t="shared" si="143"/>
        <v/>
      </c>
      <c r="AF939" s="177" t="str">
        <f>IF($AR939="","",IF(INDEX('Required State Input – Clinic'!AB$12:AB$2011,$AT939)="","",INDEX('Required State Input – Clinic'!AB$12:AB$2011,$AT939)))</f>
        <v/>
      </c>
      <c r="AG939" s="172" t="str">
        <f>IF($AR939="","",IF(INDEX('Required State Input – Clinic'!AC$12:AC$2011,$AT939)="","",ROUND(INDEX('Required State Input – Clinic'!AC$12:AC$2011,$AT939),4)))</f>
        <v/>
      </c>
      <c r="AH939" s="180" t="str">
        <f t="shared" si="144"/>
        <v/>
      </c>
      <c r="AI939" s="173" t="str">
        <f>IF($AR939="","",IF(INDEX('Required State Input – Clinic'!AD$12:AD$2011,$AT939)="",0,ROUND(INDEX('Required State Input – Clinic'!AD$12:AD$2011,$AT939),2)))</f>
        <v/>
      </c>
      <c r="AJ939" s="180" t="str">
        <f t="shared" si="145"/>
        <v/>
      </c>
      <c r="AK939" s="194" t="str">
        <f t="shared" si="146"/>
        <v/>
      </c>
      <c r="AL939" s="170" t="str">
        <f>IF($AR939="","",IF(INDEX('Required State Input – Clinic'!AE$12:AE$2011,$AT939)="",0,ROUND(INDEX('Required State Input – Clinic'!AE$12:AE$2011,$AT939),2)))</f>
        <v/>
      </c>
      <c r="AM939" s="180" t="str">
        <f t="shared" si="147"/>
        <v/>
      </c>
      <c r="AR939" t="str">
        <f t="shared" si="148"/>
        <v/>
      </c>
      <c r="AS939" t="str">
        <f t="shared" si="149"/>
        <v/>
      </c>
      <c r="AT939" t="str">
        <f>IF(AR939="","",MATCH(AS939,'Required State Input – Clinic'!$AS$12:$AS$2011,FALSE))</f>
        <v/>
      </c>
    </row>
    <row r="940" spans="1:46" x14ac:dyDescent="0.25">
      <c r="A940" s="218" t="s">
        <v>257</v>
      </c>
      <c r="B940" s="174" t="str">
        <f>IF($AR940="","",IF(INDEX('Required State Input – Clinic'!B$12:B$2011,$AT940)="","",INDEX('Required State Input – Clinic'!B$12:B$2011,$AT940)))</f>
        <v/>
      </c>
      <c r="C940" s="168" t="str">
        <f>IF($AR940="","",IF(INDEX('Required State Input – Clinic'!C$12:C$2011,$AT940)="","",INDEX('Required State Input – Clinic'!C$12:C$2011,$AT940)))</f>
        <v/>
      </c>
      <c r="D940" s="175" t="str">
        <f>IF($AR940="","",IF(INDEX('Required State Input – Clinic'!D$12:D$2011,$AT940)="","",INDEX('Required State Input – Clinic'!D$12:D$2011,$AT940)))</f>
        <v/>
      </c>
      <c r="E940" s="174" t="str">
        <f>IF($AR940="","",IF(INDEX('Required State Input – Clinic'!E$12:E$2011,$AT940)="","",INDEX('Required State Input – Clinic'!E$12:E$2011,$AT940)))</f>
        <v/>
      </c>
      <c r="F940" s="176" t="str">
        <f>IF($AR940="","",IF(INDEX('Required State Input – Clinic'!F$12:F$2011,$AT940)="","",INDEX('Required State Input – Clinic'!F$12:F$2011,$AT940)))</f>
        <v/>
      </c>
      <c r="G940" s="176" t="str">
        <f>IF($AR940="","",IF(INDEX('Required State Input – Clinic'!G$12:G$2011,$AT940)="","",INDEX('Required State Input – Clinic'!G$12:G$2011,$AT940)))</f>
        <v/>
      </c>
      <c r="H940" s="176" t="str">
        <f>IF($AR940="","",IF(INDEX('Required State Input – Clinic'!H$12:H$2011,$AT940)="","",INDEX('Required State Input – Clinic'!H$12:H$2011,$AT940)))</f>
        <v/>
      </c>
      <c r="I940" s="177" t="str">
        <f>IF($AR940="","",IF(INDEX('Required State Input – Clinic'!I$12:I$2011,$AT940)="","",INDEX('Required State Input – Clinic'!I$12:I$2011,$AT940)))</f>
        <v/>
      </c>
      <c r="J940" s="176" t="str">
        <f>IF($AR940="","",IF(INDEX('Required State Input – Clinic'!J$12:J$2011,$AT940)="","",INDEX('Required State Input – Clinic'!J$12:J$2011,$AT940)))</f>
        <v/>
      </c>
      <c r="K940" s="178" t="str">
        <f>IF($AR940="","",IF(INDEX('Required State Input – Clinic'!K$12:K$2011,$AT940)="","",INDEX('Required State Input – Clinic'!K$12:K$2011,$AT940)))</f>
        <v/>
      </c>
      <c r="L940" s="179" t="str">
        <f>IF($AR940="","",IF(INDEX('Required State Input – Clinic'!L$12:L$2011,$AT940)="","",INDEX('Required State Input – Clinic'!L$12:L$2011,$AT940)))</f>
        <v/>
      </c>
      <c r="M940" s="169" t="str">
        <f>IF($AR940="","",IF(INDEX('Required State Input – Clinic'!M$12:M$2011,$AT940)="","",INDEX('Required State Input – Clinic'!M$12:M$2011,$AT940)))</f>
        <v/>
      </c>
      <c r="N940" s="169" t="str">
        <f>IF($AR940="","",IF(INDEX('Required State Input – Clinic'!N$12:N$2011,$AT940)="","",INDEX('Required State Input – Clinic'!N$12:N$2011,$AT940)))</f>
        <v/>
      </c>
      <c r="O940" s="170" t="str">
        <f>IF($AR940="","",IF(INDEX('Required State Input – Clinic'!O$12:O$2011,$AT940)="","",ROUND(INDEX('Required State Input – Clinic'!O$12:O$2011,$AT940),2)))</f>
        <v/>
      </c>
      <c r="P940" s="170" t="str">
        <f>IF($AR940="","",IF(INDEX('Required State Input – Clinic'!P$12:P$2011,$AT940)="","",ROUND(INDEX('Required State Input – Clinic'!P$12:P$2011,$AT940),2)))</f>
        <v/>
      </c>
      <c r="Q940" s="170" t="str">
        <f>IF($AR940="","",IF(INDEX('Required State Input – Clinic'!Q$12:Q$2011,$AT940)="","",ROUND(INDEX('Required State Input – Clinic'!Q$12:Q$2011,$AT940),2)))</f>
        <v/>
      </c>
      <c r="R940" s="276" t="str">
        <f t="shared" si="140"/>
        <v/>
      </c>
      <c r="S940" s="171" t="str">
        <f>IF($AR940="","",IF(INDEX('Required State Input – Clinic'!R$12:R$2011,$AT940)="","",INDEX('Required State Input – Clinic'!R$12:R$2011,$AT940)))</f>
        <v/>
      </c>
      <c r="T940" s="169" t="str">
        <f>IF($AR940="","",IF(INDEX('Required State Input – Clinic'!S$12:S$2011,$AT940)="","",INDEX('Required State Input – Clinic'!S$12:S$2011,$AT940)))</f>
        <v/>
      </c>
      <c r="U940" s="170" t="str">
        <f>IF($AR940="","",IF(INDEX('Required State Input – Clinic'!T$12:T$2011,$AT940)="","",ROUND(INDEX('Required State Input – Clinic'!T$12:T$2011,$AT940),2)))</f>
        <v/>
      </c>
      <c r="V940" s="170" t="str">
        <f>IF($AR940="","",IF(INDEX('Required State Input – Clinic'!U$12:U$2011,$AT940)="","",ROUND(INDEX('Required State Input – Clinic'!U$12:U$2011,$AT940),2)))</f>
        <v/>
      </c>
      <c r="W940" s="170" t="str">
        <f>IF($AR940="","",IF(INDEX('Required State Input – Clinic'!V$12:V$2011,$AT940)="",0,ROUND(INDEX('Required State Input – Clinic'!V$12:V$2011,$AT940),2)))</f>
        <v/>
      </c>
      <c r="X940" s="170" t="str">
        <f>IF($AR940="","",IF(INDEX('Required State Input – Clinic'!W$12:W$2011,$AT940)="",0,ROUND(INDEX('Required State Input – Clinic'!W$12:W$2011,$AT940),2)))</f>
        <v/>
      </c>
      <c r="Y940" s="170" t="str">
        <f>IF($AR940="","",IF(INDEX('Required State Input – Clinic'!X$12:X$2011,$AT940)="",0,ROUND(INDEX('Required State Input – Clinic'!X$12:X$2011,$AT940),2)))</f>
        <v/>
      </c>
      <c r="Z940" s="180" t="str">
        <f t="shared" si="141"/>
        <v/>
      </c>
      <c r="AA940" s="179" t="str">
        <f>IF($AR940="","",IF(INDEX('Required State Input – Clinic'!Y$12:Y$2011,$AT940)="","",INDEX('Required State Input – Clinic'!Y$12:Y$2011,$AT940)))</f>
        <v/>
      </c>
      <c r="AB940" s="172" t="str">
        <f>IF($AR940="","",IF(INDEX('Required State Input – Clinic'!Z$12:Z$2011,$AT940)="","",ROUND(INDEX('Required State Input – Clinic'!Z$12:Z$2011,$AT940),4)))</f>
        <v/>
      </c>
      <c r="AC940" s="172" t="str">
        <f>IF($AR940="","",IF(INDEX('Required State Input – Clinic'!AA$12:AA$2011,$AT940)="","",ROUND(INDEX('Required State Input – Clinic'!AA$12:AA$2011,$AT940),4)))</f>
        <v/>
      </c>
      <c r="AD940" s="180" t="str">
        <f t="shared" si="142"/>
        <v/>
      </c>
      <c r="AE940" s="194" t="str">
        <f t="shared" si="143"/>
        <v/>
      </c>
      <c r="AF940" s="177" t="str">
        <f>IF($AR940="","",IF(INDEX('Required State Input – Clinic'!AB$12:AB$2011,$AT940)="","",INDEX('Required State Input – Clinic'!AB$12:AB$2011,$AT940)))</f>
        <v/>
      </c>
      <c r="AG940" s="172" t="str">
        <f>IF($AR940="","",IF(INDEX('Required State Input – Clinic'!AC$12:AC$2011,$AT940)="","",ROUND(INDEX('Required State Input – Clinic'!AC$12:AC$2011,$AT940),4)))</f>
        <v/>
      </c>
      <c r="AH940" s="180" t="str">
        <f t="shared" si="144"/>
        <v/>
      </c>
      <c r="AI940" s="173" t="str">
        <f>IF($AR940="","",IF(INDEX('Required State Input – Clinic'!AD$12:AD$2011,$AT940)="",0,ROUND(INDEX('Required State Input – Clinic'!AD$12:AD$2011,$AT940),2)))</f>
        <v/>
      </c>
      <c r="AJ940" s="180" t="str">
        <f t="shared" si="145"/>
        <v/>
      </c>
      <c r="AK940" s="194" t="str">
        <f t="shared" si="146"/>
        <v/>
      </c>
      <c r="AL940" s="170" t="str">
        <f>IF($AR940="","",IF(INDEX('Required State Input – Clinic'!AE$12:AE$2011,$AT940)="",0,ROUND(INDEX('Required State Input – Clinic'!AE$12:AE$2011,$AT940),2)))</f>
        <v/>
      </c>
      <c r="AM940" s="180" t="str">
        <f t="shared" si="147"/>
        <v/>
      </c>
      <c r="AR940" t="str">
        <f t="shared" si="148"/>
        <v/>
      </c>
      <c r="AS940" t="str">
        <f t="shared" si="149"/>
        <v/>
      </c>
      <c r="AT940" t="str">
        <f>IF(AR940="","",MATCH(AS940,'Required State Input – Clinic'!$AS$12:$AS$2011,FALSE))</f>
        <v/>
      </c>
    </row>
    <row r="941" spans="1:46" x14ac:dyDescent="0.25">
      <c r="A941" s="218" t="s">
        <v>257</v>
      </c>
      <c r="B941" s="174" t="str">
        <f>IF($AR941="","",IF(INDEX('Required State Input – Clinic'!B$12:B$2011,$AT941)="","",INDEX('Required State Input – Clinic'!B$12:B$2011,$AT941)))</f>
        <v/>
      </c>
      <c r="C941" s="168" t="str">
        <f>IF($AR941="","",IF(INDEX('Required State Input – Clinic'!C$12:C$2011,$AT941)="","",INDEX('Required State Input – Clinic'!C$12:C$2011,$AT941)))</f>
        <v/>
      </c>
      <c r="D941" s="175" t="str">
        <f>IF($AR941="","",IF(INDEX('Required State Input – Clinic'!D$12:D$2011,$AT941)="","",INDEX('Required State Input – Clinic'!D$12:D$2011,$AT941)))</f>
        <v/>
      </c>
      <c r="E941" s="174" t="str">
        <f>IF($AR941="","",IF(INDEX('Required State Input – Clinic'!E$12:E$2011,$AT941)="","",INDEX('Required State Input – Clinic'!E$12:E$2011,$AT941)))</f>
        <v/>
      </c>
      <c r="F941" s="176" t="str">
        <f>IF($AR941="","",IF(INDEX('Required State Input – Clinic'!F$12:F$2011,$AT941)="","",INDEX('Required State Input – Clinic'!F$12:F$2011,$AT941)))</f>
        <v/>
      </c>
      <c r="G941" s="176" t="str">
        <f>IF($AR941="","",IF(INDEX('Required State Input – Clinic'!G$12:G$2011,$AT941)="","",INDEX('Required State Input – Clinic'!G$12:G$2011,$AT941)))</f>
        <v/>
      </c>
      <c r="H941" s="176" t="str">
        <f>IF($AR941="","",IF(INDEX('Required State Input – Clinic'!H$12:H$2011,$AT941)="","",INDEX('Required State Input – Clinic'!H$12:H$2011,$AT941)))</f>
        <v/>
      </c>
      <c r="I941" s="177" t="str">
        <f>IF($AR941="","",IF(INDEX('Required State Input – Clinic'!I$12:I$2011,$AT941)="","",INDEX('Required State Input – Clinic'!I$12:I$2011,$AT941)))</f>
        <v/>
      </c>
      <c r="J941" s="176" t="str">
        <f>IF($AR941="","",IF(INDEX('Required State Input – Clinic'!J$12:J$2011,$AT941)="","",INDEX('Required State Input – Clinic'!J$12:J$2011,$AT941)))</f>
        <v/>
      </c>
      <c r="K941" s="178" t="str">
        <f>IF($AR941="","",IF(INDEX('Required State Input – Clinic'!K$12:K$2011,$AT941)="","",INDEX('Required State Input – Clinic'!K$12:K$2011,$AT941)))</f>
        <v/>
      </c>
      <c r="L941" s="179" t="str">
        <f>IF($AR941="","",IF(INDEX('Required State Input – Clinic'!L$12:L$2011,$AT941)="","",INDEX('Required State Input – Clinic'!L$12:L$2011,$AT941)))</f>
        <v/>
      </c>
      <c r="M941" s="169" t="str">
        <f>IF($AR941="","",IF(INDEX('Required State Input – Clinic'!M$12:M$2011,$AT941)="","",INDEX('Required State Input – Clinic'!M$12:M$2011,$AT941)))</f>
        <v/>
      </c>
      <c r="N941" s="169" t="str">
        <f>IF($AR941="","",IF(INDEX('Required State Input – Clinic'!N$12:N$2011,$AT941)="","",INDEX('Required State Input – Clinic'!N$12:N$2011,$AT941)))</f>
        <v/>
      </c>
      <c r="O941" s="170" t="str">
        <f>IF($AR941="","",IF(INDEX('Required State Input – Clinic'!O$12:O$2011,$AT941)="","",ROUND(INDEX('Required State Input – Clinic'!O$12:O$2011,$AT941),2)))</f>
        <v/>
      </c>
      <c r="P941" s="170" t="str">
        <f>IF($AR941="","",IF(INDEX('Required State Input – Clinic'!P$12:P$2011,$AT941)="","",ROUND(INDEX('Required State Input – Clinic'!P$12:P$2011,$AT941),2)))</f>
        <v/>
      </c>
      <c r="Q941" s="170" t="str">
        <f>IF($AR941="","",IF(INDEX('Required State Input – Clinic'!Q$12:Q$2011,$AT941)="","",ROUND(INDEX('Required State Input – Clinic'!Q$12:Q$2011,$AT941),2)))</f>
        <v/>
      </c>
      <c r="R941" s="276" t="str">
        <f t="shared" si="140"/>
        <v/>
      </c>
      <c r="S941" s="171" t="str">
        <f>IF($AR941="","",IF(INDEX('Required State Input – Clinic'!R$12:R$2011,$AT941)="","",INDEX('Required State Input – Clinic'!R$12:R$2011,$AT941)))</f>
        <v/>
      </c>
      <c r="T941" s="169" t="str">
        <f>IF($AR941="","",IF(INDEX('Required State Input – Clinic'!S$12:S$2011,$AT941)="","",INDEX('Required State Input – Clinic'!S$12:S$2011,$AT941)))</f>
        <v/>
      </c>
      <c r="U941" s="170" t="str">
        <f>IF($AR941="","",IF(INDEX('Required State Input – Clinic'!T$12:T$2011,$AT941)="","",ROUND(INDEX('Required State Input – Clinic'!T$12:T$2011,$AT941),2)))</f>
        <v/>
      </c>
      <c r="V941" s="170" t="str">
        <f>IF($AR941="","",IF(INDEX('Required State Input – Clinic'!U$12:U$2011,$AT941)="","",ROUND(INDEX('Required State Input – Clinic'!U$12:U$2011,$AT941),2)))</f>
        <v/>
      </c>
      <c r="W941" s="170" t="str">
        <f>IF($AR941="","",IF(INDEX('Required State Input – Clinic'!V$12:V$2011,$AT941)="",0,ROUND(INDEX('Required State Input – Clinic'!V$12:V$2011,$AT941),2)))</f>
        <v/>
      </c>
      <c r="X941" s="170" t="str">
        <f>IF($AR941="","",IF(INDEX('Required State Input – Clinic'!W$12:W$2011,$AT941)="",0,ROUND(INDEX('Required State Input – Clinic'!W$12:W$2011,$AT941),2)))</f>
        <v/>
      </c>
      <c r="Y941" s="170" t="str">
        <f>IF($AR941="","",IF(INDEX('Required State Input – Clinic'!X$12:X$2011,$AT941)="",0,ROUND(INDEX('Required State Input – Clinic'!X$12:X$2011,$AT941),2)))</f>
        <v/>
      </c>
      <c r="Z941" s="180" t="str">
        <f t="shared" si="141"/>
        <v/>
      </c>
      <c r="AA941" s="179" t="str">
        <f>IF($AR941="","",IF(INDEX('Required State Input – Clinic'!Y$12:Y$2011,$AT941)="","",INDEX('Required State Input – Clinic'!Y$12:Y$2011,$AT941)))</f>
        <v/>
      </c>
      <c r="AB941" s="172" t="str">
        <f>IF($AR941="","",IF(INDEX('Required State Input – Clinic'!Z$12:Z$2011,$AT941)="","",ROUND(INDEX('Required State Input – Clinic'!Z$12:Z$2011,$AT941),4)))</f>
        <v/>
      </c>
      <c r="AC941" s="172" t="str">
        <f>IF($AR941="","",IF(INDEX('Required State Input – Clinic'!AA$12:AA$2011,$AT941)="","",ROUND(INDEX('Required State Input – Clinic'!AA$12:AA$2011,$AT941),4)))</f>
        <v/>
      </c>
      <c r="AD941" s="180" t="str">
        <f t="shared" si="142"/>
        <v/>
      </c>
      <c r="AE941" s="194" t="str">
        <f t="shared" si="143"/>
        <v/>
      </c>
      <c r="AF941" s="177" t="str">
        <f>IF($AR941="","",IF(INDEX('Required State Input – Clinic'!AB$12:AB$2011,$AT941)="","",INDEX('Required State Input – Clinic'!AB$12:AB$2011,$AT941)))</f>
        <v/>
      </c>
      <c r="AG941" s="172" t="str">
        <f>IF($AR941="","",IF(INDEX('Required State Input – Clinic'!AC$12:AC$2011,$AT941)="","",ROUND(INDEX('Required State Input – Clinic'!AC$12:AC$2011,$AT941),4)))</f>
        <v/>
      </c>
      <c r="AH941" s="180" t="str">
        <f t="shared" si="144"/>
        <v/>
      </c>
      <c r="AI941" s="173" t="str">
        <f>IF($AR941="","",IF(INDEX('Required State Input – Clinic'!AD$12:AD$2011,$AT941)="",0,ROUND(INDEX('Required State Input – Clinic'!AD$12:AD$2011,$AT941),2)))</f>
        <v/>
      </c>
      <c r="AJ941" s="180" t="str">
        <f t="shared" si="145"/>
        <v/>
      </c>
      <c r="AK941" s="194" t="str">
        <f t="shared" si="146"/>
        <v/>
      </c>
      <c r="AL941" s="170" t="str">
        <f>IF($AR941="","",IF(INDEX('Required State Input – Clinic'!AE$12:AE$2011,$AT941)="",0,ROUND(INDEX('Required State Input – Clinic'!AE$12:AE$2011,$AT941),2)))</f>
        <v/>
      </c>
      <c r="AM941" s="180" t="str">
        <f t="shared" si="147"/>
        <v/>
      </c>
      <c r="AR941" t="str">
        <f t="shared" si="148"/>
        <v/>
      </c>
      <c r="AS941" t="str">
        <f t="shared" si="149"/>
        <v/>
      </c>
      <c r="AT941" t="str">
        <f>IF(AR941="","",MATCH(AS941,'Required State Input – Clinic'!$AS$12:$AS$2011,FALSE))</f>
        <v/>
      </c>
    </row>
    <row r="942" spans="1:46" x14ac:dyDescent="0.25">
      <c r="A942" s="218" t="s">
        <v>257</v>
      </c>
      <c r="B942" s="174" t="str">
        <f>IF($AR942="","",IF(INDEX('Required State Input – Clinic'!B$12:B$2011,$AT942)="","",INDEX('Required State Input – Clinic'!B$12:B$2011,$AT942)))</f>
        <v/>
      </c>
      <c r="C942" s="168" t="str">
        <f>IF($AR942="","",IF(INDEX('Required State Input – Clinic'!C$12:C$2011,$AT942)="","",INDEX('Required State Input – Clinic'!C$12:C$2011,$AT942)))</f>
        <v/>
      </c>
      <c r="D942" s="175" t="str">
        <f>IF($AR942="","",IF(INDEX('Required State Input – Clinic'!D$12:D$2011,$AT942)="","",INDEX('Required State Input – Clinic'!D$12:D$2011,$AT942)))</f>
        <v/>
      </c>
      <c r="E942" s="174" t="str">
        <f>IF($AR942="","",IF(INDEX('Required State Input – Clinic'!E$12:E$2011,$AT942)="","",INDEX('Required State Input – Clinic'!E$12:E$2011,$AT942)))</f>
        <v/>
      </c>
      <c r="F942" s="176" t="str">
        <f>IF($AR942="","",IF(INDEX('Required State Input – Clinic'!F$12:F$2011,$AT942)="","",INDEX('Required State Input – Clinic'!F$12:F$2011,$AT942)))</f>
        <v/>
      </c>
      <c r="G942" s="176" t="str">
        <f>IF($AR942="","",IF(INDEX('Required State Input – Clinic'!G$12:G$2011,$AT942)="","",INDEX('Required State Input – Clinic'!G$12:G$2011,$AT942)))</f>
        <v/>
      </c>
      <c r="H942" s="176" t="str">
        <f>IF($AR942="","",IF(INDEX('Required State Input – Clinic'!H$12:H$2011,$AT942)="","",INDEX('Required State Input – Clinic'!H$12:H$2011,$AT942)))</f>
        <v/>
      </c>
      <c r="I942" s="177" t="str">
        <f>IF($AR942="","",IF(INDEX('Required State Input – Clinic'!I$12:I$2011,$AT942)="","",INDEX('Required State Input – Clinic'!I$12:I$2011,$AT942)))</f>
        <v/>
      </c>
      <c r="J942" s="176" t="str">
        <f>IF($AR942="","",IF(INDEX('Required State Input – Clinic'!J$12:J$2011,$AT942)="","",INDEX('Required State Input – Clinic'!J$12:J$2011,$AT942)))</f>
        <v/>
      </c>
      <c r="K942" s="178" t="str">
        <f>IF($AR942="","",IF(INDEX('Required State Input – Clinic'!K$12:K$2011,$AT942)="","",INDEX('Required State Input – Clinic'!K$12:K$2011,$AT942)))</f>
        <v/>
      </c>
      <c r="L942" s="179" t="str">
        <f>IF($AR942="","",IF(INDEX('Required State Input – Clinic'!L$12:L$2011,$AT942)="","",INDEX('Required State Input – Clinic'!L$12:L$2011,$AT942)))</f>
        <v/>
      </c>
      <c r="M942" s="169" t="str">
        <f>IF($AR942="","",IF(INDEX('Required State Input – Clinic'!M$12:M$2011,$AT942)="","",INDEX('Required State Input – Clinic'!M$12:M$2011,$AT942)))</f>
        <v/>
      </c>
      <c r="N942" s="169" t="str">
        <f>IF($AR942="","",IF(INDEX('Required State Input – Clinic'!N$12:N$2011,$AT942)="","",INDEX('Required State Input – Clinic'!N$12:N$2011,$AT942)))</f>
        <v/>
      </c>
      <c r="O942" s="170" t="str">
        <f>IF($AR942="","",IF(INDEX('Required State Input – Clinic'!O$12:O$2011,$AT942)="","",ROUND(INDEX('Required State Input – Clinic'!O$12:O$2011,$AT942),2)))</f>
        <v/>
      </c>
      <c r="P942" s="170" t="str">
        <f>IF($AR942="","",IF(INDEX('Required State Input – Clinic'!P$12:P$2011,$AT942)="","",ROUND(INDEX('Required State Input – Clinic'!P$12:P$2011,$AT942),2)))</f>
        <v/>
      </c>
      <c r="Q942" s="170" t="str">
        <f>IF($AR942="","",IF(INDEX('Required State Input – Clinic'!Q$12:Q$2011,$AT942)="","",ROUND(INDEX('Required State Input – Clinic'!Q$12:Q$2011,$AT942),2)))</f>
        <v/>
      </c>
      <c r="R942" s="276" t="str">
        <f t="shared" si="140"/>
        <v/>
      </c>
      <c r="S942" s="171" t="str">
        <f>IF($AR942="","",IF(INDEX('Required State Input – Clinic'!R$12:R$2011,$AT942)="","",INDEX('Required State Input – Clinic'!R$12:R$2011,$AT942)))</f>
        <v/>
      </c>
      <c r="T942" s="169" t="str">
        <f>IF($AR942="","",IF(INDEX('Required State Input – Clinic'!S$12:S$2011,$AT942)="","",INDEX('Required State Input – Clinic'!S$12:S$2011,$AT942)))</f>
        <v/>
      </c>
      <c r="U942" s="170" t="str">
        <f>IF($AR942="","",IF(INDEX('Required State Input – Clinic'!T$12:T$2011,$AT942)="","",ROUND(INDEX('Required State Input – Clinic'!T$12:T$2011,$AT942),2)))</f>
        <v/>
      </c>
      <c r="V942" s="170" t="str">
        <f>IF($AR942="","",IF(INDEX('Required State Input – Clinic'!U$12:U$2011,$AT942)="","",ROUND(INDEX('Required State Input – Clinic'!U$12:U$2011,$AT942),2)))</f>
        <v/>
      </c>
      <c r="W942" s="170" t="str">
        <f>IF($AR942="","",IF(INDEX('Required State Input – Clinic'!V$12:V$2011,$AT942)="",0,ROUND(INDEX('Required State Input – Clinic'!V$12:V$2011,$AT942),2)))</f>
        <v/>
      </c>
      <c r="X942" s="170" t="str">
        <f>IF($AR942="","",IF(INDEX('Required State Input – Clinic'!W$12:W$2011,$AT942)="",0,ROUND(INDEX('Required State Input – Clinic'!W$12:W$2011,$AT942),2)))</f>
        <v/>
      </c>
      <c r="Y942" s="170" t="str">
        <f>IF($AR942="","",IF(INDEX('Required State Input – Clinic'!X$12:X$2011,$AT942)="",0,ROUND(INDEX('Required State Input – Clinic'!X$12:X$2011,$AT942),2)))</f>
        <v/>
      </c>
      <c r="Z942" s="180" t="str">
        <f t="shared" si="141"/>
        <v/>
      </c>
      <c r="AA942" s="179" t="str">
        <f>IF($AR942="","",IF(INDEX('Required State Input – Clinic'!Y$12:Y$2011,$AT942)="","",INDEX('Required State Input – Clinic'!Y$12:Y$2011,$AT942)))</f>
        <v/>
      </c>
      <c r="AB942" s="172" t="str">
        <f>IF($AR942="","",IF(INDEX('Required State Input – Clinic'!Z$12:Z$2011,$AT942)="","",ROUND(INDEX('Required State Input – Clinic'!Z$12:Z$2011,$AT942),4)))</f>
        <v/>
      </c>
      <c r="AC942" s="172" t="str">
        <f>IF($AR942="","",IF(INDEX('Required State Input – Clinic'!AA$12:AA$2011,$AT942)="","",ROUND(INDEX('Required State Input – Clinic'!AA$12:AA$2011,$AT942),4)))</f>
        <v/>
      </c>
      <c r="AD942" s="180" t="str">
        <f t="shared" si="142"/>
        <v/>
      </c>
      <c r="AE942" s="194" t="str">
        <f t="shared" si="143"/>
        <v/>
      </c>
      <c r="AF942" s="177" t="str">
        <f>IF($AR942="","",IF(INDEX('Required State Input – Clinic'!AB$12:AB$2011,$AT942)="","",INDEX('Required State Input – Clinic'!AB$12:AB$2011,$AT942)))</f>
        <v/>
      </c>
      <c r="AG942" s="172" t="str">
        <f>IF($AR942="","",IF(INDEX('Required State Input – Clinic'!AC$12:AC$2011,$AT942)="","",ROUND(INDEX('Required State Input – Clinic'!AC$12:AC$2011,$AT942),4)))</f>
        <v/>
      </c>
      <c r="AH942" s="180" t="str">
        <f t="shared" si="144"/>
        <v/>
      </c>
      <c r="AI942" s="173" t="str">
        <f>IF($AR942="","",IF(INDEX('Required State Input – Clinic'!AD$12:AD$2011,$AT942)="",0,ROUND(INDEX('Required State Input – Clinic'!AD$12:AD$2011,$AT942),2)))</f>
        <v/>
      </c>
      <c r="AJ942" s="180" t="str">
        <f t="shared" si="145"/>
        <v/>
      </c>
      <c r="AK942" s="194" t="str">
        <f t="shared" si="146"/>
        <v/>
      </c>
      <c r="AL942" s="170" t="str">
        <f>IF($AR942="","",IF(INDEX('Required State Input – Clinic'!AE$12:AE$2011,$AT942)="",0,ROUND(INDEX('Required State Input – Clinic'!AE$12:AE$2011,$AT942),2)))</f>
        <v/>
      </c>
      <c r="AM942" s="180" t="str">
        <f t="shared" si="147"/>
        <v/>
      </c>
      <c r="AR942" t="str">
        <f t="shared" si="148"/>
        <v/>
      </c>
      <c r="AS942" t="str">
        <f t="shared" si="149"/>
        <v/>
      </c>
      <c r="AT942" t="str">
        <f>IF(AR942="","",MATCH(AS942,'Required State Input – Clinic'!$AS$12:$AS$2011,FALSE))</f>
        <v/>
      </c>
    </row>
    <row r="943" spans="1:46" x14ac:dyDescent="0.25">
      <c r="A943" s="218" t="s">
        <v>257</v>
      </c>
      <c r="B943" s="174" t="str">
        <f>IF($AR943="","",IF(INDEX('Required State Input – Clinic'!B$12:B$2011,$AT943)="","",INDEX('Required State Input – Clinic'!B$12:B$2011,$AT943)))</f>
        <v/>
      </c>
      <c r="C943" s="168" t="str">
        <f>IF($AR943="","",IF(INDEX('Required State Input – Clinic'!C$12:C$2011,$AT943)="","",INDEX('Required State Input – Clinic'!C$12:C$2011,$AT943)))</f>
        <v/>
      </c>
      <c r="D943" s="175" t="str">
        <f>IF($AR943="","",IF(INDEX('Required State Input – Clinic'!D$12:D$2011,$AT943)="","",INDEX('Required State Input – Clinic'!D$12:D$2011,$AT943)))</f>
        <v/>
      </c>
      <c r="E943" s="174" t="str">
        <f>IF($AR943="","",IF(INDEX('Required State Input – Clinic'!E$12:E$2011,$AT943)="","",INDEX('Required State Input – Clinic'!E$12:E$2011,$AT943)))</f>
        <v/>
      </c>
      <c r="F943" s="176" t="str">
        <f>IF($AR943="","",IF(INDEX('Required State Input – Clinic'!F$12:F$2011,$AT943)="","",INDEX('Required State Input – Clinic'!F$12:F$2011,$AT943)))</f>
        <v/>
      </c>
      <c r="G943" s="176" t="str">
        <f>IF($AR943="","",IF(INDEX('Required State Input – Clinic'!G$12:G$2011,$AT943)="","",INDEX('Required State Input – Clinic'!G$12:G$2011,$AT943)))</f>
        <v/>
      </c>
      <c r="H943" s="176" t="str">
        <f>IF($AR943="","",IF(INDEX('Required State Input – Clinic'!H$12:H$2011,$AT943)="","",INDEX('Required State Input – Clinic'!H$12:H$2011,$AT943)))</f>
        <v/>
      </c>
      <c r="I943" s="177" t="str">
        <f>IF($AR943="","",IF(INDEX('Required State Input – Clinic'!I$12:I$2011,$AT943)="","",INDEX('Required State Input – Clinic'!I$12:I$2011,$AT943)))</f>
        <v/>
      </c>
      <c r="J943" s="176" t="str">
        <f>IF($AR943="","",IF(INDEX('Required State Input – Clinic'!J$12:J$2011,$AT943)="","",INDEX('Required State Input – Clinic'!J$12:J$2011,$AT943)))</f>
        <v/>
      </c>
      <c r="K943" s="178" t="str">
        <f>IF($AR943="","",IF(INDEX('Required State Input – Clinic'!K$12:K$2011,$AT943)="","",INDEX('Required State Input – Clinic'!K$12:K$2011,$AT943)))</f>
        <v/>
      </c>
      <c r="L943" s="179" t="str">
        <f>IF($AR943="","",IF(INDEX('Required State Input – Clinic'!L$12:L$2011,$AT943)="","",INDEX('Required State Input – Clinic'!L$12:L$2011,$AT943)))</f>
        <v/>
      </c>
      <c r="M943" s="169" t="str">
        <f>IF($AR943="","",IF(INDEX('Required State Input – Clinic'!M$12:M$2011,$AT943)="","",INDEX('Required State Input – Clinic'!M$12:M$2011,$AT943)))</f>
        <v/>
      </c>
      <c r="N943" s="169" t="str">
        <f>IF($AR943="","",IF(INDEX('Required State Input – Clinic'!N$12:N$2011,$AT943)="","",INDEX('Required State Input – Clinic'!N$12:N$2011,$AT943)))</f>
        <v/>
      </c>
      <c r="O943" s="170" t="str">
        <f>IF($AR943="","",IF(INDEX('Required State Input – Clinic'!O$12:O$2011,$AT943)="","",ROUND(INDEX('Required State Input – Clinic'!O$12:O$2011,$AT943),2)))</f>
        <v/>
      </c>
      <c r="P943" s="170" t="str">
        <f>IF($AR943="","",IF(INDEX('Required State Input – Clinic'!P$12:P$2011,$AT943)="","",ROUND(INDEX('Required State Input – Clinic'!P$12:P$2011,$AT943),2)))</f>
        <v/>
      </c>
      <c r="Q943" s="170" t="str">
        <f>IF($AR943="","",IF(INDEX('Required State Input – Clinic'!Q$12:Q$2011,$AT943)="","",ROUND(INDEX('Required State Input – Clinic'!Q$12:Q$2011,$AT943),2)))</f>
        <v/>
      </c>
      <c r="R943" s="276" t="str">
        <f t="shared" si="140"/>
        <v/>
      </c>
      <c r="S943" s="171" t="str">
        <f>IF($AR943="","",IF(INDEX('Required State Input – Clinic'!R$12:R$2011,$AT943)="","",INDEX('Required State Input – Clinic'!R$12:R$2011,$AT943)))</f>
        <v/>
      </c>
      <c r="T943" s="169" t="str">
        <f>IF($AR943="","",IF(INDEX('Required State Input – Clinic'!S$12:S$2011,$AT943)="","",INDEX('Required State Input – Clinic'!S$12:S$2011,$AT943)))</f>
        <v/>
      </c>
      <c r="U943" s="170" t="str">
        <f>IF($AR943="","",IF(INDEX('Required State Input – Clinic'!T$12:T$2011,$AT943)="","",ROUND(INDEX('Required State Input – Clinic'!T$12:T$2011,$AT943),2)))</f>
        <v/>
      </c>
      <c r="V943" s="170" t="str">
        <f>IF($AR943="","",IF(INDEX('Required State Input – Clinic'!U$12:U$2011,$AT943)="","",ROUND(INDEX('Required State Input – Clinic'!U$12:U$2011,$AT943),2)))</f>
        <v/>
      </c>
      <c r="W943" s="170" t="str">
        <f>IF($AR943="","",IF(INDEX('Required State Input – Clinic'!V$12:V$2011,$AT943)="",0,ROUND(INDEX('Required State Input – Clinic'!V$12:V$2011,$AT943),2)))</f>
        <v/>
      </c>
      <c r="X943" s="170" t="str">
        <f>IF($AR943="","",IF(INDEX('Required State Input – Clinic'!W$12:W$2011,$AT943)="",0,ROUND(INDEX('Required State Input – Clinic'!W$12:W$2011,$AT943),2)))</f>
        <v/>
      </c>
      <c r="Y943" s="170" t="str">
        <f>IF($AR943="","",IF(INDEX('Required State Input – Clinic'!X$12:X$2011,$AT943)="",0,ROUND(INDEX('Required State Input – Clinic'!X$12:X$2011,$AT943),2)))</f>
        <v/>
      </c>
      <c r="Z943" s="180" t="str">
        <f t="shared" si="141"/>
        <v/>
      </c>
      <c r="AA943" s="179" t="str">
        <f>IF($AR943="","",IF(INDEX('Required State Input – Clinic'!Y$12:Y$2011,$AT943)="","",INDEX('Required State Input – Clinic'!Y$12:Y$2011,$AT943)))</f>
        <v/>
      </c>
      <c r="AB943" s="172" t="str">
        <f>IF($AR943="","",IF(INDEX('Required State Input – Clinic'!Z$12:Z$2011,$AT943)="","",ROUND(INDEX('Required State Input – Clinic'!Z$12:Z$2011,$AT943),4)))</f>
        <v/>
      </c>
      <c r="AC943" s="172" t="str">
        <f>IF($AR943="","",IF(INDEX('Required State Input – Clinic'!AA$12:AA$2011,$AT943)="","",ROUND(INDEX('Required State Input – Clinic'!AA$12:AA$2011,$AT943),4)))</f>
        <v/>
      </c>
      <c r="AD943" s="180" t="str">
        <f t="shared" si="142"/>
        <v/>
      </c>
      <c r="AE943" s="194" t="str">
        <f t="shared" si="143"/>
        <v/>
      </c>
      <c r="AF943" s="177" t="str">
        <f>IF($AR943="","",IF(INDEX('Required State Input – Clinic'!AB$12:AB$2011,$AT943)="","",INDEX('Required State Input – Clinic'!AB$12:AB$2011,$AT943)))</f>
        <v/>
      </c>
      <c r="AG943" s="172" t="str">
        <f>IF($AR943="","",IF(INDEX('Required State Input – Clinic'!AC$12:AC$2011,$AT943)="","",ROUND(INDEX('Required State Input – Clinic'!AC$12:AC$2011,$AT943),4)))</f>
        <v/>
      </c>
      <c r="AH943" s="180" t="str">
        <f t="shared" si="144"/>
        <v/>
      </c>
      <c r="AI943" s="173" t="str">
        <f>IF($AR943="","",IF(INDEX('Required State Input – Clinic'!AD$12:AD$2011,$AT943)="",0,ROUND(INDEX('Required State Input – Clinic'!AD$12:AD$2011,$AT943),2)))</f>
        <v/>
      </c>
      <c r="AJ943" s="180" t="str">
        <f t="shared" si="145"/>
        <v/>
      </c>
      <c r="AK943" s="194" t="str">
        <f t="shared" si="146"/>
        <v/>
      </c>
      <c r="AL943" s="170" t="str">
        <f>IF($AR943="","",IF(INDEX('Required State Input – Clinic'!AE$12:AE$2011,$AT943)="",0,ROUND(INDEX('Required State Input – Clinic'!AE$12:AE$2011,$AT943),2)))</f>
        <v/>
      </c>
      <c r="AM943" s="180" t="str">
        <f t="shared" si="147"/>
        <v/>
      </c>
      <c r="AR943" t="str">
        <f t="shared" si="148"/>
        <v/>
      </c>
      <c r="AS943" t="str">
        <f t="shared" si="149"/>
        <v/>
      </c>
      <c r="AT943" t="str">
        <f>IF(AR943="","",MATCH(AS943,'Required State Input – Clinic'!$AS$12:$AS$2011,FALSE))</f>
        <v/>
      </c>
    </row>
    <row r="944" spans="1:46" x14ac:dyDescent="0.25">
      <c r="A944" s="218" t="s">
        <v>257</v>
      </c>
      <c r="B944" s="174" t="str">
        <f>IF($AR944="","",IF(INDEX('Required State Input – Clinic'!B$12:B$2011,$AT944)="","",INDEX('Required State Input – Clinic'!B$12:B$2011,$AT944)))</f>
        <v/>
      </c>
      <c r="C944" s="168" t="str">
        <f>IF($AR944="","",IF(INDEX('Required State Input – Clinic'!C$12:C$2011,$AT944)="","",INDEX('Required State Input – Clinic'!C$12:C$2011,$AT944)))</f>
        <v/>
      </c>
      <c r="D944" s="175" t="str">
        <f>IF($AR944="","",IF(INDEX('Required State Input – Clinic'!D$12:D$2011,$AT944)="","",INDEX('Required State Input – Clinic'!D$12:D$2011,$AT944)))</f>
        <v/>
      </c>
      <c r="E944" s="174" t="str">
        <f>IF($AR944="","",IF(INDEX('Required State Input – Clinic'!E$12:E$2011,$AT944)="","",INDEX('Required State Input – Clinic'!E$12:E$2011,$AT944)))</f>
        <v/>
      </c>
      <c r="F944" s="176" t="str">
        <f>IF($AR944="","",IF(INDEX('Required State Input – Clinic'!F$12:F$2011,$AT944)="","",INDEX('Required State Input – Clinic'!F$12:F$2011,$AT944)))</f>
        <v/>
      </c>
      <c r="G944" s="176" t="str">
        <f>IF($AR944="","",IF(INDEX('Required State Input – Clinic'!G$12:G$2011,$AT944)="","",INDEX('Required State Input – Clinic'!G$12:G$2011,$AT944)))</f>
        <v/>
      </c>
      <c r="H944" s="176" t="str">
        <f>IF($AR944="","",IF(INDEX('Required State Input – Clinic'!H$12:H$2011,$AT944)="","",INDEX('Required State Input – Clinic'!H$12:H$2011,$AT944)))</f>
        <v/>
      </c>
      <c r="I944" s="177" t="str">
        <f>IF($AR944="","",IF(INDEX('Required State Input – Clinic'!I$12:I$2011,$AT944)="","",INDEX('Required State Input – Clinic'!I$12:I$2011,$AT944)))</f>
        <v/>
      </c>
      <c r="J944" s="176" t="str">
        <f>IF($AR944="","",IF(INDEX('Required State Input – Clinic'!J$12:J$2011,$AT944)="","",INDEX('Required State Input – Clinic'!J$12:J$2011,$AT944)))</f>
        <v/>
      </c>
      <c r="K944" s="178" t="str">
        <f>IF($AR944="","",IF(INDEX('Required State Input – Clinic'!K$12:K$2011,$AT944)="","",INDEX('Required State Input – Clinic'!K$12:K$2011,$AT944)))</f>
        <v/>
      </c>
      <c r="L944" s="179" t="str">
        <f>IF($AR944="","",IF(INDEX('Required State Input – Clinic'!L$12:L$2011,$AT944)="","",INDEX('Required State Input – Clinic'!L$12:L$2011,$AT944)))</f>
        <v/>
      </c>
      <c r="M944" s="169" t="str">
        <f>IF($AR944="","",IF(INDEX('Required State Input – Clinic'!M$12:M$2011,$AT944)="","",INDEX('Required State Input – Clinic'!M$12:M$2011,$AT944)))</f>
        <v/>
      </c>
      <c r="N944" s="169" t="str">
        <f>IF($AR944="","",IF(INDEX('Required State Input – Clinic'!N$12:N$2011,$AT944)="","",INDEX('Required State Input – Clinic'!N$12:N$2011,$AT944)))</f>
        <v/>
      </c>
      <c r="O944" s="170" t="str">
        <f>IF($AR944="","",IF(INDEX('Required State Input – Clinic'!O$12:O$2011,$AT944)="","",ROUND(INDEX('Required State Input – Clinic'!O$12:O$2011,$AT944),2)))</f>
        <v/>
      </c>
      <c r="P944" s="170" t="str">
        <f>IF($AR944="","",IF(INDEX('Required State Input – Clinic'!P$12:P$2011,$AT944)="","",ROUND(INDEX('Required State Input – Clinic'!P$12:P$2011,$AT944),2)))</f>
        <v/>
      </c>
      <c r="Q944" s="170" t="str">
        <f>IF($AR944="","",IF(INDEX('Required State Input – Clinic'!Q$12:Q$2011,$AT944)="","",ROUND(INDEX('Required State Input – Clinic'!Q$12:Q$2011,$AT944),2)))</f>
        <v/>
      </c>
      <c r="R944" s="276" t="str">
        <f t="shared" si="140"/>
        <v/>
      </c>
      <c r="S944" s="171" t="str">
        <f>IF($AR944="","",IF(INDEX('Required State Input – Clinic'!R$12:R$2011,$AT944)="","",INDEX('Required State Input – Clinic'!R$12:R$2011,$AT944)))</f>
        <v/>
      </c>
      <c r="T944" s="169" t="str">
        <f>IF($AR944="","",IF(INDEX('Required State Input – Clinic'!S$12:S$2011,$AT944)="","",INDEX('Required State Input – Clinic'!S$12:S$2011,$AT944)))</f>
        <v/>
      </c>
      <c r="U944" s="170" t="str">
        <f>IF($AR944="","",IF(INDEX('Required State Input – Clinic'!T$12:T$2011,$AT944)="","",ROUND(INDEX('Required State Input – Clinic'!T$12:T$2011,$AT944),2)))</f>
        <v/>
      </c>
      <c r="V944" s="170" t="str">
        <f>IF($AR944="","",IF(INDEX('Required State Input – Clinic'!U$12:U$2011,$AT944)="","",ROUND(INDEX('Required State Input – Clinic'!U$12:U$2011,$AT944),2)))</f>
        <v/>
      </c>
      <c r="W944" s="170" t="str">
        <f>IF($AR944="","",IF(INDEX('Required State Input – Clinic'!V$12:V$2011,$AT944)="",0,ROUND(INDEX('Required State Input – Clinic'!V$12:V$2011,$AT944),2)))</f>
        <v/>
      </c>
      <c r="X944" s="170" t="str">
        <f>IF($AR944="","",IF(INDEX('Required State Input – Clinic'!W$12:W$2011,$AT944)="",0,ROUND(INDEX('Required State Input – Clinic'!W$12:W$2011,$AT944),2)))</f>
        <v/>
      </c>
      <c r="Y944" s="170" t="str">
        <f>IF($AR944="","",IF(INDEX('Required State Input – Clinic'!X$12:X$2011,$AT944)="",0,ROUND(INDEX('Required State Input – Clinic'!X$12:X$2011,$AT944),2)))</f>
        <v/>
      </c>
      <c r="Z944" s="180" t="str">
        <f t="shared" si="141"/>
        <v/>
      </c>
      <c r="AA944" s="179" t="str">
        <f>IF($AR944="","",IF(INDEX('Required State Input – Clinic'!Y$12:Y$2011,$AT944)="","",INDEX('Required State Input – Clinic'!Y$12:Y$2011,$AT944)))</f>
        <v/>
      </c>
      <c r="AB944" s="172" t="str">
        <f>IF($AR944="","",IF(INDEX('Required State Input – Clinic'!Z$12:Z$2011,$AT944)="","",ROUND(INDEX('Required State Input – Clinic'!Z$12:Z$2011,$AT944),4)))</f>
        <v/>
      </c>
      <c r="AC944" s="172" t="str">
        <f>IF($AR944="","",IF(INDEX('Required State Input – Clinic'!AA$12:AA$2011,$AT944)="","",ROUND(INDEX('Required State Input – Clinic'!AA$12:AA$2011,$AT944),4)))</f>
        <v/>
      </c>
      <c r="AD944" s="180" t="str">
        <f t="shared" si="142"/>
        <v/>
      </c>
      <c r="AE944" s="194" t="str">
        <f t="shared" si="143"/>
        <v/>
      </c>
      <c r="AF944" s="177" t="str">
        <f>IF($AR944="","",IF(INDEX('Required State Input – Clinic'!AB$12:AB$2011,$AT944)="","",INDEX('Required State Input – Clinic'!AB$12:AB$2011,$AT944)))</f>
        <v/>
      </c>
      <c r="AG944" s="172" t="str">
        <f>IF($AR944="","",IF(INDEX('Required State Input – Clinic'!AC$12:AC$2011,$AT944)="","",ROUND(INDEX('Required State Input – Clinic'!AC$12:AC$2011,$AT944),4)))</f>
        <v/>
      </c>
      <c r="AH944" s="180" t="str">
        <f t="shared" si="144"/>
        <v/>
      </c>
      <c r="AI944" s="173" t="str">
        <f>IF($AR944="","",IF(INDEX('Required State Input – Clinic'!AD$12:AD$2011,$AT944)="",0,ROUND(INDEX('Required State Input – Clinic'!AD$12:AD$2011,$AT944),2)))</f>
        <v/>
      </c>
      <c r="AJ944" s="180" t="str">
        <f t="shared" si="145"/>
        <v/>
      </c>
      <c r="AK944" s="194" t="str">
        <f t="shared" si="146"/>
        <v/>
      </c>
      <c r="AL944" s="170" t="str">
        <f>IF($AR944="","",IF(INDEX('Required State Input – Clinic'!AE$12:AE$2011,$AT944)="",0,ROUND(INDEX('Required State Input – Clinic'!AE$12:AE$2011,$AT944),2)))</f>
        <v/>
      </c>
      <c r="AM944" s="180" t="str">
        <f t="shared" si="147"/>
        <v/>
      </c>
      <c r="AR944" t="str">
        <f t="shared" si="148"/>
        <v/>
      </c>
      <c r="AS944" t="str">
        <f t="shared" si="149"/>
        <v/>
      </c>
      <c r="AT944" t="str">
        <f>IF(AR944="","",MATCH(AS944,'Required State Input – Clinic'!$AS$12:$AS$2011,FALSE))</f>
        <v/>
      </c>
    </row>
    <row r="945" spans="1:46" x14ac:dyDescent="0.25">
      <c r="A945" s="218" t="s">
        <v>257</v>
      </c>
      <c r="B945" s="174" t="str">
        <f>IF($AR945="","",IF(INDEX('Required State Input – Clinic'!B$12:B$2011,$AT945)="","",INDEX('Required State Input – Clinic'!B$12:B$2011,$AT945)))</f>
        <v/>
      </c>
      <c r="C945" s="168" t="str">
        <f>IF($AR945="","",IF(INDEX('Required State Input – Clinic'!C$12:C$2011,$AT945)="","",INDEX('Required State Input – Clinic'!C$12:C$2011,$AT945)))</f>
        <v/>
      </c>
      <c r="D945" s="175" t="str">
        <f>IF($AR945="","",IF(INDEX('Required State Input – Clinic'!D$12:D$2011,$AT945)="","",INDEX('Required State Input – Clinic'!D$12:D$2011,$AT945)))</f>
        <v/>
      </c>
      <c r="E945" s="174" t="str">
        <f>IF($AR945="","",IF(INDEX('Required State Input – Clinic'!E$12:E$2011,$AT945)="","",INDEX('Required State Input – Clinic'!E$12:E$2011,$AT945)))</f>
        <v/>
      </c>
      <c r="F945" s="176" t="str">
        <f>IF($AR945="","",IF(INDEX('Required State Input – Clinic'!F$12:F$2011,$AT945)="","",INDEX('Required State Input – Clinic'!F$12:F$2011,$AT945)))</f>
        <v/>
      </c>
      <c r="G945" s="176" t="str">
        <f>IF($AR945="","",IF(INDEX('Required State Input – Clinic'!G$12:G$2011,$AT945)="","",INDEX('Required State Input – Clinic'!G$12:G$2011,$AT945)))</f>
        <v/>
      </c>
      <c r="H945" s="176" t="str">
        <f>IF($AR945="","",IF(INDEX('Required State Input – Clinic'!H$12:H$2011,$AT945)="","",INDEX('Required State Input – Clinic'!H$12:H$2011,$AT945)))</f>
        <v/>
      </c>
      <c r="I945" s="177" t="str">
        <f>IF($AR945="","",IF(INDEX('Required State Input – Clinic'!I$12:I$2011,$AT945)="","",INDEX('Required State Input – Clinic'!I$12:I$2011,$AT945)))</f>
        <v/>
      </c>
      <c r="J945" s="176" t="str">
        <f>IF($AR945="","",IF(INDEX('Required State Input – Clinic'!J$12:J$2011,$AT945)="","",INDEX('Required State Input – Clinic'!J$12:J$2011,$AT945)))</f>
        <v/>
      </c>
      <c r="K945" s="178" t="str">
        <f>IF($AR945="","",IF(INDEX('Required State Input – Clinic'!K$12:K$2011,$AT945)="","",INDEX('Required State Input – Clinic'!K$12:K$2011,$AT945)))</f>
        <v/>
      </c>
      <c r="L945" s="179" t="str">
        <f>IF($AR945="","",IF(INDEX('Required State Input – Clinic'!L$12:L$2011,$AT945)="","",INDEX('Required State Input – Clinic'!L$12:L$2011,$AT945)))</f>
        <v/>
      </c>
      <c r="M945" s="169" t="str">
        <f>IF($AR945="","",IF(INDEX('Required State Input – Clinic'!M$12:M$2011,$AT945)="","",INDEX('Required State Input – Clinic'!M$12:M$2011,$AT945)))</f>
        <v/>
      </c>
      <c r="N945" s="169" t="str">
        <f>IF($AR945="","",IF(INDEX('Required State Input – Clinic'!N$12:N$2011,$AT945)="","",INDEX('Required State Input – Clinic'!N$12:N$2011,$AT945)))</f>
        <v/>
      </c>
      <c r="O945" s="170" t="str">
        <f>IF($AR945="","",IF(INDEX('Required State Input – Clinic'!O$12:O$2011,$AT945)="","",ROUND(INDEX('Required State Input – Clinic'!O$12:O$2011,$AT945),2)))</f>
        <v/>
      </c>
      <c r="P945" s="170" t="str">
        <f>IF($AR945="","",IF(INDEX('Required State Input – Clinic'!P$12:P$2011,$AT945)="","",ROUND(INDEX('Required State Input – Clinic'!P$12:P$2011,$AT945),2)))</f>
        <v/>
      </c>
      <c r="Q945" s="170" t="str">
        <f>IF($AR945="","",IF(INDEX('Required State Input – Clinic'!Q$12:Q$2011,$AT945)="","",ROUND(INDEX('Required State Input – Clinic'!Q$12:Q$2011,$AT945),2)))</f>
        <v/>
      </c>
      <c r="R945" s="276" t="str">
        <f t="shared" si="140"/>
        <v/>
      </c>
      <c r="S945" s="171" t="str">
        <f>IF($AR945="","",IF(INDEX('Required State Input – Clinic'!R$12:R$2011,$AT945)="","",INDEX('Required State Input – Clinic'!R$12:R$2011,$AT945)))</f>
        <v/>
      </c>
      <c r="T945" s="169" t="str">
        <f>IF($AR945="","",IF(INDEX('Required State Input – Clinic'!S$12:S$2011,$AT945)="","",INDEX('Required State Input – Clinic'!S$12:S$2011,$AT945)))</f>
        <v/>
      </c>
      <c r="U945" s="170" t="str">
        <f>IF($AR945="","",IF(INDEX('Required State Input – Clinic'!T$12:T$2011,$AT945)="","",ROUND(INDEX('Required State Input – Clinic'!T$12:T$2011,$AT945),2)))</f>
        <v/>
      </c>
      <c r="V945" s="170" t="str">
        <f>IF($AR945="","",IF(INDEX('Required State Input – Clinic'!U$12:U$2011,$AT945)="","",ROUND(INDEX('Required State Input – Clinic'!U$12:U$2011,$AT945),2)))</f>
        <v/>
      </c>
      <c r="W945" s="170" t="str">
        <f>IF($AR945="","",IF(INDEX('Required State Input – Clinic'!V$12:V$2011,$AT945)="",0,ROUND(INDEX('Required State Input – Clinic'!V$12:V$2011,$AT945),2)))</f>
        <v/>
      </c>
      <c r="X945" s="170" t="str">
        <f>IF($AR945="","",IF(INDEX('Required State Input – Clinic'!W$12:W$2011,$AT945)="",0,ROUND(INDEX('Required State Input – Clinic'!W$12:W$2011,$AT945),2)))</f>
        <v/>
      </c>
      <c r="Y945" s="170" t="str">
        <f>IF($AR945="","",IF(INDEX('Required State Input – Clinic'!X$12:X$2011,$AT945)="",0,ROUND(INDEX('Required State Input – Clinic'!X$12:X$2011,$AT945),2)))</f>
        <v/>
      </c>
      <c r="Z945" s="180" t="str">
        <f t="shared" si="141"/>
        <v/>
      </c>
      <c r="AA945" s="179" t="str">
        <f>IF($AR945="","",IF(INDEX('Required State Input – Clinic'!Y$12:Y$2011,$AT945)="","",INDEX('Required State Input – Clinic'!Y$12:Y$2011,$AT945)))</f>
        <v/>
      </c>
      <c r="AB945" s="172" t="str">
        <f>IF($AR945="","",IF(INDEX('Required State Input – Clinic'!Z$12:Z$2011,$AT945)="","",ROUND(INDEX('Required State Input – Clinic'!Z$12:Z$2011,$AT945),4)))</f>
        <v/>
      </c>
      <c r="AC945" s="172" t="str">
        <f>IF($AR945="","",IF(INDEX('Required State Input – Clinic'!AA$12:AA$2011,$AT945)="","",ROUND(INDEX('Required State Input – Clinic'!AA$12:AA$2011,$AT945),4)))</f>
        <v/>
      </c>
      <c r="AD945" s="180" t="str">
        <f t="shared" si="142"/>
        <v/>
      </c>
      <c r="AE945" s="194" t="str">
        <f t="shared" si="143"/>
        <v/>
      </c>
      <c r="AF945" s="177" t="str">
        <f>IF($AR945="","",IF(INDEX('Required State Input – Clinic'!AB$12:AB$2011,$AT945)="","",INDEX('Required State Input – Clinic'!AB$12:AB$2011,$AT945)))</f>
        <v/>
      </c>
      <c r="AG945" s="172" t="str">
        <f>IF($AR945="","",IF(INDEX('Required State Input – Clinic'!AC$12:AC$2011,$AT945)="","",ROUND(INDEX('Required State Input – Clinic'!AC$12:AC$2011,$AT945),4)))</f>
        <v/>
      </c>
      <c r="AH945" s="180" t="str">
        <f t="shared" si="144"/>
        <v/>
      </c>
      <c r="AI945" s="173" t="str">
        <f>IF($AR945="","",IF(INDEX('Required State Input – Clinic'!AD$12:AD$2011,$AT945)="",0,ROUND(INDEX('Required State Input – Clinic'!AD$12:AD$2011,$AT945),2)))</f>
        <v/>
      </c>
      <c r="AJ945" s="180" t="str">
        <f t="shared" si="145"/>
        <v/>
      </c>
      <c r="AK945" s="194" t="str">
        <f t="shared" si="146"/>
        <v/>
      </c>
      <c r="AL945" s="170" t="str">
        <f>IF($AR945="","",IF(INDEX('Required State Input – Clinic'!AE$12:AE$2011,$AT945)="",0,ROUND(INDEX('Required State Input – Clinic'!AE$12:AE$2011,$AT945),2)))</f>
        <v/>
      </c>
      <c r="AM945" s="180" t="str">
        <f t="shared" si="147"/>
        <v/>
      </c>
      <c r="AR945" t="str">
        <f t="shared" si="148"/>
        <v/>
      </c>
      <c r="AS945" t="str">
        <f t="shared" si="149"/>
        <v/>
      </c>
      <c r="AT945" t="str">
        <f>IF(AR945="","",MATCH(AS945,'Required State Input – Clinic'!$AS$12:$AS$2011,FALSE))</f>
        <v/>
      </c>
    </row>
    <row r="946" spans="1:46" x14ac:dyDescent="0.25">
      <c r="A946" s="218" t="s">
        <v>257</v>
      </c>
      <c r="B946" s="174" t="str">
        <f>IF($AR946="","",IF(INDEX('Required State Input – Clinic'!B$12:B$2011,$AT946)="","",INDEX('Required State Input – Clinic'!B$12:B$2011,$AT946)))</f>
        <v/>
      </c>
      <c r="C946" s="168" t="str">
        <f>IF($AR946="","",IF(INDEX('Required State Input – Clinic'!C$12:C$2011,$AT946)="","",INDEX('Required State Input – Clinic'!C$12:C$2011,$AT946)))</f>
        <v/>
      </c>
      <c r="D946" s="175" t="str">
        <f>IF($AR946="","",IF(INDEX('Required State Input – Clinic'!D$12:D$2011,$AT946)="","",INDEX('Required State Input – Clinic'!D$12:D$2011,$AT946)))</f>
        <v/>
      </c>
      <c r="E946" s="174" t="str">
        <f>IF($AR946="","",IF(INDEX('Required State Input – Clinic'!E$12:E$2011,$AT946)="","",INDEX('Required State Input – Clinic'!E$12:E$2011,$AT946)))</f>
        <v/>
      </c>
      <c r="F946" s="176" t="str">
        <f>IF($AR946="","",IF(INDEX('Required State Input – Clinic'!F$12:F$2011,$AT946)="","",INDEX('Required State Input – Clinic'!F$12:F$2011,$AT946)))</f>
        <v/>
      </c>
      <c r="G946" s="176" t="str">
        <f>IF($AR946="","",IF(INDEX('Required State Input – Clinic'!G$12:G$2011,$AT946)="","",INDEX('Required State Input – Clinic'!G$12:G$2011,$AT946)))</f>
        <v/>
      </c>
      <c r="H946" s="176" t="str">
        <f>IF($AR946="","",IF(INDEX('Required State Input – Clinic'!H$12:H$2011,$AT946)="","",INDEX('Required State Input – Clinic'!H$12:H$2011,$AT946)))</f>
        <v/>
      </c>
      <c r="I946" s="177" t="str">
        <f>IF($AR946="","",IF(INDEX('Required State Input – Clinic'!I$12:I$2011,$AT946)="","",INDEX('Required State Input – Clinic'!I$12:I$2011,$AT946)))</f>
        <v/>
      </c>
      <c r="J946" s="176" t="str">
        <f>IF($AR946="","",IF(INDEX('Required State Input – Clinic'!J$12:J$2011,$AT946)="","",INDEX('Required State Input – Clinic'!J$12:J$2011,$AT946)))</f>
        <v/>
      </c>
      <c r="K946" s="178" t="str">
        <f>IF($AR946="","",IF(INDEX('Required State Input – Clinic'!K$12:K$2011,$AT946)="","",INDEX('Required State Input – Clinic'!K$12:K$2011,$AT946)))</f>
        <v/>
      </c>
      <c r="L946" s="179" t="str">
        <f>IF($AR946="","",IF(INDEX('Required State Input – Clinic'!L$12:L$2011,$AT946)="","",INDEX('Required State Input – Clinic'!L$12:L$2011,$AT946)))</f>
        <v/>
      </c>
      <c r="M946" s="169" t="str">
        <f>IF($AR946="","",IF(INDEX('Required State Input – Clinic'!M$12:M$2011,$AT946)="","",INDEX('Required State Input – Clinic'!M$12:M$2011,$AT946)))</f>
        <v/>
      </c>
      <c r="N946" s="169" t="str">
        <f>IF($AR946="","",IF(INDEX('Required State Input – Clinic'!N$12:N$2011,$AT946)="","",INDEX('Required State Input – Clinic'!N$12:N$2011,$AT946)))</f>
        <v/>
      </c>
      <c r="O946" s="170" t="str">
        <f>IF($AR946="","",IF(INDEX('Required State Input – Clinic'!O$12:O$2011,$AT946)="","",ROUND(INDEX('Required State Input – Clinic'!O$12:O$2011,$AT946),2)))</f>
        <v/>
      </c>
      <c r="P946" s="170" t="str">
        <f>IF($AR946="","",IF(INDEX('Required State Input – Clinic'!P$12:P$2011,$AT946)="","",ROUND(INDEX('Required State Input – Clinic'!P$12:P$2011,$AT946),2)))</f>
        <v/>
      </c>
      <c r="Q946" s="170" t="str">
        <f>IF($AR946="","",IF(INDEX('Required State Input – Clinic'!Q$12:Q$2011,$AT946)="","",ROUND(INDEX('Required State Input – Clinic'!Q$12:Q$2011,$AT946),2)))</f>
        <v/>
      </c>
      <c r="R946" s="276" t="str">
        <f t="shared" si="140"/>
        <v/>
      </c>
      <c r="S946" s="171" t="str">
        <f>IF($AR946="","",IF(INDEX('Required State Input – Clinic'!R$12:R$2011,$AT946)="","",INDEX('Required State Input – Clinic'!R$12:R$2011,$AT946)))</f>
        <v/>
      </c>
      <c r="T946" s="169" t="str">
        <f>IF($AR946="","",IF(INDEX('Required State Input – Clinic'!S$12:S$2011,$AT946)="","",INDEX('Required State Input – Clinic'!S$12:S$2011,$AT946)))</f>
        <v/>
      </c>
      <c r="U946" s="170" t="str">
        <f>IF($AR946="","",IF(INDEX('Required State Input – Clinic'!T$12:T$2011,$AT946)="","",ROUND(INDEX('Required State Input – Clinic'!T$12:T$2011,$AT946),2)))</f>
        <v/>
      </c>
      <c r="V946" s="170" t="str">
        <f>IF($AR946="","",IF(INDEX('Required State Input – Clinic'!U$12:U$2011,$AT946)="","",ROUND(INDEX('Required State Input – Clinic'!U$12:U$2011,$AT946),2)))</f>
        <v/>
      </c>
      <c r="W946" s="170" t="str">
        <f>IF($AR946="","",IF(INDEX('Required State Input – Clinic'!V$12:V$2011,$AT946)="",0,ROUND(INDEX('Required State Input – Clinic'!V$12:V$2011,$AT946),2)))</f>
        <v/>
      </c>
      <c r="X946" s="170" t="str">
        <f>IF($AR946="","",IF(INDEX('Required State Input – Clinic'!W$12:W$2011,$AT946)="",0,ROUND(INDEX('Required State Input – Clinic'!W$12:W$2011,$AT946),2)))</f>
        <v/>
      </c>
      <c r="Y946" s="170" t="str">
        <f>IF($AR946="","",IF(INDEX('Required State Input – Clinic'!X$12:X$2011,$AT946)="",0,ROUND(INDEX('Required State Input – Clinic'!X$12:X$2011,$AT946),2)))</f>
        <v/>
      </c>
      <c r="Z946" s="180" t="str">
        <f t="shared" si="141"/>
        <v/>
      </c>
      <c r="AA946" s="179" t="str">
        <f>IF($AR946="","",IF(INDEX('Required State Input – Clinic'!Y$12:Y$2011,$AT946)="","",INDEX('Required State Input – Clinic'!Y$12:Y$2011,$AT946)))</f>
        <v/>
      </c>
      <c r="AB946" s="172" t="str">
        <f>IF($AR946="","",IF(INDEX('Required State Input – Clinic'!Z$12:Z$2011,$AT946)="","",ROUND(INDEX('Required State Input – Clinic'!Z$12:Z$2011,$AT946),4)))</f>
        <v/>
      </c>
      <c r="AC946" s="172" t="str">
        <f>IF($AR946="","",IF(INDEX('Required State Input – Clinic'!AA$12:AA$2011,$AT946)="","",ROUND(INDEX('Required State Input – Clinic'!AA$12:AA$2011,$AT946),4)))</f>
        <v/>
      </c>
      <c r="AD946" s="180" t="str">
        <f t="shared" si="142"/>
        <v/>
      </c>
      <c r="AE946" s="194" t="str">
        <f t="shared" si="143"/>
        <v/>
      </c>
      <c r="AF946" s="177" t="str">
        <f>IF($AR946="","",IF(INDEX('Required State Input – Clinic'!AB$12:AB$2011,$AT946)="","",INDEX('Required State Input – Clinic'!AB$12:AB$2011,$AT946)))</f>
        <v/>
      </c>
      <c r="AG946" s="172" t="str">
        <f>IF($AR946="","",IF(INDEX('Required State Input – Clinic'!AC$12:AC$2011,$AT946)="","",ROUND(INDEX('Required State Input – Clinic'!AC$12:AC$2011,$AT946),4)))</f>
        <v/>
      </c>
      <c r="AH946" s="180" t="str">
        <f t="shared" si="144"/>
        <v/>
      </c>
      <c r="AI946" s="173" t="str">
        <f>IF($AR946="","",IF(INDEX('Required State Input – Clinic'!AD$12:AD$2011,$AT946)="",0,ROUND(INDEX('Required State Input – Clinic'!AD$12:AD$2011,$AT946),2)))</f>
        <v/>
      </c>
      <c r="AJ946" s="180" t="str">
        <f t="shared" si="145"/>
        <v/>
      </c>
      <c r="AK946" s="194" t="str">
        <f t="shared" si="146"/>
        <v/>
      </c>
      <c r="AL946" s="170" t="str">
        <f>IF($AR946="","",IF(INDEX('Required State Input – Clinic'!AE$12:AE$2011,$AT946)="",0,ROUND(INDEX('Required State Input – Clinic'!AE$12:AE$2011,$AT946),2)))</f>
        <v/>
      </c>
      <c r="AM946" s="180" t="str">
        <f t="shared" si="147"/>
        <v/>
      </c>
      <c r="AR946" t="str">
        <f t="shared" si="148"/>
        <v/>
      </c>
      <c r="AS946" t="str">
        <f t="shared" si="149"/>
        <v/>
      </c>
      <c r="AT946" t="str">
        <f>IF(AR946="","",MATCH(AS946,'Required State Input – Clinic'!$AS$12:$AS$2011,FALSE))</f>
        <v/>
      </c>
    </row>
    <row r="947" spans="1:46" x14ac:dyDescent="0.25">
      <c r="A947" s="218" t="s">
        <v>257</v>
      </c>
      <c r="B947" s="174" t="str">
        <f>IF($AR947="","",IF(INDEX('Required State Input – Clinic'!B$12:B$2011,$AT947)="","",INDEX('Required State Input – Clinic'!B$12:B$2011,$AT947)))</f>
        <v/>
      </c>
      <c r="C947" s="168" t="str">
        <f>IF($AR947="","",IF(INDEX('Required State Input – Clinic'!C$12:C$2011,$AT947)="","",INDEX('Required State Input – Clinic'!C$12:C$2011,$AT947)))</f>
        <v/>
      </c>
      <c r="D947" s="175" t="str">
        <f>IF($AR947="","",IF(INDEX('Required State Input – Clinic'!D$12:D$2011,$AT947)="","",INDEX('Required State Input – Clinic'!D$12:D$2011,$AT947)))</f>
        <v/>
      </c>
      <c r="E947" s="174" t="str">
        <f>IF($AR947="","",IF(INDEX('Required State Input – Clinic'!E$12:E$2011,$AT947)="","",INDEX('Required State Input – Clinic'!E$12:E$2011,$AT947)))</f>
        <v/>
      </c>
      <c r="F947" s="176" t="str">
        <f>IF($AR947="","",IF(INDEX('Required State Input – Clinic'!F$12:F$2011,$AT947)="","",INDEX('Required State Input – Clinic'!F$12:F$2011,$AT947)))</f>
        <v/>
      </c>
      <c r="G947" s="176" t="str">
        <f>IF($AR947="","",IF(INDEX('Required State Input – Clinic'!G$12:G$2011,$AT947)="","",INDEX('Required State Input – Clinic'!G$12:G$2011,$AT947)))</f>
        <v/>
      </c>
      <c r="H947" s="176" t="str">
        <f>IF($AR947="","",IF(INDEX('Required State Input – Clinic'!H$12:H$2011,$AT947)="","",INDEX('Required State Input – Clinic'!H$12:H$2011,$AT947)))</f>
        <v/>
      </c>
      <c r="I947" s="177" t="str">
        <f>IF($AR947="","",IF(INDEX('Required State Input – Clinic'!I$12:I$2011,$AT947)="","",INDEX('Required State Input – Clinic'!I$12:I$2011,$AT947)))</f>
        <v/>
      </c>
      <c r="J947" s="176" t="str">
        <f>IF($AR947="","",IF(INDEX('Required State Input – Clinic'!J$12:J$2011,$AT947)="","",INDEX('Required State Input – Clinic'!J$12:J$2011,$AT947)))</f>
        <v/>
      </c>
      <c r="K947" s="178" t="str">
        <f>IF($AR947="","",IF(INDEX('Required State Input – Clinic'!K$12:K$2011,$AT947)="","",INDEX('Required State Input – Clinic'!K$12:K$2011,$AT947)))</f>
        <v/>
      </c>
      <c r="L947" s="179" t="str">
        <f>IF($AR947="","",IF(INDEX('Required State Input – Clinic'!L$12:L$2011,$AT947)="","",INDEX('Required State Input – Clinic'!L$12:L$2011,$AT947)))</f>
        <v/>
      </c>
      <c r="M947" s="169" t="str">
        <f>IF($AR947="","",IF(INDEX('Required State Input – Clinic'!M$12:M$2011,$AT947)="","",INDEX('Required State Input – Clinic'!M$12:M$2011,$AT947)))</f>
        <v/>
      </c>
      <c r="N947" s="169" t="str">
        <f>IF($AR947="","",IF(INDEX('Required State Input – Clinic'!N$12:N$2011,$AT947)="","",INDEX('Required State Input – Clinic'!N$12:N$2011,$AT947)))</f>
        <v/>
      </c>
      <c r="O947" s="170" t="str">
        <f>IF($AR947="","",IF(INDEX('Required State Input – Clinic'!O$12:O$2011,$AT947)="","",ROUND(INDEX('Required State Input – Clinic'!O$12:O$2011,$AT947),2)))</f>
        <v/>
      </c>
      <c r="P947" s="170" t="str">
        <f>IF($AR947="","",IF(INDEX('Required State Input – Clinic'!P$12:P$2011,$AT947)="","",ROUND(INDEX('Required State Input – Clinic'!P$12:P$2011,$AT947),2)))</f>
        <v/>
      </c>
      <c r="Q947" s="170" t="str">
        <f>IF($AR947="","",IF(INDEX('Required State Input – Clinic'!Q$12:Q$2011,$AT947)="","",ROUND(INDEX('Required State Input – Clinic'!Q$12:Q$2011,$AT947),2)))</f>
        <v/>
      </c>
      <c r="R947" s="276" t="str">
        <f t="shared" si="140"/>
        <v/>
      </c>
      <c r="S947" s="171" t="str">
        <f>IF($AR947="","",IF(INDEX('Required State Input – Clinic'!R$12:R$2011,$AT947)="","",INDEX('Required State Input – Clinic'!R$12:R$2011,$AT947)))</f>
        <v/>
      </c>
      <c r="T947" s="169" t="str">
        <f>IF($AR947="","",IF(INDEX('Required State Input – Clinic'!S$12:S$2011,$AT947)="","",INDEX('Required State Input – Clinic'!S$12:S$2011,$AT947)))</f>
        <v/>
      </c>
      <c r="U947" s="170" t="str">
        <f>IF($AR947="","",IF(INDEX('Required State Input – Clinic'!T$12:T$2011,$AT947)="","",ROUND(INDEX('Required State Input – Clinic'!T$12:T$2011,$AT947),2)))</f>
        <v/>
      </c>
      <c r="V947" s="170" t="str">
        <f>IF($AR947="","",IF(INDEX('Required State Input – Clinic'!U$12:U$2011,$AT947)="","",ROUND(INDEX('Required State Input – Clinic'!U$12:U$2011,$AT947),2)))</f>
        <v/>
      </c>
      <c r="W947" s="170" t="str">
        <f>IF($AR947="","",IF(INDEX('Required State Input – Clinic'!V$12:V$2011,$AT947)="",0,ROUND(INDEX('Required State Input – Clinic'!V$12:V$2011,$AT947),2)))</f>
        <v/>
      </c>
      <c r="X947" s="170" t="str">
        <f>IF($AR947="","",IF(INDEX('Required State Input – Clinic'!W$12:W$2011,$AT947)="",0,ROUND(INDEX('Required State Input – Clinic'!W$12:W$2011,$AT947),2)))</f>
        <v/>
      </c>
      <c r="Y947" s="170" t="str">
        <f>IF($AR947="","",IF(INDEX('Required State Input – Clinic'!X$12:X$2011,$AT947)="",0,ROUND(INDEX('Required State Input – Clinic'!X$12:X$2011,$AT947),2)))</f>
        <v/>
      </c>
      <c r="Z947" s="180" t="str">
        <f t="shared" si="141"/>
        <v/>
      </c>
      <c r="AA947" s="179" t="str">
        <f>IF($AR947="","",IF(INDEX('Required State Input – Clinic'!Y$12:Y$2011,$AT947)="","",INDEX('Required State Input – Clinic'!Y$12:Y$2011,$AT947)))</f>
        <v/>
      </c>
      <c r="AB947" s="172" t="str">
        <f>IF($AR947="","",IF(INDEX('Required State Input – Clinic'!Z$12:Z$2011,$AT947)="","",ROUND(INDEX('Required State Input – Clinic'!Z$12:Z$2011,$AT947),4)))</f>
        <v/>
      </c>
      <c r="AC947" s="172" t="str">
        <f>IF($AR947="","",IF(INDEX('Required State Input – Clinic'!AA$12:AA$2011,$AT947)="","",ROUND(INDEX('Required State Input – Clinic'!AA$12:AA$2011,$AT947),4)))</f>
        <v/>
      </c>
      <c r="AD947" s="180" t="str">
        <f t="shared" si="142"/>
        <v/>
      </c>
      <c r="AE947" s="194" t="str">
        <f t="shared" si="143"/>
        <v/>
      </c>
      <c r="AF947" s="177" t="str">
        <f>IF($AR947="","",IF(INDEX('Required State Input – Clinic'!AB$12:AB$2011,$AT947)="","",INDEX('Required State Input – Clinic'!AB$12:AB$2011,$AT947)))</f>
        <v/>
      </c>
      <c r="AG947" s="172" t="str">
        <f>IF($AR947="","",IF(INDEX('Required State Input – Clinic'!AC$12:AC$2011,$AT947)="","",ROUND(INDEX('Required State Input – Clinic'!AC$12:AC$2011,$AT947),4)))</f>
        <v/>
      </c>
      <c r="AH947" s="180" t="str">
        <f t="shared" si="144"/>
        <v/>
      </c>
      <c r="AI947" s="173" t="str">
        <f>IF($AR947="","",IF(INDEX('Required State Input – Clinic'!AD$12:AD$2011,$AT947)="",0,ROUND(INDEX('Required State Input – Clinic'!AD$12:AD$2011,$AT947),2)))</f>
        <v/>
      </c>
      <c r="AJ947" s="180" t="str">
        <f t="shared" si="145"/>
        <v/>
      </c>
      <c r="AK947" s="194" t="str">
        <f t="shared" si="146"/>
        <v/>
      </c>
      <c r="AL947" s="170" t="str">
        <f>IF($AR947="","",IF(INDEX('Required State Input – Clinic'!AE$12:AE$2011,$AT947)="",0,ROUND(INDEX('Required State Input – Clinic'!AE$12:AE$2011,$AT947),2)))</f>
        <v/>
      </c>
      <c r="AM947" s="180" t="str">
        <f t="shared" si="147"/>
        <v/>
      </c>
      <c r="AR947" t="str">
        <f t="shared" si="148"/>
        <v/>
      </c>
      <c r="AS947" t="str">
        <f t="shared" si="149"/>
        <v/>
      </c>
      <c r="AT947" t="str">
        <f>IF(AR947="","",MATCH(AS947,'Required State Input – Clinic'!$AS$12:$AS$2011,FALSE))</f>
        <v/>
      </c>
    </row>
    <row r="948" spans="1:46" x14ac:dyDescent="0.25">
      <c r="A948" s="218" t="s">
        <v>257</v>
      </c>
      <c r="B948" s="174" t="str">
        <f>IF($AR948="","",IF(INDEX('Required State Input – Clinic'!B$12:B$2011,$AT948)="","",INDEX('Required State Input – Clinic'!B$12:B$2011,$AT948)))</f>
        <v/>
      </c>
      <c r="C948" s="168" t="str">
        <f>IF($AR948="","",IF(INDEX('Required State Input – Clinic'!C$12:C$2011,$AT948)="","",INDEX('Required State Input – Clinic'!C$12:C$2011,$AT948)))</f>
        <v/>
      </c>
      <c r="D948" s="175" t="str">
        <f>IF($AR948="","",IF(INDEX('Required State Input – Clinic'!D$12:D$2011,$AT948)="","",INDEX('Required State Input – Clinic'!D$12:D$2011,$AT948)))</f>
        <v/>
      </c>
      <c r="E948" s="174" t="str">
        <f>IF($AR948="","",IF(INDEX('Required State Input – Clinic'!E$12:E$2011,$AT948)="","",INDEX('Required State Input – Clinic'!E$12:E$2011,$AT948)))</f>
        <v/>
      </c>
      <c r="F948" s="176" t="str">
        <f>IF($AR948="","",IF(INDEX('Required State Input – Clinic'!F$12:F$2011,$AT948)="","",INDEX('Required State Input – Clinic'!F$12:F$2011,$AT948)))</f>
        <v/>
      </c>
      <c r="G948" s="176" t="str">
        <f>IF($AR948="","",IF(INDEX('Required State Input – Clinic'!G$12:G$2011,$AT948)="","",INDEX('Required State Input – Clinic'!G$12:G$2011,$AT948)))</f>
        <v/>
      </c>
      <c r="H948" s="176" t="str">
        <f>IF($AR948="","",IF(INDEX('Required State Input – Clinic'!H$12:H$2011,$AT948)="","",INDEX('Required State Input – Clinic'!H$12:H$2011,$AT948)))</f>
        <v/>
      </c>
      <c r="I948" s="177" t="str">
        <f>IF($AR948="","",IF(INDEX('Required State Input – Clinic'!I$12:I$2011,$AT948)="","",INDEX('Required State Input – Clinic'!I$12:I$2011,$AT948)))</f>
        <v/>
      </c>
      <c r="J948" s="176" t="str">
        <f>IF($AR948="","",IF(INDEX('Required State Input – Clinic'!J$12:J$2011,$AT948)="","",INDEX('Required State Input – Clinic'!J$12:J$2011,$AT948)))</f>
        <v/>
      </c>
      <c r="K948" s="178" t="str">
        <f>IF($AR948="","",IF(INDEX('Required State Input – Clinic'!K$12:K$2011,$AT948)="","",INDEX('Required State Input – Clinic'!K$12:K$2011,$AT948)))</f>
        <v/>
      </c>
      <c r="L948" s="179" t="str">
        <f>IF($AR948="","",IF(INDEX('Required State Input – Clinic'!L$12:L$2011,$AT948)="","",INDEX('Required State Input – Clinic'!L$12:L$2011,$AT948)))</f>
        <v/>
      </c>
      <c r="M948" s="169" t="str">
        <f>IF($AR948="","",IF(INDEX('Required State Input – Clinic'!M$12:M$2011,$AT948)="","",INDEX('Required State Input – Clinic'!M$12:M$2011,$AT948)))</f>
        <v/>
      </c>
      <c r="N948" s="169" t="str">
        <f>IF($AR948="","",IF(INDEX('Required State Input – Clinic'!N$12:N$2011,$AT948)="","",INDEX('Required State Input – Clinic'!N$12:N$2011,$AT948)))</f>
        <v/>
      </c>
      <c r="O948" s="170" t="str">
        <f>IF($AR948="","",IF(INDEX('Required State Input – Clinic'!O$12:O$2011,$AT948)="","",ROUND(INDEX('Required State Input – Clinic'!O$12:O$2011,$AT948),2)))</f>
        <v/>
      </c>
      <c r="P948" s="170" t="str">
        <f>IF($AR948="","",IF(INDEX('Required State Input – Clinic'!P$12:P$2011,$AT948)="","",ROUND(INDEX('Required State Input – Clinic'!P$12:P$2011,$AT948),2)))</f>
        <v/>
      </c>
      <c r="Q948" s="170" t="str">
        <f>IF($AR948="","",IF(INDEX('Required State Input – Clinic'!Q$12:Q$2011,$AT948)="","",ROUND(INDEX('Required State Input – Clinic'!Q$12:Q$2011,$AT948),2)))</f>
        <v/>
      </c>
      <c r="R948" s="276" t="str">
        <f t="shared" si="140"/>
        <v/>
      </c>
      <c r="S948" s="171" t="str">
        <f>IF($AR948="","",IF(INDEX('Required State Input – Clinic'!R$12:R$2011,$AT948)="","",INDEX('Required State Input – Clinic'!R$12:R$2011,$AT948)))</f>
        <v/>
      </c>
      <c r="T948" s="169" t="str">
        <f>IF($AR948="","",IF(INDEX('Required State Input – Clinic'!S$12:S$2011,$AT948)="","",INDEX('Required State Input – Clinic'!S$12:S$2011,$AT948)))</f>
        <v/>
      </c>
      <c r="U948" s="170" t="str">
        <f>IF($AR948="","",IF(INDEX('Required State Input – Clinic'!T$12:T$2011,$AT948)="","",ROUND(INDEX('Required State Input – Clinic'!T$12:T$2011,$AT948),2)))</f>
        <v/>
      </c>
      <c r="V948" s="170" t="str">
        <f>IF($AR948="","",IF(INDEX('Required State Input – Clinic'!U$12:U$2011,$AT948)="","",ROUND(INDEX('Required State Input – Clinic'!U$12:U$2011,$AT948),2)))</f>
        <v/>
      </c>
      <c r="W948" s="170" t="str">
        <f>IF($AR948="","",IF(INDEX('Required State Input – Clinic'!V$12:V$2011,$AT948)="",0,ROUND(INDEX('Required State Input – Clinic'!V$12:V$2011,$AT948),2)))</f>
        <v/>
      </c>
      <c r="X948" s="170" t="str">
        <f>IF($AR948="","",IF(INDEX('Required State Input – Clinic'!W$12:W$2011,$AT948)="",0,ROUND(INDEX('Required State Input – Clinic'!W$12:W$2011,$AT948),2)))</f>
        <v/>
      </c>
      <c r="Y948" s="170" t="str">
        <f>IF($AR948="","",IF(INDEX('Required State Input – Clinic'!X$12:X$2011,$AT948)="",0,ROUND(INDEX('Required State Input – Clinic'!X$12:X$2011,$AT948),2)))</f>
        <v/>
      </c>
      <c r="Z948" s="180" t="str">
        <f t="shared" si="141"/>
        <v/>
      </c>
      <c r="AA948" s="179" t="str">
        <f>IF($AR948="","",IF(INDEX('Required State Input – Clinic'!Y$12:Y$2011,$AT948)="","",INDEX('Required State Input – Clinic'!Y$12:Y$2011,$AT948)))</f>
        <v/>
      </c>
      <c r="AB948" s="172" t="str">
        <f>IF($AR948="","",IF(INDEX('Required State Input – Clinic'!Z$12:Z$2011,$AT948)="","",ROUND(INDEX('Required State Input – Clinic'!Z$12:Z$2011,$AT948),4)))</f>
        <v/>
      </c>
      <c r="AC948" s="172" t="str">
        <f>IF($AR948="","",IF(INDEX('Required State Input – Clinic'!AA$12:AA$2011,$AT948)="","",ROUND(INDEX('Required State Input – Clinic'!AA$12:AA$2011,$AT948),4)))</f>
        <v/>
      </c>
      <c r="AD948" s="180" t="str">
        <f t="shared" si="142"/>
        <v/>
      </c>
      <c r="AE948" s="194" t="str">
        <f t="shared" si="143"/>
        <v/>
      </c>
      <c r="AF948" s="177" t="str">
        <f>IF($AR948="","",IF(INDEX('Required State Input – Clinic'!AB$12:AB$2011,$AT948)="","",INDEX('Required State Input – Clinic'!AB$12:AB$2011,$AT948)))</f>
        <v/>
      </c>
      <c r="AG948" s="172" t="str">
        <f>IF($AR948="","",IF(INDEX('Required State Input – Clinic'!AC$12:AC$2011,$AT948)="","",ROUND(INDEX('Required State Input – Clinic'!AC$12:AC$2011,$AT948),4)))</f>
        <v/>
      </c>
      <c r="AH948" s="180" t="str">
        <f t="shared" si="144"/>
        <v/>
      </c>
      <c r="AI948" s="173" t="str">
        <f>IF($AR948="","",IF(INDEX('Required State Input – Clinic'!AD$12:AD$2011,$AT948)="",0,ROUND(INDEX('Required State Input – Clinic'!AD$12:AD$2011,$AT948),2)))</f>
        <v/>
      </c>
      <c r="AJ948" s="180" t="str">
        <f t="shared" si="145"/>
        <v/>
      </c>
      <c r="AK948" s="194" t="str">
        <f t="shared" si="146"/>
        <v/>
      </c>
      <c r="AL948" s="170" t="str">
        <f>IF($AR948="","",IF(INDEX('Required State Input – Clinic'!AE$12:AE$2011,$AT948)="",0,ROUND(INDEX('Required State Input – Clinic'!AE$12:AE$2011,$AT948),2)))</f>
        <v/>
      </c>
      <c r="AM948" s="180" t="str">
        <f t="shared" si="147"/>
        <v/>
      </c>
      <c r="AR948" t="str">
        <f t="shared" si="148"/>
        <v/>
      </c>
      <c r="AS948" t="str">
        <f t="shared" si="149"/>
        <v/>
      </c>
      <c r="AT948" t="str">
        <f>IF(AR948="","",MATCH(AS948,'Required State Input – Clinic'!$AS$12:$AS$2011,FALSE))</f>
        <v/>
      </c>
    </row>
    <row r="949" spans="1:46" x14ac:dyDescent="0.25">
      <c r="A949" s="218" t="s">
        <v>257</v>
      </c>
      <c r="B949" s="174" t="str">
        <f>IF($AR949="","",IF(INDEX('Required State Input – Clinic'!B$12:B$2011,$AT949)="","",INDEX('Required State Input – Clinic'!B$12:B$2011,$AT949)))</f>
        <v/>
      </c>
      <c r="C949" s="168" t="str">
        <f>IF($AR949="","",IF(INDEX('Required State Input – Clinic'!C$12:C$2011,$AT949)="","",INDEX('Required State Input – Clinic'!C$12:C$2011,$AT949)))</f>
        <v/>
      </c>
      <c r="D949" s="175" t="str">
        <f>IF($AR949="","",IF(INDEX('Required State Input – Clinic'!D$12:D$2011,$AT949)="","",INDEX('Required State Input – Clinic'!D$12:D$2011,$AT949)))</f>
        <v/>
      </c>
      <c r="E949" s="174" t="str">
        <f>IF($AR949="","",IF(INDEX('Required State Input – Clinic'!E$12:E$2011,$AT949)="","",INDEX('Required State Input – Clinic'!E$12:E$2011,$AT949)))</f>
        <v/>
      </c>
      <c r="F949" s="176" t="str">
        <f>IF($AR949="","",IF(INDEX('Required State Input – Clinic'!F$12:F$2011,$AT949)="","",INDEX('Required State Input – Clinic'!F$12:F$2011,$AT949)))</f>
        <v/>
      </c>
      <c r="G949" s="176" t="str">
        <f>IF($AR949="","",IF(INDEX('Required State Input – Clinic'!G$12:G$2011,$AT949)="","",INDEX('Required State Input – Clinic'!G$12:G$2011,$AT949)))</f>
        <v/>
      </c>
      <c r="H949" s="176" t="str">
        <f>IF($AR949="","",IF(INDEX('Required State Input – Clinic'!H$12:H$2011,$AT949)="","",INDEX('Required State Input – Clinic'!H$12:H$2011,$AT949)))</f>
        <v/>
      </c>
      <c r="I949" s="177" t="str">
        <f>IF($AR949="","",IF(INDEX('Required State Input – Clinic'!I$12:I$2011,$AT949)="","",INDEX('Required State Input – Clinic'!I$12:I$2011,$AT949)))</f>
        <v/>
      </c>
      <c r="J949" s="176" t="str">
        <f>IF($AR949="","",IF(INDEX('Required State Input – Clinic'!J$12:J$2011,$AT949)="","",INDEX('Required State Input – Clinic'!J$12:J$2011,$AT949)))</f>
        <v/>
      </c>
      <c r="K949" s="178" t="str">
        <f>IF($AR949="","",IF(INDEX('Required State Input – Clinic'!K$12:K$2011,$AT949)="","",INDEX('Required State Input – Clinic'!K$12:K$2011,$AT949)))</f>
        <v/>
      </c>
      <c r="L949" s="179" t="str">
        <f>IF($AR949="","",IF(INDEX('Required State Input – Clinic'!L$12:L$2011,$AT949)="","",INDEX('Required State Input – Clinic'!L$12:L$2011,$AT949)))</f>
        <v/>
      </c>
      <c r="M949" s="169" t="str">
        <f>IF($AR949="","",IF(INDEX('Required State Input – Clinic'!M$12:M$2011,$AT949)="","",INDEX('Required State Input – Clinic'!M$12:M$2011,$AT949)))</f>
        <v/>
      </c>
      <c r="N949" s="169" t="str">
        <f>IF($AR949="","",IF(INDEX('Required State Input – Clinic'!N$12:N$2011,$AT949)="","",INDEX('Required State Input – Clinic'!N$12:N$2011,$AT949)))</f>
        <v/>
      </c>
      <c r="O949" s="170" t="str">
        <f>IF($AR949="","",IF(INDEX('Required State Input – Clinic'!O$12:O$2011,$AT949)="","",ROUND(INDEX('Required State Input – Clinic'!O$12:O$2011,$AT949),2)))</f>
        <v/>
      </c>
      <c r="P949" s="170" t="str">
        <f>IF($AR949="","",IF(INDEX('Required State Input – Clinic'!P$12:P$2011,$AT949)="","",ROUND(INDEX('Required State Input – Clinic'!P$12:P$2011,$AT949),2)))</f>
        <v/>
      </c>
      <c r="Q949" s="170" t="str">
        <f>IF($AR949="","",IF(INDEX('Required State Input – Clinic'!Q$12:Q$2011,$AT949)="","",ROUND(INDEX('Required State Input – Clinic'!Q$12:Q$2011,$AT949),2)))</f>
        <v/>
      </c>
      <c r="R949" s="276" t="str">
        <f t="shared" si="140"/>
        <v/>
      </c>
      <c r="S949" s="171" t="str">
        <f>IF($AR949="","",IF(INDEX('Required State Input – Clinic'!R$12:R$2011,$AT949)="","",INDEX('Required State Input – Clinic'!R$12:R$2011,$AT949)))</f>
        <v/>
      </c>
      <c r="T949" s="169" t="str">
        <f>IF($AR949="","",IF(INDEX('Required State Input – Clinic'!S$12:S$2011,$AT949)="","",INDEX('Required State Input – Clinic'!S$12:S$2011,$AT949)))</f>
        <v/>
      </c>
      <c r="U949" s="170" t="str">
        <f>IF($AR949="","",IF(INDEX('Required State Input – Clinic'!T$12:T$2011,$AT949)="","",ROUND(INDEX('Required State Input – Clinic'!T$12:T$2011,$AT949),2)))</f>
        <v/>
      </c>
      <c r="V949" s="170" t="str">
        <f>IF($AR949="","",IF(INDEX('Required State Input – Clinic'!U$12:U$2011,$AT949)="","",ROUND(INDEX('Required State Input – Clinic'!U$12:U$2011,$AT949),2)))</f>
        <v/>
      </c>
      <c r="W949" s="170" t="str">
        <f>IF($AR949="","",IF(INDEX('Required State Input – Clinic'!V$12:V$2011,$AT949)="",0,ROUND(INDEX('Required State Input – Clinic'!V$12:V$2011,$AT949),2)))</f>
        <v/>
      </c>
      <c r="X949" s="170" t="str">
        <f>IF($AR949="","",IF(INDEX('Required State Input – Clinic'!W$12:W$2011,$AT949)="",0,ROUND(INDEX('Required State Input – Clinic'!W$12:W$2011,$AT949),2)))</f>
        <v/>
      </c>
      <c r="Y949" s="170" t="str">
        <f>IF($AR949="","",IF(INDEX('Required State Input – Clinic'!X$12:X$2011,$AT949)="",0,ROUND(INDEX('Required State Input – Clinic'!X$12:X$2011,$AT949),2)))</f>
        <v/>
      </c>
      <c r="Z949" s="180" t="str">
        <f t="shared" si="141"/>
        <v/>
      </c>
      <c r="AA949" s="179" t="str">
        <f>IF($AR949="","",IF(INDEX('Required State Input – Clinic'!Y$12:Y$2011,$AT949)="","",INDEX('Required State Input – Clinic'!Y$12:Y$2011,$AT949)))</f>
        <v/>
      </c>
      <c r="AB949" s="172" t="str">
        <f>IF($AR949="","",IF(INDEX('Required State Input – Clinic'!Z$12:Z$2011,$AT949)="","",ROUND(INDEX('Required State Input – Clinic'!Z$12:Z$2011,$AT949),4)))</f>
        <v/>
      </c>
      <c r="AC949" s="172" t="str">
        <f>IF($AR949="","",IF(INDEX('Required State Input – Clinic'!AA$12:AA$2011,$AT949)="","",ROUND(INDEX('Required State Input – Clinic'!AA$12:AA$2011,$AT949),4)))</f>
        <v/>
      </c>
      <c r="AD949" s="180" t="str">
        <f t="shared" si="142"/>
        <v/>
      </c>
      <c r="AE949" s="194" t="str">
        <f t="shared" si="143"/>
        <v/>
      </c>
      <c r="AF949" s="177" t="str">
        <f>IF($AR949="","",IF(INDEX('Required State Input – Clinic'!AB$12:AB$2011,$AT949)="","",INDEX('Required State Input – Clinic'!AB$12:AB$2011,$AT949)))</f>
        <v/>
      </c>
      <c r="AG949" s="172" t="str">
        <f>IF($AR949="","",IF(INDEX('Required State Input – Clinic'!AC$12:AC$2011,$AT949)="","",ROUND(INDEX('Required State Input – Clinic'!AC$12:AC$2011,$AT949),4)))</f>
        <v/>
      </c>
      <c r="AH949" s="180" t="str">
        <f t="shared" si="144"/>
        <v/>
      </c>
      <c r="AI949" s="173" t="str">
        <f>IF($AR949="","",IF(INDEX('Required State Input – Clinic'!AD$12:AD$2011,$AT949)="",0,ROUND(INDEX('Required State Input – Clinic'!AD$12:AD$2011,$AT949),2)))</f>
        <v/>
      </c>
      <c r="AJ949" s="180" t="str">
        <f t="shared" si="145"/>
        <v/>
      </c>
      <c r="AK949" s="194" t="str">
        <f t="shared" si="146"/>
        <v/>
      </c>
      <c r="AL949" s="170" t="str">
        <f>IF($AR949="","",IF(INDEX('Required State Input – Clinic'!AE$12:AE$2011,$AT949)="",0,ROUND(INDEX('Required State Input – Clinic'!AE$12:AE$2011,$AT949),2)))</f>
        <v/>
      </c>
      <c r="AM949" s="180" t="str">
        <f t="shared" si="147"/>
        <v/>
      </c>
      <c r="AR949" t="str">
        <f t="shared" si="148"/>
        <v/>
      </c>
      <c r="AS949" t="str">
        <f t="shared" si="149"/>
        <v/>
      </c>
      <c r="AT949" t="str">
        <f>IF(AR949="","",MATCH(AS949,'Required State Input – Clinic'!$AS$12:$AS$2011,FALSE))</f>
        <v/>
      </c>
    </row>
    <row r="950" spans="1:46" x14ac:dyDescent="0.25">
      <c r="A950" s="218" t="s">
        <v>257</v>
      </c>
      <c r="B950" s="174" t="str">
        <f>IF($AR950="","",IF(INDEX('Required State Input – Clinic'!B$12:B$2011,$AT950)="","",INDEX('Required State Input – Clinic'!B$12:B$2011,$AT950)))</f>
        <v/>
      </c>
      <c r="C950" s="168" t="str">
        <f>IF($AR950="","",IF(INDEX('Required State Input – Clinic'!C$12:C$2011,$AT950)="","",INDEX('Required State Input – Clinic'!C$12:C$2011,$AT950)))</f>
        <v/>
      </c>
      <c r="D950" s="175" t="str">
        <f>IF($AR950="","",IF(INDEX('Required State Input – Clinic'!D$12:D$2011,$AT950)="","",INDEX('Required State Input – Clinic'!D$12:D$2011,$AT950)))</f>
        <v/>
      </c>
      <c r="E950" s="174" t="str">
        <f>IF($AR950="","",IF(INDEX('Required State Input – Clinic'!E$12:E$2011,$AT950)="","",INDEX('Required State Input – Clinic'!E$12:E$2011,$AT950)))</f>
        <v/>
      </c>
      <c r="F950" s="176" t="str">
        <f>IF($AR950="","",IF(INDEX('Required State Input – Clinic'!F$12:F$2011,$AT950)="","",INDEX('Required State Input – Clinic'!F$12:F$2011,$AT950)))</f>
        <v/>
      </c>
      <c r="G950" s="176" t="str">
        <f>IF($AR950="","",IF(INDEX('Required State Input – Clinic'!G$12:G$2011,$AT950)="","",INDEX('Required State Input – Clinic'!G$12:G$2011,$AT950)))</f>
        <v/>
      </c>
      <c r="H950" s="176" t="str">
        <f>IF($AR950="","",IF(INDEX('Required State Input – Clinic'!H$12:H$2011,$AT950)="","",INDEX('Required State Input – Clinic'!H$12:H$2011,$AT950)))</f>
        <v/>
      </c>
      <c r="I950" s="177" t="str">
        <f>IF($AR950="","",IF(INDEX('Required State Input – Clinic'!I$12:I$2011,$AT950)="","",INDEX('Required State Input – Clinic'!I$12:I$2011,$AT950)))</f>
        <v/>
      </c>
      <c r="J950" s="176" t="str">
        <f>IF($AR950="","",IF(INDEX('Required State Input – Clinic'!J$12:J$2011,$AT950)="","",INDEX('Required State Input – Clinic'!J$12:J$2011,$AT950)))</f>
        <v/>
      </c>
      <c r="K950" s="178" t="str">
        <f>IF($AR950="","",IF(INDEX('Required State Input – Clinic'!K$12:K$2011,$AT950)="","",INDEX('Required State Input – Clinic'!K$12:K$2011,$AT950)))</f>
        <v/>
      </c>
      <c r="L950" s="179" t="str">
        <f>IF($AR950="","",IF(INDEX('Required State Input – Clinic'!L$12:L$2011,$AT950)="","",INDEX('Required State Input – Clinic'!L$12:L$2011,$AT950)))</f>
        <v/>
      </c>
      <c r="M950" s="169" t="str">
        <f>IF($AR950="","",IF(INDEX('Required State Input – Clinic'!M$12:M$2011,$AT950)="","",INDEX('Required State Input – Clinic'!M$12:M$2011,$AT950)))</f>
        <v/>
      </c>
      <c r="N950" s="169" t="str">
        <f>IF($AR950="","",IF(INDEX('Required State Input – Clinic'!N$12:N$2011,$AT950)="","",INDEX('Required State Input – Clinic'!N$12:N$2011,$AT950)))</f>
        <v/>
      </c>
      <c r="O950" s="170" t="str">
        <f>IF($AR950="","",IF(INDEX('Required State Input – Clinic'!O$12:O$2011,$AT950)="","",ROUND(INDEX('Required State Input – Clinic'!O$12:O$2011,$AT950),2)))</f>
        <v/>
      </c>
      <c r="P950" s="170" t="str">
        <f>IF($AR950="","",IF(INDEX('Required State Input – Clinic'!P$12:P$2011,$AT950)="","",ROUND(INDEX('Required State Input – Clinic'!P$12:P$2011,$AT950),2)))</f>
        <v/>
      </c>
      <c r="Q950" s="170" t="str">
        <f>IF($AR950="","",IF(INDEX('Required State Input – Clinic'!Q$12:Q$2011,$AT950)="","",ROUND(INDEX('Required State Input – Clinic'!Q$12:Q$2011,$AT950),2)))</f>
        <v/>
      </c>
      <c r="R950" s="276" t="str">
        <f t="shared" si="140"/>
        <v/>
      </c>
      <c r="S950" s="171" t="str">
        <f>IF($AR950="","",IF(INDEX('Required State Input – Clinic'!R$12:R$2011,$AT950)="","",INDEX('Required State Input – Clinic'!R$12:R$2011,$AT950)))</f>
        <v/>
      </c>
      <c r="T950" s="169" t="str">
        <f>IF($AR950="","",IF(INDEX('Required State Input – Clinic'!S$12:S$2011,$AT950)="","",INDEX('Required State Input – Clinic'!S$12:S$2011,$AT950)))</f>
        <v/>
      </c>
      <c r="U950" s="170" t="str">
        <f>IF($AR950="","",IF(INDEX('Required State Input – Clinic'!T$12:T$2011,$AT950)="","",ROUND(INDEX('Required State Input – Clinic'!T$12:T$2011,$AT950),2)))</f>
        <v/>
      </c>
      <c r="V950" s="170" t="str">
        <f>IF($AR950="","",IF(INDEX('Required State Input – Clinic'!U$12:U$2011,$AT950)="","",ROUND(INDEX('Required State Input – Clinic'!U$12:U$2011,$AT950),2)))</f>
        <v/>
      </c>
      <c r="W950" s="170" t="str">
        <f>IF($AR950="","",IF(INDEX('Required State Input – Clinic'!V$12:V$2011,$AT950)="",0,ROUND(INDEX('Required State Input – Clinic'!V$12:V$2011,$AT950),2)))</f>
        <v/>
      </c>
      <c r="X950" s="170" t="str">
        <f>IF($AR950="","",IF(INDEX('Required State Input – Clinic'!W$12:W$2011,$AT950)="",0,ROUND(INDEX('Required State Input – Clinic'!W$12:W$2011,$AT950),2)))</f>
        <v/>
      </c>
      <c r="Y950" s="170" t="str">
        <f>IF($AR950="","",IF(INDEX('Required State Input – Clinic'!X$12:X$2011,$AT950)="",0,ROUND(INDEX('Required State Input – Clinic'!X$12:X$2011,$AT950),2)))</f>
        <v/>
      </c>
      <c r="Z950" s="180" t="str">
        <f t="shared" si="141"/>
        <v/>
      </c>
      <c r="AA950" s="179" t="str">
        <f>IF($AR950="","",IF(INDEX('Required State Input – Clinic'!Y$12:Y$2011,$AT950)="","",INDEX('Required State Input – Clinic'!Y$12:Y$2011,$AT950)))</f>
        <v/>
      </c>
      <c r="AB950" s="172" t="str">
        <f>IF($AR950="","",IF(INDEX('Required State Input – Clinic'!Z$12:Z$2011,$AT950)="","",ROUND(INDEX('Required State Input – Clinic'!Z$12:Z$2011,$AT950),4)))</f>
        <v/>
      </c>
      <c r="AC950" s="172" t="str">
        <f>IF($AR950="","",IF(INDEX('Required State Input – Clinic'!AA$12:AA$2011,$AT950)="","",ROUND(INDEX('Required State Input – Clinic'!AA$12:AA$2011,$AT950),4)))</f>
        <v/>
      </c>
      <c r="AD950" s="180" t="str">
        <f t="shared" si="142"/>
        <v/>
      </c>
      <c r="AE950" s="194" t="str">
        <f t="shared" si="143"/>
        <v/>
      </c>
      <c r="AF950" s="177" t="str">
        <f>IF($AR950="","",IF(INDEX('Required State Input – Clinic'!AB$12:AB$2011,$AT950)="","",INDEX('Required State Input – Clinic'!AB$12:AB$2011,$AT950)))</f>
        <v/>
      </c>
      <c r="AG950" s="172" t="str">
        <f>IF($AR950="","",IF(INDEX('Required State Input – Clinic'!AC$12:AC$2011,$AT950)="","",ROUND(INDEX('Required State Input – Clinic'!AC$12:AC$2011,$AT950),4)))</f>
        <v/>
      </c>
      <c r="AH950" s="180" t="str">
        <f t="shared" si="144"/>
        <v/>
      </c>
      <c r="AI950" s="173" t="str">
        <f>IF($AR950="","",IF(INDEX('Required State Input – Clinic'!AD$12:AD$2011,$AT950)="",0,ROUND(INDEX('Required State Input – Clinic'!AD$12:AD$2011,$AT950),2)))</f>
        <v/>
      </c>
      <c r="AJ950" s="180" t="str">
        <f t="shared" si="145"/>
        <v/>
      </c>
      <c r="AK950" s="194" t="str">
        <f t="shared" si="146"/>
        <v/>
      </c>
      <c r="AL950" s="170" t="str">
        <f>IF($AR950="","",IF(INDEX('Required State Input – Clinic'!AE$12:AE$2011,$AT950)="",0,ROUND(INDEX('Required State Input – Clinic'!AE$12:AE$2011,$AT950),2)))</f>
        <v/>
      </c>
      <c r="AM950" s="180" t="str">
        <f t="shared" si="147"/>
        <v/>
      </c>
      <c r="AR950" t="str">
        <f t="shared" si="148"/>
        <v/>
      </c>
      <c r="AS950" t="str">
        <f t="shared" si="149"/>
        <v/>
      </c>
      <c r="AT950" t="str">
        <f>IF(AR950="","",MATCH(AS950,'Required State Input – Clinic'!$AS$12:$AS$2011,FALSE))</f>
        <v/>
      </c>
    </row>
    <row r="951" spans="1:46" x14ac:dyDescent="0.25">
      <c r="A951" s="218" t="s">
        <v>257</v>
      </c>
      <c r="B951" s="174" t="str">
        <f>IF($AR951="","",IF(INDEX('Required State Input – Clinic'!B$12:B$2011,$AT951)="","",INDEX('Required State Input – Clinic'!B$12:B$2011,$AT951)))</f>
        <v/>
      </c>
      <c r="C951" s="168" t="str">
        <f>IF($AR951="","",IF(INDEX('Required State Input – Clinic'!C$12:C$2011,$AT951)="","",INDEX('Required State Input – Clinic'!C$12:C$2011,$AT951)))</f>
        <v/>
      </c>
      <c r="D951" s="175" t="str">
        <f>IF($AR951="","",IF(INDEX('Required State Input – Clinic'!D$12:D$2011,$AT951)="","",INDEX('Required State Input – Clinic'!D$12:D$2011,$AT951)))</f>
        <v/>
      </c>
      <c r="E951" s="174" t="str">
        <f>IF($AR951="","",IF(INDEX('Required State Input – Clinic'!E$12:E$2011,$AT951)="","",INDEX('Required State Input – Clinic'!E$12:E$2011,$AT951)))</f>
        <v/>
      </c>
      <c r="F951" s="176" t="str">
        <f>IF($AR951="","",IF(INDEX('Required State Input – Clinic'!F$12:F$2011,$AT951)="","",INDEX('Required State Input – Clinic'!F$12:F$2011,$AT951)))</f>
        <v/>
      </c>
      <c r="G951" s="176" t="str">
        <f>IF($AR951="","",IF(INDEX('Required State Input – Clinic'!G$12:G$2011,$AT951)="","",INDEX('Required State Input – Clinic'!G$12:G$2011,$AT951)))</f>
        <v/>
      </c>
      <c r="H951" s="176" t="str">
        <f>IF($AR951="","",IF(INDEX('Required State Input – Clinic'!H$12:H$2011,$AT951)="","",INDEX('Required State Input – Clinic'!H$12:H$2011,$AT951)))</f>
        <v/>
      </c>
      <c r="I951" s="177" t="str">
        <f>IF($AR951="","",IF(INDEX('Required State Input – Clinic'!I$12:I$2011,$AT951)="","",INDEX('Required State Input – Clinic'!I$12:I$2011,$AT951)))</f>
        <v/>
      </c>
      <c r="J951" s="176" t="str">
        <f>IF($AR951="","",IF(INDEX('Required State Input – Clinic'!J$12:J$2011,$AT951)="","",INDEX('Required State Input – Clinic'!J$12:J$2011,$AT951)))</f>
        <v/>
      </c>
      <c r="K951" s="178" t="str">
        <f>IF($AR951="","",IF(INDEX('Required State Input – Clinic'!K$12:K$2011,$AT951)="","",INDEX('Required State Input – Clinic'!K$12:K$2011,$AT951)))</f>
        <v/>
      </c>
      <c r="L951" s="179" t="str">
        <f>IF($AR951="","",IF(INDEX('Required State Input – Clinic'!L$12:L$2011,$AT951)="","",INDEX('Required State Input – Clinic'!L$12:L$2011,$AT951)))</f>
        <v/>
      </c>
      <c r="M951" s="169" t="str">
        <f>IF($AR951="","",IF(INDEX('Required State Input – Clinic'!M$12:M$2011,$AT951)="","",INDEX('Required State Input – Clinic'!M$12:M$2011,$AT951)))</f>
        <v/>
      </c>
      <c r="N951" s="169" t="str">
        <f>IF($AR951="","",IF(INDEX('Required State Input – Clinic'!N$12:N$2011,$AT951)="","",INDEX('Required State Input – Clinic'!N$12:N$2011,$AT951)))</f>
        <v/>
      </c>
      <c r="O951" s="170" t="str">
        <f>IF($AR951="","",IF(INDEX('Required State Input – Clinic'!O$12:O$2011,$AT951)="","",ROUND(INDEX('Required State Input – Clinic'!O$12:O$2011,$AT951),2)))</f>
        <v/>
      </c>
      <c r="P951" s="170" t="str">
        <f>IF($AR951="","",IF(INDEX('Required State Input – Clinic'!P$12:P$2011,$AT951)="","",ROUND(INDEX('Required State Input – Clinic'!P$12:P$2011,$AT951),2)))</f>
        <v/>
      </c>
      <c r="Q951" s="170" t="str">
        <f>IF($AR951="","",IF(INDEX('Required State Input – Clinic'!Q$12:Q$2011,$AT951)="","",ROUND(INDEX('Required State Input – Clinic'!Q$12:Q$2011,$AT951),2)))</f>
        <v/>
      </c>
      <c r="R951" s="276" t="str">
        <f t="shared" si="140"/>
        <v/>
      </c>
      <c r="S951" s="171" t="str">
        <f>IF($AR951="","",IF(INDEX('Required State Input – Clinic'!R$12:R$2011,$AT951)="","",INDEX('Required State Input – Clinic'!R$12:R$2011,$AT951)))</f>
        <v/>
      </c>
      <c r="T951" s="169" t="str">
        <f>IF($AR951="","",IF(INDEX('Required State Input – Clinic'!S$12:S$2011,$AT951)="","",INDEX('Required State Input – Clinic'!S$12:S$2011,$AT951)))</f>
        <v/>
      </c>
      <c r="U951" s="170" t="str">
        <f>IF($AR951="","",IF(INDEX('Required State Input – Clinic'!T$12:T$2011,$AT951)="","",ROUND(INDEX('Required State Input – Clinic'!T$12:T$2011,$AT951),2)))</f>
        <v/>
      </c>
      <c r="V951" s="170" t="str">
        <f>IF($AR951="","",IF(INDEX('Required State Input – Clinic'!U$12:U$2011,$AT951)="","",ROUND(INDEX('Required State Input – Clinic'!U$12:U$2011,$AT951),2)))</f>
        <v/>
      </c>
      <c r="W951" s="170" t="str">
        <f>IF($AR951="","",IF(INDEX('Required State Input – Clinic'!V$12:V$2011,$AT951)="",0,ROUND(INDEX('Required State Input – Clinic'!V$12:V$2011,$AT951),2)))</f>
        <v/>
      </c>
      <c r="X951" s="170" t="str">
        <f>IF($AR951="","",IF(INDEX('Required State Input – Clinic'!W$12:W$2011,$AT951)="",0,ROUND(INDEX('Required State Input – Clinic'!W$12:W$2011,$AT951),2)))</f>
        <v/>
      </c>
      <c r="Y951" s="170" t="str">
        <f>IF($AR951="","",IF(INDEX('Required State Input – Clinic'!X$12:X$2011,$AT951)="",0,ROUND(INDEX('Required State Input – Clinic'!X$12:X$2011,$AT951),2)))</f>
        <v/>
      </c>
      <c r="Z951" s="180" t="str">
        <f t="shared" si="141"/>
        <v/>
      </c>
      <c r="AA951" s="179" t="str">
        <f>IF($AR951="","",IF(INDEX('Required State Input – Clinic'!Y$12:Y$2011,$AT951)="","",INDEX('Required State Input – Clinic'!Y$12:Y$2011,$AT951)))</f>
        <v/>
      </c>
      <c r="AB951" s="172" t="str">
        <f>IF($AR951="","",IF(INDEX('Required State Input – Clinic'!Z$12:Z$2011,$AT951)="","",ROUND(INDEX('Required State Input – Clinic'!Z$12:Z$2011,$AT951),4)))</f>
        <v/>
      </c>
      <c r="AC951" s="172" t="str">
        <f>IF($AR951="","",IF(INDEX('Required State Input – Clinic'!AA$12:AA$2011,$AT951)="","",ROUND(INDEX('Required State Input – Clinic'!AA$12:AA$2011,$AT951),4)))</f>
        <v/>
      </c>
      <c r="AD951" s="180" t="str">
        <f t="shared" si="142"/>
        <v/>
      </c>
      <c r="AE951" s="194" t="str">
        <f t="shared" si="143"/>
        <v/>
      </c>
      <c r="AF951" s="177" t="str">
        <f>IF($AR951="","",IF(INDEX('Required State Input – Clinic'!AB$12:AB$2011,$AT951)="","",INDEX('Required State Input – Clinic'!AB$12:AB$2011,$AT951)))</f>
        <v/>
      </c>
      <c r="AG951" s="172" t="str">
        <f>IF($AR951="","",IF(INDEX('Required State Input – Clinic'!AC$12:AC$2011,$AT951)="","",ROUND(INDEX('Required State Input – Clinic'!AC$12:AC$2011,$AT951),4)))</f>
        <v/>
      </c>
      <c r="AH951" s="180" t="str">
        <f t="shared" si="144"/>
        <v/>
      </c>
      <c r="AI951" s="173" t="str">
        <f>IF($AR951="","",IF(INDEX('Required State Input – Clinic'!AD$12:AD$2011,$AT951)="",0,ROUND(INDEX('Required State Input – Clinic'!AD$12:AD$2011,$AT951),2)))</f>
        <v/>
      </c>
      <c r="AJ951" s="180" t="str">
        <f t="shared" si="145"/>
        <v/>
      </c>
      <c r="AK951" s="194" t="str">
        <f t="shared" si="146"/>
        <v/>
      </c>
      <c r="AL951" s="170" t="str">
        <f>IF($AR951="","",IF(INDEX('Required State Input – Clinic'!AE$12:AE$2011,$AT951)="",0,ROUND(INDEX('Required State Input – Clinic'!AE$12:AE$2011,$AT951),2)))</f>
        <v/>
      </c>
      <c r="AM951" s="180" t="str">
        <f t="shared" si="147"/>
        <v/>
      </c>
      <c r="AR951" t="str">
        <f t="shared" si="148"/>
        <v/>
      </c>
      <c r="AS951" t="str">
        <f t="shared" si="149"/>
        <v/>
      </c>
      <c r="AT951" t="str">
        <f>IF(AR951="","",MATCH(AS951,'Required State Input – Clinic'!$AS$12:$AS$2011,FALSE))</f>
        <v/>
      </c>
    </row>
    <row r="952" spans="1:46" x14ac:dyDescent="0.25">
      <c r="A952" s="218" t="s">
        <v>257</v>
      </c>
      <c r="B952" s="174" t="str">
        <f>IF($AR952="","",IF(INDEX('Required State Input – Clinic'!B$12:B$2011,$AT952)="","",INDEX('Required State Input – Clinic'!B$12:B$2011,$AT952)))</f>
        <v/>
      </c>
      <c r="C952" s="168" t="str">
        <f>IF($AR952="","",IF(INDEX('Required State Input – Clinic'!C$12:C$2011,$AT952)="","",INDEX('Required State Input – Clinic'!C$12:C$2011,$AT952)))</f>
        <v/>
      </c>
      <c r="D952" s="175" t="str">
        <f>IF($AR952="","",IF(INDEX('Required State Input – Clinic'!D$12:D$2011,$AT952)="","",INDEX('Required State Input – Clinic'!D$12:D$2011,$AT952)))</f>
        <v/>
      </c>
      <c r="E952" s="174" t="str">
        <f>IF($AR952="","",IF(INDEX('Required State Input – Clinic'!E$12:E$2011,$AT952)="","",INDEX('Required State Input – Clinic'!E$12:E$2011,$AT952)))</f>
        <v/>
      </c>
      <c r="F952" s="176" t="str">
        <f>IF($AR952="","",IF(INDEX('Required State Input – Clinic'!F$12:F$2011,$AT952)="","",INDEX('Required State Input – Clinic'!F$12:F$2011,$AT952)))</f>
        <v/>
      </c>
      <c r="G952" s="176" t="str">
        <f>IF($AR952="","",IF(INDEX('Required State Input – Clinic'!G$12:G$2011,$AT952)="","",INDEX('Required State Input – Clinic'!G$12:G$2011,$AT952)))</f>
        <v/>
      </c>
      <c r="H952" s="176" t="str">
        <f>IF($AR952="","",IF(INDEX('Required State Input – Clinic'!H$12:H$2011,$AT952)="","",INDEX('Required State Input – Clinic'!H$12:H$2011,$AT952)))</f>
        <v/>
      </c>
      <c r="I952" s="177" t="str">
        <f>IF($AR952="","",IF(INDEX('Required State Input – Clinic'!I$12:I$2011,$AT952)="","",INDEX('Required State Input – Clinic'!I$12:I$2011,$AT952)))</f>
        <v/>
      </c>
      <c r="J952" s="176" t="str">
        <f>IF($AR952="","",IF(INDEX('Required State Input – Clinic'!J$12:J$2011,$AT952)="","",INDEX('Required State Input – Clinic'!J$12:J$2011,$AT952)))</f>
        <v/>
      </c>
      <c r="K952" s="178" t="str">
        <f>IF($AR952="","",IF(INDEX('Required State Input – Clinic'!K$12:K$2011,$AT952)="","",INDEX('Required State Input – Clinic'!K$12:K$2011,$AT952)))</f>
        <v/>
      </c>
      <c r="L952" s="179" t="str">
        <f>IF($AR952="","",IF(INDEX('Required State Input – Clinic'!L$12:L$2011,$AT952)="","",INDEX('Required State Input – Clinic'!L$12:L$2011,$AT952)))</f>
        <v/>
      </c>
      <c r="M952" s="169" t="str">
        <f>IF($AR952="","",IF(INDEX('Required State Input – Clinic'!M$12:M$2011,$AT952)="","",INDEX('Required State Input – Clinic'!M$12:M$2011,$AT952)))</f>
        <v/>
      </c>
      <c r="N952" s="169" t="str">
        <f>IF($AR952="","",IF(INDEX('Required State Input – Clinic'!N$12:N$2011,$AT952)="","",INDEX('Required State Input – Clinic'!N$12:N$2011,$AT952)))</f>
        <v/>
      </c>
      <c r="O952" s="170" t="str">
        <f>IF($AR952="","",IF(INDEX('Required State Input – Clinic'!O$12:O$2011,$AT952)="","",ROUND(INDEX('Required State Input – Clinic'!O$12:O$2011,$AT952),2)))</f>
        <v/>
      </c>
      <c r="P952" s="170" t="str">
        <f>IF($AR952="","",IF(INDEX('Required State Input – Clinic'!P$12:P$2011,$AT952)="","",ROUND(INDEX('Required State Input – Clinic'!P$12:P$2011,$AT952),2)))</f>
        <v/>
      </c>
      <c r="Q952" s="170" t="str">
        <f>IF($AR952="","",IF(INDEX('Required State Input – Clinic'!Q$12:Q$2011,$AT952)="","",ROUND(INDEX('Required State Input – Clinic'!Q$12:Q$2011,$AT952),2)))</f>
        <v/>
      </c>
      <c r="R952" s="276" t="str">
        <f t="shared" si="140"/>
        <v/>
      </c>
      <c r="S952" s="171" t="str">
        <f>IF($AR952="","",IF(INDEX('Required State Input – Clinic'!R$12:R$2011,$AT952)="","",INDEX('Required State Input – Clinic'!R$12:R$2011,$AT952)))</f>
        <v/>
      </c>
      <c r="T952" s="169" t="str">
        <f>IF($AR952="","",IF(INDEX('Required State Input – Clinic'!S$12:S$2011,$AT952)="","",INDEX('Required State Input – Clinic'!S$12:S$2011,$AT952)))</f>
        <v/>
      </c>
      <c r="U952" s="170" t="str">
        <f>IF($AR952="","",IF(INDEX('Required State Input – Clinic'!T$12:T$2011,$AT952)="","",ROUND(INDEX('Required State Input – Clinic'!T$12:T$2011,$AT952),2)))</f>
        <v/>
      </c>
      <c r="V952" s="170" t="str">
        <f>IF($AR952="","",IF(INDEX('Required State Input – Clinic'!U$12:U$2011,$AT952)="","",ROUND(INDEX('Required State Input – Clinic'!U$12:U$2011,$AT952),2)))</f>
        <v/>
      </c>
      <c r="W952" s="170" t="str">
        <f>IF($AR952="","",IF(INDEX('Required State Input – Clinic'!V$12:V$2011,$AT952)="",0,ROUND(INDEX('Required State Input – Clinic'!V$12:V$2011,$AT952),2)))</f>
        <v/>
      </c>
      <c r="X952" s="170" t="str">
        <f>IF($AR952="","",IF(INDEX('Required State Input – Clinic'!W$12:W$2011,$AT952)="",0,ROUND(INDEX('Required State Input – Clinic'!W$12:W$2011,$AT952),2)))</f>
        <v/>
      </c>
      <c r="Y952" s="170" t="str">
        <f>IF($AR952="","",IF(INDEX('Required State Input – Clinic'!X$12:X$2011,$AT952)="",0,ROUND(INDEX('Required State Input – Clinic'!X$12:X$2011,$AT952),2)))</f>
        <v/>
      </c>
      <c r="Z952" s="180" t="str">
        <f t="shared" si="141"/>
        <v/>
      </c>
      <c r="AA952" s="179" t="str">
        <f>IF($AR952="","",IF(INDEX('Required State Input – Clinic'!Y$12:Y$2011,$AT952)="","",INDEX('Required State Input – Clinic'!Y$12:Y$2011,$AT952)))</f>
        <v/>
      </c>
      <c r="AB952" s="172" t="str">
        <f>IF($AR952="","",IF(INDEX('Required State Input – Clinic'!Z$12:Z$2011,$AT952)="","",ROUND(INDEX('Required State Input – Clinic'!Z$12:Z$2011,$AT952),4)))</f>
        <v/>
      </c>
      <c r="AC952" s="172" t="str">
        <f>IF($AR952="","",IF(INDEX('Required State Input – Clinic'!AA$12:AA$2011,$AT952)="","",ROUND(INDEX('Required State Input – Clinic'!AA$12:AA$2011,$AT952),4)))</f>
        <v/>
      </c>
      <c r="AD952" s="180" t="str">
        <f t="shared" si="142"/>
        <v/>
      </c>
      <c r="AE952" s="194" t="str">
        <f t="shared" si="143"/>
        <v/>
      </c>
      <c r="AF952" s="177" t="str">
        <f>IF($AR952="","",IF(INDEX('Required State Input – Clinic'!AB$12:AB$2011,$AT952)="","",INDEX('Required State Input – Clinic'!AB$12:AB$2011,$AT952)))</f>
        <v/>
      </c>
      <c r="AG952" s="172" t="str">
        <f>IF($AR952="","",IF(INDEX('Required State Input – Clinic'!AC$12:AC$2011,$AT952)="","",ROUND(INDEX('Required State Input – Clinic'!AC$12:AC$2011,$AT952),4)))</f>
        <v/>
      </c>
      <c r="AH952" s="180" t="str">
        <f t="shared" si="144"/>
        <v/>
      </c>
      <c r="AI952" s="173" t="str">
        <f>IF($AR952="","",IF(INDEX('Required State Input – Clinic'!AD$12:AD$2011,$AT952)="",0,ROUND(INDEX('Required State Input – Clinic'!AD$12:AD$2011,$AT952),2)))</f>
        <v/>
      </c>
      <c r="AJ952" s="180" t="str">
        <f t="shared" si="145"/>
        <v/>
      </c>
      <c r="AK952" s="194" t="str">
        <f t="shared" si="146"/>
        <v/>
      </c>
      <c r="AL952" s="170" t="str">
        <f>IF($AR952="","",IF(INDEX('Required State Input – Clinic'!AE$12:AE$2011,$AT952)="",0,ROUND(INDEX('Required State Input – Clinic'!AE$12:AE$2011,$AT952),2)))</f>
        <v/>
      </c>
      <c r="AM952" s="180" t="str">
        <f t="shared" si="147"/>
        <v/>
      </c>
      <c r="AR952" t="str">
        <f t="shared" si="148"/>
        <v/>
      </c>
      <c r="AS952" t="str">
        <f t="shared" si="149"/>
        <v/>
      </c>
      <c r="AT952" t="str">
        <f>IF(AR952="","",MATCH(AS952,'Required State Input – Clinic'!$AS$12:$AS$2011,FALSE))</f>
        <v/>
      </c>
    </row>
    <row r="953" spans="1:46" x14ac:dyDescent="0.25">
      <c r="A953" s="218" t="s">
        <v>257</v>
      </c>
      <c r="B953" s="174" t="str">
        <f>IF($AR953="","",IF(INDEX('Required State Input – Clinic'!B$12:B$2011,$AT953)="","",INDEX('Required State Input – Clinic'!B$12:B$2011,$AT953)))</f>
        <v/>
      </c>
      <c r="C953" s="168" t="str">
        <f>IF($AR953="","",IF(INDEX('Required State Input – Clinic'!C$12:C$2011,$AT953)="","",INDEX('Required State Input – Clinic'!C$12:C$2011,$AT953)))</f>
        <v/>
      </c>
      <c r="D953" s="175" t="str">
        <f>IF($AR953="","",IF(INDEX('Required State Input – Clinic'!D$12:D$2011,$AT953)="","",INDEX('Required State Input – Clinic'!D$12:D$2011,$AT953)))</f>
        <v/>
      </c>
      <c r="E953" s="174" t="str">
        <f>IF($AR953="","",IF(INDEX('Required State Input – Clinic'!E$12:E$2011,$AT953)="","",INDEX('Required State Input – Clinic'!E$12:E$2011,$AT953)))</f>
        <v/>
      </c>
      <c r="F953" s="176" t="str">
        <f>IF($AR953="","",IF(INDEX('Required State Input – Clinic'!F$12:F$2011,$AT953)="","",INDEX('Required State Input – Clinic'!F$12:F$2011,$AT953)))</f>
        <v/>
      </c>
      <c r="G953" s="176" t="str">
        <f>IF($AR953="","",IF(INDEX('Required State Input – Clinic'!G$12:G$2011,$AT953)="","",INDEX('Required State Input – Clinic'!G$12:G$2011,$AT953)))</f>
        <v/>
      </c>
      <c r="H953" s="176" t="str">
        <f>IF($AR953="","",IF(INDEX('Required State Input – Clinic'!H$12:H$2011,$AT953)="","",INDEX('Required State Input – Clinic'!H$12:H$2011,$AT953)))</f>
        <v/>
      </c>
      <c r="I953" s="177" t="str">
        <f>IF($AR953="","",IF(INDEX('Required State Input – Clinic'!I$12:I$2011,$AT953)="","",INDEX('Required State Input – Clinic'!I$12:I$2011,$AT953)))</f>
        <v/>
      </c>
      <c r="J953" s="176" t="str">
        <f>IF($AR953="","",IF(INDEX('Required State Input – Clinic'!J$12:J$2011,$AT953)="","",INDEX('Required State Input – Clinic'!J$12:J$2011,$AT953)))</f>
        <v/>
      </c>
      <c r="K953" s="178" t="str">
        <f>IF($AR953="","",IF(INDEX('Required State Input – Clinic'!K$12:K$2011,$AT953)="","",INDEX('Required State Input – Clinic'!K$12:K$2011,$AT953)))</f>
        <v/>
      </c>
      <c r="L953" s="179" t="str">
        <f>IF($AR953="","",IF(INDEX('Required State Input – Clinic'!L$12:L$2011,$AT953)="","",INDEX('Required State Input – Clinic'!L$12:L$2011,$AT953)))</f>
        <v/>
      </c>
      <c r="M953" s="169" t="str">
        <f>IF($AR953="","",IF(INDEX('Required State Input – Clinic'!M$12:M$2011,$AT953)="","",INDEX('Required State Input – Clinic'!M$12:M$2011,$AT953)))</f>
        <v/>
      </c>
      <c r="N953" s="169" t="str">
        <f>IF($AR953="","",IF(INDEX('Required State Input – Clinic'!N$12:N$2011,$AT953)="","",INDEX('Required State Input – Clinic'!N$12:N$2011,$AT953)))</f>
        <v/>
      </c>
      <c r="O953" s="170" t="str">
        <f>IF($AR953="","",IF(INDEX('Required State Input – Clinic'!O$12:O$2011,$AT953)="","",ROUND(INDEX('Required State Input – Clinic'!O$12:O$2011,$AT953),2)))</f>
        <v/>
      </c>
      <c r="P953" s="170" t="str">
        <f>IF($AR953="","",IF(INDEX('Required State Input – Clinic'!P$12:P$2011,$AT953)="","",ROUND(INDEX('Required State Input – Clinic'!P$12:P$2011,$AT953),2)))</f>
        <v/>
      </c>
      <c r="Q953" s="170" t="str">
        <f>IF($AR953="","",IF(INDEX('Required State Input – Clinic'!Q$12:Q$2011,$AT953)="","",ROUND(INDEX('Required State Input – Clinic'!Q$12:Q$2011,$AT953),2)))</f>
        <v/>
      </c>
      <c r="R953" s="276" t="str">
        <f t="shared" si="140"/>
        <v/>
      </c>
      <c r="S953" s="171" t="str">
        <f>IF($AR953="","",IF(INDEX('Required State Input – Clinic'!R$12:R$2011,$AT953)="","",INDEX('Required State Input – Clinic'!R$12:R$2011,$AT953)))</f>
        <v/>
      </c>
      <c r="T953" s="169" t="str">
        <f>IF($AR953="","",IF(INDEX('Required State Input – Clinic'!S$12:S$2011,$AT953)="","",INDEX('Required State Input – Clinic'!S$12:S$2011,$AT953)))</f>
        <v/>
      </c>
      <c r="U953" s="170" t="str">
        <f>IF($AR953="","",IF(INDEX('Required State Input – Clinic'!T$12:T$2011,$AT953)="","",ROUND(INDEX('Required State Input – Clinic'!T$12:T$2011,$AT953),2)))</f>
        <v/>
      </c>
      <c r="V953" s="170" t="str">
        <f>IF($AR953="","",IF(INDEX('Required State Input – Clinic'!U$12:U$2011,$AT953)="","",ROUND(INDEX('Required State Input – Clinic'!U$12:U$2011,$AT953),2)))</f>
        <v/>
      </c>
      <c r="W953" s="170" t="str">
        <f>IF($AR953="","",IF(INDEX('Required State Input – Clinic'!V$12:V$2011,$AT953)="",0,ROUND(INDEX('Required State Input – Clinic'!V$12:V$2011,$AT953),2)))</f>
        <v/>
      </c>
      <c r="X953" s="170" t="str">
        <f>IF($AR953="","",IF(INDEX('Required State Input – Clinic'!W$12:W$2011,$AT953)="",0,ROUND(INDEX('Required State Input – Clinic'!W$12:W$2011,$AT953),2)))</f>
        <v/>
      </c>
      <c r="Y953" s="170" t="str">
        <f>IF($AR953="","",IF(INDEX('Required State Input – Clinic'!X$12:X$2011,$AT953)="",0,ROUND(INDEX('Required State Input – Clinic'!X$12:X$2011,$AT953),2)))</f>
        <v/>
      </c>
      <c r="Z953" s="180" t="str">
        <f t="shared" si="141"/>
        <v/>
      </c>
      <c r="AA953" s="179" t="str">
        <f>IF($AR953="","",IF(INDEX('Required State Input – Clinic'!Y$12:Y$2011,$AT953)="","",INDEX('Required State Input – Clinic'!Y$12:Y$2011,$AT953)))</f>
        <v/>
      </c>
      <c r="AB953" s="172" t="str">
        <f>IF($AR953="","",IF(INDEX('Required State Input – Clinic'!Z$12:Z$2011,$AT953)="","",ROUND(INDEX('Required State Input – Clinic'!Z$12:Z$2011,$AT953),4)))</f>
        <v/>
      </c>
      <c r="AC953" s="172" t="str">
        <f>IF($AR953="","",IF(INDEX('Required State Input – Clinic'!AA$12:AA$2011,$AT953)="","",ROUND(INDEX('Required State Input – Clinic'!AA$12:AA$2011,$AT953),4)))</f>
        <v/>
      </c>
      <c r="AD953" s="180" t="str">
        <f t="shared" si="142"/>
        <v/>
      </c>
      <c r="AE953" s="194" t="str">
        <f t="shared" si="143"/>
        <v/>
      </c>
      <c r="AF953" s="177" t="str">
        <f>IF($AR953="","",IF(INDEX('Required State Input – Clinic'!AB$12:AB$2011,$AT953)="","",INDEX('Required State Input – Clinic'!AB$12:AB$2011,$AT953)))</f>
        <v/>
      </c>
      <c r="AG953" s="172" t="str">
        <f>IF($AR953="","",IF(INDEX('Required State Input – Clinic'!AC$12:AC$2011,$AT953)="","",ROUND(INDEX('Required State Input – Clinic'!AC$12:AC$2011,$AT953),4)))</f>
        <v/>
      </c>
      <c r="AH953" s="180" t="str">
        <f t="shared" si="144"/>
        <v/>
      </c>
      <c r="AI953" s="173" t="str">
        <f>IF($AR953="","",IF(INDEX('Required State Input – Clinic'!AD$12:AD$2011,$AT953)="",0,ROUND(INDEX('Required State Input – Clinic'!AD$12:AD$2011,$AT953),2)))</f>
        <v/>
      </c>
      <c r="AJ953" s="180" t="str">
        <f t="shared" si="145"/>
        <v/>
      </c>
      <c r="AK953" s="194" t="str">
        <f t="shared" si="146"/>
        <v/>
      </c>
      <c r="AL953" s="170" t="str">
        <f>IF($AR953="","",IF(INDEX('Required State Input – Clinic'!AE$12:AE$2011,$AT953)="",0,ROUND(INDEX('Required State Input – Clinic'!AE$12:AE$2011,$AT953),2)))</f>
        <v/>
      </c>
      <c r="AM953" s="180" t="str">
        <f t="shared" si="147"/>
        <v/>
      </c>
      <c r="AR953" t="str">
        <f t="shared" si="148"/>
        <v/>
      </c>
      <c r="AS953" t="str">
        <f t="shared" si="149"/>
        <v/>
      </c>
      <c r="AT953" t="str">
        <f>IF(AR953="","",MATCH(AS953,'Required State Input – Clinic'!$AS$12:$AS$2011,FALSE))</f>
        <v/>
      </c>
    </row>
    <row r="954" spans="1:46" x14ac:dyDescent="0.25">
      <c r="A954" s="218" t="s">
        <v>257</v>
      </c>
      <c r="B954" s="174" t="str">
        <f>IF($AR954="","",IF(INDEX('Required State Input – Clinic'!B$12:B$2011,$AT954)="","",INDEX('Required State Input – Clinic'!B$12:B$2011,$AT954)))</f>
        <v/>
      </c>
      <c r="C954" s="168" t="str">
        <f>IF($AR954="","",IF(INDEX('Required State Input – Clinic'!C$12:C$2011,$AT954)="","",INDEX('Required State Input – Clinic'!C$12:C$2011,$AT954)))</f>
        <v/>
      </c>
      <c r="D954" s="175" t="str">
        <f>IF($AR954="","",IF(INDEX('Required State Input – Clinic'!D$12:D$2011,$AT954)="","",INDEX('Required State Input – Clinic'!D$12:D$2011,$AT954)))</f>
        <v/>
      </c>
      <c r="E954" s="174" t="str">
        <f>IF($AR954="","",IF(INDEX('Required State Input – Clinic'!E$12:E$2011,$AT954)="","",INDEX('Required State Input – Clinic'!E$12:E$2011,$AT954)))</f>
        <v/>
      </c>
      <c r="F954" s="176" t="str">
        <f>IF($AR954="","",IF(INDEX('Required State Input – Clinic'!F$12:F$2011,$AT954)="","",INDEX('Required State Input – Clinic'!F$12:F$2011,$AT954)))</f>
        <v/>
      </c>
      <c r="G954" s="176" t="str">
        <f>IF($AR954="","",IF(INDEX('Required State Input – Clinic'!G$12:G$2011,$AT954)="","",INDEX('Required State Input – Clinic'!G$12:G$2011,$AT954)))</f>
        <v/>
      </c>
      <c r="H954" s="176" t="str">
        <f>IF($AR954="","",IF(INDEX('Required State Input – Clinic'!H$12:H$2011,$AT954)="","",INDEX('Required State Input – Clinic'!H$12:H$2011,$AT954)))</f>
        <v/>
      </c>
      <c r="I954" s="177" t="str">
        <f>IF($AR954="","",IF(INDEX('Required State Input – Clinic'!I$12:I$2011,$AT954)="","",INDEX('Required State Input – Clinic'!I$12:I$2011,$AT954)))</f>
        <v/>
      </c>
      <c r="J954" s="176" t="str">
        <f>IF($AR954="","",IF(INDEX('Required State Input – Clinic'!J$12:J$2011,$AT954)="","",INDEX('Required State Input – Clinic'!J$12:J$2011,$AT954)))</f>
        <v/>
      </c>
      <c r="K954" s="178" t="str">
        <f>IF($AR954="","",IF(INDEX('Required State Input – Clinic'!K$12:K$2011,$AT954)="","",INDEX('Required State Input – Clinic'!K$12:K$2011,$AT954)))</f>
        <v/>
      </c>
      <c r="L954" s="179" t="str">
        <f>IF($AR954="","",IF(INDEX('Required State Input – Clinic'!L$12:L$2011,$AT954)="","",INDEX('Required State Input – Clinic'!L$12:L$2011,$AT954)))</f>
        <v/>
      </c>
      <c r="M954" s="169" t="str">
        <f>IF($AR954="","",IF(INDEX('Required State Input – Clinic'!M$12:M$2011,$AT954)="","",INDEX('Required State Input – Clinic'!M$12:M$2011,$AT954)))</f>
        <v/>
      </c>
      <c r="N954" s="169" t="str">
        <f>IF($AR954="","",IF(INDEX('Required State Input – Clinic'!N$12:N$2011,$AT954)="","",INDEX('Required State Input – Clinic'!N$12:N$2011,$AT954)))</f>
        <v/>
      </c>
      <c r="O954" s="170" t="str">
        <f>IF($AR954="","",IF(INDEX('Required State Input – Clinic'!O$12:O$2011,$AT954)="","",ROUND(INDEX('Required State Input – Clinic'!O$12:O$2011,$AT954),2)))</f>
        <v/>
      </c>
      <c r="P954" s="170" t="str">
        <f>IF($AR954="","",IF(INDEX('Required State Input – Clinic'!P$12:P$2011,$AT954)="","",ROUND(INDEX('Required State Input – Clinic'!P$12:P$2011,$AT954),2)))</f>
        <v/>
      </c>
      <c r="Q954" s="170" t="str">
        <f>IF($AR954="","",IF(INDEX('Required State Input – Clinic'!Q$12:Q$2011,$AT954)="","",ROUND(INDEX('Required State Input – Clinic'!Q$12:Q$2011,$AT954),2)))</f>
        <v/>
      </c>
      <c r="R954" s="276" t="str">
        <f t="shared" si="140"/>
        <v/>
      </c>
      <c r="S954" s="171" t="str">
        <f>IF($AR954="","",IF(INDEX('Required State Input – Clinic'!R$12:R$2011,$AT954)="","",INDEX('Required State Input – Clinic'!R$12:R$2011,$AT954)))</f>
        <v/>
      </c>
      <c r="T954" s="169" t="str">
        <f>IF($AR954="","",IF(INDEX('Required State Input – Clinic'!S$12:S$2011,$AT954)="","",INDEX('Required State Input – Clinic'!S$12:S$2011,$AT954)))</f>
        <v/>
      </c>
      <c r="U954" s="170" t="str">
        <f>IF($AR954="","",IF(INDEX('Required State Input – Clinic'!T$12:T$2011,$AT954)="","",ROUND(INDEX('Required State Input – Clinic'!T$12:T$2011,$AT954),2)))</f>
        <v/>
      </c>
      <c r="V954" s="170" t="str">
        <f>IF($AR954="","",IF(INDEX('Required State Input – Clinic'!U$12:U$2011,$AT954)="","",ROUND(INDEX('Required State Input – Clinic'!U$12:U$2011,$AT954),2)))</f>
        <v/>
      </c>
      <c r="W954" s="170" t="str">
        <f>IF($AR954="","",IF(INDEX('Required State Input – Clinic'!V$12:V$2011,$AT954)="",0,ROUND(INDEX('Required State Input – Clinic'!V$12:V$2011,$AT954),2)))</f>
        <v/>
      </c>
      <c r="X954" s="170" t="str">
        <f>IF($AR954="","",IF(INDEX('Required State Input – Clinic'!W$12:W$2011,$AT954)="",0,ROUND(INDEX('Required State Input – Clinic'!W$12:W$2011,$AT954),2)))</f>
        <v/>
      </c>
      <c r="Y954" s="170" t="str">
        <f>IF($AR954="","",IF(INDEX('Required State Input – Clinic'!X$12:X$2011,$AT954)="",0,ROUND(INDEX('Required State Input – Clinic'!X$12:X$2011,$AT954),2)))</f>
        <v/>
      </c>
      <c r="Z954" s="180" t="str">
        <f t="shared" si="141"/>
        <v/>
      </c>
      <c r="AA954" s="179" t="str">
        <f>IF($AR954="","",IF(INDEX('Required State Input – Clinic'!Y$12:Y$2011,$AT954)="","",INDEX('Required State Input – Clinic'!Y$12:Y$2011,$AT954)))</f>
        <v/>
      </c>
      <c r="AB954" s="172" t="str">
        <f>IF($AR954="","",IF(INDEX('Required State Input – Clinic'!Z$12:Z$2011,$AT954)="","",ROUND(INDEX('Required State Input – Clinic'!Z$12:Z$2011,$AT954),4)))</f>
        <v/>
      </c>
      <c r="AC954" s="172" t="str">
        <f>IF($AR954="","",IF(INDEX('Required State Input – Clinic'!AA$12:AA$2011,$AT954)="","",ROUND(INDEX('Required State Input – Clinic'!AA$12:AA$2011,$AT954),4)))</f>
        <v/>
      </c>
      <c r="AD954" s="180" t="str">
        <f t="shared" si="142"/>
        <v/>
      </c>
      <c r="AE954" s="194" t="str">
        <f t="shared" si="143"/>
        <v/>
      </c>
      <c r="AF954" s="177" t="str">
        <f>IF($AR954="","",IF(INDEX('Required State Input – Clinic'!AB$12:AB$2011,$AT954)="","",INDEX('Required State Input – Clinic'!AB$12:AB$2011,$AT954)))</f>
        <v/>
      </c>
      <c r="AG954" s="172" t="str">
        <f>IF($AR954="","",IF(INDEX('Required State Input – Clinic'!AC$12:AC$2011,$AT954)="","",ROUND(INDEX('Required State Input – Clinic'!AC$12:AC$2011,$AT954),4)))</f>
        <v/>
      </c>
      <c r="AH954" s="180" t="str">
        <f t="shared" si="144"/>
        <v/>
      </c>
      <c r="AI954" s="173" t="str">
        <f>IF($AR954="","",IF(INDEX('Required State Input – Clinic'!AD$12:AD$2011,$AT954)="",0,ROUND(INDEX('Required State Input – Clinic'!AD$12:AD$2011,$AT954),2)))</f>
        <v/>
      </c>
      <c r="AJ954" s="180" t="str">
        <f t="shared" si="145"/>
        <v/>
      </c>
      <c r="AK954" s="194" t="str">
        <f t="shared" si="146"/>
        <v/>
      </c>
      <c r="AL954" s="170" t="str">
        <f>IF($AR954="","",IF(INDEX('Required State Input – Clinic'!AE$12:AE$2011,$AT954)="",0,ROUND(INDEX('Required State Input – Clinic'!AE$12:AE$2011,$AT954),2)))</f>
        <v/>
      </c>
      <c r="AM954" s="180" t="str">
        <f t="shared" si="147"/>
        <v/>
      </c>
      <c r="AR954" t="str">
        <f t="shared" si="148"/>
        <v/>
      </c>
      <c r="AS954" t="str">
        <f t="shared" si="149"/>
        <v/>
      </c>
      <c r="AT954" t="str">
        <f>IF(AR954="","",MATCH(AS954,'Required State Input – Clinic'!$AS$12:$AS$2011,FALSE))</f>
        <v/>
      </c>
    </row>
    <row r="955" spans="1:46" x14ac:dyDescent="0.25">
      <c r="A955" s="218" t="s">
        <v>257</v>
      </c>
      <c r="B955" s="174" t="str">
        <f>IF($AR955="","",IF(INDEX('Required State Input – Clinic'!B$12:B$2011,$AT955)="","",INDEX('Required State Input – Clinic'!B$12:B$2011,$AT955)))</f>
        <v/>
      </c>
      <c r="C955" s="168" t="str">
        <f>IF($AR955="","",IF(INDEX('Required State Input – Clinic'!C$12:C$2011,$AT955)="","",INDEX('Required State Input – Clinic'!C$12:C$2011,$AT955)))</f>
        <v/>
      </c>
      <c r="D955" s="175" t="str">
        <f>IF($AR955="","",IF(INDEX('Required State Input – Clinic'!D$12:D$2011,$AT955)="","",INDEX('Required State Input – Clinic'!D$12:D$2011,$AT955)))</f>
        <v/>
      </c>
      <c r="E955" s="174" t="str">
        <f>IF($AR955="","",IF(INDEX('Required State Input – Clinic'!E$12:E$2011,$AT955)="","",INDEX('Required State Input – Clinic'!E$12:E$2011,$AT955)))</f>
        <v/>
      </c>
      <c r="F955" s="176" t="str">
        <f>IF($AR955="","",IF(INDEX('Required State Input – Clinic'!F$12:F$2011,$AT955)="","",INDEX('Required State Input – Clinic'!F$12:F$2011,$AT955)))</f>
        <v/>
      </c>
      <c r="G955" s="176" t="str">
        <f>IF($AR955="","",IF(INDEX('Required State Input – Clinic'!G$12:G$2011,$AT955)="","",INDEX('Required State Input – Clinic'!G$12:G$2011,$AT955)))</f>
        <v/>
      </c>
      <c r="H955" s="176" t="str">
        <f>IF($AR955="","",IF(INDEX('Required State Input – Clinic'!H$12:H$2011,$AT955)="","",INDEX('Required State Input – Clinic'!H$12:H$2011,$AT955)))</f>
        <v/>
      </c>
      <c r="I955" s="177" t="str">
        <f>IF($AR955="","",IF(INDEX('Required State Input – Clinic'!I$12:I$2011,$AT955)="","",INDEX('Required State Input – Clinic'!I$12:I$2011,$AT955)))</f>
        <v/>
      </c>
      <c r="J955" s="176" t="str">
        <f>IF($AR955="","",IF(INDEX('Required State Input – Clinic'!J$12:J$2011,$AT955)="","",INDEX('Required State Input – Clinic'!J$12:J$2011,$AT955)))</f>
        <v/>
      </c>
      <c r="K955" s="178" t="str">
        <f>IF($AR955="","",IF(INDEX('Required State Input – Clinic'!K$12:K$2011,$AT955)="","",INDEX('Required State Input – Clinic'!K$12:K$2011,$AT955)))</f>
        <v/>
      </c>
      <c r="L955" s="179" t="str">
        <f>IF($AR955="","",IF(INDEX('Required State Input – Clinic'!L$12:L$2011,$AT955)="","",INDEX('Required State Input – Clinic'!L$12:L$2011,$AT955)))</f>
        <v/>
      </c>
      <c r="M955" s="169" t="str">
        <f>IF($AR955="","",IF(INDEX('Required State Input – Clinic'!M$12:M$2011,$AT955)="","",INDEX('Required State Input – Clinic'!M$12:M$2011,$AT955)))</f>
        <v/>
      </c>
      <c r="N955" s="169" t="str">
        <f>IF($AR955="","",IF(INDEX('Required State Input – Clinic'!N$12:N$2011,$AT955)="","",INDEX('Required State Input – Clinic'!N$12:N$2011,$AT955)))</f>
        <v/>
      </c>
      <c r="O955" s="170" t="str">
        <f>IF($AR955="","",IF(INDEX('Required State Input – Clinic'!O$12:O$2011,$AT955)="","",ROUND(INDEX('Required State Input – Clinic'!O$12:O$2011,$AT955),2)))</f>
        <v/>
      </c>
      <c r="P955" s="170" t="str">
        <f>IF($AR955="","",IF(INDEX('Required State Input – Clinic'!P$12:P$2011,$AT955)="","",ROUND(INDEX('Required State Input – Clinic'!P$12:P$2011,$AT955),2)))</f>
        <v/>
      </c>
      <c r="Q955" s="170" t="str">
        <f>IF($AR955="","",IF(INDEX('Required State Input – Clinic'!Q$12:Q$2011,$AT955)="","",ROUND(INDEX('Required State Input – Clinic'!Q$12:Q$2011,$AT955),2)))</f>
        <v/>
      </c>
      <c r="R955" s="276" t="str">
        <f t="shared" si="140"/>
        <v/>
      </c>
      <c r="S955" s="171" t="str">
        <f>IF($AR955="","",IF(INDEX('Required State Input – Clinic'!R$12:R$2011,$AT955)="","",INDEX('Required State Input – Clinic'!R$12:R$2011,$AT955)))</f>
        <v/>
      </c>
      <c r="T955" s="169" t="str">
        <f>IF($AR955="","",IF(INDEX('Required State Input – Clinic'!S$12:S$2011,$AT955)="","",INDEX('Required State Input – Clinic'!S$12:S$2011,$AT955)))</f>
        <v/>
      </c>
      <c r="U955" s="170" t="str">
        <f>IF($AR955="","",IF(INDEX('Required State Input – Clinic'!T$12:T$2011,$AT955)="","",ROUND(INDEX('Required State Input – Clinic'!T$12:T$2011,$AT955),2)))</f>
        <v/>
      </c>
      <c r="V955" s="170" t="str">
        <f>IF($AR955="","",IF(INDEX('Required State Input – Clinic'!U$12:U$2011,$AT955)="","",ROUND(INDEX('Required State Input – Clinic'!U$12:U$2011,$AT955),2)))</f>
        <v/>
      </c>
      <c r="W955" s="170" t="str">
        <f>IF($AR955="","",IF(INDEX('Required State Input – Clinic'!V$12:V$2011,$AT955)="",0,ROUND(INDEX('Required State Input – Clinic'!V$12:V$2011,$AT955),2)))</f>
        <v/>
      </c>
      <c r="X955" s="170" t="str">
        <f>IF($AR955="","",IF(INDEX('Required State Input – Clinic'!W$12:W$2011,$AT955)="",0,ROUND(INDEX('Required State Input – Clinic'!W$12:W$2011,$AT955),2)))</f>
        <v/>
      </c>
      <c r="Y955" s="170" t="str">
        <f>IF($AR955="","",IF(INDEX('Required State Input – Clinic'!X$12:X$2011,$AT955)="",0,ROUND(INDEX('Required State Input – Clinic'!X$12:X$2011,$AT955),2)))</f>
        <v/>
      </c>
      <c r="Z955" s="180" t="str">
        <f t="shared" si="141"/>
        <v/>
      </c>
      <c r="AA955" s="179" t="str">
        <f>IF($AR955="","",IF(INDEX('Required State Input – Clinic'!Y$12:Y$2011,$AT955)="","",INDEX('Required State Input – Clinic'!Y$12:Y$2011,$AT955)))</f>
        <v/>
      </c>
      <c r="AB955" s="172" t="str">
        <f>IF($AR955="","",IF(INDEX('Required State Input – Clinic'!Z$12:Z$2011,$AT955)="","",ROUND(INDEX('Required State Input – Clinic'!Z$12:Z$2011,$AT955),4)))</f>
        <v/>
      </c>
      <c r="AC955" s="172" t="str">
        <f>IF($AR955="","",IF(INDEX('Required State Input – Clinic'!AA$12:AA$2011,$AT955)="","",ROUND(INDEX('Required State Input – Clinic'!AA$12:AA$2011,$AT955),4)))</f>
        <v/>
      </c>
      <c r="AD955" s="180" t="str">
        <f t="shared" si="142"/>
        <v/>
      </c>
      <c r="AE955" s="194" t="str">
        <f t="shared" si="143"/>
        <v/>
      </c>
      <c r="AF955" s="177" t="str">
        <f>IF($AR955="","",IF(INDEX('Required State Input – Clinic'!AB$12:AB$2011,$AT955)="","",INDEX('Required State Input – Clinic'!AB$12:AB$2011,$AT955)))</f>
        <v/>
      </c>
      <c r="AG955" s="172" t="str">
        <f>IF($AR955="","",IF(INDEX('Required State Input – Clinic'!AC$12:AC$2011,$AT955)="","",ROUND(INDEX('Required State Input – Clinic'!AC$12:AC$2011,$AT955),4)))</f>
        <v/>
      </c>
      <c r="AH955" s="180" t="str">
        <f t="shared" si="144"/>
        <v/>
      </c>
      <c r="AI955" s="173" t="str">
        <f>IF($AR955="","",IF(INDEX('Required State Input – Clinic'!AD$12:AD$2011,$AT955)="",0,ROUND(INDEX('Required State Input – Clinic'!AD$12:AD$2011,$AT955),2)))</f>
        <v/>
      </c>
      <c r="AJ955" s="180" t="str">
        <f t="shared" si="145"/>
        <v/>
      </c>
      <c r="AK955" s="194" t="str">
        <f t="shared" si="146"/>
        <v/>
      </c>
      <c r="AL955" s="170" t="str">
        <f>IF($AR955="","",IF(INDEX('Required State Input – Clinic'!AE$12:AE$2011,$AT955)="",0,ROUND(INDEX('Required State Input – Clinic'!AE$12:AE$2011,$AT955),2)))</f>
        <v/>
      </c>
      <c r="AM955" s="180" t="str">
        <f t="shared" si="147"/>
        <v/>
      </c>
      <c r="AR955" t="str">
        <f t="shared" si="148"/>
        <v/>
      </c>
      <c r="AS955" t="str">
        <f t="shared" si="149"/>
        <v/>
      </c>
      <c r="AT955" t="str">
        <f>IF(AR955="","",MATCH(AS955,'Required State Input – Clinic'!$AS$12:$AS$2011,FALSE))</f>
        <v/>
      </c>
    </row>
    <row r="956" spans="1:46" x14ac:dyDescent="0.25">
      <c r="A956" s="218" t="s">
        <v>257</v>
      </c>
      <c r="B956" s="174" t="str">
        <f>IF($AR956="","",IF(INDEX('Required State Input – Clinic'!B$12:B$2011,$AT956)="","",INDEX('Required State Input – Clinic'!B$12:B$2011,$AT956)))</f>
        <v/>
      </c>
      <c r="C956" s="168" t="str">
        <f>IF($AR956="","",IF(INDEX('Required State Input – Clinic'!C$12:C$2011,$AT956)="","",INDEX('Required State Input – Clinic'!C$12:C$2011,$AT956)))</f>
        <v/>
      </c>
      <c r="D956" s="175" t="str">
        <f>IF($AR956="","",IF(INDEX('Required State Input – Clinic'!D$12:D$2011,$AT956)="","",INDEX('Required State Input – Clinic'!D$12:D$2011,$AT956)))</f>
        <v/>
      </c>
      <c r="E956" s="174" t="str">
        <f>IF($AR956="","",IF(INDEX('Required State Input – Clinic'!E$12:E$2011,$AT956)="","",INDEX('Required State Input – Clinic'!E$12:E$2011,$AT956)))</f>
        <v/>
      </c>
      <c r="F956" s="176" t="str">
        <f>IF($AR956="","",IF(INDEX('Required State Input – Clinic'!F$12:F$2011,$AT956)="","",INDEX('Required State Input – Clinic'!F$12:F$2011,$AT956)))</f>
        <v/>
      </c>
      <c r="G956" s="176" t="str">
        <f>IF($AR956="","",IF(INDEX('Required State Input – Clinic'!G$12:G$2011,$AT956)="","",INDEX('Required State Input – Clinic'!G$12:G$2011,$AT956)))</f>
        <v/>
      </c>
      <c r="H956" s="176" t="str">
        <f>IF($AR956="","",IF(INDEX('Required State Input – Clinic'!H$12:H$2011,$AT956)="","",INDEX('Required State Input – Clinic'!H$12:H$2011,$AT956)))</f>
        <v/>
      </c>
      <c r="I956" s="177" t="str">
        <f>IF($AR956="","",IF(INDEX('Required State Input – Clinic'!I$12:I$2011,$AT956)="","",INDEX('Required State Input – Clinic'!I$12:I$2011,$AT956)))</f>
        <v/>
      </c>
      <c r="J956" s="176" t="str">
        <f>IF($AR956="","",IF(INDEX('Required State Input – Clinic'!J$12:J$2011,$AT956)="","",INDEX('Required State Input – Clinic'!J$12:J$2011,$AT956)))</f>
        <v/>
      </c>
      <c r="K956" s="178" t="str">
        <f>IF($AR956="","",IF(INDEX('Required State Input – Clinic'!K$12:K$2011,$AT956)="","",INDEX('Required State Input – Clinic'!K$12:K$2011,$AT956)))</f>
        <v/>
      </c>
      <c r="L956" s="179" t="str">
        <f>IF($AR956="","",IF(INDEX('Required State Input – Clinic'!L$12:L$2011,$AT956)="","",INDEX('Required State Input – Clinic'!L$12:L$2011,$AT956)))</f>
        <v/>
      </c>
      <c r="M956" s="169" t="str">
        <f>IF($AR956="","",IF(INDEX('Required State Input – Clinic'!M$12:M$2011,$AT956)="","",INDEX('Required State Input – Clinic'!M$12:M$2011,$AT956)))</f>
        <v/>
      </c>
      <c r="N956" s="169" t="str">
        <f>IF($AR956="","",IF(INDEX('Required State Input – Clinic'!N$12:N$2011,$AT956)="","",INDEX('Required State Input – Clinic'!N$12:N$2011,$AT956)))</f>
        <v/>
      </c>
      <c r="O956" s="170" t="str">
        <f>IF($AR956="","",IF(INDEX('Required State Input – Clinic'!O$12:O$2011,$AT956)="","",ROUND(INDEX('Required State Input – Clinic'!O$12:O$2011,$AT956),2)))</f>
        <v/>
      </c>
      <c r="P956" s="170" t="str">
        <f>IF($AR956="","",IF(INDEX('Required State Input – Clinic'!P$12:P$2011,$AT956)="","",ROUND(INDEX('Required State Input – Clinic'!P$12:P$2011,$AT956),2)))</f>
        <v/>
      </c>
      <c r="Q956" s="170" t="str">
        <f>IF($AR956="","",IF(INDEX('Required State Input – Clinic'!Q$12:Q$2011,$AT956)="","",ROUND(INDEX('Required State Input – Clinic'!Q$12:Q$2011,$AT956),2)))</f>
        <v/>
      </c>
      <c r="R956" s="276" t="str">
        <f t="shared" si="140"/>
        <v/>
      </c>
      <c r="S956" s="171" t="str">
        <f>IF($AR956="","",IF(INDEX('Required State Input – Clinic'!R$12:R$2011,$AT956)="","",INDEX('Required State Input – Clinic'!R$12:R$2011,$AT956)))</f>
        <v/>
      </c>
      <c r="T956" s="169" t="str">
        <f>IF($AR956="","",IF(INDEX('Required State Input – Clinic'!S$12:S$2011,$AT956)="","",INDEX('Required State Input – Clinic'!S$12:S$2011,$AT956)))</f>
        <v/>
      </c>
      <c r="U956" s="170" t="str">
        <f>IF($AR956="","",IF(INDEX('Required State Input – Clinic'!T$12:T$2011,$AT956)="","",ROUND(INDEX('Required State Input – Clinic'!T$12:T$2011,$AT956),2)))</f>
        <v/>
      </c>
      <c r="V956" s="170" t="str">
        <f>IF($AR956="","",IF(INDEX('Required State Input – Clinic'!U$12:U$2011,$AT956)="","",ROUND(INDEX('Required State Input – Clinic'!U$12:U$2011,$AT956),2)))</f>
        <v/>
      </c>
      <c r="W956" s="170" t="str">
        <f>IF($AR956="","",IF(INDEX('Required State Input – Clinic'!V$12:V$2011,$AT956)="",0,ROUND(INDEX('Required State Input – Clinic'!V$12:V$2011,$AT956),2)))</f>
        <v/>
      </c>
      <c r="X956" s="170" t="str">
        <f>IF($AR956="","",IF(INDEX('Required State Input – Clinic'!W$12:W$2011,$AT956)="",0,ROUND(INDEX('Required State Input – Clinic'!W$12:W$2011,$AT956),2)))</f>
        <v/>
      </c>
      <c r="Y956" s="170" t="str">
        <f>IF($AR956="","",IF(INDEX('Required State Input – Clinic'!X$12:X$2011,$AT956)="",0,ROUND(INDEX('Required State Input – Clinic'!X$12:X$2011,$AT956),2)))</f>
        <v/>
      </c>
      <c r="Z956" s="180" t="str">
        <f t="shared" si="141"/>
        <v/>
      </c>
      <c r="AA956" s="179" t="str">
        <f>IF($AR956="","",IF(INDEX('Required State Input – Clinic'!Y$12:Y$2011,$AT956)="","",INDEX('Required State Input – Clinic'!Y$12:Y$2011,$AT956)))</f>
        <v/>
      </c>
      <c r="AB956" s="172" t="str">
        <f>IF($AR956="","",IF(INDEX('Required State Input – Clinic'!Z$12:Z$2011,$AT956)="","",ROUND(INDEX('Required State Input – Clinic'!Z$12:Z$2011,$AT956),4)))</f>
        <v/>
      </c>
      <c r="AC956" s="172" t="str">
        <f>IF($AR956="","",IF(INDEX('Required State Input – Clinic'!AA$12:AA$2011,$AT956)="","",ROUND(INDEX('Required State Input – Clinic'!AA$12:AA$2011,$AT956),4)))</f>
        <v/>
      </c>
      <c r="AD956" s="180" t="str">
        <f t="shared" si="142"/>
        <v/>
      </c>
      <c r="AE956" s="194" t="str">
        <f t="shared" si="143"/>
        <v/>
      </c>
      <c r="AF956" s="177" t="str">
        <f>IF($AR956="","",IF(INDEX('Required State Input – Clinic'!AB$12:AB$2011,$AT956)="","",INDEX('Required State Input – Clinic'!AB$12:AB$2011,$AT956)))</f>
        <v/>
      </c>
      <c r="AG956" s="172" t="str">
        <f>IF($AR956="","",IF(INDEX('Required State Input – Clinic'!AC$12:AC$2011,$AT956)="","",ROUND(INDEX('Required State Input – Clinic'!AC$12:AC$2011,$AT956),4)))</f>
        <v/>
      </c>
      <c r="AH956" s="180" t="str">
        <f t="shared" si="144"/>
        <v/>
      </c>
      <c r="AI956" s="173" t="str">
        <f>IF($AR956="","",IF(INDEX('Required State Input – Clinic'!AD$12:AD$2011,$AT956)="",0,ROUND(INDEX('Required State Input – Clinic'!AD$12:AD$2011,$AT956),2)))</f>
        <v/>
      </c>
      <c r="AJ956" s="180" t="str">
        <f t="shared" si="145"/>
        <v/>
      </c>
      <c r="AK956" s="194" t="str">
        <f t="shared" si="146"/>
        <v/>
      </c>
      <c r="AL956" s="170" t="str">
        <f>IF($AR956="","",IF(INDEX('Required State Input – Clinic'!AE$12:AE$2011,$AT956)="",0,ROUND(INDEX('Required State Input – Clinic'!AE$12:AE$2011,$AT956),2)))</f>
        <v/>
      </c>
      <c r="AM956" s="180" t="str">
        <f t="shared" si="147"/>
        <v/>
      </c>
      <c r="AR956" t="str">
        <f t="shared" si="148"/>
        <v/>
      </c>
      <c r="AS956" t="str">
        <f t="shared" si="149"/>
        <v/>
      </c>
      <c r="AT956" t="str">
        <f>IF(AR956="","",MATCH(AS956,'Required State Input – Clinic'!$AS$12:$AS$2011,FALSE))</f>
        <v/>
      </c>
    </row>
    <row r="957" spans="1:46" x14ac:dyDescent="0.25">
      <c r="A957" s="218" t="s">
        <v>257</v>
      </c>
      <c r="B957" s="174" t="str">
        <f>IF($AR957="","",IF(INDEX('Required State Input – Clinic'!B$12:B$2011,$AT957)="","",INDEX('Required State Input – Clinic'!B$12:B$2011,$AT957)))</f>
        <v/>
      </c>
      <c r="C957" s="168" t="str">
        <f>IF($AR957="","",IF(INDEX('Required State Input – Clinic'!C$12:C$2011,$AT957)="","",INDEX('Required State Input – Clinic'!C$12:C$2011,$AT957)))</f>
        <v/>
      </c>
      <c r="D957" s="175" t="str">
        <f>IF($AR957="","",IF(INDEX('Required State Input – Clinic'!D$12:D$2011,$AT957)="","",INDEX('Required State Input – Clinic'!D$12:D$2011,$AT957)))</f>
        <v/>
      </c>
      <c r="E957" s="174" t="str">
        <f>IF($AR957="","",IF(INDEX('Required State Input – Clinic'!E$12:E$2011,$AT957)="","",INDEX('Required State Input – Clinic'!E$12:E$2011,$AT957)))</f>
        <v/>
      </c>
      <c r="F957" s="176" t="str">
        <f>IF($AR957="","",IF(INDEX('Required State Input – Clinic'!F$12:F$2011,$AT957)="","",INDEX('Required State Input – Clinic'!F$12:F$2011,$AT957)))</f>
        <v/>
      </c>
      <c r="G957" s="176" t="str">
        <f>IF($AR957="","",IF(INDEX('Required State Input – Clinic'!G$12:G$2011,$AT957)="","",INDEX('Required State Input – Clinic'!G$12:G$2011,$AT957)))</f>
        <v/>
      </c>
      <c r="H957" s="176" t="str">
        <f>IF($AR957="","",IF(INDEX('Required State Input – Clinic'!H$12:H$2011,$AT957)="","",INDEX('Required State Input – Clinic'!H$12:H$2011,$AT957)))</f>
        <v/>
      </c>
      <c r="I957" s="177" t="str">
        <f>IF($AR957="","",IF(INDEX('Required State Input – Clinic'!I$12:I$2011,$AT957)="","",INDEX('Required State Input – Clinic'!I$12:I$2011,$AT957)))</f>
        <v/>
      </c>
      <c r="J957" s="176" t="str">
        <f>IF($AR957="","",IF(INDEX('Required State Input – Clinic'!J$12:J$2011,$AT957)="","",INDEX('Required State Input – Clinic'!J$12:J$2011,$AT957)))</f>
        <v/>
      </c>
      <c r="K957" s="178" t="str">
        <f>IF($AR957="","",IF(INDEX('Required State Input – Clinic'!K$12:K$2011,$AT957)="","",INDEX('Required State Input – Clinic'!K$12:K$2011,$AT957)))</f>
        <v/>
      </c>
      <c r="L957" s="179" t="str">
        <f>IF($AR957="","",IF(INDEX('Required State Input – Clinic'!L$12:L$2011,$AT957)="","",INDEX('Required State Input – Clinic'!L$12:L$2011,$AT957)))</f>
        <v/>
      </c>
      <c r="M957" s="169" t="str">
        <f>IF($AR957="","",IF(INDEX('Required State Input – Clinic'!M$12:M$2011,$AT957)="","",INDEX('Required State Input – Clinic'!M$12:M$2011,$AT957)))</f>
        <v/>
      </c>
      <c r="N957" s="169" t="str">
        <f>IF($AR957="","",IF(INDEX('Required State Input – Clinic'!N$12:N$2011,$AT957)="","",INDEX('Required State Input – Clinic'!N$12:N$2011,$AT957)))</f>
        <v/>
      </c>
      <c r="O957" s="170" t="str">
        <f>IF($AR957="","",IF(INDEX('Required State Input – Clinic'!O$12:O$2011,$AT957)="","",ROUND(INDEX('Required State Input – Clinic'!O$12:O$2011,$AT957),2)))</f>
        <v/>
      </c>
      <c r="P957" s="170" t="str">
        <f>IF($AR957="","",IF(INDEX('Required State Input – Clinic'!P$12:P$2011,$AT957)="","",ROUND(INDEX('Required State Input – Clinic'!P$12:P$2011,$AT957),2)))</f>
        <v/>
      </c>
      <c r="Q957" s="170" t="str">
        <f>IF($AR957="","",IF(INDEX('Required State Input – Clinic'!Q$12:Q$2011,$AT957)="","",ROUND(INDEX('Required State Input – Clinic'!Q$12:Q$2011,$AT957),2)))</f>
        <v/>
      </c>
      <c r="R957" s="276" t="str">
        <f t="shared" si="140"/>
        <v/>
      </c>
      <c r="S957" s="171" t="str">
        <f>IF($AR957="","",IF(INDEX('Required State Input – Clinic'!R$12:R$2011,$AT957)="","",INDEX('Required State Input – Clinic'!R$12:R$2011,$AT957)))</f>
        <v/>
      </c>
      <c r="T957" s="169" t="str">
        <f>IF($AR957="","",IF(INDEX('Required State Input – Clinic'!S$12:S$2011,$AT957)="","",INDEX('Required State Input – Clinic'!S$12:S$2011,$AT957)))</f>
        <v/>
      </c>
      <c r="U957" s="170" t="str">
        <f>IF($AR957="","",IF(INDEX('Required State Input – Clinic'!T$12:T$2011,$AT957)="","",ROUND(INDEX('Required State Input – Clinic'!T$12:T$2011,$AT957),2)))</f>
        <v/>
      </c>
      <c r="V957" s="170" t="str">
        <f>IF($AR957="","",IF(INDEX('Required State Input – Clinic'!U$12:U$2011,$AT957)="","",ROUND(INDEX('Required State Input – Clinic'!U$12:U$2011,$AT957),2)))</f>
        <v/>
      </c>
      <c r="W957" s="170" t="str">
        <f>IF($AR957="","",IF(INDEX('Required State Input – Clinic'!V$12:V$2011,$AT957)="",0,ROUND(INDEX('Required State Input – Clinic'!V$12:V$2011,$AT957),2)))</f>
        <v/>
      </c>
      <c r="X957" s="170" t="str">
        <f>IF($AR957="","",IF(INDEX('Required State Input – Clinic'!W$12:W$2011,$AT957)="",0,ROUND(INDEX('Required State Input – Clinic'!W$12:W$2011,$AT957),2)))</f>
        <v/>
      </c>
      <c r="Y957" s="170" t="str">
        <f>IF($AR957="","",IF(INDEX('Required State Input – Clinic'!X$12:X$2011,$AT957)="",0,ROUND(INDEX('Required State Input – Clinic'!X$12:X$2011,$AT957),2)))</f>
        <v/>
      </c>
      <c r="Z957" s="180" t="str">
        <f t="shared" si="141"/>
        <v/>
      </c>
      <c r="AA957" s="179" t="str">
        <f>IF($AR957="","",IF(INDEX('Required State Input – Clinic'!Y$12:Y$2011,$AT957)="","",INDEX('Required State Input – Clinic'!Y$12:Y$2011,$AT957)))</f>
        <v/>
      </c>
      <c r="AB957" s="172" t="str">
        <f>IF($AR957="","",IF(INDEX('Required State Input – Clinic'!Z$12:Z$2011,$AT957)="","",ROUND(INDEX('Required State Input – Clinic'!Z$12:Z$2011,$AT957),4)))</f>
        <v/>
      </c>
      <c r="AC957" s="172" t="str">
        <f>IF($AR957="","",IF(INDEX('Required State Input – Clinic'!AA$12:AA$2011,$AT957)="","",ROUND(INDEX('Required State Input – Clinic'!AA$12:AA$2011,$AT957),4)))</f>
        <v/>
      </c>
      <c r="AD957" s="180" t="str">
        <f t="shared" si="142"/>
        <v/>
      </c>
      <c r="AE957" s="194" t="str">
        <f t="shared" si="143"/>
        <v/>
      </c>
      <c r="AF957" s="177" t="str">
        <f>IF($AR957="","",IF(INDEX('Required State Input – Clinic'!AB$12:AB$2011,$AT957)="","",INDEX('Required State Input – Clinic'!AB$12:AB$2011,$AT957)))</f>
        <v/>
      </c>
      <c r="AG957" s="172" t="str">
        <f>IF($AR957="","",IF(INDEX('Required State Input – Clinic'!AC$12:AC$2011,$AT957)="","",ROUND(INDEX('Required State Input – Clinic'!AC$12:AC$2011,$AT957),4)))</f>
        <v/>
      </c>
      <c r="AH957" s="180" t="str">
        <f t="shared" si="144"/>
        <v/>
      </c>
      <c r="AI957" s="173" t="str">
        <f>IF($AR957="","",IF(INDEX('Required State Input – Clinic'!AD$12:AD$2011,$AT957)="",0,ROUND(INDEX('Required State Input – Clinic'!AD$12:AD$2011,$AT957),2)))</f>
        <v/>
      </c>
      <c r="AJ957" s="180" t="str">
        <f t="shared" si="145"/>
        <v/>
      </c>
      <c r="AK957" s="194" t="str">
        <f t="shared" si="146"/>
        <v/>
      </c>
      <c r="AL957" s="170" t="str">
        <f>IF($AR957="","",IF(INDEX('Required State Input – Clinic'!AE$12:AE$2011,$AT957)="",0,ROUND(INDEX('Required State Input – Clinic'!AE$12:AE$2011,$AT957),2)))</f>
        <v/>
      </c>
      <c r="AM957" s="180" t="str">
        <f t="shared" si="147"/>
        <v/>
      </c>
      <c r="AR957" t="str">
        <f t="shared" si="148"/>
        <v/>
      </c>
      <c r="AS957" t="str">
        <f t="shared" si="149"/>
        <v/>
      </c>
      <c r="AT957" t="str">
        <f>IF(AR957="","",MATCH(AS957,'Required State Input – Clinic'!$AS$12:$AS$2011,FALSE))</f>
        <v/>
      </c>
    </row>
    <row r="958" spans="1:46" x14ac:dyDescent="0.25">
      <c r="A958" s="218" t="s">
        <v>257</v>
      </c>
      <c r="B958" s="174" t="str">
        <f>IF($AR958="","",IF(INDEX('Required State Input – Clinic'!B$12:B$2011,$AT958)="","",INDEX('Required State Input – Clinic'!B$12:B$2011,$AT958)))</f>
        <v/>
      </c>
      <c r="C958" s="168" t="str">
        <f>IF($AR958="","",IF(INDEX('Required State Input – Clinic'!C$12:C$2011,$AT958)="","",INDEX('Required State Input – Clinic'!C$12:C$2011,$AT958)))</f>
        <v/>
      </c>
      <c r="D958" s="175" t="str">
        <f>IF($AR958="","",IF(INDEX('Required State Input – Clinic'!D$12:D$2011,$AT958)="","",INDEX('Required State Input – Clinic'!D$12:D$2011,$AT958)))</f>
        <v/>
      </c>
      <c r="E958" s="174" t="str">
        <f>IF($AR958="","",IF(INDEX('Required State Input – Clinic'!E$12:E$2011,$AT958)="","",INDEX('Required State Input – Clinic'!E$12:E$2011,$AT958)))</f>
        <v/>
      </c>
      <c r="F958" s="176" t="str">
        <f>IF($AR958="","",IF(INDEX('Required State Input – Clinic'!F$12:F$2011,$AT958)="","",INDEX('Required State Input – Clinic'!F$12:F$2011,$AT958)))</f>
        <v/>
      </c>
      <c r="G958" s="176" t="str">
        <f>IF($AR958="","",IF(INDEX('Required State Input – Clinic'!G$12:G$2011,$AT958)="","",INDEX('Required State Input – Clinic'!G$12:G$2011,$AT958)))</f>
        <v/>
      </c>
      <c r="H958" s="176" t="str">
        <f>IF($AR958="","",IF(INDEX('Required State Input – Clinic'!H$12:H$2011,$AT958)="","",INDEX('Required State Input – Clinic'!H$12:H$2011,$AT958)))</f>
        <v/>
      </c>
      <c r="I958" s="177" t="str">
        <f>IF($AR958="","",IF(INDEX('Required State Input – Clinic'!I$12:I$2011,$AT958)="","",INDEX('Required State Input – Clinic'!I$12:I$2011,$AT958)))</f>
        <v/>
      </c>
      <c r="J958" s="176" t="str">
        <f>IF($AR958="","",IF(INDEX('Required State Input – Clinic'!J$12:J$2011,$AT958)="","",INDEX('Required State Input – Clinic'!J$12:J$2011,$AT958)))</f>
        <v/>
      </c>
      <c r="K958" s="178" t="str">
        <f>IF($AR958="","",IF(INDEX('Required State Input – Clinic'!K$12:K$2011,$AT958)="","",INDEX('Required State Input – Clinic'!K$12:K$2011,$AT958)))</f>
        <v/>
      </c>
      <c r="L958" s="179" t="str">
        <f>IF($AR958="","",IF(INDEX('Required State Input – Clinic'!L$12:L$2011,$AT958)="","",INDEX('Required State Input – Clinic'!L$12:L$2011,$AT958)))</f>
        <v/>
      </c>
      <c r="M958" s="169" t="str">
        <f>IF($AR958="","",IF(INDEX('Required State Input – Clinic'!M$12:M$2011,$AT958)="","",INDEX('Required State Input – Clinic'!M$12:M$2011,$AT958)))</f>
        <v/>
      </c>
      <c r="N958" s="169" t="str">
        <f>IF($AR958="","",IF(INDEX('Required State Input – Clinic'!N$12:N$2011,$AT958)="","",INDEX('Required State Input – Clinic'!N$12:N$2011,$AT958)))</f>
        <v/>
      </c>
      <c r="O958" s="170" t="str">
        <f>IF($AR958="","",IF(INDEX('Required State Input – Clinic'!O$12:O$2011,$AT958)="","",ROUND(INDEX('Required State Input – Clinic'!O$12:O$2011,$AT958),2)))</f>
        <v/>
      </c>
      <c r="P958" s="170" t="str">
        <f>IF($AR958="","",IF(INDEX('Required State Input – Clinic'!P$12:P$2011,$AT958)="","",ROUND(INDEX('Required State Input – Clinic'!P$12:P$2011,$AT958),2)))</f>
        <v/>
      </c>
      <c r="Q958" s="170" t="str">
        <f>IF($AR958="","",IF(INDEX('Required State Input – Clinic'!Q$12:Q$2011,$AT958)="","",ROUND(INDEX('Required State Input – Clinic'!Q$12:Q$2011,$AT958),2)))</f>
        <v/>
      </c>
      <c r="R958" s="276" t="str">
        <f t="shared" si="140"/>
        <v/>
      </c>
      <c r="S958" s="171" t="str">
        <f>IF($AR958="","",IF(INDEX('Required State Input – Clinic'!R$12:R$2011,$AT958)="","",INDEX('Required State Input – Clinic'!R$12:R$2011,$AT958)))</f>
        <v/>
      </c>
      <c r="T958" s="169" t="str">
        <f>IF($AR958="","",IF(INDEX('Required State Input – Clinic'!S$12:S$2011,$AT958)="","",INDEX('Required State Input – Clinic'!S$12:S$2011,$AT958)))</f>
        <v/>
      </c>
      <c r="U958" s="170" t="str">
        <f>IF($AR958="","",IF(INDEX('Required State Input – Clinic'!T$12:T$2011,$AT958)="","",ROUND(INDEX('Required State Input – Clinic'!T$12:T$2011,$AT958),2)))</f>
        <v/>
      </c>
      <c r="V958" s="170" t="str">
        <f>IF($AR958="","",IF(INDEX('Required State Input – Clinic'!U$12:U$2011,$AT958)="","",ROUND(INDEX('Required State Input – Clinic'!U$12:U$2011,$AT958),2)))</f>
        <v/>
      </c>
      <c r="W958" s="170" t="str">
        <f>IF($AR958="","",IF(INDEX('Required State Input – Clinic'!V$12:V$2011,$AT958)="",0,ROUND(INDEX('Required State Input – Clinic'!V$12:V$2011,$AT958),2)))</f>
        <v/>
      </c>
      <c r="X958" s="170" t="str">
        <f>IF($AR958="","",IF(INDEX('Required State Input – Clinic'!W$12:W$2011,$AT958)="",0,ROUND(INDEX('Required State Input – Clinic'!W$12:W$2011,$AT958),2)))</f>
        <v/>
      </c>
      <c r="Y958" s="170" t="str">
        <f>IF($AR958="","",IF(INDEX('Required State Input – Clinic'!X$12:X$2011,$AT958)="",0,ROUND(INDEX('Required State Input – Clinic'!X$12:X$2011,$AT958),2)))</f>
        <v/>
      </c>
      <c r="Z958" s="180" t="str">
        <f t="shared" si="141"/>
        <v/>
      </c>
      <c r="AA958" s="179" t="str">
        <f>IF($AR958="","",IF(INDEX('Required State Input – Clinic'!Y$12:Y$2011,$AT958)="","",INDEX('Required State Input – Clinic'!Y$12:Y$2011,$AT958)))</f>
        <v/>
      </c>
      <c r="AB958" s="172" t="str">
        <f>IF($AR958="","",IF(INDEX('Required State Input – Clinic'!Z$12:Z$2011,$AT958)="","",ROUND(INDEX('Required State Input – Clinic'!Z$12:Z$2011,$AT958),4)))</f>
        <v/>
      </c>
      <c r="AC958" s="172" t="str">
        <f>IF($AR958="","",IF(INDEX('Required State Input – Clinic'!AA$12:AA$2011,$AT958)="","",ROUND(INDEX('Required State Input – Clinic'!AA$12:AA$2011,$AT958),4)))</f>
        <v/>
      </c>
      <c r="AD958" s="180" t="str">
        <f t="shared" si="142"/>
        <v/>
      </c>
      <c r="AE958" s="194" t="str">
        <f t="shared" si="143"/>
        <v/>
      </c>
      <c r="AF958" s="177" t="str">
        <f>IF($AR958="","",IF(INDEX('Required State Input – Clinic'!AB$12:AB$2011,$AT958)="","",INDEX('Required State Input – Clinic'!AB$12:AB$2011,$AT958)))</f>
        <v/>
      </c>
      <c r="AG958" s="172" t="str">
        <f>IF($AR958="","",IF(INDEX('Required State Input – Clinic'!AC$12:AC$2011,$AT958)="","",ROUND(INDEX('Required State Input – Clinic'!AC$12:AC$2011,$AT958),4)))</f>
        <v/>
      </c>
      <c r="AH958" s="180" t="str">
        <f t="shared" si="144"/>
        <v/>
      </c>
      <c r="AI958" s="173" t="str">
        <f>IF($AR958="","",IF(INDEX('Required State Input – Clinic'!AD$12:AD$2011,$AT958)="",0,ROUND(INDEX('Required State Input – Clinic'!AD$12:AD$2011,$AT958),2)))</f>
        <v/>
      </c>
      <c r="AJ958" s="180" t="str">
        <f t="shared" si="145"/>
        <v/>
      </c>
      <c r="AK958" s="194" t="str">
        <f t="shared" si="146"/>
        <v/>
      </c>
      <c r="AL958" s="170" t="str">
        <f>IF($AR958="","",IF(INDEX('Required State Input – Clinic'!AE$12:AE$2011,$AT958)="",0,ROUND(INDEX('Required State Input – Clinic'!AE$12:AE$2011,$AT958),2)))</f>
        <v/>
      </c>
      <c r="AM958" s="180" t="str">
        <f t="shared" si="147"/>
        <v/>
      </c>
      <c r="AR958" t="str">
        <f t="shared" si="148"/>
        <v/>
      </c>
      <c r="AS958" t="str">
        <f t="shared" si="149"/>
        <v/>
      </c>
      <c r="AT958" t="str">
        <f>IF(AR958="","",MATCH(AS958,'Required State Input – Clinic'!$AS$12:$AS$2011,FALSE))</f>
        <v/>
      </c>
    </row>
    <row r="959" spans="1:46" x14ac:dyDescent="0.25">
      <c r="A959" s="218" t="s">
        <v>257</v>
      </c>
      <c r="B959" s="174" t="str">
        <f>IF($AR959="","",IF(INDEX('Required State Input – Clinic'!B$12:B$2011,$AT959)="","",INDEX('Required State Input – Clinic'!B$12:B$2011,$AT959)))</f>
        <v/>
      </c>
      <c r="C959" s="168" t="str">
        <f>IF($AR959="","",IF(INDEX('Required State Input – Clinic'!C$12:C$2011,$AT959)="","",INDEX('Required State Input – Clinic'!C$12:C$2011,$AT959)))</f>
        <v/>
      </c>
      <c r="D959" s="175" t="str">
        <f>IF($AR959="","",IF(INDEX('Required State Input – Clinic'!D$12:D$2011,$AT959)="","",INDEX('Required State Input – Clinic'!D$12:D$2011,$AT959)))</f>
        <v/>
      </c>
      <c r="E959" s="174" t="str">
        <f>IF($AR959="","",IF(INDEX('Required State Input – Clinic'!E$12:E$2011,$AT959)="","",INDEX('Required State Input – Clinic'!E$12:E$2011,$AT959)))</f>
        <v/>
      </c>
      <c r="F959" s="176" t="str">
        <f>IF($AR959="","",IF(INDEX('Required State Input – Clinic'!F$12:F$2011,$AT959)="","",INDEX('Required State Input – Clinic'!F$12:F$2011,$AT959)))</f>
        <v/>
      </c>
      <c r="G959" s="176" t="str">
        <f>IF($AR959="","",IF(INDEX('Required State Input – Clinic'!G$12:G$2011,$AT959)="","",INDEX('Required State Input – Clinic'!G$12:G$2011,$AT959)))</f>
        <v/>
      </c>
      <c r="H959" s="176" t="str">
        <f>IF($AR959="","",IF(INDEX('Required State Input – Clinic'!H$12:H$2011,$AT959)="","",INDEX('Required State Input – Clinic'!H$12:H$2011,$AT959)))</f>
        <v/>
      </c>
      <c r="I959" s="177" t="str">
        <f>IF($AR959="","",IF(INDEX('Required State Input – Clinic'!I$12:I$2011,$AT959)="","",INDEX('Required State Input – Clinic'!I$12:I$2011,$AT959)))</f>
        <v/>
      </c>
      <c r="J959" s="176" t="str">
        <f>IF($AR959="","",IF(INDEX('Required State Input – Clinic'!J$12:J$2011,$AT959)="","",INDEX('Required State Input – Clinic'!J$12:J$2011,$AT959)))</f>
        <v/>
      </c>
      <c r="K959" s="178" t="str">
        <f>IF($AR959="","",IF(INDEX('Required State Input – Clinic'!K$12:K$2011,$AT959)="","",INDEX('Required State Input – Clinic'!K$12:K$2011,$AT959)))</f>
        <v/>
      </c>
      <c r="L959" s="179" t="str">
        <f>IF($AR959="","",IF(INDEX('Required State Input – Clinic'!L$12:L$2011,$AT959)="","",INDEX('Required State Input – Clinic'!L$12:L$2011,$AT959)))</f>
        <v/>
      </c>
      <c r="M959" s="169" t="str">
        <f>IF($AR959="","",IF(INDEX('Required State Input – Clinic'!M$12:M$2011,$AT959)="","",INDEX('Required State Input – Clinic'!M$12:M$2011,$AT959)))</f>
        <v/>
      </c>
      <c r="N959" s="169" t="str">
        <f>IF($AR959="","",IF(INDEX('Required State Input – Clinic'!N$12:N$2011,$AT959)="","",INDEX('Required State Input – Clinic'!N$12:N$2011,$AT959)))</f>
        <v/>
      </c>
      <c r="O959" s="170" t="str">
        <f>IF($AR959="","",IF(INDEX('Required State Input – Clinic'!O$12:O$2011,$AT959)="","",ROUND(INDEX('Required State Input – Clinic'!O$12:O$2011,$AT959),2)))</f>
        <v/>
      </c>
      <c r="P959" s="170" t="str">
        <f>IF($AR959="","",IF(INDEX('Required State Input – Clinic'!P$12:P$2011,$AT959)="","",ROUND(INDEX('Required State Input – Clinic'!P$12:P$2011,$AT959),2)))</f>
        <v/>
      </c>
      <c r="Q959" s="170" t="str">
        <f>IF($AR959="","",IF(INDEX('Required State Input – Clinic'!Q$12:Q$2011,$AT959)="","",ROUND(INDEX('Required State Input – Clinic'!Q$12:Q$2011,$AT959),2)))</f>
        <v/>
      </c>
      <c r="R959" s="276" t="str">
        <f t="shared" si="140"/>
        <v/>
      </c>
      <c r="S959" s="171" t="str">
        <f>IF($AR959="","",IF(INDEX('Required State Input – Clinic'!R$12:R$2011,$AT959)="","",INDEX('Required State Input – Clinic'!R$12:R$2011,$AT959)))</f>
        <v/>
      </c>
      <c r="T959" s="169" t="str">
        <f>IF($AR959="","",IF(INDEX('Required State Input – Clinic'!S$12:S$2011,$AT959)="","",INDEX('Required State Input – Clinic'!S$12:S$2011,$AT959)))</f>
        <v/>
      </c>
      <c r="U959" s="170" t="str">
        <f>IF($AR959="","",IF(INDEX('Required State Input – Clinic'!T$12:T$2011,$AT959)="","",ROUND(INDEX('Required State Input – Clinic'!T$12:T$2011,$AT959),2)))</f>
        <v/>
      </c>
      <c r="V959" s="170" t="str">
        <f>IF($AR959="","",IF(INDEX('Required State Input – Clinic'!U$12:U$2011,$AT959)="","",ROUND(INDEX('Required State Input – Clinic'!U$12:U$2011,$AT959),2)))</f>
        <v/>
      </c>
      <c r="W959" s="170" t="str">
        <f>IF($AR959="","",IF(INDEX('Required State Input – Clinic'!V$12:V$2011,$AT959)="",0,ROUND(INDEX('Required State Input – Clinic'!V$12:V$2011,$AT959),2)))</f>
        <v/>
      </c>
      <c r="X959" s="170" t="str">
        <f>IF($AR959="","",IF(INDEX('Required State Input – Clinic'!W$12:W$2011,$AT959)="",0,ROUND(INDEX('Required State Input – Clinic'!W$12:W$2011,$AT959),2)))</f>
        <v/>
      </c>
      <c r="Y959" s="170" t="str">
        <f>IF($AR959="","",IF(INDEX('Required State Input – Clinic'!X$12:X$2011,$AT959)="",0,ROUND(INDEX('Required State Input – Clinic'!X$12:X$2011,$AT959),2)))</f>
        <v/>
      </c>
      <c r="Z959" s="180" t="str">
        <f t="shared" si="141"/>
        <v/>
      </c>
      <c r="AA959" s="179" t="str">
        <f>IF($AR959="","",IF(INDEX('Required State Input – Clinic'!Y$12:Y$2011,$AT959)="","",INDEX('Required State Input – Clinic'!Y$12:Y$2011,$AT959)))</f>
        <v/>
      </c>
      <c r="AB959" s="172" t="str">
        <f>IF($AR959="","",IF(INDEX('Required State Input – Clinic'!Z$12:Z$2011,$AT959)="","",ROUND(INDEX('Required State Input – Clinic'!Z$12:Z$2011,$AT959),4)))</f>
        <v/>
      </c>
      <c r="AC959" s="172" t="str">
        <f>IF($AR959="","",IF(INDEX('Required State Input – Clinic'!AA$12:AA$2011,$AT959)="","",ROUND(INDEX('Required State Input – Clinic'!AA$12:AA$2011,$AT959),4)))</f>
        <v/>
      </c>
      <c r="AD959" s="180" t="str">
        <f t="shared" si="142"/>
        <v/>
      </c>
      <c r="AE959" s="194" t="str">
        <f t="shared" si="143"/>
        <v/>
      </c>
      <c r="AF959" s="177" t="str">
        <f>IF($AR959="","",IF(INDEX('Required State Input – Clinic'!AB$12:AB$2011,$AT959)="","",INDEX('Required State Input – Clinic'!AB$12:AB$2011,$AT959)))</f>
        <v/>
      </c>
      <c r="AG959" s="172" t="str">
        <f>IF($AR959="","",IF(INDEX('Required State Input – Clinic'!AC$12:AC$2011,$AT959)="","",ROUND(INDEX('Required State Input – Clinic'!AC$12:AC$2011,$AT959),4)))</f>
        <v/>
      </c>
      <c r="AH959" s="180" t="str">
        <f t="shared" si="144"/>
        <v/>
      </c>
      <c r="AI959" s="173" t="str">
        <f>IF($AR959="","",IF(INDEX('Required State Input – Clinic'!AD$12:AD$2011,$AT959)="",0,ROUND(INDEX('Required State Input – Clinic'!AD$12:AD$2011,$AT959),2)))</f>
        <v/>
      </c>
      <c r="AJ959" s="180" t="str">
        <f t="shared" si="145"/>
        <v/>
      </c>
      <c r="AK959" s="194" t="str">
        <f t="shared" si="146"/>
        <v/>
      </c>
      <c r="AL959" s="170" t="str">
        <f>IF($AR959="","",IF(INDEX('Required State Input – Clinic'!AE$12:AE$2011,$AT959)="",0,ROUND(INDEX('Required State Input – Clinic'!AE$12:AE$2011,$AT959),2)))</f>
        <v/>
      </c>
      <c r="AM959" s="180" t="str">
        <f t="shared" si="147"/>
        <v/>
      </c>
      <c r="AR959" t="str">
        <f t="shared" si="148"/>
        <v/>
      </c>
      <c r="AS959" t="str">
        <f t="shared" si="149"/>
        <v/>
      </c>
      <c r="AT959" t="str">
        <f>IF(AR959="","",MATCH(AS959,'Required State Input – Clinic'!$AS$12:$AS$2011,FALSE))</f>
        <v/>
      </c>
    </row>
    <row r="960" spans="1:46" x14ac:dyDescent="0.25">
      <c r="A960" s="218" t="s">
        <v>257</v>
      </c>
      <c r="B960" s="174" t="str">
        <f>IF($AR960="","",IF(INDEX('Required State Input – Clinic'!B$12:B$2011,$AT960)="","",INDEX('Required State Input – Clinic'!B$12:B$2011,$AT960)))</f>
        <v/>
      </c>
      <c r="C960" s="168" t="str">
        <f>IF($AR960="","",IF(INDEX('Required State Input – Clinic'!C$12:C$2011,$AT960)="","",INDEX('Required State Input – Clinic'!C$12:C$2011,$AT960)))</f>
        <v/>
      </c>
      <c r="D960" s="175" t="str">
        <f>IF($AR960="","",IF(INDEX('Required State Input – Clinic'!D$12:D$2011,$AT960)="","",INDEX('Required State Input – Clinic'!D$12:D$2011,$AT960)))</f>
        <v/>
      </c>
      <c r="E960" s="174" t="str">
        <f>IF($AR960="","",IF(INDEX('Required State Input – Clinic'!E$12:E$2011,$AT960)="","",INDEX('Required State Input – Clinic'!E$12:E$2011,$AT960)))</f>
        <v/>
      </c>
      <c r="F960" s="176" t="str">
        <f>IF($AR960="","",IF(INDEX('Required State Input – Clinic'!F$12:F$2011,$AT960)="","",INDEX('Required State Input – Clinic'!F$12:F$2011,$AT960)))</f>
        <v/>
      </c>
      <c r="G960" s="176" t="str">
        <f>IF($AR960="","",IF(INDEX('Required State Input – Clinic'!G$12:G$2011,$AT960)="","",INDEX('Required State Input – Clinic'!G$12:G$2011,$AT960)))</f>
        <v/>
      </c>
      <c r="H960" s="176" t="str">
        <f>IF($AR960="","",IF(INDEX('Required State Input – Clinic'!H$12:H$2011,$AT960)="","",INDEX('Required State Input – Clinic'!H$12:H$2011,$AT960)))</f>
        <v/>
      </c>
      <c r="I960" s="177" t="str">
        <f>IF($AR960="","",IF(INDEX('Required State Input – Clinic'!I$12:I$2011,$AT960)="","",INDEX('Required State Input – Clinic'!I$12:I$2011,$AT960)))</f>
        <v/>
      </c>
      <c r="J960" s="176" t="str">
        <f>IF($AR960="","",IF(INDEX('Required State Input – Clinic'!J$12:J$2011,$AT960)="","",INDEX('Required State Input – Clinic'!J$12:J$2011,$AT960)))</f>
        <v/>
      </c>
      <c r="K960" s="178" t="str">
        <f>IF($AR960="","",IF(INDEX('Required State Input – Clinic'!K$12:K$2011,$AT960)="","",INDEX('Required State Input – Clinic'!K$12:K$2011,$AT960)))</f>
        <v/>
      </c>
      <c r="L960" s="179" t="str">
        <f>IF($AR960="","",IF(INDEX('Required State Input – Clinic'!L$12:L$2011,$AT960)="","",INDEX('Required State Input – Clinic'!L$12:L$2011,$AT960)))</f>
        <v/>
      </c>
      <c r="M960" s="169" t="str">
        <f>IF($AR960="","",IF(INDEX('Required State Input – Clinic'!M$12:M$2011,$AT960)="","",INDEX('Required State Input – Clinic'!M$12:M$2011,$AT960)))</f>
        <v/>
      </c>
      <c r="N960" s="169" t="str">
        <f>IF($AR960="","",IF(INDEX('Required State Input – Clinic'!N$12:N$2011,$AT960)="","",INDEX('Required State Input – Clinic'!N$12:N$2011,$AT960)))</f>
        <v/>
      </c>
      <c r="O960" s="170" t="str">
        <f>IF($AR960="","",IF(INDEX('Required State Input – Clinic'!O$12:O$2011,$AT960)="","",ROUND(INDEX('Required State Input – Clinic'!O$12:O$2011,$AT960),2)))</f>
        <v/>
      </c>
      <c r="P960" s="170" t="str">
        <f>IF($AR960="","",IF(INDEX('Required State Input – Clinic'!P$12:P$2011,$AT960)="","",ROUND(INDEX('Required State Input – Clinic'!P$12:P$2011,$AT960),2)))</f>
        <v/>
      </c>
      <c r="Q960" s="170" t="str">
        <f>IF($AR960="","",IF(INDEX('Required State Input – Clinic'!Q$12:Q$2011,$AT960)="","",ROUND(INDEX('Required State Input – Clinic'!Q$12:Q$2011,$AT960),2)))</f>
        <v/>
      </c>
      <c r="R960" s="276" t="str">
        <f t="shared" si="140"/>
        <v/>
      </c>
      <c r="S960" s="171" t="str">
        <f>IF($AR960="","",IF(INDEX('Required State Input – Clinic'!R$12:R$2011,$AT960)="","",INDEX('Required State Input – Clinic'!R$12:R$2011,$AT960)))</f>
        <v/>
      </c>
      <c r="T960" s="169" t="str">
        <f>IF($AR960="","",IF(INDEX('Required State Input – Clinic'!S$12:S$2011,$AT960)="","",INDEX('Required State Input – Clinic'!S$12:S$2011,$AT960)))</f>
        <v/>
      </c>
      <c r="U960" s="170" t="str">
        <f>IF($AR960="","",IF(INDEX('Required State Input – Clinic'!T$12:T$2011,$AT960)="","",ROUND(INDEX('Required State Input – Clinic'!T$12:T$2011,$AT960),2)))</f>
        <v/>
      </c>
      <c r="V960" s="170" t="str">
        <f>IF($AR960="","",IF(INDEX('Required State Input – Clinic'!U$12:U$2011,$AT960)="","",ROUND(INDEX('Required State Input – Clinic'!U$12:U$2011,$AT960),2)))</f>
        <v/>
      </c>
      <c r="W960" s="170" t="str">
        <f>IF($AR960="","",IF(INDEX('Required State Input – Clinic'!V$12:V$2011,$AT960)="",0,ROUND(INDEX('Required State Input – Clinic'!V$12:V$2011,$AT960),2)))</f>
        <v/>
      </c>
      <c r="X960" s="170" t="str">
        <f>IF($AR960="","",IF(INDEX('Required State Input – Clinic'!W$12:W$2011,$AT960)="",0,ROUND(INDEX('Required State Input – Clinic'!W$12:W$2011,$AT960),2)))</f>
        <v/>
      </c>
      <c r="Y960" s="170" t="str">
        <f>IF($AR960="","",IF(INDEX('Required State Input – Clinic'!X$12:X$2011,$AT960)="",0,ROUND(INDEX('Required State Input – Clinic'!X$12:X$2011,$AT960),2)))</f>
        <v/>
      </c>
      <c r="Z960" s="180" t="str">
        <f t="shared" si="141"/>
        <v/>
      </c>
      <c r="AA960" s="179" t="str">
        <f>IF($AR960="","",IF(INDEX('Required State Input – Clinic'!Y$12:Y$2011,$AT960)="","",INDEX('Required State Input – Clinic'!Y$12:Y$2011,$AT960)))</f>
        <v/>
      </c>
      <c r="AB960" s="172" t="str">
        <f>IF($AR960="","",IF(INDEX('Required State Input – Clinic'!Z$12:Z$2011,$AT960)="","",ROUND(INDEX('Required State Input – Clinic'!Z$12:Z$2011,$AT960),4)))</f>
        <v/>
      </c>
      <c r="AC960" s="172" t="str">
        <f>IF($AR960="","",IF(INDEX('Required State Input – Clinic'!AA$12:AA$2011,$AT960)="","",ROUND(INDEX('Required State Input – Clinic'!AA$12:AA$2011,$AT960),4)))</f>
        <v/>
      </c>
      <c r="AD960" s="180" t="str">
        <f t="shared" si="142"/>
        <v/>
      </c>
      <c r="AE960" s="194" t="str">
        <f t="shared" si="143"/>
        <v/>
      </c>
      <c r="AF960" s="177" t="str">
        <f>IF($AR960="","",IF(INDEX('Required State Input – Clinic'!AB$12:AB$2011,$AT960)="","",INDEX('Required State Input – Clinic'!AB$12:AB$2011,$AT960)))</f>
        <v/>
      </c>
      <c r="AG960" s="172" t="str">
        <f>IF($AR960="","",IF(INDEX('Required State Input – Clinic'!AC$12:AC$2011,$AT960)="","",ROUND(INDEX('Required State Input – Clinic'!AC$12:AC$2011,$AT960),4)))</f>
        <v/>
      </c>
      <c r="AH960" s="180" t="str">
        <f t="shared" si="144"/>
        <v/>
      </c>
      <c r="AI960" s="173" t="str">
        <f>IF($AR960="","",IF(INDEX('Required State Input – Clinic'!AD$12:AD$2011,$AT960)="",0,ROUND(INDEX('Required State Input – Clinic'!AD$12:AD$2011,$AT960),2)))</f>
        <v/>
      </c>
      <c r="AJ960" s="180" t="str">
        <f t="shared" si="145"/>
        <v/>
      </c>
      <c r="AK960" s="194" t="str">
        <f t="shared" si="146"/>
        <v/>
      </c>
      <c r="AL960" s="170" t="str">
        <f>IF($AR960="","",IF(INDEX('Required State Input – Clinic'!AE$12:AE$2011,$AT960)="",0,ROUND(INDEX('Required State Input – Clinic'!AE$12:AE$2011,$AT960),2)))</f>
        <v/>
      </c>
      <c r="AM960" s="180" t="str">
        <f t="shared" si="147"/>
        <v/>
      </c>
      <c r="AR960" t="str">
        <f t="shared" si="148"/>
        <v/>
      </c>
      <c r="AS960" t="str">
        <f t="shared" si="149"/>
        <v/>
      </c>
      <c r="AT960" t="str">
        <f>IF(AR960="","",MATCH(AS960,'Required State Input – Clinic'!$AS$12:$AS$2011,FALSE))</f>
        <v/>
      </c>
    </row>
    <row r="961" spans="1:46" x14ac:dyDescent="0.25">
      <c r="A961" s="218" t="s">
        <v>257</v>
      </c>
      <c r="B961" s="174" t="str">
        <f>IF($AR961="","",IF(INDEX('Required State Input – Clinic'!B$12:B$2011,$AT961)="","",INDEX('Required State Input – Clinic'!B$12:B$2011,$AT961)))</f>
        <v/>
      </c>
      <c r="C961" s="168" t="str">
        <f>IF($AR961="","",IF(INDEX('Required State Input – Clinic'!C$12:C$2011,$AT961)="","",INDEX('Required State Input – Clinic'!C$12:C$2011,$AT961)))</f>
        <v/>
      </c>
      <c r="D961" s="175" t="str">
        <f>IF($AR961="","",IF(INDEX('Required State Input – Clinic'!D$12:D$2011,$AT961)="","",INDEX('Required State Input – Clinic'!D$12:D$2011,$AT961)))</f>
        <v/>
      </c>
      <c r="E961" s="174" t="str">
        <f>IF($AR961="","",IF(INDEX('Required State Input – Clinic'!E$12:E$2011,$AT961)="","",INDEX('Required State Input – Clinic'!E$12:E$2011,$AT961)))</f>
        <v/>
      </c>
      <c r="F961" s="176" t="str">
        <f>IF($AR961="","",IF(INDEX('Required State Input – Clinic'!F$12:F$2011,$AT961)="","",INDEX('Required State Input – Clinic'!F$12:F$2011,$AT961)))</f>
        <v/>
      </c>
      <c r="G961" s="176" t="str">
        <f>IF($AR961="","",IF(INDEX('Required State Input – Clinic'!G$12:G$2011,$AT961)="","",INDEX('Required State Input – Clinic'!G$12:G$2011,$AT961)))</f>
        <v/>
      </c>
      <c r="H961" s="176" t="str">
        <f>IF($AR961="","",IF(INDEX('Required State Input – Clinic'!H$12:H$2011,$AT961)="","",INDEX('Required State Input – Clinic'!H$12:H$2011,$AT961)))</f>
        <v/>
      </c>
      <c r="I961" s="177" t="str">
        <f>IF($AR961="","",IF(INDEX('Required State Input – Clinic'!I$12:I$2011,$AT961)="","",INDEX('Required State Input – Clinic'!I$12:I$2011,$AT961)))</f>
        <v/>
      </c>
      <c r="J961" s="176" t="str">
        <f>IF($AR961="","",IF(INDEX('Required State Input – Clinic'!J$12:J$2011,$AT961)="","",INDEX('Required State Input – Clinic'!J$12:J$2011,$AT961)))</f>
        <v/>
      </c>
      <c r="K961" s="178" t="str">
        <f>IF($AR961="","",IF(INDEX('Required State Input – Clinic'!K$12:K$2011,$AT961)="","",INDEX('Required State Input – Clinic'!K$12:K$2011,$AT961)))</f>
        <v/>
      </c>
      <c r="L961" s="179" t="str">
        <f>IF($AR961="","",IF(INDEX('Required State Input – Clinic'!L$12:L$2011,$AT961)="","",INDEX('Required State Input – Clinic'!L$12:L$2011,$AT961)))</f>
        <v/>
      </c>
      <c r="M961" s="169" t="str">
        <f>IF($AR961="","",IF(INDEX('Required State Input – Clinic'!M$12:M$2011,$AT961)="","",INDEX('Required State Input – Clinic'!M$12:M$2011,$AT961)))</f>
        <v/>
      </c>
      <c r="N961" s="169" t="str">
        <f>IF($AR961="","",IF(INDEX('Required State Input – Clinic'!N$12:N$2011,$AT961)="","",INDEX('Required State Input – Clinic'!N$12:N$2011,$AT961)))</f>
        <v/>
      </c>
      <c r="O961" s="170" t="str">
        <f>IF($AR961="","",IF(INDEX('Required State Input – Clinic'!O$12:O$2011,$AT961)="","",ROUND(INDEX('Required State Input – Clinic'!O$12:O$2011,$AT961),2)))</f>
        <v/>
      </c>
      <c r="P961" s="170" t="str">
        <f>IF($AR961="","",IF(INDEX('Required State Input – Clinic'!P$12:P$2011,$AT961)="","",ROUND(INDEX('Required State Input – Clinic'!P$12:P$2011,$AT961),2)))</f>
        <v/>
      </c>
      <c r="Q961" s="170" t="str">
        <f>IF($AR961="","",IF(INDEX('Required State Input – Clinic'!Q$12:Q$2011,$AT961)="","",ROUND(INDEX('Required State Input – Clinic'!Q$12:Q$2011,$AT961),2)))</f>
        <v/>
      </c>
      <c r="R961" s="276" t="str">
        <f t="shared" si="140"/>
        <v/>
      </c>
      <c r="S961" s="171" t="str">
        <f>IF($AR961="","",IF(INDEX('Required State Input – Clinic'!R$12:R$2011,$AT961)="","",INDEX('Required State Input – Clinic'!R$12:R$2011,$AT961)))</f>
        <v/>
      </c>
      <c r="T961" s="169" t="str">
        <f>IF($AR961="","",IF(INDEX('Required State Input – Clinic'!S$12:S$2011,$AT961)="","",INDEX('Required State Input – Clinic'!S$12:S$2011,$AT961)))</f>
        <v/>
      </c>
      <c r="U961" s="170" t="str">
        <f>IF($AR961="","",IF(INDEX('Required State Input – Clinic'!T$12:T$2011,$AT961)="","",ROUND(INDEX('Required State Input – Clinic'!T$12:T$2011,$AT961),2)))</f>
        <v/>
      </c>
      <c r="V961" s="170" t="str">
        <f>IF($AR961="","",IF(INDEX('Required State Input – Clinic'!U$12:U$2011,$AT961)="","",ROUND(INDEX('Required State Input – Clinic'!U$12:U$2011,$AT961),2)))</f>
        <v/>
      </c>
      <c r="W961" s="170" t="str">
        <f>IF($AR961="","",IF(INDEX('Required State Input – Clinic'!V$12:V$2011,$AT961)="",0,ROUND(INDEX('Required State Input – Clinic'!V$12:V$2011,$AT961),2)))</f>
        <v/>
      </c>
      <c r="X961" s="170" t="str">
        <f>IF($AR961="","",IF(INDEX('Required State Input – Clinic'!W$12:W$2011,$AT961)="",0,ROUND(INDEX('Required State Input – Clinic'!W$12:W$2011,$AT961),2)))</f>
        <v/>
      </c>
      <c r="Y961" s="170" t="str">
        <f>IF($AR961="","",IF(INDEX('Required State Input – Clinic'!X$12:X$2011,$AT961)="",0,ROUND(INDEX('Required State Input – Clinic'!X$12:X$2011,$AT961),2)))</f>
        <v/>
      </c>
      <c r="Z961" s="180" t="str">
        <f t="shared" si="141"/>
        <v/>
      </c>
      <c r="AA961" s="179" t="str">
        <f>IF($AR961="","",IF(INDEX('Required State Input – Clinic'!Y$12:Y$2011,$AT961)="","",INDEX('Required State Input – Clinic'!Y$12:Y$2011,$AT961)))</f>
        <v/>
      </c>
      <c r="AB961" s="172" t="str">
        <f>IF($AR961="","",IF(INDEX('Required State Input – Clinic'!Z$12:Z$2011,$AT961)="","",ROUND(INDEX('Required State Input – Clinic'!Z$12:Z$2011,$AT961),4)))</f>
        <v/>
      </c>
      <c r="AC961" s="172" t="str">
        <f>IF($AR961="","",IF(INDEX('Required State Input – Clinic'!AA$12:AA$2011,$AT961)="","",ROUND(INDEX('Required State Input – Clinic'!AA$12:AA$2011,$AT961),4)))</f>
        <v/>
      </c>
      <c r="AD961" s="180" t="str">
        <f t="shared" si="142"/>
        <v/>
      </c>
      <c r="AE961" s="194" t="str">
        <f t="shared" si="143"/>
        <v/>
      </c>
      <c r="AF961" s="177" t="str">
        <f>IF($AR961="","",IF(INDEX('Required State Input – Clinic'!AB$12:AB$2011,$AT961)="","",INDEX('Required State Input – Clinic'!AB$12:AB$2011,$AT961)))</f>
        <v/>
      </c>
      <c r="AG961" s="172" t="str">
        <f>IF($AR961="","",IF(INDEX('Required State Input – Clinic'!AC$12:AC$2011,$AT961)="","",ROUND(INDEX('Required State Input – Clinic'!AC$12:AC$2011,$AT961),4)))</f>
        <v/>
      </c>
      <c r="AH961" s="180" t="str">
        <f t="shared" si="144"/>
        <v/>
      </c>
      <c r="AI961" s="173" t="str">
        <f>IF($AR961="","",IF(INDEX('Required State Input – Clinic'!AD$12:AD$2011,$AT961)="",0,ROUND(INDEX('Required State Input – Clinic'!AD$12:AD$2011,$AT961),2)))</f>
        <v/>
      </c>
      <c r="AJ961" s="180" t="str">
        <f t="shared" si="145"/>
        <v/>
      </c>
      <c r="AK961" s="194" t="str">
        <f t="shared" si="146"/>
        <v/>
      </c>
      <c r="AL961" s="170" t="str">
        <f>IF($AR961="","",IF(INDEX('Required State Input – Clinic'!AE$12:AE$2011,$AT961)="",0,ROUND(INDEX('Required State Input – Clinic'!AE$12:AE$2011,$AT961),2)))</f>
        <v/>
      </c>
      <c r="AM961" s="180" t="str">
        <f t="shared" si="147"/>
        <v/>
      </c>
      <c r="AR961" t="str">
        <f t="shared" si="148"/>
        <v/>
      </c>
      <c r="AS961" t="str">
        <f t="shared" si="149"/>
        <v/>
      </c>
      <c r="AT961" t="str">
        <f>IF(AR961="","",MATCH(AS961,'Required State Input – Clinic'!$AS$12:$AS$2011,FALSE))</f>
        <v/>
      </c>
    </row>
    <row r="962" spans="1:46" x14ac:dyDescent="0.25">
      <c r="A962" s="218" t="s">
        <v>257</v>
      </c>
      <c r="B962" s="174" t="str">
        <f>IF($AR962="","",IF(INDEX('Required State Input – Clinic'!B$12:B$2011,$AT962)="","",INDEX('Required State Input – Clinic'!B$12:B$2011,$AT962)))</f>
        <v/>
      </c>
      <c r="C962" s="168" t="str">
        <f>IF($AR962="","",IF(INDEX('Required State Input – Clinic'!C$12:C$2011,$AT962)="","",INDEX('Required State Input – Clinic'!C$12:C$2011,$AT962)))</f>
        <v/>
      </c>
      <c r="D962" s="175" t="str">
        <f>IF($AR962="","",IF(INDEX('Required State Input – Clinic'!D$12:D$2011,$AT962)="","",INDEX('Required State Input – Clinic'!D$12:D$2011,$AT962)))</f>
        <v/>
      </c>
      <c r="E962" s="174" t="str">
        <f>IF($AR962="","",IF(INDEX('Required State Input – Clinic'!E$12:E$2011,$AT962)="","",INDEX('Required State Input – Clinic'!E$12:E$2011,$AT962)))</f>
        <v/>
      </c>
      <c r="F962" s="176" t="str">
        <f>IF($AR962="","",IF(INDEX('Required State Input – Clinic'!F$12:F$2011,$AT962)="","",INDEX('Required State Input – Clinic'!F$12:F$2011,$AT962)))</f>
        <v/>
      </c>
      <c r="G962" s="176" t="str">
        <f>IF($AR962="","",IF(INDEX('Required State Input – Clinic'!G$12:G$2011,$AT962)="","",INDEX('Required State Input – Clinic'!G$12:G$2011,$AT962)))</f>
        <v/>
      </c>
      <c r="H962" s="176" t="str">
        <f>IF($AR962="","",IF(INDEX('Required State Input – Clinic'!H$12:H$2011,$AT962)="","",INDEX('Required State Input – Clinic'!H$12:H$2011,$AT962)))</f>
        <v/>
      </c>
      <c r="I962" s="177" t="str">
        <f>IF($AR962="","",IF(INDEX('Required State Input – Clinic'!I$12:I$2011,$AT962)="","",INDEX('Required State Input – Clinic'!I$12:I$2011,$AT962)))</f>
        <v/>
      </c>
      <c r="J962" s="176" t="str">
        <f>IF($AR962="","",IF(INDEX('Required State Input – Clinic'!J$12:J$2011,$AT962)="","",INDEX('Required State Input – Clinic'!J$12:J$2011,$AT962)))</f>
        <v/>
      </c>
      <c r="K962" s="178" t="str">
        <f>IF($AR962="","",IF(INDEX('Required State Input – Clinic'!K$12:K$2011,$AT962)="","",INDEX('Required State Input – Clinic'!K$12:K$2011,$AT962)))</f>
        <v/>
      </c>
      <c r="L962" s="179" t="str">
        <f>IF($AR962="","",IF(INDEX('Required State Input – Clinic'!L$12:L$2011,$AT962)="","",INDEX('Required State Input – Clinic'!L$12:L$2011,$AT962)))</f>
        <v/>
      </c>
      <c r="M962" s="169" t="str">
        <f>IF($AR962="","",IF(INDEX('Required State Input – Clinic'!M$12:M$2011,$AT962)="","",INDEX('Required State Input – Clinic'!M$12:M$2011,$AT962)))</f>
        <v/>
      </c>
      <c r="N962" s="169" t="str">
        <f>IF($AR962="","",IF(INDEX('Required State Input – Clinic'!N$12:N$2011,$AT962)="","",INDEX('Required State Input – Clinic'!N$12:N$2011,$AT962)))</f>
        <v/>
      </c>
      <c r="O962" s="170" t="str">
        <f>IF($AR962="","",IF(INDEX('Required State Input – Clinic'!O$12:O$2011,$AT962)="","",ROUND(INDEX('Required State Input – Clinic'!O$12:O$2011,$AT962),2)))</f>
        <v/>
      </c>
      <c r="P962" s="170" t="str">
        <f>IF($AR962="","",IF(INDEX('Required State Input – Clinic'!P$12:P$2011,$AT962)="","",ROUND(INDEX('Required State Input – Clinic'!P$12:P$2011,$AT962),2)))</f>
        <v/>
      </c>
      <c r="Q962" s="170" t="str">
        <f>IF($AR962="","",IF(INDEX('Required State Input – Clinic'!Q$12:Q$2011,$AT962)="","",ROUND(INDEX('Required State Input – Clinic'!Q$12:Q$2011,$AT962),2)))</f>
        <v/>
      </c>
      <c r="R962" s="276" t="str">
        <f t="shared" si="140"/>
        <v/>
      </c>
      <c r="S962" s="171" t="str">
        <f>IF($AR962="","",IF(INDEX('Required State Input – Clinic'!R$12:R$2011,$AT962)="","",INDEX('Required State Input – Clinic'!R$12:R$2011,$AT962)))</f>
        <v/>
      </c>
      <c r="T962" s="169" t="str">
        <f>IF($AR962="","",IF(INDEX('Required State Input – Clinic'!S$12:S$2011,$AT962)="","",INDEX('Required State Input – Clinic'!S$12:S$2011,$AT962)))</f>
        <v/>
      </c>
      <c r="U962" s="170" t="str">
        <f>IF($AR962="","",IF(INDEX('Required State Input – Clinic'!T$12:T$2011,$AT962)="","",ROUND(INDEX('Required State Input – Clinic'!T$12:T$2011,$AT962),2)))</f>
        <v/>
      </c>
      <c r="V962" s="170" t="str">
        <f>IF($AR962="","",IF(INDEX('Required State Input – Clinic'!U$12:U$2011,$AT962)="","",ROUND(INDEX('Required State Input – Clinic'!U$12:U$2011,$AT962),2)))</f>
        <v/>
      </c>
      <c r="W962" s="170" t="str">
        <f>IF($AR962="","",IF(INDEX('Required State Input – Clinic'!V$12:V$2011,$AT962)="",0,ROUND(INDEX('Required State Input – Clinic'!V$12:V$2011,$AT962),2)))</f>
        <v/>
      </c>
      <c r="X962" s="170" t="str">
        <f>IF($AR962="","",IF(INDEX('Required State Input – Clinic'!W$12:W$2011,$AT962)="",0,ROUND(INDEX('Required State Input – Clinic'!W$12:W$2011,$AT962),2)))</f>
        <v/>
      </c>
      <c r="Y962" s="170" t="str">
        <f>IF($AR962="","",IF(INDEX('Required State Input – Clinic'!X$12:X$2011,$AT962)="",0,ROUND(INDEX('Required State Input – Clinic'!X$12:X$2011,$AT962),2)))</f>
        <v/>
      </c>
      <c r="Z962" s="180" t="str">
        <f t="shared" si="141"/>
        <v/>
      </c>
      <c r="AA962" s="179" t="str">
        <f>IF($AR962="","",IF(INDEX('Required State Input – Clinic'!Y$12:Y$2011,$AT962)="","",INDEX('Required State Input – Clinic'!Y$12:Y$2011,$AT962)))</f>
        <v/>
      </c>
      <c r="AB962" s="172" t="str">
        <f>IF($AR962="","",IF(INDEX('Required State Input – Clinic'!Z$12:Z$2011,$AT962)="","",ROUND(INDEX('Required State Input – Clinic'!Z$12:Z$2011,$AT962),4)))</f>
        <v/>
      </c>
      <c r="AC962" s="172" t="str">
        <f>IF($AR962="","",IF(INDEX('Required State Input – Clinic'!AA$12:AA$2011,$AT962)="","",ROUND(INDEX('Required State Input – Clinic'!AA$12:AA$2011,$AT962),4)))</f>
        <v/>
      </c>
      <c r="AD962" s="180" t="str">
        <f t="shared" si="142"/>
        <v/>
      </c>
      <c r="AE962" s="194" t="str">
        <f t="shared" si="143"/>
        <v/>
      </c>
      <c r="AF962" s="177" t="str">
        <f>IF($AR962="","",IF(INDEX('Required State Input – Clinic'!AB$12:AB$2011,$AT962)="","",INDEX('Required State Input – Clinic'!AB$12:AB$2011,$AT962)))</f>
        <v/>
      </c>
      <c r="AG962" s="172" t="str">
        <f>IF($AR962="","",IF(INDEX('Required State Input – Clinic'!AC$12:AC$2011,$AT962)="","",ROUND(INDEX('Required State Input – Clinic'!AC$12:AC$2011,$AT962),4)))</f>
        <v/>
      </c>
      <c r="AH962" s="180" t="str">
        <f t="shared" si="144"/>
        <v/>
      </c>
      <c r="AI962" s="173" t="str">
        <f>IF($AR962="","",IF(INDEX('Required State Input – Clinic'!AD$12:AD$2011,$AT962)="",0,ROUND(INDEX('Required State Input – Clinic'!AD$12:AD$2011,$AT962),2)))</f>
        <v/>
      </c>
      <c r="AJ962" s="180" t="str">
        <f t="shared" si="145"/>
        <v/>
      </c>
      <c r="AK962" s="194" t="str">
        <f t="shared" si="146"/>
        <v/>
      </c>
      <c r="AL962" s="170" t="str">
        <f>IF($AR962="","",IF(INDEX('Required State Input – Clinic'!AE$12:AE$2011,$AT962)="",0,ROUND(INDEX('Required State Input – Clinic'!AE$12:AE$2011,$AT962),2)))</f>
        <v/>
      </c>
      <c r="AM962" s="180" t="str">
        <f t="shared" si="147"/>
        <v/>
      </c>
      <c r="AR962" t="str">
        <f t="shared" si="148"/>
        <v/>
      </c>
      <c r="AS962" t="str">
        <f t="shared" si="149"/>
        <v/>
      </c>
      <c r="AT962" t="str">
        <f>IF(AR962="","",MATCH(AS962,'Required State Input – Clinic'!$AS$12:$AS$2011,FALSE))</f>
        <v/>
      </c>
    </row>
    <row r="963" spans="1:46" x14ac:dyDescent="0.25">
      <c r="A963" s="218" t="s">
        <v>257</v>
      </c>
      <c r="B963" s="174" t="str">
        <f>IF($AR963="","",IF(INDEX('Required State Input – Clinic'!B$12:B$2011,$AT963)="","",INDEX('Required State Input – Clinic'!B$12:B$2011,$AT963)))</f>
        <v/>
      </c>
      <c r="C963" s="168" t="str">
        <f>IF($AR963="","",IF(INDEX('Required State Input – Clinic'!C$12:C$2011,$AT963)="","",INDEX('Required State Input – Clinic'!C$12:C$2011,$AT963)))</f>
        <v/>
      </c>
      <c r="D963" s="175" t="str">
        <f>IF($AR963="","",IF(INDEX('Required State Input – Clinic'!D$12:D$2011,$AT963)="","",INDEX('Required State Input – Clinic'!D$12:D$2011,$AT963)))</f>
        <v/>
      </c>
      <c r="E963" s="174" t="str">
        <f>IF($AR963="","",IF(INDEX('Required State Input – Clinic'!E$12:E$2011,$AT963)="","",INDEX('Required State Input – Clinic'!E$12:E$2011,$AT963)))</f>
        <v/>
      </c>
      <c r="F963" s="176" t="str">
        <f>IF($AR963="","",IF(INDEX('Required State Input – Clinic'!F$12:F$2011,$AT963)="","",INDEX('Required State Input – Clinic'!F$12:F$2011,$AT963)))</f>
        <v/>
      </c>
      <c r="G963" s="176" t="str">
        <f>IF($AR963="","",IF(INDEX('Required State Input – Clinic'!G$12:G$2011,$AT963)="","",INDEX('Required State Input – Clinic'!G$12:G$2011,$AT963)))</f>
        <v/>
      </c>
      <c r="H963" s="176" t="str">
        <f>IF($AR963="","",IF(INDEX('Required State Input – Clinic'!H$12:H$2011,$AT963)="","",INDEX('Required State Input – Clinic'!H$12:H$2011,$AT963)))</f>
        <v/>
      </c>
      <c r="I963" s="177" t="str">
        <f>IF($AR963="","",IF(INDEX('Required State Input – Clinic'!I$12:I$2011,$AT963)="","",INDEX('Required State Input – Clinic'!I$12:I$2011,$AT963)))</f>
        <v/>
      </c>
      <c r="J963" s="176" t="str">
        <f>IF($AR963="","",IF(INDEX('Required State Input – Clinic'!J$12:J$2011,$AT963)="","",INDEX('Required State Input – Clinic'!J$12:J$2011,$AT963)))</f>
        <v/>
      </c>
      <c r="K963" s="178" t="str">
        <f>IF($AR963="","",IF(INDEX('Required State Input – Clinic'!K$12:K$2011,$AT963)="","",INDEX('Required State Input – Clinic'!K$12:K$2011,$AT963)))</f>
        <v/>
      </c>
      <c r="L963" s="179" t="str">
        <f>IF($AR963="","",IF(INDEX('Required State Input – Clinic'!L$12:L$2011,$AT963)="","",INDEX('Required State Input – Clinic'!L$12:L$2011,$AT963)))</f>
        <v/>
      </c>
      <c r="M963" s="169" t="str">
        <f>IF($AR963="","",IF(INDEX('Required State Input – Clinic'!M$12:M$2011,$AT963)="","",INDEX('Required State Input – Clinic'!M$12:M$2011,$AT963)))</f>
        <v/>
      </c>
      <c r="N963" s="169" t="str">
        <f>IF($AR963="","",IF(INDEX('Required State Input – Clinic'!N$12:N$2011,$AT963)="","",INDEX('Required State Input – Clinic'!N$12:N$2011,$AT963)))</f>
        <v/>
      </c>
      <c r="O963" s="170" t="str">
        <f>IF($AR963="","",IF(INDEX('Required State Input – Clinic'!O$12:O$2011,$AT963)="","",ROUND(INDEX('Required State Input – Clinic'!O$12:O$2011,$AT963),2)))</f>
        <v/>
      </c>
      <c r="P963" s="170" t="str">
        <f>IF($AR963="","",IF(INDEX('Required State Input – Clinic'!P$12:P$2011,$AT963)="","",ROUND(INDEX('Required State Input – Clinic'!P$12:P$2011,$AT963),2)))</f>
        <v/>
      </c>
      <c r="Q963" s="170" t="str">
        <f>IF($AR963="","",IF(INDEX('Required State Input – Clinic'!Q$12:Q$2011,$AT963)="","",ROUND(INDEX('Required State Input – Clinic'!Q$12:Q$2011,$AT963),2)))</f>
        <v/>
      </c>
      <c r="R963" s="276" t="str">
        <f t="shared" si="140"/>
        <v/>
      </c>
      <c r="S963" s="171" t="str">
        <f>IF($AR963="","",IF(INDEX('Required State Input – Clinic'!R$12:R$2011,$AT963)="","",INDEX('Required State Input – Clinic'!R$12:R$2011,$AT963)))</f>
        <v/>
      </c>
      <c r="T963" s="169" t="str">
        <f>IF($AR963="","",IF(INDEX('Required State Input – Clinic'!S$12:S$2011,$AT963)="","",INDEX('Required State Input – Clinic'!S$12:S$2011,$AT963)))</f>
        <v/>
      </c>
      <c r="U963" s="170" t="str">
        <f>IF($AR963="","",IF(INDEX('Required State Input – Clinic'!T$12:T$2011,$AT963)="","",ROUND(INDEX('Required State Input – Clinic'!T$12:T$2011,$AT963),2)))</f>
        <v/>
      </c>
      <c r="V963" s="170" t="str">
        <f>IF($AR963="","",IF(INDEX('Required State Input – Clinic'!U$12:U$2011,$AT963)="","",ROUND(INDEX('Required State Input – Clinic'!U$12:U$2011,$AT963),2)))</f>
        <v/>
      </c>
      <c r="W963" s="170" t="str">
        <f>IF($AR963="","",IF(INDEX('Required State Input – Clinic'!V$12:V$2011,$AT963)="",0,ROUND(INDEX('Required State Input – Clinic'!V$12:V$2011,$AT963),2)))</f>
        <v/>
      </c>
      <c r="X963" s="170" t="str">
        <f>IF($AR963="","",IF(INDEX('Required State Input – Clinic'!W$12:W$2011,$AT963)="",0,ROUND(INDEX('Required State Input – Clinic'!W$12:W$2011,$AT963),2)))</f>
        <v/>
      </c>
      <c r="Y963" s="170" t="str">
        <f>IF($AR963="","",IF(INDEX('Required State Input – Clinic'!X$12:X$2011,$AT963)="",0,ROUND(INDEX('Required State Input – Clinic'!X$12:X$2011,$AT963),2)))</f>
        <v/>
      </c>
      <c r="Z963" s="180" t="str">
        <f t="shared" si="141"/>
        <v/>
      </c>
      <c r="AA963" s="179" t="str">
        <f>IF($AR963="","",IF(INDEX('Required State Input – Clinic'!Y$12:Y$2011,$AT963)="","",INDEX('Required State Input – Clinic'!Y$12:Y$2011,$AT963)))</f>
        <v/>
      </c>
      <c r="AB963" s="172" t="str">
        <f>IF($AR963="","",IF(INDEX('Required State Input – Clinic'!Z$12:Z$2011,$AT963)="","",ROUND(INDEX('Required State Input – Clinic'!Z$12:Z$2011,$AT963),4)))</f>
        <v/>
      </c>
      <c r="AC963" s="172" t="str">
        <f>IF($AR963="","",IF(INDEX('Required State Input – Clinic'!AA$12:AA$2011,$AT963)="","",ROUND(INDEX('Required State Input – Clinic'!AA$12:AA$2011,$AT963),4)))</f>
        <v/>
      </c>
      <c r="AD963" s="180" t="str">
        <f t="shared" si="142"/>
        <v/>
      </c>
      <c r="AE963" s="194" t="str">
        <f t="shared" si="143"/>
        <v/>
      </c>
      <c r="AF963" s="177" t="str">
        <f>IF($AR963="","",IF(INDEX('Required State Input – Clinic'!AB$12:AB$2011,$AT963)="","",INDEX('Required State Input – Clinic'!AB$12:AB$2011,$AT963)))</f>
        <v/>
      </c>
      <c r="AG963" s="172" t="str">
        <f>IF($AR963="","",IF(INDEX('Required State Input – Clinic'!AC$12:AC$2011,$AT963)="","",ROUND(INDEX('Required State Input – Clinic'!AC$12:AC$2011,$AT963),4)))</f>
        <v/>
      </c>
      <c r="AH963" s="180" t="str">
        <f t="shared" si="144"/>
        <v/>
      </c>
      <c r="AI963" s="173" t="str">
        <f>IF($AR963="","",IF(INDEX('Required State Input – Clinic'!AD$12:AD$2011,$AT963)="",0,ROUND(INDEX('Required State Input – Clinic'!AD$12:AD$2011,$AT963),2)))</f>
        <v/>
      </c>
      <c r="AJ963" s="180" t="str">
        <f t="shared" si="145"/>
        <v/>
      </c>
      <c r="AK963" s="194" t="str">
        <f t="shared" si="146"/>
        <v/>
      </c>
      <c r="AL963" s="170" t="str">
        <f>IF($AR963="","",IF(INDEX('Required State Input – Clinic'!AE$12:AE$2011,$AT963)="",0,ROUND(INDEX('Required State Input – Clinic'!AE$12:AE$2011,$AT963),2)))</f>
        <v/>
      </c>
      <c r="AM963" s="180" t="str">
        <f t="shared" si="147"/>
        <v/>
      </c>
      <c r="AR963" t="str">
        <f t="shared" si="148"/>
        <v/>
      </c>
      <c r="AS963" t="str">
        <f t="shared" si="149"/>
        <v/>
      </c>
      <c r="AT963" t="str">
        <f>IF(AR963="","",MATCH(AS963,'Required State Input – Clinic'!$AS$12:$AS$2011,FALSE))</f>
        <v/>
      </c>
    </row>
    <row r="964" spans="1:46" x14ac:dyDescent="0.25">
      <c r="A964" s="218" t="s">
        <v>257</v>
      </c>
      <c r="B964" s="174" t="str">
        <f>IF($AR964="","",IF(INDEX('Required State Input – Clinic'!B$12:B$2011,$AT964)="","",INDEX('Required State Input – Clinic'!B$12:B$2011,$AT964)))</f>
        <v/>
      </c>
      <c r="C964" s="168" t="str">
        <f>IF($AR964="","",IF(INDEX('Required State Input – Clinic'!C$12:C$2011,$AT964)="","",INDEX('Required State Input – Clinic'!C$12:C$2011,$AT964)))</f>
        <v/>
      </c>
      <c r="D964" s="175" t="str">
        <f>IF($AR964="","",IF(INDEX('Required State Input – Clinic'!D$12:D$2011,$AT964)="","",INDEX('Required State Input – Clinic'!D$12:D$2011,$AT964)))</f>
        <v/>
      </c>
      <c r="E964" s="174" t="str">
        <f>IF($AR964="","",IF(INDEX('Required State Input – Clinic'!E$12:E$2011,$AT964)="","",INDEX('Required State Input – Clinic'!E$12:E$2011,$AT964)))</f>
        <v/>
      </c>
      <c r="F964" s="176" t="str">
        <f>IF($AR964="","",IF(INDEX('Required State Input – Clinic'!F$12:F$2011,$AT964)="","",INDEX('Required State Input – Clinic'!F$12:F$2011,$AT964)))</f>
        <v/>
      </c>
      <c r="G964" s="176" t="str">
        <f>IF($AR964="","",IF(INDEX('Required State Input – Clinic'!G$12:G$2011,$AT964)="","",INDEX('Required State Input – Clinic'!G$12:G$2011,$AT964)))</f>
        <v/>
      </c>
      <c r="H964" s="176" t="str">
        <f>IF($AR964="","",IF(INDEX('Required State Input – Clinic'!H$12:H$2011,$AT964)="","",INDEX('Required State Input – Clinic'!H$12:H$2011,$AT964)))</f>
        <v/>
      </c>
      <c r="I964" s="177" t="str">
        <f>IF($AR964="","",IF(INDEX('Required State Input – Clinic'!I$12:I$2011,$AT964)="","",INDEX('Required State Input – Clinic'!I$12:I$2011,$AT964)))</f>
        <v/>
      </c>
      <c r="J964" s="176" t="str">
        <f>IF($AR964="","",IF(INDEX('Required State Input – Clinic'!J$12:J$2011,$AT964)="","",INDEX('Required State Input – Clinic'!J$12:J$2011,$AT964)))</f>
        <v/>
      </c>
      <c r="K964" s="178" t="str">
        <f>IF($AR964="","",IF(INDEX('Required State Input – Clinic'!K$12:K$2011,$AT964)="","",INDEX('Required State Input – Clinic'!K$12:K$2011,$AT964)))</f>
        <v/>
      </c>
      <c r="L964" s="179" t="str">
        <f>IF($AR964="","",IF(INDEX('Required State Input – Clinic'!L$12:L$2011,$AT964)="","",INDEX('Required State Input – Clinic'!L$12:L$2011,$AT964)))</f>
        <v/>
      </c>
      <c r="M964" s="169" t="str">
        <f>IF($AR964="","",IF(INDEX('Required State Input – Clinic'!M$12:M$2011,$AT964)="","",INDEX('Required State Input – Clinic'!M$12:M$2011,$AT964)))</f>
        <v/>
      </c>
      <c r="N964" s="169" t="str">
        <f>IF($AR964="","",IF(INDEX('Required State Input – Clinic'!N$12:N$2011,$AT964)="","",INDEX('Required State Input – Clinic'!N$12:N$2011,$AT964)))</f>
        <v/>
      </c>
      <c r="O964" s="170" t="str">
        <f>IF($AR964="","",IF(INDEX('Required State Input – Clinic'!O$12:O$2011,$AT964)="","",ROUND(INDEX('Required State Input – Clinic'!O$12:O$2011,$AT964),2)))</f>
        <v/>
      </c>
      <c r="P964" s="170" t="str">
        <f>IF($AR964="","",IF(INDEX('Required State Input – Clinic'!P$12:P$2011,$AT964)="","",ROUND(INDEX('Required State Input – Clinic'!P$12:P$2011,$AT964),2)))</f>
        <v/>
      </c>
      <c r="Q964" s="170" t="str">
        <f>IF($AR964="","",IF(INDEX('Required State Input – Clinic'!Q$12:Q$2011,$AT964)="","",ROUND(INDEX('Required State Input – Clinic'!Q$12:Q$2011,$AT964),2)))</f>
        <v/>
      </c>
      <c r="R964" s="276" t="str">
        <f t="shared" si="140"/>
        <v/>
      </c>
      <c r="S964" s="171" t="str">
        <f>IF($AR964="","",IF(INDEX('Required State Input – Clinic'!R$12:R$2011,$AT964)="","",INDEX('Required State Input – Clinic'!R$12:R$2011,$AT964)))</f>
        <v/>
      </c>
      <c r="T964" s="169" t="str">
        <f>IF($AR964="","",IF(INDEX('Required State Input – Clinic'!S$12:S$2011,$AT964)="","",INDEX('Required State Input – Clinic'!S$12:S$2011,$AT964)))</f>
        <v/>
      </c>
      <c r="U964" s="170" t="str">
        <f>IF($AR964="","",IF(INDEX('Required State Input – Clinic'!T$12:T$2011,$AT964)="","",ROUND(INDEX('Required State Input – Clinic'!T$12:T$2011,$AT964),2)))</f>
        <v/>
      </c>
      <c r="V964" s="170" t="str">
        <f>IF($AR964="","",IF(INDEX('Required State Input – Clinic'!U$12:U$2011,$AT964)="","",ROUND(INDEX('Required State Input – Clinic'!U$12:U$2011,$AT964),2)))</f>
        <v/>
      </c>
      <c r="W964" s="170" t="str">
        <f>IF($AR964="","",IF(INDEX('Required State Input – Clinic'!V$12:V$2011,$AT964)="",0,ROUND(INDEX('Required State Input – Clinic'!V$12:V$2011,$AT964),2)))</f>
        <v/>
      </c>
      <c r="X964" s="170" t="str">
        <f>IF($AR964="","",IF(INDEX('Required State Input – Clinic'!W$12:W$2011,$AT964)="",0,ROUND(INDEX('Required State Input – Clinic'!W$12:W$2011,$AT964),2)))</f>
        <v/>
      </c>
      <c r="Y964" s="170" t="str">
        <f>IF($AR964="","",IF(INDEX('Required State Input – Clinic'!X$12:X$2011,$AT964)="",0,ROUND(INDEX('Required State Input – Clinic'!X$12:X$2011,$AT964),2)))</f>
        <v/>
      </c>
      <c r="Z964" s="180" t="str">
        <f t="shared" si="141"/>
        <v/>
      </c>
      <c r="AA964" s="179" t="str">
        <f>IF($AR964="","",IF(INDEX('Required State Input – Clinic'!Y$12:Y$2011,$AT964)="","",INDEX('Required State Input – Clinic'!Y$12:Y$2011,$AT964)))</f>
        <v/>
      </c>
      <c r="AB964" s="172" t="str">
        <f>IF($AR964="","",IF(INDEX('Required State Input – Clinic'!Z$12:Z$2011,$AT964)="","",ROUND(INDEX('Required State Input – Clinic'!Z$12:Z$2011,$AT964),4)))</f>
        <v/>
      </c>
      <c r="AC964" s="172" t="str">
        <f>IF($AR964="","",IF(INDEX('Required State Input – Clinic'!AA$12:AA$2011,$AT964)="","",ROUND(INDEX('Required State Input – Clinic'!AA$12:AA$2011,$AT964),4)))</f>
        <v/>
      </c>
      <c r="AD964" s="180" t="str">
        <f t="shared" si="142"/>
        <v/>
      </c>
      <c r="AE964" s="194" t="str">
        <f t="shared" si="143"/>
        <v/>
      </c>
      <c r="AF964" s="177" t="str">
        <f>IF($AR964="","",IF(INDEX('Required State Input – Clinic'!AB$12:AB$2011,$AT964)="","",INDEX('Required State Input – Clinic'!AB$12:AB$2011,$AT964)))</f>
        <v/>
      </c>
      <c r="AG964" s="172" t="str">
        <f>IF($AR964="","",IF(INDEX('Required State Input – Clinic'!AC$12:AC$2011,$AT964)="","",ROUND(INDEX('Required State Input – Clinic'!AC$12:AC$2011,$AT964),4)))</f>
        <v/>
      </c>
      <c r="AH964" s="180" t="str">
        <f t="shared" si="144"/>
        <v/>
      </c>
      <c r="AI964" s="173" t="str">
        <f>IF($AR964="","",IF(INDEX('Required State Input – Clinic'!AD$12:AD$2011,$AT964)="",0,ROUND(INDEX('Required State Input – Clinic'!AD$12:AD$2011,$AT964),2)))</f>
        <v/>
      </c>
      <c r="AJ964" s="180" t="str">
        <f t="shared" si="145"/>
        <v/>
      </c>
      <c r="AK964" s="194" t="str">
        <f t="shared" si="146"/>
        <v/>
      </c>
      <c r="AL964" s="170" t="str">
        <f>IF($AR964="","",IF(INDEX('Required State Input – Clinic'!AE$12:AE$2011,$AT964)="",0,ROUND(INDEX('Required State Input – Clinic'!AE$12:AE$2011,$AT964),2)))</f>
        <v/>
      </c>
      <c r="AM964" s="180" t="str">
        <f t="shared" si="147"/>
        <v/>
      </c>
      <c r="AR964" t="str">
        <f t="shared" si="148"/>
        <v/>
      </c>
      <c r="AS964" t="str">
        <f t="shared" si="149"/>
        <v/>
      </c>
      <c r="AT964" t="str">
        <f>IF(AR964="","",MATCH(AS964,'Required State Input – Clinic'!$AS$12:$AS$2011,FALSE))</f>
        <v/>
      </c>
    </row>
    <row r="965" spans="1:46" x14ac:dyDescent="0.25">
      <c r="A965" s="218" t="s">
        <v>257</v>
      </c>
      <c r="B965" s="174" t="str">
        <f>IF($AR965="","",IF(INDEX('Required State Input – Clinic'!B$12:B$2011,$AT965)="","",INDEX('Required State Input – Clinic'!B$12:B$2011,$AT965)))</f>
        <v/>
      </c>
      <c r="C965" s="168" t="str">
        <f>IF($AR965="","",IF(INDEX('Required State Input – Clinic'!C$12:C$2011,$AT965)="","",INDEX('Required State Input – Clinic'!C$12:C$2011,$AT965)))</f>
        <v/>
      </c>
      <c r="D965" s="175" t="str">
        <f>IF($AR965="","",IF(INDEX('Required State Input – Clinic'!D$12:D$2011,$AT965)="","",INDEX('Required State Input – Clinic'!D$12:D$2011,$AT965)))</f>
        <v/>
      </c>
      <c r="E965" s="174" t="str">
        <f>IF($AR965="","",IF(INDEX('Required State Input – Clinic'!E$12:E$2011,$AT965)="","",INDEX('Required State Input – Clinic'!E$12:E$2011,$AT965)))</f>
        <v/>
      </c>
      <c r="F965" s="176" t="str">
        <f>IF($AR965="","",IF(INDEX('Required State Input – Clinic'!F$12:F$2011,$AT965)="","",INDEX('Required State Input – Clinic'!F$12:F$2011,$AT965)))</f>
        <v/>
      </c>
      <c r="G965" s="176" t="str">
        <f>IF($AR965="","",IF(INDEX('Required State Input – Clinic'!G$12:G$2011,$AT965)="","",INDEX('Required State Input – Clinic'!G$12:G$2011,$AT965)))</f>
        <v/>
      </c>
      <c r="H965" s="176" t="str">
        <f>IF($AR965="","",IF(INDEX('Required State Input – Clinic'!H$12:H$2011,$AT965)="","",INDEX('Required State Input – Clinic'!H$12:H$2011,$AT965)))</f>
        <v/>
      </c>
      <c r="I965" s="177" t="str">
        <f>IF($AR965="","",IF(INDEX('Required State Input – Clinic'!I$12:I$2011,$AT965)="","",INDEX('Required State Input – Clinic'!I$12:I$2011,$AT965)))</f>
        <v/>
      </c>
      <c r="J965" s="176" t="str">
        <f>IF($AR965="","",IF(INDEX('Required State Input – Clinic'!J$12:J$2011,$AT965)="","",INDEX('Required State Input – Clinic'!J$12:J$2011,$AT965)))</f>
        <v/>
      </c>
      <c r="K965" s="178" t="str">
        <f>IF($AR965="","",IF(INDEX('Required State Input – Clinic'!K$12:K$2011,$AT965)="","",INDEX('Required State Input – Clinic'!K$12:K$2011,$AT965)))</f>
        <v/>
      </c>
      <c r="L965" s="179" t="str">
        <f>IF($AR965="","",IF(INDEX('Required State Input – Clinic'!L$12:L$2011,$AT965)="","",INDEX('Required State Input – Clinic'!L$12:L$2011,$AT965)))</f>
        <v/>
      </c>
      <c r="M965" s="169" t="str">
        <f>IF($AR965="","",IF(INDEX('Required State Input – Clinic'!M$12:M$2011,$AT965)="","",INDEX('Required State Input – Clinic'!M$12:M$2011,$AT965)))</f>
        <v/>
      </c>
      <c r="N965" s="169" t="str">
        <f>IF($AR965="","",IF(INDEX('Required State Input – Clinic'!N$12:N$2011,$AT965)="","",INDEX('Required State Input – Clinic'!N$12:N$2011,$AT965)))</f>
        <v/>
      </c>
      <c r="O965" s="170" t="str">
        <f>IF($AR965="","",IF(INDEX('Required State Input – Clinic'!O$12:O$2011,$AT965)="","",ROUND(INDEX('Required State Input – Clinic'!O$12:O$2011,$AT965),2)))</f>
        <v/>
      </c>
      <c r="P965" s="170" t="str">
        <f>IF($AR965="","",IF(INDEX('Required State Input – Clinic'!P$12:P$2011,$AT965)="","",ROUND(INDEX('Required State Input – Clinic'!P$12:P$2011,$AT965),2)))</f>
        <v/>
      </c>
      <c r="Q965" s="170" t="str">
        <f>IF($AR965="","",IF(INDEX('Required State Input – Clinic'!Q$12:Q$2011,$AT965)="","",ROUND(INDEX('Required State Input – Clinic'!Q$12:Q$2011,$AT965),2)))</f>
        <v/>
      </c>
      <c r="R965" s="276" t="str">
        <f t="shared" si="140"/>
        <v/>
      </c>
      <c r="S965" s="171" t="str">
        <f>IF($AR965="","",IF(INDEX('Required State Input – Clinic'!R$12:R$2011,$AT965)="","",INDEX('Required State Input – Clinic'!R$12:R$2011,$AT965)))</f>
        <v/>
      </c>
      <c r="T965" s="169" t="str">
        <f>IF($AR965="","",IF(INDEX('Required State Input – Clinic'!S$12:S$2011,$AT965)="","",INDEX('Required State Input – Clinic'!S$12:S$2011,$AT965)))</f>
        <v/>
      </c>
      <c r="U965" s="170" t="str">
        <f>IF($AR965="","",IF(INDEX('Required State Input – Clinic'!T$12:T$2011,$AT965)="","",ROUND(INDEX('Required State Input – Clinic'!T$12:T$2011,$AT965),2)))</f>
        <v/>
      </c>
      <c r="V965" s="170" t="str">
        <f>IF($AR965="","",IF(INDEX('Required State Input – Clinic'!U$12:U$2011,$AT965)="","",ROUND(INDEX('Required State Input – Clinic'!U$12:U$2011,$AT965),2)))</f>
        <v/>
      </c>
      <c r="W965" s="170" t="str">
        <f>IF($AR965="","",IF(INDEX('Required State Input – Clinic'!V$12:V$2011,$AT965)="",0,ROUND(INDEX('Required State Input – Clinic'!V$12:V$2011,$AT965),2)))</f>
        <v/>
      </c>
      <c r="X965" s="170" t="str">
        <f>IF($AR965="","",IF(INDEX('Required State Input – Clinic'!W$12:W$2011,$AT965)="",0,ROUND(INDEX('Required State Input – Clinic'!W$12:W$2011,$AT965),2)))</f>
        <v/>
      </c>
      <c r="Y965" s="170" t="str">
        <f>IF($AR965="","",IF(INDEX('Required State Input – Clinic'!X$12:X$2011,$AT965)="",0,ROUND(INDEX('Required State Input – Clinic'!X$12:X$2011,$AT965),2)))</f>
        <v/>
      </c>
      <c r="Z965" s="180" t="str">
        <f t="shared" si="141"/>
        <v/>
      </c>
      <c r="AA965" s="179" t="str">
        <f>IF($AR965="","",IF(INDEX('Required State Input – Clinic'!Y$12:Y$2011,$AT965)="","",INDEX('Required State Input – Clinic'!Y$12:Y$2011,$AT965)))</f>
        <v/>
      </c>
      <c r="AB965" s="172" t="str">
        <f>IF($AR965="","",IF(INDEX('Required State Input – Clinic'!Z$12:Z$2011,$AT965)="","",ROUND(INDEX('Required State Input – Clinic'!Z$12:Z$2011,$AT965),4)))</f>
        <v/>
      </c>
      <c r="AC965" s="172" t="str">
        <f>IF($AR965="","",IF(INDEX('Required State Input – Clinic'!AA$12:AA$2011,$AT965)="","",ROUND(INDEX('Required State Input – Clinic'!AA$12:AA$2011,$AT965),4)))</f>
        <v/>
      </c>
      <c r="AD965" s="180" t="str">
        <f t="shared" si="142"/>
        <v/>
      </c>
      <c r="AE965" s="194" t="str">
        <f t="shared" si="143"/>
        <v/>
      </c>
      <c r="AF965" s="177" t="str">
        <f>IF($AR965="","",IF(INDEX('Required State Input – Clinic'!AB$12:AB$2011,$AT965)="","",INDEX('Required State Input – Clinic'!AB$12:AB$2011,$AT965)))</f>
        <v/>
      </c>
      <c r="AG965" s="172" t="str">
        <f>IF($AR965="","",IF(INDEX('Required State Input – Clinic'!AC$12:AC$2011,$AT965)="","",ROUND(INDEX('Required State Input – Clinic'!AC$12:AC$2011,$AT965),4)))</f>
        <v/>
      </c>
      <c r="AH965" s="180" t="str">
        <f t="shared" si="144"/>
        <v/>
      </c>
      <c r="AI965" s="173" t="str">
        <f>IF($AR965="","",IF(INDEX('Required State Input – Clinic'!AD$12:AD$2011,$AT965)="",0,ROUND(INDEX('Required State Input – Clinic'!AD$12:AD$2011,$AT965),2)))</f>
        <v/>
      </c>
      <c r="AJ965" s="180" t="str">
        <f t="shared" si="145"/>
        <v/>
      </c>
      <c r="AK965" s="194" t="str">
        <f t="shared" si="146"/>
        <v/>
      </c>
      <c r="AL965" s="170" t="str">
        <f>IF($AR965="","",IF(INDEX('Required State Input – Clinic'!AE$12:AE$2011,$AT965)="",0,ROUND(INDEX('Required State Input – Clinic'!AE$12:AE$2011,$AT965),2)))</f>
        <v/>
      </c>
      <c r="AM965" s="180" t="str">
        <f t="shared" si="147"/>
        <v/>
      </c>
      <c r="AR965" t="str">
        <f t="shared" si="148"/>
        <v/>
      </c>
      <c r="AS965" t="str">
        <f t="shared" si="149"/>
        <v/>
      </c>
      <c r="AT965" t="str">
        <f>IF(AR965="","",MATCH(AS965,'Required State Input – Clinic'!$AS$12:$AS$2011,FALSE))</f>
        <v/>
      </c>
    </row>
    <row r="966" spans="1:46" x14ac:dyDescent="0.25">
      <c r="A966" s="218" t="s">
        <v>257</v>
      </c>
      <c r="B966" s="174" t="str">
        <f>IF($AR966="","",IF(INDEX('Required State Input – Clinic'!B$12:B$2011,$AT966)="","",INDEX('Required State Input – Clinic'!B$12:B$2011,$AT966)))</f>
        <v/>
      </c>
      <c r="C966" s="168" t="str">
        <f>IF($AR966="","",IF(INDEX('Required State Input – Clinic'!C$12:C$2011,$AT966)="","",INDEX('Required State Input – Clinic'!C$12:C$2011,$AT966)))</f>
        <v/>
      </c>
      <c r="D966" s="175" t="str">
        <f>IF($AR966="","",IF(INDEX('Required State Input – Clinic'!D$12:D$2011,$AT966)="","",INDEX('Required State Input – Clinic'!D$12:D$2011,$AT966)))</f>
        <v/>
      </c>
      <c r="E966" s="174" t="str">
        <f>IF($AR966="","",IF(INDEX('Required State Input – Clinic'!E$12:E$2011,$AT966)="","",INDEX('Required State Input – Clinic'!E$12:E$2011,$AT966)))</f>
        <v/>
      </c>
      <c r="F966" s="176" t="str">
        <f>IF($AR966="","",IF(INDEX('Required State Input – Clinic'!F$12:F$2011,$AT966)="","",INDEX('Required State Input – Clinic'!F$12:F$2011,$AT966)))</f>
        <v/>
      </c>
      <c r="G966" s="176" t="str">
        <f>IF($AR966="","",IF(INDEX('Required State Input – Clinic'!G$12:G$2011,$AT966)="","",INDEX('Required State Input – Clinic'!G$12:G$2011,$AT966)))</f>
        <v/>
      </c>
      <c r="H966" s="176" t="str">
        <f>IF($AR966="","",IF(INDEX('Required State Input – Clinic'!H$12:H$2011,$AT966)="","",INDEX('Required State Input – Clinic'!H$12:H$2011,$AT966)))</f>
        <v/>
      </c>
      <c r="I966" s="177" t="str">
        <f>IF($AR966="","",IF(INDEX('Required State Input – Clinic'!I$12:I$2011,$AT966)="","",INDEX('Required State Input – Clinic'!I$12:I$2011,$AT966)))</f>
        <v/>
      </c>
      <c r="J966" s="176" t="str">
        <f>IF($AR966="","",IF(INDEX('Required State Input – Clinic'!J$12:J$2011,$AT966)="","",INDEX('Required State Input – Clinic'!J$12:J$2011,$AT966)))</f>
        <v/>
      </c>
      <c r="K966" s="178" t="str">
        <f>IF($AR966="","",IF(INDEX('Required State Input – Clinic'!K$12:K$2011,$AT966)="","",INDEX('Required State Input – Clinic'!K$12:K$2011,$AT966)))</f>
        <v/>
      </c>
      <c r="L966" s="179" t="str">
        <f>IF($AR966="","",IF(INDEX('Required State Input – Clinic'!L$12:L$2011,$AT966)="","",INDEX('Required State Input – Clinic'!L$12:L$2011,$AT966)))</f>
        <v/>
      </c>
      <c r="M966" s="169" t="str">
        <f>IF($AR966="","",IF(INDEX('Required State Input – Clinic'!M$12:M$2011,$AT966)="","",INDEX('Required State Input – Clinic'!M$12:M$2011,$AT966)))</f>
        <v/>
      </c>
      <c r="N966" s="169" t="str">
        <f>IF($AR966="","",IF(INDEX('Required State Input – Clinic'!N$12:N$2011,$AT966)="","",INDEX('Required State Input – Clinic'!N$12:N$2011,$AT966)))</f>
        <v/>
      </c>
      <c r="O966" s="170" t="str">
        <f>IF($AR966="","",IF(INDEX('Required State Input – Clinic'!O$12:O$2011,$AT966)="","",ROUND(INDEX('Required State Input – Clinic'!O$12:O$2011,$AT966),2)))</f>
        <v/>
      </c>
      <c r="P966" s="170" t="str">
        <f>IF($AR966="","",IF(INDEX('Required State Input – Clinic'!P$12:P$2011,$AT966)="","",ROUND(INDEX('Required State Input – Clinic'!P$12:P$2011,$AT966),2)))</f>
        <v/>
      </c>
      <c r="Q966" s="170" t="str">
        <f>IF($AR966="","",IF(INDEX('Required State Input – Clinic'!Q$12:Q$2011,$AT966)="","",ROUND(INDEX('Required State Input – Clinic'!Q$12:Q$2011,$AT966),2)))</f>
        <v/>
      </c>
      <c r="R966" s="276" t="str">
        <f t="shared" si="140"/>
        <v/>
      </c>
      <c r="S966" s="171" t="str">
        <f>IF($AR966="","",IF(INDEX('Required State Input – Clinic'!R$12:R$2011,$AT966)="","",INDEX('Required State Input – Clinic'!R$12:R$2011,$AT966)))</f>
        <v/>
      </c>
      <c r="T966" s="169" t="str">
        <f>IF($AR966="","",IF(INDEX('Required State Input – Clinic'!S$12:S$2011,$AT966)="","",INDEX('Required State Input – Clinic'!S$12:S$2011,$AT966)))</f>
        <v/>
      </c>
      <c r="U966" s="170" t="str">
        <f>IF($AR966="","",IF(INDEX('Required State Input – Clinic'!T$12:T$2011,$AT966)="","",ROUND(INDEX('Required State Input – Clinic'!T$12:T$2011,$AT966),2)))</f>
        <v/>
      </c>
      <c r="V966" s="170" t="str">
        <f>IF($AR966="","",IF(INDEX('Required State Input – Clinic'!U$12:U$2011,$AT966)="","",ROUND(INDEX('Required State Input – Clinic'!U$12:U$2011,$AT966),2)))</f>
        <v/>
      </c>
      <c r="W966" s="170" t="str">
        <f>IF($AR966="","",IF(INDEX('Required State Input – Clinic'!V$12:V$2011,$AT966)="",0,ROUND(INDEX('Required State Input – Clinic'!V$12:V$2011,$AT966),2)))</f>
        <v/>
      </c>
      <c r="X966" s="170" t="str">
        <f>IF($AR966="","",IF(INDEX('Required State Input – Clinic'!W$12:W$2011,$AT966)="",0,ROUND(INDEX('Required State Input – Clinic'!W$12:W$2011,$AT966),2)))</f>
        <v/>
      </c>
      <c r="Y966" s="170" t="str">
        <f>IF($AR966="","",IF(INDEX('Required State Input – Clinic'!X$12:X$2011,$AT966)="",0,ROUND(INDEX('Required State Input – Clinic'!X$12:X$2011,$AT966),2)))</f>
        <v/>
      </c>
      <c r="Z966" s="180" t="str">
        <f t="shared" si="141"/>
        <v/>
      </c>
      <c r="AA966" s="179" t="str">
        <f>IF($AR966="","",IF(INDEX('Required State Input – Clinic'!Y$12:Y$2011,$AT966)="","",INDEX('Required State Input – Clinic'!Y$12:Y$2011,$AT966)))</f>
        <v/>
      </c>
      <c r="AB966" s="172" t="str">
        <f>IF($AR966="","",IF(INDEX('Required State Input – Clinic'!Z$12:Z$2011,$AT966)="","",ROUND(INDEX('Required State Input – Clinic'!Z$12:Z$2011,$AT966),4)))</f>
        <v/>
      </c>
      <c r="AC966" s="172" t="str">
        <f>IF($AR966="","",IF(INDEX('Required State Input – Clinic'!AA$12:AA$2011,$AT966)="","",ROUND(INDEX('Required State Input – Clinic'!AA$12:AA$2011,$AT966),4)))</f>
        <v/>
      </c>
      <c r="AD966" s="180" t="str">
        <f t="shared" si="142"/>
        <v/>
      </c>
      <c r="AE966" s="194" t="str">
        <f t="shared" si="143"/>
        <v/>
      </c>
      <c r="AF966" s="177" t="str">
        <f>IF($AR966="","",IF(INDEX('Required State Input – Clinic'!AB$12:AB$2011,$AT966)="","",INDEX('Required State Input – Clinic'!AB$12:AB$2011,$AT966)))</f>
        <v/>
      </c>
      <c r="AG966" s="172" t="str">
        <f>IF($AR966="","",IF(INDEX('Required State Input – Clinic'!AC$12:AC$2011,$AT966)="","",ROUND(INDEX('Required State Input – Clinic'!AC$12:AC$2011,$AT966),4)))</f>
        <v/>
      </c>
      <c r="AH966" s="180" t="str">
        <f t="shared" si="144"/>
        <v/>
      </c>
      <c r="AI966" s="173" t="str">
        <f>IF($AR966="","",IF(INDEX('Required State Input – Clinic'!AD$12:AD$2011,$AT966)="",0,ROUND(INDEX('Required State Input – Clinic'!AD$12:AD$2011,$AT966),2)))</f>
        <v/>
      </c>
      <c r="AJ966" s="180" t="str">
        <f t="shared" si="145"/>
        <v/>
      </c>
      <c r="AK966" s="194" t="str">
        <f t="shared" si="146"/>
        <v/>
      </c>
      <c r="AL966" s="170" t="str">
        <f>IF($AR966="","",IF(INDEX('Required State Input – Clinic'!AE$12:AE$2011,$AT966)="",0,ROUND(INDEX('Required State Input – Clinic'!AE$12:AE$2011,$AT966),2)))</f>
        <v/>
      </c>
      <c r="AM966" s="180" t="str">
        <f t="shared" si="147"/>
        <v/>
      </c>
      <c r="AR966" t="str">
        <f t="shared" si="148"/>
        <v/>
      </c>
      <c r="AS966" t="str">
        <f t="shared" si="149"/>
        <v/>
      </c>
      <c r="AT966" t="str">
        <f>IF(AR966="","",MATCH(AS966,'Required State Input – Clinic'!$AS$12:$AS$2011,FALSE))</f>
        <v/>
      </c>
    </row>
    <row r="967" spans="1:46" x14ac:dyDescent="0.25">
      <c r="A967" s="218" t="s">
        <v>257</v>
      </c>
      <c r="B967" s="174" t="str">
        <f>IF($AR967="","",IF(INDEX('Required State Input – Clinic'!B$12:B$2011,$AT967)="","",INDEX('Required State Input – Clinic'!B$12:B$2011,$AT967)))</f>
        <v/>
      </c>
      <c r="C967" s="168" t="str">
        <f>IF($AR967="","",IF(INDEX('Required State Input – Clinic'!C$12:C$2011,$AT967)="","",INDEX('Required State Input – Clinic'!C$12:C$2011,$AT967)))</f>
        <v/>
      </c>
      <c r="D967" s="175" t="str">
        <f>IF($AR967="","",IF(INDEX('Required State Input – Clinic'!D$12:D$2011,$AT967)="","",INDEX('Required State Input – Clinic'!D$12:D$2011,$AT967)))</f>
        <v/>
      </c>
      <c r="E967" s="174" t="str">
        <f>IF($AR967="","",IF(INDEX('Required State Input – Clinic'!E$12:E$2011,$AT967)="","",INDEX('Required State Input – Clinic'!E$12:E$2011,$AT967)))</f>
        <v/>
      </c>
      <c r="F967" s="176" t="str">
        <f>IF($AR967="","",IF(INDEX('Required State Input – Clinic'!F$12:F$2011,$AT967)="","",INDEX('Required State Input – Clinic'!F$12:F$2011,$AT967)))</f>
        <v/>
      </c>
      <c r="G967" s="176" t="str">
        <f>IF($AR967="","",IF(INDEX('Required State Input – Clinic'!G$12:G$2011,$AT967)="","",INDEX('Required State Input – Clinic'!G$12:G$2011,$AT967)))</f>
        <v/>
      </c>
      <c r="H967" s="176" t="str">
        <f>IF($AR967="","",IF(INDEX('Required State Input – Clinic'!H$12:H$2011,$AT967)="","",INDEX('Required State Input – Clinic'!H$12:H$2011,$AT967)))</f>
        <v/>
      </c>
      <c r="I967" s="177" t="str">
        <f>IF($AR967="","",IF(INDEX('Required State Input – Clinic'!I$12:I$2011,$AT967)="","",INDEX('Required State Input – Clinic'!I$12:I$2011,$AT967)))</f>
        <v/>
      </c>
      <c r="J967" s="176" t="str">
        <f>IF($AR967="","",IF(INDEX('Required State Input – Clinic'!J$12:J$2011,$AT967)="","",INDEX('Required State Input – Clinic'!J$12:J$2011,$AT967)))</f>
        <v/>
      </c>
      <c r="K967" s="178" t="str">
        <f>IF($AR967="","",IF(INDEX('Required State Input – Clinic'!K$12:K$2011,$AT967)="","",INDEX('Required State Input – Clinic'!K$12:K$2011,$AT967)))</f>
        <v/>
      </c>
      <c r="L967" s="179" t="str">
        <f>IF($AR967="","",IF(INDEX('Required State Input – Clinic'!L$12:L$2011,$AT967)="","",INDEX('Required State Input – Clinic'!L$12:L$2011,$AT967)))</f>
        <v/>
      </c>
      <c r="M967" s="169" t="str">
        <f>IF($AR967="","",IF(INDEX('Required State Input – Clinic'!M$12:M$2011,$AT967)="","",INDEX('Required State Input – Clinic'!M$12:M$2011,$AT967)))</f>
        <v/>
      </c>
      <c r="N967" s="169" t="str">
        <f>IF($AR967="","",IF(INDEX('Required State Input – Clinic'!N$12:N$2011,$AT967)="","",INDEX('Required State Input – Clinic'!N$12:N$2011,$AT967)))</f>
        <v/>
      </c>
      <c r="O967" s="170" t="str">
        <f>IF($AR967="","",IF(INDEX('Required State Input – Clinic'!O$12:O$2011,$AT967)="","",ROUND(INDEX('Required State Input – Clinic'!O$12:O$2011,$AT967),2)))</f>
        <v/>
      </c>
      <c r="P967" s="170" t="str">
        <f>IF($AR967="","",IF(INDEX('Required State Input – Clinic'!P$12:P$2011,$AT967)="","",ROUND(INDEX('Required State Input – Clinic'!P$12:P$2011,$AT967),2)))</f>
        <v/>
      </c>
      <c r="Q967" s="170" t="str">
        <f>IF($AR967="","",IF(INDEX('Required State Input – Clinic'!Q$12:Q$2011,$AT967)="","",ROUND(INDEX('Required State Input – Clinic'!Q$12:Q$2011,$AT967),2)))</f>
        <v/>
      </c>
      <c r="R967" s="276" t="str">
        <f t="shared" si="140"/>
        <v/>
      </c>
      <c r="S967" s="171" t="str">
        <f>IF($AR967="","",IF(INDEX('Required State Input – Clinic'!R$12:R$2011,$AT967)="","",INDEX('Required State Input – Clinic'!R$12:R$2011,$AT967)))</f>
        <v/>
      </c>
      <c r="T967" s="169" t="str">
        <f>IF($AR967="","",IF(INDEX('Required State Input – Clinic'!S$12:S$2011,$AT967)="","",INDEX('Required State Input – Clinic'!S$12:S$2011,$AT967)))</f>
        <v/>
      </c>
      <c r="U967" s="170" t="str">
        <f>IF($AR967="","",IF(INDEX('Required State Input – Clinic'!T$12:T$2011,$AT967)="","",ROUND(INDEX('Required State Input – Clinic'!T$12:T$2011,$AT967),2)))</f>
        <v/>
      </c>
      <c r="V967" s="170" t="str">
        <f>IF($AR967="","",IF(INDEX('Required State Input – Clinic'!U$12:U$2011,$AT967)="","",ROUND(INDEX('Required State Input – Clinic'!U$12:U$2011,$AT967),2)))</f>
        <v/>
      </c>
      <c r="W967" s="170" t="str">
        <f>IF($AR967="","",IF(INDEX('Required State Input – Clinic'!V$12:V$2011,$AT967)="",0,ROUND(INDEX('Required State Input – Clinic'!V$12:V$2011,$AT967),2)))</f>
        <v/>
      </c>
      <c r="X967" s="170" t="str">
        <f>IF($AR967="","",IF(INDEX('Required State Input – Clinic'!W$12:W$2011,$AT967)="",0,ROUND(INDEX('Required State Input – Clinic'!W$12:W$2011,$AT967),2)))</f>
        <v/>
      </c>
      <c r="Y967" s="170" t="str">
        <f>IF($AR967="","",IF(INDEX('Required State Input – Clinic'!X$12:X$2011,$AT967)="",0,ROUND(INDEX('Required State Input – Clinic'!X$12:X$2011,$AT967),2)))</f>
        <v/>
      </c>
      <c r="Z967" s="180" t="str">
        <f t="shared" si="141"/>
        <v/>
      </c>
      <c r="AA967" s="179" t="str">
        <f>IF($AR967="","",IF(INDEX('Required State Input – Clinic'!Y$12:Y$2011,$AT967)="","",INDEX('Required State Input – Clinic'!Y$12:Y$2011,$AT967)))</f>
        <v/>
      </c>
      <c r="AB967" s="172" t="str">
        <f>IF($AR967="","",IF(INDEX('Required State Input – Clinic'!Z$12:Z$2011,$AT967)="","",ROUND(INDEX('Required State Input – Clinic'!Z$12:Z$2011,$AT967),4)))</f>
        <v/>
      </c>
      <c r="AC967" s="172" t="str">
        <f>IF($AR967="","",IF(INDEX('Required State Input – Clinic'!AA$12:AA$2011,$AT967)="","",ROUND(INDEX('Required State Input – Clinic'!AA$12:AA$2011,$AT967),4)))</f>
        <v/>
      </c>
      <c r="AD967" s="180" t="str">
        <f t="shared" si="142"/>
        <v/>
      </c>
      <c r="AE967" s="194" t="str">
        <f t="shared" si="143"/>
        <v/>
      </c>
      <c r="AF967" s="177" t="str">
        <f>IF($AR967="","",IF(INDEX('Required State Input – Clinic'!AB$12:AB$2011,$AT967)="","",INDEX('Required State Input – Clinic'!AB$12:AB$2011,$AT967)))</f>
        <v/>
      </c>
      <c r="AG967" s="172" t="str">
        <f>IF($AR967="","",IF(INDEX('Required State Input – Clinic'!AC$12:AC$2011,$AT967)="","",ROUND(INDEX('Required State Input – Clinic'!AC$12:AC$2011,$AT967),4)))</f>
        <v/>
      </c>
      <c r="AH967" s="180" t="str">
        <f t="shared" si="144"/>
        <v/>
      </c>
      <c r="AI967" s="173" t="str">
        <f>IF($AR967="","",IF(INDEX('Required State Input – Clinic'!AD$12:AD$2011,$AT967)="",0,ROUND(INDEX('Required State Input – Clinic'!AD$12:AD$2011,$AT967),2)))</f>
        <v/>
      </c>
      <c r="AJ967" s="180" t="str">
        <f t="shared" si="145"/>
        <v/>
      </c>
      <c r="AK967" s="194" t="str">
        <f t="shared" si="146"/>
        <v/>
      </c>
      <c r="AL967" s="170" t="str">
        <f>IF($AR967="","",IF(INDEX('Required State Input – Clinic'!AE$12:AE$2011,$AT967)="",0,ROUND(INDEX('Required State Input – Clinic'!AE$12:AE$2011,$AT967),2)))</f>
        <v/>
      </c>
      <c r="AM967" s="180" t="str">
        <f t="shared" si="147"/>
        <v/>
      </c>
      <c r="AR967" t="str">
        <f t="shared" si="148"/>
        <v/>
      </c>
      <c r="AS967" t="str">
        <f t="shared" si="149"/>
        <v/>
      </c>
      <c r="AT967" t="str">
        <f>IF(AR967="","",MATCH(AS967,'Required State Input – Clinic'!$AS$12:$AS$2011,FALSE))</f>
        <v/>
      </c>
    </row>
    <row r="968" spans="1:46" x14ac:dyDescent="0.25">
      <c r="A968" s="218" t="s">
        <v>257</v>
      </c>
      <c r="B968" s="174" t="str">
        <f>IF($AR968="","",IF(INDEX('Required State Input – Clinic'!B$12:B$2011,$AT968)="","",INDEX('Required State Input – Clinic'!B$12:B$2011,$AT968)))</f>
        <v/>
      </c>
      <c r="C968" s="168" t="str">
        <f>IF($AR968="","",IF(INDEX('Required State Input – Clinic'!C$12:C$2011,$AT968)="","",INDEX('Required State Input – Clinic'!C$12:C$2011,$AT968)))</f>
        <v/>
      </c>
      <c r="D968" s="175" t="str">
        <f>IF($AR968="","",IF(INDEX('Required State Input – Clinic'!D$12:D$2011,$AT968)="","",INDEX('Required State Input – Clinic'!D$12:D$2011,$AT968)))</f>
        <v/>
      </c>
      <c r="E968" s="174" t="str">
        <f>IF($AR968="","",IF(INDEX('Required State Input – Clinic'!E$12:E$2011,$AT968)="","",INDEX('Required State Input – Clinic'!E$12:E$2011,$AT968)))</f>
        <v/>
      </c>
      <c r="F968" s="176" t="str">
        <f>IF($AR968="","",IF(INDEX('Required State Input – Clinic'!F$12:F$2011,$AT968)="","",INDEX('Required State Input – Clinic'!F$12:F$2011,$AT968)))</f>
        <v/>
      </c>
      <c r="G968" s="176" t="str">
        <f>IF($AR968="","",IF(INDEX('Required State Input – Clinic'!G$12:G$2011,$AT968)="","",INDEX('Required State Input – Clinic'!G$12:G$2011,$AT968)))</f>
        <v/>
      </c>
      <c r="H968" s="176" t="str">
        <f>IF($AR968="","",IF(INDEX('Required State Input – Clinic'!H$12:H$2011,$AT968)="","",INDEX('Required State Input – Clinic'!H$12:H$2011,$AT968)))</f>
        <v/>
      </c>
      <c r="I968" s="177" t="str">
        <f>IF($AR968="","",IF(INDEX('Required State Input – Clinic'!I$12:I$2011,$AT968)="","",INDEX('Required State Input – Clinic'!I$12:I$2011,$AT968)))</f>
        <v/>
      </c>
      <c r="J968" s="176" t="str">
        <f>IF($AR968="","",IF(INDEX('Required State Input – Clinic'!J$12:J$2011,$AT968)="","",INDEX('Required State Input – Clinic'!J$12:J$2011,$AT968)))</f>
        <v/>
      </c>
      <c r="K968" s="178" t="str">
        <f>IF($AR968="","",IF(INDEX('Required State Input – Clinic'!K$12:K$2011,$AT968)="","",INDEX('Required State Input – Clinic'!K$12:K$2011,$AT968)))</f>
        <v/>
      </c>
      <c r="L968" s="179" t="str">
        <f>IF($AR968="","",IF(INDEX('Required State Input – Clinic'!L$12:L$2011,$AT968)="","",INDEX('Required State Input – Clinic'!L$12:L$2011,$AT968)))</f>
        <v/>
      </c>
      <c r="M968" s="169" t="str">
        <f>IF($AR968="","",IF(INDEX('Required State Input – Clinic'!M$12:M$2011,$AT968)="","",INDEX('Required State Input – Clinic'!M$12:M$2011,$AT968)))</f>
        <v/>
      </c>
      <c r="N968" s="169" t="str">
        <f>IF($AR968="","",IF(INDEX('Required State Input – Clinic'!N$12:N$2011,$AT968)="","",INDEX('Required State Input – Clinic'!N$12:N$2011,$AT968)))</f>
        <v/>
      </c>
      <c r="O968" s="170" t="str">
        <f>IF($AR968="","",IF(INDEX('Required State Input – Clinic'!O$12:O$2011,$AT968)="","",ROUND(INDEX('Required State Input – Clinic'!O$12:O$2011,$AT968),2)))</f>
        <v/>
      </c>
      <c r="P968" s="170" t="str">
        <f>IF($AR968="","",IF(INDEX('Required State Input – Clinic'!P$12:P$2011,$AT968)="","",ROUND(INDEX('Required State Input – Clinic'!P$12:P$2011,$AT968),2)))</f>
        <v/>
      </c>
      <c r="Q968" s="170" t="str">
        <f>IF($AR968="","",IF(INDEX('Required State Input – Clinic'!Q$12:Q$2011,$AT968)="","",ROUND(INDEX('Required State Input – Clinic'!Q$12:Q$2011,$AT968),2)))</f>
        <v/>
      </c>
      <c r="R968" s="276" t="str">
        <f t="shared" si="140"/>
        <v/>
      </c>
      <c r="S968" s="171" t="str">
        <f>IF($AR968="","",IF(INDEX('Required State Input – Clinic'!R$12:R$2011,$AT968)="","",INDEX('Required State Input – Clinic'!R$12:R$2011,$AT968)))</f>
        <v/>
      </c>
      <c r="T968" s="169" t="str">
        <f>IF($AR968="","",IF(INDEX('Required State Input – Clinic'!S$12:S$2011,$AT968)="","",INDEX('Required State Input – Clinic'!S$12:S$2011,$AT968)))</f>
        <v/>
      </c>
      <c r="U968" s="170" t="str">
        <f>IF($AR968="","",IF(INDEX('Required State Input – Clinic'!T$12:T$2011,$AT968)="","",ROUND(INDEX('Required State Input – Clinic'!T$12:T$2011,$AT968),2)))</f>
        <v/>
      </c>
      <c r="V968" s="170" t="str">
        <f>IF($AR968="","",IF(INDEX('Required State Input – Clinic'!U$12:U$2011,$AT968)="","",ROUND(INDEX('Required State Input – Clinic'!U$12:U$2011,$AT968),2)))</f>
        <v/>
      </c>
      <c r="W968" s="170" t="str">
        <f>IF($AR968="","",IF(INDEX('Required State Input – Clinic'!V$12:V$2011,$AT968)="",0,ROUND(INDEX('Required State Input – Clinic'!V$12:V$2011,$AT968),2)))</f>
        <v/>
      </c>
      <c r="X968" s="170" t="str">
        <f>IF($AR968="","",IF(INDEX('Required State Input – Clinic'!W$12:W$2011,$AT968)="",0,ROUND(INDEX('Required State Input – Clinic'!W$12:W$2011,$AT968),2)))</f>
        <v/>
      </c>
      <c r="Y968" s="170" t="str">
        <f>IF($AR968="","",IF(INDEX('Required State Input – Clinic'!X$12:X$2011,$AT968)="",0,ROUND(INDEX('Required State Input – Clinic'!X$12:X$2011,$AT968),2)))</f>
        <v/>
      </c>
      <c r="Z968" s="180" t="str">
        <f t="shared" si="141"/>
        <v/>
      </c>
      <c r="AA968" s="179" t="str">
        <f>IF($AR968="","",IF(INDEX('Required State Input – Clinic'!Y$12:Y$2011,$AT968)="","",INDEX('Required State Input – Clinic'!Y$12:Y$2011,$AT968)))</f>
        <v/>
      </c>
      <c r="AB968" s="172" t="str">
        <f>IF($AR968="","",IF(INDEX('Required State Input – Clinic'!Z$12:Z$2011,$AT968)="","",ROUND(INDEX('Required State Input – Clinic'!Z$12:Z$2011,$AT968),4)))</f>
        <v/>
      </c>
      <c r="AC968" s="172" t="str">
        <f>IF($AR968="","",IF(INDEX('Required State Input – Clinic'!AA$12:AA$2011,$AT968)="","",ROUND(INDEX('Required State Input – Clinic'!AA$12:AA$2011,$AT968),4)))</f>
        <v/>
      </c>
      <c r="AD968" s="180" t="str">
        <f t="shared" si="142"/>
        <v/>
      </c>
      <c r="AE968" s="194" t="str">
        <f t="shared" si="143"/>
        <v/>
      </c>
      <c r="AF968" s="177" t="str">
        <f>IF($AR968="","",IF(INDEX('Required State Input – Clinic'!AB$12:AB$2011,$AT968)="","",INDEX('Required State Input – Clinic'!AB$12:AB$2011,$AT968)))</f>
        <v/>
      </c>
      <c r="AG968" s="172" t="str">
        <f>IF($AR968="","",IF(INDEX('Required State Input – Clinic'!AC$12:AC$2011,$AT968)="","",ROUND(INDEX('Required State Input – Clinic'!AC$12:AC$2011,$AT968),4)))</f>
        <v/>
      </c>
      <c r="AH968" s="180" t="str">
        <f t="shared" si="144"/>
        <v/>
      </c>
      <c r="AI968" s="173" t="str">
        <f>IF($AR968="","",IF(INDEX('Required State Input – Clinic'!AD$12:AD$2011,$AT968)="",0,ROUND(INDEX('Required State Input – Clinic'!AD$12:AD$2011,$AT968),2)))</f>
        <v/>
      </c>
      <c r="AJ968" s="180" t="str">
        <f t="shared" si="145"/>
        <v/>
      </c>
      <c r="AK968" s="194" t="str">
        <f t="shared" si="146"/>
        <v/>
      </c>
      <c r="AL968" s="170" t="str">
        <f>IF($AR968="","",IF(INDEX('Required State Input – Clinic'!AE$12:AE$2011,$AT968)="",0,ROUND(INDEX('Required State Input – Clinic'!AE$12:AE$2011,$AT968),2)))</f>
        <v/>
      </c>
      <c r="AM968" s="180" t="str">
        <f t="shared" si="147"/>
        <v/>
      </c>
      <c r="AR968" t="str">
        <f t="shared" si="148"/>
        <v/>
      </c>
      <c r="AS968" t="str">
        <f t="shared" si="149"/>
        <v/>
      </c>
      <c r="AT968" t="str">
        <f>IF(AR968="","",MATCH(AS968,'Required State Input – Clinic'!$AS$12:$AS$2011,FALSE))</f>
        <v/>
      </c>
    </row>
    <row r="969" spans="1:46" x14ac:dyDescent="0.25">
      <c r="A969" s="218" t="s">
        <v>257</v>
      </c>
      <c r="B969" s="174" t="str">
        <f>IF($AR969="","",IF(INDEX('Required State Input – Clinic'!B$12:B$2011,$AT969)="","",INDEX('Required State Input – Clinic'!B$12:B$2011,$AT969)))</f>
        <v/>
      </c>
      <c r="C969" s="168" t="str">
        <f>IF($AR969="","",IF(INDEX('Required State Input – Clinic'!C$12:C$2011,$AT969)="","",INDEX('Required State Input – Clinic'!C$12:C$2011,$AT969)))</f>
        <v/>
      </c>
      <c r="D969" s="175" t="str">
        <f>IF($AR969="","",IF(INDEX('Required State Input – Clinic'!D$12:D$2011,$AT969)="","",INDEX('Required State Input – Clinic'!D$12:D$2011,$AT969)))</f>
        <v/>
      </c>
      <c r="E969" s="174" t="str">
        <f>IF($AR969="","",IF(INDEX('Required State Input – Clinic'!E$12:E$2011,$AT969)="","",INDEX('Required State Input – Clinic'!E$12:E$2011,$AT969)))</f>
        <v/>
      </c>
      <c r="F969" s="176" t="str">
        <f>IF($AR969="","",IF(INDEX('Required State Input – Clinic'!F$12:F$2011,$AT969)="","",INDEX('Required State Input – Clinic'!F$12:F$2011,$AT969)))</f>
        <v/>
      </c>
      <c r="G969" s="176" t="str">
        <f>IF($AR969="","",IF(INDEX('Required State Input – Clinic'!G$12:G$2011,$AT969)="","",INDEX('Required State Input – Clinic'!G$12:G$2011,$AT969)))</f>
        <v/>
      </c>
      <c r="H969" s="176" t="str">
        <f>IF($AR969="","",IF(INDEX('Required State Input – Clinic'!H$12:H$2011,$AT969)="","",INDEX('Required State Input – Clinic'!H$12:H$2011,$AT969)))</f>
        <v/>
      </c>
      <c r="I969" s="177" t="str">
        <f>IF($AR969="","",IF(INDEX('Required State Input – Clinic'!I$12:I$2011,$AT969)="","",INDEX('Required State Input – Clinic'!I$12:I$2011,$AT969)))</f>
        <v/>
      </c>
      <c r="J969" s="176" t="str">
        <f>IF($AR969="","",IF(INDEX('Required State Input – Clinic'!J$12:J$2011,$AT969)="","",INDEX('Required State Input – Clinic'!J$12:J$2011,$AT969)))</f>
        <v/>
      </c>
      <c r="K969" s="178" t="str">
        <f>IF($AR969="","",IF(INDEX('Required State Input – Clinic'!K$12:K$2011,$AT969)="","",INDEX('Required State Input – Clinic'!K$12:K$2011,$AT969)))</f>
        <v/>
      </c>
      <c r="L969" s="179" t="str">
        <f>IF($AR969="","",IF(INDEX('Required State Input – Clinic'!L$12:L$2011,$AT969)="","",INDEX('Required State Input – Clinic'!L$12:L$2011,$AT969)))</f>
        <v/>
      </c>
      <c r="M969" s="169" t="str">
        <f>IF($AR969="","",IF(INDEX('Required State Input – Clinic'!M$12:M$2011,$AT969)="","",INDEX('Required State Input – Clinic'!M$12:M$2011,$AT969)))</f>
        <v/>
      </c>
      <c r="N969" s="169" t="str">
        <f>IF($AR969="","",IF(INDEX('Required State Input – Clinic'!N$12:N$2011,$AT969)="","",INDEX('Required State Input – Clinic'!N$12:N$2011,$AT969)))</f>
        <v/>
      </c>
      <c r="O969" s="170" t="str">
        <f>IF($AR969="","",IF(INDEX('Required State Input – Clinic'!O$12:O$2011,$AT969)="","",ROUND(INDEX('Required State Input – Clinic'!O$12:O$2011,$AT969),2)))</f>
        <v/>
      </c>
      <c r="P969" s="170" t="str">
        <f>IF($AR969="","",IF(INDEX('Required State Input – Clinic'!P$12:P$2011,$AT969)="","",ROUND(INDEX('Required State Input – Clinic'!P$12:P$2011,$AT969),2)))</f>
        <v/>
      </c>
      <c r="Q969" s="170" t="str">
        <f>IF($AR969="","",IF(INDEX('Required State Input – Clinic'!Q$12:Q$2011,$AT969)="","",ROUND(INDEX('Required State Input – Clinic'!Q$12:Q$2011,$AT969),2)))</f>
        <v/>
      </c>
      <c r="R969" s="276" t="str">
        <f t="shared" si="140"/>
        <v/>
      </c>
      <c r="S969" s="171" t="str">
        <f>IF($AR969="","",IF(INDEX('Required State Input – Clinic'!R$12:R$2011,$AT969)="","",INDEX('Required State Input – Clinic'!R$12:R$2011,$AT969)))</f>
        <v/>
      </c>
      <c r="T969" s="169" t="str">
        <f>IF($AR969="","",IF(INDEX('Required State Input – Clinic'!S$12:S$2011,$AT969)="","",INDEX('Required State Input – Clinic'!S$12:S$2011,$AT969)))</f>
        <v/>
      </c>
      <c r="U969" s="170" t="str">
        <f>IF($AR969="","",IF(INDEX('Required State Input – Clinic'!T$12:T$2011,$AT969)="","",ROUND(INDEX('Required State Input – Clinic'!T$12:T$2011,$AT969),2)))</f>
        <v/>
      </c>
      <c r="V969" s="170" t="str">
        <f>IF($AR969="","",IF(INDEX('Required State Input – Clinic'!U$12:U$2011,$AT969)="","",ROUND(INDEX('Required State Input – Clinic'!U$12:U$2011,$AT969),2)))</f>
        <v/>
      </c>
      <c r="W969" s="170" t="str">
        <f>IF($AR969="","",IF(INDEX('Required State Input – Clinic'!V$12:V$2011,$AT969)="",0,ROUND(INDEX('Required State Input – Clinic'!V$12:V$2011,$AT969),2)))</f>
        <v/>
      </c>
      <c r="X969" s="170" t="str">
        <f>IF($AR969="","",IF(INDEX('Required State Input – Clinic'!W$12:W$2011,$AT969)="",0,ROUND(INDEX('Required State Input – Clinic'!W$12:W$2011,$AT969),2)))</f>
        <v/>
      </c>
      <c r="Y969" s="170" t="str">
        <f>IF($AR969="","",IF(INDEX('Required State Input – Clinic'!X$12:X$2011,$AT969)="",0,ROUND(INDEX('Required State Input – Clinic'!X$12:X$2011,$AT969),2)))</f>
        <v/>
      </c>
      <c r="Z969" s="180" t="str">
        <f t="shared" si="141"/>
        <v/>
      </c>
      <c r="AA969" s="179" t="str">
        <f>IF($AR969="","",IF(INDEX('Required State Input – Clinic'!Y$12:Y$2011,$AT969)="","",INDEX('Required State Input – Clinic'!Y$12:Y$2011,$AT969)))</f>
        <v/>
      </c>
      <c r="AB969" s="172" t="str">
        <f>IF($AR969="","",IF(INDEX('Required State Input – Clinic'!Z$12:Z$2011,$AT969)="","",ROUND(INDEX('Required State Input – Clinic'!Z$12:Z$2011,$AT969),4)))</f>
        <v/>
      </c>
      <c r="AC969" s="172" t="str">
        <f>IF($AR969="","",IF(INDEX('Required State Input – Clinic'!AA$12:AA$2011,$AT969)="","",ROUND(INDEX('Required State Input – Clinic'!AA$12:AA$2011,$AT969),4)))</f>
        <v/>
      </c>
      <c r="AD969" s="180" t="str">
        <f t="shared" si="142"/>
        <v/>
      </c>
      <c r="AE969" s="194" t="str">
        <f t="shared" si="143"/>
        <v/>
      </c>
      <c r="AF969" s="177" t="str">
        <f>IF($AR969="","",IF(INDEX('Required State Input – Clinic'!AB$12:AB$2011,$AT969)="","",INDEX('Required State Input – Clinic'!AB$12:AB$2011,$AT969)))</f>
        <v/>
      </c>
      <c r="AG969" s="172" t="str">
        <f>IF($AR969="","",IF(INDEX('Required State Input – Clinic'!AC$12:AC$2011,$AT969)="","",ROUND(INDEX('Required State Input – Clinic'!AC$12:AC$2011,$AT969),4)))</f>
        <v/>
      </c>
      <c r="AH969" s="180" t="str">
        <f t="shared" si="144"/>
        <v/>
      </c>
      <c r="AI969" s="173" t="str">
        <f>IF($AR969="","",IF(INDEX('Required State Input – Clinic'!AD$12:AD$2011,$AT969)="",0,ROUND(INDEX('Required State Input – Clinic'!AD$12:AD$2011,$AT969),2)))</f>
        <v/>
      </c>
      <c r="AJ969" s="180" t="str">
        <f t="shared" si="145"/>
        <v/>
      </c>
      <c r="AK969" s="194" t="str">
        <f t="shared" si="146"/>
        <v/>
      </c>
      <c r="AL969" s="170" t="str">
        <f>IF($AR969="","",IF(INDEX('Required State Input – Clinic'!AE$12:AE$2011,$AT969)="",0,ROUND(INDEX('Required State Input – Clinic'!AE$12:AE$2011,$AT969),2)))</f>
        <v/>
      </c>
      <c r="AM969" s="180" t="str">
        <f t="shared" si="147"/>
        <v/>
      </c>
      <c r="AR969" t="str">
        <f t="shared" si="148"/>
        <v/>
      </c>
      <c r="AS969" t="str">
        <f t="shared" si="149"/>
        <v/>
      </c>
      <c r="AT969" t="str">
        <f>IF(AR969="","",MATCH(AS969,'Required State Input – Clinic'!$AS$12:$AS$2011,FALSE))</f>
        <v/>
      </c>
    </row>
    <row r="970" spans="1:46" x14ac:dyDescent="0.25">
      <c r="A970" s="218" t="s">
        <v>257</v>
      </c>
      <c r="B970" s="174" t="str">
        <f>IF($AR970="","",IF(INDEX('Required State Input – Clinic'!B$12:B$2011,$AT970)="","",INDEX('Required State Input – Clinic'!B$12:B$2011,$AT970)))</f>
        <v/>
      </c>
      <c r="C970" s="168" t="str">
        <f>IF($AR970="","",IF(INDEX('Required State Input – Clinic'!C$12:C$2011,$AT970)="","",INDEX('Required State Input – Clinic'!C$12:C$2011,$AT970)))</f>
        <v/>
      </c>
      <c r="D970" s="175" t="str">
        <f>IF($AR970="","",IF(INDEX('Required State Input – Clinic'!D$12:D$2011,$AT970)="","",INDEX('Required State Input – Clinic'!D$12:D$2011,$AT970)))</f>
        <v/>
      </c>
      <c r="E970" s="174" t="str">
        <f>IF($AR970="","",IF(INDEX('Required State Input – Clinic'!E$12:E$2011,$AT970)="","",INDEX('Required State Input – Clinic'!E$12:E$2011,$AT970)))</f>
        <v/>
      </c>
      <c r="F970" s="176" t="str">
        <f>IF($AR970="","",IF(INDEX('Required State Input – Clinic'!F$12:F$2011,$AT970)="","",INDEX('Required State Input – Clinic'!F$12:F$2011,$AT970)))</f>
        <v/>
      </c>
      <c r="G970" s="176" t="str">
        <f>IF($AR970="","",IF(INDEX('Required State Input – Clinic'!G$12:G$2011,$AT970)="","",INDEX('Required State Input – Clinic'!G$12:G$2011,$AT970)))</f>
        <v/>
      </c>
      <c r="H970" s="176" t="str">
        <f>IF($AR970="","",IF(INDEX('Required State Input – Clinic'!H$12:H$2011,$AT970)="","",INDEX('Required State Input – Clinic'!H$12:H$2011,$AT970)))</f>
        <v/>
      </c>
      <c r="I970" s="177" t="str">
        <f>IF($AR970="","",IF(INDEX('Required State Input – Clinic'!I$12:I$2011,$AT970)="","",INDEX('Required State Input – Clinic'!I$12:I$2011,$AT970)))</f>
        <v/>
      </c>
      <c r="J970" s="176" t="str">
        <f>IF($AR970="","",IF(INDEX('Required State Input – Clinic'!J$12:J$2011,$AT970)="","",INDEX('Required State Input – Clinic'!J$12:J$2011,$AT970)))</f>
        <v/>
      </c>
      <c r="K970" s="178" t="str">
        <f>IF($AR970="","",IF(INDEX('Required State Input – Clinic'!K$12:K$2011,$AT970)="","",INDEX('Required State Input – Clinic'!K$12:K$2011,$AT970)))</f>
        <v/>
      </c>
      <c r="L970" s="179" t="str">
        <f>IF($AR970="","",IF(INDEX('Required State Input – Clinic'!L$12:L$2011,$AT970)="","",INDEX('Required State Input – Clinic'!L$12:L$2011,$AT970)))</f>
        <v/>
      </c>
      <c r="M970" s="169" t="str">
        <f>IF($AR970="","",IF(INDEX('Required State Input – Clinic'!M$12:M$2011,$AT970)="","",INDEX('Required State Input – Clinic'!M$12:M$2011,$AT970)))</f>
        <v/>
      </c>
      <c r="N970" s="169" t="str">
        <f>IF($AR970="","",IF(INDEX('Required State Input – Clinic'!N$12:N$2011,$AT970)="","",INDEX('Required State Input – Clinic'!N$12:N$2011,$AT970)))</f>
        <v/>
      </c>
      <c r="O970" s="170" t="str">
        <f>IF($AR970="","",IF(INDEX('Required State Input – Clinic'!O$12:O$2011,$AT970)="","",ROUND(INDEX('Required State Input – Clinic'!O$12:O$2011,$AT970),2)))</f>
        <v/>
      </c>
      <c r="P970" s="170" t="str">
        <f>IF($AR970="","",IF(INDEX('Required State Input – Clinic'!P$12:P$2011,$AT970)="","",ROUND(INDEX('Required State Input – Clinic'!P$12:P$2011,$AT970),2)))</f>
        <v/>
      </c>
      <c r="Q970" s="170" t="str">
        <f>IF($AR970="","",IF(INDEX('Required State Input – Clinic'!Q$12:Q$2011,$AT970)="","",ROUND(INDEX('Required State Input – Clinic'!Q$12:Q$2011,$AT970),2)))</f>
        <v/>
      </c>
      <c r="R970" s="276" t="str">
        <f t="shared" si="140"/>
        <v/>
      </c>
      <c r="S970" s="171" t="str">
        <f>IF($AR970="","",IF(INDEX('Required State Input – Clinic'!R$12:R$2011,$AT970)="","",INDEX('Required State Input – Clinic'!R$12:R$2011,$AT970)))</f>
        <v/>
      </c>
      <c r="T970" s="169" t="str">
        <f>IF($AR970="","",IF(INDEX('Required State Input – Clinic'!S$12:S$2011,$AT970)="","",INDEX('Required State Input – Clinic'!S$12:S$2011,$AT970)))</f>
        <v/>
      </c>
      <c r="U970" s="170" t="str">
        <f>IF($AR970="","",IF(INDEX('Required State Input – Clinic'!T$12:T$2011,$AT970)="","",ROUND(INDEX('Required State Input – Clinic'!T$12:T$2011,$AT970),2)))</f>
        <v/>
      </c>
      <c r="V970" s="170" t="str">
        <f>IF($AR970="","",IF(INDEX('Required State Input – Clinic'!U$12:U$2011,$AT970)="","",ROUND(INDEX('Required State Input – Clinic'!U$12:U$2011,$AT970),2)))</f>
        <v/>
      </c>
      <c r="W970" s="170" t="str">
        <f>IF($AR970="","",IF(INDEX('Required State Input – Clinic'!V$12:V$2011,$AT970)="",0,ROUND(INDEX('Required State Input – Clinic'!V$12:V$2011,$AT970),2)))</f>
        <v/>
      </c>
      <c r="X970" s="170" t="str">
        <f>IF($AR970="","",IF(INDEX('Required State Input – Clinic'!W$12:W$2011,$AT970)="",0,ROUND(INDEX('Required State Input – Clinic'!W$12:W$2011,$AT970),2)))</f>
        <v/>
      </c>
      <c r="Y970" s="170" t="str">
        <f>IF($AR970="","",IF(INDEX('Required State Input – Clinic'!X$12:X$2011,$AT970)="",0,ROUND(INDEX('Required State Input – Clinic'!X$12:X$2011,$AT970),2)))</f>
        <v/>
      </c>
      <c r="Z970" s="180" t="str">
        <f t="shared" si="141"/>
        <v/>
      </c>
      <c r="AA970" s="179" t="str">
        <f>IF($AR970="","",IF(INDEX('Required State Input – Clinic'!Y$12:Y$2011,$AT970)="","",INDEX('Required State Input – Clinic'!Y$12:Y$2011,$AT970)))</f>
        <v/>
      </c>
      <c r="AB970" s="172" t="str">
        <f>IF($AR970="","",IF(INDEX('Required State Input – Clinic'!Z$12:Z$2011,$AT970)="","",ROUND(INDEX('Required State Input – Clinic'!Z$12:Z$2011,$AT970),4)))</f>
        <v/>
      </c>
      <c r="AC970" s="172" t="str">
        <f>IF($AR970="","",IF(INDEX('Required State Input – Clinic'!AA$12:AA$2011,$AT970)="","",ROUND(INDEX('Required State Input – Clinic'!AA$12:AA$2011,$AT970),4)))</f>
        <v/>
      </c>
      <c r="AD970" s="180" t="str">
        <f t="shared" si="142"/>
        <v/>
      </c>
      <c r="AE970" s="194" t="str">
        <f t="shared" si="143"/>
        <v/>
      </c>
      <c r="AF970" s="177" t="str">
        <f>IF($AR970="","",IF(INDEX('Required State Input – Clinic'!AB$12:AB$2011,$AT970)="","",INDEX('Required State Input – Clinic'!AB$12:AB$2011,$AT970)))</f>
        <v/>
      </c>
      <c r="AG970" s="172" t="str">
        <f>IF($AR970="","",IF(INDEX('Required State Input – Clinic'!AC$12:AC$2011,$AT970)="","",ROUND(INDEX('Required State Input – Clinic'!AC$12:AC$2011,$AT970),4)))</f>
        <v/>
      </c>
      <c r="AH970" s="180" t="str">
        <f t="shared" si="144"/>
        <v/>
      </c>
      <c r="AI970" s="173" t="str">
        <f>IF($AR970="","",IF(INDEX('Required State Input – Clinic'!AD$12:AD$2011,$AT970)="",0,ROUND(INDEX('Required State Input – Clinic'!AD$12:AD$2011,$AT970),2)))</f>
        <v/>
      </c>
      <c r="AJ970" s="180" t="str">
        <f t="shared" si="145"/>
        <v/>
      </c>
      <c r="AK970" s="194" t="str">
        <f t="shared" si="146"/>
        <v/>
      </c>
      <c r="AL970" s="170" t="str">
        <f>IF($AR970="","",IF(INDEX('Required State Input – Clinic'!AE$12:AE$2011,$AT970)="",0,ROUND(INDEX('Required State Input – Clinic'!AE$12:AE$2011,$AT970),2)))</f>
        <v/>
      </c>
      <c r="AM970" s="180" t="str">
        <f t="shared" si="147"/>
        <v/>
      </c>
      <c r="AR970" t="str">
        <f t="shared" si="148"/>
        <v/>
      </c>
      <c r="AS970" t="str">
        <f t="shared" si="149"/>
        <v/>
      </c>
      <c r="AT970" t="str">
        <f>IF(AR970="","",MATCH(AS970,'Required State Input – Clinic'!$AS$12:$AS$2011,FALSE))</f>
        <v/>
      </c>
    </row>
    <row r="971" spans="1:46" x14ac:dyDescent="0.25">
      <c r="A971" s="218" t="s">
        <v>257</v>
      </c>
      <c r="B971" s="174" t="str">
        <f>IF($AR971="","",IF(INDEX('Required State Input – Clinic'!B$12:B$2011,$AT971)="","",INDEX('Required State Input – Clinic'!B$12:B$2011,$AT971)))</f>
        <v/>
      </c>
      <c r="C971" s="168" t="str">
        <f>IF($AR971="","",IF(INDEX('Required State Input – Clinic'!C$12:C$2011,$AT971)="","",INDEX('Required State Input – Clinic'!C$12:C$2011,$AT971)))</f>
        <v/>
      </c>
      <c r="D971" s="175" t="str">
        <f>IF($AR971="","",IF(INDEX('Required State Input – Clinic'!D$12:D$2011,$AT971)="","",INDEX('Required State Input – Clinic'!D$12:D$2011,$AT971)))</f>
        <v/>
      </c>
      <c r="E971" s="174" t="str">
        <f>IF($AR971="","",IF(INDEX('Required State Input – Clinic'!E$12:E$2011,$AT971)="","",INDEX('Required State Input – Clinic'!E$12:E$2011,$AT971)))</f>
        <v/>
      </c>
      <c r="F971" s="176" t="str">
        <f>IF($AR971="","",IF(INDEX('Required State Input – Clinic'!F$12:F$2011,$AT971)="","",INDEX('Required State Input – Clinic'!F$12:F$2011,$AT971)))</f>
        <v/>
      </c>
      <c r="G971" s="176" t="str">
        <f>IF($AR971="","",IF(INDEX('Required State Input – Clinic'!G$12:G$2011,$AT971)="","",INDEX('Required State Input – Clinic'!G$12:G$2011,$AT971)))</f>
        <v/>
      </c>
      <c r="H971" s="176" t="str">
        <f>IF($AR971="","",IF(INDEX('Required State Input – Clinic'!H$12:H$2011,$AT971)="","",INDEX('Required State Input – Clinic'!H$12:H$2011,$AT971)))</f>
        <v/>
      </c>
      <c r="I971" s="177" t="str">
        <f>IF($AR971="","",IF(INDEX('Required State Input – Clinic'!I$12:I$2011,$AT971)="","",INDEX('Required State Input – Clinic'!I$12:I$2011,$AT971)))</f>
        <v/>
      </c>
      <c r="J971" s="176" t="str">
        <f>IF($AR971="","",IF(INDEX('Required State Input – Clinic'!J$12:J$2011,$AT971)="","",INDEX('Required State Input – Clinic'!J$12:J$2011,$AT971)))</f>
        <v/>
      </c>
      <c r="K971" s="178" t="str">
        <f>IF($AR971="","",IF(INDEX('Required State Input – Clinic'!K$12:K$2011,$AT971)="","",INDEX('Required State Input – Clinic'!K$12:K$2011,$AT971)))</f>
        <v/>
      </c>
      <c r="L971" s="179" t="str">
        <f>IF($AR971="","",IF(INDEX('Required State Input – Clinic'!L$12:L$2011,$AT971)="","",INDEX('Required State Input – Clinic'!L$12:L$2011,$AT971)))</f>
        <v/>
      </c>
      <c r="M971" s="169" t="str">
        <f>IF($AR971="","",IF(INDEX('Required State Input – Clinic'!M$12:M$2011,$AT971)="","",INDEX('Required State Input – Clinic'!M$12:M$2011,$AT971)))</f>
        <v/>
      </c>
      <c r="N971" s="169" t="str">
        <f>IF($AR971="","",IF(INDEX('Required State Input – Clinic'!N$12:N$2011,$AT971)="","",INDEX('Required State Input – Clinic'!N$12:N$2011,$AT971)))</f>
        <v/>
      </c>
      <c r="O971" s="170" t="str">
        <f>IF($AR971="","",IF(INDEX('Required State Input – Clinic'!O$12:O$2011,$AT971)="","",ROUND(INDEX('Required State Input – Clinic'!O$12:O$2011,$AT971),2)))</f>
        <v/>
      </c>
      <c r="P971" s="170" t="str">
        <f>IF($AR971="","",IF(INDEX('Required State Input – Clinic'!P$12:P$2011,$AT971)="","",ROUND(INDEX('Required State Input – Clinic'!P$12:P$2011,$AT971),2)))</f>
        <v/>
      </c>
      <c r="Q971" s="170" t="str">
        <f>IF($AR971="","",IF(INDEX('Required State Input – Clinic'!Q$12:Q$2011,$AT971)="","",ROUND(INDEX('Required State Input – Clinic'!Q$12:Q$2011,$AT971),2)))</f>
        <v/>
      </c>
      <c r="R971" s="276" t="str">
        <f t="shared" si="140"/>
        <v/>
      </c>
      <c r="S971" s="171" t="str">
        <f>IF($AR971="","",IF(INDEX('Required State Input – Clinic'!R$12:R$2011,$AT971)="","",INDEX('Required State Input – Clinic'!R$12:R$2011,$AT971)))</f>
        <v/>
      </c>
      <c r="T971" s="169" t="str">
        <f>IF($AR971="","",IF(INDEX('Required State Input – Clinic'!S$12:S$2011,$AT971)="","",INDEX('Required State Input – Clinic'!S$12:S$2011,$AT971)))</f>
        <v/>
      </c>
      <c r="U971" s="170" t="str">
        <f>IF($AR971="","",IF(INDEX('Required State Input – Clinic'!T$12:T$2011,$AT971)="","",ROUND(INDEX('Required State Input – Clinic'!T$12:T$2011,$AT971),2)))</f>
        <v/>
      </c>
      <c r="V971" s="170" t="str">
        <f>IF($AR971="","",IF(INDEX('Required State Input – Clinic'!U$12:U$2011,$AT971)="","",ROUND(INDEX('Required State Input – Clinic'!U$12:U$2011,$AT971),2)))</f>
        <v/>
      </c>
      <c r="W971" s="170" t="str">
        <f>IF($AR971="","",IF(INDEX('Required State Input – Clinic'!V$12:V$2011,$AT971)="",0,ROUND(INDEX('Required State Input – Clinic'!V$12:V$2011,$AT971),2)))</f>
        <v/>
      </c>
      <c r="X971" s="170" t="str">
        <f>IF($AR971="","",IF(INDEX('Required State Input – Clinic'!W$12:W$2011,$AT971)="",0,ROUND(INDEX('Required State Input – Clinic'!W$12:W$2011,$AT971),2)))</f>
        <v/>
      </c>
      <c r="Y971" s="170" t="str">
        <f>IF($AR971="","",IF(INDEX('Required State Input – Clinic'!X$12:X$2011,$AT971)="",0,ROUND(INDEX('Required State Input – Clinic'!X$12:X$2011,$AT971),2)))</f>
        <v/>
      </c>
      <c r="Z971" s="180" t="str">
        <f t="shared" si="141"/>
        <v/>
      </c>
      <c r="AA971" s="179" t="str">
        <f>IF($AR971="","",IF(INDEX('Required State Input – Clinic'!Y$12:Y$2011,$AT971)="","",INDEX('Required State Input – Clinic'!Y$12:Y$2011,$AT971)))</f>
        <v/>
      </c>
      <c r="AB971" s="172" t="str">
        <f>IF($AR971="","",IF(INDEX('Required State Input – Clinic'!Z$12:Z$2011,$AT971)="","",ROUND(INDEX('Required State Input – Clinic'!Z$12:Z$2011,$AT971),4)))</f>
        <v/>
      </c>
      <c r="AC971" s="172" t="str">
        <f>IF($AR971="","",IF(INDEX('Required State Input – Clinic'!AA$12:AA$2011,$AT971)="","",ROUND(INDEX('Required State Input – Clinic'!AA$12:AA$2011,$AT971),4)))</f>
        <v/>
      </c>
      <c r="AD971" s="180" t="str">
        <f t="shared" si="142"/>
        <v/>
      </c>
      <c r="AE971" s="194" t="str">
        <f t="shared" si="143"/>
        <v/>
      </c>
      <c r="AF971" s="177" t="str">
        <f>IF($AR971="","",IF(INDEX('Required State Input – Clinic'!AB$12:AB$2011,$AT971)="","",INDEX('Required State Input – Clinic'!AB$12:AB$2011,$AT971)))</f>
        <v/>
      </c>
      <c r="AG971" s="172" t="str">
        <f>IF($AR971="","",IF(INDEX('Required State Input – Clinic'!AC$12:AC$2011,$AT971)="","",ROUND(INDEX('Required State Input – Clinic'!AC$12:AC$2011,$AT971),4)))</f>
        <v/>
      </c>
      <c r="AH971" s="180" t="str">
        <f t="shared" si="144"/>
        <v/>
      </c>
      <c r="AI971" s="173" t="str">
        <f>IF($AR971="","",IF(INDEX('Required State Input – Clinic'!AD$12:AD$2011,$AT971)="",0,ROUND(INDEX('Required State Input – Clinic'!AD$12:AD$2011,$AT971),2)))</f>
        <v/>
      </c>
      <c r="AJ971" s="180" t="str">
        <f t="shared" si="145"/>
        <v/>
      </c>
      <c r="AK971" s="194" t="str">
        <f t="shared" si="146"/>
        <v/>
      </c>
      <c r="AL971" s="170" t="str">
        <f>IF($AR971="","",IF(INDEX('Required State Input – Clinic'!AE$12:AE$2011,$AT971)="",0,ROUND(INDEX('Required State Input – Clinic'!AE$12:AE$2011,$AT971),2)))</f>
        <v/>
      </c>
      <c r="AM971" s="180" t="str">
        <f t="shared" si="147"/>
        <v/>
      </c>
      <c r="AR971" t="str">
        <f t="shared" si="148"/>
        <v/>
      </c>
      <c r="AS971" t="str">
        <f t="shared" si="149"/>
        <v/>
      </c>
      <c r="AT971" t="str">
        <f>IF(AR971="","",MATCH(AS971,'Required State Input – Clinic'!$AS$12:$AS$2011,FALSE))</f>
        <v/>
      </c>
    </row>
    <row r="972" spans="1:46" x14ac:dyDescent="0.25">
      <c r="A972" s="218" t="s">
        <v>257</v>
      </c>
      <c r="B972" s="174" t="str">
        <f>IF($AR972="","",IF(INDEX('Required State Input – Clinic'!B$12:B$2011,$AT972)="","",INDEX('Required State Input – Clinic'!B$12:B$2011,$AT972)))</f>
        <v/>
      </c>
      <c r="C972" s="168" t="str">
        <f>IF($AR972="","",IF(INDEX('Required State Input – Clinic'!C$12:C$2011,$AT972)="","",INDEX('Required State Input – Clinic'!C$12:C$2011,$AT972)))</f>
        <v/>
      </c>
      <c r="D972" s="175" t="str">
        <f>IF($AR972="","",IF(INDEX('Required State Input – Clinic'!D$12:D$2011,$AT972)="","",INDEX('Required State Input – Clinic'!D$12:D$2011,$AT972)))</f>
        <v/>
      </c>
      <c r="E972" s="174" t="str">
        <f>IF($AR972="","",IF(INDEX('Required State Input – Clinic'!E$12:E$2011,$AT972)="","",INDEX('Required State Input – Clinic'!E$12:E$2011,$AT972)))</f>
        <v/>
      </c>
      <c r="F972" s="176" t="str">
        <f>IF($AR972="","",IF(INDEX('Required State Input – Clinic'!F$12:F$2011,$AT972)="","",INDEX('Required State Input – Clinic'!F$12:F$2011,$AT972)))</f>
        <v/>
      </c>
      <c r="G972" s="176" t="str">
        <f>IF($AR972="","",IF(INDEX('Required State Input – Clinic'!G$12:G$2011,$AT972)="","",INDEX('Required State Input – Clinic'!G$12:G$2011,$AT972)))</f>
        <v/>
      </c>
      <c r="H972" s="176" t="str">
        <f>IF($AR972="","",IF(INDEX('Required State Input – Clinic'!H$12:H$2011,$AT972)="","",INDEX('Required State Input – Clinic'!H$12:H$2011,$AT972)))</f>
        <v/>
      </c>
      <c r="I972" s="177" t="str">
        <f>IF($AR972="","",IF(INDEX('Required State Input – Clinic'!I$12:I$2011,$AT972)="","",INDEX('Required State Input – Clinic'!I$12:I$2011,$AT972)))</f>
        <v/>
      </c>
      <c r="J972" s="176" t="str">
        <f>IF($AR972="","",IF(INDEX('Required State Input – Clinic'!J$12:J$2011,$AT972)="","",INDEX('Required State Input – Clinic'!J$12:J$2011,$AT972)))</f>
        <v/>
      </c>
      <c r="K972" s="178" t="str">
        <f>IF($AR972="","",IF(INDEX('Required State Input – Clinic'!K$12:K$2011,$AT972)="","",INDEX('Required State Input – Clinic'!K$12:K$2011,$AT972)))</f>
        <v/>
      </c>
      <c r="L972" s="179" t="str">
        <f>IF($AR972="","",IF(INDEX('Required State Input – Clinic'!L$12:L$2011,$AT972)="","",INDEX('Required State Input – Clinic'!L$12:L$2011,$AT972)))</f>
        <v/>
      </c>
      <c r="M972" s="169" t="str">
        <f>IF($AR972="","",IF(INDEX('Required State Input – Clinic'!M$12:M$2011,$AT972)="","",INDEX('Required State Input – Clinic'!M$12:M$2011,$AT972)))</f>
        <v/>
      </c>
      <c r="N972" s="169" t="str">
        <f>IF($AR972="","",IF(INDEX('Required State Input – Clinic'!N$12:N$2011,$AT972)="","",INDEX('Required State Input – Clinic'!N$12:N$2011,$AT972)))</f>
        <v/>
      </c>
      <c r="O972" s="170" t="str">
        <f>IF($AR972="","",IF(INDEX('Required State Input – Clinic'!O$12:O$2011,$AT972)="","",ROUND(INDEX('Required State Input – Clinic'!O$12:O$2011,$AT972),2)))</f>
        <v/>
      </c>
      <c r="P972" s="170" t="str">
        <f>IF($AR972="","",IF(INDEX('Required State Input – Clinic'!P$12:P$2011,$AT972)="","",ROUND(INDEX('Required State Input – Clinic'!P$12:P$2011,$AT972),2)))</f>
        <v/>
      </c>
      <c r="Q972" s="170" t="str">
        <f>IF($AR972="","",IF(INDEX('Required State Input – Clinic'!Q$12:Q$2011,$AT972)="","",ROUND(INDEX('Required State Input – Clinic'!Q$12:Q$2011,$AT972),2)))</f>
        <v/>
      </c>
      <c r="R972" s="276" t="str">
        <f t="shared" si="140"/>
        <v/>
      </c>
      <c r="S972" s="171" t="str">
        <f>IF($AR972="","",IF(INDEX('Required State Input – Clinic'!R$12:R$2011,$AT972)="","",INDEX('Required State Input – Clinic'!R$12:R$2011,$AT972)))</f>
        <v/>
      </c>
      <c r="T972" s="169" t="str">
        <f>IF($AR972="","",IF(INDEX('Required State Input – Clinic'!S$12:S$2011,$AT972)="","",INDEX('Required State Input – Clinic'!S$12:S$2011,$AT972)))</f>
        <v/>
      </c>
      <c r="U972" s="170" t="str">
        <f>IF($AR972="","",IF(INDEX('Required State Input – Clinic'!T$12:T$2011,$AT972)="","",ROUND(INDEX('Required State Input – Clinic'!T$12:T$2011,$AT972),2)))</f>
        <v/>
      </c>
      <c r="V972" s="170" t="str">
        <f>IF($AR972="","",IF(INDEX('Required State Input – Clinic'!U$12:U$2011,$AT972)="","",ROUND(INDEX('Required State Input – Clinic'!U$12:U$2011,$AT972),2)))</f>
        <v/>
      </c>
      <c r="W972" s="170" t="str">
        <f>IF($AR972="","",IF(INDEX('Required State Input – Clinic'!V$12:V$2011,$AT972)="",0,ROUND(INDEX('Required State Input – Clinic'!V$12:V$2011,$AT972),2)))</f>
        <v/>
      </c>
      <c r="X972" s="170" t="str">
        <f>IF($AR972="","",IF(INDEX('Required State Input – Clinic'!W$12:W$2011,$AT972)="",0,ROUND(INDEX('Required State Input – Clinic'!W$12:W$2011,$AT972),2)))</f>
        <v/>
      </c>
      <c r="Y972" s="170" t="str">
        <f>IF($AR972="","",IF(INDEX('Required State Input – Clinic'!X$12:X$2011,$AT972)="",0,ROUND(INDEX('Required State Input – Clinic'!X$12:X$2011,$AT972),2)))</f>
        <v/>
      </c>
      <c r="Z972" s="180" t="str">
        <f t="shared" si="141"/>
        <v/>
      </c>
      <c r="AA972" s="179" t="str">
        <f>IF($AR972="","",IF(INDEX('Required State Input – Clinic'!Y$12:Y$2011,$AT972)="","",INDEX('Required State Input – Clinic'!Y$12:Y$2011,$AT972)))</f>
        <v/>
      </c>
      <c r="AB972" s="172" t="str">
        <f>IF($AR972="","",IF(INDEX('Required State Input – Clinic'!Z$12:Z$2011,$AT972)="","",ROUND(INDEX('Required State Input – Clinic'!Z$12:Z$2011,$AT972),4)))</f>
        <v/>
      </c>
      <c r="AC972" s="172" t="str">
        <f>IF($AR972="","",IF(INDEX('Required State Input – Clinic'!AA$12:AA$2011,$AT972)="","",ROUND(INDEX('Required State Input – Clinic'!AA$12:AA$2011,$AT972),4)))</f>
        <v/>
      </c>
      <c r="AD972" s="180" t="str">
        <f t="shared" si="142"/>
        <v/>
      </c>
      <c r="AE972" s="194" t="str">
        <f t="shared" si="143"/>
        <v/>
      </c>
      <c r="AF972" s="177" t="str">
        <f>IF($AR972="","",IF(INDEX('Required State Input – Clinic'!AB$12:AB$2011,$AT972)="","",INDEX('Required State Input – Clinic'!AB$12:AB$2011,$AT972)))</f>
        <v/>
      </c>
      <c r="AG972" s="172" t="str">
        <f>IF($AR972="","",IF(INDEX('Required State Input – Clinic'!AC$12:AC$2011,$AT972)="","",ROUND(INDEX('Required State Input – Clinic'!AC$12:AC$2011,$AT972),4)))</f>
        <v/>
      </c>
      <c r="AH972" s="180" t="str">
        <f t="shared" si="144"/>
        <v/>
      </c>
      <c r="AI972" s="173" t="str">
        <f>IF($AR972="","",IF(INDEX('Required State Input – Clinic'!AD$12:AD$2011,$AT972)="",0,ROUND(INDEX('Required State Input – Clinic'!AD$12:AD$2011,$AT972),2)))</f>
        <v/>
      </c>
      <c r="AJ972" s="180" t="str">
        <f t="shared" si="145"/>
        <v/>
      </c>
      <c r="AK972" s="194" t="str">
        <f t="shared" si="146"/>
        <v/>
      </c>
      <c r="AL972" s="170" t="str">
        <f>IF($AR972="","",IF(INDEX('Required State Input – Clinic'!AE$12:AE$2011,$AT972)="",0,ROUND(INDEX('Required State Input – Clinic'!AE$12:AE$2011,$AT972),2)))</f>
        <v/>
      </c>
      <c r="AM972" s="180" t="str">
        <f t="shared" si="147"/>
        <v/>
      </c>
      <c r="AR972" t="str">
        <f t="shared" si="148"/>
        <v/>
      </c>
      <c r="AS972" t="str">
        <f t="shared" si="149"/>
        <v/>
      </c>
      <c r="AT972" t="str">
        <f>IF(AR972="","",MATCH(AS972,'Required State Input – Clinic'!$AS$12:$AS$2011,FALSE))</f>
        <v/>
      </c>
    </row>
    <row r="973" spans="1:46" x14ac:dyDescent="0.25">
      <c r="A973" s="218" t="s">
        <v>257</v>
      </c>
      <c r="B973" s="174" t="str">
        <f>IF($AR973="","",IF(INDEX('Required State Input – Clinic'!B$12:B$2011,$AT973)="","",INDEX('Required State Input – Clinic'!B$12:B$2011,$AT973)))</f>
        <v/>
      </c>
      <c r="C973" s="168" t="str">
        <f>IF($AR973="","",IF(INDEX('Required State Input – Clinic'!C$12:C$2011,$AT973)="","",INDEX('Required State Input – Clinic'!C$12:C$2011,$AT973)))</f>
        <v/>
      </c>
      <c r="D973" s="175" t="str">
        <f>IF($AR973="","",IF(INDEX('Required State Input – Clinic'!D$12:D$2011,$AT973)="","",INDEX('Required State Input – Clinic'!D$12:D$2011,$AT973)))</f>
        <v/>
      </c>
      <c r="E973" s="174" t="str">
        <f>IF($AR973="","",IF(INDEX('Required State Input – Clinic'!E$12:E$2011,$AT973)="","",INDEX('Required State Input – Clinic'!E$12:E$2011,$AT973)))</f>
        <v/>
      </c>
      <c r="F973" s="176" t="str">
        <f>IF($AR973="","",IF(INDEX('Required State Input – Clinic'!F$12:F$2011,$AT973)="","",INDEX('Required State Input – Clinic'!F$12:F$2011,$AT973)))</f>
        <v/>
      </c>
      <c r="G973" s="176" t="str">
        <f>IF($AR973="","",IF(INDEX('Required State Input – Clinic'!G$12:G$2011,$AT973)="","",INDEX('Required State Input – Clinic'!G$12:G$2011,$AT973)))</f>
        <v/>
      </c>
      <c r="H973" s="176" t="str">
        <f>IF($AR973="","",IF(INDEX('Required State Input – Clinic'!H$12:H$2011,$AT973)="","",INDEX('Required State Input – Clinic'!H$12:H$2011,$AT973)))</f>
        <v/>
      </c>
      <c r="I973" s="177" t="str">
        <f>IF($AR973="","",IF(INDEX('Required State Input – Clinic'!I$12:I$2011,$AT973)="","",INDEX('Required State Input – Clinic'!I$12:I$2011,$AT973)))</f>
        <v/>
      </c>
      <c r="J973" s="176" t="str">
        <f>IF($AR973="","",IF(INDEX('Required State Input – Clinic'!J$12:J$2011,$AT973)="","",INDEX('Required State Input – Clinic'!J$12:J$2011,$AT973)))</f>
        <v/>
      </c>
      <c r="K973" s="178" t="str">
        <f>IF($AR973="","",IF(INDEX('Required State Input – Clinic'!K$12:K$2011,$AT973)="","",INDEX('Required State Input – Clinic'!K$12:K$2011,$AT973)))</f>
        <v/>
      </c>
      <c r="L973" s="179" t="str">
        <f>IF($AR973="","",IF(INDEX('Required State Input – Clinic'!L$12:L$2011,$AT973)="","",INDEX('Required State Input – Clinic'!L$12:L$2011,$AT973)))</f>
        <v/>
      </c>
      <c r="M973" s="169" t="str">
        <f>IF($AR973="","",IF(INDEX('Required State Input – Clinic'!M$12:M$2011,$AT973)="","",INDEX('Required State Input – Clinic'!M$12:M$2011,$AT973)))</f>
        <v/>
      </c>
      <c r="N973" s="169" t="str">
        <f>IF($AR973="","",IF(INDEX('Required State Input – Clinic'!N$12:N$2011,$AT973)="","",INDEX('Required State Input – Clinic'!N$12:N$2011,$AT973)))</f>
        <v/>
      </c>
      <c r="O973" s="170" t="str">
        <f>IF($AR973="","",IF(INDEX('Required State Input – Clinic'!O$12:O$2011,$AT973)="","",ROUND(INDEX('Required State Input – Clinic'!O$12:O$2011,$AT973),2)))</f>
        <v/>
      </c>
      <c r="P973" s="170" t="str">
        <f>IF($AR973="","",IF(INDEX('Required State Input – Clinic'!P$12:P$2011,$AT973)="","",ROUND(INDEX('Required State Input – Clinic'!P$12:P$2011,$AT973),2)))</f>
        <v/>
      </c>
      <c r="Q973" s="170" t="str">
        <f>IF($AR973="","",IF(INDEX('Required State Input – Clinic'!Q$12:Q$2011,$AT973)="","",ROUND(INDEX('Required State Input – Clinic'!Q$12:Q$2011,$AT973),2)))</f>
        <v/>
      </c>
      <c r="R973" s="276" t="str">
        <f t="shared" ref="R973:R1036" si="150">IF(AR973="","",
IF(OR(AND(O973="",Q973=""),AND(O973&lt;&gt;"",Q973&lt;&gt;"")),"",
IF(AND(AND(ISNUMBER(O973),O973&gt;0),AND(ISNUMBER(P973),P973&gt;0)),ROUND(O973/P973,4),
IF(AND(AND(ISNUMBER(Q973),Q973&gt;0),AND(ISNUMBER(P973),P973&gt;0)),ROUND(Q973/P973,4),
""))))</f>
        <v/>
      </c>
      <c r="S973" s="171" t="str">
        <f>IF($AR973="","",IF(INDEX('Required State Input – Clinic'!R$12:R$2011,$AT973)="","",INDEX('Required State Input – Clinic'!R$12:R$2011,$AT973)))</f>
        <v/>
      </c>
      <c r="T973" s="169" t="str">
        <f>IF($AR973="","",IF(INDEX('Required State Input – Clinic'!S$12:S$2011,$AT973)="","",INDEX('Required State Input – Clinic'!S$12:S$2011,$AT973)))</f>
        <v/>
      </c>
      <c r="U973" s="170" t="str">
        <f>IF($AR973="","",IF(INDEX('Required State Input – Clinic'!T$12:T$2011,$AT973)="","",ROUND(INDEX('Required State Input – Clinic'!T$12:T$2011,$AT973),2)))</f>
        <v/>
      </c>
      <c r="V973" s="170" t="str">
        <f>IF($AR973="","",IF(INDEX('Required State Input – Clinic'!U$12:U$2011,$AT973)="","",ROUND(INDEX('Required State Input – Clinic'!U$12:U$2011,$AT973),2)))</f>
        <v/>
      </c>
      <c r="W973" s="170" t="str">
        <f>IF($AR973="","",IF(INDEX('Required State Input – Clinic'!V$12:V$2011,$AT973)="",0,ROUND(INDEX('Required State Input – Clinic'!V$12:V$2011,$AT973),2)))</f>
        <v/>
      </c>
      <c r="X973" s="170" t="str">
        <f>IF($AR973="","",IF(INDEX('Required State Input – Clinic'!W$12:W$2011,$AT973)="",0,ROUND(INDEX('Required State Input – Clinic'!W$12:W$2011,$AT973),2)))</f>
        <v/>
      </c>
      <c r="Y973" s="170" t="str">
        <f>IF($AR973="","",IF(INDEX('Required State Input – Clinic'!X$12:X$2011,$AT973)="",0,ROUND(INDEX('Required State Input – Clinic'!X$12:X$2011,$AT973),2)))</f>
        <v/>
      </c>
      <c r="Z973" s="180" t="str">
        <f t="shared" ref="Z973:Z1036" si="151">IF($AR973="","",ROUND(SUM(W973:Y973),2))</f>
        <v/>
      </c>
      <c r="AA973" s="179" t="str">
        <f>IF($AR973="","",IF(INDEX('Required State Input – Clinic'!Y$12:Y$2011,$AT973)="","",INDEX('Required State Input – Clinic'!Y$12:Y$2011,$AT973)))</f>
        <v/>
      </c>
      <c r="AB973" s="172" t="str">
        <f>IF($AR973="","",IF(INDEX('Required State Input – Clinic'!Z$12:Z$2011,$AT973)="","",ROUND(INDEX('Required State Input – Clinic'!Z$12:Z$2011,$AT973),4)))</f>
        <v/>
      </c>
      <c r="AC973" s="172" t="str">
        <f>IF($AR973="","",IF(INDEX('Required State Input – Clinic'!AA$12:AA$2011,$AT973)="","",ROUND(INDEX('Required State Input – Clinic'!AA$12:AA$2011,$AT973),4)))</f>
        <v/>
      </c>
      <c r="AD973" s="180" t="str">
        <f t="shared" ref="AD973:AD1036" si="152">IF($AR973="","",ROUND((V973*AB973*AC973)+Z973,2))</f>
        <v/>
      </c>
      <c r="AE973" s="194" t="str">
        <f t="shared" ref="AE973:AE1036" si="153">IF($AR973="","",
IF(OR(AND(O973="",Q973=""),AND(O973&lt;&gt;"",Q973&lt;&gt;"")),0,
IF(AND(AND(ISNUMBER(O973),O973&gt;0),AND(ISNUMBER(P973),P973&gt;0),AND(ISNUMBER(U973),U973&gt;0)),ROUND(R973*U973,2),
IF(AND(AND(ISNUMBER(P973),P973&gt;0),AND(ISNUMBER(Q973),Q973&gt;0),AND(ISNUMBER(U973),U973&gt;0)),ROUND(R973*U973,2),
IF(AND(AND(ISNUMBER(Q973),Q973&gt;0),P973=""),ROUND(Q973,2),
0)))))</f>
        <v/>
      </c>
      <c r="AF973" s="177" t="str">
        <f>IF($AR973="","",IF(INDEX('Required State Input – Clinic'!AB$12:AB$2011,$AT973)="","",INDEX('Required State Input – Clinic'!AB$12:AB$2011,$AT973)))</f>
        <v/>
      </c>
      <c r="AG973" s="172" t="str">
        <f>IF($AR973="","",IF(INDEX('Required State Input – Clinic'!AC$12:AC$2011,$AT973)="","",ROUND(INDEX('Required State Input – Clinic'!AC$12:AC$2011,$AT973),4)))</f>
        <v/>
      </c>
      <c r="AH973" s="180" t="str">
        <f t="shared" ref="AH973:AH1036" si="154">IF(AR973="", "",ROUND(AE973*AG973,2))</f>
        <v/>
      </c>
      <c r="AI973" s="173" t="str">
        <f>IF($AR973="","",IF(INDEX('Required State Input – Clinic'!AD$12:AD$2011,$AT973)="",0,ROUND(INDEX('Required State Input – Clinic'!AD$12:AD$2011,$AT973),2)))</f>
        <v/>
      </c>
      <c r="AJ973" s="180" t="str">
        <f t="shared" ref="AJ973:AJ1036" si="155">IF($AR973="", "", ROUND(SUM(AH973:AI973),2))</f>
        <v/>
      </c>
      <c r="AK973" s="194" t="str">
        <f t="shared" ref="AK973:AK1036" si="156">IF($AR973="","",ROUND(AJ973-AD973,2))</f>
        <v/>
      </c>
      <c r="AL973" s="170" t="str">
        <f>IF($AR973="","",IF(INDEX('Required State Input – Clinic'!AE$12:AE$2011,$AT973)="",0,ROUND(INDEX('Required State Input – Clinic'!AE$12:AE$2011,$AT973),2)))</f>
        <v/>
      </c>
      <c r="AM973" s="180" t="str">
        <f t="shared" ref="AM973:AM1036" si="157">IF($AR973="", "", ROUND(SUM(AK973:AL973),2))</f>
        <v/>
      </c>
      <c r="AR973" t="str">
        <f t="shared" ref="AR973:AR1036" si="158">IF(AR972&gt;=Clinic_Count,"",AR972+1)</f>
        <v/>
      </c>
      <c r="AS973" t="str">
        <f t="shared" ref="AS973:AS1036" si="159">IF(AR973="","",CONCATENATE("Clinic_",AR973))</f>
        <v/>
      </c>
      <c r="AT973" t="str">
        <f>IF(AR973="","",MATCH(AS973,'Required State Input – Clinic'!$AS$12:$AS$2011,FALSE))</f>
        <v/>
      </c>
    </row>
    <row r="974" spans="1:46" x14ac:dyDescent="0.25">
      <c r="A974" s="218" t="s">
        <v>257</v>
      </c>
      <c r="B974" s="174" t="str">
        <f>IF($AR974="","",IF(INDEX('Required State Input – Clinic'!B$12:B$2011,$AT974)="","",INDEX('Required State Input – Clinic'!B$12:B$2011,$AT974)))</f>
        <v/>
      </c>
      <c r="C974" s="168" t="str">
        <f>IF($AR974="","",IF(INDEX('Required State Input – Clinic'!C$12:C$2011,$AT974)="","",INDEX('Required State Input – Clinic'!C$12:C$2011,$AT974)))</f>
        <v/>
      </c>
      <c r="D974" s="175" t="str">
        <f>IF($AR974="","",IF(INDEX('Required State Input – Clinic'!D$12:D$2011,$AT974)="","",INDEX('Required State Input – Clinic'!D$12:D$2011,$AT974)))</f>
        <v/>
      </c>
      <c r="E974" s="174" t="str">
        <f>IF($AR974="","",IF(INDEX('Required State Input – Clinic'!E$12:E$2011,$AT974)="","",INDEX('Required State Input – Clinic'!E$12:E$2011,$AT974)))</f>
        <v/>
      </c>
      <c r="F974" s="176" t="str">
        <f>IF($AR974="","",IF(INDEX('Required State Input – Clinic'!F$12:F$2011,$AT974)="","",INDEX('Required State Input – Clinic'!F$12:F$2011,$AT974)))</f>
        <v/>
      </c>
      <c r="G974" s="176" t="str">
        <f>IF($AR974="","",IF(INDEX('Required State Input – Clinic'!G$12:G$2011,$AT974)="","",INDEX('Required State Input – Clinic'!G$12:G$2011,$AT974)))</f>
        <v/>
      </c>
      <c r="H974" s="176" t="str">
        <f>IF($AR974="","",IF(INDEX('Required State Input – Clinic'!H$12:H$2011,$AT974)="","",INDEX('Required State Input – Clinic'!H$12:H$2011,$AT974)))</f>
        <v/>
      </c>
      <c r="I974" s="177" t="str">
        <f>IF($AR974="","",IF(INDEX('Required State Input – Clinic'!I$12:I$2011,$AT974)="","",INDEX('Required State Input – Clinic'!I$12:I$2011,$AT974)))</f>
        <v/>
      </c>
      <c r="J974" s="176" t="str">
        <f>IF($AR974="","",IF(INDEX('Required State Input – Clinic'!J$12:J$2011,$AT974)="","",INDEX('Required State Input – Clinic'!J$12:J$2011,$AT974)))</f>
        <v/>
      </c>
      <c r="K974" s="178" t="str">
        <f>IF($AR974="","",IF(INDEX('Required State Input – Clinic'!K$12:K$2011,$AT974)="","",INDEX('Required State Input – Clinic'!K$12:K$2011,$AT974)))</f>
        <v/>
      </c>
      <c r="L974" s="179" t="str">
        <f>IF($AR974="","",IF(INDEX('Required State Input – Clinic'!L$12:L$2011,$AT974)="","",INDEX('Required State Input – Clinic'!L$12:L$2011,$AT974)))</f>
        <v/>
      </c>
      <c r="M974" s="169" t="str">
        <f>IF($AR974="","",IF(INDEX('Required State Input – Clinic'!M$12:M$2011,$AT974)="","",INDEX('Required State Input – Clinic'!M$12:M$2011,$AT974)))</f>
        <v/>
      </c>
      <c r="N974" s="169" t="str">
        <f>IF($AR974="","",IF(INDEX('Required State Input – Clinic'!N$12:N$2011,$AT974)="","",INDEX('Required State Input – Clinic'!N$12:N$2011,$AT974)))</f>
        <v/>
      </c>
      <c r="O974" s="170" t="str">
        <f>IF($AR974="","",IF(INDEX('Required State Input – Clinic'!O$12:O$2011,$AT974)="","",ROUND(INDEX('Required State Input – Clinic'!O$12:O$2011,$AT974),2)))</f>
        <v/>
      </c>
      <c r="P974" s="170" t="str">
        <f>IF($AR974="","",IF(INDEX('Required State Input – Clinic'!P$12:P$2011,$AT974)="","",ROUND(INDEX('Required State Input – Clinic'!P$12:P$2011,$AT974),2)))</f>
        <v/>
      </c>
      <c r="Q974" s="170" t="str">
        <f>IF($AR974="","",IF(INDEX('Required State Input – Clinic'!Q$12:Q$2011,$AT974)="","",ROUND(INDEX('Required State Input – Clinic'!Q$12:Q$2011,$AT974),2)))</f>
        <v/>
      </c>
      <c r="R974" s="276" t="str">
        <f t="shared" si="150"/>
        <v/>
      </c>
      <c r="S974" s="171" t="str">
        <f>IF($AR974="","",IF(INDEX('Required State Input – Clinic'!R$12:R$2011,$AT974)="","",INDEX('Required State Input – Clinic'!R$12:R$2011,$AT974)))</f>
        <v/>
      </c>
      <c r="T974" s="169" t="str">
        <f>IF($AR974="","",IF(INDEX('Required State Input – Clinic'!S$12:S$2011,$AT974)="","",INDEX('Required State Input – Clinic'!S$12:S$2011,$AT974)))</f>
        <v/>
      </c>
      <c r="U974" s="170" t="str">
        <f>IF($AR974="","",IF(INDEX('Required State Input – Clinic'!T$12:T$2011,$AT974)="","",ROUND(INDEX('Required State Input – Clinic'!T$12:T$2011,$AT974),2)))</f>
        <v/>
      </c>
      <c r="V974" s="170" t="str">
        <f>IF($AR974="","",IF(INDEX('Required State Input – Clinic'!U$12:U$2011,$AT974)="","",ROUND(INDEX('Required State Input – Clinic'!U$12:U$2011,$AT974),2)))</f>
        <v/>
      </c>
      <c r="W974" s="170" t="str">
        <f>IF($AR974="","",IF(INDEX('Required State Input – Clinic'!V$12:V$2011,$AT974)="",0,ROUND(INDEX('Required State Input – Clinic'!V$12:V$2011,$AT974),2)))</f>
        <v/>
      </c>
      <c r="X974" s="170" t="str">
        <f>IF($AR974="","",IF(INDEX('Required State Input – Clinic'!W$12:W$2011,$AT974)="",0,ROUND(INDEX('Required State Input – Clinic'!W$12:W$2011,$AT974),2)))</f>
        <v/>
      </c>
      <c r="Y974" s="170" t="str">
        <f>IF($AR974="","",IF(INDEX('Required State Input – Clinic'!X$12:X$2011,$AT974)="",0,ROUND(INDEX('Required State Input – Clinic'!X$12:X$2011,$AT974),2)))</f>
        <v/>
      </c>
      <c r="Z974" s="180" t="str">
        <f t="shared" si="151"/>
        <v/>
      </c>
      <c r="AA974" s="179" t="str">
        <f>IF($AR974="","",IF(INDEX('Required State Input – Clinic'!Y$12:Y$2011,$AT974)="","",INDEX('Required State Input – Clinic'!Y$12:Y$2011,$AT974)))</f>
        <v/>
      </c>
      <c r="AB974" s="172" t="str">
        <f>IF($AR974="","",IF(INDEX('Required State Input – Clinic'!Z$12:Z$2011,$AT974)="","",ROUND(INDEX('Required State Input – Clinic'!Z$12:Z$2011,$AT974),4)))</f>
        <v/>
      </c>
      <c r="AC974" s="172" t="str">
        <f>IF($AR974="","",IF(INDEX('Required State Input – Clinic'!AA$12:AA$2011,$AT974)="","",ROUND(INDEX('Required State Input – Clinic'!AA$12:AA$2011,$AT974),4)))</f>
        <v/>
      </c>
      <c r="AD974" s="180" t="str">
        <f t="shared" si="152"/>
        <v/>
      </c>
      <c r="AE974" s="194" t="str">
        <f t="shared" si="153"/>
        <v/>
      </c>
      <c r="AF974" s="177" t="str">
        <f>IF($AR974="","",IF(INDEX('Required State Input – Clinic'!AB$12:AB$2011,$AT974)="","",INDEX('Required State Input – Clinic'!AB$12:AB$2011,$AT974)))</f>
        <v/>
      </c>
      <c r="AG974" s="172" t="str">
        <f>IF($AR974="","",IF(INDEX('Required State Input – Clinic'!AC$12:AC$2011,$AT974)="","",ROUND(INDEX('Required State Input – Clinic'!AC$12:AC$2011,$AT974),4)))</f>
        <v/>
      </c>
      <c r="AH974" s="180" t="str">
        <f t="shared" si="154"/>
        <v/>
      </c>
      <c r="AI974" s="173" t="str">
        <f>IF($AR974="","",IF(INDEX('Required State Input – Clinic'!AD$12:AD$2011,$AT974)="",0,ROUND(INDEX('Required State Input – Clinic'!AD$12:AD$2011,$AT974),2)))</f>
        <v/>
      </c>
      <c r="AJ974" s="180" t="str">
        <f t="shared" si="155"/>
        <v/>
      </c>
      <c r="AK974" s="194" t="str">
        <f t="shared" si="156"/>
        <v/>
      </c>
      <c r="AL974" s="170" t="str">
        <f>IF($AR974="","",IF(INDEX('Required State Input – Clinic'!AE$12:AE$2011,$AT974)="",0,ROUND(INDEX('Required State Input – Clinic'!AE$12:AE$2011,$AT974),2)))</f>
        <v/>
      </c>
      <c r="AM974" s="180" t="str">
        <f t="shared" si="157"/>
        <v/>
      </c>
      <c r="AR974" t="str">
        <f t="shared" si="158"/>
        <v/>
      </c>
      <c r="AS974" t="str">
        <f t="shared" si="159"/>
        <v/>
      </c>
      <c r="AT974" t="str">
        <f>IF(AR974="","",MATCH(AS974,'Required State Input – Clinic'!$AS$12:$AS$2011,FALSE))</f>
        <v/>
      </c>
    </row>
    <row r="975" spans="1:46" x14ac:dyDescent="0.25">
      <c r="A975" s="218" t="s">
        <v>257</v>
      </c>
      <c r="B975" s="174" t="str">
        <f>IF($AR975="","",IF(INDEX('Required State Input – Clinic'!B$12:B$2011,$AT975)="","",INDEX('Required State Input – Clinic'!B$12:B$2011,$AT975)))</f>
        <v/>
      </c>
      <c r="C975" s="168" t="str">
        <f>IF($AR975="","",IF(INDEX('Required State Input – Clinic'!C$12:C$2011,$AT975)="","",INDEX('Required State Input – Clinic'!C$12:C$2011,$AT975)))</f>
        <v/>
      </c>
      <c r="D975" s="175" t="str">
        <f>IF($AR975="","",IF(INDEX('Required State Input – Clinic'!D$12:D$2011,$AT975)="","",INDEX('Required State Input – Clinic'!D$12:D$2011,$AT975)))</f>
        <v/>
      </c>
      <c r="E975" s="174" t="str">
        <f>IF($AR975="","",IF(INDEX('Required State Input – Clinic'!E$12:E$2011,$AT975)="","",INDEX('Required State Input – Clinic'!E$12:E$2011,$AT975)))</f>
        <v/>
      </c>
      <c r="F975" s="176" t="str">
        <f>IF($AR975="","",IF(INDEX('Required State Input – Clinic'!F$12:F$2011,$AT975)="","",INDEX('Required State Input – Clinic'!F$12:F$2011,$AT975)))</f>
        <v/>
      </c>
      <c r="G975" s="176" t="str">
        <f>IF($AR975="","",IF(INDEX('Required State Input – Clinic'!G$12:G$2011,$AT975)="","",INDEX('Required State Input – Clinic'!G$12:G$2011,$AT975)))</f>
        <v/>
      </c>
      <c r="H975" s="176" t="str">
        <f>IF($AR975="","",IF(INDEX('Required State Input – Clinic'!H$12:H$2011,$AT975)="","",INDEX('Required State Input – Clinic'!H$12:H$2011,$AT975)))</f>
        <v/>
      </c>
      <c r="I975" s="177" t="str">
        <f>IF($AR975="","",IF(INDEX('Required State Input – Clinic'!I$12:I$2011,$AT975)="","",INDEX('Required State Input – Clinic'!I$12:I$2011,$AT975)))</f>
        <v/>
      </c>
      <c r="J975" s="176" t="str">
        <f>IF($AR975="","",IF(INDEX('Required State Input – Clinic'!J$12:J$2011,$AT975)="","",INDEX('Required State Input – Clinic'!J$12:J$2011,$AT975)))</f>
        <v/>
      </c>
      <c r="K975" s="178" t="str">
        <f>IF($AR975="","",IF(INDEX('Required State Input – Clinic'!K$12:K$2011,$AT975)="","",INDEX('Required State Input – Clinic'!K$12:K$2011,$AT975)))</f>
        <v/>
      </c>
      <c r="L975" s="179" t="str">
        <f>IF($AR975="","",IF(INDEX('Required State Input – Clinic'!L$12:L$2011,$AT975)="","",INDEX('Required State Input – Clinic'!L$12:L$2011,$AT975)))</f>
        <v/>
      </c>
      <c r="M975" s="169" t="str">
        <f>IF($AR975="","",IF(INDEX('Required State Input – Clinic'!M$12:M$2011,$AT975)="","",INDEX('Required State Input – Clinic'!M$12:M$2011,$AT975)))</f>
        <v/>
      </c>
      <c r="N975" s="169" t="str">
        <f>IF($AR975="","",IF(INDEX('Required State Input – Clinic'!N$12:N$2011,$AT975)="","",INDEX('Required State Input – Clinic'!N$12:N$2011,$AT975)))</f>
        <v/>
      </c>
      <c r="O975" s="170" t="str">
        <f>IF($AR975="","",IF(INDEX('Required State Input – Clinic'!O$12:O$2011,$AT975)="","",ROUND(INDEX('Required State Input – Clinic'!O$12:O$2011,$AT975),2)))</f>
        <v/>
      </c>
      <c r="P975" s="170" t="str">
        <f>IF($AR975="","",IF(INDEX('Required State Input – Clinic'!P$12:P$2011,$AT975)="","",ROUND(INDEX('Required State Input – Clinic'!P$12:P$2011,$AT975),2)))</f>
        <v/>
      </c>
      <c r="Q975" s="170" t="str">
        <f>IF($AR975="","",IF(INDEX('Required State Input – Clinic'!Q$12:Q$2011,$AT975)="","",ROUND(INDEX('Required State Input – Clinic'!Q$12:Q$2011,$AT975),2)))</f>
        <v/>
      </c>
      <c r="R975" s="276" t="str">
        <f t="shared" si="150"/>
        <v/>
      </c>
      <c r="S975" s="171" t="str">
        <f>IF($AR975="","",IF(INDEX('Required State Input – Clinic'!R$12:R$2011,$AT975)="","",INDEX('Required State Input – Clinic'!R$12:R$2011,$AT975)))</f>
        <v/>
      </c>
      <c r="T975" s="169" t="str">
        <f>IF($AR975="","",IF(INDEX('Required State Input – Clinic'!S$12:S$2011,$AT975)="","",INDEX('Required State Input – Clinic'!S$12:S$2011,$AT975)))</f>
        <v/>
      </c>
      <c r="U975" s="170" t="str">
        <f>IF($AR975="","",IF(INDEX('Required State Input – Clinic'!T$12:T$2011,$AT975)="","",ROUND(INDEX('Required State Input – Clinic'!T$12:T$2011,$AT975),2)))</f>
        <v/>
      </c>
      <c r="V975" s="170" t="str">
        <f>IF($AR975="","",IF(INDEX('Required State Input – Clinic'!U$12:U$2011,$AT975)="","",ROUND(INDEX('Required State Input – Clinic'!U$12:U$2011,$AT975),2)))</f>
        <v/>
      </c>
      <c r="W975" s="170" t="str">
        <f>IF($AR975="","",IF(INDEX('Required State Input – Clinic'!V$12:V$2011,$AT975)="",0,ROUND(INDEX('Required State Input – Clinic'!V$12:V$2011,$AT975),2)))</f>
        <v/>
      </c>
      <c r="X975" s="170" t="str">
        <f>IF($AR975="","",IF(INDEX('Required State Input – Clinic'!W$12:W$2011,$AT975)="",0,ROUND(INDEX('Required State Input – Clinic'!W$12:W$2011,$AT975),2)))</f>
        <v/>
      </c>
      <c r="Y975" s="170" t="str">
        <f>IF($AR975="","",IF(INDEX('Required State Input – Clinic'!X$12:X$2011,$AT975)="",0,ROUND(INDEX('Required State Input – Clinic'!X$12:X$2011,$AT975),2)))</f>
        <v/>
      </c>
      <c r="Z975" s="180" t="str">
        <f t="shared" si="151"/>
        <v/>
      </c>
      <c r="AA975" s="179" t="str">
        <f>IF($AR975="","",IF(INDEX('Required State Input – Clinic'!Y$12:Y$2011,$AT975)="","",INDEX('Required State Input – Clinic'!Y$12:Y$2011,$AT975)))</f>
        <v/>
      </c>
      <c r="AB975" s="172" t="str">
        <f>IF($AR975="","",IF(INDEX('Required State Input – Clinic'!Z$12:Z$2011,$AT975)="","",ROUND(INDEX('Required State Input – Clinic'!Z$12:Z$2011,$AT975),4)))</f>
        <v/>
      </c>
      <c r="AC975" s="172" t="str">
        <f>IF($AR975="","",IF(INDEX('Required State Input – Clinic'!AA$12:AA$2011,$AT975)="","",ROUND(INDEX('Required State Input – Clinic'!AA$12:AA$2011,$AT975),4)))</f>
        <v/>
      </c>
      <c r="AD975" s="180" t="str">
        <f t="shared" si="152"/>
        <v/>
      </c>
      <c r="AE975" s="194" t="str">
        <f t="shared" si="153"/>
        <v/>
      </c>
      <c r="AF975" s="177" t="str">
        <f>IF($AR975="","",IF(INDEX('Required State Input – Clinic'!AB$12:AB$2011,$AT975)="","",INDEX('Required State Input – Clinic'!AB$12:AB$2011,$AT975)))</f>
        <v/>
      </c>
      <c r="AG975" s="172" t="str">
        <f>IF($AR975="","",IF(INDEX('Required State Input – Clinic'!AC$12:AC$2011,$AT975)="","",ROUND(INDEX('Required State Input – Clinic'!AC$12:AC$2011,$AT975),4)))</f>
        <v/>
      </c>
      <c r="AH975" s="180" t="str">
        <f t="shared" si="154"/>
        <v/>
      </c>
      <c r="AI975" s="173" t="str">
        <f>IF($AR975="","",IF(INDEX('Required State Input – Clinic'!AD$12:AD$2011,$AT975)="",0,ROUND(INDEX('Required State Input – Clinic'!AD$12:AD$2011,$AT975),2)))</f>
        <v/>
      </c>
      <c r="AJ975" s="180" t="str">
        <f t="shared" si="155"/>
        <v/>
      </c>
      <c r="AK975" s="194" t="str">
        <f t="shared" si="156"/>
        <v/>
      </c>
      <c r="AL975" s="170" t="str">
        <f>IF($AR975="","",IF(INDEX('Required State Input – Clinic'!AE$12:AE$2011,$AT975)="",0,ROUND(INDEX('Required State Input – Clinic'!AE$12:AE$2011,$AT975),2)))</f>
        <v/>
      </c>
      <c r="AM975" s="180" t="str">
        <f t="shared" si="157"/>
        <v/>
      </c>
      <c r="AR975" t="str">
        <f t="shared" si="158"/>
        <v/>
      </c>
      <c r="AS975" t="str">
        <f t="shared" si="159"/>
        <v/>
      </c>
      <c r="AT975" t="str">
        <f>IF(AR975="","",MATCH(AS975,'Required State Input – Clinic'!$AS$12:$AS$2011,FALSE))</f>
        <v/>
      </c>
    </row>
    <row r="976" spans="1:46" x14ac:dyDescent="0.25">
      <c r="A976" s="218" t="s">
        <v>257</v>
      </c>
      <c r="B976" s="174" t="str">
        <f>IF($AR976="","",IF(INDEX('Required State Input – Clinic'!B$12:B$2011,$AT976)="","",INDEX('Required State Input – Clinic'!B$12:B$2011,$AT976)))</f>
        <v/>
      </c>
      <c r="C976" s="168" t="str">
        <f>IF($AR976="","",IF(INDEX('Required State Input – Clinic'!C$12:C$2011,$AT976)="","",INDEX('Required State Input – Clinic'!C$12:C$2011,$AT976)))</f>
        <v/>
      </c>
      <c r="D976" s="175" t="str">
        <f>IF($AR976="","",IF(INDEX('Required State Input – Clinic'!D$12:D$2011,$AT976)="","",INDEX('Required State Input – Clinic'!D$12:D$2011,$AT976)))</f>
        <v/>
      </c>
      <c r="E976" s="174" t="str">
        <f>IF($AR976="","",IF(INDEX('Required State Input – Clinic'!E$12:E$2011,$AT976)="","",INDEX('Required State Input – Clinic'!E$12:E$2011,$AT976)))</f>
        <v/>
      </c>
      <c r="F976" s="176" t="str">
        <f>IF($AR976="","",IF(INDEX('Required State Input – Clinic'!F$12:F$2011,$AT976)="","",INDEX('Required State Input – Clinic'!F$12:F$2011,$AT976)))</f>
        <v/>
      </c>
      <c r="G976" s="176" t="str">
        <f>IF($AR976="","",IF(INDEX('Required State Input – Clinic'!G$12:G$2011,$AT976)="","",INDEX('Required State Input – Clinic'!G$12:G$2011,$AT976)))</f>
        <v/>
      </c>
      <c r="H976" s="176" t="str">
        <f>IF($AR976="","",IF(INDEX('Required State Input – Clinic'!H$12:H$2011,$AT976)="","",INDEX('Required State Input – Clinic'!H$12:H$2011,$AT976)))</f>
        <v/>
      </c>
      <c r="I976" s="177" t="str">
        <f>IF($AR976="","",IF(INDEX('Required State Input – Clinic'!I$12:I$2011,$AT976)="","",INDEX('Required State Input – Clinic'!I$12:I$2011,$AT976)))</f>
        <v/>
      </c>
      <c r="J976" s="176" t="str">
        <f>IF($AR976="","",IF(INDEX('Required State Input – Clinic'!J$12:J$2011,$AT976)="","",INDEX('Required State Input – Clinic'!J$12:J$2011,$AT976)))</f>
        <v/>
      </c>
      <c r="K976" s="178" t="str">
        <f>IF($AR976="","",IF(INDEX('Required State Input – Clinic'!K$12:K$2011,$AT976)="","",INDEX('Required State Input – Clinic'!K$12:K$2011,$AT976)))</f>
        <v/>
      </c>
      <c r="L976" s="179" t="str">
        <f>IF($AR976="","",IF(INDEX('Required State Input – Clinic'!L$12:L$2011,$AT976)="","",INDEX('Required State Input – Clinic'!L$12:L$2011,$AT976)))</f>
        <v/>
      </c>
      <c r="M976" s="169" t="str">
        <f>IF($AR976="","",IF(INDEX('Required State Input – Clinic'!M$12:M$2011,$AT976)="","",INDEX('Required State Input – Clinic'!M$12:M$2011,$AT976)))</f>
        <v/>
      </c>
      <c r="N976" s="169" t="str">
        <f>IF($AR976="","",IF(INDEX('Required State Input – Clinic'!N$12:N$2011,$AT976)="","",INDEX('Required State Input – Clinic'!N$12:N$2011,$AT976)))</f>
        <v/>
      </c>
      <c r="O976" s="170" t="str">
        <f>IF($AR976="","",IF(INDEX('Required State Input – Clinic'!O$12:O$2011,$AT976)="","",ROUND(INDEX('Required State Input – Clinic'!O$12:O$2011,$AT976),2)))</f>
        <v/>
      </c>
      <c r="P976" s="170" t="str">
        <f>IF($AR976="","",IF(INDEX('Required State Input – Clinic'!P$12:P$2011,$AT976)="","",ROUND(INDEX('Required State Input – Clinic'!P$12:P$2011,$AT976),2)))</f>
        <v/>
      </c>
      <c r="Q976" s="170" t="str">
        <f>IF($AR976="","",IF(INDEX('Required State Input – Clinic'!Q$12:Q$2011,$AT976)="","",ROUND(INDEX('Required State Input – Clinic'!Q$12:Q$2011,$AT976),2)))</f>
        <v/>
      </c>
      <c r="R976" s="276" t="str">
        <f t="shared" si="150"/>
        <v/>
      </c>
      <c r="S976" s="171" t="str">
        <f>IF($AR976="","",IF(INDEX('Required State Input – Clinic'!R$12:R$2011,$AT976)="","",INDEX('Required State Input – Clinic'!R$12:R$2011,$AT976)))</f>
        <v/>
      </c>
      <c r="T976" s="169" t="str">
        <f>IF($AR976="","",IF(INDEX('Required State Input – Clinic'!S$12:S$2011,$AT976)="","",INDEX('Required State Input – Clinic'!S$12:S$2011,$AT976)))</f>
        <v/>
      </c>
      <c r="U976" s="170" t="str">
        <f>IF($AR976="","",IF(INDEX('Required State Input – Clinic'!T$12:T$2011,$AT976)="","",ROUND(INDEX('Required State Input – Clinic'!T$12:T$2011,$AT976),2)))</f>
        <v/>
      </c>
      <c r="V976" s="170" t="str">
        <f>IF($AR976="","",IF(INDEX('Required State Input – Clinic'!U$12:U$2011,$AT976)="","",ROUND(INDEX('Required State Input – Clinic'!U$12:U$2011,$AT976),2)))</f>
        <v/>
      </c>
      <c r="W976" s="170" t="str">
        <f>IF($AR976="","",IF(INDEX('Required State Input – Clinic'!V$12:V$2011,$AT976)="",0,ROUND(INDEX('Required State Input – Clinic'!V$12:V$2011,$AT976),2)))</f>
        <v/>
      </c>
      <c r="X976" s="170" t="str">
        <f>IF($AR976="","",IF(INDEX('Required State Input – Clinic'!W$12:W$2011,$AT976)="",0,ROUND(INDEX('Required State Input – Clinic'!W$12:W$2011,$AT976),2)))</f>
        <v/>
      </c>
      <c r="Y976" s="170" t="str">
        <f>IF($AR976="","",IF(INDEX('Required State Input – Clinic'!X$12:X$2011,$AT976)="",0,ROUND(INDEX('Required State Input – Clinic'!X$12:X$2011,$AT976),2)))</f>
        <v/>
      </c>
      <c r="Z976" s="180" t="str">
        <f t="shared" si="151"/>
        <v/>
      </c>
      <c r="AA976" s="179" t="str">
        <f>IF($AR976="","",IF(INDEX('Required State Input – Clinic'!Y$12:Y$2011,$AT976)="","",INDEX('Required State Input – Clinic'!Y$12:Y$2011,$AT976)))</f>
        <v/>
      </c>
      <c r="AB976" s="172" t="str">
        <f>IF($AR976="","",IF(INDEX('Required State Input – Clinic'!Z$12:Z$2011,$AT976)="","",ROUND(INDEX('Required State Input – Clinic'!Z$12:Z$2011,$AT976),4)))</f>
        <v/>
      </c>
      <c r="AC976" s="172" t="str">
        <f>IF($AR976="","",IF(INDEX('Required State Input – Clinic'!AA$12:AA$2011,$AT976)="","",ROUND(INDEX('Required State Input – Clinic'!AA$12:AA$2011,$AT976),4)))</f>
        <v/>
      </c>
      <c r="AD976" s="180" t="str">
        <f t="shared" si="152"/>
        <v/>
      </c>
      <c r="AE976" s="194" t="str">
        <f t="shared" si="153"/>
        <v/>
      </c>
      <c r="AF976" s="177" t="str">
        <f>IF($AR976="","",IF(INDEX('Required State Input – Clinic'!AB$12:AB$2011,$AT976)="","",INDEX('Required State Input – Clinic'!AB$12:AB$2011,$AT976)))</f>
        <v/>
      </c>
      <c r="AG976" s="172" t="str">
        <f>IF($AR976="","",IF(INDEX('Required State Input – Clinic'!AC$12:AC$2011,$AT976)="","",ROUND(INDEX('Required State Input – Clinic'!AC$12:AC$2011,$AT976),4)))</f>
        <v/>
      </c>
      <c r="AH976" s="180" t="str">
        <f t="shared" si="154"/>
        <v/>
      </c>
      <c r="AI976" s="173" t="str">
        <f>IF($AR976="","",IF(INDEX('Required State Input – Clinic'!AD$12:AD$2011,$AT976)="",0,ROUND(INDEX('Required State Input – Clinic'!AD$12:AD$2011,$AT976),2)))</f>
        <v/>
      </c>
      <c r="AJ976" s="180" t="str">
        <f t="shared" si="155"/>
        <v/>
      </c>
      <c r="AK976" s="194" t="str">
        <f t="shared" si="156"/>
        <v/>
      </c>
      <c r="AL976" s="170" t="str">
        <f>IF($AR976="","",IF(INDEX('Required State Input – Clinic'!AE$12:AE$2011,$AT976)="",0,ROUND(INDEX('Required State Input – Clinic'!AE$12:AE$2011,$AT976),2)))</f>
        <v/>
      </c>
      <c r="AM976" s="180" t="str">
        <f t="shared" si="157"/>
        <v/>
      </c>
      <c r="AR976" t="str">
        <f t="shared" si="158"/>
        <v/>
      </c>
      <c r="AS976" t="str">
        <f t="shared" si="159"/>
        <v/>
      </c>
      <c r="AT976" t="str">
        <f>IF(AR976="","",MATCH(AS976,'Required State Input – Clinic'!$AS$12:$AS$2011,FALSE))</f>
        <v/>
      </c>
    </row>
    <row r="977" spans="1:46" x14ac:dyDescent="0.25">
      <c r="A977" s="218" t="s">
        <v>257</v>
      </c>
      <c r="B977" s="174" t="str">
        <f>IF($AR977="","",IF(INDEX('Required State Input – Clinic'!B$12:B$2011,$AT977)="","",INDEX('Required State Input – Clinic'!B$12:B$2011,$AT977)))</f>
        <v/>
      </c>
      <c r="C977" s="168" t="str">
        <f>IF($AR977="","",IF(INDEX('Required State Input – Clinic'!C$12:C$2011,$AT977)="","",INDEX('Required State Input – Clinic'!C$12:C$2011,$AT977)))</f>
        <v/>
      </c>
      <c r="D977" s="175" t="str">
        <f>IF($AR977="","",IF(INDEX('Required State Input – Clinic'!D$12:D$2011,$AT977)="","",INDEX('Required State Input – Clinic'!D$12:D$2011,$AT977)))</f>
        <v/>
      </c>
      <c r="E977" s="174" t="str">
        <f>IF($AR977="","",IF(INDEX('Required State Input – Clinic'!E$12:E$2011,$AT977)="","",INDEX('Required State Input – Clinic'!E$12:E$2011,$AT977)))</f>
        <v/>
      </c>
      <c r="F977" s="176" t="str">
        <f>IF($AR977="","",IF(INDEX('Required State Input – Clinic'!F$12:F$2011,$AT977)="","",INDEX('Required State Input – Clinic'!F$12:F$2011,$AT977)))</f>
        <v/>
      </c>
      <c r="G977" s="176" t="str">
        <f>IF($AR977="","",IF(INDEX('Required State Input – Clinic'!G$12:G$2011,$AT977)="","",INDEX('Required State Input – Clinic'!G$12:G$2011,$AT977)))</f>
        <v/>
      </c>
      <c r="H977" s="176" t="str">
        <f>IF($AR977="","",IF(INDEX('Required State Input – Clinic'!H$12:H$2011,$AT977)="","",INDEX('Required State Input – Clinic'!H$12:H$2011,$AT977)))</f>
        <v/>
      </c>
      <c r="I977" s="177" t="str">
        <f>IF($AR977="","",IF(INDEX('Required State Input – Clinic'!I$12:I$2011,$AT977)="","",INDEX('Required State Input – Clinic'!I$12:I$2011,$AT977)))</f>
        <v/>
      </c>
      <c r="J977" s="176" t="str">
        <f>IF($AR977="","",IF(INDEX('Required State Input – Clinic'!J$12:J$2011,$AT977)="","",INDEX('Required State Input – Clinic'!J$12:J$2011,$AT977)))</f>
        <v/>
      </c>
      <c r="K977" s="178" t="str">
        <f>IF($AR977="","",IF(INDEX('Required State Input – Clinic'!K$12:K$2011,$AT977)="","",INDEX('Required State Input – Clinic'!K$12:K$2011,$AT977)))</f>
        <v/>
      </c>
      <c r="L977" s="179" t="str">
        <f>IF($AR977="","",IF(INDEX('Required State Input – Clinic'!L$12:L$2011,$AT977)="","",INDEX('Required State Input – Clinic'!L$12:L$2011,$AT977)))</f>
        <v/>
      </c>
      <c r="M977" s="169" t="str">
        <f>IF($AR977="","",IF(INDEX('Required State Input – Clinic'!M$12:M$2011,$AT977)="","",INDEX('Required State Input – Clinic'!M$12:M$2011,$AT977)))</f>
        <v/>
      </c>
      <c r="N977" s="169" t="str">
        <f>IF($AR977="","",IF(INDEX('Required State Input – Clinic'!N$12:N$2011,$AT977)="","",INDEX('Required State Input – Clinic'!N$12:N$2011,$AT977)))</f>
        <v/>
      </c>
      <c r="O977" s="170" t="str">
        <f>IF($AR977="","",IF(INDEX('Required State Input – Clinic'!O$12:O$2011,$AT977)="","",ROUND(INDEX('Required State Input – Clinic'!O$12:O$2011,$AT977),2)))</f>
        <v/>
      </c>
      <c r="P977" s="170" t="str">
        <f>IF($AR977="","",IF(INDEX('Required State Input – Clinic'!P$12:P$2011,$AT977)="","",ROUND(INDEX('Required State Input – Clinic'!P$12:P$2011,$AT977),2)))</f>
        <v/>
      </c>
      <c r="Q977" s="170" t="str">
        <f>IF($AR977="","",IF(INDEX('Required State Input – Clinic'!Q$12:Q$2011,$AT977)="","",ROUND(INDEX('Required State Input – Clinic'!Q$12:Q$2011,$AT977),2)))</f>
        <v/>
      </c>
      <c r="R977" s="276" t="str">
        <f t="shared" si="150"/>
        <v/>
      </c>
      <c r="S977" s="171" t="str">
        <f>IF($AR977="","",IF(INDEX('Required State Input – Clinic'!R$12:R$2011,$AT977)="","",INDEX('Required State Input – Clinic'!R$12:R$2011,$AT977)))</f>
        <v/>
      </c>
      <c r="T977" s="169" t="str">
        <f>IF($AR977="","",IF(INDEX('Required State Input – Clinic'!S$12:S$2011,$AT977)="","",INDEX('Required State Input – Clinic'!S$12:S$2011,$AT977)))</f>
        <v/>
      </c>
      <c r="U977" s="170" t="str">
        <f>IF($AR977="","",IF(INDEX('Required State Input – Clinic'!T$12:T$2011,$AT977)="","",ROUND(INDEX('Required State Input – Clinic'!T$12:T$2011,$AT977),2)))</f>
        <v/>
      </c>
      <c r="V977" s="170" t="str">
        <f>IF($AR977="","",IF(INDEX('Required State Input – Clinic'!U$12:U$2011,$AT977)="","",ROUND(INDEX('Required State Input – Clinic'!U$12:U$2011,$AT977),2)))</f>
        <v/>
      </c>
      <c r="W977" s="170" t="str">
        <f>IF($AR977="","",IF(INDEX('Required State Input – Clinic'!V$12:V$2011,$AT977)="",0,ROUND(INDEX('Required State Input – Clinic'!V$12:V$2011,$AT977),2)))</f>
        <v/>
      </c>
      <c r="X977" s="170" t="str">
        <f>IF($AR977="","",IF(INDEX('Required State Input – Clinic'!W$12:W$2011,$AT977)="",0,ROUND(INDEX('Required State Input – Clinic'!W$12:W$2011,$AT977),2)))</f>
        <v/>
      </c>
      <c r="Y977" s="170" t="str">
        <f>IF($AR977="","",IF(INDEX('Required State Input – Clinic'!X$12:X$2011,$AT977)="",0,ROUND(INDEX('Required State Input – Clinic'!X$12:X$2011,$AT977),2)))</f>
        <v/>
      </c>
      <c r="Z977" s="180" t="str">
        <f t="shared" si="151"/>
        <v/>
      </c>
      <c r="AA977" s="179" t="str">
        <f>IF($AR977="","",IF(INDEX('Required State Input – Clinic'!Y$12:Y$2011,$AT977)="","",INDEX('Required State Input – Clinic'!Y$12:Y$2011,$AT977)))</f>
        <v/>
      </c>
      <c r="AB977" s="172" t="str">
        <f>IF($AR977="","",IF(INDEX('Required State Input – Clinic'!Z$12:Z$2011,$AT977)="","",ROUND(INDEX('Required State Input – Clinic'!Z$12:Z$2011,$AT977),4)))</f>
        <v/>
      </c>
      <c r="AC977" s="172" t="str">
        <f>IF($AR977="","",IF(INDEX('Required State Input – Clinic'!AA$12:AA$2011,$AT977)="","",ROUND(INDEX('Required State Input – Clinic'!AA$12:AA$2011,$AT977),4)))</f>
        <v/>
      </c>
      <c r="AD977" s="180" t="str">
        <f t="shared" si="152"/>
        <v/>
      </c>
      <c r="AE977" s="194" t="str">
        <f t="shared" si="153"/>
        <v/>
      </c>
      <c r="AF977" s="177" t="str">
        <f>IF($AR977="","",IF(INDEX('Required State Input – Clinic'!AB$12:AB$2011,$AT977)="","",INDEX('Required State Input – Clinic'!AB$12:AB$2011,$AT977)))</f>
        <v/>
      </c>
      <c r="AG977" s="172" t="str">
        <f>IF($AR977="","",IF(INDEX('Required State Input – Clinic'!AC$12:AC$2011,$AT977)="","",ROUND(INDEX('Required State Input – Clinic'!AC$12:AC$2011,$AT977),4)))</f>
        <v/>
      </c>
      <c r="AH977" s="180" t="str">
        <f t="shared" si="154"/>
        <v/>
      </c>
      <c r="AI977" s="173" t="str">
        <f>IF($AR977="","",IF(INDEX('Required State Input – Clinic'!AD$12:AD$2011,$AT977)="",0,ROUND(INDEX('Required State Input – Clinic'!AD$12:AD$2011,$AT977),2)))</f>
        <v/>
      </c>
      <c r="AJ977" s="180" t="str">
        <f t="shared" si="155"/>
        <v/>
      </c>
      <c r="AK977" s="194" t="str">
        <f t="shared" si="156"/>
        <v/>
      </c>
      <c r="AL977" s="170" t="str">
        <f>IF($AR977="","",IF(INDEX('Required State Input – Clinic'!AE$12:AE$2011,$AT977)="",0,ROUND(INDEX('Required State Input – Clinic'!AE$12:AE$2011,$AT977),2)))</f>
        <v/>
      </c>
      <c r="AM977" s="180" t="str">
        <f t="shared" si="157"/>
        <v/>
      </c>
      <c r="AR977" t="str">
        <f t="shared" si="158"/>
        <v/>
      </c>
      <c r="AS977" t="str">
        <f t="shared" si="159"/>
        <v/>
      </c>
      <c r="AT977" t="str">
        <f>IF(AR977="","",MATCH(AS977,'Required State Input – Clinic'!$AS$12:$AS$2011,FALSE))</f>
        <v/>
      </c>
    </row>
    <row r="978" spans="1:46" x14ac:dyDescent="0.25">
      <c r="A978" s="218" t="s">
        <v>257</v>
      </c>
      <c r="B978" s="174" t="str">
        <f>IF($AR978="","",IF(INDEX('Required State Input – Clinic'!B$12:B$2011,$AT978)="","",INDEX('Required State Input – Clinic'!B$12:B$2011,$AT978)))</f>
        <v/>
      </c>
      <c r="C978" s="168" t="str">
        <f>IF($AR978="","",IF(INDEX('Required State Input – Clinic'!C$12:C$2011,$AT978)="","",INDEX('Required State Input – Clinic'!C$12:C$2011,$AT978)))</f>
        <v/>
      </c>
      <c r="D978" s="175" t="str">
        <f>IF($AR978="","",IF(INDEX('Required State Input – Clinic'!D$12:D$2011,$AT978)="","",INDEX('Required State Input – Clinic'!D$12:D$2011,$AT978)))</f>
        <v/>
      </c>
      <c r="E978" s="174" t="str">
        <f>IF($AR978="","",IF(INDEX('Required State Input – Clinic'!E$12:E$2011,$AT978)="","",INDEX('Required State Input – Clinic'!E$12:E$2011,$AT978)))</f>
        <v/>
      </c>
      <c r="F978" s="176" t="str">
        <f>IF($AR978="","",IF(INDEX('Required State Input – Clinic'!F$12:F$2011,$AT978)="","",INDEX('Required State Input – Clinic'!F$12:F$2011,$AT978)))</f>
        <v/>
      </c>
      <c r="G978" s="176" t="str">
        <f>IF($AR978="","",IF(INDEX('Required State Input – Clinic'!G$12:G$2011,$AT978)="","",INDEX('Required State Input – Clinic'!G$12:G$2011,$AT978)))</f>
        <v/>
      </c>
      <c r="H978" s="176" t="str">
        <f>IF($AR978="","",IF(INDEX('Required State Input – Clinic'!H$12:H$2011,$AT978)="","",INDEX('Required State Input – Clinic'!H$12:H$2011,$AT978)))</f>
        <v/>
      </c>
      <c r="I978" s="177" t="str">
        <f>IF($AR978="","",IF(INDEX('Required State Input – Clinic'!I$12:I$2011,$AT978)="","",INDEX('Required State Input – Clinic'!I$12:I$2011,$AT978)))</f>
        <v/>
      </c>
      <c r="J978" s="176" t="str">
        <f>IF($AR978="","",IF(INDEX('Required State Input – Clinic'!J$12:J$2011,$AT978)="","",INDEX('Required State Input – Clinic'!J$12:J$2011,$AT978)))</f>
        <v/>
      </c>
      <c r="K978" s="178" t="str">
        <f>IF($AR978="","",IF(INDEX('Required State Input – Clinic'!K$12:K$2011,$AT978)="","",INDEX('Required State Input – Clinic'!K$12:K$2011,$AT978)))</f>
        <v/>
      </c>
      <c r="L978" s="179" t="str">
        <f>IF($AR978="","",IF(INDEX('Required State Input – Clinic'!L$12:L$2011,$AT978)="","",INDEX('Required State Input – Clinic'!L$12:L$2011,$AT978)))</f>
        <v/>
      </c>
      <c r="M978" s="169" t="str">
        <f>IF($AR978="","",IF(INDEX('Required State Input – Clinic'!M$12:M$2011,$AT978)="","",INDEX('Required State Input – Clinic'!M$12:M$2011,$AT978)))</f>
        <v/>
      </c>
      <c r="N978" s="169" t="str">
        <f>IF($AR978="","",IF(INDEX('Required State Input – Clinic'!N$12:N$2011,$AT978)="","",INDEX('Required State Input – Clinic'!N$12:N$2011,$AT978)))</f>
        <v/>
      </c>
      <c r="O978" s="170" t="str">
        <f>IF($AR978="","",IF(INDEX('Required State Input – Clinic'!O$12:O$2011,$AT978)="","",ROUND(INDEX('Required State Input – Clinic'!O$12:O$2011,$AT978),2)))</f>
        <v/>
      </c>
      <c r="P978" s="170" t="str">
        <f>IF($AR978="","",IF(INDEX('Required State Input – Clinic'!P$12:P$2011,$AT978)="","",ROUND(INDEX('Required State Input – Clinic'!P$12:P$2011,$AT978),2)))</f>
        <v/>
      </c>
      <c r="Q978" s="170" t="str">
        <f>IF($AR978="","",IF(INDEX('Required State Input – Clinic'!Q$12:Q$2011,$AT978)="","",ROUND(INDEX('Required State Input – Clinic'!Q$12:Q$2011,$AT978),2)))</f>
        <v/>
      </c>
      <c r="R978" s="276" t="str">
        <f t="shared" si="150"/>
        <v/>
      </c>
      <c r="S978" s="171" t="str">
        <f>IF($AR978="","",IF(INDEX('Required State Input – Clinic'!R$12:R$2011,$AT978)="","",INDEX('Required State Input – Clinic'!R$12:R$2011,$AT978)))</f>
        <v/>
      </c>
      <c r="T978" s="169" t="str">
        <f>IF($AR978="","",IF(INDEX('Required State Input – Clinic'!S$12:S$2011,$AT978)="","",INDEX('Required State Input – Clinic'!S$12:S$2011,$AT978)))</f>
        <v/>
      </c>
      <c r="U978" s="170" t="str">
        <f>IF($AR978="","",IF(INDEX('Required State Input – Clinic'!T$12:T$2011,$AT978)="","",ROUND(INDEX('Required State Input – Clinic'!T$12:T$2011,$AT978),2)))</f>
        <v/>
      </c>
      <c r="V978" s="170" t="str">
        <f>IF($AR978="","",IF(INDEX('Required State Input – Clinic'!U$12:U$2011,$AT978)="","",ROUND(INDEX('Required State Input – Clinic'!U$12:U$2011,$AT978),2)))</f>
        <v/>
      </c>
      <c r="W978" s="170" t="str">
        <f>IF($AR978="","",IF(INDEX('Required State Input – Clinic'!V$12:V$2011,$AT978)="",0,ROUND(INDEX('Required State Input – Clinic'!V$12:V$2011,$AT978),2)))</f>
        <v/>
      </c>
      <c r="X978" s="170" t="str">
        <f>IF($AR978="","",IF(INDEX('Required State Input – Clinic'!W$12:W$2011,$AT978)="",0,ROUND(INDEX('Required State Input – Clinic'!W$12:W$2011,$AT978),2)))</f>
        <v/>
      </c>
      <c r="Y978" s="170" t="str">
        <f>IF($AR978="","",IF(INDEX('Required State Input – Clinic'!X$12:X$2011,$AT978)="",0,ROUND(INDEX('Required State Input – Clinic'!X$12:X$2011,$AT978),2)))</f>
        <v/>
      </c>
      <c r="Z978" s="180" t="str">
        <f t="shared" si="151"/>
        <v/>
      </c>
      <c r="AA978" s="179" t="str">
        <f>IF($AR978="","",IF(INDEX('Required State Input – Clinic'!Y$12:Y$2011,$AT978)="","",INDEX('Required State Input – Clinic'!Y$12:Y$2011,$AT978)))</f>
        <v/>
      </c>
      <c r="AB978" s="172" t="str">
        <f>IF($AR978="","",IF(INDEX('Required State Input – Clinic'!Z$12:Z$2011,$AT978)="","",ROUND(INDEX('Required State Input – Clinic'!Z$12:Z$2011,$AT978),4)))</f>
        <v/>
      </c>
      <c r="AC978" s="172" t="str">
        <f>IF($AR978="","",IF(INDEX('Required State Input – Clinic'!AA$12:AA$2011,$AT978)="","",ROUND(INDEX('Required State Input – Clinic'!AA$12:AA$2011,$AT978),4)))</f>
        <v/>
      </c>
      <c r="AD978" s="180" t="str">
        <f t="shared" si="152"/>
        <v/>
      </c>
      <c r="AE978" s="194" t="str">
        <f t="shared" si="153"/>
        <v/>
      </c>
      <c r="AF978" s="177" t="str">
        <f>IF($AR978="","",IF(INDEX('Required State Input – Clinic'!AB$12:AB$2011,$AT978)="","",INDEX('Required State Input – Clinic'!AB$12:AB$2011,$AT978)))</f>
        <v/>
      </c>
      <c r="AG978" s="172" t="str">
        <f>IF($AR978="","",IF(INDEX('Required State Input – Clinic'!AC$12:AC$2011,$AT978)="","",ROUND(INDEX('Required State Input – Clinic'!AC$12:AC$2011,$AT978),4)))</f>
        <v/>
      </c>
      <c r="AH978" s="180" t="str">
        <f t="shared" si="154"/>
        <v/>
      </c>
      <c r="AI978" s="173" t="str">
        <f>IF($AR978="","",IF(INDEX('Required State Input – Clinic'!AD$12:AD$2011,$AT978)="",0,ROUND(INDEX('Required State Input – Clinic'!AD$12:AD$2011,$AT978),2)))</f>
        <v/>
      </c>
      <c r="AJ978" s="180" t="str">
        <f t="shared" si="155"/>
        <v/>
      </c>
      <c r="AK978" s="194" t="str">
        <f t="shared" si="156"/>
        <v/>
      </c>
      <c r="AL978" s="170" t="str">
        <f>IF($AR978="","",IF(INDEX('Required State Input – Clinic'!AE$12:AE$2011,$AT978)="",0,ROUND(INDEX('Required State Input – Clinic'!AE$12:AE$2011,$AT978),2)))</f>
        <v/>
      </c>
      <c r="AM978" s="180" t="str">
        <f t="shared" si="157"/>
        <v/>
      </c>
      <c r="AR978" t="str">
        <f t="shared" si="158"/>
        <v/>
      </c>
      <c r="AS978" t="str">
        <f t="shared" si="159"/>
        <v/>
      </c>
      <c r="AT978" t="str">
        <f>IF(AR978="","",MATCH(AS978,'Required State Input – Clinic'!$AS$12:$AS$2011,FALSE))</f>
        <v/>
      </c>
    </row>
    <row r="979" spans="1:46" x14ac:dyDescent="0.25">
      <c r="A979" s="218" t="s">
        <v>257</v>
      </c>
      <c r="B979" s="174" t="str">
        <f>IF($AR979="","",IF(INDEX('Required State Input – Clinic'!B$12:B$2011,$AT979)="","",INDEX('Required State Input – Clinic'!B$12:B$2011,$AT979)))</f>
        <v/>
      </c>
      <c r="C979" s="168" t="str">
        <f>IF($AR979="","",IF(INDEX('Required State Input – Clinic'!C$12:C$2011,$AT979)="","",INDEX('Required State Input – Clinic'!C$12:C$2011,$AT979)))</f>
        <v/>
      </c>
      <c r="D979" s="175" t="str">
        <f>IF($AR979="","",IF(INDEX('Required State Input – Clinic'!D$12:D$2011,$AT979)="","",INDEX('Required State Input – Clinic'!D$12:D$2011,$AT979)))</f>
        <v/>
      </c>
      <c r="E979" s="174" t="str">
        <f>IF($AR979="","",IF(INDEX('Required State Input – Clinic'!E$12:E$2011,$AT979)="","",INDEX('Required State Input – Clinic'!E$12:E$2011,$AT979)))</f>
        <v/>
      </c>
      <c r="F979" s="176" t="str">
        <f>IF($AR979="","",IF(INDEX('Required State Input – Clinic'!F$12:F$2011,$AT979)="","",INDEX('Required State Input – Clinic'!F$12:F$2011,$AT979)))</f>
        <v/>
      </c>
      <c r="G979" s="176" t="str">
        <f>IF($AR979="","",IF(INDEX('Required State Input – Clinic'!G$12:G$2011,$AT979)="","",INDEX('Required State Input – Clinic'!G$12:G$2011,$AT979)))</f>
        <v/>
      </c>
      <c r="H979" s="176" t="str">
        <f>IF($AR979="","",IF(INDEX('Required State Input – Clinic'!H$12:H$2011,$AT979)="","",INDEX('Required State Input – Clinic'!H$12:H$2011,$AT979)))</f>
        <v/>
      </c>
      <c r="I979" s="177" t="str">
        <f>IF($AR979="","",IF(INDEX('Required State Input – Clinic'!I$12:I$2011,$AT979)="","",INDEX('Required State Input – Clinic'!I$12:I$2011,$AT979)))</f>
        <v/>
      </c>
      <c r="J979" s="176" t="str">
        <f>IF($AR979="","",IF(INDEX('Required State Input – Clinic'!J$12:J$2011,$AT979)="","",INDEX('Required State Input – Clinic'!J$12:J$2011,$AT979)))</f>
        <v/>
      </c>
      <c r="K979" s="178" t="str">
        <f>IF($AR979="","",IF(INDEX('Required State Input – Clinic'!K$12:K$2011,$AT979)="","",INDEX('Required State Input – Clinic'!K$12:K$2011,$AT979)))</f>
        <v/>
      </c>
      <c r="L979" s="179" t="str">
        <f>IF($AR979="","",IF(INDEX('Required State Input – Clinic'!L$12:L$2011,$AT979)="","",INDEX('Required State Input – Clinic'!L$12:L$2011,$AT979)))</f>
        <v/>
      </c>
      <c r="M979" s="169" t="str">
        <f>IF($AR979="","",IF(INDEX('Required State Input – Clinic'!M$12:M$2011,$AT979)="","",INDEX('Required State Input – Clinic'!M$12:M$2011,$AT979)))</f>
        <v/>
      </c>
      <c r="N979" s="169" t="str">
        <f>IF($AR979="","",IF(INDEX('Required State Input – Clinic'!N$12:N$2011,$AT979)="","",INDEX('Required State Input – Clinic'!N$12:N$2011,$AT979)))</f>
        <v/>
      </c>
      <c r="O979" s="170" t="str">
        <f>IF($AR979="","",IF(INDEX('Required State Input – Clinic'!O$12:O$2011,$AT979)="","",ROUND(INDEX('Required State Input – Clinic'!O$12:O$2011,$AT979),2)))</f>
        <v/>
      </c>
      <c r="P979" s="170" t="str">
        <f>IF($AR979="","",IF(INDEX('Required State Input – Clinic'!P$12:P$2011,$AT979)="","",ROUND(INDEX('Required State Input – Clinic'!P$12:P$2011,$AT979),2)))</f>
        <v/>
      </c>
      <c r="Q979" s="170" t="str">
        <f>IF($AR979="","",IF(INDEX('Required State Input – Clinic'!Q$12:Q$2011,$AT979)="","",ROUND(INDEX('Required State Input – Clinic'!Q$12:Q$2011,$AT979),2)))</f>
        <v/>
      </c>
      <c r="R979" s="276" t="str">
        <f t="shared" si="150"/>
        <v/>
      </c>
      <c r="S979" s="171" t="str">
        <f>IF($AR979="","",IF(INDEX('Required State Input – Clinic'!R$12:R$2011,$AT979)="","",INDEX('Required State Input – Clinic'!R$12:R$2011,$AT979)))</f>
        <v/>
      </c>
      <c r="T979" s="169" t="str">
        <f>IF($AR979="","",IF(INDEX('Required State Input – Clinic'!S$12:S$2011,$AT979)="","",INDEX('Required State Input – Clinic'!S$12:S$2011,$AT979)))</f>
        <v/>
      </c>
      <c r="U979" s="170" t="str">
        <f>IF($AR979="","",IF(INDEX('Required State Input – Clinic'!T$12:T$2011,$AT979)="","",ROUND(INDEX('Required State Input – Clinic'!T$12:T$2011,$AT979),2)))</f>
        <v/>
      </c>
      <c r="V979" s="170" t="str">
        <f>IF($AR979="","",IF(INDEX('Required State Input – Clinic'!U$12:U$2011,$AT979)="","",ROUND(INDEX('Required State Input – Clinic'!U$12:U$2011,$AT979),2)))</f>
        <v/>
      </c>
      <c r="W979" s="170" t="str">
        <f>IF($AR979="","",IF(INDEX('Required State Input – Clinic'!V$12:V$2011,$AT979)="",0,ROUND(INDEX('Required State Input – Clinic'!V$12:V$2011,$AT979),2)))</f>
        <v/>
      </c>
      <c r="X979" s="170" t="str">
        <f>IF($AR979="","",IF(INDEX('Required State Input – Clinic'!W$12:W$2011,$AT979)="",0,ROUND(INDEX('Required State Input – Clinic'!W$12:W$2011,$AT979),2)))</f>
        <v/>
      </c>
      <c r="Y979" s="170" t="str">
        <f>IF($AR979="","",IF(INDEX('Required State Input – Clinic'!X$12:X$2011,$AT979)="",0,ROUND(INDEX('Required State Input – Clinic'!X$12:X$2011,$AT979),2)))</f>
        <v/>
      </c>
      <c r="Z979" s="180" t="str">
        <f t="shared" si="151"/>
        <v/>
      </c>
      <c r="AA979" s="179" t="str">
        <f>IF($AR979="","",IF(INDEX('Required State Input – Clinic'!Y$12:Y$2011,$AT979)="","",INDEX('Required State Input – Clinic'!Y$12:Y$2011,$AT979)))</f>
        <v/>
      </c>
      <c r="AB979" s="172" t="str">
        <f>IF($AR979="","",IF(INDEX('Required State Input – Clinic'!Z$12:Z$2011,$AT979)="","",ROUND(INDEX('Required State Input – Clinic'!Z$12:Z$2011,$AT979),4)))</f>
        <v/>
      </c>
      <c r="AC979" s="172" t="str">
        <f>IF($AR979="","",IF(INDEX('Required State Input – Clinic'!AA$12:AA$2011,$AT979)="","",ROUND(INDEX('Required State Input – Clinic'!AA$12:AA$2011,$AT979),4)))</f>
        <v/>
      </c>
      <c r="AD979" s="180" t="str">
        <f t="shared" si="152"/>
        <v/>
      </c>
      <c r="AE979" s="194" t="str">
        <f t="shared" si="153"/>
        <v/>
      </c>
      <c r="AF979" s="177" t="str">
        <f>IF($AR979="","",IF(INDEX('Required State Input – Clinic'!AB$12:AB$2011,$AT979)="","",INDEX('Required State Input – Clinic'!AB$12:AB$2011,$AT979)))</f>
        <v/>
      </c>
      <c r="AG979" s="172" t="str">
        <f>IF($AR979="","",IF(INDEX('Required State Input – Clinic'!AC$12:AC$2011,$AT979)="","",ROUND(INDEX('Required State Input – Clinic'!AC$12:AC$2011,$AT979),4)))</f>
        <v/>
      </c>
      <c r="AH979" s="180" t="str">
        <f t="shared" si="154"/>
        <v/>
      </c>
      <c r="AI979" s="173" t="str">
        <f>IF($AR979="","",IF(INDEX('Required State Input – Clinic'!AD$12:AD$2011,$AT979)="",0,ROUND(INDEX('Required State Input – Clinic'!AD$12:AD$2011,$AT979),2)))</f>
        <v/>
      </c>
      <c r="AJ979" s="180" t="str">
        <f t="shared" si="155"/>
        <v/>
      </c>
      <c r="AK979" s="194" t="str">
        <f t="shared" si="156"/>
        <v/>
      </c>
      <c r="AL979" s="170" t="str">
        <f>IF($AR979="","",IF(INDEX('Required State Input – Clinic'!AE$12:AE$2011,$AT979)="",0,ROUND(INDEX('Required State Input – Clinic'!AE$12:AE$2011,$AT979),2)))</f>
        <v/>
      </c>
      <c r="AM979" s="180" t="str">
        <f t="shared" si="157"/>
        <v/>
      </c>
      <c r="AR979" t="str">
        <f t="shared" si="158"/>
        <v/>
      </c>
      <c r="AS979" t="str">
        <f t="shared" si="159"/>
        <v/>
      </c>
      <c r="AT979" t="str">
        <f>IF(AR979="","",MATCH(AS979,'Required State Input – Clinic'!$AS$12:$AS$2011,FALSE))</f>
        <v/>
      </c>
    </row>
    <row r="980" spans="1:46" x14ac:dyDescent="0.25">
      <c r="A980" s="218" t="s">
        <v>257</v>
      </c>
      <c r="B980" s="174" t="str">
        <f>IF($AR980="","",IF(INDEX('Required State Input – Clinic'!B$12:B$2011,$AT980)="","",INDEX('Required State Input – Clinic'!B$12:B$2011,$AT980)))</f>
        <v/>
      </c>
      <c r="C980" s="168" t="str">
        <f>IF($AR980="","",IF(INDEX('Required State Input – Clinic'!C$12:C$2011,$AT980)="","",INDEX('Required State Input – Clinic'!C$12:C$2011,$AT980)))</f>
        <v/>
      </c>
      <c r="D980" s="175" t="str">
        <f>IF($AR980="","",IF(INDEX('Required State Input – Clinic'!D$12:D$2011,$AT980)="","",INDEX('Required State Input – Clinic'!D$12:D$2011,$AT980)))</f>
        <v/>
      </c>
      <c r="E980" s="174" t="str">
        <f>IF($AR980="","",IF(INDEX('Required State Input – Clinic'!E$12:E$2011,$AT980)="","",INDEX('Required State Input – Clinic'!E$12:E$2011,$AT980)))</f>
        <v/>
      </c>
      <c r="F980" s="176" t="str">
        <f>IF($AR980="","",IF(INDEX('Required State Input – Clinic'!F$12:F$2011,$AT980)="","",INDEX('Required State Input – Clinic'!F$12:F$2011,$AT980)))</f>
        <v/>
      </c>
      <c r="G980" s="176" t="str">
        <f>IF($AR980="","",IF(INDEX('Required State Input – Clinic'!G$12:G$2011,$AT980)="","",INDEX('Required State Input – Clinic'!G$12:G$2011,$AT980)))</f>
        <v/>
      </c>
      <c r="H980" s="176" t="str">
        <f>IF($AR980="","",IF(INDEX('Required State Input – Clinic'!H$12:H$2011,$AT980)="","",INDEX('Required State Input – Clinic'!H$12:H$2011,$AT980)))</f>
        <v/>
      </c>
      <c r="I980" s="177" t="str">
        <f>IF($AR980="","",IF(INDEX('Required State Input – Clinic'!I$12:I$2011,$AT980)="","",INDEX('Required State Input – Clinic'!I$12:I$2011,$AT980)))</f>
        <v/>
      </c>
      <c r="J980" s="176" t="str">
        <f>IF($AR980="","",IF(INDEX('Required State Input – Clinic'!J$12:J$2011,$AT980)="","",INDEX('Required State Input – Clinic'!J$12:J$2011,$AT980)))</f>
        <v/>
      </c>
      <c r="K980" s="178" t="str">
        <f>IF($AR980="","",IF(INDEX('Required State Input – Clinic'!K$12:K$2011,$AT980)="","",INDEX('Required State Input – Clinic'!K$12:K$2011,$AT980)))</f>
        <v/>
      </c>
      <c r="L980" s="179" t="str">
        <f>IF($AR980="","",IF(INDEX('Required State Input – Clinic'!L$12:L$2011,$AT980)="","",INDEX('Required State Input – Clinic'!L$12:L$2011,$AT980)))</f>
        <v/>
      </c>
      <c r="M980" s="169" t="str">
        <f>IF($AR980="","",IF(INDEX('Required State Input – Clinic'!M$12:M$2011,$AT980)="","",INDEX('Required State Input – Clinic'!M$12:M$2011,$AT980)))</f>
        <v/>
      </c>
      <c r="N980" s="169" t="str">
        <f>IF($AR980="","",IF(INDEX('Required State Input – Clinic'!N$12:N$2011,$AT980)="","",INDEX('Required State Input – Clinic'!N$12:N$2011,$AT980)))</f>
        <v/>
      </c>
      <c r="O980" s="170" t="str">
        <f>IF($AR980="","",IF(INDEX('Required State Input – Clinic'!O$12:O$2011,$AT980)="","",ROUND(INDEX('Required State Input – Clinic'!O$12:O$2011,$AT980),2)))</f>
        <v/>
      </c>
      <c r="P980" s="170" t="str">
        <f>IF($AR980="","",IF(INDEX('Required State Input – Clinic'!P$12:P$2011,$AT980)="","",ROUND(INDEX('Required State Input – Clinic'!P$12:P$2011,$AT980),2)))</f>
        <v/>
      </c>
      <c r="Q980" s="170" t="str">
        <f>IF($AR980="","",IF(INDEX('Required State Input – Clinic'!Q$12:Q$2011,$AT980)="","",ROUND(INDEX('Required State Input – Clinic'!Q$12:Q$2011,$AT980),2)))</f>
        <v/>
      </c>
      <c r="R980" s="276" t="str">
        <f t="shared" si="150"/>
        <v/>
      </c>
      <c r="S980" s="171" t="str">
        <f>IF($AR980="","",IF(INDEX('Required State Input – Clinic'!R$12:R$2011,$AT980)="","",INDEX('Required State Input – Clinic'!R$12:R$2011,$AT980)))</f>
        <v/>
      </c>
      <c r="T980" s="169" t="str">
        <f>IF($AR980="","",IF(INDEX('Required State Input – Clinic'!S$12:S$2011,$AT980)="","",INDEX('Required State Input – Clinic'!S$12:S$2011,$AT980)))</f>
        <v/>
      </c>
      <c r="U980" s="170" t="str">
        <f>IF($AR980="","",IF(INDEX('Required State Input – Clinic'!T$12:T$2011,$AT980)="","",ROUND(INDEX('Required State Input – Clinic'!T$12:T$2011,$AT980),2)))</f>
        <v/>
      </c>
      <c r="V980" s="170" t="str">
        <f>IF($AR980="","",IF(INDEX('Required State Input – Clinic'!U$12:U$2011,$AT980)="","",ROUND(INDEX('Required State Input – Clinic'!U$12:U$2011,$AT980),2)))</f>
        <v/>
      </c>
      <c r="W980" s="170" t="str">
        <f>IF($AR980="","",IF(INDEX('Required State Input – Clinic'!V$12:V$2011,$AT980)="",0,ROUND(INDEX('Required State Input – Clinic'!V$12:V$2011,$AT980),2)))</f>
        <v/>
      </c>
      <c r="X980" s="170" t="str">
        <f>IF($AR980="","",IF(INDEX('Required State Input – Clinic'!W$12:W$2011,$AT980)="",0,ROUND(INDEX('Required State Input – Clinic'!W$12:W$2011,$AT980),2)))</f>
        <v/>
      </c>
      <c r="Y980" s="170" t="str">
        <f>IF($AR980="","",IF(INDEX('Required State Input – Clinic'!X$12:X$2011,$AT980)="",0,ROUND(INDEX('Required State Input – Clinic'!X$12:X$2011,$AT980),2)))</f>
        <v/>
      </c>
      <c r="Z980" s="180" t="str">
        <f t="shared" si="151"/>
        <v/>
      </c>
      <c r="AA980" s="179" t="str">
        <f>IF($AR980="","",IF(INDEX('Required State Input – Clinic'!Y$12:Y$2011,$AT980)="","",INDEX('Required State Input – Clinic'!Y$12:Y$2011,$AT980)))</f>
        <v/>
      </c>
      <c r="AB980" s="172" t="str">
        <f>IF($AR980="","",IF(INDEX('Required State Input – Clinic'!Z$12:Z$2011,$AT980)="","",ROUND(INDEX('Required State Input – Clinic'!Z$12:Z$2011,$AT980),4)))</f>
        <v/>
      </c>
      <c r="AC980" s="172" t="str">
        <f>IF($AR980="","",IF(INDEX('Required State Input – Clinic'!AA$12:AA$2011,$AT980)="","",ROUND(INDEX('Required State Input – Clinic'!AA$12:AA$2011,$AT980),4)))</f>
        <v/>
      </c>
      <c r="AD980" s="180" t="str">
        <f t="shared" si="152"/>
        <v/>
      </c>
      <c r="AE980" s="194" t="str">
        <f t="shared" si="153"/>
        <v/>
      </c>
      <c r="AF980" s="177" t="str">
        <f>IF($AR980="","",IF(INDEX('Required State Input – Clinic'!AB$12:AB$2011,$AT980)="","",INDEX('Required State Input – Clinic'!AB$12:AB$2011,$AT980)))</f>
        <v/>
      </c>
      <c r="AG980" s="172" t="str">
        <f>IF($AR980="","",IF(INDEX('Required State Input – Clinic'!AC$12:AC$2011,$AT980)="","",ROUND(INDEX('Required State Input – Clinic'!AC$12:AC$2011,$AT980),4)))</f>
        <v/>
      </c>
      <c r="AH980" s="180" t="str">
        <f t="shared" si="154"/>
        <v/>
      </c>
      <c r="AI980" s="173" t="str">
        <f>IF($AR980="","",IF(INDEX('Required State Input – Clinic'!AD$12:AD$2011,$AT980)="",0,ROUND(INDEX('Required State Input – Clinic'!AD$12:AD$2011,$AT980),2)))</f>
        <v/>
      </c>
      <c r="AJ980" s="180" t="str">
        <f t="shared" si="155"/>
        <v/>
      </c>
      <c r="AK980" s="194" t="str">
        <f t="shared" si="156"/>
        <v/>
      </c>
      <c r="AL980" s="170" t="str">
        <f>IF($AR980="","",IF(INDEX('Required State Input – Clinic'!AE$12:AE$2011,$AT980)="",0,ROUND(INDEX('Required State Input – Clinic'!AE$12:AE$2011,$AT980),2)))</f>
        <v/>
      </c>
      <c r="AM980" s="180" t="str">
        <f t="shared" si="157"/>
        <v/>
      </c>
      <c r="AR980" t="str">
        <f t="shared" si="158"/>
        <v/>
      </c>
      <c r="AS980" t="str">
        <f t="shared" si="159"/>
        <v/>
      </c>
      <c r="AT980" t="str">
        <f>IF(AR980="","",MATCH(AS980,'Required State Input – Clinic'!$AS$12:$AS$2011,FALSE))</f>
        <v/>
      </c>
    </row>
    <row r="981" spans="1:46" x14ac:dyDescent="0.25">
      <c r="A981" s="218" t="s">
        <v>257</v>
      </c>
      <c r="B981" s="174" t="str">
        <f>IF($AR981="","",IF(INDEX('Required State Input – Clinic'!B$12:B$2011,$AT981)="","",INDEX('Required State Input – Clinic'!B$12:B$2011,$AT981)))</f>
        <v/>
      </c>
      <c r="C981" s="168" t="str">
        <f>IF($AR981="","",IF(INDEX('Required State Input – Clinic'!C$12:C$2011,$AT981)="","",INDEX('Required State Input – Clinic'!C$12:C$2011,$AT981)))</f>
        <v/>
      </c>
      <c r="D981" s="175" t="str">
        <f>IF($AR981="","",IF(INDEX('Required State Input – Clinic'!D$12:D$2011,$AT981)="","",INDEX('Required State Input – Clinic'!D$12:D$2011,$AT981)))</f>
        <v/>
      </c>
      <c r="E981" s="174" t="str">
        <f>IF($AR981="","",IF(INDEX('Required State Input – Clinic'!E$12:E$2011,$AT981)="","",INDEX('Required State Input – Clinic'!E$12:E$2011,$AT981)))</f>
        <v/>
      </c>
      <c r="F981" s="176" t="str">
        <f>IF($AR981="","",IF(INDEX('Required State Input – Clinic'!F$12:F$2011,$AT981)="","",INDEX('Required State Input – Clinic'!F$12:F$2011,$AT981)))</f>
        <v/>
      </c>
      <c r="G981" s="176" t="str">
        <f>IF($AR981="","",IF(INDEX('Required State Input – Clinic'!G$12:G$2011,$AT981)="","",INDEX('Required State Input – Clinic'!G$12:G$2011,$AT981)))</f>
        <v/>
      </c>
      <c r="H981" s="176" t="str">
        <f>IF($AR981="","",IF(INDEX('Required State Input – Clinic'!H$12:H$2011,$AT981)="","",INDEX('Required State Input – Clinic'!H$12:H$2011,$AT981)))</f>
        <v/>
      </c>
      <c r="I981" s="177" t="str">
        <f>IF($AR981="","",IF(INDEX('Required State Input – Clinic'!I$12:I$2011,$AT981)="","",INDEX('Required State Input – Clinic'!I$12:I$2011,$AT981)))</f>
        <v/>
      </c>
      <c r="J981" s="176" t="str">
        <f>IF($AR981="","",IF(INDEX('Required State Input – Clinic'!J$12:J$2011,$AT981)="","",INDEX('Required State Input – Clinic'!J$12:J$2011,$AT981)))</f>
        <v/>
      </c>
      <c r="K981" s="178" t="str">
        <f>IF($AR981="","",IF(INDEX('Required State Input – Clinic'!K$12:K$2011,$AT981)="","",INDEX('Required State Input – Clinic'!K$12:K$2011,$AT981)))</f>
        <v/>
      </c>
      <c r="L981" s="179" t="str">
        <f>IF($AR981="","",IF(INDEX('Required State Input – Clinic'!L$12:L$2011,$AT981)="","",INDEX('Required State Input – Clinic'!L$12:L$2011,$AT981)))</f>
        <v/>
      </c>
      <c r="M981" s="169" t="str">
        <f>IF($AR981="","",IF(INDEX('Required State Input – Clinic'!M$12:M$2011,$AT981)="","",INDEX('Required State Input – Clinic'!M$12:M$2011,$AT981)))</f>
        <v/>
      </c>
      <c r="N981" s="169" t="str">
        <f>IF($AR981="","",IF(INDEX('Required State Input – Clinic'!N$12:N$2011,$AT981)="","",INDEX('Required State Input – Clinic'!N$12:N$2011,$AT981)))</f>
        <v/>
      </c>
      <c r="O981" s="170" t="str">
        <f>IF($AR981="","",IF(INDEX('Required State Input – Clinic'!O$12:O$2011,$AT981)="","",ROUND(INDEX('Required State Input – Clinic'!O$12:O$2011,$AT981),2)))</f>
        <v/>
      </c>
      <c r="P981" s="170" t="str">
        <f>IF($AR981="","",IF(INDEX('Required State Input – Clinic'!P$12:P$2011,$AT981)="","",ROUND(INDEX('Required State Input – Clinic'!P$12:P$2011,$AT981),2)))</f>
        <v/>
      </c>
      <c r="Q981" s="170" t="str">
        <f>IF($AR981="","",IF(INDEX('Required State Input – Clinic'!Q$12:Q$2011,$AT981)="","",ROUND(INDEX('Required State Input – Clinic'!Q$12:Q$2011,$AT981),2)))</f>
        <v/>
      </c>
      <c r="R981" s="276" t="str">
        <f t="shared" si="150"/>
        <v/>
      </c>
      <c r="S981" s="171" t="str">
        <f>IF($AR981="","",IF(INDEX('Required State Input – Clinic'!R$12:R$2011,$AT981)="","",INDEX('Required State Input – Clinic'!R$12:R$2011,$AT981)))</f>
        <v/>
      </c>
      <c r="T981" s="169" t="str">
        <f>IF($AR981="","",IF(INDEX('Required State Input – Clinic'!S$12:S$2011,$AT981)="","",INDEX('Required State Input – Clinic'!S$12:S$2011,$AT981)))</f>
        <v/>
      </c>
      <c r="U981" s="170" t="str">
        <f>IF($AR981="","",IF(INDEX('Required State Input – Clinic'!T$12:T$2011,$AT981)="","",ROUND(INDEX('Required State Input – Clinic'!T$12:T$2011,$AT981),2)))</f>
        <v/>
      </c>
      <c r="V981" s="170" t="str">
        <f>IF($AR981="","",IF(INDEX('Required State Input – Clinic'!U$12:U$2011,$AT981)="","",ROUND(INDEX('Required State Input – Clinic'!U$12:U$2011,$AT981),2)))</f>
        <v/>
      </c>
      <c r="W981" s="170" t="str">
        <f>IF($AR981="","",IF(INDEX('Required State Input – Clinic'!V$12:V$2011,$AT981)="",0,ROUND(INDEX('Required State Input – Clinic'!V$12:V$2011,$AT981),2)))</f>
        <v/>
      </c>
      <c r="X981" s="170" t="str">
        <f>IF($AR981="","",IF(INDEX('Required State Input – Clinic'!W$12:W$2011,$AT981)="",0,ROUND(INDEX('Required State Input – Clinic'!W$12:W$2011,$AT981),2)))</f>
        <v/>
      </c>
      <c r="Y981" s="170" t="str">
        <f>IF($AR981="","",IF(INDEX('Required State Input – Clinic'!X$12:X$2011,$AT981)="",0,ROUND(INDEX('Required State Input – Clinic'!X$12:X$2011,$AT981),2)))</f>
        <v/>
      </c>
      <c r="Z981" s="180" t="str">
        <f t="shared" si="151"/>
        <v/>
      </c>
      <c r="AA981" s="179" t="str">
        <f>IF($AR981="","",IF(INDEX('Required State Input – Clinic'!Y$12:Y$2011,$AT981)="","",INDEX('Required State Input – Clinic'!Y$12:Y$2011,$AT981)))</f>
        <v/>
      </c>
      <c r="AB981" s="172" t="str">
        <f>IF($AR981="","",IF(INDEX('Required State Input – Clinic'!Z$12:Z$2011,$AT981)="","",ROUND(INDEX('Required State Input – Clinic'!Z$12:Z$2011,$AT981),4)))</f>
        <v/>
      </c>
      <c r="AC981" s="172" t="str">
        <f>IF($AR981="","",IF(INDEX('Required State Input – Clinic'!AA$12:AA$2011,$AT981)="","",ROUND(INDEX('Required State Input – Clinic'!AA$12:AA$2011,$AT981),4)))</f>
        <v/>
      </c>
      <c r="AD981" s="180" t="str">
        <f t="shared" si="152"/>
        <v/>
      </c>
      <c r="AE981" s="194" t="str">
        <f t="shared" si="153"/>
        <v/>
      </c>
      <c r="AF981" s="177" t="str">
        <f>IF($AR981="","",IF(INDEX('Required State Input – Clinic'!AB$12:AB$2011,$AT981)="","",INDEX('Required State Input – Clinic'!AB$12:AB$2011,$AT981)))</f>
        <v/>
      </c>
      <c r="AG981" s="172" t="str">
        <f>IF($AR981="","",IF(INDEX('Required State Input – Clinic'!AC$12:AC$2011,$AT981)="","",ROUND(INDEX('Required State Input – Clinic'!AC$12:AC$2011,$AT981),4)))</f>
        <v/>
      </c>
      <c r="AH981" s="180" t="str">
        <f t="shared" si="154"/>
        <v/>
      </c>
      <c r="AI981" s="173" t="str">
        <f>IF($AR981="","",IF(INDEX('Required State Input – Clinic'!AD$12:AD$2011,$AT981)="",0,ROUND(INDEX('Required State Input – Clinic'!AD$12:AD$2011,$AT981),2)))</f>
        <v/>
      </c>
      <c r="AJ981" s="180" t="str">
        <f t="shared" si="155"/>
        <v/>
      </c>
      <c r="AK981" s="194" t="str">
        <f t="shared" si="156"/>
        <v/>
      </c>
      <c r="AL981" s="170" t="str">
        <f>IF($AR981="","",IF(INDEX('Required State Input – Clinic'!AE$12:AE$2011,$AT981)="",0,ROUND(INDEX('Required State Input – Clinic'!AE$12:AE$2011,$AT981),2)))</f>
        <v/>
      </c>
      <c r="AM981" s="180" t="str">
        <f t="shared" si="157"/>
        <v/>
      </c>
      <c r="AR981" t="str">
        <f t="shared" si="158"/>
        <v/>
      </c>
      <c r="AS981" t="str">
        <f t="shared" si="159"/>
        <v/>
      </c>
      <c r="AT981" t="str">
        <f>IF(AR981="","",MATCH(AS981,'Required State Input – Clinic'!$AS$12:$AS$2011,FALSE))</f>
        <v/>
      </c>
    </row>
    <row r="982" spans="1:46" x14ac:dyDescent="0.25">
      <c r="A982" s="218" t="s">
        <v>257</v>
      </c>
      <c r="B982" s="174" t="str">
        <f>IF($AR982="","",IF(INDEX('Required State Input – Clinic'!B$12:B$2011,$AT982)="","",INDEX('Required State Input – Clinic'!B$12:B$2011,$AT982)))</f>
        <v/>
      </c>
      <c r="C982" s="168" t="str">
        <f>IF($AR982="","",IF(INDEX('Required State Input – Clinic'!C$12:C$2011,$AT982)="","",INDEX('Required State Input – Clinic'!C$12:C$2011,$AT982)))</f>
        <v/>
      </c>
      <c r="D982" s="175" t="str">
        <f>IF($AR982="","",IF(INDEX('Required State Input – Clinic'!D$12:D$2011,$AT982)="","",INDEX('Required State Input – Clinic'!D$12:D$2011,$AT982)))</f>
        <v/>
      </c>
      <c r="E982" s="174" t="str">
        <f>IF($AR982="","",IF(INDEX('Required State Input – Clinic'!E$12:E$2011,$AT982)="","",INDEX('Required State Input – Clinic'!E$12:E$2011,$AT982)))</f>
        <v/>
      </c>
      <c r="F982" s="176" t="str">
        <f>IF($AR982="","",IF(INDEX('Required State Input – Clinic'!F$12:F$2011,$AT982)="","",INDEX('Required State Input – Clinic'!F$12:F$2011,$AT982)))</f>
        <v/>
      </c>
      <c r="G982" s="176" t="str">
        <f>IF($AR982="","",IF(INDEX('Required State Input – Clinic'!G$12:G$2011,$AT982)="","",INDEX('Required State Input – Clinic'!G$12:G$2011,$AT982)))</f>
        <v/>
      </c>
      <c r="H982" s="176" t="str">
        <f>IF($AR982="","",IF(INDEX('Required State Input – Clinic'!H$12:H$2011,$AT982)="","",INDEX('Required State Input – Clinic'!H$12:H$2011,$AT982)))</f>
        <v/>
      </c>
      <c r="I982" s="177" t="str">
        <f>IF($AR982="","",IF(INDEX('Required State Input – Clinic'!I$12:I$2011,$AT982)="","",INDEX('Required State Input – Clinic'!I$12:I$2011,$AT982)))</f>
        <v/>
      </c>
      <c r="J982" s="176" t="str">
        <f>IF($AR982="","",IF(INDEX('Required State Input – Clinic'!J$12:J$2011,$AT982)="","",INDEX('Required State Input – Clinic'!J$12:J$2011,$AT982)))</f>
        <v/>
      </c>
      <c r="K982" s="178" t="str">
        <f>IF($AR982="","",IF(INDEX('Required State Input – Clinic'!K$12:K$2011,$AT982)="","",INDEX('Required State Input – Clinic'!K$12:K$2011,$AT982)))</f>
        <v/>
      </c>
      <c r="L982" s="179" t="str">
        <f>IF($AR982="","",IF(INDEX('Required State Input – Clinic'!L$12:L$2011,$AT982)="","",INDEX('Required State Input – Clinic'!L$12:L$2011,$AT982)))</f>
        <v/>
      </c>
      <c r="M982" s="169" t="str">
        <f>IF($AR982="","",IF(INDEX('Required State Input – Clinic'!M$12:M$2011,$AT982)="","",INDEX('Required State Input – Clinic'!M$12:M$2011,$AT982)))</f>
        <v/>
      </c>
      <c r="N982" s="169" t="str">
        <f>IF($AR982="","",IF(INDEX('Required State Input – Clinic'!N$12:N$2011,$AT982)="","",INDEX('Required State Input – Clinic'!N$12:N$2011,$AT982)))</f>
        <v/>
      </c>
      <c r="O982" s="170" t="str">
        <f>IF($AR982="","",IF(INDEX('Required State Input – Clinic'!O$12:O$2011,$AT982)="","",ROUND(INDEX('Required State Input – Clinic'!O$12:O$2011,$AT982),2)))</f>
        <v/>
      </c>
      <c r="P982" s="170" t="str">
        <f>IF($AR982="","",IF(INDEX('Required State Input – Clinic'!P$12:P$2011,$AT982)="","",ROUND(INDEX('Required State Input – Clinic'!P$12:P$2011,$AT982),2)))</f>
        <v/>
      </c>
      <c r="Q982" s="170" t="str">
        <f>IF($AR982="","",IF(INDEX('Required State Input – Clinic'!Q$12:Q$2011,$AT982)="","",ROUND(INDEX('Required State Input – Clinic'!Q$12:Q$2011,$AT982),2)))</f>
        <v/>
      </c>
      <c r="R982" s="276" t="str">
        <f t="shared" si="150"/>
        <v/>
      </c>
      <c r="S982" s="171" t="str">
        <f>IF($AR982="","",IF(INDEX('Required State Input – Clinic'!R$12:R$2011,$AT982)="","",INDEX('Required State Input – Clinic'!R$12:R$2011,$AT982)))</f>
        <v/>
      </c>
      <c r="T982" s="169" t="str">
        <f>IF($AR982="","",IF(INDEX('Required State Input – Clinic'!S$12:S$2011,$AT982)="","",INDEX('Required State Input – Clinic'!S$12:S$2011,$AT982)))</f>
        <v/>
      </c>
      <c r="U982" s="170" t="str">
        <f>IF($AR982="","",IF(INDEX('Required State Input – Clinic'!T$12:T$2011,$AT982)="","",ROUND(INDEX('Required State Input – Clinic'!T$12:T$2011,$AT982),2)))</f>
        <v/>
      </c>
      <c r="V982" s="170" t="str">
        <f>IF($AR982="","",IF(INDEX('Required State Input – Clinic'!U$12:U$2011,$AT982)="","",ROUND(INDEX('Required State Input – Clinic'!U$12:U$2011,$AT982),2)))</f>
        <v/>
      </c>
      <c r="W982" s="170" t="str">
        <f>IF($AR982="","",IF(INDEX('Required State Input – Clinic'!V$12:V$2011,$AT982)="",0,ROUND(INDEX('Required State Input – Clinic'!V$12:V$2011,$AT982),2)))</f>
        <v/>
      </c>
      <c r="X982" s="170" t="str">
        <f>IF($AR982="","",IF(INDEX('Required State Input – Clinic'!W$12:W$2011,$AT982)="",0,ROUND(INDEX('Required State Input – Clinic'!W$12:W$2011,$AT982),2)))</f>
        <v/>
      </c>
      <c r="Y982" s="170" t="str">
        <f>IF($AR982="","",IF(INDEX('Required State Input – Clinic'!X$12:X$2011,$AT982)="",0,ROUND(INDEX('Required State Input – Clinic'!X$12:X$2011,$AT982),2)))</f>
        <v/>
      </c>
      <c r="Z982" s="180" t="str">
        <f t="shared" si="151"/>
        <v/>
      </c>
      <c r="AA982" s="179" t="str">
        <f>IF($AR982="","",IF(INDEX('Required State Input – Clinic'!Y$12:Y$2011,$AT982)="","",INDEX('Required State Input – Clinic'!Y$12:Y$2011,$AT982)))</f>
        <v/>
      </c>
      <c r="AB982" s="172" t="str">
        <f>IF($AR982="","",IF(INDEX('Required State Input – Clinic'!Z$12:Z$2011,$AT982)="","",ROUND(INDEX('Required State Input – Clinic'!Z$12:Z$2011,$AT982),4)))</f>
        <v/>
      </c>
      <c r="AC982" s="172" t="str">
        <f>IF($AR982="","",IF(INDEX('Required State Input – Clinic'!AA$12:AA$2011,$AT982)="","",ROUND(INDEX('Required State Input – Clinic'!AA$12:AA$2011,$AT982),4)))</f>
        <v/>
      </c>
      <c r="AD982" s="180" t="str">
        <f t="shared" si="152"/>
        <v/>
      </c>
      <c r="AE982" s="194" t="str">
        <f t="shared" si="153"/>
        <v/>
      </c>
      <c r="AF982" s="177" t="str">
        <f>IF($AR982="","",IF(INDEX('Required State Input – Clinic'!AB$12:AB$2011,$AT982)="","",INDEX('Required State Input – Clinic'!AB$12:AB$2011,$AT982)))</f>
        <v/>
      </c>
      <c r="AG982" s="172" t="str">
        <f>IF($AR982="","",IF(INDEX('Required State Input – Clinic'!AC$12:AC$2011,$AT982)="","",ROUND(INDEX('Required State Input – Clinic'!AC$12:AC$2011,$AT982),4)))</f>
        <v/>
      </c>
      <c r="AH982" s="180" t="str">
        <f t="shared" si="154"/>
        <v/>
      </c>
      <c r="AI982" s="173" t="str">
        <f>IF($AR982="","",IF(INDEX('Required State Input – Clinic'!AD$12:AD$2011,$AT982)="",0,ROUND(INDEX('Required State Input – Clinic'!AD$12:AD$2011,$AT982),2)))</f>
        <v/>
      </c>
      <c r="AJ982" s="180" t="str">
        <f t="shared" si="155"/>
        <v/>
      </c>
      <c r="AK982" s="194" t="str">
        <f t="shared" si="156"/>
        <v/>
      </c>
      <c r="AL982" s="170" t="str">
        <f>IF($AR982="","",IF(INDEX('Required State Input – Clinic'!AE$12:AE$2011,$AT982)="",0,ROUND(INDEX('Required State Input – Clinic'!AE$12:AE$2011,$AT982),2)))</f>
        <v/>
      </c>
      <c r="AM982" s="180" t="str">
        <f t="shared" si="157"/>
        <v/>
      </c>
      <c r="AR982" t="str">
        <f t="shared" si="158"/>
        <v/>
      </c>
      <c r="AS982" t="str">
        <f t="shared" si="159"/>
        <v/>
      </c>
      <c r="AT982" t="str">
        <f>IF(AR982="","",MATCH(AS982,'Required State Input – Clinic'!$AS$12:$AS$2011,FALSE))</f>
        <v/>
      </c>
    </row>
    <row r="983" spans="1:46" x14ac:dyDescent="0.25">
      <c r="A983" s="218" t="s">
        <v>257</v>
      </c>
      <c r="B983" s="174" t="str">
        <f>IF($AR983="","",IF(INDEX('Required State Input – Clinic'!B$12:B$2011,$AT983)="","",INDEX('Required State Input – Clinic'!B$12:B$2011,$AT983)))</f>
        <v/>
      </c>
      <c r="C983" s="168" t="str">
        <f>IF($AR983="","",IF(INDEX('Required State Input – Clinic'!C$12:C$2011,$AT983)="","",INDEX('Required State Input – Clinic'!C$12:C$2011,$AT983)))</f>
        <v/>
      </c>
      <c r="D983" s="175" t="str">
        <f>IF($AR983="","",IF(INDEX('Required State Input – Clinic'!D$12:D$2011,$AT983)="","",INDEX('Required State Input – Clinic'!D$12:D$2011,$AT983)))</f>
        <v/>
      </c>
      <c r="E983" s="174" t="str">
        <f>IF($AR983="","",IF(INDEX('Required State Input – Clinic'!E$12:E$2011,$AT983)="","",INDEX('Required State Input – Clinic'!E$12:E$2011,$AT983)))</f>
        <v/>
      </c>
      <c r="F983" s="176" t="str">
        <f>IF($AR983="","",IF(INDEX('Required State Input – Clinic'!F$12:F$2011,$AT983)="","",INDEX('Required State Input – Clinic'!F$12:F$2011,$AT983)))</f>
        <v/>
      </c>
      <c r="G983" s="176" t="str">
        <f>IF($AR983="","",IF(INDEX('Required State Input – Clinic'!G$12:G$2011,$AT983)="","",INDEX('Required State Input – Clinic'!G$12:G$2011,$AT983)))</f>
        <v/>
      </c>
      <c r="H983" s="176" t="str">
        <f>IF($AR983="","",IF(INDEX('Required State Input – Clinic'!H$12:H$2011,$AT983)="","",INDEX('Required State Input – Clinic'!H$12:H$2011,$AT983)))</f>
        <v/>
      </c>
      <c r="I983" s="177" t="str">
        <f>IF($AR983="","",IF(INDEX('Required State Input – Clinic'!I$12:I$2011,$AT983)="","",INDEX('Required State Input – Clinic'!I$12:I$2011,$AT983)))</f>
        <v/>
      </c>
      <c r="J983" s="176" t="str">
        <f>IF($AR983="","",IF(INDEX('Required State Input – Clinic'!J$12:J$2011,$AT983)="","",INDEX('Required State Input – Clinic'!J$12:J$2011,$AT983)))</f>
        <v/>
      </c>
      <c r="K983" s="178" t="str">
        <f>IF($AR983="","",IF(INDEX('Required State Input – Clinic'!K$12:K$2011,$AT983)="","",INDEX('Required State Input – Clinic'!K$12:K$2011,$AT983)))</f>
        <v/>
      </c>
      <c r="L983" s="179" t="str">
        <f>IF($AR983="","",IF(INDEX('Required State Input – Clinic'!L$12:L$2011,$AT983)="","",INDEX('Required State Input – Clinic'!L$12:L$2011,$AT983)))</f>
        <v/>
      </c>
      <c r="M983" s="169" t="str">
        <f>IF($AR983="","",IF(INDEX('Required State Input – Clinic'!M$12:M$2011,$AT983)="","",INDEX('Required State Input – Clinic'!M$12:M$2011,$AT983)))</f>
        <v/>
      </c>
      <c r="N983" s="169" t="str">
        <f>IF($AR983="","",IF(INDEX('Required State Input – Clinic'!N$12:N$2011,$AT983)="","",INDEX('Required State Input – Clinic'!N$12:N$2011,$AT983)))</f>
        <v/>
      </c>
      <c r="O983" s="170" t="str">
        <f>IF($AR983="","",IF(INDEX('Required State Input – Clinic'!O$12:O$2011,$AT983)="","",ROUND(INDEX('Required State Input – Clinic'!O$12:O$2011,$AT983),2)))</f>
        <v/>
      </c>
      <c r="P983" s="170" t="str">
        <f>IF($AR983="","",IF(INDEX('Required State Input – Clinic'!P$12:P$2011,$AT983)="","",ROUND(INDEX('Required State Input – Clinic'!P$12:P$2011,$AT983),2)))</f>
        <v/>
      </c>
      <c r="Q983" s="170" t="str">
        <f>IF($AR983="","",IF(INDEX('Required State Input – Clinic'!Q$12:Q$2011,$AT983)="","",ROUND(INDEX('Required State Input – Clinic'!Q$12:Q$2011,$AT983),2)))</f>
        <v/>
      </c>
      <c r="R983" s="276" t="str">
        <f t="shared" si="150"/>
        <v/>
      </c>
      <c r="S983" s="171" t="str">
        <f>IF($AR983="","",IF(INDEX('Required State Input – Clinic'!R$12:R$2011,$AT983)="","",INDEX('Required State Input – Clinic'!R$12:R$2011,$AT983)))</f>
        <v/>
      </c>
      <c r="T983" s="169" t="str">
        <f>IF($AR983="","",IF(INDEX('Required State Input – Clinic'!S$12:S$2011,$AT983)="","",INDEX('Required State Input – Clinic'!S$12:S$2011,$AT983)))</f>
        <v/>
      </c>
      <c r="U983" s="170" t="str">
        <f>IF($AR983="","",IF(INDEX('Required State Input – Clinic'!T$12:T$2011,$AT983)="","",ROUND(INDEX('Required State Input – Clinic'!T$12:T$2011,$AT983),2)))</f>
        <v/>
      </c>
      <c r="V983" s="170" t="str">
        <f>IF($AR983="","",IF(INDEX('Required State Input – Clinic'!U$12:U$2011,$AT983)="","",ROUND(INDEX('Required State Input – Clinic'!U$12:U$2011,$AT983),2)))</f>
        <v/>
      </c>
      <c r="W983" s="170" t="str">
        <f>IF($AR983="","",IF(INDEX('Required State Input – Clinic'!V$12:V$2011,$AT983)="",0,ROUND(INDEX('Required State Input – Clinic'!V$12:V$2011,$AT983),2)))</f>
        <v/>
      </c>
      <c r="X983" s="170" t="str">
        <f>IF($AR983="","",IF(INDEX('Required State Input – Clinic'!W$12:W$2011,$AT983)="",0,ROUND(INDEX('Required State Input – Clinic'!W$12:W$2011,$AT983),2)))</f>
        <v/>
      </c>
      <c r="Y983" s="170" t="str">
        <f>IF($AR983="","",IF(INDEX('Required State Input – Clinic'!X$12:X$2011,$AT983)="",0,ROUND(INDEX('Required State Input – Clinic'!X$12:X$2011,$AT983),2)))</f>
        <v/>
      </c>
      <c r="Z983" s="180" t="str">
        <f t="shared" si="151"/>
        <v/>
      </c>
      <c r="AA983" s="179" t="str">
        <f>IF($AR983="","",IF(INDEX('Required State Input – Clinic'!Y$12:Y$2011,$AT983)="","",INDEX('Required State Input – Clinic'!Y$12:Y$2011,$AT983)))</f>
        <v/>
      </c>
      <c r="AB983" s="172" t="str">
        <f>IF($AR983="","",IF(INDEX('Required State Input – Clinic'!Z$12:Z$2011,$AT983)="","",ROUND(INDEX('Required State Input – Clinic'!Z$12:Z$2011,$AT983),4)))</f>
        <v/>
      </c>
      <c r="AC983" s="172" t="str">
        <f>IF($AR983="","",IF(INDEX('Required State Input – Clinic'!AA$12:AA$2011,$AT983)="","",ROUND(INDEX('Required State Input – Clinic'!AA$12:AA$2011,$AT983),4)))</f>
        <v/>
      </c>
      <c r="AD983" s="180" t="str">
        <f t="shared" si="152"/>
        <v/>
      </c>
      <c r="AE983" s="194" t="str">
        <f t="shared" si="153"/>
        <v/>
      </c>
      <c r="AF983" s="177" t="str">
        <f>IF($AR983="","",IF(INDEX('Required State Input – Clinic'!AB$12:AB$2011,$AT983)="","",INDEX('Required State Input – Clinic'!AB$12:AB$2011,$AT983)))</f>
        <v/>
      </c>
      <c r="AG983" s="172" t="str">
        <f>IF($AR983="","",IF(INDEX('Required State Input – Clinic'!AC$12:AC$2011,$AT983)="","",ROUND(INDEX('Required State Input – Clinic'!AC$12:AC$2011,$AT983),4)))</f>
        <v/>
      </c>
      <c r="AH983" s="180" t="str">
        <f t="shared" si="154"/>
        <v/>
      </c>
      <c r="AI983" s="173" t="str">
        <f>IF($AR983="","",IF(INDEX('Required State Input – Clinic'!AD$12:AD$2011,$AT983)="",0,ROUND(INDEX('Required State Input – Clinic'!AD$12:AD$2011,$AT983),2)))</f>
        <v/>
      </c>
      <c r="AJ983" s="180" t="str">
        <f t="shared" si="155"/>
        <v/>
      </c>
      <c r="AK983" s="194" t="str">
        <f t="shared" si="156"/>
        <v/>
      </c>
      <c r="AL983" s="170" t="str">
        <f>IF($AR983="","",IF(INDEX('Required State Input – Clinic'!AE$12:AE$2011,$AT983)="",0,ROUND(INDEX('Required State Input – Clinic'!AE$12:AE$2011,$AT983),2)))</f>
        <v/>
      </c>
      <c r="AM983" s="180" t="str">
        <f t="shared" si="157"/>
        <v/>
      </c>
      <c r="AR983" t="str">
        <f t="shared" si="158"/>
        <v/>
      </c>
      <c r="AS983" t="str">
        <f t="shared" si="159"/>
        <v/>
      </c>
      <c r="AT983" t="str">
        <f>IF(AR983="","",MATCH(AS983,'Required State Input – Clinic'!$AS$12:$AS$2011,FALSE))</f>
        <v/>
      </c>
    </row>
    <row r="984" spans="1:46" x14ac:dyDescent="0.25">
      <c r="A984" s="218" t="s">
        <v>257</v>
      </c>
      <c r="B984" s="174" t="str">
        <f>IF($AR984="","",IF(INDEX('Required State Input – Clinic'!B$12:B$2011,$AT984)="","",INDEX('Required State Input – Clinic'!B$12:B$2011,$AT984)))</f>
        <v/>
      </c>
      <c r="C984" s="168" t="str">
        <f>IF($AR984="","",IF(INDEX('Required State Input – Clinic'!C$12:C$2011,$AT984)="","",INDEX('Required State Input – Clinic'!C$12:C$2011,$AT984)))</f>
        <v/>
      </c>
      <c r="D984" s="175" t="str">
        <f>IF($AR984="","",IF(INDEX('Required State Input – Clinic'!D$12:D$2011,$AT984)="","",INDEX('Required State Input – Clinic'!D$12:D$2011,$AT984)))</f>
        <v/>
      </c>
      <c r="E984" s="174" t="str">
        <f>IF($AR984="","",IF(INDEX('Required State Input – Clinic'!E$12:E$2011,$AT984)="","",INDEX('Required State Input – Clinic'!E$12:E$2011,$AT984)))</f>
        <v/>
      </c>
      <c r="F984" s="176" t="str">
        <f>IF($AR984="","",IF(INDEX('Required State Input – Clinic'!F$12:F$2011,$AT984)="","",INDEX('Required State Input – Clinic'!F$12:F$2011,$AT984)))</f>
        <v/>
      </c>
      <c r="G984" s="176" t="str">
        <f>IF($AR984="","",IF(INDEX('Required State Input – Clinic'!G$12:G$2011,$AT984)="","",INDEX('Required State Input – Clinic'!G$12:G$2011,$AT984)))</f>
        <v/>
      </c>
      <c r="H984" s="176" t="str">
        <f>IF($AR984="","",IF(INDEX('Required State Input – Clinic'!H$12:H$2011,$AT984)="","",INDEX('Required State Input – Clinic'!H$12:H$2011,$AT984)))</f>
        <v/>
      </c>
      <c r="I984" s="177" t="str">
        <f>IF($AR984="","",IF(INDEX('Required State Input – Clinic'!I$12:I$2011,$AT984)="","",INDEX('Required State Input – Clinic'!I$12:I$2011,$AT984)))</f>
        <v/>
      </c>
      <c r="J984" s="176" t="str">
        <f>IF($AR984="","",IF(INDEX('Required State Input – Clinic'!J$12:J$2011,$AT984)="","",INDEX('Required State Input – Clinic'!J$12:J$2011,$AT984)))</f>
        <v/>
      </c>
      <c r="K984" s="178" t="str">
        <f>IF($AR984="","",IF(INDEX('Required State Input – Clinic'!K$12:K$2011,$AT984)="","",INDEX('Required State Input – Clinic'!K$12:K$2011,$AT984)))</f>
        <v/>
      </c>
      <c r="L984" s="179" t="str">
        <f>IF($AR984="","",IF(INDEX('Required State Input – Clinic'!L$12:L$2011,$AT984)="","",INDEX('Required State Input – Clinic'!L$12:L$2011,$AT984)))</f>
        <v/>
      </c>
      <c r="M984" s="169" t="str">
        <f>IF($AR984="","",IF(INDEX('Required State Input – Clinic'!M$12:M$2011,$AT984)="","",INDEX('Required State Input – Clinic'!M$12:M$2011,$AT984)))</f>
        <v/>
      </c>
      <c r="N984" s="169" t="str">
        <f>IF($AR984="","",IF(INDEX('Required State Input – Clinic'!N$12:N$2011,$AT984)="","",INDEX('Required State Input – Clinic'!N$12:N$2011,$AT984)))</f>
        <v/>
      </c>
      <c r="O984" s="170" t="str">
        <f>IF($AR984="","",IF(INDEX('Required State Input – Clinic'!O$12:O$2011,$AT984)="","",ROUND(INDEX('Required State Input – Clinic'!O$12:O$2011,$AT984),2)))</f>
        <v/>
      </c>
      <c r="P984" s="170" t="str">
        <f>IF($AR984="","",IF(INDEX('Required State Input – Clinic'!P$12:P$2011,$AT984)="","",ROUND(INDEX('Required State Input – Clinic'!P$12:P$2011,$AT984),2)))</f>
        <v/>
      </c>
      <c r="Q984" s="170" t="str">
        <f>IF($AR984="","",IF(INDEX('Required State Input – Clinic'!Q$12:Q$2011,$AT984)="","",ROUND(INDEX('Required State Input – Clinic'!Q$12:Q$2011,$AT984),2)))</f>
        <v/>
      </c>
      <c r="R984" s="276" t="str">
        <f t="shared" si="150"/>
        <v/>
      </c>
      <c r="S984" s="171" t="str">
        <f>IF($AR984="","",IF(INDEX('Required State Input – Clinic'!R$12:R$2011,$AT984)="","",INDEX('Required State Input – Clinic'!R$12:R$2011,$AT984)))</f>
        <v/>
      </c>
      <c r="T984" s="169" t="str">
        <f>IF($AR984="","",IF(INDEX('Required State Input – Clinic'!S$12:S$2011,$AT984)="","",INDEX('Required State Input – Clinic'!S$12:S$2011,$AT984)))</f>
        <v/>
      </c>
      <c r="U984" s="170" t="str">
        <f>IF($AR984="","",IF(INDEX('Required State Input – Clinic'!T$12:T$2011,$AT984)="","",ROUND(INDEX('Required State Input – Clinic'!T$12:T$2011,$AT984),2)))</f>
        <v/>
      </c>
      <c r="V984" s="170" t="str">
        <f>IF($AR984="","",IF(INDEX('Required State Input – Clinic'!U$12:U$2011,$AT984)="","",ROUND(INDEX('Required State Input – Clinic'!U$12:U$2011,$AT984),2)))</f>
        <v/>
      </c>
      <c r="W984" s="170" t="str">
        <f>IF($AR984="","",IF(INDEX('Required State Input – Clinic'!V$12:V$2011,$AT984)="",0,ROUND(INDEX('Required State Input – Clinic'!V$12:V$2011,$AT984),2)))</f>
        <v/>
      </c>
      <c r="X984" s="170" t="str">
        <f>IF($AR984="","",IF(INDEX('Required State Input – Clinic'!W$12:W$2011,$AT984)="",0,ROUND(INDEX('Required State Input – Clinic'!W$12:W$2011,$AT984),2)))</f>
        <v/>
      </c>
      <c r="Y984" s="170" t="str">
        <f>IF($AR984="","",IF(INDEX('Required State Input – Clinic'!X$12:X$2011,$AT984)="",0,ROUND(INDEX('Required State Input – Clinic'!X$12:X$2011,$AT984),2)))</f>
        <v/>
      </c>
      <c r="Z984" s="180" t="str">
        <f t="shared" si="151"/>
        <v/>
      </c>
      <c r="AA984" s="179" t="str">
        <f>IF($AR984="","",IF(INDEX('Required State Input – Clinic'!Y$12:Y$2011,$AT984)="","",INDEX('Required State Input – Clinic'!Y$12:Y$2011,$AT984)))</f>
        <v/>
      </c>
      <c r="AB984" s="172" t="str">
        <f>IF($AR984="","",IF(INDEX('Required State Input – Clinic'!Z$12:Z$2011,$AT984)="","",ROUND(INDEX('Required State Input – Clinic'!Z$12:Z$2011,$AT984),4)))</f>
        <v/>
      </c>
      <c r="AC984" s="172" t="str">
        <f>IF($AR984="","",IF(INDEX('Required State Input – Clinic'!AA$12:AA$2011,$AT984)="","",ROUND(INDEX('Required State Input – Clinic'!AA$12:AA$2011,$AT984),4)))</f>
        <v/>
      </c>
      <c r="AD984" s="180" t="str">
        <f t="shared" si="152"/>
        <v/>
      </c>
      <c r="AE984" s="194" t="str">
        <f t="shared" si="153"/>
        <v/>
      </c>
      <c r="AF984" s="177" t="str">
        <f>IF($AR984="","",IF(INDEX('Required State Input – Clinic'!AB$12:AB$2011,$AT984)="","",INDEX('Required State Input – Clinic'!AB$12:AB$2011,$AT984)))</f>
        <v/>
      </c>
      <c r="AG984" s="172" t="str">
        <f>IF($AR984="","",IF(INDEX('Required State Input – Clinic'!AC$12:AC$2011,$AT984)="","",ROUND(INDEX('Required State Input – Clinic'!AC$12:AC$2011,$AT984),4)))</f>
        <v/>
      </c>
      <c r="AH984" s="180" t="str">
        <f t="shared" si="154"/>
        <v/>
      </c>
      <c r="AI984" s="173" t="str">
        <f>IF($AR984="","",IF(INDEX('Required State Input – Clinic'!AD$12:AD$2011,$AT984)="",0,ROUND(INDEX('Required State Input – Clinic'!AD$12:AD$2011,$AT984),2)))</f>
        <v/>
      </c>
      <c r="AJ984" s="180" t="str">
        <f t="shared" si="155"/>
        <v/>
      </c>
      <c r="AK984" s="194" t="str">
        <f t="shared" si="156"/>
        <v/>
      </c>
      <c r="AL984" s="170" t="str">
        <f>IF($AR984="","",IF(INDEX('Required State Input – Clinic'!AE$12:AE$2011,$AT984)="",0,ROUND(INDEX('Required State Input – Clinic'!AE$12:AE$2011,$AT984),2)))</f>
        <v/>
      </c>
      <c r="AM984" s="180" t="str">
        <f t="shared" si="157"/>
        <v/>
      </c>
      <c r="AR984" t="str">
        <f t="shared" si="158"/>
        <v/>
      </c>
      <c r="AS984" t="str">
        <f t="shared" si="159"/>
        <v/>
      </c>
      <c r="AT984" t="str">
        <f>IF(AR984="","",MATCH(AS984,'Required State Input – Clinic'!$AS$12:$AS$2011,FALSE))</f>
        <v/>
      </c>
    </row>
    <row r="985" spans="1:46" x14ac:dyDescent="0.25">
      <c r="A985" s="218" t="s">
        <v>257</v>
      </c>
      <c r="B985" s="174" t="str">
        <f>IF($AR985="","",IF(INDEX('Required State Input – Clinic'!B$12:B$2011,$AT985)="","",INDEX('Required State Input – Clinic'!B$12:B$2011,$AT985)))</f>
        <v/>
      </c>
      <c r="C985" s="168" t="str">
        <f>IF($AR985="","",IF(INDEX('Required State Input – Clinic'!C$12:C$2011,$AT985)="","",INDEX('Required State Input – Clinic'!C$12:C$2011,$AT985)))</f>
        <v/>
      </c>
      <c r="D985" s="175" t="str">
        <f>IF($AR985="","",IF(INDEX('Required State Input – Clinic'!D$12:D$2011,$AT985)="","",INDEX('Required State Input – Clinic'!D$12:D$2011,$AT985)))</f>
        <v/>
      </c>
      <c r="E985" s="174" t="str">
        <f>IF($AR985="","",IF(INDEX('Required State Input – Clinic'!E$12:E$2011,$AT985)="","",INDEX('Required State Input – Clinic'!E$12:E$2011,$AT985)))</f>
        <v/>
      </c>
      <c r="F985" s="176" t="str">
        <f>IF($AR985="","",IF(INDEX('Required State Input – Clinic'!F$12:F$2011,$AT985)="","",INDEX('Required State Input – Clinic'!F$12:F$2011,$AT985)))</f>
        <v/>
      </c>
      <c r="G985" s="176" t="str">
        <f>IF($AR985="","",IF(INDEX('Required State Input – Clinic'!G$12:G$2011,$AT985)="","",INDEX('Required State Input – Clinic'!G$12:G$2011,$AT985)))</f>
        <v/>
      </c>
      <c r="H985" s="176" t="str">
        <f>IF($AR985="","",IF(INDEX('Required State Input – Clinic'!H$12:H$2011,$AT985)="","",INDEX('Required State Input – Clinic'!H$12:H$2011,$AT985)))</f>
        <v/>
      </c>
      <c r="I985" s="177" t="str">
        <f>IF($AR985="","",IF(INDEX('Required State Input – Clinic'!I$12:I$2011,$AT985)="","",INDEX('Required State Input – Clinic'!I$12:I$2011,$AT985)))</f>
        <v/>
      </c>
      <c r="J985" s="176" t="str">
        <f>IF($AR985="","",IF(INDEX('Required State Input – Clinic'!J$12:J$2011,$AT985)="","",INDEX('Required State Input – Clinic'!J$12:J$2011,$AT985)))</f>
        <v/>
      </c>
      <c r="K985" s="178" t="str">
        <f>IF($AR985="","",IF(INDEX('Required State Input – Clinic'!K$12:K$2011,$AT985)="","",INDEX('Required State Input – Clinic'!K$12:K$2011,$AT985)))</f>
        <v/>
      </c>
      <c r="L985" s="179" t="str">
        <f>IF($AR985="","",IF(INDEX('Required State Input – Clinic'!L$12:L$2011,$AT985)="","",INDEX('Required State Input – Clinic'!L$12:L$2011,$AT985)))</f>
        <v/>
      </c>
      <c r="M985" s="169" t="str">
        <f>IF($AR985="","",IF(INDEX('Required State Input – Clinic'!M$12:M$2011,$AT985)="","",INDEX('Required State Input – Clinic'!M$12:M$2011,$AT985)))</f>
        <v/>
      </c>
      <c r="N985" s="169" t="str">
        <f>IF($AR985="","",IF(INDEX('Required State Input – Clinic'!N$12:N$2011,$AT985)="","",INDEX('Required State Input – Clinic'!N$12:N$2011,$AT985)))</f>
        <v/>
      </c>
      <c r="O985" s="170" t="str">
        <f>IF($AR985="","",IF(INDEX('Required State Input – Clinic'!O$12:O$2011,$AT985)="","",ROUND(INDEX('Required State Input – Clinic'!O$12:O$2011,$AT985),2)))</f>
        <v/>
      </c>
      <c r="P985" s="170" t="str">
        <f>IF($AR985="","",IF(INDEX('Required State Input – Clinic'!P$12:P$2011,$AT985)="","",ROUND(INDEX('Required State Input – Clinic'!P$12:P$2011,$AT985),2)))</f>
        <v/>
      </c>
      <c r="Q985" s="170" t="str">
        <f>IF($AR985="","",IF(INDEX('Required State Input – Clinic'!Q$12:Q$2011,$AT985)="","",ROUND(INDEX('Required State Input – Clinic'!Q$12:Q$2011,$AT985),2)))</f>
        <v/>
      </c>
      <c r="R985" s="276" t="str">
        <f t="shared" si="150"/>
        <v/>
      </c>
      <c r="S985" s="171" t="str">
        <f>IF($AR985="","",IF(INDEX('Required State Input – Clinic'!R$12:R$2011,$AT985)="","",INDEX('Required State Input – Clinic'!R$12:R$2011,$AT985)))</f>
        <v/>
      </c>
      <c r="T985" s="169" t="str">
        <f>IF($AR985="","",IF(INDEX('Required State Input – Clinic'!S$12:S$2011,$AT985)="","",INDEX('Required State Input – Clinic'!S$12:S$2011,$AT985)))</f>
        <v/>
      </c>
      <c r="U985" s="170" t="str">
        <f>IF($AR985="","",IF(INDEX('Required State Input – Clinic'!T$12:T$2011,$AT985)="","",ROUND(INDEX('Required State Input – Clinic'!T$12:T$2011,$AT985),2)))</f>
        <v/>
      </c>
      <c r="V985" s="170" t="str">
        <f>IF($AR985="","",IF(INDEX('Required State Input – Clinic'!U$12:U$2011,$AT985)="","",ROUND(INDEX('Required State Input – Clinic'!U$12:U$2011,$AT985),2)))</f>
        <v/>
      </c>
      <c r="W985" s="170" t="str">
        <f>IF($AR985="","",IF(INDEX('Required State Input – Clinic'!V$12:V$2011,$AT985)="",0,ROUND(INDEX('Required State Input – Clinic'!V$12:V$2011,$AT985),2)))</f>
        <v/>
      </c>
      <c r="X985" s="170" t="str">
        <f>IF($AR985="","",IF(INDEX('Required State Input – Clinic'!W$12:W$2011,$AT985)="",0,ROUND(INDEX('Required State Input – Clinic'!W$12:W$2011,$AT985),2)))</f>
        <v/>
      </c>
      <c r="Y985" s="170" t="str">
        <f>IF($AR985="","",IF(INDEX('Required State Input – Clinic'!X$12:X$2011,$AT985)="",0,ROUND(INDEX('Required State Input – Clinic'!X$12:X$2011,$AT985),2)))</f>
        <v/>
      </c>
      <c r="Z985" s="180" t="str">
        <f t="shared" si="151"/>
        <v/>
      </c>
      <c r="AA985" s="179" t="str">
        <f>IF($AR985="","",IF(INDEX('Required State Input – Clinic'!Y$12:Y$2011,$AT985)="","",INDEX('Required State Input – Clinic'!Y$12:Y$2011,$AT985)))</f>
        <v/>
      </c>
      <c r="AB985" s="172" t="str">
        <f>IF($AR985="","",IF(INDEX('Required State Input – Clinic'!Z$12:Z$2011,$AT985)="","",ROUND(INDEX('Required State Input – Clinic'!Z$12:Z$2011,$AT985),4)))</f>
        <v/>
      </c>
      <c r="AC985" s="172" t="str">
        <f>IF($AR985="","",IF(INDEX('Required State Input – Clinic'!AA$12:AA$2011,$AT985)="","",ROUND(INDEX('Required State Input – Clinic'!AA$12:AA$2011,$AT985),4)))</f>
        <v/>
      </c>
      <c r="AD985" s="180" t="str">
        <f t="shared" si="152"/>
        <v/>
      </c>
      <c r="AE985" s="194" t="str">
        <f t="shared" si="153"/>
        <v/>
      </c>
      <c r="AF985" s="177" t="str">
        <f>IF($AR985="","",IF(INDEX('Required State Input – Clinic'!AB$12:AB$2011,$AT985)="","",INDEX('Required State Input – Clinic'!AB$12:AB$2011,$AT985)))</f>
        <v/>
      </c>
      <c r="AG985" s="172" t="str">
        <f>IF($AR985="","",IF(INDEX('Required State Input – Clinic'!AC$12:AC$2011,$AT985)="","",ROUND(INDEX('Required State Input – Clinic'!AC$12:AC$2011,$AT985),4)))</f>
        <v/>
      </c>
      <c r="AH985" s="180" t="str">
        <f t="shared" si="154"/>
        <v/>
      </c>
      <c r="AI985" s="173" t="str">
        <f>IF($AR985="","",IF(INDEX('Required State Input – Clinic'!AD$12:AD$2011,$AT985)="",0,ROUND(INDEX('Required State Input – Clinic'!AD$12:AD$2011,$AT985),2)))</f>
        <v/>
      </c>
      <c r="AJ985" s="180" t="str">
        <f t="shared" si="155"/>
        <v/>
      </c>
      <c r="AK985" s="194" t="str">
        <f t="shared" si="156"/>
        <v/>
      </c>
      <c r="AL985" s="170" t="str">
        <f>IF($AR985="","",IF(INDEX('Required State Input – Clinic'!AE$12:AE$2011,$AT985)="",0,ROUND(INDEX('Required State Input – Clinic'!AE$12:AE$2011,$AT985),2)))</f>
        <v/>
      </c>
      <c r="AM985" s="180" t="str">
        <f t="shared" si="157"/>
        <v/>
      </c>
      <c r="AR985" t="str">
        <f t="shared" si="158"/>
        <v/>
      </c>
      <c r="AS985" t="str">
        <f t="shared" si="159"/>
        <v/>
      </c>
      <c r="AT985" t="str">
        <f>IF(AR985="","",MATCH(AS985,'Required State Input – Clinic'!$AS$12:$AS$2011,FALSE))</f>
        <v/>
      </c>
    </row>
    <row r="986" spans="1:46" x14ac:dyDescent="0.25">
      <c r="A986" s="218" t="s">
        <v>257</v>
      </c>
      <c r="B986" s="174" t="str">
        <f>IF($AR986="","",IF(INDEX('Required State Input – Clinic'!B$12:B$2011,$AT986)="","",INDEX('Required State Input – Clinic'!B$12:B$2011,$AT986)))</f>
        <v/>
      </c>
      <c r="C986" s="168" t="str">
        <f>IF($AR986="","",IF(INDEX('Required State Input – Clinic'!C$12:C$2011,$AT986)="","",INDEX('Required State Input – Clinic'!C$12:C$2011,$AT986)))</f>
        <v/>
      </c>
      <c r="D986" s="175" t="str">
        <f>IF($AR986="","",IF(INDEX('Required State Input – Clinic'!D$12:D$2011,$AT986)="","",INDEX('Required State Input – Clinic'!D$12:D$2011,$AT986)))</f>
        <v/>
      </c>
      <c r="E986" s="174" t="str">
        <f>IF($AR986="","",IF(INDEX('Required State Input – Clinic'!E$12:E$2011,$AT986)="","",INDEX('Required State Input – Clinic'!E$12:E$2011,$AT986)))</f>
        <v/>
      </c>
      <c r="F986" s="176" t="str">
        <f>IF($AR986="","",IF(INDEX('Required State Input – Clinic'!F$12:F$2011,$AT986)="","",INDEX('Required State Input – Clinic'!F$12:F$2011,$AT986)))</f>
        <v/>
      </c>
      <c r="G986" s="176" t="str">
        <f>IF($AR986="","",IF(INDEX('Required State Input – Clinic'!G$12:G$2011,$AT986)="","",INDEX('Required State Input – Clinic'!G$12:G$2011,$AT986)))</f>
        <v/>
      </c>
      <c r="H986" s="176" t="str">
        <f>IF($AR986="","",IF(INDEX('Required State Input – Clinic'!H$12:H$2011,$AT986)="","",INDEX('Required State Input – Clinic'!H$12:H$2011,$AT986)))</f>
        <v/>
      </c>
      <c r="I986" s="177" t="str">
        <f>IF($AR986="","",IF(INDEX('Required State Input – Clinic'!I$12:I$2011,$AT986)="","",INDEX('Required State Input – Clinic'!I$12:I$2011,$AT986)))</f>
        <v/>
      </c>
      <c r="J986" s="176" t="str">
        <f>IF($AR986="","",IF(INDEX('Required State Input – Clinic'!J$12:J$2011,$AT986)="","",INDEX('Required State Input – Clinic'!J$12:J$2011,$AT986)))</f>
        <v/>
      </c>
      <c r="K986" s="178" t="str">
        <f>IF($AR986="","",IF(INDEX('Required State Input – Clinic'!K$12:K$2011,$AT986)="","",INDEX('Required State Input – Clinic'!K$12:K$2011,$AT986)))</f>
        <v/>
      </c>
      <c r="L986" s="179" t="str">
        <f>IF($AR986="","",IF(INDEX('Required State Input – Clinic'!L$12:L$2011,$AT986)="","",INDEX('Required State Input – Clinic'!L$12:L$2011,$AT986)))</f>
        <v/>
      </c>
      <c r="M986" s="169" t="str">
        <f>IF($AR986="","",IF(INDEX('Required State Input – Clinic'!M$12:M$2011,$AT986)="","",INDEX('Required State Input – Clinic'!M$12:M$2011,$AT986)))</f>
        <v/>
      </c>
      <c r="N986" s="169" t="str">
        <f>IF($AR986="","",IF(INDEX('Required State Input – Clinic'!N$12:N$2011,$AT986)="","",INDEX('Required State Input – Clinic'!N$12:N$2011,$AT986)))</f>
        <v/>
      </c>
      <c r="O986" s="170" t="str">
        <f>IF($AR986="","",IF(INDEX('Required State Input – Clinic'!O$12:O$2011,$AT986)="","",ROUND(INDEX('Required State Input – Clinic'!O$12:O$2011,$AT986),2)))</f>
        <v/>
      </c>
      <c r="P986" s="170" t="str">
        <f>IF($AR986="","",IF(INDEX('Required State Input – Clinic'!P$12:P$2011,$AT986)="","",ROUND(INDEX('Required State Input – Clinic'!P$12:P$2011,$AT986),2)))</f>
        <v/>
      </c>
      <c r="Q986" s="170" t="str">
        <f>IF($AR986="","",IF(INDEX('Required State Input – Clinic'!Q$12:Q$2011,$AT986)="","",ROUND(INDEX('Required State Input – Clinic'!Q$12:Q$2011,$AT986),2)))</f>
        <v/>
      </c>
      <c r="R986" s="276" t="str">
        <f t="shared" si="150"/>
        <v/>
      </c>
      <c r="S986" s="171" t="str">
        <f>IF($AR986="","",IF(INDEX('Required State Input – Clinic'!R$12:R$2011,$AT986)="","",INDEX('Required State Input – Clinic'!R$12:R$2011,$AT986)))</f>
        <v/>
      </c>
      <c r="T986" s="169" t="str">
        <f>IF($AR986="","",IF(INDEX('Required State Input – Clinic'!S$12:S$2011,$AT986)="","",INDEX('Required State Input – Clinic'!S$12:S$2011,$AT986)))</f>
        <v/>
      </c>
      <c r="U986" s="170" t="str">
        <f>IF($AR986="","",IF(INDEX('Required State Input – Clinic'!T$12:T$2011,$AT986)="","",ROUND(INDEX('Required State Input – Clinic'!T$12:T$2011,$AT986),2)))</f>
        <v/>
      </c>
      <c r="V986" s="170" t="str">
        <f>IF($AR986="","",IF(INDEX('Required State Input – Clinic'!U$12:U$2011,$AT986)="","",ROUND(INDEX('Required State Input – Clinic'!U$12:U$2011,$AT986),2)))</f>
        <v/>
      </c>
      <c r="W986" s="170" t="str">
        <f>IF($AR986="","",IF(INDEX('Required State Input – Clinic'!V$12:V$2011,$AT986)="",0,ROUND(INDEX('Required State Input – Clinic'!V$12:V$2011,$AT986),2)))</f>
        <v/>
      </c>
      <c r="X986" s="170" t="str">
        <f>IF($AR986="","",IF(INDEX('Required State Input – Clinic'!W$12:W$2011,$AT986)="",0,ROUND(INDEX('Required State Input – Clinic'!W$12:W$2011,$AT986),2)))</f>
        <v/>
      </c>
      <c r="Y986" s="170" t="str">
        <f>IF($AR986="","",IF(INDEX('Required State Input – Clinic'!X$12:X$2011,$AT986)="",0,ROUND(INDEX('Required State Input – Clinic'!X$12:X$2011,$AT986),2)))</f>
        <v/>
      </c>
      <c r="Z986" s="180" t="str">
        <f t="shared" si="151"/>
        <v/>
      </c>
      <c r="AA986" s="179" t="str">
        <f>IF($AR986="","",IF(INDEX('Required State Input – Clinic'!Y$12:Y$2011,$AT986)="","",INDEX('Required State Input – Clinic'!Y$12:Y$2011,$AT986)))</f>
        <v/>
      </c>
      <c r="AB986" s="172" t="str">
        <f>IF($AR986="","",IF(INDEX('Required State Input – Clinic'!Z$12:Z$2011,$AT986)="","",ROUND(INDEX('Required State Input – Clinic'!Z$12:Z$2011,$AT986),4)))</f>
        <v/>
      </c>
      <c r="AC986" s="172" t="str">
        <f>IF($AR986="","",IF(INDEX('Required State Input – Clinic'!AA$12:AA$2011,$AT986)="","",ROUND(INDEX('Required State Input – Clinic'!AA$12:AA$2011,$AT986),4)))</f>
        <v/>
      </c>
      <c r="AD986" s="180" t="str">
        <f t="shared" si="152"/>
        <v/>
      </c>
      <c r="AE986" s="194" t="str">
        <f t="shared" si="153"/>
        <v/>
      </c>
      <c r="AF986" s="177" t="str">
        <f>IF($AR986="","",IF(INDEX('Required State Input – Clinic'!AB$12:AB$2011,$AT986)="","",INDEX('Required State Input – Clinic'!AB$12:AB$2011,$AT986)))</f>
        <v/>
      </c>
      <c r="AG986" s="172" t="str">
        <f>IF($AR986="","",IF(INDEX('Required State Input – Clinic'!AC$12:AC$2011,$AT986)="","",ROUND(INDEX('Required State Input – Clinic'!AC$12:AC$2011,$AT986),4)))</f>
        <v/>
      </c>
      <c r="AH986" s="180" t="str">
        <f t="shared" si="154"/>
        <v/>
      </c>
      <c r="AI986" s="173" t="str">
        <f>IF($AR986="","",IF(INDEX('Required State Input – Clinic'!AD$12:AD$2011,$AT986)="",0,ROUND(INDEX('Required State Input – Clinic'!AD$12:AD$2011,$AT986),2)))</f>
        <v/>
      </c>
      <c r="AJ986" s="180" t="str">
        <f t="shared" si="155"/>
        <v/>
      </c>
      <c r="AK986" s="194" t="str">
        <f t="shared" si="156"/>
        <v/>
      </c>
      <c r="AL986" s="170" t="str">
        <f>IF($AR986="","",IF(INDEX('Required State Input – Clinic'!AE$12:AE$2011,$AT986)="",0,ROUND(INDEX('Required State Input – Clinic'!AE$12:AE$2011,$AT986),2)))</f>
        <v/>
      </c>
      <c r="AM986" s="180" t="str">
        <f t="shared" si="157"/>
        <v/>
      </c>
      <c r="AR986" t="str">
        <f t="shared" si="158"/>
        <v/>
      </c>
      <c r="AS986" t="str">
        <f t="shared" si="159"/>
        <v/>
      </c>
      <c r="AT986" t="str">
        <f>IF(AR986="","",MATCH(AS986,'Required State Input – Clinic'!$AS$12:$AS$2011,FALSE))</f>
        <v/>
      </c>
    </row>
    <row r="987" spans="1:46" x14ac:dyDescent="0.25">
      <c r="A987" s="218" t="s">
        <v>257</v>
      </c>
      <c r="B987" s="174" t="str">
        <f>IF($AR987="","",IF(INDEX('Required State Input – Clinic'!B$12:B$2011,$AT987)="","",INDEX('Required State Input – Clinic'!B$12:B$2011,$AT987)))</f>
        <v/>
      </c>
      <c r="C987" s="168" t="str">
        <f>IF($AR987="","",IF(INDEX('Required State Input – Clinic'!C$12:C$2011,$AT987)="","",INDEX('Required State Input – Clinic'!C$12:C$2011,$AT987)))</f>
        <v/>
      </c>
      <c r="D987" s="175" t="str">
        <f>IF($AR987="","",IF(INDEX('Required State Input – Clinic'!D$12:D$2011,$AT987)="","",INDEX('Required State Input – Clinic'!D$12:D$2011,$AT987)))</f>
        <v/>
      </c>
      <c r="E987" s="174" t="str">
        <f>IF($AR987="","",IF(INDEX('Required State Input – Clinic'!E$12:E$2011,$AT987)="","",INDEX('Required State Input – Clinic'!E$12:E$2011,$AT987)))</f>
        <v/>
      </c>
      <c r="F987" s="176" t="str">
        <f>IF($AR987="","",IF(INDEX('Required State Input – Clinic'!F$12:F$2011,$AT987)="","",INDEX('Required State Input – Clinic'!F$12:F$2011,$AT987)))</f>
        <v/>
      </c>
      <c r="G987" s="176" t="str">
        <f>IF($AR987="","",IF(INDEX('Required State Input – Clinic'!G$12:G$2011,$AT987)="","",INDEX('Required State Input – Clinic'!G$12:G$2011,$AT987)))</f>
        <v/>
      </c>
      <c r="H987" s="176" t="str">
        <f>IF($AR987="","",IF(INDEX('Required State Input – Clinic'!H$12:H$2011,$AT987)="","",INDEX('Required State Input – Clinic'!H$12:H$2011,$AT987)))</f>
        <v/>
      </c>
      <c r="I987" s="177" t="str">
        <f>IF($AR987="","",IF(INDEX('Required State Input – Clinic'!I$12:I$2011,$AT987)="","",INDEX('Required State Input – Clinic'!I$12:I$2011,$AT987)))</f>
        <v/>
      </c>
      <c r="J987" s="176" t="str">
        <f>IF($AR987="","",IF(INDEX('Required State Input – Clinic'!J$12:J$2011,$AT987)="","",INDEX('Required State Input – Clinic'!J$12:J$2011,$AT987)))</f>
        <v/>
      </c>
      <c r="K987" s="178" t="str">
        <f>IF($AR987="","",IF(INDEX('Required State Input – Clinic'!K$12:K$2011,$AT987)="","",INDEX('Required State Input – Clinic'!K$12:K$2011,$AT987)))</f>
        <v/>
      </c>
      <c r="L987" s="179" t="str">
        <f>IF($AR987="","",IF(INDEX('Required State Input – Clinic'!L$12:L$2011,$AT987)="","",INDEX('Required State Input – Clinic'!L$12:L$2011,$AT987)))</f>
        <v/>
      </c>
      <c r="M987" s="169" t="str">
        <f>IF($AR987="","",IF(INDEX('Required State Input – Clinic'!M$12:M$2011,$AT987)="","",INDEX('Required State Input – Clinic'!M$12:M$2011,$AT987)))</f>
        <v/>
      </c>
      <c r="N987" s="169" t="str">
        <f>IF($AR987="","",IF(INDEX('Required State Input – Clinic'!N$12:N$2011,$AT987)="","",INDEX('Required State Input – Clinic'!N$12:N$2011,$AT987)))</f>
        <v/>
      </c>
      <c r="O987" s="170" t="str">
        <f>IF($AR987="","",IF(INDEX('Required State Input – Clinic'!O$12:O$2011,$AT987)="","",ROUND(INDEX('Required State Input – Clinic'!O$12:O$2011,$AT987),2)))</f>
        <v/>
      </c>
      <c r="P987" s="170" t="str">
        <f>IF($AR987="","",IF(INDEX('Required State Input – Clinic'!P$12:P$2011,$AT987)="","",ROUND(INDEX('Required State Input – Clinic'!P$12:P$2011,$AT987),2)))</f>
        <v/>
      </c>
      <c r="Q987" s="170" t="str">
        <f>IF($AR987="","",IF(INDEX('Required State Input – Clinic'!Q$12:Q$2011,$AT987)="","",ROUND(INDEX('Required State Input – Clinic'!Q$12:Q$2011,$AT987),2)))</f>
        <v/>
      </c>
      <c r="R987" s="276" t="str">
        <f t="shared" si="150"/>
        <v/>
      </c>
      <c r="S987" s="171" t="str">
        <f>IF($AR987="","",IF(INDEX('Required State Input – Clinic'!R$12:R$2011,$AT987)="","",INDEX('Required State Input – Clinic'!R$12:R$2011,$AT987)))</f>
        <v/>
      </c>
      <c r="T987" s="169" t="str">
        <f>IF($AR987="","",IF(INDEX('Required State Input – Clinic'!S$12:S$2011,$AT987)="","",INDEX('Required State Input – Clinic'!S$12:S$2011,$AT987)))</f>
        <v/>
      </c>
      <c r="U987" s="170" t="str">
        <f>IF($AR987="","",IF(INDEX('Required State Input – Clinic'!T$12:T$2011,$AT987)="","",ROUND(INDEX('Required State Input – Clinic'!T$12:T$2011,$AT987),2)))</f>
        <v/>
      </c>
      <c r="V987" s="170" t="str">
        <f>IF($AR987="","",IF(INDEX('Required State Input – Clinic'!U$12:U$2011,$AT987)="","",ROUND(INDEX('Required State Input – Clinic'!U$12:U$2011,$AT987),2)))</f>
        <v/>
      </c>
      <c r="W987" s="170" t="str">
        <f>IF($AR987="","",IF(INDEX('Required State Input – Clinic'!V$12:V$2011,$AT987)="",0,ROUND(INDEX('Required State Input – Clinic'!V$12:V$2011,$AT987),2)))</f>
        <v/>
      </c>
      <c r="X987" s="170" t="str">
        <f>IF($AR987="","",IF(INDEX('Required State Input – Clinic'!W$12:W$2011,$AT987)="",0,ROUND(INDEX('Required State Input – Clinic'!W$12:W$2011,$AT987),2)))</f>
        <v/>
      </c>
      <c r="Y987" s="170" t="str">
        <f>IF($AR987="","",IF(INDEX('Required State Input – Clinic'!X$12:X$2011,$AT987)="",0,ROUND(INDEX('Required State Input – Clinic'!X$12:X$2011,$AT987),2)))</f>
        <v/>
      </c>
      <c r="Z987" s="180" t="str">
        <f t="shared" si="151"/>
        <v/>
      </c>
      <c r="AA987" s="179" t="str">
        <f>IF($AR987="","",IF(INDEX('Required State Input – Clinic'!Y$12:Y$2011,$AT987)="","",INDEX('Required State Input – Clinic'!Y$12:Y$2011,$AT987)))</f>
        <v/>
      </c>
      <c r="AB987" s="172" t="str">
        <f>IF($AR987="","",IF(INDEX('Required State Input – Clinic'!Z$12:Z$2011,$AT987)="","",ROUND(INDEX('Required State Input – Clinic'!Z$12:Z$2011,$AT987),4)))</f>
        <v/>
      </c>
      <c r="AC987" s="172" t="str">
        <f>IF($AR987="","",IF(INDEX('Required State Input – Clinic'!AA$12:AA$2011,$AT987)="","",ROUND(INDEX('Required State Input – Clinic'!AA$12:AA$2011,$AT987),4)))</f>
        <v/>
      </c>
      <c r="AD987" s="180" t="str">
        <f t="shared" si="152"/>
        <v/>
      </c>
      <c r="AE987" s="194" t="str">
        <f t="shared" si="153"/>
        <v/>
      </c>
      <c r="AF987" s="177" t="str">
        <f>IF($AR987="","",IF(INDEX('Required State Input – Clinic'!AB$12:AB$2011,$AT987)="","",INDEX('Required State Input – Clinic'!AB$12:AB$2011,$AT987)))</f>
        <v/>
      </c>
      <c r="AG987" s="172" t="str">
        <f>IF($AR987="","",IF(INDEX('Required State Input – Clinic'!AC$12:AC$2011,$AT987)="","",ROUND(INDEX('Required State Input – Clinic'!AC$12:AC$2011,$AT987),4)))</f>
        <v/>
      </c>
      <c r="AH987" s="180" t="str">
        <f t="shared" si="154"/>
        <v/>
      </c>
      <c r="AI987" s="173" t="str">
        <f>IF($AR987="","",IF(INDEX('Required State Input – Clinic'!AD$12:AD$2011,$AT987)="",0,ROUND(INDEX('Required State Input – Clinic'!AD$12:AD$2011,$AT987),2)))</f>
        <v/>
      </c>
      <c r="AJ987" s="180" t="str">
        <f t="shared" si="155"/>
        <v/>
      </c>
      <c r="AK987" s="194" t="str">
        <f t="shared" si="156"/>
        <v/>
      </c>
      <c r="AL987" s="170" t="str">
        <f>IF($AR987="","",IF(INDEX('Required State Input – Clinic'!AE$12:AE$2011,$AT987)="",0,ROUND(INDEX('Required State Input – Clinic'!AE$12:AE$2011,$AT987),2)))</f>
        <v/>
      </c>
      <c r="AM987" s="180" t="str">
        <f t="shared" si="157"/>
        <v/>
      </c>
      <c r="AR987" t="str">
        <f t="shared" si="158"/>
        <v/>
      </c>
      <c r="AS987" t="str">
        <f t="shared" si="159"/>
        <v/>
      </c>
      <c r="AT987" t="str">
        <f>IF(AR987="","",MATCH(AS987,'Required State Input – Clinic'!$AS$12:$AS$2011,FALSE))</f>
        <v/>
      </c>
    </row>
    <row r="988" spans="1:46" x14ac:dyDescent="0.25">
      <c r="A988" s="218" t="s">
        <v>257</v>
      </c>
      <c r="B988" s="174" t="str">
        <f>IF($AR988="","",IF(INDEX('Required State Input – Clinic'!B$12:B$2011,$AT988)="","",INDEX('Required State Input – Clinic'!B$12:B$2011,$AT988)))</f>
        <v/>
      </c>
      <c r="C988" s="168" t="str">
        <f>IF($AR988="","",IF(INDEX('Required State Input – Clinic'!C$12:C$2011,$AT988)="","",INDEX('Required State Input – Clinic'!C$12:C$2011,$AT988)))</f>
        <v/>
      </c>
      <c r="D988" s="175" t="str">
        <f>IF($AR988="","",IF(INDEX('Required State Input – Clinic'!D$12:D$2011,$AT988)="","",INDEX('Required State Input – Clinic'!D$12:D$2011,$AT988)))</f>
        <v/>
      </c>
      <c r="E988" s="174" t="str">
        <f>IF($AR988="","",IF(INDEX('Required State Input – Clinic'!E$12:E$2011,$AT988)="","",INDEX('Required State Input – Clinic'!E$12:E$2011,$AT988)))</f>
        <v/>
      </c>
      <c r="F988" s="176" t="str">
        <f>IF($AR988="","",IF(INDEX('Required State Input – Clinic'!F$12:F$2011,$AT988)="","",INDEX('Required State Input – Clinic'!F$12:F$2011,$AT988)))</f>
        <v/>
      </c>
      <c r="G988" s="176" t="str">
        <f>IF($AR988="","",IF(INDEX('Required State Input – Clinic'!G$12:G$2011,$AT988)="","",INDEX('Required State Input – Clinic'!G$12:G$2011,$AT988)))</f>
        <v/>
      </c>
      <c r="H988" s="176" t="str">
        <f>IF($AR988="","",IF(INDEX('Required State Input – Clinic'!H$12:H$2011,$AT988)="","",INDEX('Required State Input – Clinic'!H$12:H$2011,$AT988)))</f>
        <v/>
      </c>
      <c r="I988" s="177" t="str">
        <f>IF($AR988="","",IF(INDEX('Required State Input – Clinic'!I$12:I$2011,$AT988)="","",INDEX('Required State Input – Clinic'!I$12:I$2011,$AT988)))</f>
        <v/>
      </c>
      <c r="J988" s="176" t="str">
        <f>IF($AR988="","",IF(INDEX('Required State Input – Clinic'!J$12:J$2011,$AT988)="","",INDEX('Required State Input – Clinic'!J$12:J$2011,$AT988)))</f>
        <v/>
      </c>
      <c r="K988" s="178" t="str">
        <f>IF($AR988="","",IF(INDEX('Required State Input – Clinic'!K$12:K$2011,$AT988)="","",INDEX('Required State Input – Clinic'!K$12:K$2011,$AT988)))</f>
        <v/>
      </c>
      <c r="L988" s="179" t="str">
        <f>IF($AR988="","",IF(INDEX('Required State Input – Clinic'!L$12:L$2011,$AT988)="","",INDEX('Required State Input – Clinic'!L$12:L$2011,$AT988)))</f>
        <v/>
      </c>
      <c r="M988" s="169" t="str">
        <f>IF($AR988="","",IF(INDEX('Required State Input – Clinic'!M$12:M$2011,$AT988)="","",INDEX('Required State Input – Clinic'!M$12:M$2011,$AT988)))</f>
        <v/>
      </c>
      <c r="N988" s="169" t="str">
        <f>IF($AR988="","",IF(INDEX('Required State Input – Clinic'!N$12:N$2011,$AT988)="","",INDEX('Required State Input – Clinic'!N$12:N$2011,$AT988)))</f>
        <v/>
      </c>
      <c r="O988" s="170" t="str">
        <f>IF($AR988="","",IF(INDEX('Required State Input – Clinic'!O$12:O$2011,$AT988)="","",ROUND(INDEX('Required State Input – Clinic'!O$12:O$2011,$AT988),2)))</f>
        <v/>
      </c>
      <c r="P988" s="170" t="str">
        <f>IF($AR988="","",IF(INDEX('Required State Input – Clinic'!P$12:P$2011,$AT988)="","",ROUND(INDEX('Required State Input – Clinic'!P$12:P$2011,$AT988),2)))</f>
        <v/>
      </c>
      <c r="Q988" s="170" t="str">
        <f>IF($AR988="","",IF(INDEX('Required State Input – Clinic'!Q$12:Q$2011,$AT988)="","",ROUND(INDEX('Required State Input – Clinic'!Q$12:Q$2011,$AT988),2)))</f>
        <v/>
      </c>
      <c r="R988" s="276" t="str">
        <f t="shared" si="150"/>
        <v/>
      </c>
      <c r="S988" s="171" t="str">
        <f>IF($AR988="","",IF(INDEX('Required State Input – Clinic'!R$12:R$2011,$AT988)="","",INDEX('Required State Input – Clinic'!R$12:R$2011,$AT988)))</f>
        <v/>
      </c>
      <c r="T988" s="169" t="str">
        <f>IF($AR988="","",IF(INDEX('Required State Input – Clinic'!S$12:S$2011,$AT988)="","",INDEX('Required State Input – Clinic'!S$12:S$2011,$AT988)))</f>
        <v/>
      </c>
      <c r="U988" s="170" t="str">
        <f>IF($AR988="","",IF(INDEX('Required State Input – Clinic'!T$12:T$2011,$AT988)="","",ROUND(INDEX('Required State Input – Clinic'!T$12:T$2011,$AT988),2)))</f>
        <v/>
      </c>
      <c r="V988" s="170" t="str">
        <f>IF($AR988="","",IF(INDEX('Required State Input – Clinic'!U$12:U$2011,$AT988)="","",ROUND(INDEX('Required State Input – Clinic'!U$12:U$2011,$AT988),2)))</f>
        <v/>
      </c>
      <c r="W988" s="170" t="str">
        <f>IF($AR988="","",IF(INDEX('Required State Input – Clinic'!V$12:V$2011,$AT988)="",0,ROUND(INDEX('Required State Input – Clinic'!V$12:V$2011,$AT988),2)))</f>
        <v/>
      </c>
      <c r="X988" s="170" t="str">
        <f>IF($AR988="","",IF(INDEX('Required State Input – Clinic'!W$12:W$2011,$AT988)="",0,ROUND(INDEX('Required State Input – Clinic'!W$12:W$2011,$AT988),2)))</f>
        <v/>
      </c>
      <c r="Y988" s="170" t="str">
        <f>IF($AR988="","",IF(INDEX('Required State Input – Clinic'!X$12:X$2011,$AT988)="",0,ROUND(INDEX('Required State Input – Clinic'!X$12:X$2011,$AT988),2)))</f>
        <v/>
      </c>
      <c r="Z988" s="180" t="str">
        <f t="shared" si="151"/>
        <v/>
      </c>
      <c r="AA988" s="179" t="str">
        <f>IF($AR988="","",IF(INDEX('Required State Input – Clinic'!Y$12:Y$2011,$AT988)="","",INDEX('Required State Input – Clinic'!Y$12:Y$2011,$AT988)))</f>
        <v/>
      </c>
      <c r="AB988" s="172" t="str">
        <f>IF($AR988="","",IF(INDEX('Required State Input – Clinic'!Z$12:Z$2011,$AT988)="","",ROUND(INDEX('Required State Input – Clinic'!Z$12:Z$2011,$AT988),4)))</f>
        <v/>
      </c>
      <c r="AC988" s="172" t="str">
        <f>IF($AR988="","",IF(INDEX('Required State Input – Clinic'!AA$12:AA$2011,$AT988)="","",ROUND(INDEX('Required State Input – Clinic'!AA$12:AA$2011,$AT988),4)))</f>
        <v/>
      </c>
      <c r="AD988" s="180" t="str">
        <f t="shared" si="152"/>
        <v/>
      </c>
      <c r="AE988" s="194" t="str">
        <f t="shared" si="153"/>
        <v/>
      </c>
      <c r="AF988" s="177" t="str">
        <f>IF($AR988="","",IF(INDEX('Required State Input – Clinic'!AB$12:AB$2011,$AT988)="","",INDEX('Required State Input – Clinic'!AB$12:AB$2011,$AT988)))</f>
        <v/>
      </c>
      <c r="AG988" s="172" t="str">
        <f>IF($AR988="","",IF(INDEX('Required State Input – Clinic'!AC$12:AC$2011,$AT988)="","",ROUND(INDEX('Required State Input – Clinic'!AC$12:AC$2011,$AT988),4)))</f>
        <v/>
      </c>
      <c r="AH988" s="180" t="str">
        <f t="shared" si="154"/>
        <v/>
      </c>
      <c r="AI988" s="173" t="str">
        <f>IF($AR988="","",IF(INDEX('Required State Input – Clinic'!AD$12:AD$2011,$AT988)="",0,ROUND(INDEX('Required State Input – Clinic'!AD$12:AD$2011,$AT988),2)))</f>
        <v/>
      </c>
      <c r="AJ988" s="180" t="str">
        <f t="shared" si="155"/>
        <v/>
      </c>
      <c r="AK988" s="194" t="str">
        <f t="shared" si="156"/>
        <v/>
      </c>
      <c r="AL988" s="170" t="str">
        <f>IF($AR988="","",IF(INDEX('Required State Input – Clinic'!AE$12:AE$2011,$AT988)="",0,ROUND(INDEX('Required State Input – Clinic'!AE$12:AE$2011,$AT988),2)))</f>
        <v/>
      </c>
      <c r="AM988" s="180" t="str">
        <f t="shared" si="157"/>
        <v/>
      </c>
      <c r="AR988" t="str">
        <f t="shared" si="158"/>
        <v/>
      </c>
      <c r="AS988" t="str">
        <f t="shared" si="159"/>
        <v/>
      </c>
      <c r="AT988" t="str">
        <f>IF(AR988="","",MATCH(AS988,'Required State Input – Clinic'!$AS$12:$AS$2011,FALSE))</f>
        <v/>
      </c>
    </row>
    <row r="989" spans="1:46" x14ac:dyDescent="0.25">
      <c r="A989" s="218" t="s">
        <v>257</v>
      </c>
      <c r="B989" s="174" t="str">
        <f>IF($AR989="","",IF(INDEX('Required State Input – Clinic'!B$12:B$2011,$AT989)="","",INDEX('Required State Input – Clinic'!B$12:B$2011,$AT989)))</f>
        <v/>
      </c>
      <c r="C989" s="168" t="str">
        <f>IF($AR989="","",IF(INDEX('Required State Input – Clinic'!C$12:C$2011,$AT989)="","",INDEX('Required State Input – Clinic'!C$12:C$2011,$AT989)))</f>
        <v/>
      </c>
      <c r="D989" s="175" t="str">
        <f>IF($AR989="","",IF(INDEX('Required State Input – Clinic'!D$12:D$2011,$AT989)="","",INDEX('Required State Input – Clinic'!D$12:D$2011,$AT989)))</f>
        <v/>
      </c>
      <c r="E989" s="174" t="str">
        <f>IF($AR989="","",IF(INDEX('Required State Input – Clinic'!E$12:E$2011,$AT989)="","",INDEX('Required State Input – Clinic'!E$12:E$2011,$AT989)))</f>
        <v/>
      </c>
      <c r="F989" s="176" t="str">
        <f>IF($AR989="","",IF(INDEX('Required State Input – Clinic'!F$12:F$2011,$AT989)="","",INDEX('Required State Input – Clinic'!F$12:F$2011,$AT989)))</f>
        <v/>
      </c>
      <c r="G989" s="176" t="str">
        <f>IF($AR989="","",IF(INDEX('Required State Input – Clinic'!G$12:G$2011,$AT989)="","",INDEX('Required State Input – Clinic'!G$12:G$2011,$AT989)))</f>
        <v/>
      </c>
      <c r="H989" s="176" t="str">
        <f>IF($AR989="","",IF(INDEX('Required State Input – Clinic'!H$12:H$2011,$AT989)="","",INDEX('Required State Input – Clinic'!H$12:H$2011,$AT989)))</f>
        <v/>
      </c>
      <c r="I989" s="177" t="str">
        <f>IF($AR989="","",IF(INDEX('Required State Input – Clinic'!I$12:I$2011,$AT989)="","",INDEX('Required State Input – Clinic'!I$12:I$2011,$AT989)))</f>
        <v/>
      </c>
      <c r="J989" s="176" t="str">
        <f>IF($AR989="","",IF(INDEX('Required State Input – Clinic'!J$12:J$2011,$AT989)="","",INDEX('Required State Input – Clinic'!J$12:J$2011,$AT989)))</f>
        <v/>
      </c>
      <c r="K989" s="178" t="str">
        <f>IF($AR989="","",IF(INDEX('Required State Input – Clinic'!K$12:K$2011,$AT989)="","",INDEX('Required State Input – Clinic'!K$12:K$2011,$AT989)))</f>
        <v/>
      </c>
      <c r="L989" s="179" t="str">
        <f>IF($AR989="","",IF(INDEX('Required State Input – Clinic'!L$12:L$2011,$AT989)="","",INDEX('Required State Input – Clinic'!L$12:L$2011,$AT989)))</f>
        <v/>
      </c>
      <c r="M989" s="169" t="str">
        <f>IF($AR989="","",IF(INDEX('Required State Input – Clinic'!M$12:M$2011,$AT989)="","",INDEX('Required State Input – Clinic'!M$12:M$2011,$AT989)))</f>
        <v/>
      </c>
      <c r="N989" s="169" t="str">
        <f>IF($AR989="","",IF(INDEX('Required State Input – Clinic'!N$12:N$2011,$AT989)="","",INDEX('Required State Input – Clinic'!N$12:N$2011,$AT989)))</f>
        <v/>
      </c>
      <c r="O989" s="170" t="str">
        <f>IF($AR989="","",IF(INDEX('Required State Input – Clinic'!O$12:O$2011,$AT989)="","",ROUND(INDEX('Required State Input – Clinic'!O$12:O$2011,$AT989),2)))</f>
        <v/>
      </c>
      <c r="P989" s="170" t="str">
        <f>IF($AR989="","",IF(INDEX('Required State Input – Clinic'!P$12:P$2011,$AT989)="","",ROUND(INDEX('Required State Input – Clinic'!P$12:P$2011,$AT989),2)))</f>
        <v/>
      </c>
      <c r="Q989" s="170" t="str">
        <f>IF($AR989="","",IF(INDEX('Required State Input – Clinic'!Q$12:Q$2011,$AT989)="","",ROUND(INDEX('Required State Input – Clinic'!Q$12:Q$2011,$AT989),2)))</f>
        <v/>
      </c>
      <c r="R989" s="276" t="str">
        <f t="shared" si="150"/>
        <v/>
      </c>
      <c r="S989" s="171" t="str">
        <f>IF($AR989="","",IF(INDEX('Required State Input – Clinic'!R$12:R$2011,$AT989)="","",INDEX('Required State Input – Clinic'!R$12:R$2011,$AT989)))</f>
        <v/>
      </c>
      <c r="T989" s="169" t="str">
        <f>IF($AR989="","",IF(INDEX('Required State Input – Clinic'!S$12:S$2011,$AT989)="","",INDEX('Required State Input – Clinic'!S$12:S$2011,$AT989)))</f>
        <v/>
      </c>
      <c r="U989" s="170" t="str">
        <f>IF($AR989="","",IF(INDEX('Required State Input – Clinic'!T$12:T$2011,$AT989)="","",ROUND(INDEX('Required State Input – Clinic'!T$12:T$2011,$AT989),2)))</f>
        <v/>
      </c>
      <c r="V989" s="170" t="str">
        <f>IF($AR989="","",IF(INDEX('Required State Input – Clinic'!U$12:U$2011,$AT989)="","",ROUND(INDEX('Required State Input – Clinic'!U$12:U$2011,$AT989),2)))</f>
        <v/>
      </c>
      <c r="W989" s="170" t="str">
        <f>IF($AR989="","",IF(INDEX('Required State Input – Clinic'!V$12:V$2011,$AT989)="",0,ROUND(INDEX('Required State Input – Clinic'!V$12:V$2011,$AT989),2)))</f>
        <v/>
      </c>
      <c r="X989" s="170" t="str">
        <f>IF($AR989="","",IF(INDEX('Required State Input – Clinic'!W$12:W$2011,$AT989)="",0,ROUND(INDEX('Required State Input – Clinic'!W$12:W$2011,$AT989),2)))</f>
        <v/>
      </c>
      <c r="Y989" s="170" t="str">
        <f>IF($AR989="","",IF(INDEX('Required State Input – Clinic'!X$12:X$2011,$AT989)="",0,ROUND(INDEX('Required State Input – Clinic'!X$12:X$2011,$AT989),2)))</f>
        <v/>
      </c>
      <c r="Z989" s="180" t="str">
        <f t="shared" si="151"/>
        <v/>
      </c>
      <c r="AA989" s="179" t="str">
        <f>IF($AR989="","",IF(INDEX('Required State Input – Clinic'!Y$12:Y$2011,$AT989)="","",INDEX('Required State Input – Clinic'!Y$12:Y$2011,$AT989)))</f>
        <v/>
      </c>
      <c r="AB989" s="172" t="str">
        <f>IF($AR989="","",IF(INDEX('Required State Input – Clinic'!Z$12:Z$2011,$AT989)="","",ROUND(INDEX('Required State Input – Clinic'!Z$12:Z$2011,$AT989),4)))</f>
        <v/>
      </c>
      <c r="AC989" s="172" t="str">
        <f>IF($AR989="","",IF(INDEX('Required State Input – Clinic'!AA$12:AA$2011,$AT989)="","",ROUND(INDEX('Required State Input – Clinic'!AA$12:AA$2011,$AT989),4)))</f>
        <v/>
      </c>
      <c r="AD989" s="180" t="str">
        <f t="shared" si="152"/>
        <v/>
      </c>
      <c r="AE989" s="194" t="str">
        <f t="shared" si="153"/>
        <v/>
      </c>
      <c r="AF989" s="177" t="str">
        <f>IF($AR989="","",IF(INDEX('Required State Input – Clinic'!AB$12:AB$2011,$AT989)="","",INDEX('Required State Input – Clinic'!AB$12:AB$2011,$AT989)))</f>
        <v/>
      </c>
      <c r="AG989" s="172" t="str">
        <f>IF($AR989="","",IF(INDEX('Required State Input – Clinic'!AC$12:AC$2011,$AT989)="","",ROUND(INDEX('Required State Input – Clinic'!AC$12:AC$2011,$AT989),4)))</f>
        <v/>
      </c>
      <c r="AH989" s="180" t="str">
        <f t="shared" si="154"/>
        <v/>
      </c>
      <c r="AI989" s="173" t="str">
        <f>IF($AR989="","",IF(INDEX('Required State Input – Clinic'!AD$12:AD$2011,$AT989)="",0,ROUND(INDEX('Required State Input – Clinic'!AD$12:AD$2011,$AT989),2)))</f>
        <v/>
      </c>
      <c r="AJ989" s="180" t="str">
        <f t="shared" si="155"/>
        <v/>
      </c>
      <c r="AK989" s="194" t="str">
        <f t="shared" si="156"/>
        <v/>
      </c>
      <c r="AL989" s="170" t="str">
        <f>IF($AR989="","",IF(INDEX('Required State Input – Clinic'!AE$12:AE$2011,$AT989)="",0,ROUND(INDEX('Required State Input – Clinic'!AE$12:AE$2011,$AT989),2)))</f>
        <v/>
      </c>
      <c r="AM989" s="180" t="str">
        <f t="shared" si="157"/>
        <v/>
      </c>
      <c r="AR989" t="str">
        <f t="shared" si="158"/>
        <v/>
      </c>
      <c r="AS989" t="str">
        <f t="shared" si="159"/>
        <v/>
      </c>
      <c r="AT989" t="str">
        <f>IF(AR989="","",MATCH(AS989,'Required State Input – Clinic'!$AS$12:$AS$2011,FALSE))</f>
        <v/>
      </c>
    </row>
    <row r="990" spans="1:46" x14ac:dyDescent="0.25">
      <c r="A990" s="218" t="s">
        <v>257</v>
      </c>
      <c r="B990" s="174" t="str">
        <f>IF($AR990="","",IF(INDEX('Required State Input – Clinic'!B$12:B$2011,$AT990)="","",INDEX('Required State Input – Clinic'!B$12:B$2011,$AT990)))</f>
        <v/>
      </c>
      <c r="C990" s="168" t="str">
        <f>IF($AR990="","",IF(INDEX('Required State Input – Clinic'!C$12:C$2011,$AT990)="","",INDEX('Required State Input – Clinic'!C$12:C$2011,$AT990)))</f>
        <v/>
      </c>
      <c r="D990" s="175" t="str">
        <f>IF($AR990="","",IF(INDEX('Required State Input – Clinic'!D$12:D$2011,$AT990)="","",INDEX('Required State Input – Clinic'!D$12:D$2011,$AT990)))</f>
        <v/>
      </c>
      <c r="E990" s="174" t="str">
        <f>IF($AR990="","",IF(INDEX('Required State Input – Clinic'!E$12:E$2011,$AT990)="","",INDEX('Required State Input – Clinic'!E$12:E$2011,$AT990)))</f>
        <v/>
      </c>
      <c r="F990" s="176" t="str">
        <f>IF($AR990="","",IF(INDEX('Required State Input – Clinic'!F$12:F$2011,$AT990)="","",INDEX('Required State Input – Clinic'!F$12:F$2011,$AT990)))</f>
        <v/>
      </c>
      <c r="G990" s="176" t="str">
        <f>IF($AR990="","",IF(INDEX('Required State Input – Clinic'!G$12:G$2011,$AT990)="","",INDEX('Required State Input – Clinic'!G$12:G$2011,$AT990)))</f>
        <v/>
      </c>
      <c r="H990" s="176" t="str">
        <f>IF($AR990="","",IF(INDEX('Required State Input – Clinic'!H$12:H$2011,$AT990)="","",INDEX('Required State Input – Clinic'!H$12:H$2011,$AT990)))</f>
        <v/>
      </c>
      <c r="I990" s="177" t="str">
        <f>IF($AR990="","",IF(INDEX('Required State Input – Clinic'!I$12:I$2011,$AT990)="","",INDEX('Required State Input – Clinic'!I$12:I$2011,$AT990)))</f>
        <v/>
      </c>
      <c r="J990" s="176" t="str">
        <f>IF($AR990="","",IF(INDEX('Required State Input – Clinic'!J$12:J$2011,$AT990)="","",INDEX('Required State Input – Clinic'!J$12:J$2011,$AT990)))</f>
        <v/>
      </c>
      <c r="K990" s="178" t="str">
        <f>IF($AR990="","",IF(INDEX('Required State Input – Clinic'!K$12:K$2011,$AT990)="","",INDEX('Required State Input – Clinic'!K$12:K$2011,$AT990)))</f>
        <v/>
      </c>
      <c r="L990" s="179" t="str">
        <f>IF($AR990="","",IF(INDEX('Required State Input – Clinic'!L$12:L$2011,$AT990)="","",INDEX('Required State Input – Clinic'!L$12:L$2011,$AT990)))</f>
        <v/>
      </c>
      <c r="M990" s="169" t="str">
        <f>IF($AR990="","",IF(INDEX('Required State Input – Clinic'!M$12:M$2011,$AT990)="","",INDEX('Required State Input – Clinic'!M$12:M$2011,$AT990)))</f>
        <v/>
      </c>
      <c r="N990" s="169" t="str">
        <f>IF($AR990="","",IF(INDEX('Required State Input – Clinic'!N$12:N$2011,$AT990)="","",INDEX('Required State Input – Clinic'!N$12:N$2011,$AT990)))</f>
        <v/>
      </c>
      <c r="O990" s="170" t="str">
        <f>IF($AR990="","",IF(INDEX('Required State Input – Clinic'!O$12:O$2011,$AT990)="","",ROUND(INDEX('Required State Input – Clinic'!O$12:O$2011,$AT990),2)))</f>
        <v/>
      </c>
      <c r="P990" s="170" t="str">
        <f>IF($AR990="","",IF(INDEX('Required State Input – Clinic'!P$12:P$2011,$AT990)="","",ROUND(INDEX('Required State Input – Clinic'!P$12:P$2011,$AT990),2)))</f>
        <v/>
      </c>
      <c r="Q990" s="170" t="str">
        <f>IF($AR990="","",IF(INDEX('Required State Input – Clinic'!Q$12:Q$2011,$AT990)="","",ROUND(INDEX('Required State Input – Clinic'!Q$12:Q$2011,$AT990),2)))</f>
        <v/>
      </c>
      <c r="R990" s="276" t="str">
        <f t="shared" si="150"/>
        <v/>
      </c>
      <c r="S990" s="171" t="str">
        <f>IF($AR990="","",IF(INDEX('Required State Input – Clinic'!R$12:R$2011,$AT990)="","",INDEX('Required State Input – Clinic'!R$12:R$2011,$AT990)))</f>
        <v/>
      </c>
      <c r="T990" s="169" t="str">
        <f>IF($AR990="","",IF(INDEX('Required State Input – Clinic'!S$12:S$2011,$AT990)="","",INDEX('Required State Input – Clinic'!S$12:S$2011,$AT990)))</f>
        <v/>
      </c>
      <c r="U990" s="170" t="str">
        <f>IF($AR990="","",IF(INDEX('Required State Input – Clinic'!T$12:T$2011,$AT990)="","",ROUND(INDEX('Required State Input – Clinic'!T$12:T$2011,$AT990),2)))</f>
        <v/>
      </c>
      <c r="V990" s="170" t="str">
        <f>IF($AR990="","",IF(INDEX('Required State Input – Clinic'!U$12:U$2011,$AT990)="","",ROUND(INDEX('Required State Input – Clinic'!U$12:U$2011,$AT990),2)))</f>
        <v/>
      </c>
      <c r="W990" s="170" t="str">
        <f>IF($AR990="","",IF(INDEX('Required State Input – Clinic'!V$12:V$2011,$AT990)="",0,ROUND(INDEX('Required State Input – Clinic'!V$12:V$2011,$AT990),2)))</f>
        <v/>
      </c>
      <c r="X990" s="170" t="str">
        <f>IF($AR990="","",IF(INDEX('Required State Input – Clinic'!W$12:W$2011,$AT990)="",0,ROUND(INDEX('Required State Input – Clinic'!W$12:W$2011,$AT990),2)))</f>
        <v/>
      </c>
      <c r="Y990" s="170" t="str">
        <f>IF($AR990="","",IF(INDEX('Required State Input – Clinic'!X$12:X$2011,$AT990)="",0,ROUND(INDEX('Required State Input – Clinic'!X$12:X$2011,$AT990),2)))</f>
        <v/>
      </c>
      <c r="Z990" s="180" t="str">
        <f t="shared" si="151"/>
        <v/>
      </c>
      <c r="AA990" s="179" t="str">
        <f>IF($AR990="","",IF(INDEX('Required State Input – Clinic'!Y$12:Y$2011,$AT990)="","",INDEX('Required State Input – Clinic'!Y$12:Y$2011,$AT990)))</f>
        <v/>
      </c>
      <c r="AB990" s="172" t="str">
        <f>IF($AR990="","",IF(INDEX('Required State Input – Clinic'!Z$12:Z$2011,$AT990)="","",ROUND(INDEX('Required State Input – Clinic'!Z$12:Z$2011,$AT990),4)))</f>
        <v/>
      </c>
      <c r="AC990" s="172" t="str">
        <f>IF($AR990="","",IF(INDEX('Required State Input – Clinic'!AA$12:AA$2011,$AT990)="","",ROUND(INDEX('Required State Input – Clinic'!AA$12:AA$2011,$AT990),4)))</f>
        <v/>
      </c>
      <c r="AD990" s="180" t="str">
        <f t="shared" si="152"/>
        <v/>
      </c>
      <c r="AE990" s="194" t="str">
        <f t="shared" si="153"/>
        <v/>
      </c>
      <c r="AF990" s="177" t="str">
        <f>IF($AR990="","",IF(INDEX('Required State Input – Clinic'!AB$12:AB$2011,$AT990)="","",INDEX('Required State Input – Clinic'!AB$12:AB$2011,$AT990)))</f>
        <v/>
      </c>
      <c r="AG990" s="172" t="str">
        <f>IF($AR990="","",IF(INDEX('Required State Input – Clinic'!AC$12:AC$2011,$AT990)="","",ROUND(INDEX('Required State Input – Clinic'!AC$12:AC$2011,$AT990),4)))</f>
        <v/>
      </c>
      <c r="AH990" s="180" t="str">
        <f t="shared" si="154"/>
        <v/>
      </c>
      <c r="AI990" s="173" t="str">
        <f>IF($AR990="","",IF(INDEX('Required State Input – Clinic'!AD$12:AD$2011,$AT990)="",0,ROUND(INDEX('Required State Input – Clinic'!AD$12:AD$2011,$AT990),2)))</f>
        <v/>
      </c>
      <c r="AJ990" s="180" t="str">
        <f t="shared" si="155"/>
        <v/>
      </c>
      <c r="AK990" s="194" t="str">
        <f t="shared" si="156"/>
        <v/>
      </c>
      <c r="AL990" s="170" t="str">
        <f>IF($AR990="","",IF(INDEX('Required State Input – Clinic'!AE$12:AE$2011,$AT990)="",0,ROUND(INDEX('Required State Input – Clinic'!AE$12:AE$2011,$AT990),2)))</f>
        <v/>
      </c>
      <c r="AM990" s="180" t="str">
        <f t="shared" si="157"/>
        <v/>
      </c>
      <c r="AR990" t="str">
        <f t="shared" si="158"/>
        <v/>
      </c>
      <c r="AS990" t="str">
        <f t="shared" si="159"/>
        <v/>
      </c>
      <c r="AT990" t="str">
        <f>IF(AR990="","",MATCH(AS990,'Required State Input – Clinic'!$AS$12:$AS$2011,FALSE))</f>
        <v/>
      </c>
    </row>
    <row r="991" spans="1:46" x14ac:dyDescent="0.25">
      <c r="A991" s="218" t="s">
        <v>257</v>
      </c>
      <c r="B991" s="174" t="str">
        <f>IF($AR991="","",IF(INDEX('Required State Input – Clinic'!B$12:B$2011,$AT991)="","",INDEX('Required State Input – Clinic'!B$12:B$2011,$AT991)))</f>
        <v/>
      </c>
      <c r="C991" s="168" t="str">
        <f>IF($AR991="","",IF(INDEX('Required State Input – Clinic'!C$12:C$2011,$AT991)="","",INDEX('Required State Input – Clinic'!C$12:C$2011,$AT991)))</f>
        <v/>
      </c>
      <c r="D991" s="175" t="str">
        <f>IF($AR991="","",IF(INDEX('Required State Input – Clinic'!D$12:D$2011,$AT991)="","",INDEX('Required State Input – Clinic'!D$12:D$2011,$AT991)))</f>
        <v/>
      </c>
      <c r="E991" s="174" t="str">
        <f>IF($AR991="","",IF(INDEX('Required State Input – Clinic'!E$12:E$2011,$AT991)="","",INDEX('Required State Input – Clinic'!E$12:E$2011,$AT991)))</f>
        <v/>
      </c>
      <c r="F991" s="176" t="str">
        <f>IF($AR991="","",IF(INDEX('Required State Input – Clinic'!F$12:F$2011,$AT991)="","",INDEX('Required State Input – Clinic'!F$12:F$2011,$AT991)))</f>
        <v/>
      </c>
      <c r="G991" s="176" t="str">
        <f>IF($AR991="","",IF(INDEX('Required State Input – Clinic'!G$12:G$2011,$AT991)="","",INDEX('Required State Input – Clinic'!G$12:G$2011,$AT991)))</f>
        <v/>
      </c>
      <c r="H991" s="176" t="str">
        <f>IF($AR991="","",IF(INDEX('Required State Input – Clinic'!H$12:H$2011,$AT991)="","",INDEX('Required State Input – Clinic'!H$12:H$2011,$AT991)))</f>
        <v/>
      </c>
      <c r="I991" s="177" t="str">
        <f>IF($AR991="","",IF(INDEX('Required State Input – Clinic'!I$12:I$2011,$AT991)="","",INDEX('Required State Input – Clinic'!I$12:I$2011,$AT991)))</f>
        <v/>
      </c>
      <c r="J991" s="176" t="str">
        <f>IF($AR991="","",IF(INDEX('Required State Input – Clinic'!J$12:J$2011,$AT991)="","",INDEX('Required State Input – Clinic'!J$12:J$2011,$AT991)))</f>
        <v/>
      </c>
      <c r="K991" s="178" t="str">
        <f>IF($AR991="","",IF(INDEX('Required State Input – Clinic'!K$12:K$2011,$AT991)="","",INDEX('Required State Input – Clinic'!K$12:K$2011,$AT991)))</f>
        <v/>
      </c>
      <c r="L991" s="179" t="str">
        <f>IF($AR991="","",IF(INDEX('Required State Input – Clinic'!L$12:L$2011,$AT991)="","",INDEX('Required State Input – Clinic'!L$12:L$2011,$AT991)))</f>
        <v/>
      </c>
      <c r="M991" s="169" t="str">
        <f>IF($AR991="","",IF(INDEX('Required State Input – Clinic'!M$12:M$2011,$AT991)="","",INDEX('Required State Input – Clinic'!M$12:M$2011,$AT991)))</f>
        <v/>
      </c>
      <c r="N991" s="169" t="str">
        <f>IF($AR991="","",IF(INDEX('Required State Input – Clinic'!N$12:N$2011,$AT991)="","",INDEX('Required State Input – Clinic'!N$12:N$2011,$AT991)))</f>
        <v/>
      </c>
      <c r="O991" s="170" t="str">
        <f>IF($AR991="","",IF(INDEX('Required State Input – Clinic'!O$12:O$2011,$AT991)="","",ROUND(INDEX('Required State Input – Clinic'!O$12:O$2011,$AT991),2)))</f>
        <v/>
      </c>
      <c r="P991" s="170" t="str">
        <f>IF($AR991="","",IF(INDEX('Required State Input – Clinic'!P$12:P$2011,$AT991)="","",ROUND(INDEX('Required State Input – Clinic'!P$12:P$2011,$AT991),2)))</f>
        <v/>
      </c>
      <c r="Q991" s="170" t="str">
        <f>IF($AR991="","",IF(INDEX('Required State Input – Clinic'!Q$12:Q$2011,$AT991)="","",ROUND(INDEX('Required State Input – Clinic'!Q$12:Q$2011,$AT991),2)))</f>
        <v/>
      </c>
      <c r="R991" s="276" t="str">
        <f t="shared" si="150"/>
        <v/>
      </c>
      <c r="S991" s="171" t="str">
        <f>IF($AR991="","",IF(INDEX('Required State Input – Clinic'!R$12:R$2011,$AT991)="","",INDEX('Required State Input – Clinic'!R$12:R$2011,$AT991)))</f>
        <v/>
      </c>
      <c r="T991" s="169" t="str">
        <f>IF($AR991="","",IF(INDEX('Required State Input – Clinic'!S$12:S$2011,$AT991)="","",INDEX('Required State Input – Clinic'!S$12:S$2011,$AT991)))</f>
        <v/>
      </c>
      <c r="U991" s="170" t="str">
        <f>IF($AR991="","",IF(INDEX('Required State Input – Clinic'!T$12:T$2011,$AT991)="","",ROUND(INDEX('Required State Input – Clinic'!T$12:T$2011,$AT991),2)))</f>
        <v/>
      </c>
      <c r="V991" s="170" t="str">
        <f>IF($AR991="","",IF(INDEX('Required State Input – Clinic'!U$12:U$2011,$AT991)="","",ROUND(INDEX('Required State Input – Clinic'!U$12:U$2011,$AT991),2)))</f>
        <v/>
      </c>
      <c r="W991" s="170" t="str">
        <f>IF($AR991="","",IF(INDEX('Required State Input – Clinic'!V$12:V$2011,$AT991)="",0,ROUND(INDEX('Required State Input – Clinic'!V$12:V$2011,$AT991),2)))</f>
        <v/>
      </c>
      <c r="X991" s="170" t="str">
        <f>IF($AR991="","",IF(INDEX('Required State Input – Clinic'!W$12:W$2011,$AT991)="",0,ROUND(INDEX('Required State Input – Clinic'!W$12:W$2011,$AT991),2)))</f>
        <v/>
      </c>
      <c r="Y991" s="170" t="str">
        <f>IF($AR991="","",IF(INDEX('Required State Input – Clinic'!X$12:X$2011,$AT991)="",0,ROUND(INDEX('Required State Input – Clinic'!X$12:X$2011,$AT991),2)))</f>
        <v/>
      </c>
      <c r="Z991" s="180" t="str">
        <f t="shared" si="151"/>
        <v/>
      </c>
      <c r="AA991" s="179" t="str">
        <f>IF($AR991="","",IF(INDEX('Required State Input – Clinic'!Y$12:Y$2011,$AT991)="","",INDEX('Required State Input – Clinic'!Y$12:Y$2011,$AT991)))</f>
        <v/>
      </c>
      <c r="AB991" s="172" t="str">
        <f>IF($AR991="","",IF(INDEX('Required State Input – Clinic'!Z$12:Z$2011,$AT991)="","",ROUND(INDEX('Required State Input – Clinic'!Z$12:Z$2011,$AT991),4)))</f>
        <v/>
      </c>
      <c r="AC991" s="172" t="str">
        <f>IF($AR991="","",IF(INDEX('Required State Input – Clinic'!AA$12:AA$2011,$AT991)="","",ROUND(INDEX('Required State Input – Clinic'!AA$12:AA$2011,$AT991),4)))</f>
        <v/>
      </c>
      <c r="AD991" s="180" t="str">
        <f t="shared" si="152"/>
        <v/>
      </c>
      <c r="AE991" s="194" t="str">
        <f t="shared" si="153"/>
        <v/>
      </c>
      <c r="AF991" s="177" t="str">
        <f>IF($AR991="","",IF(INDEX('Required State Input – Clinic'!AB$12:AB$2011,$AT991)="","",INDEX('Required State Input – Clinic'!AB$12:AB$2011,$AT991)))</f>
        <v/>
      </c>
      <c r="AG991" s="172" t="str">
        <f>IF($AR991="","",IF(INDEX('Required State Input – Clinic'!AC$12:AC$2011,$AT991)="","",ROUND(INDEX('Required State Input – Clinic'!AC$12:AC$2011,$AT991),4)))</f>
        <v/>
      </c>
      <c r="AH991" s="180" t="str">
        <f t="shared" si="154"/>
        <v/>
      </c>
      <c r="AI991" s="173" t="str">
        <f>IF($AR991="","",IF(INDEX('Required State Input – Clinic'!AD$12:AD$2011,$AT991)="",0,ROUND(INDEX('Required State Input – Clinic'!AD$12:AD$2011,$AT991),2)))</f>
        <v/>
      </c>
      <c r="AJ991" s="180" t="str">
        <f t="shared" si="155"/>
        <v/>
      </c>
      <c r="AK991" s="194" t="str">
        <f t="shared" si="156"/>
        <v/>
      </c>
      <c r="AL991" s="170" t="str">
        <f>IF($AR991="","",IF(INDEX('Required State Input – Clinic'!AE$12:AE$2011,$AT991)="",0,ROUND(INDEX('Required State Input – Clinic'!AE$12:AE$2011,$AT991),2)))</f>
        <v/>
      </c>
      <c r="AM991" s="180" t="str">
        <f t="shared" si="157"/>
        <v/>
      </c>
      <c r="AR991" t="str">
        <f t="shared" si="158"/>
        <v/>
      </c>
      <c r="AS991" t="str">
        <f t="shared" si="159"/>
        <v/>
      </c>
      <c r="AT991" t="str">
        <f>IF(AR991="","",MATCH(AS991,'Required State Input – Clinic'!$AS$12:$AS$2011,FALSE))</f>
        <v/>
      </c>
    </row>
    <row r="992" spans="1:46" x14ac:dyDescent="0.25">
      <c r="A992" s="218" t="s">
        <v>257</v>
      </c>
      <c r="B992" s="174" t="str">
        <f>IF($AR992="","",IF(INDEX('Required State Input – Clinic'!B$12:B$2011,$AT992)="","",INDEX('Required State Input – Clinic'!B$12:B$2011,$AT992)))</f>
        <v/>
      </c>
      <c r="C992" s="168" t="str">
        <f>IF($AR992="","",IF(INDEX('Required State Input – Clinic'!C$12:C$2011,$AT992)="","",INDEX('Required State Input – Clinic'!C$12:C$2011,$AT992)))</f>
        <v/>
      </c>
      <c r="D992" s="175" t="str">
        <f>IF($AR992="","",IF(INDEX('Required State Input – Clinic'!D$12:D$2011,$AT992)="","",INDEX('Required State Input – Clinic'!D$12:D$2011,$AT992)))</f>
        <v/>
      </c>
      <c r="E992" s="174" t="str">
        <f>IF($AR992="","",IF(INDEX('Required State Input – Clinic'!E$12:E$2011,$AT992)="","",INDEX('Required State Input – Clinic'!E$12:E$2011,$AT992)))</f>
        <v/>
      </c>
      <c r="F992" s="176" t="str">
        <f>IF($AR992="","",IF(INDEX('Required State Input – Clinic'!F$12:F$2011,$AT992)="","",INDEX('Required State Input – Clinic'!F$12:F$2011,$AT992)))</f>
        <v/>
      </c>
      <c r="G992" s="176" t="str">
        <f>IF($AR992="","",IF(INDEX('Required State Input – Clinic'!G$12:G$2011,$AT992)="","",INDEX('Required State Input – Clinic'!G$12:G$2011,$AT992)))</f>
        <v/>
      </c>
      <c r="H992" s="176" t="str">
        <f>IF($AR992="","",IF(INDEX('Required State Input – Clinic'!H$12:H$2011,$AT992)="","",INDEX('Required State Input – Clinic'!H$12:H$2011,$AT992)))</f>
        <v/>
      </c>
      <c r="I992" s="177" t="str">
        <f>IF($AR992="","",IF(INDEX('Required State Input – Clinic'!I$12:I$2011,$AT992)="","",INDEX('Required State Input – Clinic'!I$12:I$2011,$AT992)))</f>
        <v/>
      </c>
      <c r="J992" s="176" t="str">
        <f>IF($AR992="","",IF(INDEX('Required State Input – Clinic'!J$12:J$2011,$AT992)="","",INDEX('Required State Input – Clinic'!J$12:J$2011,$AT992)))</f>
        <v/>
      </c>
      <c r="K992" s="178" t="str">
        <f>IF($AR992="","",IF(INDEX('Required State Input – Clinic'!K$12:K$2011,$AT992)="","",INDEX('Required State Input – Clinic'!K$12:K$2011,$AT992)))</f>
        <v/>
      </c>
      <c r="L992" s="179" t="str">
        <f>IF($AR992="","",IF(INDEX('Required State Input – Clinic'!L$12:L$2011,$AT992)="","",INDEX('Required State Input – Clinic'!L$12:L$2011,$AT992)))</f>
        <v/>
      </c>
      <c r="M992" s="169" t="str">
        <f>IF($AR992="","",IF(INDEX('Required State Input – Clinic'!M$12:M$2011,$AT992)="","",INDEX('Required State Input – Clinic'!M$12:M$2011,$AT992)))</f>
        <v/>
      </c>
      <c r="N992" s="169" t="str">
        <f>IF($AR992="","",IF(INDEX('Required State Input – Clinic'!N$12:N$2011,$AT992)="","",INDEX('Required State Input – Clinic'!N$12:N$2011,$AT992)))</f>
        <v/>
      </c>
      <c r="O992" s="170" t="str">
        <f>IF($AR992="","",IF(INDEX('Required State Input – Clinic'!O$12:O$2011,$AT992)="","",ROUND(INDEX('Required State Input – Clinic'!O$12:O$2011,$AT992),2)))</f>
        <v/>
      </c>
      <c r="P992" s="170" t="str">
        <f>IF($AR992="","",IF(INDEX('Required State Input – Clinic'!P$12:P$2011,$AT992)="","",ROUND(INDEX('Required State Input – Clinic'!P$12:P$2011,$AT992),2)))</f>
        <v/>
      </c>
      <c r="Q992" s="170" t="str">
        <f>IF($AR992="","",IF(INDEX('Required State Input – Clinic'!Q$12:Q$2011,$AT992)="","",ROUND(INDEX('Required State Input – Clinic'!Q$12:Q$2011,$AT992),2)))</f>
        <v/>
      </c>
      <c r="R992" s="276" t="str">
        <f t="shared" si="150"/>
        <v/>
      </c>
      <c r="S992" s="171" t="str">
        <f>IF($AR992="","",IF(INDEX('Required State Input – Clinic'!R$12:R$2011,$AT992)="","",INDEX('Required State Input – Clinic'!R$12:R$2011,$AT992)))</f>
        <v/>
      </c>
      <c r="T992" s="169" t="str">
        <f>IF($AR992="","",IF(INDEX('Required State Input – Clinic'!S$12:S$2011,$AT992)="","",INDEX('Required State Input – Clinic'!S$12:S$2011,$AT992)))</f>
        <v/>
      </c>
      <c r="U992" s="170" t="str">
        <f>IF($AR992="","",IF(INDEX('Required State Input – Clinic'!T$12:T$2011,$AT992)="","",ROUND(INDEX('Required State Input – Clinic'!T$12:T$2011,$AT992),2)))</f>
        <v/>
      </c>
      <c r="V992" s="170" t="str">
        <f>IF($AR992="","",IF(INDEX('Required State Input – Clinic'!U$12:U$2011,$AT992)="","",ROUND(INDEX('Required State Input – Clinic'!U$12:U$2011,$AT992),2)))</f>
        <v/>
      </c>
      <c r="W992" s="170" t="str">
        <f>IF($AR992="","",IF(INDEX('Required State Input – Clinic'!V$12:V$2011,$AT992)="",0,ROUND(INDEX('Required State Input – Clinic'!V$12:V$2011,$AT992),2)))</f>
        <v/>
      </c>
      <c r="X992" s="170" t="str">
        <f>IF($AR992="","",IF(INDEX('Required State Input – Clinic'!W$12:W$2011,$AT992)="",0,ROUND(INDEX('Required State Input – Clinic'!W$12:W$2011,$AT992),2)))</f>
        <v/>
      </c>
      <c r="Y992" s="170" t="str">
        <f>IF($AR992="","",IF(INDEX('Required State Input – Clinic'!X$12:X$2011,$AT992)="",0,ROUND(INDEX('Required State Input – Clinic'!X$12:X$2011,$AT992),2)))</f>
        <v/>
      </c>
      <c r="Z992" s="180" t="str">
        <f t="shared" si="151"/>
        <v/>
      </c>
      <c r="AA992" s="179" t="str">
        <f>IF($AR992="","",IF(INDEX('Required State Input – Clinic'!Y$12:Y$2011,$AT992)="","",INDEX('Required State Input – Clinic'!Y$12:Y$2011,$AT992)))</f>
        <v/>
      </c>
      <c r="AB992" s="172" t="str">
        <f>IF($AR992="","",IF(INDEX('Required State Input – Clinic'!Z$12:Z$2011,$AT992)="","",ROUND(INDEX('Required State Input – Clinic'!Z$12:Z$2011,$AT992),4)))</f>
        <v/>
      </c>
      <c r="AC992" s="172" t="str">
        <f>IF($AR992="","",IF(INDEX('Required State Input – Clinic'!AA$12:AA$2011,$AT992)="","",ROUND(INDEX('Required State Input – Clinic'!AA$12:AA$2011,$AT992),4)))</f>
        <v/>
      </c>
      <c r="AD992" s="180" t="str">
        <f t="shared" si="152"/>
        <v/>
      </c>
      <c r="AE992" s="194" t="str">
        <f t="shared" si="153"/>
        <v/>
      </c>
      <c r="AF992" s="177" t="str">
        <f>IF($AR992="","",IF(INDEX('Required State Input – Clinic'!AB$12:AB$2011,$AT992)="","",INDEX('Required State Input – Clinic'!AB$12:AB$2011,$AT992)))</f>
        <v/>
      </c>
      <c r="AG992" s="172" t="str">
        <f>IF($AR992="","",IF(INDEX('Required State Input – Clinic'!AC$12:AC$2011,$AT992)="","",ROUND(INDEX('Required State Input – Clinic'!AC$12:AC$2011,$AT992),4)))</f>
        <v/>
      </c>
      <c r="AH992" s="180" t="str">
        <f t="shared" si="154"/>
        <v/>
      </c>
      <c r="AI992" s="173" t="str">
        <f>IF($AR992="","",IF(INDEX('Required State Input – Clinic'!AD$12:AD$2011,$AT992)="",0,ROUND(INDEX('Required State Input – Clinic'!AD$12:AD$2011,$AT992),2)))</f>
        <v/>
      </c>
      <c r="AJ992" s="180" t="str">
        <f t="shared" si="155"/>
        <v/>
      </c>
      <c r="AK992" s="194" t="str">
        <f t="shared" si="156"/>
        <v/>
      </c>
      <c r="AL992" s="170" t="str">
        <f>IF($AR992="","",IF(INDEX('Required State Input – Clinic'!AE$12:AE$2011,$AT992)="",0,ROUND(INDEX('Required State Input – Clinic'!AE$12:AE$2011,$AT992),2)))</f>
        <v/>
      </c>
      <c r="AM992" s="180" t="str">
        <f t="shared" si="157"/>
        <v/>
      </c>
      <c r="AR992" t="str">
        <f t="shared" si="158"/>
        <v/>
      </c>
      <c r="AS992" t="str">
        <f t="shared" si="159"/>
        <v/>
      </c>
      <c r="AT992" t="str">
        <f>IF(AR992="","",MATCH(AS992,'Required State Input – Clinic'!$AS$12:$AS$2011,FALSE))</f>
        <v/>
      </c>
    </row>
    <row r="993" spans="1:46" x14ac:dyDescent="0.25">
      <c r="A993" s="218" t="s">
        <v>257</v>
      </c>
      <c r="B993" s="174" t="str">
        <f>IF($AR993="","",IF(INDEX('Required State Input – Clinic'!B$12:B$2011,$AT993)="","",INDEX('Required State Input – Clinic'!B$12:B$2011,$AT993)))</f>
        <v/>
      </c>
      <c r="C993" s="168" t="str">
        <f>IF($AR993="","",IF(INDEX('Required State Input – Clinic'!C$12:C$2011,$AT993)="","",INDEX('Required State Input – Clinic'!C$12:C$2011,$AT993)))</f>
        <v/>
      </c>
      <c r="D993" s="175" t="str">
        <f>IF($AR993="","",IF(INDEX('Required State Input – Clinic'!D$12:D$2011,$AT993)="","",INDEX('Required State Input – Clinic'!D$12:D$2011,$AT993)))</f>
        <v/>
      </c>
      <c r="E993" s="174" t="str">
        <f>IF($AR993="","",IF(INDEX('Required State Input – Clinic'!E$12:E$2011,$AT993)="","",INDEX('Required State Input – Clinic'!E$12:E$2011,$AT993)))</f>
        <v/>
      </c>
      <c r="F993" s="176" t="str">
        <f>IF($AR993="","",IF(INDEX('Required State Input – Clinic'!F$12:F$2011,$AT993)="","",INDEX('Required State Input – Clinic'!F$12:F$2011,$AT993)))</f>
        <v/>
      </c>
      <c r="G993" s="176" t="str">
        <f>IF($AR993="","",IF(INDEX('Required State Input – Clinic'!G$12:G$2011,$AT993)="","",INDEX('Required State Input – Clinic'!G$12:G$2011,$AT993)))</f>
        <v/>
      </c>
      <c r="H993" s="176" t="str">
        <f>IF($AR993="","",IF(INDEX('Required State Input – Clinic'!H$12:H$2011,$AT993)="","",INDEX('Required State Input – Clinic'!H$12:H$2011,$AT993)))</f>
        <v/>
      </c>
      <c r="I993" s="177" t="str">
        <f>IF($AR993="","",IF(INDEX('Required State Input – Clinic'!I$12:I$2011,$AT993)="","",INDEX('Required State Input – Clinic'!I$12:I$2011,$AT993)))</f>
        <v/>
      </c>
      <c r="J993" s="176" t="str">
        <f>IF($AR993="","",IF(INDEX('Required State Input – Clinic'!J$12:J$2011,$AT993)="","",INDEX('Required State Input – Clinic'!J$12:J$2011,$AT993)))</f>
        <v/>
      </c>
      <c r="K993" s="178" t="str">
        <f>IF($AR993="","",IF(INDEX('Required State Input – Clinic'!K$12:K$2011,$AT993)="","",INDEX('Required State Input – Clinic'!K$12:K$2011,$AT993)))</f>
        <v/>
      </c>
      <c r="L993" s="179" t="str">
        <f>IF($AR993="","",IF(INDEX('Required State Input – Clinic'!L$12:L$2011,$AT993)="","",INDEX('Required State Input – Clinic'!L$12:L$2011,$AT993)))</f>
        <v/>
      </c>
      <c r="M993" s="169" t="str">
        <f>IF($AR993="","",IF(INDEX('Required State Input – Clinic'!M$12:M$2011,$AT993)="","",INDEX('Required State Input – Clinic'!M$12:M$2011,$AT993)))</f>
        <v/>
      </c>
      <c r="N993" s="169" t="str">
        <f>IF($AR993="","",IF(INDEX('Required State Input – Clinic'!N$12:N$2011,$AT993)="","",INDEX('Required State Input – Clinic'!N$12:N$2011,$AT993)))</f>
        <v/>
      </c>
      <c r="O993" s="170" t="str">
        <f>IF($AR993="","",IF(INDEX('Required State Input – Clinic'!O$12:O$2011,$AT993)="","",ROUND(INDEX('Required State Input – Clinic'!O$12:O$2011,$AT993),2)))</f>
        <v/>
      </c>
      <c r="P993" s="170" t="str">
        <f>IF($AR993="","",IF(INDEX('Required State Input – Clinic'!P$12:P$2011,$AT993)="","",ROUND(INDEX('Required State Input – Clinic'!P$12:P$2011,$AT993),2)))</f>
        <v/>
      </c>
      <c r="Q993" s="170" t="str">
        <f>IF($AR993="","",IF(INDEX('Required State Input – Clinic'!Q$12:Q$2011,$AT993)="","",ROUND(INDEX('Required State Input – Clinic'!Q$12:Q$2011,$AT993),2)))</f>
        <v/>
      </c>
      <c r="R993" s="276" t="str">
        <f t="shared" si="150"/>
        <v/>
      </c>
      <c r="S993" s="171" t="str">
        <f>IF($AR993="","",IF(INDEX('Required State Input – Clinic'!R$12:R$2011,$AT993)="","",INDEX('Required State Input – Clinic'!R$12:R$2011,$AT993)))</f>
        <v/>
      </c>
      <c r="T993" s="169" t="str">
        <f>IF($AR993="","",IF(INDEX('Required State Input – Clinic'!S$12:S$2011,$AT993)="","",INDEX('Required State Input – Clinic'!S$12:S$2011,$AT993)))</f>
        <v/>
      </c>
      <c r="U993" s="170" t="str">
        <f>IF($AR993="","",IF(INDEX('Required State Input – Clinic'!T$12:T$2011,$AT993)="","",ROUND(INDEX('Required State Input – Clinic'!T$12:T$2011,$AT993),2)))</f>
        <v/>
      </c>
      <c r="V993" s="170" t="str">
        <f>IF($AR993="","",IF(INDEX('Required State Input – Clinic'!U$12:U$2011,$AT993)="","",ROUND(INDEX('Required State Input – Clinic'!U$12:U$2011,$AT993),2)))</f>
        <v/>
      </c>
      <c r="W993" s="170" t="str">
        <f>IF($AR993="","",IF(INDEX('Required State Input – Clinic'!V$12:V$2011,$AT993)="",0,ROUND(INDEX('Required State Input – Clinic'!V$12:V$2011,$AT993),2)))</f>
        <v/>
      </c>
      <c r="X993" s="170" t="str">
        <f>IF($AR993="","",IF(INDEX('Required State Input – Clinic'!W$12:W$2011,$AT993)="",0,ROUND(INDEX('Required State Input – Clinic'!W$12:W$2011,$AT993),2)))</f>
        <v/>
      </c>
      <c r="Y993" s="170" t="str">
        <f>IF($AR993="","",IF(INDEX('Required State Input – Clinic'!X$12:X$2011,$AT993)="",0,ROUND(INDEX('Required State Input – Clinic'!X$12:X$2011,$AT993),2)))</f>
        <v/>
      </c>
      <c r="Z993" s="180" t="str">
        <f t="shared" si="151"/>
        <v/>
      </c>
      <c r="AA993" s="179" t="str">
        <f>IF($AR993="","",IF(INDEX('Required State Input – Clinic'!Y$12:Y$2011,$AT993)="","",INDEX('Required State Input – Clinic'!Y$12:Y$2011,$AT993)))</f>
        <v/>
      </c>
      <c r="AB993" s="172" t="str">
        <f>IF($AR993="","",IF(INDEX('Required State Input – Clinic'!Z$12:Z$2011,$AT993)="","",ROUND(INDEX('Required State Input – Clinic'!Z$12:Z$2011,$AT993),4)))</f>
        <v/>
      </c>
      <c r="AC993" s="172" t="str">
        <f>IF($AR993="","",IF(INDEX('Required State Input – Clinic'!AA$12:AA$2011,$AT993)="","",ROUND(INDEX('Required State Input – Clinic'!AA$12:AA$2011,$AT993),4)))</f>
        <v/>
      </c>
      <c r="AD993" s="180" t="str">
        <f t="shared" si="152"/>
        <v/>
      </c>
      <c r="AE993" s="194" t="str">
        <f t="shared" si="153"/>
        <v/>
      </c>
      <c r="AF993" s="177" t="str">
        <f>IF($AR993="","",IF(INDEX('Required State Input – Clinic'!AB$12:AB$2011,$AT993)="","",INDEX('Required State Input – Clinic'!AB$12:AB$2011,$AT993)))</f>
        <v/>
      </c>
      <c r="AG993" s="172" t="str">
        <f>IF($AR993="","",IF(INDEX('Required State Input – Clinic'!AC$12:AC$2011,$AT993)="","",ROUND(INDEX('Required State Input – Clinic'!AC$12:AC$2011,$AT993),4)))</f>
        <v/>
      </c>
      <c r="AH993" s="180" t="str">
        <f t="shared" si="154"/>
        <v/>
      </c>
      <c r="AI993" s="173" t="str">
        <f>IF($AR993="","",IF(INDEX('Required State Input – Clinic'!AD$12:AD$2011,$AT993)="",0,ROUND(INDEX('Required State Input – Clinic'!AD$12:AD$2011,$AT993),2)))</f>
        <v/>
      </c>
      <c r="AJ993" s="180" t="str">
        <f t="shared" si="155"/>
        <v/>
      </c>
      <c r="AK993" s="194" t="str">
        <f t="shared" si="156"/>
        <v/>
      </c>
      <c r="AL993" s="170" t="str">
        <f>IF($AR993="","",IF(INDEX('Required State Input – Clinic'!AE$12:AE$2011,$AT993)="",0,ROUND(INDEX('Required State Input – Clinic'!AE$12:AE$2011,$AT993),2)))</f>
        <v/>
      </c>
      <c r="AM993" s="180" t="str">
        <f t="shared" si="157"/>
        <v/>
      </c>
      <c r="AR993" t="str">
        <f t="shared" si="158"/>
        <v/>
      </c>
      <c r="AS993" t="str">
        <f t="shared" si="159"/>
        <v/>
      </c>
      <c r="AT993" t="str">
        <f>IF(AR993="","",MATCH(AS993,'Required State Input – Clinic'!$AS$12:$AS$2011,FALSE))</f>
        <v/>
      </c>
    </row>
    <row r="994" spans="1:46" x14ac:dyDescent="0.25">
      <c r="A994" s="218" t="s">
        <v>257</v>
      </c>
      <c r="B994" s="174" t="str">
        <f>IF($AR994="","",IF(INDEX('Required State Input – Clinic'!B$12:B$2011,$AT994)="","",INDEX('Required State Input – Clinic'!B$12:B$2011,$AT994)))</f>
        <v/>
      </c>
      <c r="C994" s="168" t="str">
        <f>IF($AR994="","",IF(INDEX('Required State Input – Clinic'!C$12:C$2011,$AT994)="","",INDEX('Required State Input – Clinic'!C$12:C$2011,$AT994)))</f>
        <v/>
      </c>
      <c r="D994" s="175" t="str">
        <f>IF($AR994="","",IF(INDEX('Required State Input – Clinic'!D$12:D$2011,$AT994)="","",INDEX('Required State Input – Clinic'!D$12:D$2011,$AT994)))</f>
        <v/>
      </c>
      <c r="E994" s="174" t="str">
        <f>IF($AR994="","",IF(INDEX('Required State Input – Clinic'!E$12:E$2011,$AT994)="","",INDEX('Required State Input – Clinic'!E$12:E$2011,$AT994)))</f>
        <v/>
      </c>
      <c r="F994" s="176" t="str">
        <f>IF($AR994="","",IF(INDEX('Required State Input – Clinic'!F$12:F$2011,$AT994)="","",INDEX('Required State Input – Clinic'!F$12:F$2011,$AT994)))</f>
        <v/>
      </c>
      <c r="G994" s="176" t="str">
        <f>IF($AR994="","",IF(INDEX('Required State Input – Clinic'!G$12:G$2011,$AT994)="","",INDEX('Required State Input – Clinic'!G$12:G$2011,$AT994)))</f>
        <v/>
      </c>
      <c r="H994" s="176" t="str">
        <f>IF($AR994="","",IF(INDEX('Required State Input – Clinic'!H$12:H$2011,$AT994)="","",INDEX('Required State Input – Clinic'!H$12:H$2011,$AT994)))</f>
        <v/>
      </c>
      <c r="I994" s="177" t="str">
        <f>IF($AR994="","",IF(INDEX('Required State Input – Clinic'!I$12:I$2011,$AT994)="","",INDEX('Required State Input – Clinic'!I$12:I$2011,$AT994)))</f>
        <v/>
      </c>
      <c r="J994" s="176" t="str">
        <f>IF($AR994="","",IF(INDEX('Required State Input – Clinic'!J$12:J$2011,$AT994)="","",INDEX('Required State Input – Clinic'!J$12:J$2011,$AT994)))</f>
        <v/>
      </c>
      <c r="K994" s="178" t="str">
        <f>IF($AR994="","",IF(INDEX('Required State Input – Clinic'!K$12:K$2011,$AT994)="","",INDEX('Required State Input – Clinic'!K$12:K$2011,$AT994)))</f>
        <v/>
      </c>
      <c r="L994" s="179" t="str">
        <f>IF($AR994="","",IF(INDEX('Required State Input – Clinic'!L$12:L$2011,$AT994)="","",INDEX('Required State Input – Clinic'!L$12:L$2011,$AT994)))</f>
        <v/>
      </c>
      <c r="M994" s="169" t="str">
        <f>IF($AR994="","",IF(INDEX('Required State Input – Clinic'!M$12:M$2011,$AT994)="","",INDEX('Required State Input – Clinic'!M$12:M$2011,$AT994)))</f>
        <v/>
      </c>
      <c r="N994" s="169" t="str">
        <f>IF($AR994="","",IF(INDEX('Required State Input – Clinic'!N$12:N$2011,$AT994)="","",INDEX('Required State Input – Clinic'!N$12:N$2011,$AT994)))</f>
        <v/>
      </c>
      <c r="O994" s="170" t="str">
        <f>IF($AR994="","",IF(INDEX('Required State Input – Clinic'!O$12:O$2011,$AT994)="","",ROUND(INDEX('Required State Input – Clinic'!O$12:O$2011,$AT994),2)))</f>
        <v/>
      </c>
      <c r="P994" s="170" t="str">
        <f>IF($AR994="","",IF(INDEX('Required State Input – Clinic'!P$12:P$2011,$AT994)="","",ROUND(INDEX('Required State Input – Clinic'!P$12:P$2011,$AT994),2)))</f>
        <v/>
      </c>
      <c r="Q994" s="170" t="str">
        <f>IF($AR994="","",IF(INDEX('Required State Input – Clinic'!Q$12:Q$2011,$AT994)="","",ROUND(INDEX('Required State Input – Clinic'!Q$12:Q$2011,$AT994),2)))</f>
        <v/>
      </c>
      <c r="R994" s="276" t="str">
        <f t="shared" si="150"/>
        <v/>
      </c>
      <c r="S994" s="171" t="str">
        <f>IF($AR994="","",IF(INDEX('Required State Input – Clinic'!R$12:R$2011,$AT994)="","",INDEX('Required State Input – Clinic'!R$12:R$2011,$AT994)))</f>
        <v/>
      </c>
      <c r="T994" s="169" t="str">
        <f>IF($AR994="","",IF(INDEX('Required State Input – Clinic'!S$12:S$2011,$AT994)="","",INDEX('Required State Input – Clinic'!S$12:S$2011,$AT994)))</f>
        <v/>
      </c>
      <c r="U994" s="170" t="str">
        <f>IF($AR994="","",IF(INDEX('Required State Input – Clinic'!T$12:T$2011,$AT994)="","",ROUND(INDEX('Required State Input – Clinic'!T$12:T$2011,$AT994),2)))</f>
        <v/>
      </c>
      <c r="V994" s="170" t="str">
        <f>IF($AR994="","",IF(INDEX('Required State Input – Clinic'!U$12:U$2011,$AT994)="","",ROUND(INDEX('Required State Input – Clinic'!U$12:U$2011,$AT994),2)))</f>
        <v/>
      </c>
      <c r="W994" s="170" t="str">
        <f>IF($AR994="","",IF(INDEX('Required State Input – Clinic'!V$12:V$2011,$AT994)="",0,ROUND(INDEX('Required State Input – Clinic'!V$12:V$2011,$AT994),2)))</f>
        <v/>
      </c>
      <c r="X994" s="170" t="str">
        <f>IF($AR994="","",IF(INDEX('Required State Input – Clinic'!W$12:W$2011,$AT994)="",0,ROUND(INDEX('Required State Input – Clinic'!W$12:W$2011,$AT994),2)))</f>
        <v/>
      </c>
      <c r="Y994" s="170" t="str">
        <f>IF($AR994="","",IF(INDEX('Required State Input – Clinic'!X$12:X$2011,$AT994)="",0,ROUND(INDEX('Required State Input – Clinic'!X$12:X$2011,$AT994),2)))</f>
        <v/>
      </c>
      <c r="Z994" s="180" t="str">
        <f t="shared" si="151"/>
        <v/>
      </c>
      <c r="AA994" s="179" t="str">
        <f>IF($AR994="","",IF(INDEX('Required State Input – Clinic'!Y$12:Y$2011,$AT994)="","",INDEX('Required State Input – Clinic'!Y$12:Y$2011,$AT994)))</f>
        <v/>
      </c>
      <c r="AB994" s="172" t="str">
        <f>IF($AR994="","",IF(INDEX('Required State Input – Clinic'!Z$12:Z$2011,$AT994)="","",ROUND(INDEX('Required State Input – Clinic'!Z$12:Z$2011,$AT994),4)))</f>
        <v/>
      </c>
      <c r="AC994" s="172" t="str">
        <f>IF($AR994="","",IF(INDEX('Required State Input – Clinic'!AA$12:AA$2011,$AT994)="","",ROUND(INDEX('Required State Input – Clinic'!AA$12:AA$2011,$AT994),4)))</f>
        <v/>
      </c>
      <c r="AD994" s="180" t="str">
        <f t="shared" si="152"/>
        <v/>
      </c>
      <c r="AE994" s="194" t="str">
        <f t="shared" si="153"/>
        <v/>
      </c>
      <c r="AF994" s="177" t="str">
        <f>IF($AR994="","",IF(INDEX('Required State Input – Clinic'!AB$12:AB$2011,$AT994)="","",INDEX('Required State Input – Clinic'!AB$12:AB$2011,$AT994)))</f>
        <v/>
      </c>
      <c r="AG994" s="172" t="str">
        <f>IF($AR994="","",IF(INDEX('Required State Input – Clinic'!AC$12:AC$2011,$AT994)="","",ROUND(INDEX('Required State Input – Clinic'!AC$12:AC$2011,$AT994),4)))</f>
        <v/>
      </c>
      <c r="AH994" s="180" t="str">
        <f t="shared" si="154"/>
        <v/>
      </c>
      <c r="AI994" s="173" t="str">
        <f>IF($AR994="","",IF(INDEX('Required State Input – Clinic'!AD$12:AD$2011,$AT994)="",0,ROUND(INDEX('Required State Input – Clinic'!AD$12:AD$2011,$AT994),2)))</f>
        <v/>
      </c>
      <c r="AJ994" s="180" t="str">
        <f t="shared" si="155"/>
        <v/>
      </c>
      <c r="AK994" s="194" t="str">
        <f t="shared" si="156"/>
        <v/>
      </c>
      <c r="AL994" s="170" t="str">
        <f>IF($AR994="","",IF(INDEX('Required State Input – Clinic'!AE$12:AE$2011,$AT994)="",0,ROUND(INDEX('Required State Input – Clinic'!AE$12:AE$2011,$AT994),2)))</f>
        <v/>
      </c>
      <c r="AM994" s="180" t="str">
        <f t="shared" si="157"/>
        <v/>
      </c>
      <c r="AR994" t="str">
        <f t="shared" si="158"/>
        <v/>
      </c>
      <c r="AS994" t="str">
        <f t="shared" si="159"/>
        <v/>
      </c>
      <c r="AT994" t="str">
        <f>IF(AR994="","",MATCH(AS994,'Required State Input – Clinic'!$AS$12:$AS$2011,FALSE))</f>
        <v/>
      </c>
    </row>
    <row r="995" spans="1:46" x14ac:dyDescent="0.25">
      <c r="A995" s="218" t="s">
        <v>257</v>
      </c>
      <c r="B995" s="174" t="str">
        <f>IF($AR995="","",IF(INDEX('Required State Input – Clinic'!B$12:B$2011,$AT995)="","",INDEX('Required State Input – Clinic'!B$12:B$2011,$AT995)))</f>
        <v/>
      </c>
      <c r="C995" s="168" t="str">
        <f>IF($AR995="","",IF(INDEX('Required State Input – Clinic'!C$12:C$2011,$AT995)="","",INDEX('Required State Input – Clinic'!C$12:C$2011,$AT995)))</f>
        <v/>
      </c>
      <c r="D995" s="175" t="str">
        <f>IF($AR995="","",IF(INDEX('Required State Input – Clinic'!D$12:D$2011,$AT995)="","",INDEX('Required State Input – Clinic'!D$12:D$2011,$AT995)))</f>
        <v/>
      </c>
      <c r="E995" s="174" t="str">
        <f>IF($AR995="","",IF(INDEX('Required State Input – Clinic'!E$12:E$2011,$AT995)="","",INDEX('Required State Input – Clinic'!E$12:E$2011,$AT995)))</f>
        <v/>
      </c>
      <c r="F995" s="176" t="str">
        <f>IF($AR995="","",IF(INDEX('Required State Input – Clinic'!F$12:F$2011,$AT995)="","",INDEX('Required State Input – Clinic'!F$12:F$2011,$AT995)))</f>
        <v/>
      </c>
      <c r="G995" s="176" t="str">
        <f>IF($AR995="","",IF(INDEX('Required State Input – Clinic'!G$12:G$2011,$AT995)="","",INDEX('Required State Input – Clinic'!G$12:G$2011,$AT995)))</f>
        <v/>
      </c>
      <c r="H995" s="176" t="str">
        <f>IF($AR995="","",IF(INDEX('Required State Input – Clinic'!H$12:H$2011,$AT995)="","",INDEX('Required State Input – Clinic'!H$12:H$2011,$AT995)))</f>
        <v/>
      </c>
      <c r="I995" s="177" t="str">
        <f>IF($AR995="","",IF(INDEX('Required State Input – Clinic'!I$12:I$2011,$AT995)="","",INDEX('Required State Input – Clinic'!I$12:I$2011,$AT995)))</f>
        <v/>
      </c>
      <c r="J995" s="176" t="str">
        <f>IF($AR995="","",IF(INDEX('Required State Input – Clinic'!J$12:J$2011,$AT995)="","",INDEX('Required State Input – Clinic'!J$12:J$2011,$AT995)))</f>
        <v/>
      </c>
      <c r="K995" s="178" t="str">
        <f>IF($AR995="","",IF(INDEX('Required State Input – Clinic'!K$12:K$2011,$AT995)="","",INDEX('Required State Input – Clinic'!K$12:K$2011,$AT995)))</f>
        <v/>
      </c>
      <c r="L995" s="179" t="str">
        <f>IF($AR995="","",IF(INDEX('Required State Input – Clinic'!L$12:L$2011,$AT995)="","",INDEX('Required State Input – Clinic'!L$12:L$2011,$AT995)))</f>
        <v/>
      </c>
      <c r="M995" s="169" t="str">
        <f>IF($AR995="","",IF(INDEX('Required State Input – Clinic'!M$12:M$2011,$AT995)="","",INDEX('Required State Input – Clinic'!M$12:M$2011,$AT995)))</f>
        <v/>
      </c>
      <c r="N995" s="169" t="str">
        <f>IF($AR995="","",IF(INDEX('Required State Input – Clinic'!N$12:N$2011,$AT995)="","",INDEX('Required State Input – Clinic'!N$12:N$2011,$AT995)))</f>
        <v/>
      </c>
      <c r="O995" s="170" t="str">
        <f>IF($AR995="","",IF(INDEX('Required State Input – Clinic'!O$12:O$2011,$AT995)="","",ROUND(INDEX('Required State Input – Clinic'!O$12:O$2011,$AT995),2)))</f>
        <v/>
      </c>
      <c r="P995" s="170" t="str">
        <f>IF($AR995="","",IF(INDEX('Required State Input – Clinic'!P$12:P$2011,$AT995)="","",ROUND(INDEX('Required State Input – Clinic'!P$12:P$2011,$AT995),2)))</f>
        <v/>
      </c>
      <c r="Q995" s="170" t="str">
        <f>IF($AR995="","",IF(INDEX('Required State Input – Clinic'!Q$12:Q$2011,$AT995)="","",ROUND(INDEX('Required State Input – Clinic'!Q$12:Q$2011,$AT995),2)))</f>
        <v/>
      </c>
      <c r="R995" s="276" t="str">
        <f t="shared" si="150"/>
        <v/>
      </c>
      <c r="S995" s="171" t="str">
        <f>IF($AR995="","",IF(INDEX('Required State Input – Clinic'!R$12:R$2011,$AT995)="","",INDEX('Required State Input – Clinic'!R$12:R$2011,$AT995)))</f>
        <v/>
      </c>
      <c r="T995" s="169" t="str">
        <f>IF($AR995="","",IF(INDEX('Required State Input – Clinic'!S$12:S$2011,$AT995)="","",INDEX('Required State Input – Clinic'!S$12:S$2011,$AT995)))</f>
        <v/>
      </c>
      <c r="U995" s="170" t="str">
        <f>IF($AR995="","",IF(INDEX('Required State Input – Clinic'!T$12:T$2011,$AT995)="","",ROUND(INDEX('Required State Input – Clinic'!T$12:T$2011,$AT995),2)))</f>
        <v/>
      </c>
      <c r="V995" s="170" t="str">
        <f>IF($AR995="","",IF(INDEX('Required State Input – Clinic'!U$12:U$2011,$AT995)="","",ROUND(INDEX('Required State Input – Clinic'!U$12:U$2011,$AT995),2)))</f>
        <v/>
      </c>
      <c r="W995" s="170" t="str">
        <f>IF($AR995="","",IF(INDEX('Required State Input – Clinic'!V$12:V$2011,$AT995)="",0,ROUND(INDEX('Required State Input – Clinic'!V$12:V$2011,$AT995),2)))</f>
        <v/>
      </c>
      <c r="X995" s="170" t="str">
        <f>IF($AR995="","",IF(INDEX('Required State Input – Clinic'!W$12:W$2011,$AT995)="",0,ROUND(INDEX('Required State Input – Clinic'!W$12:W$2011,$AT995),2)))</f>
        <v/>
      </c>
      <c r="Y995" s="170" t="str">
        <f>IF($AR995="","",IF(INDEX('Required State Input – Clinic'!X$12:X$2011,$AT995)="",0,ROUND(INDEX('Required State Input – Clinic'!X$12:X$2011,$AT995),2)))</f>
        <v/>
      </c>
      <c r="Z995" s="180" t="str">
        <f t="shared" si="151"/>
        <v/>
      </c>
      <c r="AA995" s="179" t="str">
        <f>IF($AR995="","",IF(INDEX('Required State Input – Clinic'!Y$12:Y$2011,$AT995)="","",INDEX('Required State Input – Clinic'!Y$12:Y$2011,$AT995)))</f>
        <v/>
      </c>
      <c r="AB995" s="172" t="str">
        <f>IF($AR995="","",IF(INDEX('Required State Input – Clinic'!Z$12:Z$2011,$AT995)="","",ROUND(INDEX('Required State Input – Clinic'!Z$12:Z$2011,$AT995),4)))</f>
        <v/>
      </c>
      <c r="AC995" s="172" t="str">
        <f>IF($AR995="","",IF(INDEX('Required State Input – Clinic'!AA$12:AA$2011,$AT995)="","",ROUND(INDEX('Required State Input – Clinic'!AA$12:AA$2011,$AT995),4)))</f>
        <v/>
      </c>
      <c r="AD995" s="180" t="str">
        <f t="shared" si="152"/>
        <v/>
      </c>
      <c r="AE995" s="194" t="str">
        <f t="shared" si="153"/>
        <v/>
      </c>
      <c r="AF995" s="177" t="str">
        <f>IF($AR995="","",IF(INDEX('Required State Input – Clinic'!AB$12:AB$2011,$AT995)="","",INDEX('Required State Input – Clinic'!AB$12:AB$2011,$AT995)))</f>
        <v/>
      </c>
      <c r="AG995" s="172" t="str">
        <f>IF($AR995="","",IF(INDEX('Required State Input – Clinic'!AC$12:AC$2011,$AT995)="","",ROUND(INDEX('Required State Input – Clinic'!AC$12:AC$2011,$AT995),4)))</f>
        <v/>
      </c>
      <c r="AH995" s="180" t="str">
        <f t="shared" si="154"/>
        <v/>
      </c>
      <c r="AI995" s="173" t="str">
        <f>IF($AR995="","",IF(INDEX('Required State Input – Clinic'!AD$12:AD$2011,$AT995)="",0,ROUND(INDEX('Required State Input – Clinic'!AD$12:AD$2011,$AT995),2)))</f>
        <v/>
      </c>
      <c r="AJ995" s="180" t="str">
        <f t="shared" si="155"/>
        <v/>
      </c>
      <c r="AK995" s="194" t="str">
        <f t="shared" si="156"/>
        <v/>
      </c>
      <c r="AL995" s="170" t="str">
        <f>IF($AR995="","",IF(INDEX('Required State Input – Clinic'!AE$12:AE$2011,$AT995)="",0,ROUND(INDEX('Required State Input – Clinic'!AE$12:AE$2011,$AT995),2)))</f>
        <v/>
      </c>
      <c r="AM995" s="180" t="str">
        <f t="shared" si="157"/>
        <v/>
      </c>
      <c r="AR995" t="str">
        <f t="shared" si="158"/>
        <v/>
      </c>
      <c r="AS995" t="str">
        <f t="shared" si="159"/>
        <v/>
      </c>
      <c r="AT995" t="str">
        <f>IF(AR995="","",MATCH(AS995,'Required State Input – Clinic'!$AS$12:$AS$2011,FALSE))</f>
        <v/>
      </c>
    </row>
    <row r="996" spans="1:46" x14ac:dyDescent="0.25">
      <c r="A996" s="218" t="s">
        <v>257</v>
      </c>
      <c r="B996" s="174" t="str">
        <f>IF($AR996="","",IF(INDEX('Required State Input – Clinic'!B$12:B$2011,$AT996)="","",INDEX('Required State Input – Clinic'!B$12:B$2011,$AT996)))</f>
        <v/>
      </c>
      <c r="C996" s="168" t="str">
        <f>IF($AR996="","",IF(INDEX('Required State Input – Clinic'!C$12:C$2011,$AT996)="","",INDEX('Required State Input – Clinic'!C$12:C$2011,$AT996)))</f>
        <v/>
      </c>
      <c r="D996" s="175" t="str">
        <f>IF($AR996="","",IF(INDEX('Required State Input – Clinic'!D$12:D$2011,$AT996)="","",INDEX('Required State Input – Clinic'!D$12:D$2011,$AT996)))</f>
        <v/>
      </c>
      <c r="E996" s="174" t="str">
        <f>IF($AR996="","",IF(INDEX('Required State Input – Clinic'!E$12:E$2011,$AT996)="","",INDEX('Required State Input – Clinic'!E$12:E$2011,$AT996)))</f>
        <v/>
      </c>
      <c r="F996" s="176" t="str">
        <f>IF($AR996="","",IF(INDEX('Required State Input – Clinic'!F$12:F$2011,$AT996)="","",INDEX('Required State Input – Clinic'!F$12:F$2011,$AT996)))</f>
        <v/>
      </c>
      <c r="G996" s="176" t="str">
        <f>IF($AR996="","",IF(INDEX('Required State Input – Clinic'!G$12:G$2011,$AT996)="","",INDEX('Required State Input – Clinic'!G$12:G$2011,$AT996)))</f>
        <v/>
      </c>
      <c r="H996" s="176" t="str">
        <f>IF($AR996="","",IF(INDEX('Required State Input – Clinic'!H$12:H$2011,$AT996)="","",INDEX('Required State Input – Clinic'!H$12:H$2011,$AT996)))</f>
        <v/>
      </c>
      <c r="I996" s="177" t="str">
        <f>IF($AR996="","",IF(INDEX('Required State Input – Clinic'!I$12:I$2011,$AT996)="","",INDEX('Required State Input – Clinic'!I$12:I$2011,$AT996)))</f>
        <v/>
      </c>
      <c r="J996" s="176" t="str">
        <f>IF($AR996="","",IF(INDEX('Required State Input – Clinic'!J$12:J$2011,$AT996)="","",INDEX('Required State Input – Clinic'!J$12:J$2011,$AT996)))</f>
        <v/>
      </c>
      <c r="K996" s="178" t="str">
        <f>IF($AR996="","",IF(INDEX('Required State Input – Clinic'!K$12:K$2011,$AT996)="","",INDEX('Required State Input – Clinic'!K$12:K$2011,$AT996)))</f>
        <v/>
      </c>
      <c r="L996" s="179" t="str">
        <f>IF($AR996="","",IF(INDEX('Required State Input – Clinic'!L$12:L$2011,$AT996)="","",INDEX('Required State Input – Clinic'!L$12:L$2011,$AT996)))</f>
        <v/>
      </c>
      <c r="M996" s="169" t="str">
        <f>IF($AR996="","",IF(INDEX('Required State Input – Clinic'!M$12:M$2011,$AT996)="","",INDEX('Required State Input – Clinic'!M$12:M$2011,$AT996)))</f>
        <v/>
      </c>
      <c r="N996" s="169" t="str">
        <f>IF($AR996="","",IF(INDEX('Required State Input – Clinic'!N$12:N$2011,$AT996)="","",INDEX('Required State Input – Clinic'!N$12:N$2011,$AT996)))</f>
        <v/>
      </c>
      <c r="O996" s="170" t="str">
        <f>IF($AR996="","",IF(INDEX('Required State Input – Clinic'!O$12:O$2011,$AT996)="","",ROUND(INDEX('Required State Input – Clinic'!O$12:O$2011,$AT996),2)))</f>
        <v/>
      </c>
      <c r="P996" s="170" t="str">
        <f>IF($AR996="","",IF(INDEX('Required State Input – Clinic'!P$12:P$2011,$AT996)="","",ROUND(INDEX('Required State Input – Clinic'!P$12:P$2011,$AT996),2)))</f>
        <v/>
      </c>
      <c r="Q996" s="170" t="str">
        <f>IF($AR996="","",IF(INDEX('Required State Input – Clinic'!Q$12:Q$2011,$AT996)="","",ROUND(INDEX('Required State Input – Clinic'!Q$12:Q$2011,$AT996),2)))</f>
        <v/>
      </c>
      <c r="R996" s="276" t="str">
        <f t="shared" si="150"/>
        <v/>
      </c>
      <c r="S996" s="171" t="str">
        <f>IF($AR996="","",IF(INDEX('Required State Input – Clinic'!R$12:R$2011,$AT996)="","",INDEX('Required State Input – Clinic'!R$12:R$2011,$AT996)))</f>
        <v/>
      </c>
      <c r="T996" s="169" t="str">
        <f>IF($AR996="","",IF(INDEX('Required State Input – Clinic'!S$12:S$2011,$AT996)="","",INDEX('Required State Input – Clinic'!S$12:S$2011,$AT996)))</f>
        <v/>
      </c>
      <c r="U996" s="170" t="str">
        <f>IF($AR996="","",IF(INDEX('Required State Input – Clinic'!T$12:T$2011,$AT996)="","",ROUND(INDEX('Required State Input – Clinic'!T$12:T$2011,$AT996),2)))</f>
        <v/>
      </c>
      <c r="V996" s="170" t="str">
        <f>IF($AR996="","",IF(INDEX('Required State Input – Clinic'!U$12:U$2011,$AT996)="","",ROUND(INDEX('Required State Input – Clinic'!U$12:U$2011,$AT996),2)))</f>
        <v/>
      </c>
      <c r="W996" s="170" t="str">
        <f>IF($AR996="","",IF(INDEX('Required State Input – Clinic'!V$12:V$2011,$AT996)="",0,ROUND(INDEX('Required State Input – Clinic'!V$12:V$2011,$AT996),2)))</f>
        <v/>
      </c>
      <c r="X996" s="170" t="str">
        <f>IF($AR996="","",IF(INDEX('Required State Input – Clinic'!W$12:W$2011,$AT996)="",0,ROUND(INDEX('Required State Input – Clinic'!W$12:W$2011,$AT996),2)))</f>
        <v/>
      </c>
      <c r="Y996" s="170" t="str">
        <f>IF($AR996="","",IF(INDEX('Required State Input – Clinic'!X$12:X$2011,$AT996)="",0,ROUND(INDEX('Required State Input – Clinic'!X$12:X$2011,$AT996),2)))</f>
        <v/>
      </c>
      <c r="Z996" s="180" t="str">
        <f t="shared" si="151"/>
        <v/>
      </c>
      <c r="AA996" s="179" t="str">
        <f>IF($AR996="","",IF(INDEX('Required State Input – Clinic'!Y$12:Y$2011,$AT996)="","",INDEX('Required State Input – Clinic'!Y$12:Y$2011,$AT996)))</f>
        <v/>
      </c>
      <c r="AB996" s="172" t="str">
        <f>IF($AR996="","",IF(INDEX('Required State Input – Clinic'!Z$12:Z$2011,$AT996)="","",ROUND(INDEX('Required State Input – Clinic'!Z$12:Z$2011,$AT996),4)))</f>
        <v/>
      </c>
      <c r="AC996" s="172" t="str">
        <f>IF($AR996="","",IF(INDEX('Required State Input – Clinic'!AA$12:AA$2011,$AT996)="","",ROUND(INDEX('Required State Input – Clinic'!AA$12:AA$2011,$AT996),4)))</f>
        <v/>
      </c>
      <c r="AD996" s="180" t="str">
        <f t="shared" si="152"/>
        <v/>
      </c>
      <c r="AE996" s="194" t="str">
        <f t="shared" si="153"/>
        <v/>
      </c>
      <c r="AF996" s="177" t="str">
        <f>IF($AR996="","",IF(INDEX('Required State Input – Clinic'!AB$12:AB$2011,$AT996)="","",INDEX('Required State Input – Clinic'!AB$12:AB$2011,$AT996)))</f>
        <v/>
      </c>
      <c r="AG996" s="172" t="str">
        <f>IF($AR996="","",IF(INDEX('Required State Input – Clinic'!AC$12:AC$2011,$AT996)="","",ROUND(INDEX('Required State Input – Clinic'!AC$12:AC$2011,$AT996),4)))</f>
        <v/>
      </c>
      <c r="AH996" s="180" t="str">
        <f t="shared" si="154"/>
        <v/>
      </c>
      <c r="AI996" s="173" t="str">
        <f>IF($AR996="","",IF(INDEX('Required State Input – Clinic'!AD$12:AD$2011,$AT996)="",0,ROUND(INDEX('Required State Input – Clinic'!AD$12:AD$2011,$AT996),2)))</f>
        <v/>
      </c>
      <c r="AJ996" s="180" t="str">
        <f t="shared" si="155"/>
        <v/>
      </c>
      <c r="AK996" s="194" t="str">
        <f t="shared" si="156"/>
        <v/>
      </c>
      <c r="AL996" s="170" t="str">
        <f>IF($AR996="","",IF(INDEX('Required State Input – Clinic'!AE$12:AE$2011,$AT996)="",0,ROUND(INDEX('Required State Input – Clinic'!AE$12:AE$2011,$AT996),2)))</f>
        <v/>
      </c>
      <c r="AM996" s="180" t="str">
        <f t="shared" si="157"/>
        <v/>
      </c>
      <c r="AR996" t="str">
        <f t="shared" si="158"/>
        <v/>
      </c>
      <c r="AS996" t="str">
        <f t="shared" si="159"/>
        <v/>
      </c>
      <c r="AT996" t="str">
        <f>IF(AR996="","",MATCH(AS996,'Required State Input – Clinic'!$AS$12:$AS$2011,FALSE))</f>
        <v/>
      </c>
    </row>
    <row r="997" spans="1:46" x14ac:dyDescent="0.25">
      <c r="A997" s="218" t="s">
        <v>257</v>
      </c>
      <c r="B997" s="174" t="str">
        <f>IF($AR997="","",IF(INDEX('Required State Input – Clinic'!B$12:B$2011,$AT997)="","",INDEX('Required State Input – Clinic'!B$12:B$2011,$AT997)))</f>
        <v/>
      </c>
      <c r="C997" s="168" t="str">
        <f>IF($AR997="","",IF(INDEX('Required State Input – Clinic'!C$12:C$2011,$AT997)="","",INDEX('Required State Input – Clinic'!C$12:C$2011,$AT997)))</f>
        <v/>
      </c>
      <c r="D997" s="175" t="str">
        <f>IF($AR997="","",IF(INDEX('Required State Input – Clinic'!D$12:D$2011,$AT997)="","",INDEX('Required State Input – Clinic'!D$12:D$2011,$AT997)))</f>
        <v/>
      </c>
      <c r="E997" s="174" t="str">
        <f>IF($AR997="","",IF(INDEX('Required State Input – Clinic'!E$12:E$2011,$AT997)="","",INDEX('Required State Input – Clinic'!E$12:E$2011,$AT997)))</f>
        <v/>
      </c>
      <c r="F997" s="176" t="str">
        <f>IF($AR997="","",IF(INDEX('Required State Input – Clinic'!F$12:F$2011,$AT997)="","",INDEX('Required State Input – Clinic'!F$12:F$2011,$AT997)))</f>
        <v/>
      </c>
      <c r="G997" s="176" t="str">
        <f>IF($AR997="","",IF(INDEX('Required State Input – Clinic'!G$12:G$2011,$AT997)="","",INDEX('Required State Input – Clinic'!G$12:G$2011,$AT997)))</f>
        <v/>
      </c>
      <c r="H997" s="176" t="str">
        <f>IF($AR997="","",IF(INDEX('Required State Input – Clinic'!H$12:H$2011,$AT997)="","",INDEX('Required State Input – Clinic'!H$12:H$2011,$AT997)))</f>
        <v/>
      </c>
      <c r="I997" s="177" t="str">
        <f>IF($AR997="","",IF(INDEX('Required State Input – Clinic'!I$12:I$2011,$AT997)="","",INDEX('Required State Input – Clinic'!I$12:I$2011,$AT997)))</f>
        <v/>
      </c>
      <c r="J997" s="176" t="str">
        <f>IF($AR997="","",IF(INDEX('Required State Input – Clinic'!J$12:J$2011,$AT997)="","",INDEX('Required State Input – Clinic'!J$12:J$2011,$AT997)))</f>
        <v/>
      </c>
      <c r="K997" s="178" t="str">
        <f>IF($AR997="","",IF(INDEX('Required State Input – Clinic'!K$12:K$2011,$AT997)="","",INDEX('Required State Input – Clinic'!K$12:K$2011,$AT997)))</f>
        <v/>
      </c>
      <c r="L997" s="179" t="str">
        <f>IF($AR997="","",IF(INDEX('Required State Input – Clinic'!L$12:L$2011,$AT997)="","",INDEX('Required State Input – Clinic'!L$12:L$2011,$AT997)))</f>
        <v/>
      </c>
      <c r="M997" s="169" t="str">
        <f>IF($AR997="","",IF(INDEX('Required State Input – Clinic'!M$12:M$2011,$AT997)="","",INDEX('Required State Input – Clinic'!M$12:M$2011,$AT997)))</f>
        <v/>
      </c>
      <c r="N997" s="169" t="str">
        <f>IF($AR997="","",IF(INDEX('Required State Input – Clinic'!N$12:N$2011,$AT997)="","",INDEX('Required State Input – Clinic'!N$12:N$2011,$AT997)))</f>
        <v/>
      </c>
      <c r="O997" s="170" t="str">
        <f>IF($AR997="","",IF(INDEX('Required State Input – Clinic'!O$12:O$2011,$AT997)="","",ROUND(INDEX('Required State Input – Clinic'!O$12:O$2011,$AT997),2)))</f>
        <v/>
      </c>
      <c r="P997" s="170" t="str">
        <f>IF($AR997="","",IF(INDEX('Required State Input – Clinic'!P$12:P$2011,$AT997)="","",ROUND(INDEX('Required State Input – Clinic'!P$12:P$2011,$AT997),2)))</f>
        <v/>
      </c>
      <c r="Q997" s="170" t="str">
        <f>IF($AR997="","",IF(INDEX('Required State Input – Clinic'!Q$12:Q$2011,$AT997)="","",ROUND(INDEX('Required State Input – Clinic'!Q$12:Q$2011,$AT997),2)))</f>
        <v/>
      </c>
      <c r="R997" s="276" t="str">
        <f t="shared" si="150"/>
        <v/>
      </c>
      <c r="S997" s="171" t="str">
        <f>IF($AR997="","",IF(INDEX('Required State Input – Clinic'!R$12:R$2011,$AT997)="","",INDEX('Required State Input – Clinic'!R$12:R$2011,$AT997)))</f>
        <v/>
      </c>
      <c r="T997" s="169" t="str">
        <f>IF($AR997="","",IF(INDEX('Required State Input – Clinic'!S$12:S$2011,$AT997)="","",INDEX('Required State Input – Clinic'!S$12:S$2011,$AT997)))</f>
        <v/>
      </c>
      <c r="U997" s="170" t="str">
        <f>IF($AR997="","",IF(INDEX('Required State Input – Clinic'!T$12:T$2011,$AT997)="","",ROUND(INDEX('Required State Input – Clinic'!T$12:T$2011,$AT997),2)))</f>
        <v/>
      </c>
      <c r="V997" s="170" t="str">
        <f>IF($AR997="","",IF(INDEX('Required State Input – Clinic'!U$12:U$2011,$AT997)="","",ROUND(INDEX('Required State Input – Clinic'!U$12:U$2011,$AT997),2)))</f>
        <v/>
      </c>
      <c r="W997" s="170" t="str">
        <f>IF($AR997="","",IF(INDEX('Required State Input – Clinic'!V$12:V$2011,$AT997)="",0,ROUND(INDEX('Required State Input – Clinic'!V$12:V$2011,$AT997),2)))</f>
        <v/>
      </c>
      <c r="X997" s="170" t="str">
        <f>IF($AR997="","",IF(INDEX('Required State Input – Clinic'!W$12:W$2011,$AT997)="",0,ROUND(INDEX('Required State Input – Clinic'!W$12:W$2011,$AT997),2)))</f>
        <v/>
      </c>
      <c r="Y997" s="170" t="str">
        <f>IF($AR997="","",IF(INDEX('Required State Input – Clinic'!X$12:X$2011,$AT997)="",0,ROUND(INDEX('Required State Input – Clinic'!X$12:X$2011,$AT997),2)))</f>
        <v/>
      </c>
      <c r="Z997" s="180" t="str">
        <f t="shared" si="151"/>
        <v/>
      </c>
      <c r="AA997" s="179" t="str">
        <f>IF($AR997="","",IF(INDEX('Required State Input – Clinic'!Y$12:Y$2011,$AT997)="","",INDEX('Required State Input – Clinic'!Y$12:Y$2011,$AT997)))</f>
        <v/>
      </c>
      <c r="AB997" s="172" t="str">
        <f>IF($AR997="","",IF(INDEX('Required State Input – Clinic'!Z$12:Z$2011,$AT997)="","",ROUND(INDEX('Required State Input – Clinic'!Z$12:Z$2011,$AT997),4)))</f>
        <v/>
      </c>
      <c r="AC997" s="172" t="str">
        <f>IF($AR997="","",IF(INDEX('Required State Input – Clinic'!AA$12:AA$2011,$AT997)="","",ROUND(INDEX('Required State Input – Clinic'!AA$12:AA$2011,$AT997),4)))</f>
        <v/>
      </c>
      <c r="AD997" s="180" t="str">
        <f t="shared" si="152"/>
        <v/>
      </c>
      <c r="AE997" s="194" t="str">
        <f t="shared" si="153"/>
        <v/>
      </c>
      <c r="AF997" s="177" t="str">
        <f>IF($AR997="","",IF(INDEX('Required State Input – Clinic'!AB$12:AB$2011,$AT997)="","",INDEX('Required State Input – Clinic'!AB$12:AB$2011,$AT997)))</f>
        <v/>
      </c>
      <c r="AG997" s="172" t="str">
        <f>IF($AR997="","",IF(INDEX('Required State Input – Clinic'!AC$12:AC$2011,$AT997)="","",ROUND(INDEX('Required State Input – Clinic'!AC$12:AC$2011,$AT997),4)))</f>
        <v/>
      </c>
      <c r="AH997" s="180" t="str">
        <f t="shared" si="154"/>
        <v/>
      </c>
      <c r="AI997" s="173" t="str">
        <f>IF($AR997="","",IF(INDEX('Required State Input – Clinic'!AD$12:AD$2011,$AT997)="",0,ROUND(INDEX('Required State Input – Clinic'!AD$12:AD$2011,$AT997),2)))</f>
        <v/>
      </c>
      <c r="AJ997" s="180" t="str">
        <f t="shared" si="155"/>
        <v/>
      </c>
      <c r="AK997" s="194" t="str">
        <f t="shared" si="156"/>
        <v/>
      </c>
      <c r="AL997" s="170" t="str">
        <f>IF($AR997="","",IF(INDEX('Required State Input – Clinic'!AE$12:AE$2011,$AT997)="",0,ROUND(INDEX('Required State Input – Clinic'!AE$12:AE$2011,$AT997),2)))</f>
        <v/>
      </c>
      <c r="AM997" s="180" t="str">
        <f t="shared" si="157"/>
        <v/>
      </c>
      <c r="AR997" t="str">
        <f t="shared" si="158"/>
        <v/>
      </c>
      <c r="AS997" t="str">
        <f t="shared" si="159"/>
        <v/>
      </c>
      <c r="AT997" t="str">
        <f>IF(AR997="","",MATCH(AS997,'Required State Input – Clinic'!$AS$12:$AS$2011,FALSE))</f>
        <v/>
      </c>
    </row>
    <row r="998" spans="1:46" x14ac:dyDescent="0.25">
      <c r="A998" s="218" t="s">
        <v>257</v>
      </c>
      <c r="B998" s="174" t="str">
        <f>IF($AR998="","",IF(INDEX('Required State Input – Clinic'!B$12:B$2011,$AT998)="","",INDEX('Required State Input – Clinic'!B$12:B$2011,$AT998)))</f>
        <v/>
      </c>
      <c r="C998" s="168" t="str">
        <f>IF($AR998="","",IF(INDEX('Required State Input – Clinic'!C$12:C$2011,$AT998)="","",INDEX('Required State Input – Clinic'!C$12:C$2011,$AT998)))</f>
        <v/>
      </c>
      <c r="D998" s="175" t="str">
        <f>IF($AR998="","",IF(INDEX('Required State Input – Clinic'!D$12:D$2011,$AT998)="","",INDEX('Required State Input – Clinic'!D$12:D$2011,$AT998)))</f>
        <v/>
      </c>
      <c r="E998" s="174" t="str">
        <f>IF($AR998="","",IF(INDEX('Required State Input – Clinic'!E$12:E$2011,$AT998)="","",INDEX('Required State Input – Clinic'!E$12:E$2011,$AT998)))</f>
        <v/>
      </c>
      <c r="F998" s="176" t="str">
        <f>IF($AR998="","",IF(INDEX('Required State Input – Clinic'!F$12:F$2011,$AT998)="","",INDEX('Required State Input – Clinic'!F$12:F$2011,$AT998)))</f>
        <v/>
      </c>
      <c r="G998" s="176" t="str">
        <f>IF($AR998="","",IF(INDEX('Required State Input – Clinic'!G$12:G$2011,$AT998)="","",INDEX('Required State Input – Clinic'!G$12:G$2011,$AT998)))</f>
        <v/>
      </c>
      <c r="H998" s="176" t="str">
        <f>IF($AR998="","",IF(INDEX('Required State Input – Clinic'!H$12:H$2011,$AT998)="","",INDEX('Required State Input – Clinic'!H$12:H$2011,$AT998)))</f>
        <v/>
      </c>
      <c r="I998" s="177" t="str">
        <f>IF($AR998="","",IF(INDEX('Required State Input – Clinic'!I$12:I$2011,$AT998)="","",INDEX('Required State Input – Clinic'!I$12:I$2011,$AT998)))</f>
        <v/>
      </c>
      <c r="J998" s="176" t="str">
        <f>IF($AR998="","",IF(INDEX('Required State Input – Clinic'!J$12:J$2011,$AT998)="","",INDEX('Required State Input – Clinic'!J$12:J$2011,$AT998)))</f>
        <v/>
      </c>
      <c r="K998" s="178" t="str">
        <f>IF($AR998="","",IF(INDEX('Required State Input – Clinic'!K$12:K$2011,$AT998)="","",INDEX('Required State Input – Clinic'!K$12:K$2011,$AT998)))</f>
        <v/>
      </c>
      <c r="L998" s="179" t="str">
        <f>IF($AR998="","",IF(INDEX('Required State Input – Clinic'!L$12:L$2011,$AT998)="","",INDEX('Required State Input – Clinic'!L$12:L$2011,$AT998)))</f>
        <v/>
      </c>
      <c r="M998" s="169" t="str">
        <f>IF($AR998="","",IF(INDEX('Required State Input – Clinic'!M$12:M$2011,$AT998)="","",INDEX('Required State Input – Clinic'!M$12:M$2011,$AT998)))</f>
        <v/>
      </c>
      <c r="N998" s="169" t="str">
        <f>IF($AR998="","",IF(INDEX('Required State Input – Clinic'!N$12:N$2011,$AT998)="","",INDEX('Required State Input – Clinic'!N$12:N$2011,$AT998)))</f>
        <v/>
      </c>
      <c r="O998" s="170" t="str">
        <f>IF($AR998="","",IF(INDEX('Required State Input – Clinic'!O$12:O$2011,$AT998)="","",ROUND(INDEX('Required State Input – Clinic'!O$12:O$2011,$AT998),2)))</f>
        <v/>
      </c>
      <c r="P998" s="170" t="str">
        <f>IF($AR998="","",IF(INDEX('Required State Input – Clinic'!P$12:P$2011,$AT998)="","",ROUND(INDEX('Required State Input – Clinic'!P$12:P$2011,$AT998),2)))</f>
        <v/>
      </c>
      <c r="Q998" s="170" t="str">
        <f>IF($AR998="","",IF(INDEX('Required State Input – Clinic'!Q$12:Q$2011,$AT998)="","",ROUND(INDEX('Required State Input – Clinic'!Q$12:Q$2011,$AT998),2)))</f>
        <v/>
      </c>
      <c r="R998" s="276" t="str">
        <f t="shared" si="150"/>
        <v/>
      </c>
      <c r="S998" s="171" t="str">
        <f>IF($AR998="","",IF(INDEX('Required State Input – Clinic'!R$12:R$2011,$AT998)="","",INDEX('Required State Input – Clinic'!R$12:R$2011,$AT998)))</f>
        <v/>
      </c>
      <c r="T998" s="169" t="str">
        <f>IF($AR998="","",IF(INDEX('Required State Input – Clinic'!S$12:S$2011,$AT998)="","",INDEX('Required State Input – Clinic'!S$12:S$2011,$AT998)))</f>
        <v/>
      </c>
      <c r="U998" s="170" t="str">
        <f>IF($AR998="","",IF(INDEX('Required State Input – Clinic'!T$12:T$2011,$AT998)="","",ROUND(INDEX('Required State Input – Clinic'!T$12:T$2011,$AT998),2)))</f>
        <v/>
      </c>
      <c r="V998" s="170" t="str">
        <f>IF($AR998="","",IF(INDEX('Required State Input – Clinic'!U$12:U$2011,$AT998)="","",ROUND(INDEX('Required State Input – Clinic'!U$12:U$2011,$AT998),2)))</f>
        <v/>
      </c>
      <c r="W998" s="170" t="str">
        <f>IF($AR998="","",IF(INDEX('Required State Input – Clinic'!V$12:V$2011,$AT998)="",0,ROUND(INDEX('Required State Input – Clinic'!V$12:V$2011,$AT998),2)))</f>
        <v/>
      </c>
      <c r="X998" s="170" t="str">
        <f>IF($AR998="","",IF(INDEX('Required State Input – Clinic'!W$12:W$2011,$AT998)="",0,ROUND(INDEX('Required State Input – Clinic'!W$12:W$2011,$AT998),2)))</f>
        <v/>
      </c>
      <c r="Y998" s="170" t="str">
        <f>IF($AR998="","",IF(INDEX('Required State Input – Clinic'!X$12:X$2011,$AT998)="",0,ROUND(INDEX('Required State Input – Clinic'!X$12:X$2011,$AT998),2)))</f>
        <v/>
      </c>
      <c r="Z998" s="180" t="str">
        <f t="shared" si="151"/>
        <v/>
      </c>
      <c r="AA998" s="179" t="str">
        <f>IF($AR998="","",IF(INDEX('Required State Input – Clinic'!Y$12:Y$2011,$AT998)="","",INDEX('Required State Input – Clinic'!Y$12:Y$2011,$AT998)))</f>
        <v/>
      </c>
      <c r="AB998" s="172" t="str">
        <f>IF($AR998="","",IF(INDEX('Required State Input – Clinic'!Z$12:Z$2011,$AT998)="","",ROUND(INDEX('Required State Input – Clinic'!Z$12:Z$2011,$AT998),4)))</f>
        <v/>
      </c>
      <c r="AC998" s="172" t="str">
        <f>IF($AR998="","",IF(INDEX('Required State Input – Clinic'!AA$12:AA$2011,$AT998)="","",ROUND(INDEX('Required State Input – Clinic'!AA$12:AA$2011,$AT998),4)))</f>
        <v/>
      </c>
      <c r="AD998" s="180" t="str">
        <f t="shared" si="152"/>
        <v/>
      </c>
      <c r="AE998" s="194" t="str">
        <f t="shared" si="153"/>
        <v/>
      </c>
      <c r="AF998" s="177" t="str">
        <f>IF($AR998="","",IF(INDEX('Required State Input – Clinic'!AB$12:AB$2011,$AT998)="","",INDEX('Required State Input – Clinic'!AB$12:AB$2011,$AT998)))</f>
        <v/>
      </c>
      <c r="AG998" s="172" t="str">
        <f>IF($AR998="","",IF(INDEX('Required State Input – Clinic'!AC$12:AC$2011,$AT998)="","",ROUND(INDEX('Required State Input – Clinic'!AC$12:AC$2011,$AT998),4)))</f>
        <v/>
      </c>
      <c r="AH998" s="180" t="str">
        <f t="shared" si="154"/>
        <v/>
      </c>
      <c r="AI998" s="173" t="str">
        <f>IF($AR998="","",IF(INDEX('Required State Input – Clinic'!AD$12:AD$2011,$AT998)="",0,ROUND(INDEX('Required State Input – Clinic'!AD$12:AD$2011,$AT998),2)))</f>
        <v/>
      </c>
      <c r="AJ998" s="180" t="str">
        <f t="shared" si="155"/>
        <v/>
      </c>
      <c r="AK998" s="194" t="str">
        <f t="shared" si="156"/>
        <v/>
      </c>
      <c r="AL998" s="170" t="str">
        <f>IF($AR998="","",IF(INDEX('Required State Input – Clinic'!AE$12:AE$2011,$AT998)="",0,ROUND(INDEX('Required State Input – Clinic'!AE$12:AE$2011,$AT998),2)))</f>
        <v/>
      </c>
      <c r="AM998" s="180" t="str">
        <f t="shared" si="157"/>
        <v/>
      </c>
      <c r="AR998" t="str">
        <f t="shared" si="158"/>
        <v/>
      </c>
      <c r="AS998" t="str">
        <f t="shared" si="159"/>
        <v/>
      </c>
      <c r="AT998" t="str">
        <f>IF(AR998="","",MATCH(AS998,'Required State Input – Clinic'!$AS$12:$AS$2011,FALSE))</f>
        <v/>
      </c>
    </row>
    <row r="999" spans="1:46" x14ac:dyDescent="0.25">
      <c r="A999" s="218" t="s">
        <v>257</v>
      </c>
      <c r="B999" s="174" t="str">
        <f>IF($AR999="","",IF(INDEX('Required State Input – Clinic'!B$12:B$2011,$AT999)="","",INDEX('Required State Input – Clinic'!B$12:B$2011,$AT999)))</f>
        <v/>
      </c>
      <c r="C999" s="168" t="str">
        <f>IF($AR999="","",IF(INDEX('Required State Input – Clinic'!C$12:C$2011,$AT999)="","",INDEX('Required State Input – Clinic'!C$12:C$2011,$AT999)))</f>
        <v/>
      </c>
      <c r="D999" s="175" t="str">
        <f>IF($AR999="","",IF(INDEX('Required State Input – Clinic'!D$12:D$2011,$AT999)="","",INDEX('Required State Input – Clinic'!D$12:D$2011,$AT999)))</f>
        <v/>
      </c>
      <c r="E999" s="174" t="str">
        <f>IF($AR999="","",IF(INDEX('Required State Input – Clinic'!E$12:E$2011,$AT999)="","",INDEX('Required State Input – Clinic'!E$12:E$2011,$AT999)))</f>
        <v/>
      </c>
      <c r="F999" s="176" t="str">
        <f>IF($AR999="","",IF(INDEX('Required State Input – Clinic'!F$12:F$2011,$AT999)="","",INDEX('Required State Input – Clinic'!F$12:F$2011,$AT999)))</f>
        <v/>
      </c>
      <c r="G999" s="176" t="str">
        <f>IF($AR999="","",IF(INDEX('Required State Input – Clinic'!G$12:G$2011,$AT999)="","",INDEX('Required State Input – Clinic'!G$12:G$2011,$AT999)))</f>
        <v/>
      </c>
      <c r="H999" s="176" t="str">
        <f>IF($AR999="","",IF(INDEX('Required State Input – Clinic'!H$12:H$2011,$AT999)="","",INDEX('Required State Input – Clinic'!H$12:H$2011,$AT999)))</f>
        <v/>
      </c>
      <c r="I999" s="177" t="str">
        <f>IF($AR999="","",IF(INDEX('Required State Input – Clinic'!I$12:I$2011,$AT999)="","",INDEX('Required State Input – Clinic'!I$12:I$2011,$AT999)))</f>
        <v/>
      </c>
      <c r="J999" s="176" t="str">
        <f>IF($AR999="","",IF(INDEX('Required State Input – Clinic'!J$12:J$2011,$AT999)="","",INDEX('Required State Input – Clinic'!J$12:J$2011,$AT999)))</f>
        <v/>
      </c>
      <c r="K999" s="178" t="str">
        <f>IF($AR999="","",IF(INDEX('Required State Input – Clinic'!K$12:K$2011,$AT999)="","",INDEX('Required State Input – Clinic'!K$12:K$2011,$AT999)))</f>
        <v/>
      </c>
      <c r="L999" s="179" t="str">
        <f>IF($AR999="","",IF(INDEX('Required State Input – Clinic'!L$12:L$2011,$AT999)="","",INDEX('Required State Input – Clinic'!L$12:L$2011,$AT999)))</f>
        <v/>
      </c>
      <c r="M999" s="169" t="str">
        <f>IF($AR999="","",IF(INDEX('Required State Input – Clinic'!M$12:M$2011,$AT999)="","",INDEX('Required State Input – Clinic'!M$12:M$2011,$AT999)))</f>
        <v/>
      </c>
      <c r="N999" s="169" t="str">
        <f>IF($AR999="","",IF(INDEX('Required State Input – Clinic'!N$12:N$2011,$AT999)="","",INDEX('Required State Input – Clinic'!N$12:N$2011,$AT999)))</f>
        <v/>
      </c>
      <c r="O999" s="170" t="str">
        <f>IF($AR999="","",IF(INDEX('Required State Input – Clinic'!O$12:O$2011,$AT999)="","",ROUND(INDEX('Required State Input – Clinic'!O$12:O$2011,$AT999),2)))</f>
        <v/>
      </c>
      <c r="P999" s="170" t="str">
        <f>IF($AR999="","",IF(INDEX('Required State Input – Clinic'!P$12:P$2011,$AT999)="","",ROUND(INDEX('Required State Input – Clinic'!P$12:P$2011,$AT999),2)))</f>
        <v/>
      </c>
      <c r="Q999" s="170" t="str">
        <f>IF($AR999="","",IF(INDEX('Required State Input – Clinic'!Q$12:Q$2011,$AT999)="","",ROUND(INDEX('Required State Input – Clinic'!Q$12:Q$2011,$AT999),2)))</f>
        <v/>
      </c>
      <c r="R999" s="276" t="str">
        <f t="shared" si="150"/>
        <v/>
      </c>
      <c r="S999" s="171" t="str">
        <f>IF($AR999="","",IF(INDEX('Required State Input – Clinic'!R$12:R$2011,$AT999)="","",INDEX('Required State Input – Clinic'!R$12:R$2011,$AT999)))</f>
        <v/>
      </c>
      <c r="T999" s="169" t="str">
        <f>IF($AR999="","",IF(INDEX('Required State Input – Clinic'!S$12:S$2011,$AT999)="","",INDEX('Required State Input – Clinic'!S$12:S$2011,$AT999)))</f>
        <v/>
      </c>
      <c r="U999" s="170" t="str">
        <f>IF($AR999="","",IF(INDEX('Required State Input – Clinic'!T$12:T$2011,$AT999)="","",ROUND(INDEX('Required State Input – Clinic'!T$12:T$2011,$AT999),2)))</f>
        <v/>
      </c>
      <c r="V999" s="170" t="str">
        <f>IF($AR999="","",IF(INDEX('Required State Input – Clinic'!U$12:U$2011,$AT999)="","",ROUND(INDEX('Required State Input – Clinic'!U$12:U$2011,$AT999),2)))</f>
        <v/>
      </c>
      <c r="W999" s="170" t="str">
        <f>IF($AR999="","",IF(INDEX('Required State Input – Clinic'!V$12:V$2011,$AT999)="",0,ROUND(INDEX('Required State Input – Clinic'!V$12:V$2011,$AT999),2)))</f>
        <v/>
      </c>
      <c r="X999" s="170" t="str">
        <f>IF($AR999="","",IF(INDEX('Required State Input – Clinic'!W$12:W$2011,$AT999)="",0,ROUND(INDEX('Required State Input – Clinic'!W$12:W$2011,$AT999),2)))</f>
        <v/>
      </c>
      <c r="Y999" s="170" t="str">
        <f>IF($AR999="","",IF(INDEX('Required State Input – Clinic'!X$12:X$2011,$AT999)="",0,ROUND(INDEX('Required State Input – Clinic'!X$12:X$2011,$AT999),2)))</f>
        <v/>
      </c>
      <c r="Z999" s="180" t="str">
        <f t="shared" si="151"/>
        <v/>
      </c>
      <c r="AA999" s="179" t="str">
        <f>IF($AR999="","",IF(INDEX('Required State Input – Clinic'!Y$12:Y$2011,$AT999)="","",INDEX('Required State Input – Clinic'!Y$12:Y$2011,$AT999)))</f>
        <v/>
      </c>
      <c r="AB999" s="172" t="str">
        <f>IF($AR999="","",IF(INDEX('Required State Input – Clinic'!Z$12:Z$2011,$AT999)="","",ROUND(INDEX('Required State Input – Clinic'!Z$12:Z$2011,$AT999),4)))</f>
        <v/>
      </c>
      <c r="AC999" s="172" t="str">
        <f>IF($AR999="","",IF(INDEX('Required State Input – Clinic'!AA$12:AA$2011,$AT999)="","",ROUND(INDEX('Required State Input – Clinic'!AA$12:AA$2011,$AT999),4)))</f>
        <v/>
      </c>
      <c r="AD999" s="180" t="str">
        <f t="shared" si="152"/>
        <v/>
      </c>
      <c r="AE999" s="194" t="str">
        <f t="shared" si="153"/>
        <v/>
      </c>
      <c r="AF999" s="177" t="str">
        <f>IF($AR999="","",IF(INDEX('Required State Input – Clinic'!AB$12:AB$2011,$AT999)="","",INDEX('Required State Input – Clinic'!AB$12:AB$2011,$AT999)))</f>
        <v/>
      </c>
      <c r="AG999" s="172" t="str">
        <f>IF($AR999="","",IF(INDEX('Required State Input – Clinic'!AC$12:AC$2011,$AT999)="","",ROUND(INDEX('Required State Input – Clinic'!AC$12:AC$2011,$AT999),4)))</f>
        <v/>
      </c>
      <c r="AH999" s="180" t="str">
        <f t="shared" si="154"/>
        <v/>
      </c>
      <c r="AI999" s="173" t="str">
        <f>IF($AR999="","",IF(INDEX('Required State Input – Clinic'!AD$12:AD$2011,$AT999)="",0,ROUND(INDEX('Required State Input – Clinic'!AD$12:AD$2011,$AT999),2)))</f>
        <v/>
      </c>
      <c r="AJ999" s="180" t="str">
        <f t="shared" si="155"/>
        <v/>
      </c>
      <c r="AK999" s="194" t="str">
        <f t="shared" si="156"/>
        <v/>
      </c>
      <c r="AL999" s="170" t="str">
        <f>IF($AR999="","",IF(INDEX('Required State Input – Clinic'!AE$12:AE$2011,$AT999)="",0,ROUND(INDEX('Required State Input – Clinic'!AE$12:AE$2011,$AT999),2)))</f>
        <v/>
      </c>
      <c r="AM999" s="180" t="str">
        <f t="shared" si="157"/>
        <v/>
      </c>
      <c r="AR999" t="str">
        <f t="shared" si="158"/>
        <v/>
      </c>
      <c r="AS999" t="str">
        <f t="shared" si="159"/>
        <v/>
      </c>
      <c r="AT999" t="str">
        <f>IF(AR999="","",MATCH(AS999,'Required State Input – Clinic'!$AS$12:$AS$2011,FALSE))</f>
        <v/>
      </c>
    </row>
    <row r="1000" spans="1:46" x14ac:dyDescent="0.25">
      <c r="A1000" s="218" t="s">
        <v>257</v>
      </c>
      <c r="B1000" s="174" t="str">
        <f>IF($AR1000="","",IF(INDEX('Required State Input – Clinic'!B$12:B$2011,$AT1000)="","",INDEX('Required State Input – Clinic'!B$12:B$2011,$AT1000)))</f>
        <v/>
      </c>
      <c r="C1000" s="168" t="str">
        <f>IF($AR1000="","",IF(INDEX('Required State Input – Clinic'!C$12:C$2011,$AT1000)="","",INDEX('Required State Input – Clinic'!C$12:C$2011,$AT1000)))</f>
        <v/>
      </c>
      <c r="D1000" s="175" t="str">
        <f>IF($AR1000="","",IF(INDEX('Required State Input – Clinic'!D$12:D$2011,$AT1000)="","",INDEX('Required State Input – Clinic'!D$12:D$2011,$AT1000)))</f>
        <v/>
      </c>
      <c r="E1000" s="174" t="str">
        <f>IF($AR1000="","",IF(INDEX('Required State Input – Clinic'!E$12:E$2011,$AT1000)="","",INDEX('Required State Input – Clinic'!E$12:E$2011,$AT1000)))</f>
        <v/>
      </c>
      <c r="F1000" s="176" t="str">
        <f>IF($AR1000="","",IF(INDEX('Required State Input – Clinic'!F$12:F$2011,$AT1000)="","",INDEX('Required State Input – Clinic'!F$12:F$2011,$AT1000)))</f>
        <v/>
      </c>
      <c r="G1000" s="176" t="str">
        <f>IF($AR1000="","",IF(INDEX('Required State Input – Clinic'!G$12:G$2011,$AT1000)="","",INDEX('Required State Input – Clinic'!G$12:G$2011,$AT1000)))</f>
        <v/>
      </c>
      <c r="H1000" s="176" t="str">
        <f>IF($AR1000="","",IF(INDEX('Required State Input – Clinic'!H$12:H$2011,$AT1000)="","",INDEX('Required State Input – Clinic'!H$12:H$2011,$AT1000)))</f>
        <v/>
      </c>
      <c r="I1000" s="177" t="str">
        <f>IF($AR1000="","",IF(INDEX('Required State Input – Clinic'!I$12:I$2011,$AT1000)="","",INDEX('Required State Input – Clinic'!I$12:I$2011,$AT1000)))</f>
        <v/>
      </c>
      <c r="J1000" s="176" t="str">
        <f>IF($AR1000="","",IF(INDEX('Required State Input – Clinic'!J$12:J$2011,$AT1000)="","",INDEX('Required State Input – Clinic'!J$12:J$2011,$AT1000)))</f>
        <v/>
      </c>
      <c r="K1000" s="178" t="str">
        <f>IF($AR1000="","",IF(INDEX('Required State Input – Clinic'!K$12:K$2011,$AT1000)="","",INDEX('Required State Input – Clinic'!K$12:K$2011,$AT1000)))</f>
        <v/>
      </c>
      <c r="L1000" s="179" t="str">
        <f>IF($AR1000="","",IF(INDEX('Required State Input – Clinic'!L$12:L$2011,$AT1000)="","",INDEX('Required State Input – Clinic'!L$12:L$2011,$AT1000)))</f>
        <v/>
      </c>
      <c r="M1000" s="169" t="str">
        <f>IF($AR1000="","",IF(INDEX('Required State Input – Clinic'!M$12:M$2011,$AT1000)="","",INDEX('Required State Input – Clinic'!M$12:M$2011,$AT1000)))</f>
        <v/>
      </c>
      <c r="N1000" s="169" t="str">
        <f>IF($AR1000="","",IF(INDEX('Required State Input – Clinic'!N$12:N$2011,$AT1000)="","",INDEX('Required State Input – Clinic'!N$12:N$2011,$AT1000)))</f>
        <v/>
      </c>
      <c r="O1000" s="170" t="str">
        <f>IF($AR1000="","",IF(INDEX('Required State Input – Clinic'!O$12:O$2011,$AT1000)="","",ROUND(INDEX('Required State Input – Clinic'!O$12:O$2011,$AT1000),2)))</f>
        <v/>
      </c>
      <c r="P1000" s="170" t="str">
        <f>IF($AR1000="","",IF(INDEX('Required State Input – Clinic'!P$12:P$2011,$AT1000)="","",ROUND(INDEX('Required State Input – Clinic'!P$12:P$2011,$AT1000),2)))</f>
        <v/>
      </c>
      <c r="Q1000" s="170" t="str">
        <f>IF($AR1000="","",IF(INDEX('Required State Input – Clinic'!Q$12:Q$2011,$AT1000)="","",ROUND(INDEX('Required State Input – Clinic'!Q$12:Q$2011,$AT1000),2)))</f>
        <v/>
      </c>
      <c r="R1000" s="276" t="str">
        <f t="shared" si="150"/>
        <v/>
      </c>
      <c r="S1000" s="171" t="str">
        <f>IF($AR1000="","",IF(INDEX('Required State Input – Clinic'!R$12:R$2011,$AT1000)="","",INDEX('Required State Input – Clinic'!R$12:R$2011,$AT1000)))</f>
        <v/>
      </c>
      <c r="T1000" s="169" t="str">
        <f>IF($AR1000="","",IF(INDEX('Required State Input – Clinic'!S$12:S$2011,$AT1000)="","",INDEX('Required State Input – Clinic'!S$12:S$2011,$AT1000)))</f>
        <v/>
      </c>
      <c r="U1000" s="170" t="str">
        <f>IF($AR1000="","",IF(INDEX('Required State Input – Clinic'!T$12:T$2011,$AT1000)="","",ROUND(INDEX('Required State Input – Clinic'!T$12:T$2011,$AT1000),2)))</f>
        <v/>
      </c>
      <c r="V1000" s="170" t="str">
        <f>IF($AR1000="","",IF(INDEX('Required State Input – Clinic'!U$12:U$2011,$AT1000)="","",ROUND(INDEX('Required State Input – Clinic'!U$12:U$2011,$AT1000),2)))</f>
        <v/>
      </c>
      <c r="W1000" s="170" t="str">
        <f>IF($AR1000="","",IF(INDEX('Required State Input – Clinic'!V$12:V$2011,$AT1000)="",0,ROUND(INDEX('Required State Input – Clinic'!V$12:V$2011,$AT1000),2)))</f>
        <v/>
      </c>
      <c r="X1000" s="170" t="str">
        <f>IF($AR1000="","",IF(INDEX('Required State Input – Clinic'!W$12:W$2011,$AT1000)="",0,ROUND(INDEX('Required State Input – Clinic'!W$12:W$2011,$AT1000),2)))</f>
        <v/>
      </c>
      <c r="Y1000" s="170" t="str">
        <f>IF($AR1000="","",IF(INDEX('Required State Input – Clinic'!X$12:X$2011,$AT1000)="",0,ROUND(INDEX('Required State Input – Clinic'!X$12:X$2011,$AT1000),2)))</f>
        <v/>
      </c>
      <c r="Z1000" s="180" t="str">
        <f t="shared" si="151"/>
        <v/>
      </c>
      <c r="AA1000" s="179" t="str">
        <f>IF($AR1000="","",IF(INDEX('Required State Input – Clinic'!Y$12:Y$2011,$AT1000)="","",INDEX('Required State Input – Clinic'!Y$12:Y$2011,$AT1000)))</f>
        <v/>
      </c>
      <c r="AB1000" s="172" t="str">
        <f>IF($AR1000="","",IF(INDEX('Required State Input – Clinic'!Z$12:Z$2011,$AT1000)="","",ROUND(INDEX('Required State Input – Clinic'!Z$12:Z$2011,$AT1000),4)))</f>
        <v/>
      </c>
      <c r="AC1000" s="172" t="str">
        <f>IF($AR1000="","",IF(INDEX('Required State Input – Clinic'!AA$12:AA$2011,$AT1000)="","",ROUND(INDEX('Required State Input – Clinic'!AA$12:AA$2011,$AT1000),4)))</f>
        <v/>
      </c>
      <c r="AD1000" s="180" t="str">
        <f t="shared" si="152"/>
        <v/>
      </c>
      <c r="AE1000" s="194" t="str">
        <f t="shared" si="153"/>
        <v/>
      </c>
      <c r="AF1000" s="177" t="str">
        <f>IF($AR1000="","",IF(INDEX('Required State Input – Clinic'!AB$12:AB$2011,$AT1000)="","",INDEX('Required State Input – Clinic'!AB$12:AB$2011,$AT1000)))</f>
        <v/>
      </c>
      <c r="AG1000" s="172" t="str">
        <f>IF($AR1000="","",IF(INDEX('Required State Input – Clinic'!AC$12:AC$2011,$AT1000)="","",ROUND(INDEX('Required State Input – Clinic'!AC$12:AC$2011,$AT1000),4)))</f>
        <v/>
      </c>
      <c r="AH1000" s="180" t="str">
        <f t="shared" si="154"/>
        <v/>
      </c>
      <c r="AI1000" s="173" t="str">
        <f>IF($AR1000="","",IF(INDEX('Required State Input – Clinic'!AD$12:AD$2011,$AT1000)="",0,ROUND(INDEX('Required State Input – Clinic'!AD$12:AD$2011,$AT1000),2)))</f>
        <v/>
      </c>
      <c r="AJ1000" s="180" t="str">
        <f t="shared" si="155"/>
        <v/>
      </c>
      <c r="AK1000" s="194" t="str">
        <f t="shared" si="156"/>
        <v/>
      </c>
      <c r="AL1000" s="170" t="str">
        <f>IF($AR1000="","",IF(INDEX('Required State Input – Clinic'!AE$12:AE$2011,$AT1000)="",0,ROUND(INDEX('Required State Input – Clinic'!AE$12:AE$2011,$AT1000),2)))</f>
        <v/>
      </c>
      <c r="AM1000" s="180" t="str">
        <f t="shared" si="157"/>
        <v/>
      </c>
      <c r="AR1000" t="str">
        <f t="shared" si="158"/>
        <v/>
      </c>
      <c r="AS1000" t="str">
        <f t="shared" si="159"/>
        <v/>
      </c>
      <c r="AT1000" t="str">
        <f>IF(AR1000="","",MATCH(AS1000,'Required State Input – Clinic'!$AS$12:$AS$2011,FALSE))</f>
        <v/>
      </c>
    </row>
    <row r="1001" spans="1:46" x14ac:dyDescent="0.25">
      <c r="A1001" s="218" t="s">
        <v>257</v>
      </c>
      <c r="B1001" s="174" t="str">
        <f>IF($AR1001="","",IF(INDEX('Required State Input – Clinic'!B$12:B$2011,$AT1001)="","",INDEX('Required State Input – Clinic'!B$12:B$2011,$AT1001)))</f>
        <v/>
      </c>
      <c r="C1001" s="168" t="str">
        <f>IF($AR1001="","",IF(INDEX('Required State Input – Clinic'!C$12:C$2011,$AT1001)="","",INDEX('Required State Input – Clinic'!C$12:C$2011,$AT1001)))</f>
        <v/>
      </c>
      <c r="D1001" s="175" t="str">
        <f>IF($AR1001="","",IF(INDEX('Required State Input – Clinic'!D$12:D$2011,$AT1001)="","",INDEX('Required State Input – Clinic'!D$12:D$2011,$AT1001)))</f>
        <v/>
      </c>
      <c r="E1001" s="174" t="str">
        <f>IF($AR1001="","",IF(INDEX('Required State Input – Clinic'!E$12:E$2011,$AT1001)="","",INDEX('Required State Input – Clinic'!E$12:E$2011,$AT1001)))</f>
        <v/>
      </c>
      <c r="F1001" s="176" t="str">
        <f>IF($AR1001="","",IF(INDEX('Required State Input – Clinic'!F$12:F$2011,$AT1001)="","",INDEX('Required State Input – Clinic'!F$12:F$2011,$AT1001)))</f>
        <v/>
      </c>
      <c r="G1001" s="176" t="str">
        <f>IF($AR1001="","",IF(INDEX('Required State Input – Clinic'!G$12:G$2011,$AT1001)="","",INDEX('Required State Input – Clinic'!G$12:G$2011,$AT1001)))</f>
        <v/>
      </c>
      <c r="H1001" s="176" t="str">
        <f>IF($AR1001="","",IF(INDEX('Required State Input – Clinic'!H$12:H$2011,$AT1001)="","",INDEX('Required State Input – Clinic'!H$12:H$2011,$AT1001)))</f>
        <v/>
      </c>
      <c r="I1001" s="177" t="str">
        <f>IF($AR1001="","",IF(INDEX('Required State Input – Clinic'!I$12:I$2011,$AT1001)="","",INDEX('Required State Input – Clinic'!I$12:I$2011,$AT1001)))</f>
        <v/>
      </c>
      <c r="J1001" s="176" t="str">
        <f>IF($AR1001="","",IF(INDEX('Required State Input – Clinic'!J$12:J$2011,$AT1001)="","",INDEX('Required State Input – Clinic'!J$12:J$2011,$AT1001)))</f>
        <v/>
      </c>
      <c r="K1001" s="178" t="str">
        <f>IF($AR1001="","",IF(INDEX('Required State Input – Clinic'!K$12:K$2011,$AT1001)="","",INDEX('Required State Input – Clinic'!K$12:K$2011,$AT1001)))</f>
        <v/>
      </c>
      <c r="L1001" s="179" t="str">
        <f>IF($AR1001="","",IF(INDEX('Required State Input – Clinic'!L$12:L$2011,$AT1001)="","",INDEX('Required State Input – Clinic'!L$12:L$2011,$AT1001)))</f>
        <v/>
      </c>
      <c r="M1001" s="169" t="str">
        <f>IF($AR1001="","",IF(INDEX('Required State Input – Clinic'!M$12:M$2011,$AT1001)="","",INDEX('Required State Input – Clinic'!M$12:M$2011,$AT1001)))</f>
        <v/>
      </c>
      <c r="N1001" s="169" t="str">
        <f>IF($AR1001="","",IF(INDEX('Required State Input – Clinic'!N$12:N$2011,$AT1001)="","",INDEX('Required State Input – Clinic'!N$12:N$2011,$AT1001)))</f>
        <v/>
      </c>
      <c r="O1001" s="170" t="str">
        <f>IF($AR1001="","",IF(INDEX('Required State Input – Clinic'!O$12:O$2011,$AT1001)="","",ROUND(INDEX('Required State Input – Clinic'!O$12:O$2011,$AT1001),2)))</f>
        <v/>
      </c>
      <c r="P1001" s="170" t="str">
        <f>IF($AR1001="","",IF(INDEX('Required State Input – Clinic'!P$12:P$2011,$AT1001)="","",ROUND(INDEX('Required State Input – Clinic'!P$12:P$2011,$AT1001),2)))</f>
        <v/>
      </c>
      <c r="Q1001" s="170" t="str">
        <f>IF($AR1001="","",IF(INDEX('Required State Input – Clinic'!Q$12:Q$2011,$AT1001)="","",ROUND(INDEX('Required State Input – Clinic'!Q$12:Q$2011,$AT1001),2)))</f>
        <v/>
      </c>
      <c r="R1001" s="276" t="str">
        <f t="shared" si="150"/>
        <v/>
      </c>
      <c r="S1001" s="171" t="str">
        <f>IF($AR1001="","",IF(INDEX('Required State Input – Clinic'!R$12:R$2011,$AT1001)="","",INDEX('Required State Input – Clinic'!R$12:R$2011,$AT1001)))</f>
        <v/>
      </c>
      <c r="T1001" s="169" t="str">
        <f>IF($AR1001="","",IF(INDEX('Required State Input – Clinic'!S$12:S$2011,$AT1001)="","",INDEX('Required State Input – Clinic'!S$12:S$2011,$AT1001)))</f>
        <v/>
      </c>
      <c r="U1001" s="170" t="str">
        <f>IF($AR1001="","",IF(INDEX('Required State Input – Clinic'!T$12:T$2011,$AT1001)="","",ROUND(INDEX('Required State Input – Clinic'!T$12:T$2011,$AT1001),2)))</f>
        <v/>
      </c>
      <c r="V1001" s="170" t="str">
        <f>IF($AR1001="","",IF(INDEX('Required State Input – Clinic'!U$12:U$2011,$AT1001)="","",ROUND(INDEX('Required State Input – Clinic'!U$12:U$2011,$AT1001),2)))</f>
        <v/>
      </c>
      <c r="W1001" s="170" t="str">
        <f>IF($AR1001="","",IF(INDEX('Required State Input – Clinic'!V$12:V$2011,$AT1001)="",0,ROUND(INDEX('Required State Input – Clinic'!V$12:V$2011,$AT1001),2)))</f>
        <v/>
      </c>
      <c r="X1001" s="170" t="str">
        <f>IF($AR1001="","",IF(INDEX('Required State Input – Clinic'!W$12:W$2011,$AT1001)="",0,ROUND(INDEX('Required State Input – Clinic'!W$12:W$2011,$AT1001),2)))</f>
        <v/>
      </c>
      <c r="Y1001" s="170" t="str">
        <f>IF($AR1001="","",IF(INDEX('Required State Input – Clinic'!X$12:X$2011,$AT1001)="",0,ROUND(INDEX('Required State Input – Clinic'!X$12:X$2011,$AT1001),2)))</f>
        <v/>
      </c>
      <c r="Z1001" s="180" t="str">
        <f t="shared" si="151"/>
        <v/>
      </c>
      <c r="AA1001" s="179" t="str">
        <f>IF($AR1001="","",IF(INDEX('Required State Input – Clinic'!Y$12:Y$2011,$AT1001)="","",INDEX('Required State Input – Clinic'!Y$12:Y$2011,$AT1001)))</f>
        <v/>
      </c>
      <c r="AB1001" s="172" t="str">
        <f>IF($AR1001="","",IF(INDEX('Required State Input – Clinic'!Z$12:Z$2011,$AT1001)="","",ROUND(INDEX('Required State Input – Clinic'!Z$12:Z$2011,$AT1001),4)))</f>
        <v/>
      </c>
      <c r="AC1001" s="172" t="str">
        <f>IF($AR1001="","",IF(INDEX('Required State Input – Clinic'!AA$12:AA$2011,$AT1001)="","",ROUND(INDEX('Required State Input – Clinic'!AA$12:AA$2011,$AT1001),4)))</f>
        <v/>
      </c>
      <c r="AD1001" s="180" t="str">
        <f t="shared" si="152"/>
        <v/>
      </c>
      <c r="AE1001" s="194" t="str">
        <f t="shared" si="153"/>
        <v/>
      </c>
      <c r="AF1001" s="177" t="str">
        <f>IF($AR1001="","",IF(INDEX('Required State Input – Clinic'!AB$12:AB$2011,$AT1001)="","",INDEX('Required State Input – Clinic'!AB$12:AB$2011,$AT1001)))</f>
        <v/>
      </c>
      <c r="AG1001" s="172" t="str">
        <f>IF($AR1001="","",IF(INDEX('Required State Input – Clinic'!AC$12:AC$2011,$AT1001)="","",ROUND(INDEX('Required State Input – Clinic'!AC$12:AC$2011,$AT1001),4)))</f>
        <v/>
      </c>
      <c r="AH1001" s="180" t="str">
        <f t="shared" si="154"/>
        <v/>
      </c>
      <c r="AI1001" s="173" t="str">
        <f>IF($AR1001="","",IF(INDEX('Required State Input – Clinic'!AD$12:AD$2011,$AT1001)="",0,ROUND(INDEX('Required State Input – Clinic'!AD$12:AD$2011,$AT1001),2)))</f>
        <v/>
      </c>
      <c r="AJ1001" s="180" t="str">
        <f t="shared" si="155"/>
        <v/>
      </c>
      <c r="AK1001" s="194" t="str">
        <f t="shared" si="156"/>
        <v/>
      </c>
      <c r="AL1001" s="170" t="str">
        <f>IF($AR1001="","",IF(INDEX('Required State Input – Clinic'!AE$12:AE$2011,$AT1001)="",0,ROUND(INDEX('Required State Input – Clinic'!AE$12:AE$2011,$AT1001),2)))</f>
        <v/>
      </c>
      <c r="AM1001" s="180" t="str">
        <f t="shared" si="157"/>
        <v/>
      </c>
      <c r="AR1001" t="str">
        <f t="shared" si="158"/>
        <v/>
      </c>
      <c r="AS1001" t="str">
        <f t="shared" si="159"/>
        <v/>
      </c>
      <c r="AT1001" t="str">
        <f>IF(AR1001="","",MATCH(AS1001,'Required State Input – Clinic'!$AS$12:$AS$2011,FALSE))</f>
        <v/>
      </c>
    </row>
    <row r="1002" spans="1:46" x14ac:dyDescent="0.25">
      <c r="A1002" s="218" t="s">
        <v>257</v>
      </c>
      <c r="B1002" s="174" t="str">
        <f>IF($AR1002="","",IF(INDEX('Required State Input – Clinic'!B$12:B$2011,$AT1002)="","",INDEX('Required State Input – Clinic'!B$12:B$2011,$AT1002)))</f>
        <v/>
      </c>
      <c r="C1002" s="168" t="str">
        <f>IF($AR1002="","",IF(INDEX('Required State Input – Clinic'!C$12:C$2011,$AT1002)="","",INDEX('Required State Input – Clinic'!C$12:C$2011,$AT1002)))</f>
        <v/>
      </c>
      <c r="D1002" s="175" t="str">
        <f>IF($AR1002="","",IF(INDEX('Required State Input – Clinic'!D$12:D$2011,$AT1002)="","",INDEX('Required State Input – Clinic'!D$12:D$2011,$AT1002)))</f>
        <v/>
      </c>
      <c r="E1002" s="174" t="str">
        <f>IF($AR1002="","",IF(INDEX('Required State Input – Clinic'!E$12:E$2011,$AT1002)="","",INDEX('Required State Input – Clinic'!E$12:E$2011,$AT1002)))</f>
        <v/>
      </c>
      <c r="F1002" s="176" t="str">
        <f>IF($AR1002="","",IF(INDEX('Required State Input – Clinic'!F$12:F$2011,$AT1002)="","",INDEX('Required State Input – Clinic'!F$12:F$2011,$AT1002)))</f>
        <v/>
      </c>
      <c r="G1002" s="176" t="str">
        <f>IF($AR1002="","",IF(INDEX('Required State Input – Clinic'!G$12:G$2011,$AT1002)="","",INDEX('Required State Input – Clinic'!G$12:G$2011,$AT1002)))</f>
        <v/>
      </c>
      <c r="H1002" s="176" t="str">
        <f>IF($AR1002="","",IF(INDEX('Required State Input – Clinic'!H$12:H$2011,$AT1002)="","",INDEX('Required State Input – Clinic'!H$12:H$2011,$AT1002)))</f>
        <v/>
      </c>
      <c r="I1002" s="177" t="str">
        <f>IF($AR1002="","",IF(INDEX('Required State Input – Clinic'!I$12:I$2011,$AT1002)="","",INDEX('Required State Input – Clinic'!I$12:I$2011,$AT1002)))</f>
        <v/>
      </c>
      <c r="J1002" s="176" t="str">
        <f>IF($AR1002="","",IF(INDEX('Required State Input – Clinic'!J$12:J$2011,$AT1002)="","",INDEX('Required State Input – Clinic'!J$12:J$2011,$AT1002)))</f>
        <v/>
      </c>
      <c r="K1002" s="178" t="str">
        <f>IF($AR1002="","",IF(INDEX('Required State Input – Clinic'!K$12:K$2011,$AT1002)="","",INDEX('Required State Input – Clinic'!K$12:K$2011,$AT1002)))</f>
        <v/>
      </c>
      <c r="L1002" s="179" t="str">
        <f>IF($AR1002="","",IF(INDEX('Required State Input – Clinic'!L$12:L$2011,$AT1002)="","",INDEX('Required State Input – Clinic'!L$12:L$2011,$AT1002)))</f>
        <v/>
      </c>
      <c r="M1002" s="169" t="str">
        <f>IF($AR1002="","",IF(INDEX('Required State Input – Clinic'!M$12:M$2011,$AT1002)="","",INDEX('Required State Input – Clinic'!M$12:M$2011,$AT1002)))</f>
        <v/>
      </c>
      <c r="N1002" s="169" t="str">
        <f>IF($AR1002="","",IF(INDEX('Required State Input – Clinic'!N$12:N$2011,$AT1002)="","",INDEX('Required State Input – Clinic'!N$12:N$2011,$AT1002)))</f>
        <v/>
      </c>
      <c r="O1002" s="170" t="str">
        <f>IF($AR1002="","",IF(INDEX('Required State Input – Clinic'!O$12:O$2011,$AT1002)="","",ROUND(INDEX('Required State Input – Clinic'!O$12:O$2011,$AT1002),2)))</f>
        <v/>
      </c>
      <c r="P1002" s="170" t="str">
        <f>IF($AR1002="","",IF(INDEX('Required State Input – Clinic'!P$12:P$2011,$AT1002)="","",ROUND(INDEX('Required State Input – Clinic'!P$12:P$2011,$AT1002),2)))</f>
        <v/>
      </c>
      <c r="Q1002" s="170" t="str">
        <f>IF($AR1002="","",IF(INDEX('Required State Input – Clinic'!Q$12:Q$2011,$AT1002)="","",ROUND(INDEX('Required State Input – Clinic'!Q$12:Q$2011,$AT1002),2)))</f>
        <v/>
      </c>
      <c r="R1002" s="276" t="str">
        <f t="shared" si="150"/>
        <v/>
      </c>
      <c r="S1002" s="171" t="str">
        <f>IF($AR1002="","",IF(INDEX('Required State Input – Clinic'!R$12:R$2011,$AT1002)="","",INDEX('Required State Input – Clinic'!R$12:R$2011,$AT1002)))</f>
        <v/>
      </c>
      <c r="T1002" s="169" t="str">
        <f>IF($AR1002="","",IF(INDEX('Required State Input – Clinic'!S$12:S$2011,$AT1002)="","",INDEX('Required State Input – Clinic'!S$12:S$2011,$AT1002)))</f>
        <v/>
      </c>
      <c r="U1002" s="170" t="str">
        <f>IF($AR1002="","",IF(INDEX('Required State Input – Clinic'!T$12:T$2011,$AT1002)="","",ROUND(INDEX('Required State Input – Clinic'!T$12:T$2011,$AT1002),2)))</f>
        <v/>
      </c>
      <c r="V1002" s="170" t="str">
        <f>IF($AR1002="","",IF(INDEX('Required State Input – Clinic'!U$12:U$2011,$AT1002)="","",ROUND(INDEX('Required State Input – Clinic'!U$12:U$2011,$AT1002),2)))</f>
        <v/>
      </c>
      <c r="W1002" s="170" t="str">
        <f>IF($AR1002="","",IF(INDEX('Required State Input – Clinic'!V$12:V$2011,$AT1002)="",0,ROUND(INDEX('Required State Input – Clinic'!V$12:V$2011,$AT1002),2)))</f>
        <v/>
      </c>
      <c r="X1002" s="170" t="str">
        <f>IF($AR1002="","",IF(INDEX('Required State Input – Clinic'!W$12:W$2011,$AT1002)="",0,ROUND(INDEX('Required State Input – Clinic'!W$12:W$2011,$AT1002),2)))</f>
        <v/>
      </c>
      <c r="Y1002" s="170" t="str">
        <f>IF($AR1002="","",IF(INDEX('Required State Input – Clinic'!X$12:X$2011,$AT1002)="",0,ROUND(INDEX('Required State Input – Clinic'!X$12:X$2011,$AT1002),2)))</f>
        <v/>
      </c>
      <c r="Z1002" s="180" t="str">
        <f t="shared" si="151"/>
        <v/>
      </c>
      <c r="AA1002" s="179" t="str">
        <f>IF($AR1002="","",IF(INDEX('Required State Input – Clinic'!Y$12:Y$2011,$AT1002)="","",INDEX('Required State Input – Clinic'!Y$12:Y$2011,$AT1002)))</f>
        <v/>
      </c>
      <c r="AB1002" s="172" t="str">
        <f>IF($AR1002="","",IF(INDEX('Required State Input – Clinic'!Z$12:Z$2011,$AT1002)="","",ROUND(INDEX('Required State Input – Clinic'!Z$12:Z$2011,$AT1002),4)))</f>
        <v/>
      </c>
      <c r="AC1002" s="172" t="str">
        <f>IF($AR1002="","",IF(INDEX('Required State Input – Clinic'!AA$12:AA$2011,$AT1002)="","",ROUND(INDEX('Required State Input – Clinic'!AA$12:AA$2011,$AT1002),4)))</f>
        <v/>
      </c>
      <c r="AD1002" s="180" t="str">
        <f t="shared" si="152"/>
        <v/>
      </c>
      <c r="AE1002" s="194" t="str">
        <f t="shared" si="153"/>
        <v/>
      </c>
      <c r="AF1002" s="177" t="str">
        <f>IF($AR1002="","",IF(INDEX('Required State Input – Clinic'!AB$12:AB$2011,$AT1002)="","",INDEX('Required State Input – Clinic'!AB$12:AB$2011,$AT1002)))</f>
        <v/>
      </c>
      <c r="AG1002" s="172" t="str">
        <f>IF($AR1002="","",IF(INDEX('Required State Input – Clinic'!AC$12:AC$2011,$AT1002)="","",ROUND(INDEX('Required State Input – Clinic'!AC$12:AC$2011,$AT1002),4)))</f>
        <v/>
      </c>
      <c r="AH1002" s="180" t="str">
        <f t="shared" si="154"/>
        <v/>
      </c>
      <c r="AI1002" s="173" t="str">
        <f>IF($AR1002="","",IF(INDEX('Required State Input – Clinic'!AD$12:AD$2011,$AT1002)="",0,ROUND(INDEX('Required State Input – Clinic'!AD$12:AD$2011,$AT1002),2)))</f>
        <v/>
      </c>
      <c r="AJ1002" s="180" t="str">
        <f t="shared" si="155"/>
        <v/>
      </c>
      <c r="AK1002" s="194" t="str">
        <f t="shared" si="156"/>
        <v/>
      </c>
      <c r="AL1002" s="170" t="str">
        <f>IF($AR1002="","",IF(INDEX('Required State Input – Clinic'!AE$12:AE$2011,$AT1002)="",0,ROUND(INDEX('Required State Input – Clinic'!AE$12:AE$2011,$AT1002),2)))</f>
        <v/>
      </c>
      <c r="AM1002" s="180" t="str">
        <f t="shared" si="157"/>
        <v/>
      </c>
      <c r="AR1002" t="str">
        <f t="shared" si="158"/>
        <v/>
      </c>
      <c r="AS1002" t="str">
        <f t="shared" si="159"/>
        <v/>
      </c>
      <c r="AT1002" t="str">
        <f>IF(AR1002="","",MATCH(AS1002,'Required State Input – Clinic'!$AS$12:$AS$2011,FALSE))</f>
        <v/>
      </c>
    </row>
    <row r="1003" spans="1:46" x14ac:dyDescent="0.25">
      <c r="A1003" s="218" t="s">
        <v>257</v>
      </c>
      <c r="B1003" s="174" t="str">
        <f>IF($AR1003="","",IF(INDEX('Required State Input – Clinic'!B$12:B$2011,$AT1003)="","",INDEX('Required State Input – Clinic'!B$12:B$2011,$AT1003)))</f>
        <v/>
      </c>
      <c r="C1003" s="168" t="str">
        <f>IF($AR1003="","",IF(INDEX('Required State Input – Clinic'!C$12:C$2011,$AT1003)="","",INDEX('Required State Input – Clinic'!C$12:C$2011,$AT1003)))</f>
        <v/>
      </c>
      <c r="D1003" s="175" t="str">
        <f>IF($AR1003="","",IF(INDEX('Required State Input – Clinic'!D$12:D$2011,$AT1003)="","",INDEX('Required State Input – Clinic'!D$12:D$2011,$AT1003)))</f>
        <v/>
      </c>
      <c r="E1003" s="174" t="str">
        <f>IF($AR1003="","",IF(INDEX('Required State Input – Clinic'!E$12:E$2011,$AT1003)="","",INDEX('Required State Input – Clinic'!E$12:E$2011,$AT1003)))</f>
        <v/>
      </c>
      <c r="F1003" s="176" t="str">
        <f>IF($AR1003="","",IF(INDEX('Required State Input – Clinic'!F$12:F$2011,$AT1003)="","",INDEX('Required State Input – Clinic'!F$12:F$2011,$AT1003)))</f>
        <v/>
      </c>
      <c r="G1003" s="176" t="str">
        <f>IF($AR1003="","",IF(INDEX('Required State Input – Clinic'!G$12:G$2011,$AT1003)="","",INDEX('Required State Input – Clinic'!G$12:G$2011,$AT1003)))</f>
        <v/>
      </c>
      <c r="H1003" s="176" t="str">
        <f>IF($AR1003="","",IF(INDEX('Required State Input – Clinic'!H$12:H$2011,$AT1003)="","",INDEX('Required State Input – Clinic'!H$12:H$2011,$AT1003)))</f>
        <v/>
      </c>
      <c r="I1003" s="177" t="str">
        <f>IF($AR1003="","",IF(INDEX('Required State Input – Clinic'!I$12:I$2011,$AT1003)="","",INDEX('Required State Input – Clinic'!I$12:I$2011,$AT1003)))</f>
        <v/>
      </c>
      <c r="J1003" s="176" t="str">
        <f>IF($AR1003="","",IF(INDEX('Required State Input – Clinic'!J$12:J$2011,$AT1003)="","",INDEX('Required State Input – Clinic'!J$12:J$2011,$AT1003)))</f>
        <v/>
      </c>
      <c r="K1003" s="178" t="str">
        <f>IF($AR1003="","",IF(INDEX('Required State Input – Clinic'!K$12:K$2011,$AT1003)="","",INDEX('Required State Input – Clinic'!K$12:K$2011,$AT1003)))</f>
        <v/>
      </c>
      <c r="L1003" s="179" t="str">
        <f>IF($AR1003="","",IF(INDEX('Required State Input – Clinic'!L$12:L$2011,$AT1003)="","",INDEX('Required State Input – Clinic'!L$12:L$2011,$AT1003)))</f>
        <v/>
      </c>
      <c r="M1003" s="169" t="str">
        <f>IF($AR1003="","",IF(INDEX('Required State Input – Clinic'!M$12:M$2011,$AT1003)="","",INDEX('Required State Input – Clinic'!M$12:M$2011,$AT1003)))</f>
        <v/>
      </c>
      <c r="N1003" s="169" t="str">
        <f>IF($AR1003="","",IF(INDEX('Required State Input – Clinic'!N$12:N$2011,$AT1003)="","",INDEX('Required State Input – Clinic'!N$12:N$2011,$AT1003)))</f>
        <v/>
      </c>
      <c r="O1003" s="170" t="str">
        <f>IF($AR1003="","",IF(INDEX('Required State Input – Clinic'!O$12:O$2011,$AT1003)="","",ROUND(INDEX('Required State Input – Clinic'!O$12:O$2011,$AT1003),2)))</f>
        <v/>
      </c>
      <c r="P1003" s="170" t="str">
        <f>IF($AR1003="","",IF(INDEX('Required State Input – Clinic'!P$12:P$2011,$AT1003)="","",ROUND(INDEX('Required State Input – Clinic'!P$12:P$2011,$AT1003),2)))</f>
        <v/>
      </c>
      <c r="Q1003" s="170" t="str">
        <f>IF($AR1003="","",IF(INDEX('Required State Input – Clinic'!Q$12:Q$2011,$AT1003)="","",ROUND(INDEX('Required State Input – Clinic'!Q$12:Q$2011,$AT1003),2)))</f>
        <v/>
      </c>
      <c r="R1003" s="276" t="str">
        <f t="shared" si="150"/>
        <v/>
      </c>
      <c r="S1003" s="171" t="str">
        <f>IF($AR1003="","",IF(INDEX('Required State Input – Clinic'!R$12:R$2011,$AT1003)="","",INDEX('Required State Input – Clinic'!R$12:R$2011,$AT1003)))</f>
        <v/>
      </c>
      <c r="T1003" s="169" t="str">
        <f>IF($AR1003="","",IF(INDEX('Required State Input – Clinic'!S$12:S$2011,$AT1003)="","",INDEX('Required State Input – Clinic'!S$12:S$2011,$AT1003)))</f>
        <v/>
      </c>
      <c r="U1003" s="170" t="str">
        <f>IF($AR1003="","",IF(INDEX('Required State Input – Clinic'!T$12:T$2011,$AT1003)="","",ROUND(INDEX('Required State Input – Clinic'!T$12:T$2011,$AT1003),2)))</f>
        <v/>
      </c>
      <c r="V1003" s="170" t="str">
        <f>IF($AR1003="","",IF(INDEX('Required State Input – Clinic'!U$12:U$2011,$AT1003)="","",ROUND(INDEX('Required State Input – Clinic'!U$12:U$2011,$AT1003),2)))</f>
        <v/>
      </c>
      <c r="W1003" s="170" t="str">
        <f>IF($AR1003="","",IF(INDEX('Required State Input – Clinic'!V$12:V$2011,$AT1003)="",0,ROUND(INDEX('Required State Input – Clinic'!V$12:V$2011,$AT1003),2)))</f>
        <v/>
      </c>
      <c r="X1003" s="170" t="str">
        <f>IF($AR1003="","",IF(INDEX('Required State Input – Clinic'!W$12:W$2011,$AT1003)="",0,ROUND(INDEX('Required State Input – Clinic'!W$12:W$2011,$AT1003),2)))</f>
        <v/>
      </c>
      <c r="Y1003" s="170" t="str">
        <f>IF($AR1003="","",IF(INDEX('Required State Input – Clinic'!X$12:X$2011,$AT1003)="",0,ROUND(INDEX('Required State Input – Clinic'!X$12:X$2011,$AT1003),2)))</f>
        <v/>
      </c>
      <c r="Z1003" s="180" t="str">
        <f t="shared" si="151"/>
        <v/>
      </c>
      <c r="AA1003" s="179" t="str">
        <f>IF($AR1003="","",IF(INDEX('Required State Input – Clinic'!Y$12:Y$2011,$AT1003)="","",INDEX('Required State Input – Clinic'!Y$12:Y$2011,$AT1003)))</f>
        <v/>
      </c>
      <c r="AB1003" s="172" t="str">
        <f>IF($AR1003="","",IF(INDEX('Required State Input – Clinic'!Z$12:Z$2011,$AT1003)="","",ROUND(INDEX('Required State Input – Clinic'!Z$12:Z$2011,$AT1003),4)))</f>
        <v/>
      </c>
      <c r="AC1003" s="172" t="str">
        <f>IF($AR1003="","",IF(INDEX('Required State Input – Clinic'!AA$12:AA$2011,$AT1003)="","",ROUND(INDEX('Required State Input – Clinic'!AA$12:AA$2011,$AT1003),4)))</f>
        <v/>
      </c>
      <c r="AD1003" s="180" t="str">
        <f t="shared" si="152"/>
        <v/>
      </c>
      <c r="AE1003" s="194" t="str">
        <f t="shared" si="153"/>
        <v/>
      </c>
      <c r="AF1003" s="177" t="str">
        <f>IF($AR1003="","",IF(INDEX('Required State Input – Clinic'!AB$12:AB$2011,$AT1003)="","",INDEX('Required State Input – Clinic'!AB$12:AB$2011,$AT1003)))</f>
        <v/>
      </c>
      <c r="AG1003" s="172" t="str">
        <f>IF($AR1003="","",IF(INDEX('Required State Input – Clinic'!AC$12:AC$2011,$AT1003)="","",ROUND(INDEX('Required State Input – Clinic'!AC$12:AC$2011,$AT1003),4)))</f>
        <v/>
      </c>
      <c r="AH1003" s="180" t="str">
        <f t="shared" si="154"/>
        <v/>
      </c>
      <c r="AI1003" s="173" t="str">
        <f>IF($AR1003="","",IF(INDEX('Required State Input – Clinic'!AD$12:AD$2011,$AT1003)="",0,ROUND(INDEX('Required State Input – Clinic'!AD$12:AD$2011,$AT1003),2)))</f>
        <v/>
      </c>
      <c r="AJ1003" s="180" t="str">
        <f t="shared" si="155"/>
        <v/>
      </c>
      <c r="AK1003" s="194" t="str">
        <f t="shared" si="156"/>
        <v/>
      </c>
      <c r="AL1003" s="170" t="str">
        <f>IF($AR1003="","",IF(INDEX('Required State Input – Clinic'!AE$12:AE$2011,$AT1003)="",0,ROUND(INDEX('Required State Input – Clinic'!AE$12:AE$2011,$AT1003),2)))</f>
        <v/>
      </c>
      <c r="AM1003" s="180" t="str">
        <f t="shared" si="157"/>
        <v/>
      </c>
      <c r="AR1003" t="str">
        <f t="shared" si="158"/>
        <v/>
      </c>
      <c r="AS1003" t="str">
        <f t="shared" si="159"/>
        <v/>
      </c>
      <c r="AT1003" t="str">
        <f>IF(AR1003="","",MATCH(AS1003,'Required State Input – Clinic'!$AS$12:$AS$2011,FALSE))</f>
        <v/>
      </c>
    </row>
    <row r="1004" spans="1:46" x14ac:dyDescent="0.25">
      <c r="A1004" s="218" t="s">
        <v>257</v>
      </c>
      <c r="B1004" s="174" t="str">
        <f>IF($AR1004="","",IF(INDEX('Required State Input – Clinic'!B$12:B$2011,$AT1004)="","",INDEX('Required State Input – Clinic'!B$12:B$2011,$AT1004)))</f>
        <v/>
      </c>
      <c r="C1004" s="168" t="str">
        <f>IF($AR1004="","",IF(INDEX('Required State Input – Clinic'!C$12:C$2011,$AT1004)="","",INDEX('Required State Input – Clinic'!C$12:C$2011,$AT1004)))</f>
        <v/>
      </c>
      <c r="D1004" s="175" t="str">
        <f>IF($AR1004="","",IF(INDEX('Required State Input – Clinic'!D$12:D$2011,$AT1004)="","",INDEX('Required State Input – Clinic'!D$12:D$2011,$AT1004)))</f>
        <v/>
      </c>
      <c r="E1004" s="174" t="str">
        <f>IF($AR1004="","",IF(INDEX('Required State Input – Clinic'!E$12:E$2011,$AT1004)="","",INDEX('Required State Input – Clinic'!E$12:E$2011,$AT1004)))</f>
        <v/>
      </c>
      <c r="F1004" s="176" t="str">
        <f>IF($AR1004="","",IF(INDEX('Required State Input – Clinic'!F$12:F$2011,$AT1004)="","",INDEX('Required State Input – Clinic'!F$12:F$2011,$AT1004)))</f>
        <v/>
      </c>
      <c r="G1004" s="176" t="str">
        <f>IF($AR1004="","",IF(INDEX('Required State Input – Clinic'!G$12:G$2011,$AT1004)="","",INDEX('Required State Input – Clinic'!G$12:G$2011,$AT1004)))</f>
        <v/>
      </c>
      <c r="H1004" s="176" t="str">
        <f>IF($AR1004="","",IF(INDEX('Required State Input – Clinic'!H$12:H$2011,$AT1004)="","",INDEX('Required State Input – Clinic'!H$12:H$2011,$AT1004)))</f>
        <v/>
      </c>
      <c r="I1004" s="177" t="str">
        <f>IF($AR1004="","",IF(INDEX('Required State Input – Clinic'!I$12:I$2011,$AT1004)="","",INDEX('Required State Input – Clinic'!I$12:I$2011,$AT1004)))</f>
        <v/>
      </c>
      <c r="J1004" s="176" t="str">
        <f>IF($AR1004="","",IF(INDEX('Required State Input – Clinic'!J$12:J$2011,$AT1004)="","",INDEX('Required State Input – Clinic'!J$12:J$2011,$AT1004)))</f>
        <v/>
      </c>
      <c r="K1004" s="178" t="str">
        <f>IF($AR1004="","",IF(INDEX('Required State Input – Clinic'!K$12:K$2011,$AT1004)="","",INDEX('Required State Input – Clinic'!K$12:K$2011,$AT1004)))</f>
        <v/>
      </c>
      <c r="L1004" s="179" t="str">
        <f>IF($AR1004="","",IF(INDEX('Required State Input – Clinic'!L$12:L$2011,$AT1004)="","",INDEX('Required State Input – Clinic'!L$12:L$2011,$AT1004)))</f>
        <v/>
      </c>
      <c r="M1004" s="169" t="str">
        <f>IF($AR1004="","",IF(INDEX('Required State Input – Clinic'!M$12:M$2011,$AT1004)="","",INDEX('Required State Input – Clinic'!M$12:M$2011,$AT1004)))</f>
        <v/>
      </c>
      <c r="N1004" s="169" t="str">
        <f>IF($AR1004="","",IF(INDEX('Required State Input – Clinic'!N$12:N$2011,$AT1004)="","",INDEX('Required State Input – Clinic'!N$12:N$2011,$AT1004)))</f>
        <v/>
      </c>
      <c r="O1004" s="170" t="str">
        <f>IF($AR1004="","",IF(INDEX('Required State Input – Clinic'!O$12:O$2011,$AT1004)="","",ROUND(INDEX('Required State Input – Clinic'!O$12:O$2011,$AT1004),2)))</f>
        <v/>
      </c>
      <c r="P1004" s="170" t="str">
        <f>IF($AR1004="","",IF(INDEX('Required State Input – Clinic'!P$12:P$2011,$AT1004)="","",ROUND(INDEX('Required State Input – Clinic'!P$12:P$2011,$AT1004),2)))</f>
        <v/>
      </c>
      <c r="Q1004" s="170" t="str">
        <f>IF($AR1004="","",IF(INDEX('Required State Input – Clinic'!Q$12:Q$2011,$AT1004)="","",ROUND(INDEX('Required State Input – Clinic'!Q$12:Q$2011,$AT1004),2)))</f>
        <v/>
      </c>
      <c r="R1004" s="276" t="str">
        <f t="shared" si="150"/>
        <v/>
      </c>
      <c r="S1004" s="171" t="str">
        <f>IF($AR1004="","",IF(INDEX('Required State Input – Clinic'!R$12:R$2011,$AT1004)="","",INDEX('Required State Input – Clinic'!R$12:R$2011,$AT1004)))</f>
        <v/>
      </c>
      <c r="T1004" s="169" t="str">
        <f>IF($AR1004="","",IF(INDEX('Required State Input – Clinic'!S$12:S$2011,$AT1004)="","",INDEX('Required State Input – Clinic'!S$12:S$2011,$AT1004)))</f>
        <v/>
      </c>
      <c r="U1004" s="170" t="str">
        <f>IF($AR1004="","",IF(INDEX('Required State Input – Clinic'!T$12:T$2011,$AT1004)="","",ROUND(INDEX('Required State Input – Clinic'!T$12:T$2011,$AT1004),2)))</f>
        <v/>
      </c>
      <c r="V1004" s="170" t="str">
        <f>IF($AR1004="","",IF(INDEX('Required State Input – Clinic'!U$12:U$2011,$AT1004)="","",ROUND(INDEX('Required State Input – Clinic'!U$12:U$2011,$AT1004),2)))</f>
        <v/>
      </c>
      <c r="W1004" s="170" t="str">
        <f>IF($AR1004="","",IF(INDEX('Required State Input – Clinic'!V$12:V$2011,$AT1004)="",0,ROUND(INDEX('Required State Input – Clinic'!V$12:V$2011,$AT1004),2)))</f>
        <v/>
      </c>
      <c r="X1004" s="170" t="str">
        <f>IF($AR1004="","",IF(INDEX('Required State Input – Clinic'!W$12:W$2011,$AT1004)="",0,ROUND(INDEX('Required State Input – Clinic'!W$12:W$2011,$AT1004),2)))</f>
        <v/>
      </c>
      <c r="Y1004" s="170" t="str">
        <f>IF($AR1004="","",IF(INDEX('Required State Input – Clinic'!X$12:X$2011,$AT1004)="",0,ROUND(INDEX('Required State Input – Clinic'!X$12:X$2011,$AT1004),2)))</f>
        <v/>
      </c>
      <c r="Z1004" s="180" t="str">
        <f t="shared" si="151"/>
        <v/>
      </c>
      <c r="AA1004" s="179" t="str">
        <f>IF($AR1004="","",IF(INDEX('Required State Input – Clinic'!Y$12:Y$2011,$AT1004)="","",INDEX('Required State Input – Clinic'!Y$12:Y$2011,$AT1004)))</f>
        <v/>
      </c>
      <c r="AB1004" s="172" t="str">
        <f>IF($AR1004="","",IF(INDEX('Required State Input – Clinic'!Z$12:Z$2011,$AT1004)="","",ROUND(INDEX('Required State Input – Clinic'!Z$12:Z$2011,$AT1004),4)))</f>
        <v/>
      </c>
      <c r="AC1004" s="172" t="str">
        <f>IF($AR1004="","",IF(INDEX('Required State Input – Clinic'!AA$12:AA$2011,$AT1004)="","",ROUND(INDEX('Required State Input – Clinic'!AA$12:AA$2011,$AT1004),4)))</f>
        <v/>
      </c>
      <c r="AD1004" s="180" t="str">
        <f t="shared" si="152"/>
        <v/>
      </c>
      <c r="AE1004" s="194" t="str">
        <f t="shared" si="153"/>
        <v/>
      </c>
      <c r="AF1004" s="177" t="str">
        <f>IF($AR1004="","",IF(INDEX('Required State Input – Clinic'!AB$12:AB$2011,$AT1004)="","",INDEX('Required State Input – Clinic'!AB$12:AB$2011,$AT1004)))</f>
        <v/>
      </c>
      <c r="AG1004" s="172" t="str">
        <f>IF($AR1004="","",IF(INDEX('Required State Input – Clinic'!AC$12:AC$2011,$AT1004)="","",ROUND(INDEX('Required State Input – Clinic'!AC$12:AC$2011,$AT1004),4)))</f>
        <v/>
      </c>
      <c r="AH1004" s="180" t="str">
        <f t="shared" si="154"/>
        <v/>
      </c>
      <c r="AI1004" s="173" t="str">
        <f>IF($AR1004="","",IF(INDEX('Required State Input – Clinic'!AD$12:AD$2011,$AT1004)="",0,ROUND(INDEX('Required State Input – Clinic'!AD$12:AD$2011,$AT1004),2)))</f>
        <v/>
      </c>
      <c r="AJ1004" s="180" t="str">
        <f t="shared" si="155"/>
        <v/>
      </c>
      <c r="AK1004" s="194" t="str">
        <f t="shared" si="156"/>
        <v/>
      </c>
      <c r="AL1004" s="170" t="str">
        <f>IF($AR1004="","",IF(INDEX('Required State Input – Clinic'!AE$12:AE$2011,$AT1004)="",0,ROUND(INDEX('Required State Input – Clinic'!AE$12:AE$2011,$AT1004),2)))</f>
        <v/>
      </c>
      <c r="AM1004" s="180" t="str">
        <f t="shared" si="157"/>
        <v/>
      </c>
      <c r="AR1004" t="str">
        <f t="shared" si="158"/>
        <v/>
      </c>
      <c r="AS1004" t="str">
        <f t="shared" si="159"/>
        <v/>
      </c>
      <c r="AT1004" t="str">
        <f>IF(AR1004="","",MATCH(AS1004,'Required State Input – Clinic'!$AS$12:$AS$2011,FALSE))</f>
        <v/>
      </c>
    </row>
    <row r="1005" spans="1:46" x14ac:dyDescent="0.25">
      <c r="A1005" s="218" t="s">
        <v>257</v>
      </c>
      <c r="B1005" s="174" t="str">
        <f>IF($AR1005="","",IF(INDEX('Required State Input – Clinic'!B$12:B$2011,$AT1005)="","",INDEX('Required State Input – Clinic'!B$12:B$2011,$AT1005)))</f>
        <v/>
      </c>
      <c r="C1005" s="168" t="str">
        <f>IF($AR1005="","",IF(INDEX('Required State Input – Clinic'!C$12:C$2011,$AT1005)="","",INDEX('Required State Input – Clinic'!C$12:C$2011,$AT1005)))</f>
        <v/>
      </c>
      <c r="D1005" s="175" t="str">
        <f>IF($AR1005="","",IF(INDEX('Required State Input – Clinic'!D$12:D$2011,$AT1005)="","",INDEX('Required State Input – Clinic'!D$12:D$2011,$AT1005)))</f>
        <v/>
      </c>
      <c r="E1005" s="174" t="str">
        <f>IF($AR1005="","",IF(INDEX('Required State Input – Clinic'!E$12:E$2011,$AT1005)="","",INDEX('Required State Input – Clinic'!E$12:E$2011,$AT1005)))</f>
        <v/>
      </c>
      <c r="F1005" s="176" t="str">
        <f>IF($AR1005="","",IF(INDEX('Required State Input – Clinic'!F$12:F$2011,$AT1005)="","",INDEX('Required State Input – Clinic'!F$12:F$2011,$AT1005)))</f>
        <v/>
      </c>
      <c r="G1005" s="176" t="str">
        <f>IF($AR1005="","",IF(INDEX('Required State Input – Clinic'!G$12:G$2011,$AT1005)="","",INDEX('Required State Input – Clinic'!G$12:G$2011,$AT1005)))</f>
        <v/>
      </c>
      <c r="H1005" s="176" t="str">
        <f>IF($AR1005="","",IF(INDEX('Required State Input – Clinic'!H$12:H$2011,$AT1005)="","",INDEX('Required State Input – Clinic'!H$12:H$2011,$AT1005)))</f>
        <v/>
      </c>
      <c r="I1005" s="177" t="str">
        <f>IF($AR1005="","",IF(INDEX('Required State Input – Clinic'!I$12:I$2011,$AT1005)="","",INDEX('Required State Input – Clinic'!I$12:I$2011,$AT1005)))</f>
        <v/>
      </c>
      <c r="J1005" s="176" t="str">
        <f>IF($AR1005="","",IF(INDEX('Required State Input – Clinic'!J$12:J$2011,$AT1005)="","",INDEX('Required State Input – Clinic'!J$12:J$2011,$AT1005)))</f>
        <v/>
      </c>
      <c r="K1005" s="178" t="str">
        <f>IF($AR1005="","",IF(INDEX('Required State Input – Clinic'!K$12:K$2011,$AT1005)="","",INDEX('Required State Input – Clinic'!K$12:K$2011,$AT1005)))</f>
        <v/>
      </c>
      <c r="L1005" s="179" t="str">
        <f>IF($AR1005="","",IF(INDEX('Required State Input – Clinic'!L$12:L$2011,$AT1005)="","",INDEX('Required State Input – Clinic'!L$12:L$2011,$AT1005)))</f>
        <v/>
      </c>
      <c r="M1005" s="169" t="str">
        <f>IF($AR1005="","",IF(INDEX('Required State Input – Clinic'!M$12:M$2011,$AT1005)="","",INDEX('Required State Input – Clinic'!M$12:M$2011,$AT1005)))</f>
        <v/>
      </c>
      <c r="N1005" s="169" t="str">
        <f>IF($AR1005="","",IF(INDEX('Required State Input – Clinic'!N$12:N$2011,$AT1005)="","",INDEX('Required State Input – Clinic'!N$12:N$2011,$AT1005)))</f>
        <v/>
      </c>
      <c r="O1005" s="170" t="str">
        <f>IF($AR1005="","",IF(INDEX('Required State Input – Clinic'!O$12:O$2011,$AT1005)="","",ROUND(INDEX('Required State Input – Clinic'!O$12:O$2011,$AT1005),2)))</f>
        <v/>
      </c>
      <c r="P1005" s="170" t="str">
        <f>IF($AR1005="","",IF(INDEX('Required State Input – Clinic'!P$12:P$2011,$AT1005)="","",ROUND(INDEX('Required State Input – Clinic'!P$12:P$2011,$AT1005),2)))</f>
        <v/>
      </c>
      <c r="Q1005" s="170" t="str">
        <f>IF($AR1005="","",IF(INDEX('Required State Input – Clinic'!Q$12:Q$2011,$AT1005)="","",ROUND(INDEX('Required State Input – Clinic'!Q$12:Q$2011,$AT1005),2)))</f>
        <v/>
      </c>
      <c r="R1005" s="276" t="str">
        <f t="shared" si="150"/>
        <v/>
      </c>
      <c r="S1005" s="171" t="str">
        <f>IF($AR1005="","",IF(INDEX('Required State Input – Clinic'!R$12:R$2011,$AT1005)="","",INDEX('Required State Input – Clinic'!R$12:R$2011,$AT1005)))</f>
        <v/>
      </c>
      <c r="T1005" s="169" t="str">
        <f>IF($AR1005="","",IF(INDEX('Required State Input – Clinic'!S$12:S$2011,$AT1005)="","",INDEX('Required State Input – Clinic'!S$12:S$2011,$AT1005)))</f>
        <v/>
      </c>
      <c r="U1005" s="170" t="str">
        <f>IF($AR1005="","",IF(INDEX('Required State Input – Clinic'!T$12:T$2011,$AT1005)="","",ROUND(INDEX('Required State Input – Clinic'!T$12:T$2011,$AT1005),2)))</f>
        <v/>
      </c>
      <c r="V1005" s="170" t="str">
        <f>IF($AR1005="","",IF(INDEX('Required State Input – Clinic'!U$12:U$2011,$AT1005)="","",ROUND(INDEX('Required State Input – Clinic'!U$12:U$2011,$AT1005),2)))</f>
        <v/>
      </c>
      <c r="W1005" s="170" t="str">
        <f>IF($AR1005="","",IF(INDEX('Required State Input – Clinic'!V$12:V$2011,$AT1005)="",0,ROUND(INDEX('Required State Input – Clinic'!V$12:V$2011,$AT1005),2)))</f>
        <v/>
      </c>
      <c r="X1005" s="170" t="str">
        <f>IF($AR1005="","",IF(INDEX('Required State Input – Clinic'!W$12:W$2011,$AT1005)="",0,ROUND(INDEX('Required State Input – Clinic'!W$12:W$2011,$AT1005),2)))</f>
        <v/>
      </c>
      <c r="Y1005" s="170" t="str">
        <f>IF($AR1005="","",IF(INDEX('Required State Input – Clinic'!X$12:X$2011,$AT1005)="",0,ROUND(INDEX('Required State Input – Clinic'!X$12:X$2011,$AT1005),2)))</f>
        <v/>
      </c>
      <c r="Z1005" s="180" t="str">
        <f t="shared" si="151"/>
        <v/>
      </c>
      <c r="AA1005" s="179" t="str">
        <f>IF($AR1005="","",IF(INDEX('Required State Input – Clinic'!Y$12:Y$2011,$AT1005)="","",INDEX('Required State Input – Clinic'!Y$12:Y$2011,$AT1005)))</f>
        <v/>
      </c>
      <c r="AB1005" s="172" t="str">
        <f>IF($AR1005="","",IF(INDEX('Required State Input – Clinic'!Z$12:Z$2011,$AT1005)="","",ROUND(INDEX('Required State Input – Clinic'!Z$12:Z$2011,$AT1005),4)))</f>
        <v/>
      </c>
      <c r="AC1005" s="172" t="str">
        <f>IF($AR1005="","",IF(INDEX('Required State Input – Clinic'!AA$12:AA$2011,$AT1005)="","",ROUND(INDEX('Required State Input – Clinic'!AA$12:AA$2011,$AT1005),4)))</f>
        <v/>
      </c>
      <c r="AD1005" s="180" t="str">
        <f t="shared" si="152"/>
        <v/>
      </c>
      <c r="AE1005" s="194" t="str">
        <f t="shared" si="153"/>
        <v/>
      </c>
      <c r="AF1005" s="177" t="str">
        <f>IF($AR1005="","",IF(INDEX('Required State Input – Clinic'!AB$12:AB$2011,$AT1005)="","",INDEX('Required State Input – Clinic'!AB$12:AB$2011,$AT1005)))</f>
        <v/>
      </c>
      <c r="AG1005" s="172" t="str">
        <f>IF($AR1005="","",IF(INDEX('Required State Input – Clinic'!AC$12:AC$2011,$AT1005)="","",ROUND(INDEX('Required State Input – Clinic'!AC$12:AC$2011,$AT1005),4)))</f>
        <v/>
      </c>
      <c r="AH1005" s="180" t="str">
        <f t="shared" si="154"/>
        <v/>
      </c>
      <c r="AI1005" s="173" t="str">
        <f>IF($AR1005="","",IF(INDEX('Required State Input – Clinic'!AD$12:AD$2011,$AT1005)="",0,ROUND(INDEX('Required State Input – Clinic'!AD$12:AD$2011,$AT1005),2)))</f>
        <v/>
      </c>
      <c r="AJ1005" s="180" t="str">
        <f t="shared" si="155"/>
        <v/>
      </c>
      <c r="AK1005" s="194" t="str">
        <f t="shared" si="156"/>
        <v/>
      </c>
      <c r="AL1005" s="170" t="str">
        <f>IF($AR1005="","",IF(INDEX('Required State Input – Clinic'!AE$12:AE$2011,$AT1005)="",0,ROUND(INDEX('Required State Input – Clinic'!AE$12:AE$2011,$AT1005),2)))</f>
        <v/>
      </c>
      <c r="AM1005" s="180" t="str">
        <f t="shared" si="157"/>
        <v/>
      </c>
      <c r="AR1005" t="str">
        <f t="shared" si="158"/>
        <v/>
      </c>
      <c r="AS1005" t="str">
        <f t="shared" si="159"/>
        <v/>
      </c>
      <c r="AT1005" t="str">
        <f>IF(AR1005="","",MATCH(AS1005,'Required State Input – Clinic'!$AS$12:$AS$2011,FALSE))</f>
        <v/>
      </c>
    </row>
    <row r="1006" spans="1:46" x14ac:dyDescent="0.25">
      <c r="A1006" s="218" t="s">
        <v>257</v>
      </c>
      <c r="B1006" s="174" t="str">
        <f>IF($AR1006="","",IF(INDEX('Required State Input – Clinic'!B$12:B$2011,$AT1006)="","",INDEX('Required State Input – Clinic'!B$12:B$2011,$AT1006)))</f>
        <v/>
      </c>
      <c r="C1006" s="168" t="str">
        <f>IF($AR1006="","",IF(INDEX('Required State Input – Clinic'!C$12:C$2011,$AT1006)="","",INDEX('Required State Input – Clinic'!C$12:C$2011,$AT1006)))</f>
        <v/>
      </c>
      <c r="D1006" s="175" t="str">
        <f>IF($AR1006="","",IF(INDEX('Required State Input – Clinic'!D$12:D$2011,$AT1006)="","",INDEX('Required State Input – Clinic'!D$12:D$2011,$AT1006)))</f>
        <v/>
      </c>
      <c r="E1006" s="174" t="str">
        <f>IF($AR1006="","",IF(INDEX('Required State Input – Clinic'!E$12:E$2011,$AT1006)="","",INDEX('Required State Input – Clinic'!E$12:E$2011,$AT1006)))</f>
        <v/>
      </c>
      <c r="F1006" s="176" t="str">
        <f>IF($AR1006="","",IF(INDEX('Required State Input – Clinic'!F$12:F$2011,$AT1006)="","",INDEX('Required State Input – Clinic'!F$12:F$2011,$AT1006)))</f>
        <v/>
      </c>
      <c r="G1006" s="176" t="str">
        <f>IF($AR1006="","",IF(INDEX('Required State Input – Clinic'!G$12:G$2011,$AT1006)="","",INDEX('Required State Input – Clinic'!G$12:G$2011,$AT1006)))</f>
        <v/>
      </c>
      <c r="H1006" s="176" t="str">
        <f>IF($AR1006="","",IF(INDEX('Required State Input – Clinic'!H$12:H$2011,$AT1006)="","",INDEX('Required State Input – Clinic'!H$12:H$2011,$AT1006)))</f>
        <v/>
      </c>
      <c r="I1006" s="177" t="str">
        <f>IF($AR1006="","",IF(INDEX('Required State Input – Clinic'!I$12:I$2011,$AT1006)="","",INDEX('Required State Input – Clinic'!I$12:I$2011,$AT1006)))</f>
        <v/>
      </c>
      <c r="J1006" s="176" t="str">
        <f>IF($AR1006="","",IF(INDEX('Required State Input – Clinic'!J$12:J$2011,$AT1006)="","",INDEX('Required State Input – Clinic'!J$12:J$2011,$AT1006)))</f>
        <v/>
      </c>
      <c r="K1006" s="178" t="str">
        <f>IF($AR1006="","",IF(INDEX('Required State Input – Clinic'!K$12:K$2011,$AT1006)="","",INDEX('Required State Input – Clinic'!K$12:K$2011,$AT1006)))</f>
        <v/>
      </c>
      <c r="L1006" s="179" t="str">
        <f>IF($AR1006="","",IF(INDEX('Required State Input – Clinic'!L$12:L$2011,$AT1006)="","",INDEX('Required State Input – Clinic'!L$12:L$2011,$AT1006)))</f>
        <v/>
      </c>
      <c r="M1006" s="169" t="str">
        <f>IF($AR1006="","",IF(INDEX('Required State Input – Clinic'!M$12:M$2011,$AT1006)="","",INDEX('Required State Input – Clinic'!M$12:M$2011,$AT1006)))</f>
        <v/>
      </c>
      <c r="N1006" s="169" t="str">
        <f>IF($AR1006="","",IF(INDEX('Required State Input – Clinic'!N$12:N$2011,$AT1006)="","",INDEX('Required State Input – Clinic'!N$12:N$2011,$AT1006)))</f>
        <v/>
      </c>
      <c r="O1006" s="170" t="str">
        <f>IF($AR1006="","",IF(INDEX('Required State Input – Clinic'!O$12:O$2011,$AT1006)="","",ROUND(INDEX('Required State Input – Clinic'!O$12:O$2011,$AT1006),2)))</f>
        <v/>
      </c>
      <c r="P1006" s="170" t="str">
        <f>IF($AR1006="","",IF(INDEX('Required State Input – Clinic'!P$12:P$2011,$AT1006)="","",ROUND(INDEX('Required State Input – Clinic'!P$12:P$2011,$AT1006),2)))</f>
        <v/>
      </c>
      <c r="Q1006" s="170" t="str">
        <f>IF($AR1006="","",IF(INDEX('Required State Input – Clinic'!Q$12:Q$2011,$AT1006)="","",ROUND(INDEX('Required State Input – Clinic'!Q$12:Q$2011,$AT1006),2)))</f>
        <v/>
      </c>
      <c r="R1006" s="276" t="str">
        <f t="shared" si="150"/>
        <v/>
      </c>
      <c r="S1006" s="171" t="str">
        <f>IF($AR1006="","",IF(INDEX('Required State Input – Clinic'!R$12:R$2011,$AT1006)="","",INDEX('Required State Input – Clinic'!R$12:R$2011,$AT1006)))</f>
        <v/>
      </c>
      <c r="T1006" s="169" t="str">
        <f>IF($AR1006="","",IF(INDEX('Required State Input – Clinic'!S$12:S$2011,$AT1006)="","",INDEX('Required State Input – Clinic'!S$12:S$2011,$AT1006)))</f>
        <v/>
      </c>
      <c r="U1006" s="170" t="str">
        <f>IF($AR1006="","",IF(INDEX('Required State Input – Clinic'!T$12:T$2011,$AT1006)="","",ROUND(INDEX('Required State Input – Clinic'!T$12:T$2011,$AT1006),2)))</f>
        <v/>
      </c>
      <c r="V1006" s="170" t="str">
        <f>IF($AR1006="","",IF(INDEX('Required State Input – Clinic'!U$12:U$2011,$AT1006)="","",ROUND(INDEX('Required State Input – Clinic'!U$12:U$2011,$AT1006),2)))</f>
        <v/>
      </c>
      <c r="W1006" s="170" t="str">
        <f>IF($AR1006="","",IF(INDEX('Required State Input – Clinic'!V$12:V$2011,$AT1006)="",0,ROUND(INDEX('Required State Input – Clinic'!V$12:V$2011,$AT1006),2)))</f>
        <v/>
      </c>
      <c r="X1006" s="170" t="str">
        <f>IF($AR1006="","",IF(INDEX('Required State Input – Clinic'!W$12:W$2011,$AT1006)="",0,ROUND(INDEX('Required State Input – Clinic'!W$12:W$2011,$AT1006),2)))</f>
        <v/>
      </c>
      <c r="Y1006" s="170" t="str">
        <f>IF($AR1006="","",IF(INDEX('Required State Input – Clinic'!X$12:X$2011,$AT1006)="",0,ROUND(INDEX('Required State Input – Clinic'!X$12:X$2011,$AT1006),2)))</f>
        <v/>
      </c>
      <c r="Z1006" s="180" t="str">
        <f t="shared" si="151"/>
        <v/>
      </c>
      <c r="AA1006" s="179" t="str">
        <f>IF($AR1006="","",IF(INDEX('Required State Input – Clinic'!Y$12:Y$2011,$AT1006)="","",INDEX('Required State Input – Clinic'!Y$12:Y$2011,$AT1006)))</f>
        <v/>
      </c>
      <c r="AB1006" s="172" t="str">
        <f>IF($AR1006="","",IF(INDEX('Required State Input – Clinic'!Z$12:Z$2011,$AT1006)="","",ROUND(INDEX('Required State Input – Clinic'!Z$12:Z$2011,$AT1006),4)))</f>
        <v/>
      </c>
      <c r="AC1006" s="172" t="str">
        <f>IF($AR1006="","",IF(INDEX('Required State Input – Clinic'!AA$12:AA$2011,$AT1006)="","",ROUND(INDEX('Required State Input – Clinic'!AA$12:AA$2011,$AT1006),4)))</f>
        <v/>
      </c>
      <c r="AD1006" s="180" t="str">
        <f t="shared" si="152"/>
        <v/>
      </c>
      <c r="AE1006" s="194" t="str">
        <f t="shared" si="153"/>
        <v/>
      </c>
      <c r="AF1006" s="177" t="str">
        <f>IF($AR1006="","",IF(INDEX('Required State Input – Clinic'!AB$12:AB$2011,$AT1006)="","",INDEX('Required State Input – Clinic'!AB$12:AB$2011,$AT1006)))</f>
        <v/>
      </c>
      <c r="AG1006" s="172" t="str">
        <f>IF($AR1006="","",IF(INDEX('Required State Input – Clinic'!AC$12:AC$2011,$AT1006)="","",ROUND(INDEX('Required State Input – Clinic'!AC$12:AC$2011,$AT1006),4)))</f>
        <v/>
      </c>
      <c r="AH1006" s="180" t="str">
        <f t="shared" si="154"/>
        <v/>
      </c>
      <c r="AI1006" s="173" t="str">
        <f>IF($AR1006="","",IF(INDEX('Required State Input – Clinic'!AD$12:AD$2011,$AT1006)="",0,ROUND(INDEX('Required State Input – Clinic'!AD$12:AD$2011,$AT1006),2)))</f>
        <v/>
      </c>
      <c r="AJ1006" s="180" t="str">
        <f t="shared" si="155"/>
        <v/>
      </c>
      <c r="AK1006" s="194" t="str">
        <f t="shared" si="156"/>
        <v/>
      </c>
      <c r="AL1006" s="170" t="str">
        <f>IF($AR1006="","",IF(INDEX('Required State Input – Clinic'!AE$12:AE$2011,$AT1006)="",0,ROUND(INDEX('Required State Input – Clinic'!AE$12:AE$2011,$AT1006),2)))</f>
        <v/>
      </c>
      <c r="AM1006" s="180" t="str">
        <f t="shared" si="157"/>
        <v/>
      </c>
      <c r="AR1006" t="str">
        <f t="shared" si="158"/>
        <v/>
      </c>
      <c r="AS1006" t="str">
        <f t="shared" si="159"/>
        <v/>
      </c>
      <c r="AT1006" t="str">
        <f>IF(AR1006="","",MATCH(AS1006,'Required State Input – Clinic'!$AS$12:$AS$2011,FALSE))</f>
        <v/>
      </c>
    </row>
    <row r="1007" spans="1:46" x14ac:dyDescent="0.25">
      <c r="A1007" s="218" t="s">
        <v>257</v>
      </c>
      <c r="B1007" s="174" t="str">
        <f>IF($AR1007="","",IF(INDEX('Required State Input – Clinic'!B$12:B$2011,$AT1007)="","",INDEX('Required State Input – Clinic'!B$12:B$2011,$AT1007)))</f>
        <v/>
      </c>
      <c r="C1007" s="168" t="str">
        <f>IF($AR1007="","",IF(INDEX('Required State Input – Clinic'!C$12:C$2011,$AT1007)="","",INDEX('Required State Input – Clinic'!C$12:C$2011,$AT1007)))</f>
        <v/>
      </c>
      <c r="D1007" s="175" t="str">
        <f>IF($AR1007="","",IF(INDEX('Required State Input – Clinic'!D$12:D$2011,$AT1007)="","",INDEX('Required State Input – Clinic'!D$12:D$2011,$AT1007)))</f>
        <v/>
      </c>
      <c r="E1007" s="174" t="str">
        <f>IF($AR1007="","",IF(INDEX('Required State Input – Clinic'!E$12:E$2011,$AT1007)="","",INDEX('Required State Input – Clinic'!E$12:E$2011,$AT1007)))</f>
        <v/>
      </c>
      <c r="F1007" s="176" t="str">
        <f>IF($AR1007="","",IF(INDEX('Required State Input – Clinic'!F$12:F$2011,$AT1007)="","",INDEX('Required State Input – Clinic'!F$12:F$2011,$AT1007)))</f>
        <v/>
      </c>
      <c r="G1007" s="176" t="str">
        <f>IF($AR1007="","",IF(INDEX('Required State Input – Clinic'!G$12:G$2011,$AT1007)="","",INDEX('Required State Input – Clinic'!G$12:G$2011,$AT1007)))</f>
        <v/>
      </c>
      <c r="H1007" s="176" t="str">
        <f>IF($AR1007="","",IF(INDEX('Required State Input – Clinic'!H$12:H$2011,$AT1007)="","",INDEX('Required State Input – Clinic'!H$12:H$2011,$AT1007)))</f>
        <v/>
      </c>
      <c r="I1007" s="177" t="str">
        <f>IF($AR1007="","",IF(INDEX('Required State Input – Clinic'!I$12:I$2011,$AT1007)="","",INDEX('Required State Input – Clinic'!I$12:I$2011,$AT1007)))</f>
        <v/>
      </c>
      <c r="J1007" s="176" t="str">
        <f>IF($AR1007="","",IF(INDEX('Required State Input – Clinic'!J$12:J$2011,$AT1007)="","",INDEX('Required State Input – Clinic'!J$12:J$2011,$AT1007)))</f>
        <v/>
      </c>
      <c r="K1007" s="178" t="str">
        <f>IF($AR1007="","",IF(INDEX('Required State Input – Clinic'!K$12:K$2011,$AT1007)="","",INDEX('Required State Input – Clinic'!K$12:K$2011,$AT1007)))</f>
        <v/>
      </c>
      <c r="L1007" s="179" t="str">
        <f>IF($AR1007="","",IF(INDEX('Required State Input – Clinic'!L$12:L$2011,$AT1007)="","",INDEX('Required State Input – Clinic'!L$12:L$2011,$AT1007)))</f>
        <v/>
      </c>
      <c r="M1007" s="169" t="str">
        <f>IF($AR1007="","",IF(INDEX('Required State Input – Clinic'!M$12:M$2011,$AT1007)="","",INDEX('Required State Input – Clinic'!M$12:M$2011,$AT1007)))</f>
        <v/>
      </c>
      <c r="N1007" s="169" t="str">
        <f>IF($AR1007="","",IF(INDEX('Required State Input – Clinic'!N$12:N$2011,$AT1007)="","",INDEX('Required State Input – Clinic'!N$12:N$2011,$AT1007)))</f>
        <v/>
      </c>
      <c r="O1007" s="170" t="str">
        <f>IF($AR1007="","",IF(INDEX('Required State Input – Clinic'!O$12:O$2011,$AT1007)="","",ROUND(INDEX('Required State Input – Clinic'!O$12:O$2011,$AT1007),2)))</f>
        <v/>
      </c>
      <c r="P1007" s="170" t="str">
        <f>IF($AR1007="","",IF(INDEX('Required State Input – Clinic'!P$12:P$2011,$AT1007)="","",ROUND(INDEX('Required State Input – Clinic'!P$12:P$2011,$AT1007),2)))</f>
        <v/>
      </c>
      <c r="Q1007" s="170" t="str">
        <f>IF($AR1007="","",IF(INDEX('Required State Input – Clinic'!Q$12:Q$2011,$AT1007)="","",ROUND(INDEX('Required State Input – Clinic'!Q$12:Q$2011,$AT1007),2)))</f>
        <v/>
      </c>
      <c r="R1007" s="276" t="str">
        <f t="shared" si="150"/>
        <v/>
      </c>
      <c r="S1007" s="171" t="str">
        <f>IF($AR1007="","",IF(INDEX('Required State Input – Clinic'!R$12:R$2011,$AT1007)="","",INDEX('Required State Input – Clinic'!R$12:R$2011,$AT1007)))</f>
        <v/>
      </c>
      <c r="T1007" s="169" t="str">
        <f>IF($AR1007="","",IF(INDEX('Required State Input – Clinic'!S$12:S$2011,$AT1007)="","",INDEX('Required State Input – Clinic'!S$12:S$2011,$AT1007)))</f>
        <v/>
      </c>
      <c r="U1007" s="170" t="str">
        <f>IF($AR1007="","",IF(INDEX('Required State Input – Clinic'!T$12:T$2011,$AT1007)="","",ROUND(INDEX('Required State Input – Clinic'!T$12:T$2011,$AT1007),2)))</f>
        <v/>
      </c>
      <c r="V1007" s="170" t="str">
        <f>IF($AR1007="","",IF(INDEX('Required State Input – Clinic'!U$12:U$2011,$AT1007)="","",ROUND(INDEX('Required State Input – Clinic'!U$12:U$2011,$AT1007),2)))</f>
        <v/>
      </c>
      <c r="W1007" s="170" t="str">
        <f>IF($AR1007="","",IF(INDEX('Required State Input – Clinic'!V$12:V$2011,$AT1007)="",0,ROUND(INDEX('Required State Input – Clinic'!V$12:V$2011,$AT1007),2)))</f>
        <v/>
      </c>
      <c r="X1007" s="170" t="str">
        <f>IF($AR1007="","",IF(INDEX('Required State Input – Clinic'!W$12:W$2011,$AT1007)="",0,ROUND(INDEX('Required State Input – Clinic'!W$12:W$2011,$AT1007),2)))</f>
        <v/>
      </c>
      <c r="Y1007" s="170" t="str">
        <f>IF($AR1007="","",IF(INDEX('Required State Input – Clinic'!X$12:X$2011,$AT1007)="",0,ROUND(INDEX('Required State Input – Clinic'!X$12:X$2011,$AT1007),2)))</f>
        <v/>
      </c>
      <c r="Z1007" s="180" t="str">
        <f t="shared" si="151"/>
        <v/>
      </c>
      <c r="AA1007" s="179" t="str">
        <f>IF($AR1007="","",IF(INDEX('Required State Input – Clinic'!Y$12:Y$2011,$AT1007)="","",INDEX('Required State Input – Clinic'!Y$12:Y$2011,$AT1007)))</f>
        <v/>
      </c>
      <c r="AB1007" s="172" t="str">
        <f>IF($AR1007="","",IF(INDEX('Required State Input – Clinic'!Z$12:Z$2011,$AT1007)="","",ROUND(INDEX('Required State Input – Clinic'!Z$12:Z$2011,$AT1007),4)))</f>
        <v/>
      </c>
      <c r="AC1007" s="172" t="str">
        <f>IF($AR1007="","",IF(INDEX('Required State Input – Clinic'!AA$12:AA$2011,$AT1007)="","",ROUND(INDEX('Required State Input – Clinic'!AA$12:AA$2011,$AT1007),4)))</f>
        <v/>
      </c>
      <c r="AD1007" s="180" t="str">
        <f t="shared" si="152"/>
        <v/>
      </c>
      <c r="AE1007" s="194" t="str">
        <f t="shared" si="153"/>
        <v/>
      </c>
      <c r="AF1007" s="177" t="str">
        <f>IF($AR1007="","",IF(INDEX('Required State Input – Clinic'!AB$12:AB$2011,$AT1007)="","",INDEX('Required State Input – Clinic'!AB$12:AB$2011,$AT1007)))</f>
        <v/>
      </c>
      <c r="AG1007" s="172" t="str">
        <f>IF($AR1007="","",IF(INDEX('Required State Input – Clinic'!AC$12:AC$2011,$AT1007)="","",ROUND(INDEX('Required State Input – Clinic'!AC$12:AC$2011,$AT1007),4)))</f>
        <v/>
      </c>
      <c r="AH1007" s="180" t="str">
        <f t="shared" si="154"/>
        <v/>
      </c>
      <c r="AI1007" s="173" t="str">
        <f>IF($AR1007="","",IF(INDEX('Required State Input – Clinic'!AD$12:AD$2011,$AT1007)="",0,ROUND(INDEX('Required State Input – Clinic'!AD$12:AD$2011,$AT1007),2)))</f>
        <v/>
      </c>
      <c r="AJ1007" s="180" t="str">
        <f t="shared" si="155"/>
        <v/>
      </c>
      <c r="AK1007" s="194" t="str">
        <f t="shared" si="156"/>
        <v/>
      </c>
      <c r="AL1007" s="170" t="str">
        <f>IF($AR1007="","",IF(INDEX('Required State Input – Clinic'!AE$12:AE$2011,$AT1007)="",0,ROUND(INDEX('Required State Input – Clinic'!AE$12:AE$2011,$AT1007),2)))</f>
        <v/>
      </c>
      <c r="AM1007" s="180" t="str">
        <f t="shared" si="157"/>
        <v/>
      </c>
      <c r="AR1007" t="str">
        <f t="shared" si="158"/>
        <v/>
      </c>
      <c r="AS1007" t="str">
        <f t="shared" si="159"/>
        <v/>
      </c>
      <c r="AT1007" t="str">
        <f>IF(AR1007="","",MATCH(AS1007,'Required State Input – Clinic'!$AS$12:$AS$2011,FALSE))</f>
        <v/>
      </c>
    </row>
    <row r="1008" spans="1:46" x14ac:dyDescent="0.25">
      <c r="A1008" s="218" t="s">
        <v>257</v>
      </c>
      <c r="B1008" s="174" t="str">
        <f>IF($AR1008="","",IF(INDEX('Required State Input – Clinic'!B$12:B$2011,$AT1008)="","",INDEX('Required State Input – Clinic'!B$12:B$2011,$AT1008)))</f>
        <v/>
      </c>
      <c r="C1008" s="168" t="str">
        <f>IF($AR1008="","",IF(INDEX('Required State Input – Clinic'!C$12:C$2011,$AT1008)="","",INDEX('Required State Input – Clinic'!C$12:C$2011,$AT1008)))</f>
        <v/>
      </c>
      <c r="D1008" s="175" t="str">
        <f>IF($AR1008="","",IF(INDEX('Required State Input – Clinic'!D$12:D$2011,$AT1008)="","",INDEX('Required State Input – Clinic'!D$12:D$2011,$AT1008)))</f>
        <v/>
      </c>
      <c r="E1008" s="174" t="str">
        <f>IF($AR1008="","",IF(INDEX('Required State Input – Clinic'!E$12:E$2011,$AT1008)="","",INDEX('Required State Input – Clinic'!E$12:E$2011,$AT1008)))</f>
        <v/>
      </c>
      <c r="F1008" s="176" t="str">
        <f>IF($AR1008="","",IF(INDEX('Required State Input – Clinic'!F$12:F$2011,$AT1008)="","",INDEX('Required State Input – Clinic'!F$12:F$2011,$AT1008)))</f>
        <v/>
      </c>
      <c r="G1008" s="176" t="str">
        <f>IF($AR1008="","",IF(INDEX('Required State Input – Clinic'!G$12:G$2011,$AT1008)="","",INDEX('Required State Input – Clinic'!G$12:G$2011,$AT1008)))</f>
        <v/>
      </c>
      <c r="H1008" s="176" t="str">
        <f>IF($AR1008="","",IF(INDEX('Required State Input – Clinic'!H$12:H$2011,$AT1008)="","",INDEX('Required State Input – Clinic'!H$12:H$2011,$AT1008)))</f>
        <v/>
      </c>
      <c r="I1008" s="177" t="str">
        <f>IF($AR1008="","",IF(INDEX('Required State Input – Clinic'!I$12:I$2011,$AT1008)="","",INDEX('Required State Input – Clinic'!I$12:I$2011,$AT1008)))</f>
        <v/>
      </c>
      <c r="J1008" s="176" t="str">
        <f>IF($AR1008="","",IF(INDEX('Required State Input – Clinic'!J$12:J$2011,$AT1008)="","",INDEX('Required State Input – Clinic'!J$12:J$2011,$AT1008)))</f>
        <v/>
      </c>
      <c r="K1008" s="178" t="str">
        <f>IF($AR1008="","",IF(INDEX('Required State Input – Clinic'!K$12:K$2011,$AT1008)="","",INDEX('Required State Input – Clinic'!K$12:K$2011,$AT1008)))</f>
        <v/>
      </c>
      <c r="L1008" s="179" t="str">
        <f>IF($AR1008="","",IF(INDEX('Required State Input – Clinic'!L$12:L$2011,$AT1008)="","",INDEX('Required State Input – Clinic'!L$12:L$2011,$AT1008)))</f>
        <v/>
      </c>
      <c r="M1008" s="169" t="str">
        <f>IF($AR1008="","",IF(INDEX('Required State Input – Clinic'!M$12:M$2011,$AT1008)="","",INDEX('Required State Input – Clinic'!M$12:M$2011,$AT1008)))</f>
        <v/>
      </c>
      <c r="N1008" s="169" t="str">
        <f>IF($AR1008="","",IF(INDEX('Required State Input – Clinic'!N$12:N$2011,$AT1008)="","",INDEX('Required State Input – Clinic'!N$12:N$2011,$AT1008)))</f>
        <v/>
      </c>
      <c r="O1008" s="170" t="str">
        <f>IF($AR1008="","",IF(INDEX('Required State Input – Clinic'!O$12:O$2011,$AT1008)="","",ROUND(INDEX('Required State Input – Clinic'!O$12:O$2011,$AT1008),2)))</f>
        <v/>
      </c>
      <c r="P1008" s="170" t="str">
        <f>IF($AR1008="","",IF(INDEX('Required State Input – Clinic'!P$12:P$2011,$AT1008)="","",ROUND(INDEX('Required State Input – Clinic'!P$12:P$2011,$AT1008),2)))</f>
        <v/>
      </c>
      <c r="Q1008" s="170" t="str">
        <f>IF($AR1008="","",IF(INDEX('Required State Input – Clinic'!Q$12:Q$2011,$AT1008)="","",ROUND(INDEX('Required State Input – Clinic'!Q$12:Q$2011,$AT1008),2)))</f>
        <v/>
      </c>
      <c r="R1008" s="276" t="str">
        <f t="shared" si="150"/>
        <v/>
      </c>
      <c r="S1008" s="171" t="str">
        <f>IF($AR1008="","",IF(INDEX('Required State Input – Clinic'!R$12:R$2011,$AT1008)="","",INDEX('Required State Input – Clinic'!R$12:R$2011,$AT1008)))</f>
        <v/>
      </c>
      <c r="T1008" s="169" t="str">
        <f>IF($AR1008="","",IF(INDEX('Required State Input – Clinic'!S$12:S$2011,$AT1008)="","",INDEX('Required State Input – Clinic'!S$12:S$2011,$AT1008)))</f>
        <v/>
      </c>
      <c r="U1008" s="170" t="str">
        <f>IF($AR1008="","",IF(INDEX('Required State Input – Clinic'!T$12:T$2011,$AT1008)="","",ROUND(INDEX('Required State Input – Clinic'!T$12:T$2011,$AT1008),2)))</f>
        <v/>
      </c>
      <c r="V1008" s="170" t="str">
        <f>IF($AR1008="","",IF(INDEX('Required State Input – Clinic'!U$12:U$2011,$AT1008)="","",ROUND(INDEX('Required State Input – Clinic'!U$12:U$2011,$AT1008),2)))</f>
        <v/>
      </c>
      <c r="W1008" s="170" t="str">
        <f>IF($AR1008="","",IF(INDEX('Required State Input – Clinic'!V$12:V$2011,$AT1008)="",0,ROUND(INDEX('Required State Input – Clinic'!V$12:V$2011,$AT1008),2)))</f>
        <v/>
      </c>
      <c r="X1008" s="170" t="str">
        <f>IF($AR1008="","",IF(INDEX('Required State Input – Clinic'!W$12:W$2011,$AT1008)="",0,ROUND(INDEX('Required State Input – Clinic'!W$12:W$2011,$AT1008),2)))</f>
        <v/>
      </c>
      <c r="Y1008" s="170" t="str">
        <f>IF($AR1008="","",IF(INDEX('Required State Input – Clinic'!X$12:X$2011,$AT1008)="",0,ROUND(INDEX('Required State Input – Clinic'!X$12:X$2011,$AT1008),2)))</f>
        <v/>
      </c>
      <c r="Z1008" s="180" t="str">
        <f t="shared" si="151"/>
        <v/>
      </c>
      <c r="AA1008" s="179" t="str">
        <f>IF($AR1008="","",IF(INDEX('Required State Input – Clinic'!Y$12:Y$2011,$AT1008)="","",INDEX('Required State Input – Clinic'!Y$12:Y$2011,$AT1008)))</f>
        <v/>
      </c>
      <c r="AB1008" s="172" t="str">
        <f>IF($AR1008="","",IF(INDEX('Required State Input – Clinic'!Z$12:Z$2011,$AT1008)="","",ROUND(INDEX('Required State Input – Clinic'!Z$12:Z$2011,$AT1008),4)))</f>
        <v/>
      </c>
      <c r="AC1008" s="172" t="str">
        <f>IF($AR1008="","",IF(INDEX('Required State Input – Clinic'!AA$12:AA$2011,$AT1008)="","",ROUND(INDEX('Required State Input – Clinic'!AA$12:AA$2011,$AT1008),4)))</f>
        <v/>
      </c>
      <c r="AD1008" s="180" t="str">
        <f t="shared" si="152"/>
        <v/>
      </c>
      <c r="AE1008" s="194" t="str">
        <f t="shared" si="153"/>
        <v/>
      </c>
      <c r="AF1008" s="177" t="str">
        <f>IF($AR1008="","",IF(INDEX('Required State Input – Clinic'!AB$12:AB$2011,$AT1008)="","",INDEX('Required State Input – Clinic'!AB$12:AB$2011,$AT1008)))</f>
        <v/>
      </c>
      <c r="AG1008" s="172" t="str">
        <f>IF($AR1008="","",IF(INDEX('Required State Input – Clinic'!AC$12:AC$2011,$AT1008)="","",ROUND(INDEX('Required State Input – Clinic'!AC$12:AC$2011,$AT1008),4)))</f>
        <v/>
      </c>
      <c r="AH1008" s="180" t="str">
        <f t="shared" si="154"/>
        <v/>
      </c>
      <c r="AI1008" s="173" t="str">
        <f>IF($AR1008="","",IF(INDEX('Required State Input – Clinic'!AD$12:AD$2011,$AT1008)="",0,ROUND(INDEX('Required State Input – Clinic'!AD$12:AD$2011,$AT1008),2)))</f>
        <v/>
      </c>
      <c r="AJ1008" s="180" t="str">
        <f t="shared" si="155"/>
        <v/>
      </c>
      <c r="AK1008" s="194" t="str">
        <f t="shared" si="156"/>
        <v/>
      </c>
      <c r="AL1008" s="170" t="str">
        <f>IF($AR1008="","",IF(INDEX('Required State Input – Clinic'!AE$12:AE$2011,$AT1008)="",0,ROUND(INDEX('Required State Input – Clinic'!AE$12:AE$2011,$AT1008),2)))</f>
        <v/>
      </c>
      <c r="AM1008" s="180" t="str">
        <f t="shared" si="157"/>
        <v/>
      </c>
      <c r="AR1008" t="str">
        <f t="shared" si="158"/>
        <v/>
      </c>
      <c r="AS1008" t="str">
        <f t="shared" si="159"/>
        <v/>
      </c>
      <c r="AT1008" t="str">
        <f>IF(AR1008="","",MATCH(AS1008,'Required State Input – Clinic'!$AS$12:$AS$2011,FALSE))</f>
        <v/>
      </c>
    </row>
    <row r="1009" spans="1:46" x14ac:dyDescent="0.25">
      <c r="A1009" s="218" t="s">
        <v>257</v>
      </c>
      <c r="B1009" s="174" t="str">
        <f>IF($AR1009="","",IF(INDEX('Required State Input – Clinic'!B$12:B$2011,$AT1009)="","",INDEX('Required State Input – Clinic'!B$12:B$2011,$AT1009)))</f>
        <v/>
      </c>
      <c r="C1009" s="168" t="str">
        <f>IF($AR1009="","",IF(INDEX('Required State Input – Clinic'!C$12:C$2011,$AT1009)="","",INDEX('Required State Input – Clinic'!C$12:C$2011,$AT1009)))</f>
        <v/>
      </c>
      <c r="D1009" s="175" t="str">
        <f>IF($AR1009="","",IF(INDEX('Required State Input – Clinic'!D$12:D$2011,$AT1009)="","",INDEX('Required State Input – Clinic'!D$12:D$2011,$AT1009)))</f>
        <v/>
      </c>
      <c r="E1009" s="174" t="str">
        <f>IF($AR1009="","",IF(INDEX('Required State Input – Clinic'!E$12:E$2011,$AT1009)="","",INDEX('Required State Input – Clinic'!E$12:E$2011,$AT1009)))</f>
        <v/>
      </c>
      <c r="F1009" s="176" t="str">
        <f>IF($AR1009="","",IF(INDEX('Required State Input – Clinic'!F$12:F$2011,$AT1009)="","",INDEX('Required State Input – Clinic'!F$12:F$2011,$AT1009)))</f>
        <v/>
      </c>
      <c r="G1009" s="176" t="str">
        <f>IF($AR1009="","",IF(INDEX('Required State Input – Clinic'!G$12:G$2011,$AT1009)="","",INDEX('Required State Input – Clinic'!G$12:G$2011,$AT1009)))</f>
        <v/>
      </c>
      <c r="H1009" s="176" t="str">
        <f>IF($AR1009="","",IF(INDEX('Required State Input – Clinic'!H$12:H$2011,$AT1009)="","",INDEX('Required State Input – Clinic'!H$12:H$2011,$AT1009)))</f>
        <v/>
      </c>
      <c r="I1009" s="177" t="str">
        <f>IF($AR1009="","",IF(INDEX('Required State Input – Clinic'!I$12:I$2011,$AT1009)="","",INDEX('Required State Input – Clinic'!I$12:I$2011,$AT1009)))</f>
        <v/>
      </c>
      <c r="J1009" s="176" t="str">
        <f>IF($AR1009="","",IF(INDEX('Required State Input – Clinic'!J$12:J$2011,$AT1009)="","",INDEX('Required State Input – Clinic'!J$12:J$2011,$AT1009)))</f>
        <v/>
      </c>
      <c r="K1009" s="178" t="str">
        <f>IF($AR1009="","",IF(INDEX('Required State Input – Clinic'!K$12:K$2011,$AT1009)="","",INDEX('Required State Input – Clinic'!K$12:K$2011,$AT1009)))</f>
        <v/>
      </c>
      <c r="L1009" s="179" t="str">
        <f>IF($AR1009="","",IF(INDEX('Required State Input – Clinic'!L$12:L$2011,$AT1009)="","",INDEX('Required State Input – Clinic'!L$12:L$2011,$AT1009)))</f>
        <v/>
      </c>
      <c r="M1009" s="169" t="str">
        <f>IF($AR1009="","",IF(INDEX('Required State Input – Clinic'!M$12:M$2011,$AT1009)="","",INDEX('Required State Input – Clinic'!M$12:M$2011,$AT1009)))</f>
        <v/>
      </c>
      <c r="N1009" s="169" t="str">
        <f>IF($AR1009="","",IF(INDEX('Required State Input – Clinic'!N$12:N$2011,$AT1009)="","",INDEX('Required State Input – Clinic'!N$12:N$2011,$AT1009)))</f>
        <v/>
      </c>
      <c r="O1009" s="170" t="str">
        <f>IF($AR1009="","",IF(INDEX('Required State Input – Clinic'!O$12:O$2011,$AT1009)="","",ROUND(INDEX('Required State Input – Clinic'!O$12:O$2011,$AT1009),2)))</f>
        <v/>
      </c>
      <c r="P1009" s="170" t="str">
        <f>IF($AR1009="","",IF(INDEX('Required State Input – Clinic'!P$12:P$2011,$AT1009)="","",ROUND(INDEX('Required State Input – Clinic'!P$12:P$2011,$AT1009),2)))</f>
        <v/>
      </c>
      <c r="Q1009" s="170" t="str">
        <f>IF($AR1009="","",IF(INDEX('Required State Input – Clinic'!Q$12:Q$2011,$AT1009)="","",ROUND(INDEX('Required State Input – Clinic'!Q$12:Q$2011,$AT1009),2)))</f>
        <v/>
      </c>
      <c r="R1009" s="276" t="str">
        <f t="shared" si="150"/>
        <v/>
      </c>
      <c r="S1009" s="171" t="str">
        <f>IF($AR1009="","",IF(INDEX('Required State Input – Clinic'!R$12:R$2011,$AT1009)="","",INDEX('Required State Input – Clinic'!R$12:R$2011,$AT1009)))</f>
        <v/>
      </c>
      <c r="T1009" s="169" t="str">
        <f>IF($AR1009="","",IF(INDEX('Required State Input – Clinic'!S$12:S$2011,$AT1009)="","",INDEX('Required State Input – Clinic'!S$12:S$2011,$AT1009)))</f>
        <v/>
      </c>
      <c r="U1009" s="170" t="str">
        <f>IF($AR1009="","",IF(INDEX('Required State Input – Clinic'!T$12:T$2011,$AT1009)="","",ROUND(INDEX('Required State Input – Clinic'!T$12:T$2011,$AT1009),2)))</f>
        <v/>
      </c>
      <c r="V1009" s="170" t="str">
        <f>IF($AR1009="","",IF(INDEX('Required State Input – Clinic'!U$12:U$2011,$AT1009)="","",ROUND(INDEX('Required State Input – Clinic'!U$12:U$2011,$AT1009),2)))</f>
        <v/>
      </c>
      <c r="W1009" s="170" t="str">
        <f>IF($AR1009="","",IF(INDEX('Required State Input – Clinic'!V$12:V$2011,$AT1009)="",0,ROUND(INDEX('Required State Input – Clinic'!V$12:V$2011,$AT1009),2)))</f>
        <v/>
      </c>
      <c r="X1009" s="170" t="str">
        <f>IF($AR1009="","",IF(INDEX('Required State Input – Clinic'!W$12:W$2011,$AT1009)="",0,ROUND(INDEX('Required State Input – Clinic'!W$12:W$2011,$AT1009),2)))</f>
        <v/>
      </c>
      <c r="Y1009" s="170" t="str">
        <f>IF($AR1009="","",IF(INDEX('Required State Input – Clinic'!X$12:X$2011,$AT1009)="",0,ROUND(INDEX('Required State Input – Clinic'!X$12:X$2011,$AT1009),2)))</f>
        <v/>
      </c>
      <c r="Z1009" s="180" t="str">
        <f t="shared" si="151"/>
        <v/>
      </c>
      <c r="AA1009" s="179" t="str">
        <f>IF($AR1009="","",IF(INDEX('Required State Input – Clinic'!Y$12:Y$2011,$AT1009)="","",INDEX('Required State Input – Clinic'!Y$12:Y$2011,$AT1009)))</f>
        <v/>
      </c>
      <c r="AB1009" s="172" t="str">
        <f>IF($AR1009="","",IF(INDEX('Required State Input – Clinic'!Z$12:Z$2011,$AT1009)="","",ROUND(INDEX('Required State Input – Clinic'!Z$12:Z$2011,$AT1009),4)))</f>
        <v/>
      </c>
      <c r="AC1009" s="172" t="str">
        <f>IF($AR1009="","",IF(INDEX('Required State Input – Clinic'!AA$12:AA$2011,$AT1009)="","",ROUND(INDEX('Required State Input – Clinic'!AA$12:AA$2011,$AT1009),4)))</f>
        <v/>
      </c>
      <c r="AD1009" s="180" t="str">
        <f t="shared" si="152"/>
        <v/>
      </c>
      <c r="AE1009" s="194" t="str">
        <f t="shared" si="153"/>
        <v/>
      </c>
      <c r="AF1009" s="177" t="str">
        <f>IF($AR1009="","",IF(INDEX('Required State Input – Clinic'!AB$12:AB$2011,$AT1009)="","",INDEX('Required State Input – Clinic'!AB$12:AB$2011,$AT1009)))</f>
        <v/>
      </c>
      <c r="AG1009" s="172" t="str">
        <f>IF($AR1009="","",IF(INDEX('Required State Input – Clinic'!AC$12:AC$2011,$AT1009)="","",ROUND(INDEX('Required State Input – Clinic'!AC$12:AC$2011,$AT1009),4)))</f>
        <v/>
      </c>
      <c r="AH1009" s="180" t="str">
        <f t="shared" si="154"/>
        <v/>
      </c>
      <c r="AI1009" s="173" t="str">
        <f>IF($AR1009="","",IF(INDEX('Required State Input – Clinic'!AD$12:AD$2011,$AT1009)="",0,ROUND(INDEX('Required State Input – Clinic'!AD$12:AD$2011,$AT1009),2)))</f>
        <v/>
      </c>
      <c r="AJ1009" s="180" t="str">
        <f t="shared" si="155"/>
        <v/>
      </c>
      <c r="AK1009" s="194" t="str">
        <f t="shared" si="156"/>
        <v/>
      </c>
      <c r="AL1009" s="170" t="str">
        <f>IF($AR1009="","",IF(INDEX('Required State Input – Clinic'!AE$12:AE$2011,$AT1009)="",0,ROUND(INDEX('Required State Input – Clinic'!AE$12:AE$2011,$AT1009),2)))</f>
        <v/>
      </c>
      <c r="AM1009" s="180" t="str">
        <f t="shared" si="157"/>
        <v/>
      </c>
      <c r="AR1009" t="str">
        <f t="shared" si="158"/>
        <v/>
      </c>
      <c r="AS1009" t="str">
        <f t="shared" si="159"/>
        <v/>
      </c>
      <c r="AT1009" t="str">
        <f>IF(AR1009="","",MATCH(AS1009,'Required State Input – Clinic'!$AS$12:$AS$2011,FALSE))</f>
        <v/>
      </c>
    </row>
    <row r="1010" spans="1:46" x14ac:dyDescent="0.25">
      <c r="A1010" s="218" t="s">
        <v>257</v>
      </c>
      <c r="B1010" s="174" t="str">
        <f>IF($AR1010="","",IF(INDEX('Required State Input – Clinic'!B$12:B$2011,$AT1010)="","",INDEX('Required State Input – Clinic'!B$12:B$2011,$AT1010)))</f>
        <v/>
      </c>
      <c r="C1010" s="168" t="str">
        <f>IF($AR1010="","",IF(INDEX('Required State Input – Clinic'!C$12:C$2011,$AT1010)="","",INDEX('Required State Input – Clinic'!C$12:C$2011,$AT1010)))</f>
        <v/>
      </c>
      <c r="D1010" s="175" t="str">
        <f>IF($AR1010="","",IF(INDEX('Required State Input – Clinic'!D$12:D$2011,$AT1010)="","",INDEX('Required State Input – Clinic'!D$12:D$2011,$AT1010)))</f>
        <v/>
      </c>
      <c r="E1010" s="174" t="str">
        <f>IF($AR1010="","",IF(INDEX('Required State Input – Clinic'!E$12:E$2011,$AT1010)="","",INDEX('Required State Input – Clinic'!E$12:E$2011,$AT1010)))</f>
        <v/>
      </c>
      <c r="F1010" s="176" t="str">
        <f>IF($AR1010="","",IF(INDEX('Required State Input – Clinic'!F$12:F$2011,$AT1010)="","",INDEX('Required State Input – Clinic'!F$12:F$2011,$AT1010)))</f>
        <v/>
      </c>
      <c r="G1010" s="176" t="str">
        <f>IF($AR1010="","",IF(INDEX('Required State Input – Clinic'!G$12:G$2011,$AT1010)="","",INDEX('Required State Input – Clinic'!G$12:G$2011,$AT1010)))</f>
        <v/>
      </c>
      <c r="H1010" s="176" t="str">
        <f>IF($AR1010="","",IF(INDEX('Required State Input – Clinic'!H$12:H$2011,$AT1010)="","",INDEX('Required State Input – Clinic'!H$12:H$2011,$AT1010)))</f>
        <v/>
      </c>
      <c r="I1010" s="177" t="str">
        <f>IF($AR1010="","",IF(INDEX('Required State Input – Clinic'!I$12:I$2011,$AT1010)="","",INDEX('Required State Input – Clinic'!I$12:I$2011,$AT1010)))</f>
        <v/>
      </c>
      <c r="J1010" s="176" t="str">
        <f>IF($AR1010="","",IF(INDEX('Required State Input – Clinic'!J$12:J$2011,$AT1010)="","",INDEX('Required State Input – Clinic'!J$12:J$2011,$AT1010)))</f>
        <v/>
      </c>
      <c r="K1010" s="178" t="str">
        <f>IF($AR1010="","",IF(INDEX('Required State Input – Clinic'!K$12:K$2011,$AT1010)="","",INDEX('Required State Input – Clinic'!K$12:K$2011,$AT1010)))</f>
        <v/>
      </c>
      <c r="L1010" s="179" t="str">
        <f>IF($AR1010="","",IF(INDEX('Required State Input – Clinic'!L$12:L$2011,$AT1010)="","",INDEX('Required State Input – Clinic'!L$12:L$2011,$AT1010)))</f>
        <v/>
      </c>
      <c r="M1010" s="169" t="str">
        <f>IF($AR1010="","",IF(INDEX('Required State Input – Clinic'!M$12:M$2011,$AT1010)="","",INDEX('Required State Input – Clinic'!M$12:M$2011,$AT1010)))</f>
        <v/>
      </c>
      <c r="N1010" s="169" t="str">
        <f>IF($AR1010="","",IF(INDEX('Required State Input – Clinic'!N$12:N$2011,$AT1010)="","",INDEX('Required State Input – Clinic'!N$12:N$2011,$AT1010)))</f>
        <v/>
      </c>
      <c r="O1010" s="170" t="str">
        <f>IF($AR1010="","",IF(INDEX('Required State Input – Clinic'!O$12:O$2011,$AT1010)="","",ROUND(INDEX('Required State Input – Clinic'!O$12:O$2011,$AT1010),2)))</f>
        <v/>
      </c>
      <c r="P1010" s="170" t="str">
        <f>IF($AR1010="","",IF(INDEX('Required State Input – Clinic'!P$12:P$2011,$AT1010)="","",ROUND(INDEX('Required State Input – Clinic'!P$12:P$2011,$AT1010),2)))</f>
        <v/>
      </c>
      <c r="Q1010" s="170" t="str">
        <f>IF($AR1010="","",IF(INDEX('Required State Input – Clinic'!Q$12:Q$2011,$AT1010)="","",ROUND(INDEX('Required State Input – Clinic'!Q$12:Q$2011,$AT1010),2)))</f>
        <v/>
      </c>
      <c r="R1010" s="276" t="str">
        <f t="shared" si="150"/>
        <v/>
      </c>
      <c r="S1010" s="171" t="str">
        <f>IF($AR1010="","",IF(INDEX('Required State Input – Clinic'!R$12:R$2011,$AT1010)="","",INDEX('Required State Input – Clinic'!R$12:R$2011,$AT1010)))</f>
        <v/>
      </c>
      <c r="T1010" s="169" t="str">
        <f>IF($AR1010="","",IF(INDEX('Required State Input – Clinic'!S$12:S$2011,$AT1010)="","",INDEX('Required State Input – Clinic'!S$12:S$2011,$AT1010)))</f>
        <v/>
      </c>
      <c r="U1010" s="170" t="str">
        <f>IF($AR1010="","",IF(INDEX('Required State Input – Clinic'!T$12:T$2011,$AT1010)="","",ROUND(INDEX('Required State Input – Clinic'!T$12:T$2011,$AT1010),2)))</f>
        <v/>
      </c>
      <c r="V1010" s="170" t="str">
        <f>IF($AR1010="","",IF(INDEX('Required State Input – Clinic'!U$12:U$2011,$AT1010)="","",ROUND(INDEX('Required State Input – Clinic'!U$12:U$2011,$AT1010),2)))</f>
        <v/>
      </c>
      <c r="W1010" s="170" t="str">
        <f>IF($AR1010="","",IF(INDEX('Required State Input – Clinic'!V$12:V$2011,$AT1010)="",0,ROUND(INDEX('Required State Input – Clinic'!V$12:V$2011,$AT1010),2)))</f>
        <v/>
      </c>
      <c r="X1010" s="170" t="str">
        <f>IF($AR1010="","",IF(INDEX('Required State Input – Clinic'!W$12:W$2011,$AT1010)="",0,ROUND(INDEX('Required State Input – Clinic'!W$12:W$2011,$AT1010),2)))</f>
        <v/>
      </c>
      <c r="Y1010" s="170" t="str">
        <f>IF($AR1010="","",IF(INDEX('Required State Input – Clinic'!X$12:X$2011,$AT1010)="",0,ROUND(INDEX('Required State Input – Clinic'!X$12:X$2011,$AT1010),2)))</f>
        <v/>
      </c>
      <c r="Z1010" s="180" t="str">
        <f t="shared" si="151"/>
        <v/>
      </c>
      <c r="AA1010" s="179" t="str">
        <f>IF($AR1010="","",IF(INDEX('Required State Input – Clinic'!Y$12:Y$2011,$AT1010)="","",INDEX('Required State Input – Clinic'!Y$12:Y$2011,$AT1010)))</f>
        <v/>
      </c>
      <c r="AB1010" s="172" t="str">
        <f>IF($AR1010="","",IF(INDEX('Required State Input – Clinic'!Z$12:Z$2011,$AT1010)="","",ROUND(INDEX('Required State Input – Clinic'!Z$12:Z$2011,$AT1010),4)))</f>
        <v/>
      </c>
      <c r="AC1010" s="172" t="str">
        <f>IF($AR1010="","",IF(INDEX('Required State Input – Clinic'!AA$12:AA$2011,$AT1010)="","",ROUND(INDEX('Required State Input – Clinic'!AA$12:AA$2011,$AT1010),4)))</f>
        <v/>
      </c>
      <c r="AD1010" s="180" t="str">
        <f t="shared" si="152"/>
        <v/>
      </c>
      <c r="AE1010" s="194" t="str">
        <f t="shared" si="153"/>
        <v/>
      </c>
      <c r="AF1010" s="177" t="str">
        <f>IF($AR1010="","",IF(INDEX('Required State Input – Clinic'!AB$12:AB$2011,$AT1010)="","",INDEX('Required State Input – Clinic'!AB$12:AB$2011,$AT1010)))</f>
        <v/>
      </c>
      <c r="AG1010" s="172" t="str">
        <f>IF($AR1010="","",IF(INDEX('Required State Input – Clinic'!AC$12:AC$2011,$AT1010)="","",ROUND(INDEX('Required State Input – Clinic'!AC$12:AC$2011,$AT1010),4)))</f>
        <v/>
      </c>
      <c r="AH1010" s="180" t="str">
        <f t="shared" si="154"/>
        <v/>
      </c>
      <c r="AI1010" s="173" t="str">
        <f>IF($AR1010="","",IF(INDEX('Required State Input – Clinic'!AD$12:AD$2011,$AT1010)="",0,ROUND(INDEX('Required State Input – Clinic'!AD$12:AD$2011,$AT1010),2)))</f>
        <v/>
      </c>
      <c r="AJ1010" s="180" t="str">
        <f t="shared" si="155"/>
        <v/>
      </c>
      <c r="AK1010" s="194" t="str">
        <f t="shared" si="156"/>
        <v/>
      </c>
      <c r="AL1010" s="170" t="str">
        <f>IF($AR1010="","",IF(INDEX('Required State Input – Clinic'!AE$12:AE$2011,$AT1010)="",0,ROUND(INDEX('Required State Input – Clinic'!AE$12:AE$2011,$AT1010),2)))</f>
        <v/>
      </c>
      <c r="AM1010" s="180" t="str">
        <f t="shared" si="157"/>
        <v/>
      </c>
      <c r="AR1010" t="str">
        <f t="shared" si="158"/>
        <v/>
      </c>
      <c r="AS1010" t="str">
        <f t="shared" si="159"/>
        <v/>
      </c>
      <c r="AT1010" t="str">
        <f>IF(AR1010="","",MATCH(AS1010,'Required State Input – Clinic'!$AS$12:$AS$2011,FALSE))</f>
        <v/>
      </c>
    </row>
    <row r="1011" spans="1:46" x14ac:dyDescent="0.25">
      <c r="A1011" s="218" t="s">
        <v>257</v>
      </c>
      <c r="B1011" s="174" t="str">
        <f>IF($AR1011="","",IF(INDEX('Required State Input – Clinic'!B$12:B$2011,$AT1011)="","",INDEX('Required State Input – Clinic'!B$12:B$2011,$AT1011)))</f>
        <v/>
      </c>
      <c r="C1011" s="168" t="str">
        <f>IF($AR1011="","",IF(INDEX('Required State Input – Clinic'!C$12:C$2011,$AT1011)="","",INDEX('Required State Input – Clinic'!C$12:C$2011,$AT1011)))</f>
        <v/>
      </c>
      <c r="D1011" s="175" t="str">
        <f>IF($AR1011="","",IF(INDEX('Required State Input – Clinic'!D$12:D$2011,$AT1011)="","",INDEX('Required State Input – Clinic'!D$12:D$2011,$AT1011)))</f>
        <v/>
      </c>
      <c r="E1011" s="174" t="str">
        <f>IF($AR1011="","",IF(INDEX('Required State Input – Clinic'!E$12:E$2011,$AT1011)="","",INDEX('Required State Input – Clinic'!E$12:E$2011,$AT1011)))</f>
        <v/>
      </c>
      <c r="F1011" s="176" t="str">
        <f>IF($AR1011="","",IF(INDEX('Required State Input – Clinic'!F$12:F$2011,$AT1011)="","",INDEX('Required State Input – Clinic'!F$12:F$2011,$AT1011)))</f>
        <v/>
      </c>
      <c r="G1011" s="176" t="str">
        <f>IF($AR1011="","",IF(INDEX('Required State Input – Clinic'!G$12:G$2011,$AT1011)="","",INDEX('Required State Input – Clinic'!G$12:G$2011,$AT1011)))</f>
        <v/>
      </c>
      <c r="H1011" s="176" t="str">
        <f>IF($AR1011="","",IF(INDEX('Required State Input – Clinic'!H$12:H$2011,$AT1011)="","",INDEX('Required State Input – Clinic'!H$12:H$2011,$AT1011)))</f>
        <v/>
      </c>
      <c r="I1011" s="177" t="str">
        <f>IF($AR1011="","",IF(INDEX('Required State Input – Clinic'!I$12:I$2011,$AT1011)="","",INDEX('Required State Input – Clinic'!I$12:I$2011,$AT1011)))</f>
        <v/>
      </c>
      <c r="J1011" s="176" t="str">
        <f>IF($AR1011="","",IF(INDEX('Required State Input – Clinic'!J$12:J$2011,$AT1011)="","",INDEX('Required State Input – Clinic'!J$12:J$2011,$AT1011)))</f>
        <v/>
      </c>
      <c r="K1011" s="178" t="str">
        <f>IF($AR1011="","",IF(INDEX('Required State Input – Clinic'!K$12:K$2011,$AT1011)="","",INDEX('Required State Input – Clinic'!K$12:K$2011,$AT1011)))</f>
        <v/>
      </c>
      <c r="L1011" s="179" t="str">
        <f>IF($AR1011="","",IF(INDEX('Required State Input – Clinic'!L$12:L$2011,$AT1011)="","",INDEX('Required State Input – Clinic'!L$12:L$2011,$AT1011)))</f>
        <v/>
      </c>
      <c r="M1011" s="169" t="str">
        <f>IF($AR1011="","",IF(INDEX('Required State Input – Clinic'!M$12:M$2011,$AT1011)="","",INDEX('Required State Input – Clinic'!M$12:M$2011,$AT1011)))</f>
        <v/>
      </c>
      <c r="N1011" s="169" t="str">
        <f>IF($AR1011="","",IF(INDEX('Required State Input – Clinic'!N$12:N$2011,$AT1011)="","",INDEX('Required State Input – Clinic'!N$12:N$2011,$AT1011)))</f>
        <v/>
      </c>
      <c r="O1011" s="170" t="str">
        <f>IF($AR1011="","",IF(INDEX('Required State Input – Clinic'!O$12:O$2011,$AT1011)="","",ROUND(INDEX('Required State Input – Clinic'!O$12:O$2011,$AT1011),2)))</f>
        <v/>
      </c>
      <c r="P1011" s="170" t="str">
        <f>IF($AR1011="","",IF(INDEX('Required State Input – Clinic'!P$12:P$2011,$AT1011)="","",ROUND(INDEX('Required State Input – Clinic'!P$12:P$2011,$AT1011),2)))</f>
        <v/>
      </c>
      <c r="Q1011" s="170" t="str">
        <f>IF($AR1011="","",IF(INDEX('Required State Input – Clinic'!Q$12:Q$2011,$AT1011)="","",ROUND(INDEX('Required State Input – Clinic'!Q$12:Q$2011,$AT1011),2)))</f>
        <v/>
      </c>
      <c r="R1011" s="276" t="str">
        <f t="shared" si="150"/>
        <v/>
      </c>
      <c r="S1011" s="171" t="str">
        <f>IF($AR1011="","",IF(INDEX('Required State Input – Clinic'!R$12:R$2011,$AT1011)="","",INDEX('Required State Input – Clinic'!R$12:R$2011,$AT1011)))</f>
        <v/>
      </c>
      <c r="T1011" s="169" t="str">
        <f>IF($AR1011="","",IF(INDEX('Required State Input – Clinic'!S$12:S$2011,$AT1011)="","",INDEX('Required State Input – Clinic'!S$12:S$2011,$AT1011)))</f>
        <v/>
      </c>
      <c r="U1011" s="170" t="str">
        <f>IF($AR1011="","",IF(INDEX('Required State Input – Clinic'!T$12:T$2011,$AT1011)="","",ROUND(INDEX('Required State Input – Clinic'!T$12:T$2011,$AT1011),2)))</f>
        <v/>
      </c>
      <c r="V1011" s="170" t="str">
        <f>IF($AR1011="","",IF(INDEX('Required State Input – Clinic'!U$12:U$2011,$AT1011)="","",ROUND(INDEX('Required State Input – Clinic'!U$12:U$2011,$AT1011),2)))</f>
        <v/>
      </c>
      <c r="W1011" s="170" t="str">
        <f>IF($AR1011="","",IF(INDEX('Required State Input – Clinic'!V$12:V$2011,$AT1011)="",0,ROUND(INDEX('Required State Input – Clinic'!V$12:V$2011,$AT1011),2)))</f>
        <v/>
      </c>
      <c r="X1011" s="170" t="str">
        <f>IF($AR1011="","",IF(INDEX('Required State Input – Clinic'!W$12:W$2011,$AT1011)="",0,ROUND(INDEX('Required State Input – Clinic'!W$12:W$2011,$AT1011),2)))</f>
        <v/>
      </c>
      <c r="Y1011" s="170" t="str">
        <f>IF($AR1011="","",IF(INDEX('Required State Input – Clinic'!X$12:X$2011,$AT1011)="",0,ROUND(INDEX('Required State Input – Clinic'!X$12:X$2011,$AT1011),2)))</f>
        <v/>
      </c>
      <c r="Z1011" s="180" t="str">
        <f t="shared" si="151"/>
        <v/>
      </c>
      <c r="AA1011" s="179" t="str">
        <f>IF($AR1011="","",IF(INDEX('Required State Input – Clinic'!Y$12:Y$2011,$AT1011)="","",INDEX('Required State Input – Clinic'!Y$12:Y$2011,$AT1011)))</f>
        <v/>
      </c>
      <c r="AB1011" s="172" t="str">
        <f>IF($AR1011="","",IF(INDEX('Required State Input – Clinic'!Z$12:Z$2011,$AT1011)="","",ROUND(INDEX('Required State Input – Clinic'!Z$12:Z$2011,$AT1011),4)))</f>
        <v/>
      </c>
      <c r="AC1011" s="172" t="str">
        <f>IF($AR1011="","",IF(INDEX('Required State Input – Clinic'!AA$12:AA$2011,$AT1011)="","",ROUND(INDEX('Required State Input – Clinic'!AA$12:AA$2011,$AT1011),4)))</f>
        <v/>
      </c>
      <c r="AD1011" s="180" t="str">
        <f t="shared" si="152"/>
        <v/>
      </c>
      <c r="AE1011" s="194" t="str">
        <f t="shared" si="153"/>
        <v/>
      </c>
      <c r="AF1011" s="177" t="str">
        <f>IF($AR1011="","",IF(INDEX('Required State Input – Clinic'!AB$12:AB$2011,$AT1011)="","",INDEX('Required State Input – Clinic'!AB$12:AB$2011,$AT1011)))</f>
        <v/>
      </c>
      <c r="AG1011" s="172" t="str">
        <f>IF($AR1011="","",IF(INDEX('Required State Input – Clinic'!AC$12:AC$2011,$AT1011)="","",ROUND(INDEX('Required State Input – Clinic'!AC$12:AC$2011,$AT1011),4)))</f>
        <v/>
      </c>
      <c r="AH1011" s="180" t="str">
        <f t="shared" si="154"/>
        <v/>
      </c>
      <c r="AI1011" s="173" t="str">
        <f>IF($AR1011="","",IF(INDEX('Required State Input – Clinic'!AD$12:AD$2011,$AT1011)="",0,ROUND(INDEX('Required State Input – Clinic'!AD$12:AD$2011,$AT1011),2)))</f>
        <v/>
      </c>
      <c r="AJ1011" s="180" t="str">
        <f t="shared" si="155"/>
        <v/>
      </c>
      <c r="AK1011" s="194" t="str">
        <f t="shared" si="156"/>
        <v/>
      </c>
      <c r="AL1011" s="170" t="str">
        <f>IF($AR1011="","",IF(INDEX('Required State Input – Clinic'!AE$12:AE$2011,$AT1011)="",0,ROUND(INDEX('Required State Input – Clinic'!AE$12:AE$2011,$AT1011),2)))</f>
        <v/>
      </c>
      <c r="AM1011" s="180" t="str">
        <f t="shared" si="157"/>
        <v/>
      </c>
      <c r="AR1011" t="str">
        <f t="shared" si="158"/>
        <v/>
      </c>
      <c r="AS1011" t="str">
        <f t="shared" si="159"/>
        <v/>
      </c>
      <c r="AT1011" t="str">
        <f>IF(AR1011="","",MATCH(AS1011,'Required State Input – Clinic'!$AS$12:$AS$2011,FALSE))</f>
        <v/>
      </c>
    </row>
    <row r="1012" spans="1:46" x14ac:dyDescent="0.25">
      <c r="A1012" s="218" t="s">
        <v>257</v>
      </c>
      <c r="B1012" s="174" t="str">
        <f>IF($AR1012="","",IF(INDEX('Required State Input – Clinic'!B$12:B$2011,$AT1012)="","",INDEX('Required State Input – Clinic'!B$12:B$2011,$AT1012)))</f>
        <v/>
      </c>
      <c r="C1012" s="168" t="str">
        <f>IF($AR1012="","",IF(INDEX('Required State Input – Clinic'!C$12:C$2011,$AT1012)="","",INDEX('Required State Input – Clinic'!C$12:C$2011,$AT1012)))</f>
        <v/>
      </c>
      <c r="D1012" s="175" t="str">
        <f>IF($AR1012="","",IF(INDEX('Required State Input – Clinic'!D$12:D$2011,$AT1012)="","",INDEX('Required State Input – Clinic'!D$12:D$2011,$AT1012)))</f>
        <v/>
      </c>
      <c r="E1012" s="174" t="str">
        <f>IF($AR1012="","",IF(INDEX('Required State Input – Clinic'!E$12:E$2011,$AT1012)="","",INDEX('Required State Input – Clinic'!E$12:E$2011,$AT1012)))</f>
        <v/>
      </c>
      <c r="F1012" s="176" t="str">
        <f>IF($AR1012="","",IF(INDEX('Required State Input – Clinic'!F$12:F$2011,$AT1012)="","",INDEX('Required State Input – Clinic'!F$12:F$2011,$AT1012)))</f>
        <v/>
      </c>
      <c r="G1012" s="176" t="str">
        <f>IF($AR1012="","",IF(INDEX('Required State Input – Clinic'!G$12:G$2011,$AT1012)="","",INDEX('Required State Input – Clinic'!G$12:G$2011,$AT1012)))</f>
        <v/>
      </c>
      <c r="H1012" s="176" t="str">
        <f>IF($AR1012="","",IF(INDEX('Required State Input – Clinic'!H$12:H$2011,$AT1012)="","",INDEX('Required State Input – Clinic'!H$12:H$2011,$AT1012)))</f>
        <v/>
      </c>
      <c r="I1012" s="177" t="str">
        <f>IF($AR1012="","",IF(INDEX('Required State Input – Clinic'!I$12:I$2011,$AT1012)="","",INDEX('Required State Input – Clinic'!I$12:I$2011,$AT1012)))</f>
        <v/>
      </c>
      <c r="J1012" s="176" t="str">
        <f>IF($AR1012="","",IF(INDEX('Required State Input – Clinic'!J$12:J$2011,$AT1012)="","",INDEX('Required State Input – Clinic'!J$12:J$2011,$AT1012)))</f>
        <v/>
      </c>
      <c r="K1012" s="178" t="str">
        <f>IF($AR1012="","",IF(INDEX('Required State Input – Clinic'!K$12:K$2011,$AT1012)="","",INDEX('Required State Input – Clinic'!K$12:K$2011,$AT1012)))</f>
        <v/>
      </c>
      <c r="L1012" s="179" t="str">
        <f>IF($AR1012="","",IF(INDEX('Required State Input – Clinic'!L$12:L$2011,$AT1012)="","",INDEX('Required State Input – Clinic'!L$12:L$2011,$AT1012)))</f>
        <v/>
      </c>
      <c r="M1012" s="169" t="str">
        <f>IF($AR1012="","",IF(INDEX('Required State Input – Clinic'!M$12:M$2011,$AT1012)="","",INDEX('Required State Input – Clinic'!M$12:M$2011,$AT1012)))</f>
        <v/>
      </c>
      <c r="N1012" s="169" t="str">
        <f>IF($AR1012="","",IF(INDEX('Required State Input – Clinic'!N$12:N$2011,$AT1012)="","",INDEX('Required State Input – Clinic'!N$12:N$2011,$AT1012)))</f>
        <v/>
      </c>
      <c r="O1012" s="170" t="str">
        <f>IF($AR1012="","",IF(INDEX('Required State Input – Clinic'!O$12:O$2011,$AT1012)="","",ROUND(INDEX('Required State Input – Clinic'!O$12:O$2011,$AT1012),2)))</f>
        <v/>
      </c>
      <c r="P1012" s="170" t="str">
        <f>IF($AR1012="","",IF(INDEX('Required State Input – Clinic'!P$12:P$2011,$AT1012)="","",ROUND(INDEX('Required State Input – Clinic'!P$12:P$2011,$AT1012),2)))</f>
        <v/>
      </c>
      <c r="Q1012" s="170" t="str">
        <f>IF($AR1012="","",IF(INDEX('Required State Input – Clinic'!Q$12:Q$2011,$AT1012)="","",ROUND(INDEX('Required State Input – Clinic'!Q$12:Q$2011,$AT1012),2)))</f>
        <v/>
      </c>
      <c r="R1012" s="276" t="str">
        <f t="shared" si="150"/>
        <v/>
      </c>
      <c r="S1012" s="171" t="str">
        <f>IF($AR1012="","",IF(INDEX('Required State Input – Clinic'!R$12:R$2011,$AT1012)="","",INDEX('Required State Input – Clinic'!R$12:R$2011,$AT1012)))</f>
        <v/>
      </c>
      <c r="T1012" s="169" t="str">
        <f>IF($AR1012="","",IF(INDEX('Required State Input – Clinic'!S$12:S$2011,$AT1012)="","",INDEX('Required State Input – Clinic'!S$12:S$2011,$AT1012)))</f>
        <v/>
      </c>
      <c r="U1012" s="170" t="str">
        <f>IF($AR1012="","",IF(INDEX('Required State Input – Clinic'!T$12:T$2011,$AT1012)="","",ROUND(INDEX('Required State Input – Clinic'!T$12:T$2011,$AT1012),2)))</f>
        <v/>
      </c>
      <c r="V1012" s="170" t="str">
        <f>IF($AR1012="","",IF(INDEX('Required State Input – Clinic'!U$12:U$2011,$AT1012)="","",ROUND(INDEX('Required State Input – Clinic'!U$12:U$2011,$AT1012),2)))</f>
        <v/>
      </c>
      <c r="W1012" s="170" t="str">
        <f>IF($AR1012="","",IF(INDEX('Required State Input – Clinic'!V$12:V$2011,$AT1012)="",0,ROUND(INDEX('Required State Input – Clinic'!V$12:V$2011,$AT1012),2)))</f>
        <v/>
      </c>
      <c r="X1012" s="170" t="str">
        <f>IF($AR1012="","",IF(INDEX('Required State Input – Clinic'!W$12:W$2011,$AT1012)="",0,ROUND(INDEX('Required State Input – Clinic'!W$12:W$2011,$AT1012),2)))</f>
        <v/>
      </c>
      <c r="Y1012" s="170" t="str">
        <f>IF($AR1012="","",IF(INDEX('Required State Input – Clinic'!X$12:X$2011,$AT1012)="",0,ROUND(INDEX('Required State Input – Clinic'!X$12:X$2011,$AT1012),2)))</f>
        <v/>
      </c>
      <c r="Z1012" s="180" t="str">
        <f t="shared" si="151"/>
        <v/>
      </c>
      <c r="AA1012" s="179" t="str">
        <f>IF($AR1012="","",IF(INDEX('Required State Input – Clinic'!Y$12:Y$2011,$AT1012)="","",INDEX('Required State Input – Clinic'!Y$12:Y$2011,$AT1012)))</f>
        <v/>
      </c>
      <c r="AB1012" s="172" t="str">
        <f>IF($AR1012="","",IF(INDEX('Required State Input – Clinic'!Z$12:Z$2011,$AT1012)="","",ROUND(INDEX('Required State Input – Clinic'!Z$12:Z$2011,$AT1012),4)))</f>
        <v/>
      </c>
      <c r="AC1012" s="172" t="str">
        <f>IF($AR1012="","",IF(INDEX('Required State Input – Clinic'!AA$12:AA$2011,$AT1012)="","",ROUND(INDEX('Required State Input – Clinic'!AA$12:AA$2011,$AT1012),4)))</f>
        <v/>
      </c>
      <c r="AD1012" s="180" t="str">
        <f t="shared" si="152"/>
        <v/>
      </c>
      <c r="AE1012" s="194" t="str">
        <f t="shared" si="153"/>
        <v/>
      </c>
      <c r="AF1012" s="177" t="str">
        <f>IF($AR1012="","",IF(INDEX('Required State Input – Clinic'!AB$12:AB$2011,$AT1012)="","",INDEX('Required State Input – Clinic'!AB$12:AB$2011,$AT1012)))</f>
        <v/>
      </c>
      <c r="AG1012" s="172" t="str">
        <f>IF($AR1012="","",IF(INDEX('Required State Input – Clinic'!AC$12:AC$2011,$AT1012)="","",ROUND(INDEX('Required State Input – Clinic'!AC$12:AC$2011,$AT1012),4)))</f>
        <v/>
      </c>
      <c r="AH1012" s="180" t="str">
        <f t="shared" si="154"/>
        <v/>
      </c>
      <c r="AI1012" s="173" t="str">
        <f>IF($AR1012="","",IF(INDEX('Required State Input – Clinic'!AD$12:AD$2011,$AT1012)="",0,ROUND(INDEX('Required State Input – Clinic'!AD$12:AD$2011,$AT1012),2)))</f>
        <v/>
      </c>
      <c r="AJ1012" s="180" t="str">
        <f t="shared" si="155"/>
        <v/>
      </c>
      <c r="AK1012" s="194" t="str">
        <f t="shared" si="156"/>
        <v/>
      </c>
      <c r="AL1012" s="170" t="str">
        <f>IF($AR1012="","",IF(INDEX('Required State Input – Clinic'!AE$12:AE$2011,$AT1012)="",0,ROUND(INDEX('Required State Input – Clinic'!AE$12:AE$2011,$AT1012),2)))</f>
        <v/>
      </c>
      <c r="AM1012" s="180" t="str">
        <f t="shared" si="157"/>
        <v/>
      </c>
      <c r="AR1012" t="str">
        <f t="shared" si="158"/>
        <v/>
      </c>
      <c r="AS1012" t="str">
        <f t="shared" si="159"/>
        <v/>
      </c>
      <c r="AT1012" t="str">
        <f>IF(AR1012="","",MATCH(AS1012,'Required State Input – Clinic'!$AS$12:$AS$2011,FALSE))</f>
        <v/>
      </c>
    </row>
    <row r="1013" spans="1:46" x14ac:dyDescent="0.25">
      <c r="A1013" s="218" t="s">
        <v>257</v>
      </c>
      <c r="B1013" s="174" t="str">
        <f>IF($AR1013="","",IF(INDEX('Required State Input – Clinic'!B$12:B$2011,$AT1013)="","",INDEX('Required State Input – Clinic'!B$12:B$2011,$AT1013)))</f>
        <v/>
      </c>
      <c r="C1013" s="168" t="str">
        <f>IF($AR1013="","",IF(INDEX('Required State Input – Clinic'!C$12:C$2011,$AT1013)="","",INDEX('Required State Input – Clinic'!C$12:C$2011,$AT1013)))</f>
        <v/>
      </c>
      <c r="D1013" s="175" t="str">
        <f>IF($AR1013="","",IF(INDEX('Required State Input – Clinic'!D$12:D$2011,$AT1013)="","",INDEX('Required State Input – Clinic'!D$12:D$2011,$AT1013)))</f>
        <v/>
      </c>
      <c r="E1013" s="174" t="str">
        <f>IF($AR1013="","",IF(INDEX('Required State Input – Clinic'!E$12:E$2011,$AT1013)="","",INDEX('Required State Input – Clinic'!E$12:E$2011,$AT1013)))</f>
        <v/>
      </c>
      <c r="F1013" s="176" t="str">
        <f>IF($AR1013="","",IF(INDEX('Required State Input – Clinic'!F$12:F$2011,$AT1013)="","",INDEX('Required State Input – Clinic'!F$12:F$2011,$AT1013)))</f>
        <v/>
      </c>
      <c r="G1013" s="176" t="str">
        <f>IF($AR1013="","",IF(INDEX('Required State Input – Clinic'!G$12:G$2011,$AT1013)="","",INDEX('Required State Input – Clinic'!G$12:G$2011,$AT1013)))</f>
        <v/>
      </c>
      <c r="H1013" s="176" t="str">
        <f>IF($AR1013="","",IF(INDEX('Required State Input – Clinic'!H$12:H$2011,$AT1013)="","",INDEX('Required State Input – Clinic'!H$12:H$2011,$AT1013)))</f>
        <v/>
      </c>
      <c r="I1013" s="177" t="str">
        <f>IF($AR1013="","",IF(INDEX('Required State Input – Clinic'!I$12:I$2011,$AT1013)="","",INDEX('Required State Input – Clinic'!I$12:I$2011,$AT1013)))</f>
        <v/>
      </c>
      <c r="J1013" s="176" t="str">
        <f>IF($AR1013="","",IF(INDEX('Required State Input – Clinic'!J$12:J$2011,$AT1013)="","",INDEX('Required State Input – Clinic'!J$12:J$2011,$AT1013)))</f>
        <v/>
      </c>
      <c r="K1013" s="178" t="str">
        <f>IF($AR1013="","",IF(INDEX('Required State Input – Clinic'!K$12:K$2011,$AT1013)="","",INDEX('Required State Input – Clinic'!K$12:K$2011,$AT1013)))</f>
        <v/>
      </c>
      <c r="L1013" s="179" t="str">
        <f>IF($AR1013="","",IF(INDEX('Required State Input – Clinic'!L$12:L$2011,$AT1013)="","",INDEX('Required State Input – Clinic'!L$12:L$2011,$AT1013)))</f>
        <v/>
      </c>
      <c r="M1013" s="169" t="str">
        <f>IF($AR1013="","",IF(INDEX('Required State Input – Clinic'!M$12:M$2011,$AT1013)="","",INDEX('Required State Input – Clinic'!M$12:M$2011,$AT1013)))</f>
        <v/>
      </c>
      <c r="N1013" s="169" t="str">
        <f>IF($AR1013="","",IF(INDEX('Required State Input – Clinic'!N$12:N$2011,$AT1013)="","",INDEX('Required State Input – Clinic'!N$12:N$2011,$AT1013)))</f>
        <v/>
      </c>
      <c r="O1013" s="170" t="str">
        <f>IF($AR1013="","",IF(INDEX('Required State Input – Clinic'!O$12:O$2011,$AT1013)="","",ROUND(INDEX('Required State Input – Clinic'!O$12:O$2011,$AT1013),2)))</f>
        <v/>
      </c>
      <c r="P1013" s="170" t="str">
        <f>IF($AR1013="","",IF(INDEX('Required State Input – Clinic'!P$12:P$2011,$AT1013)="","",ROUND(INDEX('Required State Input – Clinic'!P$12:P$2011,$AT1013),2)))</f>
        <v/>
      </c>
      <c r="Q1013" s="170" t="str">
        <f>IF($AR1013="","",IF(INDEX('Required State Input – Clinic'!Q$12:Q$2011,$AT1013)="","",ROUND(INDEX('Required State Input – Clinic'!Q$12:Q$2011,$AT1013),2)))</f>
        <v/>
      </c>
      <c r="R1013" s="276" t="str">
        <f t="shared" si="150"/>
        <v/>
      </c>
      <c r="S1013" s="171" t="str">
        <f>IF($AR1013="","",IF(INDEX('Required State Input – Clinic'!R$12:R$2011,$AT1013)="","",INDEX('Required State Input – Clinic'!R$12:R$2011,$AT1013)))</f>
        <v/>
      </c>
      <c r="T1013" s="169" t="str">
        <f>IF($AR1013="","",IF(INDEX('Required State Input – Clinic'!S$12:S$2011,$AT1013)="","",INDEX('Required State Input – Clinic'!S$12:S$2011,$AT1013)))</f>
        <v/>
      </c>
      <c r="U1013" s="170" t="str">
        <f>IF($AR1013="","",IF(INDEX('Required State Input – Clinic'!T$12:T$2011,$AT1013)="","",ROUND(INDEX('Required State Input – Clinic'!T$12:T$2011,$AT1013),2)))</f>
        <v/>
      </c>
      <c r="V1013" s="170" t="str">
        <f>IF($AR1013="","",IF(INDEX('Required State Input – Clinic'!U$12:U$2011,$AT1013)="","",ROUND(INDEX('Required State Input – Clinic'!U$12:U$2011,$AT1013),2)))</f>
        <v/>
      </c>
      <c r="W1013" s="170" t="str">
        <f>IF($AR1013="","",IF(INDEX('Required State Input – Clinic'!V$12:V$2011,$AT1013)="",0,ROUND(INDEX('Required State Input – Clinic'!V$12:V$2011,$AT1013),2)))</f>
        <v/>
      </c>
      <c r="X1013" s="170" t="str">
        <f>IF($AR1013="","",IF(INDEX('Required State Input – Clinic'!W$12:W$2011,$AT1013)="",0,ROUND(INDEX('Required State Input – Clinic'!W$12:W$2011,$AT1013),2)))</f>
        <v/>
      </c>
      <c r="Y1013" s="170" t="str">
        <f>IF($AR1013="","",IF(INDEX('Required State Input – Clinic'!X$12:X$2011,$AT1013)="",0,ROUND(INDEX('Required State Input – Clinic'!X$12:X$2011,$AT1013),2)))</f>
        <v/>
      </c>
      <c r="Z1013" s="180" t="str">
        <f t="shared" si="151"/>
        <v/>
      </c>
      <c r="AA1013" s="179" t="str">
        <f>IF($AR1013="","",IF(INDEX('Required State Input – Clinic'!Y$12:Y$2011,$AT1013)="","",INDEX('Required State Input – Clinic'!Y$12:Y$2011,$AT1013)))</f>
        <v/>
      </c>
      <c r="AB1013" s="172" t="str">
        <f>IF($AR1013="","",IF(INDEX('Required State Input – Clinic'!Z$12:Z$2011,$AT1013)="","",ROUND(INDEX('Required State Input – Clinic'!Z$12:Z$2011,$AT1013),4)))</f>
        <v/>
      </c>
      <c r="AC1013" s="172" t="str">
        <f>IF($AR1013="","",IF(INDEX('Required State Input – Clinic'!AA$12:AA$2011,$AT1013)="","",ROUND(INDEX('Required State Input – Clinic'!AA$12:AA$2011,$AT1013),4)))</f>
        <v/>
      </c>
      <c r="AD1013" s="180" t="str">
        <f t="shared" si="152"/>
        <v/>
      </c>
      <c r="AE1013" s="194" t="str">
        <f t="shared" si="153"/>
        <v/>
      </c>
      <c r="AF1013" s="177" t="str">
        <f>IF($AR1013="","",IF(INDEX('Required State Input – Clinic'!AB$12:AB$2011,$AT1013)="","",INDEX('Required State Input – Clinic'!AB$12:AB$2011,$AT1013)))</f>
        <v/>
      </c>
      <c r="AG1013" s="172" t="str">
        <f>IF($AR1013="","",IF(INDEX('Required State Input – Clinic'!AC$12:AC$2011,$AT1013)="","",ROUND(INDEX('Required State Input – Clinic'!AC$12:AC$2011,$AT1013),4)))</f>
        <v/>
      </c>
      <c r="AH1013" s="180" t="str">
        <f t="shared" si="154"/>
        <v/>
      </c>
      <c r="AI1013" s="173" t="str">
        <f>IF($AR1013="","",IF(INDEX('Required State Input – Clinic'!AD$12:AD$2011,$AT1013)="",0,ROUND(INDEX('Required State Input – Clinic'!AD$12:AD$2011,$AT1013),2)))</f>
        <v/>
      </c>
      <c r="AJ1013" s="180" t="str">
        <f t="shared" si="155"/>
        <v/>
      </c>
      <c r="AK1013" s="194" t="str">
        <f t="shared" si="156"/>
        <v/>
      </c>
      <c r="AL1013" s="170" t="str">
        <f>IF($AR1013="","",IF(INDEX('Required State Input – Clinic'!AE$12:AE$2011,$AT1013)="",0,ROUND(INDEX('Required State Input – Clinic'!AE$12:AE$2011,$AT1013),2)))</f>
        <v/>
      </c>
      <c r="AM1013" s="180" t="str">
        <f t="shared" si="157"/>
        <v/>
      </c>
      <c r="AR1013" t="str">
        <f t="shared" si="158"/>
        <v/>
      </c>
      <c r="AS1013" t="str">
        <f t="shared" si="159"/>
        <v/>
      </c>
      <c r="AT1013" t="str">
        <f>IF(AR1013="","",MATCH(AS1013,'Required State Input – Clinic'!$AS$12:$AS$2011,FALSE))</f>
        <v/>
      </c>
    </row>
    <row r="1014" spans="1:46" x14ac:dyDescent="0.25">
      <c r="A1014" s="218" t="s">
        <v>257</v>
      </c>
      <c r="B1014" s="174" t="str">
        <f>IF($AR1014="","",IF(INDEX('Required State Input – Clinic'!B$12:B$2011,$AT1014)="","",INDEX('Required State Input – Clinic'!B$12:B$2011,$AT1014)))</f>
        <v/>
      </c>
      <c r="C1014" s="168" t="str">
        <f>IF($AR1014="","",IF(INDEX('Required State Input – Clinic'!C$12:C$2011,$AT1014)="","",INDEX('Required State Input – Clinic'!C$12:C$2011,$AT1014)))</f>
        <v/>
      </c>
      <c r="D1014" s="175" t="str">
        <f>IF($AR1014="","",IF(INDEX('Required State Input – Clinic'!D$12:D$2011,$AT1014)="","",INDEX('Required State Input – Clinic'!D$12:D$2011,$AT1014)))</f>
        <v/>
      </c>
      <c r="E1014" s="174" t="str">
        <f>IF($AR1014="","",IF(INDEX('Required State Input – Clinic'!E$12:E$2011,$AT1014)="","",INDEX('Required State Input – Clinic'!E$12:E$2011,$AT1014)))</f>
        <v/>
      </c>
      <c r="F1014" s="176" t="str">
        <f>IF($AR1014="","",IF(INDEX('Required State Input – Clinic'!F$12:F$2011,$AT1014)="","",INDEX('Required State Input – Clinic'!F$12:F$2011,$AT1014)))</f>
        <v/>
      </c>
      <c r="G1014" s="176" t="str">
        <f>IF($AR1014="","",IF(INDEX('Required State Input – Clinic'!G$12:G$2011,$AT1014)="","",INDEX('Required State Input – Clinic'!G$12:G$2011,$AT1014)))</f>
        <v/>
      </c>
      <c r="H1014" s="176" t="str">
        <f>IF($AR1014="","",IF(INDEX('Required State Input – Clinic'!H$12:H$2011,$AT1014)="","",INDEX('Required State Input – Clinic'!H$12:H$2011,$AT1014)))</f>
        <v/>
      </c>
      <c r="I1014" s="177" t="str">
        <f>IF($AR1014="","",IF(INDEX('Required State Input – Clinic'!I$12:I$2011,$AT1014)="","",INDEX('Required State Input – Clinic'!I$12:I$2011,$AT1014)))</f>
        <v/>
      </c>
      <c r="J1014" s="176" t="str">
        <f>IF($AR1014="","",IF(INDEX('Required State Input – Clinic'!J$12:J$2011,$AT1014)="","",INDEX('Required State Input – Clinic'!J$12:J$2011,$AT1014)))</f>
        <v/>
      </c>
      <c r="K1014" s="178" t="str">
        <f>IF($AR1014="","",IF(INDEX('Required State Input – Clinic'!K$12:K$2011,$AT1014)="","",INDEX('Required State Input – Clinic'!K$12:K$2011,$AT1014)))</f>
        <v/>
      </c>
      <c r="L1014" s="179" t="str">
        <f>IF($AR1014="","",IF(INDEX('Required State Input – Clinic'!L$12:L$2011,$AT1014)="","",INDEX('Required State Input – Clinic'!L$12:L$2011,$AT1014)))</f>
        <v/>
      </c>
      <c r="M1014" s="169" t="str">
        <f>IF($AR1014="","",IF(INDEX('Required State Input – Clinic'!M$12:M$2011,$AT1014)="","",INDEX('Required State Input – Clinic'!M$12:M$2011,$AT1014)))</f>
        <v/>
      </c>
      <c r="N1014" s="169" t="str">
        <f>IF($AR1014="","",IF(INDEX('Required State Input – Clinic'!N$12:N$2011,$AT1014)="","",INDEX('Required State Input – Clinic'!N$12:N$2011,$AT1014)))</f>
        <v/>
      </c>
      <c r="O1014" s="170" t="str">
        <f>IF($AR1014="","",IF(INDEX('Required State Input – Clinic'!O$12:O$2011,$AT1014)="","",ROUND(INDEX('Required State Input – Clinic'!O$12:O$2011,$AT1014),2)))</f>
        <v/>
      </c>
      <c r="P1014" s="170" t="str">
        <f>IF($AR1014="","",IF(INDEX('Required State Input – Clinic'!P$12:P$2011,$AT1014)="","",ROUND(INDEX('Required State Input – Clinic'!P$12:P$2011,$AT1014),2)))</f>
        <v/>
      </c>
      <c r="Q1014" s="170" t="str">
        <f>IF($AR1014="","",IF(INDEX('Required State Input – Clinic'!Q$12:Q$2011,$AT1014)="","",ROUND(INDEX('Required State Input – Clinic'!Q$12:Q$2011,$AT1014),2)))</f>
        <v/>
      </c>
      <c r="R1014" s="276" t="str">
        <f t="shared" si="150"/>
        <v/>
      </c>
      <c r="S1014" s="171" t="str">
        <f>IF($AR1014="","",IF(INDEX('Required State Input – Clinic'!R$12:R$2011,$AT1014)="","",INDEX('Required State Input – Clinic'!R$12:R$2011,$AT1014)))</f>
        <v/>
      </c>
      <c r="T1014" s="169" t="str">
        <f>IF($AR1014="","",IF(INDEX('Required State Input – Clinic'!S$12:S$2011,$AT1014)="","",INDEX('Required State Input – Clinic'!S$12:S$2011,$AT1014)))</f>
        <v/>
      </c>
      <c r="U1014" s="170" t="str">
        <f>IF($AR1014="","",IF(INDEX('Required State Input – Clinic'!T$12:T$2011,$AT1014)="","",ROUND(INDEX('Required State Input – Clinic'!T$12:T$2011,$AT1014),2)))</f>
        <v/>
      </c>
      <c r="V1014" s="170" t="str">
        <f>IF($AR1014="","",IF(INDEX('Required State Input – Clinic'!U$12:U$2011,$AT1014)="","",ROUND(INDEX('Required State Input – Clinic'!U$12:U$2011,$AT1014),2)))</f>
        <v/>
      </c>
      <c r="W1014" s="170" t="str">
        <f>IF($AR1014="","",IF(INDEX('Required State Input – Clinic'!V$12:V$2011,$AT1014)="",0,ROUND(INDEX('Required State Input – Clinic'!V$12:V$2011,$AT1014),2)))</f>
        <v/>
      </c>
      <c r="X1014" s="170" t="str">
        <f>IF($AR1014="","",IF(INDEX('Required State Input – Clinic'!W$12:W$2011,$AT1014)="",0,ROUND(INDEX('Required State Input – Clinic'!W$12:W$2011,$AT1014),2)))</f>
        <v/>
      </c>
      <c r="Y1014" s="170" t="str">
        <f>IF($AR1014="","",IF(INDEX('Required State Input – Clinic'!X$12:X$2011,$AT1014)="",0,ROUND(INDEX('Required State Input – Clinic'!X$12:X$2011,$AT1014),2)))</f>
        <v/>
      </c>
      <c r="Z1014" s="180" t="str">
        <f t="shared" si="151"/>
        <v/>
      </c>
      <c r="AA1014" s="179" t="str">
        <f>IF($AR1014="","",IF(INDEX('Required State Input – Clinic'!Y$12:Y$2011,$AT1014)="","",INDEX('Required State Input – Clinic'!Y$12:Y$2011,$AT1014)))</f>
        <v/>
      </c>
      <c r="AB1014" s="172" t="str">
        <f>IF($AR1014="","",IF(INDEX('Required State Input – Clinic'!Z$12:Z$2011,$AT1014)="","",ROUND(INDEX('Required State Input – Clinic'!Z$12:Z$2011,$AT1014),4)))</f>
        <v/>
      </c>
      <c r="AC1014" s="172" t="str">
        <f>IF($AR1014="","",IF(INDEX('Required State Input – Clinic'!AA$12:AA$2011,$AT1014)="","",ROUND(INDEX('Required State Input – Clinic'!AA$12:AA$2011,$AT1014),4)))</f>
        <v/>
      </c>
      <c r="AD1014" s="180" t="str">
        <f t="shared" si="152"/>
        <v/>
      </c>
      <c r="AE1014" s="194" t="str">
        <f t="shared" si="153"/>
        <v/>
      </c>
      <c r="AF1014" s="177" t="str">
        <f>IF($AR1014="","",IF(INDEX('Required State Input – Clinic'!AB$12:AB$2011,$AT1014)="","",INDEX('Required State Input – Clinic'!AB$12:AB$2011,$AT1014)))</f>
        <v/>
      </c>
      <c r="AG1014" s="172" t="str">
        <f>IF($AR1014="","",IF(INDEX('Required State Input – Clinic'!AC$12:AC$2011,$AT1014)="","",ROUND(INDEX('Required State Input – Clinic'!AC$12:AC$2011,$AT1014),4)))</f>
        <v/>
      </c>
      <c r="AH1014" s="180" t="str">
        <f t="shared" si="154"/>
        <v/>
      </c>
      <c r="AI1014" s="173" t="str">
        <f>IF($AR1014="","",IF(INDEX('Required State Input – Clinic'!AD$12:AD$2011,$AT1014)="",0,ROUND(INDEX('Required State Input – Clinic'!AD$12:AD$2011,$AT1014),2)))</f>
        <v/>
      </c>
      <c r="AJ1014" s="180" t="str">
        <f t="shared" si="155"/>
        <v/>
      </c>
      <c r="AK1014" s="194" t="str">
        <f t="shared" si="156"/>
        <v/>
      </c>
      <c r="AL1014" s="170" t="str">
        <f>IF($AR1014="","",IF(INDEX('Required State Input – Clinic'!AE$12:AE$2011,$AT1014)="",0,ROUND(INDEX('Required State Input – Clinic'!AE$12:AE$2011,$AT1014),2)))</f>
        <v/>
      </c>
      <c r="AM1014" s="180" t="str">
        <f t="shared" si="157"/>
        <v/>
      </c>
      <c r="AR1014" t="str">
        <f t="shared" si="158"/>
        <v/>
      </c>
      <c r="AS1014" t="str">
        <f t="shared" si="159"/>
        <v/>
      </c>
      <c r="AT1014" t="str">
        <f>IF(AR1014="","",MATCH(AS1014,'Required State Input – Clinic'!$AS$12:$AS$2011,FALSE))</f>
        <v/>
      </c>
    </row>
    <row r="1015" spans="1:46" x14ac:dyDescent="0.25">
      <c r="A1015" s="218" t="s">
        <v>257</v>
      </c>
      <c r="B1015" s="174" t="str">
        <f>IF($AR1015="","",IF(INDEX('Required State Input – Clinic'!B$12:B$2011,$AT1015)="","",INDEX('Required State Input – Clinic'!B$12:B$2011,$AT1015)))</f>
        <v/>
      </c>
      <c r="C1015" s="168" t="str">
        <f>IF($AR1015="","",IF(INDEX('Required State Input – Clinic'!C$12:C$2011,$AT1015)="","",INDEX('Required State Input – Clinic'!C$12:C$2011,$AT1015)))</f>
        <v/>
      </c>
      <c r="D1015" s="175" t="str">
        <f>IF($AR1015="","",IF(INDEX('Required State Input – Clinic'!D$12:D$2011,$AT1015)="","",INDEX('Required State Input – Clinic'!D$12:D$2011,$AT1015)))</f>
        <v/>
      </c>
      <c r="E1015" s="174" t="str">
        <f>IF($AR1015="","",IF(INDEX('Required State Input – Clinic'!E$12:E$2011,$AT1015)="","",INDEX('Required State Input – Clinic'!E$12:E$2011,$AT1015)))</f>
        <v/>
      </c>
      <c r="F1015" s="176" t="str">
        <f>IF($AR1015="","",IF(INDEX('Required State Input – Clinic'!F$12:F$2011,$AT1015)="","",INDEX('Required State Input – Clinic'!F$12:F$2011,$AT1015)))</f>
        <v/>
      </c>
      <c r="G1015" s="176" t="str">
        <f>IF($AR1015="","",IF(INDEX('Required State Input – Clinic'!G$12:G$2011,$AT1015)="","",INDEX('Required State Input – Clinic'!G$12:G$2011,$AT1015)))</f>
        <v/>
      </c>
      <c r="H1015" s="176" t="str">
        <f>IF($AR1015="","",IF(INDEX('Required State Input – Clinic'!H$12:H$2011,$AT1015)="","",INDEX('Required State Input – Clinic'!H$12:H$2011,$AT1015)))</f>
        <v/>
      </c>
      <c r="I1015" s="177" t="str">
        <f>IF($AR1015="","",IF(INDEX('Required State Input – Clinic'!I$12:I$2011,$AT1015)="","",INDEX('Required State Input – Clinic'!I$12:I$2011,$AT1015)))</f>
        <v/>
      </c>
      <c r="J1015" s="176" t="str">
        <f>IF($AR1015="","",IF(INDEX('Required State Input – Clinic'!J$12:J$2011,$AT1015)="","",INDEX('Required State Input – Clinic'!J$12:J$2011,$AT1015)))</f>
        <v/>
      </c>
      <c r="K1015" s="178" t="str">
        <f>IF($AR1015="","",IF(INDEX('Required State Input – Clinic'!K$12:K$2011,$AT1015)="","",INDEX('Required State Input – Clinic'!K$12:K$2011,$AT1015)))</f>
        <v/>
      </c>
      <c r="L1015" s="179" t="str">
        <f>IF($AR1015="","",IF(INDEX('Required State Input – Clinic'!L$12:L$2011,$AT1015)="","",INDEX('Required State Input – Clinic'!L$12:L$2011,$AT1015)))</f>
        <v/>
      </c>
      <c r="M1015" s="169" t="str">
        <f>IF($AR1015="","",IF(INDEX('Required State Input – Clinic'!M$12:M$2011,$AT1015)="","",INDEX('Required State Input – Clinic'!M$12:M$2011,$AT1015)))</f>
        <v/>
      </c>
      <c r="N1015" s="169" t="str">
        <f>IF($AR1015="","",IF(INDEX('Required State Input – Clinic'!N$12:N$2011,$AT1015)="","",INDEX('Required State Input – Clinic'!N$12:N$2011,$AT1015)))</f>
        <v/>
      </c>
      <c r="O1015" s="170" t="str">
        <f>IF($AR1015="","",IF(INDEX('Required State Input – Clinic'!O$12:O$2011,$AT1015)="","",ROUND(INDEX('Required State Input – Clinic'!O$12:O$2011,$AT1015),2)))</f>
        <v/>
      </c>
      <c r="P1015" s="170" t="str">
        <f>IF($AR1015="","",IF(INDEX('Required State Input – Clinic'!P$12:P$2011,$AT1015)="","",ROUND(INDEX('Required State Input – Clinic'!P$12:P$2011,$AT1015),2)))</f>
        <v/>
      </c>
      <c r="Q1015" s="170" t="str">
        <f>IF($AR1015="","",IF(INDEX('Required State Input – Clinic'!Q$12:Q$2011,$AT1015)="","",ROUND(INDEX('Required State Input – Clinic'!Q$12:Q$2011,$AT1015),2)))</f>
        <v/>
      </c>
      <c r="R1015" s="276" t="str">
        <f t="shared" si="150"/>
        <v/>
      </c>
      <c r="S1015" s="171" t="str">
        <f>IF($AR1015="","",IF(INDEX('Required State Input – Clinic'!R$12:R$2011,$AT1015)="","",INDEX('Required State Input – Clinic'!R$12:R$2011,$AT1015)))</f>
        <v/>
      </c>
      <c r="T1015" s="169" t="str">
        <f>IF($AR1015="","",IF(INDEX('Required State Input – Clinic'!S$12:S$2011,$AT1015)="","",INDEX('Required State Input – Clinic'!S$12:S$2011,$AT1015)))</f>
        <v/>
      </c>
      <c r="U1015" s="170" t="str">
        <f>IF($AR1015="","",IF(INDEX('Required State Input – Clinic'!T$12:T$2011,$AT1015)="","",ROUND(INDEX('Required State Input – Clinic'!T$12:T$2011,$AT1015),2)))</f>
        <v/>
      </c>
      <c r="V1015" s="170" t="str">
        <f>IF($AR1015="","",IF(INDEX('Required State Input – Clinic'!U$12:U$2011,$AT1015)="","",ROUND(INDEX('Required State Input – Clinic'!U$12:U$2011,$AT1015),2)))</f>
        <v/>
      </c>
      <c r="W1015" s="170" t="str">
        <f>IF($AR1015="","",IF(INDEX('Required State Input – Clinic'!V$12:V$2011,$AT1015)="",0,ROUND(INDEX('Required State Input – Clinic'!V$12:V$2011,$AT1015),2)))</f>
        <v/>
      </c>
      <c r="X1015" s="170" t="str">
        <f>IF($AR1015="","",IF(INDEX('Required State Input – Clinic'!W$12:W$2011,$AT1015)="",0,ROUND(INDEX('Required State Input – Clinic'!W$12:W$2011,$AT1015),2)))</f>
        <v/>
      </c>
      <c r="Y1015" s="170" t="str">
        <f>IF($AR1015="","",IF(INDEX('Required State Input – Clinic'!X$12:X$2011,$AT1015)="",0,ROUND(INDEX('Required State Input – Clinic'!X$12:X$2011,$AT1015),2)))</f>
        <v/>
      </c>
      <c r="Z1015" s="180" t="str">
        <f t="shared" si="151"/>
        <v/>
      </c>
      <c r="AA1015" s="179" t="str">
        <f>IF($AR1015="","",IF(INDEX('Required State Input – Clinic'!Y$12:Y$2011,$AT1015)="","",INDEX('Required State Input – Clinic'!Y$12:Y$2011,$AT1015)))</f>
        <v/>
      </c>
      <c r="AB1015" s="172" t="str">
        <f>IF($AR1015="","",IF(INDEX('Required State Input – Clinic'!Z$12:Z$2011,$AT1015)="","",ROUND(INDEX('Required State Input – Clinic'!Z$12:Z$2011,$AT1015),4)))</f>
        <v/>
      </c>
      <c r="AC1015" s="172" t="str">
        <f>IF($AR1015="","",IF(INDEX('Required State Input – Clinic'!AA$12:AA$2011,$AT1015)="","",ROUND(INDEX('Required State Input – Clinic'!AA$12:AA$2011,$AT1015),4)))</f>
        <v/>
      </c>
      <c r="AD1015" s="180" t="str">
        <f t="shared" si="152"/>
        <v/>
      </c>
      <c r="AE1015" s="194" t="str">
        <f t="shared" si="153"/>
        <v/>
      </c>
      <c r="AF1015" s="177" t="str">
        <f>IF($AR1015="","",IF(INDEX('Required State Input – Clinic'!AB$12:AB$2011,$AT1015)="","",INDEX('Required State Input – Clinic'!AB$12:AB$2011,$AT1015)))</f>
        <v/>
      </c>
      <c r="AG1015" s="172" t="str">
        <f>IF($AR1015="","",IF(INDEX('Required State Input – Clinic'!AC$12:AC$2011,$AT1015)="","",ROUND(INDEX('Required State Input – Clinic'!AC$12:AC$2011,$AT1015),4)))</f>
        <v/>
      </c>
      <c r="AH1015" s="180" t="str">
        <f t="shared" si="154"/>
        <v/>
      </c>
      <c r="AI1015" s="173" t="str">
        <f>IF($AR1015="","",IF(INDEX('Required State Input – Clinic'!AD$12:AD$2011,$AT1015)="",0,ROUND(INDEX('Required State Input – Clinic'!AD$12:AD$2011,$AT1015),2)))</f>
        <v/>
      </c>
      <c r="AJ1015" s="180" t="str">
        <f t="shared" si="155"/>
        <v/>
      </c>
      <c r="AK1015" s="194" t="str">
        <f t="shared" si="156"/>
        <v/>
      </c>
      <c r="AL1015" s="170" t="str">
        <f>IF($AR1015="","",IF(INDEX('Required State Input – Clinic'!AE$12:AE$2011,$AT1015)="",0,ROUND(INDEX('Required State Input – Clinic'!AE$12:AE$2011,$AT1015),2)))</f>
        <v/>
      </c>
      <c r="AM1015" s="180" t="str">
        <f t="shared" si="157"/>
        <v/>
      </c>
      <c r="AR1015" t="str">
        <f t="shared" si="158"/>
        <v/>
      </c>
      <c r="AS1015" t="str">
        <f t="shared" si="159"/>
        <v/>
      </c>
      <c r="AT1015" t="str">
        <f>IF(AR1015="","",MATCH(AS1015,'Required State Input – Clinic'!$AS$12:$AS$2011,FALSE))</f>
        <v/>
      </c>
    </row>
    <row r="1016" spans="1:46" x14ac:dyDescent="0.25">
      <c r="A1016" s="218" t="s">
        <v>257</v>
      </c>
      <c r="B1016" s="174" t="str">
        <f>IF($AR1016="","",IF(INDEX('Required State Input – Clinic'!B$12:B$2011,$AT1016)="","",INDEX('Required State Input – Clinic'!B$12:B$2011,$AT1016)))</f>
        <v/>
      </c>
      <c r="C1016" s="168" t="str">
        <f>IF($AR1016="","",IF(INDEX('Required State Input – Clinic'!C$12:C$2011,$AT1016)="","",INDEX('Required State Input – Clinic'!C$12:C$2011,$AT1016)))</f>
        <v/>
      </c>
      <c r="D1016" s="175" t="str">
        <f>IF($AR1016="","",IF(INDEX('Required State Input – Clinic'!D$12:D$2011,$AT1016)="","",INDEX('Required State Input – Clinic'!D$12:D$2011,$AT1016)))</f>
        <v/>
      </c>
      <c r="E1016" s="174" t="str">
        <f>IF($AR1016="","",IF(INDEX('Required State Input – Clinic'!E$12:E$2011,$AT1016)="","",INDEX('Required State Input – Clinic'!E$12:E$2011,$AT1016)))</f>
        <v/>
      </c>
      <c r="F1016" s="176" t="str">
        <f>IF($AR1016="","",IF(INDEX('Required State Input – Clinic'!F$12:F$2011,$AT1016)="","",INDEX('Required State Input – Clinic'!F$12:F$2011,$AT1016)))</f>
        <v/>
      </c>
      <c r="G1016" s="176" t="str">
        <f>IF($AR1016="","",IF(INDEX('Required State Input – Clinic'!G$12:G$2011,$AT1016)="","",INDEX('Required State Input – Clinic'!G$12:G$2011,$AT1016)))</f>
        <v/>
      </c>
      <c r="H1016" s="176" t="str">
        <f>IF($AR1016="","",IF(INDEX('Required State Input – Clinic'!H$12:H$2011,$AT1016)="","",INDEX('Required State Input – Clinic'!H$12:H$2011,$AT1016)))</f>
        <v/>
      </c>
      <c r="I1016" s="177" t="str">
        <f>IF($AR1016="","",IF(INDEX('Required State Input – Clinic'!I$12:I$2011,$AT1016)="","",INDEX('Required State Input – Clinic'!I$12:I$2011,$AT1016)))</f>
        <v/>
      </c>
      <c r="J1016" s="176" t="str">
        <f>IF($AR1016="","",IF(INDEX('Required State Input – Clinic'!J$12:J$2011,$AT1016)="","",INDEX('Required State Input – Clinic'!J$12:J$2011,$AT1016)))</f>
        <v/>
      </c>
      <c r="K1016" s="178" t="str">
        <f>IF($AR1016="","",IF(INDEX('Required State Input – Clinic'!K$12:K$2011,$AT1016)="","",INDEX('Required State Input – Clinic'!K$12:K$2011,$AT1016)))</f>
        <v/>
      </c>
      <c r="L1016" s="179" t="str">
        <f>IF($AR1016="","",IF(INDEX('Required State Input – Clinic'!L$12:L$2011,$AT1016)="","",INDEX('Required State Input – Clinic'!L$12:L$2011,$AT1016)))</f>
        <v/>
      </c>
      <c r="M1016" s="169" t="str">
        <f>IF($AR1016="","",IF(INDEX('Required State Input – Clinic'!M$12:M$2011,$AT1016)="","",INDEX('Required State Input – Clinic'!M$12:M$2011,$AT1016)))</f>
        <v/>
      </c>
      <c r="N1016" s="169" t="str">
        <f>IF($AR1016="","",IF(INDEX('Required State Input – Clinic'!N$12:N$2011,$AT1016)="","",INDEX('Required State Input – Clinic'!N$12:N$2011,$AT1016)))</f>
        <v/>
      </c>
      <c r="O1016" s="170" t="str">
        <f>IF($AR1016="","",IF(INDEX('Required State Input – Clinic'!O$12:O$2011,$AT1016)="","",ROUND(INDEX('Required State Input – Clinic'!O$12:O$2011,$AT1016),2)))</f>
        <v/>
      </c>
      <c r="P1016" s="170" t="str">
        <f>IF($AR1016="","",IF(INDEX('Required State Input – Clinic'!P$12:P$2011,$AT1016)="","",ROUND(INDEX('Required State Input – Clinic'!P$12:P$2011,$AT1016),2)))</f>
        <v/>
      </c>
      <c r="Q1016" s="170" t="str">
        <f>IF($AR1016="","",IF(INDEX('Required State Input – Clinic'!Q$12:Q$2011,$AT1016)="","",ROUND(INDEX('Required State Input – Clinic'!Q$12:Q$2011,$AT1016),2)))</f>
        <v/>
      </c>
      <c r="R1016" s="276" t="str">
        <f t="shared" si="150"/>
        <v/>
      </c>
      <c r="S1016" s="171" t="str">
        <f>IF($AR1016="","",IF(INDEX('Required State Input – Clinic'!R$12:R$2011,$AT1016)="","",INDEX('Required State Input – Clinic'!R$12:R$2011,$AT1016)))</f>
        <v/>
      </c>
      <c r="T1016" s="169" t="str">
        <f>IF($AR1016="","",IF(INDEX('Required State Input – Clinic'!S$12:S$2011,$AT1016)="","",INDEX('Required State Input – Clinic'!S$12:S$2011,$AT1016)))</f>
        <v/>
      </c>
      <c r="U1016" s="170" t="str">
        <f>IF($AR1016="","",IF(INDEX('Required State Input – Clinic'!T$12:T$2011,$AT1016)="","",ROUND(INDEX('Required State Input – Clinic'!T$12:T$2011,$AT1016),2)))</f>
        <v/>
      </c>
      <c r="V1016" s="170" t="str">
        <f>IF($AR1016="","",IF(INDEX('Required State Input – Clinic'!U$12:U$2011,$AT1016)="","",ROUND(INDEX('Required State Input – Clinic'!U$12:U$2011,$AT1016),2)))</f>
        <v/>
      </c>
      <c r="W1016" s="170" t="str">
        <f>IF($AR1016="","",IF(INDEX('Required State Input – Clinic'!V$12:V$2011,$AT1016)="",0,ROUND(INDEX('Required State Input – Clinic'!V$12:V$2011,$AT1016),2)))</f>
        <v/>
      </c>
      <c r="X1016" s="170" t="str">
        <f>IF($AR1016="","",IF(INDEX('Required State Input – Clinic'!W$12:W$2011,$AT1016)="",0,ROUND(INDEX('Required State Input – Clinic'!W$12:W$2011,$AT1016),2)))</f>
        <v/>
      </c>
      <c r="Y1016" s="170" t="str">
        <f>IF($AR1016="","",IF(INDEX('Required State Input – Clinic'!X$12:X$2011,$AT1016)="",0,ROUND(INDEX('Required State Input – Clinic'!X$12:X$2011,$AT1016),2)))</f>
        <v/>
      </c>
      <c r="Z1016" s="180" t="str">
        <f t="shared" si="151"/>
        <v/>
      </c>
      <c r="AA1016" s="179" t="str">
        <f>IF($AR1016="","",IF(INDEX('Required State Input – Clinic'!Y$12:Y$2011,$AT1016)="","",INDEX('Required State Input – Clinic'!Y$12:Y$2011,$AT1016)))</f>
        <v/>
      </c>
      <c r="AB1016" s="172" t="str">
        <f>IF($AR1016="","",IF(INDEX('Required State Input – Clinic'!Z$12:Z$2011,$AT1016)="","",ROUND(INDEX('Required State Input – Clinic'!Z$12:Z$2011,$AT1016),4)))</f>
        <v/>
      </c>
      <c r="AC1016" s="172" t="str">
        <f>IF($AR1016="","",IF(INDEX('Required State Input – Clinic'!AA$12:AA$2011,$AT1016)="","",ROUND(INDEX('Required State Input – Clinic'!AA$12:AA$2011,$AT1016),4)))</f>
        <v/>
      </c>
      <c r="AD1016" s="180" t="str">
        <f t="shared" si="152"/>
        <v/>
      </c>
      <c r="AE1016" s="194" t="str">
        <f t="shared" si="153"/>
        <v/>
      </c>
      <c r="AF1016" s="177" t="str">
        <f>IF($AR1016="","",IF(INDEX('Required State Input – Clinic'!AB$12:AB$2011,$AT1016)="","",INDEX('Required State Input – Clinic'!AB$12:AB$2011,$AT1016)))</f>
        <v/>
      </c>
      <c r="AG1016" s="172" t="str">
        <f>IF($AR1016="","",IF(INDEX('Required State Input – Clinic'!AC$12:AC$2011,$AT1016)="","",ROUND(INDEX('Required State Input – Clinic'!AC$12:AC$2011,$AT1016),4)))</f>
        <v/>
      </c>
      <c r="AH1016" s="180" t="str">
        <f t="shared" si="154"/>
        <v/>
      </c>
      <c r="AI1016" s="173" t="str">
        <f>IF($AR1016="","",IF(INDEX('Required State Input – Clinic'!AD$12:AD$2011,$AT1016)="",0,ROUND(INDEX('Required State Input – Clinic'!AD$12:AD$2011,$AT1016),2)))</f>
        <v/>
      </c>
      <c r="AJ1016" s="180" t="str">
        <f t="shared" si="155"/>
        <v/>
      </c>
      <c r="AK1016" s="194" t="str">
        <f t="shared" si="156"/>
        <v/>
      </c>
      <c r="AL1016" s="170" t="str">
        <f>IF($AR1016="","",IF(INDEX('Required State Input – Clinic'!AE$12:AE$2011,$AT1016)="",0,ROUND(INDEX('Required State Input – Clinic'!AE$12:AE$2011,$AT1016),2)))</f>
        <v/>
      </c>
      <c r="AM1016" s="180" t="str">
        <f t="shared" si="157"/>
        <v/>
      </c>
      <c r="AR1016" t="str">
        <f t="shared" si="158"/>
        <v/>
      </c>
      <c r="AS1016" t="str">
        <f t="shared" si="159"/>
        <v/>
      </c>
      <c r="AT1016" t="str">
        <f>IF(AR1016="","",MATCH(AS1016,'Required State Input – Clinic'!$AS$12:$AS$2011,FALSE))</f>
        <v/>
      </c>
    </row>
    <row r="1017" spans="1:46" x14ac:dyDescent="0.25">
      <c r="A1017" s="218" t="s">
        <v>257</v>
      </c>
      <c r="B1017" s="174" t="str">
        <f>IF($AR1017="","",IF(INDEX('Required State Input – Clinic'!B$12:B$2011,$AT1017)="","",INDEX('Required State Input – Clinic'!B$12:B$2011,$AT1017)))</f>
        <v/>
      </c>
      <c r="C1017" s="168" t="str">
        <f>IF($AR1017="","",IF(INDEX('Required State Input – Clinic'!C$12:C$2011,$AT1017)="","",INDEX('Required State Input – Clinic'!C$12:C$2011,$AT1017)))</f>
        <v/>
      </c>
      <c r="D1017" s="175" t="str">
        <f>IF($AR1017="","",IF(INDEX('Required State Input – Clinic'!D$12:D$2011,$AT1017)="","",INDEX('Required State Input – Clinic'!D$12:D$2011,$AT1017)))</f>
        <v/>
      </c>
      <c r="E1017" s="174" t="str">
        <f>IF($AR1017="","",IF(INDEX('Required State Input – Clinic'!E$12:E$2011,$AT1017)="","",INDEX('Required State Input – Clinic'!E$12:E$2011,$AT1017)))</f>
        <v/>
      </c>
      <c r="F1017" s="176" t="str">
        <f>IF($AR1017="","",IF(INDEX('Required State Input – Clinic'!F$12:F$2011,$AT1017)="","",INDEX('Required State Input – Clinic'!F$12:F$2011,$AT1017)))</f>
        <v/>
      </c>
      <c r="G1017" s="176" t="str">
        <f>IF($AR1017="","",IF(INDEX('Required State Input – Clinic'!G$12:G$2011,$AT1017)="","",INDEX('Required State Input – Clinic'!G$12:G$2011,$AT1017)))</f>
        <v/>
      </c>
      <c r="H1017" s="176" t="str">
        <f>IF($AR1017="","",IF(INDEX('Required State Input – Clinic'!H$12:H$2011,$AT1017)="","",INDEX('Required State Input – Clinic'!H$12:H$2011,$AT1017)))</f>
        <v/>
      </c>
      <c r="I1017" s="177" t="str">
        <f>IF($AR1017="","",IF(INDEX('Required State Input – Clinic'!I$12:I$2011,$AT1017)="","",INDEX('Required State Input – Clinic'!I$12:I$2011,$AT1017)))</f>
        <v/>
      </c>
      <c r="J1017" s="176" t="str">
        <f>IF($AR1017="","",IF(INDEX('Required State Input – Clinic'!J$12:J$2011,$AT1017)="","",INDEX('Required State Input – Clinic'!J$12:J$2011,$AT1017)))</f>
        <v/>
      </c>
      <c r="K1017" s="178" t="str">
        <f>IF($AR1017="","",IF(INDEX('Required State Input – Clinic'!K$12:K$2011,$AT1017)="","",INDEX('Required State Input – Clinic'!K$12:K$2011,$AT1017)))</f>
        <v/>
      </c>
      <c r="L1017" s="179" t="str">
        <f>IF($AR1017="","",IF(INDEX('Required State Input – Clinic'!L$12:L$2011,$AT1017)="","",INDEX('Required State Input – Clinic'!L$12:L$2011,$AT1017)))</f>
        <v/>
      </c>
      <c r="M1017" s="169" t="str">
        <f>IF($AR1017="","",IF(INDEX('Required State Input – Clinic'!M$12:M$2011,$AT1017)="","",INDEX('Required State Input – Clinic'!M$12:M$2011,$AT1017)))</f>
        <v/>
      </c>
      <c r="N1017" s="169" t="str">
        <f>IF($AR1017="","",IF(INDEX('Required State Input – Clinic'!N$12:N$2011,$AT1017)="","",INDEX('Required State Input – Clinic'!N$12:N$2011,$AT1017)))</f>
        <v/>
      </c>
      <c r="O1017" s="170" t="str">
        <f>IF($AR1017="","",IF(INDEX('Required State Input – Clinic'!O$12:O$2011,$AT1017)="","",ROUND(INDEX('Required State Input – Clinic'!O$12:O$2011,$AT1017),2)))</f>
        <v/>
      </c>
      <c r="P1017" s="170" t="str">
        <f>IF($AR1017="","",IF(INDEX('Required State Input – Clinic'!P$12:P$2011,$AT1017)="","",ROUND(INDEX('Required State Input – Clinic'!P$12:P$2011,$AT1017),2)))</f>
        <v/>
      </c>
      <c r="Q1017" s="170" t="str">
        <f>IF($AR1017="","",IF(INDEX('Required State Input – Clinic'!Q$12:Q$2011,$AT1017)="","",ROUND(INDEX('Required State Input – Clinic'!Q$12:Q$2011,$AT1017),2)))</f>
        <v/>
      </c>
      <c r="R1017" s="276" t="str">
        <f t="shared" si="150"/>
        <v/>
      </c>
      <c r="S1017" s="171" t="str">
        <f>IF($AR1017="","",IF(INDEX('Required State Input – Clinic'!R$12:R$2011,$AT1017)="","",INDEX('Required State Input – Clinic'!R$12:R$2011,$AT1017)))</f>
        <v/>
      </c>
      <c r="T1017" s="169" t="str">
        <f>IF($AR1017="","",IF(INDEX('Required State Input – Clinic'!S$12:S$2011,$AT1017)="","",INDEX('Required State Input – Clinic'!S$12:S$2011,$AT1017)))</f>
        <v/>
      </c>
      <c r="U1017" s="170" t="str">
        <f>IF($AR1017="","",IF(INDEX('Required State Input – Clinic'!T$12:T$2011,$AT1017)="","",ROUND(INDEX('Required State Input – Clinic'!T$12:T$2011,$AT1017),2)))</f>
        <v/>
      </c>
      <c r="V1017" s="170" t="str">
        <f>IF($AR1017="","",IF(INDEX('Required State Input – Clinic'!U$12:U$2011,$AT1017)="","",ROUND(INDEX('Required State Input – Clinic'!U$12:U$2011,$AT1017),2)))</f>
        <v/>
      </c>
      <c r="W1017" s="170" t="str">
        <f>IF($AR1017="","",IF(INDEX('Required State Input – Clinic'!V$12:V$2011,$AT1017)="",0,ROUND(INDEX('Required State Input – Clinic'!V$12:V$2011,$AT1017),2)))</f>
        <v/>
      </c>
      <c r="X1017" s="170" t="str">
        <f>IF($AR1017="","",IF(INDEX('Required State Input – Clinic'!W$12:W$2011,$AT1017)="",0,ROUND(INDEX('Required State Input – Clinic'!W$12:W$2011,$AT1017),2)))</f>
        <v/>
      </c>
      <c r="Y1017" s="170" t="str">
        <f>IF($AR1017="","",IF(INDEX('Required State Input – Clinic'!X$12:X$2011,$AT1017)="",0,ROUND(INDEX('Required State Input – Clinic'!X$12:X$2011,$AT1017),2)))</f>
        <v/>
      </c>
      <c r="Z1017" s="180" t="str">
        <f t="shared" si="151"/>
        <v/>
      </c>
      <c r="AA1017" s="179" t="str">
        <f>IF($AR1017="","",IF(INDEX('Required State Input – Clinic'!Y$12:Y$2011,$AT1017)="","",INDEX('Required State Input – Clinic'!Y$12:Y$2011,$AT1017)))</f>
        <v/>
      </c>
      <c r="AB1017" s="172" t="str">
        <f>IF($AR1017="","",IF(INDEX('Required State Input – Clinic'!Z$12:Z$2011,$AT1017)="","",ROUND(INDEX('Required State Input – Clinic'!Z$12:Z$2011,$AT1017),4)))</f>
        <v/>
      </c>
      <c r="AC1017" s="172" t="str">
        <f>IF($AR1017="","",IF(INDEX('Required State Input – Clinic'!AA$12:AA$2011,$AT1017)="","",ROUND(INDEX('Required State Input – Clinic'!AA$12:AA$2011,$AT1017),4)))</f>
        <v/>
      </c>
      <c r="AD1017" s="180" t="str">
        <f t="shared" si="152"/>
        <v/>
      </c>
      <c r="AE1017" s="194" t="str">
        <f t="shared" si="153"/>
        <v/>
      </c>
      <c r="AF1017" s="177" t="str">
        <f>IF($AR1017="","",IF(INDEX('Required State Input – Clinic'!AB$12:AB$2011,$AT1017)="","",INDEX('Required State Input – Clinic'!AB$12:AB$2011,$AT1017)))</f>
        <v/>
      </c>
      <c r="AG1017" s="172" t="str">
        <f>IF($AR1017="","",IF(INDEX('Required State Input – Clinic'!AC$12:AC$2011,$AT1017)="","",ROUND(INDEX('Required State Input – Clinic'!AC$12:AC$2011,$AT1017),4)))</f>
        <v/>
      </c>
      <c r="AH1017" s="180" t="str">
        <f t="shared" si="154"/>
        <v/>
      </c>
      <c r="AI1017" s="173" t="str">
        <f>IF($AR1017="","",IF(INDEX('Required State Input – Clinic'!AD$12:AD$2011,$AT1017)="",0,ROUND(INDEX('Required State Input – Clinic'!AD$12:AD$2011,$AT1017),2)))</f>
        <v/>
      </c>
      <c r="AJ1017" s="180" t="str">
        <f t="shared" si="155"/>
        <v/>
      </c>
      <c r="AK1017" s="194" t="str">
        <f t="shared" si="156"/>
        <v/>
      </c>
      <c r="AL1017" s="170" t="str">
        <f>IF($AR1017="","",IF(INDEX('Required State Input – Clinic'!AE$12:AE$2011,$AT1017)="",0,ROUND(INDEX('Required State Input – Clinic'!AE$12:AE$2011,$AT1017),2)))</f>
        <v/>
      </c>
      <c r="AM1017" s="180" t="str">
        <f t="shared" si="157"/>
        <v/>
      </c>
      <c r="AR1017" t="str">
        <f t="shared" si="158"/>
        <v/>
      </c>
      <c r="AS1017" t="str">
        <f t="shared" si="159"/>
        <v/>
      </c>
      <c r="AT1017" t="str">
        <f>IF(AR1017="","",MATCH(AS1017,'Required State Input – Clinic'!$AS$12:$AS$2011,FALSE))</f>
        <v/>
      </c>
    </row>
    <row r="1018" spans="1:46" x14ac:dyDescent="0.25">
      <c r="A1018" s="218" t="s">
        <v>257</v>
      </c>
      <c r="B1018" s="174" t="str">
        <f>IF($AR1018="","",IF(INDEX('Required State Input – Clinic'!B$12:B$2011,$AT1018)="","",INDEX('Required State Input – Clinic'!B$12:B$2011,$AT1018)))</f>
        <v/>
      </c>
      <c r="C1018" s="168" t="str">
        <f>IF($AR1018="","",IF(INDEX('Required State Input – Clinic'!C$12:C$2011,$AT1018)="","",INDEX('Required State Input – Clinic'!C$12:C$2011,$AT1018)))</f>
        <v/>
      </c>
      <c r="D1018" s="175" t="str">
        <f>IF($AR1018="","",IF(INDEX('Required State Input – Clinic'!D$12:D$2011,$AT1018)="","",INDEX('Required State Input – Clinic'!D$12:D$2011,$AT1018)))</f>
        <v/>
      </c>
      <c r="E1018" s="174" t="str">
        <f>IF($AR1018="","",IF(INDEX('Required State Input – Clinic'!E$12:E$2011,$AT1018)="","",INDEX('Required State Input – Clinic'!E$12:E$2011,$AT1018)))</f>
        <v/>
      </c>
      <c r="F1018" s="176" t="str">
        <f>IF($AR1018="","",IF(INDEX('Required State Input – Clinic'!F$12:F$2011,$AT1018)="","",INDEX('Required State Input – Clinic'!F$12:F$2011,$AT1018)))</f>
        <v/>
      </c>
      <c r="G1018" s="176" t="str">
        <f>IF($AR1018="","",IF(INDEX('Required State Input – Clinic'!G$12:G$2011,$AT1018)="","",INDEX('Required State Input – Clinic'!G$12:G$2011,$AT1018)))</f>
        <v/>
      </c>
      <c r="H1018" s="176" t="str">
        <f>IF($AR1018="","",IF(INDEX('Required State Input – Clinic'!H$12:H$2011,$AT1018)="","",INDEX('Required State Input – Clinic'!H$12:H$2011,$AT1018)))</f>
        <v/>
      </c>
      <c r="I1018" s="177" t="str">
        <f>IF($AR1018="","",IF(INDEX('Required State Input – Clinic'!I$12:I$2011,$AT1018)="","",INDEX('Required State Input – Clinic'!I$12:I$2011,$AT1018)))</f>
        <v/>
      </c>
      <c r="J1018" s="176" t="str">
        <f>IF($AR1018="","",IF(INDEX('Required State Input – Clinic'!J$12:J$2011,$AT1018)="","",INDEX('Required State Input – Clinic'!J$12:J$2011,$AT1018)))</f>
        <v/>
      </c>
      <c r="K1018" s="178" t="str">
        <f>IF($AR1018="","",IF(INDEX('Required State Input – Clinic'!K$12:K$2011,$AT1018)="","",INDEX('Required State Input – Clinic'!K$12:K$2011,$AT1018)))</f>
        <v/>
      </c>
      <c r="L1018" s="179" t="str">
        <f>IF($AR1018="","",IF(INDEX('Required State Input – Clinic'!L$12:L$2011,$AT1018)="","",INDEX('Required State Input – Clinic'!L$12:L$2011,$AT1018)))</f>
        <v/>
      </c>
      <c r="M1018" s="169" t="str">
        <f>IF($AR1018="","",IF(INDEX('Required State Input – Clinic'!M$12:M$2011,$AT1018)="","",INDEX('Required State Input – Clinic'!M$12:M$2011,$AT1018)))</f>
        <v/>
      </c>
      <c r="N1018" s="169" t="str">
        <f>IF($AR1018="","",IF(INDEX('Required State Input – Clinic'!N$12:N$2011,$AT1018)="","",INDEX('Required State Input – Clinic'!N$12:N$2011,$AT1018)))</f>
        <v/>
      </c>
      <c r="O1018" s="170" t="str">
        <f>IF($AR1018="","",IF(INDEX('Required State Input – Clinic'!O$12:O$2011,$AT1018)="","",ROUND(INDEX('Required State Input – Clinic'!O$12:O$2011,$AT1018),2)))</f>
        <v/>
      </c>
      <c r="P1018" s="170" t="str">
        <f>IF($AR1018="","",IF(INDEX('Required State Input – Clinic'!P$12:P$2011,$AT1018)="","",ROUND(INDEX('Required State Input – Clinic'!P$12:P$2011,$AT1018),2)))</f>
        <v/>
      </c>
      <c r="Q1018" s="170" t="str">
        <f>IF($AR1018="","",IF(INDEX('Required State Input – Clinic'!Q$12:Q$2011,$AT1018)="","",ROUND(INDEX('Required State Input – Clinic'!Q$12:Q$2011,$AT1018),2)))</f>
        <v/>
      </c>
      <c r="R1018" s="276" t="str">
        <f t="shared" si="150"/>
        <v/>
      </c>
      <c r="S1018" s="171" t="str">
        <f>IF($AR1018="","",IF(INDEX('Required State Input – Clinic'!R$12:R$2011,$AT1018)="","",INDEX('Required State Input – Clinic'!R$12:R$2011,$AT1018)))</f>
        <v/>
      </c>
      <c r="T1018" s="169" t="str">
        <f>IF($AR1018="","",IF(INDEX('Required State Input – Clinic'!S$12:S$2011,$AT1018)="","",INDEX('Required State Input – Clinic'!S$12:S$2011,$AT1018)))</f>
        <v/>
      </c>
      <c r="U1018" s="170" t="str">
        <f>IF($AR1018="","",IF(INDEX('Required State Input – Clinic'!T$12:T$2011,$AT1018)="","",ROUND(INDEX('Required State Input – Clinic'!T$12:T$2011,$AT1018),2)))</f>
        <v/>
      </c>
      <c r="V1018" s="170" t="str">
        <f>IF($AR1018="","",IF(INDEX('Required State Input – Clinic'!U$12:U$2011,$AT1018)="","",ROUND(INDEX('Required State Input – Clinic'!U$12:U$2011,$AT1018),2)))</f>
        <v/>
      </c>
      <c r="W1018" s="170" t="str">
        <f>IF($AR1018="","",IF(INDEX('Required State Input – Clinic'!V$12:V$2011,$AT1018)="",0,ROUND(INDEX('Required State Input – Clinic'!V$12:V$2011,$AT1018),2)))</f>
        <v/>
      </c>
      <c r="X1018" s="170" t="str">
        <f>IF($AR1018="","",IF(INDEX('Required State Input – Clinic'!W$12:W$2011,$AT1018)="",0,ROUND(INDEX('Required State Input – Clinic'!W$12:W$2011,$AT1018),2)))</f>
        <v/>
      </c>
      <c r="Y1018" s="170" t="str">
        <f>IF($AR1018="","",IF(INDEX('Required State Input – Clinic'!X$12:X$2011,$AT1018)="",0,ROUND(INDEX('Required State Input – Clinic'!X$12:X$2011,$AT1018),2)))</f>
        <v/>
      </c>
      <c r="Z1018" s="180" t="str">
        <f t="shared" si="151"/>
        <v/>
      </c>
      <c r="AA1018" s="179" t="str">
        <f>IF($AR1018="","",IF(INDEX('Required State Input – Clinic'!Y$12:Y$2011,$AT1018)="","",INDEX('Required State Input – Clinic'!Y$12:Y$2011,$AT1018)))</f>
        <v/>
      </c>
      <c r="AB1018" s="172" t="str">
        <f>IF($AR1018="","",IF(INDEX('Required State Input – Clinic'!Z$12:Z$2011,$AT1018)="","",ROUND(INDEX('Required State Input – Clinic'!Z$12:Z$2011,$AT1018),4)))</f>
        <v/>
      </c>
      <c r="AC1018" s="172" t="str">
        <f>IF($AR1018="","",IF(INDEX('Required State Input – Clinic'!AA$12:AA$2011,$AT1018)="","",ROUND(INDEX('Required State Input – Clinic'!AA$12:AA$2011,$AT1018),4)))</f>
        <v/>
      </c>
      <c r="AD1018" s="180" t="str">
        <f t="shared" si="152"/>
        <v/>
      </c>
      <c r="AE1018" s="194" t="str">
        <f t="shared" si="153"/>
        <v/>
      </c>
      <c r="AF1018" s="177" t="str">
        <f>IF($AR1018="","",IF(INDEX('Required State Input – Clinic'!AB$12:AB$2011,$AT1018)="","",INDEX('Required State Input – Clinic'!AB$12:AB$2011,$AT1018)))</f>
        <v/>
      </c>
      <c r="AG1018" s="172" t="str">
        <f>IF($AR1018="","",IF(INDEX('Required State Input – Clinic'!AC$12:AC$2011,$AT1018)="","",ROUND(INDEX('Required State Input – Clinic'!AC$12:AC$2011,$AT1018),4)))</f>
        <v/>
      </c>
      <c r="AH1018" s="180" t="str">
        <f t="shared" si="154"/>
        <v/>
      </c>
      <c r="AI1018" s="173" t="str">
        <f>IF($AR1018="","",IF(INDEX('Required State Input – Clinic'!AD$12:AD$2011,$AT1018)="",0,ROUND(INDEX('Required State Input – Clinic'!AD$12:AD$2011,$AT1018),2)))</f>
        <v/>
      </c>
      <c r="AJ1018" s="180" t="str">
        <f t="shared" si="155"/>
        <v/>
      </c>
      <c r="AK1018" s="194" t="str">
        <f t="shared" si="156"/>
        <v/>
      </c>
      <c r="AL1018" s="170" t="str">
        <f>IF($AR1018="","",IF(INDEX('Required State Input – Clinic'!AE$12:AE$2011,$AT1018)="",0,ROUND(INDEX('Required State Input – Clinic'!AE$12:AE$2011,$AT1018),2)))</f>
        <v/>
      </c>
      <c r="AM1018" s="180" t="str">
        <f t="shared" si="157"/>
        <v/>
      </c>
      <c r="AR1018" t="str">
        <f t="shared" si="158"/>
        <v/>
      </c>
      <c r="AS1018" t="str">
        <f t="shared" si="159"/>
        <v/>
      </c>
      <c r="AT1018" t="str">
        <f>IF(AR1018="","",MATCH(AS1018,'Required State Input – Clinic'!$AS$12:$AS$2011,FALSE))</f>
        <v/>
      </c>
    </row>
    <row r="1019" spans="1:46" x14ac:dyDescent="0.25">
      <c r="A1019" s="218" t="s">
        <v>257</v>
      </c>
      <c r="B1019" s="174" t="str">
        <f>IF($AR1019="","",IF(INDEX('Required State Input – Clinic'!B$12:B$2011,$AT1019)="","",INDEX('Required State Input – Clinic'!B$12:B$2011,$AT1019)))</f>
        <v/>
      </c>
      <c r="C1019" s="168" t="str">
        <f>IF($AR1019="","",IF(INDEX('Required State Input – Clinic'!C$12:C$2011,$AT1019)="","",INDEX('Required State Input – Clinic'!C$12:C$2011,$AT1019)))</f>
        <v/>
      </c>
      <c r="D1019" s="175" t="str">
        <f>IF($AR1019="","",IF(INDEX('Required State Input – Clinic'!D$12:D$2011,$AT1019)="","",INDEX('Required State Input – Clinic'!D$12:D$2011,$AT1019)))</f>
        <v/>
      </c>
      <c r="E1019" s="174" t="str">
        <f>IF($AR1019="","",IF(INDEX('Required State Input – Clinic'!E$12:E$2011,$AT1019)="","",INDEX('Required State Input – Clinic'!E$12:E$2011,$AT1019)))</f>
        <v/>
      </c>
      <c r="F1019" s="176" t="str">
        <f>IF($AR1019="","",IF(INDEX('Required State Input – Clinic'!F$12:F$2011,$AT1019)="","",INDEX('Required State Input – Clinic'!F$12:F$2011,$AT1019)))</f>
        <v/>
      </c>
      <c r="G1019" s="176" t="str">
        <f>IF($AR1019="","",IF(INDEX('Required State Input – Clinic'!G$12:G$2011,$AT1019)="","",INDEX('Required State Input – Clinic'!G$12:G$2011,$AT1019)))</f>
        <v/>
      </c>
      <c r="H1019" s="176" t="str">
        <f>IF($AR1019="","",IF(INDEX('Required State Input – Clinic'!H$12:H$2011,$AT1019)="","",INDEX('Required State Input – Clinic'!H$12:H$2011,$AT1019)))</f>
        <v/>
      </c>
      <c r="I1019" s="177" t="str">
        <f>IF($AR1019="","",IF(INDEX('Required State Input – Clinic'!I$12:I$2011,$AT1019)="","",INDEX('Required State Input – Clinic'!I$12:I$2011,$AT1019)))</f>
        <v/>
      </c>
      <c r="J1019" s="176" t="str">
        <f>IF($AR1019="","",IF(INDEX('Required State Input – Clinic'!J$12:J$2011,$AT1019)="","",INDEX('Required State Input – Clinic'!J$12:J$2011,$AT1019)))</f>
        <v/>
      </c>
      <c r="K1019" s="178" t="str">
        <f>IF($AR1019="","",IF(INDEX('Required State Input – Clinic'!K$12:K$2011,$AT1019)="","",INDEX('Required State Input – Clinic'!K$12:K$2011,$AT1019)))</f>
        <v/>
      </c>
      <c r="L1019" s="179" t="str">
        <f>IF($AR1019="","",IF(INDEX('Required State Input – Clinic'!L$12:L$2011,$AT1019)="","",INDEX('Required State Input – Clinic'!L$12:L$2011,$AT1019)))</f>
        <v/>
      </c>
      <c r="M1019" s="169" t="str">
        <f>IF($AR1019="","",IF(INDEX('Required State Input – Clinic'!M$12:M$2011,$AT1019)="","",INDEX('Required State Input – Clinic'!M$12:M$2011,$AT1019)))</f>
        <v/>
      </c>
      <c r="N1019" s="169" t="str">
        <f>IF($AR1019="","",IF(INDEX('Required State Input – Clinic'!N$12:N$2011,$AT1019)="","",INDEX('Required State Input – Clinic'!N$12:N$2011,$AT1019)))</f>
        <v/>
      </c>
      <c r="O1019" s="170" t="str">
        <f>IF($AR1019="","",IF(INDEX('Required State Input – Clinic'!O$12:O$2011,$AT1019)="","",ROUND(INDEX('Required State Input – Clinic'!O$12:O$2011,$AT1019),2)))</f>
        <v/>
      </c>
      <c r="P1019" s="170" t="str">
        <f>IF($AR1019="","",IF(INDEX('Required State Input – Clinic'!P$12:P$2011,$AT1019)="","",ROUND(INDEX('Required State Input – Clinic'!P$12:P$2011,$AT1019),2)))</f>
        <v/>
      </c>
      <c r="Q1019" s="170" t="str">
        <f>IF($AR1019="","",IF(INDEX('Required State Input – Clinic'!Q$12:Q$2011,$AT1019)="","",ROUND(INDEX('Required State Input – Clinic'!Q$12:Q$2011,$AT1019),2)))</f>
        <v/>
      </c>
      <c r="R1019" s="276" t="str">
        <f t="shared" si="150"/>
        <v/>
      </c>
      <c r="S1019" s="171" t="str">
        <f>IF($AR1019="","",IF(INDEX('Required State Input – Clinic'!R$12:R$2011,$AT1019)="","",INDEX('Required State Input – Clinic'!R$12:R$2011,$AT1019)))</f>
        <v/>
      </c>
      <c r="T1019" s="169" t="str">
        <f>IF($AR1019="","",IF(INDEX('Required State Input – Clinic'!S$12:S$2011,$AT1019)="","",INDEX('Required State Input – Clinic'!S$12:S$2011,$AT1019)))</f>
        <v/>
      </c>
      <c r="U1019" s="170" t="str">
        <f>IF($AR1019="","",IF(INDEX('Required State Input – Clinic'!T$12:T$2011,$AT1019)="","",ROUND(INDEX('Required State Input – Clinic'!T$12:T$2011,$AT1019),2)))</f>
        <v/>
      </c>
      <c r="V1019" s="170" t="str">
        <f>IF($AR1019="","",IF(INDEX('Required State Input – Clinic'!U$12:U$2011,$AT1019)="","",ROUND(INDEX('Required State Input – Clinic'!U$12:U$2011,$AT1019),2)))</f>
        <v/>
      </c>
      <c r="W1019" s="170" t="str">
        <f>IF($AR1019="","",IF(INDEX('Required State Input – Clinic'!V$12:V$2011,$AT1019)="",0,ROUND(INDEX('Required State Input – Clinic'!V$12:V$2011,$AT1019),2)))</f>
        <v/>
      </c>
      <c r="X1019" s="170" t="str">
        <f>IF($AR1019="","",IF(INDEX('Required State Input – Clinic'!W$12:W$2011,$AT1019)="",0,ROUND(INDEX('Required State Input – Clinic'!W$12:W$2011,$AT1019),2)))</f>
        <v/>
      </c>
      <c r="Y1019" s="170" t="str">
        <f>IF($AR1019="","",IF(INDEX('Required State Input – Clinic'!X$12:X$2011,$AT1019)="",0,ROUND(INDEX('Required State Input – Clinic'!X$12:X$2011,$AT1019),2)))</f>
        <v/>
      </c>
      <c r="Z1019" s="180" t="str">
        <f t="shared" si="151"/>
        <v/>
      </c>
      <c r="AA1019" s="179" t="str">
        <f>IF($AR1019="","",IF(INDEX('Required State Input – Clinic'!Y$12:Y$2011,$AT1019)="","",INDEX('Required State Input – Clinic'!Y$12:Y$2011,$AT1019)))</f>
        <v/>
      </c>
      <c r="AB1019" s="172" t="str">
        <f>IF($AR1019="","",IF(INDEX('Required State Input – Clinic'!Z$12:Z$2011,$AT1019)="","",ROUND(INDEX('Required State Input – Clinic'!Z$12:Z$2011,$AT1019),4)))</f>
        <v/>
      </c>
      <c r="AC1019" s="172" t="str">
        <f>IF($AR1019="","",IF(INDEX('Required State Input – Clinic'!AA$12:AA$2011,$AT1019)="","",ROUND(INDEX('Required State Input – Clinic'!AA$12:AA$2011,$AT1019),4)))</f>
        <v/>
      </c>
      <c r="AD1019" s="180" t="str">
        <f t="shared" si="152"/>
        <v/>
      </c>
      <c r="AE1019" s="194" t="str">
        <f t="shared" si="153"/>
        <v/>
      </c>
      <c r="AF1019" s="177" t="str">
        <f>IF($AR1019="","",IF(INDEX('Required State Input – Clinic'!AB$12:AB$2011,$AT1019)="","",INDEX('Required State Input – Clinic'!AB$12:AB$2011,$AT1019)))</f>
        <v/>
      </c>
      <c r="AG1019" s="172" t="str">
        <f>IF($AR1019="","",IF(INDEX('Required State Input – Clinic'!AC$12:AC$2011,$AT1019)="","",ROUND(INDEX('Required State Input – Clinic'!AC$12:AC$2011,$AT1019),4)))</f>
        <v/>
      </c>
      <c r="AH1019" s="180" t="str">
        <f t="shared" si="154"/>
        <v/>
      </c>
      <c r="AI1019" s="173" t="str">
        <f>IF($AR1019="","",IF(INDEX('Required State Input – Clinic'!AD$12:AD$2011,$AT1019)="",0,ROUND(INDEX('Required State Input – Clinic'!AD$12:AD$2011,$AT1019),2)))</f>
        <v/>
      </c>
      <c r="AJ1019" s="180" t="str">
        <f t="shared" si="155"/>
        <v/>
      </c>
      <c r="AK1019" s="194" t="str">
        <f t="shared" si="156"/>
        <v/>
      </c>
      <c r="AL1019" s="170" t="str">
        <f>IF($AR1019="","",IF(INDEX('Required State Input – Clinic'!AE$12:AE$2011,$AT1019)="",0,ROUND(INDEX('Required State Input – Clinic'!AE$12:AE$2011,$AT1019),2)))</f>
        <v/>
      </c>
      <c r="AM1019" s="180" t="str">
        <f t="shared" si="157"/>
        <v/>
      </c>
      <c r="AR1019" t="str">
        <f t="shared" si="158"/>
        <v/>
      </c>
      <c r="AS1019" t="str">
        <f t="shared" si="159"/>
        <v/>
      </c>
      <c r="AT1019" t="str">
        <f>IF(AR1019="","",MATCH(AS1019,'Required State Input – Clinic'!$AS$12:$AS$2011,FALSE))</f>
        <v/>
      </c>
    </row>
    <row r="1020" spans="1:46" x14ac:dyDescent="0.25">
      <c r="A1020" s="218" t="s">
        <v>257</v>
      </c>
      <c r="B1020" s="174" t="str">
        <f>IF($AR1020="","",IF(INDEX('Required State Input – Clinic'!B$12:B$2011,$AT1020)="","",INDEX('Required State Input – Clinic'!B$12:B$2011,$AT1020)))</f>
        <v/>
      </c>
      <c r="C1020" s="168" t="str">
        <f>IF($AR1020="","",IF(INDEX('Required State Input – Clinic'!C$12:C$2011,$AT1020)="","",INDEX('Required State Input – Clinic'!C$12:C$2011,$AT1020)))</f>
        <v/>
      </c>
      <c r="D1020" s="175" t="str">
        <f>IF($AR1020="","",IF(INDEX('Required State Input – Clinic'!D$12:D$2011,$AT1020)="","",INDEX('Required State Input – Clinic'!D$12:D$2011,$AT1020)))</f>
        <v/>
      </c>
      <c r="E1020" s="174" t="str">
        <f>IF($AR1020="","",IF(INDEX('Required State Input – Clinic'!E$12:E$2011,$AT1020)="","",INDEX('Required State Input – Clinic'!E$12:E$2011,$AT1020)))</f>
        <v/>
      </c>
      <c r="F1020" s="176" t="str">
        <f>IF($AR1020="","",IF(INDEX('Required State Input – Clinic'!F$12:F$2011,$AT1020)="","",INDEX('Required State Input – Clinic'!F$12:F$2011,$AT1020)))</f>
        <v/>
      </c>
      <c r="G1020" s="176" t="str">
        <f>IF($AR1020="","",IF(INDEX('Required State Input – Clinic'!G$12:G$2011,$AT1020)="","",INDEX('Required State Input – Clinic'!G$12:G$2011,$AT1020)))</f>
        <v/>
      </c>
      <c r="H1020" s="176" t="str">
        <f>IF($AR1020="","",IF(INDEX('Required State Input – Clinic'!H$12:H$2011,$AT1020)="","",INDEX('Required State Input – Clinic'!H$12:H$2011,$AT1020)))</f>
        <v/>
      </c>
      <c r="I1020" s="177" t="str">
        <f>IF($AR1020="","",IF(INDEX('Required State Input – Clinic'!I$12:I$2011,$AT1020)="","",INDEX('Required State Input – Clinic'!I$12:I$2011,$AT1020)))</f>
        <v/>
      </c>
      <c r="J1020" s="176" t="str">
        <f>IF($AR1020="","",IF(INDEX('Required State Input – Clinic'!J$12:J$2011,$AT1020)="","",INDEX('Required State Input – Clinic'!J$12:J$2011,$AT1020)))</f>
        <v/>
      </c>
      <c r="K1020" s="178" t="str">
        <f>IF($AR1020="","",IF(INDEX('Required State Input – Clinic'!K$12:K$2011,$AT1020)="","",INDEX('Required State Input – Clinic'!K$12:K$2011,$AT1020)))</f>
        <v/>
      </c>
      <c r="L1020" s="179" t="str">
        <f>IF($AR1020="","",IF(INDEX('Required State Input – Clinic'!L$12:L$2011,$AT1020)="","",INDEX('Required State Input – Clinic'!L$12:L$2011,$AT1020)))</f>
        <v/>
      </c>
      <c r="M1020" s="169" t="str">
        <f>IF($AR1020="","",IF(INDEX('Required State Input – Clinic'!M$12:M$2011,$AT1020)="","",INDEX('Required State Input – Clinic'!M$12:M$2011,$AT1020)))</f>
        <v/>
      </c>
      <c r="N1020" s="169" t="str">
        <f>IF($AR1020="","",IF(INDEX('Required State Input – Clinic'!N$12:N$2011,$AT1020)="","",INDEX('Required State Input – Clinic'!N$12:N$2011,$AT1020)))</f>
        <v/>
      </c>
      <c r="O1020" s="170" t="str">
        <f>IF($AR1020="","",IF(INDEX('Required State Input – Clinic'!O$12:O$2011,$AT1020)="","",ROUND(INDEX('Required State Input – Clinic'!O$12:O$2011,$AT1020),2)))</f>
        <v/>
      </c>
      <c r="P1020" s="170" t="str">
        <f>IF($AR1020="","",IF(INDEX('Required State Input – Clinic'!P$12:P$2011,$AT1020)="","",ROUND(INDEX('Required State Input – Clinic'!P$12:P$2011,$AT1020),2)))</f>
        <v/>
      </c>
      <c r="Q1020" s="170" t="str">
        <f>IF($AR1020="","",IF(INDEX('Required State Input – Clinic'!Q$12:Q$2011,$AT1020)="","",ROUND(INDEX('Required State Input – Clinic'!Q$12:Q$2011,$AT1020),2)))</f>
        <v/>
      </c>
      <c r="R1020" s="276" t="str">
        <f t="shared" si="150"/>
        <v/>
      </c>
      <c r="S1020" s="171" t="str">
        <f>IF($AR1020="","",IF(INDEX('Required State Input – Clinic'!R$12:R$2011,$AT1020)="","",INDEX('Required State Input – Clinic'!R$12:R$2011,$AT1020)))</f>
        <v/>
      </c>
      <c r="T1020" s="169" t="str">
        <f>IF($AR1020="","",IF(INDEX('Required State Input – Clinic'!S$12:S$2011,$AT1020)="","",INDEX('Required State Input – Clinic'!S$12:S$2011,$AT1020)))</f>
        <v/>
      </c>
      <c r="U1020" s="170" t="str">
        <f>IF($AR1020="","",IF(INDEX('Required State Input – Clinic'!T$12:T$2011,$AT1020)="","",ROUND(INDEX('Required State Input – Clinic'!T$12:T$2011,$AT1020),2)))</f>
        <v/>
      </c>
      <c r="V1020" s="170" t="str">
        <f>IF($AR1020="","",IF(INDEX('Required State Input – Clinic'!U$12:U$2011,$AT1020)="","",ROUND(INDEX('Required State Input – Clinic'!U$12:U$2011,$AT1020),2)))</f>
        <v/>
      </c>
      <c r="W1020" s="170" t="str">
        <f>IF($AR1020="","",IF(INDEX('Required State Input – Clinic'!V$12:V$2011,$AT1020)="",0,ROUND(INDEX('Required State Input – Clinic'!V$12:V$2011,$AT1020),2)))</f>
        <v/>
      </c>
      <c r="X1020" s="170" t="str">
        <f>IF($AR1020="","",IF(INDEX('Required State Input – Clinic'!W$12:W$2011,$AT1020)="",0,ROUND(INDEX('Required State Input – Clinic'!W$12:W$2011,$AT1020),2)))</f>
        <v/>
      </c>
      <c r="Y1020" s="170" t="str">
        <f>IF($AR1020="","",IF(INDEX('Required State Input – Clinic'!X$12:X$2011,$AT1020)="",0,ROUND(INDEX('Required State Input – Clinic'!X$12:X$2011,$AT1020),2)))</f>
        <v/>
      </c>
      <c r="Z1020" s="180" t="str">
        <f t="shared" si="151"/>
        <v/>
      </c>
      <c r="AA1020" s="179" t="str">
        <f>IF($AR1020="","",IF(INDEX('Required State Input – Clinic'!Y$12:Y$2011,$AT1020)="","",INDEX('Required State Input – Clinic'!Y$12:Y$2011,$AT1020)))</f>
        <v/>
      </c>
      <c r="AB1020" s="172" t="str">
        <f>IF($AR1020="","",IF(INDEX('Required State Input – Clinic'!Z$12:Z$2011,$AT1020)="","",ROUND(INDEX('Required State Input – Clinic'!Z$12:Z$2011,$AT1020),4)))</f>
        <v/>
      </c>
      <c r="AC1020" s="172" t="str">
        <f>IF($AR1020="","",IF(INDEX('Required State Input – Clinic'!AA$12:AA$2011,$AT1020)="","",ROUND(INDEX('Required State Input – Clinic'!AA$12:AA$2011,$AT1020),4)))</f>
        <v/>
      </c>
      <c r="AD1020" s="180" t="str">
        <f t="shared" si="152"/>
        <v/>
      </c>
      <c r="AE1020" s="194" t="str">
        <f t="shared" si="153"/>
        <v/>
      </c>
      <c r="AF1020" s="177" t="str">
        <f>IF($AR1020="","",IF(INDEX('Required State Input – Clinic'!AB$12:AB$2011,$AT1020)="","",INDEX('Required State Input – Clinic'!AB$12:AB$2011,$AT1020)))</f>
        <v/>
      </c>
      <c r="AG1020" s="172" t="str">
        <f>IF($AR1020="","",IF(INDEX('Required State Input – Clinic'!AC$12:AC$2011,$AT1020)="","",ROUND(INDEX('Required State Input – Clinic'!AC$12:AC$2011,$AT1020),4)))</f>
        <v/>
      </c>
      <c r="AH1020" s="180" t="str">
        <f t="shared" si="154"/>
        <v/>
      </c>
      <c r="AI1020" s="173" t="str">
        <f>IF($AR1020="","",IF(INDEX('Required State Input – Clinic'!AD$12:AD$2011,$AT1020)="",0,ROUND(INDEX('Required State Input – Clinic'!AD$12:AD$2011,$AT1020),2)))</f>
        <v/>
      </c>
      <c r="AJ1020" s="180" t="str">
        <f t="shared" si="155"/>
        <v/>
      </c>
      <c r="AK1020" s="194" t="str">
        <f t="shared" si="156"/>
        <v/>
      </c>
      <c r="AL1020" s="170" t="str">
        <f>IF($AR1020="","",IF(INDEX('Required State Input – Clinic'!AE$12:AE$2011,$AT1020)="",0,ROUND(INDEX('Required State Input – Clinic'!AE$12:AE$2011,$AT1020),2)))</f>
        <v/>
      </c>
      <c r="AM1020" s="180" t="str">
        <f t="shared" si="157"/>
        <v/>
      </c>
      <c r="AR1020" t="str">
        <f t="shared" si="158"/>
        <v/>
      </c>
      <c r="AS1020" t="str">
        <f t="shared" si="159"/>
        <v/>
      </c>
      <c r="AT1020" t="str">
        <f>IF(AR1020="","",MATCH(AS1020,'Required State Input – Clinic'!$AS$12:$AS$2011,FALSE))</f>
        <v/>
      </c>
    </row>
    <row r="1021" spans="1:46" x14ac:dyDescent="0.25">
      <c r="A1021" s="218" t="s">
        <v>257</v>
      </c>
      <c r="B1021" s="174" t="str">
        <f>IF($AR1021="","",IF(INDEX('Required State Input – Clinic'!B$12:B$2011,$AT1021)="","",INDEX('Required State Input – Clinic'!B$12:B$2011,$AT1021)))</f>
        <v/>
      </c>
      <c r="C1021" s="168" t="str">
        <f>IF($AR1021="","",IF(INDEX('Required State Input – Clinic'!C$12:C$2011,$AT1021)="","",INDEX('Required State Input – Clinic'!C$12:C$2011,$AT1021)))</f>
        <v/>
      </c>
      <c r="D1021" s="175" t="str">
        <f>IF($AR1021="","",IF(INDEX('Required State Input – Clinic'!D$12:D$2011,$AT1021)="","",INDEX('Required State Input – Clinic'!D$12:D$2011,$AT1021)))</f>
        <v/>
      </c>
      <c r="E1021" s="174" t="str">
        <f>IF($AR1021="","",IF(INDEX('Required State Input – Clinic'!E$12:E$2011,$AT1021)="","",INDEX('Required State Input – Clinic'!E$12:E$2011,$AT1021)))</f>
        <v/>
      </c>
      <c r="F1021" s="176" t="str">
        <f>IF($AR1021="","",IF(INDEX('Required State Input – Clinic'!F$12:F$2011,$AT1021)="","",INDEX('Required State Input – Clinic'!F$12:F$2011,$AT1021)))</f>
        <v/>
      </c>
      <c r="G1021" s="176" t="str">
        <f>IF($AR1021="","",IF(INDEX('Required State Input – Clinic'!G$12:G$2011,$AT1021)="","",INDEX('Required State Input – Clinic'!G$12:G$2011,$AT1021)))</f>
        <v/>
      </c>
      <c r="H1021" s="176" t="str">
        <f>IF($AR1021="","",IF(INDEX('Required State Input – Clinic'!H$12:H$2011,$AT1021)="","",INDEX('Required State Input – Clinic'!H$12:H$2011,$AT1021)))</f>
        <v/>
      </c>
      <c r="I1021" s="177" t="str">
        <f>IF($AR1021="","",IF(INDEX('Required State Input – Clinic'!I$12:I$2011,$AT1021)="","",INDEX('Required State Input – Clinic'!I$12:I$2011,$AT1021)))</f>
        <v/>
      </c>
      <c r="J1021" s="176" t="str">
        <f>IF($AR1021="","",IF(INDEX('Required State Input – Clinic'!J$12:J$2011,$AT1021)="","",INDEX('Required State Input – Clinic'!J$12:J$2011,$AT1021)))</f>
        <v/>
      </c>
      <c r="K1021" s="178" t="str">
        <f>IF($AR1021="","",IF(INDEX('Required State Input – Clinic'!K$12:K$2011,$AT1021)="","",INDEX('Required State Input – Clinic'!K$12:K$2011,$AT1021)))</f>
        <v/>
      </c>
      <c r="L1021" s="179" t="str">
        <f>IF($AR1021="","",IF(INDEX('Required State Input – Clinic'!L$12:L$2011,$AT1021)="","",INDEX('Required State Input – Clinic'!L$12:L$2011,$AT1021)))</f>
        <v/>
      </c>
      <c r="M1021" s="169" t="str">
        <f>IF($AR1021="","",IF(INDEX('Required State Input – Clinic'!M$12:M$2011,$AT1021)="","",INDEX('Required State Input – Clinic'!M$12:M$2011,$AT1021)))</f>
        <v/>
      </c>
      <c r="N1021" s="169" t="str">
        <f>IF($AR1021="","",IF(INDEX('Required State Input – Clinic'!N$12:N$2011,$AT1021)="","",INDEX('Required State Input – Clinic'!N$12:N$2011,$AT1021)))</f>
        <v/>
      </c>
      <c r="O1021" s="170" t="str">
        <f>IF($AR1021="","",IF(INDEX('Required State Input – Clinic'!O$12:O$2011,$AT1021)="","",ROUND(INDEX('Required State Input – Clinic'!O$12:O$2011,$AT1021),2)))</f>
        <v/>
      </c>
      <c r="P1021" s="170" t="str">
        <f>IF($AR1021="","",IF(INDEX('Required State Input – Clinic'!P$12:P$2011,$AT1021)="","",ROUND(INDEX('Required State Input – Clinic'!P$12:P$2011,$AT1021),2)))</f>
        <v/>
      </c>
      <c r="Q1021" s="170" t="str">
        <f>IF($AR1021="","",IF(INDEX('Required State Input – Clinic'!Q$12:Q$2011,$AT1021)="","",ROUND(INDEX('Required State Input – Clinic'!Q$12:Q$2011,$AT1021),2)))</f>
        <v/>
      </c>
      <c r="R1021" s="276" t="str">
        <f t="shared" si="150"/>
        <v/>
      </c>
      <c r="S1021" s="171" t="str">
        <f>IF($AR1021="","",IF(INDEX('Required State Input – Clinic'!R$12:R$2011,$AT1021)="","",INDEX('Required State Input – Clinic'!R$12:R$2011,$AT1021)))</f>
        <v/>
      </c>
      <c r="T1021" s="169" t="str">
        <f>IF($AR1021="","",IF(INDEX('Required State Input – Clinic'!S$12:S$2011,$AT1021)="","",INDEX('Required State Input – Clinic'!S$12:S$2011,$AT1021)))</f>
        <v/>
      </c>
      <c r="U1021" s="170" t="str">
        <f>IF($AR1021="","",IF(INDEX('Required State Input – Clinic'!T$12:T$2011,$AT1021)="","",ROUND(INDEX('Required State Input – Clinic'!T$12:T$2011,$AT1021),2)))</f>
        <v/>
      </c>
      <c r="V1021" s="170" t="str">
        <f>IF($AR1021="","",IF(INDEX('Required State Input – Clinic'!U$12:U$2011,$AT1021)="","",ROUND(INDEX('Required State Input – Clinic'!U$12:U$2011,$AT1021),2)))</f>
        <v/>
      </c>
      <c r="W1021" s="170" t="str">
        <f>IF($AR1021="","",IF(INDEX('Required State Input – Clinic'!V$12:V$2011,$AT1021)="",0,ROUND(INDEX('Required State Input – Clinic'!V$12:V$2011,$AT1021),2)))</f>
        <v/>
      </c>
      <c r="X1021" s="170" t="str">
        <f>IF($AR1021="","",IF(INDEX('Required State Input – Clinic'!W$12:W$2011,$AT1021)="",0,ROUND(INDEX('Required State Input – Clinic'!W$12:W$2011,$AT1021),2)))</f>
        <v/>
      </c>
      <c r="Y1021" s="170" t="str">
        <f>IF($AR1021="","",IF(INDEX('Required State Input – Clinic'!X$12:X$2011,$AT1021)="",0,ROUND(INDEX('Required State Input – Clinic'!X$12:X$2011,$AT1021),2)))</f>
        <v/>
      </c>
      <c r="Z1021" s="180" t="str">
        <f t="shared" si="151"/>
        <v/>
      </c>
      <c r="AA1021" s="179" t="str">
        <f>IF($AR1021="","",IF(INDEX('Required State Input – Clinic'!Y$12:Y$2011,$AT1021)="","",INDEX('Required State Input – Clinic'!Y$12:Y$2011,$AT1021)))</f>
        <v/>
      </c>
      <c r="AB1021" s="172" t="str">
        <f>IF($AR1021="","",IF(INDEX('Required State Input – Clinic'!Z$12:Z$2011,$AT1021)="","",ROUND(INDEX('Required State Input – Clinic'!Z$12:Z$2011,$AT1021),4)))</f>
        <v/>
      </c>
      <c r="AC1021" s="172" t="str">
        <f>IF($AR1021="","",IF(INDEX('Required State Input – Clinic'!AA$12:AA$2011,$AT1021)="","",ROUND(INDEX('Required State Input – Clinic'!AA$12:AA$2011,$AT1021),4)))</f>
        <v/>
      </c>
      <c r="AD1021" s="180" t="str">
        <f t="shared" si="152"/>
        <v/>
      </c>
      <c r="AE1021" s="194" t="str">
        <f t="shared" si="153"/>
        <v/>
      </c>
      <c r="AF1021" s="177" t="str">
        <f>IF($AR1021="","",IF(INDEX('Required State Input – Clinic'!AB$12:AB$2011,$AT1021)="","",INDEX('Required State Input – Clinic'!AB$12:AB$2011,$AT1021)))</f>
        <v/>
      </c>
      <c r="AG1021" s="172" t="str">
        <f>IF($AR1021="","",IF(INDEX('Required State Input – Clinic'!AC$12:AC$2011,$AT1021)="","",ROUND(INDEX('Required State Input – Clinic'!AC$12:AC$2011,$AT1021),4)))</f>
        <v/>
      </c>
      <c r="AH1021" s="180" t="str">
        <f t="shared" si="154"/>
        <v/>
      </c>
      <c r="AI1021" s="173" t="str">
        <f>IF($AR1021="","",IF(INDEX('Required State Input – Clinic'!AD$12:AD$2011,$AT1021)="",0,ROUND(INDEX('Required State Input – Clinic'!AD$12:AD$2011,$AT1021),2)))</f>
        <v/>
      </c>
      <c r="AJ1021" s="180" t="str">
        <f t="shared" si="155"/>
        <v/>
      </c>
      <c r="AK1021" s="194" t="str">
        <f t="shared" si="156"/>
        <v/>
      </c>
      <c r="AL1021" s="170" t="str">
        <f>IF($AR1021="","",IF(INDEX('Required State Input – Clinic'!AE$12:AE$2011,$AT1021)="",0,ROUND(INDEX('Required State Input – Clinic'!AE$12:AE$2011,$AT1021),2)))</f>
        <v/>
      </c>
      <c r="AM1021" s="180" t="str">
        <f t="shared" si="157"/>
        <v/>
      </c>
      <c r="AR1021" t="str">
        <f t="shared" si="158"/>
        <v/>
      </c>
      <c r="AS1021" t="str">
        <f t="shared" si="159"/>
        <v/>
      </c>
      <c r="AT1021" t="str">
        <f>IF(AR1021="","",MATCH(AS1021,'Required State Input – Clinic'!$AS$12:$AS$2011,FALSE))</f>
        <v/>
      </c>
    </row>
    <row r="1022" spans="1:46" x14ac:dyDescent="0.25">
      <c r="A1022" s="218" t="s">
        <v>257</v>
      </c>
      <c r="B1022" s="174" t="str">
        <f>IF($AR1022="","",IF(INDEX('Required State Input – Clinic'!B$12:B$2011,$AT1022)="","",INDEX('Required State Input – Clinic'!B$12:B$2011,$AT1022)))</f>
        <v/>
      </c>
      <c r="C1022" s="168" t="str">
        <f>IF($AR1022="","",IF(INDEX('Required State Input – Clinic'!C$12:C$2011,$AT1022)="","",INDEX('Required State Input – Clinic'!C$12:C$2011,$AT1022)))</f>
        <v/>
      </c>
      <c r="D1022" s="175" t="str">
        <f>IF($AR1022="","",IF(INDEX('Required State Input – Clinic'!D$12:D$2011,$AT1022)="","",INDEX('Required State Input – Clinic'!D$12:D$2011,$AT1022)))</f>
        <v/>
      </c>
      <c r="E1022" s="174" t="str">
        <f>IF($AR1022="","",IF(INDEX('Required State Input – Clinic'!E$12:E$2011,$AT1022)="","",INDEX('Required State Input – Clinic'!E$12:E$2011,$AT1022)))</f>
        <v/>
      </c>
      <c r="F1022" s="176" t="str">
        <f>IF($AR1022="","",IF(INDEX('Required State Input – Clinic'!F$12:F$2011,$AT1022)="","",INDEX('Required State Input – Clinic'!F$12:F$2011,$AT1022)))</f>
        <v/>
      </c>
      <c r="G1022" s="176" t="str">
        <f>IF($AR1022="","",IF(INDEX('Required State Input – Clinic'!G$12:G$2011,$AT1022)="","",INDEX('Required State Input – Clinic'!G$12:G$2011,$AT1022)))</f>
        <v/>
      </c>
      <c r="H1022" s="176" t="str">
        <f>IF($AR1022="","",IF(INDEX('Required State Input – Clinic'!H$12:H$2011,$AT1022)="","",INDEX('Required State Input – Clinic'!H$12:H$2011,$AT1022)))</f>
        <v/>
      </c>
      <c r="I1022" s="177" t="str">
        <f>IF($AR1022="","",IF(INDEX('Required State Input – Clinic'!I$12:I$2011,$AT1022)="","",INDEX('Required State Input – Clinic'!I$12:I$2011,$AT1022)))</f>
        <v/>
      </c>
      <c r="J1022" s="176" t="str">
        <f>IF($AR1022="","",IF(INDEX('Required State Input – Clinic'!J$12:J$2011,$AT1022)="","",INDEX('Required State Input – Clinic'!J$12:J$2011,$AT1022)))</f>
        <v/>
      </c>
      <c r="K1022" s="178" t="str">
        <f>IF($AR1022="","",IF(INDEX('Required State Input – Clinic'!K$12:K$2011,$AT1022)="","",INDEX('Required State Input – Clinic'!K$12:K$2011,$AT1022)))</f>
        <v/>
      </c>
      <c r="L1022" s="179" t="str">
        <f>IF($AR1022="","",IF(INDEX('Required State Input – Clinic'!L$12:L$2011,$AT1022)="","",INDEX('Required State Input – Clinic'!L$12:L$2011,$AT1022)))</f>
        <v/>
      </c>
      <c r="M1022" s="169" t="str">
        <f>IF($AR1022="","",IF(INDEX('Required State Input – Clinic'!M$12:M$2011,$AT1022)="","",INDEX('Required State Input – Clinic'!M$12:M$2011,$AT1022)))</f>
        <v/>
      </c>
      <c r="N1022" s="169" t="str">
        <f>IF($AR1022="","",IF(INDEX('Required State Input – Clinic'!N$12:N$2011,$AT1022)="","",INDEX('Required State Input – Clinic'!N$12:N$2011,$AT1022)))</f>
        <v/>
      </c>
      <c r="O1022" s="170" t="str">
        <f>IF($AR1022="","",IF(INDEX('Required State Input – Clinic'!O$12:O$2011,$AT1022)="","",ROUND(INDEX('Required State Input – Clinic'!O$12:O$2011,$AT1022),2)))</f>
        <v/>
      </c>
      <c r="P1022" s="170" t="str">
        <f>IF($AR1022="","",IF(INDEX('Required State Input – Clinic'!P$12:P$2011,$AT1022)="","",ROUND(INDEX('Required State Input – Clinic'!P$12:P$2011,$AT1022),2)))</f>
        <v/>
      </c>
      <c r="Q1022" s="170" t="str">
        <f>IF($AR1022="","",IF(INDEX('Required State Input – Clinic'!Q$12:Q$2011,$AT1022)="","",ROUND(INDEX('Required State Input – Clinic'!Q$12:Q$2011,$AT1022),2)))</f>
        <v/>
      </c>
      <c r="R1022" s="276" t="str">
        <f t="shared" si="150"/>
        <v/>
      </c>
      <c r="S1022" s="171" t="str">
        <f>IF($AR1022="","",IF(INDEX('Required State Input – Clinic'!R$12:R$2011,$AT1022)="","",INDEX('Required State Input – Clinic'!R$12:R$2011,$AT1022)))</f>
        <v/>
      </c>
      <c r="T1022" s="169" t="str">
        <f>IF($AR1022="","",IF(INDEX('Required State Input – Clinic'!S$12:S$2011,$AT1022)="","",INDEX('Required State Input – Clinic'!S$12:S$2011,$AT1022)))</f>
        <v/>
      </c>
      <c r="U1022" s="170" t="str">
        <f>IF($AR1022="","",IF(INDEX('Required State Input – Clinic'!T$12:T$2011,$AT1022)="","",ROUND(INDEX('Required State Input – Clinic'!T$12:T$2011,$AT1022),2)))</f>
        <v/>
      </c>
      <c r="V1022" s="170" t="str">
        <f>IF($AR1022="","",IF(INDEX('Required State Input – Clinic'!U$12:U$2011,$AT1022)="","",ROUND(INDEX('Required State Input – Clinic'!U$12:U$2011,$AT1022),2)))</f>
        <v/>
      </c>
      <c r="W1022" s="170" t="str">
        <f>IF($AR1022="","",IF(INDEX('Required State Input – Clinic'!V$12:V$2011,$AT1022)="",0,ROUND(INDEX('Required State Input – Clinic'!V$12:V$2011,$AT1022),2)))</f>
        <v/>
      </c>
      <c r="X1022" s="170" t="str">
        <f>IF($AR1022="","",IF(INDEX('Required State Input – Clinic'!W$12:W$2011,$AT1022)="",0,ROUND(INDEX('Required State Input – Clinic'!W$12:W$2011,$AT1022),2)))</f>
        <v/>
      </c>
      <c r="Y1022" s="170" t="str">
        <f>IF($AR1022="","",IF(INDEX('Required State Input – Clinic'!X$12:X$2011,$AT1022)="",0,ROUND(INDEX('Required State Input – Clinic'!X$12:X$2011,$AT1022),2)))</f>
        <v/>
      </c>
      <c r="Z1022" s="180" t="str">
        <f t="shared" si="151"/>
        <v/>
      </c>
      <c r="AA1022" s="179" t="str">
        <f>IF($AR1022="","",IF(INDEX('Required State Input – Clinic'!Y$12:Y$2011,$AT1022)="","",INDEX('Required State Input – Clinic'!Y$12:Y$2011,$AT1022)))</f>
        <v/>
      </c>
      <c r="AB1022" s="172" t="str">
        <f>IF($AR1022="","",IF(INDEX('Required State Input – Clinic'!Z$12:Z$2011,$AT1022)="","",ROUND(INDEX('Required State Input – Clinic'!Z$12:Z$2011,$AT1022),4)))</f>
        <v/>
      </c>
      <c r="AC1022" s="172" t="str">
        <f>IF($AR1022="","",IF(INDEX('Required State Input – Clinic'!AA$12:AA$2011,$AT1022)="","",ROUND(INDEX('Required State Input – Clinic'!AA$12:AA$2011,$AT1022),4)))</f>
        <v/>
      </c>
      <c r="AD1022" s="180" t="str">
        <f t="shared" si="152"/>
        <v/>
      </c>
      <c r="AE1022" s="194" t="str">
        <f t="shared" si="153"/>
        <v/>
      </c>
      <c r="AF1022" s="177" t="str">
        <f>IF($AR1022="","",IF(INDEX('Required State Input – Clinic'!AB$12:AB$2011,$AT1022)="","",INDEX('Required State Input – Clinic'!AB$12:AB$2011,$AT1022)))</f>
        <v/>
      </c>
      <c r="AG1022" s="172" t="str">
        <f>IF($AR1022="","",IF(INDEX('Required State Input – Clinic'!AC$12:AC$2011,$AT1022)="","",ROUND(INDEX('Required State Input – Clinic'!AC$12:AC$2011,$AT1022),4)))</f>
        <v/>
      </c>
      <c r="AH1022" s="180" t="str">
        <f t="shared" si="154"/>
        <v/>
      </c>
      <c r="AI1022" s="173" t="str">
        <f>IF($AR1022="","",IF(INDEX('Required State Input – Clinic'!AD$12:AD$2011,$AT1022)="",0,ROUND(INDEX('Required State Input – Clinic'!AD$12:AD$2011,$AT1022),2)))</f>
        <v/>
      </c>
      <c r="AJ1022" s="180" t="str">
        <f t="shared" si="155"/>
        <v/>
      </c>
      <c r="AK1022" s="194" t="str">
        <f t="shared" si="156"/>
        <v/>
      </c>
      <c r="AL1022" s="170" t="str">
        <f>IF($AR1022="","",IF(INDEX('Required State Input – Clinic'!AE$12:AE$2011,$AT1022)="",0,ROUND(INDEX('Required State Input – Clinic'!AE$12:AE$2011,$AT1022),2)))</f>
        <v/>
      </c>
      <c r="AM1022" s="180" t="str">
        <f t="shared" si="157"/>
        <v/>
      </c>
      <c r="AR1022" t="str">
        <f t="shared" si="158"/>
        <v/>
      </c>
      <c r="AS1022" t="str">
        <f t="shared" si="159"/>
        <v/>
      </c>
      <c r="AT1022" t="str">
        <f>IF(AR1022="","",MATCH(AS1022,'Required State Input – Clinic'!$AS$12:$AS$2011,FALSE))</f>
        <v/>
      </c>
    </row>
    <row r="1023" spans="1:46" x14ac:dyDescent="0.25">
      <c r="A1023" s="218" t="s">
        <v>257</v>
      </c>
      <c r="B1023" s="174" t="str">
        <f>IF($AR1023="","",IF(INDEX('Required State Input – Clinic'!B$12:B$2011,$AT1023)="","",INDEX('Required State Input – Clinic'!B$12:B$2011,$AT1023)))</f>
        <v/>
      </c>
      <c r="C1023" s="168" t="str">
        <f>IF($AR1023="","",IF(INDEX('Required State Input – Clinic'!C$12:C$2011,$AT1023)="","",INDEX('Required State Input – Clinic'!C$12:C$2011,$AT1023)))</f>
        <v/>
      </c>
      <c r="D1023" s="175" t="str">
        <f>IF($AR1023="","",IF(INDEX('Required State Input – Clinic'!D$12:D$2011,$AT1023)="","",INDEX('Required State Input – Clinic'!D$12:D$2011,$AT1023)))</f>
        <v/>
      </c>
      <c r="E1023" s="174" t="str">
        <f>IF($AR1023="","",IF(INDEX('Required State Input – Clinic'!E$12:E$2011,$AT1023)="","",INDEX('Required State Input – Clinic'!E$12:E$2011,$AT1023)))</f>
        <v/>
      </c>
      <c r="F1023" s="176" t="str">
        <f>IF($AR1023="","",IF(INDEX('Required State Input – Clinic'!F$12:F$2011,$AT1023)="","",INDEX('Required State Input – Clinic'!F$12:F$2011,$AT1023)))</f>
        <v/>
      </c>
      <c r="G1023" s="176" t="str">
        <f>IF($AR1023="","",IF(INDEX('Required State Input – Clinic'!G$12:G$2011,$AT1023)="","",INDEX('Required State Input – Clinic'!G$12:G$2011,$AT1023)))</f>
        <v/>
      </c>
      <c r="H1023" s="176" t="str">
        <f>IF($AR1023="","",IF(INDEX('Required State Input – Clinic'!H$12:H$2011,$AT1023)="","",INDEX('Required State Input – Clinic'!H$12:H$2011,$AT1023)))</f>
        <v/>
      </c>
      <c r="I1023" s="177" t="str">
        <f>IF($AR1023="","",IF(INDEX('Required State Input – Clinic'!I$12:I$2011,$AT1023)="","",INDEX('Required State Input – Clinic'!I$12:I$2011,$AT1023)))</f>
        <v/>
      </c>
      <c r="J1023" s="176" t="str">
        <f>IF($AR1023="","",IF(INDEX('Required State Input – Clinic'!J$12:J$2011,$AT1023)="","",INDEX('Required State Input – Clinic'!J$12:J$2011,$AT1023)))</f>
        <v/>
      </c>
      <c r="K1023" s="178" t="str">
        <f>IF($AR1023="","",IF(INDEX('Required State Input – Clinic'!K$12:K$2011,$AT1023)="","",INDEX('Required State Input – Clinic'!K$12:K$2011,$AT1023)))</f>
        <v/>
      </c>
      <c r="L1023" s="179" t="str">
        <f>IF($AR1023="","",IF(INDEX('Required State Input – Clinic'!L$12:L$2011,$AT1023)="","",INDEX('Required State Input – Clinic'!L$12:L$2011,$AT1023)))</f>
        <v/>
      </c>
      <c r="M1023" s="169" t="str">
        <f>IF($AR1023="","",IF(INDEX('Required State Input – Clinic'!M$12:M$2011,$AT1023)="","",INDEX('Required State Input – Clinic'!M$12:M$2011,$AT1023)))</f>
        <v/>
      </c>
      <c r="N1023" s="169" t="str">
        <f>IF($AR1023="","",IF(INDEX('Required State Input – Clinic'!N$12:N$2011,$AT1023)="","",INDEX('Required State Input – Clinic'!N$12:N$2011,$AT1023)))</f>
        <v/>
      </c>
      <c r="O1023" s="170" t="str">
        <f>IF($AR1023="","",IF(INDEX('Required State Input – Clinic'!O$12:O$2011,$AT1023)="","",ROUND(INDEX('Required State Input – Clinic'!O$12:O$2011,$AT1023),2)))</f>
        <v/>
      </c>
      <c r="P1023" s="170" t="str">
        <f>IF($AR1023="","",IF(INDEX('Required State Input – Clinic'!P$12:P$2011,$AT1023)="","",ROUND(INDEX('Required State Input – Clinic'!P$12:P$2011,$AT1023),2)))</f>
        <v/>
      </c>
      <c r="Q1023" s="170" t="str">
        <f>IF($AR1023="","",IF(INDEX('Required State Input – Clinic'!Q$12:Q$2011,$AT1023)="","",ROUND(INDEX('Required State Input – Clinic'!Q$12:Q$2011,$AT1023),2)))</f>
        <v/>
      </c>
      <c r="R1023" s="276" t="str">
        <f t="shared" si="150"/>
        <v/>
      </c>
      <c r="S1023" s="171" t="str">
        <f>IF($AR1023="","",IF(INDEX('Required State Input – Clinic'!R$12:R$2011,$AT1023)="","",INDEX('Required State Input – Clinic'!R$12:R$2011,$AT1023)))</f>
        <v/>
      </c>
      <c r="T1023" s="169" t="str">
        <f>IF($AR1023="","",IF(INDEX('Required State Input – Clinic'!S$12:S$2011,$AT1023)="","",INDEX('Required State Input – Clinic'!S$12:S$2011,$AT1023)))</f>
        <v/>
      </c>
      <c r="U1023" s="170" t="str">
        <f>IF($AR1023="","",IF(INDEX('Required State Input – Clinic'!T$12:T$2011,$AT1023)="","",ROUND(INDEX('Required State Input – Clinic'!T$12:T$2011,$AT1023),2)))</f>
        <v/>
      </c>
      <c r="V1023" s="170" t="str">
        <f>IF($AR1023="","",IF(INDEX('Required State Input – Clinic'!U$12:U$2011,$AT1023)="","",ROUND(INDEX('Required State Input – Clinic'!U$12:U$2011,$AT1023),2)))</f>
        <v/>
      </c>
      <c r="W1023" s="170" t="str">
        <f>IF($AR1023="","",IF(INDEX('Required State Input – Clinic'!V$12:V$2011,$AT1023)="",0,ROUND(INDEX('Required State Input – Clinic'!V$12:V$2011,$AT1023),2)))</f>
        <v/>
      </c>
      <c r="X1023" s="170" t="str">
        <f>IF($AR1023="","",IF(INDEX('Required State Input – Clinic'!W$12:W$2011,$AT1023)="",0,ROUND(INDEX('Required State Input – Clinic'!W$12:W$2011,$AT1023),2)))</f>
        <v/>
      </c>
      <c r="Y1023" s="170" t="str">
        <f>IF($AR1023="","",IF(INDEX('Required State Input – Clinic'!X$12:X$2011,$AT1023)="",0,ROUND(INDEX('Required State Input – Clinic'!X$12:X$2011,$AT1023),2)))</f>
        <v/>
      </c>
      <c r="Z1023" s="180" t="str">
        <f t="shared" si="151"/>
        <v/>
      </c>
      <c r="AA1023" s="179" t="str">
        <f>IF($AR1023="","",IF(INDEX('Required State Input – Clinic'!Y$12:Y$2011,$AT1023)="","",INDEX('Required State Input – Clinic'!Y$12:Y$2011,$AT1023)))</f>
        <v/>
      </c>
      <c r="AB1023" s="172" t="str">
        <f>IF($AR1023="","",IF(INDEX('Required State Input – Clinic'!Z$12:Z$2011,$AT1023)="","",ROUND(INDEX('Required State Input – Clinic'!Z$12:Z$2011,$AT1023),4)))</f>
        <v/>
      </c>
      <c r="AC1023" s="172" t="str">
        <f>IF($AR1023="","",IF(INDEX('Required State Input – Clinic'!AA$12:AA$2011,$AT1023)="","",ROUND(INDEX('Required State Input – Clinic'!AA$12:AA$2011,$AT1023),4)))</f>
        <v/>
      </c>
      <c r="AD1023" s="180" t="str">
        <f t="shared" si="152"/>
        <v/>
      </c>
      <c r="AE1023" s="194" t="str">
        <f t="shared" si="153"/>
        <v/>
      </c>
      <c r="AF1023" s="177" t="str">
        <f>IF($AR1023="","",IF(INDEX('Required State Input – Clinic'!AB$12:AB$2011,$AT1023)="","",INDEX('Required State Input – Clinic'!AB$12:AB$2011,$AT1023)))</f>
        <v/>
      </c>
      <c r="AG1023" s="172" t="str">
        <f>IF($AR1023="","",IF(INDEX('Required State Input – Clinic'!AC$12:AC$2011,$AT1023)="","",ROUND(INDEX('Required State Input – Clinic'!AC$12:AC$2011,$AT1023),4)))</f>
        <v/>
      </c>
      <c r="AH1023" s="180" t="str">
        <f t="shared" si="154"/>
        <v/>
      </c>
      <c r="AI1023" s="173" t="str">
        <f>IF($AR1023="","",IF(INDEX('Required State Input – Clinic'!AD$12:AD$2011,$AT1023)="",0,ROUND(INDEX('Required State Input – Clinic'!AD$12:AD$2011,$AT1023),2)))</f>
        <v/>
      </c>
      <c r="AJ1023" s="180" t="str">
        <f t="shared" si="155"/>
        <v/>
      </c>
      <c r="AK1023" s="194" t="str">
        <f t="shared" si="156"/>
        <v/>
      </c>
      <c r="AL1023" s="170" t="str">
        <f>IF($AR1023="","",IF(INDEX('Required State Input – Clinic'!AE$12:AE$2011,$AT1023)="",0,ROUND(INDEX('Required State Input – Clinic'!AE$12:AE$2011,$AT1023),2)))</f>
        <v/>
      </c>
      <c r="AM1023" s="180" t="str">
        <f t="shared" si="157"/>
        <v/>
      </c>
      <c r="AR1023" t="str">
        <f t="shared" si="158"/>
        <v/>
      </c>
      <c r="AS1023" t="str">
        <f t="shared" si="159"/>
        <v/>
      </c>
      <c r="AT1023" t="str">
        <f>IF(AR1023="","",MATCH(AS1023,'Required State Input – Clinic'!$AS$12:$AS$2011,FALSE))</f>
        <v/>
      </c>
    </row>
    <row r="1024" spans="1:46" x14ac:dyDescent="0.25">
      <c r="A1024" s="218" t="s">
        <v>257</v>
      </c>
      <c r="B1024" s="174" t="str">
        <f>IF($AR1024="","",IF(INDEX('Required State Input – Clinic'!B$12:B$2011,$AT1024)="","",INDEX('Required State Input – Clinic'!B$12:B$2011,$AT1024)))</f>
        <v/>
      </c>
      <c r="C1024" s="168" t="str">
        <f>IF($AR1024="","",IF(INDEX('Required State Input – Clinic'!C$12:C$2011,$AT1024)="","",INDEX('Required State Input – Clinic'!C$12:C$2011,$AT1024)))</f>
        <v/>
      </c>
      <c r="D1024" s="175" t="str">
        <f>IF($AR1024="","",IF(INDEX('Required State Input – Clinic'!D$12:D$2011,$AT1024)="","",INDEX('Required State Input – Clinic'!D$12:D$2011,$AT1024)))</f>
        <v/>
      </c>
      <c r="E1024" s="174" t="str">
        <f>IF($AR1024="","",IF(INDEX('Required State Input – Clinic'!E$12:E$2011,$AT1024)="","",INDEX('Required State Input – Clinic'!E$12:E$2011,$AT1024)))</f>
        <v/>
      </c>
      <c r="F1024" s="176" t="str">
        <f>IF($AR1024="","",IF(INDEX('Required State Input – Clinic'!F$12:F$2011,$AT1024)="","",INDEX('Required State Input – Clinic'!F$12:F$2011,$AT1024)))</f>
        <v/>
      </c>
      <c r="G1024" s="176" t="str">
        <f>IF($AR1024="","",IF(INDEX('Required State Input – Clinic'!G$12:G$2011,$AT1024)="","",INDEX('Required State Input – Clinic'!G$12:G$2011,$AT1024)))</f>
        <v/>
      </c>
      <c r="H1024" s="176" t="str">
        <f>IF($AR1024="","",IF(INDEX('Required State Input – Clinic'!H$12:H$2011,$AT1024)="","",INDEX('Required State Input – Clinic'!H$12:H$2011,$AT1024)))</f>
        <v/>
      </c>
      <c r="I1024" s="177" t="str">
        <f>IF($AR1024="","",IF(INDEX('Required State Input – Clinic'!I$12:I$2011,$AT1024)="","",INDEX('Required State Input – Clinic'!I$12:I$2011,$AT1024)))</f>
        <v/>
      </c>
      <c r="J1024" s="176" t="str">
        <f>IF($AR1024="","",IF(INDEX('Required State Input – Clinic'!J$12:J$2011,$AT1024)="","",INDEX('Required State Input – Clinic'!J$12:J$2011,$AT1024)))</f>
        <v/>
      </c>
      <c r="K1024" s="178" t="str">
        <f>IF($AR1024="","",IF(INDEX('Required State Input – Clinic'!K$12:K$2011,$AT1024)="","",INDEX('Required State Input – Clinic'!K$12:K$2011,$AT1024)))</f>
        <v/>
      </c>
      <c r="L1024" s="179" t="str">
        <f>IF($AR1024="","",IF(INDEX('Required State Input – Clinic'!L$12:L$2011,$AT1024)="","",INDEX('Required State Input – Clinic'!L$12:L$2011,$AT1024)))</f>
        <v/>
      </c>
      <c r="M1024" s="169" t="str">
        <f>IF($AR1024="","",IF(INDEX('Required State Input – Clinic'!M$12:M$2011,$AT1024)="","",INDEX('Required State Input – Clinic'!M$12:M$2011,$AT1024)))</f>
        <v/>
      </c>
      <c r="N1024" s="169" t="str">
        <f>IF($AR1024="","",IF(INDEX('Required State Input – Clinic'!N$12:N$2011,$AT1024)="","",INDEX('Required State Input – Clinic'!N$12:N$2011,$AT1024)))</f>
        <v/>
      </c>
      <c r="O1024" s="170" t="str">
        <f>IF($AR1024="","",IF(INDEX('Required State Input – Clinic'!O$12:O$2011,$AT1024)="","",ROUND(INDEX('Required State Input – Clinic'!O$12:O$2011,$AT1024),2)))</f>
        <v/>
      </c>
      <c r="P1024" s="170" t="str">
        <f>IF($AR1024="","",IF(INDEX('Required State Input – Clinic'!P$12:P$2011,$AT1024)="","",ROUND(INDEX('Required State Input – Clinic'!P$12:P$2011,$AT1024),2)))</f>
        <v/>
      </c>
      <c r="Q1024" s="170" t="str">
        <f>IF($AR1024="","",IF(INDEX('Required State Input – Clinic'!Q$12:Q$2011,$AT1024)="","",ROUND(INDEX('Required State Input – Clinic'!Q$12:Q$2011,$AT1024),2)))</f>
        <v/>
      </c>
      <c r="R1024" s="276" t="str">
        <f t="shared" si="150"/>
        <v/>
      </c>
      <c r="S1024" s="171" t="str">
        <f>IF($AR1024="","",IF(INDEX('Required State Input – Clinic'!R$12:R$2011,$AT1024)="","",INDEX('Required State Input – Clinic'!R$12:R$2011,$AT1024)))</f>
        <v/>
      </c>
      <c r="T1024" s="169" t="str">
        <f>IF($AR1024="","",IF(INDEX('Required State Input – Clinic'!S$12:S$2011,$AT1024)="","",INDEX('Required State Input – Clinic'!S$12:S$2011,$AT1024)))</f>
        <v/>
      </c>
      <c r="U1024" s="170" t="str">
        <f>IF($AR1024="","",IF(INDEX('Required State Input – Clinic'!T$12:T$2011,$AT1024)="","",ROUND(INDEX('Required State Input – Clinic'!T$12:T$2011,$AT1024),2)))</f>
        <v/>
      </c>
      <c r="V1024" s="170" t="str">
        <f>IF($AR1024="","",IF(INDEX('Required State Input – Clinic'!U$12:U$2011,$AT1024)="","",ROUND(INDEX('Required State Input – Clinic'!U$12:U$2011,$AT1024),2)))</f>
        <v/>
      </c>
      <c r="W1024" s="170" t="str">
        <f>IF($AR1024="","",IF(INDEX('Required State Input – Clinic'!V$12:V$2011,$AT1024)="",0,ROUND(INDEX('Required State Input – Clinic'!V$12:V$2011,$AT1024),2)))</f>
        <v/>
      </c>
      <c r="X1024" s="170" t="str">
        <f>IF($AR1024="","",IF(INDEX('Required State Input – Clinic'!W$12:W$2011,$AT1024)="",0,ROUND(INDEX('Required State Input – Clinic'!W$12:W$2011,$AT1024),2)))</f>
        <v/>
      </c>
      <c r="Y1024" s="170" t="str">
        <f>IF($AR1024="","",IF(INDEX('Required State Input – Clinic'!X$12:X$2011,$AT1024)="",0,ROUND(INDEX('Required State Input – Clinic'!X$12:X$2011,$AT1024),2)))</f>
        <v/>
      </c>
      <c r="Z1024" s="180" t="str">
        <f t="shared" si="151"/>
        <v/>
      </c>
      <c r="AA1024" s="179" t="str">
        <f>IF($AR1024="","",IF(INDEX('Required State Input – Clinic'!Y$12:Y$2011,$AT1024)="","",INDEX('Required State Input – Clinic'!Y$12:Y$2011,$AT1024)))</f>
        <v/>
      </c>
      <c r="AB1024" s="172" t="str">
        <f>IF($AR1024="","",IF(INDEX('Required State Input – Clinic'!Z$12:Z$2011,$AT1024)="","",ROUND(INDEX('Required State Input – Clinic'!Z$12:Z$2011,$AT1024),4)))</f>
        <v/>
      </c>
      <c r="AC1024" s="172" t="str">
        <f>IF($AR1024="","",IF(INDEX('Required State Input – Clinic'!AA$12:AA$2011,$AT1024)="","",ROUND(INDEX('Required State Input – Clinic'!AA$12:AA$2011,$AT1024),4)))</f>
        <v/>
      </c>
      <c r="AD1024" s="180" t="str">
        <f t="shared" si="152"/>
        <v/>
      </c>
      <c r="AE1024" s="194" t="str">
        <f t="shared" si="153"/>
        <v/>
      </c>
      <c r="AF1024" s="177" t="str">
        <f>IF($AR1024="","",IF(INDEX('Required State Input – Clinic'!AB$12:AB$2011,$AT1024)="","",INDEX('Required State Input – Clinic'!AB$12:AB$2011,$AT1024)))</f>
        <v/>
      </c>
      <c r="AG1024" s="172" t="str">
        <f>IF($AR1024="","",IF(INDEX('Required State Input – Clinic'!AC$12:AC$2011,$AT1024)="","",ROUND(INDEX('Required State Input – Clinic'!AC$12:AC$2011,$AT1024),4)))</f>
        <v/>
      </c>
      <c r="AH1024" s="180" t="str">
        <f t="shared" si="154"/>
        <v/>
      </c>
      <c r="AI1024" s="173" t="str">
        <f>IF($AR1024="","",IF(INDEX('Required State Input – Clinic'!AD$12:AD$2011,$AT1024)="",0,ROUND(INDEX('Required State Input – Clinic'!AD$12:AD$2011,$AT1024),2)))</f>
        <v/>
      </c>
      <c r="AJ1024" s="180" t="str">
        <f t="shared" si="155"/>
        <v/>
      </c>
      <c r="AK1024" s="194" t="str">
        <f t="shared" si="156"/>
        <v/>
      </c>
      <c r="AL1024" s="170" t="str">
        <f>IF($AR1024="","",IF(INDEX('Required State Input – Clinic'!AE$12:AE$2011,$AT1024)="",0,ROUND(INDEX('Required State Input – Clinic'!AE$12:AE$2011,$AT1024),2)))</f>
        <v/>
      </c>
      <c r="AM1024" s="180" t="str">
        <f t="shared" si="157"/>
        <v/>
      </c>
      <c r="AR1024" t="str">
        <f t="shared" si="158"/>
        <v/>
      </c>
      <c r="AS1024" t="str">
        <f t="shared" si="159"/>
        <v/>
      </c>
      <c r="AT1024" t="str">
        <f>IF(AR1024="","",MATCH(AS1024,'Required State Input – Clinic'!$AS$12:$AS$2011,FALSE))</f>
        <v/>
      </c>
    </row>
    <row r="1025" spans="1:46" x14ac:dyDescent="0.25">
      <c r="A1025" s="218" t="s">
        <v>257</v>
      </c>
      <c r="B1025" s="174" t="str">
        <f>IF($AR1025="","",IF(INDEX('Required State Input – Clinic'!B$12:B$2011,$AT1025)="","",INDEX('Required State Input – Clinic'!B$12:B$2011,$AT1025)))</f>
        <v/>
      </c>
      <c r="C1025" s="168" t="str">
        <f>IF($AR1025="","",IF(INDEX('Required State Input – Clinic'!C$12:C$2011,$AT1025)="","",INDEX('Required State Input – Clinic'!C$12:C$2011,$AT1025)))</f>
        <v/>
      </c>
      <c r="D1025" s="175" t="str">
        <f>IF($AR1025="","",IF(INDEX('Required State Input – Clinic'!D$12:D$2011,$AT1025)="","",INDEX('Required State Input – Clinic'!D$12:D$2011,$AT1025)))</f>
        <v/>
      </c>
      <c r="E1025" s="174" t="str">
        <f>IF($AR1025="","",IF(INDEX('Required State Input – Clinic'!E$12:E$2011,$AT1025)="","",INDEX('Required State Input – Clinic'!E$12:E$2011,$AT1025)))</f>
        <v/>
      </c>
      <c r="F1025" s="176" t="str">
        <f>IF($AR1025="","",IF(INDEX('Required State Input – Clinic'!F$12:F$2011,$AT1025)="","",INDEX('Required State Input – Clinic'!F$12:F$2011,$AT1025)))</f>
        <v/>
      </c>
      <c r="G1025" s="176" t="str">
        <f>IF($AR1025="","",IF(INDEX('Required State Input – Clinic'!G$12:G$2011,$AT1025)="","",INDEX('Required State Input – Clinic'!G$12:G$2011,$AT1025)))</f>
        <v/>
      </c>
      <c r="H1025" s="176" t="str">
        <f>IF($AR1025="","",IF(INDEX('Required State Input – Clinic'!H$12:H$2011,$AT1025)="","",INDEX('Required State Input – Clinic'!H$12:H$2011,$AT1025)))</f>
        <v/>
      </c>
      <c r="I1025" s="177" t="str">
        <f>IF($AR1025="","",IF(INDEX('Required State Input – Clinic'!I$12:I$2011,$AT1025)="","",INDEX('Required State Input – Clinic'!I$12:I$2011,$AT1025)))</f>
        <v/>
      </c>
      <c r="J1025" s="176" t="str">
        <f>IF($AR1025="","",IF(INDEX('Required State Input – Clinic'!J$12:J$2011,$AT1025)="","",INDEX('Required State Input – Clinic'!J$12:J$2011,$AT1025)))</f>
        <v/>
      </c>
      <c r="K1025" s="178" t="str">
        <f>IF($AR1025="","",IF(INDEX('Required State Input – Clinic'!K$12:K$2011,$AT1025)="","",INDEX('Required State Input – Clinic'!K$12:K$2011,$AT1025)))</f>
        <v/>
      </c>
      <c r="L1025" s="179" t="str">
        <f>IF($AR1025="","",IF(INDEX('Required State Input – Clinic'!L$12:L$2011,$AT1025)="","",INDEX('Required State Input – Clinic'!L$12:L$2011,$AT1025)))</f>
        <v/>
      </c>
      <c r="M1025" s="169" t="str">
        <f>IF($AR1025="","",IF(INDEX('Required State Input – Clinic'!M$12:M$2011,$AT1025)="","",INDEX('Required State Input – Clinic'!M$12:M$2011,$AT1025)))</f>
        <v/>
      </c>
      <c r="N1025" s="169" t="str">
        <f>IF($AR1025="","",IF(INDEX('Required State Input – Clinic'!N$12:N$2011,$AT1025)="","",INDEX('Required State Input – Clinic'!N$12:N$2011,$AT1025)))</f>
        <v/>
      </c>
      <c r="O1025" s="170" t="str">
        <f>IF($AR1025="","",IF(INDEX('Required State Input – Clinic'!O$12:O$2011,$AT1025)="","",ROUND(INDEX('Required State Input – Clinic'!O$12:O$2011,$AT1025),2)))</f>
        <v/>
      </c>
      <c r="P1025" s="170" t="str">
        <f>IF($AR1025="","",IF(INDEX('Required State Input – Clinic'!P$12:P$2011,$AT1025)="","",ROUND(INDEX('Required State Input – Clinic'!P$12:P$2011,$AT1025),2)))</f>
        <v/>
      </c>
      <c r="Q1025" s="170" t="str">
        <f>IF($AR1025="","",IF(INDEX('Required State Input – Clinic'!Q$12:Q$2011,$AT1025)="","",ROUND(INDEX('Required State Input – Clinic'!Q$12:Q$2011,$AT1025),2)))</f>
        <v/>
      </c>
      <c r="R1025" s="276" t="str">
        <f t="shared" si="150"/>
        <v/>
      </c>
      <c r="S1025" s="171" t="str">
        <f>IF($AR1025="","",IF(INDEX('Required State Input – Clinic'!R$12:R$2011,$AT1025)="","",INDEX('Required State Input – Clinic'!R$12:R$2011,$AT1025)))</f>
        <v/>
      </c>
      <c r="T1025" s="169" t="str">
        <f>IF($AR1025="","",IF(INDEX('Required State Input – Clinic'!S$12:S$2011,$AT1025)="","",INDEX('Required State Input – Clinic'!S$12:S$2011,$AT1025)))</f>
        <v/>
      </c>
      <c r="U1025" s="170" t="str">
        <f>IF($AR1025="","",IF(INDEX('Required State Input – Clinic'!T$12:T$2011,$AT1025)="","",ROUND(INDEX('Required State Input – Clinic'!T$12:T$2011,$AT1025),2)))</f>
        <v/>
      </c>
      <c r="V1025" s="170" t="str">
        <f>IF($AR1025="","",IF(INDEX('Required State Input – Clinic'!U$12:U$2011,$AT1025)="","",ROUND(INDEX('Required State Input – Clinic'!U$12:U$2011,$AT1025),2)))</f>
        <v/>
      </c>
      <c r="W1025" s="170" t="str">
        <f>IF($AR1025="","",IF(INDEX('Required State Input – Clinic'!V$12:V$2011,$AT1025)="",0,ROUND(INDEX('Required State Input – Clinic'!V$12:V$2011,$AT1025),2)))</f>
        <v/>
      </c>
      <c r="X1025" s="170" t="str">
        <f>IF($AR1025="","",IF(INDEX('Required State Input – Clinic'!W$12:W$2011,$AT1025)="",0,ROUND(INDEX('Required State Input – Clinic'!W$12:W$2011,$AT1025),2)))</f>
        <v/>
      </c>
      <c r="Y1025" s="170" t="str">
        <f>IF($AR1025="","",IF(INDEX('Required State Input – Clinic'!X$12:X$2011,$AT1025)="",0,ROUND(INDEX('Required State Input – Clinic'!X$12:X$2011,$AT1025),2)))</f>
        <v/>
      </c>
      <c r="Z1025" s="180" t="str">
        <f t="shared" si="151"/>
        <v/>
      </c>
      <c r="AA1025" s="179" t="str">
        <f>IF($AR1025="","",IF(INDEX('Required State Input – Clinic'!Y$12:Y$2011,$AT1025)="","",INDEX('Required State Input – Clinic'!Y$12:Y$2011,$AT1025)))</f>
        <v/>
      </c>
      <c r="AB1025" s="172" t="str">
        <f>IF($AR1025="","",IF(INDEX('Required State Input – Clinic'!Z$12:Z$2011,$AT1025)="","",ROUND(INDEX('Required State Input – Clinic'!Z$12:Z$2011,$AT1025),4)))</f>
        <v/>
      </c>
      <c r="AC1025" s="172" t="str">
        <f>IF($AR1025="","",IF(INDEX('Required State Input – Clinic'!AA$12:AA$2011,$AT1025)="","",ROUND(INDEX('Required State Input – Clinic'!AA$12:AA$2011,$AT1025),4)))</f>
        <v/>
      </c>
      <c r="AD1025" s="180" t="str">
        <f t="shared" si="152"/>
        <v/>
      </c>
      <c r="AE1025" s="194" t="str">
        <f t="shared" si="153"/>
        <v/>
      </c>
      <c r="AF1025" s="177" t="str">
        <f>IF($AR1025="","",IF(INDEX('Required State Input – Clinic'!AB$12:AB$2011,$AT1025)="","",INDEX('Required State Input – Clinic'!AB$12:AB$2011,$AT1025)))</f>
        <v/>
      </c>
      <c r="AG1025" s="172" t="str">
        <f>IF($AR1025="","",IF(INDEX('Required State Input – Clinic'!AC$12:AC$2011,$AT1025)="","",ROUND(INDEX('Required State Input – Clinic'!AC$12:AC$2011,$AT1025),4)))</f>
        <v/>
      </c>
      <c r="AH1025" s="180" t="str">
        <f t="shared" si="154"/>
        <v/>
      </c>
      <c r="AI1025" s="173" t="str">
        <f>IF($AR1025="","",IF(INDEX('Required State Input – Clinic'!AD$12:AD$2011,$AT1025)="",0,ROUND(INDEX('Required State Input – Clinic'!AD$12:AD$2011,$AT1025),2)))</f>
        <v/>
      </c>
      <c r="AJ1025" s="180" t="str">
        <f t="shared" si="155"/>
        <v/>
      </c>
      <c r="AK1025" s="194" t="str">
        <f t="shared" si="156"/>
        <v/>
      </c>
      <c r="AL1025" s="170" t="str">
        <f>IF($AR1025="","",IF(INDEX('Required State Input – Clinic'!AE$12:AE$2011,$AT1025)="",0,ROUND(INDEX('Required State Input – Clinic'!AE$12:AE$2011,$AT1025),2)))</f>
        <v/>
      </c>
      <c r="AM1025" s="180" t="str">
        <f t="shared" si="157"/>
        <v/>
      </c>
      <c r="AR1025" t="str">
        <f t="shared" si="158"/>
        <v/>
      </c>
      <c r="AS1025" t="str">
        <f t="shared" si="159"/>
        <v/>
      </c>
      <c r="AT1025" t="str">
        <f>IF(AR1025="","",MATCH(AS1025,'Required State Input – Clinic'!$AS$12:$AS$2011,FALSE))</f>
        <v/>
      </c>
    </row>
    <row r="1026" spans="1:46" x14ac:dyDescent="0.25">
      <c r="A1026" s="218" t="s">
        <v>257</v>
      </c>
      <c r="B1026" s="174" t="str">
        <f>IF($AR1026="","",IF(INDEX('Required State Input – Clinic'!B$12:B$2011,$AT1026)="","",INDEX('Required State Input – Clinic'!B$12:B$2011,$AT1026)))</f>
        <v/>
      </c>
      <c r="C1026" s="168" t="str">
        <f>IF($AR1026="","",IF(INDEX('Required State Input – Clinic'!C$12:C$2011,$AT1026)="","",INDEX('Required State Input – Clinic'!C$12:C$2011,$AT1026)))</f>
        <v/>
      </c>
      <c r="D1026" s="175" t="str">
        <f>IF($AR1026="","",IF(INDEX('Required State Input – Clinic'!D$12:D$2011,$AT1026)="","",INDEX('Required State Input – Clinic'!D$12:D$2011,$AT1026)))</f>
        <v/>
      </c>
      <c r="E1026" s="174" t="str">
        <f>IF($AR1026="","",IF(INDEX('Required State Input – Clinic'!E$12:E$2011,$AT1026)="","",INDEX('Required State Input – Clinic'!E$12:E$2011,$AT1026)))</f>
        <v/>
      </c>
      <c r="F1026" s="176" t="str">
        <f>IF($AR1026="","",IF(INDEX('Required State Input – Clinic'!F$12:F$2011,$AT1026)="","",INDEX('Required State Input – Clinic'!F$12:F$2011,$AT1026)))</f>
        <v/>
      </c>
      <c r="G1026" s="176" t="str">
        <f>IF($AR1026="","",IF(INDEX('Required State Input – Clinic'!G$12:G$2011,$AT1026)="","",INDEX('Required State Input – Clinic'!G$12:G$2011,$AT1026)))</f>
        <v/>
      </c>
      <c r="H1026" s="176" t="str">
        <f>IF($AR1026="","",IF(INDEX('Required State Input – Clinic'!H$12:H$2011,$AT1026)="","",INDEX('Required State Input – Clinic'!H$12:H$2011,$AT1026)))</f>
        <v/>
      </c>
      <c r="I1026" s="177" t="str">
        <f>IF($AR1026="","",IF(INDEX('Required State Input – Clinic'!I$12:I$2011,$AT1026)="","",INDEX('Required State Input – Clinic'!I$12:I$2011,$AT1026)))</f>
        <v/>
      </c>
      <c r="J1026" s="176" t="str">
        <f>IF($AR1026="","",IF(INDEX('Required State Input – Clinic'!J$12:J$2011,$AT1026)="","",INDEX('Required State Input – Clinic'!J$12:J$2011,$AT1026)))</f>
        <v/>
      </c>
      <c r="K1026" s="178" t="str">
        <f>IF($AR1026="","",IF(INDEX('Required State Input – Clinic'!K$12:K$2011,$AT1026)="","",INDEX('Required State Input – Clinic'!K$12:K$2011,$AT1026)))</f>
        <v/>
      </c>
      <c r="L1026" s="179" t="str">
        <f>IF($AR1026="","",IF(INDEX('Required State Input – Clinic'!L$12:L$2011,$AT1026)="","",INDEX('Required State Input – Clinic'!L$12:L$2011,$AT1026)))</f>
        <v/>
      </c>
      <c r="M1026" s="169" t="str">
        <f>IF($AR1026="","",IF(INDEX('Required State Input – Clinic'!M$12:M$2011,$AT1026)="","",INDEX('Required State Input – Clinic'!M$12:M$2011,$AT1026)))</f>
        <v/>
      </c>
      <c r="N1026" s="169" t="str">
        <f>IF($AR1026="","",IF(INDEX('Required State Input – Clinic'!N$12:N$2011,$AT1026)="","",INDEX('Required State Input – Clinic'!N$12:N$2011,$AT1026)))</f>
        <v/>
      </c>
      <c r="O1026" s="170" t="str">
        <f>IF($AR1026="","",IF(INDEX('Required State Input – Clinic'!O$12:O$2011,$AT1026)="","",ROUND(INDEX('Required State Input – Clinic'!O$12:O$2011,$AT1026),2)))</f>
        <v/>
      </c>
      <c r="P1026" s="170" t="str">
        <f>IF($AR1026="","",IF(INDEX('Required State Input – Clinic'!P$12:P$2011,$AT1026)="","",ROUND(INDEX('Required State Input – Clinic'!P$12:P$2011,$AT1026),2)))</f>
        <v/>
      </c>
      <c r="Q1026" s="170" t="str">
        <f>IF($AR1026="","",IF(INDEX('Required State Input – Clinic'!Q$12:Q$2011,$AT1026)="","",ROUND(INDEX('Required State Input – Clinic'!Q$12:Q$2011,$AT1026),2)))</f>
        <v/>
      </c>
      <c r="R1026" s="276" t="str">
        <f t="shared" si="150"/>
        <v/>
      </c>
      <c r="S1026" s="171" t="str">
        <f>IF($AR1026="","",IF(INDEX('Required State Input – Clinic'!R$12:R$2011,$AT1026)="","",INDEX('Required State Input – Clinic'!R$12:R$2011,$AT1026)))</f>
        <v/>
      </c>
      <c r="T1026" s="169" t="str">
        <f>IF($AR1026="","",IF(INDEX('Required State Input – Clinic'!S$12:S$2011,$AT1026)="","",INDEX('Required State Input – Clinic'!S$12:S$2011,$AT1026)))</f>
        <v/>
      </c>
      <c r="U1026" s="170" t="str">
        <f>IF($AR1026="","",IF(INDEX('Required State Input – Clinic'!T$12:T$2011,$AT1026)="","",ROUND(INDEX('Required State Input – Clinic'!T$12:T$2011,$AT1026),2)))</f>
        <v/>
      </c>
      <c r="V1026" s="170" t="str">
        <f>IF($AR1026="","",IF(INDEX('Required State Input – Clinic'!U$12:U$2011,$AT1026)="","",ROUND(INDEX('Required State Input – Clinic'!U$12:U$2011,$AT1026),2)))</f>
        <v/>
      </c>
      <c r="W1026" s="170" t="str">
        <f>IF($AR1026="","",IF(INDEX('Required State Input – Clinic'!V$12:V$2011,$AT1026)="",0,ROUND(INDEX('Required State Input – Clinic'!V$12:V$2011,$AT1026),2)))</f>
        <v/>
      </c>
      <c r="X1026" s="170" t="str">
        <f>IF($AR1026="","",IF(INDEX('Required State Input – Clinic'!W$12:W$2011,$AT1026)="",0,ROUND(INDEX('Required State Input – Clinic'!W$12:W$2011,$AT1026),2)))</f>
        <v/>
      </c>
      <c r="Y1026" s="170" t="str">
        <f>IF($AR1026="","",IF(INDEX('Required State Input – Clinic'!X$12:X$2011,$AT1026)="",0,ROUND(INDEX('Required State Input – Clinic'!X$12:X$2011,$AT1026),2)))</f>
        <v/>
      </c>
      <c r="Z1026" s="180" t="str">
        <f t="shared" si="151"/>
        <v/>
      </c>
      <c r="AA1026" s="179" t="str">
        <f>IF($AR1026="","",IF(INDEX('Required State Input – Clinic'!Y$12:Y$2011,$AT1026)="","",INDEX('Required State Input – Clinic'!Y$12:Y$2011,$AT1026)))</f>
        <v/>
      </c>
      <c r="AB1026" s="172" t="str">
        <f>IF($AR1026="","",IF(INDEX('Required State Input – Clinic'!Z$12:Z$2011,$AT1026)="","",ROUND(INDEX('Required State Input – Clinic'!Z$12:Z$2011,$AT1026),4)))</f>
        <v/>
      </c>
      <c r="AC1026" s="172" t="str">
        <f>IF($AR1026="","",IF(INDEX('Required State Input – Clinic'!AA$12:AA$2011,$AT1026)="","",ROUND(INDEX('Required State Input – Clinic'!AA$12:AA$2011,$AT1026),4)))</f>
        <v/>
      </c>
      <c r="AD1026" s="180" t="str">
        <f t="shared" si="152"/>
        <v/>
      </c>
      <c r="AE1026" s="194" t="str">
        <f t="shared" si="153"/>
        <v/>
      </c>
      <c r="AF1026" s="177" t="str">
        <f>IF($AR1026="","",IF(INDEX('Required State Input – Clinic'!AB$12:AB$2011,$AT1026)="","",INDEX('Required State Input – Clinic'!AB$12:AB$2011,$AT1026)))</f>
        <v/>
      </c>
      <c r="AG1026" s="172" t="str">
        <f>IF($AR1026="","",IF(INDEX('Required State Input – Clinic'!AC$12:AC$2011,$AT1026)="","",ROUND(INDEX('Required State Input – Clinic'!AC$12:AC$2011,$AT1026),4)))</f>
        <v/>
      </c>
      <c r="AH1026" s="180" t="str">
        <f t="shared" si="154"/>
        <v/>
      </c>
      <c r="AI1026" s="173" t="str">
        <f>IF($AR1026="","",IF(INDEX('Required State Input – Clinic'!AD$12:AD$2011,$AT1026)="",0,ROUND(INDEX('Required State Input – Clinic'!AD$12:AD$2011,$AT1026),2)))</f>
        <v/>
      </c>
      <c r="AJ1026" s="180" t="str">
        <f t="shared" si="155"/>
        <v/>
      </c>
      <c r="AK1026" s="194" t="str">
        <f t="shared" si="156"/>
        <v/>
      </c>
      <c r="AL1026" s="170" t="str">
        <f>IF($AR1026="","",IF(INDEX('Required State Input – Clinic'!AE$12:AE$2011,$AT1026)="",0,ROUND(INDEX('Required State Input – Clinic'!AE$12:AE$2011,$AT1026),2)))</f>
        <v/>
      </c>
      <c r="AM1026" s="180" t="str">
        <f t="shared" si="157"/>
        <v/>
      </c>
      <c r="AR1026" t="str">
        <f t="shared" si="158"/>
        <v/>
      </c>
      <c r="AS1026" t="str">
        <f t="shared" si="159"/>
        <v/>
      </c>
      <c r="AT1026" t="str">
        <f>IF(AR1026="","",MATCH(AS1026,'Required State Input – Clinic'!$AS$12:$AS$2011,FALSE))</f>
        <v/>
      </c>
    </row>
    <row r="1027" spans="1:46" x14ac:dyDescent="0.25">
      <c r="A1027" s="218" t="s">
        <v>257</v>
      </c>
      <c r="B1027" s="174" t="str">
        <f>IF($AR1027="","",IF(INDEX('Required State Input – Clinic'!B$12:B$2011,$AT1027)="","",INDEX('Required State Input – Clinic'!B$12:B$2011,$AT1027)))</f>
        <v/>
      </c>
      <c r="C1027" s="168" t="str">
        <f>IF($AR1027="","",IF(INDEX('Required State Input – Clinic'!C$12:C$2011,$AT1027)="","",INDEX('Required State Input – Clinic'!C$12:C$2011,$AT1027)))</f>
        <v/>
      </c>
      <c r="D1027" s="175" t="str">
        <f>IF($AR1027="","",IF(INDEX('Required State Input – Clinic'!D$12:D$2011,$AT1027)="","",INDEX('Required State Input – Clinic'!D$12:D$2011,$AT1027)))</f>
        <v/>
      </c>
      <c r="E1027" s="174" t="str">
        <f>IF($AR1027="","",IF(INDEX('Required State Input – Clinic'!E$12:E$2011,$AT1027)="","",INDEX('Required State Input – Clinic'!E$12:E$2011,$AT1027)))</f>
        <v/>
      </c>
      <c r="F1027" s="176" t="str">
        <f>IF($AR1027="","",IF(INDEX('Required State Input – Clinic'!F$12:F$2011,$AT1027)="","",INDEX('Required State Input – Clinic'!F$12:F$2011,$AT1027)))</f>
        <v/>
      </c>
      <c r="G1027" s="176" t="str">
        <f>IF($AR1027="","",IF(INDEX('Required State Input – Clinic'!G$12:G$2011,$AT1027)="","",INDEX('Required State Input – Clinic'!G$12:G$2011,$AT1027)))</f>
        <v/>
      </c>
      <c r="H1027" s="176" t="str">
        <f>IF($AR1027="","",IF(INDEX('Required State Input – Clinic'!H$12:H$2011,$AT1027)="","",INDEX('Required State Input – Clinic'!H$12:H$2011,$AT1027)))</f>
        <v/>
      </c>
      <c r="I1027" s="177" t="str">
        <f>IF($AR1027="","",IF(INDEX('Required State Input – Clinic'!I$12:I$2011,$AT1027)="","",INDEX('Required State Input – Clinic'!I$12:I$2011,$AT1027)))</f>
        <v/>
      </c>
      <c r="J1027" s="176" t="str">
        <f>IF($AR1027="","",IF(INDEX('Required State Input – Clinic'!J$12:J$2011,$AT1027)="","",INDEX('Required State Input – Clinic'!J$12:J$2011,$AT1027)))</f>
        <v/>
      </c>
      <c r="K1027" s="178" t="str">
        <f>IF($AR1027="","",IF(INDEX('Required State Input – Clinic'!K$12:K$2011,$AT1027)="","",INDEX('Required State Input – Clinic'!K$12:K$2011,$AT1027)))</f>
        <v/>
      </c>
      <c r="L1027" s="179" t="str">
        <f>IF($AR1027="","",IF(INDEX('Required State Input – Clinic'!L$12:L$2011,$AT1027)="","",INDEX('Required State Input – Clinic'!L$12:L$2011,$AT1027)))</f>
        <v/>
      </c>
      <c r="M1027" s="169" t="str">
        <f>IF($AR1027="","",IF(INDEX('Required State Input – Clinic'!M$12:M$2011,$AT1027)="","",INDEX('Required State Input – Clinic'!M$12:M$2011,$AT1027)))</f>
        <v/>
      </c>
      <c r="N1027" s="169" t="str">
        <f>IF($AR1027="","",IF(INDEX('Required State Input – Clinic'!N$12:N$2011,$AT1027)="","",INDEX('Required State Input – Clinic'!N$12:N$2011,$AT1027)))</f>
        <v/>
      </c>
      <c r="O1027" s="170" t="str">
        <f>IF($AR1027="","",IF(INDEX('Required State Input – Clinic'!O$12:O$2011,$AT1027)="","",ROUND(INDEX('Required State Input – Clinic'!O$12:O$2011,$AT1027),2)))</f>
        <v/>
      </c>
      <c r="P1027" s="170" t="str">
        <f>IF($AR1027="","",IF(INDEX('Required State Input – Clinic'!P$12:P$2011,$AT1027)="","",ROUND(INDEX('Required State Input – Clinic'!P$12:P$2011,$AT1027),2)))</f>
        <v/>
      </c>
      <c r="Q1027" s="170" t="str">
        <f>IF($AR1027="","",IF(INDEX('Required State Input – Clinic'!Q$12:Q$2011,$AT1027)="","",ROUND(INDEX('Required State Input – Clinic'!Q$12:Q$2011,$AT1027),2)))</f>
        <v/>
      </c>
      <c r="R1027" s="276" t="str">
        <f t="shared" si="150"/>
        <v/>
      </c>
      <c r="S1027" s="171" t="str">
        <f>IF($AR1027="","",IF(INDEX('Required State Input – Clinic'!R$12:R$2011,$AT1027)="","",INDEX('Required State Input – Clinic'!R$12:R$2011,$AT1027)))</f>
        <v/>
      </c>
      <c r="T1027" s="169" t="str">
        <f>IF($AR1027="","",IF(INDEX('Required State Input – Clinic'!S$12:S$2011,$AT1027)="","",INDEX('Required State Input – Clinic'!S$12:S$2011,$AT1027)))</f>
        <v/>
      </c>
      <c r="U1027" s="170" t="str">
        <f>IF($AR1027="","",IF(INDEX('Required State Input – Clinic'!T$12:T$2011,$AT1027)="","",ROUND(INDEX('Required State Input – Clinic'!T$12:T$2011,$AT1027),2)))</f>
        <v/>
      </c>
      <c r="V1027" s="170" t="str">
        <f>IF($AR1027="","",IF(INDEX('Required State Input – Clinic'!U$12:U$2011,$AT1027)="","",ROUND(INDEX('Required State Input – Clinic'!U$12:U$2011,$AT1027),2)))</f>
        <v/>
      </c>
      <c r="W1027" s="170" t="str">
        <f>IF($AR1027="","",IF(INDEX('Required State Input – Clinic'!V$12:V$2011,$AT1027)="",0,ROUND(INDEX('Required State Input – Clinic'!V$12:V$2011,$AT1027),2)))</f>
        <v/>
      </c>
      <c r="X1027" s="170" t="str">
        <f>IF($AR1027="","",IF(INDEX('Required State Input – Clinic'!W$12:W$2011,$AT1027)="",0,ROUND(INDEX('Required State Input – Clinic'!W$12:W$2011,$AT1027),2)))</f>
        <v/>
      </c>
      <c r="Y1027" s="170" t="str">
        <f>IF($AR1027="","",IF(INDEX('Required State Input – Clinic'!X$12:X$2011,$AT1027)="",0,ROUND(INDEX('Required State Input – Clinic'!X$12:X$2011,$AT1027),2)))</f>
        <v/>
      </c>
      <c r="Z1027" s="180" t="str">
        <f t="shared" si="151"/>
        <v/>
      </c>
      <c r="AA1027" s="179" t="str">
        <f>IF($AR1027="","",IF(INDEX('Required State Input – Clinic'!Y$12:Y$2011,$AT1027)="","",INDEX('Required State Input – Clinic'!Y$12:Y$2011,$AT1027)))</f>
        <v/>
      </c>
      <c r="AB1027" s="172" t="str">
        <f>IF($AR1027="","",IF(INDEX('Required State Input – Clinic'!Z$12:Z$2011,$AT1027)="","",ROUND(INDEX('Required State Input – Clinic'!Z$12:Z$2011,$AT1027),4)))</f>
        <v/>
      </c>
      <c r="AC1027" s="172" t="str">
        <f>IF($AR1027="","",IF(INDEX('Required State Input – Clinic'!AA$12:AA$2011,$AT1027)="","",ROUND(INDEX('Required State Input – Clinic'!AA$12:AA$2011,$AT1027),4)))</f>
        <v/>
      </c>
      <c r="AD1027" s="180" t="str">
        <f t="shared" si="152"/>
        <v/>
      </c>
      <c r="AE1027" s="194" t="str">
        <f t="shared" si="153"/>
        <v/>
      </c>
      <c r="AF1027" s="177" t="str">
        <f>IF($AR1027="","",IF(INDEX('Required State Input – Clinic'!AB$12:AB$2011,$AT1027)="","",INDEX('Required State Input – Clinic'!AB$12:AB$2011,$AT1027)))</f>
        <v/>
      </c>
      <c r="AG1027" s="172" t="str">
        <f>IF($AR1027="","",IF(INDEX('Required State Input – Clinic'!AC$12:AC$2011,$AT1027)="","",ROUND(INDEX('Required State Input – Clinic'!AC$12:AC$2011,$AT1027),4)))</f>
        <v/>
      </c>
      <c r="AH1027" s="180" t="str">
        <f t="shared" si="154"/>
        <v/>
      </c>
      <c r="AI1027" s="173" t="str">
        <f>IF($AR1027="","",IF(INDEX('Required State Input – Clinic'!AD$12:AD$2011,$AT1027)="",0,ROUND(INDEX('Required State Input – Clinic'!AD$12:AD$2011,$AT1027),2)))</f>
        <v/>
      </c>
      <c r="AJ1027" s="180" t="str">
        <f t="shared" si="155"/>
        <v/>
      </c>
      <c r="AK1027" s="194" t="str">
        <f t="shared" si="156"/>
        <v/>
      </c>
      <c r="AL1027" s="170" t="str">
        <f>IF($AR1027="","",IF(INDEX('Required State Input – Clinic'!AE$12:AE$2011,$AT1027)="",0,ROUND(INDEX('Required State Input – Clinic'!AE$12:AE$2011,$AT1027),2)))</f>
        <v/>
      </c>
      <c r="AM1027" s="180" t="str">
        <f t="shared" si="157"/>
        <v/>
      </c>
      <c r="AR1027" t="str">
        <f t="shared" si="158"/>
        <v/>
      </c>
      <c r="AS1027" t="str">
        <f t="shared" si="159"/>
        <v/>
      </c>
      <c r="AT1027" t="str">
        <f>IF(AR1027="","",MATCH(AS1027,'Required State Input – Clinic'!$AS$12:$AS$2011,FALSE))</f>
        <v/>
      </c>
    </row>
    <row r="1028" spans="1:46" x14ac:dyDescent="0.25">
      <c r="A1028" s="218" t="s">
        <v>257</v>
      </c>
      <c r="B1028" s="174" t="str">
        <f>IF($AR1028="","",IF(INDEX('Required State Input – Clinic'!B$12:B$2011,$AT1028)="","",INDEX('Required State Input – Clinic'!B$12:B$2011,$AT1028)))</f>
        <v/>
      </c>
      <c r="C1028" s="168" t="str">
        <f>IF($AR1028="","",IF(INDEX('Required State Input – Clinic'!C$12:C$2011,$AT1028)="","",INDEX('Required State Input – Clinic'!C$12:C$2011,$AT1028)))</f>
        <v/>
      </c>
      <c r="D1028" s="175" t="str">
        <f>IF($AR1028="","",IF(INDEX('Required State Input – Clinic'!D$12:D$2011,$AT1028)="","",INDEX('Required State Input – Clinic'!D$12:D$2011,$AT1028)))</f>
        <v/>
      </c>
      <c r="E1028" s="174" t="str">
        <f>IF($AR1028="","",IF(INDEX('Required State Input – Clinic'!E$12:E$2011,$AT1028)="","",INDEX('Required State Input – Clinic'!E$12:E$2011,$AT1028)))</f>
        <v/>
      </c>
      <c r="F1028" s="176" t="str">
        <f>IF($AR1028="","",IF(INDEX('Required State Input – Clinic'!F$12:F$2011,$AT1028)="","",INDEX('Required State Input – Clinic'!F$12:F$2011,$AT1028)))</f>
        <v/>
      </c>
      <c r="G1028" s="176" t="str">
        <f>IF($AR1028="","",IF(INDEX('Required State Input – Clinic'!G$12:G$2011,$AT1028)="","",INDEX('Required State Input – Clinic'!G$12:G$2011,$AT1028)))</f>
        <v/>
      </c>
      <c r="H1028" s="176" t="str">
        <f>IF($AR1028="","",IF(INDEX('Required State Input – Clinic'!H$12:H$2011,$AT1028)="","",INDEX('Required State Input – Clinic'!H$12:H$2011,$AT1028)))</f>
        <v/>
      </c>
      <c r="I1028" s="177" t="str">
        <f>IF($AR1028="","",IF(INDEX('Required State Input – Clinic'!I$12:I$2011,$AT1028)="","",INDEX('Required State Input – Clinic'!I$12:I$2011,$AT1028)))</f>
        <v/>
      </c>
      <c r="J1028" s="176" t="str">
        <f>IF($AR1028="","",IF(INDEX('Required State Input – Clinic'!J$12:J$2011,$AT1028)="","",INDEX('Required State Input – Clinic'!J$12:J$2011,$AT1028)))</f>
        <v/>
      </c>
      <c r="K1028" s="178" t="str">
        <f>IF($AR1028="","",IF(INDEX('Required State Input – Clinic'!K$12:K$2011,$AT1028)="","",INDEX('Required State Input – Clinic'!K$12:K$2011,$AT1028)))</f>
        <v/>
      </c>
      <c r="L1028" s="179" t="str">
        <f>IF($AR1028="","",IF(INDEX('Required State Input – Clinic'!L$12:L$2011,$AT1028)="","",INDEX('Required State Input – Clinic'!L$12:L$2011,$AT1028)))</f>
        <v/>
      </c>
      <c r="M1028" s="169" t="str">
        <f>IF($AR1028="","",IF(INDEX('Required State Input – Clinic'!M$12:M$2011,$AT1028)="","",INDEX('Required State Input – Clinic'!M$12:M$2011,$AT1028)))</f>
        <v/>
      </c>
      <c r="N1028" s="169" t="str">
        <f>IF($AR1028="","",IF(INDEX('Required State Input – Clinic'!N$12:N$2011,$AT1028)="","",INDEX('Required State Input – Clinic'!N$12:N$2011,$AT1028)))</f>
        <v/>
      </c>
      <c r="O1028" s="170" t="str">
        <f>IF($AR1028="","",IF(INDEX('Required State Input – Clinic'!O$12:O$2011,$AT1028)="","",ROUND(INDEX('Required State Input – Clinic'!O$12:O$2011,$AT1028),2)))</f>
        <v/>
      </c>
      <c r="P1028" s="170" t="str">
        <f>IF($AR1028="","",IF(INDEX('Required State Input – Clinic'!P$12:P$2011,$AT1028)="","",ROUND(INDEX('Required State Input – Clinic'!P$12:P$2011,$AT1028),2)))</f>
        <v/>
      </c>
      <c r="Q1028" s="170" t="str">
        <f>IF($AR1028="","",IF(INDEX('Required State Input – Clinic'!Q$12:Q$2011,$AT1028)="","",ROUND(INDEX('Required State Input – Clinic'!Q$12:Q$2011,$AT1028),2)))</f>
        <v/>
      </c>
      <c r="R1028" s="276" t="str">
        <f t="shared" si="150"/>
        <v/>
      </c>
      <c r="S1028" s="171" t="str">
        <f>IF($AR1028="","",IF(INDEX('Required State Input – Clinic'!R$12:R$2011,$AT1028)="","",INDEX('Required State Input – Clinic'!R$12:R$2011,$AT1028)))</f>
        <v/>
      </c>
      <c r="T1028" s="169" t="str">
        <f>IF($AR1028="","",IF(INDEX('Required State Input – Clinic'!S$12:S$2011,$AT1028)="","",INDEX('Required State Input – Clinic'!S$12:S$2011,$AT1028)))</f>
        <v/>
      </c>
      <c r="U1028" s="170" t="str">
        <f>IF($AR1028="","",IF(INDEX('Required State Input – Clinic'!T$12:T$2011,$AT1028)="","",ROUND(INDEX('Required State Input – Clinic'!T$12:T$2011,$AT1028),2)))</f>
        <v/>
      </c>
      <c r="V1028" s="170" t="str">
        <f>IF($AR1028="","",IF(INDEX('Required State Input – Clinic'!U$12:U$2011,$AT1028)="","",ROUND(INDEX('Required State Input – Clinic'!U$12:U$2011,$AT1028),2)))</f>
        <v/>
      </c>
      <c r="W1028" s="170" t="str">
        <f>IF($AR1028="","",IF(INDEX('Required State Input – Clinic'!V$12:V$2011,$AT1028)="",0,ROUND(INDEX('Required State Input – Clinic'!V$12:V$2011,$AT1028),2)))</f>
        <v/>
      </c>
      <c r="X1028" s="170" t="str">
        <f>IF($AR1028="","",IF(INDEX('Required State Input – Clinic'!W$12:W$2011,$AT1028)="",0,ROUND(INDEX('Required State Input – Clinic'!W$12:W$2011,$AT1028),2)))</f>
        <v/>
      </c>
      <c r="Y1028" s="170" t="str">
        <f>IF($AR1028="","",IF(INDEX('Required State Input – Clinic'!X$12:X$2011,$AT1028)="",0,ROUND(INDEX('Required State Input – Clinic'!X$12:X$2011,$AT1028),2)))</f>
        <v/>
      </c>
      <c r="Z1028" s="180" t="str">
        <f t="shared" si="151"/>
        <v/>
      </c>
      <c r="AA1028" s="179" t="str">
        <f>IF($AR1028="","",IF(INDEX('Required State Input – Clinic'!Y$12:Y$2011,$AT1028)="","",INDEX('Required State Input – Clinic'!Y$12:Y$2011,$AT1028)))</f>
        <v/>
      </c>
      <c r="AB1028" s="172" t="str">
        <f>IF($AR1028="","",IF(INDEX('Required State Input – Clinic'!Z$12:Z$2011,$AT1028)="","",ROUND(INDEX('Required State Input – Clinic'!Z$12:Z$2011,$AT1028),4)))</f>
        <v/>
      </c>
      <c r="AC1028" s="172" t="str">
        <f>IF($AR1028="","",IF(INDEX('Required State Input – Clinic'!AA$12:AA$2011,$AT1028)="","",ROUND(INDEX('Required State Input – Clinic'!AA$12:AA$2011,$AT1028),4)))</f>
        <v/>
      </c>
      <c r="AD1028" s="180" t="str">
        <f t="shared" si="152"/>
        <v/>
      </c>
      <c r="AE1028" s="194" t="str">
        <f t="shared" si="153"/>
        <v/>
      </c>
      <c r="AF1028" s="177" t="str">
        <f>IF($AR1028="","",IF(INDEX('Required State Input – Clinic'!AB$12:AB$2011,$AT1028)="","",INDEX('Required State Input – Clinic'!AB$12:AB$2011,$AT1028)))</f>
        <v/>
      </c>
      <c r="AG1028" s="172" t="str">
        <f>IF($AR1028="","",IF(INDEX('Required State Input – Clinic'!AC$12:AC$2011,$AT1028)="","",ROUND(INDEX('Required State Input – Clinic'!AC$12:AC$2011,$AT1028),4)))</f>
        <v/>
      </c>
      <c r="AH1028" s="180" t="str">
        <f t="shared" si="154"/>
        <v/>
      </c>
      <c r="AI1028" s="173" t="str">
        <f>IF($AR1028="","",IF(INDEX('Required State Input – Clinic'!AD$12:AD$2011,$AT1028)="",0,ROUND(INDEX('Required State Input – Clinic'!AD$12:AD$2011,$AT1028),2)))</f>
        <v/>
      </c>
      <c r="AJ1028" s="180" t="str">
        <f t="shared" si="155"/>
        <v/>
      </c>
      <c r="AK1028" s="194" t="str">
        <f t="shared" si="156"/>
        <v/>
      </c>
      <c r="AL1028" s="170" t="str">
        <f>IF($AR1028="","",IF(INDEX('Required State Input – Clinic'!AE$12:AE$2011,$AT1028)="",0,ROUND(INDEX('Required State Input – Clinic'!AE$12:AE$2011,$AT1028),2)))</f>
        <v/>
      </c>
      <c r="AM1028" s="180" t="str">
        <f t="shared" si="157"/>
        <v/>
      </c>
      <c r="AR1028" t="str">
        <f t="shared" si="158"/>
        <v/>
      </c>
      <c r="AS1028" t="str">
        <f t="shared" si="159"/>
        <v/>
      </c>
      <c r="AT1028" t="str">
        <f>IF(AR1028="","",MATCH(AS1028,'Required State Input – Clinic'!$AS$12:$AS$2011,FALSE))</f>
        <v/>
      </c>
    </row>
    <row r="1029" spans="1:46" x14ac:dyDescent="0.25">
      <c r="A1029" s="218" t="s">
        <v>257</v>
      </c>
      <c r="B1029" s="174" t="str">
        <f>IF($AR1029="","",IF(INDEX('Required State Input – Clinic'!B$12:B$2011,$AT1029)="","",INDEX('Required State Input – Clinic'!B$12:B$2011,$AT1029)))</f>
        <v/>
      </c>
      <c r="C1029" s="168" t="str">
        <f>IF($AR1029="","",IF(INDEX('Required State Input – Clinic'!C$12:C$2011,$AT1029)="","",INDEX('Required State Input – Clinic'!C$12:C$2011,$AT1029)))</f>
        <v/>
      </c>
      <c r="D1029" s="175" t="str">
        <f>IF($AR1029="","",IF(INDEX('Required State Input – Clinic'!D$12:D$2011,$AT1029)="","",INDEX('Required State Input – Clinic'!D$12:D$2011,$AT1029)))</f>
        <v/>
      </c>
      <c r="E1029" s="174" t="str">
        <f>IF($AR1029="","",IF(INDEX('Required State Input – Clinic'!E$12:E$2011,$AT1029)="","",INDEX('Required State Input – Clinic'!E$12:E$2011,$AT1029)))</f>
        <v/>
      </c>
      <c r="F1029" s="176" t="str">
        <f>IF($AR1029="","",IF(INDEX('Required State Input – Clinic'!F$12:F$2011,$AT1029)="","",INDEX('Required State Input – Clinic'!F$12:F$2011,$AT1029)))</f>
        <v/>
      </c>
      <c r="G1029" s="176" t="str">
        <f>IF($AR1029="","",IF(INDEX('Required State Input – Clinic'!G$12:G$2011,$AT1029)="","",INDEX('Required State Input – Clinic'!G$12:G$2011,$AT1029)))</f>
        <v/>
      </c>
      <c r="H1029" s="176" t="str">
        <f>IF($AR1029="","",IF(INDEX('Required State Input – Clinic'!H$12:H$2011,$AT1029)="","",INDEX('Required State Input – Clinic'!H$12:H$2011,$AT1029)))</f>
        <v/>
      </c>
      <c r="I1029" s="177" t="str">
        <f>IF($AR1029="","",IF(INDEX('Required State Input – Clinic'!I$12:I$2011,$AT1029)="","",INDEX('Required State Input – Clinic'!I$12:I$2011,$AT1029)))</f>
        <v/>
      </c>
      <c r="J1029" s="176" t="str">
        <f>IF($AR1029="","",IF(INDEX('Required State Input – Clinic'!J$12:J$2011,$AT1029)="","",INDEX('Required State Input – Clinic'!J$12:J$2011,$AT1029)))</f>
        <v/>
      </c>
      <c r="K1029" s="178" t="str">
        <f>IF($AR1029="","",IF(INDEX('Required State Input – Clinic'!K$12:K$2011,$AT1029)="","",INDEX('Required State Input – Clinic'!K$12:K$2011,$AT1029)))</f>
        <v/>
      </c>
      <c r="L1029" s="179" t="str">
        <f>IF($AR1029="","",IF(INDEX('Required State Input – Clinic'!L$12:L$2011,$AT1029)="","",INDEX('Required State Input – Clinic'!L$12:L$2011,$AT1029)))</f>
        <v/>
      </c>
      <c r="M1029" s="169" t="str">
        <f>IF($AR1029="","",IF(INDEX('Required State Input – Clinic'!M$12:M$2011,$AT1029)="","",INDEX('Required State Input – Clinic'!M$12:M$2011,$AT1029)))</f>
        <v/>
      </c>
      <c r="N1029" s="169" t="str">
        <f>IF($AR1029="","",IF(INDEX('Required State Input – Clinic'!N$12:N$2011,$AT1029)="","",INDEX('Required State Input – Clinic'!N$12:N$2011,$AT1029)))</f>
        <v/>
      </c>
      <c r="O1029" s="170" t="str">
        <f>IF($AR1029="","",IF(INDEX('Required State Input – Clinic'!O$12:O$2011,$AT1029)="","",ROUND(INDEX('Required State Input – Clinic'!O$12:O$2011,$AT1029),2)))</f>
        <v/>
      </c>
      <c r="P1029" s="170" t="str">
        <f>IF($AR1029="","",IF(INDEX('Required State Input – Clinic'!P$12:P$2011,$AT1029)="","",ROUND(INDEX('Required State Input – Clinic'!P$12:P$2011,$AT1029),2)))</f>
        <v/>
      </c>
      <c r="Q1029" s="170" t="str">
        <f>IF($AR1029="","",IF(INDEX('Required State Input – Clinic'!Q$12:Q$2011,$AT1029)="","",ROUND(INDEX('Required State Input – Clinic'!Q$12:Q$2011,$AT1029),2)))</f>
        <v/>
      </c>
      <c r="R1029" s="276" t="str">
        <f t="shared" si="150"/>
        <v/>
      </c>
      <c r="S1029" s="171" t="str">
        <f>IF($AR1029="","",IF(INDEX('Required State Input – Clinic'!R$12:R$2011,$AT1029)="","",INDEX('Required State Input – Clinic'!R$12:R$2011,$AT1029)))</f>
        <v/>
      </c>
      <c r="T1029" s="169" t="str">
        <f>IF($AR1029="","",IF(INDEX('Required State Input – Clinic'!S$12:S$2011,$AT1029)="","",INDEX('Required State Input – Clinic'!S$12:S$2011,$AT1029)))</f>
        <v/>
      </c>
      <c r="U1029" s="170" t="str">
        <f>IF($AR1029="","",IF(INDEX('Required State Input – Clinic'!T$12:T$2011,$AT1029)="","",ROUND(INDEX('Required State Input – Clinic'!T$12:T$2011,$AT1029),2)))</f>
        <v/>
      </c>
      <c r="V1029" s="170" t="str">
        <f>IF($AR1029="","",IF(INDEX('Required State Input – Clinic'!U$12:U$2011,$AT1029)="","",ROUND(INDEX('Required State Input – Clinic'!U$12:U$2011,$AT1029),2)))</f>
        <v/>
      </c>
      <c r="W1029" s="170" t="str">
        <f>IF($AR1029="","",IF(INDEX('Required State Input – Clinic'!V$12:V$2011,$AT1029)="",0,ROUND(INDEX('Required State Input – Clinic'!V$12:V$2011,$AT1029),2)))</f>
        <v/>
      </c>
      <c r="X1029" s="170" t="str">
        <f>IF($AR1029="","",IF(INDEX('Required State Input – Clinic'!W$12:W$2011,$AT1029)="",0,ROUND(INDEX('Required State Input – Clinic'!W$12:W$2011,$AT1029),2)))</f>
        <v/>
      </c>
      <c r="Y1029" s="170" t="str">
        <f>IF($AR1029="","",IF(INDEX('Required State Input – Clinic'!X$12:X$2011,$AT1029)="",0,ROUND(INDEX('Required State Input – Clinic'!X$12:X$2011,$AT1029),2)))</f>
        <v/>
      </c>
      <c r="Z1029" s="180" t="str">
        <f t="shared" si="151"/>
        <v/>
      </c>
      <c r="AA1029" s="179" t="str">
        <f>IF($AR1029="","",IF(INDEX('Required State Input – Clinic'!Y$12:Y$2011,$AT1029)="","",INDEX('Required State Input – Clinic'!Y$12:Y$2011,$AT1029)))</f>
        <v/>
      </c>
      <c r="AB1029" s="172" t="str">
        <f>IF($AR1029="","",IF(INDEX('Required State Input – Clinic'!Z$12:Z$2011,$AT1029)="","",ROUND(INDEX('Required State Input – Clinic'!Z$12:Z$2011,$AT1029),4)))</f>
        <v/>
      </c>
      <c r="AC1029" s="172" t="str">
        <f>IF($AR1029="","",IF(INDEX('Required State Input – Clinic'!AA$12:AA$2011,$AT1029)="","",ROUND(INDEX('Required State Input – Clinic'!AA$12:AA$2011,$AT1029),4)))</f>
        <v/>
      </c>
      <c r="AD1029" s="180" t="str">
        <f t="shared" si="152"/>
        <v/>
      </c>
      <c r="AE1029" s="194" t="str">
        <f t="shared" si="153"/>
        <v/>
      </c>
      <c r="AF1029" s="177" t="str">
        <f>IF($AR1029="","",IF(INDEX('Required State Input – Clinic'!AB$12:AB$2011,$AT1029)="","",INDEX('Required State Input – Clinic'!AB$12:AB$2011,$AT1029)))</f>
        <v/>
      </c>
      <c r="AG1029" s="172" t="str">
        <f>IF($AR1029="","",IF(INDEX('Required State Input – Clinic'!AC$12:AC$2011,$AT1029)="","",ROUND(INDEX('Required State Input – Clinic'!AC$12:AC$2011,$AT1029),4)))</f>
        <v/>
      </c>
      <c r="AH1029" s="180" t="str">
        <f t="shared" si="154"/>
        <v/>
      </c>
      <c r="AI1029" s="173" t="str">
        <f>IF($AR1029="","",IF(INDEX('Required State Input – Clinic'!AD$12:AD$2011,$AT1029)="",0,ROUND(INDEX('Required State Input – Clinic'!AD$12:AD$2011,$AT1029),2)))</f>
        <v/>
      </c>
      <c r="AJ1029" s="180" t="str">
        <f t="shared" si="155"/>
        <v/>
      </c>
      <c r="AK1029" s="194" t="str">
        <f t="shared" si="156"/>
        <v/>
      </c>
      <c r="AL1029" s="170" t="str">
        <f>IF($AR1029="","",IF(INDEX('Required State Input – Clinic'!AE$12:AE$2011,$AT1029)="",0,ROUND(INDEX('Required State Input – Clinic'!AE$12:AE$2011,$AT1029),2)))</f>
        <v/>
      </c>
      <c r="AM1029" s="180" t="str">
        <f t="shared" si="157"/>
        <v/>
      </c>
      <c r="AR1029" t="str">
        <f t="shared" si="158"/>
        <v/>
      </c>
      <c r="AS1029" t="str">
        <f t="shared" si="159"/>
        <v/>
      </c>
      <c r="AT1029" t="str">
        <f>IF(AR1029="","",MATCH(AS1029,'Required State Input – Clinic'!$AS$12:$AS$2011,FALSE))</f>
        <v/>
      </c>
    </row>
    <row r="1030" spans="1:46" x14ac:dyDescent="0.25">
      <c r="A1030" s="218" t="s">
        <v>257</v>
      </c>
      <c r="B1030" s="174" t="str">
        <f>IF($AR1030="","",IF(INDEX('Required State Input – Clinic'!B$12:B$2011,$AT1030)="","",INDEX('Required State Input – Clinic'!B$12:B$2011,$AT1030)))</f>
        <v/>
      </c>
      <c r="C1030" s="168" t="str">
        <f>IF($AR1030="","",IF(INDEX('Required State Input – Clinic'!C$12:C$2011,$AT1030)="","",INDEX('Required State Input – Clinic'!C$12:C$2011,$AT1030)))</f>
        <v/>
      </c>
      <c r="D1030" s="175" t="str">
        <f>IF($AR1030="","",IF(INDEX('Required State Input – Clinic'!D$12:D$2011,$AT1030)="","",INDEX('Required State Input – Clinic'!D$12:D$2011,$AT1030)))</f>
        <v/>
      </c>
      <c r="E1030" s="174" t="str">
        <f>IF($AR1030="","",IF(INDEX('Required State Input – Clinic'!E$12:E$2011,$AT1030)="","",INDEX('Required State Input – Clinic'!E$12:E$2011,$AT1030)))</f>
        <v/>
      </c>
      <c r="F1030" s="176" t="str">
        <f>IF($AR1030="","",IF(INDEX('Required State Input – Clinic'!F$12:F$2011,$AT1030)="","",INDEX('Required State Input – Clinic'!F$12:F$2011,$AT1030)))</f>
        <v/>
      </c>
      <c r="G1030" s="176" t="str">
        <f>IF($AR1030="","",IF(INDEX('Required State Input – Clinic'!G$12:G$2011,$AT1030)="","",INDEX('Required State Input – Clinic'!G$12:G$2011,$AT1030)))</f>
        <v/>
      </c>
      <c r="H1030" s="176" t="str">
        <f>IF($AR1030="","",IF(INDEX('Required State Input – Clinic'!H$12:H$2011,$AT1030)="","",INDEX('Required State Input – Clinic'!H$12:H$2011,$AT1030)))</f>
        <v/>
      </c>
      <c r="I1030" s="177" t="str">
        <f>IF($AR1030="","",IF(INDEX('Required State Input – Clinic'!I$12:I$2011,$AT1030)="","",INDEX('Required State Input – Clinic'!I$12:I$2011,$AT1030)))</f>
        <v/>
      </c>
      <c r="J1030" s="176" t="str">
        <f>IF($AR1030="","",IF(INDEX('Required State Input – Clinic'!J$12:J$2011,$AT1030)="","",INDEX('Required State Input – Clinic'!J$12:J$2011,$AT1030)))</f>
        <v/>
      </c>
      <c r="K1030" s="178" t="str">
        <f>IF($AR1030="","",IF(INDEX('Required State Input – Clinic'!K$12:K$2011,$AT1030)="","",INDEX('Required State Input – Clinic'!K$12:K$2011,$AT1030)))</f>
        <v/>
      </c>
      <c r="L1030" s="179" t="str">
        <f>IF($AR1030="","",IF(INDEX('Required State Input – Clinic'!L$12:L$2011,$AT1030)="","",INDEX('Required State Input – Clinic'!L$12:L$2011,$AT1030)))</f>
        <v/>
      </c>
      <c r="M1030" s="169" t="str">
        <f>IF($AR1030="","",IF(INDEX('Required State Input – Clinic'!M$12:M$2011,$AT1030)="","",INDEX('Required State Input – Clinic'!M$12:M$2011,$AT1030)))</f>
        <v/>
      </c>
      <c r="N1030" s="169" t="str">
        <f>IF($AR1030="","",IF(INDEX('Required State Input – Clinic'!N$12:N$2011,$AT1030)="","",INDEX('Required State Input – Clinic'!N$12:N$2011,$AT1030)))</f>
        <v/>
      </c>
      <c r="O1030" s="170" t="str">
        <f>IF($AR1030="","",IF(INDEX('Required State Input – Clinic'!O$12:O$2011,$AT1030)="","",ROUND(INDEX('Required State Input – Clinic'!O$12:O$2011,$AT1030),2)))</f>
        <v/>
      </c>
      <c r="P1030" s="170" t="str">
        <f>IF($AR1030="","",IF(INDEX('Required State Input – Clinic'!P$12:P$2011,$AT1030)="","",ROUND(INDEX('Required State Input – Clinic'!P$12:P$2011,$AT1030),2)))</f>
        <v/>
      </c>
      <c r="Q1030" s="170" t="str">
        <f>IF($AR1030="","",IF(INDEX('Required State Input – Clinic'!Q$12:Q$2011,$AT1030)="","",ROUND(INDEX('Required State Input – Clinic'!Q$12:Q$2011,$AT1030),2)))</f>
        <v/>
      </c>
      <c r="R1030" s="276" t="str">
        <f t="shared" si="150"/>
        <v/>
      </c>
      <c r="S1030" s="171" t="str">
        <f>IF($AR1030="","",IF(INDEX('Required State Input – Clinic'!R$12:R$2011,$AT1030)="","",INDEX('Required State Input – Clinic'!R$12:R$2011,$AT1030)))</f>
        <v/>
      </c>
      <c r="T1030" s="169" t="str">
        <f>IF($AR1030="","",IF(INDEX('Required State Input – Clinic'!S$12:S$2011,$AT1030)="","",INDEX('Required State Input – Clinic'!S$12:S$2011,$AT1030)))</f>
        <v/>
      </c>
      <c r="U1030" s="170" t="str">
        <f>IF($AR1030="","",IF(INDEX('Required State Input – Clinic'!T$12:T$2011,$AT1030)="","",ROUND(INDEX('Required State Input – Clinic'!T$12:T$2011,$AT1030),2)))</f>
        <v/>
      </c>
      <c r="V1030" s="170" t="str">
        <f>IF($AR1030="","",IF(INDEX('Required State Input – Clinic'!U$12:U$2011,$AT1030)="","",ROUND(INDEX('Required State Input – Clinic'!U$12:U$2011,$AT1030),2)))</f>
        <v/>
      </c>
      <c r="W1030" s="170" t="str">
        <f>IF($AR1030="","",IF(INDEX('Required State Input – Clinic'!V$12:V$2011,$AT1030)="",0,ROUND(INDEX('Required State Input – Clinic'!V$12:V$2011,$AT1030),2)))</f>
        <v/>
      </c>
      <c r="X1030" s="170" t="str">
        <f>IF($AR1030="","",IF(INDEX('Required State Input – Clinic'!W$12:W$2011,$AT1030)="",0,ROUND(INDEX('Required State Input – Clinic'!W$12:W$2011,$AT1030),2)))</f>
        <v/>
      </c>
      <c r="Y1030" s="170" t="str">
        <f>IF($AR1030="","",IF(INDEX('Required State Input – Clinic'!X$12:X$2011,$AT1030)="",0,ROUND(INDEX('Required State Input – Clinic'!X$12:X$2011,$AT1030),2)))</f>
        <v/>
      </c>
      <c r="Z1030" s="180" t="str">
        <f t="shared" si="151"/>
        <v/>
      </c>
      <c r="AA1030" s="179" t="str">
        <f>IF($AR1030="","",IF(INDEX('Required State Input – Clinic'!Y$12:Y$2011,$AT1030)="","",INDEX('Required State Input – Clinic'!Y$12:Y$2011,$AT1030)))</f>
        <v/>
      </c>
      <c r="AB1030" s="172" t="str">
        <f>IF($AR1030="","",IF(INDEX('Required State Input – Clinic'!Z$12:Z$2011,$AT1030)="","",ROUND(INDEX('Required State Input – Clinic'!Z$12:Z$2011,$AT1030),4)))</f>
        <v/>
      </c>
      <c r="AC1030" s="172" t="str">
        <f>IF($AR1030="","",IF(INDEX('Required State Input – Clinic'!AA$12:AA$2011,$AT1030)="","",ROUND(INDEX('Required State Input – Clinic'!AA$12:AA$2011,$AT1030),4)))</f>
        <v/>
      </c>
      <c r="AD1030" s="180" t="str">
        <f t="shared" si="152"/>
        <v/>
      </c>
      <c r="AE1030" s="194" t="str">
        <f t="shared" si="153"/>
        <v/>
      </c>
      <c r="AF1030" s="177" t="str">
        <f>IF($AR1030="","",IF(INDEX('Required State Input – Clinic'!AB$12:AB$2011,$AT1030)="","",INDEX('Required State Input – Clinic'!AB$12:AB$2011,$AT1030)))</f>
        <v/>
      </c>
      <c r="AG1030" s="172" t="str">
        <f>IF($AR1030="","",IF(INDEX('Required State Input – Clinic'!AC$12:AC$2011,$AT1030)="","",ROUND(INDEX('Required State Input – Clinic'!AC$12:AC$2011,$AT1030),4)))</f>
        <v/>
      </c>
      <c r="AH1030" s="180" t="str">
        <f t="shared" si="154"/>
        <v/>
      </c>
      <c r="AI1030" s="173" t="str">
        <f>IF($AR1030="","",IF(INDEX('Required State Input – Clinic'!AD$12:AD$2011,$AT1030)="",0,ROUND(INDEX('Required State Input – Clinic'!AD$12:AD$2011,$AT1030),2)))</f>
        <v/>
      </c>
      <c r="AJ1030" s="180" t="str">
        <f t="shared" si="155"/>
        <v/>
      </c>
      <c r="AK1030" s="194" t="str">
        <f t="shared" si="156"/>
        <v/>
      </c>
      <c r="AL1030" s="170" t="str">
        <f>IF($AR1030="","",IF(INDEX('Required State Input – Clinic'!AE$12:AE$2011,$AT1030)="",0,ROUND(INDEX('Required State Input – Clinic'!AE$12:AE$2011,$AT1030),2)))</f>
        <v/>
      </c>
      <c r="AM1030" s="180" t="str">
        <f t="shared" si="157"/>
        <v/>
      </c>
      <c r="AR1030" t="str">
        <f t="shared" si="158"/>
        <v/>
      </c>
      <c r="AS1030" t="str">
        <f t="shared" si="159"/>
        <v/>
      </c>
      <c r="AT1030" t="str">
        <f>IF(AR1030="","",MATCH(AS1030,'Required State Input – Clinic'!$AS$12:$AS$2011,FALSE))</f>
        <v/>
      </c>
    </row>
    <row r="1031" spans="1:46" x14ac:dyDescent="0.25">
      <c r="A1031" s="218" t="s">
        <v>257</v>
      </c>
      <c r="B1031" s="174" t="str">
        <f>IF($AR1031="","",IF(INDEX('Required State Input – Clinic'!B$12:B$2011,$AT1031)="","",INDEX('Required State Input – Clinic'!B$12:B$2011,$AT1031)))</f>
        <v/>
      </c>
      <c r="C1031" s="168" t="str">
        <f>IF($AR1031="","",IF(INDEX('Required State Input – Clinic'!C$12:C$2011,$AT1031)="","",INDEX('Required State Input – Clinic'!C$12:C$2011,$AT1031)))</f>
        <v/>
      </c>
      <c r="D1031" s="175" t="str">
        <f>IF($AR1031="","",IF(INDEX('Required State Input – Clinic'!D$12:D$2011,$AT1031)="","",INDEX('Required State Input – Clinic'!D$12:D$2011,$AT1031)))</f>
        <v/>
      </c>
      <c r="E1031" s="174" t="str">
        <f>IF($AR1031="","",IF(INDEX('Required State Input – Clinic'!E$12:E$2011,$AT1031)="","",INDEX('Required State Input – Clinic'!E$12:E$2011,$AT1031)))</f>
        <v/>
      </c>
      <c r="F1031" s="176" t="str">
        <f>IF($AR1031="","",IF(INDEX('Required State Input – Clinic'!F$12:F$2011,$AT1031)="","",INDEX('Required State Input – Clinic'!F$12:F$2011,$AT1031)))</f>
        <v/>
      </c>
      <c r="G1031" s="176" t="str">
        <f>IF($AR1031="","",IF(INDEX('Required State Input – Clinic'!G$12:G$2011,$AT1031)="","",INDEX('Required State Input – Clinic'!G$12:G$2011,$AT1031)))</f>
        <v/>
      </c>
      <c r="H1031" s="176" t="str">
        <f>IF($AR1031="","",IF(INDEX('Required State Input – Clinic'!H$12:H$2011,$AT1031)="","",INDEX('Required State Input – Clinic'!H$12:H$2011,$AT1031)))</f>
        <v/>
      </c>
      <c r="I1031" s="177" t="str">
        <f>IF($AR1031="","",IF(INDEX('Required State Input – Clinic'!I$12:I$2011,$AT1031)="","",INDEX('Required State Input – Clinic'!I$12:I$2011,$AT1031)))</f>
        <v/>
      </c>
      <c r="J1031" s="176" t="str">
        <f>IF($AR1031="","",IF(INDEX('Required State Input – Clinic'!J$12:J$2011,$AT1031)="","",INDEX('Required State Input – Clinic'!J$12:J$2011,$AT1031)))</f>
        <v/>
      </c>
      <c r="K1031" s="178" t="str">
        <f>IF($AR1031="","",IF(INDEX('Required State Input – Clinic'!K$12:K$2011,$AT1031)="","",INDEX('Required State Input – Clinic'!K$12:K$2011,$AT1031)))</f>
        <v/>
      </c>
      <c r="L1031" s="179" t="str">
        <f>IF($AR1031="","",IF(INDEX('Required State Input – Clinic'!L$12:L$2011,$AT1031)="","",INDEX('Required State Input – Clinic'!L$12:L$2011,$AT1031)))</f>
        <v/>
      </c>
      <c r="M1031" s="169" t="str">
        <f>IF($AR1031="","",IF(INDEX('Required State Input – Clinic'!M$12:M$2011,$AT1031)="","",INDEX('Required State Input – Clinic'!M$12:M$2011,$AT1031)))</f>
        <v/>
      </c>
      <c r="N1031" s="169" t="str">
        <f>IF($AR1031="","",IF(INDEX('Required State Input – Clinic'!N$12:N$2011,$AT1031)="","",INDEX('Required State Input – Clinic'!N$12:N$2011,$AT1031)))</f>
        <v/>
      </c>
      <c r="O1031" s="170" t="str">
        <f>IF($AR1031="","",IF(INDEX('Required State Input – Clinic'!O$12:O$2011,$AT1031)="","",ROUND(INDEX('Required State Input – Clinic'!O$12:O$2011,$AT1031),2)))</f>
        <v/>
      </c>
      <c r="P1031" s="170" t="str">
        <f>IF($AR1031="","",IF(INDEX('Required State Input – Clinic'!P$12:P$2011,$AT1031)="","",ROUND(INDEX('Required State Input – Clinic'!P$12:P$2011,$AT1031),2)))</f>
        <v/>
      </c>
      <c r="Q1031" s="170" t="str">
        <f>IF($AR1031="","",IF(INDEX('Required State Input – Clinic'!Q$12:Q$2011,$AT1031)="","",ROUND(INDEX('Required State Input – Clinic'!Q$12:Q$2011,$AT1031),2)))</f>
        <v/>
      </c>
      <c r="R1031" s="276" t="str">
        <f t="shared" si="150"/>
        <v/>
      </c>
      <c r="S1031" s="171" t="str">
        <f>IF($AR1031="","",IF(INDEX('Required State Input – Clinic'!R$12:R$2011,$AT1031)="","",INDEX('Required State Input – Clinic'!R$12:R$2011,$AT1031)))</f>
        <v/>
      </c>
      <c r="T1031" s="169" t="str">
        <f>IF($AR1031="","",IF(INDEX('Required State Input – Clinic'!S$12:S$2011,$AT1031)="","",INDEX('Required State Input – Clinic'!S$12:S$2011,$AT1031)))</f>
        <v/>
      </c>
      <c r="U1031" s="170" t="str">
        <f>IF($AR1031="","",IF(INDEX('Required State Input – Clinic'!T$12:T$2011,$AT1031)="","",ROUND(INDEX('Required State Input – Clinic'!T$12:T$2011,$AT1031),2)))</f>
        <v/>
      </c>
      <c r="V1031" s="170" t="str">
        <f>IF($AR1031="","",IF(INDEX('Required State Input – Clinic'!U$12:U$2011,$AT1031)="","",ROUND(INDEX('Required State Input – Clinic'!U$12:U$2011,$AT1031),2)))</f>
        <v/>
      </c>
      <c r="W1031" s="170" t="str">
        <f>IF($AR1031="","",IF(INDEX('Required State Input – Clinic'!V$12:V$2011,$AT1031)="",0,ROUND(INDEX('Required State Input – Clinic'!V$12:V$2011,$AT1031),2)))</f>
        <v/>
      </c>
      <c r="X1031" s="170" t="str">
        <f>IF($AR1031="","",IF(INDEX('Required State Input – Clinic'!W$12:W$2011,$AT1031)="",0,ROUND(INDEX('Required State Input – Clinic'!W$12:W$2011,$AT1031),2)))</f>
        <v/>
      </c>
      <c r="Y1031" s="170" t="str">
        <f>IF($AR1031="","",IF(INDEX('Required State Input – Clinic'!X$12:X$2011,$AT1031)="",0,ROUND(INDEX('Required State Input – Clinic'!X$12:X$2011,$AT1031),2)))</f>
        <v/>
      </c>
      <c r="Z1031" s="180" t="str">
        <f t="shared" si="151"/>
        <v/>
      </c>
      <c r="AA1031" s="179" t="str">
        <f>IF($AR1031="","",IF(INDEX('Required State Input – Clinic'!Y$12:Y$2011,$AT1031)="","",INDEX('Required State Input – Clinic'!Y$12:Y$2011,$AT1031)))</f>
        <v/>
      </c>
      <c r="AB1031" s="172" t="str">
        <f>IF($AR1031="","",IF(INDEX('Required State Input – Clinic'!Z$12:Z$2011,$AT1031)="","",ROUND(INDEX('Required State Input – Clinic'!Z$12:Z$2011,$AT1031),4)))</f>
        <v/>
      </c>
      <c r="AC1031" s="172" t="str">
        <f>IF($AR1031="","",IF(INDEX('Required State Input – Clinic'!AA$12:AA$2011,$AT1031)="","",ROUND(INDEX('Required State Input – Clinic'!AA$12:AA$2011,$AT1031),4)))</f>
        <v/>
      </c>
      <c r="AD1031" s="180" t="str">
        <f t="shared" si="152"/>
        <v/>
      </c>
      <c r="AE1031" s="194" t="str">
        <f t="shared" si="153"/>
        <v/>
      </c>
      <c r="AF1031" s="177" t="str">
        <f>IF($AR1031="","",IF(INDEX('Required State Input – Clinic'!AB$12:AB$2011,$AT1031)="","",INDEX('Required State Input – Clinic'!AB$12:AB$2011,$AT1031)))</f>
        <v/>
      </c>
      <c r="AG1031" s="172" t="str">
        <f>IF($AR1031="","",IF(INDEX('Required State Input – Clinic'!AC$12:AC$2011,$AT1031)="","",ROUND(INDEX('Required State Input – Clinic'!AC$12:AC$2011,$AT1031),4)))</f>
        <v/>
      </c>
      <c r="AH1031" s="180" t="str">
        <f t="shared" si="154"/>
        <v/>
      </c>
      <c r="AI1031" s="173" t="str">
        <f>IF($AR1031="","",IF(INDEX('Required State Input – Clinic'!AD$12:AD$2011,$AT1031)="",0,ROUND(INDEX('Required State Input – Clinic'!AD$12:AD$2011,$AT1031),2)))</f>
        <v/>
      </c>
      <c r="AJ1031" s="180" t="str">
        <f t="shared" si="155"/>
        <v/>
      </c>
      <c r="AK1031" s="194" t="str">
        <f t="shared" si="156"/>
        <v/>
      </c>
      <c r="AL1031" s="170" t="str">
        <f>IF($AR1031="","",IF(INDEX('Required State Input – Clinic'!AE$12:AE$2011,$AT1031)="",0,ROUND(INDEX('Required State Input – Clinic'!AE$12:AE$2011,$AT1031),2)))</f>
        <v/>
      </c>
      <c r="AM1031" s="180" t="str">
        <f t="shared" si="157"/>
        <v/>
      </c>
      <c r="AR1031" t="str">
        <f t="shared" si="158"/>
        <v/>
      </c>
      <c r="AS1031" t="str">
        <f t="shared" si="159"/>
        <v/>
      </c>
      <c r="AT1031" t="str">
        <f>IF(AR1031="","",MATCH(AS1031,'Required State Input – Clinic'!$AS$12:$AS$2011,FALSE))</f>
        <v/>
      </c>
    </row>
    <row r="1032" spans="1:46" x14ac:dyDescent="0.25">
      <c r="A1032" s="218" t="s">
        <v>257</v>
      </c>
      <c r="B1032" s="174" t="str">
        <f>IF($AR1032="","",IF(INDEX('Required State Input – Clinic'!B$12:B$2011,$AT1032)="","",INDEX('Required State Input – Clinic'!B$12:B$2011,$AT1032)))</f>
        <v/>
      </c>
      <c r="C1032" s="168" t="str">
        <f>IF($AR1032="","",IF(INDEX('Required State Input – Clinic'!C$12:C$2011,$AT1032)="","",INDEX('Required State Input – Clinic'!C$12:C$2011,$AT1032)))</f>
        <v/>
      </c>
      <c r="D1032" s="175" t="str">
        <f>IF($AR1032="","",IF(INDEX('Required State Input – Clinic'!D$12:D$2011,$AT1032)="","",INDEX('Required State Input – Clinic'!D$12:D$2011,$AT1032)))</f>
        <v/>
      </c>
      <c r="E1032" s="174" t="str">
        <f>IF($AR1032="","",IF(INDEX('Required State Input – Clinic'!E$12:E$2011,$AT1032)="","",INDEX('Required State Input – Clinic'!E$12:E$2011,$AT1032)))</f>
        <v/>
      </c>
      <c r="F1032" s="176" t="str">
        <f>IF($AR1032="","",IF(INDEX('Required State Input – Clinic'!F$12:F$2011,$AT1032)="","",INDEX('Required State Input – Clinic'!F$12:F$2011,$AT1032)))</f>
        <v/>
      </c>
      <c r="G1032" s="176" t="str">
        <f>IF($AR1032="","",IF(INDEX('Required State Input – Clinic'!G$12:G$2011,$AT1032)="","",INDEX('Required State Input – Clinic'!G$12:G$2011,$AT1032)))</f>
        <v/>
      </c>
      <c r="H1032" s="176" t="str">
        <f>IF($AR1032="","",IF(INDEX('Required State Input – Clinic'!H$12:H$2011,$AT1032)="","",INDEX('Required State Input – Clinic'!H$12:H$2011,$AT1032)))</f>
        <v/>
      </c>
      <c r="I1032" s="177" t="str">
        <f>IF($AR1032="","",IF(INDEX('Required State Input – Clinic'!I$12:I$2011,$AT1032)="","",INDEX('Required State Input – Clinic'!I$12:I$2011,$AT1032)))</f>
        <v/>
      </c>
      <c r="J1032" s="176" t="str">
        <f>IF($AR1032="","",IF(INDEX('Required State Input – Clinic'!J$12:J$2011,$AT1032)="","",INDEX('Required State Input – Clinic'!J$12:J$2011,$AT1032)))</f>
        <v/>
      </c>
      <c r="K1032" s="178" t="str">
        <f>IF($AR1032="","",IF(INDEX('Required State Input – Clinic'!K$12:K$2011,$AT1032)="","",INDEX('Required State Input – Clinic'!K$12:K$2011,$AT1032)))</f>
        <v/>
      </c>
      <c r="L1032" s="179" t="str">
        <f>IF($AR1032="","",IF(INDEX('Required State Input – Clinic'!L$12:L$2011,$AT1032)="","",INDEX('Required State Input – Clinic'!L$12:L$2011,$AT1032)))</f>
        <v/>
      </c>
      <c r="M1032" s="169" t="str">
        <f>IF($AR1032="","",IF(INDEX('Required State Input – Clinic'!M$12:M$2011,$AT1032)="","",INDEX('Required State Input – Clinic'!M$12:M$2011,$AT1032)))</f>
        <v/>
      </c>
      <c r="N1032" s="169" t="str">
        <f>IF($AR1032="","",IF(INDEX('Required State Input – Clinic'!N$12:N$2011,$AT1032)="","",INDEX('Required State Input – Clinic'!N$12:N$2011,$AT1032)))</f>
        <v/>
      </c>
      <c r="O1032" s="170" t="str">
        <f>IF($AR1032="","",IF(INDEX('Required State Input – Clinic'!O$12:O$2011,$AT1032)="","",ROUND(INDEX('Required State Input – Clinic'!O$12:O$2011,$AT1032),2)))</f>
        <v/>
      </c>
      <c r="P1032" s="170" t="str">
        <f>IF($AR1032="","",IF(INDEX('Required State Input – Clinic'!P$12:P$2011,$AT1032)="","",ROUND(INDEX('Required State Input – Clinic'!P$12:P$2011,$AT1032),2)))</f>
        <v/>
      </c>
      <c r="Q1032" s="170" t="str">
        <f>IF($AR1032="","",IF(INDEX('Required State Input – Clinic'!Q$12:Q$2011,$AT1032)="","",ROUND(INDEX('Required State Input – Clinic'!Q$12:Q$2011,$AT1032),2)))</f>
        <v/>
      </c>
      <c r="R1032" s="276" t="str">
        <f t="shared" si="150"/>
        <v/>
      </c>
      <c r="S1032" s="171" t="str">
        <f>IF($AR1032="","",IF(INDEX('Required State Input – Clinic'!R$12:R$2011,$AT1032)="","",INDEX('Required State Input – Clinic'!R$12:R$2011,$AT1032)))</f>
        <v/>
      </c>
      <c r="T1032" s="169" t="str">
        <f>IF($AR1032="","",IF(INDEX('Required State Input – Clinic'!S$12:S$2011,$AT1032)="","",INDEX('Required State Input – Clinic'!S$12:S$2011,$AT1032)))</f>
        <v/>
      </c>
      <c r="U1032" s="170" t="str">
        <f>IF($AR1032="","",IF(INDEX('Required State Input – Clinic'!T$12:T$2011,$AT1032)="","",ROUND(INDEX('Required State Input – Clinic'!T$12:T$2011,$AT1032),2)))</f>
        <v/>
      </c>
      <c r="V1032" s="170" t="str">
        <f>IF($AR1032="","",IF(INDEX('Required State Input – Clinic'!U$12:U$2011,$AT1032)="","",ROUND(INDEX('Required State Input – Clinic'!U$12:U$2011,$AT1032),2)))</f>
        <v/>
      </c>
      <c r="W1032" s="170" t="str">
        <f>IF($AR1032="","",IF(INDEX('Required State Input – Clinic'!V$12:V$2011,$AT1032)="",0,ROUND(INDEX('Required State Input – Clinic'!V$12:V$2011,$AT1032),2)))</f>
        <v/>
      </c>
      <c r="X1032" s="170" t="str">
        <f>IF($AR1032="","",IF(INDEX('Required State Input – Clinic'!W$12:W$2011,$AT1032)="",0,ROUND(INDEX('Required State Input – Clinic'!W$12:W$2011,$AT1032),2)))</f>
        <v/>
      </c>
      <c r="Y1032" s="170" t="str">
        <f>IF($AR1032="","",IF(INDEX('Required State Input – Clinic'!X$12:X$2011,$AT1032)="",0,ROUND(INDEX('Required State Input – Clinic'!X$12:X$2011,$AT1032),2)))</f>
        <v/>
      </c>
      <c r="Z1032" s="180" t="str">
        <f t="shared" si="151"/>
        <v/>
      </c>
      <c r="AA1032" s="179" t="str">
        <f>IF($AR1032="","",IF(INDEX('Required State Input – Clinic'!Y$12:Y$2011,$AT1032)="","",INDEX('Required State Input – Clinic'!Y$12:Y$2011,$AT1032)))</f>
        <v/>
      </c>
      <c r="AB1032" s="172" t="str">
        <f>IF($AR1032="","",IF(INDEX('Required State Input – Clinic'!Z$12:Z$2011,$AT1032)="","",ROUND(INDEX('Required State Input – Clinic'!Z$12:Z$2011,$AT1032),4)))</f>
        <v/>
      </c>
      <c r="AC1032" s="172" t="str">
        <f>IF($AR1032="","",IF(INDEX('Required State Input – Clinic'!AA$12:AA$2011,$AT1032)="","",ROUND(INDEX('Required State Input – Clinic'!AA$12:AA$2011,$AT1032),4)))</f>
        <v/>
      </c>
      <c r="AD1032" s="180" t="str">
        <f t="shared" si="152"/>
        <v/>
      </c>
      <c r="AE1032" s="194" t="str">
        <f t="shared" si="153"/>
        <v/>
      </c>
      <c r="AF1032" s="177" t="str">
        <f>IF($AR1032="","",IF(INDEX('Required State Input – Clinic'!AB$12:AB$2011,$AT1032)="","",INDEX('Required State Input – Clinic'!AB$12:AB$2011,$AT1032)))</f>
        <v/>
      </c>
      <c r="AG1032" s="172" t="str">
        <f>IF($AR1032="","",IF(INDEX('Required State Input – Clinic'!AC$12:AC$2011,$AT1032)="","",ROUND(INDEX('Required State Input – Clinic'!AC$12:AC$2011,$AT1032),4)))</f>
        <v/>
      </c>
      <c r="AH1032" s="180" t="str">
        <f t="shared" si="154"/>
        <v/>
      </c>
      <c r="AI1032" s="173" t="str">
        <f>IF($AR1032="","",IF(INDEX('Required State Input – Clinic'!AD$12:AD$2011,$AT1032)="",0,ROUND(INDEX('Required State Input – Clinic'!AD$12:AD$2011,$AT1032),2)))</f>
        <v/>
      </c>
      <c r="AJ1032" s="180" t="str">
        <f t="shared" si="155"/>
        <v/>
      </c>
      <c r="AK1032" s="194" t="str">
        <f t="shared" si="156"/>
        <v/>
      </c>
      <c r="AL1032" s="170" t="str">
        <f>IF($AR1032="","",IF(INDEX('Required State Input – Clinic'!AE$12:AE$2011,$AT1032)="",0,ROUND(INDEX('Required State Input – Clinic'!AE$12:AE$2011,$AT1032),2)))</f>
        <v/>
      </c>
      <c r="AM1032" s="180" t="str">
        <f t="shared" si="157"/>
        <v/>
      </c>
      <c r="AR1032" t="str">
        <f t="shared" si="158"/>
        <v/>
      </c>
      <c r="AS1032" t="str">
        <f t="shared" si="159"/>
        <v/>
      </c>
      <c r="AT1032" t="str">
        <f>IF(AR1032="","",MATCH(AS1032,'Required State Input – Clinic'!$AS$12:$AS$2011,FALSE))</f>
        <v/>
      </c>
    </row>
    <row r="1033" spans="1:46" x14ac:dyDescent="0.25">
      <c r="A1033" s="218" t="s">
        <v>257</v>
      </c>
      <c r="B1033" s="174" t="str">
        <f>IF($AR1033="","",IF(INDEX('Required State Input – Clinic'!B$12:B$2011,$AT1033)="","",INDEX('Required State Input – Clinic'!B$12:B$2011,$AT1033)))</f>
        <v/>
      </c>
      <c r="C1033" s="168" t="str">
        <f>IF($AR1033="","",IF(INDEX('Required State Input – Clinic'!C$12:C$2011,$AT1033)="","",INDEX('Required State Input – Clinic'!C$12:C$2011,$AT1033)))</f>
        <v/>
      </c>
      <c r="D1033" s="175" t="str">
        <f>IF($AR1033="","",IF(INDEX('Required State Input – Clinic'!D$12:D$2011,$AT1033)="","",INDEX('Required State Input – Clinic'!D$12:D$2011,$AT1033)))</f>
        <v/>
      </c>
      <c r="E1033" s="174" t="str">
        <f>IF($AR1033="","",IF(INDEX('Required State Input – Clinic'!E$12:E$2011,$AT1033)="","",INDEX('Required State Input – Clinic'!E$12:E$2011,$AT1033)))</f>
        <v/>
      </c>
      <c r="F1033" s="176" t="str">
        <f>IF($AR1033="","",IF(INDEX('Required State Input – Clinic'!F$12:F$2011,$AT1033)="","",INDEX('Required State Input – Clinic'!F$12:F$2011,$AT1033)))</f>
        <v/>
      </c>
      <c r="G1033" s="176" t="str">
        <f>IF($AR1033="","",IF(INDEX('Required State Input – Clinic'!G$12:G$2011,$AT1033)="","",INDEX('Required State Input – Clinic'!G$12:G$2011,$AT1033)))</f>
        <v/>
      </c>
      <c r="H1033" s="176" t="str">
        <f>IF($AR1033="","",IF(INDEX('Required State Input – Clinic'!H$12:H$2011,$AT1033)="","",INDEX('Required State Input – Clinic'!H$12:H$2011,$AT1033)))</f>
        <v/>
      </c>
      <c r="I1033" s="177" t="str">
        <f>IF($AR1033="","",IF(INDEX('Required State Input – Clinic'!I$12:I$2011,$AT1033)="","",INDEX('Required State Input – Clinic'!I$12:I$2011,$AT1033)))</f>
        <v/>
      </c>
      <c r="J1033" s="176" t="str">
        <f>IF($AR1033="","",IF(INDEX('Required State Input – Clinic'!J$12:J$2011,$AT1033)="","",INDEX('Required State Input – Clinic'!J$12:J$2011,$AT1033)))</f>
        <v/>
      </c>
      <c r="K1033" s="178" t="str">
        <f>IF($AR1033="","",IF(INDEX('Required State Input – Clinic'!K$12:K$2011,$AT1033)="","",INDEX('Required State Input – Clinic'!K$12:K$2011,$AT1033)))</f>
        <v/>
      </c>
      <c r="L1033" s="179" t="str">
        <f>IF($AR1033="","",IF(INDEX('Required State Input – Clinic'!L$12:L$2011,$AT1033)="","",INDEX('Required State Input – Clinic'!L$12:L$2011,$AT1033)))</f>
        <v/>
      </c>
      <c r="M1033" s="169" t="str">
        <f>IF($AR1033="","",IF(INDEX('Required State Input – Clinic'!M$12:M$2011,$AT1033)="","",INDEX('Required State Input – Clinic'!M$12:M$2011,$AT1033)))</f>
        <v/>
      </c>
      <c r="N1033" s="169" t="str">
        <f>IF($AR1033="","",IF(INDEX('Required State Input – Clinic'!N$12:N$2011,$AT1033)="","",INDEX('Required State Input – Clinic'!N$12:N$2011,$AT1033)))</f>
        <v/>
      </c>
      <c r="O1033" s="170" t="str">
        <f>IF($AR1033="","",IF(INDEX('Required State Input – Clinic'!O$12:O$2011,$AT1033)="","",ROUND(INDEX('Required State Input – Clinic'!O$12:O$2011,$AT1033),2)))</f>
        <v/>
      </c>
      <c r="P1033" s="170" t="str">
        <f>IF($AR1033="","",IF(INDEX('Required State Input – Clinic'!P$12:P$2011,$AT1033)="","",ROUND(INDEX('Required State Input – Clinic'!P$12:P$2011,$AT1033),2)))</f>
        <v/>
      </c>
      <c r="Q1033" s="170" t="str">
        <f>IF($AR1033="","",IF(INDEX('Required State Input – Clinic'!Q$12:Q$2011,$AT1033)="","",ROUND(INDEX('Required State Input – Clinic'!Q$12:Q$2011,$AT1033),2)))</f>
        <v/>
      </c>
      <c r="R1033" s="276" t="str">
        <f t="shared" si="150"/>
        <v/>
      </c>
      <c r="S1033" s="171" t="str">
        <f>IF($AR1033="","",IF(INDEX('Required State Input – Clinic'!R$12:R$2011,$AT1033)="","",INDEX('Required State Input – Clinic'!R$12:R$2011,$AT1033)))</f>
        <v/>
      </c>
      <c r="T1033" s="169" t="str">
        <f>IF($AR1033="","",IF(INDEX('Required State Input – Clinic'!S$12:S$2011,$AT1033)="","",INDEX('Required State Input – Clinic'!S$12:S$2011,$AT1033)))</f>
        <v/>
      </c>
      <c r="U1033" s="170" t="str">
        <f>IF($AR1033="","",IF(INDEX('Required State Input – Clinic'!T$12:T$2011,$AT1033)="","",ROUND(INDEX('Required State Input – Clinic'!T$12:T$2011,$AT1033),2)))</f>
        <v/>
      </c>
      <c r="V1033" s="170" t="str">
        <f>IF($AR1033="","",IF(INDEX('Required State Input – Clinic'!U$12:U$2011,$AT1033)="","",ROUND(INDEX('Required State Input – Clinic'!U$12:U$2011,$AT1033),2)))</f>
        <v/>
      </c>
      <c r="W1033" s="170" t="str">
        <f>IF($AR1033="","",IF(INDEX('Required State Input – Clinic'!V$12:V$2011,$AT1033)="",0,ROUND(INDEX('Required State Input – Clinic'!V$12:V$2011,$AT1033),2)))</f>
        <v/>
      </c>
      <c r="X1033" s="170" t="str">
        <f>IF($AR1033="","",IF(INDEX('Required State Input – Clinic'!W$12:W$2011,$AT1033)="",0,ROUND(INDEX('Required State Input – Clinic'!W$12:W$2011,$AT1033),2)))</f>
        <v/>
      </c>
      <c r="Y1033" s="170" t="str">
        <f>IF($AR1033="","",IF(INDEX('Required State Input – Clinic'!X$12:X$2011,$AT1033)="",0,ROUND(INDEX('Required State Input – Clinic'!X$12:X$2011,$AT1033),2)))</f>
        <v/>
      </c>
      <c r="Z1033" s="180" t="str">
        <f t="shared" si="151"/>
        <v/>
      </c>
      <c r="AA1033" s="179" t="str">
        <f>IF($AR1033="","",IF(INDEX('Required State Input – Clinic'!Y$12:Y$2011,$AT1033)="","",INDEX('Required State Input – Clinic'!Y$12:Y$2011,$AT1033)))</f>
        <v/>
      </c>
      <c r="AB1033" s="172" t="str">
        <f>IF($AR1033="","",IF(INDEX('Required State Input – Clinic'!Z$12:Z$2011,$AT1033)="","",ROUND(INDEX('Required State Input – Clinic'!Z$12:Z$2011,$AT1033),4)))</f>
        <v/>
      </c>
      <c r="AC1033" s="172" t="str">
        <f>IF($AR1033="","",IF(INDEX('Required State Input – Clinic'!AA$12:AA$2011,$AT1033)="","",ROUND(INDEX('Required State Input – Clinic'!AA$12:AA$2011,$AT1033),4)))</f>
        <v/>
      </c>
      <c r="AD1033" s="180" t="str">
        <f t="shared" si="152"/>
        <v/>
      </c>
      <c r="AE1033" s="194" t="str">
        <f t="shared" si="153"/>
        <v/>
      </c>
      <c r="AF1033" s="177" t="str">
        <f>IF($AR1033="","",IF(INDEX('Required State Input – Clinic'!AB$12:AB$2011,$AT1033)="","",INDEX('Required State Input – Clinic'!AB$12:AB$2011,$AT1033)))</f>
        <v/>
      </c>
      <c r="AG1033" s="172" t="str">
        <f>IF($AR1033="","",IF(INDEX('Required State Input – Clinic'!AC$12:AC$2011,$AT1033)="","",ROUND(INDEX('Required State Input – Clinic'!AC$12:AC$2011,$AT1033),4)))</f>
        <v/>
      </c>
      <c r="AH1033" s="180" t="str">
        <f t="shared" si="154"/>
        <v/>
      </c>
      <c r="AI1033" s="173" t="str">
        <f>IF($AR1033="","",IF(INDEX('Required State Input – Clinic'!AD$12:AD$2011,$AT1033)="",0,ROUND(INDEX('Required State Input – Clinic'!AD$12:AD$2011,$AT1033),2)))</f>
        <v/>
      </c>
      <c r="AJ1033" s="180" t="str">
        <f t="shared" si="155"/>
        <v/>
      </c>
      <c r="AK1033" s="194" t="str">
        <f t="shared" si="156"/>
        <v/>
      </c>
      <c r="AL1033" s="170" t="str">
        <f>IF($AR1033="","",IF(INDEX('Required State Input – Clinic'!AE$12:AE$2011,$AT1033)="",0,ROUND(INDEX('Required State Input – Clinic'!AE$12:AE$2011,$AT1033),2)))</f>
        <v/>
      </c>
      <c r="AM1033" s="180" t="str">
        <f t="shared" si="157"/>
        <v/>
      </c>
      <c r="AR1033" t="str">
        <f t="shared" si="158"/>
        <v/>
      </c>
      <c r="AS1033" t="str">
        <f t="shared" si="159"/>
        <v/>
      </c>
      <c r="AT1033" t="str">
        <f>IF(AR1033="","",MATCH(AS1033,'Required State Input – Clinic'!$AS$12:$AS$2011,FALSE))</f>
        <v/>
      </c>
    </row>
    <row r="1034" spans="1:46" x14ac:dyDescent="0.25">
      <c r="A1034" s="218" t="s">
        <v>257</v>
      </c>
      <c r="B1034" s="174" t="str">
        <f>IF($AR1034="","",IF(INDEX('Required State Input – Clinic'!B$12:B$2011,$AT1034)="","",INDEX('Required State Input – Clinic'!B$12:B$2011,$AT1034)))</f>
        <v/>
      </c>
      <c r="C1034" s="168" t="str">
        <f>IF($AR1034="","",IF(INDEX('Required State Input – Clinic'!C$12:C$2011,$AT1034)="","",INDEX('Required State Input – Clinic'!C$12:C$2011,$AT1034)))</f>
        <v/>
      </c>
      <c r="D1034" s="175" t="str">
        <f>IF($AR1034="","",IF(INDEX('Required State Input – Clinic'!D$12:D$2011,$AT1034)="","",INDEX('Required State Input – Clinic'!D$12:D$2011,$AT1034)))</f>
        <v/>
      </c>
      <c r="E1034" s="174" t="str">
        <f>IF($AR1034="","",IF(INDEX('Required State Input – Clinic'!E$12:E$2011,$AT1034)="","",INDEX('Required State Input – Clinic'!E$12:E$2011,$AT1034)))</f>
        <v/>
      </c>
      <c r="F1034" s="176" t="str">
        <f>IF($AR1034="","",IF(INDEX('Required State Input – Clinic'!F$12:F$2011,$AT1034)="","",INDEX('Required State Input – Clinic'!F$12:F$2011,$AT1034)))</f>
        <v/>
      </c>
      <c r="G1034" s="176" t="str">
        <f>IF($AR1034="","",IF(INDEX('Required State Input – Clinic'!G$12:G$2011,$AT1034)="","",INDEX('Required State Input – Clinic'!G$12:G$2011,$AT1034)))</f>
        <v/>
      </c>
      <c r="H1034" s="176" t="str">
        <f>IF($AR1034="","",IF(INDEX('Required State Input – Clinic'!H$12:H$2011,$AT1034)="","",INDEX('Required State Input – Clinic'!H$12:H$2011,$AT1034)))</f>
        <v/>
      </c>
      <c r="I1034" s="177" t="str">
        <f>IF($AR1034="","",IF(INDEX('Required State Input – Clinic'!I$12:I$2011,$AT1034)="","",INDEX('Required State Input – Clinic'!I$12:I$2011,$AT1034)))</f>
        <v/>
      </c>
      <c r="J1034" s="176" t="str">
        <f>IF($AR1034="","",IF(INDEX('Required State Input – Clinic'!J$12:J$2011,$AT1034)="","",INDEX('Required State Input – Clinic'!J$12:J$2011,$AT1034)))</f>
        <v/>
      </c>
      <c r="K1034" s="178" t="str">
        <f>IF($AR1034="","",IF(INDEX('Required State Input – Clinic'!K$12:K$2011,$AT1034)="","",INDEX('Required State Input – Clinic'!K$12:K$2011,$AT1034)))</f>
        <v/>
      </c>
      <c r="L1034" s="179" t="str">
        <f>IF($AR1034="","",IF(INDEX('Required State Input – Clinic'!L$12:L$2011,$AT1034)="","",INDEX('Required State Input – Clinic'!L$12:L$2011,$AT1034)))</f>
        <v/>
      </c>
      <c r="M1034" s="169" t="str">
        <f>IF($AR1034="","",IF(INDEX('Required State Input – Clinic'!M$12:M$2011,$AT1034)="","",INDEX('Required State Input – Clinic'!M$12:M$2011,$AT1034)))</f>
        <v/>
      </c>
      <c r="N1034" s="169" t="str">
        <f>IF($AR1034="","",IF(INDEX('Required State Input – Clinic'!N$12:N$2011,$AT1034)="","",INDEX('Required State Input – Clinic'!N$12:N$2011,$AT1034)))</f>
        <v/>
      </c>
      <c r="O1034" s="170" t="str">
        <f>IF($AR1034="","",IF(INDEX('Required State Input – Clinic'!O$12:O$2011,$AT1034)="","",ROUND(INDEX('Required State Input – Clinic'!O$12:O$2011,$AT1034),2)))</f>
        <v/>
      </c>
      <c r="P1034" s="170" t="str">
        <f>IF($AR1034="","",IF(INDEX('Required State Input – Clinic'!P$12:P$2011,$AT1034)="","",ROUND(INDEX('Required State Input – Clinic'!P$12:P$2011,$AT1034),2)))</f>
        <v/>
      </c>
      <c r="Q1034" s="170" t="str">
        <f>IF($AR1034="","",IF(INDEX('Required State Input – Clinic'!Q$12:Q$2011,$AT1034)="","",ROUND(INDEX('Required State Input – Clinic'!Q$12:Q$2011,$AT1034),2)))</f>
        <v/>
      </c>
      <c r="R1034" s="276" t="str">
        <f t="shared" si="150"/>
        <v/>
      </c>
      <c r="S1034" s="171" t="str">
        <f>IF($AR1034="","",IF(INDEX('Required State Input – Clinic'!R$12:R$2011,$AT1034)="","",INDEX('Required State Input – Clinic'!R$12:R$2011,$AT1034)))</f>
        <v/>
      </c>
      <c r="T1034" s="169" t="str">
        <f>IF($AR1034="","",IF(INDEX('Required State Input – Clinic'!S$12:S$2011,$AT1034)="","",INDEX('Required State Input – Clinic'!S$12:S$2011,$AT1034)))</f>
        <v/>
      </c>
      <c r="U1034" s="170" t="str">
        <f>IF($AR1034="","",IF(INDEX('Required State Input – Clinic'!T$12:T$2011,$AT1034)="","",ROUND(INDEX('Required State Input – Clinic'!T$12:T$2011,$AT1034),2)))</f>
        <v/>
      </c>
      <c r="V1034" s="170" t="str">
        <f>IF($AR1034="","",IF(INDEX('Required State Input – Clinic'!U$12:U$2011,$AT1034)="","",ROUND(INDEX('Required State Input – Clinic'!U$12:U$2011,$AT1034),2)))</f>
        <v/>
      </c>
      <c r="W1034" s="170" t="str">
        <f>IF($AR1034="","",IF(INDEX('Required State Input – Clinic'!V$12:V$2011,$AT1034)="",0,ROUND(INDEX('Required State Input – Clinic'!V$12:V$2011,$AT1034),2)))</f>
        <v/>
      </c>
      <c r="X1034" s="170" t="str">
        <f>IF($AR1034="","",IF(INDEX('Required State Input – Clinic'!W$12:W$2011,$AT1034)="",0,ROUND(INDEX('Required State Input – Clinic'!W$12:W$2011,$AT1034),2)))</f>
        <v/>
      </c>
      <c r="Y1034" s="170" t="str">
        <f>IF($AR1034="","",IF(INDEX('Required State Input – Clinic'!X$12:X$2011,$AT1034)="",0,ROUND(INDEX('Required State Input – Clinic'!X$12:X$2011,$AT1034),2)))</f>
        <v/>
      </c>
      <c r="Z1034" s="180" t="str">
        <f t="shared" si="151"/>
        <v/>
      </c>
      <c r="AA1034" s="179" t="str">
        <f>IF($AR1034="","",IF(INDEX('Required State Input – Clinic'!Y$12:Y$2011,$AT1034)="","",INDEX('Required State Input – Clinic'!Y$12:Y$2011,$AT1034)))</f>
        <v/>
      </c>
      <c r="AB1034" s="172" t="str">
        <f>IF($AR1034="","",IF(INDEX('Required State Input – Clinic'!Z$12:Z$2011,$AT1034)="","",ROUND(INDEX('Required State Input – Clinic'!Z$12:Z$2011,$AT1034),4)))</f>
        <v/>
      </c>
      <c r="AC1034" s="172" t="str">
        <f>IF($AR1034="","",IF(INDEX('Required State Input – Clinic'!AA$12:AA$2011,$AT1034)="","",ROUND(INDEX('Required State Input – Clinic'!AA$12:AA$2011,$AT1034),4)))</f>
        <v/>
      </c>
      <c r="AD1034" s="180" t="str">
        <f t="shared" si="152"/>
        <v/>
      </c>
      <c r="AE1034" s="194" t="str">
        <f t="shared" si="153"/>
        <v/>
      </c>
      <c r="AF1034" s="177" t="str">
        <f>IF($AR1034="","",IF(INDEX('Required State Input – Clinic'!AB$12:AB$2011,$AT1034)="","",INDEX('Required State Input – Clinic'!AB$12:AB$2011,$AT1034)))</f>
        <v/>
      </c>
      <c r="AG1034" s="172" t="str">
        <f>IF($AR1034="","",IF(INDEX('Required State Input – Clinic'!AC$12:AC$2011,$AT1034)="","",ROUND(INDEX('Required State Input – Clinic'!AC$12:AC$2011,$AT1034),4)))</f>
        <v/>
      </c>
      <c r="AH1034" s="180" t="str">
        <f t="shared" si="154"/>
        <v/>
      </c>
      <c r="AI1034" s="173" t="str">
        <f>IF($AR1034="","",IF(INDEX('Required State Input – Clinic'!AD$12:AD$2011,$AT1034)="",0,ROUND(INDEX('Required State Input – Clinic'!AD$12:AD$2011,$AT1034),2)))</f>
        <v/>
      </c>
      <c r="AJ1034" s="180" t="str">
        <f t="shared" si="155"/>
        <v/>
      </c>
      <c r="AK1034" s="194" t="str">
        <f t="shared" si="156"/>
        <v/>
      </c>
      <c r="AL1034" s="170" t="str">
        <f>IF($AR1034="","",IF(INDEX('Required State Input – Clinic'!AE$12:AE$2011,$AT1034)="",0,ROUND(INDEX('Required State Input – Clinic'!AE$12:AE$2011,$AT1034),2)))</f>
        <v/>
      </c>
      <c r="AM1034" s="180" t="str">
        <f t="shared" si="157"/>
        <v/>
      </c>
      <c r="AR1034" t="str">
        <f t="shared" si="158"/>
        <v/>
      </c>
      <c r="AS1034" t="str">
        <f t="shared" si="159"/>
        <v/>
      </c>
      <c r="AT1034" t="str">
        <f>IF(AR1034="","",MATCH(AS1034,'Required State Input – Clinic'!$AS$12:$AS$2011,FALSE))</f>
        <v/>
      </c>
    </row>
    <row r="1035" spans="1:46" x14ac:dyDescent="0.25">
      <c r="A1035" s="218" t="s">
        <v>257</v>
      </c>
      <c r="B1035" s="174" t="str">
        <f>IF($AR1035="","",IF(INDEX('Required State Input – Clinic'!B$12:B$2011,$AT1035)="","",INDEX('Required State Input – Clinic'!B$12:B$2011,$AT1035)))</f>
        <v/>
      </c>
      <c r="C1035" s="168" t="str">
        <f>IF($AR1035="","",IF(INDEX('Required State Input – Clinic'!C$12:C$2011,$AT1035)="","",INDEX('Required State Input – Clinic'!C$12:C$2011,$AT1035)))</f>
        <v/>
      </c>
      <c r="D1035" s="175" t="str">
        <f>IF($AR1035="","",IF(INDEX('Required State Input – Clinic'!D$12:D$2011,$AT1035)="","",INDEX('Required State Input – Clinic'!D$12:D$2011,$AT1035)))</f>
        <v/>
      </c>
      <c r="E1035" s="174" t="str">
        <f>IF($AR1035="","",IF(INDEX('Required State Input – Clinic'!E$12:E$2011,$AT1035)="","",INDEX('Required State Input – Clinic'!E$12:E$2011,$AT1035)))</f>
        <v/>
      </c>
      <c r="F1035" s="176" t="str">
        <f>IF($AR1035="","",IF(INDEX('Required State Input – Clinic'!F$12:F$2011,$AT1035)="","",INDEX('Required State Input – Clinic'!F$12:F$2011,$AT1035)))</f>
        <v/>
      </c>
      <c r="G1035" s="176" t="str">
        <f>IF($AR1035="","",IF(INDEX('Required State Input – Clinic'!G$12:G$2011,$AT1035)="","",INDEX('Required State Input – Clinic'!G$12:G$2011,$AT1035)))</f>
        <v/>
      </c>
      <c r="H1035" s="176" t="str">
        <f>IF($AR1035="","",IF(INDEX('Required State Input – Clinic'!H$12:H$2011,$AT1035)="","",INDEX('Required State Input – Clinic'!H$12:H$2011,$AT1035)))</f>
        <v/>
      </c>
      <c r="I1035" s="177" t="str">
        <f>IF($AR1035="","",IF(INDEX('Required State Input – Clinic'!I$12:I$2011,$AT1035)="","",INDEX('Required State Input – Clinic'!I$12:I$2011,$AT1035)))</f>
        <v/>
      </c>
      <c r="J1035" s="176" t="str">
        <f>IF($AR1035="","",IF(INDEX('Required State Input – Clinic'!J$12:J$2011,$AT1035)="","",INDEX('Required State Input – Clinic'!J$12:J$2011,$AT1035)))</f>
        <v/>
      </c>
      <c r="K1035" s="178" t="str">
        <f>IF($AR1035="","",IF(INDEX('Required State Input – Clinic'!K$12:K$2011,$AT1035)="","",INDEX('Required State Input – Clinic'!K$12:K$2011,$AT1035)))</f>
        <v/>
      </c>
      <c r="L1035" s="179" t="str">
        <f>IF($AR1035="","",IF(INDEX('Required State Input – Clinic'!L$12:L$2011,$AT1035)="","",INDEX('Required State Input – Clinic'!L$12:L$2011,$AT1035)))</f>
        <v/>
      </c>
      <c r="M1035" s="169" t="str">
        <f>IF($AR1035="","",IF(INDEX('Required State Input – Clinic'!M$12:M$2011,$AT1035)="","",INDEX('Required State Input – Clinic'!M$12:M$2011,$AT1035)))</f>
        <v/>
      </c>
      <c r="N1035" s="169" t="str">
        <f>IF($AR1035="","",IF(INDEX('Required State Input – Clinic'!N$12:N$2011,$AT1035)="","",INDEX('Required State Input – Clinic'!N$12:N$2011,$AT1035)))</f>
        <v/>
      </c>
      <c r="O1035" s="170" t="str">
        <f>IF($AR1035="","",IF(INDEX('Required State Input – Clinic'!O$12:O$2011,$AT1035)="","",ROUND(INDEX('Required State Input – Clinic'!O$12:O$2011,$AT1035),2)))</f>
        <v/>
      </c>
      <c r="P1035" s="170" t="str">
        <f>IF($AR1035="","",IF(INDEX('Required State Input – Clinic'!P$12:P$2011,$AT1035)="","",ROUND(INDEX('Required State Input – Clinic'!P$12:P$2011,$AT1035),2)))</f>
        <v/>
      </c>
      <c r="Q1035" s="170" t="str">
        <f>IF($AR1035="","",IF(INDEX('Required State Input – Clinic'!Q$12:Q$2011,$AT1035)="","",ROUND(INDEX('Required State Input – Clinic'!Q$12:Q$2011,$AT1035),2)))</f>
        <v/>
      </c>
      <c r="R1035" s="276" t="str">
        <f t="shared" si="150"/>
        <v/>
      </c>
      <c r="S1035" s="171" t="str">
        <f>IF($AR1035="","",IF(INDEX('Required State Input – Clinic'!R$12:R$2011,$AT1035)="","",INDEX('Required State Input – Clinic'!R$12:R$2011,$AT1035)))</f>
        <v/>
      </c>
      <c r="T1035" s="169" t="str">
        <f>IF($AR1035="","",IF(INDEX('Required State Input – Clinic'!S$12:S$2011,$AT1035)="","",INDEX('Required State Input – Clinic'!S$12:S$2011,$AT1035)))</f>
        <v/>
      </c>
      <c r="U1035" s="170" t="str">
        <f>IF($AR1035="","",IF(INDEX('Required State Input – Clinic'!T$12:T$2011,$AT1035)="","",ROUND(INDEX('Required State Input – Clinic'!T$12:T$2011,$AT1035),2)))</f>
        <v/>
      </c>
      <c r="V1035" s="170" t="str">
        <f>IF($AR1035="","",IF(INDEX('Required State Input – Clinic'!U$12:U$2011,$AT1035)="","",ROUND(INDEX('Required State Input – Clinic'!U$12:U$2011,$AT1035),2)))</f>
        <v/>
      </c>
      <c r="W1035" s="170" t="str">
        <f>IF($AR1035="","",IF(INDEX('Required State Input – Clinic'!V$12:V$2011,$AT1035)="",0,ROUND(INDEX('Required State Input – Clinic'!V$12:V$2011,$AT1035),2)))</f>
        <v/>
      </c>
      <c r="X1035" s="170" t="str">
        <f>IF($AR1035="","",IF(INDEX('Required State Input – Clinic'!W$12:W$2011,$AT1035)="",0,ROUND(INDEX('Required State Input – Clinic'!W$12:W$2011,$AT1035),2)))</f>
        <v/>
      </c>
      <c r="Y1035" s="170" t="str">
        <f>IF($AR1035="","",IF(INDEX('Required State Input – Clinic'!X$12:X$2011,$AT1035)="",0,ROUND(INDEX('Required State Input – Clinic'!X$12:X$2011,$AT1035),2)))</f>
        <v/>
      </c>
      <c r="Z1035" s="180" t="str">
        <f t="shared" si="151"/>
        <v/>
      </c>
      <c r="AA1035" s="179" t="str">
        <f>IF($AR1035="","",IF(INDEX('Required State Input – Clinic'!Y$12:Y$2011,$AT1035)="","",INDEX('Required State Input – Clinic'!Y$12:Y$2011,$AT1035)))</f>
        <v/>
      </c>
      <c r="AB1035" s="172" t="str">
        <f>IF($AR1035="","",IF(INDEX('Required State Input – Clinic'!Z$12:Z$2011,$AT1035)="","",ROUND(INDEX('Required State Input – Clinic'!Z$12:Z$2011,$AT1035),4)))</f>
        <v/>
      </c>
      <c r="AC1035" s="172" t="str">
        <f>IF($AR1035="","",IF(INDEX('Required State Input – Clinic'!AA$12:AA$2011,$AT1035)="","",ROUND(INDEX('Required State Input – Clinic'!AA$12:AA$2011,$AT1035),4)))</f>
        <v/>
      </c>
      <c r="AD1035" s="180" t="str">
        <f t="shared" si="152"/>
        <v/>
      </c>
      <c r="AE1035" s="194" t="str">
        <f t="shared" si="153"/>
        <v/>
      </c>
      <c r="AF1035" s="177" t="str">
        <f>IF($AR1035="","",IF(INDEX('Required State Input – Clinic'!AB$12:AB$2011,$AT1035)="","",INDEX('Required State Input – Clinic'!AB$12:AB$2011,$AT1035)))</f>
        <v/>
      </c>
      <c r="AG1035" s="172" t="str">
        <f>IF($AR1035="","",IF(INDEX('Required State Input – Clinic'!AC$12:AC$2011,$AT1035)="","",ROUND(INDEX('Required State Input – Clinic'!AC$12:AC$2011,$AT1035),4)))</f>
        <v/>
      </c>
      <c r="AH1035" s="180" t="str">
        <f t="shared" si="154"/>
        <v/>
      </c>
      <c r="AI1035" s="173" t="str">
        <f>IF($AR1035="","",IF(INDEX('Required State Input – Clinic'!AD$12:AD$2011,$AT1035)="",0,ROUND(INDEX('Required State Input – Clinic'!AD$12:AD$2011,$AT1035),2)))</f>
        <v/>
      </c>
      <c r="AJ1035" s="180" t="str">
        <f t="shared" si="155"/>
        <v/>
      </c>
      <c r="AK1035" s="194" t="str">
        <f t="shared" si="156"/>
        <v/>
      </c>
      <c r="AL1035" s="170" t="str">
        <f>IF($AR1035="","",IF(INDEX('Required State Input – Clinic'!AE$12:AE$2011,$AT1035)="",0,ROUND(INDEX('Required State Input – Clinic'!AE$12:AE$2011,$AT1035),2)))</f>
        <v/>
      </c>
      <c r="AM1035" s="180" t="str">
        <f t="shared" si="157"/>
        <v/>
      </c>
      <c r="AR1035" t="str">
        <f t="shared" si="158"/>
        <v/>
      </c>
      <c r="AS1035" t="str">
        <f t="shared" si="159"/>
        <v/>
      </c>
      <c r="AT1035" t="str">
        <f>IF(AR1035="","",MATCH(AS1035,'Required State Input – Clinic'!$AS$12:$AS$2011,FALSE))</f>
        <v/>
      </c>
    </row>
    <row r="1036" spans="1:46" x14ac:dyDescent="0.25">
      <c r="A1036" s="218" t="s">
        <v>257</v>
      </c>
      <c r="B1036" s="174" t="str">
        <f>IF($AR1036="","",IF(INDEX('Required State Input – Clinic'!B$12:B$2011,$AT1036)="","",INDEX('Required State Input – Clinic'!B$12:B$2011,$AT1036)))</f>
        <v/>
      </c>
      <c r="C1036" s="168" t="str">
        <f>IF($AR1036="","",IF(INDEX('Required State Input – Clinic'!C$12:C$2011,$AT1036)="","",INDEX('Required State Input – Clinic'!C$12:C$2011,$AT1036)))</f>
        <v/>
      </c>
      <c r="D1036" s="175" t="str">
        <f>IF($AR1036="","",IF(INDEX('Required State Input – Clinic'!D$12:D$2011,$AT1036)="","",INDEX('Required State Input – Clinic'!D$12:D$2011,$AT1036)))</f>
        <v/>
      </c>
      <c r="E1036" s="174" t="str">
        <f>IF($AR1036="","",IF(INDEX('Required State Input – Clinic'!E$12:E$2011,$AT1036)="","",INDEX('Required State Input – Clinic'!E$12:E$2011,$AT1036)))</f>
        <v/>
      </c>
      <c r="F1036" s="176" t="str">
        <f>IF($AR1036="","",IF(INDEX('Required State Input – Clinic'!F$12:F$2011,$AT1036)="","",INDEX('Required State Input – Clinic'!F$12:F$2011,$AT1036)))</f>
        <v/>
      </c>
      <c r="G1036" s="176" t="str">
        <f>IF($AR1036="","",IF(INDEX('Required State Input – Clinic'!G$12:G$2011,$AT1036)="","",INDEX('Required State Input – Clinic'!G$12:G$2011,$AT1036)))</f>
        <v/>
      </c>
      <c r="H1036" s="176" t="str">
        <f>IF($AR1036="","",IF(INDEX('Required State Input – Clinic'!H$12:H$2011,$AT1036)="","",INDEX('Required State Input – Clinic'!H$12:H$2011,$AT1036)))</f>
        <v/>
      </c>
      <c r="I1036" s="177" t="str">
        <f>IF($AR1036="","",IF(INDEX('Required State Input – Clinic'!I$12:I$2011,$AT1036)="","",INDEX('Required State Input – Clinic'!I$12:I$2011,$AT1036)))</f>
        <v/>
      </c>
      <c r="J1036" s="176" t="str">
        <f>IF($AR1036="","",IF(INDEX('Required State Input – Clinic'!J$12:J$2011,$AT1036)="","",INDEX('Required State Input – Clinic'!J$12:J$2011,$AT1036)))</f>
        <v/>
      </c>
      <c r="K1036" s="178" t="str">
        <f>IF($AR1036="","",IF(INDEX('Required State Input – Clinic'!K$12:K$2011,$AT1036)="","",INDEX('Required State Input – Clinic'!K$12:K$2011,$AT1036)))</f>
        <v/>
      </c>
      <c r="L1036" s="179" t="str">
        <f>IF($AR1036="","",IF(INDEX('Required State Input – Clinic'!L$12:L$2011,$AT1036)="","",INDEX('Required State Input – Clinic'!L$12:L$2011,$AT1036)))</f>
        <v/>
      </c>
      <c r="M1036" s="169" t="str">
        <f>IF($AR1036="","",IF(INDEX('Required State Input – Clinic'!M$12:M$2011,$AT1036)="","",INDEX('Required State Input – Clinic'!M$12:M$2011,$AT1036)))</f>
        <v/>
      </c>
      <c r="N1036" s="169" t="str">
        <f>IF($AR1036="","",IF(INDEX('Required State Input – Clinic'!N$12:N$2011,$AT1036)="","",INDEX('Required State Input – Clinic'!N$12:N$2011,$AT1036)))</f>
        <v/>
      </c>
      <c r="O1036" s="170" t="str">
        <f>IF($AR1036="","",IF(INDEX('Required State Input – Clinic'!O$12:O$2011,$AT1036)="","",ROUND(INDEX('Required State Input – Clinic'!O$12:O$2011,$AT1036),2)))</f>
        <v/>
      </c>
      <c r="P1036" s="170" t="str">
        <f>IF($AR1036="","",IF(INDEX('Required State Input – Clinic'!P$12:P$2011,$AT1036)="","",ROUND(INDEX('Required State Input – Clinic'!P$12:P$2011,$AT1036),2)))</f>
        <v/>
      </c>
      <c r="Q1036" s="170" t="str">
        <f>IF($AR1036="","",IF(INDEX('Required State Input – Clinic'!Q$12:Q$2011,$AT1036)="","",ROUND(INDEX('Required State Input – Clinic'!Q$12:Q$2011,$AT1036),2)))</f>
        <v/>
      </c>
      <c r="R1036" s="276" t="str">
        <f t="shared" si="150"/>
        <v/>
      </c>
      <c r="S1036" s="171" t="str">
        <f>IF($AR1036="","",IF(INDEX('Required State Input – Clinic'!R$12:R$2011,$AT1036)="","",INDEX('Required State Input – Clinic'!R$12:R$2011,$AT1036)))</f>
        <v/>
      </c>
      <c r="T1036" s="169" t="str">
        <f>IF($AR1036="","",IF(INDEX('Required State Input – Clinic'!S$12:S$2011,$AT1036)="","",INDEX('Required State Input – Clinic'!S$12:S$2011,$AT1036)))</f>
        <v/>
      </c>
      <c r="U1036" s="170" t="str">
        <f>IF($AR1036="","",IF(INDEX('Required State Input – Clinic'!T$12:T$2011,$AT1036)="","",ROUND(INDEX('Required State Input – Clinic'!T$12:T$2011,$AT1036),2)))</f>
        <v/>
      </c>
      <c r="V1036" s="170" t="str">
        <f>IF($AR1036="","",IF(INDEX('Required State Input – Clinic'!U$12:U$2011,$AT1036)="","",ROUND(INDEX('Required State Input – Clinic'!U$12:U$2011,$AT1036),2)))</f>
        <v/>
      </c>
      <c r="W1036" s="170" t="str">
        <f>IF($AR1036="","",IF(INDEX('Required State Input – Clinic'!V$12:V$2011,$AT1036)="",0,ROUND(INDEX('Required State Input – Clinic'!V$12:V$2011,$AT1036),2)))</f>
        <v/>
      </c>
      <c r="X1036" s="170" t="str">
        <f>IF($AR1036="","",IF(INDEX('Required State Input – Clinic'!W$12:W$2011,$AT1036)="",0,ROUND(INDEX('Required State Input – Clinic'!W$12:W$2011,$AT1036),2)))</f>
        <v/>
      </c>
      <c r="Y1036" s="170" t="str">
        <f>IF($AR1036="","",IF(INDEX('Required State Input – Clinic'!X$12:X$2011,$AT1036)="",0,ROUND(INDEX('Required State Input – Clinic'!X$12:X$2011,$AT1036),2)))</f>
        <v/>
      </c>
      <c r="Z1036" s="180" t="str">
        <f t="shared" si="151"/>
        <v/>
      </c>
      <c r="AA1036" s="179" t="str">
        <f>IF($AR1036="","",IF(INDEX('Required State Input – Clinic'!Y$12:Y$2011,$AT1036)="","",INDEX('Required State Input – Clinic'!Y$12:Y$2011,$AT1036)))</f>
        <v/>
      </c>
      <c r="AB1036" s="172" t="str">
        <f>IF($AR1036="","",IF(INDEX('Required State Input – Clinic'!Z$12:Z$2011,$AT1036)="","",ROUND(INDEX('Required State Input – Clinic'!Z$12:Z$2011,$AT1036),4)))</f>
        <v/>
      </c>
      <c r="AC1036" s="172" t="str">
        <f>IF($AR1036="","",IF(INDEX('Required State Input – Clinic'!AA$12:AA$2011,$AT1036)="","",ROUND(INDEX('Required State Input – Clinic'!AA$12:AA$2011,$AT1036),4)))</f>
        <v/>
      </c>
      <c r="AD1036" s="180" t="str">
        <f t="shared" si="152"/>
        <v/>
      </c>
      <c r="AE1036" s="194" t="str">
        <f t="shared" si="153"/>
        <v/>
      </c>
      <c r="AF1036" s="177" t="str">
        <f>IF($AR1036="","",IF(INDEX('Required State Input – Clinic'!AB$12:AB$2011,$AT1036)="","",INDEX('Required State Input – Clinic'!AB$12:AB$2011,$AT1036)))</f>
        <v/>
      </c>
      <c r="AG1036" s="172" t="str">
        <f>IF($AR1036="","",IF(INDEX('Required State Input – Clinic'!AC$12:AC$2011,$AT1036)="","",ROUND(INDEX('Required State Input – Clinic'!AC$12:AC$2011,$AT1036),4)))</f>
        <v/>
      </c>
      <c r="AH1036" s="180" t="str">
        <f t="shared" si="154"/>
        <v/>
      </c>
      <c r="AI1036" s="173" t="str">
        <f>IF($AR1036="","",IF(INDEX('Required State Input – Clinic'!AD$12:AD$2011,$AT1036)="",0,ROUND(INDEX('Required State Input – Clinic'!AD$12:AD$2011,$AT1036),2)))</f>
        <v/>
      </c>
      <c r="AJ1036" s="180" t="str">
        <f t="shared" si="155"/>
        <v/>
      </c>
      <c r="AK1036" s="194" t="str">
        <f t="shared" si="156"/>
        <v/>
      </c>
      <c r="AL1036" s="170" t="str">
        <f>IF($AR1036="","",IF(INDEX('Required State Input – Clinic'!AE$12:AE$2011,$AT1036)="",0,ROUND(INDEX('Required State Input – Clinic'!AE$12:AE$2011,$AT1036),2)))</f>
        <v/>
      </c>
      <c r="AM1036" s="180" t="str">
        <f t="shared" si="157"/>
        <v/>
      </c>
      <c r="AR1036" t="str">
        <f t="shared" si="158"/>
        <v/>
      </c>
      <c r="AS1036" t="str">
        <f t="shared" si="159"/>
        <v/>
      </c>
      <c r="AT1036" t="str">
        <f>IF(AR1036="","",MATCH(AS1036,'Required State Input – Clinic'!$AS$12:$AS$2011,FALSE))</f>
        <v/>
      </c>
    </row>
    <row r="1037" spans="1:46" x14ac:dyDescent="0.25">
      <c r="A1037" s="218" t="s">
        <v>257</v>
      </c>
      <c r="B1037" s="174" t="str">
        <f>IF($AR1037="","",IF(INDEX('Required State Input – Clinic'!B$12:B$2011,$AT1037)="","",INDEX('Required State Input – Clinic'!B$12:B$2011,$AT1037)))</f>
        <v/>
      </c>
      <c r="C1037" s="168" t="str">
        <f>IF($AR1037="","",IF(INDEX('Required State Input – Clinic'!C$12:C$2011,$AT1037)="","",INDEX('Required State Input – Clinic'!C$12:C$2011,$AT1037)))</f>
        <v/>
      </c>
      <c r="D1037" s="175" t="str">
        <f>IF($AR1037="","",IF(INDEX('Required State Input – Clinic'!D$12:D$2011,$AT1037)="","",INDEX('Required State Input – Clinic'!D$12:D$2011,$AT1037)))</f>
        <v/>
      </c>
      <c r="E1037" s="174" t="str">
        <f>IF($AR1037="","",IF(INDEX('Required State Input – Clinic'!E$12:E$2011,$AT1037)="","",INDEX('Required State Input – Clinic'!E$12:E$2011,$AT1037)))</f>
        <v/>
      </c>
      <c r="F1037" s="176" t="str">
        <f>IF($AR1037="","",IF(INDEX('Required State Input – Clinic'!F$12:F$2011,$AT1037)="","",INDEX('Required State Input – Clinic'!F$12:F$2011,$AT1037)))</f>
        <v/>
      </c>
      <c r="G1037" s="176" t="str">
        <f>IF($AR1037="","",IF(INDEX('Required State Input – Clinic'!G$12:G$2011,$AT1037)="","",INDEX('Required State Input – Clinic'!G$12:G$2011,$AT1037)))</f>
        <v/>
      </c>
      <c r="H1037" s="176" t="str">
        <f>IF($AR1037="","",IF(INDEX('Required State Input – Clinic'!H$12:H$2011,$AT1037)="","",INDEX('Required State Input – Clinic'!H$12:H$2011,$AT1037)))</f>
        <v/>
      </c>
      <c r="I1037" s="177" t="str">
        <f>IF($AR1037="","",IF(INDEX('Required State Input – Clinic'!I$12:I$2011,$AT1037)="","",INDEX('Required State Input – Clinic'!I$12:I$2011,$AT1037)))</f>
        <v/>
      </c>
      <c r="J1037" s="176" t="str">
        <f>IF($AR1037="","",IF(INDEX('Required State Input – Clinic'!J$12:J$2011,$AT1037)="","",INDEX('Required State Input – Clinic'!J$12:J$2011,$AT1037)))</f>
        <v/>
      </c>
      <c r="K1037" s="178" t="str">
        <f>IF($AR1037="","",IF(INDEX('Required State Input – Clinic'!K$12:K$2011,$AT1037)="","",INDEX('Required State Input – Clinic'!K$12:K$2011,$AT1037)))</f>
        <v/>
      </c>
      <c r="L1037" s="179" t="str">
        <f>IF($AR1037="","",IF(INDEX('Required State Input – Clinic'!L$12:L$2011,$AT1037)="","",INDEX('Required State Input – Clinic'!L$12:L$2011,$AT1037)))</f>
        <v/>
      </c>
      <c r="M1037" s="169" t="str">
        <f>IF($AR1037="","",IF(INDEX('Required State Input – Clinic'!M$12:M$2011,$AT1037)="","",INDEX('Required State Input – Clinic'!M$12:M$2011,$AT1037)))</f>
        <v/>
      </c>
      <c r="N1037" s="169" t="str">
        <f>IF($AR1037="","",IF(INDEX('Required State Input – Clinic'!N$12:N$2011,$AT1037)="","",INDEX('Required State Input – Clinic'!N$12:N$2011,$AT1037)))</f>
        <v/>
      </c>
      <c r="O1037" s="170" t="str">
        <f>IF($AR1037="","",IF(INDEX('Required State Input – Clinic'!O$12:O$2011,$AT1037)="","",ROUND(INDEX('Required State Input – Clinic'!O$12:O$2011,$AT1037),2)))</f>
        <v/>
      </c>
      <c r="P1037" s="170" t="str">
        <f>IF($AR1037="","",IF(INDEX('Required State Input – Clinic'!P$12:P$2011,$AT1037)="","",ROUND(INDEX('Required State Input – Clinic'!P$12:P$2011,$AT1037),2)))</f>
        <v/>
      </c>
      <c r="Q1037" s="170" t="str">
        <f>IF($AR1037="","",IF(INDEX('Required State Input – Clinic'!Q$12:Q$2011,$AT1037)="","",ROUND(INDEX('Required State Input – Clinic'!Q$12:Q$2011,$AT1037),2)))</f>
        <v/>
      </c>
      <c r="R1037" s="276" t="str">
        <f t="shared" ref="R1037:R1100" si="160">IF(AR1037="","",
IF(OR(AND(O1037="",Q1037=""),AND(O1037&lt;&gt;"",Q1037&lt;&gt;"")),"",
IF(AND(AND(ISNUMBER(O1037),O1037&gt;0),AND(ISNUMBER(P1037),P1037&gt;0)),ROUND(O1037/P1037,4),
IF(AND(AND(ISNUMBER(Q1037),Q1037&gt;0),AND(ISNUMBER(P1037),P1037&gt;0)),ROUND(Q1037/P1037,4),
""))))</f>
        <v/>
      </c>
      <c r="S1037" s="171" t="str">
        <f>IF($AR1037="","",IF(INDEX('Required State Input – Clinic'!R$12:R$2011,$AT1037)="","",INDEX('Required State Input – Clinic'!R$12:R$2011,$AT1037)))</f>
        <v/>
      </c>
      <c r="T1037" s="169" t="str">
        <f>IF($AR1037="","",IF(INDEX('Required State Input – Clinic'!S$12:S$2011,$AT1037)="","",INDEX('Required State Input – Clinic'!S$12:S$2011,$AT1037)))</f>
        <v/>
      </c>
      <c r="U1037" s="170" t="str">
        <f>IF($AR1037="","",IF(INDEX('Required State Input – Clinic'!T$12:T$2011,$AT1037)="","",ROUND(INDEX('Required State Input – Clinic'!T$12:T$2011,$AT1037),2)))</f>
        <v/>
      </c>
      <c r="V1037" s="170" t="str">
        <f>IF($AR1037="","",IF(INDEX('Required State Input – Clinic'!U$12:U$2011,$AT1037)="","",ROUND(INDEX('Required State Input – Clinic'!U$12:U$2011,$AT1037),2)))</f>
        <v/>
      </c>
      <c r="W1037" s="170" t="str">
        <f>IF($AR1037="","",IF(INDEX('Required State Input – Clinic'!V$12:V$2011,$AT1037)="",0,ROUND(INDEX('Required State Input – Clinic'!V$12:V$2011,$AT1037),2)))</f>
        <v/>
      </c>
      <c r="X1037" s="170" t="str">
        <f>IF($AR1037="","",IF(INDEX('Required State Input – Clinic'!W$12:W$2011,$AT1037)="",0,ROUND(INDEX('Required State Input – Clinic'!W$12:W$2011,$AT1037),2)))</f>
        <v/>
      </c>
      <c r="Y1037" s="170" t="str">
        <f>IF($AR1037="","",IF(INDEX('Required State Input – Clinic'!X$12:X$2011,$AT1037)="",0,ROUND(INDEX('Required State Input – Clinic'!X$12:X$2011,$AT1037),2)))</f>
        <v/>
      </c>
      <c r="Z1037" s="180" t="str">
        <f t="shared" ref="Z1037:Z1100" si="161">IF($AR1037="","",ROUND(SUM(W1037:Y1037),2))</f>
        <v/>
      </c>
      <c r="AA1037" s="179" t="str">
        <f>IF($AR1037="","",IF(INDEX('Required State Input – Clinic'!Y$12:Y$2011,$AT1037)="","",INDEX('Required State Input – Clinic'!Y$12:Y$2011,$AT1037)))</f>
        <v/>
      </c>
      <c r="AB1037" s="172" t="str">
        <f>IF($AR1037="","",IF(INDEX('Required State Input – Clinic'!Z$12:Z$2011,$AT1037)="","",ROUND(INDEX('Required State Input – Clinic'!Z$12:Z$2011,$AT1037),4)))</f>
        <v/>
      </c>
      <c r="AC1037" s="172" t="str">
        <f>IF($AR1037="","",IF(INDEX('Required State Input – Clinic'!AA$12:AA$2011,$AT1037)="","",ROUND(INDEX('Required State Input – Clinic'!AA$12:AA$2011,$AT1037),4)))</f>
        <v/>
      </c>
      <c r="AD1037" s="180" t="str">
        <f t="shared" ref="AD1037:AD1100" si="162">IF($AR1037="","",ROUND((V1037*AB1037*AC1037)+Z1037,2))</f>
        <v/>
      </c>
      <c r="AE1037" s="194" t="str">
        <f t="shared" ref="AE1037:AE1100" si="163">IF($AR1037="","",
IF(OR(AND(O1037="",Q1037=""),AND(O1037&lt;&gt;"",Q1037&lt;&gt;"")),0,
IF(AND(AND(ISNUMBER(O1037),O1037&gt;0),AND(ISNUMBER(P1037),P1037&gt;0),AND(ISNUMBER(U1037),U1037&gt;0)),ROUND(R1037*U1037,2),
IF(AND(AND(ISNUMBER(P1037),P1037&gt;0),AND(ISNUMBER(Q1037),Q1037&gt;0),AND(ISNUMBER(U1037),U1037&gt;0)),ROUND(R1037*U1037,2),
IF(AND(AND(ISNUMBER(Q1037),Q1037&gt;0),P1037=""),ROUND(Q1037,2),
0)))))</f>
        <v/>
      </c>
      <c r="AF1037" s="177" t="str">
        <f>IF($AR1037="","",IF(INDEX('Required State Input – Clinic'!AB$12:AB$2011,$AT1037)="","",INDEX('Required State Input – Clinic'!AB$12:AB$2011,$AT1037)))</f>
        <v/>
      </c>
      <c r="AG1037" s="172" t="str">
        <f>IF($AR1037="","",IF(INDEX('Required State Input – Clinic'!AC$12:AC$2011,$AT1037)="","",ROUND(INDEX('Required State Input – Clinic'!AC$12:AC$2011,$AT1037),4)))</f>
        <v/>
      </c>
      <c r="AH1037" s="180" t="str">
        <f t="shared" ref="AH1037:AH1100" si="164">IF(AR1037="", "",ROUND(AE1037*AG1037,2))</f>
        <v/>
      </c>
      <c r="AI1037" s="173" t="str">
        <f>IF($AR1037="","",IF(INDEX('Required State Input – Clinic'!AD$12:AD$2011,$AT1037)="",0,ROUND(INDEX('Required State Input – Clinic'!AD$12:AD$2011,$AT1037),2)))</f>
        <v/>
      </c>
      <c r="AJ1037" s="180" t="str">
        <f t="shared" ref="AJ1037:AJ1100" si="165">IF($AR1037="", "", ROUND(SUM(AH1037:AI1037),2))</f>
        <v/>
      </c>
      <c r="AK1037" s="194" t="str">
        <f t="shared" ref="AK1037:AK1100" si="166">IF($AR1037="","",ROUND(AJ1037-AD1037,2))</f>
        <v/>
      </c>
      <c r="AL1037" s="170" t="str">
        <f>IF($AR1037="","",IF(INDEX('Required State Input – Clinic'!AE$12:AE$2011,$AT1037)="",0,ROUND(INDEX('Required State Input – Clinic'!AE$12:AE$2011,$AT1037),2)))</f>
        <v/>
      </c>
      <c r="AM1037" s="180" t="str">
        <f t="shared" ref="AM1037:AM1100" si="167">IF($AR1037="", "", ROUND(SUM(AK1037:AL1037),2))</f>
        <v/>
      </c>
      <c r="AR1037" t="str">
        <f t="shared" ref="AR1037:AR1100" si="168">IF(AR1036&gt;=Clinic_Count,"",AR1036+1)</f>
        <v/>
      </c>
      <c r="AS1037" t="str">
        <f t="shared" ref="AS1037:AS1100" si="169">IF(AR1037="","",CONCATENATE("Clinic_",AR1037))</f>
        <v/>
      </c>
      <c r="AT1037" t="str">
        <f>IF(AR1037="","",MATCH(AS1037,'Required State Input – Clinic'!$AS$12:$AS$2011,FALSE))</f>
        <v/>
      </c>
    </row>
    <row r="1038" spans="1:46" x14ac:dyDescent="0.25">
      <c r="A1038" s="218" t="s">
        <v>257</v>
      </c>
      <c r="B1038" s="174" t="str">
        <f>IF($AR1038="","",IF(INDEX('Required State Input – Clinic'!B$12:B$2011,$AT1038)="","",INDEX('Required State Input – Clinic'!B$12:B$2011,$AT1038)))</f>
        <v/>
      </c>
      <c r="C1038" s="168" t="str">
        <f>IF($AR1038="","",IF(INDEX('Required State Input – Clinic'!C$12:C$2011,$AT1038)="","",INDEX('Required State Input – Clinic'!C$12:C$2011,$AT1038)))</f>
        <v/>
      </c>
      <c r="D1038" s="175" t="str">
        <f>IF($AR1038="","",IF(INDEX('Required State Input – Clinic'!D$12:D$2011,$AT1038)="","",INDEX('Required State Input – Clinic'!D$12:D$2011,$AT1038)))</f>
        <v/>
      </c>
      <c r="E1038" s="174" t="str">
        <f>IF($AR1038="","",IF(INDEX('Required State Input – Clinic'!E$12:E$2011,$AT1038)="","",INDEX('Required State Input – Clinic'!E$12:E$2011,$AT1038)))</f>
        <v/>
      </c>
      <c r="F1038" s="176" t="str">
        <f>IF($AR1038="","",IF(INDEX('Required State Input – Clinic'!F$12:F$2011,$AT1038)="","",INDEX('Required State Input – Clinic'!F$12:F$2011,$AT1038)))</f>
        <v/>
      </c>
      <c r="G1038" s="176" t="str">
        <f>IF($AR1038="","",IF(INDEX('Required State Input – Clinic'!G$12:G$2011,$AT1038)="","",INDEX('Required State Input – Clinic'!G$12:G$2011,$AT1038)))</f>
        <v/>
      </c>
      <c r="H1038" s="176" t="str">
        <f>IF($AR1038="","",IF(INDEX('Required State Input – Clinic'!H$12:H$2011,$AT1038)="","",INDEX('Required State Input – Clinic'!H$12:H$2011,$AT1038)))</f>
        <v/>
      </c>
      <c r="I1038" s="177" t="str">
        <f>IF($AR1038="","",IF(INDEX('Required State Input – Clinic'!I$12:I$2011,$AT1038)="","",INDEX('Required State Input – Clinic'!I$12:I$2011,$AT1038)))</f>
        <v/>
      </c>
      <c r="J1038" s="176" t="str">
        <f>IF($AR1038="","",IF(INDEX('Required State Input – Clinic'!J$12:J$2011,$AT1038)="","",INDEX('Required State Input – Clinic'!J$12:J$2011,$AT1038)))</f>
        <v/>
      </c>
      <c r="K1038" s="178" t="str">
        <f>IF($AR1038="","",IF(INDEX('Required State Input – Clinic'!K$12:K$2011,$AT1038)="","",INDEX('Required State Input – Clinic'!K$12:K$2011,$AT1038)))</f>
        <v/>
      </c>
      <c r="L1038" s="179" t="str">
        <f>IF($AR1038="","",IF(INDEX('Required State Input – Clinic'!L$12:L$2011,$AT1038)="","",INDEX('Required State Input – Clinic'!L$12:L$2011,$AT1038)))</f>
        <v/>
      </c>
      <c r="M1038" s="169" t="str">
        <f>IF($AR1038="","",IF(INDEX('Required State Input – Clinic'!M$12:M$2011,$AT1038)="","",INDEX('Required State Input – Clinic'!M$12:M$2011,$AT1038)))</f>
        <v/>
      </c>
      <c r="N1038" s="169" t="str">
        <f>IF($AR1038="","",IF(INDEX('Required State Input – Clinic'!N$12:N$2011,$AT1038)="","",INDEX('Required State Input – Clinic'!N$12:N$2011,$AT1038)))</f>
        <v/>
      </c>
      <c r="O1038" s="170" t="str">
        <f>IF($AR1038="","",IF(INDEX('Required State Input – Clinic'!O$12:O$2011,$AT1038)="","",ROUND(INDEX('Required State Input – Clinic'!O$12:O$2011,$AT1038),2)))</f>
        <v/>
      </c>
      <c r="P1038" s="170" t="str">
        <f>IF($AR1038="","",IF(INDEX('Required State Input – Clinic'!P$12:P$2011,$AT1038)="","",ROUND(INDEX('Required State Input – Clinic'!P$12:P$2011,$AT1038),2)))</f>
        <v/>
      </c>
      <c r="Q1038" s="170" t="str">
        <f>IF($AR1038="","",IF(INDEX('Required State Input – Clinic'!Q$12:Q$2011,$AT1038)="","",ROUND(INDEX('Required State Input – Clinic'!Q$12:Q$2011,$AT1038),2)))</f>
        <v/>
      </c>
      <c r="R1038" s="276" t="str">
        <f t="shared" si="160"/>
        <v/>
      </c>
      <c r="S1038" s="171" t="str">
        <f>IF($AR1038="","",IF(INDEX('Required State Input – Clinic'!R$12:R$2011,$AT1038)="","",INDEX('Required State Input – Clinic'!R$12:R$2011,$AT1038)))</f>
        <v/>
      </c>
      <c r="T1038" s="169" t="str">
        <f>IF($AR1038="","",IF(INDEX('Required State Input – Clinic'!S$12:S$2011,$AT1038)="","",INDEX('Required State Input – Clinic'!S$12:S$2011,$AT1038)))</f>
        <v/>
      </c>
      <c r="U1038" s="170" t="str">
        <f>IF($AR1038="","",IF(INDEX('Required State Input – Clinic'!T$12:T$2011,$AT1038)="","",ROUND(INDEX('Required State Input – Clinic'!T$12:T$2011,$AT1038),2)))</f>
        <v/>
      </c>
      <c r="V1038" s="170" t="str">
        <f>IF($AR1038="","",IF(INDEX('Required State Input – Clinic'!U$12:U$2011,$AT1038)="","",ROUND(INDEX('Required State Input – Clinic'!U$12:U$2011,$AT1038),2)))</f>
        <v/>
      </c>
      <c r="W1038" s="170" t="str">
        <f>IF($AR1038="","",IF(INDEX('Required State Input – Clinic'!V$12:V$2011,$AT1038)="",0,ROUND(INDEX('Required State Input – Clinic'!V$12:V$2011,$AT1038),2)))</f>
        <v/>
      </c>
      <c r="X1038" s="170" t="str">
        <f>IF($AR1038="","",IF(INDEX('Required State Input – Clinic'!W$12:W$2011,$AT1038)="",0,ROUND(INDEX('Required State Input – Clinic'!W$12:W$2011,$AT1038),2)))</f>
        <v/>
      </c>
      <c r="Y1038" s="170" t="str">
        <f>IF($AR1038="","",IF(INDEX('Required State Input – Clinic'!X$12:X$2011,$AT1038)="",0,ROUND(INDEX('Required State Input – Clinic'!X$12:X$2011,$AT1038),2)))</f>
        <v/>
      </c>
      <c r="Z1038" s="180" t="str">
        <f t="shared" si="161"/>
        <v/>
      </c>
      <c r="AA1038" s="179" t="str">
        <f>IF($AR1038="","",IF(INDEX('Required State Input – Clinic'!Y$12:Y$2011,$AT1038)="","",INDEX('Required State Input – Clinic'!Y$12:Y$2011,$AT1038)))</f>
        <v/>
      </c>
      <c r="AB1038" s="172" t="str">
        <f>IF($AR1038="","",IF(INDEX('Required State Input – Clinic'!Z$12:Z$2011,$AT1038)="","",ROUND(INDEX('Required State Input – Clinic'!Z$12:Z$2011,$AT1038),4)))</f>
        <v/>
      </c>
      <c r="AC1038" s="172" t="str">
        <f>IF($AR1038="","",IF(INDEX('Required State Input – Clinic'!AA$12:AA$2011,$AT1038)="","",ROUND(INDEX('Required State Input – Clinic'!AA$12:AA$2011,$AT1038),4)))</f>
        <v/>
      </c>
      <c r="AD1038" s="180" t="str">
        <f t="shared" si="162"/>
        <v/>
      </c>
      <c r="AE1038" s="194" t="str">
        <f t="shared" si="163"/>
        <v/>
      </c>
      <c r="AF1038" s="177" t="str">
        <f>IF($AR1038="","",IF(INDEX('Required State Input – Clinic'!AB$12:AB$2011,$AT1038)="","",INDEX('Required State Input – Clinic'!AB$12:AB$2011,$AT1038)))</f>
        <v/>
      </c>
      <c r="AG1038" s="172" t="str">
        <f>IF($AR1038="","",IF(INDEX('Required State Input – Clinic'!AC$12:AC$2011,$AT1038)="","",ROUND(INDEX('Required State Input – Clinic'!AC$12:AC$2011,$AT1038),4)))</f>
        <v/>
      </c>
      <c r="AH1038" s="180" t="str">
        <f t="shared" si="164"/>
        <v/>
      </c>
      <c r="AI1038" s="173" t="str">
        <f>IF($AR1038="","",IF(INDEX('Required State Input – Clinic'!AD$12:AD$2011,$AT1038)="",0,ROUND(INDEX('Required State Input – Clinic'!AD$12:AD$2011,$AT1038),2)))</f>
        <v/>
      </c>
      <c r="AJ1038" s="180" t="str">
        <f t="shared" si="165"/>
        <v/>
      </c>
      <c r="AK1038" s="194" t="str">
        <f t="shared" si="166"/>
        <v/>
      </c>
      <c r="AL1038" s="170" t="str">
        <f>IF($AR1038="","",IF(INDEX('Required State Input – Clinic'!AE$12:AE$2011,$AT1038)="",0,ROUND(INDEX('Required State Input – Clinic'!AE$12:AE$2011,$AT1038),2)))</f>
        <v/>
      </c>
      <c r="AM1038" s="180" t="str">
        <f t="shared" si="167"/>
        <v/>
      </c>
      <c r="AR1038" t="str">
        <f t="shared" si="168"/>
        <v/>
      </c>
      <c r="AS1038" t="str">
        <f t="shared" si="169"/>
        <v/>
      </c>
      <c r="AT1038" t="str">
        <f>IF(AR1038="","",MATCH(AS1038,'Required State Input – Clinic'!$AS$12:$AS$2011,FALSE))</f>
        <v/>
      </c>
    </row>
    <row r="1039" spans="1:46" x14ac:dyDescent="0.25">
      <c r="A1039" s="218" t="s">
        <v>257</v>
      </c>
      <c r="B1039" s="174" t="str">
        <f>IF($AR1039="","",IF(INDEX('Required State Input – Clinic'!B$12:B$2011,$AT1039)="","",INDEX('Required State Input – Clinic'!B$12:B$2011,$AT1039)))</f>
        <v/>
      </c>
      <c r="C1039" s="168" t="str">
        <f>IF($AR1039="","",IF(INDEX('Required State Input – Clinic'!C$12:C$2011,$AT1039)="","",INDEX('Required State Input – Clinic'!C$12:C$2011,$AT1039)))</f>
        <v/>
      </c>
      <c r="D1039" s="175" t="str">
        <f>IF($AR1039="","",IF(INDEX('Required State Input – Clinic'!D$12:D$2011,$AT1039)="","",INDEX('Required State Input – Clinic'!D$12:D$2011,$AT1039)))</f>
        <v/>
      </c>
      <c r="E1039" s="174" t="str">
        <f>IF($AR1039="","",IF(INDEX('Required State Input – Clinic'!E$12:E$2011,$AT1039)="","",INDEX('Required State Input – Clinic'!E$12:E$2011,$AT1039)))</f>
        <v/>
      </c>
      <c r="F1039" s="176" t="str">
        <f>IF($AR1039="","",IF(INDEX('Required State Input – Clinic'!F$12:F$2011,$AT1039)="","",INDEX('Required State Input – Clinic'!F$12:F$2011,$AT1039)))</f>
        <v/>
      </c>
      <c r="G1039" s="176" t="str">
        <f>IF($AR1039="","",IF(INDEX('Required State Input – Clinic'!G$12:G$2011,$AT1039)="","",INDEX('Required State Input – Clinic'!G$12:G$2011,$AT1039)))</f>
        <v/>
      </c>
      <c r="H1039" s="176" t="str">
        <f>IF($AR1039="","",IF(INDEX('Required State Input – Clinic'!H$12:H$2011,$AT1039)="","",INDEX('Required State Input – Clinic'!H$12:H$2011,$AT1039)))</f>
        <v/>
      </c>
      <c r="I1039" s="177" t="str">
        <f>IF($AR1039="","",IF(INDEX('Required State Input – Clinic'!I$12:I$2011,$AT1039)="","",INDEX('Required State Input – Clinic'!I$12:I$2011,$AT1039)))</f>
        <v/>
      </c>
      <c r="J1039" s="176" t="str">
        <f>IF($AR1039="","",IF(INDEX('Required State Input – Clinic'!J$12:J$2011,$AT1039)="","",INDEX('Required State Input – Clinic'!J$12:J$2011,$AT1039)))</f>
        <v/>
      </c>
      <c r="K1039" s="178" t="str">
        <f>IF($AR1039="","",IF(INDEX('Required State Input – Clinic'!K$12:K$2011,$AT1039)="","",INDEX('Required State Input – Clinic'!K$12:K$2011,$AT1039)))</f>
        <v/>
      </c>
      <c r="L1039" s="179" t="str">
        <f>IF($AR1039="","",IF(INDEX('Required State Input – Clinic'!L$12:L$2011,$AT1039)="","",INDEX('Required State Input – Clinic'!L$12:L$2011,$AT1039)))</f>
        <v/>
      </c>
      <c r="M1039" s="169" t="str">
        <f>IF($AR1039="","",IF(INDEX('Required State Input – Clinic'!M$12:M$2011,$AT1039)="","",INDEX('Required State Input – Clinic'!M$12:M$2011,$AT1039)))</f>
        <v/>
      </c>
      <c r="N1039" s="169" t="str">
        <f>IF($AR1039="","",IF(INDEX('Required State Input – Clinic'!N$12:N$2011,$AT1039)="","",INDEX('Required State Input – Clinic'!N$12:N$2011,$AT1039)))</f>
        <v/>
      </c>
      <c r="O1039" s="170" t="str">
        <f>IF($AR1039="","",IF(INDEX('Required State Input – Clinic'!O$12:O$2011,$AT1039)="","",ROUND(INDEX('Required State Input – Clinic'!O$12:O$2011,$AT1039),2)))</f>
        <v/>
      </c>
      <c r="P1039" s="170" t="str">
        <f>IF($AR1039="","",IF(INDEX('Required State Input – Clinic'!P$12:P$2011,$AT1039)="","",ROUND(INDEX('Required State Input – Clinic'!P$12:P$2011,$AT1039),2)))</f>
        <v/>
      </c>
      <c r="Q1039" s="170" t="str">
        <f>IF($AR1039="","",IF(INDEX('Required State Input – Clinic'!Q$12:Q$2011,$AT1039)="","",ROUND(INDEX('Required State Input – Clinic'!Q$12:Q$2011,$AT1039),2)))</f>
        <v/>
      </c>
      <c r="R1039" s="276" t="str">
        <f t="shared" si="160"/>
        <v/>
      </c>
      <c r="S1039" s="171" t="str">
        <f>IF($AR1039="","",IF(INDEX('Required State Input – Clinic'!R$12:R$2011,$AT1039)="","",INDEX('Required State Input – Clinic'!R$12:R$2011,$AT1039)))</f>
        <v/>
      </c>
      <c r="T1039" s="169" t="str">
        <f>IF($AR1039="","",IF(INDEX('Required State Input – Clinic'!S$12:S$2011,$AT1039)="","",INDEX('Required State Input – Clinic'!S$12:S$2011,$AT1039)))</f>
        <v/>
      </c>
      <c r="U1039" s="170" t="str">
        <f>IF($AR1039="","",IF(INDEX('Required State Input – Clinic'!T$12:T$2011,$AT1039)="","",ROUND(INDEX('Required State Input – Clinic'!T$12:T$2011,$AT1039),2)))</f>
        <v/>
      </c>
      <c r="V1039" s="170" t="str">
        <f>IF($AR1039="","",IF(INDEX('Required State Input – Clinic'!U$12:U$2011,$AT1039)="","",ROUND(INDEX('Required State Input – Clinic'!U$12:U$2011,$AT1039),2)))</f>
        <v/>
      </c>
      <c r="W1039" s="170" t="str">
        <f>IF($AR1039="","",IF(INDEX('Required State Input – Clinic'!V$12:V$2011,$AT1039)="",0,ROUND(INDEX('Required State Input – Clinic'!V$12:V$2011,$AT1039),2)))</f>
        <v/>
      </c>
      <c r="X1039" s="170" t="str">
        <f>IF($AR1039="","",IF(INDEX('Required State Input – Clinic'!W$12:W$2011,$AT1039)="",0,ROUND(INDEX('Required State Input – Clinic'!W$12:W$2011,$AT1039),2)))</f>
        <v/>
      </c>
      <c r="Y1039" s="170" t="str">
        <f>IF($AR1039="","",IF(INDEX('Required State Input – Clinic'!X$12:X$2011,$AT1039)="",0,ROUND(INDEX('Required State Input – Clinic'!X$12:X$2011,$AT1039),2)))</f>
        <v/>
      </c>
      <c r="Z1039" s="180" t="str">
        <f t="shared" si="161"/>
        <v/>
      </c>
      <c r="AA1039" s="179" t="str">
        <f>IF($AR1039="","",IF(INDEX('Required State Input – Clinic'!Y$12:Y$2011,$AT1039)="","",INDEX('Required State Input – Clinic'!Y$12:Y$2011,$AT1039)))</f>
        <v/>
      </c>
      <c r="AB1039" s="172" t="str">
        <f>IF($AR1039="","",IF(INDEX('Required State Input – Clinic'!Z$12:Z$2011,$AT1039)="","",ROUND(INDEX('Required State Input – Clinic'!Z$12:Z$2011,$AT1039),4)))</f>
        <v/>
      </c>
      <c r="AC1039" s="172" t="str">
        <f>IF($AR1039="","",IF(INDEX('Required State Input – Clinic'!AA$12:AA$2011,$AT1039)="","",ROUND(INDEX('Required State Input – Clinic'!AA$12:AA$2011,$AT1039),4)))</f>
        <v/>
      </c>
      <c r="AD1039" s="180" t="str">
        <f t="shared" si="162"/>
        <v/>
      </c>
      <c r="AE1039" s="194" t="str">
        <f t="shared" si="163"/>
        <v/>
      </c>
      <c r="AF1039" s="177" t="str">
        <f>IF($AR1039="","",IF(INDEX('Required State Input – Clinic'!AB$12:AB$2011,$AT1039)="","",INDEX('Required State Input – Clinic'!AB$12:AB$2011,$AT1039)))</f>
        <v/>
      </c>
      <c r="AG1039" s="172" t="str">
        <f>IF($AR1039="","",IF(INDEX('Required State Input – Clinic'!AC$12:AC$2011,$AT1039)="","",ROUND(INDEX('Required State Input – Clinic'!AC$12:AC$2011,$AT1039),4)))</f>
        <v/>
      </c>
      <c r="AH1039" s="180" t="str">
        <f t="shared" si="164"/>
        <v/>
      </c>
      <c r="AI1039" s="173" t="str">
        <f>IF($AR1039="","",IF(INDEX('Required State Input – Clinic'!AD$12:AD$2011,$AT1039)="",0,ROUND(INDEX('Required State Input – Clinic'!AD$12:AD$2011,$AT1039),2)))</f>
        <v/>
      </c>
      <c r="AJ1039" s="180" t="str">
        <f t="shared" si="165"/>
        <v/>
      </c>
      <c r="AK1039" s="194" t="str">
        <f t="shared" si="166"/>
        <v/>
      </c>
      <c r="AL1039" s="170" t="str">
        <f>IF($AR1039="","",IF(INDEX('Required State Input – Clinic'!AE$12:AE$2011,$AT1039)="",0,ROUND(INDEX('Required State Input – Clinic'!AE$12:AE$2011,$AT1039),2)))</f>
        <v/>
      </c>
      <c r="AM1039" s="180" t="str">
        <f t="shared" si="167"/>
        <v/>
      </c>
      <c r="AR1039" t="str">
        <f t="shared" si="168"/>
        <v/>
      </c>
      <c r="AS1039" t="str">
        <f t="shared" si="169"/>
        <v/>
      </c>
      <c r="AT1039" t="str">
        <f>IF(AR1039="","",MATCH(AS1039,'Required State Input – Clinic'!$AS$12:$AS$2011,FALSE))</f>
        <v/>
      </c>
    </row>
    <row r="1040" spans="1:46" x14ac:dyDescent="0.25">
      <c r="A1040" s="218" t="s">
        <v>257</v>
      </c>
      <c r="B1040" s="174" t="str">
        <f>IF($AR1040="","",IF(INDEX('Required State Input – Clinic'!B$12:B$2011,$AT1040)="","",INDEX('Required State Input – Clinic'!B$12:B$2011,$AT1040)))</f>
        <v/>
      </c>
      <c r="C1040" s="168" t="str">
        <f>IF($AR1040="","",IF(INDEX('Required State Input – Clinic'!C$12:C$2011,$AT1040)="","",INDEX('Required State Input – Clinic'!C$12:C$2011,$AT1040)))</f>
        <v/>
      </c>
      <c r="D1040" s="175" t="str">
        <f>IF($AR1040="","",IF(INDEX('Required State Input – Clinic'!D$12:D$2011,$AT1040)="","",INDEX('Required State Input – Clinic'!D$12:D$2011,$AT1040)))</f>
        <v/>
      </c>
      <c r="E1040" s="174" t="str">
        <f>IF($AR1040="","",IF(INDEX('Required State Input – Clinic'!E$12:E$2011,$AT1040)="","",INDEX('Required State Input – Clinic'!E$12:E$2011,$AT1040)))</f>
        <v/>
      </c>
      <c r="F1040" s="176" t="str">
        <f>IF($AR1040="","",IF(INDEX('Required State Input – Clinic'!F$12:F$2011,$AT1040)="","",INDEX('Required State Input – Clinic'!F$12:F$2011,$AT1040)))</f>
        <v/>
      </c>
      <c r="G1040" s="176" t="str">
        <f>IF($AR1040="","",IF(INDEX('Required State Input – Clinic'!G$12:G$2011,$AT1040)="","",INDEX('Required State Input – Clinic'!G$12:G$2011,$AT1040)))</f>
        <v/>
      </c>
      <c r="H1040" s="176" t="str">
        <f>IF($AR1040="","",IF(INDEX('Required State Input – Clinic'!H$12:H$2011,$AT1040)="","",INDEX('Required State Input – Clinic'!H$12:H$2011,$AT1040)))</f>
        <v/>
      </c>
      <c r="I1040" s="177" t="str">
        <f>IF($AR1040="","",IF(INDEX('Required State Input – Clinic'!I$12:I$2011,$AT1040)="","",INDEX('Required State Input – Clinic'!I$12:I$2011,$AT1040)))</f>
        <v/>
      </c>
      <c r="J1040" s="176" t="str">
        <f>IF($AR1040="","",IF(INDEX('Required State Input – Clinic'!J$12:J$2011,$AT1040)="","",INDEX('Required State Input – Clinic'!J$12:J$2011,$AT1040)))</f>
        <v/>
      </c>
      <c r="K1040" s="178" t="str">
        <f>IF($AR1040="","",IF(INDEX('Required State Input – Clinic'!K$12:K$2011,$AT1040)="","",INDEX('Required State Input – Clinic'!K$12:K$2011,$AT1040)))</f>
        <v/>
      </c>
      <c r="L1040" s="179" t="str">
        <f>IF($AR1040="","",IF(INDEX('Required State Input – Clinic'!L$12:L$2011,$AT1040)="","",INDEX('Required State Input – Clinic'!L$12:L$2011,$AT1040)))</f>
        <v/>
      </c>
      <c r="M1040" s="169" t="str">
        <f>IF($AR1040="","",IF(INDEX('Required State Input – Clinic'!M$12:M$2011,$AT1040)="","",INDEX('Required State Input – Clinic'!M$12:M$2011,$AT1040)))</f>
        <v/>
      </c>
      <c r="N1040" s="169" t="str">
        <f>IF($AR1040="","",IF(INDEX('Required State Input – Clinic'!N$12:N$2011,$AT1040)="","",INDEX('Required State Input – Clinic'!N$12:N$2011,$AT1040)))</f>
        <v/>
      </c>
      <c r="O1040" s="170" t="str">
        <f>IF($AR1040="","",IF(INDEX('Required State Input – Clinic'!O$12:O$2011,$AT1040)="","",ROUND(INDEX('Required State Input – Clinic'!O$12:O$2011,$AT1040),2)))</f>
        <v/>
      </c>
      <c r="P1040" s="170" t="str">
        <f>IF($AR1040="","",IF(INDEX('Required State Input – Clinic'!P$12:P$2011,$AT1040)="","",ROUND(INDEX('Required State Input – Clinic'!P$12:P$2011,$AT1040),2)))</f>
        <v/>
      </c>
      <c r="Q1040" s="170" t="str">
        <f>IF($AR1040="","",IF(INDEX('Required State Input – Clinic'!Q$12:Q$2011,$AT1040)="","",ROUND(INDEX('Required State Input – Clinic'!Q$12:Q$2011,$AT1040),2)))</f>
        <v/>
      </c>
      <c r="R1040" s="276" t="str">
        <f t="shared" si="160"/>
        <v/>
      </c>
      <c r="S1040" s="171" t="str">
        <f>IF($AR1040="","",IF(INDEX('Required State Input – Clinic'!R$12:R$2011,$AT1040)="","",INDEX('Required State Input – Clinic'!R$12:R$2011,$AT1040)))</f>
        <v/>
      </c>
      <c r="T1040" s="169" t="str">
        <f>IF($AR1040="","",IF(INDEX('Required State Input – Clinic'!S$12:S$2011,$AT1040)="","",INDEX('Required State Input – Clinic'!S$12:S$2011,$AT1040)))</f>
        <v/>
      </c>
      <c r="U1040" s="170" t="str">
        <f>IF($AR1040="","",IF(INDEX('Required State Input – Clinic'!T$12:T$2011,$AT1040)="","",ROUND(INDEX('Required State Input – Clinic'!T$12:T$2011,$AT1040),2)))</f>
        <v/>
      </c>
      <c r="V1040" s="170" t="str">
        <f>IF($AR1040="","",IF(INDEX('Required State Input – Clinic'!U$12:U$2011,$AT1040)="","",ROUND(INDEX('Required State Input – Clinic'!U$12:U$2011,$AT1040),2)))</f>
        <v/>
      </c>
      <c r="W1040" s="170" t="str">
        <f>IF($AR1040="","",IF(INDEX('Required State Input – Clinic'!V$12:V$2011,$AT1040)="",0,ROUND(INDEX('Required State Input – Clinic'!V$12:V$2011,$AT1040),2)))</f>
        <v/>
      </c>
      <c r="X1040" s="170" t="str">
        <f>IF($AR1040="","",IF(INDEX('Required State Input – Clinic'!W$12:W$2011,$AT1040)="",0,ROUND(INDEX('Required State Input – Clinic'!W$12:W$2011,$AT1040),2)))</f>
        <v/>
      </c>
      <c r="Y1040" s="170" t="str">
        <f>IF($AR1040="","",IF(INDEX('Required State Input – Clinic'!X$12:X$2011,$AT1040)="",0,ROUND(INDEX('Required State Input – Clinic'!X$12:X$2011,$AT1040),2)))</f>
        <v/>
      </c>
      <c r="Z1040" s="180" t="str">
        <f t="shared" si="161"/>
        <v/>
      </c>
      <c r="AA1040" s="179" t="str">
        <f>IF($AR1040="","",IF(INDEX('Required State Input – Clinic'!Y$12:Y$2011,$AT1040)="","",INDEX('Required State Input – Clinic'!Y$12:Y$2011,$AT1040)))</f>
        <v/>
      </c>
      <c r="AB1040" s="172" t="str">
        <f>IF($AR1040="","",IF(INDEX('Required State Input – Clinic'!Z$12:Z$2011,$AT1040)="","",ROUND(INDEX('Required State Input – Clinic'!Z$12:Z$2011,$AT1040),4)))</f>
        <v/>
      </c>
      <c r="AC1040" s="172" t="str">
        <f>IF($AR1040="","",IF(INDEX('Required State Input – Clinic'!AA$12:AA$2011,$AT1040)="","",ROUND(INDEX('Required State Input – Clinic'!AA$12:AA$2011,$AT1040),4)))</f>
        <v/>
      </c>
      <c r="AD1040" s="180" t="str">
        <f t="shared" si="162"/>
        <v/>
      </c>
      <c r="AE1040" s="194" t="str">
        <f t="shared" si="163"/>
        <v/>
      </c>
      <c r="AF1040" s="177" t="str">
        <f>IF($AR1040="","",IF(INDEX('Required State Input – Clinic'!AB$12:AB$2011,$AT1040)="","",INDEX('Required State Input – Clinic'!AB$12:AB$2011,$AT1040)))</f>
        <v/>
      </c>
      <c r="AG1040" s="172" t="str">
        <f>IF($AR1040="","",IF(INDEX('Required State Input – Clinic'!AC$12:AC$2011,$AT1040)="","",ROUND(INDEX('Required State Input – Clinic'!AC$12:AC$2011,$AT1040),4)))</f>
        <v/>
      </c>
      <c r="AH1040" s="180" t="str">
        <f t="shared" si="164"/>
        <v/>
      </c>
      <c r="AI1040" s="173" t="str">
        <f>IF($AR1040="","",IF(INDEX('Required State Input – Clinic'!AD$12:AD$2011,$AT1040)="",0,ROUND(INDEX('Required State Input – Clinic'!AD$12:AD$2011,$AT1040),2)))</f>
        <v/>
      </c>
      <c r="AJ1040" s="180" t="str">
        <f t="shared" si="165"/>
        <v/>
      </c>
      <c r="AK1040" s="194" t="str">
        <f t="shared" si="166"/>
        <v/>
      </c>
      <c r="AL1040" s="170" t="str">
        <f>IF($AR1040="","",IF(INDEX('Required State Input – Clinic'!AE$12:AE$2011,$AT1040)="",0,ROUND(INDEX('Required State Input – Clinic'!AE$12:AE$2011,$AT1040),2)))</f>
        <v/>
      </c>
      <c r="AM1040" s="180" t="str">
        <f t="shared" si="167"/>
        <v/>
      </c>
      <c r="AR1040" t="str">
        <f t="shared" si="168"/>
        <v/>
      </c>
      <c r="AS1040" t="str">
        <f t="shared" si="169"/>
        <v/>
      </c>
      <c r="AT1040" t="str">
        <f>IF(AR1040="","",MATCH(AS1040,'Required State Input – Clinic'!$AS$12:$AS$2011,FALSE))</f>
        <v/>
      </c>
    </row>
    <row r="1041" spans="1:46" x14ac:dyDescent="0.25">
      <c r="A1041" s="218" t="s">
        <v>257</v>
      </c>
      <c r="B1041" s="174" t="str">
        <f>IF($AR1041="","",IF(INDEX('Required State Input – Clinic'!B$12:B$2011,$AT1041)="","",INDEX('Required State Input – Clinic'!B$12:B$2011,$AT1041)))</f>
        <v/>
      </c>
      <c r="C1041" s="168" t="str">
        <f>IF($AR1041="","",IF(INDEX('Required State Input – Clinic'!C$12:C$2011,$AT1041)="","",INDEX('Required State Input – Clinic'!C$12:C$2011,$AT1041)))</f>
        <v/>
      </c>
      <c r="D1041" s="175" t="str">
        <f>IF($AR1041="","",IF(INDEX('Required State Input – Clinic'!D$12:D$2011,$AT1041)="","",INDEX('Required State Input – Clinic'!D$12:D$2011,$AT1041)))</f>
        <v/>
      </c>
      <c r="E1041" s="174" t="str">
        <f>IF($AR1041="","",IF(INDEX('Required State Input – Clinic'!E$12:E$2011,$AT1041)="","",INDEX('Required State Input – Clinic'!E$12:E$2011,$AT1041)))</f>
        <v/>
      </c>
      <c r="F1041" s="176" t="str">
        <f>IF($AR1041="","",IF(INDEX('Required State Input – Clinic'!F$12:F$2011,$AT1041)="","",INDEX('Required State Input – Clinic'!F$12:F$2011,$AT1041)))</f>
        <v/>
      </c>
      <c r="G1041" s="176" t="str">
        <f>IF($AR1041="","",IF(INDEX('Required State Input – Clinic'!G$12:G$2011,$AT1041)="","",INDEX('Required State Input – Clinic'!G$12:G$2011,$AT1041)))</f>
        <v/>
      </c>
      <c r="H1041" s="176" t="str">
        <f>IF($AR1041="","",IF(INDEX('Required State Input – Clinic'!H$12:H$2011,$AT1041)="","",INDEX('Required State Input – Clinic'!H$12:H$2011,$AT1041)))</f>
        <v/>
      </c>
      <c r="I1041" s="177" t="str">
        <f>IF($AR1041="","",IF(INDEX('Required State Input – Clinic'!I$12:I$2011,$AT1041)="","",INDEX('Required State Input – Clinic'!I$12:I$2011,$AT1041)))</f>
        <v/>
      </c>
      <c r="J1041" s="176" t="str">
        <f>IF($AR1041="","",IF(INDEX('Required State Input – Clinic'!J$12:J$2011,$AT1041)="","",INDEX('Required State Input – Clinic'!J$12:J$2011,$AT1041)))</f>
        <v/>
      </c>
      <c r="K1041" s="178" t="str">
        <f>IF($AR1041="","",IF(INDEX('Required State Input – Clinic'!K$12:K$2011,$AT1041)="","",INDEX('Required State Input – Clinic'!K$12:K$2011,$AT1041)))</f>
        <v/>
      </c>
      <c r="L1041" s="179" t="str">
        <f>IF($AR1041="","",IF(INDEX('Required State Input – Clinic'!L$12:L$2011,$AT1041)="","",INDEX('Required State Input – Clinic'!L$12:L$2011,$AT1041)))</f>
        <v/>
      </c>
      <c r="M1041" s="169" t="str">
        <f>IF($AR1041="","",IF(INDEX('Required State Input – Clinic'!M$12:M$2011,$AT1041)="","",INDEX('Required State Input – Clinic'!M$12:M$2011,$AT1041)))</f>
        <v/>
      </c>
      <c r="N1041" s="169" t="str">
        <f>IF($AR1041="","",IF(INDEX('Required State Input – Clinic'!N$12:N$2011,$AT1041)="","",INDEX('Required State Input – Clinic'!N$12:N$2011,$AT1041)))</f>
        <v/>
      </c>
      <c r="O1041" s="170" t="str">
        <f>IF($AR1041="","",IF(INDEX('Required State Input – Clinic'!O$12:O$2011,$AT1041)="","",ROUND(INDEX('Required State Input – Clinic'!O$12:O$2011,$AT1041),2)))</f>
        <v/>
      </c>
      <c r="P1041" s="170" t="str">
        <f>IF($AR1041="","",IF(INDEX('Required State Input – Clinic'!P$12:P$2011,$AT1041)="","",ROUND(INDEX('Required State Input – Clinic'!P$12:P$2011,$AT1041),2)))</f>
        <v/>
      </c>
      <c r="Q1041" s="170" t="str">
        <f>IF($AR1041="","",IF(INDEX('Required State Input – Clinic'!Q$12:Q$2011,$AT1041)="","",ROUND(INDEX('Required State Input – Clinic'!Q$12:Q$2011,$AT1041),2)))</f>
        <v/>
      </c>
      <c r="R1041" s="276" t="str">
        <f t="shared" si="160"/>
        <v/>
      </c>
      <c r="S1041" s="171" t="str">
        <f>IF($AR1041="","",IF(INDEX('Required State Input – Clinic'!R$12:R$2011,$AT1041)="","",INDEX('Required State Input – Clinic'!R$12:R$2011,$AT1041)))</f>
        <v/>
      </c>
      <c r="T1041" s="169" t="str">
        <f>IF($AR1041="","",IF(INDEX('Required State Input – Clinic'!S$12:S$2011,$AT1041)="","",INDEX('Required State Input – Clinic'!S$12:S$2011,$AT1041)))</f>
        <v/>
      </c>
      <c r="U1041" s="170" t="str">
        <f>IF($AR1041="","",IF(INDEX('Required State Input – Clinic'!T$12:T$2011,$AT1041)="","",ROUND(INDEX('Required State Input – Clinic'!T$12:T$2011,$AT1041),2)))</f>
        <v/>
      </c>
      <c r="V1041" s="170" t="str">
        <f>IF($AR1041="","",IF(INDEX('Required State Input – Clinic'!U$12:U$2011,$AT1041)="","",ROUND(INDEX('Required State Input – Clinic'!U$12:U$2011,$AT1041),2)))</f>
        <v/>
      </c>
      <c r="W1041" s="170" t="str">
        <f>IF($AR1041="","",IF(INDEX('Required State Input – Clinic'!V$12:V$2011,$AT1041)="",0,ROUND(INDEX('Required State Input – Clinic'!V$12:V$2011,$AT1041),2)))</f>
        <v/>
      </c>
      <c r="X1041" s="170" t="str">
        <f>IF($AR1041="","",IF(INDEX('Required State Input – Clinic'!W$12:W$2011,$AT1041)="",0,ROUND(INDEX('Required State Input – Clinic'!W$12:W$2011,$AT1041),2)))</f>
        <v/>
      </c>
      <c r="Y1041" s="170" t="str">
        <f>IF($AR1041="","",IF(INDEX('Required State Input – Clinic'!X$12:X$2011,$AT1041)="",0,ROUND(INDEX('Required State Input – Clinic'!X$12:X$2011,$AT1041),2)))</f>
        <v/>
      </c>
      <c r="Z1041" s="180" t="str">
        <f t="shared" si="161"/>
        <v/>
      </c>
      <c r="AA1041" s="179" t="str">
        <f>IF($AR1041="","",IF(INDEX('Required State Input – Clinic'!Y$12:Y$2011,$AT1041)="","",INDEX('Required State Input – Clinic'!Y$12:Y$2011,$AT1041)))</f>
        <v/>
      </c>
      <c r="AB1041" s="172" t="str">
        <f>IF($AR1041="","",IF(INDEX('Required State Input – Clinic'!Z$12:Z$2011,$AT1041)="","",ROUND(INDEX('Required State Input – Clinic'!Z$12:Z$2011,$AT1041),4)))</f>
        <v/>
      </c>
      <c r="AC1041" s="172" t="str">
        <f>IF($AR1041="","",IF(INDEX('Required State Input – Clinic'!AA$12:AA$2011,$AT1041)="","",ROUND(INDEX('Required State Input – Clinic'!AA$12:AA$2011,$AT1041),4)))</f>
        <v/>
      </c>
      <c r="AD1041" s="180" t="str">
        <f t="shared" si="162"/>
        <v/>
      </c>
      <c r="AE1041" s="194" t="str">
        <f t="shared" si="163"/>
        <v/>
      </c>
      <c r="AF1041" s="177" t="str">
        <f>IF($AR1041="","",IF(INDEX('Required State Input – Clinic'!AB$12:AB$2011,$AT1041)="","",INDEX('Required State Input – Clinic'!AB$12:AB$2011,$AT1041)))</f>
        <v/>
      </c>
      <c r="AG1041" s="172" t="str">
        <f>IF($AR1041="","",IF(INDEX('Required State Input – Clinic'!AC$12:AC$2011,$AT1041)="","",ROUND(INDEX('Required State Input – Clinic'!AC$12:AC$2011,$AT1041),4)))</f>
        <v/>
      </c>
      <c r="AH1041" s="180" t="str">
        <f t="shared" si="164"/>
        <v/>
      </c>
      <c r="AI1041" s="173" t="str">
        <f>IF($AR1041="","",IF(INDEX('Required State Input – Clinic'!AD$12:AD$2011,$AT1041)="",0,ROUND(INDEX('Required State Input – Clinic'!AD$12:AD$2011,$AT1041),2)))</f>
        <v/>
      </c>
      <c r="AJ1041" s="180" t="str">
        <f t="shared" si="165"/>
        <v/>
      </c>
      <c r="AK1041" s="194" t="str">
        <f t="shared" si="166"/>
        <v/>
      </c>
      <c r="AL1041" s="170" t="str">
        <f>IF($AR1041="","",IF(INDEX('Required State Input – Clinic'!AE$12:AE$2011,$AT1041)="",0,ROUND(INDEX('Required State Input – Clinic'!AE$12:AE$2011,$AT1041),2)))</f>
        <v/>
      </c>
      <c r="AM1041" s="180" t="str">
        <f t="shared" si="167"/>
        <v/>
      </c>
      <c r="AR1041" t="str">
        <f t="shared" si="168"/>
        <v/>
      </c>
      <c r="AS1041" t="str">
        <f t="shared" si="169"/>
        <v/>
      </c>
      <c r="AT1041" t="str">
        <f>IF(AR1041="","",MATCH(AS1041,'Required State Input – Clinic'!$AS$12:$AS$2011,FALSE))</f>
        <v/>
      </c>
    </row>
    <row r="1042" spans="1:46" x14ac:dyDescent="0.25">
      <c r="A1042" s="218" t="s">
        <v>257</v>
      </c>
      <c r="B1042" s="174" t="str">
        <f>IF($AR1042="","",IF(INDEX('Required State Input – Clinic'!B$12:B$2011,$AT1042)="","",INDEX('Required State Input – Clinic'!B$12:B$2011,$AT1042)))</f>
        <v/>
      </c>
      <c r="C1042" s="168" t="str">
        <f>IF($AR1042="","",IF(INDEX('Required State Input – Clinic'!C$12:C$2011,$AT1042)="","",INDEX('Required State Input – Clinic'!C$12:C$2011,$AT1042)))</f>
        <v/>
      </c>
      <c r="D1042" s="175" t="str">
        <f>IF($AR1042="","",IF(INDEX('Required State Input – Clinic'!D$12:D$2011,$AT1042)="","",INDEX('Required State Input – Clinic'!D$12:D$2011,$AT1042)))</f>
        <v/>
      </c>
      <c r="E1042" s="174" t="str">
        <f>IF($AR1042="","",IF(INDEX('Required State Input – Clinic'!E$12:E$2011,$AT1042)="","",INDEX('Required State Input – Clinic'!E$12:E$2011,$AT1042)))</f>
        <v/>
      </c>
      <c r="F1042" s="176" t="str">
        <f>IF($AR1042="","",IF(INDEX('Required State Input – Clinic'!F$12:F$2011,$AT1042)="","",INDEX('Required State Input – Clinic'!F$12:F$2011,$AT1042)))</f>
        <v/>
      </c>
      <c r="G1042" s="176" t="str">
        <f>IF($AR1042="","",IF(INDEX('Required State Input – Clinic'!G$12:G$2011,$AT1042)="","",INDEX('Required State Input – Clinic'!G$12:G$2011,$AT1042)))</f>
        <v/>
      </c>
      <c r="H1042" s="176" t="str">
        <f>IF($AR1042="","",IF(INDEX('Required State Input – Clinic'!H$12:H$2011,$AT1042)="","",INDEX('Required State Input – Clinic'!H$12:H$2011,$AT1042)))</f>
        <v/>
      </c>
      <c r="I1042" s="177" t="str">
        <f>IF($AR1042="","",IF(INDEX('Required State Input – Clinic'!I$12:I$2011,$AT1042)="","",INDEX('Required State Input – Clinic'!I$12:I$2011,$AT1042)))</f>
        <v/>
      </c>
      <c r="J1042" s="176" t="str">
        <f>IF($AR1042="","",IF(INDEX('Required State Input – Clinic'!J$12:J$2011,$AT1042)="","",INDEX('Required State Input – Clinic'!J$12:J$2011,$AT1042)))</f>
        <v/>
      </c>
      <c r="K1042" s="178" t="str">
        <f>IF($AR1042="","",IF(INDEX('Required State Input – Clinic'!K$12:K$2011,$AT1042)="","",INDEX('Required State Input – Clinic'!K$12:K$2011,$AT1042)))</f>
        <v/>
      </c>
      <c r="L1042" s="179" t="str">
        <f>IF($AR1042="","",IF(INDEX('Required State Input – Clinic'!L$12:L$2011,$AT1042)="","",INDEX('Required State Input – Clinic'!L$12:L$2011,$AT1042)))</f>
        <v/>
      </c>
      <c r="M1042" s="169" t="str">
        <f>IF($AR1042="","",IF(INDEX('Required State Input – Clinic'!M$12:M$2011,$AT1042)="","",INDEX('Required State Input – Clinic'!M$12:M$2011,$AT1042)))</f>
        <v/>
      </c>
      <c r="N1042" s="169" t="str">
        <f>IF($AR1042="","",IF(INDEX('Required State Input – Clinic'!N$12:N$2011,$AT1042)="","",INDEX('Required State Input – Clinic'!N$12:N$2011,$AT1042)))</f>
        <v/>
      </c>
      <c r="O1042" s="170" t="str">
        <f>IF($AR1042="","",IF(INDEX('Required State Input – Clinic'!O$12:O$2011,$AT1042)="","",ROUND(INDEX('Required State Input – Clinic'!O$12:O$2011,$AT1042),2)))</f>
        <v/>
      </c>
      <c r="P1042" s="170" t="str">
        <f>IF($AR1042="","",IF(INDEX('Required State Input – Clinic'!P$12:P$2011,$AT1042)="","",ROUND(INDEX('Required State Input – Clinic'!P$12:P$2011,$AT1042),2)))</f>
        <v/>
      </c>
      <c r="Q1042" s="170" t="str">
        <f>IF($AR1042="","",IF(INDEX('Required State Input – Clinic'!Q$12:Q$2011,$AT1042)="","",ROUND(INDEX('Required State Input – Clinic'!Q$12:Q$2011,$AT1042),2)))</f>
        <v/>
      </c>
      <c r="R1042" s="276" t="str">
        <f t="shared" si="160"/>
        <v/>
      </c>
      <c r="S1042" s="171" t="str">
        <f>IF($AR1042="","",IF(INDEX('Required State Input – Clinic'!R$12:R$2011,$AT1042)="","",INDEX('Required State Input – Clinic'!R$12:R$2011,$AT1042)))</f>
        <v/>
      </c>
      <c r="T1042" s="169" t="str">
        <f>IF($AR1042="","",IF(INDEX('Required State Input – Clinic'!S$12:S$2011,$AT1042)="","",INDEX('Required State Input – Clinic'!S$12:S$2011,$AT1042)))</f>
        <v/>
      </c>
      <c r="U1042" s="170" t="str">
        <f>IF($AR1042="","",IF(INDEX('Required State Input – Clinic'!T$12:T$2011,$AT1042)="","",ROUND(INDEX('Required State Input – Clinic'!T$12:T$2011,$AT1042),2)))</f>
        <v/>
      </c>
      <c r="V1042" s="170" t="str">
        <f>IF($AR1042="","",IF(INDEX('Required State Input – Clinic'!U$12:U$2011,$AT1042)="","",ROUND(INDEX('Required State Input – Clinic'!U$12:U$2011,$AT1042),2)))</f>
        <v/>
      </c>
      <c r="W1042" s="170" t="str">
        <f>IF($AR1042="","",IF(INDEX('Required State Input – Clinic'!V$12:V$2011,$AT1042)="",0,ROUND(INDEX('Required State Input – Clinic'!V$12:V$2011,$AT1042),2)))</f>
        <v/>
      </c>
      <c r="X1042" s="170" t="str">
        <f>IF($AR1042="","",IF(INDEX('Required State Input – Clinic'!W$12:W$2011,$AT1042)="",0,ROUND(INDEX('Required State Input – Clinic'!W$12:W$2011,$AT1042),2)))</f>
        <v/>
      </c>
      <c r="Y1042" s="170" t="str">
        <f>IF($AR1042="","",IF(INDEX('Required State Input – Clinic'!X$12:X$2011,$AT1042)="",0,ROUND(INDEX('Required State Input – Clinic'!X$12:X$2011,$AT1042),2)))</f>
        <v/>
      </c>
      <c r="Z1042" s="180" t="str">
        <f t="shared" si="161"/>
        <v/>
      </c>
      <c r="AA1042" s="179" t="str">
        <f>IF($AR1042="","",IF(INDEX('Required State Input – Clinic'!Y$12:Y$2011,$AT1042)="","",INDEX('Required State Input – Clinic'!Y$12:Y$2011,$AT1042)))</f>
        <v/>
      </c>
      <c r="AB1042" s="172" t="str">
        <f>IF($AR1042="","",IF(INDEX('Required State Input – Clinic'!Z$12:Z$2011,$AT1042)="","",ROUND(INDEX('Required State Input – Clinic'!Z$12:Z$2011,$AT1042),4)))</f>
        <v/>
      </c>
      <c r="AC1042" s="172" t="str">
        <f>IF($AR1042="","",IF(INDEX('Required State Input – Clinic'!AA$12:AA$2011,$AT1042)="","",ROUND(INDEX('Required State Input – Clinic'!AA$12:AA$2011,$AT1042),4)))</f>
        <v/>
      </c>
      <c r="AD1042" s="180" t="str">
        <f t="shared" si="162"/>
        <v/>
      </c>
      <c r="AE1042" s="194" t="str">
        <f t="shared" si="163"/>
        <v/>
      </c>
      <c r="AF1042" s="177" t="str">
        <f>IF($AR1042="","",IF(INDEX('Required State Input – Clinic'!AB$12:AB$2011,$AT1042)="","",INDEX('Required State Input – Clinic'!AB$12:AB$2011,$AT1042)))</f>
        <v/>
      </c>
      <c r="AG1042" s="172" t="str">
        <f>IF($AR1042="","",IF(INDEX('Required State Input – Clinic'!AC$12:AC$2011,$AT1042)="","",ROUND(INDEX('Required State Input – Clinic'!AC$12:AC$2011,$AT1042),4)))</f>
        <v/>
      </c>
      <c r="AH1042" s="180" t="str">
        <f t="shared" si="164"/>
        <v/>
      </c>
      <c r="AI1042" s="173" t="str">
        <f>IF($AR1042="","",IF(INDEX('Required State Input – Clinic'!AD$12:AD$2011,$AT1042)="",0,ROUND(INDEX('Required State Input – Clinic'!AD$12:AD$2011,$AT1042),2)))</f>
        <v/>
      </c>
      <c r="AJ1042" s="180" t="str">
        <f t="shared" si="165"/>
        <v/>
      </c>
      <c r="AK1042" s="194" t="str">
        <f t="shared" si="166"/>
        <v/>
      </c>
      <c r="AL1042" s="170" t="str">
        <f>IF($AR1042="","",IF(INDEX('Required State Input – Clinic'!AE$12:AE$2011,$AT1042)="",0,ROUND(INDEX('Required State Input – Clinic'!AE$12:AE$2011,$AT1042),2)))</f>
        <v/>
      </c>
      <c r="AM1042" s="180" t="str">
        <f t="shared" si="167"/>
        <v/>
      </c>
      <c r="AR1042" t="str">
        <f t="shared" si="168"/>
        <v/>
      </c>
      <c r="AS1042" t="str">
        <f t="shared" si="169"/>
        <v/>
      </c>
      <c r="AT1042" t="str">
        <f>IF(AR1042="","",MATCH(AS1042,'Required State Input – Clinic'!$AS$12:$AS$2011,FALSE))</f>
        <v/>
      </c>
    </row>
    <row r="1043" spans="1:46" x14ac:dyDescent="0.25">
      <c r="A1043" s="218" t="s">
        <v>257</v>
      </c>
      <c r="B1043" s="174" t="str">
        <f>IF($AR1043="","",IF(INDEX('Required State Input – Clinic'!B$12:B$2011,$AT1043)="","",INDEX('Required State Input – Clinic'!B$12:B$2011,$AT1043)))</f>
        <v/>
      </c>
      <c r="C1043" s="168" t="str">
        <f>IF($AR1043="","",IF(INDEX('Required State Input – Clinic'!C$12:C$2011,$AT1043)="","",INDEX('Required State Input – Clinic'!C$12:C$2011,$AT1043)))</f>
        <v/>
      </c>
      <c r="D1043" s="175" t="str">
        <f>IF($AR1043="","",IF(INDEX('Required State Input – Clinic'!D$12:D$2011,$AT1043)="","",INDEX('Required State Input – Clinic'!D$12:D$2011,$AT1043)))</f>
        <v/>
      </c>
      <c r="E1043" s="174" t="str">
        <f>IF($AR1043="","",IF(INDEX('Required State Input – Clinic'!E$12:E$2011,$AT1043)="","",INDEX('Required State Input – Clinic'!E$12:E$2011,$AT1043)))</f>
        <v/>
      </c>
      <c r="F1043" s="176" t="str">
        <f>IF($AR1043="","",IF(INDEX('Required State Input – Clinic'!F$12:F$2011,$AT1043)="","",INDEX('Required State Input – Clinic'!F$12:F$2011,$AT1043)))</f>
        <v/>
      </c>
      <c r="G1043" s="176" t="str">
        <f>IF($AR1043="","",IF(INDEX('Required State Input – Clinic'!G$12:G$2011,$AT1043)="","",INDEX('Required State Input – Clinic'!G$12:G$2011,$AT1043)))</f>
        <v/>
      </c>
      <c r="H1043" s="176" t="str">
        <f>IF($AR1043="","",IF(INDEX('Required State Input – Clinic'!H$12:H$2011,$AT1043)="","",INDEX('Required State Input – Clinic'!H$12:H$2011,$AT1043)))</f>
        <v/>
      </c>
      <c r="I1043" s="177" t="str">
        <f>IF($AR1043="","",IF(INDEX('Required State Input – Clinic'!I$12:I$2011,$AT1043)="","",INDEX('Required State Input – Clinic'!I$12:I$2011,$AT1043)))</f>
        <v/>
      </c>
      <c r="J1043" s="176" t="str">
        <f>IF($AR1043="","",IF(INDEX('Required State Input – Clinic'!J$12:J$2011,$AT1043)="","",INDEX('Required State Input – Clinic'!J$12:J$2011,$AT1043)))</f>
        <v/>
      </c>
      <c r="K1043" s="178" t="str">
        <f>IF($AR1043="","",IF(INDEX('Required State Input – Clinic'!K$12:K$2011,$AT1043)="","",INDEX('Required State Input – Clinic'!K$12:K$2011,$AT1043)))</f>
        <v/>
      </c>
      <c r="L1043" s="179" t="str">
        <f>IF($AR1043="","",IF(INDEX('Required State Input – Clinic'!L$12:L$2011,$AT1043)="","",INDEX('Required State Input – Clinic'!L$12:L$2011,$AT1043)))</f>
        <v/>
      </c>
      <c r="M1043" s="169" t="str">
        <f>IF($AR1043="","",IF(INDEX('Required State Input – Clinic'!M$12:M$2011,$AT1043)="","",INDEX('Required State Input – Clinic'!M$12:M$2011,$AT1043)))</f>
        <v/>
      </c>
      <c r="N1043" s="169" t="str">
        <f>IF($AR1043="","",IF(INDEX('Required State Input – Clinic'!N$12:N$2011,$AT1043)="","",INDEX('Required State Input – Clinic'!N$12:N$2011,$AT1043)))</f>
        <v/>
      </c>
      <c r="O1043" s="170" t="str">
        <f>IF($AR1043="","",IF(INDEX('Required State Input – Clinic'!O$12:O$2011,$AT1043)="","",ROUND(INDEX('Required State Input – Clinic'!O$12:O$2011,$AT1043),2)))</f>
        <v/>
      </c>
      <c r="P1043" s="170" t="str">
        <f>IF($AR1043="","",IF(INDEX('Required State Input – Clinic'!P$12:P$2011,$AT1043)="","",ROUND(INDEX('Required State Input – Clinic'!P$12:P$2011,$AT1043),2)))</f>
        <v/>
      </c>
      <c r="Q1043" s="170" t="str">
        <f>IF($AR1043="","",IF(INDEX('Required State Input – Clinic'!Q$12:Q$2011,$AT1043)="","",ROUND(INDEX('Required State Input – Clinic'!Q$12:Q$2011,$AT1043),2)))</f>
        <v/>
      </c>
      <c r="R1043" s="276" t="str">
        <f t="shared" si="160"/>
        <v/>
      </c>
      <c r="S1043" s="171" t="str">
        <f>IF($AR1043="","",IF(INDEX('Required State Input – Clinic'!R$12:R$2011,$AT1043)="","",INDEX('Required State Input – Clinic'!R$12:R$2011,$AT1043)))</f>
        <v/>
      </c>
      <c r="T1043" s="169" t="str">
        <f>IF($AR1043="","",IF(INDEX('Required State Input – Clinic'!S$12:S$2011,$AT1043)="","",INDEX('Required State Input – Clinic'!S$12:S$2011,$AT1043)))</f>
        <v/>
      </c>
      <c r="U1043" s="170" t="str">
        <f>IF($AR1043="","",IF(INDEX('Required State Input – Clinic'!T$12:T$2011,$AT1043)="","",ROUND(INDEX('Required State Input – Clinic'!T$12:T$2011,$AT1043),2)))</f>
        <v/>
      </c>
      <c r="V1043" s="170" t="str">
        <f>IF($AR1043="","",IF(INDEX('Required State Input – Clinic'!U$12:U$2011,$AT1043)="","",ROUND(INDEX('Required State Input – Clinic'!U$12:U$2011,$AT1043),2)))</f>
        <v/>
      </c>
      <c r="W1043" s="170" t="str">
        <f>IF($AR1043="","",IF(INDEX('Required State Input – Clinic'!V$12:V$2011,$AT1043)="",0,ROUND(INDEX('Required State Input – Clinic'!V$12:V$2011,$AT1043),2)))</f>
        <v/>
      </c>
      <c r="X1043" s="170" t="str">
        <f>IF($AR1043="","",IF(INDEX('Required State Input – Clinic'!W$12:W$2011,$AT1043)="",0,ROUND(INDEX('Required State Input – Clinic'!W$12:W$2011,$AT1043),2)))</f>
        <v/>
      </c>
      <c r="Y1043" s="170" t="str">
        <f>IF($AR1043="","",IF(INDEX('Required State Input – Clinic'!X$12:X$2011,$AT1043)="",0,ROUND(INDEX('Required State Input – Clinic'!X$12:X$2011,$AT1043),2)))</f>
        <v/>
      </c>
      <c r="Z1043" s="180" t="str">
        <f t="shared" si="161"/>
        <v/>
      </c>
      <c r="AA1043" s="179" t="str">
        <f>IF($AR1043="","",IF(INDEX('Required State Input – Clinic'!Y$12:Y$2011,$AT1043)="","",INDEX('Required State Input – Clinic'!Y$12:Y$2011,$AT1043)))</f>
        <v/>
      </c>
      <c r="AB1043" s="172" t="str">
        <f>IF($AR1043="","",IF(INDEX('Required State Input – Clinic'!Z$12:Z$2011,$AT1043)="","",ROUND(INDEX('Required State Input – Clinic'!Z$12:Z$2011,$AT1043),4)))</f>
        <v/>
      </c>
      <c r="AC1043" s="172" t="str">
        <f>IF($AR1043="","",IF(INDEX('Required State Input – Clinic'!AA$12:AA$2011,$AT1043)="","",ROUND(INDEX('Required State Input – Clinic'!AA$12:AA$2011,$AT1043),4)))</f>
        <v/>
      </c>
      <c r="AD1043" s="180" t="str">
        <f t="shared" si="162"/>
        <v/>
      </c>
      <c r="AE1043" s="194" t="str">
        <f t="shared" si="163"/>
        <v/>
      </c>
      <c r="AF1043" s="177" t="str">
        <f>IF($AR1043="","",IF(INDEX('Required State Input – Clinic'!AB$12:AB$2011,$AT1043)="","",INDEX('Required State Input – Clinic'!AB$12:AB$2011,$AT1043)))</f>
        <v/>
      </c>
      <c r="AG1043" s="172" t="str">
        <f>IF($AR1043="","",IF(INDEX('Required State Input – Clinic'!AC$12:AC$2011,$AT1043)="","",ROUND(INDEX('Required State Input – Clinic'!AC$12:AC$2011,$AT1043),4)))</f>
        <v/>
      </c>
      <c r="AH1043" s="180" t="str">
        <f t="shared" si="164"/>
        <v/>
      </c>
      <c r="AI1043" s="173" t="str">
        <f>IF($AR1043="","",IF(INDEX('Required State Input – Clinic'!AD$12:AD$2011,$AT1043)="",0,ROUND(INDEX('Required State Input – Clinic'!AD$12:AD$2011,$AT1043),2)))</f>
        <v/>
      </c>
      <c r="AJ1043" s="180" t="str">
        <f t="shared" si="165"/>
        <v/>
      </c>
      <c r="AK1043" s="194" t="str">
        <f t="shared" si="166"/>
        <v/>
      </c>
      <c r="AL1043" s="170" t="str">
        <f>IF($AR1043="","",IF(INDEX('Required State Input – Clinic'!AE$12:AE$2011,$AT1043)="",0,ROUND(INDEX('Required State Input – Clinic'!AE$12:AE$2011,$AT1043),2)))</f>
        <v/>
      </c>
      <c r="AM1043" s="180" t="str">
        <f t="shared" si="167"/>
        <v/>
      </c>
      <c r="AR1043" t="str">
        <f t="shared" si="168"/>
        <v/>
      </c>
      <c r="AS1043" t="str">
        <f t="shared" si="169"/>
        <v/>
      </c>
      <c r="AT1043" t="str">
        <f>IF(AR1043="","",MATCH(AS1043,'Required State Input – Clinic'!$AS$12:$AS$2011,FALSE))</f>
        <v/>
      </c>
    </row>
    <row r="1044" spans="1:46" x14ac:dyDescent="0.25">
      <c r="A1044" s="218" t="s">
        <v>257</v>
      </c>
      <c r="B1044" s="174" t="str">
        <f>IF($AR1044="","",IF(INDEX('Required State Input – Clinic'!B$12:B$2011,$AT1044)="","",INDEX('Required State Input – Clinic'!B$12:B$2011,$AT1044)))</f>
        <v/>
      </c>
      <c r="C1044" s="168" t="str">
        <f>IF($AR1044="","",IF(INDEX('Required State Input – Clinic'!C$12:C$2011,$AT1044)="","",INDEX('Required State Input – Clinic'!C$12:C$2011,$AT1044)))</f>
        <v/>
      </c>
      <c r="D1044" s="175" t="str">
        <f>IF($AR1044="","",IF(INDEX('Required State Input – Clinic'!D$12:D$2011,$AT1044)="","",INDEX('Required State Input – Clinic'!D$12:D$2011,$AT1044)))</f>
        <v/>
      </c>
      <c r="E1044" s="174" t="str">
        <f>IF($AR1044="","",IF(INDEX('Required State Input – Clinic'!E$12:E$2011,$AT1044)="","",INDEX('Required State Input – Clinic'!E$12:E$2011,$AT1044)))</f>
        <v/>
      </c>
      <c r="F1044" s="176" t="str">
        <f>IF($AR1044="","",IF(INDEX('Required State Input – Clinic'!F$12:F$2011,$AT1044)="","",INDEX('Required State Input – Clinic'!F$12:F$2011,$AT1044)))</f>
        <v/>
      </c>
      <c r="G1044" s="176" t="str">
        <f>IF($AR1044="","",IF(INDEX('Required State Input – Clinic'!G$12:G$2011,$AT1044)="","",INDEX('Required State Input – Clinic'!G$12:G$2011,$AT1044)))</f>
        <v/>
      </c>
      <c r="H1044" s="176" t="str">
        <f>IF($AR1044="","",IF(INDEX('Required State Input – Clinic'!H$12:H$2011,$AT1044)="","",INDEX('Required State Input – Clinic'!H$12:H$2011,$AT1044)))</f>
        <v/>
      </c>
      <c r="I1044" s="177" t="str">
        <f>IF($AR1044="","",IF(INDEX('Required State Input – Clinic'!I$12:I$2011,$AT1044)="","",INDEX('Required State Input – Clinic'!I$12:I$2011,$AT1044)))</f>
        <v/>
      </c>
      <c r="J1044" s="176" t="str">
        <f>IF($AR1044="","",IF(INDEX('Required State Input – Clinic'!J$12:J$2011,$AT1044)="","",INDEX('Required State Input – Clinic'!J$12:J$2011,$AT1044)))</f>
        <v/>
      </c>
      <c r="K1044" s="178" t="str">
        <f>IF($AR1044="","",IF(INDEX('Required State Input – Clinic'!K$12:K$2011,$AT1044)="","",INDEX('Required State Input – Clinic'!K$12:K$2011,$AT1044)))</f>
        <v/>
      </c>
      <c r="L1044" s="179" t="str">
        <f>IF($AR1044="","",IF(INDEX('Required State Input – Clinic'!L$12:L$2011,$AT1044)="","",INDEX('Required State Input – Clinic'!L$12:L$2011,$AT1044)))</f>
        <v/>
      </c>
      <c r="M1044" s="169" t="str">
        <f>IF($AR1044="","",IF(INDEX('Required State Input – Clinic'!M$12:M$2011,$AT1044)="","",INDEX('Required State Input – Clinic'!M$12:M$2011,$AT1044)))</f>
        <v/>
      </c>
      <c r="N1044" s="169" t="str">
        <f>IF($AR1044="","",IF(INDEX('Required State Input – Clinic'!N$12:N$2011,$AT1044)="","",INDEX('Required State Input – Clinic'!N$12:N$2011,$AT1044)))</f>
        <v/>
      </c>
      <c r="O1044" s="170" t="str">
        <f>IF($AR1044="","",IF(INDEX('Required State Input – Clinic'!O$12:O$2011,$AT1044)="","",ROUND(INDEX('Required State Input – Clinic'!O$12:O$2011,$AT1044),2)))</f>
        <v/>
      </c>
      <c r="P1044" s="170" t="str">
        <f>IF($AR1044="","",IF(INDEX('Required State Input – Clinic'!P$12:P$2011,$AT1044)="","",ROUND(INDEX('Required State Input – Clinic'!P$12:P$2011,$AT1044),2)))</f>
        <v/>
      </c>
      <c r="Q1044" s="170" t="str">
        <f>IF($AR1044="","",IF(INDEX('Required State Input – Clinic'!Q$12:Q$2011,$AT1044)="","",ROUND(INDEX('Required State Input – Clinic'!Q$12:Q$2011,$AT1044),2)))</f>
        <v/>
      </c>
      <c r="R1044" s="276" t="str">
        <f t="shared" si="160"/>
        <v/>
      </c>
      <c r="S1044" s="171" t="str">
        <f>IF($AR1044="","",IF(INDEX('Required State Input – Clinic'!R$12:R$2011,$AT1044)="","",INDEX('Required State Input – Clinic'!R$12:R$2011,$AT1044)))</f>
        <v/>
      </c>
      <c r="T1044" s="169" t="str">
        <f>IF($AR1044="","",IF(INDEX('Required State Input – Clinic'!S$12:S$2011,$AT1044)="","",INDEX('Required State Input – Clinic'!S$12:S$2011,$AT1044)))</f>
        <v/>
      </c>
      <c r="U1044" s="170" t="str">
        <f>IF($AR1044="","",IF(INDEX('Required State Input – Clinic'!T$12:T$2011,$AT1044)="","",ROUND(INDEX('Required State Input – Clinic'!T$12:T$2011,$AT1044),2)))</f>
        <v/>
      </c>
      <c r="V1044" s="170" t="str">
        <f>IF($AR1044="","",IF(INDEX('Required State Input – Clinic'!U$12:U$2011,$AT1044)="","",ROUND(INDEX('Required State Input – Clinic'!U$12:U$2011,$AT1044),2)))</f>
        <v/>
      </c>
      <c r="W1044" s="170" t="str">
        <f>IF($AR1044="","",IF(INDEX('Required State Input – Clinic'!V$12:V$2011,$AT1044)="",0,ROUND(INDEX('Required State Input – Clinic'!V$12:V$2011,$AT1044),2)))</f>
        <v/>
      </c>
      <c r="X1044" s="170" t="str">
        <f>IF($AR1044="","",IF(INDEX('Required State Input – Clinic'!W$12:W$2011,$AT1044)="",0,ROUND(INDEX('Required State Input – Clinic'!W$12:W$2011,$AT1044),2)))</f>
        <v/>
      </c>
      <c r="Y1044" s="170" t="str">
        <f>IF($AR1044="","",IF(INDEX('Required State Input – Clinic'!X$12:X$2011,$AT1044)="",0,ROUND(INDEX('Required State Input – Clinic'!X$12:X$2011,$AT1044),2)))</f>
        <v/>
      </c>
      <c r="Z1044" s="180" t="str">
        <f t="shared" si="161"/>
        <v/>
      </c>
      <c r="AA1044" s="179" t="str">
        <f>IF($AR1044="","",IF(INDEX('Required State Input – Clinic'!Y$12:Y$2011,$AT1044)="","",INDEX('Required State Input – Clinic'!Y$12:Y$2011,$AT1044)))</f>
        <v/>
      </c>
      <c r="AB1044" s="172" t="str">
        <f>IF($AR1044="","",IF(INDEX('Required State Input – Clinic'!Z$12:Z$2011,$AT1044)="","",ROUND(INDEX('Required State Input – Clinic'!Z$12:Z$2011,$AT1044),4)))</f>
        <v/>
      </c>
      <c r="AC1044" s="172" t="str">
        <f>IF($AR1044="","",IF(INDEX('Required State Input – Clinic'!AA$12:AA$2011,$AT1044)="","",ROUND(INDEX('Required State Input – Clinic'!AA$12:AA$2011,$AT1044),4)))</f>
        <v/>
      </c>
      <c r="AD1044" s="180" t="str">
        <f t="shared" si="162"/>
        <v/>
      </c>
      <c r="AE1044" s="194" t="str">
        <f t="shared" si="163"/>
        <v/>
      </c>
      <c r="AF1044" s="177" t="str">
        <f>IF($AR1044="","",IF(INDEX('Required State Input – Clinic'!AB$12:AB$2011,$AT1044)="","",INDEX('Required State Input – Clinic'!AB$12:AB$2011,$AT1044)))</f>
        <v/>
      </c>
      <c r="AG1044" s="172" t="str">
        <f>IF($AR1044="","",IF(INDEX('Required State Input – Clinic'!AC$12:AC$2011,$AT1044)="","",ROUND(INDEX('Required State Input – Clinic'!AC$12:AC$2011,$AT1044),4)))</f>
        <v/>
      </c>
      <c r="AH1044" s="180" t="str">
        <f t="shared" si="164"/>
        <v/>
      </c>
      <c r="AI1044" s="173" t="str">
        <f>IF($AR1044="","",IF(INDEX('Required State Input – Clinic'!AD$12:AD$2011,$AT1044)="",0,ROUND(INDEX('Required State Input – Clinic'!AD$12:AD$2011,$AT1044),2)))</f>
        <v/>
      </c>
      <c r="AJ1044" s="180" t="str">
        <f t="shared" si="165"/>
        <v/>
      </c>
      <c r="AK1044" s="194" t="str">
        <f t="shared" si="166"/>
        <v/>
      </c>
      <c r="AL1044" s="170" t="str">
        <f>IF($AR1044="","",IF(INDEX('Required State Input – Clinic'!AE$12:AE$2011,$AT1044)="",0,ROUND(INDEX('Required State Input – Clinic'!AE$12:AE$2011,$AT1044),2)))</f>
        <v/>
      </c>
      <c r="AM1044" s="180" t="str">
        <f t="shared" si="167"/>
        <v/>
      </c>
      <c r="AR1044" t="str">
        <f t="shared" si="168"/>
        <v/>
      </c>
      <c r="AS1044" t="str">
        <f t="shared" si="169"/>
        <v/>
      </c>
      <c r="AT1044" t="str">
        <f>IF(AR1044="","",MATCH(AS1044,'Required State Input – Clinic'!$AS$12:$AS$2011,FALSE))</f>
        <v/>
      </c>
    </row>
    <row r="1045" spans="1:46" x14ac:dyDescent="0.25">
      <c r="A1045" s="218" t="s">
        <v>257</v>
      </c>
      <c r="B1045" s="174" t="str">
        <f>IF($AR1045="","",IF(INDEX('Required State Input – Clinic'!B$12:B$2011,$AT1045)="","",INDEX('Required State Input – Clinic'!B$12:B$2011,$AT1045)))</f>
        <v/>
      </c>
      <c r="C1045" s="168" t="str">
        <f>IF($AR1045="","",IF(INDEX('Required State Input – Clinic'!C$12:C$2011,$AT1045)="","",INDEX('Required State Input – Clinic'!C$12:C$2011,$AT1045)))</f>
        <v/>
      </c>
      <c r="D1045" s="175" t="str">
        <f>IF($AR1045="","",IF(INDEX('Required State Input – Clinic'!D$12:D$2011,$AT1045)="","",INDEX('Required State Input – Clinic'!D$12:D$2011,$AT1045)))</f>
        <v/>
      </c>
      <c r="E1045" s="174" t="str">
        <f>IF($AR1045="","",IF(INDEX('Required State Input – Clinic'!E$12:E$2011,$AT1045)="","",INDEX('Required State Input – Clinic'!E$12:E$2011,$AT1045)))</f>
        <v/>
      </c>
      <c r="F1045" s="176" t="str">
        <f>IF($AR1045="","",IF(INDEX('Required State Input – Clinic'!F$12:F$2011,$AT1045)="","",INDEX('Required State Input – Clinic'!F$12:F$2011,$AT1045)))</f>
        <v/>
      </c>
      <c r="G1045" s="176" t="str">
        <f>IF($AR1045="","",IF(INDEX('Required State Input – Clinic'!G$12:G$2011,$AT1045)="","",INDEX('Required State Input – Clinic'!G$12:G$2011,$AT1045)))</f>
        <v/>
      </c>
      <c r="H1045" s="176" t="str">
        <f>IF($AR1045="","",IF(INDEX('Required State Input – Clinic'!H$12:H$2011,$AT1045)="","",INDEX('Required State Input – Clinic'!H$12:H$2011,$AT1045)))</f>
        <v/>
      </c>
      <c r="I1045" s="177" t="str">
        <f>IF($AR1045="","",IF(INDEX('Required State Input – Clinic'!I$12:I$2011,$AT1045)="","",INDEX('Required State Input – Clinic'!I$12:I$2011,$AT1045)))</f>
        <v/>
      </c>
      <c r="J1045" s="176" t="str">
        <f>IF($AR1045="","",IF(INDEX('Required State Input – Clinic'!J$12:J$2011,$AT1045)="","",INDEX('Required State Input – Clinic'!J$12:J$2011,$AT1045)))</f>
        <v/>
      </c>
      <c r="K1045" s="178" t="str">
        <f>IF($AR1045="","",IF(INDEX('Required State Input – Clinic'!K$12:K$2011,$AT1045)="","",INDEX('Required State Input – Clinic'!K$12:K$2011,$AT1045)))</f>
        <v/>
      </c>
      <c r="L1045" s="179" t="str">
        <f>IF($AR1045="","",IF(INDEX('Required State Input – Clinic'!L$12:L$2011,$AT1045)="","",INDEX('Required State Input – Clinic'!L$12:L$2011,$AT1045)))</f>
        <v/>
      </c>
      <c r="M1045" s="169" t="str">
        <f>IF($AR1045="","",IF(INDEX('Required State Input – Clinic'!M$12:M$2011,$AT1045)="","",INDEX('Required State Input – Clinic'!M$12:M$2011,$AT1045)))</f>
        <v/>
      </c>
      <c r="N1045" s="169" t="str">
        <f>IF($AR1045="","",IF(INDEX('Required State Input – Clinic'!N$12:N$2011,$AT1045)="","",INDEX('Required State Input – Clinic'!N$12:N$2011,$AT1045)))</f>
        <v/>
      </c>
      <c r="O1045" s="170" t="str">
        <f>IF($AR1045="","",IF(INDEX('Required State Input – Clinic'!O$12:O$2011,$AT1045)="","",ROUND(INDEX('Required State Input – Clinic'!O$12:O$2011,$AT1045),2)))</f>
        <v/>
      </c>
      <c r="P1045" s="170" t="str">
        <f>IF($AR1045="","",IF(INDEX('Required State Input – Clinic'!P$12:P$2011,$AT1045)="","",ROUND(INDEX('Required State Input – Clinic'!P$12:P$2011,$AT1045),2)))</f>
        <v/>
      </c>
      <c r="Q1045" s="170" t="str">
        <f>IF($AR1045="","",IF(INDEX('Required State Input – Clinic'!Q$12:Q$2011,$AT1045)="","",ROUND(INDEX('Required State Input – Clinic'!Q$12:Q$2011,$AT1045),2)))</f>
        <v/>
      </c>
      <c r="R1045" s="276" t="str">
        <f t="shared" si="160"/>
        <v/>
      </c>
      <c r="S1045" s="171" t="str">
        <f>IF($AR1045="","",IF(INDEX('Required State Input – Clinic'!R$12:R$2011,$AT1045)="","",INDEX('Required State Input – Clinic'!R$12:R$2011,$AT1045)))</f>
        <v/>
      </c>
      <c r="T1045" s="169" t="str">
        <f>IF($AR1045="","",IF(INDEX('Required State Input – Clinic'!S$12:S$2011,$AT1045)="","",INDEX('Required State Input – Clinic'!S$12:S$2011,$AT1045)))</f>
        <v/>
      </c>
      <c r="U1045" s="170" t="str">
        <f>IF($AR1045="","",IF(INDEX('Required State Input – Clinic'!T$12:T$2011,$AT1045)="","",ROUND(INDEX('Required State Input – Clinic'!T$12:T$2011,$AT1045),2)))</f>
        <v/>
      </c>
      <c r="V1045" s="170" t="str">
        <f>IF($AR1045="","",IF(INDEX('Required State Input – Clinic'!U$12:U$2011,$AT1045)="","",ROUND(INDEX('Required State Input – Clinic'!U$12:U$2011,$AT1045),2)))</f>
        <v/>
      </c>
      <c r="W1045" s="170" t="str">
        <f>IF($AR1045="","",IF(INDEX('Required State Input – Clinic'!V$12:V$2011,$AT1045)="",0,ROUND(INDEX('Required State Input – Clinic'!V$12:V$2011,$AT1045),2)))</f>
        <v/>
      </c>
      <c r="X1045" s="170" t="str">
        <f>IF($AR1045="","",IF(INDEX('Required State Input – Clinic'!W$12:W$2011,$AT1045)="",0,ROUND(INDEX('Required State Input – Clinic'!W$12:W$2011,$AT1045),2)))</f>
        <v/>
      </c>
      <c r="Y1045" s="170" t="str">
        <f>IF($AR1045="","",IF(INDEX('Required State Input – Clinic'!X$12:X$2011,$AT1045)="",0,ROUND(INDEX('Required State Input – Clinic'!X$12:X$2011,$AT1045),2)))</f>
        <v/>
      </c>
      <c r="Z1045" s="180" t="str">
        <f t="shared" si="161"/>
        <v/>
      </c>
      <c r="AA1045" s="179" t="str">
        <f>IF($AR1045="","",IF(INDEX('Required State Input – Clinic'!Y$12:Y$2011,$AT1045)="","",INDEX('Required State Input – Clinic'!Y$12:Y$2011,$AT1045)))</f>
        <v/>
      </c>
      <c r="AB1045" s="172" t="str">
        <f>IF($AR1045="","",IF(INDEX('Required State Input – Clinic'!Z$12:Z$2011,$AT1045)="","",ROUND(INDEX('Required State Input – Clinic'!Z$12:Z$2011,$AT1045),4)))</f>
        <v/>
      </c>
      <c r="AC1045" s="172" t="str">
        <f>IF($AR1045="","",IF(INDEX('Required State Input – Clinic'!AA$12:AA$2011,$AT1045)="","",ROUND(INDEX('Required State Input – Clinic'!AA$12:AA$2011,$AT1045),4)))</f>
        <v/>
      </c>
      <c r="AD1045" s="180" t="str">
        <f t="shared" si="162"/>
        <v/>
      </c>
      <c r="AE1045" s="194" t="str">
        <f t="shared" si="163"/>
        <v/>
      </c>
      <c r="AF1045" s="177" t="str">
        <f>IF($AR1045="","",IF(INDEX('Required State Input – Clinic'!AB$12:AB$2011,$AT1045)="","",INDEX('Required State Input – Clinic'!AB$12:AB$2011,$AT1045)))</f>
        <v/>
      </c>
      <c r="AG1045" s="172" t="str">
        <f>IF($AR1045="","",IF(INDEX('Required State Input – Clinic'!AC$12:AC$2011,$AT1045)="","",ROUND(INDEX('Required State Input – Clinic'!AC$12:AC$2011,$AT1045),4)))</f>
        <v/>
      </c>
      <c r="AH1045" s="180" t="str">
        <f t="shared" si="164"/>
        <v/>
      </c>
      <c r="AI1045" s="173" t="str">
        <f>IF($AR1045="","",IF(INDEX('Required State Input – Clinic'!AD$12:AD$2011,$AT1045)="",0,ROUND(INDEX('Required State Input – Clinic'!AD$12:AD$2011,$AT1045),2)))</f>
        <v/>
      </c>
      <c r="AJ1045" s="180" t="str">
        <f t="shared" si="165"/>
        <v/>
      </c>
      <c r="AK1045" s="194" t="str">
        <f t="shared" si="166"/>
        <v/>
      </c>
      <c r="AL1045" s="170" t="str">
        <f>IF($AR1045="","",IF(INDEX('Required State Input – Clinic'!AE$12:AE$2011,$AT1045)="",0,ROUND(INDEX('Required State Input – Clinic'!AE$12:AE$2011,$AT1045),2)))</f>
        <v/>
      </c>
      <c r="AM1045" s="180" t="str">
        <f t="shared" si="167"/>
        <v/>
      </c>
      <c r="AR1045" t="str">
        <f t="shared" si="168"/>
        <v/>
      </c>
      <c r="AS1045" t="str">
        <f t="shared" si="169"/>
        <v/>
      </c>
      <c r="AT1045" t="str">
        <f>IF(AR1045="","",MATCH(AS1045,'Required State Input – Clinic'!$AS$12:$AS$2011,FALSE))</f>
        <v/>
      </c>
    </row>
    <row r="1046" spans="1:46" x14ac:dyDescent="0.25">
      <c r="A1046" s="218" t="s">
        <v>257</v>
      </c>
      <c r="B1046" s="174" t="str">
        <f>IF($AR1046="","",IF(INDEX('Required State Input – Clinic'!B$12:B$2011,$AT1046)="","",INDEX('Required State Input – Clinic'!B$12:B$2011,$AT1046)))</f>
        <v/>
      </c>
      <c r="C1046" s="168" t="str">
        <f>IF($AR1046="","",IF(INDEX('Required State Input – Clinic'!C$12:C$2011,$AT1046)="","",INDEX('Required State Input – Clinic'!C$12:C$2011,$AT1046)))</f>
        <v/>
      </c>
      <c r="D1046" s="175" t="str">
        <f>IF($AR1046="","",IF(INDEX('Required State Input – Clinic'!D$12:D$2011,$AT1046)="","",INDEX('Required State Input – Clinic'!D$12:D$2011,$AT1046)))</f>
        <v/>
      </c>
      <c r="E1046" s="174" t="str">
        <f>IF($AR1046="","",IF(INDEX('Required State Input – Clinic'!E$12:E$2011,$AT1046)="","",INDEX('Required State Input – Clinic'!E$12:E$2011,$AT1046)))</f>
        <v/>
      </c>
      <c r="F1046" s="176" t="str">
        <f>IF($AR1046="","",IF(INDEX('Required State Input – Clinic'!F$12:F$2011,$AT1046)="","",INDEX('Required State Input – Clinic'!F$12:F$2011,$AT1046)))</f>
        <v/>
      </c>
      <c r="G1046" s="176" t="str">
        <f>IF($AR1046="","",IF(INDEX('Required State Input – Clinic'!G$12:G$2011,$AT1046)="","",INDEX('Required State Input – Clinic'!G$12:G$2011,$AT1046)))</f>
        <v/>
      </c>
      <c r="H1046" s="176" t="str">
        <f>IF($AR1046="","",IF(INDEX('Required State Input – Clinic'!H$12:H$2011,$AT1046)="","",INDEX('Required State Input – Clinic'!H$12:H$2011,$AT1046)))</f>
        <v/>
      </c>
      <c r="I1046" s="177" t="str">
        <f>IF($AR1046="","",IF(INDEX('Required State Input – Clinic'!I$12:I$2011,$AT1046)="","",INDEX('Required State Input – Clinic'!I$12:I$2011,$AT1046)))</f>
        <v/>
      </c>
      <c r="J1046" s="176" t="str">
        <f>IF($AR1046="","",IF(INDEX('Required State Input – Clinic'!J$12:J$2011,$AT1046)="","",INDEX('Required State Input – Clinic'!J$12:J$2011,$AT1046)))</f>
        <v/>
      </c>
      <c r="K1046" s="178" t="str">
        <f>IF($AR1046="","",IF(INDEX('Required State Input – Clinic'!K$12:K$2011,$AT1046)="","",INDEX('Required State Input – Clinic'!K$12:K$2011,$AT1046)))</f>
        <v/>
      </c>
      <c r="L1046" s="179" t="str">
        <f>IF($AR1046="","",IF(INDEX('Required State Input – Clinic'!L$12:L$2011,$AT1046)="","",INDEX('Required State Input – Clinic'!L$12:L$2011,$AT1046)))</f>
        <v/>
      </c>
      <c r="M1046" s="169" t="str">
        <f>IF($AR1046="","",IF(INDEX('Required State Input – Clinic'!M$12:M$2011,$AT1046)="","",INDEX('Required State Input – Clinic'!M$12:M$2011,$AT1046)))</f>
        <v/>
      </c>
      <c r="N1046" s="169" t="str">
        <f>IF($AR1046="","",IF(INDEX('Required State Input – Clinic'!N$12:N$2011,$AT1046)="","",INDEX('Required State Input – Clinic'!N$12:N$2011,$AT1046)))</f>
        <v/>
      </c>
      <c r="O1046" s="170" t="str">
        <f>IF($AR1046="","",IF(INDEX('Required State Input – Clinic'!O$12:O$2011,$AT1046)="","",ROUND(INDEX('Required State Input – Clinic'!O$12:O$2011,$AT1046),2)))</f>
        <v/>
      </c>
      <c r="P1046" s="170" t="str">
        <f>IF($AR1046="","",IF(INDEX('Required State Input – Clinic'!P$12:P$2011,$AT1046)="","",ROUND(INDEX('Required State Input – Clinic'!P$12:P$2011,$AT1046),2)))</f>
        <v/>
      </c>
      <c r="Q1046" s="170" t="str">
        <f>IF($AR1046="","",IF(INDEX('Required State Input – Clinic'!Q$12:Q$2011,$AT1046)="","",ROUND(INDEX('Required State Input – Clinic'!Q$12:Q$2011,$AT1046),2)))</f>
        <v/>
      </c>
      <c r="R1046" s="276" t="str">
        <f t="shared" si="160"/>
        <v/>
      </c>
      <c r="S1046" s="171" t="str">
        <f>IF($AR1046="","",IF(INDEX('Required State Input – Clinic'!R$12:R$2011,$AT1046)="","",INDEX('Required State Input – Clinic'!R$12:R$2011,$AT1046)))</f>
        <v/>
      </c>
      <c r="T1046" s="169" t="str">
        <f>IF($AR1046="","",IF(INDEX('Required State Input – Clinic'!S$12:S$2011,$AT1046)="","",INDEX('Required State Input – Clinic'!S$12:S$2011,$AT1046)))</f>
        <v/>
      </c>
      <c r="U1046" s="170" t="str">
        <f>IF($AR1046="","",IF(INDEX('Required State Input – Clinic'!T$12:T$2011,$AT1046)="","",ROUND(INDEX('Required State Input – Clinic'!T$12:T$2011,$AT1046),2)))</f>
        <v/>
      </c>
      <c r="V1046" s="170" t="str">
        <f>IF($AR1046="","",IF(INDEX('Required State Input – Clinic'!U$12:U$2011,$AT1046)="","",ROUND(INDEX('Required State Input – Clinic'!U$12:U$2011,$AT1046),2)))</f>
        <v/>
      </c>
      <c r="W1046" s="170" t="str">
        <f>IF($AR1046="","",IF(INDEX('Required State Input – Clinic'!V$12:V$2011,$AT1046)="",0,ROUND(INDEX('Required State Input – Clinic'!V$12:V$2011,$AT1046),2)))</f>
        <v/>
      </c>
      <c r="X1046" s="170" t="str">
        <f>IF($AR1046="","",IF(INDEX('Required State Input – Clinic'!W$12:W$2011,$AT1046)="",0,ROUND(INDEX('Required State Input – Clinic'!W$12:W$2011,$AT1046),2)))</f>
        <v/>
      </c>
      <c r="Y1046" s="170" t="str">
        <f>IF($AR1046="","",IF(INDEX('Required State Input – Clinic'!X$12:X$2011,$AT1046)="",0,ROUND(INDEX('Required State Input – Clinic'!X$12:X$2011,$AT1046),2)))</f>
        <v/>
      </c>
      <c r="Z1046" s="180" t="str">
        <f t="shared" si="161"/>
        <v/>
      </c>
      <c r="AA1046" s="179" t="str">
        <f>IF($AR1046="","",IF(INDEX('Required State Input – Clinic'!Y$12:Y$2011,$AT1046)="","",INDEX('Required State Input – Clinic'!Y$12:Y$2011,$AT1046)))</f>
        <v/>
      </c>
      <c r="AB1046" s="172" t="str">
        <f>IF($AR1046="","",IF(INDEX('Required State Input – Clinic'!Z$12:Z$2011,$AT1046)="","",ROUND(INDEX('Required State Input – Clinic'!Z$12:Z$2011,$AT1046),4)))</f>
        <v/>
      </c>
      <c r="AC1046" s="172" t="str">
        <f>IF($AR1046="","",IF(INDEX('Required State Input – Clinic'!AA$12:AA$2011,$AT1046)="","",ROUND(INDEX('Required State Input – Clinic'!AA$12:AA$2011,$AT1046),4)))</f>
        <v/>
      </c>
      <c r="AD1046" s="180" t="str">
        <f t="shared" si="162"/>
        <v/>
      </c>
      <c r="AE1046" s="194" t="str">
        <f t="shared" si="163"/>
        <v/>
      </c>
      <c r="AF1046" s="177" t="str">
        <f>IF($AR1046="","",IF(INDEX('Required State Input – Clinic'!AB$12:AB$2011,$AT1046)="","",INDEX('Required State Input – Clinic'!AB$12:AB$2011,$AT1046)))</f>
        <v/>
      </c>
      <c r="AG1046" s="172" t="str">
        <f>IF($AR1046="","",IF(INDEX('Required State Input – Clinic'!AC$12:AC$2011,$AT1046)="","",ROUND(INDEX('Required State Input – Clinic'!AC$12:AC$2011,$AT1046),4)))</f>
        <v/>
      </c>
      <c r="AH1046" s="180" t="str">
        <f t="shared" si="164"/>
        <v/>
      </c>
      <c r="AI1046" s="173" t="str">
        <f>IF($AR1046="","",IF(INDEX('Required State Input – Clinic'!AD$12:AD$2011,$AT1046)="",0,ROUND(INDEX('Required State Input – Clinic'!AD$12:AD$2011,$AT1046),2)))</f>
        <v/>
      </c>
      <c r="AJ1046" s="180" t="str">
        <f t="shared" si="165"/>
        <v/>
      </c>
      <c r="AK1046" s="194" t="str">
        <f t="shared" si="166"/>
        <v/>
      </c>
      <c r="AL1046" s="170" t="str">
        <f>IF($AR1046="","",IF(INDEX('Required State Input – Clinic'!AE$12:AE$2011,$AT1046)="",0,ROUND(INDEX('Required State Input – Clinic'!AE$12:AE$2011,$AT1046),2)))</f>
        <v/>
      </c>
      <c r="AM1046" s="180" t="str">
        <f t="shared" si="167"/>
        <v/>
      </c>
      <c r="AR1046" t="str">
        <f t="shared" si="168"/>
        <v/>
      </c>
      <c r="AS1046" t="str">
        <f t="shared" si="169"/>
        <v/>
      </c>
      <c r="AT1046" t="str">
        <f>IF(AR1046="","",MATCH(AS1046,'Required State Input – Clinic'!$AS$12:$AS$2011,FALSE))</f>
        <v/>
      </c>
    </row>
    <row r="1047" spans="1:46" x14ac:dyDescent="0.25">
      <c r="A1047" s="218" t="s">
        <v>257</v>
      </c>
      <c r="B1047" s="174" t="str">
        <f>IF($AR1047="","",IF(INDEX('Required State Input – Clinic'!B$12:B$2011,$AT1047)="","",INDEX('Required State Input – Clinic'!B$12:B$2011,$AT1047)))</f>
        <v/>
      </c>
      <c r="C1047" s="168" t="str">
        <f>IF($AR1047="","",IF(INDEX('Required State Input – Clinic'!C$12:C$2011,$AT1047)="","",INDEX('Required State Input – Clinic'!C$12:C$2011,$AT1047)))</f>
        <v/>
      </c>
      <c r="D1047" s="175" t="str">
        <f>IF($AR1047="","",IF(INDEX('Required State Input – Clinic'!D$12:D$2011,$AT1047)="","",INDEX('Required State Input – Clinic'!D$12:D$2011,$AT1047)))</f>
        <v/>
      </c>
      <c r="E1047" s="174" t="str">
        <f>IF($AR1047="","",IF(INDEX('Required State Input – Clinic'!E$12:E$2011,$AT1047)="","",INDEX('Required State Input – Clinic'!E$12:E$2011,$AT1047)))</f>
        <v/>
      </c>
      <c r="F1047" s="176" t="str">
        <f>IF($AR1047="","",IF(INDEX('Required State Input – Clinic'!F$12:F$2011,$AT1047)="","",INDEX('Required State Input – Clinic'!F$12:F$2011,$AT1047)))</f>
        <v/>
      </c>
      <c r="G1047" s="176" t="str">
        <f>IF($AR1047="","",IF(INDEX('Required State Input – Clinic'!G$12:G$2011,$AT1047)="","",INDEX('Required State Input – Clinic'!G$12:G$2011,$AT1047)))</f>
        <v/>
      </c>
      <c r="H1047" s="176" t="str">
        <f>IF($AR1047="","",IF(INDEX('Required State Input – Clinic'!H$12:H$2011,$AT1047)="","",INDEX('Required State Input – Clinic'!H$12:H$2011,$AT1047)))</f>
        <v/>
      </c>
      <c r="I1047" s="177" t="str">
        <f>IF($AR1047="","",IF(INDEX('Required State Input – Clinic'!I$12:I$2011,$AT1047)="","",INDEX('Required State Input – Clinic'!I$12:I$2011,$AT1047)))</f>
        <v/>
      </c>
      <c r="J1047" s="176" t="str">
        <f>IF($AR1047="","",IF(INDEX('Required State Input – Clinic'!J$12:J$2011,$AT1047)="","",INDEX('Required State Input – Clinic'!J$12:J$2011,$AT1047)))</f>
        <v/>
      </c>
      <c r="K1047" s="178" t="str">
        <f>IF($AR1047="","",IF(INDEX('Required State Input – Clinic'!K$12:K$2011,$AT1047)="","",INDEX('Required State Input – Clinic'!K$12:K$2011,$AT1047)))</f>
        <v/>
      </c>
      <c r="L1047" s="179" t="str">
        <f>IF($AR1047="","",IF(INDEX('Required State Input – Clinic'!L$12:L$2011,$AT1047)="","",INDEX('Required State Input – Clinic'!L$12:L$2011,$AT1047)))</f>
        <v/>
      </c>
      <c r="M1047" s="169" t="str">
        <f>IF($AR1047="","",IF(INDEX('Required State Input – Clinic'!M$12:M$2011,$AT1047)="","",INDEX('Required State Input – Clinic'!M$12:M$2011,$AT1047)))</f>
        <v/>
      </c>
      <c r="N1047" s="169" t="str">
        <f>IF($AR1047="","",IF(INDEX('Required State Input – Clinic'!N$12:N$2011,$AT1047)="","",INDEX('Required State Input – Clinic'!N$12:N$2011,$AT1047)))</f>
        <v/>
      </c>
      <c r="O1047" s="170" t="str">
        <f>IF($AR1047="","",IF(INDEX('Required State Input – Clinic'!O$12:O$2011,$AT1047)="","",ROUND(INDEX('Required State Input – Clinic'!O$12:O$2011,$AT1047),2)))</f>
        <v/>
      </c>
      <c r="P1047" s="170" t="str">
        <f>IF($AR1047="","",IF(INDEX('Required State Input – Clinic'!P$12:P$2011,$AT1047)="","",ROUND(INDEX('Required State Input – Clinic'!P$12:P$2011,$AT1047),2)))</f>
        <v/>
      </c>
      <c r="Q1047" s="170" t="str">
        <f>IF($AR1047="","",IF(INDEX('Required State Input – Clinic'!Q$12:Q$2011,$AT1047)="","",ROUND(INDEX('Required State Input – Clinic'!Q$12:Q$2011,$AT1047),2)))</f>
        <v/>
      </c>
      <c r="R1047" s="276" t="str">
        <f t="shared" si="160"/>
        <v/>
      </c>
      <c r="S1047" s="171" t="str">
        <f>IF($AR1047="","",IF(INDEX('Required State Input – Clinic'!R$12:R$2011,$AT1047)="","",INDEX('Required State Input – Clinic'!R$12:R$2011,$AT1047)))</f>
        <v/>
      </c>
      <c r="T1047" s="169" t="str">
        <f>IF($AR1047="","",IF(INDEX('Required State Input – Clinic'!S$12:S$2011,$AT1047)="","",INDEX('Required State Input – Clinic'!S$12:S$2011,$AT1047)))</f>
        <v/>
      </c>
      <c r="U1047" s="170" t="str">
        <f>IF($AR1047="","",IF(INDEX('Required State Input – Clinic'!T$12:T$2011,$AT1047)="","",ROUND(INDEX('Required State Input – Clinic'!T$12:T$2011,$AT1047),2)))</f>
        <v/>
      </c>
      <c r="V1047" s="170" t="str">
        <f>IF($AR1047="","",IF(INDEX('Required State Input – Clinic'!U$12:U$2011,$AT1047)="","",ROUND(INDEX('Required State Input – Clinic'!U$12:U$2011,$AT1047),2)))</f>
        <v/>
      </c>
      <c r="W1047" s="170" t="str">
        <f>IF($AR1047="","",IF(INDEX('Required State Input – Clinic'!V$12:V$2011,$AT1047)="",0,ROUND(INDEX('Required State Input – Clinic'!V$12:V$2011,$AT1047),2)))</f>
        <v/>
      </c>
      <c r="X1047" s="170" t="str">
        <f>IF($AR1047="","",IF(INDEX('Required State Input – Clinic'!W$12:W$2011,$AT1047)="",0,ROUND(INDEX('Required State Input – Clinic'!W$12:W$2011,$AT1047),2)))</f>
        <v/>
      </c>
      <c r="Y1047" s="170" t="str">
        <f>IF($AR1047="","",IF(INDEX('Required State Input – Clinic'!X$12:X$2011,$AT1047)="",0,ROUND(INDEX('Required State Input – Clinic'!X$12:X$2011,$AT1047),2)))</f>
        <v/>
      </c>
      <c r="Z1047" s="180" t="str">
        <f t="shared" si="161"/>
        <v/>
      </c>
      <c r="AA1047" s="179" t="str">
        <f>IF($AR1047="","",IF(INDEX('Required State Input – Clinic'!Y$12:Y$2011,$AT1047)="","",INDEX('Required State Input – Clinic'!Y$12:Y$2011,$AT1047)))</f>
        <v/>
      </c>
      <c r="AB1047" s="172" t="str">
        <f>IF($AR1047="","",IF(INDEX('Required State Input – Clinic'!Z$12:Z$2011,$AT1047)="","",ROUND(INDEX('Required State Input – Clinic'!Z$12:Z$2011,$AT1047),4)))</f>
        <v/>
      </c>
      <c r="AC1047" s="172" t="str">
        <f>IF($AR1047="","",IF(INDEX('Required State Input – Clinic'!AA$12:AA$2011,$AT1047)="","",ROUND(INDEX('Required State Input – Clinic'!AA$12:AA$2011,$AT1047),4)))</f>
        <v/>
      </c>
      <c r="AD1047" s="180" t="str">
        <f t="shared" si="162"/>
        <v/>
      </c>
      <c r="AE1047" s="194" t="str">
        <f t="shared" si="163"/>
        <v/>
      </c>
      <c r="AF1047" s="177" t="str">
        <f>IF($AR1047="","",IF(INDEX('Required State Input – Clinic'!AB$12:AB$2011,$AT1047)="","",INDEX('Required State Input – Clinic'!AB$12:AB$2011,$AT1047)))</f>
        <v/>
      </c>
      <c r="AG1047" s="172" t="str">
        <f>IF($AR1047="","",IF(INDEX('Required State Input – Clinic'!AC$12:AC$2011,$AT1047)="","",ROUND(INDEX('Required State Input – Clinic'!AC$12:AC$2011,$AT1047),4)))</f>
        <v/>
      </c>
      <c r="AH1047" s="180" t="str">
        <f t="shared" si="164"/>
        <v/>
      </c>
      <c r="AI1047" s="173" t="str">
        <f>IF($AR1047="","",IF(INDEX('Required State Input – Clinic'!AD$12:AD$2011,$AT1047)="",0,ROUND(INDEX('Required State Input – Clinic'!AD$12:AD$2011,$AT1047),2)))</f>
        <v/>
      </c>
      <c r="AJ1047" s="180" t="str">
        <f t="shared" si="165"/>
        <v/>
      </c>
      <c r="AK1047" s="194" t="str">
        <f t="shared" si="166"/>
        <v/>
      </c>
      <c r="AL1047" s="170" t="str">
        <f>IF($AR1047="","",IF(INDEX('Required State Input – Clinic'!AE$12:AE$2011,$AT1047)="",0,ROUND(INDEX('Required State Input – Clinic'!AE$12:AE$2011,$AT1047),2)))</f>
        <v/>
      </c>
      <c r="AM1047" s="180" t="str">
        <f t="shared" si="167"/>
        <v/>
      </c>
      <c r="AR1047" t="str">
        <f t="shared" si="168"/>
        <v/>
      </c>
      <c r="AS1047" t="str">
        <f t="shared" si="169"/>
        <v/>
      </c>
      <c r="AT1047" t="str">
        <f>IF(AR1047="","",MATCH(AS1047,'Required State Input – Clinic'!$AS$12:$AS$2011,FALSE))</f>
        <v/>
      </c>
    </row>
    <row r="1048" spans="1:46" x14ac:dyDescent="0.25">
      <c r="A1048" s="218" t="s">
        <v>257</v>
      </c>
      <c r="B1048" s="174" t="str">
        <f>IF($AR1048="","",IF(INDEX('Required State Input – Clinic'!B$12:B$2011,$AT1048)="","",INDEX('Required State Input – Clinic'!B$12:B$2011,$AT1048)))</f>
        <v/>
      </c>
      <c r="C1048" s="168" t="str">
        <f>IF($AR1048="","",IF(INDEX('Required State Input – Clinic'!C$12:C$2011,$AT1048)="","",INDEX('Required State Input – Clinic'!C$12:C$2011,$AT1048)))</f>
        <v/>
      </c>
      <c r="D1048" s="175" t="str">
        <f>IF($AR1048="","",IF(INDEX('Required State Input – Clinic'!D$12:D$2011,$AT1048)="","",INDEX('Required State Input – Clinic'!D$12:D$2011,$AT1048)))</f>
        <v/>
      </c>
      <c r="E1048" s="174" t="str">
        <f>IF($AR1048="","",IF(INDEX('Required State Input – Clinic'!E$12:E$2011,$AT1048)="","",INDEX('Required State Input – Clinic'!E$12:E$2011,$AT1048)))</f>
        <v/>
      </c>
      <c r="F1048" s="176" t="str">
        <f>IF($AR1048="","",IF(INDEX('Required State Input – Clinic'!F$12:F$2011,$AT1048)="","",INDEX('Required State Input – Clinic'!F$12:F$2011,$AT1048)))</f>
        <v/>
      </c>
      <c r="G1048" s="176" t="str">
        <f>IF($AR1048="","",IF(INDEX('Required State Input – Clinic'!G$12:G$2011,$AT1048)="","",INDEX('Required State Input – Clinic'!G$12:G$2011,$AT1048)))</f>
        <v/>
      </c>
      <c r="H1048" s="176" t="str">
        <f>IF($AR1048="","",IF(INDEX('Required State Input – Clinic'!H$12:H$2011,$AT1048)="","",INDEX('Required State Input – Clinic'!H$12:H$2011,$AT1048)))</f>
        <v/>
      </c>
      <c r="I1048" s="177" t="str">
        <f>IF($AR1048="","",IF(INDEX('Required State Input – Clinic'!I$12:I$2011,$AT1048)="","",INDEX('Required State Input – Clinic'!I$12:I$2011,$AT1048)))</f>
        <v/>
      </c>
      <c r="J1048" s="176" t="str">
        <f>IF($AR1048="","",IF(INDEX('Required State Input – Clinic'!J$12:J$2011,$AT1048)="","",INDEX('Required State Input – Clinic'!J$12:J$2011,$AT1048)))</f>
        <v/>
      </c>
      <c r="K1048" s="178" t="str">
        <f>IF($AR1048="","",IF(INDEX('Required State Input – Clinic'!K$12:K$2011,$AT1048)="","",INDEX('Required State Input – Clinic'!K$12:K$2011,$AT1048)))</f>
        <v/>
      </c>
      <c r="L1048" s="179" t="str">
        <f>IF($AR1048="","",IF(INDEX('Required State Input – Clinic'!L$12:L$2011,$AT1048)="","",INDEX('Required State Input – Clinic'!L$12:L$2011,$AT1048)))</f>
        <v/>
      </c>
      <c r="M1048" s="169" t="str">
        <f>IF($AR1048="","",IF(INDEX('Required State Input – Clinic'!M$12:M$2011,$AT1048)="","",INDEX('Required State Input – Clinic'!M$12:M$2011,$AT1048)))</f>
        <v/>
      </c>
      <c r="N1048" s="169" t="str">
        <f>IF($AR1048="","",IF(INDEX('Required State Input – Clinic'!N$12:N$2011,$AT1048)="","",INDEX('Required State Input – Clinic'!N$12:N$2011,$AT1048)))</f>
        <v/>
      </c>
      <c r="O1048" s="170" t="str">
        <f>IF($AR1048="","",IF(INDEX('Required State Input – Clinic'!O$12:O$2011,$AT1048)="","",ROUND(INDEX('Required State Input – Clinic'!O$12:O$2011,$AT1048),2)))</f>
        <v/>
      </c>
      <c r="P1048" s="170" t="str">
        <f>IF($AR1048="","",IF(INDEX('Required State Input – Clinic'!P$12:P$2011,$AT1048)="","",ROUND(INDEX('Required State Input – Clinic'!P$12:P$2011,$AT1048),2)))</f>
        <v/>
      </c>
      <c r="Q1048" s="170" t="str">
        <f>IF($AR1048="","",IF(INDEX('Required State Input – Clinic'!Q$12:Q$2011,$AT1048)="","",ROUND(INDEX('Required State Input – Clinic'!Q$12:Q$2011,$AT1048),2)))</f>
        <v/>
      </c>
      <c r="R1048" s="276" t="str">
        <f t="shared" si="160"/>
        <v/>
      </c>
      <c r="S1048" s="171" t="str">
        <f>IF($AR1048="","",IF(INDEX('Required State Input – Clinic'!R$12:R$2011,$AT1048)="","",INDEX('Required State Input – Clinic'!R$12:R$2011,$AT1048)))</f>
        <v/>
      </c>
      <c r="T1048" s="169" t="str">
        <f>IF($AR1048="","",IF(INDEX('Required State Input – Clinic'!S$12:S$2011,$AT1048)="","",INDEX('Required State Input – Clinic'!S$12:S$2011,$AT1048)))</f>
        <v/>
      </c>
      <c r="U1048" s="170" t="str">
        <f>IF($AR1048="","",IF(INDEX('Required State Input – Clinic'!T$12:T$2011,$AT1048)="","",ROUND(INDEX('Required State Input – Clinic'!T$12:T$2011,$AT1048),2)))</f>
        <v/>
      </c>
      <c r="V1048" s="170" t="str">
        <f>IF($AR1048="","",IF(INDEX('Required State Input – Clinic'!U$12:U$2011,$AT1048)="","",ROUND(INDEX('Required State Input – Clinic'!U$12:U$2011,$AT1048),2)))</f>
        <v/>
      </c>
      <c r="W1048" s="170" t="str">
        <f>IF($AR1048="","",IF(INDEX('Required State Input – Clinic'!V$12:V$2011,$AT1048)="",0,ROUND(INDEX('Required State Input – Clinic'!V$12:V$2011,$AT1048),2)))</f>
        <v/>
      </c>
      <c r="X1048" s="170" t="str">
        <f>IF($AR1048="","",IF(INDEX('Required State Input – Clinic'!W$12:W$2011,$AT1048)="",0,ROUND(INDEX('Required State Input – Clinic'!W$12:W$2011,$AT1048),2)))</f>
        <v/>
      </c>
      <c r="Y1048" s="170" t="str">
        <f>IF($AR1048="","",IF(INDEX('Required State Input – Clinic'!X$12:X$2011,$AT1048)="",0,ROUND(INDEX('Required State Input – Clinic'!X$12:X$2011,$AT1048),2)))</f>
        <v/>
      </c>
      <c r="Z1048" s="180" t="str">
        <f t="shared" si="161"/>
        <v/>
      </c>
      <c r="AA1048" s="179" t="str">
        <f>IF($AR1048="","",IF(INDEX('Required State Input – Clinic'!Y$12:Y$2011,$AT1048)="","",INDEX('Required State Input – Clinic'!Y$12:Y$2011,$AT1048)))</f>
        <v/>
      </c>
      <c r="AB1048" s="172" t="str">
        <f>IF($AR1048="","",IF(INDEX('Required State Input – Clinic'!Z$12:Z$2011,$AT1048)="","",ROUND(INDEX('Required State Input – Clinic'!Z$12:Z$2011,$AT1048),4)))</f>
        <v/>
      </c>
      <c r="AC1048" s="172" t="str">
        <f>IF($AR1048="","",IF(INDEX('Required State Input – Clinic'!AA$12:AA$2011,$AT1048)="","",ROUND(INDEX('Required State Input – Clinic'!AA$12:AA$2011,$AT1048),4)))</f>
        <v/>
      </c>
      <c r="AD1048" s="180" t="str">
        <f t="shared" si="162"/>
        <v/>
      </c>
      <c r="AE1048" s="194" t="str">
        <f t="shared" si="163"/>
        <v/>
      </c>
      <c r="AF1048" s="177" t="str">
        <f>IF($AR1048="","",IF(INDEX('Required State Input – Clinic'!AB$12:AB$2011,$AT1048)="","",INDEX('Required State Input – Clinic'!AB$12:AB$2011,$AT1048)))</f>
        <v/>
      </c>
      <c r="AG1048" s="172" t="str">
        <f>IF($AR1048="","",IF(INDEX('Required State Input – Clinic'!AC$12:AC$2011,$AT1048)="","",ROUND(INDEX('Required State Input – Clinic'!AC$12:AC$2011,$AT1048),4)))</f>
        <v/>
      </c>
      <c r="AH1048" s="180" t="str">
        <f t="shared" si="164"/>
        <v/>
      </c>
      <c r="AI1048" s="173" t="str">
        <f>IF($AR1048="","",IF(INDEX('Required State Input – Clinic'!AD$12:AD$2011,$AT1048)="",0,ROUND(INDEX('Required State Input – Clinic'!AD$12:AD$2011,$AT1048),2)))</f>
        <v/>
      </c>
      <c r="AJ1048" s="180" t="str">
        <f t="shared" si="165"/>
        <v/>
      </c>
      <c r="AK1048" s="194" t="str">
        <f t="shared" si="166"/>
        <v/>
      </c>
      <c r="AL1048" s="170" t="str">
        <f>IF($AR1048="","",IF(INDEX('Required State Input – Clinic'!AE$12:AE$2011,$AT1048)="",0,ROUND(INDEX('Required State Input – Clinic'!AE$12:AE$2011,$AT1048),2)))</f>
        <v/>
      </c>
      <c r="AM1048" s="180" t="str">
        <f t="shared" si="167"/>
        <v/>
      </c>
      <c r="AR1048" t="str">
        <f t="shared" si="168"/>
        <v/>
      </c>
      <c r="AS1048" t="str">
        <f t="shared" si="169"/>
        <v/>
      </c>
      <c r="AT1048" t="str">
        <f>IF(AR1048="","",MATCH(AS1048,'Required State Input – Clinic'!$AS$12:$AS$2011,FALSE))</f>
        <v/>
      </c>
    </row>
    <row r="1049" spans="1:46" x14ac:dyDescent="0.25">
      <c r="A1049" s="218" t="s">
        <v>257</v>
      </c>
      <c r="B1049" s="174" t="str">
        <f>IF($AR1049="","",IF(INDEX('Required State Input – Clinic'!B$12:B$2011,$AT1049)="","",INDEX('Required State Input – Clinic'!B$12:B$2011,$AT1049)))</f>
        <v/>
      </c>
      <c r="C1049" s="168" t="str">
        <f>IF($AR1049="","",IF(INDEX('Required State Input – Clinic'!C$12:C$2011,$AT1049)="","",INDEX('Required State Input – Clinic'!C$12:C$2011,$AT1049)))</f>
        <v/>
      </c>
      <c r="D1049" s="175" t="str">
        <f>IF($AR1049="","",IF(INDEX('Required State Input – Clinic'!D$12:D$2011,$AT1049)="","",INDEX('Required State Input – Clinic'!D$12:D$2011,$AT1049)))</f>
        <v/>
      </c>
      <c r="E1049" s="174" t="str">
        <f>IF($AR1049="","",IF(INDEX('Required State Input – Clinic'!E$12:E$2011,$AT1049)="","",INDEX('Required State Input – Clinic'!E$12:E$2011,$AT1049)))</f>
        <v/>
      </c>
      <c r="F1049" s="176" t="str">
        <f>IF($AR1049="","",IF(INDEX('Required State Input – Clinic'!F$12:F$2011,$AT1049)="","",INDEX('Required State Input – Clinic'!F$12:F$2011,$AT1049)))</f>
        <v/>
      </c>
      <c r="G1049" s="176" t="str">
        <f>IF($AR1049="","",IF(INDEX('Required State Input – Clinic'!G$12:G$2011,$AT1049)="","",INDEX('Required State Input – Clinic'!G$12:G$2011,$AT1049)))</f>
        <v/>
      </c>
      <c r="H1049" s="176" t="str">
        <f>IF($AR1049="","",IF(INDEX('Required State Input – Clinic'!H$12:H$2011,$AT1049)="","",INDEX('Required State Input – Clinic'!H$12:H$2011,$AT1049)))</f>
        <v/>
      </c>
      <c r="I1049" s="177" t="str">
        <f>IF($AR1049="","",IF(INDEX('Required State Input – Clinic'!I$12:I$2011,$AT1049)="","",INDEX('Required State Input – Clinic'!I$12:I$2011,$AT1049)))</f>
        <v/>
      </c>
      <c r="J1049" s="176" t="str">
        <f>IF($AR1049="","",IF(INDEX('Required State Input – Clinic'!J$12:J$2011,$AT1049)="","",INDEX('Required State Input – Clinic'!J$12:J$2011,$AT1049)))</f>
        <v/>
      </c>
      <c r="K1049" s="178" t="str">
        <f>IF($AR1049="","",IF(INDEX('Required State Input – Clinic'!K$12:K$2011,$AT1049)="","",INDEX('Required State Input – Clinic'!K$12:K$2011,$AT1049)))</f>
        <v/>
      </c>
      <c r="L1049" s="179" t="str">
        <f>IF($AR1049="","",IF(INDEX('Required State Input – Clinic'!L$12:L$2011,$AT1049)="","",INDEX('Required State Input – Clinic'!L$12:L$2011,$AT1049)))</f>
        <v/>
      </c>
      <c r="M1049" s="169" t="str">
        <f>IF($AR1049="","",IF(INDEX('Required State Input – Clinic'!M$12:M$2011,$AT1049)="","",INDEX('Required State Input – Clinic'!M$12:M$2011,$AT1049)))</f>
        <v/>
      </c>
      <c r="N1049" s="169" t="str">
        <f>IF($AR1049="","",IF(INDEX('Required State Input – Clinic'!N$12:N$2011,$AT1049)="","",INDEX('Required State Input – Clinic'!N$12:N$2011,$AT1049)))</f>
        <v/>
      </c>
      <c r="O1049" s="170" t="str">
        <f>IF($AR1049="","",IF(INDEX('Required State Input – Clinic'!O$12:O$2011,$AT1049)="","",ROUND(INDEX('Required State Input – Clinic'!O$12:O$2011,$AT1049),2)))</f>
        <v/>
      </c>
      <c r="P1049" s="170" t="str">
        <f>IF($AR1049="","",IF(INDEX('Required State Input – Clinic'!P$12:P$2011,$AT1049)="","",ROUND(INDEX('Required State Input – Clinic'!P$12:P$2011,$AT1049),2)))</f>
        <v/>
      </c>
      <c r="Q1049" s="170" t="str">
        <f>IF($AR1049="","",IF(INDEX('Required State Input – Clinic'!Q$12:Q$2011,$AT1049)="","",ROUND(INDEX('Required State Input – Clinic'!Q$12:Q$2011,$AT1049),2)))</f>
        <v/>
      </c>
      <c r="R1049" s="276" t="str">
        <f t="shared" si="160"/>
        <v/>
      </c>
      <c r="S1049" s="171" t="str">
        <f>IF($AR1049="","",IF(INDEX('Required State Input – Clinic'!R$12:R$2011,$AT1049)="","",INDEX('Required State Input – Clinic'!R$12:R$2011,$AT1049)))</f>
        <v/>
      </c>
      <c r="T1049" s="169" t="str">
        <f>IF($AR1049="","",IF(INDEX('Required State Input – Clinic'!S$12:S$2011,$AT1049)="","",INDEX('Required State Input – Clinic'!S$12:S$2011,$AT1049)))</f>
        <v/>
      </c>
      <c r="U1049" s="170" t="str">
        <f>IF($AR1049="","",IF(INDEX('Required State Input – Clinic'!T$12:T$2011,$AT1049)="","",ROUND(INDEX('Required State Input – Clinic'!T$12:T$2011,$AT1049),2)))</f>
        <v/>
      </c>
      <c r="V1049" s="170" t="str">
        <f>IF($AR1049="","",IF(INDEX('Required State Input – Clinic'!U$12:U$2011,$AT1049)="","",ROUND(INDEX('Required State Input – Clinic'!U$12:U$2011,$AT1049),2)))</f>
        <v/>
      </c>
      <c r="W1049" s="170" t="str">
        <f>IF($AR1049="","",IF(INDEX('Required State Input – Clinic'!V$12:V$2011,$AT1049)="",0,ROUND(INDEX('Required State Input – Clinic'!V$12:V$2011,$AT1049),2)))</f>
        <v/>
      </c>
      <c r="X1049" s="170" t="str">
        <f>IF($AR1049="","",IF(INDEX('Required State Input – Clinic'!W$12:W$2011,$AT1049)="",0,ROUND(INDEX('Required State Input – Clinic'!W$12:W$2011,$AT1049),2)))</f>
        <v/>
      </c>
      <c r="Y1049" s="170" t="str">
        <f>IF($AR1049="","",IF(INDEX('Required State Input – Clinic'!X$12:X$2011,$AT1049)="",0,ROUND(INDEX('Required State Input – Clinic'!X$12:X$2011,$AT1049),2)))</f>
        <v/>
      </c>
      <c r="Z1049" s="180" t="str">
        <f t="shared" si="161"/>
        <v/>
      </c>
      <c r="AA1049" s="179" t="str">
        <f>IF($AR1049="","",IF(INDEX('Required State Input – Clinic'!Y$12:Y$2011,$AT1049)="","",INDEX('Required State Input – Clinic'!Y$12:Y$2011,$AT1049)))</f>
        <v/>
      </c>
      <c r="AB1049" s="172" t="str">
        <f>IF($AR1049="","",IF(INDEX('Required State Input – Clinic'!Z$12:Z$2011,$AT1049)="","",ROUND(INDEX('Required State Input – Clinic'!Z$12:Z$2011,$AT1049),4)))</f>
        <v/>
      </c>
      <c r="AC1049" s="172" t="str">
        <f>IF($AR1049="","",IF(INDEX('Required State Input – Clinic'!AA$12:AA$2011,$AT1049)="","",ROUND(INDEX('Required State Input – Clinic'!AA$12:AA$2011,$AT1049),4)))</f>
        <v/>
      </c>
      <c r="AD1049" s="180" t="str">
        <f t="shared" si="162"/>
        <v/>
      </c>
      <c r="AE1049" s="194" t="str">
        <f t="shared" si="163"/>
        <v/>
      </c>
      <c r="AF1049" s="177" t="str">
        <f>IF($AR1049="","",IF(INDEX('Required State Input – Clinic'!AB$12:AB$2011,$AT1049)="","",INDEX('Required State Input – Clinic'!AB$12:AB$2011,$AT1049)))</f>
        <v/>
      </c>
      <c r="AG1049" s="172" t="str">
        <f>IF($AR1049="","",IF(INDEX('Required State Input – Clinic'!AC$12:AC$2011,$AT1049)="","",ROUND(INDEX('Required State Input – Clinic'!AC$12:AC$2011,$AT1049),4)))</f>
        <v/>
      </c>
      <c r="AH1049" s="180" t="str">
        <f t="shared" si="164"/>
        <v/>
      </c>
      <c r="AI1049" s="173" t="str">
        <f>IF($AR1049="","",IF(INDEX('Required State Input – Clinic'!AD$12:AD$2011,$AT1049)="",0,ROUND(INDEX('Required State Input – Clinic'!AD$12:AD$2011,$AT1049),2)))</f>
        <v/>
      </c>
      <c r="AJ1049" s="180" t="str">
        <f t="shared" si="165"/>
        <v/>
      </c>
      <c r="AK1049" s="194" t="str">
        <f t="shared" si="166"/>
        <v/>
      </c>
      <c r="AL1049" s="170" t="str">
        <f>IF($AR1049="","",IF(INDEX('Required State Input – Clinic'!AE$12:AE$2011,$AT1049)="",0,ROUND(INDEX('Required State Input – Clinic'!AE$12:AE$2011,$AT1049),2)))</f>
        <v/>
      </c>
      <c r="AM1049" s="180" t="str">
        <f t="shared" si="167"/>
        <v/>
      </c>
      <c r="AR1049" t="str">
        <f t="shared" si="168"/>
        <v/>
      </c>
      <c r="AS1049" t="str">
        <f t="shared" si="169"/>
        <v/>
      </c>
      <c r="AT1049" t="str">
        <f>IF(AR1049="","",MATCH(AS1049,'Required State Input – Clinic'!$AS$12:$AS$2011,FALSE))</f>
        <v/>
      </c>
    </row>
    <row r="1050" spans="1:46" x14ac:dyDescent="0.25">
      <c r="A1050" s="218" t="s">
        <v>257</v>
      </c>
      <c r="B1050" s="174" t="str">
        <f>IF($AR1050="","",IF(INDEX('Required State Input – Clinic'!B$12:B$2011,$AT1050)="","",INDEX('Required State Input – Clinic'!B$12:B$2011,$AT1050)))</f>
        <v/>
      </c>
      <c r="C1050" s="168" t="str">
        <f>IF($AR1050="","",IF(INDEX('Required State Input – Clinic'!C$12:C$2011,$AT1050)="","",INDEX('Required State Input – Clinic'!C$12:C$2011,$AT1050)))</f>
        <v/>
      </c>
      <c r="D1050" s="175" t="str">
        <f>IF($AR1050="","",IF(INDEX('Required State Input – Clinic'!D$12:D$2011,$AT1050)="","",INDEX('Required State Input – Clinic'!D$12:D$2011,$AT1050)))</f>
        <v/>
      </c>
      <c r="E1050" s="174" t="str">
        <f>IF($AR1050="","",IF(INDEX('Required State Input – Clinic'!E$12:E$2011,$AT1050)="","",INDEX('Required State Input – Clinic'!E$12:E$2011,$AT1050)))</f>
        <v/>
      </c>
      <c r="F1050" s="176" t="str">
        <f>IF($AR1050="","",IF(INDEX('Required State Input – Clinic'!F$12:F$2011,$AT1050)="","",INDEX('Required State Input – Clinic'!F$12:F$2011,$AT1050)))</f>
        <v/>
      </c>
      <c r="G1050" s="176" t="str">
        <f>IF($AR1050="","",IF(INDEX('Required State Input – Clinic'!G$12:G$2011,$AT1050)="","",INDEX('Required State Input – Clinic'!G$12:G$2011,$AT1050)))</f>
        <v/>
      </c>
      <c r="H1050" s="176" t="str">
        <f>IF($AR1050="","",IF(INDEX('Required State Input – Clinic'!H$12:H$2011,$AT1050)="","",INDEX('Required State Input – Clinic'!H$12:H$2011,$AT1050)))</f>
        <v/>
      </c>
      <c r="I1050" s="177" t="str">
        <f>IF($AR1050="","",IF(INDEX('Required State Input – Clinic'!I$12:I$2011,$AT1050)="","",INDEX('Required State Input – Clinic'!I$12:I$2011,$AT1050)))</f>
        <v/>
      </c>
      <c r="J1050" s="176" t="str">
        <f>IF($AR1050="","",IF(INDEX('Required State Input – Clinic'!J$12:J$2011,$AT1050)="","",INDEX('Required State Input – Clinic'!J$12:J$2011,$AT1050)))</f>
        <v/>
      </c>
      <c r="K1050" s="178" t="str">
        <f>IF($AR1050="","",IF(INDEX('Required State Input – Clinic'!K$12:K$2011,$AT1050)="","",INDEX('Required State Input – Clinic'!K$12:K$2011,$AT1050)))</f>
        <v/>
      </c>
      <c r="L1050" s="179" t="str">
        <f>IF($AR1050="","",IF(INDEX('Required State Input – Clinic'!L$12:L$2011,$AT1050)="","",INDEX('Required State Input – Clinic'!L$12:L$2011,$AT1050)))</f>
        <v/>
      </c>
      <c r="M1050" s="169" t="str">
        <f>IF($AR1050="","",IF(INDEX('Required State Input – Clinic'!M$12:M$2011,$AT1050)="","",INDEX('Required State Input – Clinic'!M$12:M$2011,$AT1050)))</f>
        <v/>
      </c>
      <c r="N1050" s="169" t="str">
        <f>IF($AR1050="","",IF(INDEX('Required State Input – Clinic'!N$12:N$2011,$AT1050)="","",INDEX('Required State Input – Clinic'!N$12:N$2011,$AT1050)))</f>
        <v/>
      </c>
      <c r="O1050" s="170" t="str">
        <f>IF($AR1050="","",IF(INDEX('Required State Input – Clinic'!O$12:O$2011,$AT1050)="","",ROUND(INDEX('Required State Input – Clinic'!O$12:O$2011,$AT1050),2)))</f>
        <v/>
      </c>
      <c r="P1050" s="170" t="str">
        <f>IF($AR1050="","",IF(INDEX('Required State Input – Clinic'!P$12:P$2011,$AT1050)="","",ROUND(INDEX('Required State Input – Clinic'!P$12:P$2011,$AT1050),2)))</f>
        <v/>
      </c>
      <c r="Q1050" s="170" t="str">
        <f>IF($AR1050="","",IF(INDEX('Required State Input – Clinic'!Q$12:Q$2011,$AT1050)="","",ROUND(INDEX('Required State Input – Clinic'!Q$12:Q$2011,$AT1050),2)))</f>
        <v/>
      </c>
      <c r="R1050" s="276" t="str">
        <f t="shared" si="160"/>
        <v/>
      </c>
      <c r="S1050" s="171" t="str">
        <f>IF($AR1050="","",IF(INDEX('Required State Input – Clinic'!R$12:R$2011,$AT1050)="","",INDEX('Required State Input – Clinic'!R$12:R$2011,$AT1050)))</f>
        <v/>
      </c>
      <c r="T1050" s="169" t="str">
        <f>IF($AR1050="","",IF(INDEX('Required State Input – Clinic'!S$12:S$2011,$AT1050)="","",INDEX('Required State Input – Clinic'!S$12:S$2011,$AT1050)))</f>
        <v/>
      </c>
      <c r="U1050" s="170" t="str">
        <f>IF($AR1050="","",IF(INDEX('Required State Input – Clinic'!T$12:T$2011,$AT1050)="","",ROUND(INDEX('Required State Input – Clinic'!T$12:T$2011,$AT1050),2)))</f>
        <v/>
      </c>
      <c r="V1050" s="170" t="str">
        <f>IF($AR1050="","",IF(INDEX('Required State Input – Clinic'!U$12:U$2011,$AT1050)="","",ROUND(INDEX('Required State Input – Clinic'!U$12:U$2011,$AT1050),2)))</f>
        <v/>
      </c>
      <c r="W1050" s="170" t="str">
        <f>IF($AR1050="","",IF(INDEX('Required State Input – Clinic'!V$12:V$2011,$AT1050)="",0,ROUND(INDEX('Required State Input – Clinic'!V$12:V$2011,$AT1050),2)))</f>
        <v/>
      </c>
      <c r="X1050" s="170" t="str">
        <f>IF($AR1050="","",IF(INDEX('Required State Input – Clinic'!W$12:W$2011,$AT1050)="",0,ROUND(INDEX('Required State Input – Clinic'!W$12:W$2011,$AT1050),2)))</f>
        <v/>
      </c>
      <c r="Y1050" s="170" t="str">
        <f>IF($AR1050="","",IF(INDEX('Required State Input – Clinic'!X$12:X$2011,$AT1050)="",0,ROUND(INDEX('Required State Input – Clinic'!X$12:X$2011,$AT1050),2)))</f>
        <v/>
      </c>
      <c r="Z1050" s="180" t="str">
        <f t="shared" si="161"/>
        <v/>
      </c>
      <c r="AA1050" s="179" t="str">
        <f>IF($AR1050="","",IF(INDEX('Required State Input – Clinic'!Y$12:Y$2011,$AT1050)="","",INDEX('Required State Input – Clinic'!Y$12:Y$2011,$AT1050)))</f>
        <v/>
      </c>
      <c r="AB1050" s="172" t="str">
        <f>IF($AR1050="","",IF(INDEX('Required State Input – Clinic'!Z$12:Z$2011,$AT1050)="","",ROUND(INDEX('Required State Input – Clinic'!Z$12:Z$2011,$AT1050),4)))</f>
        <v/>
      </c>
      <c r="AC1050" s="172" t="str">
        <f>IF($AR1050="","",IF(INDEX('Required State Input – Clinic'!AA$12:AA$2011,$AT1050)="","",ROUND(INDEX('Required State Input – Clinic'!AA$12:AA$2011,$AT1050),4)))</f>
        <v/>
      </c>
      <c r="AD1050" s="180" t="str">
        <f t="shared" si="162"/>
        <v/>
      </c>
      <c r="AE1050" s="194" t="str">
        <f t="shared" si="163"/>
        <v/>
      </c>
      <c r="AF1050" s="177" t="str">
        <f>IF($AR1050="","",IF(INDEX('Required State Input – Clinic'!AB$12:AB$2011,$AT1050)="","",INDEX('Required State Input – Clinic'!AB$12:AB$2011,$AT1050)))</f>
        <v/>
      </c>
      <c r="AG1050" s="172" t="str">
        <f>IF($AR1050="","",IF(INDEX('Required State Input – Clinic'!AC$12:AC$2011,$AT1050)="","",ROUND(INDEX('Required State Input – Clinic'!AC$12:AC$2011,$AT1050),4)))</f>
        <v/>
      </c>
      <c r="AH1050" s="180" t="str">
        <f t="shared" si="164"/>
        <v/>
      </c>
      <c r="AI1050" s="173" t="str">
        <f>IF($AR1050="","",IF(INDEX('Required State Input – Clinic'!AD$12:AD$2011,$AT1050)="",0,ROUND(INDEX('Required State Input – Clinic'!AD$12:AD$2011,$AT1050),2)))</f>
        <v/>
      </c>
      <c r="AJ1050" s="180" t="str">
        <f t="shared" si="165"/>
        <v/>
      </c>
      <c r="AK1050" s="194" t="str">
        <f t="shared" si="166"/>
        <v/>
      </c>
      <c r="AL1050" s="170" t="str">
        <f>IF($AR1050="","",IF(INDEX('Required State Input – Clinic'!AE$12:AE$2011,$AT1050)="",0,ROUND(INDEX('Required State Input – Clinic'!AE$12:AE$2011,$AT1050),2)))</f>
        <v/>
      </c>
      <c r="AM1050" s="180" t="str">
        <f t="shared" si="167"/>
        <v/>
      </c>
      <c r="AR1050" t="str">
        <f t="shared" si="168"/>
        <v/>
      </c>
      <c r="AS1050" t="str">
        <f t="shared" si="169"/>
        <v/>
      </c>
      <c r="AT1050" t="str">
        <f>IF(AR1050="","",MATCH(AS1050,'Required State Input – Clinic'!$AS$12:$AS$2011,FALSE))</f>
        <v/>
      </c>
    </row>
    <row r="1051" spans="1:46" x14ac:dyDescent="0.25">
      <c r="A1051" s="218" t="s">
        <v>257</v>
      </c>
      <c r="B1051" s="174" t="str">
        <f>IF($AR1051="","",IF(INDEX('Required State Input – Clinic'!B$12:B$2011,$AT1051)="","",INDEX('Required State Input – Clinic'!B$12:B$2011,$AT1051)))</f>
        <v/>
      </c>
      <c r="C1051" s="168" t="str">
        <f>IF($AR1051="","",IF(INDEX('Required State Input – Clinic'!C$12:C$2011,$AT1051)="","",INDEX('Required State Input – Clinic'!C$12:C$2011,$AT1051)))</f>
        <v/>
      </c>
      <c r="D1051" s="175" t="str">
        <f>IF($AR1051="","",IF(INDEX('Required State Input – Clinic'!D$12:D$2011,$AT1051)="","",INDEX('Required State Input – Clinic'!D$12:D$2011,$AT1051)))</f>
        <v/>
      </c>
      <c r="E1051" s="174" t="str">
        <f>IF($AR1051="","",IF(INDEX('Required State Input – Clinic'!E$12:E$2011,$AT1051)="","",INDEX('Required State Input – Clinic'!E$12:E$2011,$AT1051)))</f>
        <v/>
      </c>
      <c r="F1051" s="176" t="str">
        <f>IF($AR1051="","",IF(INDEX('Required State Input – Clinic'!F$12:F$2011,$AT1051)="","",INDEX('Required State Input – Clinic'!F$12:F$2011,$AT1051)))</f>
        <v/>
      </c>
      <c r="G1051" s="176" t="str">
        <f>IF($AR1051="","",IF(INDEX('Required State Input – Clinic'!G$12:G$2011,$AT1051)="","",INDEX('Required State Input – Clinic'!G$12:G$2011,$AT1051)))</f>
        <v/>
      </c>
      <c r="H1051" s="176" t="str">
        <f>IF($AR1051="","",IF(INDEX('Required State Input – Clinic'!H$12:H$2011,$AT1051)="","",INDEX('Required State Input – Clinic'!H$12:H$2011,$AT1051)))</f>
        <v/>
      </c>
      <c r="I1051" s="177" t="str">
        <f>IF($AR1051="","",IF(INDEX('Required State Input – Clinic'!I$12:I$2011,$AT1051)="","",INDEX('Required State Input – Clinic'!I$12:I$2011,$AT1051)))</f>
        <v/>
      </c>
      <c r="J1051" s="176" t="str">
        <f>IF($AR1051="","",IF(INDEX('Required State Input – Clinic'!J$12:J$2011,$AT1051)="","",INDEX('Required State Input – Clinic'!J$12:J$2011,$AT1051)))</f>
        <v/>
      </c>
      <c r="K1051" s="178" t="str">
        <f>IF($AR1051="","",IF(INDEX('Required State Input – Clinic'!K$12:K$2011,$AT1051)="","",INDEX('Required State Input – Clinic'!K$12:K$2011,$AT1051)))</f>
        <v/>
      </c>
      <c r="L1051" s="179" t="str">
        <f>IF($AR1051="","",IF(INDEX('Required State Input – Clinic'!L$12:L$2011,$AT1051)="","",INDEX('Required State Input – Clinic'!L$12:L$2011,$AT1051)))</f>
        <v/>
      </c>
      <c r="M1051" s="169" t="str">
        <f>IF($AR1051="","",IF(INDEX('Required State Input – Clinic'!M$12:M$2011,$AT1051)="","",INDEX('Required State Input – Clinic'!M$12:M$2011,$AT1051)))</f>
        <v/>
      </c>
      <c r="N1051" s="169" t="str">
        <f>IF($AR1051="","",IF(INDEX('Required State Input – Clinic'!N$12:N$2011,$AT1051)="","",INDEX('Required State Input – Clinic'!N$12:N$2011,$AT1051)))</f>
        <v/>
      </c>
      <c r="O1051" s="170" t="str">
        <f>IF($AR1051="","",IF(INDEX('Required State Input – Clinic'!O$12:O$2011,$AT1051)="","",ROUND(INDEX('Required State Input – Clinic'!O$12:O$2011,$AT1051),2)))</f>
        <v/>
      </c>
      <c r="P1051" s="170" t="str">
        <f>IF($AR1051="","",IF(INDEX('Required State Input – Clinic'!P$12:P$2011,$AT1051)="","",ROUND(INDEX('Required State Input – Clinic'!P$12:P$2011,$AT1051),2)))</f>
        <v/>
      </c>
      <c r="Q1051" s="170" t="str">
        <f>IF($AR1051="","",IF(INDEX('Required State Input – Clinic'!Q$12:Q$2011,$AT1051)="","",ROUND(INDEX('Required State Input – Clinic'!Q$12:Q$2011,$AT1051),2)))</f>
        <v/>
      </c>
      <c r="R1051" s="276" t="str">
        <f t="shared" si="160"/>
        <v/>
      </c>
      <c r="S1051" s="171" t="str">
        <f>IF($AR1051="","",IF(INDEX('Required State Input – Clinic'!R$12:R$2011,$AT1051)="","",INDEX('Required State Input – Clinic'!R$12:R$2011,$AT1051)))</f>
        <v/>
      </c>
      <c r="T1051" s="169" t="str">
        <f>IF($AR1051="","",IF(INDEX('Required State Input – Clinic'!S$12:S$2011,$AT1051)="","",INDEX('Required State Input – Clinic'!S$12:S$2011,$AT1051)))</f>
        <v/>
      </c>
      <c r="U1051" s="170" t="str">
        <f>IF($AR1051="","",IF(INDEX('Required State Input – Clinic'!T$12:T$2011,$AT1051)="","",ROUND(INDEX('Required State Input – Clinic'!T$12:T$2011,$AT1051),2)))</f>
        <v/>
      </c>
      <c r="V1051" s="170" t="str">
        <f>IF($AR1051="","",IF(INDEX('Required State Input – Clinic'!U$12:U$2011,$AT1051)="","",ROUND(INDEX('Required State Input – Clinic'!U$12:U$2011,$AT1051),2)))</f>
        <v/>
      </c>
      <c r="W1051" s="170" t="str">
        <f>IF($AR1051="","",IF(INDEX('Required State Input – Clinic'!V$12:V$2011,$AT1051)="",0,ROUND(INDEX('Required State Input – Clinic'!V$12:V$2011,$AT1051),2)))</f>
        <v/>
      </c>
      <c r="X1051" s="170" t="str">
        <f>IF($AR1051="","",IF(INDEX('Required State Input – Clinic'!W$12:W$2011,$AT1051)="",0,ROUND(INDEX('Required State Input – Clinic'!W$12:W$2011,$AT1051),2)))</f>
        <v/>
      </c>
      <c r="Y1051" s="170" t="str">
        <f>IF($AR1051="","",IF(INDEX('Required State Input – Clinic'!X$12:X$2011,$AT1051)="",0,ROUND(INDEX('Required State Input – Clinic'!X$12:X$2011,$AT1051),2)))</f>
        <v/>
      </c>
      <c r="Z1051" s="180" t="str">
        <f t="shared" si="161"/>
        <v/>
      </c>
      <c r="AA1051" s="179" t="str">
        <f>IF($AR1051="","",IF(INDEX('Required State Input – Clinic'!Y$12:Y$2011,$AT1051)="","",INDEX('Required State Input – Clinic'!Y$12:Y$2011,$AT1051)))</f>
        <v/>
      </c>
      <c r="AB1051" s="172" t="str">
        <f>IF($AR1051="","",IF(INDEX('Required State Input – Clinic'!Z$12:Z$2011,$AT1051)="","",ROUND(INDEX('Required State Input – Clinic'!Z$12:Z$2011,$AT1051),4)))</f>
        <v/>
      </c>
      <c r="AC1051" s="172" t="str">
        <f>IF($AR1051="","",IF(INDEX('Required State Input – Clinic'!AA$12:AA$2011,$AT1051)="","",ROUND(INDEX('Required State Input – Clinic'!AA$12:AA$2011,$AT1051),4)))</f>
        <v/>
      </c>
      <c r="AD1051" s="180" t="str">
        <f t="shared" si="162"/>
        <v/>
      </c>
      <c r="AE1051" s="194" t="str">
        <f t="shared" si="163"/>
        <v/>
      </c>
      <c r="AF1051" s="177" t="str">
        <f>IF($AR1051="","",IF(INDEX('Required State Input – Clinic'!AB$12:AB$2011,$AT1051)="","",INDEX('Required State Input – Clinic'!AB$12:AB$2011,$AT1051)))</f>
        <v/>
      </c>
      <c r="AG1051" s="172" t="str">
        <f>IF($AR1051="","",IF(INDEX('Required State Input – Clinic'!AC$12:AC$2011,$AT1051)="","",ROUND(INDEX('Required State Input – Clinic'!AC$12:AC$2011,$AT1051),4)))</f>
        <v/>
      </c>
      <c r="AH1051" s="180" t="str">
        <f t="shared" si="164"/>
        <v/>
      </c>
      <c r="AI1051" s="173" t="str">
        <f>IF($AR1051="","",IF(INDEX('Required State Input – Clinic'!AD$12:AD$2011,$AT1051)="",0,ROUND(INDEX('Required State Input – Clinic'!AD$12:AD$2011,$AT1051),2)))</f>
        <v/>
      </c>
      <c r="AJ1051" s="180" t="str">
        <f t="shared" si="165"/>
        <v/>
      </c>
      <c r="AK1051" s="194" t="str">
        <f t="shared" si="166"/>
        <v/>
      </c>
      <c r="AL1051" s="170" t="str">
        <f>IF($AR1051="","",IF(INDEX('Required State Input – Clinic'!AE$12:AE$2011,$AT1051)="",0,ROUND(INDEX('Required State Input – Clinic'!AE$12:AE$2011,$AT1051),2)))</f>
        <v/>
      </c>
      <c r="AM1051" s="180" t="str">
        <f t="shared" si="167"/>
        <v/>
      </c>
      <c r="AR1051" t="str">
        <f t="shared" si="168"/>
        <v/>
      </c>
      <c r="AS1051" t="str">
        <f t="shared" si="169"/>
        <v/>
      </c>
      <c r="AT1051" t="str">
        <f>IF(AR1051="","",MATCH(AS1051,'Required State Input – Clinic'!$AS$12:$AS$2011,FALSE))</f>
        <v/>
      </c>
    </row>
    <row r="1052" spans="1:46" x14ac:dyDescent="0.25">
      <c r="A1052" s="218" t="s">
        <v>257</v>
      </c>
      <c r="B1052" s="174" t="str">
        <f>IF($AR1052="","",IF(INDEX('Required State Input – Clinic'!B$12:B$2011,$AT1052)="","",INDEX('Required State Input – Clinic'!B$12:B$2011,$AT1052)))</f>
        <v/>
      </c>
      <c r="C1052" s="168" t="str">
        <f>IF($AR1052="","",IF(INDEX('Required State Input – Clinic'!C$12:C$2011,$AT1052)="","",INDEX('Required State Input – Clinic'!C$12:C$2011,$AT1052)))</f>
        <v/>
      </c>
      <c r="D1052" s="175" t="str">
        <f>IF($AR1052="","",IF(INDEX('Required State Input – Clinic'!D$12:D$2011,$AT1052)="","",INDEX('Required State Input – Clinic'!D$12:D$2011,$AT1052)))</f>
        <v/>
      </c>
      <c r="E1052" s="174" t="str">
        <f>IF($AR1052="","",IF(INDEX('Required State Input – Clinic'!E$12:E$2011,$AT1052)="","",INDEX('Required State Input – Clinic'!E$12:E$2011,$AT1052)))</f>
        <v/>
      </c>
      <c r="F1052" s="176" t="str">
        <f>IF($AR1052="","",IF(INDEX('Required State Input – Clinic'!F$12:F$2011,$AT1052)="","",INDEX('Required State Input – Clinic'!F$12:F$2011,$AT1052)))</f>
        <v/>
      </c>
      <c r="G1052" s="176" t="str">
        <f>IF($AR1052="","",IF(INDEX('Required State Input – Clinic'!G$12:G$2011,$AT1052)="","",INDEX('Required State Input – Clinic'!G$12:G$2011,$AT1052)))</f>
        <v/>
      </c>
      <c r="H1052" s="176" t="str">
        <f>IF($AR1052="","",IF(INDEX('Required State Input – Clinic'!H$12:H$2011,$AT1052)="","",INDEX('Required State Input – Clinic'!H$12:H$2011,$AT1052)))</f>
        <v/>
      </c>
      <c r="I1052" s="177" t="str">
        <f>IF($AR1052="","",IF(INDEX('Required State Input – Clinic'!I$12:I$2011,$AT1052)="","",INDEX('Required State Input – Clinic'!I$12:I$2011,$AT1052)))</f>
        <v/>
      </c>
      <c r="J1052" s="176" t="str">
        <f>IF($AR1052="","",IF(INDEX('Required State Input – Clinic'!J$12:J$2011,$AT1052)="","",INDEX('Required State Input – Clinic'!J$12:J$2011,$AT1052)))</f>
        <v/>
      </c>
      <c r="K1052" s="178" t="str">
        <f>IF($AR1052="","",IF(INDEX('Required State Input – Clinic'!K$12:K$2011,$AT1052)="","",INDEX('Required State Input – Clinic'!K$12:K$2011,$AT1052)))</f>
        <v/>
      </c>
      <c r="L1052" s="179" t="str">
        <f>IF($AR1052="","",IF(INDEX('Required State Input – Clinic'!L$12:L$2011,$AT1052)="","",INDEX('Required State Input – Clinic'!L$12:L$2011,$AT1052)))</f>
        <v/>
      </c>
      <c r="M1052" s="169" t="str">
        <f>IF($AR1052="","",IF(INDEX('Required State Input – Clinic'!M$12:M$2011,$AT1052)="","",INDEX('Required State Input – Clinic'!M$12:M$2011,$AT1052)))</f>
        <v/>
      </c>
      <c r="N1052" s="169" t="str">
        <f>IF($AR1052="","",IF(INDEX('Required State Input – Clinic'!N$12:N$2011,$AT1052)="","",INDEX('Required State Input – Clinic'!N$12:N$2011,$AT1052)))</f>
        <v/>
      </c>
      <c r="O1052" s="170" t="str">
        <f>IF($AR1052="","",IF(INDEX('Required State Input – Clinic'!O$12:O$2011,$AT1052)="","",ROUND(INDEX('Required State Input – Clinic'!O$12:O$2011,$AT1052),2)))</f>
        <v/>
      </c>
      <c r="P1052" s="170" t="str">
        <f>IF($AR1052="","",IF(INDEX('Required State Input – Clinic'!P$12:P$2011,$AT1052)="","",ROUND(INDEX('Required State Input – Clinic'!P$12:P$2011,$AT1052),2)))</f>
        <v/>
      </c>
      <c r="Q1052" s="170" t="str">
        <f>IF($AR1052="","",IF(INDEX('Required State Input – Clinic'!Q$12:Q$2011,$AT1052)="","",ROUND(INDEX('Required State Input – Clinic'!Q$12:Q$2011,$AT1052),2)))</f>
        <v/>
      </c>
      <c r="R1052" s="276" t="str">
        <f t="shared" si="160"/>
        <v/>
      </c>
      <c r="S1052" s="171" t="str">
        <f>IF($AR1052="","",IF(INDEX('Required State Input – Clinic'!R$12:R$2011,$AT1052)="","",INDEX('Required State Input – Clinic'!R$12:R$2011,$AT1052)))</f>
        <v/>
      </c>
      <c r="T1052" s="169" t="str">
        <f>IF($AR1052="","",IF(INDEX('Required State Input – Clinic'!S$12:S$2011,$AT1052)="","",INDEX('Required State Input – Clinic'!S$12:S$2011,$AT1052)))</f>
        <v/>
      </c>
      <c r="U1052" s="170" t="str">
        <f>IF($AR1052="","",IF(INDEX('Required State Input – Clinic'!T$12:T$2011,$AT1052)="","",ROUND(INDEX('Required State Input – Clinic'!T$12:T$2011,$AT1052),2)))</f>
        <v/>
      </c>
      <c r="V1052" s="170" t="str">
        <f>IF($AR1052="","",IF(INDEX('Required State Input – Clinic'!U$12:U$2011,$AT1052)="","",ROUND(INDEX('Required State Input – Clinic'!U$12:U$2011,$AT1052),2)))</f>
        <v/>
      </c>
      <c r="W1052" s="170" t="str">
        <f>IF($AR1052="","",IF(INDEX('Required State Input – Clinic'!V$12:V$2011,$AT1052)="",0,ROUND(INDEX('Required State Input – Clinic'!V$12:V$2011,$AT1052),2)))</f>
        <v/>
      </c>
      <c r="X1052" s="170" t="str">
        <f>IF($AR1052="","",IF(INDEX('Required State Input – Clinic'!W$12:W$2011,$AT1052)="",0,ROUND(INDEX('Required State Input – Clinic'!W$12:W$2011,$AT1052),2)))</f>
        <v/>
      </c>
      <c r="Y1052" s="170" t="str">
        <f>IF($AR1052="","",IF(INDEX('Required State Input – Clinic'!X$12:X$2011,$AT1052)="",0,ROUND(INDEX('Required State Input – Clinic'!X$12:X$2011,$AT1052),2)))</f>
        <v/>
      </c>
      <c r="Z1052" s="180" t="str">
        <f t="shared" si="161"/>
        <v/>
      </c>
      <c r="AA1052" s="179" t="str">
        <f>IF($AR1052="","",IF(INDEX('Required State Input – Clinic'!Y$12:Y$2011,$AT1052)="","",INDEX('Required State Input – Clinic'!Y$12:Y$2011,$AT1052)))</f>
        <v/>
      </c>
      <c r="AB1052" s="172" t="str">
        <f>IF($AR1052="","",IF(INDEX('Required State Input – Clinic'!Z$12:Z$2011,$AT1052)="","",ROUND(INDEX('Required State Input – Clinic'!Z$12:Z$2011,$AT1052),4)))</f>
        <v/>
      </c>
      <c r="AC1052" s="172" t="str">
        <f>IF($AR1052="","",IF(INDEX('Required State Input – Clinic'!AA$12:AA$2011,$AT1052)="","",ROUND(INDEX('Required State Input – Clinic'!AA$12:AA$2011,$AT1052),4)))</f>
        <v/>
      </c>
      <c r="AD1052" s="180" t="str">
        <f t="shared" si="162"/>
        <v/>
      </c>
      <c r="AE1052" s="194" t="str">
        <f t="shared" si="163"/>
        <v/>
      </c>
      <c r="AF1052" s="177" t="str">
        <f>IF($AR1052="","",IF(INDEX('Required State Input – Clinic'!AB$12:AB$2011,$AT1052)="","",INDEX('Required State Input – Clinic'!AB$12:AB$2011,$AT1052)))</f>
        <v/>
      </c>
      <c r="AG1052" s="172" t="str">
        <f>IF($AR1052="","",IF(INDEX('Required State Input – Clinic'!AC$12:AC$2011,$AT1052)="","",ROUND(INDEX('Required State Input – Clinic'!AC$12:AC$2011,$AT1052),4)))</f>
        <v/>
      </c>
      <c r="AH1052" s="180" t="str">
        <f t="shared" si="164"/>
        <v/>
      </c>
      <c r="AI1052" s="173" t="str">
        <f>IF($AR1052="","",IF(INDEX('Required State Input – Clinic'!AD$12:AD$2011,$AT1052)="",0,ROUND(INDEX('Required State Input – Clinic'!AD$12:AD$2011,$AT1052),2)))</f>
        <v/>
      </c>
      <c r="AJ1052" s="180" t="str">
        <f t="shared" si="165"/>
        <v/>
      </c>
      <c r="AK1052" s="194" t="str">
        <f t="shared" si="166"/>
        <v/>
      </c>
      <c r="AL1052" s="170" t="str">
        <f>IF($AR1052="","",IF(INDEX('Required State Input – Clinic'!AE$12:AE$2011,$AT1052)="",0,ROUND(INDEX('Required State Input – Clinic'!AE$12:AE$2011,$AT1052),2)))</f>
        <v/>
      </c>
      <c r="AM1052" s="180" t="str">
        <f t="shared" si="167"/>
        <v/>
      </c>
      <c r="AR1052" t="str">
        <f t="shared" si="168"/>
        <v/>
      </c>
      <c r="AS1052" t="str">
        <f t="shared" si="169"/>
        <v/>
      </c>
      <c r="AT1052" t="str">
        <f>IF(AR1052="","",MATCH(AS1052,'Required State Input – Clinic'!$AS$12:$AS$2011,FALSE))</f>
        <v/>
      </c>
    </row>
    <row r="1053" spans="1:46" x14ac:dyDescent="0.25">
      <c r="A1053" s="218" t="s">
        <v>257</v>
      </c>
      <c r="B1053" s="174" t="str">
        <f>IF($AR1053="","",IF(INDEX('Required State Input – Clinic'!B$12:B$2011,$AT1053)="","",INDEX('Required State Input – Clinic'!B$12:B$2011,$AT1053)))</f>
        <v/>
      </c>
      <c r="C1053" s="168" t="str">
        <f>IF($AR1053="","",IF(INDEX('Required State Input – Clinic'!C$12:C$2011,$AT1053)="","",INDEX('Required State Input – Clinic'!C$12:C$2011,$AT1053)))</f>
        <v/>
      </c>
      <c r="D1053" s="175" t="str">
        <f>IF($AR1053="","",IF(INDEX('Required State Input – Clinic'!D$12:D$2011,$AT1053)="","",INDEX('Required State Input – Clinic'!D$12:D$2011,$AT1053)))</f>
        <v/>
      </c>
      <c r="E1053" s="174" t="str">
        <f>IF($AR1053="","",IF(INDEX('Required State Input – Clinic'!E$12:E$2011,$AT1053)="","",INDEX('Required State Input – Clinic'!E$12:E$2011,$AT1053)))</f>
        <v/>
      </c>
      <c r="F1053" s="176" t="str">
        <f>IF($AR1053="","",IF(INDEX('Required State Input – Clinic'!F$12:F$2011,$AT1053)="","",INDEX('Required State Input – Clinic'!F$12:F$2011,$AT1053)))</f>
        <v/>
      </c>
      <c r="G1053" s="176" t="str">
        <f>IF($AR1053="","",IF(INDEX('Required State Input – Clinic'!G$12:G$2011,$AT1053)="","",INDEX('Required State Input – Clinic'!G$12:G$2011,$AT1053)))</f>
        <v/>
      </c>
      <c r="H1053" s="176" t="str">
        <f>IF($AR1053="","",IF(INDEX('Required State Input – Clinic'!H$12:H$2011,$AT1053)="","",INDEX('Required State Input – Clinic'!H$12:H$2011,$AT1053)))</f>
        <v/>
      </c>
      <c r="I1053" s="177" t="str">
        <f>IF($AR1053="","",IF(INDEX('Required State Input – Clinic'!I$12:I$2011,$AT1053)="","",INDEX('Required State Input – Clinic'!I$12:I$2011,$AT1053)))</f>
        <v/>
      </c>
      <c r="J1053" s="176" t="str">
        <f>IF($AR1053="","",IF(INDEX('Required State Input – Clinic'!J$12:J$2011,$AT1053)="","",INDEX('Required State Input – Clinic'!J$12:J$2011,$AT1053)))</f>
        <v/>
      </c>
      <c r="K1053" s="178" t="str">
        <f>IF($AR1053="","",IF(INDEX('Required State Input – Clinic'!K$12:K$2011,$AT1053)="","",INDEX('Required State Input – Clinic'!K$12:K$2011,$AT1053)))</f>
        <v/>
      </c>
      <c r="L1053" s="179" t="str">
        <f>IF($AR1053="","",IF(INDEX('Required State Input – Clinic'!L$12:L$2011,$AT1053)="","",INDEX('Required State Input – Clinic'!L$12:L$2011,$AT1053)))</f>
        <v/>
      </c>
      <c r="M1053" s="169" t="str">
        <f>IF($AR1053="","",IF(INDEX('Required State Input – Clinic'!M$12:M$2011,$AT1053)="","",INDEX('Required State Input – Clinic'!M$12:M$2011,$AT1053)))</f>
        <v/>
      </c>
      <c r="N1053" s="169" t="str">
        <f>IF($AR1053="","",IF(INDEX('Required State Input – Clinic'!N$12:N$2011,$AT1053)="","",INDEX('Required State Input – Clinic'!N$12:N$2011,$AT1053)))</f>
        <v/>
      </c>
      <c r="O1053" s="170" t="str">
        <f>IF($AR1053="","",IF(INDEX('Required State Input – Clinic'!O$12:O$2011,$AT1053)="","",ROUND(INDEX('Required State Input – Clinic'!O$12:O$2011,$AT1053),2)))</f>
        <v/>
      </c>
      <c r="P1053" s="170" t="str">
        <f>IF($AR1053="","",IF(INDEX('Required State Input – Clinic'!P$12:P$2011,$AT1053)="","",ROUND(INDEX('Required State Input – Clinic'!P$12:P$2011,$AT1053),2)))</f>
        <v/>
      </c>
      <c r="Q1053" s="170" t="str">
        <f>IF($AR1053="","",IF(INDEX('Required State Input – Clinic'!Q$12:Q$2011,$AT1053)="","",ROUND(INDEX('Required State Input – Clinic'!Q$12:Q$2011,$AT1053),2)))</f>
        <v/>
      </c>
      <c r="R1053" s="276" t="str">
        <f t="shared" si="160"/>
        <v/>
      </c>
      <c r="S1053" s="171" t="str">
        <f>IF($AR1053="","",IF(INDEX('Required State Input – Clinic'!R$12:R$2011,$AT1053)="","",INDEX('Required State Input – Clinic'!R$12:R$2011,$AT1053)))</f>
        <v/>
      </c>
      <c r="T1053" s="169" t="str">
        <f>IF($AR1053="","",IF(INDEX('Required State Input – Clinic'!S$12:S$2011,$AT1053)="","",INDEX('Required State Input – Clinic'!S$12:S$2011,$AT1053)))</f>
        <v/>
      </c>
      <c r="U1053" s="170" t="str">
        <f>IF($AR1053="","",IF(INDEX('Required State Input – Clinic'!T$12:T$2011,$AT1053)="","",ROUND(INDEX('Required State Input – Clinic'!T$12:T$2011,$AT1053),2)))</f>
        <v/>
      </c>
      <c r="V1053" s="170" t="str">
        <f>IF($AR1053="","",IF(INDEX('Required State Input – Clinic'!U$12:U$2011,$AT1053)="","",ROUND(INDEX('Required State Input – Clinic'!U$12:U$2011,$AT1053),2)))</f>
        <v/>
      </c>
      <c r="W1053" s="170" t="str">
        <f>IF($AR1053="","",IF(INDEX('Required State Input – Clinic'!V$12:V$2011,$AT1053)="",0,ROUND(INDEX('Required State Input – Clinic'!V$12:V$2011,$AT1053),2)))</f>
        <v/>
      </c>
      <c r="X1053" s="170" t="str">
        <f>IF($AR1053="","",IF(INDEX('Required State Input – Clinic'!W$12:W$2011,$AT1053)="",0,ROUND(INDEX('Required State Input – Clinic'!W$12:W$2011,$AT1053),2)))</f>
        <v/>
      </c>
      <c r="Y1053" s="170" t="str">
        <f>IF($AR1053="","",IF(INDEX('Required State Input – Clinic'!X$12:X$2011,$AT1053)="",0,ROUND(INDEX('Required State Input – Clinic'!X$12:X$2011,$AT1053),2)))</f>
        <v/>
      </c>
      <c r="Z1053" s="180" t="str">
        <f t="shared" si="161"/>
        <v/>
      </c>
      <c r="AA1053" s="179" t="str">
        <f>IF($AR1053="","",IF(INDEX('Required State Input – Clinic'!Y$12:Y$2011,$AT1053)="","",INDEX('Required State Input – Clinic'!Y$12:Y$2011,$AT1053)))</f>
        <v/>
      </c>
      <c r="AB1053" s="172" t="str">
        <f>IF($AR1053="","",IF(INDEX('Required State Input – Clinic'!Z$12:Z$2011,$AT1053)="","",ROUND(INDEX('Required State Input – Clinic'!Z$12:Z$2011,$AT1053),4)))</f>
        <v/>
      </c>
      <c r="AC1053" s="172" t="str">
        <f>IF($AR1053="","",IF(INDEX('Required State Input – Clinic'!AA$12:AA$2011,$AT1053)="","",ROUND(INDEX('Required State Input – Clinic'!AA$12:AA$2011,$AT1053),4)))</f>
        <v/>
      </c>
      <c r="AD1053" s="180" t="str">
        <f t="shared" si="162"/>
        <v/>
      </c>
      <c r="AE1053" s="194" t="str">
        <f t="shared" si="163"/>
        <v/>
      </c>
      <c r="AF1053" s="177" t="str">
        <f>IF($AR1053="","",IF(INDEX('Required State Input – Clinic'!AB$12:AB$2011,$AT1053)="","",INDEX('Required State Input – Clinic'!AB$12:AB$2011,$AT1053)))</f>
        <v/>
      </c>
      <c r="AG1053" s="172" t="str">
        <f>IF($AR1053="","",IF(INDEX('Required State Input – Clinic'!AC$12:AC$2011,$AT1053)="","",ROUND(INDEX('Required State Input – Clinic'!AC$12:AC$2011,$AT1053),4)))</f>
        <v/>
      </c>
      <c r="AH1053" s="180" t="str">
        <f t="shared" si="164"/>
        <v/>
      </c>
      <c r="AI1053" s="173" t="str">
        <f>IF($AR1053="","",IF(INDEX('Required State Input – Clinic'!AD$12:AD$2011,$AT1053)="",0,ROUND(INDEX('Required State Input – Clinic'!AD$12:AD$2011,$AT1053),2)))</f>
        <v/>
      </c>
      <c r="AJ1053" s="180" t="str">
        <f t="shared" si="165"/>
        <v/>
      </c>
      <c r="AK1053" s="194" t="str">
        <f t="shared" si="166"/>
        <v/>
      </c>
      <c r="AL1053" s="170" t="str">
        <f>IF($AR1053="","",IF(INDEX('Required State Input – Clinic'!AE$12:AE$2011,$AT1053)="",0,ROUND(INDEX('Required State Input – Clinic'!AE$12:AE$2011,$AT1053),2)))</f>
        <v/>
      </c>
      <c r="AM1053" s="180" t="str">
        <f t="shared" si="167"/>
        <v/>
      </c>
      <c r="AR1053" t="str">
        <f t="shared" si="168"/>
        <v/>
      </c>
      <c r="AS1053" t="str">
        <f t="shared" si="169"/>
        <v/>
      </c>
      <c r="AT1053" t="str">
        <f>IF(AR1053="","",MATCH(AS1053,'Required State Input – Clinic'!$AS$12:$AS$2011,FALSE))</f>
        <v/>
      </c>
    </row>
    <row r="1054" spans="1:46" x14ac:dyDescent="0.25">
      <c r="A1054" s="218" t="s">
        <v>257</v>
      </c>
      <c r="B1054" s="174" t="str">
        <f>IF($AR1054="","",IF(INDEX('Required State Input – Clinic'!B$12:B$2011,$AT1054)="","",INDEX('Required State Input – Clinic'!B$12:B$2011,$AT1054)))</f>
        <v/>
      </c>
      <c r="C1054" s="168" t="str">
        <f>IF($AR1054="","",IF(INDEX('Required State Input – Clinic'!C$12:C$2011,$AT1054)="","",INDEX('Required State Input – Clinic'!C$12:C$2011,$AT1054)))</f>
        <v/>
      </c>
      <c r="D1054" s="175" t="str">
        <f>IF($AR1054="","",IF(INDEX('Required State Input – Clinic'!D$12:D$2011,$AT1054)="","",INDEX('Required State Input – Clinic'!D$12:D$2011,$AT1054)))</f>
        <v/>
      </c>
      <c r="E1054" s="174" t="str">
        <f>IF($AR1054="","",IF(INDEX('Required State Input – Clinic'!E$12:E$2011,$AT1054)="","",INDEX('Required State Input – Clinic'!E$12:E$2011,$AT1054)))</f>
        <v/>
      </c>
      <c r="F1054" s="176" t="str">
        <f>IF($AR1054="","",IF(INDEX('Required State Input – Clinic'!F$12:F$2011,$AT1054)="","",INDEX('Required State Input – Clinic'!F$12:F$2011,$AT1054)))</f>
        <v/>
      </c>
      <c r="G1054" s="176" t="str">
        <f>IF($AR1054="","",IF(INDEX('Required State Input – Clinic'!G$12:G$2011,$AT1054)="","",INDEX('Required State Input – Clinic'!G$12:G$2011,$AT1054)))</f>
        <v/>
      </c>
      <c r="H1054" s="176" t="str">
        <f>IF($AR1054="","",IF(INDEX('Required State Input – Clinic'!H$12:H$2011,$AT1054)="","",INDEX('Required State Input – Clinic'!H$12:H$2011,$AT1054)))</f>
        <v/>
      </c>
      <c r="I1054" s="177" t="str">
        <f>IF($AR1054="","",IF(INDEX('Required State Input – Clinic'!I$12:I$2011,$AT1054)="","",INDEX('Required State Input – Clinic'!I$12:I$2011,$AT1054)))</f>
        <v/>
      </c>
      <c r="J1054" s="176" t="str">
        <f>IF($AR1054="","",IF(INDEX('Required State Input – Clinic'!J$12:J$2011,$AT1054)="","",INDEX('Required State Input – Clinic'!J$12:J$2011,$AT1054)))</f>
        <v/>
      </c>
      <c r="K1054" s="178" t="str">
        <f>IF($AR1054="","",IF(INDEX('Required State Input – Clinic'!K$12:K$2011,$AT1054)="","",INDEX('Required State Input – Clinic'!K$12:K$2011,$AT1054)))</f>
        <v/>
      </c>
      <c r="L1054" s="179" t="str">
        <f>IF($AR1054="","",IF(INDEX('Required State Input – Clinic'!L$12:L$2011,$AT1054)="","",INDEX('Required State Input – Clinic'!L$12:L$2011,$AT1054)))</f>
        <v/>
      </c>
      <c r="M1054" s="169" t="str">
        <f>IF($AR1054="","",IF(INDEX('Required State Input – Clinic'!M$12:M$2011,$AT1054)="","",INDEX('Required State Input – Clinic'!M$12:M$2011,$AT1054)))</f>
        <v/>
      </c>
      <c r="N1054" s="169" t="str">
        <f>IF($AR1054="","",IF(INDEX('Required State Input – Clinic'!N$12:N$2011,$AT1054)="","",INDEX('Required State Input – Clinic'!N$12:N$2011,$AT1054)))</f>
        <v/>
      </c>
      <c r="O1054" s="170" t="str">
        <f>IF($AR1054="","",IF(INDEX('Required State Input – Clinic'!O$12:O$2011,$AT1054)="","",ROUND(INDEX('Required State Input – Clinic'!O$12:O$2011,$AT1054),2)))</f>
        <v/>
      </c>
      <c r="P1054" s="170" t="str">
        <f>IF($AR1054="","",IF(INDEX('Required State Input – Clinic'!P$12:P$2011,$AT1054)="","",ROUND(INDEX('Required State Input – Clinic'!P$12:P$2011,$AT1054),2)))</f>
        <v/>
      </c>
      <c r="Q1054" s="170" t="str">
        <f>IF($AR1054="","",IF(INDEX('Required State Input – Clinic'!Q$12:Q$2011,$AT1054)="","",ROUND(INDEX('Required State Input – Clinic'!Q$12:Q$2011,$AT1054),2)))</f>
        <v/>
      </c>
      <c r="R1054" s="276" t="str">
        <f t="shared" si="160"/>
        <v/>
      </c>
      <c r="S1054" s="171" t="str">
        <f>IF($AR1054="","",IF(INDEX('Required State Input – Clinic'!R$12:R$2011,$AT1054)="","",INDEX('Required State Input – Clinic'!R$12:R$2011,$AT1054)))</f>
        <v/>
      </c>
      <c r="T1054" s="169" t="str">
        <f>IF($AR1054="","",IF(INDEX('Required State Input – Clinic'!S$12:S$2011,$AT1054)="","",INDEX('Required State Input – Clinic'!S$12:S$2011,$AT1054)))</f>
        <v/>
      </c>
      <c r="U1054" s="170" t="str">
        <f>IF($AR1054="","",IF(INDEX('Required State Input – Clinic'!T$12:T$2011,$AT1054)="","",ROUND(INDEX('Required State Input – Clinic'!T$12:T$2011,$AT1054),2)))</f>
        <v/>
      </c>
      <c r="V1054" s="170" t="str">
        <f>IF($AR1054="","",IF(INDEX('Required State Input – Clinic'!U$12:U$2011,$AT1054)="","",ROUND(INDEX('Required State Input – Clinic'!U$12:U$2011,$AT1054),2)))</f>
        <v/>
      </c>
      <c r="W1054" s="170" t="str">
        <f>IF($AR1054="","",IF(INDEX('Required State Input – Clinic'!V$12:V$2011,$AT1054)="",0,ROUND(INDEX('Required State Input – Clinic'!V$12:V$2011,$AT1054),2)))</f>
        <v/>
      </c>
      <c r="X1054" s="170" t="str">
        <f>IF($AR1054="","",IF(INDEX('Required State Input – Clinic'!W$12:W$2011,$AT1054)="",0,ROUND(INDEX('Required State Input – Clinic'!W$12:W$2011,$AT1054),2)))</f>
        <v/>
      </c>
      <c r="Y1054" s="170" t="str">
        <f>IF($AR1054="","",IF(INDEX('Required State Input – Clinic'!X$12:X$2011,$AT1054)="",0,ROUND(INDEX('Required State Input – Clinic'!X$12:X$2011,$AT1054),2)))</f>
        <v/>
      </c>
      <c r="Z1054" s="180" t="str">
        <f t="shared" si="161"/>
        <v/>
      </c>
      <c r="AA1054" s="179" t="str">
        <f>IF($AR1054="","",IF(INDEX('Required State Input – Clinic'!Y$12:Y$2011,$AT1054)="","",INDEX('Required State Input – Clinic'!Y$12:Y$2011,$AT1054)))</f>
        <v/>
      </c>
      <c r="AB1054" s="172" t="str">
        <f>IF($AR1054="","",IF(INDEX('Required State Input – Clinic'!Z$12:Z$2011,$AT1054)="","",ROUND(INDEX('Required State Input – Clinic'!Z$12:Z$2011,$AT1054),4)))</f>
        <v/>
      </c>
      <c r="AC1054" s="172" t="str">
        <f>IF($AR1054="","",IF(INDEX('Required State Input – Clinic'!AA$12:AA$2011,$AT1054)="","",ROUND(INDEX('Required State Input – Clinic'!AA$12:AA$2011,$AT1054),4)))</f>
        <v/>
      </c>
      <c r="AD1054" s="180" t="str">
        <f t="shared" si="162"/>
        <v/>
      </c>
      <c r="AE1054" s="194" t="str">
        <f t="shared" si="163"/>
        <v/>
      </c>
      <c r="AF1054" s="177" t="str">
        <f>IF($AR1054="","",IF(INDEX('Required State Input – Clinic'!AB$12:AB$2011,$AT1054)="","",INDEX('Required State Input – Clinic'!AB$12:AB$2011,$AT1054)))</f>
        <v/>
      </c>
      <c r="AG1054" s="172" t="str">
        <f>IF($AR1054="","",IF(INDEX('Required State Input – Clinic'!AC$12:AC$2011,$AT1054)="","",ROUND(INDEX('Required State Input – Clinic'!AC$12:AC$2011,$AT1054),4)))</f>
        <v/>
      </c>
      <c r="AH1054" s="180" t="str">
        <f t="shared" si="164"/>
        <v/>
      </c>
      <c r="AI1054" s="173" t="str">
        <f>IF($AR1054="","",IF(INDEX('Required State Input – Clinic'!AD$12:AD$2011,$AT1054)="",0,ROUND(INDEX('Required State Input – Clinic'!AD$12:AD$2011,$AT1054),2)))</f>
        <v/>
      </c>
      <c r="AJ1054" s="180" t="str">
        <f t="shared" si="165"/>
        <v/>
      </c>
      <c r="AK1054" s="194" t="str">
        <f t="shared" si="166"/>
        <v/>
      </c>
      <c r="AL1054" s="170" t="str">
        <f>IF($AR1054="","",IF(INDEX('Required State Input – Clinic'!AE$12:AE$2011,$AT1054)="",0,ROUND(INDEX('Required State Input – Clinic'!AE$12:AE$2011,$AT1054),2)))</f>
        <v/>
      </c>
      <c r="AM1054" s="180" t="str">
        <f t="shared" si="167"/>
        <v/>
      </c>
      <c r="AR1054" t="str">
        <f t="shared" si="168"/>
        <v/>
      </c>
      <c r="AS1054" t="str">
        <f t="shared" si="169"/>
        <v/>
      </c>
      <c r="AT1054" t="str">
        <f>IF(AR1054="","",MATCH(AS1054,'Required State Input – Clinic'!$AS$12:$AS$2011,FALSE))</f>
        <v/>
      </c>
    </row>
    <row r="1055" spans="1:46" x14ac:dyDescent="0.25">
      <c r="A1055" s="218" t="s">
        <v>257</v>
      </c>
      <c r="B1055" s="174" t="str">
        <f>IF($AR1055="","",IF(INDEX('Required State Input – Clinic'!B$12:B$2011,$AT1055)="","",INDEX('Required State Input – Clinic'!B$12:B$2011,$AT1055)))</f>
        <v/>
      </c>
      <c r="C1055" s="168" t="str">
        <f>IF($AR1055="","",IF(INDEX('Required State Input – Clinic'!C$12:C$2011,$AT1055)="","",INDEX('Required State Input – Clinic'!C$12:C$2011,$AT1055)))</f>
        <v/>
      </c>
      <c r="D1055" s="175" t="str">
        <f>IF($AR1055="","",IF(INDEX('Required State Input – Clinic'!D$12:D$2011,$AT1055)="","",INDEX('Required State Input – Clinic'!D$12:D$2011,$AT1055)))</f>
        <v/>
      </c>
      <c r="E1055" s="174" t="str">
        <f>IF($AR1055="","",IF(INDEX('Required State Input – Clinic'!E$12:E$2011,$AT1055)="","",INDEX('Required State Input – Clinic'!E$12:E$2011,$AT1055)))</f>
        <v/>
      </c>
      <c r="F1055" s="176" t="str">
        <f>IF($AR1055="","",IF(INDEX('Required State Input – Clinic'!F$12:F$2011,$AT1055)="","",INDEX('Required State Input – Clinic'!F$12:F$2011,$AT1055)))</f>
        <v/>
      </c>
      <c r="G1055" s="176" t="str">
        <f>IF($AR1055="","",IF(INDEX('Required State Input – Clinic'!G$12:G$2011,$AT1055)="","",INDEX('Required State Input – Clinic'!G$12:G$2011,$AT1055)))</f>
        <v/>
      </c>
      <c r="H1055" s="176" t="str">
        <f>IF($AR1055="","",IF(INDEX('Required State Input – Clinic'!H$12:H$2011,$AT1055)="","",INDEX('Required State Input – Clinic'!H$12:H$2011,$AT1055)))</f>
        <v/>
      </c>
      <c r="I1055" s="177" t="str">
        <f>IF($AR1055="","",IF(INDEX('Required State Input – Clinic'!I$12:I$2011,$AT1055)="","",INDEX('Required State Input – Clinic'!I$12:I$2011,$AT1055)))</f>
        <v/>
      </c>
      <c r="J1055" s="176" t="str">
        <f>IF($AR1055="","",IF(INDEX('Required State Input – Clinic'!J$12:J$2011,$AT1055)="","",INDEX('Required State Input – Clinic'!J$12:J$2011,$AT1055)))</f>
        <v/>
      </c>
      <c r="K1055" s="178" t="str">
        <f>IF($AR1055="","",IF(INDEX('Required State Input – Clinic'!K$12:K$2011,$AT1055)="","",INDEX('Required State Input – Clinic'!K$12:K$2011,$AT1055)))</f>
        <v/>
      </c>
      <c r="L1055" s="179" t="str">
        <f>IF($AR1055="","",IF(INDEX('Required State Input – Clinic'!L$12:L$2011,$AT1055)="","",INDEX('Required State Input – Clinic'!L$12:L$2011,$AT1055)))</f>
        <v/>
      </c>
      <c r="M1055" s="169" t="str">
        <f>IF($AR1055="","",IF(INDEX('Required State Input – Clinic'!M$12:M$2011,$AT1055)="","",INDEX('Required State Input – Clinic'!M$12:M$2011,$AT1055)))</f>
        <v/>
      </c>
      <c r="N1055" s="169" t="str">
        <f>IF($AR1055="","",IF(INDEX('Required State Input – Clinic'!N$12:N$2011,$AT1055)="","",INDEX('Required State Input – Clinic'!N$12:N$2011,$AT1055)))</f>
        <v/>
      </c>
      <c r="O1055" s="170" t="str">
        <f>IF($AR1055="","",IF(INDEX('Required State Input – Clinic'!O$12:O$2011,$AT1055)="","",ROUND(INDEX('Required State Input – Clinic'!O$12:O$2011,$AT1055),2)))</f>
        <v/>
      </c>
      <c r="P1055" s="170" t="str">
        <f>IF($AR1055="","",IF(INDEX('Required State Input – Clinic'!P$12:P$2011,$AT1055)="","",ROUND(INDEX('Required State Input – Clinic'!P$12:P$2011,$AT1055),2)))</f>
        <v/>
      </c>
      <c r="Q1055" s="170" t="str">
        <f>IF($AR1055="","",IF(INDEX('Required State Input – Clinic'!Q$12:Q$2011,$AT1055)="","",ROUND(INDEX('Required State Input – Clinic'!Q$12:Q$2011,$AT1055),2)))</f>
        <v/>
      </c>
      <c r="R1055" s="276" t="str">
        <f t="shared" si="160"/>
        <v/>
      </c>
      <c r="S1055" s="171" t="str">
        <f>IF($AR1055="","",IF(INDEX('Required State Input – Clinic'!R$12:R$2011,$AT1055)="","",INDEX('Required State Input – Clinic'!R$12:R$2011,$AT1055)))</f>
        <v/>
      </c>
      <c r="T1055" s="169" t="str">
        <f>IF($AR1055="","",IF(INDEX('Required State Input – Clinic'!S$12:S$2011,$AT1055)="","",INDEX('Required State Input – Clinic'!S$12:S$2011,$AT1055)))</f>
        <v/>
      </c>
      <c r="U1055" s="170" t="str">
        <f>IF($AR1055="","",IF(INDEX('Required State Input – Clinic'!T$12:T$2011,$AT1055)="","",ROUND(INDEX('Required State Input – Clinic'!T$12:T$2011,$AT1055),2)))</f>
        <v/>
      </c>
      <c r="V1055" s="170" t="str">
        <f>IF($AR1055="","",IF(INDEX('Required State Input – Clinic'!U$12:U$2011,$AT1055)="","",ROUND(INDEX('Required State Input – Clinic'!U$12:U$2011,$AT1055),2)))</f>
        <v/>
      </c>
      <c r="W1055" s="170" t="str">
        <f>IF($AR1055="","",IF(INDEX('Required State Input – Clinic'!V$12:V$2011,$AT1055)="",0,ROUND(INDEX('Required State Input – Clinic'!V$12:V$2011,$AT1055),2)))</f>
        <v/>
      </c>
      <c r="X1055" s="170" t="str">
        <f>IF($AR1055="","",IF(INDEX('Required State Input – Clinic'!W$12:W$2011,$AT1055)="",0,ROUND(INDEX('Required State Input – Clinic'!W$12:W$2011,$AT1055),2)))</f>
        <v/>
      </c>
      <c r="Y1055" s="170" t="str">
        <f>IF($AR1055="","",IF(INDEX('Required State Input – Clinic'!X$12:X$2011,$AT1055)="",0,ROUND(INDEX('Required State Input – Clinic'!X$12:X$2011,$AT1055),2)))</f>
        <v/>
      </c>
      <c r="Z1055" s="180" t="str">
        <f t="shared" si="161"/>
        <v/>
      </c>
      <c r="AA1055" s="179" t="str">
        <f>IF($AR1055="","",IF(INDEX('Required State Input – Clinic'!Y$12:Y$2011,$AT1055)="","",INDEX('Required State Input – Clinic'!Y$12:Y$2011,$AT1055)))</f>
        <v/>
      </c>
      <c r="AB1055" s="172" t="str">
        <f>IF($AR1055="","",IF(INDEX('Required State Input – Clinic'!Z$12:Z$2011,$AT1055)="","",ROUND(INDEX('Required State Input – Clinic'!Z$12:Z$2011,$AT1055),4)))</f>
        <v/>
      </c>
      <c r="AC1055" s="172" t="str">
        <f>IF($AR1055="","",IF(INDEX('Required State Input – Clinic'!AA$12:AA$2011,$AT1055)="","",ROUND(INDEX('Required State Input – Clinic'!AA$12:AA$2011,$AT1055),4)))</f>
        <v/>
      </c>
      <c r="AD1055" s="180" t="str">
        <f t="shared" si="162"/>
        <v/>
      </c>
      <c r="AE1055" s="194" t="str">
        <f t="shared" si="163"/>
        <v/>
      </c>
      <c r="AF1055" s="177" t="str">
        <f>IF($AR1055="","",IF(INDEX('Required State Input – Clinic'!AB$12:AB$2011,$AT1055)="","",INDEX('Required State Input – Clinic'!AB$12:AB$2011,$AT1055)))</f>
        <v/>
      </c>
      <c r="AG1055" s="172" t="str">
        <f>IF($AR1055="","",IF(INDEX('Required State Input – Clinic'!AC$12:AC$2011,$AT1055)="","",ROUND(INDEX('Required State Input – Clinic'!AC$12:AC$2011,$AT1055),4)))</f>
        <v/>
      </c>
      <c r="AH1055" s="180" t="str">
        <f t="shared" si="164"/>
        <v/>
      </c>
      <c r="AI1055" s="173" t="str">
        <f>IF($AR1055="","",IF(INDEX('Required State Input – Clinic'!AD$12:AD$2011,$AT1055)="",0,ROUND(INDEX('Required State Input – Clinic'!AD$12:AD$2011,$AT1055),2)))</f>
        <v/>
      </c>
      <c r="AJ1055" s="180" t="str">
        <f t="shared" si="165"/>
        <v/>
      </c>
      <c r="AK1055" s="194" t="str">
        <f t="shared" si="166"/>
        <v/>
      </c>
      <c r="AL1055" s="170" t="str">
        <f>IF($AR1055="","",IF(INDEX('Required State Input – Clinic'!AE$12:AE$2011,$AT1055)="",0,ROUND(INDEX('Required State Input – Clinic'!AE$12:AE$2011,$AT1055),2)))</f>
        <v/>
      </c>
      <c r="AM1055" s="180" t="str">
        <f t="shared" si="167"/>
        <v/>
      </c>
      <c r="AR1055" t="str">
        <f t="shared" si="168"/>
        <v/>
      </c>
      <c r="AS1055" t="str">
        <f t="shared" si="169"/>
        <v/>
      </c>
      <c r="AT1055" t="str">
        <f>IF(AR1055="","",MATCH(AS1055,'Required State Input – Clinic'!$AS$12:$AS$2011,FALSE))</f>
        <v/>
      </c>
    </row>
    <row r="1056" spans="1:46" x14ac:dyDescent="0.25">
      <c r="A1056" s="218" t="s">
        <v>257</v>
      </c>
      <c r="B1056" s="174" t="str">
        <f>IF($AR1056="","",IF(INDEX('Required State Input – Clinic'!B$12:B$2011,$AT1056)="","",INDEX('Required State Input – Clinic'!B$12:B$2011,$AT1056)))</f>
        <v/>
      </c>
      <c r="C1056" s="168" t="str">
        <f>IF($AR1056="","",IF(INDEX('Required State Input – Clinic'!C$12:C$2011,$AT1056)="","",INDEX('Required State Input – Clinic'!C$12:C$2011,$AT1056)))</f>
        <v/>
      </c>
      <c r="D1056" s="175" t="str">
        <f>IF($AR1056="","",IF(INDEX('Required State Input – Clinic'!D$12:D$2011,$AT1056)="","",INDEX('Required State Input – Clinic'!D$12:D$2011,$AT1056)))</f>
        <v/>
      </c>
      <c r="E1056" s="174" t="str">
        <f>IF($AR1056="","",IF(INDEX('Required State Input – Clinic'!E$12:E$2011,$AT1056)="","",INDEX('Required State Input – Clinic'!E$12:E$2011,$AT1056)))</f>
        <v/>
      </c>
      <c r="F1056" s="176" t="str">
        <f>IF($AR1056="","",IF(INDEX('Required State Input – Clinic'!F$12:F$2011,$AT1056)="","",INDEX('Required State Input – Clinic'!F$12:F$2011,$AT1056)))</f>
        <v/>
      </c>
      <c r="G1056" s="176" t="str">
        <f>IF($AR1056="","",IF(INDEX('Required State Input – Clinic'!G$12:G$2011,$AT1056)="","",INDEX('Required State Input – Clinic'!G$12:G$2011,$AT1056)))</f>
        <v/>
      </c>
      <c r="H1056" s="176" t="str">
        <f>IF($AR1056="","",IF(INDEX('Required State Input – Clinic'!H$12:H$2011,$AT1056)="","",INDEX('Required State Input – Clinic'!H$12:H$2011,$AT1056)))</f>
        <v/>
      </c>
      <c r="I1056" s="177" t="str">
        <f>IF($AR1056="","",IF(INDEX('Required State Input – Clinic'!I$12:I$2011,$AT1056)="","",INDEX('Required State Input – Clinic'!I$12:I$2011,$AT1056)))</f>
        <v/>
      </c>
      <c r="J1056" s="176" t="str">
        <f>IF($AR1056="","",IF(INDEX('Required State Input – Clinic'!J$12:J$2011,$AT1056)="","",INDEX('Required State Input – Clinic'!J$12:J$2011,$AT1056)))</f>
        <v/>
      </c>
      <c r="K1056" s="178" t="str">
        <f>IF($AR1056="","",IF(INDEX('Required State Input – Clinic'!K$12:K$2011,$AT1056)="","",INDEX('Required State Input – Clinic'!K$12:K$2011,$AT1056)))</f>
        <v/>
      </c>
      <c r="L1056" s="179" t="str">
        <f>IF($AR1056="","",IF(INDEX('Required State Input – Clinic'!L$12:L$2011,$AT1056)="","",INDEX('Required State Input – Clinic'!L$12:L$2011,$AT1056)))</f>
        <v/>
      </c>
      <c r="M1056" s="169" t="str">
        <f>IF($AR1056="","",IF(INDEX('Required State Input – Clinic'!M$12:M$2011,$AT1056)="","",INDEX('Required State Input – Clinic'!M$12:M$2011,$AT1056)))</f>
        <v/>
      </c>
      <c r="N1056" s="169" t="str">
        <f>IF($AR1056="","",IF(INDEX('Required State Input – Clinic'!N$12:N$2011,$AT1056)="","",INDEX('Required State Input – Clinic'!N$12:N$2011,$AT1056)))</f>
        <v/>
      </c>
      <c r="O1056" s="170" t="str">
        <f>IF($AR1056="","",IF(INDEX('Required State Input – Clinic'!O$12:O$2011,$AT1056)="","",ROUND(INDEX('Required State Input – Clinic'!O$12:O$2011,$AT1056),2)))</f>
        <v/>
      </c>
      <c r="P1056" s="170" t="str">
        <f>IF($AR1056="","",IF(INDEX('Required State Input – Clinic'!P$12:P$2011,$AT1056)="","",ROUND(INDEX('Required State Input – Clinic'!P$12:P$2011,$AT1056),2)))</f>
        <v/>
      </c>
      <c r="Q1056" s="170" t="str">
        <f>IF($AR1056="","",IF(INDEX('Required State Input – Clinic'!Q$12:Q$2011,$AT1056)="","",ROUND(INDEX('Required State Input – Clinic'!Q$12:Q$2011,$AT1056),2)))</f>
        <v/>
      </c>
      <c r="R1056" s="276" t="str">
        <f t="shared" si="160"/>
        <v/>
      </c>
      <c r="S1056" s="171" t="str">
        <f>IF($AR1056="","",IF(INDEX('Required State Input – Clinic'!R$12:R$2011,$AT1056)="","",INDEX('Required State Input – Clinic'!R$12:R$2011,$AT1056)))</f>
        <v/>
      </c>
      <c r="T1056" s="169" t="str">
        <f>IF($AR1056="","",IF(INDEX('Required State Input – Clinic'!S$12:S$2011,$AT1056)="","",INDEX('Required State Input – Clinic'!S$12:S$2011,$AT1056)))</f>
        <v/>
      </c>
      <c r="U1056" s="170" t="str">
        <f>IF($AR1056="","",IF(INDEX('Required State Input – Clinic'!T$12:T$2011,$AT1056)="","",ROUND(INDEX('Required State Input – Clinic'!T$12:T$2011,$AT1056),2)))</f>
        <v/>
      </c>
      <c r="V1056" s="170" t="str">
        <f>IF($AR1056="","",IF(INDEX('Required State Input – Clinic'!U$12:U$2011,$AT1056)="","",ROUND(INDEX('Required State Input – Clinic'!U$12:U$2011,$AT1056),2)))</f>
        <v/>
      </c>
      <c r="W1056" s="170" t="str">
        <f>IF($AR1056="","",IF(INDEX('Required State Input – Clinic'!V$12:V$2011,$AT1056)="",0,ROUND(INDEX('Required State Input – Clinic'!V$12:V$2011,$AT1056),2)))</f>
        <v/>
      </c>
      <c r="X1056" s="170" t="str">
        <f>IF($AR1056="","",IF(INDEX('Required State Input – Clinic'!W$12:W$2011,$AT1056)="",0,ROUND(INDEX('Required State Input – Clinic'!W$12:W$2011,$AT1056),2)))</f>
        <v/>
      </c>
      <c r="Y1056" s="170" t="str">
        <f>IF($AR1056="","",IF(INDEX('Required State Input – Clinic'!X$12:X$2011,$AT1056)="",0,ROUND(INDEX('Required State Input – Clinic'!X$12:X$2011,$AT1056),2)))</f>
        <v/>
      </c>
      <c r="Z1056" s="180" t="str">
        <f t="shared" si="161"/>
        <v/>
      </c>
      <c r="AA1056" s="179" t="str">
        <f>IF($AR1056="","",IF(INDEX('Required State Input – Clinic'!Y$12:Y$2011,$AT1056)="","",INDEX('Required State Input – Clinic'!Y$12:Y$2011,$AT1056)))</f>
        <v/>
      </c>
      <c r="AB1056" s="172" t="str">
        <f>IF($AR1056="","",IF(INDEX('Required State Input – Clinic'!Z$12:Z$2011,$AT1056)="","",ROUND(INDEX('Required State Input – Clinic'!Z$12:Z$2011,$AT1056),4)))</f>
        <v/>
      </c>
      <c r="AC1056" s="172" t="str">
        <f>IF($AR1056="","",IF(INDEX('Required State Input – Clinic'!AA$12:AA$2011,$AT1056)="","",ROUND(INDEX('Required State Input – Clinic'!AA$12:AA$2011,$AT1056),4)))</f>
        <v/>
      </c>
      <c r="AD1056" s="180" t="str">
        <f t="shared" si="162"/>
        <v/>
      </c>
      <c r="AE1056" s="194" t="str">
        <f t="shared" si="163"/>
        <v/>
      </c>
      <c r="AF1056" s="177" t="str">
        <f>IF($AR1056="","",IF(INDEX('Required State Input – Clinic'!AB$12:AB$2011,$AT1056)="","",INDEX('Required State Input – Clinic'!AB$12:AB$2011,$AT1056)))</f>
        <v/>
      </c>
      <c r="AG1056" s="172" t="str">
        <f>IF($AR1056="","",IF(INDEX('Required State Input – Clinic'!AC$12:AC$2011,$AT1056)="","",ROUND(INDEX('Required State Input – Clinic'!AC$12:AC$2011,$AT1056),4)))</f>
        <v/>
      </c>
      <c r="AH1056" s="180" t="str">
        <f t="shared" si="164"/>
        <v/>
      </c>
      <c r="AI1056" s="173" t="str">
        <f>IF($AR1056="","",IF(INDEX('Required State Input – Clinic'!AD$12:AD$2011,$AT1056)="",0,ROUND(INDEX('Required State Input – Clinic'!AD$12:AD$2011,$AT1056),2)))</f>
        <v/>
      </c>
      <c r="AJ1056" s="180" t="str">
        <f t="shared" si="165"/>
        <v/>
      </c>
      <c r="AK1056" s="194" t="str">
        <f t="shared" si="166"/>
        <v/>
      </c>
      <c r="AL1056" s="170" t="str">
        <f>IF($AR1056="","",IF(INDEX('Required State Input – Clinic'!AE$12:AE$2011,$AT1056)="",0,ROUND(INDEX('Required State Input – Clinic'!AE$12:AE$2011,$AT1056),2)))</f>
        <v/>
      </c>
      <c r="AM1056" s="180" t="str">
        <f t="shared" si="167"/>
        <v/>
      </c>
      <c r="AR1056" t="str">
        <f t="shared" si="168"/>
        <v/>
      </c>
      <c r="AS1056" t="str">
        <f t="shared" si="169"/>
        <v/>
      </c>
      <c r="AT1056" t="str">
        <f>IF(AR1056="","",MATCH(AS1056,'Required State Input – Clinic'!$AS$12:$AS$2011,FALSE))</f>
        <v/>
      </c>
    </row>
    <row r="1057" spans="1:46" x14ac:dyDescent="0.25">
      <c r="A1057" s="218" t="s">
        <v>257</v>
      </c>
      <c r="B1057" s="174" t="str">
        <f>IF($AR1057="","",IF(INDEX('Required State Input – Clinic'!B$12:B$2011,$AT1057)="","",INDEX('Required State Input – Clinic'!B$12:B$2011,$AT1057)))</f>
        <v/>
      </c>
      <c r="C1057" s="168" t="str">
        <f>IF($AR1057="","",IF(INDEX('Required State Input – Clinic'!C$12:C$2011,$AT1057)="","",INDEX('Required State Input – Clinic'!C$12:C$2011,$AT1057)))</f>
        <v/>
      </c>
      <c r="D1057" s="175" t="str">
        <f>IF($AR1057="","",IF(INDEX('Required State Input – Clinic'!D$12:D$2011,$AT1057)="","",INDEX('Required State Input – Clinic'!D$12:D$2011,$AT1057)))</f>
        <v/>
      </c>
      <c r="E1057" s="174" t="str">
        <f>IF($AR1057="","",IF(INDEX('Required State Input – Clinic'!E$12:E$2011,$AT1057)="","",INDEX('Required State Input – Clinic'!E$12:E$2011,$AT1057)))</f>
        <v/>
      </c>
      <c r="F1057" s="176" t="str">
        <f>IF($AR1057="","",IF(INDEX('Required State Input – Clinic'!F$12:F$2011,$AT1057)="","",INDEX('Required State Input – Clinic'!F$12:F$2011,$AT1057)))</f>
        <v/>
      </c>
      <c r="G1057" s="176" t="str">
        <f>IF($AR1057="","",IF(INDEX('Required State Input – Clinic'!G$12:G$2011,$AT1057)="","",INDEX('Required State Input – Clinic'!G$12:G$2011,$AT1057)))</f>
        <v/>
      </c>
      <c r="H1057" s="176" t="str">
        <f>IF($AR1057="","",IF(INDEX('Required State Input – Clinic'!H$12:H$2011,$AT1057)="","",INDEX('Required State Input – Clinic'!H$12:H$2011,$AT1057)))</f>
        <v/>
      </c>
      <c r="I1057" s="177" t="str">
        <f>IF($AR1057="","",IF(INDEX('Required State Input – Clinic'!I$12:I$2011,$AT1057)="","",INDEX('Required State Input – Clinic'!I$12:I$2011,$AT1057)))</f>
        <v/>
      </c>
      <c r="J1057" s="176" t="str">
        <f>IF($AR1057="","",IF(INDEX('Required State Input – Clinic'!J$12:J$2011,$AT1057)="","",INDEX('Required State Input – Clinic'!J$12:J$2011,$AT1057)))</f>
        <v/>
      </c>
      <c r="K1057" s="178" t="str">
        <f>IF($AR1057="","",IF(INDEX('Required State Input – Clinic'!K$12:K$2011,$AT1057)="","",INDEX('Required State Input – Clinic'!K$12:K$2011,$AT1057)))</f>
        <v/>
      </c>
      <c r="L1057" s="179" t="str">
        <f>IF($AR1057="","",IF(INDEX('Required State Input – Clinic'!L$12:L$2011,$AT1057)="","",INDEX('Required State Input – Clinic'!L$12:L$2011,$AT1057)))</f>
        <v/>
      </c>
      <c r="M1057" s="169" t="str">
        <f>IF($AR1057="","",IF(INDEX('Required State Input – Clinic'!M$12:M$2011,$AT1057)="","",INDEX('Required State Input – Clinic'!M$12:M$2011,$AT1057)))</f>
        <v/>
      </c>
      <c r="N1057" s="169" t="str">
        <f>IF($AR1057="","",IF(INDEX('Required State Input – Clinic'!N$12:N$2011,$AT1057)="","",INDEX('Required State Input – Clinic'!N$12:N$2011,$AT1057)))</f>
        <v/>
      </c>
      <c r="O1057" s="170" t="str">
        <f>IF($AR1057="","",IF(INDEX('Required State Input – Clinic'!O$12:O$2011,$AT1057)="","",ROUND(INDEX('Required State Input – Clinic'!O$12:O$2011,$AT1057),2)))</f>
        <v/>
      </c>
      <c r="P1057" s="170" t="str">
        <f>IF($AR1057="","",IF(INDEX('Required State Input – Clinic'!P$12:P$2011,$AT1057)="","",ROUND(INDEX('Required State Input – Clinic'!P$12:P$2011,$AT1057),2)))</f>
        <v/>
      </c>
      <c r="Q1057" s="170" t="str">
        <f>IF($AR1057="","",IF(INDEX('Required State Input – Clinic'!Q$12:Q$2011,$AT1057)="","",ROUND(INDEX('Required State Input – Clinic'!Q$12:Q$2011,$AT1057),2)))</f>
        <v/>
      </c>
      <c r="R1057" s="276" t="str">
        <f t="shared" si="160"/>
        <v/>
      </c>
      <c r="S1057" s="171" t="str">
        <f>IF($AR1057="","",IF(INDEX('Required State Input – Clinic'!R$12:R$2011,$AT1057)="","",INDEX('Required State Input – Clinic'!R$12:R$2011,$AT1057)))</f>
        <v/>
      </c>
      <c r="T1057" s="169" t="str">
        <f>IF($AR1057="","",IF(INDEX('Required State Input – Clinic'!S$12:S$2011,$AT1057)="","",INDEX('Required State Input – Clinic'!S$12:S$2011,$AT1057)))</f>
        <v/>
      </c>
      <c r="U1057" s="170" t="str">
        <f>IF($AR1057="","",IF(INDEX('Required State Input – Clinic'!T$12:T$2011,$AT1057)="","",ROUND(INDEX('Required State Input – Clinic'!T$12:T$2011,$AT1057),2)))</f>
        <v/>
      </c>
      <c r="V1057" s="170" t="str">
        <f>IF($AR1057="","",IF(INDEX('Required State Input – Clinic'!U$12:U$2011,$AT1057)="","",ROUND(INDEX('Required State Input – Clinic'!U$12:U$2011,$AT1057),2)))</f>
        <v/>
      </c>
      <c r="W1057" s="170" t="str">
        <f>IF($AR1057="","",IF(INDEX('Required State Input – Clinic'!V$12:V$2011,$AT1057)="",0,ROUND(INDEX('Required State Input – Clinic'!V$12:V$2011,$AT1057),2)))</f>
        <v/>
      </c>
      <c r="X1057" s="170" t="str">
        <f>IF($AR1057="","",IF(INDEX('Required State Input – Clinic'!W$12:W$2011,$AT1057)="",0,ROUND(INDEX('Required State Input – Clinic'!W$12:W$2011,$AT1057),2)))</f>
        <v/>
      </c>
      <c r="Y1057" s="170" t="str">
        <f>IF($AR1057="","",IF(INDEX('Required State Input – Clinic'!X$12:X$2011,$AT1057)="",0,ROUND(INDEX('Required State Input – Clinic'!X$12:X$2011,$AT1057),2)))</f>
        <v/>
      </c>
      <c r="Z1057" s="180" t="str">
        <f t="shared" si="161"/>
        <v/>
      </c>
      <c r="AA1057" s="179" t="str">
        <f>IF($AR1057="","",IF(INDEX('Required State Input – Clinic'!Y$12:Y$2011,$AT1057)="","",INDEX('Required State Input – Clinic'!Y$12:Y$2011,$AT1057)))</f>
        <v/>
      </c>
      <c r="AB1057" s="172" t="str">
        <f>IF($AR1057="","",IF(INDEX('Required State Input – Clinic'!Z$12:Z$2011,$AT1057)="","",ROUND(INDEX('Required State Input – Clinic'!Z$12:Z$2011,$AT1057),4)))</f>
        <v/>
      </c>
      <c r="AC1057" s="172" t="str">
        <f>IF($AR1057="","",IF(INDEX('Required State Input – Clinic'!AA$12:AA$2011,$AT1057)="","",ROUND(INDEX('Required State Input – Clinic'!AA$12:AA$2011,$AT1057),4)))</f>
        <v/>
      </c>
      <c r="AD1057" s="180" t="str">
        <f t="shared" si="162"/>
        <v/>
      </c>
      <c r="AE1057" s="194" t="str">
        <f t="shared" si="163"/>
        <v/>
      </c>
      <c r="AF1057" s="177" t="str">
        <f>IF($AR1057="","",IF(INDEX('Required State Input – Clinic'!AB$12:AB$2011,$AT1057)="","",INDEX('Required State Input – Clinic'!AB$12:AB$2011,$AT1057)))</f>
        <v/>
      </c>
      <c r="AG1057" s="172" t="str">
        <f>IF($AR1057="","",IF(INDEX('Required State Input – Clinic'!AC$12:AC$2011,$AT1057)="","",ROUND(INDEX('Required State Input – Clinic'!AC$12:AC$2011,$AT1057),4)))</f>
        <v/>
      </c>
      <c r="AH1057" s="180" t="str">
        <f t="shared" si="164"/>
        <v/>
      </c>
      <c r="AI1057" s="173" t="str">
        <f>IF($AR1057="","",IF(INDEX('Required State Input – Clinic'!AD$12:AD$2011,$AT1057)="",0,ROUND(INDEX('Required State Input – Clinic'!AD$12:AD$2011,$AT1057),2)))</f>
        <v/>
      </c>
      <c r="AJ1057" s="180" t="str">
        <f t="shared" si="165"/>
        <v/>
      </c>
      <c r="AK1057" s="194" t="str">
        <f t="shared" si="166"/>
        <v/>
      </c>
      <c r="AL1057" s="170" t="str">
        <f>IF($AR1057="","",IF(INDEX('Required State Input – Clinic'!AE$12:AE$2011,$AT1057)="",0,ROUND(INDEX('Required State Input – Clinic'!AE$12:AE$2011,$AT1057),2)))</f>
        <v/>
      </c>
      <c r="AM1057" s="180" t="str">
        <f t="shared" si="167"/>
        <v/>
      </c>
      <c r="AR1057" t="str">
        <f t="shared" si="168"/>
        <v/>
      </c>
      <c r="AS1057" t="str">
        <f t="shared" si="169"/>
        <v/>
      </c>
      <c r="AT1057" t="str">
        <f>IF(AR1057="","",MATCH(AS1057,'Required State Input – Clinic'!$AS$12:$AS$2011,FALSE))</f>
        <v/>
      </c>
    </row>
    <row r="1058" spans="1:46" x14ac:dyDescent="0.25">
      <c r="A1058" s="218" t="s">
        <v>257</v>
      </c>
      <c r="B1058" s="174" t="str">
        <f>IF($AR1058="","",IF(INDEX('Required State Input – Clinic'!B$12:B$2011,$AT1058)="","",INDEX('Required State Input – Clinic'!B$12:B$2011,$AT1058)))</f>
        <v/>
      </c>
      <c r="C1058" s="168" t="str">
        <f>IF($AR1058="","",IF(INDEX('Required State Input – Clinic'!C$12:C$2011,$AT1058)="","",INDEX('Required State Input – Clinic'!C$12:C$2011,$AT1058)))</f>
        <v/>
      </c>
      <c r="D1058" s="175" t="str">
        <f>IF($AR1058="","",IF(INDEX('Required State Input – Clinic'!D$12:D$2011,$AT1058)="","",INDEX('Required State Input – Clinic'!D$12:D$2011,$AT1058)))</f>
        <v/>
      </c>
      <c r="E1058" s="174" t="str">
        <f>IF($AR1058="","",IF(INDEX('Required State Input – Clinic'!E$12:E$2011,$AT1058)="","",INDEX('Required State Input – Clinic'!E$12:E$2011,$AT1058)))</f>
        <v/>
      </c>
      <c r="F1058" s="176" t="str">
        <f>IF($AR1058="","",IF(INDEX('Required State Input – Clinic'!F$12:F$2011,$AT1058)="","",INDEX('Required State Input – Clinic'!F$12:F$2011,$AT1058)))</f>
        <v/>
      </c>
      <c r="G1058" s="176" t="str">
        <f>IF($AR1058="","",IF(INDEX('Required State Input – Clinic'!G$12:G$2011,$AT1058)="","",INDEX('Required State Input – Clinic'!G$12:G$2011,$AT1058)))</f>
        <v/>
      </c>
      <c r="H1058" s="176" t="str">
        <f>IF($AR1058="","",IF(INDEX('Required State Input – Clinic'!H$12:H$2011,$AT1058)="","",INDEX('Required State Input – Clinic'!H$12:H$2011,$AT1058)))</f>
        <v/>
      </c>
      <c r="I1058" s="177" t="str">
        <f>IF($AR1058="","",IF(INDEX('Required State Input – Clinic'!I$12:I$2011,$AT1058)="","",INDEX('Required State Input – Clinic'!I$12:I$2011,$AT1058)))</f>
        <v/>
      </c>
      <c r="J1058" s="176" t="str">
        <f>IF($AR1058="","",IF(INDEX('Required State Input – Clinic'!J$12:J$2011,$AT1058)="","",INDEX('Required State Input – Clinic'!J$12:J$2011,$AT1058)))</f>
        <v/>
      </c>
      <c r="K1058" s="178" t="str">
        <f>IF($AR1058="","",IF(INDEX('Required State Input – Clinic'!K$12:K$2011,$AT1058)="","",INDEX('Required State Input – Clinic'!K$12:K$2011,$AT1058)))</f>
        <v/>
      </c>
      <c r="L1058" s="179" t="str">
        <f>IF($AR1058="","",IF(INDEX('Required State Input – Clinic'!L$12:L$2011,$AT1058)="","",INDEX('Required State Input – Clinic'!L$12:L$2011,$AT1058)))</f>
        <v/>
      </c>
      <c r="M1058" s="169" t="str">
        <f>IF($AR1058="","",IF(INDEX('Required State Input – Clinic'!M$12:M$2011,$AT1058)="","",INDEX('Required State Input – Clinic'!M$12:M$2011,$AT1058)))</f>
        <v/>
      </c>
      <c r="N1058" s="169" t="str">
        <f>IF($AR1058="","",IF(INDEX('Required State Input – Clinic'!N$12:N$2011,$AT1058)="","",INDEX('Required State Input – Clinic'!N$12:N$2011,$AT1058)))</f>
        <v/>
      </c>
      <c r="O1058" s="170" t="str">
        <f>IF($AR1058="","",IF(INDEX('Required State Input – Clinic'!O$12:O$2011,$AT1058)="","",ROUND(INDEX('Required State Input – Clinic'!O$12:O$2011,$AT1058),2)))</f>
        <v/>
      </c>
      <c r="P1058" s="170" t="str">
        <f>IF($AR1058="","",IF(INDEX('Required State Input – Clinic'!P$12:P$2011,$AT1058)="","",ROUND(INDEX('Required State Input – Clinic'!P$12:P$2011,$AT1058),2)))</f>
        <v/>
      </c>
      <c r="Q1058" s="170" t="str">
        <f>IF($AR1058="","",IF(INDEX('Required State Input – Clinic'!Q$12:Q$2011,$AT1058)="","",ROUND(INDEX('Required State Input – Clinic'!Q$12:Q$2011,$AT1058),2)))</f>
        <v/>
      </c>
      <c r="R1058" s="276" t="str">
        <f t="shared" si="160"/>
        <v/>
      </c>
      <c r="S1058" s="171" t="str">
        <f>IF($AR1058="","",IF(INDEX('Required State Input – Clinic'!R$12:R$2011,$AT1058)="","",INDEX('Required State Input – Clinic'!R$12:R$2011,$AT1058)))</f>
        <v/>
      </c>
      <c r="T1058" s="169" t="str">
        <f>IF($AR1058="","",IF(INDEX('Required State Input – Clinic'!S$12:S$2011,$AT1058)="","",INDEX('Required State Input – Clinic'!S$12:S$2011,$AT1058)))</f>
        <v/>
      </c>
      <c r="U1058" s="170" t="str">
        <f>IF($AR1058="","",IF(INDEX('Required State Input – Clinic'!T$12:T$2011,$AT1058)="","",ROUND(INDEX('Required State Input – Clinic'!T$12:T$2011,$AT1058),2)))</f>
        <v/>
      </c>
      <c r="V1058" s="170" t="str">
        <f>IF($AR1058="","",IF(INDEX('Required State Input – Clinic'!U$12:U$2011,$AT1058)="","",ROUND(INDEX('Required State Input – Clinic'!U$12:U$2011,$AT1058),2)))</f>
        <v/>
      </c>
      <c r="W1058" s="170" t="str">
        <f>IF($AR1058="","",IF(INDEX('Required State Input – Clinic'!V$12:V$2011,$AT1058)="",0,ROUND(INDEX('Required State Input – Clinic'!V$12:V$2011,$AT1058),2)))</f>
        <v/>
      </c>
      <c r="X1058" s="170" t="str">
        <f>IF($AR1058="","",IF(INDEX('Required State Input – Clinic'!W$12:W$2011,$AT1058)="",0,ROUND(INDEX('Required State Input – Clinic'!W$12:W$2011,$AT1058),2)))</f>
        <v/>
      </c>
      <c r="Y1058" s="170" t="str">
        <f>IF($AR1058="","",IF(INDEX('Required State Input – Clinic'!X$12:X$2011,$AT1058)="",0,ROUND(INDEX('Required State Input – Clinic'!X$12:X$2011,$AT1058),2)))</f>
        <v/>
      </c>
      <c r="Z1058" s="180" t="str">
        <f t="shared" si="161"/>
        <v/>
      </c>
      <c r="AA1058" s="179" t="str">
        <f>IF($AR1058="","",IF(INDEX('Required State Input – Clinic'!Y$12:Y$2011,$AT1058)="","",INDEX('Required State Input – Clinic'!Y$12:Y$2011,$AT1058)))</f>
        <v/>
      </c>
      <c r="AB1058" s="172" t="str">
        <f>IF($AR1058="","",IF(INDEX('Required State Input – Clinic'!Z$12:Z$2011,$AT1058)="","",ROUND(INDEX('Required State Input – Clinic'!Z$12:Z$2011,$AT1058),4)))</f>
        <v/>
      </c>
      <c r="AC1058" s="172" t="str">
        <f>IF($AR1058="","",IF(INDEX('Required State Input – Clinic'!AA$12:AA$2011,$AT1058)="","",ROUND(INDEX('Required State Input – Clinic'!AA$12:AA$2011,$AT1058),4)))</f>
        <v/>
      </c>
      <c r="AD1058" s="180" t="str">
        <f t="shared" si="162"/>
        <v/>
      </c>
      <c r="AE1058" s="194" t="str">
        <f t="shared" si="163"/>
        <v/>
      </c>
      <c r="AF1058" s="177" t="str">
        <f>IF($AR1058="","",IF(INDEX('Required State Input – Clinic'!AB$12:AB$2011,$AT1058)="","",INDEX('Required State Input – Clinic'!AB$12:AB$2011,$AT1058)))</f>
        <v/>
      </c>
      <c r="AG1058" s="172" t="str">
        <f>IF($AR1058="","",IF(INDEX('Required State Input – Clinic'!AC$12:AC$2011,$AT1058)="","",ROUND(INDEX('Required State Input – Clinic'!AC$12:AC$2011,$AT1058),4)))</f>
        <v/>
      </c>
      <c r="AH1058" s="180" t="str">
        <f t="shared" si="164"/>
        <v/>
      </c>
      <c r="AI1058" s="173" t="str">
        <f>IF($AR1058="","",IF(INDEX('Required State Input – Clinic'!AD$12:AD$2011,$AT1058)="",0,ROUND(INDEX('Required State Input – Clinic'!AD$12:AD$2011,$AT1058),2)))</f>
        <v/>
      </c>
      <c r="AJ1058" s="180" t="str">
        <f t="shared" si="165"/>
        <v/>
      </c>
      <c r="AK1058" s="194" t="str">
        <f t="shared" si="166"/>
        <v/>
      </c>
      <c r="AL1058" s="170" t="str">
        <f>IF($AR1058="","",IF(INDEX('Required State Input – Clinic'!AE$12:AE$2011,$AT1058)="",0,ROUND(INDEX('Required State Input – Clinic'!AE$12:AE$2011,$AT1058),2)))</f>
        <v/>
      </c>
      <c r="AM1058" s="180" t="str">
        <f t="shared" si="167"/>
        <v/>
      </c>
      <c r="AR1058" t="str">
        <f t="shared" si="168"/>
        <v/>
      </c>
      <c r="AS1058" t="str">
        <f t="shared" si="169"/>
        <v/>
      </c>
      <c r="AT1058" t="str">
        <f>IF(AR1058="","",MATCH(AS1058,'Required State Input – Clinic'!$AS$12:$AS$2011,FALSE))</f>
        <v/>
      </c>
    </row>
    <row r="1059" spans="1:46" x14ac:dyDescent="0.25">
      <c r="A1059" s="218" t="s">
        <v>257</v>
      </c>
      <c r="B1059" s="174" t="str">
        <f>IF($AR1059="","",IF(INDEX('Required State Input – Clinic'!B$12:B$2011,$AT1059)="","",INDEX('Required State Input – Clinic'!B$12:B$2011,$AT1059)))</f>
        <v/>
      </c>
      <c r="C1059" s="168" t="str">
        <f>IF($AR1059="","",IF(INDEX('Required State Input – Clinic'!C$12:C$2011,$AT1059)="","",INDEX('Required State Input – Clinic'!C$12:C$2011,$AT1059)))</f>
        <v/>
      </c>
      <c r="D1059" s="175" t="str">
        <f>IF($AR1059="","",IF(INDEX('Required State Input – Clinic'!D$12:D$2011,$AT1059)="","",INDEX('Required State Input – Clinic'!D$12:D$2011,$AT1059)))</f>
        <v/>
      </c>
      <c r="E1059" s="174" t="str">
        <f>IF($AR1059="","",IF(INDEX('Required State Input – Clinic'!E$12:E$2011,$AT1059)="","",INDEX('Required State Input – Clinic'!E$12:E$2011,$AT1059)))</f>
        <v/>
      </c>
      <c r="F1059" s="176" t="str">
        <f>IF($AR1059="","",IF(INDEX('Required State Input – Clinic'!F$12:F$2011,$AT1059)="","",INDEX('Required State Input – Clinic'!F$12:F$2011,$AT1059)))</f>
        <v/>
      </c>
      <c r="G1059" s="176" t="str">
        <f>IF($AR1059="","",IF(INDEX('Required State Input – Clinic'!G$12:G$2011,$AT1059)="","",INDEX('Required State Input – Clinic'!G$12:G$2011,$AT1059)))</f>
        <v/>
      </c>
      <c r="H1059" s="176" t="str">
        <f>IF($AR1059="","",IF(INDEX('Required State Input – Clinic'!H$12:H$2011,$AT1059)="","",INDEX('Required State Input – Clinic'!H$12:H$2011,$AT1059)))</f>
        <v/>
      </c>
      <c r="I1059" s="177" t="str">
        <f>IF($AR1059="","",IF(INDEX('Required State Input – Clinic'!I$12:I$2011,$AT1059)="","",INDEX('Required State Input – Clinic'!I$12:I$2011,$AT1059)))</f>
        <v/>
      </c>
      <c r="J1059" s="176" t="str">
        <f>IF($AR1059="","",IF(INDEX('Required State Input – Clinic'!J$12:J$2011,$AT1059)="","",INDEX('Required State Input – Clinic'!J$12:J$2011,$AT1059)))</f>
        <v/>
      </c>
      <c r="K1059" s="178" t="str">
        <f>IF($AR1059="","",IF(INDEX('Required State Input – Clinic'!K$12:K$2011,$AT1059)="","",INDEX('Required State Input – Clinic'!K$12:K$2011,$AT1059)))</f>
        <v/>
      </c>
      <c r="L1059" s="179" t="str">
        <f>IF($AR1059="","",IF(INDEX('Required State Input – Clinic'!L$12:L$2011,$AT1059)="","",INDEX('Required State Input – Clinic'!L$12:L$2011,$AT1059)))</f>
        <v/>
      </c>
      <c r="M1059" s="169" t="str">
        <f>IF($AR1059="","",IF(INDEX('Required State Input – Clinic'!M$12:M$2011,$AT1059)="","",INDEX('Required State Input – Clinic'!M$12:M$2011,$AT1059)))</f>
        <v/>
      </c>
      <c r="N1059" s="169" t="str">
        <f>IF($AR1059="","",IF(INDEX('Required State Input – Clinic'!N$12:N$2011,$AT1059)="","",INDEX('Required State Input – Clinic'!N$12:N$2011,$AT1059)))</f>
        <v/>
      </c>
      <c r="O1059" s="170" t="str">
        <f>IF($AR1059="","",IF(INDEX('Required State Input – Clinic'!O$12:O$2011,$AT1059)="","",ROUND(INDEX('Required State Input – Clinic'!O$12:O$2011,$AT1059),2)))</f>
        <v/>
      </c>
      <c r="P1059" s="170" t="str">
        <f>IF($AR1059="","",IF(INDEX('Required State Input – Clinic'!P$12:P$2011,$AT1059)="","",ROUND(INDEX('Required State Input – Clinic'!P$12:P$2011,$AT1059),2)))</f>
        <v/>
      </c>
      <c r="Q1059" s="170" t="str">
        <f>IF($AR1059="","",IF(INDEX('Required State Input – Clinic'!Q$12:Q$2011,$AT1059)="","",ROUND(INDEX('Required State Input – Clinic'!Q$12:Q$2011,$AT1059),2)))</f>
        <v/>
      </c>
      <c r="R1059" s="276" t="str">
        <f t="shared" si="160"/>
        <v/>
      </c>
      <c r="S1059" s="171" t="str">
        <f>IF($AR1059="","",IF(INDEX('Required State Input – Clinic'!R$12:R$2011,$AT1059)="","",INDEX('Required State Input – Clinic'!R$12:R$2011,$AT1059)))</f>
        <v/>
      </c>
      <c r="T1059" s="169" t="str">
        <f>IF($AR1059="","",IF(INDEX('Required State Input – Clinic'!S$12:S$2011,$AT1059)="","",INDEX('Required State Input – Clinic'!S$12:S$2011,$AT1059)))</f>
        <v/>
      </c>
      <c r="U1059" s="170" t="str">
        <f>IF($AR1059="","",IF(INDEX('Required State Input – Clinic'!T$12:T$2011,$AT1059)="","",ROUND(INDEX('Required State Input – Clinic'!T$12:T$2011,$AT1059),2)))</f>
        <v/>
      </c>
      <c r="V1059" s="170" t="str">
        <f>IF($AR1059="","",IF(INDEX('Required State Input – Clinic'!U$12:U$2011,$AT1059)="","",ROUND(INDEX('Required State Input – Clinic'!U$12:U$2011,$AT1059),2)))</f>
        <v/>
      </c>
      <c r="W1059" s="170" t="str">
        <f>IF($AR1059="","",IF(INDEX('Required State Input – Clinic'!V$12:V$2011,$AT1059)="",0,ROUND(INDEX('Required State Input – Clinic'!V$12:V$2011,$AT1059),2)))</f>
        <v/>
      </c>
      <c r="X1059" s="170" t="str">
        <f>IF($AR1059="","",IF(INDEX('Required State Input – Clinic'!W$12:W$2011,$AT1059)="",0,ROUND(INDEX('Required State Input – Clinic'!W$12:W$2011,$AT1059),2)))</f>
        <v/>
      </c>
      <c r="Y1059" s="170" t="str">
        <f>IF($AR1059="","",IF(INDEX('Required State Input – Clinic'!X$12:X$2011,$AT1059)="",0,ROUND(INDEX('Required State Input – Clinic'!X$12:X$2011,$AT1059),2)))</f>
        <v/>
      </c>
      <c r="Z1059" s="180" t="str">
        <f t="shared" si="161"/>
        <v/>
      </c>
      <c r="AA1059" s="179" t="str">
        <f>IF($AR1059="","",IF(INDEX('Required State Input – Clinic'!Y$12:Y$2011,$AT1059)="","",INDEX('Required State Input – Clinic'!Y$12:Y$2011,$AT1059)))</f>
        <v/>
      </c>
      <c r="AB1059" s="172" t="str">
        <f>IF($AR1059="","",IF(INDEX('Required State Input – Clinic'!Z$12:Z$2011,$AT1059)="","",ROUND(INDEX('Required State Input – Clinic'!Z$12:Z$2011,$AT1059),4)))</f>
        <v/>
      </c>
      <c r="AC1059" s="172" t="str">
        <f>IF($AR1059="","",IF(INDEX('Required State Input – Clinic'!AA$12:AA$2011,$AT1059)="","",ROUND(INDEX('Required State Input – Clinic'!AA$12:AA$2011,$AT1059),4)))</f>
        <v/>
      </c>
      <c r="AD1059" s="180" t="str">
        <f t="shared" si="162"/>
        <v/>
      </c>
      <c r="AE1059" s="194" t="str">
        <f t="shared" si="163"/>
        <v/>
      </c>
      <c r="AF1059" s="177" t="str">
        <f>IF($AR1059="","",IF(INDEX('Required State Input – Clinic'!AB$12:AB$2011,$AT1059)="","",INDEX('Required State Input – Clinic'!AB$12:AB$2011,$AT1059)))</f>
        <v/>
      </c>
      <c r="AG1059" s="172" t="str">
        <f>IF($AR1059="","",IF(INDEX('Required State Input – Clinic'!AC$12:AC$2011,$AT1059)="","",ROUND(INDEX('Required State Input – Clinic'!AC$12:AC$2011,$AT1059),4)))</f>
        <v/>
      </c>
      <c r="AH1059" s="180" t="str">
        <f t="shared" si="164"/>
        <v/>
      </c>
      <c r="AI1059" s="173" t="str">
        <f>IF($AR1059="","",IF(INDEX('Required State Input – Clinic'!AD$12:AD$2011,$AT1059)="",0,ROUND(INDEX('Required State Input – Clinic'!AD$12:AD$2011,$AT1059),2)))</f>
        <v/>
      </c>
      <c r="AJ1059" s="180" t="str">
        <f t="shared" si="165"/>
        <v/>
      </c>
      <c r="AK1059" s="194" t="str">
        <f t="shared" si="166"/>
        <v/>
      </c>
      <c r="AL1059" s="170" t="str">
        <f>IF($AR1059="","",IF(INDEX('Required State Input – Clinic'!AE$12:AE$2011,$AT1059)="",0,ROUND(INDEX('Required State Input – Clinic'!AE$12:AE$2011,$AT1059),2)))</f>
        <v/>
      </c>
      <c r="AM1059" s="180" t="str">
        <f t="shared" si="167"/>
        <v/>
      </c>
      <c r="AR1059" t="str">
        <f t="shared" si="168"/>
        <v/>
      </c>
      <c r="AS1059" t="str">
        <f t="shared" si="169"/>
        <v/>
      </c>
      <c r="AT1059" t="str">
        <f>IF(AR1059="","",MATCH(AS1059,'Required State Input – Clinic'!$AS$12:$AS$2011,FALSE))</f>
        <v/>
      </c>
    </row>
    <row r="1060" spans="1:46" x14ac:dyDescent="0.25">
      <c r="A1060" s="218" t="s">
        <v>257</v>
      </c>
      <c r="B1060" s="174" t="str">
        <f>IF($AR1060="","",IF(INDEX('Required State Input – Clinic'!B$12:B$2011,$AT1060)="","",INDEX('Required State Input – Clinic'!B$12:B$2011,$AT1060)))</f>
        <v/>
      </c>
      <c r="C1060" s="168" t="str">
        <f>IF($AR1060="","",IF(INDEX('Required State Input – Clinic'!C$12:C$2011,$AT1060)="","",INDEX('Required State Input – Clinic'!C$12:C$2011,$AT1060)))</f>
        <v/>
      </c>
      <c r="D1060" s="175" t="str">
        <f>IF($AR1060="","",IF(INDEX('Required State Input – Clinic'!D$12:D$2011,$AT1060)="","",INDEX('Required State Input – Clinic'!D$12:D$2011,$AT1060)))</f>
        <v/>
      </c>
      <c r="E1060" s="174" t="str">
        <f>IF($AR1060="","",IF(INDEX('Required State Input – Clinic'!E$12:E$2011,$AT1060)="","",INDEX('Required State Input – Clinic'!E$12:E$2011,$AT1060)))</f>
        <v/>
      </c>
      <c r="F1060" s="176" t="str">
        <f>IF($AR1060="","",IF(INDEX('Required State Input – Clinic'!F$12:F$2011,$AT1060)="","",INDEX('Required State Input – Clinic'!F$12:F$2011,$AT1060)))</f>
        <v/>
      </c>
      <c r="G1060" s="176" t="str">
        <f>IF($AR1060="","",IF(INDEX('Required State Input – Clinic'!G$12:G$2011,$AT1060)="","",INDEX('Required State Input – Clinic'!G$12:G$2011,$AT1060)))</f>
        <v/>
      </c>
      <c r="H1060" s="176" t="str">
        <f>IF($AR1060="","",IF(INDEX('Required State Input – Clinic'!H$12:H$2011,$AT1060)="","",INDEX('Required State Input – Clinic'!H$12:H$2011,$AT1060)))</f>
        <v/>
      </c>
      <c r="I1060" s="177" t="str">
        <f>IF($AR1060="","",IF(INDEX('Required State Input – Clinic'!I$12:I$2011,$AT1060)="","",INDEX('Required State Input – Clinic'!I$12:I$2011,$AT1060)))</f>
        <v/>
      </c>
      <c r="J1060" s="176" t="str">
        <f>IF($AR1060="","",IF(INDEX('Required State Input – Clinic'!J$12:J$2011,$AT1060)="","",INDEX('Required State Input – Clinic'!J$12:J$2011,$AT1060)))</f>
        <v/>
      </c>
      <c r="K1060" s="178" t="str">
        <f>IF($AR1060="","",IF(INDEX('Required State Input – Clinic'!K$12:K$2011,$AT1060)="","",INDEX('Required State Input – Clinic'!K$12:K$2011,$AT1060)))</f>
        <v/>
      </c>
      <c r="L1060" s="179" t="str">
        <f>IF($AR1060="","",IF(INDEX('Required State Input – Clinic'!L$12:L$2011,$AT1060)="","",INDEX('Required State Input – Clinic'!L$12:L$2011,$AT1060)))</f>
        <v/>
      </c>
      <c r="M1060" s="169" t="str">
        <f>IF($AR1060="","",IF(INDEX('Required State Input – Clinic'!M$12:M$2011,$AT1060)="","",INDEX('Required State Input – Clinic'!M$12:M$2011,$AT1060)))</f>
        <v/>
      </c>
      <c r="N1060" s="169" t="str">
        <f>IF($AR1060="","",IF(INDEX('Required State Input – Clinic'!N$12:N$2011,$AT1060)="","",INDEX('Required State Input – Clinic'!N$12:N$2011,$AT1060)))</f>
        <v/>
      </c>
      <c r="O1060" s="170" t="str">
        <f>IF($AR1060="","",IF(INDEX('Required State Input – Clinic'!O$12:O$2011,$AT1060)="","",ROUND(INDEX('Required State Input – Clinic'!O$12:O$2011,$AT1060),2)))</f>
        <v/>
      </c>
      <c r="P1060" s="170" t="str">
        <f>IF($AR1060="","",IF(INDEX('Required State Input – Clinic'!P$12:P$2011,$AT1060)="","",ROUND(INDEX('Required State Input – Clinic'!P$12:P$2011,$AT1060),2)))</f>
        <v/>
      </c>
      <c r="Q1060" s="170" t="str">
        <f>IF($AR1060="","",IF(INDEX('Required State Input – Clinic'!Q$12:Q$2011,$AT1060)="","",ROUND(INDEX('Required State Input – Clinic'!Q$12:Q$2011,$AT1060),2)))</f>
        <v/>
      </c>
      <c r="R1060" s="276" t="str">
        <f t="shared" si="160"/>
        <v/>
      </c>
      <c r="S1060" s="171" t="str">
        <f>IF($AR1060="","",IF(INDEX('Required State Input – Clinic'!R$12:R$2011,$AT1060)="","",INDEX('Required State Input – Clinic'!R$12:R$2011,$AT1060)))</f>
        <v/>
      </c>
      <c r="T1060" s="169" t="str">
        <f>IF($AR1060="","",IF(INDEX('Required State Input – Clinic'!S$12:S$2011,$AT1060)="","",INDEX('Required State Input – Clinic'!S$12:S$2011,$AT1060)))</f>
        <v/>
      </c>
      <c r="U1060" s="170" t="str">
        <f>IF($AR1060="","",IF(INDEX('Required State Input – Clinic'!T$12:T$2011,$AT1060)="","",ROUND(INDEX('Required State Input – Clinic'!T$12:T$2011,$AT1060),2)))</f>
        <v/>
      </c>
      <c r="V1060" s="170" t="str">
        <f>IF($AR1060="","",IF(INDEX('Required State Input – Clinic'!U$12:U$2011,$AT1060)="","",ROUND(INDEX('Required State Input – Clinic'!U$12:U$2011,$AT1060),2)))</f>
        <v/>
      </c>
      <c r="W1060" s="170" t="str">
        <f>IF($AR1060="","",IF(INDEX('Required State Input – Clinic'!V$12:V$2011,$AT1060)="",0,ROUND(INDEX('Required State Input – Clinic'!V$12:V$2011,$AT1060),2)))</f>
        <v/>
      </c>
      <c r="X1060" s="170" t="str">
        <f>IF($AR1060="","",IF(INDEX('Required State Input – Clinic'!W$12:W$2011,$AT1060)="",0,ROUND(INDEX('Required State Input – Clinic'!W$12:W$2011,$AT1060),2)))</f>
        <v/>
      </c>
      <c r="Y1060" s="170" t="str">
        <f>IF($AR1060="","",IF(INDEX('Required State Input – Clinic'!X$12:X$2011,$AT1060)="",0,ROUND(INDEX('Required State Input – Clinic'!X$12:X$2011,$AT1060),2)))</f>
        <v/>
      </c>
      <c r="Z1060" s="180" t="str">
        <f t="shared" si="161"/>
        <v/>
      </c>
      <c r="AA1060" s="179" t="str">
        <f>IF($AR1060="","",IF(INDEX('Required State Input – Clinic'!Y$12:Y$2011,$AT1060)="","",INDEX('Required State Input – Clinic'!Y$12:Y$2011,$AT1060)))</f>
        <v/>
      </c>
      <c r="AB1060" s="172" t="str">
        <f>IF($AR1060="","",IF(INDEX('Required State Input – Clinic'!Z$12:Z$2011,$AT1060)="","",ROUND(INDEX('Required State Input – Clinic'!Z$12:Z$2011,$AT1060),4)))</f>
        <v/>
      </c>
      <c r="AC1060" s="172" t="str">
        <f>IF($AR1060="","",IF(INDEX('Required State Input – Clinic'!AA$12:AA$2011,$AT1060)="","",ROUND(INDEX('Required State Input – Clinic'!AA$12:AA$2011,$AT1060),4)))</f>
        <v/>
      </c>
      <c r="AD1060" s="180" t="str">
        <f t="shared" si="162"/>
        <v/>
      </c>
      <c r="AE1060" s="194" t="str">
        <f t="shared" si="163"/>
        <v/>
      </c>
      <c r="AF1060" s="177" t="str">
        <f>IF($AR1060="","",IF(INDEX('Required State Input – Clinic'!AB$12:AB$2011,$AT1060)="","",INDEX('Required State Input – Clinic'!AB$12:AB$2011,$AT1060)))</f>
        <v/>
      </c>
      <c r="AG1060" s="172" t="str">
        <f>IF($AR1060="","",IF(INDEX('Required State Input – Clinic'!AC$12:AC$2011,$AT1060)="","",ROUND(INDEX('Required State Input – Clinic'!AC$12:AC$2011,$AT1060),4)))</f>
        <v/>
      </c>
      <c r="AH1060" s="180" t="str">
        <f t="shared" si="164"/>
        <v/>
      </c>
      <c r="AI1060" s="173" t="str">
        <f>IF($AR1060="","",IF(INDEX('Required State Input – Clinic'!AD$12:AD$2011,$AT1060)="",0,ROUND(INDEX('Required State Input – Clinic'!AD$12:AD$2011,$AT1060),2)))</f>
        <v/>
      </c>
      <c r="AJ1060" s="180" t="str">
        <f t="shared" si="165"/>
        <v/>
      </c>
      <c r="AK1060" s="194" t="str">
        <f t="shared" si="166"/>
        <v/>
      </c>
      <c r="AL1060" s="170" t="str">
        <f>IF($AR1060="","",IF(INDEX('Required State Input – Clinic'!AE$12:AE$2011,$AT1060)="",0,ROUND(INDEX('Required State Input – Clinic'!AE$12:AE$2011,$AT1060),2)))</f>
        <v/>
      </c>
      <c r="AM1060" s="180" t="str">
        <f t="shared" si="167"/>
        <v/>
      </c>
      <c r="AR1060" t="str">
        <f t="shared" si="168"/>
        <v/>
      </c>
      <c r="AS1060" t="str">
        <f t="shared" si="169"/>
        <v/>
      </c>
      <c r="AT1060" t="str">
        <f>IF(AR1060="","",MATCH(AS1060,'Required State Input – Clinic'!$AS$12:$AS$2011,FALSE))</f>
        <v/>
      </c>
    </row>
    <row r="1061" spans="1:46" x14ac:dyDescent="0.25">
      <c r="A1061" s="218" t="s">
        <v>257</v>
      </c>
      <c r="B1061" s="174" t="str">
        <f>IF($AR1061="","",IF(INDEX('Required State Input – Clinic'!B$12:B$2011,$AT1061)="","",INDEX('Required State Input – Clinic'!B$12:B$2011,$AT1061)))</f>
        <v/>
      </c>
      <c r="C1061" s="168" t="str">
        <f>IF($AR1061="","",IF(INDEX('Required State Input – Clinic'!C$12:C$2011,$AT1061)="","",INDEX('Required State Input – Clinic'!C$12:C$2011,$AT1061)))</f>
        <v/>
      </c>
      <c r="D1061" s="175" t="str">
        <f>IF($AR1061="","",IF(INDEX('Required State Input – Clinic'!D$12:D$2011,$AT1061)="","",INDEX('Required State Input – Clinic'!D$12:D$2011,$AT1061)))</f>
        <v/>
      </c>
      <c r="E1061" s="174" t="str">
        <f>IF($AR1061="","",IF(INDEX('Required State Input – Clinic'!E$12:E$2011,$AT1061)="","",INDEX('Required State Input – Clinic'!E$12:E$2011,$AT1061)))</f>
        <v/>
      </c>
      <c r="F1061" s="176" t="str">
        <f>IF($AR1061="","",IF(INDEX('Required State Input – Clinic'!F$12:F$2011,$AT1061)="","",INDEX('Required State Input – Clinic'!F$12:F$2011,$AT1061)))</f>
        <v/>
      </c>
      <c r="G1061" s="176" t="str">
        <f>IF($AR1061="","",IF(INDEX('Required State Input – Clinic'!G$12:G$2011,$AT1061)="","",INDEX('Required State Input – Clinic'!G$12:G$2011,$AT1061)))</f>
        <v/>
      </c>
      <c r="H1061" s="176" t="str">
        <f>IF($AR1061="","",IF(INDEX('Required State Input – Clinic'!H$12:H$2011,$AT1061)="","",INDEX('Required State Input – Clinic'!H$12:H$2011,$AT1061)))</f>
        <v/>
      </c>
      <c r="I1061" s="177" t="str">
        <f>IF($AR1061="","",IF(INDEX('Required State Input – Clinic'!I$12:I$2011,$AT1061)="","",INDEX('Required State Input – Clinic'!I$12:I$2011,$AT1061)))</f>
        <v/>
      </c>
      <c r="J1061" s="176" t="str">
        <f>IF($AR1061="","",IF(INDEX('Required State Input – Clinic'!J$12:J$2011,$AT1061)="","",INDEX('Required State Input – Clinic'!J$12:J$2011,$AT1061)))</f>
        <v/>
      </c>
      <c r="K1061" s="178" t="str">
        <f>IF($AR1061="","",IF(INDEX('Required State Input – Clinic'!K$12:K$2011,$AT1061)="","",INDEX('Required State Input – Clinic'!K$12:K$2011,$AT1061)))</f>
        <v/>
      </c>
      <c r="L1061" s="179" t="str">
        <f>IF($AR1061="","",IF(INDEX('Required State Input – Clinic'!L$12:L$2011,$AT1061)="","",INDEX('Required State Input – Clinic'!L$12:L$2011,$AT1061)))</f>
        <v/>
      </c>
      <c r="M1061" s="169" t="str">
        <f>IF($AR1061="","",IF(INDEX('Required State Input – Clinic'!M$12:M$2011,$AT1061)="","",INDEX('Required State Input – Clinic'!M$12:M$2011,$AT1061)))</f>
        <v/>
      </c>
      <c r="N1061" s="169" t="str">
        <f>IF($AR1061="","",IF(INDEX('Required State Input – Clinic'!N$12:N$2011,$AT1061)="","",INDEX('Required State Input – Clinic'!N$12:N$2011,$AT1061)))</f>
        <v/>
      </c>
      <c r="O1061" s="170" t="str">
        <f>IF($AR1061="","",IF(INDEX('Required State Input – Clinic'!O$12:O$2011,$AT1061)="","",ROUND(INDEX('Required State Input – Clinic'!O$12:O$2011,$AT1061),2)))</f>
        <v/>
      </c>
      <c r="P1061" s="170" t="str">
        <f>IF($AR1061="","",IF(INDEX('Required State Input – Clinic'!P$12:P$2011,$AT1061)="","",ROUND(INDEX('Required State Input – Clinic'!P$12:P$2011,$AT1061),2)))</f>
        <v/>
      </c>
      <c r="Q1061" s="170" t="str">
        <f>IF($AR1061="","",IF(INDEX('Required State Input – Clinic'!Q$12:Q$2011,$AT1061)="","",ROUND(INDEX('Required State Input – Clinic'!Q$12:Q$2011,$AT1061),2)))</f>
        <v/>
      </c>
      <c r="R1061" s="276" t="str">
        <f t="shared" si="160"/>
        <v/>
      </c>
      <c r="S1061" s="171" t="str">
        <f>IF($AR1061="","",IF(INDEX('Required State Input – Clinic'!R$12:R$2011,$AT1061)="","",INDEX('Required State Input – Clinic'!R$12:R$2011,$AT1061)))</f>
        <v/>
      </c>
      <c r="T1061" s="169" t="str">
        <f>IF($AR1061="","",IF(INDEX('Required State Input – Clinic'!S$12:S$2011,$AT1061)="","",INDEX('Required State Input – Clinic'!S$12:S$2011,$AT1061)))</f>
        <v/>
      </c>
      <c r="U1061" s="170" t="str">
        <f>IF($AR1061="","",IF(INDEX('Required State Input – Clinic'!T$12:T$2011,$AT1061)="","",ROUND(INDEX('Required State Input – Clinic'!T$12:T$2011,$AT1061),2)))</f>
        <v/>
      </c>
      <c r="V1061" s="170" t="str">
        <f>IF($AR1061="","",IF(INDEX('Required State Input – Clinic'!U$12:U$2011,$AT1061)="","",ROUND(INDEX('Required State Input – Clinic'!U$12:U$2011,$AT1061),2)))</f>
        <v/>
      </c>
      <c r="W1061" s="170" t="str">
        <f>IF($AR1061="","",IF(INDEX('Required State Input – Clinic'!V$12:V$2011,$AT1061)="",0,ROUND(INDEX('Required State Input – Clinic'!V$12:V$2011,$AT1061),2)))</f>
        <v/>
      </c>
      <c r="X1061" s="170" t="str">
        <f>IF($AR1061="","",IF(INDEX('Required State Input – Clinic'!W$12:W$2011,$AT1061)="",0,ROUND(INDEX('Required State Input – Clinic'!W$12:W$2011,$AT1061),2)))</f>
        <v/>
      </c>
      <c r="Y1061" s="170" t="str">
        <f>IF($AR1061="","",IF(INDEX('Required State Input – Clinic'!X$12:X$2011,$AT1061)="",0,ROUND(INDEX('Required State Input – Clinic'!X$12:X$2011,$AT1061),2)))</f>
        <v/>
      </c>
      <c r="Z1061" s="180" t="str">
        <f t="shared" si="161"/>
        <v/>
      </c>
      <c r="AA1061" s="179" t="str">
        <f>IF($AR1061="","",IF(INDEX('Required State Input – Clinic'!Y$12:Y$2011,$AT1061)="","",INDEX('Required State Input – Clinic'!Y$12:Y$2011,$AT1061)))</f>
        <v/>
      </c>
      <c r="AB1061" s="172" t="str">
        <f>IF($AR1061="","",IF(INDEX('Required State Input – Clinic'!Z$12:Z$2011,$AT1061)="","",ROUND(INDEX('Required State Input – Clinic'!Z$12:Z$2011,$AT1061),4)))</f>
        <v/>
      </c>
      <c r="AC1061" s="172" t="str">
        <f>IF($AR1061="","",IF(INDEX('Required State Input – Clinic'!AA$12:AA$2011,$AT1061)="","",ROUND(INDEX('Required State Input – Clinic'!AA$12:AA$2011,$AT1061),4)))</f>
        <v/>
      </c>
      <c r="AD1061" s="180" t="str">
        <f t="shared" si="162"/>
        <v/>
      </c>
      <c r="AE1061" s="194" t="str">
        <f t="shared" si="163"/>
        <v/>
      </c>
      <c r="AF1061" s="177" t="str">
        <f>IF($AR1061="","",IF(INDEX('Required State Input – Clinic'!AB$12:AB$2011,$AT1061)="","",INDEX('Required State Input – Clinic'!AB$12:AB$2011,$AT1061)))</f>
        <v/>
      </c>
      <c r="AG1061" s="172" t="str">
        <f>IF($AR1061="","",IF(INDEX('Required State Input – Clinic'!AC$12:AC$2011,$AT1061)="","",ROUND(INDEX('Required State Input – Clinic'!AC$12:AC$2011,$AT1061),4)))</f>
        <v/>
      </c>
      <c r="AH1061" s="180" t="str">
        <f t="shared" si="164"/>
        <v/>
      </c>
      <c r="AI1061" s="173" t="str">
        <f>IF($AR1061="","",IF(INDEX('Required State Input – Clinic'!AD$12:AD$2011,$AT1061)="",0,ROUND(INDEX('Required State Input – Clinic'!AD$12:AD$2011,$AT1061),2)))</f>
        <v/>
      </c>
      <c r="AJ1061" s="180" t="str">
        <f t="shared" si="165"/>
        <v/>
      </c>
      <c r="AK1061" s="194" t="str">
        <f t="shared" si="166"/>
        <v/>
      </c>
      <c r="AL1061" s="170" t="str">
        <f>IF($AR1061="","",IF(INDEX('Required State Input – Clinic'!AE$12:AE$2011,$AT1061)="",0,ROUND(INDEX('Required State Input – Clinic'!AE$12:AE$2011,$AT1061),2)))</f>
        <v/>
      </c>
      <c r="AM1061" s="180" t="str">
        <f t="shared" si="167"/>
        <v/>
      </c>
      <c r="AR1061" t="str">
        <f t="shared" si="168"/>
        <v/>
      </c>
      <c r="AS1061" t="str">
        <f t="shared" si="169"/>
        <v/>
      </c>
      <c r="AT1061" t="str">
        <f>IF(AR1061="","",MATCH(AS1061,'Required State Input – Clinic'!$AS$12:$AS$2011,FALSE))</f>
        <v/>
      </c>
    </row>
    <row r="1062" spans="1:46" x14ac:dyDescent="0.25">
      <c r="A1062" s="218" t="s">
        <v>257</v>
      </c>
      <c r="B1062" s="174" t="str">
        <f>IF($AR1062="","",IF(INDEX('Required State Input – Clinic'!B$12:B$2011,$AT1062)="","",INDEX('Required State Input – Clinic'!B$12:B$2011,$AT1062)))</f>
        <v/>
      </c>
      <c r="C1062" s="168" t="str">
        <f>IF($AR1062="","",IF(INDEX('Required State Input – Clinic'!C$12:C$2011,$AT1062)="","",INDEX('Required State Input – Clinic'!C$12:C$2011,$AT1062)))</f>
        <v/>
      </c>
      <c r="D1062" s="175" t="str">
        <f>IF($AR1062="","",IF(INDEX('Required State Input – Clinic'!D$12:D$2011,$AT1062)="","",INDEX('Required State Input – Clinic'!D$12:D$2011,$AT1062)))</f>
        <v/>
      </c>
      <c r="E1062" s="174" t="str">
        <f>IF($AR1062="","",IF(INDEX('Required State Input – Clinic'!E$12:E$2011,$AT1062)="","",INDEX('Required State Input – Clinic'!E$12:E$2011,$AT1062)))</f>
        <v/>
      </c>
      <c r="F1062" s="176" t="str">
        <f>IF($AR1062="","",IF(INDEX('Required State Input – Clinic'!F$12:F$2011,$AT1062)="","",INDEX('Required State Input – Clinic'!F$12:F$2011,$AT1062)))</f>
        <v/>
      </c>
      <c r="G1062" s="176" t="str">
        <f>IF($AR1062="","",IF(INDEX('Required State Input – Clinic'!G$12:G$2011,$AT1062)="","",INDEX('Required State Input – Clinic'!G$12:G$2011,$AT1062)))</f>
        <v/>
      </c>
      <c r="H1062" s="176" t="str">
        <f>IF($AR1062="","",IF(INDEX('Required State Input – Clinic'!H$12:H$2011,$AT1062)="","",INDEX('Required State Input – Clinic'!H$12:H$2011,$AT1062)))</f>
        <v/>
      </c>
      <c r="I1062" s="177" t="str">
        <f>IF($AR1062="","",IF(INDEX('Required State Input – Clinic'!I$12:I$2011,$AT1062)="","",INDEX('Required State Input – Clinic'!I$12:I$2011,$AT1062)))</f>
        <v/>
      </c>
      <c r="J1062" s="176" t="str">
        <f>IF($AR1062="","",IF(INDEX('Required State Input – Clinic'!J$12:J$2011,$AT1062)="","",INDEX('Required State Input – Clinic'!J$12:J$2011,$AT1062)))</f>
        <v/>
      </c>
      <c r="K1062" s="178" t="str">
        <f>IF($AR1062="","",IF(INDEX('Required State Input – Clinic'!K$12:K$2011,$AT1062)="","",INDEX('Required State Input – Clinic'!K$12:K$2011,$AT1062)))</f>
        <v/>
      </c>
      <c r="L1062" s="179" t="str">
        <f>IF($AR1062="","",IF(INDEX('Required State Input – Clinic'!L$12:L$2011,$AT1062)="","",INDEX('Required State Input – Clinic'!L$12:L$2011,$AT1062)))</f>
        <v/>
      </c>
      <c r="M1062" s="169" t="str">
        <f>IF($AR1062="","",IF(INDEX('Required State Input – Clinic'!M$12:M$2011,$AT1062)="","",INDEX('Required State Input – Clinic'!M$12:M$2011,$AT1062)))</f>
        <v/>
      </c>
      <c r="N1062" s="169" t="str">
        <f>IF($AR1062="","",IF(INDEX('Required State Input – Clinic'!N$12:N$2011,$AT1062)="","",INDEX('Required State Input – Clinic'!N$12:N$2011,$AT1062)))</f>
        <v/>
      </c>
      <c r="O1062" s="170" t="str">
        <f>IF($AR1062="","",IF(INDEX('Required State Input – Clinic'!O$12:O$2011,$AT1062)="","",ROUND(INDEX('Required State Input – Clinic'!O$12:O$2011,$AT1062),2)))</f>
        <v/>
      </c>
      <c r="P1062" s="170" t="str">
        <f>IF($AR1062="","",IF(INDEX('Required State Input – Clinic'!P$12:P$2011,$AT1062)="","",ROUND(INDEX('Required State Input – Clinic'!P$12:P$2011,$AT1062),2)))</f>
        <v/>
      </c>
      <c r="Q1062" s="170" t="str">
        <f>IF($AR1062="","",IF(INDEX('Required State Input – Clinic'!Q$12:Q$2011,$AT1062)="","",ROUND(INDEX('Required State Input – Clinic'!Q$12:Q$2011,$AT1062),2)))</f>
        <v/>
      </c>
      <c r="R1062" s="276" t="str">
        <f t="shared" si="160"/>
        <v/>
      </c>
      <c r="S1062" s="171" t="str">
        <f>IF($AR1062="","",IF(INDEX('Required State Input – Clinic'!R$12:R$2011,$AT1062)="","",INDEX('Required State Input – Clinic'!R$12:R$2011,$AT1062)))</f>
        <v/>
      </c>
      <c r="T1062" s="169" t="str">
        <f>IF($AR1062="","",IF(INDEX('Required State Input – Clinic'!S$12:S$2011,$AT1062)="","",INDEX('Required State Input – Clinic'!S$12:S$2011,$AT1062)))</f>
        <v/>
      </c>
      <c r="U1062" s="170" t="str">
        <f>IF($AR1062="","",IF(INDEX('Required State Input – Clinic'!T$12:T$2011,$AT1062)="","",ROUND(INDEX('Required State Input – Clinic'!T$12:T$2011,$AT1062),2)))</f>
        <v/>
      </c>
      <c r="V1062" s="170" t="str">
        <f>IF($AR1062="","",IF(INDEX('Required State Input – Clinic'!U$12:U$2011,$AT1062)="","",ROUND(INDEX('Required State Input – Clinic'!U$12:U$2011,$AT1062),2)))</f>
        <v/>
      </c>
      <c r="W1062" s="170" t="str">
        <f>IF($AR1062="","",IF(INDEX('Required State Input – Clinic'!V$12:V$2011,$AT1062)="",0,ROUND(INDEX('Required State Input – Clinic'!V$12:V$2011,$AT1062),2)))</f>
        <v/>
      </c>
      <c r="X1062" s="170" t="str">
        <f>IF($AR1062="","",IF(INDEX('Required State Input – Clinic'!W$12:W$2011,$AT1062)="",0,ROUND(INDEX('Required State Input – Clinic'!W$12:W$2011,$AT1062),2)))</f>
        <v/>
      </c>
      <c r="Y1062" s="170" t="str">
        <f>IF($AR1062="","",IF(INDEX('Required State Input – Clinic'!X$12:X$2011,$AT1062)="",0,ROUND(INDEX('Required State Input – Clinic'!X$12:X$2011,$AT1062),2)))</f>
        <v/>
      </c>
      <c r="Z1062" s="180" t="str">
        <f t="shared" si="161"/>
        <v/>
      </c>
      <c r="AA1062" s="179" t="str">
        <f>IF($AR1062="","",IF(INDEX('Required State Input – Clinic'!Y$12:Y$2011,$AT1062)="","",INDEX('Required State Input – Clinic'!Y$12:Y$2011,$AT1062)))</f>
        <v/>
      </c>
      <c r="AB1062" s="172" t="str">
        <f>IF($AR1062="","",IF(INDEX('Required State Input – Clinic'!Z$12:Z$2011,$AT1062)="","",ROUND(INDEX('Required State Input – Clinic'!Z$12:Z$2011,$AT1062),4)))</f>
        <v/>
      </c>
      <c r="AC1062" s="172" t="str">
        <f>IF($AR1062="","",IF(INDEX('Required State Input – Clinic'!AA$12:AA$2011,$AT1062)="","",ROUND(INDEX('Required State Input – Clinic'!AA$12:AA$2011,$AT1062),4)))</f>
        <v/>
      </c>
      <c r="AD1062" s="180" t="str">
        <f t="shared" si="162"/>
        <v/>
      </c>
      <c r="AE1062" s="194" t="str">
        <f t="shared" si="163"/>
        <v/>
      </c>
      <c r="AF1062" s="177" t="str">
        <f>IF($AR1062="","",IF(INDEX('Required State Input – Clinic'!AB$12:AB$2011,$AT1062)="","",INDEX('Required State Input – Clinic'!AB$12:AB$2011,$AT1062)))</f>
        <v/>
      </c>
      <c r="AG1062" s="172" t="str">
        <f>IF($AR1062="","",IF(INDEX('Required State Input – Clinic'!AC$12:AC$2011,$AT1062)="","",ROUND(INDEX('Required State Input – Clinic'!AC$12:AC$2011,$AT1062),4)))</f>
        <v/>
      </c>
      <c r="AH1062" s="180" t="str">
        <f t="shared" si="164"/>
        <v/>
      </c>
      <c r="AI1062" s="173" t="str">
        <f>IF($AR1062="","",IF(INDEX('Required State Input – Clinic'!AD$12:AD$2011,$AT1062)="",0,ROUND(INDEX('Required State Input – Clinic'!AD$12:AD$2011,$AT1062),2)))</f>
        <v/>
      </c>
      <c r="AJ1062" s="180" t="str">
        <f t="shared" si="165"/>
        <v/>
      </c>
      <c r="AK1062" s="194" t="str">
        <f t="shared" si="166"/>
        <v/>
      </c>
      <c r="AL1062" s="170" t="str">
        <f>IF($AR1062="","",IF(INDEX('Required State Input – Clinic'!AE$12:AE$2011,$AT1062)="",0,ROUND(INDEX('Required State Input – Clinic'!AE$12:AE$2011,$AT1062),2)))</f>
        <v/>
      </c>
      <c r="AM1062" s="180" t="str">
        <f t="shared" si="167"/>
        <v/>
      </c>
      <c r="AR1062" t="str">
        <f t="shared" si="168"/>
        <v/>
      </c>
      <c r="AS1062" t="str">
        <f t="shared" si="169"/>
        <v/>
      </c>
      <c r="AT1062" t="str">
        <f>IF(AR1062="","",MATCH(AS1062,'Required State Input – Clinic'!$AS$12:$AS$2011,FALSE))</f>
        <v/>
      </c>
    </row>
    <row r="1063" spans="1:46" x14ac:dyDescent="0.25">
      <c r="A1063" s="218" t="s">
        <v>257</v>
      </c>
      <c r="B1063" s="174" t="str">
        <f>IF($AR1063="","",IF(INDEX('Required State Input – Clinic'!B$12:B$2011,$AT1063)="","",INDEX('Required State Input – Clinic'!B$12:B$2011,$AT1063)))</f>
        <v/>
      </c>
      <c r="C1063" s="168" t="str">
        <f>IF($AR1063="","",IF(INDEX('Required State Input – Clinic'!C$12:C$2011,$AT1063)="","",INDEX('Required State Input – Clinic'!C$12:C$2011,$AT1063)))</f>
        <v/>
      </c>
      <c r="D1063" s="175" t="str">
        <f>IF($AR1063="","",IF(INDEX('Required State Input – Clinic'!D$12:D$2011,$AT1063)="","",INDEX('Required State Input – Clinic'!D$12:D$2011,$AT1063)))</f>
        <v/>
      </c>
      <c r="E1063" s="174" t="str">
        <f>IF($AR1063="","",IF(INDEX('Required State Input – Clinic'!E$12:E$2011,$AT1063)="","",INDEX('Required State Input – Clinic'!E$12:E$2011,$AT1063)))</f>
        <v/>
      </c>
      <c r="F1063" s="176" t="str">
        <f>IF($AR1063="","",IF(INDEX('Required State Input – Clinic'!F$12:F$2011,$AT1063)="","",INDEX('Required State Input – Clinic'!F$12:F$2011,$AT1063)))</f>
        <v/>
      </c>
      <c r="G1063" s="176" t="str">
        <f>IF($AR1063="","",IF(INDEX('Required State Input – Clinic'!G$12:G$2011,$AT1063)="","",INDEX('Required State Input – Clinic'!G$12:G$2011,$AT1063)))</f>
        <v/>
      </c>
      <c r="H1063" s="176" t="str">
        <f>IF($AR1063="","",IF(INDEX('Required State Input – Clinic'!H$12:H$2011,$AT1063)="","",INDEX('Required State Input – Clinic'!H$12:H$2011,$AT1063)))</f>
        <v/>
      </c>
      <c r="I1063" s="177" t="str">
        <f>IF($AR1063="","",IF(INDEX('Required State Input – Clinic'!I$12:I$2011,$AT1063)="","",INDEX('Required State Input – Clinic'!I$12:I$2011,$AT1063)))</f>
        <v/>
      </c>
      <c r="J1063" s="176" t="str">
        <f>IF($AR1063="","",IF(INDEX('Required State Input – Clinic'!J$12:J$2011,$AT1063)="","",INDEX('Required State Input – Clinic'!J$12:J$2011,$AT1063)))</f>
        <v/>
      </c>
      <c r="K1063" s="178" t="str">
        <f>IF($AR1063="","",IF(INDEX('Required State Input – Clinic'!K$12:K$2011,$AT1063)="","",INDEX('Required State Input – Clinic'!K$12:K$2011,$AT1063)))</f>
        <v/>
      </c>
      <c r="L1063" s="179" t="str">
        <f>IF($AR1063="","",IF(INDEX('Required State Input – Clinic'!L$12:L$2011,$AT1063)="","",INDEX('Required State Input – Clinic'!L$12:L$2011,$AT1063)))</f>
        <v/>
      </c>
      <c r="M1063" s="169" t="str">
        <f>IF($AR1063="","",IF(INDEX('Required State Input – Clinic'!M$12:M$2011,$AT1063)="","",INDEX('Required State Input – Clinic'!M$12:M$2011,$AT1063)))</f>
        <v/>
      </c>
      <c r="N1063" s="169" t="str">
        <f>IF($AR1063="","",IF(INDEX('Required State Input – Clinic'!N$12:N$2011,$AT1063)="","",INDEX('Required State Input – Clinic'!N$12:N$2011,$AT1063)))</f>
        <v/>
      </c>
      <c r="O1063" s="170" t="str">
        <f>IF($AR1063="","",IF(INDEX('Required State Input – Clinic'!O$12:O$2011,$AT1063)="","",ROUND(INDEX('Required State Input – Clinic'!O$12:O$2011,$AT1063),2)))</f>
        <v/>
      </c>
      <c r="P1063" s="170" t="str">
        <f>IF($AR1063="","",IF(INDEX('Required State Input – Clinic'!P$12:P$2011,$AT1063)="","",ROUND(INDEX('Required State Input – Clinic'!P$12:P$2011,$AT1063),2)))</f>
        <v/>
      </c>
      <c r="Q1063" s="170" t="str">
        <f>IF($AR1063="","",IF(INDEX('Required State Input – Clinic'!Q$12:Q$2011,$AT1063)="","",ROUND(INDEX('Required State Input – Clinic'!Q$12:Q$2011,$AT1063),2)))</f>
        <v/>
      </c>
      <c r="R1063" s="276" t="str">
        <f t="shared" si="160"/>
        <v/>
      </c>
      <c r="S1063" s="171" t="str">
        <f>IF($AR1063="","",IF(INDEX('Required State Input – Clinic'!R$12:R$2011,$AT1063)="","",INDEX('Required State Input – Clinic'!R$12:R$2011,$AT1063)))</f>
        <v/>
      </c>
      <c r="T1063" s="169" t="str">
        <f>IF($AR1063="","",IF(INDEX('Required State Input – Clinic'!S$12:S$2011,$AT1063)="","",INDEX('Required State Input – Clinic'!S$12:S$2011,$AT1063)))</f>
        <v/>
      </c>
      <c r="U1063" s="170" t="str">
        <f>IF($AR1063="","",IF(INDEX('Required State Input – Clinic'!T$12:T$2011,$AT1063)="","",ROUND(INDEX('Required State Input – Clinic'!T$12:T$2011,$AT1063),2)))</f>
        <v/>
      </c>
      <c r="V1063" s="170" t="str">
        <f>IF($AR1063="","",IF(INDEX('Required State Input – Clinic'!U$12:U$2011,$AT1063)="","",ROUND(INDEX('Required State Input – Clinic'!U$12:U$2011,$AT1063),2)))</f>
        <v/>
      </c>
      <c r="W1063" s="170" t="str">
        <f>IF($AR1063="","",IF(INDEX('Required State Input – Clinic'!V$12:V$2011,$AT1063)="",0,ROUND(INDEX('Required State Input – Clinic'!V$12:V$2011,$AT1063),2)))</f>
        <v/>
      </c>
      <c r="X1063" s="170" t="str">
        <f>IF($AR1063="","",IF(INDEX('Required State Input – Clinic'!W$12:W$2011,$AT1063)="",0,ROUND(INDEX('Required State Input – Clinic'!W$12:W$2011,$AT1063),2)))</f>
        <v/>
      </c>
      <c r="Y1063" s="170" t="str">
        <f>IF($AR1063="","",IF(INDEX('Required State Input – Clinic'!X$12:X$2011,$AT1063)="",0,ROUND(INDEX('Required State Input – Clinic'!X$12:X$2011,$AT1063),2)))</f>
        <v/>
      </c>
      <c r="Z1063" s="180" t="str">
        <f t="shared" si="161"/>
        <v/>
      </c>
      <c r="AA1063" s="179" t="str">
        <f>IF($AR1063="","",IF(INDEX('Required State Input – Clinic'!Y$12:Y$2011,$AT1063)="","",INDEX('Required State Input – Clinic'!Y$12:Y$2011,$AT1063)))</f>
        <v/>
      </c>
      <c r="AB1063" s="172" t="str">
        <f>IF($AR1063="","",IF(INDEX('Required State Input – Clinic'!Z$12:Z$2011,$AT1063)="","",ROUND(INDEX('Required State Input – Clinic'!Z$12:Z$2011,$AT1063),4)))</f>
        <v/>
      </c>
      <c r="AC1063" s="172" t="str">
        <f>IF($AR1063="","",IF(INDEX('Required State Input – Clinic'!AA$12:AA$2011,$AT1063)="","",ROUND(INDEX('Required State Input – Clinic'!AA$12:AA$2011,$AT1063),4)))</f>
        <v/>
      </c>
      <c r="AD1063" s="180" t="str">
        <f t="shared" si="162"/>
        <v/>
      </c>
      <c r="AE1063" s="194" t="str">
        <f t="shared" si="163"/>
        <v/>
      </c>
      <c r="AF1063" s="177" t="str">
        <f>IF($AR1063="","",IF(INDEX('Required State Input – Clinic'!AB$12:AB$2011,$AT1063)="","",INDEX('Required State Input – Clinic'!AB$12:AB$2011,$AT1063)))</f>
        <v/>
      </c>
      <c r="AG1063" s="172" t="str">
        <f>IF($AR1063="","",IF(INDEX('Required State Input – Clinic'!AC$12:AC$2011,$AT1063)="","",ROUND(INDEX('Required State Input – Clinic'!AC$12:AC$2011,$AT1063),4)))</f>
        <v/>
      </c>
      <c r="AH1063" s="180" t="str">
        <f t="shared" si="164"/>
        <v/>
      </c>
      <c r="AI1063" s="173" t="str">
        <f>IF($AR1063="","",IF(INDEX('Required State Input – Clinic'!AD$12:AD$2011,$AT1063)="",0,ROUND(INDEX('Required State Input – Clinic'!AD$12:AD$2011,$AT1063),2)))</f>
        <v/>
      </c>
      <c r="AJ1063" s="180" t="str">
        <f t="shared" si="165"/>
        <v/>
      </c>
      <c r="AK1063" s="194" t="str">
        <f t="shared" si="166"/>
        <v/>
      </c>
      <c r="AL1063" s="170" t="str">
        <f>IF($AR1063="","",IF(INDEX('Required State Input – Clinic'!AE$12:AE$2011,$AT1063)="",0,ROUND(INDEX('Required State Input – Clinic'!AE$12:AE$2011,$AT1063),2)))</f>
        <v/>
      </c>
      <c r="AM1063" s="180" t="str">
        <f t="shared" si="167"/>
        <v/>
      </c>
      <c r="AR1063" t="str">
        <f t="shared" si="168"/>
        <v/>
      </c>
      <c r="AS1063" t="str">
        <f t="shared" si="169"/>
        <v/>
      </c>
      <c r="AT1063" t="str">
        <f>IF(AR1063="","",MATCH(AS1063,'Required State Input – Clinic'!$AS$12:$AS$2011,FALSE))</f>
        <v/>
      </c>
    </row>
    <row r="1064" spans="1:46" x14ac:dyDescent="0.25">
      <c r="A1064" s="218" t="s">
        <v>257</v>
      </c>
      <c r="B1064" s="174" t="str">
        <f>IF($AR1064="","",IF(INDEX('Required State Input – Clinic'!B$12:B$2011,$AT1064)="","",INDEX('Required State Input – Clinic'!B$12:B$2011,$AT1064)))</f>
        <v/>
      </c>
      <c r="C1064" s="168" t="str">
        <f>IF($AR1064="","",IF(INDEX('Required State Input – Clinic'!C$12:C$2011,$AT1064)="","",INDEX('Required State Input – Clinic'!C$12:C$2011,$AT1064)))</f>
        <v/>
      </c>
      <c r="D1064" s="175" t="str">
        <f>IF($AR1064="","",IF(INDEX('Required State Input – Clinic'!D$12:D$2011,$AT1064)="","",INDEX('Required State Input – Clinic'!D$12:D$2011,$AT1064)))</f>
        <v/>
      </c>
      <c r="E1064" s="174" t="str">
        <f>IF($AR1064="","",IF(INDEX('Required State Input – Clinic'!E$12:E$2011,$AT1064)="","",INDEX('Required State Input – Clinic'!E$12:E$2011,$AT1064)))</f>
        <v/>
      </c>
      <c r="F1064" s="176" t="str">
        <f>IF($AR1064="","",IF(INDEX('Required State Input – Clinic'!F$12:F$2011,$AT1064)="","",INDEX('Required State Input – Clinic'!F$12:F$2011,$AT1064)))</f>
        <v/>
      </c>
      <c r="G1064" s="176" t="str">
        <f>IF($AR1064="","",IF(INDEX('Required State Input – Clinic'!G$12:G$2011,$AT1064)="","",INDEX('Required State Input – Clinic'!G$12:G$2011,$AT1064)))</f>
        <v/>
      </c>
      <c r="H1064" s="176" t="str">
        <f>IF($AR1064="","",IF(INDEX('Required State Input – Clinic'!H$12:H$2011,$AT1064)="","",INDEX('Required State Input – Clinic'!H$12:H$2011,$AT1064)))</f>
        <v/>
      </c>
      <c r="I1064" s="177" t="str">
        <f>IF($AR1064="","",IF(INDEX('Required State Input – Clinic'!I$12:I$2011,$AT1064)="","",INDEX('Required State Input – Clinic'!I$12:I$2011,$AT1064)))</f>
        <v/>
      </c>
      <c r="J1064" s="176" t="str">
        <f>IF($AR1064="","",IF(INDEX('Required State Input – Clinic'!J$12:J$2011,$AT1064)="","",INDEX('Required State Input – Clinic'!J$12:J$2011,$AT1064)))</f>
        <v/>
      </c>
      <c r="K1064" s="178" t="str">
        <f>IF($AR1064="","",IF(INDEX('Required State Input – Clinic'!K$12:K$2011,$AT1064)="","",INDEX('Required State Input – Clinic'!K$12:K$2011,$AT1064)))</f>
        <v/>
      </c>
      <c r="L1064" s="179" t="str">
        <f>IF($AR1064="","",IF(INDEX('Required State Input – Clinic'!L$12:L$2011,$AT1064)="","",INDEX('Required State Input – Clinic'!L$12:L$2011,$AT1064)))</f>
        <v/>
      </c>
      <c r="M1064" s="169" t="str">
        <f>IF($AR1064="","",IF(INDEX('Required State Input – Clinic'!M$12:M$2011,$AT1064)="","",INDEX('Required State Input – Clinic'!M$12:M$2011,$AT1064)))</f>
        <v/>
      </c>
      <c r="N1064" s="169" t="str">
        <f>IF($AR1064="","",IF(INDEX('Required State Input – Clinic'!N$12:N$2011,$AT1064)="","",INDEX('Required State Input – Clinic'!N$12:N$2011,$AT1064)))</f>
        <v/>
      </c>
      <c r="O1064" s="170" t="str">
        <f>IF($AR1064="","",IF(INDEX('Required State Input – Clinic'!O$12:O$2011,$AT1064)="","",ROUND(INDEX('Required State Input – Clinic'!O$12:O$2011,$AT1064),2)))</f>
        <v/>
      </c>
      <c r="P1064" s="170" t="str">
        <f>IF($AR1064="","",IF(INDEX('Required State Input – Clinic'!P$12:P$2011,$AT1064)="","",ROUND(INDEX('Required State Input – Clinic'!P$12:P$2011,$AT1064),2)))</f>
        <v/>
      </c>
      <c r="Q1064" s="170" t="str">
        <f>IF($AR1064="","",IF(INDEX('Required State Input – Clinic'!Q$12:Q$2011,$AT1064)="","",ROUND(INDEX('Required State Input – Clinic'!Q$12:Q$2011,$AT1064),2)))</f>
        <v/>
      </c>
      <c r="R1064" s="276" t="str">
        <f t="shared" si="160"/>
        <v/>
      </c>
      <c r="S1064" s="171" t="str">
        <f>IF($AR1064="","",IF(INDEX('Required State Input – Clinic'!R$12:R$2011,$AT1064)="","",INDEX('Required State Input – Clinic'!R$12:R$2011,$AT1064)))</f>
        <v/>
      </c>
      <c r="T1064" s="169" t="str">
        <f>IF($AR1064="","",IF(INDEX('Required State Input – Clinic'!S$12:S$2011,$AT1064)="","",INDEX('Required State Input – Clinic'!S$12:S$2011,$AT1064)))</f>
        <v/>
      </c>
      <c r="U1064" s="170" t="str">
        <f>IF($AR1064="","",IF(INDEX('Required State Input – Clinic'!T$12:T$2011,$AT1064)="","",ROUND(INDEX('Required State Input – Clinic'!T$12:T$2011,$AT1064),2)))</f>
        <v/>
      </c>
      <c r="V1064" s="170" t="str">
        <f>IF($AR1064="","",IF(INDEX('Required State Input – Clinic'!U$12:U$2011,$AT1064)="","",ROUND(INDEX('Required State Input – Clinic'!U$12:U$2011,$AT1064),2)))</f>
        <v/>
      </c>
      <c r="W1064" s="170" t="str">
        <f>IF($AR1064="","",IF(INDEX('Required State Input – Clinic'!V$12:V$2011,$AT1064)="",0,ROUND(INDEX('Required State Input – Clinic'!V$12:V$2011,$AT1064),2)))</f>
        <v/>
      </c>
      <c r="X1064" s="170" t="str">
        <f>IF($AR1064="","",IF(INDEX('Required State Input – Clinic'!W$12:W$2011,$AT1064)="",0,ROUND(INDEX('Required State Input – Clinic'!W$12:W$2011,$AT1064),2)))</f>
        <v/>
      </c>
      <c r="Y1064" s="170" t="str">
        <f>IF($AR1064="","",IF(INDEX('Required State Input – Clinic'!X$12:X$2011,$AT1064)="",0,ROUND(INDEX('Required State Input – Clinic'!X$12:X$2011,$AT1064),2)))</f>
        <v/>
      </c>
      <c r="Z1064" s="180" t="str">
        <f t="shared" si="161"/>
        <v/>
      </c>
      <c r="AA1064" s="179" t="str">
        <f>IF($AR1064="","",IF(INDEX('Required State Input – Clinic'!Y$12:Y$2011,$AT1064)="","",INDEX('Required State Input – Clinic'!Y$12:Y$2011,$AT1064)))</f>
        <v/>
      </c>
      <c r="AB1064" s="172" t="str">
        <f>IF($AR1064="","",IF(INDEX('Required State Input – Clinic'!Z$12:Z$2011,$AT1064)="","",ROUND(INDEX('Required State Input – Clinic'!Z$12:Z$2011,$AT1064),4)))</f>
        <v/>
      </c>
      <c r="AC1064" s="172" t="str">
        <f>IF($AR1064="","",IF(INDEX('Required State Input – Clinic'!AA$12:AA$2011,$AT1064)="","",ROUND(INDEX('Required State Input – Clinic'!AA$12:AA$2011,$AT1064),4)))</f>
        <v/>
      </c>
      <c r="AD1064" s="180" t="str">
        <f t="shared" si="162"/>
        <v/>
      </c>
      <c r="AE1064" s="194" t="str">
        <f t="shared" si="163"/>
        <v/>
      </c>
      <c r="AF1064" s="177" t="str">
        <f>IF($AR1064="","",IF(INDEX('Required State Input – Clinic'!AB$12:AB$2011,$AT1064)="","",INDEX('Required State Input – Clinic'!AB$12:AB$2011,$AT1064)))</f>
        <v/>
      </c>
      <c r="AG1064" s="172" t="str">
        <f>IF($AR1064="","",IF(INDEX('Required State Input – Clinic'!AC$12:AC$2011,$AT1064)="","",ROUND(INDEX('Required State Input – Clinic'!AC$12:AC$2011,$AT1064),4)))</f>
        <v/>
      </c>
      <c r="AH1064" s="180" t="str">
        <f t="shared" si="164"/>
        <v/>
      </c>
      <c r="AI1064" s="173" t="str">
        <f>IF($AR1064="","",IF(INDEX('Required State Input – Clinic'!AD$12:AD$2011,$AT1064)="",0,ROUND(INDEX('Required State Input – Clinic'!AD$12:AD$2011,$AT1064),2)))</f>
        <v/>
      </c>
      <c r="AJ1064" s="180" t="str">
        <f t="shared" si="165"/>
        <v/>
      </c>
      <c r="AK1064" s="194" t="str">
        <f t="shared" si="166"/>
        <v/>
      </c>
      <c r="AL1064" s="170" t="str">
        <f>IF($AR1064="","",IF(INDEX('Required State Input – Clinic'!AE$12:AE$2011,$AT1064)="",0,ROUND(INDEX('Required State Input – Clinic'!AE$12:AE$2011,$AT1064),2)))</f>
        <v/>
      </c>
      <c r="AM1064" s="180" t="str">
        <f t="shared" si="167"/>
        <v/>
      </c>
      <c r="AR1064" t="str">
        <f t="shared" si="168"/>
        <v/>
      </c>
      <c r="AS1064" t="str">
        <f t="shared" si="169"/>
        <v/>
      </c>
      <c r="AT1064" t="str">
        <f>IF(AR1064="","",MATCH(AS1064,'Required State Input – Clinic'!$AS$12:$AS$2011,FALSE))</f>
        <v/>
      </c>
    </row>
    <row r="1065" spans="1:46" x14ac:dyDescent="0.25">
      <c r="A1065" s="218" t="s">
        <v>257</v>
      </c>
      <c r="B1065" s="174" t="str">
        <f>IF($AR1065="","",IF(INDEX('Required State Input – Clinic'!B$12:B$2011,$AT1065)="","",INDEX('Required State Input – Clinic'!B$12:B$2011,$AT1065)))</f>
        <v/>
      </c>
      <c r="C1065" s="168" t="str">
        <f>IF($AR1065="","",IF(INDEX('Required State Input – Clinic'!C$12:C$2011,$AT1065)="","",INDEX('Required State Input – Clinic'!C$12:C$2011,$AT1065)))</f>
        <v/>
      </c>
      <c r="D1065" s="175" t="str">
        <f>IF($AR1065="","",IF(INDEX('Required State Input – Clinic'!D$12:D$2011,$AT1065)="","",INDEX('Required State Input – Clinic'!D$12:D$2011,$AT1065)))</f>
        <v/>
      </c>
      <c r="E1065" s="174" t="str">
        <f>IF($AR1065="","",IF(INDEX('Required State Input – Clinic'!E$12:E$2011,$AT1065)="","",INDEX('Required State Input – Clinic'!E$12:E$2011,$AT1065)))</f>
        <v/>
      </c>
      <c r="F1065" s="176" t="str">
        <f>IF($AR1065="","",IF(INDEX('Required State Input – Clinic'!F$12:F$2011,$AT1065)="","",INDEX('Required State Input – Clinic'!F$12:F$2011,$AT1065)))</f>
        <v/>
      </c>
      <c r="G1065" s="176" t="str">
        <f>IF($AR1065="","",IF(INDEX('Required State Input – Clinic'!G$12:G$2011,$AT1065)="","",INDEX('Required State Input – Clinic'!G$12:G$2011,$AT1065)))</f>
        <v/>
      </c>
      <c r="H1065" s="176" t="str">
        <f>IF($AR1065="","",IF(INDEX('Required State Input – Clinic'!H$12:H$2011,$AT1065)="","",INDEX('Required State Input – Clinic'!H$12:H$2011,$AT1065)))</f>
        <v/>
      </c>
      <c r="I1065" s="177" t="str">
        <f>IF($AR1065="","",IF(INDEX('Required State Input – Clinic'!I$12:I$2011,$AT1065)="","",INDEX('Required State Input – Clinic'!I$12:I$2011,$AT1065)))</f>
        <v/>
      </c>
      <c r="J1065" s="176" t="str">
        <f>IF($AR1065="","",IF(INDEX('Required State Input – Clinic'!J$12:J$2011,$AT1065)="","",INDEX('Required State Input – Clinic'!J$12:J$2011,$AT1065)))</f>
        <v/>
      </c>
      <c r="K1065" s="178" t="str">
        <f>IF($AR1065="","",IF(INDEX('Required State Input – Clinic'!K$12:K$2011,$AT1065)="","",INDEX('Required State Input – Clinic'!K$12:K$2011,$AT1065)))</f>
        <v/>
      </c>
      <c r="L1065" s="179" t="str">
        <f>IF($AR1065="","",IF(INDEX('Required State Input – Clinic'!L$12:L$2011,$AT1065)="","",INDEX('Required State Input – Clinic'!L$12:L$2011,$AT1065)))</f>
        <v/>
      </c>
      <c r="M1065" s="169" t="str">
        <f>IF($AR1065="","",IF(INDEX('Required State Input – Clinic'!M$12:M$2011,$AT1065)="","",INDEX('Required State Input – Clinic'!M$12:M$2011,$AT1065)))</f>
        <v/>
      </c>
      <c r="N1065" s="169" t="str">
        <f>IF($AR1065="","",IF(INDEX('Required State Input – Clinic'!N$12:N$2011,$AT1065)="","",INDEX('Required State Input – Clinic'!N$12:N$2011,$AT1065)))</f>
        <v/>
      </c>
      <c r="O1065" s="170" t="str">
        <f>IF($AR1065="","",IF(INDEX('Required State Input – Clinic'!O$12:O$2011,$AT1065)="","",ROUND(INDEX('Required State Input – Clinic'!O$12:O$2011,$AT1065),2)))</f>
        <v/>
      </c>
      <c r="P1065" s="170" t="str">
        <f>IF($AR1065="","",IF(INDEX('Required State Input – Clinic'!P$12:P$2011,$AT1065)="","",ROUND(INDEX('Required State Input – Clinic'!P$12:P$2011,$AT1065),2)))</f>
        <v/>
      </c>
      <c r="Q1065" s="170" t="str">
        <f>IF($AR1065="","",IF(INDEX('Required State Input – Clinic'!Q$12:Q$2011,$AT1065)="","",ROUND(INDEX('Required State Input – Clinic'!Q$12:Q$2011,$AT1065),2)))</f>
        <v/>
      </c>
      <c r="R1065" s="276" t="str">
        <f t="shared" si="160"/>
        <v/>
      </c>
      <c r="S1065" s="171" t="str">
        <f>IF($AR1065="","",IF(INDEX('Required State Input – Clinic'!R$12:R$2011,$AT1065)="","",INDEX('Required State Input – Clinic'!R$12:R$2011,$AT1065)))</f>
        <v/>
      </c>
      <c r="T1065" s="169" t="str">
        <f>IF($AR1065="","",IF(INDEX('Required State Input – Clinic'!S$12:S$2011,$AT1065)="","",INDEX('Required State Input – Clinic'!S$12:S$2011,$AT1065)))</f>
        <v/>
      </c>
      <c r="U1065" s="170" t="str">
        <f>IF($AR1065="","",IF(INDEX('Required State Input – Clinic'!T$12:T$2011,$AT1065)="","",ROUND(INDEX('Required State Input – Clinic'!T$12:T$2011,$AT1065),2)))</f>
        <v/>
      </c>
      <c r="V1065" s="170" t="str">
        <f>IF($AR1065="","",IF(INDEX('Required State Input – Clinic'!U$12:U$2011,$AT1065)="","",ROUND(INDEX('Required State Input – Clinic'!U$12:U$2011,$AT1065),2)))</f>
        <v/>
      </c>
      <c r="W1065" s="170" t="str">
        <f>IF($AR1065="","",IF(INDEX('Required State Input – Clinic'!V$12:V$2011,$AT1065)="",0,ROUND(INDEX('Required State Input – Clinic'!V$12:V$2011,$AT1065),2)))</f>
        <v/>
      </c>
      <c r="X1065" s="170" t="str">
        <f>IF($AR1065="","",IF(INDEX('Required State Input – Clinic'!W$12:W$2011,$AT1065)="",0,ROUND(INDEX('Required State Input – Clinic'!W$12:W$2011,$AT1065),2)))</f>
        <v/>
      </c>
      <c r="Y1065" s="170" t="str">
        <f>IF($AR1065="","",IF(INDEX('Required State Input – Clinic'!X$12:X$2011,$AT1065)="",0,ROUND(INDEX('Required State Input – Clinic'!X$12:X$2011,$AT1065),2)))</f>
        <v/>
      </c>
      <c r="Z1065" s="180" t="str">
        <f t="shared" si="161"/>
        <v/>
      </c>
      <c r="AA1065" s="179" t="str">
        <f>IF($AR1065="","",IF(INDEX('Required State Input – Clinic'!Y$12:Y$2011,$AT1065)="","",INDEX('Required State Input – Clinic'!Y$12:Y$2011,$AT1065)))</f>
        <v/>
      </c>
      <c r="AB1065" s="172" t="str">
        <f>IF($AR1065="","",IF(INDEX('Required State Input – Clinic'!Z$12:Z$2011,$AT1065)="","",ROUND(INDEX('Required State Input – Clinic'!Z$12:Z$2011,$AT1065),4)))</f>
        <v/>
      </c>
      <c r="AC1065" s="172" t="str">
        <f>IF($AR1065="","",IF(INDEX('Required State Input – Clinic'!AA$12:AA$2011,$AT1065)="","",ROUND(INDEX('Required State Input – Clinic'!AA$12:AA$2011,$AT1065),4)))</f>
        <v/>
      </c>
      <c r="AD1065" s="180" t="str">
        <f t="shared" si="162"/>
        <v/>
      </c>
      <c r="AE1065" s="194" t="str">
        <f t="shared" si="163"/>
        <v/>
      </c>
      <c r="AF1065" s="177" t="str">
        <f>IF($AR1065="","",IF(INDEX('Required State Input – Clinic'!AB$12:AB$2011,$AT1065)="","",INDEX('Required State Input – Clinic'!AB$12:AB$2011,$AT1065)))</f>
        <v/>
      </c>
      <c r="AG1065" s="172" t="str">
        <f>IF($AR1065="","",IF(INDEX('Required State Input – Clinic'!AC$12:AC$2011,$AT1065)="","",ROUND(INDEX('Required State Input – Clinic'!AC$12:AC$2011,$AT1065),4)))</f>
        <v/>
      </c>
      <c r="AH1065" s="180" t="str">
        <f t="shared" si="164"/>
        <v/>
      </c>
      <c r="AI1065" s="173" t="str">
        <f>IF($AR1065="","",IF(INDEX('Required State Input – Clinic'!AD$12:AD$2011,$AT1065)="",0,ROUND(INDEX('Required State Input – Clinic'!AD$12:AD$2011,$AT1065),2)))</f>
        <v/>
      </c>
      <c r="AJ1065" s="180" t="str">
        <f t="shared" si="165"/>
        <v/>
      </c>
      <c r="AK1065" s="194" t="str">
        <f t="shared" si="166"/>
        <v/>
      </c>
      <c r="AL1065" s="170" t="str">
        <f>IF($AR1065="","",IF(INDEX('Required State Input – Clinic'!AE$12:AE$2011,$AT1065)="",0,ROUND(INDEX('Required State Input – Clinic'!AE$12:AE$2011,$AT1065),2)))</f>
        <v/>
      </c>
      <c r="AM1065" s="180" t="str">
        <f t="shared" si="167"/>
        <v/>
      </c>
      <c r="AR1065" t="str">
        <f t="shared" si="168"/>
        <v/>
      </c>
      <c r="AS1065" t="str">
        <f t="shared" si="169"/>
        <v/>
      </c>
      <c r="AT1065" t="str">
        <f>IF(AR1065="","",MATCH(AS1065,'Required State Input – Clinic'!$AS$12:$AS$2011,FALSE))</f>
        <v/>
      </c>
    </row>
    <row r="1066" spans="1:46" x14ac:dyDescent="0.25">
      <c r="A1066" s="218" t="s">
        <v>257</v>
      </c>
      <c r="B1066" s="174" t="str">
        <f>IF($AR1066="","",IF(INDEX('Required State Input – Clinic'!B$12:B$2011,$AT1066)="","",INDEX('Required State Input – Clinic'!B$12:B$2011,$AT1066)))</f>
        <v/>
      </c>
      <c r="C1066" s="168" t="str">
        <f>IF($AR1066="","",IF(INDEX('Required State Input – Clinic'!C$12:C$2011,$AT1066)="","",INDEX('Required State Input – Clinic'!C$12:C$2011,$AT1066)))</f>
        <v/>
      </c>
      <c r="D1066" s="175" t="str">
        <f>IF($AR1066="","",IF(INDEX('Required State Input – Clinic'!D$12:D$2011,$AT1066)="","",INDEX('Required State Input – Clinic'!D$12:D$2011,$AT1066)))</f>
        <v/>
      </c>
      <c r="E1066" s="174" t="str">
        <f>IF($AR1066="","",IF(INDEX('Required State Input – Clinic'!E$12:E$2011,$AT1066)="","",INDEX('Required State Input – Clinic'!E$12:E$2011,$AT1066)))</f>
        <v/>
      </c>
      <c r="F1066" s="176" t="str">
        <f>IF($AR1066="","",IF(INDEX('Required State Input – Clinic'!F$12:F$2011,$AT1066)="","",INDEX('Required State Input – Clinic'!F$12:F$2011,$AT1066)))</f>
        <v/>
      </c>
      <c r="G1066" s="176" t="str">
        <f>IF($AR1066="","",IF(INDEX('Required State Input – Clinic'!G$12:G$2011,$AT1066)="","",INDEX('Required State Input – Clinic'!G$12:G$2011,$AT1066)))</f>
        <v/>
      </c>
      <c r="H1066" s="176" t="str">
        <f>IF($AR1066="","",IF(INDEX('Required State Input – Clinic'!H$12:H$2011,$AT1066)="","",INDEX('Required State Input – Clinic'!H$12:H$2011,$AT1066)))</f>
        <v/>
      </c>
      <c r="I1066" s="177" t="str">
        <f>IF($AR1066="","",IF(INDEX('Required State Input – Clinic'!I$12:I$2011,$AT1066)="","",INDEX('Required State Input – Clinic'!I$12:I$2011,$AT1066)))</f>
        <v/>
      </c>
      <c r="J1066" s="176" t="str">
        <f>IF($AR1066="","",IF(INDEX('Required State Input – Clinic'!J$12:J$2011,$AT1066)="","",INDEX('Required State Input – Clinic'!J$12:J$2011,$AT1066)))</f>
        <v/>
      </c>
      <c r="K1066" s="178" t="str">
        <f>IF($AR1066="","",IF(INDEX('Required State Input – Clinic'!K$12:K$2011,$AT1066)="","",INDEX('Required State Input – Clinic'!K$12:K$2011,$AT1066)))</f>
        <v/>
      </c>
      <c r="L1066" s="179" t="str">
        <f>IF($AR1066="","",IF(INDEX('Required State Input – Clinic'!L$12:L$2011,$AT1066)="","",INDEX('Required State Input – Clinic'!L$12:L$2011,$AT1066)))</f>
        <v/>
      </c>
      <c r="M1066" s="169" t="str">
        <f>IF($AR1066="","",IF(INDEX('Required State Input – Clinic'!M$12:M$2011,$AT1066)="","",INDEX('Required State Input – Clinic'!M$12:M$2011,$AT1066)))</f>
        <v/>
      </c>
      <c r="N1066" s="169" t="str">
        <f>IF($AR1066="","",IF(INDEX('Required State Input – Clinic'!N$12:N$2011,$AT1066)="","",INDEX('Required State Input – Clinic'!N$12:N$2011,$AT1066)))</f>
        <v/>
      </c>
      <c r="O1066" s="170" t="str">
        <f>IF($AR1066="","",IF(INDEX('Required State Input – Clinic'!O$12:O$2011,$AT1066)="","",ROUND(INDEX('Required State Input – Clinic'!O$12:O$2011,$AT1066),2)))</f>
        <v/>
      </c>
      <c r="P1066" s="170" t="str">
        <f>IF($AR1066="","",IF(INDEX('Required State Input – Clinic'!P$12:P$2011,$AT1066)="","",ROUND(INDEX('Required State Input – Clinic'!P$12:P$2011,$AT1066),2)))</f>
        <v/>
      </c>
      <c r="Q1066" s="170" t="str">
        <f>IF($AR1066="","",IF(INDEX('Required State Input – Clinic'!Q$12:Q$2011,$AT1066)="","",ROUND(INDEX('Required State Input – Clinic'!Q$12:Q$2011,$AT1066),2)))</f>
        <v/>
      </c>
      <c r="R1066" s="276" t="str">
        <f t="shared" si="160"/>
        <v/>
      </c>
      <c r="S1066" s="171" t="str">
        <f>IF($AR1066="","",IF(INDEX('Required State Input – Clinic'!R$12:R$2011,$AT1066)="","",INDEX('Required State Input – Clinic'!R$12:R$2011,$AT1066)))</f>
        <v/>
      </c>
      <c r="T1066" s="169" t="str">
        <f>IF($AR1066="","",IF(INDEX('Required State Input – Clinic'!S$12:S$2011,$AT1066)="","",INDEX('Required State Input – Clinic'!S$12:S$2011,$AT1066)))</f>
        <v/>
      </c>
      <c r="U1066" s="170" t="str">
        <f>IF($AR1066="","",IF(INDEX('Required State Input – Clinic'!T$12:T$2011,$AT1066)="","",ROUND(INDEX('Required State Input – Clinic'!T$12:T$2011,$AT1066),2)))</f>
        <v/>
      </c>
      <c r="V1066" s="170" t="str">
        <f>IF($AR1066="","",IF(INDEX('Required State Input – Clinic'!U$12:U$2011,$AT1066)="","",ROUND(INDEX('Required State Input – Clinic'!U$12:U$2011,$AT1066),2)))</f>
        <v/>
      </c>
      <c r="W1066" s="170" t="str">
        <f>IF($AR1066="","",IF(INDEX('Required State Input – Clinic'!V$12:V$2011,$AT1066)="",0,ROUND(INDEX('Required State Input – Clinic'!V$12:V$2011,$AT1066),2)))</f>
        <v/>
      </c>
      <c r="X1066" s="170" t="str">
        <f>IF($AR1066="","",IF(INDEX('Required State Input – Clinic'!W$12:W$2011,$AT1066)="",0,ROUND(INDEX('Required State Input – Clinic'!W$12:W$2011,$AT1066),2)))</f>
        <v/>
      </c>
      <c r="Y1066" s="170" t="str">
        <f>IF($AR1066="","",IF(INDEX('Required State Input – Clinic'!X$12:X$2011,$AT1066)="",0,ROUND(INDEX('Required State Input – Clinic'!X$12:X$2011,$AT1066),2)))</f>
        <v/>
      </c>
      <c r="Z1066" s="180" t="str">
        <f t="shared" si="161"/>
        <v/>
      </c>
      <c r="AA1066" s="179" t="str">
        <f>IF($AR1066="","",IF(INDEX('Required State Input – Clinic'!Y$12:Y$2011,$AT1066)="","",INDEX('Required State Input – Clinic'!Y$12:Y$2011,$AT1066)))</f>
        <v/>
      </c>
      <c r="AB1066" s="172" t="str">
        <f>IF($AR1066="","",IF(INDEX('Required State Input – Clinic'!Z$12:Z$2011,$AT1066)="","",ROUND(INDEX('Required State Input – Clinic'!Z$12:Z$2011,$AT1066),4)))</f>
        <v/>
      </c>
      <c r="AC1066" s="172" t="str">
        <f>IF($AR1066="","",IF(INDEX('Required State Input – Clinic'!AA$12:AA$2011,$AT1066)="","",ROUND(INDEX('Required State Input – Clinic'!AA$12:AA$2011,$AT1066),4)))</f>
        <v/>
      </c>
      <c r="AD1066" s="180" t="str">
        <f t="shared" si="162"/>
        <v/>
      </c>
      <c r="AE1066" s="194" t="str">
        <f t="shared" si="163"/>
        <v/>
      </c>
      <c r="AF1066" s="177" t="str">
        <f>IF($AR1066="","",IF(INDEX('Required State Input – Clinic'!AB$12:AB$2011,$AT1066)="","",INDEX('Required State Input – Clinic'!AB$12:AB$2011,$AT1066)))</f>
        <v/>
      </c>
      <c r="AG1066" s="172" t="str">
        <f>IF($AR1066="","",IF(INDEX('Required State Input – Clinic'!AC$12:AC$2011,$AT1066)="","",ROUND(INDEX('Required State Input – Clinic'!AC$12:AC$2011,$AT1066),4)))</f>
        <v/>
      </c>
      <c r="AH1066" s="180" t="str">
        <f t="shared" si="164"/>
        <v/>
      </c>
      <c r="AI1066" s="173" t="str">
        <f>IF($AR1066="","",IF(INDEX('Required State Input – Clinic'!AD$12:AD$2011,$AT1066)="",0,ROUND(INDEX('Required State Input – Clinic'!AD$12:AD$2011,$AT1066),2)))</f>
        <v/>
      </c>
      <c r="AJ1066" s="180" t="str">
        <f t="shared" si="165"/>
        <v/>
      </c>
      <c r="AK1066" s="194" t="str">
        <f t="shared" si="166"/>
        <v/>
      </c>
      <c r="AL1066" s="170" t="str">
        <f>IF($AR1066="","",IF(INDEX('Required State Input – Clinic'!AE$12:AE$2011,$AT1066)="",0,ROUND(INDEX('Required State Input – Clinic'!AE$12:AE$2011,$AT1066),2)))</f>
        <v/>
      </c>
      <c r="AM1066" s="180" t="str">
        <f t="shared" si="167"/>
        <v/>
      </c>
      <c r="AR1066" t="str">
        <f t="shared" si="168"/>
        <v/>
      </c>
      <c r="AS1066" t="str">
        <f t="shared" si="169"/>
        <v/>
      </c>
      <c r="AT1066" t="str">
        <f>IF(AR1066="","",MATCH(AS1066,'Required State Input – Clinic'!$AS$12:$AS$2011,FALSE))</f>
        <v/>
      </c>
    </row>
    <row r="1067" spans="1:46" x14ac:dyDescent="0.25">
      <c r="A1067" s="218" t="s">
        <v>257</v>
      </c>
      <c r="B1067" s="174" t="str">
        <f>IF($AR1067="","",IF(INDEX('Required State Input – Clinic'!B$12:B$2011,$AT1067)="","",INDEX('Required State Input – Clinic'!B$12:B$2011,$AT1067)))</f>
        <v/>
      </c>
      <c r="C1067" s="168" t="str">
        <f>IF($AR1067="","",IF(INDEX('Required State Input – Clinic'!C$12:C$2011,$AT1067)="","",INDEX('Required State Input – Clinic'!C$12:C$2011,$AT1067)))</f>
        <v/>
      </c>
      <c r="D1067" s="175" t="str">
        <f>IF($AR1067="","",IF(INDEX('Required State Input – Clinic'!D$12:D$2011,$AT1067)="","",INDEX('Required State Input – Clinic'!D$12:D$2011,$AT1067)))</f>
        <v/>
      </c>
      <c r="E1067" s="174" t="str">
        <f>IF($AR1067="","",IF(INDEX('Required State Input – Clinic'!E$12:E$2011,$AT1067)="","",INDEX('Required State Input – Clinic'!E$12:E$2011,$AT1067)))</f>
        <v/>
      </c>
      <c r="F1067" s="176" t="str">
        <f>IF($AR1067="","",IF(INDEX('Required State Input – Clinic'!F$12:F$2011,$AT1067)="","",INDEX('Required State Input – Clinic'!F$12:F$2011,$AT1067)))</f>
        <v/>
      </c>
      <c r="G1067" s="176" t="str">
        <f>IF($AR1067="","",IF(INDEX('Required State Input – Clinic'!G$12:G$2011,$AT1067)="","",INDEX('Required State Input – Clinic'!G$12:G$2011,$AT1067)))</f>
        <v/>
      </c>
      <c r="H1067" s="176" t="str">
        <f>IF($AR1067="","",IF(INDEX('Required State Input – Clinic'!H$12:H$2011,$AT1067)="","",INDEX('Required State Input – Clinic'!H$12:H$2011,$AT1067)))</f>
        <v/>
      </c>
      <c r="I1067" s="177" t="str">
        <f>IF($AR1067="","",IF(INDEX('Required State Input – Clinic'!I$12:I$2011,$AT1067)="","",INDEX('Required State Input – Clinic'!I$12:I$2011,$AT1067)))</f>
        <v/>
      </c>
      <c r="J1067" s="176" t="str">
        <f>IF($AR1067="","",IF(INDEX('Required State Input – Clinic'!J$12:J$2011,$AT1067)="","",INDEX('Required State Input – Clinic'!J$12:J$2011,$AT1067)))</f>
        <v/>
      </c>
      <c r="K1067" s="178" t="str">
        <f>IF($AR1067="","",IF(INDEX('Required State Input – Clinic'!K$12:K$2011,$AT1067)="","",INDEX('Required State Input – Clinic'!K$12:K$2011,$AT1067)))</f>
        <v/>
      </c>
      <c r="L1067" s="179" t="str">
        <f>IF($AR1067="","",IF(INDEX('Required State Input – Clinic'!L$12:L$2011,$AT1067)="","",INDEX('Required State Input – Clinic'!L$12:L$2011,$AT1067)))</f>
        <v/>
      </c>
      <c r="M1067" s="169" t="str">
        <f>IF($AR1067="","",IF(INDEX('Required State Input – Clinic'!M$12:M$2011,$AT1067)="","",INDEX('Required State Input – Clinic'!M$12:M$2011,$AT1067)))</f>
        <v/>
      </c>
      <c r="N1067" s="169" t="str">
        <f>IF($AR1067="","",IF(INDEX('Required State Input – Clinic'!N$12:N$2011,$AT1067)="","",INDEX('Required State Input – Clinic'!N$12:N$2011,$AT1067)))</f>
        <v/>
      </c>
      <c r="O1067" s="170" t="str">
        <f>IF($AR1067="","",IF(INDEX('Required State Input – Clinic'!O$12:O$2011,$AT1067)="","",ROUND(INDEX('Required State Input – Clinic'!O$12:O$2011,$AT1067),2)))</f>
        <v/>
      </c>
      <c r="P1067" s="170" t="str">
        <f>IF($AR1067="","",IF(INDEX('Required State Input – Clinic'!P$12:P$2011,$AT1067)="","",ROUND(INDEX('Required State Input – Clinic'!P$12:P$2011,$AT1067),2)))</f>
        <v/>
      </c>
      <c r="Q1067" s="170" t="str">
        <f>IF($AR1067="","",IF(INDEX('Required State Input – Clinic'!Q$12:Q$2011,$AT1067)="","",ROUND(INDEX('Required State Input – Clinic'!Q$12:Q$2011,$AT1067),2)))</f>
        <v/>
      </c>
      <c r="R1067" s="276" t="str">
        <f t="shared" si="160"/>
        <v/>
      </c>
      <c r="S1067" s="171" t="str">
        <f>IF($AR1067="","",IF(INDEX('Required State Input – Clinic'!R$12:R$2011,$AT1067)="","",INDEX('Required State Input – Clinic'!R$12:R$2011,$AT1067)))</f>
        <v/>
      </c>
      <c r="T1067" s="169" t="str">
        <f>IF($AR1067="","",IF(INDEX('Required State Input – Clinic'!S$12:S$2011,$AT1067)="","",INDEX('Required State Input – Clinic'!S$12:S$2011,$AT1067)))</f>
        <v/>
      </c>
      <c r="U1067" s="170" t="str">
        <f>IF($AR1067="","",IF(INDEX('Required State Input – Clinic'!T$12:T$2011,$AT1067)="","",ROUND(INDEX('Required State Input – Clinic'!T$12:T$2011,$AT1067),2)))</f>
        <v/>
      </c>
      <c r="V1067" s="170" t="str">
        <f>IF($AR1067="","",IF(INDEX('Required State Input – Clinic'!U$12:U$2011,$AT1067)="","",ROUND(INDEX('Required State Input – Clinic'!U$12:U$2011,$AT1067),2)))</f>
        <v/>
      </c>
      <c r="W1067" s="170" t="str">
        <f>IF($AR1067="","",IF(INDEX('Required State Input – Clinic'!V$12:V$2011,$AT1067)="",0,ROUND(INDEX('Required State Input – Clinic'!V$12:V$2011,$AT1067),2)))</f>
        <v/>
      </c>
      <c r="X1067" s="170" t="str">
        <f>IF($AR1067="","",IF(INDEX('Required State Input – Clinic'!W$12:W$2011,$AT1067)="",0,ROUND(INDEX('Required State Input – Clinic'!W$12:W$2011,$AT1067),2)))</f>
        <v/>
      </c>
      <c r="Y1067" s="170" t="str">
        <f>IF($AR1067="","",IF(INDEX('Required State Input – Clinic'!X$12:X$2011,$AT1067)="",0,ROUND(INDEX('Required State Input – Clinic'!X$12:X$2011,$AT1067),2)))</f>
        <v/>
      </c>
      <c r="Z1067" s="180" t="str">
        <f t="shared" si="161"/>
        <v/>
      </c>
      <c r="AA1067" s="179" t="str">
        <f>IF($AR1067="","",IF(INDEX('Required State Input – Clinic'!Y$12:Y$2011,$AT1067)="","",INDEX('Required State Input – Clinic'!Y$12:Y$2011,$AT1067)))</f>
        <v/>
      </c>
      <c r="AB1067" s="172" t="str">
        <f>IF($AR1067="","",IF(INDEX('Required State Input – Clinic'!Z$12:Z$2011,$AT1067)="","",ROUND(INDEX('Required State Input – Clinic'!Z$12:Z$2011,$AT1067),4)))</f>
        <v/>
      </c>
      <c r="AC1067" s="172" t="str">
        <f>IF($AR1067="","",IF(INDEX('Required State Input – Clinic'!AA$12:AA$2011,$AT1067)="","",ROUND(INDEX('Required State Input – Clinic'!AA$12:AA$2011,$AT1067),4)))</f>
        <v/>
      </c>
      <c r="AD1067" s="180" t="str">
        <f t="shared" si="162"/>
        <v/>
      </c>
      <c r="AE1067" s="194" t="str">
        <f t="shared" si="163"/>
        <v/>
      </c>
      <c r="AF1067" s="177" t="str">
        <f>IF($AR1067="","",IF(INDEX('Required State Input – Clinic'!AB$12:AB$2011,$AT1067)="","",INDEX('Required State Input – Clinic'!AB$12:AB$2011,$AT1067)))</f>
        <v/>
      </c>
      <c r="AG1067" s="172" t="str">
        <f>IF($AR1067="","",IF(INDEX('Required State Input – Clinic'!AC$12:AC$2011,$AT1067)="","",ROUND(INDEX('Required State Input – Clinic'!AC$12:AC$2011,$AT1067),4)))</f>
        <v/>
      </c>
      <c r="AH1067" s="180" t="str">
        <f t="shared" si="164"/>
        <v/>
      </c>
      <c r="AI1067" s="173" t="str">
        <f>IF($AR1067="","",IF(INDEX('Required State Input – Clinic'!AD$12:AD$2011,$AT1067)="",0,ROUND(INDEX('Required State Input – Clinic'!AD$12:AD$2011,$AT1067),2)))</f>
        <v/>
      </c>
      <c r="AJ1067" s="180" t="str">
        <f t="shared" si="165"/>
        <v/>
      </c>
      <c r="AK1067" s="194" t="str">
        <f t="shared" si="166"/>
        <v/>
      </c>
      <c r="AL1067" s="170" t="str">
        <f>IF($AR1067="","",IF(INDEX('Required State Input – Clinic'!AE$12:AE$2011,$AT1067)="",0,ROUND(INDEX('Required State Input – Clinic'!AE$12:AE$2011,$AT1067),2)))</f>
        <v/>
      </c>
      <c r="AM1067" s="180" t="str">
        <f t="shared" si="167"/>
        <v/>
      </c>
      <c r="AR1067" t="str">
        <f t="shared" si="168"/>
        <v/>
      </c>
      <c r="AS1067" t="str">
        <f t="shared" si="169"/>
        <v/>
      </c>
      <c r="AT1067" t="str">
        <f>IF(AR1067="","",MATCH(AS1067,'Required State Input – Clinic'!$AS$12:$AS$2011,FALSE))</f>
        <v/>
      </c>
    </row>
    <row r="1068" spans="1:46" x14ac:dyDescent="0.25">
      <c r="A1068" s="218" t="s">
        <v>257</v>
      </c>
      <c r="B1068" s="174" t="str">
        <f>IF($AR1068="","",IF(INDEX('Required State Input – Clinic'!B$12:B$2011,$AT1068)="","",INDEX('Required State Input – Clinic'!B$12:B$2011,$AT1068)))</f>
        <v/>
      </c>
      <c r="C1068" s="168" t="str">
        <f>IF($AR1068="","",IF(INDEX('Required State Input – Clinic'!C$12:C$2011,$AT1068)="","",INDEX('Required State Input – Clinic'!C$12:C$2011,$AT1068)))</f>
        <v/>
      </c>
      <c r="D1068" s="175" t="str">
        <f>IF($AR1068="","",IF(INDEX('Required State Input – Clinic'!D$12:D$2011,$AT1068)="","",INDEX('Required State Input – Clinic'!D$12:D$2011,$AT1068)))</f>
        <v/>
      </c>
      <c r="E1068" s="174" t="str">
        <f>IF($AR1068="","",IF(INDEX('Required State Input – Clinic'!E$12:E$2011,$AT1068)="","",INDEX('Required State Input – Clinic'!E$12:E$2011,$AT1068)))</f>
        <v/>
      </c>
      <c r="F1068" s="176" t="str">
        <f>IF($AR1068="","",IF(INDEX('Required State Input – Clinic'!F$12:F$2011,$AT1068)="","",INDEX('Required State Input – Clinic'!F$12:F$2011,$AT1068)))</f>
        <v/>
      </c>
      <c r="G1068" s="176" t="str">
        <f>IF($AR1068="","",IF(INDEX('Required State Input – Clinic'!G$12:G$2011,$AT1068)="","",INDEX('Required State Input – Clinic'!G$12:G$2011,$AT1068)))</f>
        <v/>
      </c>
      <c r="H1068" s="176" t="str">
        <f>IF($AR1068="","",IF(INDEX('Required State Input – Clinic'!H$12:H$2011,$AT1068)="","",INDEX('Required State Input – Clinic'!H$12:H$2011,$AT1068)))</f>
        <v/>
      </c>
      <c r="I1068" s="177" t="str">
        <f>IF($AR1068="","",IF(INDEX('Required State Input – Clinic'!I$12:I$2011,$AT1068)="","",INDEX('Required State Input – Clinic'!I$12:I$2011,$AT1068)))</f>
        <v/>
      </c>
      <c r="J1068" s="176" t="str">
        <f>IF($AR1068="","",IF(INDEX('Required State Input – Clinic'!J$12:J$2011,$AT1068)="","",INDEX('Required State Input – Clinic'!J$12:J$2011,$AT1068)))</f>
        <v/>
      </c>
      <c r="K1068" s="178" t="str">
        <f>IF($AR1068="","",IF(INDEX('Required State Input – Clinic'!K$12:K$2011,$AT1068)="","",INDEX('Required State Input – Clinic'!K$12:K$2011,$AT1068)))</f>
        <v/>
      </c>
      <c r="L1068" s="179" t="str">
        <f>IF($AR1068="","",IF(INDEX('Required State Input – Clinic'!L$12:L$2011,$AT1068)="","",INDEX('Required State Input – Clinic'!L$12:L$2011,$AT1068)))</f>
        <v/>
      </c>
      <c r="M1068" s="169" t="str">
        <f>IF($AR1068="","",IF(INDEX('Required State Input – Clinic'!M$12:M$2011,$AT1068)="","",INDEX('Required State Input – Clinic'!M$12:M$2011,$AT1068)))</f>
        <v/>
      </c>
      <c r="N1068" s="169" t="str">
        <f>IF($AR1068="","",IF(INDEX('Required State Input – Clinic'!N$12:N$2011,$AT1068)="","",INDEX('Required State Input – Clinic'!N$12:N$2011,$AT1068)))</f>
        <v/>
      </c>
      <c r="O1068" s="170" t="str">
        <f>IF($AR1068="","",IF(INDEX('Required State Input – Clinic'!O$12:O$2011,$AT1068)="","",ROUND(INDEX('Required State Input – Clinic'!O$12:O$2011,$AT1068),2)))</f>
        <v/>
      </c>
      <c r="P1068" s="170" t="str">
        <f>IF($AR1068="","",IF(INDEX('Required State Input – Clinic'!P$12:P$2011,$AT1068)="","",ROUND(INDEX('Required State Input – Clinic'!P$12:P$2011,$AT1068),2)))</f>
        <v/>
      </c>
      <c r="Q1068" s="170" t="str">
        <f>IF($AR1068="","",IF(INDEX('Required State Input – Clinic'!Q$12:Q$2011,$AT1068)="","",ROUND(INDEX('Required State Input – Clinic'!Q$12:Q$2011,$AT1068),2)))</f>
        <v/>
      </c>
      <c r="R1068" s="276" t="str">
        <f t="shared" si="160"/>
        <v/>
      </c>
      <c r="S1068" s="171" t="str">
        <f>IF($AR1068="","",IF(INDEX('Required State Input – Clinic'!R$12:R$2011,$AT1068)="","",INDEX('Required State Input – Clinic'!R$12:R$2011,$AT1068)))</f>
        <v/>
      </c>
      <c r="T1068" s="169" t="str">
        <f>IF($AR1068="","",IF(INDEX('Required State Input – Clinic'!S$12:S$2011,$AT1068)="","",INDEX('Required State Input – Clinic'!S$12:S$2011,$AT1068)))</f>
        <v/>
      </c>
      <c r="U1068" s="170" t="str">
        <f>IF($AR1068="","",IF(INDEX('Required State Input – Clinic'!T$12:T$2011,$AT1068)="","",ROUND(INDEX('Required State Input – Clinic'!T$12:T$2011,$AT1068),2)))</f>
        <v/>
      </c>
      <c r="V1068" s="170" t="str">
        <f>IF($AR1068="","",IF(INDEX('Required State Input – Clinic'!U$12:U$2011,$AT1068)="","",ROUND(INDEX('Required State Input – Clinic'!U$12:U$2011,$AT1068),2)))</f>
        <v/>
      </c>
      <c r="W1068" s="170" t="str">
        <f>IF($AR1068="","",IF(INDEX('Required State Input – Clinic'!V$12:V$2011,$AT1068)="",0,ROUND(INDEX('Required State Input – Clinic'!V$12:V$2011,$AT1068),2)))</f>
        <v/>
      </c>
      <c r="X1068" s="170" t="str">
        <f>IF($AR1068="","",IF(INDEX('Required State Input – Clinic'!W$12:W$2011,$AT1068)="",0,ROUND(INDEX('Required State Input – Clinic'!W$12:W$2011,$AT1068),2)))</f>
        <v/>
      </c>
      <c r="Y1068" s="170" t="str">
        <f>IF($AR1068="","",IF(INDEX('Required State Input – Clinic'!X$12:X$2011,$AT1068)="",0,ROUND(INDEX('Required State Input – Clinic'!X$12:X$2011,$AT1068),2)))</f>
        <v/>
      </c>
      <c r="Z1068" s="180" t="str">
        <f t="shared" si="161"/>
        <v/>
      </c>
      <c r="AA1068" s="179" t="str">
        <f>IF($AR1068="","",IF(INDEX('Required State Input – Clinic'!Y$12:Y$2011,$AT1068)="","",INDEX('Required State Input – Clinic'!Y$12:Y$2011,$AT1068)))</f>
        <v/>
      </c>
      <c r="AB1068" s="172" t="str">
        <f>IF($AR1068="","",IF(INDEX('Required State Input – Clinic'!Z$12:Z$2011,$AT1068)="","",ROUND(INDEX('Required State Input – Clinic'!Z$12:Z$2011,$AT1068),4)))</f>
        <v/>
      </c>
      <c r="AC1068" s="172" t="str">
        <f>IF($AR1068="","",IF(INDEX('Required State Input – Clinic'!AA$12:AA$2011,$AT1068)="","",ROUND(INDEX('Required State Input – Clinic'!AA$12:AA$2011,$AT1068),4)))</f>
        <v/>
      </c>
      <c r="AD1068" s="180" t="str">
        <f t="shared" si="162"/>
        <v/>
      </c>
      <c r="AE1068" s="194" t="str">
        <f t="shared" si="163"/>
        <v/>
      </c>
      <c r="AF1068" s="177" t="str">
        <f>IF($AR1068="","",IF(INDEX('Required State Input – Clinic'!AB$12:AB$2011,$AT1068)="","",INDEX('Required State Input – Clinic'!AB$12:AB$2011,$AT1068)))</f>
        <v/>
      </c>
      <c r="AG1068" s="172" t="str">
        <f>IF($AR1068="","",IF(INDEX('Required State Input – Clinic'!AC$12:AC$2011,$AT1068)="","",ROUND(INDEX('Required State Input – Clinic'!AC$12:AC$2011,$AT1068),4)))</f>
        <v/>
      </c>
      <c r="AH1068" s="180" t="str">
        <f t="shared" si="164"/>
        <v/>
      </c>
      <c r="AI1068" s="173" t="str">
        <f>IF($AR1068="","",IF(INDEX('Required State Input – Clinic'!AD$12:AD$2011,$AT1068)="",0,ROUND(INDEX('Required State Input – Clinic'!AD$12:AD$2011,$AT1068),2)))</f>
        <v/>
      </c>
      <c r="AJ1068" s="180" t="str">
        <f t="shared" si="165"/>
        <v/>
      </c>
      <c r="AK1068" s="194" t="str">
        <f t="shared" si="166"/>
        <v/>
      </c>
      <c r="AL1068" s="170" t="str">
        <f>IF($AR1068="","",IF(INDEX('Required State Input – Clinic'!AE$12:AE$2011,$AT1068)="",0,ROUND(INDEX('Required State Input – Clinic'!AE$12:AE$2011,$AT1068),2)))</f>
        <v/>
      </c>
      <c r="AM1068" s="180" t="str">
        <f t="shared" si="167"/>
        <v/>
      </c>
      <c r="AR1068" t="str">
        <f t="shared" si="168"/>
        <v/>
      </c>
      <c r="AS1068" t="str">
        <f t="shared" si="169"/>
        <v/>
      </c>
      <c r="AT1068" t="str">
        <f>IF(AR1068="","",MATCH(AS1068,'Required State Input – Clinic'!$AS$12:$AS$2011,FALSE))</f>
        <v/>
      </c>
    </row>
    <row r="1069" spans="1:46" x14ac:dyDescent="0.25">
      <c r="A1069" s="218" t="s">
        <v>257</v>
      </c>
      <c r="B1069" s="174" t="str">
        <f>IF($AR1069="","",IF(INDEX('Required State Input – Clinic'!B$12:B$2011,$AT1069)="","",INDEX('Required State Input – Clinic'!B$12:B$2011,$AT1069)))</f>
        <v/>
      </c>
      <c r="C1069" s="168" t="str">
        <f>IF($AR1069="","",IF(INDEX('Required State Input – Clinic'!C$12:C$2011,$AT1069)="","",INDEX('Required State Input – Clinic'!C$12:C$2011,$AT1069)))</f>
        <v/>
      </c>
      <c r="D1069" s="175" t="str">
        <f>IF($AR1069="","",IF(INDEX('Required State Input – Clinic'!D$12:D$2011,$AT1069)="","",INDEX('Required State Input – Clinic'!D$12:D$2011,$AT1069)))</f>
        <v/>
      </c>
      <c r="E1069" s="174" t="str">
        <f>IF($AR1069="","",IF(INDEX('Required State Input – Clinic'!E$12:E$2011,$AT1069)="","",INDEX('Required State Input – Clinic'!E$12:E$2011,$AT1069)))</f>
        <v/>
      </c>
      <c r="F1069" s="176" t="str">
        <f>IF($AR1069="","",IF(INDEX('Required State Input – Clinic'!F$12:F$2011,$AT1069)="","",INDEX('Required State Input – Clinic'!F$12:F$2011,$AT1069)))</f>
        <v/>
      </c>
      <c r="G1069" s="176" t="str">
        <f>IF($AR1069="","",IF(INDEX('Required State Input – Clinic'!G$12:G$2011,$AT1069)="","",INDEX('Required State Input – Clinic'!G$12:G$2011,$AT1069)))</f>
        <v/>
      </c>
      <c r="H1069" s="176" t="str">
        <f>IF($AR1069="","",IF(INDEX('Required State Input – Clinic'!H$12:H$2011,$AT1069)="","",INDEX('Required State Input – Clinic'!H$12:H$2011,$AT1069)))</f>
        <v/>
      </c>
      <c r="I1069" s="177" t="str">
        <f>IF($AR1069="","",IF(INDEX('Required State Input – Clinic'!I$12:I$2011,$AT1069)="","",INDEX('Required State Input – Clinic'!I$12:I$2011,$AT1069)))</f>
        <v/>
      </c>
      <c r="J1069" s="176" t="str">
        <f>IF($AR1069="","",IF(INDEX('Required State Input – Clinic'!J$12:J$2011,$AT1069)="","",INDEX('Required State Input – Clinic'!J$12:J$2011,$AT1069)))</f>
        <v/>
      </c>
      <c r="K1069" s="178" t="str">
        <f>IF($AR1069="","",IF(INDEX('Required State Input – Clinic'!K$12:K$2011,$AT1069)="","",INDEX('Required State Input – Clinic'!K$12:K$2011,$AT1069)))</f>
        <v/>
      </c>
      <c r="L1069" s="179" t="str">
        <f>IF($AR1069="","",IF(INDEX('Required State Input – Clinic'!L$12:L$2011,$AT1069)="","",INDEX('Required State Input – Clinic'!L$12:L$2011,$AT1069)))</f>
        <v/>
      </c>
      <c r="M1069" s="169" t="str">
        <f>IF($AR1069="","",IF(INDEX('Required State Input – Clinic'!M$12:M$2011,$AT1069)="","",INDEX('Required State Input – Clinic'!M$12:M$2011,$AT1069)))</f>
        <v/>
      </c>
      <c r="N1069" s="169" t="str">
        <f>IF($AR1069="","",IF(INDEX('Required State Input – Clinic'!N$12:N$2011,$AT1069)="","",INDEX('Required State Input – Clinic'!N$12:N$2011,$AT1069)))</f>
        <v/>
      </c>
      <c r="O1069" s="170" t="str">
        <f>IF($AR1069="","",IF(INDEX('Required State Input – Clinic'!O$12:O$2011,$AT1069)="","",ROUND(INDEX('Required State Input – Clinic'!O$12:O$2011,$AT1069),2)))</f>
        <v/>
      </c>
      <c r="P1069" s="170" t="str">
        <f>IF($AR1069="","",IF(INDEX('Required State Input – Clinic'!P$12:P$2011,$AT1069)="","",ROUND(INDEX('Required State Input – Clinic'!P$12:P$2011,$AT1069),2)))</f>
        <v/>
      </c>
      <c r="Q1069" s="170" t="str">
        <f>IF($AR1069="","",IF(INDEX('Required State Input – Clinic'!Q$12:Q$2011,$AT1069)="","",ROUND(INDEX('Required State Input – Clinic'!Q$12:Q$2011,$AT1069),2)))</f>
        <v/>
      </c>
      <c r="R1069" s="276" t="str">
        <f t="shared" si="160"/>
        <v/>
      </c>
      <c r="S1069" s="171" t="str">
        <f>IF($AR1069="","",IF(INDEX('Required State Input – Clinic'!R$12:R$2011,$AT1069)="","",INDEX('Required State Input – Clinic'!R$12:R$2011,$AT1069)))</f>
        <v/>
      </c>
      <c r="T1069" s="169" t="str">
        <f>IF($AR1069="","",IF(INDEX('Required State Input – Clinic'!S$12:S$2011,$AT1069)="","",INDEX('Required State Input – Clinic'!S$12:S$2011,$AT1069)))</f>
        <v/>
      </c>
      <c r="U1069" s="170" t="str">
        <f>IF($AR1069="","",IF(INDEX('Required State Input – Clinic'!T$12:T$2011,$AT1069)="","",ROUND(INDEX('Required State Input – Clinic'!T$12:T$2011,$AT1069),2)))</f>
        <v/>
      </c>
      <c r="V1069" s="170" t="str">
        <f>IF($AR1069="","",IF(INDEX('Required State Input – Clinic'!U$12:U$2011,$AT1069)="","",ROUND(INDEX('Required State Input – Clinic'!U$12:U$2011,$AT1069),2)))</f>
        <v/>
      </c>
      <c r="W1069" s="170" t="str">
        <f>IF($AR1069="","",IF(INDEX('Required State Input – Clinic'!V$12:V$2011,$AT1069)="",0,ROUND(INDEX('Required State Input – Clinic'!V$12:V$2011,$AT1069),2)))</f>
        <v/>
      </c>
      <c r="X1069" s="170" t="str">
        <f>IF($AR1069="","",IF(INDEX('Required State Input – Clinic'!W$12:W$2011,$AT1069)="",0,ROUND(INDEX('Required State Input – Clinic'!W$12:W$2011,$AT1069),2)))</f>
        <v/>
      </c>
      <c r="Y1069" s="170" t="str">
        <f>IF($AR1069="","",IF(INDEX('Required State Input – Clinic'!X$12:X$2011,$AT1069)="",0,ROUND(INDEX('Required State Input – Clinic'!X$12:X$2011,$AT1069),2)))</f>
        <v/>
      </c>
      <c r="Z1069" s="180" t="str">
        <f t="shared" si="161"/>
        <v/>
      </c>
      <c r="AA1069" s="179" t="str">
        <f>IF($AR1069="","",IF(INDEX('Required State Input – Clinic'!Y$12:Y$2011,$AT1069)="","",INDEX('Required State Input – Clinic'!Y$12:Y$2011,$AT1069)))</f>
        <v/>
      </c>
      <c r="AB1069" s="172" t="str">
        <f>IF($AR1069="","",IF(INDEX('Required State Input – Clinic'!Z$12:Z$2011,$AT1069)="","",ROUND(INDEX('Required State Input – Clinic'!Z$12:Z$2011,$AT1069),4)))</f>
        <v/>
      </c>
      <c r="AC1069" s="172" t="str">
        <f>IF($AR1069="","",IF(INDEX('Required State Input – Clinic'!AA$12:AA$2011,$AT1069)="","",ROUND(INDEX('Required State Input – Clinic'!AA$12:AA$2011,$AT1069),4)))</f>
        <v/>
      </c>
      <c r="AD1069" s="180" t="str">
        <f t="shared" si="162"/>
        <v/>
      </c>
      <c r="AE1069" s="194" t="str">
        <f t="shared" si="163"/>
        <v/>
      </c>
      <c r="AF1069" s="177" t="str">
        <f>IF($AR1069="","",IF(INDEX('Required State Input – Clinic'!AB$12:AB$2011,$AT1069)="","",INDEX('Required State Input – Clinic'!AB$12:AB$2011,$AT1069)))</f>
        <v/>
      </c>
      <c r="AG1069" s="172" t="str">
        <f>IF($AR1069="","",IF(INDEX('Required State Input – Clinic'!AC$12:AC$2011,$AT1069)="","",ROUND(INDEX('Required State Input – Clinic'!AC$12:AC$2011,$AT1069),4)))</f>
        <v/>
      </c>
      <c r="AH1069" s="180" t="str">
        <f t="shared" si="164"/>
        <v/>
      </c>
      <c r="AI1069" s="173" t="str">
        <f>IF($AR1069="","",IF(INDEX('Required State Input – Clinic'!AD$12:AD$2011,$AT1069)="",0,ROUND(INDEX('Required State Input – Clinic'!AD$12:AD$2011,$AT1069),2)))</f>
        <v/>
      </c>
      <c r="AJ1069" s="180" t="str">
        <f t="shared" si="165"/>
        <v/>
      </c>
      <c r="AK1069" s="194" t="str">
        <f t="shared" si="166"/>
        <v/>
      </c>
      <c r="AL1069" s="170" t="str">
        <f>IF($AR1069="","",IF(INDEX('Required State Input – Clinic'!AE$12:AE$2011,$AT1069)="",0,ROUND(INDEX('Required State Input – Clinic'!AE$12:AE$2011,$AT1069),2)))</f>
        <v/>
      </c>
      <c r="AM1069" s="180" t="str">
        <f t="shared" si="167"/>
        <v/>
      </c>
      <c r="AR1069" t="str">
        <f t="shared" si="168"/>
        <v/>
      </c>
      <c r="AS1069" t="str">
        <f t="shared" si="169"/>
        <v/>
      </c>
      <c r="AT1069" t="str">
        <f>IF(AR1069="","",MATCH(AS1069,'Required State Input – Clinic'!$AS$12:$AS$2011,FALSE))</f>
        <v/>
      </c>
    </row>
    <row r="1070" spans="1:46" x14ac:dyDescent="0.25">
      <c r="A1070" s="218" t="s">
        <v>257</v>
      </c>
      <c r="B1070" s="174" t="str">
        <f>IF($AR1070="","",IF(INDEX('Required State Input – Clinic'!B$12:B$2011,$AT1070)="","",INDEX('Required State Input – Clinic'!B$12:B$2011,$AT1070)))</f>
        <v/>
      </c>
      <c r="C1070" s="168" t="str">
        <f>IF($AR1070="","",IF(INDEX('Required State Input – Clinic'!C$12:C$2011,$AT1070)="","",INDEX('Required State Input – Clinic'!C$12:C$2011,$AT1070)))</f>
        <v/>
      </c>
      <c r="D1070" s="175" t="str">
        <f>IF($AR1070="","",IF(INDEX('Required State Input – Clinic'!D$12:D$2011,$AT1070)="","",INDEX('Required State Input – Clinic'!D$12:D$2011,$AT1070)))</f>
        <v/>
      </c>
      <c r="E1070" s="174" t="str">
        <f>IF($AR1070="","",IF(INDEX('Required State Input – Clinic'!E$12:E$2011,$AT1070)="","",INDEX('Required State Input – Clinic'!E$12:E$2011,$AT1070)))</f>
        <v/>
      </c>
      <c r="F1070" s="176" t="str">
        <f>IF($AR1070="","",IF(INDEX('Required State Input – Clinic'!F$12:F$2011,$AT1070)="","",INDEX('Required State Input – Clinic'!F$12:F$2011,$AT1070)))</f>
        <v/>
      </c>
      <c r="G1070" s="176" t="str">
        <f>IF($AR1070="","",IF(INDEX('Required State Input – Clinic'!G$12:G$2011,$AT1070)="","",INDEX('Required State Input – Clinic'!G$12:G$2011,$AT1070)))</f>
        <v/>
      </c>
      <c r="H1070" s="176" t="str">
        <f>IF($AR1070="","",IF(INDEX('Required State Input – Clinic'!H$12:H$2011,$AT1070)="","",INDEX('Required State Input – Clinic'!H$12:H$2011,$AT1070)))</f>
        <v/>
      </c>
      <c r="I1070" s="177" t="str">
        <f>IF($AR1070="","",IF(INDEX('Required State Input – Clinic'!I$12:I$2011,$AT1070)="","",INDEX('Required State Input – Clinic'!I$12:I$2011,$AT1070)))</f>
        <v/>
      </c>
      <c r="J1070" s="176" t="str">
        <f>IF($AR1070="","",IF(INDEX('Required State Input – Clinic'!J$12:J$2011,$AT1070)="","",INDEX('Required State Input – Clinic'!J$12:J$2011,$AT1070)))</f>
        <v/>
      </c>
      <c r="K1070" s="178" t="str">
        <f>IF($AR1070="","",IF(INDEX('Required State Input – Clinic'!K$12:K$2011,$AT1070)="","",INDEX('Required State Input – Clinic'!K$12:K$2011,$AT1070)))</f>
        <v/>
      </c>
      <c r="L1070" s="179" t="str">
        <f>IF($AR1070="","",IF(INDEX('Required State Input – Clinic'!L$12:L$2011,$AT1070)="","",INDEX('Required State Input – Clinic'!L$12:L$2011,$AT1070)))</f>
        <v/>
      </c>
      <c r="M1070" s="169" t="str">
        <f>IF($AR1070="","",IF(INDEX('Required State Input – Clinic'!M$12:M$2011,$AT1070)="","",INDEX('Required State Input – Clinic'!M$12:M$2011,$AT1070)))</f>
        <v/>
      </c>
      <c r="N1070" s="169" t="str">
        <f>IF($AR1070="","",IF(INDEX('Required State Input – Clinic'!N$12:N$2011,$AT1070)="","",INDEX('Required State Input – Clinic'!N$12:N$2011,$AT1070)))</f>
        <v/>
      </c>
      <c r="O1070" s="170" t="str">
        <f>IF($AR1070="","",IF(INDEX('Required State Input – Clinic'!O$12:O$2011,$AT1070)="","",ROUND(INDEX('Required State Input – Clinic'!O$12:O$2011,$AT1070),2)))</f>
        <v/>
      </c>
      <c r="P1070" s="170" t="str">
        <f>IF($AR1070="","",IF(INDEX('Required State Input – Clinic'!P$12:P$2011,$AT1070)="","",ROUND(INDEX('Required State Input – Clinic'!P$12:P$2011,$AT1070),2)))</f>
        <v/>
      </c>
      <c r="Q1070" s="170" t="str">
        <f>IF($AR1070="","",IF(INDEX('Required State Input – Clinic'!Q$12:Q$2011,$AT1070)="","",ROUND(INDEX('Required State Input – Clinic'!Q$12:Q$2011,$AT1070),2)))</f>
        <v/>
      </c>
      <c r="R1070" s="276" t="str">
        <f t="shared" si="160"/>
        <v/>
      </c>
      <c r="S1070" s="171" t="str">
        <f>IF($AR1070="","",IF(INDEX('Required State Input – Clinic'!R$12:R$2011,$AT1070)="","",INDEX('Required State Input – Clinic'!R$12:R$2011,$AT1070)))</f>
        <v/>
      </c>
      <c r="T1070" s="169" t="str">
        <f>IF($AR1070="","",IF(INDEX('Required State Input – Clinic'!S$12:S$2011,$AT1070)="","",INDEX('Required State Input – Clinic'!S$12:S$2011,$AT1070)))</f>
        <v/>
      </c>
      <c r="U1070" s="170" t="str">
        <f>IF($AR1070="","",IF(INDEX('Required State Input – Clinic'!T$12:T$2011,$AT1070)="","",ROUND(INDEX('Required State Input – Clinic'!T$12:T$2011,$AT1070),2)))</f>
        <v/>
      </c>
      <c r="V1070" s="170" t="str">
        <f>IF($AR1070="","",IF(INDEX('Required State Input – Clinic'!U$12:U$2011,$AT1070)="","",ROUND(INDEX('Required State Input – Clinic'!U$12:U$2011,$AT1070),2)))</f>
        <v/>
      </c>
      <c r="W1070" s="170" t="str">
        <f>IF($AR1070="","",IF(INDEX('Required State Input – Clinic'!V$12:V$2011,$AT1070)="",0,ROUND(INDEX('Required State Input – Clinic'!V$12:V$2011,$AT1070),2)))</f>
        <v/>
      </c>
      <c r="X1070" s="170" t="str">
        <f>IF($AR1070="","",IF(INDEX('Required State Input – Clinic'!W$12:W$2011,$AT1070)="",0,ROUND(INDEX('Required State Input – Clinic'!W$12:W$2011,$AT1070),2)))</f>
        <v/>
      </c>
      <c r="Y1070" s="170" t="str">
        <f>IF($AR1070="","",IF(INDEX('Required State Input – Clinic'!X$12:X$2011,$AT1070)="",0,ROUND(INDEX('Required State Input – Clinic'!X$12:X$2011,$AT1070),2)))</f>
        <v/>
      </c>
      <c r="Z1070" s="180" t="str">
        <f t="shared" si="161"/>
        <v/>
      </c>
      <c r="AA1070" s="179" t="str">
        <f>IF($AR1070="","",IF(INDEX('Required State Input – Clinic'!Y$12:Y$2011,$AT1070)="","",INDEX('Required State Input – Clinic'!Y$12:Y$2011,$AT1070)))</f>
        <v/>
      </c>
      <c r="AB1070" s="172" t="str">
        <f>IF($AR1070="","",IF(INDEX('Required State Input – Clinic'!Z$12:Z$2011,$AT1070)="","",ROUND(INDEX('Required State Input – Clinic'!Z$12:Z$2011,$AT1070),4)))</f>
        <v/>
      </c>
      <c r="AC1070" s="172" t="str">
        <f>IF($AR1070="","",IF(INDEX('Required State Input – Clinic'!AA$12:AA$2011,$AT1070)="","",ROUND(INDEX('Required State Input – Clinic'!AA$12:AA$2011,$AT1070),4)))</f>
        <v/>
      </c>
      <c r="AD1070" s="180" t="str">
        <f t="shared" si="162"/>
        <v/>
      </c>
      <c r="AE1070" s="194" t="str">
        <f t="shared" si="163"/>
        <v/>
      </c>
      <c r="AF1070" s="177" t="str">
        <f>IF($AR1070="","",IF(INDEX('Required State Input – Clinic'!AB$12:AB$2011,$AT1070)="","",INDEX('Required State Input – Clinic'!AB$12:AB$2011,$AT1070)))</f>
        <v/>
      </c>
      <c r="AG1070" s="172" t="str">
        <f>IF($AR1070="","",IF(INDEX('Required State Input – Clinic'!AC$12:AC$2011,$AT1070)="","",ROUND(INDEX('Required State Input – Clinic'!AC$12:AC$2011,$AT1070),4)))</f>
        <v/>
      </c>
      <c r="AH1070" s="180" t="str">
        <f t="shared" si="164"/>
        <v/>
      </c>
      <c r="AI1070" s="173" t="str">
        <f>IF($AR1070="","",IF(INDEX('Required State Input – Clinic'!AD$12:AD$2011,$AT1070)="",0,ROUND(INDEX('Required State Input – Clinic'!AD$12:AD$2011,$AT1070),2)))</f>
        <v/>
      </c>
      <c r="AJ1070" s="180" t="str">
        <f t="shared" si="165"/>
        <v/>
      </c>
      <c r="AK1070" s="194" t="str">
        <f t="shared" si="166"/>
        <v/>
      </c>
      <c r="AL1070" s="170" t="str">
        <f>IF($AR1070="","",IF(INDEX('Required State Input – Clinic'!AE$12:AE$2011,$AT1070)="",0,ROUND(INDEX('Required State Input – Clinic'!AE$12:AE$2011,$AT1070),2)))</f>
        <v/>
      </c>
      <c r="AM1070" s="180" t="str">
        <f t="shared" si="167"/>
        <v/>
      </c>
      <c r="AR1070" t="str">
        <f t="shared" si="168"/>
        <v/>
      </c>
      <c r="AS1070" t="str">
        <f t="shared" si="169"/>
        <v/>
      </c>
      <c r="AT1070" t="str">
        <f>IF(AR1070="","",MATCH(AS1070,'Required State Input – Clinic'!$AS$12:$AS$2011,FALSE))</f>
        <v/>
      </c>
    </row>
    <row r="1071" spans="1:46" x14ac:dyDescent="0.25">
      <c r="A1071" s="218" t="s">
        <v>257</v>
      </c>
      <c r="B1071" s="174" t="str">
        <f>IF($AR1071="","",IF(INDEX('Required State Input – Clinic'!B$12:B$2011,$AT1071)="","",INDEX('Required State Input – Clinic'!B$12:B$2011,$AT1071)))</f>
        <v/>
      </c>
      <c r="C1071" s="168" t="str">
        <f>IF($AR1071="","",IF(INDEX('Required State Input – Clinic'!C$12:C$2011,$AT1071)="","",INDEX('Required State Input – Clinic'!C$12:C$2011,$AT1071)))</f>
        <v/>
      </c>
      <c r="D1071" s="175" t="str">
        <f>IF($AR1071="","",IF(INDEX('Required State Input – Clinic'!D$12:D$2011,$AT1071)="","",INDEX('Required State Input – Clinic'!D$12:D$2011,$AT1071)))</f>
        <v/>
      </c>
      <c r="E1071" s="174" t="str">
        <f>IF($AR1071="","",IF(INDEX('Required State Input – Clinic'!E$12:E$2011,$AT1071)="","",INDEX('Required State Input – Clinic'!E$12:E$2011,$AT1071)))</f>
        <v/>
      </c>
      <c r="F1071" s="176" t="str">
        <f>IF($AR1071="","",IF(INDEX('Required State Input – Clinic'!F$12:F$2011,$AT1071)="","",INDEX('Required State Input – Clinic'!F$12:F$2011,$AT1071)))</f>
        <v/>
      </c>
      <c r="G1071" s="176" t="str">
        <f>IF($AR1071="","",IF(INDEX('Required State Input – Clinic'!G$12:G$2011,$AT1071)="","",INDEX('Required State Input – Clinic'!G$12:G$2011,$AT1071)))</f>
        <v/>
      </c>
      <c r="H1071" s="176" t="str">
        <f>IF($AR1071="","",IF(INDEX('Required State Input – Clinic'!H$12:H$2011,$AT1071)="","",INDEX('Required State Input – Clinic'!H$12:H$2011,$AT1071)))</f>
        <v/>
      </c>
      <c r="I1071" s="177" t="str">
        <f>IF($AR1071="","",IF(INDEX('Required State Input – Clinic'!I$12:I$2011,$AT1071)="","",INDEX('Required State Input – Clinic'!I$12:I$2011,$AT1071)))</f>
        <v/>
      </c>
      <c r="J1071" s="176" t="str">
        <f>IF($AR1071="","",IF(INDEX('Required State Input – Clinic'!J$12:J$2011,$AT1071)="","",INDEX('Required State Input – Clinic'!J$12:J$2011,$AT1071)))</f>
        <v/>
      </c>
      <c r="K1071" s="178" t="str">
        <f>IF($AR1071="","",IF(INDEX('Required State Input – Clinic'!K$12:K$2011,$AT1071)="","",INDEX('Required State Input – Clinic'!K$12:K$2011,$AT1071)))</f>
        <v/>
      </c>
      <c r="L1071" s="179" t="str">
        <f>IF($AR1071="","",IF(INDEX('Required State Input – Clinic'!L$12:L$2011,$AT1071)="","",INDEX('Required State Input – Clinic'!L$12:L$2011,$AT1071)))</f>
        <v/>
      </c>
      <c r="M1071" s="169" t="str">
        <f>IF($AR1071="","",IF(INDEX('Required State Input – Clinic'!M$12:M$2011,$AT1071)="","",INDEX('Required State Input – Clinic'!M$12:M$2011,$AT1071)))</f>
        <v/>
      </c>
      <c r="N1071" s="169" t="str">
        <f>IF($AR1071="","",IF(INDEX('Required State Input – Clinic'!N$12:N$2011,$AT1071)="","",INDEX('Required State Input – Clinic'!N$12:N$2011,$AT1071)))</f>
        <v/>
      </c>
      <c r="O1071" s="170" t="str">
        <f>IF($AR1071="","",IF(INDEX('Required State Input – Clinic'!O$12:O$2011,$AT1071)="","",ROUND(INDEX('Required State Input – Clinic'!O$12:O$2011,$AT1071),2)))</f>
        <v/>
      </c>
      <c r="P1071" s="170" t="str">
        <f>IF($AR1071="","",IF(INDEX('Required State Input – Clinic'!P$12:P$2011,$AT1071)="","",ROUND(INDEX('Required State Input – Clinic'!P$12:P$2011,$AT1071),2)))</f>
        <v/>
      </c>
      <c r="Q1071" s="170" t="str">
        <f>IF($AR1071="","",IF(INDEX('Required State Input – Clinic'!Q$12:Q$2011,$AT1071)="","",ROUND(INDEX('Required State Input – Clinic'!Q$12:Q$2011,$AT1071),2)))</f>
        <v/>
      </c>
      <c r="R1071" s="276" t="str">
        <f t="shared" si="160"/>
        <v/>
      </c>
      <c r="S1071" s="171" t="str">
        <f>IF($AR1071="","",IF(INDEX('Required State Input – Clinic'!R$12:R$2011,$AT1071)="","",INDEX('Required State Input – Clinic'!R$12:R$2011,$AT1071)))</f>
        <v/>
      </c>
      <c r="T1071" s="169" t="str">
        <f>IF($AR1071="","",IF(INDEX('Required State Input – Clinic'!S$12:S$2011,$AT1071)="","",INDEX('Required State Input – Clinic'!S$12:S$2011,$AT1071)))</f>
        <v/>
      </c>
      <c r="U1071" s="170" t="str">
        <f>IF($AR1071="","",IF(INDEX('Required State Input – Clinic'!T$12:T$2011,$AT1071)="","",ROUND(INDEX('Required State Input – Clinic'!T$12:T$2011,$AT1071),2)))</f>
        <v/>
      </c>
      <c r="V1071" s="170" t="str">
        <f>IF($AR1071="","",IF(INDEX('Required State Input – Clinic'!U$12:U$2011,$AT1071)="","",ROUND(INDEX('Required State Input – Clinic'!U$12:U$2011,$AT1071),2)))</f>
        <v/>
      </c>
      <c r="W1071" s="170" t="str">
        <f>IF($AR1071="","",IF(INDEX('Required State Input – Clinic'!V$12:V$2011,$AT1071)="",0,ROUND(INDEX('Required State Input – Clinic'!V$12:V$2011,$AT1071),2)))</f>
        <v/>
      </c>
      <c r="X1071" s="170" t="str">
        <f>IF($AR1071="","",IF(INDEX('Required State Input – Clinic'!W$12:W$2011,$AT1071)="",0,ROUND(INDEX('Required State Input – Clinic'!W$12:W$2011,$AT1071),2)))</f>
        <v/>
      </c>
      <c r="Y1071" s="170" t="str">
        <f>IF($AR1071="","",IF(INDEX('Required State Input – Clinic'!X$12:X$2011,$AT1071)="",0,ROUND(INDEX('Required State Input – Clinic'!X$12:X$2011,$AT1071),2)))</f>
        <v/>
      </c>
      <c r="Z1071" s="180" t="str">
        <f t="shared" si="161"/>
        <v/>
      </c>
      <c r="AA1071" s="179" t="str">
        <f>IF($AR1071="","",IF(INDEX('Required State Input – Clinic'!Y$12:Y$2011,$AT1071)="","",INDEX('Required State Input – Clinic'!Y$12:Y$2011,$AT1071)))</f>
        <v/>
      </c>
      <c r="AB1071" s="172" t="str">
        <f>IF($AR1071="","",IF(INDEX('Required State Input – Clinic'!Z$12:Z$2011,$AT1071)="","",ROUND(INDEX('Required State Input – Clinic'!Z$12:Z$2011,$AT1071),4)))</f>
        <v/>
      </c>
      <c r="AC1071" s="172" t="str">
        <f>IF($AR1071="","",IF(INDEX('Required State Input – Clinic'!AA$12:AA$2011,$AT1071)="","",ROUND(INDEX('Required State Input – Clinic'!AA$12:AA$2011,$AT1071),4)))</f>
        <v/>
      </c>
      <c r="AD1071" s="180" t="str">
        <f t="shared" si="162"/>
        <v/>
      </c>
      <c r="AE1071" s="194" t="str">
        <f t="shared" si="163"/>
        <v/>
      </c>
      <c r="AF1071" s="177" t="str">
        <f>IF($AR1071="","",IF(INDEX('Required State Input – Clinic'!AB$12:AB$2011,$AT1071)="","",INDEX('Required State Input – Clinic'!AB$12:AB$2011,$AT1071)))</f>
        <v/>
      </c>
      <c r="AG1071" s="172" t="str">
        <f>IF($AR1071="","",IF(INDEX('Required State Input – Clinic'!AC$12:AC$2011,$AT1071)="","",ROUND(INDEX('Required State Input – Clinic'!AC$12:AC$2011,$AT1071),4)))</f>
        <v/>
      </c>
      <c r="AH1071" s="180" t="str">
        <f t="shared" si="164"/>
        <v/>
      </c>
      <c r="AI1071" s="173" t="str">
        <f>IF($AR1071="","",IF(INDEX('Required State Input – Clinic'!AD$12:AD$2011,$AT1071)="",0,ROUND(INDEX('Required State Input – Clinic'!AD$12:AD$2011,$AT1071),2)))</f>
        <v/>
      </c>
      <c r="AJ1071" s="180" t="str">
        <f t="shared" si="165"/>
        <v/>
      </c>
      <c r="AK1071" s="194" t="str">
        <f t="shared" si="166"/>
        <v/>
      </c>
      <c r="AL1071" s="170" t="str">
        <f>IF($AR1071="","",IF(INDEX('Required State Input – Clinic'!AE$12:AE$2011,$AT1071)="",0,ROUND(INDEX('Required State Input – Clinic'!AE$12:AE$2011,$AT1071),2)))</f>
        <v/>
      </c>
      <c r="AM1071" s="180" t="str">
        <f t="shared" si="167"/>
        <v/>
      </c>
      <c r="AR1071" t="str">
        <f t="shared" si="168"/>
        <v/>
      </c>
      <c r="AS1071" t="str">
        <f t="shared" si="169"/>
        <v/>
      </c>
      <c r="AT1071" t="str">
        <f>IF(AR1071="","",MATCH(AS1071,'Required State Input – Clinic'!$AS$12:$AS$2011,FALSE))</f>
        <v/>
      </c>
    </row>
    <row r="1072" spans="1:46" x14ac:dyDescent="0.25">
      <c r="A1072" s="218" t="s">
        <v>257</v>
      </c>
      <c r="B1072" s="174" t="str">
        <f>IF($AR1072="","",IF(INDEX('Required State Input – Clinic'!B$12:B$2011,$AT1072)="","",INDEX('Required State Input – Clinic'!B$12:B$2011,$AT1072)))</f>
        <v/>
      </c>
      <c r="C1072" s="168" t="str">
        <f>IF($AR1072="","",IF(INDEX('Required State Input – Clinic'!C$12:C$2011,$AT1072)="","",INDEX('Required State Input – Clinic'!C$12:C$2011,$AT1072)))</f>
        <v/>
      </c>
      <c r="D1072" s="175" t="str">
        <f>IF($AR1072="","",IF(INDEX('Required State Input – Clinic'!D$12:D$2011,$AT1072)="","",INDEX('Required State Input – Clinic'!D$12:D$2011,$AT1072)))</f>
        <v/>
      </c>
      <c r="E1072" s="174" t="str">
        <f>IF($AR1072="","",IF(INDEX('Required State Input – Clinic'!E$12:E$2011,$AT1072)="","",INDEX('Required State Input – Clinic'!E$12:E$2011,$AT1072)))</f>
        <v/>
      </c>
      <c r="F1072" s="176" t="str">
        <f>IF($AR1072="","",IF(INDEX('Required State Input – Clinic'!F$12:F$2011,$AT1072)="","",INDEX('Required State Input – Clinic'!F$12:F$2011,$AT1072)))</f>
        <v/>
      </c>
      <c r="G1072" s="176" t="str">
        <f>IF($AR1072="","",IF(INDEX('Required State Input – Clinic'!G$12:G$2011,$AT1072)="","",INDEX('Required State Input – Clinic'!G$12:G$2011,$AT1072)))</f>
        <v/>
      </c>
      <c r="H1072" s="176" t="str">
        <f>IF($AR1072="","",IF(INDEX('Required State Input – Clinic'!H$12:H$2011,$AT1072)="","",INDEX('Required State Input – Clinic'!H$12:H$2011,$AT1072)))</f>
        <v/>
      </c>
      <c r="I1072" s="177" t="str">
        <f>IF($AR1072="","",IF(INDEX('Required State Input – Clinic'!I$12:I$2011,$AT1072)="","",INDEX('Required State Input – Clinic'!I$12:I$2011,$AT1072)))</f>
        <v/>
      </c>
      <c r="J1072" s="176" t="str">
        <f>IF($AR1072="","",IF(INDEX('Required State Input – Clinic'!J$12:J$2011,$AT1072)="","",INDEX('Required State Input – Clinic'!J$12:J$2011,$AT1072)))</f>
        <v/>
      </c>
      <c r="K1072" s="178" t="str">
        <f>IF($AR1072="","",IF(INDEX('Required State Input – Clinic'!K$12:K$2011,$AT1072)="","",INDEX('Required State Input – Clinic'!K$12:K$2011,$AT1072)))</f>
        <v/>
      </c>
      <c r="L1072" s="179" t="str">
        <f>IF($AR1072="","",IF(INDEX('Required State Input – Clinic'!L$12:L$2011,$AT1072)="","",INDEX('Required State Input – Clinic'!L$12:L$2011,$AT1072)))</f>
        <v/>
      </c>
      <c r="M1072" s="169" t="str">
        <f>IF($AR1072="","",IF(INDEX('Required State Input – Clinic'!M$12:M$2011,$AT1072)="","",INDEX('Required State Input – Clinic'!M$12:M$2011,$AT1072)))</f>
        <v/>
      </c>
      <c r="N1072" s="169" t="str">
        <f>IF($AR1072="","",IF(INDEX('Required State Input – Clinic'!N$12:N$2011,$AT1072)="","",INDEX('Required State Input – Clinic'!N$12:N$2011,$AT1072)))</f>
        <v/>
      </c>
      <c r="O1072" s="170" t="str">
        <f>IF($AR1072="","",IF(INDEX('Required State Input – Clinic'!O$12:O$2011,$AT1072)="","",ROUND(INDEX('Required State Input – Clinic'!O$12:O$2011,$AT1072),2)))</f>
        <v/>
      </c>
      <c r="P1072" s="170" t="str">
        <f>IF($AR1072="","",IF(INDEX('Required State Input – Clinic'!P$12:P$2011,$AT1072)="","",ROUND(INDEX('Required State Input – Clinic'!P$12:P$2011,$AT1072),2)))</f>
        <v/>
      </c>
      <c r="Q1072" s="170" t="str">
        <f>IF($AR1072="","",IF(INDEX('Required State Input – Clinic'!Q$12:Q$2011,$AT1072)="","",ROUND(INDEX('Required State Input – Clinic'!Q$12:Q$2011,$AT1072),2)))</f>
        <v/>
      </c>
      <c r="R1072" s="276" t="str">
        <f t="shared" si="160"/>
        <v/>
      </c>
      <c r="S1072" s="171" t="str">
        <f>IF($AR1072="","",IF(INDEX('Required State Input – Clinic'!R$12:R$2011,$AT1072)="","",INDEX('Required State Input – Clinic'!R$12:R$2011,$AT1072)))</f>
        <v/>
      </c>
      <c r="T1072" s="169" t="str">
        <f>IF($AR1072="","",IF(INDEX('Required State Input – Clinic'!S$12:S$2011,$AT1072)="","",INDEX('Required State Input – Clinic'!S$12:S$2011,$AT1072)))</f>
        <v/>
      </c>
      <c r="U1072" s="170" t="str">
        <f>IF($AR1072="","",IF(INDEX('Required State Input – Clinic'!T$12:T$2011,$AT1072)="","",ROUND(INDEX('Required State Input – Clinic'!T$12:T$2011,$AT1072),2)))</f>
        <v/>
      </c>
      <c r="V1072" s="170" t="str">
        <f>IF($AR1072="","",IF(INDEX('Required State Input – Clinic'!U$12:U$2011,$AT1072)="","",ROUND(INDEX('Required State Input – Clinic'!U$12:U$2011,$AT1072),2)))</f>
        <v/>
      </c>
      <c r="W1072" s="170" t="str">
        <f>IF($AR1072="","",IF(INDEX('Required State Input – Clinic'!V$12:V$2011,$AT1072)="",0,ROUND(INDEX('Required State Input – Clinic'!V$12:V$2011,$AT1072),2)))</f>
        <v/>
      </c>
      <c r="X1072" s="170" t="str">
        <f>IF($AR1072="","",IF(INDEX('Required State Input – Clinic'!W$12:W$2011,$AT1072)="",0,ROUND(INDEX('Required State Input – Clinic'!W$12:W$2011,$AT1072),2)))</f>
        <v/>
      </c>
      <c r="Y1072" s="170" t="str">
        <f>IF($AR1072="","",IF(INDEX('Required State Input – Clinic'!X$12:X$2011,$AT1072)="",0,ROUND(INDEX('Required State Input – Clinic'!X$12:X$2011,$AT1072),2)))</f>
        <v/>
      </c>
      <c r="Z1072" s="180" t="str">
        <f t="shared" si="161"/>
        <v/>
      </c>
      <c r="AA1072" s="179" t="str">
        <f>IF($AR1072="","",IF(INDEX('Required State Input – Clinic'!Y$12:Y$2011,$AT1072)="","",INDEX('Required State Input – Clinic'!Y$12:Y$2011,$AT1072)))</f>
        <v/>
      </c>
      <c r="AB1072" s="172" t="str">
        <f>IF($AR1072="","",IF(INDEX('Required State Input – Clinic'!Z$12:Z$2011,$AT1072)="","",ROUND(INDEX('Required State Input – Clinic'!Z$12:Z$2011,$AT1072),4)))</f>
        <v/>
      </c>
      <c r="AC1072" s="172" t="str">
        <f>IF($AR1072="","",IF(INDEX('Required State Input – Clinic'!AA$12:AA$2011,$AT1072)="","",ROUND(INDEX('Required State Input – Clinic'!AA$12:AA$2011,$AT1072),4)))</f>
        <v/>
      </c>
      <c r="AD1072" s="180" t="str">
        <f t="shared" si="162"/>
        <v/>
      </c>
      <c r="AE1072" s="194" t="str">
        <f t="shared" si="163"/>
        <v/>
      </c>
      <c r="AF1072" s="177" t="str">
        <f>IF($AR1072="","",IF(INDEX('Required State Input – Clinic'!AB$12:AB$2011,$AT1072)="","",INDEX('Required State Input – Clinic'!AB$12:AB$2011,$AT1072)))</f>
        <v/>
      </c>
      <c r="AG1072" s="172" t="str">
        <f>IF($AR1072="","",IF(INDEX('Required State Input – Clinic'!AC$12:AC$2011,$AT1072)="","",ROUND(INDEX('Required State Input – Clinic'!AC$12:AC$2011,$AT1072),4)))</f>
        <v/>
      </c>
      <c r="AH1072" s="180" t="str">
        <f t="shared" si="164"/>
        <v/>
      </c>
      <c r="AI1072" s="173" t="str">
        <f>IF($AR1072="","",IF(INDEX('Required State Input – Clinic'!AD$12:AD$2011,$AT1072)="",0,ROUND(INDEX('Required State Input – Clinic'!AD$12:AD$2011,$AT1072),2)))</f>
        <v/>
      </c>
      <c r="AJ1072" s="180" t="str">
        <f t="shared" si="165"/>
        <v/>
      </c>
      <c r="AK1072" s="194" t="str">
        <f t="shared" si="166"/>
        <v/>
      </c>
      <c r="AL1072" s="170" t="str">
        <f>IF($AR1072="","",IF(INDEX('Required State Input – Clinic'!AE$12:AE$2011,$AT1072)="",0,ROUND(INDEX('Required State Input – Clinic'!AE$12:AE$2011,$AT1072),2)))</f>
        <v/>
      </c>
      <c r="AM1072" s="180" t="str">
        <f t="shared" si="167"/>
        <v/>
      </c>
      <c r="AR1072" t="str">
        <f t="shared" si="168"/>
        <v/>
      </c>
      <c r="AS1072" t="str">
        <f t="shared" si="169"/>
        <v/>
      </c>
      <c r="AT1072" t="str">
        <f>IF(AR1072="","",MATCH(AS1072,'Required State Input – Clinic'!$AS$12:$AS$2011,FALSE))</f>
        <v/>
      </c>
    </row>
    <row r="1073" spans="1:46" x14ac:dyDescent="0.25">
      <c r="A1073" s="218" t="s">
        <v>257</v>
      </c>
      <c r="B1073" s="174" t="str">
        <f>IF($AR1073="","",IF(INDEX('Required State Input – Clinic'!B$12:B$2011,$AT1073)="","",INDEX('Required State Input – Clinic'!B$12:B$2011,$AT1073)))</f>
        <v/>
      </c>
      <c r="C1073" s="168" t="str">
        <f>IF($AR1073="","",IF(INDEX('Required State Input – Clinic'!C$12:C$2011,$AT1073)="","",INDEX('Required State Input – Clinic'!C$12:C$2011,$AT1073)))</f>
        <v/>
      </c>
      <c r="D1073" s="175" t="str">
        <f>IF($AR1073="","",IF(INDEX('Required State Input – Clinic'!D$12:D$2011,$AT1073)="","",INDEX('Required State Input – Clinic'!D$12:D$2011,$AT1073)))</f>
        <v/>
      </c>
      <c r="E1073" s="174" t="str">
        <f>IF($AR1073="","",IF(INDEX('Required State Input – Clinic'!E$12:E$2011,$AT1073)="","",INDEX('Required State Input – Clinic'!E$12:E$2011,$AT1073)))</f>
        <v/>
      </c>
      <c r="F1073" s="176" t="str">
        <f>IF($AR1073="","",IF(INDEX('Required State Input – Clinic'!F$12:F$2011,$AT1073)="","",INDEX('Required State Input – Clinic'!F$12:F$2011,$AT1073)))</f>
        <v/>
      </c>
      <c r="G1073" s="176" t="str">
        <f>IF($AR1073="","",IF(INDEX('Required State Input – Clinic'!G$12:G$2011,$AT1073)="","",INDEX('Required State Input – Clinic'!G$12:G$2011,$AT1073)))</f>
        <v/>
      </c>
      <c r="H1073" s="176" t="str">
        <f>IF($AR1073="","",IF(INDEX('Required State Input – Clinic'!H$12:H$2011,$AT1073)="","",INDEX('Required State Input – Clinic'!H$12:H$2011,$AT1073)))</f>
        <v/>
      </c>
      <c r="I1073" s="177" t="str">
        <f>IF($AR1073="","",IF(INDEX('Required State Input – Clinic'!I$12:I$2011,$AT1073)="","",INDEX('Required State Input – Clinic'!I$12:I$2011,$AT1073)))</f>
        <v/>
      </c>
      <c r="J1073" s="176" t="str">
        <f>IF($AR1073="","",IF(INDEX('Required State Input – Clinic'!J$12:J$2011,$AT1073)="","",INDEX('Required State Input – Clinic'!J$12:J$2011,$AT1073)))</f>
        <v/>
      </c>
      <c r="K1073" s="178" t="str">
        <f>IF($AR1073="","",IF(INDEX('Required State Input – Clinic'!K$12:K$2011,$AT1073)="","",INDEX('Required State Input – Clinic'!K$12:K$2011,$AT1073)))</f>
        <v/>
      </c>
      <c r="L1073" s="179" t="str">
        <f>IF($AR1073="","",IF(INDEX('Required State Input – Clinic'!L$12:L$2011,$AT1073)="","",INDEX('Required State Input – Clinic'!L$12:L$2011,$AT1073)))</f>
        <v/>
      </c>
      <c r="M1073" s="169" t="str">
        <f>IF($AR1073="","",IF(INDEX('Required State Input – Clinic'!M$12:M$2011,$AT1073)="","",INDEX('Required State Input – Clinic'!M$12:M$2011,$AT1073)))</f>
        <v/>
      </c>
      <c r="N1073" s="169" t="str">
        <f>IF($AR1073="","",IF(INDEX('Required State Input – Clinic'!N$12:N$2011,$AT1073)="","",INDEX('Required State Input – Clinic'!N$12:N$2011,$AT1073)))</f>
        <v/>
      </c>
      <c r="O1073" s="170" t="str">
        <f>IF($AR1073="","",IF(INDEX('Required State Input – Clinic'!O$12:O$2011,$AT1073)="","",ROUND(INDEX('Required State Input – Clinic'!O$12:O$2011,$AT1073),2)))</f>
        <v/>
      </c>
      <c r="P1073" s="170" t="str">
        <f>IF($AR1073="","",IF(INDEX('Required State Input – Clinic'!P$12:P$2011,$AT1073)="","",ROUND(INDEX('Required State Input – Clinic'!P$12:P$2011,$AT1073),2)))</f>
        <v/>
      </c>
      <c r="Q1073" s="170" t="str">
        <f>IF($AR1073="","",IF(INDEX('Required State Input – Clinic'!Q$12:Q$2011,$AT1073)="","",ROUND(INDEX('Required State Input – Clinic'!Q$12:Q$2011,$AT1073),2)))</f>
        <v/>
      </c>
      <c r="R1073" s="276" t="str">
        <f t="shared" si="160"/>
        <v/>
      </c>
      <c r="S1073" s="171" t="str">
        <f>IF($AR1073="","",IF(INDEX('Required State Input – Clinic'!R$12:R$2011,$AT1073)="","",INDEX('Required State Input – Clinic'!R$12:R$2011,$AT1073)))</f>
        <v/>
      </c>
      <c r="T1073" s="169" t="str">
        <f>IF($AR1073="","",IF(INDEX('Required State Input – Clinic'!S$12:S$2011,$AT1073)="","",INDEX('Required State Input – Clinic'!S$12:S$2011,$AT1073)))</f>
        <v/>
      </c>
      <c r="U1073" s="170" t="str">
        <f>IF($AR1073="","",IF(INDEX('Required State Input – Clinic'!T$12:T$2011,$AT1073)="","",ROUND(INDEX('Required State Input – Clinic'!T$12:T$2011,$AT1073),2)))</f>
        <v/>
      </c>
      <c r="V1073" s="170" t="str">
        <f>IF($AR1073="","",IF(INDEX('Required State Input – Clinic'!U$12:U$2011,$AT1073)="","",ROUND(INDEX('Required State Input – Clinic'!U$12:U$2011,$AT1073),2)))</f>
        <v/>
      </c>
      <c r="W1073" s="170" t="str">
        <f>IF($AR1073="","",IF(INDEX('Required State Input – Clinic'!V$12:V$2011,$AT1073)="",0,ROUND(INDEX('Required State Input – Clinic'!V$12:V$2011,$AT1073),2)))</f>
        <v/>
      </c>
      <c r="X1073" s="170" t="str">
        <f>IF($AR1073="","",IF(INDEX('Required State Input – Clinic'!W$12:W$2011,$AT1073)="",0,ROUND(INDEX('Required State Input – Clinic'!W$12:W$2011,$AT1073),2)))</f>
        <v/>
      </c>
      <c r="Y1073" s="170" t="str">
        <f>IF($AR1073="","",IF(INDEX('Required State Input – Clinic'!X$12:X$2011,$AT1073)="",0,ROUND(INDEX('Required State Input – Clinic'!X$12:X$2011,$AT1073),2)))</f>
        <v/>
      </c>
      <c r="Z1073" s="180" t="str">
        <f t="shared" si="161"/>
        <v/>
      </c>
      <c r="AA1073" s="179" t="str">
        <f>IF($AR1073="","",IF(INDEX('Required State Input – Clinic'!Y$12:Y$2011,$AT1073)="","",INDEX('Required State Input – Clinic'!Y$12:Y$2011,$AT1073)))</f>
        <v/>
      </c>
      <c r="AB1073" s="172" t="str">
        <f>IF($AR1073="","",IF(INDEX('Required State Input – Clinic'!Z$12:Z$2011,$AT1073)="","",ROUND(INDEX('Required State Input – Clinic'!Z$12:Z$2011,$AT1073),4)))</f>
        <v/>
      </c>
      <c r="AC1073" s="172" t="str">
        <f>IF($AR1073="","",IF(INDEX('Required State Input – Clinic'!AA$12:AA$2011,$AT1073)="","",ROUND(INDEX('Required State Input – Clinic'!AA$12:AA$2011,$AT1073),4)))</f>
        <v/>
      </c>
      <c r="AD1073" s="180" t="str">
        <f t="shared" si="162"/>
        <v/>
      </c>
      <c r="AE1073" s="194" t="str">
        <f t="shared" si="163"/>
        <v/>
      </c>
      <c r="AF1073" s="177" t="str">
        <f>IF($AR1073="","",IF(INDEX('Required State Input – Clinic'!AB$12:AB$2011,$AT1073)="","",INDEX('Required State Input – Clinic'!AB$12:AB$2011,$AT1073)))</f>
        <v/>
      </c>
      <c r="AG1073" s="172" t="str">
        <f>IF($AR1073="","",IF(INDEX('Required State Input – Clinic'!AC$12:AC$2011,$AT1073)="","",ROUND(INDEX('Required State Input – Clinic'!AC$12:AC$2011,$AT1073),4)))</f>
        <v/>
      </c>
      <c r="AH1073" s="180" t="str">
        <f t="shared" si="164"/>
        <v/>
      </c>
      <c r="AI1073" s="173" t="str">
        <f>IF($AR1073="","",IF(INDEX('Required State Input – Clinic'!AD$12:AD$2011,$AT1073)="",0,ROUND(INDEX('Required State Input – Clinic'!AD$12:AD$2011,$AT1073),2)))</f>
        <v/>
      </c>
      <c r="AJ1073" s="180" t="str">
        <f t="shared" si="165"/>
        <v/>
      </c>
      <c r="AK1073" s="194" t="str">
        <f t="shared" si="166"/>
        <v/>
      </c>
      <c r="AL1073" s="170" t="str">
        <f>IF($AR1073="","",IF(INDEX('Required State Input – Clinic'!AE$12:AE$2011,$AT1073)="",0,ROUND(INDEX('Required State Input – Clinic'!AE$12:AE$2011,$AT1073),2)))</f>
        <v/>
      </c>
      <c r="AM1073" s="180" t="str">
        <f t="shared" si="167"/>
        <v/>
      </c>
      <c r="AR1073" t="str">
        <f t="shared" si="168"/>
        <v/>
      </c>
      <c r="AS1073" t="str">
        <f t="shared" si="169"/>
        <v/>
      </c>
      <c r="AT1073" t="str">
        <f>IF(AR1073="","",MATCH(AS1073,'Required State Input – Clinic'!$AS$12:$AS$2011,FALSE))</f>
        <v/>
      </c>
    </row>
    <row r="1074" spans="1:46" x14ac:dyDescent="0.25">
      <c r="A1074" s="218" t="s">
        <v>257</v>
      </c>
      <c r="B1074" s="174" t="str">
        <f>IF($AR1074="","",IF(INDEX('Required State Input – Clinic'!B$12:B$2011,$AT1074)="","",INDEX('Required State Input – Clinic'!B$12:B$2011,$AT1074)))</f>
        <v/>
      </c>
      <c r="C1074" s="168" t="str">
        <f>IF($AR1074="","",IF(INDEX('Required State Input – Clinic'!C$12:C$2011,$AT1074)="","",INDEX('Required State Input – Clinic'!C$12:C$2011,$AT1074)))</f>
        <v/>
      </c>
      <c r="D1074" s="175" t="str">
        <f>IF($AR1074="","",IF(INDEX('Required State Input – Clinic'!D$12:D$2011,$AT1074)="","",INDEX('Required State Input – Clinic'!D$12:D$2011,$AT1074)))</f>
        <v/>
      </c>
      <c r="E1074" s="174" t="str">
        <f>IF($AR1074="","",IF(INDEX('Required State Input – Clinic'!E$12:E$2011,$AT1074)="","",INDEX('Required State Input – Clinic'!E$12:E$2011,$AT1074)))</f>
        <v/>
      </c>
      <c r="F1074" s="176" t="str">
        <f>IF($AR1074="","",IF(INDEX('Required State Input – Clinic'!F$12:F$2011,$AT1074)="","",INDEX('Required State Input – Clinic'!F$12:F$2011,$AT1074)))</f>
        <v/>
      </c>
      <c r="G1074" s="176" t="str">
        <f>IF($AR1074="","",IF(INDEX('Required State Input – Clinic'!G$12:G$2011,$AT1074)="","",INDEX('Required State Input – Clinic'!G$12:G$2011,$AT1074)))</f>
        <v/>
      </c>
      <c r="H1074" s="176" t="str">
        <f>IF($AR1074="","",IF(INDEX('Required State Input – Clinic'!H$12:H$2011,$AT1074)="","",INDEX('Required State Input – Clinic'!H$12:H$2011,$AT1074)))</f>
        <v/>
      </c>
      <c r="I1074" s="177" t="str">
        <f>IF($AR1074="","",IF(INDEX('Required State Input – Clinic'!I$12:I$2011,$AT1074)="","",INDEX('Required State Input – Clinic'!I$12:I$2011,$AT1074)))</f>
        <v/>
      </c>
      <c r="J1074" s="176" t="str">
        <f>IF($AR1074="","",IF(INDEX('Required State Input – Clinic'!J$12:J$2011,$AT1074)="","",INDEX('Required State Input – Clinic'!J$12:J$2011,$AT1074)))</f>
        <v/>
      </c>
      <c r="K1074" s="178" t="str">
        <f>IF($AR1074="","",IF(INDEX('Required State Input – Clinic'!K$12:K$2011,$AT1074)="","",INDEX('Required State Input – Clinic'!K$12:K$2011,$AT1074)))</f>
        <v/>
      </c>
      <c r="L1074" s="179" t="str">
        <f>IF($AR1074="","",IF(INDEX('Required State Input – Clinic'!L$12:L$2011,$AT1074)="","",INDEX('Required State Input – Clinic'!L$12:L$2011,$AT1074)))</f>
        <v/>
      </c>
      <c r="M1074" s="169" t="str">
        <f>IF($AR1074="","",IF(INDEX('Required State Input – Clinic'!M$12:M$2011,$AT1074)="","",INDEX('Required State Input – Clinic'!M$12:M$2011,$AT1074)))</f>
        <v/>
      </c>
      <c r="N1074" s="169" t="str">
        <f>IF($AR1074="","",IF(INDEX('Required State Input – Clinic'!N$12:N$2011,$AT1074)="","",INDEX('Required State Input – Clinic'!N$12:N$2011,$AT1074)))</f>
        <v/>
      </c>
      <c r="O1074" s="170" t="str">
        <f>IF($AR1074="","",IF(INDEX('Required State Input – Clinic'!O$12:O$2011,$AT1074)="","",ROUND(INDEX('Required State Input – Clinic'!O$12:O$2011,$AT1074),2)))</f>
        <v/>
      </c>
      <c r="P1074" s="170" t="str">
        <f>IF($AR1074="","",IF(INDEX('Required State Input – Clinic'!P$12:P$2011,$AT1074)="","",ROUND(INDEX('Required State Input – Clinic'!P$12:P$2011,$AT1074),2)))</f>
        <v/>
      </c>
      <c r="Q1074" s="170" t="str">
        <f>IF($AR1074="","",IF(INDEX('Required State Input – Clinic'!Q$12:Q$2011,$AT1074)="","",ROUND(INDEX('Required State Input – Clinic'!Q$12:Q$2011,$AT1074),2)))</f>
        <v/>
      </c>
      <c r="R1074" s="276" t="str">
        <f t="shared" si="160"/>
        <v/>
      </c>
      <c r="S1074" s="171" t="str">
        <f>IF($AR1074="","",IF(INDEX('Required State Input – Clinic'!R$12:R$2011,$AT1074)="","",INDEX('Required State Input – Clinic'!R$12:R$2011,$AT1074)))</f>
        <v/>
      </c>
      <c r="T1074" s="169" t="str">
        <f>IF($AR1074="","",IF(INDEX('Required State Input – Clinic'!S$12:S$2011,$AT1074)="","",INDEX('Required State Input – Clinic'!S$12:S$2011,$AT1074)))</f>
        <v/>
      </c>
      <c r="U1074" s="170" t="str">
        <f>IF($AR1074="","",IF(INDEX('Required State Input – Clinic'!T$12:T$2011,$AT1074)="","",ROUND(INDEX('Required State Input – Clinic'!T$12:T$2011,$AT1074),2)))</f>
        <v/>
      </c>
      <c r="V1074" s="170" t="str">
        <f>IF($AR1074="","",IF(INDEX('Required State Input – Clinic'!U$12:U$2011,$AT1074)="","",ROUND(INDEX('Required State Input – Clinic'!U$12:U$2011,$AT1074),2)))</f>
        <v/>
      </c>
      <c r="W1074" s="170" t="str">
        <f>IF($AR1074="","",IF(INDEX('Required State Input – Clinic'!V$12:V$2011,$AT1074)="",0,ROUND(INDEX('Required State Input – Clinic'!V$12:V$2011,$AT1074),2)))</f>
        <v/>
      </c>
      <c r="X1074" s="170" t="str">
        <f>IF($AR1074="","",IF(INDEX('Required State Input – Clinic'!W$12:W$2011,$AT1074)="",0,ROUND(INDEX('Required State Input – Clinic'!W$12:W$2011,$AT1074),2)))</f>
        <v/>
      </c>
      <c r="Y1074" s="170" t="str">
        <f>IF($AR1074="","",IF(INDEX('Required State Input – Clinic'!X$12:X$2011,$AT1074)="",0,ROUND(INDEX('Required State Input – Clinic'!X$12:X$2011,$AT1074),2)))</f>
        <v/>
      </c>
      <c r="Z1074" s="180" t="str">
        <f t="shared" si="161"/>
        <v/>
      </c>
      <c r="AA1074" s="179" t="str">
        <f>IF($AR1074="","",IF(INDEX('Required State Input – Clinic'!Y$12:Y$2011,$AT1074)="","",INDEX('Required State Input – Clinic'!Y$12:Y$2011,$AT1074)))</f>
        <v/>
      </c>
      <c r="AB1074" s="172" t="str">
        <f>IF($AR1074="","",IF(INDEX('Required State Input – Clinic'!Z$12:Z$2011,$AT1074)="","",ROUND(INDEX('Required State Input – Clinic'!Z$12:Z$2011,$AT1074),4)))</f>
        <v/>
      </c>
      <c r="AC1074" s="172" t="str">
        <f>IF($AR1074="","",IF(INDEX('Required State Input – Clinic'!AA$12:AA$2011,$AT1074)="","",ROUND(INDEX('Required State Input – Clinic'!AA$12:AA$2011,$AT1074),4)))</f>
        <v/>
      </c>
      <c r="AD1074" s="180" t="str">
        <f t="shared" si="162"/>
        <v/>
      </c>
      <c r="AE1074" s="194" t="str">
        <f t="shared" si="163"/>
        <v/>
      </c>
      <c r="AF1074" s="177" t="str">
        <f>IF($AR1074="","",IF(INDEX('Required State Input – Clinic'!AB$12:AB$2011,$AT1074)="","",INDEX('Required State Input – Clinic'!AB$12:AB$2011,$AT1074)))</f>
        <v/>
      </c>
      <c r="AG1074" s="172" t="str">
        <f>IF($AR1074="","",IF(INDEX('Required State Input – Clinic'!AC$12:AC$2011,$AT1074)="","",ROUND(INDEX('Required State Input – Clinic'!AC$12:AC$2011,$AT1074),4)))</f>
        <v/>
      </c>
      <c r="AH1074" s="180" t="str">
        <f t="shared" si="164"/>
        <v/>
      </c>
      <c r="AI1074" s="173" t="str">
        <f>IF($AR1074="","",IF(INDEX('Required State Input – Clinic'!AD$12:AD$2011,$AT1074)="",0,ROUND(INDEX('Required State Input – Clinic'!AD$12:AD$2011,$AT1074),2)))</f>
        <v/>
      </c>
      <c r="AJ1074" s="180" t="str">
        <f t="shared" si="165"/>
        <v/>
      </c>
      <c r="AK1074" s="194" t="str">
        <f t="shared" si="166"/>
        <v/>
      </c>
      <c r="AL1074" s="170" t="str">
        <f>IF($AR1074="","",IF(INDEX('Required State Input – Clinic'!AE$12:AE$2011,$AT1074)="",0,ROUND(INDEX('Required State Input – Clinic'!AE$12:AE$2011,$AT1074),2)))</f>
        <v/>
      </c>
      <c r="AM1074" s="180" t="str">
        <f t="shared" si="167"/>
        <v/>
      </c>
      <c r="AR1074" t="str">
        <f t="shared" si="168"/>
        <v/>
      </c>
      <c r="AS1074" t="str">
        <f t="shared" si="169"/>
        <v/>
      </c>
      <c r="AT1074" t="str">
        <f>IF(AR1074="","",MATCH(AS1074,'Required State Input – Clinic'!$AS$12:$AS$2011,FALSE))</f>
        <v/>
      </c>
    </row>
    <row r="1075" spans="1:46" x14ac:dyDescent="0.25">
      <c r="A1075" s="218" t="s">
        <v>257</v>
      </c>
      <c r="B1075" s="174" t="str">
        <f>IF($AR1075="","",IF(INDEX('Required State Input – Clinic'!B$12:B$2011,$AT1075)="","",INDEX('Required State Input – Clinic'!B$12:B$2011,$AT1075)))</f>
        <v/>
      </c>
      <c r="C1075" s="168" t="str">
        <f>IF($AR1075="","",IF(INDEX('Required State Input – Clinic'!C$12:C$2011,$AT1075)="","",INDEX('Required State Input – Clinic'!C$12:C$2011,$AT1075)))</f>
        <v/>
      </c>
      <c r="D1075" s="175" t="str">
        <f>IF($AR1075="","",IF(INDEX('Required State Input – Clinic'!D$12:D$2011,$AT1075)="","",INDEX('Required State Input – Clinic'!D$12:D$2011,$AT1075)))</f>
        <v/>
      </c>
      <c r="E1075" s="174" t="str">
        <f>IF($AR1075="","",IF(INDEX('Required State Input – Clinic'!E$12:E$2011,$AT1075)="","",INDEX('Required State Input – Clinic'!E$12:E$2011,$AT1075)))</f>
        <v/>
      </c>
      <c r="F1075" s="176" t="str">
        <f>IF($AR1075="","",IF(INDEX('Required State Input – Clinic'!F$12:F$2011,$AT1075)="","",INDEX('Required State Input – Clinic'!F$12:F$2011,$AT1075)))</f>
        <v/>
      </c>
      <c r="G1075" s="176" t="str">
        <f>IF($AR1075="","",IF(INDEX('Required State Input – Clinic'!G$12:G$2011,$AT1075)="","",INDEX('Required State Input – Clinic'!G$12:G$2011,$AT1075)))</f>
        <v/>
      </c>
      <c r="H1075" s="176" t="str">
        <f>IF($AR1075="","",IF(INDEX('Required State Input – Clinic'!H$12:H$2011,$AT1075)="","",INDEX('Required State Input – Clinic'!H$12:H$2011,$AT1075)))</f>
        <v/>
      </c>
      <c r="I1075" s="177" t="str">
        <f>IF($AR1075="","",IF(INDEX('Required State Input – Clinic'!I$12:I$2011,$AT1075)="","",INDEX('Required State Input – Clinic'!I$12:I$2011,$AT1075)))</f>
        <v/>
      </c>
      <c r="J1075" s="176" t="str">
        <f>IF($AR1075="","",IF(INDEX('Required State Input – Clinic'!J$12:J$2011,$AT1075)="","",INDEX('Required State Input – Clinic'!J$12:J$2011,$AT1075)))</f>
        <v/>
      </c>
      <c r="K1075" s="178" t="str">
        <f>IF($AR1075="","",IF(INDEX('Required State Input – Clinic'!K$12:K$2011,$AT1075)="","",INDEX('Required State Input – Clinic'!K$12:K$2011,$AT1075)))</f>
        <v/>
      </c>
      <c r="L1075" s="179" t="str">
        <f>IF($AR1075="","",IF(INDEX('Required State Input – Clinic'!L$12:L$2011,$AT1075)="","",INDEX('Required State Input – Clinic'!L$12:L$2011,$AT1075)))</f>
        <v/>
      </c>
      <c r="M1075" s="169" t="str">
        <f>IF($AR1075="","",IF(INDEX('Required State Input – Clinic'!M$12:M$2011,$AT1075)="","",INDEX('Required State Input – Clinic'!M$12:M$2011,$AT1075)))</f>
        <v/>
      </c>
      <c r="N1075" s="169" t="str">
        <f>IF($AR1075="","",IF(INDEX('Required State Input – Clinic'!N$12:N$2011,$AT1075)="","",INDEX('Required State Input – Clinic'!N$12:N$2011,$AT1075)))</f>
        <v/>
      </c>
      <c r="O1075" s="170" t="str">
        <f>IF($AR1075="","",IF(INDEX('Required State Input – Clinic'!O$12:O$2011,$AT1075)="","",ROUND(INDEX('Required State Input – Clinic'!O$12:O$2011,$AT1075),2)))</f>
        <v/>
      </c>
      <c r="P1075" s="170" t="str">
        <f>IF($AR1075="","",IF(INDEX('Required State Input – Clinic'!P$12:P$2011,$AT1075)="","",ROUND(INDEX('Required State Input – Clinic'!P$12:P$2011,$AT1075),2)))</f>
        <v/>
      </c>
      <c r="Q1075" s="170" t="str">
        <f>IF($AR1075="","",IF(INDEX('Required State Input – Clinic'!Q$12:Q$2011,$AT1075)="","",ROUND(INDEX('Required State Input – Clinic'!Q$12:Q$2011,$AT1075),2)))</f>
        <v/>
      </c>
      <c r="R1075" s="276" t="str">
        <f t="shared" si="160"/>
        <v/>
      </c>
      <c r="S1075" s="171" t="str">
        <f>IF($AR1075="","",IF(INDEX('Required State Input – Clinic'!R$12:R$2011,$AT1075)="","",INDEX('Required State Input – Clinic'!R$12:R$2011,$AT1075)))</f>
        <v/>
      </c>
      <c r="T1075" s="169" t="str">
        <f>IF($AR1075="","",IF(INDEX('Required State Input – Clinic'!S$12:S$2011,$AT1075)="","",INDEX('Required State Input – Clinic'!S$12:S$2011,$AT1075)))</f>
        <v/>
      </c>
      <c r="U1075" s="170" t="str">
        <f>IF($AR1075="","",IF(INDEX('Required State Input – Clinic'!T$12:T$2011,$AT1075)="","",ROUND(INDEX('Required State Input – Clinic'!T$12:T$2011,$AT1075),2)))</f>
        <v/>
      </c>
      <c r="V1075" s="170" t="str">
        <f>IF($AR1075="","",IF(INDEX('Required State Input – Clinic'!U$12:U$2011,$AT1075)="","",ROUND(INDEX('Required State Input – Clinic'!U$12:U$2011,$AT1075),2)))</f>
        <v/>
      </c>
      <c r="W1075" s="170" t="str">
        <f>IF($AR1075="","",IF(INDEX('Required State Input – Clinic'!V$12:V$2011,$AT1075)="",0,ROUND(INDEX('Required State Input – Clinic'!V$12:V$2011,$AT1075),2)))</f>
        <v/>
      </c>
      <c r="X1075" s="170" t="str">
        <f>IF($AR1075="","",IF(INDEX('Required State Input – Clinic'!W$12:W$2011,$AT1075)="",0,ROUND(INDEX('Required State Input – Clinic'!W$12:W$2011,$AT1075),2)))</f>
        <v/>
      </c>
      <c r="Y1075" s="170" t="str">
        <f>IF($AR1075="","",IF(INDEX('Required State Input – Clinic'!X$12:X$2011,$AT1075)="",0,ROUND(INDEX('Required State Input – Clinic'!X$12:X$2011,$AT1075),2)))</f>
        <v/>
      </c>
      <c r="Z1075" s="180" t="str">
        <f t="shared" si="161"/>
        <v/>
      </c>
      <c r="AA1075" s="179" t="str">
        <f>IF($AR1075="","",IF(INDEX('Required State Input – Clinic'!Y$12:Y$2011,$AT1075)="","",INDEX('Required State Input – Clinic'!Y$12:Y$2011,$AT1075)))</f>
        <v/>
      </c>
      <c r="AB1075" s="172" t="str">
        <f>IF($AR1075="","",IF(INDEX('Required State Input – Clinic'!Z$12:Z$2011,$AT1075)="","",ROUND(INDEX('Required State Input – Clinic'!Z$12:Z$2011,$AT1075),4)))</f>
        <v/>
      </c>
      <c r="AC1075" s="172" t="str">
        <f>IF($AR1075="","",IF(INDEX('Required State Input – Clinic'!AA$12:AA$2011,$AT1075)="","",ROUND(INDEX('Required State Input – Clinic'!AA$12:AA$2011,$AT1075),4)))</f>
        <v/>
      </c>
      <c r="AD1075" s="180" t="str">
        <f t="shared" si="162"/>
        <v/>
      </c>
      <c r="AE1075" s="194" t="str">
        <f t="shared" si="163"/>
        <v/>
      </c>
      <c r="AF1075" s="177" t="str">
        <f>IF($AR1075="","",IF(INDEX('Required State Input – Clinic'!AB$12:AB$2011,$AT1075)="","",INDEX('Required State Input – Clinic'!AB$12:AB$2011,$AT1075)))</f>
        <v/>
      </c>
      <c r="AG1075" s="172" t="str">
        <f>IF($AR1075="","",IF(INDEX('Required State Input – Clinic'!AC$12:AC$2011,$AT1075)="","",ROUND(INDEX('Required State Input – Clinic'!AC$12:AC$2011,$AT1075),4)))</f>
        <v/>
      </c>
      <c r="AH1075" s="180" t="str">
        <f t="shared" si="164"/>
        <v/>
      </c>
      <c r="AI1075" s="173" t="str">
        <f>IF($AR1075="","",IF(INDEX('Required State Input – Clinic'!AD$12:AD$2011,$AT1075)="",0,ROUND(INDEX('Required State Input – Clinic'!AD$12:AD$2011,$AT1075),2)))</f>
        <v/>
      </c>
      <c r="AJ1075" s="180" t="str">
        <f t="shared" si="165"/>
        <v/>
      </c>
      <c r="AK1075" s="194" t="str">
        <f t="shared" si="166"/>
        <v/>
      </c>
      <c r="AL1075" s="170" t="str">
        <f>IF($AR1075="","",IF(INDEX('Required State Input – Clinic'!AE$12:AE$2011,$AT1075)="",0,ROUND(INDEX('Required State Input – Clinic'!AE$12:AE$2011,$AT1075),2)))</f>
        <v/>
      </c>
      <c r="AM1075" s="180" t="str">
        <f t="shared" si="167"/>
        <v/>
      </c>
      <c r="AR1075" t="str">
        <f t="shared" si="168"/>
        <v/>
      </c>
      <c r="AS1075" t="str">
        <f t="shared" si="169"/>
        <v/>
      </c>
      <c r="AT1075" t="str">
        <f>IF(AR1075="","",MATCH(AS1075,'Required State Input – Clinic'!$AS$12:$AS$2011,FALSE))</f>
        <v/>
      </c>
    </row>
    <row r="1076" spans="1:46" x14ac:dyDescent="0.25">
      <c r="A1076" s="218" t="s">
        <v>257</v>
      </c>
      <c r="B1076" s="174" t="str">
        <f>IF($AR1076="","",IF(INDEX('Required State Input – Clinic'!B$12:B$2011,$AT1076)="","",INDEX('Required State Input – Clinic'!B$12:B$2011,$AT1076)))</f>
        <v/>
      </c>
      <c r="C1076" s="168" t="str">
        <f>IF($AR1076="","",IF(INDEX('Required State Input – Clinic'!C$12:C$2011,$AT1076)="","",INDEX('Required State Input – Clinic'!C$12:C$2011,$AT1076)))</f>
        <v/>
      </c>
      <c r="D1076" s="175" t="str">
        <f>IF($AR1076="","",IF(INDEX('Required State Input – Clinic'!D$12:D$2011,$AT1076)="","",INDEX('Required State Input – Clinic'!D$12:D$2011,$AT1076)))</f>
        <v/>
      </c>
      <c r="E1076" s="174" t="str">
        <f>IF($AR1076="","",IF(INDEX('Required State Input – Clinic'!E$12:E$2011,$AT1076)="","",INDEX('Required State Input – Clinic'!E$12:E$2011,$AT1076)))</f>
        <v/>
      </c>
      <c r="F1076" s="176" t="str">
        <f>IF($AR1076="","",IF(INDEX('Required State Input – Clinic'!F$12:F$2011,$AT1076)="","",INDEX('Required State Input – Clinic'!F$12:F$2011,$AT1076)))</f>
        <v/>
      </c>
      <c r="G1076" s="176" t="str">
        <f>IF($AR1076="","",IF(INDEX('Required State Input – Clinic'!G$12:G$2011,$AT1076)="","",INDEX('Required State Input – Clinic'!G$12:G$2011,$AT1076)))</f>
        <v/>
      </c>
      <c r="H1076" s="176" t="str">
        <f>IF($AR1076="","",IF(INDEX('Required State Input – Clinic'!H$12:H$2011,$AT1076)="","",INDEX('Required State Input – Clinic'!H$12:H$2011,$AT1076)))</f>
        <v/>
      </c>
      <c r="I1076" s="177" t="str">
        <f>IF($AR1076="","",IF(INDEX('Required State Input – Clinic'!I$12:I$2011,$AT1076)="","",INDEX('Required State Input – Clinic'!I$12:I$2011,$AT1076)))</f>
        <v/>
      </c>
      <c r="J1076" s="176" t="str">
        <f>IF($AR1076="","",IF(INDEX('Required State Input – Clinic'!J$12:J$2011,$AT1076)="","",INDEX('Required State Input – Clinic'!J$12:J$2011,$AT1076)))</f>
        <v/>
      </c>
      <c r="K1076" s="178" t="str">
        <f>IF($AR1076="","",IF(INDEX('Required State Input – Clinic'!K$12:K$2011,$AT1076)="","",INDEX('Required State Input – Clinic'!K$12:K$2011,$AT1076)))</f>
        <v/>
      </c>
      <c r="L1076" s="179" t="str">
        <f>IF($AR1076="","",IF(INDEX('Required State Input – Clinic'!L$12:L$2011,$AT1076)="","",INDEX('Required State Input – Clinic'!L$12:L$2011,$AT1076)))</f>
        <v/>
      </c>
      <c r="M1076" s="169" t="str">
        <f>IF($AR1076="","",IF(INDEX('Required State Input – Clinic'!M$12:M$2011,$AT1076)="","",INDEX('Required State Input – Clinic'!M$12:M$2011,$AT1076)))</f>
        <v/>
      </c>
      <c r="N1076" s="169" t="str">
        <f>IF($AR1076="","",IF(INDEX('Required State Input – Clinic'!N$12:N$2011,$AT1076)="","",INDEX('Required State Input – Clinic'!N$12:N$2011,$AT1076)))</f>
        <v/>
      </c>
      <c r="O1076" s="170" t="str">
        <f>IF($AR1076="","",IF(INDEX('Required State Input – Clinic'!O$12:O$2011,$AT1076)="","",ROUND(INDEX('Required State Input – Clinic'!O$12:O$2011,$AT1076),2)))</f>
        <v/>
      </c>
      <c r="P1076" s="170" t="str">
        <f>IF($AR1076="","",IF(INDEX('Required State Input – Clinic'!P$12:P$2011,$AT1076)="","",ROUND(INDEX('Required State Input – Clinic'!P$12:P$2011,$AT1076),2)))</f>
        <v/>
      </c>
      <c r="Q1076" s="170" t="str">
        <f>IF($AR1076="","",IF(INDEX('Required State Input – Clinic'!Q$12:Q$2011,$AT1076)="","",ROUND(INDEX('Required State Input – Clinic'!Q$12:Q$2011,$AT1076),2)))</f>
        <v/>
      </c>
      <c r="R1076" s="276" t="str">
        <f t="shared" si="160"/>
        <v/>
      </c>
      <c r="S1076" s="171" t="str">
        <f>IF($AR1076="","",IF(INDEX('Required State Input – Clinic'!R$12:R$2011,$AT1076)="","",INDEX('Required State Input – Clinic'!R$12:R$2011,$AT1076)))</f>
        <v/>
      </c>
      <c r="T1076" s="169" t="str">
        <f>IF($AR1076="","",IF(INDEX('Required State Input – Clinic'!S$12:S$2011,$AT1076)="","",INDEX('Required State Input – Clinic'!S$12:S$2011,$AT1076)))</f>
        <v/>
      </c>
      <c r="U1076" s="170" t="str">
        <f>IF($AR1076="","",IF(INDEX('Required State Input – Clinic'!T$12:T$2011,$AT1076)="","",ROUND(INDEX('Required State Input – Clinic'!T$12:T$2011,$AT1076),2)))</f>
        <v/>
      </c>
      <c r="V1076" s="170" t="str">
        <f>IF($AR1076="","",IF(INDEX('Required State Input – Clinic'!U$12:U$2011,$AT1076)="","",ROUND(INDEX('Required State Input – Clinic'!U$12:U$2011,$AT1076),2)))</f>
        <v/>
      </c>
      <c r="W1076" s="170" t="str">
        <f>IF($AR1076="","",IF(INDEX('Required State Input – Clinic'!V$12:V$2011,$AT1076)="",0,ROUND(INDEX('Required State Input – Clinic'!V$12:V$2011,$AT1076),2)))</f>
        <v/>
      </c>
      <c r="X1076" s="170" t="str">
        <f>IF($AR1076="","",IF(INDEX('Required State Input – Clinic'!W$12:W$2011,$AT1076)="",0,ROUND(INDEX('Required State Input – Clinic'!W$12:W$2011,$AT1076),2)))</f>
        <v/>
      </c>
      <c r="Y1076" s="170" t="str">
        <f>IF($AR1076="","",IF(INDEX('Required State Input – Clinic'!X$12:X$2011,$AT1076)="",0,ROUND(INDEX('Required State Input – Clinic'!X$12:X$2011,$AT1076),2)))</f>
        <v/>
      </c>
      <c r="Z1076" s="180" t="str">
        <f t="shared" si="161"/>
        <v/>
      </c>
      <c r="AA1076" s="179" t="str">
        <f>IF($AR1076="","",IF(INDEX('Required State Input – Clinic'!Y$12:Y$2011,$AT1076)="","",INDEX('Required State Input – Clinic'!Y$12:Y$2011,$AT1076)))</f>
        <v/>
      </c>
      <c r="AB1076" s="172" t="str">
        <f>IF($AR1076="","",IF(INDEX('Required State Input – Clinic'!Z$12:Z$2011,$AT1076)="","",ROUND(INDEX('Required State Input – Clinic'!Z$12:Z$2011,$AT1076),4)))</f>
        <v/>
      </c>
      <c r="AC1076" s="172" t="str">
        <f>IF($AR1076="","",IF(INDEX('Required State Input – Clinic'!AA$12:AA$2011,$AT1076)="","",ROUND(INDEX('Required State Input – Clinic'!AA$12:AA$2011,$AT1076),4)))</f>
        <v/>
      </c>
      <c r="AD1076" s="180" t="str">
        <f t="shared" si="162"/>
        <v/>
      </c>
      <c r="AE1076" s="194" t="str">
        <f t="shared" si="163"/>
        <v/>
      </c>
      <c r="AF1076" s="177" t="str">
        <f>IF($AR1076="","",IF(INDEX('Required State Input – Clinic'!AB$12:AB$2011,$AT1076)="","",INDEX('Required State Input – Clinic'!AB$12:AB$2011,$AT1076)))</f>
        <v/>
      </c>
      <c r="AG1076" s="172" t="str">
        <f>IF($AR1076="","",IF(INDEX('Required State Input – Clinic'!AC$12:AC$2011,$AT1076)="","",ROUND(INDEX('Required State Input – Clinic'!AC$12:AC$2011,$AT1076),4)))</f>
        <v/>
      </c>
      <c r="AH1076" s="180" t="str">
        <f t="shared" si="164"/>
        <v/>
      </c>
      <c r="AI1076" s="173" t="str">
        <f>IF($AR1076="","",IF(INDEX('Required State Input – Clinic'!AD$12:AD$2011,$AT1076)="",0,ROUND(INDEX('Required State Input – Clinic'!AD$12:AD$2011,$AT1076),2)))</f>
        <v/>
      </c>
      <c r="AJ1076" s="180" t="str">
        <f t="shared" si="165"/>
        <v/>
      </c>
      <c r="AK1076" s="194" t="str">
        <f t="shared" si="166"/>
        <v/>
      </c>
      <c r="AL1076" s="170" t="str">
        <f>IF($AR1076="","",IF(INDEX('Required State Input – Clinic'!AE$12:AE$2011,$AT1076)="",0,ROUND(INDEX('Required State Input – Clinic'!AE$12:AE$2011,$AT1076),2)))</f>
        <v/>
      </c>
      <c r="AM1076" s="180" t="str">
        <f t="shared" si="167"/>
        <v/>
      </c>
      <c r="AR1076" t="str">
        <f t="shared" si="168"/>
        <v/>
      </c>
      <c r="AS1076" t="str">
        <f t="shared" si="169"/>
        <v/>
      </c>
      <c r="AT1076" t="str">
        <f>IF(AR1076="","",MATCH(AS1076,'Required State Input – Clinic'!$AS$12:$AS$2011,FALSE))</f>
        <v/>
      </c>
    </row>
    <row r="1077" spans="1:46" x14ac:dyDescent="0.25">
      <c r="A1077" s="218" t="s">
        <v>257</v>
      </c>
      <c r="B1077" s="174" t="str">
        <f>IF($AR1077="","",IF(INDEX('Required State Input – Clinic'!B$12:B$2011,$AT1077)="","",INDEX('Required State Input – Clinic'!B$12:B$2011,$AT1077)))</f>
        <v/>
      </c>
      <c r="C1077" s="168" t="str">
        <f>IF($AR1077="","",IF(INDEX('Required State Input – Clinic'!C$12:C$2011,$AT1077)="","",INDEX('Required State Input – Clinic'!C$12:C$2011,$AT1077)))</f>
        <v/>
      </c>
      <c r="D1077" s="175" t="str">
        <f>IF($AR1077="","",IF(INDEX('Required State Input – Clinic'!D$12:D$2011,$AT1077)="","",INDEX('Required State Input – Clinic'!D$12:D$2011,$AT1077)))</f>
        <v/>
      </c>
      <c r="E1077" s="174" t="str">
        <f>IF($AR1077="","",IF(INDEX('Required State Input – Clinic'!E$12:E$2011,$AT1077)="","",INDEX('Required State Input – Clinic'!E$12:E$2011,$AT1077)))</f>
        <v/>
      </c>
      <c r="F1077" s="176" t="str">
        <f>IF($AR1077="","",IF(INDEX('Required State Input – Clinic'!F$12:F$2011,$AT1077)="","",INDEX('Required State Input – Clinic'!F$12:F$2011,$AT1077)))</f>
        <v/>
      </c>
      <c r="G1077" s="176" t="str">
        <f>IF($AR1077="","",IF(INDEX('Required State Input – Clinic'!G$12:G$2011,$AT1077)="","",INDEX('Required State Input – Clinic'!G$12:G$2011,$AT1077)))</f>
        <v/>
      </c>
      <c r="H1077" s="176" t="str">
        <f>IF($AR1077="","",IF(INDEX('Required State Input – Clinic'!H$12:H$2011,$AT1077)="","",INDEX('Required State Input – Clinic'!H$12:H$2011,$AT1077)))</f>
        <v/>
      </c>
      <c r="I1077" s="177" t="str">
        <f>IF($AR1077="","",IF(INDEX('Required State Input – Clinic'!I$12:I$2011,$AT1077)="","",INDEX('Required State Input – Clinic'!I$12:I$2011,$AT1077)))</f>
        <v/>
      </c>
      <c r="J1077" s="176" t="str">
        <f>IF($AR1077="","",IF(INDEX('Required State Input – Clinic'!J$12:J$2011,$AT1077)="","",INDEX('Required State Input – Clinic'!J$12:J$2011,$AT1077)))</f>
        <v/>
      </c>
      <c r="K1077" s="178" t="str">
        <f>IF($AR1077="","",IF(INDEX('Required State Input – Clinic'!K$12:K$2011,$AT1077)="","",INDEX('Required State Input – Clinic'!K$12:K$2011,$AT1077)))</f>
        <v/>
      </c>
      <c r="L1077" s="179" t="str">
        <f>IF($AR1077="","",IF(INDEX('Required State Input – Clinic'!L$12:L$2011,$AT1077)="","",INDEX('Required State Input – Clinic'!L$12:L$2011,$AT1077)))</f>
        <v/>
      </c>
      <c r="M1077" s="169" t="str">
        <f>IF($AR1077="","",IF(INDEX('Required State Input – Clinic'!M$12:M$2011,$AT1077)="","",INDEX('Required State Input – Clinic'!M$12:M$2011,$AT1077)))</f>
        <v/>
      </c>
      <c r="N1077" s="169" t="str">
        <f>IF($AR1077="","",IF(INDEX('Required State Input – Clinic'!N$12:N$2011,$AT1077)="","",INDEX('Required State Input – Clinic'!N$12:N$2011,$AT1077)))</f>
        <v/>
      </c>
      <c r="O1077" s="170" t="str">
        <f>IF($AR1077="","",IF(INDEX('Required State Input – Clinic'!O$12:O$2011,$AT1077)="","",ROUND(INDEX('Required State Input – Clinic'!O$12:O$2011,$AT1077),2)))</f>
        <v/>
      </c>
      <c r="P1077" s="170" t="str">
        <f>IF($AR1077="","",IF(INDEX('Required State Input – Clinic'!P$12:P$2011,$AT1077)="","",ROUND(INDEX('Required State Input – Clinic'!P$12:P$2011,$AT1077),2)))</f>
        <v/>
      </c>
      <c r="Q1077" s="170" t="str">
        <f>IF($AR1077="","",IF(INDEX('Required State Input – Clinic'!Q$12:Q$2011,$AT1077)="","",ROUND(INDEX('Required State Input – Clinic'!Q$12:Q$2011,$AT1077),2)))</f>
        <v/>
      </c>
      <c r="R1077" s="276" t="str">
        <f t="shared" si="160"/>
        <v/>
      </c>
      <c r="S1077" s="171" t="str">
        <f>IF($AR1077="","",IF(INDEX('Required State Input – Clinic'!R$12:R$2011,$AT1077)="","",INDEX('Required State Input – Clinic'!R$12:R$2011,$AT1077)))</f>
        <v/>
      </c>
      <c r="T1077" s="169" t="str">
        <f>IF($AR1077="","",IF(INDEX('Required State Input – Clinic'!S$12:S$2011,$AT1077)="","",INDEX('Required State Input – Clinic'!S$12:S$2011,$AT1077)))</f>
        <v/>
      </c>
      <c r="U1077" s="170" t="str">
        <f>IF($AR1077="","",IF(INDEX('Required State Input – Clinic'!T$12:T$2011,$AT1077)="","",ROUND(INDEX('Required State Input – Clinic'!T$12:T$2011,$AT1077),2)))</f>
        <v/>
      </c>
      <c r="V1077" s="170" t="str">
        <f>IF($AR1077="","",IF(INDEX('Required State Input – Clinic'!U$12:U$2011,$AT1077)="","",ROUND(INDEX('Required State Input – Clinic'!U$12:U$2011,$AT1077),2)))</f>
        <v/>
      </c>
      <c r="W1077" s="170" t="str">
        <f>IF($AR1077="","",IF(INDEX('Required State Input – Clinic'!V$12:V$2011,$AT1077)="",0,ROUND(INDEX('Required State Input – Clinic'!V$12:V$2011,$AT1077),2)))</f>
        <v/>
      </c>
      <c r="X1077" s="170" t="str">
        <f>IF($AR1077="","",IF(INDEX('Required State Input – Clinic'!W$12:W$2011,$AT1077)="",0,ROUND(INDEX('Required State Input – Clinic'!W$12:W$2011,$AT1077),2)))</f>
        <v/>
      </c>
      <c r="Y1077" s="170" t="str">
        <f>IF($AR1077="","",IF(INDEX('Required State Input – Clinic'!X$12:X$2011,$AT1077)="",0,ROUND(INDEX('Required State Input – Clinic'!X$12:X$2011,$AT1077),2)))</f>
        <v/>
      </c>
      <c r="Z1077" s="180" t="str">
        <f t="shared" si="161"/>
        <v/>
      </c>
      <c r="AA1077" s="179" t="str">
        <f>IF($AR1077="","",IF(INDEX('Required State Input – Clinic'!Y$12:Y$2011,$AT1077)="","",INDEX('Required State Input – Clinic'!Y$12:Y$2011,$AT1077)))</f>
        <v/>
      </c>
      <c r="AB1077" s="172" t="str">
        <f>IF($AR1077="","",IF(INDEX('Required State Input – Clinic'!Z$12:Z$2011,$AT1077)="","",ROUND(INDEX('Required State Input – Clinic'!Z$12:Z$2011,$AT1077),4)))</f>
        <v/>
      </c>
      <c r="AC1077" s="172" t="str">
        <f>IF($AR1077="","",IF(INDEX('Required State Input – Clinic'!AA$12:AA$2011,$AT1077)="","",ROUND(INDEX('Required State Input – Clinic'!AA$12:AA$2011,$AT1077),4)))</f>
        <v/>
      </c>
      <c r="AD1077" s="180" t="str">
        <f t="shared" si="162"/>
        <v/>
      </c>
      <c r="AE1077" s="194" t="str">
        <f t="shared" si="163"/>
        <v/>
      </c>
      <c r="AF1077" s="177" t="str">
        <f>IF($AR1077="","",IF(INDEX('Required State Input – Clinic'!AB$12:AB$2011,$AT1077)="","",INDEX('Required State Input – Clinic'!AB$12:AB$2011,$AT1077)))</f>
        <v/>
      </c>
      <c r="AG1077" s="172" t="str">
        <f>IF($AR1077="","",IF(INDEX('Required State Input – Clinic'!AC$12:AC$2011,$AT1077)="","",ROUND(INDEX('Required State Input – Clinic'!AC$12:AC$2011,$AT1077),4)))</f>
        <v/>
      </c>
      <c r="AH1077" s="180" t="str">
        <f t="shared" si="164"/>
        <v/>
      </c>
      <c r="AI1077" s="173" t="str">
        <f>IF($AR1077="","",IF(INDEX('Required State Input – Clinic'!AD$12:AD$2011,$AT1077)="",0,ROUND(INDEX('Required State Input – Clinic'!AD$12:AD$2011,$AT1077),2)))</f>
        <v/>
      </c>
      <c r="AJ1077" s="180" t="str">
        <f t="shared" si="165"/>
        <v/>
      </c>
      <c r="AK1077" s="194" t="str">
        <f t="shared" si="166"/>
        <v/>
      </c>
      <c r="AL1077" s="170" t="str">
        <f>IF($AR1077="","",IF(INDEX('Required State Input – Clinic'!AE$12:AE$2011,$AT1077)="",0,ROUND(INDEX('Required State Input – Clinic'!AE$12:AE$2011,$AT1077),2)))</f>
        <v/>
      </c>
      <c r="AM1077" s="180" t="str">
        <f t="shared" si="167"/>
        <v/>
      </c>
      <c r="AR1077" t="str">
        <f t="shared" si="168"/>
        <v/>
      </c>
      <c r="AS1077" t="str">
        <f t="shared" si="169"/>
        <v/>
      </c>
      <c r="AT1077" t="str">
        <f>IF(AR1077="","",MATCH(AS1077,'Required State Input – Clinic'!$AS$12:$AS$2011,FALSE))</f>
        <v/>
      </c>
    </row>
    <row r="1078" spans="1:46" x14ac:dyDescent="0.25">
      <c r="A1078" s="218" t="s">
        <v>257</v>
      </c>
      <c r="B1078" s="174" t="str">
        <f>IF($AR1078="","",IF(INDEX('Required State Input – Clinic'!B$12:B$2011,$AT1078)="","",INDEX('Required State Input – Clinic'!B$12:B$2011,$AT1078)))</f>
        <v/>
      </c>
      <c r="C1078" s="168" t="str">
        <f>IF($AR1078="","",IF(INDEX('Required State Input – Clinic'!C$12:C$2011,$AT1078)="","",INDEX('Required State Input – Clinic'!C$12:C$2011,$AT1078)))</f>
        <v/>
      </c>
      <c r="D1078" s="175" t="str">
        <f>IF($AR1078="","",IF(INDEX('Required State Input – Clinic'!D$12:D$2011,$AT1078)="","",INDEX('Required State Input – Clinic'!D$12:D$2011,$AT1078)))</f>
        <v/>
      </c>
      <c r="E1078" s="174" t="str">
        <f>IF($AR1078="","",IF(INDEX('Required State Input – Clinic'!E$12:E$2011,$AT1078)="","",INDEX('Required State Input – Clinic'!E$12:E$2011,$AT1078)))</f>
        <v/>
      </c>
      <c r="F1078" s="176" t="str">
        <f>IF($AR1078="","",IF(INDEX('Required State Input – Clinic'!F$12:F$2011,$AT1078)="","",INDEX('Required State Input – Clinic'!F$12:F$2011,$AT1078)))</f>
        <v/>
      </c>
      <c r="G1078" s="176" t="str">
        <f>IF($AR1078="","",IF(INDEX('Required State Input – Clinic'!G$12:G$2011,$AT1078)="","",INDEX('Required State Input – Clinic'!G$12:G$2011,$AT1078)))</f>
        <v/>
      </c>
      <c r="H1078" s="176" t="str">
        <f>IF($AR1078="","",IF(INDEX('Required State Input – Clinic'!H$12:H$2011,$AT1078)="","",INDEX('Required State Input – Clinic'!H$12:H$2011,$AT1078)))</f>
        <v/>
      </c>
      <c r="I1078" s="177" t="str">
        <f>IF($AR1078="","",IF(INDEX('Required State Input – Clinic'!I$12:I$2011,$AT1078)="","",INDEX('Required State Input – Clinic'!I$12:I$2011,$AT1078)))</f>
        <v/>
      </c>
      <c r="J1078" s="176" t="str">
        <f>IF($AR1078="","",IF(INDEX('Required State Input – Clinic'!J$12:J$2011,$AT1078)="","",INDEX('Required State Input – Clinic'!J$12:J$2011,$AT1078)))</f>
        <v/>
      </c>
      <c r="K1078" s="178" t="str">
        <f>IF($AR1078="","",IF(INDEX('Required State Input – Clinic'!K$12:K$2011,$AT1078)="","",INDEX('Required State Input – Clinic'!K$12:K$2011,$AT1078)))</f>
        <v/>
      </c>
      <c r="L1078" s="179" t="str">
        <f>IF($AR1078="","",IF(INDEX('Required State Input – Clinic'!L$12:L$2011,$AT1078)="","",INDEX('Required State Input – Clinic'!L$12:L$2011,$AT1078)))</f>
        <v/>
      </c>
      <c r="M1078" s="169" t="str">
        <f>IF($AR1078="","",IF(INDEX('Required State Input – Clinic'!M$12:M$2011,$AT1078)="","",INDEX('Required State Input – Clinic'!M$12:M$2011,$AT1078)))</f>
        <v/>
      </c>
      <c r="N1078" s="169" t="str">
        <f>IF($AR1078="","",IF(INDEX('Required State Input – Clinic'!N$12:N$2011,$AT1078)="","",INDEX('Required State Input – Clinic'!N$12:N$2011,$AT1078)))</f>
        <v/>
      </c>
      <c r="O1078" s="170" t="str">
        <f>IF($AR1078="","",IF(INDEX('Required State Input – Clinic'!O$12:O$2011,$AT1078)="","",ROUND(INDEX('Required State Input – Clinic'!O$12:O$2011,$AT1078),2)))</f>
        <v/>
      </c>
      <c r="P1078" s="170" t="str">
        <f>IF($AR1078="","",IF(INDEX('Required State Input – Clinic'!P$12:P$2011,$AT1078)="","",ROUND(INDEX('Required State Input – Clinic'!P$12:P$2011,$AT1078),2)))</f>
        <v/>
      </c>
      <c r="Q1078" s="170" t="str">
        <f>IF($AR1078="","",IF(INDEX('Required State Input – Clinic'!Q$12:Q$2011,$AT1078)="","",ROUND(INDEX('Required State Input – Clinic'!Q$12:Q$2011,$AT1078),2)))</f>
        <v/>
      </c>
      <c r="R1078" s="276" t="str">
        <f t="shared" si="160"/>
        <v/>
      </c>
      <c r="S1078" s="171" t="str">
        <f>IF($AR1078="","",IF(INDEX('Required State Input – Clinic'!R$12:R$2011,$AT1078)="","",INDEX('Required State Input – Clinic'!R$12:R$2011,$AT1078)))</f>
        <v/>
      </c>
      <c r="T1078" s="169" t="str">
        <f>IF($AR1078="","",IF(INDEX('Required State Input – Clinic'!S$12:S$2011,$AT1078)="","",INDEX('Required State Input – Clinic'!S$12:S$2011,$AT1078)))</f>
        <v/>
      </c>
      <c r="U1078" s="170" t="str">
        <f>IF($AR1078="","",IF(INDEX('Required State Input – Clinic'!T$12:T$2011,$AT1078)="","",ROUND(INDEX('Required State Input – Clinic'!T$12:T$2011,$AT1078),2)))</f>
        <v/>
      </c>
      <c r="V1078" s="170" t="str">
        <f>IF($AR1078="","",IF(INDEX('Required State Input – Clinic'!U$12:U$2011,$AT1078)="","",ROUND(INDEX('Required State Input – Clinic'!U$12:U$2011,$AT1078),2)))</f>
        <v/>
      </c>
      <c r="W1078" s="170" t="str">
        <f>IF($AR1078="","",IF(INDEX('Required State Input – Clinic'!V$12:V$2011,$AT1078)="",0,ROUND(INDEX('Required State Input – Clinic'!V$12:V$2011,$AT1078),2)))</f>
        <v/>
      </c>
      <c r="X1078" s="170" t="str">
        <f>IF($AR1078="","",IF(INDEX('Required State Input – Clinic'!W$12:W$2011,$AT1078)="",0,ROUND(INDEX('Required State Input – Clinic'!W$12:W$2011,$AT1078),2)))</f>
        <v/>
      </c>
      <c r="Y1078" s="170" t="str">
        <f>IF($AR1078="","",IF(INDEX('Required State Input – Clinic'!X$12:X$2011,$AT1078)="",0,ROUND(INDEX('Required State Input – Clinic'!X$12:X$2011,$AT1078),2)))</f>
        <v/>
      </c>
      <c r="Z1078" s="180" t="str">
        <f t="shared" si="161"/>
        <v/>
      </c>
      <c r="AA1078" s="179" t="str">
        <f>IF($AR1078="","",IF(INDEX('Required State Input – Clinic'!Y$12:Y$2011,$AT1078)="","",INDEX('Required State Input – Clinic'!Y$12:Y$2011,$AT1078)))</f>
        <v/>
      </c>
      <c r="AB1078" s="172" t="str">
        <f>IF($AR1078="","",IF(INDEX('Required State Input – Clinic'!Z$12:Z$2011,$AT1078)="","",ROUND(INDEX('Required State Input – Clinic'!Z$12:Z$2011,$AT1078),4)))</f>
        <v/>
      </c>
      <c r="AC1078" s="172" t="str">
        <f>IF($AR1078="","",IF(INDEX('Required State Input – Clinic'!AA$12:AA$2011,$AT1078)="","",ROUND(INDEX('Required State Input – Clinic'!AA$12:AA$2011,$AT1078),4)))</f>
        <v/>
      </c>
      <c r="AD1078" s="180" t="str">
        <f t="shared" si="162"/>
        <v/>
      </c>
      <c r="AE1078" s="194" t="str">
        <f t="shared" si="163"/>
        <v/>
      </c>
      <c r="AF1078" s="177" t="str">
        <f>IF($AR1078="","",IF(INDEX('Required State Input – Clinic'!AB$12:AB$2011,$AT1078)="","",INDEX('Required State Input – Clinic'!AB$12:AB$2011,$AT1078)))</f>
        <v/>
      </c>
      <c r="AG1078" s="172" t="str">
        <f>IF($AR1078="","",IF(INDEX('Required State Input – Clinic'!AC$12:AC$2011,$AT1078)="","",ROUND(INDEX('Required State Input – Clinic'!AC$12:AC$2011,$AT1078),4)))</f>
        <v/>
      </c>
      <c r="AH1078" s="180" t="str">
        <f t="shared" si="164"/>
        <v/>
      </c>
      <c r="AI1078" s="173" t="str">
        <f>IF($AR1078="","",IF(INDEX('Required State Input – Clinic'!AD$12:AD$2011,$AT1078)="",0,ROUND(INDEX('Required State Input – Clinic'!AD$12:AD$2011,$AT1078),2)))</f>
        <v/>
      </c>
      <c r="AJ1078" s="180" t="str">
        <f t="shared" si="165"/>
        <v/>
      </c>
      <c r="AK1078" s="194" t="str">
        <f t="shared" si="166"/>
        <v/>
      </c>
      <c r="AL1078" s="170" t="str">
        <f>IF($AR1078="","",IF(INDEX('Required State Input – Clinic'!AE$12:AE$2011,$AT1078)="",0,ROUND(INDEX('Required State Input – Clinic'!AE$12:AE$2011,$AT1078),2)))</f>
        <v/>
      </c>
      <c r="AM1078" s="180" t="str">
        <f t="shared" si="167"/>
        <v/>
      </c>
      <c r="AR1078" t="str">
        <f t="shared" si="168"/>
        <v/>
      </c>
      <c r="AS1078" t="str">
        <f t="shared" si="169"/>
        <v/>
      </c>
      <c r="AT1078" t="str">
        <f>IF(AR1078="","",MATCH(AS1078,'Required State Input – Clinic'!$AS$12:$AS$2011,FALSE))</f>
        <v/>
      </c>
    </row>
    <row r="1079" spans="1:46" x14ac:dyDescent="0.25">
      <c r="A1079" s="218" t="s">
        <v>257</v>
      </c>
      <c r="B1079" s="174" t="str">
        <f>IF($AR1079="","",IF(INDEX('Required State Input – Clinic'!B$12:B$2011,$AT1079)="","",INDEX('Required State Input – Clinic'!B$12:B$2011,$AT1079)))</f>
        <v/>
      </c>
      <c r="C1079" s="168" t="str">
        <f>IF($AR1079="","",IF(INDEX('Required State Input – Clinic'!C$12:C$2011,$AT1079)="","",INDEX('Required State Input – Clinic'!C$12:C$2011,$AT1079)))</f>
        <v/>
      </c>
      <c r="D1079" s="175" t="str">
        <f>IF($AR1079="","",IF(INDEX('Required State Input – Clinic'!D$12:D$2011,$AT1079)="","",INDEX('Required State Input – Clinic'!D$12:D$2011,$AT1079)))</f>
        <v/>
      </c>
      <c r="E1079" s="174" t="str">
        <f>IF($AR1079="","",IF(INDEX('Required State Input – Clinic'!E$12:E$2011,$AT1079)="","",INDEX('Required State Input – Clinic'!E$12:E$2011,$AT1079)))</f>
        <v/>
      </c>
      <c r="F1079" s="176" t="str">
        <f>IF($AR1079="","",IF(INDEX('Required State Input – Clinic'!F$12:F$2011,$AT1079)="","",INDEX('Required State Input – Clinic'!F$12:F$2011,$AT1079)))</f>
        <v/>
      </c>
      <c r="G1079" s="176" t="str">
        <f>IF($AR1079="","",IF(INDEX('Required State Input – Clinic'!G$12:G$2011,$AT1079)="","",INDEX('Required State Input – Clinic'!G$12:G$2011,$AT1079)))</f>
        <v/>
      </c>
      <c r="H1079" s="176" t="str">
        <f>IF($AR1079="","",IF(INDEX('Required State Input – Clinic'!H$12:H$2011,$AT1079)="","",INDEX('Required State Input – Clinic'!H$12:H$2011,$AT1079)))</f>
        <v/>
      </c>
      <c r="I1079" s="177" t="str">
        <f>IF($AR1079="","",IF(INDEX('Required State Input – Clinic'!I$12:I$2011,$AT1079)="","",INDEX('Required State Input – Clinic'!I$12:I$2011,$AT1079)))</f>
        <v/>
      </c>
      <c r="J1079" s="176" t="str">
        <f>IF($AR1079="","",IF(INDEX('Required State Input – Clinic'!J$12:J$2011,$AT1079)="","",INDEX('Required State Input – Clinic'!J$12:J$2011,$AT1079)))</f>
        <v/>
      </c>
      <c r="K1079" s="178" t="str">
        <f>IF($AR1079="","",IF(INDEX('Required State Input – Clinic'!K$12:K$2011,$AT1079)="","",INDEX('Required State Input – Clinic'!K$12:K$2011,$AT1079)))</f>
        <v/>
      </c>
      <c r="L1079" s="179" t="str">
        <f>IF($AR1079="","",IF(INDEX('Required State Input – Clinic'!L$12:L$2011,$AT1079)="","",INDEX('Required State Input – Clinic'!L$12:L$2011,$AT1079)))</f>
        <v/>
      </c>
      <c r="M1079" s="169" t="str">
        <f>IF($AR1079="","",IF(INDEX('Required State Input – Clinic'!M$12:M$2011,$AT1079)="","",INDEX('Required State Input – Clinic'!M$12:M$2011,$AT1079)))</f>
        <v/>
      </c>
      <c r="N1079" s="169" t="str">
        <f>IF($AR1079="","",IF(INDEX('Required State Input – Clinic'!N$12:N$2011,$AT1079)="","",INDEX('Required State Input – Clinic'!N$12:N$2011,$AT1079)))</f>
        <v/>
      </c>
      <c r="O1079" s="170" t="str">
        <f>IF($AR1079="","",IF(INDEX('Required State Input – Clinic'!O$12:O$2011,$AT1079)="","",ROUND(INDEX('Required State Input – Clinic'!O$12:O$2011,$AT1079),2)))</f>
        <v/>
      </c>
      <c r="P1079" s="170" t="str">
        <f>IF($AR1079="","",IF(INDEX('Required State Input – Clinic'!P$12:P$2011,$AT1079)="","",ROUND(INDEX('Required State Input – Clinic'!P$12:P$2011,$AT1079),2)))</f>
        <v/>
      </c>
      <c r="Q1079" s="170" t="str">
        <f>IF($AR1079="","",IF(INDEX('Required State Input – Clinic'!Q$12:Q$2011,$AT1079)="","",ROUND(INDEX('Required State Input – Clinic'!Q$12:Q$2011,$AT1079),2)))</f>
        <v/>
      </c>
      <c r="R1079" s="276" t="str">
        <f t="shared" si="160"/>
        <v/>
      </c>
      <c r="S1079" s="171" t="str">
        <f>IF($AR1079="","",IF(INDEX('Required State Input – Clinic'!R$12:R$2011,$AT1079)="","",INDEX('Required State Input – Clinic'!R$12:R$2011,$AT1079)))</f>
        <v/>
      </c>
      <c r="T1079" s="169" t="str">
        <f>IF($AR1079="","",IF(INDEX('Required State Input – Clinic'!S$12:S$2011,$AT1079)="","",INDEX('Required State Input – Clinic'!S$12:S$2011,$AT1079)))</f>
        <v/>
      </c>
      <c r="U1079" s="170" t="str">
        <f>IF($AR1079="","",IF(INDEX('Required State Input – Clinic'!T$12:T$2011,$AT1079)="","",ROUND(INDEX('Required State Input – Clinic'!T$12:T$2011,$AT1079),2)))</f>
        <v/>
      </c>
      <c r="V1079" s="170" t="str">
        <f>IF($AR1079="","",IF(INDEX('Required State Input – Clinic'!U$12:U$2011,$AT1079)="","",ROUND(INDEX('Required State Input – Clinic'!U$12:U$2011,$AT1079),2)))</f>
        <v/>
      </c>
      <c r="W1079" s="170" t="str">
        <f>IF($AR1079="","",IF(INDEX('Required State Input – Clinic'!V$12:V$2011,$AT1079)="",0,ROUND(INDEX('Required State Input – Clinic'!V$12:V$2011,$AT1079),2)))</f>
        <v/>
      </c>
      <c r="X1079" s="170" t="str">
        <f>IF($AR1079="","",IF(INDEX('Required State Input – Clinic'!W$12:W$2011,$AT1079)="",0,ROUND(INDEX('Required State Input – Clinic'!W$12:W$2011,$AT1079),2)))</f>
        <v/>
      </c>
      <c r="Y1079" s="170" t="str">
        <f>IF($AR1079="","",IF(INDEX('Required State Input – Clinic'!X$12:X$2011,$AT1079)="",0,ROUND(INDEX('Required State Input – Clinic'!X$12:X$2011,$AT1079),2)))</f>
        <v/>
      </c>
      <c r="Z1079" s="180" t="str">
        <f t="shared" si="161"/>
        <v/>
      </c>
      <c r="AA1079" s="179" t="str">
        <f>IF($AR1079="","",IF(INDEX('Required State Input – Clinic'!Y$12:Y$2011,$AT1079)="","",INDEX('Required State Input – Clinic'!Y$12:Y$2011,$AT1079)))</f>
        <v/>
      </c>
      <c r="AB1079" s="172" t="str">
        <f>IF($AR1079="","",IF(INDEX('Required State Input – Clinic'!Z$12:Z$2011,$AT1079)="","",ROUND(INDEX('Required State Input – Clinic'!Z$12:Z$2011,$AT1079),4)))</f>
        <v/>
      </c>
      <c r="AC1079" s="172" t="str">
        <f>IF($AR1079="","",IF(INDEX('Required State Input – Clinic'!AA$12:AA$2011,$AT1079)="","",ROUND(INDEX('Required State Input – Clinic'!AA$12:AA$2011,$AT1079),4)))</f>
        <v/>
      </c>
      <c r="AD1079" s="180" t="str">
        <f t="shared" si="162"/>
        <v/>
      </c>
      <c r="AE1079" s="194" t="str">
        <f t="shared" si="163"/>
        <v/>
      </c>
      <c r="AF1079" s="177" t="str">
        <f>IF($AR1079="","",IF(INDEX('Required State Input – Clinic'!AB$12:AB$2011,$AT1079)="","",INDEX('Required State Input – Clinic'!AB$12:AB$2011,$AT1079)))</f>
        <v/>
      </c>
      <c r="AG1079" s="172" t="str">
        <f>IF($AR1079="","",IF(INDEX('Required State Input – Clinic'!AC$12:AC$2011,$AT1079)="","",ROUND(INDEX('Required State Input – Clinic'!AC$12:AC$2011,$AT1079),4)))</f>
        <v/>
      </c>
      <c r="AH1079" s="180" t="str">
        <f t="shared" si="164"/>
        <v/>
      </c>
      <c r="AI1079" s="173" t="str">
        <f>IF($AR1079="","",IF(INDEX('Required State Input – Clinic'!AD$12:AD$2011,$AT1079)="",0,ROUND(INDEX('Required State Input – Clinic'!AD$12:AD$2011,$AT1079),2)))</f>
        <v/>
      </c>
      <c r="AJ1079" s="180" t="str">
        <f t="shared" si="165"/>
        <v/>
      </c>
      <c r="AK1079" s="194" t="str">
        <f t="shared" si="166"/>
        <v/>
      </c>
      <c r="AL1079" s="170" t="str">
        <f>IF($AR1079="","",IF(INDEX('Required State Input – Clinic'!AE$12:AE$2011,$AT1079)="",0,ROUND(INDEX('Required State Input – Clinic'!AE$12:AE$2011,$AT1079),2)))</f>
        <v/>
      </c>
      <c r="AM1079" s="180" t="str">
        <f t="shared" si="167"/>
        <v/>
      </c>
      <c r="AR1079" t="str">
        <f t="shared" si="168"/>
        <v/>
      </c>
      <c r="AS1079" t="str">
        <f t="shared" si="169"/>
        <v/>
      </c>
      <c r="AT1079" t="str">
        <f>IF(AR1079="","",MATCH(AS1079,'Required State Input – Clinic'!$AS$12:$AS$2011,FALSE))</f>
        <v/>
      </c>
    </row>
    <row r="1080" spans="1:46" x14ac:dyDescent="0.25">
      <c r="A1080" s="218" t="s">
        <v>257</v>
      </c>
      <c r="B1080" s="174" t="str">
        <f>IF($AR1080="","",IF(INDEX('Required State Input – Clinic'!B$12:B$2011,$AT1080)="","",INDEX('Required State Input – Clinic'!B$12:B$2011,$AT1080)))</f>
        <v/>
      </c>
      <c r="C1080" s="168" t="str">
        <f>IF($AR1080="","",IF(INDEX('Required State Input – Clinic'!C$12:C$2011,$AT1080)="","",INDEX('Required State Input – Clinic'!C$12:C$2011,$AT1080)))</f>
        <v/>
      </c>
      <c r="D1080" s="175" t="str">
        <f>IF($AR1080="","",IF(INDEX('Required State Input – Clinic'!D$12:D$2011,$AT1080)="","",INDEX('Required State Input – Clinic'!D$12:D$2011,$AT1080)))</f>
        <v/>
      </c>
      <c r="E1080" s="174" t="str">
        <f>IF($AR1080="","",IF(INDEX('Required State Input – Clinic'!E$12:E$2011,$AT1080)="","",INDEX('Required State Input – Clinic'!E$12:E$2011,$AT1080)))</f>
        <v/>
      </c>
      <c r="F1080" s="176" t="str">
        <f>IF($AR1080="","",IF(INDEX('Required State Input – Clinic'!F$12:F$2011,$AT1080)="","",INDEX('Required State Input – Clinic'!F$12:F$2011,$AT1080)))</f>
        <v/>
      </c>
      <c r="G1080" s="176" t="str">
        <f>IF($AR1080="","",IF(INDEX('Required State Input – Clinic'!G$12:G$2011,$AT1080)="","",INDEX('Required State Input – Clinic'!G$12:G$2011,$AT1080)))</f>
        <v/>
      </c>
      <c r="H1080" s="176" t="str">
        <f>IF($AR1080="","",IF(INDEX('Required State Input – Clinic'!H$12:H$2011,$AT1080)="","",INDEX('Required State Input – Clinic'!H$12:H$2011,$AT1080)))</f>
        <v/>
      </c>
      <c r="I1080" s="177" t="str">
        <f>IF($AR1080="","",IF(INDEX('Required State Input – Clinic'!I$12:I$2011,$AT1080)="","",INDEX('Required State Input – Clinic'!I$12:I$2011,$AT1080)))</f>
        <v/>
      </c>
      <c r="J1080" s="176" t="str">
        <f>IF($AR1080="","",IF(INDEX('Required State Input – Clinic'!J$12:J$2011,$AT1080)="","",INDEX('Required State Input – Clinic'!J$12:J$2011,$AT1080)))</f>
        <v/>
      </c>
      <c r="K1080" s="178" t="str">
        <f>IF($AR1080="","",IF(INDEX('Required State Input – Clinic'!K$12:K$2011,$AT1080)="","",INDEX('Required State Input – Clinic'!K$12:K$2011,$AT1080)))</f>
        <v/>
      </c>
      <c r="L1080" s="179" t="str">
        <f>IF($AR1080="","",IF(INDEX('Required State Input – Clinic'!L$12:L$2011,$AT1080)="","",INDEX('Required State Input – Clinic'!L$12:L$2011,$AT1080)))</f>
        <v/>
      </c>
      <c r="M1080" s="169" t="str">
        <f>IF($AR1080="","",IF(INDEX('Required State Input – Clinic'!M$12:M$2011,$AT1080)="","",INDEX('Required State Input – Clinic'!M$12:M$2011,$AT1080)))</f>
        <v/>
      </c>
      <c r="N1080" s="169" t="str">
        <f>IF($AR1080="","",IF(INDEX('Required State Input – Clinic'!N$12:N$2011,$AT1080)="","",INDEX('Required State Input – Clinic'!N$12:N$2011,$AT1080)))</f>
        <v/>
      </c>
      <c r="O1080" s="170" t="str">
        <f>IF($AR1080="","",IF(INDEX('Required State Input – Clinic'!O$12:O$2011,$AT1080)="","",ROUND(INDEX('Required State Input – Clinic'!O$12:O$2011,$AT1080),2)))</f>
        <v/>
      </c>
      <c r="P1080" s="170" t="str">
        <f>IF($AR1080="","",IF(INDEX('Required State Input – Clinic'!P$12:P$2011,$AT1080)="","",ROUND(INDEX('Required State Input – Clinic'!P$12:P$2011,$AT1080),2)))</f>
        <v/>
      </c>
      <c r="Q1080" s="170" t="str">
        <f>IF($AR1080="","",IF(INDEX('Required State Input – Clinic'!Q$12:Q$2011,$AT1080)="","",ROUND(INDEX('Required State Input – Clinic'!Q$12:Q$2011,$AT1080),2)))</f>
        <v/>
      </c>
      <c r="R1080" s="276" t="str">
        <f t="shared" si="160"/>
        <v/>
      </c>
      <c r="S1080" s="171" t="str">
        <f>IF($AR1080="","",IF(INDEX('Required State Input – Clinic'!R$12:R$2011,$AT1080)="","",INDEX('Required State Input – Clinic'!R$12:R$2011,$AT1080)))</f>
        <v/>
      </c>
      <c r="T1080" s="169" t="str">
        <f>IF($AR1080="","",IF(INDEX('Required State Input – Clinic'!S$12:S$2011,$AT1080)="","",INDEX('Required State Input – Clinic'!S$12:S$2011,$AT1080)))</f>
        <v/>
      </c>
      <c r="U1080" s="170" t="str">
        <f>IF($AR1080="","",IF(INDEX('Required State Input – Clinic'!T$12:T$2011,$AT1080)="","",ROUND(INDEX('Required State Input – Clinic'!T$12:T$2011,$AT1080),2)))</f>
        <v/>
      </c>
      <c r="V1080" s="170" t="str">
        <f>IF($AR1080="","",IF(INDEX('Required State Input – Clinic'!U$12:U$2011,$AT1080)="","",ROUND(INDEX('Required State Input – Clinic'!U$12:U$2011,$AT1080),2)))</f>
        <v/>
      </c>
      <c r="W1080" s="170" t="str">
        <f>IF($AR1080="","",IF(INDEX('Required State Input – Clinic'!V$12:V$2011,$AT1080)="",0,ROUND(INDEX('Required State Input – Clinic'!V$12:V$2011,$AT1080),2)))</f>
        <v/>
      </c>
      <c r="X1080" s="170" t="str">
        <f>IF($AR1080="","",IF(INDEX('Required State Input – Clinic'!W$12:W$2011,$AT1080)="",0,ROUND(INDEX('Required State Input – Clinic'!W$12:W$2011,$AT1080),2)))</f>
        <v/>
      </c>
      <c r="Y1080" s="170" t="str">
        <f>IF($AR1080="","",IF(INDEX('Required State Input – Clinic'!X$12:X$2011,$AT1080)="",0,ROUND(INDEX('Required State Input – Clinic'!X$12:X$2011,$AT1080),2)))</f>
        <v/>
      </c>
      <c r="Z1080" s="180" t="str">
        <f t="shared" si="161"/>
        <v/>
      </c>
      <c r="AA1080" s="179" t="str">
        <f>IF($AR1080="","",IF(INDEX('Required State Input – Clinic'!Y$12:Y$2011,$AT1080)="","",INDEX('Required State Input – Clinic'!Y$12:Y$2011,$AT1080)))</f>
        <v/>
      </c>
      <c r="AB1080" s="172" t="str">
        <f>IF($AR1080="","",IF(INDEX('Required State Input – Clinic'!Z$12:Z$2011,$AT1080)="","",ROUND(INDEX('Required State Input – Clinic'!Z$12:Z$2011,$AT1080),4)))</f>
        <v/>
      </c>
      <c r="AC1080" s="172" t="str">
        <f>IF($AR1080="","",IF(INDEX('Required State Input – Clinic'!AA$12:AA$2011,$AT1080)="","",ROUND(INDEX('Required State Input – Clinic'!AA$12:AA$2011,$AT1080),4)))</f>
        <v/>
      </c>
      <c r="AD1080" s="180" t="str">
        <f t="shared" si="162"/>
        <v/>
      </c>
      <c r="AE1080" s="194" t="str">
        <f t="shared" si="163"/>
        <v/>
      </c>
      <c r="AF1080" s="177" t="str">
        <f>IF($AR1080="","",IF(INDEX('Required State Input – Clinic'!AB$12:AB$2011,$AT1080)="","",INDEX('Required State Input – Clinic'!AB$12:AB$2011,$AT1080)))</f>
        <v/>
      </c>
      <c r="AG1080" s="172" t="str">
        <f>IF($AR1080="","",IF(INDEX('Required State Input – Clinic'!AC$12:AC$2011,$AT1080)="","",ROUND(INDEX('Required State Input – Clinic'!AC$12:AC$2011,$AT1080),4)))</f>
        <v/>
      </c>
      <c r="AH1080" s="180" t="str">
        <f t="shared" si="164"/>
        <v/>
      </c>
      <c r="AI1080" s="173" t="str">
        <f>IF($AR1080="","",IF(INDEX('Required State Input – Clinic'!AD$12:AD$2011,$AT1080)="",0,ROUND(INDEX('Required State Input – Clinic'!AD$12:AD$2011,$AT1080),2)))</f>
        <v/>
      </c>
      <c r="AJ1080" s="180" t="str">
        <f t="shared" si="165"/>
        <v/>
      </c>
      <c r="AK1080" s="194" t="str">
        <f t="shared" si="166"/>
        <v/>
      </c>
      <c r="AL1080" s="170" t="str">
        <f>IF($AR1080="","",IF(INDEX('Required State Input – Clinic'!AE$12:AE$2011,$AT1080)="",0,ROUND(INDEX('Required State Input – Clinic'!AE$12:AE$2011,$AT1080),2)))</f>
        <v/>
      </c>
      <c r="AM1080" s="180" t="str">
        <f t="shared" si="167"/>
        <v/>
      </c>
      <c r="AR1080" t="str">
        <f t="shared" si="168"/>
        <v/>
      </c>
      <c r="AS1080" t="str">
        <f t="shared" si="169"/>
        <v/>
      </c>
      <c r="AT1080" t="str">
        <f>IF(AR1080="","",MATCH(AS1080,'Required State Input – Clinic'!$AS$12:$AS$2011,FALSE))</f>
        <v/>
      </c>
    </row>
    <row r="1081" spans="1:46" x14ac:dyDescent="0.25">
      <c r="A1081" s="218" t="s">
        <v>257</v>
      </c>
      <c r="B1081" s="174" t="str">
        <f>IF($AR1081="","",IF(INDEX('Required State Input – Clinic'!B$12:B$2011,$AT1081)="","",INDEX('Required State Input – Clinic'!B$12:B$2011,$AT1081)))</f>
        <v/>
      </c>
      <c r="C1081" s="168" t="str">
        <f>IF($AR1081="","",IF(INDEX('Required State Input – Clinic'!C$12:C$2011,$AT1081)="","",INDEX('Required State Input – Clinic'!C$12:C$2011,$AT1081)))</f>
        <v/>
      </c>
      <c r="D1081" s="175" t="str">
        <f>IF($AR1081="","",IF(INDEX('Required State Input – Clinic'!D$12:D$2011,$AT1081)="","",INDEX('Required State Input – Clinic'!D$12:D$2011,$AT1081)))</f>
        <v/>
      </c>
      <c r="E1081" s="174" t="str">
        <f>IF($AR1081="","",IF(INDEX('Required State Input – Clinic'!E$12:E$2011,$AT1081)="","",INDEX('Required State Input – Clinic'!E$12:E$2011,$AT1081)))</f>
        <v/>
      </c>
      <c r="F1081" s="176" t="str">
        <f>IF($AR1081="","",IF(INDEX('Required State Input – Clinic'!F$12:F$2011,$AT1081)="","",INDEX('Required State Input – Clinic'!F$12:F$2011,$AT1081)))</f>
        <v/>
      </c>
      <c r="G1081" s="176" t="str">
        <f>IF($AR1081="","",IF(INDEX('Required State Input – Clinic'!G$12:G$2011,$AT1081)="","",INDEX('Required State Input – Clinic'!G$12:G$2011,$AT1081)))</f>
        <v/>
      </c>
      <c r="H1081" s="176" t="str">
        <f>IF($AR1081="","",IF(INDEX('Required State Input – Clinic'!H$12:H$2011,$AT1081)="","",INDEX('Required State Input – Clinic'!H$12:H$2011,$AT1081)))</f>
        <v/>
      </c>
      <c r="I1081" s="177" t="str">
        <f>IF($AR1081="","",IF(INDEX('Required State Input – Clinic'!I$12:I$2011,$AT1081)="","",INDEX('Required State Input – Clinic'!I$12:I$2011,$AT1081)))</f>
        <v/>
      </c>
      <c r="J1081" s="176" t="str">
        <f>IF($AR1081="","",IF(INDEX('Required State Input – Clinic'!J$12:J$2011,$AT1081)="","",INDEX('Required State Input – Clinic'!J$12:J$2011,$AT1081)))</f>
        <v/>
      </c>
      <c r="K1081" s="178" t="str">
        <f>IF($AR1081="","",IF(INDEX('Required State Input – Clinic'!K$12:K$2011,$AT1081)="","",INDEX('Required State Input – Clinic'!K$12:K$2011,$AT1081)))</f>
        <v/>
      </c>
      <c r="L1081" s="179" t="str">
        <f>IF($AR1081="","",IF(INDEX('Required State Input – Clinic'!L$12:L$2011,$AT1081)="","",INDEX('Required State Input – Clinic'!L$12:L$2011,$AT1081)))</f>
        <v/>
      </c>
      <c r="M1081" s="169" t="str">
        <f>IF($AR1081="","",IF(INDEX('Required State Input – Clinic'!M$12:M$2011,$AT1081)="","",INDEX('Required State Input – Clinic'!M$12:M$2011,$AT1081)))</f>
        <v/>
      </c>
      <c r="N1081" s="169" t="str">
        <f>IF($AR1081="","",IF(INDEX('Required State Input – Clinic'!N$12:N$2011,$AT1081)="","",INDEX('Required State Input – Clinic'!N$12:N$2011,$AT1081)))</f>
        <v/>
      </c>
      <c r="O1081" s="170" t="str">
        <f>IF($AR1081="","",IF(INDEX('Required State Input – Clinic'!O$12:O$2011,$AT1081)="","",ROUND(INDEX('Required State Input – Clinic'!O$12:O$2011,$AT1081),2)))</f>
        <v/>
      </c>
      <c r="P1081" s="170" t="str">
        <f>IF($AR1081="","",IF(INDEX('Required State Input – Clinic'!P$12:P$2011,$AT1081)="","",ROUND(INDEX('Required State Input – Clinic'!P$12:P$2011,$AT1081),2)))</f>
        <v/>
      </c>
      <c r="Q1081" s="170" t="str">
        <f>IF($AR1081="","",IF(INDEX('Required State Input – Clinic'!Q$12:Q$2011,$AT1081)="","",ROUND(INDEX('Required State Input – Clinic'!Q$12:Q$2011,$AT1081),2)))</f>
        <v/>
      </c>
      <c r="R1081" s="276" t="str">
        <f t="shared" si="160"/>
        <v/>
      </c>
      <c r="S1081" s="171" t="str">
        <f>IF($AR1081="","",IF(INDEX('Required State Input – Clinic'!R$12:R$2011,$AT1081)="","",INDEX('Required State Input – Clinic'!R$12:R$2011,$AT1081)))</f>
        <v/>
      </c>
      <c r="T1081" s="169" t="str">
        <f>IF($AR1081="","",IF(INDEX('Required State Input – Clinic'!S$12:S$2011,$AT1081)="","",INDEX('Required State Input – Clinic'!S$12:S$2011,$AT1081)))</f>
        <v/>
      </c>
      <c r="U1081" s="170" t="str">
        <f>IF($AR1081="","",IF(INDEX('Required State Input – Clinic'!T$12:T$2011,$AT1081)="","",ROUND(INDEX('Required State Input – Clinic'!T$12:T$2011,$AT1081),2)))</f>
        <v/>
      </c>
      <c r="V1081" s="170" t="str">
        <f>IF($AR1081="","",IF(INDEX('Required State Input – Clinic'!U$12:U$2011,$AT1081)="","",ROUND(INDEX('Required State Input – Clinic'!U$12:U$2011,$AT1081),2)))</f>
        <v/>
      </c>
      <c r="W1081" s="170" t="str">
        <f>IF($AR1081="","",IF(INDEX('Required State Input – Clinic'!V$12:V$2011,$AT1081)="",0,ROUND(INDEX('Required State Input – Clinic'!V$12:V$2011,$AT1081),2)))</f>
        <v/>
      </c>
      <c r="X1081" s="170" t="str">
        <f>IF($AR1081="","",IF(INDEX('Required State Input – Clinic'!W$12:W$2011,$AT1081)="",0,ROUND(INDEX('Required State Input – Clinic'!W$12:W$2011,$AT1081),2)))</f>
        <v/>
      </c>
      <c r="Y1081" s="170" t="str">
        <f>IF($AR1081="","",IF(INDEX('Required State Input – Clinic'!X$12:X$2011,$AT1081)="",0,ROUND(INDEX('Required State Input – Clinic'!X$12:X$2011,$AT1081),2)))</f>
        <v/>
      </c>
      <c r="Z1081" s="180" t="str">
        <f t="shared" si="161"/>
        <v/>
      </c>
      <c r="AA1081" s="179" t="str">
        <f>IF($AR1081="","",IF(INDEX('Required State Input – Clinic'!Y$12:Y$2011,$AT1081)="","",INDEX('Required State Input – Clinic'!Y$12:Y$2011,$AT1081)))</f>
        <v/>
      </c>
      <c r="AB1081" s="172" t="str">
        <f>IF($AR1081="","",IF(INDEX('Required State Input – Clinic'!Z$12:Z$2011,$AT1081)="","",ROUND(INDEX('Required State Input – Clinic'!Z$12:Z$2011,$AT1081),4)))</f>
        <v/>
      </c>
      <c r="AC1081" s="172" t="str">
        <f>IF($AR1081="","",IF(INDEX('Required State Input – Clinic'!AA$12:AA$2011,$AT1081)="","",ROUND(INDEX('Required State Input – Clinic'!AA$12:AA$2011,$AT1081),4)))</f>
        <v/>
      </c>
      <c r="AD1081" s="180" t="str">
        <f t="shared" si="162"/>
        <v/>
      </c>
      <c r="AE1081" s="194" t="str">
        <f t="shared" si="163"/>
        <v/>
      </c>
      <c r="AF1081" s="177" t="str">
        <f>IF($AR1081="","",IF(INDEX('Required State Input – Clinic'!AB$12:AB$2011,$AT1081)="","",INDEX('Required State Input – Clinic'!AB$12:AB$2011,$AT1081)))</f>
        <v/>
      </c>
      <c r="AG1081" s="172" t="str">
        <f>IF($AR1081="","",IF(INDEX('Required State Input – Clinic'!AC$12:AC$2011,$AT1081)="","",ROUND(INDEX('Required State Input – Clinic'!AC$12:AC$2011,$AT1081),4)))</f>
        <v/>
      </c>
      <c r="AH1081" s="180" t="str">
        <f t="shared" si="164"/>
        <v/>
      </c>
      <c r="AI1081" s="173" t="str">
        <f>IF($AR1081="","",IF(INDEX('Required State Input – Clinic'!AD$12:AD$2011,$AT1081)="",0,ROUND(INDEX('Required State Input – Clinic'!AD$12:AD$2011,$AT1081),2)))</f>
        <v/>
      </c>
      <c r="AJ1081" s="180" t="str">
        <f t="shared" si="165"/>
        <v/>
      </c>
      <c r="AK1081" s="194" t="str">
        <f t="shared" si="166"/>
        <v/>
      </c>
      <c r="AL1081" s="170" t="str">
        <f>IF($AR1081="","",IF(INDEX('Required State Input – Clinic'!AE$12:AE$2011,$AT1081)="",0,ROUND(INDEX('Required State Input – Clinic'!AE$12:AE$2011,$AT1081),2)))</f>
        <v/>
      </c>
      <c r="AM1081" s="180" t="str">
        <f t="shared" si="167"/>
        <v/>
      </c>
      <c r="AR1081" t="str">
        <f t="shared" si="168"/>
        <v/>
      </c>
      <c r="AS1081" t="str">
        <f t="shared" si="169"/>
        <v/>
      </c>
      <c r="AT1081" t="str">
        <f>IF(AR1081="","",MATCH(AS1081,'Required State Input – Clinic'!$AS$12:$AS$2011,FALSE))</f>
        <v/>
      </c>
    </row>
    <row r="1082" spans="1:46" x14ac:dyDescent="0.25">
      <c r="A1082" s="218" t="s">
        <v>257</v>
      </c>
      <c r="B1082" s="174" t="str">
        <f>IF($AR1082="","",IF(INDEX('Required State Input – Clinic'!B$12:B$2011,$AT1082)="","",INDEX('Required State Input – Clinic'!B$12:B$2011,$AT1082)))</f>
        <v/>
      </c>
      <c r="C1082" s="168" t="str">
        <f>IF($AR1082="","",IF(INDEX('Required State Input – Clinic'!C$12:C$2011,$AT1082)="","",INDEX('Required State Input – Clinic'!C$12:C$2011,$AT1082)))</f>
        <v/>
      </c>
      <c r="D1082" s="175" t="str">
        <f>IF($AR1082="","",IF(INDEX('Required State Input – Clinic'!D$12:D$2011,$AT1082)="","",INDEX('Required State Input – Clinic'!D$12:D$2011,$AT1082)))</f>
        <v/>
      </c>
      <c r="E1082" s="174" t="str">
        <f>IF($AR1082="","",IF(INDEX('Required State Input – Clinic'!E$12:E$2011,$AT1082)="","",INDEX('Required State Input – Clinic'!E$12:E$2011,$AT1082)))</f>
        <v/>
      </c>
      <c r="F1082" s="176" t="str">
        <f>IF($AR1082="","",IF(INDEX('Required State Input – Clinic'!F$12:F$2011,$AT1082)="","",INDEX('Required State Input – Clinic'!F$12:F$2011,$AT1082)))</f>
        <v/>
      </c>
      <c r="G1082" s="176" t="str">
        <f>IF($AR1082="","",IF(INDEX('Required State Input – Clinic'!G$12:G$2011,$AT1082)="","",INDEX('Required State Input – Clinic'!G$12:G$2011,$AT1082)))</f>
        <v/>
      </c>
      <c r="H1082" s="176" t="str">
        <f>IF($AR1082="","",IF(INDEX('Required State Input – Clinic'!H$12:H$2011,$AT1082)="","",INDEX('Required State Input – Clinic'!H$12:H$2011,$AT1082)))</f>
        <v/>
      </c>
      <c r="I1082" s="177" t="str">
        <f>IF($AR1082="","",IF(INDEX('Required State Input – Clinic'!I$12:I$2011,$AT1082)="","",INDEX('Required State Input – Clinic'!I$12:I$2011,$AT1082)))</f>
        <v/>
      </c>
      <c r="J1082" s="176" t="str">
        <f>IF($AR1082="","",IF(INDEX('Required State Input – Clinic'!J$12:J$2011,$AT1082)="","",INDEX('Required State Input – Clinic'!J$12:J$2011,$AT1082)))</f>
        <v/>
      </c>
      <c r="K1082" s="178" t="str">
        <f>IF($AR1082="","",IF(INDEX('Required State Input – Clinic'!K$12:K$2011,$AT1082)="","",INDEX('Required State Input – Clinic'!K$12:K$2011,$AT1082)))</f>
        <v/>
      </c>
      <c r="L1082" s="179" t="str">
        <f>IF($AR1082="","",IF(INDEX('Required State Input – Clinic'!L$12:L$2011,$AT1082)="","",INDEX('Required State Input – Clinic'!L$12:L$2011,$AT1082)))</f>
        <v/>
      </c>
      <c r="M1082" s="169" t="str">
        <f>IF($AR1082="","",IF(INDEX('Required State Input – Clinic'!M$12:M$2011,$AT1082)="","",INDEX('Required State Input – Clinic'!M$12:M$2011,$AT1082)))</f>
        <v/>
      </c>
      <c r="N1082" s="169" t="str">
        <f>IF($AR1082="","",IF(INDEX('Required State Input – Clinic'!N$12:N$2011,$AT1082)="","",INDEX('Required State Input – Clinic'!N$12:N$2011,$AT1082)))</f>
        <v/>
      </c>
      <c r="O1082" s="170" t="str">
        <f>IF($AR1082="","",IF(INDEX('Required State Input – Clinic'!O$12:O$2011,$AT1082)="","",ROUND(INDEX('Required State Input – Clinic'!O$12:O$2011,$AT1082),2)))</f>
        <v/>
      </c>
      <c r="P1082" s="170" t="str">
        <f>IF($AR1082="","",IF(INDEX('Required State Input – Clinic'!P$12:P$2011,$AT1082)="","",ROUND(INDEX('Required State Input – Clinic'!P$12:P$2011,$AT1082),2)))</f>
        <v/>
      </c>
      <c r="Q1082" s="170" t="str">
        <f>IF($AR1082="","",IF(INDEX('Required State Input – Clinic'!Q$12:Q$2011,$AT1082)="","",ROUND(INDEX('Required State Input – Clinic'!Q$12:Q$2011,$AT1082),2)))</f>
        <v/>
      </c>
      <c r="R1082" s="276" t="str">
        <f t="shared" si="160"/>
        <v/>
      </c>
      <c r="S1082" s="171" t="str">
        <f>IF($AR1082="","",IF(INDEX('Required State Input – Clinic'!R$12:R$2011,$AT1082)="","",INDEX('Required State Input – Clinic'!R$12:R$2011,$AT1082)))</f>
        <v/>
      </c>
      <c r="T1082" s="169" t="str">
        <f>IF($AR1082="","",IF(INDEX('Required State Input – Clinic'!S$12:S$2011,$AT1082)="","",INDEX('Required State Input – Clinic'!S$12:S$2011,$AT1082)))</f>
        <v/>
      </c>
      <c r="U1082" s="170" t="str">
        <f>IF($AR1082="","",IF(INDEX('Required State Input – Clinic'!T$12:T$2011,$AT1082)="","",ROUND(INDEX('Required State Input – Clinic'!T$12:T$2011,$AT1082),2)))</f>
        <v/>
      </c>
      <c r="V1082" s="170" t="str">
        <f>IF($AR1082="","",IF(INDEX('Required State Input – Clinic'!U$12:U$2011,$AT1082)="","",ROUND(INDEX('Required State Input – Clinic'!U$12:U$2011,$AT1082),2)))</f>
        <v/>
      </c>
      <c r="W1082" s="170" t="str">
        <f>IF($AR1082="","",IF(INDEX('Required State Input – Clinic'!V$12:V$2011,$AT1082)="",0,ROUND(INDEX('Required State Input – Clinic'!V$12:V$2011,$AT1082),2)))</f>
        <v/>
      </c>
      <c r="X1082" s="170" t="str">
        <f>IF($AR1082="","",IF(INDEX('Required State Input – Clinic'!W$12:W$2011,$AT1082)="",0,ROUND(INDEX('Required State Input – Clinic'!W$12:W$2011,$AT1082),2)))</f>
        <v/>
      </c>
      <c r="Y1082" s="170" t="str">
        <f>IF($AR1082="","",IF(INDEX('Required State Input – Clinic'!X$12:X$2011,$AT1082)="",0,ROUND(INDEX('Required State Input – Clinic'!X$12:X$2011,$AT1082),2)))</f>
        <v/>
      </c>
      <c r="Z1082" s="180" t="str">
        <f t="shared" si="161"/>
        <v/>
      </c>
      <c r="AA1082" s="179" t="str">
        <f>IF($AR1082="","",IF(INDEX('Required State Input – Clinic'!Y$12:Y$2011,$AT1082)="","",INDEX('Required State Input – Clinic'!Y$12:Y$2011,$AT1082)))</f>
        <v/>
      </c>
      <c r="AB1082" s="172" t="str">
        <f>IF($AR1082="","",IF(INDEX('Required State Input – Clinic'!Z$12:Z$2011,$AT1082)="","",ROUND(INDEX('Required State Input – Clinic'!Z$12:Z$2011,$AT1082),4)))</f>
        <v/>
      </c>
      <c r="AC1082" s="172" t="str">
        <f>IF($AR1082="","",IF(INDEX('Required State Input – Clinic'!AA$12:AA$2011,$AT1082)="","",ROUND(INDEX('Required State Input – Clinic'!AA$12:AA$2011,$AT1082),4)))</f>
        <v/>
      </c>
      <c r="AD1082" s="180" t="str">
        <f t="shared" si="162"/>
        <v/>
      </c>
      <c r="AE1082" s="194" t="str">
        <f t="shared" si="163"/>
        <v/>
      </c>
      <c r="AF1082" s="177" t="str">
        <f>IF($AR1082="","",IF(INDEX('Required State Input – Clinic'!AB$12:AB$2011,$AT1082)="","",INDEX('Required State Input – Clinic'!AB$12:AB$2011,$AT1082)))</f>
        <v/>
      </c>
      <c r="AG1082" s="172" t="str">
        <f>IF($AR1082="","",IF(INDEX('Required State Input – Clinic'!AC$12:AC$2011,$AT1082)="","",ROUND(INDEX('Required State Input – Clinic'!AC$12:AC$2011,$AT1082),4)))</f>
        <v/>
      </c>
      <c r="AH1082" s="180" t="str">
        <f t="shared" si="164"/>
        <v/>
      </c>
      <c r="AI1082" s="173" t="str">
        <f>IF($AR1082="","",IF(INDEX('Required State Input – Clinic'!AD$12:AD$2011,$AT1082)="",0,ROUND(INDEX('Required State Input – Clinic'!AD$12:AD$2011,$AT1082),2)))</f>
        <v/>
      </c>
      <c r="AJ1082" s="180" t="str">
        <f t="shared" si="165"/>
        <v/>
      </c>
      <c r="AK1082" s="194" t="str">
        <f t="shared" si="166"/>
        <v/>
      </c>
      <c r="AL1082" s="170" t="str">
        <f>IF($AR1082="","",IF(INDEX('Required State Input – Clinic'!AE$12:AE$2011,$AT1082)="",0,ROUND(INDEX('Required State Input – Clinic'!AE$12:AE$2011,$AT1082),2)))</f>
        <v/>
      </c>
      <c r="AM1082" s="180" t="str">
        <f t="shared" si="167"/>
        <v/>
      </c>
      <c r="AR1082" t="str">
        <f t="shared" si="168"/>
        <v/>
      </c>
      <c r="AS1082" t="str">
        <f t="shared" si="169"/>
        <v/>
      </c>
      <c r="AT1082" t="str">
        <f>IF(AR1082="","",MATCH(AS1082,'Required State Input – Clinic'!$AS$12:$AS$2011,FALSE))</f>
        <v/>
      </c>
    </row>
    <row r="1083" spans="1:46" x14ac:dyDescent="0.25">
      <c r="A1083" s="218" t="s">
        <v>257</v>
      </c>
      <c r="B1083" s="174" t="str">
        <f>IF($AR1083="","",IF(INDEX('Required State Input – Clinic'!B$12:B$2011,$AT1083)="","",INDEX('Required State Input – Clinic'!B$12:B$2011,$AT1083)))</f>
        <v/>
      </c>
      <c r="C1083" s="168" t="str">
        <f>IF($AR1083="","",IF(INDEX('Required State Input – Clinic'!C$12:C$2011,$AT1083)="","",INDEX('Required State Input – Clinic'!C$12:C$2011,$AT1083)))</f>
        <v/>
      </c>
      <c r="D1083" s="175" t="str">
        <f>IF($AR1083="","",IF(INDEX('Required State Input – Clinic'!D$12:D$2011,$AT1083)="","",INDEX('Required State Input – Clinic'!D$12:D$2011,$AT1083)))</f>
        <v/>
      </c>
      <c r="E1083" s="174" t="str">
        <f>IF($AR1083="","",IF(INDEX('Required State Input – Clinic'!E$12:E$2011,$AT1083)="","",INDEX('Required State Input – Clinic'!E$12:E$2011,$AT1083)))</f>
        <v/>
      </c>
      <c r="F1083" s="176" t="str">
        <f>IF($AR1083="","",IF(INDEX('Required State Input – Clinic'!F$12:F$2011,$AT1083)="","",INDEX('Required State Input – Clinic'!F$12:F$2011,$AT1083)))</f>
        <v/>
      </c>
      <c r="G1083" s="176" t="str">
        <f>IF($AR1083="","",IF(INDEX('Required State Input – Clinic'!G$12:G$2011,$AT1083)="","",INDEX('Required State Input – Clinic'!G$12:G$2011,$AT1083)))</f>
        <v/>
      </c>
      <c r="H1083" s="176" t="str">
        <f>IF($AR1083="","",IF(INDEX('Required State Input – Clinic'!H$12:H$2011,$AT1083)="","",INDEX('Required State Input – Clinic'!H$12:H$2011,$AT1083)))</f>
        <v/>
      </c>
      <c r="I1083" s="177" t="str">
        <f>IF($AR1083="","",IF(INDEX('Required State Input – Clinic'!I$12:I$2011,$AT1083)="","",INDEX('Required State Input – Clinic'!I$12:I$2011,$AT1083)))</f>
        <v/>
      </c>
      <c r="J1083" s="176" t="str">
        <f>IF($AR1083="","",IF(INDEX('Required State Input – Clinic'!J$12:J$2011,$AT1083)="","",INDEX('Required State Input – Clinic'!J$12:J$2011,$AT1083)))</f>
        <v/>
      </c>
      <c r="K1083" s="178" t="str">
        <f>IF($AR1083="","",IF(INDEX('Required State Input – Clinic'!K$12:K$2011,$AT1083)="","",INDEX('Required State Input – Clinic'!K$12:K$2011,$AT1083)))</f>
        <v/>
      </c>
      <c r="L1083" s="179" t="str">
        <f>IF($AR1083="","",IF(INDEX('Required State Input – Clinic'!L$12:L$2011,$AT1083)="","",INDEX('Required State Input – Clinic'!L$12:L$2011,$AT1083)))</f>
        <v/>
      </c>
      <c r="M1083" s="169" t="str">
        <f>IF($AR1083="","",IF(INDEX('Required State Input – Clinic'!M$12:M$2011,$AT1083)="","",INDEX('Required State Input – Clinic'!M$12:M$2011,$AT1083)))</f>
        <v/>
      </c>
      <c r="N1083" s="169" t="str">
        <f>IF($AR1083="","",IF(INDEX('Required State Input – Clinic'!N$12:N$2011,$AT1083)="","",INDEX('Required State Input – Clinic'!N$12:N$2011,$AT1083)))</f>
        <v/>
      </c>
      <c r="O1083" s="170" t="str">
        <f>IF($AR1083="","",IF(INDEX('Required State Input – Clinic'!O$12:O$2011,$AT1083)="","",ROUND(INDEX('Required State Input – Clinic'!O$12:O$2011,$AT1083),2)))</f>
        <v/>
      </c>
      <c r="P1083" s="170" t="str">
        <f>IF($AR1083="","",IF(INDEX('Required State Input – Clinic'!P$12:P$2011,$AT1083)="","",ROUND(INDEX('Required State Input – Clinic'!P$12:P$2011,$AT1083),2)))</f>
        <v/>
      </c>
      <c r="Q1083" s="170" t="str">
        <f>IF($AR1083="","",IF(INDEX('Required State Input – Clinic'!Q$12:Q$2011,$AT1083)="","",ROUND(INDEX('Required State Input – Clinic'!Q$12:Q$2011,$AT1083),2)))</f>
        <v/>
      </c>
      <c r="R1083" s="276" t="str">
        <f t="shared" si="160"/>
        <v/>
      </c>
      <c r="S1083" s="171" t="str">
        <f>IF($AR1083="","",IF(INDEX('Required State Input – Clinic'!R$12:R$2011,$AT1083)="","",INDEX('Required State Input – Clinic'!R$12:R$2011,$AT1083)))</f>
        <v/>
      </c>
      <c r="T1083" s="169" t="str">
        <f>IF($AR1083="","",IF(INDEX('Required State Input – Clinic'!S$12:S$2011,$AT1083)="","",INDEX('Required State Input – Clinic'!S$12:S$2011,$AT1083)))</f>
        <v/>
      </c>
      <c r="U1083" s="170" t="str">
        <f>IF($AR1083="","",IF(INDEX('Required State Input – Clinic'!T$12:T$2011,$AT1083)="","",ROUND(INDEX('Required State Input – Clinic'!T$12:T$2011,$AT1083),2)))</f>
        <v/>
      </c>
      <c r="V1083" s="170" t="str">
        <f>IF($AR1083="","",IF(INDEX('Required State Input – Clinic'!U$12:U$2011,$AT1083)="","",ROUND(INDEX('Required State Input – Clinic'!U$12:U$2011,$AT1083),2)))</f>
        <v/>
      </c>
      <c r="W1083" s="170" t="str">
        <f>IF($AR1083="","",IF(INDEX('Required State Input – Clinic'!V$12:V$2011,$AT1083)="",0,ROUND(INDEX('Required State Input – Clinic'!V$12:V$2011,$AT1083),2)))</f>
        <v/>
      </c>
      <c r="X1083" s="170" t="str">
        <f>IF($AR1083="","",IF(INDEX('Required State Input – Clinic'!W$12:W$2011,$AT1083)="",0,ROUND(INDEX('Required State Input – Clinic'!W$12:W$2011,$AT1083),2)))</f>
        <v/>
      </c>
      <c r="Y1083" s="170" t="str">
        <f>IF($AR1083="","",IF(INDEX('Required State Input – Clinic'!X$12:X$2011,$AT1083)="",0,ROUND(INDEX('Required State Input – Clinic'!X$12:X$2011,$AT1083),2)))</f>
        <v/>
      </c>
      <c r="Z1083" s="180" t="str">
        <f t="shared" si="161"/>
        <v/>
      </c>
      <c r="AA1083" s="179" t="str">
        <f>IF($AR1083="","",IF(INDEX('Required State Input – Clinic'!Y$12:Y$2011,$AT1083)="","",INDEX('Required State Input – Clinic'!Y$12:Y$2011,$AT1083)))</f>
        <v/>
      </c>
      <c r="AB1083" s="172" t="str">
        <f>IF($AR1083="","",IF(INDEX('Required State Input – Clinic'!Z$12:Z$2011,$AT1083)="","",ROUND(INDEX('Required State Input – Clinic'!Z$12:Z$2011,$AT1083),4)))</f>
        <v/>
      </c>
      <c r="AC1083" s="172" t="str">
        <f>IF($AR1083="","",IF(INDEX('Required State Input – Clinic'!AA$12:AA$2011,$AT1083)="","",ROUND(INDEX('Required State Input – Clinic'!AA$12:AA$2011,$AT1083),4)))</f>
        <v/>
      </c>
      <c r="AD1083" s="180" t="str">
        <f t="shared" si="162"/>
        <v/>
      </c>
      <c r="AE1083" s="194" t="str">
        <f t="shared" si="163"/>
        <v/>
      </c>
      <c r="AF1083" s="177" t="str">
        <f>IF($AR1083="","",IF(INDEX('Required State Input – Clinic'!AB$12:AB$2011,$AT1083)="","",INDEX('Required State Input – Clinic'!AB$12:AB$2011,$AT1083)))</f>
        <v/>
      </c>
      <c r="AG1083" s="172" t="str">
        <f>IF($AR1083="","",IF(INDEX('Required State Input – Clinic'!AC$12:AC$2011,$AT1083)="","",ROUND(INDEX('Required State Input – Clinic'!AC$12:AC$2011,$AT1083),4)))</f>
        <v/>
      </c>
      <c r="AH1083" s="180" t="str">
        <f t="shared" si="164"/>
        <v/>
      </c>
      <c r="AI1083" s="173" t="str">
        <f>IF($AR1083="","",IF(INDEX('Required State Input – Clinic'!AD$12:AD$2011,$AT1083)="",0,ROUND(INDEX('Required State Input – Clinic'!AD$12:AD$2011,$AT1083),2)))</f>
        <v/>
      </c>
      <c r="AJ1083" s="180" t="str">
        <f t="shared" si="165"/>
        <v/>
      </c>
      <c r="AK1083" s="194" t="str">
        <f t="shared" si="166"/>
        <v/>
      </c>
      <c r="AL1083" s="170" t="str">
        <f>IF($AR1083="","",IF(INDEX('Required State Input – Clinic'!AE$12:AE$2011,$AT1083)="",0,ROUND(INDEX('Required State Input – Clinic'!AE$12:AE$2011,$AT1083),2)))</f>
        <v/>
      </c>
      <c r="AM1083" s="180" t="str">
        <f t="shared" si="167"/>
        <v/>
      </c>
      <c r="AR1083" t="str">
        <f t="shared" si="168"/>
        <v/>
      </c>
      <c r="AS1083" t="str">
        <f t="shared" si="169"/>
        <v/>
      </c>
      <c r="AT1083" t="str">
        <f>IF(AR1083="","",MATCH(AS1083,'Required State Input – Clinic'!$AS$12:$AS$2011,FALSE))</f>
        <v/>
      </c>
    </row>
    <row r="1084" spans="1:46" x14ac:dyDescent="0.25">
      <c r="A1084" s="218" t="s">
        <v>257</v>
      </c>
      <c r="B1084" s="174" t="str">
        <f>IF($AR1084="","",IF(INDEX('Required State Input – Clinic'!B$12:B$2011,$AT1084)="","",INDEX('Required State Input – Clinic'!B$12:B$2011,$AT1084)))</f>
        <v/>
      </c>
      <c r="C1084" s="168" t="str">
        <f>IF($AR1084="","",IF(INDEX('Required State Input – Clinic'!C$12:C$2011,$AT1084)="","",INDEX('Required State Input – Clinic'!C$12:C$2011,$AT1084)))</f>
        <v/>
      </c>
      <c r="D1084" s="175" t="str">
        <f>IF($AR1084="","",IF(INDEX('Required State Input – Clinic'!D$12:D$2011,$AT1084)="","",INDEX('Required State Input – Clinic'!D$12:D$2011,$AT1084)))</f>
        <v/>
      </c>
      <c r="E1084" s="174" t="str">
        <f>IF($AR1084="","",IF(INDEX('Required State Input – Clinic'!E$12:E$2011,$AT1084)="","",INDEX('Required State Input – Clinic'!E$12:E$2011,$AT1084)))</f>
        <v/>
      </c>
      <c r="F1084" s="176" t="str">
        <f>IF($AR1084="","",IF(INDEX('Required State Input – Clinic'!F$12:F$2011,$AT1084)="","",INDEX('Required State Input – Clinic'!F$12:F$2011,$AT1084)))</f>
        <v/>
      </c>
      <c r="G1084" s="176" t="str">
        <f>IF($AR1084="","",IF(INDEX('Required State Input – Clinic'!G$12:G$2011,$AT1084)="","",INDEX('Required State Input – Clinic'!G$12:G$2011,$AT1084)))</f>
        <v/>
      </c>
      <c r="H1084" s="176" t="str">
        <f>IF($AR1084="","",IF(INDEX('Required State Input – Clinic'!H$12:H$2011,$AT1084)="","",INDEX('Required State Input – Clinic'!H$12:H$2011,$AT1084)))</f>
        <v/>
      </c>
      <c r="I1084" s="177" t="str">
        <f>IF($AR1084="","",IF(INDEX('Required State Input – Clinic'!I$12:I$2011,$AT1084)="","",INDEX('Required State Input – Clinic'!I$12:I$2011,$AT1084)))</f>
        <v/>
      </c>
      <c r="J1084" s="176" t="str">
        <f>IF($AR1084="","",IF(INDEX('Required State Input – Clinic'!J$12:J$2011,$AT1084)="","",INDEX('Required State Input – Clinic'!J$12:J$2011,$AT1084)))</f>
        <v/>
      </c>
      <c r="K1084" s="178" t="str">
        <f>IF($AR1084="","",IF(INDEX('Required State Input – Clinic'!K$12:K$2011,$AT1084)="","",INDEX('Required State Input – Clinic'!K$12:K$2011,$AT1084)))</f>
        <v/>
      </c>
      <c r="L1084" s="179" t="str">
        <f>IF($AR1084="","",IF(INDEX('Required State Input – Clinic'!L$12:L$2011,$AT1084)="","",INDEX('Required State Input – Clinic'!L$12:L$2011,$AT1084)))</f>
        <v/>
      </c>
      <c r="M1084" s="169" t="str">
        <f>IF($AR1084="","",IF(INDEX('Required State Input – Clinic'!M$12:M$2011,$AT1084)="","",INDEX('Required State Input – Clinic'!M$12:M$2011,$AT1084)))</f>
        <v/>
      </c>
      <c r="N1084" s="169" t="str">
        <f>IF($AR1084="","",IF(INDEX('Required State Input – Clinic'!N$12:N$2011,$AT1084)="","",INDEX('Required State Input – Clinic'!N$12:N$2011,$AT1084)))</f>
        <v/>
      </c>
      <c r="O1084" s="170" t="str">
        <f>IF($AR1084="","",IF(INDEX('Required State Input – Clinic'!O$12:O$2011,$AT1084)="","",ROUND(INDEX('Required State Input – Clinic'!O$12:O$2011,$AT1084),2)))</f>
        <v/>
      </c>
      <c r="P1084" s="170" t="str">
        <f>IF($AR1084="","",IF(INDEX('Required State Input – Clinic'!P$12:P$2011,$AT1084)="","",ROUND(INDEX('Required State Input – Clinic'!P$12:P$2011,$AT1084),2)))</f>
        <v/>
      </c>
      <c r="Q1084" s="170" t="str">
        <f>IF($AR1084="","",IF(INDEX('Required State Input – Clinic'!Q$12:Q$2011,$AT1084)="","",ROUND(INDEX('Required State Input – Clinic'!Q$12:Q$2011,$AT1084),2)))</f>
        <v/>
      </c>
      <c r="R1084" s="276" t="str">
        <f t="shared" si="160"/>
        <v/>
      </c>
      <c r="S1084" s="171" t="str">
        <f>IF($AR1084="","",IF(INDEX('Required State Input – Clinic'!R$12:R$2011,$AT1084)="","",INDEX('Required State Input – Clinic'!R$12:R$2011,$AT1084)))</f>
        <v/>
      </c>
      <c r="T1084" s="169" t="str">
        <f>IF($AR1084="","",IF(INDEX('Required State Input – Clinic'!S$12:S$2011,$AT1084)="","",INDEX('Required State Input – Clinic'!S$12:S$2011,$AT1084)))</f>
        <v/>
      </c>
      <c r="U1084" s="170" t="str">
        <f>IF($AR1084="","",IF(INDEX('Required State Input – Clinic'!T$12:T$2011,$AT1084)="","",ROUND(INDEX('Required State Input – Clinic'!T$12:T$2011,$AT1084),2)))</f>
        <v/>
      </c>
      <c r="V1084" s="170" t="str">
        <f>IF($AR1084="","",IF(INDEX('Required State Input – Clinic'!U$12:U$2011,$AT1084)="","",ROUND(INDEX('Required State Input – Clinic'!U$12:U$2011,$AT1084),2)))</f>
        <v/>
      </c>
      <c r="W1084" s="170" t="str">
        <f>IF($AR1084="","",IF(INDEX('Required State Input – Clinic'!V$12:V$2011,$AT1084)="",0,ROUND(INDEX('Required State Input – Clinic'!V$12:V$2011,$AT1084),2)))</f>
        <v/>
      </c>
      <c r="X1084" s="170" t="str">
        <f>IF($AR1084="","",IF(INDEX('Required State Input – Clinic'!W$12:W$2011,$AT1084)="",0,ROUND(INDEX('Required State Input – Clinic'!W$12:W$2011,$AT1084),2)))</f>
        <v/>
      </c>
      <c r="Y1084" s="170" t="str">
        <f>IF($AR1084="","",IF(INDEX('Required State Input – Clinic'!X$12:X$2011,$AT1084)="",0,ROUND(INDEX('Required State Input – Clinic'!X$12:X$2011,$AT1084),2)))</f>
        <v/>
      </c>
      <c r="Z1084" s="180" t="str">
        <f t="shared" si="161"/>
        <v/>
      </c>
      <c r="AA1084" s="179" t="str">
        <f>IF($AR1084="","",IF(INDEX('Required State Input – Clinic'!Y$12:Y$2011,$AT1084)="","",INDEX('Required State Input – Clinic'!Y$12:Y$2011,$AT1084)))</f>
        <v/>
      </c>
      <c r="AB1084" s="172" t="str">
        <f>IF($AR1084="","",IF(INDEX('Required State Input – Clinic'!Z$12:Z$2011,$AT1084)="","",ROUND(INDEX('Required State Input – Clinic'!Z$12:Z$2011,$AT1084),4)))</f>
        <v/>
      </c>
      <c r="AC1084" s="172" t="str">
        <f>IF($AR1084="","",IF(INDEX('Required State Input – Clinic'!AA$12:AA$2011,$AT1084)="","",ROUND(INDEX('Required State Input – Clinic'!AA$12:AA$2011,$AT1084),4)))</f>
        <v/>
      </c>
      <c r="AD1084" s="180" t="str">
        <f t="shared" si="162"/>
        <v/>
      </c>
      <c r="AE1084" s="194" t="str">
        <f t="shared" si="163"/>
        <v/>
      </c>
      <c r="AF1084" s="177" t="str">
        <f>IF($AR1084="","",IF(INDEX('Required State Input – Clinic'!AB$12:AB$2011,$AT1084)="","",INDEX('Required State Input – Clinic'!AB$12:AB$2011,$AT1084)))</f>
        <v/>
      </c>
      <c r="AG1084" s="172" t="str">
        <f>IF($AR1084="","",IF(INDEX('Required State Input – Clinic'!AC$12:AC$2011,$AT1084)="","",ROUND(INDEX('Required State Input – Clinic'!AC$12:AC$2011,$AT1084),4)))</f>
        <v/>
      </c>
      <c r="AH1084" s="180" t="str">
        <f t="shared" si="164"/>
        <v/>
      </c>
      <c r="AI1084" s="173" t="str">
        <f>IF($AR1084="","",IF(INDEX('Required State Input – Clinic'!AD$12:AD$2011,$AT1084)="",0,ROUND(INDEX('Required State Input – Clinic'!AD$12:AD$2011,$AT1084),2)))</f>
        <v/>
      </c>
      <c r="AJ1084" s="180" t="str">
        <f t="shared" si="165"/>
        <v/>
      </c>
      <c r="AK1084" s="194" t="str">
        <f t="shared" si="166"/>
        <v/>
      </c>
      <c r="AL1084" s="170" t="str">
        <f>IF($AR1084="","",IF(INDEX('Required State Input – Clinic'!AE$12:AE$2011,$AT1084)="",0,ROUND(INDEX('Required State Input – Clinic'!AE$12:AE$2011,$AT1084),2)))</f>
        <v/>
      </c>
      <c r="AM1084" s="180" t="str">
        <f t="shared" si="167"/>
        <v/>
      </c>
      <c r="AR1084" t="str">
        <f t="shared" si="168"/>
        <v/>
      </c>
      <c r="AS1084" t="str">
        <f t="shared" si="169"/>
        <v/>
      </c>
      <c r="AT1084" t="str">
        <f>IF(AR1084="","",MATCH(AS1084,'Required State Input – Clinic'!$AS$12:$AS$2011,FALSE))</f>
        <v/>
      </c>
    </row>
    <row r="1085" spans="1:46" x14ac:dyDescent="0.25">
      <c r="A1085" s="218" t="s">
        <v>257</v>
      </c>
      <c r="B1085" s="174" t="str">
        <f>IF($AR1085="","",IF(INDEX('Required State Input – Clinic'!B$12:B$2011,$AT1085)="","",INDEX('Required State Input – Clinic'!B$12:B$2011,$AT1085)))</f>
        <v/>
      </c>
      <c r="C1085" s="168" t="str">
        <f>IF($AR1085="","",IF(INDEX('Required State Input – Clinic'!C$12:C$2011,$AT1085)="","",INDEX('Required State Input – Clinic'!C$12:C$2011,$AT1085)))</f>
        <v/>
      </c>
      <c r="D1085" s="175" t="str">
        <f>IF($AR1085="","",IF(INDEX('Required State Input – Clinic'!D$12:D$2011,$AT1085)="","",INDEX('Required State Input – Clinic'!D$12:D$2011,$AT1085)))</f>
        <v/>
      </c>
      <c r="E1085" s="174" t="str">
        <f>IF($AR1085="","",IF(INDEX('Required State Input – Clinic'!E$12:E$2011,$AT1085)="","",INDEX('Required State Input – Clinic'!E$12:E$2011,$AT1085)))</f>
        <v/>
      </c>
      <c r="F1085" s="176" t="str">
        <f>IF($AR1085="","",IF(INDEX('Required State Input – Clinic'!F$12:F$2011,$AT1085)="","",INDEX('Required State Input – Clinic'!F$12:F$2011,$AT1085)))</f>
        <v/>
      </c>
      <c r="G1085" s="176" t="str">
        <f>IF($AR1085="","",IF(INDEX('Required State Input – Clinic'!G$12:G$2011,$AT1085)="","",INDEX('Required State Input – Clinic'!G$12:G$2011,$AT1085)))</f>
        <v/>
      </c>
      <c r="H1085" s="176" t="str">
        <f>IF($AR1085="","",IF(INDEX('Required State Input – Clinic'!H$12:H$2011,$AT1085)="","",INDEX('Required State Input – Clinic'!H$12:H$2011,$AT1085)))</f>
        <v/>
      </c>
      <c r="I1085" s="177" t="str">
        <f>IF($AR1085="","",IF(INDEX('Required State Input – Clinic'!I$12:I$2011,$AT1085)="","",INDEX('Required State Input – Clinic'!I$12:I$2011,$AT1085)))</f>
        <v/>
      </c>
      <c r="J1085" s="176" t="str">
        <f>IF($AR1085="","",IF(INDEX('Required State Input – Clinic'!J$12:J$2011,$AT1085)="","",INDEX('Required State Input – Clinic'!J$12:J$2011,$AT1085)))</f>
        <v/>
      </c>
      <c r="K1085" s="178" t="str">
        <f>IF($AR1085="","",IF(INDEX('Required State Input – Clinic'!K$12:K$2011,$AT1085)="","",INDEX('Required State Input – Clinic'!K$12:K$2011,$AT1085)))</f>
        <v/>
      </c>
      <c r="L1085" s="179" t="str">
        <f>IF($AR1085="","",IF(INDEX('Required State Input – Clinic'!L$12:L$2011,$AT1085)="","",INDEX('Required State Input – Clinic'!L$12:L$2011,$AT1085)))</f>
        <v/>
      </c>
      <c r="M1085" s="169" t="str">
        <f>IF($AR1085="","",IF(INDEX('Required State Input – Clinic'!M$12:M$2011,$AT1085)="","",INDEX('Required State Input – Clinic'!M$12:M$2011,$AT1085)))</f>
        <v/>
      </c>
      <c r="N1085" s="169" t="str">
        <f>IF($AR1085="","",IF(INDEX('Required State Input – Clinic'!N$12:N$2011,$AT1085)="","",INDEX('Required State Input – Clinic'!N$12:N$2011,$AT1085)))</f>
        <v/>
      </c>
      <c r="O1085" s="170" t="str">
        <f>IF($AR1085="","",IF(INDEX('Required State Input – Clinic'!O$12:O$2011,$AT1085)="","",ROUND(INDEX('Required State Input – Clinic'!O$12:O$2011,$AT1085),2)))</f>
        <v/>
      </c>
      <c r="P1085" s="170" t="str">
        <f>IF($AR1085="","",IF(INDEX('Required State Input – Clinic'!P$12:P$2011,$AT1085)="","",ROUND(INDEX('Required State Input – Clinic'!P$12:P$2011,$AT1085),2)))</f>
        <v/>
      </c>
      <c r="Q1085" s="170" t="str">
        <f>IF($AR1085="","",IF(INDEX('Required State Input – Clinic'!Q$12:Q$2011,$AT1085)="","",ROUND(INDEX('Required State Input – Clinic'!Q$12:Q$2011,$AT1085),2)))</f>
        <v/>
      </c>
      <c r="R1085" s="276" t="str">
        <f t="shared" si="160"/>
        <v/>
      </c>
      <c r="S1085" s="171" t="str">
        <f>IF($AR1085="","",IF(INDEX('Required State Input – Clinic'!R$12:R$2011,$AT1085)="","",INDEX('Required State Input – Clinic'!R$12:R$2011,$AT1085)))</f>
        <v/>
      </c>
      <c r="T1085" s="169" t="str">
        <f>IF($AR1085="","",IF(INDEX('Required State Input – Clinic'!S$12:S$2011,$AT1085)="","",INDEX('Required State Input – Clinic'!S$12:S$2011,$AT1085)))</f>
        <v/>
      </c>
      <c r="U1085" s="170" t="str">
        <f>IF($AR1085="","",IF(INDEX('Required State Input – Clinic'!T$12:T$2011,$AT1085)="","",ROUND(INDEX('Required State Input – Clinic'!T$12:T$2011,$AT1085),2)))</f>
        <v/>
      </c>
      <c r="V1085" s="170" t="str">
        <f>IF($AR1085="","",IF(INDEX('Required State Input – Clinic'!U$12:U$2011,$AT1085)="","",ROUND(INDEX('Required State Input – Clinic'!U$12:U$2011,$AT1085),2)))</f>
        <v/>
      </c>
      <c r="W1085" s="170" t="str">
        <f>IF($AR1085="","",IF(INDEX('Required State Input – Clinic'!V$12:V$2011,$AT1085)="",0,ROUND(INDEX('Required State Input – Clinic'!V$12:V$2011,$AT1085),2)))</f>
        <v/>
      </c>
      <c r="X1085" s="170" t="str">
        <f>IF($AR1085="","",IF(INDEX('Required State Input – Clinic'!W$12:W$2011,$AT1085)="",0,ROUND(INDEX('Required State Input – Clinic'!W$12:W$2011,$AT1085),2)))</f>
        <v/>
      </c>
      <c r="Y1085" s="170" t="str">
        <f>IF($AR1085="","",IF(INDEX('Required State Input – Clinic'!X$12:X$2011,$AT1085)="",0,ROUND(INDEX('Required State Input – Clinic'!X$12:X$2011,$AT1085),2)))</f>
        <v/>
      </c>
      <c r="Z1085" s="180" t="str">
        <f t="shared" si="161"/>
        <v/>
      </c>
      <c r="AA1085" s="179" t="str">
        <f>IF($AR1085="","",IF(INDEX('Required State Input – Clinic'!Y$12:Y$2011,$AT1085)="","",INDEX('Required State Input – Clinic'!Y$12:Y$2011,$AT1085)))</f>
        <v/>
      </c>
      <c r="AB1085" s="172" t="str">
        <f>IF($AR1085="","",IF(INDEX('Required State Input – Clinic'!Z$12:Z$2011,$AT1085)="","",ROUND(INDEX('Required State Input – Clinic'!Z$12:Z$2011,$AT1085),4)))</f>
        <v/>
      </c>
      <c r="AC1085" s="172" t="str">
        <f>IF($AR1085="","",IF(INDEX('Required State Input – Clinic'!AA$12:AA$2011,$AT1085)="","",ROUND(INDEX('Required State Input – Clinic'!AA$12:AA$2011,$AT1085),4)))</f>
        <v/>
      </c>
      <c r="AD1085" s="180" t="str">
        <f t="shared" si="162"/>
        <v/>
      </c>
      <c r="AE1085" s="194" t="str">
        <f t="shared" si="163"/>
        <v/>
      </c>
      <c r="AF1085" s="177" t="str">
        <f>IF($AR1085="","",IF(INDEX('Required State Input – Clinic'!AB$12:AB$2011,$AT1085)="","",INDEX('Required State Input – Clinic'!AB$12:AB$2011,$AT1085)))</f>
        <v/>
      </c>
      <c r="AG1085" s="172" t="str">
        <f>IF($AR1085="","",IF(INDEX('Required State Input – Clinic'!AC$12:AC$2011,$AT1085)="","",ROUND(INDEX('Required State Input – Clinic'!AC$12:AC$2011,$AT1085),4)))</f>
        <v/>
      </c>
      <c r="AH1085" s="180" t="str">
        <f t="shared" si="164"/>
        <v/>
      </c>
      <c r="AI1085" s="173" t="str">
        <f>IF($AR1085="","",IF(INDEX('Required State Input – Clinic'!AD$12:AD$2011,$AT1085)="",0,ROUND(INDEX('Required State Input – Clinic'!AD$12:AD$2011,$AT1085),2)))</f>
        <v/>
      </c>
      <c r="AJ1085" s="180" t="str">
        <f t="shared" si="165"/>
        <v/>
      </c>
      <c r="AK1085" s="194" t="str">
        <f t="shared" si="166"/>
        <v/>
      </c>
      <c r="AL1085" s="170" t="str">
        <f>IF($AR1085="","",IF(INDEX('Required State Input – Clinic'!AE$12:AE$2011,$AT1085)="",0,ROUND(INDEX('Required State Input – Clinic'!AE$12:AE$2011,$AT1085),2)))</f>
        <v/>
      </c>
      <c r="AM1085" s="180" t="str">
        <f t="shared" si="167"/>
        <v/>
      </c>
      <c r="AR1085" t="str">
        <f t="shared" si="168"/>
        <v/>
      </c>
      <c r="AS1085" t="str">
        <f t="shared" si="169"/>
        <v/>
      </c>
      <c r="AT1085" t="str">
        <f>IF(AR1085="","",MATCH(AS1085,'Required State Input – Clinic'!$AS$12:$AS$2011,FALSE))</f>
        <v/>
      </c>
    </row>
    <row r="1086" spans="1:46" x14ac:dyDescent="0.25">
      <c r="A1086" s="218" t="s">
        <v>257</v>
      </c>
      <c r="B1086" s="174" t="str">
        <f>IF($AR1086="","",IF(INDEX('Required State Input – Clinic'!B$12:B$2011,$AT1086)="","",INDEX('Required State Input – Clinic'!B$12:B$2011,$AT1086)))</f>
        <v/>
      </c>
      <c r="C1086" s="168" t="str">
        <f>IF($AR1086="","",IF(INDEX('Required State Input – Clinic'!C$12:C$2011,$AT1086)="","",INDEX('Required State Input – Clinic'!C$12:C$2011,$AT1086)))</f>
        <v/>
      </c>
      <c r="D1086" s="175" t="str">
        <f>IF($AR1086="","",IF(INDEX('Required State Input – Clinic'!D$12:D$2011,$AT1086)="","",INDEX('Required State Input – Clinic'!D$12:D$2011,$AT1086)))</f>
        <v/>
      </c>
      <c r="E1086" s="174" t="str">
        <f>IF($AR1086="","",IF(INDEX('Required State Input – Clinic'!E$12:E$2011,$AT1086)="","",INDEX('Required State Input – Clinic'!E$12:E$2011,$AT1086)))</f>
        <v/>
      </c>
      <c r="F1086" s="176" t="str">
        <f>IF($AR1086="","",IF(INDEX('Required State Input – Clinic'!F$12:F$2011,$AT1086)="","",INDEX('Required State Input – Clinic'!F$12:F$2011,$AT1086)))</f>
        <v/>
      </c>
      <c r="G1086" s="176" t="str">
        <f>IF($AR1086="","",IF(INDEX('Required State Input – Clinic'!G$12:G$2011,$AT1086)="","",INDEX('Required State Input – Clinic'!G$12:G$2011,$AT1086)))</f>
        <v/>
      </c>
      <c r="H1086" s="176" t="str">
        <f>IF($AR1086="","",IF(INDEX('Required State Input – Clinic'!H$12:H$2011,$AT1086)="","",INDEX('Required State Input – Clinic'!H$12:H$2011,$AT1086)))</f>
        <v/>
      </c>
      <c r="I1086" s="177" t="str">
        <f>IF($AR1086="","",IF(INDEX('Required State Input – Clinic'!I$12:I$2011,$AT1086)="","",INDEX('Required State Input – Clinic'!I$12:I$2011,$AT1086)))</f>
        <v/>
      </c>
      <c r="J1086" s="176" t="str">
        <f>IF($AR1086="","",IF(INDEX('Required State Input – Clinic'!J$12:J$2011,$AT1086)="","",INDEX('Required State Input – Clinic'!J$12:J$2011,$AT1086)))</f>
        <v/>
      </c>
      <c r="K1086" s="178" t="str">
        <f>IF($AR1086="","",IF(INDEX('Required State Input – Clinic'!K$12:K$2011,$AT1086)="","",INDEX('Required State Input – Clinic'!K$12:K$2011,$AT1086)))</f>
        <v/>
      </c>
      <c r="L1086" s="179" t="str">
        <f>IF($AR1086="","",IF(INDEX('Required State Input – Clinic'!L$12:L$2011,$AT1086)="","",INDEX('Required State Input – Clinic'!L$12:L$2011,$AT1086)))</f>
        <v/>
      </c>
      <c r="M1086" s="169" t="str">
        <f>IF($AR1086="","",IF(INDEX('Required State Input – Clinic'!M$12:M$2011,$AT1086)="","",INDEX('Required State Input – Clinic'!M$12:M$2011,$AT1086)))</f>
        <v/>
      </c>
      <c r="N1086" s="169" t="str">
        <f>IF($AR1086="","",IF(INDEX('Required State Input – Clinic'!N$12:N$2011,$AT1086)="","",INDEX('Required State Input – Clinic'!N$12:N$2011,$AT1086)))</f>
        <v/>
      </c>
      <c r="O1086" s="170" t="str">
        <f>IF($AR1086="","",IF(INDEX('Required State Input – Clinic'!O$12:O$2011,$AT1086)="","",ROUND(INDEX('Required State Input – Clinic'!O$12:O$2011,$AT1086),2)))</f>
        <v/>
      </c>
      <c r="P1086" s="170" t="str">
        <f>IF($AR1086="","",IF(INDEX('Required State Input – Clinic'!P$12:P$2011,$AT1086)="","",ROUND(INDEX('Required State Input – Clinic'!P$12:P$2011,$AT1086),2)))</f>
        <v/>
      </c>
      <c r="Q1086" s="170" t="str">
        <f>IF($AR1086="","",IF(INDEX('Required State Input – Clinic'!Q$12:Q$2011,$AT1086)="","",ROUND(INDEX('Required State Input – Clinic'!Q$12:Q$2011,$AT1086),2)))</f>
        <v/>
      </c>
      <c r="R1086" s="276" t="str">
        <f t="shared" si="160"/>
        <v/>
      </c>
      <c r="S1086" s="171" t="str">
        <f>IF($AR1086="","",IF(INDEX('Required State Input – Clinic'!R$12:R$2011,$AT1086)="","",INDEX('Required State Input – Clinic'!R$12:R$2011,$AT1086)))</f>
        <v/>
      </c>
      <c r="T1086" s="169" t="str">
        <f>IF($AR1086="","",IF(INDEX('Required State Input – Clinic'!S$12:S$2011,$AT1086)="","",INDEX('Required State Input – Clinic'!S$12:S$2011,$AT1086)))</f>
        <v/>
      </c>
      <c r="U1086" s="170" t="str">
        <f>IF($AR1086="","",IF(INDEX('Required State Input – Clinic'!T$12:T$2011,$AT1086)="","",ROUND(INDEX('Required State Input – Clinic'!T$12:T$2011,$AT1086),2)))</f>
        <v/>
      </c>
      <c r="V1086" s="170" t="str">
        <f>IF($AR1086="","",IF(INDEX('Required State Input – Clinic'!U$12:U$2011,$AT1086)="","",ROUND(INDEX('Required State Input – Clinic'!U$12:U$2011,$AT1086),2)))</f>
        <v/>
      </c>
      <c r="W1086" s="170" t="str">
        <f>IF($AR1086="","",IF(INDEX('Required State Input – Clinic'!V$12:V$2011,$AT1086)="",0,ROUND(INDEX('Required State Input – Clinic'!V$12:V$2011,$AT1086),2)))</f>
        <v/>
      </c>
      <c r="X1086" s="170" t="str">
        <f>IF($AR1086="","",IF(INDEX('Required State Input – Clinic'!W$12:W$2011,$AT1086)="",0,ROUND(INDEX('Required State Input – Clinic'!W$12:W$2011,$AT1086),2)))</f>
        <v/>
      </c>
      <c r="Y1086" s="170" t="str">
        <f>IF($AR1086="","",IF(INDEX('Required State Input – Clinic'!X$12:X$2011,$AT1086)="",0,ROUND(INDEX('Required State Input – Clinic'!X$12:X$2011,$AT1086),2)))</f>
        <v/>
      </c>
      <c r="Z1086" s="180" t="str">
        <f t="shared" si="161"/>
        <v/>
      </c>
      <c r="AA1086" s="179" t="str">
        <f>IF($AR1086="","",IF(INDEX('Required State Input – Clinic'!Y$12:Y$2011,$AT1086)="","",INDEX('Required State Input – Clinic'!Y$12:Y$2011,$AT1086)))</f>
        <v/>
      </c>
      <c r="AB1086" s="172" t="str">
        <f>IF($AR1086="","",IF(INDEX('Required State Input – Clinic'!Z$12:Z$2011,$AT1086)="","",ROUND(INDEX('Required State Input – Clinic'!Z$12:Z$2011,$AT1086),4)))</f>
        <v/>
      </c>
      <c r="AC1086" s="172" t="str">
        <f>IF($AR1086="","",IF(INDEX('Required State Input – Clinic'!AA$12:AA$2011,$AT1086)="","",ROUND(INDEX('Required State Input – Clinic'!AA$12:AA$2011,$AT1086),4)))</f>
        <v/>
      </c>
      <c r="AD1086" s="180" t="str">
        <f t="shared" si="162"/>
        <v/>
      </c>
      <c r="AE1086" s="194" t="str">
        <f t="shared" si="163"/>
        <v/>
      </c>
      <c r="AF1086" s="177" t="str">
        <f>IF($AR1086="","",IF(INDEX('Required State Input – Clinic'!AB$12:AB$2011,$AT1086)="","",INDEX('Required State Input – Clinic'!AB$12:AB$2011,$AT1086)))</f>
        <v/>
      </c>
      <c r="AG1086" s="172" t="str">
        <f>IF($AR1086="","",IF(INDEX('Required State Input – Clinic'!AC$12:AC$2011,$AT1086)="","",ROUND(INDEX('Required State Input – Clinic'!AC$12:AC$2011,$AT1086),4)))</f>
        <v/>
      </c>
      <c r="AH1086" s="180" t="str">
        <f t="shared" si="164"/>
        <v/>
      </c>
      <c r="AI1086" s="173" t="str">
        <f>IF($AR1086="","",IF(INDEX('Required State Input – Clinic'!AD$12:AD$2011,$AT1086)="",0,ROUND(INDEX('Required State Input – Clinic'!AD$12:AD$2011,$AT1086),2)))</f>
        <v/>
      </c>
      <c r="AJ1086" s="180" t="str">
        <f t="shared" si="165"/>
        <v/>
      </c>
      <c r="AK1086" s="194" t="str">
        <f t="shared" si="166"/>
        <v/>
      </c>
      <c r="AL1086" s="170" t="str">
        <f>IF($AR1086="","",IF(INDEX('Required State Input – Clinic'!AE$12:AE$2011,$AT1086)="",0,ROUND(INDEX('Required State Input – Clinic'!AE$12:AE$2011,$AT1086),2)))</f>
        <v/>
      </c>
      <c r="AM1086" s="180" t="str">
        <f t="shared" si="167"/>
        <v/>
      </c>
      <c r="AR1086" t="str">
        <f t="shared" si="168"/>
        <v/>
      </c>
      <c r="AS1086" t="str">
        <f t="shared" si="169"/>
        <v/>
      </c>
      <c r="AT1086" t="str">
        <f>IF(AR1086="","",MATCH(AS1086,'Required State Input – Clinic'!$AS$12:$AS$2011,FALSE))</f>
        <v/>
      </c>
    </row>
    <row r="1087" spans="1:46" x14ac:dyDescent="0.25">
      <c r="A1087" s="218" t="s">
        <v>257</v>
      </c>
      <c r="B1087" s="174" t="str">
        <f>IF($AR1087="","",IF(INDEX('Required State Input – Clinic'!B$12:B$2011,$AT1087)="","",INDEX('Required State Input – Clinic'!B$12:B$2011,$AT1087)))</f>
        <v/>
      </c>
      <c r="C1087" s="168" t="str">
        <f>IF($AR1087="","",IF(INDEX('Required State Input – Clinic'!C$12:C$2011,$AT1087)="","",INDEX('Required State Input – Clinic'!C$12:C$2011,$AT1087)))</f>
        <v/>
      </c>
      <c r="D1087" s="175" t="str">
        <f>IF($AR1087="","",IF(INDEX('Required State Input – Clinic'!D$12:D$2011,$AT1087)="","",INDEX('Required State Input – Clinic'!D$12:D$2011,$AT1087)))</f>
        <v/>
      </c>
      <c r="E1087" s="174" t="str">
        <f>IF($AR1087="","",IF(INDEX('Required State Input – Clinic'!E$12:E$2011,$AT1087)="","",INDEX('Required State Input – Clinic'!E$12:E$2011,$AT1087)))</f>
        <v/>
      </c>
      <c r="F1087" s="176" t="str">
        <f>IF($AR1087="","",IF(INDEX('Required State Input – Clinic'!F$12:F$2011,$AT1087)="","",INDEX('Required State Input – Clinic'!F$12:F$2011,$AT1087)))</f>
        <v/>
      </c>
      <c r="G1087" s="176" t="str">
        <f>IF($AR1087="","",IF(INDEX('Required State Input – Clinic'!G$12:G$2011,$AT1087)="","",INDEX('Required State Input – Clinic'!G$12:G$2011,$AT1087)))</f>
        <v/>
      </c>
      <c r="H1087" s="176" t="str">
        <f>IF($AR1087="","",IF(INDEX('Required State Input – Clinic'!H$12:H$2011,$AT1087)="","",INDEX('Required State Input – Clinic'!H$12:H$2011,$AT1087)))</f>
        <v/>
      </c>
      <c r="I1087" s="177" t="str">
        <f>IF($AR1087="","",IF(INDEX('Required State Input – Clinic'!I$12:I$2011,$AT1087)="","",INDEX('Required State Input – Clinic'!I$12:I$2011,$AT1087)))</f>
        <v/>
      </c>
      <c r="J1087" s="176" t="str">
        <f>IF($AR1087="","",IF(INDEX('Required State Input – Clinic'!J$12:J$2011,$AT1087)="","",INDEX('Required State Input – Clinic'!J$12:J$2011,$AT1087)))</f>
        <v/>
      </c>
      <c r="K1087" s="178" t="str">
        <f>IF($AR1087="","",IF(INDEX('Required State Input – Clinic'!K$12:K$2011,$AT1087)="","",INDEX('Required State Input – Clinic'!K$12:K$2011,$AT1087)))</f>
        <v/>
      </c>
      <c r="L1087" s="179" t="str">
        <f>IF($AR1087="","",IF(INDEX('Required State Input – Clinic'!L$12:L$2011,$AT1087)="","",INDEX('Required State Input – Clinic'!L$12:L$2011,$AT1087)))</f>
        <v/>
      </c>
      <c r="M1087" s="169" t="str">
        <f>IF($AR1087="","",IF(INDEX('Required State Input – Clinic'!M$12:M$2011,$AT1087)="","",INDEX('Required State Input – Clinic'!M$12:M$2011,$AT1087)))</f>
        <v/>
      </c>
      <c r="N1087" s="169" t="str">
        <f>IF($AR1087="","",IF(INDEX('Required State Input – Clinic'!N$12:N$2011,$AT1087)="","",INDEX('Required State Input – Clinic'!N$12:N$2011,$AT1087)))</f>
        <v/>
      </c>
      <c r="O1087" s="170" t="str">
        <f>IF($AR1087="","",IF(INDEX('Required State Input – Clinic'!O$12:O$2011,$AT1087)="","",ROUND(INDEX('Required State Input – Clinic'!O$12:O$2011,$AT1087),2)))</f>
        <v/>
      </c>
      <c r="P1087" s="170" t="str">
        <f>IF($AR1087="","",IF(INDEX('Required State Input – Clinic'!P$12:P$2011,$AT1087)="","",ROUND(INDEX('Required State Input – Clinic'!P$12:P$2011,$AT1087),2)))</f>
        <v/>
      </c>
      <c r="Q1087" s="170" t="str">
        <f>IF($AR1087="","",IF(INDEX('Required State Input – Clinic'!Q$12:Q$2011,$AT1087)="","",ROUND(INDEX('Required State Input – Clinic'!Q$12:Q$2011,$AT1087),2)))</f>
        <v/>
      </c>
      <c r="R1087" s="276" t="str">
        <f t="shared" si="160"/>
        <v/>
      </c>
      <c r="S1087" s="171" t="str">
        <f>IF($AR1087="","",IF(INDEX('Required State Input – Clinic'!R$12:R$2011,$AT1087)="","",INDEX('Required State Input – Clinic'!R$12:R$2011,$AT1087)))</f>
        <v/>
      </c>
      <c r="T1087" s="169" t="str">
        <f>IF($AR1087="","",IF(INDEX('Required State Input – Clinic'!S$12:S$2011,$AT1087)="","",INDEX('Required State Input – Clinic'!S$12:S$2011,$AT1087)))</f>
        <v/>
      </c>
      <c r="U1087" s="170" t="str">
        <f>IF($AR1087="","",IF(INDEX('Required State Input – Clinic'!T$12:T$2011,$AT1087)="","",ROUND(INDEX('Required State Input – Clinic'!T$12:T$2011,$AT1087),2)))</f>
        <v/>
      </c>
      <c r="V1087" s="170" t="str">
        <f>IF($AR1087="","",IF(INDEX('Required State Input – Clinic'!U$12:U$2011,$AT1087)="","",ROUND(INDEX('Required State Input – Clinic'!U$12:U$2011,$AT1087),2)))</f>
        <v/>
      </c>
      <c r="W1087" s="170" t="str">
        <f>IF($AR1087="","",IF(INDEX('Required State Input – Clinic'!V$12:V$2011,$AT1087)="",0,ROUND(INDEX('Required State Input – Clinic'!V$12:V$2011,$AT1087),2)))</f>
        <v/>
      </c>
      <c r="X1087" s="170" t="str">
        <f>IF($AR1087="","",IF(INDEX('Required State Input – Clinic'!W$12:W$2011,$AT1087)="",0,ROUND(INDEX('Required State Input – Clinic'!W$12:W$2011,$AT1087),2)))</f>
        <v/>
      </c>
      <c r="Y1087" s="170" t="str">
        <f>IF($AR1087="","",IF(INDEX('Required State Input – Clinic'!X$12:X$2011,$AT1087)="",0,ROUND(INDEX('Required State Input – Clinic'!X$12:X$2011,$AT1087),2)))</f>
        <v/>
      </c>
      <c r="Z1087" s="180" t="str">
        <f t="shared" si="161"/>
        <v/>
      </c>
      <c r="AA1087" s="179" t="str">
        <f>IF($AR1087="","",IF(INDEX('Required State Input – Clinic'!Y$12:Y$2011,$AT1087)="","",INDEX('Required State Input – Clinic'!Y$12:Y$2011,$AT1087)))</f>
        <v/>
      </c>
      <c r="AB1087" s="172" t="str">
        <f>IF($AR1087="","",IF(INDEX('Required State Input – Clinic'!Z$12:Z$2011,$AT1087)="","",ROUND(INDEX('Required State Input – Clinic'!Z$12:Z$2011,$AT1087),4)))</f>
        <v/>
      </c>
      <c r="AC1087" s="172" t="str">
        <f>IF($AR1087="","",IF(INDEX('Required State Input – Clinic'!AA$12:AA$2011,$AT1087)="","",ROUND(INDEX('Required State Input – Clinic'!AA$12:AA$2011,$AT1087),4)))</f>
        <v/>
      </c>
      <c r="AD1087" s="180" t="str">
        <f t="shared" si="162"/>
        <v/>
      </c>
      <c r="AE1087" s="194" t="str">
        <f t="shared" si="163"/>
        <v/>
      </c>
      <c r="AF1087" s="177" t="str">
        <f>IF($AR1087="","",IF(INDEX('Required State Input – Clinic'!AB$12:AB$2011,$AT1087)="","",INDEX('Required State Input – Clinic'!AB$12:AB$2011,$AT1087)))</f>
        <v/>
      </c>
      <c r="AG1087" s="172" t="str">
        <f>IF($AR1087="","",IF(INDEX('Required State Input – Clinic'!AC$12:AC$2011,$AT1087)="","",ROUND(INDEX('Required State Input – Clinic'!AC$12:AC$2011,$AT1087),4)))</f>
        <v/>
      </c>
      <c r="AH1087" s="180" t="str">
        <f t="shared" si="164"/>
        <v/>
      </c>
      <c r="AI1087" s="173" t="str">
        <f>IF($AR1087="","",IF(INDEX('Required State Input – Clinic'!AD$12:AD$2011,$AT1087)="",0,ROUND(INDEX('Required State Input – Clinic'!AD$12:AD$2011,$AT1087),2)))</f>
        <v/>
      </c>
      <c r="AJ1087" s="180" t="str">
        <f t="shared" si="165"/>
        <v/>
      </c>
      <c r="AK1087" s="194" t="str">
        <f t="shared" si="166"/>
        <v/>
      </c>
      <c r="AL1087" s="170" t="str">
        <f>IF($AR1087="","",IF(INDEX('Required State Input – Clinic'!AE$12:AE$2011,$AT1087)="",0,ROUND(INDEX('Required State Input – Clinic'!AE$12:AE$2011,$AT1087),2)))</f>
        <v/>
      </c>
      <c r="AM1087" s="180" t="str">
        <f t="shared" si="167"/>
        <v/>
      </c>
      <c r="AR1087" t="str">
        <f t="shared" si="168"/>
        <v/>
      </c>
      <c r="AS1087" t="str">
        <f t="shared" si="169"/>
        <v/>
      </c>
      <c r="AT1087" t="str">
        <f>IF(AR1087="","",MATCH(AS1087,'Required State Input – Clinic'!$AS$12:$AS$2011,FALSE))</f>
        <v/>
      </c>
    </row>
    <row r="1088" spans="1:46" x14ac:dyDescent="0.25">
      <c r="A1088" s="218" t="s">
        <v>257</v>
      </c>
      <c r="B1088" s="174" t="str">
        <f>IF($AR1088="","",IF(INDEX('Required State Input – Clinic'!B$12:B$2011,$AT1088)="","",INDEX('Required State Input – Clinic'!B$12:B$2011,$AT1088)))</f>
        <v/>
      </c>
      <c r="C1088" s="168" t="str">
        <f>IF($AR1088="","",IF(INDEX('Required State Input – Clinic'!C$12:C$2011,$AT1088)="","",INDEX('Required State Input – Clinic'!C$12:C$2011,$AT1088)))</f>
        <v/>
      </c>
      <c r="D1088" s="175" t="str">
        <f>IF($AR1088="","",IF(INDEX('Required State Input – Clinic'!D$12:D$2011,$AT1088)="","",INDEX('Required State Input – Clinic'!D$12:D$2011,$AT1088)))</f>
        <v/>
      </c>
      <c r="E1088" s="174" t="str">
        <f>IF($AR1088="","",IF(INDEX('Required State Input – Clinic'!E$12:E$2011,$AT1088)="","",INDEX('Required State Input – Clinic'!E$12:E$2011,$AT1088)))</f>
        <v/>
      </c>
      <c r="F1088" s="176" t="str">
        <f>IF($AR1088="","",IF(INDEX('Required State Input – Clinic'!F$12:F$2011,$AT1088)="","",INDEX('Required State Input – Clinic'!F$12:F$2011,$AT1088)))</f>
        <v/>
      </c>
      <c r="G1088" s="176" t="str">
        <f>IF($AR1088="","",IF(INDEX('Required State Input – Clinic'!G$12:G$2011,$AT1088)="","",INDEX('Required State Input – Clinic'!G$12:G$2011,$AT1088)))</f>
        <v/>
      </c>
      <c r="H1088" s="176" t="str">
        <f>IF($AR1088="","",IF(INDEX('Required State Input – Clinic'!H$12:H$2011,$AT1088)="","",INDEX('Required State Input – Clinic'!H$12:H$2011,$AT1088)))</f>
        <v/>
      </c>
      <c r="I1088" s="177" t="str">
        <f>IF($AR1088="","",IF(INDEX('Required State Input – Clinic'!I$12:I$2011,$AT1088)="","",INDEX('Required State Input – Clinic'!I$12:I$2011,$AT1088)))</f>
        <v/>
      </c>
      <c r="J1088" s="176" t="str">
        <f>IF($AR1088="","",IF(INDEX('Required State Input – Clinic'!J$12:J$2011,$AT1088)="","",INDEX('Required State Input – Clinic'!J$12:J$2011,$AT1088)))</f>
        <v/>
      </c>
      <c r="K1088" s="178" t="str">
        <f>IF($AR1088="","",IF(INDEX('Required State Input – Clinic'!K$12:K$2011,$AT1088)="","",INDEX('Required State Input – Clinic'!K$12:K$2011,$AT1088)))</f>
        <v/>
      </c>
      <c r="L1088" s="179" t="str">
        <f>IF($AR1088="","",IF(INDEX('Required State Input – Clinic'!L$12:L$2011,$AT1088)="","",INDEX('Required State Input – Clinic'!L$12:L$2011,$AT1088)))</f>
        <v/>
      </c>
      <c r="M1088" s="169" t="str">
        <f>IF($AR1088="","",IF(INDEX('Required State Input – Clinic'!M$12:M$2011,$AT1088)="","",INDEX('Required State Input – Clinic'!M$12:M$2011,$AT1088)))</f>
        <v/>
      </c>
      <c r="N1088" s="169" t="str">
        <f>IF($AR1088="","",IF(INDEX('Required State Input – Clinic'!N$12:N$2011,$AT1088)="","",INDEX('Required State Input – Clinic'!N$12:N$2011,$AT1088)))</f>
        <v/>
      </c>
      <c r="O1088" s="170" t="str">
        <f>IF($AR1088="","",IF(INDEX('Required State Input – Clinic'!O$12:O$2011,$AT1088)="","",ROUND(INDEX('Required State Input – Clinic'!O$12:O$2011,$AT1088),2)))</f>
        <v/>
      </c>
      <c r="P1088" s="170" t="str">
        <f>IF($AR1088="","",IF(INDEX('Required State Input – Clinic'!P$12:P$2011,$AT1088)="","",ROUND(INDEX('Required State Input – Clinic'!P$12:P$2011,$AT1088),2)))</f>
        <v/>
      </c>
      <c r="Q1088" s="170" t="str">
        <f>IF($AR1088="","",IF(INDEX('Required State Input – Clinic'!Q$12:Q$2011,$AT1088)="","",ROUND(INDEX('Required State Input – Clinic'!Q$12:Q$2011,$AT1088),2)))</f>
        <v/>
      </c>
      <c r="R1088" s="276" t="str">
        <f t="shared" si="160"/>
        <v/>
      </c>
      <c r="S1088" s="171" t="str">
        <f>IF($AR1088="","",IF(INDEX('Required State Input – Clinic'!R$12:R$2011,$AT1088)="","",INDEX('Required State Input – Clinic'!R$12:R$2011,$AT1088)))</f>
        <v/>
      </c>
      <c r="T1088" s="169" t="str">
        <f>IF($AR1088="","",IF(INDEX('Required State Input – Clinic'!S$12:S$2011,$AT1088)="","",INDEX('Required State Input – Clinic'!S$12:S$2011,$AT1088)))</f>
        <v/>
      </c>
      <c r="U1088" s="170" t="str">
        <f>IF($AR1088="","",IF(INDEX('Required State Input – Clinic'!T$12:T$2011,$AT1088)="","",ROUND(INDEX('Required State Input – Clinic'!T$12:T$2011,$AT1088),2)))</f>
        <v/>
      </c>
      <c r="V1088" s="170" t="str">
        <f>IF($AR1088="","",IF(INDEX('Required State Input – Clinic'!U$12:U$2011,$AT1088)="","",ROUND(INDEX('Required State Input – Clinic'!U$12:U$2011,$AT1088),2)))</f>
        <v/>
      </c>
      <c r="W1088" s="170" t="str">
        <f>IF($AR1088="","",IF(INDEX('Required State Input – Clinic'!V$12:V$2011,$AT1088)="",0,ROUND(INDEX('Required State Input – Clinic'!V$12:V$2011,$AT1088),2)))</f>
        <v/>
      </c>
      <c r="X1088" s="170" t="str">
        <f>IF($AR1088="","",IF(INDEX('Required State Input – Clinic'!W$12:W$2011,$AT1088)="",0,ROUND(INDEX('Required State Input – Clinic'!W$12:W$2011,$AT1088),2)))</f>
        <v/>
      </c>
      <c r="Y1088" s="170" t="str">
        <f>IF($AR1088="","",IF(INDEX('Required State Input – Clinic'!X$12:X$2011,$AT1088)="",0,ROUND(INDEX('Required State Input – Clinic'!X$12:X$2011,$AT1088),2)))</f>
        <v/>
      </c>
      <c r="Z1088" s="180" t="str">
        <f t="shared" si="161"/>
        <v/>
      </c>
      <c r="AA1088" s="179" t="str">
        <f>IF($AR1088="","",IF(INDEX('Required State Input – Clinic'!Y$12:Y$2011,$AT1088)="","",INDEX('Required State Input – Clinic'!Y$12:Y$2011,$AT1088)))</f>
        <v/>
      </c>
      <c r="AB1088" s="172" t="str">
        <f>IF($AR1088="","",IF(INDEX('Required State Input – Clinic'!Z$12:Z$2011,$AT1088)="","",ROUND(INDEX('Required State Input – Clinic'!Z$12:Z$2011,$AT1088),4)))</f>
        <v/>
      </c>
      <c r="AC1088" s="172" t="str">
        <f>IF($AR1088="","",IF(INDEX('Required State Input – Clinic'!AA$12:AA$2011,$AT1088)="","",ROUND(INDEX('Required State Input – Clinic'!AA$12:AA$2011,$AT1088),4)))</f>
        <v/>
      </c>
      <c r="AD1088" s="180" t="str">
        <f t="shared" si="162"/>
        <v/>
      </c>
      <c r="AE1088" s="194" t="str">
        <f t="shared" si="163"/>
        <v/>
      </c>
      <c r="AF1088" s="177" t="str">
        <f>IF($AR1088="","",IF(INDEX('Required State Input – Clinic'!AB$12:AB$2011,$AT1088)="","",INDEX('Required State Input – Clinic'!AB$12:AB$2011,$AT1088)))</f>
        <v/>
      </c>
      <c r="AG1088" s="172" t="str">
        <f>IF($AR1088="","",IF(INDEX('Required State Input – Clinic'!AC$12:AC$2011,$AT1088)="","",ROUND(INDEX('Required State Input – Clinic'!AC$12:AC$2011,$AT1088),4)))</f>
        <v/>
      </c>
      <c r="AH1088" s="180" t="str">
        <f t="shared" si="164"/>
        <v/>
      </c>
      <c r="AI1088" s="173" t="str">
        <f>IF($AR1088="","",IF(INDEX('Required State Input – Clinic'!AD$12:AD$2011,$AT1088)="",0,ROUND(INDEX('Required State Input – Clinic'!AD$12:AD$2011,$AT1088),2)))</f>
        <v/>
      </c>
      <c r="AJ1088" s="180" t="str">
        <f t="shared" si="165"/>
        <v/>
      </c>
      <c r="AK1088" s="194" t="str">
        <f t="shared" si="166"/>
        <v/>
      </c>
      <c r="AL1088" s="170" t="str">
        <f>IF($AR1088="","",IF(INDEX('Required State Input – Clinic'!AE$12:AE$2011,$AT1088)="",0,ROUND(INDEX('Required State Input – Clinic'!AE$12:AE$2011,$AT1088),2)))</f>
        <v/>
      </c>
      <c r="AM1088" s="180" t="str">
        <f t="shared" si="167"/>
        <v/>
      </c>
      <c r="AR1088" t="str">
        <f t="shared" si="168"/>
        <v/>
      </c>
      <c r="AS1088" t="str">
        <f t="shared" si="169"/>
        <v/>
      </c>
      <c r="AT1088" t="str">
        <f>IF(AR1088="","",MATCH(AS1088,'Required State Input – Clinic'!$AS$12:$AS$2011,FALSE))</f>
        <v/>
      </c>
    </row>
    <row r="1089" spans="1:46" x14ac:dyDescent="0.25">
      <c r="A1089" s="218" t="s">
        <v>257</v>
      </c>
      <c r="B1089" s="174" t="str">
        <f>IF($AR1089="","",IF(INDEX('Required State Input – Clinic'!B$12:B$2011,$AT1089)="","",INDEX('Required State Input – Clinic'!B$12:B$2011,$AT1089)))</f>
        <v/>
      </c>
      <c r="C1089" s="168" t="str">
        <f>IF($AR1089="","",IF(INDEX('Required State Input – Clinic'!C$12:C$2011,$AT1089)="","",INDEX('Required State Input – Clinic'!C$12:C$2011,$AT1089)))</f>
        <v/>
      </c>
      <c r="D1089" s="175" t="str">
        <f>IF($AR1089="","",IF(INDEX('Required State Input – Clinic'!D$12:D$2011,$AT1089)="","",INDEX('Required State Input – Clinic'!D$12:D$2011,$AT1089)))</f>
        <v/>
      </c>
      <c r="E1089" s="174" t="str">
        <f>IF($AR1089="","",IF(INDEX('Required State Input – Clinic'!E$12:E$2011,$AT1089)="","",INDEX('Required State Input – Clinic'!E$12:E$2011,$AT1089)))</f>
        <v/>
      </c>
      <c r="F1089" s="176" t="str">
        <f>IF($AR1089="","",IF(INDEX('Required State Input – Clinic'!F$12:F$2011,$AT1089)="","",INDEX('Required State Input – Clinic'!F$12:F$2011,$AT1089)))</f>
        <v/>
      </c>
      <c r="G1089" s="176" t="str">
        <f>IF($AR1089="","",IF(INDEX('Required State Input – Clinic'!G$12:G$2011,$AT1089)="","",INDEX('Required State Input – Clinic'!G$12:G$2011,$AT1089)))</f>
        <v/>
      </c>
      <c r="H1089" s="176" t="str">
        <f>IF($AR1089="","",IF(INDEX('Required State Input – Clinic'!H$12:H$2011,$AT1089)="","",INDEX('Required State Input – Clinic'!H$12:H$2011,$AT1089)))</f>
        <v/>
      </c>
      <c r="I1089" s="177" t="str">
        <f>IF($AR1089="","",IF(INDEX('Required State Input – Clinic'!I$12:I$2011,$AT1089)="","",INDEX('Required State Input – Clinic'!I$12:I$2011,$AT1089)))</f>
        <v/>
      </c>
      <c r="J1089" s="176" t="str">
        <f>IF($AR1089="","",IF(INDEX('Required State Input – Clinic'!J$12:J$2011,$AT1089)="","",INDEX('Required State Input – Clinic'!J$12:J$2011,$AT1089)))</f>
        <v/>
      </c>
      <c r="K1089" s="178" t="str">
        <f>IF($AR1089="","",IF(INDEX('Required State Input – Clinic'!K$12:K$2011,$AT1089)="","",INDEX('Required State Input – Clinic'!K$12:K$2011,$AT1089)))</f>
        <v/>
      </c>
      <c r="L1089" s="179" t="str">
        <f>IF($AR1089="","",IF(INDEX('Required State Input – Clinic'!L$12:L$2011,$AT1089)="","",INDEX('Required State Input – Clinic'!L$12:L$2011,$AT1089)))</f>
        <v/>
      </c>
      <c r="M1089" s="169" t="str">
        <f>IF($AR1089="","",IF(INDEX('Required State Input – Clinic'!M$12:M$2011,$AT1089)="","",INDEX('Required State Input – Clinic'!M$12:M$2011,$AT1089)))</f>
        <v/>
      </c>
      <c r="N1089" s="169" t="str">
        <f>IF($AR1089="","",IF(INDEX('Required State Input – Clinic'!N$12:N$2011,$AT1089)="","",INDEX('Required State Input – Clinic'!N$12:N$2011,$AT1089)))</f>
        <v/>
      </c>
      <c r="O1089" s="170" t="str">
        <f>IF($AR1089="","",IF(INDEX('Required State Input – Clinic'!O$12:O$2011,$AT1089)="","",ROUND(INDEX('Required State Input – Clinic'!O$12:O$2011,$AT1089),2)))</f>
        <v/>
      </c>
      <c r="P1089" s="170" t="str">
        <f>IF($AR1089="","",IF(INDEX('Required State Input – Clinic'!P$12:P$2011,$AT1089)="","",ROUND(INDEX('Required State Input – Clinic'!P$12:P$2011,$AT1089),2)))</f>
        <v/>
      </c>
      <c r="Q1089" s="170" t="str">
        <f>IF($AR1089="","",IF(INDEX('Required State Input – Clinic'!Q$12:Q$2011,$AT1089)="","",ROUND(INDEX('Required State Input – Clinic'!Q$12:Q$2011,$AT1089),2)))</f>
        <v/>
      </c>
      <c r="R1089" s="276" t="str">
        <f t="shared" si="160"/>
        <v/>
      </c>
      <c r="S1089" s="171" t="str">
        <f>IF($AR1089="","",IF(INDEX('Required State Input – Clinic'!R$12:R$2011,$AT1089)="","",INDEX('Required State Input – Clinic'!R$12:R$2011,$AT1089)))</f>
        <v/>
      </c>
      <c r="T1089" s="169" t="str">
        <f>IF($AR1089="","",IF(INDEX('Required State Input – Clinic'!S$12:S$2011,$AT1089)="","",INDEX('Required State Input – Clinic'!S$12:S$2011,$AT1089)))</f>
        <v/>
      </c>
      <c r="U1089" s="170" t="str">
        <f>IF($AR1089="","",IF(INDEX('Required State Input – Clinic'!T$12:T$2011,$AT1089)="","",ROUND(INDEX('Required State Input – Clinic'!T$12:T$2011,$AT1089),2)))</f>
        <v/>
      </c>
      <c r="V1089" s="170" t="str">
        <f>IF($AR1089="","",IF(INDEX('Required State Input – Clinic'!U$12:U$2011,$AT1089)="","",ROUND(INDEX('Required State Input – Clinic'!U$12:U$2011,$AT1089),2)))</f>
        <v/>
      </c>
      <c r="W1089" s="170" t="str">
        <f>IF($AR1089="","",IF(INDEX('Required State Input – Clinic'!V$12:V$2011,$AT1089)="",0,ROUND(INDEX('Required State Input – Clinic'!V$12:V$2011,$AT1089),2)))</f>
        <v/>
      </c>
      <c r="X1089" s="170" t="str">
        <f>IF($AR1089="","",IF(INDEX('Required State Input – Clinic'!W$12:W$2011,$AT1089)="",0,ROUND(INDEX('Required State Input – Clinic'!W$12:W$2011,$AT1089),2)))</f>
        <v/>
      </c>
      <c r="Y1089" s="170" t="str">
        <f>IF($AR1089="","",IF(INDEX('Required State Input – Clinic'!X$12:X$2011,$AT1089)="",0,ROUND(INDEX('Required State Input – Clinic'!X$12:X$2011,$AT1089),2)))</f>
        <v/>
      </c>
      <c r="Z1089" s="180" t="str">
        <f t="shared" si="161"/>
        <v/>
      </c>
      <c r="AA1089" s="179" t="str">
        <f>IF($AR1089="","",IF(INDEX('Required State Input – Clinic'!Y$12:Y$2011,$AT1089)="","",INDEX('Required State Input – Clinic'!Y$12:Y$2011,$AT1089)))</f>
        <v/>
      </c>
      <c r="AB1089" s="172" t="str">
        <f>IF($AR1089="","",IF(INDEX('Required State Input – Clinic'!Z$12:Z$2011,$AT1089)="","",ROUND(INDEX('Required State Input – Clinic'!Z$12:Z$2011,$AT1089),4)))</f>
        <v/>
      </c>
      <c r="AC1089" s="172" t="str">
        <f>IF($AR1089="","",IF(INDEX('Required State Input – Clinic'!AA$12:AA$2011,$AT1089)="","",ROUND(INDEX('Required State Input – Clinic'!AA$12:AA$2011,$AT1089),4)))</f>
        <v/>
      </c>
      <c r="AD1089" s="180" t="str">
        <f t="shared" si="162"/>
        <v/>
      </c>
      <c r="AE1089" s="194" t="str">
        <f t="shared" si="163"/>
        <v/>
      </c>
      <c r="AF1089" s="177" t="str">
        <f>IF($AR1089="","",IF(INDEX('Required State Input – Clinic'!AB$12:AB$2011,$AT1089)="","",INDEX('Required State Input – Clinic'!AB$12:AB$2011,$AT1089)))</f>
        <v/>
      </c>
      <c r="AG1089" s="172" t="str">
        <f>IF($AR1089="","",IF(INDEX('Required State Input – Clinic'!AC$12:AC$2011,$AT1089)="","",ROUND(INDEX('Required State Input – Clinic'!AC$12:AC$2011,$AT1089),4)))</f>
        <v/>
      </c>
      <c r="AH1089" s="180" t="str">
        <f t="shared" si="164"/>
        <v/>
      </c>
      <c r="AI1089" s="173" t="str">
        <f>IF($AR1089="","",IF(INDEX('Required State Input – Clinic'!AD$12:AD$2011,$AT1089)="",0,ROUND(INDEX('Required State Input – Clinic'!AD$12:AD$2011,$AT1089),2)))</f>
        <v/>
      </c>
      <c r="AJ1089" s="180" t="str">
        <f t="shared" si="165"/>
        <v/>
      </c>
      <c r="AK1089" s="194" t="str">
        <f t="shared" si="166"/>
        <v/>
      </c>
      <c r="AL1089" s="170" t="str">
        <f>IF($AR1089="","",IF(INDEX('Required State Input – Clinic'!AE$12:AE$2011,$AT1089)="",0,ROUND(INDEX('Required State Input – Clinic'!AE$12:AE$2011,$AT1089),2)))</f>
        <v/>
      </c>
      <c r="AM1089" s="180" t="str">
        <f t="shared" si="167"/>
        <v/>
      </c>
      <c r="AR1089" t="str">
        <f t="shared" si="168"/>
        <v/>
      </c>
      <c r="AS1089" t="str">
        <f t="shared" si="169"/>
        <v/>
      </c>
      <c r="AT1089" t="str">
        <f>IF(AR1089="","",MATCH(AS1089,'Required State Input – Clinic'!$AS$12:$AS$2011,FALSE))</f>
        <v/>
      </c>
    </row>
    <row r="1090" spans="1:46" x14ac:dyDescent="0.25">
      <c r="A1090" s="218" t="s">
        <v>257</v>
      </c>
      <c r="B1090" s="174" t="str">
        <f>IF($AR1090="","",IF(INDEX('Required State Input – Clinic'!B$12:B$2011,$AT1090)="","",INDEX('Required State Input – Clinic'!B$12:B$2011,$AT1090)))</f>
        <v/>
      </c>
      <c r="C1090" s="168" t="str">
        <f>IF($AR1090="","",IF(INDEX('Required State Input – Clinic'!C$12:C$2011,$AT1090)="","",INDEX('Required State Input – Clinic'!C$12:C$2011,$AT1090)))</f>
        <v/>
      </c>
      <c r="D1090" s="175" t="str">
        <f>IF($AR1090="","",IF(INDEX('Required State Input – Clinic'!D$12:D$2011,$AT1090)="","",INDEX('Required State Input – Clinic'!D$12:D$2011,$AT1090)))</f>
        <v/>
      </c>
      <c r="E1090" s="174" t="str">
        <f>IF($AR1090="","",IF(INDEX('Required State Input – Clinic'!E$12:E$2011,$AT1090)="","",INDEX('Required State Input – Clinic'!E$12:E$2011,$AT1090)))</f>
        <v/>
      </c>
      <c r="F1090" s="176" t="str">
        <f>IF($AR1090="","",IF(INDEX('Required State Input – Clinic'!F$12:F$2011,$AT1090)="","",INDEX('Required State Input – Clinic'!F$12:F$2011,$AT1090)))</f>
        <v/>
      </c>
      <c r="G1090" s="176" t="str">
        <f>IF($AR1090="","",IF(INDEX('Required State Input – Clinic'!G$12:G$2011,$AT1090)="","",INDEX('Required State Input – Clinic'!G$12:G$2011,$AT1090)))</f>
        <v/>
      </c>
      <c r="H1090" s="176" t="str">
        <f>IF($AR1090="","",IF(INDEX('Required State Input – Clinic'!H$12:H$2011,$AT1090)="","",INDEX('Required State Input – Clinic'!H$12:H$2011,$AT1090)))</f>
        <v/>
      </c>
      <c r="I1090" s="177" t="str">
        <f>IF($AR1090="","",IF(INDEX('Required State Input – Clinic'!I$12:I$2011,$AT1090)="","",INDEX('Required State Input – Clinic'!I$12:I$2011,$AT1090)))</f>
        <v/>
      </c>
      <c r="J1090" s="176" t="str">
        <f>IF($AR1090="","",IF(INDEX('Required State Input – Clinic'!J$12:J$2011,$AT1090)="","",INDEX('Required State Input – Clinic'!J$12:J$2011,$AT1090)))</f>
        <v/>
      </c>
      <c r="K1090" s="178" t="str">
        <f>IF($AR1090="","",IF(INDEX('Required State Input – Clinic'!K$12:K$2011,$AT1090)="","",INDEX('Required State Input – Clinic'!K$12:K$2011,$AT1090)))</f>
        <v/>
      </c>
      <c r="L1090" s="179" t="str">
        <f>IF($AR1090="","",IF(INDEX('Required State Input – Clinic'!L$12:L$2011,$AT1090)="","",INDEX('Required State Input – Clinic'!L$12:L$2011,$AT1090)))</f>
        <v/>
      </c>
      <c r="M1090" s="169" t="str">
        <f>IF($AR1090="","",IF(INDEX('Required State Input – Clinic'!M$12:M$2011,$AT1090)="","",INDEX('Required State Input – Clinic'!M$12:M$2011,$AT1090)))</f>
        <v/>
      </c>
      <c r="N1090" s="169" t="str">
        <f>IF($AR1090="","",IF(INDEX('Required State Input – Clinic'!N$12:N$2011,$AT1090)="","",INDEX('Required State Input – Clinic'!N$12:N$2011,$AT1090)))</f>
        <v/>
      </c>
      <c r="O1090" s="170" t="str">
        <f>IF($AR1090="","",IF(INDEX('Required State Input – Clinic'!O$12:O$2011,$AT1090)="","",ROUND(INDEX('Required State Input – Clinic'!O$12:O$2011,$AT1090),2)))</f>
        <v/>
      </c>
      <c r="P1090" s="170" t="str">
        <f>IF($AR1090="","",IF(INDEX('Required State Input – Clinic'!P$12:P$2011,$AT1090)="","",ROUND(INDEX('Required State Input – Clinic'!P$12:P$2011,$AT1090),2)))</f>
        <v/>
      </c>
      <c r="Q1090" s="170" t="str">
        <f>IF($AR1090="","",IF(INDEX('Required State Input – Clinic'!Q$12:Q$2011,$AT1090)="","",ROUND(INDEX('Required State Input – Clinic'!Q$12:Q$2011,$AT1090),2)))</f>
        <v/>
      </c>
      <c r="R1090" s="276" t="str">
        <f t="shared" si="160"/>
        <v/>
      </c>
      <c r="S1090" s="171" t="str">
        <f>IF($AR1090="","",IF(INDEX('Required State Input – Clinic'!R$12:R$2011,$AT1090)="","",INDEX('Required State Input – Clinic'!R$12:R$2011,$AT1090)))</f>
        <v/>
      </c>
      <c r="T1090" s="169" t="str">
        <f>IF($AR1090="","",IF(INDEX('Required State Input – Clinic'!S$12:S$2011,$AT1090)="","",INDEX('Required State Input – Clinic'!S$12:S$2011,$AT1090)))</f>
        <v/>
      </c>
      <c r="U1090" s="170" t="str">
        <f>IF($AR1090="","",IF(INDEX('Required State Input – Clinic'!T$12:T$2011,$AT1090)="","",ROUND(INDEX('Required State Input – Clinic'!T$12:T$2011,$AT1090),2)))</f>
        <v/>
      </c>
      <c r="V1090" s="170" t="str">
        <f>IF($AR1090="","",IF(INDEX('Required State Input – Clinic'!U$12:U$2011,$AT1090)="","",ROUND(INDEX('Required State Input – Clinic'!U$12:U$2011,$AT1090),2)))</f>
        <v/>
      </c>
      <c r="W1090" s="170" t="str">
        <f>IF($AR1090="","",IF(INDEX('Required State Input – Clinic'!V$12:V$2011,$AT1090)="",0,ROUND(INDEX('Required State Input – Clinic'!V$12:V$2011,$AT1090),2)))</f>
        <v/>
      </c>
      <c r="X1090" s="170" t="str">
        <f>IF($AR1090="","",IF(INDEX('Required State Input – Clinic'!W$12:W$2011,$AT1090)="",0,ROUND(INDEX('Required State Input – Clinic'!W$12:W$2011,$AT1090),2)))</f>
        <v/>
      </c>
      <c r="Y1090" s="170" t="str">
        <f>IF($AR1090="","",IF(INDEX('Required State Input – Clinic'!X$12:X$2011,$AT1090)="",0,ROUND(INDEX('Required State Input – Clinic'!X$12:X$2011,$AT1090),2)))</f>
        <v/>
      </c>
      <c r="Z1090" s="180" t="str">
        <f t="shared" si="161"/>
        <v/>
      </c>
      <c r="AA1090" s="179" t="str">
        <f>IF($AR1090="","",IF(INDEX('Required State Input – Clinic'!Y$12:Y$2011,$AT1090)="","",INDEX('Required State Input – Clinic'!Y$12:Y$2011,$AT1090)))</f>
        <v/>
      </c>
      <c r="AB1090" s="172" t="str">
        <f>IF($AR1090="","",IF(INDEX('Required State Input – Clinic'!Z$12:Z$2011,$AT1090)="","",ROUND(INDEX('Required State Input – Clinic'!Z$12:Z$2011,$AT1090),4)))</f>
        <v/>
      </c>
      <c r="AC1090" s="172" t="str">
        <f>IF($AR1090="","",IF(INDEX('Required State Input – Clinic'!AA$12:AA$2011,$AT1090)="","",ROUND(INDEX('Required State Input – Clinic'!AA$12:AA$2011,$AT1090),4)))</f>
        <v/>
      </c>
      <c r="AD1090" s="180" t="str">
        <f t="shared" si="162"/>
        <v/>
      </c>
      <c r="AE1090" s="194" t="str">
        <f t="shared" si="163"/>
        <v/>
      </c>
      <c r="AF1090" s="177" t="str">
        <f>IF($AR1090="","",IF(INDEX('Required State Input – Clinic'!AB$12:AB$2011,$AT1090)="","",INDEX('Required State Input – Clinic'!AB$12:AB$2011,$AT1090)))</f>
        <v/>
      </c>
      <c r="AG1090" s="172" t="str">
        <f>IF($AR1090="","",IF(INDEX('Required State Input – Clinic'!AC$12:AC$2011,$AT1090)="","",ROUND(INDEX('Required State Input – Clinic'!AC$12:AC$2011,$AT1090),4)))</f>
        <v/>
      </c>
      <c r="AH1090" s="180" t="str">
        <f t="shared" si="164"/>
        <v/>
      </c>
      <c r="AI1090" s="173" t="str">
        <f>IF($AR1090="","",IF(INDEX('Required State Input – Clinic'!AD$12:AD$2011,$AT1090)="",0,ROUND(INDEX('Required State Input – Clinic'!AD$12:AD$2011,$AT1090),2)))</f>
        <v/>
      </c>
      <c r="AJ1090" s="180" t="str">
        <f t="shared" si="165"/>
        <v/>
      </c>
      <c r="AK1090" s="194" t="str">
        <f t="shared" si="166"/>
        <v/>
      </c>
      <c r="AL1090" s="170" t="str">
        <f>IF($AR1090="","",IF(INDEX('Required State Input – Clinic'!AE$12:AE$2011,$AT1090)="",0,ROUND(INDEX('Required State Input – Clinic'!AE$12:AE$2011,$AT1090),2)))</f>
        <v/>
      </c>
      <c r="AM1090" s="180" t="str">
        <f t="shared" si="167"/>
        <v/>
      </c>
      <c r="AR1090" t="str">
        <f t="shared" si="168"/>
        <v/>
      </c>
      <c r="AS1090" t="str">
        <f t="shared" si="169"/>
        <v/>
      </c>
      <c r="AT1090" t="str">
        <f>IF(AR1090="","",MATCH(AS1090,'Required State Input – Clinic'!$AS$12:$AS$2011,FALSE))</f>
        <v/>
      </c>
    </row>
    <row r="1091" spans="1:46" x14ac:dyDescent="0.25">
      <c r="A1091" s="218" t="s">
        <v>257</v>
      </c>
      <c r="B1091" s="174" t="str">
        <f>IF($AR1091="","",IF(INDEX('Required State Input – Clinic'!B$12:B$2011,$AT1091)="","",INDEX('Required State Input – Clinic'!B$12:B$2011,$AT1091)))</f>
        <v/>
      </c>
      <c r="C1091" s="168" t="str">
        <f>IF($AR1091="","",IF(INDEX('Required State Input – Clinic'!C$12:C$2011,$AT1091)="","",INDEX('Required State Input – Clinic'!C$12:C$2011,$AT1091)))</f>
        <v/>
      </c>
      <c r="D1091" s="175" t="str">
        <f>IF($AR1091="","",IF(INDEX('Required State Input – Clinic'!D$12:D$2011,$AT1091)="","",INDEX('Required State Input – Clinic'!D$12:D$2011,$AT1091)))</f>
        <v/>
      </c>
      <c r="E1091" s="174" t="str">
        <f>IF($AR1091="","",IF(INDEX('Required State Input – Clinic'!E$12:E$2011,$AT1091)="","",INDEX('Required State Input – Clinic'!E$12:E$2011,$AT1091)))</f>
        <v/>
      </c>
      <c r="F1091" s="176" t="str">
        <f>IF($AR1091="","",IF(INDEX('Required State Input – Clinic'!F$12:F$2011,$AT1091)="","",INDEX('Required State Input – Clinic'!F$12:F$2011,$AT1091)))</f>
        <v/>
      </c>
      <c r="G1091" s="176" t="str">
        <f>IF($AR1091="","",IF(INDEX('Required State Input – Clinic'!G$12:G$2011,$AT1091)="","",INDEX('Required State Input – Clinic'!G$12:G$2011,$AT1091)))</f>
        <v/>
      </c>
      <c r="H1091" s="176" t="str">
        <f>IF($AR1091="","",IF(INDEX('Required State Input – Clinic'!H$12:H$2011,$AT1091)="","",INDEX('Required State Input – Clinic'!H$12:H$2011,$AT1091)))</f>
        <v/>
      </c>
      <c r="I1091" s="177" t="str">
        <f>IF($AR1091="","",IF(INDEX('Required State Input – Clinic'!I$12:I$2011,$AT1091)="","",INDEX('Required State Input – Clinic'!I$12:I$2011,$AT1091)))</f>
        <v/>
      </c>
      <c r="J1091" s="176" t="str">
        <f>IF($AR1091="","",IF(INDEX('Required State Input – Clinic'!J$12:J$2011,$AT1091)="","",INDEX('Required State Input – Clinic'!J$12:J$2011,$AT1091)))</f>
        <v/>
      </c>
      <c r="K1091" s="178" t="str">
        <f>IF($AR1091="","",IF(INDEX('Required State Input – Clinic'!K$12:K$2011,$AT1091)="","",INDEX('Required State Input – Clinic'!K$12:K$2011,$AT1091)))</f>
        <v/>
      </c>
      <c r="L1091" s="179" t="str">
        <f>IF($AR1091="","",IF(INDEX('Required State Input – Clinic'!L$12:L$2011,$AT1091)="","",INDEX('Required State Input – Clinic'!L$12:L$2011,$AT1091)))</f>
        <v/>
      </c>
      <c r="M1091" s="169" t="str">
        <f>IF($AR1091="","",IF(INDEX('Required State Input – Clinic'!M$12:M$2011,$AT1091)="","",INDEX('Required State Input – Clinic'!M$12:M$2011,$AT1091)))</f>
        <v/>
      </c>
      <c r="N1091" s="169" t="str">
        <f>IF($AR1091="","",IF(INDEX('Required State Input – Clinic'!N$12:N$2011,$AT1091)="","",INDEX('Required State Input – Clinic'!N$12:N$2011,$AT1091)))</f>
        <v/>
      </c>
      <c r="O1091" s="170" t="str">
        <f>IF($AR1091="","",IF(INDEX('Required State Input – Clinic'!O$12:O$2011,$AT1091)="","",ROUND(INDEX('Required State Input – Clinic'!O$12:O$2011,$AT1091),2)))</f>
        <v/>
      </c>
      <c r="P1091" s="170" t="str">
        <f>IF($AR1091="","",IF(INDEX('Required State Input – Clinic'!P$12:P$2011,$AT1091)="","",ROUND(INDEX('Required State Input – Clinic'!P$12:P$2011,$AT1091),2)))</f>
        <v/>
      </c>
      <c r="Q1091" s="170" t="str">
        <f>IF($AR1091="","",IF(INDEX('Required State Input – Clinic'!Q$12:Q$2011,$AT1091)="","",ROUND(INDEX('Required State Input – Clinic'!Q$12:Q$2011,$AT1091),2)))</f>
        <v/>
      </c>
      <c r="R1091" s="276" t="str">
        <f t="shared" si="160"/>
        <v/>
      </c>
      <c r="S1091" s="171" t="str">
        <f>IF($AR1091="","",IF(INDEX('Required State Input – Clinic'!R$12:R$2011,$AT1091)="","",INDEX('Required State Input – Clinic'!R$12:R$2011,$AT1091)))</f>
        <v/>
      </c>
      <c r="T1091" s="169" t="str">
        <f>IF($AR1091="","",IF(INDEX('Required State Input – Clinic'!S$12:S$2011,$AT1091)="","",INDEX('Required State Input – Clinic'!S$12:S$2011,$AT1091)))</f>
        <v/>
      </c>
      <c r="U1091" s="170" t="str">
        <f>IF($AR1091="","",IF(INDEX('Required State Input – Clinic'!T$12:T$2011,$AT1091)="","",ROUND(INDEX('Required State Input – Clinic'!T$12:T$2011,$AT1091),2)))</f>
        <v/>
      </c>
      <c r="V1091" s="170" t="str">
        <f>IF($AR1091="","",IF(INDEX('Required State Input – Clinic'!U$12:U$2011,$AT1091)="","",ROUND(INDEX('Required State Input – Clinic'!U$12:U$2011,$AT1091),2)))</f>
        <v/>
      </c>
      <c r="W1091" s="170" t="str">
        <f>IF($AR1091="","",IF(INDEX('Required State Input – Clinic'!V$12:V$2011,$AT1091)="",0,ROUND(INDEX('Required State Input – Clinic'!V$12:V$2011,$AT1091),2)))</f>
        <v/>
      </c>
      <c r="X1091" s="170" t="str">
        <f>IF($AR1091="","",IF(INDEX('Required State Input – Clinic'!W$12:W$2011,$AT1091)="",0,ROUND(INDEX('Required State Input – Clinic'!W$12:W$2011,$AT1091),2)))</f>
        <v/>
      </c>
      <c r="Y1091" s="170" t="str">
        <f>IF($AR1091="","",IF(INDEX('Required State Input – Clinic'!X$12:X$2011,$AT1091)="",0,ROUND(INDEX('Required State Input – Clinic'!X$12:X$2011,$AT1091),2)))</f>
        <v/>
      </c>
      <c r="Z1091" s="180" t="str">
        <f t="shared" si="161"/>
        <v/>
      </c>
      <c r="AA1091" s="179" t="str">
        <f>IF($AR1091="","",IF(INDEX('Required State Input – Clinic'!Y$12:Y$2011,$AT1091)="","",INDEX('Required State Input – Clinic'!Y$12:Y$2011,$AT1091)))</f>
        <v/>
      </c>
      <c r="AB1091" s="172" t="str">
        <f>IF($AR1091="","",IF(INDEX('Required State Input – Clinic'!Z$12:Z$2011,$AT1091)="","",ROUND(INDEX('Required State Input – Clinic'!Z$12:Z$2011,$AT1091),4)))</f>
        <v/>
      </c>
      <c r="AC1091" s="172" t="str">
        <f>IF($AR1091="","",IF(INDEX('Required State Input – Clinic'!AA$12:AA$2011,$AT1091)="","",ROUND(INDEX('Required State Input – Clinic'!AA$12:AA$2011,$AT1091),4)))</f>
        <v/>
      </c>
      <c r="AD1091" s="180" t="str">
        <f t="shared" si="162"/>
        <v/>
      </c>
      <c r="AE1091" s="194" t="str">
        <f t="shared" si="163"/>
        <v/>
      </c>
      <c r="AF1091" s="177" t="str">
        <f>IF($AR1091="","",IF(INDEX('Required State Input – Clinic'!AB$12:AB$2011,$AT1091)="","",INDEX('Required State Input – Clinic'!AB$12:AB$2011,$AT1091)))</f>
        <v/>
      </c>
      <c r="AG1091" s="172" t="str">
        <f>IF($AR1091="","",IF(INDEX('Required State Input – Clinic'!AC$12:AC$2011,$AT1091)="","",ROUND(INDEX('Required State Input – Clinic'!AC$12:AC$2011,$AT1091),4)))</f>
        <v/>
      </c>
      <c r="AH1091" s="180" t="str">
        <f t="shared" si="164"/>
        <v/>
      </c>
      <c r="AI1091" s="173" t="str">
        <f>IF($AR1091="","",IF(INDEX('Required State Input – Clinic'!AD$12:AD$2011,$AT1091)="",0,ROUND(INDEX('Required State Input – Clinic'!AD$12:AD$2011,$AT1091),2)))</f>
        <v/>
      </c>
      <c r="AJ1091" s="180" t="str">
        <f t="shared" si="165"/>
        <v/>
      </c>
      <c r="AK1091" s="194" t="str">
        <f t="shared" si="166"/>
        <v/>
      </c>
      <c r="AL1091" s="170" t="str">
        <f>IF($AR1091="","",IF(INDEX('Required State Input – Clinic'!AE$12:AE$2011,$AT1091)="",0,ROUND(INDEX('Required State Input – Clinic'!AE$12:AE$2011,$AT1091),2)))</f>
        <v/>
      </c>
      <c r="AM1091" s="180" t="str">
        <f t="shared" si="167"/>
        <v/>
      </c>
      <c r="AR1091" t="str">
        <f t="shared" si="168"/>
        <v/>
      </c>
      <c r="AS1091" t="str">
        <f t="shared" si="169"/>
        <v/>
      </c>
      <c r="AT1091" t="str">
        <f>IF(AR1091="","",MATCH(AS1091,'Required State Input – Clinic'!$AS$12:$AS$2011,FALSE))</f>
        <v/>
      </c>
    </row>
    <row r="1092" spans="1:46" x14ac:dyDescent="0.25">
      <c r="A1092" s="218" t="s">
        <v>257</v>
      </c>
      <c r="B1092" s="174" t="str">
        <f>IF($AR1092="","",IF(INDEX('Required State Input – Clinic'!B$12:B$2011,$AT1092)="","",INDEX('Required State Input – Clinic'!B$12:B$2011,$AT1092)))</f>
        <v/>
      </c>
      <c r="C1092" s="168" t="str">
        <f>IF($AR1092="","",IF(INDEX('Required State Input – Clinic'!C$12:C$2011,$AT1092)="","",INDEX('Required State Input – Clinic'!C$12:C$2011,$AT1092)))</f>
        <v/>
      </c>
      <c r="D1092" s="175" t="str">
        <f>IF($AR1092="","",IF(INDEX('Required State Input – Clinic'!D$12:D$2011,$AT1092)="","",INDEX('Required State Input – Clinic'!D$12:D$2011,$AT1092)))</f>
        <v/>
      </c>
      <c r="E1092" s="174" t="str">
        <f>IF($AR1092="","",IF(INDEX('Required State Input – Clinic'!E$12:E$2011,$AT1092)="","",INDEX('Required State Input – Clinic'!E$12:E$2011,$AT1092)))</f>
        <v/>
      </c>
      <c r="F1092" s="176" t="str">
        <f>IF($AR1092="","",IF(INDEX('Required State Input – Clinic'!F$12:F$2011,$AT1092)="","",INDEX('Required State Input – Clinic'!F$12:F$2011,$AT1092)))</f>
        <v/>
      </c>
      <c r="G1092" s="176" t="str">
        <f>IF($AR1092="","",IF(INDEX('Required State Input – Clinic'!G$12:G$2011,$AT1092)="","",INDEX('Required State Input – Clinic'!G$12:G$2011,$AT1092)))</f>
        <v/>
      </c>
      <c r="H1092" s="176" t="str">
        <f>IF($AR1092="","",IF(INDEX('Required State Input – Clinic'!H$12:H$2011,$AT1092)="","",INDEX('Required State Input – Clinic'!H$12:H$2011,$AT1092)))</f>
        <v/>
      </c>
      <c r="I1092" s="177" t="str">
        <f>IF($AR1092="","",IF(INDEX('Required State Input – Clinic'!I$12:I$2011,$AT1092)="","",INDEX('Required State Input – Clinic'!I$12:I$2011,$AT1092)))</f>
        <v/>
      </c>
      <c r="J1092" s="176" t="str">
        <f>IF($AR1092="","",IF(INDEX('Required State Input – Clinic'!J$12:J$2011,$AT1092)="","",INDEX('Required State Input – Clinic'!J$12:J$2011,$AT1092)))</f>
        <v/>
      </c>
      <c r="K1092" s="178" t="str">
        <f>IF($AR1092="","",IF(INDEX('Required State Input – Clinic'!K$12:K$2011,$AT1092)="","",INDEX('Required State Input – Clinic'!K$12:K$2011,$AT1092)))</f>
        <v/>
      </c>
      <c r="L1092" s="179" t="str">
        <f>IF($AR1092="","",IF(INDEX('Required State Input – Clinic'!L$12:L$2011,$AT1092)="","",INDEX('Required State Input – Clinic'!L$12:L$2011,$AT1092)))</f>
        <v/>
      </c>
      <c r="M1092" s="169" t="str">
        <f>IF($AR1092="","",IF(INDEX('Required State Input – Clinic'!M$12:M$2011,$AT1092)="","",INDEX('Required State Input – Clinic'!M$12:M$2011,$AT1092)))</f>
        <v/>
      </c>
      <c r="N1092" s="169" t="str">
        <f>IF($AR1092="","",IF(INDEX('Required State Input – Clinic'!N$12:N$2011,$AT1092)="","",INDEX('Required State Input – Clinic'!N$12:N$2011,$AT1092)))</f>
        <v/>
      </c>
      <c r="O1092" s="170" t="str">
        <f>IF($AR1092="","",IF(INDEX('Required State Input – Clinic'!O$12:O$2011,$AT1092)="","",ROUND(INDEX('Required State Input – Clinic'!O$12:O$2011,$AT1092),2)))</f>
        <v/>
      </c>
      <c r="P1092" s="170" t="str">
        <f>IF($AR1092="","",IF(INDEX('Required State Input – Clinic'!P$12:P$2011,$AT1092)="","",ROUND(INDEX('Required State Input – Clinic'!P$12:P$2011,$AT1092),2)))</f>
        <v/>
      </c>
      <c r="Q1092" s="170" t="str">
        <f>IF($AR1092="","",IF(INDEX('Required State Input – Clinic'!Q$12:Q$2011,$AT1092)="","",ROUND(INDEX('Required State Input – Clinic'!Q$12:Q$2011,$AT1092),2)))</f>
        <v/>
      </c>
      <c r="R1092" s="276" t="str">
        <f t="shared" si="160"/>
        <v/>
      </c>
      <c r="S1092" s="171" t="str">
        <f>IF($AR1092="","",IF(INDEX('Required State Input – Clinic'!R$12:R$2011,$AT1092)="","",INDEX('Required State Input – Clinic'!R$12:R$2011,$AT1092)))</f>
        <v/>
      </c>
      <c r="T1092" s="169" t="str">
        <f>IF($AR1092="","",IF(INDEX('Required State Input – Clinic'!S$12:S$2011,$AT1092)="","",INDEX('Required State Input – Clinic'!S$12:S$2011,$AT1092)))</f>
        <v/>
      </c>
      <c r="U1092" s="170" t="str">
        <f>IF($AR1092="","",IF(INDEX('Required State Input – Clinic'!T$12:T$2011,$AT1092)="","",ROUND(INDEX('Required State Input – Clinic'!T$12:T$2011,$AT1092),2)))</f>
        <v/>
      </c>
      <c r="V1092" s="170" t="str">
        <f>IF($AR1092="","",IF(INDEX('Required State Input – Clinic'!U$12:U$2011,$AT1092)="","",ROUND(INDEX('Required State Input – Clinic'!U$12:U$2011,$AT1092),2)))</f>
        <v/>
      </c>
      <c r="W1092" s="170" t="str">
        <f>IF($AR1092="","",IF(INDEX('Required State Input – Clinic'!V$12:V$2011,$AT1092)="",0,ROUND(INDEX('Required State Input – Clinic'!V$12:V$2011,$AT1092),2)))</f>
        <v/>
      </c>
      <c r="X1092" s="170" t="str">
        <f>IF($AR1092="","",IF(INDEX('Required State Input – Clinic'!W$12:W$2011,$AT1092)="",0,ROUND(INDEX('Required State Input – Clinic'!W$12:W$2011,$AT1092),2)))</f>
        <v/>
      </c>
      <c r="Y1092" s="170" t="str">
        <f>IF($AR1092="","",IF(INDEX('Required State Input – Clinic'!X$12:X$2011,$AT1092)="",0,ROUND(INDEX('Required State Input – Clinic'!X$12:X$2011,$AT1092),2)))</f>
        <v/>
      </c>
      <c r="Z1092" s="180" t="str">
        <f t="shared" si="161"/>
        <v/>
      </c>
      <c r="AA1092" s="179" t="str">
        <f>IF($AR1092="","",IF(INDEX('Required State Input – Clinic'!Y$12:Y$2011,$AT1092)="","",INDEX('Required State Input – Clinic'!Y$12:Y$2011,$AT1092)))</f>
        <v/>
      </c>
      <c r="AB1092" s="172" t="str">
        <f>IF($AR1092="","",IF(INDEX('Required State Input – Clinic'!Z$12:Z$2011,$AT1092)="","",ROUND(INDEX('Required State Input – Clinic'!Z$12:Z$2011,$AT1092),4)))</f>
        <v/>
      </c>
      <c r="AC1092" s="172" t="str">
        <f>IF($AR1092="","",IF(INDEX('Required State Input – Clinic'!AA$12:AA$2011,$AT1092)="","",ROUND(INDEX('Required State Input – Clinic'!AA$12:AA$2011,$AT1092),4)))</f>
        <v/>
      </c>
      <c r="AD1092" s="180" t="str">
        <f t="shared" si="162"/>
        <v/>
      </c>
      <c r="AE1092" s="194" t="str">
        <f t="shared" si="163"/>
        <v/>
      </c>
      <c r="AF1092" s="177" t="str">
        <f>IF($AR1092="","",IF(INDEX('Required State Input – Clinic'!AB$12:AB$2011,$AT1092)="","",INDEX('Required State Input – Clinic'!AB$12:AB$2011,$AT1092)))</f>
        <v/>
      </c>
      <c r="AG1092" s="172" t="str">
        <f>IF($AR1092="","",IF(INDEX('Required State Input – Clinic'!AC$12:AC$2011,$AT1092)="","",ROUND(INDEX('Required State Input – Clinic'!AC$12:AC$2011,$AT1092),4)))</f>
        <v/>
      </c>
      <c r="AH1092" s="180" t="str">
        <f t="shared" si="164"/>
        <v/>
      </c>
      <c r="AI1092" s="173" t="str">
        <f>IF($AR1092="","",IF(INDEX('Required State Input – Clinic'!AD$12:AD$2011,$AT1092)="",0,ROUND(INDEX('Required State Input – Clinic'!AD$12:AD$2011,$AT1092),2)))</f>
        <v/>
      </c>
      <c r="AJ1092" s="180" t="str">
        <f t="shared" si="165"/>
        <v/>
      </c>
      <c r="AK1092" s="194" t="str">
        <f t="shared" si="166"/>
        <v/>
      </c>
      <c r="AL1092" s="170" t="str">
        <f>IF($AR1092="","",IF(INDEX('Required State Input – Clinic'!AE$12:AE$2011,$AT1092)="",0,ROUND(INDEX('Required State Input – Clinic'!AE$12:AE$2011,$AT1092),2)))</f>
        <v/>
      </c>
      <c r="AM1092" s="180" t="str">
        <f t="shared" si="167"/>
        <v/>
      </c>
      <c r="AR1092" t="str">
        <f t="shared" si="168"/>
        <v/>
      </c>
      <c r="AS1092" t="str">
        <f t="shared" si="169"/>
        <v/>
      </c>
      <c r="AT1092" t="str">
        <f>IF(AR1092="","",MATCH(AS1092,'Required State Input – Clinic'!$AS$12:$AS$2011,FALSE))</f>
        <v/>
      </c>
    </row>
    <row r="1093" spans="1:46" x14ac:dyDescent="0.25">
      <c r="A1093" s="218" t="s">
        <v>257</v>
      </c>
      <c r="B1093" s="174" t="str">
        <f>IF($AR1093="","",IF(INDEX('Required State Input – Clinic'!B$12:B$2011,$AT1093)="","",INDEX('Required State Input – Clinic'!B$12:B$2011,$AT1093)))</f>
        <v/>
      </c>
      <c r="C1093" s="168" t="str">
        <f>IF($AR1093="","",IF(INDEX('Required State Input – Clinic'!C$12:C$2011,$AT1093)="","",INDEX('Required State Input – Clinic'!C$12:C$2011,$AT1093)))</f>
        <v/>
      </c>
      <c r="D1093" s="175" t="str">
        <f>IF($AR1093="","",IF(INDEX('Required State Input – Clinic'!D$12:D$2011,$AT1093)="","",INDEX('Required State Input – Clinic'!D$12:D$2011,$AT1093)))</f>
        <v/>
      </c>
      <c r="E1093" s="174" t="str">
        <f>IF($AR1093="","",IF(INDEX('Required State Input – Clinic'!E$12:E$2011,$AT1093)="","",INDEX('Required State Input – Clinic'!E$12:E$2011,$AT1093)))</f>
        <v/>
      </c>
      <c r="F1093" s="176" t="str">
        <f>IF($AR1093="","",IF(INDEX('Required State Input – Clinic'!F$12:F$2011,$AT1093)="","",INDEX('Required State Input – Clinic'!F$12:F$2011,$AT1093)))</f>
        <v/>
      </c>
      <c r="G1093" s="176" t="str">
        <f>IF($AR1093="","",IF(INDEX('Required State Input – Clinic'!G$12:G$2011,$AT1093)="","",INDEX('Required State Input – Clinic'!G$12:G$2011,$AT1093)))</f>
        <v/>
      </c>
      <c r="H1093" s="176" t="str">
        <f>IF($AR1093="","",IF(INDEX('Required State Input – Clinic'!H$12:H$2011,$AT1093)="","",INDEX('Required State Input – Clinic'!H$12:H$2011,$AT1093)))</f>
        <v/>
      </c>
      <c r="I1093" s="177" t="str">
        <f>IF($AR1093="","",IF(INDEX('Required State Input – Clinic'!I$12:I$2011,$AT1093)="","",INDEX('Required State Input – Clinic'!I$12:I$2011,$AT1093)))</f>
        <v/>
      </c>
      <c r="J1093" s="176" t="str">
        <f>IF($AR1093="","",IF(INDEX('Required State Input – Clinic'!J$12:J$2011,$AT1093)="","",INDEX('Required State Input – Clinic'!J$12:J$2011,$AT1093)))</f>
        <v/>
      </c>
      <c r="K1093" s="178" t="str">
        <f>IF($AR1093="","",IF(INDEX('Required State Input – Clinic'!K$12:K$2011,$AT1093)="","",INDEX('Required State Input – Clinic'!K$12:K$2011,$AT1093)))</f>
        <v/>
      </c>
      <c r="L1093" s="179" t="str">
        <f>IF($AR1093="","",IF(INDEX('Required State Input – Clinic'!L$12:L$2011,$AT1093)="","",INDEX('Required State Input – Clinic'!L$12:L$2011,$AT1093)))</f>
        <v/>
      </c>
      <c r="M1093" s="169" t="str">
        <f>IF($AR1093="","",IF(INDEX('Required State Input – Clinic'!M$12:M$2011,$AT1093)="","",INDEX('Required State Input – Clinic'!M$12:M$2011,$AT1093)))</f>
        <v/>
      </c>
      <c r="N1093" s="169" t="str">
        <f>IF($AR1093="","",IF(INDEX('Required State Input – Clinic'!N$12:N$2011,$AT1093)="","",INDEX('Required State Input – Clinic'!N$12:N$2011,$AT1093)))</f>
        <v/>
      </c>
      <c r="O1093" s="170" t="str">
        <f>IF($AR1093="","",IF(INDEX('Required State Input – Clinic'!O$12:O$2011,$AT1093)="","",ROUND(INDEX('Required State Input – Clinic'!O$12:O$2011,$AT1093),2)))</f>
        <v/>
      </c>
      <c r="P1093" s="170" t="str">
        <f>IF($AR1093="","",IF(INDEX('Required State Input – Clinic'!P$12:P$2011,$AT1093)="","",ROUND(INDEX('Required State Input – Clinic'!P$12:P$2011,$AT1093),2)))</f>
        <v/>
      </c>
      <c r="Q1093" s="170" t="str">
        <f>IF($AR1093="","",IF(INDEX('Required State Input – Clinic'!Q$12:Q$2011,$AT1093)="","",ROUND(INDEX('Required State Input – Clinic'!Q$12:Q$2011,$AT1093),2)))</f>
        <v/>
      </c>
      <c r="R1093" s="276" t="str">
        <f t="shared" si="160"/>
        <v/>
      </c>
      <c r="S1093" s="171" t="str">
        <f>IF($AR1093="","",IF(INDEX('Required State Input – Clinic'!R$12:R$2011,$AT1093)="","",INDEX('Required State Input – Clinic'!R$12:R$2011,$AT1093)))</f>
        <v/>
      </c>
      <c r="T1093" s="169" t="str">
        <f>IF($AR1093="","",IF(INDEX('Required State Input – Clinic'!S$12:S$2011,$AT1093)="","",INDEX('Required State Input – Clinic'!S$12:S$2011,$AT1093)))</f>
        <v/>
      </c>
      <c r="U1093" s="170" t="str">
        <f>IF($AR1093="","",IF(INDEX('Required State Input – Clinic'!T$12:T$2011,$AT1093)="","",ROUND(INDEX('Required State Input – Clinic'!T$12:T$2011,$AT1093),2)))</f>
        <v/>
      </c>
      <c r="V1093" s="170" t="str">
        <f>IF($AR1093="","",IF(INDEX('Required State Input – Clinic'!U$12:U$2011,$AT1093)="","",ROUND(INDEX('Required State Input – Clinic'!U$12:U$2011,$AT1093),2)))</f>
        <v/>
      </c>
      <c r="W1093" s="170" t="str">
        <f>IF($AR1093="","",IF(INDEX('Required State Input – Clinic'!V$12:V$2011,$AT1093)="",0,ROUND(INDEX('Required State Input – Clinic'!V$12:V$2011,$AT1093),2)))</f>
        <v/>
      </c>
      <c r="X1093" s="170" t="str">
        <f>IF($AR1093="","",IF(INDEX('Required State Input – Clinic'!W$12:W$2011,$AT1093)="",0,ROUND(INDEX('Required State Input – Clinic'!W$12:W$2011,$AT1093),2)))</f>
        <v/>
      </c>
      <c r="Y1093" s="170" t="str">
        <f>IF($AR1093="","",IF(INDEX('Required State Input – Clinic'!X$12:X$2011,$AT1093)="",0,ROUND(INDEX('Required State Input – Clinic'!X$12:X$2011,$AT1093),2)))</f>
        <v/>
      </c>
      <c r="Z1093" s="180" t="str">
        <f t="shared" si="161"/>
        <v/>
      </c>
      <c r="AA1093" s="179" t="str">
        <f>IF($AR1093="","",IF(INDEX('Required State Input – Clinic'!Y$12:Y$2011,$AT1093)="","",INDEX('Required State Input – Clinic'!Y$12:Y$2011,$AT1093)))</f>
        <v/>
      </c>
      <c r="AB1093" s="172" t="str">
        <f>IF($AR1093="","",IF(INDEX('Required State Input – Clinic'!Z$12:Z$2011,$AT1093)="","",ROUND(INDEX('Required State Input – Clinic'!Z$12:Z$2011,$AT1093),4)))</f>
        <v/>
      </c>
      <c r="AC1093" s="172" t="str">
        <f>IF($AR1093="","",IF(INDEX('Required State Input – Clinic'!AA$12:AA$2011,$AT1093)="","",ROUND(INDEX('Required State Input – Clinic'!AA$12:AA$2011,$AT1093),4)))</f>
        <v/>
      </c>
      <c r="AD1093" s="180" t="str">
        <f t="shared" si="162"/>
        <v/>
      </c>
      <c r="AE1093" s="194" t="str">
        <f t="shared" si="163"/>
        <v/>
      </c>
      <c r="AF1093" s="177" t="str">
        <f>IF($AR1093="","",IF(INDEX('Required State Input – Clinic'!AB$12:AB$2011,$AT1093)="","",INDEX('Required State Input – Clinic'!AB$12:AB$2011,$AT1093)))</f>
        <v/>
      </c>
      <c r="AG1093" s="172" t="str">
        <f>IF($AR1093="","",IF(INDEX('Required State Input – Clinic'!AC$12:AC$2011,$AT1093)="","",ROUND(INDEX('Required State Input – Clinic'!AC$12:AC$2011,$AT1093),4)))</f>
        <v/>
      </c>
      <c r="AH1093" s="180" t="str">
        <f t="shared" si="164"/>
        <v/>
      </c>
      <c r="AI1093" s="173" t="str">
        <f>IF($AR1093="","",IF(INDEX('Required State Input – Clinic'!AD$12:AD$2011,$AT1093)="",0,ROUND(INDEX('Required State Input – Clinic'!AD$12:AD$2011,$AT1093),2)))</f>
        <v/>
      </c>
      <c r="AJ1093" s="180" t="str">
        <f t="shared" si="165"/>
        <v/>
      </c>
      <c r="AK1093" s="194" t="str">
        <f t="shared" si="166"/>
        <v/>
      </c>
      <c r="AL1093" s="170" t="str">
        <f>IF($AR1093="","",IF(INDEX('Required State Input – Clinic'!AE$12:AE$2011,$AT1093)="",0,ROUND(INDEX('Required State Input – Clinic'!AE$12:AE$2011,$AT1093),2)))</f>
        <v/>
      </c>
      <c r="AM1093" s="180" t="str">
        <f t="shared" si="167"/>
        <v/>
      </c>
      <c r="AR1093" t="str">
        <f t="shared" si="168"/>
        <v/>
      </c>
      <c r="AS1093" t="str">
        <f t="shared" si="169"/>
        <v/>
      </c>
      <c r="AT1093" t="str">
        <f>IF(AR1093="","",MATCH(AS1093,'Required State Input – Clinic'!$AS$12:$AS$2011,FALSE))</f>
        <v/>
      </c>
    </row>
    <row r="1094" spans="1:46" x14ac:dyDescent="0.25">
      <c r="A1094" s="218" t="s">
        <v>257</v>
      </c>
      <c r="B1094" s="174" t="str">
        <f>IF($AR1094="","",IF(INDEX('Required State Input – Clinic'!B$12:B$2011,$AT1094)="","",INDEX('Required State Input – Clinic'!B$12:B$2011,$AT1094)))</f>
        <v/>
      </c>
      <c r="C1094" s="168" t="str">
        <f>IF($AR1094="","",IF(INDEX('Required State Input – Clinic'!C$12:C$2011,$AT1094)="","",INDEX('Required State Input – Clinic'!C$12:C$2011,$AT1094)))</f>
        <v/>
      </c>
      <c r="D1094" s="175" t="str">
        <f>IF($AR1094="","",IF(INDEX('Required State Input – Clinic'!D$12:D$2011,$AT1094)="","",INDEX('Required State Input – Clinic'!D$12:D$2011,$AT1094)))</f>
        <v/>
      </c>
      <c r="E1094" s="174" t="str">
        <f>IF($AR1094="","",IF(INDEX('Required State Input – Clinic'!E$12:E$2011,$AT1094)="","",INDEX('Required State Input – Clinic'!E$12:E$2011,$AT1094)))</f>
        <v/>
      </c>
      <c r="F1094" s="176" t="str">
        <f>IF($AR1094="","",IF(INDEX('Required State Input – Clinic'!F$12:F$2011,$AT1094)="","",INDEX('Required State Input – Clinic'!F$12:F$2011,$AT1094)))</f>
        <v/>
      </c>
      <c r="G1094" s="176" t="str">
        <f>IF($AR1094="","",IF(INDEX('Required State Input – Clinic'!G$12:G$2011,$AT1094)="","",INDEX('Required State Input – Clinic'!G$12:G$2011,$AT1094)))</f>
        <v/>
      </c>
      <c r="H1094" s="176" t="str">
        <f>IF($AR1094="","",IF(INDEX('Required State Input – Clinic'!H$12:H$2011,$AT1094)="","",INDEX('Required State Input – Clinic'!H$12:H$2011,$AT1094)))</f>
        <v/>
      </c>
      <c r="I1094" s="177" t="str">
        <f>IF($AR1094="","",IF(INDEX('Required State Input – Clinic'!I$12:I$2011,$AT1094)="","",INDEX('Required State Input – Clinic'!I$12:I$2011,$AT1094)))</f>
        <v/>
      </c>
      <c r="J1094" s="176" t="str">
        <f>IF($AR1094="","",IF(INDEX('Required State Input – Clinic'!J$12:J$2011,$AT1094)="","",INDEX('Required State Input – Clinic'!J$12:J$2011,$AT1094)))</f>
        <v/>
      </c>
      <c r="K1094" s="178" t="str">
        <f>IF($AR1094="","",IF(INDEX('Required State Input – Clinic'!K$12:K$2011,$AT1094)="","",INDEX('Required State Input – Clinic'!K$12:K$2011,$AT1094)))</f>
        <v/>
      </c>
      <c r="L1094" s="179" t="str">
        <f>IF($AR1094="","",IF(INDEX('Required State Input – Clinic'!L$12:L$2011,$AT1094)="","",INDEX('Required State Input – Clinic'!L$12:L$2011,$AT1094)))</f>
        <v/>
      </c>
      <c r="M1094" s="169" t="str">
        <f>IF($AR1094="","",IF(INDEX('Required State Input – Clinic'!M$12:M$2011,$AT1094)="","",INDEX('Required State Input – Clinic'!M$12:M$2011,$AT1094)))</f>
        <v/>
      </c>
      <c r="N1094" s="169" t="str">
        <f>IF($AR1094="","",IF(INDEX('Required State Input – Clinic'!N$12:N$2011,$AT1094)="","",INDEX('Required State Input – Clinic'!N$12:N$2011,$AT1094)))</f>
        <v/>
      </c>
      <c r="O1094" s="170" t="str">
        <f>IF($AR1094="","",IF(INDEX('Required State Input – Clinic'!O$12:O$2011,$AT1094)="","",ROUND(INDEX('Required State Input – Clinic'!O$12:O$2011,$AT1094),2)))</f>
        <v/>
      </c>
      <c r="P1094" s="170" t="str">
        <f>IF($AR1094="","",IF(INDEX('Required State Input – Clinic'!P$12:P$2011,$AT1094)="","",ROUND(INDEX('Required State Input – Clinic'!P$12:P$2011,$AT1094),2)))</f>
        <v/>
      </c>
      <c r="Q1094" s="170" t="str">
        <f>IF($AR1094="","",IF(INDEX('Required State Input – Clinic'!Q$12:Q$2011,$AT1094)="","",ROUND(INDEX('Required State Input – Clinic'!Q$12:Q$2011,$AT1094),2)))</f>
        <v/>
      </c>
      <c r="R1094" s="276" t="str">
        <f t="shared" si="160"/>
        <v/>
      </c>
      <c r="S1094" s="171" t="str">
        <f>IF($AR1094="","",IF(INDEX('Required State Input – Clinic'!R$12:R$2011,$AT1094)="","",INDEX('Required State Input – Clinic'!R$12:R$2011,$AT1094)))</f>
        <v/>
      </c>
      <c r="T1094" s="169" t="str">
        <f>IF($AR1094="","",IF(INDEX('Required State Input – Clinic'!S$12:S$2011,$AT1094)="","",INDEX('Required State Input – Clinic'!S$12:S$2011,$AT1094)))</f>
        <v/>
      </c>
      <c r="U1094" s="170" t="str">
        <f>IF($AR1094="","",IF(INDEX('Required State Input – Clinic'!T$12:T$2011,$AT1094)="","",ROUND(INDEX('Required State Input – Clinic'!T$12:T$2011,$AT1094),2)))</f>
        <v/>
      </c>
      <c r="V1094" s="170" t="str">
        <f>IF($AR1094="","",IF(INDEX('Required State Input – Clinic'!U$12:U$2011,$AT1094)="","",ROUND(INDEX('Required State Input – Clinic'!U$12:U$2011,$AT1094),2)))</f>
        <v/>
      </c>
      <c r="W1094" s="170" t="str">
        <f>IF($AR1094="","",IF(INDEX('Required State Input – Clinic'!V$12:V$2011,$AT1094)="",0,ROUND(INDEX('Required State Input – Clinic'!V$12:V$2011,$AT1094),2)))</f>
        <v/>
      </c>
      <c r="X1094" s="170" t="str">
        <f>IF($AR1094="","",IF(INDEX('Required State Input – Clinic'!W$12:W$2011,$AT1094)="",0,ROUND(INDEX('Required State Input – Clinic'!W$12:W$2011,$AT1094),2)))</f>
        <v/>
      </c>
      <c r="Y1094" s="170" t="str">
        <f>IF($AR1094="","",IF(INDEX('Required State Input – Clinic'!X$12:X$2011,$AT1094)="",0,ROUND(INDEX('Required State Input – Clinic'!X$12:X$2011,$AT1094),2)))</f>
        <v/>
      </c>
      <c r="Z1094" s="180" t="str">
        <f t="shared" si="161"/>
        <v/>
      </c>
      <c r="AA1094" s="179" t="str">
        <f>IF($AR1094="","",IF(INDEX('Required State Input – Clinic'!Y$12:Y$2011,$AT1094)="","",INDEX('Required State Input – Clinic'!Y$12:Y$2011,$AT1094)))</f>
        <v/>
      </c>
      <c r="AB1094" s="172" t="str">
        <f>IF($AR1094="","",IF(INDEX('Required State Input – Clinic'!Z$12:Z$2011,$AT1094)="","",ROUND(INDEX('Required State Input – Clinic'!Z$12:Z$2011,$AT1094),4)))</f>
        <v/>
      </c>
      <c r="AC1094" s="172" t="str">
        <f>IF($AR1094="","",IF(INDEX('Required State Input – Clinic'!AA$12:AA$2011,$AT1094)="","",ROUND(INDEX('Required State Input – Clinic'!AA$12:AA$2011,$AT1094),4)))</f>
        <v/>
      </c>
      <c r="AD1094" s="180" t="str">
        <f t="shared" si="162"/>
        <v/>
      </c>
      <c r="AE1094" s="194" t="str">
        <f t="shared" si="163"/>
        <v/>
      </c>
      <c r="AF1094" s="177" t="str">
        <f>IF($AR1094="","",IF(INDEX('Required State Input – Clinic'!AB$12:AB$2011,$AT1094)="","",INDEX('Required State Input – Clinic'!AB$12:AB$2011,$AT1094)))</f>
        <v/>
      </c>
      <c r="AG1094" s="172" t="str">
        <f>IF($AR1094="","",IF(INDEX('Required State Input – Clinic'!AC$12:AC$2011,$AT1094)="","",ROUND(INDEX('Required State Input – Clinic'!AC$12:AC$2011,$AT1094),4)))</f>
        <v/>
      </c>
      <c r="AH1094" s="180" t="str">
        <f t="shared" si="164"/>
        <v/>
      </c>
      <c r="AI1094" s="173" t="str">
        <f>IF($AR1094="","",IF(INDEX('Required State Input – Clinic'!AD$12:AD$2011,$AT1094)="",0,ROUND(INDEX('Required State Input – Clinic'!AD$12:AD$2011,$AT1094),2)))</f>
        <v/>
      </c>
      <c r="AJ1094" s="180" t="str">
        <f t="shared" si="165"/>
        <v/>
      </c>
      <c r="AK1094" s="194" t="str">
        <f t="shared" si="166"/>
        <v/>
      </c>
      <c r="AL1094" s="170" t="str">
        <f>IF($AR1094="","",IF(INDEX('Required State Input – Clinic'!AE$12:AE$2011,$AT1094)="",0,ROUND(INDEX('Required State Input – Clinic'!AE$12:AE$2011,$AT1094),2)))</f>
        <v/>
      </c>
      <c r="AM1094" s="180" t="str">
        <f t="shared" si="167"/>
        <v/>
      </c>
      <c r="AR1094" t="str">
        <f t="shared" si="168"/>
        <v/>
      </c>
      <c r="AS1094" t="str">
        <f t="shared" si="169"/>
        <v/>
      </c>
      <c r="AT1094" t="str">
        <f>IF(AR1094="","",MATCH(AS1094,'Required State Input – Clinic'!$AS$12:$AS$2011,FALSE))</f>
        <v/>
      </c>
    </row>
    <row r="1095" spans="1:46" x14ac:dyDescent="0.25">
      <c r="A1095" s="218" t="s">
        <v>257</v>
      </c>
      <c r="B1095" s="174" t="str">
        <f>IF($AR1095="","",IF(INDEX('Required State Input – Clinic'!B$12:B$2011,$AT1095)="","",INDEX('Required State Input – Clinic'!B$12:B$2011,$AT1095)))</f>
        <v/>
      </c>
      <c r="C1095" s="168" t="str">
        <f>IF($AR1095="","",IF(INDEX('Required State Input – Clinic'!C$12:C$2011,$AT1095)="","",INDEX('Required State Input – Clinic'!C$12:C$2011,$AT1095)))</f>
        <v/>
      </c>
      <c r="D1095" s="175" t="str">
        <f>IF($AR1095="","",IF(INDEX('Required State Input – Clinic'!D$12:D$2011,$AT1095)="","",INDEX('Required State Input – Clinic'!D$12:D$2011,$AT1095)))</f>
        <v/>
      </c>
      <c r="E1095" s="174" t="str">
        <f>IF($AR1095="","",IF(INDEX('Required State Input – Clinic'!E$12:E$2011,$AT1095)="","",INDEX('Required State Input – Clinic'!E$12:E$2011,$AT1095)))</f>
        <v/>
      </c>
      <c r="F1095" s="176" t="str">
        <f>IF($AR1095="","",IF(INDEX('Required State Input – Clinic'!F$12:F$2011,$AT1095)="","",INDEX('Required State Input – Clinic'!F$12:F$2011,$AT1095)))</f>
        <v/>
      </c>
      <c r="G1095" s="176" t="str">
        <f>IF($AR1095="","",IF(INDEX('Required State Input – Clinic'!G$12:G$2011,$AT1095)="","",INDEX('Required State Input – Clinic'!G$12:G$2011,$AT1095)))</f>
        <v/>
      </c>
      <c r="H1095" s="176" t="str">
        <f>IF($AR1095="","",IF(INDEX('Required State Input – Clinic'!H$12:H$2011,$AT1095)="","",INDEX('Required State Input – Clinic'!H$12:H$2011,$AT1095)))</f>
        <v/>
      </c>
      <c r="I1095" s="177" t="str">
        <f>IF($AR1095="","",IF(INDEX('Required State Input – Clinic'!I$12:I$2011,$AT1095)="","",INDEX('Required State Input – Clinic'!I$12:I$2011,$AT1095)))</f>
        <v/>
      </c>
      <c r="J1095" s="176" t="str">
        <f>IF($AR1095="","",IF(INDEX('Required State Input – Clinic'!J$12:J$2011,$AT1095)="","",INDEX('Required State Input – Clinic'!J$12:J$2011,$AT1095)))</f>
        <v/>
      </c>
      <c r="K1095" s="178" t="str">
        <f>IF($AR1095="","",IF(INDEX('Required State Input – Clinic'!K$12:K$2011,$AT1095)="","",INDEX('Required State Input – Clinic'!K$12:K$2011,$AT1095)))</f>
        <v/>
      </c>
      <c r="L1095" s="179" t="str">
        <f>IF($AR1095="","",IF(INDEX('Required State Input – Clinic'!L$12:L$2011,$AT1095)="","",INDEX('Required State Input – Clinic'!L$12:L$2011,$AT1095)))</f>
        <v/>
      </c>
      <c r="M1095" s="169" t="str">
        <f>IF($AR1095="","",IF(INDEX('Required State Input – Clinic'!M$12:M$2011,$AT1095)="","",INDEX('Required State Input – Clinic'!M$12:M$2011,$AT1095)))</f>
        <v/>
      </c>
      <c r="N1095" s="169" t="str">
        <f>IF($AR1095="","",IF(INDEX('Required State Input – Clinic'!N$12:N$2011,$AT1095)="","",INDEX('Required State Input – Clinic'!N$12:N$2011,$AT1095)))</f>
        <v/>
      </c>
      <c r="O1095" s="170" t="str">
        <f>IF($AR1095="","",IF(INDEX('Required State Input – Clinic'!O$12:O$2011,$AT1095)="","",ROUND(INDEX('Required State Input – Clinic'!O$12:O$2011,$AT1095),2)))</f>
        <v/>
      </c>
      <c r="P1095" s="170" t="str">
        <f>IF($AR1095="","",IF(INDEX('Required State Input – Clinic'!P$12:P$2011,$AT1095)="","",ROUND(INDEX('Required State Input – Clinic'!P$12:P$2011,$AT1095),2)))</f>
        <v/>
      </c>
      <c r="Q1095" s="170" t="str">
        <f>IF($AR1095="","",IF(INDEX('Required State Input – Clinic'!Q$12:Q$2011,$AT1095)="","",ROUND(INDEX('Required State Input – Clinic'!Q$12:Q$2011,$AT1095),2)))</f>
        <v/>
      </c>
      <c r="R1095" s="276" t="str">
        <f t="shared" si="160"/>
        <v/>
      </c>
      <c r="S1095" s="171" t="str">
        <f>IF($AR1095="","",IF(INDEX('Required State Input – Clinic'!R$12:R$2011,$AT1095)="","",INDEX('Required State Input – Clinic'!R$12:R$2011,$AT1095)))</f>
        <v/>
      </c>
      <c r="T1095" s="169" t="str">
        <f>IF($AR1095="","",IF(INDEX('Required State Input – Clinic'!S$12:S$2011,$AT1095)="","",INDEX('Required State Input – Clinic'!S$12:S$2011,$AT1095)))</f>
        <v/>
      </c>
      <c r="U1095" s="170" t="str">
        <f>IF($AR1095="","",IF(INDEX('Required State Input – Clinic'!T$12:T$2011,$AT1095)="","",ROUND(INDEX('Required State Input – Clinic'!T$12:T$2011,$AT1095),2)))</f>
        <v/>
      </c>
      <c r="V1095" s="170" t="str">
        <f>IF($AR1095="","",IF(INDEX('Required State Input – Clinic'!U$12:U$2011,$AT1095)="","",ROUND(INDEX('Required State Input – Clinic'!U$12:U$2011,$AT1095),2)))</f>
        <v/>
      </c>
      <c r="W1095" s="170" t="str">
        <f>IF($AR1095="","",IF(INDEX('Required State Input – Clinic'!V$12:V$2011,$AT1095)="",0,ROUND(INDEX('Required State Input – Clinic'!V$12:V$2011,$AT1095),2)))</f>
        <v/>
      </c>
      <c r="X1095" s="170" t="str">
        <f>IF($AR1095="","",IF(INDEX('Required State Input – Clinic'!W$12:W$2011,$AT1095)="",0,ROUND(INDEX('Required State Input – Clinic'!W$12:W$2011,$AT1095),2)))</f>
        <v/>
      </c>
      <c r="Y1095" s="170" t="str">
        <f>IF($AR1095="","",IF(INDEX('Required State Input – Clinic'!X$12:X$2011,$AT1095)="",0,ROUND(INDEX('Required State Input – Clinic'!X$12:X$2011,$AT1095),2)))</f>
        <v/>
      </c>
      <c r="Z1095" s="180" t="str">
        <f t="shared" si="161"/>
        <v/>
      </c>
      <c r="AA1095" s="179" t="str">
        <f>IF($AR1095="","",IF(INDEX('Required State Input – Clinic'!Y$12:Y$2011,$AT1095)="","",INDEX('Required State Input – Clinic'!Y$12:Y$2011,$AT1095)))</f>
        <v/>
      </c>
      <c r="AB1095" s="172" t="str">
        <f>IF($AR1095="","",IF(INDEX('Required State Input – Clinic'!Z$12:Z$2011,$AT1095)="","",ROUND(INDEX('Required State Input – Clinic'!Z$12:Z$2011,$AT1095),4)))</f>
        <v/>
      </c>
      <c r="AC1095" s="172" t="str">
        <f>IF($AR1095="","",IF(INDEX('Required State Input – Clinic'!AA$12:AA$2011,$AT1095)="","",ROUND(INDEX('Required State Input – Clinic'!AA$12:AA$2011,$AT1095),4)))</f>
        <v/>
      </c>
      <c r="AD1095" s="180" t="str">
        <f t="shared" si="162"/>
        <v/>
      </c>
      <c r="AE1095" s="194" t="str">
        <f t="shared" si="163"/>
        <v/>
      </c>
      <c r="AF1095" s="177" t="str">
        <f>IF($AR1095="","",IF(INDEX('Required State Input – Clinic'!AB$12:AB$2011,$AT1095)="","",INDEX('Required State Input – Clinic'!AB$12:AB$2011,$AT1095)))</f>
        <v/>
      </c>
      <c r="AG1095" s="172" t="str">
        <f>IF($AR1095="","",IF(INDEX('Required State Input – Clinic'!AC$12:AC$2011,$AT1095)="","",ROUND(INDEX('Required State Input – Clinic'!AC$12:AC$2011,$AT1095),4)))</f>
        <v/>
      </c>
      <c r="AH1095" s="180" t="str">
        <f t="shared" si="164"/>
        <v/>
      </c>
      <c r="AI1095" s="173" t="str">
        <f>IF($AR1095="","",IF(INDEX('Required State Input – Clinic'!AD$12:AD$2011,$AT1095)="",0,ROUND(INDEX('Required State Input – Clinic'!AD$12:AD$2011,$AT1095),2)))</f>
        <v/>
      </c>
      <c r="AJ1095" s="180" t="str">
        <f t="shared" si="165"/>
        <v/>
      </c>
      <c r="AK1095" s="194" t="str">
        <f t="shared" si="166"/>
        <v/>
      </c>
      <c r="AL1095" s="170" t="str">
        <f>IF($AR1095="","",IF(INDEX('Required State Input – Clinic'!AE$12:AE$2011,$AT1095)="",0,ROUND(INDEX('Required State Input – Clinic'!AE$12:AE$2011,$AT1095),2)))</f>
        <v/>
      </c>
      <c r="AM1095" s="180" t="str">
        <f t="shared" si="167"/>
        <v/>
      </c>
      <c r="AR1095" t="str">
        <f t="shared" si="168"/>
        <v/>
      </c>
      <c r="AS1095" t="str">
        <f t="shared" si="169"/>
        <v/>
      </c>
      <c r="AT1095" t="str">
        <f>IF(AR1095="","",MATCH(AS1095,'Required State Input – Clinic'!$AS$12:$AS$2011,FALSE))</f>
        <v/>
      </c>
    </row>
    <row r="1096" spans="1:46" x14ac:dyDescent="0.25">
      <c r="A1096" s="218" t="s">
        <v>257</v>
      </c>
      <c r="B1096" s="174" t="str">
        <f>IF($AR1096="","",IF(INDEX('Required State Input – Clinic'!B$12:B$2011,$AT1096)="","",INDEX('Required State Input – Clinic'!B$12:B$2011,$AT1096)))</f>
        <v/>
      </c>
      <c r="C1096" s="168" t="str">
        <f>IF($AR1096="","",IF(INDEX('Required State Input – Clinic'!C$12:C$2011,$AT1096)="","",INDEX('Required State Input – Clinic'!C$12:C$2011,$AT1096)))</f>
        <v/>
      </c>
      <c r="D1096" s="175" t="str">
        <f>IF($AR1096="","",IF(INDEX('Required State Input – Clinic'!D$12:D$2011,$AT1096)="","",INDEX('Required State Input – Clinic'!D$12:D$2011,$AT1096)))</f>
        <v/>
      </c>
      <c r="E1096" s="174" t="str">
        <f>IF($AR1096="","",IF(INDEX('Required State Input – Clinic'!E$12:E$2011,$AT1096)="","",INDEX('Required State Input – Clinic'!E$12:E$2011,$AT1096)))</f>
        <v/>
      </c>
      <c r="F1096" s="176" t="str">
        <f>IF($AR1096="","",IF(INDEX('Required State Input – Clinic'!F$12:F$2011,$AT1096)="","",INDEX('Required State Input – Clinic'!F$12:F$2011,$AT1096)))</f>
        <v/>
      </c>
      <c r="G1096" s="176" t="str">
        <f>IF($AR1096="","",IF(INDEX('Required State Input – Clinic'!G$12:G$2011,$AT1096)="","",INDEX('Required State Input – Clinic'!G$12:G$2011,$AT1096)))</f>
        <v/>
      </c>
      <c r="H1096" s="176" t="str">
        <f>IF($AR1096="","",IF(INDEX('Required State Input – Clinic'!H$12:H$2011,$AT1096)="","",INDEX('Required State Input – Clinic'!H$12:H$2011,$AT1096)))</f>
        <v/>
      </c>
      <c r="I1096" s="177" t="str">
        <f>IF($AR1096="","",IF(INDEX('Required State Input – Clinic'!I$12:I$2011,$AT1096)="","",INDEX('Required State Input – Clinic'!I$12:I$2011,$AT1096)))</f>
        <v/>
      </c>
      <c r="J1096" s="176" t="str">
        <f>IF($AR1096="","",IF(INDEX('Required State Input – Clinic'!J$12:J$2011,$AT1096)="","",INDEX('Required State Input – Clinic'!J$12:J$2011,$AT1096)))</f>
        <v/>
      </c>
      <c r="K1096" s="178" t="str">
        <f>IF($AR1096="","",IF(INDEX('Required State Input – Clinic'!K$12:K$2011,$AT1096)="","",INDEX('Required State Input – Clinic'!K$12:K$2011,$AT1096)))</f>
        <v/>
      </c>
      <c r="L1096" s="179" t="str">
        <f>IF($AR1096="","",IF(INDEX('Required State Input – Clinic'!L$12:L$2011,$AT1096)="","",INDEX('Required State Input – Clinic'!L$12:L$2011,$AT1096)))</f>
        <v/>
      </c>
      <c r="M1096" s="169" t="str">
        <f>IF($AR1096="","",IF(INDEX('Required State Input – Clinic'!M$12:M$2011,$AT1096)="","",INDEX('Required State Input – Clinic'!M$12:M$2011,$AT1096)))</f>
        <v/>
      </c>
      <c r="N1096" s="169" t="str">
        <f>IF($AR1096="","",IF(INDEX('Required State Input – Clinic'!N$12:N$2011,$AT1096)="","",INDEX('Required State Input – Clinic'!N$12:N$2011,$AT1096)))</f>
        <v/>
      </c>
      <c r="O1096" s="170" t="str">
        <f>IF($AR1096="","",IF(INDEX('Required State Input – Clinic'!O$12:O$2011,$AT1096)="","",ROUND(INDEX('Required State Input – Clinic'!O$12:O$2011,$AT1096),2)))</f>
        <v/>
      </c>
      <c r="P1096" s="170" t="str">
        <f>IF($AR1096="","",IF(INDEX('Required State Input – Clinic'!P$12:P$2011,$AT1096)="","",ROUND(INDEX('Required State Input – Clinic'!P$12:P$2011,$AT1096),2)))</f>
        <v/>
      </c>
      <c r="Q1096" s="170" t="str">
        <f>IF($AR1096="","",IF(INDEX('Required State Input – Clinic'!Q$12:Q$2011,$AT1096)="","",ROUND(INDEX('Required State Input – Clinic'!Q$12:Q$2011,$AT1096),2)))</f>
        <v/>
      </c>
      <c r="R1096" s="276" t="str">
        <f t="shared" si="160"/>
        <v/>
      </c>
      <c r="S1096" s="171" t="str">
        <f>IF($AR1096="","",IF(INDEX('Required State Input – Clinic'!R$12:R$2011,$AT1096)="","",INDEX('Required State Input – Clinic'!R$12:R$2011,$AT1096)))</f>
        <v/>
      </c>
      <c r="T1096" s="169" t="str">
        <f>IF($AR1096="","",IF(INDEX('Required State Input – Clinic'!S$12:S$2011,$AT1096)="","",INDEX('Required State Input – Clinic'!S$12:S$2011,$AT1096)))</f>
        <v/>
      </c>
      <c r="U1096" s="170" t="str">
        <f>IF($AR1096="","",IF(INDEX('Required State Input – Clinic'!T$12:T$2011,$AT1096)="","",ROUND(INDEX('Required State Input – Clinic'!T$12:T$2011,$AT1096),2)))</f>
        <v/>
      </c>
      <c r="V1096" s="170" t="str">
        <f>IF($AR1096="","",IF(INDEX('Required State Input – Clinic'!U$12:U$2011,$AT1096)="","",ROUND(INDEX('Required State Input – Clinic'!U$12:U$2011,$AT1096),2)))</f>
        <v/>
      </c>
      <c r="W1096" s="170" t="str">
        <f>IF($AR1096="","",IF(INDEX('Required State Input – Clinic'!V$12:V$2011,$AT1096)="",0,ROUND(INDEX('Required State Input – Clinic'!V$12:V$2011,$AT1096),2)))</f>
        <v/>
      </c>
      <c r="X1096" s="170" t="str">
        <f>IF($AR1096="","",IF(INDEX('Required State Input – Clinic'!W$12:W$2011,$AT1096)="",0,ROUND(INDEX('Required State Input – Clinic'!W$12:W$2011,$AT1096),2)))</f>
        <v/>
      </c>
      <c r="Y1096" s="170" t="str">
        <f>IF($AR1096="","",IF(INDEX('Required State Input – Clinic'!X$12:X$2011,$AT1096)="",0,ROUND(INDEX('Required State Input – Clinic'!X$12:X$2011,$AT1096),2)))</f>
        <v/>
      </c>
      <c r="Z1096" s="180" t="str">
        <f t="shared" si="161"/>
        <v/>
      </c>
      <c r="AA1096" s="179" t="str">
        <f>IF($AR1096="","",IF(INDEX('Required State Input – Clinic'!Y$12:Y$2011,$AT1096)="","",INDEX('Required State Input – Clinic'!Y$12:Y$2011,$AT1096)))</f>
        <v/>
      </c>
      <c r="AB1096" s="172" t="str">
        <f>IF($AR1096="","",IF(INDEX('Required State Input – Clinic'!Z$12:Z$2011,$AT1096)="","",ROUND(INDEX('Required State Input – Clinic'!Z$12:Z$2011,$AT1096),4)))</f>
        <v/>
      </c>
      <c r="AC1096" s="172" t="str">
        <f>IF($AR1096="","",IF(INDEX('Required State Input – Clinic'!AA$12:AA$2011,$AT1096)="","",ROUND(INDEX('Required State Input – Clinic'!AA$12:AA$2011,$AT1096),4)))</f>
        <v/>
      </c>
      <c r="AD1096" s="180" t="str">
        <f t="shared" si="162"/>
        <v/>
      </c>
      <c r="AE1096" s="194" t="str">
        <f t="shared" si="163"/>
        <v/>
      </c>
      <c r="AF1096" s="177" t="str">
        <f>IF($AR1096="","",IF(INDEX('Required State Input – Clinic'!AB$12:AB$2011,$AT1096)="","",INDEX('Required State Input – Clinic'!AB$12:AB$2011,$AT1096)))</f>
        <v/>
      </c>
      <c r="AG1096" s="172" t="str">
        <f>IF($AR1096="","",IF(INDEX('Required State Input – Clinic'!AC$12:AC$2011,$AT1096)="","",ROUND(INDEX('Required State Input – Clinic'!AC$12:AC$2011,$AT1096),4)))</f>
        <v/>
      </c>
      <c r="AH1096" s="180" t="str">
        <f t="shared" si="164"/>
        <v/>
      </c>
      <c r="AI1096" s="173" t="str">
        <f>IF($AR1096="","",IF(INDEX('Required State Input – Clinic'!AD$12:AD$2011,$AT1096)="",0,ROUND(INDEX('Required State Input – Clinic'!AD$12:AD$2011,$AT1096),2)))</f>
        <v/>
      </c>
      <c r="AJ1096" s="180" t="str">
        <f t="shared" si="165"/>
        <v/>
      </c>
      <c r="AK1096" s="194" t="str">
        <f t="shared" si="166"/>
        <v/>
      </c>
      <c r="AL1096" s="170" t="str">
        <f>IF($AR1096="","",IF(INDEX('Required State Input – Clinic'!AE$12:AE$2011,$AT1096)="",0,ROUND(INDEX('Required State Input – Clinic'!AE$12:AE$2011,$AT1096),2)))</f>
        <v/>
      </c>
      <c r="AM1096" s="180" t="str">
        <f t="shared" si="167"/>
        <v/>
      </c>
      <c r="AR1096" t="str">
        <f t="shared" si="168"/>
        <v/>
      </c>
      <c r="AS1096" t="str">
        <f t="shared" si="169"/>
        <v/>
      </c>
      <c r="AT1096" t="str">
        <f>IF(AR1096="","",MATCH(AS1096,'Required State Input – Clinic'!$AS$12:$AS$2011,FALSE))</f>
        <v/>
      </c>
    </row>
    <row r="1097" spans="1:46" x14ac:dyDescent="0.25">
      <c r="A1097" s="218" t="s">
        <v>257</v>
      </c>
      <c r="B1097" s="174" t="str">
        <f>IF($AR1097="","",IF(INDEX('Required State Input – Clinic'!B$12:B$2011,$AT1097)="","",INDEX('Required State Input – Clinic'!B$12:B$2011,$AT1097)))</f>
        <v/>
      </c>
      <c r="C1097" s="168" t="str">
        <f>IF($AR1097="","",IF(INDEX('Required State Input – Clinic'!C$12:C$2011,$AT1097)="","",INDEX('Required State Input – Clinic'!C$12:C$2011,$AT1097)))</f>
        <v/>
      </c>
      <c r="D1097" s="175" t="str">
        <f>IF($AR1097="","",IF(INDEX('Required State Input – Clinic'!D$12:D$2011,$AT1097)="","",INDEX('Required State Input – Clinic'!D$12:D$2011,$AT1097)))</f>
        <v/>
      </c>
      <c r="E1097" s="174" t="str">
        <f>IF($AR1097="","",IF(INDEX('Required State Input – Clinic'!E$12:E$2011,$AT1097)="","",INDEX('Required State Input – Clinic'!E$12:E$2011,$AT1097)))</f>
        <v/>
      </c>
      <c r="F1097" s="176" t="str">
        <f>IF($AR1097="","",IF(INDEX('Required State Input – Clinic'!F$12:F$2011,$AT1097)="","",INDEX('Required State Input – Clinic'!F$12:F$2011,$AT1097)))</f>
        <v/>
      </c>
      <c r="G1097" s="176" t="str">
        <f>IF($AR1097="","",IF(INDEX('Required State Input – Clinic'!G$12:G$2011,$AT1097)="","",INDEX('Required State Input – Clinic'!G$12:G$2011,$AT1097)))</f>
        <v/>
      </c>
      <c r="H1097" s="176" t="str">
        <f>IF($AR1097="","",IF(INDEX('Required State Input – Clinic'!H$12:H$2011,$AT1097)="","",INDEX('Required State Input – Clinic'!H$12:H$2011,$AT1097)))</f>
        <v/>
      </c>
      <c r="I1097" s="177" t="str">
        <f>IF($AR1097="","",IF(INDEX('Required State Input – Clinic'!I$12:I$2011,$AT1097)="","",INDEX('Required State Input – Clinic'!I$12:I$2011,$AT1097)))</f>
        <v/>
      </c>
      <c r="J1097" s="176" t="str">
        <f>IF($AR1097="","",IF(INDEX('Required State Input – Clinic'!J$12:J$2011,$AT1097)="","",INDEX('Required State Input – Clinic'!J$12:J$2011,$AT1097)))</f>
        <v/>
      </c>
      <c r="K1097" s="178" t="str">
        <f>IF($AR1097="","",IF(INDEX('Required State Input – Clinic'!K$12:K$2011,$AT1097)="","",INDEX('Required State Input – Clinic'!K$12:K$2011,$AT1097)))</f>
        <v/>
      </c>
      <c r="L1097" s="179" t="str">
        <f>IF($AR1097="","",IF(INDEX('Required State Input – Clinic'!L$12:L$2011,$AT1097)="","",INDEX('Required State Input – Clinic'!L$12:L$2011,$AT1097)))</f>
        <v/>
      </c>
      <c r="M1097" s="169" t="str">
        <f>IF($AR1097="","",IF(INDEX('Required State Input – Clinic'!M$12:M$2011,$AT1097)="","",INDEX('Required State Input – Clinic'!M$12:M$2011,$AT1097)))</f>
        <v/>
      </c>
      <c r="N1097" s="169" t="str">
        <f>IF($AR1097="","",IF(INDEX('Required State Input – Clinic'!N$12:N$2011,$AT1097)="","",INDEX('Required State Input – Clinic'!N$12:N$2011,$AT1097)))</f>
        <v/>
      </c>
      <c r="O1097" s="170" t="str">
        <f>IF($AR1097="","",IF(INDEX('Required State Input – Clinic'!O$12:O$2011,$AT1097)="","",ROUND(INDEX('Required State Input – Clinic'!O$12:O$2011,$AT1097),2)))</f>
        <v/>
      </c>
      <c r="P1097" s="170" t="str">
        <f>IF($AR1097="","",IF(INDEX('Required State Input – Clinic'!P$12:P$2011,$AT1097)="","",ROUND(INDEX('Required State Input – Clinic'!P$12:P$2011,$AT1097),2)))</f>
        <v/>
      </c>
      <c r="Q1097" s="170" t="str">
        <f>IF($AR1097="","",IF(INDEX('Required State Input – Clinic'!Q$12:Q$2011,$AT1097)="","",ROUND(INDEX('Required State Input – Clinic'!Q$12:Q$2011,$AT1097),2)))</f>
        <v/>
      </c>
      <c r="R1097" s="276" t="str">
        <f t="shared" si="160"/>
        <v/>
      </c>
      <c r="S1097" s="171" t="str">
        <f>IF($AR1097="","",IF(INDEX('Required State Input – Clinic'!R$12:R$2011,$AT1097)="","",INDEX('Required State Input – Clinic'!R$12:R$2011,$AT1097)))</f>
        <v/>
      </c>
      <c r="T1097" s="169" t="str">
        <f>IF($AR1097="","",IF(INDEX('Required State Input – Clinic'!S$12:S$2011,$AT1097)="","",INDEX('Required State Input – Clinic'!S$12:S$2011,$AT1097)))</f>
        <v/>
      </c>
      <c r="U1097" s="170" t="str">
        <f>IF($AR1097="","",IF(INDEX('Required State Input – Clinic'!T$12:T$2011,$AT1097)="","",ROUND(INDEX('Required State Input – Clinic'!T$12:T$2011,$AT1097),2)))</f>
        <v/>
      </c>
      <c r="V1097" s="170" t="str">
        <f>IF($AR1097="","",IF(INDEX('Required State Input – Clinic'!U$12:U$2011,$AT1097)="","",ROUND(INDEX('Required State Input – Clinic'!U$12:U$2011,$AT1097),2)))</f>
        <v/>
      </c>
      <c r="W1097" s="170" t="str">
        <f>IF($AR1097="","",IF(INDEX('Required State Input – Clinic'!V$12:V$2011,$AT1097)="",0,ROUND(INDEX('Required State Input – Clinic'!V$12:V$2011,$AT1097),2)))</f>
        <v/>
      </c>
      <c r="X1097" s="170" t="str">
        <f>IF($AR1097="","",IF(INDEX('Required State Input – Clinic'!W$12:W$2011,$AT1097)="",0,ROUND(INDEX('Required State Input – Clinic'!W$12:W$2011,$AT1097),2)))</f>
        <v/>
      </c>
      <c r="Y1097" s="170" t="str">
        <f>IF($AR1097="","",IF(INDEX('Required State Input – Clinic'!X$12:X$2011,$AT1097)="",0,ROUND(INDEX('Required State Input – Clinic'!X$12:X$2011,$AT1097),2)))</f>
        <v/>
      </c>
      <c r="Z1097" s="180" t="str">
        <f t="shared" si="161"/>
        <v/>
      </c>
      <c r="AA1097" s="179" t="str">
        <f>IF($AR1097="","",IF(INDEX('Required State Input – Clinic'!Y$12:Y$2011,$AT1097)="","",INDEX('Required State Input – Clinic'!Y$12:Y$2011,$AT1097)))</f>
        <v/>
      </c>
      <c r="AB1097" s="172" t="str">
        <f>IF($AR1097="","",IF(INDEX('Required State Input – Clinic'!Z$12:Z$2011,$AT1097)="","",ROUND(INDEX('Required State Input – Clinic'!Z$12:Z$2011,$AT1097),4)))</f>
        <v/>
      </c>
      <c r="AC1097" s="172" t="str">
        <f>IF($AR1097="","",IF(INDEX('Required State Input – Clinic'!AA$12:AA$2011,$AT1097)="","",ROUND(INDEX('Required State Input – Clinic'!AA$12:AA$2011,$AT1097),4)))</f>
        <v/>
      </c>
      <c r="AD1097" s="180" t="str">
        <f t="shared" si="162"/>
        <v/>
      </c>
      <c r="AE1097" s="194" t="str">
        <f t="shared" si="163"/>
        <v/>
      </c>
      <c r="AF1097" s="177" t="str">
        <f>IF($AR1097="","",IF(INDEX('Required State Input – Clinic'!AB$12:AB$2011,$AT1097)="","",INDEX('Required State Input – Clinic'!AB$12:AB$2011,$AT1097)))</f>
        <v/>
      </c>
      <c r="AG1097" s="172" t="str">
        <f>IF($AR1097="","",IF(INDEX('Required State Input – Clinic'!AC$12:AC$2011,$AT1097)="","",ROUND(INDEX('Required State Input – Clinic'!AC$12:AC$2011,$AT1097),4)))</f>
        <v/>
      </c>
      <c r="AH1097" s="180" t="str">
        <f t="shared" si="164"/>
        <v/>
      </c>
      <c r="AI1097" s="173" t="str">
        <f>IF($AR1097="","",IF(INDEX('Required State Input – Clinic'!AD$12:AD$2011,$AT1097)="",0,ROUND(INDEX('Required State Input – Clinic'!AD$12:AD$2011,$AT1097),2)))</f>
        <v/>
      </c>
      <c r="AJ1097" s="180" t="str">
        <f t="shared" si="165"/>
        <v/>
      </c>
      <c r="AK1097" s="194" t="str">
        <f t="shared" si="166"/>
        <v/>
      </c>
      <c r="AL1097" s="170" t="str">
        <f>IF($AR1097="","",IF(INDEX('Required State Input – Clinic'!AE$12:AE$2011,$AT1097)="",0,ROUND(INDEX('Required State Input – Clinic'!AE$12:AE$2011,$AT1097),2)))</f>
        <v/>
      </c>
      <c r="AM1097" s="180" t="str">
        <f t="shared" si="167"/>
        <v/>
      </c>
      <c r="AR1097" t="str">
        <f t="shared" si="168"/>
        <v/>
      </c>
      <c r="AS1097" t="str">
        <f t="shared" si="169"/>
        <v/>
      </c>
      <c r="AT1097" t="str">
        <f>IF(AR1097="","",MATCH(AS1097,'Required State Input – Clinic'!$AS$12:$AS$2011,FALSE))</f>
        <v/>
      </c>
    </row>
    <row r="1098" spans="1:46" x14ac:dyDescent="0.25">
      <c r="A1098" s="218" t="s">
        <v>257</v>
      </c>
      <c r="B1098" s="174" t="str">
        <f>IF($AR1098="","",IF(INDEX('Required State Input – Clinic'!B$12:B$2011,$AT1098)="","",INDEX('Required State Input – Clinic'!B$12:B$2011,$AT1098)))</f>
        <v/>
      </c>
      <c r="C1098" s="168" t="str">
        <f>IF($AR1098="","",IF(INDEX('Required State Input – Clinic'!C$12:C$2011,$AT1098)="","",INDEX('Required State Input – Clinic'!C$12:C$2011,$AT1098)))</f>
        <v/>
      </c>
      <c r="D1098" s="175" t="str">
        <f>IF($AR1098="","",IF(INDEX('Required State Input – Clinic'!D$12:D$2011,$AT1098)="","",INDEX('Required State Input – Clinic'!D$12:D$2011,$AT1098)))</f>
        <v/>
      </c>
      <c r="E1098" s="174" t="str">
        <f>IF($AR1098="","",IF(INDEX('Required State Input – Clinic'!E$12:E$2011,$AT1098)="","",INDEX('Required State Input – Clinic'!E$12:E$2011,$AT1098)))</f>
        <v/>
      </c>
      <c r="F1098" s="176" t="str">
        <f>IF($AR1098="","",IF(INDEX('Required State Input – Clinic'!F$12:F$2011,$AT1098)="","",INDEX('Required State Input – Clinic'!F$12:F$2011,$AT1098)))</f>
        <v/>
      </c>
      <c r="G1098" s="176" t="str">
        <f>IF($AR1098="","",IF(INDEX('Required State Input – Clinic'!G$12:G$2011,$AT1098)="","",INDEX('Required State Input – Clinic'!G$12:G$2011,$AT1098)))</f>
        <v/>
      </c>
      <c r="H1098" s="176" t="str">
        <f>IF($AR1098="","",IF(INDEX('Required State Input – Clinic'!H$12:H$2011,$AT1098)="","",INDEX('Required State Input – Clinic'!H$12:H$2011,$AT1098)))</f>
        <v/>
      </c>
      <c r="I1098" s="177" t="str">
        <f>IF($AR1098="","",IF(INDEX('Required State Input – Clinic'!I$12:I$2011,$AT1098)="","",INDEX('Required State Input – Clinic'!I$12:I$2011,$AT1098)))</f>
        <v/>
      </c>
      <c r="J1098" s="176" t="str">
        <f>IF($AR1098="","",IF(INDEX('Required State Input – Clinic'!J$12:J$2011,$AT1098)="","",INDEX('Required State Input – Clinic'!J$12:J$2011,$AT1098)))</f>
        <v/>
      </c>
      <c r="K1098" s="178" t="str">
        <f>IF($AR1098="","",IF(INDEX('Required State Input – Clinic'!K$12:K$2011,$AT1098)="","",INDEX('Required State Input – Clinic'!K$12:K$2011,$AT1098)))</f>
        <v/>
      </c>
      <c r="L1098" s="179" t="str">
        <f>IF($AR1098="","",IF(INDEX('Required State Input – Clinic'!L$12:L$2011,$AT1098)="","",INDEX('Required State Input – Clinic'!L$12:L$2011,$AT1098)))</f>
        <v/>
      </c>
      <c r="M1098" s="169" t="str">
        <f>IF($AR1098="","",IF(INDEX('Required State Input – Clinic'!M$12:M$2011,$AT1098)="","",INDEX('Required State Input – Clinic'!M$12:M$2011,$AT1098)))</f>
        <v/>
      </c>
      <c r="N1098" s="169" t="str">
        <f>IF($AR1098="","",IF(INDEX('Required State Input – Clinic'!N$12:N$2011,$AT1098)="","",INDEX('Required State Input – Clinic'!N$12:N$2011,$AT1098)))</f>
        <v/>
      </c>
      <c r="O1098" s="170" t="str">
        <f>IF($AR1098="","",IF(INDEX('Required State Input – Clinic'!O$12:O$2011,$AT1098)="","",ROUND(INDEX('Required State Input – Clinic'!O$12:O$2011,$AT1098),2)))</f>
        <v/>
      </c>
      <c r="P1098" s="170" t="str">
        <f>IF($AR1098="","",IF(INDEX('Required State Input – Clinic'!P$12:P$2011,$AT1098)="","",ROUND(INDEX('Required State Input – Clinic'!P$12:P$2011,$AT1098),2)))</f>
        <v/>
      </c>
      <c r="Q1098" s="170" t="str">
        <f>IF($AR1098="","",IF(INDEX('Required State Input – Clinic'!Q$12:Q$2011,$AT1098)="","",ROUND(INDEX('Required State Input – Clinic'!Q$12:Q$2011,$AT1098),2)))</f>
        <v/>
      </c>
      <c r="R1098" s="276" t="str">
        <f t="shared" si="160"/>
        <v/>
      </c>
      <c r="S1098" s="171" t="str">
        <f>IF($AR1098="","",IF(INDEX('Required State Input – Clinic'!R$12:R$2011,$AT1098)="","",INDEX('Required State Input – Clinic'!R$12:R$2011,$AT1098)))</f>
        <v/>
      </c>
      <c r="T1098" s="169" t="str">
        <f>IF($AR1098="","",IF(INDEX('Required State Input – Clinic'!S$12:S$2011,$AT1098)="","",INDEX('Required State Input – Clinic'!S$12:S$2011,$AT1098)))</f>
        <v/>
      </c>
      <c r="U1098" s="170" t="str">
        <f>IF($AR1098="","",IF(INDEX('Required State Input – Clinic'!T$12:T$2011,$AT1098)="","",ROUND(INDEX('Required State Input – Clinic'!T$12:T$2011,$AT1098),2)))</f>
        <v/>
      </c>
      <c r="V1098" s="170" t="str">
        <f>IF($AR1098="","",IF(INDEX('Required State Input – Clinic'!U$12:U$2011,$AT1098)="","",ROUND(INDEX('Required State Input – Clinic'!U$12:U$2011,$AT1098),2)))</f>
        <v/>
      </c>
      <c r="W1098" s="170" t="str">
        <f>IF($AR1098="","",IF(INDEX('Required State Input – Clinic'!V$12:V$2011,$AT1098)="",0,ROUND(INDEX('Required State Input – Clinic'!V$12:V$2011,$AT1098),2)))</f>
        <v/>
      </c>
      <c r="X1098" s="170" t="str">
        <f>IF($AR1098="","",IF(INDEX('Required State Input – Clinic'!W$12:W$2011,$AT1098)="",0,ROUND(INDEX('Required State Input – Clinic'!W$12:W$2011,$AT1098),2)))</f>
        <v/>
      </c>
      <c r="Y1098" s="170" t="str">
        <f>IF($AR1098="","",IF(INDEX('Required State Input – Clinic'!X$12:X$2011,$AT1098)="",0,ROUND(INDEX('Required State Input – Clinic'!X$12:X$2011,$AT1098),2)))</f>
        <v/>
      </c>
      <c r="Z1098" s="180" t="str">
        <f t="shared" si="161"/>
        <v/>
      </c>
      <c r="AA1098" s="179" t="str">
        <f>IF($AR1098="","",IF(INDEX('Required State Input – Clinic'!Y$12:Y$2011,$AT1098)="","",INDEX('Required State Input – Clinic'!Y$12:Y$2011,$AT1098)))</f>
        <v/>
      </c>
      <c r="AB1098" s="172" t="str">
        <f>IF($AR1098="","",IF(INDEX('Required State Input – Clinic'!Z$12:Z$2011,$AT1098)="","",ROUND(INDEX('Required State Input – Clinic'!Z$12:Z$2011,$AT1098),4)))</f>
        <v/>
      </c>
      <c r="AC1098" s="172" t="str">
        <f>IF($AR1098="","",IF(INDEX('Required State Input – Clinic'!AA$12:AA$2011,$AT1098)="","",ROUND(INDEX('Required State Input – Clinic'!AA$12:AA$2011,$AT1098),4)))</f>
        <v/>
      </c>
      <c r="AD1098" s="180" t="str">
        <f t="shared" si="162"/>
        <v/>
      </c>
      <c r="AE1098" s="194" t="str">
        <f t="shared" si="163"/>
        <v/>
      </c>
      <c r="AF1098" s="177" t="str">
        <f>IF($AR1098="","",IF(INDEX('Required State Input – Clinic'!AB$12:AB$2011,$AT1098)="","",INDEX('Required State Input – Clinic'!AB$12:AB$2011,$AT1098)))</f>
        <v/>
      </c>
      <c r="AG1098" s="172" t="str">
        <f>IF($AR1098="","",IF(INDEX('Required State Input – Clinic'!AC$12:AC$2011,$AT1098)="","",ROUND(INDEX('Required State Input – Clinic'!AC$12:AC$2011,$AT1098),4)))</f>
        <v/>
      </c>
      <c r="AH1098" s="180" t="str">
        <f t="shared" si="164"/>
        <v/>
      </c>
      <c r="AI1098" s="173" t="str">
        <f>IF($AR1098="","",IF(INDEX('Required State Input – Clinic'!AD$12:AD$2011,$AT1098)="",0,ROUND(INDEX('Required State Input – Clinic'!AD$12:AD$2011,$AT1098),2)))</f>
        <v/>
      </c>
      <c r="AJ1098" s="180" t="str">
        <f t="shared" si="165"/>
        <v/>
      </c>
      <c r="AK1098" s="194" t="str">
        <f t="shared" si="166"/>
        <v/>
      </c>
      <c r="AL1098" s="170" t="str">
        <f>IF($AR1098="","",IF(INDEX('Required State Input – Clinic'!AE$12:AE$2011,$AT1098)="",0,ROUND(INDEX('Required State Input – Clinic'!AE$12:AE$2011,$AT1098),2)))</f>
        <v/>
      </c>
      <c r="AM1098" s="180" t="str">
        <f t="shared" si="167"/>
        <v/>
      </c>
      <c r="AR1098" t="str">
        <f t="shared" si="168"/>
        <v/>
      </c>
      <c r="AS1098" t="str">
        <f t="shared" si="169"/>
        <v/>
      </c>
      <c r="AT1098" t="str">
        <f>IF(AR1098="","",MATCH(AS1098,'Required State Input – Clinic'!$AS$12:$AS$2011,FALSE))</f>
        <v/>
      </c>
    </row>
    <row r="1099" spans="1:46" x14ac:dyDescent="0.25">
      <c r="A1099" s="218" t="s">
        <v>257</v>
      </c>
      <c r="B1099" s="174" t="str">
        <f>IF($AR1099="","",IF(INDEX('Required State Input – Clinic'!B$12:B$2011,$AT1099)="","",INDEX('Required State Input – Clinic'!B$12:B$2011,$AT1099)))</f>
        <v/>
      </c>
      <c r="C1099" s="168" t="str">
        <f>IF($AR1099="","",IF(INDEX('Required State Input – Clinic'!C$12:C$2011,$AT1099)="","",INDEX('Required State Input – Clinic'!C$12:C$2011,$AT1099)))</f>
        <v/>
      </c>
      <c r="D1099" s="175" t="str">
        <f>IF($AR1099="","",IF(INDEX('Required State Input – Clinic'!D$12:D$2011,$AT1099)="","",INDEX('Required State Input – Clinic'!D$12:D$2011,$AT1099)))</f>
        <v/>
      </c>
      <c r="E1099" s="174" t="str">
        <f>IF($AR1099="","",IF(INDEX('Required State Input – Clinic'!E$12:E$2011,$AT1099)="","",INDEX('Required State Input – Clinic'!E$12:E$2011,$AT1099)))</f>
        <v/>
      </c>
      <c r="F1099" s="176" t="str">
        <f>IF($AR1099="","",IF(INDEX('Required State Input – Clinic'!F$12:F$2011,$AT1099)="","",INDEX('Required State Input – Clinic'!F$12:F$2011,$AT1099)))</f>
        <v/>
      </c>
      <c r="G1099" s="176" t="str">
        <f>IF($AR1099="","",IF(INDEX('Required State Input – Clinic'!G$12:G$2011,$AT1099)="","",INDEX('Required State Input – Clinic'!G$12:G$2011,$AT1099)))</f>
        <v/>
      </c>
      <c r="H1099" s="176" t="str">
        <f>IF($AR1099="","",IF(INDEX('Required State Input – Clinic'!H$12:H$2011,$AT1099)="","",INDEX('Required State Input – Clinic'!H$12:H$2011,$AT1099)))</f>
        <v/>
      </c>
      <c r="I1099" s="177" t="str">
        <f>IF($AR1099="","",IF(INDEX('Required State Input – Clinic'!I$12:I$2011,$AT1099)="","",INDEX('Required State Input – Clinic'!I$12:I$2011,$AT1099)))</f>
        <v/>
      </c>
      <c r="J1099" s="176" t="str">
        <f>IF($AR1099="","",IF(INDEX('Required State Input – Clinic'!J$12:J$2011,$AT1099)="","",INDEX('Required State Input – Clinic'!J$12:J$2011,$AT1099)))</f>
        <v/>
      </c>
      <c r="K1099" s="178" t="str">
        <f>IF($AR1099="","",IF(INDEX('Required State Input – Clinic'!K$12:K$2011,$AT1099)="","",INDEX('Required State Input – Clinic'!K$12:K$2011,$AT1099)))</f>
        <v/>
      </c>
      <c r="L1099" s="179" t="str">
        <f>IF($AR1099="","",IF(INDEX('Required State Input – Clinic'!L$12:L$2011,$AT1099)="","",INDEX('Required State Input – Clinic'!L$12:L$2011,$AT1099)))</f>
        <v/>
      </c>
      <c r="M1099" s="169" t="str">
        <f>IF($AR1099="","",IF(INDEX('Required State Input – Clinic'!M$12:M$2011,$AT1099)="","",INDEX('Required State Input – Clinic'!M$12:M$2011,$AT1099)))</f>
        <v/>
      </c>
      <c r="N1099" s="169" t="str">
        <f>IF($AR1099="","",IF(INDEX('Required State Input – Clinic'!N$12:N$2011,$AT1099)="","",INDEX('Required State Input – Clinic'!N$12:N$2011,$AT1099)))</f>
        <v/>
      </c>
      <c r="O1099" s="170" t="str">
        <f>IF($AR1099="","",IF(INDEX('Required State Input – Clinic'!O$12:O$2011,$AT1099)="","",ROUND(INDEX('Required State Input – Clinic'!O$12:O$2011,$AT1099),2)))</f>
        <v/>
      </c>
      <c r="P1099" s="170" t="str">
        <f>IF($AR1099="","",IF(INDEX('Required State Input – Clinic'!P$12:P$2011,$AT1099)="","",ROUND(INDEX('Required State Input – Clinic'!P$12:P$2011,$AT1099),2)))</f>
        <v/>
      </c>
      <c r="Q1099" s="170" t="str">
        <f>IF($AR1099="","",IF(INDEX('Required State Input – Clinic'!Q$12:Q$2011,$AT1099)="","",ROUND(INDEX('Required State Input – Clinic'!Q$12:Q$2011,$AT1099),2)))</f>
        <v/>
      </c>
      <c r="R1099" s="276" t="str">
        <f t="shared" si="160"/>
        <v/>
      </c>
      <c r="S1099" s="171" t="str">
        <f>IF($AR1099="","",IF(INDEX('Required State Input – Clinic'!R$12:R$2011,$AT1099)="","",INDEX('Required State Input – Clinic'!R$12:R$2011,$AT1099)))</f>
        <v/>
      </c>
      <c r="T1099" s="169" t="str">
        <f>IF($AR1099="","",IF(INDEX('Required State Input – Clinic'!S$12:S$2011,$AT1099)="","",INDEX('Required State Input – Clinic'!S$12:S$2011,$AT1099)))</f>
        <v/>
      </c>
      <c r="U1099" s="170" t="str">
        <f>IF($AR1099="","",IF(INDEX('Required State Input – Clinic'!T$12:T$2011,$AT1099)="","",ROUND(INDEX('Required State Input – Clinic'!T$12:T$2011,$AT1099),2)))</f>
        <v/>
      </c>
      <c r="V1099" s="170" t="str">
        <f>IF($AR1099="","",IF(INDEX('Required State Input – Clinic'!U$12:U$2011,$AT1099)="","",ROUND(INDEX('Required State Input – Clinic'!U$12:U$2011,$AT1099),2)))</f>
        <v/>
      </c>
      <c r="W1099" s="170" t="str">
        <f>IF($AR1099="","",IF(INDEX('Required State Input – Clinic'!V$12:V$2011,$AT1099)="",0,ROUND(INDEX('Required State Input – Clinic'!V$12:V$2011,$AT1099),2)))</f>
        <v/>
      </c>
      <c r="X1099" s="170" t="str">
        <f>IF($AR1099="","",IF(INDEX('Required State Input – Clinic'!W$12:W$2011,$AT1099)="",0,ROUND(INDEX('Required State Input – Clinic'!W$12:W$2011,$AT1099),2)))</f>
        <v/>
      </c>
      <c r="Y1099" s="170" t="str">
        <f>IF($AR1099="","",IF(INDEX('Required State Input – Clinic'!X$12:X$2011,$AT1099)="",0,ROUND(INDEX('Required State Input – Clinic'!X$12:X$2011,$AT1099),2)))</f>
        <v/>
      </c>
      <c r="Z1099" s="180" t="str">
        <f t="shared" si="161"/>
        <v/>
      </c>
      <c r="AA1099" s="179" t="str">
        <f>IF($AR1099="","",IF(INDEX('Required State Input – Clinic'!Y$12:Y$2011,$AT1099)="","",INDEX('Required State Input – Clinic'!Y$12:Y$2011,$AT1099)))</f>
        <v/>
      </c>
      <c r="AB1099" s="172" t="str">
        <f>IF($AR1099="","",IF(INDEX('Required State Input – Clinic'!Z$12:Z$2011,$AT1099)="","",ROUND(INDEX('Required State Input – Clinic'!Z$12:Z$2011,$AT1099),4)))</f>
        <v/>
      </c>
      <c r="AC1099" s="172" t="str">
        <f>IF($AR1099="","",IF(INDEX('Required State Input – Clinic'!AA$12:AA$2011,$AT1099)="","",ROUND(INDEX('Required State Input – Clinic'!AA$12:AA$2011,$AT1099),4)))</f>
        <v/>
      </c>
      <c r="AD1099" s="180" t="str">
        <f t="shared" si="162"/>
        <v/>
      </c>
      <c r="AE1099" s="194" t="str">
        <f t="shared" si="163"/>
        <v/>
      </c>
      <c r="AF1099" s="177" t="str">
        <f>IF($AR1099="","",IF(INDEX('Required State Input – Clinic'!AB$12:AB$2011,$AT1099)="","",INDEX('Required State Input – Clinic'!AB$12:AB$2011,$AT1099)))</f>
        <v/>
      </c>
      <c r="AG1099" s="172" t="str">
        <f>IF($AR1099="","",IF(INDEX('Required State Input – Clinic'!AC$12:AC$2011,$AT1099)="","",ROUND(INDEX('Required State Input – Clinic'!AC$12:AC$2011,$AT1099),4)))</f>
        <v/>
      </c>
      <c r="AH1099" s="180" t="str">
        <f t="shared" si="164"/>
        <v/>
      </c>
      <c r="AI1099" s="173" t="str">
        <f>IF($AR1099="","",IF(INDEX('Required State Input – Clinic'!AD$12:AD$2011,$AT1099)="",0,ROUND(INDEX('Required State Input – Clinic'!AD$12:AD$2011,$AT1099),2)))</f>
        <v/>
      </c>
      <c r="AJ1099" s="180" t="str">
        <f t="shared" si="165"/>
        <v/>
      </c>
      <c r="AK1099" s="194" t="str">
        <f t="shared" si="166"/>
        <v/>
      </c>
      <c r="AL1099" s="170" t="str">
        <f>IF($AR1099="","",IF(INDEX('Required State Input – Clinic'!AE$12:AE$2011,$AT1099)="",0,ROUND(INDEX('Required State Input – Clinic'!AE$12:AE$2011,$AT1099),2)))</f>
        <v/>
      </c>
      <c r="AM1099" s="180" t="str">
        <f t="shared" si="167"/>
        <v/>
      </c>
      <c r="AR1099" t="str">
        <f t="shared" si="168"/>
        <v/>
      </c>
      <c r="AS1099" t="str">
        <f t="shared" si="169"/>
        <v/>
      </c>
      <c r="AT1099" t="str">
        <f>IF(AR1099="","",MATCH(AS1099,'Required State Input – Clinic'!$AS$12:$AS$2011,FALSE))</f>
        <v/>
      </c>
    </row>
    <row r="1100" spans="1:46" x14ac:dyDescent="0.25">
      <c r="A1100" s="218" t="s">
        <v>257</v>
      </c>
      <c r="B1100" s="174" t="str">
        <f>IF($AR1100="","",IF(INDEX('Required State Input – Clinic'!B$12:B$2011,$AT1100)="","",INDEX('Required State Input – Clinic'!B$12:B$2011,$AT1100)))</f>
        <v/>
      </c>
      <c r="C1100" s="168" t="str">
        <f>IF($AR1100="","",IF(INDEX('Required State Input – Clinic'!C$12:C$2011,$AT1100)="","",INDEX('Required State Input – Clinic'!C$12:C$2011,$AT1100)))</f>
        <v/>
      </c>
      <c r="D1100" s="175" t="str">
        <f>IF($AR1100="","",IF(INDEX('Required State Input – Clinic'!D$12:D$2011,$AT1100)="","",INDEX('Required State Input – Clinic'!D$12:D$2011,$AT1100)))</f>
        <v/>
      </c>
      <c r="E1100" s="174" t="str">
        <f>IF($AR1100="","",IF(INDEX('Required State Input – Clinic'!E$12:E$2011,$AT1100)="","",INDEX('Required State Input – Clinic'!E$12:E$2011,$AT1100)))</f>
        <v/>
      </c>
      <c r="F1100" s="176" t="str">
        <f>IF($AR1100="","",IF(INDEX('Required State Input – Clinic'!F$12:F$2011,$AT1100)="","",INDEX('Required State Input – Clinic'!F$12:F$2011,$AT1100)))</f>
        <v/>
      </c>
      <c r="G1100" s="176" t="str">
        <f>IF($AR1100="","",IF(INDEX('Required State Input – Clinic'!G$12:G$2011,$AT1100)="","",INDEX('Required State Input – Clinic'!G$12:G$2011,$AT1100)))</f>
        <v/>
      </c>
      <c r="H1100" s="176" t="str">
        <f>IF($AR1100="","",IF(INDEX('Required State Input – Clinic'!H$12:H$2011,$AT1100)="","",INDEX('Required State Input – Clinic'!H$12:H$2011,$AT1100)))</f>
        <v/>
      </c>
      <c r="I1100" s="177" t="str">
        <f>IF($AR1100="","",IF(INDEX('Required State Input – Clinic'!I$12:I$2011,$AT1100)="","",INDEX('Required State Input – Clinic'!I$12:I$2011,$AT1100)))</f>
        <v/>
      </c>
      <c r="J1100" s="176" t="str">
        <f>IF($AR1100="","",IF(INDEX('Required State Input – Clinic'!J$12:J$2011,$AT1100)="","",INDEX('Required State Input – Clinic'!J$12:J$2011,$AT1100)))</f>
        <v/>
      </c>
      <c r="K1100" s="178" t="str">
        <f>IF($AR1100="","",IF(INDEX('Required State Input – Clinic'!K$12:K$2011,$AT1100)="","",INDEX('Required State Input – Clinic'!K$12:K$2011,$AT1100)))</f>
        <v/>
      </c>
      <c r="L1100" s="179" t="str">
        <f>IF($AR1100="","",IF(INDEX('Required State Input – Clinic'!L$12:L$2011,$AT1100)="","",INDEX('Required State Input – Clinic'!L$12:L$2011,$AT1100)))</f>
        <v/>
      </c>
      <c r="M1100" s="169" t="str">
        <f>IF($AR1100="","",IF(INDEX('Required State Input – Clinic'!M$12:M$2011,$AT1100)="","",INDEX('Required State Input – Clinic'!M$12:M$2011,$AT1100)))</f>
        <v/>
      </c>
      <c r="N1100" s="169" t="str">
        <f>IF($AR1100="","",IF(INDEX('Required State Input – Clinic'!N$12:N$2011,$AT1100)="","",INDEX('Required State Input – Clinic'!N$12:N$2011,$AT1100)))</f>
        <v/>
      </c>
      <c r="O1100" s="170" t="str">
        <f>IF($AR1100="","",IF(INDEX('Required State Input – Clinic'!O$12:O$2011,$AT1100)="","",ROUND(INDEX('Required State Input – Clinic'!O$12:O$2011,$AT1100),2)))</f>
        <v/>
      </c>
      <c r="P1100" s="170" t="str">
        <f>IF($AR1100="","",IF(INDEX('Required State Input – Clinic'!P$12:P$2011,$AT1100)="","",ROUND(INDEX('Required State Input – Clinic'!P$12:P$2011,$AT1100),2)))</f>
        <v/>
      </c>
      <c r="Q1100" s="170" t="str">
        <f>IF($AR1100="","",IF(INDEX('Required State Input – Clinic'!Q$12:Q$2011,$AT1100)="","",ROUND(INDEX('Required State Input – Clinic'!Q$12:Q$2011,$AT1100),2)))</f>
        <v/>
      </c>
      <c r="R1100" s="276" t="str">
        <f t="shared" si="160"/>
        <v/>
      </c>
      <c r="S1100" s="171" t="str">
        <f>IF($AR1100="","",IF(INDEX('Required State Input – Clinic'!R$12:R$2011,$AT1100)="","",INDEX('Required State Input – Clinic'!R$12:R$2011,$AT1100)))</f>
        <v/>
      </c>
      <c r="T1100" s="169" t="str">
        <f>IF($AR1100="","",IF(INDEX('Required State Input – Clinic'!S$12:S$2011,$AT1100)="","",INDEX('Required State Input – Clinic'!S$12:S$2011,$AT1100)))</f>
        <v/>
      </c>
      <c r="U1100" s="170" t="str">
        <f>IF($AR1100="","",IF(INDEX('Required State Input – Clinic'!T$12:T$2011,$AT1100)="","",ROUND(INDEX('Required State Input – Clinic'!T$12:T$2011,$AT1100),2)))</f>
        <v/>
      </c>
      <c r="V1100" s="170" t="str">
        <f>IF($AR1100="","",IF(INDEX('Required State Input – Clinic'!U$12:U$2011,$AT1100)="","",ROUND(INDEX('Required State Input – Clinic'!U$12:U$2011,$AT1100),2)))</f>
        <v/>
      </c>
      <c r="W1100" s="170" t="str">
        <f>IF($AR1100="","",IF(INDEX('Required State Input – Clinic'!V$12:V$2011,$AT1100)="",0,ROUND(INDEX('Required State Input – Clinic'!V$12:V$2011,$AT1100),2)))</f>
        <v/>
      </c>
      <c r="X1100" s="170" t="str">
        <f>IF($AR1100="","",IF(INDEX('Required State Input – Clinic'!W$12:W$2011,$AT1100)="",0,ROUND(INDEX('Required State Input – Clinic'!W$12:W$2011,$AT1100),2)))</f>
        <v/>
      </c>
      <c r="Y1100" s="170" t="str">
        <f>IF($AR1100="","",IF(INDEX('Required State Input – Clinic'!X$12:X$2011,$AT1100)="",0,ROUND(INDEX('Required State Input – Clinic'!X$12:X$2011,$AT1100),2)))</f>
        <v/>
      </c>
      <c r="Z1100" s="180" t="str">
        <f t="shared" si="161"/>
        <v/>
      </c>
      <c r="AA1100" s="179" t="str">
        <f>IF($AR1100="","",IF(INDEX('Required State Input – Clinic'!Y$12:Y$2011,$AT1100)="","",INDEX('Required State Input – Clinic'!Y$12:Y$2011,$AT1100)))</f>
        <v/>
      </c>
      <c r="AB1100" s="172" t="str">
        <f>IF($AR1100="","",IF(INDEX('Required State Input – Clinic'!Z$12:Z$2011,$AT1100)="","",ROUND(INDEX('Required State Input – Clinic'!Z$12:Z$2011,$AT1100),4)))</f>
        <v/>
      </c>
      <c r="AC1100" s="172" t="str">
        <f>IF($AR1100="","",IF(INDEX('Required State Input – Clinic'!AA$12:AA$2011,$AT1100)="","",ROUND(INDEX('Required State Input – Clinic'!AA$12:AA$2011,$AT1100),4)))</f>
        <v/>
      </c>
      <c r="AD1100" s="180" t="str">
        <f t="shared" si="162"/>
        <v/>
      </c>
      <c r="AE1100" s="194" t="str">
        <f t="shared" si="163"/>
        <v/>
      </c>
      <c r="AF1100" s="177" t="str">
        <f>IF($AR1100="","",IF(INDEX('Required State Input – Clinic'!AB$12:AB$2011,$AT1100)="","",INDEX('Required State Input – Clinic'!AB$12:AB$2011,$AT1100)))</f>
        <v/>
      </c>
      <c r="AG1100" s="172" t="str">
        <f>IF($AR1100="","",IF(INDEX('Required State Input – Clinic'!AC$12:AC$2011,$AT1100)="","",ROUND(INDEX('Required State Input – Clinic'!AC$12:AC$2011,$AT1100),4)))</f>
        <v/>
      </c>
      <c r="AH1100" s="180" t="str">
        <f t="shared" si="164"/>
        <v/>
      </c>
      <c r="AI1100" s="173" t="str">
        <f>IF($AR1100="","",IF(INDEX('Required State Input – Clinic'!AD$12:AD$2011,$AT1100)="",0,ROUND(INDEX('Required State Input – Clinic'!AD$12:AD$2011,$AT1100),2)))</f>
        <v/>
      </c>
      <c r="AJ1100" s="180" t="str">
        <f t="shared" si="165"/>
        <v/>
      </c>
      <c r="AK1100" s="194" t="str">
        <f t="shared" si="166"/>
        <v/>
      </c>
      <c r="AL1100" s="170" t="str">
        <f>IF($AR1100="","",IF(INDEX('Required State Input – Clinic'!AE$12:AE$2011,$AT1100)="",0,ROUND(INDEX('Required State Input – Clinic'!AE$12:AE$2011,$AT1100),2)))</f>
        <v/>
      </c>
      <c r="AM1100" s="180" t="str">
        <f t="shared" si="167"/>
        <v/>
      </c>
      <c r="AR1100" t="str">
        <f t="shared" si="168"/>
        <v/>
      </c>
      <c r="AS1100" t="str">
        <f t="shared" si="169"/>
        <v/>
      </c>
      <c r="AT1100" t="str">
        <f>IF(AR1100="","",MATCH(AS1100,'Required State Input – Clinic'!$AS$12:$AS$2011,FALSE))</f>
        <v/>
      </c>
    </row>
    <row r="1101" spans="1:46" x14ac:dyDescent="0.25">
      <c r="A1101" s="218" t="s">
        <v>257</v>
      </c>
      <c r="B1101" s="174" t="str">
        <f>IF($AR1101="","",IF(INDEX('Required State Input – Clinic'!B$12:B$2011,$AT1101)="","",INDEX('Required State Input – Clinic'!B$12:B$2011,$AT1101)))</f>
        <v/>
      </c>
      <c r="C1101" s="168" t="str">
        <f>IF($AR1101="","",IF(INDEX('Required State Input – Clinic'!C$12:C$2011,$AT1101)="","",INDEX('Required State Input – Clinic'!C$12:C$2011,$AT1101)))</f>
        <v/>
      </c>
      <c r="D1101" s="175" t="str">
        <f>IF($AR1101="","",IF(INDEX('Required State Input – Clinic'!D$12:D$2011,$AT1101)="","",INDEX('Required State Input – Clinic'!D$12:D$2011,$AT1101)))</f>
        <v/>
      </c>
      <c r="E1101" s="174" t="str">
        <f>IF($AR1101="","",IF(INDEX('Required State Input – Clinic'!E$12:E$2011,$AT1101)="","",INDEX('Required State Input – Clinic'!E$12:E$2011,$AT1101)))</f>
        <v/>
      </c>
      <c r="F1101" s="176" t="str">
        <f>IF($AR1101="","",IF(INDEX('Required State Input – Clinic'!F$12:F$2011,$AT1101)="","",INDEX('Required State Input – Clinic'!F$12:F$2011,$AT1101)))</f>
        <v/>
      </c>
      <c r="G1101" s="176" t="str">
        <f>IF($AR1101="","",IF(INDEX('Required State Input – Clinic'!G$12:G$2011,$AT1101)="","",INDEX('Required State Input – Clinic'!G$12:G$2011,$AT1101)))</f>
        <v/>
      </c>
      <c r="H1101" s="176" t="str">
        <f>IF($AR1101="","",IF(INDEX('Required State Input – Clinic'!H$12:H$2011,$AT1101)="","",INDEX('Required State Input – Clinic'!H$12:H$2011,$AT1101)))</f>
        <v/>
      </c>
      <c r="I1101" s="177" t="str">
        <f>IF($AR1101="","",IF(INDEX('Required State Input – Clinic'!I$12:I$2011,$AT1101)="","",INDEX('Required State Input – Clinic'!I$12:I$2011,$AT1101)))</f>
        <v/>
      </c>
      <c r="J1101" s="176" t="str">
        <f>IF($AR1101="","",IF(INDEX('Required State Input – Clinic'!J$12:J$2011,$AT1101)="","",INDEX('Required State Input – Clinic'!J$12:J$2011,$AT1101)))</f>
        <v/>
      </c>
      <c r="K1101" s="178" t="str">
        <f>IF($AR1101="","",IF(INDEX('Required State Input – Clinic'!K$12:K$2011,$AT1101)="","",INDEX('Required State Input – Clinic'!K$12:K$2011,$AT1101)))</f>
        <v/>
      </c>
      <c r="L1101" s="179" t="str">
        <f>IF($AR1101="","",IF(INDEX('Required State Input – Clinic'!L$12:L$2011,$AT1101)="","",INDEX('Required State Input – Clinic'!L$12:L$2011,$AT1101)))</f>
        <v/>
      </c>
      <c r="M1101" s="169" t="str">
        <f>IF($AR1101="","",IF(INDEX('Required State Input – Clinic'!M$12:M$2011,$AT1101)="","",INDEX('Required State Input – Clinic'!M$12:M$2011,$AT1101)))</f>
        <v/>
      </c>
      <c r="N1101" s="169" t="str">
        <f>IF($AR1101="","",IF(INDEX('Required State Input – Clinic'!N$12:N$2011,$AT1101)="","",INDEX('Required State Input – Clinic'!N$12:N$2011,$AT1101)))</f>
        <v/>
      </c>
      <c r="O1101" s="170" t="str">
        <f>IF($AR1101="","",IF(INDEX('Required State Input – Clinic'!O$12:O$2011,$AT1101)="","",ROUND(INDEX('Required State Input – Clinic'!O$12:O$2011,$AT1101),2)))</f>
        <v/>
      </c>
      <c r="P1101" s="170" t="str">
        <f>IF($AR1101="","",IF(INDEX('Required State Input – Clinic'!P$12:P$2011,$AT1101)="","",ROUND(INDEX('Required State Input – Clinic'!P$12:P$2011,$AT1101),2)))</f>
        <v/>
      </c>
      <c r="Q1101" s="170" t="str">
        <f>IF($AR1101="","",IF(INDEX('Required State Input – Clinic'!Q$12:Q$2011,$AT1101)="","",ROUND(INDEX('Required State Input – Clinic'!Q$12:Q$2011,$AT1101),2)))</f>
        <v/>
      </c>
      <c r="R1101" s="276" t="str">
        <f t="shared" ref="R1101:R1164" si="170">IF(AR1101="","",
IF(OR(AND(O1101="",Q1101=""),AND(O1101&lt;&gt;"",Q1101&lt;&gt;"")),"",
IF(AND(AND(ISNUMBER(O1101),O1101&gt;0),AND(ISNUMBER(P1101),P1101&gt;0)),ROUND(O1101/P1101,4),
IF(AND(AND(ISNUMBER(Q1101),Q1101&gt;0),AND(ISNUMBER(P1101),P1101&gt;0)),ROUND(Q1101/P1101,4),
""))))</f>
        <v/>
      </c>
      <c r="S1101" s="171" t="str">
        <f>IF($AR1101="","",IF(INDEX('Required State Input – Clinic'!R$12:R$2011,$AT1101)="","",INDEX('Required State Input – Clinic'!R$12:R$2011,$AT1101)))</f>
        <v/>
      </c>
      <c r="T1101" s="169" t="str">
        <f>IF($AR1101="","",IF(INDEX('Required State Input – Clinic'!S$12:S$2011,$AT1101)="","",INDEX('Required State Input – Clinic'!S$12:S$2011,$AT1101)))</f>
        <v/>
      </c>
      <c r="U1101" s="170" t="str">
        <f>IF($AR1101="","",IF(INDEX('Required State Input – Clinic'!T$12:T$2011,$AT1101)="","",ROUND(INDEX('Required State Input – Clinic'!T$12:T$2011,$AT1101),2)))</f>
        <v/>
      </c>
      <c r="V1101" s="170" t="str">
        <f>IF($AR1101="","",IF(INDEX('Required State Input – Clinic'!U$12:U$2011,$AT1101)="","",ROUND(INDEX('Required State Input – Clinic'!U$12:U$2011,$AT1101),2)))</f>
        <v/>
      </c>
      <c r="W1101" s="170" t="str">
        <f>IF($AR1101="","",IF(INDEX('Required State Input – Clinic'!V$12:V$2011,$AT1101)="",0,ROUND(INDEX('Required State Input – Clinic'!V$12:V$2011,$AT1101),2)))</f>
        <v/>
      </c>
      <c r="X1101" s="170" t="str">
        <f>IF($AR1101="","",IF(INDEX('Required State Input – Clinic'!W$12:W$2011,$AT1101)="",0,ROUND(INDEX('Required State Input – Clinic'!W$12:W$2011,$AT1101),2)))</f>
        <v/>
      </c>
      <c r="Y1101" s="170" t="str">
        <f>IF($AR1101="","",IF(INDEX('Required State Input – Clinic'!X$12:X$2011,$AT1101)="",0,ROUND(INDEX('Required State Input – Clinic'!X$12:X$2011,$AT1101),2)))</f>
        <v/>
      </c>
      <c r="Z1101" s="180" t="str">
        <f t="shared" ref="Z1101:Z1164" si="171">IF($AR1101="","",ROUND(SUM(W1101:Y1101),2))</f>
        <v/>
      </c>
      <c r="AA1101" s="179" t="str">
        <f>IF($AR1101="","",IF(INDEX('Required State Input – Clinic'!Y$12:Y$2011,$AT1101)="","",INDEX('Required State Input – Clinic'!Y$12:Y$2011,$AT1101)))</f>
        <v/>
      </c>
      <c r="AB1101" s="172" t="str">
        <f>IF($AR1101="","",IF(INDEX('Required State Input – Clinic'!Z$12:Z$2011,$AT1101)="","",ROUND(INDEX('Required State Input – Clinic'!Z$12:Z$2011,$AT1101),4)))</f>
        <v/>
      </c>
      <c r="AC1101" s="172" t="str">
        <f>IF($AR1101="","",IF(INDEX('Required State Input – Clinic'!AA$12:AA$2011,$AT1101)="","",ROUND(INDEX('Required State Input – Clinic'!AA$12:AA$2011,$AT1101),4)))</f>
        <v/>
      </c>
      <c r="AD1101" s="180" t="str">
        <f t="shared" ref="AD1101:AD1164" si="172">IF($AR1101="","",ROUND((V1101*AB1101*AC1101)+Z1101,2))</f>
        <v/>
      </c>
      <c r="AE1101" s="194" t="str">
        <f t="shared" ref="AE1101:AE1164" si="173">IF($AR1101="","",
IF(OR(AND(O1101="",Q1101=""),AND(O1101&lt;&gt;"",Q1101&lt;&gt;"")),0,
IF(AND(AND(ISNUMBER(O1101),O1101&gt;0),AND(ISNUMBER(P1101),P1101&gt;0),AND(ISNUMBER(U1101),U1101&gt;0)),ROUND(R1101*U1101,2),
IF(AND(AND(ISNUMBER(P1101),P1101&gt;0),AND(ISNUMBER(Q1101),Q1101&gt;0),AND(ISNUMBER(U1101),U1101&gt;0)),ROUND(R1101*U1101,2),
IF(AND(AND(ISNUMBER(Q1101),Q1101&gt;0),P1101=""),ROUND(Q1101,2),
0)))))</f>
        <v/>
      </c>
      <c r="AF1101" s="177" t="str">
        <f>IF($AR1101="","",IF(INDEX('Required State Input – Clinic'!AB$12:AB$2011,$AT1101)="","",INDEX('Required State Input – Clinic'!AB$12:AB$2011,$AT1101)))</f>
        <v/>
      </c>
      <c r="AG1101" s="172" t="str">
        <f>IF($AR1101="","",IF(INDEX('Required State Input – Clinic'!AC$12:AC$2011,$AT1101)="","",ROUND(INDEX('Required State Input – Clinic'!AC$12:AC$2011,$AT1101),4)))</f>
        <v/>
      </c>
      <c r="AH1101" s="180" t="str">
        <f t="shared" ref="AH1101:AH1164" si="174">IF(AR1101="", "",ROUND(AE1101*AG1101,2))</f>
        <v/>
      </c>
      <c r="AI1101" s="173" t="str">
        <f>IF($AR1101="","",IF(INDEX('Required State Input – Clinic'!AD$12:AD$2011,$AT1101)="",0,ROUND(INDEX('Required State Input – Clinic'!AD$12:AD$2011,$AT1101),2)))</f>
        <v/>
      </c>
      <c r="AJ1101" s="180" t="str">
        <f t="shared" ref="AJ1101:AJ1164" si="175">IF($AR1101="", "", ROUND(SUM(AH1101:AI1101),2))</f>
        <v/>
      </c>
      <c r="AK1101" s="194" t="str">
        <f t="shared" ref="AK1101:AK1164" si="176">IF($AR1101="","",ROUND(AJ1101-AD1101,2))</f>
        <v/>
      </c>
      <c r="AL1101" s="170" t="str">
        <f>IF($AR1101="","",IF(INDEX('Required State Input – Clinic'!AE$12:AE$2011,$AT1101)="",0,ROUND(INDEX('Required State Input – Clinic'!AE$12:AE$2011,$AT1101),2)))</f>
        <v/>
      </c>
      <c r="AM1101" s="180" t="str">
        <f t="shared" ref="AM1101:AM1164" si="177">IF($AR1101="", "", ROUND(SUM(AK1101:AL1101),2))</f>
        <v/>
      </c>
      <c r="AR1101" t="str">
        <f t="shared" ref="AR1101:AR1164" si="178">IF(AR1100&gt;=Clinic_Count,"",AR1100+1)</f>
        <v/>
      </c>
      <c r="AS1101" t="str">
        <f t="shared" ref="AS1101:AS1164" si="179">IF(AR1101="","",CONCATENATE("Clinic_",AR1101))</f>
        <v/>
      </c>
      <c r="AT1101" t="str">
        <f>IF(AR1101="","",MATCH(AS1101,'Required State Input – Clinic'!$AS$12:$AS$2011,FALSE))</f>
        <v/>
      </c>
    </row>
    <row r="1102" spans="1:46" x14ac:dyDescent="0.25">
      <c r="A1102" s="218" t="s">
        <v>257</v>
      </c>
      <c r="B1102" s="174" t="str">
        <f>IF($AR1102="","",IF(INDEX('Required State Input – Clinic'!B$12:B$2011,$AT1102)="","",INDEX('Required State Input – Clinic'!B$12:B$2011,$AT1102)))</f>
        <v/>
      </c>
      <c r="C1102" s="168" t="str">
        <f>IF($AR1102="","",IF(INDEX('Required State Input – Clinic'!C$12:C$2011,$AT1102)="","",INDEX('Required State Input – Clinic'!C$12:C$2011,$AT1102)))</f>
        <v/>
      </c>
      <c r="D1102" s="175" t="str">
        <f>IF($AR1102="","",IF(INDEX('Required State Input – Clinic'!D$12:D$2011,$AT1102)="","",INDEX('Required State Input – Clinic'!D$12:D$2011,$AT1102)))</f>
        <v/>
      </c>
      <c r="E1102" s="174" t="str">
        <f>IF($AR1102="","",IF(INDEX('Required State Input – Clinic'!E$12:E$2011,$AT1102)="","",INDEX('Required State Input – Clinic'!E$12:E$2011,$AT1102)))</f>
        <v/>
      </c>
      <c r="F1102" s="176" t="str">
        <f>IF($AR1102="","",IF(INDEX('Required State Input – Clinic'!F$12:F$2011,$AT1102)="","",INDEX('Required State Input – Clinic'!F$12:F$2011,$AT1102)))</f>
        <v/>
      </c>
      <c r="G1102" s="176" t="str">
        <f>IF($AR1102="","",IF(INDEX('Required State Input – Clinic'!G$12:G$2011,$AT1102)="","",INDEX('Required State Input – Clinic'!G$12:G$2011,$AT1102)))</f>
        <v/>
      </c>
      <c r="H1102" s="176" t="str">
        <f>IF($AR1102="","",IF(INDEX('Required State Input – Clinic'!H$12:H$2011,$AT1102)="","",INDEX('Required State Input – Clinic'!H$12:H$2011,$AT1102)))</f>
        <v/>
      </c>
      <c r="I1102" s="177" t="str">
        <f>IF($AR1102="","",IF(INDEX('Required State Input – Clinic'!I$12:I$2011,$AT1102)="","",INDEX('Required State Input – Clinic'!I$12:I$2011,$AT1102)))</f>
        <v/>
      </c>
      <c r="J1102" s="176" t="str">
        <f>IF($AR1102="","",IF(INDEX('Required State Input – Clinic'!J$12:J$2011,$AT1102)="","",INDEX('Required State Input – Clinic'!J$12:J$2011,$AT1102)))</f>
        <v/>
      </c>
      <c r="K1102" s="178" t="str">
        <f>IF($AR1102="","",IF(INDEX('Required State Input – Clinic'!K$12:K$2011,$AT1102)="","",INDEX('Required State Input – Clinic'!K$12:K$2011,$AT1102)))</f>
        <v/>
      </c>
      <c r="L1102" s="179" t="str">
        <f>IF($AR1102="","",IF(INDEX('Required State Input – Clinic'!L$12:L$2011,$AT1102)="","",INDEX('Required State Input – Clinic'!L$12:L$2011,$AT1102)))</f>
        <v/>
      </c>
      <c r="M1102" s="169" t="str">
        <f>IF($AR1102="","",IF(INDEX('Required State Input – Clinic'!M$12:M$2011,$AT1102)="","",INDEX('Required State Input – Clinic'!M$12:M$2011,$AT1102)))</f>
        <v/>
      </c>
      <c r="N1102" s="169" t="str">
        <f>IF($AR1102="","",IF(INDEX('Required State Input – Clinic'!N$12:N$2011,$AT1102)="","",INDEX('Required State Input – Clinic'!N$12:N$2011,$AT1102)))</f>
        <v/>
      </c>
      <c r="O1102" s="170" t="str">
        <f>IF($AR1102="","",IF(INDEX('Required State Input – Clinic'!O$12:O$2011,$AT1102)="","",ROUND(INDEX('Required State Input – Clinic'!O$12:O$2011,$AT1102),2)))</f>
        <v/>
      </c>
      <c r="P1102" s="170" t="str">
        <f>IF($AR1102="","",IF(INDEX('Required State Input – Clinic'!P$12:P$2011,$AT1102)="","",ROUND(INDEX('Required State Input – Clinic'!P$12:P$2011,$AT1102),2)))</f>
        <v/>
      </c>
      <c r="Q1102" s="170" t="str">
        <f>IF($AR1102="","",IF(INDEX('Required State Input – Clinic'!Q$12:Q$2011,$AT1102)="","",ROUND(INDEX('Required State Input – Clinic'!Q$12:Q$2011,$AT1102),2)))</f>
        <v/>
      </c>
      <c r="R1102" s="276" t="str">
        <f t="shared" si="170"/>
        <v/>
      </c>
      <c r="S1102" s="171" t="str">
        <f>IF($AR1102="","",IF(INDEX('Required State Input – Clinic'!R$12:R$2011,$AT1102)="","",INDEX('Required State Input – Clinic'!R$12:R$2011,$AT1102)))</f>
        <v/>
      </c>
      <c r="T1102" s="169" t="str">
        <f>IF($AR1102="","",IF(INDEX('Required State Input – Clinic'!S$12:S$2011,$AT1102)="","",INDEX('Required State Input – Clinic'!S$12:S$2011,$AT1102)))</f>
        <v/>
      </c>
      <c r="U1102" s="170" t="str">
        <f>IF($AR1102="","",IF(INDEX('Required State Input – Clinic'!T$12:T$2011,$AT1102)="","",ROUND(INDEX('Required State Input – Clinic'!T$12:T$2011,$AT1102),2)))</f>
        <v/>
      </c>
      <c r="V1102" s="170" t="str">
        <f>IF($AR1102="","",IF(INDEX('Required State Input – Clinic'!U$12:U$2011,$AT1102)="","",ROUND(INDEX('Required State Input – Clinic'!U$12:U$2011,$AT1102),2)))</f>
        <v/>
      </c>
      <c r="W1102" s="170" t="str">
        <f>IF($AR1102="","",IF(INDEX('Required State Input – Clinic'!V$12:V$2011,$AT1102)="",0,ROUND(INDEX('Required State Input – Clinic'!V$12:V$2011,$AT1102),2)))</f>
        <v/>
      </c>
      <c r="X1102" s="170" t="str">
        <f>IF($AR1102="","",IF(INDEX('Required State Input – Clinic'!W$12:W$2011,$AT1102)="",0,ROUND(INDEX('Required State Input – Clinic'!W$12:W$2011,$AT1102),2)))</f>
        <v/>
      </c>
      <c r="Y1102" s="170" t="str">
        <f>IF($AR1102="","",IF(INDEX('Required State Input – Clinic'!X$12:X$2011,$AT1102)="",0,ROUND(INDEX('Required State Input – Clinic'!X$12:X$2011,$AT1102),2)))</f>
        <v/>
      </c>
      <c r="Z1102" s="180" t="str">
        <f t="shared" si="171"/>
        <v/>
      </c>
      <c r="AA1102" s="179" t="str">
        <f>IF($AR1102="","",IF(INDEX('Required State Input – Clinic'!Y$12:Y$2011,$AT1102)="","",INDEX('Required State Input – Clinic'!Y$12:Y$2011,$AT1102)))</f>
        <v/>
      </c>
      <c r="AB1102" s="172" t="str">
        <f>IF($AR1102="","",IF(INDEX('Required State Input – Clinic'!Z$12:Z$2011,$AT1102)="","",ROUND(INDEX('Required State Input – Clinic'!Z$12:Z$2011,$AT1102),4)))</f>
        <v/>
      </c>
      <c r="AC1102" s="172" t="str">
        <f>IF($AR1102="","",IF(INDEX('Required State Input – Clinic'!AA$12:AA$2011,$AT1102)="","",ROUND(INDEX('Required State Input – Clinic'!AA$12:AA$2011,$AT1102),4)))</f>
        <v/>
      </c>
      <c r="AD1102" s="180" t="str">
        <f t="shared" si="172"/>
        <v/>
      </c>
      <c r="AE1102" s="194" t="str">
        <f t="shared" si="173"/>
        <v/>
      </c>
      <c r="AF1102" s="177" t="str">
        <f>IF($AR1102="","",IF(INDEX('Required State Input – Clinic'!AB$12:AB$2011,$AT1102)="","",INDEX('Required State Input – Clinic'!AB$12:AB$2011,$AT1102)))</f>
        <v/>
      </c>
      <c r="AG1102" s="172" t="str">
        <f>IF($AR1102="","",IF(INDEX('Required State Input – Clinic'!AC$12:AC$2011,$AT1102)="","",ROUND(INDEX('Required State Input – Clinic'!AC$12:AC$2011,$AT1102),4)))</f>
        <v/>
      </c>
      <c r="AH1102" s="180" t="str">
        <f t="shared" si="174"/>
        <v/>
      </c>
      <c r="AI1102" s="173" t="str">
        <f>IF($AR1102="","",IF(INDEX('Required State Input – Clinic'!AD$12:AD$2011,$AT1102)="",0,ROUND(INDEX('Required State Input – Clinic'!AD$12:AD$2011,$AT1102),2)))</f>
        <v/>
      </c>
      <c r="AJ1102" s="180" t="str">
        <f t="shared" si="175"/>
        <v/>
      </c>
      <c r="AK1102" s="194" t="str">
        <f t="shared" si="176"/>
        <v/>
      </c>
      <c r="AL1102" s="170" t="str">
        <f>IF($AR1102="","",IF(INDEX('Required State Input – Clinic'!AE$12:AE$2011,$AT1102)="",0,ROUND(INDEX('Required State Input – Clinic'!AE$12:AE$2011,$AT1102),2)))</f>
        <v/>
      </c>
      <c r="AM1102" s="180" t="str">
        <f t="shared" si="177"/>
        <v/>
      </c>
      <c r="AR1102" t="str">
        <f t="shared" si="178"/>
        <v/>
      </c>
      <c r="AS1102" t="str">
        <f t="shared" si="179"/>
        <v/>
      </c>
      <c r="AT1102" t="str">
        <f>IF(AR1102="","",MATCH(AS1102,'Required State Input – Clinic'!$AS$12:$AS$2011,FALSE))</f>
        <v/>
      </c>
    </row>
    <row r="1103" spans="1:46" x14ac:dyDescent="0.25">
      <c r="A1103" s="218" t="s">
        <v>257</v>
      </c>
      <c r="B1103" s="174" t="str">
        <f>IF($AR1103="","",IF(INDEX('Required State Input – Clinic'!B$12:B$2011,$AT1103)="","",INDEX('Required State Input – Clinic'!B$12:B$2011,$AT1103)))</f>
        <v/>
      </c>
      <c r="C1103" s="168" t="str">
        <f>IF($AR1103="","",IF(INDEX('Required State Input – Clinic'!C$12:C$2011,$AT1103)="","",INDEX('Required State Input – Clinic'!C$12:C$2011,$AT1103)))</f>
        <v/>
      </c>
      <c r="D1103" s="175" t="str">
        <f>IF($AR1103="","",IF(INDEX('Required State Input – Clinic'!D$12:D$2011,$AT1103)="","",INDEX('Required State Input – Clinic'!D$12:D$2011,$AT1103)))</f>
        <v/>
      </c>
      <c r="E1103" s="174" t="str">
        <f>IF($AR1103="","",IF(INDEX('Required State Input – Clinic'!E$12:E$2011,$AT1103)="","",INDEX('Required State Input – Clinic'!E$12:E$2011,$AT1103)))</f>
        <v/>
      </c>
      <c r="F1103" s="176" t="str">
        <f>IF($AR1103="","",IF(INDEX('Required State Input – Clinic'!F$12:F$2011,$AT1103)="","",INDEX('Required State Input – Clinic'!F$12:F$2011,$AT1103)))</f>
        <v/>
      </c>
      <c r="G1103" s="176" t="str">
        <f>IF($AR1103="","",IF(INDEX('Required State Input – Clinic'!G$12:G$2011,$AT1103)="","",INDEX('Required State Input – Clinic'!G$12:G$2011,$AT1103)))</f>
        <v/>
      </c>
      <c r="H1103" s="176" t="str">
        <f>IF($AR1103="","",IF(INDEX('Required State Input – Clinic'!H$12:H$2011,$AT1103)="","",INDEX('Required State Input – Clinic'!H$12:H$2011,$AT1103)))</f>
        <v/>
      </c>
      <c r="I1103" s="177" t="str">
        <f>IF($AR1103="","",IF(INDEX('Required State Input – Clinic'!I$12:I$2011,$AT1103)="","",INDEX('Required State Input – Clinic'!I$12:I$2011,$AT1103)))</f>
        <v/>
      </c>
      <c r="J1103" s="176" t="str">
        <f>IF($AR1103="","",IF(INDEX('Required State Input – Clinic'!J$12:J$2011,$AT1103)="","",INDEX('Required State Input – Clinic'!J$12:J$2011,$AT1103)))</f>
        <v/>
      </c>
      <c r="K1103" s="178" t="str">
        <f>IF($AR1103="","",IF(INDEX('Required State Input – Clinic'!K$12:K$2011,$AT1103)="","",INDEX('Required State Input – Clinic'!K$12:K$2011,$AT1103)))</f>
        <v/>
      </c>
      <c r="L1103" s="179" t="str">
        <f>IF($AR1103="","",IF(INDEX('Required State Input – Clinic'!L$12:L$2011,$AT1103)="","",INDEX('Required State Input – Clinic'!L$12:L$2011,$AT1103)))</f>
        <v/>
      </c>
      <c r="M1103" s="169" t="str">
        <f>IF($AR1103="","",IF(INDEX('Required State Input – Clinic'!M$12:M$2011,$AT1103)="","",INDEX('Required State Input – Clinic'!M$12:M$2011,$AT1103)))</f>
        <v/>
      </c>
      <c r="N1103" s="169" t="str">
        <f>IF($AR1103="","",IF(INDEX('Required State Input – Clinic'!N$12:N$2011,$AT1103)="","",INDEX('Required State Input – Clinic'!N$12:N$2011,$AT1103)))</f>
        <v/>
      </c>
      <c r="O1103" s="170" t="str">
        <f>IF($AR1103="","",IF(INDEX('Required State Input – Clinic'!O$12:O$2011,$AT1103)="","",ROUND(INDEX('Required State Input – Clinic'!O$12:O$2011,$AT1103),2)))</f>
        <v/>
      </c>
      <c r="P1103" s="170" t="str">
        <f>IF($AR1103="","",IF(INDEX('Required State Input – Clinic'!P$12:P$2011,$AT1103)="","",ROUND(INDEX('Required State Input – Clinic'!P$12:P$2011,$AT1103),2)))</f>
        <v/>
      </c>
      <c r="Q1103" s="170" t="str">
        <f>IF($AR1103="","",IF(INDEX('Required State Input – Clinic'!Q$12:Q$2011,$AT1103)="","",ROUND(INDEX('Required State Input – Clinic'!Q$12:Q$2011,$AT1103),2)))</f>
        <v/>
      </c>
      <c r="R1103" s="276" t="str">
        <f t="shared" si="170"/>
        <v/>
      </c>
      <c r="S1103" s="171" t="str">
        <f>IF($AR1103="","",IF(INDEX('Required State Input – Clinic'!R$12:R$2011,$AT1103)="","",INDEX('Required State Input – Clinic'!R$12:R$2011,$AT1103)))</f>
        <v/>
      </c>
      <c r="T1103" s="169" t="str">
        <f>IF($AR1103="","",IF(INDEX('Required State Input – Clinic'!S$12:S$2011,$AT1103)="","",INDEX('Required State Input – Clinic'!S$12:S$2011,$AT1103)))</f>
        <v/>
      </c>
      <c r="U1103" s="170" t="str">
        <f>IF($AR1103="","",IF(INDEX('Required State Input – Clinic'!T$12:T$2011,$AT1103)="","",ROUND(INDEX('Required State Input – Clinic'!T$12:T$2011,$AT1103),2)))</f>
        <v/>
      </c>
      <c r="V1103" s="170" t="str">
        <f>IF($AR1103="","",IF(INDEX('Required State Input – Clinic'!U$12:U$2011,$AT1103)="","",ROUND(INDEX('Required State Input – Clinic'!U$12:U$2011,$AT1103),2)))</f>
        <v/>
      </c>
      <c r="W1103" s="170" t="str">
        <f>IF($AR1103="","",IF(INDEX('Required State Input – Clinic'!V$12:V$2011,$AT1103)="",0,ROUND(INDEX('Required State Input – Clinic'!V$12:V$2011,$AT1103),2)))</f>
        <v/>
      </c>
      <c r="X1103" s="170" t="str">
        <f>IF($AR1103="","",IF(INDEX('Required State Input – Clinic'!W$12:W$2011,$AT1103)="",0,ROUND(INDEX('Required State Input – Clinic'!W$12:W$2011,$AT1103),2)))</f>
        <v/>
      </c>
      <c r="Y1103" s="170" t="str">
        <f>IF($AR1103="","",IF(INDEX('Required State Input – Clinic'!X$12:X$2011,$AT1103)="",0,ROUND(INDEX('Required State Input – Clinic'!X$12:X$2011,$AT1103),2)))</f>
        <v/>
      </c>
      <c r="Z1103" s="180" t="str">
        <f t="shared" si="171"/>
        <v/>
      </c>
      <c r="AA1103" s="179" t="str">
        <f>IF($AR1103="","",IF(INDEX('Required State Input – Clinic'!Y$12:Y$2011,$AT1103)="","",INDEX('Required State Input – Clinic'!Y$12:Y$2011,$AT1103)))</f>
        <v/>
      </c>
      <c r="AB1103" s="172" t="str">
        <f>IF($AR1103="","",IF(INDEX('Required State Input – Clinic'!Z$12:Z$2011,$AT1103)="","",ROUND(INDEX('Required State Input – Clinic'!Z$12:Z$2011,$AT1103),4)))</f>
        <v/>
      </c>
      <c r="AC1103" s="172" t="str">
        <f>IF($AR1103="","",IF(INDEX('Required State Input – Clinic'!AA$12:AA$2011,$AT1103)="","",ROUND(INDEX('Required State Input – Clinic'!AA$12:AA$2011,$AT1103),4)))</f>
        <v/>
      </c>
      <c r="AD1103" s="180" t="str">
        <f t="shared" si="172"/>
        <v/>
      </c>
      <c r="AE1103" s="194" t="str">
        <f t="shared" si="173"/>
        <v/>
      </c>
      <c r="AF1103" s="177" t="str">
        <f>IF($AR1103="","",IF(INDEX('Required State Input – Clinic'!AB$12:AB$2011,$AT1103)="","",INDEX('Required State Input – Clinic'!AB$12:AB$2011,$AT1103)))</f>
        <v/>
      </c>
      <c r="AG1103" s="172" t="str">
        <f>IF($AR1103="","",IF(INDEX('Required State Input – Clinic'!AC$12:AC$2011,$AT1103)="","",ROUND(INDEX('Required State Input – Clinic'!AC$12:AC$2011,$AT1103),4)))</f>
        <v/>
      </c>
      <c r="AH1103" s="180" t="str">
        <f t="shared" si="174"/>
        <v/>
      </c>
      <c r="AI1103" s="173" t="str">
        <f>IF($AR1103="","",IF(INDEX('Required State Input – Clinic'!AD$12:AD$2011,$AT1103)="",0,ROUND(INDEX('Required State Input – Clinic'!AD$12:AD$2011,$AT1103),2)))</f>
        <v/>
      </c>
      <c r="AJ1103" s="180" t="str">
        <f t="shared" si="175"/>
        <v/>
      </c>
      <c r="AK1103" s="194" t="str">
        <f t="shared" si="176"/>
        <v/>
      </c>
      <c r="AL1103" s="170" t="str">
        <f>IF($AR1103="","",IF(INDEX('Required State Input – Clinic'!AE$12:AE$2011,$AT1103)="",0,ROUND(INDEX('Required State Input – Clinic'!AE$12:AE$2011,$AT1103),2)))</f>
        <v/>
      </c>
      <c r="AM1103" s="180" t="str">
        <f t="shared" si="177"/>
        <v/>
      </c>
      <c r="AR1103" t="str">
        <f t="shared" si="178"/>
        <v/>
      </c>
      <c r="AS1103" t="str">
        <f t="shared" si="179"/>
        <v/>
      </c>
      <c r="AT1103" t="str">
        <f>IF(AR1103="","",MATCH(AS1103,'Required State Input – Clinic'!$AS$12:$AS$2011,FALSE))</f>
        <v/>
      </c>
    </row>
    <row r="1104" spans="1:46" x14ac:dyDescent="0.25">
      <c r="A1104" s="218" t="s">
        <v>257</v>
      </c>
      <c r="B1104" s="174" t="str">
        <f>IF($AR1104="","",IF(INDEX('Required State Input – Clinic'!B$12:B$2011,$AT1104)="","",INDEX('Required State Input – Clinic'!B$12:B$2011,$AT1104)))</f>
        <v/>
      </c>
      <c r="C1104" s="168" t="str">
        <f>IF($AR1104="","",IF(INDEX('Required State Input – Clinic'!C$12:C$2011,$AT1104)="","",INDEX('Required State Input – Clinic'!C$12:C$2011,$AT1104)))</f>
        <v/>
      </c>
      <c r="D1104" s="175" t="str">
        <f>IF($AR1104="","",IF(INDEX('Required State Input – Clinic'!D$12:D$2011,$AT1104)="","",INDEX('Required State Input – Clinic'!D$12:D$2011,$AT1104)))</f>
        <v/>
      </c>
      <c r="E1104" s="174" t="str">
        <f>IF($AR1104="","",IF(INDEX('Required State Input – Clinic'!E$12:E$2011,$AT1104)="","",INDEX('Required State Input – Clinic'!E$12:E$2011,$AT1104)))</f>
        <v/>
      </c>
      <c r="F1104" s="176" t="str">
        <f>IF($AR1104="","",IF(INDEX('Required State Input – Clinic'!F$12:F$2011,$AT1104)="","",INDEX('Required State Input – Clinic'!F$12:F$2011,$AT1104)))</f>
        <v/>
      </c>
      <c r="G1104" s="176" t="str">
        <f>IF($AR1104="","",IF(INDEX('Required State Input – Clinic'!G$12:G$2011,$AT1104)="","",INDEX('Required State Input – Clinic'!G$12:G$2011,$AT1104)))</f>
        <v/>
      </c>
      <c r="H1104" s="176" t="str">
        <f>IF($AR1104="","",IF(INDEX('Required State Input – Clinic'!H$12:H$2011,$AT1104)="","",INDEX('Required State Input – Clinic'!H$12:H$2011,$AT1104)))</f>
        <v/>
      </c>
      <c r="I1104" s="177" t="str">
        <f>IF($AR1104="","",IF(INDEX('Required State Input – Clinic'!I$12:I$2011,$AT1104)="","",INDEX('Required State Input – Clinic'!I$12:I$2011,$AT1104)))</f>
        <v/>
      </c>
      <c r="J1104" s="176" t="str">
        <f>IF($AR1104="","",IF(INDEX('Required State Input – Clinic'!J$12:J$2011,$AT1104)="","",INDEX('Required State Input – Clinic'!J$12:J$2011,$AT1104)))</f>
        <v/>
      </c>
      <c r="K1104" s="178" t="str">
        <f>IF($AR1104="","",IF(INDEX('Required State Input – Clinic'!K$12:K$2011,$AT1104)="","",INDEX('Required State Input – Clinic'!K$12:K$2011,$AT1104)))</f>
        <v/>
      </c>
      <c r="L1104" s="179" t="str">
        <f>IF($AR1104="","",IF(INDEX('Required State Input – Clinic'!L$12:L$2011,$AT1104)="","",INDEX('Required State Input – Clinic'!L$12:L$2011,$AT1104)))</f>
        <v/>
      </c>
      <c r="M1104" s="169" t="str">
        <f>IF($AR1104="","",IF(INDEX('Required State Input – Clinic'!M$12:M$2011,$AT1104)="","",INDEX('Required State Input – Clinic'!M$12:M$2011,$AT1104)))</f>
        <v/>
      </c>
      <c r="N1104" s="169" t="str">
        <f>IF($AR1104="","",IF(INDEX('Required State Input – Clinic'!N$12:N$2011,$AT1104)="","",INDEX('Required State Input – Clinic'!N$12:N$2011,$AT1104)))</f>
        <v/>
      </c>
      <c r="O1104" s="170" t="str">
        <f>IF($AR1104="","",IF(INDEX('Required State Input – Clinic'!O$12:O$2011,$AT1104)="","",ROUND(INDEX('Required State Input – Clinic'!O$12:O$2011,$AT1104),2)))</f>
        <v/>
      </c>
      <c r="P1104" s="170" t="str">
        <f>IF($AR1104="","",IF(INDEX('Required State Input – Clinic'!P$12:P$2011,$AT1104)="","",ROUND(INDEX('Required State Input – Clinic'!P$12:P$2011,$AT1104),2)))</f>
        <v/>
      </c>
      <c r="Q1104" s="170" t="str">
        <f>IF($AR1104="","",IF(INDEX('Required State Input – Clinic'!Q$12:Q$2011,$AT1104)="","",ROUND(INDEX('Required State Input – Clinic'!Q$12:Q$2011,$AT1104),2)))</f>
        <v/>
      </c>
      <c r="R1104" s="276" t="str">
        <f t="shared" si="170"/>
        <v/>
      </c>
      <c r="S1104" s="171" t="str">
        <f>IF($AR1104="","",IF(INDEX('Required State Input – Clinic'!R$12:R$2011,$AT1104)="","",INDEX('Required State Input – Clinic'!R$12:R$2011,$AT1104)))</f>
        <v/>
      </c>
      <c r="T1104" s="169" t="str">
        <f>IF($AR1104="","",IF(INDEX('Required State Input – Clinic'!S$12:S$2011,$AT1104)="","",INDEX('Required State Input – Clinic'!S$12:S$2011,$AT1104)))</f>
        <v/>
      </c>
      <c r="U1104" s="170" t="str">
        <f>IF($AR1104="","",IF(INDEX('Required State Input – Clinic'!T$12:T$2011,$AT1104)="","",ROUND(INDEX('Required State Input – Clinic'!T$12:T$2011,$AT1104),2)))</f>
        <v/>
      </c>
      <c r="V1104" s="170" t="str">
        <f>IF($AR1104="","",IF(INDEX('Required State Input – Clinic'!U$12:U$2011,$AT1104)="","",ROUND(INDEX('Required State Input – Clinic'!U$12:U$2011,$AT1104),2)))</f>
        <v/>
      </c>
      <c r="W1104" s="170" t="str">
        <f>IF($AR1104="","",IF(INDEX('Required State Input – Clinic'!V$12:V$2011,$AT1104)="",0,ROUND(INDEX('Required State Input – Clinic'!V$12:V$2011,$AT1104),2)))</f>
        <v/>
      </c>
      <c r="X1104" s="170" t="str">
        <f>IF($AR1104="","",IF(INDEX('Required State Input – Clinic'!W$12:W$2011,$AT1104)="",0,ROUND(INDEX('Required State Input – Clinic'!W$12:W$2011,$AT1104),2)))</f>
        <v/>
      </c>
      <c r="Y1104" s="170" t="str">
        <f>IF($AR1104="","",IF(INDEX('Required State Input – Clinic'!X$12:X$2011,$AT1104)="",0,ROUND(INDEX('Required State Input – Clinic'!X$12:X$2011,$AT1104),2)))</f>
        <v/>
      </c>
      <c r="Z1104" s="180" t="str">
        <f t="shared" si="171"/>
        <v/>
      </c>
      <c r="AA1104" s="179" t="str">
        <f>IF($AR1104="","",IF(INDEX('Required State Input – Clinic'!Y$12:Y$2011,$AT1104)="","",INDEX('Required State Input – Clinic'!Y$12:Y$2011,$AT1104)))</f>
        <v/>
      </c>
      <c r="AB1104" s="172" t="str">
        <f>IF($AR1104="","",IF(INDEX('Required State Input – Clinic'!Z$12:Z$2011,$AT1104)="","",ROUND(INDEX('Required State Input – Clinic'!Z$12:Z$2011,$AT1104),4)))</f>
        <v/>
      </c>
      <c r="AC1104" s="172" t="str">
        <f>IF($AR1104="","",IF(INDEX('Required State Input – Clinic'!AA$12:AA$2011,$AT1104)="","",ROUND(INDEX('Required State Input – Clinic'!AA$12:AA$2011,$AT1104),4)))</f>
        <v/>
      </c>
      <c r="AD1104" s="180" t="str">
        <f t="shared" si="172"/>
        <v/>
      </c>
      <c r="AE1104" s="194" t="str">
        <f t="shared" si="173"/>
        <v/>
      </c>
      <c r="AF1104" s="177" t="str">
        <f>IF($AR1104="","",IF(INDEX('Required State Input – Clinic'!AB$12:AB$2011,$AT1104)="","",INDEX('Required State Input – Clinic'!AB$12:AB$2011,$AT1104)))</f>
        <v/>
      </c>
      <c r="AG1104" s="172" t="str">
        <f>IF($AR1104="","",IF(INDEX('Required State Input – Clinic'!AC$12:AC$2011,$AT1104)="","",ROUND(INDEX('Required State Input – Clinic'!AC$12:AC$2011,$AT1104),4)))</f>
        <v/>
      </c>
      <c r="AH1104" s="180" t="str">
        <f t="shared" si="174"/>
        <v/>
      </c>
      <c r="AI1104" s="173" t="str">
        <f>IF($AR1104="","",IF(INDEX('Required State Input – Clinic'!AD$12:AD$2011,$AT1104)="",0,ROUND(INDEX('Required State Input – Clinic'!AD$12:AD$2011,$AT1104),2)))</f>
        <v/>
      </c>
      <c r="AJ1104" s="180" t="str">
        <f t="shared" si="175"/>
        <v/>
      </c>
      <c r="AK1104" s="194" t="str">
        <f t="shared" si="176"/>
        <v/>
      </c>
      <c r="AL1104" s="170" t="str">
        <f>IF($AR1104="","",IF(INDEX('Required State Input – Clinic'!AE$12:AE$2011,$AT1104)="",0,ROUND(INDEX('Required State Input – Clinic'!AE$12:AE$2011,$AT1104),2)))</f>
        <v/>
      </c>
      <c r="AM1104" s="180" t="str">
        <f t="shared" si="177"/>
        <v/>
      </c>
      <c r="AR1104" t="str">
        <f t="shared" si="178"/>
        <v/>
      </c>
      <c r="AS1104" t="str">
        <f t="shared" si="179"/>
        <v/>
      </c>
      <c r="AT1104" t="str">
        <f>IF(AR1104="","",MATCH(AS1104,'Required State Input – Clinic'!$AS$12:$AS$2011,FALSE))</f>
        <v/>
      </c>
    </row>
    <row r="1105" spans="1:46" x14ac:dyDescent="0.25">
      <c r="A1105" s="218" t="s">
        <v>257</v>
      </c>
      <c r="B1105" s="174" t="str">
        <f>IF($AR1105="","",IF(INDEX('Required State Input – Clinic'!B$12:B$2011,$AT1105)="","",INDEX('Required State Input – Clinic'!B$12:B$2011,$AT1105)))</f>
        <v/>
      </c>
      <c r="C1105" s="168" t="str">
        <f>IF($AR1105="","",IF(INDEX('Required State Input – Clinic'!C$12:C$2011,$AT1105)="","",INDEX('Required State Input – Clinic'!C$12:C$2011,$AT1105)))</f>
        <v/>
      </c>
      <c r="D1105" s="175" t="str">
        <f>IF($AR1105="","",IF(INDEX('Required State Input – Clinic'!D$12:D$2011,$AT1105)="","",INDEX('Required State Input – Clinic'!D$12:D$2011,$AT1105)))</f>
        <v/>
      </c>
      <c r="E1105" s="174" t="str">
        <f>IF($AR1105="","",IF(INDEX('Required State Input – Clinic'!E$12:E$2011,$AT1105)="","",INDEX('Required State Input – Clinic'!E$12:E$2011,$AT1105)))</f>
        <v/>
      </c>
      <c r="F1105" s="176" t="str">
        <f>IF($AR1105="","",IF(INDEX('Required State Input – Clinic'!F$12:F$2011,$AT1105)="","",INDEX('Required State Input – Clinic'!F$12:F$2011,$AT1105)))</f>
        <v/>
      </c>
      <c r="G1105" s="176" t="str">
        <f>IF($AR1105="","",IF(INDEX('Required State Input – Clinic'!G$12:G$2011,$AT1105)="","",INDEX('Required State Input – Clinic'!G$12:G$2011,$AT1105)))</f>
        <v/>
      </c>
      <c r="H1105" s="176" t="str">
        <f>IF($AR1105="","",IF(INDEX('Required State Input – Clinic'!H$12:H$2011,$AT1105)="","",INDEX('Required State Input – Clinic'!H$12:H$2011,$AT1105)))</f>
        <v/>
      </c>
      <c r="I1105" s="177" t="str">
        <f>IF($AR1105="","",IF(INDEX('Required State Input – Clinic'!I$12:I$2011,$AT1105)="","",INDEX('Required State Input – Clinic'!I$12:I$2011,$AT1105)))</f>
        <v/>
      </c>
      <c r="J1105" s="176" t="str">
        <f>IF($AR1105="","",IF(INDEX('Required State Input – Clinic'!J$12:J$2011,$AT1105)="","",INDEX('Required State Input – Clinic'!J$12:J$2011,$AT1105)))</f>
        <v/>
      </c>
      <c r="K1105" s="178" t="str">
        <f>IF($AR1105="","",IF(INDEX('Required State Input – Clinic'!K$12:K$2011,$AT1105)="","",INDEX('Required State Input – Clinic'!K$12:K$2011,$AT1105)))</f>
        <v/>
      </c>
      <c r="L1105" s="179" t="str">
        <f>IF($AR1105="","",IF(INDEX('Required State Input – Clinic'!L$12:L$2011,$AT1105)="","",INDEX('Required State Input – Clinic'!L$12:L$2011,$AT1105)))</f>
        <v/>
      </c>
      <c r="M1105" s="169" t="str">
        <f>IF($AR1105="","",IF(INDEX('Required State Input – Clinic'!M$12:M$2011,$AT1105)="","",INDEX('Required State Input – Clinic'!M$12:M$2011,$AT1105)))</f>
        <v/>
      </c>
      <c r="N1105" s="169" t="str">
        <f>IF($AR1105="","",IF(INDEX('Required State Input – Clinic'!N$12:N$2011,$AT1105)="","",INDEX('Required State Input – Clinic'!N$12:N$2011,$AT1105)))</f>
        <v/>
      </c>
      <c r="O1105" s="170" t="str">
        <f>IF($AR1105="","",IF(INDEX('Required State Input – Clinic'!O$12:O$2011,$AT1105)="","",ROUND(INDEX('Required State Input – Clinic'!O$12:O$2011,$AT1105),2)))</f>
        <v/>
      </c>
      <c r="P1105" s="170" t="str">
        <f>IF($AR1105="","",IF(INDEX('Required State Input – Clinic'!P$12:P$2011,$AT1105)="","",ROUND(INDEX('Required State Input – Clinic'!P$12:P$2011,$AT1105),2)))</f>
        <v/>
      </c>
      <c r="Q1105" s="170" t="str">
        <f>IF($AR1105="","",IF(INDEX('Required State Input – Clinic'!Q$12:Q$2011,$AT1105)="","",ROUND(INDEX('Required State Input – Clinic'!Q$12:Q$2011,$AT1105),2)))</f>
        <v/>
      </c>
      <c r="R1105" s="276" t="str">
        <f t="shared" si="170"/>
        <v/>
      </c>
      <c r="S1105" s="171" t="str">
        <f>IF($AR1105="","",IF(INDEX('Required State Input – Clinic'!R$12:R$2011,$AT1105)="","",INDEX('Required State Input – Clinic'!R$12:R$2011,$AT1105)))</f>
        <v/>
      </c>
      <c r="T1105" s="169" t="str">
        <f>IF($AR1105="","",IF(INDEX('Required State Input – Clinic'!S$12:S$2011,$AT1105)="","",INDEX('Required State Input – Clinic'!S$12:S$2011,$AT1105)))</f>
        <v/>
      </c>
      <c r="U1105" s="170" t="str">
        <f>IF($AR1105="","",IF(INDEX('Required State Input – Clinic'!T$12:T$2011,$AT1105)="","",ROUND(INDEX('Required State Input – Clinic'!T$12:T$2011,$AT1105),2)))</f>
        <v/>
      </c>
      <c r="V1105" s="170" t="str">
        <f>IF($AR1105="","",IF(INDEX('Required State Input – Clinic'!U$12:U$2011,$AT1105)="","",ROUND(INDEX('Required State Input – Clinic'!U$12:U$2011,$AT1105),2)))</f>
        <v/>
      </c>
      <c r="W1105" s="170" t="str">
        <f>IF($AR1105="","",IF(INDEX('Required State Input – Clinic'!V$12:V$2011,$AT1105)="",0,ROUND(INDEX('Required State Input – Clinic'!V$12:V$2011,$AT1105),2)))</f>
        <v/>
      </c>
      <c r="X1105" s="170" t="str">
        <f>IF($AR1105="","",IF(INDEX('Required State Input – Clinic'!W$12:W$2011,$AT1105)="",0,ROUND(INDEX('Required State Input – Clinic'!W$12:W$2011,$AT1105),2)))</f>
        <v/>
      </c>
      <c r="Y1105" s="170" t="str">
        <f>IF($AR1105="","",IF(INDEX('Required State Input – Clinic'!X$12:X$2011,$AT1105)="",0,ROUND(INDEX('Required State Input – Clinic'!X$12:X$2011,$AT1105),2)))</f>
        <v/>
      </c>
      <c r="Z1105" s="180" t="str">
        <f t="shared" si="171"/>
        <v/>
      </c>
      <c r="AA1105" s="179" t="str">
        <f>IF($AR1105="","",IF(INDEX('Required State Input – Clinic'!Y$12:Y$2011,$AT1105)="","",INDEX('Required State Input – Clinic'!Y$12:Y$2011,$AT1105)))</f>
        <v/>
      </c>
      <c r="AB1105" s="172" t="str">
        <f>IF($AR1105="","",IF(INDEX('Required State Input – Clinic'!Z$12:Z$2011,$AT1105)="","",ROUND(INDEX('Required State Input – Clinic'!Z$12:Z$2011,$AT1105),4)))</f>
        <v/>
      </c>
      <c r="AC1105" s="172" t="str">
        <f>IF($AR1105="","",IF(INDEX('Required State Input – Clinic'!AA$12:AA$2011,$AT1105)="","",ROUND(INDEX('Required State Input – Clinic'!AA$12:AA$2011,$AT1105),4)))</f>
        <v/>
      </c>
      <c r="AD1105" s="180" t="str">
        <f t="shared" si="172"/>
        <v/>
      </c>
      <c r="AE1105" s="194" t="str">
        <f t="shared" si="173"/>
        <v/>
      </c>
      <c r="AF1105" s="177" t="str">
        <f>IF($AR1105="","",IF(INDEX('Required State Input – Clinic'!AB$12:AB$2011,$AT1105)="","",INDEX('Required State Input – Clinic'!AB$12:AB$2011,$AT1105)))</f>
        <v/>
      </c>
      <c r="AG1105" s="172" t="str">
        <f>IF($AR1105="","",IF(INDEX('Required State Input – Clinic'!AC$12:AC$2011,$AT1105)="","",ROUND(INDEX('Required State Input – Clinic'!AC$12:AC$2011,$AT1105),4)))</f>
        <v/>
      </c>
      <c r="AH1105" s="180" t="str">
        <f t="shared" si="174"/>
        <v/>
      </c>
      <c r="AI1105" s="173" t="str">
        <f>IF($AR1105="","",IF(INDEX('Required State Input – Clinic'!AD$12:AD$2011,$AT1105)="",0,ROUND(INDEX('Required State Input – Clinic'!AD$12:AD$2011,$AT1105),2)))</f>
        <v/>
      </c>
      <c r="AJ1105" s="180" t="str">
        <f t="shared" si="175"/>
        <v/>
      </c>
      <c r="AK1105" s="194" t="str">
        <f t="shared" si="176"/>
        <v/>
      </c>
      <c r="AL1105" s="170" t="str">
        <f>IF($AR1105="","",IF(INDEX('Required State Input – Clinic'!AE$12:AE$2011,$AT1105)="",0,ROUND(INDEX('Required State Input – Clinic'!AE$12:AE$2011,$AT1105),2)))</f>
        <v/>
      </c>
      <c r="AM1105" s="180" t="str">
        <f t="shared" si="177"/>
        <v/>
      </c>
      <c r="AR1105" t="str">
        <f t="shared" si="178"/>
        <v/>
      </c>
      <c r="AS1105" t="str">
        <f t="shared" si="179"/>
        <v/>
      </c>
      <c r="AT1105" t="str">
        <f>IF(AR1105="","",MATCH(AS1105,'Required State Input – Clinic'!$AS$12:$AS$2011,FALSE))</f>
        <v/>
      </c>
    </row>
    <row r="1106" spans="1:46" x14ac:dyDescent="0.25">
      <c r="A1106" s="218" t="s">
        <v>257</v>
      </c>
      <c r="B1106" s="174" t="str">
        <f>IF($AR1106="","",IF(INDEX('Required State Input – Clinic'!B$12:B$2011,$AT1106)="","",INDEX('Required State Input – Clinic'!B$12:B$2011,$AT1106)))</f>
        <v/>
      </c>
      <c r="C1106" s="168" t="str">
        <f>IF($AR1106="","",IF(INDEX('Required State Input – Clinic'!C$12:C$2011,$AT1106)="","",INDEX('Required State Input – Clinic'!C$12:C$2011,$AT1106)))</f>
        <v/>
      </c>
      <c r="D1106" s="175" t="str">
        <f>IF($AR1106="","",IF(INDEX('Required State Input – Clinic'!D$12:D$2011,$AT1106)="","",INDEX('Required State Input – Clinic'!D$12:D$2011,$AT1106)))</f>
        <v/>
      </c>
      <c r="E1106" s="174" t="str">
        <f>IF($AR1106="","",IF(INDEX('Required State Input – Clinic'!E$12:E$2011,$AT1106)="","",INDEX('Required State Input – Clinic'!E$12:E$2011,$AT1106)))</f>
        <v/>
      </c>
      <c r="F1106" s="176" t="str">
        <f>IF($AR1106="","",IF(INDEX('Required State Input – Clinic'!F$12:F$2011,$AT1106)="","",INDEX('Required State Input – Clinic'!F$12:F$2011,$AT1106)))</f>
        <v/>
      </c>
      <c r="G1106" s="176" t="str">
        <f>IF($AR1106="","",IF(INDEX('Required State Input – Clinic'!G$12:G$2011,$AT1106)="","",INDEX('Required State Input – Clinic'!G$12:G$2011,$AT1106)))</f>
        <v/>
      </c>
      <c r="H1106" s="176" t="str">
        <f>IF($AR1106="","",IF(INDEX('Required State Input – Clinic'!H$12:H$2011,$AT1106)="","",INDEX('Required State Input – Clinic'!H$12:H$2011,$AT1106)))</f>
        <v/>
      </c>
      <c r="I1106" s="177" t="str">
        <f>IF($AR1106="","",IF(INDEX('Required State Input – Clinic'!I$12:I$2011,$AT1106)="","",INDEX('Required State Input – Clinic'!I$12:I$2011,$AT1106)))</f>
        <v/>
      </c>
      <c r="J1106" s="176" t="str">
        <f>IF($AR1106="","",IF(INDEX('Required State Input – Clinic'!J$12:J$2011,$AT1106)="","",INDEX('Required State Input – Clinic'!J$12:J$2011,$AT1106)))</f>
        <v/>
      </c>
      <c r="K1106" s="178" t="str">
        <f>IF($AR1106="","",IF(INDEX('Required State Input – Clinic'!K$12:K$2011,$AT1106)="","",INDEX('Required State Input – Clinic'!K$12:K$2011,$AT1106)))</f>
        <v/>
      </c>
      <c r="L1106" s="179" t="str">
        <f>IF($AR1106="","",IF(INDEX('Required State Input – Clinic'!L$12:L$2011,$AT1106)="","",INDEX('Required State Input – Clinic'!L$12:L$2011,$AT1106)))</f>
        <v/>
      </c>
      <c r="M1106" s="169" t="str">
        <f>IF($AR1106="","",IF(INDEX('Required State Input – Clinic'!M$12:M$2011,$AT1106)="","",INDEX('Required State Input – Clinic'!M$12:M$2011,$AT1106)))</f>
        <v/>
      </c>
      <c r="N1106" s="169" t="str">
        <f>IF($AR1106="","",IF(INDEX('Required State Input – Clinic'!N$12:N$2011,$AT1106)="","",INDEX('Required State Input – Clinic'!N$12:N$2011,$AT1106)))</f>
        <v/>
      </c>
      <c r="O1106" s="170" t="str">
        <f>IF($AR1106="","",IF(INDEX('Required State Input – Clinic'!O$12:O$2011,$AT1106)="","",ROUND(INDEX('Required State Input – Clinic'!O$12:O$2011,$AT1106),2)))</f>
        <v/>
      </c>
      <c r="P1106" s="170" t="str">
        <f>IF($AR1106="","",IF(INDEX('Required State Input – Clinic'!P$12:P$2011,$AT1106)="","",ROUND(INDEX('Required State Input – Clinic'!P$12:P$2011,$AT1106),2)))</f>
        <v/>
      </c>
      <c r="Q1106" s="170" t="str">
        <f>IF($AR1106="","",IF(INDEX('Required State Input – Clinic'!Q$12:Q$2011,$AT1106)="","",ROUND(INDEX('Required State Input – Clinic'!Q$12:Q$2011,$AT1106),2)))</f>
        <v/>
      </c>
      <c r="R1106" s="276" t="str">
        <f t="shared" si="170"/>
        <v/>
      </c>
      <c r="S1106" s="171" t="str">
        <f>IF($AR1106="","",IF(INDEX('Required State Input – Clinic'!R$12:R$2011,$AT1106)="","",INDEX('Required State Input – Clinic'!R$12:R$2011,$AT1106)))</f>
        <v/>
      </c>
      <c r="T1106" s="169" t="str">
        <f>IF($AR1106="","",IF(INDEX('Required State Input – Clinic'!S$12:S$2011,$AT1106)="","",INDEX('Required State Input – Clinic'!S$12:S$2011,$AT1106)))</f>
        <v/>
      </c>
      <c r="U1106" s="170" t="str">
        <f>IF($AR1106="","",IF(INDEX('Required State Input – Clinic'!T$12:T$2011,$AT1106)="","",ROUND(INDEX('Required State Input – Clinic'!T$12:T$2011,$AT1106),2)))</f>
        <v/>
      </c>
      <c r="V1106" s="170" t="str">
        <f>IF($AR1106="","",IF(INDEX('Required State Input – Clinic'!U$12:U$2011,$AT1106)="","",ROUND(INDEX('Required State Input – Clinic'!U$12:U$2011,$AT1106),2)))</f>
        <v/>
      </c>
      <c r="W1106" s="170" t="str">
        <f>IF($AR1106="","",IF(INDEX('Required State Input – Clinic'!V$12:V$2011,$AT1106)="",0,ROUND(INDEX('Required State Input – Clinic'!V$12:V$2011,$AT1106),2)))</f>
        <v/>
      </c>
      <c r="X1106" s="170" t="str">
        <f>IF($AR1106="","",IF(INDEX('Required State Input – Clinic'!W$12:W$2011,$AT1106)="",0,ROUND(INDEX('Required State Input – Clinic'!W$12:W$2011,$AT1106),2)))</f>
        <v/>
      </c>
      <c r="Y1106" s="170" t="str">
        <f>IF($AR1106="","",IF(INDEX('Required State Input – Clinic'!X$12:X$2011,$AT1106)="",0,ROUND(INDEX('Required State Input – Clinic'!X$12:X$2011,$AT1106),2)))</f>
        <v/>
      </c>
      <c r="Z1106" s="180" t="str">
        <f t="shared" si="171"/>
        <v/>
      </c>
      <c r="AA1106" s="179" t="str">
        <f>IF($AR1106="","",IF(INDEX('Required State Input – Clinic'!Y$12:Y$2011,$AT1106)="","",INDEX('Required State Input – Clinic'!Y$12:Y$2011,$AT1106)))</f>
        <v/>
      </c>
      <c r="AB1106" s="172" t="str">
        <f>IF($AR1106="","",IF(INDEX('Required State Input – Clinic'!Z$12:Z$2011,$AT1106)="","",ROUND(INDEX('Required State Input – Clinic'!Z$12:Z$2011,$AT1106),4)))</f>
        <v/>
      </c>
      <c r="AC1106" s="172" t="str">
        <f>IF($AR1106="","",IF(INDEX('Required State Input – Clinic'!AA$12:AA$2011,$AT1106)="","",ROUND(INDEX('Required State Input – Clinic'!AA$12:AA$2011,$AT1106),4)))</f>
        <v/>
      </c>
      <c r="AD1106" s="180" t="str">
        <f t="shared" si="172"/>
        <v/>
      </c>
      <c r="AE1106" s="194" t="str">
        <f t="shared" si="173"/>
        <v/>
      </c>
      <c r="AF1106" s="177" t="str">
        <f>IF($AR1106="","",IF(INDEX('Required State Input – Clinic'!AB$12:AB$2011,$AT1106)="","",INDEX('Required State Input – Clinic'!AB$12:AB$2011,$AT1106)))</f>
        <v/>
      </c>
      <c r="AG1106" s="172" t="str">
        <f>IF($AR1106="","",IF(INDEX('Required State Input – Clinic'!AC$12:AC$2011,$AT1106)="","",ROUND(INDEX('Required State Input – Clinic'!AC$12:AC$2011,$AT1106),4)))</f>
        <v/>
      </c>
      <c r="AH1106" s="180" t="str">
        <f t="shared" si="174"/>
        <v/>
      </c>
      <c r="AI1106" s="173" t="str">
        <f>IF($AR1106="","",IF(INDEX('Required State Input – Clinic'!AD$12:AD$2011,$AT1106)="",0,ROUND(INDEX('Required State Input – Clinic'!AD$12:AD$2011,$AT1106),2)))</f>
        <v/>
      </c>
      <c r="AJ1106" s="180" t="str">
        <f t="shared" si="175"/>
        <v/>
      </c>
      <c r="AK1106" s="194" t="str">
        <f t="shared" si="176"/>
        <v/>
      </c>
      <c r="AL1106" s="170" t="str">
        <f>IF($AR1106="","",IF(INDEX('Required State Input – Clinic'!AE$12:AE$2011,$AT1106)="",0,ROUND(INDEX('Required State Input – Clinic'!AE$12:AE$2011,$AT1106),2)))</f>
        <v/>
      </c>
      <c r="AM1106" s="180" t="str">
        <f t="shared" si="177"/>
        <v/>
      </c>
      <c r="AR1106" t="str">
        <f t="shared" si="178"/>
        <v/>
      </c>
      <c r="AS1106" t="str">
        <f t="shared" si="179"/>
        <v/>
      </c>
      <c r="AT1106" t="str">
        <f>IF(AR1106="","",MATCH(AS1106,'Required State Input – Clinic'!$AS$12:$AS$2011,FALSE))</f>
        <v/>
      </c>
    </row>
    <row r="1107" spans="1:46" x14ac:dyDescent="0.25">
      <c r="A1107" s="218" t="s">
        <v>257</v>
      </c>
      <c r="B1107" s="174" t="str">
        <f>IF($AR1107="","",IF(INDEX('Required State Input – Clinic'!B$12:B$2011,$AT1107)="","",INDEX('Required State Input – Clinic'!B$12:B$2011,$AT1107)))</f>
        <v/>
      </c>
      <c r="C1107" s="168" t="str">
        <f>IF($AR1107="","",IF(INDEX('Required State Input – Clinic'!C$12:C$2011,$AT1107)="","",INDEX('Required State Input – Clinic'!C$12:C$2011,$AT1107)))</f>
        <v/>
      </c>
      <c r="D1107" s="175" t="str">
        <f>IF($AR1107="","",IF(INDEX('Required State Input – Clinic'!D$12:D$2011,$AT1107)="","",INDEX('Required State Input – Clinic'!D$12:D$2011,$AT1107)))</f>
        <v/>
      </c>
      <c r="E1107" s="174" t="str">
        <f>IF($AR1107="","",IF(INDEX('Required State Input – Clinic'!E$12:E$2011,$AT1107)="","",INDEX('Required State Input – Clinic'!E$12:E$2011,$AT1107)))</f>
        <v/>
      </c>
      <c r="F1107" s="176" t="str">
        <f>IF($AR1107="","",IF(INDEX('Required State Input – Clinic'!F$12:F$2011,$AT1107)="","",INDEX('Required State Input – Clinic'!F$12:F$2011,$AT1107)))</f>
        <v/>
      </c>
      <c r="G1107" s="176" t="str">
        <f>IF($AR1107="","",IF(INDEX('Required State Input – Clinic'!G$12:G$2011,$AT1107)="","",INDEX('Required State Input – Clinic'!G$12:G$2011,$AT1107)))</f>
        <v/>
      </c>
      <c r="H1107" s="176" t="str">
        <f>IF($AR1107="","",IF(INDEX('Required State Input – Clinic'!H$12:H$2011,$AT1107)="","",INDEX('Required State Input – Clinic'!H$12:H$2011,$AT1107)))</f>
        <v/>
      </c>
      <c r="I1107" s="177" t="str">
        <f>IF($AR1107="","",IF(INDEX('Required State Input – Clinic'!I$12:I$2011,$AT1107)="","",INDEX('Required State Input – Clinic'!I$12:I$2011,$AT1107)))</f>
        <v/>
      </c>
      <c r="J1107" s="176" t="str">
        <f>IF($AR1107="","",IF(INDEX('Required State Input – Clinic'!J$12:J$2011,$AT1107)="","",INDEX('Required State Input – Clinic'!J$12:J$2011,$AT1107)))</f>
        <v/>
      </c>
      <c r="K1107" s="178" t="str">
        <f>IF($AR1107="","",IF(INDEX('Required State Input – Clinic'!K$12:K$2011,$AT1107)="","",INDEX('Required State Input – Clinic'!K$12:K$2011,$AT1107)))</f>
        <v/>
      </c>
      <c r="L1107" s="179" t="str">
        <f>IF($AR1107="","",IF(INDEX('Required State Input – Clinic'!L$12:L$2011,$AT1107)="","",INDEX('Required State Input – Clinic'!L$12:L$2011,$AT1107)))</f>
        <v/>
      </c>
      <c r="M1107" s="169" t="str">
        <f>IF($AR1107="","",IF(INDEX('Required State Input – Clinic'!M$12:M$2011,$AT1107)="","",INDEX('Required State Input – Clinic'!M$12:M$2011,$AT1107)))</f>
        <v/>
      </c>
      <c r="N1107" s="169" t="str">
        <f>IF($AR1107="","",IF(INDEX('Required State Input – Clinic'!N$12:N$2011,$AT1107)="","",INDEX('Required State Input – Clinic'!N$12:N$2011,$AT1107)))</f>
        <v/>
      </c>
      <c r="O1107" s="170" t="str">
        <f>IF($AR1107="","",IF(INDEX('Required State Input – Clinic'!O$12:O$2011,$AT1107)="","",ROUND(INDEX('Required State Input – Clinic'!O$12:O$2011,$AT1107),2)))</f>
        <v/>
      </c>
      <c r="P1107" s="170" t="str">
        <f>IF($AR1107="","",IF(INDEX('Required State Input – Clinic'!P$12:P$2011,$AT1107)="","",ROUND(INDEX('Required State Input – Clinic'!P$12:P$2011,$AT1107),2)))</f>
        <v/>
      </c>
      <c r="Q1107" s="170" t="str">
        <f>IF($AR1107="","",IF(INDEX('Required State Input – Clinic'!Q$12:Q$2011,$AT1107)="","",ROUND(INDEX('Required State Input – Clinic'!Q$12:Q$2011,$AT1107),2)))</f>
        <v/>
      </c>
      <c r="R1107" s="276" t="str">
        <f t="shared" si="170"/>
        <v/>
      </c>
      <c r="S1107" s="171" t="str">
        <f>IF($AR1107="","",IF(INDEX('Required State Input – Clinic'!R$12:R$2011,$AT1107)="","",INDEX('Required State Input – Clinic'!R$12:R$2011,$AT1107)))</f>
        <v/>
      </c>
      <c r="T1107" s="169" t="str">
        <f>IF($AR1107="","",IF(INDEX('Required State Input – Clinic'!S$12:S$2011,$AT1107)="","",INDEX('Required State Input – Clinic'!S$12:S$2011,$AT1107)))</f>
        <v/>
      </c>
      <c r="U1107" s="170" t="str">
        <f>IF($AR1107="","",IF(INDEX('Required State Input – Clinic'!T$12:T$2011,$AT1107)="","",ROUND(INDEX('Required State Input – Clinic'!T$12:T$2011,$AT1107),2)))</f>
        <v/>
      </c>
      <c r="V1107" s="170" t="str">
        <f>IF($AR1107="","",IF(INDEX('Required State Input – Clinic'!U$12:U$2011,$AT1107)="","",ROUND(INDEX('Required State Input – Clinic'!U$12:U$2011,$AT1107),2)))</f>
        <v/>
      </c>
      <c r="W1107" s="170" t="str">
        <f>IF($AR1107="","",IF(INDEX('Required State Input – Clinic'!V$12:V$2011,$AT1107)="",0,ROUND(INDEX('Required State Input – Clinic'!V$12:V$2011,$AT1107),2)))</f>
        <v/>
      </c>
      <c r="X1107" s="170" t="str">
        <f>IF($AR1107="","",IF(INDEX('Required State Input – Clinic'!W$12:W$2011,$AT1107)="",0,ROUND(INDEX('Required State Input – Clinic'!W$12:W$2011,$AT1107),2)))</f>
        <v/>
      </c>
      <c r="Y1107" s="170" t="str">
        <f>IF($AR1107="","",IF(INDEX('Required State Input – Clinic'!X$12:X$2011,$AT1107)="",0,ROUND(INDEX('Required State Input – Clinic'!X$12:X$2011,$AT1107),2)))</f>
        <v/>
      </c>
      <c r="Z1107" s="180" t="str">
        <f t="shared" si="171"/>
        <v/>
      </c>
      <c r="AA1107" s="179" t="str">
        <f>IF($AR1107="","",IF(INDEX('Required State Input – Clinic'!Y$12:Y$2011,$AT1107)="","",INDEX('Required State Input – Clinic'!Y$12:Y$2011,$AT1107)))</f>
        <v/>
      </c>
      <c r="AB1107" s="172" t="str">
        <f>IF($AR1107="","",IF(INDEX('Required State Input – Clinic'!Z$12:Z$2011,$AT1107)="","",ROUND(INDEX('Required State Input – Clinic'!Z$12:Z$2011,$AT1107),4)))</f>
        <v/>
      </c>
      <c r="AC1107" s="172" t="str">
        <f>IF($AR1107="","",IF(INDEX('Required State Input – Clinic'!AA$12:AA$2011,$AT1107)="","",ROUND(INDEX('Required State Input – Clinic'!AA$12:AA$2011,$AT1107),4)))</f>
        <v/>
      </c>
      <c r="AD1107" s="180" t="str">
        <f t="shared" si="172"/>
        <v/>
      </c>
      <c r="AE1107" s="194" t="str">
        <f t="shared" si="173"/>
        <v/>
      </c>
      <c r="AF1107" s="177" t="str">
        <f>IF($AR1107="","",IF(INDEX('Required State Input – Clinic'!AB$12:AB$2011,$AT1107)="","",INDEX('Required State Input – Clinic'!AB$12:AB$2011,$AT1107)))</f>
        <v/>
      </c>
      <c r="AG1107" s="172" t="str">
        <f>IF($AR1107="","",IF(INDEX('Required State Input – Clinic'!AC$12:AC$2011,$AT1107)="","",ROUND(INDEX('Required State Input – Clinic'!AC$12:AC$2011,$AT1107),4)))</f>
        <v/>
      </c>
      <c r="AH1107" s="180" t="str">
        <f t="shared" si="174"/>
        <v/>
      </c>
      <c r="AI1107" s="173" t="str">
        <f>IF($AR1107="","",IF(INDEX('Required State Input – Clinic'!AD$12:AD$2011,$AT1107)="",0,ROUND(INDEX('Required State Input – Clinic'!AD$12:AD$2011,$AT1107),2)))</f>
        <v/>
      </c>
      <c r="AJ1107" s="180" t="str">
        <f t="shared" si="175"/>
        <v/>
      </c>
      <c r="AK1107" s="194" t="str">
        <f t="shared" si="176"/>
        <v/>
      </c>
      <c r="AL1107" s="170" t="str">
        <f>IF($AR1107="","",IF(INDEX('Required State Input – Clinic'!AE$12:AE$2011,$AT1107)="",0,ROUND(INDEX('Required State Input – Clinic'!AE$12:AE$2011,$AT1107),2)))</f>
        <v/>
      </c>
      <c r="AM1107" s="180" t="str">
        <f t="shared" si="177"/>
        <v/>
      </c>
      <c r="AR1107" t="str">
        <f t="shared" si="178"/>
        <v/>
      </c>
      <c r="AS1107" t="str">
        <f t="shared" si="179"/>
        <v/>
      </c>
      <c r="AT1107" t="str">
        <f>IF(AR1107="","",MATCH(AS1107,'Required State Input – Clinic'!$AS$12:$AS$2011,FALSE))</f>
        <v/>
      </c>
    </row>
    <row r="1108" spans="1:46" x14ac:dyDescent="0.25">
      <c r="A1108" s="218" t="s">
        <v>257</v>
      </c>
      <c r="B1108" s="174" t="str">
        <f>IF($AR1108="","",IF(INDEX('Required State Input – Clinic'!B$12:B$2011,$AT1108)="","",INDEX('Required State Input – Clinic'!B$12:B$2011,$AT1108)))</f>
        <v/>
      </c>
      <c r="C1108" s="168" t="str">
        <f>IF($AR1108="","",IF(INDEX('Required State Input – Clinic'!C$12:C$2011,$AT1108)="","",INDEX('Required State Input – Clinic'!C$12:C$2011,$AT1108)))</f>
        <v/>
      </c>
      <c r="D1108" s="175" t="str">
        <f>IF($AR1108="","",IF(INDEX('Required State Input – Clinic'!D$12:D$2011,$AT1108)="","",INDEX('Required State Input – Clinic'!D$12:D$2011,$AT1108)))</f>
        <v/>
      </c>
      <c r="E1108" s="174" t="str">
        <f>IF($AR1108="","",IF(INDEX('Required State Input – Clinic'!E$12:E$2011,$AT1108)="","",INDEX('Required State Input – Clinic'!E$12:E$2011,$AT1108)))</f>
        <v/>
      </c>
      <c r="F1108" s="176" t="str">
        <f>IF($AR1108="","",IF(INDEX('Required State Input – Clinic'!F$12:F$2011,$AT1108)="","",INDEX('Required State Input – Clinic'!F$12:F$2011,$AT1108)))</f>
        <v/>
      </c>
      <c r="G1108" s="176" t="str">
        <f>IF($AR1108="","",IF(INDEX('Required State Input – Clinic'!G$12:G$2011,$AT1108)="","",INDEX('Required State Input – Clinic'!G$12:G$2011,$AT1108)))</f>
        <v/>
      </c>
      <c r="H1108" s="176" t="str">
        <f>IF($AR1108="","",IF(INDEX('Required State Input – Clinic'!H$12:H$2011,$AT1108)="","",INDEX('Required State Input – Clinic'!H$12:H$2011,$AT1108)))</f>
        <v/>
      </c>
      <c r="I1108" s="177" t="str">
        <f>IF($AR1108="","",IF(INDEX('Required State Input – Clinic'!I$12:I$2011,$AT1108)="","",INDEX('Required State Input – Clinic'!I$12:I$2011,$AT1108)))</f>
        <v/>
      </c>
      <c r="J1108" s="176" t="str">
        <f>IF($AR1108="","",IF(INDEX('Required State Input – Clinic'!J$12:J$2011,$AT1108)="","",INDEX('Required State Input – Clinic'!J$12:J$2011,$AT1108)))</f>
        <v/>
      </c>
      <c r="K1108" s="178" t="str">
        <f>IF($AR1108="","",IF(INDEX('Required State Input – Clinic'!K$12:K$2011,$AT1108)="","",INDEX('Required State Input – Clinic'!K$12:K$2011,$AT1108)))</f>
        <v/>
      </c>
      <c r="L1108" s="179" t="str">
        <f>IF($AR1108="","",IF(INDEX('Required State Input – Clinic'!L$12:L$2011,$AT1108)="","",INDEX('Required State Input – Clinic'!L$12:L$2011,$AT1108)))</f>
        <v/>
      </c>
      <c r="M1108" s="169" t="str">
        <f>IF($AR1108="","",IF(INDEX('Required State Input – Clinic'!M$12:M$2011,$AT1108)="","",INDEX('Required State Input – Clinic'!M$12:M$2011,$AT1108)))</f>
        <v/>
      </c>
      <c r="N1108" s="169" t="str">
        <f>IF($AR1108="","",IF(INDEX('Required State Input – Clinic'!N$12:N$2011,$AT1108)="","",INDEX('Required State Input – Clinic'!N$12:N$2011,$AT1108)))</f>
        <v/>
      </c>
      <c r="O1108" s="170" t="str">
        <f>IF($AR1108="","",IF(INDEX('Required State Input – Clinic'!O$12:O$2011,$AT1108)="","",ROUND(INDEX('Required State Input – Clinic'!O$12:O$2011,$AT1108),2)))</f>
        <v/>
      </c>
      <c r="P1108" s="170" t="str">
        <f>IF($AR1108="","",IF(INDEX('Required State Input – Clinic'!P$12:P$2011,$AT1108)="","",ROUND(INDEX('Required State Input – Clinic'!P$12:P$2011,$AT1108),2)))</f>
        <v/>
      </c>
      <c r="Q1108" s="170" t="str">
        <f>IF($AR1108="","",IF(INDEX('Required State Input – Clinic'!Q$12:Q$2011,$AT1108)="","",ROUND(INDEX('Required State Input – Clinic'!Q$12:Q$2011,$AT1108),2)))</f>
        <v/>
      </c>
      <c r="R1108" s="276" t="str">
        <f t="shared" si="170"/>
        <v/>
      </c>
      <c r="S1108" s="171" t="str">
        <f>IF($AR1108="","",IF(INDEX('Required State Input – Clinic'!R$12:R$2011,$AT1108)="","",INDEX('Required State Input – Clinic'!R$12:R$2011,$AT1108)))</f>
        <v/>
      </c>
      <c r="T1108" s="169" t="str">
        <f>IF($AR1108="","",IF(INDEX('Required State Input – Clinic'!S$12:S$2011,$AT1108)="","",INDEX('Required State Input – Clinic'!S$12:S$2011,$AT1108)))</f>
        <v/>
      </c>
      <c r="U1108" s="170" t="str">
        <f>IF($AR1108="","",IF(INDEX('Required State Input – Clinic'!T$12:T$2011,$AT1108)="","",ROUND(INDEX('Required State Input – Clinic'!T$12:T$2011,$AT1108),2)))</f>
        <v/>
      </c>
      <c r="V1108" s="170" t="str">
        <f>IF($AR1108="","",IF(INDEX('Required State Input – Clinic'!U$12:U$2011,$AT1108)="","",ROUND(INDEX('Required State Input – Clinic'!U$12:U$2011,$AT1108),2)))</f>
        <v/>
      </c>
      <c r="W1108" s="170" t="str">
        <f>IF($AR1108="","",IF(INDEX('Required State Input – Clinic'!V$12:V$2011,$AT1108)="",0,ROUND(INDEX('Required State Input – Clinic'!V$12:V$2011,$AT1108),2)))</f>
        <v/>
      </c>
      <c r="X1108" s="170" t="str">
        <f>IF($AR1108="","",IF(INDEX('Required State Input – Clinic'!W$12:W$2011,$AT1108)="",0,ROUND(INDEX('Required State Input – Clinic'!W$12:W$2011,$AT1108),2)))</f>
        <v/>
      </c>
      <c r="Y1108" s="170" t="str">
        <f>IF($AR1108="","",IF(INDEX('Required State Input – Clinic'!X$12:X$2011,$AT1108)="",0,ROUND(INDEX('Required State Input – Clinic'!X$12:X$2011,$AT1108),2)))</f>
        <v/>
      </c>
      <c r="Z1108" s="180" t="str">
        <f t="shared" si="171"/>
        <v/>
      </c>
      <c r="AA1108" s="179" t="str">
        <f>IF($AR1108="","",IF(INDEX('Required State Input – Clinic'!Y$12:Y$2011,$AT1108)="","",INDEX('Required State Input – Clinic'!Y$12:Y$2011,$AT1108)))</f>
        <v/>
      </c>
      <c r="AB1108" s="172" t="str">
        <f>IF($AR1108="","",IF(INDEX('Required State Input – Clinic'!Z$12:Z$2011,$AT1108)="","",ROUND(INDEX('Required State Input – Clinic'!Z$12:Z$2011,$AT1108),4)))</f>
        <v/>
      </c>
      <c r="AC1108" s="172" t="str">
        <f>IF($AR1108="","",IF(INDEX('Required State Input – Clinic'!AA$12:AA$2011,$AT1108)="","",ROUND(INDEX('Required State Input – Clinic'!AA$12:AA$2011,$AT1108),4)))</f>
        <v/>
      </c>
      <c r="AD1108" s="180" t="str">
        <f t="shared" si="172"/>
        <v/>
      </c>
      <c r="AE1108" s="194" t="str">
        <f t="shared" si="173"/>
        <v/>
      </c>
      <c r="AF1108" s="177" t="str">
        <f>IF($AR1108="","",IF(INDEX('Required State Input – Clinic'!AB$12:AB$2011,$AT1108)="","",INDEX('Required State Input – Clinic'!AB$12:AB$2011,$AT1108)))</f>
        <v/>
      </c>
      <c r="AG1108" s="172" t="str">
        <f>IF($AR1108="","",IF(INDEX('Required State Input – Clinic'!AC$12:AC$2011,$AT1108)="","",ROUND(INDEX('Required State Input – Clinic'!AC$12:AC$2011,$AT1108),4)))</f>
        <v/>
      </c>
      <c r="AH1108" s="180" t="str">
        <f t="shared" si="174"/>
        <v/>
      </c>
      <c r="AI1108" s="173" t="str">
        <f>IF($AR1108="","",IF(INDEX('Required State Input – Clinic'!AD$12:AD$2011,$AT1108)="",0,ROUND(INDEX('Required State Input – Clinic'!AD$12:AD$2011,$AT1108),2)))</f>
        <v/>
      </c>
      <c r="AJ1108" s="180" t="str">
        <f t="shared" si="175"/>
        <v/>
      </c>
      <c r="AK1108" s="194" t="str">
        <f t="shared" si="176"/>
        <v/>
      </c>
      <c r="AL1108" s="170" t="str">
        <f>IF($AR1108="","",IF(INDEX('Required State Input – Clinic'!AE$12:AE$2011,$AT1108)="",0,ROUND(INDEX('Required State Input – Clinic'!AE$12:AE$2011,$AT1108),2)))</f>
        <v/>
      </c>
      <c r="AM1108" s="180" t="str">
        <f t="shared" si="177"/>
        <v/>
      </c>
      <c r="AR1108" t="str">
        <f t="shared" si="178"/>
        <v/>
      </c>
      <c r="AS1108" t="str">
        <f t="shared" si="179"/>
        <v/>
      </c>
      <c r="AT1108" t="str">
        <f>IF(AR1108="","",MATCH(AS1108,'Required State Input – Clinic'!$AS$12:$AS$2011,FALSE))</f>
        <v/>
      </c>
    </row>
    <row r="1109" spans="1:46" x14ac:dyDescent="0.25">
      <c r="A1109" s="218" t="s">
        <v>257</v>
      </c>
      <c r="B1109" s="174" t="str">
        <f>IF($AR1109="","",IF(INDEX('Required State Input – Clinic'!B$12:B$2011,$AT1109)="","",INDEX('Required State Input – Clinic'!B$12:B$2011,$AT1109)))</f>
        <v/>
      </c>
      <c r="C1109" s="168" t="str">
        <f>IF($AR1109="","",IF(INDEX('Required State Input – Clinic'!C$12:C$2011,$AT1109)="","",INDEX('Required State Input – Clinic'!C$12:C$2011,$AT1109)))</f>
        <v/>
      </c>
      <c r="D1109" s="175" t="str">
        <f>IF($AR1109="","",IF(INDEX('Required State Input – Clinic'!D$12:D$2011,$AT1109)="","",INDEX('Required State Input – Clinic'!D$12:D$2011,$AT1109)))</f>
        <v/>
      </c>
      <c r="E1109" s="174" t="str">
        <f>IF($AR1109="","",IF(INDEX('Required State Input – Clinic'!E$12:E$2011,$AT1109)="","",INDEX('Required State Input – Clinic'!E$12:E$2011,$AT1109)))</f>
        <v/>
      </c>
      <c r="F1109" s="176" t="str">
        <f>IF($AR1109="","",IF(INDEX('Required State Input – Clinic'!F$12:F$2011,$AT1109)="","",INDEX('Required State Input – Clinic'!F$12:F$2011,$AT1109)))</f>
        <v/>
      </c>
      <c r="G1109" s="176" t="str">
        <f>IF($AR1109="","",IF(INDEX('Required State Input – Clinic'!G$12:G$2011,$AT1109)="","",INDEX('Required State Input – Clinic'!G$12:G$2011,$AT1109)))</f>
        <v/>
      </c>
      <c r="H1109" s="176" t="str">
        <f>IF($AR1109="","",IF(INDEX('Required State Input – Clinic'!H$12:H$2011,$AT1109)="","",INDEX('Required State Input – Clinic'!H$12:H$2011,$AT1109)))</f>
        <v/>
      </c>
      <c r="I1109" s="177" t="str">
        <f>IF($AR1109="","",IF(INDEX('Required State Input – Clinic'!I$12:I$2011,$AT1109)="","",INDEX('Required State Input – Clinic'!I$12:I$2011,$AT1109)))</f>
        <v/>
      </c>
      <c r="J1109" s="176" t="str">
        <f>IF($AR1109="","",IF(INDEX('Required State Input – Clinic'!J$12:J$2011,$AT1109)="","",INDEX('Required State Input – Clinic'!J$12:J$2011,$AT1109)))</f>
        <v/>
      </c>
      <c r="K1109" s="178" t="str">
        <f>IF($AR1109="","",IF(INDEX('Required State Input – Clinic'!K$12:K$2011,$AT1109)="","",INDEX('Required State Input – Clinic'!K$12:K$2011,$AT1109)))</f>
        <v/>
      </c>
      <c r="L1109" s="179" t="str">
        <f>IF($AR1109="","",IF(INDEX('Required State Input – Clinic'!L$12:L$2011,$AT1109)="","",INDEX('Required State Input – Clinic'!L$12:L$2011,$AT1109)))</f>
        <v/>
      </c>
      <c r="M1109" s="169" t="str">
        <f>IF($AR1109="","",IF(INDEX('Required State Input – Clinic'!M$12:M$2011,$AT1109)="","",INDEX('Required State Input – Clinic'!M$12:M$2011,$AT1109)))</f>
        <v/>
      </c>
      <c r="N1109" s="169" t="str">
        <f>IF($AR1109="","",IF(INDEX('Required State Input – Clinic'!N$12:N$2011,$AT1109)="","",INDEX('Required State Input – Clinic'!N$12:N$2011,$AT1109)))</f>
        <v/>
      </c>
      <c r="O1109" s="170" t="str">
        <f>IF($AR1109="","",IF(INDEX('Required State Input – Clinic'!O$12:O$2011,$AT1109)="","",ROUND(INDEX('Required State Input – Clinic'!O$12:O$2011,$AT1109),2)))</f>
        <v/>
      </c>
      <c r="P1109" s="170" t="str">
        <f>IF($AR1109="","",IF(INDEX('Required State Input – Clinic'!P$12:P$2011,$AT1109)="","",ROUND(INDEX('Required State Input – Clinic'!P$12:P$2011,$AT1109),2)))</f>
        <v/>
      </c>
      <c r="Q1109" s="170" t="str">
        <f>IF($AR1109="","",IF(INDEX('Required State Input – Clinic'!Q$12:Q$2011,$AT1109)="","",ROUND(INDEX('Required State Input – Clinic'!Q$12:Q$2011,$AT1109),2)))</f>
        <v/>
      </c>
      <c r="R1109" s="276" t="str">
        <f t="shared" si="170"/>
        <v/>
      </c>
      <c r="S1109" s="171" t="str">
        <f>IF($AR1109="","",IF(INDEX('Required State Input – Clinic'!R$12:R$2011,$AT1109)="","",INDEX('Required State Input – Clinic'!R$12:R$2011,$AT1109)))</f>
        <v/>
      </c>
      <c r="T1109" s="169" t="str">
        <f>IF($AR1109="","",IF(INDEX('Required State Input – Clinic'!S$12:S$2011,$AT1109)="","",INDEX('Required State Input – Clinic'!S$12:S$2011,$AT1109)))</f>
        <v/>
      </c>
      <c r="U1109" s="170" t="str">
        <f>IF($AR1109="","",IF(INDEX('Required State Input – Clinic'!T$12:T$2011,$AT1109)="","",ROUND(INDEX('Required State Input – Clinic'!T$12:T$2011,$AT1109),2)))</f>
        <v/>
      </c>
      <c r="V1109" s="170" t="str">
        <f>IF($AR1109="","",IF(INDEX('Required State Input – Clinic'!U$12:U$2011,$AT1109)="","",ROUND(INDEX('Required State Input – Clinic'!U$12:U$2011,$AT1109),2)))</f>
        <v/>
      </c>
      <c r="W1109" s="170" t="str">
        <f>IF($AR1109="","",IF(INDEX('Required State Input – Clinic'!V$12:V$2011,$AT1109)="",0,ROUND(INDEX('Required State Input – Clinic'!V$12:V$2011,$AT1109),2)))</f>
        <v/>
      </c>
      <c r="X1109" s="170" t="str">
        <f>IF($AR1109="","",IF(INDEX('Required State Input – Clinic'!W$12:W$2011,$AT1109)="",0,ROUND(INDEX('Required State Input – Clinic'!W$12:W$2011,$AT1109),2)))</f>
        <v/>
      </c>
      <c r="Y1109" s="170" t="str">
        <f>IF($AR1109="","",IF(INDEX('Required State Input – Clinic'!X$12:X$2011,$AT1109)="",0,ROUND(INDEX('Required State Input – Clinic'!X$12:X$2011,$AT1109),2)))</f>
        <v/>
      </c>
      <c r="Z1109" s="180" t="str">
        <f t="shared" si="171"/>
        <v/>
      </c>
      <c r="AA1109" s="179" t="str">
        <f>IF($AR1109="","",IF(INDEX('Required State Input – Clinic'!Y$12:Y$2011,$AT1109)="","",INDEX('Required State Input – Clinic'!Y$12:Y$2011,$AT1109)))</f>
        <v/>
      </c>
      <c r="AB1109" s="172" t="str">
        <f>IF($AR1109="","",IF(INDEX('Required State Input – Clinic'!Z$12:Z$2011,$AT1109)="","",ROUND(INDEX('Required State Input – Clinic'!Z$12:Z$2011,$AT1109),4)))</f>
        <v/>
      </c>
      <c r="AC1109" s="172" t="str">
        <f>IF($AR1109="","",IF(INDEX('Required State Input – Clinic'!AA$12:AA$2011,$AT1109)="","",ROUND(INDEX('Required State Input – Clinic'!AA$12:AA$2011,$AT1109),4)))</f>
        <v/>
      </c>
      <c r="AD1109" s="180" t="str">
        <f t="shared" si="172"/>
        <v/>
      </c>
      <c r="AE1109" s="194" t="str">
        <f t="shared" si="173"/>
        <v/>
      </c>
      <c r="AF1109" s="177" t="str">
        <f>IF($AR1109="","",IF(INDEX('Required State Input – Clinic'!AB$12:AB$2011,$AT1109)="","",INDEX('Required State Input – Clinic'!AB$12:AB$2011,$AT1109)))</f>
        <v/>
      </c>
      <c r="AG1109" s="172" t="str">
        <f>IF($AR1109="","",IF(INDEX('Required State Input – Clinic'!AC$12:AC$2011,$AT1109)="","",ROUND(INDEX('Required State Input – Clinic'!AC$12:AC$2011,$AT1109),4)))</f>
        <v/>
      </c>
      <c r="AH1109" s="180" t="str">
        <f t="shared" si="174"/>
        <v/>
      </c>
      <c r="AI1109" s="173" t="str">
        <f>IF($AR1109="","",IF(INDEX('Required State Input – Clinic'!AD$12:AD$2011,$AT1109)="",0,ROUND(INDEX('Required State Input – Clinic'!AD$12:AD$2011,$AT1109),2)))</f>
        <v/>
      </c>
      <c r="AJ1109" s="180" t="str">
        <f t="shared" si="175"/>
        <v/>
      </c>
      <c r="AK1109" s="194" t="str">
        <f t="shared" si="176"/>
        <v/>
      </c>
      <c r="AL1109" s="170" t="str">
        <f>IF($AR1109="","",IF(INDEX('Required State Input – Clinic'!AE$12:AE$2011,$AT1109)="",0,ROUND(INDEX('Required State Input – Clinic'!AE$12:AE$2011,$AT1109),2)))</f>
        <v/>
      </c>
      <c r="AM1109" s="180" t="str">
        <f t="shared" si="177"/>
        <v/>
      </c>
      <c r="AR1109" t="str">
        <f t="shared" si="178"/>
        <v/>
      </c>
      <c r="AS1109" t="str">
        <f t="shared" si="179"/>
        <v/>
      </c>
      <c r="AT1109" t="str">
        <f>IF(AR1109="","",MATCH(AS1109,'Required State Input – Clinic'!$AS$12:$AS$2011,FALSE))</f>
        <v/>
      </c>
    </row>
    <row r="1110" spans="1:46" x14ac:dyDescent="0.25">
      <c r="A1110" s="218" t="s">
        <v>257</v>
      </c>
      <c r="B1110" s="174" t="str">
        <f>IF($AR1110="","",IF(INDEX('Required State Input – Clinic'!B$12:B$2011,$AT1110)="","",INDEX('Required State Input – Clinic'!B$12:B$2011,$AT1110)))</f>
        <v/>
      </c>
      <c r="C1110" s="168" t="str">
        <f>IF($AR1110="","",IF(INDEX('Required State Input – Clinic'!C$12:C$2011,$AT1110)="","",INDEX('Required State Input – Clinic'!C$12:C$2011,$AT1110)))</f>
        <v/>
      </c>
      <c r="D1110" s="175" t="str">
        <f>IF($AR1110="","",IF(INDEX('Required State Input – Clinic'!D$12:D$2011,$AT1110)="","",INDEX('Required State Input – Clinic'!D$12:D$2011,$AT1110)))</f>
        <v/>
      </c>
      <c r="E1110" s="174" t="str">
        <f>IF($AR1110="","",IF(INDEX('Required State Input – Clinic'!E$12:E$2011,$AT1110)="","",INDEX('Required State Input – Clinic'!E$12:E$2011,$AT1110)))</f>
        <v/>
      </c>
      <c r="F1110" s="176" t="str">
        <f>IF($AR1110="","",IF(INDEX('Required State Input – Clinic'!F$12:F$2011,$AT1110)="","",INDEX('Required State Input – Clinic'!F$12:F$2011,$AT1110)))</f>
        <v/>
      </c>
      <c r="G1110" s="176" t="str">
        <f>IF($AR1110="","",IF(INDEX('Required State Input – Clinic'!G$12:G$2011,$AT1110)="","",INDEX('Required State Input – Clinic'!G$12:G$2011,$AT1110)))</f>
        <v/>
      </c>
      <c r="H1110" s="176" t="str">
        <f>IF($AR1110="","",IF(INDEX('Required State Input – Clinic'!H$12:H$2011,$AT1110)="","",INDEX('Required State Input – Clinic'!H$12:H$2011,$AT1110)))</f>
        <v/>
      </c>
      <c r="I1110" s="177" t="str">
        <f>IF($AR1110="","",IF(INDEX('Required State Input – Clinic'!I$12:I$2011,$AT1110)="","",INDEX('Required State Input – Clinic'!I$12:I$2011,$AT1110)))</f>
        <v/>
      </c>
      <c r="J1110" s="176" t="str">
        <f>IF($AR1110="","",IF(INDEX('Required State Input – Clinic'!J$12:J$2011,$AT1110)="","",INDEX('Required State Input – Clinic'!J$12:J$2011,$AT1110)))</f>
        <v/>
      </c>
      <c r="K1110" s="178" t="str">
        <f>IF($AR1110="","",IF(INDEX('Required State Input – Clinic'!K$12:K$2011,$AT1110)="","",INDEX('Required State Input – Clinic'!K$12:K$2011,$AT1110)))</f>
        <v/>
      </c>
      <c r="L1110" s="179" t="str">
        <f>IF($AR1110="","",IF(INDEX('Required State Input – Clinic'!L$12:L$2011,$AT1110)="","",INDEX('Required State Input – Clinic'!L$12:L$2011,$AT1110)))</f>
        <v/>
      </c>
      <c r="M1110" s="169" t="str">
        <f>IF($AR1110="","",IF(INDEX('Required State Input – Clinic'!M$12:M$2011,$AT1110)="","",INDEX('Required State Input – Clinic'!M$12:M$2011,$AT1110)))</f>
        <v/>
      </c>
      <c r="N1110" s="169" t="str">
        <f>IF($AR1110="","",IF(INDEX('Required State Input – Clinic'!N$12:N$2011,$AT1110)="","",INDEX('Required State Input – Clinic'!N$12:N$2011,$AT1110)))</f>
        <v/>
      </c>
      <c r="O1110" s="170" t="str">
        <f>IF($AR1110="","",IF(INDEX('Required State Input – Clinic'!O$12:O$2011,$AT1110)="","",ROUND(INDEX('Required State Input – Clinic'!O$12:O$2011,$AT1110),2)))</f>
        <v/>
      </c>
      <c r="P1110" s="170" t="str">
        <f>IF($AR1110="","",IF(INDEX('Required State Input – Clinic'!P$12:P$2011,$AT1110)="","",ROUND(INDEX('Required State Input – Clinic'!P$12:P$2011,$AT1110),2)))</f>
        <v/>
      </c>
      <c r="Q1110" s="170" t="str">
        <f>IF($AR1110="","",IF(INDEX('Required State Input – Clinic'!Q$12:Q$2011,$AT1110)="","",ROUND(INDEX('Required State Input – Clinic'!Q$12:Q$2011,$AT1110),2)))</f>
        <v/>
      </c>
      <c r="R1110" s="276" t="str">
        <f t="shared" si="170"/>
        <v/>
      </c>
      <c r="S1110" s="171" t="str">
        <f>IF($AR1110="","",IF(INDEX('Required State Input – Clinic'!R$12:R$2011,$AT1110)="","",INDEX('Required State Input – Clinic'!R$12:R$2011,$AT1110)))</f>
        <v/>
      </c>
      <c r="T1110" s="169" t="str">
        <f>IF($AR1110="","",IF(INDEX('Required State Input – Clinic'!S$12:S$2011,$AT1110)="","",INDEX('Required State Input – Clinic'!S$12:S$2011,$AT1110)))</f>
        <v/>
      </c>
      <c r="U1110" s="170" t="str">
        <f>IF($AR1110="","",IF(INDEX('Required State Input – Clinic'!T$12:T$2011,$AT1110)="","",ROUND(INDEX('Required State Input – Clinic'!T$12:T$2011,$AT1110),2)))</f>
        <v/>
      </c>
      <c r="V1110" s="170" t="str">
        <f>IF($AR1110="","",IF(INDEX('Required State Input – Clinic'!U$12:U$2011,$AT1110)="","",ROUND(INDEX('Required State Input – Clinic'!U$12:U$2011,$AT1110),2)))</f>
        <v/>
      </c>
      <c r="W1110" s="170" t="str">
        <f>IF($AR1110="","",IF(INDEX('Required State Input – Clinic'!V$12:V$2011,$AT1110)="",0,ROUND(INDEX('Required State Input – Clinic'!V$12:V$2011,$AT1110),2)))</f>
        <v/>
      </c>
      <c r="X1110" s="170" t="str">
        <f>IF($AR1110="","",IF(INDEX('Required State Input – Clinic'!W$12:W$2011,$AT1110)="",0,ROUND(INDEX('Required State Input – Clinic'!W$12:W$2011,$AT1110),2)))</f>
        <v/>
      </c>
      <c r="Y1110" s="170" t="str">
        <f>IF($AR1110="","",IF(INDEX('Required State Input – Clinic'!X$12:X$2011,$AT1110)="",0,ROUND(INDEX('Required State Input – Clinic'!X$12:X$2011,$AT1110),2)))</f>
        <v/>
      </c>
      <c r="Z1110" s="180" t="str">
        <f t="shared" si="171"/>
        <v/>
      </c>
      <c r="AA1110" s="179" t="str">
        <f>IF($AR1110="","",IF(INDEX('Required State Input – Clinic'!Y$12:Y$2011,$AT1110)="","",INDEX('Required State Input – Clinic'!Y$12:Y$2011,$AT1110)))</f>
        <v/>
      </c>
      <c r="AB1110" s="172" t="str">
        <f>IF($AR1110="","",IF(INDEX('Required State Input – Clinic'!Z$12:Z$2011,$AT1110)="","",ROUND(INDEX('Required State Input – Clinic'!Z$12:Z$2011,$AT1110),4)))</f>
        <v/>
      </c>
      <c r="AC1110" s="172" t="str">
        <f>IF($AR1110="","",IF(INDEX('Required State Input – Clinic'!AA$12:AA$2011,$AT1110)="","",ROUND(INDEX('Required State Input – Clinic'!AA$12:AA$2011,$AT1110),4)))</f>
        <v/>
      </c>
      <c r="AD1110" s="180" t="str">
        <f t="shared" si="172"/>
        <v/>
      </c>
      <c r="AE1110" s="194" t="str">
        <f t="shared" si="173"/>
        <v/>
      </c>
      <c r="AF1110" s="177" t="str">
        <f>IF($AR1110="","",IF(INDEX('Required State Input – Clinic'!AB$12:AB$2011,$AT1110)="","",INDEX('Required State Input – Clinic'!AB$12:AB$2011,$AT1110)))</f>
        <v/>
      </c>
      <c r="AG1110" s="172" t="str">
        <f>IF($AR1110="","",IF(INDEX('Required State Input – Clinic'!AC$12:AC$2011,$AT1110)="","",ROUND(INDEX('Required State Input – Clinic'!AC$12:AC$2011,$AT1110),4)))</f>
        <v/>
      </c>
      <c r="AH1110" s="180" t="str">
        <f t="shared" si="174"/>
        <v/>
      </c>
      <c r="AI1110" s="173" t="str">
        <f>IF($AR1110="","",IF(INDEX('Required State Input – Clinic'!AD$12:AD$2011,$AT1110)="",0,ROUND(INDEX('Required State Input – Clinic'!AD$12:AD$2011,$AT1110),2)))</f>
        <v/>
      </c>
      <c r="AJ1110" s="180" t="str">
        <f t="shared" si="175"/>
        <v/>
      </c>
      <c r="AK1110" s="194" t="str">
        <f t="shared" si="176"/>
        <v/>
      </c>
      <c r="AL1110" s="170" t="str">
        <f>IF($AR1110="","",IF(INDEX('Required State Input – Clinic'!AE$12:AE$2011,$AT1110)="",0,ROUND(INDEX('Required State Input – Clinic'!AE$12:AE$2011,$AT1110),2)))</f>
        <v/>
      </c>
      <c r="AM1110" s="180" t="str">
        <f t="shared" si="177"/>
        <v/>
      </c>
      <c r="AR1110" t="str">
        <f t="shared" si="178"/>
        <v/>
      </c>
      <c r="AS1110" t="str">
        <f t="shared" si="179"/>
        <v/>
      </c>
      <c r="AT1110" t="str">
        <f>IF(AR1110="","",MATCH(AS1110,'Required State Input – Clinic'!$AS$12:$AS$2011,FALSE))</f>
        <v/>
      </c>
    </row>
    <row r="1111" spans="1:46" x14ac:dyDescent="0.25">
      <c r="A1111" s="218" t="s">
        <v>257</v>
      </c>
      <c r="B1111" s="174" t="str">
        <f>IF($AR1111="","",IF(INDEX('Required State Input – Clinic'!B$12:B$2011,$AT1111)="","",INDEX('Required State Input – Clinic'!B$12:B$2011,$AT1111)))</f>
        <v/>
      </c>
      <c r="C1111" s="168" t="str">
        <f>IF($AR1111="","",IF(INDEX('Required State Input – Clinic'!C$12:C$2011,$AT1111)="","",INDEX('Required State Input – Clinic'!C$12:C$2011,$AT1111)))</f>
        <v/>
      </c>
      <c r="D1111" s="175" t="str">
        <f>IF($AR1111="","",IF(INDEX('Required State Input – Clinic'!D$12:D$2011,$AT1111)="","",INDEX('Required State Input – Clinic'!D$12:D$2011,$AT1111)))</f>
        <v/>
      </c>
      <c r="E1111" s="174" t="str">
        <f>IF($AR1111="","",IF(INDEX('Required State Input – Clinic'!E$12:E$2011,$AT1111)="","",INDEX('Required State Input – Clinic'!E$12:E$2011,$AT1111)))</f>
        <v/>
      </c>
      <c r="F1111" s="176" t="str">
        <f>IF($AR1111="","",IF(INDEX('Required State Input – Clinic'!F$12:F$2011,$AT1111)="","",INDEX('Required State Input – Clinic'!F$12:F$2011,$AT1111)))</f>
        <v/>
      </c>
      <c r="G1111" s="176" t="str">
        <f>IF($AR1111="","",IF(INDEX('Required State Input – Clinic'!G$12:G$2011,$AT1111)="","",INDEX('Required State Input – Clinic'!G$12:G$2011,$AT1111)))</f>
        <v/>
      </c>
      <c r="H1111" s="176" t="str">
        <f>IF($AR1111="","",IF(INDEX('Required State Input – Clinic'!H$12:H$2011,$AT1111)="","",INDEX('Required State Input – Clinic'!H$12:H$2011,$AT1111)))</f>
        <v/>
      </c>
      <c r="I1111" s="177" t="str">
        <f>IF($AR1111="","",IF(INDEX('Required State Input – Clinic'!I$12:I$2011,$AT1111)="","",INDEX('Required State Input – Clinic'!I$12:I$2011,$AT1111)))</f>
        <v/>
      </c>
      <c r="J1111" s="176" t="str">
        <f>IF($AR1111="","",IF(INDEX('Required State Input – Clinic'!J$12:J$2011,$AT1111)="","",INDEX('Required State Input – Clinic'!J$12:J$2011,$AT1111)))</f>
        <v/>
      </c>
      <c r="K1111" s="178" t="str">
        <f>IF($AR1111="","",IF(INDEX('Required State Input – Clinic'!K$12:K$2011,$AT1111)="","",INDEX('Required State Input – Clinic'!K$12:K$2011,$AT1111)))</f>
        <v/>
      </c>
      <c r="L1111" s="179" t="str">
        <f>IF($AR1111="","",IF(INDEX('Required State Input – Clinic'!L$12:L$2011,$AT1111)="","",INDEX('Required State Input – Clinic'!L$12:L$2011,$AT1111)))</f>
        <v/>
      </c>
      <c r="M1111" s="169" t="str">
        <f>IF($AR1111="","",IF(INDEX('Required State Input – Clinic'!M$12:M$2011,$AT1111)="","",INDEX('Required State Input – Clinic'!M$12:M$2011,$AT1111)))</f>
        <v/>
      </c>
      <c r="N1111" s="169" t="str">
        <f>IF($AR1111="","",IF(INDEX('Required State Input – Clinic'!N$12:N$2011,$AT1111)="","",INDEX('Required State Input – Clinic'!N$12:N$2011,$AT1111)))</f>
        <v/>
      </c>
      <c r="O1111" s="170" t="str">
        <f>IF($AR1111="","",IF(INDEX('Required State Input – Clinic'!O$12:O$2011,$AT1111)="","",ROUND(INDEX('Required State Input – Clinic'!O$12:O$2011,$AT1111),2)))</f>
        <v/>
      </c>
      <c r="P1111" s="170" t="str">
        <f>IF($AR1111="","",IF(INDEX('Required State Input – Clinic'!P$12:P$2011,$AT1111)="","",ROUND(INDEX('Required State Input – Clinic'!P$12:P$2011,$AT1111),2)))</f>
        <v/>
      </c>
      <c r="Q1111" s="170" t="str">
        <f>IF($AR1111="","",IF(INDEX('Required State Input – Clinic'!Q$12:Q$2011,$AT1111)="","",ROUND(INDEX('Required State Input – Clinic'!Q$12:Q$2011,$AT1111),2)))</f>
        <v/>
      </c>
      <c r="R1111" s="276" t="str">
        <f t="shared" si="170"/>
        <v/>
      </c>
      <c r="S1111" s="171" t="str">
        <f>IF($AR1111="","",IF(INDEX('Required State Input – Clinic'!R$12:R$2011,$AT1111)="","",INDEX('Required State Input – Clinic'!R$12:R$2011,$AT1111)))</f>
        <v/>
      </c>
      <c r="T1111" s="169" t="str">
        <f>IF($AR1111="","",IF(INDEX('Required State Input – Clinic'!S$12:S$2011,$AT1111)="","",INDEX('Required State Input – Clinic'!S$12:S$2011,$AT1111)))</f>
        <v/>
      </c>
      <c r="U1111" s="170" t="str">
        <f>IF($AR1111="","",IF(INDEX('Required State Input – Clinic'!T$12:T$2011,$AT1111)="","",ROUND(INDEX('Required State Input – Clinic'!T$12:T$2011,$AT1111),2)))</f>
        <v/>
      </c>
      <c r="V1111" s="170" t="str">
        <f>IF($AR1111="","",IF(INDEX('Required State Input – Clinic'!U$12:U$2011,$AT1111)="","",ROUND(INDEX('Required State Input – Clinic'!U$12:U$2011,$AT1111),2)))</f>
        <v/>
      </c>
      <c r="W1111" s="170" t="str">
        <f>IF($AR1111="","",IF(INDEX('Required State Input – Clinic'!V$12:V$2011,$AT1111)="",0,ROUND(INDEX('Required State Input – Clinic'!V$12:V$2011,$AT1111),2)))</f>
        <v/>
      </c>
      <c r="X1111" s="170" t="str">
        <f>IF($AR1111="","",IF(INDEX('Required State Input – Clinic'!W$12:W$2011,$AT1111)="",0,ROUND(INDEX('Required State Input – Clinic'!W$12:W$2011,$AT1111),2)))</f>
        <v/>
      </c>
      <c r="Y1111" s="170" t="str">
        <f>IF($AR1111="","",IF(INDEX('Required State Input – Clinic'!X$12:X$2011,$AT1111)="",0,ROUND(INDEX('Required State Input – Clinic'!X$12:X$2011,$AT1111),2)))</f>
        <v/>
      </c>
      <c r="Z1111" s="180" t="str">
        <f t="shared" si="171"/>
        <v/>
      </c>
      <c r="AA1111" s="179" t="str">
        <f>IF($AR1111="","",IF(INDEX('Required State Input – Clinic'!Y$12:Y$2011,$AT1111)="","",INDEX('Required State Input – Clinic'!Y$12:Y$2011,$AT1111)))</f>
        <v/>
      </c>
      <c r="AB1111" s="172" t="str">
        <f>IF($AR1111="","",IF(INDEX('Required State Input – Clinic'!Z$12:Z$2011,$AT1111)="","",ROUND(INDEX('Required State Input – Clinic'!Z$12:Z$2011,$AT1111),4)))</f>
        <v/>
      </c>
      <c r="AC1111" s="172" t="str">
        <f>IF($AR1111="","",IF(INDEX('Required State Input – Clinic'!AA$12:AA$2011,$AT1111)="","",ROUND(INDEX('Required State Input – Clinic'!AA$12:AA$2011,$AT1111),4)))</f>
        <v/>
      </c>
      <c r="AD1111" s="180" t="str">
        <f t="shared" si="172"/>
        <v/>
      </c>
      <c r="AE1111" s="194" t="str">
        <f t="shared" si="173"/>
        <v/>
      </c>
      <c r="AF1111" s="177" t="str">
        <f>IF($AR1111="","",IF(INDEX('Required State Input – Clinic'!AB$12:AB$2011,$AT1111)="","",INDEX('Required State Input – Clinic'!AB$12:AB$2011,$AT1111)))</f>
        <v/>
      </c>
      <c r="AG1111" s="172" t="str">
        <f>IF($AR1111="","",IF(INDEX('Required State Input – Clinic'!AC$12:AC$2011,$AT1111)="","",ROUND(INDEX('Required State Input – Clinic'!AC$12:AC$2011,$AT1111),4)))</f>
        <v/>
      </c>
      <c r="AH1111" s="180" t="str">
        <f t="shared" si="174"/>
        <v/>
      </c>
      <c r="AI1111" s="173" t="str">
        <f>IF($AR1111="","",IF(INDEX('Required State Input – Clinic'!AD$12:AD$2011,$AT1111)="",0,ROUND(INDEX('Required State Input – Clinic'!AD$12:AD$2011,$AT1111),2)))</f>
        <v/>
      </c>
      <c r="AJ1111" s="180" t="str">
        <f t="shared" si="175"/>
        <v/>
      </c>
      <c r="AK1111" s="194" t="str">
        <f t="shared" si="176"/>
        <v/>
      </c>
      <c r="AL1111" s="170" t="str">
        <f>IF($AR1111="","",IF(INDEX('Required State Input – Clinic'!AE$12:AE$2011,$AT1111)="",0,ROUND(INDEX('Required State Input – Clinic'!AE$12:AE$2011,$AT1111),2)))</f>
        <v/>
      </c>
      <c r="AM1111" s="180" t="str">
        <f t="shared" si="177"/>
        <v/>
      </c>
      <c r="AR1111" t="str">
        <f t="shared" si="178"/>
        <v/>
      </c>
      <c r="AS1111" t="str">
        <f t="shared" si="179"/>
        <v/>
      </c>
      <c r="AT1111" t="str">
        <f>IF(AR1111="","",MATCH(AS1111,'Required State Input – Clinic'!$AS$12:$AS$2011,FALSE))</f>
        <v/>
      </c>
    </row>
    <row r="1112" spans="1:46" x14ac:dyDescent="0.25">
      <c r="A1112" s="218" t="s">
        <v>257</v>
      </c>
      <c r="B1112" s="174" t="str">
        <f>IF($AR1112="","",IF(INDEX('Required State Input – Clinic'!B$12:B$2011,$AT1112)="","",INDEX('Required State Input – Clinic'!B$12:B$2011,$AT1112)))</f>
        <v/>
      </c>
      <c r="C1112" s="168" t="str">
        <f>IF($AR1112="","",IF(INDEX('Required State Input – Clinic'!C$12:C$2011,$AT1112)="","",INDEX('Required State Input – Clinic'!C$12:C$2011,$AT1112)))</f>
        <v/>
      </c>
      <c r="D1112" s="175" t="str">
        <f>IF($AR1112="","",IF(INDEX('Required State Input – Clinic'!D$12:D$2011,$AT1112)="","",INDEX('Required State Input – Clinic'!D$12:D$2011,$AT1112)))</f>
        <v/>
      </c>
      <c r="E1112" s="174" t="str">
        <f>IF($AR1112="","",IF(INDEX('Required State Input – Clinic'!E$12:E$2011,$AT1112)="","",INDEX('Required State Input – Clinic'!E$12:E$2011,$AT1112)))</f>
        <v/>
      </c>
      <c r="F1112" s="176" t="str">
        <f>IF($AR1112="","",IF(INDEX('Required State Input – Clinic'!F$12:F$2011,$AT1112)="","",INDEX('Required State Input – Clinic'!F$12:F$2011,$AT1112)))</f>
        <v/>
      </c>
      <c r="G1112" s="176" t="str">
        <f>IF($AR1112="","",IF(INDEX('Required State Input – Clinic'!G$12:G$2011,$AT1112)="","",INDEX('Required State Input – Clinic'!G$12:G$2011,$AT1112)))</f>
        <v/>
      </c>
      <c r="H1112" s="176" t="str">
        <f>IF($AR1112="","",IF(INDEX('Required State Input – Clinic'!H$12:H$2011,$AT1112)="","",INDEX('Required State Input – Clinic'!H$12:H$2011,$AT1112)))</f>
        <v/>
      </c>
      <c r="I1112" s="177" t="str">
        <f>IF($AR1112="","",IF(INDEX('Required State Input – Clinic'!I$12:I$2011,$AT1112)="","",INDEX('Required State Input – Clinic'!I$12:I$2011,$AT1112)))</f>
        <v/>
      </c>
      <c r="J1112" s="176" t="str">
        <f>IF($AR1112="","",IF(INDEX('Required State Input – Clinic'!J$12:J$2011,$AT1112)="","",INDEX('Required State Input – Clinic'!J$12:J$2011,$AT1112)))</f>
        <v/>
      </c>
      <c r="K1112" s="178" t="str">
        <f>IF($AR1112="","",IF(INDEX('Required State Input – Clinic'!K$12:K$2011,$AT1112)="","",INDEX('Required State Input – Clinic'!K$12:K$2011,$AT1112)))</f>
        <v/>
      </c>
      <c r="L1112" s="179" t="str">
        <f>IF($AR1112="","",IF(INDEX('Required State Input – Clinic'!L$12:L$2011,$AT1112)="","",INDEX('Required State Input – Clinic'!L$12:L$2011,$AT1112)))</f>
        <v/>
      </c>
      <c r="M1112" s="169" t="str">
        <f>IF($AR1112="","",IF(INDEX('Required State Input – Clinic'!M$12:M$2011,$AT1112)="","",INDEX('Required State Input – Clinic'!M$12:M$2011,$AT1112)))</f>
        <v/>
      </c>
      <c r="N1112" s="169" t="str">
        <f>IF($AR1112="","",IF(INDEX('Required State Input – Clinic'!N$12:N$2011,$AT1112)="","",INDEX('Required State Input – Clinic'!N$12:N$2011,$AT1112)))</f>
        <v/>
      </c>
      <c r="O1112" s="170" t="str">
        <f>IF($AR1112="","",IF(INDEX('Required State Input – Clinic'!O$12:O$2011,$AT1112)="","",ROUND(INDEX('Required State Input – Clinic'!O$12:O$2011,$AT1112),2)))</f>
        <v/>
      </c>
      <c r="P1112" s="170" t="str">
        <f>IF($AR1112="","",IF(INDEX('Required State Input – Clinic'!P$12:P$2011,$AT1112)="","",ROUND(INDEX('Required State Input – Clinic'!P$12:P$2011,$AT1112),2)))</f>
        <v/>
      </c>
      <c r="Q1112" s="170" t="str">
        <f>IF($AR1112="","",IF(INDEX('Required State Input – Clinic'!Q$12:Q$2011,$AT1112)="","",ROUND(INDEX('Required State Input – Clinic'!Q$12:Q$2011,$AT1112),2)))</f>
        <v/>
      </c>
      <c r="R1112" s="276" t="str">
        <f t="shared" si="170"/>
        <v/>
      </c>
      <c r="S1112" s="171" t="str">
        <f>IF($AR1112="","",IF(INDEX('Required State Input – Clinic'!R$12:R$2011,$AT1112)="","",INDEX('Required State Input – Clinic'!R$12:R$2011,$AT1112)))</f>
        <v/>
      </c>
      <c r="T1112" s="169" t="str">
        <f>IF($AR1112="","",IF(INDEX('Required State Input – Clinic'!S$12:S$2011,$AT1112)="","",INDEX('Required State Input – Clinic'!S$12:S$2011,$AT1112)))</f>
        <v/>
      </c>
      <c r="U1112" s="170" t="str">
        <f>IF($AR1112="","",IF(INDEX('Required State Input – Clinic'!T$12:T$2011,$AT1112)="","",ROUND(INDEX('Required State Input – Clinic'!T$12:T$2011,$AT1112),2)))</f>
        <v/>
      </c>
      <c r="V1112" s="170" t="str">
        <f>IF($AR1112="","",IF(INDEX('Required State Input – Clinic'!U$12:U$2011,$AT1112)="","",ROUND(INDEX('Required State Input – Clinic'!U$12:U$2011,$AT1112),2)))</f>
        <v/>
      </c>
      <c r="W1112" s="170" t="str">
        <f>IF($AR1112="","",IF(INDEX('Required State Input – Clinic'!V$12:V$2011,$AT1112)="",0,ROUND(INDEX('Required State Input – Clinic'!V$12:V$2011,$AT1112),2)))</f>
        <v/>
      </c>
      <c r="X1112" s="170" t="str">
        <f>IF($AR1112="","",IF(INDEX('Required State Input – Clinic'!W$12:W$2011,$AT1112)="",0,ROUND(INDEX('Required State Input – Clinic'!W$12:W$2011,$AT1112),2)))</f>
        <v/>
      </c>
      <c r="Y1112" s="170" t="str">
        <f>IF($AR1112="","",IF(INDEX('Required State Input – Clinic'!X$12:X$2011,$AT1112)="",0,ROUND(INDEX('Required State Input – Clinic'!X$12:X$2011,$AT1112),2)))</f>
        <v/>
      </c>
      <c r="Z1112" s="180" t="str">
        <f t="shared" si="171"/>
        <v/>
      </c>
      <c r="AA1112" s="179" t="str">
        <f>IF($AR1112="","",IF(INDEX('Required State Input – Clinic'!Y$12:Y$2011,$AT1112)="","",INDEX('Required State Input – Clinic'!Y$12:Y$2011,$AT1112)))</f>
        <v/>
      </c>
      <c r="AB1112" s="172" t="str">
        <f>IF($AR1112="","",IF(INDEX('Required State Input – Clinic'!Z$12:Z$2011,$AT1112)="","",ROUND(INDEX('Required State Input – Clinic'!Z$12:Z$2011,$AT1112),4)))</f>
        <v/>
      </c>
      <c r="AC1112" s="172" t="str">
        <f>IF($AR1112="","",IF(INDEX('Required State Input – Clinic'!AA$12:AA$2011,$AT1112)="","",ROUND(INDEX('Required State Input – Clinic'!AA$12:AA$2011,$AT1112),4)))</f>
        <v/>
      </c>
      <c r="AD1112" s="180" t="str">
        <f t="shared" si="172"/>
        <v/>
      </c>
      <c r="AE1112" s="194" t="str">
        <f t="shared" si="173"/>
        <v/>
      </c>
      <c r="AF1112" s="177" t="str">
        <f>IF($AR1112="","",IF(INDEX('Required State Input – Clinic'!AB$12:AB$2011,$AT1112)="","",INDEX('Required State Input – Clinic'!AB$12:AB$2011,$AT1112)))</f>
        <v/>
      </c>
      <c r="AG1112" s="172" t="str">
        <f>IF($AR1112="","",IF(INDEX('Required State Input – Clinic'!AC$12:AC$2011,$AT1112)="","",ROUND(INDEX('Required State Input – Clinic'!AC$12:AC$2011,$AT1112),4)))</f>
        <v/>
      </c>
      <c r="AH1112" s="180" t="str">
        <f t="shared" si="174"/>
        <v/>
      </c>
      <c r="AI1112" s="173" t="str">
        <f>IF($AR1112="","",IF(INDEX('Required State Input – Clinic'!AD$12:AD$2011,$AT1112)="",0,ROUND(INDEX('Required State Input – Clinic'!AD$12:AD$2011,$AT1112),2)))</f>
        <v/>
      </c>
      <c r="AJ1112" s="180" t="str">
        <f t="shared" si="175"/>
        <v/>
      </c>
      <c r="AK1112" s="194" t="str">
        <f t="shared" si="176"/>
        <v/>
      </c>
      <c r="AL1112" s="170" t="str">
        <f>IF($AR1112="","",IF(INDEX('Required State Input – Clinic'!AE$12:AE$2011,$AT1112)="",0,ROUND(INDEX('Required State Input – Clinic'!AE$12:AE$2011,$AT1112),2)))</f>
        <v/>
      </c>
      <c r="AM1112" s="180" t="str">
        <f t="shared" si="177"/>
        <v/>
      </c>
      <c r="AR1112" t="str">
        <f t="shared" si="178"/>
        <v/>
      </c>
      <c r="AS1112" t="str">
        <f t="shared" si="179"/>
        <v/>
      </c>
      <c r="AT1112" t="str">
        <f>IF(AR1112="","",MATCH(AS1112,'Required State Input – Clinic'!$AS$12:$AS$2011,FALSE))</f>
        <v/>
      </c>
    </row>
    <row r="1113" spans="1:46" x14ac:dyDescent="0.25">
      <c r="A1113" s="218" t="s">
        <v>257</v>
      </c>
      <c r="B1113" s="174" t="str">
        <f>IF($AR1113="","",IF(INDEX('Required State Input – Clinic'!B$12:B$2011,$AT1113)="","",INDEX('Required State Input – Clinic'!B$12:B$2011,$AT1113)))</f>
        <v/>
      </c>
      <c r="C1113" s="168" t="str">
        <f>IF($AR1113="","",IF(INDEX('Required State Input – Clinic'!C$12:C$2011,$AT1113)="","",INDEX('Required State Input – Clinic'!C$12:C$2011,$AT1113)))</f>
        <v/>
      </c>
      <c r="D1113" s="175" t="str">
        <f>IF($AR1113="","",IF(INDEX('Required State Input – Clinic'!D$12:D$2011,$AT1113)="","",INDEX('Required State Input – Clinic'!D$12:D$2011,$AT1113)))</f>
        <v/>
      </c>
      <c r="E1113" s="174" t="str">
        <f>IF($AR1113="","",IF(INDEX('Required State Input – Clinic'!E$12:E$2011,$AT1113)="","",INDEX('Required State Input – Clinic'!E$12:E$2011,$AT1113)))</f>
        <v/>
      </c>
      <c r="F1113" s="176" t="str">
        <f>IF($AR1113="","",IF(INDEX('Required State Input – Clinic'!F$12:F$2011,$AT1113)="","",INDEX('Required State Input – Clinic'!F$12:F$2011,$AT1113)))</f>
        <v/>
      </c>
      <c r="G1113" s="176" t="str">
        <f>IF($AR1113="","",IF(INDEX('Required State Input – Clinic'!G$12:G$2011,$AT1113)="","",INDEX('Required State Input – Clinic'!G$12:G$2011,$AT1113)))</f>
        <v/>
      </c>
      <c r="H1113" s="176" t="str">
        <f>IF($AR1113="","",IF(INDEX('Required State Input – Clinic'!H$12:H$2011,$AT1113)="","",INDEX('Required State Input – Clinic'!H$12:H$2011,$AT1113)))</f>
        <v/>
      </c>
      <c r="I1113" s="177" t="str">
        <f>IF($AR1113="","",IF(INDEX('Required State Input – Clinic'!I$12:I$2011,$AT1113)="","",INDEX('Required State Input – Clinic'!I$12:I$2011,$AT1113)))</f>
        <v/>
      </c>
      <c r="J1113" s="176" t="str">
        <f>IF($AR1113="","",IF(INDEX('Required State Input – Clinic'!J$12:J$2011,$AT1113)="","",INDEX('Required State Input – Clinic'!J$12:J$2011,$AT1113)))</f>
        <v/>
      </c>
      <c r="K1113" s="178" t="str">
        <f>IF($AR1113="","",IF(INDEX('Required State Input – Clinic'!K$12:K$2011,$AT1113)="","",INDEX('Required State Input – Clinic'!K$12:K$2011,$AT1113)))</f>
        <v/>
      </c>
      <c r="L1113" s="179" t="str">
        <f>IF($AR1113="","",IF(INDEX('Required State Input – Clinic'!L$12:L$2011,$AT1113)="","",INDEX('Required State Input – Clinic'!L$12:L$2011,$AT1113)))</f>
        <v/>
      </c>
      <c r="M1113" s="169" t="str">
        <f>IF($AR1113="","",IF(INDEX('Required State Input – Clinic'!M$12:M$2011,$AT1113)="","",INDEX('Required State Input – Clinic'!M$12:M$2011,$AT1113)))</f>
        <v/>
      </c>
      <c r="N1113" s="169" t="str">
        <f>IF($AR1113="","",IF(INDEX('Required State Input – Clinic'!N$12:N$2011,$AT1113)="","",INDEX('Required State Input – Clinic'!N$12:N$2011,$AT1113)))</f>
        <v/>
      </c>
      <c r="O1113" s="170" t="str">
        <f>IF($AR1113="","",IF(INDEX('Required State Input – Clinic'!O$12:O$2011,$AT1113)="","",ROUND(INDEX('Required State Input – Clinic'!O$12:O$2011,$AT1113),2)))</f>
        <v/>
      </c>
      <c r="P1113" s="170" t="str">
        <f>IF($AR1113="","",IF(INDEX('Required State Input – Clinic'!P$12:P$2011,$AT1113)="","",ROUND(INDEX('Required State Input – Clinic'!P$12:P$2011,$AT1113),2)))</f>
        <v/>
      </c>
      <c r="Q1113" s="170" t="str">
        <f>IF($AR1113="","",IF(INDEX('Required State Input – Clinic'!Q$12:Q$2011,$AT1113)="","",ROUND(INDEX('Required State Input – Clinic'!Q$12:Q$2011,$AT1113),2)))</f>
        <v/>
      </c>
      <c r="R1113" s="276" t="str">
        <f t="shared" si="170"/>
        <v/>
      </c>
      <c r="S1113" s="171" t="str">
        <f>IF($AR1113="","",IF(INDEX('Required State Input – Clinic'!R$12:R$2011,$AT1113)="","",INDEX('Required State Input – Clinic'!R$12:R$2011,$AT1113)))</f>
        <v/>
      </c>
      <c r="T1113" s="169" t="str">
        <f>IF($AR1113="","",IF(INDEX('Required State Input – Clinic'!S$12:S$2011,$AT1113)="","",INDEX('Required State Input – Clinic'!S$12:S$2011,$AT1113)))</f>
        <v/>
      </c>
      <c r="U1113" s="170" t="str">
        <f>IF($AR1113="","",IF(INDEX('Required State Input – Clinic'!T$12:T$2011,$AT1113)="","",ROUND(INDEX('Required State Input – Clinic'!T$12:T$2011,$AT1113),2)))</f>
        <v/>
      </c>
      <c r="V1113" s="170" t="str">
        <f>IF($AR1113="","",IF(INDEX('Required State Input – Clinic'!U$12:U$2011,$AT1113)="","",ROUND(INDEX('Required State Input – Clinic'!U$12:U$2011,$AT1113),2)))</f>
        <v/>
      </c>
      <c r="W1113" s="170" t="str">
        <f>IF($AR1113="","",IF(INDEX('Required State Input – Clinic'!V$12:V$2011,$AT1113)="",0,ROUND(INDEX('Required State Input – Clinic'!V$12:V$2011,$AT1113),2)))</f>
        <v/>
      </c>
      <c r="X1113" s="170" t="str">
        <f>IF($AR1113="","",IF(INDEX('Required State Input – Clinic'!W$12:W$2011,$AT1113)="",0,ROUND(INDEX('Required State Input – Clinic'!W$12:W$2011,$AT1113),2)))</f>
        <v/>
      </c>
      <c r="Y1113" s="170" t="str">
        <f>IF($AR1113="","",IF(INDEX('Required State Input – Clinic'!X$12:X$2011,$AT1113)="",0,ROUND(INDEX('Required State Input – Clinic'!X$12:X$2011,$AT1113),2)))</f>
        <v/>
      </c>
      <c r="Z1113" s="180" t="str">
        <f t="shared" si="171"/>
        <v/>
      </c>
      <c r="AA1113" s="179" t="str">
        <f>IF($AR1113="","",IF(INDEX('Required State Input – Clinic'!Y$12:Y$2011,$AT1113)="","",INDEX('Required State Input – Clinic'!Y$12:Y$2011,$AT1113)))</f>
        <v/>
      </c>
      <c r="AB1113" s="172" t="str">
        <f>IF($AR1113="","",IF(INDEX('Required State Input – Clinic'!Z$12:Z$2011,$AT1113)="","",ROUND(INDEX('Required State Input – Clinic'!Z$12:Z$2011,$AT1113),4)))</f>
        <v/>
      </c>
      <c r="AC1113" s="172" t="str">
        <f>IF($AR1113="","",IF(INDEX('Required State Input – Clinic'!AA$12:AA$2011,$AT1113)="","",ROUND(INDEX('Required State Input – Clinic'!AA$12:AA$2011,$AT1113),4)))</f>
        <v/>
      </c>
      <c r="AD1113" s="180" t="str">
        <f t="shared" si="172"/>
        <v/>
      </c>
      <c r="AE1113" s="194" t="str">
        <f t="shared" si="173"/>
        <v/>
      </c>
      <c r="AF1113" s="177" t="str">
        <f>IF($AR1113="","",IF(INDEX('Required State Input – Clinic'!AB$12:AB$2011,$AT1113)="","",INDEX('Required State Input – Clinic'!AB$12:AB$2011,$AT1113)))</f>
        <v/>
      </c>
      <c r="AG1113" s="172" t="str">
        <f>IF($AR1113="","",IF(INDEX('Required State Input – Clinic'!AC$12:AC$2011,$AT1113)="","",ROUND(INDEX('Required State Input – Clinic'!AC$12:AC$2011,$AT1113),4)))</f>
        <v/>
      </c>
      <c r="AH1113" s="180" t="str">
        <f t="shared" si="174"/>
        <v/>
      </c>
      <c r="AI1113" s="173" t="str">
        <f>IF($AR1113="","",IF(INDEX('Required State Input – Clinic'!AD$12:AD$2011,$AT1113)="",0,ROUND(INDEX('Required State Input – Clinic'!AD$12:AD$2011,$AT1113),2)))</f>
        <v/>
      </c>
      <c r="AJ1113" s="180" t="str">
        <f t="shared" si="175"/>
        <v/>
      </c>
      <c r="AK1113" s="194" t="str">
        <f t="shared" si="176"/>
        <v/>
      </c>
      <c r="AL1113" s="170" t="str">
        <f>IF($AR1113="","",IF(INDEX('Required State Input – Clinic'!AE$12:AE$2011,$AT1113)="",0,ROUND(INDEX('Required State Input – Clinic'!AE$12:AE$2011,$AT1113),2)))</f>
        <v/>
      </c>
      <c r="AM1113" s="180" t="str">
        <f t="shared" si="177"/>
        <v/>
      </c>
      <c r="AR1113" t="str">
        <f t="shared" si="178"/>
        <v/>
      </c>
      <c r="AS1113" t="str">
        <f t="shared" si="179"/>
        <v/>
      </c>
      <c r="AT1113" t="str">
        <f>IF(AR1113="","",MATCH(AS1113,'Required State Input – Clinic'!$AS$12:$AS$2011,FALSE))</f>
        <v/>
      </c>
    </row>
    <row r="1114" spans="1:46" x14ac:dyDescent="0.25">
      <c r="A1114" s="218" t="s">
        <v>257</v>
      </c>
      <c r="B1114" s="174" t="str">
        <f>IF($AR1114="","",IF(INDEX('Required State Input – Clinic'!B$12:B$2011,$AT1114)="","",INDEX('Required State Input – Clinic'!B$12:B$2011,$AT1114)))</f>
        <v/>
      </c>
      <c r="C1114" s="168" t="str">
        <f>IF($AR1114="","",IF(INDEX('Required State Input – Clinic'!C$12:C$2011,$AT1114)="","",INDEX('Required State Input – Clinic'!C$12:C$2011,$AT1114)))</f>
        <v/>
      </c>
      <c r="D1114" s="175" t="str">
        <f>IF($AR1114="","",IF(INDEX('Required State Input – Clinic'!D$12:D$2011,$AT1114)="","",INDEX('Required State Input – Clinic'!D$12:D$2011,$AT1114)))</f>
        <v/>
      </c>
      <c r="E1114" s="174" t="str">
        <f>IF($AR1114="","",IF(INDEX('Required State Input – Clinic'!E$12:E$2011,$AT1114)="","",INDEX('Required State Input – Clinic'!E$12:E$2011,$AT1114)))</f>
        <v/>
      </c>
      <c r="F1114" s="176" t="str">
        <f>IF($AR1114="","",IF(INDEX('Required State Input – Clinic'!F$12:F$2011,$AT1114)="","",INDEX('Required State Input – Clinic'!F$12:F$2011,$AT1114)))</f>
        <v/>
      </c>
      <c r="G1114" s="176" t="str">
        <f>IF($AR1114="","",IF(INDEX('Required State Input – Clinic'!G$12:G$2011,$AT1114)="","",INDEX('Required State Input – Clinic'!G$12:G$2011,$AT1114)))</f>
        <v/>
      </c>
      <c r="H1114" s="176" t="str">
        <f>IF($AR1114="","",IF(INDEX('Required State Input – Clinic'!H$12:H$2011,$AT1114)="","",INDEX('Required State Input – Clinic'!H$12:H$2011,$AT1114)))</f>
        <v/>
      </c>
      <c r="I1114" s="177" t="str">
        <f>IF($AR1114="","",IF(INDEX('Required State Input – Clinic'!I$12:I$2011,$AT1114)="","",INDEX('Required State Input – Clinic'!I$12:I$2011,$AT1114)))</f>
        <v/>
      </c>
      <c r="J1114" s="176" t="str">
        <f>IF($AR1114="","",IF(INDEX('Required State Input – Clinic'!J$12:J$2011,$AT1114)="","",INDEX('Required State Input – Clinic'!J$12:J$2011,$AT1114)))</f>
        <v/>
      </c>
      <c r="K1114" s="178" t="str">
        <f>IF($AR1114="","",IF(INDEX('Required State Input – Clinic'!K$12:K$2011,$AT1114)="","",INDEX('Required State Input – Clinic'!K$12:K$2011,$AT1114)))</f>
        <v/>
      </c>
      <c r="L1114" s="179" t="str">
        <f>IF($AR1114="","",IF(INDEX('Required State Input – Clinic'!L$12:L$2011,$AT1114)="","",INDEX('Required State Input – Clinic'!L$12:L$2011,$AT1114)))</f>
        <v/>
      </c>
      <c r="M1114" s="169" t="str">
        <f>IF($AR1114="","",IF(INDEX('Required State Input – Clinic'!M$12:M$2011,$AT1114)="","",INDEX('Required State Input – Clinic'!M$12:M$2011,$AT1114)))</f>
        <v/>
      </c>
      <c r="N1114" s="169" t="str">
        <f>IF($AR1114="","",IF(INDEX('Required State Input – Clinic'!N$12:N$2011,$AT1114)="","",INDEX('Required State Input – Clinic'!N$12:N$2011,$AT1114)))</f>
        <v/>
      </c>
      <c r="O1114" s="170" t="str">
        <f>IF($AR1114="","",IF(INDEX('Required State Input – Clinic'!O$12:O$2011,$AT1114)="","",ROUND(INDEX('Required State Input – Clinic'!O$12:O$2011,$AT1114),2)))</f>
        <v/>
      </c>
      <c r="P1114" s="170" t="str">
        <f>IF($AR1114="","",IF(INDEX('Required State Input – Clinic'!P$12:P$2011,$AT1114)="","",ROUND(INDEX('Required State Input – Clinic'!P$12:P$2011,$AT1114),2)))</f>
        <v/>
      </c>
      <c r="Q1114" s="170" t="str">
        <f>IF($AR1114="","",IF(INDEX('Required State Input – Clinic'!Q$12:Q$2011,$AT1114)="","",ROUND(INDEX('Required State Input – Clinic'!Q$12:Q$2011,$AT1114),2)))</f>
        <v/>
      </c>
      <c r="R1114" s="276" t="str">
        <f t="shared" si="170"/>
        <v/>
      </c>
      <c r="S1114" s="171" t="str">
        <f>IF($AR1114="","",IF(INDEX('Required State Input – Clinic'!R$12:R$2011,$AT1114)="","",INDEX('Required State Input – Clinic'!R$12:R$2011,$AT1114)))</f>
        <v/>
      </c>
      <c r="T1114" s="169" t="str">
        <f>IF($AR1114="","",IF(INDEX('Required State Input – Clinic'!S$12:S$2011,$AT1114)="","",INDEX('Required State Input – Clinic'!S$12:S$2011,$AT1114)))</f>
        <v/>
      </c>
      <c r="U1114" s="170" t="str">
        <f>IF($AR1114="","",IF(INDEX('Required State Input – Clinic'!T$12:T$2011,$AT1114)="","",ROUND(INDEX('Required State Input – Clinic'!T$12:T$2011,$AT1114),2)))</f>
        <v/>
      </c>
      <c r="V1114" s="170" t="str">
        <f>IF($AR1114="","",IF(INDEX('Required State Input – Clinic'!U$12:U$2011,$AT1114)="","",ROUND(INDEX('Required State Input – Clinic'!U$12:U$2011,$AT1114),2)))</f>
        <v/>
      </c>
      <c r="W1114" s="170" t="str">
        <f>IF($AR1114="","",IF(INDEX('Required State Input – Clinic'!V$12:V$2011,$AT1114)="",0,ROUND(INDEX('Required State Input – Clinic'!V$12:V$2011,$AT1114),2)))</f>
        <v/>
      </c>
      <c r="X1114" s="170" t="str">
        <f>IF($AR1114="","",IF(INDEX('Required State Input – Clinic'!W$12:W$2011,$AT1114)="",0,ROUND(INDEX('Required State Input – Clinic'!W$12:W$2011,$AT1114),2)))</f>
        <v/>
      </c>
      <c r="Y1114" s="170" t="str">
        <f>IF($AR1114="","",IF(INDEX('Required State Input – Clinic'!X$12:X$2011,$AT1114)="",0,ROUND(INDEX('Required State Input – Clinic'!X$12:X$2011,$AT1114),2)))</f>
        <v/>
      </c>
      <c r="Z1114" s="180" t="str">
        <f t="shared" si="171"/>
        <v/>
      </c>
      <c r="AA1114" s="179" t="str">
        <f>IF($AR1114="","",IF(INDEX('Required State Input – Clinic'!Y$12:Y$2011,$AT1114)="","",INDEX('Required State Input – Clinic'!Y$12:Y$2011,$AT1114)))</f>
        <v/>
      </c>
      <c r="AB1114" s="172" t="str">
        <f>IF($AR1114="","",IF(INDEX('Required State Input – Clinic'!Z$12:Z$2011,$AT1114)="","",ROUND(INDEX('Required State Input – Clinic'!Z$12:Z$2011,$AT1114),4)))</f>
        <v/>
      </c>
      <c r="AC1114" s="172" t="str">
        <f>IF($AR1114="","",IF(INDEX('Required State Input – Clinic'!AA$12:AA$2011,$AT1114)="","",ROUND(INDEX('Required State Input – Clinic'!AA$12:AA$2011,$AT1114),4)))</f>
        <v/>
      </c>
      <c r="AD1114" s="180" t="str">
        <f t="shared" si="172"/>
        <v/>
      </c>
      <c r="AE1114" s="194" t="str">
        <f t="shared" si="173"/>
        <v/>
      </c>
      <c r="AF1114" s="177" t="str">
        <f>IF($AR1114="","",IF(INDEX('Required State Input – Clinic'!AB$12:AB$2011,$AT1114)="","",INDEX('Required State Input – Clinic'!AB$12:AB$2011,$AT1114)))</f>
        <v/>
      </c>
      <c r="AG1114" s="172" t="str">
        <f>IF($AR1114="","",IF(INDEX('Required State Input – Clinic'!AC$12:AC$2011,$AT1114)="","",ROUND(INDEX('Required State Input – Clinic'!AC$12:AC$2011,$AT1114),4)))</f>
        <v/>
      </c>
      <c r="AH1114" s="180" t="str">
        <f t="shared" si="174"/>
        <v/>
      </c>
      <c r="AI1114" s="173" t="str">
        <f>IF($AR1114="","",IF(INDEX('Required State Input – Clinic'!AD$12:AD$2011,$AT1114)="",0,ROUND(INDEX('Required State Input – Clinic'!AD$12:AD$2011,$AT1114),2)))</f>
        <v/>
      </c>
      <c r="AJ1114" s="180" t="str">
        <f t="shared" si="175"/>
        <v/>
      </c>
      <c r="AK1114" s="194" t="str">
        <f t="shared" si="176"/>
        <v/>
      </c>
      <c r="AL1114" s="170" t="str">
        <f>IF($AR1114="","",IF(INDEX('Required State Input – Clinic'!AE$12:AE$2011,$AT1114)="",0,ROUND(INDEX('Required State Input – Clinic'!AE$12:AE$2011,$AT1114),2)))</f>
        <v/>
      </c>
      <c r="AM1114" s="180" t="str">
        <f t="shared" si="177"/>
        <v/>
      </c>
      <c r="AR1114" t="str">
        <f t="shared" si="178"/>
        <v/>
      </c>
      <c r="AS1114" t="str">
        <f t="shared" si="179"/>
        <v/>
      </c>
      <c r="AT1114" t="str">
        <f>IF(AR1114="","",MATCH(AS1114,'Required State Input – Clinic'!$AS$12:$AS$2011,FALSE))</f>
        <v/>
      </c>
    </row>
    <row r="1115" spans="1:46" x14ac:dyDescent="0.25">
      <c r="A1115" s="218" t="s">
        <v>257</v>
      </c>
      <c r="B1115" s="174" t="str">
        <f>IF($AR1115="","",IF(INDEX('Required State Input – Clinic'!B$12:B$2011,$AT1115)="","",INDEX('Required State Input – Clinic'!B$12:B$2011,$AT1115)))</f>
        <v/>
      </c>
      <c r="C1115" s="168" t="str">
        <f>IF($AR1115="","",IF(INDEX('Required State Input – Clinic'!C$12:C$2011,$AT1115)="","",INDEX('Required State Input – Clinic'!C$12:C$2011,$AT1115)))</f>
        <v/>
      </c>
      <c r="D1115" s="175" t="str">
        <f>IF($AR1115="","",IF(INDEX('Required State Input – Clinic'!D$12:D$2011,$AT1115)="","",INDEX('Required State Input – Clinic'!D$12:D$2011,$AT1115)))</f>
        <v/>
      </c>
      <c r="E1115" s="174" t="str">
        <f>IF($AR1115="","",IF(INDEX('Required State Input – Clinic'!E$12:E$2011,$AT1115)="","",INDEX('Required State Input – Clinic'!E$12:E$2011,$AT1115)))</f>
        <v/>
      </c>
      <c r="F1115" s="176" t="str">
        <f>IF($AR1115="","",IF(INDEX('Required State Input – Clinic'!F$12:F$2011,$AT1115)="","",INDEX('Required State Input – Clinic'!F$12:F$2011,$AT1115)))</f>
        <v/>
      </c>
      <c r="G1115" s="176" t="str">
        <f>IF($AR1115="","",IF(INDEX('Required State Input – Clinic'!G$12:G$2011,$AT1115)="","",INDEX('Required State Input – Clinic'!G$12:G$2011,$AT1115)))</f>
        <v/>
      </c>
      <c r="H1115" s="176" t="str">
        <f>IF($AR1115="","",IF(INDEX('Required State Input – Clinic'!H$12:H$2011,$AT1115)="","",INDEX('Required State Input – Clinic'!H$12:H$2011,$AT1115)))</f>
        <v/>
      </c>
      <c r="I1115" s="177" t="str">
        <f>IF($AR1115="","",IF(INDEX('Required State Input – Clinic'!I$12:I$2011,$AT1115)="","",INDEX('Required State Input – Clinic'!I$12:I$2011,$AT1115)))</f>
        <v/>
      </c>
      <c r="J1115" s="176" t="str">
        <f>IF($AR1115="","",IF(INDEX('Required State Input – Clinic'!J$12:J$2011,$AT1115)="","",INDEX('Required State Input – Clinic'!J$12:J$2011,$AT1115)))</f>
        <v/>
      </c>
      <c r="K1115" s="178" t="str">
        <f>IF($AR1115="","",IF(INDEX('Required State Input – Clinic'!K$12:K$2011,$AT1115)="","",INDEX('Required State Input – Clinic'!K$12:K$2011,$AT1115)))</f>
        <v/>
      </c>
      <c r="L1115" s="179" t="str">
        <f>IF($AR1115="","",IF(INDEX('Required State Input – Clinic'!L$12:L$2011,$AT1115)="","",INDEX('Required State Input – Clinic'!L$12:L$2011,$AT1115)))</f>
        <v/>
      </c>
      <c r="M1115" s="169" t="str">
        <f>IF($AR1115="","",IF(INDEX('Required State Input – Clinic'!M$12:M$2011,$AT1115)="","",INDEX('Required State Input – Clinic'!M$12:M$2011,$AT1115)))</f>
        <v/>
      </c>
      <c r="N1115" s="169" t="str">
        <f>IF($AR1115="","",IF(INDEX('Required State Input – Clinic'!N$12:N$2011,$AT1115)="","",INDEX('Required State Input – Clinic'!N$12:N$2011,$AT1115)))</f>
        <v/>
      </c>
      <c r="O1115" s="170" t="str">
        <f>IF($AR1115="","",IF(INDEX('Required State Input – Clinic'!O$12:O$2011,$AT1115)="","",ROUND(INDEX('Required State Input – Clinic'!O$12:O$2011,$AT1115),2)))</f>
        <v/>
      </c>
      <c r="P1115" s="170" t="str">
        <f>IF($AR1115="","",IF(INDEX('Required State Input – Clinic'!P$12:P$2011,$AT1115)="","",ROUND(INDEX('Required State Input – Clinic'!P$12:P$2011,$AT1115),2)))</f>
        <v/>
      </c>
      <c r="Q1115" s="170" t="str">
        <f>IF($AR1115="","",IF(INDEX('Required State Input – Clinic'!Q$12:Q$2011,$AT1115)="","",ROUND(INDEX('Required State Input – Clinic'!Q$12:Q$2011,$AT1115),2)))</f>
        <v/>
      </c>
      <c r="R1115" s="276" t="str">
        <f t="shared" si="170"/>
        <v/>
      </c>
      <c r="S1115" s="171" t="str">
        <f>IF($AR1115="","",IF(INDEX('Required State Input – Clinic'!R$12:R$2011,$AT1115)="","",INDEX('Required State Input – Clinic'!R$12:R$2011,$AT1115)))</f>
        <v/>
      </c>
      <c r="T1115" s="169" t="str">
        <f>IF($AR1115="","",IF(INDEX('Required State Input – Clinic'!S$12:S$2011,$AT1115)="","",INDEX('Required State Input – Clinic'!S$12:S$2011,$AT1115)))</f>
        <v/>
      </c>
      <c r="U1115" s="170" t="str">
        <f>IF($AR1115="","",IF(INDEX('Required State Input – Clinic'!T$12:T$2011,$AT1115)="","",ROUND(INDEX('Required State Input – Clinic'!T$12:T$2011,$AT1115),2)))</f>
        <v/>
      </c>
      <c r="V1115" s="170" t="str">
        <f>IF($AR1115="","",IF(INDEX('Required State Input – Clinic'!U$12:U$2011,$AT1115)="","",ROUND(INDEX('Required State Input – Clinic'!U$12:U$2011,$AT1115),2)))</f>
        <v/>
      </c>
      <c r="W1115" s="170" t="str">
        <f>IF($AR1115="","",IF(INDEX('Required State Input – Clinic'!V$12:V$2011,$AT1115)="",0,ROUND(INDEX('Required State Input – Clinic'!V$12:V$2011,$AT1115),2)))</f>
        <v/>
      </c>
      <c r="X1115" s="170" t="str">
        <f>IF($AR1115="","",IF(INDEX('Required State Input – Clinic'!W$12:W$2011,$AT1115)="",0,ROUND(INDEX('Required State Input – Clinic'!W$12:W$2011,$AT1115),2)))</f>
        <v/>
      </c>
      <c r="Y1115" s="170" t="str">
        <f>IF($AR1115="","",IF(INDEX('Required State Input – Clinic'!X$12:X$2011,$AT1115)="",0,ROUND(INDEX('Required State Input – Clinic'!X$12:X$2011,$AT1115),2)))</f>
        <v/>
      </c>
      <c r="Z1115" s="180" t="str">
        <f t="shared" si="171"/>
        <v/>
      </c>
      <c r="AA1115" s="179" t="str">
        <f>IF($AR1115="","",IF(INDEX('Required State Input – Clinic'!Y$12:Y$2011,$AT1115)="","",INDEX('Required State Input – Clinic'!Y$12:Y$2011,$AT1115)))</f>
        <v/>
      </c>
      <c r="AB1115" s="172" t="str">
        <f>IF($AR1115="","",IF(INDEX('Required State Input – Clinic'!Z$12:Z$2011,$AT1115)="","",ROUND(INDEX('Required State Input – Clinic'!Z$12:Z$2011,$AT1115),4)))</f>
        <v/>
      </c>
      <c r="AC1115" s="172" t="str">
        <f>IF($AR1115="","",IF(INDEX('Required State Input – Clinic'!AA$12:AA$2011,$AT1115)="","",ROUND(INDEX('Required State Input – Clinic'!AA$12:AA$2011,$AT1115),4)))</f>
        <v/>
      </c>
      <c r="AD1115" s="180" t="str">
        <f t="shared" si="172"/>
        <v/>
      </c>
      <c r="AE1115" s="194" t="str">
        <f t="shared" si="173"/>
        <v/>
      </c>
      <c r="AF1115" s="177" t="str">
        <f>IF($AR1115="","",IF(INDEX('Required State Input – Clinic'!AB$12:AB$2011,$AT1115)="","",INDEX('Required State Input – Clinic'!AB$12:AB$2011,$AT1115)))</f>
        <v/>
      </c>
      <c r="AG1115" s="172" t="str">
        <f>IF($AR1115="","",IF(INDEX('Required State Input – Clinic'!AC$12:AC$2011,$AT1115)="","",ROUND(INDEX('Required State Input – Clinic'!AC$12:AC$2011,$AT1115),4)))</f>
        <v/>
      </c>
      <c r="AH1115" s="180" t="str">
        <f t="shared" si="174"/>
        <v/>
      </c>
      <c r="AI1115" s="173" t="str">
        <f>IF($AR1115="","",IF(INDEX('Required State Input – Clinic'!AD$12:AD$2011,$AT1115)="",0,ROUND(INDEX('Required State Input – Clinic'!AD$12:AD$2011,$AT1115),2)))</f>
        <v/>
      </c>
      <c r="AJ1115" s="180" t="str">
        <f t="shared" si="175"/>
        <v/>
      </c>
      <c r="AK1115" s="194" t="str">
        <f t="shared" si="176"/>
        <v/>
      </c>
      <c r="AL1115" s="170" t="str">
        <f>IF($AR1115="","",IF(INDEX('Required State Input – Clinic'!AE$12:AE$2011,$AT1115)="",0,ROUND(INDEX('Required State Input – Clinic'!AE$12:AE$2011,$AT1115),2)))</f>
        <v/>
      </c>
      <c r="AM1115" s="180" t="str">
        <f t="shared" si="177"/>
        <v/>
      </c>
      <c r="AR1115" t="str">
        <f t="shared" si="178"/>
        <v/>
      </c>
      <c r="AS1115" t="str">
        <f t="shared" si="179"/>
        <v/>
      </c>
      <c r="AT1115" t="str">
        <f>IF(AR1115="","",MATCH(AS1115,'Required State Input – Clinic'!$AS$12:$AS$2011,FALSE))</f>
        <v/>
      </c>
    </row>
    <row r="1116" spans="1:46" x14ac:dyDescent="0.25">
      <c r="A1116" s="218" t="s">
        <v>257</v>
      </c>
      <c r="B1116" s="174" t="str">
        <f>IF($AR1116="","",IF(INDEX('Required State Input – Clinic'!B$12:B$2011,$AT1116)="","",INDEX('Required State Input – Clinic'!B$12:B$2011,$AT1116)))</f>
        <v/>
      </c>
      <c r="C1116" s="168" t="str">
        <f>IF($AR1116="","",IF(INDEX('Required State Input – Clinic'!C$12:C$2011,$AT1116)="","",INDEX('Required State Input – Clinic'!C$12:C$2011,$AT1116)))</f>
        <v/>
      </c>
      <c r="D1116" s="175" t="str">
        <f>IF($AR1116="","",IF(INDEX('Required State Input – Clinic'!D$12:D$2011,$AT1116)="","",INDEX('Required State Input – Clinic'!D$12:D$2011,$AT1116)))</f>
        <v/>
      </c>
      <c r="E1116" s="174" t="str">
        <f>IF($AR1116="","",IF(INDEX('Required State Input – Clinic'!E$12:E$2011,$AT1116)="","",INDEX('Required State Input – Clinic'!E$12:E$2011,$AT1116)))</f>
        <v/>
      </c>
      <c r="F1116" s="176" t="str">
        <f>IF($AR1116="","",IF(INDEX('Required State Input – Clinic'!F$12:F$2011,$AT1116)="","",INDEX('Required State Input – Clinic'!F$12:F$2011,$AT1116)))</f>
        <v/>
      </c>
      <c r="G1116" s="176" t="str">
        <f>IF($AR1116="","",IF(INDEX('Required State Input – Clinic'!G$12:G$2011,$AT1116)="","",INDEX('Required State Input – Clinic'!G$12:G$2011,$AT1116)))</f>
        <v/>
      </c>
      <c r="H1116" s="176" t="str">
        <f>IF($AR1116="","",IF(INDEX('Required State Input – Clinic'!H$12:H$2011,$AT1116)="","",INDEX('Required State Input – Clinic'!H$12:H$2011,$AT1116)))</f>
        <v/>
      </c>
      <c r="I1116" s="177" t="str">
        <f>IF($AR1116="","",IF(INDEX('Required State Input – Clinic'!I$12:I$2011,$AT1116)="","",INDEX('Required State Input – Clinic'!I$12:I$2011,$AT1116)))</f>
        <v/>
      </c>
      <c r="J1116" s="176" t="str">
        <f>IF($AR1116="","",IF(INDEX('Required State Input – Clinic'!J$12:J$2011,$AT1116)="","",INDEX('Required State Input – Clinic'!J$12:J$2011,$AT1116)))</f>
        <v/>
      </c>
      <c r="K1116" s="178" t="str">
        <f>IF($AR1116="","",IF(INDEX('Required State Input – Clinic'!K$12:K$2011,$AT1116)="","",INDEX('Required State Input – Clinic'!K$12:K$2011,$AT1116)))</f>
        <v/>
      </c>
      <c r="L1116" s="179" t="str">
        <f>IF($AR1116="","",IF(INDEX('Required State Input – Clinic'!L$12:L$2011,$AT1116)="","",INDEX('Required State Input – Clinic'!L$12:L$2011,$AT1116)))</f>
        <v/>
      </c>
      <c r="M1116" s="169" t="str">
        <f>IF($AR1116="","",IF(INDEX('Required State Input – Clinic'!M$12:M$2011,$AT1116)="","",INDEX('Required State Input – Clinic'!M$12:M$2011,$AT1116)))</f>
        <v/>
      </c>
      <c r="N1116" s="169" t="str">
        <f>IF($AR1116="","",IF(INDEX('Required State Input – Clinic'!N$12:N$2011,$AT1116)="","",INDEX('Required State Input – Clinic'!N$12:N$2011,$AT1116)))</f>
        <v/>
      </c>
      <c r="O1116" s="170" t="str">
        <f>IF($AR1116="","",IF(INDEX('Required State Input – Clinic'!O$12:O$2011,$AT1116)="","",ROUND(INDEX('Required State Input – Clinic'!O$12:O$2011,$AT1116),2)))</f>
        <v/>
      </c>
      <c r="P1116" s="170" t="str">
        <f>IF($AR1116="","",IF(INDEX('Required State Input – Clinic'!P$12:P$2011,$AT1116)="","",ROUND(INDEX('Required State Input – Clinic'!P$12:P$2011,$AT1116),2)))</f>
        <v/>
      </c>
      <c r="Q1116" s="170" t="str">
        <f>IF($AR1116="","",IF(INDEX('Required State Input – Clinic'!Q$12:Q$2011,$AT1116)="","",ROUND(INDEX('Required State Input – Clinic'!Q$12:Q$2011,$AT1116),2)))</f>
        <v/>
      </c>
      <c r="R1116" s="276" t="str">
        <f t="shared" si="170"/>
        <v/>
      </c>
      <c r="S1116" s="171" t="str">
        <f>IF($AR1116="","",IF(INDEX('Required State Input – Clinic'!R$12:R$2011,$AT1116)="","",INDEX('Required State Input – Clinic'!R$12:R$2011,$AT1116)))</f>
        <v/>
      </c>
      <c r="T1116" s="169" t="str">
        <f>IF($AR1116="","",IF(INDEX('Required State Input – Clinic'!S$12:S$2011,$AT1116)="","",INDEX('Required State Input – Clinic'!S$12:S$2011,$AT1116)))</f>
        <v/>
      </c>
      <c r="U1116" s="170" t="str">
        <f>IF($AR1116="","",IF(INDEX('Required State Input – Clinic'!T$12:T$2011,$AT1116)="","",ROUND(INDEX('Required State Input – Clinic'!T$12:T$2011,$AT1116),2)))</f>
        <v/>
      </c>
      <c r="V1116" s="170" t="str">
        <f>IF($AR1116="","",IF(INDEX('Required State Input – Clinic'!U$12:U$2011,$AT1116)="","",ROUND(INDEX('Required State Input – Clinic'!U$12:U$2011,$AT1116),2)))</f>
        <v/>
      </c>
      <c r="W1116" s="170" t="str">
        <f>IF($AR1116="","",IF(INDEX('Required State Input – Clinic'!V$12:V$2011,$AT1116)="",0,ROUND(INDEX('Required State Input – Clinic'!V$12:V$2011,$AT1116),2)))</f>
        <v/>
      </c>
      <c r="X1116" s="170" t="str">
        <f>IF($AR1116="","",IF(INDEX('Required State Input – Clinic'!W$12:W$2011,$AT1116)="",0,ROUND(INDEX('Required State Input – Clinic'!W$12:W$2011,$AT1116),2)))</f>
        <v/>
      </c>
      <c r="Y1116" s="170" t="str">
        <f>IF($AR1116="","",IF(INDEX('Required State Input – Clinic'!X$12:X$2011,$AT1116)="",0,ROUND(INDEX('Required State Input – Clinic'!X$12:X$2011,$AT1116),2)))</f>
        <v/>
      </c>
      <c r="Z1116" s="180" t="str">
        <f t="shared" si="171"/>
        <v/>
      </c>
      <c r="AA1116" s="179" t="str">
        <f>IF($AR1116="","",IF(INDEX('Required State Input – Clinic'!Y$12:Y$2011,$AT1116)="","",INDEX('Required State Input – Clinic'!Y$12:Y$2011,$AT1116)))</f>
        <v/>
      </c>
      <c r="AB1116" s="172" t="str">
        <f>IF($AR1116="","",IF(INDEX('Required State Input – Clinic'!Z$12:Z$2011,$AT1116)="","",ROUND(INDEX('Required State Input – Clinic'!Z$12:Z$2011,$AT1116),4)))</f>
        <v/>
      </c>
      <c r="AC1116" s="172" t="str">
        <f>IF($AR1116="","",IF(INDEX('Required State Input – Clinic'!AA$12:AA$2011,$AT1116)="","",ROUND(INDEX('Required State Input – Clinic'!AA$12:AA$2011,$AT1116),4)))</f>
        <v/>
      </c>
      <c r="AD1116" s="180" t="str">
        <f t="shared" si="172"/>
        <v/>
      </c>
      <c r="AE1116" s="194" t="str">
        <f t="shared" si="173"/>
        <v/>
      </c>
      <c r="AF1116" s="177" t="str">
        <f>IF($AR1116="","",IF(INDEX('Required State Input – Clinic'!AB$12:AB$2011,$AT1116)="","",INDEX('Required State Input – Clinic'!AB$12:AB$2011,$AT1116)))</f>
        <v/>
      </c>
      <c r="AG1116" s="172" t="str">
        <f>IF($AR1116="","",IF(INDEX('Required State Input – Clinic'!AC$12:AC$2011,$AT1116)="","",ROUND(INDEX('Required State Input – Clinic'!AC$12:AC$2011,$AT1116),4)))</f>
        <v/>
      </c>
      <c r="AH1116" s="180" t="str">
        <f t="shared" si="174"/>
        <v/>
      </c>
      <c r="AI1116" s="173" t="str">
        <f>IF($AR1116="","",IF(INDEX('Required State Input – Clinic'!AD$12:AD$2011,$AT1116)="",0,ROUND(INDEX('Required State Input – Clinic'!AD$12:AD$2011,$AT1116),2)))</f>
        <v/>
      </c>
      <c r="AJ1116" s="180" t="str">
        <f t="shared" si="175"/>
        <v/>
      </c>
      <c r="AK1116" s="194" t="str">
        <f t="shared" si="176"/>
        <v/>
      </c>
      <c r="AL1116" s="170" t="str">
        <f>IF($AR1116="","",IF(INDEX('Required State Input – Clinic'!AE$12:AE$2011,$AT1116)="",0,ROUND(INDEX('Required State Input – Clinic'!AE$12:AE$2011,$AT1116),2)))</f>
        <v/>
      </c>
      <c r="AM1116" s="180" t="str">
        <f t="shared" si="177"/>
        <v/>
      </c>
      <c r="AR1116" t="str">
        <f t="shared" si="178"/>
        <v/>
      </c>
      <c r="AS1116" t="str">
        <f t="shared" si="179"/>
        <v/>
      </c>
      <c r="AT1116" t="str">
        <f>IF(AR1116="","",MATCH(AS1116,'Required State Input – Clinic'!$AS$12:$AS$2011,FALSE))</f>
        <v/>
      </c>
    </row>
    <row r="1117" spans="1:46" x14ac:dyDescent="0.25">
      <c r="A1117" s="218" t="s">
        <v>257</v>
      </c>
      <c r="B1117" s="174" t="str">
        <f>IF($AR1117="","",IF(INDEX('Required State Input – Clinic'!B$12:B$2011,$AT1117)="","",INDEX('Required State Input – Clinic'!B$12:B$2011,$AT1117)))</f>
        <v/>
      </c>
      <c r="C1117" s="168" t="str">
        <f>IF($AR1117="","",IF(INDEX('Required State Input – Clinic'!C$12:C$2011,$AT1117)="","",INDEX('Required State Input – Clinic'!C$12:C$2011,$AT1117)))</f>
        <v/>
      </c>
      <c r="D1117" s="175" t="str">
        <f>IF($AR1117="","",IF(INDEX('Required State Input – Clinic'!D$12:D$2011,$AT1117)="","",INDEX('Required State Input – Clinic'!D$12:D$2011,$AT1117)))</f>
        <v/>
      </c>
      <c r="E1117" s="174" t="str">
        <f>IF($AR1117="","",IF(INDEX('Required State Input – Clinic'!E$12:E$2011,$AT1117)="","",INDEX('Required State Input – Clinic'!E$12:E$2011,$AT1117)))</f>
        <v/>
      </c>
      <c r="F1117" s="176" t="str">
        <f>IF($AR1117="","",IF(INDEX('Required State Input – Clinic'!F$12:F$2011,$AT1117)="","",INDEX('Required State Input – Clinic'!F$12:F$2011,$AT1117)))</f>
        <v/>
      </c>
      <c r="G1117" s="176" t="str">
        <f>IF($AR1117="","",IF(INDEX('Required State Input – Clinic'!G$12:G$2011,$AT1117)="","",INDEX('Required State Input – Clinic'!G$12:G$2011,$AT1117)))</f>
        <v/>
      </c>
      <c r="H1117" s="176" t="str">
        <f>IF($AR1117="","",IF(INDEX('Required State Input – Clinic'!H$12:H$2011,$AT1117)="","",INDEX('Required State Input – Clinic'!H$12:H$2011,$AT1117)))</f>
        <v/>
      </c>
      <c r="I1117" s="177" t="str">
        <f>IF($AR1117="","",IF(INDEX('Required State Input – Clinic'!I$12:I$2011,$AT1117)="","",INDEX('Required State Input – Clinic'!I$12:I$2011,$AT1117)))</f>
        <v/>
      </c>
      <c r="J1117" s="176" t="str">
        <f>IF($AR1117="","",IF(INDEX('Required State Input – Clinic'!J$12:J$2011,$AT1117)="","",INDEX('Required State Input – Clinic'!J$12:J$2011,$AT1117)))</f>
        <v/>
      </c>
      <c r="K1117" s="178" t="str">
        <f>IF($AR1117="","",IF(INDEX('Required State Input – Clinic'!K$12:K$2011,$AT1117)="","",INDEX('Required State Input – Clinic'!K$12:K$2011,$AT1117)))</f>
        <v/>
      </c>
      <c r="L1117" s="179" t="str">
        <f>IF($AR1117="","",IF(INDEX('Required State Input – Clinic'!L$12:L$2011,$AT1117)="","",INDEX('Required State Input – Clinic'!L$12:L$2011,$AT1117)))</f>
        <v/>
      </c>
      <c r="M1117" s="169" t="str">
        <f>IF($AR1117="","",IF(INDEX('Required State Input – Clinic'!M$12:M$2011,$AT1117)="","",INDEX('Required State Input – Clinic'!M$12:M$2011,$AT1117)))</f>
        <v/>
      </c>
      <c r="N1117" s="169" t="str">
        <f>IF($AR1117="","",IF(INDEX('Required State Input – Clinic'!N$12:N$2011,$AT1117)="","",INDEX('Required State Input – Clinic'!N$12:N$2011,$AT1117)))</f>
        <v/>
      </c>
      <c r="O1117" s="170" t="str">
        <f>IF($AR1117="","",IF(INDEX('Required State Input – Clinic'!O$12:O$2011,$AT1117)="","",ROUND(INDEX('Required State Input – Clinic'!O$12:O$2011,$AT1117),2)))</f>
        <v/>
      </c>
      <c r="P1117" s="170" t="str">
        <f>IF($AR1117="","",IF(INDEX('Required State Input – Clinic'!P$12:P$2011,$AT1117)="","",ROUND(INDEX('Required State Input – Clinic'!P$12:P$2011,$AT1117),2)))</f>
        <v/>
      </c>
      <c r="Q1117" s="170" t="str">
        <f>IF($AR1117="","",IF(INDEX('Required State Input – Clinic'!Q$12:Q$2011,$AT1117)="","",ROUND(INDEX('Required State Input – Clinic'!Q$12:Q$2011,$AT1117),2)))</f>
        <v/>
      </c>
      <c r="R1117" s="276" t="str">
        <f t="shared" si="170"/>
        <v/>
      </c>
      <c r="S1117" s="171" t="str">
        <f>IF($AR1117="","",IF(INDEX('Required State Input – Clinic'!R$12:R$2011,$AT1117)="","",INDEX('Required State Input – Clinic'!R$12:R$2011,$AT1117)))</f>
        <v/>
      </c>
      <c r="T1117" s="169" t="str">
        <f>IF($AR1117="","",IF(INDEX('Required State Input – Clinic'!S$12:S$2011,$AT1117)="","",INDEX('Required State Input – Clinic'!S$12:S$2011,$AT1117)))</f>
        <v/>
      </c>
      <c r="U1117" s="170" t="str">
        <f>IF($AR1117="","",IF(INDEX('Required State Input – Clinic'!T$12:T$2011,$AT1117)="","",ROUND(INDEX('Required State Input – Clinic'!T$12:T$2011,$AT1117),2)))</f>
        <v/>
      </c>
      <c r="V1117" s="170" t="str">
        <f>IF($AR1117="","",IF(INDEX('Required State Input – Clinic'!U$12:U$2011,$AT1117)="","",ROUND(INDEX('Required State Input – Clinic'!U$12:U$2011,$AT1117),2)))</f>
        <v/>
      </c>
      <c r="W1117" s="170" t="str">
        <f>IF($AR1117="","",IF(INDEX('Required State Input – Clinic'!V$12:V$2011,$AT1117)="",0,ROUND(INDEX('Required State Input – Clinic'!V$12:V$2011,$AT1117),2)))</f>
        <v/>
      </c>
      <c r="X1117" s="170" t="str">
        <f>IF($AR1117="","",IF(INDEX('Required State Input – Clinic'!W$12:W$2011,$AT1117)="",0,ROUND(INDEX('Required State Input – Clinic'!W$12:W$2011,$AT1117),2)))</f>
        <v/>
      </c>
      <c r="Y1117" s="170" t="str">
        <f>IF($AR1117="","",IF(INDEX('Required State Input – Clinic'!X$12:X$2011,$AT1117)="",0,ROUND(INDEX('Required State Input – Clinic'!X$12:X$2011,$AT1117),2)))</f>
        <v/>
      </c>
      <c r="Z1117" s="180" t="str">
        <f t="shared" si="171"/>
        <v/>
      </c>
      <c r="AA1117" s="179" t="str">
        <f>IF($AR1117="","",IF(INDEX('Required State Input – Clinic'!Y$12:Y$2011,$AT1117)="","",INDEX('Required State Input – Clinic'!Y$12:Y$2011,$AT1117)))</f>
        <v/>
      </c>
      <c r="AB1117" s="172" t="str">
        <f>IF($AR1117="","",IF(INDEX('Required State Input – Clinic'!Z$12:Z$2011,$AT1117)="","",ROUND(INDEX('Required State Input – Clinic'!Z$12:Z$2011,$AT1117),4)))</f>
        <v/>
      </c>
      <c r="AC1117" s="172" t="str">
        <f>IF($AR1117="","",IF(INDEX('Required State Input – Clinic'!AA$12:AA$2011,$AT1117)="","",ROUND(INDEX('Required State Input – Clinic'!AA$12:AA$2011,$AT1117),4)))</f>
        <v/>
      </c>
      <c r="AD1117" s="180" t="str">
        <f t="shared" si="172"/>
        <v/>
      </c>
      <c r="AE1117" s="194" t="str">
        <f t="shared" si="173"/>
        <v/>
      </c>
      <c r="AF1117" s="177" t="str">
        <f>IF($AR1117="","",IF(INDEX('Required State Input – Clinic'!AB$12:AB$2011,$AT1117)="","",INDEX('Required State Input – Clinic'!AB$12:AB$2011,$AT1117)))</f>
        <v/>
      </c>
      <c r="AG1117" s="172" t="str">
        <f>IF($AR1117="","",IF(INDEX('Required State Input – Clinic'!AC$12:AC$2011,$AT1117)="","",ROUND(INDEX('Required State Input – Clinic'!AC$12:AC$2011,$AT1117),4)))</f>
        <v/>
      </c>
      <c r="AH1117" s="180" t="str">
        <f t="shared" si="174"/>
        <v/>
      </c>
      <c r="AI1117" s="173" t="str">
        <f>IF($AR1117="","",IF(INDEX('Required State Input – Clinic'!AD$12:AD$2011,$AT1117)="",0,ROUND(INDEX('Required State Input – Clinic'!AD$12:AD$2011,$AT1117),2)))</f>
        <v/>
      </c>
      <c r="AJ1117" s="180" t="str">
        <f t="shared" si="175"/>
        <v/>
      </c>
      <c r="AK1117" s="194" t="str">
        <f t="shared" si="176"/>
        <v/>
      </c>
      <c r="AL1117" s="170" t="str">
        <f>IF($AR1117="","",IF(INDEX('Required State Input – Clinic'!AE$12:AE$2011,$AT1117)="",0,ROUND(INDEX('Required State Input – Clinic'!AE$12:AE$2011,$AT1117),2)))</f>
        <v/>
      </c>
      <c r="AM1117" s="180" t="str">
        <f t="shared" si="177"/>
        <v/>
      </c>
      <c r="AR1117" t="str">
        <f t="shared" si="178"/>
        <v/>
      </c>
      <c r="AS1117" t="str">
        <f t="shared" si="179"/>
        <v/>
      </c>
      <c r="AT1117" t="str">
        <f>IF(AR1117="","",MATCH(AS1117,'Required State Input – Clinic'!$AS$12:$AS$2011,FALSE))</f>
        <v/>
      </c>
    </row>
    <row r="1118" spans="1:46" x14ac:dyDescent="0.25">
      <c r="A1118" s="218" t="s">
        <v>257</v>
      </c>
      <c r="B1118" s="174" t="str">
        <f>IF($AR1118="","",IF(INDEX('Required State Input – Clinic'!B$12:B$2011,$AT1118)="","",INDEX('Required State Input – Clinic'!B$12:B$2011,$AT1118)))</f>
        <v/>
      </c>
      <c r="C1118" s="168" t="str">
        <f>IF($AR1118="","",IF(INDEX('Required State Input – Clinic'!C$12:C$2011,$AT1118)="","",INDEX('Required State Input – Clinic'!C$12:C$2011,$AT1118)))</f>
        <v/>
      </c>
      <c r="D1118" s="175" t="str">
        <f>IF($AR1118="","",IF(INDEX('Required State Input – Clinic'!D$12:D$2011,$AT1118)="","",INDEX('Required State Input – Clinic'!D$12:D$2011,$AT1118)))</f>
        <v/>
      </c>
      <c r="E1118" s="174" t="str">
        <f>IF($AR1118="","",IF(INDEX('Required State Input – Clinic'!E$12:E$2011,$AT1118)="","",INDEX('Required State Input – Clinic'!E$12:E$2011,$AT1118)))</f>
        <v/>
      </c>
      <c r="F1118" s="176" t="str">
        <f>IF($AR1118="","",IF(INDEX('Required State Input – Clinic'!F$12:F$2011,$AT1118)="","",INDEX('Required State Input – Clinic'!F$12:F$2011,$AT1118)))</f>
        <v/>
      </c>
      <c r="G1118" s="176" t="str">
        <f>IF($AR1118="","",IF(INDEX('Required State Input – Clinic'!G$12:G$2011,$AT1118)="","",INDEX('Required State Input – Clinic'!G$12:G$2011,$AT1118)))</f>
        <v/>
      </c>
      <c r="H1118" s="176" t="str">
        <f>IF($AR1118="","",IF(INDEX('Required State Input – Clinic'!H$12:H$2011,$AT1118)="","",INDEX('Required State Input – Clinic'!H$12:H$2011,$AT1118)))</f>
        <v/>
      </c>
      <c r="I1118" s="177" t="str">
        <f>IF($AR1118="","",IF(INDEX('Required State Input – Clinic'!I$12:I$2011,$AT1118)="","",INDEX('Required State Input – Clinic'!I$12:I$2011,$AT1118)))</f>
        <v/>
      </c>
      <c r="J1118" s="176" t="str">
        <f>IF($AR1118="","",IF(INDEX('Required State Input – Clinic'!J$12:J$2011,$AT1118)="","",INDEX('Required State Input – Clinic'!J$12:J$2011,$AT1118)))</f>
        <v/>
      </c>
      <c r="K1118" s="178" t="str">
        <f>IF($AR1118="","",IF(INDEX('Required State Input – Clinic'!K$12:K$2011,$AT1118)="","",INDEX('Required State Input – Clinic'!K$12:K$2011,$AT1118)))</f>
        <v/>
      </c>
      <c r="L1118" s="179" t="str">
        <f>IF($AR1118="","",IF(INDEX('Required State Input – Clinic'!L$12:L$2011,$AT1118)="","",INDEX('Required State Input – Clinic'!L$12:L$2011,$AT1118)))</f>
        <v/>
      </c>
      <c r="M1118" s="169" t="str">
        <f>IF($AR1118="","",IF(INDEX('Required State Input – Clinic'!M$12:M$2011,$AT1118)="","",INDEX('Required State Input – Clinic'!M$12:M$2011,$AT1118)))</f>
        <v/>
      </c>
      <c r="N1118" s="169" t="str">
        <f>IF($AR1118="","",IF(INDEX('Required State Input – Clinic'!N$12:N$2011,$AT1118)="","",INDEX('Required State Input – Clinic'!N$12:N$2011,$AT1118)))</f>
        <v/>
      </c>
      <c r="O1118" s="170" t="str">
        <f>IF($AR1118="","",IF(INDEX('Required State Input – Clinic'!O$12:O$2011,$AT1118)="","",ROUND(INDEX('Required State Input – Clinic'!O$12:O$2011,$AT1118),2)))</f>
        <v/>
      </c>
      <c r="P1118" s="170" t="str">
        <f>IF($AR1118="","",IF(INDEX('Required State Input – Clinic'!P$12:P$2011,$AT1118)="","",ROUND(INDEX('Required State Input – Clinic'!P$12:P$2011,$AT1118),2)))</f>
        <v/>
      </c>
      <c r="Q1118" s="170" t="str">
        <f>IF($AR1118="","",IF(INDEX('Required State Input – Clinic'!Q$12:Q$2011,$AT1118)="","",ROUND(INDEX('Required State Input – Clinic'!Q$12:Q$2011,$AT1118),2)))</f>
        <v/>
      </c>
      <c r="R1118" s="276" t="str">
        <f t="shared" si="170"/>
        <v/>
      </c>
      <c r="S1118" s="171" t="str">
        <f>IF($AR1118="","",IF(INDEX('Required State Input – Clinic'!R$12:R$2011,$AT1118)="","",INDEX('Required State Input – Clinic'!R$12:R$2011,$AT1118)))</f>
        <v/>
      </c>
      <c r="T1118" s="169" t="str">
        <f>IF($AR1118="","",IF(INDEX('Required State Input – Clinic'!S$12:S$2011,$AT1118)="","",INDEX('Required State Input – Clinic'!S$12:S$2011,$AT1118)))</f>
        <v/>
      </c>
      <c r="U1118" s="170" t="str">
        <f>IF($AR1118="","",IF(INDEX('Required State Input – Clinic'!T$12:T$2011,$AT1118)="","",ROUND(INDEX('Required State Input – Clinic'!T$12:T$2011,$AT1118),2)))</f>
        <v/>
      </c>
      <c r="V1118" s="170" t="str">
        <f>IF($AR1118="","",IF(INDEX('Required State Input – Clinic'!U$12:U$2011,$AT1118)="","",ROUND(INDEX('Required State Input – Clinic'!U$12:U$2011,$AT1118),2)))</f>
        <v/>
      </c>
      <c r="W1118" s="170" t="str">
        <f>IF($AR1118="","",IF(INDEX('Required State Input – Clinic'!V$12:V$2011,$AT1118)="",0,ROUND(INDEX('Required State Input – Clinic'!V$12:V$2011,$AT1118),2)))</f>
        <v/>
      </c>
      <c r="X1118" s="170" t="str">
        <f>IF($AR1118="","",IF(INDEX('Required State Input – Clinic'!W$12:W$2011,$AT1118)="",0,ROUND(INDEX('Required State Input – Clinic'!W$12:W$2011,$AT1118),2)))</f>
        <v/>
      </c>
      <c r="Y1118" s="170" t="str">
        <f>IF($AR1118="","",IF(INDEX('Required State Input – Clinic'!X$12:X$2011,$AT1118)="",0,ROUND(INDEX('Required State Input – Clinic'!X$12:X$2011,$AT1118),2)))</f>
        <v/>
      </c>
      <c r="Z1118" s="180" t="str">
        <f t="shared" si="171"/>
        <v/>
      </c>
      <c r="AA1118" s="179" t="str">
        <f>IF($AR1118="","",IF(INDEX('Required State Input – Clinic'!Y$12:Y$2011,$AT1118)="","",INDEX('Required State Input – Clinic'!Y$12:Y$2011,$AT1118)))</f>
        <v/>
      </c>
      <c r="AB1118" s="172" t="str">
        <f>IF($AR1118="","",IF(INDEX('Required State Input – Clinic'!Z$12:Z$2011,$AT1118)="","",ROUND(INDEX('Required State Input – Clinic'!Z$12:Z$2011,$AT1118),4)))</f>
        <v/>
      </c>
      <c r="AC1118" s="172" t="str">
        <f>IF($AR1118="","",IF(INDEX('Required State Input – Clinic'!AA$12:AA$2011,$AT1118)="","",ROUND(INDEX('Required State Input – Clinic'!AA$12:AA$2011,$AT1118),4)))</f>
        <v/>
      </c>
      <c r="AD1118" s="180" t="str">
        <f t="shared" si="172"/>
        <v/>
      </c>
      <c r="AE1118" s="194" t="str">
        <f t="shared" si="173"/>
        <v/>
      </c>
      <c r="AF1118" s="177" t="str">
        <f>IF($AR1118="","",IF(INDEX('Required State Input – Clinic'!AB$12:AB$2011,$AT1118)="","",INDEX('Required State Input – Clinic'!AB$12:AB$2011,$AT1118)))</f>
        <v/>
      </c>
      <c r="AG1118" s="172" t="str">
        <f>IF($AR1118="","",IF(INDEX('Required State Input – Clinic'!AC$12:AC$2011,$AT1118)="","",ROUND(INDEX('Required State Input – Clinic'!AC$12:AC$2011,$AT1118),4)))</f>
        <v/>
      </c>
      <c r="AH1118" s="180" t="str">
        <f t="shared" si="174"/>
        <v/>
      </c>
      <c r="AI1118" s="173" t="str">
        <f>IF($AR1118="","",IF(INDEX('Required State Input – Clinic'!AD$12:AD$2011,$AT1118)="",0,ROUND(INDEX('Required State Input – Clinic'!AD$12:AD$2011,$AT1118),2)))</f>
        <v/>
      </c>
      <c r="AJ1118" s="180" t="str">
        <f t="shared" si="175"/>
        <v/>
      </c>
      <c r="AK1118" s="194" t="str">
        <f t="shared" si="176"/>
        <v/>
      </c>
      <c r="AL1118" s="170" t="str">
        <f>IF($AR1118="","",IF(INDEX('Required State Input – Clinic'!AE$12:AE$2011,$AT1118)="",0,ROUND(INDEX('Required State Input – Clinic'!AE$12:AE$2011,$AT1118),2)))</f>
        <v/>
      </c>
      <c r="AM1118" s="180" t="str">
        <f t="shared" si="177"/>
        <v/>
      </c>
      <c r="AR1118" t="str">
        <f t="shared" si="178"/>
        <v/>
      </c>
      <c r="AS1118" t="str">
        <f t="shared" si="179"/>
        <v/>
      </c>
      <c r="AT1118" t="str">
        <f>IF(AR1118="","",MATCH(AS1118,'Required State Input – Clinic'!$AS$12:$AS$2011,FALSE))</f>
        <v/>
      </c>
    </row>
    <row r="1119" spans="1:46" x14ac:dyDescent="0.25">
      <c r="A1119" s="218" t="s">
        <v>257</v>
      </c>
      <c r="B1119" s="174" t="str">
        <f>IF($AR1119="","",IF(INDEX('Required State Input – Clinic'!B$12:B$2011,$AT1119)="","",INDEX('Required State Input – Clinic'!B$12:B$2011,$AT1119)))</f>
        <v/>
      </c>
      <c r="C1119" s="168" t="str">
        <f>IF($AR1119="","",IF(INDEX('Required State Input – Clinic'!C$12:C$2011,$AT1119)="","",INDEX('Required State Input – Clinic'!C$12:C$2011,$AT1119)))</f>
        <v/>
      </c>
      <c r="D1119" s="175" t="str">
        <f>IF($AR1119="","",IF(INDEX('Required State Input – Clinic'!D$12:D$2011,$AT1119)="","",INDEX('Required State Input – Clinic'!D$12:D$2011,$AT1119)))</f>
        <v/>
      </c>
      <c r="E1119" s="174" t="str">
        <f>IF($AR1119="","",IF(INDEX('Required State Input – Clinic'!E$12:E$2011,$AT1119)="","",INDEX('Required State Input – Clinic'!E$12:E$2011,$AT1119)))</f>
        <v/>
      </c>
      <c r="F1119" s="176" t="str">
        <f>IF($AR1119="","",IF(INDEX('Required State Input – Clinic'!F$12:F$2011,$AT1119)="","",INDEX('Required State Input – Clinic'!F$12:F$2011,$AT1119)))</f>
        <v/>
      </c>
      <c r="G1119" s="176" t="str">
        <f>IF($AR1119="","",IF(INDEX('Required State Input – Clinic'!G$12:G$2011,$AT1119)="","",INDEX('Required State Input – Clinic'!G$12:G$2011,$AT1119)))</f>
        <v/>
      </c>
      <c r="H1119" s="176" t="str">
        <f>IF($AR1119="","",IF(INDEX('Required State Input – Clinic'!H$12:H$2011,$AT1119)="","",INDEX('Required State Input – Clinic'!H$12:H$2011,$AT1119)))</f>
        <v/>
      </c>
      <c r="I1119" s="177" t="str">
        <f>IF($AR1119="","",IF(INDEX('Required State Input – Clinic'!I$12:I$2011,$AT1119)="","",INDEX('Required State Input – Clinic'!I$12:I$2011,$AT1119)))</f>
        <v/>
      </c>
      <c r="J1119" s="176" t="str">
        <f>IF($AR1119="","",IF(INDEX('Required State Input – Clinic'!J$12:J$2011,$AT1119)="","",INDEX('Required State Input – Clinic'!J$12:J$2011,$AT1119)))</f>
        <v/>
      </c>
      <c r="K1119" s="178" t="str">
        <f>IF($AR1119="","",IF(INDEX('Required State Input – Clinic'!K$12:K$2011,$AT1119)="","",INDEX('Required State Input – Clinic'!K$12:K$2011,$AT1119)))</f>
        <v/>
      </c>
      <c r="L1119" s="179" t="str">
        <f>IF($AR1119="","",IF(INDEX('Required State Input – Clinic'!L$12:L$2011,$AT1119)="","",INDEX('Required State Input – Clinic'!L$12:L$2011,$AT1119)))</f>
        <v/>
      </c>
      <c r="M1119" s="169" t="str">
        <f>IF($AR1119="","",IF(INDEX('Required State Input – Clinic'!M$12:M$2011,$AT1119)="","",INDEX('Required State Input – Clinic'!M$12:M$2011,$AT1119)))</f>
        <v/>
      </c>
      <c r="N1119" s="169" t="str">
        <f>IF($AR1119="","",IF(INDEX('Required State Input – Clinic'!N$12:N$2011,$AT1119)="","",INDEX('Required State Input – Clinic'!N$12:N$2011,$AT1119)))</f>
        <v/>
      </c>
      <c r="O1119" s="170" t="str">
        <f>IF($AR1119="","",IF(INDEX('Required State Input – Clinic'!O$12:O$2011,$AT1119)="","",ROUND(INDEX('Required State Input – Clinic'!O$12:O$2011,$AT1119),2)))</f>
        <v/>
      </c>
      <c r="P1119" s="170" t="str">
        <f>IF($AR1119="","",IF(INDEX('Required State Input – Clinic'!P$12:P$2011,$AT1119)="","",ROUND(INDEX('Required State Input – Clinic'!P$12:P$2011,$AT1119),2)))</f>
        <v/>
      </c>
      <c r="Q1119" s="170" t="str">
        <f>IF($AR1119="","",IF(INDEX('Required State Input – Clinic'!Q$12:Q$2011,$AT1119)="","",ROUND(INDEX('Required State Input – Clinic'!Q$12:Q$2011,$AT1119),2)))</f>
        <v/>
      </c>
      <c r="R1119" s="276" t="str">
        <f t="shared" si="170"/>
        <v/>
      </c>
      <c r="S1119" s="171" t="str">
        <f>IF($AR1119="","",IF(INDEX('Required State Input – Clinic'!R$12:R$2011,$AT1119)="","",INDEX('Required State Input – Clinic'!R$12:R$2011,$AT1119)))</f>
        <v/>
      </c>
      <c r="T1119" s="169" t="str">
        <f>IF($AR1119="","",IF(INDEX('Required State Input – Clinic'!S$12:S$2011,$AT1119)="","",INDEX('Required State Input – Clinic'!S$12:S$2011,$AT1119)))</f>
        <v/>
      </c>
      <c r="U1119" s="170" t="str">
        <f>IF($AR1119="","",IF(INDEX('Required State Input – Clinic'!T$12:T$2011,$AT1119)="","",ROUND(INDEX('Required State Input – Clinic'!T$12:T$2011,$AT1119),2)))</f>
        <v/>
      </c>
      <c r="V1119" s="170" t="str">
        <f>IF($AR1119="","",IF(INDEX('Required State Input – Clinic'!U$12:U$2011,$AT1119)="","",ROUND(INDEX('Required State Input – Clinic'!U$12:U$2011,$AT1119),2)))</f>
        <v/>
      </c>
      <c r="W1119" s="170" t="str">
        <f>IF($AR1119="","",IF(INDEX('Required State Input – Clinic'!V$12:V$2011,$AT1119)="",0,ROUND(INDEX('Required State Input – Clinic'!V$12:V$2011,$AT1119),2)))</f>
        <v/>
      </c>
      <c r="X1119" s="170" t="str">
        <f>IF($AR1119="","",IF(INDEX('Required State Input – Clinic'!W$12:W$2011,$AT1119)="",0,ROUND(INDEX('Required State Input – Clinic'!W$12:W$2011,$AT1119),2)))</f>
        <v/>
      </c>
      <c r="Y1119" s="170" t="str">
        <f>IF($AR1119="","",IF(INDEX('Required State Input – Clinic'!X$12:X$2011,$AT1119)="",0,ROUND(INDEX('Required State Input – Clinic'!X$12:X$2011,$AT1119),2)))</f>
        <v/>
      </c>
      <c r="Z1119" s="180" t="str">
        <f t="shared" si="171"/>
        <v/>
      </c>
      <c r="AA1119" s="179" t="str">
        <f>IF($AR1119="","",IF(INDEX('Required State Input – Clinic'!Y$12:Y$2011,$AT1119)="","",INDEX('Required State Input – Clinic'!Y$12:Y$2011,$AT1119)))</f>
        <v/>
      </c>
      <c r="AB1119" s="172" t="str">
        <f>IF($AR1119="","",IF(INDEX('Required State Input – Clinic'!Z$12:Z$2011,$AT1119)="","",ROUND(INDEX('Required State Input – Clinic'!Z$12:Z$2011,$AT1119),4)))</f>
        <v/>
      </c>
      <c r="AC1119" s="172" t="str">
        <f>IF($AR1119="","",IF(INDEX('Required State Input – Clinic'!AA$12:AA$2011,$AT1119)="","",ROUND(INDEX('Required State Input – Clinic'!AA$12:AA$2011,$AT1119),4)))</f>
        <v/>
      </c>
      <c r="AD1119" s="180" t="str">
        <f t="shared" si="172"/>
        <v/>
      </c>
      <c r="AE1119" s="194" t="str">
        <f t="shared" si="173"/>
        <v/>
      </c>
      <c r="AF1119" s="177" t="str">
        <f>IF($AR1119="","",IF(INDEX('Required State Input – Clinic'!AB$12:AB$2011,$AT1119)="","",INDEX('Required State Input – Clinic'!AB$12:AB$2011,$AT1119)))</f>
        <v/>
      </c>
      <c r="AG1119" s="172" t="str">
        <f>IF($AR1119="","",IF(INDEX('Required State Input – Clinic'!AC$12:AC$2011,$AT1119)="","",ROUND(INDEX('Required State Input – Clinic'!AC$12:AC$2011,$AT1119),4)))</f>
        <v/>
      </c>
      <c r="AH1119" s="180" t="str">
        <f t="shared" si="174"/>
        <v/>
      </c>
      <c r="AI1119" s="173" t="str">
        <f>IF($AR1119="","",IF(INDEX('Required State Input – Clinic'!AD$12:AD$2011,$AT1119)="",0,ROUND(INDEX('Required State Input – Clinic'!AD$12:AD$2011,$AT1119),2)))</f>
        <v/>
      </c>
      <c r="AJ1119" s="180" t="str">
        <f t="shared" si="175"/>
        <v/>
      </c>
      <c r="AK1119" s="194" t="str">
        <f t="shared" si="176"/>
        <v/>
      </c>
      <c r="AL1119" s="170" t="str">
        <f>IF($AR1119="","",IF(INDEX('Required State Input – Clinic'!AE$12:AE$2011,$AT1119)="",0,ROUND(INDEX('Required State Input – Clinic'!AE$12:AE$2011,$AT1119),2)))</f>
        <v/>
      </c>
      <c r="AM1119" s="180" t="str">
        <f t="shared" si="177"/>
        <v/>
      </c>
      <c r="AR1119" t="str">
        <f t="shared" si="178"/>
        <v/>
      </c>
      <c r="AS1119" t="str">
        <f t="shared" si="179"/>
        <v/>
      </c>
      <c r="AT1119" t="str">
        <f>IF(AR1119="","",MATCH(AS1119,'Required State Input – Clinic'!$AS$12:$AS$2011,FALSE))</f>
        <v/>
      </c>
    </row>
    <row r="1120" spans="1:46" x14ac:dyDescent="0.25">
      <c r="A1120" s="218" t="s">
        <v>257</v>
      </c>
      <c r="B1120" s="174" t="str">
        <f>IF($AR1120="","",IF(INDEX('Required State Input – Clinic'!B$12:B$2011,$AT1120)="","",INDEX('Required State Input – Clinic'!B$12:B$2011,$AT1120)))</f>
        <v/>
      </c>
      <c r="C1120" s="168" t="str">
        <f>IF($AR1120="","",IF(INDEX('Required State Input – Clinic'!C$12:C$2011,$AT1120)="","",INDEX('Required State Input – Clinic'!C$12:C$2011,$AT1120)))</f>
        <v/>
      </c>
      <c r="D1120" s="175" t="str">
        <f>IF($AR1120="","",IF(INDEX('Required State Input – Clinic'!D$12:D$2011,$AT1120)="","",INDEX('Required State Input – Clinic'!D$12:D$2011,$AT1120)))</f>
        <v/>
      </c>
      <c r="E1120" s="174" t="str">
        <f>IF($AR1120="","",IF(INDEX('Required State Input – Clinic'!E$12:E$2011,$AT1120)="","",INDEX('Required State Input – Clinic'!E$12:E$2011,$AT1120)))</f>
        <v/>
      </c>
      <c r="F1120" s="176" t="str">
        <f>IF($AR1120="","",IF(INDEX('Required State Input – Clinic'!F$12:F$2011,$AT1120)="","",INDEX('Required State Input – Clinic'!F$12:F$2011,$AT1120)))</f>
        <v/>
      </c>
      <c r="G1120" s="176" t="str">
        <f>IF($AR1120="","",IF(INDEX('Required State Input – Clinic'!G$12:G$2011,$AT1120)="","",INDEX('Required State Input – Clinic'!G$12:G$2011,$AT1120)))</f>
        <v/>
      </c>
      <c r="H1120" s="176" t="str">
        <f>IF($AR1120="","",IF(INDEX('Required State Input – Clinic'!H$12:H$2011,$AT1120)="","",INDEX('Required State Input – Clinic'!H$12:H$2011,$AT1120)))</f>
        <v/>
      </c>
      <c r="I1120" s="177" t="str">
        <f>IF($AR1120="","",IF(INDEX('Required State Input – Clinic'!I$12:I$2011,$AT1120)="","",INDEX('Required State Input – Clinic'!I$12:I$2011,$AT1120)))</f>
        <v/>
      </c>
      <c r="J1120" s="176" t="str">
        <f>IF($AR1120="","",IF(INDEX('Required State Input – Clinic'!J$12:J$2011,$AT1120)="","",INDEX('Required State Input – Clinic'!J$12:J$2011,$AT1120)))</f>
        <v/>
      </c>
      <c r="K1120" s="178" t="str">
        <f>IF($AR1120="","",IF(INDEX('Required State Input – Clinic'!K$12:K$2011,$AT1120)="","",INDEX('Required State Input – Clinic'!K$12:K$2011,$AT1120)))</f>
        <v/>
      </c>
      <c r="L1120" s="179" t="str">
        <f>IF($AR1120="","",IF(INDEX('Required State Input – Clinic'!L$12:L$2011,$AT1120)="","",INDEX('Required State Input – Clinic'!L$12:L$2011,$AT1120)))</f>
        <v/>
      </c>
      <c r="M1120" s="169" t="str">
        <f>IF($AR1120="","",IF(INDEX('Required State Input – Clinic'!M$12:M$2011,$AT1120)="","",INDEX('Required State Input – Clinic'!M$12:M$2011,$AT1120)))</f>
        <v/>
      </c>
      <c r="N1120" s="169" t="str">
        <f>IF($AR1120="","",IF(INDEX('Required State Input – Clinic'!N$12:N$2011,$AT1120)="","",INDEX('Required State Input – Clinic'!N$12:N$2011,$AT1120)))</f>
        <v/>
      </c>
      <c r="O1120" s="170" t="str">
        <f>IF($AR1120="","",IF(INDEX('Required State Input – Clinic'!O$12:O$2011,$AT1120)="","",ROUND(INDEX('Required State Input – Clinic'!O$12:O$2011,$AT1120),2)))</f>
        <v/>
      </c>
      <c r="P1120" s="170" t="str">
        <f>IF($AR1120="","",IF(INDEX('Required State Input – Clinic'!P$12:P$2011,$AT1120)="","",ROUND(INDEX('Required State Input – Clinic'!P$12:P$2011,$AT1120),2)))</f>
        <v/>
      </c>
      <c r="Q1120" s="170" t="str">
        <f>IF($AR1120="","",IF(INDEX('Required State Input – Clinic'!Q$12:Q$2011,$AT1120)="","",ROUND(INDEX('Required State Input – Clinic'!Q$12:Q$2011,$AT1120),2)))</f>
        <v/>
      </c>
      <c r="R1120" s="276" t="str">
        <f t="shared" si="170"/>
        <v/>
      </c>
      <c r="S1120" s="171" t="str">
        <f>IF($AR1120="","",IF(INDEX('Required State Input – Clinic'!R$12:R$2011,$AT1120)="","",INDEX('Required State Input – Clinic'!R$12:R$2011,$AT1120)))</f>
        <v/>
      </c>
      <c r="T1120" s="169" t="str">
        <f>IF($AR1120="","",IF(INDEX('Required State Input – Clinic'!S$12:S$2011,$AT1120)="","",INDEX('Required State Input – Clinic'!S$12:S$2011,$AT1120)))</f>
        <v/>
      </c>
      <c r="U1120" s="170" t="str">
        <f>IF($AR1120="","",IF(INDEX('Required State Input – Clinic'!T$12:T$2011,$AT1120)="","",ROUND(INDEX('Required State Input – Clinic'!T$12:T$2011,$AT1120),2)))</f>
        <v/>
      </c>
      <c r="V1120" s="170" t="str">
        <f>IF($AR1120="","",IF(INDEX('Required State Input – Clinic'!U$12:U$2011,$AT1120)="","",ROUND(INDEX('Required State Input – Clinic'!U$12:U$2011,$AT1120),2)))</f>
        <v/>
      </c>
      <c r="W1120" s="170" t="str">
        <f>IF($AR1120="","",IF(INDEX('Required State Input – Clinic'!V$12:V$2011,$AT1120)="",0,ROUND(INDEX('Required State Input – Clinic'!V$12:V$2011,$AT1120),2)))</f>
        <v/>
      </c>
      <c r="X1120" s="170" t="str">
        <f>IF($AR1120="","",IF(INDEX('Required State Input – Clinic'!W$12:W$2011,$AT1120)="",0,ROUND(INDEX('Required State Input – Clinic'!W$12:W$2011,$AT1120),2)))</f>
        <v/>
      </c>
      <c r="Y1120" s="170" t="str">
        <f>IF($AR1120="","",IF(INDEX('Required State Input – Clinic'!X$12:X$2011,$AT1120)="",0,ROUND(INDEX('Required State Input – Clinic'!X$12:X$2011,$AT1120),2)))</f>
        <v/>
      </c>
      <c r="Z1120" s="180" t="str">
        <f t="shared" si="171"/>
        <v/>
      </c>
      <c r="AA1120" s="179" t="str">
        <f>IF($AR1120="","",IF(INDEX('Required State Input – Clinic'!Y$12:Y$2011,$AT1120)="","",INDEX('Required State Input – Clinic'!Y$12:Y$2011,$AT1120)))</f>
        <v/>
      </c>
      <c r="AB1120" s="172" t="str">
        <f>IF($AR1120="","",IF(INDEX('Required State Input – Clinic'!Z$12:Z$2011,$AT1120)="","",ROUND(INDEX('Required State Input – Clinic'!Z$12:Z$2011,$AT1120),4)))</f>
        <v/>
      </c>
      <c r="AC1120" s="172" t="str">
        <f>IF($AR1120="","",IF(INDEX('Required State Input – Clinic'!AA$12:AA$2011,$AT1120)="","",ROUND(INDEX('Required State Input – Clinic'!AA$12:AA$2011,$AT1120),4)))</f>
        <v/>
      </c>
      <c r="AD1120" s="180" t="str">
        <f t="shared" si="172"/>
        <v/>
      </c>
      <c r="AE1120" s="194" t="str">
        <f t="shared" si="173"/>
        <v/>
      </c>
      <c r="AF1120" s="177" t="str">
        <f>IF($AR1120="","",IF(INDEX('Required State Input – Clinic'!AB$12:AB$2011,$AT1120)="","",INDEX('Required State Input – Clinic'!AB$12:AB$2011,$AT1120)))</f>
        <v/>
      </c>
      <c r="AG1120" s="172" t="str">
        <f>IF($AR1120="","",IF(INDEX('Required State Input – Clinic'!AC$12:AC$2011,$AT1120)="","",ROUND(INDEX('Required State Input – Clinic'!AC$12:AC$2011,$AT1120),4)))</f>
        <v/>
      </c>
      <c r="AH1120" s="180" t="str">
        <f t="shared" si="174"/>
        <v/>
      </c>
      <c r="AI1120" s="173" t="str">
        <f>IF($AR1120="","",IF(INDEX('Required State Input – Clinic'!AD$12:AD$2011,$AT1120)="",0,ROUND(INDEX('Required State Input – Clinic'!AD$12:AD$2011,$AT1120),2)))</f>
        <v/>
      </c>
      <c r="AJ1120" s="180" t="str">
        <f t="shared" si="175"/>
        <v/>
      </c>
      <c r="AK1120" s="194" t="str">
        <f t="shared" si="176"/>
        <v/>
      </c>
      <c r="AL1120" s="170" t="str">
        <f>IF($AR1120="","",IF(INDEX('Required State Input – Clinic'!AE$12:AE$2011,$AT1120)="",0,ROUND(INDEX('Required State Input – Clinic'!AE$12:AE$2011,$AT1120),2)))</f>
        <v/>
      </c>
      <c r="AM1120" s="180" t="str">
        <f t="shared" si="177"/>
        <v/>
      </c>
      <c r="AR1120" t="str">
        <f t="shared" si="178"/>
        <v/>
      </c>
      <c r="AS1120" t="str">
        <f t="shared" si="179"/>
        <v/>
      </c>
      <c r="AT1120" t="str">
        <f>IF(AR1120="","",MATCH(AS1120,'Required State Input – Clinic'!$AS$12:$AS$2011,FALSE))</f>
        <v/>
      </c>
    </row>
    <row r="1121" spans="1:46" x14ac:dyDescent="0.25">
      <c r="A1121" s="218" t="s">
        <v>257</v>
      </c>
      <c r="B1121" s="174" t="str">
        <f>IF($AR1121="","",IF(INDEX('Required State Input – Clinic'!B$12:B$2011,$AT1121)="","",INDEX('Required State Input – Clinic'!B$12:B$2011,$AT1121)))</f>
        <v/>
      </c>
      <c r="C1121" s="168" t="str">
        <f>IF($AR1121="","",IF(INDEX('Required State Input – Clinic'!C$12:C$2011,$AT1121)="","",INDEX('Required State Input – Clinic'!C$12:C$2011,$AT1121)))</f>
        <v/>
      </c>
      <c r="D1121" s="175" t="str">
        <f>IF($AR1121="","",IF(INDEX('Required State Input – Clinic'!D$12:D$2011,$AT1121)="","",INDEX('Required State Input – Clinic'!D$12:D$2011,$AT1121)))</f>
        <v/>
      </c>
      <c r="E1121" s="174" t="str">
        <f>IF($AR1121="","",IF(INDEX('Required State Input – Clinic'!E$12:E$2011,$AT1121)="","",INDEX('Required State Input – Clinic'!E$12:E$2011,$AT1121)))</f>
        <v/>
      </c>
      <c r="F1121" s="176" t="str">
        <f>IF($AR1121="","",IF(INDEX('Required State Input – Clinic'!F$12:F$2011,$AT1121)="","",INDEX('Required State Input – Clinic'!F$12:F$2011,$AT1121)))</f>
        <v/>
      </c>
      <c r="G1121" s="176" t="str">
        <f>IF($AR1121="","",IF(INDEX('Required State Input – Clinic'!G$12:G$2011,$AT1121)="","",INDEX('Required State Input – Clinic'!G$12:G$2011,$AT1121)))</f>
        <v/>
      </c>
      <c r="H1121" s="176" t="str">
        <f>IF($AR1121="","",IF(INDEX('Required State Input – Clinic'!H$12:H$2011,$AT1121)="","",INDEX('Required State Input – Clinic'!H$12:H$2011,$AT1121)))</f>
        <v/>
      </c>
      <c r="I1121" s="177" t="str">
        <f>IF($AR1121="","",IF(INDEX('Required State Input – Clinic'!I$12:I$2011,$AT1121)="","",INDEX('Required State Input – Clinic'!I$12:I$2011,$AT1121)))</f>
        <v/>
      </c>
      <c r="J1121" s="176" t="str">
        <f>IF($AR1121="","",IF(INDEX('Required State Input – Clinic'!J$12:J$2011,$AT1121)="","",INDEX('Required State Input – Clinic'!J$12:J$2011,$AT1121)))</f>
        <v/>
      </c>
      <c r="K1121" s="178" t="str">
        <f>IF($AR1121="","",IF(INDEX('Required State Input – Clinic'!K$12:K$2011,$AT1121)="","",INDEX('Required State Input – Clinic'!K$12:K$2011,$AT1121)))</f>
        <v/>
      </c>
      <c r="L1121" s="179" t="str">
        <f>IF($AR1121="","",IF(INDEX('Required State Input – Clinic'!L$12:L$2011,$AT1121)="","",INDEX('Required State Input – Clinic'!L$12:L$2011,$AT1121)))</f>
        <v/>
      </c>
      <c r="M1121" s="169" t="str">
        <f>IF($AR1121="","",IF(INDEX('Required State Input – Clinic'!M$12:M$2011,$AT1121)="","",INDEX('Required State Input – Clinic'!M$12:M$2011,$AT1121)))</f>
        <v/>
      </c>
      <c r="N1121" s="169" t="str">
        <f>IF($AR1121="","",IF(INDEX('Required State Input – Clinic'!N$12:N$2011,$AT1121)="","",INDEX('Required State Input – Clinic'!N$12:N$2011,$AT1121)))</f>
        <v/>
      </c>
      <c r="O1121" s="170" t="str">
        <f>IF($AR1121="","",IF(INDEX('Required State Input – Clinic'!O$12:O$2011,$AT1121)="","",ROUND(INDEX('Required State Input – Clinic'!O$12:O$2011,$AT1121),2)))</f>
        <v/>
      </c>
      <c r="P1121" s="170" t="str">
        <f>IF($AR1121="","",IF(INDEX('Required State Input – Clinic'!P$12:P$2011,$AT1121)="","",ROUND(INDEX('Required State Input – Clinic'!P$12:P$2011,$AT1121),2)))</f>
        <v/>
      </c>
      <c r="Q1121" s="170" t="str">
        <f>IF($AR1121="","",IF(INDEX('Required State Input – Clinic'!Q$12:Q$2011,$AT1121)="","",ROUND(INDEX('Required State Input – Clinic'!Q$12:Q$2011,$AT1121),2)))</f>
        <v/>
      </c>
      <c r="R1121" s="276" t="str">
        <f t="shared" si="170"/>
        <v/>
      </c>
      <c r="S1121" s="171" t="str">
        <f>IF($AR1121="","",IF(INDEX('Required State Input – Clinic'!R$12:R$2011,$AT1121)="","",INDEX('Required State Input – Clinic'!R$12:R$2011,$AT1121)))</f>
        <v/>
      </c>
      <c r="T1121" s="169" t="str">
        <f>IF($AR1121="","",IF(INDEX('Required State Input – Clinic'!S$12:S$2011,$AT1121)="","",INDEX('Required State Input – Clinic'!S$12:S$2011,$AT1121)))</f>
        <v/>
      </c>
      <c r="U1121" s="170" t="str">
        <f>IF($AR1121="","",IF(INDEX('Required State Input – Clinic'!T$12:T$2011,$AT1121)="","",ROUND(INDEX('Required State Input – Clinic'!T$12:T$2011,$AT1121),2)))</f>
        <v/>
      </c>
      <c r="V1121" s="170" t="str">
        <f>IF($AR1121="","",IF(INDEX('Required State Input – Clinic'!U$12:U$2011,$AT1121)="","",ROUND(INDEX('Required State Input – Clinic'!U$12:U$2011,$AT1121),2)))</f>
        <v/>
      </c>
      <c r="W1121" s="170" t="str">
        <f>IF($AR1121="","",IF(INDEX('Required State Input – Clinic'!V$12:V$2011,$AT1121)="",0,ROUND(INDEX('Required State Input – Clinic'!V$12:V$2011,$AT1121),2)))</f>
        <v/>
      </c>
      <c r="X1121" s="170" t="str">
        <f>IF($AR1121="","",IF(INDEX('Required State Input – Clinic'!W$12:W$2011,$AT1121)="",0,ROUND(INDEX('Required State Input – Clinic'!W$12:W$2011,$AT1121),2)))</f>
        <v/>
      </c>
      <c r="Y1121" s="170" t="str">
        <f>IF($AR1121="","",IF(INDEX('Required State Input – Clinic'!X$12:X$2011,$AT1121)="",0,ROUND(INDEX('Required State Input – Clinic'!X$12:X$2011,$AT1121),2)))</f>
        <v/>
      </c>
      <c r="Z1121" s="180" t="str">
        <f t="shared" si="171"/>
        <v/>
      </c>
      <c r="AA1121" s="179" t="str">
        <f>IF($AR1121="","",IF(INDEX('Required State Input – Clinic'!Y$12:Y$2011,$AT1121)="","",INDEX('Required State Input – Clinic'!Y$12:Y$2011,$AT1121)))</f>
        <v/>
      </c>
      <c r="AB1121" s="172" t="str">
        <f>IF($AR1121="","",IF(INDEX('Required State Input – Clinic'!Z$12:Z$2011,$AT1121)="","",ROUND(INDEX('Required State Input – Clinic'!Z$12:Z$2011,$AT1121),4)))</f>
        <v/>
      </c>
      <c r="AC1121" s="172" t="str">
        <f>IF($AR1121="","",IF(INDEX('Required State Input – Clinic'!AA$12:AA$2011,$AT1121)="","",ROUND(INDEX('Required State Input – Clinic'!AA$12:AA$2011,$AT1121),4)))</f>
        <v/>
      </c>
      <c r="AD1121" s="180" t="str">
        <f t="shared" si="172"/>
        <v/>
      </c>
      <c r="AE1121" s="194" t="str">
        <f t="shared" si="173"/>
        <v/>
      </c>
      <c r="AF1121" s="177" t="str">
        <f>IF($AR1121="","",IF(INDEX('Required State Input – Clinic'!AB$12:AB$2011,$AT1121)="","",INDEX('Required State Input – Clinic'!AB$12:AB$2011,$AT1121)))</f>
        <v/>
      </c>
      <c r="AG1121" s="172" t="str">
        <f>IF($AR1121="","",IF(INDEX('Required State Input – Clinic'!AC$12:AC$2011,$AT1121)="","",ROUND(INDEX('Required State Input – Clinic'!AC$12:AC$2011,$AT1121),4)))</f>
        <v/>
      </c>
      <c r="AH1121" s="180" t="str">
        <f t="shared" si="174"/>
        <v/>
      </c>
      <c r="AI1121" s="173" t="str">
        <f>IF($AR1121="","",IF(INDEX('Required State Input – Clinic'!AD$12:AD$2011,$AT1121)="",0,ROUND(INDEX('Required State Input – Clinic'!AD$12:AD$2011,$AT1121),2)))</f>
        <v/>
      </c>
      <c r="AJ1121" s="180" t="str">
        <f t="shared" si="175"/>
        <v/>
      </c>
      <c r="AK1121" s="194" t="str">
        <f t="shared" si="176"/>
        <v/>
      </c>
      <c r="AL1121" s="170" t="str">
        <f>IF($AR1121="","",IF(INDEX('Required State Input – Clinic'!AE$12:AE$2011,$AT1121)="",0,ROUND(INDEX('Required State Input – Clinic'!AE$12:AE$2011,$AT1121),2)))</f>
        <v/>
      </c>
      <c r="AM1121" s="180" t="str">
        <f t="shared" si="177"/>
        <v/>
      </c>
      <c r="AR1121" t="str">
        <f t="shared" si="178"/>
        <v/>
      </c>
      <c r="AS1121" t="str">
        <f t="shared" si="179"/>
        <v/>
      </c>
      <c r="AT1121" t="str">
        <f>IF(AR1121="","",MATCH(AS1121,'Required State Input – Clinic'!$AS$12:$AS$2011,FALSE))</f>
        <v/>
      </c>
    </row>
    <row r="1122" spans="1:46" x14ac:dyDescent="0.25">
      <c r="A1122" s="218" t="s">
        <v>257</v>
      </c>
      <c r="B1122" s="174" t="str">
        <f>IF($AR1122="","",IF(INDEX('Required State Input – Clinic'!B$12:B$2011,$AT1122)="","",INDEX('Required State Input – Clinic'!B$12:B$2011,$AT1122)))</f>
        <v/>
      </c>
      <c r="C1122" s="168" t="str">
        <f>IF($AR1122="","",IF(INDEX('Required State Input – Clinic'!C$12:C$2011,$AT1122)="","",INDEX('Required State Input – Clinic'!C$12:C$2011,$AT1122)))</f>
        <v/>
      </c>
      <c r="D1122" s="175" t="str">
        <f>IF($AR1122="","",IF(INDEX('Required State Input – Clinic'!D$12:D$2011,$AT1122)="","",INDEX('Required State Input – Clinic'!D$12:D$2011,$AT1122)))</f>
        <v/>
      </c>
      <c r="E1122" s="174" t="str">
        <f>IF($AR1122="","",IF(INDEX('Required State Input – Clinic'!E$12:E$2011,$AT1122)="","",INDEX('Required State Input – Clinic'!E$12:E$2011,$AT1122)))</f>
        <v/>
      </c>
      <c r="F1122" s="176" t="str">
        <f>IF($AR1122="","",IF(INDEX('Required State Input – Clinic'!F$12:F$2011,$AT1122)="","",INDEX('Required State Input – Clinic'!F$12:F$2011,$AT1122)))</f>
        <v/>
      </c>
      <c r="G1122" s="176" t="str">
        <f>IF($AR1122="","",IF(INDEX('Required State Input – Clinic'!G$12:G$2011,$AT1122)="","",INDEX('Required State Input – Clinic'!G$12:G$2011,$AT1122)))</f>
        <v/>
      </c>
      <c r="H1122" s="176" t="str">
        <f>IF($AR1122="","",IF(INDEX('Required State Input – Clinic'!H$12:H$2011,$AT1122)="","",INDEX('Required State Input – Clinic'!H$12:H$2011,$AT1122)))</f>
        <v/>
      </c>
      <c r="I1122" s="177" t="str">
        <f>IF($AR1122="","",IF(INDEX('Required State Input – Clinic'!I$12:I$2011,$AT1122)="","",INDEX('Required State Input – Clinic'!I$12:I$2011,$AT1122)))</f>
        <v/>
      </c>
      <c r="J1122" s="176" t="str">
        <f>IF($AR1122="","",IF(INDEX('Required State Input – Clinic'!J$12:J$2011,$AT1122)="","",INDEX('Required State Input – Clinic'!J$12:J$2011,$AT1122)))</f>
        <v/>
      </c>
      <c r="K1122" s="178" t="str">
        <f>IF($AR1122="","",IF(INDEX('Required State Input – Clinic'!K$12:K$2011,$AT1122)="","",INDEX('Required State Input – Clinic'!K$12:K$2011,$AT1122)))</f>
        <v/>
      </c>
      <c r="L1122" s="179" t="str">
        <f>IF($AR1122="","",IF(INDEX('Required State Input – Clinic'!L$12:L$2011,$AT1122)="","",INDEX('Required State Input – Clinic'!L$12:L$2011,$AT1122)))</f>
        <v/>
      </c>
      <c r="M1122" s="169" t="str">
        <f>IF($AR1122="","",IF(INDEX('Required State Input – Clinic'!M$12:M$2011,$AT1122)="","",INDEX('Required State Input – Clinic'!M$12:M$2011,$AT1122)))</f>
        <v/>
      </c>
      <c r="N1122" s="169" t="str">
        <f>IF($AR1122="","",IF(INDEX('Required State Input – Clinic'!N$12:N$2011,$AT1122)="","",INDEX('Required State Input – Clinic'!N$12:N$2011,$AT1122)))</f>
        <v/>
      </c>
      <c r="O1122" s="170" t="str">
        <f>IF($AR1122="","",IF(INDEX('Required State Input – Clinic'!O$12:O$2011,$AT1122)="","",ROUND(INDEX('Required State Input – Clinic'!O$12:O$2011,$AT1122),2)))</f>
        <v/>
      </c>
      <c r="P1122" s="170" t="str">
        <f>IF($AR1122="","",IF(INDEX('Required State Input – Clinic'!P$12:P$2011,$AT1122)="","",ROUND(INDEX('Required State Input – Clinic'!P$12:P$2011,$AT1122),2)))</f>
        <v/>
      </c>
      <c r="Q1122" s="170" t="str">
        <f>IF($AR1122="","",IF(INDEX('Required State Input – Clinic'!Q$12:Q$2011,$AT1122)="","",ROUND(INDEX('Required State Input – Clinic'!Q$12:Q$2011,$AT1122),2)))</f>
        <v/>
      </c>
      <c r="R1122" s="276" t="str">
        <f t="shared" si="170"/>
        <v/>
      </c>
      <c r="S1122" s="171" t="str">
        <f>IF($AR1122="","",IF(INDEX('Required State Input – Clinic'!R$12:R$2011,$AT1122)="","",INDEX('Required State Input – Clinic'!R$12:R$2011,$AT1122)))</f>
        <v/>
      </c>
      <c r="T1122" s="169" t="str">
        <f>IF($AR1122="","",IF(INDEX('Required State Input – Clinic'!S$12:S$2011,$AT1122)="","",INDEX('Required State Input – Clinic'!S$12:S$2011,$AT1122)))</f>
        <v/>
      </c>
      <c r="U1122" s="170" t="str">
        <f>IF($AR1122="","",IF(INDEX('Required State Input – Clinic'!T$12:T$2011,$AT1122)="","",ROUND(INDEX('Required State Input – Clinic'!T$12:T$2011,$AT1122),2)))</f>
        <v/>
      </c>
      <c r="V1122" s="170" t="str">
        <f>IF($AR1122="","",IF(INDEX('Required State Input – Clinic'!U$12:U$2011,$AT1122)="","",ROUND(INDEX('Required State Input – Clinic'!U$12:U$2011,$AT1122),2)))</f>
        <v/>
      </c>
      <c r="W1122" s="170" t="str">
        <f>IF($AR1122="","",IF(INDEX('Required State Input – Clinic'!V$12:V$2011,$AT1122)="",0,ROUND(INDEX('Required State Input – Clinic'!V$12:V$2011,$AT1122),2)))</f>
        <v/>
      </c>
      <c r="X1122" s="170" t="str">
        <f>IF($AR1122="","",IF(INDEX('Required State Input – Clinic'!W$12:W$2011,$AT1122)="",0,ROUND(INDEX('Required State Input – Clinic'!W$12:W$2011,$AT1122),2)))</f>
        <v/>
      </c>
      <c r="Y1122" s="170" t="str">
        <f>IF($AR1122="","",IF(INDEX('Required State Input – Clinic'!X$12:X$2011,$AT1122)="",0,ROUND(INDEX('Required State Input – Clinic'!X$12:X$2011,$AT1122),2)))</f>
        <v/>
      </c>
      <c r="Z1122" s="180" t="str">
        <f t="shared" si="171"/>
        <v/>
      </c>
      <c r="AA1122" s="179" t="str">
        <f>IF($AR1122="","",IF(INDEX('Required State Input – Clinic'!Y$12:Y$2011,$AT1122)="","",INDEX('Required State Input – Clinic'!Y$12:Y$2011,$AT1122)))</f>
        <v/>
      </c>
      <c r="AB1122" s="172" t="str">
        <f>IF($AR1122="","",IF(INDEX('Required State Input – Clinic'!Z$12:Z$2011,$AT1122)="","",ROUND(INDEX('Required State Input – Clinic'!Z$12:Z$2011,$AT1122),4)))</f>
        <v/>
      </c>
      <c r="AC1122" s="172" t="str">
        <f>IF($AR1122="","",IF(INDEX('Required State Input – Clinic'!AA$12:AA$2011,$AT1122)="","",ROUND(INDEX('Required State Input – Clinic'!AA$12:AA$2011,$AT1122),4)))</f>
        <v/>
      </c>
      <c r="AD1122" s="180" t="str">
        <f t="shared" si="172"/>
        <v/>
      </c>
      <c r="AE1122" s="194" t="str">
        <f t="shared" si="173"/>
        <v/>
      </c>
      <c r="AF1122" s="177" t="str">
        <f>IF($AR1122="","",IF(INDEX('Required State Input – Clinic'!AB$12:AB$2011,$AT1122)="","",INDEX('Required State Input – Clinic'!AB$12:AB$2011,$AT1122)))</f>
        <v/>
      </c>
      <c r="AG1122" s="172" t="str">
        <f>IF($AR1122="","",IF(INDEX('Required State Input – Clinic'!AC$12:AC$2011,$AT1122)="","",ROUND(INDEX('Required State Input – Clinic'!AC$12:AC$2011,$AT1122),4)))</f>
        <v/>
      </c>
      <c r="AH1122" s="180" t="str">
        <f t="shared" si="174"/>
        <v/>
      </c>
      <c r="AI1122" s="173" t="str">
        <f>IF($AR1122="","",IF(INDEX('Required State Input – Clinic'!AD$12:AD$2011,$AT1122)="",0,ROUND(INDEX('Required State Input – Clinic'!AD$12:AD$2011,$AT1122),2)))</f>
        <v/>
      </c>
      <c r="AJ1122" s="180" t="str">
        <f t="shared" si="175"/>
        <v/>
      </c>
      <c r="AK1122" s="194" t="str">
        <f t="shared" si="176"/>
        <v/>
      </c>
      <c r="AL1122" s="170" t="str">
        <f>IF($AR1122="","",IF(INDEX('Required State Input – Clinic'!AE$12:AE$2011,$AT1122)="",0,ROUND(INDEX('Required State Input – Clinic'!AE$12:AE$2011,$AT1122),2)))</f>
        <v/>
      </c>
      <c r="AM1122" s="180" t="str">
        <f t="shared" si="177"/>
        <v/>
      </c>
      <c r="AR1122" t="str">
        <f t="shared" si="178"/>
        <v/>
      </c>
      <c r="AS1122" t="str">
        <f t="shared" si="179"/>
        <v/>
      </c>
      <c r="AT1122" t="str">
        <f>IF(AR1122="","",MATCH(AS1122,'Required State Input – Clinic'!$AS$12:$AS$2011,FALSE))</f>
        <v/>
      </c>
    </row>
    <row r="1123" spans="1:46" x14ac:dyDescent="0.25">
      <c r="A1123" s="218" t="s">
        <v>257</v>
      </c>
      <c r="B1123" s="174" t="str">
        <f>IF($AR1123="","",IF(INDEX('Required State Input – Clinic'!B$12:B$2011,$AT1123)="","",INDEX('Required State Input – Clinic'!B$12:B$2011,$AT1123)))</f>
        <v/>
      </c>
      <c r="C1123" s="168" t="str">
        <f>IF($AR1123="","",IF(INDEX('Required State Input – Clinic'!C$12:C$2011,$AT1123)="","",INDEX('Required State Input – Clinic'!C$12:C$2011,$AT1123)))</f>
        <v/>
      </c>
      <c r="D1123" s="175" t="str">
        <f>IF($AR1123="","",IF(INDEX('Required State Input – Clinic'!D$12:D$2011,$AT1123)="","",INDEX('Required State Input – Clinic'!D$12:D$2011,$AT1123)))</f>
        <v/>
      </c>
      <c r="E1123" s="174" t="str">
        <f>IF($AR1123="","",IF(INDEX('Required State Input – Clinic'!E$12:E$2011,$AT1123)="","",INDEX('Required State Input – Clinic'!E$12:E$2011,$AT1123)))</f>
        <v/>
      </c>
      <c r="F1123" s="176" t="str">
        <f>IF($AR1123="","",IF(INDEX('Required State Input – Clinic'!F$12:F$2011,$AT1123)="","",INDEX('Required State Input – Clinic'!F$12:F$2011,$AT1123)))</f>
        <v/>
      </c>
      <c r="G1123" s="176" t="str">
        <f>IF($AR1123="","",IF(INDEX('Required State Input – Clinic'!G$12:G$2011,$AT1123)="","",INDEX('Required State Input – Clinic'!G$12:G$2011,$AT1123)))</f>
        <v/>
      </c>
      <c r="H1123" s="176" t="str">
        <f>IF($AR1123="","",IF(INDEX('Required State Input – Clinic'!H$12:H$2011,$AT1123)="","",INDEX('Required State Input – Clinic'!H$12:H$2011,$AT1123)))</f>
        <v/>
      </c>
      <c r="I1123" s="177" t="str">
        <f>IF($AR1123="","",IF(INDEX('Required State Input – Clinic'!I$12:I$2011,$AT1123)="","",INDEX('Required State Input – Clinic'!I$12:I$2011,$AT1123)))</f>
        <v/>
      </c>
      <c r="J1123" s="176" t="str">
        <f>IF($AR1123="","",IF(INDEX('Required State Input – Clinic'!J$12:J$2011,$AT1123)="","",INDEX('Required State Input – Clinic'!J$12:J$2011,$AT1123)))</f>
        <v/>
      </c>
      <c r="K1123" s="178" t="str">
        <f>IF($AR1123="","",IF(INDEX('Required State Input – Clinic'!K$12:K$2011,$AT1123)="","",INDEX('Required State Input – Clinic'!K$12:K$2011,$AT1123)))</f>
        <v/>
      </c>
      <c r="L1123" s="179" t="str">
        <f>IF($AR1123="","",IF(INDEX('Required State Input – Clinic'!L$12:L$2011,$AT1123)="","",INDEX('Required State Input – Clinic'!L$12:L$2011,$AT1123)))</f>
        <v/>
      </c>
      <c r="M1123" s="169" t="str">
        <f>IF($AR1123="","",IF(INDEX('Required State Input – Clinic'!M$12:M$2011,$AT1123)="","",INDEX('Required State Input – Clinic'!M$12:M$2011,$AT1123)))</f>
        <v/>
      </c>
      <c r="N1123" s="169" t="str">
        <f>IF($AR1123="","",IF(INDEX('Required State Input – Clinic'!N$12:N$2011,$AT1123)="","",INDEX('Required State Input – Clinic'!N$12:N$2011,$AT1123)))</f>
        <v/>
      </c>
      <c r="O1123" s="170" t="str">
        <f>IF($AR1123="","",IF(INDEX('Required State Input – Clinic'!O$12:O$2011,$AT1123)="","",ROUND(INDEX('Required State Input – Clinic'!O$12:O$2011,$AT1123),2)))</f>
        <v/>
      </c>
      <c r="P1123" s="170" t="str">
        <f>IF($AR1123="","",IF(INDEX('Required State Input – Clinic'!P$12:P$2011,$AT1123)="","",ROUND(INDEX('Required State Input – Clinic'!P$12:P$2011,$AT1123),2)))</f>
        <v/>
      </c>
      <c r="Q1123" s="170" t="str">
        <f>IF($AR1123="","",IF(INDEX('Required State Input – Clinic'!Q$12:Q$2011,$AT1123)="","",ROUND(INDEX('Required State Input – Clinic'!Q$12:Q$2011,$AT1123),2)))</f>
        <v/>
      </c>
      <c r="R1123" s="276" t="str">
        <f t="shared" si="170"/>
        <v/>
      </c>
      <c r="S1123" s="171" t="str">
        <f>IF($AR1123="","",IF(INDEX('Required State Input – Clinic'!R$12:R$2011,$AT1123)="","",INDEX('Required State Input – Clinic'!R$12:R$2011,$AT1123)))</f>
        <v/>
      </c>
      <c r="T1123" s="169" t="str">
        <f>IF($AR1123="","",IF(INDEX('Required State Input – Clinic'!S$12:S$2011,$AT1123)="","",INDEX('Required State Input – Clinic'!S$12:S$2011,$AT1123)))</f>
        <v/>
      </c>
      <c r="U1123" s="170" t="str">
        <f>IF($AR1123="","",IF(INDEX('Required State Input – Clinic'!T$12:T$2011,$AT1123)="","",ROUND(INDEX('Required State Input – Clinic'!T$12:T$2011,$AT1123),2)))</f>
        <v/>
      </c>
      <c r="V1123" s="170" t="str">
        <f>IF($AR1123="","",IF(INDEX('Required State Input – Clinic'!U$12:U$2011,$AT1123)="","",ROUND(INDEX('Required State Input – Clinic'!U$12:U$2011,$AT1123),2)))</f>
        <v/>
      </c>
      <c r="W1123" s="170" t="str">
        <f>IF($AR1123="","",IF(INDEX('Required State Input – Clinic'!V$12:V$2011,$AT1123)="",0,ROUND(INDEX('Required State Input – Clinic'!V$12:V$2011,$AT1123),2)))</f>
        <v/>
      </c>
      <c r="X1123" s="170" t="str">
        <f>IF($AR1123="","",IF(INDEX('Required State Input – Clinic'!W$12:W$2011,$AT1123)="",0,ROUND(INDEX('Required State Input – Clinic'!W$12:W$2011,$AT1123),2)))</f>
        <v/>
      </c>
      <c r="Y1123" s="170" t="str">
        <f>IF($AR1123="","",IF(INDEX('Required State Input – Clinic'!X$12:X$2011,$AT1123)="",0,ROUND(INDEX('Required State Input – Clinic'!X$12:X$2011,$AT1123),2)))</f>
        <v/>
      </c>
      <c r="Z1123" s="180" t="str">
        <f t="shared" si="171"/>
        <v/>
      </c>
      <c r="AA1123" s="179" t="str">
        <f>IF($AR1123="","",IF(INDEX('Required State Input – Clinic'!Y$12:Y$2011,$AT1123)="","",INDEX('Required State Input – Clinic'!Y$12:Y$2011,$AT1123)))</f>
        <v/>
      </c>
      <c r="AB1123" s="172" t="str">
        <f>IF($AR1123="","",IF(INDEX('Required State Input – Clinic'!Z$12:Z$2011,$AT1123)="","",ROUND(INDEX('Required State Input – Clinic'!Z$12:Z$2011,$AT1123),4)))</f>
        <v/>
      </c>
      <c r="AC1123" s="172" t="str">
        <f>IF($AR1123="","",IF(INDEX('Required State Input – Clinic'!AA$12:AA$2011,$AT1123)="","",ROUND(INDEX('Required State Input – Clinic'!AA$12:AA$2011,$AT1123),4)))</f>
        <v/>
      </c>
      <c r="AD1123" s="180" t="str">
        <f t="shared" si="172"/>
        <v/>
      </c>
      <c r="AE1123" s="194" t="str">
        <f t="shared" si="173"/>
        <v/>
      </c>
      <c r="AF1123" s="177" t="str">
        <f>IF($AR1123="","",IF(INDEX('Required State Input – Clinic'!AB$12:AB$2011,$AT1123)="","",INDEX('Required State Input – Clinic'!AB$12:AB$2011,$AT1123)))</f>
        <v/>
      </c>
      <c r="AG1123" s="172" t="str">
        <f>IF($AR1123="","",IF(INDEX('Required State Input – Clinic'!AC$12:AC$2011,$AT1123)="","",ROUND(INDEX('Required State Input – Clinic'!AC$12:AC$2011,$AT1123),4)))</f>
        <v/>
      </c>
      <c r="AH1123" s="180" t="str">
        <f t="shared" si="174"/>
        <v/>
      </c>
      <c r="AI1123" s="173" t="str">
        <f>IF($AR1123="","",IF(INDEX('Required State Input – Clinic'!AD$12:AD$2011,$AT1123)="",0,ROUND(INDEX('Required State Input – Clinic'!AD$12:AD$2011,$AT1123),2)))</f>
        <v/>
      </c>
      <c r="AJ1123" s="180" t="str">
        <f t="shared" si="175"/>
        <v/>
      </c>
      <c r="AK1123" s="194" t="str">
        <f t="shared" si="176"/>
        <v/>
      </c>
      <c r="AL1123" s="170" t="str">
        <f>IF($AR1123="","",IF(INDEX('Required State Input – Clinic'!AE$12:AE$2011,$AT1123)="",0,ROUND(INDEX('Required State Input – Clinic'!AE$12:AE$2011,$AT1123),2)))</f>
        <v/>
      </c>
      <c r="AM1123" s="180" t="str">
        <f t="shared" si="177"/>
        <v/>
      </c>
      <c r="AR1123" t="str">
        <f t="shared" si="178"/>
        <v/>
      </c>
      <c r="AS1123" t="str">
        <f t="shared" si="179"/>
        <v/>
      </c>
      <c r="AT1123" t="str">
        <f>IF(AR1123="","",MATCH(AS1123,'Required State Input – Clinic'!$AS$12:$AS$2011,FALSE))</f>
        <v/>
      </c>
    </row>
    <row r="1124" spans="1:46" x14ac:dyDescent="0.25">
      <c r="A1124" s="218" t="s">
        <v>257</v>
      </c>
      <c r="B1124" s="174" t="str">
        <f>IF($AR1124="","",IF(INDEX('Required State Input – Clinic'!B$12:B$2011,$AT1124)="","",INDEX('Required State Input – Clinic'!B$12:B$2011,$AT1124)))</f>
        <v/>
      </c>
      <c r="C1124" s="168" t="str">
        <f>IF($AR1124="","",IF(INDEX('Required State Input – Clinic'!C$12:C$2011,$AT1124)="","",INDEX('Required State Input – Clinic'!C$12:C$2011,$AT1124)))</f>
        <v/>
      </c>
      <c r="D1124" s="175" t="str">
        <f>IF($AR1124="","",IF(INDEX('Required State Input – Clinic'!D$12:D$2011,$AT1124)="","",INDEX('Required State Input – Clinic'!D$12:D$2011,$AT1124)))</f>
        <v/>
      </c>
      <c r="E1124" s="174" t="str">
        <f>IF($AR1124="","",IF(INDEX('Required State Input – Clinic'!E$12:E$2011,$AT1124)="","",INDEX('Required State Input – Clinic'!E$12:E$2011,$AT1124)))</f>
        <v/>
      </c>
      <c r="F1124" s="176" t="str">
        <f>IF($AR1124="","",IF(INDEX('Required State Input – Clinic'!F$12:F$2011,$AT1124)="","",INDEX('Required State Input – Clinic'!F$12:F$2011,$AT1124)))</f>
        <v/>
      </c>
      <c r="G1124" s="176" t="str">
        <f>IF($AR1124="","",IF(INDEX('Required State Input – Clinic'!G$12:G$2011,$AT1124)="","",INDEX('Required State Input – Clinic'!G$12:G$2011,$AT1124)))</f>
        <v/>
      </c>
      <c r="H1124" s="176" t="str">
        <f>IF($AR1124="","",IF(INDEX('Required State Input – Clinic'!H$12:H$2011,$AT1124)="","",INDEX('Required State Input – Clinic'!H$12:H$2011,$AT1124)))</f>
        <v/>
      </c>
      <c r="I1124" s="177" t="str">
        <f>IF($AR1124="","",IF(INDEX('Required State Input – Clinic'!I$12:I$2011,$AT1124)="","",INDEX('Required State Input – Clinic'!I$12:I$2011,$AT1124)))</f>
        <v/>
      </c>
      <c r="J1124" s="176" t="str">
        <f>IF($AR1124="","",IF(INDEX('Required State Input – Clinic'!J$12:J$2011,$AT1124)="","",INDEX('Required State Input – Clinic'!J$12:J$2011,$AT1124)))</f>
        <v/>
      </c>
      <c r="K1124" s="178" t="str">
        <f>IF($AR1124="","",IF(INDEX('Required State Input – Clinic'!K$12:K$2011,$AT1124)="","",INDEX('Required State Input – Clinic'!K$12:K$2011,$AT1124)))</f>
        <v/>
      </c>
      <c r="L1124" s="179" t="str">
        <f>IF($AR1124="","",IF(INDEX('Required State Input – Clinic'!L$12:L$2011,$AT1124)="","",INDEX('Required State Input – Clinic'!L$12:L$2011,$AT1124)))</f>
        <v/>
      </c>
      <c r="M1124" s="169" t="str">
        <f>IF($AR1124="","",IF(INDEX('Required State Input – Clinic'!M$12:M$2011,$AT1124)="","",INDEX('Required State Input – Clinic'!M$12:M$2011,$AT1124)))</f>
        <v/>
      </c>
      <c r="N1124" s="169" t="str">
        <f>IF($AR1124="","",IF(INDEX('Required State Input – Clinic'!N$12:N$2011,$AT1124)="","",INDEX('Required State Input – Clinic'!N$12:N$2011,$AT1124)))</f>
        <v/>
      </c>
      <c r="O1124" s="170" t="str">
        <f>IF($AR1124="","",IF(INDEX('Required State Input – Clinic'!O$12:O$2011,$AT1124)="","",ROUND(INDEX('Required State Input – Clinic'!O$12:O$2011,$AT1124),2)))</f>
        <v/>
      </c>
      <c r="P1124" s="170" t="str">
        <f>IF($AR1124="","",IF(INDEX('Required State Input – Clinic'!P$12:P$2011,$AT1124)="","",ROUND(INDEX('Required State Input – Clinic'!P$12:P$2011,$AT1124),2)))</f>
        <v/>
      </c>
      <c r="Q1124" s="170" t="str">
        <f>IF($AR1124="","",IF(INDEX('Required State Input – Clinic'!Q$12:Q$2011,$AT1124)="","",ROUND(INDEX('Required State Input – Clinic'!Q$12:Q$2011,$AT1124),2)))</f>
        <v/>
      </c>
      <c r="R1124" s="276" t="str">
        <f t="shared" si="170"/>
        <v/>
      </c>
      <c r="S1124" s="171" t="str">
        <f>IF($AR1124="","",IF(INDEX('Required State Input – Clinic'!R$12:R$2011,$AT1124)="","",INDEX('Required State Input – Clinic'!R$12:R$2011,$AT1124)))</f>
        <v/>
      </c>
      <c r="T1124" s="169" t="str">
        <f>IF($AR1124="","",IF(INDEX('Required State Input – Clinic'!S$12:S$2011,$AT1124)="","",INDEX('Required State Input – Clinic'!S$12:S$2011,$AT1124)))</f>
        <v/>
      </c>
      <c r="U1124" s="170" t="str">
        <f>IF($AR1124="","",IF(INDEX('Required State Input – Clinic'!T$12:T$2011,$AT1124)="","",ROUND(INDEX('Required State Input – Clinic'!T$12:T$2011,$AT1124),2)))</f>
        <v/>
      </c>
      <c r="V1124" s="170" t="str">
        <f>IF($AR1124="","",IF(INDEX('Required State Input – Clinic'!U$12:U$2011,$AT1124)="","",ROUND(INDEX('Required State Input – Clinic'!U$12:U$2011,$AT1124),2)))</f>
        <v/>
      </c>
      <c r="W1124" s="170" t="str">
        <f>IF($AR1124="","",IF(INDEX('Required State Input – Clinic'!V$12:V$2011,$AT1124)="",0,ROUND(INDEX('Required State Input – Clinic'!V$12:V$2011,$AT1124),2)))</f>
        <v/>
      </c>
      <c r="X1124" s="170" t="str">
        <f>IF($AR1124="","",IF(INDEX('Required State Input – Clinic'!W$12:W$2011,$AT1124)="",0,ROUND(INDEX('Required State Input – Clinic'!W$12:W$2011,$AT1124),2)))</f>
        <v/>
      </c>
      <c r="Y1124" s="170" t="str">
        <f>IF($AR1124="","",IF(INDEX('Required State Input – Clinic'!X$12:X$2011,$AT1124)="",0,ROUND(INDEX('Required State Input – Clinic'!X$12:X$2011,$AT1124),2)))</f>
        <v/>
      </c>
      <c r="Z1124" s="180" t="str">
        <f t="shared" si="171"/>
        <v/>
      </c>
      <c r="AA1124" s="179" t="str">
        <f>IF($AR1124="","",IF(INDEX('Required State Input – Clinic'!Y$12:Y$2011,$AT1124)="","",INDEX('Required State Input – Clinic'!Y$12:Y$2011,$AT1124)))</f>
        <v/>
      </c>
      <c r="AB1124" s="172" t="str">
        <f>IF($AR1124="","",IF(INDEX('Required State Input – Clinic'!Z$12:Z$2011,$AT1124)="","",ROUND(INDEX('Required State Input – Clinic'!Z$12:Z$2011,$AT1124),4)))</f>
        <v/>
      </c>
      <c r="AC1124" s="172" t="str">
        <f>IF($AR1124="","",IF(INDEX('Required State Input – Clinic'!AA$12:AA$2011,$AT1124)="","",ROUND(INDEX('Required State Input – Clinic'!AA$12:AA$2011,$AT1124),4)))</f>
        <v/>
      </c>
      <c r="AD1124" s="180" t="str">
        <f t="shared" si="172"/>
        <v/>
      </c>
      <c r="AE1124" s="194" t="str">
        <f t="shared" si="173"/>
        <v/>
      </c>
      <c r="AF1124" s="177" t="str">
        <f>IF($AR1124="","",IF(INDEX('Required State Input – Clinic'!AB$12:AB$2011,$AT1124)="","",INDEX('Required State Input – Clinic'!AB$12:AB$2011,$AT1124)))</f>
        <v/>
      </c>
      <c r="AG1124" s="172" t="str">
        <f>IF($AR1124="","",IF(INDEX('Required State Input – Clinic'!AC$12:AC$2011,$AT1124)="","",ROUND(INDEX('Required State Input – Clinic'!AC$12:AC$2011,$AT1124),4)))</f>
        <v/>
      </c>
      <c r="AH1124" s="180" t="str">
        <f t="shared" si="174"/>
        <v/>
      </c>
      <c r="AI1124" s="173" t="str">
        <f>IF($AR1124="","",IF(INDEX('Required State Input – Clinic'!AD$12:AD$2011,$AT1124)="",0,ROUND(INDEX('Required State Input – Clinic'!AD$12:AD$2011,$AT1124),2)))</f>
        <v/>
      </c>
      <c r="AJ1124" s="180" t="str">
        <f t="shared" si="175"/>
        <v/>
      </c>
      <c r="AK1124" s="194" t="str">
        <f t="shared" si="176"/>
        <v/>
      </c>
      <c r="AL1124" s="170" t="str">
        <f>IF($AR1124="","",IF(INDEX('Required State Input – Clinic'!AE$12:AE$2011,$AT1124)="",0,ROUND(INDEX('Required State Input – Clinic'!AE$12:AE$2011,$AT1124),2)))</f>
        <v/>
      </c>
      <c r="AM1124" s="180" t="str">
        <f t="shared" si="177"/>
        <v/>
      </c>
      <c r="AR1124" t="str">
        <f t="shared" si="178"/>
        <v/>
      </c>
      <c r="AS1124" t="str">
        <f t="shared" si="179"/>
        <v/>
      </c>
      <c r="AT1124" t="str">
        <f>IF(AR1124="","",MATCH(AS1124,'Required State Input – Clinic'!$AS$12:$AS$2011,FALSE))</f>
        <v/>
      </c>
    </row>
    <row r="1125" spans="1:46" x14ac:dyDescent="0.25">
      <c r="A1125" s="218" t="s">
        <v>257</v>
      </c>
      <c r="B1125" s="174" t="str">
        <f>IF($AR1125="","",IF(INDEX('Required State Input – Clinic'!B$12:B$2011,$AT1125)="","",INDEX('Required State Input – Clinic'!B$12:B$2011,$AT1125)))</f>
        <v/>
      </c>
      <c r="C1125" s="168" t="str">
        <f>IF($AR1125="","",IF(INDEX('Required State Input – Clinic'!C$12:C$2011,$AT1125)="","",INDEX('Required State Input – Clinic'!C$12:C$2011,$AT1125)))</f>
        <v/>
      </c>
      <c r="D1125" s="175" t="str">
        <f>IF($AR1125="","",IF(INDEX('Required State Input – Clinic'!D$12:D$2011,$AT1125)="","",INDEX('Required State Input – Clinic'!D$12:D$2011,$AT1125)))</f>
        <v/>
      </c>
      <c r="E1125" s="174" t="str">
        <f>IF($AR1125="","",IF(INDEX('Required State Input – Clinic'!E$12:E$2011,$AT1125)="","",INDEX('Required State Input – Clinic'!E$12:E$2011,$AT1125)))</f>
        <v/>
      </c>
      <c r="F1125" s="176" t="str">
        <f>IF($AR1125="","",IF(INDEX('Required State Input – Clinic'!F$12:F$2011,$AT1125)="","",INDEX('Required State Input – Clinic'!F$12:F$2011,$AT1125)))</f>
        <v/>
      </c>
      <c r="G1125" s="176" t="str">
        <f>IF($AR1125="","",IF(INDEX('Required State Input – Clinic'!G$12:G$2011,$AT1125)="","",INDEX('Required State Input – Clinic'!G$12:G$2011,$AT1125)))</f>
        <v/>
      </c>
      <c r="H1125" s="176" t="str">
        <f>IF($AR1125="","",IF(INDEX('Required State Input – Clinic'!H$12:H$2011,$AT1125)="","",INDEX('Required State Input – Clinic'!H$12:H$2011,$AT1125)))</f>
        <v/>
      </c>
      <c r="I1125" s="177" t="str">
        <f>IF($AR1125="","",IF(INDEX('Required State Input – Clinic'!I$12:I$2011,$AT1125)="","",INDEX('Required State Input – Clinic'!I$12:I$2011,$AT1125)))</f>
        <v/>
      </c>
      <c r="J1125" s="176" t="str">
        <f>IF($AR1125="","",IF(INDEX('Required State Input – Clinic'!J$12:J$2011,$AT1125)="","",INDEX('Required State Input – Clinic'!J$12:J$2011,$AT1125)))</f>
        <v/>
      </c>
      <c r="K1125" s="178" t="str">
        <f>IF($AR1125="","",IF(INDEX('Required State Input – Clinic'!K$12:K$2011,$AT1125)="","",INDEX('Required State Input – Clinic'!K$12:K$2011,$AT1125)))</f>
        <v/>
      </c>
      <c r="L1125" s="179" t="str">
        <f>IF($AR1125="","",IF(INDEX('Required State Input – Clinic'!L$12:L$2011,$AT1125)="","",INDEX('Required State Input – Clinic'!L$12:L$2011,$AT1125)))</f>
        <v/>
      </c>
      <c r="M1125" s="169" t="str">
        <f>IF($AR1125="","",IF(INDEX('Required State Input – Clinic'!M$12:M$2011,$AT1125)="","",INDEX('Required State Input – Clinic'!M$12:M$2011,$AT1125)))</f>
        <v/>
      </c>
      <c r="N1125" s="169" t="str">
        <f>IF($AR1125="","",IF(INDEX('Required State Input – Clinic'!N$12:N$2011,$AT1125)="","",INDEX('Required State Input – Clinic'!N$12:N$2011,$AT1125)))</f>
        <v/>
      </c>
      <c r="O1125" s="170" t="str">
        <f>IF($AR1125="","",IF(INDEX('Required State Input – Clinic'!O$12:O$2011,$AT1125)="","",ROUND(INDEX('Required State Input – Clinic'!O$12:O$2011,$AT1125),2)))</f>
        <v/>
      </c>
      <c r="P1125" s="170" t="str">
        <f>IF($AR1125="","",IF(INDEX('Required State Input – Clinic'!P$12:P$2011,$AT1125)="","",ROUND(INDEX('Required State Input – Clinic'!P$12:P$2011,$AT1125),2)))</f>
        <v/>
      </c>
      <c r="Q1125" s="170" t="str">
        <f>IF($AR1125="","",IF(INDEX('Required State Input – Clinic'!Q$12:Q$2011,$AT1125)="","",ROUND(INDEX('Required State Input – Clinic'!Q$12:Q$2011,$AT1125),2)))</f>
        <v/>
      </c>
      <c r="R1125" s="276" t="str">
        <f t="shared" si="170"/>
        <v/>
      </c>
      <c r="S1125" s="171" t="str">
        <f>IF($AR1125="","",IF(INDEX('Required State Input – Clinic'!R$12:R$2011,$AT1125)="","",INDEX('Required State Input – Clinic'!R$12:R$2011,$AT1125)))</f>
        <v/>
      </c>
      <c r="T1125" s="169" t="str">
        <f>IF($AR1125="","",IF(INDEX('Required State Input – Clinic'!S$12:S$2011,$AT1125)="","",INDEX('Required State Input – Clinic'!S$12:S$2011,$AT1125)))</f>
        <v/>
      </c>
      <c r="U1125" s="170" t="str">
        <f>IF($AR1125="","",IF(INDEX('Required State Input – Clinic'!T$12:T$2011,$AT1125)="","",ROUND(INDEX('Required State Input – Clinic'!T$12:T$2011,$AT1125),2)))</f>
        <v/>
      </c>
      <c r="V1125" s="170" t="str">
        <f>IF($AR1125="","",IF(INDEX('Required State Input – Clinic'!U$12:U$2011,$AT1125)="","",ROUND(INDEX('Required State Input – Clinic'!U$12:U$2011,$AT1125),2)))</f>
        <v/>
      </c>
      <c r="W1125" s="170" t="str">
        <f>IF($AR1125="","",IF(INDEX('Required State Input – Clinic'!V$12:V$2011,$AT1125)="",0,ROUND(INDEX('Required State Input – Clinic'!V$12:V$2011,$AT1125),2)))</f>
        <v/>
      </c>
      <c r="X1125" s="170" t="str">
        <f>IF($AR1125="","",IF(INDEX('Required State Input – Clinic'!W$12:W$2011,$AT1125)="",0,ROUND(INDEX('Required State Input – Clinic'!W$12:W$2011,$AT1125),2)))</f>
        <v/>
      </c>
      <c r="Y1125" s="170" t="str">
        <f>IF($AR1125="","",IF(INDEX('Required State Input – Clinic'!X$12:X$2011,$AT1125)="",0,ROUND(INDEX('Required State Input – Clinic'!X$12:X$2011,$AT1125),2)))</f>
        <v/>
      </c>
      <c r="Z1125" s="180" t="str">
        <f t="shared" si="171"/>
        <v/>
      </c>
      <c r="AA1125" s="179" t="str">
        <f>IF($AR1125="","",IF(INDEX('Required State Input – Clinic'!Y$12:Y$2011,$AT1125)="","",INDEX('Required State Input – Clinic'!Y$12:Y$2011,$AT1125)))</f>
        <v/>
      </c>
      <c r="AB1125" s="172" t="str">
        <f>IF($AR1125="","",IF(INDEX('Required State Input – Clinic'!Z$12:Z$2011,$AT1125)="","",ROUND(INDEX('Required State Input – Clinic'!Z$12:Z$2011,$AT1125),4)))</f>
        <v/>
      </c>
      <c r="AC1125" s="172" t="str">
        <f>IF($AR1125="","",IF(INDEX('Required State Input – Clinic'!AA$12:AA$2011,$AT1125)="","",ROUND(INDEX('Required State Input – Clinic'!AA$12:AA$2011,$AT1125),4)))</f>
        <v/>
      </c>
      <c r="AD1125" s="180" t="str">
        <f t="shared" si="172"/>
        <v/>
      </c>
      <c r="AE1125" s="194" t="str">
        <f t="shared" si="173"/>
        <v/>
      </c>
      <c r="AF1125" s="177" t="str">
        <f>IF($AR1125="","",IF(INDEX('Required State Input – Clinic'!AB$12:AB$2011,$AT1125)="","",INDEX('Required State Input – Clinic'!AB$12:AB$2011,$AT1125)))</f>
        <v/>
      </c>
      <c r="AG1125" s="172" t="str">
        <f>IF($AR1125="","",IF(INDEX('Required State Input – Clinic'!AC$12:AC$2011,$AT1125)="","",ROUND(INDEX('Required State Input – Clinic'!AC$12:AC$2011,$AT1125),4)))</f>
        <v/>
      </c>
      <c r="AH1125" s="180" t="str">
        <f t="shared" si="174"/>
        <v/>
      </c>
      <c r="AI1125" s="173" t="str">
        <f>IF($AR1125="","",IF(INDEX('Required State Input – Clinic'!AD$12:AD$2011,$AT1125)="",0,ROUND(INDEX('Required State Input – Clinic'!AD$12:AD$2011,$AT1125),2)))</f>
        <v/>
      </c>
      <c r="AJ1125" s="180" t="str">
        <f t="shared" si="175"/>
        <v/>
      </c>
      <c r="AK1125" s="194" t="str">
        <f t="shared" si="176"/>
        <v/>
      </c>
      <c r="AL1125" s="170" t="str">
        <f>IF($AR1125="","",IF(INDEX('Required State Input – Clinic'!AE$12:AE$2011,$AT1125)="",0,ROUND(INDEX('Required State Input – Clinic'!AE$12:AE$2011,$AT1125),2)))</f>
        <v/>
      </c>
      <c r="AM1125" s="180" t="str">
        <f t="shared" si="177"/>
        <v/>
      </c>
      <c r="AR1125" t="str">
        <f t="shared" si="178"/>
        <v/>
      </c>
      <c r="AS1125" t="str">
        <f t="shared" si="179"/>
        <v/>
      </c>
      <c r="AT1125" t="str">
        <f>IF(AR1125="","",MATCH(AS1125,'Required State Input – Clinic'!$AS$12:$AS$2011,FALSE))</f>
        <v/>
      </c>
    </row>
    <row r="1126" spans="1:46" x14ac:dyDescent="0.25">
      <c r="A1126" s="218" t="s">
        <v>257</v>
      </c>
      <c r="B1126" s="174" t="str">
        <f>IF($AR1126="","",IF(INDEX('Required State Input – Clinic'!B$12:B$2011,$AT1126)="","",INDEX('Required State Input – Clinic'!B$12:B$2011,$AT1126)))</f>
        <v/>
      </c>
      <c r="C1126" s="168" t="str">
        <f>IF($AR1126="","",IF(INDEX('Required State Input – Clinic'!C$12:C$2011,$AT1126)="","",INDEX('Required State Input – Clinic'!C$12:C$2011,$AT1126)))</f>
        <v/>
      </c>
      <c r="D1126" s="175" t="str">
        <f>IF($AR1126="","",IF(INDEX('Required State Input – Clinic'!D$12:D$2011,$AT1126)="","",INDEX('Required State Input – Clinic'!D$12:D$2011,$AT1126)))</f>
        <v/>
      </c>
      <c r="E1126" s="174" t="str">
        <f>IF($AR1126="","",IF(INDEX('Required State Input – Clinic'!E$12:E$2011,$AT1126)="","",INDEX('Required State Input – Clinic'!E$12:E$2011,$AT1126)))</f>
        <v/>
      </c>
      <c r="F1126" s="176" t="str">
        <f>IF($AR1126="","",IF(INDEX('Required State Input – Clinic'!F$12:F$2011,$AT1126)="","",INDEX('Required State Input – Clinic'!F$12:F$2011,$AT1126)))</f>
        <v/>
      </c>
      <c r="G1126" s="176" t="str">
        <f>IF($AR1126="","",IF(INDEX('Required State Input – Clinic'!G$12:G$2011,$AT1126)="","",INDEX('Required State Input – Clinic'!G$12:G$2011,$AT1126)))</f>
        <v/>
      </c>
      <c r="H1126" s="176" t="str">
        <f>IF($AR1126="","",IF(INDEX('Required State Input – Clinic'!H$12:H$2011,$AT1126)="","",INDEX('Required State Input – Clinic'!H$12:H$2011,$AT1126)))</f>
        <v/>
      </c>
      <c r="I1126" s="177" t="str">
        <f>IF($AR1126="","",IF(INDEX('Required State Input – Clinic'!I$12:I$2011,$AT1126)="","",INDEX('Required State Input – Clinic'!I$12:I$2011,$AT1126)))</f>
        <v/>
      </c>
      <c r="J1126" s="176" t="str">
        <f>IF($AR1126="","",IF(INDEX('Required State Input – Clinic'!J$12:J$2011,$AT1126)="","",INDEX('Required State Input – Clinic'!J$12:J$2011,$AT1126)))</f>
        <v/>
      </c>
      <c r="K1126" s="178" t="str">
        <f>IF($AR1126="","",IF(INDEX('Required State Input – Clinic'!K$12:K$2011,$AT1126)="","",INDEX('Required State Input – Clinic'!K$12:K$2011,$AT1126)))</f>
        <v/>
      </c>
      <c r="L1126" s="179" t="str">
        <f>IF($AR1126="","",IF(INDEX('Required State Input – Clinic'!L$12:L$2011,$AT1126)="","",INDEX('Required State Input – Clinic'!L$12:L$2011,$AT1126)))</f>
        <v/>
      </c>
      <c r="M1126" s="169" t="str">
        <f>IF($AR1126="","",IF(INDEX('Required State Input – Clinic'!M$12:M$2011,$AT1126)="","",INDEX('Required State Input – Clinic'!M$12:M$2011,$AT1126)))</f>
        <v/>
      </c>
      <c r="N1126" s="169" t="str">
        <f>IF($AR1126="","",IF(INDEX('Required State Input – Clinic'!N$12:N$2011,$AT1126)="","",INDEX('Required State Input – Clinic'!N$12:N$2011,$AT1126)))</f>
        <v/>
      </c>
      <c r="O1126" s="170" t="str">
        <f>IF($AR1126="","",IF(INDEX('Required State Input – Clinic'!O$12:O$2011,$AT1126)="","",ROUND(INDEX('Required State Input – Clinic'!O$12:O$2011,$AT1126),2)))</f>
        <v/>
      </c>
      <c r="P1126" s="170" t="str">
        <f>IF($AR1126="","",IF(INDEX('Required State Input – Clinic'!P$12:P$2011,$AT1126)="","",ROUND(INDEX('Required State Input – Clinic'!P$12:P$2011,$AT1126),2)))</f>
        <v/>
      </c>
      <c r="Q1126" s="170" t="str">
        <f>IF($AR1126="","",IF(INDEX('Required State Input – Clinic'!Q$12:Q$2011,$AT1126)="","",ROUND(INDEX('Required State Input – Clinic'!Q$12:Q$2011,$AT1126),2)))</f>
        <v/>
      </c>
      <c r="R1126" s="276" t="str">
        <f t="shared" si="170"/>
        <v/>
      </c>
      <c r="S1126" s="171" t="str">
        <f>IF($AR1126="","",IF(INDEX('Required State Input – Clinic'!R$12:R$2011,$AT1126)="","",INDEX('Required State Input – Clinic'!R$12:R$2011,$AT1126)))</f>
        <v/>
      </c>
      <c r="T1126" s="169" t="str">
        <f>IF($AR1126="","",IF(INDEX('Required State Input – Clinic'!S$12:S$2011,$AT1126)="","",INDEX('Required State Input – Clinic'!S$12:S$2011,$AT1126)))</f>
        <v/>
      </c>
      <c r="U1126" s="170" t="str">
        <f>IF($AR1126="","",IF(INDEX('Required State Input – Clinic'!T$12:T$2011,$AT1126)="","",ROUND(INDEX('Required State Input – Clinic'!T$12:T$2011,$AT1126),2)))</f>
        <v/>
      </c>
      <c r="V1126" s="170" t="str">
        <f>IF($AR1126="","",IF(INDEX('Required State Input – Clinic'!U$12:U$2011,$AT1126)="","",ROUND(INDEX('Required State Input – Clinic'!U$12:U$2011,$AT1126),2)))</f>
        <v/>
      </c>
      <c r="W1126" s="170" t="str">
        <f>IF($AR1126="","",IF(INDEX('Required State Input – Clinic'!V$12:V$2011,$AT1126)="",0,ROUND(INDEX('Required State Input – Clinic'!V$12:V$2011,$AT1126),2)))</f>
        <v/>
      </c>
      <c r="X1126" s="170" t="str">
        <f>IF($AR1126="","",IF(INDEX('Required State Input – Clinic'!W$12:W$2011,$AT1126)="",0,ROUND(INDEX('Required State Input – Clinic'!W$12:W$2011,$AT1126),2)))</f>
        <v/>
      </c>
      <c r="Y1126" s="170" t="str">
        <f>IF($AR1126="","",IF(INDEX('Required State Input – Clinic'!X$12:X$2011,$AT1126)="",0,ROUND(INDEX('Required State Input – Clinic'!X$12:X$2011,$AT1126),2)))</f>
        <v/>
      </c>
      <c r="Z1126" s="180" t="str">
        <f t="shared" si="171"/>
        <v/>
      </c>
      <c r="AA1126" s="179" t="str">
        <f>IF($AR1126="","",IF(INDEX('Required State Input – Clinic'!Y$12:Y$2011,$AT1126)="","",INDEX('Required State Input – Clinic'!Y$12:Y$2011,$AT1126)))</f>
        <v/>
      </c>
      <c r="AB1126" s="172" t="str">
        <f>IF($AR1126="","",IF(INDEX('Required State Input – Clinic'!Z$12:Z$2011,$AT1126)="","",ROUND(INDEX('Required State Input – Clinic'!Z$12:Z$2011,$AT1126),4)))</f>
        <v/>
      </c>
      <c r="AC1126" s="172" t="str">
        <f>IF($AR1126="","",IF(INDEX('Required State Input – Clinic'!AA$12:AA$2011,$AT1126)="","",ROUND(INDEX('Required State Input – Clinic'!AA$12:AA$2011,$AT1126),4)))</f>
        <v/>
      </c>
      <c r="AD1126" s="180" t="str">
        <f t="shared" si="172"/>
        <v/>
      </c>
      <c r="AE1126" s="194" t="str">
        <f t="shared" si="173"/>
        <v/>
      </c>
      <c r="AF1126" s="177" t="str">
        <f>IF($AR1126="","",IF(INDEX('Required State Input – Clinic'!AB$12:AB$2011,$AT1126)="","",INDEX('Required State Input – Clinic'!AB$12:AB$2011,$AT1126)))</f>
        <v/>
      </c>
      <c r="AG1126" s="172" t="str">
        <f>IF($AR1126="","",IF(INDEX('Required State Input – Clinic'!AC$12:AC$2011,$AT1126)="","",ROUND(INDEX('Required State Input – Clinic'!AC$12:AC$2011,$AT1126),4)))</f>
        <v/>
      </c>
      <c r="AH1126" s="180" t="str">
        <f t="shared" si="174"/>
        <v/>
      </c>
      <c r="AI1126" s="173" t="str">
        <f>IF($AR1126="","",IF(INDEX('Required State Input – Clinic'!AD$12:AD$2011,$AT1126)="",0,ROUND(INDEX('Required State Input – Clinic'!AD$12:AD$2011,$AT1126),2)))</f>
        <v/>
      </c>
      <c r="AJ1126" s="180" t="str">
        <f t="shared" si="175"/>
        <v/>
      </c>
      <c r="AK1126" s="194" t="str">
        <f t="shared" si="176"/>
        <v/>
      </c>
      <c r="AL1126" s="170" t="str">
        <f>IF($AR1126="","",IF(INDEX('Required State Input – Clinic'!AE$12:AE$2011,$AT1126)="",0,ROUND(INDEX('Required State Input – Clinic'!AE$12:AE$2011,$AT1126),2)))</f>
        <v/>
      </c>
      <c r="AM1126" s="180" t="str">
        <f t="shared" si="177"/>
        <v/>
      </c>
      <c r="AR1126" t="str">
        <f t="shared" si="178"/>
        <v/>
      </c>
      <c r="AS1126" t="str">
        <f t="shared" si="179"/>
        <v/>
      </c>
      <c r="AT1126" t="str">
        <f>IF(AR1126="","",MATCH(AS1126,'Required State Input – Clinic'!$AS$12:$AS$2011,FALSE))</f>
        <v/>
      </c>
    </row>
    <row r="1127" spans="1:46" x14ac:dyDescent="0.25">
      <c r="A1127" s="218" t="s">
        <v>257</v>
      </c>
      <c r="B1127" s="174" t="str">
        <f>IF($AR1127="","",IF(INDEX('Required State Input – Clinic'!B$12:B$2011,$AT1127)="","",INDEX('Required State Input – Clinic'!B$12:B$2011,$AT1127)))</f>
        <v/>
      </c>
      <c r="C1127" s="168" t="str">
        <f>IF($AR1127="","",IF(INDEX('Required State Input – Clinic'!C$12:C$2011,$AT1127)="","",INDEX('Required State Input – Clinic'!C$12:C$2011,$AT1127)))</f>
        <v/>
      </c>
      <c r="D1127" s="175" t="str">
        <f>IF($AR1127="","",IF(INDEX('Required State Input – Clinic'!D$12:D$2011,$AT1127)="","",INDEX('Required State Input – Clinic'!D$12:D$2011,$AT1127)))</f>
        <v/>
      </c>
      <c r="E1127" s="174" t="str">
        <f>IF($AR1127="","",IF(INDEX('Required State Input – Clinic'!E$12:E$2011,$AT1127)="","",INDEX('Required State Input – Clinic'!E$12:E$2011,$AT1127)))</f>
        <v/>
      </c>
      <c r="F1127" s="176" t="str">
        <f>IF($AR1127="","",IF(INDEX('Required State Input – Clinic'!F$12:F$2011,$AT1127)="","",INDEX('Required State Input – Clinic'!F$12:F$2011,$AT1127)))</f>
        <v/>
      </c>
      <c r="G1127" s="176" t="str">
        <f>IF($AR1127="","",IF(INDEX('Required State Input – Clinic'!G$12:G$2011,$AT1127)="","",INDEX('Required State Input – Clinic'!G$12:G$2011,$AT1127)))</f>
        <v/>
      </c>
      <c r="H1127" s="176" t="str">
        <f>IF($AR1127="","",IF(INDEX('Required State Input – Clinic'!H$12:H$2011,$AT1127)="","",INDEX('Required State Input – Clinic'!H$12:H$2011,$AT1127)))</f>
        <v/>
      </c>
      <c r="I1127" s="177" t="str">
        <f>IF($AR1127="","",IF(INDEX('Required State Input – Clinic'!I$12:I$2011,$AT1127)="","",INDEX('Required State Input – Clinic'!I$12:I$2011,$AT1127)))</f>
        <v/>
      </c>
      <c r="J1127" s="176" t="str">
        <f>IF($AR1127="","",IF(INDEX('Required State Input – Clinic'!J$12:J$2011,$AT1127)="","",INDEX('Required State Input – Clinic'!J$12:J$2011,$AT1127)))</f>
        <v/>
      </c>
      <c r="K1127" s="178" t="str">
        <f>IF($AR1127="","",IF(INDEX('Required State Input – Clinic'!K$12:K$2011,$AT1127)="","",INDEX('Required State Input – Clinic'!K$12:K$2011,$AT1127)))</f>
        <v/>
      </c>
      <c r="L1127" s="179" t="str">
        <f>IF($AR1127="","",IF(INDEX('Required State Input – Clinic'!L$12:L$2011,$AT1127)="","",INDEX('Required State Input – Clinic'!L$12:L$2011,$AT1127)))</f>
        <v/>
      </c>
      <c r="M1127" s="169" t="str">
        <f>IF($AR1127="","",IF(INDEX('Required State Input – Clinic'!M$12:M$2011,$AT1127)="","",INDEX('Required State Input – Clinic'!M$12:M$2011,$AT1127)))</f>
        <v/>
      </c>
      <c r="N1127" s="169" t="str">
        <f>IF($AR1127="","",IF(INDEX('Required State Input – Clinic'!N$12:N$2011,$AT1127)="","",INDEX('Required State Input – Clinic'!N$12:N$2011,$AT1127)))</f>
        <v/>
      </c>
      <c r="O1127" s="170" t="str">
        <f>IF($AR1127="","",IF(INDEX('Required State Input – Clinic'!O$12:O$2011,$AT1127)="","",ROUND(INDEX('Required State Input – Clinic'!O$12:O$2011,$AT1127),2)))</f>
        <v/>
      </c>
      <c r="P1127" s="170" t="str">
        <f>IF($AR1127="","",IF(INDEX('Required State Input – Clinic'!P$12:P$2011,$AT1127)="","",ROUND(INDEX('Required State Input – Clinic'!P$12:P$2011,$AT1127),2)))</f>
        <v/>
      </c>
      <c r="Q1127" s="170" t="str">
        <f>IF($AR1127="","",IF(INDEX('Required State Input – Clinic'!Q$12:Q$2011,$AT1127)="","",ROUND(INDEX('Required State Input – Clinic'!Q$12:Q$2011,$AT1127),2)))</f>
        <v/>
      </c>
      <c r="R1127" s="276" t="str">
        <f t="shared" si="170"/>
        <v/>
      </c>
      <c r="S1127" s="171" t="str">
        <f>IF($AR1127="","",IF(INDEX('Required State Input – Clinic'!R$12:R$2011,$AT1127)="","",INDEX('Required State Input – Clinic'!R$12:R$2011,$AT1127)))</f>
        <v/>
      </c>
      <c r="T1127" s="169" t="str">
        <f>IF($AR1127="","",IF(INDEX('Required State Input – Clinic'!S$12:S$2011,$AT1127)="","",INDEX('Required State Input – Clinic'!S$12:S$2011,$AT1127)))</f>
        <v/>
      </c>
      <c r="U1127" s="170" t="str">
        <f>IF($AR1127="","",IF(INDEX('Required State Input – Clinic'!T$12:T$2011,$AT1127)="","",ROUND(INDEX('Required State Input – Clinic'!T$12:T$2011,$AT1127),2)))</f>
        <v/>
      </c>
      <c r="V1127" s="170" t="str">
        <f>IF($AR1127="","",IF(INDEX('Required State Input – Clinic'!U$12:U$2011,$AT1127)="","",ROUND(INDEX('Required State Input – Clinic'!U$12:U$2011,$AT1127),2)))</f>
        <v/>
      </c>
      <c r="W1127" s="170" t="str">
        <f>IF($AR1127="","",IF(INDEX('Required State Input – Clinic'!V$12:V$2011,$AT1127)="",0,ROUND(INDEX('Required State Input – Clinic'!V$12:V$2011,$AT1127),2)))</f>
        <v/>
      </c>
      <c r="X1127" s="170" t="str">
        <f>IF($AR1127="","",IF(INDEX('Required State Input – Clinic'!W$12:W$2011,$AT1127)="",0,ROUND(INDEX('Required State Input – Clinic'!W$12:W$2011,$AT1127),2)))</f>
        <v/>
      </c>
      <c r="Y1127" s="170" t="str">
        <f>IF($AR1127="","",IF(INDEX('Required State Input – Clinic'!X$12:X$2011,$AT1127)="",0,ROUND(INDEX('Required State Input – Clinic'!X$12:X$2011,$AT1127),2)))</f>
        <v/>
      </c>
      <c r="Z1127" s="180" t="str">
        <f t="shared" si="171"/>
        <v/>
      </c>
      <c r="AA1127" s="179" t="str">
        <f>IF($AR1127="","",IF(INDEX('Required State Input – Clinic'!Y$12:Y$2011,$AT1127)="","",INDEX('Required State Input – Clinic'!Y$12:Y$2011,$AT1127)))</f>
        <v/>
      </c>
      <c r="AB1127" s="172" t="str">
        <f>IF($AR1127="","",IF(INDEX('Required State Input – Clinic'!Z$12:Z$2011,$AT1127)="","",ROUND(INDEX('Required State Input – Clinic'!Z$12:Z$2011,$AT1127),4)))</f>
        <v/>
      </c>
      <c r="AC1127" s="172" t="str">
        <f>IF($AR1127="","",IF(INDEX('Required State Input – Clinic'!AA$12:AA$2011,$AT1127)="","",ROUND(INDEX('Required State Input – Clinic'!AA$12:AA$2011,$AT1127),4)))</f>
        <v/>
      </c>
      <c r="AD1127" s="180" t="str">
        <f t="shared" si="172"/>
        <v/>
      </c>
      <c r="AE1127" s="194" t="str">
        <f t="shared" si="173"/>
        <v/>
      </c>
      <c r="AF1127" s="177" t="str">
        <f>IF($AR1127="","",IF(INDEX('Required State Input – Clinic'!AB$12:AB$2011,$AT1127)="","",INDEX('Required State Input – Clinic'!AB$12:AB$2011,$AT1127)))</f>
        <v/>
      </c>
      <c r="AG1127" s="172" t="str">
        <f>IF($AR1127="","",IF(INDEX('Required State Input – Clinic'!AC$12:AC$2011,$AT1127)="","",ROUND(INDEX('Required State Input – Clinic'!AC$12:AC$2011,$AT1127),4)))</f>
        <v/>
      </c>
      <c r="AH1127" s="180" t="str">
        <f t="shared" si="174"/>
        <v/>
      </c>
      <c r="AI1127" s="173" t="str">
        <f>IF($AR1127="","",IF(INDEX('Required State Input – Clinic'!AD$12:AD$2011,$AT1127)="",0,ROUND(INDEX('Required State Input – Clinic'!AD$12:AD$2011,$AT1127),2)))</f>
        <v/>
      </c>
      <c r="AJ1127" s="180" t="str">
        <f t="shared" si="175"/>
        <v/>
      </c>
      <c r="AK1127" s="194" t="str">
        <f t="shared" si="176"/>
        <v/>
      </c>
      <c r="AL1127" s="170" t="str">
        <f>IF($AR1127="","",IF(INDEX('Required State Input – Clinic'!AE$12:AE$2011,$AT1127)="",0,ROUND(INDEX('Required State Input – Clinic'!AE$12:AE$2011,$AT1127),2)))</f>
        <v/>
      </c>
      <c r="AM1127" s="180" t="str">
        <f t="shared" si="177"/>
        <v/>
      </c>
      <c r="AR1127" t="str">
        <f t="shared" si="178"/>
        <v/>
      </c>
      <c r="AS1127" t="str">
        <f t="shared" si="179"/>
        <v/>
      </c>
      <c r="AT1127" t="str">
        <f>IF(AR1127="","",MATCH(AS1127,'Required State Input – Clinic'!$AS$12:$AS$2011,FALSE))</f>
        <v/>
      </c>
    </row>
    <row r="1128" spans="1:46" x14ac:dyDescent="0.25">
      <c r="A1128" s="218" t="s">
        <v>257</v>
      </c>
      <c r="B1128" s="174" t="str">
        <f>IF($AR1128="","",IF(INDEX('Required State Input – Clinic'!B$12:B$2011,$AT1128)="","",INDEX('Required State Input – Clinic'!B$12:B$2011,$AT1128)))</f>
        <v/>
      </c>
      <c r="C1128" s="168" t="str">
        <f>IF($AR1128="","",IF(INDEX('Required State Input – Clinic'!C$12:C$2011,$AT1128)="","",INDEX('Required State Input – Clinic'!C$12:C$2011,$AT1128)))</f>
        <v/>
      </c>
      <c r="D1128" s="175" t="str">
        <f>IF($AR1128="","",IF(INDEX('Required State Input – Clinic'!D$12:D$2011,$AT1128)="","",INDEX('Required State Input – Clinic'!D$12:D$2011,$AT1128)))</f>
        <v/>
      </c>
      <c r="E1128" s="174" t="str">
        <f>IF($AR1128="","",IF(INDEX('Required State Input – Clinic'!E$12:E$2011,$AT1128)="","",INDEX('Required State Input – Clinic'!E$12:E$2011,$AT1128)))</f>
        <v/>
      </c>
      <c r="F1128" s="176" t="str">
        <f>IF($AR1128="","",IF(INDEX('Required State Input – Clinic'!F$12:F$2011,$AT1128)="","",INDEX('Required State Input – Clinic'!F$12:F$2011,$AT1128)))</f>
        <v/>
      </c>
      <c r="G1128" s="176" t="str">
        <f>IF($AR1128="","",IF(INDEX('Required State Input – Clinic'!G$12:G$2011,$AT1128)="","",INDEX('Required State Input – Clinic'!G$12:G$2011,$AT1128)))</f>
        <v/>
      </c>
      <c r="H1128" s="176" t="str">
        <f>IF($AR1128="","",IF(INDEX('Required State Input – Clinic'!H$12:H$2011,$AT1128)="","",INDEX('Required State Input – Clinic'!H$12:H$2011,$AT1128)))</f>
        <v/>
      </c>
      <c r="I1128" s="177" t="str">
        <f>IF($AR1128="","",IF(INDEX('Required State Input – Clinic'!I$12:I$2011,$AT1128)="","",INDEX('Required State Input – Clinic'!I$12:I$2011,$AT1128)))</f>
        <v/>
      </c>
      <c r="J1128" s="176" t="str">
        <f>IF($AR1128="","",IF(INDEX('Required State Input – Clinic'!J$12:J$2011,$AT1128)="","",INDEX('Required State Input – Clinic'!J$12:J$2011,$AT1128)))</f>
        <v/>
      </c>
      <c r="K1128" s="178" t="str">
        <f>IF($AR1128="","",IF(INDEX('Required State Input – Clinic'!K$12:K$2011,$AT1128)="","",INDEX('Required State Input – Clinic'!K$12:K$2011,$AT1128)))</f>
        <v/>
      </c>
      <c r="L1128" s="179" t="str">
        <f>IF($AR1128="","",IF(INDEX('Required State Input – Clinic'!L$12:L$2011,$AT1128)="","",INDEX('Required State Input – Clinic'!L$12:L$2011,$AT1128)))</f>
        <v/>
      </c>
      <c r="M1128" s="169" t="str">
        <f>IF($AR1128="","",IF(INDEX('Required State Input – Clinic'!M$12:M$2011,$AT1128)="","",INDEX('Required State Input – Clinic'!M$12:M$2011,$AT1128)))</f>
        <v/>
      </c>
      <c r="N1128" s="169" t="str">
        <f>IF($AR1128="","",IF(INDEX('Required State Input – Clinic'!N$12:N$2011,$AT1128)="","",INDEX('Required State Input – Clinic'!N$12:N$2011,$AT1128)))</f>
        <v/>
      </c>
      <c r="O1128" s="170" t="str">
        <f>IF($AR1128="","",IF(INDEX('Required State Input – Clinic'!O$12:O$2011,$AT1128)="","",ROUND(INDEX('Required State Input – Clinic'!O$12:O$2011,$AT1128),2)))</f>
        <v/>
      </c>
      <c r="P1128" s="170" t="str">
        <f>IF($AR1128="","",IF(INDEX('Required State Input – Clinic'!P$12:P$2011,$AT1128)="","",ROUND(INDEX('Required State Input – Clinic'!P$12:P$2011,$AT1128),2)))</f>
        <v/>
      </c>
      <c r="Q1128" s="170" t="str">
        <f>IF($AR1128="","",IF(INDEX('Required State Input – Clinic'!Q$12:Q$2011,$AT1128)="","",ROUND(INDEX('Required State Input – Clinic'!Q$12:Q$2011,$AT1128),2)))</f>
        <v/>
      </c>
      <c r="R1128" s="276" t="str">
        <f t="shared" si="170"/>
        <v/>
      </c>
      <c r="S1128" s="171" t="str">
        <f>IF($AR1128="","",IF(INDEX('Required State Input – Clinic'!R$12:R$2011,$AT1128)="","",INDEX('Required State Input – Clinic'!R$12:R$2011,$AT1128)))</f>
        <v/>
      </c>
      <c r="T1128" s="169" t="str">
        <f>IF($AR1128="","",IF(INDEX('Required State Input – Clinic'!S$12:S$2011,$AT1128)="","",INDEX('Required State Input – Clinic'!S$12:S$2011,$AT1128)))</f>
        <v/>
      </c>
      <c r="U1128" s="170" t="str">
        <f>IF($AR1128="","",IF(INDEX('Required State Input – Clinic'!T$12:T$2011,$AT1128)="","",ROUND(INDEX('Required State Input – Clinic'!T$12:T$2011,$AT1128),2)))</f>
        <v/>
      </c>
      <c r="V1128" s="170" t="str">
        <f>IF($AR1128="","",IF(INDEX('Required State Input – Clinic'!U$12:U$2011,$AT1128)="","",ROUND(INDEX('Required State Input – Clinic'!U$12:U$2011,$AT1128),2)))</f>
        <v/>
      </c>
      <c r="W1128" s="170" t="str">
        <f>IF($AR1128="","",IF(INDEX('Required State Input – Clinic'!V$12:V$2011,$AT1128)="",0,ROUND(INDEX('Required State Input – Clinic'!V$12:V$2011,$AT1128),2)))</f>
        <v/>
      </c>
      <c r="X1128" s="170" t="str">
        <f>IF($AR1128="","",IF(INDEX('Required State Input – Clinic'!W$12:W$2011,$AT1128)="",0,ROUND(INDEX('Required State Input – Clinic'!W$12:W$2011,$AT1128),2)))</f>
        <v/>
      </c>
      <c r="Y1128" s="170" t="str">
        <f>IF($AR1128="","",IF(INDEX('Required State Input – Clinic'!X$12:X$2011,$AT1128)="",0,ROUND(INDEX('Required State Input – Clinic'!X$12:X$2011,$AT1128),2)))</f>
        <v/>
      </c>
      <c r="Z1128" s="180" t="str">
        <f t="shared" si="171"/>
        <v/>
      </c>
      <c r="AA1128" s="179" t="str">
        <f>IF($AR1128="","",IF(INDEX('Required State Input – Clinic'!Y$12:Y$2011,$AT1128)="","",INDEX('Required State Input – Clinic'!Y$12:Y$2011,$AT1128)))</f>
        <v/>
      </c>
      <c r="AB1128" s="172" t="str">
        <f>IF($AR1128="","",IF(INDEX('Required State Input – Clinic'!Z$12:Z$2011,$AT1128)="","",ROUND(INDEX('Required State Input – Clinic'!Z$12:Z$2011,$AT1128),4)))</f>
        <v/>
      </c>
      <c r="AC1128" s="172" t="str">
        <f>IF($AR1128="","",IF(INDEX('Required State Input – Clinic'!AA$12:AA$2011,$AT1128)="","",ROUND(INDEX('Required State Input – Clinic'!AA$12:AA$2011,$AT1128),4)))</f>
        <v/>
      </c>
      <c r="AD1128" s="180" t="str">
        <f t="shared" si="172"/>
        <v/>
      </c>
      <c r="AE1128" s="194" t="str">
        <f t="shared" si="173"/>
        <v/>
      </c>
      <c r="AF1128" s="177" t="str">
        <f>IF($AR1128="","",IF(INDEX('Required State Input – Clinic'!AB$12:AB$2011,$AT1128)="","",INDEX('Required State Input – Clinic'!AB$12:AB$2011,$AT1128)))</f>
        <v/>
      </c>
      <c r="AG1128" s="172" t="str">
        <f>IF($AR1128="","",IF(INDEX('Required State Input – Clinic'!AC$12:AC$2011,$AT1128)="","",ROUND(INDEX('Required State Input – Clinic'!AC$12:AC$2011,$AT1128),4)))</f>
        <v/>
      </c>
      <c r="AH1128" s="180" t="str">
        <f t="shared" si="174"/>
        <v/>
      </c>
      <c r="AI1128" s="173" t="str">
        <f>IF($AR1128="","",IF(INDEX('Required State Input – Clinic'!AD$12:AD$2011,$AT1128)="",0,ROUND(INDEX('Required State Input – Clinic'!AD$12:AD$2011,$AT1128),2)))</f>
        <v/>
      </c>
      <c r="AJ1128" s="180" t="str">
        <f t="shared" si="175"/>
        <v/>
      </c>
      <c r="AK1128" s="194" t="str">
        <f t="shared" si="176"/>
        <v/>
      </c>
      <c r="AL1128" s="170" t="str">
        <f>IF($AR1128="","",IF(INDEX('Required State Input – Clinic'!AE$12:AE$2011,$AT1128)="",0,ROUND(INDEX('Required State Input – Clinic'!AE$12:AE$2011,$AT1128),2)))</f>
        <v/>
      </c>
      <c r="AM1128" s="180" t="str">
        <f t="shared" si="177"/>
        <v/>
      </c>
      <c r="AR1128" t="str">
        <f t="shared" si="178"/>
        <v/>
      </c>
      <c r="AS1128" t="str">
        <f t="shared" si="179"/>
        <v/>
      </c>
      <c r="AT1128" t="str">
        <f>IF(AR1128="","",MATCH(AS1128,'Required State Input – Clinic'!$AS$12:$AS$2011,FALSE))</f>
        <v/>
      </c>
    </row>
    <row r="1129" spans="1:46" x14ac:dyDescent="0.25">
      <c r="A1129" s="218" t="s">
        <v>257</v>
      </c>
      <c r="B1129" s="174" t="str">
        <f>IF($AR1129="","",IF(INDEX('Required State Input – Clinic'!B$12:B$2011,$AT1129)="","",INDEX('Required State Input – Clinic'!B$12:B$2011,$AT1129)))</f>
        <v/>
      </c>
      <c r="C1129" s="168" t="str">
        <f>IF($AR1129="","",IF(INDEX('Required State Input – Clinic'!C$12:C$2011,$AT1129)="","",INDEX('Required State Input – Clinic'!C$12:C$2011,$AT1129)))</f>
        <v/>
      </c>
      <c r="D1129" s="175" t="str">
        <f>IF($AR1129="","",IF(INDEX('Required State Input – Clinic'!D$12:D$2011,$AT1129)="","",INDEX('Required State Input – Clinic'!D$12:D$2011,$AT1129)))</f>
        <v/>
      </c>
      <c r="E1129" s="174" t="str">
        <f>IF($AR1129="","",IF(INDEX('Required State Input – Clinic'!E$12:E$2011,$AT1129)="","",INDEX('Required State Input – Clinic'!E$12:E$2011,$AT1129)))</f>
        <v/>
      </c>
      <c r="F1129" s="176" t="str">
        <f>IF($AR1129="","",IF(INDEX('Required State Input – Clinic'!F$12:F$2011,$AT1129)="","",INDEX('Required State Input – Clinic'!F$12:F$2011,$AT1129)))</f>
        <v/>
      </c>
      <c r="G1129" s="176" t="str">
        <f>IF($AR1129="","",IF(INDEX('Required State Input – Clinic'!G$12:G$2011,$AT1129)="","",INDEX('Required State Input – Clinic'!G$12:G$2011,$AT1129)))</f>
        <v/>
      </c>
      <c r="H1129" s="176" t="str">
        <f>IF($AR1129="","",IF(INDEX('Required State Input – Clinic'!H$12:H$2011,$AT1129)="","",INDEX('Required State Input – Clinic'!H$12:H$2011,$AT1129)))</f>
        <v/>
      </c>
      <c r="I1129" s="177" t="str">
        <f>IF($AR1129="","",IF(INDEX('Required State Input – Clinic'!I$12:I$2011,$AT1129)="","",INDEX('Required State Input – Clinic'!I$12:I$2011,$AT1129)))</f>
        <v/>
      </c>
      <c r="J1129" s="176" t="str">
        <f>IF($AR1129="","",IF(INDEX('Required State Input – Clinic'!J$12:J$2011,$AT1129)="","",INDEX('Required State Input – Clinic'!J$12:J$2011,$AT1129)))</f>
        <v/>
      </c>
      <c r="K1129" s="178" t="str">
        <f>IF($AR1129="","",IF(INDEX('Required State Input – Clinic'!K$12:K$2011,$AT1129)="","",INDEX('Required State Input – Clinic'!K$12:K$2011,$AT1129)))</f>
        <v/>
      </c>
      <c r="L1129" s="179" t="str">
        <f>IF($AR1129="","",IF(INDEX('Required State Input – Clinic'!L$12:L$2011,$AT1129)="","",INDEX('Required State Input – Clinic'!L$12:L$2011,$AT1129)))</f>
        <v/>
      </c>
      <c r="M1129" s="169" t="str">
        <f>IF($AR1129="","",IF(INDEX('Required State Input – Clinic'!M$12:M$2011,$AT1129)="","",INDEX('Required State Input – Clinic'!M$12:M$2011,$AT1129)))</f>
        <v/>
      </c>
      <c r="N1129" s="169" t="str">
        <f>IF($AR1129="","",IF(INDEX('Required State Input – Clinic'!N$12:N$2011,$AT1129)="","",INDEX('Required State Input – Clinic'!N$12:N$2011,$AT1129)))</f>
        <v/>
      </c>
      <c r="O1129" s="170" t="str">
        <f>IF($AR1129="","",IF(INDEX('Required State Input – Clinic'!O$12:O$2011,$AT1129)="","",ROUND(INDEX('Required State Input – Clinic'!O$12:O$2011,$AT1129),2)))</f>
        <v/>
      </c>
      <c r="P1129" s="170" t="str">
        <f>IF($AR1129="","",IF(INDEX('Required State Input – Clinic'!P$12:P$2011,$AT1129)="","",ROUND(INDEX('Required State Input – Clinic'!P$12:P$2011,$AT1129),2)))</f>
        <v/>
      </c>
      <c r="Q1129" s="170" t="str">
        <f>IF($AR1129="","",IF(INDEX('Required State Input – Clinic'!Q$12:Q$2011,$AT1129)="","",ROUND(INDEX('Required State Input – Clinic'!Q$12:Q$2011,$AT1129),2)))</f>
        <v/>
      </c>
      <c r="R1129" s="276" t="str">
        <f t="shared" si="170"/>
        <v/>
      </c>
      <c r="S1129" s="171" t="str">
        <f>IF($AR1129="","",IF(INDEX('Required State Input – Clinic'!R$12:R$2011,$AT1129)="","",INDEX('Required State Input – Clinic'!R$12:R$2011,$AT1129)))</f>
        <v/>
      </c>
      <c r="T1129" s="169" t="str">
        <f>IF($AR1129="","",IF(INDEX('Required State Input – Clinic'!S$12:S$2011,$AT1129)="","",INDEX('Required State Input – Clinic'!S$12:S$2011,$AT1129)))</f>
        <v/>
      </c>
      <c r="U1129" s="170" t="str">
        <f>IF($AR1129="","",IF(INDEX('Required State Input – Clinic'!T$12:T$2011,$AT1129)="","",ROUND(INDEX('Required State Input – Clinic'!T$12:T$2011,$AT1129),2)))</f>
        <v/>
      </c>
      <c r="V1129" s="170" t="str">
        <f>IF($AR1129="","",IF(INDEX('Required State Input – Clinic'!U$12:U$2011,$AT1129)="","",ROUND(INDEX('Required State Input – Clinic'!U$12:U$2011,$AT1129),2)))</f>
        <v/>
      </c>
      <c r="W1129" s="170" t="str">
        <f>IF($AR1129="","",IF(INDEX('Required State Input – Clinic'!V$12:V$2011,$AT1129)="",0,ROUND(INDEX('Required State Input – Clinic'!V$12:V$2011,$AT1129),2)))</f>
        <v/>
      </c>
      <c r="X1129" s="170" t="str">
        <f>IF($AR1129="","",IF(INDEX('Required State Input – Clinic'!W$12:W$2011,$AT1129)="",0,ROUND(INDEX('Required State Input – Clinic'!W$12:W$2011,$AT1129),2)))</f>
        <v/>
      </c>
      <c r="Y1129" s="170" t="str">
        <f>IF($AR1129="","",IF(INDEX('Required State Input – Clinic'!X$12:X$2011,$AT1129)="",0,ROUND(INDEX('Required State Input – Clinic'!X$12:X$2011,$AT1129),2)))</f>
        <v/>
      </c>
      <c r="Z1129" s="180" t="str">
        <f t="shared" si="171"/>
        <v/>
      </c>
      <c r="AA1129" s="179" t="str">
        <f>IF($AR1129="","",IF(INDEX('Required State Input – Clinic'!Y$12:Y$2011,$AT1129)="","",INDEX('Required State Input – Clinic'!Y$12:Y$2011,$AT1129)))</f>
        <v/>
      </c>
      <c r="AB1129" s="172" t="str">
        <f>IF($AR1129="","",IF(INDEX('Required State Input – Clinic'!Z$12:Z$2011,$AT1129)="","",ROUND(INDEX('Required State Input – Clinic'!Z$12:Z$2011,$AT1129),4)))</f>
        <v/>
      </c>
      <c r="AC1129" s="172" t="str">
        <f>IF($AR1129="","",IF(INDEX('Required State Input – Clinic'!AA$12:AA$2011,$AT1129)="","",ROUND(INDEX('Required State Input – Clinic'!AA$12:AA$2011,$AT1129),4)))</f>
        <v/>
      </c>
      <c r="AD1129" s="180" t="str">
        <f t="shared" si="172"/>
        <v/>
      </c>
      <c r="AE1129" s="194" t="str">
        <f t="shared" si="173"/>
        <v/>
      </c>
      <c r="AF1129" s="177" t="str">
        <f>IF($AR1129="","",IF(INDEX('Required State Input – Clinic'!AB$12:AB$2011,$AT1129)="","",INDEX('Required State Input – Clinic'!AB$12:AB$2011,$AT1129)))</f>
        <v/>
      </c>
      <c r="AG1129" s="172" t="str">
        <f>IF($AR1129="","",IF(INDEX('Required State Input – Clinic'!AC$12:AC$2011,$AT1129)="","",ROUND(INDEX('Required State Input – Clinic'!AC$12:AC$2011,$AT1129),4)))</f>
        <v/>
      </c>
      <c r="AH1129" s="180" t="str">
        <f t="shared" si="174"/>
        <v/>
      </c>
      <c r="AI1129" s="173" t="str">
        <f>IF($AR1129="","",IF(INDEX('Required State Input – Clinic'!AD$12:AD$2011,$AT1129)="",0,ROUND(INDEX('Required State Input – Clinic'!AD$12:AD$2011,$AT1129),2)))</f>
        <v/>
      </c>
      <c r="AJ1129" s="180" t="str">
        <f t="shared" si="175"/>
        <v/>
      </c>
      <c r="AK1129" s="194" t="str">
        <f t="shared" si="176"/>
        <v/>
      </c>
      <c r="AL1129" s="170" t="str">
        <f>IF($AR1129="","",IF(INDEX('Required State Input – Clinic'!AE$12:AE$2011,$AT1129)="",0,ROUND(INDEX('Required State Input – Clinic'!AE$12:AE$2011,$AT1129),2)))</f>
        <v/>
      </c>
      <c r="AM1129" s="180" t="str">
        <f t="shared" si="177"/>
        <v/>
      </c>
      <c r="AR1129" t="str">
        <f t="shared" si="178"/>
        <v/>
      </c>
      <c r="AS1129" t="str">
        <f t="shared" si="179"/>
        <v/>
      </c>
      <c r="AT1129" t="str">
        <f>IF(AR1129="","",MATCH(AS1129,'Required State Input – Clinic'!$AS$12:$AS$2011,FALSE))</f>
        <v/>
      </c>
    </row>
    <row r="1130" spans="1:46" x14ac:dyDescent="0.25">
      <c r="A1130" s="218" t="s">
        <v>257</v>
      </c>
      <c r="B1130" s="174" t="str">
        <f>IF($AR1130="","",IF(INDEX('Required State Input – Clinic'!B$12:B$2011,$AT1130)="","",INDEX('Required State Input – Clinic'!B$12:B$2011,$AT1130)))</f>
        <v/>
      </c>
      <c r="C1130" s="168" t="str">
        <f>IF($AR1130="","",IF(INDEX('Required State Input – Clinic'!C$12:C$2011,$AT1130)="","",INDEX('Required State Input – Clinic'!C$12:C$2011,$AT1130)))</f>
        <v/>
      </c>
      <c r="D1130" s="175" t="str">
        <f>IF($AR1130="","",IF(INDEX('Required State Input – Clinic'!D$12:D$2011,$AT1130)="","",INDEX('Required State Input – Clinic'!D$12:D$2011,$AT1130)))</f>
        <v/>
      </c>
      <c r="E1130" s="174" t="str">
        <f>IF($AR1130="","",IF(INDEX('Required State Input – Clinic'!E$12:E$2011,$AT1130)="","",INDEX('Required State Input – Clinic'!E$12:E$2011,$AT1130)))</f>
        <v/>
      </c>
      <c r="F1130" s="176" t="str">
        <f>IF($AR1130="","",IF(INDEX('Required State Input – Clinic'!F$12:F$2011,$AT1130)="","",INDEX('Required State Input – Clinic'!F$12:F$2011,$AT1130)))</f>
        <v/>
      </c>
      <c r="G1130" s="176" t="str">
        <f>IF($AR1130="","",IF(INDEX('Required State Input – Clinic'!G$12:G$2011,$AT1130)="","",INDEX('Required State Input – Clinic'!G$12:G$2011,$AT1130)))</f>
        <v/>
      </c>
      <c r="H1130" s="176" t="str">
        <f>IF($AR1130="","",IF(INDEX('Required State Input – Clinic'!H$12:H$2011,$AT1130)="","",INDEX('Required State Input – Clinic'!H$12:H$2011,$AT1130)))</f>
        <v/>
      </c>
      <c r="I1130" s="177" t="str">
        <f>IF($AR1130="","",IF(INDEX('Required State Input – Clinic'!I$12:I$2011,$AT1130)="","",INDEX('Required State Input – Clinic'!I$12:I$2011,$AT1130)))</f>
        <v/>
      </c>
      <c r="J1130" s="176" t="str">
        <f>IF($AR1130="","",IF(INDEX('Required State Input – Clinic'!J$12:J$2011,$AT1130)="","",INDEX('Required State Input – Clinic'!J$12:J$2011,$AT1130)))</f>
        <v/>
      </c>
      <c r="K1130" s="178" t="str">
        <f>IF($AR1130="","",IF(INDEX('Required State Input – Clinic'!K$12:K$2011,$AT1130)="","",INDEX('Required State Input – Clinic'!K$12:K$2011,$AT1130)))</f>
        <v/>
      </c>
      <c r="L1130" s="179" t="str">
        <f>IF($AR1130="","",IF(INDEX('Required State Input – Clinic'!L$12:L$2011,$AT1130)="","",INDEX('Required State Input – Clinic'!L$12:L$2011,$AT1130)))</f>
        <v/>
      </c>
      <c r="M1130" s="169" t="str">
        <f>IF($AR1130="","",IF(INDEX('Required State Input – Clinic'!M$12:M$2011,$AT1130)="","",INDEX('Required State Input – Clinic'!M$12:M$2011,$AT1130)))</f>
        <v/>
      </c>
      <c r="N1130" s="169" t="str">
        <f>IF($AR1130="","",IF(INDEX('Required State Input – Clinic'!N$12:N$2011,$AT1130)="","",INDEX('Required State Input – Clinic'!N$12:N$2011,$AT1130)))</f>
        <v/>
      </c>
      <c r="O1130" s="170" t="str">
        <f>IF($AR1130="","",IF(INDEX('Required State Input – Clinic'!O$12:O$2011,$AT1130)="","",ROUND(INDEX('Required State Input – Clinic'!O$12:O$2011,$AT1130),2)))</f>
        <v/>
      </c>
      <c r="P1130" s="170" t="str">
        <f>IF($AR1130="","",IF(INDEX('Required State Input – Clinic'!P$12:P$2011,$AT1130)="","",ROUND(INDEX('Required State Input – Clinic'!P$12:P$2011,$AT1130),2)))</f>
        <v/>
      </c>
      <c r="Q1130" s="170" t="str">
        <f>IF($AR1130="","",IF(INDEX('Required State Input – Clinic'!Q$12:Q$2011,$AT1130)="","",ROUND(INDEX('Required State Input – Clinic'!Q$12:Q$2011,$AT1130),2)))</f>
        <v/>
      </c>
      <c r="R1130" s="276" t="str">
        <f t="shared" si="170"/>
        <v/>
      </c>
      <c r="S1130" s="171" t="str">
        <f>IF($AR1130="","",IF(INDEX('Required State Input – Clinic'!R$12:R$2011,$AT1130)="","",INDEX('Required State Input – Clinic'!R$12:R$2011,$AT1130)))</f>
        <v/>
      </c>
      <c r="T1130" s="169" t="str">
        <f>IF($AR1130="","",IF(INDEX('Required State Input – Clinic'!S$12:S$2011,$AT1130)="","",INDEX('Required State Input – Clinic'!S$12:S$2011,$AT1130)))</f>
        <v/>
      </c>
      <c r="U1130" s="170" t="str">
        <f>IF($AR1130="","",IF(INDEX('Required State Input – Clinic'!T$12:T$2011,$AT1130)="","",ROUND(INDEX('Required State Input – Clinic'!T$12:T$2011,$AT1130),2)))</f>
        <v/>
      </c>
      <c r="V1130" s="170" t="str">
        <f>IF($AR1130="","",IF(INDEX('Required State Input – Clinic'!U$12:U$2011,$AT1130)="","",ROUND(INDEX('Required State Input – Clinic'!U$12:U$2011,$AT1130),2)))</f>
        <v/>
      </c>
      <c r="W1130" s="170" t="str">
        <f>IF($AR1130="","",IF(INDEX('Required State Input – Clinic'!V$12:V$2011,$AT1130)="",0,ROUND(INDEX('Required State Input – Clinic'!V$12:V$2011,$AT1130),2)))</f>
        <v/>
      </c>
      <c r="X1130" s="170" t="str">
        <f>IF($AR1130="","",IF(INDEX('Required State Input – Clinic'!W$12:W$2011,$AT1130)="",0,ROUND(INDEX('Required State Input – Clinic'!W$12:W$2011,$AT1130),2)))</f>
        <v/>
      </c>
      <c r="Y1130" s="170" t="str">
        <f>IF($AR1130="","",IF(INDEX('Required State Input – Clinic'!X$12:X$2011,$AT1130)="",0,ROUND(INDEX('Required State Input – Clinic'!X$12:X$2011,$AT1130),2)))</f>
        <v/>
      </c>
      <c r="Z1130" s="180" t="str">
        <f t="shared" si="171"/>
        <v/>
      </c>
      <c r="AA1130" s="179" t="str">
        <f>IF($AR1130="","",IF(INDEX('Required State Input – Clinic'!Y$12:Y$2011,$AT1130)="","",INDEX('Required State Input – Clinic'!Y$12:Y$2011,$AT1130)))</f>
        <v/>
      </c>
      <c r="AB1130" s="172" t="str">
        <f>IF($AR1130="","",IF(INDEX('Required State Input – Clinic'!Z$12:Z$2011,$AT1130)="","",ROUND(INDEX('Required State Input – Clinic'!Z$12:Z$2011,$AT1130),4)))</f>
        <v/>
      </c>
      <c r="AC1130" s="172" t="str">
        <f>IF($AR1130="","",IF(INDEX('Required State Input – Clinic'!AA$12:AA$2011,$AT1130)="","",ROUND(INDEX('Required State Input – Clinic'!AA$12:AA$2011,$AT1130),4)))</f>
        <v/>
      </c>
      <c r="AD1130" s="180" t="str">
        <f t="shared" si="172"/>
        <v/>
      </c>
      <c r="AE1130" s="194" t="str">
        <f t="shared" si="173"/>
        <v/>
      </c>
      <c r="AF1130" s="177" t="str">
        <f>IF($AR1130="","",IF(INDEX('Required State Input – Clinic'!AB$12:AB$2011,$AT1130)="","",INDEX('Required State Input – Clinic'!AB$12:AB$2011,$AT1130)))</f>
        <v/>
      </c>
      <c r="AG1130" s="172" t="str">
        <f>IF($AR1130="","",IF(INDEX('Required State Input – Clinic'!AC$12:AC$2011,$AT1130)="","",ROUND(INDEX('Required State Input – Clinic'!AC$12:AC$2011,$AT1130),4)))</f>
        <v/>
      </c>
      <c r="AH1130" s="180" t="str">
        <f t="shared" si="174"/>
        <v/>
      </c>
      <c r="AI1130" s="173" t="str">
        <f>IF($AR1130="","",IF(INDEX('Required State Input – Clinic'!AD$12:AD$2011,$AT1130)="",0,ROUND(INDEX('Required State Input – Clinic'!AD$12:AD$2011,$AT1130),2)))</f>
        <v/>
      </c>
      <c r="AJ1130" s="180" t="str">
        <f t="shared" si="175"/>
        <v/>
      </c>
      <c r="AK1130" s="194" t="str">
        <f t="shared" si="176"/>
        <v/>
      </c>
      <c r="AL1130" s="170" t="str">
        <f>IF($AR1130="","",IF(INDEX('Required State Input – Clinic'!AE$12:AE$2011,$AT1130)="",0,ROUND(INDEX('Required State Input – Clinic'!AE$12:AE$2011,$AT1130),2)))</f>
        <v/>
      </c>
      <c r="AM1130" s="180" t="str">
        <f t="shared" si="177"/>
        <v/>
      </c>
      <c r="AR1130" t="str">
        <f t="shared" si="178"/>
        <v/>
      </c>
      <c r="AS1130" t="str">
        <f t="shared" si="179"/>
        <v/>
      </c>
      <c r="AT1130" t="str">
        <f>IF(AR1130="","",MATCH(AS1130,'Required State Input – Clinic'!$AS$12:$AS$2011,FALSE))</f>
        <v/>
      </c>
    </row>
    <row r="1131" spans="1:46" x14ac:dyDescent="0.25">
      <c r="A1131" s="218" t="s">
        <v>257</v>
      </c>
      <c r="B1131" s="174" t="str">
        <f>IF($AR1131="","",IF(INDEX('Required State Input – Clinic'!B$12:B$2011,$AT1131)="","",INDEX('Required State Input – Clinic'!B$12:B$2011,$AT1131)))</f>
        <v/>
      </c>
      <c r="C1131" s="168" t="str">
        <f>IF($AR1131="","",IF(INDEX('Required State Input – Clinic'!C$12:C$2011,$AT1131)="","",INDEX('Required State Input – Clinic'!C$12:C$2011,$AT1131)))</f>
        <v/>
      </c>
      <c r="D1131" s="175" t="str">
        <f>IF($AR1131="","",IF(INDEX('Required State Input – Clinic'!D$12:D$2011,$AT1131)="","",INDEX('Required State Input – Clinic'!D$12:D$2011,$AT1131)))</f>
        <v/>
      </c>
      <c r="E1131" s="174" t="str">
        <f>IF($AR1131="","",IF(INDEX('Required State Input – Clinic'!E$12:E$2011,$AT1131)="","",INDEX('Required State Input – Clinic'!E$12:E$2011,$AT1131)))</f>
        <v/>
      </c>
      <c r="F1131" s="176" t="str">
        <f>IF($AR1131="","",IF(INDEX('Required State Input – Clinic'!F$12:F$2011,$AT1131)="","",INDEX('Required State Input – Clinic'!F$12:F$2011,$AT1131)))</f>
        <v/>
      </c>
      <c r="G1131" s="176" t="str">
        <f>IF($AR1131="","",IF(INDEX('Required State Input – Clinic'!G$12:G$2011,$AT1131)="","",INDEX('Required State Input – Clinic'!G$12:G$2011,$AT1131)))</f>
        <v/>
      </c>
      <c r="H1131" s="176" t="str">
        <f>IF($AR1131="","",IF(INDEX('Required State Input – Clinic'!H$12:H$2011,$AT1131)="","",INDEX('Required State Input – Clinic'!H$12:H$2011,$AT1131)))</f>
        <v/>
      </c>
      <c r="I1131" s="177" t="str">
        <f>IF($AR1131="","",IF(INDEX('Required State Input – Clinic'!I$12:I$2011,$AT1131)="","",INDEX('Required State Input – Clinic'!I$12:I$2011,$AT1131)))</f>
        <v/>
      </c>
      <c r="J1131" s="176" t="str">
        <f>IF($AR1131="","",IF(INDEX('Required State Input – Clinic'!J$12:J$2011,$AT1131)="","",INDEX('Required State Input – Clinic'!J$12:J$2011,$AT1131)))</f>
        <v/>
      </c>
      <c r="K1131" s="178" t="str">
        <f>IF($AR1131="","",IF(INDEX('Required State Input – Clinic'!K$12:K$2011,$AT1131)="","",INDEX('Required State Input – Clinic'!K$12:K$2011,$AT1131)))</f>
        <v/>
      </c>
      <c r="L1131" s="179" t="str">
        <f>IF($AR1131="","",IF(INDEX('Required State Input – Clinic'!L$12:L$2011,$AT1131)="","",INDEX('Required State Input – Clinic'!L$12:L$2011,$AT1131)))</f>
        <v/>
      </c>
      <c r="M1131" s="169" t="str">
        <f>IF($AR1131="","",IF(INDEX('Required State Input – Clinic'!M$12:M$2011,$AT1131)="","",INDEX('Required State Input – Clinic'!M$12:M$2011,$AT1131)))</f>
        <v/>
      </c>
      <c r="N1131" s="169" t="str">
        <f>IF($AR1131="","",IF(INDEX('Required State Input – Clinic'!N$12:N$2011,$AT1131)="","",INDEX('Required State Input – Clinic'!N$12:N$2011,$AT1131)))</f>
        <v/>
      </c>
      <c r="O1131" s="170" t="str">
        <f>IF($AR1131="","",IF(INDEX('Required State Input – Clinic'!O$12:O$2011,$AT1131)="","",ROUND(INDEX('Required State Input – Clinic'!O$12:O$2011,$AT1131),2)))</f>
        <v/>
      </c>
      <c r="P1131" s="170" t="str">
        <f>IF($AR1131="","",IF(INDEX('Required State Input – Clinic'!P$12:P$2011,$AT1131)="","",ROUND(INDEX('Required State Input – Clinic'!P$12:P$2011,$AT1131),2)))</f>
        <v/>
      </c>
      <c r="Q1131" s="170" t="str">
        <f>IF($AR1131="","",IF(INDEX('Required State Input – Clinic'!Q$12:Q$2011,$AT1131)="","",ROUND(INDEX('Required State Input – Clinic'!Q$12:Q$2011,$AT1131),2)))</f>
        <v/>
      </c>
      <c r="R1131" s="276" t="str">
        <f t="shared" si="170"/>
        <v/>
      </c>
      <c r="S1131" s="171" t="str">
        <f>IF($AR1131="","",IF(INDEX('Required State Input – Clinic'!R$12:R$2011,$AT1131)="","",INDEX('Required State Input – Clinic'!R$12:R$2011,$AT1131)))</f>
        <v/>
      </c>
      <c r="T1131" s="169" t="str">
        <f>IF($AR1131="","",IF(INDEX('Required State Input – Clinic'!S$12:S$2011,$AT1131)="","",INDEX('Required State Input – Clinic'!S$12:S$2011,$AT1131)))</f>
        <v/>
      </c>
      <c r="U1131" s="170" t="str">
        <f>IF($AR1131="","",IF(INDEX('Required State Input – Clinic'!T$12:T$2011,$AT1131)="","",ROUND(INDEX('Required State Input – Clinic'!T$12:T$2011,$AT1131),2)))</f>
        <v/>
      </c>
      <c r="V1131" s="170" t="str">
        <f>IF($AR1131="","",IF(INDEX('Required State Input – Clinic'!U$12:U$2011,$AT1131)="","",ROUND(INDEX('Required State Input – Clinic'!U$12:U$2011,$AT1131),2)))</f>
        <v/>
      </c>
      <c r="W1131" s="170" t="str">
        <f>IF($AR1131="","",IF(INDEX('Required State Input – Clinic'!V$12:V$2011,$AT1131)="",0,ROUND(INDEX('Required State Input – Clinic'!V$12:V$2011,$AT1131),2)))</f>
        <v/>
      </c>
      <c r="X1131" s="170" t="str">
        <f>IF($AR1131="","",IF(INDEX('Required State Input – Clinic'!W$12:W$2011,$AT1131)="",0,ROUND(INDEX('Required State Input – Clinic'!W$12:W$2011,$AT1131),2)))</f>
        <v/>
      </c>
      <c r="Y1131" s="170" t="str">
        <f>IF($AR1131="","",IF(INDEX('Required State Input – Clinic'!X$12:X$2011,$AT1131)="",0,ROUND(INDEX('Required State Input – Clinic'!X$12:X$2011,$AT1131),2)))</f>
        <v/>
      </c>
      <c r="Z1131" s="180" t="str">
        <f t="shared" si="171"/>
        <v/>
      </c>
      <c r="AA1131" s="179" t="str">
        <f>IF($AR1131="","",IF(INDEX('Required State Input – Clinic'!Y$12:Y$2011,$AT1131)="","",INDEX('Required State Input – Clinic'!Y$12:Y$2011,$AT1131)))</f>
        <v/>
      </c>
      <c r="AB1131" s="172" t="str">
        <f>IF($AR1131="","",IF(INDEX('Required State Input – Clinic'!Z$12:Z$2011,$AT1131)="","",ROUND(INDEX('Required State Input – Clinic'!Z$12:Z$2011,$AT1131),4)))</f>
        <v/>
      </c>
      <c r="AC1131" s="172" t="str">
        <f>IF($AR1131="","",IF(INDEX('Required State Input – Clinic'!AA$12:AA$2011,$AT1131)="","",ROUND(INDEX('Required State Input – Clinic'!AA$12:AA$2011,$AT1131),4)))</f>
        <v/>
      </c>
      <c r="AD1131" s="180" t="str">
        <f t="shared" si="172"/>
        <v/>
      </c>
      <c r="AE1131" s="194" t="str">
        <f t="shared" si="173"/>
        <v/>
      </c>
      <c r="AF1131" s="177" t="str">
        <f>IF($AR1131="","",IF(INDEX('Required State Input – Clinic'!AB$12:AB$2011,$AT1131)="","",INDEX('Required State Input – Clinic'!AB$12:AB$2011,$AT1131)))</f>
        <v/>
      </c>
      <c r="AG1131" s="172" t="str">
        <f>IF($AR1131="","",IF(INDEX('Required State Input – Clinic'!AC$12:AC$2011,$AT1131)="","",ROUND(INDEX('Required State Input – Clinic'!AC$12:AC$2011,$AT1131),4)))</f>
        <v/>
      </c>
      <c r="AH1131" s="180" t="str">
        <f t="shared" si="174"/>
        <v/>
      </c>
      <c r="AI1131" s="173" t="str">
        <f>IF($AR1131="","",IF(INDEX('Required State Input – Clinic'!AD$12:AD$2011,$AT1131)="",0,ROUND(INDEX('Required State Input – Clinic'!AD$12:AD$2011,$AT1131),2)))</f>
        <v/>
      </c>
      <c r="AJ1131" s="180" t="str">
        <f t="shared" si="175"/>
        <v/>
      </c>
      <c r="AK1131" s="194" t="str">
        <f t="shared" si="176"/>
        <v/>
      </c>
      <c r="AL1131" s="170" t="str">
        <f>IF($AR1131="","",IF(INDEX('Required State Input – Clinic'!AE$12:AE$2011,$AT1131)="",0,ROUND(INDEX('Required State Input – Clinic'!AE$12:AE$2011,$AT1131),2)))</f>
        <v/>
      </c>
      <c r="AM1131" s="180" t="str">
        <f t="shared" si="177"/>
        <v/>
      </c>
      <c r="AR1131" t="str">
        <f t="shared" si="178"/>
        <v/>
      </c>
      <c r="AS1131" t="str">
        <f t="shared" si="179"/>
        <v/>
      </c>
      <c r="AT1131" t="str">
        <f>IF(AR1131="","",MATCH(AS1131,'Required State Input – Clinic'!$AS$12:$AS$2011,FALSE))</f>
        <v/>
      </c>
    </row>
    <row r="1132" spans="1:46" x14ac:dyDescent="0.25">
      <c r="A1132" s="218" t="s">
        <v>257</v>
      </c>
      <c r="B1132" s="174" t="str">
        <f>IF($AR1132="","",IF(INDEX('Required State Input – Clinic'!B$12:B$2011,$AT1132)="","",INDEX('Required State Input – Clinic'!B$12:B$2011,$AT1132)))</f>
        <v/>
      </c>
      <c r="C1132" s="168" t="str">
        <f>IF($AR1132="","",IF(INDEX('Required State Input – Clinic'!C$12:C$2011,$AT1132)="","",INDEX('Required State Input – Clinic'!C$12:C$2011,$AT1132)))</f>
        <v/>
      </c>
      <c r="D1132" s="175" t="str">
        <f>IF($AR1132="","",IF(INDEX('Required State Input – Clinic'!D$12:D$2011,$AT1132)="","",INDEX('Required State Input – Clinic'!D$12:D$2011,$AT1132)))</f>
        <v/>
      </c>
      <c r="E1132" s="174" t="str">
        <f>IF($AR1132="","",IF(INDEX('Required State Input – Clinic'!E$12:E$2011,$AT1132)="","",INDEX('Required State Input – Clinic'!E$12:E$2011,$AT1132)))</f>
        <v/>
      </c>
      <c r="F1132" s="176" t="str">
        <f>IF($AR1132="","",IF(INDEX('Required State Input – Clinic'!F$12:F$2011,$AT1132)="","",INDEX('Required State Input – Clinic'!F$12:F$2011,$AT1132)))</f>
        <v/>
      </c>
      <c r="G1132" s="176" t="str">
        <f>IF($AR1132="","",IF(INDEX('Required State Input – Clinic'!G$12:G$2011,$AT1132)="","",INDEX('Required State Input – Clinic'!G$12:G$2011,$AT1132)))</f>
        <v/>
      </c>
      <c r="H1132" s="176" t="str">
        <f>IF($AR1132="","",IF(INDEX('Required State Input – Clinic'!H$12:H$2011,$AT1132)="","",INDEX('Required State Input – Clinic'!H$12:H$2011,$AT1132)))</f>
        <v/>
      </c>
      <c r="I1132" s="177" t="str">
        <f>IF($AR1132="","",IF(INDEX('Required State Input – Clinic'!I$12:I$2011,$AT1132)="","",INDEX('Required State Input – Clinic'!I$12:I$2011,$AT1132)))</f>
        <v/>
      </c>
      <c r="J1132" s="176" t="str">
        <f>IF($AR1132="","",IF(INDEX('Required State Input – Clinic'!J$12:J$2011,$AT1132)="","",INDEX('Required State Input – Clinic'!J$12:J$2011,$AT1132)))</f>
        <v/>
      </c>
      <c r="K1132" s="178" t="str">
        <f>IF($AR1132="","",IF(INDEX('Required State Input – Clinic'!K$12:K$2011,$AT1132)="","",INDEX('Required State Input – Clinic'!K$12:K$2011,$AT1132)))</f>
        <v/>
      </c>
      <c r="L1132" s="179" t="str">
        <f>IF($AR1132="","",IF(INDEX('Required State Input – Clinic'!L$12:L$2011,$AT1132)="","",INDEX('Required State Input – Clinic'!L$12:L$2011,$AT1132)))</f>
        <v/>
      </c>
      <c r="M1132" s="169" t="str">
        <f>IF($AR1132="","",IF(INDEX('Required State Input – Clinic'!M$12:M$2011,$AT1132)="","",INDEX('Required State Input – Clinic'!M$12:M$2011,$AT1132)))</f>
        <v/>
      </c>
      <c r="N1132" s="169" t="str">
        <f>IF($AR1132="","",IF(INDEX('Required State Input – Clinic'!N$12:N$2011,$AT1132)="","",INDEX('Required State Input – Clinic'!N$12:N$2011,$AT1132)))</f>
        <v/>
      </c>
      <c r="O1132" s="170" t="str">
        <f>IF($AR1132="","",IF(INDEX('Required State Input – Clinic'!O$12:O$2011,$AT1132)="","",ROUND(INDEX('Required State Input – Clinic'!O$12:O$2011,$AT1132),2)))</f>
        <v/>
      </c>
      <c r="P1132" s="170" t="str">
        <f>IF($AR1132="","",IF(INDEX('Required State Input – Clinic'!P$12:P$2011,$AT1132)="","",ROUND(INDEX('Required State Input – Clinic'!P$12:P$2011,$AT1132),2)))</f>
        <v/>
      </c>
      <c r="Q1132" s="170" t="str">
        <f>IF($AR1132="","",IF(INDEX('Required State Input – Clinic'!Q$12:Q$2011,$AT1132)="","",ROUND(INDEX('Required State Input – Clinic'!Q$12:Q$2011,$AT1132),2)))</f>
        <v/>
      </c>
      <c r="R1132" s="276" t="str">
        <f t="shared" si="170"/>
        <v/>
      </c>
      <c r="S1132" s="171" t="str">
        <f>IF($AR1132="","",IF(INDEX('Required State Input – Clinic'!R$12:R$2011,$AT1132)="","",INDEX('Required State Input – Clinic'!R$12:R$2011,$AT1132)))</f>
        <v/>
      </c>
      <c r="T1132" s="169" t="str">
        <f>IF($AR1132="","",IF(INDEX('Required State Input – Clinic'!S$12:S$2011,$AT1132)="","",INDEX('Required State Input – Clinic'!S$12:S$2011,$AT1132)))</f>
        <v/>
      </c>
      <c r="U1132" s="170" t="str">
        <f>IF($AR1132="","",IF(INDEX('Required State Input – Clinic'!T$12:T$2011,$AT1132)="","",ROUND(INDEX('Required State Input – Clinic'!T$12:T$2011,$AT1132),2)))</f>
        <v/>
      </c>
      <c r="V1132" s="170" t="str">
        <f>IF($AR1132="","",IF(INDEX('Required State Input – Clinic'!U$12:U$2011,$AT1132)="","",ROUND(INDEX('Required State Input – Clinic'!U$12:U$2011,$AT1132),2)))</f>
        <v/>
      </c>
      <c r="W1132" s="170" t="str">
        <f>IF($AR1132="","",IF(INDEX('Required State Input – Clinic'!V$12:V$2011,$AT1132)="",0,ROUND(INDEX('Required State Input – Clinic'!V$12:V$2011,$AT1132),2)))</f>
        <v/>
      </c>
      <c r="X1132" s="170" t="str">
        <f>IF($AR1132="","",IF(INDEX('Required State Input – Clinic'!W$12:W$2011,$AT1132)="",0,ROUND(INDEX('Required State Input – Clinic'!W$12:W$2011,$AT1132),2)))</f>
        <v/>
      </c>
      <c r="Y1132" s="170" t="str">
        <f>IF($AR1132="","",IF(INDEX('Required State Input – Clinic'!X$12:X$2011,$AT1132)="",0,ROUND(INDEX('Required State Input – Clinic'!X$12:X$2011,$AT1132),2)))</f>
        <v/>
      </c>
      <c r="Z1132" s="180" t="str">
        <f t="shared" si="171"/>
        <v/>
      </c>
      <c r="AA1132" s="179" t="str">
        <f>IF($AR1132="","",IF(INDEX('Required State Input – Clinic'!Y$12:Y$2011,$AT1132)="","",INDEX('Required State Input – Clinic'!Y$12:Y$2011,$AT1132)))</f>
        <v/>
      </c>
      <c r="AB1132" s="172" t="str">
        <f>IF($AR1132="","",IF(INDEX('Required State Input – Clinic'!Z$12:Z$2011,$AT1132)="","",ROUND(INDEX('Required State Input – Clinic'!Z$12:Z$2011,$AT1132),4)))</f>
        <v/>
      </c>
      <c r="AC1132" s="172" t="str">
        <f>IF($AR1132="","",IF(INDEX('Required State Input – Clinic'!AA$12:AA$2011,$AT1132)="","",ROUND(INDEX('Required State Input – Clinic'!AA$12:AA$2011,$AT1132),4)))</f>
        <v/>
      </c>
      <c r="AD1132" s="180" t="str">
        <f t="shared" si="172"/>
        <v/>
      </c>
      <c r="AE1132" s="194" t="str">
        <f t="shared" si="173"/>
        <v/>
      </c>
      <c r="AF1132" s="177" t="str">
        <f>IF($AR1132="","",IF(INDEX('Required State Input – Clinic'!AB$12:AB$2011,$AT1132)="","",INDEX('Required State Input – Clinic'!AB$12:AB$2011,$AT1132)))</f>
        <v/>
      </c>
      <c r="AG1132" s="172" t="str">
        <f>IF($AR1132="","",IF(INDEX('Required State Input – Clinic'!AC$12:AC$2011,$AT1132)="","",ROUND(INDEX('Required State Input – Clinic'!AC$12:AC$2011,$AT1132),4)))</f>
        <v/>
      </c>
      <c r="AH1132" s="180" t="str">
        <f t="shared" si="174"/>
        <v/>
      </c>
      <c r="AI1132" s="173" t="str">
        <f>IF($AR1132="","",IF(INDEX('Required State Input – Clinic'!AD$12:AD$2011,$AT1132)="",0,ROUND(INDEX('Required State Input – Clinic'!AD$12:AD$2011,$AT1132),2)))</f>
        <v/>
      </c>
      <c r="AJ1132" s="180" t="str">
        <f t="shared" si="175"/>
        <v/>
      </c>
      <c r="AK1132" s="194" t="str">
        <f t="shared" si="176"/>
        <v/>
      </c>
      <c r="AL1132" s="170" t="str">
        <f>IF($AR1132="","",IF(INDEX('Required State Input – Clinic'!AE$12:AE$2011,$AT1132)="",0,ROUND(INDEX('Required State Input – Clinic'!AE$12:AE$2011,$AT1132),2)))</f>
        <v/>
      </c>
      <c r="AM1132" s="180" t="str">
        <f t="shared" si="177"/>
        <v/>
      </c>
      <c r="AR1132" t="str">
        <f t="shared" si="178"/>
        <v/>
      </c>
      <c r="AS1132" t="str">
        <f t="shared" si="179"/>
        <v/>
      </c>
      <c r="AT1132" t="str">
        <f>IF(AR1132="","",MATCH(AS1132,'Required State Input – Clinic'!$AS$12:$AS$2011,FALSE))</f>
        <v/>
      </c>
    </row>
    <row r="1133" spans="1:46" x14ac:dyDescent="0.25">
      <c r="A1133" s="218" t="s">
        <v>257</v>
      </c>
      <c r="B1133" s="174" t="str">
        <f>IF($AR1133="","",IF(INDEX('Required State Input – Clinic'!B$12:B$2011,$AT1133)="","",INDEX('Required State Input – Clinic'!B$12:B$2011,$AT1133)))</f>
        <v/>
      </c>
      <c r="C1133" s="168" t="str">
        <f>IF($AR1133="","",IF(INDEX('Required State Input – Clinic'!C$12:C$2011,$AT1133)="","",INDEX('Required State Input – Clinic'!C$12:C$2011,$AT1133)))</f>
        <v/>
      </c>
      <c r="D1133" s="175" t="str">
        <f>IF($AR1133="","",IF(INDEX('Required State Input – Clinic'!D$12:D$2011,$AT1133)="","",INDEX('Required State Input – Clinic'!D$12:D$2011,$AT1133)))</f>
        <v/>
      </c>
      <c r="E1133" s="174" t="str">
        <f>IF($AR1133="","",IF(INDEX('Required State Input – Clinic'!E$12:E$2011,$AT1133)="","",INDEX('Required State Input – Clinic'!E$12:E$2011,$AT1133)))</f>
        <v/>
      </c>
      <c r="F1133" s="176" t="str">
        <f>IF($AR1133="","",IF(INDEX('Required State Input – Clinic'!F$12:F$2011,$AT1133)="","",INDEX('Required State Input – Clinic'!F$12:F$2011,$AT1133)))</f>
        <v/>
      </c>
      <c r="G1133" s="176" t="str">
        <f>IF($AR1133="","",IF(INDEX('Required State Input – Clinic'!G$12:G$2011,$AT1133)="","",INDEX('Required State Input – Clinic'!G$12:G$2011,$AT1133)))</f>
        <v/>
      </c>
      <c r="H1133" s="176" t="str">
        <f>IF($AR1133="","",IF(INDEX('Required State Input – Clinic'!H$12:H$2011,$AT1133)="","",INDEX('Required State Input – Clinic'!H$12:H$2011,$AT1133)))</f>
        <v/>
      </c>
      <c r="I1133" s="177" t="str">
        <f>IF($AR1133="","",IF(INDEX('Required State Input – Clinic'!I$12:I$2011,$AT1133)="","",INDEX('Required State Input – Clinic'!I$12:I$2011,$AT1133)))</f>
        <v/>
      </c>
      <c r="J1133" s="176" t="str">
        <f>IF($AR1133="","",IF(INDEX('Required State Input – Clinic'!J$12:J$2011,$AT1133)="","",INDEX('Required State Input – Clinic'!J$12:J$2011,$AT1133)))</f>
        <v/>
      </c>
      <c r="K1133" s="178" t="str">
        <f>IF($AR1133="","",IF(INDEX('Required State Input – Clinic'!K$12:K$2011,$AT1133)="","",INDEX('Required State Input – Clinic'!K$12:K$2011,$AT1133)))</f>
        <v/>
      </c>
      <c r="L1133" s="179" t="str">
        <f>IF($AR1133="","",IF(INDEX('Required State Input – Clinic'!L$12:L$2011,$AT1133)="","",INDEX('Required State Input – Clinic'!L$12:L$2011,$AT1133)))</f>
        <v/>
      </c>
      <c r="M1133" s="169" t="str">
        <f>IF($AR1133="","",IF(INDEX('Required State Input – Clinic'!M$12:M$2011,$AT1133)="","",INDEX('Required State Input – Clinic'!M$12:M$2011,$AT1133)))</f>
        <v/>
      </c>
      <c r="N1133" s="169" t="str">
        <f>IF($AR1133="","",IF(INDEX('Required State Input – Clinic'!N$12:N$2011,$AT1133)="","",INDEX('Required State Input – Clinic'!N$12:N$2011,$AT1133)))</f>
        <v/>
      </c>
      <c r="O1133" s="170" t="str">
        <f>IF($AR1133="","",IF(INDEX('Required State Input – Clinic'!O$12:O$2011,$AT1133)="","",ROUND(INDEX('Required State Input – Clinic'!O$12:O$2011,$AT1133),2)))</f>
        <v/>
      </c>
      <c r="P1133" s="170" t="str">
        <f>IF($AR1133="","",IF(INDEX('Required State Input – Clinic'!P$12:P$2011,$AT1133)="","",ROUND(INDEX('Required State Input – Clinic'!P$12:P$2011,$AT1133),2)))</f>
        <v/>
      </c>
      <c r="Q1133" s="170" t="str">
        <f>IF($AR1133="","",IF(INDEX('Required State Input – Clinic'!Q$12:Q$2011,$AT1133)="","",ROUND(INDEX('Required State Input – Clinic'!Q$12:Q$2011,$AT1133),2)))</f>
        <v/>
      </c>
      <c r="R1133" s="276" t="str">
        <f t="shared" si="170"/>
        <v/>
      </c>
      <c r="S1133" s="171" t="str">
        <f>IF($AR1133="","",IF(INDEX('Required State Input – Clinic'!R$12:R$2011,$AT1133)="","",INDEX('Required State Input – Clinic'!R$12:R$2011,$AT1133)))</f>
        <v/>
      </c>
      <c r="T1133" s="169" t="str">
        <f>IF($AR1133="","",IF(INDEX('Required State Input – Clinic'!S$12:S$2011,$AT1133)="","",INDEX('Required State Input – Clinic'!S$12:S$2011,$AT1133)))</f>
        <v/>
      </c>
      <c r="U1133" s="170" t="str">
        <f>IF($AR1133="","",IF(INDEX('Required State Input – Clinic'!T$12:T$2011,$AT1133)="","",ROUND(INDEX('Required State Input – Clinic'!T$12:T$2011,$AT1133),2)))</f>
        <v/>
      </c>
      <c r="V1133" s="170" t="str">
        <f>IF($AR1133="","",IF(INDEX('Required State Input – Clinic'!U$12:U$2011,$AT1133)="","",ROUND(INDEX('Required State Input – Clinic'!U$12:U$2011,$AT1133),2)))</f>
        <v/>
      </c>
      <c r="W1133" s="170" t="str">
        <f>IF($AR1133="","",IF(INDEX('Required State Input – Clinic'!V$12:V$2011,$AT1133)="",0,ROUND(INDEX('Required State Input – Clinic'!V$12:V$2011,$AT1133),2)))</f>
        <v/>
      </c>
      <c r="X1133" s="170" t="str">
        <f>IF($AR1133="","",IF(INDEX('Required State Input – Clinic'!W$12:W$2011,$AT1133)="",0,ROUND(INDEX('Required State Input – Clinic'!W$12:W$2011,$AT1133),2)))</f>
        <v/>
      </c>
      <c r="Y1133" s="170" t="str">
        <f>IF($AR1133="","",IF(INDEX('Required State Input – Clinic'!X$12:X$2011,$AT1133)="",0,ROUND(INDEX('Required State Input – Clinic'!X$12:X$2011,$AT1133),2)))</f>
        <v/>
      </c>
      <c r="Z1133" s="180" t="str">
        <f t="shared" si="171"/>
        <v/>
      </c>
      <c r="AA1133" s="179" t="str">
        <f>IF($AR1133="","",IF(INDEX('Required State Input – Clinic'!Y$12:Y$2011,$AT1133)="","",INDEX('Required State Input – Clinic'!Y$12:Y$2011,$AT1133)))</f>
        <v/>
      </c>
      <c r="AB1133" s="172" t="str">
        <f>IF($AR1133="","",IF(INDEX('Required State Input – Clinic'!Z$12:Z$2011,$AT1133)="","",ROUND(INDEX('Required State Input – Clinic'!Z$12:Z$2011,$AT1133),4)))</f>
        <v/>
      </c>
      <c r="AC1133" s="172" t="str">
        <f>IF($AR1133="","",IF(INDEX('Required State Input – Clinic'!AA$12:AA$2011,$AT1133)="","",ROUND(INDEX('Required State Input – Clinic'!AA$12:AA$2011,$AT1133),4)))</f>
        <v/>
      </c>
      <c r="AD1133" s="180" t="str">
        <f t="shared" si="172"/>
        <v/>
      </c>
      <c r="AE1133" s="194" t="str">
        <f t="shared" si="173"/>
        <v/>
      </c>
      <c r="AF1133" s="177" t="str">
        <f>IF($AR1133="","",IF(INDEX('Required State Input – Clinic'!AB$12:AB$2011,$AT1133)="","",INDEX('Required State Input – Clinic'!AB$12:AB$2011,$AT1133)))</f>
        <v/>
      </c>
      <c r="AG1133" s="172" t="str">
        <f>IF($AR1133="","",IF(INDEX('Required State Input – Clinic'!AC$12:AC$2011,$AT1133)="","",ROUND(INDEX('Required State Input – Clinic'!AC$12:AC$2011,$AT1133),4)))</f>
        <v/>
      </c>
      <c r="AH1133" s="180" t="str">
        <f t="shared" si="174"/>
        <v/>
      </c>
      <c r="AI1133" s="173" t="str">
        <f>IF($AR1133="","",IF(INDEX('Required State Input – Clinic'!AD$12:AD$2011,$AT1133)="",0,ROUND(INDEX('Required State Input – Clinic'!AD$12:AD$2011,$AT1133),2)))</f>
        <v/>
      </c>
      <c r="AJ1133" s="180" t="str">
        <f t="shared" si="175"/>
        <v/>
      </c>
      <c r="AK1133" s="194" t="str">
        <f t="shared" si="176"/>
        <v/>
      </c>
      <c r="AL1133" s="170" t="str">
        <f>IF($AR1133="","",IF(INDEX('Required State Input – Clinic'!AE$12:AE$2011,$AT1133)="",0,ROUND(INDEX('Required State Input – Clinic'!AE$12:AE$2011,$AT1133),2)))</f>
        <v/>
      </c>
      <c r="AM1133" s="180" t="str">
        <f t="shared" si="177"/>
        <v/>
      </c>
      <c r="AR1133" t="str">
        <f t="shared" si="178"/>
        <v/>
      </c>
      <c r="AS1133" t="str">
        <f t="shared" si="179"/>
        <v/>
      </c>
      <c r="AT1133" t="str">
        <f>IF(AR1133="","",MATCH(AS1133,'Required State Input – Clinic'!$AS$12:$AS$2011,FALSE))</f>
        <v/>
      </c>
    </row>
    <row r="1134" spans="1:46" x14ac:dyDescent="0.25">
      <c r="A1134" s="218" t="s">
        <v>257</v>
      </c>
      <c r="B1134" s="174" t="str">
        <f>IF($AR1134="","",IF(INDEX('Required State Input – Clinic'!B$12:B$2011,$AT1134)="","",INDEX('Required State Input – Clinic'!B$12:B$2011,$AT1134)))</f>
        <v/>
      </c>
      <c r="C1134" s="168" t="str">
        <f>IF($AR1134="","",IF(INDEX('Required State Input – Clinic'!C$12:C$2011,$AT1134)="","",INDEX('Required State Input – Clinic'!C$12:C$2011,$AT1134)))</f>
        <v/>
      </c>
      <c r="D1134" s="175" t="str">
        <f>IF($AR1134="","",IF(INDEX('Required State Input – Clinic'!D$12:D$2011,$AT1134)="","",INDEX('Required State Input – Clinic'!D$12:D$2011,$AT1134)))</f>
        <v/>
      </c>
      <c r="E1134" s="174" t="str">
        <f>IF($AR1134="","",IF(INDEX('Required State Input – Clinic'!E$12:E$2011,$AT1134)="","",INDEX('Required State Input – Clinic'!E$12:E$2011,$AT1134)))</f>
        <v/>
      </c>
      <c r="F1134" s="176" t="str">
        <f>IF($AR1134="","",IF(INDEX('Required State Input – Clinic'!F$12:F$2011,$AT1134)="","",INDEX('Required State Input – Clinic'!F$12:F$2011,$AT1134)))</f>
        <v/>
      </c>
      <c r="G1134" s="176" t="str">
        <f>IF($AR1134="","",IF(INDEX('Required State Input – Clinic'!G$12:G$2011,$AT1134)="","",INDEX('Required State Input – Clinic'!G$12:G$2011,$AT1134)))</f>
        <v/>
      </c>
      <c r="H1134" s="176" t="str">
        <f>IF($AR1134="","",IF(INDEX('Required State Input – Clinic'!H$12:H$2011,$AT1134)="","",INDEX('Required State Input – Clinic'!H$12:H$2011,$AT1134)))</f>
        <v/>
      </c>
      <c r="I1134" s="177" t="str">
        <f>IF($AR1134="","",IF(INDEX('Required State Input – Clinic'!I$12:I$2011,$AT1134)="","",INDEX('Required State Input – Clinic'!I$12:I$2011,$AT1134)))</f>
        <v/>
      </c>
      <c r="J1134" s="176" t="str">
        <f>IF($AR1134="","",IF(INDEX('Required State Input – Clinic'!J$12:J$2011,$AT1134)="","",INDEX('Required State Input – Clinic'!J$12:J$2011,$AT1134)))</f>
        <v/>
      </c>
      <c r="K1134" s="178" t="str">
        <f>IF($AR1134="","",IF(INDEX('Required State Input – Clinic'!K$12:K$2011,$AT1134)="","",INDEX('Required State Input – Clinic'!K$12:K$2011,$AT1134)))</f>
        <v/>
      </c>
      <c r="L1134" s="179" t="str">
        <f>IF($AR1134="","",IF(INDEX('Required State Input – Clinic'!L$12:L$2011,$AT1134)="","",INDEX('Required State Input – Clinic'!L$12:L$2011,$AT1134)))</f>
        <v/>
      </c>
      <c r="M1134" s="169" t="str">
        <f>IF($AR1134="","",IF(INDEX('Required State Input – Clinic'!M$12:M$2011,$AT1134)="","",INDEX('Required State Input – Clinic'!M$12:M$2011,$AT1134)))</f>
        <v/>
      </c>
      <c r="N1134" s="169" t="str">
        <f>IF($AR1134="","",IF(INDEX('Required State Input – Clinic'!N$12:N$2011,$AT1134)="","",INDEX('Required State Input – Clinic'!N$12:N$2011,$AT1134)))</f>
        <v/>
      </c>
      <c r="O1134" s="170" t="str">
        <f>IF($AR1134="","",IF(INDEX('Required State Input – Clinic'!O$12:O$2011,$AT1134)="","",ROUND(INDEX('Required State Input – Clinic'!O$12:O$2011,$AT1134),2)))</f>
        <v/>
      </c>
      <c r="P1134" s="170" t="str">
        <f>IF($AR1134="","",IF(INDEX('Required State Input – Clinic'!P$12:P$2011,$AT1134)="","",ROUND(INDEX('Required State Input – Clinic'!P$12:P$2011,$AT1134),2)))</f>
        <v/>
      </c>
      <c r="Q1134" s="170" t="str">
        <f>IF($AR1134="","",IF(INDEX('Required State Input – Clinic'!Q$12:Q$2011,$AT1134)="","",ROUND(INDEX('Required State Input – Clinic'!Q$12:Q$2011,$AT1134),2)))</f>
        <v/>
      </c>
      <c r="R1134" s="276" t="str">
        <f t="shared" si="170"/>
        <v/>
      </c>
      <c r="S1134" s="171" t="str">
        <f>IF($AR1134="","",IF(INDEX('Required State Input – Clinic'!R$12:R$2011,$AT1134)="","",INDEX('Required State Input – Clinic'!R$12:R$2011,$AT1134)))</f>
        <v/>
      </c>
      <c r="T1134" s="169" t="str">
        <f>IF($AR1134="","",IF(INDEX('Required State Input – Clinic'!S$12:S$2011,$AT1134)="","",INDEX('Required State Input – Clinic'!S$12:S$2011,$AT1134)))</f>
        <v/>
      </c>
      <c r="U1134" s="170" t="str">
        <f>IF($AR1134="","",IF(INDEX('Required State Input – Clinic'!T$12:T$2011,$AT1134)="","",ROUND(INDEX('Required State Input – Clinic'!T$12:T$2011,$AT1134),2)))</f>
        <v/>
      </c>
      <c r="V1134" s="170" t="str">
        <f>IF($AR1134="","",IF(INDEX('Required State Input – Clinic'!U$12:U$2011,$AT1134)="","",ROUND(INDEX('Required State Input – Clinic'!U$12:U$2011,$AT1134),2)))</f>
        <v/>
      </c>
      <c r="W1134" s="170" t="str">
        <f>IF($AR1134="","",IF(INDEX('Required State Input – Clinic'!V$12:V$2011,$AT1134)="",0,ROUND(INDEX('Required State Input – Clinic'!V$12:V$2011,$AT1134),2)))</f>
        <v/>
      </c>
      <c r="X1134" s="170" t="str">
        <f>IF($AR1134="","",IF(INDEX('Required State Input – Clinic'!W$12:W$2011,$AT1134)="",0,ROUND(INDEX('Required State Input – Clinic'!W$12:W$2011,$AT1134),2)))</f>
        <v/>
      </c>
      <c r="Y1134" s="170" t="str">
        <f>IF($AR1134="","",IF(INDEX('Required State Input – Clinic'!X$12:X$2011,$AT1134)="",0,ROUND(INDEX('Required State Input – Clinic'!X$12:X$2011,$AT1134),2)))</f>
        <v/>
      </c>
      <c r="Z1134" s="180" t="str">
        <f t="shared" si="171"/>
        <v/>
      </c>
      <c r="AA1134" s="179" t="str">
        <f>IF($AR1134="","",IF(INDEX('Required State Input – Clinic'!Y$12:Y$2011,$AT1134)="","",INDEX('Required State Input – Clinic'!Y$12:Y$2011,$AT1134)))</f>
        <v/>
      </c>
      <c r="AB1134" s="172" t="str">
        <f>IF($AR1134="","",IF(INDEX('Required State Input – Clinic'!Z$12:Z$2011,$AT1134)="","",ROUND(INDEX('Required State Input – Clinic'!Z$12:Z$2011,$AT1134),4)))</f>
        <v/>
      </c>
      <c r="AC1134" s="172" t="str">
        <f>IF($AR1134="","",IF(INDEX('Required State Input – Clinic'!AA$12:AA$2011,$AT1134)="","",ROUND(INDEX('Required State Input – Clinic'!AA$12:AA$2011,$AT1134),4)))</f>
        <v/>
      </c>
      <c r="AD1134" s="180" t="str">
        <f t="shared" si="172"/>
        <v/>
      </c>
      <c r="AE1134" s="194" t="str">
        <f t="shared" si="173"/>
        <v/>
      </c>
      <c r="AF1134" s="177" t="str">
        <f>IF($AR1134="","",IF(INDEX('Required State Input – Clinic'!AB$12:AB$2011,$AT1134)="","",INDEX('Required State Input – Clinic'!AB$12:AB$2011,$AT1134)))</f>
        <v/>
      </c>
      <c r="AG1134" s="172" t="str">
        <f>IF($AR1134="","",IF(INDEX('Required State Input – Clinic'!AC$12:AC$2011,$AT1134)="","",ROUND(INDEX('Required State Input – Clinic'!AC$12:AC$2011,$AT1134),4)))</f>
        <v/>
      </c>
      <c r="AH1134" s="180" t="str">
        <f t="shared" si="174"/>
        <v/>
      </c>
      <c r="AI1134" s="173" t="str">
        <f>IF($AR1134="","",IF(INDEX('Required State Input – Clinic'!AD$12:AD$2011,$AT1134)="",0,ROUND(INDEX('Required State Input – Clinic'!AD$12:AD$2011,$AT1134),2)))</f>
        <v/>
      </c>
      <c r="AJ1134" s="180" t="str">
        <f t="shared" si="175"/>
        <v/>
      </c>
      <c r="AK1134" s="194" t="str">
        <f t="shared" si="176"/>
        <v/>
      </c>
      <c r="AL1134" s="170" t="str">
        <f>IF($AR1134="","",IF(INDEX('Required State Input – Clinic'!AE$12:AE$2011,$AT1134)="",0,ROUND(INDEX('Required State Input – Clinic'!AE$12:AE$2011,$AT1134),2)))</f>
        <v/>
      </c>
      <c r="AM1134" s="180" t="str">
        <f t="shared" si="177"/>
        <v/>
      </c>
      <c r="AR1134" t="str">
        <f t="shared" si="178"/>
        <v/>
      </c>
      <c r="AS1134" t="str">
        <f t="shared" si="179"/>
        <v/>
      </c>
      <c r="AT1134" t="str">
        <f>IF(AR1134="","",MATCH(AS1134,'Required State Input – Clinic'!$AS$12:$AS$2011,FALSE))</f>
        <v/>
      </c>
    </row>
    <row r="1135" spans="1:46" x14ac:dyDescent="0.25">
      <c r="A1135" s="218" t="s">
        <v>257</v>
      </c>
      <c r="B1135" s="174" t="str">
        <f>IF($AR1135="","",IF(INDEX('Required State Input – Clinic'!B$12:B$2011,$AT1135)="","",INDEX('Required State Input – Clinic'!B$12:B$2011,$AT1135)))</f>
        <v/>
      </c>
      <c r="C1135" s="168" t="str">
        <f>IF($AR1135="","",IF(INDEX('Required State Input – Clinic'!C$12:C$2011,$AT1135)="","",INDEX('Required State Input – Clinic'!C$12:C$2011,$AT1135)))</f>
        <v/>
      </c>
      <c r="D1135" s="175" t="str">
        <f>IF($AR1135="","",IF(INDEX('Required State Input – Clinic'!D$12:D$2011,$AT1135)="","",INDEX('Required State Input – Clinic'!D$12:D$2011,$AT1135)))</f>
        <v/>
      </c>
      <c r="E1135" s="174" t="str">
        <f>IF($AR1135="","",IF(INDEX('Required State Input – Clinic'!E$12:E$2011,$AT1135)="","",INDEX('Required State Input – Clinic'!E$12:E$2011,$AT1135)))</f>
        <v/>
      </c>
      <c r="F1135" s="176" t="str">
        <f>IF($AR1135="","",IF(INDEX('Required State Input – Clinic'!F$12:F$2011,$AT1135)="","",INDEX('Required State Input – Clinic'!F$12:F$2011,$AT1135)))</f>
        <v/>
      </c>
      <c r="G1135" s="176" t="str">
        <f>IF($AR1135="","",IF(INDEX('Required State Input – Clinic'!G$12:G$2011,$AT1135)="","",INDEX('Required State Input – Clinic'!G$12:G$2011,$AT1135)))</f>
        <v/>
      </c>
      <c r="H1135" s="176" t="str">
        <f>IF($AR1135="","",IF(INDEX('Required State Input – Clinic'!H$12:H$2011,$AT1135)="","",INDEX('Required State Input – Clinic'!H$12:H$2011,$AT1135)))</f>
        <v/>
      </c>
      <c r="I1135" s="177" t="str">
        <f>IF($AR1135="","",IF(INDEX('Required State Input – Clinic'!I$12:I$2011,$AT1135)="","",INDEX('Required State Input – Clinic'!I$12:I$2011,$AT1135)))</f>
        <v/>
      </c>
      <c r="J1135" s="176" t="str">
        <f>IF($AR1135="","",IF(INDEX('Required State Input – Clinic'!J$12:J$2011,$AT1135)="","",INDEX('Required State Input – Clinic'!J$12:J$2011,$AT1135)))</f>
        <v/>
      </c>
      <c r="K1135" s="178" t="str">
        <f>IF($AR1135="","",IF(INDEX('Required State Input – Clinic'!K$12:K$2011,$AT1135)="","",INDEX('Required State Input – Clinic'!K$12:K$2011,$AT1135)))</f>
        <v/>
      </c>
      <c r="L1135" s="179" t="str">
        <f>IF($AR1135="","",IF(INDEX('Required State Input – Clinic'!L$12:L$2011,$AT1135)="","",INDEX('Required State Input – Clinic'!L$12:L$2011,$AT1135)))</f>
        <v/>
      </c>
      <c r="M1135" s="169" t="str">
        <f>IF($AR1135="","",IF(INDEX('Required State Input – Clinic'!M$12:M$2011,$AT1135)="","",INDEX('Required State Input – Clinic'!M$12:M$2011,$AT1135)))</f>
        <v/>
      </c>
      <c r="N1135" s="169" t="str">
        <f>IF($AR1135="","",IF(INDEX('Required State Input – Clinic'!N$12:N$2011,$AT1135)="","",INDEX('Required State Input – Clinic'!N$12:N$2011,$AT1135)))</f>
        <v/>
      </c>
      <c r="O1135" s="170" t="str">
        <f>IF($AR1135="","",IF(INDEX('Required State Input – Clinic'!O$12:O$2011,$AT1135)="","",ROUND(INDEX('Required State Input – Clinic'!O$12:O$2011,$AT1135),2)))</f>
        <v/>
      </c>
      <c r="P1135" s="170" t="str">
        <f>IF($AR1135="","",IF(INDEX('Required State Input – Clinic'!P$12:P$2011,$AT1135)="","",ROUND(INDEX('Required State Input – Clinic'!P$12:P$2011,$AT1135),2)))</f>
        <v/>
      </c>
      <c r="Q1135" s="170" t="str">
        <f>IF($AR1135="","",IF(INDEX('Required State Input – Clinic'!Q$12:Q$2011,$AT1135)="","",ROUND(INDEX('Required State Input – Clinic'!Q$12:Q$2011,$AT1135),2)))</f>
        <v/>
      </c>
      <c r="R1135" s="276" t="str">
        <f t="shared" si="170"/>
        <v/>
      </c>
      <c r="S1135" s="171" t="str">
        <f>IF($AR1135="","",IF(INDEX('Required State Input – Clinic'!R$12:R$2011,$AT1135)="","",INDEX('Required State Input – Clinic'!R$12:R$2011,$AT1135)))</f>
        <v/>
      </c>
      <c r="T1135" s="169" t="str">
        <f>IF($AR1135="","",IF(INDEX('Required State Input – Clinic'!S$12:S$2011,$AT1135)="","",INDEX('Required State Input – Clinic'!S$12:S$2011,$AT1135)))</f>
        <v/>
      </c>
      <c r="U1135" s="170" t="str">
        <f>IF($AR1135="","",IF(INDEX('Required State Input – Clinic'!T$12:T$2011,$AT1135)="","",ROUND(INDEX('Required State Input – Clinic'!T$12:T$2011,$AT1135),2)))</f>
        <v/>
      </c>
      <c r="V1135" s="170" t="str">
        <f>IF($AR1135="","",IF(INDEX('Required State Input – Clinic'!U$12:U$2011,$AT1135)="","",ROUND(INDEX('Required State Input – Clinic'!U$12:U$2011,$AT1135),2)))</f>
        <v/>
      </c>
      <c r="W1135" s="170" t="str">
        <f>IF($AR1135="","",IF(INDEX('Required State Input – Clinic'!V$12:V$2011,$AT1135)="",0,ROUND(INDEX('Required State Input – Clinic'!V$12:V$2011,$AT1135),2)))</f>
        <v/>
      </c>
      <c r="X1135" s="170" t="str">
        <f>IF($AR1135="","",IF(INDEX('Required State Input – Clinic'!W$12:W$2011,$AT1135)="",0,ROUND(INDEX('Required State Input – Clinic'!W$12:W$2011,$AT1135),2)))</f>
        <v/>
      </c>
      <c r="Y1135" s="170" t="str">
        <f>IF($AR1135="","",IF(INDEX('Required State Input – Clinic'!X$12:X$2011,$AT1135)="",0,ROUND(INDEX('Required State Input – Clinic'!X$12:X$2011,$AT1135),2)))</f>
        <v/>
      </c>
      <c r="Z1135" s="180" t="str">
        <f t="shared" si="171"/>
        <v/>
      </c>
      <c r="AA1135" s="179" t="str">
        <f>IF($AR1135="","",IF(INDEX('Required State Input – Clinic'!Y$12:Y$2011,$AT1135)="","",INDEX('Required State Input – Clinic'!Y$12:Y$2011,$AT1135)))</f>
        <v/>
      </c>
      <c r="AB1135" s="172" t="str">
        <f>IF($AR1135="","",IF(INDEX('Required State Input – Clinic'!Z$12:Z$2011,$AT1135)="","",ROUND(INDEX('Required State Input – Clinic'!Z$12:Z$2011,$AT1135),4)))</f>
        <v/>
      </c>
      <c r="AC1135" s="172" t="str">
        <f>IF($AR1135="","",IF(INDEX('Required State Input – Clinic'!AA$12:AA$2011,$AT1135)="","",ROUND(INDEX('Required State Input – Clinic'!AA$12:AA$2011,$AT1135),4)))</f>
        <v/>
      </c>
      <c r="AD1135" s="180" t="str">
        <f t="shared" si="172"/>
        <v/>
      </c>
      <c r="AE1135" s="194" t="str">
        <f t="shared" si="173"/>
        <v/>
      </c>
      <c r="AF1135" s="177" t="str">
        <f>IF($AR1135="","",IF(INDEX('Required State Input – Clinic'!AB$12:AB$2011,$AT1135)="","",INDEX('Required State Input – Clinic'!AB$12:AB$2011,$AT1135)))</f>
        <v/>
      </c>
      <c r="AG1135" s="172" t="str">
        <f>IF($AR1135="","",IF(INDEX('Required State Input – Clinic'!AC$12:AC$2011,$AT1135)="","",ROUND(INDEX('Required State Input – Clinic'!AC$12:AC$2011,$AT1135),4)))</f>
        <v/>
      </c>
      <c r="AH1135" s="180" t="str">
        <f t="shared" si="174"/>
        <v/>
      </c>
      <c r="AI1135" s="173" t="str">
        <f>IF($AR1135="","",IF(INDEX('Required State Input – Clinic'!AD$12:AD$2011,$AT1135)="",0,ROUND(INDEX('Required State Input – Clinic'!AD$12:AD$2011,$AT1135),2)))</f>
        <v/>
      </c>
      <c r="AJ1135" s="180" t="str">
        <f t="shared" si="175"/>
        <v/>
      </c>
      <c r="AK1135" s="194" t="str">
        <f t="shared" si="176"/>
        <v/>
      </c>
      <c r="AL1135" s="170" t="str">
        <f>IF($AR1135="","",IF(INDEX('Required State Input – Clinic'!AE$12:AE$2011,$AT1135)="",0,ROUND(INDEX('Required State Input – Clinic'!AE$12:AE$2011,$AT1135),2)))</f>
        <v/>
      </c>
      <c r="AM1135" s="180" t="str">
        <f t="shared" si="177"/>
        <v/>
      </c>
      <c r="AR1135" t="str">
        <f t="shared" si="178"/>
        <v/>
      </c>
      <c r="AS1135" t="str">
        <f t="shared" si="179"/>
        <v/>
      </c>
      <c r="AT1135" t="str">
        <f>IF(AR1135="","",MATCH(AS1135,'Required State Input – Clinic'!$AS$12:$AS$2011,FALSE))</f>
        <v/>
      </c>
    </row>
    <row r="1136" spans="1:46" x14ac:dyDescent="0.25">
      <c r="A1136" s="218" t="s">
        <v>257</v>
      </c>
      <c r="B1136" s="174" t="str">
        <f>IF($AR1136="","",IF(INDEX('Required State Input – Clinic'!B$12:B$2011,$AT1136)="","",INDEX('Required State Input – Clinic'!B$12:B$2011,$AT1136)))</f>
        <v/>
      </c>
      <c r="C1136" s="168" t="str">
        <f>IF($AR1136="","",IF(INDEX('Required State Input – Clinic'!C$12:C$2011,$AT1136)="","",INDEX('Required State Input – Clinic'!C$12:C$2011,$AT1136)))</f>
        <v/>
      </c>
      <c r="D1136" s="175" t="str">
        <f>IF($AR1136="","",IF(INDEX('Required State Input – Clinic'!D$12:D$2011,$AT1136)="","",INDEX('Required State Input – Clinic'!D$12:D$2011,$AT1136)))</f>
        <v/>
      </c>
      <c r="E1136" s="174" t="str">
        <f>IF($AR1136="","",IF(INDEX('Required State Input – Clinic'!E$12:E$2011,$AT1136)="","",INDEX('Required State Input – Clinic'!E$12:E$2011,$AT1136)))</f>
        <v/>
      </c>
      <c r="F1136" s="176" t="str">
        <f>IF($AR1136="","",IF(INDEX('Required State Input – Clinic'!F$12:F$2011,$AT1136)="","",INDEX('Required State Input – Clinic'!F$12:F$2011,$AT1136)))</f>
        <v/>
      </c>
      <c r="G1136" s="176" t="str">
        <f>IF($AR1136="","",IF(INDEX('Required State Input – Clinic'!G$12:G$2011,$AT1136)="","",INDEX('Required State Input – Clinic'!G$12:G$2011,$AT1136)))</f>
        <v/>
      </c>
      <c r="H1136" s="176" t="str">
        <f>IF($AR1136="","",IF(INDEX('Required State Input – Clinic'!H$12:H$2011,$AT1136)="","",INDEX('Required State Input – Clinic'!H$12:H$2011,$AT1136)))</f>
        <v/>
      </c>
      <c r="I1136" s="177" t="str">
        <f>IF($AR1136="","",IF(INDEX('Required State Input – Clinic'!I$12:I$2011,$AT1136)="","",INDEX('Required State Input – Clinic'!I$12:I$2011,$AT1136)))</f>
        <v/>
      </c>
      <c r="J1136" s="176" t="str">
        <f>IF($AR1136="","",IF(INDEX('Required State Input – Clinic'!J$12:J$2011,$AT1136)="","",INDEX('Required State Input – Clinic'!J$12:J$2011,$AT1136)))</f>
        <v/>
      </c>
      <c r="K1136" s="178" t="str">
        <f>IF($AR1136="","",IF(INDEX('Required State Input – Clinic'!K$12:K$2011,$AT1136)="","",INDEX('Required State Input – Clinic'!K$12:K$2011,$AT1136)))</f>
        <v/>
      </c>
      <c r="L1136" s="179" t="str">
        <f>IF($AR1136="","",IF(INDEX('Required State Input – Clinic'!L$12:L$2011,$AT1136)="","",INDEX('Required State Input – Clinic'!L$12:L$2011,$AT1136)))</f>
        <v/>
      </c>
      <c r="M1136" s="169" t="str">
        <f>IF($AR1136="","",IF(INDEX('Required State Input – Clinic'!M$12:M$2011,$AT1136)="","",INDEX('Required State Input – Clinic'!M$12:M$2011,$AT1136)))</f>
        <v/>
      </c>
      <c r="N1136" s="169" t="str">
        <f>IF($AR1136="","",IF(INDEX('Required State Input – Clinic'!N$12:N$2011,$AT1136)="","",INDEX('Required State Input – Clinic'!N$12:N$2011,$AT1136)))</f>
        <v/>
      </c>
      <c r="O1136" s="170" t="str">
        <f>IF($AR1136="","",IF(INDEX('Required State Input – Clinic'!O$12:O$2011,$AT1136)="","",ROUND(INDEX('Required State Input – Clinic'!O$12:O$2011,$AT1136),2)))</f>
        <v/>
      </c>
      <c r="P1136" s="170" t="str">
        <f>IF($AR1136="","",IF(INDEX('Required State Input – Clinic'!P$12:P$2011,$AT1136)="","",ROUND(INDEX('Required State Input – Clinic'!P$12:P$2011,$AT1136),2)))</f>
        <v/>
      </c>
      <c r="Q1136" s="170" t="str">
        <f>IF($AR1136="","",IF(INDEX('Required State Input – Clinic'!Q$12:Q$2011,$AT1136)="","",ROUND(INDEX('Required State Input – Clinic'!Q$12:Q$2011,$AT1136),2)))</f>
        <v/>
      </c>
      <c r="R1136" s="276" t="str">
        <f t="shared" si="170"/>
        <v/>
      </c>
      <c r="S1136" s="171" t="str">
        <f>IF($AR1136="","",IF(INDEX('Required State Input – Clinic'!R$12:R$2011,$AT1136)="","",INDEX('Required State Input – Clinic'!R$12:R$2011,$AT1136)))</f>
        <v/>
      </c>
      <c r="T1136" s="169" t="str">
        <f>IF($AR1136="","",IF(INDEX('Required State Input – Clinic'!S$12:S$2011,$AT1136)="","",INDEX('Required State Input – Clinic'!S$12:S$2011,$AT1136)))</f>
        <v/>
      </c>
      <c r="U1136" s="170" t="str">
        <f>IF($AR1136="","",IF(INDEX('Required State Input – Clinic'!T$12:T$2011,$AT1136)="","",ROUND(INDEX('Required State Input – Clinic'!T$12:T$2011,$AT1136),2)))</f>
        <v/>
      </c>
      <c r="V1136" s="170" t="str">
        <f>IF($AR1136="","",IF(INDEX('Required State Input – Clinic'!U$12:U$2011,$AT1136)="","",ROUND(INDEX('Required State Input – Clinic'!U$12:U$2011,$AT1136),2)))</f>
        <v/>
      </c>
      <c r="W1136" s="170" t="str">
        <f>IF($AR1136="","",IF(INDEX('Required State Input – Clinic'!V$12:V$2011,$AT1136)="",0,ROUND(INDEX('Required State Input – Clinic'!V$12:V$2011,$AT1136),2)))</f>
        <v/>
      </c>
      <c r="X1136" s="170" t="str">
        <f>IF($AR1136="","",IF(INDEX('Required State Input – Clinic'!W$12:W$2011,$AT1136)="",0,ROUND(INDEX('Required State Input – Clinic'!W$12:W$2011,$AT1136),2)))</f>
        <v/>
      </c>
      <c r="Y1136" s="170" t="str">
        <f>IF($AR1136="","",IF(INDEX('Required State Input – Clinic'!X$12:X$2011,$AT1136)="",0,ROUND(INDEX('Required State Input – Clinic'!X$12:X$2011,$AT1136),2)))</f>
        <v/>
      </c>
      <c r="Z1136" s="180" t="str">
        <f t="shared" si="171"/>
        <v/>
      </c>
      <c r="AA1136" s="179" t="str">
        <f>IF($AR1136="","",IF(INDEX('Required State Input – Clinic'!Y$12:Y$2011,$AT1136)="","",INDEX('Required State Input – Clinic'!Y$12:Y$2011,$AT1136)))</f>
        <v/>
      </c>
      <c r="AB1136" s="172" t="str">
        <f>IF($AR1136="","",IF(INDEX('Required State Input – Clinic'!Z$12:Z$2011,$AT1136)="","",ROUND(INDEX('Required State Input – Clinic'!Z$12:Z$2011,$AT1136),4)))</f>
        <v/>
      </c>
      <c r="AC1136" s="172" t="str">
        <f>IF($AR1136="","",IF(INDEX('Required State Input – Clinic'!AA$12:AA$2011,$AT1136)="","",ROUND(INDEX('Required State Input – Clinic'!AA$12:AA$2011,$AT1136),4)))</f>
        <v/>
      </c>
      <c r="AD1136" s="180" t="str">
        <f t="shared" si="172"/>
        <v/>
      </c>
      <c r="AE1136" s="194" t="str">
        <f t="shared" si="173"/>
        <v/>
      </c>
      <c r="AF1136" s="177" t="str">
        <f>IF($AR1136="","",IF(INDEX('Required State Input – Clinic'!AB$12:AB$2011,$AT1136)="","",INDEX('Required State Input – Clinic'!AB$12:AB$2011,$AT1136)))</f>
        <v/>
      </c>
      <c r="AG1136" s="172" t="str">
        <f>IF($AR1136="","",IF(INDEX('Required State Input – Clinic'!AC$12:AC$2011,$AT1136)="","",ROUND(INDEX('Required State Input – Clinic'!AC$12:AC$2011,$AT1136),4)))</f>
        <v/>
      </c>
      <c r="AH1136" s="180" t="str">
        <f t="shared" si="174"/>
        <v/>
      </c>
      <c r="AI1136" s="173" t="str">
        <f>IF($AR1136="","",IF(INDEX('Required State Input – Clinic'!AD$12:AD$2011,$AT1136)="",0,ROUND(INDEX('Required State Input – Clinic'!AD$12:AD$2011,$AT1136),2)))</f>
        <v/>
      </c>
      <c r="AJ1136" s="180" t="str">
        <f t="shared" si="175"/>
        <v/>
      </c>
      <c r="AK1136" s="194" t="str">
        <f t="shared" si="176"/>
        <v/>
      </c>
      <c r="AL1136" s="170" t="str">
        <f>IF($AR1136="","",IF(INDEX('Required State Input – Clinic'!AE$12:AE$2011,$AT1136)="",0,ROUND(INDEX('Required State Input – Clinic'!AE$12:AE$2011,$AT1136),2)))</f>
        <v/>
      </c>
      <c r="AM1136" s="180" t="str">
        <f t="shared" si="177"/>
        <v/>
      </c>
      <c r="AR1136" t="str">
        <f t="shared" si="178"/>
        <v/>
      </c>
      <c r="AS1136" t="str">
        <f t="shared" si="179"/>
        <v/>
      </c>
      <c r="AT1136" t="str">
        <f>IF(AR1136="","",MATCH(AS1136,'Required State Input – Clinic'!$AS$12:$AS$2011,FALSE))</f>
        <v/>
      </c>
    </row>
    <row r="1137" spans="1:46" x14ac:dyDescent="0.25">
      <c r="A1137" s="218" t="s">
        <v>257</v>
      </c>
      <c r="B1137" s="174" t="str">
        <f>IF($AR1137="","",IF(INDEX('Required State Input – Clinic'!B$12:B$2011,$AT1137)="","",INDEX('Required State Input – Clinic'!B$12:B$2011,$AT1137)))</f>
        <v/>
      </c>
      <c r="C1137" s="168" t="str">
        <f>IF($AR1137="","",IF(INDEX('Required State Input – Clinic'!C$12:C$2011,$AT1137)="","",INDEX('Required State Input – Clinic'!C$12:C$2011,$AT1137)))</f>
        <v/>
      </c>
      <c r="D1137" s="175" t="str">
        <f>IF($AR1137="","",IF(INDEX('Required State Input – Clinic'!D$12:D$2011,$AT1137)="","",INDEX('Required State Input – Clinic'!D$12:D$2011,$AT1137)))</f>
        <v/>
      </c>
      <c r="E1137" s="174" t="str">
        <f>IF($AR1137="","",IF(INDEX('Required State Input – Clinic'!E$12:E$2011,$AT1137)="","",INDEX('Required State Input – Clinic'!E$12:E$2011,$AT1137)))</f>
        <v/>
      </c>
      <c r="F1137" s="176" t="str">
        <f>IF($AR1137="","",IF(INDEX('Required State Input – Clinic'!F$12:F$2011,$AT1137)="","",INDEX('Required State Input – Clinic'!F$12:F$2011,$AT1137)))</f>
        <v/>
      </c>
      <c r="G1137" s="176" t="str">
        <f>IF($AR1137="","",IF(INDEX('Required State Input – Clinic'!G$12:G$2011,$AT1137)="","",INDEX('Required State Input – Clinic'!G$12:G$2011,$AT1137)))</f>
        <v/>
      </c>
      <c r="H1137" s="176" t="str">
        <f>IF($AR1137="","",IF(INDEX('Required State Input – Clinic'!H$12:H$2011,$AT1137)="","",INDEX('Required State Input – Clinic'!H$12:H$2011,$AT1137)))</f>
        <v/>
      </c>
      <c r="I1137" s="177" t="str">
        <f>IF($AR1137="","",IF(INDEX('Required State Input – Clinic'!I$12:I$2011,$AT1137)="","",INDEX('Required State Input – Clinic'!I$12:I$2011,$AT1137)))</f>
        <v/>
      </c>
      <c r="J1137" s="176" t="str">
        <f>IF($AR1137="","",IF(INDEX('Required State Input – Clinic'!J$12:J$2011,$AT1137)="","",INDEX('Required State Input – Clinic'!J$12:J$2011,$AT1137)))</f>
        <v/>
      </c>
      <c r="K1137" s="178" t="str">
        <f>IF($AR1137="","",IF(INDEX('Required State Input – Clinic'!K$12:K$2011,$AT1137)="","",INDEX('Required State Input – Clinic'!K$12:K$2011,$AT1137)))</f>
        <v/>
      </c>
      <c r="L1137" s="179" t="str">
        <f>IF($AR1137="","",IF(INDEX('Required State Input – Clinic'!L$12:L$2011,$AT1137)="","",INDEX('Required State Input – Clinic'!L$12:L$2011,$AT1137)))</f>
        <v/>
      </c>
      <c r="M1137" s="169" t="str">
        <f>IF($AR1137="","",IF(INDEX('Required State Input – Clinic'!M$12:M$2011,$AT1137)="","",INDEX('Required State Input – Clinic'!M$12:M$2011,$AT1137)))</f>
        <v/>
      </c>
      <c r="N1137" s="169" t="str">
        <f>IF($AR1137="","",IF(INDEX('Required State Input – Clinic'!N$12:N$2011,$AT1137)="","",INDEX('Required State Input – Clinic'!N$12:N$2011,$AT1137)))</f>
        <v/>
      </c>
      <c r="O1137" s="170" t="str">
        <f>IF($AR1137="","",IF(INDEX('Required State Input – Clinic'!O$12:O$2011,$AT1137)="","",ROUND(INDEX('Required State Input – Clinic'!O$12:O$2011,$AT1137),2)))</f>
        <v/>
      </c>
      <c r="P1137" s="170" t="str">
        <f>IF($AR1137="","",IF(INDEX('Required State Input – Clinic'!P$12:P$2011,$AT1137)="","",ROUND(INDEX('Required State Input – Clinic'!P$12:P$2011,$AT1137),2)))</f>
        <v/>
      </c>
      <c r="Q1137" s="170" t="str">
        <f>IF($AR1137="","",IF(INDEX('Required State Input – Clinic'!Q$12:Q$2011,$AT1137)="","",ROUND(INDEX('Required State Input – Clinic'!Q$12:Q$2011,$AT1137),2)))</f>
        <v/>
      </c>
      <c r="R1137" s="276" t="str">
        <f t="shared" si="170"/>
        <v/>
      </c>
      <c r="S1137" s="171" t="str">
        <f>IF($AR1137="","",IF(INDEX('Required State Input – Clinic'!R$12:R$2011,$AT1137)="","",INDEX('Required State Input – Clinic'!R$12:R$2011,$AT1137)))</f>
        <v/>
      </c>
      <c r="T1137" s="169" t="str">
        <f>IF($AR1137="","",IF(INDEX('Required State Input – Clinic'!S$12:S$2011,$AT1137)="","",INDEX('Required State Input – Clinic'!S$12:S$2011,$AT1137)))</f>
        <v/>
      </c>
      <c r="U1137" s="170" t="str">
        <f>IF($AR1137="","",IF(INDEX('Required State Input – Clinic'!T$12:T$2011,$AT1137)="","",ROUND(INDEX('Required State Input – Clinic'!T$12:T$2011,$AT1137),2)))</f>
        <v/>
      </c>
      <c r="V1137" s="170" t="str">
        <f>IF($AR1137="","",IF(INDEX('Required State Input – Clinic'!U$12:U$2011,$AT1137)="","",ROUND(INDEX('Required State Input – Clinic'!U$12:U$2011,$AT1137),2)))</f>
        <v/>
      </c>
      <c r="W1137" s="170" t="str">
        <f>IF($AR1137="","",IF(INDEX('Required State Input – Clinic'!V$12:V$2011,$AT1137)="",0,ROUND(INDEX('Required State Input – Clinic'!V$12:V$2011,$AT1137),2)))</f>
        <v/>
      </c>
      <c r="X1137" s="170" t="str">
        <f>IF($AR1137="","",IF(INDEX('Required State Input – Clinic'!W$12:W$2011,$AT1137)="",0,ROUND(INDEX('Required State Input – Clinic'!W$12:W$2011,$AT1137),2)))</f>
        <v/>
      </c>
      <c r="Y1137" s="170" t="str">
        <f>IF($AR1137="","",IF(INDEX('Required State Input – Clinic'!X$12:X$2011,$AT1137)="",0,ROUND(INDEX('Required State Input – Clinic'!X$12:X$2011,$AT1137),2)))</f>
        <v/>
      </c>
      <c r="Z1137" s="180" t="str">
        <f t="shared" si="171"/>
        <v/>
      </c>
      <c r="AA1137" s="179" t="str">
        <f>IF($AR1137="","",IF(INDEX('Required State Input – Clinic'!Y$12:Y$2011,$AT1137)="","",INDEX('Required State Input – Clinic'!Y$12:Y$2011,$AT1137)))</f>
        <v/>
      </c>
      <c r="AB1137" s="172" t="str">
        <f>IF($AR1137="","",IF(INDEX('Required State Input – Clinic'!Z$12:Z$2011,$AT1137)="","",ROUND(INDEX('Required State Input – Clinic'!Z$12:Z$2011,$AT1137),4)))</f>
        <v/>
      </c>
      <c r="AC1137" s="172" t="str">
        <f>IF($AR1137="","",IF(INDEX('Required State Input – Clinic'!AA$12:AA$2011,$AT1137)="","",ROUND(INDEX('Required State Input – Clinic'!AA$12:AA$2011,$AT1137),4)))</f>
        <v/>
      </c>
      <c r="AD1137" s="180" t="str">
        <f t="shared" si="172"/>
        <v/>
      </c>
      <c r="AE1137" s="194" t="str">
        <f t="shared" si="173"/>
        <v/>
      </c>
      <c r="AF1137" s="177" t="str">
        <f>IF($AR1137="","",IF(INDEX('Required State Input – Clinic'!AB$12:AB$2011,$AT1137)="","",INDEX('Required State Input – Clinic'!AB$12:AB$2011,$AT1137)))</f>
        <v/>
      </c>
      <c r="AG1137" s="172" t="str">
        <f>IF($AR1137="","",IF(INDEX('Required State Input – Clinic'!AC$12:AC$2011,$AT1137)="","",ROUND(INDEX('Required State Input – Clinic'!AC$12:AC$2011,$AT1137),4)))</f>
        <v/>
      </c>
      <c r="AH1137" s="180" t="str">
        <f t="shared" si="174"/>
        <v/>
      </c>
      <c r="AI1137" s="173" t="str">
        <f>IF($AR1137="","",IF(INDEX('Required State Input – Clinic'!AD$12:AD$2011,$AT1137)="",0,ROUND(INDEX('Required State Input – Clinic'!AD$12:AD$2011,$AT1137),2)))</f>
        <v/>
      </c>
      <c r="AJ1137" s="180" t="str">
        <f t="shared" si="175"/>
        <v/>
      </c>
      <c r="AK1137" s="194" t="str">
        <f t="shared" si="176"/>
        <v/>
      </c>
      <c r="AL1137" s="170" t="str">
        <f>IF($AR1137="","",IF(INDEX('Required State Input – Clinic'!AE$12:AE$2011,$AT1137)="",0,ROUND(INDEX('Required State Input – Clinic'!AE$12:AE$2011,$AT1137),2)))</f>
        <v/>
      </c>
      <c r="AM1137" s="180" t="str">
        <f t="shared" si="177"/>
        <v/>
      </c>
      <c r="AR1137" t="str">
        <f t="shared" si="178"/>
        <v/>
      </c>
      <c r="AS1137" t="str">
        <f t="shared" si="179"/>
        <v/>
      </c>
      <c r="AT1137" t="str">
        <f>IF(AR1137="","",MATCH(AS1137,'Required State Input – Clinic'!$AS$12:$AS$2011,FALSE))</f>
        <v/>
      </c>
    </row>
    <row r="1138" spans="1:46" x14ac:dyDescent="0.25">
      <c r="A1138" s="218" t="s">
        <v>257</v>
      </c>
      <c r="B1138" s="174" t="str">
        <f>IF($AR1138="","",IF(INDEX('Required State Input – Clinic'!B$12:B$2011,$AT1138)="","",INDEX('Required State Input – Clinic'!B$12:B$2011,$AT1138)))</f>
        <v/>
      </c>
      <c r="C1138" s="168" t="str">
        <f>IF($AR1138="","",IF(INDEX('Required State Input – Clinic'!C$12:C$2011,$AT1138)="","",INDEX('Required State Input – Clinic'!C$12:C$2011,$AT1138)))</f>
        <v/>
      </c>
      <c r="D1138" s="175" t="str">
        <f>IF($AR1138="","",IF(INDEX('Required State Input – Clinic'!D$12:D$2011,$AT1138)="","",INDEX('Required State Input – Clinic'!D$12:D$2011,$AT1138)))</f>
        <v/>
      </c>
      <c r="E1138" s="174" t="str">
        <f>IF($AR1138="","",IF(INDEX('Required State Input – Clinic'!E$12:E$2011,$AT1138)="","",INDEX('Required State Input – Clinic'!E$12:E$2011,$AT1138)))</f>
        <v/>
      </c>
      <c r="F1138" s="176" t="str">
        <f>IF($AR1138="","",IF(INDEX('Required State Input – Clinic'!F$12:F$2011,$AT1138)="","",INDEX('Required State Input – Clinic'!F$12:F$2011,$AT1138)))</f>
        <v/>
      </c>
      <c r="G1138" s="176" t="str">
        <f>IF($AR1138="","",IF(INDEX('Required State Input – Clinic'!G$12:G$2011,$AT1138)="","",INDEX('Required State Input – Clinic'!G$12:G$2011,$AT1138)))</f>
        <v/>
      </c>
      <c r="H1138" s="176" t="str">
        <f>IF($AR1138="","",IF(INDEX('Required State Input – Clinic'!H$12:H$2011,$AT1138)="","",INDEX('Required State Input – Clinic'!H$12:H$2011,$AT1138)))</f>
        <v/>
      </c>
      <c r="I1138" s="177" t="str">
        <f>IF($AR1138="","",IF(INDEX('Required State Input – Clinic'!I$12:I$2011,$AT1138)="","",INDEX('Required State Input – Clinic'!I$12:I$2011,$AT1138)))</f>
        <v/>
      </c>
      <c r="J1138" s="176" t="str">
        <f>IF($AR1138="","",IF(INDEX('Required State Input – Clinic'!J$12:J$2011,$AT1138)="","",INDEX('Required State Input – Clinic'!J$12:J$2011,$AT1138)))</f>
        <v/>
      </c>
      <c r="K1138" s="178" t="str">
        <f>IF($AR1138="","",IF(INDEX('Required State Input – Clinic'!K$12:K$2011,$AT1138)="","",INDEX('Required State Input – Clinic'!K$12:K$2011,$AT1138)))</f>
        <v/>
      </c>
      <c r="L1138" s="179" t="str">
        <f>IF($AR1138="","",IF(INDEX('Required State Input – Clinic'!L$12:L$2011,$AT1138)="","",INDEX('Required State Input – Clinic'!L$12:L$2011,$AT1138)))</f>
        <v/>
      </c>
      <c r="M1138" s="169" t="str">
        <f>IF($AR1138="","",IF(INDEX('Required State Input – Clinic'!M$12:M$2011,$AT1138)="","",INDEX('Required State Input – Clinic'!M$12:M$2011,$AT1138)))</f>
        <v/>
      </c>
      <c r="N1138" s="169" t="str">
        <f>IF($AR1138="","",IF(INDEX('Required State Input – Clinic'!N$12:N$2011,$AT1138)="","",INDEX('Required State Input – Clinic'!N$12:N$2011,$AT1138)))</f>
        <v/>
      </c>
      <c r="O1138" s="170" t="str">
        <f>IF($AR1138="","",IF(INDEX('Required State Input – Clinic'!O$12:O$2011,$AT1138)="","",ROUND(INDEX('Required State Input – Clinic'!O$12:O$2011,$AT1138),2)))</f>
        <v/>
      </c>
      <c r="P1138" s="170" t="str">
        <f>IF($AR1138="","",IF(INDEX('Required State Input – Clinic'!P$12:P$2011,$AT1138)="","",ROUND(INDEX('Required State Input – Clinic'!P$12:P$2011,$AT1138),2)))</f>
        <v/>
      </c>
      <c r="Q1138" s="170" t="str">
        <f>IF($AR1138="","",IF(INDEX('Required State Input – Clinic'!Q$12:Q$2011,$AT1138)="","",ROUND(INDEX('Required State Input – Clinic'!Q$12:Q$2011,$AT1138),2)))</f>
        <v/>
      </c>
      <c r="R1138" s="276" t="str">
        <f t="shared" si="170"/>
        <v/>
      </c>
      <c r="S1138" s="171" t="str">
        <f>IF($AR1138="","",IF(INDEX('Required State Input – Clinic'!R$12:R$2011,$AT1138)="","",INDEX('Required State Input – Clinic'!R$12:R$2011,$AT1138)))</f>
        <v/>
      </c>
      <c r="T1138" s="169" t="str">
        <f>IF($AR1138="","",IF(INDEX('Required State Input – Clinic'!S$12:S$2011,$AT1138)="","",INDEX('Required State Input – Clinic'!S$12:S$2011,$AT1138)))</f>
        <v/>
      </c>
      <c r="U1138" s="170" t="str">
        <f>IF($AR1138="","",IF(INDEX('Required State Input – Clinic'!T$12:T$2011,$AT1138)="","",ROUND(INDEX('Required State Input – Clinic'!T$12:T$2011,$AT1138),2)))</f>
        <v/>
      </c>
      <c r="V1138" s="170" t="str">
        <f>IF($AR1138="","",IF(INDEX('Required State Input – Clinic'!U$12:U$2011,$AT1138)="","",ROUND(INDEX('Required State Input – Clinic'!U$12:U$2011,$AT1138),2)))</f>
        <v/>
      </c>
      <c r="W1138" s="170" t="str">
        <f>IF($AR1138="","",IF(INDEX('Required State Input – Clinic'!V$12:V$2011,$AT1138)="",0,ROUND(INDEX('Required State Input – Clinic'!V$12:V$2011,$AT1138),2)))</f>
        <v/>
      </c>
      <c r="X1138" s="170" t="str">
        <f>IF($AR1138="","",IF(INDEX('Required State Input – Clinic'!W$12:W$2011,$AT1138)="",0,ROUND(INDEX('Required State Input – Clinic'!W$12:W$2011,$AT1138),2)))</f>
        <v/>
      </c>
      <c r="Y1138" s="170" t="str">
        <f>IF($AR1138="","",IF(INDEX('Required State Input – Clinic'!X$12:X$2011,$AT1138)="",0,ROUND(INDEX('Required State Input – Clinic'!X$12:X$2011,$AT1138),2)))</f>
        <v/>
      </c>
      <c r="Z1138" s="180" t="str">
        <f t="shared" si="171"/>
        <v/>
      </c>
      <c r="AA1138" s="179" t="str">
        <f>IF($AR1138="","",IF(INDEX('Required State Input – Clinic'!Y$12:Y$2011,$AT1138)="","",INDEX('Required State Input – Clinic'!Y$12:Y$2011,$AT1138)))</f>
        <v/>
      </c>
      <c r="AB1138" s="172" t="str">
        <f>IF($AR1138="","",IF(INDEX('Required State Input – Clinic'!Z$12:Z$2011,$AT1138)="","",ROUND(INDEX('Required State Input – Clinic'!Z$12:Z$2011,$AT1138),4)))</f>
        <v/>
      </c>
      <c r="AC1138" s="172" t="str">
        <f>IF($AR1138="","",IF(INDEX('Required State Input – Clinic'!AA$12:AA$2011,$AT1138)="","",ROUND(INDEX('Required State Input – Clinic'!AA$12:AA$2011,$AT1138),4)))</f>
        <v/>
      </c>
      <c r="AD1138" s="180" t="str">
        <f t="shared" si="172"/>
        <v/>
      </c>
      <c r="AE1138" s="194" t="str">
        <f t="shared" si="173"/>
        <v/>
      </c>
      <c r="AF1138" s="177" t="str">
        <f>IF($AR1138="","",IF(INDEX('Required State Input – Clinic'!AB$12:AB$2011,$AT1138)="","",INDEX('Required State Input – Clinic'!AB$12:AB$2011,$AT1138)))</f>
        <v/>
      </c>
      <c r="AG1138" s="172" t="str">
        <f>IF($AR1138="","",IF(INDEX('Required State Input – Clinic'!AC$12:AC$2011,$AT1138)="","",ROUND(INDEX('Required State Input – Clinic'!AC$12:AC$2011,$AT1138),4)))</f>
        <v/>
      </c>
      <c r="AH1138" s="180" t="str">
        <f t="shared" si="174"/>
        <v/>
      </c>
      <c r="AI1138" s="173" t="str">
        <f>IF($AR1138="","",IF(INDEX('Required State Input – Clinic'!AD$12:AD$2011,$AT1138)="",0,ROUND(INDEX('Required State Input – Clinic'!AD$12:AD$2011,$AT1138),2)))</f>
        <v/>
      </c>
      <c r="AJ1138" s="180" t="str">
        <f t="shared" si="175"/>
        <v/>
      </c>
      <c r="AK1138" s="194" t="str">
        <f t="shared" si="176"/>
        <v/>
      </c>
      <c r="AL1138" s="170" t="str">
        <f>IF($AR1138="","",IF(INDEX('Required State Input – Clinic'!AE$12:AE$2011,$AT1138)="",0,ROUND(INDEX('Required State Input – Clinic'!AE$12:AE$2011,$AT1138),2)))</f>
        <v/>
      </c>
      <c r="AM1138" s="180" t="str">
        <f t="shared" si="177"/>
        <v/>
      </c>
      <c r="AR1138" t="str">
        <f t="shared" si="178"/>
        <v/>
      </c>
      <c r="AS1138" t="str">
        <f t="shared" si="179"/>
        <v/>
      </c>
      <c r="AT1138" t="str">
        <f>IF(AR1138="","",MATCH(AS1138,'Required State Input – Clinic'!$AS$12:$AS$2011,FALSE))</f>
        <v/>
      </c>
    </row>
    <row r="1139" spans="1:46" x14ac:dyDescent="0.25">
      <c r="A1139" s="218" t="s">
        <v>257</v>
      </c>
      <c r="B1139" s="174" t="str">
        <f>IF($AR1139="","",IF(INDEX('Required State Input – Clinic'!B$12:B$2011,$AT1139)="","",INDEX('Required State Input – Clinic'!B$12:B$2011,$AT1139)))</f>
        <v/>
      </c>
      <c r="C1139" s="168" t="str">
        <f>IF($AR1139="","",IF(INDEX('Required State Input – Clinic'!C$12:C$2011,$AT1139)="","",INDEX('Required State Input – Clinic'!C$12:C$2011,$AT1139)))</f>
        <v/>
      </c>
      <c r="D1139" s="175" t="str">
        <f>IF($AR1139="","",IF(INDEX('Required State Input – Clinic'!D$12:D$2011,$AT1139)="","",INDEX('Required State Input – Clinic'!D$12:D$2011,$AT1139)))</f>
        <v/>
      </c>
      <c r="E1139" s="174" t="str">
        <f>IF($AR1139="","",IF(INDEX('Required State Input – Clinic'!E$12:E$2011,$AT1139)="","",INDEX('Required State Input – Clinic'!E$12:E$2011,$AT1139)))</f>
        <v/>
      </c>
      <c r="F1139" s="176" t="str">
        <f>IF($AR1139="","",IF(INDEX('Required State Input – Clinic'!F$12:F$2011,$AT1139)="","",INDEX('Required State Input – Clinic'!F$12:F$2011,$AT1139)))</f>
        <v/>
      </c>
      <c r="G1139" s="176" t="str">
        <f>IF($AR1139="","",IF(INDEX('Required State Input – Clinic'!G$12:G$2011,$AT1139)="","",INDEX('Required State Input – Clinic'!G$12:G$2011,$AT1139)))</f>
        <v/>
      </c>
      <c r="H1139" s="176" t="str">
        <f>IF($AR1139="","",IF(INDEX('Required State Input – Clinic'!H$12:H$2011,$AT1139)="","",INDEX('Required State Input – Clinic'!H$12:H$2011,$AT1139)))</f>
        <v/>
      </c>
      <c r="I1139" s="177" t="str">
        <f>IF($AR1139="","",IF(INDEX('Required State Input – Clinic'!I$12:I$2011,$AT1139)="","",INDEX('Required State Input – Clinic'!I$12:I$2011,$AT1139)))</f>
        <v/>
      </c>
      <c r="J1139" s="176" t="str">
        <f>IF($AR1139="","",IF(INDEX('Required State Input – Clinic'!J$12:J$2011,$AT1139)="","",INDEX('Required State Input – Clinic'!J$12:J$2011,$AT1139)))</f>
        <v/>
      </c>
      <c r="K1139" s="178" t="str">
        <f>IF($AR1139="","",IF(INDEX('Required State Input – Clinic'!K$12:K$2011,$AT1139)="","",INDEX('Required State Input – Clinic'!K$12:K$2011,$AT1139)))</f>
        <v/>
      </c>
      <c r="L1139" s="179" t="str">
        <f>IF($AR1139="","",IF(INDEX('Required State Input – Clinic'!L$12:L$2011,$AT1139)="","",INDEX('Required State Input – Clinic'!L$12:L$2011,$AT1139)))</f>
        <v/>
      </c>
      <c r="M1139" s="169" t="str">
        <f>IF($AR1139="","",IF(INDEX('Required State Input – Clinic'!M$12:M$2011,$AT1139)="","",INDEX('Required State Input – Clinic'!M$12:M$2011,$AT1139)))</f>
        <v/>
      </c>
      <c r="N1139" s="169" t="str">
        <f>IF($AR1139="","",IF(INDEX('Required State Input – Clinic'!N$12:N$2011,$AT1139)="","",INDEX('Required State Input – Clinic'!N$12:N$2011,$AT1139)))</f>
        <v/>
      </c>
      <c r="O1139" s="170" t="str">
        <f>IF($AR1139="","",IF(INDEX('Required State Input – Clinic'!O$12:O$2011,$AT1139)="","",ROUND(INDEX('Required State Input – Clinic'!O$12:O$2011,$AT1139),2)))</f>
        <v/>
      </c>
      <c r="P1139" s="170" t="str">
        <f>IF($AR1139="","",IF(INDEX('Required State Input – Clinic'!P$12:P$2011,$AT1139)="","",ROUND(INDEX('Required State Input – Clinic'!P$12:P$2011,$AT1139),2)))</f>
        <v/>
      </c>
      <c r="Q1139" s="170" t="str">
        <f>IF($AR1139="","",IF(INDEX('Required State Input – Clinic'!Q$12:Q$2011,$AT1139)="","",ROUND(INDEX('Required State Input – Clinic'!Q$12:Q$2011,$AT1139),2)))</f>
        <v/>
      </c>
      <c r="R1139" s="276" t="str">
        <f t="shared" si="170"/>
        <v/>
      </c>
      <c r="S1139" s="171" t="str">
        <f>IF($AR1139="","",IF(INDEX('Required State Input – Clinic'!R$12:R$2011,$AT1139)="","",INDEX('Required State Input – Clinic'!R$12:R$2011,$AT1139)))</f>
        <v/>
      </c>
      <c r="T1139" s="169" t="str">
        <f>IF($AR1139="","",IF(INDEX('Required State Input – Clinic'!S$12:S$2011,$AT1139)="","",INDEX('Required State Input – Clinic'!S$12:S$2011,$AT1139)))</f>
        <v/>
      </c>
      <c r="U1139" s="170" t="str">
        <f>IF($AR1139="","",IF(INDEX('Required State Input – Clinic'!T$12:T$2011,$AT1139)="","",ROUND(INDEX('Required State Input – Clinic'!T$12:T$2011,$AT1139),2)))</f>
        <v/>
      </c>
      <c r="V1139" s="170" t="str">
        <f>IF($AR1139="","",IF(INDEX('Required State Input – Clinic'!U$12:U$2011,$AT1139)="","",ROUND(INDEX('Required State Input – Clinic'!U$12:U$2011,$AT1139),2)))</f>
        <v/>
      </c>
      <c r="W1139" s="170" t="str">
        <f>IF($AR1139="","",IF(INDEX('Required State Input – Clinic'!V$12:V$2011,$AT1139)="",0,ROUND(INDEX('Required State Input – Clinic'!V$12:V$2011,$AT1139),2)))</f>
        <v/>
      </c>
      <c r="X1139" s="170" t="str">
        <f>IF($AR1139="","",IF(INDEX('Required State Input – Clinic'!W$12:W$2011,$AT1139)="",0,ROUND(INDEX('Required State Input – Clinic'!W$12:W$2011,$AT1139),2)))</f>
        <v/>
      </c>
      <c r="Y1139" s="170" t="str">
        <f>IF($AR1139="","",IF(INDEX('Required State Input – Clinic'!X$12:X$2011,$AT1139)="",0,ROUND(INDEX('Required State Input – Clinic'!X$12:X$2011,$AT1139),2)))</f>
        <v/>
      </c>
      <c r="Z1139" s="180" t="str">
        <f t="shared" si="171"/>
        <v/>
      </c>
      <c r="AA1139" s="179" t="str">
        <f>IF($AR1139="","",IF(INDEX('Required State Input – Clinic'!Y$12:Y$2011,$AT1139)="","",INDEX('Required State Input – Clinic'!Y$12:Y$2011,$AT1139)))</f>
        <v/>
      </c>
      <c r="AB1139" s="172" t="str">
        <f>IF($AR1139="","",IF(INDEX('Required State Input – Clinic'!Z$12:Z$2011,$AT1139)="","",ROUND(INDEX('Required State Input – Clinic'!Z$12:Z$2011,$AT1139),4)))</f>
        <v/>
      </c>
      <c r="AC1139" s="172" t="str">
        <f>IF($AR1139="","",IF(INDEX('Required State Input – Clinic'!AA$12:AA$2011,$AT1139)="","",ROUND(INDEX('Required State Input – Clinic'!AA$12:AA$2011,$AT1139),4)))</f>
        <v/>
      </c>
      <c r="AD1139" s="180" t="str">
        <f t="shared" si="172"/>
        <v/>
      </c>
      <c r="AE1139" s="194" t="str">
        <f t="shared" si="173"/>
        <v/>
      </c>
      <c r="AF1139" s="177" t="str">
        <f>IF($AR1139="","",IF(INDEX('Required State Input – Clinic'!AB$12:AB$2011,$AT1139)="","",INDEX('Required State Input – Clinic'!AB$12:AB$2011,$AT1139)))</f>
        <v/>
      </c>
      <c r="AG1139" s="172" t="str">
        <f>IF($AR1139="","",IF(INDEX('Required State Input – Clinic'!AC$12:AC$2011,$AT1139)="","",ROUND(INDEX('Required State Input – Clinic'!AC$12:AC$2011,$AT1139),4)))</f>
        <v/>
      </c>
      <c r="AH1139" s="180" t="str">
        <f t="shared" si="174"/>
        <v/>
      </c>
      <c r="AI1139" s="173" t="str">
        <f>IF($AR1139="","",IF(INDEX('Required State Input – Clinic'!AD$12:AD$2011,$AT1139)="",0,ROUND(INDEX('Required State Input – Clinic'!AD$12:AD$2011,$AT1139),2)))</f>
        <v/>
      </c>
      <c r="AJ1139" s="180" t="str">
        <f t="shared" si="175"/>
        <v/>
      </c>
      <c r="AK1139" s="194" t="str">
        <f t="shared" si="176"/>
        <v/>
      </c>
      <c r="AL1139" s="170" t="str">
        <f>IF($AR1139="","",IF(INDEX('Required State Input – Clinic'!AE$12:AE$2011,$AT1139)="",0,ROUND(INDEX('Required State Input – Clinic'!AE$12:AE$2011,$AT1139),2)))</f>
        <v/>
      </c>
      <c r="AM1139" s="180" t="str">
        <f t="shared" si="177"/>
        <v/>
      </c>
      <c r="AR1139" t="str">
        <f t="shared" si="178"/>
        <v/>
      </c>
      <c r="AS1139" t="str">
        <f t="shared" si="179"/>
        <v/>
      </c>
      <c r="AT1139" t="str">
        <f>IF(AR1139="","",MATCH(AS1139,'Required State Input – Clinic'!$AS$12:$AS$2011,FALSE))</f>
        <v/>
      </c>
    </row>
    <row r="1140" spans="1:46" x14ac:dyDescent="0.25">
      <c r="A1140" s="218" t="s">
        <v>257</v>
      </c>
      <c r="B1140" s="174" t="str">
        <f>IF($AR1140="","",IF(INDEX('Required State Input – Clinic'!B$12:B$2011,$AT1140)="","",INDEX('Required State Input – Clinic'!B$12:B$2011,$AT1140)))</f>
        <v/>
      </c>
      <c r="C1140" s="168" t="str">
        <f>IF($AR1140="","",IF(INDEX('Required State Input – Clinic'!C$12:C$2011,$AT1140)="","",INDEX('Required State Input – Clinic'!C$12:C$2011,$AT1140)))</f>
        <v/>
      </c>
      <c r="D1140" s="175" t="str">
        <f>IF($AR1140="","",IF(INDEX('Required State Input – Clinic'!D$12:D$2011,$AT1140)="","",INDEX('Required State Input – Clinic'!D$12:D$2011,$AT1140)))</f>
        <v/>
      </c>
      <c r="E1140" s="174" t="str">
        <f>IF($AR1140="","",IF(INDEX('Required State Input – Clinic'!E$12:E$2011,$AT1140)="","",INDEX('Required State Input – Clinic'!E$12:E$2011,$AT1140)))</f>
        <v/>
      </c>
      <c r="F1140" s="176" t="str">
        <f>IF($AR1140="","",IF(INDEX('Required State Input – Clinic'!F$12:F$2011,$AT1140)="","",INDEX('Required State Input – Clinic'!F$12:F$2011,$AT1140)))</f>
        <v/>
      </c>
      <c r="G1140" s="176" t="str">
        <f>IF($AR1140="","",IF(INDEX('Required State Input – Clinic'!G$12:G$2011,$AT1140)="","",INDEX('Required State Input – Clinic'!G$12:G$2011,$AT1140)))</f>
        <v/>
      </c>
      <c r="H1140" s="176" t="str">
        <f>IF($AR1140="","",IF(INDEX('Required State Input – Clinic'!H$12:H$2011,$AT1140)="","",INDEX('Required State Input – Clinic'!H$12:H$2011,$AT1140)))</f>
        <v/>
      </c>
      <c r="I1140" s="177" t="str">
        <f>IF($AR1140="","",IF(INDEX('Required State Input – Clinic'!I$12:I$2011,$AT1140)="","",INDEX('Required State Input – Clinic'!I$12:I$2011,$AT1140)))</f>
        <v/>
      </c>
      <c r="J1140" s="176" t="str">
        <f>IF($AR1140="","",IF(INDEX('Required State Input – Clinic'!J$12:J$2011,$AT1140)="","",INDEX('Required State Input – Clinic'!J$12:J$2011,$AT1140)))</f>
        <v/>
      </c>
      <c r="K1140" s="178" t="str">
        <f>IF($AR1140="","",IF(INDEX('Required State Input – Clinic'!K$12:K$2011,$AT1140)="","",INDEX('Required State Input – Clinic'!K$12:K$2011,$AT1140)))</f>
        <v/>
      </c>
      <c r="L1140" s="179" t="str">
        <f>IF($AR1140="","",IF(INDEX('Required State Input – Clinic'!L$12:L$2011,$AT1140)="","",INDEX('Required State Input – Clinic'!L$12:L$2011,$AT1140)))</f>
        <v/>
      </c>
      <c r="M1140" s="169" t="str">
        <f>IF($AR1140="","",IF(INDEX('Required State Input – Clinic'!M$12:M$2011,$AT1140)="","",INDEX('Required State Input – Clinic'!M$12:M$2011,$AT1140)))</f>
        <v/>
      </c>
      <c r="N1140" s="169" t="str">
        <f>IF($AR1140="","",IF(INDEX('Required State Input – Clinic'!N$12:N$2011,$AT1140)="","",INDEX('Required State Input – Clinic'!N$12:N$2011,$AT1140)))</f>
        <v/>
      </c>
      <c r="O1140" s="170" t="str">
        <f>IF($AR1140="","",IF(INDEX('Required State Input – Clinic'!O$12:O$2011,$AT1140)="","",ROUND(INDEX('Required State Input – Clinic'!O$12:O$2011,$AT1140),2)))</f>
        <v/>
      </c>
      <c r="P1140" s="170" t="str">
        <f>IF($AR1140="","",IF(INDEX('Required State Input – Clinic'!P$12:P$2011,$AT1140)="","",ROUND(INDEX('Required State Input – Clinic'!P$12:P$2011,$AT1140),2)))</f>
        <v/>
      </c>
      <c r="Q1140" s="170" t="str">
        <f>IF($AR1140="","",IF(INDEX('Required State Input – Clinic'!Q$12:Q$2011,$AT1140)="","",ROUND(INDEX('Required State Input – Clinic'!Q$12:Q$2011,$AT1140),2)))</f>
        <v/>
      </c>
      <c r="R1140" s="276" t="str">
        <f t="shared" si="170"/>
        <v/>
      </c>
      <c r="S1140" s="171" t="str">
        <f>IF($AR1140="","",IF(INDEX('Required State Input – Clinic'!R$12:R$2011,$AT1140)="","",INDEX('Required State Input – Clinic'!R$12:R$2011,$AT1140)))</f>
        <v/>
      </c>
      <c r="T1140" s="169" t="str">
        <f>IF($AR1140="","",IF(INDEX('Required State Input – Clinic'!S$12:S$2011,$AT1140)="","",INDEX('Required State Input – Clinic'!S$12:S$2011,$AT1140)))</f>
        <v/>
      </c>
      <c r="U1140" s="170" t="str">
        <f>IF($AR1140="","",IF(INDEX('Required State Input – Clinic'!T$12:T$2011,$AT1140)="","",ROUND(INDEX('Required State Input – Clinic'!T$12:T$2011,$AT1140),2)))</f>
        <v/>
      </c>
      <c r="V1140" s="170" t="str">
        <f>IF($AR1140="","",IF(INDEX('Required State Input – Clinic'!U$12:U$2011,$AT1140)="","",ROUND(INDEX('Required State Input – Clinic'!U$12:U$2011,$AT1140),2)))</f>
        <v/>
      </c>
      <c r="W1140" s="170" t="str">
        <f>IF($AR1140="","",IF(INDEX('Required State Input – Clinic'!V$12:V$2011,$AT1140)="",0,ROUND(INDEX('Required State Input – Clinic'!V$12:V$2011,$AT1140),2)))</f>
        <v/>
      </c>
      <c r="X1140" s="170" t="str">
        <f>IF($AR1140="","",IF(INDEX('Required State Input – Clinic'!W$12:W$2011,$AT1140)="",0,ROUND(INDEX('Required State Input – Clinic'!W$12:W$2011,$AT1140),2)))</f>
        <v/>
      </c>
      <c r="Y1140" s="170" t="str">
        <f>IF($AR1140="","",IF(INDEX('Required State Input – Clinic'!X$12:X$2011,$AT1140)="",0,ROUND(INDEX('Required State Input – Clinic'!X$12:X$2011,$AT1140),2)))</f>
        <v/>
      </c>
      <c r="Z1140" s="180" t="str">
        <f t="shared" si="171"/>
        <v/>
      </c>
      <c r="AA1140" s="179" t="str">
        <f>IF($AR1140="","",IF(INDEX('Required State Input – Clinic'!Y$12:Y$2011,$AT1140)="","",INDEX('Required State Input – Clinic'!Y$12:Y$2011,$AT1140)))</f>
        <v/>
      </c>
      <c r="AB1140" s="172" t="str">
        <f>IF($AR1140="","",IF(INDEX('Required State Input – Clinic'!Z$12:Z$2011,$AT1140)="","",ROUND(INDEX('Required State Input – Clinic'!Z$12:Z$2011,$AT1140),4)))</f>
        <v/>
      </c>
      <c r="AC1140" s="172" t="str">
        <f>IF($AR1140="","",IF(INDEX('Required State Input – Clinic'!AA$12:AA$2011,$AT1140)="","",ROUND(INDEX('Required State Input – Clinic'!AA$12:AA$2011,$AT1140),4)))</f>
        <v/>
      </c>
      <c r="AD1140" s="180" t="str">
        <f t="shared" si="172"/>
        <v/>
      </c>
      <c r="AE1140" s="194" t="str">
        <f t="shared" si="173"/>
        <v/>
      </c>
      <c r="AF1140" s="177" t="str">
        <f>IF($AR1140="","",IF(INDEX('Required State Input – Clinic'!AB$12:AB$2011,$AT1140)="","",INDEX('Required State Input – Clinic'!AB$12:AB$2011,$AT1140)))</f>
        <v/>
      </c>
      <c r="AG1140" s="172" t="str">
        <f>IF($AR1140="","",IF(INDEX('Required State Input – Clinic'!AC$12:AC$2011,$AT1140)="","",ROUND(INDEX('Required State Input – Clinic'!AC$12:AC$2011,$AT1140),4)))</f>
        <v/>
      </c>
      <c r="AH1140" s="180" t="str">
        <f t="shared" si="174"/>
        <v/>
      </c>
      <c r="AI1140" s="173" t="str">
        <f>IF($AR1140="","",IF(INDEX('Required State Input – Clinic'!AD$12:AD$2011,$AT1140)="",0,ROUND(INDEX('Required State Input – Clinic'!AD$12:AD$2011,$AT1140),2)))</f>
        <v/>
      </c>
      <c r="AJ1140" s="180" t="str">
        <f t="shared" si="175"/>
        <v/>
      </c>
      <c r="AK1140" s="194" t="str">
        <f t="shared" si="176"/>
        <v/>
      </c>
      <c r="AL1140" s="170" t="str">
        <f>IF($AR1140="","",IF(INDEX('Required State Input – Clinic'!AE$12:AE$2011,$AT1140)="",0,ROUND(INDEX('Required State Input – Clinic'!AE$12:AE$2011,$AT1140),2)))</f>
        <v/>
      </c>
      <c r="AM1140" s="180" t="str">
        <f t="shared" si="177"/>
        <v/>
      </c>
      <c r="AR1140" t="str">
        <f t="shared" si="178"/>
        <v/>
      </c>
      <c r="AS1140" t="str">
        <f t="shared" si="179"/>
        <v/>
      </c>
      <c r="AT1140" t="str">
        <f>IF(AR1140="","",MATCH(AS1140,'Required State Input – Clinic'!$AS$12:$AS$2011,FALSE))</f>
        <v/>
      </c>
    </row>
    <row r="1141" spans="1:46" x14ac:dyDescent="0.25">
      <c r="A1141" s="218" t="s">
        <v>257</v>
      </c>
      <c r="B1141" s="174" t="str">
        <f>IF($AR1141="","",IF(INDEX('Required State Input – Clinic'!B$12:B$2011,$AT1141)="","",INDEX('Required State Input – Clinic'!B$12:B$2011,$AT1141)))</f>
        <v/>
      </c>
      <c r="C1141" s="168" t="str">
        <f>IF($AR1141="","",IF(INDEX('Required State Input – Clinic'!C$12:C$2011,$AT1141)="","",INDEX('Required State Input – Clinic'!C$12:C$2011,$AT1141)))</f>
        <v/>
      </c>
      <c r="D1141" s="175" t="str">
        <f>IF($AR1141="","",IF(INDEX('Required State Input – Clinic'!D$12:D$2011,$AT1141)="","",INDEX('Required State Input – Clinic'!D$12:D$2011,$AT1141)))</f>
        <v/>
      </c>
      <c r="E1141" s="174" t="str">
        <f>IF($AR1141="","",IF(INDEX('Required State Input – Clinic'!E$12:E$2011,$AT1141)="","",INDEX('Required State Input – Clinic'!E$12:E$2011,$AT1141)))</f>
        <v/>
      </c>
      <c r="F1141" s="176" t="str">
        <f>IF($AR1141="","",IF(INDEX('Required State Input – Clinic'!F$12:F$2011,$AT1141)="","",INDEX('Required State Input – Clinic'!F$12:F$2011,$AT1141)))</f>
        <v/>
      </c>
      <c r="G1141" s="176" t="str">
        <f>IF($AR1141="","",IF(INDEX('Required State Input – Clinic'!G$12:G$2011,$AT1141)="","",INDEX('Required State Input – Clinic'!G$12:G$2011,$AT1141)))</f>
        <v/>
      </c>
      <c r="H1141" s="176" t="str">
        <f>IF($AR1141="","",IF(INDEX('Required State Input – Clinic'!H$12:H$2011,$AT1141)="","",INDEX('Required State Input – Clinic'!H$12:H$2011,$AT1141)))</f>
        <v/>
      </c>
      <c r="I1141" s="177" t="str">
        <f>IF($AR1141="","",IF(INDEX('Required State Input – Clinic'!I$12:I$2011,$AT1141)="","",INDEX('Required State Input – Clinic'!I$12:I$2011,$AT1141)))</f>
        <v/>
      </c>
      <c r="J1141" s="176" t="str">
        <f>IF($AR1141="","",IF(INDEX('Required State Input – Clinic'!J$12:J$2011,$AT1141)="","",INDEX('Required State Input – Clinic'!J$12:J$2011,$AT1141)))</f>
        <v/>
      </c>
      <c r="K1141" s="178" t="str">
        <f>IF($AR1141="","",IF(INDEX('Required State Input – Clinic'!K$12:K$2011,$AT1141)="","",INDEX('Required State Input – Clinic'!K$12:K$2011,$AT1141)))</f>
        <v/>
      </c>
      <c r="L1141" s="179" t="str">
        <f>IF($AR1141="","",IF(INDEX('Required State Input – Clinic'!L$12:L$2011,$AT1141)="","",INDEX('Required State Input – Clinic'!L$12:L$2011,$AT1141)))</f>
        <v/>
      </c>
      <c r="M1141" s="169" t="str">
        <f>IF($AR1141="","",IF(INDEX('Required State Input – Clinic'!M$12:M$2011,$AT1141)="","",INDEX('Required State Input – Clinic'!M$12:M$2011,$AT1141)))</f>
        <v/>
      </c>
      <c r="N1141" s="169" t="str">
        <f>IF($AR1141="","",IF(INDEX('Required State Input – Clinic'!N$12:N$2011,$AT1141)="","",INDEX('Required State Input – Clinic'!N$12:N$2011,$AT1141)))</f>
        <v/>
      </c>
      <c r="O1141" s="170" t="str">
        <f>IF($AR1141="","",IF(INDEX('Required State Input – Clinic'!O$12:O$2011,$AT1141)="","",ROUND(INDEX('Required State Input – Clinic'!O$12:O$2011,$AT1141),2)))</f>
        <v/>
      </c>
      <c r="P1141" s="170" t="str">
        <f>IF($AR1141="","",IF(INDEX('Required State Input – Clinic'!P$12:P$2011,$AT1141)="","",ROUND(INDEX('Required State Input – Clinic'!P$12:P$2011,$AT1141),2)))</f>
        <v/>
      </c>
      <c r="Q1141" s="170" t="str">
        <f>IF($AR1141="","",IF(INDEX('Required State Input – Clinic'!Q$12:Q$2011,$AT1141)="","",ROUND(INDEX('Required State Input – Clinic'!Q$12:Q$2011,$AT1141),2)))</f>
        <v/>
      </c>
      <c r="R1141" s="276" t="str">
        <f t="shared" si="170"/>
        <v/>
      </c>
      <c r="S1141" s="171" t="str">
        <f>IF($AR1141="","",IF(INDEX('Required State Input – Clinic'!R$12:R$2011,$AT1141)="","",INDEX('Required State Input – Clinic'!R$12:R$2011,$AT1141)))</f>
        <v/>
      </c>
      <c r="T1141" s="169" t="str">
        <f>IF($AR1141="","",IF(INDEX('Required State Input – Clinic'!S$12:S$2011,$AT1141)="","",INDEX('Required State Input – Clinic'!S$12:S$2011,$AT1141)))</f>
        <v/>
      </c>
      <c r="U1141" s="170" t="str">
        <f>IF($AR1141="","",IF(INDEX('Required State Input – Clinic'!T$12:T$2011,$AT1141)="","",ROUND(INDEX('Required State Input – Clinic'!T$12:T$2011,$AT1141),2)))</f>
        <v/>
      </c>
      <c r="V1141" s="170" t="str">
        <f>IF($AR1141="","",IF(INDEX('Required State Input – Clinic'!U$12:U$2011,$AT1141)="","",ROUND(INDEX('Required State Input – Clinic'!U$12:U$2011,$AT1141),2)))</f>
        <v/>
      </c>
      <c r="W1141" s="170" t="str">
        <f>IF($AR1141="","",IF(INDEX('Required State Input – Clinic'!V$12:V$2011,$AT1141)="",0,ROUND(INDEX('Required State Input – Clinic'!V$12:V$2011,$AT1141),2)))</f>
        <v/>
      </c>
      <c r="X1141" s="170" t="str">
        <f>IF($AR1141="","",IF(INDEX('Required State Input – Clinic'!W$12:W$2011,$AT1141)="",0,ROUND(INDEX('Required State Input – Clinic'!W$12:W$2011,$AT1141),2)))</f>
        <v/>
      </c>
      <c r="Y1141" s="170" t="str">
        <f>IF($AR1141="","",IF(INDEX('Required State Input – Clinic'!X$12:X$2011,$AT1141)="",0,ROUND(INDEX('Required State Input – Clinic'!X$12:X$2011,$AT1141),2)))</f>
        <v/>
      </c>
      <c r="Z1141" s="180" t="str">
        <f t="shared" si="171"/>
        <v/>
      </c>
      <c r="AA1141" s="179" t="str">
        <f>IF($AR1141="","",IF(INDEX('Required State Input – Clinic'!Y$12:Y$2011,$AT1141)="","",INDEX('Required State Input – Clinic'!Y$12:Y$2011,$AT1141)))</f>
        <v/>
      </c>
      <c r="AB1141" s="172" t="str">
        <f>IF($AR1141="","",IF(INDEX('Required State Input – Clinic'!Z$12:Z$2011,$AT1141)="","",ROUND(INDEX('Required State Input – Clinic'!Z$12:Z$2011,$AT1141),4)))</f>
        <v/>
      </c>
      <c r="AC1141" s="172" t="str">
        <f>IF($AR1141="","",IF(INDEX('Required State Input – Clinic'!AA$12:AA$2011,$AT1141)="","",ROUND(INDEX('Required State Input – Clinic'!AA$12:AA$2011,$AT1141),4)))</f>
        <v/>
      </c>
      <c r="AD1141" s="180" t="str">
        <f t="shared" si="172"/>
        <v/>
      </c>
      <c r="AE1141" s="194" t="str">
        <f t="shared" si="173"/>
        <v/>
      </c>
      <c r="AF1141" s="177" t="str">
        <f>IF($AR1141="","",IF(INDEX('Required State Input – Clinic'!AB$12:AB$2011,$AT1141)="","",INDEX('Required State Input – Clinic'!AB$12:AB$2011,$AT1141)))</f>
        <v/>
      </c>
      <c r="AG1141" s="172" t="str">
        <f>IF($AR1141="","",IF(INDEX('Required State Input – Clinic'!AC$12:AC$2011,$AT1141)="","",ROUND(INDEX('Required State Input – Clinic'!AC$12:AC$2011,$AT1141),4)))</f>
        <v/>
      </c>
      <c r="AH1141" s="180" t="str">
        <f t="shared" si="174"/>
        <v/>
      </c>
      <c r="AI1141" s="173" t="str">
        <f>IF($AR1141="","",IF(INDEX('Required State Input – Clinic'!AD$12:AD$2011,$AT1141)="",0,ROUND(INDEX('Required State Input – Clinic'!AD$12:AD$2011,$AT1141),2)))</f>
        <v/>
      </c>
      <c r="AJ1141" s="180" t="str">
        <f t="shared" si="175"/>
        <v/>
      </c>
      <c r="AK1141" s="194" t="str">
        <f t="shared" si="176"/>
        <v/>
      </c>
      <c r="AL1141" s="170" t="str">
        <f>IF($AR1141="","",IF(INDEX('Required State Input – Clinic'!AE$12:AE$2011,$AT1141)="",0,ROUND(INDEX('Required State Input – Clinic'!AE$12:AE$2011,$AT1141),2)))</f>
        <v/>
      </c>
      <c r="AM1141" s="180" t="str">
        <f t="shared" si="177"/>
        <v/>
      </c>
      <c r="AR1141" t="str">
        <f t="shared" si="178"/>
        <v/>
      </c>
      <c r="AS1141" t="str">
        <f t="shared" si="179"/>
        <v/>
      </c>
      <c r="AT1141" t="str">
        <f>IF(AR1141="","",MATCH(AS1141,'Required State Input – Clinic'!$AS$12:$AS$2011,FALSE))</f>
        <v/>
      </c>
    </row>
    <row r="1142" spans="1:46" x14ac:dyDescent="0.25">
      <c r="A1142" s="218" t="s">
        <v>257</v>
      </c>
      <c r="B1142" s="174" t="str">
        <f>IF($AR1142="","",IF(INDEX('Required State Input – Clinic'!B$12:B$2011,$AT1142)="","",INDEX('Required State Input – Clinic'!B$12:B$2011,$AT1142)))</f>
        <v/>
      </c>
      <c r="C1142" s="168" t="str">
        <f>IF($AR1142="","",IF(INDEX('Required State Input – Clinic'!C$12:C$2011,$AT1142)="","",INDEX('Required State Input – Clinic'!C$12:C$2011,$AT1142)))</f>
        <v/>
      </c>
      <c r="D1142" s="175" t="str">
        <f>IF($AR1142="","",IF(INDEX('Required State Input – Clinic'!D$12:D$2011,$AT1142)="","",INDEX('Required State Input – Clinic'!D$12:D$2011,$AT1142)))</f>
        <v/>
      </c>
      <c r="E1142" s="174" t="str">
        <f>IF($AR1142="","",IF(INDEX('Required State Input – Clinic'!E$12:E$2011,$AT1142)="","",INDEX('Required State Input – Clinic'!E$12:E$2011,$AT1142)))</f>
        <v/>
      </c>
      <c r="F1142" s="176" t="str">
        <f>IF($AR1142="","",IF(INDEX('Required State Input – Clinic'!F$12:F$2011,$AT1142)="","",INDEX('Required State Input – Clinic'!F$12:F$2011,$AT1142)))</f>
        <v/>
      </c>
      <c r="G1142" s="176" t="str">
        <f>IF($AR1142="","",IF(INDEX('Required State Input – Clinic'!G$12:G$2011,$AT1142)="","",INDEX('Required State Input – Clinic'!G$12:G$2011,$AT1142)))</f>
        <v/>
      </c>
      <c r="H1142" s="176" t="str">
        <f>IF($AR1142="","",IF(INDEX('Required State Input – Clinic'!H$12:H$2011,$AT1142)="","",INDEX('Required State Input – Clinic'!H$12:H$2011,$AT1142)))</f>
        <v/>
      </c>
      <c r="I1142" s="177" t="str">
        <f>IF($AR1142="","",IF(INDEX('Required State Input – Clinic'!I$12:I$2011,$AT1142)="","",INDEX('Required State Input – Clinic'!I$12:I$2011,$AT1142)))</f>
        <v/>
      </c>
      <c r="J1142" s="176" t="str">
        <f>IF($AR1142="","",IF(INDEX('Required State Input – Clinic'!J$12:J$2011,$AT1142)="","",INDEX('Required State Input – Clinic'!J$12:J$2011,$AT1142)))</f>
        <v/>
      </c>
      <c r="K1142" s="178" t="str">
        <f>IF($AR1142="","",IF(INDEX('Required State Input – Clinic'!K$12:K$2011,$AT1142)="","",INDEX('Required State Input – Clinic'!K$12:K$2011,$AT1142)))</f>
        <v/>
      </c>
      <c r="L1142" s="179" t="str">
        <f>IF($AR1142="","",IF(INDEX('Required State Input – Clinic'!L$12:L$2011,$AT1142)="","",INDEX('Required State Input – Clinic'!L$12:L$2011,$AT1142)))</f>
        <v/>
      </c>
      <c r="M1142" s="169" t="str">
        <f>IF($AR1142="","",IF(INDEX('Required State Input – Clinic'!M$12:M$2011,$AT1142)="","",INDEX('Required State Input – Clinic'!M$12:M$2011,$AT1142)))</f>
        <v/>
      </c>
      <c r="N1142" s="169" t="str">
        <f>IF($AR1142="","",IF(INDEX('Required State Input – Clinic'!N$12:N$2011,$AT1142)="","",INDEX('Required State Input – Clinic'!N$12:N$2011,$AT1142)))</f>
        <v/>
      </c>
      <c r="O1142" s="170" t="str">
        <f>IF($AR1142="","",IF(INDEX('Required State Input – Clinic'!O$12:O$2011,$AT1142)="","",ROUND(INDEX('Required State Input – Clinic'!O$12:O$2011,$AT1142),2)))</f>
        <v/>
      </c>
      <c r="P1142" s="170" t="str">
        <f>IF($AR1142="","",IF(INDEX('Required State Input – Clinic'!P$12:P$2011,$AT1142)="","",ROUND(INDEX('Required State Input – Clinic'!P$12:P$2011,$AT1142),2)))</f>
        <v/>
      </c>
      <c r="Q1142" s="170" t="str">
        <f>IF($AR1142="","",IF(INDEX('Required State Input – Clinic'!Q$12:Q$2011,$AT1142)="","",ROUND(INDEX('Required State Input – Clinic'!Q$12:Q$2011,$AT1142),2)))</f>
        <v/>
      </c>
      <c r="R1142" s="276" t="str">
        <f t="shared" si="170"/>
        <v/>
      </c>
      <c r="S1142" s="171" t="str">
        <f>IF($AR1142="","",IF(INDEX('Required State Input – Clinic'!R$12:R$2011,$AT1142)="","",INDEX('Required State Input – Clinic'!R$12:R$2011,$AT1142)))</f>
        <v/>
      </c>
      <c r="T1142" s="169" t="str">
        <f>IF($AR1142="","",IF(INDEX('Required State Input – Clinic'!S$12:S$2011,$AT1142)="","",INDEX('Required State Input – Clinic'!S$12:S$2011,$AT1142)))</f>
        <v/>
      </c>
      <c r="U1142" s="170" t="str">
        <f>IF($AR1142="","",IF(INDEX('Required State Input – Clinic'!T$12:T$2011,$AT1142)="","",ROUND(INDEX('Required State Input – Clinic'!T$12:T$2011,$AT1142),2)))</f>
        <v/>
      </c>
      <c r="V1142" s="170" t="str">
        <f>IF($AR1142="","",IF(INDEX('Required State Input – Clinic'!U$12:U$2011,$AT1142)="","",ROUND(INDEX('Required State Input – Clinic'!U$12:U$2011,$AT1142),2)))</f>
        <v/>
      </c>
      <c r="W1142" s="170" t="str">
        <f>IF($AR1142="","",IF(INDEX('Required State Input – Clinic'!V$12:V$2011,$AT1142)="",0,ROUND(INDEX('Required State Input – Clinic'!V$12:V$2011,$AT1142),2)))</f>
        <v/>
      </c>
      <c r="X1142" s="170" t="str">
        <f>IF($AR1142="","",IF(INDEX('Required State Input – Clinic'!W$12:W$2011,$AT1142)="",0,ROUND(INDEX('Required State Input – Clinic'!W$12:W$2011,$AT1142),2)))</f>
        <v/>
      </c>
      <c r="Y1142" s="170" t="str">
        <f>IF($AR1142="","",IF(INDEX('Required State Input – Clinic'!X$12:X$2011,$AT1142)="",0,ROUND(INDEX('Required State Input – Clinic'!X$12:X$2011,$AT1142),2)))</f>
        <v/>
      </c>
      <c r="Z1142" s="180" t="str">
        <f t="shared" si="171"/>
        <v/>
      </c>
      <c r="AA1142" s="179" t="str">
        <f>IF($AR1142="","",IF(INDEX('Required State Input – Clinic'!Y$12:Y$2011,$AT1142)="","",INDEX('Required State Input – Clinic'!Y$12:Y$2011,$AT1142)))</f>
        <v/>
      </c>
      <c r="AB1142" s="172" t="str">
        <f>IF($AR1142="","",IF(INDEX('Required State Input – Clinic'!Z$12:Z$2011,$AT1142)="","",ROUND(INDEX('Required State Input – Clinic'!Z$12:Z$2011,$AT1142),4)))</f>
        <v/>
      </c>
      <c r="AC1142" s="172" t="str">
        <f>IF($AR1142="","",IF(INDEX('Required State Input – Clinic'!AA$12:AA$2011,$AT1142)="","",ROUND(INDEX('Required State Input – Clinic'!AA$12:AA$2011,$AT1142),4)))</f>
        <v/>
      </c>
      <c r="AD1142" s="180" t="str">
        <f t="shared" si="172"/>
        <v/>
      </c>
      <c r="AE1142" s="194" t="str">
        <f t="shared" si="173"/>
        <v/>
      </c>
      <c r="AF1142" s="177" t="str">
        <f>IF($AR1142="","",IF(INDEX('Required State Input – Clinic'!AB$12:AB$2011,$AT1142)="","",INDEX('Required State Input – Clinic'!AB$12:AB$2011,$AT1142)))</f>
        <v/>
      </c>
      <c r="AG1142" s="172" t="str">
        <f>IF($AR1142="","",IF(INDEX('Required State Input – Clinic'!AC$12:AC$2011,$AT1142)="","",ROUND(INDEX('Required State Input – Clinic'!AC$12:AC$2011,$AT1142),4)))</f>
        <v/>
      </c>
      <c r="AH1142" s="180" t="str">
        <f t="shared" si="174"/>
        <v/>
      </c>
      <c r="AI1142" s="173" t="str">
        <f>IF($AR1142="","",IF(INDEX('Required State Input – Clinic'!AD$12:AD$2011,$AT1142)="",0,ROUND(INDEX('Required State Input – Clinic'!AD$12:AD$2011,$AT1142),2)))</f>
        <v/>
      </c>
      <c r="AJ1142" s="180" t="str">
        <f t="shared" si="175"/>
        <v/>
      </c>
      <c r="AK1142" s="194" t="str">
        <f t="shared" si="176"/>
        <v/>
      </c>
      <c r="AL1142" s="170" t="str">
        <f>IF($AR1142="","",IF(INDEX('Required State Input – Clinic'!AE$12:AE$2011,$AT1142)="",0,ROUND(INDEX('Required State Input – Clinic'!AE$12:AE$2011,$AT1142),2)))</f>
        <v/>
      </c>
      <c r="AM1142" s="180" t="str">
        <f t="shared" si="177"/>
        <v/>
      </c>
      <c r="AR1142" t="str">
        <f t="shared" si="178"/>
        <v/>
      </c>
      <c r="AS1142" t="str">
        <f t="shared" si="179"/>
        <v/>
      </c>
      <c r="AT1142" t="str">
        <f>IF(AR1142="","",MATCH(AS1142,'Required State Input – Clinic'!$AS$12:$AS$2011,FALSE))</f>
        <v/>
      </c>
    </row>
    <row r="1143" spans="1:46" x14ac:dyDescent="0.25">
      <c r="A1143" s="218" t="s">
        <v>257</v>
      </c>
      <c r="B1143" s="174" t="str">
        <f>IF($AR1143="","",IF(INDEX('Required State Input – Clinic'!B$12:B$2011,$AT1143)="","",INDEX('Required State Input – Clinic'!B$12:B$2011,$AT1143)))</f>
        <v/>
      </c>
      <c r="C1143" s="168" t="str">
        <f>IF($AR1143="","",IF(INDEX('Required State Input – Clinic'!C$12:C$2011,$AT1143)="","",INDEX('Required State Input – Clinic'!C$12:C$2011,$AT1143)))</f>
        <v/>
      </c>
      <c r="D1143" s="175" t="str">
        <f>IF($AR1143="","",IF(INDEX('Required State Input – Clinic'!D$12:D$2011,$AT1143)="","",INDEX('Required State Input – Clinic'!D$12:D$2011,$AT1143)))</f>
        <v/>
      </c>
      <c r="E1143" s="174" t="str">
        <f>IF($AR1143="","",IF(INDEX('Required State Input – Clinic'!E$12:E$2011,$AT1143)="","",INDEX('Required State Input – Clinic'!E$12:E$2011,$AT1143)))</f>
        <v/>
      </c>
      <c r="F1143" s="176" t="str">
        <f>IF($AR1143="","",IF(INDEX('Required State Input – Clinic'!F$12:F$2011,$AT1143)="","",INDEX('Required State Input – Clinic'!F$12:F$2011,$AT1143)))</f>
        <v/>
      </c>
      <c r="G1143" s="176" t="str">
        <f>IF($AR1143="","",IF(INDEX('Required State Input – Clinic'!G$12:G$2011,$AT1143)="","",INDEX('Required State Input – Clinic'!G$12:G$2011,$AT1143)))</f>
        <v/>
      </c>
      <c r="H1143" s="176" t="str">
        <f>IF($AR1143="","",IF(INDEX('Required State Input – Clinic'!H$12:H$2011,$AT1143)="","",INDEX('Required State Input – Clinic'!H$12:H$2011,$AT1143)))</f>
        <v/>
      </c>
      <c r="I1143" s="177" t="str">
        <f>IF($AR1143="","",IF(INDEX('Required State Input – Clinic'!I$12:I$2011,$AT1143)="","",INDEX('Required State Input – Clinic'!I$12:I$2011,$AT1143)))</f>
        <v/>
      </c>
      <c r="J1143" s="176" t="str">
        <f>IF($AR1143="","",IF(INDEX('Required State Input – Clinic'!J$12:J$2011,$AT1143)="","",INDEX('Required State Input – Clinic'!J$12:J$2011,$AT1143)))</f>
        <v/>
      </c>
      <c r="K1143" s="178" t="str">
        <f>IF($AR1143="","",IF(INDEX('Required State Input – Clinic'!K$12:K$2011,$AT1143)="","",INDEX('Required State Input – Clinic'!K$12:K$2011,$AT1143)))</f>
        <v/>
      </c>
      <c r="L1143" s="179" t="str">
        <f>IF($AR1143="","",IF(INDEX('Required State Input – Clinic'!L$12:L$2011,$AT1143)="","",INDEX('Required State Input – Clinic'!L$12:L$2011,$AT1143)))</f>
        <v/>
      </c>
      <c r="M1143" s="169" t="str">
        <f>IF($AR1143="","",IF(INDEX('Required State Input – Clinic'!M$12:M$2011,$AT1143)="","",INDEX('Required State Input – Clinic'!M$12:M$2011,$AT1143)))</f>
        <v/>
      </c>
      <c r="N1143" s="169" t="str">
        <f>IF($AR1143="","",IF(INDEX('Required State Input – Clinic'!N$12:N$2011,$AT1143)="","",INDEX('Required State Input – Clinic'!N$12:N$2011,$AT1143)))</f>
        <v/>
      </c>
      <c r="O1143" s="170" t="str">
        <f>IF($AR1143="","",IF(INDEX('Required State Input – Clinic'!O$12:O$2011,$AT1143)="","",ROUND(INDEX('Required State Input – Clinic'!O$12:O$2011,$AT1143),2)))</f>
        <v/>
      </c>
      <c r="P1143" s="170" t="str">
        <f>IF($AR1143="","",IF(INDEX('Required State Input – Clinic'!P$12:P$2011,$AT1143)="","",ROUND(INDEX('Required State Input – Clinic'!P$12:P$2011,$AT1143),2)))</f>
        <v/>
      </c>
      <c r="Q1143" s="170" t="str">
        <f>IF($AR1143="","",IF(INDEX('Required State Input – Clinic'!Q$12:Q$2011,$AT1143)="","",ROUND(INDEX('Required State Input – Clinic'!Q$12:Q$2011,$AT1143),2)))</f>
        <v/>
      </c>
      <c r="R1143" s="276" t="str">
        <f t="shared" si="170"/>
        <v/>
      </c>
      <c r="S1143" s="171" t="str">
        <f>IF($AR1143="","",IF(INDEX('Required State Input – Clinic'!R$12:R$2011,$AT1143)="","",INDEX('Required State Input – Clinic'!R$12:R$2011,$AT1143)))</f>
        <v/>
      </c>
      <c r="T1143" s="169" t="str">
        <f>IF($AR1143="","",IF(INDEX('Required State Input – Clinic'!S$12:S$2011,$AT1143)="","",INDEX('Required State Input – Clinic'!S$12:S$2011,$AT1143)))</f>
        <v/>
      </c>
      <c r="U1143" s="170" t="str">
        <f>IF($AR1143="","",IF(INDEX('Required State Input – Clinic'!T$12:T$2011,$AT1143)="","",ROUND(INDEX('Required State Input – Clinic'!T$12:T$2011,$AT1143),2)))</f>
        <v/>
      </c>
      <c r="V1143" s="170" t="str">
        <f>IF($AR1143="","",IF(INDEX('Required State Input – Clinic'!U$12:U$2011,$AT1143)="","",ROUND(INDEX('Required State Input – Clinic'!U$12:U$2011,$AT1143),2)))</f>
        <v/>
      </c>
      <c r="W1143" s="170" t="str">
        <f>IF($AR1143="","",IF(INDEX('Required State Input – Clinic'!V$12:V$2011,$AT1143)="",0,ROUND(INDEX('Required State Input – Clinic'!V$12:V$2011,$AT1143),2)))</f>
        <v/>
      </c>
      <c r="X1143" s="170" t="str">
        <f>IF($AR1143="","",IF(INDEX('Required State Input – Clinic'!W$12:W$2011,$AT1143)="",0,ROUND(INDEX('Required State Input – Clinic'!W$12:W$2011,$AT1143),2)))</f>
        <v/>
      </c>
      <c r="Y1143" s="170" t="str">
        <f>IF($AR1143="","",IF(INDEX('Required State Input – Clinic'!X$12:X$2011,$AT1143)="",0,ROUND(INDEX('Required State Input – Clinic'!X$12:X$2011,$AT1143),2)))</f>
        <v/>
      </c>
      <c r="Z1143" s="180" t="str">
        <f t="shared" si="171"/>
        <v/>
      </c>
      <c r="AA1143" s="179" t="str">
        <f>IF($AR1143="","",IF(INDEX('Required State Input – Clinic'!Y$12:Y$2011,$AT1143)="","",INDEX('Required State Input – Clinic'!Y$12:Y$2011,$AT1143)))</f>
        <v/>
      </c>
      <c r="AB1143" s="172" t="str">
        <f>IF($AR1143="","",IF(INDEX('Required State Input – Clinic'!Z$12:Z$2011,$AT1143)="","",ROUND(INDEX('Required State Input – Clinic'!Z$12:Z$2011,$AT1143),4)))</f>
        <v/>
      </c>
      <c r="AC1143" s="172" t="str">
        <f>IF($AR1143="","",IF(INDEX('Required State Input – Clinic'!AA$12:AA$2011,$AT1143)="","",ROUND(INDEX('Required State Input – Clinic'!AA$12:AA$2011,$AT1143),4)))</f>
        <v/>
      </c>
      <c r="AD1143" s="180" t="str">
        <f t="shared" si="172"/>
        <v/>
      </c>
      <c r="AE1143" s="194" t="str">
        <f t="shared" si="173"/>
        <v/>
      </c>
      <c r="AF1143" s="177" t="str">
        <f>IF($AR1143="","",IF(INDEX('Required State Input – Clinic'!AB$12:AB$2011,$AT1143)="","",INDEX('Required State Input – Clinic'!AB$12:AB$2011,$AT1143)))</f>
        <v/>
      </c>
      <c r="AG1143" s="172" t="str">
        <f>IF($AR1143="","",IF(INDEX('Required State Input – Clinic'!AC$12:AC$2011,$AT1143)="","",ROUND(INDEX('Required State Input – Clinic'!AC$12:AC$2011,$AT1143),4)))</f>
        <v/>
      </c>
      <c r="AH1143" s="180" t="str">
        <f t="shared" si="174"/>
        <v/>
      </c>
      <c r="AI1143" s="173" t="str">
        <f>IF($AR1143="","",IF(INDEX('Required State Input – Clinic'!AD$12:AD$2011,$AT1143)="",0,ROUND(INDEX('Required State Input – Clinic'!AD$12:AD$2011,$AT1143),2)))</f>
        <v/>
      </c>
      <c r="AJ1143" s="180" t="str">
        <f t="shared" si="175"/>
        <v/>
      </c>
      <c r="AK1143" s="194" t="str">
        <f t="shared" si="176"/>
        <v/>
      </c>
      <c r="AL1143" s="170" t="str">
        <f>IF($AR1143="","",IF(INDEX('Required State Input – Clinic'!AE$12:AE$2011,$AT1143)="",0,ROUND(INDEX('Required State Input – Clinic'!AE$12:AE$2011,$AT1143),2)))</f>
        <v/>
      </c>
      <c r="AM1143" s="180" t="str">
        <f t="shared" si="177"/>
        <v/>
      </c>
      <c r="AR1143" t="str">
        <f t="shared" si="178"/>
        <v/>
      </c>
      <c r="AS1143" t="str">
        <f t="shared" si="179"/>
        <v/>
      </c>
      <c r="AT1143" t="str">
        <f>IF(AR1143="","",MATCH(AS1143,'Required State Input – Clinic'!$AS$12:$AS$2011,FALSE))</f>
        <v/>
      </c>
    </row>
    <row r="1144" spans="1:46" x14ac:dyDescent="0.25">
      <c r="A1144" s="218" t="s">
        <v>257</v>
      </c>
      <c r="B1144" s="174" t="str">
        <f>IF($AR1144="","",IF(INDEX('Required State Input – Clinic'!B$12:B$2011,$AT1144)="","",INDEX('Required State Input – Clinic'!B$12:B$2011,$AT1144)))</f>
        <v/>
      </c>
      <c r="C1144" s="168" t="str">
        <f>IF($AR1144="","",IF(INDEX('Required State Input – Clinic'!C$12:C$2011,$AT1144)="","",INDEX('Required State Input – Clinic'!C$12:C$2011,$AT1144)))</f>
        <v/>
      </c>
      <c r="D1144" s="175" t="str">
        <f>IF($AR1144="","",IF(INDEX('Required State Input – Clinic'!D$12:D$2011,$AT1144)="","",INDEX('Required State Input – Clinic'!D$12:D$2011,$AT1144)))</f>
        <v/>
      </c>
      <c r="E1144" s="174" t="str">
        <f>IF($AR1144="","",IF(INDEX('Required State Input – Clinic'!E$12:E$2011,$AT1144)="","",INDEX('Required State Input – Clinic'!E$12:E$2011,$AT1144)))</f>
        <v/>
      </c>
      <c r="F1144" s="176" t="str">
        <f>IF($AR1144="","",IF(INDEX('Required State Input – Clinic'!F$12:F$2011,$AT1144)="","",INDEX('Required State Input – Clinic'!F$12:F$2011,$AT1144)))</f>
        <v/>
      </c>
      <c r="G1144" s="176" t="str">
        <f>IF($AR1144="","",IF(INDEX('Required State Input – Clinic'!G$12:G$2011,$AT1144)="","",INDEX('Required State Input – Clinic'!G$12:G$2011,$AT1144)))</f>
        <v/>
      </c>
      <c r="H1144" s="176" t="str">
        <f>IF($AR1144="","",IF(INDEX('Required State Input – Clinic'!H$12:H$2011,$AT1144)="","",INDEX('Required State Input – Clinic'!H$12:H$2011,$AT1144)))</f>
        <v/>
      </c>
      <c r="I1144" s="177" t="str">
        <f>IF($AR1144="","",IF(INDEX('Required State Input – Clinic'!I$12:I$2011,$AT1144)="","",INDEX('Required State Input – Clinic'!I$12:I$2011,$AT1144)))</f>
        <v/>
      </c>
      <c r="J1144" s="176" t="str">
        <f>IF($AR1144="","",IF(INDEX('Required State Input – Clinic'!J$12:J$2011,$AT1144)="","",INDEX('Required State Input – Clinic'!J$12:J$2011,$AT1144)))</f>
        <v/>
      </c>
      <c r="K1144" s="178" t="str">
        <f>IF($AR1144="","",IF(INDEX('Required State Input – Clinic'!K$12:K$2011,$AT1144)="","",INDEX('Required State Input – Clinic'!K$12:K$2011,$AT1144)))</f>
        <v/>
      </c>
      <c r="L1144" s="179" t="str">
        <f>IF($AR1144="","",IF(INDEX('Required State Input – Clinic'!L$12:L$2011,$AT1144)="","",INDEX('Required State Input – Clinic'!L$12:L$2011,$AT1144)))</f>
        <v/>
      </c>
      <c r="M1144" s="169" t="str">
        <f>IF($AR1144="","",IF(INDEX('Required State Input – Clinic'!M$12:M$2011,$AT1144)="","",INDEX('Required State Input – Clinic'!M$12:M$2011,$AT1144)))</f>
        <v/>
      </c>
      <c r="N1144" s="169" t="str">
        <f>IF($AR1144="","",IF(INDEX('Required State Input – Clinic'!N$12:N$2011,$AT1144)="","",INDEX('Required State Input – Clinic'!N$12:N$2011,$AT1144)))</f>
        <v/>
      </c>
      <c r="O1144" s="170" t="str">
        <f>IF($AR1144="","",IF(INDEX('Required State Input – Clinic'!O$12:O$2011,$AT1144)="","",ROUND(INDEX('Required State Input – Clinic'!O$12:O$2011,$AT1144),2)))</f>
        <v/>
      </c>
      <c r="P1144" s="170" t="str">
        <f>IF($AR1144="","",IF(INDEX('Required State Input – Clinic'!P$12:P$2011,$AT1144)="","",ROUND(INDEX('Required State Input – Clinic'!P$12:P$2011,$AT1144),2)))</f>
        <v/>
      </c>
      <c r="Q1144" s="170" t="str">
        <f>IF($AR1144="","",IF(INDEX('Required State Input – Clinic'!Q$12:Q$2011,$AT1144)="","",ROUND(INDEX('Required State Input – Clinic'!Q$12:Q$2011,$AT1144),2)))</f>
        <v/>
      </c>
      <c r="R1144" s="276" t="str">
        <f t="shared" si="170"/>
        <v/>
      </c>
      <c r="S1144" s="171" t="str">
        <f>IF($AR1144="","",IF(INDEX('Required State Input – Clinic'!R$12:R$2011,$AT1144)="","",INDEX('Required State Input – Clinic'!R$12:R$2011,$AT1144)))</f>
        <v/>
      </c>
      <c r="T1144" s="169" t="str">
        <f>IF($AR1144="","",IF(INDEX('Required State Input – Clinic'!S$12:S$2011,$AT1144)="","",INDEX('Required State Input – Clinic'!S$12:S$2011,$AT1144)))</f>
        <v/>
      </c>
      <c r="U1144" s="170" t="str">
        <f>IF($AR1144="","",IF(INDEX('Required State Input – Clinic'!T$12:T$2011,$AT1144)="","",ROUND(INDEX('Required State Input – Clinic'!T$12:T$2011,$AT1144),2)))</f>
        <v/>
      </c>
      <c r="V1144" s="170" t="str">
        <f>IF($AR1144="","",IF(INDEX('Required State Input – Clinic'!U$12:U$2011,$AT1144)="","",ROUND(INDEX('Required State Input – Clinic'!U$12:U$2011,$AT1144),2)))</f>
        <v/>
      </c>
      <c r="W1144" s="170" t="str">
        <f>IF($AR1144="","",IF(INDEX('Required State Input – Clinic'!V$12:V$2011,$AT1144)="",0,ROUND(INDEX('Required State Input – Clinic'!V$12:V$2011,$AT1144),2)))</f>
        <v/>
      </c>
      <c r="X1144" s="170" t="str">
        <f>IF($AR1144="","",IF(INDEX('Required State Input – Clinic'!W$12:W$2011,$AT1144)="",0,ROUND(INDEX('Required State Input – Clinic'!W$12:W$2011,$AT1144),2)))</f>
        <v/>
      </c>
      <c r="Y1144" s="170" t="str">
        <f>IF($AR1144="","",IF(INDEX('Required State Input – Clinic'!X$12:X$2011,$AT1144)="",0,ROUND(INDEX('Required State Input – Clinic'!X$12:X$2011,$AT1144),2)))</f>
        <v/>
      </c>
      <c r="Z1144" s="180" t="str">
        <f t="shared" si="171"/>
        <v/>
      </c>
      <c r="AA1144" s="179" t="str">
        <f>IF($AR1144="","",IF(INDEX('Required State Input – Clinic'!Y$12:Y$2011,$AT1144)="","",INDEX('Required State Input – Clinic'!Y$12:Y$2011,$AT1144)))</f>
        <v/>
      </c>
      <c r="AB1144" s="172" t="str">
        <f>IF($AR1144="","",IF(INDEX('Required State Input – Clinic'!Z$12:Z$2011,$AT1144)="","",ROUND(INDEX('Required State Input – Clinic'!Z$12:Z$2011,$AT1144),4)))</f>
        <v/>
      </c>
      <c r="AC1144" s="172" t="str">
        <f>IF($AR1144="","",IF(INDEX('Required State Input – Clinic'!AA$12:AA$2011,$AT1144)="","",ROUND(INDEX('Required State Input – Clinic'!AA$12:AA$2011,$AT1144),4)))</f>
        <v/>
      </c>
      <c r="AD1144" s="180" t="str">
        <f t="shared" si="172"/>
        <v/>
      </c>
      <c r="AE1144" s="194" t="str">
        <f t="shared" si="173"/>
        <v/>
      </c>
      <c r="AF1144" s="177" t="str">
        <f>IF($AR1144="","",IF(INDEX('Required State Input – Clinic'!AB$12:AB$2011,$AT1144)="","",INDEX('Required State Input – Clinic'!AB$12:AB$2011,$AT1144)))</f>
        <v/>
      </c>
      <c r="AG1144" s="172" t="str">
        <f>IF($AR1144="","",IF(INDEX('Required State Input – Clinic'!AC$12:AC$2011,$AT1144)="","",ROUND(INDEX('Required State Input – Clinic'!AC$12:AC$2011,$AT1144),4)))</f>
        <v/>
      </c>
      <c r="AH1144" s="180" t="str">
        <f t="shared" si="174"/>
        <v/>
      </c>
      <c r="AI1144" s="173" t="str">
        <f>IF($AR1144="","",IF(INDEX('Required State Input – Clinic'!AD$12:AD$2011,$AT1144)="",0,ROUND(INDEX('Required State Input – Clinic'!AD$12:AD$2011,$AT1144),2)))</f>
        <v/>
      </c>
      <c r="AJ1144" s="180" t="str">
        <f t="shared" si="175"/>
        <v/>
      </c>
      <c r="AK1144" s="194" t="str">
        <f t="shared" si="176"/>
        <v/>
      </c>
      <c r="AL1144" s="170" t="str">
        <f>IF($AR1144="","",IF(INDEX('Required State Input – Clinic'!AE$12:AE$2011,$AT1144)="",0,ROUND(INDEX('Required State Input – Clinic'!AE$12:AE$2011,$AT1144),2)))</f>
        <v/>
      </c>
      <c r="AM1144" s="180" t="str">
        <f t="shared" si="177"/>
        <v/>
      </c>
      <c r="AR1144" t="str">
        <f t="shared" si="178"/>
        <v/>
      </c>
      <c r="AS1144" t="str">
        <f t="shared" si="179"/>
        <v/>
      </c>
      <c r="AT1144" t="str">
        <f>IF(AR1144="","",MATCH(AS1144,'Required State Input – Clinic'!$AS$12:$AS$2011,FALSE))</f>
        <v/>
      </c>
    </row>
    <row r="1145" spans="1:46" x14ac:dyDescent="0.25">
      <c r="A1145" s="218" t="s">
        <v>257</v>
      </c>
      <c r="B1145" s="174" t="str">
        <f>IF($AR1145="","",IF(INDEX('Required State Input – Clinic'!B$12:B$2011,$AT1145)="","",INDEX('Required State Input – Clinic'!B$12:B$2011,$AT1145)))</f>
        <v/>
      </c>
      <c r="C1145" s="168" t="str">
        <f>IF($AR1145="","",IF(INDEX('Required State Input – Clinic'!C$12:C$2011,$AT1145)="","",INDEX('Required State Input – Clinic'!C$12:C$2011,$AT1145)))</f>
        <v/>
      </c>
      <c r="D1145" s="175" t="str">
        <f>IF($AR1145="","",IF(INDEX('Required State Input – Clinic'!D$12:D$2011,$AT1145)="","",INDEX('Required State Input – Clinic'!D$12:D$2011,$AT1145)))</f>
        <v/>
      </c>
      <c r="E1145" s="174" t="str">
        <f>IF($AR1145="","",IF(INDEX('Required State Input – Clinic'!E$12:E$2011,$AT1145)="","",INDEX('Required State Input – Clinic'!E$12:E$2011,$AT1145)))</f>
        <v/>
      </c>
      <c r="F1145" s="176" t="str">
        <f>IF($AR1145="","",IF(INDEX('Required State Input – Clinic'!F$12:F$2011,$AT1145)="","",INDEX('Required State Input – Clinic'!F$12:F$2011,$AT1145)))</f>
        <v/>
      </c>
      <c r="G1145" s="176" t="str">
        <f>IF($AR1145="","",IF(INDEX('Required State Input – Clinic'!G$12:G$2011,$AT1145)="","",INDEX('Required State Input – Clinic'!G$12:G$2011,$AT1145)))</f>
        <v/>
      </c>
      <c r="H1145" s="176" t="str">
        <f>IF($AR1145="","",IF(INDEX('Required State Input – Clinic'!H$12:H$2011,$AT1145)="","",INDEX('Required State Input – Clinic'!H$12:H$2011,$AT1145)))</f>
        <v/>
      </c>
      <c r="I1145" s="177" t="str">
        <f>IF($AR1145="","",IF(INDEX('Required State Input – Clinic'!I$12:I$2011,$AT1145)="","",INDEX('Required State Input – Clinic'!I$12:I$2011,$AT1145)))</f>
        <v/>
      </c>
      <c r="J1145" s="176" t="str">
        <f>IF($AR1145="","",IF(INDEX('Required State Input – Clinic'!J$12:J$2011,$AT1145)="","",INDEX('Required State Input – Clinic'!J$12:J$2011,$AT1145)))</f>
        <v/>
      </c>
      <c r="K1145" s="178" t="str">
        <f>IF($AR1145="","",IF(INDEX('Required State Input – Clinic'!K$12:K$2011,$AT1145)="","",INDEX('Required State Input – Clinic'!K$12:K$2011,$AT1145)))</f>
        <v/>
      </c>
      <c r="L1145" s="179" t="str">
        <f>IF($AR1145="","",IF(INDEX('Required State Input – Clinic'!L$12:L$2011,$AT1145)="","",INDEX('Required State Input – Clinic'!L$12:L$2011,$AT1145)))</f>
        <v/>
      </c>
      <c r="M1145" s="169" t="str">
        <f>IF($AR1145="","",IF(INDEX('Required State Input – Clinic'!M$12:M$2011,$AT1145)="","",INDEX('Required State Input – Clinic'!M$12:M$2011,$AT1145)))</f>
        <v/>
      </c>
      <c r="N1145" s="169" t="str">
        <f>IF($AR1145="","",IF(INDEX('Required State Input – Clinic'!N$12:N$2011,$AT1145)="","",INDEX('Required State Input – Clinic'!N$12:N$2011,$AT1145)))</f>
        <v/>
      </c>
      <c r="O1145" s="170" t="str">
        <f>IF($AR1145="","",IF(INDEX('Required State Input – Clinic'!O$12:O$2011,$AT1145)="","",ROUND(INDEX('Required State Input – Clinic'!O$12:O$2011,$AT1145),2)))</f>
        <v/>
      </c>
      <c r="P1145" s="170" t="str">
        <f>IF($AR1145="","",IF(INDEX('Required State Input – Clinic'!P$12:P$2011,$AT1145)="","",ROUND(INDEX('Required State Input – Clinic'!P$12:P$2011,$AT1145),2)))</f>
        <v/>
      </c>
      <c r="Q1145" s="170" t="str">
        <f>IF($AR1145="","",IF(INDEX('Required State Input – Clinic'!Q$12:Q$2011,$AT1145)="","",ROUND(INDEX('Required State Input – Clinic'!Q$12:Q$2011,$AT1145),2)))</f>
        <v/>
      </c>
      <c r="R1145" s="276" t="str">
        <f t="shared" si="170"/>
        <v/>
      </c>
      <c r="S1145" s="171" t="str">
        <f>IF($AR1145="","",IF(INDEX('Required State Input – Clinic'!R$12:R$2011,$AT1145)="","",INDEX('Required State Input – Clinic'!R$12:R$2011,$AT1145)))</f>
        <v/>
      </c>
      <c r="T1145" s="169" t="str">
        <f>IF($AR1145="","",IF(INDEX('Required State Input – Clinic'!S$12:S$2011,$AT1145)="","",INDEX('Required State Input – Clinic'!S$12:S$2011,$AT1145)))</f>
        <v/>
      </c>
      <c r="U1145" s="170" t="str">
        <f>IF($AR1145="","",IF(INDEX('Required State Input – Clinic'!T$12:T$2011,$AT1145)="","",ROUND(INDEX('Required State Input – Clinic'!T$12:T$2011,$AT1145),2)))</f>
        <v/>
      </c>
      <c r="V1145" s="170" t="str">
        <f>IF($AR1145="","",IF(INDEX('Required State Input – Clinic'!U$12:U$2011,$AT1145)="","",ROUND(INDEX('Required State Input – Clinic'!U$12:U$2011,$AT1145),2)))</f>
        <v/>
      </c>
      <c r="W1145" s="170" t="str">
        <f>IF($AR1145="","",IF(INDEX('Required State Input – Clinic'!V$12:V$2011,$AT1145)="",0,ROUND(INDEX('Required State Input – Clinic'!V$12:V$2011,$AT1145),2)))</f>
        <v/>
      </c>
      <c r="X1145" s="170" t="str">
        <f>IF($AR1145="","",IF(INDEX('Required State Input – Clinic'!W$12:W$2011,$AT1145)="",0,ROUND(INDEX('Required State Input – Clinic'!W$12:W$2011,$AT1145),2)))</f>
        <v/>
      </c>
      <c r="Y1145" s="170" t="str">
        <f>IF($AR1145="","",IF(INDEX('Required State Input – Clinic'!X$12:X$2011,$AT1145)="",0,ROUND(INDEX('Required State Input – Clinic'!X$12:X$2011,$AT1145),2)))</f>
        <v/>
      </c>
      <c r="Z1145" s="180" t="str">
        <f t="shared" si="171"/>
        <v/>
      </c>
      <c r="AA1145" s="179" t="str">
        <f>IF($AR1145="","",IF(INDEX('Required State Input – Clinic'!Y$12:Y$2011,$AT1145)="","",INDEX('Required State Input – Clinic'!Y$12:Y$2011,$AT1145)))</f>
        <v/>
      </c>
      <c r="AB1145" s="172" t="str">
        <f>IF($AR1145="","",IF(INDEX('Required State Input – Clinic'!Z$12:Z$2011,$AT1145)="","",ROUND(INDEX('Required State Input – Clinic'!Z$12:Z$2011,$AT1145),4)))</f>
        <v/>
      </c>
      <c r="AC1145" s="172" t="str">
        <f>IF($AR1145="","",IF(INDEX('Required State Input – Clinic'!AA$12:AA$2011,$AT1145)="","",ROUND(INDEX('Required State Input – Clinic'!AA$12:AA$2011,$AT1145),4)))</f>
        <v/>
      </c>
      <c r="AD1145" s="180" t="str">
        <f t="shared" si="172"/>
        <v/>
      </c>
      <c r="AE1145" s="194" t="str">
        <f t="shared" si="173"/>
        <v/>
      </c>
      <c r="AF1145" s="177" t="str">
        <f>IF($AR1145="","",IF(INDEX('Required State Input – Clinic'!AB$12:AB$2011,$AT1145)="","",INDEX('Required State Input – Clinic'!AB$12:AB$2011,$AT1145)))</f>
        <v/>
      </c>
      <c r="AG1145" s="172" t="str">
        <f>IF($AR1145="","",IF(INDEX('Required State Input – Clinic'!AC$12:AC$2011,$AT1145)="","",ROUND(INDEX('Required State Input – Clinic'!AC$12:AC$2011,$AT1145),4)))</f>
        <v/>
      </c>
      <c r="AH1145" s="180" t="str">
        <f t="shared" si="174"/>
        <v/>
      </c>
      <c r="AI1145" s="173" t="str">
        <f>IF($AR1145="","",IF(INDEX('Required State Input – Clinic'!AD$12:AD$2011,$AT1145)="",0,ROUND(INDEX('Required State Input – Clinic'!AD$12:AD$2011,$AT1145),2)))</f>
        <v/>
      </c>
      <c r="AJ1145" s="180" t="str">
        <f t="shared" si="175"/>
        <v/>
      </c>
      <c r="AK1145" s="194" t="str">
        <f t="shared" si="176"/>
        <v/>
      </c>
      <c r="AL1145" s="170" t="str">
        <f>IF($AR1145="","",IF(INDEX('Required State Input – Clinic'!AE$12:AE$2011,$AT1145)="",0,ROUND(INDEX('Required State Input – Clinic'!AE$12:AE$2011,$AT1145),2)))</f>
        <v/>
      </c>
      <c r="AM1145" s="180" t="str">
        <f t="shared" si="177"/>
        <v/>
      </c>
      <c r="AR1145" t="str">
        <f t="shared" si="178"/>
        <v/>
      </c>
      <c r="AS1145" t="str">
        <f t="shared" si="179"/>
        <v/>
      </c>
      <c r="AT1145" t="str">
        <f>IF(AR1145="","",MATCH(AS1145,'Required State Input – Clinic'!$AS$12:$AS$2011,FALSE))</f>
        <v/>
      </c>
    </row>
    <row r="1146" spans="1:46" x14ac:dyDescent="0.25">
      <c r="A1146" s="218" t="s">
        <v>257</v>
      </c>
      <c r="B1146" s="174" t="str">
        <f>IF($AR1146="","",IF(INDEX('Required State Input – Clinic'!B$12:B$2011,$AT1146)="","",INDEX('Required State Input – Clinic'!B$12:B$2011,$AT1146)))</f>
        <v/>
      </c>
      <c r="C1146" s="168" t="str">
        <f>IF($AR1146="","",IF(INDEX('Required State Input – Clinic'!C$12:C$2011,$AT1146)="","",INDEX('Required State Input – Clinic'!C$12:C$2011,$AT1146)))</f>
        <v/>
      </c>
      <c r="D1146" s="175" t="str">
        <f>IF($AR1146="","",IF(INDEX('Required State Input – Clinic'!D$12:D$2011,$AT1146)="","",INDEX('Required State Input – Clinic'!D$12:D$2011,$AT1146)))</f>
        <v/>
      </c>
      <c r="E1146" s="174" t="str">
        <f>IF($AR1146="","",IF(INDEX('Required State Input – Clinic'!E$12:E$2011,$AT1146)="","",INDEX('Required State Input – Clinic'!E$12:E$2011,$AT1146)))</f>
        <v/>
      </c>
      <c r="F1146" s="176" t="str">
        <f>IF($AR1146="","",IF(INDEX('Required State Input – Clinic'!F$12:F$2011,$AT1146)="","",INDEX('Required State Input – Clinic'!F$12:F$2011,$AT1146)))</f>
        <v/>
      </c>
      <c r="G1146" s="176" t="str">
        <f>IF($AR1146="","",IF(INDEX('Required State Input – Clinic'!G$12:G$2011,$AT1146)="","",INDEX('Required State Input – Clinic'!G$12:G$2011,$AT1146)))</f>
        <v/>
      </c>
      <c r="H1146" s="176" t="str">
        <f>IF($AR1146="","",IF(INDEX('Required State Input – Clinic'!H$12:H$2011,$AT1146)="","",INDEX('Required State Input – Clinic'!H$12:H$2011,$AT1146)))</f>
        <v/>
      </c>
      <c r="I1146" s="177" t="str">
        <f>IF($AR1146="","",IF(INDEX('Required State Input – Clinic'!I$12:I$2011,$AT1146)="","",INDEX('Required State Input – Clinic'!I$12:I$2011,$AT1146)))</f>
        <v/>
      </c>
      <c r="J1146" s="176" t="str">
        <f>IF($AR1146="","",IF(INDEX('Required State Input – Clinic'!J$12:J$2011,$AT1146)="","",INDEX('Required State Input – Clinic'!J$12:J$2011,$AT1146)))</f>
        <v/>
      </c>
      <c r="K1146" s="178" t="str">
        <f>IF($AR1146="","",IF(INDEX('Required State Input – Clinic'!K$12:K$2011,$AT1146)="","",INDEX('Required State Input – Clinic'!K$12:K$2011,$AT1146)))</f>
        <v/>
      </c>
      <c r="L1146" s="179" t="str">
        <f>IF($AR1146="","",IF(INDEX('Required State Input – Clinic'!L$12:L$2011,$AT1146)="","",INDEX('Required State Input – Clinic'!L$12:L$2011,$AT1146)))</f>
        <v/>
      </c>
      <c r="M1146" s="169" t="str">
        <f>IF($AR1146="","",IF(INDEX('Required State Input – Clinic'!M$12:M$2011,$AT1146)="","",INDEX('Required State Input – Clinic'!M$12:M$2011,$AT1146)))</f>
        <v/>
      </c>
      <c r="N1146" s="169" t="str">
        <f>IF($AR1146="","",IF(INDEX('Required State Input – Clinic'!N$12:N$2011,$AT1146)="","",INDEX('Required State Input – Clinic'!N$12:N$2011,$AT1146)))</f>
        <v/>
      </c>
      <c r="O1146" s="170" t="str">
        <f>IF($AR1146="","",IF(INDEX('Required State Input – Clinic'!O$12:O$2011,$AT1146)="","",ROUND(INDEX('Required State Input – Clinic'!O$12:O$2011,$AT1146),2)))</f>
        <v/>
      </c>
      <c r="P1146" s="170" t="str">
        <f>IF($AR1146="","",IF(INDEX('Required State Input – Clinic'!P$12:P$2011,$AT1146)="","",ROUND(INDEX('Required State Input – Clinic'!P$12:P$2011,$AT1146),2)))</f>
        <v/>
      </c>
      <c r="Q1146" s="170" t="str">
        <f>IF($AR1146="","",IF(INDEX('Required State Input – Clinic'!Q$12:Q$2011,$AT1146)="","",ROUND(INDEX('Required State Input – Clinic'!Q$12:Q$2011,$AT1146),2)))</f>
        <v/>
      </c>
      <c r="R1146" s="276" t="str">
        <f t="shared" si="170"/>
        <v/>
      </c>
      <c r="S1146" s="171" t="str">
        <f>IF($AR1146="","",IF(INDEX('Required State Input – Clinic'!R$12:R$2011,$AT1146)="","",INDEX('Required State Input – Clinic'!R$12:R$2011,$AT1146)))</f>
        <v/>
      </c>
      <c r="T1146" s="169" t="str">
        <f>IF($AR1146="","",IF(INDEX('Required State Input – Clinic'!S$12:S$2011,$AT1146)="","",INDEX('Required State Input – Clinic'!S$12:S$2011,$AT1146)))</f>
        <v/>
      </c>
      <c r="U1146" s="170" t="str">
        <f>IF($AR1146="","",IF(INDEX('Required State Input – Clinic'!T$12:T$2011,$AT1146)="","",ROUND(INDEX('Required State Input – Clinic'!T$12:T$2011,$AT1146),2)))</f>
        <v/>
      </c>
      <c r="V1146" s="170" t="str">
        <f>IF($AR1146="","",IF(INDEX('Required State Input – Clinic'!U$12:U$2011,$AT1146)="","",ROUND(INDEX('Required State Input – Clinic'!U$12:U$2011,$AT1146),2)))</f>
        <v/>
      </c>
      <c r="W1146" s="170" t="str">
        <f>IF($AR1146="","",IF(INDEX('Required State Input – Clinic'!V$12:V$2011,$AT1146)="",0,ROUND(INDEX('Required State Input – Clinic'!V$12:V$2011,$AT1146),2)))</f>
        <v/>
      </c>
      <c r="X1146" s="170" t="str">
        <f>IF($AR1146="","",IF(INDEX('Required State Input – Clinic'!W$12:W$2011,$AT1146)="",0,ROUND(INDEX('Required State Input – Clinic'!W$12:W$2011,$AT1146),2)))</f>
        <v/>
      </c>
      <c r="Y1146" s="170" t="str">
        <f>IF($AR1146="","",IF(INDEX('Required State Input – Clinic'!X$12:X$2011,$AT1146)="",0,ROUND(INDEX('Required State Input – Clinic'!X$12:X$2011,$AT1146),2)))</f>
        <v/>
      </c>
      <c r="Z1146" s="180" t="str">
        <f t="shared" si="171"/>
        <v/>
      </c>
      <c r="AA1146" s="179" t="str">
        <f>IF($AR1146="","",IF(INDEX('Required State Input – Clinic'!Y$12:Y$2011,$AT1146)="","",INDEX('Required State Input – Clinic'!Y$12:Y$2011,$AT1146)))</f>
        <v/>
      </c>
      <c r="AB1146" s="172" t="str">
        <f>IF($AR1146="","",IF(INDEX('Required State Input – Clinic'!Z$12:Z$2011,$AT1146)="","",ROUND(INDEX('Required State Input – Clinic'!Z$12:Z$2011,$AT1146),4)))</f>
        <v/>
      </c>
      <c r="AC1146" s="172" t="str">
        <f>IF($AR1146="","",IF(INDEX('Required State Input – Clinic'!AA$12:AA$2011,$AT1146)="","",ROUND(INDEX('Required State Input – Clinic'!AA$12:AA$2011,$AT1146),4)))</f>
        <v/>
      </c>
      <c r="AD1146" s="180" t="str">
        <f t="shared" si="172"/>
        <v/>
      </c>
      <c r="AE1146" s="194" t="str">
        <f t="shared" si="173"/>
        <v/>
      </c>
      <c r="AF1146" s="177" t="str">
        <f>IF($AR1146="","",IF(INDEX('Required State Input – Clinic'!AB$12:AB$2011,$AT1146)="","",INDEX('Required State Input – Clinic'!AB$12:AB$2011,$AT1146)))</f>
        <v/>
      </c>
      <c r="AG1146" s="172" t="str">
        <f>IF($AR1146="","",IF(INDEX('Required State Input – Clinic'!AC$12:AC$2011,$AT1146)="","",ROUND(INDEX('Required State Input – Clinic'!AC$12:AC$2011,$AT1146),4)))</f>
        <v/>
      </c>
      <c r="AH1146" s="180" t="str">
        <f t="shared" si="174"/>
        <v/>
      </c>
      <c r="AI1146" s="173" t="str">
        <f>IF($AR1146="","",IF(INDEX('Required State Input – Clinic'!AD$12:AD$2011,$AT1146)="",0,ROUND(INDEX('Required State Input – Clinic'!AD$12:AD$2011,$AT1146),2)))</f>
        <v/>
      </c>
      <c r="AJ1146" s="180" t="str">
        <f t="shared" si="175"/>
        <v/>
      </c>
      <c r="AK1146" s="194" t="str">
        <f t="shared" si="176"/>
        <v/>
      </c>
      <c r="AL1146" s="170" t="str">
        <f>IF($AR1146="","",IF(INDEX('Required State Input – Clinic'!AE$12:AE$2011,$AT1146)="",0,ROUND(INDEX('Required State Input – Clinic'!AE$12:AE$2011,$AT1146),2)))</f>
        <v/>
      </c>
      <c r="AM1146" s="180" t="str">
        <f t="shared" si="177"/>
        <v/>
      </c>
      <c r="AR1146" t="str">
        <f t="shared" si="178"/>
        <v/>
      </c>
      <c r="AS1146" t="str">
        <f t="shared" si="179"/>
        <v/>
      </c>
      <c r="AT1146" t="str">
        <f>IF(AR1146="","",MATCH(AS1146,'Required State Input – Clinic'!$AS$12:$AS$2011,FALSE))</f>
        <v/>
      </c>
    </row>
    <row r="1147" spans="1:46" x14ac:dyDescent="0.25">
      <c r="A1147" s="218" t="s">
        <v>257</v>
      </c>
      <c r="B1147" s="174" t="str">
        <f>IF($AR1147="","",IF(INDEX('Required State Input – Clinic'!B$12:B$2011,$AT1147)="","",INDEX('Required State Input – Clinic'!B$12:B$2011,$AT1147)))</f>
        <v/>
      </c>
      <c r="C1147" s="168" t="str">
        <f>IF($AR1147="","",IF(INDEX('Required State Input – Clinic'!C$12:C$2011,$AT1147)="","",INDEX('Required State Input – Clinic'!C$12:C$2011,$AT1147)))</f>
        <v/>
      </c>
      <c r="D1147" s="175" t="str">
        <f>IF($AR1147="","",IF(INDEX('Required State Input – Clinic'!D$12:D$2011,$AT1147)="","",INDEX('Required State Input – Clinic'!D$12:D$2011,$AT1147)))</f>
        <v/>
      </c>
      <c r="E1147" s="174" t="str">
        <f>IF($AR1147="","",IF(INDEX('Required State Input – Clinic'!E$12:E$2011,$AT1147)="","",INDEX('Required State Input – Clinic'!E$12:E$2011,$AT1147)))</f>
        <v/>
      </c>
      <c r="F1147" s="176" t="str">
        <f>IF($AR1147="","",IF(INDEX('Required State Input – Clinic'!F$12:F$2011,$AT1147)="","",INDEX('Required State Input – Clinic'!F$12:F$2011,$AT1147)))</f>
        <v/>
      </c>
      <c r="G1147" s="176" t="str">
        <f>IF($AR1147="","",IF(INDEX('Required State Input – Clinic'!G$12:G$2011,$AT1147)="","",INDEX('Required State Input – Clinic'!G$12:G$2011,$AT1147)))</f>
        <v/>
      </c>
      <c r="H1147" s="176" t="str">
        <f>IF($AR1147="","",IF(INDEX('Required State Input – Clinic'!H$12:H$2011,$AT1147)="","",INDEX('Required State Input – Clinic'!H$12:H$2011,$AT1147)))</f>
        <v/>
      </c>
      <c r="I1147" s="177" t="str">
        <f>IF($AR1147="","",IF(INDEX('Required State Input – Clinic'!I$12:I$2011,$AT1147)="","",INDEX('Required State Input – Clinic'!I$12:I$2011,$AT1147)))</f>
        <v/>
      </c>
      <c r="J1147" s="176" t="str">
        <f>IF($AR1147="","",IF(INDEX('Required State Input – Clinic'!J$12:J$2011,$AT1147)="","",INDEX('Required State Input – Clinic'!J$12:J$2011,$AT1147)))</f>
        <v/>
      </c>
      <c r="K1147" s="178" t="str">
        <f>IF($AR1147="","",IF(INDEX('Required State Input – Clinic'!K$12:K$2011,$AT1147)="","",INDEX('Required State Input – Clinic'!K$12:K$2011,$AT1147)))</f>
        <v/>
      </c>
      <c r="L1147" s="179" t="str">
        <f>IF($AR1147="","",IF(INDEX('Required State Input – Clinic'!L$12:L$2011,$AT1147)="","",INDEX('Required State Input – Clinic'!L$12:L$2011,$AT1147)))</f>
        <v/>
      </c>
      <c r="M1147" s="169" t="str">
        <f>IF($AR1147="","",IF(INDEX('Required State Input – Clinic'!M$12:M$2011,$AT1147)="","",INDEX('Required State Input – Clinic'!M$12:M$2011,$AT1147)))</f>
        <v/>
      </c>
      <c r="N1147" s="169" t="str">
        <f>IF($AR1147="","",IF(INDEX('Required State Input – Clinic'!N$12:N$2011,$AT1147)="","",INDEX('Required State Input – Clinic'!N$12:N$2011,$AT1147)))</f>
        <v/>
      </c>
      <c r="O1147" s="170" t="str">
        <f>IF($AR1147="","",IF(INDEX('Required State Input – Clinic'!O$12:O$2011,$AT1147)="","",ROUND(INDEX('Required State Input – Clinic'!O$12:O$2011,$AT1147),2)))</f>
        <v/>
      </c>
      <c r="P1147" s="170" t="str">
        <f>IF($AR1147="","",IF(INDEX('Required State Input – Clinic'!P$12:P$2011,$AT1147)="","",ROUND(INDEX('Required State Input – Clinic'!P$12:P$2011,$AT1147),2)))</f>
        <v/>
      </c>
      <c r="Q1147" s="170" t="str">
        <f>IF($AR1147="","",IF(INDEX('Required State Input – Clinic'!Q$12:Q$2011,$AT1147)="","",ROUND(INDEX('Required State Input – Clinic'!Q$12:Q$2011,$AT1147),2)))</f>
        <v/>
      </c>
      <c r="R1147" s="276" t="str">
        <f t="shared" si="170"/>
        <v/>
      </c>
      <c r="S1147" s="171" t="str">
        <f>IF($AR1147="","",IF(INDEX('Required State Input – Clinic'!R$12:R$2011,$AT1147)="","",INDEX('Required State Input – Clinic'!R$12:R$2011,$AT1147)))</f>
        <v/>
      </c>
      <c r="T1147" s="169" t="str">
        <f>IF($AR1147="","",IF(INDEX('Required State Input – Clinic'!S$12:S$2011,$AT1147)="","",INDEX('Required State Input – Clinic'!S$12:S$2011,$AT1147)))</f>
        <v/>
      </c>
      <c r="U1147" s="170" t="str">
        <f>IF($AR1147="","",IF(INDEX('Required State Input – Clinic'!T$12:T$2011,$AT1147)="","",ROUND(INDEX('Required State Input – Clinic'!T$12:T$2011,$AT1147),2)))</f>
        <v/>
      </c>
      <c r="V1147" s="170" t="str">
        <f>IF($AR1147="","",IF(INDEX('Required State Input – Clinic'!U$12:U$2011,$AT1147)="","",ROUND(INDEX('Required State Input – Clinic'!U$12:U$2011,$AT1147),2)))</f>
        <v/>
      </c>
      <c r="W1147" s="170" t="str">
        <f>IF($AR1147="","",IF(INDEX('Required State Input – Clinic'!V$12:V$2011,$AT1147)="",0,ROUND(INDEX('Required State Input – Clinic'!V$12:V$2011,$AT1147),2)))</f>
        <v/>
      </c>
      <c r="X1147" s="170" t="str">
        <f>IF($AR1147="","",IF(INDEX('Required State Input – Clinic'!W$12:W$2011,$AT1147)="",0,ROUND(INDEX('Required State Input – Clinic'!W$12:W$2011,$AT1147),2)))</f>
        <v/>
      </c>
      <c r="Y1147" s="170" t="str">
        <f>IF($AR1147="","",IF(INDEX('Required State Input – Clinic'!X$12:X$2011,$AT1147)="",0,ROUND(INDEX('Required State Input – Clinic'!X$12:X$2011,$AT1147),2)))</f>
        <v/>
      </c>
      <c r="Z1147" s="180" t="str">
        <f t="shared" si="171"/>
        <v/>
      </c>
      <c r="AA1147" s="179" t="str">
        <f>IF($AR1147="","",IF(INDEX('Required State Input – Clinic'!Y$12:Y$2011,$AT1147)="","",INDEX('Required State Input – Clinic'!Y$12:Y$2011,$AT1147)))</f>
        <v/>
      </c>
      <c r="AB1147" s="172" t="str">
        <f>IF($AR1147="","",IF(INDEX('Required State Input – Clinic'!Z$12:Z$2011,$AT1147)="","",ROUND(INDEX('Required State Input – Clinic'!Z$12:Z$2011,$AT1147),4)))</f>
        <v/>
      </c>
      <c r="AC1147" s="172" t="str">
        <f>IF($AR1147="","",IF(INDEX('Required State Input – Clinic'!AA$12:AA$2011,$AT1147)="","",ROUND(INDEX('Required State Input – Clinic'!AA$12:AA$2011,$AT1147),4)))</f>
        <v/>
      </c>
      <c r="AD1147" s="180" t="str">
        <f t="shared" si="172"/>
        <v/>
      </c>
      <c r="AE1147" s="194" t="str">
        <f t="shared" si="173"/>
        <v/>
      </c>
      <c r="AF1147" s="177" t="str">
        <f>IF($AR1147="","",IF(INDEX('Required State Input – Clinic'!AB$12:AB$2011,$AT1147)="","",INDEX('Required State Input – Clinic'!AB$12:AB$2011,$AT1147)))</f>
        <v/>
      </c>
      <c r="AG1147" s="172" t="str">
        <f>IF($AR1147="","",IF(INDEX('Required State Input – Clinic'!AC$12:AC$2011,$AT1147)="","",ROUND(INDEX('Required State Input – Clinic'!AC$12:AC$2011,$AT1147),4)))</f>
        <v/>
      </c>
      <c r="AH1147" s="180" t="str">
        <f t="shared" si="174"/>
        <v/>
      </c>
      <c r="AI1147" s="173" t="str">
        <f>IF($AR1147="","",IF(INDEX('Required State Input – Clinic'!AD$12:AD$2011,$AT1147)="",0,ROUND(INDEX('Required State Input – Clinic'!AD$12:AD$2011,$AT1147),2)))</f>
        <v/>
      </c>
      <c r="AJ1147" s="180" t="str">
        <f t="shared" si="175"/>
        <v/>
      </c>
      <c r="AK1147" s="194" t="str">
        <f t="shared" si="176"/>
        <v/>
      </c>
      <c r="AL1147" s="170" t="str">
        <f>IF($AR1147="","",IF(INDEX('Required State Input – Clinic'!AE$12:AE$2011,$AT1147)="",0,ROUND(INDEX('Required State Input – Clinic'!AE$12:AE$2011,$AT1147),2)))</f>
        <v/>
      </c>
      <c r="AM1147" s="180" t="str">
        <f t="shared" si="177"/>
        <v/>
      </c>
      <c r="AR1147" t="str">
        <f t="shared" si="178"/>
        <v/>
      </c>
      <c r="AS1147" t="str">
        <f t="shared" si="179"/>
        <v/>
      </c>
      <c r="AT1147" t="str">
        <f>IF(AR1147="","",MATCH(AS1147,'Required State Input – Clinic'!$AS$12:$AS$2011,FALSE))</f>
        <v/>
      </c>
    </row>
    <row r="1148" spans="1:46" x14ac:dyDescent="0.25">
      <c r="A1148" s="218" t="s">
        <v>257</v>
      </c>
      <c r="B1148" s="174" t="str">
        <f>IF($AR1148="","",IF(INDEX('Required State Input – Clinic'!B$12:B$2011,$AT1148)="","",INDEX('Required State Input – Clinic'!B$12:B$2011,$AT1148)))</f>
        <v/>
      </c>
      <c r="C1148" s="168" t="str">
        <f>IF($AR1148="","",IF(INDEX('Required State Input – Clinic'!C$12:C$2011,$AT1148)="","",INDEX('Required State Input – Clinic'!C$12:C$2011,$AT1148)))</f>
        <v/>
      </c>
      <c r="D1148" s="175" t="str">
        <f>IF($AR1148="","",IF(INDEX('Required State Input – Clinic'!D$12:D$2011,$AT1148)="","",INDEX('Required State Input – Clinic'!D$12:D$2011,$AT1148)))</f>
        <v/>
      </c>
      <c r="E1148" s="174" t="str">
        <f>IF($AR1148="","",IF(INDEX('Required State Input – Clinic'!E$12:E$2011,$AT1148)="","",INDEX('Required State Input – Clinic'!E$12:E$2011,$AT1148)))</f>
        <v/>
      </c>
      <c r="F1148" s="176" t="str">
        <f>IF($AR1148="","",IF(INDEX('Required State Input – Clinic'!F$12:F$2011,$AT1148)="","",INDEX('Required State Input – Clinic'!F$12:F$2011,$AT1148)))</f>
        <v/>
      </c>
      <c r="G1148" s="176" t="str">
        <f>IF($AR1148="","",IF(INDEX('Required State Input – Clinic'!G$12:G$2011,$AT1148)="","",INDEX('Required State Input – Clinic'!G$12:G$2011,$AT1148)))</f>
        <v/>
      </c>
      <c r="H1148" s="176" t="str">
        <f>IF($AR1148="","",IF(INDEX('Required State Input – Clinic'!H$12:H$2011,$AT1148)="","",INDEX('Required State Input – Clinic'!H$12:H$2011,$AT1148)))</f>
        <v/>
      </c>
      <c r="I1148" s="177" t="str">
        <f>IF($AR1148="","",IF(INDEX('Required State Input – Clinic'!I$12:I$2011,$AT1148)="","",INDEX('Required State Input – Clinic'!I$12:I$2011,$AT1148)))</f>
        <v/>
      </c>
      <c r="J1148" s="176" t="str">
        <f>IF($AR1148="","",IF(INDEX('Required State Input – Clinic'!J$12:J$2011,$AT1148)="","",INDEX('Required State Input – Clinic'!J$12:J$2011,$AT1148)))</f>
        <v/>
      </c>
      <c r="K1148" s="178" t="str">
        <f>IF($AR1148="","",IF(INDEX('Required State Input – Clinic'!K$12:K$2011,$AT1148)="","",INDEX('Required State Input – Clinic'!K$12:K$2011,$AT1148)))</f>
        <v/>
      </c>
      <c r="L1148" s="179" t="str">
        <f>IF($AR1148="","",IF(INDEX('Required State Input – Clinic'!L$12:L$2011,$AT1148)="","",INDEX('Required State Input – Clinic'!L$12:L$2011,$AT1148)))</f>
        <v/>
      </c>
      <c r="M1148" s="169" t="str">
        <f>IF($AR1148="","",IF(INDEX('Required State Input – Clinic'!M$12:M$2011,$AT1148)="","",INDEX('Required State Input – Clinic'!M$12:M$2011,$AT1148)))</f>
        <v/>
      </c>
      <c r="N1148" s="169" t="str">
        <f>IF($AR1148="","",IF(INDEX('Required State Input – Clinic'!N$12:N$2011,$AT1148)="","",INDEX('Required State Input – Clinic'!N$12:N$2011,$AT1148)))</f>
        <v/>
      </c>
      <c r="O1148" s="170" t="str">
        <f>IF($AR1148="","",IF(INDEX('Required State Input – Clinic'!O$12:O$2011,$AT1148)="","",ROUND(INDEX('Required State Input – Clinic'!O$12:O$2011,$AT1148),2)))</f>
        <v/>
      </c>
      <c r="P1148" s="170" t="str">
        <f>IF($AR1148="","",IF(INDEX('Required State Input – Clinic'!P$12:P$2011,$AT1148)="","",ROUND(INDEX('Required State Input – Clinic'!P$12:P$2011,$AT1148),2)))</f>
        <v/>
      </c>
      <c r="Q1148" s="170" t="str">
        <f>IF($AR1148="","",IF(INDEX('Required State Input – Clinic'!Q$12:Q$2011,$AT1148)="","",ROUND(INDEX('Required State Input – Clinic'!Q$12:Q$2011,$AT1148),2)))</f>
        <v/>
      </c>
      <c r="R1148" s="276" t="str">
        <f t="shared" si="170"/>
        <v/>
      </c>
      <c r="S1148" s="171" t="str">
        <f>IF($AR1148="","",IF(INDEX('Required State Input – Clinic'!R$12:R$2011,$AT1148)="","",INDEX('Required State Input – Clinic'!R$12:R$2011,$AT1148)))</f>
        <v/>
      </c>
      <c r="T1148" s="169" t="str">
        <f>IF($AR1148="","",IF(INDEX('Required State Input – Clinic'!S$12:S$2011,$AT1148)="","",INDEX('Required State Input – Clinic'!S$12:S$2011,$AT1148)))</f>
        <v/>
      </c>
      <c r="U1148" s="170" t="str">
        <f>IF($AR1148="","",IF(INDEX('Required State Input – Clinic'!T$12:T$2011,$AT1148)="","",ROUND(INDEX('Required State Input – Clinic'!T$12:T$2011,$AT1148),2)))</f>
        <v/>
      </c>
      <c r="V1148" s="170" t="str">
        <f>IF($AR1148="","",IF(INDEX('Required State Input – Clinic'!U$12:U$2011,$AT1148)="","",ROUND(INDEX('Required State Input – Clinic'!U$12:U$2011,$AT1148),2)))</f>
        <v/>
      </c>
      <c r="W1148" s="170" t="str">
        <f>IF($AR1148="","",IF(INDEX('Required State Input – Clinic'!V$12:V$2011,$AT1148)="",0,ROUND(INDEX('Required State Input – Clinic'!V$12:V$2011,$AT1148),2)))</f>
        <v/>
      </c>
      <c r="X1148" s="170" t="str">
        <f>IF($AR1148="","",IF(INDEX('Required State Input – Clinic'!W$12:W$2011,$AT1148)="",0,ROUND(INDEX('Required State Input – Clinic'!W$12:W$2011,$AT1148),2)))</f>
        <v/>
      </c>
      <c r="Y1148" s="170" t="str">
        <f>IF($AR1148="","",IF(INDEX('Required State Input – Clinic'!X$12:X$2011,$AT1148)="",0,ROUND(INDEX('Required State Input – Clinic'!X$12:X$2011,$AT1148),2)))</f>
        <v/>
      </c>
      <c r="Z1148" s="180" t="str">
        <f t="shared" si="171"/>
        <v/>
      </c>
      <c r="AA1148" s="179" t="str">
        <f>IF($AR1148="","",IF(INDEX('Required State Input – Clinic'!Y$12:Y$2011,$AT1148)="","",INDEX('Required State Input – Clinic'!Y$12:Y$2011,$AT1148)))</f>
        <v/>
      </c>
      <c r="AB1148" s="172" t="str">
        <f>IF($AR1148="","",IF(INDEX('Required State Input – Clinic'!Z$12:Z$2011,$AT1148)="","",ROUND(INDEX('Required State Input – Clinic'!Z$12:Z$2011,$AT1148),4)))</f>
        <v/>
      </c>
      <c r="AC1148" s="172" t="str">
        <f>IF($AR1148="","",IF(INDEX('Required State Input – Clinic'!AA$12:AA$2011,$AT1148)="","",ROUND(INDEX('Required State Input – Clinic'!AA$12:AA$2011,$AT1148),4)))</f>
        <v/>
      </c>
      <c r="AD1148" s="180" t="str">
        <f t="shared" si="172"/>
        <v/>
      </c>
      <c r="AE1148" s="194" t="str">
        <f t="shared" si="173"/>
        <v/>
      </c>
      <c r="AF1148" s="177" t="str">
        <f>IF($AR1148="","",IF(INDEX('Required State Input – Clinic'!AB$12:AB$2011,$AT1148)="","",INDEX('Required State Input – Clinic'!AB$12:AB$2011,$AT1148)))</f>
        <v/>
      </c>
      <c r="AG1148" s="172" t="str">
        <f>IF($AR1148="","",IF(INDEX('Required State Input – Clinic'!AC$12:AC$2011,$AT1148)="","",ROUND(INDEX('Required State Input – Clinic'!AC$12:AC$2011,$AT1148),4)))</f>
        <v/>
      </c>
      <c r="AH1148" s="180" t="str">
        <f t="shared" si="174"/>
        <v/>
      </c>
      <c r="AI1148" s="173" t="str">
        <f>IF($AR1148="","",IF(INDEX('Required State Input – Clinic'!AD$12:AD$2011,$AT1148)="",0,ROUND(INDEX('Required State Input – Clinic'!AD$12:AD$2011,$AT1148),2)))</f>
        <v/>
      </c>
      <c r="AJ1148" s="180" t="str">
        <f t="shared" si="175"/>
        <v/>
      </c>
      <c r="AK1148" s="194" t="str">
        <f t="shared" si="176"/>
        <v/>
      </c>
      <c r="AL1148" s="170" t="str">
        <f>IF($AR1148="","",IF(INDEX('Required State Input – Clinic'!AE$12:AE$2011,$AT1148)="",0,ROUND(INDEX('Required State Input – Clinic'!AE$12:AE$2011,$AT1148),2)))</f>
        <v/>
      </c>
      <c r="AM1148" s="180" t="str">
        <f t="shared" si="177"/>
        <v/>
      </c>
      <c r="AR1148" t="str">
        <f t="shared" si="178"/>
        <v/>
      </c>
      <c r="AS1148" t="str">
        <f t="shared" si="179"/>
        <v/>
      </c>
      <c r="AT1148" t="str">
        <f>IF(AR1148="","",MATCH(AS1148,'Required State Input – Clinic'!$AS$12:$AS$2011,FALSE))</f>
        <v/>
      </c>
    </row>
    <row r="1149" spans="1:46" x14ac:dyDescent="0.25">
      <c r="A1149" s="218" t="s">
        <v>257</v>
      </c>
      <c r="B1149" s="174" t="str">
        <f>IF($AR1149="","",IF(INDEX('Required State Input – Clinic'!B$12:B$2011,$AT1149)="","",INDEX('Required State Input – Clinic'!B$12:B$2011,$AT1149)))</f>
        <v/>
      </c>
      <c r="C1149" s="168" t="str">
        <f>IF($AR1149="","",IF(INDEX('Required State Input – Clinic'!C$12:C$2011,$AT1149)="","",INDEX('Required State Input – Clinic'!C$12:C$2011,$AT1149)))</f>
        <v/>
      </c>
      <c r="D1149" s="175" t="str">
        <f>IF($AR1149="","",IF(INDEX('Required State Input – Clinic'!D$12:D$2011,$AT1149)="","",INDEX('Required State Input – Clinic'!D$12:D$2011,$AT1149)))</f>
        <v/>
      </c>
      <c r="E1149" s="174" t="str">
        <f>IF($AR1149="","",IF(INDEX('Required State Input – Clinic'!E$12:E$2011,$AT1149)="","",INDEX('Required State Input – Clinic'!E$12:E$2011,$AT1149)))</f>
        <v/>
      </c>
      <c r="F1149" s="176" t="str">
        <f>IF($AR1149="","",IF(INDEX('Required State Input – Clinic'!F$12:F$2011,$AT1149)="","",INDEX('Required State Input – Clinic'!F$12:F$2011,$AT1149)))</f>
        <v/>
      </c>
      <c r="G1149" s="176" t="str">
        <f>IF($AR1149="","",IF(INDEX('Required State Input – Clinic'!G$12:G$2011,$AT1149)="","",INDEX('Required State Input – Clinic'!G$12:G$2011,$AT1149)))</f>
        <v/>
      </c>
      <c r="H1149" s="176" t="str">
        <f>IF($AR1149="","",IF(INDEX('Required State Input – Clinic'!H$12:H$2011,$AT1149)="","",INDEX('Required State Input – Clinic'!H$12:H$2011,$AT1149)))</f>
        <v/>
      </c>
      <c r="I1149" s="177" t="str">
        <f>IF($AR1149="","",IF(INDEX('Required State Input – Clinic'!I$12:I$2011,$AT1149)="","",INDEX('Required State Input – Clinic'!I$12:I$2011,$AT1149)))</f>
        <v/>
      </c>
      <c r="J1149" s="176" t="str">
        <f>IF($AR1149="","",IF(INDEX('Required State Input – Clinic'!J$12:J$2011,$AT1149)="","",INDEX('Required State Input – Clinic'!J$12:J$2011,$AT1149)))</f>
        <v/>
      </c>
      <c r="K1149" s="178" t="str">
        <f>IF($AR1149="","",IF(INDEX('Required State Input – Clinic'!K$12:K$2011,$AT1149)="","",INDEX('Required State Input – Clinic'!K$12:K$2011,$AT1149)))</f>
        <v/>
      </c>
      <c r="L1149" s="179" t="str">
        <f>IF($AR1149="","",IF(INDEX('Required State Input – Clinic'!L$12:L$2011,$AT1149)="","",INDEX('Required State Input – Clinic'!L$12:L$2011,$AT1149)))</f>
        <v/>
      </c>
      <c r="M1149" s="169" t="str">
        <f>IF($AR1149="","",IF(INDEX('Required State Input – Clinic'!M$12:M$2011,$AT1149)="","",INDEX('Required State Input – Clinic'!M$12:M$2011,$AT1149)))</f>
        <v/>
      </c>
      <c r="N1149" s="169" t="str">
        <f>IF($AR1149="","",IF(INDEX('Required State Input – Clinic'!N$12:N$2011,$AT1149)="","",INDEX('Required State Input – Clinic'!N$12:N$2011,$AT1149)))</f>
        <v/>
      </c>
      <c r="O1149" s="170" t="str">
        <f>IF($AR1149="","",IF(INDEX('Required State Input – Clinic'!O$12:O$2011,$AT1149)="","",ROUND(INDEX('Required State Input – Clinic'!O$12:O$2011,$AT1149),2)))</f>
        <v/>
      </c>
      <c r="P1149" s="170" t="str">
        <f>IF($AR1149="","",IF(INDEX('Required State Input – Clinic'!P$12:P$2011,$AT1149)="","",ROUND(INDEX('Required State Input – Clinic'!P$12:P$2011,$AT1149),2)))</f>
        <v/>
      </c>
      <c r="Q1149" s="170" t="str">
        <f>IF($AR1149="","",IF(INDEX('Required State Input – Clinic'!Q$12:Q$2011,$AT1149)="","",ROUND(INDEX('Required State Input – Clinic'!Q$12:Q$2011,$AT1149),2)))</f>
        <v/>
      </c>
      <c r="R1149" s="276" t="str">
        <f t="shared" si="170"/>
        <v/>
      </c>
      <c r="S1149" s="171" t="str">
        <f>IF($AR1149="","",IF(INDEX('Required State Input – Clinic'!R$12:R$2011,$AT1149)="","",INDEX('Required State Input – Clinic'!R$12:R$2011,$AT1149)))</f>
        <v/>
      </c>
      <c r="T1149" s="169" t="str">
        <f>IF($AR1149="","",IF(INDEX('Required State Input – Clinic'!S$12:S$2011,$AT1149)="","",INDEX('Required State Input – Clinic'!S$12:S$2011,$AT1149)))</f>
        <v/>
      </c>
      <c r="U1149" s="170" t="str">
        <f>IF($AR1149="","",IF(INDEX('Required State Input – Clinic'!T$12:T$2011,$AT1149)="","",ROUND(INDEX('Required State Input – Clinic'!T$12:T$2011,$AT1149),2)))</f>
        <v/>
      </c>
      <c r="V1149" s="170" t="str">
        <f>IF($AR1149="","",IF(INDEX('Required State Input – Clinic'!U$12:U$2011,$AT1149)="","",ROUND(INDEX('Required State Input – Clinic'!U$12:U$2011,$AT1149),2)))</f>
        <v/>
      </c>
      <c r="W1149" s="170" t="str">
        <f>IF($AR1149="","",IF(INDEX('Required State Input – Clinic'!V$12:V$2011,$AT1149)="",0,ROUND(INDEX('Required State Input – Clinic'!V$12:V$2011,$AT1149),2)))</f>
        <v/>
      </c>
      <c r="X1149" s="170" t="str">
        <f>IF($AR1149="","",IF(INDEX('Required State Input – Clinic'!W$12:W$2011,$AT1149)="",0,ROUND(INDEX('Required State Input – Clinic'!W$12:W$2011,$AT1149),2)))</f>
        <v/>
      </c>
      <c r="Y1149" s="170" t="str">
        <f>IF($AR1149="","",IF(INDEX('Required State Input – Clinic'!X$12:X$2011,$AT1149)="",0,ROUND(INDEX('Required State Input – Clinic'!X$12:X$2011,$AT1149),2)))</f>
        <v/>
      </c>
      <c r="Z1149" s="180" t="str">
        <f t="shared" si="171"/>
        <v/>
      </c>
      <c r="AA1149" s="179" t="str">
        <f>IF($AR1149="","",IF(INDEX('Required State Input – Clinic'!Y$12:Y$2011,$AT1149)="","",INDEX('Required State Input – Clinic'!Y$12:Y$2011,$AT1149)))</f>
        <v/>
      </c>
      <c r="AB1149" s="172" t="str">
        <f>IF($AR1149="","",IF(INDEX('Required State Input – Clinic'!Z$12:Z$2011,$AT1149)="","",ROUND(INDEX('Required State Input – Clinic'!Z$12:Z$2011,$AT1149),4)))</f>
        <v/>
      </c>
      <c r="AC1149" s="172" t="str">
        <f>IF($AR1149="","",IF(INDEX('Required State Input – Clinic'!AA$12:AA$2011,$AT1149)="","",ROUND(INDEX('Required State Input – Clinic'!AA$12:AA$2011,$AT1149),4)))</f>
        <v/>
      </c>
      <c r="AD1149" s="180" t="str">
        <f t="shared" si="172"/>
        <v/>
      </c>
      <c r="AE1149" s="194" t="str">
        <f t="shared" si="173"/>
        <v/>
      </c>
      <c r="AF1149" s="177" t="str">
        <f>IF($AR1149="","",IF(INDEX('Required State Input – Clinic'!AB$12:AB$2011,$AT1149)="","",INDEX('Required State Input – Clinic'!AB$12:AB$2011,$AT1149)))</f>
        <v/>
      </c>
      <c r="AG1149" s="172" t="str">
        <f>IF($AR1149="","",IF(INDEX('Required State Input – Clinic'!AC$12:AC$2011,$AT1149)="","",ROUND(INDEX('Required State Input – Clinic'!AC$12:AC$2011,$AT1149),4)))</f>
        <v/>
      </c>
      <c r="AH1149" s="180" t="str">
        <f t="shared" si="174"/>
        <v/>
      </c>
      <c r="AI1149" s="173" t="str">
        <f>IF($AR1149="","",IF(INDEX('Required State Input – Clinic'!AD$12:AD$2011,$AT1149)="",0,ROUND(INDEX('Required State Input – Clinic'!AD$12:AD$2011,$AT1149),2)))</f>
        <v/>
      </c>
      <c r="AJ1149" s="180" t="str">
        <f t="shared" si="175"/>
        <v/>
      </c>
      <c r="AK1149" s="194" t="str">
        <f t="shared" si="176"/>
        <v/>
      </c>
      <c r="AL1149" s="170" t="str">
        <f>IF($AR1149="","",IF(INDEX('Required State Input – Clinic'!AE$12:AE$2011,$AT1149)="",0,ROUND(INDEX('Required State Input – Clinic'!AE$12:AE$2011,$AT1149),2)))</f>
        <v/>
      </c>
      <c r="AM1149" s="180" t="str">
        <f t="shared" si="177"/>
        <v/>
      </c>
      <c r="AR1149" t="str">
        <f t="shared" si="178"/>
        <v/>
      </c>
      <c r="AS1149" t="str">
        <f t="shared" si="179"/>
        <v/>
      </c>
      <c r="AT1149" t="str">
        <f>IF(AR1149="","",MATCH(AS1149,'Required State Input – Clinic'!$AS$12:$AS$2011,FALSE))</f>
        <v/>
      </c>
    </row>
    <row r="1150" spans="1:46" x14ac:dyDescent="0.25">
      <c r="A1150" s="218" t="s">
        <v>257</v>
      </c>
      <c r="B1150" s="174" t="str">
        <f>IF($AR1150="","",IF(INDEX('Required State Input – Clinic'!B$12:B$2011,$AT1150)="","",INDEX('Required State Input – Clinic'!B$12:B$2011,$AT1150)))</f>
        <v/>
      </c>
      <c r="C1150" s="168" t="str">
        <f>IF($AR1150="","",IF(INDEX('Required State Input – Clinic'!C$12:C$2011,$AT1150)="","",INDEX('Required State Input – Clinic'!C$12:C$2011,$AT1150)))</f>
        <v/>
      </c>
      <c r="D1150" s="175" t="str">
        <f>IF($AR1150="","",IF(INDEX('Required State Input – Clinic'!D$12:D$2011,$AT1150)="","",INDEX('Required State Input – Clinic'!D$12:D$2011,$AT1150)))</f>
        <v/>
      </c>
      <c r="E1150" s="174" t="str">
        <f>IF($AR1150="","",IF(INDEX('Required State Input – Clinic'!E$12:E$2011,$AT1150)="","",INDEX('Required State Input – Clinic'!E$12:E$2011,$AT1150)))</f>
        <v/>
      </c>
      <c r="F1150" s="176" t="str">
        <f>IF($AR1150="","",IF(INDEX('Required State Input – Clinic'!F$12:F$2011,$AT1150)="","",INDEX('Required State Input – Clinic'!F$12:F$2011,$AT1150)))</f>
        <v/>
      </c>
      <c r="G1150" s="176" t="str">
        <f>IF($AR1150="","",IF(INDEX('Required State Input – Clinic'!G$12:G$2011,$AT1150)="","",INDEX('Required State Input – Clinic'!G$12:G$2011,$AT1150)))</f>
        <v/>
      </c>
      <c r="H1150" s="176" t="str">
        <f>IF($AR1150="","",IF(INDEX('Required State Input – Clinic'!H$12:H$2011,$AT1150)="","",INDEX('Required State Input – Clinic'!H$12:H$2011,$AT1150)))</f>
        <v/>
      </c>
      <c r="I1150" s="177" t="str">
        <f>IF($AR1150="","",IF(INDEX('Required State Input – Clinic'!I$12:I$2011,$AT1150)="","",INDEX('Required State Input – Clinic'!I$12:I$2011,$AT1150)))</f>
        <v/>
      </c>
      <c r="J1150" s="176" t="str">
        <f>IF($AR1150="","",IF(INDEX('Required State Input – Clinic'!J$12:J$2011,$AT1150)="","",INDEX('Required State Input – Clinic'!J$12:J$2011,$AT1150)))</f>
        <v/>
      </c>
      <c r="K1150" s="178" t="str">
        <f>IF($AR1150="","",IF(INDEX('Required State Input – Clinic'!K$12:K$2011,$AT1150)="","",INDEX('Required State Input – Clinic'!K$12:K$2011,$AT1150)))</f>
        <v/>
      </c>
      <c r="L1150" s="179" t="str">
        <f>IF($AR1150="","",IF(INDEX('Required State Input – Clinic'!L$12:L$2011,$AT1150)="","",INDEX('Required State Input – Clinic'!L$12:L$2011,$AT1150)))</f>
        <v/>
      </c>
      <c r="M1150" s="169" t="str">
        <f>IF($AR1150="","",IF(INDEX('Required State Input – Clinic'!M$12:M$2011,$AT1150)="","",INDEX('Required State Input – Clinic'!M$12:M$2011,$AT1150)))</f>
        <v/>
      </c>
      <c r="N1150" s="169" t="str">
        <f>IF($AR1150="","",IF(INDEX('Required State Input – Clinic'!N$12:N$2011,$AT1150)="","",INDEX('Required State Input – Clinic'!N$12:N$2011,$AT1150)))</f>
        <v/>
      </c>
      <c r="O1150" s="170" t="str">
        <f>IF($AR1150="","",IF(INDEX('Required State Input – Clinic'!O$12:O$2011,$AT1150)="","",ROUND(INDEX('Required State Input – Clinic'!O$12:O$2011,$AT1150),2)))</f>
        <v/>
      </c>
      <c r="P1150" s="170" t="str">
        <f>IF($AR1150="","",IF(INDEX('Required State Input – Clinic'!P$12:P$2011,$AT1150)="","",ROUND(INDEX('Required State Input – Clinic'!P$12:P$2011,$AT1150),2)))</f>
        <v/>
      </c>
      <c r="Q1150" s="170" t="str">
        <f>IF($AR1150="","",IF(INDEX('Required State Input – Clinic'!Q$12:Q$2011,$AT1150)="","",ROUND(INDEX('Required State Input – Clinic'!Q$12:Q$2011,$AT1150),2)))</f>
        <v/>
      </c>
      <c r="R1150" s="276" t="str">
        <f t="shared" si="170"/>
        <v/>
      </c>
      <c r="S1150" s="171" t="str">
        <f>IF($AR1150="","",IF(INDEX('Required State Input – Clinic'!R$12:R$2011,$AT1150)="","",INDEX('Required State Input – Clinic'!R$12:R$2011,$AT1150)))</f>
        <v/>
      </c>
      <c r="T1150" s="169" t="str">
        <f>IF($AR1150="","",IF(INDEX('Required State Input – Clinic'!S$12:S$2011,$AT1150)="","",INDEX('Required State Input – Clinic'!S$12:S$2011,$AT1150)))</f>
        <v/>
      </c>
      <c r="U1150" s="170" t="str">
        <f>IF($AR1150="","",IF(INDEX('Required State Input – Clinic'!T$12:T$2011,$AT1150)="","",ROUND(INDEX('Required State Input – Clinic'!T$12:T$2011,$AT1150),2)))</f>
        <v/>
      </c>
      <c r="V1150" s="170" t="str">
        <f>IF($AR1150="","",IF(INDEX('Required State Input – Clinic'!U$12:U$2011,$AT1150)="","",ROUND(INDEX('Required State Input – Clinic'!U$12:U$2011,$AT1150),2)))</f>
        <v/>
      </c>
      <c r="W1150" s="170" t="str">
        <f>IF($AR1150="","",IF(INDEX('Required State Input – Clinic'!V$12:V$2011,$AT1150)="",0,ROUND(INDEX('Required State Input – Clinic'!V$12:V$2011,$AT1150),2)))</f>
        <v/>
      </c>
      <c r="X1150" s="170" t="str">
        <f>IF($AR1150="","",IF(INDEX('Required State Input – Clinic'!W$12:W$2011,$AT1150)="",0,ROUND(INDEX('Required State Input – Clinic'!W$12:W$2011,$AT1150),2)))</f>
        <v/>
      </c>
      <c r="Y1150" s="170" t="str">
        <f>IF($AR1150="","",IF(INDEX('Required State Input – Clinic'!X$12:X$2011,$AT1150)="",0,ROUND(INDEX('Required State Input – Clinic'!X$12:X$2011,$AT1150),2)))</f>
        <v/>
      </c>
      <c r="Z1150" s="180" t="str">
        <f t="shared" si="171"/>
        <v/>
      </c>
      <c r="AA1150" s="179" t="str">
        <f>IF($AR1150="","",IF(INDEX('Required State Input – Clinic'!Y$12:Y$2011,$AT1150)="","",INDEX('Required State Input – Clinic'!Y$12:Y$2011,$AT1150)))</f>
        <v/>
      </c>
      <c r="AB1150" s="172" t="str">
        <f>IF($AR1150="","",IF(INDEX('Required State Input – Clinic'!Z$12:Z$2011,$AT1150)="","",ROUND(INDEX('Required State Input – Clinic'!Z$12:Z$2011,$AT1150),4)))</f>
        <v/>
      </c>
      <c r="AC1150" s="172" t="str">
        <f>IF($AR1150="","",IF(INDEX('Required State Input – Clinic'!AA$12:AA$2011,$AT1150)="","",ROUND(INDEX('Required State Input – Clinic'!AA$12:AA$2011,$AT1150),4)))</f>
        <v/>
      </c>
      <c r="AD1150" s="180" t="str">
        <f t="shared" si="172"/>
        <v/>
      </c>
      <c r="AE1150" s="194" t="str">
        <f t="shared" si="173"/>
        <v/>
      </c>
      <c r="AF1150" s="177" t="str">
        <f>IF($AR1150="","",IF(INDEX('Required State Input – Clinic'!AB$12:AB$2011,$AT1150)="","",INDEX('Required State Input – Clinic'!AB$12:AB$2011,$AT1150)))</f>
        <v/>
      </c>
      <c r="AG1150" s="172" t="str">
        <f>IF($AR1150="","",IF(INDEX('Required State Input – Clinic'!AC$12:AC$2011,$AT1150)="","",ROUND(INDEX('Required State Input – Clinic'!AC$12:AC$2011,$AT1150),4)))</f>
        <v/>
      </c>
      <c r="AH1150" s="180" t="str">
        <f t="shared" si="174"/>
        <v/>
      </c>
      <c r="AI1150" s="173" t="str">
        <f>IF($AR1150="","",IF(INDEX('Required State Input – Clinic'!AD$12:AD$2011,$AT1150)="",0,ROUND(INDEX('Required State Input – Clinic'!AD$12:AD$2011,$AT1150),2)))</f>
        <v/>
      </c>
      <c r="AJ1150" s="180" t="str">
        <f t="shared" si="175"/>
        <v/>
      </c>
      <c r="AK1150" s="194" t="str">
        <f t="shared" si="176"/>
        <v/>
      </c>
      <c r="AL1150" s="170" t="str">
        <f>IF($AR1150="","",IF(INDEX('Required State Input – Clinic'!AE$12:AE$2011,$AT1150)="",0,ROUND(INDEX('Required State Input – Clinic'!AE$12:AE$2011,$AT1150),2)))</f>
        <v/>
      </c>
      <c r="AM1150" s="180" t="str">
        <f t="shared" si="177"/>
        <v/>
      </c>
      <c r="AR1150" t="str">
        <f t="shared" si="178"/>
        <v/>
      </c>
      <c r="AS1150" t="str">
        <f t="shared" si="179"/>
        <v/>
      </c>
      <c r="AT1150" t="str">
        <f>IF(AR1150="","",MATCH(AS1150,'Required State Input – Clinic'!$AS$12:$AS$2011,FALSE))</f>
        <v/>
      </c>
    </row>
    <row r="1151" spans="1:46" x14ac:dyDescent="0.25">
      <c r="A1151" s="218" t="s">
        <v>257</v>
      </c>
      <c r="B1151" s="174" t="str">
        <f>IF($AR1151="","",IF(INDEX('Required State Input – Clinic'!B$12:B$2011,$AT1151)="","",INDEX('Required State Input – Clinic'!B$12:B$2011,$AT1151)))</f>
        <v/>
      </c>
      <c r="C1151" s="168" t="str">
        <f>IF($AR1151="","",IF(INDEX('Required State Input – Clinic'!C$12:C$2011,$AT1151)="","",INDEX('Required State Input – Clinic'!C$12:C$2011,$AT1151)))</f>
        <v/>
      </c>
      <c r="D1151" s="175" t="str">
        <f>IF($AR1151="","",IF(INDEX('Required State Input – Clinic'!D$12:D$2011,$AT1151)="","",INDEX('Required State Input – Clinic'!D$12:D$2011,$AT1151)))</f>
        <v/>
      </c>
      <c r="E1151" s="174" t="str">
        <f>IF($AR1151="","",IF(INDEX('Required State Input – Clinic'!E$12:E$2011,$AT1151)="","",INDEX('Required State Input – Clinic'!E$12:E$2011,$AT1151)))</f>
        <v/>
      </c>
      <c r="F1151" s="176" t="str">
        <f>IF($AR1151="","",IF(INDEX('Required State Input – Clinic'!F$12:F$2011,$AT1151)="","",INDEX('Required State Input – Clinic'!F$12:F$2011,$AT1151)))</f>
        <v/>
      </c>
      <c r="G1151" s="176" t="str">
        <f>IF($AR1151="","",IF(INDEX('Required State Input – Clinic'!G$12:G$2011,$AT1151)="","",INDEX('Required State Input – Clinic'!G$12:G$2011,$AT1151)))</f>
        <v/>
      </c>
      <c r="H1151" s="176" t="str">
        <f>IF($AR1151="","",IF(INDEX('Required State Input – Clinic'!H$12:H$2011,$AT1151)="","",INDEX('Required State Input – Clinic'!H$12:H$2011,$AT1151)))</f>
        <v/>
      </c>
      <c r="I1151" s="177" t="str">
        <f>IF($AR1151="","",IF(INDEX('Required State Input – Clinic'!I$12:I$2011,$AT1151)="","",INDEX('Required State Input – Clinic'!I$12:I$2011,$AT1151)))</f>
        <v/>
      </c>
      <c r="J1151" s="176" t="str">
        <f>IF($AR1151="","",IF(INDEX('Required State Input – Clinic'!J$12:J$2011,$AT1151)="","",INDEX('Required State Input – Clinic'!J$12:J$2011,$AT1151)))</f>
        <v/>
      </c>
      <c r="K1151" s="178" t="str">
        <f>IF($AR1151="","",IF(INDEX('Required State Input – Clinic'!K$12:K$2011,$AT1151)="","",INDEX('Required State Input – Clinic'!K$12:K$2011,$AT1151)))</f>
        <v/>
      </c>
      <c r="L1151" s="179" t="str">
        <f>IF($AR1151="","",IF(INDEX('Required State Input – Clinic'!L$12:L$2011,$AT1151)="","",INDEX('Required State Input – Clinic'!L$12:L$2011,$AT1151)))</f>
        <v/>
      </c>
      <c r="M1151" s="169" t="str">
        <f>IF($AR1151="","",IF(INDEX('Required State Input – Clinic'!M$12:M$2011,$AT1151)="","",INDEX('Required State Input – Clinic'!M$12:M$2011,$AT1151)))</f>
        <v/>
      </c>
      <c r="N1151" s="169" t="str">
        <f>IF($AR1151="","",IF(INDEX('Required State Input – Clinic'!N$12:N$2011,$AT1151)="","",INDEX('Required State Input – Clinic'!N$12:N$2011,$AT1151)))</f>
        <v/>
      </c>
      <c r="O1151" s="170" t="str">
        <f>IF($AR1151="","",IF(INDEX('Required State Input – Clinic'!O$12:O$2011,$AT1151)="","",ROUND(INDEX('Required State Input – Clinic'!O$12:O$2011,$AT1151),2)))</f>
        <v/>
      </c>
      <c r="P1151" s="170" t="str">
        <f>IF($AR1151="","",IF(INDEX('Required State Input – Clinic'!P$12:P$2011,$AT1151)="","",ROUND(INDEX('Required State Input – Clinic'!P$12:P$2011,$AT1151),2)))</f>
        <v/>
      </c>
      <c r="Q1151" s="170" t="str">
        <f>IF($AR1151="","",IF(INDEX('Required State Input – Clinic'!Q$12:Q$2011,$AT1151)="","",ROUND(INDEX('Required State Input – Clinic'!Q$12:Q$2011,$AT1151),2)))</f>
        <v/>
      </c>
      <c r="R1151" s="276" t="str">
        <f t="shared" si="170"/>
        <v/>
      </c>
      <c r="S1151" s="171" t="str">
        <f>IF($AR1151="","",IF(INDEX('Required State Input – Clinic'!R$12:R$2011,$AT1151)="","",INDEX('Required State Input – Clinic'!R$12:R$2011,$AT1151)))</f>
        <v/>
      </c>
      <c r="T1151" s="169" t="str">
        <f>IF($AR1151="","",IF(INDEX('Required State Input – Clinic'!S$12:S$2011,$AT1151)="","",INDEX('Required State Input – Clinic'!S$12:S$2011,$AT1151)))</f>
        <v/>
      </c>
      <c r="U1151" s="170" t="str">
        <f>IF($AR1151="","",IF(INDEX('Required State Input – Clinic'!T$12:T$2011,$AT1151)="","",ROUND(INDEX('Required State Input – Clinic'!T$12:T$2011,$AT1151),2)))</f>
        <v/>
      </c>
      <c r="V1151" s="170" t="str">
        <f>IF($AR1151="","",IF(INDEX('Required State Input – Clinic'!U$12:U$2011,$AT1151)="","",ROUND(INDEX('Required State Input – Clinic'!U$12:U$2011,$AT1151),2)))</f>
        <v/>
      </c>
      <c r="W1151" s="170" t="str">
        <f>IF($AR1151="","",IF(INDEX('Required State Input – Clinic'!V$12:V$2011,$AT1151)="",0,ROUND(INDEX('Required State Input – Clinic'!V$12:V$2011,$AT1151),2)))</f>
        <v/>
      </c>
      <c r="X1151" s="170" t="str">
        <f>IF($AR1151="","",IF(INDEX('Required State Input – Clinic'!W$12:W$2011,$AT1151)="",0,ROUND(INDEX('Required State Input – Clinic'!W$12:W$2011,$AT1151),2)))</f>
        <v/>
      </c>
      <c r="Y1151" s="170" t="str">
        <f>IF($AR1151="","",IF(INDEX('Required State Input – Clinic'!X$12:X$2011,$AT1151)="",0,ROUND(INDEX('Required State Input – Clinic'!X$12:X$2011,$AT1151),2)))</f>
        <v/>
      </c>
      <c r="Z1151" s="180" t="str">
        <f t="shared" si="171"/>
        <v/>
      </c>
      <c r="AA1151" s="179" t="str">
        <f>IF($AR1151="","",IF(INDEX('Required State Input – Clinic'!Y$12:Y$2011,$AT1151)="","",INDEX('Required State Input – Clinic'!Y$12:Y$2011,$AT1151)))</f>
        <v/>
      </c>
      <c r="AB1151" s="172" t="str">
        <f>IF($AR1151="","",IF(INDEX('Required State Input – Clinic'!Z$12:Z$2011,$AT1151)="","",ROUND(INDEX('Required State Input – Clinic'!Z$12:Z$2011,$AT1151),4)))</f>
        <v/>
      </c>
      <c r="AC1151" s="172" t="str">
        <f>IF($AR1151="","",IF(INDEX('Required State Input – Clinic'!AA$12:AA$2011,$AT1151)="","",ROUND(INDEX('Required State Input – Clinic'!AA$12:AA$2011,$AT1151),4)))</f>
        <v/>
      </c>
      <c r="AD1151" s="180" t="str">
        <f t="shared" si="172"/>
        <v/>
      </c>
      <c r="AE1151" s="194" t="str">
        <f t="shared" si="173"/>
        <v/>
      </c>
      <c r="AF1151" s="177" t="str">
        <f>IF($AR1151="","",IF(INDEX('Required State Input – Clinic'!AB$12:AB$2011,$AT1151)="","",INDEX('Required State Input – Clinic'!AB$12:AB$2011,$AT1151)))</f>
        <v/>
      </c>
      <c r="AG1151" s="172" t="str">
        <f>IF($AR1151="","",IF(INDEX('Required State Input – Clinic'!AC$12:AC$2011,$AT1151)="","",ROUND(INDEX('Required State Input – Clinic'!AC$12:AC$2011,$AT1151),4)))</f>
        <v/>
      </c>
      <c r="AH1151" s="180" t="str">
        <f t="shared" si="174"/>
        <v/>
      </c>
      <c r="AI1151" s="173" t="str">
        <f>IF($AR1151="","",IF(INDEX('Required State Input – Clinic'!AD$12:AD$2011,$AT1151)="",0,ROUND(INDEX('Required State Input – Clinic'!AD$12:AD$2011,$AT1151),2)))</f>
        <v/>
      </c>
      <c r="AJ1151" s="180" t="str">
        <f t="shared" si="175"/>
        <v/>
      </c>
      <c r="AK1151" s="194" t="str">
        <f t="shared" si="176"/>
        <v/>
      </c>
      <c r="AL1151" s="170" t="str">
        <f>IF($AR1151="","",IF(INDEX('Required State Input – Clinic'!AE$12:AE$2011,$AT1151)="",0,ROUND(INDEX('Required State Input – Clinic'!AE$12:AE$2011,$AT1151),2)))</f>
        <v/>
      </c>
      <c r="AM1151" s="180" t="str">
        <f t="shared" si="177"/>
        <v/>
      </c>
      <c r="AR1151" t="str">
        <f t="shared" si="178"/>
        <v/>
      </c>
      <c r="AS1151" t="str">
        <f t="shared" si="179"/>
        <v/>
      </c>
      <c r="AT1151" t="str">
        <f>IF(AR1151="","",MATCH(AS1151,'Required State Input – Clinic'!$AS$12:$AS$2011,FALSE))</f>
        <v/>
      </c>
    </row>
    <row r="1152" spans="1:46" x14ac:dyDescent="0.25">
      <c r="A1152" s="218" t="s">
        <v>257</v>
      </c>
      <c r="B1152" s="174" t="str">
        <f>IF($AR1152="","",IF(INDEX('Required State Input – Clinic'!B$12:B$2011,$AT1152)="","",INDEX('Required State Input – Clinic'!B$12:B$2011,$AT1152)))</f>
        <v/>
      </c>
      <c r="C1152" s="168" t="str">
        <f>IF($AR1152="","",IF(INDEX('Required State Input – Clinic'!C$12:C$2011,$AT1152)="","",INDEX('Required State Input – Clinic'!C$12:C$2011,$AT1152)))</f>
        <v/>
      </c>
      <c r="D1152" s="175" t="str">
        <f>IF($AR1152="","",IF(INDEX('Required State Input – Clinic'!D$12:D$2011,$AT1152)="","",INDEX('Required State Input – Clinic'!D$12:D$2011,$AT1152)))</f>
        <v/>
      </c>
      <c r="E1152" s="174" t="str">
        <f>IF($AR1152="","",IF(INDEX('Required State Input – Clinic'!E$12:E$2011,$AT1152)="","",INDEX('Required State Input – Clinic'!E$12:E$2011,$AT1152)))</f>
        <v/>
      </c>
      <c r="F1152" s="176" t="str">
        <f>IF($AR1152="","",IF(INDEX('Required State Input – Clinic'!F$12:F$2011,$AT1152)="","",INDEX('Required State Input – Clinic'!F$12:F$2011,$AT1152)))</f>
        <v/>
      </c>
      <c r="G1152" s="176" t="str">
        <f>IF($AR1152="","",IF(INDEX('Required State Input – Clinic'!G$12:G$2011,$AT1152)="","",INDEX('Required State Input – Clinic'!G$12:G$2011,$AT1152)))</f>
        <v/>
      </c>
      <c r="H1152" s="176" t="str">
        <f>IF($AR1152="","",IF(INDEX('Required State Input – Clinic'!H$12:H$2011,$AT1152)="","",INDEX('Required State Input – Clinic'!H$12:H$2011,$AT1152)))</f>
        <v/>
      </c>
      <c r="I1152" s="177" t="str">
        <f>IF($AR1152="","",IF(INDEX('Required State Input – Clinic'!I$12:I$2011,$AT1152)="","",INDEX('Required State Input – Clinic'!I$12:I$2011,$AT1152)))</f>
        <v/>
      </c>
      <c r="J1152" s="176" t="str">
        <f>IF($AR1152="","",IF(INDEX('Required State Input – Clinic'!J$12:J$2011,$AT1152)="","",INDEX('Required State Input – Clinic'!J$12:J$2011,$AT1152)))</f>
        <v/>
      </c>
      <c r="K1152" s="178" t="str">
        <f>IF($AR1152="","",IF(INDEX('Required State Input – Clinic'!K$12:K$2011,$AT1152)="","",INDEX('Required State Input – Clinic'!K$12:K$2011,$AT1152)))</f>
        <v/>
      </c>
      <c r="L1152" s="179" t="str">
        <f>IF($AR1152="","",IF(INDEX('Required State Input – Clinic'!L$12:L$2011,$AT1152)="","",INDEX('Required State Input – Clinic'!L$12:L$2011,$AT1152)))</f>
        <v/>
      </c>
      <c r="M1152" s="169" t="str">
        <f>IF($AR1152="","",IF(INDEX('Required State Input – Clinic'!M$12:M$2011,$AT1152)="","",INDEX('Required State Input – Clinic'!M$12:M$2011,$AT1152)))</f>
        <v/>
      </c>
      <c r="N1152" s="169" t="str">
        <f>IF($AR1152="","",IF(INDEX('Required State Input – Clinic'!N$12:N$2011,$AT1152)="","",INDEX('Required State Input – Clinic'!N$12:N$2011,$AT1152)))</f>
        <v/>
      </c>
      <c r="O1152" s="170" t="str">
        <f>IF($AR1152="","",IF(INDEX('Required State Input – Clinic'!O$12:O$2011,$AT1152)="","",ROUND(INDEX('Required State Input – Clinic'!O$12:O$2011,$AT1152),2)))</f>
        <v/>
      </c>
      <c r="P1152" s="170" t="str">
        <f>IF($AR1152="","",IF(INDEX('Required State Input – Clinic'!P$12:P$2011,$AT1152)="","",ROUND(INDEX('Required State Input – Clinic'!P$12:P$2011,$AT1152),2)))</f>
        <v/>
      </c>
      <c r="Q1152" s="170" t="str">
        <f>IF($AR1152="","",IF(INDEX('Required State Input – Clinic'!Q$12:Q$2011,$AT1152)="","",ROUND(INDEX('Required State Input – Clinic'!Q$12:Q$2011,$AT1152),2)))</f>
        <v/>
      </c>
      <c r="R1152" s="276" t="str">
        <f t="shared" si="170"/>
        <v/>
      </c>
      <c r="S1152" s="171" t="str">
        <f>IF($AR1152="","",IF(INDEX('Required State Input – Clinic'!R$12:R$2011,$AT1152)="","",INDEX('Required State Input – Clinic'!R$12:R$2011,$AT1152)))</f>
        <v/>
      </c>
      <c r="T1152" s="169" t="str">
        <f>IF($AR1152="","",IF(INDEX('Required State Input – Clinic'!S$12:S$2011,$AT1152)="","",INDEX('Required State Input – Clinic'!S$12:S$2011,$AT1152)))</f>
        <v/>
      </c>
      <c r="U1152" s="170" t="str">
        <f>IF($AR1152="","",IF(INDEX('Required State Input – Clinic'!T$12:T$2011,$AT1152)="","",ROUND(INDEX('Required State Input – Clinic'!T$12:T$2011,$AT1152),2)))</f>
        <v/>
      </c>
      <c r="V1152" s="170" t="str">
        <f>IF($AR1152="","",IF(INDEX('Required State Input – Clinic'!U$12:U$2011,$AT1152)="","",ROUND(INDEX('Required State Input – Clinic'!U$12:U$2011,$AT1152),2)))</f>
        <v/>
      </c>
      <c r="W1152" s="170" t="str">
        <f>IF($AR1152="","",IF(INDEX('Required State Input – Clinic'!V$12:V$2011,$AT1152)="",0,ROUND(INDEX('Required State Input – Clinic'!V$12:V$2011,$AT1152),2)))</f>
        <v/>
      </c>
      <c r="X1152" s="170" t="str">
        <f>IF($AR1152="","",IF(INDEX('Required State Input – Clinic'!W$12:W$2011,$AT1152)="",0,ROUND(INDEX('Required State Input – Clinic'!W$12:W$2011,$AT1152),2)))</f>
        <v/>
      </c>
      <c r="Y1152" s="170" t="str">
        <f>IF($AR1152="","",IF(INDEX('Required State Input – Clinic'!X$12:X$2011,$AT1152)="",0,ROUND(INDEX('Required State Input – Clinic'!X$12:X$2011,$AT1152),2)))</f>
        <v/>
      </c>
      <c r="Z1152" s="180" t="str">
        <f t="shared" si="171"/>
        <v/>
      </c>
      <c r="AA1152" s="179" t="str">
        <f>IF($AR1152="","",IF(INDEX('Required State Input – Clinic'!Y$12:Y$2011,$AT1152)="","",INDEX('Required State Input – Clinic'!Y$12:Y$2011,$AT1152)))</f>
        <v/>
      </c>
      <c r="AB1152" s="172" t="str">
        <f>IF($AR1152="","",IF(INDEX('Required State Input – Clinic'!Z$12:Z$2011,$AT1152)="","",ROUND(INDEX('Required State Input – Clinic'!Z$12:Z$2011,$AT1152),4)))</f>
        <v/>
      </c>
      <c r="AC1152" s="172" t="str">
        <f>IF($AR1152="","",IF(INDEX('Required State Input – Clinic'!AA$12:AA$2011,$AT1152)="","",ROUND(INDEX('Required State Input – Clinic'!AA$12:AA$2011,$AT1152),4)))</f>
        <v/>
      </c>
      <c r="AD1152" s="180" t="str">
        <f t="shared" si="172"/>
        <v/>
      </c>
      <c r="AE1152" s="194" t="str">
        <f t="shared" si="173"/>
        <v/>
      </c>
      <c r="AF1152" s="177" t="str">
        <f>IF($AR1152="","",IF(INDEX('Required State Input – Clinic'!AB$12:AB$2011,$AT1152)="","",INDEX('Required State Input – Clinic'!AB$12:AB$2011,$AT1152)))</f>
        <v/>
      </c>
      <c r="AG1152" s="172" t="str">
        <f>IF($AR1152="","",IF(INDEX('Required State Input – Clinic'!AC$12:AC$2011,$AT1152)="","",ROUND(INDEX('Required State Input – Clinic'!AC$12:AC$2011,$AT1152),4)))</f>
        <v/>
      </c>
      <c r="AH1152" s="180" t="str">
        <f t="shared" si="174"/>
        <v/>
      </c>
      <c r="AI1152" s="173" t="str">
        <f>IF($AR1152="","",IF(INDEX('Required State Input – Clinic'!AD$12:AD$2011,$AT1152)="",0,ROUND(INDEX('Required State Input – Clinic'!AD$12:AD$2011,$AT1152),2)))</f>
        <v/>
      </c>
      <c r="AJ1152" s="180" t="str">
        <f t="shared" si="175"/>
        <v/>
      </c>
      <c r="AK1152" s="194" t="str">
        <f t="shared" si="176"/>
        <v/>
      </c>
      <c r="AL1152" s="170" t="str">
        <f>IF($AR1152="","",IF(INDEX('Required State Input – Clinic'!AE$12:AE$2011,$AT1152)="",0,ROUND(INDEX('Required State Input – Clinic'!AE$12:AE$2011,$AT1152),2)))</f>
        <v/>
      </c>
      <c r="AM1152" s="180" t="str">
        <f t="shared" si="177"/>
        <v/>
      </c>
      <c r="AR1152" t="str">
        <f t="shared" si="178"/>
        <v/>
      </c>
      <c r="AS1152" t="str">
        <f t="shared" si="179"/>
        <v/>
      </c>
      <c r="AT1152" t="str">
        <f>IF(AR1152="","",MATCH(AS1152,'Required State Input – Clinic'!$AS$12:$AS$2011,FALSE))</f>
        <v/>
      </c>
    </row>
    <row r="1153" spans="1:46" x14ac:dyDescent="0.25">
      <c r="A1153" s="218" t="s">
        <v>257</v>
      </c>
      <c r="B1153" s="174" t="str">
        <f>IF($AR1153="","",IF(INDEX('Required State Input – Clinic'!B$12:B$2011,$AT1153)="","",INDEX('Required State Input – Clinic'!B$12:B$2011,$AT1153)))</f>
        <v/>
      </c>
      <c r="C1153" s="168" t="str">
        <f>IF($AR1153="","",IF(INDEX('Required State Input – Clinic'!C$12:C$2011,$AT1153)="","",INDEX('Required State Input – Clinic'!C$12:C$2011,$AT1153)))</f>
        <v/>
      </c>
      <c r="D1153" s="175" t="str">
        <f>IF($AR1153="","",IF(INDEX('Required State Input – Clinic'!D$12:D$2011,$AT1153)="","",INDEX('Required State Input – Clinic'!D$12:D$2011,$AT1153)))</f>
        <v/>
      </c>
      <c r="E1153" s="174" t="str">
        <f>IF($AR1153="","",IF(INDEX('Required State Input – Clinic'!E$12:E$2011,$AT1153)="","",INDEX('Required State Input – Clinic'!E$12:E$2011,$AT1153)))</f>
        <v/>
      </c>
      <c r="F1153" s="176" t="str">
        <f>IF($AR1153="","",IF(INDEX('Required State Input – Clinic'!F$12:F$2011,$AT1153)="","",INDEX('Required State Input – Clinic'!F$12:F$2011,$AT1153)))</f>
        <v/>
      </c>
      <c r="G1153" s="176" t="str">
        <f>IF($AR1153="","",IF(INDEX('Required State Input – Clinic'!G$12:G$2011,$AT1153)="","",INDEX('Required State Input – Clinic'!G$12:G$2011,$AT1153)))</f>
        <v/>
      </c>
      <c r="H1153" s="176" t="str">
        <f>IF($AR1153="","",IF(INDEX('Required State Input – Clinic'!H$12:H$2011,$AT1153)="","",INDEX('Required State Input – Clinic'!H$12:H$2011,$AT1153)))</f>
        <v/>
      </c>
      <c r="I1153" s="177" t="str">
        <f>IF($AR1153="","",IF(INDEX('Required State Input – Clinic'!I$12:I$2011,$AT1153)="","",INDEX('Required State Input – Clinic'!I$12:I$2011,$AT1153)))</f>
        <v/>
      </c>
      <c r="J1153" s="176" t="str">
        <f>IF($AR1153="","",IF(INDEX('Required State Input – Clinic'!J$12:J$2011,$AT1153)="","",INDEX('Required State Input – Clinic'!J$12:J$2011,$AT1153)))</f>
        <v/>
      </c>
      <c r="K1153" s="178" t="str">
        <f>IF($AR1153="","",IF(INDEX('Required State Input – Clinic'!K$12:K$2011,$AT1153)="","",INDEX('Required State Input – Clinic'!K$12:K$2011,$AT1153)))</f>
        <v/>
      </c>
      <c r="L1153" s="179" t="str">
        <f>IF($AR1153="","",IF(INDEX('Required State Input – Clinic'!L$12:L$2011,$AT1153)="","",INDEX('Required State Input – Clinic'!L$12:L$2011,$AT1153)))</f>
        <v/>
      </c>
      <c r="M1153" s="169" t="str">
        <f>IF($AR1153="","",IF(INDEX('Required State Input – Clinic'!M$12:M$2011,$AT1153)="","",INDEX('Required State Input – Clinic'!M$12:M$2011,$AT1153)))</f>
        <v/>
      </c>
      <c r="N1153" s="169" t="str">
        <f>IF($AR1153="","",IF(INDEX('Required State Input – Clinic'!N$12:N$2011,$AT1153)="","",INDEX('Required State Input – Clinic'!N$12:N$2011,$AT1153)))</f>
        <v/>
      </c>
      <c r="O1153" s="170" t="str">
        <f>IF($AR1153="","",IF(INDEX('Required State Input – Clinic'!O$12:O$2011,$AT1153)="","",ROUND(INDEX('Required State Input – Clinic'!O$12:O$2011,$AT1153),2)))</f>
        <v/>
      </c>
      <c r="P1153" s="170" t="str">
        <f>IF($AR1153="","",IF(INDEX('Required State Input – Clinic'!P$12:P$2011,$AT1153)="","",ROUND(INDEX('Required State Input – Clinic'!P$12:P$2011,$AT1153),2)))</f>
        <v/>
      </c>
      <c r="Q1153" s="170" t="str">
        <f>IF($AR1153="","",IF(INDEX('Required State Input – Clinic'!Q$12:Q$2011,$AT1153)="","",ROUND(INDEX('Required State Input – Clinic'!Q$12:Q$2011,$AT1153),2)))</f>
        <v/>
      </c>
      <c r="R1153" s="276" t="str">
        <f t="shared" si="170"/>
        <v/>
      </c>
      <c r="S1153" s="171" t="str">
        <f>IF($AR1153="","",IF(INDEX('Required State Input – Clinic'!R$12:R$2011,$AT1153)="","",INDEX('Required State Input – Clinic'!R$12:R$2011,$AT1153)))</f>
        <v/>
      </c>
      <c r="T1153" s="169" t="str">
        <f>IF($AR1153="","",IF(INDEX('Required State Input – Clinic'!S$12:S$2011,$AT1153)="","",INDEX('Required State Input – Clinic'!S$12:S$2011,$AT1153)))</f>
        <v/>
      </c>
      <c r="U1153" s="170" t="str">
        <f>IF($AR1153="","",IF(INDEX('Required State Input – Clinic'!T$12:T$2011,$AT1153)="","",ROUND(INDEX('Required State Input – Clinic'!T$12:T$2011,$AT1153),2)))</f>
        <v/>
      </c>
      <c r="V1153" s="170" t="str">
        <f>IF($AR1153="","",IF(INDEX('Required State Input – Clinic'!U$12:U$2011,$AT1153)="","",ROUND(INDEX('Required State Input – Clinic'!U$12:U$2011,$AT1153),2)))</f>
        <v/>
      </c>
      <c r="W1153" s="170" t="str">
        <f>IF($AR1153="","",IF(INDEX('Required State Input – Clinic'!V$12:V$2011,$AT1153)="",0,ROUND(INDEX('Required State Input – Clinic'!V$12:V$2011,$AT1153),2)))</f>
        <v/>
      </c>
      <c r="X1153" s="170" t="str">
        <f>IF($AR1153="","",IF(INDEX('Required State Input – Clinic'!W$12:W$2011,$AT1153)="",0,ROUND(INDEX('Required State Input – Clinic'!W$12:W$2011,$AT1153),2)))</f>
        <v/>
      </c>
      <c r="Y1153" s="170" t="str">
        <f>IF($AR1153="","",IF(INDEX('Required State Input – Clinic'!X$12:X$2011,$AT1153)="",0,ROUND(INDEX('Required State Input – Clinic'!X$12:X$2011,$AT1153),2)))</f>
        <v/>
      </c>
      <c r="Z1153" s="180" t="str">
        <f t="shared" si="171"/>
        <v/>
      </c>
      <c r="AA1153" s="179" t="str">
        <f>IF($AR1153="","",IF(INDEX('Required State Input – Clinic'!Y$12:Y$2011,$AT1153)="","",INDEX('Required State Input – Clinic'!Y$12:Y$2011,$AT1153)))</f>
        <v/>
      </c>
      <c r="AB1153" s="172" t="str">
        <f>IF($AR1153="","",IF(INDEX('Required State Input – Clinic'!Z$12:Z$2011,$AT1153)="","",ROUND(INDEX('Required State Input – Clinic'!Z$12:Z$2011,$AT1153),4)))</f>
        <v/>
      </c>
      <c r="AC1153" s="172" t="str">
        <f>IF($AR1153="","",IF(INDEX('Required State Input – Clinic'!AA$12:AA$2011,$AT1153)="","",ROUND(INDEX('Required State Input – Clinic'!AA$12:AA$2011,$AT1153),4)))</f>
        <v/>
      </c>
      <c r="AD1153" s="180" t="str">
        <f t="shared" si="172"/>
        <v/>
      </c>
      <c r="AE1153" s="194" t="str">
        <f t="shared" si="173"/>
        <v/>
      </c>
      <c r="AF1153" s="177" t="str">
        <f>IF($AR1153="","",IF(INDEX('Required State Input – Clinic'!AB$12:AB$2011,$AT1153)="","",INDEX('Required State Input – Clinic'!AB$12:AB$2011,$AT1153)))</f>
        <v/>
      </c>
      <c r="AG1153" s="172" t="str">
        <f>IF($AR1153="","",IF(INDEX('Required State Input – Clinic'!AC$12:AC$2011,$AT1153)="","",ROUND(INDEX('Required State Input – Clinic'!AC$12:AC$2011,$AT1153),4)))</f>
        <v/>
      </c>
      <c r="AH1153" s="180" t="str">
        <f t="shared" si="174"/>
        <v/>
      </c>
      <c r="AI1153" s="173" t="str">
        <f>IF($AR1153="","",IF(INDEX('Required State Input – Clinic'!AD$12:AD$2011,$AT1153)="",0,ROUND(INDEX('Required State Input – Clinic'!AD$12:AD$2011,$AT1153),2)))</f>
        <v/>
      </c>
      <c r="AJ1153" s="180" t="str">
        <f t="shared" si="175"/>
        <v/>
      </c>
      <c r="AK1153" s="194" t="str">
        <f t="shared" si="176"/>
        <v/>
      </c>
      <c r="AL1153" s="170" t="str">
        <f>IF($AR1153="","",IF(INDEX('Required State Input – Clinic'!AE$12:AE$2011,$AT1153)="",0,ROUND(INDEX('Required State Input – Clinic'!AE$12:AE$2011,$AT1153),2)))</f>
        <v/>
      </c>
      <c r="AM1153" s="180" t="str">
        <f t="shared" si="177"/>
        <v/>
      </c>
      <c r="AR1153" t="str">
        <f t="shared" si="178"/>
        <v/>
      </c>
      <c r="AS1153" t="str">
        <f t="shared" si="179"/>
        <v/>
      </c>
      <c r="AT1153" t="str">
        <f>IF(AR1153="","",MATCH(AS1153,'Required State Input – Clinic'!$AS$12:$AS$2011,FALSE))</f>
        <v/>
      </c>
    </row>
    <row r="1154" spans="1:46" x14ac:dyDescent="0.25">
      <c r="A1154" s="218" t="s">
        <v>257</v>
      </c>
      <c r="B1154" s="174" t="str">
        <f>IF($AR1154="","",IF(INDEX('Required State Input – Clinic'!B$12:B$2011,$AT1154)="","",INDEX('Required State Input – Clinic'!B$12:B$2011,$AT1154)))</f>
        <v/>
      </c>
      <c r="C1154" s="168" t="str">
        <f>IF($AR1154="","",IF(INDEX('Required State Input – Clinic'!C$12:C$2011,$AT1154)="","",INDEX('Required State Input – Clinic'!C$12:C$2011,$AT1154)))</f>
        <v/>
      </c>
      <c r="D1154" s="175" t="str">
        <f>IF($AR1154="","",IF(INDEX('Required State Input – Clinic'!D$12:D$2011,$AT1154)="","",INDEX('Required State Input – Clinic'!D$12:D$2011,$AT1154)))</f>
        <v/>
      </c>
      <c r="E1154" s="174" t="str">
        <f>IF($AR1154="","",IF(INDEX('Required State Input – Clinic'!E$12:E$2011,$AT1154)="","",INDEX('Required State Input – Clinic'!E$12:E$2011,$AT1154)))</f>
        <v/>
      </c>
      <c r="F1154" s="176" t="str">
        <f>IF($AR1154="","",IF(INDEX('Required State Input – Clinic'!F$12:F$2011,$AT1154)="","",INDEX('Required State Input – Clinic'!F$12:F$2011,$AT1154)))</f>
        <v/>
      </c>
      <c r="G1154" s="176" t="str">
        <f>IF($AR1154="","",IF(INDEX('Required State Input – Clinic'!G$12:G$2011,$AT1154)="","",INDEX('Required State Input – Clinic'!G$12:G$2011,$AT1154)))</f>
        <v/>
      </c>
      <c r="H1154" s="176" t="str">
        <f>IF($AR1154="","",IF(INDEX('Required State Input – Clinic'!H$12:H$2011,$AT1154)="","",INDEX('Required State Input – Clinic'!H$12:H$2011,$AT1154)))</f>
        <v/>
      </c>
      <c r="I1154" s="177" t="str">
        <f>IF($AR1154="","",IF(INDEX('Required State Input – Clinic'!I$12:I$2011,$AT1154)="","",INDEX('Required State Input – Clinic'!I$12:I$2011,$AT1154)))</f>
        <v/>
      </c>
      <c r="J1154" s="176" t="str">
        <f>IF($AR1154="","",IF(INDEX('Required State Input – Clinic'!J$12:J$2011,$AT1154)="","",INDEX('Required State Input – Clinic'!J$12:J$2011,$AT1154)))</f>
        <v/>
      </c>
      <c r="K1154" s="178" t="str">
        <f>IF($AR1154="","",IF(INDEX('Required State Input – Clinic'!K$12:K$2011,$AT1154)="","",INDEX('Required State Input – Clinic'!K$12:K$2011,$AT1154)))</f>
        <v/>
      </c>
      <c r="L1154" s="179" t="str">
        <f>IF($AR1154="","",IF(INDEX('Required State Input – Clinic'!L$12:L$2011,$AT1154)="","",INDEX('Required State Input – Clinic'!L$12:L$2011,$AT1154)))</f>
        <v/>
      </c>
      <c r="M1154" s="169" t="str">
        <f>IF($AR1154="","",IF(INDEX('Required State Input – Clinic'!M$12:M$2011,$AT1154)="","",INDEX('Required State Input – Clinic'!M$12:M$2011,$AT1154)))</f>
        <v/>
      </c>
      <c r="N1154" s="169" t="str">
        <f>IF($AR1154="","",IF(INDEX('Required State Input – Clinic'!N$12:N$2011,$AT1154)="","",INDEX('Required State Input – Clinic'!N$12:N$2011,$AT1154)))</f>
        <v/>
      </c>
      <c r="O1154" s="170" t="str">
        <f>IF($AR1154="","",IF(INDEX('Required State Input – Clinic'!O$12:O$2011,$AT1154)="","",ROUND(INDEX('Required State Input – Clinic'!O$12:O$2011,$AT1154),2)))</f>
        <v/>
      </c>
      <c r="P1154" s="170" t="str">
        <f>IF($AR1154="","",IF(INDEX('Required State Input – Clinic'!P$12:P$2011,$AT1154)="","",ROUND(INDEX('Required State Input – Clinic'!P$12:P$2011,$AT1154),2)))</f>
        <v/>
      </c>
      <c r="Q1154" s="170" t="str">
        <f>IF($AR1154="","",IF(INDEX('Required State Input – Clinic'!Q$12:Q$2011,$AT1154)="","",ROUND(INDEX('Required State Input – Clinic'!Q$12:Q$2011,$AT1154),2)))</f>
        <v/>
      </c>
      <c r="R1154" s="276" t="str">
        <f t="shared" si="170"/>
        <v/>
      </c>
      <c r="S1154" s="171" t="str">
        <f>IF($AR1154="","",IF(INDEX('Required State Input – Clinic'!R$12:R$2011,$AT1154)="","",INDEX('Required State Input – Clinic'!R$12:R$2011,$AT1154)))</f>
        <v/>
      </c>
      <c r="T1154" s="169" t="str">
        <f>IF($AR1154="","",IF(INDEX('Required State Input – Clinic'!S$12:S$2011,$AT1154)="","",INDEX('Required State Input – Clinic'!S$12:S$2011,$AT1154)))</f>
        <v/>
      </c>
      <c r="U1154" s="170" t="str">
        <f>IF($AR1154="","",IF(INDEX('Required State Input – Clinic'!T$12:T$2011,$AT1154)="","",ROUND(INDEX('Required State Input – Clinic'!T$12:T$2011,$AT1154),2)))</f>
        <v/>
      </c>
      <c r="V1154" s="170" t="str">
        <f>IF($AR1154="","",IF(INDEX('Required State Input – Clinic'!U$12:U$2011,$AT1154)="","",ROUND(INDEX('Required State Input – Clinic'!U$12:U$2011,$AT1154),2)))</f>
        <v/>
      </c>
      <c r="W1154" s="170" t="str">
        <f>IF($AR1154="","",IF(INDEX('Required State Input – Clinic'!V$12:V$2011,$AT1154)="",0,ROUND(INDEX('Required State Input – Clinic'!V$12:V$2011,$AT1154),2)))</f>
        <v/>
      </c>
      <c r="X1154" s="170" t="str">
        <f>IF($AR1154="","",IF(INDEX('Required State Input – Clinic'!W$12:W$2011,$AT1154)="",0,ROUND(INDEX('Required State Input – Clinic'!W$12:W$2011,$AT1154),2)))</f>
        <v/>
      </c>
      <c r="Y1154" s="170" t="str">
        <f>IF($AR1154="","",IF(INDEX('Required State Input – Clinic'!X$12:X$2011,$AT1154)="",0,ROUND(INDEX('Required State Input – Clinic'!X$12:X$2011,$AT1154),2)))</f>
        <v/>
      </c>
      <c r="Z1154" s="180" t="str">
        <f t="shared" si="171"/>
        <v/>
      </c>
      <c r="AA1154" s="179" t="str">
        <f>IF($AR1154="","",IF(INDEX('Required State Input – Clinic'!Y$12:Y$2011,$AT1154)="","",INDEX('Required State Input – Clinic'!Y$12:Y$2011,$AT1154)))</f>
        <v/>
      </c>
      <c r="AB1154" s="172" t="str">
        <f>IF($AR1154="","",IF(INDEX('Required State Input – Clinic'!Z$12:Z$2011,$AT1154)="","",ROUND(INDEX('Required State Input – Clinic'!Z$12:Z$2011,$AT1154),4)))</f>
        <v/>
      </c>
      <c r="AC1154" s="172" t="str">
        <f>IF($AR1154="","",IF(INDEX('Required State Input – Clinic'!AA$12:AA$2011,$AT1154)="","",ROUND(INDEX('Required State Input – Clinic'!AA$12:AA$2011,$AT1154),4)))</f>
        <v/>
      </c>
      <c r="AD1154" s="180" t="str">
        <f t="shared" si="172"/>
        <v/>
      </c>
      <c r="AE1154" s="194" t="str">
        <f t="shared" si="173"/>
        <v/>
      </c>
      <c r="AF1154" s="177" t="str">
        <f>IF($AR1154="","",IF(INDEX('Required State Input – Clinic'!AB$12:AB$2011,$AT1154)="","",INDEX('Required State Input – Clinic'!AB$12:AB$2011,$AT1154)))</f>
        <v/>
      </c>
      <c r="AG1154" s="172" t="str">
        <f>IF($AR1154="","",IF(INDEX('Required State Input – Clinic'!AC$12:AC$2011,$AT1154)="","",ROUND(INDEX('Required State Input – Clinic'!AC$12:AC$2011,$AT1154),4)))</f>
        <v/>
      </c>
      <c r="AH1154" s="180" t="str">
        <f t="shared" si="174"/>
        <v/>
      </c>
      <c r="AI1154" s="173" t="str">
        <f>IF($AR1154="","",IF(INDEX('Required State Input – Clinic'!AD$12:AD$2011,$AT1154)="",0,ROUND(INDEX('Required State Input – Clinic'!AD$12:AD$2011,$AT1154),2)))</f>
        <v/>
      </c>
      <c r="AJ1154" s="180" t="str">
        <f t="shared" si="175"/>
        <v/>
      </c>
      <c r="AK1154" s="194" t="str">
        <f t="shared" si="176"/>
        <v/>
      </c>
      <c r="AL1154" s="170" t="str">
        <f>IF($AR1154="","",IF(INDEX('Required State Input – Clinic'!AE$12:AE$2011,$AT1154)="",0,ROUND(INDEX('Required State Input – Clinic'!AE$12:AE$2011,$AT1154),2)))</f>
        <v/>
      </c>
      <c r="AM1154" s="180" t="str">
        <f t="shared" si="177"/>
        <v/>
      </c>
      <c r="AR1154" t="str">
        <f t="shared" si="178"/>
        <v/>
      </c>
      <c r="AS1154" t="str">
        <f t="shared" si="179"/>
        <v/>
      </c>
      <c r="AT1154" t="str">
        <f>IF(AR1154="","",MATCH(AS1154,'Required State Input – Clinic'!$AS$12:$AS$2011,FALSE))</f>
        <v/>
      </c>
    </row>
    <row r="1155" spans="1:46" x14ac:dyDescent="0.25">
      <c r="A1155" s="218" t="s">
        <v>257</v>
      </c>
      <c r="B1155" s="174" t="str">
        <f>IF($AR1155="","",IF(INDEX('Required State Input – Clinic'!B$12:B$2011,$AT1155)="","",INDEX('Required State Input – Clinic'!B$12:B$2011,$AT1155)))</f>
        <v/>
      </c>
      <c r="C1155" s="168" t="str">
        <f>IF($AR1155="","",IF(INDEX('Required State Input – Clinic'!C$12:C$2011,$AT1155)="","",INDEX('Required State Input – Clinic'!C$12:C$2011,$AT1155)))</f>
        <v/>
      </c>
      <c r="D1155" s="175" t="str">
        <f>IF($AR1155="","",IF(INDEX('Required State Input – Clinic'!D$12:D$2011,$AT1155)="","",INDEX('Required State Input – Clinic'!D$12:D$2011,$AT1155)))</f>
        <v/>
      </c>
      <c r="E1155" s="174" t="str">
        <f>IF($AR1155="","",IF(INDEX('Required State Input – Clinic'!E$12:E$2011,$AT1155)="","",INDEX('Required State Input – Clinic'!E$12:E$2011,$AT1155)))</f>
        <v/>
      </c>
      <c r="F1155" s="176" t="str">
        <f>IF($AR1155="","",IF(INDEX('Required State Input – Clinic'!F$12:F$2011,$AT1155)="","",INDEX('Required State Input – Clinic'!F$12:F$2011,$AT1155)))</f>
        <v/>
      </c>
      <c r="G1155" s="176" t="str">
        <f>IF($AR1155="","",IF(INDEX('Required State Input – Clinic'!G$12:G$2011,$AT1155)="","",INDEX('Required State Input – Clinic'!G$12:G$2011,$AT1155)))</f>
        <v/>
      </c>
      <c r="H1155" s="176" t="str">
        <f>IF($AR1155="","",IF(INDEX('Required State Input – Clinic'!H$12:H$2011,$AT1155)="","",INDEX('Required State Input – Clinic'!H$12:H$2011,$AT1155)))</f>
        <v/>
      </c>
      <c r="I1155" s="177" t="str">
        <f>IF($AR1155="","",IF(INDEX('Required State Input – Clinic'!I$12:I$2011,$AT1155)="","",INDEX('Required State Input – Clinic'!I$12:I$2011,$AT1155)))</f>
        <v/>
      </c>
      <c r="J1155" s="176" t="str">
        <f>IF($AR1155="","",IF(INDEX('Required State Input – Clinic'!J$12:J$2011,$AT1155)="","",INDEX('Required State Input – Clinic'!J$12:J$2011,$AT1155)))</f>
        <v/>
      </c>
      <c r="K1155" s="178" t="str">
        <f>IF($AR1155="","",IF(INDEX('Required State Input – Clinic'!K$12:K$2011,$AT1155)="","",INDEX('Required State Input – Clinic'!K$12:K$2011,$AT1155)))</f>
        <v/>
      </c>
      <c r="L1155" s="179" t="str">
        <f>IF($AR1155="","",IF(INDEX('Required State Input – Clinic'!L$12:L$2011,$AT1155)="","",INDEX('Required State Input – Clinic'!L$12:L$2011,$AT1155)))</f>
        <v/>
      </c>
      <c r="M1155" s="169" t="str">
        <f>IF($AR1155="","",IF(INDEX('Required State Input – Clinic'!M$12:M$2011,$AT1155)="","",INDEX('Required State Input – Clinic'!M$12:M$2011,$AT1155)))</f>
        <v/>
      </c>
      <c r="N1155" s="169" t="str">
        <f>IF($AR1155="","",IF(INDEX('Required State Input – Clinic'!N$12:N$2011,$AT1155)="","",INDEX('Required State Input – Clinic'!N$12:N$2011,$AT1155)))</f>
        <v/>
      </c>
      <c r="O1155" s="170" t="str">
        <f>IF($AR1155="","",IF(INDEX('Required State Input – Clinic'!O$12:O$2011,$AT1155)="","",ROUND(INDEX('Required State Input – Clinic'!O$12:O$2011,$AT1155),2)))</f>
        <v/>
      </c>
      <c r="P1155" s="170" t="str">
        <f>IF($AR1155="","",IF(INDEX('Required State Input – Clinic'!P$12:P$2011,$AT1155)="","",ROUND(INDEX('Required State Input – Clinic'!P$12:P$2011,$AT1155),2)))</f>
        <v/>
      </c>
      <c r="Q1155" s="170" t="str">
        <f>IF($AR1155="","",IF(INDEX('Required State Input – Clinic'!Q$12:Q$2011,$AT1155)="","",ROUND(INDEX('Required State Input – Clinic'!Q$12:Q$2011,$AT1155),2)))</f>
        <v/>
      </c>
      <c r="R1155" s="276" t="str">
        <f t="shared" si="170"/>
        <v/>
      </c>
      <c r="S1155" s="171" t="str">
        <f>IF($AR1155="","",IF(INDEX('Required State Input – Clinic'!R$12:R$2011,$AT1155)="","",INDEX('Required State Input – Clinic'!R$12:R$2011,$AT1155)))</f>
        <v/>
      </c>
      <c r="T1155" s="169" t="str">
        <f>IF($AR1155="","",IF(INDEX('Required State Input – Clinic'!S$12:S$2011,$AT1155)="","",INDEX('Required State Input – Clinic'!S$12:S$2011,$AT1155)))</f>
        <v/>
      </c>
      <c r="U1155" s="170" t="str">
        <f>IF($AR1155="","",IF(INDEX('Required State Input – Clinic'!T$12:T$2011,$AT1155)="","",ROUND(INDEX('Required State Input – Clinic'!T$12:T$2011,$AT1155),2)))</f>
        <v/>
      </c>
      <c r="V1155" s="170" t="str">
        <f>IF($AR1155="","",IF(INDEX('Required State Input – Clinic'!U$12:U$2011,$AT1155)="","",ROUND(INDEX('Required State Input – Clinic'!U$12:U$2011,$AT1155),2)))</f>
        <v/>
      </c>
      <c r="W1155" s="170" t="str">
        <f>IF($AR1155="","",IF(INDEX('Required State Input – Clinic'!V$12:V$2011,$AT1155)="",0,ROUND(INDEX('Required State Input – Clinic'!V$12:V$2011,$AT1155),2)))</f>
        <v/>
      </c>
      <c r="X1155" s="170" t="str">
        <f>IF($AR1155="","",IF(INDEX('Required State Input – Clinic'!W$12:W$2011,$AT1155)="",0,ROUND(INDEX('Required State Input – Clinic'!W$12:W$2011,$AT1155),2)))</f>
        <v/>
      </c>
      <c r="Y1155" s="170" t="str">
        <f>IF($AR1155="","",IF(INDEX('Required State Input – Clinic'!X$12:X$2011,$AT1155)="",0,ROUND(INDEX('Required State Input – Clinic'!X$12:X$2011,$AT1155),2)))</f>
        <v/>
      </c>
      <c r="Z1155" s="180" t="str">
        <f t="shared" si="171"/>
        <v/>
      </c>
      <c r="AA1155" s="179" t="str">
        <f>IF($AR1155="","",IF(INDEX('Required State Input – Clinic'!Y$12:Y$2011,$AT1155)="","",INDEX('Required State Input – Clinic'!Y$12:Y$2011,$AT1155)))</f>
        <v/>
      </c>
      <c r="AB1155" s="172" t="str">
        <f>IF($AR1155="","",IF(INDEX('Required State Input – Clinic'!Z$12:Z$2011,$AT1155)="","",ROUND(INDEX('Required State Input – Clinic'!Z$12:Z$2011,$AT1155),4)))</f>
        <v/>
      </c>
      <c r="AC1155" s="172" t="str">
        <f>IF($AR1155="","",IF(INDEX('Required State Input – Clinic'!AA$12:AA$2011,$AT1155)="","",ROUND(INDEX('Required State Input – Clinic'!AA$12:AA$2011,$AT1155),4)))</f>
        <v/>
      </c>
      <c r="AD1155" s="180" t="str">
        <f t="shared" si="172"/>
        <v/>
      </c>
      <c r="AE1155" s="194" t="str">
        <f t="shared" si="173"/>
        <v/>
      </c>
      <c r="AF1155" s="177" t="str">
        <f>IF($AR1155="","",IF(INDEX('Required State Input – Clinic'!AB$12:AB$2011,$AT1155)="","",INDEX('Required State Input – Clinic'!AB$12:AB$2011,$AT1155)))</f>
        <v/>
      </c>
      <c r="AG1155" s="172" t="str">
        <f>IF($AR1155="","",IF(INDEX('Required State Input – Clinic'!AC$12:AC$2011,$AT1155)="","",ROUND(INDEX('Required State Input – Clinic'!AC$12:AC$2011,$AT1155),4)))</f>
        <v/>
      </c>
      <c r="AH1155" s="180" t="str">
        <f t="shared" si="174"/>
        <v/>
      </c>
      <c r="AI1155" s="173" t="str">
        <f>IF($AR1155="","",IF(INDEX('Required State Input – Clinic'!AD$12:AD$2011,$AT1155)="",0,ROUND(INDEX('Required State Input – Clinic'!AD$12:AD$2011,$AT1155),2)))</f>
        <v/>
      </c>
      <c r="AJ1155" s="180" t="str">
        <f t="shared" si="175"/>
        <v/>
      </c>
      <c r="AK1155" s="194" t="str">
        <f t="shared" si="176"/>
        <v/>
      </c>
      <c r="AL1155" s="170" t="str">
        <f>IF($AR1155="","",IF(INDEX('Required State Input – Clinic'!AE$12:AE$2011,$AT1155)="",0,ROUND(INDEX('Required State Input – Clinic'!AE$12:AE$2011,$AT1155),2)))</f>
        <v/>
      </c>
      <c r="AM1155" s="180" t="str">
        <f t="shared" si="177"/>
        <v/>
      </c>
      <c r="AR1155" t="str">
        <f t="shared" si="178"/>
        <v/>
      </c>
      <c r="AS1155" t="str">
        <f t="shared" si="179"/>
        <v/>
      </c>
      <c r="AT1155" t="str">
        <f>IF(AR1155="","",MATCH(AS1155,'Required State Input – Clinic'!$AS$12:$AS$2011,FALSE))</f>
        <v/>
      </c>
    </row>
    <row r="1156" spans="1:46" x14ac:dyDescent="0.25">
      <c r="A1156" s="218" t="s">
        <v>257</v>
      </c>
      <c r="B1156" s="174" t="str">
        <f>IF($AR1156="","",IF(INDEX('Required State Input – Clinic'!B$12:B$2011,$AT1156)="","",INDEX('Required State Input – Clinic'!B$12:B$2011,$AT1156)))</f>
        <v/>
      </c>
      <c r="C1156" s="168" t="str">
        <f>IF($AR1156="","",IF(INDEX('Required State Input – Clinic'!C$12:C$2011,$AT1156)="","",INDEX('Required State Input – Clinic'!C$12:C$2011,$AT1156)))</f>
        <v/>
      </c>
      <c r="D1156" s="175" t="str">
        <f>IF($AR1156="","",IF(INDEX('Required State Input – Clinic'!D$12:D$2011,$AT1156)="","",INDEX('Required State Input – Clinic'!D$12:D$2011,$AT1156)))</f>
        <v/>
      </c>
      <c r="E1156" s="174" t="str">
        <f>IF($AR1156="","",IF(INDEX('Required State Input – Clinic'!E$12:E$2011,$AT1156)="","",INDEX('Required State Input – Clinic'!E$12:E$2011,$AT1156)))</f>
        <v/>
      </c>
      <c r="F1156" s="176" t="str">
        <f>IF($AR1156="","",IF(INDEX('Required State Input – Clinic'!F$12:F$2011,$AT1156)="","",INDEX('Required State Input – Clinic'!F$12:F$2011,$AT1156)))</f>
        <v/>
      </c>
      <c r="G1156" s="176" t="str">
        <f>IF($AR1156="","",IF(INDEX('Required State Input – Clinic'!G$12:G$2011,$AT1156)="","",INDEX('Required State Input – Clinic'!G$12:G$2011,$AT1156)))</f>
        <v/>
      </c>
      <c r="H1156" s="176" t="str">
        <f>IF($AR1156="","",IF(INDEX('Required State Input – Clinic'!H$12:H$2011,$AT1156)="","",INDEX('Required State Input – Clinic'!H$12:H$2011,$AT1156)))</f>
        <v/>
      </c>
      <c r="I1156" s="177" t="str">
        <f>IF($AR1156="","",IF(INDEX('Required State Input – Clinic'!I$12:I$2011,$AT1156)="","",INDEX('Required State Input – Clinic'!I$12:I$2011,$AT1156)))</f>
        <v/>
      </c>
      <c r="J1156" s="176" t="str">
        <f>IF($AR1156="","",IF(INDEX('Required State Input – Clinic'!J$12:J$2011,$AT1156)="","",INDEX('Required State Input – Clinic'!J$12:J$2011,$AT1156)))</f>
        <v/>
      </c>
      <c r="K1156" s="178" t="str">
        <f>IF($AR1156="","",IF(INDEX('Required State Input – Clinic'!K$12:K$2011,$AT1156)="","",INDEX('Required State Input – Clinic'!K$12:K$2011,$AT1156)))</f>
        <v/>
      </c>
      <c r="L1156" s="179" t="str">
        <f>IF($AR1156="","",IF(INDEX('Required State Input – Clinic'!L$12:L$2011,$AT1156)="","",INDEX('Required State Input – Clinic'!L$12:L$2011,$AT1156)))</f>
        <v/>
      </c>
      <c r="M1156" s="169" t="str">
        <f>IF($AR1156="","",IF(INDEX('Required State Input – Clinic'!M$12:M$2011,$AT1156)="","",INDEX('Required State Input – Clinic'!M$12:M$2011,$AT1156)))</f>
        <v/>
      </c>
      <c r="N1156" s="169" t="str">
        <f>IF($AR1156="","",IF(INDEX('Required State Input – Clinic'!N$12:N$2011,$AT1156)="","",INDEX('Required State Input – Clinic'!N$12:N$2011,$AT1156)))</f>
        <v/>
      </c>
      <c r="O1156" s="170" t="str">
        <f>IF($AR1156="","",IF(INDEX('Required State Input – Clinic'!O$12:O$2011,$AT1156)="","",ROUND(INDEX('Required State Input – Clinic'!O$12:O$2011,$AT1156),2)))</f>
        <v/>
      </c>
      <c r="P1156" s="170" t="str">
        <f>IF($AR1156="","",IF(INDEX('Required State Input – Clinic'!P$12:P$2011,$AT1156)="","",ROUND(INDEX('Required State Input – Clinic'!P$12:P$2011,$AT1156),2)))</f>
        <v/>
      </c>
      <c r="Q1156" s="170" t="str">
        <f>IF($AR1156="","",IF(INDEX('Required State Input – Clinic'!Q$12:Q$2011,$AT1156)="","",ROUND(INDEX('Required State Input – Clinic'!Q$12:Q$2011,$AT1156),2)))</f>
        <v/>
      </c>
      <c r="R1156" s="276" t="str">
        <f t="shared" si="170"/>
        <v/>
      </c>
      <c r="S1156" s="171" t="str">
        <f>IF($AR1156="","",IF(INDEX('Required State Input – Clinic'!R$12:R$2011,$AT1156)="","",INDEX('Required State Input – Clinic'!R$12:R$2011,$AT1156)))</f>
        <v/>
      </c>
      <c r="T1156" s="169" t="str">
        <f>IF($AR1156="","",IF(INDEX('Required State Input – Clinic'!S$12:S$2011,$AT1156)="","",INDEX('Required State Input – Clinic'!S$12:S$2011,$AT1156)))</f>
        <v/>
      </c>
      <c r="U1156" s="170" t="str">
        <f>IF($AR1156="","",IF(INDEX('Required State Input – Clinic'!T$12:T$2011,$AT1156)="","",ROUND(INDEX('Required State Input – Clinic'!T$12:T$2011,$AT1156),2)))</f>
        <v/>
      </c>
      <c r="V1156" s="170" t="str">
        <f>IF($AR1156="","",IF(INDEX('Required State Input – Clinic'!U$12:U$2011,$AT1156)="","",ROUND(INDEX('Required State Input – Clinic'!U$12:U$2011,$AT1156),2)))</f>
        <v/>
      </c>
      <c r="W1156" s="170" t="str">
        <f>IF($AR1156="","",IF(INDEX('Required State Input – Clinic'!V$12:V$2011,$AT1156)="",0,ROUND(INDEX('Required State Input – Clinic'!V$12:V$2011,$AT1156),2)))</f>
        <v/>
      </c>
      <c r="X1156" s="170" t="str">
        <f>IF($AR1156="","",IF(INDEX('Required State Input – Clinic'!W$12:W$2011,$AT1156)="",0,ROUND(INDEX('Required State Input – Clinic'!W$12:W$2011,$AT1156),2)))</f>
        <v/>
      </c>
      <c r="Y1156" s="170" t="str">
        <f>IF($AR1156="","",IF(INDEX('Required State Input – Clinic'!X$12:X$2011,$AT1156)="",0,ROUND(INDEX('Required State Input – Clinic'!X$12:X$2011,$AT1156),2)))</f>
        <v/>
      </c>
      <c r="Z1156" s="180" t="str">
        <f t="shared" si="171"/>
        <v/>
      </c>
      <c r="AA1156" s="179" t="str">
        <f>IF($AR1156="","",IF(INDEX('Required State Input – Clinic'!Y$12:Y$2011,$AT1156)="","",INDEX('Required State Input – Clinic'!Y$12:Y$2011,$AT1156)))</f>
        <v/>
      </c>
      <c r="AB1156" s="172" t="str">
        <f>IF($AR1156="","",IF(INDEX('Required State Input – Clinic'!Z$12:Z$2011,$AT1156)="","",ROUND(INDEX('Required State Input – Clinic'!Z$12:Z$2011,$AT1156),4)))</f>
        <v/>
      </c>
      <c r="AC1156" s="172" t="str">
        <f>IF($AR1156="","",IF(INDEX('Required State Input – Clinic'!AA$12:AA$2011,$AT1156)="","",ROUND(INDEX('Required State Input – Clinic'!AA$12:AA$2011,$AT1156),4)))</f>
        <v/>
      </c>
      <c r="AD1156" s="180" t="str">
        <f t="shared" si="172"/>
        <v/>
      </c>
      <c r="AE1156" s="194" t="str">
        <f t="shared" si="173"/>
        <v/>
      </c>
      <c r="AF1156" s="177" t="str">
        <f>IF($AR1156="","",IF(INDEX('Required State Input – Clinic'!AB$12:AB$2011,$AT1156)="","",INDEX('Required State Input – Clinic'!AB$12:AB$2011,$AT1156)))</f>
        <v/>
      </c>
      <c r="AG1156" s="172" t="str">
        <f>IF($AR1156="","",IF(INDEX('Required State Input – Clinic'!AC$12:AC$2011,$AT1156)="","",ROUND(INDEX('Required State Input – Clinic'!AC$12:AC$2011,$AT1156),4)))</f>
        <v/>
      </c>
      <c r="AH1156" s="180" t="str">
        <f t="shared" si="174"/>
        <v/>
      </c>
      <c r="AI1156" s="173" t="str">
        <f>IF($AR1156="","",IF(INDEX('Required State Input – Clinic'!AD$12:AD$2011,$AT1156)="",0,ROUND(INDEX('Required State Input – Clinic'!AD$12:AD$2011,$AT1156),2)))</f>
        <v/>
      </c>
      <c r="AJ1156" s="180" t="str">
        <f t="shared" si="175"/>
        <v/>
      </c>
      <c r="AK1156" s="194" t="str">
        <f t="shared" si="176"/>
        <v/>
      </c>
      <c r="AL1156" s="170" t="str">
        <f>IF($AR1156="","",IF(INDEX('Required State Input – Clinic'!AE$12:AE$2011,$AT1156)="",0,ROUND(INDEX('Required State Input – Clinic'!AE$12:AE$2011,$AT1156),2)))</f>
        <v/>
      </c>
      <c r="AM1156" s="180" t="str">
        <f t="shared" si="177"/>
        <v/>
      </c>
      <c r="AR1156" t="str">
        <f t="shared" si="178"/>
        <v/>
      </c>
      <c r="AS1156" t="str">
        <f t="shared" si="179"/>
        <v/>
      </c>
      <c r="AT1156" t="str">
        <f>IF(AR1156="","",MATCH(AS1156,'Required State Input – Clinic'!$AS$12:$AS$2011,FALSE))</f>
        <v/>
      </c>
    </row>
    <row r="1157" spans="1:46" x14ac:dyDescent="0.25">
      <c r="A1157" s="218" t="s">
        <v>257</v>
      </c>
      <c r="B1157" s="174" t="str">
        <f>IF($AR1157="","",IF(INDEX('Required State Input – Clinic'!B$12:B$2011,$AT1157)="","",INDEX('Required State Input – Clinic'!B$12:B$2011,$AT1157)))</f>
        <v/>
      </c>
      <c r="C1157" s="168" t="str">
        <f>IF($AR1157="","",IF(INDEX('Required State Input – Clinic'!C$12:C$2011,$AT1157)="","",INDEX('Required State Input – Clinic'!C$12:C$2011,$AT1157)))</f>
        <v/>
      </c>
      <c r="D1157" s="175" t="str">
        <f>IF($AR1157="","",IF(INDEX('Required State Input – Clinic'!D$12:D$2011,$AT1157)="","",INDEX('Required State Input – Clinic'!D$12:D$2011,$AT1157)))</f>
        <v/>
      </c>
      <c r="E1157" s="174" t="str">
        <f>IF($AR1157="","",IF(INDEX('Required State Input – Clinic'!E$12:E$2011,$AT1157)="","",INDEX('Required State Input – Clinic'!E$12:E$2011,$AT1157)))</f>
        <v/>
      </c>
      <c r="F1157" s="176" t="str">
        <f>IF($AR1157="","",IF(INDEX('Required State Input – Clinic'!F$12:F$2011,$AT1157)="","",INDEX('Required State Input – Clinic'!F$12:F$2011,$AT1157)))</f>
        <v/>
      </c>
      <c r="G1157" s="176" t="str">
        <f>IF($AR1157="","",IF(INDEX('Required State Input – Clinic'!G$12:G$2011,$AT1157)="","",INDEX('Required State Input – Clinic'!G$12:G$2011,$AT1157)))</f>
        <v/>
      </c>
      <c r="H1157" s="176" t="str">
        <f>IF($AR1157="","",IF(INDEX('Required State Input – Clinic'!H$12:H$2011,$AT1157)="","",INDEX('Required State Input – Clinic'!H$12:H$2011,$AT1157)))</f>
        <v/>
      </c>
      <c r="I1157" s="177" t="str">
        <f>IF($AR1157="","",IF(INDEX('Required State Input – Clinic'!I$12:I$2011,$AT1157)="","",INDEX('Required State Input – Clinic'!I$12:I$2011,$AT1157)))</f>
        <v/>
      </c>
      <c r="J1157" s="176" t="str">
        <f>IF($AR1157="","",IF(INDEX('Required State Input – Clinic'!J$12:J$2011,$AT1157)="","",INDEX('Required State Input – Clinic'!J$12:J$2011,$AT1157)))</f>
        <v/>
      </c>
      <c r="K1157" s="178" t="str">
        <f>IF($AR1157="","",IF(INDEX('Required State Input – Clinic'!K$12:K$2011,$AT1157)="","",INDEX('Required State Input – Clinic'!K$12:K$2011,$AT1157)))</f>
        <v/>
      </c>
      <c r="L1157" s="179" t="str">
        <f>IF($AR1157="","",IF(INDEX('Required State Input – Clinic'!L$12:L$2011,$AT1157)="","",INDEX('Required State Input – Clinic'!L$12:L$2011,$AT1157)))</f>
        <v/>
      </c>
      <c r="M1157" s="169" t="str">
        <f>IF($AR1157="","",IF(INDEX('Required State Input – Clinic'!M$12:M$2011,$AT1157)="","",INDEX('Required State Input – Clinic'!M$12:M$2011,$AT1157)))</f>
        <v/>
      </c>
      <c r="N1157" s="169" t="str">
        <f>IF($AR1157="","",IF(INDEX('Required State Input – Clinic'!N$12:N$2011,$AT1157)="","",INDEX('Required State Input – Clinic'!N$12:N$2011,$AT1157)))</f>
        <v/>
      </c>
      <c r="O1157" s="170" t="str">
        <f>IF($AR1157="","",IF(INDEX('Required State Input – Clinic'!O$12:O$2011,$AT1157)="","",ROUND(INDEX('Required State Input – Clinic'!O$12:O$2011,$AT1157),2)))</f>
        <v/>
      </c>
      <c r="P1157" s="170" t="str">
        <f>IF($AR1157="","",IF(INDEX('Required State Input – Clinic'!P$12:P$2011,$AT1157)="","",ROUND(INDEX('Required State Input – Clinic'!P$12:P$2011,$AT1157),2)))</f>
        <v/>
      </c>
      <c r="Q1157" s="170" t="str">
        <f>IF($AR1157="","",IF(INDEX('Required State Input – Clinic'!Q$12:Q$2011,$AT1157)="","",ROUND(INDEX('Required State Input – Clinic'!Q$12:Q$2011,$AT1157),2)))</f>
        <v/>
      </c>
      <c r="R1157" s="276" t="str">
        <f t="shared" si="170"/>
        <v/>
      </c>
      <c r="S1157" s="171" t="str">
        <f>IF($AR1157="","",IF(INDEX('Required State Input – Clinic'!R$12:R$2011,$AT1157)="","",INDEX('Required State Input – Clinic'!R$12:R$2011,$AT1157)))</f>
        <v/>
      </c>
      <c r="T1157" s="169" t="str">
        <f>IF($AR1157="","",IF(INDEX('Required State Input – Clinic'!S$12:S$2011,$AT1157)="","",INDEX('Required State Input – Clinic'!S$12:S$2011,$AT1157)))</f>
        <v/>
      </c>
      <c r="U1157" s="170" t="str">
        <f>IF($AR1157="","",IF(INDEX('Required State Input – Clinic'!T$12:T$2011,$AT1157)="","",ROUND(INDEX('Required State Input – Clinic'!T$12:T$2011,$AT1157),2)))</f>
        <v/>
      </c>
      <c r="V1157" s="170" t="str">
        <f>IF($AR1157="","",IF(INDEX('Required State Input – Clinic'!U$12:U$2011,$AT1157)="","",ROUND(INDEX('Required State Input – Clinic'!U$12:U$2011,$AT1157),2)))</f>
        <v/>
      </c>
      <c r="W1157" s="170" t="str">
        <f>IF($AR1157="","",IF(INDEX('Required State Input – Clinic'!V$12:V$2011,$AT1157)="",0,ROUND(INDEX('Required State Input – Clinic'!V$12:V$2011,$AT1157),2)))</f>
        <v/>
      </c>
      <c r="X1157" s="170" t="str">
        <f>IF($AR1157="","",IF(INDEX('Required State Input – Clinic'!W$12:W$2011,$AT1157)="",0,ROUND(INDEX('Required State Input – Clinic'!W$12:W$2011,$AT1157),2)))</f>
        <v/>
      </c>
      <c r="Y1157" s="170" t="str">
        <f>IF($AR1157="","",IF(INDEX('Required State Input – Clinic'!X$12:X$2011,$AT1157)="",0,ROUND(INDEX('Required State Input – Clinic'!X$12:X$2011,$AT1157),2)))</f>
        <v/>
      </c>
      <c r="Z1157" s="180" t="str">
        <f t="shared" si="171"/>
        <v/>
      </c>
      <c r="AA1157" s="179" t="str">
        <f>IF($AR1157="","",IF(INDEX('Required State Input – Clinic'!Y$12:Y$2011,$AT1157)="","",INDEX('Required State Input – Clinic'!Y$12:Y$2011,$AT1157)))</f>
        <v/>
      </c>
      <c r="AB1157" s="172" t="str">
        <f>IF($AR1157="","",IF(INDEX('Required State Input – Clinic'!Z$12:Z$2011,$AT1157)="","",ROUND(INDEX('Required State Input – Clinic'!Z$12:Z$2011,$AT1157),4)))</f>
        <v/>
      </c>
      <c r="AC1157" s="172" t="str">
        <f>IF($AR1157="","",IF(INDEX('Required State Input – Clinic'!AA$12:AA$2011,$AT1157)="","",ROUND(INDEX('Required State Input – Clinic'!AA$12:AA$2011,$AT1157),4)))</f>
        <v/>
      </c>
      <c r="AD1157" s="180" t="str">
        <f t="shared" si="172"/>
        <v/>
      </c>
      <c r="AE1157" s="194" t="str">
        <f t="shared" si="173"/>
        <v/>
      </c>
      <c r="AF1157" s="177" t="str">
        <f>IF($AR1157="","",IF(INDEX('Required State Input – Clinic'!AB$12:AB$2011,$AT1157)="","",INDEX('Required State Input – Clinic'!AB$12:AB$2011,$AT1157)))</f>
        <v/>
      </c>
      <c r="AG1157" s="172" t="str">
        <f>IF($AR1157="","",IF(INDEX('Required State Input – Clinic'!AC$12:AC$2011,$AT1157)="","",ROUND(INDEX('Required State Input – Clinic'!AC$12:AC$2011,$AT1157),4)))</f>
        <v/>
      </c>
      <c r="AH1157" s="180" t="str">
        <f t="shared" si="174"/>
        <v/>
      </c>
      <c r="AI1157" s="173" t="str">
        <f>IF($AR1157="","",IF(INDEX('Required State Input – Clinic'!AD$12:AD$2011,$AT1157)="",0,ROUND(INDEX('Required State Input – Clinic'!AD$12:AD$2011,$AT1157),2)))</f>
        <v/>
      </c>
      <c r="AJ1157" s="180" t="str">
        <f t="shared" si="175"/>
        <v/>
      </c>
      <c r="AK1157" s="194" t="str">
        <f t="shared" si="176"/>
        <v/>
      </c>
      <c r="AL1157" s="170" t="str">
        <f>IF($AR1157="","",IF(INDEX('Required State Input – Clinic'!AE$12:AE$2011,$AT1157)="",0,ROUND(INDEX('Required State Input – Clinic'!AE$12:AE$2011,$AT1157),2)))</f>
        <v/>
      </c>
      <c r="AM1157" s="180" t="str">
        <f t="shared" si="177"/>
        <v/>
      </c>
      <c r="AR1157" t="str">
        <f t="shared" si="178"/>
        <v/>
      </c>
      <c r="AS1157" t="str">
        <f t="shared" si="179"/>
        <v/>
      </c>
      <c r="AT1157" t="str">
        <f>IF(AR1157="","",MATCH(AS1157,'Required State Input – Clinic'!$AS$12:$AS$2011,FALSE))</f>
        <v/>
      </c>
    </row>
    <row r="1158" spans="1:46" x14ac:dyDescent="0.25">
      <c r="A1158" s="218" t="s">
        <v>257</v>
      </c>
      <c r="B1158" s="174" t="str">
        <f>IF($AR1158="","",IF(INDEX('Required State Input – Clinic'!B$12:B$2011,$AT1158)="","",INDEX('Required State Input – Clinic'!B$12:B$2011,$AT1158)))</f>
        <v/>
      </c>
      <c r="C1158" s="168" t="str">
        <f>IF($AR1158="","",IF(INDEX('Required State Input – Clinic'!C$12:C$2011,$AT1158)="","",INDEX('Required State Input – Clinic'!C$12:C$2011,$AT1158)))</f>
        <v/>
      </c>
      <c r="D1158" s="175" t="str">
        <f>IF($AR1158="","",IF(INDEX('Required State Input – Clinic'!D$12:D$2011,$AT1158)="","",INDEX('Required State Input – Clinic'!D$12:D$2011,$AT1158)))</f>
        <v/>
      </c>
      <c r="E1158" s="174" t="str">
        <f>IF($AR1158="","",IF(INDEX('Required State Input – Clinic'!E$12:E$2011,$AT1158)="","",INDEX('Required State Input – Clinic'!E$12:E$2011,$AT1158)))</f>
        <v/>
      </c>
      <c r="F1158" s="176" t="str">
        <f>IF($AR1158="","",IF(INDEX('Required State Input – Clinic'!F$12:F$2011,$AT1158)="","",INDEX('Required State Input – Clinic'!F$12:F$2011,$AT1158)))</f>
        <v/>
      </c>
      <c r="G1158" s="176" t="str">
        <f>IF($AR1158="","",IF(INDEX('Required State Input – Clinic'!G$12:G$2011,$AT1158)="","",INDEX('Required State Input – Clinic'!G$12:G$2011,$AT1158)))</f>
        <v/>
      </c>
      <c r="H1158" s="176" t="str">
        <f>IF($AR1158="","",IF(INDEX('Required State Input – Clinic'!H$12:H$2011,$AT1158)="","",INDEX('Required State Input – Clinic'!H$12:H$2011,$AT1158)))</f>
        <v/>
      </c>
      <c r="I1158" s="177" t="str">
        <f>IF($AR1158="","",IF(INDEX('Required State Input – Clinic'!I$12:I$2011,$AT1158)="","",INDEX('Required State Input – Clinic'!I$12:I$2011,$AT1158)))</f>
        <v/>
      </c>
      <c r="J1158" s="176" t="str">
        <f>IF($AR1158="","",IF(INDEX('Required State Input – Clinic'!J$12:J$2011,$AT1158)="","",INDEX('Required State Input – Clinic'!J$12:J$2011,$AT1158)))</f>
        <v/>
      </c>
      <c r="K1158" s="178" t="str">
        <f>IF($AR1158="","",IF(INDEX('Required State Input – Clinic'!K$12:K$2011,$AT1158)="","",INDEX('Required State Input – Clinic'!K$12:K$2011,$AT1158)))</f>
        <v/>
      </c>
      <c r="L1158" s="179" t="str">
        <f>IF($AR1158="","",IF(INDEX('Required State Input – Clinic'!L$12:L$2011,$AT1158)="","",INDEX('Required State Input – Clinic'!L$12:L$2011,$AT1158)))</f>
        <v/>
      </c>
      <c r="M1158" s="169" t="str">
        <f>IF($AR1158="","",IF(INDEX('Required State Input – Clinic'!M$12:M$2011,$AT1158)="","",INDEX('Required State Input – Clinic'!M$12:M$2011,$AT1158)))</f>
        <v/>
      </c>
      <c r="N1158" s="169" t="str">
        <f>IF($AR1158="","",IF(INDEX('Required State Input – Clinic'!N$12:N$2011,$AT1158)="","",INDEX('Required State Input – Clinic'!N$12:N$2011,$AT1158)))</f>
        <v/>
      </c>
      <c r="O1158" s="170" t="str">
        <f>IF($AR1158="","",IF(INDEX('Required State Input – Clinic'!O$12:O$2011,$AT1158)="","",ROUND(INDEX('Required State Input – Clinic'!O$12:O$2011,$AT1158),2)))</f>
        <v/>
      </c>
      <c r="P1158" s="170" t="str">
        <f>IF($AR1158="","",IF(INDEX('Required State Input – Clinic'!P$12:P$2011,$AT1158)="","",ROUND(INDEX('Required State Input – Clinic'!P$12:P$2011,$AT1158),2)))</f>
        <v/>
      </c>
      <c r="Q1158" s="170" t="str">
        <f>IF($AR1158="","",IF(INDEX('Required State Input – Clinic'!Q$12:Q$2011,$AT1158)="","",ROUND(INDEX('Required State Input – Clinic'!Q$12:Q$2011,$AT1158),2)))</f>
        <v/>
      </c>
      <c r="R1158" s="276" t="str">
        <f t="shared" si="170"/>
        <v/>
      </c>
      <c r="S1158" s="171" t="str">
        <f>IF($AR1158="","",IF(INDEX('Required State Input – Clinic'!R$12:R$2011,$AT1158)="","",INDEX('Required State Input – Clinic'!R$12:R$2011,$AT1158)))</f>
        <v/>
      </c>
      <c r="T1158" s="169" t="str">
        <f>IF($AR1158="","",IF(INDEX('Required State Input – Clinic'!S$12:S$2011,$AT1158)="","",INDEX('Required State Input – Clinic'!S$12:S$2011,$AT1158)))</f>
        <v/>
      </c>
      <c r="U1158" s="170" t="str">
        <f>IF($AR1158="","",IF(INDEX('Required State Input – Clinic'!T$12:T$2011,$AT1158)="","",ROUND(INDEX('Required State Input – Clinic'!T$12:T$2011,$AT1158),2)))</f>
        <v/>
      </c>
      <c r="V1158" s="170" t="str">
        <f>IF($AR1158="","",IF(INDEX('Required State Input – Clinic'!U$12:U$2011,$AT1158)="","",ROUND(INDEX('Required State Input – Clinic'!U$12:U$2011,$AT1158),2)))</f>
        <v/>
      </c>
      <c r="W1158" s="170" t="str">
        <f>IF($AR1158="","",IF(INDEX('Required State Input – Clinic'!V$12:V$2011,$AT1158)="",0,ROUND(INDEX('Required State Input – Clinic'!V$12:V$2011,$AT1158),2)))</f>
        <v/>
      </c>
      <c r="X1158" s="170" t="str">
        <f>IF($AR1158="","",IF(INDEX('Required State Input – Clinic'!W$12:W$2011,$AT1158)="",0,ROUND(INDEX('Required State Input – Clinic'!W$12:W$2011,$AT1158),2)))</f>
        <v/>
      </c>
      <c r="Y1158" s="170" t="str">
        <f>IF($AR1158="","",IF(INDEX('Required State Input – Clinic'!X$12:X$2011,$AT1158)="",0,ROUND(INDEX('Required State Input – Clinic'!X$12:X$2011,$AT1158),2)))</f>
        <v/>
      </c>
      <c r="Z1158" s="180" t="str">
        <f t="shared" si="171"/>
        <v/>
      </c>
      <c r="AA1158" s="179" t="str">
        <f>IF($AR1158="","",IF(INDEX('Required State Input – Clinic'!Y$12:Y$2011,$AT1158)="","",INDEX('Required State Input – Clinic'!Y$12:Y$2011,$AT1158)))</f>
        <v/>
      </c>
      <c r="AB1158" s="172" t="str">
        <f>IF($AR1158="","",IF(INDEX('Required State Input – Clinic'!Z$12:Z$2011,$AT1158)="","",ROUND(INDEX('Required State Input – Clinic'!Z$12:Z$2011,$AT1158),4)))</f>
        <v/>
      </c>
      <c r="AC1158" s="172" t="str">
        <f>IF($AR1158="","",IF(INDEX('Required State Input – Clinic'!AA$12:AA$2011,$AT1158)="","",ROUND(INDEX('Required State Input – Clinic'!AA$12:AA$2011,$AT1158),4)))</f>
        <v/>
      </c>
      <c r="AD1158" s="180" t="str">
        <f t="shared" si="172"/>
        <v/>
      </c>
      <c r="AE1158" s="194" t="str">
        <f t="shared" si="173"/>
        <v/>
      </c>
      <c r="AF1158" s="177" t="str">
        <f>IF($AR1158="","",IF(INDEX('Required State Input – Clinic'!AB$12:AB$2011,$AT1158)="","",INDEX('Required State Input – Clinic'!AB$12:AB$2011,$AT1158)))</f>
        <v/>
      </c>
      <c r="AG1158" s="172" t="str">
        <f>IF($AR1158="","",IF(INDEX('Required State Input – Clinic'!AC$12:AC$2011,$AT1158)="","",ROUND(INDEX('Required State Input – Clinic'!AC$12:AC$2011,$AT1158),4)))</f>
        <v/>
      </c>
      <c r="AH1158" s="180" t="str">
        <f t="shared" si="174"/>
        <v/>
      </c>
      <c r="AI1158" s="173" t="str">
        <f>IF($AR1158="","",IF(INDEX('Required State Input – Clinic'!AD$12:AD$2011,$AT1158)="",0,ROUND(INDEX('Required State Input – Clinic'!AD$12:AD$2011,$AT1158),2)))</f>
        <v/>
      </c>
      <c r="AJ1158" s="180" t="str">
        <f t="shared" si="175"/>
        <v/>
      </c>
      <c r="AK1158" s="194" t="str">
        <f t="shared" si="176"/>
        <v/>
      </c>
      <c r="AL1158" s="170" t="str">
        <f>IF($AR1158="","",IF(INDEX('Required State Input – Clinic'!AE$12:AE$2011,$AT1158)="",0,ROUND(INDEX('Required State Input – Clinic'!AE$12:AE$2011,$AT1158),2)))</f>
        <v/>
      </c>
      <c r="AM1158" s="180" t="str">
        <f t="shared" si="177"/>
        <v/>
      </c>
      <c r="AR1158" t="str">
        <f t="shared" si="178"/>
        <v/>
      </c>
      <c r="AS1158" t="str">
        <f t="shared" si="179"/>
        <v/>
      </c>
      <c r="AT1158" t="str">
        <f>IF(AR1158="","",MATCH(AS1158,'Required State Input – Clinic'!$AS$12:$AS$2011,FALSE))</f>
        <v/>
      </c>
    </row>
    <row r="1159" spans="1:46" x14ac:dyDescent="0.25">
      <c r="A1159" s="218" t="s">
        <v>257</v>
      </c>
      <c r="B1159" s="174" t="str">
        <f>IF($AR1159="","",IF(INDEX('Required State Input – Clinic'!B$12:B$2011,$AT1159)="","",INDEX('Required State Input – Clinic'!B$12:B$2011,$AT1159)))</f>
        <v/>
      </c>
      <c r="C1159" s="168" t="str">
        <f>IF($AR1159="","",IF(INDEX('Required State Input – Clinic'!C$12:C$2011,$AT1159)="","",INDEX('Required State Input – Clinic'!C$12:C$2011,$AT1159)))</f>
        <v/>
      </c>
      <c r="D1159" s="175" t="str">
        <f>IF($AR1159="","",IF(INDEX('Required State Input – Clinic'!D$12:D$2011,$AT1159)="","",INDEX('Required State Input – Clinic'!D$12:D$2011,$AT1159)))</f>
        <v/>
      </c>
      <c r="E1159" s="174" t="str">
        <f>IF($AR1159="","",IF(INDEX('Required State Input – Clinic'!E$12:E$2011,$AT1159)="","",INDEX('Required State Input – Clinic'!E$12:E$2011,$AT1159)))</f>
        <v/>
      </c>
      <c r="F1159" s="176" t="str">
        <f>IF($AR1159="","",IF(INDEX('Required State Input – Clinic'!F$12:F$2011,$AT1159)="","",INDEX('Required State Input – Clinic'!F$12:F$2011,$AT1159)))</f>
        <v/>
      </c>
      <c r="G1159" s="176" t="str">
        <f>IF($AR1159="","",IF(INDEX('Required State Input – Clinic'!G$12:G$2011,$AT1159)="","",INDEX('Required State Input – Clinic'!G$12:G$2011,$AT1159)))</f>
        <v/>
      </c>
      <c r="H1159" s="176" t="str">
        <f>IF($AR1159="","",IF(INDEX('Required State Input – Clinic'!H$12:H$2011,$AT1159)="","",INDEX('Required State Input – Clinic'!H$12:H$2011,$AT1159)))</f>
        <v/>
      </c>
      <c r="I1159" s="177" t="str">
        <f>IF($AR1159="","",IF(INDEX('Required State Input – Clinic'!I$12:I$2011,$AT1159)="","",INDEX('Required State Input – Clinic'!I$12:I$2011,$AT1159)))</f>
        <v/>
      </c>
      <c r="J1159" s="176" t="str">
        <f>IF($AR1159="","",IF(INDEX('Required State Input – Clinic'!J$12:J$2011,$AT1159)="","",INDEX('Required State Input – Clinic'!J$12:J$2011,$AT1159)))</f>
        <v/>
      </c>
      <c r="K1159" s="178" t="str">
        <f>IF($AR1159="","",IF(INDEX('Required State Input – Clinic'!K$12:K$2011,$AT1159)="","",INDEX('Required State Input – Clinic'!K$12:K$2011,$AT1159)))</f>
        <v/>
      </c>
      <c r="L1159" s="179" t="str">
        <f>IF($AR1159="","",IF(INDEX('Required State Input – Clinic'!L$12:L$2011,$AT1159)="","",INDEX('Required State Input – Clinic'!L$12:L$2011,$AT1159)))</f>
        <v/>
      </c>
      <c r="M1159" s="169" t="str">
        <f>IF($AR1159="","",IF(INDEX('Required State Input – Clinic'!M$12:M$2011,$AT1159)="","",INDEX('Required State Input – Clinic'!M$12:M$2011,$AT1159)))</f>
        <v/>
      </c>
      <c r="N1159" s="169" t="str">
        <f>IF($AR1159="","",IF(INDEX('Required State Input – Clinic'!N$12:N$2011,$AT1159)="","",INDEX('Required State Input – Clinic'!N$12:N$2011,$AT1159)))</f>
        <v/>
      </c>
      <c r="O1159" s="170" t="str">
        <f>IF($AR1159="","",IF(INDEX('Required State Input – Clinic'!O$12:O$2011,$AT1159)="","",ROUND(INDEX('Required State Input – Clinic'!O$12:O$2011,$AT1159),2)))</f>
        <v/>
      </c>
      <c r="P1159" s="170" t="str">
        <f>IF($AR1159="","",IF(INDEX('Required State Input – Clinic'!P$12:P$2011,$AT1159)="","",ROUND(INDEX('Required State Input – Clinic'!P$12:P$2011,$AT1159),2)))</f>
        <v/>
      </c>
      <c r="Q1159" s="170" t="str">
        <f>IF($AR1159="","",IF(INDEX('Required State Input – Clinic'!Q$12:Q$2011,$AT1159)="","",ROUND(INDEX('Required State Input – Clinic'!Q$12:Q$2011,$AT1159),2)))</f>
        <v/>
      </c>
      <c r="R1159" s="276" t="str">
        <f t="shared" si="170"/>
        <v/>
      </c>
      <c r="S1159" s="171" t="str">
        <f>IF($AR1159="","",IF(INDEX('Required State Input – Clinic'!R$12:R$2011,$AT1159)="","",INDEX('Required State Input – Clinic'!R$12:R$2011,$AT1159)))</f>
        <v/>
      </c>
      <c r="T1159" s="169" t="str">
        <f>IF($AR1159="","",IF(INDEX('Required State Input – Clinic'!S$12:S$2011,$AT1159)="","",INDEX('Required State Input – Clinic'!S$12:S$2011,$AT1159)))</f>
        <v/>
      </c>
      <c r="U1159" s="170" t="str">
        <f>IF($AR1159="","",IF(INDEX('Required State Input – Clinic'!T$12:T$2011,$AT1159)="","",ROUND(INDEX('Required State Input – Clinic'!T$12:T$2011,$AT1159),2)))</f>
        <v/>
      </c>
      <c r="V1159" s="170" t="str">
        <f>IF($AR1159="","",IF(INDEX('Required State Input – Clinic'!U$12:U$2011,$AT1159)="","",ROUND(INDEX('Required State Input – Clinic'!U$12:U$2011,$AT1159),2)))</f>
        <v/>
      </c>
      <c r="W1159" s="170" t="str">
        <f>IF($AR1159="","",IF(INDEX('Required State Input – Clinic'!V$12:V$2011,$AT1159)="",0,ROUND(INDEX('Required State Input – Clinic'!V$12:V$2011,$AT1159),2)))</f>
        <v/>
      </c>
      <c r="X1159" s="170" t="str">
        <f>IF($AR1159="","",IF(INDEX('Required State Input – Clinic'!W$12:W$2011,$AT1159)="",0,ROUND(INDEX('Required State Input – Clinic'!W$12:W$2011,$AT1159),2)))</f>
        <v/>
      </c>
      <c r="Y1159" s="170" t="str">
        <f>IF($AR1159="","",IF(INDEX('Required State Input – Clinic'!X$12:X$2011,$AT1159)="",0,ROUND(INDEX('Required State Input – Clinic'!X$12:X$2011,$AT1159),2)))</f>
        <v/>
      </c>
      <c r="Z1159" s="180" t="str">
        <f t="shared" si="171"/>
        <v/>
      </c>
      <c r="AA1159" s="179" t="str">
        <f>IF($AR1159="","",IF(INDEX('Required State Input – Clinic'!Y$12:Y$2011,$AT1159)="","",INDEX('Required State Input – Clinic'!Y$12:Y$2011,$AT1159)))</f>
        <v/>
      </c>
      <c r="AB1159" s="172" t="str">
        <f>IF($AR1159="","",IF(INDEX('Required State Input – Clinic'!Z$12:Z$2011,$AT1159)="","",ROUND(INDEX('Required State Input – Clinic'!Z$12:Z$2011,$AT1159),4)))</f>
        <v/>
      </c>
      <c r="AC1159" s="172" t="str">
        <f>IF($AR1159="","",IF(INDEX('Required State Input – Clinic'!AA$12:AA$2011,$AT1159)="","",ROUND(INDEX('Required State Input – Clinic'!AA$12:AA$2011,$AT1159),4)))</f>
        <v/>
      </c>
      <c r="AD1159" s="180" t="str">
        <f t="shared" si="172"/>
        <v/>
      </c>
      <c r="AE1159" s="194" t="str">
        <f t="shared" si="173"/>
        <v/>
      </c>
      <c r="AF1159" s="177" t="str">
        <f>IF($AR1159="","",IF(INDEX('Required State Input – Clinic'!AB$12:AB$2011,$AT1159)="","",INDEX('Required State Input – Clinic'!AB$12:AB$2011,$AT1159)))</f>
        <v/>
      </c>
      <c r="AG1159" s="172" t="str">
        <f>IF($AR1159="","",IF(INDEX('Required State Input – Clinic'!AC$12:AC$2011,$AT1159)="","",ROUND(INDEX('Required State Input – Clinic'!AC$12:AC$2011,$AT1159),4)))</f>
        <v/>
      </c>
      <c r="AH1159" s="180" t="str">
        <f t="shared" si="174"/>
        <v/>
      </c>
      <c r="AI1159" s="173" t="str">
        <f>IF($AR1159="","",IF(INDEX('Required State Input – Clinic'!AD$12:AD$2011,$AT1159)="",0,ROUND(INDEX('Required State Input – Clinic'!AD$12:AD$2011,$AT1159),2)))</f>
        <v/>
      </c>
      <c r="AJ1159" s="180" t="str">
        <f t="shared" si="175"/>
        <v/>
      </c>
      <c r="AK1159" s="194" t="str">
        <f t="shared" si="176"/>
        <v/>
      </c>
      <c r="AL1159" s="170" t="str">
        <f>IF($AR1159="","",IF(INDEX('Required State Input – Clinic'!AE$12:AE$2011,$AT1159)="",0,ROUND(INDEX('Required State Input – Clinic'!AE$12:AE$2011,$AT1159),2)))</f>
        <v/>
      </c>
      <c r="AM1159" s="180" t="str">
        <f t="shared" si="177"/>
        <v/>
      </c>
      <c r="AR1159" t="str">
        <f t="shared" si="178"/>
        <v/>
      </c>
      <c r="AS1159" t="str">
        <f t="shared" si="179"/>
        <v/>
      </c>
      <c r="AT1159" t="str">
        <f>IF(AR1159="","",MATCH(AS1159,'Required State Input – Clinic'!$AS$12:$AS$2011,FALSE))</f>
        <v/>
      </c>
    </row>
    <row r="1160" spans="1:46" x14ac:dyDescent="0.25">
      <c r="A1160" s="218" t="s">
        <v>257</v>
      </c>
      <c r="B1160" s="174" t="str">
        <f>IF($AR1160="","",IF(INDEX('Required State Input – Clinic'!B$12:B$2011,$AT1160)="","",INDEX('Required State Input – Clinic'!B$12:B$2011,$AT1160)))</f>
        <v/>
      </c>
      <c r="C1160" s="168" t="str">
        <f>IF($AR1160="","",IF(INDEX('Required State Input – Clinic'!C$12:C$2011,$AT1160)="","",INDEX('Required State Input – Clinic'!C$12:C$2011,$AT1160)))</f>
        <v/>
      </c>
      <c r="D1160" s="175" t="str">
        <f>IF($AR1160="","",IF(INDEX('Required State Input – Clinic'!D$12:D$2011,$AT1160)="","",INDEX('Required State Input – Clinic'!D$12:D$2011,$AT1160)))</f>
        <v/>
      </c>
      <c r="E1160" s="174" t="str">
        <f>IF($AR1160="","",IF(INDEX('Required State Input – Clinic'!E$12:E$2011,$AT1160)="","",INDEX('Required State Input – Clinic'!E$12:E$2011,$AT1160)))</f>
        <v/>
      </c>
      <c r="F1160" s="176" t="str">
        <f>IF($AR1160="","",IF(INDEX('Required State Input – Clinic'!F$12:F$2011,$AT1160)="","",INDEX('Required State Input – Clinic'!F$12:F$2011,$AT1160)))</f>
        <v/>
      </c>
      <c r="G1160" s="176" t="str">
        <f>IF($AR1160="","",IF(INDEX('Required State Input – Clinic'!G$12:G$2011,$AT1160)="","",INDEX('Required State Input – Clinic'!G$12:G$2011,$AT1160)))</f>
        <v/>
      </c>
      <c r="H1160" s="176" t="str">
        <f>IF($AR1160="","",IF(INDEX('Required State Input – Clinic'!H$12:H$2011,$AT1160)="","",INDEX('Required State Input – Clinic'!H$12:H$2011,$AT1160)))</f>
        <v/>
      </c>
      <c r="I1160" s="177" t="str">
        <f>IF($AR1160="","",IF(INDEX('Required State Input – Clinic'!I$12:I$2011,$AT1160)="","",INDEX('Required State Input – Clinic'!I$12:I$2011,$AT1160)))</f>
        <v/>
      </c>
      <c r="J1160" s="176" t="str">
        <f>IF($AR1160="","",IF(INDEX('Required State Input – Clinic'!J$12:J$2011,$AT1160)="","",INDEX('Required State Input – Clinic'!J$12:J$2011,$AT1160)))</f>
        <v/>
      </c>
      <c r="K1160" s="178" t="str">
        <f>IF($AR1160="","",IF(INDEX('Required State Input – Clinic'!K$12:K$2011,$AT1160)="","",INDEX('Required State Input – Clinic'!K$12:K$2011,$AT1160)))</f>
        <v/>
      </c>
      <c r="L1160" s="179" t="str">
        <f>IF($AR1160="","",IF(INDEX('Required State Input – Clinic'!L$12:L$2011,$AT1160)="","",INDEX('Required State Input – Clinic'!L$12:L$2011,$AT1160)))</f>
        <v/>
      </c>
      <c r="M1160" s="169" t="str">
        <f>IF($AR1160="","",IF(INDEX('Required State Input – Clinic'!M$12:M$2011,$AT1160)="","",INDEX('Required State Input – Clinic'!M$12:M$2011,$AT1160)))</f>
        <v/>
      </c>
      <c r="N1160" s="169" t="str">
        <f>IF($AR1160="","",IF(INDEX('Required State Input – Clinic'!N$12:N$2011,$AT1160)="","",INDEX('Required State Input – Clinic'!N$12:N$2011,$AT1160)))</f>
        <v/>
      </c>
      <c r="O1160" s="170" t="str">
        <f>IF($AR1160="","",IF(INDEX('Required State Input – Clinic'!O$12:O$2011,$AT1160)="","",ROUND(INDEX('Required State Input – Clinic'!O$12:O$2011,$AT1160),2)))</f>
        <v/>
      </c>
      <c r="P1160" s="170" t="str">
        <f>IF($AR1160="","",IF(INDEX('Required State Input – Clinic'!P$12:P$2011,$AT1160)="","",ROUND(INDEX('Required State Input – Clinic'!P$12:P$2011,$AT1160),2)))</f>
        <v/>
      </c>
      <c r="Q1160" s="170" t="str">
        <f>IF($AR1160="","",IF(INDEX('Required State Input – Clinic'!Q$12:Q$2011,$AT1160)="","",ROUND(INDEX('Required State Input – Clinic'!Q$12:Q$2011,$AT1160),2)))</f>
        <v/>
      </c>
      <c r="R1160" s="276" t="str">
        <f t="shared" si="170"/>
        <v/>
      </c>
      <c r="S1160" s="171" t="str">
        <f>IF($AR1160="","",IF(INDEX('Required State Input – Clinic'!R$12:R$2011,$AT1160)="","",INDEX('Required State Input – Clinic'!R$12:R$2011,$AT1160)))</f>
        <v/>
      </c>
      <c r="T1160" s="169" t="str">
        <f>IF($AR1160="","",IF(INDEX('Required State Input – Clinic'!S$12:S$2011,$AT1160)="","",INDEX('Required State Input – Clinic'!S$12:S$2011,$AT1160)))</f>
        <v/>
      </c>
      <c r="U1160" s="170" t="str">
        <f>IF($AR1160="","",IF(INDEX('Required State Input – Clinic'!T$12:T$2011,$AT1160)="","",ROUND(INDEX('Required State Input – Clinic'!T$12:T$2011,$AT1160),2)))</f>
        <v/>
      </c>
      <c r="V1160" s="170" t="str">
        <f>IF($AR1160="","",IF(INDEX('Required State Input – Clinic'!U$12:U$2011,$AT1160)="","",ROUND(INDEX('Required State Input – Clinic'!U$12:U$2011,$AT1160),2)))</f>
        <v/>
      </c>
      <c r="W1160" s="170" t="str">
        <f>IF($AR1160="","",IF(INDEX('Required State Input – Clinic'!V$12:V$2011,$AT1160)="",0,ROUND(INDEX('Required State Input – Clinic'!V$12:V$2011,$AT1160),2)))</f>
        <v/>
      </c>
      <c r="X1160" s="170" t="str">
        <f>IF($AR1160="","",IF(INDEX('Required State Input – Clinic'!W$12:W$2011,$AT1160)="",0,ROUND(INDEX('Required State Input – Clinic'!W$12:W$2011,$AT1160),2)))</f>
        <v/>
      </c>
      <c r="Y1160" s="170" t="str">
        <f>IF($AR1160="","",IF(INDEX('Required State Input – Clinic'!X$12:X$2011,$AT1160)="",0,ROUND(INDEX('Required State Input – Clinic'!X$12:X$2011,$AT1160),2)))</f>
        <v/>
      </c>
      <c r="Z1160" s="180" t="str">
        <f t="shared" si="171"/>
        <v/>
      </c>
      <c r="AA1160" s="179" t="str">
        <f>IF($AR1160="","",IF(INDEX('Required State Input – Clinic'!Y$12:Y$2011,$AT1160)="","",INDEX('Required State Input – Clinic'!Y$12:Y$2011,$AT1160)))</f>
        <v/>
      </c>
      <c r="AB1160" s="172" t="str">
        <f>IF($AR1160="","",IF(INDEX('Required State Input – Clinic'!Z$12:Z$2011,$AT1160)="","",ROUND(INDEX('Required State Input – Clinic'!Z$12:Z$2011,$AT1160),4)))</f>
        <v/>
      </c>
      <c r="AC1160" s="172" t="str">
        <f>IF($AR1160="","",IF(INDEX('Required State Input – Clinic'!AA$12:AA$2011,$AT1160)="","",ROUND(INDEX('Required State Input – Clinic'!AA$12:AA$2011,$AT1160),4)))</f>
        <v/>
      </c>
      <c r="AD1160" s="180" t="str">
        <f t="shared" si="172"/>
        <v/>
      </c>
      <c r="AE1160" s="194" t="str">
        <f t="shared" si="173"/>
        <v/>
      </c>
      <c r="AF1160" s="177" t="str">
        <f>IF($AR1160="","",IF(INDEX('Required State Input – Clinic'!AB$12:AB$2011,$AT1160)="","",INDEX('Required State Input – Clinic'!AB$12:AB$2011,$AT1160)))</f>
        <v/>
      </c>
      <c r="AG1160" s="172" t="str">
        <f>IF($AR1160="","",IF(INDEX('Required State Input – Clinic'!AC$12:AC$2011,$AT1160)="","",ROUND(INDEX('Required State Input – Clinic'!AC$12:AC$2011,$AT1160),4)))</f>
        <v/>
      </c>
      <c r="AH1160" s="180" t="str">
        <f t="shared" si="174"/>
        <v/>
      </c>
      <c r="AI1160" s="173" t="str">
        <f>IF($AR1160="","",IF(INDEX('Required State Input – Clinic'!AD$12:AD$2011,$AT1160)="",0,ROUND(INDEX('Required State Input – Clinic'!AD$12:AD$2011,$AT1160),2)))</f>
        <v/>
      </c>
      <c r="AJ1160" s="180" t="str">
        <f t="shared" si="175"/>
        <v/>
      </c>
      <c r="AK1160" s="194" t="str">
        <f t="shared" si="176"/>
        <v/>
      </c>
      <c r="AL1160" s="170" t="str">
        <f>IF($AR1160="","",IF(INDEX('Required State Input – Clinic'!AE$12:AE$2011,$AT1160)="",0,ROUND(INDEX('Required State Input – Clinic'!AE$12:AE$2011,$AT1160),2)))</f>
        <v/>
      </c>
      <c r="AM1160" s="180" t="str">
        <f t="shared" si="177"/>
        <v/>
      </c>
      <c r="AR1160" t="str">
        <f t="shared" si="178"/>
        <v/>
      </c>
      <c r="AS1160" t="str">
        <f t="shared" si="179"/>
        <v/>
      </c>
      <c r="AT1160" t="str">
        <f>IF(AR1160="","",MATCH(AS1160,'Required State Input – Clinic'!$AS$12:$AS$2011,FALSE))</f>
        <v/>
      </c>
    </row>
    <row r="1161" spans="1:46" x14ac:dyDescent="0.25">
      <c r="A1161" s="218" t="s">
        <v>257</v>
      </c>
      <c r="B1161" s="174" t="str">
        <f>IF($AR1161="","",IF(INDEX('Required State Input – Clinic'!B$12:B$2011,$AT1161)="","",INDEX('Required State Input – Clinic'!B$12:B$2011,$AT1161)))</f>
        <v/>
      </c>
      <c r="C1161" s="168" t="str">
        <f>IF($AR1161="","",IF(INDEX('Required State Input – Clinic'!C$12:C$2011,$AT1161)="","",INDEX('Required State Input – Clinic'!C$12:C$2011,$AT1161)))</f>
        <v/>
      </c>
      <c r="D1161" s="175" t="str">
        <f>IF($AR1161="","",IF(INDEX('Required State Input – Clinic'!D$12:D$2011,$AT1161)="","",INDEX('Required State Input – Clinic'!D$12:D$2011,$AT1161)))</f>
        <v/>
      </c>
      <c r="E1161" s="174" t="str">
        <f>IF($AR1161="","",IF(INDEX('Required State Input – Clinic'!E$12:E$2011,$AT1161)="","",INDEX('Required State Input – Clinic'!E$12:E$2011,$AT1161)))</f>
        <v/>
      </c>
      <c r="F1161" s="176" t="str">
        <f>IF($AR1161="","",IF(INDEX('Required State Input – Clinic'!F$12:F$2011,$AT1161)="","",INDEX('Required State Input – Clinic'!F$12:F$2011,$AT1161)))</f>
        <v/>
      </c>
      <c r="G1161" s="176" t="str">
        <f>IF($AR1161="","",IF(INDEX('Required State Input – Clinic'!G$12:G$2011,$AT1161)="","",INDEX('Required State Input – Clinic'!G$12:G$2011,$AT1161)))</f>
        <v/>
      </c>
      <c r="H1161" s="176" t="str">
        <f>IF($AR1161="","",IF(INDEX('Required State Input – Clinic'!H$12:H$2011,$AT1161)="","",INDEX('Required State Input – Clinic'!H$12:H$2011,$AT1161)))</f>
        <v/>
      </c>
      <c r="I1161" s="177" t="str">
        <f>IF($AR1161="","",IF(INDEX('Required State Input – Clinic'!I$12:I$2011,$AT1161)="","",INDEX('Required State Input – Clinic'!I$12:I$2011,$AT1161)))</f>
        <v/>
      </c>
      <c r="J1161" s="176" t="str">
        <f>IF($AR1161="","",IF(INDEX('Required State Input – Clinic'!J$12:J$2011,$AT1161)="","",INDEX('Required State Input – Clinic'!J$12:J$2011,$AT1161)))</f>
        <v/>
      </c>
      <c r="K1161" s="178" t="str">
        <f>IF($AR1161="","",IF(INDEX('Required State Input – Clinic'!K$12:K$2011,$AT1161)="","",INDEX('Required State Input – Clinic'!K$12:K$2011,$AT1161)))</f>
        <v/>
      </c>
      <c r="L1161" s="179" t="str">
        <f>IF($AR1161="","",IF(INDEX('Required State Input – Clinic'!L$12:L$2011,$AT1161)="","",INDEX('Required State Input – Clinic'!L$12:L$2011,$AT1161)))</f>
        <v/>
      </c>
      <c r="M1161" s="169" t="str">
        <f>IF($AR1161="","",IF(INDEX('Required State Input – Clinic'!M$12:M$2011,$AT1161)="","",INDEX('Required State Input – Clinic'!M$12:M$2011,$AT1161)))</f>
        <v/>
      </c>
      <c r="N1161" s="169" t="str">
        <f>IF($AR1161="","",IF(INDEX('Required State Input – Clinic'!N$12:N$2011,$AT1161)="","",INDEX('Required State Input – Clinic'!N$12:N$2011,$AT1161)))</f>
        <v/>
      </c>
      <c r="O1161" s="170" t="str">
        <f>IF($AR1161="","",IF(INDEX('Required State Input – Clinic'!O$12:O$2011,$AT1161)="","",ROUND(INDEX('Required State Input – Clinic'!O$12:O$2011,$AT1161),2)))</f>
        <v/>
      </c>
      <c r="P1161" s="170" t="str">
        <f>IF($AR1161="","",IF(INDEX('Required State Input – Clinic'!P$12:P$2011,$AT1161)="","",ROUND(INDEX('Required State Input – Clinic'!P$12:P$2011,$AT1161),2)))</f>
        <v/>
      </c>
      <c r="Q1161" s="170" t="str">
        <f>IF($AR1161="","",IF(INDEX('Required State Input – Clinic'!Q$12:Q$2011,$AT1161)="","",ROUND(INDEX('Required State Input – Clinic'!Q$12:Q$2011,$AT1161),2)))</f>
        <v/>
      </c>
      <c r="R1161" s="276" t="str">
        <f t="shared" si="170"/>
        <v/>
      </c>
      <c r="S1161" s="171" t="str">
        <f>IF($AR1161="","",IF(INDEX('Required State Input – Clinic'!R$12:R$2011,$AT1161)="","",INDEX('Required State Input – Clinic'!R$12:R$2011,$AT1161)))</f>
        <v/>
      </c>
      <c r="T1161" s="169" t="str">
        <f>IF($AR1161="","",IF(INDEX('Required State Input – Clinic'!S$12:S$2011,$AT1161)="","",INDEX('Required State Input – Clinic'!S$12:S$2011,$AT1161)))</f>
        <v/>
      </c>
      <c r="U1161" s="170" t="str">
        <f>IF($AR1161="","",IF(INDEX('Required State Input – Clinic'!T$12:T$2011,$AT1161)="","",ROUND(INDEX('Required State Input – Clinic'!T$12:T$2011,$AT1161),2)))</f>
        <v/>
      </c>
      <c r="V1161" s="170" t="str">
        <f>IF($AR1161="","",IF(INDEX('Required State Input – Clinic'!U$12:U$2011,$AT1161)="","",ROUND(INDEX('Required State Input – Clinic'!U$12:U$2011,$AT1161),2)))</f>
        <v/>
      </c>
      <c r="W1161" s="170" t="str">
        <f>IF($AR1161="","",IF(INDEX('Required State Input – Clinic'!V$12:V$2011,$AT1161)="",0,ROUND(INDEX('Required State Input – Clinic'!V$12:V$2011,$AT1161),2)))</f>
        <v/>
      </c>
      <c r="X1161" s="170" t="str">
        <f>IF($AR1161="","",IF(INDEX('Required State Input – Clinic'!W$12:W$2011,$AT1161)="",0,ROUND(INDEX('Required State Input – Clinic'!W$12:W$2011,$AT1161),2)))</f>
        <v/>
      </c>
      <c r="Y1161" s="170" t="str">
        <f>IF($AR1161="","",IF(INDEX('Required State Input – Clinic'!X$12:X$2011,$AT1161)="",0,ROUND(INDEX('Required State Input – Clinic'!X$12:X$2011,$AT1161),2)))</f>
        <v/>
      </c>
      <c r="Z1161" s="180" t="str">
        <f t="shared" si="171"/>
        <v/>
      </c>
      <c r="AA1161" s="179" t="str">
        <f>IF($AR1161="","",IF(INDEX('Required State Input – Clinic'!Y$12:Y$2011,$AT1161)="","",INDEX('Required State Input – Clinic'!Y$12:Y$2011,$AT1161)))</f>
        <v/>
      </c>
      <c r="AB1161" s="172" t="str">
        <f>IF($AR1161="","",IF(INDEX('Required State Input – Clinic'!Z$12:Z$2011,$AT1161)="","",ROUND(INDEX('Required State Input – Clinic'!Z$12:Z$2011,$AT1161),4)))</f>
        <v/>
      </c>
      <c r="AC1161" s="172" t="str">
        <f>IF($AR1161="","",IF(INDEX('Required State Input – Clinic'!AA$12:AA$2011,$AT1161)="","",ROUND(INDEX('Required State Input – Clinic'!AA$12:AA$2011,$AT1161),4)))</f>
        <v/>
      </c>
      <c r="AD1161" s="180" t="str">
        <f t="shared" si="172"/>
        <v/>
      </c>
      <c r="AE1161" s="194" t="str">
        <f t="shared" si="173"/>
        <v/>
      </c>
      <c r="AF1161" s="177" t="str">
        <f>IF($AR1161="","",IF(INDEX('Required State Input – Clinic'!AB$12:AB$2011,$AT1161)="","",INDEX('Required State Input – Clinic'!AB$12:AB$2011,$AT1161)))</f>
        <v/>
      </c>
      <c r="AG1161" s="172" t="str">
        <f>IF($AR1161="","",IF(INDEX('Required State Input – Clinic'!AC$12:AC$2011,$AT1161)="","",ROUND(INDEX('Required State Input – Clinic'!AC$12:AC$2011,$AT1161),4)))</f>
        <v/>
      </c>
      <c r="AH1161" s="180" t="str">
        <f t="shared" si="174"/>
        <v/>
      </c>
      <c r="AI1161" s="173" t="str">
        <f>IF($AR1161="","",IF(INDEX('Required State Input – Clinic'!AD$12:AD$2011,$AT1161)="",0,ROUND(INDEX('Required State Input – Clinic'!AD$12:AD$2011,$AT1161),2)))</f>
        <v/>
      </c>
      <c r="AJ1161" s="180" t="str">
        <f t="shared" si="175"/>
        <v/>
      </c>
      <c r="AK1161" s="194" t="str">
        <f t="shared" si="176"/>
        <v/>
      </c>
      <c r="AL1161" s="170" t="str">
        <f>IF($AR1161="","",IF(INDEX('Required State Input – Clinic'!AE$12:AE$2011,$AT1161)="",0,ROUND(INDEX('Required State Input – Clinic'!AE$12:AE$2011,$AT1161),2)))</f>
        <v/>
      </c>
      <c r="AM1161" s="180" t="str">
        <f t="shared" si="177"/>
        <v/>
      </c>
      <c r="AR1161" t="str">
        <f t="shared" si="178"/>
        <v/>
      </c>
      <c r="AS1161" t="str">
        <f t="shared" si="179"/>
        <v/>
      </c>
      <c r="AT1161" t="str">
        <f>IF(AR1161="","",MATCH(AS1161,'Required State Input – Clinic'!$AS$12:$AS$2011,FALSE))</f>
        <v/>
      </c>
    </row>
    <row r="1162" spans="1:46" x14ac:dyDescent="0.25">
      <c r="A1162" s="218" t="s">
        <v>257</v>
      </c>
      <c r="B1162" s="174" t="str">
        <f>IF($AR1162="","",IF(INDEX('Required State Input – Clinic'!B$12:B$2011,$AT1162)="","",INDEX('Required State Input – Clinic'!B$12:B$2011,$AT1162)))</f>
        <v/>
      </c>
      <c r="C1162" s="168" t="str">
        <f>IF($AR1162="","",IF(INDEX('Required State Input – Clinic'!C$12:C$2011,$AT1162)="","",INDEX('Required State Input – Clinic'!C$12:C$2011,$AT1162)))</f>
        <v/>
      </c>
      <c r="D1162" s="175" t="str">
        <f>IF($AR1162="","",IF(INDEX('Required State Input – Clinic'!D$12:D$2011,$AT1162)="","",INDEX('Required State Input – Clinic'!D$12:D$2011,$AT1162)))</f>
        <v/>
      </c>
      <c r="E1162" s="174" t="str">
        <f>IF($AR1162="","",IF(INDEX('Required State Input – Clinic'!E$12:E$2011,$AT1162)="","",INDEX('Required State Input – Clinic'!E$12:E$2011,$AT1162)))</f>
        <v/>
      </c>
      <c r="F1162" s="176" t="str">
        <f>IF($AR1162="","",IF(INDEX('Required State Input – Clinic'!F$12:F$2011,$AT1162)="","",INDEX('Required State Input – Clinic'!F$12:F$2011,$AT1162)))</f>
        <v/>
      </c>
      <c r="G1162" s="176" t="str">
        <f>IF($AR1162="","",IF(INDEX('Required State Input – Clinic'!G$12:G$2011,$AT1162)="","",INDEX('Required State Input – Clinic'!G$12:G$2011,$AT1162)))</f>
        <v/>
      </c>
      <c r="H1162" s="176" t="str">
        <f>IF($AR1162="","",IF(INDEX('Required State Input – Clinic'!H$12:H$2011,$AT1162)="","",INDEX('Required State Input – Clinic'!H$12:H$2011,$AT1162)))</f>
        <v/>
      </c>
      <c r="I1162" s="177" t="str">
        <f>IF($AR1162="","",IF(INDEX('Required State Input – Clinic'!I$12:I$2011,$AT1162)="","",INDEX('Required State Input – Clinic'!I$12:I$2011,$AT1162)))</f>
        <v/>
      </c>
      <c r="J1162" s="176" t="str">
        <f>IF($AR1162="","",IF(INDEX('Required State Input – Clinic'!J$12:J$2011,$AT1162)="","",INDEX('Required State Input – Clinic'!J$12:J$2011,$AT1162)))</f>
        <v/>
      </c>
      <c r="K1162" s="178" t="str">
        <f>IF($AR1162="","",IF(INDEX('Required State Input – Clinic'!K$12:K$2011,$AT1162)="","",INDEX('Required State Input – Clinic'!K$12:K$2011,$AT1162)))</f>
        <v/>
      </c>
      <c r="L1162" s="179" t="str">
        <f>IF($AR1162="","",IF(INDEX('Required State Input – Clinic'!L$12:L$2011,$AT1162)="","",INDEX('Required State Input – Clinic'!L$12:L$2011,$AT1162)))</f>
        <v/>
      </c>
      <c r="M1162" s="169" t="str">
        <f>IF($AR1162="","",IF(INDEX('Required State Input – Clinic'!M$12:M$2011,$AT1162)="","",INDEX('Required State Input – Clinic'!M$12:M$2011,$AT1162)))</f>
        <v/>
      </c>
      <c r="N1162" s="169" t="str">
        <f>IF($AR1162="","",IF(INDEX('Required State Input – Clinic'!N$12:N$2011,$AT1162)="","",INDEX('Required State Input – Clinic'!N$12:N$2011,$AT1162)))</f>
        <v/>
      </c>
      <c r="O1162" s="170" t="str">
        <f>IF($AR1162="","",IF(INDEX('Required State Input – Clinic'!O$12:O$2011,$AT1162)="","",ROUND(INDEX('Required State Input – Clinic'!O$12:O$2011,$AT1162),2)))</f>
        <v/>
      </c>
      <c r="P1162" s="170" t="str">
        <f>IF($AR1162="","",IF(INDEX('Required State Input – Clinic'!P$12:P$2011,$AT1162)="","",ROUND(INDEX('Required State Input – Clinic'!P$12:P$2011,$AT1162),2)))</f>
        <v/>
      </c>
      <c r="Q1162" s="170" t="str">
        <f>IF($AR1162="","",IF(INDEX('Required State Input – Clinic'!Q$12:Q$2011,$AT1162)="","",ROUND(INDEX('Required State Input – Clinic'!Q$12:Q$2011,$AT1162),2)))</f>
        <v/>
      </c>
      <c r="R1162" s="276" t="str">
        <f t="shared" si="170"/>
        <v/>
      </c>
      <c r="S1162" s="171" t="str">
        <f>IF($AR1162="","",IF(INDEX('Required State Input – Clinic'!R$12:R$2011,$AT1162)="","",INDEX('Required State Input – Clinic'!R$12:R$2011,$AT1162)))</f>
        <v/>
      </c>
      <c r="T1162" s="169" t="str">
        <f>IF($AR1162="","",IF(INDEX('Required State Input – Clinic'!S$12:S$2011,$AT1162)="","",INDEX('Required State Input – Clinic'!S$12:S$2011,$AT1162)))</f>
        <v/>
      </c>
      <c r="U1162" s="170" t="str">
        <f>IF($AR1162="","",IF(INDEX('Required State Input – Clinic'!T$12:T$2011,$AT1162)="","",ROUND(INDEX('Required State Input – Clinic'!T$12:T$2011,$AT1162),2)))</f>
        <v/>
      </c>
      <c r="V1162" s="170" t="str">
        <f>IF($AR1162="","",IF(INDEX('Required State Input – Clinic'!U$12:U$2011,$AT1162)="","",ROUND(INDEX('Required State Input – Clinic'!U$12:U$2011,$AT1162),2)))</f>
        <v/>
      </c>
      <c r="W1162" s="170" t="str">
        <f>IF($AR1162="","",IF(INDEX('Required State Input – Clinic'!V$12:V$2011,$AT1162)="",0,ROUND(INDEX('Required State Input – Clinic'!V$12:V$2011,$AT1162),2)))</f>
        <v/>
      </c>
      <c r="X1162" s="170" t="str">
        <f>IF($AR1162="","",IF(INDEX('Required State Input – Clinic'!W$12:W$2011,$AT1162)="",0,ROUND(INDEX('Required State Input – Clinic'!W$12:W$2011,$AT1162),2)))</f>
        <v/>
      </c>
      <c r="Y1162" s="170" t="str">
        <f>IF($AR1162="","",IF(INDEX('Required State Input – Clinic'!X$12:X$2011,$AT1162)="",0,ROUND(INDEX('Required State Input – Clinic'!X$12:X$2011,$AT1162),2)))</f>
        <v/>
      </c>
      <c r="Z1162" s="180" t="str">
        <f t="shared" si="171"/>
        <v/>
      </c>
      <c r="AA1162" s="179" t="str">
        <f>IF($AR1162="","",IF(INDEX('Required State Input – Clinic'!Y$12:Y$2011,$AT1162)="","",INDEX('Required State Input – Clinic'!Y$12:Y$2011,$AT1162)))</f>
        <v/>
      </c>
      <c r="AB1162" s="172" t="str">
        <f>IF($AR1162="","",IF(INDEX('Required State Input – Clinic'!Z$12:Z$2011,$AT1162)="","",ROUND(INDEX('Required State Input – Clinic'!Z$12:Z$2011,$AT1162),4)))</f>
        <v/>
      </c>
      <c r="AC1162" s="172" t="str">
        <f>IF($AR1162="","",IF(INDEX('Required State Input – Clinic'!AA$12:AA$2011,$AT1162)="","",ROUND(INDEX('Required State Input – Clinic'!AA$12:AA$2011,$AT1162),4)))</f>
        <v/>
      </c>
      <c r="AD1162" s="180" t="str">
        <f t="shared" si="172"/>
        <v/>
      </c>
      <c r="AE1162" s="194" t="str">
        <f t="shared" si="173"/>
        <v/>
      </c>
      <c r="AF1162" s="177" t="str">
        <f>IF($AR1162="","",IF(INDEX('Required State Input – Clinic'!AB$12:AB$2011,$AT1162)="","",INDEX('Required State Input – Clinic'!AB$12:AB$2011,$AT1162)))</f>
        <v/>
      </c>
      <c r="AG1162" s="172" t="str">
        <f>IF($AR1162="","",IF(INDEX('Required State Input – Clinic'!AC$12:AC$2011,$AT1162)="","",ROUND(INDEX('Required State Input – Clinic'!AC$12:AC$2011,$AT1162),4)))</f>
        <v/>
      </c>
      <c r="AH1162" s="180" t="str">
        <f t="shared" si="174"/>
        <v/>
      </c>
      <c r="AI1162" s="173" t="str">
        <f>IF($AR1162="","",IF(INDEX('Required State Input – Clinic'!AD$12:AD$2011,$AT1162)="",0,ROUND(INDEX('Required State Input – Clinic'!AD$12:AD$2011,$AT1162),2)))</f>
        <v/>
      </c>
      <c r="AJ1162" s="180" t="str">
        <f t="shared" si="175"/>
        <v/>
      </c>
      <c r="AK1162" s="194" t="str">
        <f t="shared" si="176"/>
        <v/>
      </c>
      <c r="AL1162" s="170" t="str">
        <f>IF($AR1162="","",IF(INDEX('Required State Input – Clinic'!AE$12:AE$2011,$AT1162)="",0,ROUND(INDEX('Required State Input – Clinic'!AE$12:AE$2011,$AT1162),2)))</f>
        <v/>
      </c>
      <c r="AM1162" s="180" t="str">
        <f t="shared" si="177"/>
        <v/>
      </c>
      <c r="AR1162" t="str">
        <f t="shared" si="178"/>
        <v/>
      </c>
      <c r="AS1162" t="str">
        <f t="shared" si="179"/>
        <v/>
      </c>
      <c r="AT1162" t="str">
        <f>IF(AR1162="","",MATCH(AS1162,'Required State Input – Clinic'!$AS$12:$AS$2011,FALSE))</f>
        <v/>
      </c>
    </row>
    <row r="1163" spans="1:46" x14ac:dyDescent="0.25">
      <c r="A1163" s="218" t="s">
        <v>257</v>
      </c>
      <c r="B1163" s="174" t="str">
        <f>IF($AR1163="","",IF(INDEX('Required State Input – Clinic'!B$12:B$2011,$AT1163)="","",INDEX('Required State Input – Clinic'!B$12:B$2011,$AT1163)))</f>
        <v/>
      </c>
      <c r="C1163" s="168" t="str">
        <f>IF($AR1163="","",IF(INDEX('Required State Input – Clinic'!C$12:C$2011,$AT1163)="","",INDEX('Required State Input – Clinic'!C$12:C$2011,$AT1163)))</f>
        <v/>
      </c>
      <c r="D1163" s="175" t="str">
        <f>IF($AR1163="","",IF(INDEX('Required State Input – Clinic'!D$12:D$2011,$AT1163)="","",INDEX('Required State Input – Clinic'!D$12:D$2011,$AT1163)))</f>
        <v/>
      </c>
      <c r="E1163" s="174" t="str">
        <f>IF($AR1163="","",IF(INDEX('Required State Input – Clinic'!E$12:E$2011,$AT1163)="","",INDEX('Required State Input – Clinic'!E$12:E$2011,$AT1163)))</f>
        <v/>
      </c>
      <c r="F1163" s="176" t="str">
        <f>IF($AR1163="","",IF(INDEX('Required State Input – Clinic'!F$12:F$2011,$AT1163)="","",INDEX('Required State Input – Clinic'!F$12:F$2011,$AT1163)))</f>
        <v/>
      </c>
      <c r="G1163" s="176" t="str">
        <f>IF($AR1163="","",IF(INDEX('Required State Input – Clinic'!G$12:G$2011,$AT1163)="","",INDEX('Required State Input – Clinic'!G$12:G$2011,$AT1163)))</f>
        <v/>
      </c>
      <c r="H1163" s="176" t="str">
        <f>IF($AR1163="","",IF(INDEX('Required State Input – Clinic'!H$12:H$2011,$AT1163)="","",INDEX('Required State Input – Clinic'!H$12:H$2011,$AT1163)))</f>
        <v/>
      </c>
      <c r="I1163" s="177" t="str">
        <f>IF($AR1163="","",IF(INDEX('Required State Input – Clinic'!I$12:I$2011,$AT1163)="","",INDEX('Required State Input – Clinic'!I$12:I$2011,$AT1163)))</f>
        <v/>
      </c>
      <c r="J1163" s="176" t="str">
        <f>IF($AR1163="","",IF(INDEX('Required State Input – Clinic'!J$12:J$2011,$AT1163)="","",INDEX('Required State Input – Clinic'!J$12:J$2011,$AT1163)))</f>
        <v/>
      </c>
      <c r="K1163" s="178" t="str">
        <f>IF($AR1163="","",IF(INDEX('Required State Input – Clinic'!K$12:K$2011,$AT1163)="","",INDEX('Required State Input – Clinic'!K$12:K$2011,$AT1163)))</f>
        <v/>
      </c>
      <c r="L1163" s="179" t="str">
        <f>IF($AR1163="","",IF(INDEX('Required State Input – Clinic'!L$12:L$2011,$AT1163)="","",INDEX('Required State Input – Clinic'!L$12:L$2011,$AT1163)))</f>
        <v/>
      </c>
      <c r="M1163" s="169" t="str">
        <f>IF($AR1163="","",IF(INDEX('Required State Input – Clinic'!M$12:M$2011,$AT1163)="","",INDEX('Required State Input – Clinic'!M$12:M$2011,$AT1163)))</f>
        <v/>
      </c>
      <c r="N1163" s="169" t="str">
        <f>IF($AR1163="","",IF(INDEX('Required State Input – Clinic'!N$12:N$2011,$AT1163)="","",INDEX('Required State Input – Clinic'!N$12:N$2011,$AT1163)))</f>
        <v/>
      </c>
      <c r="O1163" s="170" t="str">
        <f>IF($AR1163="","",IF(INDEX('Required State Input – Clinic'!O$12:O$2011,$AT1163)="","",ROUND(INDEX('Required State Input – Clinic'!O$12:O$2011,$AT1163),2)))</f>
        <v/>
      </c>
      <c r="P1163" s="170" t="str">
        <f>IF($AR1163="","",IF(INDEX('Required State Input – Clinic'!P$12:P$2011,$AT1163)="","",ROUND(INDEX('Required State Input – Clinic'!P$12:P$2011,$AT1163),2)))</f>
        <v/>
      </c>
      <c r="Q1163" s="170" t="str">
        <f>IF($AR1163="","",IF(INDEX('Required State Input – Clinic'!Q$12:Q$2011,$AT1163)="","",ROUND(INDEX('Required State Input – Clinic'!Q$12:Q$2011,$AT1163),2)))</f>
        <v/>
      </c>
      <c r="R1163" s="276" t="str">
        <f t="shared" si="170"/>
        <v/>
      </c>
      <c r="S1163" s="171" t="str">
        <f>IF($AR1163="","",IF(INDEX('Required State Input – Clinic'!R$12:R$2011,$AT1163)="","",INDEX('Required State Input – Clinic'!R$12:R$2011,$AT1163)))</f>
        <v/>
      </c>
      <c r="T1163" s="169" t="str">
        <f>IF($AR1163="","",IF(INDEX('Required State Input – Clinic'!S$12:S$2011,$AT1163)="","",INDEX('Required State Input – Clinic'!S$12:S$2011,$AT1163)))</f>
        <v/>
      </c>
      <c r="U1163" s="170" t="str">
        <f>IF($AR1163="","",IF(INDEX('Required State Input – Clinic'!T$12:T$2011,$AT1163)="","",ROUND(INDEX('Required State Input – Clinic'!T$12:T$2011,$AT1163),2)))</f>
        <v/>
      </c>
      <c r="V1163" s="170" t="str">
        <f>IF($AR1163="","",IF(INDEX('Required State Input – Clinic'!U$12:U$2011,$AT1163)="","",ROUND(INDEX('Required State Input – Clinic'!U$12:U$2011,$AT1163),2)))</f>
        <v/>
      </c>
      <c r="W1163" s="170" t="str">
        <f>IF($AR1163="","",IF(INDEX('Required State Input – Clinic'!V$12:V$2011,$AT1163)="",0,ROUND(INDEX('Required State Input – Clinic'!V$12:V$2011,$AT1163),2)))</f>
        <v/>
      </c>
      <c r="X1163" s="170" t="str">
        <f>IF($AR1163="","",IF(INDEX('Required State Input – Clinic'!W$12:W$2011,$AT1163)="",0,ROUND(INDEX('Required State Input – Clinic'!W$12:W$2011,$AT1163),2)))</f>
        <v/>
      </c>
      <c r="Y1163" s="170" t="str">
        <f>IF($AR1163="","",IF(INDEX('Required State Input – Clinic'!X$12:X$2011,$AT1163)="",0,ROUND(INDEX('Required State Input – Clinic'!X$12:X$2011,$AT1163),2)))</f>
        <v/>
      </c>
      <c r="Z1163" s="180" t="str">
        <f t="shared" si="171"/>
        <v/>
      </c>
      <c r="AA1163" s="179" t="str">
        <f>IF($AR1163="","",IF(INDEX('Required State Input – Clinic'!Y$12:Y$2011,$AT1163)="","",INDEX('Required State Input – Clinic'!Y$12:Y$2011,$AT1163)))</f>
        <v/>
      </c>
      <c r="AB1163" s="172" t="str">
        <f>IF($AR1163="","",IF(INDEX('Required State Input – Clinic'!Z$12:Z$2011,$AT1163)="","",ROUND(INDEX('Required State Input – Clinic'!Z$12:Z$2011,$AT1163),4)))</f>
        <v/>
      </c>
      <c r="AC1163" s="172" t="str">
        <f>IF($AR1163="","",IF(INDEX('Required State Input – Clinic'!AA$12:AA$2011,$AT1163)="","",ROUND(INDEX('Required State Input – Clinic'!AA$12:AA$2011,$AT1163),4)))</f>
        <v/>
      </c>
      <c r="AD1163" s="180" t="str">
        <f t="shared" si="172"/>
        <v/>
      </c>
      <c r="AE1163" s="194" t="str">
        <f t="shared" si="173"/>
        <v/>
      </c>
      <c r="AF1163" s="177" t="str">
        <f>IF($AR1163="","",IF(INDEX('Required State Input – Clinic'!AB$12:AB$2011,$AT1163)="","",INDEX('Required State Input – Clinic'!AB$12:AB$2011,$AT1163)))</f>
        <v/>
      </c>
      <c r="AG1163" s="172" t="str">
        <f>IF($AR1163="","",IF(INDEX('Required State Input – Clinic'!AC$12:AC$2011,$AT1163)="","",ROUND(INDEX('Required State Input – Clinic'!AC$12:AC$2011,$AT1163),4)))</f>
        <v/>
      </c>
      <c r="AH1163" s="180" t="str">
        <f t="shared" si="174"/>
        <v/>
      </c>
      <c r="AI1163" s="173" t="str">
        <f>IF($AR1163="","",IF(INDEX('Required State Input – Clinic'!AD$12:AD$2011,$AT1163)="",0,ROUND(INDEX('Required State Input – Clinic'!AD$12:AD$2011,$AT1163),2)))</f>
        <v/>
      </c>
      <c r="AJ1163" s="180" t="str">
        <f t="shared" si="175"/>
        <v/>
      </c>
      <c r="AK1163" s="194" t="str">
        <f t="shared" si="176"/>
        <v/>
      </c>
      <c r="AL1163" s="170" t="str">
        <f>IF($AR1163="","",IF(INDEX('Required State Input – Clinic'!AE$12:AE$2011,$AT1163)="",0,ROUND(INDEX('Required State Input – Clinic'!AE$12:AE$2011,$AT1163),2)))</f>
        <v/>
      </c>
      <c r="AM1163" s="180" t="str">
        <f t="shared" si="177"/>
        <v/>
      </c>
      <c r="AR1163" t="str">
        <f t="shared" si="178"/>
        <v/>
      </c>
      <c r="AS1163" t="str">
        <f t="shared" si="179"/>
        <v/>
      </c>
      <c r="AT1163" t="str">
        <f>IF(AR1163="","",MATCH(AS1163,'Required State Input – Clinic'!$AS$12:$AS$2011,FALSE))</f>
        <v/>
      </c>
    </row>
    <row r="1164" spans="1:46" x14ac:dyDescent="0.25">
      <c r="A1164" s="218" t="s">
        <v>257</v>
      </c>
      <c r="B1164" s="174" t="str">
        <f>IF($AR1164="","",IF(INDEX('Required State Input – Clinic'!B$12:B$2011,$AT1164)="","",INDEX('Required State Input – Clinic'!B$12:B$2011,$AT1164)))</f>
        <v/>
      </c>
      <c r="C1164" s="168" t="str">
        <f>IF($AR1164="","",IF(INDEX('Required State Input – Clinic'!C$12:C$2011,$AT1164)="","",INDEX('Required State Input – Clinic'!C$12:C$2011,$AT1164)))</f>
        <v/>
      </c>
      <c r="D1164" s="175" t="str">
        <f>IF($AR1164="","",IF(INDEX('Required State Input – Clinic'!D$12:D$2011,$AT1164)="","",INDEX('Required State Input – Clinic'!D$12:D$2011,$AT1164)))</f>
        <v/>
      </c>
      <c r="E1164" s="174" t="str">
        <f>IF($AR1164="","",IF(INDEX('Required State Input – Clinic'!E$12:E$2011,$AT1164)="","",INDEX('Required State Input – Clinic'!E$12:E$2011,$AT1164)))</f>
        <v/>
      </c>
      <c r="F1164" s="176" t="str">
        <f>IF($AR1164="","",IF(INDEX('Required State Input – Clinic'!F$12:F$2011,$AT1164)="","",INDEX('Required State Input – Clinic'!F$12:F$2011,$AT1164)))</f>
        <v/>
      </c>
      <c r="G1164" s="176" t="str">
        <f>IF($AR1164="","",IF(INDEX('Required State Input – Clinic'!G$12:G$2011,$AT1164)="","",INDEX('Required State Input – Clinic'!G$12:G$2011,$AT1164)))</f>
        <v/>
      </c>
      <c r="H1164" s="176" t="str">
        <f>IF($AR1164="","",IF(INDEX('Required State Input – Clinic'!H$12:H$2011,$AT1164)="","",INDEX('Required State Input – Clinic'!H$12:H$2011,$AT1164)))</f>
        <v/>
      </c>
      <c r="I1164" s="177" t="str">
        <f>IF($AR1164="","",IF(INDEX('Required State Input – Clinic'!I$12:I$2011,$AT1164)="","",INDEX('Required State Input – Clinic'!I$12:I$2011,$AT1164)))</f>
        <v/>
      </c>
      <c r="J1164" s="176" t="str">
        <f>IF($AR1164="","",IF(INDEX('Required State Input – Clinic'!J$12:J$2011,$AT1164)="","",INDEX('Required State Input – Clinic'!J$12:J$2011,$AT1164)))</f>
        <v/>
      </c>
      <c r="K1164" s="178" t="str">
        <f>IF($AR1164="","",IF(INDEX('Required State Input – Clinic'!K$12:K$2011,$AT1164)="","",INDEX('Required State Input – Clinic'!K$12:K$2011,$AT1164)))</f>
        <v/>
      </c>
      <c r="L1164" s="179" t="str">
        <f>IF($AR1164="","",IF(INDEX('Required State Input – Clinic'!L$12:L$2011,$AT1164)="","",INDEX('Required State Input – Clinic'!L$12:L$2011,$AT1164)))</f>
        <v/>
      </c>
      <c r="M1164" s="169" t="str">
        <f>IF($AR1164="","",IF(INDEX('Required State Input – Clinic'!M$12:M$2011,$AT1164)="","",INDEX('Required State Input – Clinic'!M$12:M$2011,$AT1164)))</f>
        <v/>
      </c>
      <c r="N1164" s="169" t="str">
        <f>IF($AR1164="","",IF(INDEX('Required State Input – Clinic'!N$12:N$2011,$AT1164)="","",INDEX('Required State Input – Clinic'!N$12:N$2011,$AT1164)))</f>
        <v/>
      </c>
      <c r="O1164" s="170" t="str">
        <f>IF($AR1164="","",IF(INDEX('Required State Input – Clinic'!O$12:O$2011,$AT1164)="","",ROUND(INDEX('Required State Input – Clinic'!O$12:O$2011,$AT1164),2)))</f>
        <v/>
      </c>
      <c r="P1164" s="170" t="str">
        <f>IF($AR1164="","",IF(INDEX('Required State Input – Clinic'!P$12:P$2011,$AT1164)="","",ROUND(INDEX('Required State Input – Clinic'!P$12:P$2011,$AT1164),2)))</f>
        <v/>
      </c>
      <c r="Q1164" s="170" t="str">
        <f>IF($AR1164="","",IF(INDEX('Required State Input – Clinic'!Q$12:Q$2011,$AT1164)="","",ROUND(INDEX('Required State Input – Clinic'!Q$12:Q$2011,$AT1164),2)))</f>
        <v/>
      </c>
      <c r="R1164" s="276" t="str">
        <f t="shared" si="170"/>
        <v/>
      </c>
      <c r="S1164" s="171" t="str">
        <f>IF($AR1164="","",IF(INDEX('Required State Input – Clinic'!R$12:R$2011,$AT1164)="","",INDEX('Required State Input – Clinic'!R$12:R$2011,$AT1164)))</f>
        <v/>
      </c>
      <c r="T1164" s="169" t="str">
        <f>IF($AR1164="","",IF(INDEX('Required State Input – Clinic'!S$12:S$2011,$AT1164)="","",INDEX('Required State Input – Clinic'!S$12:S$2011,$AT1164)))</f>
        <v/>
      </c>
      <c r="U1164" s="170" t="str">
        <f>IF($AR1164="","",IF(INDEX('Required State Input – Clinic'!T$12:T$2011,$AT1164)="","",ROUND(INDEX('Required State Input – Clinic'!T$12:T$2011,$AT1164),2)))</f>
        <v/>
      </c>
      <c r="V1164" s="170" t="str">
        <f>IF($AR1164="","",IF(INDEX('Required State Input – Clinic'!U$12:U$2011,$AT1164)="","",ROUND(INDEX('Required State Input – Clinic'!U$12:U$2011,$AT1164),2)))</f>
        <v/>
      </c>
      <c r="W1164" s="170" t="str">
        <f>IF($AR1164="","",IF(INDEX('Required State Input – Clinic'!V$12:V$2011,$AT1164)="",0,ROUND(INDEX('Required State Input – Clinic'!V$12:V$2011,$AT1164),2)))</f>
        <v/>
      </c>
      <c r="X1164" s="170" t="str">
        <f>IF($AR1164="","",IF(INDEX('Required State Input – Clinic'!W$12:W$2011,$AT1164)="",0,ROUND(INDEX('Required State Input – Clinic'!W$12:W$2011,$AT1164),2)))</f>
        <v/>
      </c>
      <c r="Y1164" s="170" t="str">
        <f>IF($AR1164="","",IF(INDEX('Required State Input – Clinic'!X$12:X$2011,$AT1164)="",0,ROUND(INDEX('Required State Input – Clinic'!X$12:X$2011,$AT1164),2)))</f>
        <v/>
      </c>
      <c r="Z1164" s="180" t="str">
        <f t="shared" si="171"/>
        <v/>
      </c>
      <c r="AA1164" s="179" t="str">
        <f>IF($AR1164="","",IF(INDEX('Required State Input – Clinic'!Y$12:Y$2011,$AT1164)="","",INDEX('Required State Input – Clinic'!Y$12:Y$2011,$AT1164)))</f>
        <v/>
      </c>
      <c r="AB1164" s="172" t="str">
        <f>IF($AR1164="","",IF(INDEX('Required State Input – Clinic'!Z$12:Z$2011,$AT1164)="","",ROUND(INDEX('Required State Input – Clinic'!Z$12:Z$2011,$AT1164),4)))</f>
        <v/>
      </c>
      <c r="AC1164" s="172" t="str">
        <f>IF($AR1164="","",IF(INDEX('Required State Input – Clinic'!AA$12:AA$2011,$AT1164)="","",ROUND(INDEX('Required State Input – Clinic'!AA$12:AA$2011,$AT1164),4)))</f>
        <v/>
      </c>
      <c r="AD1164" s="180" t="str">
        <f t="shared" si="172"/>
        <v/>
      </c>
      <c r="AE1164" s="194" t="str">
        <f t="shared" si="173"/>
        <v/>
      </c>
      <c r="AF1164" s="177" t="str">
        <f>IF($AR1164="","",IF(INDEX('Required State Input – Clinic'!AB$12:AB$2011,$AT1164)="","",INDEX('Required State Input – Clinic'!AB$12:AB$2011,$AT1164)))</f>
        <v/>
      </c>
      <c r="AG1164" s="172" t="str">
        <f>IF($AR1164="","",IF(INDEX('Required State Input – Clinic'!AC$12:AC$2011,$AT1164)="","",ROUND(INDEX('Required State Input – Clinic'!AC$12:AC$2011,$AT1164),4)))</f>
        <v/>
      </c>
      <c r="AH1164" s="180" t="str">
        <f t="shared" si="174"/>
        <v/>
      </c>
      <c r="AI1164" s="173" t="str">
        <f>IF($AR1164="","",IF(INDEX('Required State Input – Clinic'!AD$12:AD$2011,$AT1164)="",0,ROUND(INDEX('Required State Input – Clinic'!AD$12:AD$2011,$AT1164),2)))</f>
        <v/>
      </c>
      <c r="AJ1164" s="180" t="str">
        <f t="shared" si="175"/>
        <v/>
      </c>
      <c r="AK1164" s="194" t="str">
        <f t="shared" si="176"/>
        <v/>
      </c>
      <c r="AL1164" s="170" t="str">
        <f>IF($AR1164="","",IF(INDEX('Required State Input – Clinic'!AE$12:AE$2011,$AT1164)="",0,ROUND(INDEX('Required State Input – Clinic'!AE$12:AE$2011,$AT1164),2)))</f>
        <v/>
      </c>
      <c r="AM1164" s="180" t="str">
        <f t="shared" si="177"/>
        <v/>
      </c>
      <c r="AR1164" t="str">
        <f t="shared" si="178"/>
        <v/>
      </c>
      <c r="AS1164" t="str">
        <f t="shared" si="179"/>
        <v/>
      </c>
      <c r="AT1164" t="str">
        <f>IF(AR1164="","",MATCH(AS1164,'Required State Input – Clinic'!$AS$12:$AS$2011,FALSE))</f>
        <v/>
      </c>
    </row>
    <row r="1165" spans="1:46" x14ac:dyDescent="0.25">
      <c r="A1165" s="218" t="s">
        <v>257</v>
      </c>
      <c r="B1165" s="174" t="str">
        <f>IF($AR1165="","",IF(INDEX('Required State Input – Clinic'!B$12:B$2011,$AT1165)="","",INDEX('Required State Input – Clinic'!B$12:B$2011,$AT1165)))</f>
        <v/>
      </c>
      <c r="C1165" s="168" t="str">
        <f>IF($AR1165="","",IF(INDEX('Required State Input – Clinic'!C$12:C$2011,$AT1165)="","",INDEX('Required State Input – Clinic'!C$12:C$2011,$AT1165)))</f>
        <v/>
      </c>
      <c r="D1165" s="175" t="str">
        <f>IF($AR1165="","",IF(INDEX('Required State Input – Clinic'!D$12:D$2011,$AT1165)="","",INDEX('Required State Input – Clinic'!D$12:D$2011,$AT1165)))</f>
        <v/>
      </c>
      <c r="E1165" s="174" t="str">
        <f>IF($AR1165="","",IF(INDEX('Required State Input – Clinic'!E$12:E$2011,$AT1165)="","",INDEX('Required State Input – Clinic'!E$12:E$2011,$AT1165)))</f>
        <v/>
      </c>
      <c r="F1165" s="176" t="str">
        <f>IF($AR1165="","",IF(INDEX('Required State Input – Clinic'!F$12:F$2011,$AT1165)="","",INDEX('Required State Input – Clinic'!F$12:F$2011,$AT1165)))</f>
        <v/>
      </c>
      <c r="G1165" s="176" t="str">
        <f>IF($AR1165="","",IF(INDEX('Required State Input – Clinic'!G$12:G$2011,$AT1165)="","",INDEX('Required State Input – Clinic'!G$12:G$2011,$AT1165)))</f>
        <v/>
      </c>
      <c r="H1165" s="176" t="str">
        <f>IF($AR1165="","",IF(INDEX('Required State Input – Clinic'!H$12:H$2011,$AT1165)="","",INDEX('Required State Input – Clinic'!H$12:H$2011,$AT1165)))</f>
        <v/>
      </c>
      <c r="I1165" s="177" t="str">
        <f>IF($AR1165="","",IF(INDEX('Required State Input – Clinic'!I$12:I$2011,$AT1165)="","",INDEX('Required State Input – Clinic'!I$12:I$2011,$AT1165)))</f>
        <v/>
      </c>
      <c r="J1165" s="176" t="str">
        <f>IF($AR1165="","",IF(INDEX('Required State Input – Clinic'!J$12:J$2011,$AT1165)="","",INDEX('Required State Input – Clinic'!J$12:J$2011,$AT1165)))</f>
        <v/>
      </c>
      <c r="K1165" s="178" t="str">
        <f>IF($AR1165="","",IF(INDEX('Required State Input – Clinic'!K$12:K$2011,$AT1165)="","",INDEX('Required State Input – Clinic'!K$12:K$2011,$AT1165)))</f>
        <v/>
      </c>
      <c r="L1165" s="179" t="str">
        <f>IF($AR1165="","",IF(INDEX('Required State Input – Clinic'!L$12:L$2011,$AT1165)="","",INDEX('Required State Input – Clinic'!L$12:L$2011,$AT1165)))</f>
        <v/>
      </c>
      <c r="M1165" s="169" t="str">
        <f>IF($AR1165="","",IF(INDEX('Required State Input – Clinic'!M$12:M$2011,$AT1165)="","",INDEX('Required State Input – Clinic'!M$12:M$2011,$AT1165)))</f>
        <v/>
      </c>
      <c r="N1165" s="169" t="str">
        <f>IF($AR1165="","",IF(INDEX('Required State Input – Clinic'!N$12:N$2011,$AT1165)="","",INDEX('Required State Input – Clinic'!N$12:N$2011,$AT1165)))</f>
        <v/>
      </c>
      <c r="O1165" s="170" t="str">
        <f>IF($AR1165="","",IF(INDEX('Required State Input – Clinic'!O$12:O$2011,$AT1165)="","",ROUND(INDEX('Required State Input – Clinic'!O$12:O$2011,$AT1165),2)))</f>
        <v/>
      </c>
      <c r="P1165" s="170" t="str">
        <f>IF($AR1165="","",IF(INDEX('Required State Input – Clinic'!P$12:P$2011,$AT1165)="","",ROUND(INDEX('Required State Input – Clinic'!P$12:P$2011,$AT1165),2)))</f>
        <v/>
      </c>
      <c r="Q1165" s="170" t="str">
        <f>IF($AR1165="","",IF(INDEX('Required State Input – Clinic'!Q$12:Q$2011,$AT1165)="","",ROUND(INDEX('Required State Input – Clinic'!Q$12:Q$2011,$AT1165),2)))</f>
        <v/>
      </c>
      <c r="R1165" s="276" t="str">
        <f t="shared" ref="R1165:R1228" si="180">IF(AR1165="","",
IF(OR(AND(O1165="",Q1165=""),AND(O1165&lt;&gt;"",Q1165&lt;&gt;"")),"",
IF(AND(AND(ISNUMBER(O1165),O1165&gt;0),AND(ISNUMBER(P1165),P1165&gt;0)),ROUND(O1165/P1165,4),
IF(AND(AND(ISNUMBER(Q1165),Q1165&gt;0),AND(ISNUMBER(P1165),P1165&gt;0)),ROUND(Q1165/P1165,4),
""))))</f>
        <v/>
      </c>
      <c r="S1165" s="171" t="str">
        <f>IF($AR1165="","",IF(INDEX('Required State Input – Clinic'!R$12:R$2011,$AT1165)="","",INDEX('Required State Input – Clinic'!R$12:R$2011,$AT1165)))</f>
        <v/>
      </c>
      <c r="T1165" s="169" t="str">
        <f>IF($AR1165="","",IF(INDEX('Required State Input – Clinic'!S$12:S$2011,$AT1165)="","",INDEX('Required State Input – Clinic'!S$12:S$2011,$AT1165)))</f>
        <v/>
      </c>
      <c r="U1165" s="170" t="str">
        <f>IF($AR1165="","",IF(INDEX('Required State Input – Clinic'!T$12:T$2011,$AT1165)="","",ROUND(INDEX('Required State Input – Clinic'!T$12:T$2011,$AT1165),2)))</f>
        <v/>
      </c>
      <c r="V1165" s="170" t="str">
        <f>IF($AR1165="","",IF(INDEX('Required State Input – Clinic'!U$12:U$2011,$AT1165)="","",ROUND(INDEX('Required State Input – Clinic'!U$12:U$2011,$AT1165),2)))</f>
        <v/>
      </c>
      <c r="W1165" s="170" t="str">
        <f>IF($AR1165="","",IF(INDEX('Required State Input – Clinic'!V$12:V$2011,$AT1165)="",0,ROUND(INDEX('Required State Input – Clinic'!V$12:V$2011,$AT1165),2)))</f>
        <v/>
      </c>
      <c r="X1165" s="170" t="str">
        <f>IF($AR1165="","",IF(INDEX('Required State Input – Clinic'!W$12:W$2011,$AT1165)="",0,ROUND(INDEX('Required State Input – Clinic'!W$12:W$2011,$AT1165),2)))</f>
        <v/>
      </c>
      <c r="Y1165" s="170" t="str">
        <f>IF($AR1165="","",IF(INDEX('Required State Input – Clinic'!X$12:X$2011,$AT1165)="",0,ROUND(INDEX('Required State Input – Clinic'!X$12:X$2011,$AT1165),2)))</f>
        <v/>
      </c>
      <c r="Z1165" s="180" t="str">
        <f t="shared" ref="Z1165:Z1228" si="181">IF($AR1165="","",ROUND(SUM(W1165:Y1165),2))</f>
        <v/>
      </c>
      <c r="AA1165" s="179" t="str">
        <f>IF($AR1165="","",IF(INDEX('Required State Input – Clinic'!Y$12:Y$2011,$AT1165)="","",INDEX('Required State Input – Clinic'!Y$12:Y$2011,$AT1165)))</f>
        <v/>
      </c>
      <c r="AB1165" s="172" t="str">
        <f>IF($AR1165="","",IF(INDEX('Required State Input – Clinic'!Z$12:Z$2011,$AT1165)="","",ROUND(INDEX('Required State Input – Clinic'!Z$12:Z$2011,$AT1165),4)))</f>
        <v/>
      </c>
      <c r="AC1165" s="172" t="str">
        <f>IF($AR1165="","",IF(INDEX('Required State Input – Clinic'!AA$12:AA$2011,$AT1165)="","",ROUND(INDEX('Required State Input – Clinic'!AA$12:AA$2011,$AT1165),4)))</f>
        <v/>
      </c>
      <c r="AD1165" s="180" t="str">
        <f t="shared" ref="AD1165:AD1228" si="182">IF($AR1165="","",ROUND((V1165*AB1165*AC1165)+Z1165,2))</f>
        <v/>
      </c>
      <c r="AE1165" s="194" t="str">
        <f t="shared" ref="AE1165:AE1228" si="183">IF($AR1165="","",
IF(OR(AND(O1165="",Q1165=""),AND(O1165&lt;&gt;"",Q1165&lt;&gt;"")),0,
IF(AND(AND(ISNUMBER(O1165),O1165&gt;0),AND(ISNUMBER(P1165),P1165&gt;0),AND(ISNUMBER(U1165),U1165&gt;0)),ROUND(R1165*U1165,2),
IF(AND(AND(ISNUMBER(P1165),P1165&gt;0),AND(ISNUMBER(Q1165),Q1165&gt;0),AND(ISNUMBER(U1165),U1165&gt;0)),ROUND(R1165*U1165,2),
IF(AND(AND(ISNUMBER(Q1165),Q1165&gt;0),P1165=""),ROUND(Q1165,2),
0)))))</f>
        <v/>
      </c>
      <c r="AF1165" s="177" t="str">
        <f>IF($AR1165="","",IF(INDEX('Required State Input – Clinic'!AB$12:AB$2011,$AT1165)="","",INDEX('Required State Input – Clinic'!AB$12:AB$2011,$AT1165)))</f>
        <v/>
      </c>
      <c r="AG1165" s="172" t="str">
        <f>IF($AR1165="","",IF(INDEX('Required State Input – Clinic'!AC$12:AC$2011,$AT1165)="","",ROUND(INDEX('Required State Input – Clinic'!AC$12:AC$2011,$AT1165),4)))</f>
        <v/>
      </c>
      <c r="AH1165" s="180" t="str">
        <f t="shared" ref="AH1165:AH1228" si="184">IF(AR1165="", "",ROUND(AE1165*AG1165,2))</f>
        <v/>
      </c>
      <c r="AI1165" s="173" t="str">
        <f>IF($AR1165="","",IF(INDEX('Required State Input – Clinic'!AD$12:AD$2011,$AT1165)="",0,ROUND(INDEX('Required State Input – Clinic'!AD$12:AD$2011,$AT1165),2)))</f>
        <v/>
      </c>
      <c r="AJ1165" s="180" t="str">
        <f t="shared" ref="AJ1165:AJ1228" si="185">IF($AR1165="", "", ROUND(SUM(AH1165:AI1165),2))</f>
        <v/>
      </c>
      <c r="AK1165" s="194" t="str">
        <f t="shared" ref="AK1165:AK1228" si="186">IF($AR1165="","",ROUND(AJ1165-AD1165,2))</f>
        <v/>
      </c>
      <c r="AL1165" s="170" t="str">
        <f>IF($AR1165="","",IF(INDEX('Required State Input – Clinic'!AE$12:AE$2011,$AT1165)="",0,ROUND(INDEX('Required State Input – Clinic'!AE$12:AE$2011,$AT1165),2)))</f>
        <v/>
      </c>
      <c r="AM1165" s="180" t="str">
        <f t="shared" ref="AM1165:AM1228" si="187">IF($AR1165="", "", ROUND(SUM(AK1165:AL1165),2))</f>
        <v/>
      </c>
      <c r="AR1165" t="str">
        <f t="shared" ref="AR1165:AR1228" si="188">IF(AR1164&gt;=Clinic_Count,"",AR1164+1)</f>
        <v/>
      </c>
      <c r="AS1165" t="str">
        <f t="shared" ref="AS1165:AS1228" si="189">IF(AR1165="","",CONCATENATE("Clinic_",AR1165))</f>
        <v/>
      </c>
      <c r="AT1165" t="str">
        <f>IF(AR1165="","",MATCH(AS1165,'Required State Input – Clinic'!$AS$12:$AS$2011,FALSE))</f>
        <v/>
      </c>
    </row>
    <row r="1166" spans="1:46" x14ac:dyDescent="0.25">
      <c r="A1166" s="218" t="s">
        <v>257</v>
      </c>
      <c r="B1166" s="174" t="str">
        <f>IF($AR1166="","",IF(INDEX('Required State Input – Clinic'!B$12:B$2011,$AT1166)="","",INDEX('Required State Input – Clinic'!B$12:B$2011,$AT1166)))</f>
        <v/>
      </c>
      <c r="C1166" s="168" t="str">
        <f>IF($AR1166="","",IF(INDEX('Required State Input – Clinic'!C$12:C$2011,$AT1166)="","",INDEX('Required State Input – Clinic'!C$12:C$2011,$AT1166)))</f>
        <v/>
      </c>
      <c r="D1166" s="175" t="str">
        <f>IF($AR1166="","",IF(INDEX('Required State Input – Clinic'!D$12:D$2011,$AT1166)="","",INDEX('Required State Input – Clinic'!D$12:D$2011,$AT1166)))</f>
        <v/>
      </c>
      <c r="E1166" s="174" t="str">
        <f>IF($AR1166="","",IF(INDEX('Required State Input – Clinic'!E$12:E$2011,$AT1166)="","",INDEX('Required State Input – Clinic'!E$12:E$2011,$AT1166)))</f>
        <v/>
      </c>
      <c r="F1166" s="176" t="str">
        <f>IF($AR1166="","",IF(INDEX('Required State Input – Clinic'!F$12:F$2011,$AT1166)="","",INDEX('Required State Input – Clinic'!F$12:F$2011,$AT1166)))</f>
        <v/>
      </c>
      <c r="G1166" s="176" t="str">
        <f>IF($AR1166="","",IF(INDEX('Required State Input – Clinic'!G$12:G$2011,$AT1166)="","",INDEX('Required State Input – Clinic'!G$12:G$2011,$AT1166)))</f>
        <v/>
      </c>
      <c r="H1166" s="176" t="str">
        <f>IF($AR1166="","",IF(INDEX('Required State Input – Clinic'!H$12:H$2011,$AT1166)="","",INDEX('Required State Input – Clinic'!H$12:H$2011,$AT1166)))</f>
        <v/>
      </c>
      <c r="I1166" s="177" t="str">
        <f>IF($AR1166="","",IF(INDEX('Required State Input – Clinic'!I$12:I$2011,$AT1166)="","",INDEX('Required State Input – Clinic'!I$12:I$2011,$AT1166)))</f>
        <v/>
      </c>
      <c r="J1166" s="176" t="str">
        <f>IF($AR1166="","",IF(INDEX('Required State Input – Clinic'!J$12:J$2011,$AT1166)="","",INDEX('Required State Input – Clinic'!J$12:J$2011,$AT1166)))</f>
        <v/>
      </c>
      <c r="K1166" s="178" t="str">
        <f>IF($AR1166="","",IF(INDEX('Required State Input – Clinic'!K$12:K$2011,$AT1166)="","",INDEX('Required State Input – Clinic'!K$12:K$2011,$AT1166)))</f>
        <v/>
      </c>
      <c r="L1166" s="179" t="str">
        <f>IF($AR1166="","",IF(INDEX('Required State Input – Clinic'!L$12:L$2011,$AT1166)="","",INDEX('Required State Input – Clinic'!L$12:L$2011,$AT1166)))</f>
        <v/>
      </c>
      <c r="M1166" s="169" t="str">
        <f>IF($AR1166="","",IF(INDEX('Required State Input – Clinic'!M$12:M$2011,$AT1166)="","",INDEX('Required State Input – Clinic'!M$12:M$2011,$AT1166)))</f>
        <v/>
      </c>
      <c r="N1166" s="169" t="str">
        <f>IF($AR1166="","",IF(INDEX('Required State Input – Clinic'!N$12:N$2011,$AT1166)="","",INDEX('Required State Input – Clinic'!N$12:N$2011,$AT1166)))</f>
        <v/>
      </c>
      <c r="O1166" s="170" t="str">
        <f>IF($AR1166="","",IF(INDEX('Required State Input – Clinic'!O$12:O$2011,$AT1166)="","",ROUND(INDEX('Required State Input – Clinic'!O$12:O$2011,$AT1166),2)))</f>
        <v/>
      </c>
      <c r="P1166" s="170" t="str">
        <f>IF($AR1166="","",IF(INDEX('Required State Input – Clinic'!P$12:P$2011,$AT1166)="","",ROUND(INDEX('Required State Input – Clinic'!P$12:P$2011,$AT1166),2)))</f>
        <v/>
      </c>
      <c r="Q1166" s="170" t="str">
        <f>IF($AR1166="","",IF(INDEX('Required State Input – Clinic'!Q$12:Q$2011,$AT1166)="","",ROUND(INDEX('Required State Input – Clinic'!Q$12:Q$2011,$AT1166),2)))</f>
        <v/>
      </c>
      <c r="R1166" s="276" t="str">
        <f t="shared" si="180"/>
        <v/>
      </c>
      <c r="S1166" s="171" t="str">
        <f>IF($AR1166="","",IF(INDEX('Required State Input – Clinic'!R$12:R$2011,$AT1166)="","",INDEX('Required State Input – Clinic'!R$12:R$2011,$AT1166)))</f>
        <v/>
      </c>
      <c r="T1166" s="169" t="str">
        <f>IF($AR1166="","",IF(INDEX('Required State Input – Clinic'!S$12:S$2011,$AT1166)="","",INDEX('Required State Input – Clinic'!S$12:S$2011,$AT1166)))</f>
        <v/>
      </c>
      <c r="U1166" s="170" t="str">
        <f>IF($AR1166="","",IF(INDEX('Required State Input – Clinic'!T$12:T$2011,$AT1166)="","",ROUND(INDEX('Required State Input – Clinic'!T$12:T$2011,$AT1166),2)))</f>
        <v/>
      </c>
      <c r="V1166" s="170" t="str">
        <f>IF($AR1166="","",IF(INDEX('Required State Input – Clinic'!U$12:U$2011,$AT1166)="","",ROUND(INDEX('Required State Input – Clinic'!U$12:U$2011,$AT1166),2)))</f>
        <v/>
      </c>
      <c r="W1166" s="170" t="str">
        <f>IF($AR1166="","",IF(INDEX('Required State Input – Clinic'!V$12:V$2011,$AT1166)="",0,ROUND(INDEX('Required State Input – Clinic'!V$12:V$2011,$AT1166),2)))</f>
        <v/>
      </c>
      <c r="X1166" s="170" t="str">
        <f>IF($AR1166="","",IF(INDEX('Required State Input – Clinic'!W$12:W$2011,$AT1166)="",0,ROUND(INDEX('Required State Input – Clinic'!W$12:W$2011,$AT1166),2)))</f>
        <v/>
      </c>
      <c r="Y1166" s="170" t="str">
        <f>IF($AR1166="","",IF(INDEX('Required State Input – Clinic'!X$12:X$2011,$AT1166)="",0,ROUND(INDEX('Required State Input – Clinic'!X$12:X$2011,$AT1166),2)))</f>
        <v/>
      </c>
      <c r="Z1166" s="180" t="str">
        <f t="shared" si="181"/>
        <v/>
      </c>
      <c r="AA1166" s="179" t="str">
        <f>IF($AR1166="","",IF(INDEX('Required State Input – Clinic'!Y$12:Y$2011,$AT1166)="","",INDEX('Required State Input – Clinic'!Y$12:Y$2011,$AT1166)))</f>
        <v/>
      </c>
      <c r="AB1166" s="172" t="str">
        <f>IF($AR1166="","",IF(INDEX('Required State Input – Clinic'!Z$12:Z$2011,$AT1166)="","",ROUND(INDEX('Required State Input – Clinic'!Z$12:Z$2011,$AT1166),4)))</f>
        <v/>
      </c>
      <c r="AC1166" s="172" t="str">
        <f>IF($AR1166="","",IF(INDEX('Required State Input – Clinic'!AA$12:AA$2011,$AT1166)="","",ROUND(INDEX('Required State Input – Clinic'!AA$12:AA$2011,$AT1166),4)))</f>
        <v/>
      </c>
      <c r="AD1166" s="180" t="str">
        <f t="shared" si="182"/>
        <v/>
      </c>
      <c r="AE1166" s="194" t="str">
        <f t="shared" si="183"/>
        <v/>
      </c>
      <c r="AF1166" s="177" t="str">
        <f>IF($AR1166="","",IF(INDEX('Required State Input – Clinic'!AB$12:AB$2011,$AT1166)="","",INDEX('Required State Input – Clinic'!AB$12:AB$2011,$AT1166)))</f>
        <v/>
      </c>
      <c r="AG1166" s="172" t="str">
        <f>IF($AR1166="","",IF(INDEX('Required State Input – Clinic'!AC$12:AC$2011,$AT1166)="","",ROUND(INDEX('Required State Input – Clinic'!AC$12:AC$2011,$AT1166),4)))</f>
        <v/>
      </c>
      <c r="AH1166" s="180" t="str">
        <f t="shared" si="184"/>
        <v/>
      </c>
      <c r="AI1166" s="173" t="str">
        <f>IF($AR1166="","",IF(INDEX('Required State Input – Clinic'!AD$12:AD$2011,$AT1166)="",0,ROUND(INDEX('Required State Input – Clinic'!AD$12:AD$2011,$AT1166),2)))</f>
        <v/>
      </c>
      <c r="AJ1166" s="180" t="str">
        <f t="shared" si="185"/>
        <v/>
      </c>
      <c r="AK1166" s="194" t="str">
        <f t="shared" si="186"/>
        <v/>
      </c>
      <c r="AL1166" s="170" t="str">
        <f>IF($AR1166="","",IF(INDEX('Required State Input – Clinic'!AE$12:AE$2011,$AT1166)="",0,ROUND(INDEX('Required State Input – Clinic'!AE$12:AE$2011,$AT1166),2)))</f>
        <v/>
      </c>
      <c r="AM1166" s="180" t="str">
        <f t="shared" si="187"/>
        <v/>
      </c>
      <c r="AR1166" t="str">
        <f t="shared" si="188"/>
        <v/>
      </c>
      <c r="AS1166" t="str">
        <f t="shared" si="189"/>
        <v/>
      </c>
      <c r="AT1166" t="str">
        <f>IF(AR1166="","",MATCH(AS1166,'Required State Input – Clinic'!$AS$12:$AS$2011,FALSE))</f>
        <v/>
      </c>
    </row>
    <row r="1167" spans="1:46" x14ac:dyDescent="0.25">
      <c r="A1167" s="218" t="s">
        <v>257</v>
      </c>
      <c r="B1167" s="174" t="str">
        <f>IF($AR1167="","",IF(INDEX('Required State Input – Clinic'!B$12:B$2011,$AT1167)="","",INDEX('Required State Input – Clinic'!B$12:B$2011,$AT1167)))</f>
        <v/>
      </c>
      <c r="C1167" s="168" t="str">
        <f>IF($AR1167="","",IF(INDEX('Required State Input – Clinic'!C$12:C$2011,$AT1167)="","",INDEX('Required State Input – Clinic'!C$12:C$2011,$AT1167)))</f>
        <v/>
      </c>
      <c r="D1167" s="175" t="str">
        <f>IF($AR1167="","",IF(INDEX('Required State Input – Clinic'!D$12:D$2011,$AT1167)="","",INDEX('Required State Input – Clinic'!D$12:D$2011,$AT1167)))</f>
        <v/>
      </c>
      <c r="E1167" s="174" t="str">
        <f>IF($AR1167="","",IF(INDEX('Required State Input – Clinic'!E$12:E$2011,$AT1167)="","",INDEX('Required State Input – Clinic'!E$12:E$2011,$AT1167)))</f>
        <v/>
      </c>
      <c r="F1167" s="176" t="str">
        <f>IF($AR1167="","",IF(INDEX('Required State Input – Clinic'!F$12:F$2011,$AT1167)="","",INDEX('Required State Input – Clinic'!F$12:F$2011,$AT1167)))</f>
        <v/>
      </c>
      <c r="G1167" s="176" t="str">
        <f>IF($AR1167="","",IF(INDEX('Required State Input – Clinic'!G$12:G$2011,$AT1167)="","",INDEX('Required State Input – Clinic'!G$12:G$2011,$AT1167)))</f>
        <v/>
      </c>
      <c r="H1167" s="176" t="str">
        <f>IF($AR1167="","",IF(INDEX('Required State Input – Clinic'!H$12:H$2011,$AT1167)="","",INDEX('Required State Input – Clinic'!H$12:H$2011,$AT1167)))</f>
        <v/>
      </c>
      <c r="I1167" s="177" t="str">
        <f>IF($AR1167="","",IF(INDEX('Required State Input – Clinic'!I$12:I$2011,$AT1167)="","",INDEX('Required State Input – Clinic'!I$12:I$2011,$AT1167)))</f>
        <v/>
      </c>
      <c r="J1167" s="176" t="str">
        <f>IF($AR1167="","",IF(INDEX('Required State Input – Clinic'!J$12:J$2011,$AT1167)="","",INDEX('Required State Input – Clinic'!J$12:J$2011,$AT1167)))</f>
        <v/>
      </c>
      <c r="K1167" s="178" t="str">
        <f>IF($AR1167="","",IF(INDEX('Required State Input – Clinic'!K$12:K$2011,$AT1167)="","",INDEX('Required State Input – Clinic'!K$12:K$2011,$AT1167)))</f>
        <v/>
      </c>
      <c r="L1167" s="179" t="str">
        <f>IF($AR1167="","",IF(INDEX('Required State Input – Clinic'!L$12:L$2011,$AT1167)="","",INDEX('Required State Input – Clinic'!L$12:L$2011,$AT1167)))</f>
        <v/>
      </c>
      <c r="M1167" s="169" t="str">
        <f>IF($AR1167="","",IF(INDEX('Required State Input – Clinic'!M$12:M$2011,$AT1167)="","",INDEX('Required State Input – Clinic'!M$12:M$2011,$AT1167)))</f>
        <v/>
      </c>
      <c r="N1167" s="169" t="str">
        <f>IF($AR1167="","",IF(INDEX('Required State Input – Clinic'!N$12:N$2011,$AT1167)="","",INDEX('Required State Input – Clinic'!N$12:N$2011,$AT1167)))</f>
        <v/>
      </c>
      <c r="O1167" s="170" t="str">
        <f>IF($AR1167="","",IF(INDEX('Required State Input – Clinic'!O$12:O$2011,$AT1167)="","",ROUND(INDEX('Required State Input – Clinic'!O$12:O$2011,$AT1167),2)))</f>
        <v/>
      </c>
      <c r="P1167" s="170" t="str">
        <f>IF($AR1167="","",IF(INDEX('Required State Input – Clinic'!P$12:P$2011,$AT1167)="","",ROUND(INDEX('Required State Input – Clinic'!P$12:P$2011,$AT1167),2)))</f>
        <v/>
      </c>
      <c r="Q1167" s="170" t="str">
        <f>IF($AR1167="","",IF(INDEX('Required State Input – Clinic'!Q$12:Q$2011,$AT1167)="","",ROUND(INDEX('Required State Input – Clinic'!Q$12:Q$2011,$AT1167),2)))</f>
        <v/>
      </c>
      <c r="R1167" s="276" t="str">
        <f t="shared" si="180"/>
        <v/>
      </c>
      <c r="S1167" s="171" t="str">
        <f>IF($AR1167="","",IF(INDEX('Required State Input – Clinic'!R$12:R$2011,$AT1167)="","",INDEX('Required State Input – Clinic'!R$12:R$2011,$AT1167)))</f>
        <v/>
      </c>
      <c r="T1167" s="169" t="str">
        <f>IF($AR1167="","",IF(INDEX('Required State Input – Clinic'!S$12:S$2011,$AT1167)="","",INDEX('Required State Input – Clinic'!S$12:S$2011,$AT1167)))</f>
        <v/>
      </c>
      <c r="U1167" s="170" t="str">
        <f>IF($AR1167="","",IF(INDEX('Required State Input – Clinic'!T$12:T$2011,$AT1167)="","",ROUND(INDEX('Required State Input – Clinic'!T$12:T$2011,$AT1167),2)))</f>
        <v/>
      </c>
      <c r="V1167" s="170" t="str">
        <f>IF($AR1167="","",IF(INDEX('Required State Input – Clinic'!U$12:U$2011,$AT1167)="","",ROUND(INDEX('Required State Input – Clinic'!U$12:U$2011,$AT1167),2)))</f>
        <v/>
      </c>
      <c r="W1167" s="170" t="str">
        <f>IF($AR1167="","",IF(INDEX('Required State Input – Clinic'!V$12:V$2011,$AT1167)="",0,ROUND(INDEX('Required State Input – Clinic'!V$12:V$2011,$AT1167),2)))</f>
        <v/>
      </c>
      <c r="X1167" s="170" t="str">
        <f>IF($AR1167="","",IF(INDEX('Required State Input – Clinic'!W$12:W$2011,$AT1167)="",0,ROUND(INDEX('Required State Input – Clinic'!W$12:W$2011,$AT1167),2)))</f>
        <v/>
      </c>
      <c r="Y1167" s="170" t="str">
        <f>IF($AR1167="","",IF(INDEX('Required State Input – Clinic'!X$12:X$2011,$AT1167)="",0,ROUND(INDEX('Required State Input – Clinic'!X$12:X$2011,$AT1167),2)))</f>
        <v/>
      </c>
      <c r="Z1167" s="180" t="str">
        <f t="shared" si="181"/>
        <v/>
      </c>
      <c r="AA1167" s="179" t="str">
        <f>IF($AR1167="","",IF(INDEX('Required State Input – Clinic'!Y$12:Y$2011,$AT1167)="","",INDEX('Required State Input – Clinic'!Y$12:Y$2011,$AT1167)))</f>
        <v/>
      </c>
      <c r="AB1167" s="172" t="str">
        <f>IF($AR1167="","",IF(INDEX('Required State Input – Clinic'!Z$12:Z$2011,$AT1167)="","",ROUND(INDEX('Required State Input – Clinic'!Z$12:Z$2011,$AT1167),4)))</f>
        <v/>
      </c>
      <c r="AC1167" s="172" t="str">
        <f>IF($AR1167="","",IF(INDEX('Required State Input – Clinic'!AA$12:AA$2011,$AT1167)="","",ROUND(INDEX('Required State Input – Clinic'!AA$12:AA$2011,$AT1167),4)))</f>
        <v/>
      </c>
      <c r="AD1167" s="180" t="str">
        <f t="shared" si="182"/>
        <v/>
      </c>
      <c r="AE1167" s="194" t="str">
        <f t="shared" si="183"/>
        <v/>
      </c>
      <c r="AF1167" s="177" t="str">
        <f>IF($AR1167="","",IF(INDEX('Required State Input – Clinic'!AB$12:AB$2011,$AT1167)="","",INDEX('Required State Input – Clinic'!AB$12:AB$2011,$AT1167)))</f>
        <v/>
      </c>
      <c r="AG1167" s="172" t="str">
        <f>IF($AR1167="","",IF(INDEX('Required State Input – Clinic'!AC$12:AC$2011,$AT1167)="","",ROUND(INDEX('Required State Input – Clinic'!AC$12:AC$2011,$AT1167),4)))</f>
        <v/>
      </c>
      <c r="AH1167" s="180" t="str">
        <f t="shared" si="184"/>
        <v/>
      </c>
      <c r="AI1167" s="173" t="str">
        <f>IF($AR1167="","",IF(INDEX('Required State Input – Clinic'!AD$12:AD$2011,$AT1167)="",0,ROUND(INDEX('Required State Input – Clinic'!AD$12:AD$2011,$AT1167),2)))</f>
        <v/>
      </c>
      <c r="AJ1167" s="180" t="str">
        <f t="shared" si="185"/>
        <v/>
      </c>
      <c r="AK1167" s="194" t="str">
        <f t="shared" si="186"/>
        <v/>
      </c>
      <c r="AL1167" s="170" t="str">
        <f>IF($AR1167="","",IF(INDEX('Required State Input – Clinic'!AE$12:AE$2011,$AT1167)="",0,ROUND(INDEX('Required State Input – Clinic'!AE$12:AE$2011,$AT1167),2)))</f>
        <v/>
      </c>
      <c r="AM1167" s="180" t="str">
        <f t="shared" si="187"/>
        <v/>
      </c>
      <c r="AR1167" t="str">
        <f t="shared" si="188"/>
        <v/>
      </c>
      <c r="AS1167" t="str">
        <f t="shared" si="189"/>
        <v/>
      </c>
      <c r="AT1167" t="str">
        <f>IF(AR1167="","",MATCH(AS1167,'Required State Input – Clinic'!$AS$12:$AS$2011,FALSE))</f>
        <v/>
      </c>
    </row>
    <row r="1168" spans="1:46" x14ac:dyDescent="0.25">
      <c r="A1168" s="218" t="s">
        <v>257</v>
      </c>
      <c r="B1168" s="174" t="str">
        <f>IF($AR1168="","",IF(INDEX('Required State Input – Clinic'!B$12:B$2011,$AT1168)="","",INDEX('Required State Input – Clinic'!B$12:B$2011,$AT1168)))</f>
        <v/>
      </c>
      <c r="C1168" s="168" t="str">
        <f>IF($AR1168="","",IF(INDEX('Required State Input – Clinic'!C$12:C$2011,$AT1168)="","",INDEX('Required State Input – Clinic'!C$12:C$2011,$AT1168)))</f>
        <v/>
      </c>
      <c r="D1168" s="175" t="str">
        <f>IF($AR1168="","",IF(INDEX('Required State Input – Clinic'!D$12:D$2011,$AT1168)="","",INDEX('Required State Input – Clinic'!D$12:D$2011,$AT1168)))</f>
        <v/>
      </c>
      <c r="E1168" s="174" t="str">
        <f>IF($AR1168="","",IF(INDEX('Required State Input – Clinic'!E$12:E$2011,$AT1168)="","",INDEX('Required State Input – Clinic'!E$12:E$2011,$AT1168)))</f>
        <v/>
      </c>
      <c r="F1168" s="176" t="str">
        <f>IF($AR1168="","",IF(INDEX('Required State Input – Clinic'!F$12:F$2011,$AT1168)="","",INDEX('Required State Input – Clinic'!F$12:F$2011,$AT1168)))</f>
        <v/>
      </c>
      <c r="G1168" s="176" t="str">
        <f>IF($AR1168="","",IF(INDEX('Required State Input – Clinic'!G$12:G$2011,$AT1168)="","",INDEX('Required State Input – Clinic'!G$12:G$2011,$AT1168)))</f>
        <v/>
      </c>
      <c r="H1168" s="176" t="str">
        <f>IF($AR1168="","",IF(INDEX('Required State Input – Clinic'!H$12:H$2011,$AT1168)="","",INDEX('Required State Input – Clinic'!H$12:H$2011,$AT1168)))</f>
        <v/>
      </c>
      <c r="I1168" s="177" t="str">
        <f>IF($AR1168="","",IF(INDEX('Required State Input – Clinic'!I$12:I$2011,$AT1168)="","",INDEX('Required State Input – Clinic'!I$12:I$2011,$AT1168)))</f>
        <v/>
      </c>
      <c r="J1168" s="176" t="str">
        <f>IF($AR1168="","",IF(INDEX('Required State Input – Clinic'!J$12:J$2011,$AT1168)="","",INDEX('Required State Input – Clinic'!J$12:J$2011,$AT1168)))</f>
        <v/>
      </c>
      <c r="K1168" s="178" t="str">
        <f>IF($AR1168="","",IF(INDEX('Required State Input – Clinic'!K$12:K$2011,$AT1168)="","",INDEX('Required State Input – Clinic'!K$12:K$2011,$AT1168)))</f>
        <v/>
      </c>
      <c r="L1168" s="179" t="str">
        <f>IF($AR1168="","",IF(INDEX('Required State Input – Clinic'!L$12:L$2011,$AT1168)="","",INDEX('Required State Input – Clinic'!L$12:L$2011,$AT1168)))</f>
        <v/>
      </c>
      <c r="M1168" s="169" t="str">
        <f>IF($AR1168="","",IF(INDEX('Required State Input – Clinic'!M$12:M$2011,$AT1168)="","",INDEX('Required State Input – Clinic'!M$12:M$2011,$AT1168)))</f>
        <v/>
      </c>
      <c r="N1168" s="169" t="str">
        <f>IF($AR1168="","",IF(INDEX('Required State Input – Clinic'!N$12:N$2011,$AT1168)="","",INDEX('Required State Input – Clinic'!N$12:N$2011,$AT1168)))</f>
        <v/>
      </c>
      <c r="O1168" s="170" t="str">
        <f>IF($AR1168="","",IF(INDEX('Required State Input – Clinic'!O$12:O$2011,$AT1168)="","",ROUND(INDEX('Required State Input – Clinic'!O$12:O$2011,$AT1168),2)))</f>
        <v/>
      </c>
      <c r="P1168" s="170" t="str">
        <f>IF($AR1168="","",IF(INDEX('Required State Input – Clinic'!P$12:P$2011,$AT1168)="","",ROUND(INDEX('Required State Input – Clinic'!P$12:P$2011,$AT1168),2)))</f>
        <v/>
      </c>
      <c r="Q1168" s="170" t="str">
        <f>IF($AR1168="","",IF(INDEX('Required State Input – Clinic'!Q$12:Q$2011,$AT1168)="","",ROUND(INDEX('Required State Input – Clinic'!Q$12:Q$2011,$AT1168),2)))</f>
        <v/>
      </c>
      <c r="R1168" s="276" t="str">
        <f t="shared" si="180"/>
        <v/>
      </c>
      <c r="S1168" s="171" t="str">
        <f>IF($AR1168="","",IF(INDEX('Required State Input – Clinic'!R$12:R$2011,$AT1168)="","",INDEX('Required State Input – Clinic'!R$12:R$2011,$AT1168)))</f>
        <v/>
      </c>
      <c r="T1168" s="169" t="str">
        <f>IF($AR1168="","",IF(INDEX('Required State Input – Clinic'!S$12:S$2011,$AT1168)="","",INDEX('Required State Input – Clinic'!S$12:S$2011,$AT1168)))</f>
        <v/>
      </c>
      <c r="U1168" s="170" t="str">
        <f>IF($AR1168="","",IF(INDEX('Required State Input – Clinic'!T$12:T$2011,$AT1168)="","",ROUND(INDEX('Required State Input – Clinic'!T$12:T$2011,$AT1168),2)))</f>
        <v/>
      </c>
      <c r="V1168" s="170" t="str">
        <f>IF($AR1168="","",IF(INDEX('Required State Input – Clinic'!U$12:U$2011,$AT1168)="","",ROUND(INDEX('Required State Input – Clinic'!U$12:U$2011,$AT1168),2)))</f>
        <v/>
      </c>
      <c r="W1168" s="170" t="str">
        <f>IF($AR1168="","",IF(INDEX('Required State Input – Clinic'!V$12:V$2011,$AT1168)="",0,ROUND(INDEX('Required State Input – Clinic'!V$12:V$2011,$AT1168),2)))</f>
        <v/>
      </c>
      <c r="X1168" s="170" t="str">
        <f>IF($AR1168="","",IF(INDEX('Required State Input – Clinic'!W$12:W$2011,$AT1168)="",0,ROUND(INDEX('Required State Input – Clinic'!W$12:W$2011,$AT1168),2)))</f>
        <v/>
      </c>
      <c r="Y1168" s="170" t="str">
        <f>IF($AR1168="","",IF(INDEX('Required State Input – Clinic'!X$12:X$2011,$AT1168)="",0,ROUND(INDEX('Required State Input – Clinic'!X$12:X$2011,$AT1168),2)))</f>
        <v/>
      </c>
      <c r="Z1168" s="180" t="str">
        <f t="shared" si="181"/>
        <v/>
      </c>
      <c r="AA1168" s="179" t="str">
        <f>IF($AR1168="","",IF(INDEX('Required State Input – Clinic'!Y$12:Y$2011,$AT1168)="","",INDEX('Required State Input – Clinic'!Y$12:Y$2011,$AT1168)))</f>
        <v/>
      </c>
      <c r="AB1168" s="172" t="str">
        <f>IF($AR1168="","",IF(INDEX('Required State Input – Clinic'!Z$12:Z$2011,$AT1168)="","",ROUND(INDEX('Required State Input – Clinic'!Z$12:Z$2011,$AT1168),4)))</f>
        <v/>
      </c>
      <c r="AC1168" s="172" t="str">
        <f>IF($AR1168="","",IF(INDEX('Required State Input – Clinic'!AA$12:AA$2011,$AT1168)="","",ROUND(INDEX('Required State Input – Clinic'!AA$12:AA$2011,$AT1168),4)))</f>
        <v/>
      </c>
      <c r="AD1168" s="180" t="str">
        <f t="shared" si="182"/>
        <v/>
      </c>
      <c r="AE1168" s="194" t="str">
        <f t="shared" si="183"/>
        <v/>
      </c>
      <c r="AF1168" s="177" t="str">
        <f>IF($AR1168="","",IF(INDEX('Required State Input – Clinic'!AB$12:AB$2011,$AT1168)="","",INDEX('Required State Input – Clinic'!AB$12:AB$2011,$AT1168)))</f>
        <v/>
      </c>
      <c r="AG1168" s="172" t="str">
        <f>IF($AR1168="","",IF(INDEX('Required State Input – Clinic'!AC$12:AC$2011,$AT1168)="","",ROUND(INDEX('Required State Input – Clinic'!AC$12:AC$2011,$AT1168),4)))</f>
        <v/>
      </c>
      <c r="AH1168" s="180" t="str">
        <f t="shared" si="184"/>
        <v/>
      </c>
      <c r="AI1168" s="173" t="str">
        <f>IF($AR1168="","",IF(INDEX('Required State Input – Clinic'!AD$12:AD$2011,$AT1168)="",0,ROUND(INDEX('Required State Input – Clinic'!AD$12:AD$2011,$AT1168),2)))</f>
        <v/>
      </c>
      <c r="AJ1168" s="180" t="str">
        <f t="shared" si="185"/>
        <v/>
      </c>
      <c r="AK1168" s="194" t="str">
        <f t="shared" si="186"/>
        <v/>
      </c>
      <c r="AL1168" s="170" t="str">
        <f>IF($AR1168="","",IF(INDEX('Required State Input – Clinic'!AE$12:AE$2011,$AT1168)="",0,ROUND(INDEX('Required State Input – Clinic'!AE$12:AE$2011,$AT1168),2)))</f>
        <v/>
      </c>
      <c r="AM1168" s="180" t="str">
        <f t="shared" si="187"/>
        <v/>
      </c>
      <c r="AR1168" t="str">
        <f t="shared" si="188"/>
        <v/>
      </c>
      <c r="AS1168" t="str">
        <f t="shared" si="189"/>
        <v/>
      </c>
      <c r="AT1168" t="str">
        <f>IF(AR1168="","",MATCH(AS1168,'Required State Input – Clinic'!$AS$12:$AS$2011,FALSE))</f>
        <v/>
      </c>
    </row>
    <row r="1169" spans="1:46" x14ac:dyDescent="0.25">
      <c r="A1169" s="218" t="s">
        <v>257</v>
      </c>
      <c r="B1169" s="174" t="str">
        <f>IF($AR1169="","",IF(INDEX('Required State Input – Clinic'!B$12:B$2011,$AT1169)="","",INDEX('Required State Input – Clinic'!B$12:B$2011,$AT1169)))</f>
        <v/>
      </c>
      <c r="C1169" s="168" t="str">
        <f>IF($AR1169="","",IF(INDEX('Required State Input – Clinic'!C$12:C$2011,$AT1169)="","",INDEX('Required State Input – Clinic'!C$12:C$2011,$AT1169)))</f>
        <v/>
      </c>
      <c r="D1169" s="175" t="str">
        <f>IF($AR1169="","",IF(INDEX('Required State Input – Clinic'!D$12:D$2011,$AT1169)="","",INDEX('Required State Input – Clinic'!D$12:D$2011,$AT1169)))</f>
        <v/>
      </c>
      <c r="E1169" s="174" t="str">
        <f>IF($AR1169="","",IF(INDEX('Required State Input – Clinic'!E$12:E$2011,$AT1169)="","",INDEX('Required State Input – Clinic'!E$12:E$2011,$AT1169)))</f>
        <v/>
      </c>
      <c r="F1169" s="176" t="str">
        <f>IF($AR1169="","",IF(INDEX('Required State Input – Clinic'!F$12:F$2011,$AT1169)="","",INDEX('Required State Input – Clinic'!F$12:F$2011,$AT1169)))</f>
        <v/>
      </c>
      <c r="G1169" s="176" t="str">
        <f>IF($AR1169="","",IF(INDEX('Required State Input – Clinic'!G$12:G$2011,$AT1169)="","",INDEX('Required State Input – Clinic'!G$12:G$2011,$AT1169)))</f>
        <v/>
      </c>
      <c r="H1169" s="176" t="str">
        <f>IF($AR1169="","",IF(INDEX('Required State Input – Clinic'!H$12:H$2011,$AT1169)="","",INDEX('Required State Input – Clinic'!H$12:H$2011,$AT1169)))</f>
        <v/>
      </c>
      <c r="I1169" s="177" t="str">
        <f>IF($AR1169="","",IF(INDEX('Required State Input – Clinic'!I$12:I$2011,$AT1169)="","",INDEX('Required State Input – Clinic'!I$12:I$2011,$AT1169)))</f>
        <v/>
      </c>
      <c r="J1169" s="176" t="str">
        <f>IF($AR1169="","",IF(INDEX('Required State Input – Clinic'!J$12:J$2011,$AT1169)="","",INDEX('Required State Input – Clinic'!J$12:J$2011,$AT1169)))</f>
        <v/>
      </c>
      <c r="K1169" s="178" t="str">
        <f>IF($AR1169="","",IF(INDEX('Required State Input – Clinic'!K$12:K$2011,$AT1169)="","",INDEX('Required State Input – Clinic'!K$12:K$2011,$AT1169)))</f>
        <v/>
      </c>
      <c r="L1169" s="179" t="str">
        <f>IF($AR1169="","",IF(INDEX('Required State Input – Clinic'!L$12:L$2011,$AT1169)="","",INDEX('Required State Input – Clinic'!L$12:L$2011,$AT1169)))</f>
        <v/>
      </c>
      <c r="M1169" s="169" t="str">
        <f>IF($AR1169="","",IF(INDEX('Required State Input – Clinic'!M$12:M$2011,$AT1169)="","",INDEX('Required State Input – Clinic'!M$12:M$2011,$AT1169)))</f>
        <v/>
      </c>
      <c r="N1169" s="169" t="str">
        <f>IF($AR1169="","",IF(INDEX('Required State Input – Clinic'!N$12:N$2011,$AT1169)="","",INDEX('Required State Input – Clinic'!N$12:N$2011,$AT1169)))</f>
        <v/>
      </c>
      <c r="O1169" s="170" t="str">
        <f>IF($AR1169="","",IF(INDEX('Required State Input – Clinic'!O$12:O$2011,$AT1169)="","",ROUND(INDEX('Required State Input – Clinic'!O$12:O$2011,$AT1169),2)))</f>
        <v/>
      </c>
      <c r="P1169" s="170" t="str">
        <f>IF($AR1169="","",IF(INDEX('Required State Input – Clinic'!P$12:P$2011,$AT1169)="","",ROUND(INDEX('Required State Input – Clinic'!P$12:P$2011,$AT1169),2)))</f>
        <v/>
      </c>
      <c r="Q1169" s="170" t="str">
        <f>IF($AR1169="","",IF(INDEX('Required State Input – Clinic'!Q$12:Q$2011,$AT1169)="","",ROUND(INDEX('Required State Input – Clinic'!Q$12:Q$2011,$AT1169),2)))</f>
        <v/>
      </c>
      <c r="R1169" s="276" t="str">
        <f t="shared" si="180"/>
        <v/>
      </c>
      <c r="S1169" s="171" t="str">
        <f>IF($AR1169="","",IF(INDEX('Required State Input – Clinic'!R$12:R$2011,$AT1169)="","",INDEX('Required State Input – Clinic'!R$12:R$2011,$AT1169)))</f>
        <v/>
      </c>
      <c r="T1169" s="169" t="str">
        <f>IF($AR1169="","",IF(INDEX('Required State Input – Clinic'!S$12:S$2011,$AT1169)="","",INDEX('Required State Input – Clinic'!S$12:S$2011,$AT1169)))</f>
        <v/>
      </c>
      <c r="U1169" s="170" t="str">
        <f>IF($AR1169="","",IF(INDEX('Required State Input – Clinic'!T$12:T$2011,$AT1169)="","",ROUND(INDEX('Required State Input – Clinic'!T$12:T$2011,$AT1169),2)))</f>
        <v/>
      </c>
      <c r="V1169" s="170" t="str">
        <f>IF($AR1169="","",IF(INDEX('Required State Input – Clinic'!U$12:U$2011,$AT1169)="","",ROUND(INDEX('Required State Input – Clinic'!U$12:U$2011,$AT1169),2)))</f>
        <v/>
      </c>
      <c r="W1169" s="170" t="str">
        <f>IF($AR1169="","",IF(INDEX('Required State Input – Clinic'!V$12:V$2011,$AT1169)="",0,ROUND(INDEX('Required State Input – Clinic'!V$12:V$2011,$AT1169),2)))</f>
        <v/>
      </c>
      <c r="X1169" s="170" t="str">
        <f>IF($AR1169="","",IF(INDEX('Required State Input – Clinic'!W$12:W$2011,$AT1169)="",0,ROUND(INDEX('Required State Input – Clinic'!W$12:W$2011,$AT1169),2)))</f>
        <v/>
      </c>
      <c r="Y1169" s="170" t="str">
        <f>IF($AR1169="","",IF(INDEX('Required State Input – Clinic'!X$12:X$2011,$AT1169)="",0,ROUND(INDEX('Required State Input – Clinic'!X$12:X$2011,$AT1169),2)))</f>
        <v/>
      </c>
      <c r="Z1169" s="180" t="str">
        <f t="shared" si="181"/>
        <v/>
      </c>
      <c r="AA1169" s="179" t="str">
        <f>IF($AR1169="","",IF(INDEX('Required State Input – Clinic'!Y$12:Y$2011,$AT1169)="","",INDEX('Required State Input – Clinic'!Y$12:Y$2011,$AT1169)))</f>
        <v/>
      </c>
      <c r="AB1169" s="172" t="str">
        <f>IF($AR1169="","",IF(INDEX('Required State Input – Clinic'!Z$12:Z$2011,$AT1169)="","",ROUND(INDEX('Required State Input – Clinic'!Z$12:Z$2011,$AT1169),4)))</f>
        <v/>
      </c>
      <c r="AC1169" s="172" t="str">
        <f>IF($AR1169="","",IF(INDEX('Required State Input – Clinic'!AA$12:AA$2011,$AT1169)="","",ROUND(INDEX('Required State Input – Clinic'!AA$12:AA$2011,$AT1169),4)))</f>
        <v/>
      </c>
      <c r="AD1169" s="180" t="str">
        <f t="shared" si="182"/>
        <v/>
      </c>
      <c r="AE1169" s="194" t="str">
        <f t="shared" si="183"/>
        <v/>
      </c>
      <c r="AF1169" s="177" t="str">
        <f>IF($AR1169="","",IF(INDEX('Required State Input – Clinic'!AB$12:AB$2011,$AT1169)="","",INDEX('Required State Input – Clinic'!AB$12:AB$2011,$AT1169)))</f>
        <v/>
      </c>
      <c r="AG1169" s="172" t="str">
        <f>IF($AR1169="","",IF(INDEX('Required State Input – Clinic'!AC$12:AC$2011,$AT1169)="","",ROUND(INDEX('Required State Input – Clinic'!AC$12:AC$2011,$AT1169),4)))</f>
        <v/>
      </c>
      <c r="AH1169" s="180" t="str">
        <f t="shared" si="184"/>
        <v/>
      </c>
      <c r="AI1169" s="173" t="str">
        <f>IF($AR1169="","",IF(INDEX('Required State Input – Clinic'!AD$12:AD$2011,$AT1169)="",0,ROUND(INDEX('Required State Input – Clinic'!AD$12:AD$2011,$AT1169),2)))</f>
        <v/>
      </c>
      <c r="AJ1169" s="180" t="str">
        <f t="shared" si="185"/>
        <v/>
      </c>
      <c r="AK1169" s="194" t="str">
        <f t="shared" si="186"/>
        <v/>
      </c>
      <c r="AL1169" s="170" t="str">
        <f>IF($AR1169="","",IF(INDEX('Required State Input – Clinic'!AE$12:AE$2011,$AT1169)="",0,ROUND(INDEX('Required State Input – Clinic'!AE$12:AE$2011,$AT1169),2)))</f>
        <v/>
      </c>
      <c r="AM1169" s="180" t="str">
        <f t="shared" si="187"/>
        <v/>
      </c>
      <c r="AR1169" t="str">
        <f t="shared" si="188"/>
        <v/>
      </c>
      <c r="AS1169" t="str">
        <f t="shared" si="189"/>
        <v/>
      </c>
      <c r="AT1169" t="str">
        <f>IF(AR1169="","",MATCH(AS1169,'Required State Input – Clinic'!$AS$12:$AS$2011,FALSE))</f>
        <v/>
      </c>
    </row>
    <row r="1170" spans="1:46" x14ac:dyDescent="0.25">
      <c r="A1170" s="218" t="s">
        <v>257</v>
      </c>
      <c r="B1170" s="174" t="str">
        <f>IF($AR1170="","",IF(INDEX('Required State Input – Clinic'!B$12:B$2011,$AT1170)="","",INDEX('Required State Input – Clinic'!B$12:B$2011,$AT1170)))</f>
        <v/>
      </c>
      <c r="C1170" s="168" t="str">
        <f>IF($AR1170="","",IF(INDEX('Required State Input – Clinic'!C$12:C$2011,$AT1170)="","",INDEX('Required State Input – Clinic'!C$12:C$2011,$AT1170)))</f>
        <v/>
      </c>
      <c r="D1170" s="175" t="str">
        <f>IF($AR1170="","",IF(INDEX('Required State Input – Clinic'!D$12:D$2011,$AT1170)="","",INDEX('Required State Input – Clinic'!D$12:D$2011,$AT1170)))</f>
        <v/>
      </c>
      <c r="E1170" s="174" t="str">
        <f>IF($AR1170="","",IF(INDEX('Required State Input – Clinic'!E$12:E$2011,$AT1170)="","",INDEX('Required State Input – Clinic'!E$12:E$2011,$AT1170)))</f>
        <v/>
      </c>
      <c r="F1170" s="176" t="str">
        <f>IF($AR1170="","",IF(INDEX('Required State Input – Clinic'!F$12:F$2011,$AT1170)="","",INDEX('Required State Input – Clinic'!F$12:F$2011,$AT1170)))</f>
        <v/>
      </c>
      <c r="G1170" s="176" t="str">
        <f>IF($AR1170="","",IF(INDEX('Required State Input – Clinic'!G$12:G$2011,$AT1170)="","",INDEX('Required State Input – Clinic'!G$12:G$2011,$AT1170)))</f>
        <v/>
      </c>
      <c r="H1170" s="176" t="str">
        <f>IF($AR1170="","",IF(INDEX('Required State Input – Clinic'!H$12:H$2011,$AT1170)="","",INDEX('Required State Input – Clinic'!H$12:H$2011,$AT1170)))</f>
        <v/>
      </c>
      <c r="I1170" s="177" t="str">
        <f>IF($AR1170="","",IF(INDEX('Required State Input – Clinic'!I$12:I$2011,$AT1170)="","",INDEX('Required State Input – Clinic'!I$12:I$2011,$AT1170)))</f>
        <v/>
      </c>
      <c r="J1170" s="176" t="str">
        <f>IF($AR1170="","",IF(INDEX('Required State Input – Clinic'!J$12:J$2011,$AT1170)="","",INDEX('Required State Input – Clinic'!J$12:J$2011,$AT1170)))</f>
        <v/>
      </c>
      <c r="K1170" s="178" t="str">
        <f>IF($AR1170="","",IF(INDEX('Required State Input – Clinic'!K$12:K$2011,$AT1170)="","",INDEX('Required State Input – Clinic'!K$12:K$2011,$AT1170)))</f>
        <v/>
      </c>
      <c r="L1170" s="179" t="str">
        <f>IF($AR1170="","",IF(INDEX('Required State Input – Clinic'!L$12:L$2011,$AT1170)="","",INDEX('Required State Input – Clinic'!L$12:L$2011,$AT1170)))</f>
        <v/>
      </c>
      <c r="M1170" s="169" t="str">
        <f>IF($AR1170="","",IF(INDEX('Required State Input – Clinic'!M$12:M$2011,$AT1170)="","",INDEX('Required State Input – Clinic'!M$12:M$2011,$AT1170)))</f>
        <v/>
      </c>
      <c r="N1170" s="169" t="str">
        <f>IF($AR1170="","",IF(INDEX('Required State Input – Clinic'!N$12:N$2011,$AT1170)="","",INDEX('Required State Input – Clinic'!N$12:N$2011,$AT1170)))</f>
        <v/>
      </c>
      <c r="O1170" s="170" t="str">
        <f>IF($AR1170="","",IF(INDEX('Required State Input – Clinic'!O$12:O$2011,$AT1170)="","",ROUND(INDEX('Required State Input – Clinic'!O$12:O$2011,$AT1170),2)))</f>
        <v/>
      </c>
      <c r="P1170" s="170" t="str">
        <f>IF($AR1170="","",IF(INDEX('Required State Input – Clinic'!P$12:P$2011,$AT1170)="","",ROUND(INDEX('Required State Input – Clinic'!P$12:P$2011,$AT1170),2)))</f>
        <v/>
      </c>
      <c r="Q1170" s="170" t="str">
        <f>IF($AR1170="","",IF(INDEX('Required State Input – Clinic'!Q$12:Q$2011,$AT1170)="","",ROUND(INDEX('Required State Input – Clinic'!Q$12:Q$2011,$AT1170),2)))</f>
        <v/>
      </c>
      <c r="R1170" s="276" t="str">
        <f t="shared" si="180"/>
        <v/>
      </c>
      <c r="S1170" s="171" t="str">
        <f>IF($AR1170="","",IF(INDEX('Required State Input – Clinic'!R$12:R$2011,$AT1170)="","",INDEX('Required State Input – Clinic'!R$12:R$2011,$AT1170)))</f>
        <v/>
      </c>
      <c r="T1170" s="169" t="str">
        <f>IF($AR1170="","",IF(INDEX('Required State Input – Clinic'!S$12:S$2011,$AT1170)="","",INDEX('Required State Input – Clinic'!S$12:S$2011,$AT1170)))</f>
        <v/>
      </c>
      <c r="U1170" s="170" t="str">
        <f>IF($AR1170="","",IF(INDEX('Required State Input – Clinic'!T$12:T$2011,$AT1170)="","",ROUND(INDEX('Required State Input – Clinic'!T$12:T$2011,$AT1170),2)))</f>
        <v/>
      </c>
      <c r="V1170" s="170" t="str">
        <f>IF($AR1170="","",IF(INDEX('Required State Input – Clinic'!U$12:U$2011,$AT1170)="","",ROUND(INDEX('Required State Input – Clinic'!U$12:U$2011,$AT1170),2)))</f>
        <v/>
      </c>
      <c r="W1170" s="170" t="str">
        <f>IF($AR1170="","",IF(INDEX('Required State Input – Clinic'!V$12:V$2011,$AT1170)="",0,ROUND(INDEX('Required State Input – Clinic'!V$12:V$2011,$AT1170),2)))</f>
        <v/>
      </c>
      <c r="X1170" s="170" t="str">
        <f>IF($AR1170="","",IF(INDEX('Required State Input – Clinic'!W$12:W$2011,$AT1170)="",0,ROUND(INDEX('Required State Input – Clinic'!W$12:W$2011,$AT1170),2)))</f>
        <v/>
      </c>
      <c r="Y1170" s="170" t="str">
        <f>IF($AR1170="","",IF(INDEX('Required State Input – Clinic'!X$12:X$2011,$AT1170)="",0,ROUND(INDEX('Required State Input – Clinic'!X$12:X$2011,$AT1170),2)))</f>
        <v/>
      </c>
      <c r="Z1170" s="180" t="str">
        <f t="shared" si="181"/>
        <v/>
      </c>
      <c r="AA1170" s="179" t="str">
        <f>IF($AR1170="","",IF(INDEX('Required State Input – Clinic'!Y$12:Y$2011,$AT1170)="","",INDEX('Required State Input – Clinic'!Y$12:Y$2011,$AT1170)))</f>
        <v/>
      </c>
      <c r="AB1170" s="172" t="str">
        <f>IF($AR1170="","",IF(INDEX('Required State Input – Clinic'!Z$12:Z$2011,$AT1170)="","",ROUND(INDEX('Required State Input – Clinic'!Z$12:Z$2011,$AT1170),4)))</f>
        <v/>
      </c>
      <c r="AC1170" s="172" t="str">
        <f>IF($AR1170="","",IF(INDEX('Required State Input – Clinic'!AA$12:AA$2011,$AT1170)="","",ROUND(INDEX('Required State Input – Clinic'!AA$12:AA$2011,$AT1170),4)))</f>
        <v/>
      </c>
      <c r="AD1170" s="180" t="str">
        <f t="shared" si="182"/>
        <v/>
      </c>
      <c r="AE1170" s="194" t="str">
        <f t="shared" si="183"/>
        <v/>
      </c>
      <c r="AF1170" s="177" t="str">
        <f>IF($AR1170="","",IF(INDEX('Required State Input – Clinic'!AB$12:AB$2011,$AT1170)="","",INDEX('Required State Input – Clinic'!AB$12:AB$2011,$AT1170)))</f>
        <v/>
      </c>
      <c r="AG1170" s="172" t="str">
        <f>IF($AR1170="","",IF(INDEX('Required State Input – Clinic'!AC$12:AC$2011,$AT1170)="","",ROUND(INDEX('Required State Input – Clinic'!AC$12:AC$2011,$AT1170),4)))</f>
        <v/>
      </c>
      <c r="AH1170" s="180" t="str">
        <f t="shared" si="184"/>
        <v/>
      </c>
      <c r="AI1170" s="173" t="str">
        <f>IF($AR1170="","",IF(INDEX('Required State Input – Clinic'!AD$12:AD$2011,$AT1170)="",0,ROUND(INDEX('Required State Input – Clinic'!AD$12:AD$2011,$AT1170),2)))</f>
        <v/>
      </c>
      <c r="AJ1170" s="180" t="str">
        <f t="shared" si="185"/>
        <v/>
      </c>
      <c r="AK1170" s="194" t="str">
        <f t="shared" si="186"/>
        <v/>
      </c>
      <c r="AL1170" s="170" t="str">
        <f>IF($AR1170="","",IF(INDEX('Required State Input – Clinic'!AE$12:AE$2011,$AT1170)="",0,ROUND(INDEX('Required State Input – Clinic'!AE$12:AE$2011,$AT1170),2)))</f>
        <v/>
      </c>
      <c r="AM1170" s="180" t="str">
        <f t="shared" si="187"/>
        <v/>
      </c>
      <c r="AR1170" t="str">
        <f t="shared" si="188"/>
        <v/>
      </c>
      <c r="AS1170" t="str">
        <f t="shared" si="189"/>
        <v/>
      </c>
      <c r="AT1170" t="str">
        <f>IF(AR1170="","",MATCH(AS1170,'Required State Input – Clinic'!$AS$12:$AS$2011,FALSE))</f>
        <v/>
      </c>
    </row>
    <row r="1171" spans="1:46" x14ac:dyDescent="0.25">
      <c r="A1171" s="218" t="s">
        <v>257</v>
      </c>
      <c r="B1171" s="174" t="str">
        <f>IF($AR1171="","",IF(INDEX('Required State Input – Clinic'!B$12:B$2011,$AT1171)="","",INDEX('Required State Input – Clinic'!B$12:B$2011,$AT1171)))</f>
        <v/>
      </c>
      <c r="C1171" s="168" t="str">
        <f>IF($AR1171="","",IF(INDEX('Required State Input – Clinic'!C$12:C$2011,$AT1171)="","",INDEX('Required State Input – Clinic'!C$12:C$2011,$AT1171)))</f>
        <v/>
      </c>
      <c r="D1171" s="175" t="str">
        <f>IF($AR1171="","",IF(INDEX('Required State Input – Clinic'!D$12:D$2011,$AT1171)="","",INDEX('Required State Input – Clinic'!D$12:D$2011,$AT1171)))</f>
        <v/>
      </c>
      <c r="E1171" s="174" t="str">
        <f>IF($AR1171="","",IF(INDEX('Required State Input – Clinic'!E$12:E$2011,$AT1171)="","",INDEX('Required State Input – Clinic'!E$12:E$2011,$AT1171)))</f>
        <v/>
      </c>
      <c r="F1171" s="176" t="str">
        <f>IF($AR1171="","",IF(INDEX('Required State Input – Clinic'!F$12:F$2011,$AT1171)="","",INDEX('Required State Input – Clinic'!F$12:F$2011,$AT1171)))</f>
        <v/>
      </c>
      <c r="G1171" s="176" t="str">
        <f>IF($AR1171="","",IF(INDEX('Required State Input – Clinic'!G$12:G$2011,$AT1171)="","",INDEX('Required State Input – Clinic'!G$12:G$2011,$AT1171)))</f>
        <v/>
      </c>
      <c r="H1171" s="176" t="str">
        <f>IF($AR1171="","",IF(INDEX('Required State Input – Clinic'!H$12:H$2011,$AT1171)="","",INDEX('Required State Input – Clinic'!H$12:H$2011,$AT1171)))</f>
        <v/>
      </c>
      <c r="I1171" s="177" t="str">
        <f>IF($AR1171="","",IF(INDEX('Required State Input – Clinic'!I$12:I$2011,$AT1171)="","",INDEX('Required State Input – Clinic'!I$12:I$2011,$AT1171)))</f>
        <v/>
      </c>
      <c r="J1171" s="176" t="str">
        <f>IF($AR1171="","",IF(INDEX('Required State Input – Clinic'!J$12:J$2011,$AT1171)="","",INDEX('Required State Input – Clinic'!J$12:J$2011,$AT1171)))</f>
        <v/>
      </c>
      <c r="K1171" s="178" t="str">
        <f>IF($AR1171="","",IF(INDEX('Required State Input – Clinic'!K$12:K$2011,$AT1171)="","",INDEX('Required State Input – Clinic'!K$12:K$2011,$AT1171)))</f>
        <v/>
      </c>
      <c r="L1171" s="179" t="str">
        <f>IF($AR1171="","",IF(INDEX('Required State Input – Clinic'!L$12:L$2011,$AT1171)="","",INDEX('Required State Input – Clinic'!L$12:L$2011,$AT1171)))</f>
        <v/>
      </c>
      <c r="M1171" s="169" t="str">
        <f>IF($AR1171="","",IF(INDEX('Required State Input – Clinic'!M$12:M$2011,$AT1171)="","",INDEX('Required State Input – Clinic'!M$12:M$2011,$AT1171)))</f>
        <v/>
      </c>
      <c r="N1171" s="169" t="str">
        <f>IF($AR1171="","",IF(INDEX('Required State Input – Clinic'!N$12:N$2011,$AT1171)="","",INDEX('Required State Input – Clinic'!N$12:N$2011,$AT1171)))</f>
        <v/>
      </c>
      <c r="O1171" s="170" t="str">
        <f>IF($AR1171="","",IF(INDEX('Required State Input – Clinic'!O$12:O$2011,$AT1171)="","",ROUND(INDEX('Required State Input – Clinic'!O$12:O$2011,$AT1171),2)))</f>
        <v/>
      </c>
      <c r="P1171" s="170" t="str">
        <f>IF($AR1171="","",IF(INDEX('Required State Input – Clinic'!P$12:P$2011,$AT1171)="","",ROUND(INDEX('Required State Input – Clinic'!P$12:P$2011,$AT1171),2)))</f>
        <v/>
      </c>
      <c r="Q1171" s="170" t="str">
        <f>IF($AR1171="","",IF(INDEX('Required State Input – Clinic'!Q$12:Q$2011,$AT1171)="","",ROUND(INDEX('Required State Input – Clinic'!Q$12:Q$2011,$AT1171),2)))</f>
        <v/>
      </c>
      <c r="R1171" s="276" t="str">
        <f t="shared" si="180"/>
        <v/>
      </c>
      <c r="S1171" s="171" t="str">
        <f>IF($AR1171="","",IF(INDEX('Required State Input – Clinic'!R$12:R$2011,$AT1171)="","",INDEX('Required State Input – Clinic'!R$12:R$2011,$AT1171)))</f>
        <v/>
      </c>
      <c r="T1171" s="169" t="str">
        <f>IF($AR1171="","",IF(INDEX('Required State Input – Clinic'!S$12:S$2011,$AT1171)="","",INDEX('Required State Input – Clinic'!S$12:S$2011,$AT1171)))</f>
        <v/>
      </c>
      <c r="U1171" s="170" t="str">
        <f>IF($AR1171="","",IF(INDEX('Required State Input – Clinic'!T$12:T$2011,$AT1171)="","",ROUND(INDEX('Required State Input – Clinic'!T$12:T$2011,$AT1171),2)))</f>
        <v/>
      </c>
      <c r="V1171" s="170" t="str">
        <f>IF($AR1171="","",IF(INDEX('Required State Input – Clinic'!U$12:U$2011,$AT1171)="","",ROUND(INDEX('Required State Input – Clinic'!U$12:U$2011,$AT1171),2)))</f>
        <v/>
      </c>
      <c r="W1171" s="170" t="str">
        <f>IF($AR1171="","",IF(INDEX('Required State Input – Clinic'!V$12:V$2011,$AT1171)="",0,ROUND(INDEX('Required State Input – Clinic'!V$12:V$2011,$AT1171),2)))</f>
        <v/>
      </c>
      <c r="X1171" s="170" t="str">
        <f>IF($AR1171="","",IF(INDEX('Required State Input – Clinic'!W$12:W$2011,$AT1171)="",0,ROUND(INDEX('Required State Input – Clinic'!W$12:W$2011,$AT1171),2)))</f>
        <v/>
      </c>
      <c r="Y1171" s="170" t="str">
        <f>IF($AR1171="","",IF(INDEX('Required State Input – Clinic'!X$12:X$2011,$AT1171)="",0,ROUND(INDEX('Required State Input – Clinic'!X$12:X$2011,$AT1171),2)))</f>
        <v/>
      </c>
      <c r="Z1171" s="180" t="str">
        <f t="shared" si="181"/>
        <v/>
      </c>
      <c r="AA1171" s="179" t="str">
        <f>IF($AR1171="","",IF(INDEX('Required State Input – Clinic'!Y$12:Y$2011,$AT1171)="","",INDEX('Required State Input – Clinic'!Y$12:Y$2011,$AT1171)))</f>
        <v/>
      </c>
      <c r="AB1171" s="172" t="str">
        <f>IF($AR1171="","",IF(INDEX('Required State Input – Clinic'!Z$12:Z$2011,$AT1171)="","",ROUND(INDEX('Required State Input – Clinic'!Z$12:Z$2011,$AT1171),4)))</f>
        <v/>
      </c>
      <c r="AC1171" s="172" t="str">
        <f>IF($AR1171="","",IF(INDEX('Required State Input – Clinic'!AA$12:AA$2011,$AT1171)="","",ROUND(INDEX('Required State Input – Clinic'!AA$12:AA$2011,$AT1171),4)))</f>
        <v/>
      </c>
      <c r="AD1171" s="180" t="str">
        <f t="shared" si="182"/>
        <v/>
      </c>
      <c r="AE1171" s="194" t="str">
        <f t="shared" si="183"/>
        <v/>
      </c>
      <c r="AF1171" s="177" t="str">
        <f>IF($AR1171="","",IF(INDEX('Required State Input – Clinic'!AB$12:AB$2011,$AT1171)="","",INDEX('Required State Input – Clinic'!AB$12:AB$2011,$AT1171)))</f>
        <v/>
      </c>
      <c r="AG1171" s="172" t="str">
        <f>IF($AR1171="","",IF(INDEX('Required State Input – Clinic'!AC$12:AC$2011,$AT1171)="","",ROUND(INDEX('Required State Input – Clinic'!AC$12:AC$2011,$AT1171),4)))</f>
        <v/>
      </c>
      <c r="AH1171" s="180" t="str">
        <f t="shared" si="184"/>
        <v/>
      </c>
      <c r="AI1171" s="173" t="str">
        <f>IF($AR1171="","",IF(INDEX('Required State Input – Clinic'!AD$12:AD$2011,$AT1171)="",0,ROUND(INDEX('Required State Input – Clinic'!AD$12:AD$2011,$AT1171),2)))</f>
        <v/>
      </c>
      <c r="AJ1171" s="180" t="str">
        <f t="shared" si="185"/>
        <v/>
      </c>
      <c r="AK1171" s="194" t="str">
        <f t="shared" si="186"/>
        <v/>
      </c>
      <c r="AL1171" s="170" t="str">
        <f>IF($AR1171="","",IF(INDEX('Required State Input – Clinic'!AE$12:AE$2011,$AT1171)="",0,ROUND(INDEX('Required State Input – Clinic'!AE$12:AE$2011,$AT1171),2)))</f>
        <v/>
      </c>
      <c r="AM1171" s="180" t="str">
        <f t="shared" si="187"/>
        <v/>
      </c>
      <c r="AR1171" t="str">
        <f t="shared" si="188"/>
        <v/>
      </c>
      <c r="AS1171" t="str">
        <f t="shared" si="189"/>
        <v/>
      </c>
      <c r="AT1171" t="str">
        <f>IF(AR1171="","",MATCH(AS1171,'Required State Input – Clinic'!$AS$12:$AS$2011,FALSE))</f>
        <v/>
      </c>
    </row>
    <row r="1172" spans="1:46" x14ac:dyDescent="0.25">
      <c r="A1172" s="218" t="s">
        <v>257</v>
      </c>
      <c r="B1172" s="174" t="str">
        <f>IF($AR1172="","",IF(INDEX('Required State Input – Clinic'!B$12:B$2011,$AT1172)="","",INDEX('Required State Input – Clinic'!B$12:B$2011,$AT1172)))</f>
        <v/>
      </c>
      <c r="C1172" s="168" t="str">
        <f>IF($AR1172="","",IF(INDEX('Required State Input – Clinic'!C$12:C$2011,$AT1172)="","",INDEX('Required State Input – Clinic'!C$12:C$2011,$AT1172)))</f>
        <v/>
      </c>
      <c r="D1172" s="175" t="str">
        <f>IF($AR1172="","",IF(INDEX('Required State Input – Clinic'!D$12:D$2011,$AT1172)="","",INDEX('Required State Input – Clinic'!D$12:D$2011,$AT1172)))</f>
        <v/>
      </c>
      <c r="E1172" s="174" t="str">
        <f>IF($AR1172="","",IF(INDEX('Required State Input – Clinic'!E$12:E$2011,$AT1172)="","",INDEX('Required State Input – Clinic'!E$12:E$2011,$AT1172)))</f>
        <v/>
      </c>
      <c r="F1172" s="176" t="str">
        <f>IF($AR1172="","",IF(INDEX('Required State Input – Clinic'!F$12:F$2011,$AT1172)="","",INDEX('Required State Input – Clinic'!F$12:F$2011,$AT1172)))</f>
        <v/>
      </c>
      <c r="G1172" s="176" t="str">
        <f>IF($AR1172="","",IF(INDEX('Required State Input – Clinic'!G$12:G$2011,$AT1172)="","",INDEX('Required State Input – Clinic'!G$12:G$2011,$AT1172)))</f>
        <v/>
      </c>
      <c r="H1172" s="176" t="str">
        <f>IF($AR1172="","",IF(INDEX('Required State Input – Clinic'!H$12:H$2011,$AT1172)="","",INDEX('Required State Input – Clinic'!H$12:H$2011,$AT1172)))</f>
        <v/>
      </c>
      <c r="I1172" s="177" t="str">
        <f>IF($AR1172="","",IF(INDEX('Required State Input – Clinic'!I$12:I$2011,$AT1172)="","",INDEX('Required State Input – Clinic'!I$12:I$2011,$AT1172)))</f>
        <v/>
      </c>
      <c r="J1172" s="176" t="str">
        <f>IF($AR1172="","",IF(INDEX('Required State Input – Clinic'!J$12:J$2011,$AT1172)="","",INDEX('Required State Input – Clinic'!J$12:J$2011,$AT1172)))</f>
        <v/>
      </c>
      <c r="K1172" s="178" t="str">
        <f>IF($AR1172="","",IF(INDEX('Required State Input – Clinic'!K$12:K$2011,$AT1172)="","",INDEX('Required State Input – Clinic'!K$12:K$2011,$AT1172)))</f>
        <v/>
      </c>
      <c r="L1172" s="179" t="str">
        <f>IF($AR1172="","",IF(INDEX('Required State Input – Clinic'!L$12:L$2011,$AT1172)="","",INDEX('Required State Input – Clinic'!L$12:L$2011,$AT1172)))</f>
        <v/>
      </c>
      <c r="M1172" s="169" t="str">
        <f>IF($AR1172="","",IF(INDEX('Required State Input – Clinic'!M$12:M$2011,$AT1172)="","",INDEX('Required State Input – Clinic'!M$12:M$2011,$AT1172)))</f>
        <v/>
      </c>
      <c r="N1172" s="169" t="str">
        <f>IF($AR1172="","",IF(INDEX('Required State Input – Clinic'!N$12:N$2011,$AT1172)="","",INDEX('Required State Input – Clinic'!N$12:N$2011,$AT1172)))</f>
        <v/>
      </c>
      <c r="O1172" s="170" t="str">
        <f>IF($AR1172="","",IF(INDEX('Required State Input – Clinic'!O$12:O$2011,$AT1172)="","",ROUND(INDEX('Required State Input – Clinic'!O$12:O$2011,$AT1172),2)))</f>
        <v/>
      </c>
      <c r="P1172" s="170" t="str">
        <f>IF($AR1172="","",IF(INDEX('Required State Input – Clinic'!P$12:P$2011,$AT1172)="","",ROUND(INDEX('Required State Input – Clinic'!P$12:P$2011,$AT1172),2)))</f>
        <v/>
      </c>
      <c r="Q1172" s="170" t="str">
        <f>IF($AR1172="","",IF(INDEX('Required State Input – Clinic'!Q$12:Q$2011,$AT1172)="","",ROUND(INDEX('Required State Input – Clinic'!Q$12:Q$2011,$AT1172),2)))</f>
        <v/>
      </c>
      <c r="R1172" s="276" t="str">
        <f t="shared" si="180"/>
        <v/>
      </c>
      <c r="S1172" s="171" t="str">
        <f>IF($AR1172="","",IF(INDEX('Required State Input – Clinic'!R$12:R$2011,$AT1172)="","",INDEX('Required State Input – Clinic'!R$12:R$2011,$AT1172)))</f>
        <v/>
      </c>
      <c r="T1172" s="169" t="str">
        <f>IF($AR1172="","",IF(INDEX('Required State Input – Clinic'!S$12:S$2011,$AT1172)="","",INDEX('Required State Input – Clinic'!S$12:S$2011,$AT1172)))</f>
        <v/>
      </c>
      <c r="U1172" s="170" t="str">
        <f>IF($AR1172="","",IF(INDEX('Required State Input – Clinic'!T$12:T$2011,$AT1172)="","",ROUND(INDEX('Required State Input – Clinic'!T$12:T$2011,$AT1172),2)))</f>
        <v/>
      </c>
      <c r="V1172" s="170" t="str">
        <f>IF($AR1172="","",IF(INDEX('Required State Input – Clinic'!U$12:U$2011,$AT1172)="","",ROUND(INDEX('Required State Input – Clinic'!U$12:U$2011,$AT1172),2)))</f>
        <v/>
      </c>
      <c r="W1172" s="170" t="str">
        <f>IF($AR1172="","",IF(INDEX('Required State Input – Clinic'!V$12:V$2011,$AT1172)="",0,ROUND(INDEX('Required State Input – Clinic'!V$12:V$2011,$AT1172),2)))</f>
        <v/>
      </c>
      <c r="X1172" s="170" t="str">
        <f>IF($AR1172="","",IF(INDEX('Required State Input – Clinic'!W$12:W$2011,$AT1172)="",0,ROUND(INDEX('Required State Input – Clinic'!W$12:W$2011,$AT1172),2)))</f>
        <v/>
      </c>
      <c r="Y1172" s="170" t="str">
        <f>IF($AR1172="","",IF(INDEX('Required State Input – Clinic'!X$12:X$2011,$AT1172)="",0,ROUND(INDEX('Required State Input – Clinic'!X$12:X$2011,$AT1172),2)))</f>
        <v/>
      </c>
      <c r="Z1172" s="180" t="str">
        <f t="shared" si="181"/>
        <v/>
      </c>
      <c r="AA1172" s="179" t="str">
        <f>IF($AR1172="","",IF(INDEX('Required State Input – Clinic'!Y$12:Y$2011,$AT1172)="","",INDEX('Required State Input – Clinic'!Y$12:Y$2011,$AT1172)))</f>
        <v/>
      </c>
      <c r="AB1172" s="172" t="str">
        <f>IF($AR1172="","",IF(INDEX('Required State Input – Clinic'!Z$12:Z$2011,$AT1172)="","",ROUND(INDEX('Required State Input – Clinic'!Z$12:Z$2011,$AT1172),4)))</f>
        <v/>
      </c>
      <c r="AC1172" s="172" t="str">
        <f>IF($AR1172="","",IF(INDEX('Required State Input – Clinic'!AA$12:AA$2011,$AT1172)="","",ROUND(INDEX('Required State Input – Clinic'!AA$12:AA$2011,$AT1172),4)))</f>
        <v/>
      </c>
      <c r="AD1172" s="180" t="str">
        <f t="shared" si="182"/>
        <v/>
      </c>
      <c r="AE1172" s="194" t="str">
        <f t="shared" si="183"/>
        <v/>
      </c>
      <c r="AF1172" s="177" t="str">
        <f>IF($AR1172="","",IF(INDEX('Required State Input – Clinic'!AB$12:AB$2011,$AT1172)="","",INDEX('Required State Input – Clinic'!AB$12:AB$2011,$AT1172)))</f>
        <v/>
      </c>
      <c r="AG1172" s="172" t="str">
        <f>IF($AR1172="","",IF(INDEX('Required State Input – Clinic'!AC$12:AC$2011,$AT1172)="","",ROUND(INDEX('Required State Input – Clinic'!AC$12:AC$2011,$AT1172),4)))</f>
        <v/>
      </c>
      <c r="AH1172" s="180" t="str">
        <f t="shared" si="184"/>
        <v/>
      </c>
      <c r="AI1172" s="173" t="str">
        <f>IF($AR1172="","",IF(INDEX('Required State Input – Clinic'!AD$12:AD$2011,$AT1172)="",0,ROUND(INDEX('Required State Input – Clinic'!AD$12:AD$2011,$AT1172),2)))</f>
        <v/>
      </c>
      <c r="AJ1172" s="180" t="str">
        <f t="shared" si="185"/>
        <v/>
      </c>
      <c r="AK1172" s="194" t="str">
        <f t="shared" si="186"/>
        <v/>
      </c>
      <c r="AL1172" s="170" t="str">
        <f>IF($AR1172="","",IF(INDEX('Required State Input – Clinic'!AE$12:AE$2011,$AT1172)="",0,ROUND(INDEX('Required State Input – Clinic'!AE$12:AE$2011,$AT1172),2)))</f>
        <v/>
      </c>
      <c r="AM1172" s="180" t="str">
        <f t="shared" si="187"/>
        <v/>
      </c>
      <c r="AR1172" t="str">
        <f t="shared" si="188"/>
        <v/>
      </c>
      <c r="AS1172" t="str">
        <f t="shared" si="189"/>
        <v/>
      </c>
      <c r="AT1172" t="str">
        <f>IF(AR1172="","",MATCH(AS1172,'Required State Input – Clinic'!$AS$12:$AS$2011,FALSE))</f>
        <v/>
      </c>
    </row>
    <row r="1173" spans="1:46" x14ac:dyDescent="0.25">
      <c r="A1173" s="218" t="s">
        <v>257</v>
      </c>
      <c r="B1173" s="174" t="str">
        <f>IF($AR1173="","",IF(INDEX('Required State Input – Clinic'!B$12:B$2011,$AT1173)="","",INDEX('Required State Input – Clinic'!B$12:B$2011,$AT1173)))</f>
        <v/>
      </c>
      <c r="C1173" s="168" t="str">
        <f>IF($AR1173="","",IF(INDEX('Required State Input – Clinic'!C$12:C$2011,$AT1173)="","",INDEX('Required State Input – Clinic'!C$12:C$2011,$AT1173)))</f>
        <v/>
      </c>
      <c r="D1173" s="175" t="str">
        <f>IF($AR1173="","",IF(INDEX('Required State Input – Clinic'!D$12:D$2011,$AT1173)="","",INDEX('Required State Input – Clinic'!D$12:D$2011,$AT1173)))</f>
        <v/>
      </c>
      <c r="E1173" s="174" t="str">
        <f>IF($AR1173="","",IF(INDEX('Required State Input – Clinic'!E$12:E$2011,$AT1173)="","",INDEX('Required State Input – Clinic'!E$12:E$2011,$AT1173)))</f>
        <v/>
      </c>
      <c r="F1173" s="176" t="str">
        <f>IF($AR1173="","",IF(INDEX('Required State Input – Clinic'!F$12:F$2011,$AT1173)="","",INDEX('Required State Input – Clinic'!F$12:F$2011,$AT1173)))</f>
        <v/>
      </c>
      <c r="G1173" s="176" t="str">
        <f>IF($AR1173="","",IF(INDEX('Required State Input – Clinic'!G$12:G$2011,$AT1173)="","",INDEX('Required State Input – Clinic'!G$12:G$2011,$AT1173)))</f>
        <v/>
      </c>
      <c r="H1173" s="176" t="str">
        <f>IF($AR1173="","",IF(INDEX('Required State Input – Clinic'!H$12:H$2011,$AT1173)="","",INDEX('Required State Input – Clinic'!H$12:H$2011,$AT1173)))</f>
        <v/>
      </c>
      <c r="I1173" s="177" t="str">
        <f>IF($AR1173="","",IF(INDEX('Required State Input – Clinic'!I$12:I$2011,$AT1173)="","",INDEX('Required State Input – Clinic'!I$12:I$2011,$AT1173)))</f>
        <v/>
      </c>
      <c r="J1173" s="176" t="str">
        <f>IF($AR1173="","",IF(INDEX('Required State Input – Clinic'!J$12:J$2011,$AT1173)="","",INDEX('Required State Input – Clinic'!J$12:J$2011,$AT1173)))</f>
        <v/>
      </c>
      <c r="K1173" s="178" t="str">
        <f>IF($AR1173="","",IF(INDEX('Required State Input – Clinic'!K$12:K$2011,$AT1173)="","",INDEX('Required State Input – Clinic'!K$12:K$2011,$AT1173)))</f>
        <v/>
      </c>
      <c r="L1173" s="179" t="str">
        <f>IF($AR1173="","",IF(INDEX('Required State Input – Clinic'!L$12:L$2011,$AT1173)="","",INDEX('Required State Input – Clinic'!L$12:L$2011,$AT1173)))</f>
        <v/>
      </c>
      <c r="M1173" s="169" t="str">
        <f>IF($AR1173="","",IF(INDEX('Required State Input – Clinic'!M$12:M$2011,$AT1173)="","",INDEX('Required State Input – Clinic'!M$12:M$2011,$AT1173)))</f>
        <v/>
      </c>
      <c r="N1173" s="169" t="str">
        <f>IF($AR1173="","",IF(INDEX('Required State Input – Clinic'!N$12:N$2011,$AT1173)="","",INDEX('Required State Input – Clinic'!N$12:N$2011,$AT1173)))</f>
        <v/>
      </c>
      <c r="O1173" s="170" t="str">
        <f>IF($AR1173="","",IF(INDEX('Required State Input – Clinic'!O$12:O$2011,$AT1173)="","",ROUND(INDEX('Required State Input – Clinic'!O$12:O$2011,$AT1173),2)))</f>
        <v/>
      </c>
      <c r="P1173" s="170" t="str">
        <f>IF($AR1173="","",IF(INDEX('Required State Input – Clinic'!P$12:P$2011,$AT1173)="","",ROUND(INDEX('Required State Input – Clinic'!P$12:P$2011,$AT1173),2)))</f>
        <v/>
      </c>
      <c r="Q1173" s="170" t="str">
        <f>IF($AR1173="","",IF(INDEX('Required State Input – Clinic'!Q$12:Q$2011,$AT1173)="","",ROUND(INDEX('Required State Input – Clinic'!Q$12:Q$2011,$AT1173),2)))</f>
        <v/>
      </c>
      <c r="R1173" s="276" t="str">
        <f t="shared" si="180"/>
        <v/>
      </c>
      <c r="S1173" s="171" t="str">
        <f>IF($AR1173="","",IF(INDEX('Required State Input – Clinic'!R$12:R$2011,$AT1173)="","",INDEX('Required State Input – Clinic'!R$12:R$2011,$AT1173)))</f>
        <v/>
      </c>
      <c r="T1173" s="169" t="str">
        <f>IF($AR1173="","",IF(INDEX('Required State Input – Clinic'!S$12:S$2011,$AT1173)="","",INDEX('Required State Input – Clinic'!S$12:S$2011,$AT1173)))</f>
        <v/>
      </c>
      <c r="U1173" s="170" t="str">
        <f>IF($AR1173="","",IF(INDEX('Required State Input – Clinic'!T$12:T$2011,$AT1173)="","",ROUND(INDEX('Required State Input – Clinic'!T$12:T$2011,$AT1173),2)))</f>
        <v/>
      </c>
      <c r="V1173" s="170" t="str">
        <f>IF($AR1173="","",IF(INDEX('Required State Input – Clinic'!U$12:U$2011,$AT1173)="","",ROUND(INDEX('Required State Input – Clinic'!U$12:U$2011,$AT1173),2)))</f>
        <v/>
      </c>
      <c r="W1173" s="170" t="str">
        <f>IF($AR1173="","",IF(INDEX('Required State Input – Clinic'!V$12:V$2011,$AT1173)="",0,ROUND(INDEX('Required State Input – Clinic'!V$12:V$2011,$AT1173),2)))</f>
        <v/>
      </c>
      <c r="X1173" s="170" t="str">
        <f>IF($AR1173="","",IF(INDEX('Required State Input – Clinic'!W$12:W$2011,$AT1173)="",0,ROUND(INDEX('Required State Input – Clinic'!W$12:W$2011,$AT1173),2)))</f>
        <v/>
      </c>
      <c r="Y1173" s="170" t="str">
        <f>IF($AR1173="","",IF(INDEX('Required State Input – Clinic'!X$12:X$2011,$AT1173)="",0,ROUND(INDEX('Required State Input – Clinic'!X$12:X$2011,$AT1173),2)))</f>
        <v/>
      </c>
      <c r="Z1173" s="180" t="str">
        <f t="shared" si="181"/>
        <v/>
      </c>
      <c r="AA1173" s="179" t="str">
        <f>IF($AR1173="","",IF(INDEX('Required State Input – Clinic'!Y$12:Y$2011,$AT1173)="","",INDEX('Required State Input – Clinic'!Y$12:Y$2011,$AT1173)))</f>
        <v/>
      </c>
      <c r="AB1173" s="172" t="str">
        <f>IF($AR1173="","",IF(INDEX('Required State Input – Clinic'!Z$12:Z$2011,$AT1173)="","",ROUND(INDEX('Required State Input – Clinic'!Z$12:Z$2011,$AT1173),4)))</f>
        <v/>
      </c>
      <c r="AC1173" s="172" t="str">
        <f>IF($AR1173="","",IF(INDEX('Required State Input – Clinic'!AA$12:AA$2011,$AT1173)="","",ROUND(INDEX('Required State Input – Clinic'!AA$12:AA$2011,$AT1173),4)))</f>
        <v/>
      </c>
      <c r="AD1173" s="180" t="str">
        <f t="shared" si="182"/>
        <v/>
      </c>
      <c r="AE1173" s="194" t="str">
        <f t="shared" si="183"/>
        <v/>
      </c>
      <c r="AF1173" s="177" t="str">
        <f>IF($AR1173="","",IF(INDEX('Required State Input – Clinic'!AB$12:AB$2011,$AT1173)="","",INDEX('Required State Input – Clinic'!AB$12:AB$2011,$AT1173)))</f>
        <v/>
      </c>
      <c r="AG1173" s="172" t="str">
        <f>IF($AR1173="","",IF(INDEX('Required State Input – Clinic'!AC$12:AC$2011,$AT1173)="","",ROUND(INDEX('Required State Input – Clinic'!AC$12:AC$2011,$AT1173),4)))</f>
        <v/>
      </c>
      <c r="AH1173" s="180" t="str">
        <f t="shared" si="184"/>
        <v/>
      </c>
      <c r="AI1173" s="173" t="str">
        <f>IF($AR1173="","",IF(INDEX('Required State Input – Clinic'!AD$12:AD$2011,$AT1173)="",0,ROUND(INDEX('Required State Input – Clinic'!AD$12:AD$2011,$AT1173),2)))</f>
        <v/>
      </c>
      <c r="AJ1173" s="180" t="str">
        <f t="shared" si="185"/>
        <v/>
      </c>
      <c r="AK1173" s="194" t="str">
        <f t="shared" si="186"/>
        <v/>
      </c>
      <c r="AL1173" s="170" t="str">
        <f>IF($AR1173="","",IF(INDEX('Required State Input – Clinic'!AE$12:AE$2011,$AT1173)="",0,ROUND(INDEX('Required State Input – Clinic'!AE$12:AE$2011,$AT1173),2)))</f>
        <v/>
      </c>
      <c r="AM1173" s="180" t="str">
        <f t="shared" si="187"/>
        <v/>
      </c>
      <c r="AR1173" t="str">
        <f t="shared" si="188"/>
        <v/>
      </c>
      <c r="AS1173" t="str">
        <f t="shared" si="189"/>
        <v/>
      </c>
      <c r="AT1173" t="str">
        <f>IF(AR1173="","",MATCH(AS1173,'Required State Input – Clinic'!$AS$12:$AS$2011,FALSE))</f>
        <v/>
      </c>
    </row>
    <row r="1174" spans="1:46" x14ac:dyDescent="0.25">
      <c r="A1174" s="218" t="s">
        <v>257</v>
      </c>
      <c r="B1174" s="174" t="str">
        <f>IF($AR1174="","",IF(INDEX('Required State Input – Clinic'!B$12:B$2011,$AT1174)="","",INDEX('Required State Input – Clinic'!B$12:B$2011,$AT1174)))</f>
        <v/>
      </c>
      <c r="C1174" s="168" t="str">
        <f>IF($AR1174="","",IF(INDEX('Required State Input – Clinic'!C$12:C$2011,$AT1174)="","",INDEX('Required State Input – Clinic'!C$12:C$2011,$AT1174)))</f>
        <v/>
      </c>
      <c r="D1174" s="175" t="str">
        <f>IF($AR1174="","",IF(INDEX('Required State Input – Clinic'!D$12:D$2011,$AT1174)="","",INDEX('Required State Input – Clinic'!D$12:D$2011,$AT1174)))</f>
        <v/>
      </c>
      <c r="E1174" s="174" t="str">
        <f>IF($AR1174="","",IF(INDEX('Required State Input – Clinic'!E$12:E$2011,$AT1174)="","",INDEX('Required State Input – Clinic'!E$12:E$2011,$AT1174)))</f>
        <v/>
      </c>
      <c r="F1174" s="176" t="str">
        <f>IF($AR1174="","",IF(INDEX('Required State Input – Clinic'!F$12:F$2011,$AT1174)="","",INDEX('Required State Input – Clinic'!F$12:F$2011,$AT1174)))</f>
        <v/>
      </c>
      <c r="G1174" s="176" t="str">
        <f>IF($AR1174="","",IF(INDEX('Required State Input – Clinic'!G$12:G$2011,$AT1174)="","",INDEX('Required State Input – Clinic'!G$12:G$2011,$AT1174)))</f>
        <v/>
      </c>
      <c r="H1174" s="176" t="str">
        <f>IF($AR1174="","",IF(INDEX('Required State Input – Clinic'!H$12:H$2011,$AT1174)="","",INDEX('Required State Input – Clinic'!H$12:H$2011,$AT1174)))</f>
        <v/>
      </c>
      <c r="I1174" s="177" t="str">
        <f>IF($AR1174="","",IF(INDEX('Required State Input – Clinic'!I$12:I$2011,$AT1174)="","",INDEX('Required State Input – Clinic'!I$12:I$2011,$AT1174)))</f>
        <v/>
      </c>
      <c r="J1174" s="176" t="str">
        <f>IF($AR1174="","",IF(INDEX('Required State Input – Clinic'!J$12:J$2011,$AT1174)="","",INDEX('Required State Input – Clinic'!J$12:J$2011,$AT1174)))</f>
        <v/>
      </c>
      <c r="K1174" s="178" t="str">
        <f>IF($AR1174="","",IF(INDEX('Required State Input – Clinic'!K$12:K$2011,$AT1174)="","",INDEX('Required State Input – Clinic'!K$12:K$2011,$AT1174)))</f>
        <v/>
      </c>
      <c r="L1174" s="179" t="str">
        <f>IF($AR1174="","",IF(INDEX('Required State Input – Clinic'!L$12:L$2011,$AT1174)="","",INDEX('Required State Input – Clinic'!L$12:L$2011,$AT1174)))</f>
        <v/>
      </c>
      <c r="M1174" s="169" t="str">
        <f>IF($AR1174="","",IF(INDEX('Required State Input – Clinic'!M$12:M$2011,$AT1174)="","",INDEX('Required State Input – Clinic'!M$12:M$2011,$AT1174)))</f>
        <v/>
      </c>
      <c r="N1174" s="169" t="str">
        <f>IF($AR1174="","",IF(INDEX('Required State Input – Clinic'!N$12:N$2011,$AT1174)="","",INDEX('Required State Input – Clinic'!N$12:N$2011,$AT1174)))</f>
        <v/>
      </c>
      <c r="O1174" s="170" t="str">
        <f>IF($AR1174="","",IF(INDEX('Required State Input – Clinic'!O$12:O$2011,$AT1174)="","",ROUND(INDEX('Required State Input – Clinic'!O$12:O$2011,$AT1174),2)))</f>
        <v/>
      </c>
      <c r="P1174" s="170" t="str">
        <f>IF($AR1174="","",IF(INDEX('Required State Input – Clinic'!P$12:P$2011,$AT1174)="","",ROUND(INDEX('Required State Input – Clinic'!P$12:P$2011,$AT1174),2)))</f>
        <v/>
      </c>
      <c r="Q1174" s="170" t="str">
        <f>IF($AR1174="","",IF(INDEX('Required State Input – Clinic'!Q$12:Q$2011,$AT1174)="","",ROUND(INDEX('Required State Input – Clinic'!Q$12:Q$2011,$AT1174),2)))</f>
        <v/>
      </c>
      <c r="R1174" s="276" t="str">
        <f t="shared" si="180"/>
        <v/>
      </c>
      <c r="S1174" s="171" t="str">
        <f>IF($AR1174="","",IF(INDEX('Required State Input – Clinic'!R$12:R$2011,$AT1174)="","",INDEX('Required State Input – Clinic'!R$12:R$2011,$AT1174)))</f>
        <v/>
      </c>
      <c r="T1174" s="169" t="str">
        <f>IF($AR1174="","",IF(INDEX('Required State Input – Clinic'!S$12:S$2011,$AT1174)="","",INDEX('Required State Input – Clinic'!S$12:S$2011,$AT1174)))</f>
        <v/>
      </c>
      <c r="U1174" s="170" t="str">
        <f>IF($AR1174="","",IF(INDEX('Required State Input – Clinic'!T$12:T$2011,$AT1174)="","",ROUND(INDEX('Required State Input – Clinic'!T$12:T$2011,$AT1174),2)))</f>
        <v/>
      </c>
      <c r="V1174" s="170" t="str">
        <f>IF($AR1174="","",IF(INDEX('Required State Input – Clinic'!U$12:U$2011,$AT1174)="","",ROUND(INDEX('Required State Input – Clinic'!U$12:U$2011,$AT1174),2)))</f>
        <v/>
      </c>
      <c r="W1174" s="170" t="str">
        <f>IF($AR1174="","",IF(INDEX('Required State Input – Clinic'!V$12:V$2011,$AT1174)="",0,ROUND(INDEX('Required State Input – Clinic'!V$12:V$2011,$AT1174),2)))</f>
        <v/>
      </c>
      <c r="X1174" s="170" t="str">
        <f>IF($AR1174="","",IF(INDEX('Required State Input – Clinic'!W$12:W$2011,$AT1174)="",0,ROUND(INDEX('Required State Input – Clinic'!W$12:W$2011,$AT1174),2)))</f>
        <v/>
      </c>
      <c r="Y1174" s="170" t="str">
        <f>IF($AR1174="","",IF(INDEX('Required State Input – Clinic'!X$12:X$2011,$AT1174)="",0,ROUND(INDEX('Required State Input – Clinic'!X$12:X$2011,$AT1174),2)))</f>
        <v/>
      </c>
      <c r="Z1174" s="180" t="str">
        <f t="shared" si="181"/>
        <v/>
      </c>
      <c r="AA1174" s="179" t="str">
        <f>IF($AR1174="","",IF(INDEX('Required State Input – Clinic'!Y$12:Y$2011,$AT1174)="","",INDEX('Required State Input – Clinic'!Y$12:Y$2011,$AT1174)))</f>
        <v/>
      </c>
      <c r="AB1174" s="172" t="str">
        <f>IF($AR1174="","",IF(INDEX('Required State Input – Clinic'!Z$12:Z$2011,$AT1174)="","",ROUND(INDEX('Required State Input – Clinic'!Z$12:Z$2011,$AT1174),4)))</f>
        <v/>
      </c>
      <c r="AC1174" s="172" t="str">
        <f>IF($AR1174="","",IF(INDEX('Required State Input – Clinic'!AA$12:AA$2011,$AT1174)="","",ROUND(INDEX('Required State Input – Clinic'!AA$12:AA$2011,$AT1174),4)))</f>
        <v/>
      </c>
      <c r="AD1174" s="180" t="str">
        <f t="shared" si="182"/>
        <v/>
      </c>
      <c r="AE1174" s="194" t="str">
        <f t="shared" si="183"/>
        <v/>
      </c>
      <c r="AF1174" s="177" t="str">
        <f>IF($AR1174="","",IF(INDEX('Required State Input – Clinic'!AB$12:AB$2011,$AT1174)="","",INDEX('Required State Input – Clinic'!AB$12:AB$2011,$AT1174)))</f>
        <v/>
      </c>
      <c r="AG1174" s="172" t="str">
        <f>IF($AR1174="","",IF(INDEX('Required State Input – Clinic'!AC$12:AC$2011,$AT1174)="","",ROUND(INDEX('Required State Input – Clinic'!AC$12:AC$2011,$AT1174),4)))</f>
        <v/>
      </c>
      <c r="AH1174" s="180" t="str">
        <f t="shared" si="184"/>
        <v/>
      </c>
      <c r="AI1174" s="173" t="str">
        <f>IF($AR1174="","",IF(INDEX('Required State Input – Clinic'!AD$12:AD$2011,$AT1174)="",0,ROUND(INDEX('Required State Input – Clinic'!AD$12:AD$2011,$AT1174),2)))</f>
        <v/>
      </c>
      <c r="AJ1174" s="180" t="str">
        <f t="shared" si="185"/>
        <v/>
      </c>
      <c r="AK1174" s="194" t="str">
        <f t="shared" si="186"/>
        <v/>
      </c>
      <c r="AL1174" s="170" t="str">
        <f>IF($AR1174="","",IF(INDEX('Required State Input – Clinic'!AE$12:AE$2011,$AT1174)="",0,ROUND(INDEX('Required State Input – Clinic'!AE$12:AE$2011,$AT1174),2)))</f>
        <v/>
      </c>
      <c r="AM1174" s="180" t="str">
        <f t="shared" si="187"/>
        <v/>
      </c>
      <c r="AR1174" t="str">
        <f t="shared" si="188"/>
        <v/>
      </c>
      <c r="AS1174" t="str">
        <f t="shared" si="189"/>
        <v/>
      </c>
      <c r="AT1174" t="str">
        <f>IF(AR1174="","",MATCH(AS1174,'Required State Input – Clinic'!$AS$12:$AS$2011,FALSE))</f>
        <v/>
      </c>
    </row>
    <row r="1175" spans="1:46" x14ac:dyDescent="0.25">
      <c r="A1175" s="218" t="s">
        <v>257</v>
      </c>
      <c r="B1175" s="174" t="str">
        <f>IF($AR1175="","",IF(INDEX('Required State Input – Clinic'!B$12:B$2011,$AT1175)="","",INDEX('Required State Input – Clinic'!B$12:B$2011,$AT1175)))</f>
        <v/>
      </c>
      <c r="C1175" s="168" t="str">
        <f>IF($AR1175="","",IF(INDEX('Required State Input – Clinic'!C$12:C$2011,$AT1175)="","",INDEX('Required State Input – Clinic'!C$12:C$2011,$AT1175)))</f>
        <v/>
      </c>
      <c r="D1175" s="175" t="str">
        <f>IF($AR1175="","",IF(INDEX('Required State Input – Clinic'!D$12:D$2011,$AT1175)="","",INDEX('Required State Input – Clinic'!D$12:D$2011,$AT1175)))</f>
        <v/>
      </c>
      <c r="E1175" s="174" t="str">
        <f>IF($AR1175="","",IF(INDEX('Required State Input – Clinic'!E$12:E$2011,$AT1175)="","",INDEX('Required State Input – Clinic'!E$12:E$2011,$AT1175)))</f>
        <v/>
      </c>
      <c r="F1175" s="176" t="str">
        <f>IF($AR1175="","",IF(INDEX('Required State Input – Clinic'!F$12:F$2011,$AT1175)="","",INDEX('Required State Input – Clinic'!F$12:F$2011,$AT1175)))</f>
        <v/>
      </c>
      <c r="G1175" s="176" t="str">
        <f>IF($AR1175="","",IF(INDEX('Required State Input – Clinic'!G$12:G$2011,$AT1175)="","",INDEX('Required State Input – Clinic'!G$12:G$2011,$AT1175)))</f>
        <v/>
      </c>
      <c r="H1175" s="176" t="str">
        <f>IF($AR1175="","",IF(INDEX('Required State Input – Clinic'!H$12:H$2011,$AT1175)="","",INDEX('Required State Input – Clinic'!H$12:H$2011,$AT1175)))</f>
        <v/>
      </c>
      <c r="I1175" s="177" t="str">
        <f>IF($AR1175="","",IF(INDEX('Required State Input – Clinic'!I$12:I$2011,$AT1175)="","",INDEX('Required State Input – Clinic'!I$12:I$2011,$AT1175)))</f>
        <v/>
      </c>
      <c r="J1175" s="176" t="str">
        <f>IF($AR1175="","",IF(INDEX('Required State Input – Clinic'!J$12:J$2011,$AT1175)="","",INDEX('Required State Input – Clinic'!J$12:J$2011,$AT1175)))</f>
        <v/>
      </c>
      <c r="K1175" s="178" t="str">
        <f>IF($AR1175="","",IF(INDEX('Required State Input – Clinic'!K$12:K$2011,$AT1175)="","",INDEX('Required State Input – Clinic'!K$12:K$2011,$AT1175)))</f>
        <v/>
      </c>
      <c r="L1175" s="179" t="str">
        <f>IF($AR1175="","",IF(INDEX('Required State Input – Clinic'!L$12:L$2011,$AT1175)="","",INDEX('Required State Input – Clinic'!L$12:L$2011,$AT1175)))</f>
        <v/>
      </c>
      <c r="M1175" s="169" t="str">
        <f>IF($AR1175="","",IF(INDEX('Required State Input – Clinic'!M$12:M$2011,$AT1175)="","",INDEX('Required State Input – Clinic'!M$12:M$2011,$AT1175)))</f>
        <v/>
      </c>
      <c r="N1175" s="169" t="str">
        <f>IF($AR1175="","",IF(INDEX('Required State Input – Clinic'!N$12:N$2011,$AT1175)="","",INDEX('Required State Input – Clinic'!N$12:N$2011,$AT1175)))</f>
        <v/>
      </c>
      <c r="O1175" s="170" t="str">
        <f>IF($AR1175="","",IF(INDEX('Required State Input – Clinic'!O$12:O$2011,$AT1175)="","",ROUND(INDEX('Required State Input – Clinic'!O$12:O$2011,$AT1175),2)))</f>
        <v/>
      </c>
      <c r="P1175" s="170" t="str">
        <f>IF($AR1175="","",IF(INDEX('Required State Input – Clinic'!P$12:P$2011,$AT1175)="","",ROUND(INDEX('Required State Input – Clinic'!P$12:P$2011,$AT1175),2)))</f>
        <v/>
      </c>
      <c r="Q1175" s="170" t="str">
        <f>IF($AR1175="","",IF(INDEX('Required State Input – Clinic'!Q$12:Q$2011,$AT1175)="","",ROUND(INDEX('Required State Input – Clinic'!Q$12:Q$2011,$AT1175),2)))</f>
        <v/>
      </c>
      <c r="R1175" s="276" t="str">
        <f t="shared" si="180"/>
        <v/>
      </c>
      <c r="S1175" s="171" t="str">
        <f>IF($AR1175="","",IF(INDEX('Required State Input – Clinic'!R$12:R$2011,$AT1175)="","",INDEX('Required State Input – Clinic'!R$12:R$2011,$AT1175)))</f>
        <v/>
      </c>
      <c r="T1175" s="169" t="str">
        <f>IF($AR1175="","",IF(INDEX('Required State Input – Clinic'!S$12:S$2011,$AT1175)="","",INDEX('Required State Input – Clinic'!S$12:S$2011,$AT1175)))</f>
        <v/>
      </c>
      <c r="U1175" s="170" t="str">
        <f>IF($AR1175="","",IF(INDEX('Required State Input – Clinic'!T$12:T$2011,$AT1175)="","",ROUND(INDEX('Required State Input – Clinic'!T$12:T$2011,$AT1175),2)))</f>
        <v/>
      </c>
      <c r="V1175" s="170" t="str">
        <f>IF($AR1175="","",IF(INDEX('Required State Input – Clinic'!U$12:U$2011,$AT1175)="","",ROUND(INDEX('Required State Input – Clinic'!U$12:U$2011,$AT1175),2)))</f>
        <v/>
      </c>
      <c r="W1175" s="170" t="str">
        <f>IF($AR1175="","",IF(INDEX('Required State Input – Clinic'!V$12:V$2011,$AT1175)="",0,ROUND(INDEX('Required State Input – Clinic'!V$12:V$2011,$AT1175),2)))</f>
        <v/>
      </c>
      <c r="X1175" s="170" t="str">
        <f>IF($AR1175="","",IF(INDEX('Required State Input – Clinic'!W$12:W$2011,$AT1175)="",0,ROUND(INDEX('Required State Input – Clinic'!W$12:W$2011,$AT1175),2)))</f>
        <v/>
      </c>
      <c r="Y1175" s="170" t="str">
        <f>IF($AR1175="","",IF(INDEX('Required State Input – Clinic'!X$12:X$2011,$AT1175)="",0,ROUND(INDEX('Required State Input – Clinic'!X$12:X$2011,$AT1175),2)))</f>
        <v/>
      </c>
      <c r="Z1175" s="180" t="str">
        <f t="shared" si="181"/>
        <v/>
      </c>
      <c r="AA1175" s="179" t="str">
        <f>IF($AR1175="","",IF(INDEX('Required State Input – Clinic'!Y$12:Y$2011,$AT1175)="","",INDEX('Required State Input – Clinic'!Y$12:Y$2011,$AT1175)))</f>
        <v/>
      </c>
      <c r="AB1175" s="172" t="str">
        <f>IF($AR1175="","",IF(INDEX('Required State Input – Clinic'!Z$12:Z$2011,$AT1175)="","",ROUND(INDEX('Required State Input – Clinic'!Z$12:Z$2011,$AT1175),4)))</f>
        <v/>
      </c>
      <c r="AC1175" s="172" t="str">
        <f>IF($AR1175="","",IF(INDEX('Required State Input – Clinic'!AA$12:AA$2011,$AT1175)="","",ROUND(INDEX('Required State Input – Clinic'!AA$12:AA$2011,$AT1175),4)))</f>
        <v/>
      </c>
      <c r="AD1175" s="180" t="str">
        <f t="shared" si="182"/>
        <v/>
      </c>
      <c r="AE1175" s="194" t="str">
        <f t="shared" si="183"/>
        <v/>
      </c>
      <c r="AF1175" s="177" t="str">
        <f>IF($AR1175="","",IF(INDEX('Required State Input – Clinic'!AB$12:AB$2011,$AT1175)="","",INDEX('Required State Input – Clinic'!AB$12:AB$2011,$AT1175)))</f>
        <v/>
      </c>
      <c r="AG1175" s="172" t="str">
        <f>IF($AR1175="","",IF(INDEX('Required State Input – Clinic'!AC$12:AC$2011,$AT1175)="","",ROUND(INDEX('Required State Input – Clinic'!AC$12:AC$2011,$AT1175),4)))</f>
        <v/>
      </c>
      <c r="AH1175" s="180" t="str">
        <f t="shared" si="184"/>
        <v/>
      </c>
      <c r="AI1175" s="173" t="str">
        <f>IF($AR1175="","",IF(INDEX('Required State Input – Clinic'!AD$12:AD$2011,$AT1175)="",0,ROUND(INDEX('Required State Input – Clinic'!AD$12:AD$2011,$AT1175),2)))</f>
        <v/>
      </c>
      <c r="AJ1175" s="180" t="str">
        <f t="shared" si="185"/>
        <v/>
      </c>
      <c r="AK1175" s="194" t="str">
        <f t="shared" si="186"/>
        <v/>
      </c>
      <c r="AL1175" s="170" t="str">
        <f>IF($AR1175="","",IF(INDEX('Required State Input – Clinic'!AE$12:AE$2011,$AT1175)="",0,ROUND(INDEX('Required State Input – Clinic'!AE$12:AE$2011,$AT1175),2)))</f>
        <v/>
      </c>
      <c r="AM1175" s="180" t="str">
        <f t="shared" si="187"/>
        <v/>
      </c>
      <c r="AR1175" t="str">
        <f t="shared" si="188"/>
        <v/>
      </c>
      <c r="AS1175" t="str">
        <f t="shared" si="189"/>
        <v/>
      </c>
      <c r="AT1175" t="str">
        <f>IF(AR1175="","",MATCH(AS1175,'Required State Input – Clinic'!$AS$12:$AS$2011,FALSE))</f>
        <v/>
      </c>
    </row>
    <row r="1176" spans="1:46" x14ac:dyDescent="0.25">
      <c r="A1176" s="218" t="s">
        <v>257</v>
      </c>
      <c r="B1176" s="174" t="str">
        <f>IF($AR1176="","",IF(INDEX('Required State Input – Clinic'!B$12:B$2011,$AT1176)="","",INDEX('Required State Input – Clinic'!B$12:B$2011,$AT1176)))</f>
        <v/>
      </c>
      <c r="C1176" s="168" t="str">
        <f>IF($AR1176="","",IF(INDEX('Required State Input – Clinic'!C$12:C$2011,$AT1176)="","",INDEX('Required State Input – Clinic'!C$12:C$2011,$AT1176)))</f>
        <v/>
      </c>
      <c r="D1176" s="175" t="str">
        <f>IF($AR1176="","",IF(INDEX('Required State Input – Clinic'!D$12:D$2011,$AT1176)="","",INDEX('Required State Input – Clinic'!D$12:D$2011,$AT1176)))</f>
        <v/>
      </c>
      <c r="E1176" s="174" t="str">
        <f>IF($AR1176="","",IF(INDEX('Required State Input – Clinic'!E$12:E$2011,$AT1176)="","",INDEX('Required State Input – Clinic'!E$12:E$2011,$AT1176)))</f>
        <v/>
      </c>
      <c r="F1176" s="176" t="str">
        <f>IF($AR1176="","",IF(INDEX('Required State Input – Clinic'!F$12:F$2011,$AT1176)="","",INDEX('Required State Input – Clinic'!F$12:F$2011,$AT1176)))</f>
        <v/>
      </c>
      <c r="G1176" s="176" t="str">
        <f>IF($AR1176="","",IF(INDEX('Required State Input – Clinic'!G$12:G$2011,$AT1176)="","",INDEX('Required State Input – Clinic'!G$12:G$2011,$AT1176)))</f>
        <v/>
      </c>
      <c r="H1176" s="176" t="str">
        <f>IF($AR1176="","",IF(INDEX('Required State Input – Clinic'!H$12:H$2011,$AT1176)="","",INDEX('Required State Input – Clinic'!H$12:H$2011,$AT1176)))</f>
        <v/>
      </c>
      <c r="I1176" s="177" t="str">
        <f>IF($AR1176="","",IF(INDEX('Required State Input – Clinic'!I$12:I$2011,$AT1176)="","",INDEX('Required State Input – Clinic'!I$12:I$2011,$AT1176)))</f>
        <v/>
      </c>
      <c r="J1176" s="176" t="str">
        <f>IF($AR1176="","",IF(INDEX('Required State Input – Clinic'!J$12:J$2011,$AT1176)="","",INDEX('Required State Input – Clinic'!J$12:J$2011,$AT1176)))</f>
        <v/>
      </c>
      <c r="K1176" s="178" t="str">
        <f>IF($AR1176="","",IF(INDEX('Required State Input – Clinic'!K$12:K$2011,$AT1176)="","",INDEX('Required State Input – Clinic'!K$12:K$2011,$AT1176)))</f>
        <v/>
      </c>
      <c r="L1176" s="179" t="str">
        <f>IF($AR1176="","",IF(INDEX('Required State Input – Clinic'!L$12:L$2011,$AT1176)="","",INDEX('Required State Input – Clinic'!L$12:L$2011,$AT1176)))</f>
        <v/>
      </c>
      <c r="M1176" s="169" t="str">
        <f>IF($AR1176="","",IF(INDEX('Required State Input – Clinic'!M$12:M$2011,$AT1176)="","",INDEX('Required State Input – Clinic'!M$12:M$2011,$AT1176)))</f>
        <v/>
      </c>
      <c r="N1176" s="169" t="str">
        <f>IF($AR1176="","",IF(INDEX('Required State Input – Clinic'!N$12:N$2011,$AT1176)="","",INDEX('Required State Input – Clinic'!N$12:N$2011,$AT1176)))</f>
        <v/>
      </c>
      <c r="O1176" s="170" t="str">
        <f>IF($AR1176="","",IF(INDEX('Required State Input – Clinic'!O$12:O$2011,$AT1176)="","",ROUND(INDEX('Required State Input – Clinic'!O$12:O$2011,$AT1176),2)))</f>
        <v/>
      </c>
      <c r="P1176" s="170" t="str">
        <f>IF($AR1176="","",IF(INDEX('Required State Input – Clinic'!P$12:P$2011,$AT1176)="","",ROUND(INDEX('Required State Input – Clinic'!P$12:P$2011,$AT1176),2)))</f>
        <v/>
      </c>
      <c r="Q1176" s="170" t="str">
        <f>IF($AR1176="","",IF(INDEX('Required State Input – Clinic'!Q$12:Q$2011,$AT1176)="","",ROUND(INDEX('Required State Input – Clinic'!Q$12:Q$2011,$AT1176),2)))</f>
        <v/>
      </c>
      <c r="R1176" s="276" t="str">
        <f t="shared" si="180"/>
        <v/>
      </c>
      <c r="S1176" s="171" t="str">
        <f>IF($AR1176="","",IF(INDEX('Required State Input – Clinic'!R$12:R$2011,$AT1176)="","",INDEX('Required State Input – Clinic'!R$12:R$2011,$AT1176)))</f>
        <v/>
      </c>
      <c r="T1176" s="169" t="str">
        <f>IF($AR1176="","",IF(INDEX('Required State Input – Clinic'!S$12:S$2011,$AT1176)="","",INDEX('Required State Input – Clinic'!S$12:S$2011,$AT1176)))</f>
        <v/>
      </c>
      <c r="U1176" s="170" t="str">
        <f>IF($AR1176="","",IF(INDEX('Required State Input – Clinic'!T$12:T$2011,$AT1176)="","",ROUND(INDEX('Required State Input – Clinic'!T$12:T$2011,$AT1176),2)))</f>
        <v/>
      </c>
      <c r="V1176" s="170" t="str">
        <f>IF($AR1176="","",IF(INDEX('Required State Input – Clinic'!U$12:U$2011,$AT1176)="","",ROUND(INDEX('Required State Input – Clinic'!U$12:U$2011,$AT1176),2)))</f>
        <v/>
      </c>
      <c r="W1176" s="170" t="str">
        <f>IF($AR1176="","",IF(INDEX('Required State Input – Clinic'!V$12:V$2011,$AT1176)="",0,ROUND(INDEX('Required State Input – Clinic'!V$12:V$2011,$AT1176),2)))</f>
        <v/>
      </c>
      <c r="X1176" s="170" t="str">
        <f>IF($AR1176="","",IF(INDEX('Required State Input – Clinic'!W$12:W$2011,$AT1176)="",0,ROUND(INDEX('Required State Input – Clinic'!W$12:W$2011,$AT1176),2)))</f>
        <v/>
      </c>
      <c r="Y1176" s="170" t="str">
        <f>IF($AR1176="","",IF(INDEX('Required State Input – Clinic'!X$12:X$2011,$AT1176)="",0,ROUND(INDEX('Required State Input – Clinic'!X$12:X$2011,$AT1176),2)))</f>
        <v/>
      </c>
      <c r="Z1176" s="180" t="str">
        <f t="shared" si="181"/>
        <v/>
      </c>
      <c r="AA1176" s="179" t="str">
        <f>IF($AR1176="","",IF(INDEX('Required State Input – Clinic'!Y$12:Y$2011,$AT1176)="","",INDEX('Required State Input – Clinic'!Y$12:Y$2011,$AT1176)))</f>
        <v/>
      </c>
      <c r="AB1176" s="172" t="str">
        <f>IF($AR1176="","",IF(INDEX('Required State Input – Clinic'!Z$12:Z$2011,$AT1176)="","",ROUND(INDEX('Required State Input – Clinic'!Z$12:Z$2011,$AT1176),4)))</f>
        <v/>
      </c>
      <c r="AC1176" s="172" t="str">
        <f>IF($AR1176="","",IF(INDEX('Required State Input – Clinic'!AA$12:AA$2011,$AT1176)="","",ROUND(INDEX('Required State Input – Clinic'!AA$12:AA$2011,$AT1176),4)))</f>
        <v/>
      </c>
      <c r="AD1176" s="180" t="str">
        <f t="shared" si="182"/>
        <v/>
      </c>
      <c r="AE1176" s="194" t="str">
        <f t="shared" si="183"/>
        <v/>
      </c>
      <c r="AF1176" s="177" t="str">
        <f>IF($AR1176="","",IF(INDEX('Required State Input – Clinic'!AB$12:AB$2011,$AT1176)="","",INDEX('Required State Input – Clinic'!AB$12:AB$2011,$AT1176)))</f>
        <v/>
      </c>
      <c r="AG1176" s="172" t="str">
        <f>IF($AR1176="","",IF(INDEX('Required State Input – Clinic'!AC$12:AC$2011,$AT1176)="","",ROUND(INDEX('Required State Input – Clinic'!AC$12:AC$2011,$AT1176),4)))</f>
        <v/>
      </c>
      <c r="AH1176" s="180" t="str">
        <f t="shared" si="184"/>
        <v/>
      </c>
      <c r="AI1176" s="173" t="str">
        <f>IF($AR1176="","",IF(INDEX('Required State Input – Clinic'!AD$12:AD$2011,$AT1176)="",0,ROUND(INDEX('Required State Input – Clinic'!AD$12:AD$2011,$AT1176),2)))</f>
        <v/>
      </c>
      <c r="AJ1176" s="180" t="str">
        <f t="shared" si="185"/>
        <v/>
      </c>
      <c r="AK1176" s="194" t="str">
        <f t="shared" si="186"/>
        <v/>
      </c>
      <c r="AL1176" s="170" t="str">
        <f>IF($AR1176="","",IF(INDEX('Required State Input – Clinic'!AE$12:AE$2011,$AT1176)="",0,ROUND(INDEX('Required State Input – Clinic'!AE$12:AE$2011,$AT1176),2)))</f>
        <v/>
      </c>
      <c r="AM1176" s="180" t="str">
        <f t="shared" si="187"/>
        <v/>
      </c>
      <c r="AR1176" t="str">
        <f t="shared" si="188"/>
        <v/>
      </c>
      <c r="AS1176" t="str">
        <f t="shared" si="189"/>
        <v/>
      </c>
      <c r="AT1176" t="str">
        <f>IF(AR1176="","",MATCH(AS1176,'Required State Input – Clinic'!$AS$12:$AS$2011,FALSE))</f>
        <v/>
      </c>
    </row>
    <row r="1177" spans="1:46" x14ac:dyDescent="0.25">
      <c r="A1177" s="218" t="s">
        <v>257</v>
      </c>
      <c r="B1177" s="174" t="str">
        <f>IF($AR1177="","",IF(INDEX('Required State Input – Clinic'!B$12:B$2011,$AT1177)="","",INDEX('Required State Input – Clinic'!B$12:B$2011,$AT1177)))</f>
        <v/>
      </c>
      <c r="C1177" s="168" t="str">
        <f>IF($AR1177="","",IF(INDEX('Required State Input – Clinic'!C$12:C$2011,$AT1177)="","",INDEX('Required State Input – Clinic'!C$12:C$2011,$AT1177)))</f>
        <v/>
      </c>
      <c r="D1177" s="175" t="str">
        <f>IF($AR1177="","",IF(INDEX('Required State Input – Clinic'!D$12:D$2011,$AT1177)="","",INDEX('Required State Input – Clinic'!D$12:D$2011,$AT1177)))</f>
        <v/>
      </c>
      <c r="E1177" s="174" t="str">
        <f>IF($AR1177="","",IF(INDEX('Required State Input – Clinic'!E$12:E$2011,$AT1177)="","",INDEX('Required State Input – Clinic'!E$12:E$2011,$AT1177)))</f>
        <v/>
      </c>
      <c r="F1177" s="176" t="str">
        <f>IF($AR1177="","",IF(INDEX('Required State Input – Clinic'!F$12:F$2011,$AT1177)="","",INDEX('Required State Input – Clinic'!F$12:F$2011,$AT1177)))</f>
        <v/>
      </c>
      <c r="G1177" s="176" t="str">
        <f>IF($AR1177="","",IF(INDEX('Required State Input – Clinic'!G$12:G$2011,$AT1177)="","",INDEX('Required State Input – Clinic'!G$12:G$2011,$AT1177)))</f>
        <v/>
      </c>
      <c r="H1177" s="176" t="str">
        <f>IF($AR1177="","",IF(INDEX('Required State Input – Clinic'!H$12:H$2011,$AT1177)="","",INDEX('Required State Input – Clinic'!H$12:H$2011,$AT1177)))</f>
        <v/>
      </c>
      <c r="I1177" s="177" t="str">
        <f>IF($AR1177="","",IF(INDEX('Required State Input – Clinic'!I$12:I$2011,$AT1177)="","",INDEX('Required State Input – Clinic'!I$12:I$2011,$AT1177)))</f>
        <v/>
      </c>
      <c r="J1177" s="176" t="str">
        <f>IF($AR1177="","",IF(INDEX('Required State Input – Clinic'!J$12:J$2011,$AT1177)="","",INDEX('Required State Input – Clinic'!J$12:J$2011,$AT1177)))</f>
        <v/>
      </c>
      <c r="K1177" s="178" t="str">
        <f>IF($AR1177="","",IF(INDEX('Required State Input – Clinic'!K$12:K$2011,$AT1177)="","",INDEX('Required State Input – Clinic'!K$12:K$2011,$AT1177)))</f>
        <v/>
      </c>
      <c r="L1177" s="179" t="str">
        <f>IF($AR1177="","",IF(INDEX('Required State Input – Clinic'!L$12:L$2011,$AT1177)="","",INDEX('Required State Input – Clinic'!L$12:L$2011,$AT1177)))</f>
        <v/>
      </c>
      <c r="M1177" s="169" t="str">
        <f>IF($AR1177="","",IF(INDEX('Required State Input – Clinic'!M$12:M$2011,$AT1177)="","",INDEX('Required State Input – Clinic'!M$12:M$2011,$AT1177)))</f>
        <v/>
      </c>
      <c r="N1177" s="169" t="str">
        <f>IF($AR1177="","",IF(INDEX('Required State Input – Clinic'!N$12:N$2011,$AT1177)="","",INDEX('Required State Input – Clinic'!N$12:N$2011,$AT1177)))</f>
        <v/>
      </c>
      <c r="O1177" s="170" t="str">
        <f>IF($AR1177="","",IF(INDEX('Required State Input – Clinic'!O$12:O$2011,$AT1177)="","",ROUND(INDEX('Required State Input – Clinic'!O$12:O$2011,$AT1177),2)))</f>
        <v/>
      </c>
      <c r="P1177" s="170" t="str">
        <f>IF($AR1177="","",IF(INDEX('Required State Input – Clinic'!P$12:P$2011,$AT1177)="","",ROUND(INDEX('Required State Input – Clinic'!P$12:P$2011,$AT1177),2)))</f>
        <v/>
      </c>
      <c r="Q1177" s="170" t="str">
        <f>IF($AR1177="","",IF(INDEX('Required State Input – Clinic'!Q$12:Q$2011,$AT1177)="","",ROUND(INDEX('Required State Input – Clinic'!Q$12:Q$2011,$AT1177),2)))</f>
        <v/>
      </c>
      <c r="R1177" s="276" t="str">
        <f t="shared" si="180"/>
        <v/>
      </c>
      <c r="S1177" s="171" t="str">
        <f>IF($AR1177="","",IF(INDEX('Required State Input – Clinic'!R$12:R$2011,$AT1177)="","",INDEX('Required State Input – Clinic'!R$12:R$2011,$AT1177)))</f>
        <v/>
      </c>
      <c r="T1177" s="169" t="str">
        <f>IF($AR1177="","",IF(INDEX('Required State Input – Clinic'!S$12:S$2011,$AT1177)="","",INDEX('Required State Input – Clinic'!S$12:S$2011,$AT1177)))</f>
        <v/>
      </c>
      <c r="U1177" s="170" t="str">
        <f>IF($AR1177="","",IF(INDEX('Required State Input – Clinic'!T$12:T$2011,$AT1177)="","",ROUND(INDEX('Required State Input – Clinic'!T$12:T$2011,$AT1177),2)))</f>
        <v/>
      </c>
      <c r="V1177" s="170" t="str">
        <f>IF($AR1177="","",IF(INDEX('Required State Input – Clinic'!U$12:U$2011,$AT1177)="","",ROUND(INDEX('Required State Input – Clinic'!U$12:U$2011,$AT1177),2)))</f>
        <v/>
      </c>
      <c r="W1177" s="170" t="str">
        <f>IF($AR1177="","",IF(INDEX('Required State Input – Clinic'!V$12:V$2011,$AT1177)="",0,ROUND(INDEX('Required State Input – Clinic'!V$12:V$2011,$AT1177),2)))</f>
        <v/>
      </c>
      <c r="X1177" s="170" t="str">
        <f>IF($AR1177="","",IF(INDEX('Required State Input – Clinic'!W$12:W$2011,$AT1177)="",0,ROUND(INDEX('Required State Input – Clinic'!W$12:W$2011,$AT1177),2)))</f>
        <v/>
      </c>
      <c r="Y1177" s="170" t="str">
        <f>IF($AR1177="","",IF(INDEX('Required State Input – Clinic'!X$12:X$2011,$AT1177)="",0,ROUND(INDEX('Required State Input – Clinic'!X$12:X$2011,$AT1177),2)))</f>
        <v/>
      </c>
      <c r="Z1177" s="180" t="str">
        <f t="shared" si="181"/>
        <v/>
      </c>
      <c r="AA1177" s="179" t="str">
        <f>IF($AR1177="","",IF(INDEX('Required State Input – Clinic'!Y$12:Y$2011,$AT1177)="","",INDEX('Required State Input – Clinic'!Y$12:Y$2011,$AT1177)))</f>
        <v/>
      </c>
      <c r="AB1177" s="172" t="str">
        <f>IF($AR1177="","",IF(INDEX('Required State Input – Clinic'!Z$12:Z$2011,$AT1177)="","",ROUND(INDEX('Required State Input – Clinic'!Z$12:Z$2011,$AT1177),4)))</f>
        <v/>
      </c>
      <c r="AC1177" s="172" t="str">
        <f>IF($AR1177="","",IF(INDEX('Required State Input – Clinic'!AA$12:AA$2011,$AT1177)="","",ROUND(INDEX('Required State Input – Clinic'!AA$12:AA$2011,$AT1177),4)))</f>
        <v/>
      </c>
      <c r="AD1177" s="180" t="str">
        <f t="shared" si="182"/>
        <v/>
      </c>
      <c r="AE1177" s="194" t="str">
        <f t="shared" si="183"/>
        <v/>
      </c>
      <c r="AF1177" s="177" t="str">
        <f>IF($AR1177="","",IF(INDEX('Required State Input – Clinic'!AB$12:AB$2011,$AT1177)="","",INDEX('Required State Input – Clinic'!AB$12:AB$2011,$AT1177)))</f>
        <v/>
      </c>
      <c r="AG1177" s="172" t="str">
        <f>IF($AR1177="","",IF(INDEX('Required State Input – Clinic'!AC$12:AC$2011,$AT1177)="","",ROUND(INDEX('Required State Input – Clinic'!AC$12:AC$2011,$AT1177),4)))</f>
        <v/>
      </c>
      <c r="AH1177" s="180" t="str">
        <f t="shared" si="184"/>
        <v/>
      </c>
      <c r="AI1177" s="173" t="str">
        <f>IF($AR1177="","",IF(INDEX('Required State Input – Clinic'!AD$12:AD$2011,$AT1177)="",0,ROUND(INDEX('Required State Input – Clinic'!AD$12:AD$2011,$AT1177),2)))</f>
        <v/>
      </c>
      <c r="AJ1177" s="180" t="str">
        <f t="shared" si="185"/>
        <v/>
      </c>
      <c r="AK1177" s="194" t="str">
        <f t="shared" si="186"/>
        <v/>
      </c>
      <c r="AL1177" s="170" t="str">
        <f>IF($AR1177="","",IF(INDEX('Required State Input – Clinic'!AE$12:AE$2011,$AT1177)="",0,ROUND(INDEX('Required State Input – Clinic'!AE$12:AE$2011,$AT1177),2)))</f>
        <v/>
      </c>
      <c r="AM1177" s="180" t="str">
        <f t="shared" si="187"/>
        <v/>
      </c>
      <c r="AR1177" t="str">
        <f t="shared" si="188"/>
        <v/>
      </c>
      <c r="AS1177" t="str">
        <f t="shared" si="189"/>
        <v/>
      </c>
      <c r="AT1177" t="str">
        <f>IF(AR1177="","",MATCH(AS1177,'Required State Input – Clinic'!$AS$12:$AS$2011,FALSE))</f>
        <v/>
      </c>
    </row>
    <row r="1178" spans="1:46" x14ac:dyDescent="0.25">
      <c r="A1178" s="218" t="s">
        <v>257</v>
      </c>
      <c r="B1178" s="174" t="str">
        <f>IF($AR1178="","",IF(INDEX('Required State Input – Clinic'!B$12:B$2011,$AT1178)="","",INDEX('Required State Input – Clinic'!B$12:B$2011,$AT1178)))</f>
        <v/>
      </c>
      <c r="C1178" s="168" t="str">
        <f>IF($AR1178="","",IF(INDEX('Required State Input – Clinic'!C$12:C$2011,$AT1178)="","",INDEX('Required State Input – Clinic'!C$12:C$2011,$AT1178)))</f>
        <v/>
      </c>
      <c r="D1178" s="175" t="str">
        <f>IF($AR1178="","",IF(INDEX('Required State Input – Clinic'!D$12:D$2011,$AT1178)="","",INDEX('Required State Input – Clinic'!D$12:D$2011,$AT1178)))</f>
        <v/>
      </c>
      <c r="E1178" s="174" t="str">
        <f>IF($AR1178="","",IF(INDEX('Required State Input – Clinic'!E$12:E$2011,$AT1178)="","",INDEX('Required State Input – Clinic'!E$12:E$2011,$AT1178)))</f>
        <v/>
      </c>
      <c r="F1178" s="176" t="str">
        <f>IF($AR1178="","",IF(INDEX('Required State Input – Clinic'!F$12:F$2011,$AT1178)="","",INDEX('Required State Input – Clinic'!F$12:F$2011,$AT1178)))</f>
        <v/>
      </c>
      <c r="G1178" s="176" t="str">
        <f>IF($AR1178="","",IF(INDEX('Required State Input – Clinic'!G$12:G$2011,$AT1178)="","",INDEX('Required State Input – Clinic'!G$12:G$2011,$AT1178)))</f>
        <v/>
      </c>
      <c r="H1178" s="176" t="str">
        <f>IF($AR1178="","",IF(INDEX('Required State Input – Clinic'!H$12:H$2011,$AT1178)="","",INDEX('Required State Input – Clinic'!H$12:H$2011,$AT1178)))</f>
        <v/>
      </c>
      <c r="I1178" s="177" t="str">
        <f>IF($AR1178="","",IF(INDEX('Required State Input – Clinic'!I$12:I$2011,$AT1178)="","",INDEX('Required State Input – Clinic'!I$12:I$2011,$AT1178)))</f>
        <v/>
      </c>
      <c r="J1178" s="176" t="str">
        <f>IF($AR1178="","",IF(INDEX('Required State Input – Clinic'!J$12:J$2011,$AT1178)="","",INDEX('Required State Input – Clinic'!J$12:J$2011,$AT1178)))</f>
        <v/>
      </c>
      <c r="K1178" s="178" t="str">
        <f>IF($AR1178="","",IF(INDEX('Required State Input – Clinic'!K$12:K$2011,$AT1178)="","",INDEX('Required State Input – Clinic'!K$12:K$2011,$AT1178)))</f>
        <v/>
      </c>
      <c r="L1178" s="179" t="str">
        <f>IF($AR1178="","",IF(INDEX('Required State Input – Clinic'!L$12:L$2011,$AT1178)="","",INDEX('Required State Input – Clinic'!L$12:L$2011,$AT1178)))</f>
        <v/>
      </c>
      <c r="M1178" s="169" t="str">
        <f>IF($AR1178="","",IF(INDEX('Required State Input – Clinic'!M$12:M$2011,$AT1178)="","",INDEX('Required State Input – Clinic'!M$12:M$2011,$AT1178)))</f>
        <v/>
      </c>
      <c r="N1178" s="169" t="str">
        <f>IF($AR1178="","",IF(INDEX('Required State Input – Clinic'!N$12:N$2011,$AT1178)="","",INDEX('Required State Input – Clinic'!N$12:N$2011,$AT1178)))</f>
        <v/>
      </c>
      <c r="O1178" s="170" t="str">
        <f>IF($AR1178="","",IF(INDEX('Required State Input – Clinic'!O$12:O$2011,$AT1178)="","",ROUND(INDEX('Required State Input – Clinic'!O$12:O$2011,$AT1178),2)))</f>
        <v/>
      </c>
      <c r="P1178" s="170" t="str">
        <f>IF($AR1178="","",IF(INDEX('Required State Input – Clinic'!P$12:P$2011,$AT1178)="","",ROUND(INDEX('Required State Input – Clinic'!P$12:P$2011,$AT1178),2)))</f>
        <v/>
      </c>
      <c r="Q1178" s="170" t="str">
        <f>IF($AR1178="","",IF(INDEX('Required State Input – Clinic'!Q$12:Q$2011,$AT1178)="","",ROUND(INDEX('Required State Input – Clinic'!Q$12:Q$2011,$AT1178),2)))</f>
        <v/>
      </c>
      <c r="R1178" s="276" t="str">
        <f t="shared" si="180"/>
        <v/>
      </c>
      <c r="S1178" s="171" t="str">
        <f>IF($AR1178="","",IF(INDEX('Required State Input – Clinic'!R$12:R$2011,$AT1178)="","",INDEX('Required State Input – Clinic'!R$12:R$2011,$AT1178)))</f>
        <v/>
      </c>
      <c r="T1178" s="169" t="str">
        <f>IF($AR1178="","",IF(INDEX('Required State Input – Clinic'!S$12:S$2011,$AT1178)="","",INDEX('Required State Input – Clinic'!S$12:S$2011,$AT1178)))</f>
        <v/>
      </c>
      <c r="U1178" s="170" t="str">
        <f>IF($AR1178="","",IF(INDEX('Required State Input – Clinic'!T$12:T$2011,$AT1178)="","",ROUND(INDEX('Required State Input – Clinic'!T$12:T$2011,$AT1178),2)))</f>
        <v/>
      </c>
      <c r="V1178" s="170" t="str">
        <f>IF($AR1178="","",IF(INDEX('Required State Input – Clinic'!U$12:U$2011,$AT1178)="","",ROUND(INDEX('Required State Input – Clinic'!U$12:U$2011,$AT1178),2)))</f>
        <v/>
      </c>
      <c r="W1178" s="170" t="str">
        <f>IF($AR1178="","",IF(INDEX('Required State Input – Clinic'!V$12:V$2011,$AT1178)="",0,ROUND(INDEX('Required State Input – Clinic'!V$12:V$2011,$AT1178),2)))</f>
        <v/>
      </c>
      <c r="X1178" s="170" t="str">
        <f>IF($AR1178="","",IF(INDEX('Required State Input – Clinic'!W$12:W$2011,$AT1178)="",0,ROUND(INDEX('Required State Input – Clinic'!W$12:W$2011,$AT1178),2)))</f>
        <v/>
      </c>
      <c r="Y1178" s="170" t="str">
        <f>IF($AR1178="","",IF(INDEX('Required State Input – Clinic'!X$12:X$2011,$AT1178)="",0,ROUND(INDEX('Required State Input – Clinic'!X$12:X$2011,$AT1178),2)))</f>
        <v/>
      </c>
      <c r="Z1178" s="180" t="str">
        <f t="shared" si="181"/>
        <v/>
      </c>
      <c r="AA1178" s="179" t="str">
        <f>IF($AR1178="","",IF(INDEX('Required State Input – Clinic'!Y$12:Y$2011,$AT1178)="","",INDEX('Required State Input – Clinic'!Y$12:Y$2011,$AT1178)))</f>
        <v/>
      </c>
      <c r="AB1178" s="172" t="str">
        <f>IF($AR1178="","",IF(INDEX('Required State Input – Clinic'!Z$12:Z$2011,$AT1178)="","",ROUND(INDEX('Required State Input – Clinic'!Z$12:Z$2011,$AT1178),4)))</f>
        <v/>
      </c>
      <c r="AC1178" s="172" t="str">
        <f>IF($AR1178="","",IF(INDEX('Required State Input – Clinic'!AA$12:AA$2011,$AT1178)="","",ROUND(INDEX('Required State Input – Clinic'!AA$12:AA$2011,$AT1178),4)))</f>
        <v/>
      </c>
      <c r="AD1178" s="180" t="str">
        <f t="shared" si="182"/>
        <v/>
      </c>
      <c r="AE1178" s="194" t="str">
        <f t="shared" si="183"/>
        <v/>
      </c>
      <c r="AF1178" s="177" t="str">
        <f>IF($AR1178="","",IF(INDEX('Required State Input – Clinic'!AB$12:AB$2011,$AT1178)="","",INDEX('Required State Input – Clinic'!AB$12:AB$2011,$AT1178)))</f>
        <v/>
      </c>
      <c r="AG1178" s="172" t="str">
        <f>IF($AR1178="","",IF(INDEX('Required State Input – Clinic'!AC$12:AC$2011,$AT1178)="","",ROUND(INDEX('Required State Input – Clinic'!AC$12:AC$2011,$AT1178),4)))</f>
        <v/>
      </c>
      <c r="AH1178" s="180" t="str">
        <f t="shared" si="184"/>
        <v/>
      </c>
      <c r="AI1178" s="173" t="str">
        <f>IF($AR1178="","",IF(INDEX('Required State Input – Clinic'!AD$12:AD$2011,$AT1178)="",0,ROUND(INDEX('Required State Input – Clinic'!AD$12:AD$2011,$AT1178),2)))</f>
        <v/>
      </c>
      <c r="AJ1178" s="180" t="str">
        <f t="shared" si="185"/>
        <v/>
      </c>
      <c r="AK1178" s="194" t="str">
        <f t="shared" si="186"/>
        <v/>
      </c>
      <c r="AL1178" s="170" t="str">
        <f>IF($AR1178="","",IF(INDEX('Required State Input – Clinic'!AE$12:AE$2011,$AT1178)="",0,ROUND(INDEX('Required State Input – Clinic'!AE$12:AE$2011,$AT1178),2)))</f>
        <v/>
      </c>
      <c r="AM1178" s="180" t="str">
        <f t="shared" si="187"/>
        <v/>
      </c>
      <c r="AR1178" t="str">
        <f t="shared" si="188"/>
        <v/>
      </c>
      <c r="AS1178" t="str">
        <f t="shared" si="189"/>
        <v/>
      </c>
      <c r="AT1178" t="str">
        <f>IF(AR1178="","",MATCH(AS1178,'Required State Input – Clinic'!$AS$12:$AS$2011,FALSE))</f>
        <v/>
      </c>
    </row>
    <row r="1179" spans="1:46" x14ac:dyDescent="0.25">
      <c r="A1179" s="218" t="s">
        <v>257</v>
      </c>
      <c r="B1179" s="174" t="str">
        <f>IF($AR1179="","",IF(INDEX('Required State Input – Clinic'!B$12:B$2011,$AT1179)="","",INDEX('Required State Input – Clinic'!B$12:B$2011,$AT1179)))</f>
        <v/>
      </c>
      <c r="C1179" s="168" t="str">
        <f>IF($AR1179="","",IF(INDEX('Required State Input – Clinic'!C$12:C$2011,$AT1179)="","",INDEX('Required State Input – Clinic'!C$12:C$2011,$AT1179)))</f>
        <v/>
      </c>
      <c r="D1179" s="175" t="str">
        <f>IF($AR1179="","",IF(INDEX('Required State Input – Clinic'!D$12:D$2011,$AT1179)="","",INDEX('Required State Input – Clinic'!D$12:D$2011,$AT1179)))</f>
        <v/>
      </c>
      <c r="E1179" s="174" t="str">
        <f>IF($AR1179="","",IF(INDEX('Required State Input – Clinic'!E$12:E$2011,$AT1179)="","",INDEX('Required State Input – Clinic'!E$12:E$2011,$AT1179)))</f>
        <v/>
      </c>
      <c r="F1179" s="176" t="str">
        <f>IF($AR1179="","",IF(INDEX('Required State Input – Clinic'!F$12:F$2011,$AT1179)="","",INDEX('Required State Input – Clinic'!F$12:F$2011,$AT1179)))</f>
        <v/>
      </c>
      <c r="G1179" s="176" t="str">
        <f>IF($AR1179="","",IF(INDEX('Required State Input – Clinic'!G$12:G$2011,$AT1179)="","",INDEX('Required State Input – Clinic'!G$12:G$2011,$AT1179)))</f>
        <v/>
      </c>
      <c r="H1179" s="176" t="str">
        <f>IF($AR1179="","",IF(INDEX('Required State Input – Clinic'!H$12:H$2011,$AT1179)="","",INDEX('Required State Input – Clinic'!H$12:H$2011,$AT1179)))</f>
        <v/>
      </c>
      <c r="I1179" s="177" t="str">
        <f>IF($AR1179="","",IF(INDEX('Required State Input – Clinic'!I$12:I$2011,$AT1179)="","",INDEX('Required State Input – Clinic'!I$12:I$2011,$AT1179)))</f>
        <v/>
      </c>
      <c r="J1179" s="176" t="str">
        <f>IF($AR1179="","",IF(INDEX('Required State Input – Clinic'!J$12:J$2011,$AT1179)="","",INDEX('Required State Input – Clinic'!J$12:J$2011,$AT1179)))</f>
        <v/>
      </c>
      <c r="K1179" s="178" t="str">
        <f>IF($AR1179="","",IF(INDEX('Required State Input – Clinic'!K$12:K$2011,$AT1179)="","",INDEX('Required State Input – Clinic'!K$12:K$2011,$AT1179)))</f>
        <v/>
      </c>
      <c r="L1179" s="179" t="str">
        <f>IF($AR1179="","",IF(INDEX('Required State Input – Clinic'!L$12:L$2011,$AT1179)="","",INDEX('Required State Input – Clinic'!L$12:L$2011,$AT1179)))</f>
        <v/>
      </c>
      <c r="M1179" s="169" t="str">
        <f>IF($AR1179="","",IF(INDEX('Required State Input – Clinic'!M$12:M$2011,$AT1179)="","",INDEX('Required State Input – Clinic'!M$12:M$2011,$AT1179)))</f>
        <v/>
      </c>
      <c r="N1179" s="169" t="str">
        <f>IF($AR1179="","",IF(INDEX('Required State Input – Clinic'!N$12:N$2011,$AT1179)="","",INDEX('Required State Input – Clinic'!N$12:N$2011,$AT1179)))</f>
        <v/>
      </c>
      <c r="O1179" s="170" t="str">
        <f>IF($AR1179="","",IF(INDEX('Required State Input – Clinic'!O$12:O$2011,$AT1179)="","",ROUND(INDEX('Required State Input – Clinic'!O$12:O$2011,$AT1179),2)))</f>
        <v/>
      </c>
      <c r="P1179" s="170" t="str">
        <f>IF($AR1179="","",IF(INDEX('Required State Input – Clinic'!P$12:P$2011,$AT1179)="","",ROUND(INDEX('Required State Input – Clinic'!P$12:P$2011,$AT1179),2)))</f>
        <v/>
      </c>
      <c r="Q1179" s="170" t="str">
        <f>IF($AR1179="","",IF(INDEX('Required State Input – Clinic'!Q$12:Q$2011,$AT1179)="","",ROUND(INDEX('Required State Input – Clinic'!Q$12:Q$2011,$AT1179),2)))</f>
        <v/>
      </c>
      <c r="R1179" s="276" t="str">
        <f t="shared" si="180"/>
        <v/>
      </c>
      <c r="S1179" s="171" t="str">
        <f>IF($AR1179="","",IF(INDEX('Required State Input – Clinic'!R$12:R$2011,$AT1179)="","",INDEX('Required State Input – Clinic'!R$12:R$2011,$AT1179)))</f>
        <v/>
      </c>
      <c r="T1179" s="169" t="str">
        <f>IF($AR1179="","",IF(INDEX('Required State Input – Clinic'!S$12:S$2011,$AT1179)="","",INDEX('Required State Input – Clinic'!S$12:S$2011,$AT1179)))</f>
        <v/>
      </c>
      <c r="U1179" s="170" t="str">
        <f>IF($AR1179="","",IF(INDEX('Required State Input – Clinic'!T$12:T$2011,$AT1179)="","",ROUND(INDEX('Required State Input – Clinic'!T$12:T$2011,$AT1179),2)))</f>
        <v/>
      </c>
      <c r="V1179" s="170" t="str">
        <f>IF($AR1179="","",IF(INDEX('Required State Input – Clinic'!U$12:U$2011,$AT1179)="","",ROUND(INDEX('Required State Input – Clinic'!U$12:U$2011,$AT1179),2)))</f>
        <v/>
      </c>
      <c r="W1179" s="170" t="str">
        <f>IF($AR1179="","",IF(INDEX('Required State Input – Clinic'!V$12:V$2011,$AT1179)="",0,ROUND(INDEX('Required State Input – Clinic'!V$12:V$2011,$AT1179),2)))</f>
        <v/>
      </c>
      <c r="X1179" s="170" t="str">
        <f>IF($AR1179="","",IF(INDEX('Required State Input – Clinic'!W$12:W$2011,$AT1179)="",0,ROUND(INDEX('Required State Input – Clinic'!W$12:W$2011,$AT1179),2)))</f>
        <v/>
      </c>
      <c r="Y1179" s="170" t="str">
        <f>IF($AR1179="","",IF(INDEX('Required State Input – Clinic'!X$12:X$2011,$AT1179)="",0,ROUND(INDEX('Required State Input – Clinic'!X$12:X$2011,$AT1179),2)))</f>
        <v/>
      </c>
      <c r="Z1179" s="180" t="str">
        <f t="shared" si="181"/>
        <v/>
      </c>
      <c r="AA1179" s="179" t="str">
        <f>IF($AR1179="","",IF(INDEX('Required State Input – Clinic'!Y$12:Y$2011,$AT1179)="","",INDEX('Required State Input – Clinic'!Y$12:Y$2011,$AT1179)))</f>
        <v/>
      </c>
      <c r="AB1179" s="172" t="str">
        <f>IF($AR1179="","",IF(INDEX('Required State Input – Clinic'!Z$12:Z$2011,$AT1179)="","",ROUND(INDEX('Required State Input – Clinic'!Z$12:Z$2011,$AT1179),4)))</f>
        <v/>
      </c>
      <c r="AC1179" s="172" t="str">
        <f>IF($AR1179="","",IF(INDEX('Required State Input – Clinic'!AA$12:AA$2011,$AT1179)="","",ROUND(INDEX('Required State Input – Clinic'!AA$12:AA$2011,$AT1179),4)))</f>
        <v/>
      </c>
      <c r="AD1179" s="180" t="str">
        <f t="shared" si="182"/>
        <v/>
      </c>
      <c r="AE1179" s="194" t="str">
        <f t="shared" si="183"/>
        <v/>
      </c>
      <c r="AF1179" s="177" t="str">
        <f>IF($AR1179="","",IF(INDEX('Required State Input – Clinic'!AB$12:AB$2011,$AT1179)="","",INDEX('Required State Input – Clinic'!AB$12:AB$2011,$AT1179)))</f>
        <v/>
      </c>
      <c r="AG1179" s="172" t="str">
        <f>IF($AR1179="","",IF(INDEX('Required State Input – Clinic'!AC$12:AC$2011,$AT1179)="","",ROUND(INDEX('Required State Input – Clinic'!AC$12:AC$2011,$AT1179),4)))</f>
        <v/>
      </c>
      <c r="AH1179" s="180" t="str">
        <f t="shared" si="184"/>
        <v/>
      </c>
      <c r="AI1179" s="173" t="str">
        <f>IF($AR1179="","",IF(INDEX('Required State Input – Clinic'!AD$12:AD$2011,$AT1179)="",0,ROUND(INDEX('Required State Input – Clinic'!AD$12:AD$2011,$AT1179),2)))</f>
        <v/>
      </c>
      <c r="AJ1179" s="180" t="str">
        <f t="shared" si="185"/>
        <v/>
      </c>
      <c r="AK1179" s="194" t="str">
        <f t="shared" si="186"/>
        <v/>
      </c>
      <c r="AL1179" s="170" t="str">
        <f>IF($AR1179="","",IF(INDEX('Required State Input – Clinic'!AE$12:AE$2011,$AT1179)="",0,ROUND(INDEX('Required State Input – Clinic'!AE$12:AE$2011,$AT1179),2)))</f>
        <v/>
      </c>
      <c r="AM1179" s="180" t="str">
        <f t="shared" si="187"/>
        <v/>
      </c>
      <c r="AR1179" t="str">
        <f t="shared" si="188"/>
        <v/>
      </c>
      <c r="AS1179" t="str">
        <f t="shared" si="189"/>
        <v/>
      </c>
      <c r="AT1179" t="str">
        <f>IF(AR1179="","",MATCH(AS1179,'Required State Input – Clinic'!$AS$12:$AS$2011,FALSE))</f>
        <v/>
      </c>
    </row>
    <row r="1180" spans="1:46" x14ac:dyDescent="0.25">
      <c r="A1180" s="218" t="s">
        <v>257</v>
      </c>
      <c r="B1180" s="174" t="str">
        <f>IF($AR1180="","",IF(INDEX('Required State Input – Clinic'!B$12:B$2011,$AT1180)="","",INDEX('Required State Input – Clinic'!B$12:B$2011,$AT1180)))</f>
        <v/>
      </c>
      <c r="C1180" s="168" t="str">
        <f>IF($AR1180="","",IF(INDEX('Required State Input – Clinic'!C$12:C$2011,$AT1180)="","",INDEX('Required State Input – Clinic'!C$12:C$2011,$AT1180)))</f>
        <v/>
      </c>
      <c r="D1180" s="175" t="str">
        <f>IF($AR1180="","",IF(INDEX('Required State Input – Clinic'!D$12:D$2011,$AT1180)="","",INDEX('Required State Input – Clinic'!D$12:D$2011,$AT1180)))</f>
        <v/>
      </c>
      <c r="E1180" s="174" t="str">
        <f>IF($AR1180="","",IF(INDEX('Required State Input – Clinic'!E$12:E$2011,$AT1180)="","",INDEX('Required State Input – Clinic'!E$12:E$2011,$AT1180)))</f>
        <v/>
      </c>
      <c r="F1180" s="176" t="str">
        <f>IF($AR1180="","",IF(INDEX('Required State Input – Clinic'!F$12:F$2011,$AT1180)="","",INDEX('Required State Input – Clinic'!F$12:F$2011,$AT1180)))</f>
        <v/>
      </c>
      <c r="G1180" s="176" t="str">
        <f>IF($AR1180="","",IF(INDEX('Required State Input – Clinic'!G$12:G$2011,$AT1180)="","",INDEX('Required State Input – Clinic'!G$12:G$2011,$AT1180)))</f>
        <v/>
      </c>
      <c r="H1180" s="176" t="str">
        <f>IF($AR1180="","",IF(INDEX('Required State Input – Clinic'!H$12:H$2011,$AT1180)="","",INDEX('Required State Input – Clinic'!H$12:H$2011,$AT1180)))</f>
        <v/>
      </c>
      <c r="I1180" s="177" t="str">
        <f>IF($AR1180="","",IF(INDEX('Required State Input – Clinic'!I$12:I$2011,$AT1180)="","",INDEX('Required State Input – Clinic'!I$12:I$2011,$AT1180)))</f>
        <v/>
      </c>
      <c r="J1180" s="176" t="str">
        <f>IF($AR1180="","",IF(INDEX('Required State Input – Clinic'!J$12:J$2011,$AT1180)="","",INDEX('Required State Input – Clinic'!J$12:J$2011,$AT1180)))</f>
        <v/>
      </c>
      <c r="K1180" s="178" t="str">
        <f>IF($AR1180="","",IF(INDEX('Required State Input – Clinic'!K$12:K$2011,$AT1180)="","",INDEX('Required State Input – Clinic'!K$12:K$2011,$AT1180)))</f>
        <v/>
      </c>
      <c r="L1180" s="179" t="str">
        <f>IF($AR1180="","",IF(INDEX('Required State Input – Clinic'!L$12:L$2011,$AT1180)="","",INDEX('Required State Input – Clinic'!L$12:L$2011,$AT1180)))</f>
        <v/>
      </c>
      <c r="M1180" s="169" t="str">
        <f>IF($AR1180="","",IF(INDEX('Required State Input – Clinic'!M$12:M$2011,$AT1180)="","",INDEX('Required State Input – Clinic'!M$12:M$2011,$AT1180)))</f>
        <v/>
      </c>
      <c r="N1180" s="169" t="str">
        <f>IF($AR1180="","",IF(INDEX('Required State Input – Clinic'!N$12:N$2011,$AT1180)="","",INDEX('Required State Input – Clinic'!N$12:N$2011,$AT1180)))</f>
        <v/>
      </c>
      <c r="O1180" s="170" t="str">
        <f>IF($AR1180="","",IF(INDEX('Required State Input – Clinic'!O$12:O$2011,$AT1180)="","",ROUND(INDEX('Required State Input – Clinic'!O$12:O$2011,$AT1180),2)))</f>
        <v/>
      </c>
      <c r="P1180" s="170" t="str">
        <f>IF($AR1180="","",IF(INDEX('Required State Input – Clinic'!P$12:P$2011,$AT1180)="","",ROUND(INDEX('Required State Input – Clinic'!P$12:P$2011,$AT1180),2)))</f>
        <v/>
      </c>
      <c r="Q1180" s="170" t="str">
        <f>IF($AR1180="","",IF(INDEX('Required State Input – Clinic'!Q$12:Q$2011,$AT1180)="","",ROUND(INDEX('Required State Input – Clinic'!Q$12:Q$2011,$AT1180),2)))</f>
        <v/>
      </c>
      <c r="R1180" s="276" t="str">
        <f t="shared" si="180"/>
        <v/>
      </c>
      <c r="S1180" s="171" t="str">
        <f>IF($AR1180="","",IF(INDEX('Required State Input – Clinic'!R$12:R$2011,$AT1180)="","",INDEX('Required State Input – Clinic'!R$12:R$2011,$AT1180)))</f>
        <v/>
      </c>
      <c r="T1180" s="169" t="str">
        <f>IF($AR1180="","",IF(INDEX('Required State Input – Clinic'!S$12:S$2011,$AT1180)="","",INDEX('Required State Input – Clinic'!S$12:S$2011,$AT1180)))</f>
        <v/>
      </c>
      <c r="U1180" s="170" t="str">
        <f>IF($AR1180="","",IF(INDEX('Required State Input – Clinic'!T$12:T$2011,$AT1180)="","",ROUND(INDEX('Required State Input – Clinic'!T$12:T$2011,$AT1180),2)))</f>
        <v/>
      </c>
      <c r="V1180" s="170" t="str">
        <f>IF($AR1180="","",IF(INDEX('Required State Input – Clinic'!U$12:U$2011,$AT1180)="","",ROUND(INDEX('Required State Input – Clinic'!U$12:U$2011,$AT1180),2)))</f>
        <v/>
      </c>
      <c r="W1180" s="170" t="str">
        <f>IF($AR1180="","",IF(INDEX('Required State Input – Clinic'!V$12:V$2011,$AT1180)="",0,ROUND(INDEX('Required State Input – Clinic'!V$12:V$2011,$AT1180),2)))</f>
        <v/>
      </c>
      <c r="X1180" s="170" t="str">
        <f>IF($AR1180="","",IF(INDEX('Required State Input – Clinic'!W$12:W$2011,$AT1180)="",0,ROUND(INDEX('Required State Input – Clinic'!W$12:W$2011,$AT1180),2)))</f>
        <v/>
      </c>
      <c r="Y1180" s="170" t="str">
        <f>IF($AR1180="","",IF(INDEX('Required State Input – Clinic'!X$12:X$2011,$AT1180)="",0,ROUND(INDEX('Required State Input – Clinic'!X$12:X$2011,$AT1180),2)))</f>
        <v/>
      </c>
      <c r="Z1180" s="180" t="str">
        <f t="shared" si="181"/>
        <v/>
      </c>
      <c r="AA1180" s="179" t="str">
        <f>IF($AR1180="","",IF(INDEX('Required State Input – Clinic'!Y$12:Y$2011,$AT1180)="","",INDEX('Required State Input – Clinic'!Y$12:Y$2011,$AT1180)))</f>
        <v/>
      </c>
      <c r="AB1180" s="172" t="str">
        <f>IF($AR1180="","",IF(INDEX('Required State Input – Clinic'!Z$12:Z$2011,$AT1180)="","",ROUND(INDEX('Required State Input – Clinic'!Z$12:Z$2011,$AT1180),4)))</f>
        <v/>
      </c>
      <c r="AC1180" s="172" t="str">
        <f>IF($AR1180="","",IF(INDEX('Required State Input – Clinic'!AA$12:AA$2011,$AT1180)="","",ROUND(INDEX('Required State Input – Clinic'!AA$12:AA$2011,$AT1180),4)))</f>
        <v/>
      </c>
      <c r="AD1180" s="180" t="str">
        <f t="shared" si="182"/>
        <v/>
      </c>
      <c r="AE1180" s="194" t="str">
        <f t="shared" si="183"/>
        <v/>
      </c>
      <c r="AF1180" s="177" t="str">
        <f>IF($AR1180="","",IF(INDEX('Required State Input – Clinic'!AB$12:AB$2011,$AT1180)="","",INDEX('Required State Input – Clinic'!AB$12:AB$2011,$AT1180)))</f>
        <v/>
      </c>
      <c r="AG1180" s="172" t="str">
        <f>IF($AR1180="","",IF(INDEX('Required State Input – Clinic'!AC$12:AC$2011,$AT1180)="","",ROUND(INDEX('Required State Input – Clinic'!AC$12:AC$2011,$AT1180),4)))</f>
        <v/>
      </c>
      <c r="AH1180" s="180" t="str">
        <f t="shared" si="184"/>
        <v/>
      </c>
      <c r="AI1180" s="173" t="str">
        <f>IF($AR1180="","",IF(INDEX('Required State Input – Clinic'!AD$12:AD$2011,$AT1180)="",0,ROUND(INDEX('Required State Input – Clinic'!AD$12:AD$2011,$AT1180),2)))</f>
        <v/>
      </c>
      <c r="AJ1180" s="180" t="str">
        <f t="shared" si="185"/>
        <v/>
      </c>
      <c r="AK1180" s="194" t="str">
        <f t="shared" si="186"/>
        <v/>
      </c>
      <c r="AL1180" s="170" t="str">
        <f>IF($AR1180="","",IF(INDEX('Required State Input – Clinic'!AE$12:AE$2011,$AT1180)="",0,ROUND(INDEX('Required State Input – Clinic'!AE$12:AE$2011,$AT1180),2)))</f>
        <v/>
      </c>
      <c r="AM1180" s="180" t="str">
        <f t="shared" si="187"/>
        <v/>
      </c>
      <c r="AR1180" t="str">
        <f t="shared" si="188"/>
        <v/>
      </c>
      <c r="AS1180" t="str">
        <f t="shared" si="189"/>
        <v/>
      </c>
      <c r="AT1180" t="str">
        <f>IF(AR1180="","",MATCH(AS1180,'Required State Input – Clinic'!$AS$12:$AS$2011,FALSE))</f>
        <v/>
      </c>
    </row>
    <row r="1181" spans="1:46" x14ac:dyDescent="0.25">
      <c r="A1181" s="218" t="s">
        <v>257</v>
      </c>
      <c r="B1181" s="174" t="str">
        <f>IF($AR1181="","",IF(INDEX('Required State Input – Clinic'!B$12:B$2011,$AT1181)="","",INDEX('Required State Input – Clinic'!B$12:B$2011,$AT1181)))</f>
        <v/>
      </c>
      <c r="C1181" s="168" t="str">
        <f>IF($AR1181="","",IF(INDEX('Required State Input – Clinic'!C$12:C$2011,$AT1181)="","",INDEX('Required State Input – Clinic'!C$12:C$2011,$AT1181)))</f>
        <v/>
      </c>
      <c r="D1181" s="175" t="str">
        <f>IF($AR1181="","",IF(INDEX('Required State Input – Clinic'!D$12:D$2011,$AT1181)="","",INDEX('Required State Input – Clinic'!D$12:D$2011,$AT1181)))</f>
        <v/>
      </c>
      <c r="E1181" s="174" t="str">
        <f>IF($AR1181="","",IF(INDEX('Required State Input – Clinic'!E$12:E$2011,$AT1181)="","",INDEX('Required State Input – Clinic'!E$12:E$2011,$AT1181)))</f>
        <v/>
      </c>
      <c r="F1181" s="176" t="str">
        <f>IF($AR1181="","",IF(INDEX('Required State Input – Clinic'!F$12:F$2011,$AT1181)="","",INDEX('Required State Input – Clinic'!F$12:F$2011,$AT1181)))</f>
        <v/>
      </c>
      <c r="G1181" s="176" t="str">
        <f>IF($AR1181="","",IF(INDEX('Required State Input – Clinic'!G$12:G$2011,$AT1181)="","",INDEX('Required State Input – Clinic'!G$12:G$2011,$AT1181)))</f>
        <v/>
      </c>
      <c r="H1181" s="176" t="str">
        <f>IF($AR1181="","",IF(INDEX('Required State Input – Clinic'!H$12:H$2011,$AT1181)="","",INDEX('Required State Input – Clinic'!H$12:H$2011,$AT1181)))</f>
        <v/>
      </c>
      <c r="I1181" s="177" t="str">
        <f>IF($AR1181="","",IF(INDEX('Required State Input – Clinic'!I$12:I$2011,$AT1181)="","",INDEX('Required State Input – Clinic'!I$12:I$2011,$AT1181)))</f>
        <v/>
      </c>
      <c r="J1181" s="176" t="str">
        <f>IF($AR1181="","",IF(INDEX('Required State Input – Clinic'!J$12:J$2011,$AT1181)="","",INDEX('Required State Input – Clinic'!J$12:J$2011,$AT1181)))</f>
        <v/>
      </c>
      <c r="K1181" s="178" t="str">
        <f>IF($AR1181="","",IF(INDEX('Required State Input – Clinic'!K$12:K$2011,$AT1181)="","",INDEX('Required State Input – Clinic'!K$12:K$2011,$AT1181)))</f>
        <v/>
      </c>
      <c r="L1181" s="179" t="str">
        <f>IF($AR1181="","",IF(INDEX('Required State Input – Clinic'!L$12:L$2011,$AT1181)="","",INDEX('Required State Input – Clinic'!L$12:L$2011,$AT1181)))</f>
        <v/>
      </c>
      <c r="M1181" s="169" t="str">
        <f>IF($AR1181="","",IF(INDEX('Required State Input – Clinic'!M$12:M$2011,$AT1181)="","",INDEX('Required State Input – Clinic'!M$12:M$2011,$AT1181)))</f>
        <v/>
      </c>
      <c r="N1181" s="169" t="str">
        <f>IF($AR1181="","",IF(INDEX('Required State Input – Clinic'!N$12:N$2011,$AT1181)="","",INDEX('Required State Input – Clinic'!N$12:N$2011,$AT1181)))</f>
        <v/>
      </c>
      <c r="O1181" s="170" t="str">
        <f>IF($AR1181="","",IF(INDEX('Required State Input – Clinic'!O$12:O$2011,$AT1181)="","",ROUND(INDEX('Required State Input – Clinic'!O$12:O$2011,$AT1181),2)))</f>
        <v/>
      </c>
      <c r="P1181" s="170" t="str">
        <f>IF($AR1181="","",IF(INDEX('Required State Input – Clinic'!P$12:P$2011,$AT1181)="","",ROUND(INDEX('Required State Input – Clinic'!P$12:P$2011,$AT1181),2)))</f>
        <v/>
      </c>
      <c r="Q1181" s="170" t="str">
        <f>IF($AR1181="","",IF(INDEX('Required State Input – Clinic'!Q$12:Q$2011,$AT1181)="","",ROUND(INDEX('Required State Input – Clinic'!Q$12:Q$2011,$AT1181),2)))</f>
        <v/>
      </c>
      <c r="R1181" s="276" t="str">
        <f t="shared" si="180"/>
        <v/>
      </c>
      <c r="S1181" s="171" t="str">
        <f>IF($AR1181="","",IF(INDEX('Required State Input – Clinic'!R$12:R$2011,$AT1181)="","",INDEX('Required State Input – Clinic'!R$12:R$2011,$AT1181)))</f>
        <v/>
      </c>
      <c r="T1181" s="169" t="str">
        <f>IF($AR1181="","",IF(INDEX('Required State Input – Clinic'!S$12:S$2011,$AT1181)="","",INDEX('Required State Input – Clinic'!S$12:S$2011,$AT1181)))</f>
        <v/>
      </c>
      <c r="U1181" s="170" t="str">
        <f>IF($AR1181="","",IF(INDEX('Required State Input – Clinic'!T$12:T$2011,$AT1181)="","",ROUND(INDEX('Required State Input – Clinic'!T$12:T$2011,$AT1181),2)))</f>
        <v/>
      </c>
      <c r="V1181" s="170" t="str">
        <f>IF($AR1181="","",IF(INDEX('Required State Input – Clinic'!U$12:U$2011,$AT1181)="","",ROUND(INDEX('Required State Input – Clinic'!U$12:U$2011,$AT1181),2)))</f>
        <v/>
      </c>
      <c r="W1181" s="170" t="str">
        <f>IF($AR1181="","",IF(INDEX('Required State Input – Clinic'!V$12:V$2011,$AT1181)="",0,ROUND(INDEX('Required State Input – Clinic'!V$12:V$2011,$AT1181),2)))</f>
        <v/>
      </c>
      <c r="X1181" s="170" t="str">
        <f>IF($AR1181="","",IF(INDEX('Required State Input – Clinic'!W$12:W$2011,$AT1181)="",0,ROUND(INDEX('Required State Input – Clinic'!W$12:W$2011,$AT1181),2)))</f>
        <v/>
      </c>
      <c r="Y1181" s="170" t="str">
        <f>IF($AR1181="","",IF(INDEX('Required State Input – Clinic'!X$12:X$2011,$AT1181)="",0,ROUND(INDEX('Required State Input – Clinic'!X$12:X$2011,$AT1181),2)))</f>
        <v/>
      </c>
      <c r="Z1181" s="180" t="str">
        <f t="shared" si="181"/>
        <v/>
      </c>
      <c r="AA1181" s="179" t="str">
        <f>IF($AR1181="","",IF(INDEX('Required State Input – Clinic'!Y$12:Y$2011,$AT1181)="","",INDEX('Required State Input – Clinic'!Y$12:Y$2011,$AT1181)))</f>
        <v/>
      </c>
      <c r="AB1181" s="172" t="str">
        <f>IF($AR1181="","",IF(INDEX('Required State Input – Clinic'!Z$12:Z$2011,$AT1181)="","",ROUND(INDEX('Required State Input – Clinic'!Z$12:Z$2011,$AT1181),4)))</f>
        <v/>
      </c>
      <c r="AC1181" s="172" t="str">
        <f>IF($AR1181="","",IF(INDEX('Required State Input – Clinic'!AA$12:AA$2011,$AT1181)="","",ROUND(INDEX('Required State Input – Clinic'!AA$12:AA$2011,$AT1181),4)))</f>
        <v/>
      </c>
      <c r="AD1181" s="180" t="str">
        <f t="shared" si="182"/>
        <v/>
      </c>
      <c r="AE1181" s="194" t="str">
        <f t="shared" si="183"/>
        <v/>
      </c>
      <c r="AF1181" s="177" t="str">
        <f>IF($AR1181="","",IF(INDEX('Required State Input – Clinic'!AB$12:AB$2011,$AT1181)="","",INDEX('Required State Input – Clinic'!AB$12:AB$2011,$AT1181)))</f>
        <v/>
      </c>
      <c r="AG1181" s="172" t="str">
        <f>IF($AR1181="","",IF(INDEX('Required State Input – Clinic'!AC$12:AC$2011,$AT1181)="","",ROUND(INDEX('Required State Input – Clinic'!AC$12:AC$2011,$AT1181),4)))</f>
        <v/>
      </c>
      <c r="AH1181" s="180" t="str">
        <f t="shared" si="184"/>
        <v/>
      </c>
      <c r="AI1181" s="173" t="str">
        <f>IF($AR1181="","",IF(INDEX('Required State Input – Clinic'!AD$12:AD$2011,$AT1181)="",0,ROUND(INDEX('Required State Input – Clinic'!AD$12:AD$2011,$AT1181),2)))</f>
        <v/>
      </c>
      <c r="AJ1181" s="180" t="str">
        <f t="shared" si="185"/>
        <v/>
      </c>
      <c r="AK1181" s="194" t="str">
        <f t="shared" si="186"/>
        <v/>
      </c>
      <c r="AL1181" s="170" t="str">
        <f>IF($AR1181="","",IF(INDEX('Required State Input – Clinic'!AE$12:AE$2011,$AT1181)="",0,ROUND(INDEX('Required State Input – Clinic'!AE$12:AE$2011,$AT1181),2)))</f>
        <v/>
      </c>
      <c r="AM1181" s="180" t="str">
        <f t="shared" si="187"/>
        <v/>
      </c>
      <c r="AR1181" t="str">
        <f t="shared" si="188"/>
        <v/>
      </c>
      <c r="AS1181" t="str">
        <f t="shared" si="189"/>
        <v/>
      </c>
      <c r="AT1181" t="str">
        <f>IF(AR1181="","",MATCH(AS1181,'Required State Input – Clinic'!$AS$12:$AS$2011,FALSE))</f>
        <v/>
      </c>
    </row>
    <row r="1182" spans="1:46" x14ac:dyDescent="0.25">
      <c r="A1182" s="218" t="s">
        <v>257</v>
      </c>
      <c r="B1182" s="174" t="str">
        <f>IF($AR1182="","",IF(INDEX('Required State Input – Clinic'!B$12:B$2011,$AT1182)="","",INDEX('Required State Input – Clinic'!B$12:B$2011,$AT1182)))</f>
        <v/>
      </c>
      <c r="C1182" s="168" t="str">
        <f>IF($AR1182="","",IF(INDEX('Required State Input – Clinic'!C$12:C$2011,$AT1182)="","",INDEX('Required State Input – Clinic'!C$12:C$2011,$AT1182)))</f>
        <v/>
      </c>
      <c r="D1182" s="175" t="str">
        <f>IF($AR1182="","",IF(INDEX('Required State Input – Clinic'!D$12:D$2011,$AT1182)="","",INDEX('Required State Input – Clinic'!D$12:D$2011,$AT1182)))</f>
        <v/>
      </c>
      <c r="E1182" s="174" t="str">
        <f>IF($AR1182="","",IF(INDEX('Required State Input – Clinic'!E$12:E$2011,$AT1182)="","",INDEX('Required State Input – Clinic'!E$12:E$2011,$AT1182)))</f>
        <v/>
      </c>
      <c r="F1182" s="176" t="str">
        <f>IF($AR1182="","",IF(INDEX('Required State Input – Clinic'!F$12:F$2011,$AT1182)="","",INDEX('Required State Input – Clinic'!F$12:F$2011,$AT1182)))</f>
        <v/>
      </c>
      <c r="G1182" s="176" t="str">
        <f>IF($AR1182="","",IF(INDEX('Required State Input – Clinic'!G$12:G$2011,$AT1182)="","",INDEX('Required State Input – Clinic'!G$12:G$2011,$AT1182)))</f>
        <v/>
      </c>
      <c r="H1182" s="176" t="str">
        <f>IF($AR1182="","",IF(INDEX('Required State Input – Clinic'!H$12:H$2011,$AT1182)="","",INDEX('Required State Input – Clinic'!H$12:H$2011,$AT1182)))</f>
        <v/>
      </c>
      <c r="I1182" s="177" t="str">
        <f>IF($AR1182="","",IF(INDEX('Required State Input – Clinic'!I$12:I$2011,$AT1182)="","",INDEX('Required State Input – Clinic'!I$12:I$2011,$AT1182)))</f>
        <v/>
      </c>
      <c r="J1182" s="176" t="str">
        <f>IF($AR1182="","",IF(INDEX('Required State Input – Clinic'!J$12:J$2011,$AT1182)="","",INDEX('Required State Input – Clinic'!J$12:J$2011,$AT1182)))</f>
        <v/>
      </c>
      <c r="K1182" s="178" t="str">
        <f>IF($AR1182="","",IF(INDEX('Required State Input – Clinic'!K$12:K$2011,$AT1182)="","",INDEX('Required State Input – Clinic'!K$12:K$2011,$AT1182)))</f>
        <v/>
      </c>
      <c r="L1182" s="179" t="str">
        <f>IF($AR1182="","",IF(INDEX('Required State Input – Clinic'!L$12:L$2011,$AT1182)="","",INDEX('Required State Input – Clinic'!L$12:L$2011,$AT1182)))</f>
        <v/>
      </c>
      <c r="M1182" s="169" t="str">
        <f>IF($AR1182="","",IF(INDEX('Required State Input – Clinic'!M$12:M$2011,$AT1182)="","",INDEX('Required State Input – Clinic'!M$12:M$2011,$AT1182)))</f>
        <v/>
      </c>
      <c r="N1182" s="169" t="str">
        <f>IF($AR1182="","",IF(INDEX('Required State Input – Clinic'!N$12:N$2011,$AT1182)="","",INDEX('Required State Input – Clinic'!N$12:N$2011,$AT1182)))</f>
        <v/>
      </c>
      <c r="O1182" s="170" t="str">
        <f>IF($AR1182="","",IF(INDEX('Required State Input – Clinic'!O$12:O$2011,$AT1182)="","",ROUND(INDEX('Required State Input – Clinic'!O$12:O$2011,$AT1182),2)))</f>
        <v/>
      </c>
      <c r="P1182" s="170" t="str">
        <f>IF($AR1182="","",IF(INDEX('Required State Input – Clinic'!P$12:P$2011,$AT1182)="","",ROUND(INDEX('Required State Input – Clinic'!P$12:P$2011,$AT1182),2)))</f>
        <v/>
      </c>
      <c r="Q1182" s="170" t="str">
        <f>IF($AR1182="","",IF(INDEX('Required State Input – Clinic'!Q$12:Q$2011,$AT1182)="","",ROUND(INDEX('Required State Input – Clinic'!Q$12:Q$2011,$AT1182),2)))</f>
        <v/>
      </c>
      <c r="R1182" s="276" t="str">
        <f t="shared" si="180"/>
        <v/>
      </c>
      <c r="S1182" s="171" t="str">
        <f>IF($AR1182="","",IF(INDEX('Required State Input – Clinic'!R$12:R$2011,$AT1182)="","",INDEX('Required State Input – Clinic'!R$12:R$2011,$AT1182)))</f>
        <v/>
      </c>
      <c r="T1182" s="169" t="str">
        <f>IF($AR1182="","",IF(INDEX('Required State Input – Clinic'!S$12:S$2011,$AT1182)="","",INDEX('Required State Input – Clinic'!S$12:S$2011,$AT1182)))</f>
        <v/>
      </c>
      <c r="U1182" s="170" t="str">
        <f>IF($AR1182="","",IF(INDEX('Required State Input – Clinic'!T$12:T$2011,$AT1182)="","",ROUND(INDEX('Required State Input – Clinic'!T$12:T$2011,$AT1182),2)))</f>
        <v/>
      </c>
      <c r="V1182" s="170" t="str">
        <f>IF($AR1182="","",IF(INDEX('Required State Input – Clinic'!U$12:U$2011,$AT1182)="","",ROUND(INDEX('Required State Input – Clinic'!U$12:U$2011,$AT1182),2)))</f>
        <v/>
      </c>
      <c r="W1182" s="170" t="str">
        <f>IF($AR1182="","",IF(INDEX('Required State Input – Clinic'!V$12:V$2011,$AT1182)="",0,ROUND(INDEX('Required State Input – Clinic'!V$12:V$2011,$AT1182),2)))</f>
        <v/>
      </c>
      <c r="X1182" s="170" t="str">
        <f>IF($AR1182="","",IF(INDEX('Required State Input – Clinic'!W$12:W$2011,$AT1182)="",0,ROUND(INDEX('Required State Input – Clinic'!W$12:W$2011,$AT1182),2)))</f>
        <v/>
      </c>
      <c r="Y1182" s="170" t="str">
        <f>IF($AR1182="","",IF(INDEX('Required State Input – Clinic'!X$12:X$2011,$AT1182)="",0,ROUND(INDEX('Required State Input – Clinic'!X$12:X$2011,$AT1182),2)))</f>
        <v/>
      </c>
      <c r="Z1182" s="180" t="str">
        <f t="shared" si="181"/>
        <v/>
      </c>
      <c r="AA1182" s="179" t="str">
        <f>IF($AR1182="","",IF(INDEX('Required State Input – Clinic'!Y$12:Y$2011,$AT1182)="","",INDEX('Required State Input – Clinic'!Y$12:Y$2011,$AT1182)))</f>
        <v/>
      </c>
      <c r="AB1182" s="172" t="str">
        <f>IF($AR1182="","",IF(INDEX('Required State Input – Clinic'!Z$12:Z$2011,$AT1182)="","",ROUND(INDEX('Required State Input – Clinic'!Z$12:Z$2011,$AT1182),4)))</f>
        <v/>
      </c>
      <c r="AC1182" s="172" t="str">
        <f>IF($AR1182="","",IF(INDEX('Required State Input – Clinic'!AA$12:AA$2011,$AT1182)="","",ROUND(INDEX('Required State Input – Clinic'!AA$12:AA$2011,$AT1182),4)))</f>
        <v/>
      </c>
      <c r="AD1182" s="180" t="str">
        <f t="shared" si="182"/>
        <v/>
      </c>
      <c r="AE1182" s="194" t="str">
        <f t="shared" si="183"/>
        <v/>
      </c>
      <c r="AF1182" s="177" t="str">
        <f>IF($AR1182="","",IF(INDEX('Required State Input – Clinic'!AB$12:AB$2011,$AT1182)="","",INDEX('Required State Input – Clinic'!AB$12:AB$2011,$AT1182)))</f>
        <v/>
      </c>
      <c r="AG1182" s="172" t="str">
        <f>IF($AR1182="","",IF(INDEX('Required State Input – Clinic'!AC$12:AC$2011,$AT1182)="","",ROUND(INDEX('Required State Input – Clinic'!AC$12:AC$2011,$AT1182),4)))</f>
        <v/>
      </c>
      <c r="AH1182" s="180" t="str">
        <f t="shared" si="184"/>
        <v/>
      </c>
      <c r="AI1182" s="173" t="str">
        <f>IF($AR1182="","",IF(INDEX('Required State Input – Clinic'!AD$12:AD$2011,$AT1182)="",0,ROUND(INDEX('Required State Input – Clinic'!AD$12:AD$2011,$AT1182),2)))</f>
        <v/>
      </c>
      <c r="AJ1182" s="180" t="str">
        <f t="shared" si="185"/>
        <v/>
      </c>
      <c r="AK1182" s="194" t="str">
        <f t="shared" si="186"/>
        <v/>
      </c>
      <c r="AL1182" s="170" t="str">
        <f>IF($AR1182="","",IF(INDEX('Required State Input – Clinic'!AE$12:AE$2011,$AT1182)="",0,ROUND(INDEX('Required State Input – Clinic'!AE$12:AE$2011,$AT1182),2)))</f>
        <v/>
      </c>
      <c r="AM1182" s="180" t="str">
        <f t="shared" si="187"/>
        <v/>
      </c>
      <c r="AR1182" t="str">
        <f t="shared" si="188"/>
        <v/>
      </c>
      <c r="AS1182" t="str">
        <f t="shared" si="189"/>
        <v/>
      </c>
      <c r="AT1182" t="str">
        <f>IF(AR1182="","",MATCH(AS1182,'Required State Input – Clinic'!$AS$12:$AS$2011,FALSE))</f>
        <v/>
      </c>
    </row>
    <row r="1183" spans="1:46" x14ac:dyDescent="0.25">
      <c r="A1183" s="218" t="s">
        <v>257</v>
      </c>
      <c r="B1183" s="174" t="str">
        <f>IF($AR1183="","",IF(INDEX('Required State Input – Clinic'!B$12:B$2011,$AT1183)="","",INDEX('Required State Input – Clinic'!B$12:B$2011,$AT1183)))</f>
        <v/>
      </c>
      <c r="C1183" s="168" t="str">
        <f>IF($AR1183="","",IF(INDEX('Required State Input – Clinic'!C$12:C$2011,$AT1183)="","",INDEX('Required State Input – Clinic'!C$12:C$2011,$AT1183)))</f>
        <v/>
      </c>
      <c r="D1183" s="175" t="str">
        <f>IF($AR1183="","",IF(INDEX('Required State Input – Clinic'!D$12:D$2011,$AT1183)="","",INDEX('Required State Input – Clinic'!D$12:D$2011,$AT1183)))</f>
        <v/>
      </c>
      <c r="E1183" s="174" t="str">
        <f>IF($AR1183="","",IF(INDEX('Required State Input – Clinic'!E$12:E$2011,$AT1183)="","",INDEX('Required State Input – Clinic'!E$12:E$2011,$AT1183)))</f>
        <v/>
      </c>
      <c r="F1183" s="176" t="str">
        <f>IF($AR1183="","",IF(INDEX('Required State Input – Clinic'!F$12:F$2011,$AT1183)="","",INDEX('Required State Input – Clinic'!F$12:F$2011,$AT1183)))</f>
        <v/>
      </c>
      <c r="G1183" s="176" t="str">
        <f>IF($AR1183="","",IF(INDEX('Required State Input – Clinic'!G$12:G$2011,$AT1183)="","",INDEX('Required State Input – Clinic'!G$12:G$2011,$AT1183)))</f>
        <v/>
      </c>
      <c r="H1183" s="176" t="str">
        <f>IF($AR1183="","",IF(INDEX('Required State Input – Clinic'!H$12:H$2011,$AT1183)="","",INDEX('Required State Input – Clinic'!H$12:H$2011,$AT1183)))</f>
        <v/>
      </c>
      <c r="I1183" s="177" t="str">
        <f>IF($AR1183="","",IF(INDEX('Required State Input – Clinic'!I$12:I$2011,$AT1183)="","",INDEX('Required State Input – Clinic'!I$12:I$2011,$AT1183)))</f>
        <v/>
      </c>
      <c r="J1183" s="176" t="str">
        <f>IF($AR1183="","",IF(INDEX('Required State Input – Clinic'!J$12:J$2011,$AT1183)="","",INDEX('Required State Input – Clinic'!J$12:J$2011,$AT1183)))</f>
        <v/>
      </c>
      <c r="K1183" s="178" t="str">
        <f>IF($AR1183="","",IF(INDEX('Required State Input – Clinic'!K$12:K$2011,$AT1183)="","",INDEX('Required State Input – Clinic'!K$12:K$2011,$AT1183)))</f>
        <v/>
      </c>
      <c r="L1183" s="179" t="str">
        <f>IF($AR1183="","",IF(INDEX('Required State Input – Clinic'!L$12:L$2011,$AT1183)="","",INDEX('Required State Input – Clinic'!L$12:L$2011,$AT1183)))</f>
        <v/>
      </c>
      <c r="M1183" s="169" t="str">
        <f>IF($AR1183="","",IF(INDEX('Required State Input – Clinic'!M$12:M$2011,$AT1183)="","",INDEX('Required State Input – Clinic'!M$12:M$2011,$AT1183)))</f>
        <v/>
      </c>
      <c r="N1183" s="169" t="str">
        <f>IF($AR1183="","",IF(INDEX('Required State Input – Clinic'!N$12:N$2011,$AT1183)="","",INDEX('Required State Input – Clinic'!N$12:N$2011,$AT1183)))</f>
        <v/>
      </c>
      <c r="O1183" s="170" t="str">
        <f>IF($AR1183="","",IF(INDEX('Required State Input – Clinic'!O$12:O$2011,$AT1183)="","",ROUND(INDEX('Required State Input – Clinic'!O$12:O$2011,$AT1183),2)))</f>
        <v/>
      </c>
      <c r="P1183" s="170" t="str">
        <f>IF($AR1183="","",IF(INDEX('Required State Input – Clinic'!P$12:P$2011,$AT1183)="","",ROUND(INDEX('Required State Input – Clinic'!P$12:P$2011,$AT1183),2)))</f>
        <v/>
      </c>
      <c r="Q1183" s="170" t="str">
        <f>IF($AR1183="","",IF(INDEX('Required State Input – Clinic'!Q$12:Q$2011,$AT1183)="","",ROUND(INDEX('Required State Input – Clinic'!Q$12:Q$2011,$AT1183),2)))</f>
        <v/>
      </c>
      <c r="R1183" s="276" t="str">
        <f t="shared" si="180"/>
        <v/>
      </c>
      <c r="S1183" s="171" t="str">
        <f>IF($AR1183="","",IF(INDEX('Required State Input – Clinic'!R$12:R$2011,$AT1183)="","",INDEX('Required State Input – Clinic'!R$12:R$2011,$AT1183)))</f>
        <v/>
      </c>
      <c r="T1183" s="169" t="str">
        <f>IF($AR1183="","",IF(INDEX('Required State Input – Clinic'!S$12:S$2011,$AT1183)="","",INDEX('Required State Input – Clinic'!S$12:S$2011,$AT1183)))</f>
        <v/>
      </c>
      <c r="U1183" s="170" t="str">
        <f>IF($AR1183="","",IF(INDEX('Required State Input – Clinic'!T$12:T$2011,$AT1183)="","",ROUND(INDEX('Required State Input – Clinic'!T$12:T$2011,$AT1183),2)))</f>
        <v/>
      </c>
      <c r="V1183" s="170" t="str">
        <f>IF($AR1183="","",IF(INDEX('Required State Input – Clinic'!U$12:U$2011,$AT1183)="","",ROUND(INDEX('Required State Input – Clinic'!U$12:U$2011,$AT1183),2)))</f>
        <v/>
      </c>
      <c r="W1183" s="170" t="str">
        <f>IF($AR1183="","",IF(INDEX('Required State Input – Clinic'!V$12:V$2011,$AT1183)="",0,ROUND(INDEX('Required State Input – Clinic'!V$12:V$2011,$AT1183),2)))</f>
        <v/>
      </c>
      <c r="X1183" s="170" t="str">
        <f>IF($AR1183="","",IF(INDEX('Required State Input – Clinic'!W$12:W$2011,$AT1183)="",0,ROUND(INDEX('Required State Input – Clinic'!W$12:W$2011,$AT1183),2)))</f>
        <v/>
      </c>
      <c r="Y1183" s="170" t="str">
        <f>IF($AR1183="","",IF(INDEX('Required State Input – Clinic'!X$12:X$2011,$AT1183)="",0,ROUND(INDEX('Required State Input – Clinic'!X$12:X$2011,$AT1183),2)))</f>
        <v/>
      </c>
      <c r="Z1183" s="180" t="str">
        <f t="shared" si="181"/>
        <v/>
      </c>
      <c r="AA1183" s="179" t="str">
        <f>IF($AR1183="","",IF(INDEX('Required State Input – Clinic'!Y$12:Y$2011,$AT1183)="","",INDEX('Required State Input – Clinic'!Y$12:Y$2011,$AT1183)))</f>
        <v/>
      </c>
      <c r="AB1183" s="172" t="str">
        <f>IF($AR1183="","",IF(INDEX('Required State Input – Clinic'!Z$12:Z$2011,$AT1183)="","",ROUND(INDEX('Required State Input – Clinic'!Z$12:Z$2011,$AT1183),4)))</f>
        <v/>
      </c>
      <c r="AC1183" s="172" t="str">
        <f>IF($AR1183="","",IF(INDEX('Required State Input – Clinic'!AA$12:AA$2011,$AT1183)="","",ROUND(INDEX('Required State Input – Clinic'!AA$12:AA$2011,$AT1183),4)))</f>
        <v/>
      </c>
      <c r="AD1183" s="180" t="str">
        <f t="shared" si="182"/>
        <v/>
      </c>
      <c r="AE1183" s="194" t="str">
        <f t="shared" si="183"/>
        <v/>
      </c>
      <c r="AF1183" s="177" t="str">
        <f>IF($AR1183="","",IF(INDEX('Required State Input – Clinic'!AB$12:AB$2011,$AT1183)="","",INDEX('Required State Input – Clinic'!AB$12:AB$2011,$AT1183)))</f>
        <v/>
      </c>
      <c r="AG1183" s="172" t="str">
        <f>IF($AR1183="","",IF(INDEX('Required State Input – Clinic'!AC$12:AC$2011,$AT1183)="","",ROUND(INDEX('Required State Input – Clinic'!AC$12:AC$2011,$AT1183),4)))</f>
        <v/>
      </c>
      <c r="AH1183" s="180" t="str">
        <f t="shared" si="184"/>
        <v/>
      </c>
      <c r="AI1183" s="173" t="str">
        <f>IF($AR1183="","",IF(INDEX('Required State Input – Clinic'!AD$12:AD$2011,$AT1183)="",0,ROUND(INDEX('Required State Input – Clinic'!AD$12:AD$2011,$AT1183),2)))</f>
        <v/>
      </c>
      <c r="AJ1183" s="180" t="str">
        <f t="shared" si="185"/>
        <v/>
      </c>
      <c r="AK1183" s="194" t="str">
        <f t="shared" si="186"/>
        <v/>
      </c>
      <c r="AL1183" s="170" t="str">
        <f>IF($AR1183="","",IF(INDEX('Required State Input – Clinic'!AE$12:AE$2011,$AT1183)="",0,ROUND(INDEX('Required State Input – Clinic'!AE$12:AE$2011,$AT1183),2)))</f>
        <v/>
      </c>
      <c r="AM1183" s="180" t="str">
        <f t="shared" si="187"/>
        <v/>
      </c>
      <c r="AR1183" t="str">
        <f t="shared" si="188"/>
        <v/>
      </c>
      <c r="AS1183" t="str">
        <f t="shared" si="189"/>
        <v/>
      </c>
      <c r="AT1183" t="str">
        <f>IF(AR1183="","",MATCH(AS1183,'Required State Input – Clinic'!$AS$12:$AS$2011,FALSE))</f>
        <v/>
      </c>
    </row>
    <row r="1184" spans="1:46" x14ac:dyDescent="0.25">
      <c r="A1184" s="218" t="s">
        <v>257</v>
      </c>
      <c r="B1184" s="174" t="str">
        <f>IF($AR1184="","",IF(INDEX('Required State Input – Clinic'!B$12:B$2011,$AT1184)="","",INDEX('Required State Input – Clinic'!B$12:B$2011,$AT1184)))</f>
        <v/>
      </c>
      <c r="C1184" s="168" t="str">
        <f>IF($AR1184="","",IF(INDEX('Required State Input – Clinic'!C$12:C$2011,$AT1184)="","",INDEX('Required State Input – Clinic'!C$12:C$2011,$AT1184)))</f>
        <v/>
      </c>
      <c r="D1184" s="175" t="str">
        <f>IF($AR1184="","",IF(INDEX('Required State Input – Clinic'!D$12:D$2011,$AT1184)="","",INDEX('Required State Input – Clinic'!D$12:D$2011,$AT1184)))</f>
        <v/>
      </c>
      <c r="E1184" s="174" t="str">
        <f>IF($AR1184="","",IF(INDEX('Required State Input – Clinic'!E$12:E$2011,$AT1184)="","",INDEX('Required State Input – Clinic'!E$12:E$2011,$AT1184)))</f>
        <v/>
      </c>
      <c r="F1184" s="176" t="str">
        <f>IF($AR1184="","",IF(INDEX('Required State Input – Clinic'!F$12:F$2011,$AT1184)="","",INDEX('Required State Input – Clinic'!F$12:F$2011,$AT1184)))</f>
        <v/>
      </c>
      <c r="G1184" s="176" t="str">
        <f>IF($AR1184="","",IF(INDEX('Required State Input – Clinic'!G$12:G$2011,$AT1184)="","",INDEX('Required State Input – Clinic'!G$12:G$2011,$AT1184)))</f>
        <v/>
      </c>
      <c r="H1184" s="176" t="str">
        <f>IF($AR1184="","",IF(INDEX('Required State Input – Clinic'!H$12:H$2011,$AT1184)="","",INDEX('Required State Input – Clinic'!H$12:H$2011,$AT1184)))</f>
        <v/>
      </c>
      <c r="I1184" s="177" t="str">
        <f>IF($AR1184="","",IF(INDEX('Required State Input – Clinic'!I$12:I$2011,$AT1184)="","",INDEX('Required State Input – Clinic'!I$12:I$2011,$AT1184)))</f>
        <v/>
      </c>
      <c r="J1184" s="176" t="str">
        <f>IF($AR1184="","",IF(INDEX('Required State Input – Clinic'!J$12:J$2011,$AT1184)="","",INDEX('Required State Input – Clinic'!J$12:J$2011,$AT1184)))</f>
        <v/>
      </c>
      <c r="K1184" s="178" t="str">
        <f>IF($AR1184="","",IF(INDEX('Required State Input – Clinic'!K$12:K$2011,$AT1184)="","",INDEX('Required State Input – Clinic'!K$12:K$2011,$AT1184)))</f>
        <v/>
      </c>
      <c r="L1184" s="179" t="str">
        <f>IF($AR1184="","",IF(INDEX('Required State Input – Clinic'!L$12:L$2011,$AT1184)="","",INDEX('Required State Input – Clinic'!L$12:L$2011,$AT1184)))</f>
        <v/>
      </c>
      <c r="M1184" s="169" t="str">
        <f>IF($AR1184="","",IF(INDEX('Required State Input – Clinic'!M$12:M$2011,$AT1184)="","",INDEX('Required State Input – Clinic'!M$12:M$2011,$AT1184)))</f>
        <v/>
      </c>
      <c r="N1184" s="169" t="str">
        <f>IF($AR1184="","",IF(INDEX('Required State Input – Clinic'!N$12:N$2011,$AT1184)="","",INDEX('Required State Input – Clinic'!N$12:N$2011,$AT1184)))</f>
        <v/>
      </c>
      <c r="O1184" s="170" t="str">
        <f>IF($AR1184="","",IF(INDEX('Required State Input – Clinic'!O$12:O$2011,$AT1184)="","",ROUND(INDEX('Required State Input – Clinic'!O$12:O$2011,$AT1184),2)))</f>
        <v/>
      </c>
      <c r="P1184" s="170" t="str">
        <f>IF($AR1184="","",IF(INDEX('Required State Input – Clinic'!P$12:P$2011,$AT1184)="","",ROUND(INDEX('Required State Input – Clinic'!P$12:P$2011,$AT1184),2)))</f>
        <v/>
      </c>
      <c r="Q1184" s="170" t="str">
        <f>IF($AR1184="","",IF(INDEX('Required State Input – Clinic'!Q$12:Q$2011,$AT1184)="","",ROUND(INDEX('Required State Input – Clinic'!Q$12:Q$2011,$AT1184),2)))</f>
        <v/>
      </c>
      <c r="R1184" s="276" t="str">
        <f t="shared" si="180"/>
        <v/>
      </c>
      <c r="S1184" s="171" t="str">
        <f>IF($AR1184="","",IF(INDEX('Required State Input – Clinic'!R$12:R$2011,$AT1184)="","",INDEX('Required State Input – Clinic'!R$12:R$2011,$AT1184)))</f>
        <v/>
      </c>
      <c r="T1184" s="169" t="str">
        <f>IF($AR1184="","",IF(INDEX('Required State Input – Clinic'!S$12:S$2011,$AT1184)="","",INDEX('Required State Input – Clinic'!S$12:S$2011,$AT1184)))</f>
        <v/>
      </c>
      <c r="U1184" s="170" t="str">
        <f>IF($AR1184="","",IF(INDEX('Required State Input – Clinic'!T$12:T$2011,$AT1184)="","",ROUND(INDEX('Required State Input – Clinic'!T$12:T$2011,$AT1184),2)))</f>
        <v/>
      </c>
      <c r="V1184" s="170" t="str">
        <f>IF($AR1184="","",IF(INDEX('Required State Input – Clinic'!U$12:U$2011,$AT1184)="","",ROUND(INDEX('Required State Input – Clinic'!U$12:U$2011,$AT1184),2)))</f>
        <v/>
      </c>
      <c r="W1184" s="170" t="str">
        <f>IF($AR1184="","",IF(INDEX('Required State Input – Clinic'!V$12:V$2011,$AT1184)="",0,ROUND(INDEX('Required State Input – Clinic'!V$12:V$2011,$AT1184),2)))</f>
        <v/>
      </c>
      <c r="X1184" s="170" t="str">
        <f>IF($AR1184="","",IF(INDEX('Required State Input – Clinic'!W$12:W$2011,$AT1184)="",0,ROUND(INDEX('Required State Input – Clinic'!W$12:W$2011,$AT1184),2)))</f>
        <v/>
      </c>
      <c r="Y1184" s="170" t="str">
        <f>IF($AR1184="","",IF(INDEX('Required State Input – Clinic'!X$12:X$2011,$AT1184)="",0,ROUND(INDEX('Required State Input – Clinic'!X$12:X$2011,$AT1184),2)))</f>
        <v/>
      </c>
      <c r="Z1184" s="180" t="str">
        <f t="shared" si="181"/>
        <v/>
      </c>
      <c r="AA1184" s="179" t="str">
        <f>IF($AR1184="","",IF(INDEX('Required State Input – Clinic'!Y$12:Y$2011,$AT1184)="","",INDEX('Required State Input – Clinic'!Y$12:Y$2011,$AT1184)))</f>
        <v/>
      </c>
      <c r="AB1184" s="172" t="str">
        <f>IF($AR1184="","",IF(INDEX('Required State Input – Clinic'!Z$12:Z$2011,$AT1184)="","",ROUND(INDEX('Required State Input – Clinic'!Z$12:Z$2011,$AT1184),4)))</f>
        <v/>
      </c>
      <c r="AC1184" s="172" t="str">
        <f>IF($AR1184="","",IF(INDEX('Required State Input – Clinic'!AA$12:AA$2011,$AT1184)="","",ROUND(INDEX('Required State Input – Clinic'!AA$12:AA$2011,$AT1184),4)))</f>
        <v/>
      </c>
      <c r="AD1184" s="180" t="str">
        <f t="shared" si="182"/>
        <v/>
      </c>
      <c r="AE1184" s="194" t="str">
        <f t="shared" si="183"/>
        <v/>
      </c>
      <c r="AF1184" s="177" t="str">
        <f>IF($AR1184="","",IF(INDEX('Required State Input – Clinic'!AB$12:AB$2011,$AT1184)="","",INDEX('Required State Input – Clinic'!AB$12:AB$2011,$AT1184)))</f>
        <v/>
      </c>
      <c r="AG1184" s="172" t="str">
        <f>IF($AR1184="","",IF(INDEX('Required State Input – Clinic'!AC$12:AC$2011,$AT1184)="","",ROUND(INDEX('Required State Input – Clinic'!AC$12:AC$2011,$AT1184),4)))</f>
        <v/>
      </c>
      <c r="AH1184" s="180" t="str">
        <f t="shared" si="184"/>
        <v/>
      </c>
      <c r="AI1184" s="173" t="str">
        <f>IF($AR1184="","",IF(INDEX('Required State Input – Clinic'!AD$12:AD$2011,$AT1184)="",0,ROUND(INDEX('Required State Input – Clinic'!AD$12:AD$2011,$AT1184),2)))</f>
        <v/>
      </c>
      <c r="AJ1184" s="180" t="str">
        <f t="shared" si="185"/>
        <v/>
      </c>
      <c r="AK1184" s="194" t="str">
        <f t="shared" si="186"/>
        <v/>
      </c>
      <c r="AL1184" s="170" t="str">
        <f>IF($AR1184="","",IF(INDEX('Required State Input – Clinic'!AE$12:AE$2011,$AT1184)="",0,ROUND(INDEX('Required State Input – Clinic'!AE$12:AE$2011,$AT1184),2)))</f>
        <v/>
      </c>
      <c r="AM1184" s="180" t="str">
        <f t="shared" si="187"/>
        <v/>
      </c>
      <c r="AR1184" t="str">
        <f t="shared" si="188"/>
        <v/>
      </c>
      <c r="AS1184" t="str">
        <f t="shared" si="189"/>
        <v/>
      </c>
      <c r="AT1184" t="str">
        <f>IF(AR1184="","",MATCH(AS1184,'Required State Input – Clinic'!$AS$12:$AS$2011,FALSE))</f>
        <v/>
      </c>
    </row>
    <row r="1185" spans="1:46" x14ac:dyDescent="0.25">
      <c r="A1185" s="218" t="s">
        <v>257</v>
      </c>
      <c r="B1185" s="174" t="str">
        <f>IF($AR1185="","",IF(INDEX('Required State Input – Clinic'!B$12:B$2011,$AT1185)="","",INDEX('Required State Input – Clinic'!B$12:B$2011,$AT1185)))</f>
        <v/>
      </c>
      <c r="C1185" s="168" t="str">
        <f>IF($AR1185="","",IF(INDEX('Required State Input – Clinic'!C$12:C$2011,$AT1185)="","",INDEX('Required State Input – Clinic'!C$12:C$2011,$AT1185)))</f>
        <v/>
      </c>
      <c r="D1185" s="175" t="str">
        <f>IF($AR1185="","",IF(INDEX('Required State Input – Clinic'!D$12:D$2011,$AT1185)="","",INDEX('Required State Input – Clinic'!D$12:D$2011,$AT1185)))</f>
        <v/>
      </c>
      <c r="E1185" s="174" t="str">
        <f>IF($AR1185="","",IF(INDEX('Required State Input – Clinic'!E$12:E$2011,$AT1185)="","",INDEX('Required State Input – Clinic'!E$12:E$2011,$AT1185)))</f>
        <v/>
      </c>
      <c r="F1185" s="176" t="str">
        <f>IF($AR1185="","",IF(INDEX('Required State Input – Clinic'!F$12:F$2011,$AT1185)="","",INDEX('Required State Input – Clinic'!F$12:F$2011,$AT1185)))</f>
        <v/>
      </c>
      <c r="G1185" s="176" t="str">
        <f>IF($AR1185="","",IF(INDEX('Required State Input – Clinic'!G$12:G$2011,$AT1185)="","",INDEX('Required State Input – Clinic'!G$12:G$2011,$AT1185)))</f>
        <v/>
      </c>
      <c r="H1185" s="176" t="str">
        <f>IF($AR1185="","",IF(INDEX('Required State Input – Clinic'!H$12:H$2011,$AT1185)="","",INDEX('Required State Input – Clinic'!H$12:H$2011,$AT1185)))</f>
        <v/>
      </c>
      <c r="I1185" s="177" t="str">
        <f>IF($AR1185="","",IF(INDEX('Required State Input – Clinic'!I$12:I$2011,$AT1185)="","",INDEX('Required State Input – Clinic'!I$12:I$2011,$AT1185)))</f>
        <v/>
      </c>
      <c r="J1185" s="176" t="str">
        <f>IF($AR1185="","",IF(INDEX('Required State Input – Clinic'!J$12:J$2011,$AT1185)="","",INDEX('Required State Input – Clinic'!J$12:J$2011,$AT1185)))</f>
        <v/>
      </c>
      <c r="K1185" s="178" t="str">
        <f>IF($AR1185="","",IF(INDEX('Required State Input – Clinic'!K$12:K$2011,$AT1185)="","",INDEX('Required State Input – Clinic'!K$12:K$2011,$AT1185)))</f>
        <v/>
      </c>
      <c r="L1185" s="179" t="str">
        <f>IF($AR1185="","",IF(INDEX('Required State Input – Clinic'!L$12:L$2011,$AT1185)="","",INDEX('Required State Input – Clinic'!L$12:L$2011,$AT1185)))</f>
        <v/>
      </c>
      <c r="M1185" s="169" t="str">
        <f>IF($AR1185="","",IF(INDEX('Required State Input – Clinic'!M$12:M$2011,$AT1185)="","",INDEX('Required State Input – Clinic'!M$12:M$2011,$AT1185)))</f>
        <v/>
      </c>
      <c r="N1185" s="169" t="str">
        <f>IF($AR1185="","",IF(INDEX('Required State Input – Clinic'!N$12:N$2011,$AT1185)="","",INDEX('Required State Input – Clinic'!N$12:N$2011,$AT1185)))</f>
        <v/>
      </c>
      <c r="O1185" s="170" t="str">
        <f>IF($AR1185="","",IF(INDEX('Required State Input – Clinic'!O$12:O$2011,$AT1185)="","",ROUND(INDEX('Required State Input – Clinic'!O$12:O$2011,$AT1185),2)))</f>
        <v/>
      </c>
      <c r="P1185" s="170" t="str">
        <f>IF($AR1185="","",IF(INDEX('Required State Input – Clinic'!P$12:P$2011,$AT1185)="","",ROUND(INDEX('Required State Input – Clinic'!P$12:P$2011,$AT1185),2)))</f>
        <v/>
      </c>
      <c r="Q1185" s="170" t="str">
        <f>IF($AR1185="","",IF(INDEX('Required State Input – Clinic'!Q$12:Q$2011,$AT1185)="","",ROUND(INDEX('Required State Input – Clinic'!Q$12:Q$2011,$AT1185),2)))</f>
        <v/>
      </c>
      <c r="R1185" s="276" t="str">
        <f t="shared" si="180"/>
        <v/>
      </c>
      <c r="S1185" s="171" t="str">
        <f>IF($AR1185="","",IF(INDEX('Required State Input – Clinic'!R$12:R$2011,$AT1185)="","",INDEX('Required State Input – Clinic'!R$12:R$2011,$AT1185)))</f>
        <v/>
      </c>
      <c r="T1185" s="169" t="str">
        <f>IF($AR1185="","",IF(INDEX('Required State Input – Clinic'!S$12:S$2011,$AT1185)="","",INDEX('Required State Input – Clinic'!S$12:S$2011,$AT1185)))</f>
        <v/>
      </c>
      <c r="U1185" s="170" t="str">
        <f>IF($AR1185="","",IF(INDEX('Required State Input – Clinic'!T$12:T$2011,$AT1185)="","",ROUND(INDEX('Required State Input – Clinic'!T$12:T$2011,$AT1185),2)))</f>
        <v/>
      </c>
      <c r="V1185" s="170" t="str">
        <f>IF($AR1185="","",IF(INDEX('Required State Input – Clinic'!U$12:U$2011,$AT1185)="","",ROUND(INDEX('Required State Input – Clinic'!U$12:U$2011,$AT1185),2)))</f>
        <v/>
      </c>
      <c r="W1185" s="170" t="str">
        <f>IF($AR1185="","",IF(INDEX('Required State Input – Clinic'!V$12:V$2011,$AT1185)="",0,ROUND(INDEX('Required State Input – Clinic'!V$12:V$2011,$AT1185),2)))</f>
        <v/>
      </c>
      <c r="X1185" s="170" t="str">
        <f>IF($AR1185="","",IF(INDEX('Required State Input – Clinic'!W$12:W$2011,$AT1185)="",0,ROUND(INDEX('Required State Input – Clinic'!W$12:W$2011,$AT1185),2)))</f>
        <v/>
      </c>
      <c r="Y1185" s="170" t="str">
        <f>IF($AR1185="","",IF(INDEX('Required State Input – Clinic'!X$12:X$2011,$AT1185)="",0,ROUND(INDEX('Required State Input – Clinic'!X$12:X$2011,$AT1185),2)))</f>
        <v/>
      </c>
      <c r="Z1185" s="180" t="str">
        <f t="shared" si="181"/>
        <v/>
      </c>
      <c r="AA1185" s="179" t="str">
        <f>IF($AR1185="","",IF(INDEX('Required State Input – Clinic'!Y$12:Y$2011,$AT1185)="","",INDEX('Required State Input – Clinic'!Y$12:Y$2011,$AT1185)))</f>
        <v/>
      </c>
      <c r="AB1185" s="172" t="str">
        <f>IF($AR1185="","",IF(INDEX('Required State Input – Clinic'!Z$12:Z$2011,$AT1185)="","",ROUND(INDEX('Required State Input – Clinic'!Z$12:Z$2011,$AT1185),4)))</f>
        <v/>
      </c>
      <c r="AC1185" s="172" t="str">
        <f>IF($AR1185="","",IF(INDEX('Required State Input – Clinic'!AA$12:AA$2011,$AT1185)="","",ROUND(INDEX('Required State Input – Clinic'!AA$12:AA$2011,$AT1185),4)))</f>
        <v/>
      </c>
      <c r="AD1185" s="180" t="str">
        <f t="shared" si="182"/>
        <v/>
      </c>
      <c r="AE1185" s="194" t="str">
        <f t="shared" si="183"/>
        <v/>
      </c>
      <c r="AF1185" s="177" t="str">
        <f>IF($AR1185="","",IF(INDEX('Required State Input – Clinic'!AB$12:AB$2011,$AT1185)="","",INDEX('Required State Input – Clinic'!AB$12:AB$2011,$AT1185)))</f>
        <v/>
      </c>
      <c r="AG1185" s="172" t="str">
        <f>IF($AR1185="","",IF(INDEX('Required State Input – Clinic'!AC$12:AC$2011,$AT1185)="","",ROUND(INDEX('Required State Input – Clinic'!AC$12:AC$2011,$AT1185),4)))</f>
        <v/>
      </c>
      <c r="AH1185" s="180" t="str">
        <f t="shared" si="184"/>
        <v/>
      </c>
      <c r="AI1185" s="173" t="str">
        <f>IF($AR1185="","",IF(INDEX('Required State Input – Clinic'!AD$12:AD$2011,$AT1185)="",0,ROUND(INDEX('Required State Input – Clinic'!AD$12:AD$2011,$AT1185),2)))</f>
        <v/>
      </c>
      <c r="AJ1185" s="180" t="str">
        <f t="shared" si="185"/>
        <v/>
      </c>
      <c r="AK1185" s="194" t="str">
        <f t="shared" si="186"/>
        <v/>
      </c>
      <c r="AL1185" s="170" t="str">
        <f>IF($AR1185="","",IF(INDEX('Required State Input – Clinic'!AE$12:AE$2011,$AT1185)="",0,ROUND(INDEX('Required State Input – Clinic'!AE$12:AE$2011,$AT1185),2)))</f>
        <v/>
      </c>
      <c r="AM1185" s="180" t="str">
        <f t="shared" si="187"/>
        <v/>
      </c>
      <c r="AR1185" t="str">
        <f t="shared" si="188"/>
        <v/>
      </c>
      <c r="AS1185" t="str">
        <f t="shared" si="189"/>
        <v/>
      </c>
      <c r="AT1185" t="str">
        <f>IF(AR1185="","",MATCH(AS1185,'Required State Input – Clinic'!$AS$12:$AS$2011,FALSE))</f>
        <v/>
      </c>
    </row>
    <row r="1186" spans="1:46" x14ac:dyDescent="0.25">
      <c r="A1186" s="218" t="s">
        <v>257</v>
      </c>
      <c r="B1186" s="174" t="str">
        <f>IF($AR1186="","",IF(INDEX('Required State Input – Clinic'!B$12:B$2011,$AT1186)="","",INDEX('Required State Input – Clinic'!B$12:B$2011,$AT1186)))</f>
        <v/>
      </c>
      <c r="C1186" s="168" t="str">
        <f>IF($AR1186="","",IF(INDEX('Required State Input – Clinic'!C$12:C$2011,$AT1186)="","",INDEX('Required State Input – Clinic'!C$12:C$2011,$AT1186)))</f>
        <v/>
      </c>
      <c r="D1186" s="175" t="str">
        <f>IF($AR1186="","",IF(INDEX('Required State Input – Clinic'!D$12:D$2011,$AT1186)="","",INDEX('Required State Input – Clinic'!D$12:D$2011,$AT1186)))</f>
        <v/>
      </c>
      <c r="E1186" s="174" t="str">
        <f>IF($AR1186="","",IF(INDEX('Required State Input – Clinic'!E$12:E$2011,$AT1186)="","",INDEX('Required State Input – Clinic'!E$12:E$2011,$AT1186)))</f>
        <v/>
      </c>
      <c r="F1186" s="176" t="str">
        <f>IF($AR1186="","",IF(INDEX('Required State Input – Clinic'!F$12:F$2011,$AT1186)="","",INDEX('Required State Input – Clinic'!F$12:F$2011,$AT1186)))</f>
        <v/>
      </c>
      <c r="G1186" s="176" t="str">
        <f>IF($AR1186="","",IF(INDEX('Required State Input – Clinic'!G$12:G$2011,$AT1186)="","",INDEX('Required State Input – Clinic'!G$12:G$2011,$AT1186)))</f>
        <v/>
      </c>
      <c r="H1186" s="176" t="str">
        <f>IF($AR1186="","",IF(INDEX('Required State Input – Clinic'!H$12:H$2011,$AT1186)="","",INDEX('Required State Input – Clinic'!H$12:H$2011,$AT1186)))</f>
        <v/>
      </c>
      <c r="I1186" s="177" t="str">
        <f>IF($AR1186="","",IF(INDEX('Required State Input – Clinic'!I$12:I$2011,$AT1186)="","",INDEX('Required State Input – Clinic'!I$12:I$2011,$AT1186)))</f>
        <v/>
      </c>
      <c r="J1186" s="176" t="str">
        <f>IF($AR1186="","",IF(INDEX('Required State Input – Clinic'!J$12:J$2011,$AT1186)="","",INDEX('Required State Input – Clinic'!J$12:J$2011,$AT1186)))</f>
        <v/>
      </c>
      <c r="K1186" s="178" t="str">
        <f>IF($AR1186="","",IF(INDEX('Required State Input – Clinic'!K$12:K$2011,$AT1186)="","",INDEX('Required State Input – Clinic'!K$12:K$2011,$AT1186)))</f>
        <v/>
      </c>
      <c r="L1186" s="179" t="str">
        <f>IF($AR1186="","",IF(INDEX('Required State Input – Clinic'!L$12:L$2011,$AT1186)="","",INDEX('Required State Input – Clinic'!L$12:L$2011,$AT1186)))</f>
        <v/>
      </c>
      <c r="M1186" s="169" t="str">
        <f>IF($AR1186="","",IF(INDEX('Required State Input – Clinic'!M$12:M$2011,$AT1186)="","",INDEX('Required State Input – Clinic'!M$12:M$2011,$AT1186)))</f>
        <v/>
      </c>
      <c r="N1186" s="169" t="str">
        <f>IF($AR1186="","",IF(INDEX('Required State Input – Clinic'!N$12:N$2011,$AT1186)="","",INDEX('Required State Input – Clinic'!N$12:N$2011,$AT1186)))</f>
        <v/>
      </c>
      <c r="O1186" s="170" t="str">
        <f>IF($AR1186="","",IF(INDEX('Required State Input – Clinic'!O$12:O$2011,$AT1186)="","",ROUND(INDEX('Required State Input – Clinic'!O$12:O$2011,$AT1186),2)))</f>
        <v/>
      </c>
      <c r="P1186" s="170" t="str">
        <f>IF($AR1186="","",IF(INDEX('Required State Input – Clinic'!P$12:P$2011,$AT1186)="","",ROUND(INDEX('Required State Input – Clinic'!P$12:P$2011,$AT1186),2)))</f>
        <v/>
      </c>
      <c r="Q1186" s="170" t="str">
        <f>IF($AR1186="","",IF(INDEX('Required State Input – Clinic'!Q$12:Q$2011,$AT1186)="","",ROUND(INDEX('Required State Input – Clinic'!Q$12:Q$2011,$AT1186),2)))</f>
        <v/>
      </c>
      <c r="R1186" s="276" t="str">
        <f t="shared" si="180"/>
        <v/>
      </c>
      <c r="S1186" s="171" t="str">
        <f>IF($AR1186="","",IF(INDEX('Required State Input – Clinic'!R$12:R$2011,$AT1186)="","",INDEX('Required State Input – Clinic'!R$12:R$2011,$AT1186)))</f>
        <v/>
      </c>
      <c r="T1186" s="169" t="str">
        <f>IF($AR1186="","",IF(INDEX('Required State Input – Clinic'!S$12:S$2011,$AT1186)="","",INDEX('Required State Input – Clinic'!S$12:S$2011,$AT1186)))</f>
        <v/>
      </c>
      <c r="U1186" s="170" t="str">
        <f>IF($AR1186="","",IF(INDEX('Required State Input – Clinic'!T$12:T$2011,$AT1186)="","",ROUND(INDEX('Required State Input – Clinic'!T$12:T$2011,$AT1186),2)))</f>
        <v/>
      </c>
      <c r="V1186" s="170" t="str">
        <f>IF($AR1186="","",IF(INDEX('Required State Input – Clinic'!U$12:U$2011,$AT1186)="","",ROUND(INDEX('Required State Input – Clinic'!U$12:U$2011,$AT1186),2)))</f>
        <v/>
      </c>
      <c r="W1186" s="170" t="str">
        <f>IF($AR1186="","",IF(INDEX('Required State Input – Clinic'!V$12:V$2011,$AT1186)="",0,ROUND(INDEX('Required State Input – Clinic'!V$12:V$2011,$AT1186),2)))</f>
        <v/>
      </c>
      <c r="X1186" s="170" t="str">
        <f>IF($AR1186="","",IF(INDEX('Required State Input – Clinic'!W$12:W$2011,$AT1186)="",0,ROUND(INDEX('Required State Input – Clinic'!W$12:W$2011,$AT1186),2)))</f>
        <v/>
      </c>
      <c r="Y1186" s="170" t="str">
        <f>IF($AR1186="","",IF(INDEX('Required State Input – Clinic'!X$12:X$2011,$AT1186)="",0,ROUND(INDEX('Required State Input – Clinic'!X$12:X$2011,$AT1186),2)))</f>
        <v/>
      </c>
      <c r="Z1186" s="180" t="str">
        <f t="shared" si="181"/>
        <v/>
      </c>
      <c r="AA1186" s="179" t="str">
        <f>IF($AR1186="","",IF(INDEX('Required State Input – Clinic'!Y$12:Y$2011,$AT1186)="","",INDEX('Required State Input – Clinic'!Y$12:Y$2011,$AT1186)))</f>
        <v/>
      </c>
      <c r="AB1186" s="172" t="str">
        <f>IF($AR1186="","",IF(INDEX('Required State Input – Clinic'!Z$12:Z$2011,$AT1186)="","",ROUND(INDEX('Required State Input – Clinic'!Z$12:Z$2011,$AT1186),4)))</f>
        <v/>
      </c>
      <c r="AC1186" s="172" t="str">
        <f>IF($AR1186="","",IF(INDEX('Required State Input – Clinic'!AA$12:AA$2011,$AT1186)="","",ROUND(INDEX('Required State Input – Clinic'!AA$12:AA$2011,$AT1186),4)))</f>
        <v/>
      </c>
      <c r="AD1186" s="180" t="str">
        <f t="shared" si="182"/>
        <v/>
      </c>
      <c r="AE1186" s="194" t="str">
        <f t="shared" si="183"/>
        <v/>
      </c>
      <c r="AF1186" s="177" t="str">
        <f>IF($AR1186="","",IF(INDEX('Required State Input – Clinic'!AB$12:AB$2011,$AT1186)="","",INDEX('Required State Input – Clinic'!AB$12:AB$2011,$AT1186)))</f>
        <v/>
      </c>
      <c r="AG1186" s="172" t="str">
        <f>IF($AR1186="","",IF(INDEX('Required State Input – Clinic'!AC$12:AC$2011,$AT1186)="","",ROUND(INDEX('Required State Input – Clinic'!AC$12:AC$2011,$AT1186),4)))</f>
        <v/>
      </c>
      <c r="AH1186" s="180" t="str">
        <f t="shared" si="184"/>
        <v/>
      </c>
      <c r="AI1186" s="173" t="str">
        <f>IF($AR1186="","",IF(INDEX('Required State Input – Clinic'!AD$12:AD$2011,$AT1186)="",0,ROUND(INDEX('Required State Input – Clinic'!AD$12:AD$2011,$AT1186),2)))</f>
        <v/>
      </c>
      <c r="AJ1186" s="180" t="str">
        <f t="shared" si="185"/>
        <v/>
      </c>
      <c r="AK1186" s="194" t="str">
        <f t="shared" si="186"/>
        <v/>
      </c>
      <c r="AL1186" s="170" t="str">
        <f>IF($AR1186="","",IF(INDEX('Required State Input – Clinic'!AE$12:AE$2011,$AT1186)="",0,ROUND(INDEX('Required State Input – Clinic'!AE$12:AE$2011,$AT1186),2)))</f>
        <v/>
      </c>
      <c r="AM1186" s="180" t="str">
        <f t="shared" si="187"/>
        <v/>
      </c>
      <c r="AR1186" t="str">
        <f t="shared" si="188"/>
        <v/>
      </c>
      <c r="AS1186" t="str">
        <f t="shared" si="189"/>
        <v/>
      </c>
      <c r="AT1186" t="str">
        <f>IF(AR1186="","",MATCH(AS1186,'Required State Input – Clinic'!$AS$12:$AS$2011,FALSE))</f>
        <v/>
      </c>
    </row>
    <row r="1187" spans="1:46" x14ac:dyDescent="0.25">
      <c r="A1187" s="218" t="s">
        <v>257</v>
      </c>
      <c r="B1187" s="174" t="str">
        <f>IF($AR1187="","",IF(INDEX('Required State Input – Clinic'!B$12:B$2011,$AT1187)="","",INDEX('Required State Input – Clinic'!B$12:B$2011,$AT1187)))</f>
        <v/>
      </c>
      <c r="C1187" s="168" t="str">
        <f>IF($AR1187="","",IF(INDEX('Required State Input – Clinic'!C$12:C$2011,$AT1187)="","",INDEX('Required State Input – Clinic'!C$12:C$2011,$AT1187)))</f>
        <v/>
      </c>
      <c r="D1187" s="175" t="str">
        <f>IF($AR1187="","",IF(INDEX('Required State Input – Clinic'!D$12:D$2011,$AT1187)="","",INDEX('Required State Input – Clinic'!D$12:D$2011,$AT1187)))</f>
        <v/>
      </c>
      <c r="E1187" s="174" t="str">
        <f>IF($AR1187="","",IF(INDEX('Required State Input – Clinic'!E$12:E$2011,$AT1187)="","",INDEX('Required State Input – Clinic'!E$12:E$2011,$AT1187)))</f>
        <v/>
      </c>
      <c r="F1187" s="176" t="str">
        <f>IF($AR1187="","",IF(INDEX('Required State Input – Clinic'!F$12:F$2011,$AT1187)="","",INDEX('Required State Input – Clinic'!F$12:F$2011,$AT1187)))</f>
        <v/>
      </c>
      <c r="G1187" s="176" t="str">
        <f>IF($AR1187="","",IF(INDEX('Required State Input – Clinic'!G$12:G$2011,$AT1187)="","",INDEX('Required State Input – Clinic'!G$12:G$2011,$AT1187)))</f>
        <v/>
      </c>
      <c r="H1187" s="176" t="str">
        <f>IF($AR1187="","",IF(INDEX('Required State Input – Clinic'!H$12:H$2011,$AT1187)="","",INDEX('Required State Input – Clinic'!H$12:H$2011,$AT1187)))</f>
        <v/>
      </c>
      <c r="I1187" s="177" t="str">
        <f>IF($AR1187="","",IF(INDEX('Required State Input – Clinic'!I$12:I$2011,$AT1187)="","",INDEX('Required State Input – Clinic'!I$12:I$2011,$AT1187)))</f>
        <v/>
      </c>
      <c r="J1187" s="176" t="str">
        <f>IF($AR1187="","",IF(INDEX('Required State Input – Clinic'!J$12:J$2011,$AT1187)="","",INDEX('Required State Input – Clinic'!J$12:J$2011,$AT1187)))</f>
        <v/>
      </c>
      <c r="K1187" s="178" t="str">
        <f>IF($AR1187="","",IF(INDEX('Required State Input – Clinic'!K$12:K$2011,$AT1187)="","",INDEX('Required State Input – Clinic'!K$12:K$2011,$AT1187)))</f>
        <v/>
      </c>
      <c r="L1187" s="179" t="str">
        <f>IF($AR1187="","",IF(INDEX('Required State Input – Clinic'!L$12:L$2011,$AT1187)="","",INDEX('Required State Input – Clinic'!L$12:L$2011,$AT1187)))</f>
        <v/>
      </c>
      <c r="M1187" s="169" t="str">
        <f>IF($AR1187="","",IF(INDEX('Required State Input – Clinic'!M$12:M$2011,$AT1187)="","",INDEX('Required State Input – Clinic'!M$12:M$2011,$AT1187)))</f>
        <v/>
      </c>
      <c r="N1187" s="169" t="str">
        <f>IF($AR1187="","",IF(INDEX('Required State Input – Clinic'!N$12:N$2011,$AT1187)="","",INDEX('Required State Input – Clinic'!N$12:N$2011,$AT1187)))</f>
        <v/>
      </c>
      <c r="O1187" s="170" t="str">
        <f>IF($AR1187="","",IF(INDEX('Required State Input – Clinic'!O$12:O$2011,$AT1187)="","",ROUND(INDEX('Required State Input – Clinic'!O$12:O$2011,$AT1187),2)))</f>
        <v/>
      </c>
      <c r="P1187" s="170" t="str">
        <f>IF($AR1187="","",IF(INDEX('Required State Input – Clinic'!P$12:P$2011,$AT1187)="","",ROUND(INDEX('Required State Input – Clinic'!P$12:P$2011,$AT1187),2)))</f>
        <v/>
      </c>
      <c r="Q1187" s="170" t="str">
        <f>IF($AR1187="","",IF(INDEX('Required State Input – Clinic'!Q$12:Q$2011,$AT1187)="","",ROUND(INDEX('Required State Input – Clinic'!Q$12:Q$2011,$AT1187),2)))</f>
        <v/>
      </c>
      <c r="R1187" s="276" t="str">
        <f t="shared" si="180"/>
        <v/>
      </c>
      <c r="S1187" s="171" t="str">
        <f>IF($AR1187="","",IF(INDEX('Required State Input – Clinic'!R$12:R$2011,$AT1187)="","",INDEX('Required State Input – Clinic'!R$12:R$2011,$AT1187)))</f>
        <v/>
      </c>
      <c r="T1187" s="169" t="str">
        <f>IF($AR1187="","",IF(INDEX('Required State Input – Clinic'!S$12:S$2011,$AT1187)="","",INDEX('Required State Input – Clinic'!S$12:S$2011,$AT1187)))</f>
        <v/>
      </c>
      <c r="U1187" s="170" t="str">
        <f>IF($AR1187="","",IF(INDEX('Required State Input – Clinic'!T$12:T$2011,$AT1187)="","",ROUND(INDEX('Required State Input – Clinic'!T$12:T$2011,$AT1187),2)))</f>
        <v/>
      </c>
      <c r="V1187" s="170" t="str">
        <f>IF($AR1187="","",IF(INDEX('Required State Input – Clinic'!U$12:U$2011,$AT1187)="","",ROUND(INDEX('Required State Input – Clinic'!U$12:U$2011,$AT1187),2)))</f>
        <v/>
      </c>
      <c r="W1187" s="170" t="str">
        <f>IF($AR1187="","",IF(INDEX('Required State Input – Clinic'!V$12:V$2011,$AT1187)="",0,ROUND(INDEX('Required State Input – Clinic'!V$12:V$2011,$AT1187),2)))</f>
        <v/>
      </c>
      <c r="X1187" s="170" t="str">
        <f>IF($AR1187="","",IF(INDEX('Required State Input – Clinic'!W$12:W$2011,$AT1187)="",0,ROUND(INDEX('Required State Input – Clinic'!W$12:W$2011,$AT1187),2)))</f>
        <v/>
      </c>
      <c r="Y1187" s="170" t="str">
        <f>IF($AR1187="","",IF(INDEX('Required State Input – Clinic'!X$12:X$2011,$AT1187)="",0,ROUND(INDEX('Required State Input – Clinic'!X$12:X$2011,$AT1187),2)))</f>
        <v/>
      </c>
      <c r="Z1187" s="180" t="str">
        <f t="shared" si="181"/>
        <v/>
      </c>
      <c r="AA1187" s="179" t="str">
        <f>IF($AR1187="","",IF(INDEX('Required State Input – Clinic'!Y$12:Y$2011,$AT1187)="","",INDEX('Required State Input – Clinic'!Y$12:Y$2011,$AT1187)))</f>
        <v/>
      </c>
      <c r="AB1187" s="172" t="str">
        <f>IF($AR1187="","",IF(INDEX('Required State Input – Clinic'!Z$12:Z$2011,$AT1187)="","",ROUND(INDEX('Required State Input – Clinic'!Z$12:Z$2011,$AT1187),4)))</f>
        <v/>
      </c>
      <c r="AC1187" s="172" t="str">
        <f>IF($AR1187="","",IF(INDEX('Required State Input – Clinic'!AA$12:AA$2011,$AT1187)="","",ROUND(INDEX('Required State Input – Clinic'!AA$12:AA$2011,$AT1187),4)))</f>
        <v/>
      </c>
      <c r="AD1187" s="180" t="str">
        <f t="shared" si="182"/>
        <v/>
      </c>
      <c r="AE1187" s="194" t="str">
        <f t="shared" si="183"/>
        <v/>
      </c>
      <c r="AF1187" s="177" t="str">
        <f>IF($AR1187="","",IF(INDEX('Required State Input – Clinic'!AB$12:AB$2011,$AT1187)="","",INDEX('Required State Input – Clinic'!AB$12:AB$2011,$AT1187)))</f>
        <v/>
      </c>
      <c r="AG1187" s="172" t="str">
        <f>IF($AR1187="","",IF(INDEX('Required State Input – Clinic'!AC$12:AC$2011,$AT1187)="","",ROUND(INDEX('Required State Input – Clinic'!AC$12:AC$2011,$AT1187),4)))</f>
        <v/>
      </c>
      <c r="AH1187" s="180" t="str">
        <f t="shared" si="184"/>
        <v/>
      </c>
      <c r="AI1187" s="173" t="str">
        <f>IF($AR1187="","",IF(INDEX('Required State Input – Clinic'!AD$12:AD$2011,$AT1187)="",0,ROUND(INDEX('Required State Input – Clinic'!AD$12:AD$2011,$AT1187),2)))</f>
        <v/>
      </c>
      <c r="AJ1187" s="180" t="str">
        <f t="shared" si="185"/>
        <v/>
      </c>
      <c r="AK1187" s="194" t="str">
        <f t="shared" si="186"/>
        <v/>
      </c>
      <c r="AL1187" s="170" t="str">
        <f>IF($AR1187="","",IF(INDEX('Required State Input – Clinic'!AE$12:AE$2011,$AT1187)="",0,ROUND(INDEX('Required State Input – Clinic'!AE$12:AE$2011,$AT1187),2)))</f>
        <v/>
      </c>
      <c r="AM1187" s="180" t="str">
        <f t="shared" si="187"/>
        <v/>
      </c>
      <c r="AR1187" t="str">
        <f t="shared" si="188"/>
        <v/>
      </c>
      <c r="AS1187" t="str">
        <f t="shared" si="189"/>
        <v/>
      </c>
      <c r="AT1187" t="str">
        <f>IF(AR1187="","",MATCH(AS1187,'Required State Input – Clinic'!$AS$12:$AS$2011,FALSE))</f>
        <v/>
      </c>
    </row>
    <row r="1188" spans="1:46" x14ac:dyDescent="0.25">
      <c r="A1188" s="218" t="s">
        <v>257</v>
      </c>
      <c r="B1188" s="174" t="str">
        <f>IF($AR1188="","",IF(INDEX('Required State Input – Clinic'!B$12:B$2011,$AT1188)="","",INDEX('Required State Input – Clinic'!B$12:B$2011,$AT1188)))</f>
        <v/>
      </c>
      <c r="C1188" s="168" t="str">
        <f>IF($AR1188="","",IF(INDEX('Required State Input – Clinic'!C$12:C$2011,$AT1188)="","",INDEX('Required State Input – Clinic'!C$12:C$2011,$AT1188)))</f>
        <v/>
      </c>
      <c r="D1188" s="175" t="str">
        <f>IF($AR1188="","",IF(INDEX('Required State Input – Clinic'!D$12:D$2011,$AT1188)="","",INDEX('Required State Input – Clinic'!D$12:D$2011,$AT1188)))</f>
        <v/>
      </c>
      <c r="E1188" s="174" t="str">
        <f>IF($AR1188="","",IF(INDEX('Required State Input – Clinic'!E$12:E$2011,$AT1188)="","",INDEX('Required State Input – Clinic'!E$12:E$2011,$AT1188)))</f>
        <v/>
      </c>
      <c r="F1188" s="176" t="str">
        <f>IF($AR1188="","",IF(INDEX('Required State Input – Clinic'!F$12:F$2011,$AT1188)="","",INDEX('Required State Input – Clinic'!F$12:F$2011,$AT1188)))</f>
        <v/>
      </c>
      <c r="G1188" s="176" t="str">
        <f>IF($AR1188="","",IF(INDEX('Required State Input – Clinic'!G$12:G$2011,$AT1188)="","",INDEX('Required State Input – Clinic'!G$12:G$2011,$AT1188)))</f>
        <v/>
      </c>
      <c r="H1188" s="176" t="str">
        <f>IF($AR1188="","",IF(INDEX('Required State Input – Clinic'!H$12:H$2011,$AT1188)="","",INDEX('Required State Input – Clinic'!H$12:H$2011,$AT1188)))</f>
        <v/>
      </c>
      <c r="I1188" s="177" t="str">
        <f>IF($AR1188="","",IF(INDEX('Required State Input – Clinic'!I$12:I$2011,$AT1188)="","",INDEX('Required State Input – Clinic'!I$12:I$2011,$AT1188)))</f>
        <v/>
      </c>
      <c r="J1188" s="176" t="str">
        <f>IF($AR1188="","",IF(INDEX('Required State Input – Clinic'!J$12:J$2011,$AT1188)="","",INDEX('Required State Input – Clinic'!J$12:J$2011,$AT1188)))</f>
        <v/>
      </c>
      <c r="K1188" s="178" t="str">
        <f>IF($AR1188="","",IF(INDEX('Required State Input – Clinic'!K$12:K$2011,$AT1188)="","",INDEX('Required State Input – Clinic'!K$12:K$2011,$AT1188)))</f>
        <v/>
      </c>
      <c r="L1188" s="179" t="str">
        <f>IF($AR1188="","",IF(INDEX('Required State Input – Clinic'!L$12:L$2011,$AT1188)="","",INDEX('Required State Input – Clinic'!L$12:L$2011,$AT1188)))</f>
        <v/>
      </c>
      <c r="M1188" s="169" t="str">
        <f>IF($AR1188="","",IF(INDEX('Required State Input – Clinic'!M$12:M$2011,$AT1188)="","",INDEX('Required State Input – Clinic'!M$12:M$2011,$AT1188)))</f>
        <v/>
      </c>
      <c r="N1188" s="169" t="str">
        <f>IF($AR1188="","",IF(INDEX('Required State Input – Clinic'!N$12:N$2011,$AT1188)="","",INDEX('Required State Input – Clinic'!N$12:N$2011,$AT1188)))</f>
        <v/>
      </c>
      <c r="O1188" s="170" t="str">
        <f>IF($AR1188="","",IF(INDEX('Required State Input – Clinic'!O$12:O$2011,$AT1188)="","",ROUND(INDEX('Required State Input – Clinic'!O$12:O$2011,$AT1188),2)))</f>
        <v/>
      </c>
      <c r="P1188" s="170" t="str">
        <f>IF($AR1188="","",IF(INDEX('Required State Input – Clinic'!P$12:P$2011,$AT1188)="","",ROUND(INDEX('Required State Input – Clinic'!P$12:P$2011,$AT1188),2)))</f>
        <v/>
      </c>
      <c r="Q1188" s="170" t="str">
        <f>IF($AR1188="","",IF(INDEX('Required State Input – Clinic'!Q$12:Q$2011,$AT1188)="","",ROUND(INDEX('Required State Input – Clinic'!Q$12:Q$2011,$AT1188),2)))</f>
        <v/>
      </c>
      <c r="R1188" s="276" t="str">
        <f t="shared" si="180"/>
        <v/>
      </c>
      <c r="S1188" s="171" t="str">
        <f>IF($AR1188="","",IF(INDEX('Required State Input – Clinic'!R$12:R$2011,$AT1188)="","",INDEX('Required State Input – Clinic'!R$12:R$2011,$AT1188)))</f>
        <v/>
      </c>
      <c r="T1188" s="169" t="str">
        <f>IF($AR1188="","",IF(INDEX('Required State Input – Clinic'!S$12:S$2011,$AT1188)="","",INDEX('Required State Input – Clinic'!S$12:S$2011,$AT1188)))</f>
        <v/>
      </c>
      <c r="U1188" s="170" t="str">
        <f>IF($AR1188="","",IF(INDEX('Required State Input – Clinic'!T$12:T$2011,$AT1188)="","",ROUND(INDEX('Required State Input – Clinic'!T$12:T$2011,$AT1188),2)))</f>
        <v/>
      </c>
      <c r="V1188" s="170" t="str">
        <f>IF($AR1188="","",IF(INDEX('Required State Input – Clinic'!U$12:U$2011,$AT1188)="","",ROUND(INDEX('Required State Input – Clinic'!U$12:U$2011,$AT1188),2)))</f>
        <v/>
      </c>
      <c r="W1188" s="170" t="str">
        <f>IF($AR1188="","",IF(INDEX('Required State Input – Clinic'!V$12:V$2011,$AT1188)="",0,ROUND(INDEX('Required State Input – Clinic'!V$12:V$2011,$AT1188),2)))</f>
        <v/>
      </c>
      <c r="X1188" s="170" t="str">
        <f>IF($AR1188="","",IF(INDEX('Required State Input – Clinic'!W$12:W$2011,$AT1188)="",0,ROUND(INDEX('Required State Input – Clinic'!W$12:W$2011,$AT1188),2)))</f>
        <v/>
      </c>
      <c r="Y1188" s="170" t="str">
        <f>IF($AR1188="","",IF(INDEX('Required State Input – Clinic'!X$12:X$2011,$AT1188)="",0,ROUND(INDEX('Required State Input – Clinic'!X$12:X$2011,$AT1188),2)))</f>
        <v/>
      </c>
      <c r="Z1188" s="180" t="str">
        <f t="shared" si="181"/>
        <v/>
      </c>
      <c r="AA1188" s="179" t="str">
        <f>IF($AR1188="","",IF(INDEX('Required State Input – Clinic'!Y$12:Y$2011,$AT1188)="","",INDEX('Required State Input – Clinic'!Y$12:Y$2011,$AT1188)))</f>
        <v/>
      </c>
      <c r="AB1188" s="172" t="str">
        <f>IF($AR1188="","",IF(INDEX('Required State Input – Clinic'!Z$12:Z$2011,$AT1188)="","",ROUND(INDEX('Required State Input – Clinic'!Z$12:Z$2011,$AT1188),4)))</f>
        <v/>
      </c>
      <c r="AC1188" s="172" t="str">
        <f>IF($AR1188="","",IF(INDEX('Required State Input – Clinic'!AA$12:AA$2011,$AT1188)="","",ROUND(INDEX('Required State Input – Clinic'!AA$12:AA$2011,$AT1188),4)))</f>
        <v/>
      </c>
      <c r="AD1188" s="180" t="str">
        <f t="shared" si="182"/>
        <v/>
      </c>
      <c r="AE1188" s="194" t="str">
        <f t="shared" si="183"/>
        <v/>
      </c>
      <c r="AF1188" s="177" t="str">
        <f>IF($AR1188="","",IF(INDEX('Required State Input – Clinic'!AB$12:AB$2011,$AT1188)="","",INDEX('Required State Input – Clinic'!AB$12:AB$2011,$AT1188)))</f>
        <v/>
      </c>
      <c r="AG1188" s="172" t="str">
        <f>IF($AR1188="","",IF(INDEX('Required State Input – Clinic'!AC$12:AC$2011,$AT1188)="","",ROUND(INDEX('Required State Input – Clinic'!AC$12:AC$2011,$AT1188),4)))</f>
        <v/>
      </c>
      <c r="AH1188" s="180" t="str">
        <f t="shared" si="184"/>
        <v/>
      </c>
      <c r="AI1188" s="173" t="str">
        <f>IF($AR1188="","",IF(INDEX('Required State Input – Clinic'!AD$12:AD$2011,$AT1188)="",0,ROUND(INDEX('Required State Input – Clinic'!AD$12:AD$2011,$AT1188),2)))</f>
        <v/>
      </c>
      <c r="AJ1188" s="180" t="str">
        <f t="shared" si="185"/>
        <v/>
      </c>
      <c r="AK1188" s="194" t="str">
        <f t="shared" si="186"/>
        <v/>
      </c>
      <c r="AL1188" s="170" t="str">
        <f>IF($AR1188="","",IF(INDEX('Required State Input – Clinic'!AE$12:AE$2011,$AT1188)="",0,ROUND(INDEX('Required State Input – Clinic'!AE$12:AE$2011,$AT1188),2)))</f>
        <v/>
      </c>
      <c r="AM1188" s="180" t="str">
        <f t="shared" si="187"/>
        <v/>
      </c>
      <c r="AR1188" t="str">
        <f t="shared" si="188"/>
        <v/>
      </c>
      <c r="AS1188" t="str">
        <f t="shared" si="189"/>
        <v/>
      </c>
      <c r="AT1188" t="str">
        <f>IF(AR1188="","",MATCH(AS1188,'Required State Input – Clinic'!$AS$12:$AS$2011,FALSE))</f>
        <v/>
      </c>
    </row>
    <row r="1189" spans="1:46" x14ac:dyDescent="0.25">
      <c r="A1189" s="218" t="s">
        <v>257</v>
      </c>
      <c r="B1189" s="174" t="str">
        <f>IF($AR1189="","",IF(INDEX('Required State Input – Clinic'!B$12:B$2011,$AT1189)="","",INDEX('Required State Input – Clinic'!B$12:B$2011,$AT1189)))</f>
        <v/>
      </c>
      <c r="C1189" s="168" t="str">
        <f>IF($AR1189="","",IF(INDEX('Required State Input – Clinic'!C$12:C$2011,$AT1189)="","",INDEX('Required State Input – Clinic'!C$12:C$2011,$AT1189)))</f>
        <v/>
      </c>
      <c r="D1189" s="175" t="str">
        <f>IF($AR1189="","",IF(INDEX('Required State Input – Clinic'!D$12:D$2011,$AT1189)="","",INDEX('Required State Input – Clinic'!D$12:D$2011,$AT1189)))</f>
        <v/>
      </c>
      <c r="E1189" s="174" t="str">
        <f>IF($AR1189="","",IF(INDEX('Required State Input – Clinic'!E$12:E$2011,$AT1189)="","",INDEX('Required State Input – Clinic'!E$12:E$2011,$AT1189)))</f>
        <v/>
      </c>
      <c r="F1189" s="176" t="str">
        <f>IF($AR1189="","",IF(INDEX('Required State Input – Clinic'!F$12:F$2011,$AT1189)="","",INDEX('Required State Input – Clinic'!F$12:F$2011,$AT1189)))</f>
        <v/>
      </c>
      <c r="G1189" s="176" t="str">
        <f>IF($AR1189="","",IF(INDEX('Required State Input – Clinic'!G$12:G$2011,$AT1189)="","",INDEX('Required State Input – Clinic'!G$12:G$2011,$AT1189)))</f>
        <v/>
      </c>
      <c r="H1189" s="176" t="str">
        <f>IF($AR1189="","",IF(INDEX('Required State Input – Clinic'!H$12:H$2011,$AT1189)="","",INDEX('Required State Input – Clinic'!H$12:H$2011,$AT1189)))</f>
        <v/>
      </c>
      <c r="I1189" s="177" t="str">
        <f>IF($AR1189="","",IF(INDEX('Required State Input – Clinic'!I$12:I$2011,$AT1189)="","",INDEX('Required State Input – Clinic'!I$12:I$2011,$AT1189)))</f>
        <v/>
      </c>
      <c r="J1189" s="176" t="str">
        <f>IF($AR1189="","",IF(INDEX('Required State Input – Clinic'!J$12:J$2011,$AT1189)="","",INDEX('Required State Input – Clinic'!J$12:J$2011,$AT1189)))</f>
        <v/>
      </c>
      <c r="K1189" s="178" t="str">
        <f>IF($AR1189="","",IF(INDEX('Required State Input – Clinic'!K$12:K$2011,$AT1189)="","",INDEX('Required State Input – Clinic'!K$12:K$2011,$AT1189)))</f>
        <v/>
      </c>
      <c r="L1189" s="179" t="str">
        <f>IF($AR1189="","",IF(INDEX('Required State Input – Clinic'!L$12:L$2011,$AT1189)="","",INDEX('Required State Input – Clinic'!L$12:L$2011,$AT1189)))</f>
        <v/>
      </c>
      <c r="M1189" s="169" t="str">
        <f>IF($AR1189="","",IF(INDEX('Required State Input – Clinic'!M$12:M$2011,$AT1189)="","",INDEX('Required State Input – Clinic'!M$12:M$2011,$AT1189)))</f>
        <v/>
      </c>
      <c r="N1189" s="169" t="str">
        <f>IF($AR1189="","",IF(INDEX('Required State Input – Clinic'!N$12:N$2011,$AT1189)="","",INDEX('Required State Input – Clinic'!N$12:N$2011,$AT1189)))</f>
        <v/>
      </c>
      <c r="O1189" s="170" t="str">
        <f>IF($AR1189="","",IF(INDEX('Required State Input – Clinic'!O$12:O$2011,$AT1189)="","",ROUND(INDEX('Required State Input – Clinic'!O$12:O$2011,$AT1189),2)))</f>
        <v/>
      </c>
      <c r="P1189" s="170" t="str">
        <f>IF($AR1189="","",IF(INDEX('Required State Input – Clinic'!P$12:P$2011,$AT1189)="","",ROUND(INDEX('Required State Input – Clinic'!P$12:P$2011,$AT1189),2)))</f>
        <v/>
      </c>
      <c r="Q1189" s="170" t="str">
        <f>IF($AR1189="","",IF(INDEX('Required State Input – Clinic'!Q$12:Q$2011,$AT1189)="","",ROUND(INDEX('Required State Input – Clinic'!Q$12:Q$2011,$AT1189),2)))</f>
        <v/>
      </c>
      <c r="R1189" s="276" t="str">
        <f t="shared" si="180"/>
        <v/>
      </c>
      <c r="S1189" s="171" t="str">
        <f>IF($AR1189="","",IF(INDEX('Required State Input – Clinic'!R$12:R$2011,$AT1189)="","",INDEX('Required State Input – Clinic'!R$12:R$2011,$AT1189)))</f>
        <v/>
      </c>
      <c r="T1189" s="169" t="str">
        <f>IF($AR1189="","",IF(INDEX('Required State Input – Clinic'!S$12:S$2011,$AT1189)="","",INDEX('Required State Input – Clinic'!S$12:S$2011,$AT1189)))</f>
        <v/>
      </c>
      <c r="U1189" s="170" t="str">
        <f>IF($AR1189="","",IF(INDEX('Required State Input – Clinic'!T$12:T$2011,$AT1189)="","",ROUND(INDEX('Required State Input – Clinic'!T$12:T$2011,$AT1189),2)))</f>
        <v/>
      </c>
      <c r="V1189" s="170" t="str">
        <f>IF($AR1189="","",IF(INDEX('Required State Input – Clinic'!U$12:U$2011,$AT1189)="","",ROUND(INDEX('Required State Input – Clinic'!U$12:U$2011,$AT1189),2)))</f>
        <v/>
      </c>
      <c r="W1189" s="170" t="str">
        <f>IF($AR1189="","",IF(INDEX('Required State Input – Clinic'!V$12:V$2011,$AT1189)="",0,ROUND(INDEX('Required State Input – Clinic'!V$12:V$2011,$AT1189),2)))</f>
        <v/>
      </c>
      <c r="X1189" s="170" t="str">
        <f>IF($AR1189="","",IF(INDEX('Required State Input – Clinic'!W$12:W$2011,$AT1189)="",0,ROUND(INDEX('Required State Input – Clinic'!W$12:W$2011,$AT1189),2)))</f>
        <v/>
      </c>
      <c r="Y1189" s="170" t="str">
        <f>IF($AR1189="","",IF(INDEX('Required State Input – Clinic'!X$12:X$2011,$AT1189)="",0,ROUND(INDEX('Required State Input – Clinic'!X$12:X$2011,$AT1189),2)))</f>
        <v/>
      </c>
      <c r="Z1189" s="180" t="str">
        <f t="shared" si="181"/>
        <v/>
      </c>
      <c r="AA1189" s="179" t="str">
        <f>IF($AR1189="","",IF(INDEX('Required State Input – Clinic'!Y$12:Y$2011,$AT1189)="","",INDEX('Required State Input – Clinic'!Y$12:Y$2011,$AT1189)))</f>
        <v/>
      </c>
      <c r="AB1189" s="172" t="str">
        <f>IF($AR1189="","",IF(INDEX('Required State Input – Clinic'!Z$12:Z$2011,$AT1189)="","",ROUND(INDEX('Required State Input – Clinic'!Z$12:Z$2011,$AT1189),4)))</f>
        <v/>
      </c>
      <c r="AC1189" s="172" t="str">
        <f>IF($AR1189="","",IF(INDEX('Required State Input – Clinic'!AA$12:AA$2011,$AT1189)="","",ROUND(INDEX('Required State Input – Clinic'!AA$12:AA$2011,$AT1189),4)))</f>
        <v/>
      </c>
      <c r="AD1189" s="180" t="str">
        <f t="shared" si="182"/>
        <v/>
      </c>
      <c r="AE1189" s="194" t="str">
        <f t="shared" si="183"/>
        <v/>
      </c>
      <c r="AF1189" s="177" t="str">
        <f>IF($AR1189="","",IF(INDEX('Required State Input – Clinic'!AB$12:AB$2011,$AT1189)="","",INDEX('Required State Input – Clinic'!AB$12:AB$2011,$AT1189)))</f>
        <v/>
      </c>
      <c r="AG1189" s="172" t="str">
        <f>IF($AR1189="","",IF(INDEX('Required State Input – Clinic'!AC$12:AC$2011,$AT1189)="","",ROUND(INDEX('Required State Input – Clinic'!AC$12:AC$2011,$AT1189),4)))</f>
        <v/>
      </c>
      <c r="AH1189" s="180" t="str">
        <f t="shared" si="184"/>
        <v/>
      </c>
      <c r="AI1189" s="173" t="str">
        <f>IF($AR1189="","",IF(INDEX('Required State Input – Clinic'!AD$12:AD$2011,$AT1189)="",0,ROUND(INDEX('Required State Input – Clinic'!AD$12:AD$2011,$AT1189),2)))</f>
        <v/>
      </c>
      <c r="AJ1189" s="180" t="str">
        <f t="shared" si="185"/>
        <v/>
      </c>
      <c r="AK1189" s="194" t="str">
        <f t="shared" si="186"/>
        <v/>
      </c>
      <c r="AL1189" s="170" t="str">
        <f>IF($AR1189="","",IF(INDEX('Required State Input – Clinic'!AE$12:AE$2011,$AT1189)="",0,ROUND(INDEX('Required State Input – Clinic'!AE$12:AE$2011,$AT1189),2)))</f>
        <v/>
      </c>
      <c r="AM1189" s="180" t="str">
        <f t="shared" si="187"/>
        <v/>
      </c>
      <c r="AR1189" t="str">
        <f t="shared" si="188"/>
        <v/>
      </c>
      <c r="AS1189" t="str">
        <f t="shared" si="189"/>
        <v/>
      </c>
      <c r="AT1189" t="str">
        <f>IF(AR1189="","",MATCH(AS1189,'Required State Input – Clinic'!$AS$12:$AS$2011,FALSE))</f>
        <v/>
      </c>
    </row>
    <row r="1190" spans="1:46" x14ac:dyDescent="0.25">
      <c r="A1190" s="218" t="s">
        <v>257</v>
      </c>
      <c r="B1190" s="174" t="str">
        <f>IF($AR1190="","",IF(INDEX('Required State Input – Clinic'!B$12:B$2011,$AT1190)="","",INDEX('Required State Input – Clinic'!B$12:B$2011,$AT1190)))</f>
        <v/>
      </c>
      <c r="C1190" s="168" t="str">
        <f>IF($AR1190="","",IF(INDEX('Required State Input – Clinic'!C$12:C$2011,$AT1190)="","",INDEX('Required State Input – Clinic'!C$12:C$2011,$AT1190)))</f>
        <v/>
      </c>
      <c r="D1190" s="175" t="str">
        <f>IF($AR1190="","",IF(INDEX('Required State Input – Clinic'!D$12:D$2011,$AT1190)="","",INDEX('Required State Input – Clinic'!D$12:D$2011,$AT1190)))</f>
        <v/>
      </c>
      <c r="E1190" s="174" t="str">
        <f>IF($AR1190="","",IF(INDEX('Required State Input – Clinic'!E$12:E$2011,$AT1190)="","",INDEX('Required State Input – Clinic'!E$12:E$2011,$AT1190)))</f>
        <v/>
      </c>
      <c r="F1190" s="176" t="str">
        <f>IF($AR1190="","",IF(INDEX('Required State Input – Clinic'!F$12:F$2011,$AT1190)="","",INDEX('Required State Input – Clinic'!F$12:F$2011,$AT1190)))</f>
        <v/>
      </c>
      <c r="G1190" s="176" t="str">
        <f>IF($AR1190="","",IF(INDEX('Required State Input – Clinic'!G$12:G$2011,$AT1190)="","",INDEX('Required State Input – Clinic'!G$12:G$2011,$AT1190)))</f>
        <v/>
      </c>
      <c r="H1190" s="176" t="str">
        <f>IF($AR1190="","",IF(INDEX('Required State Input – Clinic'!H$12:H$2011,$AT1190)="","",INDEX('Required State Input – Clinic'!H$12:H$2011,$AT1190)))</f>
        <v/>
      </c>
      <c r="I1190" s="177" t="str">
        <f>IF($AR1190="","",IF(INDEX('Required State Input – Clinic'!I$12:I$2011,$AT1190)="","",INDEX('Required State Input – Clinic'!I$12:I$2011,$AT1190)))</f>
        <v/>
      </c>
      <c r="J1190" s="176" t="str">
        <f>IF($AR1190="","",IF(INDEX('Required State Input – Clinic'!J$12:J$2011,$AT1190)="","",INDEX('Required State Input – Clinic'!J$12:J$2011,$AT1190)))</f>
        <v/>
      </c>
      <c r="K1190" s="178" t="str">
        <f>IF($AR1190="","",IF(INDEX('Required State Input – Clinic'!K$12:K$2011,$AT1190)="","",INDEX('Required State Input – Clinic'!K$12:K$2011,$AT1190)))</f>
        <v/>
      </c>
      <c r="L1190" s="179" t="str">
        <f>IF($AR1190="","",IF(INDEX('Required State Input – Clinic'!L$12:L$2011,$AT1190)="","",INDEX('Required State Input – Clinic'!L$12:L$2011,$AT1190)))</f>
        <v/>
      </c>
      <c r="M1190" s="169" t="str">
        <f>IF($AR1190="","",IF(INDEX('Required State Input – Clinic'!M$12:M$2011,$AT1190)="","",INDEX('Required State Input – Clinic'!M$12:M$2011,$AT1190)))</f>
        <v/>
      </c>
      <c r="N1190" s="169" t="str">
        <f>IF($AR1190="","",IF(INDEX('Required State Input – Clinic'!N$12:N$2011,$AT1190)="","",INDEX('Required State Input – Clinic'!N$12:N$2011,$AT1190)))</f>
        <v/>
      </c>
      <c r="O1190" s="170" t="str">
        <f>IF($AR1190="","",IF(INDEX('Required State Input – Clinic'!O$12:O$2011,$AT1190)="","",ROUND(INDEX('Required State Input – Clinic'!O$12:O$2011,$AT1190),2)))</f>
        <v/>
      </c>
      <c r="P1190" s="170" t="str">
        <f>IF($AR1190="","",IF(INDEX('Required State Input – Clinic'!P$12:P$2011,$AT1190)="","",ROUND(INDEX('Required State Input – Clinic'!P$12:P$2011,$AT1190),2)))</f>
        <v/>
      </c>
      <c r="Q1190" s="170" t="str">
        <f>IF($AR1190="","",IF(INDEX('Required State Input – Clinic'!Q$12:Q$2011,$AT1190)="","",ROUND(INDEX('Required State Input – Clinic'!Q$12:Q$2011,$AT1190),2)))</f>
        <v/>
      </c>
      <c r="R1190" s="276" t="str">
        <f t="shared" si="180"/>
        <v/>
      </c>
      <c r="S1190" s="171" t="str">
        <f>IF($AR1190="","",IF(INDEX('Required State Input – Clinic'!R$12:R$2011,$AT1190)="","",INDEX('Required State Input – Clinic'!R$12:R$2011,$AT1190)))</f>
        <v/>
      </c>
      <c r="T1190" s="169" t="str">
        <f>IF($AR1190="","",IF(INDEX('Required State Input – Clinic'!S$12:S$2011,$AT1190)="","",INDEX('Required State Input – Clinic'!S$12:S$2011,$AT1190)))</f>
        <v/>
      </c>
      <c r="U1190" s="170" t="str">
        <f>IF($AR1190="","",IF(INDEX('Required State Input – Clinic'!T$12:T$2011,$AT1190)="","",ROUND(INDEX('Required State Input – Clinic'!T$12:T$2011,$AT1190),2)))</f>
        <v/>
      </c>
      <c r="V1190" s="170" t="str">
        <f>IF($AR1190="","",IF(INDEX('Required State Input – Clinic'!U$12:U$2011,$AT1190)="","",ROUND(INDEX('Required State Input – Clinic'!U$12:U$2011,$AT1190),2)))</f>
        <v/>
      </c>
      <c r="W1190" s="170" t="str">
        <f>IF($AR1190="","",IF(INDEX('Required State Input – Clinic'!V$12:V$2011,$AT1190)="",0,ROUND(INDEX('Required State Input – Clinic'!V$12:V$2011,$AT1190),2)))</f>
        <v/>
      </c>
      <c r="X1190" s="170" t="str">
        <f>IF($AR1190="","",IF(INDEX('Required State Input – Clinic'!W$12:W$2011,$AT1190)="",0,ROUND(INDEX('Required State Input – Clinic'!W$12:W$2011,$AT1190),2)))</f>
        <v/>
      </c>
      <c r="Y1190" s="170" t="str">
        <f>IF($AR1190="","",IF(INDEX('Required State Input – Clinic'!X$12:X$2011,$AT1190)="",0,ROUND(INDEX('Required State Input – Clinic'!X$12:X$2011,$AT1190),2)))</f>
        <v/>
      </c>
      <c r="Z1190" s="180" t="str">
        <f t="shared" si="181"/>
        <v/>
      </c>
      <c r="AA1190" s="179" t="str">
        <f>IF($AR1190="","",IF(INDEX('Required State Input – Clinic'!Y$12:Y$2011,$AT1190)="","",INDEX('Required State Input – Clinic'!Y$12:Y$2011,$AT1190)))</f>
        <v/>
      </c>
      <c r="AB1190" s="172" t="str">
        <f>IF($AR1190="","",IF(INDEX('Required State Input – Clinic'!Z$12:Z$2011,$AT1190)="","",ROUND(INDEX('Required State Input – Clinic'!Z$12:Z$2011,$AT1190),4)))</f>
        <v/>
      </c>
      <c r="AC1190" s="172" t="str">
        <f>IF($AR1190="","",IF(INDEX('Required State Input – Clinic'!AA$12:AA$2011,$AT1190)="","",ROUND(INDEX('Required State Input – Clinic'!AA$12:AA$2011,$AT1190),4)))</f>
        <v/>
      </c>
      <c r="AD1190" s="180" t="str">
        <f t="shared" si="182"/>
        <v/>
      </c>
      <c r="AE1190" s="194" t="str">
        <f t="shared" si="183"/>
        <v/>
      </c>
      <c r="AF1190" s="177" t="str">
        <f>IF($AR1190="","",IF(INDEX('Required State Input – Clinic'!AB$12:AB$2011,$AT1190)="","",INDEX('Required State Input – Clinic'!AB$12:AB$2011,$AT1190)))</f>
        <v/>
      </c>
      <c r="AG1190" s="172" t="str">
        <f>IF($AR1190="","",IF(INDEX('Required State Input – Clinic'!AC$12:AC$2011,$AT1190)="","",ROUND(INDEX('Required State Input – Clinic'!AC$12:AC$2011,$AT1190),4)))</f>
        <v/>
      </c>
      <c r="AH1190" s="180" t="str">
        <f t="shared" si="184"/>
        <v/>
      </c>
      <c r="AI1190" s="173" t="str">
        <f>IF($AR1190="","",IF(INDEX('Required State Input – Clinic'!AD$12:AD$2011,$AT1190)="",0,ROUND(INDEX('Required State Input – Clinic'!AD$12:AD$2011,$AT1190),2)))</f>
        <v/>
      </c>
      <c r="AJ1190" s="180" t="str">
        <f t="shared" si="185"/>
        <v/>
      </c>
      <c r="AK1190" s="194" t="str">
        <f t="shared" si="186"/>
        <v/>
      </c>
      <c r="AL1190" s="170" t="str">
        <f>IF($AR1190="","",IF(INDEX('Required State Input – Clinic'!AE$12:AE$2011,$AT1190)="",0,ROUND(INDEX('Required State Input – Clinic'!AE$12:AE$2011,$AT1190),2)))</f>
        <v/>
      </c>
      <c r="AM1190" s="180" t="str">
        <f t="shared" si="187"/>
        <v/>
      </c>
      <c r="AR1190" t="str">
        <f t="shared" si="188"/>
        <v/>
      </c>
      <c r="AS1190" t="str">
        <f t="shared" si="189"/>
        <v/>
      </c>
      <c r="AT1190" t="str">
        <f>IF(AR1190="","",MATCH(AS1190,'Required State Input – Clinic'!$AS$12:$AS$2011,FALSE))</f>
        <v/>
      </c>
    </row>
    <row r="1191" spans="1:46" x14ac:dyDescent="0.25">
      <c r="A1191" s="218" t="s">
        <v>257</v>
      </c>
      <c r="B1191" s="174" t="str">
        <f>IF($AR1191="","",IF(INDEX('Required State Input – Clinic'!B$12:B$2011,$AT1191)="","",INDEX('Required State Input – Clinic'!B$12:B$2011,$AT1191)))</f>
        <v/>
      </c>
      <c r="C1191" s="168" t="str">
        <f>IF($AR1191="","",IF(INDEX('Required State Input – Clinic'!C$12:C$2011,$AT1191)="","",INDEX('Required State Input – Clinic'!C$12:C$2011,$AT1191)))</f>
        <v/>
      </c>
      <c r="D1191" s="175" t="str">
        <f>IF($AR1191="","",IF(INDEX('Required State Input – Clinic'!D$12:D$2011,$AT1191)="","",INDEX('Required State Input – Clinic'!D$12:D$2011,$AT1191)))</f>
        <v/>
      </c>
      <c r="E1191" s="174" t="str">
        <f>IF($AR1191="","",IF(INDEX('Required State Input – Clinic'!E$12:E$2011,$AT1191)="","",INDEX('Required State Input – Clinic'!E$12:E$2011,$AT1191)))</f>
        <v/>
      </c>
      <c r="F1191" s="176" t="str">
        <f>IF($AR1191="","",IF(INDEX('Required State Input – Clinic'!F$12:F$2011,$AT1191)="","",INDEX('Required State Input – Clinic'!F$12:F$2011,$AT1191)))</f>
        <v/>
      </c>
      <c r="G1191" s="176" t="str">
        <f>IF($AR1191="","",IF(INDEX('Required State Input – Clinic'!G$12:G$2011,$AT1191)="","",INDEX('Required State Input – Clinic'!G$12:G$2011,$AT1191)))</f>
        <v/>
      </c>
      <c r="H1191" s="176" t="str">
        <f>IF($AR1191="","",IF(INDEX('Required State Input – Clinic'!H$12:H$2011,$AT1191)="","",INDEX('Required State Input – Clinic'!H$12:H$2011,$AT1191)))</f>
        <v/>
      </c>
      <c r="I1191" s="177" t="str">
        <f>IF($AR1191="","",IF(INDEX('Required State Input – Clinic'!I$12:I$2011,$AT1191)="","",INDEX('Required State Input – Clinic'!I$12:I$2011,$AT1191)))</f>
        <v/>
      </c>
      <c r="J1191" s="176" t="str">
        <f>IF($AR1191="","",IF(INDEX('Required State Input – Clinic'!J$12:J$2011,$AT1191)="","",INDEX('Required State Input – Clinic'!J$12:J$2011,$AT1191)))</f>
        <v/>
      </c>
      <c r="K1191" s="178" t="str">
        <f>IF($AR1191="","",IF(INDEX('Required State Input – Clinic'!K$12:K$2011,$AT1191)="","",INDEX('Required State Input – Clinic'!K$12:K$2011,$AT1191)))</f>
        <v/>
      </c>
      <c r="L1191" s="179" t="str">
        <f>IF($AR1191="","",IF(INDEX('Required State Input – Clinic'!L$12:L$2011,$AT1191)="","",INDEX('Required State Input – Clinic'!L$12:L$2011,$AT1191)))</f>
        <v/>
      </c>
      <c r="M1191" s="169" t="str">
        <f>IF($AR1191="","",IF(INDEX('Required State Input – Clinic'!M$12:M$2011,$AT1191)="","",INDEX('Required State Input – Clinic'!M$12:M$2011,$AT1191)))</f>
        <v/>
      </c>
      <c r="N1191" s="169" t="str">
        <f>IF($AR1191="","",IF(INDEX('Required State Input – Clinic'!N$12:N$2011,$AT1191)="","",INDEX('Required State Input – Clinic'!N$12:N$2011,$AT1191)))</f>
        <v/>
      </c>
      <c r="O1191" s="170" t="str">
        <f>IF($AR1191="","",IF(INDEX('Required State Input – Clinic'!O$12:O$2011,$AT1191)="","",ROUND(INDEX('Required State Input – Clinic'!O$12:O$2011,$AT1191),2)))</f>
        <v/>
      </c>
      <c r="P1191" s="170" t="str">
        <f>IF($AR1191="","",IF(INDEX('Required State Input – Clinic'!P$12:P$2011,$AT1191)="","",ROUND(INDEX('Required State Input – Clinic'!P$12:P$2011,$AT1191),2)))</f>
        <v/>
      </c>
      <c r="Q1191" s="170" t="str">
        <f>IF($AR1191="","",IF(INDEX('Required State Input – Clinic'!Q$12:Q$2011,$AT1191)="","",ROUND(INDEX('Required State Input – Clinic'!Q$12:Q$2011,$AT1191),2)))</f>
        <v/>
      </c>
      <c r="R1191" s="276" t="str">
        <f t="shared" si="180"/>
        <v/>
      </c>
      <c r="S1191" s="171" t="str">
        <f>IF($AR1191="","",IF(INDEX('Required State Input – Clinic'!R$12:R$2011,$AT1191)="","",INDEX('Required State Input – Clinic'!R$12:R$2011,$AT1191)))</f>
        <v/>
      </c>
      <c r="T1191" s="169" t="str">
        <f>IF($AR1191="","",IF(INDEX('Required State Input – Clinic'!S$12:S$2011,$AT1191)="","",INDEX('Required State Input – Clinic'!S$12:S$2011,$AT1191)))</f>
        <v/>
      </c>
      <c r="U1191" s="170" t="str">
        <f>IF($AR1191="","",IF(INDEX('Required State Input – Clinic'!T$12:T$2011,$AT1191)="","",ROUND(INDEX('Required State Input – Clinic'!T$12:T$2011,$AT1191),2)))</f>
        <v/>
      </c>
      <c r="V1191" s="170" t="str">
        <f>IF($AR1191="","",IF(INDEX('Required State Input – Clinic'!U$12:U$2011,$AT1191)="","",ROUND(INDEX('Required State Input – Clinic'!U$12:U$2011,$AT1191),2)))</f>
        <v/>
      </c>
      <c r="W1191" s="170" t="str">
        <f>IF($AR1191="","",IF(INDEX('Required State Input – Clinic'!V$12:V$2011,$AT1191)="",0,ROUND(INDEX('Required State Input – Clinic'!V$12:V$2011,$AT1191),2)))</f>
        <v/>
      </c>
      <c r="X1191" s="170" t="str">
        <f>IF($AR1191="","",IF(INDEX('Required State Input – Clinic'!W$12:W$2011,$AT1191)="",0,ROUND(INDEX('Required State Input – Clinic'!W$12:W$2011,$AT1191),2)))</f>
        <v/>
      </c>
      <c r="Y1191" s="170" t="str">
        <f>IF($AR1191="","",IF(INDEX('Required State Input – Clinic'!X$12:X$2011,$AT1191)="",0,ROUND(INDEX('Required State Input – Clinic'!X$12:X$2011,$AT1191),2)))</f>
        <v/>
      </c>
      <c r="Z1191" s="180" t="str">
        <f t="shared" si="181"/>
        <v/>
      </c>
      <c r="AA1191" s="179" t="str">
        <f>IF($AR1191="","",IF(INDEX('Required State Input – Clinic'!Y$12:Y$2011,$AT1191)="","",INDEX('Required State Input – Clinic'!Y$12:Y$2011,$AT1191)))</f>
        <v/>
      </c>
      <c r="AB1191" s="172" t="str">
        <f>IF($AR1191="","",IF(INDEX('Required State Input – Clinic'!Z$12:Z$2011,$AT1191)="","",ROUND(INDEX('Required State Input – Clinic'!Z$12:Z$2011,$AT1191),4)))</f>
        <v/>
      </c>
      <c r="AC1191" s="172" t="str">
        <f>IF($AR1191="","",IF(INDEX('Required State Input – Clinic'!AA$12:AA$2011,$AT1191)="","",ROUND(INDEX('Required State Input – Clinic'!AA$12:AA$2011,$AT1191),4)))</f>
        <v/>
      </c>
      <c r="AD1191" s="180" t="str">
        <f t="shared" si="182"/>
        <v/>
      </c>
      <c r="AE1191" s="194" t="str">
        <f t="shared" si="183"/>
        <v/>
      </c>
      <c r="AF1191" s="177" t="str">
        <f>IF($AR1191="","",IF(INDEX('Required State Input – Clinic'!AB$12:AB$2011,$AT1191)="","",INDEX('Required State Input – Clinic'!AB$12:AB$2011,$AT1191)))</f>
        <v/>
      </c>
      <c r="AG1191" s="172" t="str">
        <f>IF($AR1191="","",IF(INDEX('Required State Input – Clinic'!AC$12:AC$2011,$AT1191)="","",ROUND(INDEX('Required State Input – Clinic'!AC$12:AC$2011,$AT1191),4)))</f>
        <v/>
      </c>
      <c r="AH1191" s="180" t="str">
        <f t="shared" si="184"/>
        <v/>
      </c>
      <c r="AI1191" s="173" t="str">
        <f>IF($AR1191="","",IF(INDEX('Required State Input – Clinic'!AD$12:AD$2011,$AT1191)="",0,ROUND(INDEX('Required State Input – Clinic'!AD$12:AD$2011,$AT1191),2)))</f>
        <v/>
      </c>
      <c r="AJ1191" s="180" t="str">
        <f t="shared" si="185"/>
        <v/>
      </c>
      <c r="AK1191" s="194" t="str">
        <f t="shared" si="186"/>
        <v/>
      </c>
      <c r="AL1191" s="170" t="str">
        <f>IF($AR1191="","",IF(INDEX('Required State Input – Clinic'!AE$12:AE$2011,$AT1191)="",0,ROUND(INDEX('Required State Input – Clinic'!AE$12:AE$2011,$AT1191),2)))</f>
        <v/>
      </c>
      <c r="AM1191" s="180" t="str">
        <f t="shared" si="187"/>
        <v/>
      </c>
      <c r="AR1191" t="str">
        <f t="shared" si="188"/>
        <v/>
      </c>
      <c r="AS1191" t="str">
        <f t="shared" si="189"/>
        <v/>
      </c>
      <c r="AT1191" t="str">
        <f>IF(AR1191="","",MATCH(AS1191,'Required State Input – Clinic'!$AS$12:$AS$2011,FALSE))</f>
        <v/>
      </c>
    </row>
    <row r="1192" spans="1:46" x14ac:dyDescent="0.25">
      <c r="A1192" s="218" t="s">
        <v>257</v>
      </c>
      <c r="B1192" s="174" t="str">
        <f>IF($AR1192="","",IF(INDEX('Required State Input – Clinic'!B$12:B$2011,$AT1192)="","",INDEX('Required State Input – Clinic'!B$12:B$2011,$AT1192)))</f>
        <v/>
      </c>
      <c r="C1192" s="168" t="str">
        <f>IF($AR1192="","",IF(INDEX('Required State Input – Clinic'!C$12:C$2011,$AT1192)="","",INDEX('Required State Input – Clinic'!C$12:C$2011,$AT1192)))</f>
        <v/>
      </c>
      <c r="D1192" s="175" t="str">
        <f>IF($AR1192="","",IF(INDEX('Required State Input – Clinic'!D$12:D$2011,$AT1192)="","",INDEX('Required State Input – Clinic'!D$12:D$2011,$AT1192)))</f>
        <v/>
      </c>
      <c r="E1192" s="174" t="str">
        <f>IF($AR1192="","",IF(INDEX('Required State Input – Clinic'!E$12:E$2011,$AT1192)="","",INDEX('Required State Input – Clinic'!E$12:E$2011,$AT1192)))</f>
        <v/>
      </c>
      <c r="F1192" s="176" t="str">
        <f>IF($AR1192="","",IF(INDEX('Required State Input – Clinic'!F$12:F$2011,$AT1192)="","",INDEX('Required State Input – Clinic'!F$12:F$2011,$AT1192)))</f>
        <v/>
      </c>
      <c r="G1192" s="176" t="str">
        <f>IF($AR1192="","",IF(INDEX('Required State Input – Clinic'!G$12:G$2011,$AT1192)="","",INDEX('Required State Input – Clinic'!G$12:G$2011,$AT1192)))</f>
        <v/>
      </c>
      <c r="H1192" s="176" t="str">
        <f>IF($AR1192="","",IF(INDEX('Required State Input – Clinic'!H$12:H$2011,$AT1192)="","",INDEX('Required State Input – Clinic'!H$12:H$2011,$AT1192)))</f>
        <v/>
      </c>
      <c r="I1192" s="177" t="str">
        <f>IF($AR1192="","",IF(INDEX('Required State Input – Clinic'!I$12:I$2011,$AT1192)="","",INDEX('Required State Input – Clinic'!I$12:I$2011,$AT1192)))</f>
        <v/>
      </c>
      <c r="J1192" s="176" t="str">
        <f>IF($AR1192="","",IF(INDEX('Required State Input – Clinic'!J$12:J$2011,$AT1192)="","",INDEX('Required State Input – Clinic'!J$12:J$2011,$AT1192)))</f>
        <v/>
      </c>
      <c r="K1192" s="178" t="str">
        <f>IF($AR1192="","",IF(INDEX('Required State Input – Clinic'!K$12:K$2011,$AT1192)="","",INDEX('Required State Input – Clinic'!K$12:K$2011,$AT1192)))</f>
        <v/>
      </c>
      <c r="L1192" s="179" t="str">
        <f>IF($AR1192="","",IF(INDEX('Required State Input – Clinic'!L$12:L$2011,$AT1192)="","",INDEX('Required State Input – Clinic'!L$12:L$2011,$AT1192)))</f>
        <v/>
      </c>
      <c r="M1192" s="169" t="str">
        <f>IF($AR1192="","",IF(INDEX('Required State Input – Clinic'!M$12:M$2011,$AT1192)="","",INDEX('Required State Input – Clinic'!M$12:M$2011,$AT1192)))</f>
        <v/>
      </c>
      <c r="N1192" s="169" t="str">
        <f>IF($AR1192="","",IF(INDEX('Required State Input – Clinic'!N$12:N$2011,$AT1192)="","",INDEX('Required State Input – Clinic'!N$12:N$2011,$AT1192)))</f>
        <v/>
      </c>
      <c r="O1192" s="170" t="str">
        <f>IF($AR1192="","",IF(INDEX('Required State Input – Clinic'!O$12:O$2011,$AT1192)="","",ROUND(INDEX('Required State Input – Clinic'!O$12:O$2011,$AT1192),2)))</f>
        <v/>
      </c>
      <c r="P1192" s="170" t="str">
        <f>IF($AR1192="","",IF(INDEX('Required State Input – Clinic'!P$12:P$2011,$AT1192)="","",ROUND(INDEX('Required State Input – Clinic'!P$12:P$2011,$AT1192),2)))</f>
        <v/>
      </c>
      <c r="Q1192" s="170" t="str">
        <f>IF($AR1192="","",IF(INDEX('Required State Input – Clinic'!Q$12:Q$2011,$AT1192)="","",ROUND(INDEX('Required State Input – Clinic'!Q$12:Q$2011,$AT1192),2)))</f>
        <v/>
      </c>
      <c r="R1192" s="276" t="str">
        <f t="shared" si="180"/>
        <v/>
      </c>
      <c r="S1192" s="171" t="str">
        <f>IF($AR1192="","",IF(INDEX('Required State Input – Clinic'!R$12:R$2011,$AT1192)="","",INDEX('Required State Input – Clinic'!R$12:R$2011,$AT1192)))</f>
        <v/>
      </c>
      <c r="T1192" s="169" t="str">
        <f>IF($AR1192="","",IF(INDEX('Required State Input – Clinic'!S$12:S$2011,$AT1192)="","",INDEX('Required State Input – Clinic'!S$12:S$2011,$AT1192)))</f>
        <v/>
      </c>
      <c r="U1192" s="170" t="str">
        <f>IF($AR1192="","",IF(INDEX('Required State Input – Clinic'!T$12:T$2011,$AT1192)="","",ROUND(INDEX('Required State Input – Clinic'!T$12:T$2011,$AT1192),2)))</f>
        <v/>
      </c>
      <c r="V1192" s="170" t="str">
        <f>IF($AR1192="","",IF(INDEX('Required State Input – Clinic'!U$12:U$2011,$AT1192)="","",ROUND(INDEX('Required State Input – Clinic'!U$12:U$2011,$AT1192),2)))</f>
        <v/>
      </c>
      <c r="W1192" s="170" t="str">
        <f>IF($AR1192="","",IF(INDEX('Required State Input – Clinic'!V$12:V$2011,$AT1192)="",0,ROUND(INDEX('Required State Input – Clinic'!V$12:V$2011,$AT1192),2)))</f>
        <v/>
      </c>
      <c r="X1192" s="170" t="str">
        <f>IF($AR1192="","",IF(INDEX('Required State Input – Clinic'!W$12:W$2011,$AT1192)="",0,ROUND(INDEX('Required State Input – Clinic'!W$12:W$2011,$AT1192),2)))</f>
        <v/>
      </c>
      <c r="Y1192" s="170" t="str">
        <f>IF($AR1192="","",IF(INDEX('Required State Input – Clinic'!X$12:X$2011,$AT1192)="",0,ROUND(INDEX('Required State Input – Clinic'!X$12:X$2011,$AT1192),2)))</f>
        <v/>
      </c>
      <c r="Z1192" s="180" t="str">
        <f t="shared" si="181"/>
        <v/>
      </c>
      <c r="AA1192" s="179" t="str">
        <f>IF($AR1192="","",IF(INDEX('Required State Input – Clinic'!Y$12:Y$2011,$AT1192)="","",INDEX('Required State Input – Clinic'!Y$12:Y$2011,$AT1192)))</f>
        <v/>
      </c>
      <c r="AB1192" s="172" t="str">
        <f>IF($AR1192="","",IF(INDEX('Required State Input – Clinic'!Z$12:Z$2011,$AT1192)="","",ROUND(INDEX('Required State Input – Clinic'!Z$12:Z$2011,$AT1192),4)))</f>
        <v/>
      </c>
      <c r="AC1192" s="172" t="str">
        <f>IF($AR1192="","",IF(INDEX('Required State Input – Clinic'!AA$12:AA$2011,$AT1192)="","",ROUND(INDEX('Required State Input – Clinic'!AA$12:AA$2011,$AT1192),4)))</f>
        <v/>
      </c>
      <c r="AD1192" s="180" t="str">
        <f t="shared" si="182"/>
        <v/>
      </c>
      <c r="AE1192" s="194" t="str">
        <f t="shared" si="183"/>
        <v/>
      </c>
      <c r="AF1192" s="177" t="str">
        <f>IF($AR1192="","",IF(INDEX('Required State Input – Clinic'!AB$12:AB$2011,$AT1192)="","",INDEX('Required State Input – Clinic'!AB$12:AB$2011,$AT1192)))</f>
        <v/>
      </c>
      <c r="AG1192" s="172" t="str">
        <f>IF($AR1192="","",IF(INDEX('Required State Input – Clinic'!AC$12:AC$2011,$AT1192)="","",ROUND(INDEX('Required State Input – Clinic'!AC$12:AC$2011,$AT1192),4)))</f>
        <v/>
      </c>
      <c r="AH1192" s="180" t="str">
        <f t="shared" si="184"/>
        <v/>
      </c>
      <c r="AI1192" s="173" t="str">
        <f>IF($AR1192="","",IF(INDEX('Required State Input – Clinic'!AD$12:AD$2011,$AT1192)="",0,ROUND(INDEX('Required State Input – Clinic'!AD$12:AD$2011,$AT1192),2)))</f>
        <v/>
      </c>
      <c r="AJ1192" s="180" t="str">
        <f t="shared" si="185"/>
        <v/>
      </c>
      <c r="AK1192" s="194" t="str">
        <f t="shared" si="186"/>
        <v/>
      </c>
      <c r="AL1192" s="170" t="str">
        <f>IF($AR1192="","",IF(INDEX('Required State Input – Clinic'!AE$12:AE$2011,$AT1192)="",0,ROUND(INDEX('Required State Input – Clinic'!AE$12:AE$2011,$AT1192),2)))</f>
        <v/>
      </c>
      <c r="AM1192" s="180" t="str">
        <f t="shared" si="187"/>
        <v/>
      </c>
      <c r="AR1192" t="str">
        <f t="shared" si="188"/>
        <v/>
      </c>
      <c r="AS1192" t="str">
        <f t="shared" si="189"/>
        <v/>
      </c>
      <c r="AT1192" t="str">
        <f>IF(AR1192="","",MATCH(AS1192,'Required State Input – Clinic'!$AS$12:$AS$2011,FALSE))</f>
        <v/>
      </c>
    </row>
    <row r="1193" spans="1:46" x14ac:dyDescent="0.25">
      <c r="A1193" s="218" t="s">
        <v>257</v>
      </c>
      <c r="B1193" s="174" t="str">
        <f>IF($AR1193="","",IF(INDEX('Required State Input – Clinic'!B$12:B$2011,$AT1193)="","",INDEX('Required State Input – Clinic'!B$12:B$2011,$AT1193)))</f>
        <v/>
      </c>
      <c r="C1193" s="168" t="str">
        <f>IF($AR1193="","",IF(INDEX('Required State Input – Clinic'!C$12:C$2011,$AT1193)="","",INDEX('Required State Input – Clinic'!C$12:C$2011,$AT1193)))</f>
        <v/>
      </c>
      <c r="D1193" s="175" t="str">
        <f>IF($AR1193="","",IF(INDEX('Required State Input – Clinic'!D$12:D$2011,$AT1193)="","",INDEX('Required State Input – Clinic'!D$12:D$2011,$AT1193)))</f>
        <v/>
      </c>
      <c r="E1193" s="174" t="str">
        <f>IF($AR1193="","",IF(INDEX('Required State Input – Clinic'!E$12:E$2011,$AT1193)="","",INDEX('Required State Input – Clinic'!E$12:E$2011,$AT1193)))</f>
        <v/>
      </c>
      <c r="F1193" s="176" t="str">
        <f>IF($AR1193="","",IF(INDEX('Required State Input – Clinic'!F$12:F$2011,$AT1193)="","",INDEX('Required State Input – Clinic'!F$12:F$2011,$AT1193)))</f>
        <v/>
      </c>
      <c r="G1193" s="176" t="str">
        <f>IF($AR1193="","",IF(INDEX('Required State Input – Clinic'!G$12:G$2011,$AT1193)="","",INDEX('Required State Input – Clinic'!G$12:G$2011,$AT1193)))</f>
        <v/>
      </c>
      <c r="H1193" s="176" t="str">
        <f>IF($AR1193="","",IF(INDEX('Required State Input – Clinic'!H$12:H$2011,$AT1193)="","",INDEX('Required State Input – Clinic'!H$12:H$2011,$AT1193)))</f>
        <v/>
      </c>
      <c r="I1193" s="177" t="str">
        <f>IF($AR1193="","",IF(INDEX('Required State Input – Clinic'!I$12:I$2011,$AT1193)="","",INDEX('Required State Input – Clinic'!I$12:I$2011,$AT1193)))</f>
        <v/>
      </c>
      <c r="J1193" s="176" t="str">
        <f>IF($AR1193="","",IF(INDEX('Required State Input – Clinic'!J$12:J$2011,$AT1193)="","",INDEX('Required State Input – Clinic'!J$12:J$2011,$AT1193)))</f>
        <v/>
      </c>
      <c r="K1193" s="178" t="str">
        <f>IF($AR1193="","",IF(INDEX('Required State Input – Clinic'!K$12:K$2011,$AT1193)="","",INDEX('Required State Input – Clinic'!K$12:K$2011,$AT1193)))</f>
        <v/>
      </c>
      <c r="L1193" s="179" t="str">
        <f>IF($AR1193="","",IF(INDEX('Required State Input – Clinic'!L$12:L$2011,$AT1193)="","",INDEX('Required State Input – Clinic'!L$12:L$2011,$AT1193)))</f>
        <v/>
      </c>
      <c r="M1193" s="169" t="str">
        <f>IF($AR1193="","",IF(INDEX('Required State Input – Clinic'!M$12:M$2011,$AT1193)="","",INDEX('Required State Input – Clinic'!M$12:M$2011,$AT1193)))</f>
        <v/>
      </c>
      <c r="N1193" s="169" t="str">
        <f>IF($AR1193="","",IF(INDEX('Required State Input – Clinic'!N$12:N$2011,$AT1193)="","",INDEX('Required State Input – Clinic'!N$12:N$2011,$AT1193)))</f>
        <v/>
      </c>
      <c r="O1193" s="170" t="str">
        <f>IF($AR1193="","",IF(INDEX('Required State Input – Clinic'!O$12:O$2011,$AT1193)="","",ROUND(INDEX('Required State Input – Clinic'!O$12:O$2011,$AT1193),2)))</f>
        <v/>
      </c>
      <c r="P1193" s="170" t="str">
        <f>IF($AR1193="","",IF(INDEX('Required State Input – Clinic'!P$12:P$2011,$AT1193)="","",ROUND(INDEX('Required State Input – Clinic'!P$12:P$2011,$AT1193),2)))</f>
        <v/>
      </c>
      <c r="Q1193" s="170" t="str">
        <f>IF($AR1193="","",IF(INDEX('Required State Input – Clinic'!Q$12:Q$2011,$AT1193)="","",ROUND(INDEX('Required State Input – Clinic'!Q$12:Q$2011,$AT1193),2)))</f>
        <v/>
      </c>
      <c r="R1193" s="276" t="str">
        <f t="shared" si="180"/>
        <v/>
      </c>
      <c r="S1193" s="171" t="str">
        <f>IF($AR1193="","",IF(INDEX('Required State Input – Clinic'!R$12:R$2011,$AT1193)="","",INDEX('Required State Input – Clinic'!R$12:R$2011,$AT1193)))</f>
        <v/>
      </c>
      <c r="T1193" s="169" t="str">
        <f>IF($AR1193="","",IF(INDEX('Required State Input – Clinic'!S$12:S$2011,$AT1193)="","",INDEX('Required State Input – Clinic'!S$12:S$2011,$AT1193)))</f>
        <v/>
      </c>
      <c r="U1193" s="170" t="str">
        <f>IF($AR1193="","",IF(INDEX('Required State Input – Clinic'!T$12:T$2011,$AT1193)="","",ROUND(INDEX('Required State Input – Clinic'!T$12:T$2011,$AT1193),2)))</f>
        <v/>
      </c>
      <c r="V1193" s="170" t="str">
        <f>IF($AR1193="","",IF(INDEX('Required State Input – Clinic'!U$12:U$2011,$AT1193)="","",ROUND(INDEX('Required State Input – Clinic'!U$12:U$2011,$AT1193),2)))</f>
        <v/>
      </c>
      <c r="W1193" s="170" t="str">
        <f>IF($AR1193="","",IF(INDEX('Required State Input – Clinic'!V$12:V$2011,$AT1193)="",0,ROUND(INDEX('Required State Input – Clinic'!V$12:V$2011,$AT1193),2)))</f>
        <v/>
      </c>
      <c r="X1193" s="170" t="str">
        <f>IF($AR1193="","",IF(INDEX('Required State Input – Clinic'!W$12:W$2011,$AT1193)="",0,ROUND(INDEX('Required State Input – Clinic'!W$12:W$2011,$AT1193),2)))</f>
        <v/>
      </c>
      <c r="Y1193" s="170" t="str">
        <f>IF($AR1193="","",IF(INDEX('Required State Input – Clinic'!X$12:X$2011,$AT1193)="",0,ROUND(INDEX('Required State Input – Clinic'!X$12:X$2011,$AT1193),2)))</f>
        <v/>
      </c>
      <c r="Z1193" s="180" t="str">
        <f t="shared" si="181"/>
        <v/>
      </c>
      <c r="AA1193" s="179" t="str">
        <f>IF($AR1193="","",IF(INDEX('Required State Input – Clinic'!Y$12:Y$2011,$AT1193)="","",INDEX('Required State Input – Clinic'!Y$12:Y$2011,$AT1193)))</f>
        <v/>
      </c>
      <c r="AB1193" s="172" t="str">
        <f>IF($AR1193="","",IF(INDEX('Required State Input – Clinic'!Z$12:Z$2011,$AT1193)="","",ROUND(INDEX('Required State Input – Clinic'!Z$12:Z$2011,$AT1193),4)))</f>
        <v/>
      </c>
      <c r="AC1193" s="172" t="str">
        <f>IF($AR1193="","",IF(INDEX('Required State Input – Clinic'!AA$12:AA$2011,$AT1193)="","",ROUND(INDEX('Required State Input – Clinic'!AA$12:AA$2011,$AT1193),4)))</f>
        <v/>
      </c>
      <c r="AD1193" s="180" t="str">
        <f t="shared" si="182"/>
        <v/>
      </c>
      <c r="AE1193" s="194" t="str">
        <f t="shared" si="183"/>
        <v/>
      </c>
      <c r="AF1193" s="177" t="str">
        <f>IF($AR1193="","",IF(INDEX('Required State Input – Clinic'!AB$12:AB$2011,$AT1193)="","",INDEX('Required State Input – Clinic'!AB$12:AB$2011,$AT1193)))</f>
        <v/>
      </c>
      <c r="AG1193" s="172" t="str">
        <f>IF($AR1193="","",IF(INDEX('Required State Input – Clinic'!AC$12:AC$2011,$AT1193)="","",ROUND(INDEX('Required State Input – Clinic'!AC$12:AC$2011,$AT1193),4)))</f>
        <v/>
      </c>
      <c r="AH1193" s="180" t="str">
        <f t="shared" si="184"/>
        <v/>
      </c>
      <c r="AI1193" s="173" t="str">
        <f>IF($AR1193="","",IF(INDEX('Required State Input – Clinic'!AD$12:AD$2011,$AT1193)="",0,ROUND(INDEX('Required State Input – Clinic'!AD$12:AD$2011,$AT1193),2)))</f>
        <v/>
      </c>
      <c r="AJ1193" s="180" t="str">
        <f t="shared" si="185"/>
        <v/>
      </c>
      <c r="AK1193" s="194" t="str">
        <f t="shared" si="186"/>
        <v/>
      </c>
      <c r="AL1193" s="170" t="str">
        <f>IF($AR1193="","",IF(INDEX('Required State Input – Clinic'!AE$12:AE$2011,$AT1193)="",0,ROUND(INDEX('Required State Input – Clinic'!AE$12:AE$2011,$AT1193),2)))</f>
        <v/>
      </c>
      <c r="AM1193" s="180" t="str">
        <f t="shared" si="187"/>
        <v/>
      </c>
      <c r="AR1193" t="str">
        <f t="shared" si="188"/>
        <v/>
      </c>
      <c r="AS1193" t="str">
        <f t="shared" si="189"/>
        <v/>
      </c>
      <c r="AT1193" t="str">
        <f>IF(AR1193="","",MATCH(AS1193,'Required State Input – Clinic'!$AS$12:$AS$2011,FALSE))</f>
        <v/>
      </c>
    </row>
    <row r="1194" spans="1:46" x14ac:dyDescent="0.25">
      <c r="A1194" s="218" t="s">
        <v>257</v>
      </c>
      <c r="B1194" s="174" t="str">
        <f>IF($AR1194="","",IF(INDEX('Required State Input – Clinic'!B$12:B$2011,$AT1194)="","",INDEX('Required State Input – Clinic'!B$12:B$2011,$AT1194)))</f>
        <v/>
      </c>
      <c r="C1194" s="168" t="str">
        <f>IF($AR1194="","",IF(INDEX('Required State Input – Clinic'!C$12:C$2011,$AT1194)="","",INDEX('Required State Input – Clinic'!C$12:C$2011,$AT1194)))</f>
        <v/>
      </c>
      <c r="D1194" s="175" t="str">
        <f>IF($AR1194="","",IF(INDEX('Required State Input – Clinic'!D$12:D$2011,$AT1194)="","",INDEX('Required State Input – Clinic'!D$12:D$2011,$AT1194)))</f>
        <v/>
      </c>
      <c r="E1194" s="174" t="str">
        <f>IF($AR1194="","",IF(INDEX('Required State Input – Clinic'!E$12:E$2011,$AT1194)="","",INDEX('Required State Input – Clinic'!E$12:E$2011,$AT1194)))</f>
        <v/>
      </c>
      <c r="F1194" s="176" t="str">
        <f>IF($AR1194="","",IF(INDEX('Required State Input – Clinic'!F$12:F$2011,$AT1194)="","",INDEX('Required State Input – Clinic'!F$12:F$2011,$AT1194)))</f>
        <v/>
      </c>
      <c r="G1194" s="176" t="str">
        <f>IF($AR1194="","",IF(INDEX('Required State Input – Clinic'!G$12:G$2011,$AT1194)="","",INDEX('Required State Input – Clinic'!G$12:G$2011,$AT1194)))</f>
        <v/>
      </c>
      <c r="H1194" s="176" t="str">
        <f>IF($AR1194="","",IF(INDEX('Required State Input – Clinic'!H$12:H$2011,$AT1194)="","",INDEX('Required State Input – Clinic'!H$12:H$2011,$AT1194)))</f>
        <v/>
      </c>
      <c r="I1194" s="177" t="str">
        <f>IF($AR1194="","",IF(INDEX('Required State Input – Clinic'!I$12:I$2011,$AT1194)="","",INDEX('Required State Input – Clinic'!I$12:I$2011,$AT1194)))</f>
        <v/>
      </c>
      <c r="J1194" s="176" t="str">
        <f>IF($AR1194="","",IF(INDEX('Required State Input – Clinic'!J$12:J$2011,$AT1194)="","",INDEX('Required State Input – Clinic'!J$12:J$2011,$AT1194)))</f>
        <v/>
      </c>
      <c r="K1194" s="178" t="str">
        <f>IF($AR1194="","",IF(INDEX('Required State Input – Clinic'!K$12:K$2011,$AT1194)="","",INDEX('Required State Input – Clinic'!K$12:K$2011,$AT1194)))</f>
        <v/>
      </c>
      <c r="L1194" s="179" t="str">
        <f>IF($AR1194="","",IF(INDEX('Required State Input – Clinic'!L$12:L$2011,$AT1194)="","",INDEX('Required State Input – Clinic'!L$12:L$2011,$AT1194)))</f>
        <v/>
      </c>
      <c r="M1194" s="169" t="str">
        <f>IF($AR1194="","",IF(INDEX('Required State Input – Clinic'!M$12:M$2011,$AT1194)="","",INDEX('Required State Input – Clinic'!M$12:M$2011,$AT1194)))</f>
        <v/>
      </c>
      <c r="N1194" s="169" t="str">
        <f>IF($AR1194="","",IF(INDEX('Required State Input – Clinic'!N$12:N$2011,$AT1194)="","",INDEX('Required State Input – Clinic'!N$12:N$2011,$AT1194)))</f>
        <v/>
      </c>
      <c r="O1194" s="170" t="str">
        <f>IF($AR1194="","",IF(INDEX('Required State Input – Clinic'!O$12:O$2011,$AT1194)="","",ROUND(INDEX('Required State Input – Clinic'!O$12:O$2011,$AT1194),2)))</f>
        <v/>
      </c>
      <c r="P1194" s="170" t="str">
        <f>IF($AR1194="","",IF(INDEX('Required State Input – Clinic'!P$12:P$2011,$AT1194)="","",ROUND(INDEX('Required State Input – Clinic'!P$12:P$2011,$AT1194),2)))</f>
        <v/>
      </c>
      <c r="Q1194" s="170" t="str">
        <f>IF($AR1194="","",IF(INDEX('Required State Input – Clinic'!Q$12:Q$2011,$AT1194)="","",ROUND(INDEX('Required State Input – Clinic'!Q$12:Q$2011,$AT1194),2)))</f>
        <v/>
      </c>
      <c r="R1194" s="276" t="str">
        <f t="shared" si="180"/>
        <v/>
      </c>
      <c r="S1194" s="171" t="str">
        <f>IF($AR1194="","",IF(INDEX('Required State Input – Clinic'!R$12:R$2011,$AT1194)="","",INDEX('Required State Input – Clinic'!R$12:R$2011,$AT1194)))</f>
        <v/>
      </c>
      <c r="T1194" s="169" t="str">
        <f>IF($AR1194="","",IF(INDEX('Required State Input – Clinic'!S$12:S$2011,$AT1194)="","",INDEX('Required State Input – Clinic'!S$12:S$2011,$AT1194)))</f>
        <v/>
      </c>
      <c r="U1194" s="170" t="str">
        <f>IF($AR1194="","",IF(INDEX('Required State Input – Clinic'!T$12:T$2011,$AT1194)="","",ROUND(INDEX('Required State Input – Clinic'!T$12:T$2011,$AT1194),2)))</f>
        <v/>
      </c>
      <c r="V1194" s="170" t="str">
        <f>IF($AR1194="","",IF(INDEX('Required State Input – Clinic'!U$12:U$2011,$AT1194)="","",ROUND(INDEX('Required State Input – Clinic'!U$12:U$2011,$AT1194),2)))</f>
        <v/>
      </c>
      <c r="W1194" s="170" t="str">
        <f>IF($AR1194="","",IF(INDEX('Required State Input – Clinic'!V$12:V$2011,$AT1194)="",0,ROUND(INDEX('Required State Input – Clinic'!V$12:V$2011,$AT1194),2)))</f>
        <v/>
      </c>
      <c r="X1194" s="170" t="str">
        <f>IF($AR1194="","",IF(INDEX('Required State Input – Clinic'!W$12:W$2011,$AT1194)="",0,ROUND(INDEX('Required State Input – Clinic'!W$12:W$2011,$AT1194),2)))</f>
        <v/>
      </c>
      <c r="Y1194" s="170" t="str">
        <f>IF($AR1194="","",IF(INDEX('Required State Input – Clinic'!X$12:X$2011,$AT1194)="",0,ROUND(INDEX('Required State Input – Clinic'!X$12:X$2011,$AT1194),2)))</f>
        <v/>
      </c>
      <c r="Z1194" s="180" t="str">
        <f t="shared" si="181"/>
        <v/>
      </c>
      <c r="AA1194" s="179" t="str">
        <f>IF($AR1194="","",IF(INDEX('Required State Input – Clinic'!Y$12:Y$2011,$AT1194)="","",INDEX('Required State Input – Clinic'!Y$12:Y$2011,$AT1194)))</f>
        <v/>
      </c>
      <c r="AB1194" s="172" t="str">
        <f>IF($AR1194="","",IF(INDEX('Required State Input – Clinic'!Z$12:Z$2011,$AT1194)="","",ROUND(INDEX('Required State Input – Clinic'!Z$12:Z$2011,$AT1194),4)))</f>
        <v/>
      </c>
      <c r="AC1194" s="172" t="str">
        <f>IF($AR1194="","",IF(INDEX('Required State Input – Clinic'!AA$12:AA$2011,$AT1194)="","",ROUND(INDEX('Required State Input – Clinic'!AA$12:AA$2011,$AT1194),4)))</f>
        <v/>
      </c>
      <c r="AD1194" s="180" t="str">
        <f t="shared" si="182"/>
        <v/>
      </c>
      <c r="AE1194" s="194" t="str">
        <f t="shared" si="183"/>
        <v/>
      </c>
      <c r="AF1194" s="177" t="str">
        <f>IF($AR1194="","",IF(INDEX('Required State Input – Clinic'!AB$12:AB$2011,$AT1194)="","",INDEX('Required State Input – Clinic'!AB$12:AB$2011,$AT1194)))</f>
        <v/>
      </c>
      <c r="AG1194" s="172" t="str">
        <f>IF($AR1194="","",IF(INDEX('Required State Input – Clinic'!AC$12:AC$2011,$AT1194)="","",ROUND(INDEX('Required State Input – Clinic'!AC$12:AC$2011,$AT1194),4)))</f>
        <v/>
      </c>
      <c r="AH1194" s="180" t="str">
        <f t="shared" si="184"/>
        <v/>
      </c>
      <c r="AI1194" s="173" t="str">
        <f>IF($AR1194="","",IF(INDEX('Required State Input – Clinic'!AD$12:AD$2011,$AT1194)="",0,ROUND(INDEX('Required State Input – Clinic'!AD$12:AD$2011,$AT1194),2)))</f>
        <v/>
      </c>
      <c r="AJ1194" s="180" t="str">
        <f t="shared" si="185"/>
        <v/>
      </c>
      <c r="AK1194" s="194" t="str">
        <f t="shared" si="186"/>
        <v/>
      </c>
      <c r="AL1194" s="170" t="str">
        <f>IF($AR1194="","",IF(INDEX('Required State Input – Clinic'!AE$12:AE$2011,$AT1194)="",0,ROUND(INDEX('Required State Input – Clinic'!AE$12:AE$2011,$AT1194),2)))</f>
        <v/>
      </c>
      <c r="AM1194" s="180" t="str">
        <f t="shared" si="187"/>
        <v/>
      </c>
      <c r="AR1194" t="str">
        <f t="shared" si="188"/>
        <v/>
      </c>
      <c r="AS1194" t="str">
        <f t="shared" si="189"/>
        <v/>
      </c>
      <c r="AT1194" t="str">
        <f>IF(AR1194="","",MATCH(AS1194,'Required State Input – Clinic'!$AS$12:$AS$2011,FALSE))</f>
        <v/>
      </c>
    </row>
    <row r="1195" spans="1:46" x14ac:dyDescent="0.25">
      <c r="A1195" s="218" t="s">
        <v>257</v>
      </c>
      <c r="B1195" s="174" t="str">
        <f>IF($AR1195="","",IF(INDEX('Required State Input – Clinic'!B$12:B$2011,$AT1195)="","",INDEX('Required State Input – Clinic'!B$12:B$2011,$AT1195)))</f>
        <v/>
      </c>
      <c r="C1195" s="168" t="str">
        <f>IF($AR1195="","",IF(INDEX('Required State Input – Clinic'!C$12:C$2011,$AT1195)="","",INDEX('Required State Input – Clinic'!C$12:C$2011,$AT1195)))</f>
        <v/>
      </c>
      <c r="D1195" s="175" t="str">
        <f>IF($AR1195="","",IF(INDEX('Required State Input – Clinic'!D$12:D$2011,$AT1195)="","",INDEX('Required State Input – Clinic'!D$12:D$2011,$AT1195)))</f>
        <v/>
      </c>
      <c r="E1195" s="174" t="str">
        <f>IF($AR1195="","",IF(INDEX('Required State Input – Clinic'!E$12:E$2011,$AT1195)="","",INDEX('Required State Input – Clinic'!E$12:E$2011,$AT1195)))</f>
        <v/>
      </c>
      <c r="F1195" s="176" t="str">
        <f>IF($AR1195="","",IF(INDEX('Required State Input – Clinic'!F$12:F$2011,$AT1195)="","",INDEX('Required State Input – Clinic'!F$12:F$2011,$AT1195)))</f>
        <v/>
      </c>
      <c r="G1195" s="176" t="str">
        <f>IF($AR1195="","",IF(INDEX('Required State Input – Clinic'!G$12:G$2011,$AT1195)="","",INDEX('Required State Input – Clinic'!G$12:G$2011,$AT1195)))</f>
        <v/>
      </c>
      <c r="H1195" s="176" t="str">
        <f>IF($AR1195="","",IF(INDEX('Required State Input – Clinic'!H$12:H$2011,$AT1195)="","",INDEX('Required State Input – Clinic'!H$12:H$2011,$AT1195)))</f>
        <v/>
      </c>
      <c r="I1195" s="177" t="str">
        <f>IF($AR1195="","",IF(INDEX('Required State Input – Clinic'!I$12:I$2011,$AT1195)="","",INDEX('Required State Input – Clinic'!I$12:I$2011,$AT1195)))</f>
        <v/>
      </c>
      <c r="J1195" s="176" t="str">
        <f>IF($AR1195="","",IF(INDEX('Required State Input – Clinic'!J$12:J$2011,$AT1195)="","",INDEX('Required State Input – Clinic'!J$12:J$2011,$AT1195)))</f>
        <v/>
      </c>
      <c r="K1195" s="178" t="str">
        <f>IF($AR1195="","",IF(INDEX('Required State Input – Clinic'!K$12:K$2011,$AT1195)="","",INDEX('Required State Input – Clinic'!K$12:K$2011,$AT1195)))</f>
        <v/>
      </c>
      <c r="L1195" s="179" t="str">
        <f>IF($AR1195="","",IF(INDEX('Required State Input – Clinic'!L$12:L$2011,$AT1195)="","",INDEX('Required State Input – Clinic'!L$12:L$2011,$AT1195)))</f>
        <v/>
      </c>
      <c r="M1195" s="169" t="str">
        <f>IF($AR1195="","",IF(INDEX('Required State Input – Clinic'!M$12:M$2011,$AT1195)="","",INDEX('Required State Input – Clinic'!M$12:M$2011,$AT1195)))</f>
        <v/>
      </c>
      <c r="N1195" s="169" t="str">
        <f>IF($AR1195="","",IF(INDEX('Required State Input – Clinic'!N$12:N$2011,$AT1195)="","",INDEX('Required State Input – Clinic'!N$12:N$2011,$AT1195)))</f>
        <v/>
      </c>
      <c r="O1195" s="170" t="str">
        <f>IF($AR1195="","",IF(INDEX('Required State Input – Clinic'!O$12:O$2011,$AT1195)="","",ROUND(INDEX('Required State Input – Clinic'!O$12:O$2011,$AT1195),2)))</f>
        <v/>
      </c>
      <c r="P1195" s="170" t="str">
        <f>IF($AR1195="","",IF(INDEX('Required State Input – Clinic'!P$12:P$2011,$AT1195)="","",ROUND(INDEX('Required State Input – Clinic'!P$12:P$2011,$AT1195),2)))</f>
        <v/>
      </c>
      <c r="Q1195" s="170" t="str">
        <f>IF($AR1195="","",IF(INDEX('Required State Input – Clinic'!Q$12:Q$2011,$AT1195)="","",ROUND(INDEX('Required State Input – Clinic'!Q$12:Q$2011,$AT1195),2)))</f>
        <v/>
      </c>
      <c r="R1195" s="276" t="str">
        <f t="shared" si="180"/>
        <v/>
      </c>
      <c r="S1195" s="171" t="str">
        <f>IF($AR1195="","",IF(INDEX('Required State Input – Clinic'!R$12:R$2011,$AT1195)="","",INDEX('Required State Input – Clinic'!R$12:R$2011,$AT1195)))</f>
        <v/>
      </c>
      <c r="T1195" s="169" t="str">
        <f>IF($AR1195="","",IF(INDEX('Required State Input – Clinic'!S$12:S$2011,$AT1195)="","",INDEX('Required State Input – Clinic'!S$12:S$2011,$AT1195)))</f>
        <v/>
      </c>
      <c r="U1195" s="170" t="str">
        <f>IF($AR1195="","",IF(INDEX('Required State Input – Clinic'!T$12:T$2011,$AT1195)="","",ROUND(INDEX('Required State Input – Clinic'!T$12:T$2011,$AT1195),2)))</f>
        <v/>
      </c>
      <c r="V1195" s="170" t="str">
        <f>IF($AR1195="","",IF(INDEX('Required State Input – Clinic'!U$12:U$2011,$AT1195)="","",ROUND(INDEX('Required State Input – Clinic'!U$12:U$2011,$AT1195),2)))</f>
        <v/>
      </c>
      <c r="W1195" s="170" t="str">
        <f>IF($AR1195="","",IF(INDEX('Required State Input – Clinic'!V$12:V$2011,$AT1195)="",0,ROUND(INDEX('Required State Input – Clinic'!V$12:V$2011,$AT1195),2)))</f>
        <v/>
      </c>
      <c r="X1195" s="170" t="str">
        <f>IF($AR1195="","",IF(INDEX('Required State Input – Clinic'!W$12:W$2011,$AT1195)="",0,ROUND(INDEX('Required State Input – Clinic'!W$12:W$2011,$AT1195),2)))</f>
        <v/>
      </c>
      <c r="Y1195" s="170" t="str">
        <f>IF($AR1195="","",IF(INDEX('Required State Input – Clinic'!X$12:X$2011,$AT1195)="",0,ROUND(INDEX('Required State Input – Clinic'!X$12:X$2011,$AT1195),2)))</f>
        <v/>
      </c>
      <c r="Z1195" s="180" t="str">
        <f t="shared" si="181"/>
        <v/>
      </c>
      <c r="AA1195" s="179" t="str">
        <f>IF($AR1195="","",IF(INDEX('Required State Input – Clinic'!Y$12:Y$2011,$AT1195)="","",INDEX('Required State Input – Clinic'!Y$12:Y$2011,$AT1195)))</f>
        <v/>
      </c>
      <c r="AB1195" s="172" t="str">
        <f>IF($AR1195="","",IF(INDEX('Required State Input – Clinic'!Z$12:Z$2011,$AT1195)="","",ROUND(INDEX('Required State Input – Clinic'!Z$12:Z$2011,$AT1195),4)))</f>
        <v/>
      </c>
      <c r="AC1195" s="172" t="str">
        <f>IF($AR1195="","",IF(INDEX('Required State Input – Clinic'!AA$12:AA$2011,$AT1195)="","",ROUND(INDEX('Required State Input – Clinic'!AA$12:AA$2011,$AT1195),4)))</f>
        <v/>
      </c>
      <c r="AD1195" s="180" t="str">
        <f t="shared" si="182"/>
        <v/>
      </c>
      <c r="AE1195" s="194" t="str">
        <f t="shared" si="183"/>
        <v/>
      </c>
      <c r="AF1195" s="177" t="str">
        <f>IF($AR1195="","",IF(INDEX('Required State Input – Clinic'!AB$12:AB$2011,$AT1195)="","",INDEX('Required State Input – Clinic'!AB$12:AB$2011,$AT1195)))</f>
        <v/>
      </c>
      <c r="AG1195" s="172" t="str">
        <f>IF($AR1195="","",IF(INDEX('Required State Input – Clinic'!AC$12:AC$2011,$AT1195)="","",ROUND(INDEX('Required State Input – Clinic'!AC$12:AC$2011,$AT1195),4)))</f>
        <v/>
      </c>
      <c r="AH1195" s="180" t="str">
        <f t="shared" si="184"/>
        <v/>
      </c>
      <c r="AI1195" s="173" t="str">
        <f>IF($AR1195="","",IF(INDEX('Required State Input – Clinic'!AD$12:AD$2011,$AT1195)="",0,ROUND(INDEX('Required State Input – Clinic'!AD$12:AD$2011,$AT1195),2)))</f>
        <v/>
      </c>
      <c r="AJ1195" s="180" t="str">
        <f t="shared" si="185"/>
        <v/>
      </c>
      <c r="AK1195" s="194" t="str">
        <f t="shared" si="186"/>
        <v/>
      </c>
      <c r="AL1195" s="170" t="str">
        <f>IF($AR1195="","",IF(INDEX('Required State Input – Clinic'!AE$12:AE$2011,$AT1195)="",0,ROUND(INDEX('Required State Input – Clinic'!AE$12:AE$2011,$AT1195),2)))</f>
        <v/>
      </c>
      <c r="AM1195" s="180" t="str">
        <f t="shared" si="187"/>
        <v/>
      </c>
      <c r="AR1195" t="str">
        <f t="shared" si="188"/>
        <v/>
      </c>
      <c r="AS1195" t="str">
        <f t="shared" si="189"/>
        <v/>
      </c>
      <c r="AT1195" t="str">
        <f>IF(AR1195="","",MATCH(AS1195,'Required State Input – Clinic'!$AS$12:$AS$2011,FALSE))</f>
        <v/>
      </c>
    </row>
    <row r="1196" spans="1:46" x14ac:dyDescent="0.25">
      <c r="A1196" s="218" t="s">
        <v>257</v>
      </c>
      <c r="B1196" s="174" t="str">
        <f>IF($AR1196="","",IF(INDEX('Required State Input – Clinic'!B$12:B$2011,$AT1196)="","",INDEX('Required State Input – Clinic'!B$12:B$2011,$AT1196)))</f>
        <v/>
      </c>
      <c r="C1196" s="168" t="str">
        <f>IF($AR1196="","",IF(INDEX('Required State Input – Clinic'!C$12:C$2011,$AT1196)="","",INDEX('Required State Input – Clinic'!C$12:C$2011,$AT1196)))</f>
        <v/>
      </c>
      <c r="D1196" s="175" t="str">
        <f>IF($AR1196="","",IF(INDEX('Required State Input – Clinic'!D$12:D$2011,$AT1196)="","",INDEX('Required State Input – Clinic'!D$12:D$2011,$AT1196)))</f>
        <v/>
      </c>
      <c r="E1196" s="174" t="str">
        <f>IF($AR1196="","",IF(INDEX('Required State Input – Clinic'!E$12:E$2011,$AT1196)="","",INDEX('Required State Input – Clinic'!E$12:E$2011,$AT1196)))</f>
        <v/>
      </c>
      <c r="F1196" s="176" t="str">
        <f>IF($AR1196="","",IF(INDEX('Required State Input – Clinic'!F$12:F$2011,$AT1196)="","",INDEX('Required State Input – Clinic'!F$12:F$2011,$AT1196)))</f>
        <v/>
      </c>
      <c r="G1196" s="176" t="str">
        <f>IF($AR1196="","",IF(INDEX('Required State Input – Clinic'!G$12:G$2011,$AT1196)="","",INDEX('Required State Input – Clinic'!G$12:G$2011,$AT1196)))</f>
        <v/>
      </c>
      <c r="H1196" s="176" t="str">
        <f>IF($AR1196="","",IF(INDEX('Required State Input – Clinic'!H$12:H$2011,$AT1196)="","",INDEX('Required State Input – Clinic'!H$12:H$2011,$AT1196)))</f>
        <v/>
      </c>
      <c r="I1196" s="177" t="str">
        <f>IF($AR1196="","",IF(INDEX('Required State Input – Clinic'!I$12:I$2011,$AT1196)="","",INDEX('Required State Input – Clinic'!I$12:I$2011,$AT1196)))</f>
        <v/>
      </c>
      <c r="J1196" s="176" t="str">
        <f>IF($AR1196="","",IF(INDEX('Required State Input – Clinic'!J$12:J$2011,$AT1196)="","",INDEX('Required State Input – Clinic'!J$12:J$2011,$AT1196)))</f>
        <v/>
      </c>
      <c r="K1196" s="178" t="str">
        <f>IF($AR1196="","",IF(INDEX('Required State Input – Clinic'!K$12:K$2011,$AT1196)="","",INDEX('Required State Input – Clinic'!K$12:K$2011,$AT1196)))</f>
        <v/>
      </c>
      <c r="L1196" s="179" t="str">
        <f>IF($AR1196="","",IF(INDEX('Required State Input – Clinic'!L$12:L$2011,$AT1196)="","",INDEX('Required State Input – Clinic'!L$12:L$2011,$AT1196)))</f>
        <v/>
      </c>
      <c r="M1196" s="169" t="str">
        <f>IF($AR1196="","",IF(INDEX('Required State Input – Clinic'!M$12:M$2011,$AT1196)="","",INDEX('Required State Input – Clinic'!M$12:M$2011,$AT1196)))</f>
        <v/>
      </c>
      <c r="N1196" s="169" t="str">
        <f>IF($AR1196="","",IF(INDEX('Required State Input – Clinic'!N$12:N$2011,$AT1196)="","",INDEX('Required State Input – Clinic'!N$12:N$2011,$AT1196)))</f>
        <v/>
      </c>
      <c r="O1196" s="170" t="str">
        <f>IF($AR1196="","",IF(INDEX('Required State Input – Clinic'!O$12:O$2011,$AT1196)="","",ROUND(INDEX('Required State Input – Clinic'!O$12:O$2011,$AT1196),2)))</f>
        <v/>
      </c>
      <c r="P1196" s="170" t="str">
        <f>IF($AR1196="","",IF(INDEX('Required State Input – Clinic'!P$12:P$2011,$AT1196)="","",ROUND(INDEX('Required State Input – Clinic'!P$12:P$2011,$AT1196),2)))</f>
        <v/>
      </c>
      <c r="Q1196" s="170" t="str">
        <f>IF($AR1196="","",IF(INDEX('Required State Input – Clinic'!Q$12:Q$2011,$AT1196)="","",ROUND(INDEX('Required State Input – Clinic'!Q$12:Q$2011,$AT1196),2)))</f>
        <v/>
      </c>
      <c r="R1196" s="276" t="str">
        <f t="shared" si="180"/>
        <v/>
      </c>
      <c r="S1196" s="171" t="str">
        <f>IF($AR1196="","",IF(INDEX('Required State Input – Clinic'!R$12:R$2011,$AT1196)="","",INDEX('Required State Input – Clinic'!R$12:R$2011,$AT1196)))</f>
        <v/>
      </c>
      <c r="T1196" s="169" t="str">
        <f>IF($AR1196="","",IF(INDEX('Required State Input – Clinic'!S$12:S$2011,$AT1196)="","",INDEX('Required State Input – Clinic'!S$12:S$2011,$AT1196)))</f>
        <v/>
      </c>
      <c r="U1196" s="170" t="str">
        <f>IF($AR1196="","",IF(INDEX('Required State Input – Clinic'!T$12:T$2011,$AT1196)="","",ROUND(INDEX('Required State Input – Clinic'!T$12:T$2011,$AT1196),2)))</f>
        <v/>
      </c>
      <c r="V1196" s="170" t="str">
        <f>IF($AR1196="","",IF(INDEX('Required State Input – Clinic'!U$12:U$2011,$AT1196)="","",ROUND(INDEX('Required State Input – Clinic'!U$12:U$2011,$AT1196),2)))</f>
        <v/>
      </c>
      <c r="W1196" s="170" t="str">
        <f>IF($AR1196="","",IF(INDEX('Required State Input – Clinic'!V$12:V$2011,$AT1196)="",0,ROUND(INDEX('Required State Input – Clinic'!V$12:V$2011,$AT1196),2)))</f>
        <v/>
      </c>
      <c r="X1196" s="170" t="str">
        <f>IF($AR1196="","",IF(INDEX('Required State Input – Clinic'!W$12:W$2011,$AT1196)="",0,ROUND(INDEX('Required State Input – Clinic'!W$12:W$2011,$AT1196),2)))</f>
        <v/>
      </c>
      <c r="Y1196" s="170" t="str">
        <f>IF($AR1196="","",IF(INDEX('Required State Input – Clinic'!X$12:X$2011,$AT1196)="",0,ROUND(INDEX('Required State Input – Clinic'!X$12:X$2011,$AT1196),2)))</f>
        <v/>
      </c>
      <c r="Z1196" s="180" t="str">
        <f t="shared" si="181"/>
        <v/>
      </c>
      <c r="AA1196" s="179" t="str">
        <f>IF($AR1196="","",IF(INDEX('Required State Input – Clinic'!Y$12:Y$2011,$AT1196)="","",INDEX('Required State Input – Clinic'!Y$12:Y$2011,$AT1196)))</f>
        <v/>
      </c>
      <c r="AB1196" s="172" t="str">
        <f>IF($AR1196="","",IF(INDEX('Required State Input – Clinic'!Z$12:Z$2011,$AT1196)="","",ROUND(INDEX('Required State Input – Clinic'!Z$12:Z$2011,$AT1196),4)))</f>
        <v/>
      </c>
      <c r="AC1196" s="172" t="str">
        <f>IF($AR1196="","",IF(INDEX('Required State Input – Clinic'!AA$12:AA$2011,$AT1196)="","",ROUND(INDEX('Required State Input – Clinic'!AA$12:AA$2011,$AT1196),4)))</f>
        <v/>
      </c>
      <c r="AD1196" s="180" t="str">
        <f t="shared" si="182"/>
        <v/>
      </c>
      <c r="AE1196" s="194" t="str">
        <f t="shared" si="183"/>
        <v/>
      </c>
      <c r="AF1196" s="177" t="str">
        <f>IF($AR1196="","",IF(INDEX('Required State Input – Clinic'!AB$12:AB$2011,$AT1196)="","",INDEX('Required State Input – Clinic'!AB$12:AB$2011,$AT1196)))</f>
        <v/>
      </c>
      <c r="AG1196" s="172" t="str">
        <f>IF($AR1196="","",IF(INDEX('Required State Input – Clinic'!AC$12:AC$2011,$AT1196)="","",ROUND(INDEX('Required State Input – Clinic'!AC$12:AC$2011,$AT1196),4)))</f>
        <v/>
      </c>
      <c r="AH1196" s="180" t="str">
        <f t="shared" si="184"/>
        <v/>
      </c>
      <c r="AI1196" s="173" t="str">
        <f>IF($AR1196="","",IF(INDEX('Required State Input – Clinic'!AD$12:AD$2011,$AT1196)="",0,ROUND(INDEX('Required State Input – Clinic'!AD$12:AD$2011,$AT1196),2)))</f>
        <v/>
      </c>
      <c r="AJ1196" s="180" t="str">
        <f t="shared" si="185"/>
        <v/>
      </c>
      <c r="AK1196" s="194" t="str">
        <f t="shared" si="186"/>
        <v/>
      </c>
      <c r="AL1196" s="170" t="str">
        <f>IF($AR1196="","",IF(INDEX('Required State Input – Clinic'!AE$12:AE$2011,$AT1196)="",0,ROUND(INDEX('Required State Input – Clinic'!AE$12:AE$2011,$AT1196),2)))</f>
        <v/>
      </c>
      <c r="AM1196" s="180" t="str">
        <f t="shared" si="187"/>
        <v/>
      </c>
      <c r="AR1196" t="str">
        <f t="shared" si="188"/>
        <v/>
      </c>
      <c r="AS1196" t="str">
        <f t="shared" si="189"/>
        <v/>
      </c>
      <c r="AT1196" t="str">
        <f>IF(AR1196="","",MATCH(AS1196,'Required State Input – Clinic'!$AS$12:$AS$2011,FALSE))</f>
        <v/>
      </c>
    </row>
    <row r="1197" spans="1:46" x14ac:dyDescent="0.25">
      <c r="A1197" s="218" t="s">
        <v>257</v>
      </c>
      <c r="B1197" s="174" t="str">
        <f>IF($AR1197="","",IF(INDEX('Required State Input – Clinic'!B$12:B$2011,$AT1197)="","",INDEX('Required State Input – Clinic'!B$12:B$2011,$AT1197)))</f>
        <v/>
      </c>
      <c r="C1197" s="168" t="str">
        <f>IF($AR1197="","",IF(INDEX('Required State Input – Clinic'!C$12:C$2011,$AT1197)="","",INDEX('Required State Input – Clinic'!C$12:C$2011,$AT1197)))</f>
        <v/>
      </c>
      <c r="D1197" s="175" t="str">
        <f>IF($AR1197="","",IF(INDEX('Required State Input – Clinic'!D$12:D$2011,$AT1197)="","",INDEX('Required State Input – Clinic'!D$12:D$2011,$AT1197)))</f>
        <v/>
      </c>
      <c r="E1197" s="174" t="str">
        <f>IF($AR1197="","",IF(INDEX('Required State Input – Clinic'!E$12:E$2011,$AT1197)="","",INDEX('Required State Input – Clinic'!E$12:E$2011,$AT1197)))</f>
        <v/>
      </c>
      <c r="F1197" s="176" t="str">
        <f>IF($AR1197="","",IF(INDEX('Required State Input – Clinic'!F$12:F$2011,$AT1197)="","",INDEX('Required State Input – Clinic'!F$12:F$2011,$AT1197)))</f>
        <v/>
      </c>
      <c r="G1197" s="176" t="str">
        <f>IF($AR1197="","",IF(INDEX('Required State Input – Clinic'!G$12:G$2011,$AT1197)="","",INDEX('Required State Input – Clinic'!G$12:G$2011,$AT1197)))</f>
        <v/>
      </c>
      <c r="H1197" s="176" t="str">
        <f>IF($AR1197="","",IF(INDEX('Required State Input – Clinic'!H$12:H$2011,$AT1197)="","",INDEX('Required State Input – Clinic'!H$12:H$2011,$AT1197)))</f>
        <v/>
      </c>
      <c r="I1197" s="177" t="str">
        <f>IF($AR1197="","",IF(INDEX('Required State Input – Clinic'!I$12:I$2011,$AT1197)="","",INDEX('Required State Input – Clinic'!I$12:I$2011,$AT1197)))</f>
        <v/>
      </c>
      <c r="J1197" s="176" t="str">
        <f>IF($AR1197="","",IF(INDEX('Required State Input – Clinic'!J$12:J$2011,$AT1197)="","",INDEX('Required State Input – Clinic'!J$12:J$2011,$AT1197)))</f>
        <v/>
      </c>
      <c r="K1197" s="178" t="str">
        <f>IF($AR1197="","",IF(INDEX('Required State Input – Clinic'!K$12:K$2011,$AT1197)="","",INDEX('Required State Input – Clinic'!K$12:K$2011,$AT1197)))</f>
        <v/>
      </c>
      <c r="L1197" s="179" t="str">
        <f>IF($AR1197="","",IF(INDEX('Required State Input – Clinic'!L$12:L$2011,$AT1197)="","",INDEX('Required State Input – Clinic'!L$12:L$2011,$AT1197)))</f>
        <v/>
      </c>
      <c r="M1197" s="169" t="str">
        <f>IF($AR1197="","",IF(INDEX('Required State Input – Clinic'!M$12:M$2011,$AT1197)="","",INDEX('Required State Input – Clinic'!M$12:M$2011,$AT1197)))</f>
        <v/>
      </c>
      <c r="N1197" s="169" t="str">
        <f>IF($AR1197="","",IF(INDEX('Required State Input – Clinic'!N$12:N$2011,$AT1197)="","",INDEX('Required State Input – Clinic'!N$12:N$2011,$AT1197)))</f>
        <v/>
      </c>
      <c r="O1197" s="170" t="str">
        <f>IF($AR1197="","",IF(INDEX('Required State Input – Clinic'!O$12:O$2011,$AT1197)="","",ROUND(INDEX('Required State Input – Clinic'!O$12:O$2011,$AT1197),2)))</f>
        <v/>
      </c>
      <c r="P1197" s="170" t="str">
        <f>IF($AR1197="","",IF(INDEX('Required State Input – Clinic'!P$12:P$2011,$AT1197)="","",ROUND(INDEX('Required State Input – Clinic'!P$12:P$2011,$AT1197),2)))</f>
        <v/>
      </c>
      <c r="Q1197" s="170" t="str">
        <f>IF($AR1197="","",IF(INDEX('Required State Input – Clinic'!Q$12:Q$2011,$AT1197)="","",ROUND(INDEX('Required State Input – Clinic'!Q$12:Q$2011,$AT1197),2)))</f>
        <v/>
      </c>
      <c r="R1197" s="276" t="str">
        <f t="shared" si="180"/>
        <v/>
      </c>
      <c r="S1197" s="171" t="str">
        <f>IF($AR1197="","",IF(INDEX('Required State Input – Clinic'!R$12:R$2011,$AT1197)="","",INDEX('Required State Input – Clinic'!R$12:R$2011,$AT1197)))</f>
        <v/>
      </c>
      <c r="T1197" s="169" t="str">
        <f>IF($AR1197="","",IF(INDEX('Required State Input – Clinic'!S$12:S$2011,$AT1197)="","",INDEX('Required State Input – Clinic'!S$12:S$2011,$AT1197)))</f>
        <v/>
      </c>
      <c r="U1197" s="170" t="str">
        <f>IF($AR1197="","",IF(INDEX('Required State Input – Clinic'!T$12:T$2011,$AT1197)="","",ROUND(INDEX('Required State Input – Clinic'!T$12:T$2011,$AT1197),2)))</f>
        <v/>
      </c>
      <c r="V1197" s="170" t="str">
        <f>IF($AR1197="","",IF(INDEX('Required State Input – Clinic'!U$12:U$2011,$AT1197)="","",ROUND(INDEX('Required State Input – Clinic'!U$12:U$2011,$AT1197),2)))</f>
        <v/>
      </c>
      <c r="W1197" s="170" t="str">
        <f>IF($AR1197="","",IF(INDEX('Required State Input – Clinic'!V$12:V$2011,$AT1197)="",0,ROUND(INDEX('Required State Input – Clinic'!V$12:V$2011,$AT1197),2)))</f>
        <v/>
      </c>
      <c r="X1197" s="170" t="str">
        <f>IF($AR1197="","",IF(INDEX('Required State Input – Clinic'!W$12:W$2011,$AT1197)="",0,ROUND(INDEX('Required State Input – Clinic'!W$12:W$2011,$AT1197),2)))</f>
        <v/>
      </c>
      <c r="Y1197" s="170" t="str">
        <f>IF($AR1197="","",IF(INDEX('Required State Input – Clinic'!X$12:X$2011,$AT1197)="",0,ROUND(INDEX('Required State Input – Clinic'!X$12:X$2011,$AT1197),2)))</f>
        <v/>
      </c>
      <c r="Z1197" s="180" t="str">
        <f t="shared" si="181"/>
        <v/>
      </c>
      <c r="AA1197" s="179" t="str">
        <f>IF($AR1197="","",IF(INDEX('Required State Input – Clinic'!Y$12:Y$2011,$AT1197)="","",INDEX('Required State Input – Clinic'!Y$12:Y$2011,$AT1197)))</f>
        <v/>
      </c>
      <c r="AB1197" s="172" t="str">
        <f>IF($AR1197="","",IF(INDEX('Required State Input – Clinic'!Z$12:Z$2011,$AT1197)="","",ROUND(INDEX('Required State Input – Clinic'!Z$12:Z$2011,$AT1197),4)))</f>
        <v/>
      </c>
      <c r="AC1197" s="172" t="str">
        <f>IF($AR1197="","",IF(INDEX('Required State Input – Clinic'!AA$12:AA$2011,$AT1197)="","",ROUND(INDEX('Required State Input – Clinic'!AA$12:AA$2011,$AT1197),4)))</f>
        <v/>
      </c>
      <c r="AD1197" s="180" t="str">
        <f t="shared" si="182"/>
        <v/>
      </c>
      <c r="AE1197" s="194" t="str">
        <f t="shared" si="183"/>
        <v/>
      </c>
      <c r="AF1197" s="177" t="str">
        <f>IF($AR1197="","",IF(INDEX('Required State Input – Clinic'!AB$12:AB$2011,$AT1197)="","",INDEX('Required State Input – Clinic'!AB$12:AB$2011,$AT1197)))</f>
        <v/>
      </c>
      <c r="AG1197" s="172" t="str">
        <f>IF($AR1197="","",IF(INDEX('Required State Input – Clinic'!AC$12:AC$2011,$AT1197)="","",ROUND(INDEX('Required State Input – Clinic'!AC$12:AC$2011,$AT1197),4)))</f>
        <v/>
      </c>
      <c r="AH1197" s="180" t="str">
        <f t="shared" si="184"/>
        <v/>
      </c>
      <c r="AI1197" s="173" t="str">
        <f>IF($AR1197="","",IF(INDEX('Required State Input – Clinic'!AD$12:AD$2011,$AT1197)="",0,ROUND(INDEX('Required State Input – Clinic'!AD$12:AD$2011,$AT1197),2)))</f>
        <v/>
      </c>
      <c r="AJ1197" s="180" t="str">
        <f t="shared" si="185"/>
        <v/>
      </c>
      <c r="AK1197" s="194" t="str">
        <f t="shared" si="186"/>
        <v/>
      </c>
      <c r="AL1197" s="170" t="str">
        <f>IF($AR1197="","",IF(INDEX('Required State Input – Clinic'!AE$12:AE$2011,$AT1197)="",0,ROUND(INDEX('Required State Input – Clinic'!AE$12:AE$2011,$AT1197),2)))</f>
        <v/>
      </c>
      <c r="AM1197" s="180" t="str">
        <f t="shared" si="187"/>
        <v/>
      </c>
      <c r="AR1197" t="str">
        <f t="shared" si="188"/>
        <v/>
      </c>
      <c r="AS1197" t="str">
        <f t="shared" si="189"/>
        <v/>
      </c>
      <c r="AT1197" t="str">
        <f>IF(AR1197="","",MATCH(AS1197,'Required State Input – Clinic'!$AS$12:$AS$2011,FALSE))</f>
        <v/>
      </c>
    </row>
    <row r="1198" spans="1:46" x14ac:dyDescent="0.25">
      <c r="A1198" s="218" t="s">
        <v>257</v>
      </c>
      <c r="B1198" s="174" t="str">
        <f>IF($AR1198="","",IF(INDEX('Required State Input – Clinic'!B$12:B$2011,$AT1198)="","",INDEX('Required State Input – Clinic'!B$12:B$2011,$AT1198)))</f>
        <v/>
      </c>
      <c r="C1198" s="168" t="str">
        <f>IF($AR1198="","",IF(INDEX('Required State Input – Clinic'!C$12:C$2011,$AT1198)="","",INDEX('Required State Input – Clinic'!C$12:C$2011,$AT1198)))</f>
        <v/>
      </c>
      <c r="D1198" s="175" t="str">
        <f>IF($AR1198="","",IF(INDEX('Required State Input – Clinic'!D$12:D$2011,$AT1198)="","",INDEX('Required State Input – Clinic'!D$12:D$2011,$AT1198)))</f>
        <v/>
      </c>
      <c r="E1198" s="174" t="str">
        <f>IF($AR1198="","",IF(INDEX('Required State Input – Clinic'!E$12:E$2011,$AT1198)="","",INDEX('Required State Input – Clinic'!E$12:E$2011,$AT1198)))</f>
        <v/>
      </c>
      <c r="F1198" s="176" t="str">
        <f>IF($AR1198="","",IF(INDEX('Required State Input – Clinic'!F$12:F$2011,$AT1198)="","",INDEX('Required State Input – Clinic'!F$12:F$2011,$AT1198)))</f>
        <v/>
      </c>
      <c r="G1198" s="176" t="str">
        <f>IF($AR1198="","",IF(INDEX('Required State Input – Clinic'!G$12:G$2011,$AT1198)="","",INDEX('Required State Input – Clinic'!G$12:G$2011,$AT1198)))</f>
        <v/>
      </c>
      <c r="H1198" s="176" t="str">
        <f>IF($AR1198="","",IF(INDEX('Required State Input – Clinic'!H$12:H$2011,$AT1198)="","",INDEX('Required State Input – Clinic'!H$12:H$2011,$AT1198)))</f>
        <v/>
      </c>
      <c r="I1198" s="177" t="str">
        <f>IF($AR1198="","",IF(INDEX('Required State Input – Clinic'!I$12:I$2011,$AT1198)="","",INDEX('Required State Input – Clinic'!I$12:I$2011,$AT1198)))</f>
        <v/>
      </c>
      <c r="J1198" s="176" t="str">
        <f>IF($AR1198="","",IF(INDEX('Required State Input – Clinic'!J$12:J$2011,$AT1198)="","",INDEX('Required State Input – Clinic'!J$12:J$2011,$AT1198)))</f>
        <v/>
      </c>
      <c r="K1198" s="178" t="str">
        <f>IF($AR1198="","",IF(INDEX('Required State Input – Clinic'!K$12:K$2011,$AT1198)="","",INDEX('Required State Input – Clinic'!K$12:K$2011,$AT1198)))</f>
        <v/>
      </c>
      <c r="L1198" s="179" t="str">
        <f>IF($AR1198="","",IF(INDEX('Required State Input – Clinic'!L$12:L$2011,$AT1198)="","",INDEX('Required State Input – Clinic'!L$12:L$2011,$AT1198)))</f>
        <v/>
      </c>
      <c r="M1198" s="169" t="str">
        <f>IF($AR1198="","",IF(INDEX('Required State Input – Clinic'!M$12:M$2011,$AT1198)="","",INDEX('Required State Input – Clinic'!M$12:M$2011,$AT1198)))</f>
        <v/>
      </c>
      <c r="N1198" s="169" t="str">
        <f>IF($AR1198="","",IF(INDEX('Required State Input – Clinic'!N$12:N$2011,$AT1198)="","",INDEX('Required State Input – Clinic'!N$12:N$2011,$AT1198)))</f>
        <v/>
      </c>
      <c r="O1198" s="170" t="str">
        <f>IF($AR1198="","",IF(INDEX('Required State Input – Clinic'!O$12:O$2011,$AT1198)="","",ROUND(INDEX('Required State Input – Clinic'!O$12:O$2011,$AT1198),2)))</f>
        <v/>
      </c>
      <c r="P1198" s="170" t="str">
        <f>IF($AR1198="","",IF(INDEX('Required State Input – Clinic'!P$12:P$2011,$AT1198)="","",ROUND(INDEX('Required State Input – Clinic'!P$12:P$2011,$AT1198),2)))</f>
        <v/>
      </c>
      <c r="Q1198" s="170" t="str">
        <f>IF($AR1198="","",IF(INDEX('Required State Input – Clinic'!Q$12:Q$2011,$AT1198)="","",ROUND(INDEX('Required State Input – Clinic'!Q$12:Q$2011,$AT1198),2)))</f>
        <v/>
      </c>
      <c r="R1198" s="276" t="str">
        <f t="shared" si="180"/>
        <v/>
      </c>
      <c r="S1198" s="171" t="str">
        <f>IF($AR1198="","",IF(INDEX('Required State Input – Clinic'!R$12:R$2011,$AT1198)="","",INDEX('Required State Input – Clinic'!R$12:R$2011,$AT1198)))</f>
        <v/>
      </c>
      <c r="T1198" s="169" t="str">
        <f>IF($AR1198="","",IF(INDEX('Required State Input – Clinic'!S$12:S$2011,$AT1198)="","",INDEX('Required State Input – Clinic'!S$12:S$2011,$AT1198)))</f>
        <v/>
      </c>
      <c r="U1198" s="170" t="str">
        <f>IF($AR1198="","",IF(INDEX('Required State Input – Clinic'!T$12:T$2011,$AT1198)="","",ROUND(INDEX('Required State Input – Clinic'!T$12:T$2011,$AT1198),2)))</f>
        <v/>
      </c>
      <c r="V1198" s="170" t="str">
        <f>IF($AR1198="","",IF(INDEX('Required State Input – Clinic'!U$12:U$2011,$AT1198)="","",ROUND(INDEX('Required State Input – Clinic'!U$12:U$2011,$AT1198),2)))</f>
        <v/>
      </c>
      <c r="W1198" s="170" t="str">
        <f>IF($AR1198="","",IF(INDEX('Required State Input – Clinic'!V$12:V$2011,$AT1198)="",0,ROUND(INDEX('Required State Input – Clinic'!V$12:V$2011,$AT1198),2)))</f>
        <v/>
      </c>
      <c r="X1198" s="170" t="str">
        <f>IF($AR1198="","",IF(INDEX('Required State Input – Clinic'!W$12:W$2011,$AT1198)="",0,ROUND(INDEX('Required State Input – Clinic'!W$12:W$2011,$AT1198),2)))</f>
        <v/>
      </c>
      <c r="Y1198" s="170" t="str">
        <f>IF($AR1198="","",IF(INDEX('Required State Input – Clinic'!X$12:X$2011,$AT1198)="",0,ROUND(INDEX('Required State Input – Clinic'!X$12:X$2011,$AT1198),2)))</f>
        <v/>
      </c>
      <c r="Z1198" s="180" t="str">
        <f t="shared" si="181"/>
        <v/>
      </c>
      <c r="AA1198" s="179" t="str">
        <f>IF($AR1198="","",IF(INDEX('Required State Input – Clinic'!Y$12:Y$2011,$AT1198)="","",INDEX('Required State Input – Clinic'!Y$12:Y$2011,$AT1198)))</f>
        <v/>
      </c>
      <c r="AB1198" s="172" t="str">
        <f>IF($AR1198="","",IF(INDEX('Required State Input – Clinic'!Z$12:Z$2011,$AT1198)="","",ROUND(INDEX('Required State Input – Clinic'!Z$12:Z$2011,$AT1198),4)))</f>
        <v/>
      </c>
      <c r="AC1198" s="172" t="str">
        <f>IF($AR1198="","",IF(INDEX('Required State Input – Clinic'!AA$12:AA$2011,$AT1198)="","",ROUND(INDEX('Required State Input – Clinic'!AA$12:AA$2011,$AT1198),4)))</f>
        <v/>
      </c>
      <c r="AD1198" s="180" t="str">
        <f t="shared" si="182"/>
        <v/>
      </c>
      <c r="AE1198" s="194" t="str">
        <f t="shared" si="183"/>
        <v/>
      </c>
      <c r="AF1198" s="177" t="str">
        <f>IF($AR1198="","",IF(INDEX('Required State Input – Clinic'!AB$12:AB$2011,$AT1198)="","",INDEX('Required State Input – Clinic'!AB$12:AB$2011,$AT1198)))</f>
        <v/>
      </c>
      <c r="AG1198" s="172" t="str">
        <f>IF($AR1198="","",IF(INDEX('Required State Input – Clinic'!AC$12:AC$2011,$AT1198)="","",ROUND(INDEX('Required State Input – Clinic'!AC$12:AC$2011,$AT1198),4)))</f>
        <v/>
      </c>
      <c r="AH1198" s="180" t="str">
        <f t="shared" si="184"/>
        <v/>
      </c>
      <c r="AI1198" s="173" t="str">
        <f>IF($AR1198="","",IF(INDEX('Required State Input – Clinic'!AD$12:AD$2011,$AT1198)="",0,ROUND(INDEX('Required State Input – Clinic'!AD$12:AD$2011,$AT1198),2)))</f>
        <v/>
      </c>
      <c r="AJ1198" s="180" t="str">
        <f t="shared" si="185"/>
        <v/>
      </c>
      <c r="AK1198" s="194" t="str">
        <f t="shared" si="186"/>
        <v/>
      </c>
      <c r="AL1198" s="170" t="str">
        <f>IF($AR1198="","",IF(INDEX('Required State Input – Clinic'!AE$12:AE$2011,$AT1198)="",0,ROUND(INDEX('Required State Input – Clinic'!AE$12:AE$2011,$AT1198),2)))</f>
        <v/>
      </c>
      <c r="AM1198" s="180" t="str">
        <f t="shared" si="187"/>
        <v/>
      </c>
      <c r="AR1198" t="str">
        <f t="shared" si="188"/>
        <v/>
      </c>
      <c r="AS1198" t="str">
        <f t="shared" si="189"/>
        <v/>
      </c>
      <c r="AT1198" t="str">
        <f>IF(AR1198="","",MATCH(AS1198,'Required State Input – Clinic'!$AS$12:$AS$2011,FALSE))</f>
        <v/>
      </c>
    </row>
    <row r="1199" spans="1:46" x14ac:dyDescent="0.25">
      <c r="A1199" s="218" t="s">
        <v>257</v>
      </c>
      <c r="B1199" s="174" t="str">
        <f>IF($AR1199="","",IF(INDEX('Required State Input – Clinic'!B$12:B$2011,$AT1199)="","",INDEX('Required State Input – Clinic'!B$12:B$2011,$AT1199)))</f>
        <v/>
      </c>
      <c r="C1199" s="168" t="str">
        <f>IF($AR1199="","",IF(INDEX('Required State Input – Clinic'!C$12:C$2011,$AT1199)="","",INDEX('Required State Input – Clinic'!C$12:C$2011,$AT1199)))</f>
        <v/>
      </c>
      <c r="D1199" s="175" t="str">
        <f>IF($AR1199="","",IF(INDEX('Required State Input – Clinic'!D$12:D$2011,$AT1199)="","",INDEX('Required State Input – Clinic'!D$12:D$2011,$AT1199)))</f>
        <v/>
      </c>
      <c r="E1199" s="174" t="str">
        <f>IF($AR1199="","",IF(INDEX('Required State Input – Clinic'!E$12:E$2011,$AT1199)="","",INDEX('Required State Input – Clinic'!E$12:E$2011,$AT1199)))</f>
        <v/>
      </c>
      <c r="F1199" s="176" t="str">
        <f>IF($AR1199="","",IF(INDEX('Required State Input – Clinic'!F$12:F$2011,$AT1199)="","",INDEX('Required State Input – Clinic'!F$12:F$2011,$AT1199)))</f>
        <v/>
      </c>
      <c r="G1199" s="176" t="str">
        <f>IF($AR1199="","",IF(INDEX('Required State Input – Clinic'!G$12:G$2011,$AT1199)="","",INDEX('Required State Input – Clinic'!G$12:G$2011,$AT1199)))</f>
        <v/>
      </c>
      <c r="H1199" s="176" t="str">
        <f>IF($AR1199="","",IF(INDEX('Required State Input – Clinic'!H$12:H$2011,$AT1199)="","",INDEX('Required State Input – Clinic'!H$12:H$2011,$AT1199)))</f>
        <v/>
      </c>
      <c r="I1199" s="177" t="str">
        <f>IF($AR1199="","",IF(INDEX('Required State Input – Clinic'!I$12:I$2011,$AT1199)="","",INDEX('Required State Input – Clinic'!I$12:I$2011,$AT1199)))</f>
        <v/>
      </c>
      <c r="J1199" s="176" t="str">
        <f>IF($AR1199="","",IF(INDEX('Required State Input – Clinic'!J$12:J$2011,$AT1199)="","",INDEX('Required State Input – Clinic'!J$12:J$2011,$AT1199)))</f>
        <v/>
      </c>
      <c r="K1199" s="178" t="str">
        <f>IF($AR1199="","",IF(INDEX('Required State Input – Clinic'!K$12:K$2011,$AT1199)="","",INDEX('Required State Input – Clinic'!K$12:K$2011,$AT1199)))</f>
        <v/>
      </c>
      <c r="L1199" s="179" t="str">
        <f>IF($AR1199="","",IF(INDEX('Required State Input – Clinic'!L$12:L$2011,$AT1199)="","",INDEX('Required State Input – Clinic'!L$12:L$2011,$AT1199)))</f>
        <v/>
      </c>
      <c r="M1199" s="169" t="str">
        <f>IF($AR1199="","",IF(INDEX('Required State Input – Clinic'!M$12:M$2011,$AT1199)="","",INDEX('Required State Input – Clinic'!M$12:M$2011,$AT1199)))</f>
        <v/>
      </c>
      <c r="N1199" s="169" t="str">
        <f>IF($AR1199="","",IF(INDEX('Required State Input – Clinic'!N$12:N$2011,$AT1199)="","",INDEX('Required State Input – Clinic'!N$12:N$2011,$AT1199)))</f>
        <v/>
      </c>
      <c r="O1199" s="170" t="str">
        <f>IF($AR1199="","",IF(INDEX('Required State Input – Clinic'!O$12:O$2011,$AT1199)="","",ROUND(INDEX('Required State Input – Clinic'!O$12:O$2011,$AT1199),2)))</f>
        <v/>
      </c>
      <c r="P1199" s="170" t="str">
        <f>IF($AR1199="","",IF(INDEX('Required State Input – Clinic'!P$12:P$2011,$AT1199)="","",ROUND(INDEX('Required State Input – Clinic'!P$12:P$2011,$AT1199),2)))</f>
        <v/>
      </c>
      <c r="Q1199" s="170" t="str">
        <f>IF($AR1199="","",IF(INDEX('Required State Input – Clinic'!Q$12:Q$2011,$AT1199)="","",ROUND(INDEX('Required State Input – Clinic'!Q$12:Q$2011,$AT1199),2)))</f>
        <v/>
      </c>
      <c r="R1199" s="276" t="str">
        <f t="shared" si="180"/>
        <v/>
      </c>
      <c r="S1199" s="171" t="str">
        <f>IF($AR1199="","",IF(INDEX('Required State Input – Clinic'!R$12:R$2011,$AT1199)="","",INDEX('Required State Input – Clinic'!R$12:R$2011,$AT1199)))</f>
        <v/>
      </c>
      <c r="T1199" s="169" t="str">
        <f>IF($AR1199="","",IF(INDEX('Required State Input – Clinic'!S$12:S$2011,$AT1199)="","",INDEX('Required State Input – Clinic'!S$12:S$2011,$AT1199)))</f>
        <v/>
      </c>
      <c r="U1199" s="170" t="str">
        <f>IF($AR1199="","",IF(INDEX('Required State Input – Clinic'!T$12:T$2011,$AT1199)="","",ROUND(INDEX('Required State Input – Clinic'!T$12:T$2011,$AT1199),2)))</f>
        <v/>
      </c>
      <c r="V1199" s="170" t="str">
        <f>IF($AR1199="","",IF(INDEX('Required State Input – Clinic'!U$12:U$2011,$AT1199)="","",ROUND(INDEX('Required State Input – Clinic'!U$12:U$2011,$AT1199),2)))</f>
        <v/>
      </c>
      <c r="W1199" s="170" t="str">
        <f>IF($AR1199="","",IF(INDEX('Required State Input – Clinic'!V$12:V$2011,$AT1199)="",0,ROUND(INDEX('Required State Input – Clinic'!V$12:V$2011,$AT1199),2)))</f>
        <v/>
      </c>
      <c r="X1199" s="170" t="str">
        <f>IF($AR1199="","",IF(INDEX('Required State Input – Clinic'!W$12:W$2011,$AT1199)="",0,ROUND(INDEX('Required State Input – Clinic'!W$12:W$2011,$AT1199),2)))</f>
        <v/>
      </c>
      <c r="Y1199" s="170" t="str">
        <f>IF($AR1199="","",IF(INDEX('Required State Input – Clinic'!X$12:X$2011,$AT1199)="",0,ROUND(INDEX('Required State Input – Clinic'!X$12:X$2011,$AT1199),2)))</f>
        <v/>
      </c>
      <c r="Z1199" s="180" t="str">
        <f t="shared" si="181"/>
        <v/>
      </c>
      <c r="AA1199" s="179" t="str">
        <f>IF($AR1199="","",IF(INDEX('Required State Input – Clinic'!Y$12:Y$2011,$AT1199)="","",INDEX('Required State Input – Clinic'!Y$12:Y$2011,$AT1199)))</f>
        <v/>
      </c>
      <c r="AB1199" s="172" t="str">
        <f>IF($AR1199="","",IF(INDEX('Required State Input – Clinic'!Z$12:Z$2011,$AT1199)="","",ROUND(INDEX('Required State Input – Clinic'!Z$12:Z$2011,$AT1199),4)))</f>
        <v/>
      </c>
      <c r="AC1199" s="172" t="str">
        <f>IF($AR1199="","",IF(INDEX('Required State Input – Clinic'!AA$12:AA$2011,$AT1199)="","",ROUND(INDEX('Required State Input – Clinic'!AA$12:AA$2011,$AT1199),4)))</f>
        <v/>
      </c>
      <c r="AD1199" s="180" t="str">
        <f t="shared" si="182"/>
        <v/>
      </c>
      <c r="AE1199" s="194" t="str">
        <f t="shared" si="183"/>
        <v/>
      </c>
      <c r="AF1199" s="177" t="str">
        <f>IF($AR1199="","",IF(INDEX('Required State Input – Clinic'!AB$12:AB$2011,$AT1199)="","",INDEX('Required State Input – Clinic'!AB$12:AB$2011,$AT1199)))</f>
        <v/>
      </c>
      <c r="AG1199" s="172" t="str">
        <f>IF($AR1199="","",IF(INDEX('Required State Input – Clinic'!AC$12:AC$2011,$AT1199)="","",ROUND(INDEX('Required State Input – Clinic'!AC$12:AC$2011,$AT1199),4)))</f>
        <v/>
      </c>
      <c r="AH1199" s="180" t="str">
        <f t="shared" si="184"/>
        <v/>
      </c>
      <c r="AI1199" s="173" t="str">
        <f>IF($AR1199="","",IF(INDEX('Required State Input – Clinic'!AD$12:AD$2011,$AT1199)="",0,ROUND(INDEX('Required State Input – Clinic'!AD$12:AD$2011,$AT1199),2)))</f>
        <v/>
      </c>
      <c r="AJ1199" s="180" t="str">
        <f t="shared" si="185"/>
        <v/>
      </c>
      <c r="AK1199" s="194" t="str">
        <f t="shared" si="186"/>
        <v/>
      </c>
      <c r="AL1199" s="170" t="str">
        <f>IF($AR1199="","",IF(INDEX('Required State Input – Clinic'!AE$12:AE$2011,$AT1199)="",0,ROUND(INDEX('Required State Input – Clinic'!AE$12:AE$2011,$AT1199),2)))</f>
        <v/>
      </c>
      <c r="AM1199" s="180" t="str">
        <f t="shared" si="187"/>
        <v/>
      </c>
      <c r="AR1199" t="str">
        <f t="shared" si="188"/>
        <v/>
      </c>
      <c r="AS1199" t="str">
        <f t="shared" si="189"/>
        <v/>
      </c>
      <c r="AT1199" t="str">
        <f>IF(AR1199="","",MATCH(AS1199,'Required State Input – Clinic'!$AS$12:$AS$2011,FALSE))</f>
        <v/>
      </c>
    </row>
    <row r="1200" spans="1:46" x14ac:dyDescent="0.25">
      <c r="A1200" s="218" t="s">
        <v>257</v>
      </c>
      <c r="B1200" s="174" t="str">
        <f>IF($AR1200="","",IF(INDEX('Required State Input – Clinic'!B$12:B$2011,$AT1200)="","",INDEX('Required State Input – Clinic'!B$12:B$2011,$AT1200)))</f>
        <v/>
      </c>
      <c r="C1200" s="168" t="str">
        <f>IF($AR1200="","",IF(INDEX('Required State Input – Clinic'!C$12:C$2011,$AT1200)="","",INDEX('Required State Input – Clinic'!C$12:C$2011,$AT1200)))</f>
        <v/>
      </c>
      <c r="D1200" s="175" t="str">
        <f>IF($AR1200="","",IF(INDEX('Required State Input – Clinic'!D$12:D$2011,$AT1200)="","",INDEX('Required State Input – Clinic'!D$12:D$2011,$AT1200)))</f>
        <v/>
      </c>
      <c r="E1200" s="174" t="str">
        <f>IF($AR1200="","",IF(INDEX('Required State Input – Clinic'!E$12:E$2011,$AT1200)="","",INDEX('Required State Input – Clinic'!E$12:E$2011,$AT1200)))</f>
        <v/>
      </c>
      <c r="F1200" s="176" t="str">
        <f>IF($AR1200="","",IF(INDEX('Required State Input – Clinic'!F$12:F$2011,$AT1200)="","",INDEX('Required State Input – Clinic'!F$12:F$2011,$AT1200)))</f>
        <v/>
      </c>
      <c r="G1200" s="176" t="str">
        <f>IF($AR1200="","",IF(INDEX('Required State Input – Clinic'!G$12:G$2011,$AT1200)="","",INDEX('Required State Input – Clinic'!G$12:G$2011,$AT1200)))</f>
        <v/>
      </c>
      <c r="H1200" s="176" t="str">
        <f>IF($AR1200="","",IF(INDEX('Required State Input – Clinic'!H$12:H$2011,$AT1200)="","",INDEX('Required State Input – Clinic'!H$12:H$2011,$AT1200)))</f>
        <v/>
      </c>
      <c r="I1200" s="177" t="str">
        <f>IF($AR1200="","",IF(INDEX('Required State Input – Clinic'!I$12:I$2011,$AT1200)="","",INDEX('Required State Input – Clinic'!I$12:I$2011,$AT1200)))</f>
        <v/>
      </c>
      <c r="J1200" s="176" t="str">
        <f>IF($AR1200="","",IF(INDEX('Required State Input – Clinic'!J$12:J$2011,$AT1200)="","",INDEX('Required State Input – Clinic'!J$12:J$2011,$AT1200)))</f>
        <v/>
      </c>
      <c r="K1200" s="178" t="str">
        <f>IF($AR1200="","",IF(INDEX('Required State Input – Clinic'!K$12:K$2011,$AT1200)="","",INDEX('Required State Input – Clinic'!K$12:K$2011,$AT1200)))</f>
        <v/>
      </c>
      <c r="L1200" s="179" t="str">
        <f>IF($AR1200="","",IF(INDEX('Required State Input – Clinic'!L$12:L$2011,$AT1200)="","",INDEX('Required State Input – Clinic'!L$12:L$2011,$AT1200)))</f>
        <v/>
      </c>
      <c r="M1200" s="169" t="str">
        <f>IF($AR1200="","",IF(INDEX('Required State Input – Clinic'!M$12:M$2011,$AT1200)="","",INDEX('Required State Input – Clinic'!M$12:M$2011,$AT1200)))</f>
        <v/>
      </c>
      <c r="N1200" s="169" t="str">
        <f>IF($AR1200="","",IF(INDEX('Required State Input – Clinic'!N$12:N$2011,$AT1200)="","",INDEX('Required State Input – Clinic'!N$12:N$2011,$AT1200)))</f>
        <v/>
      </c>
      <c r="O1200" s="170" t="str">
        <f>IF($AR1200="","",IF(INDEX('Required State Input – Clinic'!O$12:O$2011,$AT1200)="","",ROUND(INDEX('Required State Input – Clinic'!O$12:O$2011,$AT1200),2)))</f>
        <v/>
      </c>
      <c r="P1200" s="170" t="str">
        <f>IF($AR1200="","",IF(INDEX('Required State Input – Clinic'!P$12:P$2011,$AT1200)="","",ROUND(INDEX('Required State Input – Clinic'!P$12:P$2011,$AT1200),2)))</f>
        <v/>
      </c>
      <c r="Q1200" s="170" t="str">
        <f>IF($AR1200="","",IF(INDEX('Required State Input – Clinic'!Q$12:Q$2011,$AT1200)="","",ROUND(INDEX('Required State Input – Clinic'!Q$12:Q$2011,$AT1200),2)))</f>
        <v/>
      </c>
      <c r="R1200" s="276" t="str">
        <f t="shared" si="180"/>
        <v/>
      </c>
      <c r="S1200" s="171" t="str">
        <f>IF($AR1200="","",IF(INDEX('Required State Input – Clinic'!R$12:R$2011,$AT1200)="","",INDEX('Required State Input – Clinic'!R$12:R$2011,$AT1200)))</f>
        <v/>
      </c>
      <c r="T1200" s="169" t="str">
        <f>IF($AR1200="","",IF(INDEX('Required State Input – Clinic'!S$12:S$2011,$AT1200)="","",INDEX('Required State Input – Clinic'!S$12:S$2011,$AT1200)))</f>
        <v/>
      </c>
      <c r="U1200" s="170" t="str">
        <f>IF($AR1200="","",IF(INDEX('Required State Input – Clinic'!T$12:T$2011,$AT1200)="","",ROUND(INDEX('Required State Input – Clinic'!T$12:T$2011,$AT1200),2)))</f>
        <v/>
      </c>
      <c r="V1200" s="170" t="str">
        <f>IF($AR1200="","",IF(INDEX('Required State Input – Clinic'!U$12:U$2011,$AT1200)="","",ROUND(INDEX('Required State Input – Clinic'!U$12:U$2011,$AT1200),2)))</f>
        <v/>
      </c>
      <c r="W1200" s="170" t="str">
        <f>IF($AR1200="","",IF(INDEX('Required State Input – Clinic'!V$12:V$2011,$AT1200)="",0,ROUND(INDEX('Required State Input – Clinic'!V$12:V$2011,$AT1200),2)))</f>
        <v/>
      </c>
      <c r="X1200" s="170" t="str">
        <f>IF($AR1200="","",IF(INDEX('Required State Input – Clinic'!W$12:W$2011,$AT1200)="",0,ROUND(INDEX('Required State Input – Clinic'!W$12:W$2011,$AT1200),2)))</f>
        <v/>
      </c>
      <c r="Y1200" s="170" t="str">
        <f>IF($AR1200="","",IF(INDEX('Required State Input – Clinic'!X$12:X$2011,$AT1200)="",0,ROUND(INDEX('Required State Input – Clinic'!X$12:X$2011,$AT1200),2)))</f>
        <v/>
      </c>
      <c r="Z1200" s="180" t="str">
        <f t="shared" si="181"/>
        <v/>
      </c>
      <c r="AA1200" s="179" t="str">
        <f>IF($AR1200="","",IF(INDEX('Required State Input – Clinic'!Y$12:Y$2011,$AT1200)="","",INDEX('Required State Input – Clinic'!Y$12:Y$2011,$AT1200)))</f>
        <v/>
      </c>
      <c r="AB1200" s="172" t="str">
        <f>IF($AR1200="","",IF(INDEX('Required State Input – Clinic'!Z$12:Z$2011,$AT1200)="","",ROUND(INDEX('Required State Input – Clinic'!Z$12:Z$2011,$AT1200),4)))</f>
        <v/>
      </c>
      <c r="AC1200" s="172" t="str">
        <f>IF($AR1200="","",IF(INDEX('Required State Input – Clinic'!AA$12:AA$2011,$AT1200)="","",ROUND(INDEX('Required State Input – Clinic'!AA$12:AA$2011,$AT1200),4)))</f>
        <v/>
      </c>
      <c r="AD1200" s="180" t="str">
        <f t="shared" si="182"/>
        <v/>
      </c>
      <c r="AE1200" s="194" t="str">
        <f t="shared" si="183"/>
        <v/>
      </c>
      <c r="AF1200" s="177" t="str">
        <f>IF($AR1200="","",IF(INDEX('Required State Input – Clinic'!AB$12:AB$2011,$AT1200)="","",INDEX('Required State Input – Clinic'!AB$12:AB$2011,$AT1200)))</f>
        <v/>
      </c>
      <c r="AG1200" s="172" t="str">
        <f>IF($AR1200="","",IF(INDEX('Required State Input – Clinic'!AC$12:AC$2011,$AT1200)="","",ROUND(INDEX('Required State Input – Clinic'!AC$12:AC$2011,$AT1200),4)))</f>
        <v/>
      </c>
      <c r="AH1200" s="180" t="str">
        <f t="shared" si="184"/>
        <v/>
      </c>
      <c r="AI1200" s="173" t="str">
        <f>IF($AR1200="","",IF(INDEX('Required State Input – Clinic'!AD$12:AD$2011,$AT1200)="",0,ROUND(INDEX('Required State Input – Clinic'!AD$12:AD$2011,$AT1200),2)))</f>
        <v/>
      </c>
      <c r="AJ1200" s="180" t="str">
        <f t="shared" si="185"/>
        <v/>
      </c>
      <c r="AK1200" s="194" t="str">
        <f t="shared" si="186"/>
        <v/>
      </c>
      <c r="AL1200" s="170" t="str">
        <f>IF($AR1200="","",IF(INDEX('Required State Input – Clinic'!AE$12:AE$2011,$AT1200)="",0,ROUND(INDEX('Required State Input – Clinic'!AE$12:AE$2011,$AT1200),2)))</f>
        <v/>
      </c>
      <c r="AM1200" s="180" t="str">
        <f t="shared" si="187"/>
        <v/>
      </c>
      <c r="AR1200" t="str">
        <f t="shared" si="188"/>
        <v/>
      </c>
      <c r="AS1200" t="str">
        <f t="shared" si="189"/>
        <v/>
      </c>
      <c r="AT1200" t="str">
        <f>IF(AR1200="","",MATCH(AS1200,'Required State Input – Clinic'!$AS$12:$AS$2011,FALSE))</f>
        <v/>
      </c>
    </row>
    <row r="1201" spans="1:46" x14ac:dyDescent="0.25">
      <c r="A1201" s="218" t="s">
        <v>257</v>
      </c>
      <c r="B1201" s="174" t="str">
        <f>IF($AR1201="","",IF(INDEX('Required State Input – Clinic'!B$12:B$2011,$AT1201)="","",INDEX('Required State Input – Clinic'!B$12:B$2011,$AT1201)))</f>
        <v/>
      </c>
      <c r="C1201" s="168" t="str">
        <f>IF($AR1201="","",IF(INDEX('Required State Input – Clinic'!C$12:C$2011,$AT1201)="","",INDEX('Required State Input – Clinic'!C$12:C$2011,$AT1201)))</f>
        <v/>
      </c>
      <c r="D1201" s="175" t="str">
        <f>IF($AR1201="","",IF(INDEX('Required State Input – Clinic'!D$12:D$2011,$AT1201)="","",INDEX('Required State Input – Clinic'!D$12:D$2011,$AT1201)))</f>
        <v/>
      </c>
      <c r="E1201" s="174" t="str">
        <f>IF($AR1201="","",IF(INDEX('Required State Input – Clinic'!E$12:E$2011,$AT1201)="","",INDEX('Required State Input – Clinic'!E$12:E$2011,$AT1201)))</f>
        <v/>
      </c>
      <c r="F1201" s="176" t="str">
        <f>IF($AR1201="","",IF(INDEX('Required State Input – Clinic'!F$12:F$2011,$AT1201)="","",INDEX('Required State Input – Clinic'!F$12:F$2011,$AT1201)))</f>
        <v/>
      </c>
      <c r="G1201" s="176" t="str">
        <f>IF($AR1201="","",IF(INDEX('Required State Input – Clinic'!G$12:G$2011,$AT1201)="","",INDEX('Required State Input – Clinic'!G$12:G$2011,$AT1201)))</f>
        <v/>
      </c>
      <c r="H1201" s="176" t="str">
        <f>IF($AR1201="","",IF(INDEX('Required State Input – Clinic'!H$12:H$2011,$AT1201)="","",INDEX('Required State Input – Clinic'!H$12:H$2011,$AT1201)))</f>
        <v/>
      </c>
      <c r="I1201" s="177" t="str">
        <f>IF($AR1201="","",IF(INDEX('Required State Input – Clinic'!I$12:I$2011,$AT1201)="","",INDEX('Required State Input – Clinic'!I$12:I$2011,$AT1201)))</f>
        <v/>
      </c>
      <c r="J1201" s="176" t="str">
        <f>IF($AR1201="","",IF(INDEX('Required State Input – Clinic'!J$12:J$2011,$AT1201)="","",INDEX('Required State Input – Clinic'!J$12:J$2011,$AT1201)))</f>
        <v/>
      </c>
      <c r="K1201" s="178" t="str">
        <f>IF($AR1201="","",IF(INDEX('Required State Input – Clinic'!K$12:K$2011,$AT1201)="","",INDEX('Required State Input – Clinic'!K$12:K$2011,$AT1201)))</f>
        <v/>
      </c>
      <c r="L1201" s="179" t="str">
        <f>IF($AR1201="","",IF(INDEX('Required State Input – Clinic'!L$12:L$2011,$AT1201)="","",INDEX('Required State Input – Clinic'!L$12:L$2011,$AT1201)))</f>
        <v/>
      </c>
      <c r="M1201" s="169" t="str">
        <f>IF($AR1201="","",IF(INDEX('Required State Input – Clinic'!M$12:M$2011,$AT1201)="","",INDEX('Required State Input – Clinic'!M$12:M$2011,$AT1201)))</f>
        <v/>
      </c>
      <c r="N1201" s="169" t="str">
        <f>IF($AR1201="","",IF(INDEX('Required State Input – Clinic'!N$12:N$2011,$AT1201)="","",INDEX('Required State Input – Clinic'!N$12:N$2011,$AT1201)))</f>
        <v/>
      </c>
      <c r="O1201" s="170" t="str">
        <f>IF($AR1201="","",IF(INDEX('Required State Input – Clinic'!O$12:O$2011,$AT1201)="","",ROUND(INDEX('Required State Input – Clinic'!O$12:O$2011,$AT1201),2)))</f>
        <v/>
      </c>
      <c r="P1201" s="170" t="str">
        <f>IF($AR1201="","",IF(INDEX('Required State Input – Clinic'!P$12:P$2011,$AT1201)="","",ROUND(INDEX('Required State Input – Clinic'!P$12:P$2011,$AT1201),2)))</f>
        <v/>
      </c>
      <c r="Q1201" s="170" t="str">
        <f>IF($AR1201="","",IF(INDEX('Required State Input – Clinic'!Q$12:Q$2011,$AT1201)="","",ROUND(INDEX('Required State Input – Clinic'!Q$12:Q$2011,$AT1201),2)))</f>
        <v/>
      </c>
      <c r="R1201" s="276" t="str">
        <f t="shared" si="180"/>
        <v/>
      </c>
      <c r="S1201" s="171" t="str">
        <f>IF($AR1201="","",IF(INDEX('Required State Input – Clinic'!R$12:R$2011,$AT1201)="","",INDEX('Required State Input – Clinic'!R$12:R$2011,$AT1201)))</f>
        <v/>
      </c>
      <c r="T1201" s="169" t="str">
        <f>IF($AR1201="","",IF(INDEX('Required State Input – Clinic'!S$12:S$2011,$AT1201)="","",INDEX('Required State Input – Clinic'!S$12:S$2011,$AT1201)))</f>
        <v/>
      </c>
      <c r="U1201" s="170" t="str">
        <f>IF($AR1201="","",IF(INDEX('Required State Input – Clinic'!T$12:T$2011,$AT1201)="","",ROUND(INDEX('Required State Input – Clinic'!T$12:T$2011,$AT1201),2)))</f>
        <v/>
      </c>
      <c r="V1201" s="170" t="str">
        <f>IF($AR1201="","",IF(INDEX('Required State Input – Clinic'!U$12:U$2011,$AT1201)="","",ROUND(INDEX('Required State Input – Clinic'!U$12:U$2011,$AT1201),2)))</f>
        <v/>
      </c>
      <c r="W1201" s="170" t="str">
        <f>IF($AR1201="","",IF(INDEX('Required State Input – Clinic'!V$12:V$2011,$AT1201)="",0,ROUND(INDEX('Required State Input – Clinic'!V$12:V$2011,$AT1201),2)))</f>
        <v/>
      </c>
      <c r="X1201" s="170" t="str">
        <f>IF($AR1201="","",IF(INDEX('Required State Input – Clinic'!W$12:W$2011,$AT1201)="",0,ROUND(INDEX('Required State Input – Clinic'!W$12:W$2011,$AT1201),2)))</f>
        <v/>
      </c>
      <c r="Y1201" s="170" t="str">
        <f>IF($AR1201="","",IF(INDEX('Required State Input – Clinic'!X$12:X$2011,$AT1201)="",0,ROUND(INDEX('Required State Input – Clinic'!X$12:X$2011,$AT1201),2)))</f>
        <v/>
      </c>
      <c r="Z1201" s="180" t="str">
        <f t="shared" si="181"/>
        <v/>
      </c>
      <c r="AA1201" s="179" t="str">
        <f>IF($AR1201="","",IF(INDEX('Required State Input – Clinic'!Y$12:Y$2011,$AT1201)="","",INDEX('Required State Input – Clinic'!Y$12:Y$2011,$AT1201)))</f>
        <v/>
      </c>
      <c r="AB1201" s="172" t="str">
        <f>IF($AR1201="","",IF(INDEX('Required State Input – Clinic'!Z$12:Z$2011,$AT1201)="","",ROUND(INDEX('Required State Input – Clinic'!Z$12:Z$2011,$AT1201),4)))</f>
        <v/>
      </c>
      <c r="AC1201" s="172" t="str">
        <f>IF($AR1201="","",IF(INDEX('Required State Input – Clinic'!AA$12:AA$2011,$AT1201)="","",ROUND(INDEX('Required State Input – Clinic'!AA$12:AA$2011,$AT1201),4)))</f>
        <v/>
      </c>
      <c r="AD1201" s="180" t="str">
        <f t="shared" si="182"/>
        <v/>
      </c>
      <c r="AE1201" s="194" t="str">
        <f t="shared" si="183"/>
        <v/>
      </c>
      <c r="AF1201" s="177" t="str">
        <f>IF($AR1201="","",IF(INDEX('Required State Input – Clinic'!AB$12:AB$2011,$AT1201)="","",INDEX('Required State Input – Clinic'!AB$12:AB$2011,$AT1201)))</f>
        <v/>
      </c>
      <c r="AG1201" s="172" t="str">
        <f>IF($AR1201="","",IF(INDEX('Required State Input – Clinic'!AC$12:AC$2011,$AT1201)="","",ROUND(INDEX('Required State Input – Clinic'!AC$12:AC$2011,$AT1201),4)))</f>
        <v/>
      </c>
      <c r="AH1201" s="180" t="str">
        <f t="shared" si="184"/>
        <v/>
      </c>
      <c r="AI1201" s="173" t="str">
        <f>IF($AR1201="","",IF(INDEX('Required State Input – Clinic'!AD$12:AD$2011,$AT1201)="",0,ROUND(INDEX('Required State Input – Clinic'!AD$12:AD$2011,$AT1201),2)))</f>
        <v/>
      </c>
      <c r="AJ1201" s="180" t="str">
        <f t="shared" si="185"/>
        <v/>
      </c>
      <c r="AK1201" s="194" t="str">
        <f t="shared" si="186"/>
        <v/>
      </c>
      <c r="AL1201" s="170" t="str">
        <f>IF($AR1201="","",IF(INDEX('Required State Input – Clinic'!AE$12:AE$2011,$AT1201)="",0,ROUND(INDEX('Required State Input – Clinic'!AE$12:AE$2011,$AT1201),2)))</f>
        <v/>
      </c>
      <c r="AM1201" s="180" t="str">
        <f t="shared" si="187"/>
        <v/>
      </c>
      <c r="AR1201" t="str">
        <f t="shared" si="188"/>
        <v/>
      </c>
      <c r="AS1201" t="str">
        <f t="shared" si="189"/>
        <v/>
      </c>
      <c r="AT1201" t="str">
        <f>IF(AR1201="","",MATCH(AS1201,'Required State Input – Clinic'!$AS$12:$AS$2011,FALSE))</f>
        <v/>
      </c>
    </row>
    <row r="1202" spans="1:46" x14ac:dyDescent="0.25">
      <c r="A1202" s="218" t="s">
        <v>257</v>
      </c>
      <c r="B1202" s="174" t="str">
        <f>IF($AR1202="","",IF(INDEX('Required State Input – Clinic'!B$12:B$2011,$AT1202)="","",INDEX('Required State Input – Clinic'!B$12:B$2011,$AT1202)))</f>
        <v/>
      </c>
      <c r="C1202" s="168" t="str">
        <f>IF($AR1202="","",IF(INDEX('Required State Input – Clinic'!C$12:C$2011,$AT1202)="","",INDEX('Required State Input – Clinic'!C$12:C$2011,$AT1202)))</f>
        <v/>
      </c>
      <c r="D1202" s="175" t="str">
        <f>IF($AR1202="","",IF(INDEX('Required State Input – Clinic'!D$12:D$2011,$AT1202)="","",INDEX('Required State Input – Clinic'!D$12:D$2011,$AT1202)))</f>
        <v/>
      </c>
      <c r="E1202" s="174" t="str">
        <f>IF($AR1202="","",IF(INDEX('Required State Input – Clinic'!E$12:E$2011,$AT1202)="","",INDEX('Required State Input – Clinic'!E$12:E$2011,$AT1202)))</f>
        <v/>
      </c>
      <c r="F1202" s="176" t="str">
        <f>IF($AR1202="","",IF(INDEX('Required State Input – Clinic'!F$12:F$2011,$AT1202)="","",INDEX('Required State Input – Clinic'!F$12:F$2011,$AT1202)))</f>
        <v/>
      </c>
      <c r="G1202" s="176" t="str">
        <f>IF($AR1202="","",IF(INDEX('Required State Input – Clinic'!G$12:G$2011,$AT1202)="","",INDEX('Required State Input – Clinic'!G$12:G$2011,$AT1202)))</f>
        <v/>
      </c>
      <c r="H1202" s="176" t="str">
        <f>IF($AR1202="","",IF(INDEX('Required State Input – Clinic'!H$12:H$2011,$AT1202)="","",INDEX('Required State Input – Clinic'!H$12:H$2011,$AT1202)))</f>
        <v/>
      </c>
      <c r="I1202" s="177" t="str">
        <f>IF($AR1202="","",IF(INDEX('Required State Input – Clinic'!I$12:I$2011,$AT1202)="","",INDEX('Required State Input – Clinic'!I$12:I$2011,$AT1202)))</f>
        <v/>
      </c>
      <c r="J1202" s="176" t="str">
        <f>IF($AR1202="","",IF(INDEX('Required State Input – Clinic'!J$12:J$2011,$AT1202)="","",INDEX('Required State Input – Clinic'!J$12:J$2011,$AT1202)))</f>
        <v/>
      </c>
      <c r="K1202" s="178" t="str">
        <f>IF($AR1202="","",IF(INDEX('Required State Input – Clinic'!K$12:K$2011,$AT1202)="","",INDEX('Required State Input – Clinic'!K$12:K$2011,$AT1202)))</f>
        <v/>
      </c>
      <c r="L1202" s="179" t="str">
        <f>IF($AR1202="","",IF(INDEX('Required State Input – Clinic'!L$12:L$2011,$AT1202)="","",INDEX('Required State Input – Clinic'!L$12:L$2011,$AT1202)))</f>
        <v/>
      </c>
      <c r="M1202" s="169" t="str">
        <f>IF($AR1202="","",IF(INDEX('Required State Input – Clinic'!M$12:M$2011,$AT1202)="","",INDEX('Required State Input – Clinic'!M$12:M$2011,$AT1202)))</f>
        <v/>
      </c>
      <c r="N1202" s="169" t="str">
        <f>IF($AR1202="","",IF(INDEX('Required State Input – Clinic'!N$12:N$2011,$AT1202)="","",INDEX('Required State Input – Clinic'!N$12:N$2011,$AT1202)))</f>
        <v/>
      </c>
      <c r="O1202" s="170" t="str">
        <f>IF($AR1202="","",IF(INDEX('Required State Input – Clinic'!O$12:O$2011,$AT1202)="","",ROUND(INDEX('Required State Input – Clinic'!O$12:O$2011,$AT1202),2)))</f>
        <v/>
      </c>
      <c r="P1202" s="170" t="str">
        <f>IF($AR1202="","",IF(INDEX('Required State Input – Clinic'!P$12:P$2011,$AT1202)="","",ROUND(INDEX('Required State Input – Clinic'!P$12:P$2011,$AT1202),2)))</f>
        <v/>
      </c>
      <c r="Q1202" s="170" t="str">
        <f>IF($AR1202="","",IF(INDEX('Required State Input – Clinic'!Q$12:Q$2011,$AT1202)="","",ROUND(INDEX('Required State Input – Clinic'!Q$12:Q$2011,$AT1202),2)))</f>
        <v/>
      </c>
      <c r="R1202" s="276" t="str">
        <f t="shared" si="180"/>
        <v/>
      </c>
      <c r="S1202" s="171" t="str">
        <f>IF($AR1202="","",IF(INDEX('Required State Input – Clinic'!R$12:R$2011,$AT1202)="","",INDEX('Required State Input – Clinic'!R$12:R$2011,$AT1202)))</f>
        <v/>
      </c>
      <c r="T1202" s="169" t="str">
        <f>IF($AR1202="","",IF(INDEX('Required State Input – Clinic'!S$12:S$2011,$AT1202)="","",INDEX('Required State Input – Clinic'!S$12:S$2011,$AT1202)))</f>
        <v/>
      </c>
      <c r="U1202" s="170" t="str">
        <f>IF($AR1202="","",IF(INDEX('Required State Input – Clinic'!T$12:T$2011,$AT1202)="","",ROUND(INDEX('Required State Input – Clinic'!T$12:T$2011,$AT1202),2)))</f>
        <v/>
      </c>
      <c r="V1202" s="170" t="str">
        <f>IF($AR1202="","",IF(INDEX('Required State Input – Clinic'!U$12:U$2011,$AT1202)="","",ROUND(INDEX('Required State Input – Clinic'!U$12:U$2011,$AT1202),2)))</f>
        <v/>
      </c>
      <c r="W1202" s="170" t="str">
        <f>IF($AR1202="","",IF(INDEX('Required State Input – Clinic'!V$12:V$2011,$AT1202)="",0,ROUND(INDEX('Required State Input – Clinic'!V$12:V$2011,$AT1202),2)))</f>
        <v/>
      </c>
      <c r="X1202" s="170" t="str">
        <f>IF($AR1202="","",IF(INDEX('Required State Input – Clinic'!W$12:W$2011,$AT1202)="",0,ROUND(INDEX('Required State Input – Clinic'!W$12:W$2011,$AT1202),2)))</f>
        <v/>
      </c>
      <c r="Y1202" s="170" t="str">
        <f>IF($AR1202="","",IF(INDEX('Required State Input – Clinic'!X$12:X$2011,$AT1202)="",0,ROUND(INDEX('Required State Input – Clinic'!X$12:X$2011,$AT1202),2)))</f>
        <v/>
      </c>
      <c r="Z1202" s="180" t="str">
        <f t="shared" si="181"/>
        <v/>
      </c>
      <c r="AA1202" s="179" t="str">
        <f>IF($AR1202="","",IF(INDEX('Required State Input – Clinic'!Y$12:Y$2011,$AT1202)="","",INDEX('Required State Input – Clinic'!Y$12:Y$2011,$AT1202)))</f>
        <v/>
      </c>
      <c r="AB1202" s="172" t="str">
        <f>IF($AR1202="","",IF(INDEX('Required State Input – Clinic'!Z$12:Z$2011,$AT1202)="","",ROUND(INDEX('Required State Input – Clinic'!Z$12:Z$2011,$AT1202),4)))</f>
        <v/>
      </c>
      <c r="AC1202" s="172" t="str">
        <f>IF($AR1202="","",IF(INDEX('Required State Input – Clinic'!AA$12:AA$2011,$AT1202)="","",ROUND(INDEX('Required State Input – Clinic'!AA$12:AA$2011,$AT1202),4)))</f>
        <v/>
      </c>
      <c r="AD1202" s="180" t="str">
        <f t="shared" si="182"/>
        <v/>
      </c>
      <c r="AE1202" s="194" t="str">
        <f t="shared" si="183"/>
        <v/>
      </c>
      <c r="AF1202" s="177" t="str">
        <f>IF($AR1202="","",IF(INDEX('Required State Input – Clinic'!AB$12:AB$2011,$AT1202)="","",INDEX('Required State Input – Clinic'!AB$12:AB$2011,$AT1202)))</f>
        <v/>
      </c>
      <c r="AG1202" s="172" t="str">
        <f>IF($AR1202="","",IF(INDEX('Required State Input – Clinic'!AC$12:AC$2011,$AT1202)="","",ROUND(INDEX('Required State Input – Clinic'!AC$12:AC$2011,$AT1202),4)))</f>
        <v/>
      </c>
      <c r="AH1202" s="180" t="str">
        <f t="shared" si="184"/>
        <v/>
      </c>
      <c r="AI1202" s="173" t="str">
        <f>IF($AR1202="","",IF(INDEX('Required State Input – Clinic'!AD$12:AD$2011,$AT1202)="",0,ROUND(INDEX('Required State Input – Clinic'!AD$12:AD$2011,$AT1202),2)))</f>
        <v/>
      </c>
      <c r="AJ1202" s="180" t="str">
        <f t="shared" si="185"/>
        <v/>
      </c>
      <c r="AK1202" s="194" t="str">
        <f t="shared" si="186"/>
        <v/>
      </c>
      <c r="AL1202" s="170" t="str">
        <f>IF($AR1202="","",IF(INDEX('Required State Input – Clinic'!AE$12:AE$2011,$AT1202)="",0,ROUND(INDEX('Required State Input – Clinic'!AE$12:AE$2011,$AT1202),2)))</f>
        <v/>
      </c>
      <c r="AM1202" s="180" t="str">
        <f t="shared" si="187"/>
        <v/>
      </c>
      <c r="AR1202" t="str">
        <f t="shared" si="188"/>
        <v/>
      </c>
      <c r="AS1202" t="str">
        <f t="shared" si="189"/>
        <v/>
      </c>
      <c r="AT1202" t="str">
        <f>IF(AR1202="","",MATCH(AS1202,'Required State Input – Clinic'!$AS$12:$AS$2011,FALSE))</f>
        <v/>
      </c>
    </row>
    <row r="1203" spans="1:46" x14ac:dyDescent="0.25">
      <c r="A1203" s="218" t="s">
        <v>257</v>
      </c>
      <c r="B1203" s="174" t="str">
        <f>IF($AR1203="","",IF(INDEX('Required State Input – Clinic'!B$12:B$2011,$AT1203)="","",INDEX('Required State Input – Clinic'!B$12:B$2011,$AT1203)))</f>
        <v/>
      </c>
      <c r="C1203" s="168" t="str">
        <f>IF($AR1203="","",IF(INDEX('Required State Input – Clinic'!C$12:C$2011,$AT1203)="","",INDEX('Required State Input – Clinic'!C$12:C$2011,$AT1203)))</f>
        <v/>
      </c>
      <c r="D1203" s="175" t="str">
        <f>IF($AR1203="","",IF(INDEX('Required State Input – Clinic'!D$12:D$2011,$AT1203)="","",INDEX('Required State Input – Clinic'!D$12:D$2011,$AT1203)))</f>
        <v/>
      </c>
      <c r="E1203" s="174" t="str">
        <f>IF($AR1203="","",IF(INDEX('Required State Input – Clinic'!E$12:E$2011,$AT1203)="","",INDEX('Required State Input – Clinic'!E$12:E$2011,$AT1203)))</f>
        <v/>
      </c>
      <c r="F1203" s="176" t="str">
        <f>IF($AR1203="","",IF(INDEX('Required State Input – Clinic'!F$12:F$2011,$AT1203)="","",INDEX('Required State Input – Clinic'!F$12:F$2011,$AT1203)))</f>
        <v/>
      </c>
      <c r="G1203" s="176" t="str">
        <f>IF($AR1203="","",IF(INDEX('Required State Input – Clinic'!G$12:G$2011,$AT1203)="","",INDEX('Required State Input – Clinic'!G$12:G$2011,$AT1203)))</f>
        <v/>
      </c>
      <c r="H1203" s="176" t="str">
        <f>IF($AR1203="","",IF(INDEX('Required State Input – Clinic'!H$12:H$2011,$AT1203)="","",INDEX('Required State Input – Clinic'!H$12:H$2011,$AT1203)))</f>
        <v/>
      </c>
      <c r="I1203" s="177" t="str">
        <f>IF($AR1203="","",IF(INDEX('Required State Input – Clinic'!I$12:I$2011,$AT1203)="","",INDEX('Required State Input – Clinic'!I$12:I$2011,$AT1203)))</f>
        <v/>
      </c>
      <c r="J1203" s="176" t="str">
        <f>IF($AR1203="","",IF(INDEX('Required State Input – Clinic'!J$12:J$2011,$AT1203)="","",INDEX('Required State Input – Clinic'!J$12:J$2011,$AT1203)))</f>
        <v/>
      </c>
      <c r="K1203" s="178" t="str">
        <f>IF($AR1203="","",IF(INDEX('Required State Input – Clinic'!K$12:K$2011,$AT1203)="","",INDEX('Required State Input – Clinic'!K$12:K$2011,$AT1203)))</f>
        <v/>
      </c>
      <c r="L1203" s="179" t="str">
        <f>IF($AR1203="","",IF(INDEX('Required State Input – Clinic'!L$12:L$2011,$AT1203)="","",INDEX('Required State Input – Clinic'!L$12:L$2011,$AT1203)))</f>
        <v/>
      </c>
      <c r="M1203" s="169" t="str">
        <f>IF($AR1203="","",IF(INDEX('Required State Input – Clinic'!M$12:M$2011,$AT1203)="","",INDEX('Required State Input – Clinic'!M$12:M$2011,$AT1203)))</f>
        <v/>
      </c>
      <c r="N1203" s="169" t="str">
        <f>IF($AR1203="","",IF(INDEX('Required State Input – Clinic'!N$12:N$2011,$AT1203)="","",INDEX('Required State Input – Clinic'!N$12:N$2011,$AT1203)))</f>
        <v/>
      </c>
      <c r="O1203" s="170" t="str">
        <f>IF($AR1203="","",IF(INDEX('Required State Input – Clinic'!O$12:O$2011,$AT1203)="","",ROUND(INDEX('Required State Input – Clinic'!O$12:O$2011,$AT1203),2)))</f>
        <v/>
      </c>
      <c r="P1203" s="170" t="str">
        <f>IF($AR1203="","",IF(INDEX('Required State Input – Clinic'!P$12:P$2011,$AT1203)="","",ROUND(INDEX('Required State Input – Clinic'!P$12:P$2011,$AT1203),2)))</f>
        <v/>
      </c>
      <c r="Q1203" s="170" t="str">
        <f>IF($AR1203="","",IF(INDEX('Required State Input – Clinic'!Q$12:Q$2011,$AT1203)="","",ROUND(INDEX('Required State Input – Clinic'!Q$12:Q$2011,$AT1203),2)))</f>
        <v/>
      </c>
      <c r="R1203" s="276" t="str">
        <f t="shared" si="180"/>
        <v/>
      </c>
      <c r="S1203" s="171" t="str">
        <f>IF($AR1203="","",IF(INDEX('Required State Input – Clinic'!R$12:R$2011,$AT1203)="","",INDEX('Required State Input – Clinic'!R$12:R$2011,$AT1203)))</f>
        <v/>
      </c>
      <c r="T1203" s="169" t="str">
        <f>IF($AR1203="","",IF(INDEX('Required State Input – Clinic'!S$12:S$2011,$AT1203)="","",INDEX('Required State Input – Clinic'!S$12:S$2011,$AT1203)))</f>
        <v/>
      </c>
      <c r="U1203" s="170" t="str">
        <f>IF($AR1203="","",IF(INDEX('Required State Input – Clinic'!T$12:T$2011,$AT1203)="","",ROUND(INDEX('Required State Input – Clinic'!T$12:T$2011,$AT1203),2)))</f>
        <v/>
      </c>
      <c r="V1203" s="170" t="str">
        <f>IF($AR1203="","",IF(INDEX('Required State Input – Clinic'!U$12:U$2011,$AT1203)="","",ROUND(INDEX('Required State Input – Clinic'!U$12:U$2011,$AT1203),2)))</f>
        <v/>
      </c>
      <c r="W1203" s="170" t="str">
        <f>IF($AR1203="","",IF(INDEX('Required State Input – Clinic'!V$12:V$2011,$AT1203)="",0,ROUND(INDEX('Required State Input – Clinic'!V$12:V$2011,$AT1203),2)))</f>
        <v/>
      </c>
      <c r="X1203" s="170" t="str">
        <f>IF($AR1203="","",IF(INDEX('Required State Input – Clinic'!W$12:W$2011,$AT1203)="",0,ROUND(INDEX('Required State Input – Clinic'!W$12:W$2011,$AT1203),2)))</f>
        <v/>
      </c>
      <c r="Y1203" s="170" t="str">
        <f>IF($AR1203="","",IF(INDEX('Required State Input – Clinic'!X$12:X$2011,$AT1203)="",0,ROUND(INDEX('Required State Input – Clinic'!X$12:X$2011,$AT1203),2)))</f>
        <v/>
      </c>
      <c r="Z1203" s="180" t="str">
        <f t="shared" si="181"/>
        <v/>
      </c>
      <c r="AA1203" s="179" t="str">
        <f>IF($AR1203="","",IF(INDEX('Required State Input – Clinic'!Y$12:Y$2011,$AT1203)="","",INDEX('Required State Input – Clinic'!Y$12:Y$2011,$AT1203)))</f>
        <v/>
      </c>
      <c r="AB1203" s="172" t="str">
        <f>IF($AR1203="","",IF(INDEX('Required State Input – Clinic'!Z$12:Z$2011,$AT1203)="","",ROUND(INDEX('Required State Input – Clinic'!Z$12:Z$2011,$AT1203),4)))</f>
        <v/>
      </c>
      <c r="AC1203" s="172" t="str">
        <f>IF($AR1203="","",IF(INDEX('Required State Input – Clinic'!AA$12:AA$2011,$AT1203)="","",ROUND(INDEX('Required State Input – Clinic'!AA$12:AA$2011,$AT1203),4)))</f>
        <v/>
      </c>
      <c r="AD1203" s="180" t="str">
        <f t="shared" si="182"/>
        <v/>
      </c>
      <c r="AE1203" s="194" t="str">
        <f t="shared" si="183"/>
        <v/>
      </c>
      <c r="AF1203" s="177" t="str">
        <f>IF($AR1203="","",IF(INDEX('Required State Input – Clinic'!AB$12:AB$2011,$AT1203)="","",INDEX('Required State Input – Clinic'!AB$12:AB$2011,$AT1203)))</f>
        <v/>
      </c>
      <c r="AG1203" s="172" t="str">
        <f>IF($AR1203="","",IF(INDEX('Required State Input – Clinic'!AC$12:AC$2011,$AT1203)="","",ROUND(INDEX('Required State Input – Clinic'!AC$12:AC$2011,$AT1203),4)))</f>
        <v/>
      </c>
      <c r="AH1203" s="180" t="str">
        <f t="shared" si="184"/>
        <v/>
      </c>
      <c r="AI1203" s="173" t="str">
        <f>IF($AR1203="","",IF(INDEX('Required State Input – Clinic'!AD$12:AD$2011,$AT1203)="",0,ROUND(INDEX('Required State Input – Clinic'!AD$12:AD$2011,$AT1203),2)))</f>
        <v/>
      </c>
      <c r="AJ1203" s="180" t="str">
        <f t="shared" si="185"/>
        <v/>
      </c>
      <c r="AK1203" s="194" t="str">
        <f t="shared" si="186"/>
        <v/>
      </c>
      <c r="AL1203" s="170" t="str">
        <f>IF($AR1203="","",IF(INDEX('Required State Input – Clinic'!AE$12:AE$2011,$AT1203)="",0,ROUND(INDEX('Required State Input – Clinic'!AE$12:AE$2011,$AT1203),2)))</f>
        <v/>
      </c>
      <c r="AM1203" s="180" t="str">
        <f t="shared" si="187"/>
        <v/>
      </c>
      <c r="AR1203" t="str">
        <f t="shared" si="188"/>
        <v/>
      </c>
      <c r="AS1203" t="str">
        <f t="shared" si="189"/>
        <v/>
      </c>
      <c r="AT1203" t="str">
        <f>IF(AR1203="","",MATCH(AS1203,'Required State Input – Clinic'!$AS$12:$AS$2011,FALSE))</f>
        <v/>
      </c>
    </row>
    <row r="1204" spans="1:46" x14ac:dyDescent="0.25">
      <c r="A1204" s="218" t="s">
        <v>257</v>
      </c>
      <c r="B1204" s="174" t="str">
        <f>IF($AR1204="","",IF(INDEX('Required State Input – Clinic'!B$12:B$2011,$AT1204)="","",INDEX('Required State Input – Clinic'!B$12:B$2011,$AT1204)))</f>
        <v/>
      </c>
      <c r="C1204" s="168" t="str">
        <f>IF($AR1204="","",IF(INDEX('Required State Input – Clinic'!C$12:C$2011,$AT1204)="","",INDEX('Required State Input – Clinic'!C$12:C$2011,$AT1204)))</f>
        <v/>
      </c>
      <c r="D1204" s="175" t="str">
        <f>IF($AR1204="","",IF(INDEX('Required State Input – Clinic'!D$12:D$2011,$AT1204)="","",INDEX('Required State Input – Clinic'!D$12:D$2011,$AT1204)))</f>
        <v/>
      </c>
      <c r="E1204" s="174" t="str">
        <f>IF($AR1204="","",IF(INDEX('Required State Input – Clinic'!E$12:E$2011,$AT1204)="","",INDEX('Required State Input – Clinic'!E$12:E$2011,$AT1204)))</f>
        <v/>
      </c>
      <c r="F1204" s="176" t="str">
        <f>IF($AR1204="","",IF(INDEX('Required State Input – Clinic'!F$12:F$2011,$AT1204)="","",INDEX('Required State Input – Clinic'!F$12:F$2011,$AT1204)))</f>
        <v/>
      </c>
      <c r="G1204" s="176" t="str">
        <f>IF($AR1204="","",IF(INDEX('Required State Input – Clinic'!G$12:G$2011,$AT1204)="","",INDEX('Required State Input – Clinic'!G$12:G$2011,$AT1204)))</f>
        <v/>
      </c>
      <c r="H1204" s="176" t="str">
        <f>IF($AR1204="","",IF(INDEX('Required State Input – Clinic'!H$12:H$2011,$AT1204)="","",INDEX('Required State Input – Clinic'!H$12:H$2011,$AT1204)))</f>
        <v/>
      </c>
      <c r="I1204" s="177" t="str">
        <f>IF($AR1204="","",IF(INDEX('Required State Input – Clinic'!I$12:I$2011,$AT1204)="","",INDEX('Required State Input – Clinic'!I$12:I$2011,$AT1204)))</f>
        <v/>
      </c>
      <c r="J1204" s="176" t="str">
        <f>IF($AR1204="","",IF(INDEX('Required State Input – Clinic'!J$12:J$2011,$AT1204)="","",INDEX('Required State Input – Clinic'!J$12:J$2011,$AT1204)))</f>
        <v/>
      </c>
      <c r="K1204" s="178" t="str">
        <f>IF($AR1204="","",IF(INDEX('Required State Input – Clinic'!K$12:K$2011,$AT1204)="","",INDEX('Required State Input – Clinic'!K$12:K$2011,$AT1204)))</f>
        <v/>
      </c>
      <c r="L1204" s="179" t="str">
        <f>IF($AR1204="","",IF(INDEX('Required State Input – Clinic'!L$12:L$2011,$AT1204)="","",INDEX('Required State Input – Clinic'!L$12:L$2011,$AT1204)))</f>
        <v/>
      </c>
      <c r="M1204" s="169" t="str">
        <f>IF($AR1204="","",IF(INDEX('Required State Input – Clinic'!M$12:M$2011,$AT1204)="","",INDEX('Required State Input – Clinic'!M$12:M$2011,$AT1204)))</f>
        <v/>
      </c>
      <c r="N1204" s="169" t="str">
        <f>IF($AR1204="","",IF(INDEX('Required State Input – Clinic'!N$12:N$2011,$AT1204)="","",INDEX('Required State Input – Clinic'!N$12:N$2011,$AT1204)))</f>
        <v/>
      </c>
      <c r="O1204" s="170" t="str">
        <f>IF($AR1204="","",IF(INDEX('Required State Input – Clinic'!O$12:O$2011,$AT1204)="","",ROUND(INDEX('Required State Input – Clinic'!O$12:O$2011,$AT1204),2)))</f>
        <v/>
      </c>
      <c r="P1204" s="170" t="str">
        <f>IF($AR1204="","",IF(INDEX('Required State Input – Clinic'!P$12:P$2011,$AT1204)="","",ROUND(INDEX('Required State Input – Clinic'!P$12:P$2011,$AT1204),2)))</f>
        <v/>
      </c>
      <c r="Q1204" s="170" t="str">
        <f>IF($AR1204="","",IF(INDEX('Required State Input – Clinic'!Q$12:Q$2011,$AT1204)="","",ROUND(INDEX('Required State Input – Clinic'!Q$12:Q$2011,$AT1204),2)))</f>
        <v/>
      </c>
      <c r="R1204" s="276" t="str">
        <f t="shared" si="180"/>
        <v/>
      </c>
      <c r="S1204" s="171" t="str">
        <f>IF($AR1204="","",IF(INDEX('Required State Input – Clinic'!R$12:R$2011,$AT1204)="","",INDEX('Required State Input – Clinic'!R$12:R$2011,$AT1204)))</f>
        <v/>
      </c>
      <c r="T1204" s="169" t="str">
        <f>IF($AR1204="","",IF(INDEX('Required State Input – Clinic'!S$12:S$2011,$AT1204)="","",INDEX('Required State Input – Clinic'!S$12:S$2011,$AT1204)))</f>
        <v/>
      </c>
      <c r="U1204" s="170" t="str">
        <f>IF($AR1204="","",IF(INDEX('Required State Input – Clinic'!T$12:T$2011,$AT1204)="","",ROUND(INDEX('Required State Input – Clinic'!T$12:T$2011,$AT1204),2)))</f>
        <v/>
      </c>
      <c r="V1204" s="170" t="str">
        <f>IF($AR1204="","",IF(INDEX('Required State Input – Clinic'!U$12:U$2011,$AT1204)="","",ROUND(INDEX('Required State Input – Clinic'!U$12:U$2011,$AT1204),2)))</f>
        <v/>
      </c>
      <c r="W1204" s="170" t="str">
        <f>IF($AR1204="","",IF(INDEX('Required State Input – Clinic'!V$12:V$2011,$AT1204)="",0,ROUND(INDEX('Required State Input – Clinic'!V$12:V$2011,$AT1204),2)))</f>
        <v/>
      </c>
      <c r="X1204" s="170" t="str">
        <f>IF($AR1204="","",IF(INDEX('Required State Input – Clinic'!W$12:W$2011,$AT1204)="",0,ROUND(INDEX('Required State Input – Clinic'!W$12:W$2011,$AT1204),2)))</f>
        <v/>
      </c>
      <c r="Y1204" s="170" t="str">
        <f>IF($AR1204="","",IF(INDEX('Required State Input – Clinic'!X$12:X$2011,$AT1204)="",0,ROUND(INDEX('Required State Input – Clinic'!X$12:X$2011,$AT1204),2)))</f>
        <v/>
      </c>
      <c r="Z1204" s="180" t="str">
        <f t="shared" si="181"/>
        <v/>
      </c>
      <c r="AA1204" s="179" t="str">
        <f>IF($AR1204="","",IF(INDEX('Required State Input – Clinic'!Y$12:Y$2011,$AT1204)="","",INDEX('Required State Input – Clinic'!Y$12:Y$2011,$AT1204)))</f>
        <v/>
      </c>
      <c r="AB1204" s="172" t="str">
        <f>IF($AR1204="","",IF(INDEX('Required State Input – Clinic'!Z$12:Z$2011,$AT1204)="","",ROUND(INDEX('Required State Input – Clinic'!Z$12:Z$2011,$AT1204),4)))</f>
        <v/>
      </c>
      <c r="AC1204" s="172" t="str">
        <f>IF($AR1204="","",IF(INDEX('Required State Input – Clinic'!AA$12:AA$2011,$AT1204)="","",ROUND(INDEX('Required State Input – Clinic'!AA$12:AA$2011,$AT1204),4)))</f>
        <v/>
      </c>
      <c r="AD1204" s="180" t="str">
        <f t="shared" si="182"/>
        <v/>
      </c>
      <c r="AE1204" s="194" t="str">
        <f t="shared" si="183"/>
        <v/>
      </c>
      <c r="AF1204" s="177" t="str">
        <f>IF($AR1204="","",IF(INDEX('Required State Input – Clinic'!AB$12:AB$2011,$AT1204)="","",INDEX('Required State Input – Clinic'!AB$12:AB$2011,$AT1204)))</f>
        <v/>
      </c>
      <c r="AG1204" s="172" t="str">
        <f>IF($AR1204="","",IF(INDEX('Required State Input – Clinic'!AC$12:AC$2011,$AT1204)="","",ROUND(INDEX('Required State Input – Clinic'!AC$12:AC$2011,$AT1204),4)))</f>
        <v/>
      </c>
      <c r="AH1204" s="180" t="str">
        <f t="shared" si="184"/>
        <v/>
      </c>
      <c r="AI1204" s="173" t="str">
        <f>IF($AR1204="","",IF(INDEX('Required State Input – Clinic'!AD$12:AD$2011,$AT1204)="",0,ROUND(INDEX('Required State Input – Clinic'!AD$12:AD$2011,$AT1204),2)))</f>
        <v/>
      </c>
      <c r="AJ1204" s="180" t="str">
        <f t="shared" si="185"/>
        <v/>
      </c>
      <c r="AK1204" s="194" t="str">
        <f t="shared" si="186"/>
        <v/>
      </c>
      <c r="AL1204" s="170" t="str">
        <f>IF($AR1204="","",IF(INDEX('Required State Input – Clinic'!AE$12:AE$2011,$AT1204)="",0,ROUND(INDEX('Required State Input – Clinic'!AE$12:AE$2011,$AT1204),2)))</f>
        <v/>
      </c>
      <c r="AM1204" s="180" t="str">
        <f t="shared" si="187"/>
        <v/>
      </c>
      <c r="AR1204" t="str">
        <f t="shared" si="188"/>
        <v/>
      </c>
      <c r="AS1204" t="str">
        <f t="shared" si="189"/>
        <v/>
      </c>
      <c r="AT1204" t="str">
        <f>IF(AR1204="","",MATCH(AS1204,'Required State Input – Clinic'!$AS$12:$AS$2011,FALSE))</f>
        <v/>
      </c>
    </row>
    <row r="1205" spans="1:46" x14ac:dyDescent="0.25">
      <c r="A1205" s="218" t="s">
        <v>257</v>
      </c>
      <c r="B1205" s="174" t="str">
        <f>IF($AR1205="","",IF(INDEX('Required State Input – Clinic'!B$12:B$2011,$AT1205)="","",INDEX('Required State Input – Clinic'!B$12:B$2011,$AT1205)))</f>
        <v/>
      </c>
      <c r="C1205" s="168" t="str">
        <f>IF($AR1205="","",IF(INDEX('Required State Input – Clinic'!C$12:C$2011,$AT1205)="","",INDEX('Required State Input – Clinic'!C$12:C$2011,$AT1205)))</f>
        <v/>
      </c>
      <c r="D1205" s="175" t="str">
        <f>IF($AR1205="","",IF(INDEX('Required State Input – Clinic'!D$12:D$2011,$AT1205)="","",INDEX('Required State Input – Clinic'!D$12:D$2011,$AT1205)))</f>
        <v/>
      </c>
      <c r="E1205" s="174" t="str">
        <f>IF($AR1205="","",IF(INDEX('Required State Input – Clinic'!E$12:E$2011,$AT1205)="","",INDEX('Required State Input – Clinic'!E$12:E$2011,$AT1205)))</f>
        <v/>
      </c>
      <c r="F1205" s="176" t="str">
        <f>IF($AR1205="","",IF(INDEX('Required State Input – Clinic'!F$12:F$2011,$AT1205)="","",INDEX('Required State Input – Clinic'!F$12:F$2011,$AT1205)))</f>
        <v/>
      </c>
      <c r="G1205" s="176" t="str">
        <f>IF($AR1205="","",IF(INDEX('Required State Input – Clinic'!G$12:G$2011,$AT1205)="","",INDEX('Required State Input – Clinic'!G$12:G$2011,$AT1205)))</f>
        <v/>
      </c>
      <c r="H1205" s="176" t="str">
        <f>IF($AR1205="","",IF(INDEX('Required State Input – Clinic'!H$12:H$2011,$AT1205)="","",INDEX('Required State Input – Clinic'!H$12:H$2011,$AT1205)))</f>
        <v/>
      </c>
      <c r="I1205" s="177" t="str">
        <f>IF($AR1205="","",IF(INDEX('Required State Input – Clinic'!I$12:I$2011,$AT1205)="","",INDEX('Required State Input – Clinic'!I$12:I$2011,$AT1205)))</f>
        <v/>
      </c>
      <c r="J1205" s="176" t="str">
        <f>IF($AR1205="","",IF(INDEX('Required State Input – Clinic'!J$12:J$2011,$AT1205)="","",INDEX('Required State Input – Clinic'!J$12:J$2011,$AT1205)))</f>
        <v/>
      </c>
      <c r="K1205" s="178" t="str">
        <f>IF($AR1205="","",IF(INDEX('Required State Input – Clinic'!K$12:K$2011,$AT1205)="","",INDEX('Required State Input – Clinic'!K$12:K$2011,$AT1205)))</f>
        <v/>
      </c>
      <c r="L1205" s="179" t="str">
        <f>IF($AR1205="","",IF(INDEX('Required State Input – Clinic'!L$12:L$2011,$AT1205)="","",INDEX('Required State Input – Clinic'!L$12:L$2011,$AT1205)))</f>
        <v/>
      </c>
      <c r="M1205" s="169" t="str">
        <f>IF($AR1205="","",IF(INDEX('Required State Input – Clinic'!M$12:M$2011,$AT1205)="","",INDEX('Required State Input – Clinic'!M$12:M$2011,$AT1205)))</f>
        <v/>
      </c>
      <c r="N1205" s="169" t="str">
        <f>IF($AR1205="","",IF(INDEX('Required State Input – Clinic'!N$12:N$2011,$AT1205)="","",INDEX('Required State Input – Clinic'!N$12:N$2011,$AT1205)))</f>
        <v/>
      </c>
      <c r="O1205" s="170" t="str">
        <f>IF($AR1205="","",IF(INDEX('Required State Input – Clinic'!O$12:O$2011,$AT1205)="","",ROUND(INDEX('Required State Input – Clinic'!O$12:O$2011,$AT1205),2)))</f>
        <v/>
      </c>
      <c r="P1205" s="170" t="str">
        <f>IF($AR1205="","",IF(INDEX('Required State Input – Clinic'!P$12:P$2011,$AT1205)="","",ROUND(INDEX('Required State Input – Clinic'!P$12:P$2011,$AT1205),2)))</f>
        <v/>
      </c>
      <c r="Q1205" s="170" t="str">
        <f>IF($AR1205="","",IF(INDEX('Required State Input – Clinic'!Q$12:Q$2011,$AT1205)="","",ROUND(INDEX('Required State Input – Clinic'!Q$12:Q$2011,$AT1205),2)))</f>
        <v/>
      </c>
      <c r="R1205" s="276" t="str">
        <f t="shared" si="180"/>
        <v/>
      </c>
      <c r="S1205" s="171" t="str">
        <f>IF($AR1205="","",IF(INDEX('Required State Input – Clinic'!R$12:R$2011,$AT1205)="","",INDEX('Required State Input – Clinic'!R$12:R$2011,$AT1205)))</f>
        <v/>
      </c>
      <c r="T1205" s="169" t="str">
        <f>IF($AR1205="","",IF(INDEX('Required State Input – Clinic'!S$12:S$2011,$AT1205)="","",INDEX('Required State Input – Clinic'!S$12:S$2011,$AT1205)))</f>
        <v/>
      </c>
      <c r="U1205" s="170" t="str">
        <f>IF($AR1205="","",IF(INDEX('Required State Input – Clinic'!T$12:T$2011,$AT1205)="","",ROUND(INDEX('Required State Input – Clinic'!T$12:T$2011,$AT1205),2)))</f>
        <v/>
      </c>
      <c r="V1205" s="170" t="str">
        <f>IF($AR1205="","",IF(INDEX('Required State Input – Clinic'!U$12:U$2011,$AT1205)="","",ROUND(INDEX('Required State Input – Clinic'!U$12:U$2011,$AT1205),2)))</f>
        <v/>
      </c>
      <c r="W1205" s="170" t="str">
        <f>IF($AR1205="","",IF(INDEX('Required State Input – Clinic'!V$12:V$2011,$AT1205)="",0,ROUND(INDEX('Required State Input – Clinic'!V$12:V$2011,$AT1205),2)))</f>
        <v/>
      </c>
      <c r="X1205" s="170" t="str">
        <f>IF($AR1205="","",IF(INDEX('Required State Input – Clinic'!W$12:W$2011,$AT1205)="",0,ROUND(INDEX('Required State Input – Clinic'!W$12:W$2011,$AT1205),2)))</f>
        <v/>
      </c>
      <c r="Y1205" s="170" t="str">
        <f>IF($AR1205="","",IF(INDEX('Required State Input – Clinic'!X$12:X$2011,$AT1205)="",0,ROUND(INDEX('Required State Input – Clinic'!X$12:X$2011,$AT1205),2)))</f>
        <v/>
      </c>
      <c r="Z1205" s="180" t="str">
        <f t="shared" si="181"/>
        <v/>
      </c>
      <c r="AA1205" s="179" t="str">
        <f>IF($AR1205="","",IF(INDEX('Required State Input – Clinic'!Y$12:Y$2011,$AT1205)="","",INDEX('Required State Input – Clinic'!Y$12:Y$2011,$AT1205)))</f>
        <v/>
      </c>
      <c r="AB1205" s="172" t="str">
        <f>IF($AR1205="","",IF(INDEX('Required State Input – Clinic'!Z$12:Z$2011,$AT1205)="","",ROUND(INDEX('Required State Input – Clinic'!Z$12:Z$2011,$AT1205),4)))</f>
        <v/>
      </c>
      <c r="AC1205" s="172" t="str">
        <f>IF($AR1205="","",IF(INDEX('Required State Input – Clinic'!AA$12:AA$2011,$AT1205)="","",ROUND(INDEX('Required State Input – Clinic'!AA$12:AA$2011,$AT1205),4)))</f>
        <v/>
      </c>
      <c r="AD1205" s="180" t="str">
        <f t="shared" si="182"/>
        <v/>
      </c>
      <c r="AE1205" s="194" t="str">
        <f t="shared" si="183"/>
        <v/>
      </c>
      <c r="AF1205" s="177" t="str">
        <f>IF($AR1205="","",IF(INDEX('Required State Input – Clinic'!AB$12:AB$2011,$AT1205)="","",INDEX('Required State Input – Clinic'!AB$12:AB$2011,$AT1205)))</f>
        <v/>
      </c>
      <c r="AG1205" s="172" t="str">
        <f>IF($AR1205="","",IF(INDEX('Required State Input – Clinic'!AC$12:AC$2011,$AT1205)="","",ROUND(INDEX('Required State Input – Clinic'!AC$12:AC$2011,$AT1205),4)))</f>
        <v/>
      </c>
      <c r="AH1205" s="180" t="str">
        <f t="shared" si="184"/>
        <v/>
      </c>
      <c r="AI1205" s="173" t="str">
        <f>IF($AR1205="","",IF(INDEX('Required State Input – Clinic'!AD$12:AD$2011,$AT1205)="",0,ROUND(INDEX('Required State Input – Clinic'!AD$12:AD$2011,$AT1205),2)))</f>
        <v/>
      </c>
      <c r="AJ1205" s="180" t="str">
        <f t="shared" si="185"/>
        <v/>
      </c>
      <c r="AK1205" s="194" t="str">
        <f t="shared" si="186"/>
        <v/>
      </c>
      <c r="AL1205" s="170" t="str">
        <f>IF($AR1205="","",IF(INDEX('Required State Input – Clinic'!AE$12:AE$2011,$AT1205)="",0,ROUND(INDEX('Required State Input – Clinic'!AE$12:AE$2011,$AT1205),2)))</f>
        <v/>
      </c>
      <c r="AM1205" s="180" t="str">
        <f t="shared" si="187"/>
        <v/>
      </c>
      <c r="AR1205" t="str">
        <f t="shared" si="188"/>
        <v/>
      </c>
      <c r="AS1205" t="str">
        <f t="shared" si="189"/>
        <v/>
      </c>
      <c r="AT1205" t="str">
        <f>IF(AR1205="","",MATCH(AS1205,'Required State Input – Clinic'!$AS$12:$AS$2011,FALSE))</f>
        <v/>
      </c>
    </row>
    <row r="1206" spans="1:46" x14ac:dyDescent="0.25">
      <c r="A1206" s="218" t="s">
        <v>257</v>
      </c>
      <c r="B1206" s="174" t="str">
        <f>IF($AR1206="","",IF(INDEX('Required State Input – Clinic'!B$12:B$2011,$AT1206)="","",INDEX('Required State Input – Clinic'!B$12:B$2011,$AT1206)))</f>
        <v/>
      </c>
      <c r="C1206" s="168" t="str">
        <f>IF($AR1206="","",IF(INDEX('Required State Input – Clinic'!C$12:C$2011,$AT1206)="","",INDEX('Required State Input – Clinic'!C$12:C$2011,$AT1206)))</f>
        <v/>
      </c>
      <c r="D1206" s="175" t="str">
        <f>IF($AR1206="","",IF(INDEX('Required State Input – Clinic'!D$12:D$2011,$AT1206)="","",INDEX('Required State Input – Clinic'!D$12:D$2011,$AT1206)))</f>
        <v/>
      </c>
      <c r="E1206" s="174" t="str">
        <f>IF($AR1206="","",IF(INDEX('Required State Input – Clinic'!E$12:E$2011,$AT1206)="","",INDEX('Required State Input – Clinic'!E$12:E$2011,$AT1206)))</f>
        <v/>
      </c>
      <c r="F1206" s="176" t="str">
        <f>IF($AR1206="","",IF(INDEX('Required State Input – Clinic'!F$12:F$2011,$AT1206)="","",INDEX('Required State Input – Clinic'!F$12:F$2011,$AT1206)))</f>
        <v/>
      </c>
      <c r="G1206" s="176" t="str">
        <f>IF($AR1206="","",IF(INDEX('Required State Input – Clinic'!G$12:G$2011,$AT1206)="","",INDEX('Required State Input – Clinic'!G$12:G$2011,$AT1206)))</f>
        <v/>
      </c>
      <c r="H1206" s="176" t="str">
        <f>IF($AR1206="","",IF(INDEX('Required State Input – Clinic'!H$12:H$2011,$AT1206)="","",INDEX('Required State Input – Clinic'!H$12:H$2011,$AT1206)))</f>
        <v/>
      </c>
      <c r="I1206" s="177" t="str">
        <f>IF($AR1206="","",IF(INDEX('Required State Input – Clinic'!I$12:I$2011,$AT1206)="","",INDEX('Required State Input – Clinic'!I$12:I$2011,$AT1206)))</f>
        <v/>
      </c>
      <c r="J1206" s="176" t="str">
        <f>IF($AR1206="","",IF(INDEX('Required State Input – Clinic'!J$12:J$2011,$AT1206)="","",INDEX('Required State Input – Clinic'!J$12:J$2011,$AT1206)))</f>
        <v/>
      </c>
      <c r="K1206" s="178" t="str">
        <f>IF($AR1206="","",IF(INDEX('Required State Input – Clinic'!K$12:K$2011,$AT1206)="","",INDEX('Required State Input – Clinic'!K$12:K$2011,$AT1206)))</f>
        <v/>
      </c>
      <c r="L1206" s="179" t="str">
        <f>IF($AR1206="","",IF(INDEX('Required State Input – Clinic'!L$12:L$2011,$AT1206)="","",INDEX('Required State Input – Clinic'!L$12:L$2011,$AT1206)))</f>
        <v/>
      </c>
      <c r="M1206" s="169" t="str">
        <f>IF($AR1206="","",IF(INDEX('Required State Input – Clinic'!M$12:M$2011,$AT1206)="","",INDEX('Required State Input – Clinic'!M$12:M$2011,$AT1206)))</f>
        <v/>
      </c>
      <c r="N1206" s="169" t="str">
        <f>IF($AR1206="","",IF(INDEX('Required State Input – Clinic'!N$12:N$2011,$AT1206)="","",INDEX('Required State Input – Clinic'!N$12:N$2011,$AT1206)))</f>
        <v/>
      </c>
      <c r="O1206" s="170" t="str">
        <f>IF($AR1206="","",IF(INDEX('Required State Input – Clinic'!O$12:O$2011,$AT1206)="","",ROUND(INDEX('Required State Input – Clinic'!O$12:O$2011,$AT1206),2)))</f>
        <v/>
      </c>
      <c r="P1206" s="170" t="str">
        <f>IF($AR1206="","",IF(INDEX('Required State Input – Clinic'!P$12:P$2011,$AT1206)="","",ROUND(INDEX('Required State Input – Clinic'!P$12:P$2011,$AT1206),2)))</f>
        <v/>
      </c>
      <c r="Q1206" s="170" t="str">
        <f>IF($AR1206="","",IF(INDEX('Required State Input – Clinic'!Q$12:Q$2011,$AT1206)="","",ROUND(INDEX('Required State Input – Clinic'!Q$12:Q$2011,$AT1206),2)))</f>
        <v/>
      </c>
      <c r="R1206" s="276" t="str">
        <f t="shared" si="180"/>
        <v/>
      </c>
      <c r="S1206" s="171" t="str">
        <f>IF($AR1206="","",IF(INDEX('Required State Input – Clinic'!R$12:R$2011,$AT1206)="","",INDEX('Required State Input – Clinic'!R$12:R$2011,$AT1206)))</f>
        <v/>
      </c>
      <c r="T1206" s="169" t="str">
        <f>IF($AR1206="","",IF(INDEX('Required State Input – Clinic'!S$12:S$2011,$AT1206)="","",INDEX('Required State Input – Clinic'!S$12:S$2011,$AT1206)))</f>
        <v/>
      </c>
      <c r="U1206" s="170" t="str">
        <f>IF($AR1206="","",IF(INDEX('Required State Input – Clinic'!T$12:T$2011,$AT1206)="","",ROUND(INDEX('Required State Input – Clinic'!T$12:T$2011,$AT1206),2)))</f>
        <v/>
      </c>
      <c r="V1206" s="170" t="str">
        <f>IF($AR1206="","",IF(INDEX('Required State Input – Clinic'!U$12:U$2011,$AT1206)="","",ROUND(INDEX('Required State Input – Clinic'!U$12:U$2011,$AT1206),2)))</f>
        <v/>
      </c>
      <c r="W1206" s="170" t="str">
        <f>IF($AR1206="","",IF(INDEX('Required State Input – Clinic'!V$12:V$2011,$AT1206)="",0,ROUND(INDEX('Required State Input – Clinic'!V$12:V$2011,$AT1206),2)))</f>
        <v/>
      </c>
      <c r="X1206" s="170" t="str">
        <f>IF($AR1206="","",IF(INDEX('Required State Input – Clinic'!W$12:W$2011,$AT1206)="",0,ROUND(INDEX('Required State Input – Clinic'!W$12:W$2011,$AT1206),2)))</f>
        <v/>
      </c>
      <c r="Y1206" s="170" t="str">
        <f>IF($AR1206="","",IF(INDEX('Required State Input – Clinic'!X$12:X$2011,$AT1206)="",0,ROUND(INDEX('Required State Input – Clinic'!X$12:X$2011,$AT1206),2)))</f>
        <v/>
      </c>
      <c r="Z1206" s="180" t="str">
        <f t="shared" si="181"/>
        <v/>
      </c>
      <c r="AA1206" s="179" t="str">
        <f>IF($AR1206="","",IF(INDEX('Required State Input – Clinic'!Y$12:Y$2011,$AT1206)="","",INDEX('Required State Input – Clinic'!Y$12:Y$2011,$AT1206)))</f>
        <v/>
      </c>
      <c r="AB1206" s="172" t="str">
        <f>IF($AR1206="","",IF(INDEX('Required State Input – Clinic'!Z$12:Z$2011,$AT1206)="","",ROUND(INDEX('Required State Input – Clinic'!Z$12:Z$2011,$AT1206),4)))</f>
        <v/>
      </c>
      <c r="AC1206" s="172" t="str">
        <f>IF($AR1206="","",IF(INDEX('Required State Input – Clinic'!AA$12:AA$2011,$AT1206)="","",ROUND(INDEX('Required State Input – Clinic'!AA$12:AA$2011,$AT1206),4)))</f>
        <v/>
      </c>
      <c r="AD1206" s="180" t="str">
        <f t="shared" si="182"/>
        <v/>
      </c>
      <c r="AE1206" s="194" t="str">
        <f t="shared" si="183"/>
        <v/>
      </c>
      <c r="AF1206" s="177" t="str">
        <f>IF($AR1206="","",IF(INDEX('Required State Input – Clinic'!AB$12:AB$2011,$AT1206)="","",INDEX('Required State Input – Clinic'!AB$12:AB$2011,$AT1206)))</f>
        <v/>
      </c>
      <c r="AG1206" s="172" t="str">
        <f>IF($AR1206="","",IF(INDEX('Required State Input – Clinic'!AC$12:AC$2011,$AT1206)="","",ROUND(INDEX('Required State Input – Clinic'!AC$12:AC$2011,$AT1206),4)))</f>
        <v/>
      </c>
      <c r="AH1206" s="180" t="str">
        <f t="shared" si="184"/>
        <v/>
      </c>
      <c r="AI1206" s="173" t="str">
        <f>IF($AR1206="","",IF(INDEX('Required State Input – Clinic'!AD$12:AD$2011,$AT1206)="",0,ROUND(INDEX('Required State Input – Clinic'!AD$12:AD$2011,$AT1206),2)))</f>
        <v/>
      </c>
      <c r="AJ1206" s="180" t="str">
        <f t="shared" si="185"/>
        <v/>
      </c>
      <c r="AK1206" s="194" t="str">
        <f t="shared" si="186"/>
        <v/>
      </c>
      <c r="AL1206" s="170" t="str">
        <f>IF($AR1206="","",IF(INDEX('Required State Input – Clinic'!AE$12:AE$2011,$AT1206)="",0,ROUND(INDEX('Required State Input – Clinic'!AE$12:AE$2011,$AT1206),2)))</f>
        <v/>
      </c>
      <c r="AM1206" s="180" t="str">
        <f t="shared" si="187"/>
        <v/>
      </c>
      <c r="AR1206" t="str">
        <f t="shared" si="188"/>
        <v/>
      </c>
      <c r="AS1206" t="str">
        <f t="shared" si="189"/>
        <v/>
      </c>
      <c r="AT1206" t="str">
        <f>IF(AR1206="","",MATCH(AS1206,'Required State Input – Clinic'!$AS$12:$AS$2011,FALSE))</f>
        <v/>
      </c>
    </row>
    <row r="1207" spans="1:46" x14ac:dyDescent="0.25">
      <c r="A1207" s="218" t="s">
        <v>257</v>
      </c>
      <c r="B1207" s="174" t="str">
        <f>IF($AR1207="","",IF(INDEX('Required State Input – Clinic'!B$12:B$2011,$AT1207)="","",INDEX('Required State Input – Clinic'!B$12:B$2011,$AT1207)))</f>
        <v/>
      </c>
      <c r="C1207" s="168" t="str">
        <f>IF($AR1207="","",IF(INDEX('Required State Input – Clinic'!C$12:C$2011,$AT1207)="","",INDEX('Required State Input – Clinic'!C$12:C$2011,$AT1207)))</f>
        <v/>
      </c>
      <c r="D1207" s="175" t="str">
        <f>IF($AR1207="","",IF(INDEX('Required State Input – Clinic'!D$12:D$2011,$AT1207)="","",INDEX('Required State Input – Clinic'!D$12:D$2011,$AT1207)))</f>
        <v/>
      </c>
      <c r="E1207" s="174" t="str">
        <f>IF($AR1207="","",IF(INDEX('Required State Input – Clinic'!E$12:E$2011,$AT1207)="","",INDEX('Required State Input – Clinic'!E$12:E$2011,$AT1207)))</f>
        <v/>
      </c>
      <c r="F1207" s="176" t="str">
        <f>IF($AR1207="","",IF(INDEX('Required State Input – Clinic'!F$12:F$2011,$AT1207)="","",INDEX('Required State Input – Clinic'!F$12:F$2011,$AT1207)))</f>
        <v/>
      </c>
      <c r="G1207" s="176" t="str">
        <f>IF($AR1207="","",IF(INDEX('Required State Input – Clinic'!G$12:G$2011,$AT1207)="","",INDEX('Required State Input – Clinic'!G$12:G$2011,$AT1207)))</f>
        <v/>
      </c>
      <c r="H1207" s="176" t="str">
        <f>IF($AR1207="","",IF(INDEX('Required State Input – Clinic'!H$12:H$2011,$AT1207)="","",INDEX('Required State Input – Clinic'!H$12:H$2011,$AT1207)))</f>
        <v/>
      </c>
      <c r="I1207" s="177" t="str">
        <f>IF($AR1207="","",IF(INDEX('Required State Input – Clinic'!I$12:I$2011,$AT1207)="","",INDEX('Required State Input – Clinic'!I$12:I$2011,$AT1207)))</f>
        <v/>
      </c>
      <c r="J1207" s="176" t="str">
        <f>IF($AR1207="","",IF(INDEX('Required State Input – Clinic'!J$12:J$2011,$AT1207)="","",INDEX('Required State Input – Clinic'!J$12:J$2011,$AT1207)))</f>
        <v/>
      </c>
      <c r="K1207" s="178" t="str">
        <f>IF($AR1207="","",IF(INDEX('Required State Input – Clinic'!K$12:K$2011,$AT1207)="","",INDEX('Required State Input – Clinic'!K$12:K$2011,$AT1207)))</f>
        <v/>
      </c>
      <c r="L1207" s="179" t="str">
        <f>IF($AR1207="","",IF(INDEX('Required State Input – Clinic'!L$12:L$2011,$AT1207)="","",INDEX('Required State Input – Clinic'!L$12:L$2011,$AT1207)))</f>
        <v/>
      </c>
      <c r="M1207" s="169" t="str">
        <f>IF($AR1207="","",IF(INDEX('Required State Input – Clinic'!M$12:M$2011,$AT1207)="","",INDEX('Required State Input – Clinic'!M$12:M$2011,$AT1207)))</f>
        <v/>
      </c>
      <c r="N1207" s="169" t="str">
        <f>IF($AR1207="","",IF(INDEX('Required State Input – Clinic'!N$12:N$2011,$AT1207)="","",INDEX('Required State Input – Clinic'!N$12:N$2011,$AT1207)))</f>
        <v/>
      </c>
      <c r="O1207" s="170" t="str">
        <f>IF($AR1207="","",IF(INDEX('Required State Input – Clinic'!O$12:O$2011,$AT1207)="","",ROUND(INDEX('Required State Input – Clinic'!O$12:O$2011,$AT1207),2)))</f>
        <v/>
      </c>
      <c r="P1207" s="170" t="str">
        <f>IF($AR1207="","",IF(INDEX('Required State Input – Clinic'!P$12:P$2011,$AT1207)="","",ROUND(INDEX('Required State Input – Clinic'!P$12:P$2011,$AT1207),2)))</f>
        <v/>
      </c>
      <c r="Q1207" s="170" t="str">
        <f>IF($AR1207="","",IF(INDEX('Required State Input – Clinic'!Q$12:Q$2011,$AT1207)="","",ROUND(INDEX('Required State Input – Clinic'!Q$12:Q$2011,$AT1207),2)))</f>
        <v/>
      </c>
      <c r="R1207" s="276" t="str">
        <f t="shared" si="180"/>
        <v/>
      </c>
      <c r="S1207" s="171" t="str">
        <f>IF($AR1207="","",IF(INDEX('Required State Input – Clinic'!R$12:R$2011,$AT1207)="","",INDEX('Required State Input – Clinic'!R$12:R$2011,$AT1207)))</f>
        <v/>
      </c>
      <c r="T1207" s="169" t="str">
        <f>IF($AR1207="","",IF(INDEX('Required State Input – Clinic'!S$12:S$2011,$AT1207)="","",INDEX('Required State Input – Clinic'!S$12:S$2011,$AT1207)))</f>
        <v/>
      </c>
      <c r="U1207" s="170" t="str">
        <f>IF($AR1207="","",IF(INDEX('Required State Input – Clinic'!T$12:T$2011,$AT1207)="","",ROUND(INDEX('Required State Input – Clinic'!T$12:T$2011,$AT1207),2)))</f>
        <v/>
      </c>
      <c r="V1207" s="170" t="str">
        <f>IF($AR1207="","",IF(INDEX('Required State Input – Clinic'!U$12:U$2011,$AT1207)="","",ROUND(INDEX('Required State Input – Clinic'!U$12:U$2011,$AT1207),2)))</f>
        <v/>
      </c>
      <c r="W1207" s="170" t="str">
        <f>IF($AR1207="","",IF(INDEX('Required State Input – Clinic'!V$12:V$2011,$AT1207)="",0,ROUND(INDEX('Required State Input – Clinic'!V$12:V$2011,$AT1207),2)))</f>
        <v/>
      </c>
      <c r="X1207" s="170" t="str">
        <f>IF($AR1207="","",IF(INDEX('Required State Input – Clinic'!W$12:W$2011,$AT1207)="",0,ROUND(INDEX('Required State Input – Clinic'!W$12:W$2011,$AT1207),2)))</f>
        <v/>
      </c>
      <c r="Y1207" s="170" t="str">
        <f>IF($AR1207="","",IF(INDEX('Required State Input – Clinic'!X$12:X$2011,$AT1207)="",0,ROUND(INDEX('Required State Input – Clinic'!X$12:X$2011,$AT1207),2)))</f>
        <v/>
      </c>
      <c r="Z1207" s="180" t="str">
        <f t="shared" si="181"/>
        <v/>
      </c>
      <c r="AA1207" s="179" t="str">
        <f>IF($AR1207="","",IF(INDEX('Required State Input – Clinic'!Y$12:Y$2011,$AT1207)="","",INDEX('Required State Input – Clinic'!Y$12:Y$2011,$AT1207)))</f>
        <v/>
      </c>
      <c r="AB1207" s="172" t="str">
        <f>IF($AR1207="","",IF(INDEX('Required State Input – Clinic'!Z$12:Z$2011,$AT1207)="","",ROUND(INDEX('Required State Input – Clinic'!Z$12:Z$2011,$AT1207),4)))</f>
        <v/>
      </c>
      <c r="AC1207" s="172" t="str">
        <f>IF($AR1207="","",IF(INDEX('Required State Input – Clinic'!AA$12:AA$2011,$AT1207)="","",ROUND(INDEX('Required State Input – Clinic'!AA$12:AA$2011,$AT1207),4)))</f>
        <v/>
      </c>
      <c r="AD1207" s="180" t="str">
        <f t="shared" si="182"/>
        <v/>
      </c>
      <c r="AE1207" s="194" t="str">
        <f t="shared" si="183"/>
        <v/>
      </c>
      <c r="AF1207" s="177" t="str">
        <f>IF($AR1207="","",IF(INDEX('Required State Input – Clinic'!AB$12:AB$2011,$AT1207)="","",INDEX('Required State Input – Clinic'!AB$12:AB$2011,$AT1207)))</f>
        <v/>
      </c>
      <c r="AG1207" s="172" t="str">
        <f>IF($AR1207="","",IF(INDEX('Required State Input – Clinic'!AC$12:AC$2011,$AT1207)="","",ROUND(INDEX('Required State Input – Clinic'!AC$12:AC$2011,$AT1207),4)))</f>
        <v/>
      </c>
      <c r="AH1207" s="180" t="str">
        <f t="shared" si="184"/>
        <v/>
      </c>
      <c r="AI1207" s="173" t="str">
        <f>IF($AR1207="","",IF(INDEX('Required State Input – Clinic'!AD$12:AD$2011,$AT1207)="",0,ROUND(INDEX('Required State Input – Clinic'!AD$12:AD$2011,$AT1207),2)))</f>
        <v/>
      </c>
      <c r="AJ1207" s="180" t="str">
        <f t="shared" si="185"/>
        <v/>
      </c>
      <c r="AK1207" s="194" t="str">
        <f t="shared" si="186"/>
        <v/>
      </c>
      <c r="AL1207" s="170" t="str">
        <f>IF($AR1207="","",IF(INDEX('Required State Input – Clinic'!AE$12:AE$2011,$AT1207)="",0,ROUND(INDEX('Required State Input – Clinic'!AE$12:AE$2011,$AT1207),2)))</f>
        <v/>
      </c>
      <c r="AM1207" s="180" t="str">
        <f t="shared" si="187"/>
        <v/>
      </c>
      <c r="AR1207" t="str">
        <f t="shared" si="188"/>
        <v/>
      </c>
      <c r="AS1207" t="str">
        <f t="shared" si="189"/>
        <v/>
      </c>
      <c r="AT1207" t="str">
        <f>IF(AR1207="","",MATCH(AS1207,'Required State Input – Clinic'!$AS$12:$AS$2011,FALSE))</f>
        <v/>
      </c>
    </row>
    <row r="1208" spans="1:46" x14ac:dyDescent="0.25">
      <c r="A1208" s="218" t="s">
        <v>257</v>
      </c>
      <c r="B1208" s="174" t="str">
        <f>IF($AR1208="","",IF(INDEX('Required State Input – Clinic'!B$12:B$2011,$AT1208)="","",INDEX('Required State Input – Clinic'!B$12:B$2011,$AT1208)))</f>
        <v/>
      </c>
      <c r="C1208" s="168" t="str">
        <f>IF($AR1208="","",IF(INDEX('Required State Input – Clinic'!C$12:C$2011,$AT1208)="","",INDEX('Required State Input – Clinic'!C$12:C$2011,$AT1208)))</f>
        <v/>
      </c>
      <c r="D1208" s="175" t="str">
        <f>IF($AR1208="","",IF(INDEX('Required State Input – Clinic'!D$12:D$2011,$AT1208)="","",INDEX('Required State Input – Clinic'!D$12:D$2011,$AT1208)))</f>
        <v/>
      </c>
      <c r="E1208" s="174" t="str">
        <f>IF($AR1208="","",IF(INDEX('Required State Input – Clinic'!E$12:E$2011,$AT1208)="","",INDEX('Required State Input – Clinic'!E$12:E$2011,$AT1208)))</f>
        <v/>
      </c>
      <c r="F1208" s="176" t="str">
        <f>IF($AR1208="","",IF(INDEX('Required State Input – Clinic'!F$12:F$2011,$AT1208)="","",INDEX('Required State Input – Clinic'!F$12:F$2011,$AT1208)))</f>
        <v/>
      </c>
      <c r="G1208" s="176" t="str">
        <f>IF($AR1208="","",IF(INDEX('Required State Input – Clinic'!G$12:G$2011,$AT1208)="","",INDEX('Required State Input – Clinic'!G$12:G$2011,$AT1208)))</f>
        <v/>
      </c>
      <c r="H1208" s="176" t="str">
        <f>IF($AR1208="","",IF(INDEX('Required State Input – Clinic'!H$12:H$2011,$AT1208)="","",INDEX('Required State Input – Clinic'!H$12:H$2011,$AT1208)))</f>
        <v/>
      </c>
      <c r="I1208" s="177" t="str">
        <f>IF($AR1208="","",IF(INDEX('Required State Input – Clinic'!I$12:I$2011,$AT1208)="","",INDEX('Required State Input – Clinic'!I$12:I$2011,$AT1208)))</f>
        <v/>
      </c>
      <c r="J1208" s="176" t="str">
        <f>IF($AR1208="","",IF(INDEX('Required State Input – Clinic'!J$12:J$2011,$AT1208)="","",INDEX('Required State Input – Clinic'!J$12:J$2011,$AT1208)))</f>
        <v/>
      </c>
      <c r="K1208" s="178" t="str">
        <f>IF($AR1208="","",IF(INDEX('Required State Input – Clinic'!K$12:K$2011,$AT1208)="","",INDEX('Required State Input – Clinic'!K$12:K$2011,$AT1208)))</f>
        <v/>
      </c>
      <c r="L1208" s="179" t="str">
        <f>IF($AR1208="","",IF(INDEX('Required State Input – Clinic'!L$12:L$2011,$AT1208)="","",INDEX('Required State Input – Clinic'!L$12:L$2011,$AT1208)))</f>
        <v/>
      </c>
      <c r="M1208" s="169" t="str">
        <f>IF($AR1208="","",IF(INDEX('Required State Input – Clinic'!M$12:M$2011,$AT1208)="","",INDEX('Required State Input – Clinic'!M$12:M$2011,$AT1208)))</f>
        <v/>
      </c>
      <c r="N1208" s="169" t="str">
        <f>IF($AR1208="","",IF(INDEX('Required State Input – Clinic'!N$12:N$2011,$AT1208)="","",INDEX('Required State Input – Clinic'!N$12:N$2011,$AT1208)))</f>
        <v/>
      </c>
      <c r="O1208" s="170" t="str">
        <f>IF($AR1208="","",IF(INDEX('Required State Input – Clinic'!O$12:O$2011,$AT1208)="","",ROUND(INDEX('Required State Input – Clinic'!O$12:O$2011,$AT1208),2)))</f>
        <v/>
      </c>
      <c r="P1208" s="170" t="str">
        <f>IF($AR1208="","",IF(INDEX('Required State Input – Clinic'!P$12:P$2011,$AT1208)="","",ROUND(INDEX('Required State Input – Clinic'!P$12:P$2011,$AT1208),2)))</f>
        <v/>
      </c>
      <c r="Q1208" s="170" t="str">
        <f>IF($AR1208="","",IF(INDEX('Required State Input – Clinic'!Q$12:Q$2011,$AT1208)="","",ROUND(INDEX('Required State Input – Clinic'!Q$12:Q$2011,$AT1208),2)))</f>
        <v/>
      </c>
      <c r="R1208" s="276" t="str">
        <f t="shared" si="180"/>
        <v/>
      </c>
      <c r="S1208" s="171" t="str">
        <f>IF($AR1208="","",IF(INDEX('Required State Input – Clinic'!R$12:R$2011,$AT1208)="","",INDEX('Required State Input – Clinic'!R$12:R$2011,$AT1208)))</f>
        <v/>
      </c>
      <c r="T1208" s="169" t="str">
        <f>IF($AR1208="","",IF(INDEX('Required State Input – Clinic'!S$12:S$2011,$AT1208)="","",INDEX('Required State Input – Clinic'!S$12:S$2011,$AT1208)))</f>
        <v/>
      </c>
      <c r="U1208" s="170" t="str">
        <f>IF($AR1208="","",IF(INDEX('Required State Input – Clinic'!T$12:T$2011,$AT1208)="","",ROUND(INDEX('Required State Input – Clinic'!T$12:T$2011,$AT1208),2)))</f>
        <v/>
      </c>
      <c r="V1208" s="170" t="str">
        <f>IF($AR1208="","",IF(INDEX('Required State Input – Clinic'!U$12:U$2011,$AT1208)="","",ROUND(INDEX('Required State Input – Clinic'!U$12:U$2011,$AT1208),2)))</f>
        <v/>
      </c>
      <c r="W1208" s="170" t="str">
        <f>IF($AR1208="","",IF(INDEX('Required State Input – Clinic'!V$12:V$2011,$AT1208)="",0,ROUND(INDEX('Required State Input – Clinic'!V$12:V$2011,$AT1208),2)))</f>
        <v/>
      </c>
      <c r="X1208" s="170" t="str">
        <f>IF($AR1208="","",IF(INDEX('Required State Input – Clinic'!W$12:W$2011,$AT1208)="",0,ROUND(INDEX('Required State Input – Clinic'!W$12:W$2011,$AT1208),2)))</f>
        <v/>
      </c>
      <c r="Y1208" s="170" t="str">
        <f>IF($AR1208="","",IF(INDEX('Required State Input – Clinic'!X$12:X$2011,$AT1208)="",0,ROUND(INDEX('Required State Input – Clinic'!X$12:X$2011,$AT1208),2)))</f>
        <v/>
      </c>
      <c r="Z1208" s="180" t="str">
        <f t="shared" si="181"/>
        <v/>
      </c>
      <c r="AA1208" s="179" t="str">
        <f>IF($AR1208="","",IF(INDEX('Required State Input – Clinic'!Y$12:Y$2011,$AT1208)="","",INDEX('Required State Input – Clinic'!Y$12:Y$2011,$AT1208)))</f>
        <v/>
      </c>
      <c r="AB1208" s="172" t="str">
        <f>IF($AR1208="","",IF(INDEX('Required State Input – Clinic'!Z$12:Z$2011,$AT1208)="","",ROUND(INDEX('Required State Input – Clinic'!Z$12:Z$2011,$AT1208),4)))</f>
        <v/>
      </c>
      <c r="AC1208" s="172" t="str">
        <f>IF($AR1208="","",IF(INDEX('Required State Input – Clinic'!AA$12:AA$2011,$AT1208)="","",ROUND(INDEX('Required State Input – Clinic'!AA$12:AA$2011,$AT1208),4)))</f>
        <v/>
      </c>
      <c r="AD1208" s="180" t="str">
        <f t="shared" si="182"/>
        <v/>
      </c>
      <c r="AE1208" s="194" t="str">
        <f t="shared" si="183"/>
        <v/>
      </c>
      <c r="AF1208" s="177" t="str">
        <f>IF($AR1208="","",IF(INDEX('Required State Input – Clinic'!AB$12:AB$2011,$AT1208)="","",INDEX('Required State Input – Clinic'!AB$12:AB$2011,$AT1208)))</f>
        <v/>
      </c>
      <c r="AG1208" s="172" t="str">
        <f>IF($AR1208="","",IF(INDEX('Required State Input – Clinic'!AC$12:AC$2011,$AT1208)="","",ROUND(INDEX('Required State Input – Clinic'!AC$12:AC$2011,$AT1208),4)))</f>
        <v/>
      </c>
      <c r="AH1208" s="180" t="str">
        <f t="shared" si="184"/>
        <v/>
      </c>
      <c r="AI1208" s="173" t="str">
        <f>IF($AR1208="","",IF(INDEX('Required State Input – Clinic'!AD$12:AD$2011,$AT1208)="",0,ROUND(INDEX('Required State Input – Clinic'!AD$12:AD$2011,$AT1208),2)))</f>
        <v/>
      </c>
      <c r="AJ1208" s="180" t="str">
        <f t="shared" si="185"/>
        <v/>
      </c>
      <c r="AK1208" s="194" t="str">
        <f t="shared" si="186"/>
        <v/>
      </c>
      <c r="AL1208" s="170" t="str">
        <f>IF($AR1208="","",IF(INDEX('Required State Input – Clinic'!AE$12:AE$2011,$AT1208)="",0,ROUND(INDEX('Required State Input – Clinic'!AE$12:AE$2011,$AT1208),2)))</f>
        <v/>
      </c>
      <c r="AM1208" s="180" t="str">
        <f t="shared" si="187"/>
        <v/>
      </c>
      <c r="AR1208" t="str">
        <f t="shared" si="188"/>
        <v/>
      </c>
      <c r="AS1208" t="str">
        <f t="shared" si="189"/>
        <v/>
      </c>
      <c r="AT1208" t="str">
        <f>IF(AR1208="","",MATCH(AS1208,'Required State Input – Clinic'!$AS$12:$AS$2011,FALSE))</f>
        <v/>
      </c>
    </row>
    <row r="1209" spans="1:46" x14ac:dyDescent="0.25">
      <c r="A1209" s="218" t="s">
        <v>257</v>
      </c>
      <c r="B1209" s="174" t="str">
        <f>IF($AR1209="","",IF(INDEX('Required State Input – Clinic'!B$12:B$2011,$AT1209)="","",INDEX('Required State Input – Clinic'!B$12:B$2011,$AT1209)))</f>
        <v/>
      </c>
      <c r="C1209" s="168" t="str">
        <f>IF($AR1209="","",IF(INDEX('Required State Input – Clinic'!C$12:C$2011,$AT1209)="","",INDEX('Required State Input – Clinic'!C$12:C$2011,$AT1209)))</f>
        <v/>
      </c>
      <c r="D1209" s="175" t="str">
        <f>IF($AR1209="","",IF(INDEX('Required State Input – Clinic'!D$12:D$2011,$AT1209)="","",INDEX('Required State Input – Clinic'!D$12:D$2011,$AT1209)))</f>
        <v/>
      </c>
      <c r="E1209" s="174" t="str">
        <f>IF($AR1209="","",IF(INDEX('Required State Input – Clinic'!E$12:E$2011,$AT1209)="","",INDEX('Required State Input – Clinic'!E$12:E$2011,$AT1209)))</f>
        <v/>
      </c>
      <c r="F1209" s="176" t="str">
        <f>IF($AR1209="","",IF(INDEX('Required State Input – Clinic'!F$12:F$2011,$AT1209)="","",INDEX('Required State Input – Clinic'!F$12:F$2011,$AT1209)))</f>
        <v/>
      </c>
      <c r="G1209" s="176" t="str">
        <f>IF($AR1209="","",IF(INDEX('Required State Input – Clinic'!G$12:G$2011,$AT1209)="","",INDEX('Required State Input – Clinic'!G$12:G$2011,$AT1209)))</f>
        <v/>
      </c>
      <c r="H1209" s="176" t="str">
        <f>IF($AR1209="","",IF(INDEX('Required State Input – Clinic'!H$12:H$2011,$AT1209)="","",INDEX('Required State Input – Clinic'!H$12:H$2011,$AT1209)))</f>
        <v/>
      </c>
      <c r="I1209" s="177" t="str">
        <f>IF($AR1209="","",IF(INDEX('Required State Input – Clinic'!I$12:I$2011,$AT1209)="","",INDEX('Required State Input – Clinic'!I$12:I$2011,$AT1209)))</f>
        <v/>
      </c>
      <c r="J1209" s="176" t="str">
        <f>IF($AR1209="","",IF(INDEX('Required State Input – Clinic'!J$12:J$2011,$AT1209)="","",INDEX('Required State Input – Clinic'!J$12:J$2011,$AT1209)))</f>
        <v/>
      </c>
      <c r="K1209" s="178" t="str">
        <f>IF($AR1209="","",IF(INDEX('Required State Input – Clinic'!K$12:K$2011,$AT1209)="","",INDEX('Required State Input – Clinic'!K$12:K$2011,$AT1209)))</f>
        <v/>
      </c>
      <c r="L1209" s="179" t="str">
        <f>IF($AR1209="","",IF(INDEX('Required State Input – Clinic'!L$12:L$2011,$AT1209)="","",INDEX('Required State Input – Clinic'!L$12:L$2011,$AT1209)))</f>
        <v/>
      </c>
      <c r="M1209" s="169" t="str">
        <f>IF($AR1209="","",IF(INDEX('Required State Input – Clinic'!M$12:M$2011,$AT1209)="","",INDEX('Required State Input – Clinic'!M$12:M$2011,$AT1209)))</f>
        <v/>
      </c>
      <c r="N1209" s="169" t="str">
        <f>IF($AR1209="","",IF(INDEX('Required State Input – Clinic'!N$12:N$2011,$AT1209)="","",INDEX('Required State Input – Clinic'!N$12:N$2011,$AT1209)))</f>
        <v/>
      </c>
      <c r="O1209" s="170" t="str">
        <f>IF($AR1209="","",IF(INDEX('Required State Input – Clinic'!O$12:O$2011,$AT1209)="","",ROUND(INDEX('Required State Input – Clinic'!O$12:O$2011,$AT1209),2)))</f>
        <v/>
      </c>
      <c r="P1209" s="170" t="str">
        <f>IF($AR1209="","",IF(INDEX('Required State Input – Clinic'!P$12:P$2011,$AT1209)="","",ROUND(INDEX('Required State Input – Clinic'!P$12:P$2011,$AT1209),2)))</f>
        <v/>
      </c>
      <c r="Q1209" s="170" t="str">
        <f>IF($AR1209="","",IF(INDEX('Required State Input – Clinic'!Q$12:Q$2011,$AT1209)="","",ROUND(INDEX('Required State Input – Clinic'!Q$12:Q$2011,$AT1209),2)))</f>
        <v/>
      </c>
      <c r="R1209" s="276" t="str">
        <f t="shared" si="180"/>
        <v/>
      </c>
      <c r="S1209" s="171" t="str">
        <f>IF($AR1209="","",IF(INDEX('Required State Input – Clinic'!R$12:R$2011,$AT1209)="","",INDEX('Required State Input – Clinic'!R$12:R$2011,$AT1209)))</f>
        <v/>
      </c>
      <c r="T1209" s="169" t="str">
        <f>IF($AR1209="","",IF(INDEX('Required State Input – Clinic'!S$12:S$2011,$AT1209)="","",INDEX('Required State Input – Clinic'!S$12:S$2011,$AT1209)))</f>
        <v/>
      </c>
      <c r="U1209" s="170" t="str">
        <f>IF($AR1209="","",IF(INDEX('Required State Input – Clinic'!T$12:T$2011,$AT1209)="","",ROUND(INDEX('Required State Input – Clinic'!T$12:T$2011,$AT1209),2)))</f>
        <v/>
      </c>
      <c r="V1209" s="170" t="str">
        <f>IF($AR1209="","",IF(INDEX('Required State Input – Clinic'!U$12:U$2011,$AT1209)="","",ROUND(INDEX('Required State Input – Clinic'!U$12:U$2011,$AT1209),2)))</f>
        <v/>
      </c>
      <c r="W1209" s="170" t="str">
        <f>IF($AR1209="","",IF(INDEX('Required State Input – Clinic'!V$12:V$2011,$AT1209)="",0,ROUND(INDEX('Required State Input – Clinic'!V$12:V$2011,$AT1209),2)))</f>
        <v/>
      </c>
      <c r="X1209" s="170" t="str">
        <f>IF($AR1209="","",IF(INDEX('Required State Input – Clinic'!W$12:W$2011,$AT1209)="",0,ROUND(INDEX('Required State Input – Clinic'!W$12:W$2011,$AT1209),2)))</f>
        <v/>
      </c>
      <c r="Y1209" s="170" t="str">
        <f>IF($AR1209="","",IF(INDEX('Required State Input – Clinic'!X$12:X$2011,$AT1209)="",0,ROUND(INDEX('Required State Input – Clinic'!X$12:X$2011,$AT1209),2)))</f>
        <v/>
      </c>
      <c r="Z1209" s="180" t="str">
        <f t="shared" si="181"/>
        <v/>
      </c>
      <c r="AA1209" s="179" t="str">
        <f>IF($AR1209="","",IF(INDEX('Required State Input – Clinic'!Y$12:Y$2011,$AT1209)="","",INDEX('Required State Input – Clinic'!Y$12:Y$2011,$AT1209)))</f>
        <v/>
      </c>
      <c r="AB1209" s="172" t="str">
        <f>IF($AR1209="","",IF(INDEX('Required State Input – Clinic'!Z$12:Z$2011,$AT1209)="","",ROUND(INDEX('Required State Input – Clinic'!Z$12:Z$2011,$AT1209),4)))</f>
        <v/>
      </c>
      <c r="AC1209" s="172" t="str">
        <f>IF($AR1209="","",IF(INDEX('Required State Input – Clinic'!AA$12:AA$2011,$AT1209)="","",ROUND(INDEX('Required State Input – Clinic'!AA$12:AA$2011,$AT1209),4)))</f>
        <v/>
      </c>
      <c r="AD1209" s="180" t="str">
        <f t="shared" si="182"/>
        <v/>
      </c>
      <c r="AE1209" s="194" t="str">
        <f t="shared" si="183"/>
        <v/>
      </c>
      <c r="AF1209" s="177" t="str">
        <f>IF($AR1209="","",IF(INDEX('Required State Input – Clinic'!AB$12:AB$2011,$AT1209)="","",INDEX('Required State Input – Clinic'!AB$12:AB$2011,$AT1209)))</f>
        <v/>
      </c>
      <c r="AG1209" s="172" t="str">
        <f>IF($AR1209="","",IF(INDEX('Required State Input – Clinic'!AC$12:AC$2011,$AT1209)="","",ROUND(INDEX('Required State Input – Clinic'!AC$12:AC$2011,$AT1209),4)))</f>
        <v/>
      </c>
      <c r="AH1209" s="180" t="str">
        <f t="shared" si="184"/>
        <v/>
      </c>
      <c r="AI1209" s="173" t="str">
        <f>IF($AR1209="","",IF(INDEX('Required State Input – Clinic'!AD$12:AD$2011,$AT1209)="",0,ROUND(INDEX('Required State Input – Clinic'!AD$12:AD$2011,$AT1209),2)))</f>
        <v/>
      </c>
      <c r="AJ1209" s="180" t="str">
        <f t="shared" si="185"/>
        <v/>
      </c>
      <c r="AK1209" s="194" t="str">
        <f t="shared" si="186"/>
        <v/>
      </c>
      <c r="AL1209" s="170" t="str">
        <f>IF($AR1209="","",IF(INDEX('Required State Input – Clinic'!AE$12:AE$2011,$AT1209)="",0,ROUND(INDEX('Required State Input – Clinic'!AE$12:AE$2011,$AT1209),2)))</f>
        <v/>
      </c>
      <c r="AM1209" s="180" t="str">
        <f t="shared" si="187"/>
        <v/>
      </c>
      <c r="AR1209" t="str">
        <f t="shared" si="188"/>
        <v/>
      </c>
      <c r="AS1209" t="str">
        <f t="shared" si="189"/>
        <v/>
      </c>
      <c r="AT1209" t="str">
        <f>IF(AR1209="","",MATCH(AS1209,'Required State Input – Clinic'!$AS$12:$AS$2011,FALSE))</f>
        <v/>
      </c>
    </row>
    <row r="1210" spans="1:46" x14ac:dyDescent="0.25">
      <c r="A1210" s="218" t="s">
        <v>257</v>
      </c>
      <c r="B1210" s="174" t="str">
        <f>IF($AR1210="","",IF(INDEX('Required State Input – Clinic'!B$12:B$2011,$AT1210)="","",INDEX('Required State Input – Clinic'!B$12:B$2011,$AT1210)))</f>
        <v/>
      </c>
      <c r="C1210" s="168" t="str">
        <f>IF($AR1210="","",IF(INDEX('Required State Input – Clinic'!C$12:C$2011,$AT1210)="","",INDEX('Required State Input – Clinic'!C$12:C$2011,$AT1210)))</f>
        <v/>
      </c>
      <c r="D1210" s="175" t="str">
        <f>IF($AR1210="","",IF(INDEX('Required State Input – Clinic'!D$12:D$2011,$AT1210)="","",INDEX('Required State Input – Clinic'!D$12:D$2011,$AT1210)))</f>
        <v/>
      </c>
      <c r="E1210" s="174" t="str">
        <f>IF($AR1210="","",IF(INDEX('Required State Input – Clinic'!E$12:E$2011,$AT1210)="","",INDEX('Required State Input – Clinic'!E$12:E$2011,$AT1210)))</f>
        <v/>
      </c>
      <c r="F1210" s="176" t="str">
        <f>IF($AR1210="","",IF(INDEX('Required State Input – Clinic'!F$12:F$2011,$AT1210)="","",INDEX('Required State Input – Clinic'!F$12:F$2011,$AT1210)))</f>
        <v/>
      </c>
      <c r="G1210" s="176" t="str">
        <f>IF($AR1210="","",IF(INDEX('Required State Input – Clinic'!G$12:G$2011,$AT1210)="","",INDEX('Required State Input – Clinic'!G$12:G$2011,$AT1210)))</f>
        <v/>
      </c>
      <c r="H1210" s="176" t="str">
        <f>IF($AR1210="","",IF(INDEX('Required State Input – Clinic'!H$12:H$2011,$AT1210)="","",INDEX('Required State Input – Clinic'!H$12:H$2011,$AT1210)))</f>
        <v/>
      </c>
      <c r="I1210" s="177" t="str">
        <f>IF($AR1210="","",IF(INDEX('Required State Input – Clinic'!I$12:I$2011,$AT1210)="","",INDEX('Required State Input – Clinic'!I$12:I$2011,$AT1210)))</f>
        <v/>
      </c>
      <c r="J1210" s="176" t="str">
        <f>IF($AR1210="","",IF(INDEX('Required State Input – Clinic'!J$12:J$2011,$AT1210)="","",INDEX('Required State Input – Clinic'!J$12:J$2011,$AT1210)))</f>
        <v/>
      </c>
      <c r="K1210" s="178" t="str">
        <f>IF($AR1210="","",IF(INDEX('Required State Input – Clinic'!K$12:K$2011,$AT1210)="","",INDEX('Required State Input – Clinic'!K$12:K$2011,$AT1210)))</f>
        <v/>
      </c>
      <c r="L1210" s="179" t="str">
        <f>IF($AR1210="","",IF(INDEX('Required State Input – Clinic'!L$12:L$2011,$AT1210)="","",INDEX('Required State Input – Clinic'!L$12:L$2011,$AT1210)))</f>
        <v/>
      </c>
      <c r="M1210" s="169" t="str">
        <f>IF($AR1210="","",IF(INDEX('Required State Input – Clinic'!M$12:M$2011,$AT1210)="","",INDEX('Required State Input – Clinic'!M$12:M$2011,$AT1210)))</f>
        <v/>
      </c>
      <c r="N1210" s="169" t="str">
        <f>IF($AR1210="","",IF(INDEX('Required State Input – Clinic'!N$12:N$2011,$AT1210)="","",INDEX('Required State Input – Clinic'!N$12:N$2011,$AT1210)))</f>
        <v/>
      </c>
      <c r="O1210" s="170" t="str">
        <f>IF($AR1210="","",IF(INDEX('Required State Input – Clinic'!O$12:O$2011,$AT1210)="","",ROUND(INDEX('Required State Input – Clinic'!O$12:O$2011,$AT1210),2)))</f>
        <v/>
      </c>
      <c r="P1210" s="170" t="str">
        <f>IF($AR1210="","",IF(INDEX('Required State Input – Clinic'!P$12:P$2011,$AT1210)="","",ROUND(INDEX('Required State Input – Clinic'!P$12:P$2011,$AT1210),2)))</f>
        <v/>
      </c>
      <c r="Q1210" s="170" t="str">
        <f>IF($AR1210="","",IF(INDEX('Required State Input – Clinic'!Q$12:Q$2011,$AT1210)="","",ROUND(INDEX('Required State Input – Clinic'!Q$12:Q$2011,$AT1210),2)))</f>
        <v/>
      </c>
      <c r="R1210" s="276" t="str">
        <f t="shared" si="180"/>
        <v/>
      </c>
      <c r="S1210" s="171" t="str">
        <f>IF($AR1210="","",IF(INDEX('Required State Input – Clinic'!R$12:R$2011,$AT1210)="","",INDEX('Required State Input – Clinic'!R$12:R$2011,$AT1210)))</f>
        <v/>
      </c>
      <c r="T1210" s="169" t="str">
        <f>IF($AR1210="","",IF(INDEX('Required State Input – Clinic'!S$12:S$2011,$AT1210)="","",INDEX('Required State Input – Clinic'!S$12:S$2011,$AT1210)))</f>
        <v/>
      </c>
      <c r="U1210" s="170" t="str">
        <f>IF($AR1210="","",IF(INDEX('Required State Input – Clinic'!T$12:T$2011,$AT1210)="","",ROUND(INDEX('Required State Input – Clinic'!T$12:T$2011,$AT1210),2)))</f>
        <v/>
      </c>
      <c r="V1210" s="170" t="str">
        <f>IF($AR1210="","",IF(INDEX('Required State Input – Clinic'!U$12:U$2011,$AT1210)="","",ROUND(INDEX('Required State Input – Clinic'!U$12:U$2011,$AT1210),2)))</f>
        <v/>
      </c>
      <c r="W1210" s="170" t="str">
        <f>IF($AR1210="","",IF(INDEX('Required State Input – Clinic'!V$12:V$2011,$AT1210)="",0,ROUND(INDEX('Required State Input – Clinic'!V$12:V$2011,$AT1210),2)))</f>
        <v/>
      </c>
      <c r="X1210" s="170" t="str">
        <f>IF($AR1210="","",IF(INDEX('Required State Input – Clinic'!W$12:W$2011,$AT1210)="",0,ROUND(INDEX('Required State Input – Clinic'!W$12:W$2011,$AT1210),2)))</f>
        <v/>
      </c>
      <c r="Y1210" s="170" t="str">
        <f>IF($AR1210="","",IF(INDEX('Required State Input – Clinic'!X$12:X$2011,$AT1210)="",0,ROUND(INDEX('Required State Input – Clinic'!X$12:X$2011,$AT1210),2)))</f>
        <v/>
      </c>
      <c r="Z1210" s="180" t="str">
        <f t="shared" si="181"/>
        <v/>
      </c>
      <c r="AA1210" s="179" t="str">
        <f>IF($AR1210="","",IF(INDEX('Required State Input – Clinic'!Y$12:Y$2011,$AT1210)="","",INDEX('Required State Input – Clinic'!Y$12:Y$2011,$AT1210)))</f>
        <v/>
      </c>
      <c r="AB1210" s="172" t="str">
        <f>IF($AR1210="","",IF(INDEX('Required State Input – Clinic'!Z$12:Z$2011,$AT1210)="","",ROUND(INDEX('Required State Input – Clinic'!Z$12:Z$2011,$AT1210),4)))</f>
        <v/>
      </c>
      <c r="AC1210" s="172" t="str">
        <f>IF($AR1210="","",IF(INDEX('Required State Input – Clinic'!AA$12:AA$2011,$AT1210)="","",ROUND(INDEX('Required State Input – Clinic'!AA$12:AA$2011,$AT1210),4)))</f>
        <v/>
      </c>
      <c r="AD1210" s="180" t="str">
        <f t="shared" si="182"/>
        <v/>
      </c>
      <c r="AE1210" s="194" t="str">
        <f t="shared" si="183"/>
        <v/>
      </c>
      <c r="AF1210" s="177" t="str">
        <f>IF($AR1210="","",IF(INDEX('Required State Input – Clinic'!AB$12:AB$2011,$AT1210)="","",INDEX('Required State Input – Clinic'!AB$12:AB$2011,$AT1210)))</f>
        <v/>
      </c>
      <c r="AG1210" s="172" t="str">
        <f>IF($AR1210="","",IF(INDEX('Required State Input – Clinic'!AC$12:AC$2011,$AT1210)="","",ROUND(INDEX('Required State Input – Clinic'!AC$12:AC$2011,$AT1210),4)))</f>
        <v/>
      </c>
      <c r="AH1210" s="180" t="str">
        <f t="shared" si="184"/>
        <v/>
      </c>
      <c r="AI1210" s="173" t="str">
        <f>IF($AR1210="","",IF(INDEX('Required State Input – Clinic'!AD$12:AD$2011,$AT1210)="",0,ROUND(INDEX('Required State Input – Clinic'!AD$12:AD$2011,$AT1210),2)))</f>
        <v/>
      </c>
      <c r="AJ1210" s="180" t="str">
        <f t="shared" si="185"/>
        <v/>
      </c>
      <c r="AK1210" s="194" t="str">
        <f t="shared" si="186"/>
        <v/>
      </c>
      <c r="AL1210" s="170" t="str">
        <f>IF($AR1210="","",IF(INDEX('Required State Input – Clinic'!AE$12:AE$2011,$AT1210)="",0,ROUND(INDEX('Required State Input – Clinic'!AE$12:AE$2011,$AT1210),2)))</f>
        <v/>
      </c>
      <c r="AM1210" s="180" t="str">
        <f t="shared" si="187"/>
        <v/>
      </c>
      <c r="AR1210" t="str">
        <f t="shared" si="188"/>
        <v/>
      </c>
      <c r="AS1210" t="str">
        <f t="shared" si="189"/>
        <v/>
      </c>
      <c r="AT1210" t="str">
        <f>IF(AR1210="","",MATCH(AS1210,'Required State Input – Clinic'!$AS$12:$AS$2011,FALSE))</f>
        <v/>
      </c>
    </row>
    <row r="1211" spans="1:46" x14ac:dyDescent="0.25">
      <c r="A1211" s="218" t="s">
        <v>257</v>
      </c>
      <c r="B1211" s="174" t="str">
        <f>IF($AR1211="","",IF(INDEX('Required State Input – Clinic'!B$12:B$2011,$AT1211)="","",INDEX('Required State Input – Clinic'!B$12:B$2011,$AT1211)))</f>
        <v/>
      </c>
      <c r="C1211" s="168" t="str">
        <f>IF($AR1211="","",IF(INDEX('Required State Input – Clinic'!C$12:C$2011,$AT1211)="","",INDEX('Required State Input – Clinic'!C$12:C$2011,$AT1211)))</f>
        <v/>
      </c>
      <c r="D1211" s="175" t="str">
        <f>IF($AR1211="","",IF(INDEX('Required State Input – Clinic'!D$12:D$2011,$AT1211)="","",INDEX('Required State Input – Clinic'!D$12:D$2011,$AT1211)))</f>
        <v/>
      </c>
      <c r="E1211" s="174" t="str">
        <f>IF($AR1211="","",IF(INDEX('Required State Input – Clinic'!E$12:E$2011,$AT1211)="","",INDEX('Required State Input – Clinic'!E$12:E$2011,$AT1211)))</f>
        <v/>
      </c>
      <c r="F1211" s="176" t="str">
        <f>IF($AR1211="","",IF(INDEX('Required State Input – Clinic'!F$12:F$2011,$AT1211)="","",INDEX('Required State Input – Clinic'!F$12:F$2011,$AT1211)))</f>
        <v/>
      </c>
      <c r="G1211" s="176" t="str">
        <f>IF($AR1211="","",IF(INDEX('Required State Input – Clinic'!G$12:G$2011,$AT1211)="","",INDEX('Required State Input – Clinic'!G$12:G$2011,$AT1211)))</f>
        <v/>
      </c>
      <c r="H1211" s="176" t="str">
        <f>IF($AR1211="","",IF(INDEX('Required State Input – Clinic'!H$12:H$2011,$AT1211)="","",INDEX('Required State Input – Clinic'!H$12:H$2011,$AT1211)))</f>
        <v/>
      </c>
      <c r="I1211" s="177" t="str">
        <f>IF($AR1211="","",IF(INDEX('Required State Input – Clinic'!I$12:I$2011,$AT1211)="","",INDEX('Required State Input – Clinic'!I$12:I$2011,$AT1211)))</f>
        <v/>
      </c>
      <c r="J1211" s="176" t="str">
        <f>IF($AR1211="","",IF(INDEX('Required State Input – Clinic'!J$12:J$2011,$AT1211)="","",INDEX('Required State Input – Clinic'!J$12:J$2011,$AT1211)))</f>
        <v/>
      </c>
      <c r="K1211" s="178" t="str">
        <f>IF($AR1211="","",IF(INDEX('Required State Input – Clinic'!K$12:K$2011,$AT1211)="","",INDEX('Required State Input – Clinic'!K$12:K$2011,$AT1211)))</f>
        <v/>
      </c>
      <c r="L1211" s="179" t="str">
        <f>IF($AR1211="","",IF(INDEX('Required State Input – Clinic'!L$12:L$2011,$AT1211)="","",INDEX('Required State Input – Clinic'!L$12:L$2011,$AT1211)))</f>
        <v/>
      </c>
      <c r="M1211" s="169" t="str">
        <f>IF($AR1211="","",IF(INDEX('Required State Input – Clinic'!M$12:M$2011,$AT1211)="","",INDEX('Required State Input – Clinic'!M$12:M$2011,$AT1211)))</f>
        <v/>
      </c>
      <c r="N1211" s="169" t="str">
        <f>IF($AR1211="","",IF(INDEX('Required State Input – Clinic'!N$12:N$2011,$AT1211)="","",INDEX('Required State Input – Clinic'!N$12:N$2011,$AT1211)))</f>
        <v/>
      </c>
      <c r="O1211" s="170" t="str">
        <f>IF($AR1211="","",IF(INDEX('Required State Input – Clinic'!O$12:O$2011,$AT1211)="","",ROUND(INDEX('Required State Input – Clinic'!O$12:O$2011,$AT1211),2)))</f>
        <v/>
      </c>
      <c r="P1211" s="170" t="str">
        <f>IF($AR1211="","",IF(INDEX('Required State Input – Clinic'!P$12:P$2011,$AT1211)="","",ROUND(INDEX('Required State Input – Clinic'!P$12:P$2011,$AT1211),2)))</f>
        <v/>
      </c>
      <c r="Q1211" s="170" t="str">
        <f>IF($AR1211="","",IF(INDEX('Required State Input – Clinic'!Q$12:Q$2011,$AT1211)="","",ROUND(INDEX('Required State Input – Clinic'!Q$12:Q$2011,$AT1211),2)))</f>
        <v/>
      </c>
      <c r="R1211" s="276" t="str">
        <f t="shared" si="180"/>
        <v/>
      </c>
      <c r="S1211" s="171" t="str">
        <f>IF($AR1211="","",IF(INDEX('Required State Input – Clinic'!R$12:R$2011,$AT1211)="","",INDEX('Required State Input – Clinic'!R$12:R$2011,$AT1211)))</f>
        <v/>
      </c>
      <c r="T1211" s="169" t="str">
        <f>IF($AR1211="","",IF(INDEX('Required State Input – Clinic'!S$12:S$2011,$AT1211)="","",INDEX('Required State Input – Clinic'!S$12:S$2011,$AT1211)))</f>
        <v/>
      </c>
      <c r="U1211" s="170" t="str">
        <f>IF($AR1211="","",IF(INDEX('Required State Input – Clinic'!T$12:T$2011,$AT1211)="","",ROUND(INDEX('Required State Input – Clinic'!T$12:T$2011,$AT1211),2)))</f>
        <v/>
      </c>
      <c r="V1211" s="170" t="str">
        <f>IF($AR1211="","",IF(INDEX('Required State Input – Clinic'!U$12:U$2011,$AT1211)="","",ROUND(INDEX('Required State Input – Clinic'!U$12:U$2011,$AT1211),2)))</f>
        <v/>
      </c>
      <c r="W1211" s="170" t="str">
        <f>IF($AR1211="","",IF(INDEX('Required State Input – Clinic'!V$12:V$2011,$AT1211)="",0,ROUND(INDEX('Required State Input – Clinic'!V$12:V$2011,$AT1211),2)))</f>
        <v/>
      </c>
      <c r="X1211" s="170" t="str">
        <f>IF($AR1211="","",IF(INDEX('Required State Input – Clinic'!W$12:W$2011,$AT1211)="",0,ROUND(INDEX('Required State Input – Clinic'!W$12:W$2011,$AT1211),2)))</f>
        <v/>
      </c>
      <c r="Y1211" s="170" t="str">
        <f>IF($AR1211="","",IF(INDEX('Required State Input – Clinic'!X$12:X$2011,$AT1211)="",0,ROUND(INDEX('Required State Input – Clinic'!X$12:X$2011,$AT1211),2)))</f>
        <v/>
      </c>
      <c r="Z1211" s="180" t="str">
        <f t="shared" si="181"/>
        <v/>
      </c>
      <c r="AA1211" s="179" t="str">
        <f>IF($AR1211="","",IF(INDEX('Required State Input – Clinic'!Y$12:Y$2011,$AT1211)="","",INDEX('Required State Input – Clinic'!Y$12:Y$2011,$AT1211)))</f>
        <v/>
      </c>
      <c r="AB1211" s="172" t="str">
        <f>IF($AR1211="","",IF(INDEX('Required State Input – Clinic'!Z$12:Z$2011,$AT1211)="","",ROUND(INDEX('Required State Input – Clinic'!Z$12:Z$2011,$AT1211),4)))</f>
        <v/>
      </c>
      <c r="AC1211" s="172" t="str">
        <f>IF($AR1211="","",IF(INDEX('Required State Input – Clinic'!AA$12:AA$2011,$AT1211)="","",ROUND(INDEX('Required State Input – Clinic'!AA$12:AA$2011,$AT1211),4)))</f>
        <v/>
      </c>
      <c r="AD1211" s="180" t="str">
        <f t="shared" si="182"/>
        <v/>
      </c>
      <c r="AE1211" s="194" t="str">
        <f t="shared" si="183"/>
        <v/>
      </c>
      <c r="AF1211" s="177" t="str">
        <f>IF($AR1211="","",IF(INDEX('Required State Input – Clinic'!AB$12:AB$2011,$AT1211)="","",INDEX('Required State Input – Clinic'!AB$12:AB$2011,$AT1211)))</f>
        <v/>
      </c>
      <c r="AG1211" s="172" t="str">
        <f>IF($AR1211="","",IF(INDEX('Required State Input – Clinic'!AC$12:AC$2011,$AT1211)="","",ROUND(INDEX('Required State Input – Clinic'!AC$12:AC$2011,$AT1211),4)))</f>
        <v/>
      </c>
      <c r="AH1211" s="180" t="str">
        <f t="shared" si="184"/>
        <v/>
      </c>
      <c r="AI1211" s="173" t="str">
        <f>IF($AR1211="","",IF(INDEX('Required State Input – Clinic'!AD$12:AD$2011,$AT1211)="",0,ROUND(INDEX('Required State Input – Clinic'!AD$12:AD$2011,$AT1211),2)))</f>
        <v/>
      </c>
      <c r="AJ1211" s="180" t="str">
        <f t="shared" si="185"/>
        <v/>
      </c>
      <c r="AK1211" s="194" t="str">
        <f t="shared" si="186"/>
        <v/>
      </c>
      <c r="AL1211" s="170" t="str">
        <f>IF($AR1211="","",IF(INDEX('Required State Input – Clinic'!AE$12:AE$2011,$AT1211)="",0,ROUND(INDEX('Required State Input – Clinic'!AE$12:AE$2011,$AT1211),2)))</f>
        <v/>
      </c>
      <c r="AM1211" s="180" t="str">
        <f t="shared" si="187"/>
        <v/>
      </c>
      <c r="AR1211" t="str">
        <f t="shared" si="188"/>
        <v/>
      </c>
      <c r="AS1211" t="str">
        <f t="shared" si="189"/>
        <v/>
      </c>
      <c r="AT1211" t="str">
        <f>IF(AR1211="","",MATCH(AS1211,'Required State Input – Clinic'!$AS$12:$AS$2011,FALSE))</f>
        <v/>
      </c>
    </row>
    <row r="1212" spans="1:46" x14ac:dyDescent="0.25">
      <c r="A1212" s="218" t="s">
        <v>257</v>
      </c>
      <c r="B1212" s="174" t="str">
        <f>IF($AR1212="","",IF(INDEX('Required State Input – Clinic'!B$12:B$2011,$AT1212)="","",INDEX('Required State Input – Clinic'!B$12:B$2011,$AT1212)))</f>
        <v/>
      </c>
      <c r="C1212" s="168" t="str">
        <f>IF($AR1212="","",IF(INDEX('Required State Input – Clinic'!C$12:C$2011,$AT1212)="","",INDEX('Required State Input – Clinic'!C$12:C$2011,$AT1212)))</f>
        <v/>
      </c>
      <c r="D1212" s="175" t="str">
        <f>IF($AR1212="","",IF(INDEX('Required State Input – Clinic'!D$12:D$2011,$AT1212)="","",INDEX('Required State Input – Clinic'!D$12:D$2011,$AT1212)))</f>
        <v/>
      </c>
      <c r="E1212" s="174" t="str">
        <f>IF($AR1212="","",IF(INDEX('Required State Input – Clinic'!E$12:E$2011,$AT1212)="","",INDEX('Required State Input – Clinic'!E$12:E$2011,$AT1212)))</f>
        <v/>
      </c>
      <c r="F1212" s="176" t="str">
        <f>IF($AR1212="","",IF(INDEX('Required State Input – Clinic'!F$12:F$2011,$AT1212)="","",INDEX('Required State Input – Clinic'!F$12:F$2011,$AT1212)))</f>
        <v/>
      </c>
      <c r="G1212" s="176" t="str">
        <f>IF($AR1212="","",IF(INDEX('Required State Input – Clinic'!G$12:G$2011,$AT1212)="","",INDEX('Required State Input – Clinic'!G$12:G$2011,$AT1212)))</f>
        <v/>
      </c>
      <c r="H1212" s="176" t="str">
        <f>IF($AR1212="","",IF(INDEX('Required State Input – Clinic'!H$12:H$2011,$AT1212)="","",INDEX('Required State Input – Clinic'!H$12:H$2011,$AT1212)))</f>
        <v/>
      </c>
      <c r="I1212" s="177" t="str">
        <f>IF($AR1212="","",IF(INDEX('Required State Input – Clinic'!I$12:I$2011,$AT1212)="","",INDEX('Required State Input – Clinic'!I$12:I$2011,$AT1212)))</f>
        <v/>
      </c>
      <c r="J1212" s="176" t="str">
        <f>IF($AR1212="","",IF(INDEX('Required State Input – Clinic'!J$12:J$2011,$AT1212)="","",INDEX('Required State Input – Clinic'!J$12:J$2011,$AT1212)))</f>
        <v/>
      </c>
      <c r="K1212" s="178" t="str">
        <f>IF($AR1212="","",IF(INDEX('Required State Input – Clinic'!K$12:K$2011,$AT1212)="","",INDEX('Required State Input – Clinic'!K$12:K$2011,$AT1212)))</f>
        <v/>
      </c>
      <c r="L1212" s="179" t="str">
        <f>IF($AR1212="","",IF(INDEX('Required State Input – Clinic'!L$12:L$2011,$AT1212)="","",INDEX('Required State Input – Clinic'!L$12:L$2011,$AT1212)))</f>
        <v/>
      </c>
      <c r="M1212" s="169" t="str">
        <f>IF($AR1212="","",IF(INDEX('Required State Input – Clinic'!M$12:M$2011,$AT1212)="","",INDEX('Required State Input – Clinic'!M$12:M$2011,$AT1212)))</f>
        <v/>
      </c>
      <c r="N1212" s="169" t="str">
        <f>IF($AR1212="","",IF(INDEX('Required State Input – Clinic'!N$12:N$2011,$AT1212)="","",INDEX('Required State Input – Clinic'!N$12:N$2011,$AT1212)))</f>
        <v/>
      </c>
      <c r="O1212" s="170" t="str">
        <f>IF($AR1212="","",IF(INDEX('Required State Input – Clinic'!O$12:O$2011,$AT1212)="","",ROUND(INDEX('Required State Input – Clinic'!O$12:O$2011,$AT1212),2)))</f>
        <v/>
      </c>
      <c r="P1212" s="170" t="str">
        <f>IF($AR1212="","",IF(INDEX('Required State Input – Clinic'!P$12:P$2011,$AT1212)="","",ROUND(INDEX('Required State Input – Clinic'!P$12:P$2011,$AT1212),2)))</f>
        <v/>
      </c>
      <c r="Q1212" s="170" t="str">
        <f>IF($AR1212="","",IF(INDEX('Required State Input – Clinic'!Q$12:Q$2011,$AT1212)="","",ROUND(INDEX('Required State Input – Clinic'!Q$12:Q$2011,$AT1212),2)))</f>
        <v/>
      </c>
      <c r="R1212" s="276" t="str">
        <f t="shared" si="180"/>
        <v/>
      </c>
      <c r="S1212" s="171" t="str">
        <f>IF($AR1212="","",IF(INDEX('Required State Input – Clinic'!R$12:R$2011,$AT1212)="","",INDEX('Required State Input – Clinic'!R$12:R$2011,$AT1212)))</f>
        <v/>
      </c>
      <c r="T1212" s="169" t="str">
        <f>IF($AR1212="","",IF(INDEX('Required State Input – Clinic'!S$12:S$2011,$AT1212)="","",INDEX('Required State Input – Clinic'!S$12:S$2011,$AT1212)))</f>
        <v/>
      </c>
      <c r="U1212" s="170" t="str">
        <f>IF($AR1212="","",IF(INDEX('Required State Input – Clinic'!T$12:T$2011,$AT1212)="","",ROUND(INDEX('Required State Input – Clinic'!T$12:T$2011,$AT1212),2)))</f>
        <v/>
      </c>
      <c r="V1212" s="170" t="str">
        <f>IF($AR1212="","",IF(INDEX('Required State Input – Clinic'!U$12:U$2011,$AT1212)="","",ROUND(INDEX('Required State Input – Clinic'!U$12:U$2011,$AT1212),2)))</f>
        <v/>
      </c>
      <c r="W1212" s="170" t="str">
        <f>IF($AR1212="","",IF(INDEX('Required State Input – Clinic'!V$12:V$2011,$AT1212)="",0,ROUND(INDEX('Required State Input – Clinic'!V$12:V$2011,$AT1212),2)))</f>
        <v/>
      </c>
      <c r="X1212" s="170" t="str">
        <f>IF($AR1212="","",IF(INDEX('Required State Input – Clinic'!W$12:W$2011,$AT1212)="",0,ROUND(INDEX('Required State Input – Clinic'!W$12:W$2011,$AT1212),2)))</f>
        <v/>
      </c>
      <c r="Y1212" s="170" t="str">
        <f>IF($AR1212="","",IF(INDEX('Required State Input – Clinic'!X$12:X$2011,$AT1212)="",0,ROUND(INDEX('Required State Input – Clinic'!X$12:X$2011,$AT1212),2)))</f>
        <v/>
      </c>
      <c r="Z1212" s="180" t="str">
        <f t="shared" si="181"/>
        <v/>
      </c>
      <c r="AA1212" s="179" t="str">
        <f>IF($AR1212="","",IF(INDEX('Required State Input – Clinic'!Y$12:Y$2011,$AT1212)="","",INDEX('Required State Input – Clinic'!Y$12:Y$2011,$AT1212)))</f>
        <v/>
      </c>
      <c r="AB1212" s="172" t="str">
        <f>IF($AR1212="","",IF(INDEX('Required State Input – Clinic'!Z$12:Z$2011,$AT1212)="","",ROUND(INDEX('Required State Input – Clinic'!Z$12:Z$2011,$AT1212),4)))</f>
        <v/>
      </c>
      <c r="AC1212" s="172" t="str">
        <f>IF($AR1212="","",IF(INDEX('Required State Input – Clinic'!AA$12:AA$2011,$AT1212)="","",ROUND(INDEX('Required State Input – Clinic'!AA$12:AA$2011,$AT1212),4)))</f>
        <v/>
      </c>
      <c r="AD1212" s="180" t="str">
        <f t="shared" si="182"/>
        <v/>
      </c>
      <c r="AE1212" s="194" t="str">
        <f t="shared" si="183"/>
        <v/>
      </c>
      <c r="AF1212" s="177" t="str">
        <f>IF($AR1212="","",IF(INDEX('Required State Input – Clinic'!AB$12:AB$2011,$AT1212)="","",INDEX('Required State Input – Clinic'!AB$12:AB$2011,$AT1212)))</f>
        <v/>
      </c>
      <c r="AG1212" s="172" t="str">
        <f>IF($AR1212="","",IF(INDEX('Required State Input – Clinic'!AC$12:AC$2011,$AT1212)="","",ROUND(INDEX('Required State Input – Clinic'!AC$12:AC$2011,$AT1212),4)))</f>
        <v/>
      </c>
      <c r="AH1212" s="180" t="str">
        <f t="shared" si="184"/>
        <v/>
      </c>
      <c r="AI1212" s="173" t="str">
        <f>IF($AR1212="","",IF(INDEX('Required State Input – Clinic'!AD$12:AD$2011,$AT1212)="",0,ROUND(INDEX('Required State Input – Clinic'!AD$12:AD$2011,$AT1212),2)))</f>
        <v/>
      </c>
      <c r="AJ1212" s="180" t="str">
        <f t="shared" si="185"/>
        <v/>
      </c>
      <c r="AK1212" s="194" t="str">
        <f t="shared" si="186"/>
        <v/>
      </c>
      <c r="AL1212" s="170" t="str">
        <f>IF($AR1212="","",IF(INDEX('Required State Input – Clinic'!AE$12:AE$2011,$AT1212)="",0,ROUND(INDEX('Required State Input – Clinic'!AE$12:AE$2011,$AT1212),2)))</f>
        <v/>
      </c>
      <c r="AM1212" s="180" t="str">
        <f t="shared" si="187"/>
        <v/>
      </c>
      <c r="AR1212" t="str">
        <f t="shared" si="188"/>
        <v/>
      </c>
      <c r="AS1212" t="str">
        <f t="shared" si="189"/>
        <v/>
      </c>
      <c r="AT1212" t="str">
        <f>IF(AR1212="","",MATCH(AS1212,'Required State Input – Clinic'!$AS$12:$AS$2011,FALSE))</f>
        <v/>
      </c>
    </row>
    <row r="1213" spans="1:46" x14ac:dyDescent="0.25">
      <c r="A1213" s="218" t="s">
        <v>257</v>
      </c>
      <c r="B1213" s="174" t="str">
        <f>IF($AR1213="","",IF(INDEX('Required State Input – Clinic'!B$12:B$2011,$AT1213)="","",INDEX('Required State Input – Clinic'!B$12:B$2011,$AT1213)))</f>
        <v/>
      </c>
      <c r="C1213" s="168" t="str">
        <f>IF($AR1213="","",IF(INDEX('Required State Input – Clinic'!C$12:C$2011,$AT1213)="","",INDEX('Required State Input – Clinic'!C$12:C$2011,$AT1213)))</f>
        <v/>
      </c>
      <c r="D1213" s="175" t="str">
        <f>IF($AR1213="","",IF(INDEX('Required State Input – Clinic'!D$12:D$2011,$AT1213)="","",INDEX('Required State Input – Clinic'!D$12:D$2011,$AT1213)))</f>
        <v/>
      </c>
      <c r="E1213" s="174" t="str">
        <f>IF($AR1213="","",IF(INDEX('Required State Input – Clinic'!E$12:E$2011,$AT1213)="","",INDEX('Required State Input – Clinic'!E$12:E$2011,$AT1213)))</f>
        <v/>
      </c>
      <c r="F1213" s="176" t="str">
        <f>IF($AR1213="","",IF(INDEX('Required State Input – Clinic'!F$12:F$2011,$AT1213)="","",INDEX('Required State Input – Clinic'!F$12:F$2011,$AT1213)))</f>
        <v/>
      </c>
      <c r="G1213" s="176" t="str">
        <f>IF($AR1213="","",IF(INDEX('Required State Input – Clinic'!G$12:G$2011,$AT1213)="","",INDEX('Required State Input – Clinic'!G$12:G$2011,$AT1213)))</f>
        <v/>
      </c>
      <c r="H1213" s="176" t="str">
        <f>IF($AR1213="","",IF(INDEX('Required State Input – Clinic'!H$12:H$2011,$AT1213)="","",INDEX('Required State Input – Clinic'!H$12:H$2011,$AT1213)))</f>
        <v/>
      </c>
      <c r="I1213" s="177" t="str">
        <f>IF($AR1213="","",IF(INDEX('Required State Input – Clinic'!I$12:I$2011,$AT1213)="","",INDEX('Required State Input – Clinic'!I$12:I$2011,$AT1213)))</f>
        <v/>
      </c>
      <c r="J1213" s="176" t="str">
        <f>IF($AR1213="","",IF(INDEX('Required State Input – Clinic'!J$12:J$2011,$AT1213)="","",INDEX('Required State Input – Clinic'!J$12:J$2011,$AT1213)))</f>
        <v/>
      </c>
      <c r="K1213" s="178" t="str">
        <f>IF($AR1213="","",IF(INDEX('Required State Input – Clinic'!K$12:K$2011,$AT1213)="","",INDEX('Required State Input – Clinic'!K$12:K$2011,$AT1213)))</f>
        <v/>
      </c>
      <c r="L1213" s="179" t="str">
        <f>IF($AR1213="","",IF(INDEX('Required State Input – Clinic'!L$12:L$2011,$AT1213)="","",INDEX('Required State Input – Clinic'!L$12:L$2011,$AT1213)))</f>
        <v/>
      </c>
      <c r="M1213" s="169" t="str">
        <f>IF($AR1213="","",IF(INDEX('Required State Input – Clinic'!M$12:M$2011,$AT1213)="","",INDEX('Required State Input – Clinic'!M$12:M$2011,$AT1213)))</f>
        <v/>
      </c>
      <c r="N1213" s="169" t="str">
        <f>IF($AR1213="","",IF(INDEX('Required State Input – Clinic'!N$12:N$2011,$AT1213)="","",INDEX('Required State Input – Clinic'!N$12:N$2011,$AT1213)))</f>
        <v/>
      </c>
      <c r="O1213" s="170" t="str">
        <f>IF($AR1213="","",IF(INDEX('Required State Input – Clinic'!O$12:O$2011,$AT1213)="","",ROUND(INDEX('Required State Input – Clinic'!O$12:O$2011,$AT1213),2)))</f>
        <v/>
      </c>
      <c r="P1213" s="170" t="str">
        <f>IF($AR1213="","",IF(INDEX('Required State Input – Clinic'!P$12:P$2011,$AT1213)="","",ROUND(INDEX('Required State Input – Clinic'!P$12:P$2011,$AT1213),2)))</f>
        <v/>
      </c>
      <c r="Q1213" s="170" t="str">
        <f>IF($AR1213="","",IF(INDEX('Required State Input – Clinic'!Q$12:Q$2011,$AT1213)="","",ROUND(INDEX('Required State Input – Clinic'!Q$12:Q$2011,$AT1213),2)))</f>
        <v/>
      </c>
      <c r="R1213" s="276" t="str">
        <f t="shared" si="180"/>
        <v/>
      </c>
      <c r="S1213" s="171" t="str">
        <f>IF($AR1213="","",IF(INDEX('Required State Input – Clinic'!R$12:R$2011,$AT1213)="","",INDEX('Required State Input – Clinic'!R$12:R$2011,$AT1213)))</f>
        <v/>
      </c>
      <c r="T1213" s="169" t="str">
        <f>IF($AR1213="","",IF(INDEX('Required State Input – Clinic'!S$12:S$2011,$AT1213)="","",INDEX('Required State Input – Clinic'!S$12:S$2011,$AT1213)))</f>
        <v/>
      </c>
      <c r="U1213" s="170" t="str">
        <f>IF($AR1213="","",IF(INDEX('Required State Input – Clinic'!T$12:T$2011,$AT1213)="","",ROUND(INDEX('Required State Input – Clinic'!T$12:T$2011,$AT1213),2)))</f>
        <v/>
      </c>
      <c r="V1213" s="170" t="str">
        <f>IF($AR1213="","",IF(INDEX('Required State Input – Clinic'!U$12:U$2011,$AT1213)="","",ROUND(INDEX('Required State Input – Clinic'!U$12:U$2011,$AT1213),2)))</f>
        <v/>
      </c>
      <c r="W1213" s="170" t="str">
        <f>IF($AR1213="","",IF(INDEX('Required State Input – Clinic'!V$12:V$2011,$AT1213)="",0,ROUND(INDEX('Required State Input – Clinic'!V$12:V$2011,$AT1213),2)))</f>
        <v/>
      </c>
      <c r="X1213" s="170" t="str">
        <f>IF($AR1213="","",IF(INDEX('Required State Input – Clinic'!W$12:W$2011,$AT1213)="",0,ROUND(INDEX('Required State Input – Clinic'!W$12:W$2011,$AT1213),2)))</f>
        <v/>
      </c>
      <c r="Y1213" s="170" t="str">
        <f>IF($AR1213="","",IF(INDEX('Required State Input – Clinic'!X$12:X$2011,$AT1213)="",0,ROUND(INDEX('Required State Input – Clinic'!X$12:X$2011,$AT1213),2)))</f>
        <v/>
      </c>
      <c r="Z1213" s="180" t="str">
        <f t="shared" si="181"/>
        <v/>
      </c>
      <c r="AA1213" s="179" t="str">
        <f>IF($AR1213="","",IF(INDEX('Required State Input – Clinic'!Y$12:Y$2011,$AT1213)="","",INDEX('Required State Input – Clinic'!Y$12:Y$2011,$AT1213)))</f>
        <v/>
      </c>
      <c r="AB1213" s="172" t="str">
        <f>IF($AR1213="","",IF(INDEX('Required State Input – Clinic'!Z$12:Z$2011,$AT1213)="","",ROUND(INDEX('Required State Input – Clinic'!Z$12:Z$2011,$AT1213),4)))</f>
        <v/>
      </c>
      <c r="AC1213" s="172" t="str">
        <f>IF($AR1213="","",IF(INDEX('Required State Input – Clinic'!AA$12:AA$2011,$AT1213)="","",ROUND(INDEX('Required State Input – Clinic'!AA$12:AA$2011,$AT1213),4)))</f>
        <v/>
      </c>
      <c r="AD1213" s="180" t="str">
        <f t="shared" si="182"/>
        <v/>
      </c>
      <c r="AE1213" s="194" t="str">
        <f t="shared" si="183"/>
        <v/>
      </c>
      <c r="AF1213" s="177" t="str">
        <f>IF($AR1213="","",IF(INDEX('Required State Input – Clinic'!AB$12:AB$2011,$AT1213)="","",INDEX('Required State Input – Clinic'!AB$12:AB$2011,$AT1213)))</f>
        <v/>
      </c>
      <c r="AG1213" s="172" t="str">
        <f>IF($AR1213="","",IF(INDEX('Required State Input – Clinic'!AC$12:AC$2011,$AT1213)="","",ROUND(INDEX('Required State Input – Clinic'!AC$12:AC$2011,$AT1213),4)))</f>
        <v/>
      </c>
      <c r="AH1213" s="180" t="str">
        <f t="shared" si="184"/>
        <v/>
      </c>
      <c r="AI1213" s="173" t="str">
        <f>IF($AR1213="","",IF(INDEX('Required State Input – Clinic'!AD$12:AD$2011,$AT1213)="",0,ROUND(INDEX('Required State Input – Clinic'!AD$12:AD$2011,$AT1213),2)))</f>
        <v/>
      </c>
      <c r="AJ1213" s="180" t="str">
        <f t="shared" si="185"/>
        <v/>
      </c>
      <c r="AK1213" s="194" t="str">
        <f t="shared" si="186"/>
        <v/>
      </c>
      <c r="AL1213" s="170" t="str">
        <f>IF($AR1213="","",IF(INDEX('Required State Input – Clinic'!AE$12:AE$2011,$AT1213)="",0,ROUND(INDEX('Required State Input – Clinic'!AE$12:AE$2011,$AT1213),2)))</f>
        <v/>
      </c>
      <c r="AM1213" s="180" t="str">
        <f t="shared" si="187"/>
        <v/>
      </c>
      <c r="AR1213" t="str">
        <f t="shared" si="188"/>
        <v/>
      </c>
      <c r="AS1213" t="str">
        <f t="shared" si="189"/>
        <v/>
      </c>
      <c r="AT1213" t="str">
        <f>IF(AR1213="","",MATCH(AS1213,'Required State Input – Clinic'!$AS$12:$AS$2011,FALSE))</f>
        <v/>
      </c>
    </row>
    <row r="1214" spans="1:46" x14ac:dyDescent="0.25">
      <c r="A1214" s="218" t="s">
        <v>257</v>
      </c>
      <c r="B1214" s="174" t="str">
        <f>IF($AR1214="","",IF(INDEX('Required State Input – Clinic'!B$12:B$2011,$AT1214)="","",INDEX('Required State Input – Clinic'!B$12:B$2011,$AT1214)))</f>
        <v/>
      </c>
      <c r="C1214" s="168" t="str">
        <f>IF($AR1214="","",IF(INDEX('Required State Input – Clinic'!C$12:C$2011,$AT1214)="","",INDEX('Required State Input – Clinic'!C$12:C$2011,$AT1214)))</f>
        <v/>
      </c>
      <c r="D1214" s="175" t="str">
        <f>IF($AR1214="","",IF(INDEX('Required State Input – Clinic'!D$12:D$2011,$AT1214)="","",INDEX('Required State Input – Clinic'!D$12:D$2011,$AT1214)))</f>
        <v/>
      </c>
      <c r="E1214" s="174" t="str">
        <f>IF($AR1214="","",IF(INDEX('Required State Input – Clinic'!E$12:E$2011,$AT1214)="","",INDEX('Required State Input – Clinic'!E$12:E$2011,$AT1214)))</f>
        <v/>
      </c>
      <c r="F1214" s="176" t="str">
        <f>IF($AR1214="","",IF(INDEX('Required State Input – Clinic'!F$12:F$2011,$AT1214)="","",INDEX('Required State Input – Clinic'!F$12:F$2011,$AT1214)))</f>
        <v/>
      </c>
      <c r="G1214" s="176" t="str">
        <f>IF($AR1214="","",IF(INDEX('Required State Input – Clinic'!G$12:G$2011,$AT1214)="","",INDEX('Required State Input – Clinic'!G$12:G$2011,$AT1214)))</f>
        <v/>
      </c>
      <c r="H1214" s="176" t="str">
        <f>IF($AR1214="","",IF(INDEX('Required State Input – Clinic'!H$12:H$2011,$AT1214)="","",INDEX('Required State Input – Clinic'!H$12:H$2011,$AT1214)))</f>
        <v/>
      </c>
      <c r="I1214" s="177" t="str">
        <f>IF($AR1214="","",IF(INDEX('Required State Input – Clinic'!I$12:I$2011,$AT1214)="","",INDEX('Required State Input – Clinic'!I$12:I$2011,$AT1214)))</f>
        <v/>
      </c>
      <c r="J1214" s="176" t="str">
        <f>IF($AR1214="","",IF(INDEX('Required State Input – Clinic'!J$12:J$2011,$AT1214)="","",INDEX('Required State Input – Clinic'!J$12:J$2011,$AT1214)))</f>
        <v/>
      </c>
      <c r="K1214" s="178" t="str">
        <f>IF($AR1214="","",IF(INDEX('Required State Input – Clinic'!K$12:K$2011,$AT1214)="","",INDEX('Required State Input – Clinic'!K$12:K$2011,$AT1214)))</f>
        <v/>
      </c>
      <c r="L1214" s="179" t="str">
        <f>IF($AR1214="","",IF(INDEX('Required State Input – Clinic'!L$12:L$2011,$AT1214)="","",INDEX('Required State Input – Clinic'!L$12:L$2011,$AT1214)))</f>
        <v/>
      </c>
      <c r="M1214" s="169" t="str">
        <f>IF($AR1214="","",IF(INDEX('Required State Input – Clinic'!M$12:M$2011,$AT1214)="","",INDEX('Required State Input – Clinic'!M$12:M$2011,$AT1214)))</f>
        <v/>
      </c>
      <c r="N1214" s="169" t="str">
        <f>IF($AR1214="","",IF(INDEX('Required State Input – Clinic'!N$12:N$2011,$AT1214)="","",INDEX('Required State Input – Clinic'!N$12:N$2011,$AT1214)))</f>
        <v/>
      </c>
      <c r="O1214" s="170" t="str">
        <f>IF($AR1214="","",IF(INDEX('Required State Input – Clinic'!O$12:O$2011,$AT1214)="","",ROUND(INDEX('Required State Input – Clinic'!O$12:O$2011,$AT1214),2)))</f>
        <v/>
      </c>
      <c r="P1214" s="170" t="str">
        <f>IF($AR1214="","",IF(INDEX('Required State Input – Clinic'!P$12:P$2011,$AT1214)="","",ROUND(INDEX('Required State Input – Clinic'!P$12:P$2011,$AT1214),2)))</f>
        <v/>
      </c>
      <c r="Q1214" s="170" t="str">
        <f>IF($AR1214="","",IF(INDEX('Required State Input – Clinic'!Q$12:Q$2011,$AT1214)="","",ROUND(INDEX('Required State Input – Clinic'!Q$12:Q$2011,$AT1214),2)))</f>
        <v/>
      </c>
      <c r="R1214" s="276" t="str">
        <f t="shared" si="180"/>
        <v/>
      </c>
      <c r="S1214" s="171" t="str">
        <f>IF($AR1214="","",IF(INDEX('Required State Input – Clinic'!R$12:R$2011,$AT1214)="","",INDEX('Required State Input – Clinic'!R$12:R$2011,$AT1214)))</f>
        <v/>
      </c>
      <c r="T1214" s="169" t="str">
        <f>IF($AR1214="","",IF(INDEX('Required State Input – Clinic'!S$12:S$2011,$AT1214)="","",INDEX('Required State Input – Clinic'!S$12:S$2011,$AT1214)))</f>
        <v/>
      </c>
      <c r="U1214" s="170" t="str">
        <f>IF($AR1214="","",IF(INDEX('Required State Input – Clinic'!T$12:T$2011,$AT1214)="","",ROUND(INDEX('Required State Input – Clinic'!T$12:T$2011,$AT1214),2)))</f>
        <v/>
      </c>
      <c r="V1214" s="170" t="str">
        <f>IF($AR1214="","",IF(INDEX('Required State Input – Clinic'!U$12:U$2011,$AT1214)="","",ROUND(INDEX('Required State Input – Clinic'!U$12:U$2011,$AT1214),2)))</f>
        <v/>
      </c>
      <c r="W1214" s="170" t="str">
        <f>IF($AR1214="","",IF(INDEX('Required State Input – Clinic'!V$12:V$2011,$AT1214)="",0,ROUND(INDEX('Required State Input – Clinic'!V$12:V$2011,$AT1214),2)))</f>
        <v/>
      </c>
      <c r="X1214" s="170" t="str">
        <f>IF($AR1214="","",IF(INDEX('Required State Input – Clinic'!W$12:W$2011,$AT1214)="",0,ROUND(INDEX('Required State Input – Clinic'!W$12:W$2011,$AT1214),2)))</f>
        <v/>
      </c>
      <c r="Y1214" s="170" t="str">
        <f>IF($AR1214="","",IF(INDEX('Required State Input – Clinic'!X$12:X$2011,$AT1214)="",0,ROUND(INDEX('Required State Input – Clinic'!X$12:X$2011,$AT1214),2)))</f>
        <v/>
      </c>
      <c r="Z1214" s="180" t="str">
        <f t="shared" si="181"/>
        <v/>
      </c>
      <c r="AA1214" s="179" t="str">
        <f>IF($AR1214="","",IF(INDEX('Required State Input – Clinic'!Y$12:Y$2011,$AT1214)="","",INDEX('Required State Input – Clinic'!Y$12:Y$2011,$AT1214)))</f>
        <v/>
      </c>
      <c r="AB1214" s="172" t="str">
        <f>IF($AR1214="","",IF(INDEX('Required State Input – Clinic'!Z$12:Z$2011,$AT1214)="","",ROUND(INDEX('Required State Input – Clinic'!Z$12:Z$2011,$AT1214),4)))</f>
        <v/>
      </c>
      <c r="AC1214" s="172" t="str">
        <f>IF($AR1214="","",IF(INDEX('Required State Input – Clinic'!AA$12:AA$2011,$AT1214)="","",ROUND(INDEX('Required State Input – Clinic'!AA$12:AA$2011,$AT1214),4)))</f>
        <v/>
      </c>
      <c r="AD1214" s="180" t="str">
        <f t="shared" si="182"/>
        <v/>
      </c>
      <c r="AE1214" s="194" t="str">
        <f t="shared" si="183"/>
        <v/>
      </c>
      <c r="AF1214" s="177" t="str">
        <f>IF($AR1214="","",IF(INDEX('Required State Input – Clinic'!AB$12:AB$2011,$AT1214)="","",INDEX('Required State Input – Clinic'!AB$12:AB$2011,$AT1214)))</f>
        <v/>
      </c>
      <c r="AG1214" s="172" t="str">
        <f>IF($AR1214="","",IF(INDEX('Required State Input – Clinic'!AC$12:AC$2011,$AT1214)="","",ROUND(INDEX('Required State Input – Clinic'!AC$12:AC$2011,$AT1214),4)))</f>
        <v/>
      </c>
      <c r="AH1214" s="180" t="str">
        <f t="shared" si="184"/>
        <v/>
      </c>
      <c r="AI1214" s="173" t="str">
        <f>IF($AR1214="","",IF(INDEX('Required State Input – Clinic'!AD$12:AD$2011,$AT1214)="",0,ROUND(INDEX('Required State Input – Clinic'!AD$12:AD$2011,$AT1214),2)))</f>
        <v/>
      </c>
      <c r="AJ1214" s="180" t="str">
        <f t="shared" si="185"/>
        <v/>
      </c>
      <c r="AK1214" s="194" t="str">
        <f t="shared" si="186"/>
        <v/>
      </c>
      <c r="AL1214" s="170" t="str">
        <f>IF($AR1214="","",IF(INDEX('Required State Input – Clinic'!AE$12:AE$2011,$AT1214)="",0,ROUND(INDEX('Required State Input – Clinic'!AE$12:AE$2011,$AT1214),2)))</f>
        <v/>
      </c>
      <c r="AM1214" s="180" t="str">
        <f t="shared" si="187"/>
        <v/>
      </c>
      <c r="AR1214" t="str">
        <f t="shared" si="188"/>
        <v/>
      </c>
      <c r="AS1214" t="str">
        <f t="shared" si="189"/>
        <v/>
      </c>
      <c r="AT1214" t="str">
        <f>IF(AR1214="","",MATCH(AS1214,'Required State Input – Clinic'!$AS$12:$AS$2011,FALSE))</f>
        <v/>
      </c>
    </row>
    <row r="1215" spans="1:46" x14ac:dyDescent="0.25">
      <c r="A1215" s="218" t="s">
        <v>257</v>
      </c>
      <c r="B1215" s="174" t="str">
        <f>IF($AR1215="","",IF(INDEX('Required State Input – Clinic'!B$12:B$2011,$AT1215)="","",INDEX('Required State Input – Clinic'!B$12:B$2011,$AT1215)))</f>
        <v/>
      </c>
      <c r="C1215" s="168" t="str">
        <f>IF($AR1215="","",IF(INDEX('Required State Input – Clinic'!C$12:C$2011,$AT1215)="","",INDEX('Required State Input – Clinic'!C$12:C$2011,$AT1215)))</f>
        <v/>
      </c>
      <c r="D1215" s="175" t="str">
        <f>IF($AR1215="","",IF(INDEX('Required State Input – Clinic'!D$12:D$2011,$AT1215)="","",INDEX('Required State Input – Clinic'!D$12:D$2011,$AT1215)))</f>
        <v/>
      </c>
      <c r="E1215" s="174" t="str">
        <f>IF($AR1215="","",IF(INDEX('Required State Input – Clinic'!E$12:E$2011,$AT1215)="","",INDEX('Required State Input – Clinic'!E$12:E$2011,$AT1215)))</f>
        <v/>
      </c>
      <c r="F1215" s="176" t="str">
        <f>IF($AR1215="","",IF(INDEX('Required State Input – Clinic'!F$12:F$2011,$AT1215)="","",INDEX('Required State Input – Clinic'!F$12:F$2011,$AT1215)))</f>
        <v/>
      </c>
      <c r="G1215" s="176" t="str">
        <f>IF($AR1215="","",IF(INDEX('Required State Input – Clinic'!G$12:G$2011,$AT1215)="","",INDEX('Required State Input – Clinic'!G$12:G$2011,$AT1215)))</f>
        <v/>
      </c>
      <c r="H1215" s="176" t="str">
        <f>IF($AR1215="","",IF(INDEX('Required State Input – Clinic'!H$12:H$2011,$AT1215)="","",INDEX('Required State Input – Clinic'!H$12:H$2011,$AT1215)))</f>
        <v/>
      </c>
      <c r="I1215" s="177" t="str">
        <f>IF($AR1215="","",IF(INDEX('Required State Input – Clinic'!I$12:I$2011,$AT1215)="","",INDEX('Required State Input – Clinic'!I$12:I$2011,$AT1215)))</f>
        <v/>
      </c>
      <c r="J1215" s="176" t="str">
        <f>IF($AR1215="","",IF(INDEX('Required State Input – Clinic'!J$12:J$2011,$AT1215)="","",INDEX('Required State Input – Clinic'!J$12:J$2011,$AT1215)))</f>
        <v/>
      </c>
      <c r="K1215" s="178" t="str">
        <f>IF($AR1215="","",IF(INDEX('Required State Input – Clinic'!K$12:K$2011,$AT1215)="","",INDEX('Required State Input – Clinic'!K$12:K$2011,$AT1215)))</f>
        <v/>
      </c>
      <c r="L1215" s="179" t="str">
        <f>IF($AR1215="","",IF(INDEX('Required State Input – Clinic'!L$12:L$2011,$AT1215)="","",INDEX('Required State Input – Clinic'!L$12:L$2011,$AT1215)))</f>
        <v/>
      </c>
      <c r="M1215" s="169" t="str">
        <f>IF($AR1215="","",IF(INDEX('Required State Input – Clinic'!M$12:M$2011,$AT1215)="","",INDEX('Required State Input – Clinic'!M$12:M$2011,$AT1215)))</f>
        <v/>
      </c>
      <c r="N1215" s="169" t="str">
        <f>IF($AR1215="","",IF(INDEX('Required State Input – Clinic'!N$12:N$2011,$AT1215)="","",INDEX('Required State Input – Clinic'!N$12:N$2011,$AT1215)))</f>
        <v/>
      </c>
      <c r="O1215" s="170" t="str">
        <f>IF($AR1215="","",IF(INDEX('Required State Input – Clinic'!O$12:O$2011,$AT1215)="","",ROUND(INDEX('Required State Input – Clinic'!O$12:O$2011,$AT1215),2)))</f>
        <v/>
      </c>
      <c r="P1215" s="170" t="str">
        <f>IF($AR1215="","",IF(INDEX('Required State Input – Clinic'!P$12:P$2011,$AT1215)="","",ROUND(INDEX('Required State Input – Clinic'!P$12:P$2011,$AT1215),2)))</f>
        <v/>
      </c>
      <c r="Q1215" s="170" t="str">
        <f>IF($AR1215="","",IF(INDEX('Required State Input – Clinic'!Q$12:Q$2011,$AT1215)="","",ROUND(INDEX('Required State Input – Clinic'!Q$12:Q$2011,$AT1215),2)))</f>
        <v/>
      </c>
      <c r="R1215" s="276" t="str">
        <f t="shared" si="180"/>
        <v/>
      </c>
      <c r="S1215" s="171" t="str">
        <f>IF($AR1215="","",IF(INDEX('Required State Input – Clinic'!R$12:R$2011,$AT1215)="","",INDEX('Required State Input – Clinic'!R$12:R$2011,$AT1215)))</f>
        <v/>
      </c>
      <c r="T1215" s="169" t="str">
        <f>IF($AR1215="","",IF(INDEX('Required State Input – Clinic'!S$12:S$2011,$AT1215)="","",INDEX('Required State Input – Clinic'!S$12:S$2011,$AT1215)))</f>
        <v/>
      </c>
      <c r="U1215" s="170" t="str">
        <f>IF($AR1215="","",IF(INDEX('Required State Input – Clinic'!T$12:T$2011,$AT1215)="","",ROUND(INDEX('Required State Input – Clinic'!T$12:T$2011,$AT1215),2)))</f>
        <v/>
      </c>
      <c r="V1215" s="170" t="str">
        <f>IF($AR1215="","",IF(INDEX('Required State Input – Clinic'!U$12:U$2011,$AT1215)="","",ROUND(INDEX('Required State Input – Clinic'!U$12:U$2011,$AT1215),2)))</f>
        <v/>
      </c>
      <c r="W1215" s="170" t="str">
        <f>IF($AR1215="","",IF(INDEX('Required State Input – Clinic'!V$12:V$2011,$AT1215)="",0,ROUND(INDEX('Required State Input – Clinic'!V$12:V$2011,$AT1215),2)))</f>
        <v/>
      </c>
      <c r="X1215" s="170" t="str">
        <f>IF($AR1215="","",IF(INDEX('Required State Input – Clinic'!W$12:W$2011,$AT1215)="",0,ROUND(INDEX('Required State Input – Clinic'!W$12:W$2011,$AT1215),2)))</f>
        <v/>
      </c>
      <c r="Y1215" s="170" t="str">
        <f>IF($AR1215="","",IF(INDEX('Required State Input – Clinic'!X$12:X$2011,$AT1215)="",0,ROUND(INDEX('Required State Input – Clinic'!X$12:X$2011,$AT1215),2)))</f>
        <v/>
      </c>
      <c r="Z1215" s="180" t="str">
        <f t="shared" si="181"/>
        <v/>
      </c>
      <c r="AA1215" s="179" t="str">
        <f>IF($AR1215="","",IF(INDEX('Required State Input – Clinic'!Y$12:Y$2011,$AT1215)="","",INDEX('Required State Input – Clinic'!Y$12:Y$2011,$AT1215)))</f>
        <v/>
      </c>
      <c r="AB1215" s="172" t="str">
        <f>IF($AR1215="","",IF(INDEX('Required State Input – Clinic'!Z$12:Z$2011,$AT1215)="","",ROUND(INDEX('Required State Input – Clinic'!Z$12:Z$2011,$AT1215),4)))</f>
        <v/>
      </c>
      <c r="AC1215" s="172" t="str">
        <f>IF($AR1215="","",IF(INDEX('Required State Input – Clinic'!AA$12:AA$2011,$AT1215)="","",ROUND(INDEX('Required State Input – Clinic'!AA$12:AA$2011,$AT1215),4)))</f>
        <v/>
      </c>
      <c r="AD1215" s="180" t="str">
        <f t="shared" si="182"/>
        <v/>
      </c>
      <c r="AE1215" s="194" t="str">
        <f t="shared" si="183"/>
        <v/>
      </c>
      <c r="AF1215" s="177" t="str">
        <f>IF($AR1215="","",IF(INDEX('Required State Input – Clinic'!AB$12:AB$2011,$AT1215)="","",INDEX('Required State Input – Clinic'!AB$12:AB$2011,$AT1215)))</f>
        <v/>
      </c>
      <c r="AG1215" s="172" t="str">
        <f>IF($AR1215="","",IF(INDEX('Required State Input – Clinic'!AC$12:AC$2011,$AT1215)="","",ROUND(INDEX('Required State Input – Clinic'!AC$12:AC$2011,$AT1215),4)))</f>
        <v/>
      </c>
      <c r="AH1215" s="180" t="str">
        <f t="shared" si="184"/>
        <v/>
      </c>
      <c r="AI1215" s="173" t="str">
        <f>IF($AR1215="","",IF(INDEX('Required State Input – Clinic'!AD$12:AD$2011,$AT1215)="",0,ROUND(INDEX('Required State Input – Clinic'!AD$12:AD$2011,$AT1215),2)))</f>
        <v/>
      </c>
      <c r="AJ1215" s="180" t="str">
        <f t="shared" si="185"/>
        <v/>
      </c>
      <c r="AK1215" s="194" t="str">
        <f t="shared" si="186"/>
        <v/>
      </c>
      <c r="AL1215" s="170" t="str">
        <f>IF($AR1215="","",IF(INDEX('Required State Input – Clinic'!AE$12:AE$2011,$AT1215)="",0,ROUND(INDEX('Required State Input – Clinic'!AE$12:AE$2011,$AT1215),2)))</f>
        <v/>
      </c>
      <c r="AM1215" s="180" t="str">
        <f t="shared" si="187"/>
        <v/>
      </c>
      <c r="AR1215" t="str">
        <f t="shared" si="188"/>
        <v/>
      </c>
      <c r="AS1215" t="str">
        <f t="shared" si="189"/>
        <v/>
      </c>
      <c r="AT1215" t="str">
        <f>IF(AR1215="","",MATCH(AS1215,'Required State Input – Clinic'!$AS$12:$AS$2011,FALSE))</f>
        <v/>
      </c>
    </row>
    <row r="1216" spans="1:46" x14ac:dyDescent="0.25">
      <c r="A1216" s="218" t="s">
        <v>257</v>
      </c>
      <c r="B1216" s="174" t="str">
        <f>IF($AR1216="","",IF(INDEX('Required State Input – Clinic'!B$12:B$2011,$AT1216)="","",INDEX('Required State Input – Clinic'!B$12:B$2011,$AT1216)))</f>
        <v/>
      </c>
      <c r="C1216" s="168" t="str">
        <f>IF($AR1216="","",IF(INDEX('Required State Input – Clinic'!C$12:C$2011,$AT1216)="","",INDEX('Required State Input – Clinic'!C$12:C$2011,$AT1216)))</f>
        <v/>
      </c>
      <c r="D1216" s="175" t="str">
        <f>IF($AR1216="","",IF(INDEX('Required State Input – Clinic'!D$12:D$2011,$AT1216)="","",INDEX('Required State Input – Clinic'!D$12:D$2011,$AT1216)))</f>
        <v/>
      </c>
      <c r="E1216" s="174" t="str">
        <f>IF($AR1216="","",IF(INDEX('Required State Input – Clinic'!E$12:E$2011,$AT1216)="","",INDEX('Required State Input – Clinic'!E$12:E$2011,$AT1216)))</f>
        <v/>
      </c>
      <c r="F1216" s="176" t="str">
        <f>IF($AR1216="","",IF(INDEX('Required State Input – Clinic'!F$12:F$2011,$AT1216)="","",INDEX('Required State Input – Clinic'!F$12:F$2011,$AT1216)))</f>
        <v/>
      </c>
      <c r="G1216" s="176" t="str">
        <f>IF($AR1216="","",IF(INDEX('Required State Input – Clinic'!G$12:G$2011,$AT1216)="","",INDEX('Required State Input – Clinic'!G$12:G$2011,$AT1216)))</f>
        <v/>
      </c>
      <c r="H1216" s="176" t="str">
        <f>IF($AR1216="","",IF(INDEX('Required State Input – Clinic'!H$12:H$2011,$AT1216)="","",INDEX('Required State Input – Clinic'!H$12:H$2011,$AT1216)))</f>
        <v/>
      </c>
      <c r="I1216" s="177" t="str">
        <f>IF($AR1216="","",IF(INDEX('Required State Input – Clinic'!I$12:I$2011,$AT1216)="","",INDEX('Required State Input – Clinic'!I$12:I$2011,$AT1216)))</f>
        <v/>
      </c>
      <c r="J1216" s="176" t="str">
        <f>IF($AR1216="","",IF(INDEX('Required State Input – Clinic'!J$12:J$2011,$AT1216)="","",INDEX('Required State Input – Clinic'!J$12:J$2011,$AT1216)))</f>
        <v/>
      </c>
      <c r="K1216" s="178" t="str">
        <f>IF($AR1216="","",IF(INDEX('Required State Input – Clinic'!K$12:K$2011,$AT1216)="","",INDEX('Required State Input – Clinic'!K$12:K$2011,$AT1216)))</f>
        <v/>
      </c>
      <c r="L1216" s="179" t="str">
        <f>IF($AR1216="","",IF(INDEX('Required State Input – Clinic'!L$12:L$2011,$AT1216)="","",INDEX('Required State Input – Clinic'!L$12:L$2011,$AT1216)))</f>
        <v/>
      </c>
      <c r="M1216" s="169" t="str">
        <f>IF($AR1216="","",IF(INDEX('Required State Input – Clinic'!M$12:M$2011,$AT1216)="","",INDEX('Required State Input – Clinic'!M$12:M$2011,$AT1216)))</f>
        <v/>
      </c>
      <c r="N1216" s="169" t="str">
        <f>IF($AR1216="","",IF(INDEX('Required State Input – Clinic'!N$12:N$2011,$AT1216)="","",INDEX('Required State Input – Clinic'!N$12:N$2011,$AT1216)))</f>
        <v/>
      </c>
      <c r="O1216" s="170" t="str">
        <f>IF($AR1216="","",IF(INDEX('Required State Input – Clinic'!O$12:O$2011,$AT1216)="","",ROUND(INDEX('Required State Input – Clinic'!O$12:O$2011,$AT1216),2)))</f>
        <v/>
      </c>
      <c r="P1216" s="170" t="str">
        <f>IF($AR1216="","",IF(INDEX('Required State Input – Clinic'!P$12:P$2011,$AT1216)="","",ROUND(INDEX('Required State Input – Clinic'!P$12:P$2011,$AT1216),2)))</f>
        <v/>
      </c>
      <c r="Q1216" s="170" t="str">
        <f>IF($AR1216="","",IF(INDEX('Required State Input – Clinic'!Q$12:Q$2011,$AT1216)="","",ROUND(INDEX('Required State Input – Clinic'!Q$12:Q$2011,$AT1216),2)))</f>
        <v/>
      </c>
      <c r="R1216" s="276" t="str">
        <f t="shared" si="180"/>
        <v/>
      </c>
      <c r="S1216" s="171" t="str">
        <f>IF($AR1216="","",IF(INDEX('Required State Input – Clinic'!R$12:R$2011,$AT1216)="","",INDEX('Required State Input – Clinic'!R$12:R$2011,$AT1216)))</f>
        <v/>
      </c>
      <c r="T1216" s="169" t="str">
        <f>IF($AR1216="","",IF(INDEX('Required State Input – Clinic'!S$12:S$2011,$AT1216)="","",INDEX('Required State Input – Clinic'!S$12:S$2011,$AT1216)))</f>
        <v/>
      </c>
      <c r="U1216" s="170" t="str">
        <f>IF($AR1216="","",IF(INDEX('Required State Input – Clinic'!T$12:T$2011,$AT1216)="","",ROUND(INDEX('Required State Input – Clinic'!T$12:T$2011,$AT1216),2)))</f>
        <v/>
      </c>
      <c r="V1216" s="170" t="str">
        <f>IF($AR1216="","",IF(INDEX('Required State Input – Clinic'!U$12:U$2011,$AT1216)="","",ROUND(INDEX('Required State Input – Clinic'!U$12:U$2011,$AT1216),2)))</f>
        <v/>
      </c>
      <c r="W1216" s="170" t="str">
        <f>IF($AR1216="","",IF(INDEX('Required State Input – Clinic'!V$12:V$2011,$AT1216)="",0,ROUND(INDEX('Required State Input – Clinic'!V$12:V$2011,$AT1216),2)))</f>
        <v/>
      </c>
      <c r="X1216" s="170" t="str">
        <f>IF($AR1216="","",IF(INDEX('Required State Input – Clinic'!W$12:W$2011,$AT1216)="",0,ROUND(INDEX('Required State Input – Clinic'!W$12:W$2011,$AT1216),2)))</f>
        <v/>
      </c>
      <c r="Y1216" s="170" t="str">
        <f>IF($AR1216="","",IF(INDEX('Required State Input – Clinic'!X$12:X$2011,$AT1216)="",0,ROUND(INDEX('Required State Input – Clinic'!X$12:X$2011,$AT1216),2)))</f>
        <v/>
      </c>
      <c r="Z1216" s="180" t="str">
        <f t="shared" si="181"/>
        <v/>
      </c>
      <c r="AA1216" s="179" t="str">
        <f>IF($AR1216="","",IF(INDEX('Required State Input – Clinic'!Y$12:Y$2011,$AT1216)="","",INDEX('Required State Input – Clinic'!Y$12:Y$2011,$AT1216)))</f>
        <v/>
      </c>
      <c r="AB1216" s="172" t="str">
        <f>IF($AR1216="","",IF(INDEX('Required State Input – Clinic'!Z$12:Z$2011,$AT1216)="","",ROUND(INDEX('Required State Input – Clinic'!Z$12:Z$2011,$AT1216),4)))</f>
        <v/>
      </c>
      <c r="AC1216" s="172" t="str">
        <f>IF($AR1216="","",IF(INDEX('Required State Input – Clinic'!AA$12:AA$2011,$AT1216)="","",ROUND(INDEX('Required State Input – Clinic'!AA$12:AA$2011,$AT1216),4)))</f>
        <v/>
      </c>
      <c r="AD1216" s="180" t="str">
        <f t="shared" si="182"/>
        <v/>
      </c>
      <c r="AE1216" s="194" t="str">
        <f t="shared" si="183"/>
        <v/>
      </c>
      <c r="AF1216" s="177" t="str">
        <f>IF($AR1216="","",IF(INDEX('Required State Input – Clinic'!AB$12:AB$2011,$AT1216)="","",INDEX('Required State Input – Clinic'!AB$12:AB$2011,$AT1216)))</f>
        <v/>
      </c>
      <c r="AG1216" s="172" t="str">
        <f>IF($AR1216="","",IF(INDEX('Required State Input – Clinic'!AC$12:AC$2011,$AT1216)="","",ROUND(INDEX('Required State Input – Clinic'!AC$12:AC$2011,$AT1216),4)))</f>
        <v/>
      </c>
      <c r="AH1216" s="180" t="str">
        <f t="shared" si="184"/>
        <v/>
      </c>
      <c r="AI1216" s="173" t="str">
        <f>IF($AR1216="","",IF(INDEX('Required State Input – Clinic'!AD$12:AD$2011,$AT1216)="",0,ROUND(INDEX('Required State Input – Clinic'!AD$12:AD$2011,$AT1216),2)))</f>
        <v/>
      </c>
      <c r="AJ1216" s="180" t="str">
        <f t="shared" si="185"/>
        <v/>
      </c>
      <c r="AK1216" s="194" t="str">
        <f t="shared" si="186"/>
        <v/>
      </c>
      <c r="AL1216" s="170" t="str">
        <f>IF($AR1216="","",IF(INDEX('Required State Input – Clinic'!AE$12:AE$2011,$AT1216)="",0,ROUND(INDEX('Required State Input – Clinic'!AE$12:AE$2011,$AT1216),2)))</f>
        <v/>
      </c>
      <c r="AM1216" s="180" t="str">
        <f t="shared" si="187"/>
        <v/>
      </c>
      <c r="AR1216" t="str">
        <f t="shared" si="188"/>
        <v/>
      </c>
      <c r="AS1216" t="str">
        <f t="shared" si="189"/>
        <v/>
      </c>
      <c r="AT1216" t="str">
        <f>IF(AR1216="","",MATCH(AS1216,'Required State Input – Clinic'!$AS$12:$AS$2011,FALSE))</f>
        <v/>
      </c>
    </row>
    <row r="1217" spans="1:46" x14ac:dyDescent="0.25">
      <c r="A1217" s="218" t="s">
        <v>257</v>
      </c>
      <c r="B1217" s="174" t="str">
        <f>IF($AR1217="","",IF(INDEX('Required State Input – Clinic'!B$12:B$2011,$AT1217)="","",INDEX('Required State Input – Clinic'!B$12:B$2011,$AT1217)))</f>
        <v/>
      </c>
      <c r="C1217" s="168" t="str">
        <f>IF($AR1217="","",IF(INDEX('Required State Input – Clinic'!C$12:C$2011,$AT1217)="","",INDEX('Required State Input – Clinic'!C$12:C$2011,$AT1217)))</f>
        <v/>
      </c>
      <c r="D1217" s="175" t="str">
        <f>IF($AR1217="","",IF(INDEX('Required State Input – Clinic'!D$12:D$2011,$AT1217)="","",INDEX('Required State Input – Clinic'!D$12:D$2011,$AT1217)))</f>
        <v/>
      </c>
      <c r="E1217" s="174" t="str">
        <f>IF($AR1217="","",IF(INDEX('Required State Input – Clinic'!E$12:E$2011,$AT1217)="","",INDEX('Required State Input – Clinic'!E$12:E$2011,$AT1217)))</f>
        <v/>
      </c>
      <c r="F1217" s="176" t="str">
        <f>IF($AR1217="","",IF(INDEX('Required State Input – Clinic'!F$12:F$2011,$AT1217)="","",INDEX('Required State Input – Clinic'!F$12:F$2011,$AT1217)))</f>
        <v/>
      </c>
      <c r="G1217" s="176" t="str">
        <f>IF($AR1217="","",IF(INDEX('Required State Input – Clinic'!G$12:G$2011,$AT1217)="","",INDEX('Required State Input – Clinic'!G$12:G$2011,$AT1217)))</f>
        <v/>
      </c>
      <c r="H1217" s="176" t="str">
        <f>IF($AR1217="","",IF(INDEX('Required State Input – Clinic'!H$12:H$2011,$AT1217)="","",INDEX('Required State Input – Clinic'!H$12:H$2011,$AT1217)))</f>
        <v/>
      </c>
      <c r="I1217" s="177" t="str">
        <f>IF($AR1217="","",IF(INDEX('Required State Input – Clinic'!I$12:I$2011,$AT1217)="","",INDEX('Required State Input – Clinic'!I$12:I$2011,$AT1217)))</f>
        <v/>
      </c>
      <c r="J1217" s="176" t="str">
        <f>IF($AR1217="","",IF(INDEX('Required State Input – Clinic'!J$12:J$2011,$AT1217)="","",INDEX('Required State Input – Clinic'!J$12:J$2011,$AT1217)))</f>
        <v/>
      </c>
      <c r="K1217" s="178" t="str">
        <f>IF($AR1217="","",IF(INDEX('Required State Input – Clinic'!K$12:K$2011,$AT1217)="","",INDEX('Required State Input – Clinic'!K$12:K$2011,$AT1217)))</f>
        <v/>
      </c>
      <c r="L1217" s="179" t="str">
        <f>IF($AR1217="","",IF(INDEX('Required State Input – Clinic'!L$12:L$2011,$AT1217)="","",INDEX('Required State Input – Clinic'!L$12:L$2011,$AT1217)))</f>
        <v/>
      </c>
      <c r="M1217" s="169" t="str">
        <f>IF($AR1217="","",IF(INDEX('Required State Input – Clinic'!M$12:M$2011,$AT1217)="","",INDEX('Required State Input – Clinic'!M$12:M$2011,$AT1217)))</f>
        <v/>
      </c>
      <c r="N1217" s="169" t="str">
        <f>IF($AR1217="","",IF(INDEX('Required State Input – Clinic'!N$12:N$2011,$AT1217)="","",INDEX('Required State Input – Clinic'!N$12:N$2011,$AT1217)))</f>
        <v/>
      </c>
      <c r="O1217" s="170" t="str">
        <f>IF($AR1217="","",IF(INDEX('Required State Input – Clinic'!O$12:O$2011,$AT1217)="","",ROUND(INDEX('Required State Input – Clinic'!O$12:O$2011,$AT1217),2)))</f>
        <v/>
      </c>
      <c r="P1217" s="170" t="str">
        <f>IF($AR1217="","",IF(INDEX('Required State Input – Clinic'!P$12:P$2011,$AT1217)="","",ROUND(INDEX('Required State Input – Clinic'!P$12:P$2011,$AT1217),2)))</f>
        <v/>
      </c>
      <c r="Q1217" s="170" t="str">
        <f>IF($AR1217="","",IF(INDEX('Required State Input – Clinic'!Q$12:Q$2011,$AT1217)="","",ROUND(INDEX('Required State Input – Clinic'!Q$12:Q$2011,$AT1217),2)))</f>
        <v/>
      </c>
      <c r="R1217" s="276" t="str">
        <f t="shared" si="180"/>
        <v/>
      </c>
      <c r="S1217" s="171" t="str">
        <f>IF($AR1217="","",IF(INDEX('Required State Input – Clinic'!R$12:R$2011,$AT1217)="","",INDEX('Required State Input – Clinic'!R$12:R$2011,$AT1217)))</f>
        <v/>
      </c>
      <c r="T1217" s="169" t="str">
        <f>IF($AR1217="","",IF(INDEX('Required State Input – Clinic'!S$12:S$2011,$AT1217)="","",INDEX('Required State Input – Clinic'!S$12:S$2011,$AT1217)))</f>
        <v/>
      </c>
      <c r="U1217" s="170" t="str">
        <f>IF($AR1217="","",IF(INDEX('Required State Input – Clinic'!T$12:T$2011,$AT1217)="","",ROUND(INDEX('Required State Input – Clinic'!T$12:T$2011,$AT1217),2)))</f>
        <v/>
      </c>
      <c r="V1217" s="170" t="str">
        <f>IF($AR1217="","",IF(INDEX('Required State Input – Clinic'!U$12:U$2011,$AT1217)="","",ROUND(INDEX('Required State Input – Clinic'!U$12:U$2011,$AT1217),2)))</f>
        <v/>
      </c>
      <c r="W1217" s="170" t="str">
        <f>IF($AR1217="","",IF(INDEX('Required State Input – Clinic'!V$12:V$2011,$AT1217)="",0,ROUND(INDEX('Required State Input – Clinic'!V$12:V$2011,$AT1217),2)))</f>
        <v/>
      </c>
      <c r="X1217" s="170" t="str">
        <f>IF($AR1217="","",IF(INDEX('Required State Input – Clinic'!W$12:W$2011,$AT1217)="",0,ROUND(INDEX('Required State Input – Clinic'!W$12:W$2011,$AT1217),2)))</f>
        <v/>
      </c>
      <c r="Y1217" s="170" t="str">
        <f>IF($AR1217="","",IF(INDEX('Required State Input – Clinic'!X$12:X$2011,$AT1217)="",0,ROUND(INDEX('Required State Input – Clinic'!X$12:X$2011,$AT1217),2)))</f>
        <v/>
      </c>
      <c r="Z1217" s="180" t="str">
        <f t="shared" si="181"/>
        <v/>
      </c>
      <c r="AA1217" s="179" t="str">
        <f>IF($AR1217="","",IF(INDEX('Required State Input – Clinic'!Y$12:Y$2011,$AT1217)="","",INDEX('Required State Input – Clinic'!Y$12:Y$2011,$AT1217)))</f>
        <v/>
      </c>
      <c r="AB1217" s="172" t="str">
        <f>IF($AR1217="","",IF(INDEX('Required State Input – Clinic'!Z$12:Z$2011,$AT1217)="","",ROUND(INDEX('Required State Input – Clinic'!Z$12:Z$2011,$AT1217),4)))</f>
        <v/>
      </c>
      <c r="AC1217" s="172" t="str">
        <f>IF($AR1217="","",IF(INDEX('Required State Input – Clinic'!AA$12:AA$2011,$AT1217)="","",ROUND(INDEX('Required State Input – Clinic'!AA$12:AA$2011,$AT1217),4)))</f>
        <v/>
      </c>
      <c r="AD1217" s="180" t="str">
        <f t="shared" si="182"/>
        <v/>
      </c>
      <c r="AE1217" s="194" t="str">
        <f t="shared" si="183"/>
        <v/>
      </c>
      <c r="AF1217" s="177" t="str">
        <f>IF($AR1217="","",IF(INDEX('Required State Input – Clinic'!AB$12:AB$2011,$AT1217)="","",INDEX('Required State Input – Clinic'!AB$12:AB$2011,$AT1217)))</f>
        <v/>
      </c>
      <c r="AG1217" s="172" t="str">
        <f>IF($AR1217="","",IF(INDEX('Required State Input – Clinic'!AC$12:AC$2011,$AT1217)="","",ROUND(INDEX('Required State Input – Clinic'!AC$12:AC$2011,$AT1217),4)))</f>
        <v/>
      </c>
      <c r="AH1217" s="180" t="str">
        <f t="shared" si="184"/>
        <v/>
      </c>
      <c r="AI1217" s="173" t="str">
        <f>IF($AR1217="","",IF(INDEX('Required State Input – Clinic'!AD$12:AD$2011,$AT1217)="",0,ROUND(INDEX('Required State Input – Clinic'!AD$12:AD$2011,$AT1217),2)))</f>
        <v/>
      </c>
      <c r="AJ1217" s="180" t="str">
        <f t="shared" si="185"/>
        <v/>
      </c>
      <c r="AK1217" s="194" t="str">
        <f t="shared" si="186"/>
        <v/>
      </c>
      <c r="AL1217" s="170" t="str">
        <f>IF($AR1217="","",IF(INDEX('Required State Input – Clinic'!AE$12:AE$2011,$AT1217)="",0,ROUND(INDEX('Required State Input – Clinic'!AE$12:AE$2011,$AT1217),2)))</f>
        <v/>
      </c>
      <c r="AM1217" s="180" t="str">
        <f t="shared" si="187"/>
        <v/>
      </c>
      <c r="AR1217" t="str">
        <f t="shared" si="188"/>
        <v/>
      </c>
      <c r="AS1217" t="str">
        <f t="shared" si="189"/>
        <v/>
      </c>
      <c r="AT1217" t="str">
        <f>IF(AR1217="","",MATCH(AS1217,'Required State Input – Clinic'!$AS$12:$AS$2011,FALSE))</f>
        <v/>
      </c>
    </row>
    <row r="1218" spans="1:46" x14ac:dyDescent="0.25">
      <c r="A1218" s="218" t="s">
        <v>257</v>
      </c>
      <c r="B1218" s="174" t="str">
        <f>IF($AR1218="","",IF(INDEX('Required State Input – Clinic'!B$12:B$2011,$AT1218)="","",INDEX('Required State Input – Clinic'!B$12:B$2011,$AT1218)))</f>
        <v/>
      </c>
      <c r="C1218" s="168" t="str">
        <f>IF($AR1218="","",IF(INDEX('Required State Input – Clinic'!C$12:C$2011,$AT1218)="","",INDEX('Required State Input – Clinic'!C$12:C$2011,$AT1218)))</f>
        <v/>
      </c>
      <c r="D1218" s="175" t="str">
        <f>IF($AR1218="","",IF(INDEX('Required State Input – Clinic'!D$12:D$2011,$AT1218)="","",INDEX('Required State Input – Clinic'!D$12:D$2011,$AT1218)))</f>
        <v/>
      </c>
      <c r="E1218" s="174" t="str">
        <f>IF($AR1218="","",IF(INDEX('Required State Input – Clinic'!E$12:E$2011,$AT1218)="","",INDEX('Required State Input – Clinic'!E$12:E$2011,$AT1218)))</f>
        <v/>
      </c>
      <c r="F1218" s="176" t="str">
        <f>IF($AR1218="","",IF(INDEX('Required State Input – Clinic'!F$12:F$2011,$AT1218)="","",INDEX('Required State Input – Clinic'!F$12:F$2011,$AT1218)))</f>
        <v/>
      </c>
      <c r="G1218" s="176" t="str">
        <f>IF($AR1218="","",IF(INDEX('Required State Input – Clinic'!G$12:G$2011,$AT1218)="","",INDEX('Required State Input – Clinic'!G$12:G$2011,$AT1218)))</f>
        <v/>
      </c>
      <c r="H1218" s="176" t="str">
        <f>IF($AR1218="","",IF(INDEX('Required State Input – Clinic'!H$12:H$2011,$AT1218)="","",INDEX('Required State Input – Clinic'!H$12:H$2011,$AT1218)))</f>
        <v/>
      </c>
      <c r="I1218" s="177" t="str">
        <f>IF($AR1218="","",IF(INDEX('Required State Input – Clinic'!I$12:I$2011,$AT1218)="","",INDEX('Required State Input – Clinic'!I$12:I$2011,$AT1218)))</f>
        <v/>
      </c>
      <c r="J1218" s="176" t="str">
        <f>IF($AR1218="","",IF(INDEX('Required State Input – Clinic'!J$12:J$2011,$AT1218)="","",INDEX('Required State Input – Clinic'!J$12:J$2011,$AT1218)))</f>
        <v/>
      </c>
      <c r="K1218" s="178" t="str">
        <f>IF($AR1218="","",IF(INDEX('Required State Input – Clinic'!K$12:K$2011,$AT1218)="","",INDEX('Required State Input – Clinic'!K$12:K$2011,$AT1218)))</f>
        <v/>
      </c>
      <c r="L1218" s="179" t="str">
        <f>IF($AR1218="","",IF(INDEX('Required State Input – Clinic'!L$12:L$2011,$AT1218)="","",INDEX('Required State Input – Clinic'!L$12:L$2011,$AT1218)))</f>
        <v/>
      </c>
      <c r="M1218" s="169" t="str">
        <f>IF($AR1218="","",IF(INDEX('Required State Input – Clinic'!M$12:M$2011,$AT1218)="","",INDEX('Required State Input – Clinic'!M$12:M$2011,$AT1218)))</f>
        <v/>
      </c>
      <c r="N1218" s="169" t="str">
        <f>IF($AR1218="","",IF(INDEX('Required State Input – Clinic'!N$12:N$2011,$AT1218)="","",INDEX('Required State Input – Clinic'!N$12:N$2011,$AT1218)))</f>
        <v/>
      </c>
      <c r="O1218" s="170" t="str">
        <f>IF($AR1218="","",IF(INDEX('Required State Input – Clinic'!O$12:O$2011,$AT1218)="","",ROUND(INDEX('Required State Input – Clinic'!O$12:O$2011,$AT1218),2)))</f>
        <v/>
      </c>
      <c r="P1218" s="170" t="str">
        <f>IF($AR1218="","",IF(INDEX('Required State Input – Clinic'!P$12:P$2011,$AT1218)="","",ROUND(INDEX('Required State Input – Clinic'!P$12:P$2011,$AT1218),2)))</f>
        <v/>
      </c>
      <c r="Q1218" s="170" t="str">
        <f>IF($AR1218="","",IF(INDEX('Required State Input – Clinic'!Q$12:Q$2011,$AT1218)="","",ROUND(INDEX('Required State Input – Clinic'!Q$12:Q$2011,$AT1218),2)))</f>
        <v/>
      </c>
      <c r="R1218" s="276" t="str">
        <f t="shared" si="180"/>
        <v/>
      </c>
      <c r="S1218" s="171" t="str">
        <f>IF($AR1218="","",IF(INDEX('Required State Input – Clinic'!R$12:R$2011,$AT1218)="","",INDEX('Required State Input – Clinic'!R$12:R$2011,$AT1218)))</f>
        <v/>
      </c>
      <c r="T1218" s="169" t="str">
        <f>IF($AR1218="","",IF(INDEX('Required State Input – Clinic'!S$12:S$2011,$AT1218)="","",INDEX('Required State Input – Clinic'!S$12:S$2011,$AT1218)))</f>
        <v/>
      </c>
      <c r="U1218" s="170" t="str">
        <f>IF($AR1218="","",IF(INDEX('Required State Input – Clinic'!T$12:T$2011,$AT1218)="","",ROUND(INDEX('Required State Input – Clinic'!T$12:T$2011,$AT1218),2)))</f>
        <v/>
      </c>
      <c r="V1218" s="170" t="str">
        <f>IF($AR1218="","",IF(INDEX('Required State Input – Clinic'!U$12:U$2011,$AT1218)="","",ROUND(INDEX('Required State Input – Clinic'!U$12:U$2011,$AT1218),2)))</f>
        <v/>
      </c>
      <c r="W1218" s="170" t="str">
        <f>IF($AR1218="","",IF(INDEX('Required State Input – Clinic'!V$12:V$2011,$AT1218)="",0,ROUND(INDEX('Required State Input – Clinic'!V$12:V$2011,$AT1218),2)))</f>
        <v/>
      </c>
      <c r="X1218" s="170" t="str">
        <f>IF($AR1218="","",IF(INDEX('Required State Input – Clinic'!W$12:W$2011,$AT1218)="",0,ROUND(INDEX('Required State Input – Clinic'!W$12:W$2011,$AT1218),2)))</f>
        <v/>
      </c>
      <c r="Y1218" s="170" t="str">
        <f>IF($AR1218="","",IF(INDEX('Required State Input – Clinic'!X$12:X$2011,$AT1218)="",0,ROUND(INDEX('Required State Input – Clinic'!X$12:X$2011,$AT1218),2)))</f>
        <v/>
      </c>
      <c r="Z1218" s="180" t="str">
        <f t="shared" si="181"/>
        <v/>
      </c>
      <c r="AA1218" s="179" t="str">
        <f>IF($AR1218="","",IF(INDEX('Required State Input – Clinic'!Y$12:Y$2011,$AT1218)="","",INDEX('Required State Input – Clinic'!Y$12:Y$2011,$AT1218)))</f>
        <v/>
      </c>
      <c r="AB1218" s="172" t="str">
        <f>IF($AR1218="","",IF(INDEX('Required State Input – Clinic'!Z$12:Z$2011,$AT1218)="","",ROUND(INDEX('Required State Input – Clinic'!Z$12:Z$2011,$AT1218),4)))</f>
        <v/>
      </c>
      <c r="AC1218" s="172" t="str">
        <f>IF($AR1218="","",IF(INDEX('Required State Input – Clinic'!AA$12:AA$2011,$AT1218)="","",ROUND(INDEX('Required State Input – Clinic'!AA$12:AA$2011,$AT1218),4)))</f>
        <v/>
      </c>
      <c r="AD1218" s="180" t="str">
        <f t="shared" si="182"/>
        <v/>
      </c>
      <c r="AE1218" s="194" t="str">
        <f t="shared" si="183"/>
        <v/>
      </c>
      <c r="AF1218" s="177" t="str">
        <f>IF($AR1218="","",IF(INDEX('Required State Input – Clinic'!AB$12:AB$2011,$AT1218)="","",INDEX('Required State Input – Clinic'!AB$12:AB$2011,$AT1218)))</f>
        <v/>
      </c>
      <c r="AG1218" s="172" t="str">
        <f>IF($AR1218="","",IF(INDEX('Required State Input – Clinic'!AC$12:AC$2011,$AT1218)="","",ROUND(INDEX('Required State Input – Clinic'!AC$12:AC$2011,$AT1218),4)))</f>
        <v/>
      </c>
      <c r="AH1218" s="180" t="str">
        <f t="shared" si="184"/>
        <v/>
      </c>
      <c r="AI1218" s="173" t="str">
        <f>IF($AR1218="","",IF(INDEX('Required State Input – Clinic'!AD$12:AD$2011,$AT1218)="",0,ROUND(INDEX('Required State Input – Clinic'!AD$12:AD$2011,$AT1218),2)))</f>
        <v/>
      </c>
      <c r="AJ1218" s="180" t="str">
        <f t="shared" si="185"/>
        <v/>
      </c>
      <c r="AK1218" s="194" t="str">
        <f t="shared" si="186"/>
        <v/>
      </c>
      <c r="AL1218" s="170" t="str">
        <f>IF($AR1218="","",IF(INDEX('Required State Input – Clinic'!AE$12:AE$2011,$AT1218)="",0,ROUND(INDEX('Required State Input – Clinic'!AE$12:AE$2011,$AT1218),2)))</f>
        <v/>
      </c>
      <c r="AM1218" s="180" t="str">
        <f t="shared" si="187"/>
        <v/>
      </c>
      <c r="AR1218" t="str">
        <f t="shared" si="188"/>
        <v/>
      </c>
      <c r="AS1218" t="str">
        <f t="shared" si="189"/>
        <v/>
      </c>
      <c r="AT1218" t="str">
        <f>IF(AR1218="","",MATCH(AS1218,'Required State Input – Clinic'!$AS$12:$AS$2011,FALSE))</f>
        <v/>
      </c>
    </row>
    <row r="1219" spans="1:46" x14ac:dyDescent="0.25">
      <c r="A1219" s="218" t="s">
        <v>257</v>
      </c>
      <c r="B1219" s="174" t="str">
        <f>IF($AR1219="","",IF(INDEX('Required State Input – Clinic'!B$12:B$2011,$AT1219)="","",INDEX('Required State Input – Clinic'!B$12:B$2011,$AT1219)))</f>
        <v/>
      </c>
      <c r="C1219" s="168" t="str">
        <f>IF($AR1219="","",IF(INDEX('Required State Input – Clinic'!C$12:C$2011,$AT1219)="","",INDEX('Required State Input – Clinic'!C$12:C$2011,$AT1219)))</f>
        <v/>
      </c>
      <c r="D1219" s="175" t="str">
        <f>IF($AR1219="","",IF(INDEX('Required State Input – Clinic'!D$12:D$2011,$AT1219)="","",INDEX('Required State Input – Clinic'!D$12:D$2011,$AT1219)))</f>
        <v/>
      </c>
      <c r="E1219" s="174" t="str">
        <f>IF($AR1219="","",IF(INDEX('Required State Input – Clinic'!E$12:E$2011,$AT1219)="","",INDEX('Required State Input – Clinic'!E$12:E$2011,$AT1219)))</f>
        <v/>
      </c>
      <c r="F1219" s="176" t="str">
        <f>IF($AR1219="","",IF(INDEX('Required State Input – Clinic'!F$12:F$2011,$AT1219)="","",INDEX('Required State Input – Clinic'!F$12:F$2011,$AT1219)))</f>
        <v/>
      </c>
      <c r="G1219" s="176" t="str">
        <f>IF($AR1219="","",IF(INDEX('Required State Input – Clinic'!G$12:G$2011,$AT1219)="","",INDEX('Required State Input – Clinic'!G$12:G$2011,$AT1219)))</f>
        <v/>
      </c>
      <c r="H1219" s="176" t="str">
        <f>IF($AR1219="","",IF(INDEX('Required State Input – Clinic'!H$12:H$2011,$AT1219)="","",INDEX('Required State Input – Clinic'!H$12:H$2011,$AT1219)))</f>
        <v/>
      </c>
      <c r="I1219" s="177" t="str">
        <f>IF($AR1219="","",IF(INDEX('Required State Input – Clinic'!I$12:I$2011,$AT1219)="","",INDEX('Required State Input – Clinic'!I$12:I$2011,$AT1219)))</f>
        <v/>
      </c>
      <c r="J1219" s="176" t="str">
        <f>IF($AR1219="","",IF(INDEX('Required State Input – Clinic'!J$12:J$2011,$AT1219)="","",INDEX('Required State Input – Clinic'!J$12:J$2011,$AT1219)))</f>
        <v/>
      </c>
      <c r="K1219" s="178" t="str">
        <f>IF($AR1219="","",IF(INDEX('Required State Input – Clinic'!K$12:K$2011,$AT1219)="","",INDEX('Required State Input – Clinic'!K$12:K$2011,$AT1219)))</f>
        <v/>
      </c>
      <c r="L1219" s="179" t="str">
        <f>IF($AR1219="","",IF(INDEX('Required State Input – Clinic'!L$12:L$2011,$AT1219)="","",INDEX('Required State Input – Clinic'!L$12:L$2011,$AT1219)))</f>
        <v/>
      </c>
      <c r="M1219" s="169" t="str">
        <f>IF($AR1219="","",IF(INDEX('Required State Input – Clinic'!M$12:M$2011,$AT1219)="","",INDEX('Required State Input – Clinic'!M$12:M$2011,$AT1219)))</f>
        <v/>
      </c>
      <c r="N1219" s="169" t="str">
        <f>IF($AR1219="","",IF(INDEX('Required State Input – Clinic'!N$12:N$2011,$AT1219)="","",INDEX('Required State Input – Clinic'!N$12:N$2011,$AT1219)))</f>
        <v/>
      </c>
      <c r="O1219" s="170" t="str">
        <f>IF($AR1219="","",IF(INDEX('Required State Input – Clinic'!O$12:O$2011,$AT1219)="","",ROUND(INDEX('Required State Input – Clinic'!O$12:O$2011,$AT1219),2)))</f>
        <v/>
      </c>
      <c r="P1219" s="170" t="str">
        <f>IF($AR1219="","",IF(INDEX('Required State Input – Clinic'!P$12:P$2011,$AT1219)="","",ROUND(INDEX('Required State Input – Clinic'!P$12:P$2011,$AT1219),2)))</f>
        <v/>
      </c>
      <c r="Q1219" s="170" t="str">
        <f>IF($AR1219="","",IF(INDEX('Required State Input – Clinic'!Q$12:Q$2011,$AT1219)="","",ROUND(INDEX('Required State Input – Clinic'!Q$12:Q$2011,$AT1219),2)))</f>
        <v/>
      </c>
      <c r="R1219" s="276" t="str">
        <f t="shared" si="180"/>
        <v/>
      </c>
      <c r="S1219" s="171" t="str">
        <f>IF($AR1219="","",IF(INDEX('Required State Input – Clinic'!R$12:R$2011,$AT1219)="","",INDEX('Required State Input – Clinic'!R$12:R$2011,$AT1219)))</f>
        <v/>
      </c>
      <c r="T1219" s="169" t="str">
        <f>IF($AR1219="","",IF(INDEX('Required State Input – Clinic'!S$12:S$2011,$AT1219)="","",INDEX('Required State Input – Clinic'!S$12:S$2011,$AT1219)))</f>
        <v/>
      </c>
      <c r="U1219" s="170" t="str">
        <f>IF($AR1219="","",IF(INDEX('Required State Input – Clinic'!T$12:T$2011,$AT1219)="","",ROUND(INDEX('Required State Input – Clinic'!T$12:T$2011,$AT1219),2)))</f>
        <v/>
      </c>
      <c r="V1219" s="170" t="str">
        <f>IF($AR1219="","",IF(INDEX('Required State Input – Clinic'!U$12:U$2011,$AT1219)="","",ROUND(INDEX('Required State Input – Clinic'!U$12:U$2011,$AT1219),2)))</f>
        <v/>
      </c>
      <c r="W1219" s="170" t="str">
        <f>IF($AR1219="","",IF(INDEX('Required State Input – Clinic'!V$12:V$2011,$AT1219)="",0,ROUND(INDEX('Required State Input – Clinic'!V$12:V$2011,$AT1219),2)))</f>
        <v/>
      </c>
      <c r="X1219" s="170" t="str">
        <f>IF($AR1219="","",IF(INDEX('Required State Input – Clinic'!W$12:W$2011,$AT1219)="",0,ROUND(INDEX('Required State Input – Clinic'!W$12:W$2011,$AT1219),2)))</f>
        <v/>
      </c>
      <c r="Y1219" s="170" t="str">
        <f>IF($AR1219="","",IF(INDEX('Required State Input – Clinic'!X$12:X$2011,$AT1219)="",0,ROUND(INDEX('Required State Input – Clinic'!X$12:X$2011,$AT1219),2)))</f>
        <v/>
      </c>
      <c r="Z1219" s="180" t="str">
        <f t="shared" si="181"/>
        <v/>
      </c>
      <c r="AA1219" s="179" t="str">
        <f>IF($AR1219="","",IF(INDEX('Required State Input – Clinic'!Y$12:Y$2011,$AT1219)="","",INDEX('Required State Input – Clinic'!Y$12:Y$2011,$AT1219)))</f>
        <v/>
      </c>
      <c r="AB1219" s="172" t="str">
        <f>IF($AR1219="","",IF(INDEX('Required State Input – Clinic'!Z$12:Z$2011,$AT1219)="","",ROUND(INDEX('Required State Input – Clinic'!Z$12:Z$2011,$AT1219),4)))</f>
        <v/>
      </c>
      <c r="AC1219" s="172" t="str">
        <f>IF($AR1219="","",IF(INDEX('Required State Input – Clinic'!AA$12:AA$2011,$AT1219)="","",ROUND(INDEX('Required State Input – Clinic'!AA$12:AA$2011,$AT1219),4)))</f>
        <v/>
      </c>
      <c r="AD1219" s="180" t="str">
        <f t="shared" si="182"/>
        <v/>
      </c>
      <c r="AE1219" s="194" t="str">
        <f t="shared" si="183"/>
        <v/>
      </c>
      <c r="AF1219" s="177" t="str">
        <f>IF($AR1219="","",IF(INDEX('Required State Input – Clinic'!AB$12:AB$2011,$AT1219)="","",INDEX('Required State Input – Clinic'!AB$12:AB$2011,$AT1219)))</f>
        <v/>
      </c>
      <c r="AG1219" s="172" t="str">
        <f>IF($AR1219="","",IF(INDEX('Required State Input – Clinic'!AC$12:AC$2011,$AT1219)="","",ROUND(INDEX('Required State Input – Clinic'!AC$12:AC$2011,$AT1219),4)))</f>
        <v/>
      </c>
      <c r="AH1219" s="180" t="str">
        <f t="shared" si="184"/>
        <v/>
      </c>
      <c r="AI1219" s="173" t="str">
        <f>IF($AR1219="","",IF(INDEX('Required State Input – Clinic'!AD$12:AD$2011,$AT1219)="",0,ROUND(INDEX('Required State Input – Clinic'!AD$12:AD$2011,$AT1219),2)))</f>
        <v/>
      </c>
      <c r="AJ1219" s="180" t="str">
        <f t="shared" si="185"/>
        <v/>
      </c>
      <c r="AK1219" s="194" t="str">
        <f t="shared" si="186"/>
        <v/>
      </c>
      <c r="AL1219" s="170" t="str">
        <f>IF($AR1219="","",IF(INDEX('Required State Input – Clinic'!AE$12:AE$2011,$AT1219)="",0,ROUND(INDEX('Required State Input – Clinic'!AE$12:AE$2011,$AT1219),2)))</f>
        <v/>
      </c>
      <c r="AM1219" s="180" t="str">
        <f t="shared" si="187"/>
        <v/>
      </c>
      <c r="AR1219" t="str">
        <f t="shared" si="188"/>
        <v/>
      </c>
      <c r="AS1219" t="str">
        <f t="shared" si="189"/>
        <v/>
      </c>
      <c r="AT1219" t="str">
        <f>IF(AR1219="","",MATCH(AS1219,'Required State Input – Clinic'!$AS$12:$AS$2011,FALSE))</f>
        <v/>
      </c>
    </row>
    <row r="1220" spans="1:46" x14ac:dyDescent="0.25">
      <c r="A1220" s="218" t="s">
        <v>257</v>
      </c>
      <c r="B1220" s="174" t="str">
        <f>IF($AR1220="","",IF(INDEX('Required State Input – Clinic'!B$12:B$2011,$AT1220)="","",INDEX('Required State Input – Clinic'!B$12:B$2011,$AT1220)))</f>
        <v/>
      </c>
      <c r="C1220" s="168" t="str">
        <f>IF($AR1220="","",IF(INDEX('Required State Input – Clinic'!C$12:C$2011,$AT1220)="","",INDEX('Required State Input – Clinic'!C$12:C$2011,$AT1220)))</f>
        <v/>
      </c>
      <c r="D1220" s="175" t="str">
        <f>IF($AR1220="","",IF(INDEX('Required State Input – Clinic'!D$12:D$2011,$AT1220)="","",INDEX('Required State Input – Clinic'!D$12:D$2011,$AT1220)))</f>
        <v/>
      </c>
      <c r="E1220" s="174" t="str">
        <f>IF($AR1220="","",IF(INDEX('Required State Input – Clinic'!E$12:E$2011,$AT1220)="","",INDEX('Required State Input – Clinic'!E$12:E$2011,$AT1220)))</f>
        <v/>
      </c>
      <c r="F1220" s="176" t="str">
        <f>IF($AR1220="","",IF(INDEX('Required State Input – Clinic'!F$12:F$2011,$AT1220)="","",INDEX('Required State Input – Clinic'!F$12:F$2011,$AT1220)))</f>
        <v/>
      </c>
      <c r="G1220" s="176" t="str">
        <f>IF($AR1220="","",IF(INDEX('Required State Input – Clinic'!G$12:G$2011,$AT1220)="","",INDEX('Required State Input – Clinic'!G$12:G$2011,$AT1220)))</f>
        <v/>
      </c>
      <c r="H1220" s="176" t="str">
        <f>IF($AR1220="","",IF(INDEX('Required State Input – Clinic'!H$12:H$2011,$AT1220)="","",INDEX('Required State Input – Clinic'!H$12:H$2011,$AT1220)))</f>
        <v/>
      </c>
      <c r="I1220" s="177" t="str">
        <f>IF($AR1220="","",IF(INDEX('Required State Input – Clinic'!I$12:I$2011,$AT1220)="","",INDEX('Required State Input – Clinic'!I$12:I$2011,$AT1220)))</f>
        <v/>
      </c>
      <c r="J1220" s="176" t="str">
        <f>IF($AR1220="","",IF(INDEX('Required State Input – Clinic'!J$12:J$2011,$AT1220)="","",INDEX('Required State Input – Clinic'!J$12:J$2011,$AT1220)))</f>
        <v/>
      </c>
      <c r="K1220" s="178" t="str">
        <f>IF($AR1220="","",IF(INDEX('Required State Input – Clinic'!K$12:K$2011,$AT1220)="","",INDEX('Required State Input – Clinic'!K$12:K$2011,$AT1220)))</f>
        <v/>
      </c>
      <c r="L1220" s="179" t="str">
        <f>IF($AR1220="","",IF(INDEX('Required State Input – Clinic'!L$12:L$2011,$AT1220)="","",INDEX('Required State Input – Clinic'!L$12:L$2011,$AT1220)))</f>
        <v/>
      </c>
      <c r="M1220" s="169" t="str">
        <f>IF($AR1220="","",IF(INDEX('Required State Input – Clinic'!M$12:M$2011,$AT1220)="","",INDEX('Required State Input – Clinic'!M$12:M$2011,$AT1220)))</f>
        <v/>
      </c>
      <c r="N1220" s="169" t="str">
        <f>IF($AR1220="","",IF(INDEX('Required State Input – Clinic'!N$12:N$2011,$AT1220)="","",INDEX('Required State Input – Clinic'!N$12:N$2011,$AT1220)))</f>
        <v/>
      </c>
      <c r="O1220" s="170" t="str">
        <f>IF($AR1220="","",IF(INDEX('Required State Input – Clinic'!O$12:O$2011,$AT1220)="","",ROUND(INDEX('Required State Input – Clinic'!O$12:O$2011,$AT1220),2)))</f>
        <v/>
      </c>
      <c r="P1220" s="170" t="str">
        <f>IF($AR1220="","",IF(INDEX('Required State Input – Clinic'!P$12:P$2011,$AT1220)="","",ROUND(INDEX('Required State Input – Clinic'!P$12:P$2011,$AT1220),2)))</f>
        <v/>
      </c>
      <c r="Q1220" s="170" t="str">
        <f>IF($AR1220="","",IF(INDEX('Required State Input – Clinic'!Q$12:Q$2011,$AT1220)="","",ROUND(INDEX('Required State Input – Clinic'!Q$12:Q$2011,$AT1220),2)))</f>
        <v/>
      </c>
      <c r="R1220" s="276" t="str">
        <f t="shared" si="180"/>
        <v/>
      </c>
      <c r="S1220" s="171" t="str">
        <f>IF($AR1220="","",IF(INDEX('Required State Input – Clinic'!R$12:R$2011,$AT1220)="","",INDEX('Required State Input – Clinic'!R$12:R$2011,$AT1220)))</f>
        <v/>
      </c>
      <c r="T1220" s="169" t="str">
        <f>IF($AR1220="","",IF(INDEX('Required State Input – Clinic'!S$12:S$2011,$AT1220)="","",INDEX('Required State Input – Clinic'!S$12:S$2011,$AT1220)))</f>
        <v/>
      </c>
      <c r="U1220" s="170" t="str">
        <f>IF($AR1220="","",IF(INDEX('Required State Input – Clinic'!T$12:T$2011,$AT1220)="","",ROUND(INDEX('Required State Input – Clinic'!T$12:T$2011,$AT1220),2)))</f>
        <v/>
      </c>
      <c r="V1220" s="170" t="str">
        <f>IF($AR1220="","",IF(INDEX('Required State Input – Clinic'!U$12:U$2011,$AT1220)="","",ROUND(INDEX('Required State Input – Clinic'!U$12:U$2011,$AT1220),2)))</f>
        <v/>
      </c>
      <c r="W1220" s="170" t="str">
        <f>IF($AR1220="","",IF(INDEX('Required State Input – Clinic'!V$12:V$2011,$AT1220)="",0,ROUND(INDEX('Required State Input – Clinic'!V$12:V$2011,$AT1220),2)))</f>
        <v/>
      </c>
      <c r="X1220" s="170" t="str">
        <f>IF($AR1220="","",IF(INDEX('Required State Input – Clinic'!W$12:W$2011,$AT1220)="",0,ROUND(INDEX('Required State Input – Clinic'!W$12:W$2011,$AT1220),2)))</f>
        <v/>
      </c>
      <c r="Y1220" s="170" t="str">
        <f>IF($AR1220="","",IF(INDEX('Required State Input – Clinic'!X$12:X$2011,$AT1220)="",0,ROUND(INDEX('Required State Input – Clinic'!X$12:X$2011,$AT1220),2)))</f>
        <v/>
      </c>
      <c r="Z1220" s="180" t="str">
        <f t="shared" si="181"/>
        <v/>
      </c>
      <c r="AA1220" s="179" t="str">
        <f>IF($AR1220="","",IF(INDEX('Required State Input – Clinic'!Y$12:Y$2011,$AT1220)="","",INDEX('Required State Input – Clinic'!Y$12:Y$2011,$AT1220)))</f>
        <v/>
      </c>
      <c r="AB1220" s="172" t="str">
        <f>IF($AR1220="","",IF(INDEX('Required State Input – Clinic'!Z$12:Z$2011,$AT1220)="","",ROUND(INDEX('Required State Input – Clinic'!Z$12:Z$2011,$AT1220),4)))</f>
        <v/>
      </c>
      <c r="AC1220" s="172" t="str">
        <f>IF($AR1220="","",IF(INDEX('Required State Input – Clinic'!AA$12:AA$2011,$AT1220)="","",ROUND(INDEX('Required State Input – Clinic'!AA$12:AA$2011,$AT1220),4)))</f>
        <v/>
      </c>
      <c r="AD1220" s="180" t="str">
        <f t="shared" si="182"/>
        <v/>
      </c>
      <c r="AE1220" s="194" t="str">
        <f t="shared" si="183"/>
        <v/>
      </c>
      <c r="AF1220" s="177" t="str">
        <f>IF($AR1220="","",IF(INDEX('Required State Input – Clinic'!AB$12:AB$2011,$AT1220)="","",INDEX('Required State Input – Clinic'!AB$12:AB$2011,$AT1220)))</f>
        <v/>
      </c>
      <c r="AG1220" s="172" t="str">
        <f>IF($AR1220="","",IF(INDEX('Required State Input – Clinic'!AC$12:AC$2011,$AT1220)="","",ROUND(INDEX('Required State Input – Clinic'!AC$12:AC$2011,$AT1220),4)))</f>
        <v/>
      </c>
      <c r="AH1220" s="180" t="str">
        <f t="shared" si="184"/>
        <v/>
      </c>
      <c r="AI1220" s="173" t="str">
        <f>IF($AR1220="","",IF(INDEX('Required State Input – Clinic'!AD$12:AD$2011,$AT1220)="",0,ROUND(INDEX('Required State Input – Clinic'!AD$12:AD$2011,$AT1220),2)))</f>
        <v/>
      </c>
      <c r="AJ1220" s="180" t="str">
        <f t="shared" si="185"/>
        <v/>
      </c>
      <c r="AK1220" s="194" t="str">
        <f t="shared" si="186"/>
        <v/>
      </c>
      <c r="AL1220" s="170" t="str">
        <f>IF($AR1220="","",IF(INDEX('Required State Input – Clinic'!AE$12:AE$2011,$AT1220)="",0,ROUND(INDEX('Required State Input – Clinic'!AE$12:AE$2011,$AT1220),2)))</f>
        <v/>
      </c>
      <c r="AM1220" s="180" t="str">
        <f t="shared" si="187"/>
        <v/>
      </c>
      <c r="AR1220" t="str">
        <f t="shared" si="188"/>
        <v/>
      </c>
      <c r="AS1220" t="str">
        <f t="shared" si="189"/>
        <v/>
      </c>
      <c r="AT1220" t="str">
        <f>IF(AR1220="","",MATCH(AS1220,'Required State Input – Clinic'!$AS$12:$AS$2011,FALSE))</f>
        <v/>
      </c>
    </row>
    <row r="1221" spans="1:46" x14ac:dyDescent="0.25">
      <c r="A1221" s="218" t="s">
        <v>257</v>
      </c>
      <c r="B1221" s="174" t="str">
        <f>IF($AR1221="","",IF(INDEX('Required State Input – Clinic'!B$12:B$2011,$AT1221)="","",INDEX('Required State Input – Clinic'!B$12:B$2011,$AT1221)))</f>
        <v/>
      </c>
      <c r="C1221" s="168" t="str">
        <f>IF($AR1221="","",IF(INDEX('Required State Input – Clinic'!C$12:C$2011,$AT1221)="","",INDEX('Required State Input – Clinic'!C$12:C$2011,$AT1221)))</f>
        <v/>
      </c>
      <c r="D1221" s="175" t="str">
        <f>IF($AR1221="","",IF(INDEX('Required State Input – Clinic'!D$12:D$2011,$AT1221)="","",INDEX('Required State Input – Clinic'!D$12:D$2011,$AT1221)))</f>
        <v/>
      </c>
      <c r="E1221" s="174" t="str">
        <f>IF($AR1221="","",IF(INDEX('Required State Input – Clinic'!E$12:E$2011,$AT1221)="","",INDEX('Required State Input – Clinic'!E$12:E$2011,$AT1221)))</f>
        <v/>
      </c>
      <c r="F1221" s="176" t="str">
        <f>IF($AR1221="","",IF(INDEX('Required State Input – Clinic'!F$12:F$2011,$AT1221)="","",INDEX('Required State Input – Clinic'!F$12:F$2011,$AT1221)))</f>
        <v/>
      </c>
      <c r="G1221" s="176" t="str">
        <f>IF($AR1221="","",IF(INDEX('Required State Input – Clinic'!G$12:G$2011,$AT1221)="","",INDEX('Required State Input – Clinic'!G$12:G$2011,$AT1221)))</f>
        <v/>
      </c>
      <c r="H1221" s="176" t="str">
        <f>IF($AR1221="","",IF(INDEX('Required State Input – Clinic'!H$12:H$2011,$AT1221)="","",INDEX('Required State Input – Clinic'!H$12:H$2011,$AT1221)))</f>
        <v/>
      </c>
      <c r="I1221" s="177" t="str">
        <f>IF($AR1221="","",IF(INDEX('Required State Input – Clinic'!I$12:I$2011,$AT1221)="","",INDEX('Required State Input – Clinic'!I$12:I$2011,$AT1221)))</f>
        <v/>
      </c>
      <c r="J1221" s="176" t="str">
        <f>IF($AR1221="","",IF(INDEX('Required State Input – Clinic'!J$12:J$2011,$AT1221)="","",INDEX('Required State Input – Clinic'!J$12:J$2011,$AT1221)))</f>
        <v/>
      </c>
      <c r="K1221" s="178" t="str">
        <f>IF($AR1221="","",IF(INDEX('Required State Input – Clinic'!K$12:K$2011,$AT1221)="","",INDEX('Required State Input – Clinic'!K$12:K$2011,$AT1221)))</f>
        <v/>
      </c>
      <c r="L1221" s="179" t="str">
        <f>IF($AR1221="","",IF(INDEX('Required State Input – Clinic'!L$12:L$2011,$AT1221)="","",INDEX('Required State Input – Clinic'!L$12:L$2011,$AT1221)))</f>
        <v/>
      </c>
      <c r="M1221" s="169" t="str">
        <f>IF($AR1221="","",IF(INDEX('Required State Input – Clinic'!M$12:M$2011,$AT1221)="","",INDEX('Required State Input – Clinic'!M$12:M$2011,$AT1221)))</f>
        <v/>
      </c>
      <c r="N1221" s="169" t="str">
        <f>IF($AR1221="","",IF(INDEX('Required State Input – Clinic'!N$12:N$2011,$AT1221)="","",INDEX('Required State Input – Clinic'!N$12:N$2011,$AT1221)))</f>
        <v/>
      </c>
      <c r="O1221" s="170" t="str">
        <f>IF($AR1221="","",IF(INDEX('Required State Input – Clinic'!O$12:O$2011,$AT1221)="","",ROUND(INDEX('Required State Input – Clinic'!O$12:O$2011,$AT1221),2)))</f>
        <v/>
      </c>
      <c r="P1221" s="170" t="str">
        <f>IF($AR1221="","",IF(INDEX('Required State Input – Clinic'!P$12:P$2011,$AT1221)="","",ROUND(INDEX('Required State Input – Clinic'!P$12:P$2011,$AT1221),2)))</f>
        <v/>
      </c>
      <c r="Q1221" s="170" t="str">
        <f>IF($AR1221="","",IF(INDEX('Required State Input – Clinic'!Q$12:Q$2011,$AT1221)="","",ROUND(INDEX('Required State Input – Clinic'!Q$12:Q$2011,$AT1221),2)))</f>
        <v/>
      </c>
      <c r="R1221" s="276" t="str">
        <f t="shared" si="180"/>
        <v/>
      </c>
      <c r="S1221" s="171" t="str">
        <f>IF($AR1221="","",IF(INDEX('Required State Input – Clinic'!R$12:R$2011,$AT1221)="","",INDEX('Required State Input – Clinic'!R$12:R$2011,$AT1221)))</f>
        <v/>
      </c>
      <c r="T1221" s="169" t="str">
        <f>IF($AR1221="","",IF(INDEX('Required State Input – Clinic'!S$12:S$2011,$AT1221)="","",INDEX('Required State Input – Clinic'!S$12:S$2011,$AT1221)))</f>
        <v/>
      </c>
      <c r="U1221" s="170" t="str">
        <f>IF($AR1221="","",IF(INDEX('Required State Input – Clinic'!T$12:T$2011,$AT1221)="","",ROUND(INDEX('Required State Input – Clinic'!T$12:T$2011,$AT1221),2)))</f>
        <v/>
      </c>
      <c r="V1221" s="170" t="str">
        <f>IF($AR1221="","",IF(INDEX('Required State Input – Clinic'!U$12:U$2011,$AT1221)="","",ROUND(INDEX('Required State Input – Clinic'!U$12:U$2011,$AT1221),2)))</f>
        <v/>
      </c>
      <c r="W1221" s="170" t="str">
        <f>IF($AR1221="","",IF(INDEX('Required State Input – Clinic'!V$12:V$2011,$AT1221)="",0,ROUND(INDEX('Required State Input – Clinic'!V$12:V$2011,$AT1221),2)))</f>
        <v/>
      </c>
      <c r="X1221" s="170" t="str">
        <f>IF($AR1221="","",IF(INDEX('Required State Input – Clinic'!W$12:W$2011,$AT1221)="",0,ROUND(INDEX('Required State Input – Clinic'!W$12:W$2011,$AT1221),2)))</f>
        <v/>
      </c>
      <c r="Y1221" s="170" t="str">
        <f>IF($AR1221="","",IF(INDEX('Required State Input – Clinic'!X$12:X$2011,$AT1221)="",0,ROUND(INDEX('Required State Input – Clinic'!X$12:X$2011,$AT1221),2)))</f>
        <v/>
      </c>
      <c r="Z1221" s="180" t="str">
        <f t="shared" si="181"/>
        <v/>
      </c>
      <c r="AA1221" s="179" t="str">
        <f>IF($AR1221="","",IF(INDEX('Required State Input – Clinic'!Y$12:Y$2011,$AT1221)="","",INDEX('Required State Input – Clinic'!Y$12:Y$2011,$AT1221)))</f>
        <v/>
      </c>
      <c r="AB1221" s="172" t="str">
        <f>IF($AR1221="","",IF(INDEX('Required State Input – Clinic'!Z$12:Z$2011,$AT1221)="","",ROUND(INDEX('Required State Input – Clinic'!Z$12:Z$2011,$AT1221),4)))</f>
        <v/>
      </c>
      <c r="AC1221" s="172" t="str">
        <f>IF($AR1221="","",IF(INDEX('Required State Input – Clinic'!AA$12:AA$2011,$AT1221)="","",ROUND(INDEX('Required State Input – Clinic'!AA$12:AA$2011,$AT1221),4)))</f>
        <v/>
      </c>
      <c r="AD1221" s="180" t="str">
        <f t="shared" si="182"/>
        <v/>
      </c>
      <c r="AE1221" s="194" t="str">
        <f t="shared" si="183"/>
        <v/>
      </c>
      <c r="AF1221" s="177" t="str">
        <f>IF($AR1221="","",IF(INDEX('Required State Input – Clinic'!AB$12:AB$2011,$AT1221)="","",INDEX('Required State Input – Clinic'!AB$12:AB$2011,$AT1221)))</f>
        <v/>
      </c>
      <c r="AG1221" s="172" t="str">
        <f>IF($AR1221="","",IF(INDEX('Required State Input – Clinic'!AC$12:AC$2011,$AT1221)="","",ROUND(INDEX('Required State Input – Clinic'!AC$12:AC$2011,$AT1221),4)))</f>
        <v/>
      </c>
      <c r="AH1221" s="180" t="str">
        <f t="shared" si="184"/>
        <v/>
      </c>
      <c r="AI1221" s="173" t="str">
        <f>IF($AR1221="","",IF(INDEX('Required State Input – Clinic'!AD$12:AD$2011,$AT1221)="",0,ROUND(INDEX('Required State Input – Clinic'!AD$12:AD$2011,$AT1221),2)))</f>
        <v/>
      </c>
      <c r="AJ1221" s="180" t="str">
        <f t="shared" si="185"/>
        <v/>
      </c>
      <c r="AK1221" s="194" t="str">
        <f t="shared" si="186"/>
        <v/>
      </c>
      <c r="AL1221" s="170" t="str">
        <f>IF($AR1221="","",IF(INDEX('Required State Input – Clinic'!AE$12:AE$2011,$AT1221)="",0,ROUND(INDEX('Required State Input – Clinic'!AE$12:AE$2011,$AT1221),2)))</f>
        <v/>
      </c>
      <c r="AM1221" s="180" t="str">
        <f t="shared" si="187"/>
        <v/>
      </c>
      <c r="AR1221" t="str">
        <f t="shared" si="188"/>
        <v/>
      </c>
      <c r="AS1221" t="str">
        <f t="shared" si="189"/>
        <v/>
      </c>
      <c r="AT1221" t="str">
        <f>IF(AR1221="","",MATCH(AS1221,'Required State Input – Clinic'!$AS$12:$AS$2011,FALSE))</f>
        <v/>
      </c>
    </row>
    <row r="1222" spans="1:46" x14ac:dyDescent="0.25">
      <c r="A1222" s="218" t="s">
        <v>257</v>
      </c>
      <c r="B1222" s="174" t="str">
        <f>IF($AR1222="","",IF(INDEX('Required State Input – Clinic'!B$12:B$2011,$AT1222)="","",INDEX('Required State Input – Clinic'!B$12:B$2011,$AT1222)))</f>
        <v/>
      </c>
      <c r="C1222" s="168" t="str">
        <f>IF($AR1222="","",IF(INDEX('Required State Input – Clinic'!C$12:C$2011,$AT1222)="","",INDEX('Required State Input – Clinic'!C$12:C$2011,$AT1222)))</f>
        <v/>
      </c>
      <c r="D1222" s="175" t="str">
        <f>IF($AR1222="","",IF(INDEX('Required State Input – Clinic'!D$12:D$2011,$AT1222)="","",INDEX('Required State Input – Clinic'!D$12:D$2011,$AT1222)))</f>
        <v/>
      </c>
      <c r="E1222" s="174" t="str">
        <f>IF($AR1222="","",IF(INDEX('Required State Input – Clinic'!E$12:E$2011,$AT1222)="","",INDEX('Required State Input – Clinic'!E$12:E$2011,$AT1222)))</f>
        <v/>
      </c>
      <c r="F1222" s="176" t="str">
        <f>IF($AR1222="","",IF(INDEX('Required State Input – Clinic'!F$12:F$2011,$AT1222)="","",INDEX('Required State Input – Clinic'!F$12:F$2011,$AT1222)))</f>
        <v/>
      </c>
      <c r="G1222" s="176" t="str">
        <f>IF($AR1222="","",IF(INDEX('Required State Input – Clinic'!G$12:G$2011,$AT1222)="","",INDEX('Required State Input – Clinic'!G$12:G$2011,$AT1222)))</f>
        <v/>
      </c>
      <c r="H1222" s="176" t="str">
        <f>IF($AR1222="","",IF(INDEX('Required State Input – Clinic'!H$12:H$2011,$AT1222)="","",INDEX('Required State Input – Clinic'!H$12:H$2011,$AT1222)))</f>
        <v/>
      </c>
      <c r="I1222" s="177" t="str">
        <f>IF($AR1222="","",IF(INDEX('Required State Input – Clinic'!I$12:I$2011,$AT1222)="","",INDEX('Required State Input – Clinic'!I$12:I$2011,$AT1222)))</f>
        <v/>
      </c>
      <c r="J1222" s="176" t="str">
        <f>IF($AR1222="","",IF(INDEX('Required State Input – Clinic'!J$12:J$2011,$AT1222)="","",INDEX('Required State Input – Clinic'!J$12:J$2011,$AT1222)))</f>
        <v/>
      </c>
      <c r="K1222" s="178" t="str">
        <f>IF($AR1222="","",IF(INDEX('Required State Input – Clinic'!K$12:K$2011,$AT1222)="","",INDEX('Required State Input – Clinic'!K$12:K$2011,$AT1222)))</f>
        <v/>
      </c>
      <c r="L1222" s="179" t="str">
        <f>IF($AR1222="","",IF(INDEX('Required State Input – Clinic'!L$12:L$2011,$AT1222)="","",INDEX('Required State Input – Clinic'!L$12:L$2011,$AT1222)))</f>
        <v/>
      </c>
      <c r="M1222" s="169" t="str">
        <f>IF($AR1222="","",IF(INDEX('Required State Input – Clinic'!M$12:M$2011,$AT1222)="","",INDEX('Required State Input – Clinic'!M$12:M$2011,$AT1222)))</f>
        <v/>
      </c>
      <c r="N1222" s="169" t="str">
        <f>IF($AR1222="","",IF(INDEX('Required State Input – Clinic'!N$12:N$2011,$AT1222)="","",INDEX('Required State Input – Clinic'!N$12:N$2011,$AT1222)))</f>
        <v/>
      </c>
      <c r="O1222" s="170" t="str">
        <f>IF($AR1222="","",IF(INDEX('Required State Input – Clinic'!O$12:O$2011,$AT1222)="","",ROUND(INDEX('Required State Input – Clinic'!O$12:O$2011,$AT1222),2)))</f>
        <v/>
      </c>
      <c r="P1222" s="170" t="str">
        <f>IF($AR1222="","",IF(INDEX('Required State Input – Clinic'!P$12:P$2011,$AT1222)="","",ROUND(INDEX('Required State Input – Clinic'!P$12:P$2011,$AT1222),2)))</f>
        <v/>
      </c>
      <c r="Q1222" s="170" t="str">
        <f>IF($AR1222="","",IF(INDEX('Required State Input – Clinic'!Q$12:Q$2011,$AT1222)="","",ROUND(INDEX('Required State Input – Clinic'!Q$12:Q$2011,$AT1222),2)))</f>
        <v/>
      </c>
      <c r="R1222" s="276" t="str">
        <f t="shared" si="180"/>
        <v/>
      </c>
      <c r="S1222" s="171" t="str">
        <f>IF($AR1222="","",IF(INDEX('Required State Input – Clinic'!R$12:R$2011,$AT1222)="","",INDEX('Required State Input – Clinic'!R$12:R$2011,$AT1222)))</f>
        <v/>
      </c>
      <c r="T1222" s="169" t="str">
        <f>IF($AR1222="","",IF(INDEX('Required State Input – Clinic'!S$12:S$2011,$AT1222)="","",INDEX('Required State Input – Clinic'!S$12:S$2011,$AT1222)))</f>
        <v/>
      </c>
      <c r="U1222" s="170" t="str">
        <f>IF($AR1222="","",IF(INDEX('Required State Input – Clinic'!T$12:T$2011,$AT1222)="","",ROUND(INDEX('Required State Input – Clinic'!T$12:T$2011,$AT1222),2)))</f>
        <v/>
      </c>
      <c r="V1222" s="170" t="str">
        <f>IF($AR1222="","",IF(INDEX('Required State Input – Clinic'!U$12:U$2011,$AT1222)="","",ROUND(INDEX('Required State Input – Clinic'!U$12:U$2011,$AT1222),2)))</f>
        <v/>
      </c>
      <c r="W1222" s="170" t="str">
        <f>IF($AR1222="","",IF(INDEX('Required State Input – Clinic'!V$12:V$2011,$AT1222)="",0,ROUND(INDEX('Required State Input – Clinic'!V$12:V$2011,$AT1222),2)))</f>
        <v/>
      </c>
      <c r="X1222" s="170" t="str">
        <f>IF($AR1222="","",IF(INDEX('Required State Input – Clinic'!W$12:W$2011,$AT1222)="",0,ROUND(INDEX('Required State Input – Clinic'!W$12:W$2011,$AT1222),2)))</f>
        <v/>
      </c>
      <c r="Y1222" s="170" t="str">
        <f>IF($AR1222="","",IF(INDEX('Required State Input – Clinic'!X$12:X$2011,$AT1222)="",0,ROUND(INDEX('Required State Input – Clinic'!X$12:X$2011,$AT1222),2)))</f>
        <v/>
      </c>
      <c r="Z1222" s="180" t="str">
        <f t="shared" si="181"/>
        <v/>
      </c>
      <c r="AA1222" s="179" t="str">
        <f>IF($AR1222="","",IF(INDEX('Required State Input – Clinic'!Y$12:Y$2011,$AT1222)="","",INDEX('Required State Input – Clinic'!Y$12:Y$2011,$AT1222)))</f>
        <v/>
      </c>
      <c r="AB1222" s="172" t="str">
        <f>IF($AR1222="","",IF(INDEX('Required State Input – Clinic'!Z$12:Z$2011,$AT1222)="","",ROUND(INDEX('Required State Input – Clinic'!Z$12:Z$2011,$AT1222),4)))</f>
        <v/>
      </c>
      <c r="AC1222" s="172" t="str">
        <f>IF($AR1222="","",IF(INDEX('Required State Input – Clinic'!AA$12:AA$2011,$AT1222)="","",ROUND(INDEX('Required State Input – Clinic'!AA$12:AA$2011,$AT1222),4)))</f>
        <v/>
      </c>
      <c r="AD1222" s="180" t="str">
        <f t="shared" si="182"/>
        <v/>
      </c>
      <c r="AE1222" s="194" t="str">
        <f t="shared" si="183"/>
        <v/>
      </c>
      <c r="AF1222" s="177" t="str">
        <f>IF($AR1222="","",IF(INDEX('Required State Input – Clinic'!AB$12:AB$2011,$AT1222)="","",INDEX('Required State Input – Clinic'!AB$12:AB$2011,$AT1222)))</f>
        <v/>
      </c>
      <c r="AG1222" s="172" t="str">
        <f>IF($AR1222="","",IF(INDEX('Required State Input – Clinic'!AC$12:AC$2011,$AT1222)="","",ROUND(INDEX('Required State Input – Clinic'!AC$12:AC$2011,$AT1222),4)))</f>
        <v/>
      </c>
      <c r="AH1222" s="180" t="str">
        <f t="shared" si="184"/>
        <v/>
      </c>
      <c r="AI1222" s="173" t="str">
        <f>IF($AR1222="","",IF(INDEX('Required State Input – Clinic'!AD$12:AD$2011,$AT1222)="",0,ROUND(INDEX('Required State Input – Clinic'!AD$12:AD$2011,$AT1222),2)))</f>
        <v/>
      </c>
      <c r="AJ1222" s="180" t="str">
        <f t="shared" si="185"/>
        <v/>
      </c>
      <c r="AK1222" s="194" t="str">
        <f t="shared" si="186"/>
        <v/>
      </c>
      <c r="AL1222" s="170" t="str">
        <f>IF($AR1222="","",IF(INDEX('Required State Input – Clinic'!AE$12:AE$2011,$AT1222)="",0,ROUND(INDEX('Required State Input – Clinic'!AE$12:AE$2011,$AT1222),2)))</f>
        <v/>
      </c>
      <c r="AM1222" s="180" t="str">
        <f t="shared" si="187"/>
        <v/>
      </c>
      <c r="AR1222" t="str">
        <f t="shared" si="188"/>
        <v/>
      </c>
      <c r="AS1222" t="str">
        <f t="shared" si="189"/>
        <v/>
      </c>
      <c r="AT1222" t="str">
        <f>IF(AR1222="","",MATCH(AS1222,'Required State Input – Clinic'!$AS$12:$AS$2011,FALSE))</f>
        <v/>
      </c>
    </row>
    <row r="1223" spans="1:46" x14ac:dyDescent="0.25">
      <c r="A1223" s="218" t="s">
        <v>257</v>
      </c>
      <c r="B1223" s="174" t="str">
        <f>IF($AR1223="","",IF(INDEX('Required State Input – Clinic'!B$12:B$2011,$AT1223)="","",INDEX('Required State Input – Clinic'!B$12:B$2011,$AT1223)))</f>
        <v/>
      </c>
      <c r="C1223" s="168" t="str">
        <f>IF($AR1223="","",IF(INDEX('Required State Input – Clinic'!C$12:C$2011,$AT1223)="","",INDEX('Required State Input – Clinic'!C$12:C$2011,$AT1223)))</f>
        <v/>
      </c>
      <c r="D1223" s="175" t="str">
        <f>IF($AR1223="","",IF(INDEX('Required State Input – Clinic'!D$12:D$2011,$AT1223)="","",INDEX('Required State Input – Clinic'!D$12:D$2011,$AT1223)))</f>
        <v/>
      </c>
      <c r="E1223" s="174" t="str">
        <f>IF($AR1223="","",IF(INDEX('Required State Input – Clinic'!E$12:E$2011,$AT1223)="","",INDEX('Required State Input – Clinic'!E$12:E$2011,$AT1223)))</f>
        <v/>
      </c>
      <c r="F1223" s="176" t="str">
        <f>IF($AR1223="","",IF(INDEX('Required State Input – Clinic'!F$12:F$2011,$AT1223)="","",INDEX('Required State Input – Clinic'!F$12:F$2011,$AT1223)))</f>
        <v/>
      </c>
      <c r="G1223" s="176" t="str">
        <f>IF($AR1223="","",IF(INDEX('Required State Input – Clinic'!G$12:G$2011,$AT1223)="","",INDEX('Required State Input – Clinic'!G$12:G$2011,$AT1223)))</f>
        <v/>
      </c>
      <c r="H1223" s="176" t="str">
        <f>IF($AR1223="","",IF(INDEX('Required State Input – Clinic'!H$12:H$2011,$AT1223)="","",INDEX('Required State Input – Clinic'!H$12:H$2011,$AT1223)))</f>
        <v/>
      </c>
      <c r="I1223" s="177" t="str">
        <f>IF($AR1223="","",IF(INDEX('Required State Input – Clinic'!I$12:I$2011,$AT1223)="","",INDEX('Required State Input – Clinic'!I$12:I$2011,$AT1223)))</f>
        <v/>
      </c>
      <c r="J1223" s="176" t="str">
        <f>IF($AR1223="","",IF(INDEX('Required State Input – Clinic'!J$12:J$2011,$AT1223)="","",INDEX('Required State Input – Clinic'!J$12:J$2011,$AT1223)))</f>
        <v/>
      </c>
      <c r="K1223" s="178" t="str">
        <f>IF($AR1223="","",IF(INDEX('Required State Input – Clinic'!K$12:K$2011,$AT1223)="","",INDEX('Required State Input – Clinic'!K$12:K$2011,$AT1223)))</f>
        <v/>
      </c>
      <c r="L1223" s="179" t="str">
        <f>IF($AR1223="","",IF(INDEX('Required State Input – Clinic'!L$12:L$2011,$AT1223)="","",INDEX('Required State Input – Clinic'!L$12:L$2011,$AT1223)))</f>
        <v/>
      </c>
      <c r="M1223" s="169" t="str">
        <f>IF($AR1223="","",IF(INDEX('Required State Input – Clinic'!M$12:M$2011,$AT1223)="","",INDEX('Required State Input – Clinic'!M$12:M$2011,$AT1223)))</f>
        <v/>
      </c>
      <c r="N1223" s="169" t="str">
        <f>IF($AR1223="","",IF(INDEX('Required State Input – Clinic'!N$12:N$2011,$AT1223)="","",INDEX('Required State Input – Clinic'!N$12:N$2011,$AT1223)))</f>
        <v/>
      </c>
      <c r="O1223" s="170" t="str">
        <f>IF($AR1223="","",IF(INDEX('Required State Input – Clinic'!O$12:O$2011,$AT1223)="","",ROUND(INDEX('Required State Input – Clinic'!O$12:O$2011,$AT1223),2)))</f>
        <v/>
      </c>
      <c r="P1223" s="170" t="str">
        <f>IF($AR1223="","",IF(INDEX('Required State Input – Clinic'!P$12:P$2011,$AT1223)="","",ROUND(INDEX('Required State Input – Clinic'!P$12:P$2011,$AT1223),2)))</f>
        <v/>
      </c>
      <c r="Q1223" s="170" t="str">
        <f>IF($AR1223="","",IF(INDEX('Required State Input – Clinic'!Q$12:Q$2011,$AT1223)="","",ROUND(INDEX('Required State Input – Clinic'!Q$12:Q$2011,$AT1223),2)))</f>
        <v/>
      </c>
      <c r="R1223" s="276" t="str">
        <f t="shared" si="180"/>
        <v/>
      </c>
      <c r="S1223" s="171" t="str">
        <f>IF($AR1223="","",IF(INDEX('Required State Input – Clinic'!R$12:R$2011,$AT1223)="","",INDEX('Required State Input – Clinic'!R$12:R$2011,$AT1223)))</f>
        <v/>
      </c>
      <c r="T1223" s="169" t="str">
        <f>IF($AR1223="","",IF(INDEX('Required State Input – Clinic'!S$12:S$2011,$AT1223)="","",INDEX('Required State Input – Clinic'!S$12:S$2011,$AT1223)))</f>
        <v/>
      </c>
      <c r="U1223" s="170" t="str">
        <f>IF($AR1223="","",IF(INDEX('Required State Input – Clinic'!T$12:T$2011,$AT1223)="","",ROUND(INDEX('Required State Input – Clinic'!T$12:T$2011,$AT1223),2)))</f>
        <v/>
      </c>
      <c r="V1223" s="170" t="str">
        <f>IF($AR1223="","",IF(INDEX('Required State Input – Clinic'!U$12:U$2011,$AT1223)="","",ROUND(INDEX('Required State Input – Clinic'!U$12:U$2011,$AT1223),2)))</f>
        <v/>
      </c>
      <c r="W1223" s="170" t="str">
        <f>IF($AR1223="","",IF(INDEX('Required State Input – Clinic'!V$12:V$2011,$AT1223)="",0,ROUND(INDEX('Required State Input – Clinic'!V$12:V$2011,$AT1223),2)))</f>
        <v/>
      </c>
      <c r="X1223" s="170" t="str">
        <f>IF($AR1223="","",IF(INDEX('Required State Input – Clinic'!W$12:W$2011,$AT1223)="",0,ROUND(INDEX('Required State Input – Clinic'!W$12:W$2011,$AT1223),2)))</f>
        <v/>
      </c>
      <c r="Y1223" s="170" t="str">
        <f>IF($AR1223="","",IF(INDEX('Required State Input – Clinic'!X$12:X$2011,$AT1223)="",0,ROUND(INDEX('Required State Input – Clinic'!X$12:X$2011,$AT1223),2)))</f>
        <v/>
      </c>
      <c r="Z1223" s="180" t="str">
        <f t="shared" si="181"/>
        <v/>
      </c>
      <c r="AA1223" s="179" t="str">
        <f>IF($AR1223="","",IF(INDEX('Required State Input – Clinic'!Y$12:Y$2011,$AT1223)="","",INDEX('Required State Input – Clinic'!Y$12:Y$2011,$AT1223)))</f>
        <v/>
      </c>
      <c r="AB1223" s="172" t="str">
        <f>IF($AR1223="","",IF(INDEX('Required State Input – Clinic'!Z$12:Z$2011,$AT1223)="","",ROUND(INDEX('Required State Input – Clinic'!Z$12:Z$2011,$AT1223),4)))</f>
        <v/>
      </c>
      <c r="AC1223" s="172" t="str">
        <f>IF($AR1223="","",IF(INDEX('Required State Input – Clinic'!AA$12:AA$2011,$AT1223)="","",ROUND(INDEX('Required State Input – Clinic'!AA$12:AA$2011,$AT1223),4)))</f>
        <v/>
      </c>
      <c r="AD1223" s="180" t="str">
        <f t="shared" si="182"/>
        <v/>
      </c>
      <c r="AE1223" s="194" t="str">
        <f t="shared" si="183"/>
        <v/>
      </c>
      <c r="AF1223" s="177" t="str">
        <f>IF($AR1223="","",IF(INDEX('Required State Input – Clinic'!AB$12:AB$2011,$AT1223)="","",INDEX('Required State Input – Clinic'!AB$12:AB$2011,$AT1223)))</f>
        <v/>
      </c>
      <c r="AG1223" s="172" t="str">
        <f>IF($AR1223="","",IF(INDEX('Required State Input – Clinic'!AC$12:AC$2011,$AT1223)="","",ROUND(INDEX('Required State Input – Clinic'!AC$12:AC$2011,$AT1223),4)))</f>
        <v/>
      </c>
      <c r="AH1223" s="180" t="str">
        <f t="shared" si="184"/>
        <v/>
      </c>
      <c r="AI1223" s="173" t="str">
        <f>IF($AR1223="","",IF(INDEX('Required State Input – Clinic'!AD$12:AD$2011,$AT1223)="",0,ROUND(INDEX('Required State Input – Clinic'!AD$12:AD$2011,$AT1223),2)))</f>
        <v/>
      </c>
      <c r="AJ1223" s="180" t="str">
        <f t="shared" si="185"/>
        <v/>
      </c>
      <c r="AK1223" s="194" t="str">
        <f t="shared" si="186"/>
        <v/>
      </c>
      <c r="AL1223" s="170" t="str">
        <f>IF($AR1223="","",IF(INDEX('Required State Input – Clinic'!AE$12:AE$2011,$AT1223)="",0,ROUND(INDEX('Required State Input – Clinic'!AE$12:AE$2011,$AT1223),2)))</f>
        <v/>
      </c>
      <c r="AM1223" s="180" t="str">
        <f t="shared" si="187"/>
        <v/>
      </c>
      <c r="AR1223" t="str">
        <f t="shared" si="188"/>
        <v/>
      </c>
      <c r="AS1223" t="str">
        <f t="shared" si="189"/>
        <v/>
      </c>
      <c r="AT1223" t="str">
        <f>IF(AR1223="","",MATCH(AS1223,'Required State Input – Clinic'!$AS$12:$AS$2011,FALSE))</f>
        <v/>
      </c>
    </row>
    <row r="1224" spans="1:46" x14ac:dyDescent="0.25">
      <c r="A1224" s="218" t="s">
        <v>257</v>
      </c>
      <c r="B1224" s="174" t="str">
        <f>IF($AR1224="","",IF(INDEX('Required State Input – Clinic'!B$12:B$2011,$AT1224)="","",INDEX('Required State Input – Clinic'!B$12:B$2011,$AT1224)))</f>
        <v/>
      </c>
      <c r="C1224" s="168" t="str">
        <f>IF($AR1224="","",IF(INDEX('Required State Input – Clinic'!C$12:C$2011,$AT1224)="","",INDEX('Required State Input – Clinic'!C$12:C$2011,$AT1224)))</f>
        <v/>
      </c>
      <c r="D1224" s="175" t="str">
        <f>IF($AR1224="","",IF(INDEX('Required State Input – Clinic'!D$12:D$2011,$AT1224)="","",INDEX('Required State Input – Clinic'!D$12:D$2011,$AT1224)))</f>
        <v/>
      </c>
      <c r="E1224" s="174" t="str">
        <f>IF($AR1224="","",IF(INDEX('Required State Input – Clinic'!E$12:E$2011,$AT1224)="","",INDEX('Required State Input – Clinic'!E$12:E$2011,$AT1224)))</f>
        <v/>
      </c>
      <c r="F1224" s="176" t="str">
        <f>IF($AR1224="","",IF(INDEX('Required State Input – Clinic'!F$12:F$2011,$AT1224)="","",INDEX('Required State Input – Clinic'!F$12:F$2011,$AT1224)))</f>
        <v/>
      </c>
      <c r="G1224" s="176" t="str">
        <f>IF($AR1224="","",IF(INDEX('Required State Input – Clinic'!G$12:G$2011,$AT1224)="","",INDEX('Required State Input – Clinic'!G$12:G$2011,$AT1224)))</f>
        <v/>
      </c>
      <c r="H1224" s="176" t="str">
        <f>IF($AR1224="","",IF(INDEX('Required State Input – Clinic'!H$12:H$2011,$AT1224)="","",INDEX('Required State Input – Clinic'!H$12:H$2011,$AT1224)))</f>
        <v/>
      </c>
      <c r="I1224" s="177" t="str">
        <f>IF($AR1224="","",IF(INDEX('Required State Input – Clinic'!I$12:I$2011,$AT1224)="","",INDEX('Required State Input – Clinic'!I$12:I$2011,$AT1224)))</f>
        <v/>
      </c>
      <c r="J1224" s="176" t="str">
        <f>IF($AR1224="","",IF(INDEX('Required State Input – Clinic'!J$12:J$2011,$AT1224)="","",INDEX('Required State Input – Clinic'!J$12:J$2011,$AT1224)))</f>
        <v/>
      </c>
      <c r="K1224" s="178" t="str">
        <f>IF($AR1224="","",IF(INDEX('Required State Input – Clinic'!K$12:K$2011,$AT1224)="","",INDEX('Required State Input – Clinic'!K$12:K$2011,$AT1224)))</f>
        <v/>
      </c>
      <c r="L1224" s="179" t="str">
        <f>IF($AR1224="","",IF(INDEX('Required State Input – Clinic'!L$12:L$2011,$AT1224)="","",INDEX('Required State Input – Clinic'!L$12:L$2011,$AT1224)))</f>
        <v/>
      </c>
      <c r="M1224" s="169" t="str">
        <f>IF($AR1224="","",IF(INDEX('Required State Input – Clinic'!M$12:M$2011,$AT1224)="","",INDEX('Required State Input – Clinic'!M$12:M$2011,$AT1224)))</f>
        <v/>
      </c>
      <c r="N1224" s="169" t="str">
        <f>IF($AR1224="","",IF(INDEX('Required State Input – Clinic'!N$12:N$2011,$AT1224)="","",INDEX('Required State Input – Clinic'!N$12:N$2011,$AT1224)))</f>
        <v/>
      </c>
      <c r="O1224" s="170" t="str">
        <f>IF($AR1224="","",IF(INDEX('Required State Input – Clinic'!O$12:O$2011,$AT1224)="","",ROUND(INDEX('Required State Input – Clinic'!O$12:O$2011,$AT1224),2)))</f>
        <v/>
      </c>
      <c r="P1224" s="170" t="str">
        <f>IF($AR1224="","",IF(INDEX('Required State Input – Clinic'!P$12:P$2011,$AT1224)="","",ROUND(INDEX('Required State Input – Clinic'!P$12:P$2011,$AT1224),2)))</f>
        <v/>
      </c>
      <c r="Q1224" s="170" t="str">
        <f>IF($AR1224="","",IF(INDEX('Required State Input – Clinic'!Q$12:Q$2011,$AT1224)="","",ROUND(INDEX('Required State Input – Clinic'!Q$12:Q$2011,$AT1224),2)))</f>
        <v/>
      </c>
      <c r="R1224" s="276" t="str">
        <f t="shared" si="180"/>
        <v/>
      </c>
      <c r="S1224" s="171" t="str">
        <f>IF($AR1224="","",IF(INDEX('Required State Input – Clinic'!R$12:R$2011,$AT1224)="","",INDEX('Required State Input – Clinic'!R$12:R$2011,$AT1224)))</f>
        <v/>
      </c>
      <c r="T1224" s="169" t="str">
        <f>IF($AR1224="","",IF(INDEX('Required State Input – Clinic'!S$12:S$2011,$AT1224)="","",INDEX('Required State Input – Clinic'!S$12:S$2011,$AT1224)))</f>
        <v/>
      </c>
      <c r="U1224" s="170" t="str">
        <f>IF($AR1224="","",IF(INDEX('Required State Input – Clinic'!T$12:T$2011,$AT1224)="","",ROUND(INDEX('Required State Input – Clinic'!T$12:T$2011,$AT1224),2)))</f>
        <v/>
      </c>
      <c r="V1224" s="170" t="str">
        <f>IF($AR1224="","",IF(INDEX('Required State Input – Clinic'!U$12:U$2011,$AT1224)="","",ROUND(INDEX('Required State Input – Clinic'!U$12:U$2011,$AT1224),2)))</f>
        <v/>
      </c>
      <c r="W1224" s="170" t="str">
        <f>IF($AR1224="","",IF(INDEX('Required State Input – Clinic'!V$12:V$2011,$AT1224)="",0,ROUND(INDEX('Required State Input – Clinic'!V$12:V$2011,$AT1224),2)))</f>
        <v/>
      </c>
      <c r="X1224" s="170" t="str">
        <f>IF($AR1224="","",IF(INDEX('Required State Input – Clinic'!W$12:W$2011,$AT1224)="",0,ROUND(INDEX('Required State Input – Clinic'!W$12:W$2011,$AT1224),2)))</f>
        <v/>
      </c>
      <c r="Y1224" s="170" t="str">
        <f>IF($AR1224="","",IF(INDEX('Required State Input – Clinic'!X$12:X$2011,$AT1224)="",0,ROUND(INDEX('Required State Input – Clinic'!X$12:X$2011,$AT1224),2)))</f>
        <v/>
      </c>
      <c r="Z1224" s="180" t="str">
        <f t="shared" si="181"/>
        <v/>
      </c>
      <c r="AA1224" s="179" t="str">
        <f>IF($AR1224="","",IF(INDEX('Required State Input – Clinic'!Y$12:Y$2011,$AT1224)="","",INDEX('Required State Input – Clinic'!Y$12:Y$2011,$AT1224)))</f>
        <v/>
      </c>
      <c r="AB1224" s="172" t="str">
        <f>IF($AR1224="","",IF(INDEX('Required State Input – Clinic'!Z$12:Z$2011,$AT1224)="","",ROUND(INDEX('Required State Input – Clinic'!Z$12:Z$2011,$AT1224),4)))</f>
        <v/>
      </c>
      <c r="AC1224" s="172" t="str">
        <f>IF($AR1224="","",IF(INDEX('Required State Input – Clinic'!AA$12:AA$2011,$AT1224)="","",ROUND(INDEX('Required State Input – Clinic'!AA$12:AA$2011,$AT1224),4)))</f>
        <v/>
      </c>
      <c r="AD1224" s="180" t="str">
        <f t="shared" si="182"/>
        <v/>
      </c>
      <c r="AE1224" s="194" t="str">
        <f t="shared" si="183"/>
        <v/>
      </c>
      <c r="AF1224" s="177" t="str">
        <f>IF($AR1224="","",IF(INDEX('Required State Input – Clinic'!AB$12:AB$2011,$AT1224)="","",INDEX('Required State Input – Clinic'!AB$12:AB$2011,$AT1224)))</f>
        <v/>
      </c>
      <c r="AG1224" s="172" t="str">
        <f>IF($AR1224="","",IF(INDEX('Required State Input – Clinic'!AC$12:AC$2011,$AT1224)="","",ROUND(INDEX('Required State Input – Clinic'!AC$12:AC$2011,$AT1224),4)))</f>
        <v/>
      </c>
      <c r="AH1224" s="180" t="str">
        <f t="shared" si="184"/>
        <v/>
      </c>
      <c r="AI1224" s="173" t="str">
        <f>IF($AR1224="","",IF(INDEX('Required State Input – Clinic'!AD$12:AD$2011,$AT1224)="",0,ROUND(INDEX('Required State Input – Clinic'!AD$12:AD$2011,$AT1224),2)))</f>
        <v/>
      </c>
      <c r="AJ1224" s="180" t="str">
        <f t="shared" si="185"/>
        <v/>
      </c>
      <c r="AK1224" s="194" t="str">
        <f t="shared" si="186"/>
        <v/>
      </c>
      <c r="AL1224" s="170" t="str">
        <f>IF($AR1224="","",IF(INDEX('Required State Input – Clinic'!AE$12:AE$2011,$AT1224)="",0,ROUND(INDEX('Required State Input – Clinic'!AE$12:AE$2011,$AT1224),2)))</f>
        <v/>
      </c>
      <c r="AM1224" s="180" t="str">
        <f t="shared" si="187"/>
        <v/>
      </c>
      <c r="AR1224" t="str">
        <f t="shared" si="188"/>
        <v/>
      </c>
      <c r="AS1224" t="str">
        <f t="shared" si="189"/>
        <v/>
      </c>
      <c r="AT1224" t="str">
        <f>IF(AR1224="","",MATCH(AS1224,'Required State Input – Clinic'!$AS$12:$AS$2011,FALSE))</f>
        <v/>
      </c>
    </row>
    <row r="1225" spans="1:46" x14ac:dyDescent="0.25">
      <c r="A1225" s="218" t="s">
        <v>257</v>
      </c>
      <c r="B1225" s="174" t="str">
        <f>IF($AR1225="","",IF(INDEX('Required State Input – Clinic'!B$12:B$2011,$AT1225)="","",INDEX('Required State Input – Clinic'!B$12:B$2011,$AT1225)))</f>
        <v/>
      </c>
      <c r="C1225" s="168" t="str">
        <f>IF($AR1225="","",IF(INDEX('Required State Input – Clinic'!C$12:C$2011,$AT1225)="","",INDEX('Required State Input – Clinic'!C$12:C$2011,$AT1225)))</f>
        <v/>
      </c>
      <c r="D1225" s="175" t="str">
        <f>IF($AR1225="","",IF(INDEX('Required State Input – Clinic'!D$12:D$2011,$AT1225)="","",INDEX('Required State Input – Clinic'!D$12:D$2011,$AT1225)))</f>
        <v/>
      </c>
      <c r="E1225" s="174" t="str">
        <f>IF($AR1225="","",IF(INDEX('Required State Input – Clinic'!E$12:E$2011,$AT1225)="","",INDEX('Required State Input – Clinic'!E$12:E$2011,$AT1225)))</f>
        <v/>
      </c>
      <c r="F1225" s="176" t="str">
        <f>IF($AR1225="","",IF(INDEX('Required State Input – Clinic'!F$12:F$2011,$AT1225)="","",INDEX('Required State Input – Clinic'!F$12:F$2011,$AT1225)))</f>
        <v/>
      </c>
      <c r="G1225" s="176" t="str">
        <f>IF($AR1225="","",IF(INDEX('Required State Input – Clinic'!G$12:G$2011,$AT1225)="","",INDEX('Required State Input – Clinic'!G$12:G$2011,$AT1225)))</f>
        <v/>
      </c>
      <c r="H1225" s="176" t="str">
        <f>IF($AR1225="","",IF(INDEX('Required State Input – Clinic'!H$12:H$2011,$AT1225)="","",INDEX('Required State Input – Clinic'!H$12:H$2011,$AT1225)))</f>
        <v/>
      </c>
      <c r="I1225" s="177" t="str">
        <f>IF($AR1225="","",IF(INDEX('Required State Input – Clinic'!I$12:I$2011,$AT1225)="","",INDEX('Required State Input – Clinic'!I$12:I$2011,$AT1225)))</f>
        <v/>
      </c>
      <c r="J1225" s="176" t="str">
        <f>IF($AR1225="","",IF(INDEX('Required State Input – Clinic'!J$12:J$2011,$AT1225)="","",INDEX('Required State Input – Clinic'!J$12:J$2011,$AT1225)))</f>
        <v/>
      </c>
      <c r="K1225" s="178" t="str">
        <f>IF($AR1225="","",IF(INDEX('Required State Input – Clinic'!K$12:K$2011,$AT1225)="","",INDEX('Required State Input – Clinic'!K$12:K$2011,$AT1225)))</f>
        <v/>
      </c>
      <c r="L1225" s="179" t="str">
        <f>IF($AR1225="","",IF(INDEX('Required State Input – Clinic'!L$12:L$2011,$AT1225)="","",INDEX('Required State Input – Clinic'!L$12:L$2011,$AT1225)))</f>
        <v/>
      </c>
      <c r="M1225" s="169" t="str">
        <f>IF($AR1225="","",IF(INDEX('Required State Input – Clinic'!M$12:M$2011,$AT1225)="","",INDEX('Required State Input – Clinic'!M$12:M$2011,$AT1225)))</f>
        <v/>
      </c>
      <c r="N1225" s="169" t="str">
        <f>IF($AR1225="","",IF(INDEX('Required State Input – Clinic'!N$12:N$2011,$AT1225)="","",INDEX('Required State Input – Clinic'!N$12:N$2011,$AT1225)))</f>
        <v/>
      </c>
      <c r="O1225" s="170" t="str">
        <f>IF($AR1225="","",IF(INDEX('Required State Input – Clinic'!O$12:O$2011,$AT1225)="","",ROUND(INDEX('Required State Input – Clinic'!O$12:O$2011,$AT1225),2)))</f>
        <v/>
      </c>
      <c r="P1225" s="170" t="str">
        <f>IF($AR1225="","",IF(INDEX('Required State Input – Clinic'!P$12:P$2011,$AT1225)="","",ROUND(INDEX('Required State Input – Clinic'!P$12:P$2011,$AT1225),2)))</f>
        <v/>
      </c>
      <c r="Q1225" s="170" t="str">
        <f>IF($AR1225="","",IF(INDEX('Required State Input – Clinic'!Q$12:Q$2011,$AT1225)="","",ROUND(INDEX('Required State Input – Clinic'!Q$12:Q$2011,$AT1225),2)))</f>
        <v/>
      </c>
      <c r="R1225" s="276" t="str">
        <f t="shared" si="180"/>
        <v/>
      </c>
      <c r="S1225" s="171" t="str">
        <f>IF($AR1225="","",IF(INDEX('Required State Input – Clinic'!R$12:R$2011,$AT1225)="","",INDEX('Required State Input – Clinic'!R$12:R$2011,$AT1225)))</f>
        <v/>
      </c>
      <c r="T1225" s="169" t="str">
        <f>IF($AR1225="","",IF(INDEX('Required State Input – Clinic'!S$12:S$2011,$AT1225)="","",INDEX('Required State Input – Clinic'!S$12:S$2011,$AT1225)))</f>
        <v/>
      </c>
      <c r="U1225" s="170" t="str">
        <f>IF($AR1225="","",IF(INDEX('Required State Input – Clinic'!T$12:T$2011,$AT1225)="","",ROUND(INDEX('Required State Input – Clinic'!T$12:T$2011,$AT1225),2)))</f>
        <v/>
      </c>
      <c r="V1225" s="170" t="str">
        <f>IF($AR1225="","",IF(INDEX('Required State Input – Clinic'!U$12:U$2011,$AT1225)="","",ROUND(INDEX('Required State Input – Clinic'!U$12:U$2011,$AT1225),2)))</f>
        <v/>
      </c>
      <c r="W1225" s="170" t="str">
        <f>IF($AR1225="","",IF(INDEX('Required State Input – Clinic'!V$12:V$2011,$AT1225)="",0,ROUND(INDEX('Required State Input – Clinic'!V$12:V$2011,$AT1225),2)))</f>
        <v/>
      </c>
      <c r="X1225" s="170" t="str">
        <f>IF($AR1225="","",IF(INDEX('Required State Input – Clinic'!W$12:W$2011,$AT1225)="",0,ROUND(INDEX('Required State Input – Clinic'!W$12:W$2011,$AT1225),2)))</f>
        <v/>
      </c>
      <c r="Y1225" s="170" t="str">
        <f>IF($AR1225="","",IF(INDEX('Required State Input – Clinic'!X$12:X$2011,$AT1225)="",0,ROUND(INDEX('Required State Input – Clinic'!X$12:X$2011,$AT1225),2)))</f>
        <v/>
      </c>
      <c r="Z1225" s="180" t="str">
        <f t="shared" si="181"/>
        <v/>
      </c>
      <c r="AA1225" s="179" t="str">
        <f>IF($AR1225="","",IF(INDEX('Required State Input – Clinic'!Y$12:Y$2011,$AT1225)="","",INDEX('Required State Input – Clinic'!Y$12:Y$2011,$AT1225)))</f>
        <v/>
      </c>
      <c r="AB1225" s="172" t="str">
        <f>IF($AR1225="","",IF(INDEX('Required State Input – Clinic'!Z$12:Z$2011,$AT1225)="","",ROUND(INDEX('Required State Input – Clinic'!Z$12:Z$2011,$AT1225),4)))</f>
        <v/>
      </c>
      <c r="AC1225" s="172" t="str">
        <f>IF($AR1225="","",IF(INDEX('Required State Input – Clinic'!AA$12:AA$2011,$AT1225)="","",ROUND(INDEX('Required State Input – Clinic'!AA$12:AA$2011,$AT1225),4)))</f>
        <v/>
      </c>
      <c r="AD1225" s="180" t="str">
        <f t="shared" si="182"/>
        <v/>
      </c>
      <c r="AE1225" s="194" t="str">
        <f t="shared" si="183"/>
        <v/>
      </c>
      <c r="AF1225" s="177" t="str">
        <f>IF($AR1225="","",IF(INDEX('Required State Input – Clinic'!AB$12:AB$2011,$AT1225)="","",INDEX('Required State Input – Clinic'!AB$12:AB$2011,$AT1225)))</f>
        <v/>
      </c>
      <c r="AG1225" s="172" t="str">
        <f>IF($AR1225="","",IF(INDEX('Required State Input – Clinic'!AC$12:AC$2011,$AT1225)="","",ROUND(INDEX('Required State Input – Clinic'!AC$12:AC$2011,$AT1225),4)))</f>
        <v/>
      </c>
      <c r="AH1225" s="180" t="str">
        <f t="shared" si="184"/>
        <v/>
      </c>
      <c r="AI1225" s="173" t="str">
        <f>IF($AR1225="","",IF(INDEX('Required State Input – Clinic'!AD$12:AD$2011,$AT1225)="",0,ROUND(INDEX('Required State Input – Clinic'!AD$12:AD$2011,$AT1225),2)))</f>
        <v/>
      </c>
      <c r="AJ1225" s="180" t="str">
        <f t="shared" si="185"/>
        <v/>
      </c>
      <c r="AK1225" s="194" t="str">
        <f t="shared" si="186"/>
        <v/>
      </c>
      <c r="AL1225" s="170" t="str">
        <f>IF($AR1225="","",IF(INDEX('Required State Input – Clinic'!AE$12:AE$2011,$AT1225)="",0,ROUND(INDEX('Required State Input – Clinic'!AE$12:AE$2011,$AT1225),2)))</f>
        <v/>
      </c>
      <c r="AM1225" s="180" t="str">
        <f t="shared" si="187"/>
        <v/>
      </c>
      <c r="AR1225" t="str">
        <f t="shared" si="188"/>
        <v/>
      </c>
      <c r="AS1225" t="str">
        <f t="shared" si="189"/>
        <v/>
      </c>
      <c r="AT1225" t="str">
        <f>IF(AR1225="","",MATCH(AS1225,'Required State Input – Clinic'!$AS$12:$AS$2011,FALSE))</f>
        <v/>
      </c>
    </row>
    <row r="1226" spans="1:46" x14ac:dyDescent="0.25">
      <c r="A1226" s="218" t="s">
        <v>257</v>
      </c>
      <c r="B1226" s="174" t="str">
        <f>IF($AR1226="","",IF(INDEX('Required State Input – Clinic'!B$12:B$2011,$AT1226)="","",INDEX('Required State Input – Clinic'!B$12:B$2011,$AT1226)))</f>
        <v/>
      </c>
      <c r="C1226" s="168" t="str">
        <f>IF($AR1226="","",IF(INDEX('Required State Input – Clinic'!C$12:C$2011,$AT1226)="","",INDEX('Required State Input – Clinic'!C$12:C$2011,$AT1226)))</f>
        <v/>
      </c>
      <c r="D1226" s="175" t="str">
        <f>IF($AR1226="","",IF(INDEX('Required State Input – Clinic'!D$12:D$2011,$AT1226)="","",INDEX('Required State Input – Clinic'!D$12:D$2011,$AT1226)))</f>
        <v/>
      </c>
      <c r="E1226" s="174" t="str">
        <f>IF($AR1226="","",IF(INDEX('Required State Input – Clinic'!E$12:E$2011,$AT1226)="","",INDEX('Required State Input – Clinic'!E$12:E$2011,$AT1226)))</f>
        <v/>
      </c>
      <c r="F1226" s="176" t="str">
        <f>IF($AR1226="","",IF(INDEX('Required State Input – Clinic'!F$12:F$2011,$AT1226)="","",INDEX('Required State Input – Clinic'!F$12:F$2011,$AT1226)))</f>
        <v/>
      </c>
      <c r="G1226" s="176" t="str">
        <f>IF($AR1226="","",IF(INDEX('Required State Input – Clinic'!G$12:G$2011,$AT1226)="","",INDEX('Required State Input – Clinic'!G$12:G$2011,$AT1226)))</f>
        <v/>
      </c>
      <c r="H1226" s="176" t="str">
        <f>IF($AR1226="","",IF(INDEX('Required State Input – Clinic'!H$12:H$2011,$AT1226)="","",INDEX('Required State Input – Clinic'!H$12:H$2011,$AT1226)))</f>
        <v/>
      </c>
      <c r="I1226" s="177" t="str">
        <f>IF($AR1226="","",IF(INDEX('Required State Input – Clinic'!I$12:I$2011,$AT1226)="","",INDEX('Required State Input – Clinic'!I$12:I$2011,$AT1226)))</f>
        <v/>
      </c>
      <c r="J1226" s="176" t="str">
        <f>IF($AR1226="","",IF(INDEX('Required State Input – Clinic'!J$12:J$2011,$AT1226)="","",INDEX('Required State Input – Clinic'!J$12:J$2011,$AT1226)))</f>
        <v/>
      </c>
      <c r="K1226" s="178" t="str">
        <f>IF($AR1226="","",IF(INDEX('Required State Input – Clinic'!K$12:K$2011,$AT1226)="","",INDEX('Required State Input – Clinic'!K$12:K$2011,$AT1226)))</f>
        <v/>
      </c>
      <c r="L1226" s="179" t="str">
        <f>IF($AR1226="","",IF(INDEX('Required State Input – Clinic'!L$12:L$2011,$AT1226)="","",INDEX('Required State Input – Clinic'!L$12:L$2011,$AT1226)))</f>
        <v/>
      </c>
      <c r="M1226" s="169" t="str">
        <f>IF($AR1226="","",IF(INDEX('Required State Input – Clinic'!M$12:M$2011,$AT1226)="","",INDEX('Required State Input – Clinic'!M$12:M$2011,$AT1226)))</f>
        <v/>
      </c>
      <c r="N1226" s="169" t="str">
        <f>IF($AR1226="","",IF(INDEX('Required State Input – Clinic'!N$12:N$2011,$AT1226)="","",INDEX('Required State Input – Clinic'!N$12:N$2011,$AT1226)))</f>
        <v/>
      </c>
      <c r="O1226" s="170" t="str">
        <f>IF($AR1226="","",IF(INDEX('Required State Input – Clinic'!O$12:O$2011,$AT1226)="","",ROUND(INDEX('Required State Input – Clinic'!O$12:O$2011,$AT1226),2)))</f>
        <v/>
      </c>
      <c r="P1226" s="170" t="str">
        <f>IF($AR1226="","",IF(INDEX('Required State Input – Clinic'!P$12:P$2011,$AT1226)="","",ROUND(INDEX('Required State Input – Clinic'!P$12:P$2011,$AT1226),2)))</f>
        <v/>
      </c>
      <c r="Q1226" s="170" t="str">
        <f>IF($AR1226="","",IF(INDEX('Required State Input – Clinic'!Q$12:Q$2011,$AT1226)="","",ROUND(INDEX('Required State Input – Clinic'!Q$12:Q$2011,$AT1226),2)))</f>
        <v/>
      </c>
      <c r="R1226" s="276" t="str">
        <f t="shared" si="180"/>
        <v/>
      </c>
      <c r="S1226" s="171" t="str">
        <f>IF($AR1226="","",IF(INDEX('Required State Input – Clinic'!R$12:R$2011,$AT1226)="","",INDEX('Required State Input – Clinic'!R$12:R$2011,$AT1226)))</f>
        <v/>
      </c>
      <c r="T1226" s="169" t="str">
        <f>IF($AR1226="","",IF(INDEX('Required State Input – Clinic'!S$12:S$2011,$AT1226)="","",INDEX('Required State Input – Clinic'!S$12:S$2011,$AT1226)))</f>
        <v/>
      </c>
      <c r="U1226" s="170" t="str">
        <f>IF($AR1226="","",IF(INDEX('Required State Input – Clinic'!T$12:T$2011,$AT1226)="","",ROUND(INDEX('Required State Input – Clinic'!T$12:T$2011,$AT1226),2)))</f>
        <v/>
      </c>
      <c r="V1226" s="170" t="str">
        <f>IF($AR1226="","",IF(INDEX('Required State Input – Clinic'!U$12:U$2011,$AT1226)="","",ROUND(INDEX('Required State Input – Clinic'!U$12:U$2011,$AT1226),2)))</f>
        <v/>
      </c>
      <c r="W1226" s="170" t="str">
        <f>IF($AR1226="","",IF(INDEX('Required State Input – Clinic'!V$12:V$2011,$AT1226)="",0,ROUND(INDEX('Required State Input – Clinic'!V$12:V$2011,$AT1226),2)))</f>
        <v/>
      </c>
      <c r="X1226" s="170" t="str">
        <f>IF($AR1226="","",IF(INDEX('Required State Input – Clinic'!W$12:W$2011,$AT1226)="",0,ROUND(INDEX('Required State Input – Clinic'!W$12:W$2011,$AT1226),2)))</f>
        <v/>
      </c>
      <c r="Y1226" s="170" t="str">
        <f>IF($AR1226="","",IF(INDEX('Required State Input – Clinic'!X$12:X$2011,$AT1226)="",0,ROUND(INDEX('Required State Input – Clinic'!X$12:X$2011,$AT1226),2)))</f>
        <v/>
      </c>
      <c r="Z1226" s="180" t="str">
        <f t="shared" si="181"/>
        <v/>
      </c>
      <c r="AA1226" s="179" t="str">
        <f>IF($AR1226="","",IF(INDEX('Required State Input – Clinic'!Y$12:Y$2011,$AT1226)="","",INDEX('Required State Input – Clinic'!Y$12:Y$2011,$AT1226)))</f>
        <v/>
      </c>
      <c r="AB1226" s="172" t="str">
        <f>IF($AR1226="","",IF(INDEX('Required State Input – Clinic'!Z$12:Z$2011,$AT1226)="","",ROUND(INDEX('Required State Input – Clinic'!Z$12:Z$2011,$AT1226),4)))</f>
        <v/>
      </c>
      <c r="AC1226" s="172" t="str">
        <f>IF($AR1226="","",IF(INDEX('Required State Input – Clinic'!AA$12:AA$2011,$AT1226)="","",ROUND(INDEX('Required State Input – Clinic'!AA$12:AA$2011,$AT1226),4)))</f>
        <v/>
      </c>
      <c r="AD1226" s="180" t="str">
        <f t="shared" si="182"/>
        <v/>
      </c>
      <c r="AE1226" s="194" t="str">
        <f t="shared" si="183"/>
        <v/>
      </c>
      <c r="AF1226" s="177" t="str">
        <f>IF($AR1226="","",IF(INDEX('Required State Input – Clinic'!AB$12:AB$2011,$AT1226)="","",INDEX('Required State Input – Clinic'!AB$12:AB$2011,$AT1226)))</f>
        <v/>
      </c>
      <c r="AG1226" s="172" t="str">
        <f>IF($AR1226="","",IF(INDEX('Required State Input – Clinic'!AC$12:AC$2011,$AT1226)="","",ROUND(INDEX('Required State Input – Clinic'!AC$12:AC$2011,$AT1226),4)))</f>
        <v/>
      </c>
      <c r="AH1226" s="180" t="str">
        <f t="shared" si="184"/>
        <v/>
      </c>
      <c r="AI1226" s="173" t="str">
        <f>IF($AR1226="","",IF(INDEX('Required State Input – Clinic'!AD$12:AD$2011,$AT1226)="",0,ROUND(INDEX('Required State Input – Clinic'!AD$12:AD$2011,$AT1226),2)))</f>
        <v/>
      </c>
      <c r="AJ1226" s="180" t="str">
        <f t="shared" si="185"/>
        <v/>
      </c>
      <c r="AK1226" s="194" t="str">
        <f t="shared" si="186"/>
        <v/>
      </c>
      <c r="AL1226" s="170" t="str">
        <f>IF($AR1226="","",IF(INDEX('Required State Input – Clinic'!AE$12:AE$2011,$AT1226)="",0,ROUND(INDEX('Required State Input – Clinic'!AE$12:AE$2011,$AT1226),2)))</f>
        <v/>
      </c>
      <c r="AM1226" s="180" t="str">
        <f t="shared" si="187"/>
        <v/>
      </c>
      <c r="AR1226" t="str">
        <f t="shared" si="188"/>
        <v/>
      </c>
      <c r="AS1226" t="str">
        <f t="shared" si="189"/>
        <v/>
      </c>
      <c r="AT1226" t="str">
        <f>IF(AR1226="","",MATCH(AS1226,'Required State Input – Clinic'!$AS$12:$AS$2011,FALSE))</f>
        <v/>
      </c>
    </row>
    <row r="1227" spans="1:46" x14ac:dyDescent="0.25">
      <c r="A1227" s="218" t="s">
        <v>257</v>
      </c>
      <c r="B1227" s="174" t="str">
        <f>IF($AR1227="","",IF(INDEX('Required State Input – Clinic'!B$12:B$2011,$AT1227)="","",INDEX('Required State Input – Clinic'!B$12:B$2011,$AT1227)))</f>
        <v/>
      </c>
      <c r="C1227" s="168" t="str">
        <f>IF($AR1227="","",IF(INDEX('Required State Input – Clinic'!C$12:C$2011,$AT1227)="","",INDEX('Required State Input – Clinic'!C$12:C$2011,$AT1227)))</f>
        <v/>
      </c>
      <c r="D1227" s="175" t="str">
        <f>IF($AR1227="","",IF(INDEX('Required State Input – Clinic'!D$12:D$2011,$AT1227)="","",INDEX('Required State Input – Clinic'!D$12:D$2011,$AT1227)))</f>
        <v/>
      </c>
      <c r="E1227" s="174" t="str">
        <f>IF($AR1227="","",IF(INDEX('Required State Input – Clinic'!E$12:E$2011,$AT1227)="","",INDEX('Required State Input – Clinic'!E$12:E$2011,$AT1227)))</f>
        <v/>
      </c>
      <c r="F1227" s="176" t="str">
        <f>IF($AR1227="","",IF(INDEX('Required State Input – Clinic'!F$12:F$2011,$AT1227)="","",INDEX('Required State Input – Clinic'!F$12:F$2011,$AT1227)))</f>
        <v/>
      </c>
      <c r="G1227" s="176" t="str">
        <f>IF($AR1227="","",IF(INDEX('Required State Input – Clinic'!G$12:G$2011,$AT1227)="","",INDEX('Required State Input – Clinic'!G$12:G$2011,$AT1227)))</f>
        <v/>
      </c>
      <c r="H1227" s="176" t="str">
        <f>IF($AR1227="","",IF(INDEX('Required State Input – Clinic'!H$12:H$2011,$AT1227)="","",INDEX('Required State Input – Clinic'!H$12:H$2011,$AT1227)))</f>
        <v/>
      </c>
      <c r="I1227" s="177" t="str">
        <f>IF($AR1227="","",IF(INDEX('Required State Input – Clinic'!I$12:I$2011,$AT1227)="","",INDEX('Required State Input – Clinic'!I$12:I$2011,$AT1227)))</f>
        <v/>
      </c>
      <c r="J1227" s="176" t="str">
        <f>IF($AR1227="","",IF(INDEX('Required State Input – Clinic'!J$12:J$2011,$AT1227)="","",INDEX('Required State Input – Clinic'!J$12:J$2011,$AT1227)))</f>
        <v/>
      </c>
      <c r="K1227" s="178" t="str">
        <f>IF($AR1227="","",IF(INDEX('Required State Input – Clinic'!K$12:K$2011,$AT1227)="","",INDEX('Required State Input – Clinic'!K$12:K$2011,$AT1227)))</f>
        <v/>
      </c>
      <c r="L1227" s="179" t="str">
        <f>IF($AR1227="","",IF(INDEX('Required State Input – Clinic'!L$12:L$2011,$AT1227)="","",INDEX('Required State Input – Clinic'!L$12:L$2011,$AT1227)))</f>
        <v/>
      </c>
      <c r="M1227" s="169" t="str">
        <f>IF($AR1227="","",IF(INDEX('Required State Input – Clinic'!M$12:M$2011,$AT1227)="","",INDEX('Required State Input – Clinic'!M$12:M$2011,$AT1227)))</f>
        <v/>
      </c>
      <c r="N1227" s="169" t="str">
        <f>IF($AR1227="","",IF(INDEX('Required State Input – Clinic'!N$12:N$2011,$AT1227)="","",INDEX('Required State Input – Clinic'!N$12:N$2011,$AT1227)))</f>
        <v/>
      </c>
      <c r="O1227" s="170" t="str">
        <f>IF($AR1227="","",IF(INDEX('Required State Input – Clinic'!O$12:O$2011,$AT1227)="","",ROUND(INDEX('Required State Input – Clinic'!O$12:O$2011,$AT1227),2)))</f>
        <v/>
      </c>
      <c r="P1227" s="170" t="str">
        <f>IF($AR1227="","",IF(INDEX('Required State Input – Clinic'!P$12:P$2011,$AT1227)="","",ROUND(INDEX('Required State Input – Clinic'!P$12:P$2011,$AT1227),2)))</f>
        <v/>
      </c>
      <c r="Q1227" s="170" t="str">
        <f>IF($AR1227="","",IF(INDEX('Required State Input – Clinic'!Q$12:Q$2011,$AT1227)="","",ROUND(INDEX('Required State Input – Clinic'!Q$12:Q$2011,$AT1227),2)))</f>
        <v/>
      </c>
      <c r="R1227" s="276" t="str">
        <f t="shared" si="180"/>
        <v/>
      </c>
      <c r="S1227" s="171" t="str">
        <f>IF($AR1227="","",IF(INDEX('Required State Input – Clinic'!R$12:R$2011,$AT1227)="","",INDEX('Required State Input – Clinic'!R$12:R$2011,$AT1227)))</f>
        <v/>
      </c>
      <c r="T1227" s="169" t="str">
        <f>IF($AR1227="","",IF(INDEX('Required State Input – Clinic'!S$12:S$2011,$AT1227)="","",INDEX('Required State Input – Clinic'!S$12:S$2011,$AT1227)))</f>
        <v/>
      </c>
      <c r="U1227" s="170" t="str">
        <f>IF($AR1227="","",IF(INDEX('Required State Input – Clinic'!T$12:T$2011,$AT1227)="","",ROUND(INDEX('Required State Input – Clinic'!T$12:T$2011,$AT1227),2)))</f>
        <v/>
      </c>
      <c r="V1227" s="170" t="str">
        <f>IF($AR1227="","",IF(INDEX('Required State Input – Clinic'!U$12:U$2011,$AT1227)="","",ROUND(INDEX('Required State Input – Clinic'!U$12:U$2011,$AT1227),2)))</f>
        <v/>
      </c>
      <c r="W1227" s="170" t="str">
        <f>IF($AR1227="","",IF(INDEX('Required State Input – Clinic'!V$12:V$2011,$AT1227)="",0,ROUND(INDEX('Required State Input – Clinic'!V$12:V$2011,$AT1227),2)))</f>
        <v/>
      </c>
      <c r="X1227" s="170" t="str">
        <f>IF($AR1227="","",IF(INDEX('Required State Input – Clinic'!W$12:W$2011,$AT1227)="",0,ROUND(INDEX('Required State Input – Clinic'!W$12:W$2011,$AT1227),2)))</f>
        <v/>
      </c>
      <c r="Y1227" s="170" t="str">
        <f>IF($AR1227="","",IF(INDEX('Required State Input – Clinic'!X$12:X$2011,$AT1227)="",0,ROUND(INDEX('Required State Input – Clinic'!X$12:X$2011,$AT1227),2)))</f>
        <v/>
      </c>
      <c r="Z1227" s="180" t="str">
        <f t="shared" si="181"/>
        <v/>
      </c>
      <c r="AA1227" s="179" t="str">
        <f>IF($AR1227="","",IF(INDEX('Required State Input – Clinic'!Y$12:Y$2011,$AT1227)="","",INDEX('Required State Input – Clinic'!Y$12:Y$2011,$AT1227)))</f>
        <v/>
      </c>
      <c r="AB1227" s="172" t="str">
        <f>IF($AR1227="","",IF(INDEX('Required State Input – Clinic'!Z$12:Z$2011,$AT1227)="","",ROUND(INDEX('Required State Input – Clinic'!Z$12:Z$2011,$AT1227),4)))</f>
        <v/>
      </c>
      <c r="AC1227" s="172" t="str">
        <f>IF($AR1227="","",IF(INDEX('Required State Input – Clinic'!AA$12:AA$2011,$AT1227)="","",ROUND(INDEX('Required State Input – Clinic'!AA$12:AA$2011,$AT1227),4)))</f>
        <v/>
      </c>
      <c r="AD1227" s="180" t="str">
        <f t="shared" si="182"/>
        <v/>
      </c>
      <c r="AE1227" s="194" t="str">
        <f t="shared" si="183"/>
        <v/>
      </c>
      <c r="AF1227" s="177" t="str">
        <f>IF($AR1227="","",IF(INDEX('Required State Input – Clinic'!AB$12:AB$2011,$AT1227)="","",INDEX('Required State Input – Clinic'!AB$12:AB$2011,$AT1227)))</f>
        <v/>
      </c>
      <c r="AG1227" s="172" t="str">
        <f>IF($AR1227="","",IF(INDEX('Required State Input – Clinic'!AC$12:AC$2011,$AT1227)="","",ROUND(INDEX('Required State Input – Clinic'!AC$12:AC$2011,$AT1227),4)))</f>
        <v/>
      </c>
      <c r="AH1227" s="180" t="str">
        <f t="shared" si="184"/>
        <v/>
      </c>
      <c r="AI1227" s="173" t="str">
        <f>IF($AR1227="","",IF(INDEX('Required State Input – Clinic'!AD$12:AD$2011,$AT1227)="",0,ROUND(INDEX('Required State Input – Clinic'!AD$12:AD$2011,$AT1227),2)))</f>
        <v/>
      </c>
      <c r="AJ1227" s="180" t="str">
        <f t="shared" si="185"/>
        <v/>
      </c>
      <c r="AK1227" s="194" t="str">
        <f t="shared" si="186"/>
        <v/>
      </c>
      <c r="AL1227" s="170" t="str">
        <f>IF($AR1227="","",IF(INDEX('Required State Input – Clinic'!AE$12:AE$2011,$AT1227)="",0,ROUND(INDEX('Required State Input – Clinic'!AE$12:AE$2011,$AT1227),2)))</f>
        <v/>
      </c>
      <c r="AM1227" s="180" t="str">
        <f t="shared" si="187"/>
        <v/>
      </c>
      <c r="AR1227" t="str">
        <f t="shared" si="188"/>
        <v/>
      </c>
      <c r="AS1227" t="str">
        <f t="shared" si="189"/>
        <v/>
      </c>
      <c r="AT1227" t="str">
        <f>IF(AR1227="","",MATCH(AS1227,'Required State Input – Clinic'!$AS$12:$AS$2011,FALSE))</f>
        <v/>
      </c>
    </row>
    <row r="1228" spans="1:46" x14ac:dyDescent="0.25">
      <c r="A1228" s="218" t="s">
        <v>257</v>
      </c>
      <c r="B1228" s="174" t="str">
        <f>IF($AR1228="","",IF(INDEX('Required State Input – Clinic'!B$12:B$2011,$AT1228)="","",INDEX('Required State Input – Clinic'!B$12:B$2011,$AT1228)))</f>
        <v/>
      </c>
      <c r="C1228" s="168" t="str">
        <f>IF($AR1228="","",IF(INDEX('Required State Input – Clinic'!C$12:C$2011,$AT1228)="","",INDEX('Required State Input – Clinic'!C$12:C$2011,$AT1228)))</f>
        <v/>
      </c>
      <c r="D1228" s="175" t="str">
        <f>IF($AR1228="","",IF(INDEX('Required State Input – Clinic'!D$12:D$2011,$AT1228)="","",INDEX('Required State Input – Clinic'!D$12:D$2011,$AT1228)))</f>
        <v/>
      </c>
      <c r="E1228" s="174" t="str">
        <f>IF($AR1228="","",IF(INDEX('Required State Input – Clinic'!E$12:E$2011,$AT1228)="","",INDEX('Required State Input – Clinic'!E$12:E$2011,$AT1228)))</f>
        <v/>
      </c>
      <c r="F1228" s="176" t="str">
        <f>IF($AR1228="","",IF(INDEX('Required State Input – Clinic'!F$12:F$2011,$AT1228)="","",INDEX('Required State Input – Clinic'!F$12:F$2011,$AT1228)))</f>
        <v/>
      </c>
      <c r="G1228" s="176" t="str">
        <f>IF($AR1228="","",IF(INDEX('Required State Input – Clinic'!G$12:G$2011,$AT1228)="","",INDEX('Required State Input – Clinic'!G$12:G$2011,$AT1228)))</f>
        <v/>
      </c>
      <c r="H1228" s="176" t="str">
        <f>IF($AR1228="","",IF(INDEX('Required State Input – Clinic'!H$12:H$2011,$AT1228)="","",INDEX('Required State Input – Clinic'!H$12:H$2011,$AT1228)))</f>
        <v/>
      </c>
      <c r="I1228" s="177" t="str">
        <f>IF($AR1228="","",IF(INDEX('Required State Input – Clinic'!I$12:I$2011,$AT1228)="","",INDEX('Required State Input – Clinic'!I$12:I$2011,$AT1228)))</f>
        <v/>
      </c>
      <c r="J1228" s="176" t="str">
        <f>IF($AR1228="","",IF(INDEX('Required State Input – Clinic'!J$12:J$2011,$AT1228)="","",INDEX('Required State Input – Clinic'!J$12:J$2011,$AT1228)))</f>
        <v/>
      </c>
      <c r="K1228" s="178" t="str">
        <f>IF($AR1228="","",IF(INDEX('Required State Input – Clinic'!K$12:K$2011,$AT1228)="","",INDEX('Required State Input – Clinic'!K$12:K$2011,$AT1228)))</f>
        <v/>
      </c>
      <c r="L1228" s="179" t="str">
        <f>IF($AR1228="","",IF(INDEX('Required State Input – Clinic'!L$12:L$2011,$AT1228)="","",INDEX('Required State Input – Clinic'!L$12:L$2011,$AT1228)))</f>
        <v/>
      </c>
      <c r="M1228" s="169" t="str">
        <f>IF($AR1228="","",IF(INDEX('Required State Input – Clinic'!M$12:M$2011,$AT1228)="","",INDEX('Required State Input – Clinic'!M$12:M$2011,$AT1228)))</f>
        <v/>
      </c>
      <c r="N1228" s="169" t="str">
        <f>IF($AR1228="","",IF(INDEX('Required State Input – Clinic'!N$12:N$2011,$AT1228)="","",INDEX('Required State Input – Clinic'!N$12:N$2011,$AT1228)))</f>
        <v/>
      </c>
      <c r="O1228" s="170" t="str">
        <f>IF($AR1228="","",IF(INDEX('Required State Input – Clinic'!O$12:O$2011,$AT1228)="","",ROUND(INDEX('Required State Input – Clinic'!O$12:O$2011,$AT1228),2)))</f>
        <v/>
      </c>
      <c r="P1228" s="170" t="str">
        <f>IF($AR1228="","",IF(INDEX('Required State Input – Clinic'!P$12:P$2011,$AT1228)="","",ROUND(INDEX('Required State Input – Clinic'!P$12:P$2011,$AT1228),2)))</f>
        <v/>
      </c>
      <c r="Q1228" s="170" t="str">
        <f>IF($AR1228="","",IF(INDEX('Required State Input – Clinic'!Q$12:Q$2011,$AT1228)="","",ROUND(INDEX('Required State Input – Clinic'!Q$12:Q$2011,$AT1228),2)))</f>
        <v/>
      </c>
      <c r="R1228" s="276" t="str">
        <f t="shared" si="180"/>
        <v/>
      </c>
      <c r="S1228" s="171" t="str">
        <f>IF($AR1228="","",IF(INDEX('Required State Input – Clinic'!R$12:R$2011,$AT1228)="","",INDEX('Required State Input – Clinic'!R$12:R$2011,$AT1228)))</f>
        <v/>
      </c>
      <c r="T1228" s="169" t="str">
        <f>IF($AR1228="","",IF(INDEX('Required State Input – Clinic'!S$12:S$2011,$AT1228)="","",INDEX('Required State Input – Clinic'!S$12:S$2011,$AT1228)))</f>
        <v/>
      </c>
      <c r="U1228" s="170" t="str">
        <f>IF($AR1228="","",IF(INDEX('Required State Input – Clinic'!T$12:T$2011,$AT1228)="","",ROUND(INDEX('Required State Input – Clinic'!T$12:T$2011,$AT1228),2)))</f>
        <v/>
      </c>
      <c r="V1228" s="170" t="str">
        <f>IF($AR1228="","",IF(INDEX('Required State Input – Clinic'!U$12:U$2011,$AT1228)="","",ROUND(INDEX('Required State Input – Clinic'!U$12:U$2011,$AT1228),2)))</f>
        <v/>
      </c>
      <c r="W1228" s="170" t="str">
        <f>IF($AR1228="","",IF(INDEX('Required State Input – Clinic'!V$12:V$2011,$AT1228)="",0,ROUND(INDEX('Required State Input – Clinic'!V$12:V$2011,$AT1228),2)))</f>
        <v/>
      </c>
      <c r="X1228" s="170" t="str">
        <f>IF($AR1228="","",IF(INDEX('Required State Input – Clinic'!W$12:W$2011,$AT1228)="",0,ROUND(INDEX('Required State Input – Clinic'!W$12:W$2011,$AT1228),2)))</f>
        <v/>
      </c>
      <c r="Y1228" s="170" t="str">
        <f>IF($AR1228="","",IF(INDEX('Required State Input – Clinic'!X$12:X$2011,$AT1228)="",0,ROUND(INDEX('Required State Input – Clinic'!X$12:X$2011,$AT1228),2)))</f>
        <v/>
      </c>
      <c r="Z1228" s="180" t="str">
        <f t="shared" si="181"/>
        <v/>
      </c>
      <c r="AA1228" s="179" t="str">
        <f>IF($AR1228="","",IF(INDEX('Required State Input – Clinic'!Y$12:Y$2011,$AT1228)="","",INDEX('Required State Input – Clinic'!Y$12:Y$2011,$AT1228)))</f>
        <v/>
      </c>
      <c r="AB1228" s="172" t="str">
        <f>IF($AR1228="","",IF(INDEX('Required State Input – Clinic'!Z$12:Z$2011,$AT1228)="","",ROUND(INDEX('Required State Input – Clinic'!Z$12:Z$2011,$AT1228),4)))</f>
        <v/>
      </c>
      <c r="AC1228" s="172" t="str">
        <f>IF($AR1228="","",IF(INDEX('Required State Input – Clinic'!AA$12:AA$2011,$AT1228)="","",ROUND(INDEX('Required State Input – Clinic'!AA$12:AA$2011,$AT1228),4)))</f>
        <v/>
      </c>
      <c r="AD1228" s="180" t="str">
        <f t="shared" si="182"/>
        <v/>
      </c>
      <c r="AE1228" s="194" t="str">
        <f t="shared" si="183"/>
        <v/>
      </c>
      <c r="AF1228" s="177" t="str">
        <f>IF($AR1228="","",IF(INDEX('Required State Input – Clinic'!AB$12:AB$2011,$AT1228)="","",INDEX('Required State Input – Clinic'!AB$12:AB$2011,$AT1228)))</f>
        <v/>
      </c>
      <c r="AG1228" s="172" t="str">
        <f>IF($AR1228="","",IF(INDEX('Required State Input – Clinic'!AC$12:AC$2011,$AT1228)="","",ROUND(INDEX('Required State Input – Clinic'!AC$12:AC$2011,$AT1228),4)))</f>
        <v/>
      </c>
      <c r="AH1228" s="180" t="str">
        <f t="shared" si="184"/>
        <v/>
      </c>
      <c r="AI1228" s="173" t="str">
        <f>IF($AR1228="","",IF(INDEX('Required State Input – Clinic'!AD$12:AD$2011,$AT1228)="",0,ROUND(INDEX('Required State Input – Clinic'!AD$12:AD$2011,$AT1228),2)))</f>
        <v/>
      </c>
      <c r="AJ1228" s="180" t="str">
        <f t="shared" si="185"/>
        <v/>
      </c>
      <c r="AK1228" s="194" t="str">
        <f t="shared" si="186"/>
        <v/>
      </c>
      <c r="AL1228" s="170" t="str">
        <f>IF($AR1228="","",IF(INDEX('Required State Input – Clinic'!AE$12:AE$2011,$AT1228)="",0,ROUND(INDEX('Required State Input – Clinic'!AE$12:AE$2011,$AT1228),2)))</f>
        <v/>
      </c>
      <c r="AM1228" s="180" t="str">
        <f t="shared" si="187"/>
        <v/>
      </c>
      <c r="AR1228" t="str">
        <f t="shared" si="188"/>
        <v/>
      </c>
      <c r="AS1228" t="str">
        <f t="shared" si="189"/>
        <v/>
      </c>
      <c r="AT1228" t="str">
        <f>IF(AR1228="","",MATCH(AS1228,'Required State Input – Clinic'!$AS$12:$AS$2011,FALSE))</f>
        <v/>
      </c>
    </row>
    <row r="1229" spans="1:46" x14ac:dyDescent="0.25">
      <c r="A1229" s="218" t="s">
        <v>257</v>
      </c>
      <c r="B1229" s="174" t="str">
        <f>IF($AR1229="","",IF(INDEX('Required State Input – Clinic'!B$12:B$2011,$AT1229)="","",INDEX('Required State Input – Clinic'!B$12:B$2011,$AT1229)))</f>
        <v/>
      </c>
      <c r="C1229" s="168" t="str">
        <f>IF($AR1229="","",IF(INDEX('Required State Input – Clinic'!C$12:C$2011,$AT1229)="","",INDEX('Required State Input – Clinic'!C$12:C$2011,$AT1229)))</f>
        <v/>
      </c>
      <c r="D1229" s="175" t="str">
        <f>IF($AR1229="","",IF(INDEX('Required State Input – Clinic'!D$12:D$2011,$AT1229)="","",INDEX('Required State Input – Clinic'!D$12:D$2011,$AT1229)))</f>
        <v/>
      </c>
      <c r="E1229" s="174" t="str">
        <f>IF($AR1229="","",IF(INDEX('Required State Input – Clinic'!E$12:E$2011,$AT1229)="","",INDEX('Required State Input – Clinic'!E$12:E$2011,$AT1229)))</f>
        <v/>
      </c>
      <c r="F1229" s="176" t="str">
        <f>IF($AR1229="","",IF(INDEX('Required State Input – Clinic'!F$12:F$2011,$AT1229)="","",INDEX('Required State Input – Clinic'!F$12:F$2011,$AT1229)))</f>
        <v/>
      </c>
      <c r="G1229" s="176" t="str">
        <f>IF($AR1229="","",IF(INDEX('Required State Input – Clinic'!G$12:G$2011,$AT1229)="","",INDEX('Required State Input – Clinic'!G$12:G$2011,$AT1229)))</f>
        <v/>
      </c>
      <c r="H1229" s="176" t="str">
        <f>IF($AR1229="","",IF(INDEX('Required State Input – Clinic'!H$12:H$2011,$AT1229)="","",INDEX('Required State Input – Clinic'!H$12:H$2011,$AT1229)))</f>
        <v/>
      </c>
      <c r="I1229" s="177" t="str">
        <f>IF($AR1229="","",IF(INDEX('Required State Input – Clinic'!I$12:I$2011,$AT1229)="","",INDEX('Required State Input – Clinic'!I$12:I$2011,$AT1229)))</f>
        <v/>
      </c>
      <c r="J1229" s="176" t="str">
        <f>IF($AR1229="","",IF(INDEX('Required State Input – Clinic'!J$12:J$2011,$AT1229)="","",INDEX('Required State Input – Clinic'!J$12:J$2011,$AT1229)))</f>
        <v/>
      </c>
      <c r="K1229" s="178" t="str">
        <f>IF($AR1229="","",IF(INDEX('Required State Input – Clinic'!K$12:K$2011,$AT1229)="","",INDEX('Required State Input – Clinic'!K$12:K$2011,$AT1229)))</f>
        <v/>
      </c>
      <c r="L1229" s="179" t="str">
        <f>IF($AR1229="","",IF(INDEX('Required State Input – Clinic'!L$12:L$2011,$AT1229)="","",INDEX('Required State Input – Clinic'!L$12:L$2011,$AT1229)))</f>
        <v/>
      </c>
      <c r="M1229" s="169" t="str">
        <f>IF($AR1229="","",IF(INDEX('Required State Input – Clinic'!M$12:M$2011,$AT1229)="","",INDEX('Required State Input – Clinic'!M$12:M$2011,$AT1229)))</f>
        <v/>
      </c>
      <c r="N1229" s="169" t="str">
        <f>IF($AR1229="","",IF(INDEX('Required State Input – Clinic'!N$12:N$2011,$AT1229)="","",INDEX('Required State Input – Clinic'!N$12:N$2011,$AT1229)))</f>
        <v/>
      </c>
      <c r="O1229" s="170" t="str">
        <f>IF($AR1229="","",IF(INDEX('Required State Input – Clinic'!O$12:O$2011,$AT1229)="","",ROUND(INDEX('Required State Input – Clinic'!O$12:O$2011,$AT1229),2)))</f>
        <v/>
      </c>
      <c r="P1229" s="170" t="str">
        <f>IF($AR1229="","",IF(INDEX('Required State Input – Clinic'!P$12:P$2011,$AT1229)="","",ROUND(INDEX('Required State Input – Clinic'!P$12:P$2011,$AT1229),2)))</f>
        <v/>
      </c>
      <c r="Q1229" s="170" t="str">
        <f>IF($AR1229="","",IF(INDEX('Required State Input – Clinic'!Q$12:Q$2011,$AT1229)="","",ROUND(INDEX('Required State Input – Clinic'!Q$12:Q$2011,$AT1229),2)))</f>
        <v/>
      </c>
      <c r="R1229" s="276" t="str">
        <f t="shared" ref="R1229:R1292" si="190">IF(AR1229="","",
IF(OR(AND(O1229="",Q1229=""),AND(O1229&lt;&gt;"",Q1229&lt;&gt;"")),"",
IF(AND(AND(ISNUMBER(O1229),O1229&gt;0),AND(ISNUMBER(P1229),P1229&gt;0)),ROUND(O1229/P1229,4),
IF(AND(AND(ISNUMBER(Q1229),Q1229&gt;0),AND(ISNUMBER(P1229),P1229&gt;0)),ROUND(Q1229/P1229,4),
""))))</f>
        <v/>
      </c>
      <c r="S1229" s="171" t="str">
        <f>IF($AR1229="","",IF(INDEX('Required State Input – Clinic'!R$12:R$2011,$AT1229)="","",INDEX('Required State Input – Clinic'!R$12:R$2011,$AT1229)))</f>
        <v/>
      </c>
      <c r="T1229" s="169" t="str">
        <f>IF($AR1229="","",IF(INDEX('Required State Input – Clinic'!S$12:S$2011,$AT1229)="","",INDEX('Required State Input – Clinic'!S$12:S$2011,$AT1229)))</f>
        <v/>
      </c>
      <c r="U1229" s="170" t="str">
        <f>IF($AR1229="","",IF(INDEX('Required State Input – Clinic'!T$12:T$2011,$AT1229)="","",ROUND(INDEX('Required State Input – Clinic'!T$12:T$2011,$AT1229),2)))</f>
        <v/>
      </c>
      <c r="V1229" s="170" t="str">
        <f>IF($AR1229="","",IF(INDEX('Required State Input – Clinic'!U$12:U$2011,$AT1229)="","",ROUND(INDEX('Required State Input – Clinic'!U$12:U$2011,$AT1229),2)))</f>
        <v/>
      </c>
      <c r="W1229" s="170" t="str">
        <f>IF($AR1229="","",IF(INDEX('Required State Input – Clinic'!V$12:V$2011,$AT1229)="",0,ROUND(INDEX('Required State Input – Clinic'!V$12:V$2011,$AT1229),2)))</f>
        <v/>
      </c>
      <c r="X1229" s="170" t="str">
        <f>IF($AR1229="","",IF(INDEX('Required State Input – Clinic'!W$12:W$2011,$AT1229)="",0,ROUND(INDEX('Required State Input – Clinic'!W$12:W$2011,$AT1229),2)))</f>
        <v/>
      </c>
      <c r="Y1229" s="170" t="str">
        <f>IF($AR1229="","",IF(INDEX('Required State Input – Clinic'!X$12:X$2011,$AT1229)="",0,ROUND(INDEX('Required State Input – Clinic'!X$12:X$2011,$AT1229),2)))</f>
        <v/>
      </c>
      <c r="Z1229" s="180" t="str">
        <f t="shared" ref="Z1229:Z1292" si="191">IF($AR1229="","",ROUND(SUM(W1229:Y1229),2))</f>
        <v/>
      </c>
      <c r="AA1229" s="179" t="str">
        <f>IF($AR1229="","",IF(INDEX('Required State Input – Clinic'!Y$12:Y$2011,$AT1229)="","",INDEX('Required State Input – Clinic'!Y$12:Y$2011,$AT1229)))</f>
        <v/>
      </c>
      <c r="AB1229" s="172" t="str">
        <f>IF($AR1229="","",IF(INDEX('Required State Input – Clinic'!Z$12:Z$2011,$AT1229)="","",ROUND(INDEX('Required State Input – Clinic'!Z$12:Z$2011,$AT1229),4)))</f>
        <v/>
      </c>
      <c r="AC1229" s="172" t="str">
        <f>IF($AR1229="","",IF(INDEX('Required State Input – Clinic'!AA$12:AA$2011,$AT1229)="","",ROUND(INDEX('Required State Input – Clinic'!AA$12:AA$2011,$AT1229),4)))</f>
        <v/>
      </c>
      <c r="AD1229" s="180" t="str">
        <f t="shared" ref="AD1229:AD1292" si="192">IF($AR1229="","",ROUND((V1229*AB1229*AC1229)+Z1229,2))</f>
        <v/>
      </c>
      <c r="AE1229" s="194" t="str">
        <f t="shared" ref="AE1229:AE1292" si="193">IF($AR1229="","",
IF(OR(AND(O1229="",Q1229=""),AND(O1229&lt;&gt;"",Q1229&lt;&gt;"")),0,
IF(AND(AND(ISNUMBER(O1229),O1229&gt;0),AND(ISNUMBER(P1229),P1229&gt;0),AND(ISNUMBER(U1229),U1229&gt;0)),ROUND(R1229*U1229,2),
IF(AND(AND(ISNUMBER(P1229),P1229&gt;0),AND(ISNUMBER(Q1229),Q1229&gt;0),AND(ISNUMBER(U1229),U1229&gt;0)),ROUND(R1229*U1229,2),
IF(AND(AND(ISNUMBER(Q1229),Q1229&gt;0),P1229=""),ROUND(Q1229,2),
0)))))</f>
        <v/>
      </c>
      <c r="AF1229" s="177" t="str">
        <f>IF($AR1229="","",IF(INDEX('Required State Input – Clinic'!AB$12:AB$2011,$AT1229)="","",INDEX('Required State Input – Clinic'!AB$12:AB$2011,$AT1229)))</f>
        <v/>
      </c>
      <c r="AG1229" s="172" t="str">
        <f>IF($AR1229="","",IF(INDEX('Required State Input – Clinic'!AC$12:AC$2011,$AT1229)="","",ROUND(INDEX('Required State Input – Clinic'!AC$12:AC$2011,$AT1229),4)))</f>
        <v/>
      </c>
      <c r="AH1229" s="180" t="str">
        <f t="shared" ref="AH1229:AH1292" si="194">IF(AR1229="", "",ROUND(AE1229*AG1229,2))</f>
        <v/>
      </c>
      <c r="AI1229" s="173" t="str">
        <f>IF($AR1229="","",IF(INDEX('Required State Input – Clinic'!AD$12:AD$2011,$AT1229)="",0,ROUND(INDEX('Required State Input – Clinic'!AD$12:AD$2011,$AT1229),2)))</f>
        <v/>
      </c>
      <c r="AJ1229" s="180" t="str">
        <f t="shared" ref="AJ1229:AJ1292" si="195">IF($AR1229="", "", ROUND(SUM(AH1229:AI1229),2))</f>
        <v/>
      </c>
      <c r="AK1229" s="194" t="str">
        <f t="shared" ref="AK1229:AK1292" si="196">IF($AR1229="","",ROUND(AJ1229-AD1229,2))</f>
        <v/>
      </c>
      <c r="AL1229" s="170" t="str">
        <f>IF($AR1229="","",IF(INDEX('Required State Input – Clinic'!AE$12:AE$2011,$AT1229)="",0,ROUND(INDEX('Required State Input – Clinic'!AE$12:AE$2011,$AT1229),2)))</f>
        <v/>
      </c>
      <c r="AM1229" s="180" t="str">
        <f t="shared" ref="AM1229:AM1292" si="197">IF($AR1229="", "", ROUND(SUM(AK1229:AL1229),2))</f>
        <v/>
      </c>
      <c r="AR1229" t="str">
        <f t="shared" ref="AR1229:AR1292" si="198">IF(AR1228&gt;=Clinic_Count,"",AR1228+1)</f>
        <v/>
      </c>
      <c r="AS1229" t="str">
        <f t="shared" ref="AS1229:AS1292" si="199">IF(AR1229="","",CONCATENATE("Clinic_",AR1229))</f>
        <v/>
      </c>
      <c r="AT1229" t="str">
        <f>IF(AR1229="","",MATCH(AS1229,'Required State Input – Clinic'!$AS$12:$AS$2011,FALSE))</f>
        <v/>
      </c>
    </row>
    <row r="1230" spans="1:46" x14ac:dyDescent="0.25">
      <c r="A1230" s="218" t="s">
        <v>257</v>
      </c>
      <c r="B1230" s="174" t="str">
        <f>IF($AR1230="","",IF(INDEX('Required State Input – Clinic'!B$12:B$2011,$AT1230)="","",INDEX('Required State Input – Clinic'!B$12:B$2011,$AT1230)))</f>
        <v/>
      </c>
      <c r="C1230" s="168" t="str">
        <f>IF($AR1230="","",IF(INDEX('Required State Input – Clinic'!C$12:C$2011,$AT1230)="","",INDEX('Required State Input – Clinic'!C$12:C$2011,$AT1230)))</f>
        <v/>
      </c>
      <c r="D1230" s="175" t="str">
        <f>IF($AR1230="","",IF(INDEX('Required State Input – Clinic'!D$12:D$2011,$AT1230)="","",INDEX('Required State Input – Clinic'!D$12:D$2011,$AT1230)))</f>
        <v/>
      </c>
      <c r="E1230" s="174" t="str">
        <f>IF($AR1230="","",IF(INDEX('Required State Input – Clinic'!E$12:E$2011,$AT1230)="","",INDEX('Required State Input – Clinic'!E$12:E$2011,$AT1230)))</f>
        <v/>
      </c>
      <c r="F1230" s="176" t="str">
        <f>IF($AR1230="","",IF(INDEX('Required State Input – Clinic'!F$12:F$2011,$AT1230)="","",INDEX('Required State Input – Clinic'!F$12:F$2011,$AT1230)))</f>
        <v/>
      </c>
      <c r="G1230" s="176" t="str">
        <f>IF($AR1230="","",IF(INDEX('Required State Input – Clinic'!G$12:G$2011,$AT1230)="","",INDEX('Required State Input – Clinic'!G$12:G$2011,$AT1230)))</f>
        <v/>
      </c>
      <c r="H1230" s="176" t="str">
        <f>IF($AR1230="","",IF(INDEX('Required State Input – Clinic'!H$12:H$2011,$AT1230)="","",INDEX('Required State Input – Clinic'!H$12:H$2011,$AT1230)))</f>
        <v/>
      </c>
      <c r="I1230" s="177" t="str">
        <f>IF($AR1230="","",IF(INDEX('Required State Input – Clinic'!I$12:I$2011,$AT1230)="","",INDEX('Required State Input – Clinic'!I$12:I$2011,$AT1230)))</f>
        <v/>
      </c>
      <c r="J1230" s="176" t="str">
        <f>IF($AR1230="","",IF(INDEX('Required State Input – Clinic'!J$12:J$2011,$AT1230)="","",INDEX('Required State Input – Clinic'!J$12:J$2011,$AT1230)))</f>
        <v/>
      </c>
      <c r="K1230" s="178" t="str">
        <f>IF($AR1230="","",IF(INDEX('Required State Input – Clinic'!K$12:K$2011,$AT1230)="","",INDEX('Required State Input – Clinic'!K$12:K$2011,$AT1230)))</f>
        <v/>
      </c>
      <c r="L1230" s="179" t="str">
        <f>IF($AR1230="","",IF(INDEX('Required State Input – Clinic'!L$12:L$2011,$AT1230)="","",INDEX('Required State Input – Clinic'!L$12:L$2011,$AT1230)))</f>
        <v/>
      </c>
      <c r="M1230" s="169" t="str">
        <f>IF($AR1230="","",IF(INDEX('Required State Input – Clinic'!M$12:M$2011,$AT1230)="","",INDEX('Required State Input – Clinic'!M$12:M$2011,$AT1230)))</f>
        <v/>
      </c>
      <c r="N1230" s="169" t="str">
        <f>IF($AR1230="","",IF(INDEX('Required State Input – Clinic'!N$12:N$2011,$AT1230)="","",INDEX('Required State Input – Clinic'!N$12:N$2011,$AT1230)))</f>
        <v/>
      </c>
      <c r="O1230" s="170" t="str">
        <f>IF($AR1230="","",IF(INDEX('Required State Input – Clinic'!O$12:O$2011,$AT1230)="","",ROUND(INDEX('Required State Input – Clinic'!O$12:O$2011,$AT1230),2)))</f>
        <v/>
      </c>
      <c r="P1230" s="170" t="str">
        <f>IF($AR1230="","",IF(INDEX('Required State Input – Clinic'!P$12:P$2011,$AT1230)="","",ROUND(INDEX('Required State Input – Clinic'!P$12:P$2011,$AT1230),2)))</f>
        <v/>
      </c>
      <c r="Q1230" s="170" t="str">
        <f>IF($AR1230="","",IF(INDEX('Required State Input – Clinic'!Q$12:Q$2011,$AT1230)="","",ROUND(INDEX('Required State Input – Clinic'!Q$12:Q$2011,$AT1230),2)))</f>
        <v/>
      </c>
      <c r="R1230" s="276" t="str">
        <f t="shared" si="190"/>
        <v/>
      </c>
      <c r="S1230" s="171" t="str">
        <f>IF($AR1230="","",IF(INDEX('Required State Input – Clinic'!R$12:R$2011,$AT1230)="","",INDEX('Required State Input – Clinic'!R$12:R$2011,$AT1230)))</f>
        <v/>
      </c>
      <c r="T1230" s="169" t="str">
        <f>IF($AR1230="","",IF(INDEX('Required State Input – Clinic'!S$12:S$2011,$AT1230)="","",INDEX('Required State Input – Clinic'!S$12:S$2011,$AT1230)))</f>
        <v/>
      </c>
      <c r="U1230" s="170" t="str">
        <f>IF($AR1230="","",IF(INDEX('Required State Input – Clinic'!T$12:T$2011,$AT1230)="","",ROUND(INDEX('Required State Input – Clinic'!T$12:T$2011,$AT1230),2)))</f>
        <v/>
      </c>
      <c r="V1230" s="170" t="str">
        <f>IF($AR1230="","",IF(INDEX('Required State Input – Clinic'!U$12:U$2011,$AT1230)="","",ROUND(INDEX('Required State Input – Clinic'!U$12:U$2011,$AT1230),2)))</f>
        <v/>
      </c>
      <c r="W1230" s="170" t="str">
        <f>IF($AR1230="","",IF(INDEX('Required State Input – Clinic'!V$12:V$2011,$AT1230)="",0,ROUND(INDEX('Required State Input – Clinic'!V$12:V$2011,$AT1230),2)))</f>
        <v/>
      </c>
      <c r="X1230" s="170" t="str">
        <f>IF($AR1230="","",IF(INDEX('Required State Input – Clinic'!W$12:W$2011,$AT1230)="",0,ROUND(INDEX('Required State Input – Clinic'!W$12:W$2011,$AT1230),2)))</f>
        <v/>
      </c>
      <c r="Y1230" s="170" t="str">
        <f>IF($AR1230="","",IF(INDEX('Required State Input – Clinic'!X$12:X$2011,$AT1230)="",0,ROUND(INDEX('Required State Input – Clinic'!X$12:X$2011,$AT1230),2)))</f>
        <v/>
      </c>
      <c r="Z1230" s="180" t="str">
        <f t="shared" si="191"/>
        <v/>
      </c>
      <c r="AA1230" s="179" t="str">
        <f>IF($AR1230="","",IF(INDEX('Required State Input – Clinic'!Y$12:Y$2011,$AT1230)="","",INDEX('Required State Input – Clinic'!Y$12:Y$2011,$AT1230)))</f>
        <v/>
      </c>
      <c r="AB1230" s="172" t="str">
        <f>IF($AR1230="","",IF(INDEX('Required State Input – Clinic'!Z$12:Z$2011,$AT1230)="","",ROUND(INDEX('Required State Input – Clinic'!Z$12:Z$2011,$AT1230),4)))</f>
        <v/>
      </c>
      <c r="AC1230" s="172" t="str">
        <f>IF($AR1230="","",IF(INDEX('Required State Input – Clinic'!AA$12:AA$2011,$AT1230)="","",ROUND(INDEX('Required State Input – Clinic'!AA$12:AA$2011,$AT1230),4)))</f>
        <v/>
      </c>
      <c r="AD1230" s="180" t="str">
        <f t="shared" si="192"/>
        <v/>
      </c>
      <c r="AE1230" s="194" t="str">
        <f t="shared" si="193"/>
        <v/>
      </c>
      <c r="AF1230" s="177" t="str">
        <f>IF($AR1230="","",IF(INDEX('Required State Input – Clinic'!AB$12:AB$2011,$AT1230)="","",INDEX('Required State Input – Clinic'!AB$12:AB$2011,$AT1230)))</f>
        <v/>
      </c>
      <c r="AG1230" s="172" t="str">
        <f>IF($AR1230="","",IF(INDEX('Required State Input – Clinic'!AC$12:AC$2011,$AT1230)="","",ROUND(INDEX('Required State Input – Clinic'!AC$12:AC$2011,$AT1230),4)))</f>
        <v/>
      </c>
      <c r="AH1230" s="180" t="str">
        <f t="shared" si="194"/>
        <v/>
      </c>
      <c r="AI1230" s="173" t="str">
        <f>IF($AR1230="","",IF(INDEX('Required State Input – Clinic'!AD$12:AD$2011,$AT1230)="",0,ROUND(INDEX('Required State Input – Clinic'!AD$12:AD$2011,$AT1230),2)))</f>
        <v/>
      </c>
      <c r="AJ1230" s="180" t="str">
        <f t="shared" si="195"/>
        <v/>
      </c>
      <c r="AK1230" s="194" t="str">
        <f t="shared" si="196"/>
        <v/>
      </c>
      <c r="AL1230" s="170" t="str">
        <f>IF($AR1230="","",IF(INDEX('Required State Input – Clinic'!AE$12:AE$2011,$AT1230)="",0,ROUND(INDEX('Required State Input – Clinic'!AE$12:AE$2011,$AT1230),2)))</f>
        <v/>
      </c>
      <c r="AM1230" s="180" t="str">
        <f t="shared" si="197"/>
        <v/>
      </c>
      <c r="AR1230" t="str">
        <f t="shared" si="198"/>
        <v/>
      </c>
      <c r="AS1230" t="str">
        <f t="shared" si="199"/>
        <v/>
      </c>
      <c r="AT1230" t="str">
        <f>IF(AR1230="","",MATCH(AS1230,'Required State Input – Clinic'!$AS$12:$AS$2011,FALSE))</f>
        <v/>
      </c>
    </row>
    <row r="1231" spans="1:46" x14ac:dyDescent="0.25">
      <c r="A1231" s="218" t="s">
        <v>257</v>
      </c>
      <c r="B1231" s="174" t="str">
        <f>IF($AR1231="","",IF(INDEX('Required State Input – Clinic'!B$12:B$2011,$AT1231)="","",INDEX('Required State Input – Clinic'!B$12:B$2011,$AT1231)))</f>
        <v/>
      </c>
      <c r="C1231" s="168" t="str">
        <f>IF($AR1231="","",IF(INDEX('Required State Input – Clinic'!C$12:C$2011,$AT1231)="","",INDEX('Required State Input – Clinic'!C$12:C$2011,$AT1231)))</f>
        <v/>
      </c>
      <c r="D1231" s="175" t="str">
        <f>IF($AR1231="","",IF(INDEX('Required State Input – Clinic'!D$12:D$2011,$AT1231)="","",INDEX('Required State Input – Clinic'!D$12:D$2011,$AT1231)))</f>
        <v/>
      </c>
      <c r="E1231" s="174" t="str">
        <f>IF($AR1231="","",IF(INDEX('Required State Input – Clinic'!E$12:E$2011,$AT1231)="","",INDEX('Required State Input – Clinic'!E$12:E$2011,$AT1231)))</f>
        <v/>
      </c>
      <c r="F1231" s="176" t="str">
        <f>IF($AR1231="","",IF(INDEX('Required State Input – Clinic'!F$12:F$2011,$AT1231)="","",INDEX('Required State Input – Clinic'!F$12:F$2011,$AT1231)))</f>
        <v/>
      </c>
      <c r="G1231" s="176" t="str">
        <f>IF($AR1231="","",IF(INDEX('Required State Input – Clinic'!G$12:G$2011,$AT1231)="","",INDEX('Required State Input – Clinic'!G$12:G$2011,$AT1231)))</f>
        <v/>
      </c>
      <c r="H1231" s="176" t="str">
        <f>IF($AR1231="","",IF(INDEX('Required State Input – Clinic'!H$12:H$2011,$AT1231)="","",INDEX('Required State Input – Clinic'!H$12:H$2011,$AT1231)))</f>
        <v/>
      </c>
      <c r="I1231" s="177" t="str">
        <f>IF($AR1231="","",IF(INDEX('Required State Input – Clinic'!I$12:I$2011,$AT1231)="","",INDEX('Required State Input – Clinic'!I$12:I$2011,$AT1231)))</f>
        <v/>
      </c>
      <c r="J1231" s="176" t="str">
        <f>IF($AR1231="","",IF(INDEX('Required State Input – Clinic'!J$12:J$2011,$AT1231)="","",INDEX('Required State Input – Clinic'!J$12:J$2011,$AT1231)))</f>
        <v/>
      </c>
      <c r="K1231" s="178" t="str">
        <f>IF($AR1231="","",IF(INDEX('Required State Input – Clinic'!K$12:K$2011,$AT1231)="","",INDEX('Required State Input – Clinic'!K$12:K$2011,$AT1231)))</f>
        <v/>
      </c>
      <c r="L1231" s="179" t="str">
        <f>IF($AR1231="","",IF(INDEX('Required State Input – Clinic'!L$12:L$2011,$AT1231)="","",INDEX('Required State Input – Clinic'!L$12:L$2011,$AT1231)))</f>
        <v/>
      </c>
      <c r="M1231" s="169" t="str">
        <f>IF($AR1231="","",IF(INDEX('Required State Input – Clinic'!M$12:M$2011,$AT1231)="","",INDEX('Required State Input – Clinic'!M$12:M$2011,$AT1231)))</f>
        <v/>
      </c>
      <c r="N1231" s="169" t="str">
        <f>IF($AR1231="","",IF(INDEX('Required State Input – Clinic'!N$12:N$2011,$AT1231)="","",INDEX('Required State Input – Clinic'!N$12:N$2011,$AT1231)))</f>
        <v/>
      </c>
      <c r="O1231" s="170" t="str">
        <f>IF($AR1231="","",IF(INDEX('Required State Input – Clinic'!O$12:O$2011,$AT1231)="","",ROUND(INDEX('Required State Input – Clinic'!O$12:O$2011,$AT1231),2)))</f>
        <v/>
      </c>
      <c r="P1231" s="170" t="str">
        <f>IF($AR1231="","",IF(INDEX('Required State Input – Clinic'!P$12:P$2011,$AT1231)="","",ROUND(INDEX('Required State Input – Clinic'!P$12:P$2011,$AT1231),2)))</f>
        <v/>
      </c>
      <c r="Q1231" s="170" t="str">
        <f>IF($AR1231="","",IF(INDEX('Required State Input – Clinic'!Q$12:Q$2011,$AT1231)="","",ROUND(INDEX('Required State Input – Clinic'!Q$12:Q$2011,$AT1231),2)))</f>
        <v/>
      </c>
      <c r="R1231" s="276" t="str">
        <f t="shared" si="190"/>
        <v/>
      </c>
      <c r="S1231" s="171" t="str">
        <f>IF($AR1231="","",IF(INDEX('Required State Input – Clinic'!R$12:R$2011,$AT1231)="","",INDEX('Required State Input – Clinic'!R$12:R$2011,$AT1231)))</f>
        <v/>
      </c>
      <c r="T1231" s="169" t="str">
        <f>IF($AR1231="","",IF(INDEX('Required State Input – Clinic'!S$12:S$2011,$AT1231)="","",INDEX('Required State Input – Clinic'!S$12:S$2011,$AT1231)))</f>
        <v/>
      </c>
      <c r="U1231" s="170" t="str">
        <f>IF($AR1231="","",IF(INDEX('Required State Input – Clinic'!T$12:T$2011,$AT1231)="","",ROUND(INDEX('Required State Input – Clinic'!T$12:T$2011,$AT1231),2)))</f>
        <v/>
      </c>
      <c r="V1231" s="170" t="str">
        <f>IF($AR1231="","",IF(INDEX('Required State Input – Clinic'!U$12:U$2011,$AT1231)="","",ROUND(INDEX('Required State Input – Clinic'!U$12:U$2011,$AT1231),2)))</f>
        <v/>
      </c>
      <c r="W1231" s="170" t="str">
        <f>IF($AR1231="","",IF(INDEX('Required State Input – Clinic'!V$12:V$2011,$AT1231)="",0,ROUND(INDEX('Required State Input – Clinic'!V$12:V$2011,$AT1231),2)))</f>
        <v/>
      </c>
      <c r="X1231" s="170" t="str">
        <f>IF($AR1231="","",IF(INDEX('Required State Input – Clinic'!W$12:W$2011,$AT1231)="",0,ROUND(INDEX('Required State Input – Clinic'!W$12:W$2011,$AT1231),2)))</f>
        <v/>
      </c>
      <c r="Y1231" s="170" t="str">
        <f>IF($AR1231="","",IF(INDEX('Required State Input – Clinic'!X$12:X$2011,$AT1231)="",0,ROUND(INDEX('Required State Input – Clinic'!X$12:X$2011,$AT1231),2)))</f>
        <v/>
      </c>
      <c r="Z1231" s="180" t="str">
        <f t="shared" si="191"/>
        <v/>
      </c>
      <c r="AA1231" s="179" t="str">
        <f>IF($AR1231="","",IF(INDEX('Required State Input – Clinic'!Y$12:Y$2011,$AT1231)="","",INDEX('Required State Input – Clinic'!Y$12:Y$2011,$AT1231)))</f>
        <v/>
      </c>
      <c r="AB1231" s="172" t="str">
        <f>IF($AR1231="","",IF(INDEX('Required State Input – Clinic'!Z$12:Z$2011,$AT1231)="","",ROUND(INDEX('Required State Input – Clinic'!Z$12:Z$2011,$AT1231),4)))</f>
        <v/>
      </c>
      <c r="AC1231" s="172" t="str">
        <f>IF($AR1231="","",IF(INDEX('Required State Input – Clinic'!AA$12:AA$2011,$AT1231)="","",ROUND(INDEX('Required State Input – Clinic'!AA$12:AA$2011,$AT1231),4)))</f>
        <v/>
      </c>
      <c r="AD1231" s="180" t="str">
        <f t="shared" si="192"/>
        <v/>
      </c>
      <c r="AE1231" s="194" t="str">
        <f t="shared" si="193"/>
        <v/>
      </c>
      <c r="AF1231" s="177" t="str">
        <f>IF($AR1231="","",IF(INDEX('Required State Input – Clinic'!AB$12:AB$2011,$AT1231)="","",INDEX('Required State Input – Clinic'!AB$12:AB$2011,$AT1231)))</f>
        <v/>
      </c>
      <c r="AG1231" s="172" t="str">
        <f>IF($AR1231="","",IF(INDEX('Required State Input – Clinic'!AC$12:AC$2011,$AT1231)="","",ROUND(INDEX('Required State Input – Clinic'!AC$12:AC$2011,$AT1231),4)))</f>
        <v/>
      </c>
      <c r="AH1231" s="180" t="str">
        <f t="shared" si="194"/>
        <v/>
      </c>
      <c r="AI1231" s="173" t="str">
        <f>IF($AR1231="","",IF(INDEX('Required State Input – Clinic'!AD$12:AD$2011,$AT1231)="",0,ROUND(INDEX('Required State Input – Clinic'!AD$12:AD$2011,$AT1231),2)))</f>
        <v/>
      </c>
      <c r="AJ1231" s="180" t="str">
        <f t="shared" si="195"/>
        <v/>
      </c>
      <c r="AK1231" s="194" t="str">
        <f t="shared" si="196"/>
        <v/>
      </c>
      <c r="AL1231" s="170" t="str">
        <f>IF($AR1231="","",IF(INDEX('Required State Input – Clinic'!AE$12:AE$2011,$AT1231)="",0,ROUND(INDEX('Required State Input – Clinic'!AE$12:AE$2011,$AT1231),2)))</f>
        <v/>
      </c>
      <c r="AM1231" s="180" t="str">
        <f t="shared" si="197"/>
        <v/>
      </c>
      <c r="AR1231" t="str">
        <f t="shared" si="198"/>
        <v/>
      </c>
      <c r="AS1231" t="str">
        <f t="shared" si="199"/>
        <v/>
      </c>
      <c r="AT1231" t="str">
        <f>IF(AR1231="","",MATCH(AS1231,'Required State Input – Clinic'!$AS$12:$AS$2011,FALSE))</f>
        <v/>
      </c>
    </row>
    <row r="1232" spans="1:46" x14ac:dyDescent="0.25">
      <c r="A1232" s="218" t="s">
        <v>257</v>
      </c>
      <c r="B1232" s="174" t="str">
        <f>IF($AR1232="","",IF(INDEX('Required State Input – Clinic'!B$12:B$2011,$AT1232)="","",INDEX('Required State Input – Clinic'!B$12:B$2011,$AT1232)))</f>
        <v/>
      </c>
      <c r="C1232" s="168" t="str">
        <f>IF($AR1232="","",IF(INDEX('Required State Input – Clinic'!C$12:C$2011,$AT1232)="","",INDEX('Required State Input – Clinic'!C$12:C$2011,$AT1232)))</f>
        <v/>
      </c>
      <c r="D1232" s="175" t="str">
        <f>IF($AR1232="","",IF(INDEX('Required State Input – Clinic'!D$12:D$2011,$AT1232)="","",INDEX('Required State Input – Clinic'!D$12:D$2011,$AT1232)))</f>
        <v/>
      </c>
      <c r="E1232" s="174" t="str">
        <f>IF($AR1232="","",IF(INDEX('Required State Input – Clinic'!E$12:E$2011,$AT1232)="","",INDEX('Required State Input – Clinic'!E$12:E$2011,$AT1232)))</f>
        <v/>
      </c>
      <c r="F1232" s="176" t="str">
        <f>IF($AR1232="","",IF(INDEX('Required State Input – Clinic'!F$12:F$2011,$AT1232)="","",INDEX('Required State Input – Clinic'!F$12:F$2011,$AT1232)))</f>
        <v/>
      </c>
      <c r="G1232" s="176" t="str">
        <f>IF($AR1232="","",IF(INDEX('Required State Input – Clinic'!G$12:G$2011,$AT1232)="","",INDEX('Required State Input – Clinic'!G$12:G$2011,$AT1232)))</f>
        <v/>
      </c>
      <c r="H1232" s="176" t="str">
        <f>IF($AR1232="","",IF(INDEX('Required State Input – Clinic'!H$12:H$2011,$AT1232)="","",INDEX('Required State Input – Clinic'!H$12:H$2011,$AT1232)))</f>
        <v/>
      </c>
      <c r="I1232" s="177" t="str">
        <f>IF($AR1232="","",IF(INDEX('Required State Input – Clinic'!I$12:I$2011,$AT1232)="","",INDEX('Required State Input – Clinic'!I$12:I$2011,$AT1232)))</f>
        <v/>
      </c>
      <c r="J1232" s="176" t="str">
        <f>IF($AR1232="","",IF(INDEX('Required State Input – Clinic'!J$12:J$2011,$AT1232)="","",INDEX('Required State Input – Clinic'!J$12:J$2011,$AT1232)))</f>
        <v/>
      </c>
      <c r="K1232" s="178" t="str">
        <f>IF($AR1232="","",IF(INDEX('Required State Input – Clinic'!K$12:K$2011,$AT1232)="","",INDEX('Required State Input – Clinic'!K$12:K$2011,$AT1232)))</f>
        <v/>
      </c>
      <c r="L1232" s="179" t="str">
        <f>IF($AR1232="","",IF(INDEX('Required State Input – Clinic'!L$12:L$2011,$AT1232)="","",INDEX('Required State Input – Clinic'!L$12:L$2011,$AT1232)))</f>
        <v/>
      </c>
      <c r="M1232" s="169" t="str">
        <f>IF($AR1232="","",IF(INDEX('Required State Input – Clinic'!M$12:M$2011,$AT1232)="","",INDEX('Required State Input – Clinic'!M$12:M$2011,$AT1232)))</f>
        <v/>
      </c>
      <c r="N1232" s="169" t="str">
        <f>IF($AR1232="","",IF(INDEX('Required State Input – Clinic'!N$12:N$2011,$AT1232)="","",INDEX('Required State Input – Clinic'!N$12:N$2011,$AT1232)))</f>
        <v/>
      </c>
      <c r="O1232" s="170" t="str">
        <f>IF($AR1232="","",IF(INDEX('Required State Input – Clinic'!O$12:O$2011,$AT1232)="","",ROUND(INDEX('Required State Input – Clinic'!O$12:O$2011,$AT1232),2)))</f>
        <v/>
      </c>
      <c r="P1232" s="170" t="str">
        <f>IF($AR1232="","",IF(INDEX('Required State Input – Clinic'!P$12:P$2011,$AT1232)="","",ROUND(INDEX('Required State Input – Clinic'!P$12:P$2011,$AT1232),2)))</f>
        <v/>
      </c>
      <c r="Q1232" s="170" t="str">
        <f>IF($AR1232="","",IF(INDEX('Required State Input – Clinic'!Q$12:Q$2011,$AT1232)="","",ROUND(INDEX('Required State Input – Clinic'!Q$12:Q$2011,$AT1232),2)))</f>
        <v/>
      </c>
      <c r="R1232" s="276" t="str">
        <f t="shared" si="190"/>
        <v/>
      </c>
      <c r="S1232" s="171" t="str">
        <f>IF($AR1232="","",IF(INDEX('Required State Input – Clinic'!R$12:R$2011,$AT1232)="","",INDEX('Required State Input – Clinic'!R$12:R$2011,$AT1232)))</f>
        <v/>
      </c>
      <c r="T1232" s="169" t="str">
        <f>IF($AR1232="","",IF(INDEX('Required State Input – Clinic'!S$12:S$2011,$AT1232)="","",INDEX('Required State Input – Clinic'!S$12:S$2011,$AT1232)))</f>
        <v/>
      </c>
      <c r="U1232" s="170" t="str">
        <f>IF($AR1232="","",IF(INDEX('Required State Input – Clinic'!T$12:T$2011,$AT1232)="","",ROUND(INDEX('Required State Input – Clinic'!T$12:T$2011,$AT1232),2)))</f>
        <v/>
      </c>
      <c r="V1232" s="170" t="str">
        <f>IF($AR1232="","",IF(INDEX('Required State Input – Clinic'!U$12:U$2011,$AT1232)="","",ROUND(INDEX('Required State Input – Clinic'!U$12:U$2011,$AT1232),2)))</f>
        <v/>
      </c>
      <c r="W1232" s="170" t="str">
        <f>IF($AR1232="","",IF(INDEX('Required State Input – Clinic'!V$12:V$2011,$AT1232)="",0,ROUND(INDEX('Required State Input – Clinic'!V$12:V$2011,$AT1232),2)))</f>
        <v/>
      </c>
      <c r="X1232" s="170" t="str">
        <f>IF($AR1232="","",IF(INDEX('Required State Input – Clinic'!W$12:W$2011,$AT1232)="",0,ROUND(INDEX('Required State Input – Clinic'!W$12:W$2011,$AT1232),2)))</f>
        <v/>
      </c>
      <c r="Y1232" s="170" t="str">
        <f>IF($AR1232="","",IF(INDEX('Required State Input – Clinic'!X$12:X$2011,$AT1232)="",0,ROUND(INDEX('Required State Input – Clinic'!X$12:X$2011,$AT1232),2)))</f>
        <v/>
      </c>
      <c r="Z1232" s="180" t="str">
        <f t="shared" si="191"/>
        <v/>
      </c>
      <c r="AA1232" s="179" t="str">
        <f>IF($AR1232="","",IF(INDEX('Required State Input – Clinic'!Y$12:Y$2011,$AT1232)="","",INDEX('Required State Input – Clinic'!Y$12:Y$2011,$AT1232)))</f>
        <v/>
      </c>
      <c r="AB1232" s="172" t="str">
        <f>IF($AR1232="","",IF(INDEX('Required State Input – Clinic'!Z$12:Z$2011,$AT1232)="","",ROUND(INDEX('Required State Input – Clinic'!Z$12:Z$2011,$AT1232),4)))</f>
        <v/>
      </c>
      <c r="AC1232" s="172" t="str">
        <f>IF($AR1232="","",IF(INDEX('Required State Input – Clinic'!AA$12:AA$2011,$AT1232)="","",ROUND(INDEX('Required State Input – Clinic'!AA$12:AA$2011,$AT1232),4)))</f>
        <v/>
      </c>
      <c r="AD1232" s="180" t="str">
        <f t="shared" si="192"/>
        <v/>
      </c>
      <c r="AE1232" s="194" t="str">
        <f t="shared" si="193"/>
        <v/>
      </c>
      <c r="AF1232" s="177" t="str">
        <f>IF($AR1232="","",IF(INDEX('Required State Input – Clinic'!AB$12:AB$2011,$AT1232)="","",INDEX('Required State Input – Clinic'!AB$12:AB$2011,$AT1232)))</f>
        <v/>
      </c>
      <c r="AG1232" s="172" t="str">
        <f>IF($AR1232="","",IF(INDEX('Required State Input – Clinic'!AC$12:AC$2011,$AT1232)="","",ROUND(INDEX('Required State Input – Clinic'!AC$12:AC$2011,$AT1232),4)))</f>
        <v/>
      </c>
      <c r="AH1232" s="180" t="str">
        <f t="shared" si="194"/>
        <v/>
      </c>
      <c r="AI1232" s="173" t="str">
        <f>IF($AR1232="","",IF(INDEX('Required State Input – Clinic'!AD$12:AD$2011,$AT1232)="",0,ROUND(INDEX('Required State Input – Clinic'!AD$12:AD$2011,$AT1232),2)))</f>
        <v/>
      </c>
      <c r="AJ1232" s="180" t="str">
        <f t="shared" si="195"/>
        <v/>
      </c>
      <c r="AK1232" s="194" t="str">
        <f t="shared" si="196"/>
        <v/>
      </c>
      <c r="AL1232" s="170" t="str">
        <f>IF($AR1232="","",IF(INDEX('Required State Input – Clinic'!AE$12:AE$2011,$AT1232)="",0,ROUND(INDEX('Required State Input – Clinic'!AE$12:AE$2011,$AT1232),2)))</f>
        <v/>
      </c>
      <c r="AM1232" s="180" t="str">
        <f t="shared" si="197"/>
        <v/>
      </c>
      <c r="AR1232" t="str">
        <f t="shared" si="198"/>
        <v/>
      </c>
      <c r="AS1232" t="str">
        <f t="shared" si="199"/>
        <v/>
      </c>
      <c r="AT1232" t="str">
        <f>IF(AR1232="","",MATCH(AS1232,'Required State Input – Clinic'!$AS$12:$AS$2011,FALSE))</f>
        <v/>
      </c>
    </row>
    <row r="1233" spans="1:46" x14ac:dyDescent="0.25">
      <c r="A1233" s="218" t="s">
        <v>257</v>
      </c>
      <c r="B1233" s="174" t="str">
        <f>IF($AR1233="","",IF(INDEX('Required State Input – Clinic'!B$12:B$2011,$AT1233)="","",INDEX('Required State Input – Clinic'!B$12:B$2011,$AT1233)))</f>
        <v/>
      </c>
      <c r="C1233" s="168" t="str">
        <f>IF($AR1233="","",IF(INDEX('Required State Input – Clinic'!C$12:C$2011,$AT1233)="","",INDEX('Required State Input – Clinic'!C$12:C$2011,$AT1233)))</f>
        <v/>
      </c>
      <c r="D1233" s="175" t="str">
        <f>IF($AR1233="","",IF(INDEX('Required State Input – Clinic'!D$12:D$2011,$AT1233)="","",INDEX('Required State Input – Clinic'!D$12:D$2011,$AT1233)))</f>
        <v/>
      </c>
      <c r="E1233" s="174" t="str">
        <f>IF($AR1233="","",IF(INDEX('Required State Input – Clinic'!E$12:E$2011,$AT1233)="","",INDEX('Required State Input – Clinic'!E$12:E$2011,$AT1233)))</f>
        <v/>
      </c>
      <c r="F1233" s="176" t="str">
        <f>IF($AR1233="","",IF(INDEX('Required State Input – Clinic'!F$12:F$2011,$AT1233)="","",INDEX('Required State Input – Clinic'!F$12:F$2011,$AT1233)))</f>
        <v/>
      </c>
      <c r="G1233" s="176" t="str">
        <f>IF($AR1233="","",IF(INDEX('Required State Input – Clinic'!G$12:G$2011,$AT1233)="","",INDEX('Required State Input – Clinic'!G$12:G$2011,$AT1233)))</f>
        <v/>
      </c>
      <c r="H1233" s="176" t="str">
        <f>IF($AR1233="","",IF(INDEX('Required State Input – Clinic'!H$12:H$2011,$AT1233)="","",INDEX('Required State Input – Clinic'!H$12:H$2011,$AT1233)))</f>
        <v/>
      </c>
      <c r="I1233" s="177" t="str">
        <f>IF($AR1233="","",IF(INDEX('Required State Input – Clinic'!I$12:I$2011,$AT1233)="","",INDEX('Required State Input – Clinic'!I$12:I$2011,$AT1233)))</f>
        <v/>
      </c>
      <c r="J1233" s="176" t="str">
        <f>IF($AR1233="","",IF(INDEX('Required State Input – Clinic'!J$12:J$2011,$AT1233)="","",INDEX('Required State Input – Clinic'!J$12:J$2011,$AT1233)))</f>
        <v/>
      </c>
      <c r="K1233" s="178" t="str">
        <f>IF($AR1233="","",IF(INDEX('Required State Input – Clinic'!K$12:K$2011,$AT1233)="","",INDEX('Required State Input – Clinic'!K$12:K$2011,$AT1233)))</f>
        <v/>
      </c>
      <c r="L1233" s="179" t="str">
        <f>IF($AR1233="","",IF(INDEX('Required State Input – Clinic'!L$12:L$2011,$AT1233)="","",INDEX('Required State Input – Clinic'!L$12:L$2011,$AT1233)))</f>
        <v/>
      </c>
      <c r="M1233" s="169" t="str">
        <f>IF($AR1233="","",IF(INDEX('Required State Input – Clinic'!M$12:M$2011,$AT1233)="","",INDEX('Required State Input – Clinic'!M$12:M$2011,$AT1233)))</f>
        <v/>
      </c>
      <c r="N1233" s="169" t="str">
        <f>IF($AR1233="","",IF(INDEX('Required State Input – Clinic'!N$12:N$2011,$AT1233)="","",INDEX('Required State Input – Clinic'!N$12:N$2011,$AT1233)))</f>
        <v/>
      </c>
      <c r="O1233" s="170" t="str">
        <f>IF($AR1233="","",IF(INDEX('Required State Input – Clinic'!O$12:O$2011,$AT1233)="","",ROUND(INDEX('Required State Input – Clinic'!O$12:O$2011,$AT1233),2)))</f>
        <v/>
      </c>
      <c r="P1233" s="170" t="str">
        <f>IF($AR1233="","",IF(INDEX('Required State Input – Clinic'!P$12:P$2011,$AT1233)="","",ROUND(INDEX('Required State Input – Clinic'!P$12:P$2011,$AT1233),2)))</f>
        <v/>
      </c>
      <c r="Q1233" s="170" t="str">
        <f>IF($AR1233="","",IF(INDEX('Required State Input – Clinic'!Q$12:Q$2011,$AT1233)="","",ROUND(INDEX('Required State Input – Clinic'!Q$12:Q$2011,$AT1233),2)))</f>
        <v/>
      </c>
      <c r="R1233" s="276" t="str">
        <f t="shared" si="190"/>
        <v/>
      </c>
      <c r="S1233" s="171" t="str">
        <f>IF($AR1233="","",IF(INDEX('Required State Input – Clinic'!R$12:R$2011,$AT1233)="","",INDEX('Required State Input – Clinic'!R$12:R$2011,$AT1233)))</f>
        <v/>
      </c>
      <c r="T1233" s="169" t="str">
        <f>IF($AR1233="","",IF(INDEX('Required State Input – Clinic'!S$12:S$2011,$AT1233)="","",INDEX('Required State Input – Clinic'!S$12:S$2011,$AT1233)))</f>
        <v/>
      </c>
      <c r="U1233" s="170" t="str">
        <f>IF($AR1233="","",IF(INDEX('Required State Input – Clinic'!T$12:T$2011,$AT1233)="","",ROUND(INDEX('Required State Input – Clinic'!T$12:T$2011,$AT1233),2)))</f>
        <v/>
      </c>
      <c r="V1233" s="170" t="str">
        <f>IF($AR1233="","",IF(INDEX('Required State Input – Clinic'!U$12:U$2011,$AT1233)="","",ROUND(INDEX('Required State Input – Clinic'!U$12:U$2011,$AT1233),2)))</f>
        <v/>
      </c>
      <c r="W1233" s="170" t="str">
        <f>IF($AR1233="","",IF(INDEX('Required State Input – Clinic'!V$12:V$2011,$AT1233)="",0,ROUND(INDEX('Required State Input – Clinic'!V$12:V$2011,$AT1233),2)))</f>
        <v/>
      </c>
      <c r="X1233" s="170" t="str">
        <f>IF($AR1233="","",IF(INDEX('Required State Input – Clinic'!W$12:W$2011,$AT1233)="",0,ROUND(INDEX('Required State Input – Clinic'!W$12:W$2011,$AT1233),2)))</f>
        <v/>
      </c>
      <c r="Y1233" s="170" t="str">
        <f>IF($AR1233="","",IF(INDEX('Required State Input – Clinic'!X$12:X$2011,$AT1233)="",0,ROUND(INDEX('Required State Input – Clinic'!X$12:X$2011,$AT1233),2)))</f>
        <v/>
      </c>
      <c r="Z1233" s="180" t="str">
        <f t="shared" si="191"/>
        <v/>
      </c>
      <c r="AA1233" s="179" t="str">
        <f>IF($AR1233="","",IF(INDEX('Required State Input – Clinic'!Y$12:Y$2011,$AT1233)="","",INDEX('Required State Input – Clinic'!Y$12:Y$2011,$AT1233)))</f>
        <v/>
      </c>
      <c r="AB1233" s="172" t="str">
        <f>IF($AR1233="","",IF(INDEX('Required State Input – Clinic'!Z$12:Z$2011,$AT1233)="","",ROUND(INDEX('Required State Input – Clinic'!Z$12:Z$2011,$AT1233),4)))</f>
        <v/>
      </c>
      <c r="AC1233" s="172" t="str">
        <f>IF($AR1233="","",IF(INDEX('Required State Input – Clinic'!AA$12:AA$2011,$AT1233)="","",ROUND(INDEX('Required State Input – Clinic'!AA$12:AA$2011,$AT1233),4)))</f>
        <v/>
      </c>
      <c r="AD1233" s="180" t="str">
        <f t="shared" si="192"/>
        <v/>
      </c>
      <c r="AE1233" s="194" t="str">
        <f t="shared" si="193"/>
        <v/>
      </c>
      <c r="AF1233" s="177" t="str">
        <f>IF($AR1233="","",IF(INDEX('Required State Input – Clinic'!AB$12:AB$2011,$AT1233)="","",INDEX('Required State Input – Clinic'!AB$12:AB$2011,$AT1233)))</f>
        <v/>
      </c>
      <c r="AG1233" s="172" t="str">
        <f>IF($AR1233="","",IF(INDEX('Required State Input – Clinic'!AC$12:AC$2011,$AT1233)="","",ROUND(INDEX('Required State Input – Clinic'!AC$12:AC$2011,$AT1233),4)))</f>
        <v/>
      </c>
      <c r="AH1233" s="180" t="str">
        <f t="shared" si="194"/>
        <v/>
      </c>
      <c r="AI1233" s="173" t="str">
        <f>IF($AR1233="","",IF(INDEX('Required State Input – Clinic'!AD$12:AD$2011,$AT1233)="",0,ROUND(INDEX('Required State Input – Clinic'!AD$12:AD$2011,$AT1233),2)))</f>
        <v/>
      </c>
      <c r="AJ1233" s="180" t="str">
        <f t="shared" si="195"/>
        <v/>
      </c>
      <c r="AK1233" s="194" t="str">
        <f t="shared" si="196"/>
        <v/>
      </c>
      <c r="AL1233" s="170" t="str">
        <f>IF($AR1233="","",IF(INDEX('Required State Input – Clinic'!AE$12:AE$2011,$AT1233)="",0,ROUND(INDEX('Required State Input – Clinic'!AE$12:AE$2011,$AT1233),2)))</f>
        <v/>
      </c>
      <c r="AM1233" s="180" t="str">
        <f t="shared" si="197"/>
        <v/>
      </c>
      <c r="AR1233" t="str">
        <f t="shared" si="198"/>
        <v/>
      </c>
      <c r="AS1233" t="str">
        <f t="shared" si="199"/>
        <v/>
      </c>
      <c r="AT1233" t="str">
        <f>IF(AR1233="","",MATCH(AS1233,'Required State Input – Clinic'!$AS$12:$AS$2011,FALSE))</f>
        <v/>
      </c>
    </row>
    <row r="1234" spans="1:46" x14ac:dyDescent="0.25">
      <c r="A1234" s="218" t="s">
        <v>257</v>
      </c>
      <c r="B1234" s="174" t="str">
        <f>IF($AR1234="","",IF(INDEX('Required State Input – Clinic'!B$12:B$2011,$AT1234)="","",INDEX('Required State Input – Clinic'!B$12:B$2011,$AT1234)))</f>
        <v/>
      </c>
      <c r="C1234" s="168" t="str">
        <f>IF($AR1234="","",IF(INDEX('Required State Input – Clinic'!C$12:C$2011,$AT1234)="","",INDEX('Required State Input – Clinic'!C$12:C$2011,$AT1234)))</f>
        <v/>
      </c>
      <c r="D1234" s="175" t="str">
        <f>IF($AR1234="","",IF(INDEX('Required State Input – Clinic'!D$12:D$2011,$AT1234)="","",INDEX('Required State Input – Clinic'!D$12:D$2011,$AT1234)))</f>
        <v/>
      </c>
      <c r="E1234" s="174" t="str">
        <f>IF($AR1234="","",IF(INDEX('Required State Input – Clinic'!E$12:E$2011,$AT1234)="","",INDEX('Required State Input – Clinic'!E$12:E$2011,$AT1234)))</f>
        <v/>
      </c>
      <c r="F1234" s="176" t="str">
        <f>IF($AR1234="","",IF(INDEX('Required State Input – Clinic'!F$12:F$2011,$AT1234)="","",INDEX('Required State Input – Clinic'!F$12:F$2011,$AT1234)))</f>
        <v/>
      </c>
      <c r="G1234" s="176" t="str">
        <f>IF($AR1234="","",IF(INDEX('Required State Input – Clinic'!G$12:G$2011,$AT1234)="","",INDEX('Required State Input – Clinic'!G$12:G$2011,$AT1234)))</f>
        <v/>
      </c>
      <c r="H1234" s="176" t="str">
        <f>IF($AR1234="","",IF(INDEX('Required State Input – Clinic'!H$12:H$2011,$AT1234)="","",INDEX('Required State Input – Clinic'!H$12:H$2011,$AT1234)))</f>
        <v/>
      </c>
      <c r="I1234" s="177" t="str">
        <f>IF($AR1234="","",IF(INDEX('Required State Input – Clinic'!I$12:I$2011,$AT1234)="","",INDEX('Required State Input – Clinic'!I$12:I$2011,$AT1234)))</f>
        <v/>
      </c>
      <c r="J1234" s="176" t="str">
        <f>IF($AR1234="","",IF(INDEX('Required State Input – Clinic'!J$12:J$2011,$AT1234)="","",INDEX('Required State Input – Clinic'!J$12:J$2011,$AT1234)))</f>
        <v/>
      </c>
      <c r="K1234" s="178" t="str">
        <f>IF($AR1234="","",IF(INDEX('Required State Input – Clinic'!K$12:K$2011,$AT1234)="","",INDEX('Required State Input – Clinic'!K$12:K$2011,$AT1234)))</f>
        <v/>
      </c>
      <c r="L1234" s="179" t="str">
        <f>IF($AR1234="","",IF(INDEX('Required State Input – Clinic'!L$12:L$2011,$AT1234)="","",INDEX('Required State Input – Clinic'!L$12:L$2011,$AT1234)))</f>
        <v/>
      </c>
      <c r="M1234" s="169" t="str">
        <f>IF($AR1234="","",IF(INDEX('Required State Input – Clinic'!M$12:M$2011,$AT1234)="","",INDEX('Required State Input – Clinic'!M$12:M$2011,$AT1234)))</f>
        <v/>
      </c>
      <c r="N1234" s="169" t="str">
        <f>IF($AR1234="","",IF(INDEX('Required State Input – Clinic'!N$12:N$2011,$AT1234)="","",INDEX('Required State Input – Clinic'!N$12:N$2011,$AT1234)))</f>
        <v/>
      </c>
      <c r="O1234" s="170" t="str">
        <f>IF($AR1234="","",IF(INDEX('Required State Input – Clinic'!O$12:O$2011,$AT1234)="","",ROUND(INDEX('Required State Input – Clinic'!O$12:O$2011,$AT1234),2)))</f>
        <v/>
      </c>
      <c r="P1234" s="170" t="str">
        <f>IF($AR1234="","",IF(INDEX('Required State Input – Clinic'!P$12:P$2011,$AT1234)="","",ROUND(INDEX('Required State Input – Clinic'!P$12:P$2011,$AT1234),2)))</f>
        <v/>
      </c>
      <c r="Q1234" s="170" t="str">
        <f>IF($AR1234="","",IF(INDEX('Required State Input – Clinic'!Q$12:Q$2011,$AT1234)="","",ROUND(INDEX('Required State Input – Clinic'!Q$12:Q$2011,$AT1234),2)))</f>
        <v/>
      </c>
      <c r="R1234" s="276" t="str">
        <f t="shared" si="190"/>
        <v/>
      </c>
      <c r="S1234" s="171" t="str">
        <f>IF($AR1234="","",IF(INDEX('Required State Input – Clinic'!R$12:R$2011,$AT1234)="","",INDEX('Required State Input – Clinic'!R$12:R$2011,$AT1234)))</f>
        <v/>
      </c>
      <c r="T1234" s="169" t="str">
        <f>IF($AR1234="","",IF(INDEX('Required State Input – Clinic'!S$12:S$2011,$AT1234)="","",INDEX('Required State Input – Clinic'!S$12:S$2011,$AT1234)))</f>
        <v/>
      </c>
      <c r="U1234" s="170" t="str">
        <f>IF($AR1234="","",IF(INDEX('Required State Input – Clinic'!T$12:T$2011,$AT1234)="","",ROUND(INDEX('Required State Input – Clinic'!T$12:T$2011,$AT1234),2)))</f>
        <v/>
      </c>
      <c r="V1234" s="170" t="str">
        <f>IF($AR1234="","",IF(INDEX('Required State Input – Clinic'!U$12:U$2011,$AT1234)="","",ROUND(INDEX('Required State Input – Clinic'!U$12:U$2011,$AT1234),2)))</f>
        <v/>
      </c>
      <c r="W1234" s="170" t="str">
        <f>IF($AR1234="","",IF(INDEX('Required State Input – Clinic'!V$12:V$2011,$AT1234)="",0,ROUND(INDEX('Required State Input – Clinic'!V$12:V$2011,$AT1234),2)))</f>
        <v/>
      </c>
      <c r="X1234" s="170" t="str">
        <f>IF($AR1234="","",IF(INDEX('Required State Input – Clinic'!W$12:W$2011,$AT1234)="",0,ROUND(INDEX('Required State Input – Clinic'!W$12:W$2011,$AT1234),2)))</f>
        <v/>
      </c>
      <c r="Y1234" s="170" t="str">
        <f>IF($AR1234="","",IF(INDEX('Required State Input – Clinic'!X$12:X$2011,$AT1234)="",0,ROUND(INDEX('Required State Input – Clinic'!X$12:X$2011,$AT1234),2)))</f>
        <v/>
      </c>
      <c r="Z1234" s="180" t="str">
        <f t="shared" si="191"/>
        <v/>
      </c>
      <c r="AA1234" s="179" t="str">
        <f>IF($AR1234="","",IF(INDEX('Required State Input – Clinic'!Y$12:Y$2011,$AT1234)="","",INDEX('Required State Input – Clinic'!Y$12:Y$2011,$AT1234)))</f>
        <v/>
      </c>
      <c r="AB1234" s="172" t="str">
        <f>IF($AR1234="","",IF(INDEX('Required State Input – Clinic'!Z$12:Z$2011,$AT1234)="","",ROUND(INDEX('Required State Input – Clinic'!Z$12:Z$2011,$AT1234),4)))</f>
        <v/>
      </c>
      <c r="AC1234" s="172" t="str">
        <f>IF($AR1234="","",IF(INDEX('Required State Input – Clinic'!AA$12:AA$2011,$AT1234)="","",ROUND(INDEX('Required State Input – Clinic'!AA$12:AA$2011,$AT1234),4)))</f>
        <v/>
      </c>
      <c r="AD1234" s="180" t="str">
        <f t="shared" si="192"/>
        <v/>
      </c>
      <c r="AE1234" s="194" t="str">
        <f t="shared" si="193"/>
        <v/>
      </c>
      <c r="AF1234" s="177" t="str">
        <f>IF($AR1234="","",IF(INDEX('Required State Input – Clinic'!AB$12:AB$2011,$AT1234)="","",INDEX('Required State Input – Clinic'!AB$12:AB$2011,$AT1234)))</f>
        <v/>
      </c>
      <c r="AG1234" s="172" t="str">
        <f>IF($AR1234="","",IF(INDEX('Required State Input – Clinic'!AC$12:AC$2011,$AT1234)="","",ROUND(INDEX('Required State Input – Clinic'!AC$12:AC$2011,$AT1234),4)))</f>
        <v/>
      </c>
      <c r="AH1234" s="180" t="str">
        <f t="shared" si="194"/>
        <v/>
      </c>
      <c r="AI1234" s="173" t="str">
        <f>IF($AR1234="","",IF(INDEX('Required State Input – Clinic'!AD$12:AD$2011,$AT1234)="",0,ROUND(INDEX('Required State Input – Clinic'!AD$12:AD$2011,$AT1234),2)))</f>
        <v/>
      </c>
      <c r="AJ1234" s="180" t="str">
        <f t="shared" si="195"/>
        <v/>
      </c>
      <c r="AK1234" s="194" t="str">
        <f t="shared" si="196"/>
        <v/>
      </c>
      <c r="AL1234" s="170" t="str">
        <f>IF($AR1234="","",IF(INDEX('Required State Input – Clinic'!AE$12:AE$2011,$AT1234)="",0,ROUND(INDEX('Required State Input – Clinic'!AE$12:AE$2011,$AT1234),2)))</f>
        <v/>
      </c>
      <c r="AM1234" s="180" t="str">
        <f t="shared" si="197"/>
        <v/>
      </c>
      <c r="AR1234" t="str">
        <f t="shared" si="198"/>
        <v/>
      </c>
      <c r="AS1234" t="str">
        <f t="shared" si="199"/>
        <v/>
      </c>
      <c r="AT1234" t="str">
        <f>IF(AR1234="","",MATCH(AS1234,'Required State Input – Clinic'!$AS$12:$AS$2011,FALSE))</f>
        <v/>
      </c>
    </row>
    <row r="1235" spans="1:46" x14ac:dyDescent="0.25">
      <c r="A1235" s="218" t="s">
        <v>257</v>
      </c>
      <c r="B1235" s="174" t="str">
        <f>IF($AR1235="","",IF(INDEX('Required State Input – Clinic'!B$12:B$2011,$AT1235)="","",INDEX('Required State Input – Clinic'!B$12:B$2011,$AT1235)))</f>
        <v/>
      </c>
      <c r="C1235" s="168" t="str">
        <f>IF($AR1235="","",IF(INDEX('Required State Input – Clinic'!C$12:C$2011,$AT1235)="","",INDEX('Required State Input – Clinic'!C$12:C$2011,$AT1235)))</f>
        <v/>
      </c>
      <c r="D1235" s="175" t="str">
        <f>IF($AR1235="","",IF(INDEX('Required State Input – Clinic'!D$12:D$2011,$AT1235)="","",INDEX('Required State Input – Clinic'!D$12:D$2011,$AT1235)))</f>
        <v/>
      </c>
      <c r="E1235" s="174" t="str">
        <f>IF($AR1235="","",IF(INDEX('Required State Input – Clinic'!E$12:E$2011,$AT1235)="","",INDEX('Required State Input – Clinic'!E$12:E$2011,$AT1235)))</f>
        <v/>
      </c>
      <c r="F1235" s="176" t="str">
        <f>IF($AR1235="","",IF(INDEX('Required State Input – Clinic'!F$12:F$2011,$AT1235)="","",INDEX('Required State Input – Clinic'!F$12:F$2011,$AT1235)))</f>
        <v/>
      </c>
      <c r="G1235" s="176" t="str">
        <f>IF($AR1235="","",IF(INDEX('Required State Input – Clinic'!G$12:G$2011,$AT1235)="","",INDEX('Required State Input – Clinic'!G$12:G$2011,$AT1235)))</f>
        <v/>
      </c>
      <c r="H1235" s="176" t="str">
        <f>IF($AR1235="","",IF(INDEX('Required State Input – Clinic'!H$12:H$2011,$AT1235)="","",INDEX('Required State Input – Clinic'!H$12:H$2011,$AT1235)))</f>
        <v/>
      </c>
      <c r="I1235" s="177" t="str">
        <f>IF($AR1235="","",IF(INDEX('Required State Input – Clinic'!I$12:I$2011,$AT1235)="","",INDEX('Required State Input – Clinic'!I$12:I$2011,$AT1235)))</f>
        <v/>
      </c>
      <c r="J1235" s="176" t="str">
        <f>IF($AR1235="","",IF(INDEX('Required State Input – Clinic'!J$12:J$2011,$AT1235)="","",INDEX('Required State Input – Clinic'!J$12:J$2011,$AT1235)))</f>
        <v/>
      </c>
      <c r="K1235" s="178" t="str">
        <f>IF($AR1235="","",IF(INDEX('Required State Input – Clinic'!K$12:K$2011,$AT1235)="","",INDEX('Required State Input – Clinic'!K$12:K$2011,$AT1235)))</f>
        <v/>
      </c>
      <c r="L1235" s="179" t="str">
        <f>IF($AR1235="","",IF(INDEX('Required State Input – Clinic'!L$12:L$2011,$AT1235)="","",INDEX('Required State Input – Clinic'!L$12:L$2011,$AT1235)))</f>
        <v/>
      </c>
      <c r="M1235" s="169" t="str">
        <f>IF($AR1235="","",IF(INDEX('Required State Input – Clinic'!M$12:M$2011,$AT1235)="","",INDEX('Required State Input – Clinic'!M$12:M$2011,$AT1235)))</f>
        <v/>
      </c>
      <c r="N1235" s="169" t="str">
        <f>IF($AR1235="","",IF(INDEX('Required State Input – Clinic'!N$12:N$2011,$AT1235)="","",INDEX('Required State Input – Clinic'!N$12:N$2011,$AT1235)))</f>
        <v/>
      </c>
      <c r="O1235" s="170" t="str">
        <f>IF($AR1235="","",IF(INDEX('Required State Input – Clinic'!O$12:O$2011,$AT1235)="","",ROUND(INDEX('Required State Input – Clinic'!O$12:O$2011,$AT1235),2)))</f>
        <v/>
      </c>
      <c r="P1235" s="170" t="str">
        <f>IF($AR1235="","",IF(INDEX('Required State Input – Clinic'!P$12:P$2011,$AT1235)="","",ROUND(INDEX('Required State Input – Clinic'!P$12:P$2011,$AT1235),2)))</f>
        <v/>
      </c>
      <c r="Q1235" s="170" t="str">
        <f>IF($AR1235="","",IF(INDEX('Required State Input – Clinic'!Q$12:Q$2011,$AT1235)="","",ROUND(INDEX('Required State Input – Clinic'!Q$12:Q$2011,$AT1235),2)))</f>
        <v/>
      </c>
      <c r="R1235" s="276" t="str">
        <f t="shared" si="190"/>
        <v/>
      </c>
      <c r="S1235" s="171" t="str">
        <f>IF($AR1235="","",IF(INDEX('Required State Input – Clinic'!R$12:R$2011,$AT1235)="","",INDEX('Required State Input – Clinic'!R$12:R$2011,$AT1235)))</f>
        <v/>
      </c>
      <c r="T1235" s="169" t="str">
        <f>IF($AR1235="","",IF(INDEX('Required State Input – Clinic'!S$12:S$2011,$AT1235)="","",INDEX('Required State Input – Clinic'!S$12:S$2011,$AT1235)))</f>
        <v/>
      </c>
      <c r="U1235" s="170" t="str">
        <f>IF($AR1235="","",IF(INDEX('Required State Input – Clinic'!T$12:T$2011,$AT1235)="","",ROUND(INDEX('Required State Input – Clinic'!T$12:T$2011,$AT1235),2)))</f>
        <v/>
      </c>
      <c r="V1235" s="170" t="str">
        <f>IF($AR1235="","",IF(INDEX('Required State Input – Clinic'!U$12:U$2011,$AT1235)="","",ROUND(INDEX('Required State Input – Clinic'!U$12:U$2011,$AT1235),2)))</f>
        <v/>
      </c>
      <c r="W1235" s="170" t="str">
        <f>IF($AR1235="","",IF(INDEX('Required State Input – Clinic'!V$12:V$2011,$AT1235)="",0,ROUND(INDEX('Required State Input – Clinic'!V$12:V$2011,$AT1235),2)))</f>
        <v/>
      </c>
      <c r="X1235" s="170" t="str">
        <f>IF($AR1235="","",IF(INDEX('Required State Input – Clinic'!W$12:W$2011,$AT1235)="",0,ROUND(INDEX('Required State Input – Clinic'!W$12:W$2011,$AT1235),2)))</f>
        <v/>
      </c>
      <c r="Y1235" s="170" t="str">
        <f>IF($AR1235="","",IF(INDEX('Required State Input – Clinic'!X$12:X$2011,$AT1235)="",0,ROUND(INDEX('Required State Input – Clinic'!X$12:X$2011,$AT1235),2)))</f>
        <v/>
      </c>
      <c r="Z1235" s="180" t="str">
        <f t="shared" si="191"/>
        <v/>
      </c>
      <c r="AA1235" s="179" t="str">
        <f>IF($AR1235="","",IF(INDEX('Required State Input – Clinic'!Y$12:Y$2011,$AT1235)="","",INDEX('Required State Input – Clinic'!Y$12:Y$2011,$AT1235)))</f>
        <v/>
      </c>
      <c r="AB1235" s="172" t="str">
        <f>IF($AR1235="","",IF(INDEX('Required State Input – Clinic'!Z$12:Z$2011,$AT1235)="","",ROUND(INDEX('Required State Input – Clinic'!Z$12:Z$2011,$AT1235),4)))</f>
        <v/>
      </c>
      <c r="AC1235" s="172" t="str">
        <f>IF($AR1235="","",IF(INDEX('Required State Input – Clinic'!AA$12:AA$2011,$AT1235)="","",ROUND(INDEX('Required State Input – Clinic'!AA$12:AA$2011,$AT1235),4)))</f>
        <v/>
      </c>
      <c r="AD1235" s="180" t="str">
        <f t="shared" si="192"/>
        <v/>
      </c>
      <c r="AE1235" s="194" t="str">
        <f t="shared" si="193"/>
        <v/>
      </c>
      <c r="AF1235" s="177" t="str">
        <f>IF($AR1235="","",IF(INDEX('Required State Input – Clinic'!AB$12:AB$2011,$AT1235)="","",INDEX('Required State Input – Clinic'!AB$12:AB$2011,$AT1235)))</f>
        <v/>
      </c>
      <c r="AG1235" s="172" t="str">
        <f>IF($AR1235="","",IF(INDEX('Required State Input – Clinic'!AC$12:AC$2011,$AT1235)="","",ROUND(INDEX('Required State Input – Clinic'!AC$12:AC$2011,$AT1235),4)))</f>
        <v/>
      </c>
      <c r="AH1235" s="180" t="str">
        <f t="shared" si="194"/>
        <v/>
      </c>
      <c r="AI1235" s="173" t="str">
        <f>IF($AR1235="","",IF(INDEX('Required State Input – Clinic'!AD$12:AD$2011,$AT1235)="",0,ROUND(INDEX('Required State Input – Clinic'!AD$12:AD$2011,$AT1235),2)))</f>
        <v/>
      </c>
      <c r="AJ1235" s="180" t="str">
        <f t="shared" si="195"/>
        <v/>
      </c>
      <c r="AK1235" s="194" t="str">
        <f t="shared" si="196"/>
        <v/>
      </c>
      <c r="AL1235" s="170" t="str">
        <f>IF($AR1235="","",IF(INDEX('Required State Input – Clinic'!AE$12:AE$2011,$AT1235)="",0,ROUND(INDEX('Required State Input – Clinic'!AE$12:AE$2011,$AT1235),2)))</f>
        <v/>
      </c>
      <c r="AM1235" s="180" t="str">
        <f t="shared" si="197"/>
        <v/>
      </c>
      <c r="AR1235" t="str">
        <f t="shared" si="198"/>
        <v/>
      </c>
      <c r="AS1235" t="str">
        <f t="shared" si="199"/>
        <v/>
      </c>
      <c r="AT1235" t="str">
        <f>IF(AR1235="","",MATCH(AS1235,'Required State Input – Clinic'!$AS$12:$AS$2011,FALSE))</f>
        <v/>
      </c>
    </row>
    <row r="1236" spans="1:46" x14ac:dyDescent="0.25">
      <c r="A1236" s="218" t="s">
        <v>257</v>
      </c>
      <c r="B1236" s="174" t="str">
        <f>IF($AR1236="","",IF(INDEX('Required State Input – Clinic'!B$12:B$2011,$AT1236)="","",INDEX('Required State Input – Clinic'!B$12:B$2011,$AT1236)))</f>
        <v/>
      </c>
      <c r="C1236" s="168" t="str">
        <f>IF($AR1236="","",IF(INDEX('Required State Input – Clinic'!C$12:C$2011,$AT1236)="","",INDEX('Required State Input – Clinic'!C$12:C$2011,$AT1236)))</f>
        <v/>
      </c>
      <c r="D1236" s="175" t="str">
        <f>IF($AR1236="","",IF(INDEX('Required State Input – Clinic'!D$12:D$2011,$AT1236)="","",INDEX('Required State Input – Clinic'!D$12:D$2011,$AT1236)))</f>
        <v/>
      </c>
      <c r="E1236" s="174" t="str">
        <f>IF($AR1236="","",IF(INDEX('Required State Input – Clinic'!E$12:E$2011,$AT1236)="","",INDEX('Required State Input – Clinic'!E$12:E$2011,$AT1236)))</f>
        <v/>
      </c>
      <c r="F1236" s="176" t="str">
        <f>IF($AR1236="","",IF(INDEX('Required State Input – Clinic'!F$12:F$2011,$AT1236)="","",INDEX('Required State Input – Clinic'!F$12:F$2011,$AT1236)))</f>
        <v/>
      </c>
      <c r="G1236" s="176" t="str">
        <f>IF($AR1236="","",IF(INDEX('Required State Input – Clinic'!G$12:G$2011,$AT1236)="","",INDEX('Required State Input – Clinic'!G$12:G$2011,$AT1236)))</f>
        <v/>
      </c>
      <c r="H1236" s="176" t="str">
        <f>IF($AR1236="","",IF(INDEX('Required State Input – Clinic'!H$12:H$2011,$AT1236)="","",INDEX('Required State Input – Clinic'!H$12:H$2011,$AT1236)))</f>
        <v/>
      </c>
      <c r="I1236" s="177" t="str">
        <f>IF($AR1236="","",IF(INDEX('Required State Input – Clinic'!I$12:I$2011,$AT1236)="","",INDEX('Required State Input – Clinic'!I$12:I$2011,$AT1236)))</f>
        <v/>
      </c>
      <c r="J1236" s="176" t="str">
        <f>IF($AR1236="","",IF(INDEX('Required State Input – Clinic'!J$12:J$2011,$AT1236)="","",INDEX('Required State Input – Clinic'!J$12:J$2011,$AT1236)))</f>
        <v/>
      </c>
      <c r="K1236" s="178" t="str">
        <f>IF($AR1236="","",IF(INDEX('Required State Input – Clinic'!K$12:K$2011,$AT1236)="","",INDEX('Required State Input – Clinic'!K$12:K$2011,$AT1236)))</f>
        <v/>
      </c>
      <c r="L1236" s="179" t="str">
        <f>IF($AR1236="","",IF(INDEX('Required State Input – Clinic'!L$12:L$2011,$AT1236)="","",INDEX('Required State Input – Clinic'!L$12:L$2011,$AT1236)))</f>
        <v/>
      </c>
      <c r="M1236" s="169" t="str">
        <f>IF($AR1236="","",IF(INDEX('Required State Input – Clinic'!M$12:M$2011,$AT1236)="","",INDEX('Required State Input – Clinic'!M$12:M$2011,$AT1236)))</f>
        <v/>
      </c>
      <c r="N1236" s="169" t="str">
        <f>IF($AR1236="","",IF(INDEX('Required State Input – Clinic'!N$12:N$2011,$AT1236)="","",INDEX('Required State Input – Clinic'!N$12:N$2011,$AT1236)))</f>
        <v/>
      </c>
      <c r="O1236" s="170" t="str">
        <f>IF($AR1236="","",IF(INDEX('Required State Input – Clinic'!O$12:O$2011,$AT1236)="","",ROUND(INDEX('Required State Input – Clinic'!O$12:O$2011,$AT1236),2)))</f>
        <v/>
      </c>
      <c r="P1236" s="170" t="str">
        <f>IF($AR1236="","",IF(INDEX('Required State Input – Clinic'!P$12:P$2011,$AT1236)="","",ROUND(INDEX('Required State Input – Clinic'!P$12:P$2011,$AT1236),2)))</f>
        <v/>
      </c>
      <c r="Q1236" s="170" t="str">
        <f>IF($AR1236="","",IF(INDEX('Required State Input – Clinic'!Q$12:Q$2011,$AT1236)="","",ROUND(INDEX('Required State Input – Clinic'!Q$12:Q$2011,$AT1236),2)))</f>
        <v/>
      </c>
      <c r="R1236" s="276" t="str">
        <f t="shared" si="190"/>
        <v/>
      </c>
      <c r="S1236" s="171" t="str">
        <f>IF($AR1236="","",IF(INDEX('Required State Input – Clinic'!R$12:R$2011,$AT1236)="","",INDEX('Required State Input – Clinic'!R$12:R$2011,$AT1236)))</f>
        <v/>
      </c>
      <c r="T1236" s="169" t="str">
        <f>IF($AR1236="","",IF(INDEX('Required State Input – Clinic'!S$12:S$2011,$AT1236)="","",INDEX('Required State Input – Clinic'!S$12:S$2011,$AT1236)))</f>
        <v/>
      </c>
      <c r="U1236" s="170" t="str">
        <f>IF($AR1236="","",IF(INDEX('Required State Input – Clinic'!T$12:T$2011,$AT1236)="","",ROUND(INDEX('Required State Input – Clinic'!T$12:T$2011,$AT1236),2)))</f>
        <v/>
      </c>
      <c r="V1236" s="170" t="str">
        <f>IF($AR1236="","",IF(INDEX('Required State Input – Clinic'!U$12:U$2011,$AT1236)="","",ROUND(INDEX('Required State Input – Clinic'!U$12:U$2011,$AT1236),2)))</f>
        <v/>
      </c>
      <c r="W1236" s="170" t="str">
        <f>IF($AR1236="","",IF(INDEX('Required State Input – Clinic'!V$12:V$2011,$AT1236)="",0,ROUND(INDEX('Required State Input – Clinic'!V$12:V$2011,$AT1236),2)))</f>
        <v/>
      </c>
      <c r="X1236" s="170" t="str">
        <f>IF($AR1236="","",IF(INDEX('Required State Input – Clinic'!W$12:W$2011,$AT1236)="",0,ROUND(INDEX('Required State Input – Clinic'!W$12:W$2011,$AT1236),2)))</f>
        <v/>
      </c>
      <c r="Y1236" s="170" t="str">
        <f>IF($AR1236="","",IF(INDEX('Required State Input – Clinic'!X$12:X$2011,$AT1236)="",0,ROUND(INDEX('Required State Input – Clinic'!X$12:X$2011,$AT1236),2)))</f>
        <v/>
      </c>
      <c r="Z1236" s="180" t="str">
        <f t="shared" si="191"/>
        <v/>
      </c>
      <c r="AA1236" s="179" t="str">
        <f>IF($AR1236="","",IF(INDEX('Required State Input – Clinic'!Y$12:Y$2011,$AT1236)="","",INDEX('Required State Input – Clinic'!Y$12:Y$2011,$AT1236)))</f>
        <v/>
      </c>
      <c r="AB1236" s="172" t="str">
        <f>IF($AR1236="","",IF(INDEX('Required State Input – Clinic'!Z$12:Z$2011,$AT1236)="","",ROUND(INDEX('Required State Input – Clinic'!Z$12:Z$2011,$AT1236),4)))</f>
        <v/>
      </c>
      <c r="AC1236" s="172" t="str">
        <f>IF($AR1236="","",IF(INDEX('Required State Input – Clinic'!AA$12:AA$2011,$AT1236)="","",ROUND(INDEX('Required State Input – Clinic'!AA$12:AA$2011,$AT1236),4)))</f>
        <v/>
      </c>
      <c r="AD1236" s="180" t="str">
        <f t="shared" si="192"/>
        <v/>
      </c>
      <c r="AE1236" s="194" t="str">
        <f t="shared" si="193"/>
        <v/>
      </c>
      <c r="AF1236" s="177" t="str">
        <f>IF($AR1236="","",IF(INDEX('Required State Input – Clinic'!AB$12:AB$2011,$AT1236)="","",INDEX('Required State Input – Clinic'!AB$12:AB$2011,$AT1236)))</f>
        <v/>
      </c>
      <c r="AG1236" s="172" t="str">
        <f>IF($AR1236="","",IF(INDEX('Required State Input – Clinic'!AC$12:AC$2011,$AT1236)="","",ROUND(INDEX('Required State Input – Clinic'!AC$12:AC$2011,$AT1236),4)))</f>
        <v/>
      </c>
      <c r="AH1236" s="180" t="str">
        <f t="shared" si="194"/>
        <v/>
      </c>
      <c r="AI1236" s="173" t="str">
        <f>IF($AR1236="","",IF(INDEX('Required State Input – Clinic'!AD$12:AD$2011,$AT1236)="",0,ROUND(INDEX('Required State Input – Clinic'!AD$12:AD$2011,$AT1236),2)))</f>
        <v/>
      </c>
      <c r="AJ1236" s="180" t="str">
        <f t="shared" si="195"/>
        <v/>
      </c>
      <c r="AK1236" s="194" t="str">
        <f t="shared" si="196"/>
        <v/>
      </c>
      <c r="AL1236" s="170" t="str">
        <f>IF($AR1236="","",IF(INDEX('Required State Input – Clinic'!AE$12:AE$2011,$AT1236)="",0,ROUND(INDEX('Required State Input – Clinic'!AE$12:AE$2011,$AT1236),2)))</f>
        <v/>
      </c>
      <c r="AM1236" s="180" t="str">
        <f t="shared" si="197"/>
        <v/>
      </c>
      <c r="AR1236" t="str">
        <f t="shared" si="198"/>
        <v/>
      </c>
      <c r="AS1236" t="str">
        <f t="shared" si="199"/>
        <v/>
      </c>
      <c r="AT1236" t="str">
        <f>IF(AR1236="","",MATCH(AS1236,'Required State Input – Clinic'!$AS$12:$AS$2011,FALSE))</f>
        <v/>
      </c>
    </row>
    <row r="1237" spans="1:46" x14ac:dyDescent="0.25">
      <c r="A1237" s="218" t="s">
        <v>257</v>
      </c>
      <c r="B1237" s="174" t="str">
        <f>IF($AR1237="","",IF(INDEX('Required State Input – Clinic'!B$12:B$2011,$AT1237)="","",INDEX('Required State Input – Clinic'!B$12:B$2011,$AT1237)))</f>
        <v/>
      </c>
      <c r="C1237" s="168" t="str">
        <f>IF($AR1237="","",IF(INDEX('Required State Input – Clinic'!C$12:C$2011,$AT1237)="","",INDEX('Required State Input – Clinic'!C$12:C$2011,$AT1237)))</f>
        <v/>
      </c>
      <c r="D1237" s="175" t="str">
        <f>IF($AR1237="","",IF(INDEX('Required State Input – Clinic'!D$12:D$2011,$AT1237)="","",INDEX('Required State Input – Clinic'!D$12:D$2011,$AT1237)))</f>
        <v/>
      </c>
      <c r="E1237" s="174" t="str">
        <f>IF($AR1237="","",IF(INDEX('Required State Input – Clinic'!E$12:E$2011,$AT1237)="","",INDEX('Required State Input – Clinic'!E$12:E$2011,$AT1237)))</f>
        <v/>
      </c>
      <c r="F1237" s="176" t="str">
        <f>IF($AR1237="","",IF(INDEX('Required State Input – Clinic'!F$12:F$2011,$AT1237)="","",INDEX('Required State Input – Clinic'!F$12:F$2011,$AT1237)))</f>
        <v/>
      </c>
      <c r="G1237" s="176" t="str">
        <f>IF($AR1237="","",IF(INDEX('Required State Input – Clinic'!G$12:G$2011,$AT1237)="","",INDEX('Required State Input – Clinic'!G$12:G$2011,$AT1237)))</f>
        <v/>
      </c>
      <c r="H1237" s="176" t="str">
        <f>IF($AR1237="","",IF(INDEX('Required State Input – Clinic'!H$12:H$2011,$AT1237)="","",INDEX('Required State Input – Clinic'!H$12:H$2011,$AT1237)))</f>
        <v/>
      </c>
      <c r="I1237" s="177" t="str">
        <f>IF($AR1237="","",IF(INDEX('Required State Input – Clinic'!I$12:I$2011,$AT1237)="","",INDEX('Required State Input – Clinic'!I$12:I$2011,$AT1237)))</f>
        <v/>
      </c>
      <c r="J1237" s="176" t="str">
        <f>IF($AR1237="","",IF(INDEX('Required State Input – Clinic'!J$12:J$2011,$AT1237)="","",INDEX('Required State Input – Clinic'!J$12:J$2011,$AT1237)))</f>
        <v/>
      </c>
      <c r="K1237" s="178" t="str">
        <f>IF($AR1237="","",IF(INDEX('Required State Input – Clinic'!K$12:K$2011,$AT1237)="","",INDEX('Required State Input – Clinic'!K$12:K$2011,$AT1237)))</f>
        <v/>
      </c>
      <c r="L1237" s="179" t="str">
        <f>IF($AR1237="","",IF(INDEX('Required State Input – Clinic'!L$12:L$2011,$AT1237)="","",INDEX('Required State Input – Clinic'!L$12:L$2011,$AT1237)))</f>
        <v/>
      </c>
      <c r="M1237" s="169" t="str">
        <f>IF($AR1237="","",IF(INDEX('Required State Input – Clinic'!M$12:M$2011,$AT1237)="","",INDEX('Required State Input – Clinic'!M$12:M$2011,$AT1237)))</f>
        <v/>
      </c>
      <c r="N1237" s="169" t="str">
        <f>IF($AR1237="","",IF(INDEX('Required State Input – Clinic'!N$12:N$2011,$AT1237)="","",INDEX('Required State Input – Clinic'!N$12:N$2011,$AT1237)))</f>
        <v/>
      </c>
      <c r="O1237" s="170" t="str">
        <f>IF($AR1237="","",IF(INDEX('Required State Input – Clinic'!O$12:O$2011,$AT1237)="","",ROUND(INDEX('Required State Input – Clinic'!O$12:O$2011,$AT1237),2)))</f>
        <v/>
      </c>
      <c r="P1237" s="170" t="str">
        <f>IF($AR1237="","",IF(INDEX('Required State Input – Clinic'!P$12:P$2011,$AT1237)="","",ROUND(INDEX('Required State Input – Clinic'!P$12:P$2011,$AT1237),2)))</f>
        <v/>
      </c>
      <c r="Q1237" s="170" t="str">
        <f>IF($AR1237="","",IF(INDEX('Required State Input – Clinic'!Q$12:Q$2011,$AT1237)="","",ROUND(INDEX('Required State Input – Clinic'!Q$12:Q$2011,$AT1237),2)))</f>
        <v/>
      </c>
      <c r="R1237" s="276" t="str">
        <f t="shared" si="190"/>
        <v/>
      </c>
      <c r="S1237" s="171" t="str">
        <f>IF($AR1237="","",IF(INDEX('Required State Input – Clinic'!R$12:R$2011,$AT1237)="","",INDEX('Required State Input – Clinic'!R$12:R$2011,$AT1237)))</f>
        <v/>
      </c>
      <c r="T1237" s="169" t="str">
        <f>IF($AR1237="","",IF(INDEX('Required State Input – Clinic'!S$12:S$2011,$AT1237)="","",INDEX('Required State Input – Clinic'!S$12:S$2011,$AT1237)))</f>
        <v/>
      </c>
      <c r="U1237" s="170" t="str">
        <f>IF($AR1237="","",IF(INDEX('Required State Input – Clinic'!T$12:T$2011,$AT1237)="","",ROUND(INDEX('Required State Input – Clinic'!T$12:T$2011,$AT1237),2)))</f>
        <v/>
      </c>
      <c r="V1237" s="170" t="str">
        <f>IF($AR1237="","",IF(INDEX('Required State Input – Clinic'!U$12:U$2011,$AT1237)="","",ROUND(INDEX('Required State Input – Clinic'!U$12:U$2011,$AT1237),2)))</f>
        <v/>
      </c>
      <c r="W1237" s="170" t="str">
        <f>IF($AR1237="","",IF(INDEX('Required State Input – Clinic'!V$12:V$2011,$AT1237)="",0,ROUND(INDEX('Required State Input – Clinic'!V$12:V$2011,$AT1237),2)))</f>
        <v/>
      </c>
      <c r="X1237" s="170" t="str">
        <f>IF($AR1237="","",IF(INDEX('Required State Input – Clinic'!W$12:W$2011,$AT1237)="",0,ROUND(INDEX('Required State Input – Clinic'!W$12:W$2011,$AT1237),2)))</f>
        <v/>
      </c>
      <c r="Y1237" s="170" t="str">
        <f>IF($AR1237="","",IF(INDEX('Required State Input – Clinic'!X$12:X$2011,$AT1237)="",0,ROUND(INDEX('Required State Input – Clinic'!X$12:X$2011,$AT1237),2)))</f>
        <v/>
      </c>
      <c r="Z1237" s="180" t="str">
        <f t="shared" si="191"/>
        <v/>
      </c>
      <c r="AA1237" s="179" t="str">
        <f>IF($AR1237="","",IF(INDEX('Required State Input – Clinic'!Y$12:Y$2011,$AT1237)="","",INDEX('Required State Input – Clinic'!Y$12:Y$2011,$AT1237)))</f>
        <v/>
      </c>
      <c r="AB1237" s="172" t="str">
        <f>IF($AR1237="","",IF(INDEX('Required State Input – Clinic'!Z$12:Z$2011,$AT1237)="","",ROUND(INDEX('Required State Input – Clinic'!Z$12:Z$2011,$AT1237),4)))</f>
        <v/>
      </c>
      <c r="AC1237" s="172" t="str">
        <f>IF($AR1237="","",IF(INDEX('Required State Input – Clinic'!AA$12:AA$2011,$AT1237)="","",ROUND(INDEX('Required State Input – Clinic'!AA$12:AA$2011,$AT1237),4)))</f>
        <v/>
      </c>
      <c r="AD1237" s="180" t="str">
        <f t="shared" si="192"/>
        <v/>
      </c>
      <c r="AE1237" s="194" t="str">
        <f t="shared" si="193"/>
        <v/>
      </c>
      <c r="AF1237" s="177" t="str">
        <f>IF($AR1237="","",IF(INDEX('Required State Input – Clinic'!AB$12:AB$2011,$AT1237)="","",INDEX('Required State Input – Clinic'!AB$12:AB$2011,$AT1237)))</f>
        <v/>
      </c>
      <c r="AG1237" s="172" t="str">
        <f>IF($AR1237="","",IF(INDEX('Required State Input – Clinic'!AC$12:AC$2011,$AT1237)="","",ROUND(INDEX('Required State Input – Clinic'!AC$12:AC$2011,$AT1237),4)))</f>
        <v/>
      </c>
      <c r="AH1237" s="180" t="str">
        <f t="shared" si="194"/>
        <v/>
      </c>
      <c r="AI1237" s="173" t="str">
        <f>IF($AR1237="","",IF(INDEX('Required State Input – Clinic'!AD$12:AD$2011,$AT1237)="",0,ROUND(INDEX('Required State Input – Clinic'!AD$12:AD$2011,$AT1237),2)))</f>
        <v/>
      </c>
      <c r="AJ1237" s="180" t="str">
        <f t="shared" si="195"/>
        <v/>
      </c>
      <c r="AK1237" s="194" t="str">
        <f t="shared" si="196"/>
        <v/>
      </c>
      <c r="AL1237" s="170" t="str">
        <f>IF($AR1237="","",IF(INDEX('Required State Input – Clinic'!AE$12:AE$2011,$AT1237)="",0,ROUND(INDEX('Required State Input – Clinic'!AE$12:AE$2011,$AT1237),2)))</f>
        <v/>
      </c>
      <c r="AM1237" s="180" t="str">
        <f t="shared" si="197"/>
        <v/>
      </c>
      <c r="AR1237" t="str">
        <f t="shared" si="198"/>
        <v/>
      </c>
      <c r="AS1237" t="str">
        <f t="shared" si="199"/>
        <v/>
      </c>
      <c r="AT1237" t="str">
        <f>IF(AR1237="","",MATCH(AS1237,'Required State Input – Clinic'!$AS$12:$AS$2011,FALSE))</f>
        <v/>
      </c>
    </row>
    <row r="1238" spans="1:46" x14ac:dyDescent="0.25">
      <c r="A1238" s="218" t="s">
        <v>257</v>
      </c>
      <c r="B1238" s="174" t="str">
        <f>IF($AR1238="","",IF(INDEX('Required State Input – Clinic'!B$12:B$2011,$AT1238)="","",INDEX('Required State Input – Clinic'!B$12:B$2011,$AT1238)))</f>
        <v/>
      </c>
      <c r="C1238" s="168" t="str">
        <f>IF($AR1238="","",IF(INDEX('Required State Input – Clinic'!C$12:C$2011,$AT1238)="","",INDEX('Required State Input – Clinic'!C$12:C$2011,$AT1238)))</f>
        <v/>
      </c>
      <c r="D1238" s="175" t="str">
        <f>IF($AR1238="","",IF(INDEX('Required State Input – Clinic'!D$12:D$2011,$AT1238)="","",INDEX('Required State Input – Clinic'!D$12:D$2011,$AT1238)))</f>
        <v/>
      </c>
      <c r="E1238" s="174" t="str">
        <f>IF($AR1238="","",IF(INDEX('Required State Input – Clinic'!E$12:E$2011,$AT1238)="","",INDEX('Required State Input – Clinic'!E$12:E$2011,$AT1238)))</f>
        <v/>
      </c>
      <c r="F1238" s="176" t="str">
        <f>IF($AR1238="","",IF(INDEX('Required State Input – Clinic'!F$12:F$2011,$AT1238)="","",INDEX('Required State Input – Clinic'!F$12:F$2011,$AT1238)))</f>
        <v/>
      </c>
      <c r="G1238" s="176" t="str">
        <f>IF($AR1238="","",IF(INDEX('Required State Input – Clinic'!G$12:G$2011,$AT1238)="","",INDEX('Required State Input – Clinic'!G$12:G$2011,$AT1238)))</f>
        <v/>
      </c>
      <c r="H1238" s="176" t="str">
        <f>IF($AR1238="","",IF(INDEX('Required State Input – Clinic'!H$12:H$2011,$AT1238)="","",INDEX('Required State Input – Clinic'!H$12:H$2011,$AT1238)))</f>
        <v/>
      </c>
      <c r="I1238" s="177" t="str">
        <f>IF($AR1238="","",IF(INDEX('Required State Input – Clinic'!I$12:I$2011,$AT1238)="","",INDEX('Required State Input – Clinic'!I$12:I$2011,$AT1238)))</f>
        <v/>
      </c>
      <c r="J1238" s="176" t="str">
        <f>IF($AR1238="","",IF(INDEX('Required State Input – Clinic'!J$12:J$2011,$AT1238)="","",INDEX('Required State Input – Clinic'!J$12:J$2011,$AT1238)))</f>
        <v/>
      </c>
      <c r="K1238" s="178" t="str">
        <f>IF($AR1238="","",IF(INDEX('Required State Input – Clinic'!K$12:K$2011,$AT1238)="","",INDEX('Required State Input – Clinic'!K$12:K$2011,$AT1238)))</f>
        <v/>
      </c>
      <c r="L1238" s="179" t="str">
        <f>IF($AR1238="","",IF(INDEX('Required State Input – Clinic'!L$12:L$2011,$AT1238)="","",INDEX('Required State Input – Clinic'!L$12:L$2011,$AT1238)))</f>
        <v/>
      </c>
      <c r="M1238" s="169" t="str">
        <f>IF($AR1238="","",IF(INDEX('Required State Input – Clinic'!M$12:M$2011,$AT1238)="","",INDEX('Required State Input – Clinic'!M$12:M$2011,$AT1238)))</f>
        <v/>
      </c>
      <c r="N1238" s="169" t="str">
        <f>IF($AR1238="","",IF(INDEX('Required State Input – Clinic'!N$12:N$2011,$AT1238)="","",INDEX('Required State Input – Clinic'!N$12:N$2011,$AT1238)))</f>
        <v/>
      </c>
      <c r="O1238" s="170" t="str">
        <f>IF($AR1238="","",IF(INDEX('Required State Input – Clinic'!O$12:O$2011,$AT1238)="","",ROUND(INDEX('Required State Input – Clinic'!O$12:O$2011,$AT1238),2)))</f>
        <v/>
      </c>
      <c r="P1238" s="170" t="str">
        <f>IF($AR1238="","",IF(INDEX('Required State Input – Clinic'!P$12:P$2011,$AT1238)="","",ROUND(INDEX('Required State Input – Clinic'!P$12:P$2011,$AT1238),2)))</f>
        <v/>
      </c>
      <c r="Q1238" s="170" t="str">
        <f>IF($AR1238="","",IF(INDEX('Required State Input – Clinic'!Q$12:Q$2011,$AT1238)="","",ROUND(INDEX('Required State Input – Clinic'!Q$12:Q$2011,$AT1238),2)))</f>
        <v/>
      </c>
      <c r="R1238" s="276" t="str">
        <f t="shared" si="190"/>
        <v/>
      </c>
      <c r="S1238" s="171" t="str">
        <f>IF($AR1238="","",IF(INDEX('Required State Input – Clinic'!R$12:R$2011,$AT1238)="","",INDEX('Required State Input – Clinic'!R$12:R$2011,$AT1238)))</f>
        <v/>
      </c>
      <c r="T1238" s="169" t="str">
        <f>IF($AR1238="","",IF(INDEX('Required State Input – Clinic'!S$12:S$2011,$AT1238)="","",INDEX('Required State Input – Clinic'!S$12:S$2011,$AT1238)))</f>
        <v/>
      </c>
      <c r="U1238" s="170" t="str">
        <f>IF($AR1238="","",IF(INDEX('Required State Input – Clinic'!T$12:T$2011,$AT1238)="","",ROUND(INDEX('Required State Input – Clinic'!T$12:T$2011,$AT1238),2)))</f>
        <v/>
      </c>
      <c r="V1238" s="170" t="str">
        <f>IF($AR1238="","",IF(INDEX('Required State Input – Clinic'!U$12:U$2011,$AT1238)="","",ROUND(INDEX('Required State Input – Clinic'!U$12:U$2011,$AT1238),2)))</f>
        <v/>
      </c>
      <c r="W1238" s="170" t="str">
        <f>IF($AR1238="","",IF(INDEX('Required State Input – Clinic'!V$12:V$2011,$AT1238)="",0,ROUND(INDEX('Required State Input – Clinic'!V$12:V$2011,$AT1238),2)))</f>
        <v/>
      </c>
      <c r="X1238" s="170" t="str">
        <f>IF($AR1238="","",IF(INDEX('Required State Input – Clinic'!W$12:W$2011,$AT1238)="",0,ROUND(INDEX('Required State Input – Clinic'!W$12:W$2011,$AT1238),2)))</f>
        <v/>
      </c>
      <c r="Y1238" s="170" t="str">
        <f>IF($AR1238="","",IF(INDEX('Required State Input – Clinic'!X$12:X$2011,$AT1238)="",0,ROUND(INDEX('Required State Input – Clinic'!X$12:X$2011,$AT1238),2)))</f>
        <v/>
      </c>
      <c r="Z1238" s="180" t="str">
        <f t="shared" si="191"/>
        <v/>
      </c>
      <c r="AA1238" s="179" t="str">
        <f>IF($AR1238="","",IF(INDEX('Required State Input – Clinic'!Y$12:Y$2011,$AT1238)="","",INDEX('Required State Input – Clinic'!Y$12:Y$2011,$AT1238)))</f>
        <v/>
      </c>
      <c r="AB1238" s="172" t="str">
        <f>IF($AR1238="","",IF(INDEX('Required State Input – Clinic'!Z$12:Z$2011,$AT1238)="","",ROUND(INDEX('Required State Input – Clinic'!Z$12:Z$2011,$AT1238),4)))</f>
        <v/>
      </c>
      <c r="AC1238" s="172" t="str">
        <f>IF($AR1238="","",IF(INDEX('Required State Input – Clinic'!AA$12:AA$2011,$AT1238)="","",ROUND(INDEX('Required State Input – Clinic'!AA$12:AA$2011,$AT1238),4)))</f>
        <v/>
      </c>
      <c r="AD1238" s="180" t="str">
        <f t="shared" si="192"/>
        <v/>
      </c>
      <c r="AE1238" s="194" t="str">
        <f t="shared" si="193"/>
        <v/>
      </c>
      <c r="AF1238" s="177" t="str">
        <f>IF($AR1238="","",IF(INDEX('Required State Input – Clinic'!AB$12:AB$2011,$AT1238)="","",INDEX('Required State Input – Clinic'!AB$12:AB$2011,$AT1238)))</f>
        <v/>
      </c>
      <c r="AG1238" s="172" t="str">
        <f>IF($AR1238="","",IF(INDEX('Required State Input – Clinic'!AC$12:AC$2011,$AT1238)="","",ROUND(INDEX('Required State Input – Clinic'!AC$12:AC$2011,$AT1238),4)))</f>
        <v/>
      </c>
      <c r="AH1238" s="180" t="str">
        <f t="shared" si="194"/>
        <v/>
      </c>
      <c r="AI1238" s="173" t="str">
        <f>IF($AR1238="","",IF(INDEX('Required State Input – Clinic'!AD$12:AD$2011,$AT1238)="",0,ROUND(INDEX('Required State Input – Clinic'!AD$12:AD$2011,$AT1238),2)))</f>
        <v/>
      </c>
      <c r="AJ1238" s="180" t="str">
        <f t="shared" si="195"/>
        <v/>
      </c>
      <c r="AK1238" s="194" t="str">
        <f t="shared" si="196"/>
        <v/>
      </c>
      <c r="AL1238" s="170" t="str">
        <f>IF($AR1238="","",IF(INDEX('Required State Input – Clinic'!AE$12:AE$2011,$AT1238)="",0,ROUND(INDEX('Required State Input – Clinic'!AE$12:AE$2011,$AT1238),2)))</f>
        <v/>
      </c>
      <c r="AM1238" s="180" t="str">
        <f t="shared" si="197"/>
        <v/>
      </c>
      <c r="AR1238" t="str">
        <f t="shared" si="198"/>
        <v/>
      </c>
      <c r="AS1238" t="str">
        <f t="shared" si="199"/>
        <v/>
      </c>
      <c r="AT1238" t="str">
        <f>IF(AR1238="","",MATCH(AS1238,'Required State Input – Clinic'!$AS$12:$AS$2011,FALSE))</f>
        <v/>
      </c>
    </row>
    <row r="1239" spans="1:46" x14ac:dyDescent="0.25">
      <c r="A1239" s="218" t="s">
        <v>257</v>
      </c>
      <c r="B1239" s="174" t="str">
        <f>IF($AR1239="","",IF(INDEX('Required State Input – Clinic'!B$12:B$2011,$AT1239)="","",INDEX('Required State Input – Clinic'!B$12:B$2011,$AT1239)))</f>
        <v/>
      </c>
      <c r="C1239" s="168" t="str">
        <f>IF($AR1239="","",IF(INDEX('Required State Input – Clinic'!C$12:C$2011,$AT1239)="","",INDEX('Required State Input – Clinic'!C$12:C$2011,$AT1239)))</f>
        <v/>
      </c>
      <c r="D1239" s="175" t="str">
        <f>IF($AR1239="","",IF(INDEX('Required State Input – Clinic'!D$12:D$2011,$AT1239)="","",INDEX('Required State Input – Clinic'!D$12:D$2011,$AT1239)))</f>
        <v/>
      </c>
      <c r="E1239" s="174" t="str">
        <f>IF($AR1239="","",IF(INDEX('Required State Input – Clinic'!E$12:E$2011,$AT1239)="","",INDEX('Required State Input – Clinic'!E$12:E$2011,$AT1239)))</f>
        <v/>
      </c>
      <c r="F1239" s="176" t="str">
        <f>IF($AR1239="","",IF(INDEX('Required State Input – Clinic'!F$12:F$2011,$AT1239)="","",INDEX('Required State Input – Clinic'!F$12:F$2011,$AT1239)))</f>
        <v/>
      </c>
      <c r="G1239" s="176" t="str">
        <f>IF($AR1239="","",IF(INDEX('Required State Input – Clinic'!G$12:G$2011,$AT1239)="","",INDEX('Required State Input – Clinic'!G$12:G$2011,$AT1239)))</f>
        <v/>
      </c>
      <c r="H1239" s="176" t="str">
        <f>IF($AR1239="","",IF(INDEX('Required State Input – Clinic'!H$12:H$2011,$AT1239)="","",INDEX('Required State Input – Clinic'!H$12:H$2011,$AT1239)))</f>
        <v/>
      </c>
      <c r="I1239" s="177" t="str">
        <f>IF($AR1239="","",IF(INDEX('Required State Input – Clinic'!I$12:I$2011,$AT1239)="","",INDEX('Required State Input – Clinic'!I$12:I$2011,$AT1239)))</f>
        <v/>
      </c>
      <c r="J1239" s="176" t="str">
        <f>IF($AR1239="","",IF(INDEX('Required State Input – Clinic'!J$12:J$2011,$AT1239)="","",INDEX('Required State Input – Clinic'!J$12:J$2011,$AT1239)))</f>
        <v/>
      </c>
      <c r="K1239" s="178" t="str">
        <f>IF($AR1239="","",IF(INDEX('Required State Input – Clinic'!K$12:K$2011,$AT1239)="","",INDEX('Required State Input – Clinic'!K$12:K$2011,$AT1239)))</f>
        <v/>
      </c>
      <c r="L1239" s="179" t="str">
        <f>IF($AR1239="","",IF(INDEX('Required State Input – Clinic'!L$12:L$2011,$AT1239)="","",INDEX('Required State Input – Clinic'!L$12:L$2011,$AT1239)))</f>
        <v/>
      </c>
      <c r="M1239" s="169" t="str">
        <f>IF($AR1239="","",IF(INDEX('Required State Input – Clinic'!M$12:M$2011,$AT1239)="","",INDEX('Required State Input – Clinic'!M$12:M$2011,$AT1239)))</f>
        <v/>
      </c>
      <c r="N1239" s="169" t="str">
        <f>IF($AR1239="","",IF(INDEX('Required State Input – Clinic'!N$12:N$2011,$AT1239)="","",INDEX('Required State Input – Clinic'!N$12:N$2011,$AT1239)))</f>
        <v/>
      </c>
      <c r="O1239" s="170" t="str">
        <f>IF($AR1239="","",IF(INDEX('Required State Input – Clinic'!O$12:O$2011,$AT1239)="","",ROUND(INDEX('Required State Input – Clinic'!O$12:O$2011,$AT1239),2)))</f>
        <v/>
      </c>
      <c r="P1239" s="170" t="str">
        <f>IF($AR1239="","",IF(INDEX('Required State Input – Clinic'!P$12:P$2011,$AT1239)="","",ROUND(INDEX('Required State Input – Clinic'!P$12:P$2011,$AT1239),2)))</f>
        <v/>
      </c>
      <c r="Q1239" s="170" t="str">
        <f>IF($AR1239="","",IF(INDEX('Required State Input – Clinic'!Q$12:Q$2011,$AT1239)="","",ROUND(INDEX('Required State Input – Clinic'!Q$12:Q$2011,$AT1239),2)))</f>
        <v/>
      </c>
      <c r="R1239" s="276" t="str">
        <f t="shared" si="190"/>
        <v/>
      </c>
      <c r="S1239" s="171" t="str">
        <f>IF($AR1239="","",IF(INDEX('Required State Input – Clinic'!R$12:R$2011,$AT1239)="","",INDEX('Required State Input – Clinic'!R$12:R$2011,$AT1239)))</f>
        <v/>
      </c>
      <c r="T1239" s="169" t="str">
        <f>IF($AR1239="","",IF(INDEX('Required State Input – Clinic'!S$12:S$2011,$AT1239)="","",INDEX('Required State Input – Clinic'!S$12:S$2011,$AT1239)))</f>
        <v/>
      </c>
      <c r="U1239" s="170" t="str">
        <f>IF($AR1239="","",IF(INDEX('Required State Input – Clinic'!T$12:T$2011,$AT1239)="","",ROUND(INDEX('Required State Input – Clinic'!T$12:T$2011,$AT1239),2)))</f>
        <v/>
      </c>
      <c r="V1239" s="170" t="str">
        <f>IF($AR1239="","",IF(INDEX('Required State Input – Clinic'!U$12:U$2011,$AT1239)="","",ROUND(INDEX('Required State Input – Clinic'!U$12:U$2011,$AT1239),2)))</f>
        <v/>
      </c>
      <c r="W1239" s="170" t="str">
        <f>IF($AR1239="","",IF(INDEX('Required State Input – Clinic'!V$12:V$2011,$AT1239)="",0,ROUND(INDEX('Required State Input – Clinic'!V$12:V$2011,$AT1239),2)))</f>
        <v/>
      </c>
      <c r="X1239" s="170" t="str">
        <f>IF($AR1239="","",IF(INDEX('Required State Input – Clinic'!W$12:W$2011,$AT1239)="",0,ROUND(INDEX('Required State Input – Clinic'!W$12:W$2011,$AT1239),2)))</f>
        <v/>
      </c>
      <c r="Y1239" s="170" t="str">
        <f>IF($AR1239="","",IF(INDEX('Required State Input – Clinic'!X$12:X$2011,$AT1239)="",0,ROUND(INDEX('Required State Input – Clinic'!X$12:X$2011,$AT1239),2)))</f>
        <v/>
      </c>
      <c r="Z1239" s="180" t="str">
        <f t="shared" si="191"/>
        <v/>
      </c>
      <c r="AA1239" s="179" t="str">
        <f>IF($AR1239="","",IF(INDEX('Required State Input – Clinic'!Y$12:Y$2011,$AT1239)="","",INDEX('Required State Input – Clinic'!Y$12:Y$2011,$AT1239)))</f>
        <v/>
      </c>
      <c r="AB1239" s="172" t="str">
        <f>IF($AR1239="","",IF(INDEX('Required State Input – Clinic'!Z$12:Z$2011,$AT1239)="","",ROUND(INDEX('Required State Input – Clinic'!Z$12:Z$2011,$AT1239),4)))</f>
        <v/>
      </c>
      <c r="AC1239" s="172" t="str">
        <f>IF($AR1239="","",IF(INDEX('Required State Input – Clinic'!AA$12:AA$2011,$AT1239)="","",ROUND(INDEX('Required State Input – Clinic'!AA$12:AA$2011,$AT1239),4)))</f>
        <v/>
      </c>
      <c r="AD1239" s="180" t="str">
        <f t="shared" si="192"/>
        <v/>
      </c>
      <c r="AE1239" s="194" t="str">
        <f t="shared" si="193"/>
        <v/>
      </c>
      <c r="AF1239" s="177" t="str">
        <f>IF($AR1239="","",IF(INDEX('Required State Input – Clinic'!AB$12:AB$2011,$AT1239)="","",INDEX('Required State Input – Clinic'!AB$12:AB$2011,$AT1239)))</f>
        <v/>
      </c>
      <c r="AG1239" s="172" t="str">
        <f>IF($AR1239="","",IF(INDEX('Required State Input – Clinic'!AC$12:AC$2011,$AT1239)="","",ROUND(INDEX('Required State Input – Clinic'!AC$12:AC$2011,$AT1239),4)))</f>
        <v/>
      </c>
      <c r="AH1239" s="180" t="str">
        <f t="shared" si="194"/>
        <v/>
      </c>
      <c r="AI1239" s="173" t="str">
        <f>IF($AR1239="","",IF(INDEX('Required State Input – Clinic'!AD$12:AD$2011,$AT1239)="",0,ROUND(INDEX('Required State Input – Clinic'!AD$12:AD$2011,$AT1239),2)))</f>
        <v/>
      </c>
      <c r="AJ1239" s="180" t="str">
        <f t="shared" si="195"/>
        <v/>
      </c>
      <c r="AK1239" s="194" t="str">
        <f t="shared" si="196"/>
        <v/>
      </c>
      <c r="AL1239" s="170" t="str">
        <f>IF($AR1239="","",IF(INDEX('Required State Input – Clinic'!AE$12:AE$2011,$AT1239)="",0,ROUND(INDEX('Required State Input – Clinic'!AE$12:AE$2011,$AT1239),2)))</f>
        <v/>
      </c>
      <c r="AM1239" s="180" t="str">
        <f t="shared" si="197"/>
        <v/>
      </c>
      <c r="AR1239" t="str">
        <f t="shared" si="198"/>
        <v/>
      </c>
      <c r="AS1239" t="str">
        <f t="shared" si="199"/>
        <v/>
      </c>
      <c r="AT1239" t="str">
        <f>IF(AR1239="","",MATCH(AS1239,'Required State Input – Clinic'!$AS$12:$AS$2011,FALSE))</f>
        <v/>
      </c>
    </row>
    <row r="1240" spans="1:46" x14ac:dyDescent="0.25">
      <c r="A1240" s="218" t="s">
        <v>257</v>
      </c>
      <c r="B1240" s="174" t="str">
        <f>IF($AR1240="","",IF(INDEX('Required State Input – Clinic'!B$12:B$2011,$AT1240)="","",INDEX('Required State Input – Clinic'!B$12:B$2011,$AT1240)))</f>
        <v/>
      </c>
      <c r="C1240" s="168" t="str">
        <f>IF($AR1240="","",IF(INDEX('Required State Input – Clinic'!C$12:C$2011,$AT1240)="","",INDEX('Required State Input – Clinic'!C$12:C$2011,$AT1240)))</f>
        <v/>
      </c>
      <c r="D1240" s="175" t="str">
        <f>IF($AR1240="","",IF(INDEX('Required State Input – Clinic'!D$12:D$2011,$AT1240)="","",INDEX('Required State Input – Clinic'!D$12:D$2011,$AT1240)))</f>
        <v/>
      </c>
      <c r="E1240" s="174" t="str">
        <f>IF($AR1240="","",IF(INDEX('Required State Input – Clinic'!E$12:E$2011,$AT1240)="","",INDEX('Required State Input – Clinic'!E$12:E$2011,$AT1240)))</f>
        <v/>
      </c>
      <c r="F1240" s="176" t="str">
        <f>IF($AR1240="","",IF(INDEX('Required State Input – Clinic'!F$12:F$2011,$AT1240)="","",INDEX('Required State Input – Clinic'!F$12:F$2011,$AT1240)))</f>
        <v/>
      </c>
      <c r="G1240" s="176" t="str">
        <f>IF($AR1240="","",IF(INDEX('Required State Input – Clinic'!G$12:G$2011,$AT1240)="","",INDEX('Required State Input – Clinic'!G$12:G$2011,$AT1240)))</f>
        <v/>
      </c>
      <c r="H1240" s="176" t="str">
        <f>IF($AR1240="","",IF(INDEX('Required State Input – Clinic'!H$12:H$2011,$AT1240)="","",INDEX('Required State Input – Clinic'!H$12:H$2011,$AT1240)))</f>
        <v/>
      </c>
      <c r="I1240" s="177" t="str">
        <f>IF($AR1240="","",IF(INDEX('Required State Input – Clinic'!I$12:I$2011,$AT1240)="","",INDEX('Required State Input – Clinic'!I$12:I$2011,$AT1240)))</f>
        <v/>
      </c>
      <c r="J1240" s="176" t="str">
        <f>IF($AR1240="","",IF(INDEX('Required State Input – Clinic'!J$12:J$2011,$AT1240)="","",INDEX('Required State Input – Clinic'!J$12:J$2011,$AT1240)))</f>
        <v/>
      </c>
      <c r="K1240" s="178" t="str">
        <f>IF($AR1240="","",IF(INDEX('Required State Input – Clinic'!K$12:K$2011,$AT1240)="","",INDEX('Required State Input – Clinic'!K$12:K$2011,$AT1240)))</f>
        <v/>
      </c>
      <c r="L1240" s="179" t="str">
        <f>IF($AR1240="","",IF(INDEX('Required State Input – Clinic'!L$12:L$2011,$AT1240)="","",INDEX('Required State Input – Clinic'!L$12:L$2011,$AT1240)))</f>
        <v/>
      </c>
      <c r="M1240" s="169" t="str">
        <f>IF($AR1240="","",IF(INDEX('Required State Input – Clinic'!M$12:M$2011,$AT1240)="","",INDEX('Required State Input – Clinic'!M$12:M$2011,$AT1240)))</f>
        <v/>
      </c>
      <c r="N1240" s="169" t="str">
        <f>IF($AR1240="","",IF(INDEX('Required State Input – Clinic'!N$12:N$2011,$AT1240)="","",INDEX('Required State Input – Clinic'!N$12:N$2011,$AT1240)))</f>
        <v/>
      </c>
      <c r="O1240" s="170" t="str">
        <f>IF($AR1240="","",IF(INDEX('Required State Input – Clinic'!O$12:O$2011,$AT1240)="","",ROUND(INDEX('Required State Input – Clinic'!O$12:O$2011,$AT1240),2)))</f>
        <v/>
      </c>
      <c r="P1240" s="170" t="str">
        <f>IF($AR1240="","",IF(INDEX('Required State Input – Clinic'!P$12:P$2011,$AT1240)="","",ROUND(INDEX('Required State Input – Clinic'!P$12:P$2011,$AT1240),2)))</f>
        <v/>
      </c>
      <c r="Q1240" s="170" t="str">
        <f>IF($AR1240="","",IF(INDEX('Required State Input – Clinic'!Q$12:Q$2011,$AT1240)="","",ROUND(INDEX('Required State Input – Clinic'!Q$12:Q$2011,$AT1240),2)))</f>
        <v/>
      </c>
      <c r="R1240" s="276" t="str">
        <f t="shared" si="190"/>
        <v/>
      </c>
      <c r="S1240" s="171" t="str">
        <f>IF($AR1240="","",IF(INDEX('Required State Input – Clinic'!R$12:R$2011,$AT1240)="","",INDEX('Required State Input – Clinic'!R$12:R$2011,$AT1240)))</f>
        <v/>
      </c>
      <c r="T1240" s="169" t="str">
        <f>IF($AR1240="","",IF(INDEX('Required State Input – Clinic'!S$12:S$2011,$AT1240)="","",INDEX('Required State Input – Clinic'!S$12:S$2011,$AT1240)))</f>
        <v/>
      </c>
      <c r="U1240" s="170" t="str">
        <f>IF($AR1240="","",IF(INDEX('Required State Input – Clinic'!T$12:T$2011,$AT1240)="","",ROUND(INDEX('Required State Input – Clinic'!T$12:T$2011,$AT1240),2)))</f>
        <v/>
      </c>
      <c r="V1240" s="170" t="str">
        <f>IF($AR1240="","",IF(INDEX('Required State Input – Clinic'!U$12:U$2011,$AT1240)="","",ROUND(INDEX('Required State Input – Clinic'!U$12:U$2011,$AT1240),2)))</f>
        <v/>
      </c>
      <c r="W1240" s="170" t="str">
        <f>IF($AR1240="","",IF(INDEX('Required State Input – Clinic'!V$12:V$2011,$AT1240)="",0,ROUND(INDEX('Required State Input – Clinic'!V$12:V$2011,$AT1240),2)))</f>
        <v/>
      </c>
      <c r="X1240" s="170" t="str">
        <f>IF($AR1240="","",IF(INDEX('Required State Input – Clinic'!W$12:W$2011,$AT1240)="",0,ROUND(INDEX('Required State Input – Clinic'!W$12:W$2011,$AT1240),2)))</f>
        <v/>
      </c>
      <c r="Y1240" s="170" t="str">
        <f>IF($AR1240="","",IF(INDEX('Required State Input – Clinic'!X$12:X$2011,$AT1240)="",0,ROUND(INDEX('Required State Input – Clinic'!X$12:X$2011,$AT1240),2)))</f>
        <v/>
      </c>
      <c r="Z1240" s="180" t="str">
        <f t="shared" si="191"/>
        <v/>
      </c>
      <c r="AA1240" s="179" t="str">
        <f>IF($AR1240="","",IF(INDEX('Required State Input – Clinic'!Y$12:Y$2011,$AT1240)="","",INDEX('Required State Input – Clinic'!Y$12:Y$2011,$AT1240)))</f>
        <v/>
      </c>
      <c r="AB1240" s="172" t="str">
        <f>IF($AR1240="","",IF(INDEX('Required State Input – Clinic'!Z$12:Z$2011,$AT1240)="","",ROUND(INDEX('Required State Input – Clinic'!Z$12:Z$2011,$AT1240),4)))</f>
        <v/>
      </c>
      <c r="AC1240" s="172" t="str">
        <f>IF($AR1240="","",IF(INDEX('Required State Input – Clinic'!AA$12:AA$2011,$AT1240)="","",ROUND(INDEX('Required State Input – Clinic'!AA$12:AA$2011,$AT1240),4)))</f>
        <v/>
      </c>
      <c r="AD1240" s="180" t="str">
        <f t="shared" si="192"/>
        <v/>
      </c>
      <c r="AE1240" s="194" t="str">
        <f t="shared" si="193"/>
        <v/>
      </c>
      <c r="AF1240" s="177" t="str">
        <f>IF($AR1240="","",IF(INDEX('Required State Input – Clinic'!AB$12:AB$2011,$AT1240)="","",INDEX('Required State Input – Clinic'!AB$12:AB$2011,$AT1240)))</f>
        <v/>
      </c>
      <c r="AG1240" s="172" t="str">
        <f>IF($AR1240="","",IF(INDEX('Required State Input – Clinic'!AC$12:AC$2011,$AT1240)="","",ROUND(INDEX('Required State Input – Clinic'!AC$12:AC$2011,$AT1240),4)))</f>
        <v/>
      </c>
      <c r="AH1240" s="180" t="str">
        <f t="shared" si="194"/>
        <v/>
      </c>
      <c r="AI1240" s="173" t="str">
        <f>IF($AR1240="","",IF(INDEX('Required State Input – Clinic'!AD$12:AD$2011,$AT1240)="",0,ROUND(INDEX('Required State Input – Clinic'!AD$12:AD$2011,$AT1240),2)))</f>
        <v/>
      </c>
      <c r="AJ1240" s="180" t="str">
        <f t="shared" si="195"/>
        <v/>
      </c>
      <c r="AK1240" s="194" t="str">
        <f t="shared" si="196"/>
        <v/>
      </c>
      <c r="AL1240" s="170" t="str">
        <f>IF($AR1240="","",IF(INDEX('Required State Input – Clinic'!AE$12:AE$2011,$AT1240)="",0,ROUND(INDEX('Required State Input – Clinic'!AE$12:AE$2011,$AT1240),2)))</f>
        <v/>
      </c>
      <c r="AM1240" s="180" t="str">
        <f t="shared" si="197"/>
        <v/>
      </c>
      <c r="AR1240" t="str">
        <f t="shared" si="198"/>
        <v/>
      </c>
      <c r="AS1240" t="str">
        <f t="shared" si="199"/>
        <v/>
      </c>
      <c r="AT1240" t="str">
        <f>IF(AR1240="","",MATCH(AS1240,'Required State Input – Clinic'!$AS$12:$AS$2011,FALSE))</f>
        <v/>
      </c>
    </row>
    <row r="1241" spans="1:46" x14ac:dyDescent="0.25">
      <c r="A1241" s="218" t="s">
        <v>257</v>
      </c>
      <c r="B1241" s="174" t="str">
        <f>IF($AR1241="","",IF(INDEX('Required State Input – Clinic'!B$12:B$2011,$AT1241)="","",INDEX('Required State Input – Clinic'!B$12:B$2011,$AT1241)))</f>
        <v/>
      </c>
      <c r="C1241" s="168" t="str">
        <f>IF($AR1241="","",IF(INDEX('Required State Input – Clinic'!C$12:C$2011,$AT1241)="","",INDEX('Required State Input – Clinic'!C$12:C$2011,$AT1241)))</f>
        <v/>
      </c>
      <c r="D1241" s="175" t="str">
        <f>IF($AR1241="","",IF(INDEX('Required State Input – Clinic'!D$12:D$2011,$AT1241)="","",INDEX('Required State Input – Clinic'!D$12:D$2011,$AT1241)))</f>
        <v/>
      </c>
      <c r="E1241" s="174" t="str">
        <f>IF($AR1241="","",IF(INDEX('Required State Input – Clinic'!E$12:E$2011,$AT1241)="","",INDEX('Required State Input – Clinic'!E$12:E$2011,$AT1241)))</f>
        <v/>
      </c>
      <c r="F1241" s="176" t="str">
        <f>IF($AR1241="","",IF(INDEX('Required State Input – Clinic'!F$12:F$2011,$AT1241)="","",INDEX('Required State Input – Clinic'!F$12:F$2011,$AT1241)))</f>
        <v/>
      </c>
      <c r="G1241" s="176" t="str">
        <f>IF($AR1241="","",IF(INDEX('Required State Input – Clinic'!G$12:G$2011,$AT1241)="","",INDEX('Required State Input – Clinic'!G$12:G$2011,$AT1241)))</f>
        <v/>
      </c>
      <c r="H1241" s="176" t="str">
        <f>IF($AR1241="","",IF(INDEX('Required State Input – Clinic'!H$12:H$2011,$AT1241)="","",INDEX('Required State Input – Clinic'!H$12:H$2011,$AT1241)))</f>
        <v/>
      </c>
      <c r="I1241" s="177" t="str">
        <f>IF($AR1241="","",IF(INDEX('Required State Input – Clinic'!I$12:I$2011,$AT1241)="","",INDEX('Required State Input – Clinic'!I$12:I$2011,$AT1241)))</f>
        <v/>
      </c>
      <c r="J1241" s="176" t="str">
        <f>IF($AR1241="","",IF(INDEX('Required State Input – Clinic'!J$12:J$2011,$AT1241)="","",INDEX('Required State Input – Clinic'!J$12:J$2011,$AT1241)))</f>
        <v/>
      </c>
      <c r="K1241" s="178" t="str">
        <f>IF($AR1241="","",IF(INDEX('Required State Input – Clinic'!K$12:K$2011,$AT1241)="","",INDEX('Required State Input – Clinic'!K$12:K$2011,$AT1241)))</f>
        <v/>
      </c>
      <c r="L1241" s="179" t="str">
        <f>IF($AR1241="","",IF(INDEX('Required State Input – Clinic'!L$12:L$2011,$AT1241)="","",INDEX('Required State Input – Clinic'!L$12:L$2011,$AT1241)))</f>
        <v/>
      </c>
      <c r="M1241" s="169" t="str">
        <f>IF($AR1241="","",IF(INDEX('Required State Input – Clinic'!M$12:M$2011,$AT1241)="","",INDEX('Required State Input – Clinic'!M$12:M$2011,$AT1241)))</f>
        <v/>
      </c>
      <c r="N1241" s="169" t="str">
        <f>IF($AR1241="","",IF(INDEX('Required State Input – Clinic'!N$12:N$2011,$AT1241)="","",INDEX('Required State Input – Clinic'!N$12:N$2011,$AT1241)))</f>
        <v/>
      </c>
      <c r="O1241" s="170" t="str">
        <f>IF($AR1241="","",IF(INDEX('Required State Input – Clinic'!O$12:O$2011,$AT1241)="","",ROUND(INDEX('Required State Input – Clinic'!O$12:O$2011,$AT1241),2)))</f>
        <v/>
      </c>
      <c r="P1241" s="170" t="str">
        <f>IF($AR1241="","",IF(INDEX('Required State Input – Clinic'!P$12:P$2011,$AT1241)="","",ROUND(INDEX('Required State Input – Clinic'!P$12:P$2011,$AT1241),2)))</f>
        <v/>
      </c>
      <c r="Q1241" s="170" t="str">
        <f>IF($AR1241="","",IF(INDEX('Required State Input – Clinic'!Q$12:Q$2011,$AT1241)="","",ROUND(INDEX('Required State Input – Clinic'!Q$12:Q$2011,$AT1241),2)))</f>
        <v/>
      </c>
      <c r="R1241" s="276" t="str">
        <f t="shared" si="190"/>
        <v/>
      </c>
      <c r="S1241" s="171" t="str">
        <f>IF($AR1241="","",IF(INDEX('Required State Input – Clinic'!R$12:R$2011,$AT1241)="","",INDEX('Required State Input – Clinic'!R$12:R$2011,$AT1241)))</f>
        <v/>
      </c>
      <c r="T1241" s="169" t="str">
        <f>IF($AR1241="","",IF(INDEX('Required State Input – Clinic'!S$12:S$2011,$AT1241)="","",INDEX('Required State Input – Clinic'!S$12:S$2011,$AT1241)))</f>
        <v/>
      </c>
      <c r="U1241" s="170" t="str">
        <f>IF($AR1241="","",IF(INDEX('Required State Input – Clinic'!T$12:T$2011,$AT1241)="","",ROUND(INDEX('Required State Input – Clinic'!T$12:T$2011,$AT1241),2)))</f>
        <v/>
      </c>
      <c r="V1241" s="170" t="str">
        <f>IF($AR1241="","",IF(INDEX('Required State Input – Clinic'!U$12:U$2011,$AT1241)="","",ROUND(INDEX('Required State Input – Clinic'!U$12:U$2011,$AT1241),2)))</f>
        <v/>
      </c>
      <c r="W1241" s="170" t="str">
        <f>IF($AR1241="","",IF(INDEX('Required State Input – Clinic'!V$12:V$2011,$AT1241)="",0,ROUND(INDEX('Required State Input – Clinic'!V$12:V$2011,$AT1241),2)))</f>
        <v/>
      </c>
      <c r="X1241" s="170" t="str">
        <f>IF($AR1241="","",IF(INDEX('Required State Input – Clinic'!W$12:W$2011,$AT1241)="",0,ROUND(INDEX('Required State Input – Clinic'!W$12:W$2011,$AT1241),2)))</f>
        <v/>
      </c>
      <c r="Y1241" s="170" t="str">
        <f>IF($AR1241="","",IF(INDEX('Required State Input – Clinic'!X$12:X$2011,$AT1241)="",0,ROUND(INDEX('Required State Input – Clinic'!X$12:X$2011,$AT1241),2)))</f>
        <v/>
      </c>
      <c r="Z1241" s="180" t="str">
        <f t="shared" si="191"/>
        <v/>
      </c>
      <c r="AA1241" s="179" t="str">
        <f>IF($AR1241="","",IF(INDEX('Required State Input – Clinic'!Y$12:Y$2011,$AT1241)="","",INDEX('Required State Input – Clinic'!Y$12:Y$2011,$AT1241)))</f>
        <v/>
      </c>
      <c r="AB1241" s="172" t="str">
        <f>IF($AR1241="","",IF(INDEX('Required State Input – Clinic'!Z$12:Z$2011,$AT1241)="","",ROUND(INDEX('Required State Input – Clinic'!Z$12:Z$2011,$AT1241),4)))</f>
        <v/>
      </c>
      <c r="AC1241" s="172" t="str">
        <f>IF($AR1241="","",IF(INDEX('Required State Input – Clinic'!AA$12:AA$2011,$AT1241)="","",ROUND(INDEX('Required State Input – Clinic'!AA$12:AA$2011,$AT1241),4)))</f>
        <v/>
      </c>
      <c r="AD1241" s="180" t="str">
        <f t="shared" si="192"/>
        <v/>
      </c>
      <c r="AE1241" s="194" t="str">
        <f t="shared" si="193"/>
        <v/>
      </c>
      <c r="AF1241" s="177" t="str">
        <f>IF($AR1241="","",IF(INDEX('Required State Input – Clinic'!AB$12:AB$2011,$AT1241)="","",INDEX('Required State Input – Clinic'!AB$12:AB$2011,$AT1241)))</f>
        <v/>
      </c>
      <c r="AG1241" s="172" t="str">
        <f>IF($AR1241="","",IF(INDEX('Required State Input – Clinic'!AC$12:AC$2011,$AT1241)="","",ROUND(INDEX('Required State Input – Clinic'!AC$12:AC$2011,$AT1241),4)))</f>
        <v/>
      </c>
      <c r="AH1241" s="180" t="str">
        <f t="shared" si="194"/>
        <v/>
      </c>
      <c r="AI1241" s="173" t="str">
        <f>IF($AR1241="","",IF(INDEX('Required State Input – Clinic'!AD$12:AD$2011,$AT1241)="",0,ROUND(INDEX('Required State Input – Clinic'!AD$12:AD$2011,$AT1241),2)))</f>
        <v/>
      </c>
      <c r="AJ1241" s="180" t="str">
        <f t="shared" si="195"/>
        <v/>
      </c>
      <c r="AK1241" s="194" t="str">
        <f t="shared" si="196"/>
        <v/>
      </c>
      <c r="AL1241" s="170" t="str">
        <f>IF($AR1241="","",IF(INDEX('Required State Input – Clinic'!AE$12:AE$2011,$AT1241)="",0,ROUND(INDEX('Required State Input – Clinic'!AE$12:AE$2011,$AT1241),2)))</f>
        <v/>
      </c>
      <c r="AM1241" s="180" t="str">
        <f t="shared" si="197"/>
        <v/>
      </c>
      <c r="AR1241" t="str">
        <f t="shared" si="198"/>
        <v/>
      </c>
      <c r="AS1241" t="str">
        <f t="shared" si="199"/>
        <v/>
      </c>
      <c r="AT1241" t="str">
        <f>IF(AR1241="","",MATCH(AS1241,'Required State Input – Clinic'!$AS$12:$AS$2011,FALSE))</f>
        <v/>
      </c>
    </row>
    <row r="1242" spans="1:46" x14ac:dyDescent="0.25">
      <c r="A1242" s="218" t="s">
        <v>257</v>
      </c>
      <c r="B1242" s="174" t="str">
        <f>IF($AR1242="","",IF(INDEX('Required State Input – Clinic'!B$12:B$2011,$AT1242)="","",INDEX('Required State Input – Clinic'!B$12:B$2011,$AT1242)))</f>
        <v/>
      </c>
      <c r="C1242" s="168" t="str">
        <f>IF($AR1242="","",IF(INDEX('Required State Input – Clinic'!C$12:C$2011,$AT1242)="","",INDEX('Required State Input – Clinic'!C$12:C$2011,$AT1242)))</f>
        <v/>
      </c>
      <c r="D1242" s="175" t="str">
        <f>IF($AR1242="","",IF(INDEX('Required State Input – Clinic'!D$12:D$2011,$AT1242)="","",INDEX('Required State Input – Clinic'!D$12:D$2011,$AT1242)))</f>
        <v/>
      </c>
      <c r="E1242" s="174" t="str">
        <f>IF($AR1242="","",IF(INDEX('Required State Input – Clinic'!E$12:E$2011,$AT1242)="","",INDEX('Required State Input – Clinic'!E$12:E$2011,$AT1242)))</f>
        <v/>
      </c>
      <c r="F1242" s="176" t="str">
        <f>IF($AR1242="","",IF(INDEX('Required State Input – Clinic'!F$12:F$2011,$AT1242)="","",INDEX('Required State Input – Clinic'!F$12:F$2011,$AT1242)))</f>
        <v/>
      </c>
      <c r="G1242" s="176" t="str">
        <f>IF($AR1242="","",IF(INDEX('Required State Input – Clinic'!G$12:G$2011,$AT1242)="","",INDEX('Required State Input – Clinic'!G$12:G$2011,$AT1242)))</f>
        <v/>
      </c>
      <c r="H1242" s="176" t="str">
        <f>IF($AR1242="","",IF(INDEX('Required State Input – Clinic'!H$12:H$2011,$AT1242)="","",INDEX('Required State Input – Clinic'!H$12:H$2011,$AT1242)))</f>
        <v/>
      </c>
      <c r="I1242" s="177" t="str">
        <f>IF($AR1242="","",IF(INDEX('Required State Input – Clinic'!I$12:I$2011,$AT1242)="","",INDEX('Required State Input – Clinic'!I$12:I$2011,$AT1242)))</f>
        <v/>
      </c>
      <c r="J1242" s="176" t="str">
        <f>IF($AR1242="","",IF(INDEX('Required State Input – Clinic'!J$12:J$2011,$AT1242)="","",INDEX('Required State Input – Clinic'!J$12:J$2011,$AT1242)))</f>
        <v/>
      </c>
      <c r="K1242" s="178" t="str">
        <f>IF($AR1242="","",IF(INDEX('Required State Input – Clinic'!K$12:K$2011,$AT1242)="","",INDEX('Required State Input – Clinic'!K$12:K$2011,$AT1242)))</f>
        <v/>
      </c>
      <c r="L1242" s="179" t="str">
        <f>IF($AR1242="","",IF(INDEX('Required State Input – Clinic'!L$12:L$2011,$AT1242)="","",INDEX('Required State Input – Clinic'!L$12:L$2011,$AT1242)))</f>
        <v/>
      </c>
      <c r="M1242" s="169" t="str">
        <f>IF($AR1242="","",IF(INDEX('Required State Input – Clinic'!M$12:M$2011,$AT1242)="","",INDEX('Required State Input – Clinic'!M$12:M$2011,$AT1242)))</f>
        <v/>
      </c>
      <c r="N1242" s="169" t="str">
        <f>IF($AR1242="","",IF(INDEX('Required State Input – Clinic'!N$12:N$2011,$AT1242)="","",INDEX('Required State Input – Clinic'!N$12:N$2011,$AT1242)))</f>
        <v/>
      </c>
      <c r="O1242" s="170" t="str">
        <f>IF($AR1242="","",IF(INDEX('Required State Input – Clinic'!O$12:O$2011,$AT1242)="","",ROUND(INDEX('Required State Input – Clinic'!O$12:O$2011,$AT1242),2)))</f>
        <v/>
      </c>
      <c r="P1242" s="170" t="str">
        <f>IF($AR1242="","",IF(INDEX('Required State Input – Clinic'!P$12:P$2011,$AT1242)="","",ROUND(INDEX('Required State Input – Clinic'!P$12:P$2011,$AT1242),2)))</f>
        <v/>
      </c>
      <c r="Q1242" s="170" t="str">
        <f>IF($AR1242="","",IF(INDEX('Required State Input – Clinic'!Q$12:Q$2011,$AT1242)="","",ROUND(INDEX('Required State Input – Clinic'!Q$12:Q$2011,$AT1242),2)))</f>
        <v/>
      </c>
      <c r="R1242" s="276" t="str">
        <f t="shared" si="190"/>
        <v/>
      </c>
      <c r="S1242" s="171" t="str">
        <f>IF($AR1242="","",IF(INDEX('Required State Input – Clinic'!R$12:R$2011,$AT1242)="","",INDEX('Required State Input – Clinic'!R$12:R$2011,$AT1242)))</f>
        <v/>
      </c>
      <c r="T1242" s="169" t="str">
        <f>IF($AR1242="","",IF(INDEX('Required State Input – Clinic'!S$12:S$2011,$AT1242)="","",INDEX('Required State Input – Clinic'!S$12:S$2011,$AT1242)))</f>
        <v/>
      </c>
      <c r="U1242" s="170" t="str">
        <f>IF($AR1242="","",IF(INDEX('Required State Input – Clinic'!T$12:T$2011,$AT1242)="","",ROUND(INDEX('Required State Input – Clinic'!T$12:T$2011,$AT1242),2)))</f>
        <v/>
      </c>
      <c r="V1242" s="170" t="str">
        <f>IF($AR1242="","",IF(INDEX('Required State Input – Clinic'!U$12:U$2011,$AT1242)="","",ROUND(INDEX('Required State Input – Clinic'!U$12:U$2011,$AT1242),2)))</f>
        <v/>
      </c>
      <c r="W1242" s="170" t="str">
        <f>IF($AR1242="","",IF(INDEX('Required State Input – Clinic'!V$12:V$2011,$AT1242)="",0,ROUND(INDEX('Required State Input – Clinic'!V$12:V$2011,$AT1242),2)))</f>
        <v/>
      </c>
      <c r="X1242" s="170" t="str">
        <f>IF($AR1242="","",IF(INDEX('Required State Input – Clinic'!W$12:W$2011,$AT1242)="",0,ROUND(INDEX('Required State Input – Clinic'!W$12:W$2011,$AT1242),2)))</f>
        <v/>
      </c>
      <c r="Y1242" s="170" t="str">
        <f>IF($AR1242="","",IF(INDEX('Required State Input – Clinic'!X$12:X$2011,$AT1242)="",0,ROUND(INDEX('Required State Input – Clinic'!X$12:X$2011,$AT1242),2)))</f>
        <v/>
      </c>
      <c r="Z1242" s="180" t="str">
        <f t="shared" si="191"/>
        <v/>
      </c>
      <c r="AA1242" s="179" t="str">
        <f>IF($AR1242="","",IF(INDEX('Required State Input – Clinic'!Y$12:Y$2011,$AT1242)="","",INDEX('Required State Input – Clinic'!Y$12:Y$2011,$AT1242)))</f>
        <v/>
      </c>
      <c r="AB1242" s="172" t="str">
        <f>IF($AR1242="","",IF(INDEX('Required State Input – Clinic'!Z$12:Z$2011,$AT1242)="","",ROUND(INDEX('Required State Input – Clinic'!Z$12:Z$2011,$AT1242),4)))</f>
        <v/>
      </c>
      <c r="AC1242" s="172" t="str">
        <f>IF($AR1242="","",IF(INDEX('Required State Input – Clinic'!AA$12:AA$2011,$AT1242)="","",ROUND(INDEX('Required State Input – Clinic'!AA$12:AA$2011,$AT1242),4)))</f>
        <v/>
      </c>
      <c r="AD1242" s="180" t="str">
        <f t="shared" si="192"/>
        <v/>
      </c>
      <c r="AE1242" s="194" t="str">
        <f t="shared" si="193"/>
        <v/>
      </c>
      <c r="AF1242" s="177" t="str">
        <f>IF($AR1242="","",IF(INDEX('Required State Input – Clinic'!AB$12:AB$2011,$AT1242)="","",INDEX('Required State Input – Clinic'!AB$12:AB$2011,$AT1242)))</f>
        <v/>
      </c>
      <c r="AG1242" s="172" t="str">
        <f>IF($AR1242="","",IF(INDEX('Required State Input – Clinic'!AC$12:AC$2011,$AT1242)="","",ROUND(INDEX('Required State Input – Clinic'!AC$12:AC$2011,$AT1242),4)))</f>
        <v/>
      </c>
      <c r="AH1242" s="180" t="str">
        <f t="shared" si="194"/>
        <v/>
      </c>
      <c r="AI1242" s="173" t="str">
        <f>IF($AR1242="","",IF(INDEX('Required State Input – Clinic'!AD$12:AD$2011,$AT1242)="",0,ROUND(INDEX('Required State Input – Clinic'!AD$12:AD$2011,$AT1242),2)))</f>
        <v/>
      </c>
      <c r="AJ1242" s="180" t="str">
        <f t="shared" si="195"/>
        <v/>
      </c>
      <c r="AK1242" s="194" t="str">
        <f t="shared" si="196"/>
        <v/>
      </c>
      <c r="AL1242" s="170" t="str">
        <f>IF($AR1242="","",IF(INDEX('Required State Input – Clinic'!AE$12:AE$2011,$AT1242)="",0,ROUND(INDEX('Required State Input – Clinic'!AE$12:AE$2011,$AT1242),2)))</f>
        <v/>
      </c>
      <c r="AM1242" s="180" t="str">
        <f t="shared" si="197"/>
        <v/>
      </c>
      <c r="AR1242" t="str">
        <f t="shared" si="198"/>
        <v/>
      </c>
      <c r="AS1242" t="str">
        <f t="shared" si="199"/>
        <v/>
      </c>
      <c r="AT1242" t="str">
        <f>IF(AR1242="","",MATCH(AS1242,'Required State Input – Clinic'!$AS$12:$AS$2011,FALSE))</f>
        <v/>
      </c>
    </row>
    <row r="1243" spans="1:46" x14ac:dyDescent="0.25">
      <c r="A1243" s="218" t="s">
        <v>257</v>
      </c>
      <c r="B1243" s="174" t="str">
        <f>IF($AR1243="","",IF(INDEX('Required State Input – Clinic'!B$12:B$2011,$AT1243)="","",INDEX('Required State Input – Clinic'!B$12:B$2011,$AT1243)))</f>
        <v/>
      </c>
      <c r="C1243" s="168" t="str">
        <f>IF($AR1243="","",IF(INDEX('Required State Input – Clinic'!C$12:C$2011,$AT1243)="","",INDEX('Required State Input – Clinic'!C$12:C$2011,$AT1243)))</f>
        <v/>
      </c>
      <c r="D1243" s="175" t="str">
        <f>IF($AR1243="","",IF(INDEX('Required State Input – Clinic'!D$12:D$2011,$AT1243)="","",INDEX('Required State Input – Clinic'!D$12:D$2011,$AT1243)))</f>
        <v/>
      </c>
      <c r="E1243" s="174" t="str">
        <f>IF($AR1243="","",IF(INDEX('Required State Input – Clinic'!E$12:E$2011,$AT1243)="","",INDEX('Required State Input – Clinic'!E$12:E$2011,$AT1243)))</f>
        <v/>
      </c>
      <c r="F1243" s="176" t="str">
        <f>IF($AR1243="","",IF(INDEX('Required State Input – Clinic'!F$12:F$2011,$AT1243)="","",INDEX('Required State Input – Clinic'!F$12:F$2011,$AT1243)))</f>
        <v/>
      </c>
      <c r="G1243" s="176" t="str">
        <f>IF($AR1243="","",IF(INDEX('Required State Input – Clinic'!G$12:G$2011,$AT1243)="","",INDEX('Required State Input – Clinic'!G$12:G$2011,$AT1243)))</f>
        <v/>
      </c>
      <c r="H1243" s="176" t="str">
        <f>IF($AR1243="","",IF(INDEX('Required State Input – Clinic'!H$12:H$2011,$AT1243)="","",INDEX('Required State Input – Clinic'!H$12:H$2011,$AT1243)))</f>
        <v/>
      </c>
      <c r="I1243" s="177" t="str">
        <f>IF($AR1243="","",IF(INDEX('Required State Input – Clinic'!I$12:I$2011,$AT1243)="","",INDEX('Required State Input – Clinic'!I$12:I$2011,$AT1243)))</f>
        <v/>
      </c>
      <c r="J1243" s="176" t="str">
        <f>IF($AR1243="","",IF(INDEX('Required State Input – Clinic'!J$12:J$2011,$AT1243)="","",INDEX('Required State Input – Clinic'!J$12:J$2011,$AT1243)))</f>
        <v/>
      </c>
      <c r="K1243" s="178" t="str">
        <f>IF($AR1243="","",IF(INDEX('Required State Input – Clinic'!K$12:K$2011,$AT1243)="","",INDEX('Required State Input – Clinic'!K$12:K$2011,$AT1243)))</f>
        <v/>
      </c>
      <c r="L1243" s="179" t="str">
        <f>IF($AR1243="","",IF(INDEX('Required State Input – Clinic'!L$12:L$2011,$AT1243)="","",INDEX('Required State Input – Clinic'!L$12:L$2011,$AT1243)))</f>
        <v/>
      </c>
      <c r="M1243" s="169" t="str">
        <f>IF($AR1243="","",IF(INDEX('Required State Input – Clinic'!M$12:M$2011,$AT1243)="","",INDEX('Required State Input – Clinic'!M$12:M$2011,$AT1243)))</f>
        <v/>
      </c>
      <c r="N1243" s="169" t="str">
        <f>IF($AR1243="","",IF(INDEX('Required State Input – Clinic'!N$12:N$2011,$AT1243)="","",INDEX('Required State Input – Clinic'!N$12:N$2011,$AT1243)))</f>
        <v/>
      </c>
      <c r="O1243" s="170" t="str">
        <f>IF($AR1243="","",IF(INDEX('Required State Input – Clinic'!O$12:O$2011,$AT1243)="","",ROUND(INDEX('Required State Input – Clinic'!O$12:O$2011,$AT1243),2)))</f>
        <v/>
      </c>
      <c r="P1243" s="170" t="str">
        <f>IF($AR1243="","",IF(INDEX('Required State Input – Clinic'!P$12:P$2011,$AT1243)="","",ROUND(INDEX('Required State Input – Clinic'!P$12:P$2011,$AT1243),2)))</f>
        <v/>
      </c>
      <c r="Q1243" s="170" t="str">
        <f>IF($AR1243="","",IF(INDEX('Required State Input – Clinic'!Q$12:Q$2011,$AT1243)="","",ROUND(INDEX('Required State Input – Clinic'!Q$12:Q$2011,$AT1243),2)))</f>
        <v/>
      </c>
      <c r="R1243" s="276" t="str">
        <f t="shared" si="190"/>
        <v/>
      </c>
      <c r="S1243" s="171" t="str">
        <f>IF($AR1243="","",IF(INDEX('Required State Input – Clinic'!R$12:R$2011,$AT1243)="","",INDEX('Required State Input – Clinic'!R$12:R$2011,$AT1243)))</f>
        <v/>
      </c>
      <c r="T1243" s="169" t="str">
        <f>IF($AR1243="","",IF(INDEX('Required State Input – Clinic'!S$12:S$2011,$AT1243)="","",INDEX('Required State Input – Clinic'!S$12:S$2011,$AT1243)))</f>
        <v/>
      </c>
      <c r="U1243" s="170" t="str">
        <f>IF($AR1243="","",IF(INDEX('Required State Input – Clinic'!T$12:T$2011,$AT1243)="","",ROUND(INDEX('Required State Input – Clinic'!T$12:T$2011,$AT1243),2)))</f>
        <v/>
      </c>
      <c r="V1243" s="170" t="str">
        <f>IF($AR1243="","",IF(INDEX('Required State Input – Clinic'!U$12:U$2011,$AT1243)="","",ROUND(INDEX('Required State Input – Clinic'!U$12:U$2011,$AT1243),2)))</f>
        <v/>
      </c>
      <c r="W1243" s="170" t="str">
        <f>IF($AR1243="","",IF(INDEX('Required State Input – Clinic'!V$12:V$2011,$AT1243)="",0,ROUND(INDEX('Required State Input – Clinic'!V$12:V$2011,$AT1243),2)))</f>
        <v/>
      </c>
      <c r="X1243" s="170" t="str">
        <f>IF($AR1243="","",IF(INDEX('Required State Input – Clinic'!W$12:W$2011,$AT1243)="",0,ROUND(INDEX('Required State Input – Clinic'!W$12:W$2011,$AT1243),2)))</f>
        <v/>
      </c>
      <c r="Y1243" s="170" t="str">
        <f>IF($AR1243="","",IF(INDEX('Required State Input – Clinic'!X$12:X$2011,$AT1243)="",0,ROUND(INDEX('Required State Input – Clinic'!X$12:X$2011,$AT1243),2)))</f>
        <v/>
      </c>
      <c r="Z1243" s="180" t="str">
        <f t="shared" si="191"/>
        <v/>
      </c>
      <c r="AA1243" s="179" t="str">
        <f>IF($AR1243="","",IF(INDEX('Required State Input – Clinic'!Y$12:Y$2011,$AT1243)="","",INDEX('Required State Input – Clinic'!Y$12:Y$2011,$AT1243)))</f>
        <v/>
      </c>
      <c r="AB1243" s="172" t="str">
        <f>IF($AR1243="","",IF(INDEX('Required State Input – Clinic'!Z$12:Z$2011,$AT1243)="","",ROUND(INDEX('Required State Input – Clinic'!Z$12:Z$2011,$AT1243),4)))</f>
        <v/>
      </c>
      <c r="AC1243" s="172" t="str">
        <f>IF($AR1243="","",IF(INDEX('Required State Input – Clinic'!AA$12:AA$2011,$AT1243)="","",ROUND(INDEX('Required State Input – Clinic'!AA$12:AA$2011,$AT1243),4)))</f>
        <v/>
      </c>
      <c r="AD1243" s="180" t="str">
        <f t="shared" si="192"/>
        <v/>
      </c>
      <c r="AE1243" s="194" t="str">
        <f t="shared" si="193"/>
        <v/>
      </c>
      <c r="AF1243" s="177" t="str">
        <f>IF($AR1243="","",IF(INDEX('Required State Input – Clinic'!AB$12:AB$2011,$AT1243)="","",INDEX('Required State Input – Clinic'!AB$12:AB$2011,$AT1243)))</f>
        <v/>
      </c>
      <c r="AG1243" s="172" t="str">
        <f>IF($AR1243="","",IF(INDEX('Required State Input – Clinic'!AC$12:AC$2011,$AT1243)="","",ROUND(INDEX('Required State Input – Clinic'!AC$12:AC$2011,$AT1243),4)))</f>
        <v/>
      </c>
      <c r="AH1243" s="180" t="str">
        <f t="shared" si="194"/>
        <v/>
      </c>
      <c r="AI1243" s="173" t="str">
        <f>IF($AR1243="","",IF(INDEX('Required State Input – Clinic'!AD$12:AD$2011,$AT1243)="",0,ROUND(INDEX('Required State Input – Clinic'!AD$12:AD$2011,$AT1243),2)))</f>
        <v/>
      </c>
      <c r="AJ1243" s="180" t="str">
        <f t="shared" si="195"/>
        <v/>
      </c>
      <c r="AK1243" s="194" t="str">
        <f t="shared" si="196"/>
        <v/>
      </c>
      <c r="AL1243" s="170" t="str">
        <f>IF($AR1243="","",IF(INDEX('Required State Input – Clinic'!AE$12:AE$2011,$AT1243)="",0,ROUND(INDEX('Required State Input – Clinic'!AE$12:AE$2011,$AT1243),2)))</f>
        <v/>
      </c>
      <c r="AM1243" s="180" t="str">
        <f t="shared" si="197"/>
        <v/>
      </c>
      <c r="AR1243" t="str">
        <f t="shared" si="198"/>
        <v/>
      </c>
      <c r="AS1243" t="str">
        <f t="shared" si="199"/>
        <v/>
      </c>
      <c r="AT1243" t="str">
        <f>IF(AR1243="","",MATCH(AS1243,'Required State Input – Clinic'!$AS$12:$AS$2011,FALSE))</f>
        <v/>
      </c>
    </row>
    <row r="1244" spans="1:46" x14ac:dyDescent="0.25">
      <c r="A1244" s="218" t="s">
        <v>257</v>
      </c>
      <c r="B1244" s="174" t="str">
        <f>IF($AR1244="","",IF(INDEX('Required State Input – Clinic'!B$12:B$2011,$AT1244)="","",INDEX('Required State Input – Clinic'!B$12:B$2011,$AT1244)))</f>
        <v/>
      </c>
      <c r="C1244" s="168" t="str">
        <f>IF($AR1244="","",IF(INDEX('Required State Input – Clinic'!C$12:C$2011,$AT1244)="","",INDEX('Required State Input – Clinic'!C$12:C$2011,$AT1244)))</f>
        <v/>
      </c>
      <c r="D1244" s="175" t="str">
        <f>IF($AR1244="","",IF(INDEX('Required State Input – Clinic'!D$12:D$2011,$AT1244)="","",INDEX('Required State Input – Clinic'!D$12:D$2011,$AT1244)))</f>
        <v/>
      </c>
      <c r="E1244" s="174" t="str">
        <f>IF($AR1244="","",IF(INDEX('Required State Input – Clinic'!E$12:E$2011,$AT1244)="","",INDEX('Required State Input – Clinic'!E$12:E$2011,$AT1244)))</f>
        <v/>
      </c>
      <c r="F1244" s="176" t="str">
        <f>IF($AR1244="","",IF(INDEX('Required State Input – Clinic'!F$12:F$2011,$AT1244)="","",INDEX('Required State Input – Clinic'!F$12:F$2011,$AT1244)))</f>
        <v/>
      </c>
      <c r="G1244" s="176" t="str">
        <f>IF($AR1244="","",IF(INDEX('Required State Input – Clinic'!G$12:G$2011,$AT1244)="","",INDEX('Required State Input – Clinic'!G$12:G$2011,$AT1244)))</f>
        <v/>
      </c>
      <c r="H1244" s="176" t="str">
        <f>IF($AR1244="","",IF(INDEX('Required State Input – Clinic'!H$12:H$2011,$AT1244)="","",INDEX('Required State Input – Clinic'!H$12:H$2011,$AT1244)))</f>
        <v/>
      </c>
      <c r="I1244" s="177" t="str">
        <f>IF($AR1244="","",IF(INDEX('Required State Input – Clinic'!I$12:I$2011,$AT1244)="","",INDEX('Required State Input – Clinic'!I$12:I$2011,$AT1244)))</f>
        <v/>
      </c>
      <c r="J1244" s="176" t="str">
        <f>IF($AR1244="","",IF(INDEX('Required State Input – Clinic'!J$12:J$2011,$AT1244)="","",INDEX('Required State Input – Clinic'!J$12:J$2011,$AT1244)))</f>
        <v/>
      </c>
      <c r="K1244" s="178" t="str">
        <f>IF($AR1244="","",IF(INDEX('Required State Input – Clinic'!K$12:K$2011,$AT1244)="","",INDEX('Required State Input – Clinic'!K$12:K$2011,$AT1244)))</f>
        <v/>
      </c>
      <c r="L1244" s="179" t="str">
        <f>IF($AR1244="","",IF(INDEX('Required State Input – Clinic'!L$12:L$2011,$AT1244)="","",INDEX('Required State Input – Clinic'!L$12:L$2011,$AT1244)))</f>
        <v/>
      </c>
      <c r="M1244" s="169" t="str">
        <f>IF($AR1244="","",IF(INDEX('Required State Input – Clinic'!M$12:M$2011,$AT1244)="","",INDEX('Required State Input – Clinic'!M$12:M$2011,$AT1244)))</f>
        <v/>
      </c>
      <c r="N1244" s="169" t="str">
        <f>IF($AR1244="","",IF(INDEX('Required State Input – Clinic'!N$12:N$2011,$AT1244)="","",INDEX('Required State Input – Clinic'!N$12:N$2011,$AT1244)))</f>
        <v/>
      </c>
      <c r="O1244" s="170" t="str">
        <f>IF($AR1244="","",IF(INDEX('Required State Input – Clinic'!O$12:O$2011,$AT1244)="","",ROUND(INDEX('Required State Input – Clinic'!O$12:O$2011,$AT1244),2)))</f>
        <v/>
      </c>
      <c r="P1244" s="170" t="str">
        <f>IF($AR1244="","",IF(INDEX('Required State Input – Clinic'!P$12:P$2011,$AT1244)="","",ROUND(INDEX('Required State Input – Clinic'!P$12:P$2011,$AT1244),2)))</f>
        <v/>
      </c>
      <c r="Q1244" s="170" t="str">
        <f>IF($AR1244="","",IF(INDEX('Required State Input – Clinic'!Q$12:Q$2011,$AT1244)="","",ROUND(INDEX('Required State Input – Clinic'!Q$12:Q$2011,$AT1244),2)))</f>
        <v/>
      </c>
      <c r="R1244" s="276" t="str">
        <f t="shared" si="190"/>
        <v/>
      </c>
      <c r="S1244" s="171" t="str">
        <f>IF($AR1244="","",IF(INDEX('Required State Input – Clinic'!R$12:R$2011,$AT1244)="","",INDEX('Required State Input – Clinic'!R$12:R$2011,$AT1244)))</f>
        <v/>
      </c>
      <c r="T1244" s="169" t="str">
        <f>IF($AR1244="","",IF(INDEX('Required State Input – Clinic'!S$12:S$2011,$AT1244)="","",INDEX('Required State Input – Clinic'!S$12:S$2011,$AT1244)))</f>
        <v/>
      </c>
      <c r="U1244" s="170" t="str">
        <f>IF($AR1244="","",IF(INDEX('Required State Input – Clinic'!T$12:T$2011,$AT1244)="","",ROUND(INDEX('Required State Input – Clinic'!T$12:T$2011,$AT1244),2)))</f>
        <v/>
      </c>
      <c r="V1244" s="170" t="str">
        <f>IF($AR1244="","",IF(INDEX('Required State Input – Clinic'!U$12:U$2011,$AT1244)="","",ROUND(INDEX('Required State Input – Clinic'!U$12:U$2011,$AT1244),2)))</f>
        <v/>
      </c>
      <c r="W1244" s="170" t="str">
        <f>IF($AR1244="","",IF(INDEX('Required State Input – Clinic'!V$12:V$2011,$AT1244)="",0,ROUND(INDEX('Required State Input – Clinic'!V$12:V$2011,$AT1244),2)))</f>
        <v/>
      </c>
      <c r="X1244" s="170" t="str">
        <f>IF($AR1244="","",IF(INDEX('Required State Input – Clinic'!W$12:W$2011,$AT1244)="",0,ROUND(INDEX('Required State Input – Clinic'!W$12:W$2011,$AT1244),2)))</f>
        <v/>
      </c>
      <c r="Y1244" s="170" t="str">
        <f>IF($AR1244="","",IF(INDEX('Required State Input – Clinic'!X$12:X$2011,$AT1244)="",0,ROUND(INDEX('Required State Input – Clinic'!X$12:X$2011,$AT1244),2)))</f>
        <v/>
      </c>
      <c r="Z1244" s="180" t="str">
        <f t="shared" si="191"/>
        <v/>
      </c>
      <c r="AA1244" s="179" t="str">
        <f>IF($AR1244="","",IF(INDEX('Required State Input – Clinic'!Y$12:Y$2011,$AT1244)="","",INDEX('Required State Input – Clinic'!Y$12:Y$2011,$AT1244)))</f>
        <v/>
      </c>
      <c r="AB1244" s="172" t="str">
        <f>IF($AR1244="","",IF(INDEX('Required State Input – Clinic'!Z$12:Z$2011,$AT1244)="","",ROUND(INDEX('Required State Input – Clinic'!Z$12:Z$2011,$AT1244),4)))</f>
        <v/>
      </c>
      <c r="AC1244" s="172" t="str">
        <f>IF($AR1244="","",IF(INDEX('Required State Input – Clinic'!AA$12:AA$2011,$AT1244)="","",ROUND(INDEX('Required State Input – Clinic'!AA$12:AA$2011,$AT1244),4)))</f>
        <v/>
      </c>
      <c r="AD1244" s="180" t="str">
        <f t="shared" si="192"/>
        <v/>
      </c>
      <c r="AE1244" s="194" t="str">
        <f t="shared" si="193"/>
        <v/>
      </c>
      <c r="AF1244" s="177" t="str">
        <f>IF($AR1244="","",IF(INDEX('Required State Input – Clinic'!AB$12:AB$2011,$AT1244)="","",INDEX('Required State Input – Clinic'!AB$12:AB$2011,$AT1244)))</f>
        <v/>
      </c>
      <c r="AG1244" s="172" t="str">
        <f>IF($AR1244="","",IF(INDEX('Required State Input – Clinic'!AC$12:AC$2011,$AT1244)="","",ROUND(INDEX('Required State Input – Clinic'!AC$12:AC$2011,$AT1244),4)))</f>
        <v/>
      </c>
      <c r="AH1244" s="180" t="str">
        <f t="shared" si="194"/>
        <v/>
      </c>
      <c r="AI1244" s="173" t="str">
        <f>IF($AR1244="","",IF(INDEX('Required State Input – Clinic'!AD$12:AD$2011,$AT1244)="",0,ROUND(INDEX('Required State Input – Clinic'!AD$12:AD$2011,$AT1244),2)))</f>
        <v/>
      </c>
      <c r="AJ1244" s="180" t="str">
        <f t="shared" si="195"/>
        <v/>
      </c>
      <c r="AK1244" s="194" t="str">
        <f t="shared" si="196"/>
        <v/>
      </c>
      <c r="AL1244" s="170" t="str">
        <f>IF($AR1244="","",IF(INDEX('Required State Input – Clinic'!AE$12:AE$2011,$AT1244)="",0,ROUND(INDEX('Required State Input – Clinic'!AE$12:AE$2011,$AT1244),2)))</f>
        <v/>
      </c>
      <c r="AM1244" s="180" t="str">
        <f t="shared" si="197"/>
        <v/>
      </c>
      <c r="AR1244" t="str">
        <f t="shared" si="198"/>
        <v/>
      </c>
      <c r="AS1244" t="str">
        <f t="shared" si="199"/>
        <v/>
      </c>
      <c r="AT1244" t="str">
        <f>IF(AR1244="","",MATCH(AS1244,'Required State Input – Clinic'!$AS$12:$AS$2011,FALSE))</f>
        <v/>
      </c>
    </row>
    <row r="1245" spans="1:46" x14ac:dyDescent="0.25">
      <c r="A1245" s="218" t="s">
        <v>257</v>
      </c>
      <c r="B1245" s="174" t="str">
        <f>IF($AR1245="","",IF(INDEX('Required State Input – Clinic'!B$12:B$2011,$AT1245)="","",INDEX('Required State Input – Clinic'!B$12:B$2011,$AT1245)))</f>
        <v/>
      </c>
      <c r="C1245" s="168" t="str">
        <f>IF($AR1245="","",IF(INDEX('Required State Input – Clinic'!C$12:C$2011,$AT1245)="","",INDEX('Required State Input – Clinic'!C$12:C$2011,$AT1245)))</f>
        <v/>
      </c>
      <c r="D1245" s="175" t="str">
        <f>IF($AR1245="","",IF(INDEX('Required State Input – Clinic'!D$12:D$2011,$AT1245)="","",INDEX('Required State Input – Clinic'!D$12:D$2011,$AT1245)))</f>
        <v/>
      </c>
      <c r="E1245" s="174" t="str">
        <f>IF($AR1245="","",IF(INDEX('Required State Input – Clinic'!E$12:E$2011,$AT1245)="","",INDEX('Required State Input – Clinic'!E$12:E$2011,$AT1245)))</f>
        <v/>
      </c>
      <c r="F1245" s="176" t="str">
        <f>IF($AR1245="","",IF(INDEX('Required State Input – Clinic'!F$12:F$2011,$AT1245)="","",INDEX('Required State Input – Clinic'!F$12:F$2011,$AT1245)))</f>
        <v/>
      </c>
      <c r="G1245" s="176" t="str">
        <f>IF($AR1245="","",IF(INDEX('Required State Input – Clinic'!G$12:G$2011,$AT1245)="","",INDEX('Required State Input – Clinic'!G$12:G$2011,$AT1245)))</f>
        <v/>
      </c>
      <c r="H1245" s="176" t="str">
        <f>IF($AR1245="","",IF(INDEX('Required State Input – Clinic'!H$12:H$2011,$AT1245)="","",INDEX('Required State Input – Clinic'!H$12:H$2011,$AT1245)))</f>
        <v/>
      </c>
      <c r="I1245" s="177" t="str">
        <f>IF($AR1245="","",IF(INDEX('Required State Input – Clinic'!I$12:I$2011,$AT1245)="","",INDEX('Required State Input – Clinic'!I$12:I$2011,$AT1245)))</f>
        <v/>
      </c>
      <c r="J1245" s="176" t="str">
        <f>IF($AR1245="","",IF(INDEX('Required State Input – Clinic'!J$12:J$2011,$AT1245)="","",INDEX('Required State Input – Clinic'!J$12:J$2011,$AT1245)))</f>
        <v/>
      </c>
      <c r="K1245" s="178" t="str">
        <f>IF($AR1245="","",IF(INDEX('Required State Input – Clinic'!K$12:K$2011,$AT1245)="","",INDEX('Required State Input – Clinic'!K$12:K$2011,$AT1245)))</f>
        <v/>
      </c>
      <c r="L1245" s="179" t="str">
        <f>IF($AR1245="","",IF(INDEX('Required State Input – Clinic'!L$12:L$2011,$AT1245)="","",INDEX('Required State Input – Clinic'!L$12:L$2011,$AT1245)))</f>
        <v/>
      </c>
      <c r="M1245" s="169" t="str">
        <f>IF($AR1245="","",IF(INDEX('Required State Input – Clinic'!M$12:M$2011,$AT1245)="","",INDEX('Required State Input – Clinic'!M$12:M$2011,$AT1245)))</f>
        <v/>
      </c>
      <c r="N1245" s="169" t="str">
        <f>IF($AR1245="","",IF(INDEX('Required State Input – Clinic'!N$12:N$2011,$AT1245)="","",INDEX('Required State Input – Clinic'!N$12:N$2011,$AT1245)))</f>
        <v/>
      </c>
      <c r="O1245" s="170" t="str">
        <f>IF($AR1245="","",IF(INDEX('Required State Input – Clinic'!O$12:O$2011,$AT1245)="","",ROUND(INDEX('Required State Input – Clinic'!O$12:O$2011,$AT1245),2)))</f>
        <v/>
      </c>
      <c r="P1245" s="170" t="str">
        <f>IF($AR1245="","",IF(INDEX('Required State Input – Clinic'!P$12:P$2011,$AT1245)="","",ROUND(INDEX('Required State Input – Clinic'!P$12:P$2011,$AT1245),2)))</f>
        <v/>
      </c>
      <c r="Q1245" s="170" t="str">
        <f>IF($AR1245="","",IF(INDEX('Required State Input – Clinic'!Q$12:Q$2011,$AT1245)="","",ROUND(INDEX('Required State Input – Clinic'!Q$12:Q$2011,$AT1245),2)))</f>
        <v/>
      </c>
      <c r="R1245" s="276" t="str">
        <f t="shared" si="190"/>
        <v/>
      </c>
      <c r="S1245" s="171" t="str">
        <f>IF($AR1245="","",IF(INDEX('Required State Input – Clinic'!R$12:R$2011,$AT1245)="","",INDEX('Required State Input – Clinic'!R$12:R$2011,$AT1245)))</f>
        <v/>
      </c>
      <c r="T1245" s="169" t="str">
        <f>IF($AR1245="","",IF(INDEX('Required State Input – Clinic'!S$12:S$2011,$AT1245)="","",INDEX('Required State Input – Clinic'!S$12:S$2011,$AT1245)))</f>
        <v/>
      </c>
      <c r="U1245" s="170" t="str">
        <f>IF($AR1245="","",IF(INDEX('Required State Input – Clinic'!T$12:T$2011,$AT1245)="","",ROUND(INDEX('Required State Input – Clinic'!T$12:T$2011,$AT1245),2)))</f>
        <v/>
      </c>
      <c r="V1245" s="170" t="str">
        <f>IF($AR1245="","",IF(INDEX('Required State Input – Clinic'!U$12:U$2011,$AT1245)="","",ROUND(INDEX('Required State Input – Clinic'!U$12:U$2011,$AT1245),2)))</f>
        <v/>
      </c>
      <c r="W1245" s="170" t="str">
        <f>IF($AR1245="","",IF(INDEX('Required State Input – Clinic'!V$12:V$2011,$AT1245)="",0,ROUND(INDEX('Required State Input – Clinic'!V$12:V$2011,$AT1245),2)))</f>
        <v/>
      </c>
      <c r="X1245" s="170" t="str">
        <f>IF($AR1245="","",IF(INDEX('Required State Input – Clinic'!W$12:W$2011,$AT1245)="",0,ROUND(INDEX('Required State Input – Clinic'!W$12:W$2011,$AT1245),2)))</f>
        <v/>
      </c>
      <c r="Y1245" s="170" t="str">
        <f>IF($AR1245="","",IF(INDEX('Required State Input – Clinic'!X$12:X$2011,$AT1245)="",0,ROUND(INDEX('Required State Input – Clinic'!X$12:X$2011,$AT1245),2)))</f>
        <v/>
      </c>
      <c r="Z1245" s="180" t="str">
        <f t="shared" si="191"/>
        <v/>
      </c>
      <c r="AA1245" s="179" t="str">
        <f>IF($AR1245="","",IF(INDEX('Required State Input – Clinic'!Y$12:Y$2011,$AT1245)="","",INDEX('Required State Input – Clinic'!Y$12:Y$2011,$AT1245)))</f>
        <v/>
      </c>
      <c r="AB1245" s="172" t="str">
        <f>IF($AR1245="","",IF(INDEX('Required State Input – Clinic'!Z$12:Z$2011,$AT1245)="","",ROUND(INDEX('Required State Input – Clinic'!Z$12:Z$2011,$AT1245),4)))</f>
        <v/>
      </c>
      <c r="AC1245" s="172" t="str">
        <f>IF($AR1245="","",IF(INDEX('Required State Input – Clinic'!AA$12:AA$2011,$AT1245)="","",ROUND(INDEX('Required State Input – Clinic'!AA$12:AA$2011,$AT1245),4)))</f>
        <v/>
      </c>
      <c r="AD1245" s="180" t="str">
        <f t="shared" si="192"/>
        <v/>
      </c>
      <c r="AE1245" s="194" t="str">
        <f t="shared" si="193"/>
        <v/>
      </c>
      <c r="AF1245" s="177" t="str">
        <f>IF($AR1245="","",IF(INDEX('Required State Input – Clinic'!AB$12:AB$2011,$AT1245)="","",INDEX('Required State Input – Clinic'!AB$12:AB$2011,$AT1245)))</f>
        <v/>
      </c>
      <c r="AG1245" s="172" t="str">
        <f>IF($AR1245="","",IF(INDEX('Required State Input – Clinic'!AC$12:AC$2011,$AT1245)="","",ROUND(INDEX('Required State Input – Clinic'!AC$12:AC$2011,$AT1245),4)))</f>
        <v/>
      </c>
      <c r="AH1245" s="180" t="str">
        <f t="shared" si="194"/>
        <v/>
      </c>
      <c r="AI1245" s="173" t="str">
        <f>IF($AR1245="","",IF(INDEX('Required State Input – Clinic'!AD$12:AD$2011,$AT1245)="",0,ROUND(INDEX('Required State Input – Clinic'!AD$12:AD$2011,$AT1245),2)))</f>
        <v/>
      </c>
      <c r="AJ1245" s="180" t="str">
        <f t="shared" si="195"/>
        <v/>
      </c>
      <c r="AK1245" s="194" t="str">
        <f t="shared" si="196"/>
        <v/>
      </c>
      <c r="AL1245" s="170" t="str">
        <f>IF($AR1245="","",IF(INDEX('Required State Input – Clinic'!AE$12:AE$2011,$AT1245)="",0,ROUND(INDEX('Required State Input – Clinic'!AE$12:AE$2011,$AT1245),2)))</f>
        <v/>
      </c>
      <c r="AM1245" s="180" t="str">
        <f t="shared" si="197"/>
        <v/>
      </c>
      <c r="AR1245" t="str">
        <f t="shared" si="198"/>
        <v/>
      </c>
      <c r="AS1245" t="str">
        <f t="shared" si="199"/>
        <v/>
      </c>
      <c r="AT1245" t="str">
        <f>IF(AR1245="","",MATCH(AS1245,'Required State Input – Clinic'!$AS$12:$AS$2011,FALSE))</f>
        <v/>
      </c>
    </row>
    <row r="1246" spans="1:46" x14ac:dyDescent="0.25">
      <c r="A1246" s="218" t="s">
        <v>257</v>
      </c>
      <c r="B1246" s="174" t="str">
        <f>IF($AR1246="","",IF(INDEX('Required State Input – Clinic'!B$12:B$2011,$AT1246)="","",INDEX('Required State Input – Clinic'!B$12:B$2011,$AT1246)))</f>
        <v/>
      </c>
      <c r="C1246" s="168" t="str">
        <f>IF($AR1246="","",IF(INDEX('Required State Input – Clinic'!C$12:C$2011,$AT1246)="","",INDEX('Required State Input – Clinic'!C$12:C$2011,$AT1246)))</f>
        <v/>
      </c>
      <c r="D1246" s="175" t="str">
        <f>IF($AR1246="","",IF(INDEX('Required State Input – Clinic'!D$12:D$2011,$AT1246)="","",INDEX('Required State Input – Clinic'!D$12:D$2011,$AT1246)))</f>
        <v/>
      </c>
      <c r="E1246" s="174" t="str">
        <f>IF($AR1246="","",IF(INDEX('Required State Input – Clinic'!E$12:E$2011,$AT1246)="","",INDEX('Required State Input – Clinic'!E$12:E$2011,$AT1246)))</f>
        <v/>
      </c>
      <c r="F1246" s="176" t="str">
        <f>IF($AR1246="","",IF(INDEX('Required State Input – Clinic'!F$12:F$2011,$AT1246)="","",INDEX('Required State Input – Clinic'!F$12:F$2011,$AT1246)))</f>
        <v/>
      </c>
      <c r="G1246" s="176" t="str">
        <f>IF($AR1246="","",IF(INDEX('Required State Input – Clinic'!G$12:G$2011,$AT1246)="","",INDEX('Required State Input – Clinic'!G$12:G$2011,$AT1246)))</f>
        <v/>
      </c>
      <c r="H1246" s="176" t="str">
        <f>IF($AR1246="","",IF(INDEX('Required State Input – Clinic'!H$12:H$2011,$AT1246)="","",INDEX('Required State Input – Clinic'!H$12:H$2011,$AT1246)))</f>
        <v/>
      </c>
      <c r="I1246" s="177" t="str">
        <f>IF($AR1246="","",IF(INDEX('Required State Input – Clinic'!I$12:I$2011,$AT1246)="","",INDEX('Required State Input – Clinic'!I$12:I$2011,$AT1246)))</f>
        <v/>
      </c>
      <c r="J1246" s="176" t="str">
        <f>IF($AR1246="","",IF(INDEX('Required State Input – Clinic'!J$12:J$2011,$AT1246)="","",INDEX('Required State Input – Clinic'!J$12:J$2011,$AT1246)))</f>
        <v/>
      </c>
      <c r="K1246" s="178" t="str">
        <f>IF($AR1246="","",IF(INDEX('Required State Input – Clinic'!K$12:K$2011,$AT1246)="","",INDEX('Required State Input – Clinic'!K$12:K$2011,$AT1246)))</f>
        <v/>
      </c>
      <c r="L1246" s="179" t="str">
        <f>IF($AR1246="","",IF(INDEX('Required State Input – Clinic'!L$12:L$2011,$AT1246)="","",INDEX('Required State Input – Clinic'!L$12:L$2011,$AT1246)))</f>
        <v/>
      </c>
      <c r="M1246" s="169" t="str">
        <f>IF($AR1246="","",IF(INDEX('Required State Input – Clinic'!M$12:M$2011,$AT1246)="","",INDEX('Required State Input – Clinic'!M$12:M$2011,$AT1246)))</f>
        <v/>
      </c>
      <c r="N1246" s="169" t="str">
        <f>IF($AR1246="","",IF(INDEX('Required State Input – Clinic'!N$12:N$2011,$AT1246)="","",INDEX('Required State Input – Clinic'!N$12:N$2011,$AT1246)))</f>
        <v/>
      </c>
      <c r="O1246" s="170" t="str">
        <f>IF($AR1246="","",IF(INDEX('Required State Input – Clinic'!O$12:O$2011,$AT1246)="","",ROUND(INDEX('Required State Input – Clinic'!O$12:O$2011,$AT1246),2)))</f>
        <v/>
      </c>
      <c r="P1246" s="170" t="str">
        <f>IF($AR1246="","",IF(INDEX('Required State Input – Clinic'!P$12:P$2011,$AT1246)="","",ROUND(INDEX('Required State Input – Clinic'!P$12:P$2011,$AT1246),2)))</f>
        <v/>
      </c>
      <c r="Q1246" s="170" t="str">
        <f>IF($AR1246="","",IF(INDEX('Required State Input – Clinic'!Q$12:Q$2011,$AT1246)="","",ROUND(INDEX('Required State Input – Clinic'!Q$12:Q$2011,$AT1246),2)))</f>
        <v/>
      </c>
      <c r="R1246" s="276" t="str">
        <f t="shared" si="190"/>
        <v/>
      </c>
      <c r="S1246" s="171" t="str">
        <f>IF($AR1246="","",IF(INDEX('Required State Input – Clinic'!R$12:R$2011,$AT1246)="","",INDEX('Required State Input – Clinic'!R$12:R$2011,$AT1246)))</f>
        <v/>
      </c>
      <c r="T1246" s="169" t="str">
        <f>IF($AR1246="","",IF(INDEX('Required State Input – Clinic'!S$12:S$2011,$AT1246)="","",INDEX('Required State Input – Clinic'!S$12:S$2011,$AT1246)))</f>
        <v/>
      </c>
      <c r="U1246" s="170" t="str">
        <f>IF($AR1246="","",IF(INDEX('Required State Input – Clinic'!T$12:T$2011,$AT1246)="","",ROUND(INDEX('Required State Input – Clinic'!T$12:T$2011,$AT1246),2)))</f>
        <v/>
      </c>
      <c r="V1246" s="170" t="str">
        <f>IF($AR1246="","",IF(INDEX('Required State Input – Clinic'!U$12:U$2011,$AT1246)="","",ROUND(INDEX('Required State Input – Clinic'!U$12:U$2011,$AT1246),2)))</f>
        <v/>
      </c>
      <c r="W1246" s="170" t="str">
        <f>IF($AR1246="","",IF(INDEX('Required State Input – Clinic'!V$12:V$2011,$AT1246)="",0,ROUND(INDEX('Required State Input – Clinic'!V$12:V$2011,$AT1246),2)))</f>
        <v/>
      </c>
      <c r="X1246" s="170" t="str">
        <f>IF($AR1246="","",IF(INDEX('Required State Input – Clinic'!W$12:W$2011,$AT1246)="",0,ROUND(INDEX('Required State Input – Clinic'!W$12:W$2011,$AT1246),2)))</f>
        <v/>
      </c>
      <c r="Y1246" s="170" t="str">
        <f>IF($AR1246="","",IF(INDEX('Required State Input – Clinic'!X$12:X$2011,$AT1246)="",0,ROUND(INDEX('Required State Input – Clinic'!X$12:X$2011,$AT1246),2)))</f>
        <v/>
      </c>
      <c r="Z1246" s="180" t="str">
        <f t="shared" si="191"/>
        <v/>
      </c>
      <c r="AA1246" s="179" t="str">
        <f>IF($AR1246="","",IF(INDEX('Required State Input – Clinic'!Y$12:Y$2011,$AT1246)="","",INDEX('Required State Input – Clinic'!Y$12:Y$2011,$AT1246)))</f>
        <v/>
      </c>
      <c r="AB1246" s="172" t="str">
        <f>IF($AR1246="","",IF(INDEX('Required State Input – Clinic'!Z$12:Z$2011,$AT1246)="","",ROUND(INDEX('Required State Input – Clinic'!Z$12:Z$2011,$AT1246),4)))</f>
        <v/>
      </c>
      <c r="AC1246" s="172" t="str">
        <f>IF($AR1246="","",IF(INDEX('Required State Input – Clinic'!AA$12:AA$2011,$AT1246)="","",ROUND(INDEX('Required State Input – Clinic'!AA$12:AA$2011,$AT1246),4)))</f>
        <v/>
      </c>
      <c r="AD1246" s="180" t="str">
        <f t="shared" si="192"/>
        <v/>
      </c>
      <c r="AE1246" s="194" t="str">
        <f t="shared" si="193"/>
        <v/>
      </c>
      <c r="AF1246" s="177" t="str">
        <f>IF($AR1246="","",IF(INDEX('Required State Input – Clinic'!AB$12:AB$2011,$AT1246)="","",INDEX('Required State Input – Clinic'!AB$12:AB$2011,$AT1246)))</f>
        <v/>
      </c>
      <c r="AG1246" s="172" t="str">
        <f>IF($AR1246="","",IF(INDEX('Required State Input – Clinic'!AC$12:AC$2011,$AT1246)="","",ROUND(INDEX('Required State Input – Clinic'!AC$12:AC$2011,$AT1246),4)))</f>
        <v/>
      </c>
      <c r="AH1246" s="180" t="str">
        <f t="shared" si="194"/>
        <v/>
      </c>
      <c r="AI1246" s="173" t="str">
        <f>IF($AR1246="","",IF(INDEX('Required State Input – Clinic'!AD$12:AD$2011,$AT1246)="",0,ROUND(INDEX('Required State Input – Clinic'!AD$12:AD$2011,$AT1246),2)))</f>
        <v/>
      </c>
      <c r="AJ1246" s="180" t="str">
        <f t="shared" si="195"/>
        <v/>
      </c>
      <c r="AK1246" s="194" t="str">
        <f t="shared" si="196"/>
        <v/>
      </c>
      <c r="AL1246" s="170" t="str">
        <f>IF($AR1246="","",IF(INDEX('Required State Input – Clinic'!AE$12:AE$2011,$AT1246)="",0,ROUND(INDEX('Required State Input – Clinic'!AE$12:AE$2011,$AT1246),2)))</f>
        <v/>
      </c>
      <c r="AM1246" s="180" t="str">
        <f t="shared" si="197"/>
        <v/>
      </c>
      <c r="AR1246" t="str">
        <f t="shared" si="198"/>
        <v/>
      </c>
      <c r="AS1246" t="str">
        <f t="shared" si="199"/>
        <v/>
      </c>
      <c r="AT1246" t="str">
        <f>IF(AR1246="","",MATCH(AS1246,'Required State Input – Clinic'!$AS$12:$AS$2011,FALSE))</f>
        <v/>
      </c>
    </row>
    <row r="1247" spans="1:46" x14ac:dyDescent="0.25">
      <c r="A1247" s="218" t="s">
        <v>257</v>
      </c>
      <c r="B1247" s="174" t="str">
        <f>IF($AR1247="","",IF(INDEX('Required State Input – Clinic'!B$12:B$2011,$AT1247)="","",INDEX('Required State Input – Clinic'!B$12:B$2011,$AT1247)))</f>
        <v/>
      </c>
      <c r="C1247" s="168" t="str">
        <f>IF($AR1247="","",IF(INDEX('Required State Input – Clinic'!C$12:C$2011,$AT1247)="","",INDEX('Required State Input – Clinic'!C$12:C$2011,$AT1247)))</f>
        <v/>
      </c>
      <c r="D1247" s="175" t="str">
        <f>IF($AR1247="","",IF(INDEX('Required State Input – Clinic'!D$12:D$2011,$AT1247)="","",INDEX('Required State Input – Clinic'!D$12:D$2011,$AT1247)))</f>
        <v/>
      </c>
      <c r="E1247" s="174" t="str">
        <f>IF($AR1247="","",IF(INDEX('Required State Input – Clinic'!E$12:E$2011,$AT1247)="","",INDEX('Required State Input – Clinic'!E$12:E$2011,$AT1247)))</f>
        <v/>
      </c>
      <c r="F1247" s="176" t="str">
        <f>IF($AR1247="","",IF(INDEX('Required State Input – Clinic'!F$12:F$2011,$AT1247)="","",INDEX('Required State Input – Clinic'!F$12:F$2011,$AT1247)))</f>
        <v/>
      </c>
      <c r="G1247" s="176" t="str">
        <f>IF($AR1247="","",IF(INDEX('Required State Input – Clinic'!G$12:G$2011,$AT1247)="","",INDEX('Required State Input – Clinic'!G$12:G$2011,$AT1247)))</f>
        <v/>
      </c>
      <c r="H1247" s="176" t="str">
        <f>IF($AR1247="","",IF(INDEX('Required State Input – Clinic'!H$12:H$2011,$AT1247)="","",INDEX('Required State Input – Clinic'!H$12:H$2011,$AT1247)))</f>
        <v/>
      </c>
      <c r="I1247" s="177" t="str">
        <f>IF($AR1247="","",IF(INDEX('Required State Input – Clinic'!I$12:I$2011,$AT1247)="","",INDEX('Required State Input – Clinic'!I$12:I$2011,$AT1247)))</f>
        <v/>
      </c>
      <c r="J1247" s="176" t="str">
        <f>IF($AR1247="","",IF(INDEX('Required State Input – Clinic'!J$12:J$2011,$AT1247)="","",INDEX('Required State Input – Clinic'!J$12:J$2011,$AT1247)))</f>
        <v/>
      </c>
      <c r="K1247" s="178" t="str">
        <f>IF($AR1247="","",IF(INDEX('Required State Input – Clinic'!K$12:K$2011,$AT1247)="","",INDEX('Required State Input – Clinic'!K$12:K$2011,$AT1247)))</f>
        <v/>
      </c>
      <c r="L1247" s="179" t="str">
        <f>IF($AR1247="","",IF(INDEX('Required State Input – Clinic'!L$12:L$2011,$AT1247)="","",INDEX('Required State Input – Clinic'!L$12:L$2011,$AT1247)))</f>
        <v/>
      </c>
      <c r="M1247" s="169" t="str">
        <f>IF($AR1247="","",IF(INDEX('Required State Input – Clinic'!M$12:M$2011,$AT1247)="","",INDEX('Required State Input – Clinic'!M$12:M$2011,$AT1247)))</f>
        <v/>
      </c>
      <c r="N1247" s="169" t="str">
        <f>IF($AR1247="","",IF(INDEX('Required State Input – Clinic'!N$12:N$2011,$AT1247)="","",INDEX('Required State Input – Clinic'!N$12:N$2011,$AT1247)))</f>
        <v/>
      </c>
      <c r="O1247" s="170" t="str">
        <f>IF($AR1247="","",IF(INDEX('Required State Input – Clinic'!O$12:O$2011,$AT1247)="","",ROUND(INDEX('Required State Input – Clinic'!O$12:O$2011,$AT1247),2)))</f>
        <v/>
      </c>
      <c r="P1247" s="170" t="str">
        <f>IF($AR1247="","",IF(INDEX('Required State Input – Clinic'!P$12:P$2011,$AT1247)="","",ROUND(INDEX('Required State Input – Clinic'!P$12:P$2011,$AT1247),2)))</f>
        <v/>
      </c>
      <c r="Q1247" s="170" t="str">
        <f>IF($AR1247="","",IF(INDEX('Required State Input – Clinic'!Q$12:Q$2011,$AT1247)="","",ROUND(INDEX('Required State Input – Clinic'!Q$12:Q$2011,$AT1247),2)))</f>
        <v/>
      </c>
      <c r="R1247" s="276" t="str">
        <f t="shared" si="190"/>
        <v/>
      </c>
      <c r="S1247" s="171" t="str">
        <f>IF($AR1247="","",IF(INDEX('Required State Input – Clinic'!R$12:R$2011,$AT1247)="","",INDEX('Required State Input – Clinic'!R$12:R$2011,$AT1247)))</f>
        <v/>
      </c>
      <c r="T1247" s="169" t="str">
        <f>IF($AR1247="","",IF(INDEX('Required State Input – Clinic'!S$12:S$2011,$AT1247)="","",INDEX('Required State Input – Clinic'!S$12:S$2011,$AT1247)))</f>
        <v/>
      </c>
      <c r="U1247" s="170" t="str">
        <f>IF($AR1247="","",IF(INDEX('Required State Input – Clinic'!T$12:T$2011,$AT1247)="","",ROUND(INDEX('Required State Input – Clinic'!T$12:T$2011,$AT1247),2)))</f>
        <v/>
      </c>
      <c r="V1247" s="170" t="str">
        <f>IF($AR1247="","",IF(INDEX('Required State Input – Clinic'!U$12:U$2011,$AT1247)="","",ROUND(INDEX('Required State Input – Clinic'!U$12:U$2011,$AT1247),2)))</f>
        <v/>
      </c>
      <c r="W1247" s="170" t="str">
        <f>IF($AR1247="","",IF(INDEX('Required State Input – Clinic'!V$12:V$2011,$AT1247)="",0,ROUND(INDEX('Required State Input – Clinic'!V$12:V$2011,$AT1247),2)))</f>
        <v/>
      </c>
      <c r="X1247" s="170" t="str">
        <f>IF($AR1247="","",IF(INDEX('Required State Input – Clinic'!W$12:W$2011,$AT1247)="",0,ROUND(INDEX('Required State Input – Clinic'!W$12:W$2011,$AT1247),2)))</f>
        <v/>
      </c>
      <c r="Y1247" s="170" t="str">
        <f>IF($AR1247="","",IF(INDEX('Required State Input – Clinic'!X$12:X$2011,$AT1247)="",0,ROUND(INDEX('Required State Input – Clinic'!X$12:X$2011,$AT1247),2)))</f>
        <v/>
      </c>
      <c r="Z1247" s="180" t="str">
        <f t="shared" si="191"/>
        <v/>
      </c>
      <c r="AA1247" s="179" t="str">
        <f>IF($AR1247="","",IF(INDEX('Required State Input – Clinic'!Y$12:Y$2011,$AT1247)="","",INDEX('Required State Input – Clinic'!Y$12:Y$2011,$AT1247)))</f>
        <v/>
      </c>
      <c r="AB1247" s="172" t="str">
        <f>IF($AR1247="","",IF(INDEX('Required State Input – Clinic'!Z$12:Z$2011,$AT1247)="","",ROUND(INDEX('Required State Input – Clinic'!Z$12:Z$2011,$AT1247),4)))</f>
        <v/>
      </c>
      <c r="AC1247" s="172" t="str">
        <f>IF($AR1247="","",IF(INDEX('Required State Input – Clinic'!AA$12:AA$2011,$AT1247)="","",ROUND(INDEX('Required State Input – Clinic'!AA$12:AA$2011,$AT1247),4)))</f>
        <v/>
      </c>
      <c r="AD1247" s="180" t="str">
        <f t="shared" si="192"/>
        <v/>
      </c>
      <c r="AE1247" s="194" t="str">
        <f t="shared" si="193"/>
        <v/>
      </c>
      <c r="AF1247" s="177" t="str">
        <f>IF($AR1247="","",IF(INDEX('Required State Input – Clinic'!AB$12:AB$2011,$AT1247)="","",INDEX('Required State Input – Clinic'!AB$12:AB$2011,$AT1247)))</f>
        <v/>
      </c>
      <c r="AG1247" s="172" t="str">
        <f>IF($AR1247="","",IF(INDEX('Required State Input – Clinic'!AC$12:AC$2011,$AT1247)="","",ROUND(INDEX('Required State Input – Clinic'!AC$12:AC$2011,$AT1247),4)))</f>
        <v/>
      </c>
      <c r="AH1247" s="180" t="str">
        <f t="shared" si="194"/>
        <v/>
      </c>
      <c r="AI1247" s="173" t="str">
        <f>IF($AR1247="","",IF(INDEX('Required State Input – Clinic'!AD$12:AD$2011,$AT1247)="",0,ROUND(INDEX('Required State Input – Clinic'!AD$12:AD$2011,$AT1247),2)))</f>
        <v/>
      </c>
      <c r="AJ1247" s="180" t="str">
        <f t="shared" si="195"/>
        <v/>
      </c>
      <c r="AK1247" s="194" t="str">
        <f t="shared" si="196"/>
        <v/>
      </c>
      <c r="AL1247" s="170" t="str">
        <f>IF($AR1247="","",IF(INDEX('Required State Input – Clinic'!AE$12:AE$2011,$AT1247)="",0,ROUND(INDEX('Required State Input – Clinic'!AE$12:AE$2011,$AT1247),2)))</f>
        <v/>
      </c>
      <c r="AM1247" s="180" t="str">
        <f t="shared" si="197"/>
        <v/>
      </c>
      <c r="AR1247" t="str">
        <f t="shared" si="198"/>
        <v/>
      </c>
      <c r="AS1247" t="str">
        <f t="shared" si="199"/>
        <v/>
      </c>
      <c r="AT1247" t="str">
        <f>IF(AR1247="","",MATCH(AS1247,'Required State Input – Clinic'!$AS$12:$AS$2011,FALSE))</f>
        <v/>
      </c>
    </row>
    <row r="1248" spans="1:46" x14ac:dyDescent="0.25">
      <c r="A1248" s="218" t="s">
        <v>257</v>
      </c>
      <c r="B1248" s="174" t="str">
        <f>IF($AR1248="","",IF(INDEX('Required State Input – Clinic'!B$12:B$2011,$AT1248)="","",INDEX('Required State Input – Clinic'!B$12:B$2011,$AT1248)))</f>
        <v/>
      </c>
      <c r="C1248" s="168" t="str">
        <f>IF($AR1248="","",IF(INDEX('Required State Input – Clinic'!C$12:C$2011,$AT1248)="","",INDEX('Required State Input – Clinic'!C$12:C$2011,$AT1248)))</f>
        <v/>
      </c>
      <c r="D1248" s="175" t="str">
        <f>IF($AR1248="","",IF(INDEX('Required State Input – Clinic'!D$12:D$2011,$AT1248)="","",INDEX('Required State Input – Clinic'!D$12:D$2011,$AT1248)))</f>
        <v/>
      </c>
      <c r="E1248" s="174" t="str">
        <f>IF($AR1248="","",IF(INDEX('Required State Input – Clinic'!E$12:E$2011,$AT1248)="","",INDEX('Required State Input – Clinic'!E$12:E$2011,$AT1248)))</f>
        <v/>
      </c>
      <c r="F1248" s="176" t="str">
        <f>IF($AR1248="","",IF(INDEX('Required State Input – Clinic'!F$12:F$2011,$AT1248)="","",INDEX('Required State Input – Clinic'!F$12:F$2011,$AT1248)))</f>
        <v/>
      </c>
      <c r="G1248" s="176" t="str">
        <f>IF($AR1248="","",IF(INDEX('Required State Input – Clinic'!G$12:G$2011,$AT1248)="","",INDEX('Required State Input – Clinic'!G$12:G$2011,$AT1248)))</f>
        <v/>
      </c>
      <c r="H1248" s="176" t="str">
        <f>IF($AR1248="","",IF(INDEX('Required State Input – Clinic'!H$12:H$2011,$AT1248)="","",INDEX('Required State Input – Clinic'!H$12:H$2011,$AT1248)))</f>
        <v/>
      </c>
      <c r="I1248" s="177" t="str">
        <f>IF($AR1248="","",IF(INDEX('Required State Input – Clinic'!I$12:I$2011,$AT1248)="","",INDEX('Required State Input – Clinic'!I$12:I$2011,$AT1248)))</f>
        <v/>
      </c>
      <c r="J1248" s="176" t="str">
        <f>IF($AR1248="","",IF(INDEX('Required State Input – Clinic'!J$12:J$2011,$AT1248)="","",INDEX('Required State Input – Clinic'!J$12:J$2011,$AT1248)))</f>
        <v/>
      </c>
      <c r="K1248" s="178" t="str">
        <f>IF($AR1248="","",IF(INDEX('Required State Input – Clinic'!K$12:K$2011,$AT1248)="","",INDEX('Required State Input – Clinic'!K$12:K$2011,$AT1248)))</f>
        <v/>
      </c>
      <c r="L1248" s="179" t="str">
        <f>IF($AR1248="","",IF(INDEX('Required State Input – Clinic'!L$12:L$2011,$AT1248)="","",INDEX('Required State Input – Clinic'!L$12:L$2011,$AT1248)))</f>
        <v/>
      </c>
      <c r="M1248" s="169" t="str">
        <f>IF($AR1248="","",IF(INDEX('Required State Input – Clinic'!M$12:M$2011,$AT1248)="","",INDEX('Required State Input – Clinic'!M$12:M$2011,$AT1248)))</f>
        <v/>
      </c>
      <c r="N1248" s="169" t="str">
        <f>IF($AR1248="","",IF(INDEX('Required State Input – Clinic'!N$12:N$2011,$AT1248)="","",INDEX('Required State Input – Clinic'!N$12:N$2011,$AT1248)))</f>
        <v/>
      </c>
      <c r="O1248" s="170" t="str">
        <f>IF($AR1248="","",IF(INDEX('Required State Input – Clinic'!O$12:O$2011,$AT1248)="","",ROUND(INDEX('Required State Input – Clinic'!O$12:O$2011,$AT1248),2)))</f>
        <v/>
      </c>
      <c r="P1248" s="170" t="str">
        <f>IF($AR1248="","",IF(INDEX('Required State Input – Clinic'!P$12:P$2011,$AT1248)="","",ROUND(INDEX('Required State Input – Clinic'!P$12:P$2011,$AT1248),2)))</f>
        <v/>
      </c>
      <c r="Q1248" s="170" t="str">
        <f>IF($AR1248="","",IF(INDEX('Required State Input – Clinic'!Q$12:Q$2011,$AT1248)="","",ROUND(INDEX('Required State Input – Clinic'!Q$12:Q$2011,$AT1248),2)))</f>
        <v/>
      </c>
      <c r="R1248" s="276" t="str">
        <f t="shared" si="190"/>
        <v/>
      </c>
      <c r="S1248" s="171" t="str">
        <f>IF($AR1248="","",IF(INDEX('Required State Input – Clinic'!R$12:R$2011,$AT1248)="","",INDEX('Required State Input – Clinic'!R$12:R$2011,$AT1248)))</f>
        <v/>
      </c>
      <c r="T1248" s="169" t="str">
        <f>IF($AR1248="","",IF(INDEX('Required State Input – Clinic'!S$12:S$2011,$AT1248)="","",INDEX('Required State Input – Clinic'!S$12:S$2011,$AT1248)))</f>
        <v/>
      </c>
      <c r="U1248" s="170" t="str">
        <f>IF($AR1248="","",IF(INDEX('Required State Input – Clinic'!T$12:T$2011,$AT1248)="","",ROUND(INDEX('Required State Input – Clinic'!T$12:T$2011,$AT1248),2)))</f>
        <v/>
      </c>
      <c r="V1248" s="170" t="str">
        <f>IF($AR1248="","",IF(INDEX('Required State Input – Clinic'!U$12:U$2011,$AT1248)="","",ROUND(INDEX('Required State Input – Clinic'!U$12:U$2011,$AT1248),2)))</f>
        <v/>
      </c>
      <c r="W1248" s="170" t="str">
        <f>IF($AR1248="","",IF(INDEX('Required State Input – Clinic'!V$12:V$2011,$AT1248)="",0,ROUND(INDEX('Required State Input – Clinic'!V$12:V$2011,$AT1248),2)))</f>
        <v/>
      </c>
      <c r="X1248" s="170" t="str">
        <f>IF($AR1248="","",IF(INDEX('Required State Input – Clinic'!W$12:W$2011,$AT1248)="",0,ROUND(INDEX('Required State Input – Clinic'!W$12:W$2011,$AT1248),2)))</f>
        <v/>
      </c>
      <c r="Y1248" s="170" t="str">
        <f>IF($AR1248="","",IF(INDEX('Required State Input – Clinic'!X$12:X$2011,$AT1248)="",0,ROUND(INDEX('Required State Input – Clinic'!X$12:X$2011,$AT1248),2)))</f>
        <v/>
      </c>
      <c r="Z1248" s="180" t="str">
        <f t="shared" si="191"/>
        <v/>
      </c>
      <c r="AA1248" s="179" t="str">
        <f>IF($AR1248="","",IF(INDEX('Required State Input – Clinic'!Y$12:Y$2011,$AT1248)="","",INDEX('Required State Input – Clinic'!Y$12:Y$2011,$AT1248)))</f>
        <v/>
      </c>
      <c r="AB1248" s="172" t="str">
        <f>IF($AR1248="","",IF(INDEX('Required State Input – Clinic'!Z$12:Z$2011,$AT1248)="","",ROUND(INDEX('Required State Input – Clinic'!Z$12:Z$2011,$AT1248),4)))</f>
        <v/>
      </c>
      <c r="AC1248" s="172" t="str">
        <f>IF($AR1248="","",IF(INDEX('Required State Input – Clinic'!AA$12:AA$2011,$AT1248)="","",ROUND(INDEX('Required State Input – Clinic'!AA$12:AA$2011,$AT1248),4)))</f>
        <v/>
      </c>
      <c r="AD1248" s="180" t="str">
        <f t="shared" si="192"/>
        <v/>
      </c>
      <c r="AE1248" s="194" t="str">
        <f t="shared" si="193"/>
        <v/>
      </c>
      <c r="AF1248" s="177" t="str">
        <f>IF($AR1248="","",IF(INDEX('Required State Input – Clinic'!AB$12:AB$2011,$AT1248)="","",INDEX('Required State Input – Clinic'!AB$12:AB$2011,$AT1248)))</f>
        <v/>
      </c>
      <c r="AG1248" s="172" t="str">
        <f>IF($AR1248="","",IF(INDEX('Required State Input – Clinic'!AC$12:AC$2011,$AT1248)="","",ROUND(INDEX('Required State Input – Clinic'!AC$12:AC$2011,$AT1248),4)))</f>
        <v/>
      </c>
      <c r="AH1248" s="180" t="str">
        <f t="shared" si="194"/>
        <v/>
      </c>
      <c r="AI1248" s="173" t="str">
        <f>IF($AR1248="","",IF(INDEX('Required State Input – Clinic'!AD$12:AD$2011,$AT1248)="",0,ROUND(INDEX('Required State Input – Clinic'!AD$12:AD$2011,$AT1248),2)))</f>
        <v/>
      </c>
      <c r="AJ1248" s="180" t="str">
        <f t="shared" si="195"/>
        <v/>
      </c>
      <c r="AK1248" s="194" t="str">
        <f t="shared" si="196"/>
        <v/>
      </c>
      <c r="AL1248" s="170" t="str">
        <f>IF($AR1248="","",IF(INDEX('Required State Input – Clinic'!AE$12:AE$2011,$AT1248)="",0,ROUND(INDEX('Required State Input – Clinic'!AE$12:AE$2011,$AT1248),2)))</f>
        <v/>
      </c>
      <c r="AM1248" s="180" t="str">
        <f t="shared" si="197"/>
        <v/>
      </c>
      <c r="AR1248" t="str">
        <f t="shared" si="198"/>
        <v/>
      </c>
      <c r="AS1248" t="str">
        <f t="shared" si="199"/>
        <v/>
      </c>
      <c r="AT1248" t="str">
        <f>IF(AR1248="","",MATCH(AS1248,'Required State Input – Clinic'!$AS$12:$AS$2011,FALSE))</f>
        <v/>
      </c>
    </row>
    <row r="1249" spans="1:46" x14ac:dyDescent="0.25">
      <c r="A1249" s="218" t="s">
        <v>257</v>
      </c>
      <c r="B1249" s="174" t="str">
        <f>IF($AR1249="","",IF(INDEX('Required State Input – Clinic'!B$12:B$2011,$AT1249)="","",INDEX('Required State Input – Clinic'!B$12:B$2011,$AT1249)))</f>
        <v/>
      </c>
      <c r="C1249" s="168" t="str">
        <f>IF($AR1249="","",IF(INDEX('Required State Input – Clinic'!C$12:C$2011,$AT1249)="","",INDEX('Required State Input – Clinic'!C$12:C$2011,$AT1249)))</f>
        <v/>
      </c>
      <c r="D1249" s="175" t="str">
        <f>IF($AR1249="","",IF(INDEX('Required State Input – Clinic'!D$12:D$2011,$AT1249)="","",INDEX('Required State Input – Clinic'!D$12:D$2011,$AT1249)))</f>
        <v/>
      </c>
      <c r="E1249" s="174" t="str">
        <f>IF($AR1249="","",IF(INDEX('Required State Input – Clinic'!E$12:E$2011,$AT1249)="","",INDEX('Required State Input – Clinic'!E$12:E$2011,$AT1249)))</f>
        <v/>
      </c>
      <c r="F1249" s="176" t="str">
        <f>IF($AR1249="","",IF(INDEX('Required State Input – Clinic'!F$12:F$2011,$AT1249)="","",INDEX('Required State Input – Clinic'!F$12:F$2011,$AT1249)))</f>
        <v/>
      </c>
      <c r="G1249" s="176" t="str">
        <f>IF($AR1249="","",IF(INDEX('Required State Input – Clinic'!G$12:G$2011,$AT1249)="","",INDEX('Required State Input – Clinic'!G$12:G$2011,$AT1249)))</f>
        <v/>
      </c>
      <c r="H1249" s="176" t="str">
        <f>IF($AR1249="","",IF(INDEX('Required State Input – Clinic'!H$12:H$2011,$AT1249)="","",INDEX('Required State Input – Clinic'!H$12:H$2011,$AT1249)))</f>
        <v/>
      </c>
      <c r="I1249" s="177" t="str">
        <f>IF($AR1249="","",IF(INDEX('Required State Input – Clinic'!I$12:I$2011,$AT1249)="","",INDEX('Required State Input – Clinic'!I$12:I$2011,$AT1249)))</f>
        <v/>
      </c>
      <c r="J1249" s="176" t="str">
        <f>IF($AR1249="","",IF(INDEX('Required State Input – Clinic'!J$12:J$2011,$AT1249)="","",INDEX('Required State Input – Clinic'!J$12:J$2011,$AT1249)))</f>
        <v/>
      </c>
      <c r="K1249" s="178" t="str">
        <f>IF($AR1249="","",IF(INDEX('Required State Input – Clinic'!K$12:K$2011,$AT1249)="","",INDEX('Required State Input – Clinic'!K$12:K$2011,$AT1249)))</f>
        <v/>
      </c>
      <c r="L1249" s="179" t="str">
        <f>IF($AR1249="","",IF(INDEX('Required State Input – Clinic'!L$12:L$2011,$AT1249)="","",INDEX('Required State Input – Clinic'!L$12:L$2011,$AT1249)))</f>
        <v/>
      </c>
      <c r="M1249" s="169" t="str">
        <f>IF($AR1249="","",IF(INDEX('Required State Input – Clinic'!M$12:M$2011,$AT1249)="","",INDEX('Required State Input – Clinic'!M$12:M$2011,$AT1249)))</f>
        <v/>
      </c>
      <c r="N1249" s="169" t="str">
        <f>IF($AR1249="","",IF(INDEX('Required State Input – Clinic'!N$12:N$2011,$AT1249)="","",INDEX('Required State Input – Clinic'!N$12:N$2011,$AT1249)))</f>
        <v/>
      </c>
      <c r="O1249" s="170" t="str">
        <f>IF($AR1249="","",IF(INDEX('Required State Input – Clinic'!O$12:O$2011,$AT1249)="","",ROUND(INDEX('Required State Input – Clinic'!O$12:O$2011,$AT1249),2)))</f>
        <v/>
      </c>
      <c r="P1249" s="170" t="str">
        <f>IF($AR1249="","",IF(INDEX('Required State Input – Clinic'!P$12:P$2011,$AT1249)="","",ROUND(INDEX('Required State Input – Clinic'!P$12:P$2011,$AT1249),2)))</f>
        <v/>
      </c>
      <c r="Q1249" s="170" t="str">
        <f>IF($AR1249="","",IF(INDEX('Required State Input – Clinic'!Q$12:Q$2011,$AT1249)="","",ROUND(INDEX('Required State Input – Clinic'!Q$12:Q$2011,$AT1249),2)))</f>
        <v/>
      </c>
      <c r="R1249" s="276" t="str">
        <f t="shared" si="190"/>
        <v/>
      </c>
      <c r="S1249" s="171" t="str">
        <f>IF($AR1249="","",IF(INDEX('Required State Input – Clinic'!R$12:R$2011,$AT1249)="","",INDEX('Required State Input – Clinic'!R$12:R$2011,$AT1249)))</f>
        <v/>
      </c>
      <c r="T1249" s="169" t="str">
        <f>IF($AR1249="","",IF(INDEX('Required State Input – Clinic'!S$12:S$2011,$AT1249)="","",INDEX('Required State Input – Clinic'!S$12:S$2011,$AT1249)))</f>
        <v/>
      </c>
      <c r="U1249" s="170" t="str">
        <f>IF($AR1249="","",IF(INDEX('Required State Input – Clinic'!T$12:T$2011,$AT1249)="","",ROUND(INDEX('Required State Input – Clinic'!T$12:T$2011,$AT1249),2)))</f>
        <v/>
      </c>
      <c r="V1249" s="170" t="str">
        <f>IF($AR1249="","",IF(INDEX('Required State Input – Clinic'!U$12:U$2011,$AT1249)="","",ROUND(INDEX('Required State Input – Clinic'!U$12:U$2011,$AT1249),2)))</f>
        <v/>
      </c>
      <c r="W1249" s="170" t="str">
        <f>IF($AR1249="","",IF(INDEX('Required State Input – Clinic'!V$12:V$2011,$AT1249)="",0,ROUND(INDEX('Required State Input – Clinic'!V$12:V$2011,$AT1249),2)))</f>
        <v/>
      </c>
      <c r="X1249" s="170" t="str">
        <f>IF($AR1249="","",IF(INDEX('Required State Input – Clinic'!W$12:W$2011,$AT1249)="",0,ROUND(INDEX('Required State Input – Clinic'!W$12:W$2011,$AT1249),2)))</f>
        <v/>
      </c>
      <c r="Y1249" s="170" t="str">
        <f>IF($AR1249="","",IF(INDEX('Required State Input – Clinic'!X$12:X$2011,$AT1249)="",0,ROUND(INDEX('Required State Input – Clinic'!X$12:X$2011,$AT1249),2)))</f>
        <v/>
      </c>
      <c r="Z1249" s="180" t="str">
        <f t="shared" si="191"/>
        <v/>
      </c>
      <c r="AA1249" s="179" t="str">
        <f>IF($AR1249="","",IF(INDEX('Required State Input – Clinic'!Y$12:Y$2011,$AT1249)="","",INDEX('Required State Input – Clinic'!Y$12:Y$2011,$AT1249)))</f>
        <v/>
      </c>
      <c r="AB1249" s="172" t="str">
        <f>IF($AR1249="","",IF(INDEX('Required State Input – Clinic'!Z$12:Z$2011,$AT1249)="","",ROUND(INDEX('Required State Input – Clinic'!Z$12:Z$2011,$AT1249),4)))</f>
        <v/>
      </c>
      <c r="AC1249" s="172" t="str">
        <f>IF($AR1249="","",IF(INDEX('Required State Input – Clinic'!AA$12:AA$2011,$AT1249)="","",ROUND(INDEX('Required State Input – Clinic'!AA$12:AA$2011,$AT1249),4)))</f>
        <v/>
      </c>
      <c r="AD1249" s="180" t="str">
        <f t="shared" si="192"/>
        <v/>
      </c>
      <c r="AE1249" s="194" t="str">
        <f t="shared" si="193"/>
        <v/>
      </c>
      <c r="AF1249" s="177" t="str">
        <f>IF($AR1249="","",IF(INDEX('Required State Input – Clinic'!AB$12:AB$2011,$AT1249)="","",INDEX('Required State Input – Clinic'!AB$12:AB$2011,$AT1249)))</f>
        <v/>
      </c>
      <c r="AG1249" s="172" t="str">
        <f>IF($AR1249="","",IF(INDEX('Required State Input – Clinic'!AC$12:AC$2011,$AT1249)="","",ROUND(INDEX('Required State Input – Clinic'!AC$12:AC$2011,$AT1249),4)))</f>
        <v/>
      </c>
      <c r="AH1249" s="180" t="str">
        <f t="shared" si="194"/>
        <v/>
      </c>
      <c r="AI1249" s="173" t="str">
        <f>IF($AR1249="","",IF(INDEX('Required State Input – Clinic'!AD$12:AD$2011,$AT1249)="",0,ROUND(INDEX('Required State Input – Clinic'!AD$12:AD$2011,$AT1249),2)))</f>
        <v/>
      </c>
      <c r="AJ1249" s="180" t="str">
        <f t="shared" si="195"/>
        <v/>
      </c>
      <c r="AK1249" s="194" t="str">
        <f t="shared" si="196"/>
        <v/>
      </c>
      <c r="AL1249" s="170" t="str">
        <f>IF($AR1249="","",IF(INDEX('Required State Input – Clinic'!AE$12:AE$2011,$AT1249)="",0,ROUND(INDEX('Required State Input – Clinic'!AE$12:AE$2011,$AT1249),2)))</f>
        <v/>
      </c>
      <c r="AM1249" s="180" t="str">
        <f t="shared" si="197"/>
        <v/>
      </c>
      <c r="AR1249" t="str">
        <f t="shared" si="198"/>
        <v/>
      </c>
      <c r="AS1249" t="str">
        <f t="shared" si="199"/>
        <v/>
      </c>
      <c r="AT1249" t="str">
        <f>IF(AR1249="","",MATCH(AS1249,'Required State Input – Clinic'!$AS$12:$AS$2011,FALSE))</f>
        <v/>
      </c>
    </row>
    <row r="1250" spans="1:46" x14ac:dyDescent="0.25">
      <c r="A1250" s="218" t="s">
        <v>257</v>
      </c>
      <c r="B1250" s="174" t="str">
        <f>IF($AR1250="","",IF(INDEX('Required State Input – Clinic'!B$12:B$2011,$AT1250)="","",INDEX('Required State Input – Clinic'!B$12:B$2011,$AT1250)))</f>
        <v/>
      </c>
      <c r="C1250" s="168" t="str">
        <f>IF($AR1250="","",IF(INDEX('Required State Input – Clinic'!C$12:C$2011,$AT1250)="","",INDEX('Required State Input – Clinic'!C$12:C$2011,$AT1250)))</f>
        <v/>
      </c>
      <c r="D1250" s="175" t="str">
        <f>IF($AR1250="","",IF(INDEX('Required State Input – Clinic'!D$12:D$2011,$AT1250)="","",INDEX('Required State Input – Clinic'!D$12:D$2011,$AT1250)))</f>
        <v/>
      </c>
      <c r="E1250" s="174" t="str">
        <f>IF($AR1250="","",IF(INDEX('Required State Input – Clinic'!E$12:E$2011,$AT1250)="","",INDEX('Required State Input – Clinic'!E$12:E$2011,$AT1250)))</f>
        <v/>
      </c>
      <c r="F1250" s="176" t="str">
        <f>IF($AR1250="","",IF(INDEX('Required State Input – Clinic'!F$12:F$2011,$AT1250)="","",INDEX('Required State Input – Clinic'!F$12:F$2011,$AT1250)))</f>
        <v/>
      </c>
      <c r="G1250" s="176" t="str">
        <f>IF($AR1250="","",IF(INDEX('Required State Input – Clinic'!G$12:G$2011,$AT1250)="","",INDEX('Required State Input – Clinic'!G$12:G$2011,$AT1250)))</f>
        <v/>
      </c>
      <c r="H1250" s="176" t="str">
        <f>IF($AR1250="","",IF(INDEX('Required State Input – Clinic'!H$12:H$2011,$AT1250)="","",INDEX('Required State Input – Clinic'!H$12:H$2011,$AT1250)))</f>
        <v/>
      </c>
      <c r="I1250" s="177" t="str">
        <f>IF($AR1250="","",IF(INDEX('Required State Input – Clinic'!I$12:I$2011,$AT1250)="","",INDEX('Required State Input – Clinic'!I$12:I$2011,$AT1250)))</f>
        <v/>
      </c>
      <c r="J1250" s="176" t="str">
        <f>IF($AR1250="","",IF(INDEX('Required State Input – Clinic'!J$12:J$2011,$AT1250)="","",INDEX('Required State Input – Clinic'!J$12:J$2011,$AT1250)))</f>
        <v/>
      </c>
      <c r="K1250" s="178" t="str">
        <f>IF($AR1250="","",IF(INDEX('Required State Input – Clinic'!K$12:K$2011,$AT1250)="","",INDEX('Required State Input – Clinic'!K$12:K$2011,$AT1250)))</f>
        <v/>
      </c>
      <c r="L1250" s="179" t="str">
        <f>IF($AR1250="","",IF(INDEX('Required State Input – Clinic'!L$12:L$2011,$AT1250)="","",INDEX('Required State Input – Clinic'!L$12:L$2011,$AT1250)))</f>
        <v/>
      </c>
      <c r="M1250" s="169" t="str">
        <f>IF($AR1250="","",IF(INDEX('Required State Input – Clinic'!M$12:M$2011,$AT1250)="","",INDEX('Required State Input – Clinic'!M$12:M$2011,$AT1250)))</f>
        <v/>
      </c>
      <c r="N1250" s="169" t="str">
        <f>IF($AR1250="","",IF(INDEX('Required State Input – Clinic'!N$12:N$2011,$AT1250)="","",INDEX('Required State Input – Clinic'!N$12:N$2011,$AT1250)))</f>
        <v/>
      </c>
      <c r="O1250" s="170" t="str">
        <f>IF($AR1250="","",IF(INDEX('Required State Input – Clinic'!O$12:O$2011,$AT1250)="","",ROUND(INDEX('Required State Input – Clinic'!O$12:O$2011,$AT1250),2)))</f>
        <v/>
      </c>
      <c r="P1250" s="170" t="str">
        <f>IF($AR1250="","",IF(INDEX('Required State Input – Clinic'!P$12:P$2011,$AT1250)="","",ROUND(INDEX('Required State Input – Clinic'!P$12:P$2011,$AT1250),2)))</f>
        <v/>
      </c>
      <c r="Q1250" s="170" t="str">
        <f>IF($AR1250="","",IF(INDEX('Required State Input – Clinic'!Q$12:Q$2011,$AT1250)="","",ROUND(INDEX('Required State Input – Clinic'!Q$12:Q$2011,$AT1250),2)))</f>
        <v/>
      </c>
      <c r="R1250" s="276" t="str">
        <f t="shared" si="190"/>
        <v/>
      </c>
      <c r="S1250" s="171" t="str">
        <f>IF($AR1250="","",IF(INDEX('Required State Input – Clinic'!R$12:R$2011,$AT1250)="","",INDEX('Required State Input – Clinic'!R$12:R$2011,$AT1250)))</f>
        <v/>
      </c>
      <c r="T1250" s="169" t="str">
        <f>IF($AR1250="","",IF(INDEX('Required State Input – Clinic'!S$12:S$2011,$AT1250)="","",INDEX('Required State Input – Clinic'!S$12:S$2011,$AT1250)))</f>
        <v/>
      </c>
      <c r="U1250" s="170" t="str">
        <f>IF($AR1250="","",IF(INDEX('Required State Input – Clinic'!T$12:T$2011,$AT1250)="","",ROUND(INDEX('Required State Input – Clinic'!T$12:T$2011,$AT1250),2)))</f>
        <v/>
      </c>
      <c r="V1250" s="170" t="str">
        <f>IF($AR1250="","",IF(INDEX('Required State Input – Clinic'!U$12:U$2011,$AT1250)="","",ROUND(INDEX('Required State Input – Clinic'!U$12:U$2011,$AT1250),2)))</f>
        <v/>
      </c>
      <c r="W1250" s="170" t="str">
        <f>IF($AR1250="","",IF(INDEX('Required State Input – Clinic'!V$12:V$2011,$AT1250)="",0,ROUND(INDEX('Required State Input – Clinic'!V$12:V$2011,$AT1250),2)))</f>
        <v/>
      </c>
      <c r="X1250" s="170" t="str">
        <f>IF($AR1250="","",IF(INDEX('Required State Input – Clinic'!W$12:W$2011,$AT1250)="",0,ROUND(INDEX('Required State Input – Clinic'!W$12:W$2011,$AT1250),2)))</f>
        <v/>
      </c>
      <c r="Y1250" s="170" t="str">
        <f>IF($AR1250="","",IF(INDEX('Required State Input – Clinic'!X$12:X$2011,$AT1250)="",0,ROUND(INDEX('Required State Input – Clinic'!X$12:X$2011,$AT1250),2)))</f>
        <v/>
      </c>
      <c r="Z1250" s="180" t="str">
        <f t="shared" si="191"/>
        <v/>
      </c>
      <c r="AA1250" s="179" t="str">
        <f>IF($AR1250="","",IF(INDEX('Required State Input – Clinic'!Y$12:Y$2011,$AT1250)="","",INDEX('Required State Input – Clinic'!Y$12:Y$2011,$AT1250)))</f>
        <v/>
      </c>
      <c r="AB1250" s="172" t="str">
        <f>IF($AR1250="","",IF(INDEX('Required State Input – Clinic'!Z$12:Z$2011,$AT1250)="","",ROUND(INDEX('Required State Input – Clinic'!Z$12:Z$2011,$AT1250),4)))</f>
        <v/>
      </c>
      <c r="AC1250" s="172" t="str">
        <f>IF($AR1250="","",IF(INDEX('Required State Input – Clinic'!AA$12:AA$2011,$AT1250)="","",ROUND(INDEX('Required State Input – Clinic'!AA$12:AA$2011,$AT1250),4)))</f>
        <v/>
      </c>
      <c r="AD1250" s="180" t="str">
        <f t="shared" si="192"/>
        <v/>
      </c>
      <c r="AE1250" s="194" t="str">
        <f t="shared" si="193"/>
        <v/>
      </c>
      <c r="AF1250" s="177" t="str">
        <f>IF($AR1250="","",IF(INDEX('Required State Input – Clinic'!AB$12:AB$2011,$AT1250)="","",INDEX('Required State Input – Clinic'!AB$12:AB$2011,$AT1250)))</f>
        <v/>
      </c>
      <c r="AG1250" s="172" t="str">
        <f>IF($AR1250="","",IF(INDEX('Required State Input – Clinic'!AC$12:AC$2011,$AT1250)="","",ROUND(INDEX('Required State Input – Clinic'!AC$12:AC$2011,$AT1250),4)))</f>
        <v/>
      </c>
      <c r="AH1250" s="180" t="str">
        <f t="shared" si="194"/>
        <v/>
      </c>
      <c r="AI1250" s="173" t="str">
        <f>IF($AR1250="","",IF(INDEX('Required State Input – Clinic'!AD$12:AD$2011,$AT1250)="",0,ROUND(INDEX('Required State Input – Clinic'!AD$12:AD$2011,$AT1250),2)))</f>
        <v/>
      </c>
      <c r="AJ1250" s="180" t="str">
        <f t="shared" si="195"/>
        <v/>
      </c>
      <c r="AK1250" s="194" t="str">
        <f t="shared" si="196"/>
        <v/>
      </c>
      <c r="AL1250" s="170" t="str">
        <f>IF($AR1250="","",IF(INDEX('Required State Input – Clinic'!AE$12:AE$2011,$AT1250)="",0,ROUND(INDEX('Required State Input – Clinic'!AE$12:AE$2011,$AT1250),2)))</f>
        <v/>
      </c>
      <c r="AM1250" s="180" t="str">
        <f t="shared" si="197"/>
        <v/>
      </c>
      <c r="AR1250" t="str">
        <f t="shared" si="198"/>
        <v/>
      </c>
      <c r="AS1250" t="str">
        <f t="shared" si="199"/>
        <v/>
      </c>
      <c r="AT1250" t="str">
        <f>IF(AR1250="","",MATCH(AS1250,'Required State Input – Clinic'!$AS$12:$AS$2011,FALSE))</f>
        <v/>
      </c>
    </row>
    <row r="1251" spans="1:46" x14ac:dyDescent="0.25">
      <c r="A1251" s="218" t="s">
        <v>257</v>
      </c>
      <c r="B1251" s="174" t="str">
        <f>IF($AR1251="","",IF(INDEX('Required State Input – Clinic'!B$12:B$2011,$AT1251)="","",INDEX('Required State Input – Clinic'!B$12:B$2011,$AT1251)))</f>
        <v/>
      </c>
      <c r="C1251" s="168" t="str">
        <f>IF($AR1251="","",IF(INDEX('Required State Input – Clinic'!C$12:C$2011,$AT1251)="","",INDEX('Required State Input – Clinic'!C$12:C$2011,$AT1251)))</f>
        <v/>
      </c>
      <c r="D1251" s="175" t="str">
        <f>IF($AR1251="","",IF(INDEX('Required State Input – Clinic'!D$12:D$2011,$AT1251)="","",INDEX('Required State Input – Clinic'!D$12:D$2011,$AT1251)))</f>
        <v/>
      </c>
      <c r="E1251" s="174" t="str">
        <f>IF($AR1251="","",IF(INDEX('Required State Input – Clinic'!E$12:E$2011,$AT1251)="","",INDEX('Required State Input – Clinic'!E$12:E$2011,$AT1251)))</f>
        <v/>
      </c>
      <c r="F1251" s="176" t="str">
        <f>IF($AR1251="","",IF(INDEX('Required State Input – Clinic'!F$12:F$2011,$AT1251)="","",INDEX('Required State Input – Clinic'!F$12:F$2011,$AT1251)))</f>
        <v/>
      </c>
      <c r="G1251" s="176" t="str">
        <f>IF($AR1251="","",IF(INDEX('Required State Input – Clinic'!G$12:G$2011,$AT1251)="","",INDEX('Required State Input – Clinic'!G$12:G$2011,$AT1251)))</f>
        <v/>
      </c>
      <c r="H1251" s="176" t="str">
        <f>IF($AR1251="","",IF(INDEX('Required State Input – Clinic'!H$12:H$2011,$AT1251)="","",INDEX('Required State Input – Clinic'!H$12:H$2011,$AT1251)))</f>
        <v/>
      </c>
      <c r="I1251" s="177" t="str">
        <f>IF($AR1251="","",IF(INDEX('Required State Input – Clinic'!I$12:I$2011,$AT1251)="","",INDEX('Required State Input – Clinic'!I$12:I$2011,$AT1251)))</f>
        <v/>
      </c>
      <c r="J1251" s="176" t="str">
        <f>IF($AR1251="","",IF(INDEX('Required State Input – Clinic'!J$12:J$2011,$AT1251)="","",INDEX('Required State Input – Clinic'!J$12:J$2011,$AT1251)))</f>
        <v/>
      </c>
      <c r="K1251" s="178" t="str">
        <f>IF($AR1251="","",IF(INDEX('Required State Input – Clinic'!K$12:K$2011,$AT1251)="","",INDEX('Required State Input – Clinic'!K$12:K$2011,$AT1251)))</f>
        <v/>
      </c>
      <c r="L1251" s="179" t="str">
        <f>IF($AR1251="","",IF(INDEX('Required State Input – Clinic'!L$12:L$2011,$AT1251)="","",INDEX('Required State Input – Clinic'!L$12:L$2011,$AT1251)))</f>
        <v/>
      </c>
      <c r="M1251" s="169" t="str">
        <f>IF($AR1251="","",IF(INDEX('Required State Input – Clinic'!M$12:M$2011,$AT1251)="","",INDEX('Required State Input – Clinic'!M$12:M$2011,$AT1251)))</f>
        <v/>
      </c>
      <c r="N1251" s="169" t="str">
        <f>IF($AR1251="","",IF(INDEX('Required State Input – Clinic'!N$12:N$2011,$AT1251)="","",INDEX('Required State Input – Clinic'!N$12:N$2011,$AT1251)))</f>
        <v/>
      </c>
      <c r="O1251" s="170" t="str">
        <f>IF($AR1251="","",IF(INDEX('Required State Input – Clinic'!O$12:O$2011,$AT1251)="","",ROUND(INDEX('Required State Input – Clinic'!O$12:O$2011,$AT1251),2)))</f>
        <v/>
      </c>
      <c r="P1251" s="170" t="str">
        <f>IF($AR1251="","",IF(INDEX('Required State Input – Clinic'!P$12:P$2011,$AT1251)="","",ROUND(INDEX('Required State Input – Clinic'!P$12:P$2011,$AT1251),2)))</f>
        <v/>
      </c>
      <c r="Q1251" s="170" t="str">
        <f>IF($AR1251="","",IF(INDEX('Required State Input – Clinic'!Q$12:Q$2011,$AT1251)="","",ROUND(INDEX('Required State Input – Clinic'!Q$12:Q$2011,$AT1251),2)))</f>
        <v/>
      </c>
      <c r="R1251" s="276" t="str">
        <f t="shared" si="190"/>
        <v/>
      </c>
      <c r="S1251" s="171" t="str">
        <f>IF($AR1251="","",IF(INDEX('Required State Input – Clinic'!R$12:R$2011,$AT1251)="","",INDEX('Required State Input – Clinic'!R$12:R$2011,$AT1251)))</f>
        <v/>
      </c>
      <c r="T1251" s="169" t="str">
        <f>IF($AR1251="","",IF(INDEX('Required State Input – Clinic'!S$12:S$2011,$AT1251)="","",INDEX('Required State Input – Clinic'!S$12:S$2011,$AT1251)))</f>
        <v/>
      </c>
      <c r="U1251" s="170" t="str">
        <f>IF($AR1251="","",IF(INDEX('Required State Input – Clinic'!T$12:T$2011,$AT1251)="","",ROUND(INDEX('Required State Input – Clinic'!T$12:T$2011,$AT1251),2)))</f>
        <v/>
      </c>
      <c r="V1251" s="170" t="str">
        <f>IF($AR1251="","",IF(INDEX('Required State Input – Clinic'!U$12:U$2011,$AT1251)="","",ROUND(INDEX('Required State Input – Clinic'!U$12:U$2011,$AT1251),2)))</f>
        <v/>
      </c>
      <c r="W1251" s="170" t="str">
        <f>IF($AR1251="","",IF(INDEX('Required State Input – Clinic'!V$12:V$2011,$AT1251)="",0,ROUND(INDEX('Required State Input – Clinic'!V$12:V$2011,$AT1251),2)))</f>
        <v/>
      </c>
      <c r="X1251" s="170" t="str">
        <f>IF($AR1251="","",IF(INDEX('Required State Input – Clinic'!W$12:W$2011,$AT1251)="",0,ROUND(INDEX('Required State Input – Clinic'!W$12:W$2011,$AT1251),2)))</f>
        <v/>
      </c>
      <c r="Y1251" s="170" t="str">
        <f>IF($AR1251="","",IF(INDEX('Required State Input – Clinic'!X$12:X$2011,$AT1251)="",0,ROUND(INDEX('Required State Input – Clinic'!X$12:X$2011,$AT1251),2)))</f>
        <v/>
      </c>
      <c r="Z1251" s="180" t="str">
        <f t="shared" si="191"/>
        <v/>
      </c>
      <c r="AA1251" s="179" t="str">
        <f>IF($AR1251="","",IF(INDEX('Required State Input – Clinic'!Y$12:Y$2011,$AT1251)="","",INDEX('Required State Input – Clinic'!Y$12:Y$2011,$AT1251)))</f>
        <v/>
      </c>
      <c r="AB1251" s="172" t="str">
        <f>IF($AR1251="","",IF(INDEX('Required State Input – Clinic'!Z$12:Z$2011,$AT1251)="","",ROUND(INDEX('Required State Input – Clinic'!Z$12:Z$2011,$AT1251),4)))</f>
        <v/>
      </c>
      <c r="AC1251" s="172" t="str">
        <f>IF($AR1251="","",IF(INDEX('Required State Input – Clinic'!AA$12:AA$2011,$AT1251)="","",ROUND(INDEX('Required State Input – Clinic'!AA$12:AA$2011,$AT1251),4)))</f>
        <v/>
      </c>
      <c r="AD1251" s="180" t="str">
        <f t="shared" si="192"/>
        <v/>
      </c>
      <c r="AE1251" s="194" t="str">
        <f t="shared" si="193"/>
        <v/>
      </c>
      <c r="AF1251" s="177" t="str">
        <f>IF($AR1251="","",IF(INDEX('Required State Input – Clinic'!AB$12:AB$2011,$AT1251)="","",INDEX('Required State Input – Clinic'!AB$12:AB$2011,$AT1251)))</f>
        <v/>
      </c>
      <c r="AG1251" s="172" t="str">
        <f>IF($AR1251="","",IF(INDEX('Required State Input – Clinic'!AC$12:AC$2011,$AT1251)="","",ROUND(INDEX('Required State Input – Clinic'!AC$12:AC$2011,$AT1251),4)))</f>
        <v/>
      </c>
      <c r="AH1251" s="180" t="str">
        <f t="shared" si="194"/>
        <v/>
      </c>
      <c r="AI1251" s="173" t="str">
        <f>IF($AR1251="","",IF(INDEX('Required State Input – Clinic'!AD$12:AD$2011,$AT1251)="",0,ROUND(INDEX('Required State Input – Clinic'!AD$12:AD$2011,$AT1251),2)))</f>
        <v/>
      </c>
      <c r="AJ1251" s="180" t="str">
        <f t="shared" si="195"/>
        <v/>
      </c>
      <c r="AK1251" s="194" t="str">
        <f t="shared" si="196"/>
        <v/>
      </c>
      <c r="AL1251" s="170" t="str">
        <f>IF($AR1251="","",IF(INDEX('Required State Input – Clinic'!AE$12:AE$2011,$AT1251)="",0,ROUND(INDEX('Required State Input – Clinic'!AE$12:AE$2011,$AT1251),2)))</f>
        <v/>
      </c>
      <c r="AM1251" s="180" t="str">
        <f t="shared" si="197"/>
        <v/>
      </c>
      <c r="AR1251" t="str">
        <f t="shared" si="198"/>
        <v/>
      </c>
      <c r="AS1251" t="str">
        <f t="shared" si="199"/>
        <v/>
      </c>
      <c r="AT1251" t="str">
        <f>IF(AR1251="","",MATCH(AS1251,'Required State Input – Clinic'!$AS$12:$AS$2011,FALSE))</f>
        <v/>
      </c>
    </row>
    <row r="1252" spans="1:46" x14ac:dyDescent="0.25">
      <c r="A1252" s="218" t="s">
        <v>257</v>
      </c>
      <c r="B1252" s="174" t="str">
        <f>IF($AR1252="","",IF(INDEX('Required State Input – Clinic'!B$12:B$2011,$AT1252)="","",INDEX('Required State Input – Clinic'!B$12:B$2011,$AT1252)))</f>
        <v/>
      </c>
      <c r="C1252" s="168" t="str">
        <f>IF($AR1252="","",IF(INDEX('Required State Input – Clinic'!C$12:C$2011,$AT1252)="","",INDEX('Required State Input – Clinic'!C$12:C$2011,$AT1252)))</f>
        <v/>
      </c>
      <c r="D1252" s="175" t="str">
        <f>IF($AR1252="","",IF(INDEX('Required State Input – Clinic'!D$12:D$2011,$AT1252)="","",INDEX('Required State Input – Clinic'!D$12:D$2011,$AT1252)))</f>
        <v/>
      </c>
      <c r="E1252" s="174" t="str">
        <f>IF($AR1252="","",IF(INDEX('Required State Input – Clinic'!E$12:E$2011,$AT1252)="","",INDEX('Required State Input – Clinic'!E$12:E$2011,$AT1252)))</f>
        <v/>
      </c>
      <c r="F1252" s="176" t="str">
        <f>IF($AR1252="","",IF(INDEX('Required State Input – Clinic'!F$12:F$2011,$AT1252)="","",INDEX('Required State Input – Clinic'!F$12:F$2011,$AT1252)))</f>
        <v/>
      </c>
      <c r="G1252" s="176" t="str">
        <f>IF($AR1252="","",IF(INDEX('Required State Input – Clinic'!G$12:G$2011,$AT1252)="","",INDEX('Required State Input – Clinic'!G$12:G$2011,$AT1252)))</f>
        <v/>
      </c>
      <c r="H1252" s="176" t="str">
        <f>IF($AR1252="","",IF(INDEX('Required State Input – Clinic'!H$12:H$2011,$AT1252)="","",INDEX('Required State Input – Clinic'!H$12:H$2011,$AT1252)))</f>
        <v/>
      </c>
      <c r="I1252" s="177" t="str">
        <f>IF($AR1252="","",IF(INDEX('Required State Input – Clinic'!I$12:I$2011,$AT1252)="","",INDEX('Required State Input – Clinic'!I$12:I$2011,$AT1252)))</f>
        <v/>
      </c>
      <c r="J1252" s="176" t="str">
        <f>IF($AR1252="","",IF(INDEX('Required State Input – Clinic'!J$12:J$2011,$AT1252)="","",INDEX('Required State Input – Clinic'!J$12:J$2011,$AT1252)))</f>
        <v/>
      </c>
      <c r="K1252" s="178" t="str">
        <f>IF($AR1252="","",IF(INDEX('Required State Input – Clinic'!K$12:K$2011,$AT1252)="","",INDEX('Required State Input – Clinic'!K$12:K$2011,$AT1252)))</f>
        <v/>
      </c>
      <c r="L1252" s="179" t="str">
        <f>IF($AR1252="","",IF(INDEX('Required State Input – Clinic'!L$12:L$2011,$AT1252)="","",INDEX('Required State Input – Clinic'!L$12:L$2011,$AT1252)))</f>
        <v/>
      </c>
      <c r="M1252" s="169" t="str">
        <f>IF($AR1252="","",IF(INDEX('Required State Input – Clinic'!M$12:M$2011,$AT1252)="","",INDEX('Required State Input – Clinic'!M$12:M$2011,$AT1252)))</f>
        <v/>
      </c>
      <c r="N1252" s="169" t="str">
        <f>IF($AR1252="","",IF(INDEX('Required State Input – Clinic'!N$12:N$2011,$AT1252)="","",INDEX('Required State Input – Clinic'!N$12:N$2011,$AT1252)))</f>
        <v/>
      </c>
      <c r="O1252" s="170" t="str">
        <f>IF($AR1252="","",IF(INDEX('Required State Input – Clinic'!O$12:O$2011,$AT1252)="","",ROUND(INDEX('Required State Input – Clinic'!O$12:O$2011,$AT1252),2)))</f>
        <v/>
      </c>
      <c r="P1252" s="170" t="str">
        <f>IF($AR1252="","",IF(INDEX('Required State Input – Clinic'!P$12:P$2011,$AT1252)="","",ROUND(INDEX('Required State Input – Clinic'!P$12:P$2011,$AT1252),2)))</f>
        <v/>
      </c>
      <c r="Q1252" s="170" t="str">
        <f>IF($AR1252="","",IF(INDEX('Required State Input – Clinic'!Q$12:Q$2011,$AT1252)="","",ROUND(INDEX('Required State Input – Clinic'!Q$12:Q$2011,$AT1252),2)))</f>
        <v/>
      </c>
      <c r="R1252" s="276" t="str">
        <f t="shared" si="190"/>
        <v/>
      </c>
      <c r="S1252" s="171" t="str">
        <f>IF($AR1252="","",IF(INDEX('Required State Input – Clinic'!R$12:R$2011,$AT1252)="","",INDEX('Required State Input – Clinic'!R$12:R$2011,$AT1252)))</f>
        <v/>
      </c>
      <c r="T1252" s="169" t="str">
        <f>IF($AR1252="","",IF(INDEX('Required State Input – Clinic'!S$12:S$2011,$AT1252)="","",INDEX('Required State Input – Clinic'!S$12:S$2011,$AT1252)))</f>
        <v/>
      </c>
      <c r="U1252" s="170" t="str">
        <f>IF($AR1252="","",IF(INDEX('Required State Input – Clinic'!T$12:T$2011,$AT1252)="","",ROUND(INDEX('Required State Input – Clinic'!T$12:T$2011,$AT1252),2)))</f>
        <v/>
      </c>
      <c r="V1252" s="170" t="str">
        <f>IF($AR1252="","",IF(INDEX('Required State Input – Clinic'!U$12:U$2011,$AT1252)="","",ROUND(INDEX('Required State Input – Clinic'!U$12:U$2011,$AT1252),2)))</f>
        <v/>
      </c>
      <c r="W1252" s="170" t="str">
        <f>IF($AR1252="","",IF(INDEX('Required State Input – Clinic'!V$12:V$2011,$AT1252)="",0,ROUND(INDEX('Required State Input – Clinic'!V$12:V$2011,$AT1252),2)))</f>
        <v/>
      </c>
      <c r="X1252" s="170" t="str">
        <f>IF($AR1252="","",IF(INDEX('Required State Input – Clinic'!W$12:W$2011,$AT1252)="",0,ROUND(INDEX('Required State Input – Clinic'!W$12:W$2011,$AT1252),2)))</f>
        <v/>
      </c>
      <c r="Y1252" s="170" t="str">
        <f>IF($AR1252="","",IF(INDEX('Required State Input – Clinic'!X$12:X$2011,$AT1252)="",0,ROUND(INDEX('Required State Input – Clinic'!X$12:X$2011,$AT1252),2)))</f>
        <v/>
      </c>
      <c r="Z1252" s="180" t="str">
        <f t="shared" si="191"/>
        <v/>
      </c>
      <c r="AA1252" s="179" t="str">
        <f>IF($AR1252="","",IF(INDEX('Required State Input – Clinic'!Y$12:Y$2011,$AT1252)="","",INDEX('Required State Input – Clinic'!Y$12:Y$2011,$AT1252)))</f>
        <v/>
      </c>
      <c r="AB1252" s="172" t="str">
        <f>IF($AR1252="","",IF(INDEX('Required State Input – Clinic'!Z$12:Z$2011,$AT1252)="","",ROUND(INDEX('Required State Input – Clinic'!Z$12:Z$2011,$AT1252),4)))</f>
        <v/>
      </c>
      <c r="AC1252" s="172" t="str">
        <f>IF($AR1252="","",IF(INDEX('Required State Input – Clinic'!AA$12:AA$2011,$AT1252)="","",ROUND(INDEX('Required State Input – Clinic'!AA$12:AA$2011,$AT1252),4)))</f>
        <v/>
      </c>
      <c r="AD1252" s="180" t="str">
        <f t="shared" si="192"/>
        <v/>
      </c>
      <c r="AE1252" s="194" t="str">
        <f t="shared" si="193"/>
        <v/>
      </c>
      <c r="AF1252" s="177" t="str">
        <f>IF($AR1252="","",IF(INDEX('Required State Input – Clinic'!AB$12:AB$2011,$AT1252)="","",INDEX('Required State Input – Clinic'!AB$12:AB$2011,$AT1252)))</f>
        <v/>
      </c>
      <c r="AG1252" s="172" t="str">
        <f>IF($AR1252="","",IF(INDEX('Required State Input – Clinic'!AC$12:AC$2011,$AT1252)="","",ROUND(INDEX('Required State Input – Clinic'!AC$12:AC$2011,$AT1252),4)))</f>
        <v/>
      </c>
      <c r="AH1252" s="180" t="str">
        <f t="shared" si="194"/>
        <v/>
      </c>
      <c r="AI1252" s="173" t="str">
        <f>IF($AR1252="","",IF(INDEX('Required State Input – Clinic'!AD$12:AD$2011,$AT1252)="",0,ROUND(INDEX('Required State Input – Clinic'!AD$12:AD$2011,$AT1252),2)))</f>
        <v/>
      </c>
      <c r="AJ1252" s="180" t="str">
        <f t="shared" si="195"/>
        <v/>
      </c>
      <c r="AK1252" s="194" t="str">
        <f t="shared" si="196"/>
        <v/>
      </c>
      <c r="AL1252" s="170" t="str">
        <f>IF($AR1252="","",IF(INDEX('Required State Input – Clinic'!AE$12:AE$2011,$AT1252)="",0,ROUND(INDEX('Required State Input – Clinic'!AE$12:AE$2011,$AT1252),2)))</f>
        <v/>
      </c>
      <c r="AM1252" s="180" t="str">
        <f t="shared" si="197"/>
        <v/>
      </c>
      <c r="AR1252" t="str">
        <f t="shared" si="198"/>
        <v/>
      </c>
      <c r="AS1252" t="str">
        <f t="shared" si="199"/>
        <v/>
      </c>
      <c r="AT1252" t="str">
        <f>IF(AR1252="","",MATCH(AS1252,'Required State Input – Clinic'!$AS$12:$AS$2011,FALSE))</f>
        <v/>
      </c>
    </row>
    <row r="1253" spans="1:46" x14ac:dyDescent="0.25">
      <c r="A1253" s="218" t="s">
        <v>257</v>
      </c>
      <c r="B1253" s="174" t="str">
        <f>IF($AR1253="","",IF(INDEX('Required State Input – Clinic'!B$12:B$2011,$AT1253)="","",INDEX('Required State Input – Clinic'!B$12:B$2011,$AT1253)))</f>
        <v/>
      </c>
      <c r="C1253" s="168" t="str">
        <f>IF($AR1253="","",IF(INDEX('Required State Input – Clinic'!C$12:C$2011,$AT1253)="","",INDEX('Required State Input – Clinic'!C$12:C$2011,$AT1253)))</f>
        <v/>
      </c>
      <c r="D1253" s="175" t="str">
        <f>IF($AR1253="","",IF(INDEX('Required State Input – Clinic'!D$12:D$2011,$AT1253)="","",INDEX('Required State Input – Clinic'!D$12:D$2011,$AT1253)))</f>
        <v/>
      </c>
      <c r="E1253" s="174" t="str">
        <f>IF($AR1253="","",IF(INDEX('Required State Input – Clinic'!E$12:E$2011,$AT1253)="","",INDEX('Required State Input – Clinic'!E$12:E$2011,$AT1253)))</f>
        <v/>
      </c>
      <c r="F1253" s="176" t="str">
        <f>IF($AR1253="","",IF(INDEX('Required State Input – Clinic'!F$12:F$2011,$AT1253)="","",INDEX('Required State Input – Clinic'!F$12:F$2011,$AT1253)))</f>
        <v/>
      </c>
      <c r="G1253" s="176" t="str">
        <f>IF($AR1253="","",IF(INDEX('Required State Input – Clinic'!G$12:G$2011,$AT1253)="","",INDEX('Required State Input – Clinic'!G$12:G$2011,$AT1253)))</f>
        <v/>
      </c>
      <c r="H1253" s="176" t="str">
        <f>IF($AR1253="","",IF(INDEX('Required State Input – Clinic'!H$12:H$2011,$AT1253)="","",INDEX('Required State Input – Clinic'!H$12:H$2011,$AT1253)))</f>
        <v/>
      </c>
      <c r="I1253" s="177" t="str">
        <f>IF($AR1253="","",IF(INDEX('Required State Input – Clinic'!I$12:I$2011,$AT1253)="","",INDEX('Required State Input – Clinic'!I$12:I$2011,$AT1253)))</f>
        <v/>
      </c>
      <c r="J1253" s="176" t="str">
        <f>IF($AR1253="","",IF(INDEX('Required State Input – Clinic'!J$12:J$2011,$AT1253)="","",INDEX('Required State Input – Clinic'!J$12:J$2011,$AT1253)))</f>
        <v/>
      </c>
      <c r="K1253" s="178" t="str">
        <f>IF($AR1253="","",IF(INDEX('Required State Input – Clinic'!K$12:K$2011,$AT1253)="","",INDEX('Required State Input – Clinic'!K$12:K$2011,$AT1253)))</f>
        <v/>
      </c>
      <c r="L1253" s="179" t="str">
        <f>IF($AR1253="","",IF(INDEX('Required State Input – Clinic'!L$12:L$2011,$AT1253)="","",INDEX('Required State Input – Clinic'!L$12:L$2011,$AT1253)))</f>
        <v/>
      </c>
      <c r="M1253" s="169" t="str">
        <f>IF($AR1253="","",IF(INDEX('Required State Input – Clinic'!M$12:M$2011,$AT1253)="","",INDEX('Required State Input – Clinic'!M$12:M$2011,$AT1253)))</f>
        <v/>
      </c>
      <c r="N1253" s="169" t="str">
        <f>IF($AR1253="","",IF(INDEX('Required State Input – Clinic'!N$12:N$2011,$AT1253)="","",INDEX('Required State Input – Clinic'!N$12:N$2011,$AT1253)))</f>
        <v/>
      </c>
      <c r="O1253" s="170" t="str">
        <f>IF($AR1253="","",IF(INDEX('Required State Input – Clinic'!O$12:O$2011,$AT1253)="","",ROUND(INDEX('Required State Input – Clinic'!O$12:O$2011,$AT1253),2)))</f>
        <v/>
      </c>
      <c r="P1253" s="170" t="str">
        <f>IF($AR1253="","",IF(INDEX('Required State Input – Clinic'!P$12:P$2011,$AT1253)="","",ROUND(INDEX('Required State Input – Clinic'!P$12:P$2011,$AT1253),2)))</f>
        <v/>
      </c>
      <c r="Q1253" s="170" t="str">
        <f>IF($AR1253="","",IF(INDEX('Required State Input – Clinic'!Q$12:Q$2011,$AT1253)="","",ROUND(INDEX('Required State Input – Clinic'!Q$12:Q$2011,$AT1253),2)))</f>
        <v/>
      </c>
      <c r="R1253" s="276" t="str">
        <f t="shared" si="190"/>
        <v/>
      </c>
      <c r="S1253" s="171" t="str">
        <f>IF($AR1253="","",IF(INDEX('Required State Input – Clinic'!R$12:R$2011,$AT1253)="","",INDEX('Required State Input – Clinic'!R$12:R$2011,$AT1253)))</f>
        <v/>
      </c>
      <c r="T1253" s="169" t="str">
        <f>IF($AR1253="","",IF(INDEX('Required State Input – Clinic'!S$12:S$2011,$AT1253)="","",INDEX('Required State Input – Clinic'!S$12:S$2011,$AT1253)))</f>
        <v/>
      </c>
      <c r="U1253" s="170" t="str">
        <f>IF($AR1253="","",IF(INDEX('Required State Input – Clinic'!T$12:T$2011,$AT1253)="","",ROUND(INDEX('Required State Input – Clinic'!T$12:T$2011,$AT1253),2)))</f>
        <v/>
      </c>
      <c r="V1253" s="170" t="str">
        <f>IF($AR1253="","",IF(INDEX('Required State Input – Clinic'!U$12:U$2011,$AT1253)="","",ROUND(INDEX('Required State Input – Clinic'!U$12:U$2011,$AT1253),2)))</f>
        <v/>
      </c>
      <c r="W1253" s="170" t="str">
        <f>IF($AR1253="","",IF(INDEX('Required State Input – Clinic'!V$12:V$2011,$AT1253)="",0,ROUND(INDEX('Required State Input – Clinic'!V$12:V$2011,$AT1253),2)))</f>
        <v/>
      </c>
      <c r="X1253" s="170" t="str">
        <f>IF($AR1253="","",IF(INDEX('Required State Input – Clinic'!W$12:W$2011,$AT1253)="",0,ROUND(INDEX('Required State Input – Clinic'!W$12:W$2011,$AT1253),2)))</f>
        <v/>
      </c>
      <c r="Y1253" s="170" t="str">
        <f>IF($AR1253="","",IF(INDEX('Required State Input – Clinic'!X$12:X$2011,$AT1253)="",0,ROUND(INDEX('Required State Input – Clinic'!X$12:X$2011,$AT1253),2)))</f>
        <v/>
      </c>
      <c r="Z1253" s="180" t="str">
        <f t="shared" si="191"/>
        <v/>
      </c>
      <c r="AA1253" s="179" t="str">
        <f>IF($AR1253="","",IF(INDEX('Required State Input – Clinic'!Y$12:Y$2011,$AT1253)="","",INDEX('Required State Input – Clinic'!Y$12:Y$2011,$AT1253)))</f>
        <v/>
      </c>
      <c r="AB1253" s="172" t="str">
        <f>IF($AR1253="","",IF(INDEX('Required State Input – Clinic'!Z$12:Z$2011,$AT1253)="","",ROUND(INDEX('Required State Input – Clinic'!Z$12:Z$2011,$AT1253),4)))</f>
        <v/>
      </c>
      <c r="AC1253" s="172" t="str">
        <f>IF($AR1253="","",IF(INDEX('Required State Input – Clinic'!AA$12:AA$2011,$AT1253)="","",ROUND(INDEX('Required State Input – Clinic'!AA$12:AA$2011,$AT1253),4)))</f>
        <v/>
      </c>
      <c r="AD1253" s="180" t="str">
        <f t="shared" si="192"/>
        <v/>
      </c>
      <c r="AE1253" s="194" t="str">
        <f t="shared" si="193"/>
        <v/>
      </c>
      <c r="AF1253" s="177" t="str">
        <f>IF($AR1253="","",IF(INDEX('Required State Input – Clinic'!AB$12:AB$2011,$AT1253)="","",INDEX('Required State Input – Clinic'!AB$12:AB$2011,$AT1253)))</f>
        <v/>
      </c>
      <c r="AG1253" s="172" t="str">
        <f>IF($AR1253="","",IF(INDEX('Required State Input – Clinic'!AC$12:AC$2011,$AT1253)="","",ROUND(INDEX('Required State Input – Clinic'!AC$12:AC$2011,$AT1253),4)))</f>
        <v/>
      </c>
      <c r="AH1253" s="180" t="str">
        <f t="shared" si="194"/>
        <v/>
      </c>
      <c r="AI1253" s="173" t="str">
        <f>IF($AR1253="","",IF(INDEX('Required State Input – Clinic'!AD$12:AD$2011,$AT1253)="",0,ROUND(INDEX('Required State Input – Clinic'!AD$12:AD$2011,$AT1253),2)))</f>
        <v/>
      </c>
      <c r="AJ1253" s="180" t="str">
        <f t="shared" si="195"/>
        <v/>
      </c>
      <c r="AK1253" s="194" t="str">
        <f t="shared" si="196"/>
        <v/>
      </c>
      <c r="AL1253" s="170" t="str">
        <f>IF($AR1253="","",IF(INDEX('Required State Input – Clinic'!AE$12:AE$2011,$AT1253)="",0,ROUND(INDEX('Required State Input – Clinic'!AE$12:AE$2011,$AT1253),2)))</f>
        <v/>
      </c>
      <c r="AM1253" s="180" t="str">
        <f t="shared" si="197"/>
        <v/>
      </c>
      <c r="AR1253" t="str">
        <f t="shared" si="198"/>
        <v/>
      </c>
      <c r="AS1253" t="str">
        <f t="shared" si="199"/>
        <v/>
      </c>
      <c r="AT1253" t="str">
        <f>IF(AR1253="","",MATCH(AS1253,'Required State Input – Clinic'!$AS$12:$AS$2011,FALSE))</f>
        <v/>
      </c>
    </row>
    <row r="1254" spans="1:46" x14ac:dyDescent="0.25">
      <c r="A1254" s="218" t="s">
        <v>257</v>
      </c>
      <c r="B1254" s="174" t="str">
        <f>IF($AR1254="","",IF(INDEX('Required State Input – Clinic'!B$12:B$2011,$AT1254)="","",INDEX('Required State Input – Clinic'!B$12:B$2011,$AT1254)))</f>
        <v/>
      </c>
      <c r="C1254" s="168" t="str">
        <f>IF($AR1254="","",IF(INDEX('Required State Input – Clinic'!C$12:C$2011,$AT1254)="","",INDEX('Required State Input – Clinic'!C$12:C$2011,$AT1254)))</f>
        <v/>
      </c>
      <c r="D1254" s="175" t="str">
        <f>IF($AR1254="","",IF(INDEX('Required State Input – Clinic'!D$12:D$2011,$AT1254)="","",INDEX('Required State Input – Clinic'!D$12:D$2011,$AT1254)))</f>
        <v/>
      </c>
      <c r="E1254" s="174" t="str">
        <f>IF($AR1254="","",IF(INDEX('Required State Input – Clinic'!E$12:E$2011,$AT1254)="","",INDEX('Required State Input – Clinic'!E$12:E$2011,$AT1254)))</f>
        <v/>
      </c>
      <c r="F1254" s="176" t="str">
        <f>IF($AR1254="","",IF(INDEX('Required State Input – Clinic'!F$12:F$2011,$AT1254)="","",INDEX('Required State Input – Clinic'!F$12:F$2011,$AT1254)))</f>
        <v/>
      </c>
      <c r="G1254" s="176" t="str">
        <f>IF($AR1254="","",IF(INDEX('Required State Input – Clinic'!G$12:G$2011,$AT1254)="","",INDEX('Required State Input – Clinic'!G$12:G$2011,$AT1254)))</f>
        <v/>
      </c>
      <c r="H1254" s="176" t="str">
        <f>IF($AR1254="","",IF(INDEX('Required State Input – Clinic'!H$12:H$2011,$AT1254)="","",INDEX('Required State Input – Clinic'!H$12:H$2011,$AT1254)))</f>
        <v/>
      </c>
      <c r="I1254" s="177" t="str">
        <f>IF($AR1254="","",IF(INDEX('Required State Input – Clinic'!I$12:I$2011,$AT1254)="","",INDEX('Required State Input – Clinic'!I$12:I$2011,$AT1254)))</f>
        <v/>
      </c>
      <c r="J1254" s="176" t="str">
        <f>IF($AR1254="","",IF(INDEX('Required State Input – Clinic'!J$12:J$2011,$AT1254)="","",INDEX('Required State Input – Clinic'!J$12:J$2011,$AT1254)))</f>
        <v/>
      </c>
      <c r="K1254" s="178" t="str">
        <f>IF($AR1254="","",IF(INDEX('Required State Input – Clinic'!K$12:K$2011,$AT1254)="","",INDEX('Required State Input – Clinic'!K$12:K$2011,$AT1254)))</f>
        <v/>
      </c>
      <c r="L1254" s="179" t="str">
        <f>IF($AR1254="","",IF(INDEX('Required State Input – Clinic'!L$12:L$2011,$AT1254)="","",INDEX('Required State Input – Clinic'!L$12:L$2011,$AT1254)))</f>
        <v/>
      </c>
      <c r="M1254" s="169" t="str">
        <f>IF($AR1254="","",IF(INDEX('Required State Input – Clinic'!M$12:M$2011,$AT1254)="","",INDEX('Required State Input – Clinic'!M$12:M$2011,$AT1254)))</f>
        <v/>
      </c>
      <c r="N1254" s="169" t="str">
        <f>IF($AR1254="","",IF(INDEX('Required State Input – Clinic'!N$12:N$2011,$AT1254)="","",INDEX('Required State Input – Clinic'!N$12:N$2011,$AT1254)))</f>
        <v/>
      </c>
      <c r="O1254" s="170" t="str">
        <f>IF($AR1254="","",IF(INDEX('Required State Input – Clinic'!O$12:O$2011,$AT1254)="","",ROUND(INDEX('Required State Input – Clinic'!O$12:O$2011,$AT1254),2)))</f>
        <v/>
      </c>
      <c r="P1254" s="170" t="str">
        <f>IF($AR1254="","",IF(INDEX('Required State Input – Clinic'!P$12:P$2011,$AT1254)="","",ROUND(INDEX('Required State Input – Clinic'!P$12:P$2011,$AT1254),2)))</f>
        <v/>
      </c>
      <c r="Q1254" s="170" t="str">
        <f>IF($AR1254="","",IF(INDEX('Required State Input – Clinic'!Q$12:Q$2011,$AT1254)="","",ROUND(INDEX('Required State Input – Clinic'!Q$12:Q$2011,$AT1254),2)))</f>
        <v/>
      </c>
      <c r="R1254" s="276" t="str">
        <f t="shared" si="190"/>
        <v/>
      </c>
      <c r="S1254" s="171" t="str">
        <f>IF($AR1254="","",IF(INDEX('Required State Input – Clinic'!R$12:R$2011,$AT1254)="","",INDEX('Required State Input – Clinic'!R$12:R$2011,$AT1254)))</f>
        <v/>
      </c>
      <c r="T1254" s="169" t="str">
        <f>IF($AR1254="","",IF(INDEX('Required State Input – Clinic'!S$12:S$2011,$AT1254)="","",INDEX('Required State Input – Clinic'!S$12:S$2011,$AT1254)))</f>
        <v/>
      </c>
      <c r="U1254" s="170" t="str">
        <f>IF($AR1254="","",IF(INDEX('Required State Input – Clinic'!T$12:T$2011,$AT1254)="","",ROUND(INDEX('Required State Input – Clinic'!T$12:T$2011,$AT1254),2)))</f>
        <v/>
      </c>
      <c r="V1254" s="170" t="str">
        <f>IF($AR1254="","",IF(INDEX('Required State Input – Clinic'!U$12:U$2011,$AT1254)="","",ROUND(INDEX('Required State Input – Clinic'!U$12:U$2011,$AT1254),2)))</f>
        <v/>
      </c>
      <c r="W1254" s="170" t="str">
        <f>IF($AR1254="","",IF(INDEX('Required State Input – Clinic'!V$12:V$2011,$AT1254)="",0,ROUND(INDEX('Required State Input – Clinic'!V$12:V$2011,$AT1254),2)))</f>
        <v/>
      </c>
      <c r="X1254" s="170" t="str">
        <f>IF($AR1254="","",IF(INDEX('Required State Input – Clinic'!W$12:W$2011,$AT1254)="",0,ROUND(INDEX('Required State Input – Clinic'!W$12:W$2011,$AT1254),2)))</f>
        <v/>
      </c>
      <c r="Y1254" s="170" t="str">
        <f>IF($AR1254="","",IF(INDEX('Required State Input – Clinic'!X$12:X$2011,$AT1254)="",0,ROUND(INDEX('Required State Input – Clinic'!X$12:X$2011,$AT1254),2)))</f>
        <v/>
      </c>
      <c r="Z1254" s="180" t="str">
        <f t="shared" si="191"/>
        <v/>
      </c>
      <c r="AA1254" s="179" t="str">
        <f>IF($AR1254="","",IF(INDEX('Required State Input – Clinic'!Y$12:Y$2011,$AT1254)="","",INDEX('Required State Input – Clinic'!Y$12:Y$2011,$AT1254)))</f>
        <v/>
      </c>
      <c r="AB1254" s="172" t="str">
        <f>IF($AR1254="","",IF(INDEX('Required State Input – Clinic'!Z$12:Z$2011,$AT1254)="","",ROUND(INDEX('Required State Input – Clinic'!Z$12:Z$2011,$AT1254),4)))</f>
        <v/>
      </c>
      <c r="AC1254" s="172" t="str">
        <f>IF($AR1254="","",IF(INDEX('Required State Input – Clinic'!AA$12:AA$2011,$AT1254)="","",ROUND(INDEX('Required State Input – Clinic'!AA$12:AA$2011,$AT1254),4)))</f>
        <v/>
      </c>
      <c r="AD1254" s="180" t="str">
        <f t="shared" si="192"/>
        <v/>
      </c>
      <c r="AE1254" s="194" t="str">
        <f t="shared" si="193"/>
        <v/>
      </c>
      <c r="AF1254" s="177" t="str">
        <f>IF($AR1254="","",IF(INDEX('Required State Input – Clinic'!AB$12:AB$2011,$AT1254)="","",INDEX('Required State Input – Clinic'!AB$12:AB$2011,$AT1254)))</f>
        <v/>
      </c>
      <c r="AG1254" s="172" t="str">
        <f>IF($AR1254="","",IF(INDEX('Required State Input – Clinic'!AC$12:AC$2011,$AT1254)="","",ROUND(INDEX('Required State Input – Clinic'!AC$12:AC$2011,$AT1254),4)))</f>
        <v/>
      </c>
      <c r="AH1254" s="180" t="str">
        <f t="shared" si="194"/>
        <v/>
      </c>
      <c r="AI1254" s="173" t="str">
        <f>IF($AR1254="","",IF(INDEX('Required State Input – Clinic'!AD$12:AD$2011,$AT1254)="",0,ROUND(INDEX('Required State Input – Clinic'!AD$12:AD$2011,$AT1254),2)))</f>
        <v/>
      </c>
      <c r="AJ1254" s="180" t="str">
        <f t="shared" si="195"/>
        <v/>
      </c>
      <c r="AK1254" s="194" t="str">
        <f t="shared" si="196"/>
        <v/>
      </c>
      <c r="AL1254" s="170" t="str">
        <f>IF($AR1254="","",IF(INDEX('Required State Input – Clinic'!AE$12:AE$2011,$AT1254)="",0,ROUND(INDEX('Required State Input – Clinic'!AE$12:AE$2011,$AT1254),2)))</f>
        <v/>
      </c>
      <c r="AM1254" s="180" t="str">
        <f t="shared" si="197"/>
        <v/>
      </c>
      <c r="AR1254" t="str">
        <f t="shared" si="198"/>
        <v/>
      </c>
      <c r="AS1254" t="str">
        <f t="shared" si="199"/>
        <v/>
      </c>
      <c r="AT1254" t="str">
        <f>IF(AR1254="","",MATCH(AS1254,'Required State Input – Clinic'!$AS$12:$AS$2011,FALSE))</f>
        <v/>
      </c>
    </row>
    <row r="1255" spans="1:46" x14ac:dyDescent="0.25">
      <c r="A1255" s="218" t="s">
        <v>257</v>
      </c>
      <c r="B1255" s="174" t="str">
        <f>IF($AR1255="","",IF(INDEX('Required State Input – Clinic'!B$12:B$2011,$AT1255)="","",INDEX('Required State Input – Clinic'!B$12:B$2011,$AT1255)))</f>
        <v/>
      </c>
      <c r="C1255" s="168" t="str">
        <f>IF($AR1255="","",IF(INDEX('Required State Input – Clinic'!C$12:C$2011,$AT1255)="","",INDEX('Required State Input – Clinic'!C$12:C$2011,$AT1255)))</f>
        <v/>
      </c>
      <c r="D1255" s="175" t="str">
        <f>IF($AR1255="","",IF(INDEX('Required State Input – Clinic'!D$12:D$2011,$AT1255)="","",INDEX('Required State Input – Clinic'!D$12:D$2011,$AT1255)))</f>
        <v/>
      </c>
      <c r="E1255" s="174" t="str">
        <f>IF($AR1255="","",IF(INDEX('Required State Input – Clinic'!E$12:E$2011,$AT1255)="","",INDEX('Required State Input – Clinic'!E$12:E$2011,$AT1255)))</f>
        <v/>
      </c>
      <c r="F1255" s="176" t="str">
        <f>IF($AR1255="","",IF(INDEX('Required State Input – Clinic'!F$12:F$2011,$AT1255)="","",INDEX('Required State Input – Clinic'!F$12:F$2011,$AT1255)))</f>
        <v/>
      </c>
      <c r="G1255" s="176" t="str">
        <f>IF($AR1255="","",IF(INDEX('Required State Input – Clinic'!G$12:G$2011,$AT1255)="","",INDEX('Required State Input – Clinic'!G$12:G$2011,$AT1255)))</f>
        <v/>
      </c>
      <c r="H1255" s="176" t="str">
        <f>IF($AR1255="","",IF(INDEX('Required State Input – Clinic'!H$12:H$2011,$AT1255)="","",INDEX('Required State Input – Clinic'!H$12:H$2011,$AT1255)))</f>
        <v/>
      </c>
      <c r="I1255" s="177" t="str">
        <f>IF($AR1255="","",IF(INDEX('Required State Input – Clinic'!I$12:I$2011,$AT1255)="","",INDEX('Required State Input – Clinic'!I$12:I$2011,$AT1255)))</f>
        <v/>
      </c>
      <c r="J1255" s="176" t="str">
        <f>IF($AR1255="","",IF(INDEX('Required State Input – Clinic'!J$12:J$2011,$AT1255)="","",INDEX('Required State Input – Clinic'!J$12:J$2011,$AT1255)))</f>
        <v/>
      </c>
      <c r="K1255" s="178" t="str">
        <f>IF($AR1255="","",IF(INDEX('Required State Input – Clinic'!K$12:K$2011,$AT1255)="","",INDEX('Required State Input – Clinic'!K$12:K$2011,$AT1255)))</f>
        <v/>
      </c>
      <c r="L1255" s="179" t="str">
        <f>IF($AR1255="","",IF(INDEX('Required State Input – Clinic'!L$12:L$2011,$AT1255)="","",INDEX('Required State Input – Clinic'!L$12:L$2011,$AT1255)))</f>
        <v/>
      </c>
      <c r="M1255" s="169" t="str">
        <f>IF($AR1255="","",IF(INDEX('Required State Input – Clinic'!M$12:M$2011,$AT1255)="","",INDEX('Required State Input – Clinic'!M$12:M$2011,$AT1255)))</f>
        <v/>
      </c>
      <c r="N1255" s="169" t="str">
        <f>IF($AR1255="","",IF(INDEX('Required State Input – Clinic'!N$12:N$2011,$AT1255)="","",INDEX('Required State Input – Clinic'!N$12:N$2011,$AT1255)))</f>
        <v/>
      </c>
      <c r="O1255" s="170" t="str">
        <f>IF($AR1255="","",IF(INDEX('Required State Input – Clinic'!O$12:O$2011,$AT1255)="","",ROUND(INDEX('Required State Input – Clinic'!O$12:O$2011,$AT1255),2)))</f>
        <v/>
      </c>
      <c r="P1255" s="170" t="str">
        <f>IF($AR1255="","",IF(INDEX('Required State Input – Clinic'!P$12:P$2011,$AT1255)="","",ROUND(INDEX('Required State Input – Clinic'!P$12:P$2011,$AT1255),2)))</f>
        <v/>
      </c>
      <c r="Q1255" s="170" t="str">
        <f>IF($AR1255="","",IF(INDEX('Required State Input – Clinic'!Q$12:Q$2011,$AT1255)="","",ROUND(INDEX('Required State Input – Clinic'!Q$12:Q$2011,$AT1255),2)))</f>
        <v/>
      </c>
      <c r="R1255" s="276" t="str">
        <f t="shared" si="190"/>
        <v/>
      </c>
      <c r="S1255" s="171" t="str">
        <f>IF($AR1255="","",IF(INDEX('Required State Input – Clinic'!R$12:R$2011,$AT1255)="","",INDEX('Required State Input – Clinic'!R$12:R$2011,$AT1255)))</f>
        <v/>
      </c>
      <c r="T1255" s="169" t="str">
        <f>IF($AR1255="","",IF(INDEX('Required State Input – Clinic'!S$12:S$2011,$AT1255)="","",INDEX('Required State Input – Clinic'!S$12:S$2011,$AT1255)))</f>
        <v/>
      </c>
      <c r="U1255" s="170" t="str">
        <f>IF($AR1255="","",IF(INDEX('Required State Input – Clinic'!T$12:T$2011,$AT1255)="","",ROUND(INDEX('Required State Input – Clinic'!T$12:T$2011,$AT1255),2)))</f>
        <v/>
      </c>
      <c r="V1255" s="170" t="str">
        <f>IF($AR1255="","",IF(INDEX('Required State Input – Clinic'!U$12:U$2011,$AT1255)="","",ROUND(INDEX('Required State Input – Clinic'!U$12:U$2011,$AT1255),2)))</f>
        <v/>
      </c>
      <c r="W1255" s="170" t="str">
        <f>IF($AR1255="","",IF(INDEX('Required State Input – Clinic'!V$12:V$2011,$AT1255)="",0,ROUND(INDEX('Required State Input – Clinic'!V$12:V$2011,$AT1255),2)))</f>
        <v/>
      </c>
      <c r="X1255" s="170" t="str">
        <f>IF($AR1255="","",IF(INDEX('Required State Input – Clinic'!W$12:W$2011,$AT1255)="",0,ROUND(INDEX('Required State Input – Clinic'!W$12:W$2011,$AT1255),2)))</f>
        <v/>
      </c>
      <c r="Y1255" s="170" t="str">
        <f>IF($AR1255="","",IF(INDEX('Required State Input – Clinic'!X$12:X$2011,$AT1255)="",0,ROUND(INDEX('Required State Input – Clinic'!X$12:X$2011,$AT1255),2)))</f>
        <v/>
      </c>
      <c r="Z1255" s="180" t="str">
        <f t="shared" si="191"/>
        <v/>
      </c>
      <c r="AA1255" s="179" t="str">
        <f>IF($AR1255="","",IF(INDEX('Required State Input – Clinic'!Y$12:Y$2011,$AT1255)="","",INDEX('Required State Input – Clinic'!Y$12:Y$2011,$AT1255)))</f>
        <v/>
      </c>
      <c r="AB1255" s="172" t="str">
        <f>IF($AR1255="","",IF(INDEX('Required State Input – Clinic'!Z$12:Z$2011,$AT1255)="","",ROUND(INDEX('Required State Input – Clinic'!Z$12:Z$2011,$AT1255),4)))</f>
        <v/>
      </c>
      <c r="AC1255" s="172" t="str">
        <f>IF($AR1255="","",IF(INDEX('Required State Input – Clinic'!AA$12:AA$2011,$AT1255)="","",ROUND(INDEX('Required State Input – Clinic'!AA$12:AA$2011,$AT1255),4)))</f>
        <v/>
      </c>
      <c r="AD1255" s="180" t="str">
        <f t="shared" si="192"/>
        <v/>
      </c>
      <c r="AE1255" s="194" t="str">
        <f t="shared" si="193"/>
        <v/>
      </c>
      <c r="AF1255" s="177" t="str">
        <f>IF($AR1255="","",IF(INDEX('Required State Input – Clinic'!AB$12:AB$2011,$AT1255)="","",INDEX('Required State Input – Clinic'!AB$12:AB$2011,$AT1255)))</f>
        <v/>
      </c>
      <c r="AG1255" s="172" t="str">
        <f>IF($AR1255="","",IF(INDEX('Required State Input – Clinic'!AC$12:AC$2011,$AT1255)="","",ROUND(INDEX('Required State Input – Clinic'!AC$12:AC$2011,$AT1255),4)))</f>
        <v/>
      </c>
      <c r="AH1255" s="180" t="str">
        <f t="shared" si="194"/>
        <v/>
      </c>
      <c r="AI1255" s="173" t="str">
        <f>IF($AR1255="","",IF(INDEX('Required State Input – Clinic'!AD$12:AD$2011,$AT1255)="",0,ROUND(INDEX('Required State Input – Clinic'!AD$12:AD$2011,$AT1255),2)))</f>
        <v/>
      </c>
      <c r="AJ1255" s="180" t="str">
        <f t="shared" si="195"/>
        <v/>
      </c>
      <c r="AK1255" s="194" t="str">
        <f t="shared" si="196"/>
        <v/>
      </c>
      <c r="AL1255" s="170" t="str">
        <f>IF($AR1255="","",IF(INDEX('Required State Input – Clinic'!AE$12:AE$2011,$AT1255)="",0,ROUND(INDEX('Required State Input – Clinic'!AE$12:AE$2011,$AT1255),2)))</f>
        <v/>
      </c>
      <c r="AM1255" s="180" t="str">
        <f t="shared" si="197"/>
        <v/>
      </c>
      <c r="AR1255" t="str">
        <f t="shared" si="198"/>
        <v/>
      </c>
      <c r="AS1255" t="str">
        <f t="shared" si="199"/>
        <v/>
      </c>
      <c r="AT1255" t="str">
        <f>IF(AR1255="","",MATCH(AS1255,'Required State Input – Clinic'!$AS$12:$AS$2011,FALSE))</f>
        <v/>
      </c>
    </row>
    <row r="1256" spans="1:46" x14ac:dyDescent="0.25">
      <c r="A1256" s="218" t="s">
        <v>257</v>
      </c>
      <c r="B1256" s="174" t="str">
        <f>IF($AR1256="","",IF(INDEX('Required State Input – Clinic'!B$12:B$2011,$AT1256)="","",INDEX('Required State Input – Clinic'!B$12:B$2011,$AT1256)))</f>
        <v/>
      </c>
      <c r="C1256" s="168" t="str">
        <f>IF($AR1256="","",IF(INDEX('Required State Input – Clinic'!C$12:C$2011,$AT1256)="","",INDEX('Required State Input – Clinic'!C$12:C$2011,$AT1256)))</f>
        <v/>
      </c>
      <c r="D1256" s="175" t="str">
        <f>IF($AR1256="","",IF(INDEX('Required State Input – Clinic'!D$12:D$2011,$AT1256)="","",INDEX('Required State Input – Clinic'!D$12:D$2011,$AT1256)))</f>
        <v/>
      </c>
      <c r="E1256" s="174" t="str">
        <f>IF($AR1256="","",IF(INDEX('Required State Input – Clinic'!E$12:E$2011,$AT1256)="","",INDEX('Required State Input – Clinic'!E$12:E$2011,$AT1256)))</f>
        <v/>
      </c>
      <c r="F1256" s="176" t="str">
        <f>IF($AR1256="","",IF(INDEX('Required State Input – Clinic'!F$12:F$2011,$AT1256)="","",INDEX('Required State Input – Clinic'!F$12:F$2011,$AT1256)))</f>
        <v/>
      </c>
      <c r="G1256" s="176" t="str">
        <f>IF($AR1256="","",IF(INDEX('Required State Input – Clinic'!G$12:G$2011,$AT1256)="","",INDEX('Required State Input – Clinic'!G$12:G$2011,$AT1256)))</f>
        <v/>
      </c>
      <c r="H1256" s="176" t="str">
        <f>IF($AR1256="","",IF(INDEX('Required State Input – Clinic'!H$12:H$2011,$AT1256)="","",INDEX('Required State Input – Clinic'!H$12:H$2011,$AT1256)))</f>
        <v/>
      </c>
      <c r="I1256" s="177" t="str">
        <f>IF($AR1256="","",IF(INDEX('Required State Input – Clinic'!I$12:I$2011,$AT1256)="","",INDEX('Required State Input – Clinic'!I$12:I$2011,$AT1256)))</f>
        <v/>
      </c>
      <c r="J1256" s="176" t="str">
        <f>IF($AR1256="","",IF(INDEX('Required State Input – Clinic'!J$12:J$2011,$AT1256)="","",INDEX('Required State Input – Clinic'!J$12:J$2011,$AT1256)))</f>
        <v/>
      </c>
      <c r="K1256" s="178" t="str">
        <f>IF($AR1256="","",IF(INDEX('Required State Input – Clinic'!K$12:K$2011,$AT1256)="","",INDEX('Required State Input – Clinic'!K$12:K$2011,$AT1256)))</f>
        <v/>
      </c>
      <c r="L1256" s="179" t="str">
        <f>IF($AR1256="","",IF(INDEX('Required State Input – Clinic'!L$12:L$2011,$AT1256)="","",INDEX('Required State Input – Clinic'!L$12:L$2011,$AT1256)))</f>
        <v/>
      </c>
      <c r="M1256" s="169" t="str">
        <f>IF($AR1256="","",IF(INDEX('Required State Input – Clinic'!M$12:M$2011,$AT1256)="","",INDEX('Required State Input – Clinic'!M$12:M$2011,$AT1256)))</f>
        <v/>
      </c>
      <c r="N1256" s="169" t="str">
        <f>IF($AR1256="","",IF(INDEX('Required State Input – Clinic'!N$12:N$2011,$AT1256)="","",INDEX('Required State Input – Clinic'!N$12:N$2011,$AT1256)))</f>
        <v/>
      </c>
      <c r="O1256" s="170" t="str">
        <f>IF($AR1256="","",IF(INDEX('Required State Input – Clinic'!O$12:O$2011,$AT1256)="","",ROUND(INDEX('Required State Input – Clinic'!O$12:O$2011,$AT1256),2)))</f>
        <v/>
      </c>
      <c r="P1256" s="170" t="str">
        <f>IF($AR1256="","",IF(INDEX('Required State Input – Clinic'!P$12:P$2011,$AT1256)="","",ROUND(INDEX('Required State Input – Clinic'!P$12:P$2011,$AT1256),2)))</f>
        <v/>
      </c>
      <c r="Q1256" s="170" t="str">
        <f>IF($AR1256="","",IF(INDEX('Required State Input – Clinic'!Q$12:Q$2011,$AT1256)="","",ROUND(INDEX('Required State Input – Clinic'!Q$12:Q$2011,$AT1256),2)))</f>
        <v/>
      </c>
      <c r="R1256" s="276" t="str">
        <f t="shared" si="190"/>
        <v/>
      </c>
      <c r="S1256" s="171" t="str">
        <f>IF($AR1256="","",IF(INDEX('Required State Input – Clinic'!R$12:R$2011,$AT1256)="","",INDEX('Required State Input – Clinic'!R$12:R$2011,$AT1256)))</f>
        <v/>
      </c>
      <c r="T1256" s="169" t="str">
        <f>IF($AR1256="","",IF(INDEX('Required State Input – Clinic'!S$12:S$2011,$AT1256)="","",INDEX('Required State Input – Clinic'!S$12:S$2011,$AT1256)))</f>
        <v/>
      </c>
      <c r="U1256" s="170" t="str">
        <f>IF($AR1256="","",IF(INDEX('Required State Input – Clinic'!T$12:T$2011,$AT1256)="","",ROUND(INDEX('Required State Input – Clinic'!T$12:T$2011,$AT1256),2)))</f>
        <v/>
      </c>
      <c r="V1256" s="170" t="str">
        <f>IF($AR1256="","",IF(INDEX('Required State Input – Clinic'!U$12:U$2011,$AT1256)="","",ROUND(INDEX('Required State Input – Clinic'!U$12:U$2011,$AT1256),2)))</f>
        <v/>
      </c>
      <c r="W1256" s="170" t="str">
        <f>IF($AR1256="","",IF(INDEX('Required State Input – Clinic'!V$12:V$2011,$AT1256)="",0,ROUND(INDEX('Required State Input – Clinic'!V$12:V$2011,$AT1256),2)))</f>
        <v/>
      </c>
      <c r="X1256" s="170" t="str">
        <f>IF($AR1256="","",IF(INDEX('Required State Input – Clinic'!W$12:W$2011,$AT1256)="",0,ROUND(INDEX('Required State Input – Clinic'!W$12:W$2011,$AT1256),2)))</f>
        <v/>
      </c>
      <c r="Y1256" s="170" t="str">
        <f>IF($AR1256="","",IF(INDEX('Required State Input – Clinic'!X$12:X$2011,$AT1256)="",0,ROUND(INDEX('Required State Input – Clinic'!X$12:X$2011,$AT1256),2)))</f>
        <v/>
      </c>
      <c r="Z1256" s="180" t="str">
        <f t="shared" si="191"/>
        <v/>
      </c>
      <c r="AA1256" s="179" t="str">
        <f>IF($AR1256="","",IF(INDEX('Required State Input – Clinic'!Y$12:Y$2011,$AT1256)="","",INDEX('Required State Input – Clinic'!Y$12:Y$2011,$AT1256)))</f>
        <v/>
      </c>
      <c r="AB1256" s="172" t="str">
        <f>IF($AR1256="","",IF(INDEX('Required State Input – Clinic'!Z$12:Z$2011,$AT1256)="","",ROUND(INDEX('Required State Input – Clinic'!Z$12:Z$2011,$AT1256),4)))</f>
        <v/>
      </c>
      <c r="AC1256" s="172" t="str">
        <f>IF($AR1256="","",IF(INDEX('Required State Input – Clinic'!AA$12:AA$2011,$AT1256)="","",ROUND(INDEX('Required State Input – Clinic'!AA$12:AA$2011,$AT1256),4)))</f>
        <v/>
      </c>
      <c r="AD1256" s="180" t="str">
        <f t="shared" si="192"/>
        <v/>
      </c>
      <c r="AE1256" s="194" t="str">
        <f t="shared" si="193"/>
        <v/>
      </c>
      <c r="AF1256" s="177" t="str">
        <f>IF($AR1256="","",IF(INDEX('Required State Input – Clinic'!AB$12:AB$2011,$AT1256)="","",INDEX('Required State Input – Clinic'!AB$12:AB$2011,$AT1256)))</f>
        <v/>
      </c>
      <c r="AG1256" s="172" t="str">
        <f>IF($AR1256="","",IF(INDEX('Required State Input – Clinic'!AC$12:AC$2011,$AT1256)="","",ROUND(INDEX('Required State Input – Clinic'!AC$12:AC$2011,$AT1256),4)))</f>
        <v/>
      </c>
      <c r="AH1256" s="180" t="str">
        <f t="shared" si="194"/>
        <v/>
      </c>
      <c r="AI1256" s="173" t="str">
        <f>IF($AR1256="","",IF(INDEX('Required State Input – Clinic'!AD$12:AD$2011,$AT1256)="",0,ROUND(INDEX('Required State Input – Clinic'!AD$12:AD$2011,$AT1256),2)))</f>
        <v/>
      </c>
      <c r="AJ1256" s="180" t="str">
        <f t="shared" si="195"/>
        <v/>
      </c>
      <c r="AK1256" s="194" t="str">
        <f t="shared" si="196"/>
        <v/>
      </c>
      <c r="AL1256" s="170" t="str">
        <f>IF($AR1256="","",IF(INDEX('Required State Input – Clinic'!AE$12:AE$2011,$AT1256)="",0,ROUND(INDEX('Required State Input – Clinic'!AE$12:AE$2011,$AT1256),2)))</f>
        <v/>
      </c>
      <c r="AM1256" s="180" t="str">
        <f t="shared" si="197"/>
        <v/>
      </c>
      <c r="AR1256" t="str">
        <f t="shared" si="198"/>
        <v/>
      </c>
      <c r="AS1256" t="str">
        <f t="shared" si="199"/>
        <v/>
      </c>
      <c r="AT1256" t="str">
        <f>IF(AR1256="","",MATCH(AS1256,'Required State Input – Clinic'!$AS$12:$AS$2011,FALSE))</f>
        <v/>
      </c>
    </row>
    <row r="1257" spans="1:46" x14ac:dyDescent="0.25">
      <c r="A1257" s="218" t="s">
        <v>257</v>
      </c>
      <c r="B1257" s="174" t="str">
        <f>IF($AR1257="","",IF(INDEX('Required State Input – Clinic'!B$12:B$2011,$AT1257)="","",INDEX('Required State Input – Clinic'!B$12:B$2011,$AT1257)))</f>
        <v/>
      </c>
      <c r="C1257" s="168" t="str">
        <f>IF($AR1257="","",IF(INDEX('Required State Input – Clinic'!C$12:C$2011,$AT1257)="","",INDEX('Required State Input – Clinic'!C$12:C$2011,$AT1257)))</f>
        <v/>
      </c>
      <c r="D1257" s="175" t="str">
        <f>IF($AR1257="","",IF(INDEX('Required State Input – Clinic'!D$12:D$2011,$AT1257)="","",INDEX('Required State Input – Clinic'!D$12:D$2011,$AT1257)))</f>
        <v/>
      </c>
      <c r="E1257" s="174" t="str">
        <f>IF($AR1257="","",IF(INDEX('Required State Input – Clinic'!E$12:E$2011,$AT1257)="","",INDEX('Required State Input – Clinic'!E$12:E$2011,$AT1257)))</f>
        <v/>
      </c>
      <c r="F1257" s="176" t="str">
        <f>IF($AR1257="","",IF(INDEX('Required State Input – Clinic'!F$12:F$2011,$AT1257)="","",INDEX('Required State Input – Clinic'!F$12:F$2011,$AT1257)))</f>
        <v/>
      </c>
      <c r="G1257" s="176" t="str">
        <f>IF($AR1257="","",IF(INDEX('Required State Input – Clinic'!G$12:G$2011,$AT1257)="","",INDEX('Required State Input – Clinic'!G$12:G$2011,$AT1257)))</f>
        <v/>
      </c>
      <c r="H1257" s="176" t="str">
        <f>IF($AR1257="","",IF(INDEX('Required State Input – Clinic'!H$12:H$2011,$AT1257)="","",INDEX('Required State Input – Clinic'!H$12:H$2011,$AT1257)))</f>
        <v/>
      </c>
      <c r="I1257" s="177" t="str">
        <f>IF($AR1257="","",IF(INDEX('Required State Input – Clinic'!I$12:I$2011,$AT1257)="","",INDEX('Required State Input – Clinic'!I$12:I$2011,$AT1257)))</f>
        <v/>
      </c>
      <c r="J1257" s="176" t="str">
        <f>IF($AR1257="","",IF(INDEX('Required State Input – Clinic'!J$12:J$2011,$AT1257)="","",INDEX('Required State Input – Clinic'!J$12:J$2011,$AT1257)))</f>
        <v/>
      </c>
      <c r="K1257" s="178" t="str">
        <f>IF($AR1257="","",IF(INDEX('Required State Input – Clinic'!K$12:K$2011,$AT1257)="","",INDEX('Required State Input – Clinic'!K$12:K$2011,$AT1257)))</f>
        <v/>
      </c>
      <c r="L1257" s="179" t="str">
        <f>IF($AR1257="","",IF(INDEX('Required State Input – Clinic'!L$12:L$2011,$AT1257)="","",INDEX('Required State Input – Clinic'!L$12:L$2011,$AT1257)))</f>
        <v/>
      </c>
      <c r="M1257" s="169" t="str">
        <f>IF($AR1257="","",IF(INDEX('Required State Input – Clinic'!M$12:M$2011,$AT1257)="","",INDEX('Required State Input – Clinic'!M$12:M$2011,$AT1257)))</f>
        <v/>
      </c>
      <c r="N1257" s="169" t="str">
        <f>IF($AR1257="","",IF(INDEX('Required State Input – Clinic'!N$12:N$2011,$AT1257)="","",INDEX('Required State Input – Clinic'!N$12:N$2011,$AT1257)))</f>
        <v/>
      </c>
      <c r="O1257" s="170" t="str">
        <f>IF($AR1257="","",IF(INDEX('Required State Input – Clinic'!O$12:O$2011,$AT1257)="","",ROUND(INDEX('Required State Input – Clinic'!O$12:O$2011,$AT1257),2)))</f>
        <v/>
      </c>
      <c r="P1257" s="170" t="str">
        <f>IF($AR1257="","",IF(INDEX('Required State Input – Clinic'!P$12:P$2011,$AT1257)="","",ROUND(INDEX('Required State Input – Clinic'!P$12:P$2011,$AT1257),2)))</f>
        <v/>
      </c>
      <c r="Q1257" s="170" t="str">
        <f>IF($AR1257="","",IF(INDEX('Required State Input – Clinic'!Q$12:Q$2011,$AT1257)="","",ROUND(INDEX('Required State Input – Clinic'!Q$12:Q$2011,$AT1257),2)))</f>
        <v/>
      </c>
      <c r="R1257" s="276" t="str">
        <f t="shared" si="190"/>
        <v/>
      </c>
      <c r="S1257" s="171" t="str">
        <f>IF($AR1257="","",IF(INDEX('Required State Input – Clinic'!R$12:R$2011,$AT1257)="","",INDEX('Required State Input – Clinic'!R$12:R$2011,$AT1257)))</f>
        <v/>
      </c>
      <c r="T1257" s="169" t="str">
        <f>IF($AR1257="","",IF(INDEX('Required State Input – Clinic'!S$12:S$2011,$AT1257)="","",INDEX('Required State Input – Clinic'!S$12:S$2011,$AT1257)))</f>
        <v/>
      </c>
      <c r="U1257" s="170" t="str">
        <f>IF($AR1257="","",IF(INDEX('Required State Input – Clinic'!T$12:T$2011,$AT1257)="","",ROUND(INDEX('Required State Input – Clinic'!T$12:T$2011,$AT1257),2)))</f>
        <v/>
      </c>
      <c r="V1257" s="170" t="str">
        <f>IF($AR1257="","",IF(INDEX('Required State Input – Clinic'!U$12:U$2011,$AT1257)="","",ROUND(INDEX('Required State Input – Clinic'!U$12:U$2011,$AT1257),2)))</f>
        <v/>
      </c>
      <c r="W1257" s="170" t="str">
        <f>IF($AR1257="","",IF(INDEX('Required State Input – Clinic'!V$12:V$2011,$AT1257)="",0,ROUND(INDEX('Required State Input – Clinic'!V$12:V$2011,$AT1257),2)))</f>
        <v/>
      </c>
      <c r="X1257" s="170" t="str">
        <f>IF($AR1257="","",IF(INDEX('Required State Input – Clinic'!W$12:W$2011,$AT1257)="",0,ROUND(INDEX('Required State Input – Clinic'!W$12:W$2011,$AT1257),2)))</f>
        <v/>
      </c>
      <c r="Y1257" s="170" t="str">
        <f>IF($AR1257="","",IF(INDEX('Required State Input – Clinic'!X$12:X$2011,$AT1257)="",0,ROUND(INDEX('Required State Input – Clinic'!X$12:X$2011,$AT1257),2)))</f>
        <v/>
      </c>
      <c r="Z1257" s="180" t="str">
        <f t="shared" si="191"/>
        <v/>
      </c>
      <c r="AA1257" s="179" t="str">
        <f>IF($AR1257="","",IF(INDEX('Required State Input – Clinic'!Y$12:Y$2011,$AT1257)="","",INDEX('Required State Input – Clinic'!Y$12:Y$2011,$AT1257)))</f>
        <v/>
      </c>
      <c r="AB1257" s="172" t="str">
        <f>IF($AR1257="","",IF(INDEX('Required State Input – Clinic'!Z$12:Z$2011,$AT1257)="","",ROUND(INDEX('Required State Input – Clinic'!Z$12:Z$2011,$AT1257),4)))</f>
        <v/>
      </c>
      <c r="AC1257" s="172" t="str">
        <f>IF($AR1257="","",IF(INDEX('Required State Input – Clinic'!AA$12:AA$2011,$AT1257)="","",ROUND(INDEX('Required State Input – Clinic'!AA$12:AA$2011,$AT1257),4)))</f>
        <v/>
      </c>
      <c r="AD1257" s="180" t="str">
        <f t="shared" si="192"/>
        <v/>
      </c>
      <c r="AE1257" s="194" t="str">
        <f t="shared" si="193"/>
        <v/>
      </c>
      <c r="AF1257" s="177" t="str">
        <f>IF($AR1257="","",IF(INDEX('Required State Input – Clinic'!AB$12:AB$2011,$AT1257)="","",INDEX('Required State Input – Clinic'!AB$12:AB$2011,$AT1257)))</f>
        <v/>
      </c>
      <c r="AG1257" s="172" t="str">
        <f>IF($AR1257="","",IF(INDEX('Required State Input – Clinic'!AC$12:AC$2011,$AT1257)="","",ROUND(INDEX('Required State Input – Clinic'!AC$12:AC$2011,$AT1257),4)))</f>
        <v/>
      </c>
      <c r="AH1257" s="180" t="str">
        <f t="shared" si="194"/>
        <v/>
      </c>
      <c r="AI1257" s="173" t="str">
        <f>IF($AR1257="","",IF(INDEX('Required State Input – Clinic'!AD$12:AD$2011,$AT1257)="",0,ROUND(INDEX('Required State Input – Clinic'!AD$12:AD$2011,$AT1257),2)))</f>
        <v/>
      </c>
      <c r="AJ1257" s="180" t="str">
        <f t="shared" si="195"/>
        <v/>
      </c>
      <c r="AK1257" s="194" t="str">
        <f t="shared" si="196"/>
        <v/>
      </c>
      <c r="AL1257" s="170" t="str">
        <f>IF($AR1257="","",IF(INDEX('Required State Input – Clinic'!AE$12:AE$2011,$AT1257)="",0,ROUND(INDEX('Required State Input – Clinic'!AE$12:AE$2011,$AT1257),2)))</f>
        <v/>
      </c>
      <c r="AM1257" s="180" t="str">
        <f t="shared" si="197"/>
        <v/>
      </c>
      <c r="AR1257" t="str">
        <f t="shared" si="198"/>
        <v/>
      </c>
      <c r="AS1257" t="str">
        <f t="shared" si="199"/>
        <v/>
      </c>
      <c r="AT1257" t="str">
        <f>IF(AR1257="","",MATCH(AS1257,'Required State Input – Clinic'!$AS$12:$AS$2011,FALSE))</f>
        <v/>
      </c>
    </row>
    <row r="1258" spans="1:46" x14ac:dyDescent="0.25">
      <c r="A1258" s="218" t="s">
        <v>257</v>
      </c>
      <c r="B1258" s="174" t="str">
        <f>IF($AR1258="","",IF(INDEX('Required State Input – Clinic'!B$12:B$2011,$AT1258)="","",INDEX('Required State Input – Clinic'!B$12:B$2011,$AT1258)))</f>
        <v/>
      </c>
      <c r="C1258" s="168" t="str">
        <f>IF($AR1258="","",IF(INDEX('Required State Input – Clinic'!C$12:C$2011,$AT1258)="","",INDEX('Required State Input – Clinic'!C$12:C$2011,$AT1258)))</f>
        <v/>
      </c>
      <c r="D1258" s="175" t="str">
        <f>IF($AR1258="","",IF(INDEX('Required State Input – Clinic'!D$12:D$2011,$AT1258)="","",INDEX('Required State Input – Clinic'!D$12:D$2011,$AT1258)))</f>
        <v/>
      </c>
      <c r="E1258" s="174" t="str">
        <f>IF($AR1258="","",IF(INDEX('Required State Input – Clinic'!E$12:E$2011,$AT1258)="","",INDEX('Required State Input – Clinic'!E$12:E$2011,$AT1258)))</f>
        <v/>
      </c>
      <c r="F1258" s="176" t="str">
        <f>IF($AR1258="","",IF(INDEX('Required State Input – Clinic'!F$12:F$2011,$AT1258)="","",INDEX('Required State Input – Clinic'!F$12:F$2011,$AT1258)))</f>
        <v/>
      </c>
      <c r="G1258" s="176" t="str">
        <f>IF($AR1258="","",IF(INDEX('Required State Input – Clinic'!G$12:G$2011,$AT1258)="","",INDEX('Required State Input – Clinic'!G$12:G$2011,$AT1258)))</f>
        <v/>
      </c>
      <c r="H1258" s="176" t="str">
        <f>IF($AR1258="","",IF(INDEX('Required State Input – Clinic'!H$12:H$2011,$AT1258)="","",INDEX('Required State Input – Clinic'!H$12:H$2011,$AT1258)))</f>
        <v/>
      </c>
      <c r="I1258" s="177" t="str">
        <f>IF($AR1258="","",IF(INDEX('Required State Input – Clinic'!I$12:I$2011,$AT1258)="","",INDEX('Required State Input – Clinic'!I$12:I$2011,$AT1258)))</f>
        <v/>
      </c>
      <c r="J1258" s="176" t="str">
        <f>IF($AR1258="","",IF(INDEX('Required State Input – Clinic'!J$12:J$2011,$AT1258)="","",INDEX('Required State Input – Clinic'!J$12:J$2011,$AT1258)))</f>
        <v/>
      </c>
      <c r="K1258" s="178" t="str">
        <f>IF($AR1258="","",IF(INDEX('Required State Input – Clinic'!K$12:K$2011,$AT1258)="","",INDEX('Required State Input – Clinic'!K$12:K$2011,$AT1258)))</f>
        <v/>
      </c>
      <c r="L1258" s="179" t="str">
        <f>IF($AR1258="","",IF(INDEX('Required State Input – Clinic'!L$12:L$2011,$AT1258)="","",INDEX('Required State Input – Clinic'!L$12:L$2011,$AT1258)))</f>
        <v/>
      </c>
      <c r="M1258" s="169" t="str">
        <f>IF($AR1258="","",IF(INDEX('Required State Input – Clinic'!M$12:M$2011,$AT1258)="","",INDEX('Required State Input – Clinic'!M$12:M$2011,$AT1258)))</f>
        <v/>
      </c>
      <c r="N1258" s="169" t="str">
        <f>IF($AR1258="","",IF(INDEX('Required State Input – Clinic'!N$12:N$2011,$AT1258)="","",INDEX('Required State Input – Clinic'!N$12:N$2011,$AT1258)))</f>
        <v/>
      </c>
      <c r="O1258" s="170" t="str">
        <f>IF($AR1258="","",IF(INDEX('Required State Input – Clinic'!O$12:O$2011,$AT1258)="","",ROUND(INDEX('Required State Input – Clinic'!O$12:O$2011,$AT1258),2)))</f>
        <v/>
      </c>
      <c r="P1258" s="170" t="str">
        <f>IF($AR1258="","",IF(INDEX('Required State Input – Clinic'!P$12:P$2011,$AT1258)="","",ROUND(INDEX('Required State Input – Clinic'!P$12:P$2011,$AT1258),2)))</f>
        <v/>
      </c>
      <c r="Q1258" s="170" t="str">
        <f>IF($AR1258="","",IF(INDEX('Required State Input – Clinic'!Q$12:Q$2011,$AT1258)="","",ROUND(INDEX('Required State Input – Clinic'!Q$12:Q$2011,$AT1258),2)))</f>
        <v/>
      </c>
      <c r="R1258" s="276" t="str">
        <f t="shared" si="190"/>
        <v/>
      </c>
      <c r="S1258" s="171" t="str">
        <f>IF($AR1258="","",IF(INDEX('Required State Input – Clinic'!R$12:R$2011,$AT1258)="","",INDEX('Required State Input – Clinic'!R$12:R$2011,$AT1258)))</f>
        <v/>
      </c>
      <c r="T1258" s="169" t="str">
        <f>IF($AR1258="","",IF(INDEX('Required State Input – Clinic'!S$12:S$2011,$AT1258)="","",INDEX('Required State Input – Clinic'!S$12:S$2011,$AT1258)))</f>
        <v/>
      </c>
      <c r="U1258" s="170" t="str">
        <f>IF($AR1258="","",IF(INDEX('Required State Input – Clinic'!T$12:T$2011,$AT1258)="","",ROUND(INDEX('Required State Input – Clinic'!T$12:T$2011,$AT1258),2)))</f>
        <v/>
      </c>
      <c r="V1258" s="170" t="str">
        <f>IF($AR1258="","",IF(INDEX('Required State Input – Clinic'!U$12:U$2011,$AT1258)="","",ROUND(INDEX('Required State Input – Clinic'!U$12:U$2011,$AT1258),2)))</f>
        <v/>
      </c>
      <c r="W1258" s="170" t="str">
        <f>IF($AR1258="","",IF(INDEX('Required State Input – Clinic'!V$12:V$2011,$AT1258)="",0,ROUND(INDEX('Required State Input – Clinic'!V$12:V$2011,$AT1258),2)))</f>
        <v/>
      </c>
      <c r="X1258" s="170" t="str">
        <f>IF($AR1258="","",IF(INDEX('Required State Input – Clinic'!W$12:W$2011,$AT1258)="",0,ROUND(INDEX('Required State Input – Clinic'!W$12:W$2011,$AT1258),2)))</f>
        <v/>
      </c>
      <c r="Y1258" s="170" t="str">
        <f>IF($AR1258="","",IF(INDEX('Required State Input – Clinic'!X$12:X$2011,$AT1258)="",0,ROUND(INDEX('Required State Input – Clinic'!X$12:X$2011,$AT1258),2)))</f>
        <v/>
      </c>
      <c r="Z1258" s="180" t="str">
        <f t="shared" si="191"/>
        <v/>
      </c>
      <c r="AA1258" s="179" t="str">
        <f>IF($AR1258="","",IF(INDEX('Required State Input – Clinic'!Y$12:Y$2011,$AT1258)="","",INDEX('Required State Input – Clinic'!Y$12:Y$2011,$AT1258)))</f>
        <v/>
      </c>
      <c r="AB1258" s="172" t="str">
        <f>IF($AR1258="","",IF(INDEX('Required State Input – Clinic'!Z$12:Z$2011,$AT1258)="","",ROUND(INDEX('Required State Input – Clinic'!Z$12:Z$2011,$AT1258),4)))</f>
        <v/>
      </c>
      <c r="AC1258" s="172" t="str">
        <f>IF($AR1258="","",IF(INDEX('Required State Input – Clinic'!AA$12:AA$2011,$AT1258)="","",ROUND(INDEX('Required State Input – Clinic'!AA$12:AA$2011,$AT1258),4)))</f>
        <v/>
      </c>
      <c r="AD1258" s="180" t="str">
        <f t="shared" si="192"/>
        <v/>
      </c>
      <c r="AE1258" s="194" t="str">
        <f t="shared" si="193"/>
        <v/>
      </c>
      <c r="AF1258" s="177" t="str">
        <f>IF($AR1258="","",IF(INDEX('Required State Input – Clinic'!AB$12:AB$2011,$AT1258)="","",INDEX('Required State Input – Clinic'!AB$12:AB$2011,$AT1258)))</f>
        <v/>
      </c>
      <c r="AG1258" s="172" t="str">
        <f>IF($AR1258="","",IF(INDEX('Required State Input – Clinic'!AC$12:AC$2011,$AT1258)="","",ROUND(INDEX('Required State Input – Clinic'!AC$12:AC$2011,$AT1258),4)))</f>
        <v/>
      </c>
      <c r="AH1258" s="180" t="str">
        <f t="shared" si="194"/>
        <v/>
      </c>
      <c r="AI1258" s="173" t="str">
        <f>IF($AR1258="","",IF(INDEX('Required State Input – Clinic'!AD$12:AD$2011,$AT1258)="",0,ROUND(INDEX('Required State Input – Clinic'!AD$12:AD$2011,$AT1258),2)))</f>
        <v/>
      </c>
      <c r="AJ1258" s="180" t="str">
        <f t="shared" si="195"/>
        <v/>
      </c>
      <c r="AK1258" s="194" t="str">
        <f t="shared" si="196"/>
        <v/>
      </c>
      <c r="AL1258" s="170" t="str">
        <f>IF($AR1258="","",IF(INDEX('Required State Input – Clinic'!AE$12:AE$2011,$AT1258)="",0,ROUND(INDEX('Required State Input – Clinic'!AE$12:AE$2011,$AT1258),2)))</f>
        <v/>
      </c>
      <c r="AM1258" s="180" t="str">
        <f t="shared" si="197"/>
        <v/>
      </c>
      <c r="AR1258" t="str">
        <f t="shared" si="198"/>
        <v/>
      </c>
      <c r="AS1258" t="str">
        <f t="shared" si="199"/>
        <v/>
      </c>
      <c r="AT1258" t="str">
        <f>IF(AR1258="","",MATCH(AS1258,'Required State Input – Clinic'!$AS$12:$AS$2011,FALSE))</f>
        <v/>
      </c>
    </row>
    <row r="1259" spans="1:46" x14ac:dyDescent="0.25">
      <c r="A1259" s="218" t="s">
        <v>257</v>
      </c>
      <c r="B1259" s="174" t="str">
        <f>IF($AR1259="","",IF(INDEX('Required State Input – Clinic'!B$12:B$2011,$AT1259)="","",INDEX('Required State Input – Clinic'!B$12:B$2011,$AT1259)))</f>
        <v/>
      </c>
      <c r="C1259" s="168" t="str">
        <f>IF($AR1259="","",IF(INDEX('Required State Input – Clinic'!C$12:C$2011,$AT1259)="","",INDEX('Required State Input – Clinic'!C$12:C$2011,$AT1259)))</f>
        <v/>
      </c>
      <c r="D1259" s="175" t="str">
        <f>IF($AR1259="","",IF(INDEX('Required State Input – Clinic'!D$12:D$2011,$AT1259)="","",INDEX('Required State Input – Clinic'!D$12:D$2011,$AT1259)))</f>
        <v/>
      </c>
      <c r="E1259" s="174" t="str">
        <f>IF($AR1259="","",IF(INDEX('Required State Input – Clinic'!E$12:E$2011,$AT1259)="","",INDEX('Required State Input – Clinic'!E$12:E$2011,$AT1259)))</f>
        <v/>
      </c>
      <c r="F1259" s="176" t="str">
        <f>IF($AR1259="","",IF(INDEX('Required State Input – Clinic'!F$12:F$2011,$AT1259)="","",INDEX('Required State Input – Clinic'!F$12:F$2011,$AT1259)))</f>
        <v/>
      </c>
      <c r="G1259" s="176" t="str">
        <f>IF($AR1259="","",IF(INDEX('Required State Input – Clinic'!G$12:G$2011,$AT1259)="","",INDEX('Required State Input – Clinic'!G$12:G$2011,$AT1259)))</f>
        <v/>
      </c>
      <c r="H1259" s="176" t="str">
        <f>IF($AR1259="","",IF(INDEX('Required State Input – Clinic'!H$12:H$2011,$AT1259)="","",INDEX('Required State Input – Clinic'!H$12:H$2011,$AT1259)))</f>
        <v/>
      </c>
      <c r="I1259" s="177" t="str">
        <f>IF($AR1259="","",IF(INDEX('Required State Input – Clinic'!I$12:I$2011,$AT1259)="","",INDEX('Required State Input – Clinic'!I$12:I$2011,$AT1259)))</f>
        <v/>
      </c>
      <c r="J1259" s="176" t="str">
        <f>IF($AR1259="","",IF(INDEX('Required State Input – Clinic'!J$12:J$2011,$AT1259)="","",INDEX('Required State Input – Clinic'!J$12:J$2011,$AT1259)))</f>
        <v/>
      </c>
      <c r="K1259" s="178" t="str">
        <f>IF($AR1259="","",IF(INDEX('Required State Input – Clinic'!K$12:K$2011,$AT1259)="","",INDEX('Required State Input – Clinic'!K$12:K$2011,$AT1259)))</f>
        <v/>
      </c>
      <c r="L1259" s="179" t="str">
        <f>IF($AR1259="","",IF(INDEX('Required State Input – Clinic'!L$12:L$2011,$AT1259)="","",INDEX('Required State Input – Clinic'!L$12:L$2011,$AT1259)))</f>
        <v/>
      </c>
      <c r="M1259" s="169" t="str">
        <f>IF($AR1259="","",IF(INDEX('Required State Input – Clinic'!M$12:M$2011,$AT1259)="","",INDEX('Required State Input – Clinic'!M$12:M$2011,$AT1259)))</f>
        <v/>
      </c>
      <c r="N1259" s="169" t="str">
        <f>IF($AR1259="","",IF(INDEX('Required State Input – Clinic'!N$12:N$2011,$AT1259)="","",INDEX('Required State Input – Clinic'!N$12:N$2011,$AT1259)))</f>
        <v/>
      </c>
      <c r="O1259" s="170" t="str">
        <f>IF($AR1259="","",IF(INDEX('Required State Input – Clinic'!O$12:O$2011,$AT1259)="","",ROUND(INDEX('Required State Input – Clinic'!O$12:O$2011,$AT1259),2)))</f>
        <v/>
      </c>
      <c r="P1259" s="170" t="str">
        <f>IF($AR1259="","",IF(INDEX('Required State Input – Clinic'!P$12:P$2011,$AT1259)="","",ROUND(INDEX('Required State Input – Clinic'!P$12:P$2011,$AT1259),2)))</f>
        <v/>
      </c>
      <c r="Q1259" s="170" t="str">
        <f>IF($AR1259="","",IF(INDEX('Required State Input – Clinic'!Q$12:Q$2011,$AT1259)="","",ROUND(INDEX('Required State Input – Clinic'!Q$12:Q$2011,$AT1259),2)))</f>
        <v/>
      </c>
      <c r="R1259" s="276" t="str">
        <f t="shared" si="190"/>
        <v/>
      </c>
      <c r="S1259" s="171" t="str">
        <f>IF($AR1259="","",IF(INDEX('Required State Input – Clinic'!R$12:R$2011,$AT1259)="","",INDEX('Required State Input – Clinic'!R$12:R$2011,$AT1259)))</f>
        <v/>
      </c>
      <c r="T1259" s="169" t="str">
        <f>IF($AR1259="","",IF(INDEX('Required State Input – Clinic'!S$12:S$2011,$AT1259)="","",INDEX('Required State Input – Clinic'!S$12:S$2011,$AT1259)))</f>
        <v/>
      </c>
      <c r="U1259" s="170" t="str">
        <f>IF($AR1259="","",IF(INDEX('Required State Input – Clinic'!T$12:T$2011,$AT1259)="","",ROUND(INDEX('Required State Input – Clinic'!T$12:T$2011,$AT1259),2)))</f>
        <v/>
      </c>
      <c r="V1259" s="170" t="str">
        <f>IF($AR1259="","",IF(INDEX('Required State Input – Clinic'!U$12:U$2011,$AT1259)="","",ROUND(INDEX('Required State Input – Clinic'!U$12:U$2011,$AT1259),2)))</f>
        <v/>
      </c>
      <c r="W1259" s="170" t="str">
        <f>IF($AR1259="","",IF(INDEX('Required State Input – Clinic'!V$12:V$2011,$AT1259)="",0,ROUND(INDEX('Required State Input – Clinic'!V$12:V$2011,$AT1259),2)))</f>
        <v/>
      </c>
      <c r="X1259" s="170" t="str">
        <f>IF($AR1259="","",IF(INDEX('Required State Input – Clinic'!W$12:W$2011,$AT1259)="",0,ROUND(INDEX('Required State Input – Clinic'!W$12:W$2011,$AT1259),2)))</f>
        <v/>
      </c>
      <c r="Y1259" s="170" t="str">
        <f>IF($AR1259="","",IF(INDEX('Required State Input – Clinic'!X$12:X$2011,$AT1259)="",0,ROUND(INDEX('Required State Input – Clinic'!X$12:X$2011,$AT1259),2)))</f>
        <v/>
      </c>
      <c r="Z1259" s="180" t="str">
        <f t="shared" si="191"/>
        <v/>
      </c>
      <c r="AA1259" s="179" t="str">
        <f>IF($AR1259="","",IF(INDEX('Required State Input – Clinic'!Y$12:Y$2011,$AT1259)="","",INDEX('Required State Input – Clinic'!Y$12:Y$2011,$AT1259)))</f>
        <v/>
      </c>
      <c r="AB1259" s="172" t="str">
        <f>IF($AR1259="","",IF(INDEX('Required State Input – Clinic'!Z$12:Z$2011,$AT1259)="","",ROUND(INDEX('Required State Input – Clinic'!Z$12:Z$2011,$AT1259),4)))</f>
        <v/>
      </c>
      <c r="AC1259" s="172" t="str">
        <f>IF($AR1259="","",IF(INDEX('Required State Input – Clinic'!AA$12:AA$2011,$AT1259)="","",ROUND(INDEX('Required State Input – Clinic'!AA$12:AA$2011,$AT1259),4)))</f>
        <v/>
      </c>
      <c r="AD1259" s="180" t="str">
        <f t="shared" si="192"/>
        <v/>
      </c>
      <c r="AE1259" s="194" t="str">
        <f t="shared" si="193"/>
        <v/>
      </c>
      <c r="AF1259" s="177" t="str">
        <f>IF($AR1259="","",IF(INDEX('Required State Input – Clinic'!AB$12:AB$2011,$AT1259)="","",INDEX('Required State Input – Clinic'!AB$12:AB$2011,$AT1259)))</f>
        <v/>
      </c>
      <c r="AG1259" s="172" t="str">
        <f>IF($AR1259="","",IF(INDEX('Required State Input – Clinic'!AC$12:AC$2011,$AT1259)="","",ROUND(INDEX('Required State Input – Clinic'!AC$12:AC$2011,$AT1259),4)))</f>
        <v/>
      </c>
      <c r="AH1259" s="180" t="str">
        <f t="shared" si="194"/>
        <v/>
      </c>
      <c r="AI1259" s="173" t="str">
        <f>IF($AR1259="","",IF(INDEX('Required State Input – Clinic'!AD$12:AD$2011,$AT1259)="",0,ROUND(INDEX('Required State Input – Clinic'!AD$12:AD$2011,$AT1259),2)))</f>
        <v/>
      </c>
      <c r="AJ1259" s="180" t="str">
        <f t="shared" si="195"/>
        <v/>
      </c>
      <c r="AK1259" s="194" t="str">
        <f t="shared" si="196"/>
        <v/>
      </c>
      <c r="AL1259" s="170" t="str">
        <f>IF($AR1259="","",IF(INDEX('Required State Input – Clinic'!AE$12:AE$2011,$AT1259)="",0,ROUND(INDEX('Required State Input – Clinic'!AE$12:AE$2011,$AT1259),2)))</f>
        <v/>
      </c>
      <c r="AM1259" s="180" t="str">
        <f t="shared" si="197"/>
        <v/>
      </c>
      <c r="AR1259" t="str">
        <f t="shared" si="198"/>
        <v/>
      </c>
      <c r="AS1259" t="str">
        <f t="shared" si="199"/>
        <v/>
      </c>
      <c r="AT1259" t="str">
        <f>IF(AR1259="","",MATCH(AS1259,'Required State Input – Clinic'!$AS$12:$AS$2011,FALSE))</f>
        <v/>
      </c>
    </row>
    <row r="1260" spans="1:46" x14ac:dyDescent="0.25">
      <c r="A1260" s="218" t="s">
        <v>257</v>
      </c>
      <c r="B1260" s="174" t="str">
        <f>IF($AR1260="","",IF(INDEX('Required State Input – Clinic'!B$12:B$2011,$AT1260)="","",INDEX('Required State Input – Clinic'!B$12:B$2011,$AT1260)))</f>
        <v/>
      </c>
      <c r="C1260" s="168" t="str">
        <f>IF($AR1260="","",IF(INDEX('Required State Input – Clinic'!C$12:C$2011,$AT1260)="","",INDEX('Required State Input – Clinic'!C$12:C$2011,$AT1260)))</f>
        <v/>
      </c>
      <c r="D1260" s="175" t="str">
        <f>IF($AR1260="","",IF(INDEX('Required State Input – Clinic'!D$12:D$2011,$AT1260)="","",INDEX('Required State Input – Clinic'!D$12:D$2011,$AT1260)))</f>
        <v/>
      </c>
      <c r="E1260" s="174" t="str">
        <f>IF($AR1260="","",IF(INDEX('Required State Input – Clinic'!E$12:E$2011,$AT1260)="","",INDEX('Required State Input – Clinic'!E$12:E$2011,$AT1260)))</f>
        <v/>
      </c>
      <c r="F1260" s="176" t="str">
        <f>IF($AR1260="","",IF(INDEX('Required State Input – Clinic'!F$12:F$2011,$AT1260)="","",INDEX('Required State Input – Clinic'!F$12:F$2011,$AT1260)))</f>
        <v/>
      </c>
      <c r="G1260" s="176" t="str">
        <f>IF($AR1260="","",IF(INDEX('Required State Input – Clinic'!G$12:G$2011,$AT1260)="","",INDEX('Required State Input – Clinic'!G$12:G$2011,$AT1260)))</f>
        <v/>
      </c>
      <c r="H1260" s="176" t="str">
        <f>IF($AR1260="","",IF(INDEX('Required State Input – Clinic'!H$12:H$2011,$AT1260)="","",INDEX('Required State Input – Clinic'!H$12:H$2011,$AT1260)))</f>
        <v/>
      </c>
      <c r="I1260" s="177" t="str">
        <f>IF($AR1260="","",IF(INDEX('Required State Input – Clinic'!I$12:I$2011,$AT1260)="","",INDEX('Required State Input – Clinic'!I$12:I$2011,$AT1260)))</f>
        <v/>
      </c>
      <c r="J1260" s="176" t="str">
        <f>IF($AR1260="","",IF(INDEX('Required State Input – Clinic'!J$12:J$2011,$AT1260)="","",INDEX('Required State Input – Clinic'!J$12:J$2011,$AT1260)))</f>
        <v/>
      </c>
      <c r="K1260" s="178" t="str">
        <f>IF($AR1260="","",IF(INDEX('Required State Input – Clinic'!K$12:K$2011,$AT1260)="","",INDEX('Required State Input – Clinic'!K$12:K$2011,$AT1260)))</f>
        <v/>
      </c>
      <c r="L1260" s="179" t="str">
        <f>IF($AR1260="","",IF(INDEX('Required State Input – Clinic'!L$12:L$2011,$AT1260)="","",INDEX('Required State Input – Clinic'!L$12:L$2011,$AT1260)))</f>
        <v/>
      </c>
      <c r="M1260" s="169" t="str">
        <f>IF($AR1260="","",IF(INDEX('Required State Input – Clinic'!M$12:M$2011,$AT1260)="","",INDEX('Required State Input – Clinic'!M$12:M$2011,$AT1260)))</f>
        <v/>
      </c>
      <c r="N1260" s="169" t="str">
        <f>IF($AR1260="","",IF(INDEX('Required State Input – Clinic'!N$12:N$2011,$AT1260)="","",INDEX('Required State Input – Clinic'!N$12:N$2011,$AT1260)))</f>
        <v/>
      </c>
      <c r="O1260" s="170" t="str">
        <f>IF($AR1260="","",IF(INDEX('Required State Input – Clinic'!O$12:O$2011,$AT1260)="","",ROUND(INDEX('Required State Input – Clinic'!O$12:O$2011,$AT1260),2)))</f>
        <v/>
      </c>
      <c r="P1260" s="170" t="str">
        <f>IF($AR1260="","",IF(INDEX('Required State Input – Clinic'!P$12:P$2011,$AT1260)="","",ROUND(INDEX('Required State Input – Clinic'!P$12:P$2011,$AT1260),2)))</f>
        <v/>
      </c>
      <c r="Q1260" s="170" t="str">
        <f>IF($AR1260="","",IF(INDEX('Required State Input – Clinic'!Q$12:Q$2011,$AT1260)="","",ROUND(INDEX('Required State Input – Clinic'!Q$12:Q$2011,$AT1260),2)))</f>
        <v/>
      </c>
      <c r="R1260" s="276" t="str">
        <f t="shared" si="190"/>
        <v/>
      </c>
      <c r="S1260" s="171" t="str">
        <f>IF($AR1260="","",IF(INDEX('Required State Input – Clinic'!R$12:R$2011,$AT1260)="","",INDEX('Required State Input – Clinic'!R$12:R$2011,$AT1260)))</f>
        <v/>
      </c>
      <c r="T1260" s="169" t="str">
        <f>IF($AR1260="","",IF(INDEX('Required State Input – Clinic'!S$12:S$2011,$AT1260)="","",INDEX('Required State Input – Clinic'!S$12:S$2011,$AT1260)))</f>
        <v/>
      </c>
      <c r="U1260" s="170" t="str">
        <f>IF($AR1260="","",IF(INDEX('Required State Input – Clinic'!T$12:T$2011,$AT1260)="","",ROUND(INDEX('Required State Input – Clinic'!T$12:T$2011,$AT1260),2)))</f>
        <v/>
      </c>
      <c r="V1260" s="170" t="str">
        <f>IF($AR1260="","",IF(INDEX('Required State Input – Clinic'!U$12:U$2011,$AT1260)="","",ROUND(INDEX('Required State Input – Clinic'!U$12:U$2011,$AT1260),2)))</f>
        <v/>
      </c>
      <c r="W1260" s="170" t="str">
        <f>IF($AR1260="","",IF(INDEX('Required State Input – Clinic'!V$12:V$2011,$AT1260)="",0,ROUND(INDEX('Required State Input – Clinic'!V$12:V$2011,$AT1260),2)))</f>
        <v/>
      </c>
      <c r="X1260" s="170" t="str">
        <f>IF($AR1260="","",IF(INDEX('Required State Input – Clinic'!W$12:W$2011,$AT1260)="",0,ROUND(INDEX('Required State Input – Clinic'!W$12:W$2011,$AT1260),2)))</f>
        <v/>
      </c>
      <c r="Y1260" s="170" t="str">
        <f>IF($AR1260="","",IF(INDEX('Required State Input – Clinic'!X$12:X$2011,$AT1260)="",0,ROUND(INDEX('Required State Input – Clinic'!X$12:X$2011,$AT1260),2)))</f>
        <v/>
      </c>
      <c r="Z1260" s="180" t="str">
        <f t="shared" si="191"/>
        <v/>
      </c>
      <c r="AA1260" s="179" t="str">
        <f>IF($AR1260="","",IF(INDEX('Required State Input – Clinic'!Y$12:Y$2011,$AT1260)="","",INDEX('Required State Input – Clinic'!Y$12:Y$2011,$AT1260)))</f>
        <v/>
      </c>
      <c r="AB1260" s="172" t="str">
        <f>IF($AR1260="","",IF(INDEX('Required State Input – Clinic'!Z$12:Z$2011,$AT1260)="","",ROUND(INDEX('Required State Input – Clinic'!Z$12:Z$2011,$AT1260),4)))</f>
        <v/>
      </c>
      <c r="AC1260" s="172" t="str">
        <f>IF($AR1260="","",IF(INDEX('Required State Input – Clinic'!AA$12:AA$2011,$AT1260)="","",ROUND(INDEX('Required State Input – Clinic'!AA$12:AA$2011,$AT1260),4)))</f>
        <v/>
      </c>
      <c r="AD1260" s="180" t="str">
        <f t="shared" si="192"/>
        <v/>
      </c>
      <c r="AE1260" s="194" t="str">
        <f t="shared" si="193"/>
        <v/>
      </c>
      <c r="AF1260" s="177" t="str">
        <f>IF($AR1260="","",IF(INDEX('Required State Input – Clinic'!AB$12:AB$2011,$AT1260)="","",INDEX('Required State Input – Clinic'!AB$12:AB$2011,$AT1260)))</f>
        <v/>
      </c>
      <c r="AG1260" s="172" t="str">
        <f>IF($AR1260="","",IF(INDEX('Required State Input – Clinic'!AC$12:AC$2011,$AT1260)="","",ROUND(INDEX('Required State Input – Clinic'!AC$12:AC$2011,$AT1260),4)))</f>
        <v/>
      </c>
      <c r="AH1260" s="180" t="str">
        <f t="shared" si="194"/>
        <v/>
      </c>
      <c r="AI1260" s="173" t="str">
        <f>IF($AR1260="","",IF(INDEX('Required State Input – Clinic'!AD$12:AD$2011,$AT1260)="",0,ROUND(INDEX('Required State Input – Clinic'!AD$12:AD$2011,$AT1260),2)))</f>
        <v/>
      </c>
      <c r="AJ1260" s="180" t="str">
        <f t="shared" si="195"/>
        <v/>
      </c>
      <c r="AK1260" s="194" t="str">
        <f t="shared" si="196"/>
        <v/>
      </c>
      <c r="AL1260" s="170" t="str">
        <f>IF($AR1260="","",IF(INDEX('Required State Input – Clinic'!AE$12:AE$2011,$AT1260)="",0,ROUND(INDEX('Required State Input – Clinic'!AE$12:AE$2011,$AT1260),2)))</f>
        <v/>
      </c>
      <c r="AM1260" s="180" t="str">
        <f t="shared" si="197"/>
        <v/>
      </c>
      <c r="AR1260" t="str">
        <f t="shared" si="198"/>
        <v/>
      </c>
      <c r="AS1260" t="str">
        <f t="shared" si="199"/>
        <v/>
      </c>
      <c r="AT1260" t="str">
        <f>IF(AR1260="","",MATCH(AS1260,'Required State Input – Clinic'!$AS$12:$AS$2011,FALSE))</f>
        <v/>
      </c>
    </row>
    <row r="1261" spans="1:46" x14ac:dyDescent="0.25">
      <c r="A1261" s="218" t="s">
        <v>257</v>
      </c>
      <c r="B1261" s="174" t="str">
        <f>IF($AR1261="","",IF(INDEX('Required State Input – Clinic'!B$12:B$2011,$AT1261)="","",INDEX('Required State Input – Clinic'!B$12:B$2011,$AT1261)))</f>
        <v/>
      </c>
      <c r="C1261" s="168" t="str">
        <f>IF($AR1261="","",IF(INDEX('Required State Input – Clinic'!C$12:C$2011,$AT1261)="","",INDEX('Required State Input – Clinic'!C$12:C$2011,$AT1261)))</f>
        <v/>
      </c>
      <c r="D1261" s="175" t="str">
        <f>IF($AR1261="","",IF(INDEX('Required State Input – Clinic'!D$12:D$2011,$AT1261)="","",INDEX('Required State Input – Clinic'!D$12:D$2011,$AT1261)))</f>
        <v/>
      </c>
      <c r="E1261" s="174" t="str">
        <f>IF($AR1261="","",IF(INDEX('Required State Input – Clinic'!E$12:E$2011,$AT1261)="","",INDEX('Required State Input – Clinic'!E$12:E$2011,$AT1261)))</f>
        <v/>
      </c>
      <c r="F1261" s="176" t="str">
        <f>IF($AR1261="","",IF(INDEX('Required State Input – Clinic'!F$12:F$2011,$AT1261)="","",INDEX('Required State Input – Clinic'!F$12:F$2011,$AT1261)))</f>
        <v/>
      </c>
      <c r="G1261" s="176" t="str">
        <f>IF($AR1261="","",IF(INDEX('Required State Input – Clinic'!G$12:G$2011,$AT1261)="","",INDEX('Required State Input – Clinic'!G$12:G$2011,$AT1261)))</f>
        <v/>
      </c>
      <c r="H1261" s="176" t="str">
        <f>IF($AR1261="","",IF(INDEX('Required State Input – Clinic'!H$12:H$2011,$AT1261)="","",INDEX('Required State Input – Clinic'!H$12:H$2011,$AT1261)))</f>
        <v/>
      </c>
      <c r="I1261" s="177" t="str">
        <f>IF($AR1261="","",IF(INDEX('Required State Input – Clinic'!I$12:I$2011,$AT1261)="","",INDEX('Required State Input – Clinic'!I$12:I$2011,$AT1261)))</f>
        <v/>
      </c>
      <c r="J1261" s="176" t="str">
        <f>IF($AR1261="","",IF(INDEX('Required State Input – Clinic'!J$12:J$2011,$AT1261)="","",INDEX('Required State Input – Clinic'!J$12:J$2011,$AT1261)))</f>
        <v/>
      </c>
      <c r="K1261" s="178" t="str">
        <f>IF($AR1261="","",IF(INDEX('Required State Input – Clinic'!K$12:K$2011,$AT1261)="","",INDEX('Required State Input – Clinic'!K$12:K$2011,$AT1261)))</f>
        <v/>
      </c>
      <c r="L1261" s="179" t="str">
        <f>IF($AR1261="","",IF(INDEX('Required State Input – Clinic'!L$12:L$2011,$AT1261)="","",INDEX('Required State Input – Clinic'!L$12:L$2011,$AT1261)))</f>
        <v/>
      </c>
      <c r="M1261" s="169" t="str">
        <f>IF($AR1261="","",IF(INDEX('Required State Input – Clinic'!M$12:M$2011,$AT1261)="","",INDEX('Required State Input – Clinic'!M$12:M$2011,$AT1261)))</f>
        <v/>
      </c>
      <c r="N1261" s="169" t="str">
        <f>IF($AR1261="","",IF(INDEX('Required State Input – Clinic'!N$12:N$2011,$AT1261)="","",INDEX('Required State Input – Clinic'!N$12:N$2011,$AT1261)))</f>
        <v/>
      </c>
      <c r="O1261" s="170" t="str">
        <f>IF($AR1261="","",IF(INDEX('Required State Input – Clinic'!O$12:O$2011,$AT1261)="","",ROUND(INDEX('Required State Input – Clinic'!O$12:O$2011,$AT1261),2)))</f>
        <v/>
      </c>
      <c r="P1261" s="170" t="str">
        <f>IF($AR1261="","",IF(INDEX('Required State Input – Clinic'!P$12:P$2011,$AT1261)="","",ROUND(INDEX('Required State Input – Clinic'!P$12:P$2011,$AT1261),2)))</f>
        <v/>
      </c>
      <c r="Q1261" s="170" t="str">
        <f>IF($AR1261="","",IF(INDEX('Required State Input – Clinic'!Q$12:Q$2011,$AT1261)="","",ROUND(INDEX('Required State Input – Clinic'!Q$12:Q$2011,$AT1261),2)))</f>
        <v/>
      </c>
      <c r="R1261" s="276" t="str">
        <f t="shared" si="190"/>
        <v/>
      </c>
      <c r="S1261" s="171" t="str">
        <f>IF($AR1261="","",IF(INDEX('Required State Input – Clinic'!R$12:R$2011,$AT1261)="","",INDEX('Required State Input – Clinic'!R$12:R$2011,$AT1261)))</f>
        <v/>
      </c>
      <c r="T1261" s="169" t="str">
        <f>IF($AR1261="","",IF(INDEX('Required State Input – Clinic'!S$12:S$2011,$AT1261)="","",INDEX('Required State Input – Clinic'!S$12:S$2011,$AT1261)))</f>
        <v/>
      </c>
      <c r="U1261" s="170" t="str">
        <f>IF($AR1261="","",IF(INDEX('Required State Input – Clinic'!T$12:T$2011,$AT1261)="","",ROUND(INDEX('Required State Input – Clinic'!T$12:T$2011,$AT1261),2)))</f>
        <v/>
      </c>
      <c r="V1261" s="170" t="str">
        <f>IF($AR1261="","",IF(INDEX('Required State Input – Clinic'!U$12:U$2011,$AT1261)="","",ROUND(INDEX('Required State Input – Clinic'!U$12:U$2011,$AT1261),2)))</f>
        <v/>
      </c>
      <c r="W1261" s="170" t="str">
        <f>IF($AR1261="","",IF(INDEX('Required State Input – Clinic'!V$12:V$2011,$AT1261)="",0,ROUND(INDEX('Required State Input – Clinic'!V$12:V$2011,$AT1261),2)))</f>
        <v/>
      </c>
      <c r="X1261" s="170" t="str">
        <f>IF($AR1261="","",IF(INDEX('Required State Input – Clinic'!W$12:W$2011,$AT1261)="",0,ROUND(INDEX('Required State Input – Clinic'!W$12:W$2011,$AT1261),2)))</f>
        <v/>
      </c>
      <c r="Y1261" s="170" t="str">
        <f>IF($AR1261="","",IF(INDEX('Required State Input – Clinic'!X$12:X$2011,$AT1261)="",0,ROUND(INDEX('Required State Input – Clinic'!X$12:X$2011,$AT1261),2)))</f>
        <v/>
      </c>
      <c r="Z1261" s="180" t="str">
        <f t="shared" si="191"/>
        <v/>
      </c>
      <c r="AA1261" s="179" t="str">
        <f>IF($AR1261="","",IF(INDEX('Required State Input – Clinic'!Y$12:Y$2011,$AT1261)="","",INDEX('Required State Input – Clinic'!Y$12:Y$2011,$AT1261)))</f>
        <v/>
      </c>
      <c r="AB1261" s="172" t="str">
        <f>IF($AR1261="","",IF(INDEX('Required State Input – Clinic'!Z$12:Z$2011,$AT1261)="","",ROUND(INDEX('Required State Input – Clinic'!Z$12:Z$2011,$AT1261),4)))</f>
        <v/>
      </c>
      <c r="AC1261" s="172" t="str">
        <f>IF($AR1261="","",IF(INDEX('Required State Input – Clinic'!AA$12:AA$2011,$AT1261)="","",ROUND(INDEX('Required State Input – Clinic'!AA$12:AA$2011,$AT1261),4)))</f>
        <v/>
      </c>
      <c r="AD1261" s="180" t="str">
        <f t="shared" si="192"/>
        <v/>
      </c>
      <c r="AE1261" s="194" t="str">
        <f t="shared" si="193"/>
        <v/>
      </c>
      <c r="AF1261" s="177" t="str">
        <f>IF($AR1261="","",IF(INDEX('Required State Input – Clinic'!AB$12:AB$2011,$AT1261)="","",INDEX('Required State Input – Clinic'!AB$12:AB$2011,$AT1261)))</f>
        <v/>
      </c>
      <c r="AG1261" s="172" t="str">
        <f>IF($AR1261="","",IF(INDEX('Required State Input – Clinic'!AC$12:AC$2011,$AT1261)="","",ROUND(INDEX('Required State Input – Clinic'!AC$12:AC$2011,$AT1261),4)))</f>
        <v/>
      </c>
      <c r="AH1261" s="180" t="str">
        <f t="shared" si="194"/>
        <v/>
      </c>
      <c r="AI1261" s="173" t="str">
        <f>IF($AR1261="","",IF(INDEX('Required State Input – Clinic'!AD$12:AD$2011,$AT1261)="",0,ROUND(INDEX('Required State Input – Clinic'!AD$12:AD$2011,$AT1261),2)))</f>
        <v/>
      </c>
      <c r="AJ1261" s="180" t="str">
        <f t="shared" si="195"/>
        <v/>
      </c>
      <c r="AK1261" s="194" t="str">
        <f t="shared" si="196"/>
        <v/>
      </c>
      <c r="AL1261" s="170" t="str">
        <f>IF($AR1261="","",IF(INDEX('Required State Input – Clinic'!AE$12:AE$2011,$AT1261)="",0,ROUND(INDEX('Required State Input – Clinic'!AE$12:AE$2011,$AT1261),2)))</f>
        <v/>
      </c>
      <c r="AM1261" s="180" t="str">
        <f t="shared" si="197"/>
        <v/>
      </c>
      <c r="AR1261" t="str">
        <f t="shared" si="198"/>
        <v/>
      </c>
      <c r="AS1261" t="str">
        <f t="shared" si="199"/>
        <v/>
      </c>
      <c r="AT1261" t="str">
        <f>IF(AR1261="","",MATCH(AS1261,'Required State Input – Clinic'!$AS$12:$AS$2011,FALSE))</f>
        <v/>
      </c>
    </row>
    <row r="1262" spans="1:46" x14ac:dyDescent="0.25">
      <c r="A1262" s="218" t="s">
        <v>257</v>
      </c>
      <c r="B1262" s="174" t="str">
        <f>IF($AR1262="","",IF(INDEX('Required State Input – Clinic'!B$12:B$2011,$AT1262)="","",INDEX('Required State Input – Clinic'!B$12:B$2011,$AT1262)))</f>
        <v/>
      </c>
      <c r="C1262" s="168" t="str">
        <f>IF($AR1262="","",IF(INDEX('Required State Input – Clinic'!C$12:C$2011,$AT1262)="","",INDEX('Required State Input – Clinic'!C$12:C$2011,$AT1262)))</f>
        <v/>
      </c>
      <c r="D1262" s="175" t="str">
        <f>IF($AR1262="","",IF(INDEX('Required State Input – Clinic'!D$12:D$2011,$AT1262)="","",INDEX('Required State Input – Clinic'!D$12:D$2011,$AT1262)))</f>
        <v/>
      </c>
      <c r="E1262" s="174" t="str">
        <f>IF($AR1262="","",IF(INDEX('Required State Input – Clinic'!E$12:E$2011,$AT1262)="","",INDEX('Required State Input – Clinic'!E$12:E$2011,$AT1262)))</f>
        <v/>
      </c>
      <c r="F1262" s="176" t="str">
        <f>IF($AR1262="","",IF(INDEX('Required State Input – Clinic'!F$12:F$2011,$AT1262)="","",INDEX('Required State Input – Clinic'!F$12:F$2011,$AT1262)))</f>
        <v/>
      </c>
      <c r="G1262" s="176" t="str">
        <f>IF($AR1262="","",IF(INDEX('Required State Input – Clinic'!G$12:G$2011,$AT1262)="","",INDEX('Required State Input – Clinic'!G$12:G$2011,$AT1262)))</f>
        <v/>
      </c>
      <c r="H1262" s="176" t="str">
        <f>IF($AR1262="","",IF(INDEX('Required State Input – Clinic'!H$12:H$2011,$AT1262)="","",INDEX('Required State Input – Clinic'!H$12:H$2011,$AT1262)))</f>
        <v/>
      </c>
      <c r="I1262" s="177" t="str">
        <f>IF($AR1262="","",IF(INDEX('Required State Input – Clinic'!I$12:I$2011,$AT1262)="","",INDEX('Required State Input – Clinic'!I$12:I$2011,$AT1262)))</f>
        <v/>
      </c>
      <c r="J1262" s="176" t="str">
        <f>IF($AR1262="","",IF(INDEX('Required State Input – Clinic'!J$12:J$2011,$AT1262)="","",INDEX('Required State Input – Clinic'!J$12:J$2011,$AT1262)))</f>
        <v/>
      </c>
      <c r="K1262" s="178" t="str">
        <f>IF($AR1262="","",IF(INDEX('Required State Input – Clinic'!K$12:K$2011,$AT1262)="","",INDEX('Required State Input – Clinic'!K$12:K$2011,$AT1262)))</f>
        <v/>
      </c>
      <c r="L1262" s="179" t="str">
        <f>IF($AR1262="","",IF(INDEX('Required State Input – Clinic'!L$12:L$2011,$AT1262)="","",INDEX('Required State Input – Clinic'!L$12:L$2011,$AT1262)))</f>
        <v/>
      </c>
      <c r="M1262" s="169" t="str">
        <f>IF($AR1262="","",IF(INDEX('Required State Input – Clinic'!M$12:M$2011,$AT1262)="","",INDEX('Required State Input – Clinic'!M$12:M$2011,$AT1262)))</f>
        <v/>
      </c>
      <c r="N1262" s="169" t="str">
        <f>IF($AR1262="","",IF(INDEX('Required State Input – Clinic'!N$12:N$2011,$AT1262)="","",INDEX('Required State Input – Clinic'!N$12:N$2011,$AT1262)))</f>
        <v/>
      </c>
      <c r="O1262" s="170" t="str">
        <f>IF($AR1262="","",IF(INDEX('Required State Input – Clinic'!O$12:O$2011,$AT1262)="","",ROUND(INDEX('Required State Input – Clinic'!O$12:O$2011,$AT1262),2)))</f>
        <v/>
      </c>
      <c r="P1262" s="170" t="str">
        <f>IF($AR1262="","",IF(INDEX('Required State Input – Clinic'!P$12:P$2011,$AT1262)="","",ROUND(INDEX('Required State Input – Clinic'!P$12:P$2011,$AT1262),2)))</f>
        <v/>
      </c>
      <c r="Q1262" s="170" t="str">
        <f>IF($AR1262="","",IF(INDEX('Required State Input – Clinic'!Q$12:Q$2011,$AT1262)="","",ROUND(INDEX('Required State Input – Clinic'!Q$12:Q$2011,$AT1262),2)))</f>
        <v/>
      </c>
      <c r="R1262" s="276" t="str">
        <f t="shared" si="190"/>
        <v/>
      </c>
      <c r="S1262" s="171" t="str">
        <f>IF($AR1262="","",IF(INDEX('Required State Input – Clinic'!R$12:R$2011,$AT1262)="","",INDEX('Required State Input – Clinic'!R$12:R$2011,$AT1262)))</f>
        <v/>
      </c>
      <c r="T1262" s="169" t="str">
        <f>IF($AR1262="","",IF(INDEX('Required State Input – Clinic'!S$12:S$2011,$AT1262)="","",INDEX('Required State Input – Clinic'!S$12:S$2011,$AT1262)))</f>
        <v/>
      </c>
      <c r="U1262" s="170" t="str">
        <f>IF($AR1262="","",IF(INDEX('Required State Input – Clinic'!T$12:T$2011,$AT1262)="","",ROUND(INDEX('Required State Input – Clinic'!T$12:T$2011,$AT1262),2)))</f>
        <v/>
      </c>
      <c r="V1262" s="170" t="str">
        <f>IF($AR1262="","",IF(INDEX('Required State Input – Clinic'!U$12:U$2011,$AT1262)="","",ROUND(INDEX('Required State Input – Clinic'!U$12:U$2011,$AT1262),2)))</f>
        <v/>
      </c>
      <c r="W1262" s="170" t="str">
        <f>IF($AR1262="","",IF(INDEX('Required State Input – Clinic'!V$12:V$2011,$AT1262)="",0,ROUND(INDEX('Required State Input – Clinic'!V$12:V$2011,$AT1262),2)))</f>
        <v/>
      </c>
      <c r="X1262" s="170" t="str">
        <f>IF($AR1262="","",IF(INDEX('Required State Input – Clinic'!W$12:W$2011,$AT1262)="",0,ROUND(INDEX('Required State Input – Clinic'!W$12:W$2011,$AT1262),2)))</f>
        <v/>
      </c>
      <c r="Y1262" s="170" t="str">
        <f>IF($AR1262="","",IF(INDEX('Required State Input – Clinic'!X$12:X$2011,$AT1262)="",0,ROUND(INDEX('Required State Input – Clinic'!X$12:X$2011,$AT1262),2)))</f>
        <v/>
      </c>
      <c r="Z1262" s="180" t="str">
        <f t="shared" si="191"/>
        <v/>
      </c>
      <c r="AA1262" s="179" t="str">
        <f>IF($AR1262="","",IF(INDEX('Required State Input – Clinic'!Y$12:Y$2011,$AT1262)="","",INDEX('Required State Input – Clinic'!Y$12:Y$2011,$AT1262)))</f>
        <v/>
      </c>
      <c r="AB1262" s="172" t="str">
        <f>IF($AR1262="","",IF(INDEX('Required State Input – Clinic'!Z$12:Z$2011,$AT1262)="","",ROUND(INDEX('Required State Input – Clinic'!Z$12:Z$2011,$AT1262),4)))</f>
        <v/>
      </c>
      <c r="AC1262" s="172" t="str">
        <f>IF($AR1262="","",IF(INDEX('Required State Input – Clinic'!AA$12:AA$2011,$AT1262)="","",ROUND(INDEX('Required State Input – Clinic'!AA$12:AA$2011,$AT1262),4)))</f>
        <v/>
      </c>
      <c r="AD1262" s="180" t="str">
        <f t="shared" si="192"/>
        <v/>
      </c>
      <c r="AE1262" s="194" t="str">
        <f t="shared" si="193"/>
        <v/>
      </c>
      <c r="AF1262" s="177" t="str">
        <f>IF($AR1262="","",IF(INDEX('Required State Input – Clinic'!AB$12:AB$2011,$AT1262)="","",INDEX('Required State Input – Clinic'!AB$12:AB$2011,$AT1262)))</f>
        <v/>
      </c>
      <c r="AG1262" s="172" t="str">
        <f>IF($AR1262="","",IF(INDEX('Required State Input – Clinic'!AC$12:AC$2011,$AT1262)="","",ROUND(INDEX('Required State Input – Clinic'!AC$12:AC$2011,$AT1262),4)))</f>
        <v/>
      </c>
      <c r="AH1262" s="180" t="str">
        <f t="shared" si="194"/>
        <v/>
      </c>
      <c r="AI1262" s="173" t="str">
        <f>IF($AR1262="","",IF(INDEX('Required State Input – Clinic'!AD$12:AD$2011,$AT1262)="",0,ROUND(INDEX('Required State Input – Clinic'!AD$12:AD$2011,$AT1262),2)))</f>
        <v/>
      </c>
      <c r="AJ1262" s="180" t="str">
        <f t="shared" si="195"/>
        <v/>
      </c>
      <c r="AK1262" s="194" t="str">
        <f t="shared" si="196"/>
        <v/>
      </c>
      <c r="AL1262" s="170" t="str">
        <f>IF($AR1262="","",IF(INDEX('Required State Input – Clinic'!AE$12:AE$2011,$AT1262)="",0,ROUND(INDEX('Required State Input – Clinic'!AE$12:AE$2011,$AT1262),2)))</f>
        <v/>
      </c>
      <c r="AM1262" s="180" t="str">
        <f t="shared" si="197"/>
        <v/>
      </c>
      <c r="AR1262" t="str">
        <f t="shared" si="198"/>
        <v/>
      </c>
      <c r="AS1262" t="str">
        <f t="shared" si="199"/>
        <v/>
      </c>
      <c r="AT1262" t="str">
        <f>IF(AR1262="","",MATCH(AS1262,'Required State Input – Clinic'!$AS$12:$AS$2011,FALSE))</f>
        <v/>
      </c>
    </row>
    <row r="1263" spans="1:46" x14ac:dyDescent="0.25">
      <c r="A1263" s="218" t="s">
        <v>257</v>
      </c>
      <c r="B1263" s="174" t="str">
        <f>IF($AR1263="","",IF(INDEX('Required State Input – Clinic'!B$12:B$2011,$AT1263)="","",INDEX('Required State Input – Clinic'!B$12:B$2011,$AT1263)))</f>
        <v/>
      </c>
      <c r="C1263" s="168" t="str">
        <f>IF($AR1263="","",IF(INDEX('Required State Input – Clinic'!C$12:C$2011,$AT1263)="","",INDEX('Required State Input – Clinic'!C$12:C$2011,$AT1263)))</f>
        <v/>
      </c>
      <c r="D1263" s="175" t="str">
        <f>IF($AR1263="","",IF(INDEX('Required State Input – Clinic'!D$12:D$2011,$AT1263)="","",INDEX('Required State Input – Clinic'!D$12:D$2011,$AT1263)))</f>
        <v/>
      </c>
      <c r="E1263" s="174" t="str">
        <f>IF($AR1263="","",IF(INDEX('Required State Input – Clinic'!E$12:E$2011,$AT1263)="","",INDEX('Required State Input – Clinic'!E$12:E$2011,$AT1263)))</f>
        <v/>
      </c>
      <c r="F1263" s="176" t="str">
        <f>IF($AR1263="","",IF(INDEX('Required State Input – Clinic'!F$12:F$2011,$AT1263)="","",INDEX('Required State Input – Clinic'!F$12:F$2011,$AT1263)))</f>
        <v/>
      </c>
      <c r="G1263" s="176" t="str">
        <f>IF($AR1263="","",IF(INDEX('Required State Input – Clinic'!G$12:G$2011,$AT1263)="","",INDEX('Required State Input – Clinic'!G$12:G$2011,$AT1263)))</f>
        <v/>
      </c>
      <c r="H1263" s="176" t="str">
        <f>IF($AR1263="","",IF(INDEX('Required State Input – Clinic'!H$12:H$2011,$AT1263)="","",INDEX('Required State Input – Clinic'!H$12:H$2011,$AT1263)))</f>
        <v/>
      </c>
      <c r="I1263" s="177" t="str">
        <f>IF($AR1263="","",IF(INDEX('Required State Input – Clinic'!I$12:I$2011,$AT1263)="","",INDEX('Required State Input – Clinic'!I$12:I$2011,$AT1263)))</f>
        <v/>
      </c>
      <c r="J1263" s="176" t="str">
        <f>IF($AR1263="","",IF(INDEX('Required State Input – Clinic'!J$12:J$2011,$AT1263)="","",INDEX('Required State Input – Clinic'!J$12:J$2011,$AT1263)))</f>
        <v/>
      </c>
      <c r="K1263" s="178" t="str">
        <f>IF($AR1263="","",IF(INDEX('Required State Input – Clinic'!K$12:K$2011,$AT1263)="","",INDEX('Required State Input – Clinic'!K$12:K$2011,$AT1263)))</f>
        <v/>
      </c>
      <c r="L1263" s="179" t="str">
        <f>IF($AR1263="","",IF(INDEX('Required State Input – Clinic'!L$12:L$2011,$AT1263)="","",INDEX('Required State Input – Clinic'!L$12:L$2011,$AT1263)))</f>
        <v/>
      </c>
      <c r="M1263" s="169" t="str">
        <f>IF($AR1263="","",IF(INDEX('Required State Input – Clinic'!M$12:M$2011,$AT1263)="","",INDEX('Required State Input – Clinic'!M$12:M$2011,$AT1263)))</f>
        <v/>
      </c>
      <c r="N1263" s="169" t="str">
        <f>IF($AR1263="","",IF(INDEX('Required State Input – Clinic'!N$12:N$2011,$AT1263)="","",INDEX('Required State Input – Clinic'!N$12:N$2011,$AT1263)))</f>
        <v/>
      </c>
      <c r="O1263" s="170" t="str">
        <f>IF($AR1263="","",IF(INDEX('Required State Input – Clinic'!O$12:O$2011,$AT1263)="","",ROUND(INDEX('Required State Input – Clinic'!O$12:O$2011,$AT1263),2)))</f>
        <v/>
      </c>
      <c r="P1263" s="170" t="str">
        <f>IF($AR1263="","",IF(INDEX('Required State Input – Clinic'!P$12:P$2011,$AT1263)="","",ROUND(INDEX('Required State Input – Clinic'!P$12:P$2011,$AT1263),2)))</f>
        <v/>
      </c>
      <c r="Q1263" s="170" t="str">
        <f>IF($AR1263="","",IF(INDEX('Required State Input – Clinic'!Q$12:Q$2011,$AT1263)="","",ROUND(INDEX('Required State Input – Clinic'!Q$12:Q$2011,$AT1263),2)))</f>
        <v/>
      </c>
      <c r="R1263" s="276" t="str">
        <f t="shared" si="190"/>
        <v/>
      </c>
      <c r="S1263" s="171" t="str">
        <f>IF($AR1263="","",IF(INDEX('Required State Input – Clinic'!R$12:R$2011,$AT1263)="","",INDEX('Required State Input – Clinic'!R$12:R$2011,$AT1263)))</f>
        <v/>
      </c>
      <c r="T1263" s="169" t="str">
        <f>IF($AR1263="","",IF(INDEX('Required State Input – Clinic'!S$12:S$2011,$AT1263)="","",INDEX('Required State Input – Clinic'!S$12:S$2011,$AT1263)))</f>
        <v/>
      </c>
      <c r="U1263" s="170" t="str">
        <f>IF($AR1263="","",IF(INDEX('Required State Input – Clinic'!T$12:T$2011,$AT1263)="","",ROUND(INDEX('Required State Input – Clinic'!T$12:T$2011,$AT1263),2)))</f>
        <v/>
      </c>
      <c r="V1263" s="170" t="str">
        <f>IF($AR1263="","",IF(INDEX('Required State Input – Clinic'!U$12:U$2011,$AT1263)="","",ROUND(INDEX('Required State Input – Clinic'!U$12:U$2011,$AT1263),2)))</f>
        <v/>
      </c>
      <c r="W1263" s="170" t="str">
        <f>IF($AR1263="","",IF(INDEX('Required State Input – Clinic'!V$12:V$2011,$AT1263)="",0,ROUND(INDEX('Required State Input – Clinic'!V$12:V$2011,$AT1263),2)))</f>
        <v/>
      </c>
      <c r="X1263" s="170" t="str">
        <f>IF($AR1263="","",IF(INDEX('Required State Input – Clinic'!W$12:W$2011,$AT1263)="",0,ROUND(INDEX('Required State Input – Clinic'!W$12:W$2011,$AT1263),2)))</f>
        <v/>
      </c>
      <c r="Y1263" s="170" t="str">
        <f>IF($AR1263="","",IF(INDEX('Required State Input – Clinic'!X$12:X$2011,$AT1263)="",0,ROUND(INDEX('Required State Input – Clinic'!X$12:X$2011,$AT1263),2)))</f>
        <v/>
      </c>
      <c r="Z1263" s="180" t="str">
        <f t="shared" si="191"/>
        <v/>
      </c>
      <c r="AA1263" s="179" t="str">
        <f>IF($AR1263="","",IF(INDEX('Required State Input – Clinic'!Y$12:Y$2011,$AT1263)="","",INDEX('Required State Input – Clinic'!Y$12:Y$2011,$AT1263)))</f>
        <v/>
      </c>
      <c r="AB1263" s="172" t="str">
        <f>IF($AR1263="","",IF(INDEX('Required State Input – Clinic'!Z$12:Z$2011,$AT1263)="","",ROUND(INDEX('Required State Input – Clinic'!Z$12:Z$2011,$AT1263),4)))</f>
        <v/>
      </c>
      <c r="AC1263" s="172" t="str">
        <f>IF($AR1263="","",IF(INDEX('Required State Input – Clinic'!AA$12:AA$2011,$AT1263)="","",ROUND(INDEX('Required State Input – Clinic'!AA$12:AA$2011,$AT1263),4)))</f>
        <v/>
      </c>
      <c r="AD1263" s="180" t="str">
        <f t="shared" si="192"/>
        <v/>
      </c>
      <c r="AE1263" s="194" t="str">
        <f t="shared" si="193"/>
        <v/>
      </c>
      <c r="AF1263" s="177" t="str">
        <f>IF($AR1263="","",IF(INDEX('Required State Input – Clinic'!AB$12:AB$2011,$AT1263)="","",INDEX('Required State Input – Clinic'!AB$12:AB$2011,$AT1263)))</f>
        <v/>
      </c>
      <c r="AG1263" s="172" t="str">
        <f>IF($AR1263="","",IF(INDEX('Required State Input – Clinic'!AC$12:AC$2011,$AT1263)="","",ROUND(INDEX('Required State Input – Clinic'!AC$12:AC$2011,$AT1263),4)))</f>
        <v/>
      </c>
      <c r="AH1263" s="180" t="str">
        <f t="shared" si="194"/>
        <v/>
      </c>
      <c r="AI1263" s="173" t="str">
        <f>IF($AR1263="","",IF(INDEX('Required State Input – Clinic'!AD$12:AD$2011,$AT1263)="",0,ROUND(INDEX('Required State Input – Clinic'!AD$12:AD$2011,$AT1263),2)))</f>
        <v/>
      </c>
      <c r="AJ1263" s="180" t="str">
        <f t="shared" si="195"/>
        <v/>
      </c>
      <c r="AK1263" s="194" t="str">
        <f t="shared" si="196"/>
        <v/>
      </c>
      <c r="AL1263" s="170" t="str">
        <f>IF($AR1263="","",IF(INDEX('Required State Input – Clinic'!AE$12:AE$2011,$AT1263)="",0,ROUND(INDEX('Required State Input – Clinic'!AE$12:AE$2011,$AT1263),2)))</f>
        <v/>
      </c>
      <c r="AM1263" s="180" t="str">
        <f t="shared" si="197"/>
        <v/>
      </c>
      <c r="AR1263" t="str">
        <f t="shared" si="198"/>
        <v/>
      </c>
      <c r="AS1263" t="str">
        <f t="shared" si="199"/>
        <v/>
      </c>
      <c r="AT1263" t="str">
        <f>IF(AR1263="","",MATCH(AS1263,'Required State Input – Clinic'!$AS$12:$AS$2011,FALSE))</f>
        <v/>
      </c>
    </row>
    <row r="1264" spans="1:46" x14ac:dyDescent="0.25">
      <c r="A1264" s="218" t="s">
        <v>257</v>
      </c>
      <c r="B1264" s="174" t="str">
        <f>IF($AR1264="","",IF(INDEX('Required State Input – Clinic'!B$12:B$2011,$AT1264)="","",INDEX('Required State Input – Clinic'!B$12:B$2011,$AT1264)))</f>
        <v/>
      </c>
      <c r="C1264" s="168" t="str">
        <f>IF($AR1264="","",IF(INDEX('Required State Input – Clinic'!C$12:C$2011,$AT1264)="","",INDEX('Required State Input – Clinic'!C$12:C$2011,$AT1264)))</f>
        <v/>
      </c>
      <c r="D1264" s="175" t="str">
        <f>IF($AR1264="","",IF(INDEX('Required State Input – Clinic'!D$12:D$2011,$AT1264)="","",INDEX('Required State Input – Clinic'!D$12:D$2011,$AT1264)))</f>
        <v/>
      </c>
      <c r="E1264" s="174" t="str">
        <f>IF($AR1264="","",IF(INDEX('Required State Input – Clinic'!E$12:E$2011,$AT1264)="","",INDEX('Required State Input – Clinic'!E$12:E$2011,$AT1264)))</f>
        <v/>
      </c>
      <c r="F1264" s="176" t="str">
        <f>IF($AR1264="","",IF(INDEX('Required State Input – Clinic'!F$12:F$2011,$AT1264)="","",INDEX('Required State Input – Clinic'!F$12:F$2011,$AT1264)))</f>
        <v/>
      </c>
      <c r="G1264" s="176" t="str">
        <f>IF($AR1264="","",IF(INDEX('Required State Input – Clinic'!G$12:G$2011,$AT1264)="","",INDEX('Required State Input – Clinic'!G$12:G$2011,$AT1264)))</f>
        <v/>
      </c>
      <c r="H1264" s="176" t="str">
        <f>IF($AR1264="","",IF(INDEX('Required State Input – Clinic'!H$12:H$2011,$AT1264)="","",INDEX('Required State Input – Clinic'!H$12:H$2011,$AT1264)))</f>
        <v/>
      </c>
      <c r="I1264" s="177" t="str">
        <f>IF($AR1264="","",IF(INDEX('Required State Input – Clinic'!I$12:I$2011,$AT1264)="","",INDEX('Required State Input – Clinic'!I$12:I$2011,$AT1264)))</f>
        <v/>
      </c>
      <c r="J1264" s="176" t="str">
        <f>IF($AR1264="","",IF(INDEX('Required State Input – Clinic'!J$12:J$2011,$AT1264)="","",INDEX('Required State Input – Clinic'!J$12:J$2011,$AT1264)))</f>
        <v/>
      </c>
      <c r="K1264" s="178" t="str">
        <f>IF($AR1264="","",IF(INDEX('Required State Input – Clinic'!K$12:K$2011,$AT1264)="","",INDEX('Required State Input – Clinic'!K$12:K$2011,$AT1264)))</f>
        <v/>
      </c>
      <c r="L1264" s="179" t="str">
        <f>IF($AR1264="","",IF(INDEX('Required State Input – Clinic'!L$12:L$2011,$AT1264)="","",INDEX('Required State Input – Clinic'!L$12:L$2011,$AT1264)))</f>
        <v/>
      </c>
      <c r="M1264" s="169" t="str">
        <f>IF($AR1264="","",IF(INDEX('Required State Input – Clinic'!M$12:M$2011,$AT1264)="","",INDEX('Required State Input – Clinic'!M$12:M$2011,$AT1264)))</f>
        <v/>
      </c>
      <c r="N1264" s="169" t="str">
        <f>IF($AR1264="","",IF(INDEX('Required State Input – Clinic'!N$12:N$2011,$AT1264)="","",INDEX('Required State Input – Clinic'!N$12:N$2011,$AT1264)))</f>
        <v/>
      </c>
      <c r="O1264" s="170" t="str">
        <f>IF($AR1264="","",IF(INDEX('Required State Input – Clinic'!O$12:O$2011,$AT1264)="","",ROUND(INDEX('Required State Input – Clinic'!O$12:O$2011,$AT1264),2)))</f>
        <v/>
      </c>
      <c r="P1264" s="170" t="str">
        <f>IF($AR1264="","",IF(INDEX('Required State Input – Clinic'!P$12:P$2011,$AT1264)="","",ROUND(INDEX('Required State Input – Clinic'!P$12:P$2011,$AT1264),2)))</f>
        <v/>
      </c>
      <c r="Q1264" s="170" t="str">
        <f>IF($AR1264="","",IF(INDEX('Required State Input – Clinic'!Q$12:Q$2011,$AT1264)="","",ROUND(INDEX('Required State Input – Clinic'!Q$12:Q$2011,$AT1264),2)))</f>
        <v/>
      </c>
      <c r="R1264" s="276" t="str">
        <f t="shared" si="190"/>
        <v/>
      </c>
      <c r="S1264" s="171" t="str">
        <f>IF($AR1264="","",IF(INDEX('Required State Input – Clinic'!R$12:R$2011,$AT1264)="","",INDEX('Required State Input – Clinic'!R$12:R$2011,$AT1264)))</f>
        <v/>
      </c>
      <c r="T1264" s="169" t="str">
        <f>IF($AR1264="","",IF(INDEX('Required State Input – Clinic'!S$12:S$2011,$AT1264)="","",INDEX('Required State Input – Clinic'!S$12:S$2011,$AT1264)))</f>
        <v/>
      </c>
      <c r="U1264" s="170" t="str">
        <f>IF($AR1264="","",IF(INDEX('Required State Input – Clinic'!T$12:T$2011,$AT1264)="","",ROUND(INDEX('Required State Input – Clinic'!T$12:T$2011,$AT1264),2)))</f>
        <v/>
      </c>
      <c r="V1264" s="170" t="str">
        <f>IF($AR1264="","",IF(INDEX('Required State Input – Clinic'!U$12:U$2011,$AT1264)="","",ROUND(INDEX('Required State Input – Clinic'!U$12:U$2011,$AT1264),2)))</f>
        <v/>
      </c>
      <c r="W1264" s="170" t="str">
        <f>IF($AR1264="","",IF(INDEX('Required State Input – Clinic'!V$12:V$2011,$AT1264)="",0,ROUND(INDEX('Required State Input – Clinic'!V$12:V$2011,$AT1264),2)))</f>
        <v/>
      </c>
      <c r="X1264" s="170" t="str">
        <f>IF($AR1264="","",IF(INDEX('Required State Input – Clinic'!W$12:W$2011,$AT1264)="",0,ROUND(INDEX('Required State Input – Clinic'!W$12:W$2011,$AT1264),2)))</f>
        <v/>
      </c>
      <c r="Y1264" s="170" t="str">
        <f>IF($AR1264="","",IF(INDEX('Required State Input – Clinic'!X$12:X$2011,$AT1264)="",0,ROUND(INDEX('Required State Input – Clinic'!X$12:X$2011,$AT1264),2)))</f>
        <v/>
      </c>
      <c r="Z1264" s="180" t="str">
        <f t="shared" si="191"/>
        <v/>
      </c>
      <c r="AA1264" s="179" t="str">
        <f>IF($AR1264="","",IF(INDEX('Required State Input – Clinic'!Y$12:Y$2011,$AT1264)="","",INDEX('Required State Input – Clinic'!Y$12:Y$2011,$AT1264)))</f>
        <v/>
      </c>
      <c r="AB1264" s="172" t="str">
        <f>IF($AR1264="","",IF(INDEX('Required State Input – Clinic'!Z$12:Z$2011,$AT1264)="","",ROUND(INDEX('Required State Input – Clinic'!Z$12:Z$2011,$AT1264),4)))</f>
        <v/>
      </c>
      <c r="AC1264" s="172" t="str">
        <f>IF($AR1264="","",IF(INDEX('Required State Input – Clinic'!AA$12:AA$2011,$AT1264)="","",ROUND(INDEX('Required State Input – Clinic'!AA$12:AA$2011,$AT1264),4)))</f>
        <v/>
      </c>
      <c r="AD1264" s="180" t="str">
        <f t="shared" si="192"/>
        <v/>
      </c>
      <c r="AE1264" s="194" t="str">
        <f t="shared" si="193"/>
        <v/>
      </c>
      <c r="AF1264" s="177" t="str">
        <f>IF($AR1264="","",IF(INDEX('Required State Input – Clinic'!AB$12:AB$2011,$AT1264)="","",INDEX('Required State Input – Clinic'!AB$12:AB$2011,$AT1264)))</f>
        <v/>
      </c>
      <c r="AG1264" s="172" t="str">
        <f>IF($AR1264="","",IF(INDEX('Required State Input – Clinic'!AC$12:AC$2011,$AT1264)="","",ROUND(INDEX('Required State Input – Clinic'!AC$12:AC$2011,$AT1264),4)))</f>
        <v/>
      </c>
      <c r="AH1264" s="180" t="str">
        <f t="shared" si="194"/>
        <v/>
      </c>
      <c r="AI1264" s="173" t="str">
        <f>IF($AR1264="","",IF(INDEX('Required State Input – Clinic'!AD$12:AD$2011,$AT1264)="",0,ROUND(INDEX('Required State Input – Clinic'!AD$12:AD$2011,$AT1264),2)))</f>
        <v/>
      </c>
      <c r="AJ1264" s="180" t="str">
        <f t="shared" si="195"/>
        <v/>
      </c>
      <c r="AK1264" s="194" t="str">
        <f t="shared" si="196"/>
        <v/>
      </c>
      <c r="AL1264" s="170" t="str">
        <f>IF($AR1264="","",IF(INDEX('Required State Input – Clinic'!AE$12:AE$2011,$AT1264)="",0,ROUND(INDEX('Required State Input – Clinic'!AE$12:AE$2011,$AT1264),2)))</f>
        <v/>
      </c>
      <c r="AM1264" s="180" t="str">
        <f t="shared" si="197"/>
        <v/>
      </c>
      <c r="AR1264" t="str">
        <f t="shared" si="198"/>
        <v/>
      </c>
      <c r="AS1264" t="str">
        <f t="shared" si="199"/>
        <v/>
      </c>
      <c r="AT1264" t="str">
        <f>IF(AR1264="","",MATCH(AS1264,'Required State Input – Clinic'!$AS$12:$AS$2011,FALSE))</f>
        <v/>
      </c>
    </row>
    <row r="1265" spans="1:46" x14ac:dyDescent="0.25">
      <c r="A1265" s="218" t="s">
        <v>257</v>
      </c>
      <c r="B1265" s="174" t="str">
        <f>IF($AR1265="","",IF(INDEX('Required State Input – Clinic'!B$12:B$2011,$AT1265)="","",INDEX('Required State Input – Clinic'!B$12:B$2011,$AT1265)))</f>
        <v/>
      </c>
      <c r="C1265" s="168" t="str">
        <f>IF($AR1265="","",IF(INDEX('Required State Input – Clinic'!C$12:C$2011,$AT1265)="","",INDEX('Required State Input – Clinic'!C$12:C$2011,$AT1265)))</f>
        <v/>
      </c>
      <c r="D1265" s="175" t="str">
        <f>IF($AR1265="","",IF(INDEX('Required State Input – Clinic'!D$12:D$2011,$AT1265)="","",INDEX('Required State Input – Clinic'!D$12:D$2011,$AT1265)))</f>
        <v/>
      </c>
      <c r="E1265" s="174" t="str">
        <f>IF($AR1265="","",IF(INDEX('Required State Input – Clinic'!E$12:E$2011,$AT1265)="","",INDEX('Required State Input – Clinic'!E$12:E$2011,$AT1265)))</f>
        <v/>
      </c>
      <c r="F1265" s="176" t="str">
        <f>IF($AR1265="","",IF(INDEX('Required State Input – Clinic'!F$12:F$2011,$AT1265)="","",INDEX('Required State Input – Clinic'!F$12:F$2011,$AT1265)))</f>
        <v/>
      </c>
      <c r="G1265" s="176" t="str">
        <f>IF($AR1265="","",IF(INDEX('Required State Input – Clinic'!G$12:G$2011,$AT1265)="","",INDEX('Required State Input – Clinic'!G$12:G$2011,$AT1265)))</f>
        <v/>
      </c>
      <c r="H1265" s="176" t="str">
        <f>IF($AR1265="","",IF(INDEX('Required State Input – Clinic'!H$12:H$2011,$AT1265)="","",INDEX('Required State Input – Clinic'!H$12:H$2011,$AT1265)))</f>
        <v/>
      </c>
      <c r="I1265" s="177" t="str">
        <f>IF($AR1265="","",IF(INDEX('Required State Input – Clinic'!I$12:I$2011,$AT1265)="","",INDEX('Required State Input – Clinic'!I$12:I$2011,$AT1265)))</f>
        <v/>
      </c>
      <c r="J1265" s="176" t="str">
        <f>IF($AR1265="","",IF(INDEX('Required State Input – Clinic'!J$12:J$2011,$AT1265)="","",INDEX('Required State Input – Clinic'!J$12:J$2011,$AT1265)))</f>
        <v/>
      </c>
      <c r="K1265" s="178" t="str">
        <f>IF($AR1265="","",IF(INDEX('Required State Input – Clinic'!K$12:K$2011,$AT1265)="","",INDEX('Required State Input – Clinic'!K$12:K$2011,$AT1265)))</f>
        <v/>
      </c>
      <c r="L1265" s="179" t="str">
        <f>IF($AR1265="","",IF(INDEX('Required State Input – Clinic'!L$12:L$2011,$AT1265)="","",INDEX('Required State Input – Clinic'!L$12:L$2011,$AT1265)))</f>
        <v/>
      </c>
      <c r="M1265" s="169" t="str">
        <f>IF($AR1265="","",IF(INDEX('Required State Input – Clinic'!M$12:M$2011,$AT1265)="","",INDEX('Required State Input – Clinic'!M$12:M$2011,$AT1265)))</f>
        <v/>
      </c>
      <c r="N1265" s="169" t="str">
        <f>IF($AR1265="","",IF(INDEX('Required State Input – Clinic'!N$12:N$2011,$AT1265)="","",INDEX('Required State Input – Clinic'!N$12:N$2011,$AT1265)))</f>
        <v/>
      </c>
      <c r="O1265" s="170" t="str">
        <f>IF($AR1265="","",IF(INDEX('Required State Input – Clinic'!O$12:O$2011,$AT1265)="","",ROUND(INDEX('Required State Input – Clinic'!O$12:O$2011,$AT1265),2)))</f>
        <v/>
      </c>
      <c r="P1265" s="170" t="str">
        <f>IF($AR1265="","",IF(INDEX('Required State Input – Clinic'!P$12:P$2011,$AT1265)="","",ROUND(INDEX('Required State Input – Clinic'!P$12:P$2011,$AT1265),2)))</f>
        <v/>
      </c>
      <c r="Q1265" s="170" t="str">
        <f>IF($AR1265="","",IF(INDEX('Required State Input – Clinic'!Q$12:Q$2011,$AT1265)="","",ROUND(INDEX('Required State Input – Clinic'!Q$12:Q$2011,$AT1265),2)))</f>
        <v/>
      </c>
      <c r="R1265" s="276" t="str">
        <f t="shared" si="190"/>
        <v/>
      </c>
      <c r="S1265" s="171" t="str">
        <f>IF($AR1265="","",IF(INDEX('Required State Input – Clinic'!R$12:R$2011,$AT1265)="","",INDEX('Required State Input – Clinic'!R$12:R$2011,$AT1265)))</f>
        <v/>
      </c>
      <c r="T1265" s="169" t="str">
        <f>IF($AR1265="","",IF(INDEX('Required State Input – Clinic'!S$12:S$2011,$AT1265)="","",INDEX('Required State Input – Clinic'!S$12:S$2011,$AT1265)))</f>
        <v/>
      </c>
      <c r="U1265" s="170" t="str">
        <f>IF($AR1265="","",IF(INDEX('Required State Input – Clinic'!T$12:T$2011,$AT1265)="","",ROUND(INDEX('Required State Input – Clinic'!T$12:T$2011,$AT1265),2)))</f>
        <v/>
      </c>
      <c r="V1265" s="170" t="str">
        <f>IF($AR1265="","",IF(INDEX('Required State Input – Clinic'!U$12:U$2011,$AT1265)="","",ROUND(INDEX('Required State Input – Clinic'!U$12:U$2011,$AT1265),2)))</f>
        <v/>
      </c>
      <c r="W1265" s="170" t="str">
        <f>IF($AR1265="","",IF(INDEX('Required State Input – Clinic'!V$12:V$2011,$AT1265)="",0,ROUND(INDEX('Required State Input – Clinic'!V$12:V$2011,$AT1265),2)))</f>
        <v/>
      </c>
      <c r="X1265" s="170" t="str">
        <f>IF($AR1265="","",IF(INDEX('Required State Input – Clinic'!W$12:W$2011,$AT1265)="",0,ROUND(INDEX('Required State Input – Clinic'!W$12:W$2011,$AT1265),2)))</f>
        <v/>
      </c>
      <c r="Y1265" s="170" t="str">
        <f>IF($AR1265="","",IF(INDEX('Required State Input – Clinic'!X$12:X$2011,$AT1265)="",0,ROUND(INDEX('Required State Input – Clinic'!X$12:X$2011,$AT1265),2)))</f>
        <v/>
      </c>
      <c r="Z1265" s="180" t="str">
        <f t="shared" si="191"/>
        <v/>
      </c>
      <c r="AA1265" s="179" t="str">
        <f>IF($AR1265="","",IF(INDEX('Required State Input – Clinic'!Y$12:Y$2011,$AT1265)="","",INDEX('Required State Input – Clinic'!Y$12:Y$2011,$AT1265)))</f>
        <v/>
      </c>
      <c r="AB1265" s="172" t="str">
        <f>IF($AR1265="","",IF(INDEX('Required State Input – Clinic'!Z$12:Z$2011,$AT1265)="","",ROUND(INDEX('Required State Input – Clinic'!Z$12:Z$2011,$AT1265),4)))</f>
        <v/>
      </c>
      <c r="AC1265" s="172" t="str">
        <f>IF($AR1265="","",IF(INDEX('Required State Input – Clinic'!AA$12:AA$2011,$AT1265)="","",ROUND(INDEX('Required State Input – Clinic'!AA$12:AA$2011,$AT1265),4)))</f>
        <v/>
      </c>
      <c r="AD1265" s="180" t="str">
        <f t="shared" si="192"/>
        <v/>
      </c>
      <c r="AE1265" s="194" t="str">
        <f t="shared" si="193"/>
        <v/>
      </c>
      <c r="AF1265" s="177" t="str">
        <f>IF($AR1265="","",IF(INDEX('Required State Input – Clinic'!AB$12:AB$2011,$AT1265)="","",INDEX('Required State Input – Clinic'!AB$12:AB$2011,$AT1265)))</f>
        <v/>
      </c>
      <c r="AG1265" s="172" t="str">
        <f>IF($AR1265="","",IF(INDEX('Required State Input – Clinic'!AC$12:AC$2011,$AT1265)="","",ROUND(INDEX('Required State Input – Clinic'!AC$12:AC$2011,$AT1265),4)))</f>
        <v/>
      </c>
      <c r="AH1265" s="180" t="str">
        <f t="shared" si="194"/>
        <v/>
      </c>
      <c r="AI1265" s="173" t="str">
        <f>IF($AR1265="","",IF(INDEX('Required State Input – Clinic'!AD$12:AD$2011,$AT1265)="",0,ROUND(INDEX('Required State Input – Clinic'!AD$12:AD$2011,$AT1265),2)))</f>
        <v/>
      </c>
      <c r="AJ1265" s="180" t="str">
        <f t="shared" si="195"/>
        <v/>
      </c>
      <c r="AK1265" s="194" t="str">
        <f t="shared" si="196"/>
        <v/>
      </c>
      <c r="AL1265" s="170" t="str">
        <f>IF($AR1265="","",IF(INDEX('Required State Input – Clinic'!AE$12:AE$2011,$AT1265)="",0,ROUND(INDEX('Required State Input – Clinic'!AE$12:AE$2011,$AT1265),2)))</f>
        <v/>
      </c>
      <c r="AM1265" s="180" t="str">
        <f t="shared" si="197"/>
        <v/>
      </c>
      <c r="AR1265" t="str">
        <f t="shared" si="198"/>
        <v/>
      </c>
      <c r="AS1265" t="str">
        <f t="shared" si="199"/>
        <v/>
      </c>
      <c r="AT1265" t="str">
        <f>IF(AR1265="","",MATCH(AS1265,'Required State Input – Clinic'!$AS$12:$AS$2011,FALSE))</f>
        <v/>
      </c>
    </row>
    <row r="1266" spans="1:46" x14ac:dyDescent="0.25">
      <c r="A1266" s="218" t="s">
        <v>257</v>
      </c>
      <c r="B1266" s="174" t="str">
        <f>IF($AR1266="","",IF(INDEX('Required State Input – Clinic'!B$12:B$2011,$AT1266)="","",INDEX('Required State Input – Clinic'!B$12:B$2011,$AT1266)))</f>
        <v/>
      </c>
      <c r="C1266" s="168" t="str">
        <f>IF($AR1266="","",IF(INDEX('Required State Input – Clinic'!C$12:C$2011,$AT1266)="","",INDEX('Required State Input – Clinic'!C$12:C$2011,$AT1266)))</f>
        <v/>
      </c>
      <c r="D1266" s="175" t="str">
        <f>IF($AR1266="","",IF(INDEX('Required State Input – Clinic'!D$12:D$2011,$AT1266)="","",INDEX('Required State Input – Clinic'!D$12:D$2011,$AT1266)))</f>
        <v/>
      </c>
      <c r="E1266" s="174" t="str">
        <f>IF($AR1266="","",IF(INDEX('Required State Input – Clinic'!E$12:E$2011,$AT1266)="","",INDEX('Required State Input – Clinic'!E$12:E$2011,$AT1266)))</f>
        <v/>
      </c>
      <c r="F1266" s="176" t="str">
        <f>IF($AR1266="","",IF(INDEX('Required State Input – Clinic'!F$12:F$2011,$AT1266)="","",INDEX('Required State Input – Clinic'!F$12:F$2011,$AT1266)))</f>
        <v/>
      </c>
      <c r="G1266" s="176" t="str">
        <f>IF($AR1266="","",IF(INDEX('Required State Input – Clinic'!G$12:G$2011,$AT1266)="","",INDEX('Required State Input – Clinic'!G$12:G$2011,$AT1266)))</f>
        <v/>
      </c>
      <c r="H1266" s="176" t="str">
        <f>IF($AR1266="","",IF(INDEX('Required State Input – Clinic'!H$12:H$2011,$AT1266)="","",INDEX('Required State Input – Clinic'!H$12:H$2011,$AT1266)))</f>
        <v/>
      </c>
      <c r="I1266" s="177" t="str">
        <f>IF($AR1266="","",IF(INDEX('Required State Input – Clinic'!I$12:I$2011,$AT1266)="","",INDEX('Required State Input – Clinic'!I$12:I$2011,$AT1266)))</f>
        <v/>
      </c>
      <c r="J1266" s="176" t="str">
        <f>IF($AR1266="","",IF(INDEX('Required State Input – Clinic'!J$12:J$2011,$AT1266)="","",INDEX('Required State Input – Clinic'!J$12:J$2011,$AT1266)))</f>
        <v/>
      </c>
      <c r="K1266" s="178" t="str">
        <f>IF($AR1266="","",IF(INDEX('Required State Input – Clinic'!K$12:K$2011,$AT1266)="","",INDEX('Required State Input – Clinic'!K$12:K$2011,$AT1266)))</f>
        <v/>
      </c>
      <c r="L1266" s="179" t="str">
        <f>IF($AR1266="","",IF(INDEX('Required State Input – Clinic'!L$12:L$2011,$AT1266)="","",INDEX('Required State Input – Clinic'!L$12:L$2011,$AT1266)))</f>
        <v/>
      </c>
      <c r="M1266" s="169" t="str">
        <f>IF($AR1266="","",IF(INDEX('Required State Input – Clinic'!M$12:M$2011,$AT1266)="","",INDEX('Required State Input – Clinic'!M$12:M$2011,$AT1266)))</f>
        <v/>
      </c>
      <c r="N1266" s="169" t="str">
        <f>IF($AR1266="","",IF(INDEX('Required State Input – Clinic'!N$12:N$2011,$AT1266)="","",INDEX('Required State Input – Clinic'!N$12:N$2011,$AT1266)))</f>
        <v/>
      </c>
      <c r="O1266" s="170" t="str">
        <f>IF($AR1266="","",IF(INDEX('Required State Input – Clinic'!O$12:O$2011,$AT1266)="","",ROUND(INDEX('Required State Input – Clinic'!O$12:O$2011,$AT1266),2)))</f>
        <v/>
      </c>
      <c r="P1266" s="170" t="str">
        <f>IF($AR1266="","",IF(INDEX('Required State Input – Clinic'!P$12:P$2011,$AT1266)="","",ROUND(INDEX('Required State Input – Clinic'!P$12:P$2011,$AT1266),2)))</f>
        <v/>
      </c>
      <c r="Q1266" s="170" t="str">
        <f>IF($AR1266="","",IF(INDEX('Required State Input – Clinic'!Q$12:Q$2011,$AT1266)="","",ROUND(INDEX('Required State Input – Clinic'!Q$12:Q$2011,$AT1266),2)))</f>
        <v/>
      </c>
      <c r="R1266" s="276" t="str">
        <f t="shared" si="190"/>
        <v/>
      </c>
      <c r="S1266" s="171" t="str">
        <f>IF($AR1266="","",IF(INDEX('Required State Input – Clinic'!R$12:R$2011,$AT1266)="","",INDEX('Required State Input – Clinic'!R$12:R$2011,$AT1266)))</f>
        <v/>
      </c>
      <c r="T1266" s="169" t="str">
        <f>IF($AR1266="","",IF(INDEX('Required State Input – Clinic'!S$12:S$2011,$AT1266)="","",INDEX('Required State Input – Clinic'!S$12:S$2011,$AT1266)))</f>
        <v/>
      </c>
      <c r="U1266" s="170" t="str">
        <f>IF($AR1266="","",IF(INDEX('Required State Input – Clinic'!T$12:T$2011,$AT1266)="","",ROUND(INDEX('Required State Input – Clinic'!T$12:T$2011,$AT1266),2)))</f>
        <v/>
      </c>
      <c r="V1266" s="170" t="str">
        <f>IF($AR1266="","",IF(INDEX('Required State Input – Clinic'!U$12:U$2011,$AT1266)="","",ROUND(INDEX('Required State Input – Clinic'!U$12:U$2011,$AT1266),2)))</f>
        <v/>
      </c>
      <c r="W1266" s="170" t="str">
        <f>IF($AR1266="","",IF(INDEX('Required State Input – Clinic'!V$12:V$2011,$AT1266)="",0,ROUND(INDEX('Required State Input – Clinic'!V$12:V$2011,$AT1266),2)))</f>
        <v/>
      </c>
      <c r="X1266" s="170" t="str">
        <f>IF($AR1266="","",IF(INDEX('Required State Input – Clinic'!W$12:W$2011,$AT1266)="",0,ROUND(INDEX('Required State Input – Clinic'!W$12:W$2011,$AT1266),2)))</f>
        <v/>
      </c>
      <c r="Y1266" s="170" t="str">
        <f>IF($AR1266="","",IF(INDEX('Required State Input – Clinic'!X$12:X$2011,$AT1266)="",0,ROUND(INDEX('Required State Input – Clinic'!X$12:X$2011,$AT1266),2)))</f>
        <v/>
      </c>
      <c r="Z1266" s="180" t="str">
        <f t="shared" si="191"/>
        <v/>
      </c>
      <c r="AA1266" s="179" t="str">
        <f>IF($AR1266="","",IF(INDEX('Required State Input – Clinic'!Y$12:Y$2011,$AT1266)="","",INDEX('Required State Input – Clinic'!Y$12:Y$2011,$AT1266)))</f>
        <v/>
      </c>
      <c r="AB1266" s="172" t="str">
        <f>IF($AR1266="","",IF(INDEX('Required State Input – Clinic'!Z$12:Z$2011,$AT1266)="","",ROUND(INDEX('Required State Input – Clinic'!Z$12:Z$2011,$AT1266),4)))</f>
        <v/>
      </c>
      <c r="AC1266" s="172" t="str">
        <f>IF($AR1266="","",IF(INDEX('Required State Input – Clinic'!AA$12:AA$2011,$AT1266)="","",ROUND(INDEX('Required State Input – Clinic'!AA$12:AA$2011,$AT1266),4)))</f>
        <v/>
      </c>
      <c r="AD1266" s="180" t="str">
        <f t="shared" si="192"/>
        <v/>
      </c>
      <c r="AE1266" s="194" t="str">
        <f t="shared" si="193"/>
        <v/>
      </c>
      <c r="AF1266" s="177" t="str">
        <f>IF($AR1266="","",IF(INDEX('Required State Input – Clinic'!AB$12:AB$2011,$AT1266)="","",INDEX('Required State Input – Clinic'!AB$12:AB$2011,$AT1266)))</f>
        <v/>
      </c>
      <c r="AG1266" s="172" t="str">
        <f>IF($AR1266="","",IF(INDEX('Required State Input – Clinic'!AC$12:AC$2011,$AT1266)="","",ROUND(INDEX('Required State Input – Clinic'!AC$12:AC$2011,$AT1266),4)))</f>
        <v/>
      </c>
      <c r="AH1266" s="180" t="str">
        <f t="shared" si="194"/>
        <v/>
      </c>
      <c r="AI1266" s="173" t="str">
        <f>IF($AR1266="","",IF(INDEX('Required State Input – Clinic'!AD$12:AD$2011,$AT1266)="",0,ROUND(INDEX('Required State Input – Clinic'!AD$12:AD$2011,$AT1266),2)))</f>
        <v/>
      </c>
      <c r="AJ1266" s="180" t="str">
        <f t="shared" si="195"/>
        <v/>
      </c>
      <c r="AK1266" s="194" t="str">
        <f t="shared" si="196"/>
        <v/>
      </c>
      <c r="AL1266" s="170" t="str">
        <f>IF($AR1266="","",IF(INDEX('Required State Input – Clinic'!AE$12:AE$2011,$AT1266)="",0,ROUND(INDEX('Required State Input – Clinic'!AE$12:AE$2011,$AT1266),2)))</f>
        <v/>
      </c>
      <c r="AM1266" s="180" t="str">
        <f t="shared" si="197"/>
        <v/>
      </c>
      <c r="AR1266" t="str">
        <f t="shared" si="198"/>
        <v/>
      </c>
      <c r="AS1266" t="str">
        <f t="shared" si="199"/>
        <v/>
      </c>
      <c r="AT1266" t="str">
        <f>IF(AR1266="","",MATCH(AS1266,'Required State Input – Clinic'!$AS$12:$AS$2011,FALSE))</f>
        <v/>
      </c>
    </row>
    <row r="1267" spans="1:46" x14ac:dyDescent="0.25">
      <c r="A1267" s="218" t="s">
        <v>257</v>
      </c>
      <c r="B1267" s="174" t="str">
        <f>IF($AR1267="","",IF(INDEX('Required State Input – Clinic'!B$12:B$2011,$AT1267)="","",INDEX('Required State Input – Clinic'!B$12:B$2011,$AT1267)))</f>
        <v/>
      </c>
      <c r="C1267" s="168" t="str">
        <f>IF($AR1267="","",IF(INDEX('Required State Input – Clinic'!C$12:C$2011,$AT1267)="","",INDEX('Required State Input – Clinic'!C$12:C$2011,$AT1267)))</f>
        <v/>
      </c>
      <c r="D1267" s="175" t="str">
        <f>IF($AR1267="","",IF(INDEX('Required State Input – Clinic'!D$12:D$2011,$AT1267)="","",INDEX('Required State Input – Clinic'!D$12:D$2011,$AT1267)))</f>
        <v/>
      </c>
      <c r="E1267" s="174" t="str">
        <f>IF($AR1267="","",IF(INDEX('Required State Input – Clinic'!E$12:E$2011,$AT1267)="","",INDEX('Required State Input – Clinic'!E$12:E$2011,$AT1267)))</f>
        <v/>
      </c>
      <c r="F1267" s="176" t="str">
        <f>IF($AR1267="","",IF(INDEX('Required State Input – Clinic'!F$12:F$2011,$AT1267)="","",INDEX('Required State Input – Clinic'!F$12:F$2011,$AT1267)))</f>
        <v/>
      </c>
      <c r="G1267" s="176" t="str">
        <f>IF($AR1267="","",IF(INDEX('Required State Input – Clinic'!G$12:G$2011,$AT1267)="","",INDEX('Required State Input – Clinic'!G$12:G$2011,$AT1267)))</f>
        <v/>
      </c>
      <c r="H1267" s="176" t="str">
        <f>IF($AR1267="","",IF(INDEX('Required State Input – Clinic'!H$12:H$2011,$AT1267)="","",INDEX('Required State Input – Clinic'!H$12:H$2011,$AT1267)))</f>
        <v/>
      </c>
      <c r="I1267" s="177" t="str">
        <f>IF($AR1267="","",IF(INDEX('Required State Input – Clinic'!I$12:I$2011,$AT1267)="","",INDEX('Required State Input – Clinic'!I$12:I$2011,$AT1267)))</f>
        <v/>
      </c>
      <c r="J1267" s="176" t="str">
        <f>IF($AR1267="","",IF(INDEX('Required State Input – Clinic'!J$12:J$2011,$AT1267)="","",INDEX('Required State Input – Clinic'!J$12:J$2011,$AT1267)))</f>
        <v/>
      </c>
      <c r="K1267" s="178" t="str">
        <f>IF($AR1267="","",IF(INDEX('Required State Input – Clinic'!K$12:K$2011,$AT1267)="","",INDEX('Required State Input – Clinic'!K$12:K$2011,$AT1267)))</f>
        <v/>
      </c>
      <c r="L1267" s="179" t="str">
        <f>IF($AR1267="","",IF(INDEX('Required State Input – Clinic'!L$12:L$2011,$AT1267)="","",INDEX('Required State Input – Clinic'!L$12:L$2011,$AT1267)))</f>
        <v/>
      </c>
      <c r="M1267" s="169" t="str">
        <f>IF($AR1267="","",IF(INDEX('Required State Input – Clinic'!M$12:M$2011,$AT1267)="","",INDEX('Required State Input – Clinic'!M$12:M$2011,$AT1267)))</f>
        <v/>
      </c>
      <c r="N1267" s="169" t="str">
        <f>IF($AR1267="","",IF(INDEX('Required State Input – Clinic'!N$12:N$2011,$AT1267)="","",INDEX('Required State Input – Clinic'!N$12:N$2011,$AT1267)))</f>
        <v/>
      </c>
      <c r="O1267" s="170" t="str">
        <f>IF($AR1267="","",IF(INDEX('Required State Input – Clinic'!O$12:O$2011,$AT1267)="","",ROUND(INDEX('Required State Input – Clinic'!O$12:O$2011,$AT1267),2)))</f>
        <v/>
      </c>
      <c r="P1267" s="170" t="str">
        <f>IF($AR1267="","",IF(INDEX('Required State Input – Clinic'!P$12:P$2011,$AT1267)="","",ROUND(INDEX('Required State Input – Clinic'!P$12:P$2011,$AT1267),2)))</f>
        <v/>
      </c>
      <c r="Q1267" s="170" t="str">
        <f>IF($AR1267="","",IF(INDEX('Required State Input – Clinic'!Q$12:Q$2011,$AT1267)="","",ROUND(INDEX('Required State Input – Clinic'!Q$12:Q$2011,$AT1267),2)))</f>
        <v/>
      </c>
      <c r="R1267" s="276" t="str">
        <f t="shared" si="190"/>
        <v/>
      </c>
      <c r="S1267" s="171" t="str">
        <f>IF($AR1267="","",IF(INDEX('Required State Input – Clinic'!R$12:R$2011,$AT1267)="","",INDEX('Required State Input – Clinic'!R$12:R$2011,$AT1267)))</f>
        <v/>
      </c>
      <c r="T1267" s="169" t="str">
        <f>IF($AR1267="","",IF(INDEX('Required State Input – Clinic'!S$12:S$2011,$AT1267)="","",INDEX('Required State Input – Clinic'!S$12:S$2011,$AT1267)))</f>
        <v/>
      </c>
      <c r="U1267" s="170" t="str">
        <f>IF($AR1267="","",IF(INDEX('Required State Input – Clinic'!T$12:T$2011,$AT1267)="","",ROUND(INDEX('Required State Input – Clinic'!T$12:T$2011,$AT1267),2)))</f>
        <v/>
      </c>
      <c r="V1267" s="170" t="str">
        <f>IF($AR1267="","",IF(INDEX('Required State Input – Clinic'!U$12:U$2011,$AT1267)="","",ROUND(INDEX('Required State Input – Clinic'!U$12:U$2011,$AT1267),2)))</f>
        <v/>
      </c>
      <c r="W1267" s="170" t="str">
        <f>IF($AR1267="","",IF(INDEX('Required State Input – Clinic'!V$12:V$2011,$AT1267)="",0,ROUND(INDEX('Required State Input – Clinic'!V$12:V$2011,$AT1267),2)))</f>
        <v/>
      </c>
      <c r="X1267" s="170" t="str">
        <f>IF($AR1267="","",IF(INDEX('Required State Input – Clinic'!W$12:W$2011,$AT1267)="",0,ROUND(INDEX('Required State Input – Clinic'!W$12:W$2011,$AT1267),2)))</f>
        <v/>
      </c>
      <c r="Y1267" s="170" t="str">
        <f>IF($AR1267="","",IF(INDEX('Required State Input – Clinic'!X$12:X$2011,$AT1267)="",0,ROUND(INDEX('Required State Input – Clinic'!X$12:X$2011,$AT1267),2)))</f>
        <v/>
      </c>
      <c r="Z1267" s="180" t="str">
        <f t="shared" si="191"/>
        <v/>
      </c>
      <c r="AA1267" s="179" t="str">
        <f>IF($AR1267="","",IF(INDEX('Required State Input – Clinic'!Y$12:Y$2011,$AT1267)="","",INDEX('Required State Input – Clinic'!Y$12:Y$2011,$AT1267)))</f>
        <v/>
      </c>
      <c r="AB1267" s="172" t="str">
        <f>IF($AR1267="","",IF(INDEX('Required State Input – Clinic'!Z$12:Z$2011,$AT1267)="","",ROUND(INDEX('Required State Input – Clinic'!Z$12:Z$2011,$AT1267),4)))</f>
        <v/>
      </c>
      <c r="AC1267" s="172" t="str">
        <f>IF($AR1267="","",IF(INDEX('Required State Input – Clinic'!AA$12:AA$2011,$AT1267)="","",ROUND(INDEX('Required State Input – Clinic'!AA$12:AA$2011,$AT1267),4)))</f>
        <v/>
      </c>
      <c r="AD1267" s="180" t="str">
        <f t="shared" si="192"/>
        <v/>
      </c>
      <c r="AE1267" s="194" t="str">
        <f t="shared" si="193"/>
        <v/>
      </c>
      <c r="AF1267" s="177" t="str">
        <f>IF($AR1267="","",IF(INDEX('Required State Input – Clinic'!AB$12:AB$2011,$AT1267)="","",INDEX('Required State Input – Clinic'!AB$12:AB$2011,$AT1267)))</f>
        <v/>
      </c>
      <c r="AG1267" s="172" t="str">
        <f>IF($AR1267="","",IF(INDEX('Required State Input – Clinic'!AC$12:AC$2011,$AT1267)="","",ROUND(INDEX('Required State Input – Clinic'!AC$12:AC$2011,$AT1267),4)))</f>
        <v/>
      </c>
      <c r="AH1267" s="180" t="str">
        <f t="shared" si="194"/>
        <v/>
      </c>
      <c r="AI1267" s="173" t="str">
        <f>IF($AR1267="","",IF(INDEX('Required State Input – Clinic'!AD$12:AD$2011,$AT1267)="",0,ROUND(INDEX('Required State Input – Clinic'!AD$12:AD$2011,$AT1267),2)))</f>
        <v/>
      </c>
      <c r="AJ1267" s="180" t="str">
        <f t="shared" si="195"/>
        <v/>
      </c>
      <c r="AK1267" s="194" t="str">
        <f t="shared" si="196"/>
        <v/>
      </c>
      <c r="AL1267" s="170" t="str">
        <f>IF($AR1267="","",IF(INDEX('Required State Input – Clinic'!AE$12:AE$2011,$AT1267)="",0,ROUND(INDEX('Required State Input – Clinic'!AE$12:AE$2011,$AT1267),2)))</f>
        <v/>
      </c>
      <c r="AM1267" s="180" t="str">
        <f t="shared" si="197"/>
        <v/>
      </c>
      <c r="AR1267" t="str">
        <f t="shared" si="198"/>
        <v/>
      </c>
      <c r="AS1267" t="str">
        <f t="shared" si="199"/>
        <v/>
      </c>
      <c r="AT1267" t="str">
        <f>IF(AR1267="","",MATCH(AS1267,'Required State Input – Clinic'!$AS$12:$AS$2011,FALSE))</f>
        <v/>
      </c>
    </row>
    <row r="1268" spans="1:46" x14ac:dyDescent="0.25">
      <c r="A1268" s="218" t="s">
        <v>257</v>
      </c>
      <c r="B1268" s="174" t="str">
        <f>IF($AR1268="","",IF(INDEX('Required State Input – Clinic'!B$12:B$2011,$AT1268)="","",INDEX('Required State Input – Clinic'!B$12:B$2011,$AT1268)))</f>
        <v/>
      </c>
      <c r="C1268" s="168" t="str">
        <f>IF($AR1268="","",IF(INDEX('Required State Input – Clinic'!C$12:C$2011,$AT1268)="","",INDEX('Required State Input – Clinic'!C$12:C$2011,$AT1268)))</f>
        <v/>
      </c>
      <c r="D1268" s="175" t="str">
        <f>IF($AR1268="","",IF(INDEX('Required State Input – Clinic'!D$12:D$2011,$AT1268)="","",INDEX('Required State Input – Clinic'!D$12:D$2011,$AT1268)))</f>
        <v/>
      </c>
      <c r="E1268" s="174" t="str">
        <f>IF($AR1268="","",IF(INDEX('Required State Input – Clinic'!E$12:E$2011,$AT1268)="","",INDEX('Required State Input – Clinic'!E$12:E$2011,$AT1268)))</f>
        <v/>
      </c>
      <c r="F1268" s="176" t="str">
        <f>IF($AR1268="","",IF(INDEX('Required State Input – Clinic'!F$12:F$2011,$AT1268)="","",INDEX('Required State Input – Clinic'!F$12:F$2011,$AT1268)))</f>
        <v/>
      </c>
      <c r="G1268" s="176" t="str">
        <f>IF($AR1268="","",IF(INDEX('Required State Input – Clinic'!G$12:G$2011,$AT1268)="","",INDEX('Required State Input – Clinic'!G$12:G$2011,$AT1268)))</f>
        <v/>
      </c>
      <c r="H1268" s="176" t="str">
        <f>IF($AR1268="","",IF(INDEX('Required State Input – Clinic'!H$12:H$2011,$AT1268)="","",INDEX('Required State Input – Clinic'!H$12:H$2011,$AT1268)))</f>
        <v/>
      </c>
      <c r="I1268" s="177" t="str">
        <f>IF($AR1268="","",IF(INDEX('Required State Input – Clinic'!I$12:I$2011,$AT1268)="","",INDEX('Required State Input – Clinic'!I$12:I$2011,$AT1268)))</f>
        <v/>
      </c>
      <c r="J1268" s="176" t="str">
        <f>IF($AR1268="","",IF(INDEX('Required State Input – Clinic'!J$12:J$2011,$AT1268)="","",INDEX('Required State Input – Clinic'!J$12:J$2011,$AT1268)))</f>
        <v/>
      </c>
      <c r="K1268" s="178" t="str">
        <f>IF($AR1268="","",IF(INDEX('Required State Input – Clinic'!K$12:K$2011,$AT1268)="","",INDEX('Required State Input – Clinic'!K$12:K$2011,$AT1268)))</f>
        <v/>
      </c>
      <c r="L1268" s="179" t="str">
        <f>IF($AR1268="","",IF(INDEX('Required State Input – Clinic'!L$12:L$2011,$AT1268)="","",INDEX('Required State Input – Clinic'!L$12:L$2011,$AT1268)))</f>
        <v/>
      </c>
      <c r="M1268" s="169" t="str">
        <f>IF($AR1268="","",IF(INDEX('Required State Input – Clinic'!M$12:M$2011,$AT1268)="","",INDEX('Required State Input – Clinic'!M$12:M$2011,$AT1268)))</f>
        <v/>
      </c>
      <c r="N1268" s="169" t="str">
        <f>IF($AR1268="","",IF(INDEX('Required State Input – Clinic'!N$12:N$2011,$AT1268)="","",INDEX('Required State Input – Clinic'!N$12:N$2011,$AT1268)))</f>
        <v/>
      </c>
      <c r="O1268" s="170" t="str">
        <f>IF($AR1268="","",IF(INDEX('Required State Input – Clinic'!O$12:O$2011,$AT1268)="","",ROUND(INDEX('Required State Input – Clinic'!O$12:O$2011,$AT1268),2)))</f>
        <v/>
      </c>
      <c r="P1268" s="170" t="str">
        <f>IF($AR1268="","",IF(INDEX('Required State Input – Clinic'!P$12:P$2011,$AT1268)="","",ROUND(INDEX('Required State Input – Clinic'!P$12:P$2011,$AT1268),2)))</f>
        <v/>
      </c>
      <c r="Q1268" s="170" t="str">
        <f>IF($AR1268="","",IF(INDEX('Required State Input – Clinic'!Q$12:Q$2011,$AT1268)="","",ROUND(INDEX('Required State Input – Clinic'!Q$12:Q$2011,$AT1268),2)))</f>
        <v/>
      </c>
      <c r="R1268" s="276" t="str">
        <f t="shared" si="190"/>
        <v/>
      </c>
      <c r="S1268" s="171" t="str">
        <f>IF($AR1268="","",IF(INDEX('Required State Input – Clinic'!R$12:R$2011,$AT1268)="","",INDEX('Required State Input – Clinic'!R$12:R$2011,$AT1268)))</f>
        <v/>
      </c>
      <c r="T1268" s="169" t="str">
        <f>IF($AR1268="","",IF(INDEX('Required State Input – Clinic'!S$12:S$2011,$AT1268)="","",INDEX('Required State Input – Clinic'!S$12:S$2011,$AT1268)))</f>
        <v/>
      </c>
      <c r="U1268" s="170" t="str">
        <f>IF($AR1268="","",IF(INDEX('Required State Input – Clinic'!T$12:T$2011,$AT1268)="","",ROUND(INDEX('Required State Input – Clinic'!T$12:T$2011,$AT1268),2)))</f>
        <v/>
      </c>
      <c r="V1268" s="170" t="str">
        <f>IF($AR1268="","",IF(INDEX('Required State Input – Clinic'!U$12:U$2011,$AT1268)="","",ROUND(INDEX('Required State Input – Clinic'!U$12:U$2011,$AT1268),2)))</f>
        <v/>
      </c>
      <c r="W1268" s="170" t="str">
        <f>IF($AR1268="","",IF(INDEX('Required State Input – Clinic'!V$12:V$2011,$AT1268)="",0,ROUND(INDEX('Required State Input – Clinic'!V$12:V$2011,$AT1268),2)))</f>
        <v/>
      </c>
      <c r="X1268" s="170" t="str">
        <f>IF($AR1268="","",IF(INDEX('Required State Input – Clinic'!W$12:W$2011,$AT1268)="",0,ROUND(INDEX('Required State Input – Clinic'!W$12:W$2011,$AT1268),2)))</f>
        <v/>
      </c>
      <c r="Y1268" s="170" t="str">
        <f>IF($AR1268="","",IF(INDEX('Required State Input – Clinic'!X$12:X$2011,$AT1268)="",0,ROUND(INDEX('Required State Input – Clinic'!X$12:X$2011,$AT1268),2)))</f>
        <v/>
      </c>
      <c r="Z1268" s="180" t="str">
        <f t="shared" si="191"/>
        <v/>
      </c>
      <c r="AA1268" s="179" t="str">
        <f>IF($AR1268="","",IF(INDEX('Required State Input – Clinic'!Y$12:Y$2011,$AT1268)="","",INDEX('Required State Input – Clinic'!Y$12:Y$2011,$AT1268)))</f>
        <v/>
      </c>
      <c r="AB1268" s="172" t="str">
        <f>IF($AR1268="","",IF(INDEX('Required State Input – Clinic'!Z$12:Z$2011,$AT1268)="","",ROUND(INDEX('Required State Input – Clinic'!Z$12:Z$2011,$AT1268),4)))</f>
        <v/>
      </c>
      <c r="AC1268" s="172" t="str">
        <f>IF($AR1268="","",IF(INDEX('Required State Input – Clinic'!AA$12:AA$2011,$AT1268)="","",ROUND(INDEX('Required State Input – Clinic'!AA$12:AA$2011,$AT1268),4)))</f>
        <v/>
      </c>
      <c r="AD1268" s="180" t="str">
        <f t="shared" si="192"/>
        <v/>
      </c>
      <c r="AE1268" s="194" t="str">
        <f t="shared" si="193"/>
        <v/>
      </c>
      <c r="AF1268" s="177" t="str">
        <f>IF($AR1268="","",IF(INDEX('Required State Input – Clinic'!AB$12:AB$2011,$AT1268)="","",INDEX('Required State Input – Clinic'!AB$12:AB$2011,$AT1268)))</f>
        <v/>
      </c>
      <c r="AG1268" s="172" t="str">
        <f>IF($AR1268="","",IF(INDEX('Required State Input – Clinic'!AC$12:AC$2011,$AT1268)="","",ROUND(INDEX('Required State Input – Clinic'!AC$12:AC$2011,$AT1268),4)))</f>
        <v/>
      </c>
      <c r="AH1268" s="180" t="str">
        <f t="shared" si="194"/>
        <v/>
      </c>
      <c r="AI1268" s="173" t="str">
        <f>IF($AR1268="","",IF(INDEX('Required State Input – Clinic'!AD$12:AD$2011,$AT1268)="",0,ROUND(INDEX('Required State Input – Clinic'!AD$12:AD$2011,$AT1268),2)))</f>
        <v/>
      </c>
      <c r="AJ1268" s="180" t="str">
        <f t="shared" si="195"/>
        <v/>
      </c>
      <c r="AK1268" s="194" t="str">
        <f t="shared" si="196"/>
        <v/>
      </c>
      <c r="AL1268" s="170" t="str">
        <f>IF($AR1268="","",IF(INDEX('Required State Input – Clinic'!AE$12:AE$2011,$AT1268)="",0,ROUND(INDEX('Required State Input – Clinic'!AE$12:AE$2011,$AT1268),2)))</f>
        <v/>
      </c>
      <c r="AM1268" s="180" t="str">
        <f t="shared" si="197"/>
        <v/>
      </c>
      <c r="AR1268" t="str">
        <f t="shared" si="198"/>
        <v/>
      </c>
      <c r="AS1268" t="str">
        <f t="shared" si="199"/>
        <v/>
      </c>
      <c r="AT1268" t="str">
        <f>IF(AR1268="","",MATCH(AS1268,'Required State Input – Clinic'!$AS$12:$AS$2011,FALSE))</f>
        <v/>
      </c>
    </row>
    <row r="1269" spans="1:46" x14ac:dyDescent="0.25">
      <c r="A1269" s="218" t="s">
        <v>257</v>
      </c>
      <c r="B1269" s="174" t="str">
        <f>IF($AR1269="","",IF(INDEX('Required State Input – Clinic'!B$12:B$2011,$AT1269)="","",INDEX('Required State Input – Clinic'!B$12:B$2011,$AT1269)))</f>
        <v/>
      </c>
      <c r="C1269" s="168" t="str">
        <f>IF($AR1269="","",IF(INDEX('Required State Input – Clinic'!C$12:C$2011,$AT1269)="","",INDEX('Required State Input – Clinic'!C$12:C$2011,$AT1269)))</f>
        <v/>
      </c>
      <c r="D1269" s="175" t="str">
        <f>IF($AR1269="","",IF(INDEX('Required State Input – Clinic'!D$12:D$2011,$AT1269)="","",INDEX('Required State Input – Clinic'!D$12:D$2011,$AT1269)))</f>
        <v/>
      </c>
      <c r="E1269" s="174" t="str">
        <f>IF($AR1269="","",IF(INDEX('Required State Input – Clinic'!E$12:E$2011,$AT1269)="","",INDEX('Required State Input – Clinic'!E$12:E$2011,$AT1269)))</f>
        <v/>
      </c>
      <c r="F1269" s="176" t="str">
        <f>IF($AR1269="","",IF(INDEX('Required State Input – Clinic'!F$12:F$2011,$AT1269)="","",INDEX('Required State Input – Clinic'!F$12:F$2011,$AT1269)))</f>
        <v/>
      </c>
      <c r="G1269" s="176" t="str">
        <f>IF($AR1269="","",IF(INDEX('Required State Input – Clinic'!G$12:G$2011,$AT1269)="","",INDEX('Required State Input – Clinic'!G$12:G$2011,$AT1269)))</f>
        <v/>
      </c>
      <c r="H1269" s="176" t="str">
        <f>IF($AR1269="","",IF(INDEX('Required State Input – Clinic'!H$12:H$2011,$AT1269)="","",INDEX('Required State Input – Clinic'!H$12:H$2011,$AT1269)))</f>
        <v/>
      </c>
      <c r="I1269" s="177" t="str">
        <f>IF($AR1269="","",IF(INDEX('Required State Input – Clinic'!I$12:I$2011,$AT1269)="","",INDEX('Required State Input – Clinic'!I$12:I$2011,$AT1269)))</f>
        <v/>
      </c>
      <c r="J1269" s="176" t="str">
        <f>IF($AR1269="","",IF(INDEX('Required State Input – Clinic'!J$12:J$2011,$AT1269)="","",INDEX('Required State Input – Clinic'!J$12:J$2011,$AT1269)))</f>
        <v/>
      </c>
      <c r="K1269" s="178" t="str">
        <f>IF($AR1269="","",IF(INDEX('Required State Input – Clinic'!K$12:K$2011,$AT1269)="","",INDEX('Required State Input – Clinic'!K$12:K$2011,$AT1269)))</f>
        <v/>
      </c>
      <c r="L1269" s="179" t="str">
        <f>IF($AR1269="","",IF(INDEX('Required State Input – Clinic'!L$12:L$2011,$AT1269)="","",INDEX('Required State Input – Clinic'!L$12:L$2011,$AT1269)))</f>
        <v/>
      </c>
      <c r="M1269" s="169" t="str">
        <f>IF($AR1269="","",IF(INDEX('Required State Input – Clinic'!M$12:M$2011,$AT1269)="","",INDEX('Required State Input – Clinic'!M$12:M$2011,$AT1269)))</f>
        <v/>
      </c>
      <c r="N1269" s="169" t="str">
        <f>IF($AR1269="","",IF(INDEX('Required State Input – Clinic'!N$12:N$2011,$AT1269)="","",INDEX('Required State Input – Clinic'!N$12:N$2011,$AT1269)))</f>
        <v/>
      </c>
      <c r="O1269" s="170" t="str">
        <f>IF($AR1269="","",IF(INDEX('Required State Input – Clinic'!O$12:O$2011,$AT1269)="","",ROUND(INDEX('Required State Input – Clinic'!O$12:O$2011,$AT1269),2)))</f>
        <v/>
      </c>
      <c r="P1269" s="170" t="str">
        <f>IF($AR1269="","",IF(INDEX('Required State Input – Clinic'!P$12:P$2011,$AT1269)="","",ROUND(INDEX('Required State Input – Clinic'!P$12:P$2011,$AT1269),2)))</f>
        <v/>
      </c>
      <c r="Q1269" s="170" t="str">
        <f>IF($AR1269="","",IF(INDEX('Required State Input – Clinic'!Q$12:Q$2011,$AT1269)="","",ROUND(INDEX('Required State Input – Clinic'!Q$12:Q$2011,$AT1269),2)))</f>
        <v/>
      </c>
      <c r="R1269" s="276" t="str">
        <f t="shared" si="190"/>
        <v/>
      </c>
      <c r="S1269" s="171" t="str">
        <f>IF($AR1269="","",IF(INDEX('Required State Input – Clinic'!R$12:R$2011,$AT1269)="","",INDEX('Required State Input – Clinic'!R$12:R$2011,$AT1269)))</f>
        <v/>
      </c>
      <c r="T1269" s="169" t="str">
        <f>IF($AR1269="","",IF(INDEX('Required State Input – Clinic'!S$12:S$2011,$AT1269)="","",INDEX('Required State Input – Clinic'!S$12:S$2011,$AT1269)))</f>
        <v/>
      </c>
      <c r="U1269" s="170" t="str">
        <f>IF($AR1269="","",IF(INDEX('Required State Input – Clinic'!T$12:T$2011,$AT1269)="","",ROUND(INDEX('Required State Input – Clinic'!T$12:T$2011,$AT1269),2)))</f>
        <v/>
      </c>
      <c r="V1269" s="170" t="str">
        <f>IF($AR1269="","",IF(INDEX('Required State Input – Clinic'!U$12:U$2011,$AT1269)="","",ROUND(INDEX('Required State Input – Clinic'!U$12:U$2011,$AT1269),2)))</f>
        <v/>
      </c>
      <c r="W1269" s="170" t="str">
        <f>IF($AR1269="","",IF(INDEX('Required State Input – Clinic'!V$12:V$2011,$AT1269)="",0,ROUND(INDEX('Required State Input – Clinic'!V$12:V$2011,$AT1269),2)))</f>
        <v/>
      </c>
      <c r="X1269" s="170" t="str">
        <f>IF($AR1269="","",IF(INDEX('Required State Input – Clinic'!W$12:W$2011,$AT1269)="",0,ROUND(INDEX('Required State Input – Clinic'!W$12:W$2011,$AT1269),2)))</f>
        <v/>
      </c>
      <c r="Y1269" s="170" t="str">
        <f>IF($AR1269="","",IF(INDEX('Required State Input – Clinic'!X$12:X$2011,$AT1269)="",0,ROUND(INDEX('Required State Input – Clinic'!X$12:X$2011,$AT1269),2)))</f>
        <v/>
      </c>
      <c r="Z1269" s="180" t="str">
        <f t="shared" si="191"/>
        <v/>
      </c>
      <c r="AA1269" s="179" t="str">
        <f>IF($AR1269="","",IF(INDEX('Required State Input – Clinic'!Y$12:Y$2011,$AT1269)="","",INDEX('Required State Input – Clinic'!Y$12:Y$2011,$AT1269)))</f>
        <v/>
      </c>
      <c r="AB1269" s="172" t="str">
        <f>IF($AR1269="","",IF(INDEX('Required State Input – Clinic'!Z$12:Z$2011,$AT1269)="","",ROUND(INDEX('Required State Input – Clinic'!Z$12:Z$2011,$AT1269),4)))</f>
        <v/>
      </c>
      <c r="AC1269" s="172" t="str">
        <f>IF($AR1269="","",IF(INDEX('Required State Input – Clinic'!AA$12:AA$2011,$AT1269)="","",ROUND(INDEX('Required State Input – Clinic'!AA$12:AA$2011,$AT1269),4)))</f>
        <v/>
      </c>
      <c r="AD1269" s="180" t="str">
        <f t="shared" si="192"/>
        <v/>
      </c>
      <c r="AE1269" s="194" t="str">
        <f t="shared" si="193"/>
        <v/>
      </c>
      <c r="AF1269" s="177" t="str">
        <f>IF($AR1269="","",IF(INDEX('Required State Input – Clinic'!AB$12:AB$2011,$AT1269)="","",INDEX('Required State Input – Clinic'!AB$12:AB$2011,$AT1269)))</f>
        <v/>
      </c>
      <c r="AG1269" s="172" t="str">
        <f>IF($AR1269="","",IF(INDEX('Required State Input – Clinic'!AC$12:AC$2011,$AT1269)="","",ROUND(INDEX('Required State Input – Clinic'!AC$12:AC$2011,$AT1269),4)))</f>
        <v/>
      </c>
      <c r="AH1269" s="180" t="str">
        <f t="shared" si="194"/>
        <v/>
      </c>
      <c r="AI1269" s="173" t="str">
        <f>IF($AR1269="","",IF(INDEX('Required State Input – Clinic'!AD$12:AD$2011,$AT1269)="",0,ROUND(INDEX('Required State Input – Clinic'!AD$12:AD$2011,$AT1269),2)))</f>
        <v/>
      </c>
      <c r="AJ1269" s="180" t="str">
        <f t="shared" si="195"/>
        <v/>
      </c>
      <c r="AK1269" s="194" t="str">
        <f t="shared" si="196"/>
        <v/>
      </c>
      <c r="AL1269" s="170" t="str">
        <f>IF($AR1269="","",IF(INDEX('Required State Input – Clinic'!AE$12:AE$2011,$AT1269)="",0,ROUND(INDEX('Required State Input – Clinic'!AE$12:AE$2011,$AT1269),2)))</f>
        <v/>
      </c>
      <c r="AM1269" s="180" t="str">
        <f t="shared" si="197"/>
        <v/>
      </c>
      <c r="AR1269" t="str">
        <f t="shared" si="198"/>
        <v/>
      </c>
      <c r="AS1269" t="str">
        <f t="shared" si="199"/>
        <v/>
      </c>
      <c r="AT1269" t="str">
        <f>IF(AR1269="","",MATCH(AS1269,'Required State Input – Clinic'!$AS$12:$AS$2011,FALSE))</f>
        <v/>
      </c>
    </row>
    <row r="1270" spans="1:46" x14ac:dyDescent="0.25">
      <c r="A1270" s="218" t="s">
        <v>257</v>
      </c>
      <c r="B1270" s="174" t="str">
        <f>IF($AR1270="","",IF(INDEX('Required State Input – Clinic'!B$12:B$2011,$AT1270)="","",INDEX('Required State Input – Clinic'!B$12:B$2011,$AT1270)))</f>
        <v/>
      </c>
      <c r="C1270" s="168" t="str">
        <f>IF($AR1270="","",IF(INDEX('Required State Input – Clinic'!C$12:C$2011,$AT1270)="","",INDEX('Required State Input – Clinic'!C$12:C$2011,$AT1270)))</f>
        <v/>
      </c>
      <c r="D1270" s="175" t="str">
        <f>IF($AR1270="","",IF(INDEX('Required State Input – Clinic'!D$12:D$2011,$AT1270)="","",INDEX('Required State Input – Clinic'!D$12:D$2011,$AT1270)))</f>
        <v/>
      </c>
      <c r="E1270" s="174" t="str">
        <f>IF($AR1270="","",IF(INDEX('Required State Input – Clinic'!E$12:E$2011,$AT1270)="","",INDEX('Required State Input – Clinic'!E$12:E$2011,$AT1270)))</f>
        <v/>
      </c>
      <c r="F1270" s="176" t="str">
        <f>IF($AR1270="","",IF(INDEX('Required State Input – Clinic'!F$12:F$2011,$AT1270)="","",INDEX('Required State Input – Clinic'!F$12:F$2011,$AT1270)))</f>
        <v/>
      </c>
      <c r="G1270" s="176" t="str">
        <f>IF($AR1270="","",IF(INDEX('Required State Input – Clinic'!G$12:G$2011,$AT1270)="","",INDEX('Required State Input – Clinic'!G$12:G$2011,$AT1270)))</f>
        <v/>
      </c>
      <c r="H1270" s="176" t="str">
        <f>IF($AR1270="","",IF(INDEX('Required State Input – Clinic'!H$12:H$2011,$AT1270)="","",INDEX('Required State Input – Clinic'!H$12:H$2011,$AT1270)))</f>
        <v/>
      </c>
      <c r="I1270" s="177" t="str">
        <f>IF($AR1270="","",IF(INDEX('Required State Input – Clinic'!I$12:I$2011,$AT1270)="","",INDEX('Required State Input – Clinic'!I$12:I$2011,$AT1270)))</f>
        <v/>
      </c>
      <c r="J1270" s="176" t="str">
        <f>IF($AR1270="","",IF(INDEX('Required State Input – Clinic'!J$12:J$2011,$AT1270)="","",INDEX('Required State Input – Clinic'!J$12:J$2011,$AT1270)))</f>
        <v/>
      </c>
      <c r="K1270" s="178" t="str">
        <f>IF($AR1270="","",IF(INDEX('Required State Input – Clinic'!K$12:K$2011,$AT1270)="","",INDEX('Required State Input – Clinic'!K$12:K$2011,$AT1270)))</f>
        <v/>
      </c>
      <c r="L1270" s="179" t="str">
        <f>IF($AR1270="","",IF(INDEX('Required State Input – Clinic'!L$12:L$2011,$AT1270)="","",INDEX('Required State Input – Clinic'!L$12:L$2011,$AT1270)))</f>
        <v/>
      </c>
      <c r="M1270" s="169" t="str">
        <f>IF($AR1270="","",IF(INDEX('Required State Input – Clinic'!M$12:M$2011,$AT1270)="","",INDEX('Required State Input – Clinic'!M$12:M$2011,$AT1270)))</f>
        <v/>
      </c>
      <c r="N1270" s="169" t="str">
        <f>IF($AR1270="","",IF(INDEX('Required State Input – Clinic'!N$12:N$2011,$AT1270)="","",INDEX('Required State Input – Clinic'!N$12:N$2011,$AT1270)))</f>
        <v/>
      </c>
      <c r="O1270" s="170" t="str">
        <f>IF($AR1270="","",IF(INDEX('Required State Input – Clinic'!O$12:O$2011,$AT1270)="","",ROUND(INDEX('Required State Input – Clinic'!O$12:O$2011,$AT1270),2)))</f>
        <v/>
      </c>
      <c r="P1270" s="170" t="str">
        <f>IF($AR1270="","",IF(INDEX('Required State Input – Clinic'!P$12:P$2011,$AT1270)="","",ROUND(INDEX('Required State Input – Clinic'!P$12:P$2011,$AT1270),2)))</f>
        <v/>
      </c>
      <c r="Q1270" s="170" t="str">
        <f>IF($AR1270="","",IF(INDEX('Required State Input – Clinic'!Q$12:Q$2011,$AT1270)="","",ROUND(INDEX('Required State Input – Clinic'!Q$12:Q$2011,$AT1270),2)))</f>
        <v/>
      </c>
      <c r="R1270" s="276" t="str">
        <f t="shared" si="190"/>
        <v/>
      </c>
      <c r="S1270" s="171" t="str">
        <f>IF($AR1270="","",IF(INDEX('Required State Input – Clinic'!R$12:R$2011,$AT1270)="","",INDEX('Required State Input – Clinic'!R$12:R$2011,$AT1270)))</f>
        <v/>
      </c>
      <c r="T1270" s="169" t="str">
        <f>IF($AR1270="","",IF(INDEX('Required State Input – Clinic'!S$12:S$2011,$AT1270)="","",INDEX('Required State Input – Clinic'!S$12:S$2011,$AT1270)))</f>
        <v/>
      </c>
      <c r="U1270" s="170" t="str">
        <f>IF($AR1270="","",IF(INDEX('Required State Input – Clinic'!T$12:T$2011,$AT1270)="","",ROUND(INDEX('Required State Input – Clinic'!T$12:T$2011,$AT1270),2)))</f>
        <v/>
      </c>
      <c r="V1270" s="170" t="str">
        <f>IF($AR1270="","",IF(INDEX('Required State Input – Clinic'!U$12:U$2011,$AT1270)="","",ROUND(INDEX('Required State Input – Clinic'!U$12:U$2011,$AT1270),2)))</f>
        <v/>
      </c>
      <c r="W1270" s="170" t="str">
        <f>IF($AR1270="","",IF(INDEX('Required State Input – Clinic'!V$12:V$2011,$AT1270)="",0,ROUND(INDEX('Required State Input – Clinic'!V$12:V$2011,$AT1270),2)))</f>
        <v/>
      </c>
      <c r="X1270" s="170" t="str">
        <f>IF($AR1270="","",IF(INDEX('Required State Input – Clinic'!W$12:W$2011,$AT1270)="",0,ROUND(INDEX('Required State Input – Clinic'!W$12:W$2011,$AT1270),2)))</f>
        <v/>
      </c>
      <c r="Y1270" s="170" t="str">
        <f>IF($AR1270="","",IF(INDEX('Required State Input – Clinic'!X$12:X$2011,$AT1270)="",0,ROUND(INDEX('Required State Input – Clinic'!X$12:X$2011,$AT1270),2)))</f>
        <v/>
      </c>
      <c r="Z1270" s="180" t="str">
        <f t="shared" si="191"/>
        <v/>
      </c>
      <c r="AA1270" s="179" t="str">
        <f>IF($AR1270="","",IF(INDEX('Required State Input – Clinic'!Y$12:Y$2011,$AT1270)="","",INDEX('Required State Input – Clinic'!Y$12:Y$2011,$AT1270)))</f>
        <v/>
      </c>
      <c r="AB1270" s="172" t="str">
        <f>IF($AR1270="","",IF(INDEX('Required State Input – Clinic'!Z$12:Z$2011,$AT1270)="","",ROUND(INDEX('Required State Input – Clinic'!Z$12:Z$2011,$AT1270),4)))</f>
        <v/>
      </c>
      <c r="AC1270" s="172" t="str">
        <f>IF($AR1270="","",IF(INDEX('Required State Input – Clinic'!AA$12:AA$2011,$AT1270)="","",ROUND(INDEX('Required State Input – Clinic'!AA$12:AA$2011,$AT1270),4)))</f>
        <v/>
      </c>
      <c r="AD1270" s="180" t="str">
        <f t="shared" si="192"/>
        <v/>
      </c>
      <c r="AE1270" s="194" t="str">
        <f t="shared" si="193"/>
        <v/>
      </c>
      <c r="AF1270" s="177" t="str">
        <f>IF($AR1270="","",IF(INDEX('Required State Input – Clinic'!AB$12:AB$2011,$AT1270)="","",INDEX('Required State Input – Clinic'!AB$12:AB$2011,$AT1270)))</f>
        <v/>
      </c>
      <c r="AG1270" s="172" t="str">
        <f>IF($AR1270="","",IF(INDEX('Required State Input – Clinic'!AC$12:AC$2011,$AT1270)="","",ROUND(INDEX('Required State Input – Clinic'!AC$12:AC$2011,$AT1270),4)))</f>
        <v/>
      </c>
      <c r="AH1270" s="180" t="str">
        <f t="shared" si="194"/>
        <v/>
      </c>
      <c r="AI1270" s="173" t="str">
        <f>IF($AR1270="","",IF(INDEX('Required State Input – Clinic'!AD$12:AD$2011,$AT1270)="",0,ROUND(INDEX('Required State Input – Clinic'!AD$12:AD$2011,$AT1270),2)))</f>
        <v/>
      </c>
      <c r="AJ1270" s="180" t="str">
        <f t="shared" si="195"/>
        <v/>
      </c>
      <c r="AK1270" s="194" t="str">
        <f t="shared" si="196"/>
        <v/>
      </c>
      <c r="AL1270" s="170" t="str">
        <f>IF($AR1270="","",IF(INDEX('Required State Input – Clinic'!AE$12:AE$2011,$AT1270)="",0,ROUND(INDEX('Required State Input – Clinic'!AE$12:AE$2011,$AT1270),2)))</f>
        <v/>
      </c>
      <c r="AM1270" s="180" t="str">
        <f t="shared" si="197"/>
        <v/>
      </c>
      <c r="AR1270" t="str">
        <f t="shared" si="198"/>
        <v/>
      </c>
      <c r="AS1270" t="str">
        <f t="shared" si="199"/>
        <v/>
      </c>
      <c r="AT1270" t="str">
        <f>IF(AR1270="","",MATCH(AS1270,'Required State Input – Clinic'!$AS$12:$AS$2011,FALSE))</f>
        <v/>
      </c>
    </row>
    <row r="1271" spans="1:46" x14ac:dyDescent="0.25">
      <c r="A1271" s="218" t="s">
        <v>257</v>
      </c>
      <c r="B1271" s="174" t="str">
        <f>IF($AR1271="","",IF(INDEX('Required State Input – Clinic'!B$12:B$2011,$AT1271)="","",INDEX('Required State Input – Clinic'!B$12:B$2011,$AT1271)))</f>
        <v/>
      </c>
      <c r="C1271" s="168" t="str">
        <f>IF($AR1271="","",IF(INDEX('Required State Input – Clinic'!C$12:C$2011,$AT1271)="","",INDEX('Required State Input – Clinic'!C$12:C$2011,$AT1271)))</f>
        <v/>
      </c>
      <c r="D1271" s="175" t="str">
        <f>IF($AR1271="","",IF(INDEX('Required State Input – Clinic'!D$12:D$2011,$AT1271)="","",INDEX('Required State Input – Clinic'!D$12:D$2011,$AT1271)))</f>
        <v/>
      </c>
      <c r="E1271" s="174" t="str">
        <f>IF($AR1271="","",IF(INDEX('Required State Input – Clinic'!E$12:E$2011,$AT1271)="","",INDEX('Required State Input – Clinic'!E$12:E$2011,$AT1271)))</f>
        <v/>
      </c>
      <c r="F1271" s="176" t="str">
        <f>IF($AR1271="","",IF(INDEX('Required State Input – Clinic'!F$12:F$2011,$AT1271)="","",INDEX('Required State Input – Clinic'!F$12:F$2011,$AT1271)))</f>
        <v/>
      </c>
      <c r="G1271" s="176" t="str">
        <f>IF($AR1271="","",IF(INDEX('Required State Input – Clinic'!G$12:G$2011,$AT1271)="","",INDEX('Required State Input – Clinic'!G$12:G$2011,$AT1271)))</f>
        <v/>
      </c>
      <c r="H1271" s="176" t="str">
        <f>IF($AR1271="","",IF(INDEX('Required State Input – Clinic'!H$12:H$2011,$AT1271)="","",INDEX('Required State Input – Clinic'!H$12:H$2011,$AT1271)))</f>
        <v/>
      </c>
      <c r="I1271" s="177" t="str">
        <f>IF($AR1271="","",IF(INDEX('Required State Input – Clinic'!I$12:I$2011,$AT1271)="","",INDEX('Required State Input – Clinic'!I$12:I$2011,$AT1271)))</f>
        <v/>
      </c>
      <c r="J1271" s="176" t="str">
        <f>IF($AR1271="","",IF(INDEX('Required State Input – Clinic'!J$12:J$2011,$AT1271)="","",INDEX('Required State Input – Clinic'!J$12:J$2011,$AT1271)))</f>
        <v/>
      </c>
      <c r="K1271" s="178" t="str">
        <f>IF($AR1271="","",IF(INDEX('Required State Input – Clinic'!K$12:K$2011,$AT1271)="","",INDEX('Required State Input – Clinic'!K$12:K$2011,$AT1271)))</f>
        <v/>
      </c>
      <c r="L1271" s="179" t="str">
        <f>IF($AR1271="","",IF(INDEX('Required State Input – Clinic'!L$12:L$2011,$AT1271)="","",INDEX('Required State Input – Clinic'!L$12:L$2011,$AT1271)))</f>
        <v/>
      </c>
      <c r="M1271" s="169" t="str">
        <f>IF($AR1271="","",IF(INDEX('Required State Input – Clinic'!M$12:M$2011,$AT1271)="","",INDEX('Required State Input – Clinic'!M$12:M$2011,$AT1271)))</f>
        <v/>
      </c>
      <c r="N1271" s="169" t="str">
        <f>IF($AR1271="","",IF(INDEX('Required State Input – Clinic'!N$12:N$2011,$AT1271)="","",INDEX('Required State Input – Clinic'!N$12:N$2011,$AT1271)))</f>
        <v/>
      </c>
      <c r="O1271" s="170" t="str">
        <f>IF($AR1271="","",IF(INDEX('Required State Input – Clinic'!O$12:O$2011,$AT1271)="","",ROUND(INDEX('Required State Input – Clinic'!O$12:O$2011,$AT1271),2)))</f>
        <v/>
      </c>
      <c r="P1271" s="170" t="str">
        <f>IF($AR1271="","",IF(INDEX('Required State Input – Clinic'!P$12:P$2011,$AT1271)="","",ROUND(INDEX('Required State Input – Clinic'!P$12:P$2011,$AT1271),2)))</f>
        <v/>
      </c>
      <c r="Q1271" s="170" t="str">
        <f>IF($AR1271="","",IF(INDEX('Required State Input – Clinic'!Q$12:Q$2011,$AT1271)="","",ROUND(INDEX('Required State Input – Clinic'!Q$12:Q$2011,$AT1271),2)))</f>
        <v/>
      </c>
      <c r="R1271" s="276" t="str">
        <f t="shared" si="190"/>
        <v/>
      </c>
      <c r="S1271" s="171" t="str">
        <f>IF($AR1271="","",IF(INDEX('Required State Input – Clinic'!R$12:R$2011,$AT1271)="","",INDEX('Required State Input – Clinic'!R$12:R$2011,$AT1271)))</f>
        <v/>
      </c>
      <c r="T1271" s="169" t="str">
        <f>IF($AR1271="","",IF(INDEX('Required State Input – Clinic'!S$12:S$2011,$AT1271)="","",INDEX('Required State Input – Clinic'!S$12:S$2011,$AT1271)))</f>
        <v/>
      </c>
      <c r="U1271" s="170" t="str">
        <f>IF($AR1271="","",IF(INDEX('Required State Input – Clinic'!T$12:T$2011,$AT1271)="","",ROUND(INDEX('Required State Input – Clinic'!T$12:T$2011,$AT1271),2)))</f>
        <v/>
      </c>
      <c r="V1271" s="170" t="str">
        <f>IF($AR1271="","",IF(INDEX('Required State Input – Clinic'!U$12:U$2011,$AT1271)="","",ROUND(INDEX('Required State Input – Clinic'!U$12:U$2011,$AT1271),2)))</f>
        <v/>
      </c>
      <c r="W1271" s="170" t="str">
        <f>IF($AR1271="","",IF(INDEX('Required State Input – Clinic'!V$12:V$2011,$AT1271)="",0,ROUND(INDEX('Required State Input – Clinic'!V$12:V$2011,$AT1271),2)))</f>
        <v/>
      </c>
      <c r="X1271" s="170" t="str">
        <f>IF($AR1271="","",IF(INDEX('Required State Input – Clinic'!W$12:W$2011,$AT1271)="",0,ROUND(INDEX('Required State Input – Clinic'!W$12:W$2011,$AT1271),2)))</f>
        <v/>
      </c>
      <c r="Y1271" s="170" t="str">
        <f>IF($AR1271="","",IF(INDEX('Required State Input – Clinic'!X$12:X$2011,$AT1271)="",0,ROUND(INDEX('Required State Input – Clinic'!X$12:X$2011,$AT1271),2)))</f>
        <v/>
      </c>
      <c r="Z1271" s="180" t="str">
        <f t="shared" si="191"/>
        <v/>
      </c>
      <c r="AA1271" s="179" t="str">
        <f>IF($AR1271="","",IF(INDEX('Required State Input – Clinic'!Y$12:Y$2011,$AT1271)="","",INDEX('Required State Input – Clinic'!Y$12:Y$2011,$AT1271)))</f>
        <v/>
      </c>
      <c r="AB1271" s="172" t="str">
        <f>IF($AR1271="","",IF(INDEX('Required State Input – Clinic'!Z$12:Z$2011,$AT1271)="","",ROUND(INDEX('Required State Input – Clinic'!Z$12:Z$2011,$AT1271),4)))</f>
        <v/>
      </c>
      <c r="AC1271" s="172" t="str">
        <f>IF($AR1271="","",IF(INDEX('Required State Input – Clinic'!AA$12:AA$2011,$AT1271)="","",ROUND(INDEX('Required State Input – Clinic'!AA$12:AA$2011,$AT1271),4)))</f>
        <v/>
      </c>
      <c r="AD1271" s="180" t="str">
        <f t="shared" si="192"/>
        <v/>
      </c>
      <c r="AE1271" s="194" t="str">
        <f t="shared" si="193"/>
        <v/>
      </c>
      <c r="AF1271" s="177" t="str">
        <f>IF($AR1271="","",IF(INDEX('Required State Input – Clinic'!AB$12:AB$2011,$AT1271)="","",INDEX('Required State Input – Clinic'!AB$12:AB$2011,$AT1271)))</f>
        <v/>
      </c>
      <c r="AG1271" s="172" t="str">
        <f>IF($AR1271="","",IF(INDEX('Required State Input – Clinic'!AC$12:AC$2011,$AT1271)="","",ROUND(INDEX('Required State Input – Clinic'!AC$12:AC$2011,$AT1271),4)))</f>
        <v/>
      </c>
      <c r="AH1271" s="180" t="str">
        <f t="shared" si="194"/>
        <v/>
      </c>
      <c r="AI1271" s="173" t="str">
        <f>IF($AR1271="","",IF(INDEX('Required State Input – Clinic'!AD$12:AD$2011,$AT1271)="",0,ROUND(INDEX('Required State Input – Clinic'!AD$12:AD$2011,$AT1271),2)))</f>
        <v/>
      </c>
      <c r="AJ1271" s="180" t="str">
        <f t="shared" si="195"/>
        <v/>
      </c>
      <c r="AK1271" s="194" t="str">
        <f t="shared" si="196"/>
        <v/>
      </c>
      <c r="AL1271" s="170" t="str">
        <f>IF($AR1271="","",IF(INDEX('Required State Input – Clinic'!AE$12:AE$2011,$AT1271)="",0,ROUND(INDEX('Required State Input – Clinic'!AE$12:AE$2011,$AT1271),2)))</f>
        <v/>
      </c>
      <c r="AM1271" s="180" t="str">
        <f t="shared" si="197"/>
        <v/>
      </c>
      <c r="AR1271" t="str">
        <f t="shared" si="198"/>
        <v/>
      </c>
      <c r="AS1271" t="str">
        <f t="shared" si="199"/>
        <v/>
      </c>
      <c r="AT1271" t="str">
        <f>IF(AR1271="","",MATCH(AS1271,'Required State Input – Clinic'!$AS$12:$AS$2011,FALSE))</f>
        <v/>
      </c>
    </row>
    <row r="1272" spans="1:46" x14ac:dyDescent="0.25">
      <c r="A1272" s="218" t="s">
        <v>257</v>
      </c>
      <c r="B1272" s="174" t="str">
        <f>IF($AR1272="","",IF(INDEX('Required State Input – Clinic'!B$12:B$2011,$AT1272)="","",INDEX('Required State Input – Clinic'!B$12:B$2011,$AT1272)))</f>
        <v/>
      </c>
      <c r="C1272" s="168" t="str">
        <f>IF($AR1272="","",IF(INDEX('Required State Input – Clinic'!C$12:C$2011,$AT1272)="","",INDEX('Required State Input – Clinic'!C$12:C$2011,$AT1272)))</f>
        <v/>
      </c>
      <c r="D1272" s="175" t="str">
        <f>IF($AR1272="","",IF(INDEX('Required State Input – Clinic'!D$12:D$2011,$AT1272)="","",INDEX('Required State Input – Clinic'!D$12:D$2011,$AT1272)))</f>
        <v/>
      </c>
      <c r="E1272" s="174" t="str">
        <f>IF($AR1272="","",IF(INDEX('Required State Input – Clinic'!E$12:E$2011,$AT1272)="","",INDEX('Required State Input – Clinic'!E$12:E$2011,$AT1272)))</f>
        <v/>
      </c>
      <c r="F1272" s="176" t="str">
        <f>IF($AR1272="","",IF(INDEX('Required State Input – Clinic'!F$12:F$2011,$AT1272)="","",INDEX('Required State Input – Clinic'!F$12:F$2011,$AT1272)))</f>
        <v/>
      </c>
      <c r="G1272" s="176" t="str">
        <f>IF($AR1272="","",IF(INDEX('Required State Input – Clinic'!G$12:G$2011,$AT1272)="","",INDEX('Required State Input – Clinic'!G$12:G$2011,$AT1272)))</f>
        <v/>
      </c>
      <c r="H1272" s="176" t="str">
        <f>IF($AR1272="","",IF(INDEX('Required State Input – Clinic'!H$12:H$2011,$AT1272)="","",INDEX('Required State Input – Clinic'!H$12:H$2011,$AT1272)))</f>
        <v/>
      </c>
      <c r="I1272" s="177" t="str">
        <f>IF($AR1272="","",IF(INDEX('Required State Input – Clinic'!I$12:I$2011,$AT1272)="","",INDEX('Required State Input – Clinic'!I$12:I$2011,$AT1272)))</f>
        <v/>
      </c>
      <c r="J1272" s="176" t="str">
        <f>IF($AR1272="","",IF(INDEX('Required State Input – Clinic'!J$12:J$2011,$AT1272)="","",INDEX('Required State Input – Clinic'!J$12:J$2011,$AT1272)))</f>
        <v/>
      </c>
      <c r="K1272" s="178" t="str">
        <f>IF($AR1272="","",IF(INDEX('Required State Input – Clinic'!K$12:K$2011,$AT1272)="","",INDEX('Required State Input – Clinic'!K$12:K$2011,$AT1272)))</f>
        <v/>
      </c>
      <c r="L1272" s="179" t="str">
        <f>IF($AR1272="","",IF(INDEX('Required State Input – Clinic'!L$12:L$2011,$AT1272)="","",INDEX('Required State Input – Clinic'!L$12:L$2011,$AT1272)))</f>
        <v/>
      </c>
      <c r="M1272" s="169" t="str">
        <f>IF($AR1272="","",IF(INDEX('Required State Input – Clinic'!M$12:M$2011,$AT1272)="","",INDEX('Required State Input – Clinic'!M$12:M$2011,$AT1272)))</f>
        <v/>
      </c>
      <c r="N1272" s="169" t="str">
        <f>IF($AR1272="","",IF(INDEX('Required State Input – Clinic'!N$12:N$2011,$AT1272)="","",INDEX('Required State Input – Clinic'!N$12:N$2011,$AT1272)))</f>
        <v/>
      </c>
      <c r="O1272" s="170" t="str">
        <f>IF($AR1272="","",IF(INDEX('Required State Input – Clinic'!O$12:O$2011,$AT1272)="","",ROUND(INDEX('Required State Input – Clinic'!O$12:O$2011,$AT1272),2)))</f>
        <v/>
      </c>
      <c r="P1272" s="170" t="str">
        <f>IF($AR1272="","",IF(INDEX('Required State Input – Clinic'!P$12:P$2011,$AT1272)="","",ROUND(INDEX('Required State Input – Clinic'!P$12:P$2011,$AT1272),2)))</f>
        <v/>
      </c>
      <c r="Q1272" s="170" t="str">
        <f>IF($AR1272="","",IF(INDEX('Required State Input – Clinic'!Q$12:Q$2011,$AT1272)="","",ROUND(INDEX('Required State Input – Clinic'!Q$12:Q$2011,$AT1272),2)))</f>
        <v/>
      </c>
      <c r="R1272" s="276" t="str">
        <f t="shared" si="190"/>
        <v/>
      </c>
      <c r="S1272" s="171" t="str">
        <f>IF($AR1272="","",IF(INDEX('Required State Input – Clinic'!R$12:R$2011,$AT1272)="","",INDEX('Required State Input – Clinic'!R$12:R$2011,$AT1272)))</f>
        <v/>
      </c>
      <c r="T1272" s="169" t="str">
        <f>IF($AR1272="","",IF(INDEX('Required State Input – Clinic'!S$12:S$2011,$AT1272)="","",INDEX('Required State Input – Clinic'!S$12:S$2011,$AT1272)))</f>
        <v/>
      </c>
      <c r="U1272" s="170" t="str">
        <f>IF($AR1272="","",IF(INDEX('Required State Input – Clinic'!T$12:T$2011,$AT1272)="","",ROUND(INDEX('Required State Input – Clinic'!T$12:T$2011,$AT1272),2)))</f>
        <v/>
      </c>
      <c r="V1272" s="170" t="str">
        <f>IF($AR1272="","",IF(INDEX('Required State Input – Clinic'!U$12:U$2011,$AT1272)="","",ROUND(INDEX('Required State Input – Clinic'!U$12:U$2011,$AT1272),2)))</f>
        <v/>
      </c>
      <c r="W1272" s="170" t="str">
        <f>IF($AR1272="","",IF(INDEX('Required State Input – Clinic'!V$12:V$2011,$AT1272)="",0,ROUND(INDEX('Required State Input – Clinic'!V$12:V$2011,$AT1272),2)))</f>
        <v/>
      </c>
      <c r="X1272" s="170" t="str">
        <f>IF($AR1272="","",IF(INDEX('Required State Input – Clinic'!W$12:W$2011,$AT1272)="",0,ROUND(INDEX('Required State Input – Clinic'!W$12:W$2011,$AT1272),2)))</f>
        <v/>
      </c>
      <c r="Y1272" s="170" t="str">
        <f>IF($AR1272="","",IF(INDEX('Required State Input – Clinic'!X$12:X$2011,$AT1272)="",0,ROUND(INDEX('Required State Input – Clinic'!X$12:X$2011,$AT1272),2)))</f>
        <v/>
      </c>
      <c r="Z1272" s="180" t="str">
        <f t="shared" si="191"/>
        <v/>
      </c>
      <c r="AA1272" s="179" t="str">
        <f>IF($AR1272="","",IF(INDEX('Required State Input – Clinic'!Y$12:Y$2011,$AT1272)="","",INDEX('Required State Input – Clinic'!Y$12:Y$2011,$AT1272)))</f>
        <v/>
      </c>
      <c r="AB1272" s="172" t="str">
        <f>IF($AR1272="","",IF(INDEX('Required State Input – Clinic'!Z$12:Z$2011,$AT1272)="","",ROUND(INDEX('Required State Input – Clinic'!Z$12:Z$2011,$AT1272),4)))</f>
        <v/>
      </c>
      <c r="AC1272" s="172" t="str">
        <f>IF($AR1272="","",IF(INDEX('Required State Input – Clinic'!AA$12:AA$2011,$AT1272)="","",ROUND(INDEX('Required State Input – Clinic'!AA$12:AA$2011,$AT1272),4)))</f>
        <v/>
      </c>
      <c r="AD1272" s="180" t="str">
        <f t="shared" si="192"/>
        <v/>
      </c>
      <c r="AE1272" s="194" t="str">
        <f t="shared" si="193"/>
        <v/>
      </c>
      <c r="AF1272" s="177" t="str">
        <f>IF($AR1272="","",IF(INDEX('Required State Input – Clinic'!AB$12:AB$2011,$AT1272)="","",INDEX('Required State Input – Clinic'!AB$12:AB$2011,$AT1272)))</f>
        <v/>
      </c>
      <c r="AG1272" s="172" t="str">
        <f>IF($AR1272="","",IF(INDEX('Required State Input – Clinic'!AC$12:AC$2011,$AT1272)="","",ROUND(INDEX('Required State Input – Clinic'!AC$12:AC$2011,$AT1272),4)))</f>
        <v/>
      </c>
      <c r="AH1272" s="180" t="str">
        <f t="shared" si="194"/>
        <v/>
      </c>
      <c r="AI1272" s="173" t="str">
        <f>IF($AR1272="","",IF(INDEX('Required State Input – Clinic'!AD$12:AD$2011,$AT1272)="",0,ROUND(INDEX('Required State Input – Clinic'!AD$12:AD$2011,$AT1272),2)))</f>
        <v/>
      </c>
      <c r="AJ1272" s="180" t="str">
        <f t="shared" si="195"/>
        <v/>
      </c>
      <c r="AK1272" s="194" t="str">
        <f t="shared" si="196"/>
        <v/>
      </c>
      <c r="AL1272" s="170" t="str">
        <f>IF($AR1272="","",IF(INDEX('Required State Input – Clinic'!AE$12:AE$2011,$AT1272)="",0,ROUND(INDEX('Required State Input – Clinic'!AE$12:AE$2011,$AT1272),2)))</f>
        <v/>
      </c>
      <c r="AM1272" s="180" t="str">
        <f t="shared" si="197"/>
        <v/>
      </c>
      <c r="AR1272" t="str">
        <f t="shared" si="198"/>
        <v/>
      </c>
      <c r="AS1272" t="str">
        <f t="shared" si="199"/>
        <v/>
      </c>
      <c r="AT1272" t="str">
        <f>IF(AR1272="","",MATCH(AS1272,'Required State Input – Clinic'!$AS$12:$AS$2011,FALSE))</f>
        <v/>
      </c>
    </row>
    <row r="1273" spans="1:46" x14ac:dyDescent="0.25">
      <c r="A1273" s="218" t="s">
        <v>257</v>
      </c>
      <c r="B1273" s="174" t="str">
        <f>IF($AR1273="","",IF(INDEX('Required State Input – Clinic'!B$12:B$2011,$AT1273)="","",INDEX('Required State Input – Clinic'!B$12:B$2011,$AT1273)))</f>
        <v/>
      </c>
      <c r="C1273" s="168" t="str">
        <f>IF($AR1273="","",IF(INDEX('Required State Input – Clinic'!C$12:C$2011,$AT1273)="","",INDEX('Required State Input – Clinic'!C$12:C$2011,$AT1273)))</f>
        <v/>
      </c>
      <c r="D1273" s="175" t="str">
        <f>IF($AR1273="","",IF(INDEX('Required State Input – Clinic'!D$12:D$2011,$AT1273)="","",INDEX('Required State Input – Clinic'!D$12:D$2011,$AT1273)))</f>
        <v/>
      </c>
      <c r="E1273" s="174" t="str">
        <f>IF($AR1273="","",IF(INDEX('Required State Input – Clinic'!E$12:E$2011,$AT1273)="","",INDEX('Required State Input – Clinic'!E$12:E$2011,$AT1273)))</f>
        <v/>
      </c>
      <c r="F1273" s="176" t="str">
        <f>IF($AR1273="","",IF(INDEX('Required State Input – Clinic'!F$12:F$2011,$AT1273)="","",INDEX('Required State Input – Clinic'!F$12:F$2011,$AT1273)))</f>
        <v/>
      </c>
      <c r="G1273" s="176" t="str">
        <f>IF($AR1273="","",IF(INDEX('Required State Input – Clinic'!G$12:G$2011,$AT1273)="","",INDEX('Required State Input – Clinic'!G$12:G$2011,$AT1273)))</f>
        <v/>
      </c>
      <c r="H1273" s="176" t="str">
        <f>IF($AR1273="","",IF(INDEX('Required State Input – Clinic'!H$12:H$2011,$AT1273)="","",INDEX('Required State Input – Clinic'!H$12:H$2011,$AT1273)))</f>
        <v/>
      </c>
      <c r="I1273" s="177" t="str">
        <f>IF($AR1273="","",IF(INDEX('Required State Input – Clinic'!I$12:I$2011,$AT1273)="","",INDEX('Required State Input – Clinic'!I$12:I$2011,$AT1273)))</f>
        <v/>
      </c>
      <c r="J1273" s="176" t="str">
        <f>IF($AR1273="","",IF(INDEX('Required State Input – Clinic'!J$12:J$2011,$AT1273)="","",INDEX('Required State Input – Clinic'!J$12:J$2011,$AT1273)))</f>
        <v/>
      </c>
      <c r="K1273" s="178" t="str">
        <f>IF($AR1273="","",IF(INDEX('Required State Input – Clinic'!K$12:K$2011,$AT1273)="","",INDEX('Required State Input – Clinic'!K$12:K$2011,$AT1273)))</f>
        <v/>
      </c>
      <c r="L1273" s="179" t="str">
        <f>IF($AR1273="","",IF(INDEX('Required State Input – Clinic'!L$12:L$2011,$AT1273)="","",INDEX('Required State Input – Clinic'!L$12:L$2011,$AT1273)))</f>
        <v/>
      </c>
      <c r="M1273" s="169" t="str">
        <f>IF($AR1273="","",IF(INDEX('Required State Input – Clinic'!M$12:M$2011,$AT1273)="","",INDEX('Required State Input – Clinic'!M$12:M$2011,$AT1273)))</f>
        <v/>
      </c>
      <c r="N1273" s="169" t="str">
        <f>IF($AR1273="","",IF(INDEX('Required State Input – Clinic'!N$12:N$2011,$AT1273)="","",INDEX('Required State Input – Clinic'!N$12:N$2011,$AT1273)))</f>
        <v/>
      </c>
      <c r="O1273" s="170" t="str">
        <f>IF($AR1273="","",IF(INDEX('Required State Input – Clinic'!O$12:O$2011,$AT1273)="","",ROUND(INDEX('Required State Input – Clinic'!O$12:O$2011,$AT1273),2)))</f>
        <v/>
      </c>
      <c r="P1273" s="170" t="str">
        <f>IF($AR1273="","",IF(INDEX('Required State Input – Clinic'!P$12:P$2011,$AT1273)="","",ROUND(INDEX('Required State Input – Clinic'!P$12:P$2011,$AT1273),2)))</f>
        <v/>
      </c>
      <c r="Q1273" s="170" t="str">
        <f>IF($AR1273="","",IF(INDEX('Required State Input – Clinic'!Q$12:Q$2011,$AT1273)="","",ROUND(INDEX('Required State Input – Clinic'!Q$12:Q$2011,$AT1273),2)))</f>
        <v/>
      </c>
      <c r="R1273" s="276" t="str">
        <f t="shared" si="190"/>
        <v/>
      </c>
      <c r="S1273" s="171" t="str">
        <f>IF($AR1273="","",IF(INDEX('Required State Input – Clinic'!R$12:R$2011,$AT1273)="","",INDEX('Required State Input – Clinic'!R$12:R$2011,$AT1273)))</f>
        <v/>
      </c>
      <c r="T1273" s="169" t="str">
        <f>IF($AR1273="","",IF(INDEX('Required State Input – Clinic'!S$12:S$2011,$AT1273)="","",INDEX('Required State Input – Clinic'!S$12:S$2011,$AT1273)))</f>
        <v/>
      </c>
      <c r="U1273" s="170" t="str">
        <f>IF($AR1273="","",IF(INDEX('Required State Input – Clinic'!T$12:T$2011,$AT1273)="","",ROUND(INDEX('Required State Input – Clinic'!T$12:T$2011,$AT1273),2)))</f>
        <v/>
      </c>
      <c r="V1273" s="170" t="str">
        <f>IF($AR1273="","",IF(INDEX('Required State Input – Clinic'!U$12:U$2011,$AT1273)="","",ROUND(INDEX('Required State Input – Clinic'!U$12:U$2011,$AT1273),2)))</f>
        <v/>
      </c>
      <c r="W1273" s="170" t="str">
        <f>IF($AR1273="","",IF(INDEX('Required State Input – Clinic'!V$12:V$2011,$AT1273)="",0,ROUND(INDEX('Required State Input – Clinic'!V$12:V$2011,$AT1273),2)))</f>
        <v/>
      </c>
      <c r="X1273" s="170" t="str">
        <f>IF($AR1273="","",IF(INDEX('Required State Input – Clinic'!W$12:W$2011,$AT1273)="",0,ROUND(INDEX('Required State Input – Clinic'!W$12:W$2011,$AT1273),2)))</f>
        <v/>
      </c>
      <c r="Y1273" s="170" t="str">
        <f>IF($AR1273="","",IF(INDEX('Required State Input – Clinic'!X$12:X$2011,$AT1273)="",0,ROUND(INDEX('Required State Input – Clinic'!X$12:X$2011,$AT1273),2)))</f>
        <v/>
      </c>
      <c r="Z1273" s="180" t="str">
        <f t="shared" si="191"/>
        <v/>
      </c>
      <c r="AA1273" s="179" t="str">
        <f>IF($AR1273="","",IF(INDEX('Required State Input – Clinic'!Y$12:Y$2011,$AT1273)="","",INDEX('Required State Input – Clinic'!Y$12:Y$2011,$AT1273)))</f>
        <v/>
      </c>
      <c r="AB1273" s="172" t="str">
        <f>IF($AR1273="","",IF(INDEX('Required State Input – Clinic'!Z$12:Z$2011,$AT1273)="","",ROUND(INDEX('Required State Input – Clinic'!Z$12:Z$2011,$AT1273),4)))</f>
        <v/>
      </c>
      <c r="AC1273" s="172" t="str">
        <f>IF($AR1273="","",IF(INDEX('Required State Input – Clinic'!AA$12:AA$2011,$AT1273)="","",ROUND(INDEX('Required State Input – Clinic'!AA$12:AA$2011,$AT1273),4)))</f>
        <v/>
      </c>
      <c r="AD1273" s="180" t="str">
        <f t="shared" si="192"/>
        <v/>
      </c>
      <c r="AE1273" s="194" t="str">
        <f t="shared" si="193"/>
        <v/>
      </c>
      <c r="AF1273" s="177" t="str">
        <f>IF($AR1273="","",IF(INDEX('Required State Input – Clinic'!AB$12:AB$2011,$AT1273)="","",INDEX('Required State Input – Clinic'!AB$12:AB$2011,$AT1273)))</f>
        <v/>
      </c>
      <c r="AG1273" s="172" t="str">
        <f>IF($AR1273="","",IF(INDEX('Required State Input – Clinic'!AC$12:AC$2011,$AT1273)="","",ROUND(INDEX('Required State Input – Clinic'!AC$12:AC$2011,$AT1273),4)))</f>
        <v/>
      </c>
      <c r="AH1273" s="180" t="str">
        <f t="shared" si="194"/>
        <v/>
      </c>
      <c r="AI1273" s="173" t="str">
        <f>IF($AR1273="","",IF(INDEX('Required State Input – Clinic'!AD$12:AD$2011,$AT1273)="",0,ROUND(INDEX('Required State Input – Clinic'!AD$12:AD$2011,$AT1273),2)))</f>
        <v/>
      </c>
      <c r="AJ1273" s="180" t="str">
        <f t="shared" si="195"/>
        <v/>
      </c>
      <c r="AK1273" s="194" t="str">
        <f t="shared" si="196"/>
        <v/>
      </c>
      <c r="AL1273" s="170" t="str">
        <f>IF($AR1273="","",IF(INDEX('Required State Input – Clinic'!AE$12:AE$2011,$AT1273)="",0,ROUND(INDEX('Required State Input – Clinic'!AE$12:AE$2011,$AT1273),2)))</f>
        <v/>
      </c>
      <c r="AM1273" s="180" t="str">
        <f t="shared" si="197"/>
        <v/>
      </c>
      <c r="AR1273" t="str">
        <f t="shared" si="198"/>
        <v/>
      </c>
      <c r="AS1273" t="str">
        <f t="shared" si="199"/>
        <v/>
      </c>
      <c r="AT1273" t="str">
        <f>IF(AR1273="","",MATCH(AS1273,'Required State Input – Clinic'!$AS$12:$AS$2011,FALSE))</f>
        <v/>
      </c>
    </row>
    <row r="1274" spans="1:46" x14ac:dyDescent="0.25">
      <c r="A1274" s="218" t="s">
        <v>257</v>
      </c>
      <c r="B1274" s="174" t="str">
        <f>IF($AR1274="","",IF(INDEX('Required State Input – Clinic'!B$12:B$2011,$AT1274)="","",INDEX('Required State Input – Clinic'!B$12:B$2011,$AT1274)))</f>
        <v/>
      </c>
      <c r="C1274" s="168" t="str">
        <f>IF($AR1274="","",IF(INDEX('Required State Input – Clinic'!C$12:C$2011,$AT1274)="","",INDEX('Required State Input – Clinic'!C$12:C$2011,$AT1274)))</f>
        <v/>
      </c>
      <c r="D1274" s="175" t="str">
        <f>IF($AR1274="","",IF(INDEX('Required State Input – Clinic'!D$12:D$2011,$AT1274)="","",INDEX('Required State Input – Clinic'!D$12:D$2011,$AT1274)))</f>
        <v/>
      </c>
      <c r="E1274" s="174" t="str">
        <f>IF($AR1274="","",IF(INDEX('Required State Input – Clinic'!E$12:E$2011,$AT1274)="","",INDEX('Required State Input – Clinic'!E$12:E$2011,$AT1274)))</f>
        <v/>
      </c>
      <c r="F1274" s="176" t="str">
        <f>IF($AR1274="","",IF(INDEX('Required State Input – Clinic'!F$12:F$2011,$AT1274)="","",INDEX('Required State Input – Clinic'!F$12:F$2011,$AT1274)))</f>
        <v/>
      </c>
      <c r="G1274" s="176" t="str">
        <f>IF($AR1274="","",IF(INDEX('Required State Input – Clinic'!G$12:G$2011,$AT1274)="","",INDEX('Required State Input – Clinic'!G$12:G$2011,$AT1274)))</f>
        <v/>
      </c>
      <c r="H1274" s="176" t="str">
        <f>IF($AR1274="","",IF(INDEX('Required State Input – Clinic'!H$12:H$2011,$AT1274)="","",INDEX('Required State Input – Clinic'!H$12:H$2011,$AT1274)))</f>
        <v/>
      </c>
      <c r="I1274" s="177" t="str">
        <f>IF($AR1274="","",IF(INDEX('Required State Input – Clinic'!I$12:I$2011,$AT1274)="","",INDEX('Required State Input – Clinic'!I$12:I$2011,$AT1274)))</f>
        <v/>
      </c>
      <c r="J1274" s="176" t="str">
        <f>IF($AR1274="","",IF(INDEX('Required State Input – Clinic'!J$12:J$2011,$AT1274)="","",INDEX('Required State Input – Clinic'!J$12:J$2011,$AT1274)))</f>
        <v/>
      </c>
      <c r="K1274" s="178" t="str">
        <f>IF($AR1274="","",IF(INDEX('Required State Input – Clinic'!K$12:K$2011,$AT1274)="","",INDEX('Required State Input – Clinic'!K$12:K$2011,$AT1274)))</f>
        <v/>
      </c>
      <c r="L1274" s="179" t="str">
        <f>IF($AR1274="","",IF(INDEX('Required State Input – Clinic'!L$12:L$2011,$AT1274)="","",INDEX('Required State Input – Clinic'!L$12:L$2011,$AT1274)))</f>
        <v/>
      </c>
      <c r="M1274" s="169" t="str">
        <f>IF($AR1274="","",IF(INDEX('Required State Input – Clinic'!M$12:M$2011,$AT1274)="","",INDEX('Required State Input – Clinic'!M$12:M$2011,$AT1274)))</f>
        <v/>
      </c>
      <c r="N1274" s="169" t="str">
        <f>IF($AR1274="","",IF(INDEX('Required State Input – Clinic'!N$12:N$2011,$AT1274)="","",INDEX('Required State Input – Clinic'!N$12:N$2011,$AT1274)))</f>
        <v/>
      </c>
      <c r="O1274" s="170" t="str">
        <f>IF($AR1274="","",IF(INDEX('Required State Input – Clinic'!O$12:O$2011,$AT1274)="","",ROUND(INDEX('Required State Input – Clinic'!O$12:O$2011,$AT1274),2)))</f>
        <v/>
      </c>
      <c r="P1274" s="170" t="str">
        <f>IF($AR1274="","",IF(INDEX('Required State Input – Clinic'!P$12:P$2011,$AT1274)="","",ROUND(INDEX('Required State Input – Clinic'!P$12:P$2011,$AT1274),2)))</f>
        <v/>
      </c>
      <c r="Q1274" s="170" t="str">
        <f>IF($AR1274="","",IF(INDEX('Required State Input – Clinic'!Q$12:Q$2011,$AT1274)="","",ROUND(INDEX('Required State Input – Clinic'!Q$12:Q$2011,$AT1274),2)))</f>
        <v/>
      </c>
      <c r="R1274" s="276" t="str">
        <f t="shared" si="190"/>
        <v/>
      </c>
      <c r="S1274" s="171" t="str">
        <f>IF($AR1274="","",IF(INDEX('Required State Input – Clinic'!R$12:R$2011,$AT1274)="","",INDEX('Required State Input – Clinic'!R$12:R$2011,$AT1274)))</f>
        <v/>
      </c>
      <c r="T1274" s="169" t="str">
        <f>IF($AR1274="","",IF(INDEX('Required State Input – Clinic'!S$12:S$2011,$AT1274)="","",INDEX('Required State Input – Clinic'!S$12:S$2011,$AT1274)))</f>
        <v/>
      </c>
      <c r="U1274" s="170" t="str">
        <f>IF($AR1274="","",IF(INDEX('Required State Input – Clinic'!T$12:T$2011,$AT1274)="","",ROUND(INDEX('Required State Input – Clinic'!T$12:T$2011,$AT1274),2)))</f>
        <v/>
      </c>
      <c r="V1274" s="170" t="str">
        <f>IF($AR1274="","",IF(INDEX('Required State Input – Clinic'!U$12:U$2011,$AT1274)="","",ROUND(INDEX('Required State Input – Clinic'!U$12:U$2011,$AT1274),2)))</f>
        <v/>
      </c>
      <c r="W1274" s="170" t="str">
        <f>IF($AR1274="","",IF(INDEX('Required State Input – Clinic'!V$12:V$2011,$AT1274)="",0,ROUND(INDEX('Required State Input – Clinic'!V$12:V$2011,$AT1274),2)))</f>
        <v/>
      </c>
      <c r="X1274" s="170" t="str">
        <f>IF($AR1274="","",IF(INDEX('Required State Input – Clinic'!W$12:W$2011,$AT1274)="",0,ROUND(INDEX('Required State Input – Clinic'!W$12:W$2011,$AT1274),2)))</f>
        <v/>
      </c>
      <c r="Y1274" s="170" t="str">
        <f>IF($AR1274="","",IF(INDEX('Required State Input – Clinic'!X$12:X$2011,$AT1274)="",0,ROUND(INDEX('Required State Input – Clinic'!X$12:X$2011,$AT1274),2)))</f>
        <v/>
      </c>
      <c r="Z1274" s="180" t="str">
        <f t="shared" si="191"/>
        <v/>
      </c>
      <c r="AA1274" s="179" t="str">
        <f>IF($AR1274="","",IF(INDEX('Required State Input – Clinic'!Y$12:Y$2011,$AT1274)="","",INDEX('Required State Input – Clinic'!Y$12:Y$2011,$AT1274)))</f>
        <v/>
      </c>
      <c r="AB1274" s="172" t="str">
        <f>IF($AR1274="","",IF(INDEX('Required State Input – Clinic'!Z$12:Z$2011,$AT1274)="","",ROUND(INDEX('Required State Input – Clinic'!Z$12:Z$2011,$AT1274),4)))</f>
        <v/>
      </c>
      <c r="AC1274" s="172" t="str">
        <f>IF($AR1274="","",IF(INDEX('Required State Input – Clinic'!AA$12:AA$2011,$AT1274)="","",ROUND(INDEX('Required State Input – Clinic'!AA$12:AA$2011,$AT1274),4)))</f>
        <v/>
      </c>
      <c r="AD1274" s="180" t="str">
        <f t="shared" si="192"/>
        <v/>
      </c>
      <c r="AE1274" s="194" t="str">
        <f t="shared" si="193"/>
        <v/>
      </c>
      <c r="AF1274" s="177" t="str">
        <f>IF($AR1274="","",IF(INDEX('Required State Input – Clinic'!AB$12:AB$2011,$AT1274)="","",INDEX('Required State Input – Clinic'!AB$12:AB$2011,$AT1274)))</f>
        <v/>
      </c>
      <c r="AG1274" s="172" t="str">
        <f>IF($AR1274="","",IF(INDEX('Required State Input – Clinic'!AC$12:AC$2011,$AT1274)="","",ROUND(INDEX('Required State Input – Clinic'!AC$12:AC$2011,$AT1274),4)))</f>
        <v/>
      </c>
      <c r="AH1274" s="180" t="str">
        <f t="shared" si="194"/>
        <v/>
      </c>
      <c r="AI1274" s="173" t="str">
        <f>IF($AR1274="","",IF(INDEX('Required State Input – Clinic'!AD$12:AD$2011,$AT1274)="",0,ROUND(INDEX('Required State Input – Clinic'!AD$12:AD$2011,$AT1274),2)))</f>
        <v/>
      </c>
      <c r="AJ1274" s="180" t="str">
        <f t="shared" si="195"/>
        <v/>
      </c>
      <c r="AK1274" s="194" t="str">
        <f t="shared" si="196"/>
        <v/>
      </c>
      <c r="AL1274" s="170" t="str">
        <f>IF($AR1274="","",IF(INDEX('Required State Input – Clinic'!AE$12:AE$2011,$AT1274)="",0,ROUND(INDEX('Required State Input – Clinic'!AE$12:AE$2011,$AT1274),2)))</f>
        <v/>
      </c>
      <c r="AM1274" s="180" t="str">
        <f t="shared" si="197"/>
        <v/>
      </c>
      <c r="AR1274" t="str">
        <f t="shared" si="198"/>
        <v/>
      </c>
      <c r="AS1274" t="str">
        <f t="shared" si="199"/>
        <v/>
      </c>
      <c r="AT1274" t="str">
        <f>IF(AR1274="","",MATCH(AS1274,'Required State Input – Clinic'!$AS$12:$AS$2011,FALSE))</f>
        <v/>
      </c>
    </row>
    <row r="1275" spans="1:46" x14ac:dyDescent="0.25">
      <c r="A1275" s="218" t="s">
        <v>257</v>
      </c>
      <c r="B1275" s="174" t="str">
        <f>IF($AR1275="","",IF(INDEX('Required State Input – Clinic'!B$12:B$2011,$AT1275)="","",INDEX('Required State Input – Clinic'!B$12:B$2011,$AT1275)))</f>
        <v/>
      </c>
      <c r="C1275" s="168" t="str">
        <f>IF($AR1275="","",IF(INDEX('Required State Input – Clinic'!C$12:C$2011,$AT1275)="","",INDEX('Required State Input – Clinic'!C$12:C$2011,$AT1275)))</f>
        <v/>
      </c>
      <c r="D1275" s="175" t="str">
        <f>IF($AR1275="","",IF(INDEX('Required State Input – Clinic'!D$12:D$2011,$AT1275)="","",INDEX('Required State Input – Clinic'!D$12:D$2011,$AT1275)))</f>
        <v/>
      </c>
      <c r="E1275" s="174" t="str">
        <f>IF($AR1275="","",IF(INDEX('Required State Input – Clinic'!E$12:E$2011,$AT1275)="","",INDEX('Required State Input – Clinic'!E$12:E$2011,$AT1275)))</f>
        <v/>
      </c>
      <c r="F1275" s="176" t="str">
        <f>IF($AR1275="","",IF(INDEX('Required State Input – Clinic'!F$12:F$2011,$AT1275)="","",INDEX('Required State Input – Clinic'!F$12:F$2011,$AT1275)))</f>
        <v/>
      </c>
      <c r="G1275" s="176" t="str">
        <f>IF($AR1275="","",IF(INDEX('Required State Input – Clinic'!G$12:G$2011,$AT1275)="","",INDEX('Required State Input – Clinic'!G$12:G$2011,$AT1275)))</f>
        <v/>
      </c>
      <c r="H1275" s="176" t="str">
        <f>IF($AR1275="","",IF(INDEX('Required State Input – Clinic'!H$12:H$2011,$AT1275)="","",INDEX('Required State Input – Clinic'!H$12:H$2011,$AT1275)))</f>
        <v/>
      </c>
      <c r="I1275" s="177" t="str">
        <f>IF($AR1275="","",IF(INDEX('Required State Input – Clinic'!I$12:I$2011,$AT1275)="","",INDEX('Required State Input – Clinic'!I$12:I$2011,$AT1275)))</f>
        <v/>
      </c>
      <c r="J1275" s="176" t="str">
        <f>IF($AR1275="","",IF(INDEX('Required State Input – Clinic'!J$12:J$2011,$AT1275)="","",INDEX('Required State Input – Clinic'!J$12:J$2011,$AT1275)))</f>
        <v/>
      </c>
      <c r="K1275" s="178" t="str">
        <f>IF($AR1275="","",IF(INDEX('Required State Input – Clinic'!K$12:K$2011,$AT1275)="","",INDEX('Required State Input – Clinic'!K$12:K$2011,$AT1275)))</f>
        <v/>
      </c>
      <c r="L1275" s="179" t="str">
        <f>IF($AR1275="","",IF(INDEX('Required State Input – Clinic'!L$12:L$2011,$AT1275)="","",INDEX('Required State Input – Clinic'!L$12:L$2011,$AT1275)))</f>
        <v/>
      </c>
      <c r="M1275" s="169" t="str">
        <f>IF($AR1275="","",IF(INDEX('Required State Input – Clinic'!M$12:M$2011,$AT1275)="","",INDEX('Required State Input – Clinic'!M$12:M$2011,$AT1275)))</f>
        <v/>
      </c>
      <c r="N1275" s="169" t="str">
        <f>IF($AR1275="","",IF(INDEX('Required State Input – Clinic'!N$12:N$2011,$AT1275)="","",INDEX('Required State Input – Clinic'!N$12:N$2011,$AT1275)))</f>
        <v/>
      </c>
      <c r="O1275" s="170" t="str">
        <f>IF($AR1275="","",IF(INDEX('Required State Input – Clinic'!O$12:O$2011,$AT1275)="","",ROUND(INDEX('Required State Input – Clinic'!O$12:O$2011,$AT1275),2)))</f>
        <v/>
      </c>
      <c r="P1275" s="170" t="str">
        <f>IF($AR1275="","",IF(INDEX('Required State Input – Clinic'!P$12:P$2011,$AT1275)="","",ROUND(INDEX('Required State Input – Clinic'!P$12:P$2011,$AT1275),2)))</f>
        <v/>
      </c>
      <c r="Q1275" s="170" t="str">
        <f>IF($AR1275="","",IF(INDEX('Required State Input – Clinic'!Q$12:Q$2011,$AT1275)="","",ROUND(INDEX('Required State Input – Clinic'!Q$12:Q$2011,$AT1275),2)))</f>
        <v/>
      </c>
      <c r="R1275" s="276" t="str">
        <f t="shared" si="190"/>
        <v/>
      </c>
      <c r="S1275" s="171" t="str">
        <f>IF($AR1275="","",IF(INDEX('Required State Input – Clinic'!R$12:R$2011,$AT1275)="","",INDEX('Required State Input – Clinic'!R$12:R$2011,$AT1275)))</f>
        <v/>
      </c>
      <c r="T1275" s="169" t="str">
        <f>IF($AR1275="","",IF(INDEX('Required State Input – Clinic'!S$12:S$2011,$AT1275)="","",INDEX('Required State Input – Clinic'!S$12:S$2011,$AT1275)))</f>
        <v/>
      </c>
      <c r="U1275" s="170" t="str">
        <f>IF($AR1275="","",IF(INDEX('Required State Input – Clinic'!T$12:T$2011,$AT1275)="","",ROUND(INDEX('Required State Input – Clinic'!T$12:T$2011,$AT1275),2)))</f>
        <v/>
      </c>
      <c r="V1275" s="170" t="str">
        <f>IF($AR1275="","",IF(INDEX('Required State Input – Clinic'!U$12:U$2011,$AT1275)="","",ROUND(INDEX('Required State Input – Clinic'!U$12:U$2011,$AT1275),2)))</f>
        <v/>
      </c>
      <c r="W1275" s="170" t="str">
        <f>IF($AR1275="","",IF(INDEX('Required State Input – Clinic'!V$12:V$2011,$AT1275)="",0,ROUND(INDEX('Required State Input – Clinic'!V$12:V$2011,$AT1275),2)))</f>
        <v/>
      </c>
      <c r="X1275" s="170" t="str">
        <f>IF($AR1275="","",IF(INDEX('Required State Input – Clinic'!W$12:W$2011,$AT1275)="",0,ROUND(INDEX('Required State Input – Clinic'!W$12:W$2011,$AT1275),2)))</f>
        <v/>
      </c>
      <c r="Y1275" s="170" t="str">
        <f>IF($AR1275="","",IF(INDEX('Required State Input – Clinic'!X$12:X$2011,$AT1275)="",0,ROUND(INDEX('Required State Input – Clinic'!X$12:X$2011,$AT1275),2)))</f>
        <v/>
      </c>
      <c r="Z1275" s="180" t="str">
        <f t="shared" si="191"/>
        <v/>
      </c>
      <c r="AA1275" s="179" t="str">
        <f>IF($AR1275="","",IF(INDEX('Required State Input – Clinic'!Y$12:Y$2011,$AT1275)="","",INDEX('Required State Input – Clinic'!Y$12:Y$2011,$AT1275)))</f>
        <v/>
      </c>
      <c r="AB1275" s="172" t="str">
        <f>IF($AR1275="","",IF(INDEX('Required State Input – Clinic'!Z$12:Z$2011,$AT1275)="","",ROUND(INDEX('Required State Input – Clinic'!Z$12:Z$2011,$AT1275),4)))</f>
        <v/>
      </c>
      <c r="AC1275" s="172" t="str">
        <f>IF($AR1275="","",IF(INDEX('Required State Input – Clinic'!AA$12:AA$2011,$AT1275)="","",ROUND(INDEX('Required State Input – Clinic'!AA$12:AA$2011,$AT1275),4)))</f>
        <v/>
      </c>
      <c r="AD1275" s="180" t="str">
        <f t="shared" si="192"/>
        <v/>
      </c>
      <c r="AE1275" s="194" t="str">
        <f t="shared" si="193"/>
        <v/>
      </c>
      <c r="AF1275" s="177" t="str">
        <f>IF($AR1275="","",IF(INDEX('Required State Input – Clinic'!AB$12:AB$2011,$AT1275)="","",INDEX('Required State Input – Clinic'!AB$12:AB$2011,$AT1275)))</f>
        <v/>
      </c>
      <c r="AG1275" s="172" t="str">
        <f>IF($AR1275="","",IF(INDEX('Required State Input – Clinic'!AC$12:AC$2011,$AT1275)="","",ROUND(INDEX('Required State Input – Clinic'!AC$12:AC$2011,$AT1275),4)))</f>
        <v/>
      </c>
      <c r="AH1275" s="180" t="str">
        <f t="shared" si="194"/>
        <v/>
      </c>
      <c r="AI1275" s="173" t="str">
        <f>IF($AR1275="","",IF(INDEX('Required State Input – Clinic'!AD$12:AD$2011,$AT1275)="",0,ROUND(INDEX('Required State Input – Clinic'!AD$12:AD$2011,$AT1275),2)))</f>
        <v/>
      </c>
      <c r="AJ1275" s="180" t="str">
        <f t="shared" si="195"/>
        <v/>
      </c>
      <c r="AK1275" s="194" t="str">
        <f t="shared" si="196"/>
        <v/>
      </c>
      <c r="AL1275" s="170" t="str">
        <f>IF($AR1275="","",IF(INDEX('Required State Input – Clinic'!AE$12:AE$2011,$AT1275)="",0,ROUND(INDEX('Required State Input – Clinic'!AE$12:AE$2011,$AT1275),2)))</f>
        <v/>
      </c>
      <c r="AM1275" s="180" t="str">
        <f t="shared" si="197"/>
        <v/>
      </c>
      <c r="AR1275" t="str">
        <f t="shared" si="198"/>
        <v/>
      </c>
      <c r="AS1275" t="str">
        <f t="shared" si="199"/>
        <v/>
      </c>
      <c r="AT1275" t="str">
        <f>IF(AR1275="","",MATCH(AS1275,'Required State Input – Clinic'!$AS$12:$AS$2011,FALSE))</f>
        <v/>
      </c>
    </row>
    <row r="1276" spans="1:46" x14ac:dyDescent="0.25">
      <c r="A1276" s="218" t="s">
        <v>257</v>
      </c>
      <c r="B1276" s="174" t="str">
        <f>IF($AR1276="","",IF(INDEX('Required State Input – Clinic'!B$12:B$2011,$AT1276)="","",INDEX('Required State Input – Clinic'!B$12:B$2011,$AT1276)))</f>
        <v/>
      </c>
      <c r="C1276" s="168" t="str">
        <f>IF($AR1276="","",IF(INDEX('Required State Input – Clinic'!C$12:C$2011,$AT1276)="","",INDEX('Required State Input – Clinic'!C$12:C$2011,$AT1276)))</f>
        <v/>
      </c>
      <c r="D1276" s="175" t="str">
        <f>IF($AR1276="","",IF(INDEX('Required State Input – Clinic'!D$12:D$2011,$AT1276)="","",INDEX('Required State Input – Clinic'!D$12:D$2011,$AT1276)))</f>
        <v/>
      </c>
      <c r="E1276" s="174" t="str">
        <f>IF($AR1276="","",IF(INDEX('Required State Input – Clinic'!E$12:E$2011,$AT1276)="","",INDEX('Required State Input – Clinic'!E$12:E$2011,$AT1276)))</f>
        <v/>
      </c>
      <c r="F1276" s="176" t="str">
        <f>IF($AR1276="","",IF(INDEX('Required State Input – Clinic'!F$12:F$2011,$AT1276)="","",INDEX('Required State Input – Clinic'!F$12:F$2011,$AT1276)))</f>
        <v/>
      </c>
      <c r="G1276" s="176" t="str">
        <f>IF($AR1276="","",IF(INDEX('Required State Input – Clinic'!G$12:G$2011,$AT1276)="","",INDEX('Required State Input – Clinic'!G$12:G$2011,$AT1276)))</f>
        <v/>
      </c>
      <c r="H1276" s="176" t="str">
        <f>IF($AR1276="","",IF(INDEX('Required State Input – Clinic'!H$12:H$2011,$AT1276)="","",INDEX('Required State Input – Clinic'!H$12:H$2011,$AT1276)))</f>
        <v/>
      </c>
      <c r="I1276" s="177" t="str">
        <f>IF($AR1276="","",IF(INDEX('Required State Input – Clinic'!I$12:I$2011,$AT1276)="","",INDEX('Required State Input – Clinic'!I$12:I$2011,$AT1276)))</f>
        <v/>
      </c>
      <c r="J1276" s="176" t="str">
        <f>IF($AR1276="","",IF(INDEX('Required State Input – Clinic'!J$12:J$2011,$AT1276)="","",INDEX('Required State Input – Clinic'!J$12:J$2011,$AT1276)))</f>
        <v/>
      </c>
      <c r="K1276" s="178" t="str">
        <f>IF($AR1276="","",IF(INDEX('Required State Input – Clinic'!K$12:K$2011,$AT1276)="","",INDEX('Required State Input – Clinic'!K$12:K$2011,$AT1276)))</f>
        <v/>
      </c>
      <c r="L1276" s="179" t="str">
        <f>IF($AR1276="","",IF(INDEX('Required State Input – Clinic'!L$12:L$2011,$AT1276)="","",INDEX('Required State Input – Clinic'!L$12:L$2011,$AT1276)))</f>
        <v/>
      </c>
      <c r="M1276" s="169" t="str">
        <f>IF($AR1276="","",IF(INDEX('Required State Input – Clinic'!M$12:M$2011,$AT1276)="","",INDEX('Required State Input – Clinic'!M$12:M$2011,$AT1276)))</f>
        <v/>
      </c>
      <c r="N1276" s="169" t="str">
        <f>IF($AR1276="","",IF(INDEX('Required State Input – Clinic'!N$12:N$2011,$AT1276)="","",INDEX('Required State Input – Clinic'!N$12:N$2011,$AT1276)))</f>
        <v/>
      </c>
      <c r="O1276" s="170" t="str">
        <f>IF($AR1276="","",IF(INDEX('Required State Input – Clinic'!O$12:O$2011,$AT1276)="","",ROUND(INDEX('Required State Input – Clinic'!O$12:O$2011,$AT1276),2)))</f>
        <v/>
      </c>
      <c r="P1276" s="170" t="str">
        <f>IF($AR1276="","",IF(INDEX('Required State Input – Clinic'!P$12:P$2011,$AT1276)="","",ROUND(INDEX('Required State Input – Clinic'!P$12:P$2011,$AT1276),2)))</f>
        <v/>
      </c>
      <c r="Q1276" s="170" t="str">
        <f>IF($AR1276="","",IF(INDEX('Required State Input – Clinic'!Q$12:Q$2011,$AT1276)="","",ROUND(INDEX('Required State Input – Clinic'!Q$12:Q$2011,$AT1276),2)))</f>
        <v/>
      </c>
      <c r="R1276" s="276" t="str">
        <f t="shared" si="190"/>
        <v/>
      </c>
      <c r="S1276" s="171" t="str">
        <f>IF($AR1276="","",IF(INDEX('Required State Input – Clinic'!R$12:R$2011,$AT1276)="","",INDEX('Required State Input – Clinic'!R$12:R$2011,$AT1276)))</f>
        <v/>
      </c>
      <c r="T1276" s="169" t="str">
        <f>IF($AR1276="","",IF(INDEX('Required State Input – Clinic'!S$12:S$2011,$AT1276)="","",INDEX('Required State Input – Clinic'!S$12:S$2011,$AT1276)))</f>
        <v/>
      </c>
      <c r="U1276" s="170" t="str">
        <f>IF($AR1276="","",IF(INDEX('Required State Input – Clinic'!T$12:T$2011,$AT1276)="","",ROUND(INDEX('Required State Input – Clinic'!T$12:T$2011,$AT1276),2)))</f>
        <v/>
      </c>
      <c r="V1276" s="170" t="str">
        <f>IF($AR1276="","",IF(INDEX('Required State Input – Clinic'!U$12:U$2011,$AT1276)="","",ROUND(INDEX('Required State Input – Clinic'!U$12:U$2011,$AT1276),2)))</f>
        <v/>
      </c>
      <c r="W1276" s="170" t="str">
        <f>IF($AR1276="","",IF(INDEX('Required State Input – Clinic'!V$12:V$2011,$AT1276)="",0,ROUND(INDEX('Required State Input – Clinic'!V$12:V$2011,$AT1276),2)))</f>
        <v/>
      </c>
      <c r="X1276" s="170" t="str">
        <f>IF($AR1276="","",IF(INDEX('Required State Input – Clinic'!W$12:W$2011,$AT1276)="",0,ROUND(INDEX('Required State Input – Clinic'!W$12:W$2011,$AT1276),2)))</f>
        <v/>
      </c>
      <c r="Y1276" s="170" t="str">
        <f>IF($AR1276="","",IF(INDEX('Required State Input – Clinic'!X$12:X$2011,$AT1276)="",0,ROUND(INDEX('Required State Input – Clinic'!X$12:X$2011,$AT1276),2)))</f>
        <v/>
      </c>
      <c r="Z1276" s="180" t="str">
        <f t="shared" si="191"/>
        <v/>
      </c>
      <c r="AA1276" s="179" t="str">
        <f>IF($AR1276="","",IF(INDEX('Required State Input – Clinic'!Y$12:Y$2011,$AT1276)="","",INDEX('Required State Input – Clinic'!Y$12:Y$2011,$AT1276)))</f>
        <v/>
      </c>
      <c r="AB1276" s="172" t="str">
        <f>IF($AR1276="","",IF(INDEX('Required State Input – Clinic'!Z$12:Z$2011,$AT1276)="","",ROUND(INDEX('Required State Input – Clinic'!Z$12:Z$2011,$AT1276),4)))</f>
        <v/>
      </c>
      <c r="AC1276" s="172" t="str">
        <f>IF($AR1276="","",IF(INDEX('Required State Input – Clinic'!AA$12:AA$2011,$AT1276)="","",ROUND(INDEX('Required State Input – Clinic'!AA$12:AA$2011,$AT1276),4)))</f>
        <v/>
      </c>
      <c r="AD1276" s="180" t="str">
        <f t="shared" si="192"/>
        <v/>
      </c>
      <c r="AE1276" s="194" t="str">
        <f t="shared" si="193"/>
        <v/>
      </c>
      <c r="AF1276" s="177" t="str">
        <f>IF($AR1276="","",IF(INDEX('Required State Input – Clinic'!AB$12:AB$2011,$AT1276)="","",INDEX('Required State Input – Clinic'!AB$12:AB$2011,$AT1276)))</f>
        <v/>
      </c>
      <c r="AG1276" s="172" t="str">
        <f>IF($AR1276="","",IF(INDEX('Required State Input – Clinic'!AC$12:AC$2011,$AT1276)="","",ROUND(INDEX('Required State Input – Clinic'!AC$12:AC$2011,$AT1276),4)))</f>
        <v/>
      </c>
      <c r="AH1276" s="180" t="str">
        <f t="shared" si="194"/>
        <v/>
      </c>
      <c r="AI1276" s="173" t="str">
        <f>IF($AR1276="","",IF(INDEX('Required State Input – Clinic'!AD$12:AD$2011,$AT1276)="",0,ROUND(INDEX('Required State Input – Clinic'!AD$12:AD$2011,$AT1276),2)))</f>
        <v/>
      </c>
      <c r="AJ1276" s="180" t="str">
        <f t="shared" si="195"/>
        <v/>
      </c>
      <c r="AK1276" s="194" t="str">
        <f t="shared" si="196"/>
        <v/>
      </c>
      <c r="AL1276" s="170" t="str">
        <f>IF($AR1276="","",IF(INDEX('Required State Input – Clinic'!AE$12:AE$2011,$AT1276)="",0,ROUND(INDEX('Required State Input – Clinic'!AE$12:AE$2011,$AT1276),2)))</f>
        <v/>
      </c>
      <c r="AM1276" s="180" t="str">
        <f t="shared" si="197"/>
        <v/>
      </c>
      <c r="AR1276" t="str">
        <f t="shared" si="198"/>
        <v/>
      </c>
      <c r="AS1276" t="str">
        <f t="shared" si="199"/>
        <v/>
      </c>
      <c r="AT1276" t="str">
        <f>IF(AR1276="","",MATCH(AS1276,'Required State Input – Clinic'!$AS$12:$AS$2011,FALSE))</f>
        <v/>
      </c>
    </row>
    <row r="1277" spans="1:46" x14ac:dyDescent="0.25">
      <c r="A1277" s="218" t="s">
        <v>257</v>
      </c>
      <c r="B1277" s="174" t="str">
        <f>IF($AR1277="","",IF(INDEX('Required State Input – Clinic'!B$12:B$2011,$AT1277)="","",INDEX('Required State Input – Clinic'!B$12:B$2011,$AT1277)))</f>
        <v/>
      </c>
      <c r="C1277" s="168" t="str">
        <f>IF($AR1277="","",IF(INDEX('Required State Input – Clinic'!C$12:C$2011,$AT1277)="","",INDEX('Required State Input – Clinic'!C$12:C$2011,$AT1277)))</f>
        <v/>
      </c>
      <c r="D1277" s="175" t="str">
        <f>IF($AR1277="","",IF(INDEX('Required State Input – Clinic'!D$12:D$2011,$AT1277)="","",INDEX('Required State Input – Clinic'!D$12:D$2011,$AT1277)))</f>
        <v/>
      </c>
      <c r="E1277" s="174" t="str">
        <f>IF($AR1277="","",IF(INDEX('Required State Input – Clinic'!E$12:E$2011,$AT1277)="","",INDEX('Required State Input – Clinic'!E$12:E$2011,$AT1277)))</f>
        <v/>
      </c>
      <c r="F1277" s="176" t="str">
        <f>IF($AR1277="","",IF(INDEX('Required State Input – Clinic'!F$12:F$2011,$AT1277)="","",INDEX('Required State Input – Clinic'!F$12:F$2011,$AT1277)))</f>
        <v/>
      </c>
      <c r="G1277" s="176" t="str">
        <f>IF($AR1277="","",IF(INDEX('Required State Input – Clinic'!G$12:G$2011,$AT1277)="","",INDEX('Required State Input – Clinic'!G$12:G$2011,$AT1277)))</f>
        <v/>
      </c>
      <c r="H1277" s="176" t="str">
        <f>IF($AR1277="","",IF(INDEX('Required State Input – Clinic'!H$12:H$2011,$AT1277)="","",INDEX('Required State Input – Clinic'!H$12:H$2011,$AT1277)))</f>
        <v/>
      </c>
      <c r="I1277" s="177" t="str">
        <f>IF($AR1277="","",IF(INDEX('Required State Input – Clinic'!I$12:I$2011,$AT1277)="","",INDEX('Required State Input – Clinic'!I$12:I$2011,$AT1277)))</f>
        <v/>
      </c>
      <c r="J1277" s="176" t="str">
        <f>IF($AR1277="","",IF(INDEX('Required State Input – Clinic'!J$12:J$2011,$AT1277)="","",INDEX('Required State Input – Clinic'!J$12:J$2011,$AT1277)))</f>
        <v/>
      </c>
      <c r="K1277" s="178" t="str">
        <f>IF($AR1277="","",IF(INDEX('Required State Input – Clinic'!K$12:K$2011,$AT1277)="","",INDEX('Required State Input – Clinic'!K$12:K$2011,$AT1277)))</f>
        <v/>
      </c>
      <c r="L1277" s="179" t="str">
        <f>IF($AR1277="","",IF(INDEX('Required State Input – Clinic'!L$12:L$2011,$AT1277)="","",INDEX('Required State Input – Clinic'!L$12:L$2011,$AT1277)))</f>
        <v/>
      </c>
      <c r="M1277" s="169" t="str">
        <f>IF($AR1277="","",IF(INDEX('Required State Input – Clinic'!M$12:M$2011,$AT1277)="","",INDEX('Required State Input – Clinic'!M$12:M$2011,$AT1277)))</f>
        <v/>
      </c>
      <c r="N1277" s="169" t="str">
        <f>IF($AR1277="","",IF(INDEX('Required State Input – Clinic'!N$12:N$2011,$AT1277)="","",INDEX('Required State Input – Clinic'!N$12:N$2011,$AT1277)))</f>
        <v/>
      </c>
      <c r="O1277" s="170" t="str">
        <f>IF($AR1277="","",IF(INDEX('Required State Input – Clinic'!O$12:O$2011,$AT1277)="","",ROUND(INDEX('Required State Input – Clinic'!O$12:O$2011,$AT1277),2)))</f>
        <v/>
      </c>
      <c r="P1277" s="170" t="str">
        <f>IF($AR1277="","",IF(INDEX('Required State Input – Clinic'!P$12:P$2011,$AT1277)="","",ROUND(INDEX('Required State Input – Clinic'!P$12:P$2011,$AT1277),2)))</f>
        <v/>
      </c>
      <c r="Q1277" s="170" t="str">
        <f>IF($AR1277="","",IF(INDEX('Required State Input – Clinic'!Q$12:Q$2011,$AT1277)="","",ROUND(INDEX('Required State Input – Clinic'!Q$12:Q$2011,$AT1277),2)))</f>
        <v/>
      </c>
      <c r="R1277" s="276" t="str">
        <f t="shared" si="190"/>
        <v/>
      </c>
      <c r="S1277" s="171" t="str">
        <f>IF($AR1277="","",IF(INDEX('Required State Input – Clinic'!R$12:R$2011,$AT1277)="","",INDEX('Required State Input – Clinic'!R$12:R$2011,$AT1277)))</f>
        <v/>
      </c>
      <c r="T1277" s="169" t="str">
        <f>IF($AR1277="","",IF(INDEX('Required State Input – Clinic'!S$12:S$2011,$AT1277)="","",INDEX('Required State Input – Clinic'!S$12:S$2011,$AT1277)))</f>
        <v/>
      </c>
      <c r="U1277" s="170" t="str">
        <f>IF($AR1277="","",IF(INDEX('Required State Input – Clinic'!T$12:T$2011,$AT1277)="","",ROUND(INDEX('Required State Input – Clinic'!T$12:T$2011,$AT1277),2)))</f>
        <v/>
      </c>
      <c r="V1277" s="170" t="str">
        <f>IF($AR1277="","",IF(INDEX('Required State Input – Clinic'!U$12:U$2011,$AT1277)="","",ROUND(INDEX('Required State Input – Clinic'!U$12:U$2011,$AT1277),2)))</f>
        <v/>
      </c>
      <c r="W1277" s="170" t="str">
        <f>IF($AR1277="","",IF(INDEX('Required State Input – Clinic'!V$12:V$2011,$AT1277)="",0,ROUND(INDEX('Required State Input – Clinic'!V$12:V$2011,$AT1277),2)))</f>
        <v/>
      </c>
      <c r="X1277" s="170" t="str">
        <f>IF($AR1277="","",IF(INDEX('Required State Input – Clinic'!W$12:W$2011,$AT1277)="",0,ROUND(INDEX('Required State Input – Clinic'!W$12:W$2011,$AT1277),2)))</f>
        <v/>
      </c>
      <c r="Y1277" s="170" t="str">
        <f>IF($AR1277="","",IF(INDEX('Required State Input – Clinic'!X$12:X$2011,$AT1277)="",0,ROUND(INDEX('Required State Input – Clinic'!X$12:X$2011,$AT1277),2)))</f>
        <v/>
      </c>
      <c r="Z1277" s="180" t="str">
        <f t="shared" si="191"/>
        <v/>
      </c>
      <c r="AA1277" s="179" t="str">
        <f>IF($AR1277="","",IF(INDEX('Required State Input – Clinic'!Y$12:Y$2011,$AT1277)="","",INDEX('Required State Input – Clinic'!Y$12:Y$2011,$AT1277)))</f>
        <v/>
      </c>
      <c r="AB1277" s="172" t="str">
        <f>IF($AR1277="","",IF(INDEX('Required State Input – Clinic'!Z$12:Z$2011,$AT1277)="","",ROUND(INDEX('Required State Input – Clinic'!Z$12:Z$2011,$AT1277),4)))</f>
        <v/>
      </c>
      <c r="AC1277" s="172" t="str">
        <f>IF($AR1277="","",IF(INDEX('Required State Input – Clinic'!AA$12:AA$2011,$AT1277)="","",ROUND(INDEX('Required State Input – Clinic'!AA$12:AA$2011,$AT1277),4)))</f>
        <v/>
      </c>
      <c r="AD1277" s="180" t="str">
        <f t="shared" si="192"/>
        <v/>
      </c>
      <c r="AE1277" s="194" t="str">
        <f t="shared" si="193"/>
        <v/>
      </c>
      <c r="AF1277" s="177" t="str">
        <f>IF($AR1277="","",IF(INDEX('Required State Input – Clinic'!AB$12:AB$2011,$AT1277)="","",INDEX('Required State Input – Clinic'!AB$12:AB$2011,$AT1277)))</f>
        <v/>
      </c>
      <c r="AG1277" s="172" t="str">
        <f>IF($AR1277="","",IF(INDEX('Required State Input – Clinic'!AC$12:AC$2011,$AT1277)="","",ROUND(INDEX('Required State Input – Clinic'!AC$12:AC$2011,$AT1277),4)))</f>
        <v/>
      </c>
      <c r="AH1277" s="180" t="str">
        <f t="shared" si="194"/>
        <v/>
      </c>
      <c r="AI1277" s="173" t="str">
        <f>IF($AR1277="","",IF(INDEX('Required State Input – Clinic'!AD$12:AD$2011,$AT1277)="",0,ROUND(INDEX('Required State Input – Clinic'!AD$12:AD$2011,$AT1277),2)))</f>
        <v/>
      </c>
      <c r="AJ1277" s="180" t="str">
        <f t="shared" si="195"/>
        <v/>
      </c>
      <c r="AK1277" s="194" t="str">
        <f t="shared" si="196"/>
        <v/>
      </c>
      <c r="AL1277" s="170" t="str">
        <f>IF($AR1277="","",IF(INDEX('Required State Input – Clinic'!AE$12:AE$2011,$AT1277)="",0,ROUND(INDEX('Required State Input – Clinic'!AE$12:AE$2011,$AT1277),2)))</f>
        <v/>
      </c>
      <c r="AM1277" s="180" t="str">
        <f t="shared" si="197"/>
        <v/>
      </c>
      <c r="AR1277" t="str">
        <f t="shared" si="198"/>
        <v/>
      </c>
      <c r="AS1277" t="str">
        <f t="shared" si="199"/>
        <v/>
      </c>
      <c r="AT1277" t="str">
        <f>IF(AR1277="","",MATCH(AS1277,'Required State Input – Clinic'!$AS$12:$AS$2011,FALSE))</f>
        <v/>
      </c>
    </row>
    <row r="1278" spans="1:46" x14ac:dyDescent="0.25">
      <c r="A1278" s="218" t="s">
        <v>257</v>
      </c>
      <c r="B1278" s="174" t="str">
        <f>IF($AR1278="","",IF(INDEX('Required State Input – Clinic'!B$12:B$2011,$AT1278)="","",INDEX('Required State Input – Clinic'!B$12:B$2011,$AT1278)))</f>
        <v/>
      </c>
      <c r="C1278" s="168" t="str">
        <f>IF($AR1278="","",IF(INDEX('Required State Input – Clinic'!C$12:C$2011,$AT1278)="","",INDEX('Required State Input – Clinic'!C$12:C$2011,$AT1278)))</f>
        <v/>
      </c>
      <c r="D1278" s="175" t="str">
        <f>IF($AR1278="","",IF(INDEX('Required State Input – Clinic'!D$12:D$2011,$AT1278)="","",INDEX('Required State Input – Clinic'!D$12:D$2011,$AT1278)))</f>
        <v/>
      </c>
      <c r="E1278" s="174" t="str">
        <f>IF($AR1278="","",IF(INDEX('Required State Input – Clinic'!E$12:E$2011,$AT1278)="","",INDEX('Required State Input – Clinic'!E$12:E$2011,$AT1278)))</f>
        <v/>
      </c>
      <c r="F1278" s="176" t="str">
        <f>IF($AR1278="","",IF(INDEX('Required State Input – Clinic'!F$12:F$2011,$AT1278)="","",INDEX('Required State Input – Clinic'!F$12:F$2011,$AT1278)))</f>
        <v/>
      </c>
      <c r="G1278" s="176" t="str">
        <f>IF($AR1278="","",IF(INDEX('Required State Input – Clinic'!G$12:G$2011,$AT1278)="","",INDEX('Required State Input – Clinic'!G$12:G$2011,$AT1278)))</f>
        <v/>
      </c>
      <c r="H1278" s="176" t="str">
        <f>IF($AR1278="","",IF(INDEX('Required State Input – Clinic'!H$12:H$2011,$AT1278)="","",INDEX('Required State Input – Clinic'!H$12:H$2011,$AT1278)))</f>
        <v/>
      </c>
      <c r="I1278" s="177" t="str">
        <f>IF($AR1278="","",IF(INDEX('Required State Input – Clinic'!I$12:I$2011,$AT1278)="","",INDEX('Required State Input – Clinic'!I$12:I$2011,$AT1278)))</f>
        <v/>
      </c>
      <c r="J1278" s="176" t="str">
        <f>IF($AR1278="","",IF(INDEX('Required State Input – Clinic'!J$12:J$2011,$AT1278)="","",INDEX('Required State Input – Clinic'!J$12:J$2011,$AT1278)))</f>
        <v/>
      </c>
      <c r="K1278" s="178" t="str">
        <f>IF($AR1278="","",IF(INDEX('Required State Input – Clinic'!K$12:K$2011,$AT1278)="","",INDEX('Required State Input – Clinic'!K$12:K$2011,$AT1278)))</f>
        <v/>
      </c>
      <c r="L1278" s="179" t="str">
        <f>IF($AR1278="","",IF(INDEX('Required State Input – Clinic'!L$12:L$2011,$AT1278)="","",INDEX('Required State Input – Clinic'!L$12:L$2011,$AT1278)))</f>
        <v/>
      </c>
      <c r="M1278" s="169" t="str">
        <f>IF($AR1278="","",IF(INDEX('Required State Input – Clinic'!M$12:M$2011,$AT1278)="","",INDEX('Required State Input – Clinic'!M$12:M$2011,$AT1278)))</f>
        <v/>
      </c>
      <c r="N1278" s="169" t="str">
        <f>IF($AR1278="","",IF(INDEX('Required State Input – Clinic'!N$12:N$2011,$AT1278)="","",INDEX('Required State Input – Clinic'!N$12:N$2011,$AT1278)))</f>
        <v/>
      </c>
      <c r="O1278" s="170" t="str">
        <f>IF($AR1278="","",IF(INDEX('Required State Input – Clinic'!O$12:O$2011,$AT1278)="","",ROUND(INDEX('Required State Input – Clinic'!O$12:O$2011,$AT1278),2)))</f>
        <v/>
      </c>
      <c r="P1278" s="170" t="str">
        <f>IF($AR1278="","",IF(INDEX('Required State Input – Clinic'!P$12:P$2011,$AT1278)="","",ROUND(INDEX('Required State Input – Clinic'!P$12:P$2011,$AT1278),2)))</f>
        <v/>
      </c>
      <c r="Q1278" s="170" t="str">
        <f>IF($AR1278="","",IF(INDEX('Required State Input – Clinic'!Q$12:Q$2011,$AT1278)="","",ROUND(INDEX('Required State Input – Clinic'!Q$12:Q$2011,$AT1278),2)))</f>
        <v/>
      </c>
      <c r="R1278" s="276" t="str">
        <f t="shared" si="190"/>
        <v/>
      </c>
      <c r="S1278" s="171" t="str">
        <f>IF($AR1278="","",IF(INDEX('Required State Input – Clinic'!R$12:R$2011,$AT1278)="","",INDEX('Required State Input – Clinic'!R$12:R$2011,$AT1278)))</f>
        <v/>
      </c>
      <c r="T1278" s="169" t="str">
        <f>IF($AR1278="","",IF(INDEX('Required State Input – Clinic'!S$12:S$2011,$AT1278)="","",INDEX('Required State Input – Clinic'!S$12:S$2011,$AT1278)))</f>
        <v/>
      </c>
      <c r="U1278" s="170" t="str">
        <f>IF($AR1278="","",IF(INDEX('Required State Input – Clinic'!T$12:T$2011,$AT1278)="","",ROUND(INDEX('Required State Input – Clinic'!T$12:T$2011,$AT1278),2)))</f>
        <v/>
      </c>
      <c r="V1278" s="170" t="str">
        <f>IF($AR1278="","",IF(INDEX('Required State Input – Clinic'!U$12:U$2011,$AT1278)="","",ROUND(INDEX('Required State Input – Clinic'!U$12:U$2011,$AT1278),2)))</f>
        <v/>
      </c>
      <c r="W1278" s="170" t="str">
        <f>IF($AR1278="","",IF(INDEX('Required State Input – Clinic'!V$12:V$2011,$AT1278)="",0,ROUND(INDEX('Required State Input – Clinic'!V$12:V$2011,$AT1278),2)))</f>
        <v/>
      </c>
      <c r="X1278" s="170" t="str">
        <f>IF($AR1278="","",IF(INDEX('Required State Input – Clinic'!W$12:W$2011,$AT1278)="",0,ROUND(INDEX('Required State Input – Clinic'!W$12:W$2011,$AT1278),2)))</f>
        <v/>
      </c>
      <c r="Y1278" s="170" t="str">
        <f>IF($AR1278="","",IF(INDEX('Required State Input – Clinic'!X$12:X$2011,$AT1278)="",0,ROUND(INDEX('Required State Input – Clinic'!X$12:X$2011,$AT1278),2)))</f>
        <v/>
      </c>
      <c r="Z1278" s="180" t="str">
        <f t="shared" si="191"/>
        <v/>
      </c>
      <c r="AA1278" s="179" t="str">
        <f>IF($AR1278="","",IF(INDEX('Required State Input – Clinic'!Y$12:Y$2011,$AT1278)="","",INDEX('Required State Input – Clinic'!Y$12:Y$2011,$AT1278)))</f>
        <v/>
      </c>
      <c r="AB1278" s="172" t="str">
        <f>IF($AR1278="","",IF(INDEX('Required State Input – Clinic'!Z$12:Z$2011,$AT1278)="","",ROUND(INDEX('Required State Input – Clinic'!Z$12:Z$2011,$AT1278),4)))</f>
        <v/>
      </c>
      <c r="AC1278" s="172" t="str">
        <f>IF($AR1278="","",IF(INDEX('Required State Input – Clinic'!AA$12:AA$2011,$AT1278)="","",ROUND(INDEX('Required State Input – Clinic'!AA$12:AA$2011,$AT1278),4)))</f>
        <v/>
      </c>
      <c r="AD1278" s="180" t="str">
        <f t="shared" si="192"/>
        <v/>
      </c>
      <c r="AE1278" s="194" t="str">
        <f t="shared" si="193"/>
        <v/>
      </c>
      <c r="AF1278" s="177" t="str">
        <f>IF($AR1278="","",IF(INDEX('Required State Input – Clinic'!AB$12:AB$2011,$AT1278)="","",INDEX('Required State Input – Clinic'!AB$12:AB$2011,$AT1278)))</f>
        <v/>
      </c>
      <c r="AG1278" s="172" t="str">
        <f>IF($AR1278="","",IF(INDEX('Required State Input – Clinic'!AC$12:AC$2011,$AT1278)="","",ROUND(INDEX('Required State Input – Clinic'!AC$12:AC$2011,$AT1278),4)))</f>
        <v/>
      </c>
      <c r="AH1278" s="180" t="str">
        <f t="shared" si="194"/>
        <v/>
      </c>
      <c r="AI1278" s="173" t="str">
        <f>IF($AR1278="","",IF(INDEX('Required State Input – Clinic'!AD$12:AD$2011,$AT1278)="",0,ROUND(INDEX('Required State Input – Clinic'!AD$12:AD$2011,$AT1278),2)))</f>
        <v/>
      </c>
      <c r="AJ1278" s="180" t="str">
        <f t="shared" si="195"/>
        <v/>
      </c>
      <c r="AK1278" s="194" t="str">
        <f t="shared" si="196"/>
        <v/>
      </c>
      <c r="AL1278" s="170" t="str">
        <f>IF($AR1278="","",IF(INDEX('Required State Input – Clinic'!AE$12:AE$2011,$AT1278)="",0,ROUND(INDEX('Required State Input – Clinic'!AE$12:AE$2011,$AT1278),2)))</f>
        <v/>
      </c>
      <c r="AM1278" s="180" t="str">
        <f t="shared" si="197"/>
        <v/>
      </c>
      <c r="AR1278" t="str">
        <f t="shared" si="198"/>
        <v/>
      </c>
      <c r="AS1278" t="str">
        <f t="shared" si="199"/>
        <v/>
      </c>
      <c r="AT1278" t="str">
        <f>IF(AR1278="","",MATCH(AS1278,'Required State Input – Clinic'!$AS$12:$AS$2011,FALSE))</f>
        <v/>
      </c>
    </row>
    <row r="1279" spans="1:46" x14ac:dyDescent="0.25">
      <c r="A1279" s="218" t="s">
        <v>257</v>
      </c>
      <c r="B1279" s="174" t="str">
        <f>IF($AR1279="","",IF(INDEX('Required State Input – Clinic'!B$12:B$2011,$AT1279)="","",INDEX('Required State Input – Clinic'!B$12:B$2011,$AT1279)))</f>
        <v/>
      </c>
      <c r="C1279" s="168" t="str">
        <f>IF($AR1279="","",IF(INDEX('Required State Input – Clinic'!C$12:C$2011,$AT1279)="","",INDEX('Required State Input – Clinic'!C$12:C$2011,$AT1279)))</f>
        <v/>
      </c>
      <c r="D1279" s="175" t="str">
        <f>IF($AR1279="","",IF(INDEX('Required State Input – Clinic'!D$12:D$2011,$AT1279)="","",INDEX('Required State Input – Clinic'!D$12:D$2011,$AT1279)))</f>
        <v/>
      </c>
      <c r="E1279" s="174" t="str">
        <f>IF($AR1279="","",IF(INDEX('Required State Input – Clinic'!E$12:E$2011,$AT1279)="","",INDEX('Required State Input – Clinic'!E$12:E$2011,$AT1279)))</f>
        <v/>
      </c>
      <c r="F1279" s="176" t="str">
        <f>IF($AR1279="","",IF(INDEX('Required State Input – Clinic'!F$12:F$2011,$AT1279)="","",INDEX('Required State Input – Clinic'!F$12:F$2011,$AT1279)))</f>
        <v/>
      </c>
      <c r="G1279" s="176" t="str">
        <f>IF($AR1279="","",IF(INDEX('Required State Input – Clinic'!G$12:G$2011,$AT1279)="","",INDEX('Required State Input – Clinic'!G$12:G$2011,$AT1279)))</f>
        <v/>
      </c>
      <c r="H1279" s="176" t="str">
        <f>IF($AR1279="","",IF(INDEX('Required State Input – Clinic'!H$12:H$2011,$AT1279)="","",INDEX('Required State Input – Clinic'!H$12:H$2011,$AT1279)))</f>
        <v/>
      </c>
      <c r="I1279" s="177" t="str">
        <f>IF($AR1279="","",IF(INDEX('Required State Input – Clinic'!I$12:I$2011,$AT1279)="","",INDEX('Required State Input – Clinic'!I$12:I$2011,$AT1279)))</f>
        <v/>
      </c>
      <c r="J1279" s="176" t="str">
        <f>IF($AR1279="","",IF(INDEX('Required State Input – Clinic'!J$12:J$2011,$AT1279)="","",INDEX('Required State Input – Clinic'!J$12:J$2011,$AT1279)))</f>
        <v/>
      </c>
      <c r="K1279" s="178" t="str">
        <f>IF($AR1279="","",IF(INDEX('Required State Input – Clinic'!K$12:K$2011,$AT1279)="","",INDEX('Required State Input – Clinic'!K$12:K$2011,$AT1279)))</f>
        <v/>
      </c>
      <c r="L1279" s="179" t="str">
        <f>IF($AR1279="","",IF(INDEX('Required State Input – Clinic'!L$12:L$2011,$AT1279)="","",INDEX('Required State Input – Clinic'!L$12:L$2011,$AT1279)))</f>
        <v/>
      </c>
      <c r="M1279" s="169" t="str">
        <f>IF($AR1279="","",IF(INDEX('Required State Input – Clinic'!M$12:M$2011,$AT1279)="","",INDEX('Required State Input – Clinic'!M$12:M$2011,$AT1279)))</f>
        <v/>
      </c>
      <c r="N1279" s="169" t="str">
        <f>IF($AR1279="","",IF(INDEX('Required State Input – Clinic'!N$12:N$2011,$AT1279)="","",INDEX('Required State Input – Clinic'!N$12:N$2011,$AT1279)))</f>
        <v/>
      </c>
      <c r="O1279" s="170" t="str">
        <f>IF($AR1279="","",IF(INDEX('Required State Input – Clinic'!O$12:O$2011,$AT1279)="","",ROUND(INDEX('Required State Input – Clinic'!O$12:O$2011,$AT1279),2)))</f>
        <v/>
      </c>
      <c r="P1279" s="170" t="str">
        <f>IF($AR1279="","",IF(INDEX('Required State Input – Clinic'!P$12:P$2011,$AT1279)="","",ROUND(INDEX('Required State Input – Clinic'!P$12:P$2011,$AT1279),2)))</f>
        <v/>
      </c>
      <c r="Q1279" s="170" t="str">
        <f>IF($AR1279="","",IF(INDEX('Required State Input – Clinic'!Q$12:Q$2011,$AT1279)="","",ROUND(INDEX('Required State Input – Clinic'!Q$12:Q$2011,$AT1279),2)))</f>
        <v/>
      </c>
      <c r="R1279" s="276" t="str">
        <f t="shared" si="190"/>
        <v/>
      </c>
      <c r="S1279" s="171" t="str">
        <f>IF($AR1279="","",IF(INDEX('Required State Input – Clinic'!R$12:R$2011,$AT1279)="","",INDEX('Required State Input – Clinic'!R$12:R$2011,$AT1279)))</f>
        <v/>
      </c>
      <c r="T1279" s="169" t="str">
        <f>IF($AR1279="","",IF(INDEX('Required State Input – Clinic'!S$12:S$2011,$AT1279)="","",INDEX('Required State Input – Clinic'!S$12:S$2011,$AT1279)))</f>
        <v/>
      </c>
      <c r="U1279" s="170" t="str">
        <f>IF($AR1279="","",IF(INDEX('Required State Input – Clinic'!T$12:T$2011,$AT1279)="","",ROUND(INDEX('Required State Input – Clinic'!T$12:T$2011,$AT1279),2)))</f>
        <v/>
      </c>
      <c r="V1279" s="170" t="str">
        <f>IF($AR1279="","",IF(INDEX('Required State Input – Clinic'!U$12:U$2011,$AT1279)="","",ROUND(INDEX('Required State Input – Clinic'!U$12:U$2011,$AT1279),2)))</f>
        <v/>
      </c>
      <c r="W1279" s="170" t="str">
        <f>IF($AR1279="","",IF(INDEX('Required State Input – Clinic'!V$12:V$2011,$AT1279)="",0,ROUND(INDEX('Required State Input – Clinic'!V$12:V$2011,$AT1279),2)))</f>
        <v/>
      </c>
      <c r="X1279" s="170" t="str">
        <f>IF($AR1279="","",IF(INDEX('Required State Input – Clinic'!W$12:W$2011,$AT1279)="",0,ROUND(INDEX('Required State Input – Clinic'!W$12:W$2011,$AT1279),2)))</f>
        <v/>
      </c>
      <c r="Y1279" s="170" t="str">
        <f>IF($AR1279="","",IF(INDEX('Required State Input – Clinic'!X$12:X$2011,$AT1279)="",0,ROUND(INDEX('Required State Input – Clinic'!X$12:X$2011,$AT1279),2)))</f>
        <v/>
      </c>
      <c r="Z1279" s="180" t="str">
        <f t="shared" si="191"/>
        <v/>
      </c>
      <c r="AA1279" s="179" t="str">
        <f>IF($AR1279="","",IF(INDEX('Required State Input – Clinic'!Y$12:Y$2011,$AT1279)="","",INDEX('Required State Input – Clinic'!Y$12:Y$2011,$AT1279)))</f>
        <v/>
      </c>
      <c r="AB1279" s="172" t="str">
        <f>IF($AR1279="","",IF(INDEX('Required State Input – Clinic'!Z$12:Z$2011,$AT1279)="","",ROUND(INDEX('Required State Input – Clinic'!Z$12:Z$2011,$AT1279),4)))</f>
        <v/>
      </c>
      <c r="AC1279" s="172" t="str">
        <f>IF($AR1279="","",IF(INDEX('Required State Input – Clinic'!AA$12:AA$2011,$AT1279)="","",ROUND(INDEX('Required State Input – Clinic'!AA$12:AA$2011,$AT1279),4)))</f>
        <v/>
      </c>
      <c r="AD1279" s="180" t="str">
        <f t="shared" si="192"/>
        <v/>
      </c>
      <c r="AE1279" s="194" t="str">
        <f t="shared" si="193"/>
        <v/>
      </c>
      <c r="AF1279" s="177" t="str">
        <f>IF($AR1279="","",IF(INDEX('Required State Input – Clinic'!AB$12:AB$2011,$AT1279)="","",INDEX('Required State Input – Clinic'!AB$12:AB$2011,$AT1279)))</f>
        <v/>
      </c>
      <c r="AG1279" s="172" t="str">
        <f>IF($AR1279="","",IF(INDEX('Required State Input – Clinic'!AC$12:AC$2011,$AT1279)="","",ROUND(INDEX('Required State Input – Clinic'!AC$12:AC$2011,$AT1279),4)))</f>
        <v/>
      </c>
      <c r="AH1279" s="180" t="str">
        <f t="shared" si="194"/>
        <v/>
      </c>
      <c r="AI1279" s="173" t="str">
        <f>IF($AR1279="","",IF(INDEX('Required State Input – Clinic'!AD$12:AD$2011,$AT1279)="",0,ROUND(INDEX('Required State Input – Clinic'!AD$12:AD$2011,$AT1279),2)))</f>
        <v/>
      </c>
      <c r="AJ1279" s="180" t="str">
        <f t="shared" si="195"/>
        <v/>
      </c>
      <c r="AK1279" s="194" t="str">
        <f t="shared" si="196"/>
        <v/>
      </c>
      <c r="AL1279" s="170" t="str">
        <f>IF($AR1279="","",IF(INDEX('Required State Input – Clinic'!AE$12:AE$2011,$AT1279)="",0,ROUND(INDEX('Required State Input – Clinic'!AE$12:AE$2011,$AT1279),2)))</f>
        <v/>
      </c>
      <c r="AM1279" s="180" t="str">
        <f t="shared" si="197"/>
        <v/>
      </c>
      <c r="AR1279" t="str">
        <f t="shared" si="198"/>
        <v/>
      </c>
      <c r="AS1279" t="str">
        <f t="shared" si="199"/>
        <v/>
      </c>
      <c r="AT1279" t="str">
        <f>IF(AR1279="","",MATCH(AS1279,'Required State Input – Clinic'!$AS$12:$AS$2011,FALSE))</f>
        <v/>
      </c>
    </row>
    <row r="1280" spans="1:46" x14ac:dyDescent="0.25">
      <c r="A1280" s="218" t="s">
        <v>257</v>
      </c>
      <c r="B1280" s="174" t="str">
        <f>IF($AR1280="","",IF(INDEX('Required State Input – Clinic'!B$12:B$2011,$AT1280)="","",INDEX('Required State Input – Clinic'!B$12:B$2011,$AT1280)))</f>
        <v/>
      </c>
      <c r="C1280" s="168" t="str">
        <f>IF($AR1280="","",IF(INDEX('Required State Input – Clinic'!C$12:C$2011,$AT1280)="","",INDEX('Required State Input – Clinic'!C$12:C$2011,$AT1280)))</f>
        <v/>
      </c>
      <c r="D1280" s="175" t="str">
        <f>IF($AR1280="","",IF(INDEX('Required State Input – Clinic'!D$12:D$2011,$AT1280)="","",INDEX('Required State Input – Clinic'!D$12:D$2011,$AT1280)))</f>
        <v/>
      </c>
      <c r="E1280" s="174" t="str">
        <f>IF($AR1280="","",IF(INDEX('Required State Input – Clinic'!E$12:E$2011,$AT1280)="","",INDEX('Required State Input – Clinic'!E$12:E$2011,$AT1280)))</f>
        <v/>
      </c>
      <c r="F1280" s="176" t="str">
        <f>IF($AR1280="","",IF(INDEX('Required State Input – Clinic'!F$12:F$2011,$AT1280)="","",INDEX('Required State Input – Clinic'!F$12:F$2011,$AT1280)))</f>
        <v/>
      </c>
      <c r="G1280" s="176" t="str">
        <f>IF($AR1280="","",IF(INDEX('Required State Input – Clinic'!G$12:G$2011,$AT1280)="","",INDEX('Required State Input – Clinic'!G$12:G$2011,$AT1280)))</f>
        <v/>
      </c>
      <c r="H1280" s="176" t="str">
        <f>IF($AR1280="","",IF(INDEX('Required State Input – Clinic'!H$12:H$2011,$AT1280)="","",INDEX('Required State Input – Clinic'!H$12:H$2011,$AT1280)))</f>
        <v/>
      </c>
      <c r="I1280" s="177" t="str">
        <f>IF($AR1280="","",IF(INDEX('Required State Input – Clinic'!I$12:I$2011,$AT1280)="","",INDEX('Required State Input – Clinic'!I$12:I$2011,$AT1280)))</f>
        <v/>
      </c>
      <c r="J1280" s="176" t="str">
        <f>IF($AR1280="","",IF(INDEX('Required State Input – Clinic'!J$12:J$2011,$AT1280)="","",INDEX('Required State Input – Clinic'!J$12:J$2011,$AT1280)))</f>
        <v/>
      </c>
      <c r="K1280" s="178" t="str">
        <f>IF($AR1280="","",IF(INDEX('Required State Input – Clinic'!K$12:K$2011,$AT1280)="","",INDEX('Required State Input – Clinic'!K$12:K$2011,$AT1280)))</f>
        <v/>
      </c>
      <c r="L1280" s="179" t="str">
        <f>IF($AR1280="","",IF(INDEX('Required State Input – Clinic'!L$12:L$2011,$AT1280)="","",INDEX('Required State Input – Clinic'!L$12:L$2011,$AT1280)))</f>
        <v/>
      </c>
      <c r="M1280" s="169" t="str">
        <f>IF($AR1280="","",IF(INDEX('Required State Input – Clinic'!M$12:M$2011,$AT1280)="","",INDEX('Required State Input – Clinic'!M$12:M$2011,$AT1280)))</f>
        <v/>
      </c>
      <c r="N1280" s="169" t="str">
        <f>IF($AR1280="","",IF(INDEX('Required State Input – Clinic'!N$12:N$2011,$AT1280)="","",INDEX('Required State Input – Clinic'!N$12:N$2011,$AT1280)))</f>
        <v/>
      </c>
      <c r="O1280" s="170" t="str">
        <f>IF($AR1280="","",IF(INDEX('Required State Input – Clinic'!O$12:O$2011,$AT1280)="","",ROUND(INDEX('Required State Input – Clinic'!O$12:O$2011,$AT1280),2)))</f>
        <v/>
      </c>
      <c r="P1280" s="170" t="str">
        <f>IF($AR1280="","",IF(INDEX('Required State Input – Clinic'!P$12:P$2011,$AT1280)="","",ROUND(INDEX('Required State Input – Clinic'!P$12:P$2011,$AT1280),2)))</f>
        <v/>
      </c>
      <c r="Q1280" s="170" t="str">
        <f>IF($AR1280="","",IF(INDEX('Required State Input – Clinic'!Q$12:Q$2011,$AT1280)="","",ROUND(INDEX('Required State Input – Clinic'!Q$12:Q$2011,$AT1280),2)))</f>
        <v/>
      </c>
      <c r="R1280" s="276" t="str">
        <f t="shared" si="190"/>
        <v/>
      </c>
      <c r="S1280" s="171" t="str">
        <f>IF($AR1280="","",IF(INDEX('Required State Input – Clinic'!R$12:R$2011,$AT1280)="","",INDEX('Required State Input – Clinic'!R$12:R$2011,$AT1280)))</f>
        <v/>
      </c>
      <c r="T1280" s="169" t="str">
        <f>IF($AR1280="","",IF(INDEX('Required State Input – Clinic'!S$12:S$2011,$AT1280)="","",INDEX('Required State Input – Clinic'!S$12:S$2011,$AT1280)))</f>
        <v/>
      </c>
      <c r="U1280" s="170" t="str">
        <f>IF($AR1280="","",IF(INDEX('Required State Input – Clinic'!T$12:T$2011,$AT1280)="","",ROUND(INDEX('Required State Input – Clinic'!T$12:T$2011,$AT1280),2)))</f>
        <v/>
      </c>
      <c r="V1280" s="170" t="str">
        <f>IF($AR1280="","",IF(INDEX('Required State Input – Clinic'!U$12:U$2011,$AT1280)="","",ROUND(INDEX('Required State Input – Clinic'!U$12:U$2011,$AT1280),2)))</f>
        <v/>
      </c>
      <c r="W1280" s="170" t="str">
        <f>IF($AR1280="","",IF(INDEX('Required State Input – Clinic'!V$12:V$2011,$AT1280)="",0,ROUND(INDEX('Required State Input – Clinic'!V$12:V$2011,$AT1280),2)))</f>
        <v/>
      </c>
      <c r="X1280" s="170" t="str">
        <f>IF($AR1280="","",IF(INDEX('Required State Input – Clinic'!W$12:W$2011,$AT1280)="",0,ROUND(INDEX('Required State Input – Clinic'!W$12:W$2011,$AT1280),2)))</f>
        <v/>
      </c>
      <c r="Y1280" s="170" t="str">
        <f>IF($AR1280="","",IF(INDEX('Required State Input – Clinic'!X$12:X$2011,$AT1280)="",0,ROUND(INDEX('Required State Input – Clinic'!X$12:X$2011,$AT1280),2)))</f>
        <v/>
      </c>
      <c r="Z1280" s="180" t="str">
        <f t="shared" si="191"/>
        <v/>
      </c>
      <c r="AA1280" s="179" t="str">
        <f>IF($AR1280="","",IF(INDEX('Required State Input – Clinic'!Y$12:Y$2011,$AT1280)="","",INDEX('Required State Input – Clinic'!Y$12:Y$2011,$AT1280)))</f>
        <v/>
      </c>
      <c r="AB1280" s="172" t="str">
        <f>IF($AR1280="","",IF(INDEX('Required State Input – Clinic'!Z$12:Z$2011,$AT1280)="","",ROUND(INDEX('Required State Input – Clinic'!Z$12:Z$2011,$AT1280),4)))</f>
        <v/>
      </c>
      <c r="AC1280" s="172" t="str">
        <f>IF($AR1280="","",IF(INDEX('Required State Input – Clinic'!AA$12:AA$2011,$AT1280)="","",ROUND(INDEX('Required State Input – Clinic'!AA$12:AA$2011,$AT1280),4)))</f>
        <v/>
      </c>
      <c r="AD1280" s="180" t="str">
        <f t="shared" si="192"/>
        <v/>
      </c>
      <c r="AE1280" s="194" t="str">
        <f t="shared" si="193"/>
        <v/>
      </c>
      <c r="AF1280" s="177" t="str">
        <f>IF($AR1280="","",IF(INDEX('Required State Input – Clinic'!AB$12:AB$2011,$AT1280)="","",INDEX('Required State Input – Clinic'!AB$12:AB$2011,$AT1280)))</f>
        <v/>
      </c>
      <c r="AG1280" s="172" t="str">
        <f>IF($AR1280="","",IF(INDEX('Required State Input – Clinic'!AC$12:AC$2011,$AT1280)="","",ROUND(INDEX('Required State Input – Clinic'!AC$12:AC$2011,$AT1280),4)))</f>
        <v/>
      </c>
      <c r="AH1280" s="180" t="str">
        <f t="shared" si="194"/>
        <v/>
      </c>
      <c r="AI1280" s="173" t="str">
        <f>IF($AR1280="","",IF(INDEX('Required State Input – Clinic'!AD$12:AD$2011,$AT1280)="",0,ROUND(INDEX('Required State Input – Clinic'!AD$12:AD$2011,$AT1280),2)))</f>
        <v/>
      </c>
      <c r="AJ1280" s="180" t="str">
        <f t="shared" si="195"/>
        <v/>
      </c>
      <c r="AK1280" s="194" t="str">
        <f t="shared" si="196"/>
        <v/>
      </c>
      <c r="AL1280" s="170" t="str">
        <f>IF($AR1280="","",IF(INDEX('Required State Input – Clinic'!AE$12:AE$2011,$AT1280)="",0,ROUND(INDEX('Required State Input – Clinic'!AE$12:AE$2011,$AT1280),2)))</f>
        <v/>
      </c>
      <c r="AM1280" s="180" t="str">
        <f t="shared" si="197"/>
        <v/>
      </c>
      <c r="AR1280" t="str">
        <f t="shared" si="198"/>
        <v/>
      </c>
      <c r="AS1280" t="str">
        <f t="shared" si="199"/>
        <v/>
      </c>
      <c r="AT1280" t="str">
        <f>IF(AR1280="","",MATCH(AS1280,'Required State Input – Clinic'!$AS$12:$AS$2011,FALSE))</f>
        <v/>
      </c>
    </row>
    <row r="1281" spans="1:46" x14ac:dyDescent="0.25">
      <c r="A1281" s="218" t="s">
        <v>257</v>
      </c>
      <c r="B1281" s="174" t="str">
        <f>IF($AR1281="","",IF(INDEX('Required State Input – Clinic'!B$12:B$2011,$AT1281)="","",INDEX('Required State Input – Clinic'!B$12:B$2011,$AT1281)))</f>
        <v/>
      </c>
      <c r="C1281" s="168" t="str">
        <f>IF($AR1281="","",IF(INDEX('Required State Input – Clinic'!C$12:C$2011,$AT1281)="","",INDEX('Required State Input – Clinic'!C$12:C$2011,$AT1281)))</f>
        <v/>
      </c>
      <c r="D1281" s="175" t="str">
        <f>IF($AR1281="","",IF(INDEX('Required State Input – Clinic'!D$12:D$2011,$AT1281)="","",INDEX('Required State Input – Clinic'!D$12:D$2011,$AT1281)))</f>
        <v/>
      </c>
      <c r="E1281" s="174" t="str">
        <f>IF($AR1281="","",IF(INDEX('Required State Input – Clinic'!E$12:E$2011,$AT1281)="","",INDEX('Required State Input – Clinic'!E$12:E$2011,$AT1281)))</f>
        <v/>
      </c>
      <c r="F1281" s="176" t="str">
        <f>IF($AR1281="","",IF(INDEX('Required State Input – Clinic'!F$12:F$2011,$AT1281)="","",INDEX('Required State Input – Clinic'!F$12:F$2011,$AT1281)))</f>
        <v/>
      </c>
      <c r="G1281" s="176" t="str">
        <f>IF($AR1281="","",IF(INDEX('Required State Input – Clinic'!G$12:G$2011,$AT1281)="","",INDEX('Required State Input – Clinic'!G$12:G$2011,$AT1281)))</f>
        <v/>
      </c>
      <c r="H1281" s="176" t="str">
        <f>IF($AR1281="","",IF(INDEX('Required State Input – Clinic'!H$12:H$2011,$AT1281)="","",INDEX('Required State Input – Clinic'!H$12:H$2011,$AT1281)))</f>
        <v/>
      </c>
      <c r="I1281" s="177" t="str">
        <f>IF($AR1281="","",IF(INDEX('Required State Input – Clinic'!I$12:I$2011,$AT1281)="","",INDEX('Required State Input – Clinic'!I$12:I$2011,$AT1281)))</f>
        <v/>
      </c>
      <c r="J1281" s="176" t="str">
        <f>IF($AR1281="","",IF(INDEX('Required State Input – Clinic'!J$12:J$2011,$AT1281)="","",INDEX('Required State Input – Clinic'!J$12:J$2011,$AT1281)))</f>
        <v/>
      </c>
      <c r="K1281" s="178" t="str">
        <f>IF($AR1281="","",IF(INDEX('Required State Input – Clinic'!K$12:K$2011,$AT1281)="","",INDEX('Required State Input – Clinic'!K$12:K$2011,$AT1281)))</f>
        <v/>
      </c>
      <c r="L1281" s="179" t="str">
        <f>IF($AR1281="","",IF(INDEX('Required State Input – Clinic'!L$12:L$2011,$AT1281)="","",INDEX('Required State Input – Clinic'!L$12:L$2011,$AT1281)))</f>
        <v/>
      </c>
      <c r="M1281" s="169" t="str">
        <f>IF($AR1281="","",IF(INDEX('Required State Input – Clinic'!M$12:M$2011,$AT1281)="","",INDEX('Required State Input – Clinic'!M$12:M$2011,$AT1281)))</f>
        <v/>
      </c>
      <c r="N1281" s="169" t="str">
        <f>IF($AR1281="","",IF(INDEX('Required State Input – Clinic'!N$12:N$2011,$AT1281)="","",INDEX('Required State Input – Clinic'!N$12:N$2011,$AT1281)))</f>
        <v/>
      </c>
      <c r="O1281" s="170" t="str">
        <f>IF($AR1281="","",IF(INDEX('Required State Input – Clinic'!O$12:O$2011,$AT1281)="","",ROUND(INDEX('Required State Input – Clinic'!O$12:O$2011,$AT1281),2)))</f>
        <v/>
      </c>
      <c r="P1281" s="170" t="str">
        <f>IF($AR1281="","",IF(INDEX('Required State Input – Clinic'!P$12:P$2011,$AT1281)="","",ROUND(INDEX('Required State Input – Clinic'!P$12:P$2011,$AT1281),2)))</f>
        <v/>
      </c>
      <c r="Q1281" s="170" t="str">
        <f>IF($AR1281="","",IF(INDEX('Required State Input – Clinic'!Q$12:Q$2011,$AT1281)="","",ROUND(INDEX('Required State Input – Clinic'!Q$12:Q$2011,$AT1281),2)))</f>
        <v/>
      </c>
      <c r="R1281" s="276" t="str">
        <f t="shared" si="190"/>
        <v/>
      </c>
      <c r="S1281" s="171" t="str">
        <f>IF($AR1281="","",IF(INDEX('Required State Input – Clinic'!R$12:R$2011,$AT1281)="","",INDEX('Required State Input – Clinic'!R$12:R$2011,$AT1281)))</f>
        <v/>
      </c>
      <c r="T1281" s="169" t="str">
        <f>IF($AR1281="","",IF(INDEX('Required State Input – Clinic'!S$12:S$2011,$AT1281)="","",INDEX('Required State Input – Clinic'!S$12:S$2011,$AT1281)))</f>
        <v/>
      </c>
      <c r="U1281" s="170" t="str">
        <f>IF($AR1281="","",IF(INDEX('Required State Input – Clinic'!T$12:T$2011,$AT1281)="","",ROUND(INDEX('Required State Input – Clinic'!T$12:T$2011,$AT1281),2)))</f>
        <v/>
      </c>
      <c r="V1281" s="170" t="str">
        <f>IF($AR1281="","",IF(INDEX('Required State Input – Clinic'!U$12:U$2011,$AT1281)="","",ROUND(INDEX('Required State Input – Clinic'!U$12:U$2011,$AT1281),2)))</f>
        <v/>
      </c>
      <c r="W1281" s="170" t="str">
        <f>IF($AR1281="","",IF(INDEX('Required State Input – Clinic'!V$12:V$2011,$AT1281)="",0,ROUND(INDEX('Required State Input – Clinic'!V$12:V$2011,$AT1281),2)))</f>
        <v/>
      </c>
      <c r="X1281" s="170" t="str">
        <f>IF($AR1281="","",IF(INDEX('Required State Input – Clinic'!W$12:W$2011,$AT1281)="",0,ROUND(INDEX('Required State Input – Clinic'!W$12:W$2011,$AT1281),2)))</f>
        <v/>
      </c>
      <c r="Y1281" s="170" t="str">
        <f>IF($AR1281="","",IF(INDEX('Required State Input – Clinic'!X$12:X$2011,$AT1281)="",0,ROUND(INDEX('Required State Input – Clinic'!X$12:X$2011,$AT1281),2)))</f>
        <v/>
      </c>
      <c r="Z1281" s="180" t="str">
        <f t="shared" si="191"/>
        <v/>
      </c>
      <c r="AA1281" s="179" t="str">
        <f>IF($AR1281="","",IF(INDEX('Required State Input – Clinic'!Y$12:Y$2011,$AT1281)="","",INDEX('Required State Input – Clinic'!Y$12:Y$2011,$AT1281)))</f>
        <v/>
      </c>
      <c r="AB1281" s="172" t="str">
        <f>IF($AR1281="","",IF(INDEX('Required State Input – Clinic'!Z$12:Z$2011,$AT1281)="","",ROUND(INDEX('Required State Input – Clinic'!Z$12:Z$2011,$AT1281),4)))</f>
        <v/>
      </c>
      <c r="AC1281" s="172" t="str">
        <f>IF($AR1281="","",IF(INDEX('Required State Input – Clinic'!AA$12:AA$2011,$AT1281)="","",ROUND(INDEX('Required State Input – Clinic'!AA$12:AA$2011,$AT1281),4)))</f>
        <v/>
      </c>
      <c r="AD1281" s="180" t="str">
        <f t="shared" si="192"/>
        <v/>
      </c>
      <c r="AE1281" s="194" t="str">
        <f t="shared" si="193"/>
        <v/>
      </c>
      <c r="AF1281" s="177" t="str">
        <f>IF($AR1281="","",IF(INDEX('Required State Input – Clinic'!AB$12:AB$2011,$AT1281)="","",INDEX('Required State Input – Clinic'!AB$12:AB$2011,$AT1281)))</f>
        <v/>
      </c>
      <c r="AG1281" s="172" t="str">
        <f>IF($AR1281="","",IF(INDEX('Required State Input – Clinic'!AC$12:AC$2011,$AT1281)="","",ROUND(INDEX('Required State Input – Clinic'!AC$12:AC$2011,$AT1281),4)))</f>
        <v/>
      </c>
      <c r="AH1281" s="180" t="str">
        <f t="shared" si="194"/>
        <v/>
      </c>
      <c r="AI1281" s="173" t="str">
        <f>IF($AR1281="","",IF(INDEX('Required State Input – Clinic'!AD$12:AD$2011,$AT1281)="",0,ROUND(INDEX('Required State Input – Clinic'!AD$12:AD$2011,$AT1281),2)))</f>
        <v/>
      </c>
      <c r="AJ1281" s="180" t="str">
        <f t="shared" si="195"/>
        <v/>
      </c>
      <c r="AK1281" s="194" t="str">
        <f t="shared" si="196"/>
        <v/>
      </c>
      <c r="AL1281" s="170" t="str">
        <f>IF($AR1281="","",IF(INDEX('Required State Input – Clinic'!AE$12:AE$2011,$AT1281)="",0,ROUND(INDEX('Required State Input – Clinic'!AE$12:AE$2011,$AT1281),2)))</f>
        <v/>
      </c>
      <c r="AM1281" s="180" t="str">
        <f t="shared" si="197"/>
        <v/>
      </c>
      <c r="AR1281" t="str">
        <f t="shared" si="198"/>
        <v/>
      </c>
      <c r="AS1281" t="str">
        <f t="shared" si="199"/>
        <v/>
      </c>
      <c r="AT1281" t="str">
        <f>IF(AR1281="","",MATCH(AS1281,'Required State Input – Clinic'!$AS$12:$AS$2011,FALSE))</f>
        <v/>
      </c>
    </row>
    <row r="1282" spans="1:46" x14ac:dyDescent="0.25">
      <c r="A1282" s="218" t="s">
        <v>257</v>
      </c>
      <c r="B1282" s="174" t="str">
        <f>IF($AR1282="","",IF(INDEX('Required State Input – Clinic'!B$12:B$2011,$AT1282)="","",INDEX('Required State Input – Clinic'!B$12:B$2011,$AT1282)))</f>
        <v/>
      </c>
      <c r="C1282" s="168" t="str">
        <f>IF($AR1282="","",IF(INDEX('Required State Input – Clinic'!C$12:C$2011,$AT1282)="","",INDEX('Required State Input – Clinic'!C$12:C$2011,$AT1282)))</f>
        <v/>
      </c>
      <c r="D1282" s="175" t="str">
        <f>IF($AR1282="","",IF(INDEX('Required State Input – Clinic'!D$12:D$2011,$AT1282)="","",INDEX('Required State Input – Clinic'!D$12:D$2011,$AT1282)))</f>
        <v/>
      </c>
      <c r="E1282" s="174" t="str">
        <f>IF($AR1282="","",IF(INDEX('Required State Input – Clinic'!E$12:E$2011,$AT1282)="","",INDEX('Required State Input – Clinic'!E$12:E$2011,$AT1282)))</f>
        <v/>
      </c>
      <c r="F1282" s="176" t="str">
        <f>IF($AR1282="","",IF(INDEX('Required State Input – Clinic'!F$12:F$2011,$AT1282)="","",INDEX('Required State Input – Clinic'!F$12:F$2011,$AT1282)))</f>
        <v/>
      </c>
      <c r="G1282" s="176" t="str">
        <f>IF($AR1282="","",IF(INDEX('Required State Input – Clinic'!G$12:G$2011,$AT1282)="","",INDEX('Required State Input – Clinic'!G$12:G$2011,$AT1282)))</f>
        <v/>
      </c>
      <c r="H1282" s="176" t="str">
        <f>IF($AR1282="","",IF(INDEX('Required State Input – Clinic'!H$12:H$2011,$AT1282)="","",INDEX('Required State Input – Clinic'!H$12:H$2011,$AT1282)))</f>
        <v/>
      </c>
      <c r="I1282" s="177" t="str">
        <f>IF($AR1282="","",IF(INDEX('Required State Input – Clinic'!I$12:I$2011,$AT1282)="","",INDEX('Required State Input – Clinic'!I$12:I$2011,$AT1282)))</f>
        <v/>
      </c>
      <c r="J1282" s="176" t="str">
        <f>IF($AR1282="","",IF(INDEX('Required State Input – Clinic'!J$12:J$2011,$AT1282)="","",INDEX('Required State Input – Clinic'!J$12:J$2011,$AT1282)))</f>
        <v/>
      </c>
      <c r="K1282" s="178" t="str">
        <f>IF($AR1282="","",IF(INDEX('Required State Input – Clinic'!K$12:K$2011,$AT1282)="","",INDEX('Required State Input – Clinic'!K$12:K$2011,$AT1282)))</f>
        <v/>
      </c>
      <c r="L1282" s="179" t="str">
        <f>IF($AR1282="","",IF(INDEX('Required State Input – Clinic'!L$12:L$2011,$AT1282)="","",INDEX('Required State Input – Clinic'!L$12:L$2011,$AT1282)))</f>
        <v/>
      </c>
      <c r="M1282" s="169" t="str">
        <f>IF($AR1282="","",IF(INDEX('Required State Input – Clinic'!M$12:M$2011,$AT1282)="","",INDEX('Required State Input – Clinic'!M$12:M$2011,$AT1282)))</f>
        <v/>
      </c>
      <c r="N1282" s="169" t="str">
        <f>IF($AR1282="","",IF(INDEX('Required State Input – Clinic'!N$12:N$2011,$AT1282)="","",INDEX('Required State Input – Clinic'!N$12:N$2011,$AT1282)))</f>
        <v/>
      </c>
      <c r="O1282" s="170" t="str">
        <f>IF($AR1282="","",IF(INDEX('Required State Input – Clinic'!O$12:O$2011,$AT1282)="","",ROUND(INDEX('Required State Input – Clinic'!O$12:O$2011,$AT1282),2)))</f>
        <v/>
      </c>
      <c r="P1282" s="170" t="str">
        <f>IF($AR1282="","",IF(INDEX('Required State Input – Clinic'!P$12:P$2011,$AT1282)="","",ROUND(INDEX('Required State Input – Clinic'!P$12:P$2011,$AT1282),2)))</f>
        <v/>
      </c>
      <c r="Q1282" s="170" t="str">
        <f>IF($AR1282="","",IF(INDEX('Required State Input – Clinic'!Q$12:Q$2011,$AT1282)="","",ROUND(INDEX('Required State Input – Clinic'!Q$12:Q$2011,$AT1282),2)))</f>
        <v/>
      </c>
      <c r="R1282" s="276" t="str">
        <f t="shared" si="190"/>
        <v/>
      </c>
      <c r="S1282" s="171" t="str">
        <f>IF($AR1282="","",IF(INDEX('Required State Input – Clinic'!R$12:R$2011,$AT1282)="","",INDEX('Required State Input – Clinic'!R$12:R$2011,$AT1282)))</f>
        <v/>
      </c>
      <c r="T1282" s="169" t="str">
        <f>IF($AR1282="","",IF(INDEX('Required State Input – Clinic'!S$12:S$2011,$AT1282)="","",INDEX('Required State Input – Clinic'!S$12:S$2011,$AT1282)))</f>
        <v/>
      </c>
      <c r="U1282" s="170" t="str">
        <f>IF($AR1282="","",IF(INDEX('Required State Input – Clinic'!T$12:T$2011,$AT1282)="","",ROUND(INDEX('Required State Input – Clinic'!T$12:T$2011,$AT1282),2)))</f>
        <v/>
      </c>
      <c r="V1282" s="170" t="str">
        <f>IF($AR1282="","",IF(INDEX('Required State Input – Clinic'!U$12:U$2011,$AT1282)="","",ROUND(INDEX('Required State Input – Clinic'!U$12:U$2011,$AT1282),2)))</f>
        <v/>
      </c>
      <c r="W1282" s="170" t="str">
        <f>IF($AR1282="","",IF(INDEX('Required State Input – Clinic'!V$12:V$2011,$AT1282)="",0,ROUND(INDEX('Required State Input – Clinic'!V$12:V$2011,$AT1282),2)))</f>
        <v/>
      </c>
      <c r="X1282" s="170" t="str">
        <f>IF($AR1282="","",IF(INDEX('Required State Input – Clinic'!W$12:W$2011,$AT1282)="",0,ROUND(INDEX('Required State Input – Clinic'!W$12:W$2011,$AT1282),2)))</f>
        <v/>
      </c>
      <c r="Y1282" s="170" t="str">
        <f>IF($AR1282="","",IF(INDEX('Required State Input – Clinic'!X$12:X$2011,$AT1282)="",0,ROUND(INDEX('Required State Input – Clinic'!X$12:X$2011,$AT1282),2)))</f>
        <v/>
      </c>
      <c r="Z1282" s="180" t="str">
        <f t="shared" si="191"/>
        <v/>
      </c>
      <c r="AA1282" s="179" t="str">
        <f>IF($AR1282="","",IF(INDEX('Required State Input – Clinic'!Y$12:Y$2011,$AT1282)="","",INDEX('Required State Input – Clinic'!Y$12:Y$2011,$AT1282)))</f>
        <v/>
      </c>
      <c r="AB1282" s="172" t="str">
        <f>IF($AR1282="","",IF(INDEX('Required State Input – Clinic'!Z$12:Z$2011,$AT1282)="","",ROUND(INDEX('Required State Input – Clinic'!Z$12:Z$2011,$AT1282),4)))</f>
        <v/>
      </c>
      <c r="AC1282" s="172" t="str">
        <f>IF($AR1282="","",IF(INDEX('Required State Input – Clinic'!AA$12:AA$2011,$AT1282)="","",ROUND(INDEX('Required State Input – Clinic'!AA$12:AA$2011,$AT1282),4)))</f>
        <v/>
      </c>
      <c r="AD1282" s="180" t="str">
        <f t="shared" si="192"/>
        <v/>
      </c>
      <c r="AE1282" s="194" t="str">
        <f t="shared" si="193"/>
        <v/>
      </c>
      <c r="AF1282" s="177" t="str">
        <f>IF($AR1282="","",IF(INDEX('Required State Input – Clinic'!AB$12:AB$2011,$AT1282)="","",INDEX('Required State Input – Clinic'!AB$12:AB$2011,$AT1282)))</f>
        <v/>
      </c>
      <c r="AG1282" s="172" t="str">
        <f>IF($AR1282="","",IF(INDEX('Required State Input – Clinic'!AC$12:AC$2011,$AT1282)="","",ROUND(INDEX('Required State Input – Clinic'!AC$12:AC$2011,$AT1282),4)))</f>
        <v/>
      </c>
      <c r="AH1282" s="180" t="str">
        <f t="shared" si="194"/>
        <v/>
      </c>
      <c r="AI1282" s="173" t="str">
        <f>IF($AR1282="","",IF(INDEX('Required State Input – Clinic'!AD$12:AD$2011,$AT1282)="",0,ROUND(INDEX('Required State Input – Clinic'!AD$12:AD$2011,$AT1282),2)))</f>
        <v/>
      </c>
      <c r="AJ1282" s="180" t="str">
        <f t="shared" si="195"/>
        <v/>
      </c>
      <c r="AK1282" s="194" t="str">
        <f t="shared" si="196"/>
        <v/>
      </c>
      <c r="AL1282" s="170" t="str">
        <f>IF($AR1282="","",IF(INDEX('Required State Input – Clinic'!AE$12:AE$2011,$AT1282)="",0,ROUND(INDEX('Required State Input – Clinic'!AE$12:AE$2011,$AT1282),2)))</f>
        <v/>
      </c>
      <c r="AM1282" s="180" t="str">
        <f t="shared" si="197"/>
        <v/>
      </c>
      <c r="AR1282" t="str">
        <f t="shared" si="198"/>
        <v/>
      </c>
      <c r="AS1282" t="str">
        <f t="shared" si="199"/>
        <v/>
      </c>
      <c r="AT1282" t="str">
        <f>IF(AR1282="","",MATCH(AS1282,'Required State Input – Clinic'!$AS$12:$AS$2011,FALSE))</f>
        <v/>
      </c>
    </row>
    <row r="1283" spans="1:46" x14ac:dyDescent="0.25">
      <c r="A1283" s="218" t="s">
        <v>257</v>
      </c>
      <c r="B1283" s="174" t="str">
        <f>IF($AR1283="","",IF(INDEX('Required State Input – Clinic'!B$12:B$2011,$AT1283)="","",INDEX('Required State Input – Clinic'!B$12:B$2011,$AT1283)))</f>
        <v/>
      </c>
      <c r="C1283" s="168" t="str">
        <f>IF($AR1283="","",IF(INDEX('Required State Input – Clinic'!C$12:C$2011,$AT1283)="","",INDEX('Required State Input – Clinic'!C$12:C$2011,$AT1283)))</f>
        <v/>
      </c>
      <c r="D1283" s="175" t="str">
        <f>IF($AR1283="","",IF(INDEX('Required State Input – Clinic'!D$12:D$2011,$AT1283)="","",INDEX('Required State Input – Clinic'!D$12:D$2011,$AT1283)))</f>
        <v/>
      </c>
      <c r="E1283" s="174" t="str">
        <f>IF($AR1283="","",IF(INDEX('Required State Input – Clinic'!E$12:E$2011,$AT1283)="","",INDEX('Required State Input – Clinic'!E$12:E$2011,$AT1283)))</f>
        <v/>
      </c>
      <c r="F1283" s="176" t="str">
        <f>IF($AR1283="","",IF(INDEX('Required State Input – Clinic'!F$12:F$2011,$AT1283)="","",INDEX('Required State Input – Clinic'!F$12:F$2011,$AT1283)))</f>
        <v/>
      </c>
      <c r="G1283" s="176" t="str">
        <f>IF($AR1283="","",IF(INDEX('Required State Input – Clinic'!G$12:G$2011,$AT1283)="","",INDEX('Required State Input – Clinic'!G$12:G$2011,$AT1283)))</f>
        <v/>
      </c>
      <c r="H1283" s="176" t="str">
        <f>IF($AR1283="","",IF(INDEX('Required State Input – Clinic'!H$12:H$2011,$AT1283)="","",INDEX('Required State Input – Clinic'!H$12:H$2011,$AT1283)))</f>
        <v/>
      </c>
      <c r="I1283" s="177" t="str">
        <f>IF($AR1283="","",IF(INDEX('Required State Input – Clinic'!I$12:I$2011,$AT1283)="","",INDEX('Required State Input – Clinic'!I$12:I$2011,$AT1283)))</f>
        <v/>
      </c>
      <c r="J1283" s="176" t="str">
        <f>IF($AR1283="","",IF(INDEX('Required State Input – Clinic'!J$12:J$2011,$AT1283)="","",INDEX('Required State Input – Clinic'!J$12:J$2011,$AT1283)))</f>
        <v/>
      </c>
      <c r="K1283" s="178" t="str">
        <f>IF($AR1283="","",IF(INDEX('Required State Input – Clinic'!K$12:K$2011,$AT1283)="","",INDEX('Required State Input – Clinic'!K$12:K$2011,$AT1283)))</f>
        <v/>
      </c>
      <c r="L1283" s="179" t="str">
        <f>IF($AR1283="","",IF(INDEX('Required State Input – Clinic'!L$12:L$2011,$AT1283)="","",INDEX('Required State Input – Clinic'!L$12:L$2011,$AT1283)))</f>
        <v/>
      </c>
      <c r="M1283" s="169" t="str">
        <f>IF($AR1283="","",IF(INDEX('Required State Input – Clinic'!M$12:M$2011,$AT1283)="","",INDEX('Required State Input – Clinic'!M$12:M$2011,$AT1283)))</f>
        <v/>
      </c>
      <c r="N1283" s="169" t="str">
        <f>IF($AR1283="","",IF(INDEX('Required State Input – Clinic'!N$12:N$2011,$AT1283)="","",INDEX('Required State Input – Clinic'!N$12:N$2011,$AT1283)))</f>
        <v/>
      </c>
      <c r="O1283" s="170" t="str">
        <f>IF($AR1283="","",IF(INDEX('Required State Input – Clinic'!O$12:O$2011,$AT1283)="","",ROUND(INDEX('Required State Input – Clinic'!O$12:O$2011,$AT1283),2)))</f>
        <v/>
      </c>
      <c r="P1283" s="170" t="str">
        <f>IF($AR1283="","",IF(INDEX('Required State Input – Clinic'!P$12:P$2011,$AT1283)="","",ROUND(INDEX('Required State Input – Clinic'!P$12:P$2011,$AT1283),2)))</f>
        <v/>
      </c>
      <c r="Q1283" s="170" t="str">
        <f>IF($AR1283="","",IF(INDEX('Required State Input – Clinic'!Q$12:Q$2011,$AT1283)="","",ROUND(INDEX('Required State Input – Clinic'!Q$12:Q$2011,$AT1283),2)))</f>
        <v/>
      </c>
      <c r="R1283" s="276" t="str">
        <f t="shared" si="190"/>
        <v/>
      </c>
      <c r="S1283" s="171" t="str">
        <f>IF($AR1283="","",IF(INDEX('Required State Input – Clinic'!R$12:R$2011,$AT1283)="","",INDEX('Required State Input – Clinic'!R$12:R$2011,$AT1283)))</f>
        <v/>
      </c>
      <c r="T1283" s="169" t="str">
        <f>IF($AR1283="","",IF(INDEX('Required State Input – Clinic'!S$12:S$2011,$AT1283)="","",INDEX('Required State Input – Clinic'!S$12:S$2011,$AT1283)))</f>
        <v/>
      </c>
      <c r="U1283" s="170" t="str">
        <f>IF($AR1283="","",IF(INDEX('Required State Input – Clinic'!T$12:T$2011,$AT1283)="","",ROUND(INDEX('Required State Input – Clinic'!T$12:T$2011,$AT1283),2)))</f>
        <v/>
      </c>
      <c r="V1283" s="170" t="str">
        <f>IF($AR1283="","",IF(INDEX('Required State Input – Clinic'!U$12:U$2011,$AT1283)="","",ROUND(INDEX('Required State Input – Clinic'!U$12:U$2011,$AT1283),2)))</f>
        <v/>
      </c>
      <c r="W1283" s="170" t="str">
        <f>IF($AR1283="","",IF(INDEX('Required State Input – Clinic'!V$12:V$2011,$AT1283)="",0,ROUND(INDEX('Required State Input – Clinic'!V$12:V$2011,$AT1283),2)))</f>
        <v/>
      </c>
      <c r="X1283" s="170" t="str">
        <f>IF($AR1283="","",IF(INDEX('Required State Input – Clinic'!W$12:W$2011,$AT1283)="",0,ROUND(INDEX('Required State Input – Clinic'!W$12:W$2011,$AT1283),2)))</f>
        <v/>
      </c>
      <c r="Y1283" s="170" t="str">
        <f>IF($AR1283="","",IF(INDEX('Required State Input – Clinic'!X$12:X$2011,$AT1283)="",0,ROUND(INDEX('Required State Input – Clinic'!X$12:X$2011,$AT1283),2)))</f>
        <v/>
      </c>
      <c r="Z1283" s="180" t="str">
        <f t="shared" si="191"/>
        <v/>
      </c>
      <c r="AA1283" s="179" t="str">
        <f>IF($AR1283="","",IF(INDEX('Required State Input – Clinic'!Y$12:Y$2011,$AT1283)="","",INDEX('Required State Input – Clinic'!Y$12:Y$2011,$AT1283)))</f>
        <v/>
      </c>
      <c r="AB1283" s="172" t="str">
        <f>IF($AR1283="","",IF(INDEX('Required State Input – Clinic'!Z$12:Z$2011,$AT1283)="","",ROUND(INDEX('Required State Input – Clinic'!Z$12:Z$2011,$AT1283),4)))</f>
        <v/>
      </c>
      <c r="AC1283" s="172" t="str">
        <f>IF($AR1283="","",IF(INDEX('Required State Input – Clinic'!AA$12:AA$2011,$AT1283)="","",ROUND(INDEX('Required State Input – Clinic'!AA$12:AA$2011,$AT1283),4)))</f>
        <v/>
      </c>
      <c r="AD1283" s="180" t="str">
        <f t="shared" si="192"/>
        <v/>
      </c>
      <c r="AE1283" s="194" t="str">
        <f t="shared" si="193"/>
        <v/>
      </c>
      <c r="AF1283" s="177" t="str">
        <f>IF($AR1283="","",IF(INDEX('Required State Input – Clinic'!AB$12:AB$2011,$AT1283)="","",INDEX('Required State Input – Clinic'!AB$12:AB$2011,$AT1283)))</f>
        <v/>
      </c>
      <c r="AG1283" s="172" t="str">
        <f>IF($AR1283="","",IF(INDEX('Required State Input – Clinic'!AC$12:AC$2011,$AT1283)="","",ROUND(INDEX('Required State Input – Clinic'!AC$12:AC$2011,$AT1283),4)))</f>
        <v/>
      </c>
      <c r="AH1283" s="180" t="str">
        <f t="shared" si="194"/>
        <v/>
      </c>
      <c r="AI1283" s="173" t="str">
        <f>IF($AR1283="","",IF(INDEX('Required State Input – Clinic'!AD$12:AD$2011,$AT1283)="",0,ROUND(INDEX('Required State Input – Clinic'!AD$12:AD$2011,$AT1283),2)))</f>
        <v/>
      </c>
      <c r="AJ1283" s="180" t="str">
        <f t="shared" si="195"/>
        <v/>
      </c>
      <c r="AK1283" s="194" t="str">
        <f t="shared" si="196"/>
        <v/>
      </c>
      <c r="AL1283" s="170" t="str">
        <f>IF($AR1283="","",IF(INDEX('Required State Input – Clinic'!AE$12:AE$2011,$AT1283)="",0,ROUND(INDEX('Required State Input – Clinic'!AE$12:AE$2011,$AT1283),2)))</f>
        <v/>
      </c>
      <c r="AM1283" s="180" t="str">
        <f t="shared" si="197"/>
        <v/>
      </c>
      <c r="AR1283" t="str">
        <f t="shared" si="198"/>
        <v/>
      </c>
      <c r="AS1283" t="str">
        <f t="shared" si="199"/>
        <v/>
      </c>
      <c r="AT1283" t="str">
        <f>IF(AR1283="","",MATCH(AS1283,'Required State Input – Clinic'!$AS$12:$AS$2011,FALSE))</f>
        <v/>
      </c>
    </row>
    <row r="1284" spans="1:46" x14ac:dyDescent="0.25">
      <c r="A1284" s="218" t="s">
        <v>257</v>
      </c>
      <c r="B1284" s="174" t="str">
        <f>IF($AR1284="","",IF(INDEX('Required State Input – Clinic'!B$12:B$2011,$AT1284)="","",INDEX('Required State Input – Clinic'!B$12:B$2011,$AT1284)))</f>
        <v/>
      </c>
      <c r="C1284" s="168" t="str">
        <f>IF($AR1284="","",IF(INDEX('Required State Input – Clinic'!C$12:C$2011,$AT1284)="","",INDEX('Required State Input – Clinic'!C$12:C$2011,$AT1284)))</f>
        <v/>
      </c>
      <c r="D1284" s="175" t="str">
        <f>IF($AR1284="","",IF(INDEX('Required State Input – Clinic'!D$12:D$2011,$AT1284)="","",INDEX('Required State Input – Clinic'!D$12:D$2011,$AT1284)))</f>
        <v/>
      </c>
      <c r="E1284" s="174" t="str">
        <f>IF($AR1284="","",IF(INDEX('Required State Input – Clinic'!E$12:E$2011,$AT1284)="","",INDEX('Required State Input – Clinic'!E$12:E$2011,$AT1284)))</f>
        <v/>
      </c>
      <c r="F1284" s="176" t="str">
        <f>IF($AR1284="","",IF(INDEX('Required State Input – Clinic'!F$12:F$2011,$AT1284)="","",INDEX('Required State Input – Clinic'!F$12:F$2011,$AT1284)))</f>
        <v/>
      </c>
      <c r="G1284" s="176" t="str">
        <f>IF($AR1284="","",IF(INDEX('Required State Input – Clinic'!G$12:G$2011,$AT1284)="","",INDEX('Required State Input – Clinic'!G$12:G$2011,$AT1284)))</f>
        <v/>
      </c>
      <c r="H1284" s="176" t="str">
        <f>IF($AR1284="","",IF(INDEX('Required State Input – Clinic'!H$12:H$2011,$AT1284)="","",INDEX('Required State Input – Clinic'!H$12:H$2011,$AT1284)))</f>
        <v/>
      </c>
      <c r="I1284" s="177" t="str">
        <f>IF($AR1284="","",IF(INDEX('Required State Input – Clinic'!I$12:I$2011,$AT1284)="","",INDEX('Required State Input – Clinic'!I$12:I$2011,$AT1284)))</f>
        <v/>
      </c>
      <c r="J1284" s="176" t="str">
        <f>IF($AR1284="","",IF(INDEX('Required State Input – Clinic'!J$12:J$2011,$AT1284)="","",INDEX('Required State Input – Clinic'!J$12:J$2011,$AT1284)))</f>
        <v/>
      </c>
      <c r="K1284" s="178" t="str">
        <f>IF($AR1284="","",IF(INDEX('Required State Input – Clinic'!K$12:K$2011,$AT1284)="","",INDEX('Required State Input – Clinic'!K$12:K$2011,$AT1284)))</f>
        <v/>
      </c>
      <c r="L1284" s="179" t="str">
        <f>IF($AR1284="","",IF(INDEX('Required State Input – Clinic'!L$12:L$2011,$AT1284)="","",INDEX('Required State Input – Clinic'!L$12:L$2011,$AT1284)))</f>
        <v/>
      </c>
      <c r="M1284" s="169" t="str">
        <f>IF($AR1284="","",IF(INDEX('Required State Input – Clinic'!M$12:M$2011,$AT1284)="","",INDEX('Required State Input – Clinic'!M$12:M$2011,$AT1284)))</f>
        <v/>
      </c>
      <c r="N1284" s="169" t="str">
        <f>IF($AR1284="","",IF(INDEX('Required State Input – Clinic'!N$12:N$2011,$AT1284)="","",INDEX('Required State Input – Clinic'!N$12:N$2011,$AT1284)))</f>
        <v/>
      </c>
      <c r="O1284" s="170" t="str">
        <f>IF($AR1284="","",IF(INDEX('Required State Input – Clinic'!O$12:O$2011,$AT1284)="","",ROUND(INDEX('Required State Input – Clinic'!O$12:O$2011,$AT1284),2)))</f>
        <v/>
      </c>
      <c r="P1284" s="170" t="str">
        <f>IF($AR1284="","",IF(INDEX('Required State Input – Clinic'!P$12:P$2011,$AT1284)="","",ROUND(INDEX('Required State Input – Clinic'!P$12:P$2011,$AT1284),2)))</f>
        <v/>
      </c>
      <c r="Q1284" s="170" t="str">
        <f>IF($AR1284="","",IF(INDEX('Required State Input – Clinic'!Q$12:Q$2011,$AT1284)="","",ROUND(INDEX('Required State Input – Clinic'!Q$12:Q$2011,$AT1284),2)))</f>
        <v/>
      </c>
      <c r="R1284" s="276" t="str">
        <f t="shared" si="190"/>
        <v/>
      </c>
      <c r="S1284" s="171" t="str">
        <f>IF($AR1284="","",IF(INDEX('Required State Input – Clinic'!R$12:R$2011,$AT1284)="","",INDEX('Required State Input – Clinic'!R$12:R$2011,$AT1284)))</f>
        <v/>
      </c>
      <c r="T1284" s="169" t="str">
        <f>IF($AR1284="","",IF(INDEX('Required State Input – Clinic'!S$12:S$2011,$AT1284)="","",INDEX('Required State Input – Clinic'!S$12:S$2011,$AT1284)))</f>
        <v/>
      </c>
      <c r="U1284" s="170" t="str">
        <f>IF($AR1284="","",IF(INDEX('Required State Input – Clinic'!T$12:T$2011,$AT1284)="","",ROUND(INDEX('Required State Input – Clinic'!T$12:T$2011,$AT1284),2)))</f>
        <v/>
      </c>
      <c r="V1284" s="170" t="str">
        <f>IF($AR1284="","",IF(INDEX('Required State Input – Clinic'!U$12:U$2011,$AT1284)="","",ROUND(INDEX('Required State Input – Clinic'!U$12:U$2011,$AT1284),2)))</f>
        <v/>
      </c>
      <c r="W1284" s="170" t="str">
        <f>IF($AR1284="","",IF(INDEX('Required State Input – Clinic'!V$12:V$2011,$AT1284)="",0,ROUND(INDEX('Required State Input – Clinic'!V$12:V$2011,$AT1284),2)))</f>
        <v/>
      </c>
      <c r="X1284" s="170" t="str">
        <f>IF($AR1284="","",IF(INDEX('Required State Input – Clinic'!W$12:W$2011,$AT1284)="",0,ROUND(INDEX('Required State Input – Clinic'!W$12:W$2011,$AT1284),2)))</f>
        <v/>
      </c>
      <c r="Y1284" s="170" t="str">
        <f>IF($AR1284="","",IF(INDEX('Required State Input – Clinic'!X$12:X$2011,$AT1284)="",0,ROUND(INDEX('Required State Input – Clinic'!X$12:X$2011,$AT1284),2)))</f>
        <v/>
      </c>
      <c r="Z1284" s="180" t="str">
        <f t="shared" si="191"/>
        <v/>
      </c>
      <c r="AA1284" s="179" t="str">
        <f>IF($AR1284="","",IF(INDEX('Required State Input – Clinic'!Y$12:Y$2011,$AT1284)="","",INDEX('Required State Input – Clinic'!Y$12:Y$2011,$AT1284)))</f>
        <v/>
      </c>
      <c r="AB1284" s="172" t="str">
        <f>IF($AR1284="","",IF(INDEX('Required State Input – Clinic'!Z$12:Z$2011,$AT1284)="","",ROUND(INDEX('Required State Input – Clinic'!Z$12:Z$2011,$AT1284),4)))</f>
        <v/>
      </c>
      <c r="AC1284" s="172" t="str">
        <f>IF($AR1284="","",IF(INDEX('Required State Input – Clinic'!AA$12:AA$2011,$AT1284)="","",ROUND(INDEX('Required State Input – Clinic'!AA$12:AA$2011,$AT1284),4)))</f>
        <v/>
      </c>
      <c r="AD1284" s="180" t="str">
        <f t="shared" si="192"/>
        <v/>
      </c>
      <c r="AE1284" s="194" t="str">
        <f t="shared" si="193"/>
        <v/>
      </c>
      <c r="AF1284" s="177" t="str">
        <f>IF($AR1284="","",IF(INDEX('Required State Input – Clinic'!AB$12:AB$2011,$AT1284)="","",INDEX('Required State Input – Clinic'!AB$12:AB$2011,$AT1284)))</f>
        <v/>
      </c>
      <c r="AG1284" s="172" t="str">
        <f>IF($AR1284="","",IF(INDEX('Required State Input – Clinic'!AC$12:AC$2011,$AT1284)="","",ROUND(INDEX('Required State Input – Clinic'!AC$12:AC$2011,$AT1284),4)))</f>
        <v/>
      </c>
      <c r="AH1284" s="180" t="str">
        <f t="shared" si="194"/>
        <v/>
      </c>
      <c r="AI1284" s="173" t="str">
        <f>IF($AR1284="","",IF(INDEX('Required State Input – Clinic'!AD$12:AD$2011,$AT1284)="",0,ROUND(INDEX('Required State Input – Clinic'!AD$12:AD$2011,$AT1284),2)))</f>
        <v/>
      </c>
      <c r="AJ1284" s="180" t="str">
        <f t="shared" si="195"/>
        <v/>
      </c>
      <c r="AK1284" s="194" t="str">
        <f t="shared" si="196"/>
        <v/>
      </c>
      <c r="AL1284" s="170" t="str">
        <f>IF($AR1284="","",IF(INDEX('Required State Input – Clinic'!AE$12:AE$2011,$AT1284)="",0,ROUND(INDEX('Required State Input – Clinic'!AE$12:AE$2011,$AT1284),2)))</f>
        <v/>
      </c>
      <c r="AM1284" s="180" t="str">
        <f t="shared" si="197"/>
        <v/>
      </c>
      <c r="AR1284" t="str">
        <f t="shared" si="198"/>
        <v/>
      </c>
      <c r="AS1284" t="str">
        <f t="shared" si="199"/>
        <v/>
      </c>
      <c r="AT1284" t="str">
        <f>IF(AR1284="","",MATCH(AS1284,'Required State Input – Clinic'!$AS$12:$AS$2011,FALSE))</f>
        <v/>
      </c>
    </row>
    <row r="1285" spans="1:46" x14ac:dyDescent="0.25">
      <c r="A1285" s="218" t="s">
        <v>257</v>
      </c>
      <c r="B1285" s="174" t="str">
        <f>IF($AR1285="","",IF(INDEX('Required State Input – Clinic'!B$12:B$2011,$AT1285)="","",INDEX('Required State Input – Clinic'!B$12:B$2011,$AT1285)))</f>
        <v/>
      </c>
      <c r="C1285" s="168" t="str">
        <f>IF($AR1285="","",IF(INDEX('Required State Input – Clinic'!C$12:C$2011,$AT1285)="","",INDEX('Required State Input – Clinic'!C$12:C$2011,$AT1285)))</f>
        <v/>
      </c>
      <c r="D1285" s="175" t="str">
        <f>IF($AR1285="","",IF(INDEX('Required State Input – Clinic'!D$12:D$2011,$AT1285)="","",INDEX('Required State Input – Clinic'!D$12:D$2011,$AT1285)))</f>
        <v/>
      </c>
      <c r="E1285" s="174" t="str">
        <f>IF($AR1285="","",IF(INDEX('Required State Input – Clinic'!E$12:E$2011,$AT1285)="","",INDEX('Required State Input – Clinic'!E$12:E$2011,$AT1285)))</f>
        <v/>
      </c>
      <c r="F1285" s="176" t="str">
        <f>IF($AR1285="","",IF(INDEX('Required State Input – Clinic'!F$12:F$2011,$AT1285)="","",INDEX('Required State Input – Clinic'!F$12:F$2011,$AT1285)))</f>
        <v/>
      </c>
      <c r="G1285" s="176" t="str">
        <f>IF($AR1285="","",IF(INDEX('Required State Input – Clinic'!G$12:G$2011,$AT1285)="","",INDEX('Required State Input – Clinic'!G$12:G$2011,$AT1285)))</f>
        <v/>
      </c>
      <c r="H1285" s="176" t="str">
        <f>IF($AR1285="","",IF(INDEX('Required State Input – Clinic'!H$12:H$2011,$AT1285)="","",INDEX('Required State Input – Clinic'!H$12:H$2011,$AT1285)))</f>
        <v/>
      </c>
      <c r="I1285" s="177" t="str">
        <f>IF($AR1285="","",IF(INDEX('Required State Input – Clinic'!I$12:I$2011,$AT1285)="","",INDEX('Required State Input – Clinic'!I$12:I$2011,$AT1285)))</f>
        <v/>
      </c>
      <c r="J1285" s="176" t="str">
        <f>IF($AR1285="","",IF(INDEX('Required State Input – Clinic'!J$12:J$2011,$AT1285)="","",INDEX('Required State Input – Clinic'!J$12:J$2011,$AT1285)))</f>
        <v/>
      </c>
      <c r="K1285" s="178" t="str">
        <f>IF($AR1285="","",IF(INDEX('Required State Input – Clinic'!K$12:K$2011,$AT1285)="","",INDEX('Required State Input – Clinic'!K$12:K$2011,$AT1285)))</f>
        <v/>
      </c>
      <c r="L1285" s="179" t="str">
        <f>IF($AR1285="","",IF(INDEX('Required State Input – Clinic'!L$12:L$2011,$AT1285)="","",INDEX('Required State Input – Clinic'!L$12:L$2011,$AT1285)))</f>
        <v/>
      </c>
      <c r="M1285" s="169" t="str">
        <f>IF($AR1285="","",IF(INDEX('Required State Input – Clinic'!M$12:M$2011,$AT1285)="","",INDEX('Required State Input – Clinic'!M$12:M$2011,$AT1285)))</f>
        <v/>
      </c>
      <c r="N1285" s="169" t="str">
        <f>IF($AR1285="","",IF(INDEX('Required State Input – Clinic'!N$12:N$2011,$AT1285)="","",INDEX('Required State Input – Clinic'!N$12:N$2011,$AT1285)))</f>
        <v/>
      </c>
      <c r="O1285" s="170" t="str">
        <f>IF($AR1285="","",IF(INDEX('Required State Input – Clinic'!O$12:O$2011,$AT1285)="","",ROUND(INDEX('Required State Input – Clinic'!O$12:O$2011,$AT1285),2)))</f>
        <v/>
      </c>
      <c r="P1285" s="170" t="str">
        <f>IF($AR1285="","",IF(INDEX('Required State Input – Clinic'!P$12:P$2011,$AT1285)="","",ROUND(INDEX('Required State Input – Clinic'!P$12:P$2011,$AT1285),2)))</f>
        <v/>
      </c>
      <c r="Q1285" s="170" t="str">
        <f>IF($AR1285="","",IF(INDEX('Required State Input – Clinic'!Q$12:Q$2011,$AT1285)="","",ROUND(INDEX('Required State Input – Clinic'!Q$12:Q$2011,$AT1285),2)))</f>
        <v/>
      </c>
      <c r="R1285" s="276" t="str">
        <f t="shared" si="190"/>
        <v/>
      </c>
      <c r="S1285" s="171" t="str">
        <f>IF($AR1285="","",IF(INDEX('Required State Input – Clinic'!R$12:R$2011,$AT1285)="","",INDEX('Required State Input – Clinic'!R$12:R$2011,$AT1285)))</f>
        <v/>
      </c>
      <c r="T1285" s="169" t="str">
        <f>IF($AR1285="","",IF(INDEX('Required State Input – Clinic'!S$12:S$2011,$AT1285)="","",INDEX('Required State Input – Clinic'!S$12:S$2011,$AT1285)))</f>
        <v/>
      </c>
      <c r="U1285" s="170" t="str">
        <f>IF($AR1285="","",IF(INDEX('Required State Input – Clinic'!T$12:T$2011,$AT1285)="","",ROUND(INDEX('Required State Input – Clinic'!T$12:T$2011,$AT1285),2)))</f>
        <v/>
      </c>
      <c r="V1285" s="170" t="str">
        <f>IF($AR1285="","",IF(INDEX('Required State Input – Clinic'!U$12:U$2011,$AT1285)="","",ROUND(INDEX('Required State Input – Clinic'!U$12:U$2011,$AT1285),2)))</f>
        <v/>
      </c>
      <c r="W1285" s="170" t="str">
        <f>IF($AR1285="","",IF(INDEX('Required State Input – Clinic'!V$12:V$2011,$AT1285)="",0,ROUND(INDEX('Required State Input – Clinic'!V$12:V$2011,$AT1285),2)))</f>
        <v/>
      </c>
      <c r="X1285" s="170" t="str">
        <f>IF($AR1285="","",IF(INDEX('Required State Input – Clinic'!W$12:W$2011,$AT1285)="",0,ROUND(INDEX('Required State Input – Clinic'!W$12:W$2011,$AT1285),2)))</f>
        <v/>
      </c>
      <c r="Y1285" s="170" t="str">
        <f>IF($AR1285="","",IF(INDEX('Required State Input – Clinic'!X$12:X$2011,$AT1285)="",0,ROUND(INDEX('Required State Input – Clinic'!X$12:X$2011,$AT1285),2)))</f>
        <v/>
      </c>
      <c r="Z1285" s="180" t="str">
        <f t="shared" si="191"/>
        <v/>
      </c>
      <c r="AA1285" s="179" t="str">
        <f>IF($AR1285="","",IF(INDEX('Required State Input – Clinic'!Y$12:Y$2011,$AT1285)="","",INDEX('Required State Input – Clinic'!Y$12:Y$2011,$AT1285)))</f>
        <v/>
      </c>
      <c r="AB1285" s="172" t="str">
        <f>IF($AR1285="","",IF(INDEX('Required State Input – Clinic'!Z$12:Z$2011,$AT1285)="","",ROUND(INDEX('Required State Input – Clinic'!Z$12:Z$2011,$AT1285),4)))</f>
        <v/>
      </c>
      <c r="AC1285" s="172" t="str">
        <f>IF($AR1285="","",IF(INDEX('Required State Input – Clinic'!AA$12:AA$2011,$AT1285)="","",ROUND(INDEX('Required State Input – Clinic'!AA$12:AA$2011,$AT1285),4)))</f>
        <v/>
      </c>
      <c r="AD1285" s="180" t="str">
        <f t="shared" si="192"/>
        <v/>
      </c>
      <c r="AE1285" s="194" t="str">
        <f t="shared" si="193"/>
        <v/>
      </c>
      <c r="AF1285" s="177" t="str">
        <f>IF($AR1285="","",IF(INDEX('Required State Input – Clinic'!AB$12:AB$2011,$AT1285)="","",INDEX('Required State Input – Clinic'!AB$12:AB$2011,$AT1285)))</f>
        <v/>
      </c>
      <c r="AG1285" s="172" t="str">
        <f>IF($AR1285="","",IF(INDEX('Required State Input – Clinic'!AC$12:AC$2011,$AT1285)="","",ROUND(INDEX('Required State Input – Clinic'!AC$12:AC$2011,$AT1285),4)))</f>
        <v/>
      </c>
      <c r="AH1285" s="180" t="str">
        <f t="shared" si="194"/>
        <v/>
      </c>
      <c r="AI1285" s="173" t="str">
        <f>IF($AR1285="","",IF(INDEX('Required State Input – Clinic'!AD$12:AD$2011,$AT1285)="",0,ROUND(INDEX('Required State Input – Clinic'!AD$12:AD$2011,$AT1285),2)))</f>
        <v/>
      </c>
      <c r="AJ1285" s="180" t="str">
        <f t="shared" si="195"/>
        <v/>
      </c>
      <c r="AK1285" s="194" t="str">
        <f t="shared" si="196"/>
        <v/>
      </c>
      <c r="AL1285" s="170" t="str">
        <f>IF($AR1285="","",IF(INDEX('Required State Input – Clinic'!AE$12:AE$2011,$AT1285)="",0,ROUND(INDEX('Required State Input – Clinic'!AE$12:AE$2011,$AT1285),2)))</f>
        <v/>
      </c>
      <c r="AM1285" s="180" t="str">
        <f t="shared" si="197"/>
        <v/>
      </c>
      <c r="AR1285" t="str">
        <f t="shared" si="198"/>
        <v/>
      </c>
      <c r="AS1285" t="str">
        <f t="shared" si="199"/>
        <v/>
      </c>
      <c r="AT1285" t="str">
        <f>IF(AR1285="","",MATCH(AS1285,'Required State Input – Clinic'!$AS$12:$AS$2011,FALSE))</f>
        <v/>
      </c>
    </row>
    <row r="1286" spans="1:46" x14ac:dyDescent="0.25">
      <c r="A1286" s="218" t="s">
        <v>257</v>
      </c>
      <c r="B1286" s="174" t="str">
        <f>IF($AR1286="","",IF(INDEX('Required State Input – Clinic'!B$12:B$2011,$AT1286)="","",INDEX('Required State Input – Clinic'!B$12:B$2011,$AT1286)))</f>
        <v/>
      </c>
      <c r="C1286" s="168" t="str">
        <f>IF($AR1286="","",IF(INDEX('Required State Input – Clinic'!C$12:C$2011,$AT1286)="","",INDEX('Required State Input – Clinic'!C$12:C$2011,$AT1286)))</f>
        <v/>
      </c>
      <c r="D1286" s="175" t="str">
        <f>IF($AR1286="","",IF(INDEX('Required State Input – Clinic'!D$12:D$2011,$AT1286)="","",INDEX('Required State Input – Clinic'!D$12:D$2011,$AT1286)))</f>
        <v/>
      </c>
      <c r="E1286" s="174" t="str">
        <f>IF($AR1286="","",IF(INDEX('Required State Input – Clinic'!E$12:E$2011,$AT1286)="","",INDEX('Required State Input – Clinic'!E$12:E$2011,$AT1286)))</f>
        <v/>
      </c>
      <c r="F1286" s="176" t="str">
        <f>IF($AR1286="","",IF(INDEX('Required State Input – Clinic'!F$12:F$2011,$AT1286)="","",INDEX('Required State Input – Clinic'!F$12:F$2011,$AT1286)))</f>
        <v/>
      </c>
      <c r="G1286" s="176" t="str">
        <f>IF($AR1286="","",IF(INDEX('Required State Input – Clinic'!G$12:G$2011,$AT1286)="","",INDEX('Required State Input – Clinic'!G$12:G$2011,$AT1286)))</f>
        <v/>
      </c>
      <c r="H1286" s="176" t="str">
        <f>IF($AR1286="","",IF(INDEX('Required State Input – Clinic'!H$12:H$2011,$AT1286)="","",INDEX('Required State Input – Clinic'!H$12:H$2011,$AT1286)))</f>
        <v/>
      </c>
      <c r="I1286" s="177" t="str">
        <f>IF($AR1286="","",IF(INDEX('Required State Input – Clinic'!I$12:I$2011,$AT1286)="","",INDEX('Required State Input – Clinic'!I$12:I$2011,$AT1286)))</f>
        <v/>
      </c>
      <c r="J1286" s="176" t="str">
        <f>IF($AR1286="","",IF(INDEX('Required State Input – Clinic'!J$12:J$2011,$AT1286)="","",INDEX('Required State Input – Clinic'!J$12:J$2011,$AT1286)))</f>
        <v/>
      </c>
      <c r="K1286" s="178" t="str">
        <f>IF($AR1286="","",IF(INDEX('Required State Input – Clinic'!K$12:K$2011,$AT1286)="","",INDEX('Required State Input – Clinic'!K$12:K$2011,$AT1286)))</f>
        <v/>
      </c>
      <c r="L1286" s="179" t="str">
        <f>IF($AR1286="","",IF(INDEX('Required State Input – Clinic'!L$12:L$2011,$AT1286)="","",INDEX('Required State Input – Clinic'!L$12:L$2011,$AT1286)))</f>
        <v/>
      </c>
      <c r="M1286" s="169" t="str">
        <f>IF($AR1286="","",IF(INDEX('Required State Input – Clinic'!M$12:M$2011,$AT1286)="","",INDEX('Required State Input – Clinic'!M$12:M$2011,$AT1286)))</f>
        <v/>
      </c>
      <c r="N1286" s="169" t="str">
        <f>IF($AR1286="","",IF(INDEX('Required State Input – Clinic'!N$12:N$2011,$AT1286)="","",INDEX('Required State Input – Clinic'!N$12:N$2011,$AT1286)))</f>
        <v/>
      </c>
      <c r="O1286" s="170" t="str">
        <f>IF($AR1286="","",IF(INDEX('Required State Input – Clinic'!O$12:O$2011,$AT1286)="","",ROUND(INDEX('Required State Input – Clinic'!O$12:O$2011,$AT1286),2)))</f>
        <v/>
      </c>
      <c r="P1286" s="170" t="str">
        <f>IF($AR1286="","",IF(INDEX('Required State Input – Clinic'!P$12:P$2011,$AT1286)="","",ROUND(INDEX('Required State Input – Clinic'!P$12:P$2011,$AT1286),2)))</f>
        <v/>
      </c>
      <c r="Q1286" s="170" t="str">
        <f>IF($AR1286="","",IF(INDEX('Required State Input – Clinic'!Q$12:Q$2011,$AT1286)="","",ROUND(INDEX('Required State Input – Clinic'!Q$12:Q$2011,$AT1286),2)))</f>
        <v/>
      </c>
      <c r="R1286" s="276" t="str">
        <f t="shared" si="190"/>
        <v/>
      </c>
      <c r="S1286" s="171" t="str">
        <f>IF($AR1286="","",IF(INDEX('Required State Input – Clinic'!R$12:R$2011,$AT1286)="","",INDEX('Required State Input – Clinic'!R$12:R$2011,$AT1286)))</f>
        <v/>
      </c>
      <c r="T1286" s="169" t="str">
        <f>IF($AR1286="","",IF(INDEX('Required State Input – Clinic'!S$12:S$2011,$AT1286)="","",INDEX('Required State Input – Clinic'!S$12:S$2011,$AT1286)))</f>
        <v/>
      </c>
      <c r="U1286" s="170" t="str">
        <f>IF($AR1286="","",IF(INDEX('Required State Input – Clinic'!T$12:T$2011,$AT1286)="","",ROUND(INDEX('Required State Input – Clinic'!T$12:T$2011,$AT1286),2)))</f>
        <v/>
      </c>
      <c r="V1286" s="170" t="str">
        <f>IF($AR1286="","",IF(INDEX('Required State Input – Clinic'!U$12:U$2011,$AT1286)="","",ROUND(INDEX('Required State Input – Clinic'!U$12:U$2011,$AT1286),2)))</f>
        <v/>
      </c>
      <c r="W1286" s="170" t="str">
        <f>IF($AR1286="","",IF(INDEX('Required State Input – Clinic'!V$12:V$2011,$AT1286)="",0,ROUND(INDEX('Required State Input – Clinic'!V$12:V$2011,$AT1286),2)))</f>
        <v/>
      </c>
      <c r="X1286" s="170" t="str">
        <f>IF($AR1286="","",IF(INDEX('Required State Input – Clinic'!W$12:W$2011,$AT1286)="",0,ROUND(INDEX('Required State Input – Clinic'!W$12:W$2011,$AT1286),2)))</f>
        <v/>
      </c>
      <c r="Y1286" s="170" t="str">
        <f>IF($AR1286="","",IF(INDEX('Required State Input – Clinic'!X$12:X$2011,$AT1286)="",0,ROUND(INDEX('Required State Input – Clinic'!X$12:X$2011,$AT1286),2)))</f>
        <v/>
      </c>
      <c r="Z1286" s="180" t="str">
        <f t="shared" si="191"/>
        <v/>
      </c>
      <c r="AA1286" s="179" t="str">
        <f>IF($AR1286="","",IF(INDEX('Required State Input – Clinic'!Y$12:Y$2011,$AT1286)="","",INDEX('Required State Input – Clinic'!Y$12:Y$2011,$AT1286)))</f>
        <v/>
      </c>
      <c r="AB1286" s="172" t="str">
        <f>IF($AR1286="","",IF(INDEX('Required State Input – Clinic'!Z$12:Z$2011,$AT1286)="","",ROUND(INDEX('Required State Input – Clinic'!Z$12:Z$2011,$AT1286),4)))</f>
        <v/>
      </c>
      <c r="AC1286" s="172" t="str">
        <f>IF($AR1286="","",IF(INDEX('Required State Input – Clinic'!AA$12:AA$2011,$AT1286)="","",ROUND(INDEX('Required State Input – Clinic'!AA$12:AA$2011,$AT1286),4)))</f>
        <v/>
      </c>
      <c r="AD1286" s="180" t="str">
        <f t="shared" si="192"/>
        <v/>
      </c>
      <c r="AE1286" s="194" t="str">
        <f t="shared" si="193"/>
        <v/>
      </c>
      <c r="AF1286" s="177" t="str">
        <f>IF($AR1286="","",IF(INDEX('Required State Input – Clinic'!AB$12:AB$2011,$AT1286)="","",INDEX('Required State Input – Clinic'!AB$12:AB$2011,$AT1286)))</f>
        <v/>
      </c>
      <c r="AG1286" s="172" t="str">
        <f>IF($AR1286="","",IF(INDEX('Required State Input – Clinic'!AC$12:AC$2011,$AT1286)="","",ROUND(INDEX('Required State Input – Clinic'!AC$12:AC$2011,$AT1286),4)))</f>
        <v/>
      </c>
      <c r="AH1286" s="180" t="str">
        <f t="shared" si="194"/>
        <v/>
      </c>
      <c r="AI1286" s="173" t="str">
        <f>IF($AR1286="","",IF(INDEX('Required State Input – Clinic'!AD$12:AD$2011,$AT1286)="",0,ROUND(INDEX('Required State Input – Clinic'!AD$12:AD$2011,$AT1286),2)))</f>
        <v/>
      </c>
      <c r="AJ1286" s="180" t="str">
        <f t="shared" si="195"/>
        <v/>
      </c>
      <c r="AK1286" s="194" t="str">
        <f t="shared" si="196"/>
        <v/>
      </c>
      <c r="AL1286" s="170" t="str">
        <f>IF($AR1286="","",IF(INDEX('Required State Input – Clinic'!AE$12:AE$2011,$AT1286)="",0,ROUND(INDEX('Required State Input – Clinic'!AE$12:AE$2011,$AT1286),2)))</f>
        <v/>
      </c>
      <c r="AM1286" s="180" t="str">
        <f t="shared" si="197"/>
        <v/>
      </c>
      <c r="AR1286" t="str">
        <f t="shared" si="198"/>
        <v/>
      </c>
      <c r="AS1286" t="str">
        <f t="shared" si="199"/>
        <v/>
      </c>
      <c r="AT1286" t="str">
        <f>IF(AR1286="","",MATCH(AS1286,'Required State Input – Clinic'!$AS$12:$AS$2011,FALSE))</f>
        <v/>
      </c>
    </row>
    <row r="1287" spans="1:46" x14ac:dyDescent="0.25">
      <c r="A1287" s="218" t="s">
        <v>257</v>
      </c>
      <c r="B1287" s="174" t="str">
        <f>IF($AR1287="","",IF(INDEX('Required State Input – Clinic'!B$12:B$2011,$AT1287)="","",INDEX('Required State Input – Clinic'!B$12:B$2011,$AT1287)))</f>
        <v/>
      </c>
      <c r="C1287" s="168" t="str">
        <f>IF($AR1287="","",IF(INDEX('Required State Input – Clinic'!C$12:C$2011,$AT1287)="","",INDEX('Required State Input – Clinic'!C$12:C$2011,$AT1287)))</f>
        <v/>
      </c>
      <c r="D1287" s="175" t="str">
        <f>IF($AR1287="","",IF(INDEX('Required State Input – Clinic'!D$12:D$2011,$AT1287)="","",INDEX('Required State Input – Clinic'!D$12:D$2011,$AT1287)))</f>
        <v/>
      </c>
      <c r="E1287" s="174" t="str">
        <f>IF($AR1287="","",IF(INDEX('Required State Input – Clinic'!E$12:E$2011,$AT1287)="","",INDEX('Required State Input – Clinic'!E$12:E$2011,$AT1287)))</f>
        <v/>
      </c>
      <c r="F1287" s="176" t="str">
        <f>IF($AR1287="","",IF(INDEX('Required State Input – Clinic'!F$12:F$2011,$AT1287)="","",INDEX('Required State Input – Clinic'!F$12:F$2011,$AT1287)))</f>
        <v/>
      </c>
      <c r="G1287" s="176" t="str">
        <f>IF($AR1287="","",IF(INDEX('Required State Input – Clinic'!G$12:G$2011,$AT1287)="","",INDEX('Required State Input – Clinic'!G$12:G$2011,$AT1287)))</f>
        <v/>
      </c>
      <c r="H1287" s="176" t="str">
        <f>IF($AR1287="","",IF(INDEX('Required State Input – Clinic'!H$12:H$2011,$AT1287)="","",INDEX('Required State Input – Clinic'!H$12:H$2011,$AT1287)))</f>
        <v/>
      </c>
      <c r="I1287" s="177" t="str">
        <f>IF($AR1287="","",IF(INDEX('Required State Input – Clinic'!I$12:I$2011,$AT1287)="","",INDEX('Required State Input – Clinic'!I$12:I$2011,$AT1287)))</f>
        <v/>
      </c>
      <c r="J1287" s="176" t="str">
        <f>IF($AR1287="","",IF(INDEX('Required State Input – Clinic'!J$12:J$2011,$AT1287)="","",INDEX('Required State Input – Clinic'!J$12:J$2011,$AT1287)))</f>
        <v/>
      </c>
      <c r="K1287" s="178" t="str">
        <f>IF($AR1287="","",IF(INDEX('Required State Input – Clinic'!K$12:K$2011,$AT1287)="","",INDEX('Required State Input – Clinic'!K$12:K$2011,$AT1287)))</f>
        <v/>
      </c>
      <c r="L1287" s="179" t="str">
        <f>IF($AR1287="","",IF(INDEX('Required State Input – Clinic'!L$12:L$2011,$AT1287)="","",INDEX('Required State Input – Clinic'!L$12:L$2011,$AT1287)))</f>
        <v/>
      </c>
      <c r="M1287" s="169" t="str">
        <f>IF($AR1287="","",IF(INDEX('Required State Input – Clinic'!M$12:M$2011,$AT1287)="","",INDEX('Required State Input – Clinic'!M$12:M$2011,$AT1287)))</f>
        <v/>
      </c>
      <c r="N1287" s="169" t="str">
        <f>IF($AR1287="","",IF(INDEX('Required State Input – Clinic'!N$12:N$2011,$AT1287)="","",INDEX('Required State Input – Clinic'!N$12:N$2011,$AT1287)))</f>
        <v/>
      </c>
      <c r="O1287" s="170" t="str">
        <f>IF($AR1287="","",IF(INDEX('Required State Input – Clinic'!O$12:O$2011,$AT1287)="","",ROUND(INDEX('Required State Input – Clinic'!O$12:O$2011,$AT1287),2)))</f>
        <v/>
      </c>
      <c r="P1287" s="170" t="str">
        <f>IF($AR1287="","",IF(INDEX('Required State Input – Clinic'!P$12:P$2011,$AT1287)="","",ROUND(INDEX('Required State Input – Clinic'!P$12:P$2011,$AT1287),2)))</f>
        <v/>
      </c>
      <c r="Q1287" s="170" t="str">
        <f>IF($AR1287="","",IF(INDEX('Required State Input – Clinic'!Q$12:Q$2011,$AT1287)="","",ROUND(INDEX('Required State Input – Clinic'!Q$12:Q$2011,$AT1287),2)))</f>
        <v/>
      </c>
      <c r="R1287" s="276" t="str">
        <f t="shared" si="190"/>
        <v/>
      </c>
      <c r="S1287" s="171" t="str">
        <f>IF($AR1287="","",IF(INDEX('Required State Input – Clinic'!R$12:R$2011,$AT1287)="","",INDEX('Required State Input – Clinic'!R$12:R$2011,$AT1287)))</f>
        <v/>
      </c>
      <c r="T1287" s="169" t="str">
        <f>IF($AR1287="","",IF(INDEX('Required State Input – Clinic'!S$12:S$2011,$AT1287)="","",INDEX('Required State Input – Clinic'!S$12:S$2011,$AT1287)))</f>
        <v/>
      </c>
      <c r="U1287" s="170" t="str">
        <f>IF($AR1287="","",IF(INDEX('Required State Input – Clinic'!T$12:T$2011,$AT1287)="","",ROUND(INDEX('Required State Input – Clinic'!T$12:T$2011,$AT1287),2)))</f>
        <v/>
      </c>
      <c r="V1287" s="170" t="str">
        <f>IF($AR1287="","",IF(INDEX('Required State Input – Clinic'!U$12:U$2011,$AT1287)="","",ROUND(INDEX('Required State Input – Clinic'!U$12:U$2011,$AT1287),2)))</f>
        <v/>
      </c>
      <c r="W1287" s="170" t="str">
        <f>IF($AR1287="","",IF(INDEX('Required State Input – Clinic'!V$12:V$2011,$AT1287)="",0,ROUND(INDEX('Required State Input – Clinic'!V$12:V$2011,$AT1287),2)))</f>
        <v/>
      </c>
      <c r="X1287" s="170" t="str">
        <f>IF($AR1287="","",IF(INDEX('Required State Input – Clinic'!W$12:W$2011,$AT1287)="",0,ROUND(INDEX('Required State Input – Clinic'!W$12:W$2011,$AT1287),2)))</f>
        <v/>
      </c>
      <c r="Y1287" s="170" t="str">
        <f>IF($AR1287="","",IF(INDEX('Required State Input – Clinic'!X$12:X$2011,$AT1287)="",0,ROUND(INDEX('Required State Input – Clinic'!X$12:X$2011,$AT1287),2)))</f>
        <v/>
      </c>
      <c r="Z1287" s="180" t="str">
        <f t="shared" si="191"/>
        <v/>
      </c>
      <c r="AA1287" s="179" t="str">
        <f>IF($AR1287="","",IF(INDEX('Required State Input – Clinic'!Y$12:Y$2011,$AT1287)="","",INDEX('Required State Input – Clinic'!Y$12:Y$2011,$AT1287)))</f>
        <v/>
      </c>
      <c r="AB1287" s="172" t="str">
        <f>IF($AR1287="","",IF(INDEX('Required State Input – Clinic'!Z$12:Z$2011,$AT1287)="","",ROUND(INDEX('Required State Input – Clinic'!Z$12:Z$2011,$AT1287),4)))</f>
        <v/>
      </c>
      <c r="AC1287" s="172" t="str">
        <f>IF($AR1287="","",IF(INDEX('Required State Input – Clinic'!AA$12:AA$2011,$AT1287)="","",ROUND(INDEX('Required State Input – Clinic'!AA$12:AA$2011,$AT1287),4)))</f>
        <v/>
      </c>
      <c r="AD1287" s="180" t="str">
        <f t="shared" si="192"/>
        <v/>
      </c>
      <c r="AE1287" s="194" t="str">
        <f t="shared" si="193"/>
        <v/>
      </c>
      <c r="AF1287" s="177" t="str">
        <f>IF($AR1287="","",IF(INDEX('Required State Input – Clinic'!AB$12:AB$2011,$AT1287)="","",INDEX('Required State Input – Clinic'!AB$12:AB$2011,$AT1287)))</f>
        <v/>
      </c>
      <c r="AG1287" s="172" t="str">
        <f>IF($AR1287="","",IF(INDEX('Required State Input – Clinic'!AC$12:AC$2011,$AT1287)="","",ROUND(INDEX('Required State Input – Clinic'!AC$12:AC$2011,$AT1287),4)))</f>
        <v/>
      </c>
      <c r="AH1287" s="180" t="str">
        <f t="shared" si="194"/>
        <v/>
      </c>
      <c r="AI1287" s="173" t="str">
        <f>IF($AR1287="","",IF(INDEX('Required State Input – Clinic'!AD$12:AD$2011,$AT1287)="",0,ROUND(INDEX('Required State Input – Clinic'!AD$12:AD$2011,$AT1287),2)))</f>
        <v/>
      </c>
      <c r="AJ1287" s="180" t="str">
        <f t="shared" si="195"/>
        <v/>
      </c>
      <c r="AK1287" s="194" t="str">
        <f t="shared" si="196"/>
        <v/>
      </c>
      <c r="AL1287" s="170" t="str">
        <f>IF($AR1287="","",IF(INDEX('Required State Input – Clinic'!AE$12:AE$2011,$AT1287)="",0,ROUND(INDEX('Required State Input – Clinic'!AE$12:AE$2011,$AT1287),2)))</f>
        <v/>
      </c>
      <c r="AM1287" s="180" t="str">
        <f t="shared" si="197"/>
        <v/>
      </c>
      <c r="AR1287" t="str">
        <f t="shared" si="198"/>
        <v/>
      </c>
      <c r="AS1287" t="str">
        <f t="shared" si="199"/>
        <v/>
      </c>
      <c r="AT1287" t="str">
        <f>IF(AR1287="","",MATCH(AS1287,'Required State Input – Clinic'!$AS$12:$AS$2011,FALSE))</f>
        <v/>
      </c>
    </row>
    <row r="1288" spans="1:46" x14ac:dyDescent="0.25">
      <c r="A1288" s="218" t="s">
        <v>257</v>
      </c>
      <c r="B1288" s="174" t="str">
        <f>IF($AR1288="","",IF(INDEX('Required State Input – Clinic'!B$12:B$2011,$AT1288)="","",INDEX('Required State Input – Clinic'!B$12:B$2011,$AT1288)))</f>
        <v/>
      </c>
      <c r="C1288" s="168" t="str">
        <f>IF($AR1288="","",IF(INDEX('Required State Input – Clinic'!C$12:C$2011,$AT1288)="","",INDEX('Required State Input – Clinic'!C$12:C$2011,$AT1288)))</f>
        <v/>
      </c>
      <c r="D1288" s="175" t="str">
        <f>IF($AR1288="","",IF(INDEX('Required State Input – Clinic'!D$12:D$2011,$AT1288)="","",INDEX('Required State Input – Clinic'!D$12:D$2011,$AT1288)))</f>
        <v/>
      </c>
      <c r="E1288" s="174" t="str">
        <f>IF($AR1288="","",IF(INDEX('Required State Input – Clinic'!E$12:E$2011,$AT1288)="","",INDEX('Required State Input – Clinic'!E$12:E$2011,$AT1288)))</f>
        <v/>
      </c>
      <c r="F1288" s="176" t="str">
        <f>IF($AR1288="","",IF(INDEX('Required State Input – Clinic'!F$12:F$2011,$AT1288)="","",INDEX('Required State Input – Clinic'!F$12:F$2011,$AT1288)))</f>
        <v/>
      </c>
      <c r="G1288" s="176" t="str">
        <f>IF($AR1288="","",IF(INDEX('Required State Input – Clinic'!G$12:G$2011,$AT1288)="","",INDEX('Required State Input – Clinic'!G$12:G$2011,$AT1288)))</f>
        <v/>
      </c>
      <c r="H1288" s="176" t="str">
        <f>IF($AR1288="","",IF(INDEX('Required State Input – Clinic'!H$12:H$2011,$AT1288)="","",INDEX('Required State Input – Clinic'!H$12:H$2011,$AT1288)))</f>
        <v/>
      </c>
      <c r="I1288" s="177" t="str">
        <f>IF($AR1288="","",IF(INDEX('Required State Input – Clinic'!I$12:I$2011,$AT1288)="","",INDEX('Required State Input – Clinic'!I$12:I$2011,$AT1288)))</f>
        <v/>
      </c>
      <c r="J1288" s="176" t="str">
        <f>IF($AR1288="","",IF(INDEX('Required State Input – Clinic'!J$12:J$2011,$AT1288)="","",INDEX('Required State Input – Clinic'!J$12:J$2011,$AT1288)))</f>
        <v/>
      </c>
      <c r="K1288" s="178" t="str">
        <f>IF($AR1288="","",IF(INDEX('Required State Input – Clinic'!K$12:K$2011,$AT1288)="","",INDEX('Required State Input – Clinic'!K$12:K$2011,$AT1288)))</f>
        <v/>
      </c>
      <c r="L1288" s="179" t="str">
        <f>IF($AR1288="","",IF(INDEX('Required State Input – Clinic'!L$12:L$2011,$AT1288)="","",INDEX('Required State Input – Clinic'!L$12:L$2011,$AT1288)))</f>
        <v/>
      </c>
      <c r="M1288" s="169" t="str">
        <f>IF($AR1288="","",IF(INDEX('Required State Input – Clinic'!M$12:M$2011,$AT1288)="","",INDEX('Required State Input – Clinic'!M$12:M$2011,$AT1288)))</f>
        <v/>
      </c>
      <c r="N1288" s="169" t="str">
        <f>IF($AR1288="","",IF(INDEX('Required State Input – Clinic'!N$12:N$2011,$AT1288)="","",INDEX('Required State Input – Clinic'!N$12:N$2011,$AT1288)))</f>
        <v/>
      </c>
      <c r="O1288" s="170" t="str">
        <f>IF($AR1288="","",IF(INDEX('Required State Input – Clinic'!O$12:O$2011,$AT1288)="","",ROUND(INDEX('Required State Input – Clinic'!O$12:O$2011,$AT1288),2)))</f>
        <v/>
      </c>
      <c r="P1288" s="170" t="str">
        <f>IF($AR1288="","",IF(INDEX('Required State Input – Clinic'!P$12:P$2011,$AT1288)="","",ROUND(INDEX('Required State Input – Clinic'!P$12:P$2011,$AT1288),2)))</f>
        <v/>
      </c>
      <c r="Q1288" s="170" t="str">
        <f>IF($AR1288="","",IF(INDEX('Required State Input – Clinic'!Q$12:Q$2011,$AT1288)="","",ROUND(INDEX('Required State Input – Clinic'!Q$12:Q$2011,$AT1288),2)))</f>
        <v/>
      </c>
      <c r="R1288" s="276" t="str">
        <f t="shared" si="190"/>
        <v/>
      </c>
      <c r="S1288" s="171" t="str">
        <f>IF($AR1288="","",IF(INDEX('Required State Input – Clinic'!R$12:R$2011,$AT1288)="","",INDEX('Required State Input – Clinic'!R$12:R$2011,$AT1288)))</f>
        <v/>
      </c>
      <c r="T1288" s="169" t="str">
        <f>IF($AR1288="","",IF(INDEX('Required State Input – Clinic'!S$12:S$2011,$AT1288)="","",INDEX('Required State Input – Clinic'!S$12:S$2011,$AT1288)))</f>
        <v/>
      </c>
      <c r="U1288" s="170" t="str">
        <f>IF($AR1288="","",IF(INDEX('Required State Input – Clinic'!T$12:T$2011,$AT1288)="","",ROUND(INDEX('Required State Input – Clinic'!T$12:T$2011,$AT1288),2)))</f>
        <v/>
      </c>
      <c r="V1288" s="170" t="str">
        <f>IF($AR1288="","",IF(INDEX('Required State Input – Clinic'!U$12:U$2011,$AT1288)="","",ROUND(INDEX('Required State Input – Clinic'!U$12:U$2011,$AT1288),2)))</f>
        <v/>
      </c>
      <c r="W1288" s="170" t="str">
        <f>IF($AR1288="","",IF(INDEX('Required State Input – Clinic'!V$12:V$2011,$AT1288)="",0,ROUND(INDEX('Required State Input – Clinic'!V$12:V$2011,$AT1288),2)))</f>
        <v/>
      </c>
      <c r="X1288" s="170" t="str">
        <f>IF($AR1288="","",IF(INDEX('Required State Input – Clinic'!W$12:W$2011,$AT1288)="",0,ROUND(INDEX('Required State Input – Clinic'!W$12:W$2011,$AT1288),2)))</f>
        <v/>
      </c>
      <c r="Y1288" s="170" t="str">
        <f>IF($AR1288="","",IF(INDEX('Required State Input – Clinic'!X$12:X$2011,$AT1288)="",0,ROUND(INDEX('Required State Input – Clinic'!X$12:X$2011,$AT1288),2)))</f>
        <v/>
      </c>
      <c r="Z1288" s="180" t="str">
        <f t="shared" si="191"/>
        <v/>
      </c>
      <c r="AA1288" s="179" t="str">
        <f>IF($AR1288="","",IF(INDEX('Required State Input – Clinic'!Y$12:Y$2011,$AT1288)="","",INDEX('Required State Input – Clinic'!Y$12:Y$2011,$AT1288)))</f>
        <v/>
      </c>
      <c r="AB1288" s="172" t="str">
        <f>IF($AR1288="","",IF(INDEX('Required State Input – Clinic'!Z$12:Z$2011,$AT1288)="","",ROUND(INDEX('Required State Input – Clinic'!Z$12:Z$2011,$AT1288),4)))</f>
        <v/>
      </c>
      <c r="AC1288" s="172" t="str">
        <f>IF($AR1288="","",IF(INDEX('Required State Input – Clinic'!AA$12:AA$2011,$AT1288)="","",ROUND(INDEX('Required State Input – Clinic'!AA$12:AA$2011,$AT1288),4)))</f>
        <v/>
      </c>
      <c r="AD1288" s="180" t="str">
        <f t="shared" si="192"/>
        <v/>
      </c>
      <c r="AE1288" s="194" t="str">
        <f t="shared" si="193"/>
        <v/>
      </c>
      <c r="AF1288" s="177" t="str">
        <f>IF($AR1288="","",IF(INDEX('Required State Input – Clinic'!AB$12:AB$2011,$AT1288)="","",INDEX('Required State Input – Clinic'!AB$12:AB$2011,$AT1288)))</f>
        <v/>
      </c>
      <c r="AG1288" s="172" t="str">
        <f>IF($AR1288="","",IF(INDEX('Required State Input – Clinic'!AC$12:AC$2011,$AT1288)="","",ROUND(INDEX('Required State Input – Clinic'!AC$12:AC$2011,$AT1288),4)))</f>
        <v/>
      </c>
      <c r="AH1288" s="180" t="str">
        <f t="shared" si="194"/>
        <v/>
      </c>
      <c r="AI1288" s="173" t="str">
        <f>IF($AR1288="","",IF(INDEX('Required State Input – Clinic'!AD$12:AD$2011,$AT1288)="",0,ROUND(INDEX('Required State Input – Clinic'!AD$12:AD$2011,$AT1288),2)))</f>
        <v/>
      </c>
      <c r="AJ1288" s="180" t="str">
        <f t="shared" si="195"/>
        <v/>
      </c>
      <c r="AK1288" s="194" t="str">
        <f t="shared" si="196"/>
        <v/>
      </c>
      <c r="AL1288" s="170" t="str">
        <f>IF($AR1288="","",IF(INDEX('Required State Input – Clinic'!AE$12:AE$2011,$AT1288)="",0,ROUND(INDEX('Required State Input – Clinic'!AE$12:AE$2011,$AT1288),2)))</f>
        <v/>
      </c>
      <c r="AM1288" s="180" t="str">
        <f t="shared" si="197"/>
        <v/>
      </c>
      <c r="AR1288" t="str">
        <f t="shared" si="198"/>
        <v/>
      </c>
      <c r="AS1288" t="str">
        <f t="shared" si="199"/>
        <v/>
      </c>
      <c r="AT1288" t="str">
        <f>IF(AR1288="","",MATCH(AS1288,'Required State Input – Clinic'!$AS$12:$AS$2011,FALSE))</f>
        <v/>
      </c>
    </row>
    <row r="1289" spans="1:46" x14ac:dyDescent="0.25">
      <c r="A1289" s="218" t="s">
        <v>257</v>
      </c>
      <c r="B1289" s="174" t="str">
        <f>IF($AR1289="","",IF(INDEX('Required State Input – Clinic'!B$12:B$2011,$AT1289)="","",INDEX('Required State Input – Clinic'!B$12:B$2011,$AT1289)))</f>
        <v/>
      </c>
      <c r="C1289" s="168" t="str">
        <f>IF($AR1289="","",IF(INDEX('Required State Input – Clinic'!C$12:C$2011,$AT1289)="","",INDEX('Required State Input – Clinic'!C$12:C$2011,$AT1289)))</f>
        <v/>
      </c>
      <c r="D1289" s="175" t="str">
        <f>IF($AR1289="","",IF(INDEX('Required State Input – Clinic'!D$12:D$2011,$AT1289)="","",INDEX('Required State Input – Clinic'!D$12:D$2011,$AT1289)))</f>
        <v/>
      </c>
      <c r="E1289" s="174" t="str">
        <f>IF($AR1289="","",IF(INDEX('Required State Input – Clinic'!E$12:E$2011,$AT1289)="","",INDEX('Required State Input – Clinic'!E$12:E$2011,$AT1289)))</f>
        <v/>
      </c>
      <c r="F1289" s="176" t="str">
        <f>IF($AR1289="","",IF(INDEX('Required State Input – Clinic'!F$12:F$2011,$AT1289)="","",INDEX('Required State Input – Clinic'!F$12:F$2011,$AT1289)))</f>
        <v/>
      </c>
      <c r="G1289" s="176" t="str">
        <f>IF($AR1289="","",IF(INDEX('Required State Input – Clinic'!G$12:G$2011,$AT1289)="","",INDEX('Required State Input – Clinic'!G$12:G$2011,$AT1289)))</f>
        <v/>
      </c>
      <c r="H1289" s="176" t="str">
        <f>IF($AR1289="","",IF(INDEX('Required State Input – Clinic'!H$12:H$2011,$AT1289)="","",INDEX('Required State Input – Clinic'!H$12:H$2011,$AT1289)))</f>
        <v/>
      </c>
      <c r="I1289" s="177" t="str">
        <f>IF($AR1289="","",IF(INDEX('Required State Input – Clinic'!I$12:I$2011,$AT1289)="","",INDEX('Required State Input – Clinic'!I$12:I$2011,$AT1289)))</f>
        <v/>
      </c>
      <c r="J1289" s="176" t="str">
        <f>IF($AR1289="","",IF(INDEX('Required State Input – Clinic'!J$12:J$2011,$AT1289)="","",INDEX('Required State Input – Clinic'!J$12:J$2011,$AT1289)))</f>
        <v/>
      </c>
      <c r="K1289" s="178" t="str">
        <f>IF($AR1289="","",IF(INDEX('Required State Input – Clinic'!K$12:K$2011,$AT1289)="","",INDEX('Required State Input – Clinic'!K$12:K$2011,$AT1289)))</f>
        <v/>
      </c>
      <c r="L1289" s="179" t="str">
        <f>IF($AR1289="","",IF(INDEX('Required State Input – Clinic'!L$12:L$2011,$AT1289)="","",INDEX('Required State Input – Clinic'!L$12:L$2011,$AT1289)))</f>
        <v/>
      </c>
      <c r="M1289" s="169" t="str">
        <f>IF($AR1289="","",IF(INDEX('Required State Input – Clinic'!M$12:M$2011,$AT1289)="","",INDEX('Required State Input – Clinic'!M$12:M$2011,$AT1289)))</f>
        <v/>
      </c>
      <c r="N1289" s="169" t="str">
        <f>IF($AR1289="","",IF(INDEX('Required State Input – Clinic'!N$12:N$2011,$AT1289)="","",INDEX('Required State Input – Clinic'!N$12:N$2011,$AT1289)))</f>
        <v/>
      </c>
      <c r="O1289" s="170" t="str">
        <f>IF($AR1289="","",IF(INDEX('Required State Input – Clinic'!O$12:O$2011,$AT1289)="","",ROUND(INDEX('Required State Input – Clinic'!O$12:O$2011,$AT1289),2)))</f>
        <v/>
      </c>
      <c r="P1289" s="170" t="str">
        <f>IF($AR1289="","",IF(INDEX('Required State Input – Clinic'!P$12:P$2011,$AT1289)="","",ROUND(INDEX('Required State Input – Clinic'!P$12:P$2011,$AT1289),2)))</f>
        <v/>
      </c>
      <c r="Q1289" s="170" t="str">
        <f>IF($AR1289="","",IF(INDEX('Required State Input – Clinic'!Q$12:Q$2011,$AT1289)="","",ROUND(INDEX('Required State Input – Clinic'!Q$12:Q$2011,$AT1289),2)))</f>
        <v/>
      </c>
      <c r="R1289" s="276" t="str">
        <f t="shared" si="190"/>
        <v/>
      </c>
      <c r="S1289" s="171" t="str">
        <f>IF($AR1289="","",IF(INDEX('Required State Input – Clinic'!R$12:R$2011,$AT1289)="","",INDEX('Required State Input – Clinic'!R$12:R$2011,$AT1289)))</f>
        <v/>
      </c>
      <c r="T1289" s="169" t="str">
        <f>IF($AR1289="","",IF(INDEX('Required State Input – Clinic'!S$12:S$2011,$AT1289)="","",INDEX('Required State Input – Clinic'!S$12:S$2011,$AT1289)))</f>
        <v/>
      </c>
      <c r="U1289" s="170" t="str">
        <f>IF($AR1289="","",IF(INDEX('Required State Input – Clinic'!T$12:T$2011,$AT1289)="","",ROUND(INDEX('Required State Input – Clinic'!T$12:T$2011,$AT1289),2)))</f>
        <v/>
      </c>
      <c r="V1289" s="170" t="str">
        <f>IF($AR1289="","",IF(INDEX('Required State Input – Clinic'!U$12:U$2011,$AT1289)="","",ROUND(INDEX('Required State Input – Clinic'!U$12:U$2011,$AT1289),2)))</f>
        <v/>
      </c>
      <c r="W1289" s="170" t="str">
        <f>IF($AR1289="","",IF(INDEX('Required State Input – Clinic'!V$12:V$2011,$AT1289)="",0,ROUND(INDEX('Required State Input – Clinic'!V$12:V$2011,$AT1289),2)))</f>
        <v/>
      </c>
      <c r="X1289" s="170" t="str">
        <f>IF($AR1289="","",IF(INDEX('Required State Input – Clinic'!W$12:W$2011,$AT1289)="",0,ROUND(INDEX('Required State Input – Clinic'!W$12:W$2011,$AT1289),2)))</f>
        <v/>
      </c>
      <c r="Y1289" s="170" t="str">
        <f>IF($AR1289="","",IF(INDEX('Required State Input – Clinic'!X$12:X$2011,$AT1289)="",0,ROUND(INDEX('Required State Input – Clinic'!X$12:X$2011,$AT1289),2)))</f>
        <v/>
      </c>
      <c r="Z1289" s="180" t="str">
        <f t="shared" si="191"/>
        <v/>
      </c>
      <c r="AA1289" s="179" t="str">
        <f>IF($AR1289="","",IF(INDEX('Required State Input – Clinic'!Y$12:Y$2011,$AT1289)="","",INDEX('Required State Input – Clinic'!Y$12:Y$2011,$AT1289)))</f>
        <v/>
      </c>
      <c r="AB1289" s="172" t="str">
        <f>IF($AR1289="","",IF(INDEX('Required State Input – Clinic'!Z$12:Z$2011,$AT1289)="","",ROUND(INDEX('Required State Input – Clinic'!Z$12:Z$2011,$AT1289),4)))</f>
        <v/>
      </c>
      <c r="AC1289" s="172" t="str">
        <f>IF($AR1289="","",IF(INDEX('Required State Input – Clinic'!AA$12:AA$2011,$AT1289)="","",ROUND(INDEX('Required State Input – Clinic'!AA$12:AA$2011,$AT1289),4)))</f>
        <v/>
      </c>
      <c r="AD1289" s="180" t="str">
        <f t="shared" si="192"/>
        <v/>
      </c>
      <c r="AE1289" s="194" t="str">
        <f t="shared" si="193"/>
        <v/>
      </c>
      <c r="AF1289" s="177" t="str">
        <f>IF($AR1289="","",IF(INDEX('Required State Input – Clinic'!AB$12:AB$2011,$AT1289)="","",INDEX('Required State Input – Clinic'!AB$12:AB$2011,$AT1289)))</f>
        <v/>
      </c>
      <c r="AG1289" s="172" t="str">
        <f>IF($AR1289="","",IF(INDEX('Required State Input – Clinic'!AC$12:AC$2011,$AT1289)="","",ROUND(INDEX('Required State Input – Clinic'!AC$12:AC$2011,$AT1289),4)))</f>
        <v/>
      </c>
      <c r="AH1289" s="180" t="str">
        <f t="shared" si="194"/>
        <v/>
      </c>
      <c r="AI1289" s="173" t="str">
        <f>IF($AR1289="","",IF(INDEX('Required State Input – Clinic'!AD$12:AD$2011,$AT1289)="",0,ROUND(INDEX('Required State Input – Clinic'!AD$12:AD$2011,$AT1289),2)))</f>
        <v/>
      </c>
      <c r="AJ1289" s="180" t="str">
        <f t="shared" si="195"/>
        <v/>
      </c>
      <c r="AK1289" s="194" t="str">
        <f t="shared" si="196"/>
        <v/>
      </c>
      <c r="AL1289" s="170" t="str">
        <f>IF($AR1289="","",IF(INDEX('Required State Input – Clinic'!AE$12:AE$2011,$AT1289)="",0,ROUND(INDEX('Required State Input – Clinic'!AE$12:AE$2011,$AT1289),2)))</f>
        <v/>
      </c>
      <c r="AM1289" s="180" t="str">
        <f t="shared" si="197"/>
        <v/>
      </c>
      <c r="AR1289" t="str">
        <f t="shared" si="198"/>
        <v/>
      </c>
      <c r="AS1289" t="str">
        <f t="shared" si="199"/>
        <v/>
      </c>
      <c r="AT1289" t="str">
        <f>IF(AR1289="","",MATCH(AS1289,'Required State Input – Clinic'!$AS$12:$AS$2011,FALSE))</f>
        <v/>
      </c>
    </row>
    <row r="1290" spans="1:46" x14ac:dyDescent="0.25">
      <c r="A1290" s="218" t="s">
        <v>257</v>
      </c>
      <c r="B1290" s="174" t="str">
        <f>IF($AR1290="","",IF(INDEX('Required State Input – Clinic'!B$12:B$2011,$AT1290)="","",INDEX('Required State Input – Clinic'!B$12:B$2011,$AT1290)))</f>
        <v/>
      </c>
      <c r="C1290" s="168" t="str">
        <f>IF($AR1290="","",IF(INDEX('Required State Input – Clinic'!C$12:C$2011,$AT1290)="","",INDEX('Required State Input – Clinic'!C$12:C$2011,$AT1290)))</f>
        <v/>
      </c>
      <c r="D1290" s="175" t="str">
        <f>IF($AR1290="","",IF(INDEX('Required State Input – Clinic'!D$12:D$2011,$AT1290)="","",INDEX('Required State Input – Clinic'!D$12:D$2011,$AT1290)))</f>
        <v/>
      </c>
      <c r="E1290" s="174" t="str">
        <f>IF($AR1290="","",IF(INDEX('Required State Input – Clinic'!E$12:E$2011,$AT1290)="","",INDEX('Required State Input – Clinic'!E$12:E$2011,$AT1290)))</f>
        <v/>
      </c>
      <c r="F1290" s="176" t="str">
        <f>IF($AR1290="","",IF(INDEX('Required State Input – Clinic'!F$12:F$2011,$AT1290)="","",INDEX('Required State Input – Clinic'!F$12:F$2011,$AT1290)))</f>
        <v/>
      </c>
      <c r="G1290" s="176" t="str">
        <f>IF($AR1290="","",IF(INDEX('Required State Input – Clinic'!G$12:G$2011,$AT1290)="","",INDEX('Required State Input – Clinic'!G$12:G$2011,$AT1290)))</f>
        <v/>
      </c>
      <c r="H1290" s="176" t="str">
        <f>IF($AR1290="","",IF(INDEX('Required State Input – Clinic'!H$12:H$2011,$AT1290)="","",INDEX('Required State Input – Clinic'!H$12:H$2011,$AT1290)))</f>
        <v/>
      </c>
      <c r="I1290" s="177" t="str">
        <f>IF($AR1290="","",IF(INDEX('Required State Input – Clinic'!I$12:I$2011,$AT1290)="","",INDEX('Required State Input – Clinic'!I$12:I$2011,$AT1290)))</f>
        <v/>
      </c>
      <c r="J1290" s="176" t="str">
        <f>IF($AR1290="","",IF(INDEX('Required State Input – Clinic'!J$12:J$2011,$AT1290)="","",INDEX('Required State Input – Clinic'!J$12:J$2011,$AT1290)))</f>
        <v/>
      </c>
      <c r="K1290" s="178" t="str">
        <f>IF($AR1290="","",IF(INDEX('Required State Input – Clinic'!K$12:K$2011,$AT1290)="","",INDEX('Required State Input – Clinic'!K$12:K$2011,$AT1290)))</f>
        <v/>
      </c>
      <c r="L1290" s="179" t="str">
        <f>IF($AR1290="","",IF(INDEX('Required State Input – Clinic'!L$12:L$2011,$AT1290)="","",INDEX('Required State Input – Clinic'!L$12:L$2011,$AT1290)))</f>
        <v/>
      </c>
      <c r="M1290" s="169" t="str">
        <f>IF($AR1290="","",IF(INDEX('Required State Input – Clinic'!M$12:M$2011,$AT1290)="","",INDEX('Required State Input – Clinic'!M$12:M$2011,$AT1290)))</f>
        <v/>
      </c>
      <c r="N1290" s="169" t="str">
        <f>IF($AR1290="","",IF(INDEX('Required State Input – Clinic'!N$12:N$2011,$AT1290)="","",INDEX('Required State Input – Clinic'!N$12:N$2011,$AT1290)))</f>
        <v/>
      </c>
      <c r="O1290" s="170" t="str">
        <f>IF($AR1290="","",IF(INDEX('Required State Input – Clinic'!O$12:O$2011,$AT1290)="","",ROUND(INDEX('Required State Input – Clinic'!O$12:O$2011,$AT1290),2)))</f>
        <v/>
      </c>
      <c r="P1290" s="170" t="str">
        <f>IF($AR1290="","",IF(INDEX('Required State Input – Clinic'!P$12:P$2011,$AT1290)="","",ROUND(INDEX('Required State Input – Clinic'!P$12:P$2011,$AT1290),2)))</f>
        <v/>
      </c>
      <c r="Q1290" s="170" t="str">
        <f>IF($AR1290="","",IF(INDEX('Required State Input – Clinic'!Q$12:Q$2011,$AT1290)="","",ROUND(INDEX('Required State Input – Clinic'!Q$12:Q$2011,$AT1290),2)))</f>
        <v/>
      </c>
      <c r="R1290" s="276" t="str">
        <f t="shared" si="190"/>
        <v/>
      </c>
      <c r="S1290" s="171" t="str">
        <f>IF($AR1290="","",IF(INDEX('Required State Input – Clinic'!R$12:R$2011,$AT1290)="","",INDEX('Required State Input – Clinic'!R$12:R$2011,$AT1290)))</f>
        <v/>
      </c>
      <c r="T1290" s="169" t="str">
        <f>IF($AR1290="","",IF(INDEX('Required State Input – Clinic'!S$12:S$2011,$AT1290)="","",INDEX('Required State Input – Clinic'!S$12:S$2011,$AT1290)))</f>
        <v/>
      </c>
      <c r="U1290" s="170" t="str">
        <f>IF($AR1290="","",IF(INDEX('Required State Input – Clinic'!T$12:T$2011,$AT1290)="","",ROUND(INDEX('Required State Input – Clinic'!T$12:T$2011,$AT1290),2)))</f>
        <v/>
      </c>
      <c r="V1290" s="170" t="str">
        <f>IF($AR1290="","",IF(INDEX('Required State Input – Clinic'!U$12:U$2011,$AT1290)="","",ROUND(INDEX('Required State Input – Clinic'!U$12:U$2011,$AT1290),2)))</f>
        <v/>
      </c>
      <c r="W1290" s="170" t="str">
        <f>IF($AR1290="","",IF(INDEX('Required State Input – Clinic'!V$12:V$2011,$AT1290)="",0,ROUND(INDEX('Required State Input – Clinic'!V$12:V$2011,$AT1290),2)))</f>
        <v/>
      </c>
      <c r="X1290" s="170" t="str">
        <f>IF($AR1290="","",IF(INDEX('Required State Input – Clinic'!W$12:W$2011,$AT1290)="",0,ROUND(INDEX('Required State Input – Clinic'!W$12:W$2011,$AT1290),2)))</f>
        <v/>
      </c>
      <c r="Y1290" s="170" t="str">
        <f>IF($AR1290="","",IF(INDEX('Required State Input – Clinic'!X$12:X$2011,$AT1290)="",0,ROUND(INDEX('Required State Input – Clinic'!X$12:X$2011,$AT1290),2)))</f>
        <v/>
      </c>
      <c r="Z1290" s="180" t="str">
        <f t="shared" si="191"/>
        <v/>
      </c>
      <c r="AA1290" s="179" t="str">
        <f>IF($AR1290="","",IF(INDEX('Required State Input – Clinic'!Y$12:Y$2011,$AT1290)="","",INDEX('Required State Input – Clinic'!Y$12:Y$2011,$AT1290)))</f>
        <v/>
      </c>
      <c r="AB1290" s="172" t="str">
        <f>IF($AR1290="","",IF(INDEX('Required State Input – Clinic'!Z$12:Z$2011,$AT1290)="","",ROUND(INDEX('Required State Input – Clinic'!Z$12:Z$2011,$AT1290),4)))</f>
        <v/>
      </c>
      <c r="AC1290" s="172" t="str">
        <f>IF($AR1290="","",IF(INDEX('Required State Input – Clinic'!AA$12:AA$2011,$AT1290)="","",ROUND(INDEX('Required State Input – Clinic'!AA$12:AA$2011,$AT1290),4)))</f>
        <v/>
      </c>
      <c r="AD1290" s="180" t="str">
        <f t="shared" si="192"/>
        <v/>
      </c>
      <c r="AE1290" s="194" t="str">
        <f t="shared" si="193"/>
        <v/>
      </c>
      <c r="AF1290" s="177" t="str">
        <f>IF($AR1290="","",IF(INDEX('Required State Input – Clinic'!AB$12:AB$2011,$AT1290)="","",INDEX('Required State Input – Clinic'!AB$12:AB$2011,$AT1290)))</f>
        <v/>
      </c>
      <c r="AG1290" s="172" t="str">
        <f>IF($AR1290="","",IF(INDEX('Required State Input – Clinic'!AC$12:AC$2011,$AT1290)="","",ROUND(INDEX('Required State Input – Clinic'!AC$12:AC$2011,$AT1290),4)))</f>
        <v/>
      </c>
      <c r="AH1290" s="180" t="str">
        <f t="shared" si="194"/>
        <v/>
      </c>
      <c r="AI1290" s="173" t="str">
        <f>IF($AR1290="","",IF(INDEX('Required State Input – Clinic'!AD$12:AD$2011,$AT1290)="",0,ROUND(INDEX('Required State Input – Clinic'!AD$12:AD$2011,$AT1290),2)))</f>
        <v/>
      </c>
      <c r="AJ1290" s="180" t="str">
        <f t="shared" si="195"/>
        <v/>
      </c>
      <c r="AK1290" s="194" t="str">
        <f t="shared" si="196"/>
        <v/>
      </c>
      <c r="AL1290" s="170" t="str">
        <f>IF($AR1290="","",IF(INDEX('Required State Input – Clinic'!AE$12:AE$2011,$AT1290)="",0,ROUND(INDEX('Required State Input – Clinic'!AE$12:AE$2011,$AT1290),2)))</f>
        <v/>
      </c>
      <c r="AM1290" s="180" t="str">
        <f t="shared" si="197"/>
        <v/>
      </c>
      <c r="AR1290" t="str">
        <f t="shared" si="198"/>
        <v/>
      </c>
      <c r="AS1290" t="str">
        <f t="shared" si="199"/>
        <v/>
      </c>
      <c r="AT1290" t="str">
        <f>IF(AR1290="","",MATCH(AS1290,'Required State Input – Clinic'!$AS$12:$AS$2011,FALSE))</f>
        <v/>
      </c>
    </row>
    <row r="1291" spans="1:46" x14ac:dyDescent="0.25">
      <c r="A1291" s="218" t="s">
        <v>257</v>
      </c>
      <c r="B1291" s="174" t="str">
        <f>IF($AR1291="","",IF(INDEX('Required State Input – Clinic'!B$12:B$2011,$AT1291)="","",INDEX('Required State Input – Clinic'!B$12:B$2011,$AT1291)))</f>
        <v/>
      </c>
      <c r="C1291" s="168" t="str">
        <f>IF($AR1291="","",IF(INDEX('Required State Input – Clinic'!C$12:C$2011,$AT1291)="","",INDEX('Required State Input – Clinic'!C$12:C$2011,$AT1291)))</f>
        <v/>
      </c>
      <c r="D1291" s="175" t="str">
        <f>IF($AR1291="","",IF(INDEX('Required State Input – Clinic'!D$12:D$2011,$AT1291)="","",INDEX('Required State Input – Clinic'!D$12:D$2011,$AT1291)))</f>
        <v/>
      </c>
      <c r="E1291" s="174" t="str">
        <f>IF($AR1291="","",IF(INDEX('Required State Input – Clinic'!E$12:E$2011,$AT1291)="","",INDEX('Required State Input – Clinic'!E$12:E$2011,$AT1291)))</f>
        <v/>
      </c>
      <c r="F1291" s="176" t="str">
        <f>IF($AR1291="","",IF(INDEX('Required State Input – Clinic'!F$12:F$2011,$AT1291)="","",INDEX('Required State Input – Clinic'!F$12:F$2011,$AT1291)))</f>
        <v/>
      </c>
      <c r="G1291" s="176" t="str">
        <f>IF($AR1291="","",IF(INDEX('Required State Input – Clinic'!G$12:G$2011,$AT1291)="","",INDEX('Required State Input – Clinic'!G$12:G$2011,$AT1291)))</f>
        <v/>
      </c>
      <c r="H1291" s="176" t="str">
        <f>IF($AR1291="","",IF(INDEX('Required State Input – Clinic'!H$12:H$2011,$AT1291)="","",INDEX('Required State Input – Clinic'!H$12:H$2011,$AT1291)))</f>
        <v/>
      </c>
      <c r="I1291" s="177" t="str">
        <f>IF($AR1291="","",IF(INDEX('Required State Input – Clinic'!I$12:I$2011,$AT1291)="","",INDEX('Required State Input – Clinic'!I$12:I$2011,$AT1291)))</f>
        <v/>
      </c>
      <c r="J1291" s="176" t="str">
        <f>IF($AR1291="","",IF(INDEX('Required State Input – Clinic'!J$12:J$2011,$AT1291)="","",INDEX('Required State Input – Clinic'!J$12:J$2011,$AT1291)))</f>
        <v/>
      </c>
      <c r="K1291" s="178" t="str">
        <f>IF($AR1291="","",IF(INDEX('Required State Input – Clinic'!K$12:K$2011,$AT1291)="","",INDEX('Required State Input – Clinic'!K$12:K$2011,$AT1291)))</f>
        <v/>
      </c>
      <c r="L1291" s="179" t="str">
        <f>IF($AR1291="","",IF(INDEX('Required State Input – Clinic'!L$12:L$2011,$AT1291)="","",INDEX('Required State Input – Clinic'!L$12:L$2011,$AT1291)))</f>
        <v/>
      </c>
      <c r="M1291" s="169" t="str">
        <f>IF($AR1291="","",IF(INDEX('Required State Input – Clinic'!M$12:M$2011,$AT1291)="","",INDEX('Required State Input – Clinic'!M$12:M$2011,$AT1291)))</f>
        <v/>
      </c>
      <c r="N1291" s="169" t="str">
        <f>IF($AR1291="","",IF(INDEX('Required State Input – Clinic'!N$12:N$2011,$AT1291)="","",INDEX('Required State Input – Clinic'!N$12:N$2011,$AT1291)))</f>
        <v/>
      </c>
      <c r="O1291" s="170" t="str">
        <f>IF($AR1291="","",IF(INDEX('Required State Input – Clinic'!O$12:O$2011,$AT1291)="","",ROUND(INDEX('Required State Input – Clinic'!O$12:O$2011,$AT1291),2)))</f>
        <v/>
      </c>
      <c r="P1291" s="170" t="str">
        <f>IF($AR1291="","",IF(INDEX('Required State Input – Clinic'!P$12:P$2011,$AT1291)="","",ROUND(INDEX('Required State Input – Clinic'!P$12:P$2011,$AT1291),2)))</f>
        <v/>
      </c>
      <c r="Q1291" s="170" t="str">
        <f>IF($AR1291="","",IF(INDEX('Required State Input – Clinic'!Q$12:Q$2011,$AT1291)="","",ROUND(INDEX('Required State Input – Clinic'!Q$12:Q$2011,$AT1291),2)))</f>
        <v/>
      </c>
      <c r="R1291" s="276" t="str">
        <f t="shared" si="190"/>
        <v/>
      </c>
      <c r="S1291" s="171" t="str">
        <f>IF($AR1291="","",IF(INDEX('Required State Input – Clinic'!R$12:R$2011,$AT1291)="","",INDEX('Required State Input – Clinic'!R$12:R$2011,$AT1291)))</f>
        <v/>
      </c>
      <c r="T1291" s="169" t="str">
        <f>IF($AR1291="","",IF(INDEX('Required State Input – Clinic'!S$12:S$2011,$AT1291)="","",INDEX('Required State Input – Clinic'!S$12:S$2011,$AT1291)))</f>
        <v/>
      </c>
      <c r="U1291" s="170" t="str">
        <f>IF($AR1291="","",IF(INDEX('Required State Input – Clinic'!T$12:T$2011,$AT1291)="","",ROUND(INDEX('Required State Input – Clinic'!T$12:T$2011,$AT1291),2)))</f>
        <v/>
      </c>
      <c r="V1291" s="170" t="str">
        <f>IF($AR1291="","",IF(INDEX('Required State Input – Clinic'!U$12:U$2011,$AT1291)="","",ROUND(INDEX('Required State Input – Clinic'!U$12:U$2011,$AT1291),2)))</f>
        <v/>
      </c>
      <c r="W1291" s="170" t="str">
        <f>IF($AR1291="","",IF(INDEX('Required State Input – Clinic'!V$12:V$2011,$AT1291)="",0,ROUND(INDEX('Required State Input – Clinic'!V$12:V$2011,$AT1291),2)))</f>
        <v/>
      </c>
      <c r="X1291" s="170" t="str">
        <f>IF($AR1291="","",IF(INDEX('Required State Input – Clinic'!W$12:W$2011,$AT1291)="",0,ROUND(INDEX('Required State Input – Clinic'!W$12:W$2011,$AT1291),2)))</f>
        <v/>
      </c>
      <c r="Y1291" s="170" t="str">
        <f>IF($AR1291="","",IF(INDEX('Required State Input – Clinic'!X$12:X$2011,$AT1291)="",0,ROUND(INDEX('Required State Input – Clinic'!X$12:X$2011,$AT1291),2)))</f>
        <v/>
      </c>
      <c r="Z1291" s="180" t="str">
        <f t="shared" si="191"/>
        <v/>
      </c>
      <c r="AA1291" s="179" t="str">
        <f>IF($AR1291="","",IF(INDEX('Required State Input – Clinic'!Y$12:Y$2011,$AT1291)="","",INDEX('Required State Input – Clinic'!Y$12:Y$2011,$AT1291)))</f>
        <v/>
      </c>
      <c r="AB1291" s="172" t="str">
        <f>IF($AR1291="","",IF(INDEX('Required State Input – Clinic'!Z$12:Z$2011,$AT1291)="","",ROUND(INDEX('Required State Input – Clinic'!Z$12:Z$2011,$AT1291),4)))</f>
        <v/>
      </c>
      <c r="AC1291" s="172" t="str">
        <f>IF($AR1291="","",IF(INDEX('Required State Input – Clinic'!AA$12:AA$2011,$AT1291)="","",ROUND(INDEX('Required State Input – Clinic'!AA$12:AA$2011,$AT1291),4)))</f>
        <v/>
      </c>
      <c r="AD1291" s="180" t="str">
        <f t="shared" si="192"/>
        <v/>
      </c>
      <c r="AE1291" s="194" t="str">
        <f t="shared" si="193"/>
        <v/>
      </c>
      <c r="AF1291" s="177" t="str">
        <f>IF($AR1291="","",IF(INDEX('Required State Input – Clinic'!AB$12:AB$2011,$AT1291)="","",INDEX('Required State Input – Clinic'!AB$12:AB$2011,$AT1291)))</f>
        <v/>
      </c>
      <c r="AG1291" s="172" t="str">
        <f>IF($AR1291="","",IF(INDEX('Required State Input – Clinic'!AC$12:AC$2011,$AT1291)="","",ROUND(INDEX('Required State Input – Clinic'!AC$12:AC$2011,$AT1291),4)))</f>
        <v/>
      </c>
      <c r="AH1291" s="180" t="str">
        <f t="shared" si="194"/>
        <v/>
      </c>
      <c r="AI1291" s="173" t="str">
        <f>IF($AR1291="","",IF(INDEX('Required State Input – Clinic'!AD$12:AD$2011,$AT1291)="",0,ROUND(INDEX('Required State Input – Clinic'!AD$12:AD$2011,$AT1291),2)))</f>
        <v/>
      </c>
      <c r="AJ1291" s="180" t="str">
        <f t="shared" si="195"/>
        <v/>
      </c>
      <c r="AK1291" s="194" t="str">
        <f t="shared" si="196"/>
        <v/>
      </c>
      <c r="AL1291" s="170" t="str">
        <f>IF($AR1291="","",IF(INDEX('Required State Input – Clinic'!AE$12:AE$2011,$AT1291)="",0,ROUND(INDEX('Required State Input – Clinic'!AE$12:AE$2011,$AT1291),2)))</f>
        <v/>
      </c>
      <c r="AM1291" s="180" t="str">
        <f t="shared" si="197"/>
        <v/>
      </c>
      <c r="AR1291" t="str">
        <f t="shared" si="198"/>
        <v/>
      </c>
      <c r="AS1291" t="str">
        <f t="shared" si="199"/>
        <v/>
      </c>
      <c r="AT1291" t="str">
        <f>IF(AR1291="","",MATCH(AS1291,'Required State Input – Clinic'!$AS$12:$AS$2011,FALSE))</f>
        <v/>
      </c>
    </row>
    <row r="1292" spans="1:46" x14ac:dyDescent="0.25">
      <c r="A1292" s="218" t="s">
        <v>257</v>
      </c>
      <c r="B1292" s="174" t="str">
        <f>IF($AR1292="","",IF(INDEX('Required State Input – Clinic'!B$12:B$2011,$AT1292)="","",INDEX('Required State Input – Clinic'!B$12:B$2011,$AT1292)))</f>
        <v/>
      </c>
      <c r="C1292" s="168" t="str">
        <f>IF($AR1292="","",IF(INDEX('Required State Input – Clinic'!C$12:C$2011,$AT1292)="","",INDEX('Required State Input – Clinic'!C$12:C$2011,$AT1292)))</f>
        <v/>
      </c>
      <c r="D1292" s="175" t="str">
        <f>IF($AR1292="","",IF(INDEX('Required State Input – Clinic'!D$12:D$2011,$AT1292)="","",INDEX('Required State Input – Clinic'!D$12:D$2011,$AT1292)))</f>
        <v/>
      </c>
      <c r="E1292" s="174" t="str">
        <f>IF($AR1292="","",IF(INDEX('Required State Input – Clinic'!E$12:E$2011,$AT1292)="","",INDEX('Required State Input – Clinic'!E$12:E$2011,$AT1292)))</f>
        <v/>
      </c>
      <c r="F1292" s="176" t="str">
        <f>IF($AR1292="","",IF(INDEX('Required State Input – Clinic'!F$12:F$2011,$AT1292)="","",INDEX('Required State Input – Clinic'!F$12:F$2011,$AT1292)))</f>
        <v/>
      </c>
      <c r="G1292" s="176" t="str">
        <f>IF($AR1292="","",IF(INDEX('Required State Input – Clinic'!G$12:G$2011,$AT1292)="","",INDEX('Required State Input – Clinic'!G$12:G$2011,$AT1292)))</f>
        <v/>
      </c>
      <c r="H1292" s="176" t="str">
        <f>IF($AR1292="","",IF(INDEX('Required State Input – Clinic'!H$12:H$2011,$AT1292)="","",INDEX('Required State Input – Clinic'!H$12:H$2011,$AT1292)))</f>
        <v/>
      </c>
      <c r="I1292" s="177" t="str">
        <f>IF($AR1292="","",IF(INDEX('Required State Input – Clinic'!I$12:I$2011,$AT1292)="","",INDEX('Required State Input – Clinic'!I$12:I$2011,$AT1292)))</f>
        <v/>
      </c>
      <c r="J1292" s="176" t="str">
        <f>IF($AR1292="","",IF(INDEX('Required State Input – Clinic'!J$12:J$2011,$AT1292)="","",INDEX('Required State Input – Clinic'!J$12:J$2011,$AT1292)))</f>
        <v/>
      </c>
      <c r="K1292" s="178" t="str">
        <f>IF($AR1292="","",IF(INDEX('Required State Input – Clinic'!K$12:K$2011,$AT1292)="","",INDEX('Required State Input – Clinic'!K$12:K$2011,$AT1292)))</f>
        <v/>
      </c>
      <c r="L1292" s="179" t="str">
        <f>IF($AR1292="","",IF(INDEX('Required State Input – Clinic'!L$12:L$2011,$AT1292)="","",INDEX('Required State Input – Clinic'!L$12:L$2011,$AT1292)))</f>
        <v/>
      </c>
      <c r="M1292" s="169" t="str">
        <f>IF($AR1292="","",IF(INDEX('Required State Input – Clinic'!M$12:M$2011,$AT1292)="","",INDEX('Required State Input – Clinic'!M$12:M$2011,$AT1292)))</f>
        <v/>
      </c>
      <c r="N1292" s="169" t="str">
        <f>IF($AR1292="","",IF(INDEX('Required State Input – Clinic'!N$12:N$2011,$AT1292)="","",INDEX('Required State Input – Clinic'!N$12:N$2011,$AT1292)))</f>
        <v/>
      </c>
      <c r="O1292" s="170" t="str">
        <f>IF($AR1292="","",IF(INDEX('Required State Input – Clinic'!O$12:O$2011,$AT1292)="","",ROUND(INDEX('Required State Input – Clinic'!O$12:O$2011,$AT1292),2)))</f>
        <v/>
      </c>
      <c r="P1292" s="170" t="str">
        <f>IF($AR1292="","",IF(INDEX('Required State Input – Clinic'!P$12:P$2011,$AT1292)="","",ROUND(INDEX('Required State Input – Clinic'!P$12:P$2011,$AT1292),2)))</f>
        <v/>
      </c>
      <c r="Q1292" s="170" t="str">
        <f>IF($AR1292="","",IF(INDEX('Required State Input – Clinic'!Q$12:Q$2011,$AT1292)="","",ROUND(INDEX('Required State Input – Clinic'!Q$12:Q$2011,$AT1292),2)))</f>
        <v/>
      </c>
      <c r="R1292" s="276" t="str">
        <f t="shared" si="190"/>
        <v/>
      </c>
      <c r="S1292" s="171" t="str">
        <f>IF($AR1292="","",IF(INDEX('Required State Input – Clinic'!R$12:R$2011,$AT1292)="","",INDEX('Required State Input – Clinic'!R$12:R$2011,$AT1292)))</f>
        <v/>
      </c>
      <c r="T1292" s="169" t="str">
        <f>IF($AR1292="","",IF(INDEX('Required State Input – Clinic'!S$12:S$2011,$AT1292)="","",INDEX('Required State Input – Clinic'!S$12:S$2011,$AT1292)))</f>
        <v/>
      </c>
      <c r="U1292" s="170" t="str">
        <f>IF($AR1292="","",IF(INDEX('Required State Input – Clinic'!T$12:T$2011,$AT1292)="","",ROUND(INDEX('Required State Input – Clinic'!T$12:T$2011,$AT1292),2)))</f>
        <v/>
      </c>
      <c r="V1292" s="170" t="str">
        <f>IF($AR1292="","",IF(INDEX('Required State Input – Clinic'!U$12:U$2011,$AT1292)="","",ROUND(INDEX('Required State Input – Clinic'!U$12:U$2011,$AT1292),2)))</f>
        <v/>
      </c>
      <c r="W1292" s="170" t="str">
        <f>IF($AR1292="","",IF(INDEX('Required State Input – Clinic'!V$12:V$2011,$AT1292)="",0,ROUND(INDEX('Required State Input – Clinic'!V$12:V$2011,$AT1292),2)))</f>
        <v/>
      </c>
      <c r="X1292" s="170" t="str">
        <f>IF($AR1292="","",IF(INDEX('Required State Input – Clinic'!W$12:W$2011,$AT1292)="",0,ROUND(INDEX('Required State Input – Clinic'!W$12:W$2011,$AT1292),2)))</f>
        <v/>
      </c>
      <c r="Y1292" s="170" t="str">
        <f>IF($AR1292="","",IF(INDEX('Required State Input – Clinic'!X$12:X$2011,$AT1292)="",0,ROUND(INDEX('Required State Input – Clinic'!X$12:X$2011,$AT1292),2)))</f>
        <v/>
      </c>
      <c r="Z1292" s="180" t="str">
        <f t="shared" si="191"/>
        <v/>
      </c>
      <c r="AA1292" s="179" t="str">
        <f>IF($AR1292="","",IF(INDEX('Required State Input – Clinic'!Y$12:Y$2011,$AT1292)="","",INDEX('Required State Input – Clinic'!Y$12:Y$2011,$AT1292)))</f>
        <v/>
      </c>
      <c r="AB1292" s="172" t="str">
        <f>IF($AR1292="","",IF(INDEX('Required State Input – Clinic'!Z$12:Z$2011,$AT1292)="","",ROUND(INDEX('Required State Input – Clinic'!Z$12:Z$2011,$AT1292),4)))</f>
        <v/>
      </c>
      <c r="AC1292" s="172" t="str">
        <f>IF($AR1292="","",IF(INDEX('Required State Input – Clinic'!AA$12:AA$2011,$AT1292)="","",ROUND(INDEX('Required State Input – Clinic'!AA$12:AA$2011,$AT1292),4)))</f>
        <v/>
      </c>
      <c r="AD1292" s="180" t="str">
        <f t="shared" si="192"/>
        <v/>
      </c>
      <c r="AE1292" s="194" t="str">
        <f t="shared" si="193"/>
        <v/>
      </c>
      <c r="AF1292" s="177" t="str">
        <f>IF($AR1292="","",IF(INDEX('Required State Input – Clinic'!AB$12:AB$2011,$AT1292)="","",INDEX('Required State Input – Clinic'!AB$12:AB$2011,$AT1292)))</f>
        <v/>
      </c>
      <c r="AG1292" s="172" t="str">
        <f>IF($AR1292="","",IF(INDEX('Required State Input – Clinic'!AC$12:AC$2011,$AT1292)="","",ROUND(INDEX('Required State Input – Clinic'!AC$12:AC$2011,$AT1292),4)))</f>
        <v/>
      </c>
      <c r="AH1292" s="180" t="str">
        <f t="shared" si="194"/>
        <v/>
      </c>
      <c r="AI1292" s="173" t="str">
        <f>IF($AR1292="","",IF(INDEX('Required State Input – Clinic'!AD$12:AD$2011,$AT1292)="",0,ROUND(INDEX('Required State Input – Clinic'!AD$12:AD$2011,$AT1292),2)))</f>
        <v/>
      </c>
      <c r="AJ1292" s="180" t="str">
        <f t="shared" si="195"/>
        <v/>
      </c>
      <c r="AK1292" s="194" t="str">
        <f t="shared" si="196"/>
        <v/>
      </c>
      <c r="AL1292" s="170" t="str">
        <f>IF($AR1292="","",IF(INDEX('Required State Input – Clinic'!AE$12:AE$2011,$AT1292)="",0,ROUND(INDEX('Required State Input – Clinic'!AE$12:AE$2011,$AT1292),2)))</f>
        <v/>
      </c>
      <c r="AM1292" s="180" t="str">
        <f t="shared" si="197"/>
        <v/>
      </c>
      <c r="AR1292" t="str">
        <f t="shared" si="198"/>
        <v/>
      </c>
      <c r="AS1292" t="str">
        <f t="shared" si="199"/>
        <v/>
      </c>
      <c r="AT1292" t="str">
        <f>IF(AR1292="","",MATCH(AS1292,'Required State Input – Clinic'!$AS$12:$AS$2011,FALSE))</f>
        <v/>
      </c>
    </row>
    <row r="1293" spans="1:46" x14ac:dyDescent="0.25">
      <c r="A1293" s="218" t="s">
        <v>257</v>
      </c>
      <c r="B1293" s="174" t="str">
        <f>IF($AR1293="","",IF(INDEX('Required State Input – Clinic'!B$12:B$2011,$AT1293)="","",INDEX('Required State Input – Clinic'!B$12:B$2011,$AT1293)))</f>
        <v/>
      </c>
      <c r="C1293" s="168" t="str">
        <f>IF($AR1293="","",IF(INDEX('Required State Input – Clinic'!C$12:C$2011,$AT1293)="","",INDEX('Required State Input – Clinic'!C$12:C$2011,$AT1293)))</f>
        <v/>
      </c>
      <c r="D1293" s="175" t="str">
        <f>IF($AR1293="","",IF(INDEX('Required State Input – Clinic'!D$12:D$2011,$AT1293)="","",INDEX('Required State Input – Clinic'!D$12:D$2011,$AT1293)))</f>
        <v/>
      </c>
      <c r="E1293" s="174" t="str">
        <f>IF($AR1293="","",IF(INDEX('Required State Input – Clinic'!E$12:E$2011,$AT1293)="","",INDEX('Required State Input – Clinic'!E$12:E$2011,$AT1293)))</f>
        <v/>
      </c>
      <c r="F1293" s="176" t="str">
        <f>IF($AR1293="","",IF(INDEX('Required State Input – Clinic'!F$12:F$2011,$AT1293)="","",INDEX('Required State Input – Clinic'!F$12:F$2011,$AT1293)))</f>
        <v/>
      </c>
      <c r="G1293" s="176" t="str">
        <f>IF($AR1293="","",IF(INDEX('Required State Input – Clinic'!G$12:G$2011,$AT1293)="","",INDEX('Required State Input – Clinic'!G$12:G$2011,$AT1293)))</f>
        <v/>
      </c>
      <c r="H1293" s="176" t="str">
        <f>IF($AR1293="","",IF(INDEX('Required State Input – Clinic'!H$12:H$2011,$AT1293)="","",INDEX('Required State Input – Clinic'!H$12:H$2011,$AT1293)))</f>
        <v/>
      </c>
      <c r="I1293" s="177" t="str">
        <f>IF($AR1293="","",IF(INDEX('Required State Input – Clinic'!I$12:I$2011,$AT1293)="","",INDEX('Required State Input – Clinic'!I$12:I$2011,$AT1293)))</f>
        <v/>
      </c>
      <c r="J1293" s="176" t="str">
        <f>IF($AR1293="","",IF(INDEX('Required State Input – Clinic'!J$12:J$2011,$AT1293)="","",INDEX('Required State Input – Clinic'!J$12:J$2011,$AT1293)))</f>
        <v/>
      </c>
      <c r="K1293" s="178" t="str">
        <f>IF($AR1293="","",IF(INDEX('Required State Input – Clinic'!K$12:K$2011,$AT1293)="","",INDEX('Required State Input – Clinic'!K$12:K$2011,$AT1293)))</f>
        <v/>
      </c>
      <c r="L1293" s="179" t="str">
        <f>IF($AR1293="","",IF(INDEX('Required State Input – Clinic'!L$12:L$2011,$AT1293)="","",INDEX('Required State Input – Clinic'!L$12:L$2011,$AT1293)))</f>
        <v/>
      </c>
      <c r="M1293" s="169" t="str">
        <f>IF($AR1293="","",IF(INDEX('Required State Input – Clinic'!M$12:M$2011,$AT1293)="","",INDEX('Required State Input – Clinic'!M$12:M$2011,$AT1293)))</f>
        <v/>
      </c>
      <c r="N1293" s="169" t="str">
        <f>IF($AR1293="","",IF(INDEX('Required State Input – Clinic'!N$12:N$2011,$AT1293)="","",INDEX('Required State Input – Clinic'!N$12:N$2011,$AT1293)))</f>
        <v/>
      </c>
      <c r="O1293" s="170" t="str">
        <f>IF($AR1293="","",IF(INDEX('Required State Input – Clinic'!O$12:O$2011,$AT1293)="","",ROUND(INDEX('Required State Input – Clinic'!O$12:O$2011,$AT1293),2)))</f>
        <v/>
      </c>
      <c r="P1293" s="170" t="str">
        <f>IF($AR1293="","",IF(INDEX('Required State Input – Clinic'!P$12:P$2011,$AT1293)="","",ROUND(INDEX('Required State Input – Clinic'!P$12:P$2011,$AT1293),2)))</f>
        <v/>
      </c>
      <c r="Q1293" s="170" t="str">
        <f>IF($AR1293="","",IF(INDEX('Required State Input – Clinic'!Q$12:Q$2011,$AT1293)="","",ROUND(INDEX('Required State Input – Clinic'!Q$12:Q$2011,$AT1293),2)))</f>
        <v/>
      </c>
      <c r="R1293" s="276" t="str">
        <f t="shared" ref="R1293:R1356" si="200">IF(AR1293="","",
IF(OR(AND(O1293="",Q1293=""),AND(O1293&lt;&gt;"",Q1293&lt;&gt;"")),"",
IF(AND(AND(ISNUMBER(O1293),O1293&gt;0),AND(ISNUMBER(P1293),P1293&gt;0)),ROUND(O1293/P1293,4),
IF(AND(AND(ISNUMBER(Q1293),Q1293&gt;0),AND(ISNUMBER(P1293),P1293&gt;0)),ROUND(Q1293/P1293,4),
""))))</f>
        <v/>
      </c>
      <c r="S1293" s="171" t="str">
        <f>IF($AR1293="","",IF(INDEX('Required State Input – Clinic'!R$12:R$2011,$AT1293)="","",INDEX('Required State Input – Clinic'!R$12:R$2011,$AT1293)))</f>
        <v/>
      </c>
      <c r="T1293" s="169" t="str">
        <f>IF($AR1293="","",IF(INDEX('Required State Input – Clinic'!S$12:S$2011,$AT1293)="","",INDEX('Required State Input – Clinic'!S$12:S$2011,$AT1293)))</f>
        <v/>
      </c>
      <c r="U1293" s="170" t="str">
        <f>IF($AR1293="","",IF(INDEX('Required State Input – Clinic'!T$12:T$2011,$AT1293)="","",ROUND(INDEX('Required State Input – Clinic'!T$12:T$2011,$AT1293),2)))</f>
        <v/>
      </c>
      <c r="V1293" s="170" t="str">
        <f>IF($AR1293="","",IF(INDEX('Required State Input – Clinic'!U$12:U$2011,$AT1293)="","",ROUND(INDEX('Required State Input – Clinic'!U$12:U$2011,$AT1293),2)))</f>
        <v/>
      </c>
      <c r="W1293" s="170" t="str">
        <f>IF($AR1293="","",IF(INDEX('Required State Input – Clinic'!V$12:V$2011,$AT1293)="",0,ROUND(INDEX('Required State Input – Clinic'!V$12:V$2011,$AT1293),2)))</f>
        <v/>
      </c>
      <c r="X1293" s="170" t="str">
        <f>IF($AR1293="","",IF(INDEX('Required State Input – Clinic'!W$12:W$2011,$AT1293)="",0,ROUND(INDEX('Required State Input – Clinic'!W$12:W$2011,$AT1293),2)))</f>
        <v/>
      </c>
      <c r="Y1293" s="170" t="str">
        <f>IF($AR1293="","",IF(INDEX('Required State Input – Clinic'!X$12:X$2011,$AT1293)="",0,ROUND(INDEX('Required State Input – Clinic'!X$12:X$2011,$AT1293),2)))</f>
        <v/>
      </c>
      <c r="Z1293" s="180" t="str">
        <f t="shared" ref="Z1293:Z1356" si="201">IF($AR1293="","",ROUND(SUM(W1293:Y1293),2))</f>
        <v/>
      </c>
      <c r="AA1293" s="179" t="str">
        <f>IF($AR1293="","",IF(INDEX('Required State Input – Clinic'!Y$12:Y$2011,$AT1293)="","",INDEX('Required State Input – Clinic'!Y$12:Y$2011,$AT1293)))</f>
        <v/>
      </c>
      <c r="AB1293" s="172" t="str">
        <f>IF($AR1293="","",IF(INDEX('Required State Input – Clinic'!Z$12:Z$2011,$AT1293)="","",ROUND(INDEX('Required State Input – Clinic'!Z$12:Z$2011,$AT1293),4)))</f>
        <v/>
      </c>
      <c r="AC1293" s="172" t="str">
        <f>IF($AR1293="","",IF(INDEX('Required State Input – Clinic'!AA$12:AA$2011,$AT1293)="","",ROUND(INDEX('Required State Input – Clinic'!AA$12:AA$2011,$AT1293),4)))</f>
        <v/>
      </c>
      <c r="AD1293" s="180" t="str">
        <f t="shared" ref="AD1293:AD1356" si="202">IF($AR1293="","",ROUND((V1293*AB1293*AC1293)+Z1293,2))</f>
        <v/>
      </c>
      <c r="AE1293" s="194" t="str">
        <f t="shared" ref="AE1293:AE1356" si="203">IF($AR1293="","",
IF(OR(AND(O1293="",Q1293=""),AND(O1293&lt;&gt;"",Q1293&lt;&gt;"")),0,
IF(AND(AND(ISNUMBER(O1293),O1293&gt;0),AND(ISNUMBER(P1293),P1293&gt;0),AND(ISNUMBER(U1293),U1293&gt;0)),ROUND(R1293*U1293,2),
IF(AND(AND(ISNUMBER(P1293),P1293&gt;0),AND(ISNUMBER(Q1293),Q1293&gt;0),AND(ISNUMBER(U1293),U1293&gt;0)),ROUND(R1293*U1293,2),
IF(AND(AND(ISNUMBER(Q1293),Q1293&gt;0),P1293=""),ROUND(Q1293,2),
0)))))</f>
        <v/>
      </c>
      <c r="AF1293" s="177" t="str">
        <f>IF($AR1293="","",IF(INDEX('Required State Input – Clinic'!AB$12:AB$2011,$AT1293)="","",INDEX('Required State Input – Clinic'!AB$12:AB$2011,$AT1293)))</f>
        <v/>
      </c>
      <c r="AG1293" s="172" t="str">
        <f>IF($AR1293="","",IF(INDEX('Required State Input – Clinic'!AC$12:AC$2011,$AT1293)="","",ROUND(INDEX('Required State Input – Clinic'!AC$12:AC$2011,$AT1293),4)))</f>
        <v/>
      </c>
      <c r="AH1293" s="180" t="str">
        <f t="shared" ref="AH1293:AH1356" si="204">IF(AR1293="", "",ROUND(AE1293*AG1293,2))</f>
        <v/>
      </c>
      <c r="AI1293" s="173" t="str">
        <f>IF($AR1293="","",IF(INDEX('Required State Input – Clinic'!AD$12:AD$2011,$AT1293)="",0,ROUND(INDEX('Required State Input – Clinic'!AD$12:AD$2011,$AT1293),2)))</f>
        <v/>
      </c>
      <c r="AJ1293" s="180" t="str">
        <f t="shared" ref="AJ1293:AJ1356" si="205">IF($AR1293="", "", ROUND(SUM(AH1293:AI1293),2))</f>
        <v/>
      </c>
      <c r="AK1293" s="194" t="str">
        <f t="shared" ref="AK1293:AK1356" si="206">IF($AR1293="","",ROUND(AJ1293-AD1293,2))</f>
        <v/>
      </c>
      <c r="AL1293" s="170" t="str">
        <f>IF($AR1293="","",IF(INDEX('Required State Input – Clinic'!AE$12:AE$2011,$AT1293)="",0,ROUND(INDEX('Required State Input – Clinic'!AE$12:AE$2011,$AT1293),2)))</f>
        <v/>
      </c>
      <c r="AM1293" s="180" t="str">
        <f t="shared" ref="AM1293:AM1356" si="207">IF($AR1293="", "", ROUND(SUM(AK1293:AL1293),2))</f>
        <v/>
      </c>
      <c r="AR1293" t="str">
        <f t="shared" ref="AR1293:AR1356" si="208">IF(AR1292&gt;=Clinic_Count,"",AR1292+1)</f>
        <v/>
      </c>
      <c r="AS1293" t="str">
        <f t="shared" ref="AS1293:AS1356" si="209">IF(AR1293="","",CONCATENATE("Clinic_",AR1293))</f>
        <v/>
      </c>
      <c r="AT1293" t="str">
        <f>IF(AR1293="","",MATCH(AS1293,'Required State Input – Clinic'!$AS$12:$AS$2011,FALSE))</f>
        <v/>
      </c>
    </row>
    <row r="1294" spans="1:46" x14ac:dyDescent="0.25">
      <c r="A1294" s="218" t="s">
        <v>257</v>
      </c>
      <c r="B1294" s="174" t="str">
        <f>IF($AR1294="","",IF(INDEX('Required State Input – Clinic'!B$12:B$2011,$AT1294)="","",INDEX('Required State Input – Clinic'!B$12:B$2011,$AT1294)))</f>
        <v/>
      </c>
      <c r="C1294" s="168" t="str">
        <f>IF($AR1294="","",IF(INDEX('Required State Input – Clinic'!C$12:C$2011,$AT1294)="","",INDEX('Required State Input – Clinic'!C$12:C$2011,$AT1294)))</f>
        <v/>
      </c>
      <c r="D1294" s="175" t="str">
        <f>IF($AR1294="","",IF(INDEX('Required State Input – Clinic'!D$12:D$2011,$AT1294)="","",INDEX('Required State Input – Clinic'!D$12:D$2011,$AT1294)))</f>
        <v/>
      </c>
      <c r="E1294" s="174" t="str">
        <f>IF($AR1294="","",IF(INDEX('Required State Input – Clinic'!E$12:E$2011,$AT1294)="","",INDEX('Required State Input – Clinic'!E$12:E$2011,$AT1294)))</f>
        <v/>
      </c>
      <c r="F1294" s="176" t="str">
        <f>IF($AR1294="","",IF(INDEX('Required State Input – Clinic'!F$12:F$2011,$AT1294)="","",INDEX('Required State Input – Clinic'!F$12:F$2011,$AT1294)))</f>
        <v/>
      </c>
      <c r="G1294" s="176" t="str">
        <f>IF($AR1294="","",IF(INDEX('Required State Input – Clinic'!G$12:G$2011,$AT1294)="","",INDEX('Required State Input – Clinic'!G$12:G$2011,$AT1294)))</f>
        <v/>
      </c>
      <c r="H1294" s="176" t="str">
        <f>IF($AR1294="","",IF(INDEX('Required State Input – Clinic'!H$12:H$2011,$AT1294)="","",INDEX('Required State Input – Clinic'!H$12:H$2011,$AT1294)))</f>
        <v/>
      </c>
      <c r="I1294" s="177" t="str">
        <f>IF($AR1294="","",IF(INDEX('Required State Input – Clinic'!I$12:I$2011,$AT1294)="","",INDEX('Required State Input – Clinic'!I$12:I$2011,$AT1294)))</f>
        <v/>
      </c>
      <c r="J1294" s="176" t="str">
        <f>IF($AR1294="","",IF(INDEX('Required State Input – Clinic'!J$12:J$2011,$AT1294)="","",INDEX('Required State Input – Clinic'!J$12:J$2011,$AT1294)))</f>
        <v/>
      </c>
      <c r="K1294" s="178" t="str">
        <f>IF($AR1294="","",IF(INDEX('Required State Input – Clinic'!K$12:K$2011,$AT1294)="","",INDEX('Required State Input – Clinic'!K$12:K$2011,$AT1294)))</f>
        <v/>
      </c>
      <c r="L1294" s="179" t="str">
        <f>IF($AR1294="","",IF(INDEX('Required State Input – Clinic'!L$12:L$2011,$AT1294)="","",INDEX('Required State Input – Clinic'!L$12:L$2011,$AT1294)))</f>
        <v/>
      </c>
      <c r="M1294" s="169" t="str">
        <f>IF($AR1294="","",IF(INDEX('Required State Input – Clinic'!M$12:M$2011,$AT1294)="","",INDEX('Required State Input – Clinic'!M$12:M$2011,$AT1294)))</f>
        <v/>
      </c>
      <c r="N1294" s="169" t="str">
        <f>IF($AR1294="","",IF(INDEX('Required State Input – Clinic'!N$12:N$2011,$AT1294)="","",INDEX('Required State Input – Clinic'!N$12:N$2011,$AT1294)))</f>
        <v/>
      </c>
      <c r="O1294" s="170" t="str">
        <f>IF($AR1294="","",IF(INDEX('Required State Input – Clinic'!O$12:O$2011,$AT1294)="","",ROUND(INDEX('Required State Input – Clinic'!O$12:O$2011,$AT1294),2)))</f>
        <v/>
      </c>
      <c r="P1294" s="170" t="str">
        <f>IF($AR1294="","",IF(INDEX('Required State Input – Clinic'!P$12:P$2011,$AT1294)="","",ROUND(INDEX('Required State Input – Clinic'!P$12:P$2011,$AT1294),2)))</f>
        <v/>
      </c>
      <c r="Q1294" s="170" t="str">
        <f>IF($AR1294="","",IF(INDEX('Required State Input – Clinic'!Q$12:Q$2011,$AT1294)="","",ROUND(INDEX('Required State Input – Clinic'!Q$12:Q$2011,$AT1294),2)))</f>
        <v/>
      </c>
      <c r="R1294" s="276" t="str">
        <f t="shared" si="200"/>
        <v/>
      </c>
      <c r="S1294" s="171" t="str">
        <f>IF($AR1294="","",IF(INDEX('Required State Input – Clinic'!R$12:R$2011,$AT1294)="","",INDEX('Required State Input – Clinic'!R$12:R$2011,$AT1294)))</f>
        <v/>
      </c>
      <c r="T1294" s="169" t="str">
        <f>IF($AR1294="","",IF(INDEX('Required State Input – Clinic'!S$12:S$2011,$AT1294)="","",INDEX('Required State Input – Clinic'!S$12:S$2011,$AT1294)))</f>
        <v/>
      </c>
      <c r="U1294" s="170" t="str">
        <f>IF($AR1294="","",IF(INDEX('Required State Input – Clinic'!T$12:T$2011,$AT1294)="","",ROUND(INDEX('Required State Input – Clinic'!T$12:T$2011,$AT1294),2)))</f>
        <v/>
      </c>
      <c r="V1294" s="170" t="str">
        <f>IF($AR1294="","",IF(INDEX('Required State Input – Clinic'!U$12:U$2011,$AT1294)="","",ROUND(INDEX('Required State Input – Clinic'!U$12:U$2011,$AT1294),2)))</f>
        <v/>
      </c>
      <c r="W1294" s="170" t="str">
        <f>IF($AR1294="","",IF(INDEX('Required State Input – Clinic'!V$12:V$2011,$AT1294)="",0,ROUND(INDEX('Required State Input – Clinic'!V$12:V$2011,$AT1294),2)))</f>
        <v/>
      </c>
      <c r="X1294" s="170" t="str">
        <f>IF($AR1294="","",IF(INDEX('Required State Input – Clinic'!W$12:W$2011,$AT1294)="",0,ROUND(INDEX('Required State Input – Clinic'!W$12:W$2011,$AT1294),2)))</f>
        <v/>
      </c>
      <c r="Y1294" s="170" t="str">
        <f>IF($AR1294="","",IF(INDEX('Required State Input – Clinic'!X$12:X$2011,$AT1294)="",0,ROUND(INDEX('Required State Input – Clinic'!X$12:X$2011,$AT1294),2)))</f>
        <v/>
      </c>
      <c r="Z1294" s="180" t="str">
        <f t="shared" si="201"/>
        <v/>
      </c>
      <c r="AA1294" s="179" t="str">
        <f>IF($AR1294="","",IF(INDEX('Required State Input – Clinic'!Y$12:Y$2011,$AT1294)="","",INDEX('Required State Input – Clinic'!Y$12:Y$2011,$AT1294)))</f>
        <v/>
      </c>
      <c r="AB1294" s="172" t="str">
        <f>IF($AR1294="","",IF(INDEX('Required State Input – Clinic'!Z$12:Z$2011,$AT1294)="","",ROUND(INDEX('Required State Input – Clinic'!Z$12:Z$2011,$AT1294),4)))</f>
        <v/>
      </c>
      <c r="AC1294" s="172" t="str">
        <f>IF($AR1294="","",IF(INDEX('Required State Input – Clinic'!AA$12:AA$2011,$AT1294)="","",ROUND(INDEX('Required State Input – Clinic'!AA$12:AA$2011,$AT1294),4)))</f>
        <v/>
      </c>
      <c r="AD1294" s="180" t="str">
        <f t="shared" si="202"/>
        <v/>
      </c>
      <c r="AE1294" s="194" t="str">
        <f t="shared" si="203"/>
        <v/>
      </c>
      <c r="AF1294" s="177" t="str">
        <f>IF($AR1294="","",IF(INDEX('Required State Input – Clinic'!AB$12:AB$2011,$AT1294)="","",INDEX('Required State Input – Clinic'!AB$12:AB$2011,$AT1294)))</f>
        <v/>
      </c>
      <c r="AG1294" s="172" t="str">
        <f>IF($AR1294="","",IF(INDEX('Required State Input – Clinic'!AC$12:AC$2011,$AT1294)="","",ROUND(INDEX('Required State Input – Clinic'!AC$12:AC$2011,$AT1294),4)))</f>
        <v/>
      </c>
      <c r="AH1294" s="180" t="str">
        <f t="shared" si="204"/>
        <v/>
      </c>
      <c r="AI1294" s="173" t="str">
        <f>IF($AR1294="","",IF(INDEX('Required State Input – Clinic'!AD$12:AD$2011,$AT1294)="",0,ROUND(INDEX('Required State Input – Clinic'!AD$12:AD$2011,$AT1294),2)))</f>
        <v/>
      </c>
      <c r="AJ1294" s="180" t="str">
        <f t="shared" si="205"/>
        <v/>
      </c>
      <c r="AK1294" s="194" t="str">
        <f t="shared" si="206"/>
        <v/>
      </c>
      <c r="AL1294" s="170" t="str">
        <f>IF($AR1294="","",IF(INDEX('Required State Input – Clinic'!AE$12:AE$2011,$AT1294)="",0,ROUND(INDEX('Required State Input – Clinic'!AE$12:AE$2011,$AT1294),2)))</f>
        <v/>
      </c>
      <c r="AM1294" s="180" t="str">
        <f t="shared" si="207"/>
        <v/>
      </c>
      <c r="AR1294" t="str">
        <f t="shared" si="208"/>
        <v/>
      </c>
      <c r="AS1294" t="str">
        <f t="shared" si="209"/>
        <v/>
      </c>
      <c r="AT1294" t="str">
        <f>IF(AR1294="","",MATCH(AS1294,'Required State Input – Clinic'!$AS$12:$AS$2011,FALSE))</f>
        <v/>
      </c>
    </row>
    <row r="1295" spans="1:46" x14ac:dyDescent="0.25">
      <c r="A1295" s="218" t="s">
        <v>257</v>
      </c>
      <c r="B1295" s="174" t="str">
        <f>IF($AR1295="","",IF(INDEX('Required State Input – Clinic'!B$12:B$2011,$AT1295)="","",INDEX('Required State Input – Clinic'!B$12:B$2011,$AT1295)))</f>
        <v/>
      </c>
      <c r="C1295" s="168" t="str">
        <f>IF($AR1295="","",IF(INDEX('Required State Input – Clinic'!C$12:C$2011,$AT1295)="","",INDEX('Required State Input – Clinic'!C$12:C$2011,$AT1295)))</f>
        <v/>
      </c>
      <c r="D1295" s="175" t="str">
        <f>IF($AR1295="","",IF(INDEX('Required State Input – Clinic'!D$12:D$2011,$AT1295)="","",INDEX('Required State Input – Clinic'!D$12:D$2011,$AT1295)))</f>
        <v/>
      </c>
      <c r="E1295" s="174" t="str">
        <f>IF($AR1295="","",IF(INDEX('Required State Input – Clinic'!E$12:E$2011,$AT1295)="","",INDEX('Required State Input – Clinic'!E$12:E$2011,$AT1295)))</f>
        <v/>
      </c>
      <c r="F1295" s="176" t="str">
        <f>IF($AR1295="","",IF(INDEX('Required State Input – Clinic'!F$12:F$2011,$AT1295)="","",INDEX('Required State Input – Clinic'!F$12:F$2011,$AT1295)))</f>
        <v/>
      </c>
      <c r="G1295" s="176" t="str">
        <f>IF($AR1295="","",IF(INDEX('Required State Input – Clinic'!G$12:G$2011,$AT1295)="","",INDEX('Required State Input – Clinic'!G$12:G$2011,$AT1295)))</f>
        <v/>
      </c>
      <c r="H1295" s="176" t="str">
        <f>IF($AR1295="","",IF(INDEX('Required State Input – Clinic'!H$12:H$2011,$AT1295)="","",INDEX('Required State Input – Clinic'!H$12:H$2011,$AT1295)))</f>
        <v/>
      </c>
      <c r="I1295" s="177" t="str">
        <f>IF($AR1295="","",IF(INDEX('Required State Input – Clinic'!I$12:I$2011,$AT1295)="","",INDEX('Required State Input – Clinic'!I$12:I$2011,$AT1295)))</f>
        <v/>
      </c>
      <c r="J1295" s="176" t="str">
        <f>IF($AR1295="","",IF(INDEX('Required State Input – Clinic'!J$12:J$2011,$AT1295)="","",INDEX('Required State Input – Clinic'!J$12:J$2011,$AT1295)))</f>
        <v/>
      </c>
      <c r="K1295" s="178" t="str">
        <f>IF($AR1295="","",IF(INDEX('Required State Input – Clinic'!K$12:K$2011,$AT1295)="","",INDEX('Required State Input – Clinic'!K$12:K$2011,$AT1295)))</f>
        <v/>
      </c>
      <c r="L1295" s="179" t="str">
        <f>IF($AR1295="","",IF(INDEX('Required State Input – Clinic'!L$12:L$2011,$AT1295)="","",INDEX('Required State Input – Clinic'!L$12:L$2011,$AT1295)))</f>
        <v/>
      </c>
      <c r="M1295" s="169" t="str">
        <f>IF($AR1295="","",IF(INDEX('Required State Input – Clinic'!M$12:M$2011,$AT1295)="","",INDEX('Required State Input – Clinic'!M$12:M$2011,$AT1295)))</f>
        <v/>
      </c>
      <c r="N1295" s="169" t="str">
        <f>IF($AR1295="","",IF(INDEX('Required State Input – Clinic'!N$12:N$2011,$AT1295)="","",INDEX('Required State Input – Clinic'!N$12:N$2011,$AT1295)))</f>
        <v/>
      </c>
      <c r="O1295" s="170" t="str">
        <f>IF($AR1295="","",IF(INDEX('Required State Input – Clinic'!O$12:O$2011,$AT1295)="","",ROUND(INDEX('Required State Input – Clinic'!O$12:O$2011,$AT1295),2)))</f>
        <v/>
      </c>
      <c r="P1295" s="170" t="str">
        <f>IF($AR1295="","",IF(INDEX('Required State Input – Clinic'!P$12:P$2011,$AT1295)="","",ROUND(INDEX('Required State Input – Clinic'!P$12:P$2011,$AT1295),2)))</f>
        <v/>
      </c>
      <c r="Q1295" s="170" t="str">
        <f>IF($AR1295="","",IF(INDEX('Required State Input – Clinic'!Q$12:Q$2011,$AT1295)="","",ROUND(INDEX('Required State Input – Clinic'!Q$12:Q$2011,$AT1295),2)))</f>
        <v/>
      </c>
      <c r="R1295" s="276" t="str">
        <f t="shared" si="200"/>
        <v/>
      </c>
      <c r="S1295" s="171" t="str">
        <f>IF($AR1295="","",IF(INDEX('Required State Input – Clinic'!R$12:R$2011,$AT1295)="","",INDEX('Required State Input – Clinic'!R$12:R$2011,$AT1295)))</f>
        <v/>
      </c>
      <c r="T1295" s="169" t="str">
        <f>IF($AR1295="","",IF(INDEX('Required State Input – Clinic'!S$12:S$2011,$AT1295)="","",INDEX('Required State Input – Clinic'!S$12:S$2011,$AT1295)))</f>
        <v/>
      </c>
      <c r="U1295" s="170" t="str">
        <f>IF($AR1295="","",IF(INDEX('Required State Input – Clinic'!T$12:T$2011,$AT1295)="","",ROUND(INDEX('Required State Input – Clinic'!T$12:T$2011,$AT1295),2)))</f>
        <v/>
      </c>
      <c r="V1295" s="170" t="str">
        <f>IF($AR1295="","",IF(INDEX('Required State Input – Clinic'!U$12:U$2011,$AT1295)="","",ROUND(INDEX('Required State Input – Clinic'!U$12:U$2011,$AT1295),2)))</f>
        <v/>
      </c>
      <c r="W1295" s="170" t="str">
        <f>IF($AR1295="","",IF(INDEX('Required State Input – Clinic'!V$12:V$2011,$AT1295)="",0,ROUND(INDEX('Required State Input – Clinic'!V$12:V$2011,$AT1295),2)))</f>
        <v/>
      </c>
      <c r="X1295" s="170" t="str">
        <f>IF($AR1295="","",IF(INDEX('Required State Input – Clinic'!W$12:W$2011,$AT1295)="",0,ROUND(INDEX('Required State Input – Clinic'!W$12:W$2011,$AT1295),2)))</f>
        <v/>
      </c>
      <c r="Y1295" s="170" t="str">
        <f>IF($AR1295="","",IF(INDEX('Required State Input – Clinic'!X$12:X$2011,$AT1295)="",0,ROUND(INDEX('Required State Input – Clinic'!X$12:X$2011,$AT1295),2)))</f>
        <v/>
      </c>
      <c r="Z1295" s="180" t="str">
        <f t="shared" si="201"/>
        <v/>
      </c>
      <c r="AA1295" s="179" t="str">
        <f>IF($AR1295="","",IF(INDEX('Required State Input – Clinic'!Y$12:Y$2011,$AT1295)="","",INDEX('Required State Input – Clinic'!Y$12:Y$2011,$AT1295)))</f>
        <v/>
      </c>
      <c r="AB1295" s="172" t="str">
        <f>IF($AR1295="","",IF(INDEX('Required State Input – Clinic'!Z$12:Z$2011,$AT1295)="","",ROUND(INDEX('Required State Input – Clinic'!Z$12:Z$2011,$AT1295),4)))</f>
        <v/>
      </c>
      <c r="AC1295" s="172" t="str">
        <f>IF($AR1295="","",IF(INDEX('Required State Input – Clinic'!AA$12:AA$2011,$AT1295)="","",ROUND(INDEX('Required State Input – Clinic'!AA$12:AA$2011,$AT1295),4)))</f>
        <v/>
      </c>
      <c r="AD1295" s="180" t="str">
        <f t="shared" si="202"/>
        <v/>
      </c>
      <c r="AE1295" s="194" t="str">
        <f t="shared" si="203"/>
        <v/>
      </c>
      <c r="AF1295" s="177" t="str">
        <f>IF($AR1295="","",IF(INDEX('Required State Input – Clinic'!AB$12:AB$2011,$AT1295)="","",INDEX('Required State Input – Clinic'!AB$12:AB$2011,$AT1295)))</f>
        <v/>
      </c>
      <c r="AG1295" s="172" t="str">
        <f>IF($AR1295="","",IF(INDEX('Required State Input – Clinic'!AC$12:AC$2011,$AT1295)="","",ROUND(INDEX('Required State Input – Clinic'!AC$12:AC$2011,$AT1295),4)))</f>
        <v/>
      </c>
      <c r="AH1295" s="180" t="str">
        <f t="shared" si="204"/>
        <v/>
      </c>
      <c r="AI1295" s="173" t="str">
        <f>IF($AR1295="","",IF(INDEX('Required State Input – Clinic'!AD$12:AD$2011,$AT1295)="",0,ROUND(INDEX('Required State Input – Clinic'!AD$12:AD$2011,$AT1295),2)))</f>
        <v/>
      </c>
      <c r="AJ1295" s="180" t="str">
        <f t="shared" si="205"/>
        <v/>
      </c>
      <c r="AK1295" s="194" t="str">
        <f t="shared" si="206"/>
        <v/>
      </c>
      <c r="AL1295" s="170" t="str">
        <f>IF($AR1295="","",IF(INDEX('Required State Input – Clinic'!AE$12:AE$2011,$AT1295)="",0,ROUND(INDEX('Required State Input – Clinic'!AE$12:AE$2011,$AT1295),2)))</f>
        <v/>
      </c>
      <c r="AM1295" s="180" t="str">
        <f t="shared" si="207"/>
        <v/>
      </c>
      <c r="AR1295" t="str">
        <f t="shared" si="208"/>
        <v/>
      </c>
      <c r="AS1295" t="str">
        <f t="shared" si="209"/>
        <v/>
      </c>
      <c r="AT1295" t="str">
        <f>IF(AR1295="","",MATCH(AS1295,'Required State Input – Clinic'!$AS$12:$AS$2011,FALSE))</f>
        <v/>
      </c>
    </row>
    <row r="1296" spans="1:46" x14ac:dyDescent="0.25">
      <c r="A1296" s="218" t="s">
        <v>257</v>
      </c>
      <c r="B1296" s="174" t="str">
        <f>IF($AR1296="","",IF(INDEX('Required State Input – Clinic'!B$12:B$2011,$AT1296)="","",INDEX('Required State Input – Clinic'!B$12:B$2011,$AT1296)))</f>
        <v/>
      </c>
      <c r="C1296" s="168" t="str">
        <f>IF($AR1296="","",IF(INDEX('Required State Input – Clinic'!C$12:C$2011,$AT1296)="","",INDEX('Required State Input – Clinic'!C$12:C$2011,$AT1296)))</f>
        <v/>
      </c>
      <c r="D1296" s="175" t="str">
        <f>IF($AR1296="","",IF(INDEX('Required State Input – Clinic'!D$12:D$2011,$AT1296)="","",INDEX('Required State Input – Clinic'!D$12:D$2011,$AT1296)))</f>
        <v/>
      </c>
      <c r="E1296" s="174" t="str">
        <f>IF($AR1296="","",IF(INDEX('Required State Input – Clinic'!E$12:E$2011,$AT1296)="","",INDEX('Required State Input – Clinic'!E$12:E$2011,$AT1296)))</f>
        <v/>
      </c>
      <c r="F1296" s="176" t="str">
        <f>IF($AR1296="","",IF(INDEX('Required State Input – Clinic'!F$12:F$2011,$AT1296)="","",INDEX('Required State Input – Clinic'!F$12:F$2011,$AT1296)))</f>
        <v/>
      </c>
      <c r="G1296" s="176" t="str">
        <f>IF($AR1296="","",IF(INDEX('Required State Input – Clinic'!G$12:G$2011,$AT1296)="","",INDEX('Required State Input – Clinic'!G$12:G$2011,$AT1296)))</f>
        <v/>
      </c>
      <c r="H1296" s="176" t="str">
        <f>IF($AR1296="","",IF(INDEX('Required State Input – Clinic'!H$12:H$2011,$AT1296)="","",INDEX('Required State Input – Clinic'!H$12:H$2011,$AT1296)))</f>
        <v/>
      </c>
      <c r="I1296" s="177" t="str">
        <f>IF($AR1296="","",IF(INDEX('Required State Input – Clinic'!I$12:I$2011,$AT1296)="","",INDEX('Required State Input – Clinic'!I$12:I$2011,$AT1296)))</f>
        <v/>
      </c>
      <c r="J1296" s="176" t="str">
        <f>IF($AR1296="","",IF(INDEX('Required State Input – Clinic'!J$12:J$2011,$AT1296)="","",INDEX('Required State Input – Clinic'!J$12:J$2011,$AT1296)))</f>
        <v/>
      </c>
      <c r="K1296" s="178" t="str">
        <f>IF($AR1296="","",IF(INDEX('Required State Input – Clinic'!K$12:K$2011,$AT1296)="","",INDEX('Required State Input – Clinic'!K$12:K$2011,$AT1296)))</f>
        <v/>
      </c>
      <c r="L1296" s="179" t="str">
        <f>IF($AR1296="","",IF(INDEX('Required State Input – Clinic'!L$12:L$2011,$AT1296)="","",INDEX('Required State Input – Clinic'!L$12:L$2011,$AT1296)))</f>
        <v/>
      </c>
      <c r="M1296" s="169" t="str">
        <f>IF($AR1296="","",IF(INDEX('Required State Input – Clinic'!M$12:M$2011,$AT1296)="","",INDEX('Required State Input – Clinic'!M$12:M$2011,$AT1296)))</f>
        <v/>
      </c>
      <c r="N1296" s="169" t="str">
        <f>IF($AR1296="","",IF(INDEX('Required State Input – Clinic'!N$12:N$2011,$AT1296)="","",INDEX('Required State Input – Clinic'!N$12:N$2011,$AT1296)))</f>
        <v/>
      </c>
      <c r="O1296" s="170" t="str">
        <f>IF($AR1296="","",IF(INDEX('Required State Input – Clinic'!O$12:O$2011,$AT1296)="","",ROUND(INDEX('Required State Input – Clinic'!O$12:O$2011,$AT1296),2)))</f>
        <v/>
      </c>
      <c r="P1296" s="170" t="str">
        <f>IF($AR1296="","",IF(INDEX('Required State Input – Clinic'!P$12:P$2011,$AT1296)="","",ROUND(INDEX('Required State Input – Clinic'!P$12:P$2011,$AT1296),2)))</f>
        <v/>
      </c>
      <c r="Q1296" s="170" t="str">
        <f>IF($AR1296="","",IF(INDEX('Required State Input – Clinic'!Q$12:Q$2011,$AT1296)="","",ROUND(INDEX('Required State Input – Clinic'!Q$12:Q$2011,$AT1296),2)))</f>
        <v/>
      </c>
      <c r="R1296" s="276" t="str">
        <f t="shared" si="200"/>
        <v/>
      </c>
      <c r="S1296" s="171" t="str">
        <f>IF($AR1296="","",IF(INDEX('Required State Input – Clinic'!R$12:R$2011,$AT1296)="","",INDEX('Required State Input – Clinic'!R$12:R$2011,$AT1296)))</f>
        <v/>
      </c>
      <c r="T1296" s="169" t="str">
        <f>IF($AR1296="","",IF(INDEX('Required State Input – Clinic'!S$12:S$2011,$AT1296)="","",INDEX('Required State Input – Clinic'!S$12:S$2011,$AT1296)))</f>
        <v/>
      </c>
      <c r="U1296" s="170" t="str">
        <f>IF($AR1296="","",IF(INDEX('Required State Input – Clinic'!T$12:T$2011,$AT1296)="","",ROUND(INDEX('Required State Input – Clinic'!T$12:T$2011,$AT1296),2)))</f>
        <v/>
      </c>
      <c r="V1296" s="170" t="str">
        <f>IF($AR1296="","",IF(INDEX('Required State Input – Clinic'!U$12:U$2011,$AT1296)="","",ROUND(INDEX('Required State Input – Clinic'!U$12:U$2011,$AT1296),2)))</f>
        <v/>
      </c>
      <c r="W1296" s="170" t="str">
        <f>IF($AR1296="","",IF(INDEX('Required State Input – Clinic'!V$12:V$2011,$AT1296)="",0,ROUND(INDEX('Required State Input – Clinic'!V$12:V$2011,$AT1296),2)))</f>
        <v/>
      </c>
      <c r="X1296" s="170" t="str">
        <f>IF($AR1296="","",IF(INDEX('Required State Input – Clinic'!W$12:W$2011,$AT1296)="",0,ROUND(INDEX('Required State Input – Clinic'!W$12:W$2011,$AT1296),2)))</f>
        <v/>
      </c>
      <c r="Y1296" s="170" t="str">
        <f>IF($AR1296="","",IF(INDEX('Required State Input – Clinic'!X$12:X$2011,$AT1296)="",0,ROUND(INDEX('Required State Input – Clinic'!X$12:X$2011,$AT1296),2)))</f>
        <v/>
      </c>
      <c r="Z1296" s="180" t="str">
        <f t="shared" si="201"/>
        <v/>
      </c>
      <c r="AA1296" s="179" t="str">
        <f>IF($AR1296="","",IF(INDEX('Required State Input – Clinic'!Y$12:Y$2011,$AT1296)="","",INDEX('Required State Input – Clinic'!Y$12:Y$2011,$AT1296)))</f>
        <v/>
      </c>
      <c r="AB1296" s="172" t="str">
        <f>IF($AR1296="","",IF(INDEX('Required State Input – Clinic'!Z$12:Z$2011,$AT1296)="","",ROUND(INDEX('Required State Input – Clinic'!Z$12:Z$2011,$AT1296),4)))</f>
        <v/>
      </c>
      <c r="AC1296" s="172" t="str">
        <f>IF($AR1296="","",IF(INDEX('Required State Input – Clinic'!AA$12:AA$2011,$AT1296)="","",ROUND(INDEX('Required State Input – Clinic'!AA$12:AA$2011,$AT1296),4)))</f>
        <v/>
      </c>
      <c r="AD1296" s="180" t="str">
        <f t="shared" si="202"/>
        <v/>
      </c>
      <c r="AE1296" s="194" t="str">
        <f t="shared" si="203"/>
        <v/>
      </c>
      <c r="AF1296" s="177" t="str">
        <f>IF($AR1296="","",IF(INDEX('Required State Input – Clinic'!AB$12:AB$2011,$AT1296)="","",INDEX('Required State Input – Clinic'!AB$12:AB$2011,$AT1296)))</f>
        <v/>
      </c>
      <c r="AG1296" s="172" t="str">
        <f>IF($AR1296="","",IF(INDEX('Required State Input – Clinic'!AC$12:AC$2011,$AT1296)="","",ROUND(INDEX('Required State Input – Clinic'!AC$12:AC$2011,$AT1296),4)))</f>
        <v/>
      </c>
      <c r="AH1296" s="180" t="str">
        <f t="shared" si="204"/>
        <v/>
      </c>
      <c r="AI1296" s="173" t="str">
        <f>IF($AR1296="","",IF(INDEX('Required State Input – Clinic'!AD$12:AD$2011,$AT1296)="",0,ROUND(INDEX('Required State Input – Clinic'!AD$12:AD$2011,$AT1296),2)))</f>
        <v/>
      </c>
      <c r="AJ1296" s="180" t="str">
        <f t="shared" si="205"/>
        <v/>
      </c>
      <c r="AK1296" s="194" t="str">
        <f t="shared" si="206"/>
        <v/>
      </c>
      <c r="AL1296" s="170" t="str">
        <f>IF($AR1296="","",IF(INDEX('Required State Input – Clinic'!AE$12:AE$2011,$AT1296)="",0,ROUND(INDEX('Required State Input – Clinic'!AE$12:AE$2011,$AT1296),2)))</f>
        <v/>
      </c>
      <c r="AM1296" s="180" t="str">
        <f t="shared" si="207"/>
        <v/>
      </c>
      <c r="AR1296" t="str">
        <f t="shared" si="208"/>
        <v/>
      </c>
      <c r="AS1296" t="str">
        <f t="shared" si="209"/>
        <v/>
      </c>
      <c r="AT1296" t="str">
        <f>IF(AR1296="","",MATCH(AS1296,'Required State Input – Clinic'!$AS$12:$AS$2011,FALSE))</f>
        <v/>
      </c>
    </row>
    <row r="1297" spans="1:46" x14ac:dyDescent="0.25">
      <c r="A1297" s="218" t="s">
        <v>257</v>
      </c>
      <c r="B1297" s="174" t="str">
        <f>IF($AR1297="","",IF(INDEX('Required State Input – Clinic'!B$12:B$2011,$AT1297)="","",INDEX('Required State Input – Clinic'!B$12:B$2011,$AT1297)))</f>
        <v/>
      </c>
      <c r="C1297" s="168" t="str">
        <f>IF($AR1297="","",IF(INDEX('Required State Input – Clinic'!C$12:C$2011,$AT1297)="","",INDEX('Required State Input – Clinic'!C$12:C$2011,$AT1297)))</f>
        <v/>
      </c>
      <c r="D1297" s="175" t="str">
        <f>IF($AR1297="","",IF(INDEX('Required State Input – Clinic'!D$12:D$2011,$AT1297)="","",INDEX('Required State Input – Clinic'!D$12:D$2011,$AT1297)))</f>
        <v/>
      </c>
      <c r="E1297" s="174" t="str">
        <f>IF($AR1297="","",IF(INDEX('Required State Input – Clinic'!E$12:E$2011,$AT1297)="","",INDEX('Required State Input – Clinic'!E$12:E$2011,$AT1297)))</f>
        <v/>
      </c>
      <c r="F1297" s="176" t="str">
        <f>IF($AR1297="","",IF(INDEX('Required State Input – Clinic'!F$12:F$2011,$AT1297)="","",INDEX('Required State Input – Clinic'!F$12:F$2011,$AT1297)))</f>
        <v/>
      </c>
      <c r="G1297" s="176" t="str">
        <f>IF($AR1297="","",IF(INDEX('Required State Input – Clinic'!G$12:G$2011,$AT1297)="","",INDEX('Required State Input – Clinic'!G$12:G$2011,$AT1297)))</f>
        <v/>
      </c>
      <c r="H1297" s="176" t="str">
        <f>IF($AR1297="","",IF(INDEX('Required State Input – Clinic'!H$12:H$2011,$AT1297)="","",INDEX('Required State Input – Clinic'!H$12:H$2011,$AT1297)))</f>
        <v/>
      </c>
      <c r="I1297" s="177" t="str">
        <f>IF($AR1297="","",IF(INDEX('Required State Input – Clinic'!I$12:I$2011,$AT1297)="","",INDEX('Required State Input – Clinic'!I$12:I$2011,$AT1297)))</f>
        <v/>
      </c>
      <c r="J1297" s="176" t="str">
        <f>IF($AR1297="","",IF(INDEX('Required State Input – Clinic'!J$12:J$2011,$AT1297)="","",INDEX('Required State Input – Clinic'!J$12:J$2011,$AT1297)))</f>
        <v/>
      </c>
      <c r="K1297" s="178" t="str">
        <f>IF($AR1297="","",IF(INDEX('Required State Input – Clinic'!K$12:K$2011,$AT1297)="","",INDEX('Required State Input – Clinic'!K$12:K$2011,$AT1297)))</f>
        <v/>
      </c>
      <c r="L1297" s="179" t="str">
        <f>IF($AR1297="","",IF(INDEX('Required State Input – Clinic'!L$12:L$2011,$AT1297)="","",INDEX('Required State Input – Clinic'!L$12:L$2011,$AT1297)))</f>
        <v/>
      </c>
      <c r="M1297" s="169" t="str">
        <f>IF($AR1297="","",IF(INDEX('Required State Input – Clinic'!M$12:M$2011,$AT1297)="","",INDEX('Required State Input – Clinic'!M$12:M$2011,$AT1297)))</f>
        <v/>
      </c>
      <c r="N1297" s="169" t="str">
        <f>IF($AR1297="","",IF(INDEX('Required State Input – Clinic'!N$12:N$2011,$AT1297)="","",INDEX('Required State Input – Clinic'!N$12:N$2011,$AT1297)))</f>
        <v/>
      </c>
      <c r="O1297" s="170" t="str">
        <f>IF($AR1297="","",IF(INDEX('Required State Input – Clinic'!O$12:O$2011,$AT1297)="","",ROUND(INDEX('Required State Input – Clinic'!O$12:O$2011,$AT1297),2)))</f>
        <v/>
      </c>
      <c r="P1297" s="170" t="str">
        <f>IF($AR1297="","",IF(INDEX('Required State Input – Clinic'!P$12:P$2011,$AT1297)="","",ROUND(INDEX('Required State Input – Clinic'!P$12:P$2011,$AT1297),2)))</f>
        <v/>
      </c>
      <c r="Q1297" s="170" t="str">
        <f>IF($AR1297="","",IF(INDEX('Required State Input – Clinic'!Q$12:Q$2011,$AT1297)="","",ROUND(INDEX('Required State Input – Clinic'!Q$12:Q$2011,$AT1297),2)))</f>
        <v/>
      </c>
      <c r="R1297" s="276" t="str">
        <f t="shared" si="200"/>
        <v/>
      </c>
      <c r="S1297" s="171" t="str">
        <f>IF($AR1297="","",IF(INDEX('Required State Input – Clinic'!R$12:R$2011,$AT1297)="","",INDEX('Required State Input – Clinic'!R$12:R$2011,$AT1297)))</f>
        <v/>
      </c>
      <c r="T1297" s="169" t="str">
        <f>IF($AR1297="","",IF(INDEX('Required State Input – Clinic'!S$12:S$2011,$AT1297)="","",INDEX('Required State Input – Clinic'!S$12:S$2011,$AT1297)))</f>
        <v/>
      </c>
      <c r="U1297" s="170" t="str">
        <f>IF($AR1297="","",IF(INDEX('Required State Input – Clinic'!T$12:T$2011,$AT1297)="","",ROUND(INDEX('Required State Input – Clinic'!T$12:T$2011,$AT1297),2)))</f>
        <v/>
      </c>
      <c r="V1297" s="170" t="str">
        <f>IF($AR1297="","",IF(INDEX('Required State Input – Clinic'!U$12:U$2011,$AT1297)="","",ROUND(INDEX('Required State Input – Clinic'!U$12:U$2011,$AT1297),2)))</f>
        <v/>
      </c>
      <c r="W1297" s="170" t="str">
        <f>IF($AR1297="","",IF(INDEX('Required State Input – Clinic'!V$12:V$2011,$AT1297)="",0,ROUND(INDEX('Required State Input – Clinic'!V$12:V$2011,$AT1297),2)))</f>
        <v/>
      </c>
      <c r="X1297" s="170" t="str">
        <f>IF($AR1297="","",IF(INDEX('Required State Input – Clinic'!W$12:W$2011,$AT1297)="",0,ROUND(INDEX('Required State Input – Clinic'!W$12:W$2011,$AT1297),2)))</f>
        <v/>
      </c>
      <c r="Y1297" s="170" t="str">
        <f>IF($AR1297="","",IF(INDEX('Required State Input – Clinic'!X$12:X$2011,$AT1297)="",0,ROUND(INDEX('Required State Input – Clinic'!X$12:X$2011,$AT1297),2)))</f>
        <v/>
      </c>
      <c r="Z1297" s="180" t="str">
        <f t="shared" si="201"/>
        <v/>
      </c>
      <c r="AA1297" s="179" t="str">
        <f>IF($AR1297="","",IF(INDEX('Required State Input – Clinic'!Y$12:Y$2011,$AT1297)="","",INDEX('Required State Input – Clinic'!Y$12:Y$2011,$AT1297)))</f>
        <v/>
      </c>
      <c r="AB1297" s="172" t="str">
        <f>IF($AR1297="","",IF(INDEX('Required State Input – Clinic'!Z$12:Z$2011,$AT1297)="","",ROUND(INDEX('Required State Input – Clinic'!Z$12:Z$2011,$AT1297),4)))</f>
        <v/>
      </c>
      <c r="AC1297" s="172" t="str">
        <f>IF($AR1297="","",IF(INDEX('Required State Input – Clinic'!AA$12:AA$2011,$AT1297)="","",ROUND(INDEX('Required State Input – Clinic'!AA$12:AA$2011,$AT1297),4)))</f>
        <v/>
      </c>
      <c r="AD1297" s="180" t="str">
        <f t="shared" si="202"/>
        <v/>
      </c>
      <c r="AE1297" s="194" t="str">
        <f t="shared" si="203"/>
        <v/>
      </c>
      <c r="AF1297" s="177" t="str">
        <f>IF($AR1297="","",IF(INDEX('Required State Input – Clinic'!AB$12:AB$2011,$AT1297)="","",INDEX('Required State Input – Clinic'!AB$12:AB$2011,$AT1297)))</f>
        <v/>
      </c>
      <c r="AG1297" s="172" t="str">
        <f>IF($AR1297="","",IF(INDEX('Required State Input – Clinic'!AC$12:AC$2011,$AT1297)="","",ROUND(INDEX('Required State Input – Clinic'!AC$12:AC$2011,$AT1297),4)))</f>
        <v/>
      </c>
      <c r="AH1297" s="180" t="str">
        <f t="shared" si="204"/>
        <v/>
      </c>
      <c r="AI1297" s="173" t="str">
        <f>IF($AR1297="","",IF(INDEX('Required State Input – Clinic'!AD$12:AD$2011,$AT1297)="",0,ROUND(INDEX('Required State Input – Clinic'!AD$12:AD$2011,$AT1297),2)))</f>
        <v/>
      </c>
      <c r="AJ1297" s="180" t="str">
        <f t="shared" si="205"/>
        <v/>
      </c>
      <c r="AK1297" s="194" t="str">
        <f t="shared" si="206"/>
        <v/>
      </c>
      <c r="AL1297" s="170" t="str">
        <f>IF($AR1297="","",IF(INDEX('Required State Input – Clinic'!AE$12:AE$2011,$AT1297)="",0,ROUND(INDEX('Required State Input – Clinic'!AE$12:AE$2011,$AT1297),2)))</f>
        <v/>
      </c>
      <c r="AM1297" s="180" t="str">
        <f t="shared" si="207"/>
        <v/>
      </c>
      <c r="AR1297" t="str">
        <f t="shared" si="208"/>
        <v/>
      </c>
      <c r="AS1297" t="str">
        <f t="shared" si="209"/>
        <v/>
      </c>
      <c r="AT1297" t="str">
        <f>IF(AR1297="","",MATCH(AS1297,'Required State Input – Clinic'!$AS$12:$AS$2011,FALSE))</f>
        <v/>
      </c>
    </row>
    <row r="1298" spans="1:46" x14ac:dyDescent="0.25">
      <c r="A1298" s="218" t="s">
        <v>257</v>
      </c>
      <c r="B1298" s="174" t="str">
        <f>IF($AR1298="","",IF(INDEX('Required State Input – Clinic'!B$12:B$2011,$AT1298)="","",INDEX('Required State Input – Clinic'!B$12:B$2011,$AT1298)))</f>
        <v/>
      </c>
      <c r="C1298" s="168" t="str">
        <f>IF($AR1298="","",IF(INDEX('Required State Input – Clinic'!C$12:C$2011,$AT1298)="","",INDEX('Required State Input – Clinic'!C$12:C$2011,$AT1298)))</f>
        <v/>
      </c>
      <c r="D1298" s="175" t="str">
        <f>IF($AR1298="","",IF(INDEX('Required State Input – Clinic'!D$12:D$2011,$AT1298)="","",INDEX('Required State Input – Clinic'!D$12:D$2011,$AT1298)))</f>
        <v/>
      </c>
      <c r="E1298" s="174" t="str">
        <f>IF($AR1298="","",IF(INDEX('Required State Input – Clinic'!E$12:E$2011,$AT1298)="","",INDEX('Required State Input – Clinic'!E$12:E$2011,$AT1298)))</f>
        <v/>
      </c>
      <c r="F1298" s="176" t="str">
        <f>IF($AR1298="","",IF(INDEX('Required State Input – Clinic'!F$12:F$2011,$AT1298)="","",INDEX('Required State Input – Clinic'!F$12:F$2011,$AT1298)))</f>
        <v/>
      </c>
      <c r="G1298" s="176" t="str">
        <f>IF($AR1298="","",IF(INDEX('Required State Input – Clinic'!G$12:G$2011,$AT1298)="","",INDEX('Required State Input – Clinic'!G$12:G$2011,$AT1298)))</f>
        <v/>
      </c>
      <c r="H1298" s="176" t="str">
        <f>IF($AR1298="","",IF(INDEX('Required State Input – Clinic'!H$12:H$2011,$AT1298)="","",INDEX('Required State Input – Clinic'!H$12:H$2011,$AT1298)))</f>
        <v/>
      </c>
      <c r="I1298" s="177" t="str">
        <f>IF($AR1298="","",IF(INDEX('Required State Input – Clinic'!I$12:I$2011,$AT1298)="","",INDEX('Required State Input – Clinic'!I$12:I$2011,$AT1298)))</f>
        <v/>
      </c>
      <c r="J1298" s="176" t="str">
        <f>IF($AR1298="","",IF(INDEX('Required State Input – Clinic'!J$12:J$2011,$AT1298)="","",INDEX('Required State Input – Clinic'!J$12:J$2011,$AT1298)))</f>
        <v/>
      </c>
      <c r="K1298" s="178" t="str">
        <f>IF($AR1298="","",IF(INDEX('Required State Input – Clinic'!K$12:K$2011,$AT1298)="","",INDEX('Required State Input – Clinic'!K$12:K$2011,$AT1298)))</f>
        <v/>
      </c>
      <c r="L1298" s="179" t="str">
        <f>IF($AR1298="","",IF(INDEX('Required State Input – Clinic'!L$12:L$2011,$AT1298)="","",INDEX('Required State Input – Clinic'!L$12:L$2011,$AT1298)))</f>
        <v/>
      </c>
      <c r="M1298" s="169" t="str">
        <f>IF($AR1298="","",IF(INDEX('Required State Input – Clinic'!M$12:M$2011,$AT1298)="","",INDEX('Required State Input – Clinic'!M$12:M$2011,$AT1298)))</f>
        <v/>
      </c>
      <c r="N1298" s="169" t="str">
        <f>IF($AR1298="","",IF(INDEX('Required State Input – Clinic'!N$12:N$2011,$AT1298)="","",INDEX('Required State Input – Clinic'!N$12:N$2011,$AT1298)))</f>
        <v/>
      </c>
      <c r="O1298" s="170" t="str">
        <f>IF($AR1298="","",IF(INDEX('Required State Input – Clinic'!O$12:O$2011,$AT1298)="","",ROUND(INDEX('Required State Input – Clinic'!O$12:O$2011,$AT1298),2)))</f>
        <v/>
      </c>
      <c r="P1298" s="170" t="str">
        <f>IF($AR1298="","",IF(INDEX('Required State Input – Clinic'!P$12:P$2011,$AT1298)="","",ROUND(INDEX('Required State Input – Clinic'!P$12:P$2011,$AT1298),2)))</f>
        <v/>
      </c>
      <c r="Q1298" s="170" t="str">
        <f>IF($AR1298="","",IF(INDEX('Required State Input – Clinic'!Q$12:Q$2011,$AT1298)="","",ROUND(INDEX('Required State Input – Clinic'!Q$12:Q$2011,$AT1298),2)))</f>
        <v/>
      </c>
      <c r="R1298" s="276" t="str">
        <f t="shared" si="200"/>
        <v/>
      </c>
      <c r="S1298" s="171" t="str">
        <f>IF($AR1298="","",IF(INDEX('Required State Input – Clinic'!R$12:R$2011,$AT1298)="","",INDEX('Required State Input – Clinic'!R$12:R$2011,$AT1298)))</f>
        <v/>
      </c>
      <c r="T1298" s="169" t="str">
        <f>IF($AR1298="","",IF(INDEX('Required State Input – Clinic'!S$12:S$2011,$AT1298)="","",INDEX('Required State Input – Clinic'!S$12:S$2011,$AT1298)))</f>
        <v/>
      </c>
      <c r="U1298" s="170" t="str">
        <f>IF($AR1298="","",IF(INDEX('Required State Input – Clinic'!T$12:T$2011,$AT1298)="","",ROUND(INDEX('Required State Input – Clinic'!T$12:T$2011,$AT1298),2)))</f>
        <v/>
      </c>
      <c r="V1298" s="170" t="str">
        <f>IF($AR1298="","",IF(INDEX('Required State Input – Clinic'!U$12:U$2011,$AT1298)="","",ROUND(INDEX('Required State Input – Clinic'!U$12:U$2011,$AT1298),2)))</f>
        <v/>
      </c>
      <c r="W1298" s="170" t="str">
        <f>IF($AR1298="","",IF(INDEX('Required State Input – Clinic'!V$12:V$2011,$AT1298)="",0,ROUND(INDEX('Required State Input – Clinic'!V$12:V$2011,$AT1298),2)))</f>
        <v/>
      </c>
      <c r="X1298" s="170" t="str">
        <f>IF($AR1298="","",IF(INDEX('Required State Input – Clinic'!W$12:W$2011,$AT1298)="",0,ROUND(INDEX('Required State Input – Clinic'!W$12:W$2011,$AT1298),2)))</f>
        <v/>
      </c>
      <c r="Y1298" s="170" t="str">
        <f>IF($AR1298="","",IF(INDEX('Required State Input – Clinic'!X$12:X$2011,$AT1298)="",0,ROUND(INDEX('Required State Input – Clinic'!X$12:X$2011,$AT1298),2)))</f>
        <v/>
      </c>
      <c r="Z1298" s="180" t="str">
        <f t="shared" si="201"/>
        <v/>
      </c>
      <c r="AA1298" s="179" t="str">
        <f>IF($AR1298="","",IF(INDEX('Required State Input – Clinic'!Y$12:Y$2011,$AT1298)="","",INDEX('Required State Input – Clinic'!Y$12:Y$2011,$AT1298)))</f>
        <v/>
      </c>
      <c r="AB1298" s="172" t="str">
        <f>IF($AR1298="","",IF(INDEX('Required State Input – Clinic'!Z$12:Z$2011,$AT1298)="","",ROUND(INDEX('Required State Input – Clinic'!Z$12:Z$2011,$AT1298),4)))</f>
        <v/>
      </c>
      <c r="AC1298" s="172" t="str">
        <f>IF($AR1298="","",IF(INDEX('Required State Input – Clinic'!AA$12:AA$2011,$AT1298)="","",ROUND(INDEX('Required State Input – Clinic'!AA$12:AA$2011,$AT1298),4)))</f>
        <v/>
      </c>
      <c r="AD1298" s="180" t="str">
        <f t="shared" si="202"/>
        <v/>
      </c>
      <c r="AE1298" s="194" t="str">
        <f t="shared" si="203"/>
        <v/>
      </c>
      <c r="AF1298" s="177" t="str">
        <f>IF($AR1298="","",IF(INDEX('Required State Input – Clinic'!AB$12:AB$2011,$AT1298)="","",INDEX('Required State Input – Clinic'!AB$12:AB$2011,$AT1298)))</f>
        <v/>
      </c>
      <c r="AG1298" s="172" t="str">
        <f>IF($AR1298="","",IF(INDEX('Required State Input – Clinic'!AC$12:AC$2011,$AT1298)="","",ROUND(INDEX('Required State Input – Clinic'!AC$12:AC$2011,$AT1298),4)))</f>
        <v/>
      </c>
      <c r="AH1298" s="180" t="str">
        <f t="shared" si="204"/>
        <v/>
      </c>
      <c r="AI1298" s="173" t="str">
        <f>IF($AR1298="","",IF(INDEX('Required State Input – Clinic'!AD$12:AD$2011,$AT1298)="",0,ROUND(INDEX('Required State Input – Clinic'!AD$12:AD$2011,$AT1298),2)))</f>
        <v/>
      </c>
      <c r="AJ1298" s="180" t="str">
        <f t="shared" si="205"/>
        <v/>
      </c>
      <c r="AK1298" s="194" t="str">
        <f t="shared" si="206"/>
        <v/>
      </c>
      <c r="AL1298" s="170" t="str">
        <f>IF($AR1298="","",IF(INDEX('Required State Input – Clinic'!AE$12:AE$2011,$AT1298)="",0,ROUND(INDEX('Required State Input – Clinic'!AE$12:AE$2011,$AT1298),2)))</f>
        <v/>
      </c>
      <c r="AM1298" s="180" t="str">
        <f t="shared" si="207"/>
        <v/>
      </c>
      <c r="AR1298" t="str">
        <f t="shared" si="208"/>
        <v/>
      </c>
      <c r="AS1298" t="str">
        <f t="shared" si="209"/>
        <v/>
      </c>
      <c r="AT1298" t="str">
        <f>IF(AR1298="","",MATCH(AS1298,'Required State Input – Clinic'!$AS$12:$AS$2011,FALSE))</f>
        <v/>
      </c>
    </row>
    <row r="1299" spans="1:46" x14ac:dyDescent="0.25">
      <c r="A1299" s="218" t="s">
        <v>257</v>
      </c>
      <c r="B1299" s="174" t="str">
        <f>IF($AR1299="","",IF(INDEX('Required State Input – Clinic'!B$12:B$2011,$AT1299)="","",INDEX('Required State Input – Clinic'!B$12:B$2011,$AT1299)))</f>
        <v/>
      </c>
      <c r="C1299" s="168" t="str">
        <f>IF($AR1299="","",IF(INDEX('Required State Input – Clinic'!C$12:C$2011,$AT1299)="","",INDEX('Required State Input – Clinic'!C$12:C$2011,$AT1299)))</f>
        <v/>
      </c>
      <c r="D1299" s="175" t="str">
        <f>IF($AR1299="","",IF(INDEX('Required State Input – Clinic'!D$12:D$2011,$AT1299)="","",INDEX('Required State Input – Clinic'!D$12:D$2011,$AT1299)))</f>
        <v/>
      </c>
      <c r="E1299" s="174" t="str">
        <f>IF($AR1299="","",IF(INDEX('Required State Input – Clinic'!E$12:E$2011,$AT1299)="","",INDEX('Required State Input – Clinic'!E$12:E$2011,$AT1299)))</f>
        <v/>
      </c>
      <c r="F1299" s="176" t="str">
        <f>IF($AR1299="","",IF(INDEX('Required State Input – Clinic'!F$12:F$2011,$AT1299)="","",INDEX('Required State Input – Clinic'!F$12:F$2011,$AT1299)))</f>
        <v/>
      </c>
      <c r="G1299" s="176" t="str">
        <f>IF($AR1299="","",IF(INDEX('Required State Input – Clinic'!G$12:G$2011,$AT1299)="","",INDEX('Required State Input – Clinic'!G$12:G$2011,$AT1299)))</f>
        <v/>
      </c>
      <c r="H1299" s="176" t="str">
        <f>IF($AR1299="","",IF(INDEX('Required State Input – Clinic'!H$12:H$2011,$AT1299)="","",INDEX('Required State Input – Clinic'!H$12:H$2011,$AT1299)))</f>
        <v/>
      </c>
      <c r="I1299" s="177" t="str">
        <f>IF($AR1299="","",IF(INDEX('Required State Input – Clinic'!I$12:I$2011,$AT1299)="","",INDEX('Required State Input – Clinic'!I$12:I$2011,$AT1299)))</f>
        <v/>
      </c>
      <c r="J1299" s="176" t="str">
        <f>IF($AR1299="","",IF(INDEX('Required State Input – Clinic'!J$12:J$2011,$AT1299)="","",INDEX('Required State Input – Clinic'!J$12:J$2011,$AT1299)))</f>
        <v/>
      </c>
      <c r="K1299" s="178" t="str">
        <f>IF($AR1299="","",IF(INDEX('Required State Input – Clinic'!K$12:K$2011,$AT1299)="","",INDEX('Required State Input – Clinic'!K$12:K$2011,$AT1299)))</f>
        <v/>
      </c>
      <c r="L1299" s="179" t="str">
        <f>IF($AR1299="","",IF(INDEX('Required State Input – Clinic'!L$12:L$2011,$AT1299)="","",INDEX('Required State Input – Clinic'!L$12:L$2011,$AT1299)))</f>
        <v/>
      </c>
      <c r="M1299" s="169" t="str">
        <f>IF($AR1299="","",IF(INDEX('Required State Input – Clinic'!M$12:M$2011,$AT1299)="","",INDEX('Required State Input – Clinic'!M$12:M$2011,$AT1299)))</f>
        <v/>
      </c>
      <c r="N1299" s="169" t="str">
        <f>IF($AR1299="","",IF(INDEX('Required State Input – Clinic'!N$12:N$2011,$AT1299)="","",INDEX('Required State Input – Clinic'!N$12:N$2011,$AT1299)))</f>
        <v/>
      </c>
      <c r="O1299" s="170" t="str">
        <f>IF($AR1299="","",IF(INDEX('Required State Input – Clinic'!O$12:O$2011,$AT1299)="","",ROUND(INDEX('Required State Input – Clinic'!O$12:O$2011,$AT1299),2)))</f>
        <v/>
      </c>
      <c r="P1299" s="170" t="str">
        <f>IF($AR1299="","",IF(INDEX('Required State Input – Clinic'!P$12:P$2011,$AT1299)="","",ROUND(INDEX('Required State Input – Clinic'!P$12:P$2011,$AT1299),2)))</f>
        <v/>
      </c>
      <c r="Q1299" s="170" t="str">
        <f>IF($AR1299="","",IF(INDEX('Required State Input – Clinic'!Q$12:Q$2011,$AT1299)="","",ROUND(INDEX('Required State Input – Clinic'!Q$12:Q$2011,$AT1299),2)))</f>
        <v/>
      </c>
      <c r="R1299" s="276" t="str">
        <f t="shared" si="200"/>
        <v/>
      </c>
      <c r="S1299" s="171" t="str">
        <f>IF($AR1299="","",IF(INDEX('Required State Input – Clinic'!R$12:R$2011,$AT1299)="","",INDEX('Required State Input – Clinic'!R$12:R$2011,$AT1299)))</f>
        <v/>
      </c>
      <c r="T1299" s="169" t="str">
        <f>IF($AR1299="","",IF(INDEX('Required State Input – Clinic'!S$12:S$2011,$AT1299)="","",INDEX('Required State Input – Clinic'!S$12:S$2011,$AT1299)))</f>
        <v/>
      </c>
      <c r="U1299" s="170" t="str">
        <f>IF($AR1299="","",IF(INDEX('Required State Input – Clinic'!T$12:T$2011,$AT1299)="","",ROUND(INDEX('Required State Input – Clinic'!T$12:T$2011,$AT1299),2)))</f>
        <v/>
      </c>
      <c r="V1299" s="170" t="str">
        <f>IF($AR1299="","",IF(INDEX('Required State Input – Clinic'!U$12:U$2011,$AT1299)="","",ROUND(INDEX('Required State Input – Clinic'!U$12:U$2011,$AT1299),2)))</f>
        <v/>
      </c>
      <c r="W1299" s="170" t="str">
        <f>IF($AR1299="","",IF(INDEX('Required State Input – Clinic'!V$12:V$2011,$AT1299)="",0,ROUND(INDEX('Required State Input – Clinic'!V$12:V$2011,$AT1299),2)))</f>
        <v/>
      </c>
      <c r="X1299" s="170" t="str">
        <f>IF($AR1299="","",IF(INDEX('Required State Input – Clinic'!W$12:W$2011,$AT1299)="",0,ROUND(INDEX('Required State Input – Clinic'!W$12:W$2011,$AT1299),2)))</f>
        <v/>
      </c>
      <c r="Y1299" s="170" t="str">
        <f>IF($AR1299="","",IF(INDEX('Required State Input – Clinic'!X$12:X$2011,$AT1299)="",0,ROUND(INDEX('Required State Input – Clinic'!X$12:X$2011,$AT1299),2)))</f>
        <v/>
      </c>
      <c r="Z1299" s="180" t="str">
        <f t="shared" si="201"/>
        <v/>
      </c>
      <c r="AA1299" s="179" t="str">
        <f>IF($AR1299="","",IF(INDEX('Required State Input – Clinic'!Y$12:Y$2011,$AT1299)="","",INDEX('Required State Input – Clinic'!Y$12:Y$2011,$AT1299)))</f>
        <v/>
      </c>
      <c r="AB1299" s="172" t="str">
        <f>IF($AR1299="","",IF(INDEX('Required State Input – Clinic'!Z$12:Z$2011,$AT1299)="","",ROUND(INDEX('Required State Input – Clinic'!Z$12:Z$2011,$AT1299),4)))</f>
        <v/>
      </c>
      <c r="AC1299" s="172" t="str">
        <f>IF($AR1299="","",IF(INDEX('Required State Input – Clinic'!AA$12:AA$2011,$AT1299)="","",ROUND(INDEX('Required State Input – Clinic'!AA$12:AA$2011,$AT1299),4)))</f>
        <v/>
      </c>
      <c r="AD1299" s="180" t="str">
        <f t="shared" si="202"/>
        <v/>
      </c>
      <c r="AE1299" s="194" t="str">
        <f t="shared" si="203"/>
        <v/>
      </c>
      <c r="AF1299" s="177" t="str">
        <f>IF($AR1299="","",IF(INDEX('Required State Input – Clinic'!AB$12:AB$2011,$AT1299)="","",INDEX('Required State Input – Clinic'!AB$12:AB$2011,$AT1299)))</f>
        <v/>
      </c>
      <c r="AG1299" s="172" t="str">
        <f>IF($AR1299="","",IF(INDEX('Required State Input – Clinic'!AC$12:AC$2011,$AT1299)="","",ROUND(INDEX('Required State Input – Clinic'!AC$12:AC$2011,$AT1299),4)))</f>
        <v/>
      </c>
      <c r="AH1299" s="180" t="str">
        <f t="shared" si="204"/>
        <v/>
      </c>
      <c r="AI1299" s="173" t="str">
        <f>IF($AR1299="","",IF(INDEX('Required State Input – Clinic'!AD$12:AD$2011,$AT1299)="",0,ROUND(INDEX('Required State Input – Clinic'!AD$12:AD$2011,$AT1299),2)))</f>
        <v/>
      </c>
      <c r="AJ1299" s="180" t="str">
        <f t="shared" si="205"/>
        <v/>
      </c>
      <c r="AK1299" s="194" t="str">
        <f t="shared" si="206"/>
        <v/>
      </c>
      <c r="AL1299" s="170" t="str">
        <f>IF($AR1299="","",IF(INDEX('Required State Input – Clinic'!AE$12:AE$2011,$AT1299)="",0,ROUND(INDEX('Required State Input – Clinic'!AE$12:AE$2011,$AT1299),2)))</f>
        <v/>
      </c>
      <c r="AM1299" s="180" t="str">
        <f t="shared" si="207"/>
        <v/>
      </c>
      <c r="AR1299" t="str">
        <f t="shared" si="208"/>
        <v/>
      </c>
      <c r="AS1299" t="str">
        <f t="shared" si="209"/>
        <v/>
      </c>
      <c r="AT1299" t="str">
        <f>IF(AR1299="","",MATCH(AS1299,'Required State Input – Clinic'!$AS$12:$AS$2011,FALSE))</f>
        <v/>
      </c>
    </row>
    <row r="1300" spans="1:46" x14ac:dyDescent="0.25">
      <c r="A1300" s="218" t="s">
        <v>257</v>
      </c>
      <c r="B1300" s="174" t="str">
        <f>IF($AR1300="","",IF(INDEX('Required State Input – Clinic'!B$12:B$2011,$AT1300)="","",INDEX('Required State Input – Clinic'!B$12:B$2011,$AT1300)))</f>
        <v/>
      </c>
      <c r="C1300" s="168" t="str">
        <f>IF($AR1300="","",IF(INDEX('Required State Input – Clinic'!C$12:C$2011,$AT1300)="","",INDEX('Required State Input – Clinic'!C$12:C$2011,$AT1300)))</f>
        <v/>
      </c>
      <c r="D1300" s="175" t="str">
        <f>IF($AR1300="","",IF(INDEX('Required State Input – Clinic'!D$12:D$2011,$AT1300)="","",INDEX('Required State Input – Clinic'!D$12:D$2011,$AT1300)))</f>
        <v/>
      </c>
      <c r="E1300" s="174" t="str">
        <f>IF($AR1300="","",IF(INDEX('Required State Input – Clinic'!E$12:E$2011,$AT1300)="","",INDEX('Required State Input – Clinic'!E$12:E$2011,$AT1300)))</f>
        <v/>
      </c>
      <c r="F1300" s="176" t="str">
        <f>IF($AR1300="","",IF(INDEX('Required State Input – Clinic'!F$12:F$2011,$AT1300)="","",INDEX('Required State Input – Clinic'!F$12:F$2011,$AT1300)))</f>
        <v/>
      </c>
      <c r="G1300" s="176" t="str">
        <f>IF($AR1300="","",IF(INDEX('Required State Input – Clinic'!G$12:G$2011,$AT1300)="","",INDEX('Required State Input – Clinic'!G$12:G$2011,$AT1300)))</f>
        <v/>
      </c>
      <c r="H1300" s="176" t="str">
        <f>IF($AR1300="","",IF(INDEX('Required State Input – Clinic'!H$12:H$2011,$AT1300)="","",INDEX('Required State Input – Clinic'!H$12:H$2011,$AT1300)))</f>
        <v/>
      </c>
      <c r="I1300" s="177" t="str">
        <f>IF($AR1300="","",IF(INDEX('Required State Input – Clinic'!I$12:I$2011,$AT1300)="","",INDEX('Required State Input – Clinic'!I$12:I$2011,$AT1300)))</f>
        <v/>
      </c>
      <c r="J1300" s="176" t="str">
        <f>IF($AR1300="","",IF(INDEX('Required State Input – Clinic'!J$12:J$2011,$AT1300)="","",INDEX('Required State Input – Clinic'!J$12:J$2011,$AT1300)))</f>
        <v/>
      </c>
      <c r="K1300" s="178" t="str">
        <f>IF($AR1300="","",IF(INDEX('Required State Input – Clinic'!K$12:K$2011,$AT1300)="","",INDEX('Required State Input – Clinic'!K$12:K$2011,$AT1300)))</f>
        <v/>
      </c>
      <c r="L1300" s="179" t="str">
        <f>IF($AR1300="","",IF(INDEX('Required State Input – Clinic'!L$12:L$2011,$AT1300)="","",INDEX('Required State Input – Clinic'!L$12:L$2011,$AT1300)))</f>
        <v/>
      </c>
      <c r="M1300" s="169" t="str">
        <f>IF($AR1300="","",IF(INDEX('Required State Input – Clinic'!M$12:M$2011,$AT1300)="","",INDEX('Required State Input – Clinic'!M$12:M$2011,$AT1300)))</f>
        <v/>
      </c>
      <c r="N1300" s="169" t="str">
        <f>IF($AR1300="","",IF(INDEX('Required State Input – Clinic'!N$12:N$2011,$AT1300)="","",INDEX('Required State Input – Clinic'!N$12:N$2011,$AT1300)))</f>
        <v/>
      </c>
      <c r="O1300" s="170" t="str">
        <f>IF($AR1300="","",IF(INDEX('Required State Input – Clinic'!O$12:O$2011,$AT1300)="","",ROUND(INDEX('Required State Input – Clinic'!O$12:O$2011,$AT1300),2)))</f>
        <v/>
      </c>
      <c r="P1300" s="170" t="str">
        <f>IF($AR1300="","",IF(INDEX('Required State Input – Clinic'!P$12:P$2011,$AT1300)="","",ROUND(INDEX('Required State Input – Clinic'!P$12:P$2011,$AT1300),2)))</f>
        <v/>
      </c>
      <c r="Q1300" s="170" t="str">
        <f>IF($AR1300="","",IF(INDEX('Required State Input – Clinic'!Q$12:Q$2011,$AT1300)="","",ROUND(INDEX('Required State Input – Clinic'!Q$12:Q$2011,$AT1300),2)))</f>
        <v/>
      </c>
      <c r="R1300" s="276" t="str">
        <f t="shared" si="200"/>
        <v/>
      </c>
      <c r="S1300" s="171" t="str">
        <f>IF($AR1300="","",IF(INDEX('Required State Input – Clinic'!R$12:R$2011,$AT1300)="","",INDEX('Required State Input – Clinic'!R$12:R$2011,$AT1300)))</f>
        <v/>
      </c>
      <c r="T1300" s="169" t="str">
        <f>IF($AR1300="","",IF(INDEX('Required State Input – Clinic'!S$12:S$2011,$AT1300)="","",INDEX('Required State Input – Clinic'!S$12:S$2011,$AT1300)))</f>
        <v/>
      </c>
      <c r="U1300" s="170" t="str">
        <f>IF($AR1300="","",IF(INDEX('Required State Input – Clinic'!T$12:T$2011,$AT1300)="","",ROUND(INDEX('Required State Input – Clinic'!T$12:T$2011,$AT1300),2)))</f>
        <v/>
      </c>
      <c r="V1300" s="170" t="str">
        <f>IF($AR1300="","",IF(INDEX('Required State Input – Clinic'!U$12:U$2011,$AT1300)="","",ROUND(INDEX('Required State Input – Clinic'!U$12:U$2011,$AT1300),2)))</f>
        <v/>
      </c>
      <c r="W1300" s="170" t="str">
        <f>IF($AR1300="","",IF(INDEX('Required State Input – Clinic'!V$12:V$2011,$AT1300)="",0,ROUND(INDEX('Required State Input – Clinic'!V$12:V$2011,$AT1300),2)))</f>
        <v/>
      </c>
      <c r="X1300" s="170" t="str">
        <f>IF($AR1300="","",IF(INDEX('Required State Input – Clinic'!W$12:W$2011,$AT1300)="",0,ROUND(INDEX('Required State Input – Clinic'!W$12:W$2011,$AT1300),2)))</f>
        <v/>
      </c>
      <c r="Y1300" s="170" t="str">
        <f>IF($AR1300="","",IF(INDEX('Required State Input – Clinic'!X$12:X$2011,$AT1300)="",0,ROUND(INDEX('Required State Input – Clinic'!X$12:X$2011,$AT1300),2)))</f>
        <v/>
      </c>
      <c r="Z1300" s="180" t="str">
        <f t="shared" si="201"/>
        <v/>
      </c>
      <c r="AA1300" s="179" t="str">
        <f>IF($AR1300="","",IF(INDEX('Required State Input – Clinic'!Y$12:Y$2011,$AT1300)="","",INDEX('Required State Input – Clinic'!Y$12:Y$2011,$AT1300)))</f>
        <v/>
      </c>
      <c r="AB1300" s="172" t="str">
        <f>IF($AR1300="","",IF(INDEX('Required State Input – Clinic'!Z$12:Z$2011,$AT1300)="","",ROUND(INDEX('Required State Input – Clinic'!Z$12:Z$2011,$AT1300),4)))</f>
        <v/>
      </c>
      <c r="AC1300" s="172" t="str">
        <f>IF($AR1300="","",IF(INDEX('Required State Input – Clinic'!AA$12:AA$2011,$AT1300)="","",ROUND(INDEX('Required State Input – Clinic'!AA$12:AA$2011,$AT1300),4)))</f>
        <v/>
      </c>
      <c r="AD1300" s="180" t="str">
        <f t="shared" si="202"/>
        <v/>
      </c>
      <c r="AE1300" s="194" t="str">
        <f t="shared" si="203"/>
        <v/>
      </c>
      <c r="AF1300" s="177" t="str">
        <f>IF($AR1300="","",IF(INDEX('Required State Input – Clinic'!AB$12:AB$2011,$AT1300)="","",INDEX('Required State Input – Clinic'!AB$12:AB$2011,$AT1300)))</f>
        <v/>
      </c>
      <c r="AG1300" s="172" t="str">
        <f>IF($AR1300="","",IF(INDEX('Required State Input – Clinic'!AC$12:AC$2011,$AT1300)="","",ROUND(INDEX('Required State Input – Clinic'!AC$12:AC$2011,$AT1300),4)))</f>
        <v/>
      </c>
      <c r="AH1300" s="180" t="str">
        <f t="shared" si="204"/>
        <v/>
      </c>
      <c r="AI1300" s="173" t="str">
        <f>IF($AR1300="","",IF(INDEX('Required State Input – Clinic'!AD$12:AD$2011,$AT1300)="",0,ROUND(INDEX('Required State Input – Clinic'!AD$12:AD$2011,$AT1300),2)))</f>
        <v/>
      </c>
      <c r="AJ1300" s="180" t="str">
        <f t="shared" si="205"/>
        <v/>
      </c>
      <c r="AK1300" s="194" t="str">
        <f t="shared" si="206"/>
        <v/>
      </c>
      <c r="AL1300" s="170" t="str">
        <f>IF($AR1300="","",IF(INDEX('Required State Input – Clinic'!AE$12:AE$2011,$AT1300)="",0,ROUND(INDEX('Required State Input – Clinic'!AE$12:AE$2011,$AT1300),2)))</f>
        <v/>
      </c>
      <c r="AM1300" s="180" t="str">
        <f t="shared" si="207"/>
        <v/>
      </c>
      <c r="AR1300" t="str">
        <f t="shared" si="208"/>
        <v/>
      </c>
      <c r="AS1300" t="str">
        <f t="shared" si="209"/>
        <v/>
      </c>
      <c r="AT1300" t="str">
        <f>IF(AR1300="","",MATCH(AS1300,'Required State Input – Clinic'!$AS$12:$AS$2011,FALSE))</f>
        <v/>
      </c>
    </row>
    <row r="1301" spans="1:46" x14ac:dyDescent="0.25">
      <c r="A1301" s="218" t="s">
        <v>257</v>
      </c>
      <c r="B1301" s="174" t="str">
        <f>IF($AR1301="","",IF(INDEX('Required State Input – Clinic'!B$12:B$2011,$AT1301)="","",INDEX('Required State Input – Clinic'!B$12:B$2011,$AT1301)))</f>
        <v/>
      </c>
      <c r="C1301" s="168" t="str">
        <f>IF($AR1301="","",IF(INDEX('Required State Input – Clinic'!C$12:C$2011,$AT1301)="","",INDEX('Required State Input – Clinic'!C$12:C$2011,$AT1301)))</f>
        <v/>
      </c>
      <c r="D1301" s="175" t="str">
        <f>IF($AR1301="","",IF(INDEX('Required State Input – Clinic'!D$12:D$2011,$AT1301)="","",INDEX('Required State Input – Clinic'!D$12:D$2011,$AT1301)))</f>
        <v/>
      </c>
      <c r="E1301" s="174" t="str">
        <f>IF($AR1301="","",IF(INDEX('Required State Input – Clinic'!E$12:E$2011,$AT1301)="","",INDEX('Required State Input – Clinic'!E$12:E$2011,$AT1301)))</f>
        <v/>
      </c>
      <c r="F1301" s="176" t="str">
        <f>IF($AR1301="","",IF(INDEX('Required State Input – Clinic'!F$12:F$2011,$AT1301)="","",INDEX('Required State Input – Clinic'!F$12:F$2011,$AT1301)))</f>
        <v/>
      </c>
      <c r="G1301" s="176" t="str">
        <f>IF($AR1301="","",IF(INDEX('Required State Input – Clinic'!G$12:G$2011,$AT1301)="","",INDEX('Required State Input – Clinic'!G$12:G$2011,$AT1301)))</f>
        <v/>
      </c>
      <c r="H1301" s="176" t="str">
        <f>IF($AR1301="","",IF(INDEX('Required State Input – Clinic'!H$12:H$2011,$AT1301)="","",INDEX('Required State Input – Clinic'!H$12:H$2011,$AT1301)))</f>
        <v/>
      </c>
      <c r="I1301" s="177" t="str">
        <f>IF($AR1301="","",IF(INDEX('Required State Input – Clinic'!I$12:I$2011,$AT1301)="","",INDEX('Required State Input – Clinic'!I$12:I$2011,$AT1301)))</f>
        <v/>
      </c>
      <c r="J1301" s="176" t="str">
        <f>IF($AR1301="","",IF(INDEX('Required State Input – Clinic'!J$12:J$2011,$AT1301)="","",INDEX('Required State Input – Clinic'!J$12:J$2011,$AT1301)))</f>
        <v/>
      </c>
      <c r="K1301" s="178" t="str">
        <f>IF($AR1301="","",IF(INDEX('Required State Input – Clinic'!K$12:K$2011,$AT1301)="","",INDEX('Required State Input – Clinic'!K$12:K$2011,$AT1301)))</f>
        <v/>
      </c>
      <c r="L1301" s="179" t="str">
        <f>IF($AR1301="","",IF(INDEX('Required State Input – Clinic'!L$12:L$2011,$AT1301)="","",INDEX('Required State Input – Clinic'!L$12:L$2011,$AT1301)))</f>
        <v/>
      </c>
      <c r="M1301" s="169" t="str">
        <f>IF($AR1301="","",IF(INDEX('Required State Input – Clinic'!M$12:M$2011,$AT1301)="","",INDEX('Required State Input – Clinic'!M$12:M$2011,$AT1301)))</f>
        <v/>
      </c>
      <c r="N1301" s="169" t="str">
        <f>IF($AR1301="","",IF(INDEX('Required State Input – Clinic'!N$12:N$2011,$AT1301)="","",INDEX('Required State Input – Clinic'!N$12:N$2011,$AT1301)))</f>
        <v/>
      </c>
      <c r="O1301" s="170" t="str">
        <f>IF($AR1301="","",IF(INDEX('Required State Input – Clinic'!O$12:O$2011,$AT1301)="","",ROUND(INDEX('Required State Input – Clinic'!O$12:O$2011,$AT1301),2)))</f>
        <v/>
      </c>
      <c r="P1301" s="170" t="str">
        <f>IF($AR1301="","",IF(INDEX('Required State Input – Clinic'!P$12:P$2011,$AT1301)="","",ROUND(INDEX('Required State Input – Clinic'!P$12:P$2011,$AT1301),2)))</f>
        <v/>
      </c>
      <c r="Q1301" s="170" t="str">
        <f>IF($AR1301="","",IF(INDEX('Required State Input – Clinic'!Q$12:Q$2011,$AT1301)="","",ROUND(INDEX('Required State Input – Clinic'!Q$12:Q$2011,$AT1301),2)))</f>
        <v/>
      </c>
      <c r="R1301" s="276" t="str">
        <f t="shared" si="200"/>
        <v/>
      </c>
      <c r="S1301" s="171" t="str">
        <f>IF($AR1301="","",IF(INDEX('Required State Input – Clinic'!R$12:R$2011,$AT1301)="","",INDEX('Required State Input – Clinic'!R$12:R$2011,$AT1301)))</f>
        <v/>
      </c>
      <c r="T1301" s="169" t="str">
        <f>IF($AR1301="","",IF(INDEX('Required State Input – Clinic'!S$12:S$2011,$AT1301)="","",INDEX('Required State Input – Clinic'!S$12:S$2011,$AT1301)))</f>
        <v/>
      </c>
      <c r="U1301" s="170" t="str">
        <f>IF($AR1301="","",IF(INDEX('Required State Input – Clinic'!T$12:T$2011,$AT1301)="","",ROUND(INDEX('Required State Input – Clinic'!T$12:T$2011,$AT1301),2)))</f>
        <v/>
      </c>
      <c r="V1301" s="170" t="str">
        <f>IF($AR1301="","",IF(INDEX('Required State Input – Clinic'!U$12:U$2011,$AT1301)="","",ROUND(INDEX('Required State Input – Clinic'!U$12:U$2011,$AT1301),2)))</f>
        <v/>
      </c>
      <c r="W1301" s="170" t="str">
        <f>IF($AR1301="","",IF(INDEX('Required State Input – Clinic'!V$12:V$2011,$AT1301)="",0,ROUND(INDEX('Required State Input – Clinic'!V$12:V$2011,$AT1301),2)))</f>
        <v/>
      </c>
      <c r="X1301" s="170" t="str">
        <f>IF($AR1301="","",IF(INDEX('Required State Input – Clinic'!W$12:W$2011,$AT1301)="",0,ROUND(INDEX('Required State Input – Clinic'!W$12:W$2011,$AT1301),2)))</f>
        <v/>
      </c>
      <c r="Y1301" s="170" t="str">
        <f>IF($AR1301="","",IF(INDEX('Required State Input – Clinic'!X$12:X$2011,$AT1301)="",0,ROUND(INDEX('Required State Input – Clinic'!X$12:X$2011,$AT1301),2)))</f>
        <v/>
      </c>
      <c r="Z1301" s="180" t="str">
        <f t="shared" si="201"/>
        <v/>
      </c>
      <c r="AA1301" s="179" t="str">
        <f>IF($AR1301="","",IF(INDEX('Required State Input – Clinic'!Y$12:Y$2011,$AT1301)="","",INDEX('Required State Input – Clinic'!Y$12:Y$2011,$AT1301)))</f>
        <v/>
      </c>
      <c r="AB1301" s="172" t="str">
        <f>IF($AR1301="","",IF(INDEX('Required State Input – Clinic'!Z$12:Z$2011,$AT1301)="","",ROUND(INDEX('Required State Input – Clinic'!Z$12:Z$2011,$AT1301),4)))</f>
        <v/>
      </c>
      <c r="AC1301" s="172" t="str">
        <f>IF($AR1301="","",IF(INDEX('Required State Input – Clinic'!AA$12:AA$2011,$AT1301)="","",ROUND(INDEX('Required State Input – Clinic'!AA$12:AA$2011,$AT1301),4)))</f>
        <v/>
      </c>
      <c r="AD1301" s="180" t="str">
        <f t="shared" si="202"/>
        <v/>
      </c>
      <c r="AE1301" s="194" t="str">
        <f t="shared" si="203"/>
        <v/>
      </c>
      <c r="AF1301" s="177" t="str">
        <f>IF($AR1301="","",IF(INDEX('Required State Input – Clinic'!AB$12:AB$2011,$AT1301)="","",INDEX('Required State Input – Clinic'!AB$12:AB$2011,$AT1301)))</f>
        <v/>
      </c>
      <c r="AG1301" s="172" t="str">
        <f>IF($AR1301="","",IF(INDEX('Required State Input – Clinic'!AC$12:AC$2011,$AT1301)="","",ROUND(INDEX('Required State Input – Clinic'!AC$12:AC$2011,$AT1301),4)))</f>
        <v/>
      </c>
      <c r="AH1301" s="180" t="str">
        <f t="shared" si="204"/>
        <v/>
      </c>
      <c r="AI1301" s="173" t="str">
        <f>IF($AR1301="","",IF(INDEX('Required State Input – Clinic'!AD$12:AD$2011,$AT1301)="",0,ROUND(INDEX('Required State Input – Clinic'!AD$12:AD$2011,$AT1301),2)))</f>
        <v/>
      </c>
      <c r="AJ1301" s="180" t="str">
        <f t="shared" si="205"/>
        <v/>
      </c>
      <c r="AK1301" s="194" t="str">
        <f t="shared" si="206"/>
        <v/>
      </c>
      <c r="AL1301" s="170" t="str">
        <f>IF($AR1301="","",IF(INDEX('Required State Input – Clinic'!AE$12:AE$2011,$AT1301)="",0,ROUND(INDEX('Required State Input – Clinic'!AE$12:AE$2011,$AT1301),2)))</f>
        <v/>
      </c>
      <c r="AM1301" s="180" t="str">
        <f t="shared" si="207"/>
        <v/>
      </c>
      <c r="AR1301" t="str">
        <f t="shared" si="208"/>
        <v/>
      </c>
      <c r="AS1301" t="str">
        <f t="shared" si="209"/>
        <v/>
      </c>
      <c r="AT1301" t="str">
        <f>IF(AR1301="","",MATCH(AS1301,'Required State Input – Clinic'!$AS$12:$AS$2011,FALSE))</f>
        <v/>
      </c>
    </row>
    <row r="1302" spans="1:46" x14ac:dyDescent="0.25">
      <c r="A1302" s="218" t="s">
        <v>257</v>
      </c>
      <c r="B1302" s="174" t="str">
        <f>IF($AR1302="","",IF(INDEX('Required State Input – Clinic'!B$12:B$2011,$AT1302)="","",INDEX('Required State Input – Clinic'!B$12:B$2011,$AT1302)))</f>
        <v/>
      </c>
      <c r="C1302" s="168" t="str">
        <f>IF($AR1302="","",IF(INDEX('Required State Input – Clinic'!C$12:C$2011,$AT1302)="","",INDEX('Required State Input – Clinic'!C$12:C$2011,$AT1302)))</f>
        <v/>
      </c>
      <c r="D1302" s="175" t="str">
        <f>IF($AR1302="","",IF(INDEX('Required State Input – Clinic'!D$12:D$2011,$AT1302)="","",INDEX('Required State Input – Clinic'!D$12:D$2011,$AT1302)))</f>
        <v/>
      </c>
      <c r="E1302" s="174" t="str">
        <f>IF($AR1302="","",IF(INDEX('Required State Input – Clinic'!E$12:E$2011,$AT1302)="","",INDEX('Required State Input – Clinic'!E$12:E$2011,$AT1302)))</f>
        <v/>
      </c>
      <c r="F1302" s="176" t="str">
        <f>IF($AR1302="","",IF(INDEX('Required State Input – Clinic'!F$12:F$2011,$AT1302)="","",INDEX('Required State Input – Clinic'!F$12:F$2011,$AT1302)))</f>
        <v/>
      </c>
      <c r="G1302" s="176" t="str">
        <f>IF($AR1302="","",IF(INDEX('Required State Input – Clinic'!G$12:G$2011,$AT1302)="","",INDEX('Required State Input – Clinic'!G$12:G$2011,$AT1302)))</f>
        <v/>
      </c>
      <c r="H1302" s="176" t="str">
        <f>IF($AR1302="","",IF(INDEX('Required State Input – Clinic'!H$12:H$2011,$AT1302)="","",INDEX('Required State Input – Clinic'!H$12:H$2011,$AT1302)))</f>
        <v/>
      </c>
      <c r="I1302" s="177" t="str">
        <f>IF($AR1302="","",IF(INDEX('Required State Input – Clinic'!I$12:I$2011,$AT1302)="","",INDEX('Required State Input – Clinic'!I$12:I$2011,$AT1302)))</f>
        <v/>
      </c>
      <c r="J1302" s="176" t="str">
        <f>IF($AR1302="","",IF(INDEX('Required State Input – Clinic'!J$12:J$2011,$AT1302)="","",INDEX('Required State Input – Clinic'!J$12:J$2011,$AT1302)))</f>
        <v/>
      </c>
      <c r="K1302" s="178" t="str">
        <f>IF($AR1302="","",IF(INDEX('Required State Input – Clinic'!K$12:K$2011,$AT1302)="","",INDEX('Required State Input – Clinic'!K$12:K$2011,$AT1302)))</f>
        <v/>
      </c>
      <c r="L1302" s="179" t="str">
        <f>IF($AR1302="","",IF(INDEX('Required State Input – Clinic'!L$12:L$2011,$AT1302)="","",INDEX('Required State Input – Clinic'!L$12:L$2011,$AT1302)))</f>
        <v/>
      </c>
      <c r="M1302" s="169" t="str">
        <f>IF($AR1302="","",IF(INDEX('Required State Input – Clinic'!M$12:M$2011,$AT1302)="","",INDEX('Required State Input – Clinic'!M$12:M$2011,$AT1302)))</f>
        <v/>
      </c>
      <c r="N1302" s="169" t="str">
        <f>IF($AR1302="","",IF(INDEX('Required State Input – Clinic'!N$12:N$2011,$AT1302)="","",INDEX('Required State Input – Clinic'!N$12:N$2011,$AT1302)))</f>
        <v/>
      </c>
      <c r="O1302" s="170" t="str">
        <f>IF($AR1302="","",IF(INDEX('Required State Input – Clinic'!O$12:O$2011,$AT1302)="","",ROUND(INDEX('Required State Input – Clinic'!O$12:O$2011,$AT1302),2)))</f>
        <v/>
      </c>
      <c r="P1302" s="170" t="str">
        <f>IF($AR1302="","",IF(INDEX('Required State Input – Clinic'!P$12:P$2011,$AT1302)="","",ROUND(INDEX('Required State Input – Clinic'!P$12:P$2011,$AT1302),2)))</f>
        <v/>
      </c>
      <c r="Q1302" s="170" t="str">
        <f>IF($AR1302="","",IF(INDEX('Required State Input – Clinic'!Q$12:Q$2011,$AT1302)="","",ROUND(INDEX('Required State Input – Clinic'!Q$12:Q$2011,$AT1302),2)))</f>
        <v/>
      </c>
      <c r="R1302" s="276" t="str">
        <f t="shared" si="200"/>
        <v/>
      </c>
      <c r="S1302" s="171" t="str">
        <f>IF($AR1302="","",IF(INDEX('Required State Input – Clinic'!R$12:R$2011,$AT1302)="","",INDEX('Required State Input – Clinic'!R$12:R$2011,$AT1302)))</f>
        <v/>
      </c>
      <c r="T1302" s="169" t="str">
        <f>IF($AR1302="","",IF(INDEX('Required State Input – Clinic'!S$12:S$2011,$AT1302)="","",INDEX('Required State Input – Clinic'!S$12:S$2011,$AT1302)))</f>
        <v/>
      </c>
      <c r="U1302" s="170" t="str">
        <f>IF($AR1302="","",IF(INDEX('Required State Input – Clinic'!T$12:T$2011,$AT1302)="","",ROUND(INDEX('Required State Input – Clinic'!T$12:T$2011,$AT1302),2)))</f>
        <v/>
      </c>
      <c r="V1302" s="170" t="str">
        <f>IF($AR1302="","",IF(INDEX('Required State Input – Clinic'!U$12:U$2011,$AT1302)="","",ROUND(INDEX('Required State Input – Clinic'!U$12:U$2011,$AT1302),2)))</f>
        <v/>
      </c>
      <c r="W1302" s="170" t="str">
        <f>IF($AR1302="","",IF(INDEX('Required State Input – Clinic'!V$12:V$2011,$AT1302)="",0,ROUND(INDEX('Required State Input – Clinic'!V$12:V$2011,$AT1302),2)))</f>
        <v/>
      </c>
      <c r="X1302" s="170" t="str">
        <f>IF($AR1302="","",IF(INDEX('Required State Input – Clinic'!W$12:W$2011,$AT1302)="",0,ROUND(INDEX('Required State Input – Clinic'!W$12:W$2011,$AT1302),2)))</f>
        <v/>
      </c>
      <c r="Y1302" s="170" t="str">
        <f>IF($AR1302="","",IF(INDEX('Required State Input – Clinic'!X$12:X$2011,$AT1302)="",0,ROUND(INDEX('Required State Input – Clinic'!X$12:X$2011,$AT1302),2)))</f>
        <v/>
      </c>
      <c r="Z1302" s="180" t="str">
        <f t="shared" si="201"/>
        <v/>
      </c>
      <c r="AA1302" s="179" t="str">
        <f>IF($AR1302="","",IF(INDEX('Required State Input – Clinic'!Y$12:Y$2011,$AT1302)="","",INDEX('Required State Input – Clinic'!Y$12:Y$2011,$AT1302)))</f>
        <v/>
      </c>
      <c r="AB1302" s="172" t="str">
        <f>IF($AR1302="","",IF(INDEX('Required State Input – Clinic'!Z$12:Z$2011,$AT1302)="","",ROUND(INDEX('Required State Input – Clinic'!Z$12:Z$2011,$AT1302),4)))</f>
        <v/>
      </c>
      <c r="AC1302" s="172" t="str">
        <f>IF($AR1302="","",IF(INDEX('Required State Input – Clinic'!AA$12:AA$2011,$AT1302)="","",ROUND(INDEX('Required State Input – Clinic'!AA$12:AA$2011,$AT1302),4)))</f>
        <v/>
      </c>
      <c r="AD1302" s="180" t="str">
        <f t="shared" si="202"/>
        <v/>
      </c>
      <c r="AE1302" s="194" t="str">
        <f t="shared" si="203"/>
        <v/>
      </c>
      <c r="AF1302" s="177" t="str">
        <f>IF($AR1302="","",IF(INDEX('Required State Input – Clinic'!AB$12:AB$2011,$AT1302)="","",INDEX('Required State Input – Clinic'!AB$12:AB$2011,$AT1302)))</f>
        <v/>
      </c>
      <c r="AG1302" s="172" t="str">
        <f>IF($AR1302="","",IF(INDEX('Required State Input – Clinic'!AC$12:AC$2011,$AT1302)="","",ROUND(INDEX('Required State Input – Clinic'!AC$12:AC$2011,$AT1302),4)))</f>
        <v/>
      </c>
      <c r="AH1302" s="180" t="str">
        <f t="shared" si="204"/>
        <v/>
      </c>
      <c r="AI1302" s="173" t="str">
        <f>IF($AR1302="","",IF(INDEX('Required State Input – Clinic'!AD$12:AD$2011,$AT1302)="",0,ROUND(INDEX('Required State Input – Clinic'!AD$12:AD$2011,$AT1302),2)))</f>
        <v/>
      </c>
      <c r="AJ1302" s="180" t="str">
        <f t="shared" si="205"/>
        <v/>
      </c>
      <c r="AK1302" s="194" t="str">
        <f t="shared" si="206"/>
        <v/>
      </c>
      <c r="AL1302" s="170" t="str">
        <f>IF($AR1302="","",IF(INDEX('Required State Input – Clinic'!AE$12:AE$2011,$AT1302)="",0,ROUND(INDEX('Required State Input – Clinic'!AE$12:AE$2011,$AT1302),2)))</f>
        <v/>
      </c>
      <c r="AM1302" s="180" t="str">
        <f t="shared" si="207"/>
        <v/>
      </c>
      <c r="AR1302" t="str">
        <f t="shared" si="208"/>
        <v/>
      </c>
      <c r="AS1302" t="str">
        <f t="shared" si="209"/>
        <v/>
      </c>
      <c r="AT1302" t="str">
        <f>IF(AR1302="","",MATCH(AS1302,'Required State Input – Clinic'!$AS$12:$AS$2011,FALSE))</f>
        <v/>
      </c>
    </row>
    <row r="1303" spans="1:46" x14ac:dyDescent="0.25">
      <c r="A1303" s="218" t="s">
        <v>257</v>
      </c>
      <c r="B1303" s="174" t="str">
        <f>IF($AR1303="","",IF(INDEX('Required State Input – Clinic'!B$12:B$2011,$AT1303)="","",INDEX('Required State Input – Clinic'!B$12:B$2011,$AT1303)))</f>
        <v/>
      </c>
      <c r="C1303" s="168" t="str">
        <f>IF($AR1303="","",IF(INDEX('Required State Input – Clinic'!C$12:C$2011,$AT1303)="","",INDEX('Required State Input – Clinic'!C$12:C$2011,$AT1303)))</f>
        <v/>
      </c>
      <c r="D1303" s="175" t="str">
        <f>IF($AR1303="","",IF(INDEX('Required State Input – Clinic'!D$12:D$2011,$AT1303)="","",INDEX('Required State Input – Clinic'!D$12:D$2011,$AT1303)))</f>
        <v/>
      </c>
      <c r="E1303" s="174" t="str">
        <f>IF($AR1303="","",IF(INDEX('Required State Input – Clinic'!E$12:E$2011,$AT1303)="","",INDEX('Required State Input – Clinic'!E$12:E$2011,$AT1303)))</f>
        <v/>
      </c>
      <c r="F1303" s="176" t="str">
        <f>IF($AR1303="","",IF(INDEX('Required State Input – Clinic'!F$12:F$2011,$AT1303)="","",INDEX('Required State Input – Clinic'!F$12:F$2011,$AT1303)))</f>
        <v/>
      </c>
      <c r="G1303" s="176" t="str">
        <f>IF($AR1303="","",IF(INDEX('Required State Input – Clinic'!G$12:G$2011,$AT1303)="","",INDEX('Required State Input – Clinic'!G$12:G$2011,$AT1303)))</f>
        <v/>
      </c>
      <c r="H1303" s="176" t="str">
        <f>IF($AR1303="","",IF(INDEX('Required State Input – Clinic'!H$12:H$2011,$AT1303)="","",INDEX('Required State Input – Clinic'!H$12:H$2011,$AT1303)))</f>
        <v/>
      </c>
      <c r="I1303" s="177" t="str">
        <f>IF($AR1303="","",IF(INDEX('Required State Input – Clinic'!I$12:I$2011,$AT1303)="","",INDEX('Required State Input – Clinic'!I$12:I$2011,$AT1303)))</f>
        <v/>
      </c>
      <c r="J1303" s="176" t="str">
        <f>IF($AR1303="","",IF(INDEX('Required State Input – Clinic'!J$12:J$2011,$AT1303)="","",INDEX('Required State Input – Clinic'!J$12:J$2011,$AT1303)))</f>
        <v/>
      </c>
      <c r="K1303" s="178" t="str">
        <f>IF($AR1303="","",IF(INDEX('Required State Input – Clinic'!K$12:K$2011,$AT1303)="","",INDEX('Required State Input – Clinic'!K$12:K$2011,$AT1303)))</f>
        <v/>
      </c>
      <c r="L1303" s="179" t="str">
        <f>IF($AR1303="","",IF(INDEX('Required State Input – Clinic'!L$12:L$2011,$AT1303)="","",INDEX('Required State Input – Clinic'!L$12:L$2011,$AT1303)))</f>
        <v/>
      </c>
      <c r="M1303" s="169" t="str">
        <f>IF($AR1303="","",IF(INDEX('Required State Input – Clinic'!M$12:M$2011,$AT1303)="","",INDEX('Required State Input – Clinic'!M$12:M$2011,$AT1303)))</f>
        <v/>
      </c>
      <c r="N1303" s="169" t="str">
        <f>IF($AR1303="","",IF(INDEX('Required State Input – Clinic'!N$12:N$2011,$AT1303)="","",INDEX('Required State Input – Clinic'!N$12:N$2011,$AT1303)))</f>
        <v/>
      </c>
      <c r="O1303" s="170" t="str">
        <f>IF($AR1303="","",IF(INDEX('Required State Input – Clinic'!O$12:O$2011,$AT1303)="","",ROUND(INDEX('Required State Input – Clinic'!O$12:O$2011,$AT1303),2)))</f>
        <v/>
      </c>
      <c r="P1303" s="170" t="str">
        <f>IF($AR1303="","",IF(INDEX('Required State Input – Clinic'!P$12:P$2011,$AT1303)="","",ROUND(INDEX('Required State Input – Clinic'!P$12:P$2011,$AT1303),2)))</f>
        <v/>
      </c>
      <c r="Q1303" s="170" t="str">
        <f>IF($AR1303="","",IF(INDEX('Required State Input – Clinic'!Q$12:Q$2011,$AT1303)="","",ROUND(INDEX('Required State Input – Clinic'!Q$12:Q$2011,$AT1303),2)))</f>
        <v/>
      </c>
      <c r="R1303" s="276" t="str">
        <f t="shared" si="200"/>
        <v/>
      </c>
      <c r="S1303" s="171" t="str">
        <f>IF($AR1303="","",IF(INDEX('Required State Input – Clinic'!R$12:R$2011,$AT1303)="","",INDEX('Required State Input – Clinic'!R$12:R$2011,$AT1303)))</f>
        <v/>
      </c>
      <c r="T1303" s="169" t="str">
        <f>IF($AR1303="","",IF(INDEX('Required State Input – Clinic'!S$12:S$2011,$AT1303)="","",INDEX('Required State Input – Clinic'!S$12:S$2011,$AT1303)))</f>
        <v/>
      </c>
      <c r="U1303" s="170" t="str">
        <f>IF($AR1303="","",IF(INDEX('Required State Input – Clinic'!T$12:T$2011,$AT1303)="","",ROUND(INDEX('Required State Input – Clinic'!T$12:T$2011,$AT1303),2)))</f>
        <v/>
      </c>
      <c r="V1303" s="170" t="str">
        <f>IF($AR1303="","",IF(INDEX('Required State Input – Clinic'!U$12:U$2011,$AT1303)="","",ROUND(INDEX('Required State Input – Clinic'!U$12:U$2011,$AT1303),2)))</f>
        <v/>
      </c>
      <c r="W1303" s="170" t="str">
        <f>IF($AR1303="","",IF(INDEX('Required State Input – Clinic'!V$12:V$2011,$AT1303)="",0,ROUND(INDEX('Required State Input – Clinic'!V$12:V$2011,$AT1303),2)))</f>
        <v/>
      </c>
      <c r="X1303" s="170" t="str">
        <f>IF($AR1303="","",IF(INDEX('Required State Input – Clinic'!W$12:W$2011,$AT1303)="",0,ROUND(INDEX('Required State Input – Clinic'!W$12:W$2011,$AT1303),2)))</f>
        <v/>
      </c>
      <c r="Y1303" s="170" t="str">
        <f>IF($AR1303="","",IF(INDEX('Required State Input – Clinic'!X$12:X$2011,$AT1303)="",0,ROUND(INDEX('Required State Input – Clinic'!X$12:X$2011,$AT1303),2)))</f>
        <v/>
      </c>
      <c r="Z1303" s="180" t="str">
        <f t="shared" si="201"/>
        <v/>
      </c>
      <c r="AA1303" s="179" t="str">
        <f>IF($AR1303="","",IF(INDEX('Required State Input – Clinic'!Y$12:Y$2011,$AT1303)="","",INDEX('Required State Input – Clinic'!Y$12:Y$2011,$AT1303)))</f>
        <v/>
      </c>
      <c r="AB1303" s="172" t="str">
        <f>IF($AR1303="","",IF(INDEX('Required State Input – Clinic'!Z$12:Z$2011,$AT1303)="","",ROUND(INDEX('Required State Input – Clinic'!Z$12:Z$2011,$AT1303),4)))</f>
        <v/>
      </c>
      <c r="AC1303" s="172" t="str">
        <f>IF($AR1303="","",IF(INDEX('Required State Input – Clinic'!AA$12:AA$2011,$AT1303)="","",ROUND(INDEX('Required State Input – Clinic'!AA$12:AA$2011,$AT1303),4)))</f>
        <v/>
      </c>
      <c r="AD1303" s="180" t="str">
        <f t="shared" si="202"/>
        <v/>
      </c>
      <c r="AE1303" s="194" t="str">
        <f t="shared" si="203"/>
        <v/>
      </c>
      <c r="AF1303" s="177" t="str">
        <f>IF($AR1303="","",IF(INDEX('Required State Input – Clinic'!AB$12:AB$2011,$AT1303)="","",INDEX('Required State Input – Clinic'!AB$12:AB$2011,$AT1303)))</f>
        <v/>
      </c>
      <c r="AG1303" s="172" t="str">
        <f>IF($AR1303="","",IF(INDEX('Required State Input – Clinic'!AC$12:AC$2011,$AT1303)="","",ROUND(INDEX('Required State Input – Clinic'!AC$12:AC$2011,$AT1303),4)))</f>
        <v/>
      </c>
      <c r="AH1303" s="180" t="str">
        <f t="shared" si="204"/>
        <v/>
      </c>
      <c r="AI1303" s="173" t="str">
        <f>IF($AR1303="","",IF(INDEX('Required State Input – Clinic'!AD$12:AD$2011,$AT1303)="",0,ROUND(INDEX('Required State Input – Clinic'!AD$12:AD$2011,$AT1303),2)))</f>
        <v/>
      </c>
      <c r="AJ1303" s="180" t="str">
        <f t="shared" si="205"/>
        <v/>
      </c>
      <c r="AK1303" s="194" t="str">
        <f t="shared" si="206"/>
        <v/>
      </c>
      <c r="AL1303" s="170" t="str">
        <f>IF($AR1303="","",IF(INDEX('Required State Input – Clinic'!AE$12:AE$2011,$AT1303)="",0,ROUND(INDEX('Required State Input – Clinic'!AE$12:AE$2011,$AT1303),2)))</f>
        <v/>
      </c>
      <c r="AM1303" s="180" t="str">
        <f t="shared" si="207"/>
        <v/>
      </c>
      <c r="AR1303" t="str">
        <f t="shared" si="208"/>
        <v/>
      </c>
      <c r="AS1303" t="str">
        <f t="shared" si="209"/>
        <v/>
      </c>
      <c r="AT1303" t="str">
        <f>IF(AR1303="","",MATCH(AS1303,'Required State Input – Clinic'!$AS$12:$AS$2011,FALSE))</f>
        <v/>
      </c>
    </row>
    <row r="1304" spans="1:46" x14ac:dyDescent="0.25">
      <c r="A1304" s="218" t="s">
        <v>257</v>
      </c>
      <c r="B1304" s="174" t="str">
        <f>IF($AR1304="","",IF(INDEX('Required State Input – Clinic'!B$12:B$2011,$AT1304)="","",INDEX('Required State Input – Clinic'!B$12:B$2011,$AT1304)))</f>
        <v/>
      </c>
      <c r="C1304" s="168" t="str">
        <f>IF($AR1304="","",IF(INDEX('Required State Input – Clinic'!C$12:C$2011,$AT1304)="","",INDEX('Required State Input – Clinic'!C$12:C$2011,$AT1304)))</f>
        <v/>
      </c>
      <c r="D1304" s="175" t="str">
        <f>IF($AR1304="","",IF(INDEX('Required State Input – Clinic'!D$12:D$2011,$AT1304)="","",INDEX('Required State Input – Clinic'!D$12:D$2011,$AT1304)))</f>
        <v/>
      </c>
      <c r="E1304" s="174" t="str">
        <f>IF($AR1304="","",IF(INDEX('Required State Input – Clinic'!E$12:E$2011,$AT1304)="","",INDEX('Required State Input – Clinic'!E$12:E$2011,$AT1304)))</f>
        <v/>
      </c>
      <c r="F1304" s="176" t="str">
        <f>IF($AR1304="","",IF(INDEX('Required State Input – Clinic'!F$12:F$2011,$AT1304)="","",INDEX('Required State Input – Clinic'!F$12:F$2011,$AT1304)))</f>
        <v/>
      </c>
      <c r="G1304" s="176" t="str">
        <f>IF($AR1304="","",IF(INDEX('Required State Input – Clinic'!G$12:G$2011,$AT1304)="","",INDEX('Required State Input – Clinic'!G$12:G$2011,$AT1304)))</f>
        <v/>
      </c>
      <c r="H1304" s="176" t="str">
        <f>IF($AR1304="","",IF(INDEX('Required State Input – Clinic'!H$12:H$2011,$AT1304)="","",INDEX('Required State Input – Clinic'!H$12:H$2011,$AT1304)))</f>
        <v/>
      </c>
      <c r="I1304" s="177" t="str">
        <f>IF($AR1304="","",IF(INDEX('Required State Input – Clinic'!I$12:I$2011,$AT1304)="","",INDEX('Required State Input – Clinic'!I$12:I$2011,$AT1304)))</f>
        <v/>
      </c>
      <c r="J1304" s="176" t="str">
        <f>IF($AR1304="","",IF(INDEX('Required State Input – Clinic'!J$12:J$2011,$AT1304)="","",INDEX('Required State Input – Clinic'!J$12:J$2011,$AT1304)))</f>
        <v/>
      </c>
      <c r="K1304" s="178" t="str">
        <f>IF($AR1304="","",IF(INDEX('Required State Input – Clinic'!K$12:K$2011,$AT1304)="","",INDEX('Required State Input – Clinic'!K$12:K$2011,$AT1304)))</f>
        <v/>
      </c>
      <c r="L1304" s="179" t="str">
        <f>IF($AR1304="","",IF(INDEX('Required State Input – Clinic'!L$12:L$2011,$AT1304)="","",INDEX('Required State Input – Clinic'!L$12:L$2011,$AT1304)))</f>
        <v/>
      </c>
      <c r="M1304" s="169" t="str">
        <f>IF($AR1304="","",IF(INDEX('Required State Input – Clinic'!M$12:M$2011,$AT1304)="","",INDEX('Required State Input – Clinic'!M$12:M$2011,$AT1304)))</f>
        <v/>
      </c>
      <c r="N1304" s="169" t="str">
        <f>IF($AR1304="","",IF(INDEX('Required State Input – Clinic'!N$12:N$2011,$AT1304)="","",INDEX('Required State Input – Clinic'!N$12:N$2011,$AT1304)))</f>
        <v/>
      </c>
      <c r="O1304" s="170" t="str">
        <f>IF($AR1304="","",IF(INDEX('Required State Input – Clinic'!O$12:O$2011,$AT1304)="","",ROUND(INDEX('Required State Input – Clinic'!O$12:O$2011,$AT1304),2)))</f>
        <v/>
      </c>
      <c r="P1304" s="170" t="str">
        <f>IF($AR1304="","",IF(INDEX('Required State Input – Clinic'!P$12:P$2011,$AT1304)="","",ROUND(INDEX('Required State Input – Clinic'!P$12:P$2011,$AT1304),2)))</f>
        <v/>
      </c>
      <c r="Q1304" s="170" t="str">
        <f>IF($AR1304="","",IF(INDEX('Required State Input – Clinic'!Q$12:Q$2011,$AT1304)="","",ROUND(INDEX('Required State Input – Clinic'!Q$12:Q$2011,$AT1304),2)))</f>
        <v/>
      </c>
      <c r="R1304" s="276" t="str">
        <f t="shared" si="200"/>
        <v/>
      </c>
      <c r="S1304" s="171" t="str">
        <f>IF($AR1304="","",IF(INDEX('Required State Input – Clinic'!R$12:R$2011,$AT1304)="","",INDEX('Required State Input – Clinic'!R$12:R$2011,$AT1304)))</f>
        <v/>
      </c>
      <c r="T1304" s="169" t="str">
        <f>IF($AR1304="","",IF(INDEX('Required State Input – Clinic'!S$12:S$2011,$AT1304)="","",INDEX('Required State Input – Clinic'!S$12:S$2011,$AT1304)))</f>
        <v/>
      </c>
      <c r="U1304" s="170" t="str">
        <f>IF($AR1304="","",IF(INDEX('Required State Input – Clinic'!T$12:T$2011,$AT1304)="","",ROUND(INDEX('Required State Input – Clinic'!T$12:T$2011,$AT1304),2)))</f>
        <v/>
      </c>
      <c r="V1304" s="170" t="str">
        <f>IF($AR1304="","",IF(INDEX('Required State Input – Clinic'!U$12:U$2011,$AT1304)="","",ROUND(INDEX('Required State Input – Clinic'!U$12:U$2011,$AT1304),2)))</f>
        <v/>
      </c>
      <c r="W1304" s="170" t="str">
        <f>IF($AR1304="","",IF(INDEX('Required State Input – Clinic'!V$12:V$2011,$AT1304)="",0,ROUND(INDEX('Required State Input – Clinic'!V$12:V$2011,$AT1304),2)))</f>
        <v/>
      </c>
      <c r="X1304" s="170" t="str">
        <f>IF($AR1304="","",IF(INDEX('Required State Input – Clinic'!W$12:W$2011,$AT1304)="",0,ROUND(INDEX('Required State Input – Clinic'!W$12:W$2011,$AT1304),2)))</f>
        <v/>
      </c>
      <c r="Y1304" s="170" t="str">
        <f>IF($AR1304="","",IF(INDEX('Required State Input – Clinic'!X$12:X$2011,$AT1304)="",0,ROUND(INDEX('Required State Input – Clinic'!X$12:X$2011,$AT1304),2)))</f>
        <v/>
      </c>
      <c r="Z1304" s="180" t="str">
        <f t="shared" si="201"/>
        <v/>
      </c>
      <c r="AA1304" s="179" t="str">
        <f>IF($AR1304="","",IF(INDEX('Required State Input – Clinic'!Y$12:Y$2011,$AT1304)="","",INDEX('Required State Input – Clinic'!Y$12:Y$2011,$AT1304)))</f>
        <v/>
      </c>
      <c r="AB1304" s="172" t="str">
        <f>IF($AR1304="","",IF(INDEX('Required State Input – Clinic'!Z$12:Z$2011,$AT1304)="","",ROUND(INDEX('Required State Input – Clinic'!Z$12:Z$2011,$AT1304),4)))</f>
        <v/>
      </c>
      <c r="AC1304" s="172" t="str">
        <f>IF($AR1304="","",IF(INDEX('Required State Input – Clinic'!AA$12:AA$2011,$AT1304)="","",ROUND(INDEX('Required State Input – Clinic'!AA$12:AA$2011,$AT1304),4)))</f>
        <v/>
      </c>
      <c r="AD1304" s="180" t="str">
        <f t="shared" si="202"/>
        <v/>
      </c>
      <c r="AE1304" s="194" t="str">
        <f t="shared" si="203"/>
        <v/>
      </c>
      <c r="AF1304" s="177" t="str">
        <f>IF($AR1304="","",IF(INDEX('Required State Input – Clinic'!AB$12:AB$2011,$AT1304)="","",INDEX('Required State Input – Clinic'!AB$12:AB$2011,$AT1304)))</f>
        <v/>
      </c>
      <c r="AG1304" s="172" t="str">
        <f>IF($AR1304="","",IF(INDEX('Required State Input – Clinic'!AC$12:AC$2011,$AT1304)="","",ROUND(INDEX('Required State Input – Clinic'!AC$12:AC$2011,$AT1304),4)))</f>
        <v/>
      </c>
      <c r="AH1304" s="180" t="str">
        <f t="shared" si="204"/>
        <v/>
      </c>
      <c r="AI1304" s="173" t="str">
        <f>IF($AR1304="","",IF(INDEX('Required State Input – Clinic'!AD$12:AD$2011,$AT1304)="",0,ROUND(INDEX('Required State Input – Clinic'!AD$12:AD$2011,$AT1304),2)))</f>
        <v/>
      </c>
      <c r="AJ1304" s="180" t="str">
        <f t="shared" si="205"/>
        <v/>
      </c>
      <c r="AK1304" s="194" t="str">
        <f t="shared" si="206"/>
        <v/>
      </c>
      <c r="AL1304" s="170" t="str">
        <f>IF($AR1304="","",IF(INDEX('Required State Input – Clinic'!AE$12:AE$2011,$AT1304)="",0,ROUND(INDEX('Required State Input – Clinic'!AE$12:AE$2011,$AT1304),2)))</f>
        <v/>
      </c>
      <c r="AM1304" s="180" t="str">
        <f t="shared" si="207"/>
        <v/>
      </c>
      <c r="AR1304" t="str">
        <f t="shared" si="208"/>
        <v/>
      </c>
      <c r="AS1304" t="str">
        <f t="shared" si="209"/>
        <v/>
      </c>
      <c r="AT1304" t="str">
        <f>IF(AR1304="","",MATCH(AS1304,'Required State Input – Clinic'!$AS$12:$AS$2011,FALSE))</f>
        <v/>
      </c>
    </row>
    <row r="1305" spans="1:46" x14ac:dyDescent="0.25">
      <c r="A1305" s="218" t="s">
        <v>257</v>
      </c>
      <c r="B1305" s="174" t="str">
        <f>IF($AR1305="","",IF(INDEX('Required State Input – Clinic'!B$12:B$2011,$AT1305)="","",INDEX('Required State Input – Clinic'!B$12:B$2011,$AT1305)))</f>
        <v/>
      </c>
      <c r="C1305" s="168" t="str">
        <f>IF($AR1305="","",IF(INDEX('Required State Input – Clinic'!C$12:C$2011,$AT1305)="","",INDEX('Required State Input – Clinic'!C$12:C$2011,$AT1305)))</f>
        <v/>
      </c>
      <c r="D1305" s="175" t="str">
        <f>IF($AR1305="","",IF(INDEX('Required State Input – Clinic'!D$12:D$2011,$AT1305)="","",INDEX('Required State Input – Clinic'!D$12:D$2011,$AT1305)))</f>
        <v/>
      </c>
      <c r="E1305" s="174" t="str">
        <f>IF($AR1305="","",IF(INDEX('Required State Input – Clinic'!E$12:E$2011,$AT1305)="","",INDEX('Required State Input – Clinic'!E$12:E$2011,$AT1305)))</f>
        <v/>
      </c>
      <c r="F1305" s="176" t="str">
        <f>IF($AR1305="","",IF(INDEX('Required State Input – Clinic'!F$12:F$2011,$AT1305)="","",INDEX('Required State Input – Clinic'!F$12:F$2011,$AT1305)))</f>
        <v/>
      </c>
      <c r="G1305" s="176" t="str">
        <f>IF($AR1305="","",IF(INDEX('Required State Input – Clinic'!G$12:G$2011,$AT1305)="","",INDEX('Required State Input – Clinic'!G$12:G$2011,$AT1305)))</f>
        <v/>
      </c>
      <c r="H1305" s="176" t="str">
        <f>IF($AR1305="","",IF(INDEX('Required State Input – Clinic'!H$12:H$2011,$AT1305)="","",INDEX('Required State Input – Clinic'!H$12:H$2011,$AT1305)))</f>
        <v/>
      </c>
      <c r="I1305" s="177" t="str">
        <f>IF($AR1305="","",IF(INDEX('Required State Input – Clinic'!I$12:I$2011,$AT1305)="","",INDEX('Required State Input – Clinic'!I$12:I$2011,$AT1305)))</f>
        <v/>
      </c>
      <c r="J1305" s="176" t="str">
        <f>IF($AR1305="","",IF(INDEX('Required State Input – Clinic'!J$12:J$2011,$AT1305)="","",INDEX('Required State Input – Clinic'!J$12:J$2011,$AT1305)))</f>
        <v/>
      </c>
      <c r="K1305" s="178" t="str">
        <f>IF($AR1305="","",IF(INDEX('Required State Input – Clinic'!K$12:K$2011,$AT1305)="","",INDEX('Required State Input – Clinic'!K$12:K$2011,$AT1305)))</f>
        <v/>
      </c>
      <c r="L1305" s="179" t="str">
        <f>IF($AR1305="","",IF(INDEX('Required State Input – Clinic'!L$12:L$2011,$AT1305)="","",INDEX('Required State Input – Clinic'!L$12:L$2011,$AT1305)))</f>
        <v/>
      </c>
      <c r="M1305" s="169" t="str">
        <f>IF($AR1305="","",IF(INDEX('Required State Input – Clinic'!M$12:M$2011,$AT1305)="","",INDEX('Required State Input – Clinic'!M$12:M$2011,$AT1305)))</f>
        <v/>
      </c>
      <c r="N1305" s="169" t="str">
        <f>IF($AR1305="","",IF(INDEX('Required State Input – Clinic'!N$12:N$2011,$AT1305)="","",INDEX('Required State Input – Clinic'!N$12:N$2011,$AT1305)))</f>
        <v/>
      </c>
      <c r="O1305" s="170" t="str">
        <f>IF($AR1305="","",IF(INDEX('Required State Input – Clinic'!O$12:O$2011,$AT1305)="","",ROUND(INDEX('Required State Input – Clinic'!O$12:O$2011,$AT1305),2)))</f>
        <v/>
      </c>
      <c r="P1305" s="170" t="str">
        <f>IF($AR1305="","",IF(INDEX('Required State Input – Clinic'!P$12:P$2011,$AT1305)="","",ROUND(INDEX('Required State Input – Clinic'!P$12:P$2011,$AT1305),2)))</f>
        <v/>
      </c>
      <c r="Q1305" s="170" t="str">
        <f>IF($AR1305="","",IF(INDEX('Required State Input – Clinic'!Q$12:Q$2011,$AT1305)="","",ROUND(INDEX('Required State Input – Clinic'!Q$12:Q$2011,$AT1305),2)))</f>
        <v/>
      </c>
      <c r="R1305" s="276" t="str">
        <f t="shared" si="200"/>
        <v/>
      </c>
      <c r="S1305" s="171" t="str">
        <f>IF($AR1305="","",IF(INDEX('Required State Input – Clinic'!R$12:R$2011,$AT1305)="","",INDEX('Required State Input – Clinic'!R$12:R$2011,$AT1305)))</f>
        <v/>
      </c>
      <c r="T1305" s="169" t="str">
        <f>IF($AR1305="","",IF(INDEX('Required State Input – Clinic'!S$12:S$2011,$AT1305)="","",INDEX('Required State Input – Clinic'!S$12:S$2011,$AT1305)))</f>
        <v/>
      </c>
      <c r="U1305" s="170" t="str">
        <f>IF($AR1305="","",IF(INDEX('Required State Input – Clinic'!T$12:T$2011,$AT1305)="","",ROUND(INDEX('Required State Input – Clinic'!T$12:T$2011,$AT1305),2)))</f>
        <v/>
      </c>
      <c r="V1305" s="170" t="str">
        <f>IF($AR1305="","",IF(INDEX('Required State Input – Clinic'!U$12:U$2011,$AT1305)="","",ROUND(INDEX('Required State Input – Clinic'!U$12:U$2011,$AT1305),2)))</f>
        <v/>
      </c>
      <c r="W1305" s="170" t="str">
        <f>IF($AR1305="","",IF(INDEX('Required State Input – Clinic'!V$12:V$2011,$AT1305)="",0,ROUND(INDEX('Required State Input – Clinic'!V$12:V$2011,$AT1305),2)))</f>
        <v/>
      </c>
      <c r="X1305" s="170" t="str">
        <f>IF($AR1305="","",IF(INDEX('Required State Input – Clinic'!W$12:W$2011,$AT1305)="",0,ROUND(INDEX('Required State Input – Clinic'!W$12:W$2011,$AT1305),2)))</f>
        <v/>
      </c>
      <c r="Y1305" s="170" t="str">
        <f>IF($AR1305="","",IF(INDEX('Required State Input – Clinic'!X$12:X$2011,$AT1305)="",0,ROUND(INDEX('Required State Input – Clinic'!X$12:X$2011,$AT1305),2)))</f>
        <v/>
      </c>
      <c r="Z1305" s="180" t="str">
        <f t="shared" si="201"/>
        <v/>
      </c>
      <c r="AA1305" s="179" t="str">
        <f>IF($AR1305="","",IF(INDEX('Required State Input – Clinic'!Y$12:Y$2011,$AT1305)="","",INDEX('Required State Input – Clinic'!Y$12:Y$2011,$AT1305)))</f>
        <v/>
      </c>
      <c r="AB1305" s="172" t="str">
        <f>IF($AR1305="","",IF(INDEX('Required State Input – Clinic'!Z$12:Z$2011,$AT1305)="","",ROUND(INDEX('Required State Input – Clinic'!Z$12:Z$2011,$AT1305),4)))</f>
        <v/>
      </c>
      <c r="AC1305" s="172" t="str">
        <f>IF($AR1305="","",IF(INDEX('Required State Input – Clinic'!AA$12:AA$2011,$AT1305)="","",ROUND(INDEX('Required State Input – Clinic'!AA$12:AA$2011,$AT1305),4)))</f>
        <v/>
      </c>
      <c r="AD1305" s="180" t="str">
        <f t="shared" si="202"/>
        <v/>
      </c>
      <c r="AE1305" s="194" t="str">
        <f t="shared" si="203"/>
        <v/>
      </c>
      <c r="AF1305" s="177" t="str">
        <f>IF($AR1305="","",IF(INDEX('Required State Input – Clinic'!AB$12:AB$2011,$AT1305)="","",INDEX('Required State Input – Clinic'!AB$12:AB$2011,$AT1305)))</f>
        <v/>
      </c>
      <c r="AG1305" s="172" t="str">
        <f>IF($AR1305="","",IF(INDEX('Required State Input – Clinic'!AC$12:AC$2011,$AT1305)="","",ROUND(INDEX('Required State Input – Clinic'!AC$12:AC$2011,$AT1305),4)))</f>
        <v/>
      </c>
      <c r="AH1305" s="180" t="str">
        <f t="shared" si="204"/>
        <v/>
      </c>
      <c r="AI1305" s="173" t="str">
        <f>IF($AR1305="","",IF(INDEX('Required State Input – Clinic'!AD$12:AD$2011,$AT1305)="",0,ROUND(INDEX('Required State Input – Clinic'!AD$12:AD$2011,$AT1305),2)))</f>
        <v/>
      </c>
      <c r="AJ1305" s="180" t="str">
        <f t="shared" si="205"/>
        <v/>
      </c>
      <c r="AK1305" s="194" t="str">
        <f t="shared" si="206"/>
        <v/>
      </c>
      <c r="AL1305" s="170" t="str">
        <f>IF($AR1305="","",IF(INDEX('Required State Input – Clinic'!AE$12:AE$2011,$AT1305)="",0,ROUND(INDEX('Required State Input – Clinic'!AE$12:AE$2011,$AT1305),2)))</f>
        <v/>
      </c>
      <c r="AM1305" s="180" t="str">
        <f t="shared" si="207"/>
        <v/>
      </c>
      <c r="AR1305" t="str">
        <f t="shared" si="208"/>
        <v/>
      </c>
      <c r="AS1305" t="str">
        <f t="shared" si="209"/>
        <v/>
      </c>
      <c r="AT1305" t="str">
        <f>IF(AR1305="","",MATCH(AS1305,'Required State Input – Clinic'!$AS$12:$AS$2011,FALSE))</f>
        <v/>
      </c>
    </row>
    <row r="1306" spans="1:46" x14ac:dyDescent="0.25">
      <c r="A1306" s="218" t="s">
        <v>257</v>
      </c>
      <c r="B1306" s="174" t="str">
        <f>IF($AR1306="","",IF(INDEX('Required State Input – Clinic'!B$12:B$2011,$AT1306)="","",INDEX('Required State Input – Clinic'!B$12:B$2011,$AT1306)))</f>
        <v/>
      </c>
      <c r="C1306" s="168" t="str">
        <f>IF($AR1306="","",IF(INDEX('Required State Input – Clinic'!C$12:C$2011,$AT1306)="","",INDEX('Required State Input – Clinic'!C$12:C$2011,$AT1306)))</f>
        <v/>
      </c>
      <c r="D1306" s="175" t="str">
        <f>IF($AR1306="","",IF(INDEX('Required State Input – Clinic'!D$12:D$2011,$AT1306)="","",INDEX('Required State Input – Clinic'!D$12:D$2011,$AT1306)))</f>
        <v/>
      </c>
      <c r="E1306" s="174" t="str">
        <f>IF($AR1306="","",IF(INDEX('Required State Input – Clinic'!E$12:E$2011,$AT1306)="","",INDEX('Required State Input – Clinic'!E$12:E$2011,$AT1306)))</f>
        <v/>
      </c>
      <c r="F1306" s="176" t="str">
        <f>IF($AR1306="","",IF(INDEX('Required State Input – Clinic'!F$12:F$2011,$AT1306)="","",INDEX('Required State Input – Clinic'!F$12:F$2011,$AT1306)))</f>
        <v/>
      </c>
      <c r="G1306" s="176" t="str">
        <f>IF($AR1306="","",IF(INDEX('Required State Input – Clinic'!G$12:G$2011,$AT1306)="","",INDEX('Required State Input – Clinic'!G$12:G$2011,$AT1306)))</f>
        <v/>
      </c>
      <c r="H1306" s="176" t="str">
        <f>IF($AR1306="","",IF(INDEX('Required State Input – Clinic'!H$12:H$2011,$AT1306)="","",INDEX('Required State Input – Clinic'!H$12:H$2011,$AT1306)))</f>
        <v/>
      </c>
      <c r="I1306" s="177" t="str">
        <f>IF($AR1306="","",IF(INDEX('Required State Input – Clinic'!I$12:I$2011,$AT1306)="","",INDEX('Required State Input – Clinic'!I$12:I$2011,$AT1306)))</f>
        <v/>
      </c>
      <c r="J1306" s="176" t="str">
        <f>IF($AR1306="","",IF(INDEX('Required State Input – Clinic'!J$12:J$2011,$AT1306)="","",INDEX('Required State Input – Clinic'!J$12:J$2011,$AT1306)))</f>
        <v/>
      </c>
      <c r="K1306" s="178" t="str">
        <f>IF($AR1306="","",IF(INDEX('Required State Input – Clinic'!K$12:K$2011,$AT1306)="","",INDEX('Required State Input – Clinic'!K$12:K$2011,$AT1306)))</f>
        <v/>
      </c>
      <c r="L1306" s="179" t="str">
        <f>IF($AR1306="","",IF(INDEX('Required State Input – Clinic'!L$12:L$2011,$AT1306)="","",INDEX('Required State Input – Clinic'!L$12:L$2011,$AT1306)))</f>
        <v/>
      </c>
      <c r="M1306" s="169" t="str">
        <f>IF($AR1306="","",IF(INDEX('Required State Input – Clinic'!M$12:M$2011,$AT1306)="","",INDEX('Required State Input – Clinic'!M$12:M$2011,$AT1306)))</f>
        <v/>
      </c>
      <c r="N1306" s="169" t="str">
        <f>IF($AR1306="","",IF(INDEX('Required State Input – Clinic'!N$12:N$2011,$AT1306)="","",INDEX('Required State Input – Clinic'!N$12:N$2011,$AT1306)))</f>
        <v/>
      </c>
      <c r="O1306" s="170" t="str">
        <f>IF($AR1306="","",IF(INDEX('Required State Input – Clinic'!O$12:O$2011,$AT1306)="","",ROUND(INDEX('Required State Input – Clinic'!O$12:O$2011,$AT1306),2)))</f>
        <v/>
      </c>
      <c r="P1306" s="170" t="str">
        <f>IF($AR1306="","",IF(INDEX('Required State Input – Clinic'!P$12:P$2011,$AT1306)="","",ROUND(INDEX('Required State Input – Clinic'!P$12:P$2011,$AT1306),2)))</f>
        <v/>
      </c>
      <c r="Q1306" s="170" t="str">
        <f>IF($AR1306="","",IF(INDEX('Required State Input – Clinic'!Q$12:Q$2011,$AT1306)="","",ROUND(INDEX('Required State Input – Clinic'!Q$12:Q$2011,$AT1306),2)))</f>
        <v/>
      </c>
      <c r="R1306" s="276" t="str">
        <f t="shared" si="200"/>
        <v/>
      </c>
      <c r="S1306" s="171" t="str">
        <f>IF($AR1306="","",IF(INDEX('Required State Input – Clinic'!R$12:R$2011,$AT1306)="","",INDEX('Required State Input – Clinic'!R$12:R$2011,$AT1306)))</f>
        <v/>
      </c>
      <c r="T1306" s="169" t="str">
        <f>IF($AR1306="","",IF(INDEX('Required State Input – Clinic'!S$12:S$2011,$AT1306)="","",INDEX('Required State Input – Clinic'!S$12:S$2011,$AT1306)))</f>
        <v/>
      </c>
      <c r="U1306" s="170" t="str">
        <f>IF($AR1306="","",IF(INDEX('Required State Input – Clinic'!T$12:T$2011,$AT1306)="","",ROUND(INDEX('Required State Input – Clinic'!T$12:T$2011,$AT1306),2)))</f>
        <v/>
      </c>
      <c r="V1306" s="170" t="str">
        <f>IF($AR1306="","",IF(INDEX('Required State Input – Clinic'!U$12:U$2011,$AT1306)="","",ROUND(INDEX('Required State Input – Clinic'!U$12:U$2011,$AT1306),2)))</f>
        <v/>
      </c>
      <c r="W1306" s="170" t="str">
        <f>IF($AR1306="","",IF(INDEX('Required State Input – Clinic'!V$12:V$2011,$AT1306)="",0,ROUND(INDEX('Required State Input – Clinic'!V$12:V$2011,$AT1306),2)))</f>
        <v/>
      </c>
      <c r="X1306" s="170" t="str">
        <f>IF($AR1306="","",IF(INDEX('Required State Input – Clinic'!W$12:W$2011,$AT1306)="",0,ROUND(INDEX('Required State Input – Clinic'!W$12:W$2011,$AT1306),2)))</f>
        <v/>
      </c>
      <c r="Y1306" s="170" t="str">
        <f>IF($AR1306="","",IF(INDEX('Required State Input – Clinic'!X$12:X$2011,$AT1306)="",0,ROUND(INDEX('Required State Input – Clinic'!X$12:X$2011,$AT1306),2)))</f>
        <v/>
      </c>
      <c r="Z1306" s="180" t="str">
        <f t="shared" si="201"/>
        <v/>
      </c>
      <c r="AA1306" s="179" t="str">
        <f>IF($AR1306="","",IF(INDEX('Required State Input – Clinic'!Y$12:Y$2011,$AT1306)="","",INDEX('Required State Input – Clinic'!Y$12:Y$2011,$AT1306)))</f>
        <v/>
      </c>
      <c r="AB1306" s="172" t="str">
        <f>IF($AR1306="","",IF(INDEX('Required State Input – Clinic'!Z$12:Z$2011,$AT1306)="","",ROUND(INDEX('Required State Input – Clinic'!Z$12:Z$2011,$AT1306),4)))</f>
        <v/>
      </c>
      <c r="AC1306" s="172" t="str">
        <f>IF($AR1306="","",IF(INDEX('Required State Input – Clinic'!AA$12:AA$2011,$AT1306)="","",ROUND(INDEX('Required State Input – Clinic'!AA$12:AA$2011,$AT1306),4)))</f>
        <v/>
      </c>
      <c r="AD1306" s="180" t="str">
        <f t="shared" si="202"/>
        <v/>
      </c>
      <c r="AE1306" s="194" t="str">
        <f t="shared" si="203"/>
        <v/>
      </c>
      <c r="AF1306" s="177" t="str">
        <f>IF($AR1306="","",IF(INDEX('Required State Input – Clinic'!AB$12:AB$2011,$AT1306)="","",INDEX('Required State Input – Clinic'!AB$12:AB$2011,$AT1306)))</f>
        <v/>
      </c>
      <c r="AG1306" s="172" t="str">
        <f>IF($AR1306="","",IF(INDEX('Required State Input – Clinic'!AC$12:AC$2011,$AT1306)="","",ROUND(INDEX('Required State Input – Clinic'!AC$12:AC$2011,$AT1306),4)))</f>
        <v/>
      </c>
      <c r="AH1306" s="180" t="str">
        <f t="shared" si="204"/>
        <v/>
      </c>
      <c r="AI1306" s="173" t="str">
        <f>IF($AR1306="","",IF(INDEX('Required State Input – Clinic'!AD$12:AD$2011,$AT1306)="",0,ROUND(INDEX('Required State Input – Clinic'!AD$12:AD$2011,$AT1306),2)))</f>
        <v/>
      </c>
      <c r="AJ1306" s="180" t="str">
        <f t="shared" si="205"/>
        <v/>
      </c>
      <c r="AK1306" s="194" t="str">
        <f t="shared" si="206"/>
        <v/>
      </c>
      <c r="AL1306" s="170" t="str">
        <f>IF($AR1306="","",IF(INDEX('Required State Input – Clinic'!AE$12:AE$2011,$AT1306)="",0,ROUND(INDEX('Required State Input – Clinic'!AE$12:AE$2011,$AT1306),2)))</f>
        <v/>
      </c>
      <c r="AM1306" s="180" t="str">
        <f t="shared" si="207"/>
        <v/>
      </c>
      <c r="AR1306" t="str">
        <f t="shared" si="208"/>
        <v/>
      </c>
      <c r="AS1306" t="str">
        <f t="shared" si="209"/>
        <v/>
      </c>
      <c r="AT1306" t="str">
        <f>IF(AR1306="","",MATCH(AS1306,'Required State Input – Clinic'!$AS$12:$AS$2011,FALSE))</f>
        <v/>
      </c>
    </row>
    <row r="1307" spans="1:46" x14ac:dyDescent="0.25">
      <c r="A1307" s="218" t="s">
        <v>257</v>
      </c>
      <c r="B1307" s="174" t="str">
        <f>IF($AR1307="","",IF(INDEX('Required State Input – Clinic'!B$12:B$2011,$AT1307)="","",INDEX('Required State Input – Clinic'!B$12:B$2011,$AT1307)))</f>
        <v/>
      </c>
      <c r="C1307" s="168" t="str">
        <f>IF($AR1307="","",IF(INDEX('Required State Input – Clinic'!C$12:C$2011,$AT1307)="","",INDEX('Required State Input – Clinic'!C$12:C$2011,$AT1307)))</f>
        <v/>
      </c>
      <c r="D1307" s="175" t="str">
        <f>IF($AR1307="","",IF(INDEX('Required State Input – Clinic'!D$12:D$2011,$AT1307)="","",INDEX('Required State Input – Clinic'!D$12:D$2011,$AT1307)))</f>
        <v/>
      </c>
      <c r="E1307" s="174" t="str">
        <f>IF($AR1307="","",IF(INDEX('Required State Input – Clinic'!E$12:E$2011,$AT1307)="","",INDEX('Required State Input – Clinic'!E$12:E$2011,$AT1307)))</f>
        <v/>
      </c>
      <c r="F1307" s="176" t="str">
        <f>IF($AR1307="","",IF(INDEX('Required State Input – Clinic'!F$12:F$2011,$AT1307)="","",INDEX('Required State Input – Clinic'!F$12:F$2011,$AT1307)))</f>
        <v/>
      </c>
      <c r="G1307" s="176" t="str">
        <f>IF($AR1307="","",IF(INDEX('Required State Input – Clinic'!G$12:G$2011,$AT1307)="","",INDEX('Required State Input – Clinic'!G$12:G$2011,$AT1307)))</f>
        <v/>
      </c>
      <c r="H1307" s="176" t="str">
        <f>IF($AR1307="","",IF(INDEX('Required State Input – Clinic'!H$12:H$2011,$AT1307)="","",INDEX('Required State Input – Clinic'!H$12:H$2011,$AT1307)))</f>
        <v/>
      </c>
      <c r="I1307" s="177" t="str">
        <f>IF($AR1307="","",IF(INDEX('Required State Input – Clinic'!I$12:I$2011,$AT1307)="","",INDEX('Required State Input – Clinic'!I$12:I$2011,$AT1307)))</f>
        <v/>
      </c>
      <c r="J1307" s="176" t="str">
        <f>IF($AR1307="","",IF(INDEX('Required State Input – Clinic'!J$12:J$2011,$AT1307)="","",INDEX('Required State Input – Clinic'!J$12:J$2011,$AT1307)))</f>
        <v/>
      </c>
      <c r="K1307" s="178" t="str">
        <f>IF($AR1307="","",IF(INDEX('Required State Input – Clinic'!K$12:K$2011,$AT1307)="","",INDEX('Required State Input – Clinic'!K$12:K$2011,$AT1307)))</f>
        <v/>
      </c>
      <c r="L1307" s="179" t="str">
        <f>IF($AR1307="","",IF(INDEX('Required State Input – Clinic'!L$12:L$2011,$AT1307)="","",INDEX('Required State Input – Clinic'!L$12:L$2011,$AT1307)))</f>
        <v/>
      </c>
      <c r="M1307" s="169" t="str">
        <f>IF($AR1307="","",IF(INDEX('Required State Input – Clinic'!M$12:M$2011,$AT1307)="","",INDEX('Required State Input – Clinic'!M$12:M$2011,$AT1307)))</f>
        <v/>
      </c>
      <c r="N1307" s="169" t="str">
        <f>IF($AR1307="","",IF(INDEX('Required State Input – Clinic'!N$12:N$2011,$AT1307)="","",INDEX('Required State Input – Clinic'!N$12:N$2011,$AT1307)))</f>
        <v/>
      </c>
      <c r="O1307" s="170" t="str">
        <f>IF($AR1307="","",IF(INDEX('Required State Input – Clinic'!O$12:O$2011,$AT1307)="","",ROUND(INDEX('Required State Input – Clinic'!O$12:O$2011,$AT1307),2)))</f>
        <v/>
      </c>
      <c r="P1307" s="170" t="str">
        <f>IF($AR1307="","",IF(INDEX('Required State Input – Clinic'!P$12:P$2011,$AT1307)="","",ROUND(INDEX('Required State Input – Clinic'!P$12:P$2011,$AT1307),2)))</f>
        <v/>
      </c>
      <c r="Q1307" s="170" t="str">
        <f>IF($AR1307="","",IF(INDEX('Required State Input – Clinic'!Q$12:Q$2011,$AT1307)="","",ROUND(INDEX('Required State Input – Clinic'!Q$12:Q$2011,$AT1307),2)))</f>
        <v/>
      </c>
      <c r="R1307" s="276" t="str">
        <f t="shared" si="200"/>
        <v/>
      </c>
      <c r="S1307" s="171" t="str">
        <f>IF($AR1307="","",IF(INDEX('Required State Input – Clinic'!R$12:R$2011,$AT1307)="","",INDEX('Required State Input – Clinic'!R$12:R$2011,$AT1307)))</f>
        <v/>
      </c>
      <c r="T1307" s="169" t="str">
        <f>IF($AR1307="","",IF(INDEX('Required State Input – Clinic'!S$12:S$2011,$AT1307)="","",INDEX('Required State Input – Clinic'!S$12:S$2011,$AT1307)))</f>
        <v/>
      </c>
      <c r="U1307" s="170" t="str">
        <f>IF($AR1307="","",IF(INDEX('Required State Input – Clinic'!T$12:T$2011,$AT1307)="","",ROUND(INDEX('Required State Input – Clinic'!T$12:T$2011,$AT1307),2)))</f>
        <v/>
      </c>
      <c r="V1307" s="170" t="str">
        <f>IF($AR1307="","",IF(INDEX('Required State Input – Clinic'!U$12:U$2011,$AT1307)="","",ROUND(INDEX('Required State Input – Clinic'!U$12:U$2011,$AT1307),2)))</f>
        <v/>
      </c>
      <c r="W1307" s="170" t="str">
        <f>IF($AR1307="","",IF(INDEX('Required State Input – Clinic'!V$12:V$2011,$AT1307)="",0,ROUND(INDEX('Required State Input – Clinic'!V$12:V$2011,$AT1307),2)))</f>
        <v/>
      </c>
      <c r="X1307" s="170" t="str">
        <f>IF($AR1307="","",IF(INDEX('Required State Input – Clinic'!W$12:W$2011,$AT1307)="",0,ROUND(INDEX('Required State Input – Clinic'!W$12:W$2011,$AT1307),2)))</f>
        <v/>
      </c>
      <c r="Y1307" s="170" t="str">
        <f>IF($AR1307="","",IF(INDEX('Required State Input – Clinic'!X$12:X$2011,$AT1307)="",0,ROUND(INDEX('Required State Input – Clinic'!X$12:X$2011,$AT1307),2)))</f>
        <v/>
      </c>
      <c r="Z1307" s="180" t="str">
        <f t="shared" si="201"/>
        <v/>
      </c>
      <c r="AA1307" s="179" t="str">
        <f>IF($AR1307="","",IF(INDEX('Required State Input – Clinic'!Y$12:Y$2011,$AT1307)="","",INDEX('Required State Input – Clinic'!Y$12:Y$2011,$AT1307)))</f>
        <v/>
      </c>
      <c r="AB1307" s="172" t="str">
        <f>IF($AR1307="","",IF(INDEX('Required State Input – Clinic'!Z$12:Z$2011,$AT1307)="","",ROUND(INDEX('Required State Input – Clinic'!Z$12:Z$2011,$AT1307),4)))</f>
        <v/>
      </c>
      <c r="AC1307" s="172" t="str">
        <f>IF($AR1307="","",IF(INDEX('Required State Input – Clinic'!AA$12:AA$2011,$AT1307)="","",ROUND(INDEX('Required State Input – Clinic'!AA$12:AA$2011,$AT1307),4)))</f>
        <v/>
      </c>
      <c r="AD1307" s="180" t="str">
        <f t="shared" si="202"/>
        <v/>
      </c>
      <c r="AE1307" s="194" t="str">
        <f t="shared" si="203"/>
        <v/>
      </c>
      <c r="AF1307" s="177" t="str">
        <f>IF($AR1307="","",IF(INDEX('Required State Input – Clinic'!AB$12:AB$2011,$AT1307)="","",INDEX('Required State Input – Clinic'!AB$12:AB$2011,$AT1307)))</f>
        <v/>
      </c>
      <c r="AG1307" s="172" t="str">
        <f>IF($AR1307="","",IF(INDEX('Required State Input – Clinic'!AC$12:AC$2011,$AT1307)="","",ROUND(INDEX('Required State Input – Clinic'!AC$12:AC$2011,$AT1307),4)))</f>
        <v/>
      </c>
      <c r="AH1307" s="180" t="str">
        <f t="shared" si="204"/>
        <v/>
      </c>
      <c r="AI1307" s="173" t="str">
        <f>IF($AR1307="","",IF(INDEX('Required State Input – Clinic'!AD$12:AD$2011,$AT1307)="",0,ROUND(INDEX('Required State Input – Clinic'!AD$12:AD$2011,$AT1307),2)))</f>
        <v/>
      </c>
      <c r="AJ1307" s="180" t="str">
        <f t="shared" si="205"/>
        <v/>
      </c>
      <c r="AK1307" s="194" t="str">
        <f t="shared" si="206"/>
        <v/>
      </c>
      <c r="AL1307" s="170" t="str">
        <f>IF($AR1307="","",IF(INDEX('Required State Input – Clinic'!AE$12:AE$2011,$AT1307)="",0,ROUND(INDEX('Required State Input – Clinic'!AE$12:AE$2011,$AT1307),2)))</f>
        <v/>
      </c>
      <c r="AM1307" s="180" t="str">
        <f t="shared" si="207"/>
        <v/>
      </c>
      <c r="AR1307" t="str">
        <f t="shared" si="208"/>
        <v/>
      </c>
      <c r="AS1307" t="str">
        <f t="shared" si="209"/>
        <v/>
      </c>
      <c r="AT1307" t="str">
        <f>IF(AR1307="","",MATCH(AS1307,'Required State Input – Clinic'!$AS$12:$AS$2011,FALSE))</f>
        <v/>
      </c>
    </row>
    <row r="1308" spans="1:46" x14ac:dyDescent="0.25">
      <c r="A1308" s="218" t="s">
        <v>257</v>
      </c>
      <c r="B1308" s="174" t="str">
        <f>IF($AR1308="","",IF(INDEX('Required State Input – Clinic'!B$12:B$2011,$AT1308)="","",INDEX('Required State Input – Clinic'!B$12:B$2011,$AT1308)))</f>
        <v/>
      </c>
      <c r="C1308" s="168" t="str">
        <f>IF($AR1308="","",IF(INDEX('Required State Input – Clinic'!C$12:C$2011,$AT1308)="","",INDEX('Required State Input – Clinic'!C$12:C$2011,$AT1308)))</f>
        <v/>
      </c>
      <c r="D1308" s="175" t="str">
        <f>IF($AR1308="","",IF(INDEX('Required State Input – Clinic'!D$12:D$2011,$AT1308)="","",INDEX('Required State Input – Clinic'!D$12:D$2011,$AT1308)))</f>
        <v/>
      </c>
      <c r="E1308" s="174" t="str">
        <f>IF($AR1308="","",IF(INDEX('Required State Input – Clinic'!E$12:E$2011,$AT1308)="","",INDEX('Required State Input – Clinic'!E$12:E$2011,$AT1308)))</f>
        <v/>
      </c>
      <c r="F1308" s="176" t="str">
        <f>IF($AR1308="","",IF(INDEX('Required State Input – Clinic'!F$12:F$2011,$AT1308)="","",INDEX('Required State Input – Clinic'!F$12:F$2011,$AT1308)))</f>
        <v/>
      </c>
      <c r="G1308" s="176" t="str">
        <f>IF($AR1308="","",IF(INDEX('Required State Input – Clinic'!G$12:G$2011,$AT1308)="","",INDEX('Required State Input – Clinic'!G$12:G$2011,$AT1308)))</f>
        <v/>
      </c>
      <c r="H1308" s="176" t="str">
        <f>IF($AR1308="","",IF(INDEX('Required State Input – Clinic'!H$12:H$2011,$AT1308)="","",INDEX('Required State Input – Clinic'!H$12:H$2011,$AT1308)))</f>
        <v/>
      </c>
      <c r="I1308" s="177" t="str">
        <f>IF($AR1308="","",IF(INDEX('Required State Input – Clinic'!I$12:I$2011,$AT1308)="","",INDEX('Required State Input – Clinic'!I$12:I$2011,$AT1308)))</f>
        <v/>
      </c>
      <c r="J1308" s="176" t="str">
        <f>IF($AR1308="","",IF(INDEX('Required State Input – Clinic'!J$12:J$2011,$AT1308)="","",INDEX('Required State Input – Clinic'!J$12:J$2011,$AT1308)))</f>
        <v/>
      </c>
      <c r="K1308" s="178" t="str">
        <f>IF($AR1308="","",IF(INDEX('Required State Input – Clinic'!K$12:K$2011,$AT1308)="","",INDEX('Required State Input – Clinic'!K$12:K$2011,$AT1308)))</f>
        <v/>
      </c>
      <c r="L1308" s="179" t="str">
        <f>IF($AR1308="","",IF(INDEX('Required State Input – Clinic'!L$12:L$2011,$AT1308)="","",INDEX('Required State Input – Clinic'!L$12:L$2011,$AT1308)))</f>
        <v/>
      </c>
      <c r="M1308" s="169" t="str">
        <f>IF($AR1308="","",IF(INDEX('Required State Input – Clinic'!M$12:M$2011,$AT1308)="","",INDEX('Required State Input – Clinic'!M$12:M$2011,$AT1308)))</f>
        <v/>
      </c>
      <c r="N1308" s="169" t="str">
        <f>IF($AR1308="","",IF(INDEX('Required State Input – Clinic'!N$12:N$2011,$AT1308)="","",INDEX('Required State Input – Clinic'!N$12:N$2011,$AT1308)))</f>
        <v/>
      </c>
      <c r="O1308" s="170" t="str">
        <f>IF($AR1308="","",IF(INDEX('Required State Input – Clinic'!O$12:O$2011,$AT1308)="","",ROUND(INDEX('Required State Input – Clinic'!O$12:O$2011,$AT1308),2)))</f>
        <v/>
      </c>
      <c r="P1308" s="170" t="str">
        <f>IF($AR1308="","",IF(INDEX('Required State Input – Clinic'!P$12:P$2011,$AT1308)="","",ROUND(INDEX('Required State Input – Clinic'!P$12:P$2011,$AT1308),2)))</f>
        <v/>
      </c>
      <c r="Q1308" s="170" t="str">
        <f>IF($AR1308="","",IF(INDEX('Required State Input – Clinic'!Q$12:Q$2011,$AT1308)="","",ROUND(INDEX('Required State Input – Clinic'!Q$12:Q$2011,$AT1308),2)))</f>
        <v/>
      </c>
      <c r="R1308" s="276" t="str">
        <f t="shared" si="200"/>
        <v/>
      </c>
      <c r="S1308" s="171" t="str">
        <f>IF($AR1308="","",IF(INDEX('Required State Input – Clinic'!R$12:R$2011,$AT1308)="","",INDEX('Required State Input – Clinic'!R$12:R$2011,$AT1308)))</f>
        <v/>
      </c>
      <c r="T1308" s="169" t="str">
        <f>IF($AR1308="","",IF(INDEX('Required State Input – Clinic'!S$12:S$2011,$AT1308)="","",INDEX('Required State Input – Clinic'!S$12:S$2011,$AT1308)))</f>
        <v/>
      </c>
      <c r="U1308" s="170" t="str">
        <f>IF($AR1308="","",IF(INDEX('Required State Input – Clinic'!T$12:T$2011,$AT1308)="","",ROUND(INDEX('Required State Input – Clinic'!T$12:T$2011,$AT1308),2)))</f>
        <v/>
      </c>
      <c r="V1308" s="170" t="str">
        <f>IF($AR1308="","",IF(INDEX('Required State Input – Clinic'!U$12:U$2011,$AT1308)="","",ROUND(INDEX('Required State Input – Clinic'!U$12:U$2011,$AT1308),2)))</f>
        <v/>
      </c>
      <c r="W1308" s="170" t="str">
        <f>IF($AR1308="","",IF(INDEX('Required State Input – Clinic'!V$12:V$2011,$AT1308)="",0,ROUND(INDEX('Required State Input – Clinic'!V$12:V$2011,$AT1308),2)))</f>
        <v/>
      </c>
      <c r="X1308" s="170" t="str">
        <f>IF($AR1308="","",IF(INDEX('Required State Input – Clinic'!W$12:W$2011,$AT1308)="",0,ROUND(INDEX('Required State Input – Clinic'!W$12:W$2011,$AT1308),2)))</f>
        <v/>
      </c>
      <c r="Y1308" s="170" t="str">
        <f>IF($AR1308="","",IF(INDEX('Required State Input – Clinic'!X$12:X$2011,$AT1308)="",0,ROUND(INDEX('Required State Input – Clinic'!X$12:X$2011,$AT1308),2)))</f>
        <v/>
      </c>
      <c r="Z1308" s="180" t="str">
        <f t="shared" si="201"/>
        <v/>
      </c>
      <c r="AA1308" s="179" t="str">
        <f>IF($AR1308="","",IF(INDEX('Required State Input – Clinic'!Y$12:Y$2011,$AT1308)="","",INDEX('Required State Input – Clinic'!Y$12:Y$2011,$AT1308)))</f>
        <v/>
      </c>
      <c r="AB1308" s="172" t="str">
        <f>IF($AR1308="","",IF(INDEX('Required State Input – Clinic'!Z$12:Z$2011,$AT1308)="","",ROUND(INDEX('Required State Input – Clinic'!Z$12:Z$2011,$AT1308),4)))</f>
        <v/>
      </c>
      <c r="AC1308" s="172" t="str">
        <f>IF($AR1308="","",IF(INDEX('Required State Input – Clinic'!AA$12:AA$2011,$AT1308)="","",ROUND(INDEX('Required State Input – Clinic'!AA$12:AA$2011,$AT1308),4)))</f>
        <v/>
      </c>
      <c r="AD1308" s="180" t="str">
        <f t="shared" si="202"/>
        <v/>
      </c>
      <c r="AE1308" s="194" t="str">
        <f t="shared" si="203"/>
        <v/>
      </c>
      <c r="AF1308" s="177" t="str">
        <f>IF($AR1308="","",IF(INDEX('Required State Input – Clinic'!AB$12:AB$2011,$AT1308)="","",INDEX('Required State Input – Clinic'!AB$12:AB$2011,$AT1308)))</f>
        <v/>
      </c>
      <c r="AG1308" s="172" t="str">
        <f>IF($AR1308="","",IF(INDEX('Required State Input – Clinic'!AC$12:AC$2011,$AT1308)="","",ROUND(INDEX('Required State Input – Clinic'!AC$12:AC$2011,$AT1308),4)))</f>
        <v/>
      </c>
      <c r="AH1308" s="180" t="str">
        <f t="shared" si="204"/>
        <v/>
      </c>
      <c r="AI1308" s="173" t="str">
        <f>IF($AR1308="","",IF(INDEX('Required State Input – Clinic'!AD$12:AD$2011,$AT1308)="",0,ROUND(INDEX('Required State Input – Clinic'!AD$12:AD$2011,$AT1308),2)))</f>
        <v/>
      </c>
      <c r="AJ1308" s="180" t="str">
        <f t="shared" si="205"/>
        <v/>
      </c>
      <c r="AK1308" s="194" t="str">
        <f t="shared" si="206"/>
        <v/>
      </c>
      <c r="AL1308" s="170" t="str">
        <f>IF($AR1308="","",IF(INDEX('Required State Input – Clinic'!AE$12:AE$2011,$AT1308)="",0,ROUND(INDEX('Required State Input – Clinic'!AE$12:AE$2011,$AT1308),2)))</f>
        <v/>
      </c>
      <c r="AM1308" s="180" t="str">
        <f t="shared" si="207"/>
        <v/>
      </c>
      <c r="AR1308" t="str">
        <f t="shared" si="208"/>
        <v/>
      </c>
      <c r="AS1308" t="str">
        <f t="shared" si="209"/>
        <v/>
      </c>
      <c r="AT1308" t="str">
        <f>IF(AR1308="","",MATCH(AS1308,'Required State Input – Clinic'!$AS$12:$AS$2011,FALSE))</f>
        <v/>
      </c>
    </row>
    <row r="1309" spans="1:46" x14ac:dyDescent="0.25">
      <c r="A1309" s="218" t="s">
        <v>257</v>
      </c>
      <c r="B1309" s="174" t="str">
        <f>IF($AR1309="","",IF(INDEX('Required State Input – Clinic'!B$12:B$2011,$AT1309)="","",INDEX('Required State Input – Clinic'!B$12:B$2011,$AT1309)))</f>
        <v/>
      </c>
      <c r="C1309" s="168" t="str">
        <f>IF($AR1309="","",IF(INDEX('Required State Input – Clinic'!C$12:C$2011,$AT1309)="","",INDEX('Required State Input – Clinic'!C$12:C$2011,$AT1309)))</f>
        <v/>
      </c>
      <c r="D1309" s="175" t="str">
        <f>IF($AR1309="","",IF(INDEX('Required State Input – Clinic'!D$12:D$2011,$AT1309)="","",INDEX('Required State Input – Clinic'!D$12:D$2011,$AT1309)))</f>
        <v/>
      </c>
      <c r="E1309" s="174" t="str">
        <f>IF($AR1309="","",IF(INDEX('Required State Input – Clinic'!E$12:E$2011,$AT1309)="","",INDEX('Required State Input – Clinic'!E$12:E$2011,$AT1309)))</f>
        <v/>
      </c>
      <c r="F1309" s="176" t="str">
        <f>IF($AR1309="","",IF(INDEX('Required State Input – Clinic'!F$12:F$2011,$AT1309)="","",INDEX('Required State Input – Clinic'!F$12:F$2011,$AT1309)))</f>
        <v/>
      </c>
      <c r="G1309" s="176" t="str">
        <f>IF($AR1309="","",IF(INDEX('Required State Input – Clinic'!G$12:G$2011,$AT1309)="","",INDEX('Required State Input – Clinic'!G$12:G$2011,$AT1309)))</f>
        <v/>
      </c>
      <c r="H1309" s="176" t="str">
        <f>IF($AR1309="","",IF(INDEX('Required State Input – Clinic'!H$12:H$2011,$AT1309)="","",INDEX('Required State Input – Clinic'!H$12:H$2011,$AT1309)))</f>
        <v/>
      </c>
      <c r="I1309" s="177" t="str">
        <f>IF($AR1309="","",IF(INDEX('Required State Input – Clinic'!I$12:I$2011,$AT1309)="","",INDEX('Required State Input – Clinic'!I$12:I$2011,$AT1309)))</f>
        <v/>
      </c>
      <c r="J1309" s="176" t="str">
        <f>IF($AR1309="","",IF(INDEX('Required State Input – Clinic'!J$12:J$2011,$AT1309)="","",INDEX('Required State Input – Clinic'!J$12:J$2011,$AT1309)))</f>
        <v/>
      </c>
      <c r="K1309" s="178" t="str">
        <f>IF($AR1309="","",IF(INDEX('Required State Input – Clinic'!K$12:K$2011,$AT1309)="","",INDEX('Required State Input – Clinic'!K$12:K$2011,$AT1309)))</f>
        <v/>
      </c>
      <c r="L1309" s="179" t="str">
        <f>IF($AR1309="","",IF(INDEX('Required State Input – Clinic'!L$12:L$2011,$AT1309)="","",INDEX('Required State Input – Clinic'!L$12:L$2011,$AT1309)))</f>
        <v/>
      </c>
      <c r="M1309" s="169" t="str">
        <f>IF($AR1309="","",IF(INDEX('Required State Input – Clinic'!M$12:M$2011,$AT1309)="","",INDEX('Required State Input – Clinic'!M$12:M$2011,$AT1309)))</f>
        <v/>
      </c>
      <c r="N1309" s="169" t="str">
        <f>IF($AR1309="","",IF(INDEX('Required State Input – Clinic'!N$12:N$2011,$AT1309)="","",INDEX('Required State Input – Clinic'!N$12:N$2011,$AT1309)))</f>
        <v/>
      </c>
      <c r="O1309" s="170" t="str">
        <f>IF($AR1309="","",IF(INDEX('Required State Input – Clinic'!O$12:O$2011,$AT1309)="","",ROUND(INDEX('Required State Input – Clinic'!O$12:O$2011,$AT1309),2)))</f>
        <v/>
      </c>
      <c r="P1309" s="170" t="str">
        <f>IF($AR1309="","",IF(INDEX('Required State Input – Clinic'!P$12:P$2011,$AT1309)="","",ROUND(INDEX('Required State Input – Clinic'!P$12:P$2011,$AT1309),2)))</f>
        <v/>
      </c>
      <c r="Q1309" s="170" t="str">
        <f>IF($AR1309="","",IF(INDEX('Required State Input – Clinic'!Q$12:Q$2011,$AT1309)="","",ROUND(INDEX('Required State Input – Clinic'!Q$12:Q$2011,$AT1309),2)))</f>
        <v/>
      </c>
      <c r="R1309" s="276" t="str">
        <f t="shared" si="200"/>
        <v/>
      </c>
      <c r="S1309" s="171" t="str">
        <f>IF($AR1309="","",IF(INDEX('Required State Input – Clinic'!R$12:R$2011,$AT1309)="","",INDEX('Required State Input – Clinic'!R$12:R$2011,$AT1309)))</f>
        <v/>
      </c>
      <c r="T1309" s="169" t="str">
        <f>IF($AR1309="","",IF(INDEX('Required State Input – Clinic'!S$12:S$2011,$AT1309)="","",INDEX('Required State Input – Clinic'!S$12:S$2011,$AT1309)))</f>
        <v/>
      </c>
      <c r="U1309" s="170" t="str">
        <f>IF($AR1309="","",IF(INDEX('Required State Input – Clinic'!T$12:T$2011,$AT1309)="","",ROUND(INDEX('Required State Input – Clinic'!T$12:T$2011,$AT1309),2)))</f>
        <v/>
      </c>
      <c r="V1309" s="170" t="str">
        <f>IF($AR1309="","",IF(INDEX('Required State Input – Clinic'!U$12:U$2011,$AT1309)="","",ROUND(INDEX('Required State Input – Clinic'!U$12:U$2011,$AT1309),2)))</f>
        <v/>
      </c>
      <c r="W1309" s="170" t="str">
        <f>IF($AR1309="","",IF(INDEX('Required State Input – Clinic'!V$12:V$2011,$AT1309)="",0,ROUND(INDEX('Required State Input – Clinic'!V$12:V$2011,$AT1309),2)))</f>
        <v/>
      </c>
      <c r="X1309" s="170" t="str">
        <f>IF($AR1309="","",IF(INDEX('Required State Input – Clinic'!W$12:W$2011,$AT1309)="",0,ROUND(INDEX('Required State Input – Clinic'!W$12:W$2011,$AT1309),2)))</f>
        <v/>
      </c>
      <c r="Y1309" s="170" t="str">
        <f>IF($AR1309="","",IF(INDEX('Required State Input – Clinic'!X$12:X$2011,$AT1309)="",0,ROUND(INDEX('Required State Input – Clinic'!X$12:X$2011,$AT1309),2)))</f>
        <v/>
      </c>
      <c r="Z1309" s="180" t="str">
        <f t="shared" si="201"/>
        <v/>
      </c>
      <c r="AA1309" s="179" t="str">
        <f>IF($AR1309="","",IF(INDEX('Required State Input – Clinic'!Y$12:Y$2011,$AT1309)="","",INDEX('Required State Input – Clinic'!Y$12:Y$2011,$AT1309)))</f>
        <v/>
      </c>
      <c r="AB1309" s="172" t="str">
        <f>IF($AR1309="","",IF(INDEX('Required State Input – Clinic'!Z$12:Z$2011,$AT1309)="","",ROUND(INDEX('Required State Input – Clinic'!Z$12:Z$2011,$AT1309),4)))</f>
        <v/>
      </c>
      <c r="AC1309" s="172" t="str">
        <f>IF($AR1309="","",IF(INDEX('Required State Input – Clinic'!AA$12:AA$2011,$AT1309)="","",ROUND(INDEX('Required State Input – Clinic'!AA$12:AA$2011,$AT1309),4)))</f>
        <v/>
      </c>
      <c r="AD1309" s="180" t="str">
        <f t="shared" si="202"/>
        <v/>
      </c>
      <c r="AE1309" s="194" t="str">
        <f t="shared" si="203"/>
        <v/>
      </c>
      <c r="AF1309" s="177" t="str">
        <f>IF($AR1309="","",IF(INDEX('Required State Input – Clinic'!AB$12:AB$2011,$AT1309)="","",INDEX('Required State Input – Clinic'!AB$12:AB$2011,$AT1309)))</f>
        <v/>
      </c>
      <c r="AG1309" s="172" t="str">
        <f>IF($AR1309="","",IF(INDEX('Required State Input – Clinic'!AC$12:AC$2011,$AT1309)="","",ROUND(INDEX('Required State Input – Clinic'!AC$12:AC$2011,$AT1309),4)))</f>
        <v/>
      </c>
      <c r="AH1309" s="180" t="str">
        <f t="shared" si="204"/>
        <v/>
      </c>
      <c r="AI1309" s="173" t="str">
        <f>IF($AR1309="","",IF(INDEX('Required State Input – Clinic'!AD$12:AD$2011,$AT1309)="",0,ROUND(INDEX('Required State Input – Clinic'!AD$12:AD$2011,$AT1309),2)))</f>
        <v/>
      </c>
      <c r="AJ1309" s="180" t="str">
        <f t="shared" si="205"/>
        <v/>
      </c>
      <c r="AK1309" s="194" t="str">
        <f t="shared" si="206"/>
        <v/>
      </c>
      <c r="AL1309" s="170" t="str">
        <f>IF($AR1309="","",IF(INDEX('Required State Input – Clinic'!AE$12:AE$2011,$AT1309)="",0,ROUND(INDEX('Required State Input – Clinic'!AE$12:AE$2011,$AT1309),2)))</f>
        <v/>
      </c>
      <c r="AM1309" s="180" t="str">
        <f t="shared" si="207"/>
        <v/>
      </c>
      <c r="AR1309" t="str">
        <f t="shared" si="208"/>
        <v/>
      </c>
      <c r="AS1309" t="str">
        <f t="shared" si="209"/>
        <v/>
      </c>
      <c r="AT1309" t="str">
        <f>IF(AR1309="","",MATCH(AS1309,'Required State Input – Clinic'!$AS$12:$AS$2011,FALSE))</f>
        <v/>
      </c>
    </row>
    <row r="1310" spans="1:46" x14ac:dyDescent="0.25">
      <c r="A1310" s="218" t="s">
        <v>257</v>
      </c>
      <c r="B1310" s="174" t="str">
        <f>IF($AR1310="","",IF(INDEX('Required State Input – Clinic'!B$12:B$2011,$AT1310)="","",INDEX('Required State Input – Clinic'!B$12:B$2011,$AT1310)))</f>
        <v/>
      </c>
      <c r="C1310" s="168" t="str">
        <f>IF($AR1310="","",IF(INDEX('Required State Input – Clinic'!C$12:C$2011,$AT1310)="","",INDEX('Required State Input – Clinic'!C$12:C$2011,$AT1310)))</f>
        <v/>
      </c>
      <c r="D1310" s="175" t="str">
        <f>IF($AR1310="","",IF(INDEX('Required State Input – Clinic'!D$12:D$2011,$AT1310)="","",INDEX('Required State Input – Clinic'!D$12:D$2011,$AT1310)))</f>
        <v/>
      </c>
      <c r="E1310" s="174" t="str">
        <f>IF($AR1310="","",IF(INDEX('Required State Input – Clinic'!E$12:E$2011,$AT1310)="","",INDEX('Required State Input – Clinic'!E$12:E$2011,$AT1310)))</f>
        <v/>
      </c>
      <c r="F1310" s="176" t="str">
        <f>IF($AR1310="","",IF(INDEX('Required State Input – Clinic'!F$12:F$2011,$AT1310)="","",INDEX('Required State Input – Clinic'!F$12:F$2011,$AT1310)))</f>
        <v/>
      </c>
      <c r="G1310" s="176" t="str">
        <f>IF($AR1310="","",IF(INDEX('Required State Input – Clinic'!G$12:G$2011,$AT1310)="","",INDEX('Required State Input – Clinic'!G$12:G$2011,$AT1310)))</f>
        <v/>
      </c>
      <c r="H1310" s="176" t="str">
        <f>IF($AR1310="","",IF(INDEX('Required State Input – Clinic'!H$12:H$2011,$AT1310)="","",INDEX('Required State Input – Clinic'!H$12:H$2011,$AT1310)))</f>
        <v/>
      </c>
      <c r="I1310" s="177" t="str">
        <f>IF($AR1310="","",IF(INDEX('Required State Input – Clinic'!I$12:I$2011,$AT1310)="","",INDEX('Required State Input – Clinic'!I$12:I$2011,$AT1310)))</f>
        <v/>
      </c>
      <c r="J1310" s="176" t="str">
        <f>IF($AR1310="","",IF(INDEX('Required State Input – Clinic'!J$12:J$2011,$AT1310)="","",INDEX('Required State Input – Clinic'!J$12:J$2011,$AT1310)))</f>
        <v/>
      </c>
      <c r="K1310" s="178" t="str">
        <f>IF($AR1310="","",IF(INDEX('Required State Input – Clinic'!K$12:K$2011,$AT1310)="","",INDEX('Required State Input – Clinic'!K$12:K$2011,$AT1310)))</f>
        <v/>
      </c>
      <c r="L1310" s="179" t="str">
        <f>IF($AR1310="","",IF(INDEX('Required State Input – Clinic'!L$12:L$2011,$AT1310)="","",INDEX('Required State Input – Clinic'!L$12:L$2011,$AT1310)))</f>
        <v/>
      </c>
      <c r="M1310" s="169" t="str">
        <f>IF($AR1310="","",IF(INDEX('Required State Input – Clinic'!M$12:M$2011,$AT1310)="","",INDEX('Required State Input – Clinic'!M$12:M$2011,$AT1310)))</f>
        <v/>
      </c>
      <c r="N1310" s="169" t="str">
        <f>IF($AR1310="","",IF(INDEX('Required State Input – Clinic'!N$12:N$2011,$AT1310)="","",INDEX('Required State Input – Clinic'!N$12:N$2011,$AT1310)))</f>
        <v/>
      </c>
      <c r="O1310" s="170" t="str">
        <f>IF($AR1310="","",IF(INDEX('Required State Input – Clinic'!O$12:O$2011,$AT1310)="","",ROUND(INDEX('Required State Input – Clinic'!O$12:O$2011,$AT1310),2)))</f>
        <v/>
      </c>
      <c r="P1310" s="170" t="str">
        <f>IF($AR1310="","",IF(INDEX('Required State Input – Clinic'!P$12:P$2011,$AT1310)="","",ROUND(INDEX('Required State Input – Clinic'!P$12:P$2011,$AT1310),2)))</f>
        <v/>
      </c>
      <c r="Q1310" s="170" t="str">
        <f>IF($AR1310="","",IF(INDEX('Required State Input – Clinic'!Q$12:Q$2011,$AT1310)="","",ROUND(INDEX('Required State Input – Clinic'!Q$12:Q$2011,$AT1310),2)))</f>
        <v/>
      </c>
      <c r="R1310" s="276" t="str">
        <f t="shared" si="200"/>
        <v/>
      </c>
      <c r="S1310" s="171" t="str">
        <f>IF($AR1310="","",IF(INDEX('Required State Input – Clinic'!R$12:R$2011,$AT1310)="","",INDEX('Required State Input – Clinic'!R$12:R$2011,$AT1310)))</f>
        <v/>
      </c>
      <c r="T1310" s="169" t="str">
        <f>IF($AR1310="","",IF(INDEX('Required State Input – Clinic'!S$12:S$2011,$AT1310)="","",INDEX('Required State Input – Clinic'!S$12:S$2011,$AT1310)))</f>
        <v/>
      </c>
      <c r="U1310" s="170" t="str">
        <f>IF($AR1310="","",IF(INDEX('Required State Input – Clinic'!T$12:T$2011,$AT1310)="","",ROUND(INDEX('Required State Input – Clinic'!T$12:T$2011,$AT1310),2)))</f>
        <v/>
      </c>
      <c r="V1310" s="170" t="str">
        <f>IF($AR1310="","",IF(INDEX('Required State Input – Clinic'!U$12:U$2011,$AT1310)="","",ROUND(INDEX('Required State Input – Clinic'!U$12:U$2011,$AT1310),2)))</f>
        <v/>
      </c>
      <c r="W1310" s="170" t="str">
        <f>IF($AR1310="","",IF(INDEX('Required State Input – Clinic'!V$12:V$2011,$AT1310)="",0,ROUND(INDEX('Required State Input – Clinic'!V$12:V$2011,$AT1310),2)))</f>
        <v/>
      </c>
      <c r="X1310" s="170" t="str">
        <f>IF($AR1310="","",IF(INDEX('Required State Input – Clinic'!W$12:W$2011,$AT1310)="",0,ROUND(INDEX('Required State Input – Clinic'!W$12:W$2011,$AT1310),2)))</f>
        <v/>
      </c>
      <c r="Y1310" s="170" t="str">
        <f>IF($AR1310="","",IF(INDEX('Required State Input – Clinic'!X$12:X$2011,$AT1310)="",0,ROUND(INDEX('Required State Input – Clinic'!X$12:X$2011,$AT1310),2)))</f>
        <v/>
      </c>
      <c r="Z1310" s="180" t="str">
        <f t="shared" si="201"/>
        <v/>
      </c>
      <c r="AA1310" s="179" t="str">
        <f>IF($AR1310="","",IF(INDEX('Required State Input – Clinic'!Y$12:Y$2011,$AT1310)="","",INDEX('Required State Input – Clinic'!Y$12:Y$2011,$AT1310)))</f>
        <v/>
      </c>
      <c r="AB1310" s="172" t="str">
        <f>IF($AR1310="","",IF(INDEX('Required State Input – Clinic'!Z$12:Z$2011,$AT1310)="","",ROUND(INDEX('Required State Input – Clinic'!Z$12:Z$2011,$AT1310),4)))</f>
        <v/>
      </c>
      <c r="AC1310" s="172" t="str">
        <f>IF($AR1310="","",IF(INDEX('Required State Input – Clinic'!AA$12:AA$2011,$AT1310)="","",ROUND(INDEX('Required State Input – Clinic'!AA$12:AA$2011,$AT1310),4)))</f>
        <v/>
      </c>
      <c r="AD1310" s="180" t="str">
        <f t="shared" si="202"/>
        <v/>
      </c>
      <c r="AE1310" s="194" t="str">
        <f t="shared" si="203"/>
        <v/>
      </c>
      <c r="AF1310" s="177" t="str">
        <f>IF($AR1310="","",IF(INDEX('Required State Input – Clinic'!AB$12:AB$2011,$AT1310)="","",INDEX('Required State Input – Clinic'!AB$12:AB$2011,$AT1310)))</f>
        <v/>
      </c>
      <c r="AG1310" s="172" t="str">
        <f>IF($AR1310="","",IF(INDEX('Required State Input – Clinic'!AC$12:AC$2011,$AT1310)="","",ROUND(INDEX('Required State Input – Clinic'!AC$12:AC$2011,$AT1310),4)))</f>
        <v/>
      </c>
      <c r="AH1310" s="180" t="str">
        <f t="shared" si="204"/>
        <v/>
      </c>
      <c r="AI1310" s="173" t="str">
        <f>IF($AR1310="","",IF(INDEX('Required State Input – Clinic'!AD$12:AD$2011,$AT1310)="",0,ROUND(INDEX('Required State Input – Clinic'!AD$12:AD$2011,$AT1310),2)))</f>
        <v/>
      </c>
      <c r="AJ1310" s="180" t="str">
        <f t="shared" si="205"/>
        <v/>
      </c>
      <c r="AK1310" s="194" t="str">
        <f t="shared" si="206"/>
        <v/>
      </c>
      <c r="AL1310" s="170" t="str">
        <f>IF($AR1310="","",IF(INDEX('Required State Input – Clinic'!AE$12:AE$2011,$AT1310)="",0,ROUND(INDEX('Required State Input – Clinic'!AE$12:AE$2011,$AT1310),2)))</f>
        <v/>
      </c>
      <c r="AM1310" s="180" t="str">
        <f t="shared" si="207"/>
        <v/>
      </c>
      <c r="AR1310" t="str">
        <f t="shared" si="208"/>
        <v/>
      </c>
      <c r="AS1310" t="str">
        <f t="shared" si="209"/>
        <v/>
      </c>
      <c r="AT1310" t="str">
        <f>IF(AR1310="","",MATCH(AS1310,'Required State Input – Clinic'!$AS$12:$AS$2011,FALSE))</f>
        <v/>
      </c>
    </row>
    <row r="1311" spans="1:46" x14ac:dyDescent="0.25">
      <c r="A1311" s="218" t="s">
        <v>257</v>
      </c>
      <c r="B1311" s="174" t="str">
        <f>IF($AR1311="","",IF(INDEX('Required State Input – Clinic'!B$12:B$2011,$AT1311)="","",INDEX('Required State Input – Clinic'!B$12:B$2011,$AT1311)))</f>
        <v/>
      </c>
      <c r="C1311" s="168" t="str">
        <f>IF($AR1311="","",IF(INDEX('Required State Input – Clinic'!C$12:C$2011,$AT1311)="","",INDEX('Required State Input – Clinic'!C$12:C$2011,$AT1311)))</f>
        <v/>
      </c>
      <c r="D1311" s="175" t="str">
        <f>IF($AR1311="","",IF(INDEX('Required State Input – Clinic'!D$12:D$2011,$AT1311)="","",INDEX('Required State Input – Clinic'!D$12:D$2011,$AT1311)))</f>
        <v/>
      </c>
      <c r="E1311" s="174" t="str">
        <f>IF($AR1311="","",IF(INDEX('Required State Input – Clinic'!E$12:E$2011,$AT1311)="","",INDEX('Required State Input – Clinic'!E$12:E$2011,$AT1311)))</f>
        <v/>
      </c>
      <c r="F1311" s="176" t="str">
        <f>IF($AR1311="","",IF(INDEX('Required State Input – Clinic'!F$12:F$2011,$AT1311)="","",INDEX('Required State Input – Clinic'!F$12:F$2011,$AT1311)))</f>
        <v/>
      </c>
      <c r="G1311" s="176" t="str">
        <f>IF($AR1311="","",IF(INDEX('Required State Input – Clinic'!G$12:G$2011,$AT1311)="","",INDEX('Required State Input – Clinic'!G$12:G$2011,$AT1311)))</f>
        <v/>
      </c>
      <c r="H1311" s="176" t="str">
        <f>IF($AR1311="","",IF(INDEX('Required State Input – Clinic'!H$12:H$2011,$AT1311)="","",INDEX('Required State Input – Clinic'!H$12:H$2011,$AT1311)))</f>
        <v/>
      </c>
      <c r="I1311" s="177" t="str">
        <f>IF($AR1311="","",IF(INDEX('Required State Input – Clinic'!I$12:I$2011,$AT1311)="","",INDEX('Required State Input – Clinic'!I$12:I$2011,$AT1311)))</f>
        <v/>
      </c>
      <c r="J1311" s="176" t="str">
        <f>IF($AR1311="","",IF(INDEX('Required State Input – Clinic'!J$12:J$2011,$AT1311)="","",INDEX('Required State Input – Clinic'!J$12:J$2011,$AT1311)))</f>
        <v/>
      </c>
      <c r="K1311" s="178" t="str">
        <f>IF($AR1311="","",IF(INDEX('Required State Input – Clinic'!K$12:K$2011,$AT1311)="","",INDEX('Required State Input – Clinic'!K$12:K$2011,$AT1311)))</f>
        <v/>
      </c>
      <c r="L1311" s="179" t="str">
        <f>IF($AR1311="","",IF(INDEX('Required State Input – Clinic'!L$12:L$2011,$AT1311)="","",INDEX('Required State Input – Clinic'!L$12:L$2011,$AT1311)))</f>
        <v/>
      </c>
      <c r="M1311" s="169" t="str">
        <f>IF($AR1311="","",IF(INDEX('Required State Input – Clinic'!M$12:M$2011,$AT1311)="","",INDEX('Required State Input – Clinic'!M$12:M$2011,$AT1311)))</f>
        <v/>
      </c>
      <c r="N1311" s="169" t="str">
        <f>IF($AR1311="","",IF(INDEX('Required State Input – Clinic'!N$12:N$2011,$AT1311)="","",INDEX('Required State Input – Clinic'!N$12:N$2011,$AT1311)))</f>
        <v/>
      </c>
      <c r="O1311" s="170" t="str">
        <f>IF($AR1311="","",IF(INDEX('Required State Input – Clinic'!O$12:O$2011,$AT1311)="","",ROUND(INDEX('Required State Input – Clinic'!O$12:O$2011,$AT1311),2)))</f>
        <v/>
      </c>
      <c r="P1311" s="170" t="str">
        <f>IF($AR1311="","",IF(INDEX('Required State Input – Clinic'!P$12:P$2011,$AT1311)="","",ROUND(INDEX('Required State Input – Clinic'!P$12:P$2011,$AT1311),2)))</f>
        <v/>
      </c>
      <c r="Q1311" s="170" t="str">
        <f>IF($AR1311="","",IF(INDEX('Required State Input – Clinic'!Q$12:Q$2011,$AT1311)="","",ROUND(INDEX('Required State Input – Clinic'!Q$12:Q$2011,$AT1311),2)))</f>
        <v/>
      </c>
      <c r="R1311" s="276" t="str">
        <f t="shared" si="200"/>
        <v/>
      </c>
      <c r="S1311" s="171" t="str">
        <f>IF($AR1311="","",IF(INDEX('Required State Input – Clinic'!R$12:R$2011,$AT1311)="","",INDEX('Required State Input – Clinic'!R$12:R$2011,$AT1311)))</f>
        <v/>
      </c>
      <c r="T1311" s="169" t="str">
        <f>IF($AR1311="","",IF(INDEX('Required State Input – Clinic'!S$12:S$2011,$AT1311)="","",INDEX('Required State Input – Clinic'!S$12:S$2011,$AT1311)))</f>
        <v/>
      </c>
      <c r="U1311" s="170" t="str">
        <f>IF($AR1311="","",IF(INDEX('Required State Input – Clinic'!T$12:T$2011,$AT1311)="","",ROUND(INDEX('Required State Input – Clinic'!T$12:T$2011,$AT1311),2)))</f>
        <v/>
      </c>
      <c r="V1311" s="170" t="str">
        <f>IF($AR1311="","",IF(INDEX('Required State Input – Clinic'!U$12:U$2011,$AT1311)="","",ROUND(INDEX('Required State Input – Clinic'!U$12:U$2011,$AT1311),2)))</f>
        <v/>
      </c>
      <c r="W1311" s="170" t="str">
        <f>IF($AR1311="","",IF(INDEX('Required State Input – Clinic'!V$12:V$2011,$AT1311)="",0,ROUND(INDEX('Required State Input – Clinic'!V$12:V$2011,$AT1311),2)))</f>
        <v/>
      </c>
      <c r="X1311" s="170" t="str">
        <f>IF($AR1311="","",IF(INDEX('Required State Input – Clinic'!W$12:W$2011,$AT1311)="",0,ROUND(INDEX('Required State Input – Clinic'!W$12:W$2011,$AT1311),2)))</f>
        <v/>
      </c>
      <c r="Y1311" s="170" t="str">
        <f>IF($AR1311="","",IF(INDEX('Required State Input – Clinic'!X$12:X$2011,$AT1311)="",0,ROUND(INDEX('Required State Input – Clinic'!X$12:X$2011,$AT1311),2)))</f>
        <v/>
      </c>
      <c r="Z1311" s="180" t="str">
        <f t="shared" si="201"/>
        <v/>
      </c>
      <c r="AA1311" s="179" t="str">
        <f>IF($AR1311="","",IF(INDEX('Required State Input – Clinic'!Y$12:Y$2011,$AT1311)="","",INDEX('Required State Input – Clinic'!Y$12:Y$2011,$AT1311)))</f>
        <v/>
      </c>
      <c r="AB1311" s="172" t="str">
        <f>IF($AR1311="","",IF(INDEX('Required State Input – Clinic'!Z$12:Z$2011,$AT1311)="","",ROUND(INDEX('Required State Input – Clinic'!Z$12:Z$2011,$AT1311),4)))</f>
        <v/>
      </c>
      <c r="AC1311" s="172" t="str">
        <f>IF($AR1311="","",IF(INDEX('Required State Input – Clinic'!AA$12:AA$2011,$AT1311)="","",ROUND(INDEX('Required State Input – Clinic'!AA$12:AA$2011,$AT1311),4)))</f>
        <v/>
      </c>
      <c r="AD1311" s="180" t="str">
        <f t="shared" si="202"/>
        <v/>
      </c>
      <c r="AE1311" s="194" t="str">
        <f t="shared" si="203"/>
        <v/>
      </c>
      <c r="AF1311" s="177" t="str">
        <f>IF($AR1311="","",IF(INDEX('Required State Input – Clinic'!AB$12:AB$2011,$AT1311)="","",INDEX('Required State Input – Clinic'!AB$12:AB$2011,$AT1311)))</f>
        <v/>
      </c>
      <c r="AG1311" s="172" t="str">
        <f>IF($AR1311="","",IF(INDEX('Required State Input – Clinic'!AC$12:AC$2011,$AT1311)="","",ROUND(INDEX('Required State Input – Clinic'!AC$12:AC$2011,$AT1311),4)))</f>
        <v/>
      </c>
      <c r="AH1311" s="180" t="str">
        <f t="shared" si="204"/>
        <v/>
      </c>
      <c r="AI1311" s="173" t="str">
        <f>IF($AR1311="","",IF(INDEX('Required State Input – Clinic'!AD$12:AD$2011,$AT1311)="",0,ROUND(INDEX('Required State Input – Clinic'!AD$12:AD$2011,$AT1311),2)))</f>
        <v/>
      </c>
      <c r="AJ1311" s="180" t="str">
        <f t="shared" si="205"/>
        <v/>
      </c>
      <c r="AK1311" s="194" t="str">
        <f t="shared" si="206"/>
        <v/>
      </c>
      <c r="AL1311" s="170" t="str">
        <f>IF($AR1311="","",IF(INDEX('Required State Input – Clinic'!AE$12:AE$2011,$AT1311)="",0,ROUND(INDEX('Required State Input – Clinic'!AE$12:AE$2011,$AT1311),2)))</f>
        <v/>
      </c>
      <c r="AM1311" s="180" t="str">
        <f t="shared" si="207"/>
        <v/>
      </c>
      <c r="AR1311" t="str">
        <f t="shared" si="208"/>
        <v/>
      </c>
      <c r="AS1311" t="str">
        <f t="shared" si="209"/>
        <v/>
      </c>
      <c r="AT1311" t="str">
        <f>IF(AR1311="","",MATCH(AS1311,'Required State Input – Clinic'!$AS$12:$AS$2011,FALSE))</f>
        <v/>
      </c>
    </row>
    <row r="1312" spans="1:46" x14ac:dyDescent="0.25">
      <c r="A1312" s="218" t="s">
        <v>257</v>
      </c>
      <c r="B1312" s="174" t="str">
        <f>IF($AR1312="","",IF(INDEX('Required State Input – Clinic'!B$12:B$2011,$AT1312)="","",INDEX('Required State Input – Clinic'!B$12:B$2011,$AT1312)))</f>
        <v/>
      </c>
      <c r="C1312" s="168" t="str">
        <f>IF($AR1312="","",IF(INDEX('Required State Input – Clinic'!C$12:C$2011,$AT1312)="","",INDEX('Required State Input – Clinic'!C$12:C$2011,$AT1312)))</f>
        <v/>
      </c>
      <c r="D1312" s="175" t="str">
        <f>IF($AR1312="","",IF(INDEX('Required State Input – Clinic'!D$12:D$2011,$AT1312)="","",INDEX('Required State Input – Clinic'!D$12:D$2011,$AT1312)))</f>
        <v/>
      </c>
      <c r="E1312" s="174" t="str">
        <f>IF($AR1312="","",IF(INDEX('Required State Input – Clinic'!E$12:E$2011,$AT1312)="","",INDEX('Required State Input – Clinic'!E$12:E$2011,$AT1312)))</f>
        <v/>
      </c>
      <c r="F1312" s="176" t="str">
        <f>IF($AR1312="","",IF(INDEX('Required State Input – Clinic'!F$12:F$2011,$AT1312)="","",INDEX('Required State Input – Clinic'!F$12:F$2011,$AT1312)))</f>
        <v/>
      </c>
      <c r="G1312" s="176" t="str">
        <f>IF($AR1312="","",IF(INDEX('Required State Input – Clinic'!G$12:G$2011,$AT1312)="","",INDEX('Required State Input – Clinic'!G$12:G$2011,$AT1312)))</f>
        <v/>
      </c>
      <c r="H1312" s="176" t="str">
        <f>IF($AR1312="","",IF(INDEX('Required State Input – Clinic'!H$12:H$2011,$AT1312)="","",INDEX('Required State Input – Clinic'!H$12:H$2011,$AT1312)))</f>
        <v/>
      </c>
      <c r="I1312" s="177" t="str">
        <f>IF($AR1312="","",IF(INDEX('Required State Input – Clinic'!I$12:I$2011,$AT1312)="","",INDEX('Required State Input – Clinic'!I$12:I$2011,$AT1312)))</f>
        <v/>
      </c>
      <c r="J1312" s="176" t="str">
        <f>IF($AR1312="","",IF(INDEX('Required State Input – Clinic'!J$12:J$2011,$AT1312)="","",INDEX('Required State Input – Clinic'!J$12:J$2011,$AT1312)))</f>
        <v/>
      </c>
      <c r="K1312" s="178" t="str">
        <f>IF($AR1312="","",IF(INDEX('Required State Input – Clinic'!K$12:K$2011,$AT1312)="","",INDEX('Required State Input – Clinic'!K$12:K$2011,$AT1312)))</f>
        <v/>
      </c>
      <c r="L1312" s="179" t="str">
        <f>IF($AR1312="","",IF(INDEX('Required State Input – Clinic'!L$12:L$2011,$AT1312)="","",INDEX('Required State Input – Clinic'!L$12:L$2011,$AT1312)))</f>
        <v/>
      </c>
      <c r="M1312" s="169" t="str">
        <f>IF($AR1312="","",IF(INDEX('Required State Input – Clinic'!M$12:M$2011,$AT1312)="","",INDEX('Required State Input – Clinic'!M$12:M$2011,$AT1312)))</f>
        <v/>
      </c>
      <c r="N1312" s="169" t="str">
        <f>IF($AR1312="","",IF(INDEX('Required State Input – Clinic'!N$12:N$2011,$AT1312)="","",INDEX('Required State Input – Clinic'!N$12:N$2011,$AT1312)))</f>
        <v/>
      </c>
      <c r="O1312" s="170" t="str">
        <f>IF($AR1312="","",IF(INDEX('Required State Input – Clinic'!O$12:O$2011,$AT1312)="","",ROUND(INDEX('Required State Input – Clinic'!O$12:O$2011,$AT1312),2)))</f>
        <v/>
      </c>
      <c r="P1312" s="170" t="str">
        <f>IF($AR1312="","",IF(INDEX('Required State Input – Clinic'!P$12:P$2011,$AT1312)="","",ROUND(INDEX('Required State Input – Clinic'!P$12:P$2011,$AT1312),2)))</f>
        <v/>
      </c>
      <c r="Q1312" s="170" t="str">
        <f>IF($AR1312="","",IF(INDEX('Required State Input – Clinic'!Q$12:Q$2011,$AT1312)="","",ROUND(INDEX('Required State Input – Clinic'!Q$12:Q$2011,$AT1312),2)))</f>
        <v/>
      </c>
      <c r="R1312" s="276" t="str">
        <f t="shared" si="200"/>
        <v/>
      </c>
      <c r="S1312" s="171" t="str">
        <f>IF($AR1312="","",IF(INDEX('Required State Input – Clinic'!R$12:R$2011,$AT1312)="","",INDEX('Required State Input – Clinic'!R$12:R$2011,$AT1312)))</f>
        <v/>
      </c>
      <c r="T1312" s="169" t="str">
        <f>IF($AR1312="","",IF(INDEX('Required State Input – Clinic'!S$12:S$2011,$AT1312)="","",INDEX('Required State Input – Clinic'!S$12:S$2011,$AT1312)))</f>
        <v/>
      </c>
      <c r="U1312" s="170" t="str">
        <f>IF($AR1312="","",IF(INDEX('Required State Input – Clinic'!T$12:T$2011,$AT1312)="","",ROUND(INDEX('Required State Input – Clinic'!T$12:T$2011,$AT1312),2)))</f>
        <v/>
      </c>
      <c r="V1312" s="170" t="str">
        <f>IF($AR1312="","",IF(INDEX('Required State Input – Clinic'!U$12:U$2011,$AT1312)="","",ROUND(INDEX('Required State Input – Clinic'!U$12:U$2011,$AT1312),2)))</f>
        <v/>
      </c>
      <c r="W1312" s="170" t="str">
        <f>IF($AR1312="","",IF(INDEX('Required State Input – Clinic'!V$12:V$2011,$AT1312)="",0,ROUND(INDEX('Required State Input – Clinic'!V$12:V$2011,$AT1312),2)))</f>
        <v/>
      </c>
      <c r="X1312" s="170" t="str">
        <f>IF($AR1312="","",IF(INDEX('Required State Input – Clinic'!W$12:W$2011,$AT1312)="",0,ROUND(INDEX('Required State Input – Clinic'!W$12:W$2011,$AT1312),2)))</f>
        <v/>
      </c>
      <c r="Y1312" s="170" t="str">
        <f>IF($AR1312="","",IF(INDEX('Required State Input – Clinic'!X$12:X$2011,$AT1312)="",0,ROUND(INDEX('Required State Input – Clinic'!X$12:X$2011,$AT1312),2)))</f>
        <v/>
      </c>
      <c r="Z1312" s="180" t="str">
        <f t="shared" si="201"/>
        <v/>
      </c>
      <c r="AA1312" s="179" t="str">
        <f>IF($AR1312="","",IF(INDEX('Required State Input – Clinic'!Y$12:Y$2011,$AT1312)="","",INDEX('Required State Input – Clinic'!Y$12:Y$2011,$AT1312)))</f>
        <v/>
      </c>
      <c r="AB1312" s="172" t="str">
        <f>IF($AR1312="","",IF(INDEX('Required State Input – Clinic'!Z$12:Z$2011,$AT1312)="","",ROUND(INDEX('Required State Input – Clinic'!Z$12:Z$2011,$AT1312),4)))</f>
        <v/>
      </c>
      <c r="AC1312" s="172" t="str">
        <f>IF($AR1312="","",IF(INDEX('Required State Input – Clinic'!AA$12:AA$2011,$AT1312)="","",ROUND(INDEX('Required State Input – Clinic'!AA$12:AA$2011,$AT1312),4)))</f>
        <v/>
      </c>
      <c r="AD1312" s="180" t="str">
        <f t="shared" si="202"/>
        <v/>
      </c>
      <c r="AE1312" s="194" t="str">
        <f t="shared" si="203"/>
        <v/>
      </c>
      <c r="AF1312" s="177" t="str">
        <f>IF($AR1312="","",IF(INDEX('Required State Input – Clinic'!AB$12:AB$2011,$AT1312)="","",INDEX('Required State Input – Clinic'!AB$12:AB$2011,$AT1312)))</f>
        <v/>
      </c>
      <c r="AG1312" s="172" t="str">
        <f>IF($AR1312="","",IF(INDEX('Required State Input – Clinic'!AC$12:AC$2011,$AT1312)="","",ROUND(INDEX('Required State Input – Clinic'!AC$12:AC$2011,$AT1312),4)))</f>
        <v/>
      </c>
      <c r="AH1312" s="180" t="str">
        <f t="shared" si="204"/>
        <v/>
      </c>
      <c r="AI1312" s="173" t="str">
        <f>IF($AR1312="","",IF(INDEX('Required State Input – Clinic'!AD$12:AD$2011,$AT1312)="",0,ROUND(INDEX('Required State Input – Clinic'!AD$12:AD$2011,$AT1312),2)))</f>
        <v/>
      </c>
      <c r="AJ1312" s="180" t="str">
        <f t="shared" si="205"/>
        <v/>
      </c>
      <c r="AK1312" s="194" t="str">
        <f t="shared" si="206"/>
        <v/>
      </c>
      <c r="AL1312" s="170" t="str">
        <f>IF($AR1312="","",IF(INDEX('Required State Input – Clinic'!AE$12:AE$2011,$AT1312)="",0,ROUND(INDEX('Required State Input – Clinic'!AE$12:AE$2011,$AT1312),2)))</f>
        <v/>
      </c>
      <c r="AM1312" s="180" t="str">
        <f t="shared" si="207"/>
        <v/>
      </c>
      <c r="AR1312" t="str">
        <f t="shared" si="208"/>
        <v/>
      </c>
      <c r="AS1312" t="str">
        <f t="shared" si="209"/>
        <v/>
      </c>
      <c r="AT1312" t="str">
        <f>IF(AR1312="","",MATCH(AS1312,'Required State Input – Clinic'!$AS$12:$AS$2011,FALSE))</f>
        <v/>
      </c>
    </row>
    <row r="1313" spans="1:46" x14ac:dyDescent="0.25">
      <c r="A1313" s="218" t="s">
        <v>257</v>
      </c>
      <c r="B1313" s="174" t="str">
        <f>IF($AR1313="","",IF(INDEX('Required State Input – Clinic'!B$12:B$2011,$AT1313)="","",INDEX('Required State Input – Clinic'!B$12:B$2011,$AT1313)))</f>
        <v/>
      </c>
      <c r="C1313" s="168" t="str">
        <f>IF($AR1313="","",IF(INDEX('Required State Input – Clinic'!C$12:C$2011,$AT1313)="","",INDEX('Required State Input – Clinic'!C$12:C$2011,$AT1313)))</f>
        <v/>
      </c>
      <c r="D1313" s="175" t="str">
        <f>IF($AR1313="","",IF(INDEX('Required State Input – Clinic'!D$12:D$2011,$AT1313)="","",INDEX('Required State Input – Clinic'!D$12:D$2011,$AT1313)))</f>
        <v/>
      </c>
      <c r="E1313" s="174" t="str">
        <f>IF($AR1313="","",IF(INDEX('Required State Input – Clinic'!E$12:E$2011,$AT1313)="","",INDEX('Required State Input – Clinic'!E$12:E$2011,$AT1313)))</f>
        <v/>
      </c>
      <c r="F1313" s="176" t="str">
        <f>IF($AR1313="","",IF(INDEX('Required State Input – Clinic'!F$12:F$2011,$AT1313)="","",INDEX('Required State Input – Clinic'!F$12:F$2011,$AT1313)))</f>
        <v/>
      </c>
      <c r="G1313" s="176" t="str">
        <f>IF($AR1313="","",IF(INDEX('Required State Input – Clinic'!G$12:G$2011,$AT1313)="","",INDEX('Required State Input – Clinic'!G$12:G$2011,$AT1313)))</f>
        <v/>
      </c>
      <c r="H1313" s="176" t="str">
        <f>IF($AR1313="","",IF(INDEX('Required State Input – Clinic'!H$12:H$2011,$AT1313)="","",INDEX('Required State Input – Clinic'!H$12:H$2011,$AT1313)))</f>
        <v/>
      </c>
      <c r="I1313" s="177" t="str">
        <f>IF($AR1313="","",IF(INDEX('Required State Input – Clinic'!I$12:I$2011,$AT1313)="","",INDEX('Required State Input – Clinic'!I$12:I$2011,$AT1313)))</f>
        <v/>
      </c>
      <c r="J1313" s="176" t="str">
        <f>IF($AR1313="","",IF(INDEX('Required State Input – Clinic'!J$12:J$2011,$AT1313)="","",INDEX('Required State Input – Clinic'!J$12:J$2011,$AT1313)))</f>
        <v/>
      </c>
      <c r="K1313" s="178" t="str">
        <f>IF($AR1313="","",IF(INDEX('Required State Input – Clinic'!K$12:K$2011,$AT1313)="","",INDEX('Required State Input – Clinic'!K$12:K$2011,$AT1313)))</f>
        <v/>
      </c>
      <c r="L1313" s="179" t="str">
        <f>IF($AR1313="","",IF(INDEX('Required State Input – Clinic'!L$12:L$2011,$AT1313)="","",INDEX('Required State Input – Clinic'!L$12:L$2011,$AT1313)))</f>
        <v/>
      </c>
      <c r="M1313" s="169" t="str">
        <f>IF($AR1313="","",IF(INDEX('Required State Input – Clinic'!M$12:M$2011,$AT1313)="","",INDEX('Required State Input – Clinic'!M$12:M$2011,$AT1313)))</f>
        <v/>
      </c>
      <c r="N1313" s="169" t="str">
        <f>IF($AR1313="","",IF(INDEX('Required State Input – Clinic'!N$12:N$2011,$AT1313)="","",INDEX('Required State Input – Clinic'!N$12:N$2011,$AT1313)))</f>
        <v/>
      </c>
      <c r="O1313" s="170" t="str">
        <f>IF($AR1313="","",IF(INDEX('Required State Input – Clinic'!O$12:O$2011,$AT1313)="","",ROUND(INDEX('Required State Input – Clinic'!O$12:O$2011,$AT1313),2)))</f>
        <v/>
      </c>
      <c r="P1313" s="170" t="str">
        <f>IF($AR1313="","",IF(INDEX('Required State Input – Clinic'!P$12:P$2011,$AT1313)="","",ROUND(INDEX('Required State Input – Clinic'!P$12:P$2011,$AT1313),2)))</f>
        <v/>
      </c>
      <c r="Q1313" s="170" t="str">
        <f>IF($AR1313="","",IF(INDEX('Required State Input – Clinic'!Q$12:Q$2011,$AT1313)="","",ROUND(INDEX('Required State Input – Clinic'!Q$12:Q$2011,$AT1313),2)))</f>
        <v/>
      </c>
      <c r="R1313" s="276" t="str">
        <f t="shared" si="200"/>
        <v/>
      </c>
      <c r="S1313" s="171" t="str">
        <f>IF($AR1313="","",IF(INDEX('Required State Input – Clinic'!R$12:R$2011,$AT1313)="","",INDEX('Required State Input – Clinic'!R$12:R$2011,$AT1313)))</f>
        <v/>
      </c>
      <c r="T1313" s="169" t="str">
        <f>IF($AR1313="","",IF(INDEX('Required State Input – Clinic'!S$12:S$2011,$AT1313)="","",INDEX('Required State Input – Clinic'!S$12:S$2011,$AT1313)))</f>
        <v/>
      </c>
      <c r="U1313" s="170" t="str">
        <f>IF($AR1313="","",IF(INDEX('Required State Input – Clinic'!T$12:T$2011,$AT1313)="","",ROUND(INDEX('Required State Input – Clinic'!T$12:T$2011,$AT1313),2)))</f>
        <v/>
      </c>
      <c r="V1313" s="170" t="str">
        <f>IF($AR1313="","",IF(INDEX('Required State Input – Clinic'!U$12:U$2011,$AT1313)="","",ROUND(INDEX('Required State Input – Clinic'!U$12:U$2011,$AT1313),2)))</f>
        <v/>
      </c>
      <c r="W1313" s="170" t="str">
        <f>IF($AR1313="","",IF(INDEX('Required State Input – Clinic'!V$12:V$2011,$AT1313)="",0,ROUND(INDEX('Required State Input – Clinic'!V$12:V$2011,$AT1313),2)))</f>
        <v/>
      </c>
      <c r="X1313" s="170" t="str">
        <f>IF($AR1313="","",IF(INDEX('Required State Input – Clinic'!W$12:W$2011,$AT1313)="",0,ROUND(INDEX('Required State Input – Clinic'!W$12:W$2011,$AT1313),2)))</f>
        <v/>
      </c>
      <c r="Y1313" s="170" t="str">
        <f>IF($AR1313="","",IF(INDEX('Required State Input – Clinic'!X$12:X$2011,$AT1313)="",0,ROUND(INDEX('Required State Input – Clinic'!X$12:X$2011,$AT1313),2)))</f>
        <v/>
      </c>
      <c r="Z1313" s="180" t="str">
        <f t="shared" si="201"/>
        <v/>
      </c>
      <c r="AA1313" s="179" t="str">
        <f>IF($AR1313="","",IF(INDEX('Required State Input – Clinic'!Y$12:Y$2011,$AT1313)="","",INDEX('Required State Input – Clinic'!Y$12:Y$2011,$AT1313)))</f>
        <v/>
      </c>
      <c r="AB1313" s="172" t="str">
        <f>IF($AR1313="","",IF(INDEX('Required State Input – Clinic'!Z$12:Z$2011,$AT1313)="","",ROUND(INDEX('Required State Input – Clinic'!Z$12:Z$2011,$AT1313),4)))</f>
        <v/>
      </c>
      <c r="AC1313" s="172" t="str">
        <f>IF($AR1313="","",IF(INDEX('Required State Input – Clinic'!AA$12:AA$2011,$AT1313)="","",ROUND(INDEX('Required State Input – Clinic'!AA$12:AA$2011,$AT1313),4)))</f>
        <v/>
      </c>
      <c r="AD1313" s="180" t="str">
        <f t="shared" si="202"/>
        <v/>
      </c>
      <c r="AE1313" s="194" t="str">
        <f t="shared" si="203"/>
        <v/>
      </c>
      <c r="AF1313" s="177" t="str">
        <f>IF($AR1313="","",IF(INDEX('Required State Input – Clinic'!AB$12:AB$2011,$AT1313)="","",INDEX('Required State Input – Clinic'!AB$12:AB$2011,$AT1313)))</f>
        <v/>
      </c>
      <c r="AG1313" s="172" t="str">
        <f>IF($AR1313="","",IF(INDEX('Required State Input – Clinic'!AC$12:AC$2011,$AT1313)="","",ROUND(INDEX('Required State Input – Clinic'!AC$12:AC$2011,$AT1313),4)))</f>
        <v/>
      </c>
      <c r="AH1313" s="180" t="str">
        <f t="shared" si="204"/>
        <v/>
      </c>
      <c r="AI1313" s="173" t="str">
        <f>IF($AR1313="","",IF(INDEX('Required State Input – Clinic'!AD$12:AD$2011,$AT1313)="",0,ROUND(INDEX('Required State Input – Clinic'!AD$12:AD$2011,$AT1313),2)))</f>
        <v/>
      </c>
      <c r="AJ1313" s="180" t="str">
        <f t="shared" si="205"/>
        <v/>
      </c>
      <c r="AK1313" s="194" t="str">
        <f t="shared" si="206"/>
        <v/>
      </c>
      <c r="AL1313" s="170" t="str">
        <f>IF($AR1313="","",IF(INDEX('Required State Input – Clinic'!AE$12:AE$2011,$AT1313)="",0,ROUND(INDEX('Required State Input – Clinic'!AE$12:AE$2011,$AT1313),2)))</f>
        <v/>
      </c>
      <c r="AM1313" s="180" t="str">
        <f t="shared" si="207"/>
        <v/>
      </c>
      <c r="AR1313" t="str">
        <f t="shared" si="208"/>
        <v/>
      </c>
      <c r="AS1313" t="str">
        <f t="shared" si="209"/>
        <v/>
      </c>
      <c r="AT1313" t="str">
        <f>IF(AR1313="","",MATCH(AS1313,'Required State Input – Clinic'!$AS$12:$AS$2011,FALSE))</f>
        <v/>
      </c>
    </row>
    <row r="1314" spans="1:46" x14ac:dyDescent="0.25">
      <c r="A1314" s="218" t="s">
        <v>257</v>
      </c>
      <c r="B1314" s="174" t="str">
        <f>IF($AR1314="","",IF(INDEX('Required State Input – Clinic'!B$12:B$2011,$AT1314)="","",INDEX('Required State Input – Clinic'!B$12:B$2011,$AT1314)))</f>
        <v/>
      </c>
      <c r="C1314" s="168" t="str">
        <f>IF($AR1314="","",IF(INDEX('Required State Input – Clinic'!C$12:C$2011,$AT1314)="","",INDEX('Required State Input – Clinic'!C$12:C$2011,$AT1314)))</f>
        <v/>
      </c>
      <c r="D1314" s="175" t="str">
        <f>IF($AR1314="","",IF(INDEX('Required State Input – Clinic'!D$12:D$2011,$AT1314)="","",INDEX('Required State Input – Clinic'!D$12:D$2011,$AT1314)))</f>
        <v/>
      </c>
      <c r="E1314" s="174" t="str">
        <f>IF($AR1314="","",IF(INDEX('Required State Input – Clinic'!E$12:E$2011,$AT1314)="","",INDEX('Required State Input – Clinic'!E$12:E$2011,$AT1314)))</f>
        <v/>
      </c>
      <c r="F1314" s="176" t="str">
        <f>IF($AR1314="","",IF(INDEX('Required State Input – Clinic'!F$12:F$2011,$AT1314)="","",INDEX('Required State Input – Clinic'!F$12:F$2011,$AT1314)))</f>
        <v/>
      </c>
      <c r="G1314" s="176" t="str">
        <f>IF($AR1314="","",IF(INDEX('Required State Input – Clinic'!G$12:G$2011,$AT1314)="","",INDEX('Required State Input – Clinic'!G$12:G$2011,$AT1314)))</f>
        <v/>
      </c>
      <c r="H1314" s="176" t="str">
        <f>IF($AR1314="","",IF(INDEX('Required State Input – Clinic'!H$12:H$2011,$AT1314)="","",INDEX('Required State Input – Clinic'!H$12:H$2011,$AT1314)))</f>
        <v/>
      </c>
      <c r="I1314" s="177" t="str">
        <f>IF($AR1314="","",IF(INDEX('Required State Input – Clinic'!I$12:I$2011,$AT1314)="","",INDEX('Required State Input – Clinic'!I$12:I$2011,$AT1314)))</f>
        <v/>
      </c>
      <c r="J1314" s="176" t="str">
        <f>IF($AR1314="","",IF(INDEX('Required State Input – Clinic'!J$12:J$2011,$AT1314)="","",INDEX('Required State Input – Clinic'!J$12:J$2011,$AT1314)))</f>
        <v/>
      </c>
      <c r="K1314" s="178" t="str">
        <f>IF($AR1314="","",IF(INDEX('Required State Input – Clinic'!K$12:K$2011,$AT1314)="","",INDEX('Required State Input – Clinic'!K$12:K$2011,$AT1314)))</f>
        <v/>
      </c>
      <c r="L1314" s="179" t="str">
        <f>IF($AR1314="","",IF(INDEX('Required State Input – Clinic'!L$12:L$2011,$AT1314)="","",INDEX('Required State Input – Clinic'!L$12:L$2011,$AT1314)))</f>
        <v/>
      </c>
      <c r="M1314" s="169" t="str">
        <f>IF($AR1314="","",IF(INDEX('Required State Input – Clinic'!M$12:M$2011,$AT1314)="","",INDEX('Required State Input – Clinic'!M$12:M$2011,$AT1314)))</f>
        <v/>
      </c>
      <c r="N1314" s="169" t="str">
        <f>IF($AR1314="","",IF(INDEX('Required State Input – Clinic'!N$12:N$2011,$AT1314)="","",INDEX('Required State Input – Clinic'!N$12:N$2011,$AT1314)))</f>
        <v/>
      </c>
      <c r="O1314" s="170" t="str">
        <f>IF($AR1314="","",IF(INDEX('Required State Input – Clinic'!O$12:O$2011,$AT1314)="","",ROUND(INDEX('Required State Input – Clinic'!O$12:O$2011,$AT1314),2)))</f>
        <v/>
      </c>
      <c r="P1314" s="170" t="str">
        <f>IF($AR1314="","",IF(INDEX('Required State Input – Clinic'!P$12:P$2011,$AT1314)="","",ROUND(INDEX('Required State Input – Clinic'!P$12:P$2011,$AT1314),2)))</f>
        <v/>
      </c>
      <c r="Q1314" s="170" t="str">
        <f>IF($AR1314="","",IF(INDEX('Required State Input – Clinic'!Q$12:Q$2011,$AT1314)="","",ROUND(INDEX('Required State Input – Clinic'!Q$12:Q$2011,$AT1314),2)))</f>
        <v/>
      </c>
      <c r="R1314" s="276" t="str">
        <f t="shared" si="200"/>
        <v/>
      </c>
      <c r="S1314" s="171" t="str">
        <f>IF($AR1314="","",IF(INDEX('Required State Input – Clinic'!R$12:R$2011,$AT1314)="","",INDEX('Required State Input – Clinic'!R$12:R$2011,$AT1314)))</f>
        <v/>
      </c>
      <c r="T1314" s="169" t="str">
        <f>IF($AR1314="","",IF(INDEX('Required State Input – Clinic'!S$12:S$2011,$AT1314)="","",INDEX('Required State Input – Clinic'!S$12:S$2011,$AT1314)))</f>
        <v/>
      </c>
      <c r="U1314" s="170" t="str">
        <f>IF($AR1314="","",IF(INDEX('Required State Input – Clinic'!T$12:T$2011,$AT1314)="","",ROUND(INDEX('Required State Input – Clinic'!T$12:T$2011,$AT1314),2)))</f>
        <v/>
      </c>
      <c r="V1314" s="170" t="str">
        <f>IF($AR1314="","",IF(INDEX('Required State Input – Clinic'!U$12:U$2011,$AT1314)="","",ROUND(INDEX('Required State Input – Clinic'!U$12:U$2011,$AT1314),2)))</f>
        <v/>
      </c>
      <c r="W1314" s="170" t="str">
        <f>IF($AR1314="","",IF(INDEX('Required State Input – Clinic'!V$12:V$2011,$AT1314)="",0,ROUND(INDEX('Required State Input – Clinic'!V$12:V$2011,$AT1314),2)))</f>
        <v/>
      </c>
      <c r="X1314" s="170" t="str">
        <f>IF($AR1314="","",IF(INDEX('Required State Input – Clinic'!W$12:W$2011,$AT1314)="",0,ROUND(INDEX('Required State Input – Clinic'!W$12:W$2011,$AT1314),2)))</f>
        <v/>
      </c>
      <c r="Y1314" s="170" t="str">
        <f>IF($AR1314="","",IF(INDEX('Required State Input – Clinic'!X$12:X$2011,$AT1314)="",0,ROUND(INDEX('Required State Input – Clinic'!X$12:X$2011,$AT1314),2)))</f>
        <v/>
      </c>
      <c r="Z1314" s="180" t="str">
        <f t="shared" si="201"/>
        <v/>
      </c>
      <c r="AA1314" s="179" t="str">
        <f>IF($AR1314="","",IF(INDEX('Required State Input – Clinic'!Y$12:Y$2011,$AT1314)="","",INDEX('Required State Input – Clinic'!Y$12:Y$2011,$AT1314)))</f>
        <v/>
      </c>
      <c r="AB1314" s="172" t="str">
        <f>IF($AR1314="","",IF(INDEX('Required State Input – Clinic'!Z$12:Z$2011,$AT1314)="","",ROUND(INDEX('Required State Input – Clinic'!Z$12:Z$2011,$AT1314),4)))</f>
        <v/>
      </c>
      <c r="AC1314" s="172" t="str">
        <f>IF($AR1314="","",IF(INDEX('Required State Input – Clinic'!AA$12:AA$2011,$AT1314)="","",ROUND(INDEX('Required State Input – Clinic'!AA$12:AA$2011,$AT1314),4)))</f>
        <v/>
      </c>
      <c r="AD1314" s="180" t="str">
        <f t="shared" si="202"/>
        <v/>
      </c>
      <c r="AE1314" s="194" t="str">
        <f t="shared" si="203"/>
        <v/>
      </c>
      <c r="AF1314" s="177" t="str">
        <f>IF($AR1314="","",IF(INDEX('Required State Input – Clinic'!AB$12:AB$2011,$AT1314)="","",INDEX('Required State Input – Clinic'!AB$12:AB$2011,$AT1314)))</f>
        <v/>
      </c>
      <c r="AG1314" s="172" t="str">
        <f>IF($AR1314="","",IF(INDEX('Required State Input – Clinic'!AC$12:AC$2011,$AT1314)="","",ROUND(INDEX('Required State Input – Clinic'!AC$12:AC$2011,$AT1314),4)))</f>
        <v/>
      </c>
      <c r="AH1314" s="180" t="str">
        <f t="shared" si="204"/>
        <v/>
      </c>
      <c r="AI1314" s="173" t="str">
        <f>IF($AR1314="","",IF(INDEX('Required State Input – Clinic'!AD$12:AD$2011,$AT1314)="",0,ROUND(INDEX('Required State Input – Clinic'!AD$12:AD$2011,$AT1314),2)))</f>
        <v/>
      </c>
      <c r="AJ1314" s="180" t="str">
        <f t="shared" si="205"/>
        <v/>
      </c>
      <c r="AK1314" s="194" t="str">
        <f t="shared" si="206"/>
        <v/>
      </c>
      <c r="AL1314" s="170" t="str">
        <f>IF($AR1314="","",IF(INDEX('Required State Input – Clinic'!AE$12:AE$2011,$AT1314)="",0,ROUND(INDEX('Required State Input – Clinic'!AE$12:AE$2011,$AT1314),2)))</f>
        <v/>
      </c>
      <c r="AM1314" s="180" t="str">
        <f t="shared" si="207"/>
        <v/>
      </c>
      <c r="AR1314" t="str">
        <f t="shared" si="208"/>
        <v/>
      </c>
      <c r="AS1314" t="str">
        <f t="shared" si="209"/>
        <v/>
      </c>
      <c r="AT1314" t="str">
        <f>IF(AR1314="","",MATCH(AS1314,'Required State Input – Clinic'!$AS$12:$AS$2011,FALSE))</f>
        <v/>
      </c>
    </row>
    <row r="1315" spans="1:46" x14ac:dyDescent="0.25">
      <c r="A1315" s="218" t="s">
        <v>257</v>
      </c>
      <c r="B1315" s="174" t="str">
        <f>IF($AR1315="","",IF(INDEX('Required State Input – Clinic'!B$12:B$2011,$AT1315)="","",INDEX('Required State Input – Clinic'!B$12:B$2011,$AT1315)))</f>
        <v/>
      </c>
      <c r="C1315" s="168" t="str">
        <f>IF($AR1315="","",IF(INDEX('Required State Input – Clinic'!C$12:C$2011,$AT1315)="","",INDEX('Required State Input – Clinic'!C$12:C$2011,$AT1315)))</f>
        <v/>
      </c>
      <c r="D1315" s="175" t="str">
        <f>IF($AR1315="","",IF(INDEX('Required State Input – Clinic'!D$12:D$2011,$AT1315)="","",INDEX('Required State Input – Clinic'!D$12:D$2011,$AT1315)))</f>
        <v/>
      </c>
      <c r="E1315" s="174" t="str">
        <f>IF($AR1315="","",IF(INDEX('Required State Input – Clinic'!E$12:E$2011,$AT1315)="","",INDEX('Required State Input – Clinic'!E$12:E$2011,$AT1315)))</f>
        <v/>
      </c>
      <c r="F1315" s="176" t="str">
        <f>IF($AR1315="","",IF(INDEX('Required State Input – Clinic'!F$12:F$2011,$AT1315)="","",INDEX('Required State Input – Clinic'!F$12:F$2011,$AT1315)))</f>
        <v/>
      </c>
      <c r="G1315" s="176" t="str">
        <f>IF($AR1315="","",IF(INDEX('Required State Input – Clinic'!G$12:G$2011,$AT1315)="","",INDEX('Required State Input – Clinic'!G$12:G$2011,$AT1315)))</f>
        <v/>
      </c>
      <c r="H1315" s="176" t="str">
        <f>IF($AR1315="","",IF(INDEX('Required State Input – Clinic'!H$12:H$2011,$AT1315)="","",INDEX('Required State Input – Clinic'!H$12:H$2011,$AT1315)))</f>
        <v/>
      </c>
      <c r="I1315" s="177" t="str">
        <f>IF($AR1315="","",IF(INDEX('Required State Input – Clinic'!I$12:I$2011,$AT1315)="","",INDEX('Required State Input – Clinic'!I$12:I$2011,$AT1315)))</f>
        <v/>
      </c>
      <c r="J1315" s="176" t="str">
        <f>IF($AR1315="","",IF(INDEX('Required State Input – Clinic'!J$12:J$2011,$AT1315)="","",INDEX('Required State Input – Clinic'!J$12:J$2011,$AT1315)))</f>
        <v/>
      </c>
      <c r="K1315" s="178" t="str">
        <f>IF($AR1315="","",IF(INDEX('Required State Input – Clinic'!K$12:K$2011,$AT1315)="","",INDEX('Required State Input – Clinic'!K$12:K$2011,$AT1315)))</f>
        <v/>
      </c>
      <c r="L1315" s="179" t="str">
        <f>IF($AR1315="","",IF(INDEX('Required State Input – Clinic'!L$12:L$2011,$AT1315)="","",INDEX('Required State Input – Clinic'!L$12:L$2011,$AT1315)))</f>
        <v/>
      </c>
      <c r="M1315" s="169" t="str">
        <f>IF($AR1315="","",IF(INDEX('Required State Input – Clinic'!M$12:M$2011,$AT1315)="","",INDEX('Required State Input – Clinic'!M$12:M$2011,$AT1315)))</f>
        <v/>
      </c>
      <c r="N1315" s="169" t="str">
        <f>IF($AR1315="","",IF(INDEX('Required State Input – Clinic'!N$12:N$2011,$AT1315)="","",INDEX('Required State Input – Clinic'!N$12:N$2011,$AT1315)))</f>
        <v/>
      </c>
      <c r="O1315" s="170" t="str">
        <f>IF($AR1315="","",IF(INDEX('Required State Input – Clinic'!O$12:O$2011,$AT1315)="","",ROUND(INDEX('Required State Input – Clinic'!O$12:O$2011,$AT1315),2)))</f>
        <v/>
      </c>
      <c r="P1315" s="170" t="str">
        <f>IF($AR1315="","",IF(INDEX('Required State Input – Clinic'!P$12:P$2011,$AT1315)="","",ROUND(INDEX('Required State Input – Clinic'!P$12:P$2011,$AT1315),2)))</f>
        <v/>
      </c>
      <c r="Q1315" s="170" t="str">
        <f>IF($AR1315="","",IF(INDEX('Required State Input – Clinic'!Q$12:Q$2011,$AT1315)="","",ROUND(INDEX('Required State Input – Clinic'!Q$12:Q$2011,$AT1315),2)))</f>
        <v/>
      </c>
      <c r="R1315" s="276" t="str">
        <f t="shared" si="200"/>
        <v/>
      </c>
      <c r="S1315" s="171" t="str">
        <f>IF($AR1315="","",IF(INDEX('Required State Input – Clinic'!R$12:R$2011,$AT1315)="","",INDEX('Required State Input – Clinic'!R$12:R$2011,$AT1315)))</f>
        <v/>
      </c>
      <c r="T1315" s="169" t="str">
        <f>IF($AR1315="","",IF(INDEX('Required State Input – Clinic'!S$12:S$2011,$AT1315)="","",INDEX('Required State Input – Clinic'!S$12:S$2011,$AT1315)))</f>
        <v/>
      </c>
      <c r="U1315" s="170" t="str">
        <f>IF($AR1315="","",IF(INDEX('Required State Input – Clinic'!T$12:T$2011,$AT1315)="","",ROUND(INDEX('Required State Input – Clinic'!T$12:T$2011,$AT1315),2)))</f>
        <v/>
      </c>
      <c r="V1315" s="170" t="str">
        <f>IF($AR1315="","",IF(INDEX('Required State Input – Clinic'!U$12:U$2011,$AT1315)="","",ROUND(INDEX('Required State Input – Clinic'!U$12:U$2011,$AT1315),2)))</f>
        <v/>
      </c>
      <c r="W1315" s="170" t="str">
        <f>IF($AR1315="","",IF(INDEX('Required State Input – Clinic'!V$12:V$2011,$AT1315)="",0,ROUND(INDEX('Required State Input – Clinic'!V$12:V$2011,$AT1315),2)))</f>
        <v/>
      </c>
      <c r="X1315" s="170" t="str">
        <f>IF($AR1315="","",IF(INDEX('Required State Input – Clinic'!W$12:W$2011,$AT1315)="",0,ROUND(INDEX('Required State Input – Clinic'!W$12:W$2011,$AT1315),2)))</f>
        <v/>
      </c>
      <c r="Y1315" s="170" t="str">
        <f>IF($AR1315="","",IF(INDEX('Required State Input – Clinic'!X$12:X$2011,$AT1315)="",0,ROUND(INDEX('Required State Input – Clinic'!X$12:X$2011,$AT1315),2)))</f>
        <v/>
      </c>
      <c r="Z1315" s="180" t="str">
        <f t="shared" si="201"/>
        <v/>
      </c>
      <c r="AA1315" s="179" t="str">
        <f>IF($AR1315="","",IF(INDEX('Required State Input – Clinic'!Y$12:Y$2011,$AT1315)="","",INDEX('Required State Input – Clinic'!Y$12:Y$2011,$AT1315)))</f>
        <v/>
      </c>
      <c r="AB1315" s="172" t="str">
        <f>IF($AR1315="","",IF(INDEX('Required State Input – Clinic'!Z$12:Z$2011,$AT1315)="","",ROUND(INDEX('Required State Input – Clinic'!Z$12:Z$2011,$AT1315),4)))</f>
        <v/>
      </c>
      <c r="AC1315" s="172" t="str">
        <f>IF($AR1315="","",IF(INDEX('Required State Input – Clinic'!AA$12:AA$2011,$AT1315)="","",ROUND(INDEX('Required State Input – Clinic'!AA$12:AA$2011,$AT1315),4)))</f>
        <v/>
      </c>
      <c r="AD1315" s="180" t="str">
        <f t="shared" si="202"/>
        <v/>
      </c>
      <c r="AE1315" s="194" t="str">
        <f t="shared" si="203"/>
        <v/>
      </c>
      <c r="AF1315" s="177" t="str">
        <f>IF($AR1315="","",IF(INDEX('Required State Input – Clinic'!AB$12:AB$2011,$AT1315)="","",INDEX('Required State Input – Clinic'!AB$12:AB$2011,$AT1315)))</f>
        <v/>
      </c>
      <c r="AG1315" s="172" t="str">
        <f>IF($AR1315="","",IF(INDEX('Required State Input – Clinic'!AC$12:AC$2011,$AT1315)="","",ROUND(INDEX('Required State Input – Clinic'!AC$12:AC$2011,$AT1315),4)))</f>
        <v/>
      </c>
      <c r="AH1315" s="180" t="str">
        <f t="shared" si="204"/>
        <v/>
      </c>
      <c r="AI1315" s="173" t="str">
        <f>IF($AR1315="","",IF(INDEX('Required State Input – Clinic'!AD$12:AD$2011,$AT1315)="",0,ROUND(INDEX('Required State Input – Clinic'!AD$12:AD$2011,$AT1315),2)))</f>
        <v/>
      </c>
      <c r="AJ1315" s="180" t="str">
        <f t="shared" si="205"/>
        <v/>
      </c>
      <c r="AK1315" s="194" t="str">
        <f t="shared" si="206"/>
        <v/>
      </c>
      <c r="AL1315" s="170" t="str">
        <f>IF($AR1315="","",IF(INDEX('Required State Input – Clinic'!AE$12:AE$2011,$AT1315)="",0,ROUND(INDEX('Required State Input – Clinic'!AE$12:AE$2011,$AT1315),2)))</f>
        <v/>
      </c>
      <c r="AM1315" s="180" t="str">
        <f t="shared" si="207"/>
        <v/>
      </c>
      <c r="AR1315" t="str">
        <f t="shared" si="208"/>
        <v/>
      </c>
      <c r="AS1315" t="str">
        <f t="shared" si="209"/>
        <v/>
      </c>
      <c r="AT1315" t="str">
        <f>IF(AR1315="","",MATCH(AS1315,'Required State Input – Clinic'!$AS$12:$AS$2011,FALSE))</f>
        <v/>
      </c>
    </row>
    <row r="1316" spans="1:46" x14ac:dyDescent="0.25">
      <c r="A1316" s="218" t="s">
        <v>257</v>
      </c>
      <c r="B1316" s="174" t="str">
        <f>IF($AR1316="","",IF(INDEX('Required State Input – Clinic'!B$12:B$2011,$AT1316)="","",INDEX('Required State Input – Clinic'!B$12:B$2011,$AT1316)))</f>
        <v/>
      </c>
      <c r="C1316" s="168" t="str">
        <f>IF($AR1316="","",IF(INDEX('Required State Input – Clinic'!C$12:C$2011,$AT1316)="","",INDEX('Required State Input – Clinic'!C$12:C$2011,$AT1316)))</f>
        <v/>
      </c>
      <c r="D1316" s="175" t="str">
        <f>IF($AR1316="","",IF(INDEX('Required State Input – Clinic'!D$12:D$2011,$AT1316)="","",INDEX('Required State Input – Clinic'!D$12:D$2011,$AT1316)))</f>
        <v/>
      </c>
      <c r="E1316" s="174" t="str">
        <f>IF($AR1316="","",IF(INDEX('Required State Input – Clinic'!E$12:E$2011,$AT1316)="","",INDEX('Required State Input – Clinic'!E$12:E$2011,$AT1316)))</f>
        <v/>
      </c>
      <c r="F1316" s="176" t="str">
        <f>IF($AR1316="","",IF(INDEX('Required State Input – Clinic'!F$12:F$2011,$AT1316)="","",INDEX('Required State Input – Clinic'!F$12:F$2011,$AT1316)))</f>
        <v/>
      </c>
      <c r="G1316" s="176" t="str">
        <f>IF($AR1316="","",IF(INDEX('Required State Input – Clinic'!G$12:G$2011,$AT1316)="","",INDEX('Required State Input – Clinic'!G$12:G$2011,$AT1316)))</f>
        <v/>
      </c>
      <c r="H1316" s="176" t="str">
        <f>IF($AR1316="","",IF(INDEX('Required State Input – Clinic'!H$12:H$2011,$AT1316)="","",INDEX('Required State Input – Clinic'!H$12:H$2011,$AT1316)))</f>
        <v/>
      </c>
      <c r="I1316" s="177" t="str">
        <f>IF($AR1316="","",IF(INDEX('Required State Input – Clinic'!I$12:I$2011,$AT1316)="","",INDEX('Required State Input – Clinic'!I$12:I$2011,$AT1316)))</f>
        <v/>
      </c>
      <c r="J1316" s="176" t="str">
        <f>IF($AR1316="","",IF(INDEX('Required State Input – Clinic'!J$12:J$2011,$AT1316)="","",INDEX('Required State Input – Clinic'!J$12:J$2011,$AT1316)))</f>
        <v/>
      </c>
      <c r="K1316" s="178" t="str">
        <f>IF($AR1316="","",IF(INDEX('Required State Input – Clinic'!K$12:K$2011,$AT1316)="","",INDEX('Required State Input – Clinic'!K$12:K$2011,$AT1316)))</f>
        <v/>
      </c>
      <c r="L1316" s="179" t="str">
        <f>IF($AR1316="","",IF(INDEX('Required State Input – Clinic'!L$12:L$2011,$AT1316)="","",INDEX('Required State Input – Clinic'!L$12:L$2011,$AT1316)))</f>
        <v/>
      </c>
      <c r="M1316" s="169" t="str">
        <f>IF($AR1316="","",IF(INDEX('Required State Input – Clinic'!M$12:M$2011,$AT1316)="","",INDEX('Required State Input – Clinic'!M$12:M$2011,$AT1316)))</f>
        <v/>
      </c>
      <c r="N1316" s="169" t="str">
        <f>IF($AR1316="","",IF(INDEX('Required State Input – Clinic'!N$12:N$2011,$AT1316)="","",INDEX('Required State Input – Clinic'!N$12:N$2011,$AT1316)))</f>
        <v/>
      </c>
      <c r="O1316" s="170" t="str">
        <f>IF($AR1316="","",IF(INDEX('Required State Input – Clinic'!O$12:O$2011,$AT1316)="","",ROUND(INDEX('Required State Input – Clinic'!O$12:O$2011,$AT1316),2)))</f>
        <v/>
      </c>
      <c r="P1316" s="170" t="str">
        <f>IF($AR1316="","",IF(INDEX('Required State Input – Clinic'!P$12:P$2011,$AT1316)="","",ROUND(INDEX('Required State Input – Clinic'!P$12:P$2011,$AT1316),2)))</f>
        <v/>
      </c>
      <c r="Q1316" s="170" t="str">
        <f>IF($AR1316="","",IF(INDEX('Required State Input – Clinic'!Q$12:Q$2011,$AT1316)="","",ROUND(INDEX('Required State Input – Clinic'!Q$12:Q$2011,$AT1316),2)))</f>
        <v/>
      </c>
      <c r="R1316" s="276" t="str">
        <f t="shared" si="200"/>
        <v/>
      </c>
      <c r="S1316" s="171" t="str">
        <f>IF($AR1316="","",IF(INDEX('Required State Input – Clinic'!R$12:R$2011,$AT1316)="","",INDEX('Required State Input – Clinic'!R$12:R$2011,$AT1316)))</f>
        <v/>
      </c>
      <c r="T1316" s="169" t="str">
        <f>IF($AR1316="","",IF(INDEX('Required State Input – Clinic'!S$12:S$2011,$AT1316)="","",INDEX('Required State Input – Clinic'!S$12:S$2011,$AT1316)))</f>
        <v/>
      </c>
      <c r="U1316" s="170" t="str">
        <f>IF($AR1316="","",IF(INDEX('Required State Input – Clinic'!T$12:T$2011,$AT1316)="","",ROUND(INDEX('Required State Input – Clinic'!T$12:T$2011,$AT1316),2)))</f>
        <v/>
      </c>
      <c r="V1316" s="170" t="str">
        <f>IF($AR1316="","",IF(INDEX('Required State Input – Clinic'!U$12:U$2011,$AT1316)="","",ROUND(INDEX('Required State Input – Clinic'!U$12:U$2011,$AT1316),2)))</f>
        <v/>
      </c>
      <c r="W1316" s="170" t="str">
        <f>IF($AR1316="","",IF(INDEX('Required State Input – Clinic'!V$12:V$2011,$AT1316)="",0,ROUND(INDEX('Required State Input – Clinic'!V$12:V$2011,$AT1316),2)))</f>
        <v/>
      </c>
      <c r="X1316" s="170" t="str">
        <f>IF($AR1316="","",IF(INDEX('Required State Input – Clinic'!W$12:W$2011,$AT1316)="",0,ROUND(INDEX('Required State Input – Clinic'!W$12:W$2011,$AT1316),2)))</f>
        <v/>
      </c>
      <c r="Y1316" s="170" t="str">
        <f>IF($AR1316="","",IF(INDEX('Required State Input – Clinic'!X$12:X$2011,$AT1316)="",0,ROUND(INDEX('Required State Input – Clinic'!X$12:X$2011,$AT1316),2)))</f>
        <v/>
      </c>
      <c r="Z1316" s="180" t="str">
        <f t="shared" si="201"/>
        <v/>
      </c>
      <c r="AA1316" s="179" t="str">
        <f>IF($AR1316="","",IF(INDEX('Required State Input – Clinic'!Y$12:Y$2011,$AT1316)="","",INDEX('Required State Input – Clinic'!Y$12:Y$2011,$AT1316)))</f>
        <v/>
      </c>
      <c r="AB1316" s="172" t="str">
        <f>IF($AR1316="","",IF(INDEX('Required State Input – Clinic'!Z$12:Z$2011,$AT1316)="","",ROUND(INDEX('Required State Input – Clinic'!Z$12:Z$2011,$AT1316),4)))</f>
        <v/>
      </c>
      <c r="AC1316" s="172" t="str">
        <f>IF($AR1316="","",IF(INDEX('Required State Input – Clinic'!AA$12:AA$2011,$AT1316)="","",ROUND(INDEX('Required State Input – Clinic'!AA$12:AA$2011,$AT1316),4)))</f>
        <v/>
      </c>
      <c r="AD1316" s="180" t="str">
        <f t="shared" si="202"/>
        <v/>
      </c>
      <c r="AE1316" s="194" t="str">
        <f t="shared" si="203"/>
        <v/>
      </c>
      <c r="AF1316" s="177" t="str">
        <f>IF($AR1316="","",IF(INDEX('Required State Input – Clinic'!AB$12:AB$2011,$AT1316)="","",INDEX('Required State Input – Clinic'!AB$12:AB$2011,$AT1316)))</f>
        <v/>
      </c>
      <c r="AG1316" s="172" t="str">
        <f>IF($AR1316="","",IF(INDEX('Required State Input – Clinic'!AC$12:AC$2011,$AT1316)="","",ROUND(INDEX('Required State Input – Clinic'!AC$12:AC$2011,$AT1316),4)))</f>
        <v/>
      </c>
      <c r="AH1316" s="180" t="str">
        <f t="shared" si="204"/>
        <v/>
      </c>
      <c r="AI1316" s="173" t="str">
        <f>IF($AR1316="","",IF(INDEX('Required State Input – Clinic'!AD$12:AD$2011,$AT1316)="",0,ROUND(INDEX('Required State Input – Clinic'!AD$12:AD$2011,$AT1316),2)))</f>
        <v/>
      </c>
      <c r="AJ1316" s="180" t="str">
        <f t="shared" si="205"/>
        <v/>
      </c>
      <c r="AK1316" s="194" t="str">
        <f t="shared" si="206"/>
        <v/>
      </c>
      <c r="AL1316" s="170" t="str">
        <f>IF($AR1316="","",IF(INDEX('Required State Input – Clinic'!AE$12:AE$2011,$AT1316)="",0,ROUND(INDEX('Required State Input – Clinic'!AE$12:AE$2011,$AT1316),2)))</f>
        <v/>
      </c>
      <c r="AM1316" s="180" t="str">
        <f t="shared" si="207"/>
        <v/>
      </c>
      <c r="AR1316" t="str">
        <f t="shared" si="208"/>
        <v/>
      </c>
      <c r="AS1316" t="str">
        <f t="shared" si="209"/>
        <v/>
      </c>
      <c r="AT1316" t="str">
        <f>IF(AR1316="","",MATCH(AS1316,'Required State Input – Clinic'!$AS$12:$AS$2011,FALSE))</f>
        <v/>
      </c>
    </row>
    <row r="1317" spans="1:46" x14ac:dyDescent="0.25">
      <c r="A1317" s="218" t="s">
        <v>257</v>
      </c>
      <c r="B1317" s="174" t="str">
        <f>IF($AR1317="","",IF(INDEX('Required State Input – Clinic'!B$12:B$2011,$AT1317)="","",INDEX('Required State Input – Clinic'!B$12:B$2011,$AT1317)))</f>
        <v/>
      </c>
      <c r="C1317" s="168" t="str">
        <f>IF($AR1317="","",IF(INDEX('Required State Input – Clinic'!C$12:C$2011,$AT1317)="","",INDEX('Required State Input – Clinic'!C$12:C$2011,$AT1317)))</f>
        <v/>
      </c>
      <c r="D1317" s="175" t="str">
        <f>IF($AR1317="","",IF(INDEX('Required State Input – Clinic'!D$12:D$2011,$AT1317)="","",INDEX('Required State Input – Clinic'!D$12:D$2011,$AT1317)))</f>
        <v/>
      </c>
      <c r="E1317" s="174" t="str">
        <f>IF($AR1317="","",IF(INDEX('Required State Input – Clinic'!E$12:E$2011,$AT1317)="","",INDEX('Required State Input – Clinic'!E$12:E$2011,$AT1317)))</f>
        <v/>
      </c>
      <c r="F1317" s="176" t="str">
        <f>IF($AR1317="","",IF(INDEX('Required State Input – Clinic'!F$12:F$2011,$AT1317)="","",INDEX('Required State Input – Clinic'!F$12:F$2011,$AT1317)))</f>
        <v/>
      </c>
      <c r="G1317" s="176" t="str">
        <f>IF($AR1317="","",IF(INDEX('Required State Input – Clinic'!G$12:G$2011,$AT1317)="","",INDEX('Required State Input – Clinic'!G$12:G$2011,$AT1317)))</f>
        <v/>
      </c>
      <c r="H1317" s="176" t="str">
        <f>IF($AR1317="","",IF(INDEX('Required State Input – Clinic'!H$12:H$2011,$AT1317)="","",INDEX('Required State Input – Clinic'!H$12:H$2011,$AT1317)))</f>
        <v/>
      </c>
      <c r="I1317" s="177" t="str">
        <f>IF($AR1317="","",IF(INDEX('Required State Input – Clinic'!I$12:I$2011,$AT1317)="","",INDEX('Required State Input – Clinic'!I$12:I$2011,$AT1317)))</f>
        <v/>
      </c>
      <c r="J1317" s="176" t="str">
        <f>IF($AR1317="","",IF(INDEX('Required State Input – Clinic'!J$12:J$2011,$AT1317)="","",INDEX('Required State Input – Clinic'!J$12:J$2011,$AT1317)))</f>
        <v/>
      </c>
      <c r="K1317" s="178" t="str">
        <f>IF($AR1317="","",IF(INDEX('Required State Input – Clinic'!K$12:K$2011,$AT1317)="","",INDEX('Required State Input – Clinic'!K$12:K$2011,$AT1317)))</f>
        <v/>
      </c>
      <c r="L1317" s="179" t="str">
        <f>IF($AR1317="","",IF(INDEX('Required State Input – Clinic'!L$12:L$2011,$AT1317)="","",INDEX('Required State Input – Clinic'!L$12:L$2011,$AT1317)))</f>
        <v/>
      </c>
      <c r="M1317" s="169" t="str">
        <f>IF($AR1317="","",IF(INDEX('Required State Input – Clinic'!M$12:M$2011,$AT1317)="","",INDEX('Required State Input – Clinic'!M$12:M$2011,$AT1317)))</f>
        <v/>
      </c>
      <c r="N1317" s="169" t="str">
        <f>IF($AR1317="","",IF(INDEX('Required State Input – Clinic'!N$12:N$2011,$AT1317)="","",INDEX('Required State Input – Clinic'!N$12:N$2011,$AT1317)))</f>
        <v/>
      </c>
      <c r="O1317" s="170" t="str">
        <f>IF($AR1317="","",IF(INDEX('Required State Input – Clinic'!O$12:O$2011,$AT1317)="","",ROUND(INDEX('Required State Input – Clinic'!O$12:O$2011,$AT1317),2)))</f>
        <v/>
      </c>
      <c r="P1317" s="170" t="str">
        <f>IF($AR1317="","",IF(INDEX('Required State Input – Clinic'!P$12:P$2011,$AT1317)="","",ROUND(INDEX('Required State Input – Clinic'!P$12:P$2011,$AT1317),2)))</f>
        <v/>
      </c>
      <c r="Q1317" s="170" t="str">
        <f>IF($AR1317="","",IF(INDEX('Required State Input – Clinic'!Q$12:Q$2011,$AT1317)="","",ROUND(INDEX('Required State Input – Clinic'!Q$12:Q$2011,$AT1317),2)))</f>
        <v/>
      </c>
      <c r="R1317" s="276" t="str">
        <f t="shared" si="200"/>
        <v/>
      </c>
      <c r="S1317" s="171" t="str">
        <f>IF($AR1317="","",IF(INDEX('Required State Input – Clinic'!R$12:R$2011,$AT1317)="","",INDEX('Required State Input – Clinic'!R$12:R$2011,$AT1317)))</f>
        <v/>
      </c>
      <c r="T1317" s="169" t="str">
        <f>IF($AR1317="","",IF(INDEX('Required State Input – Clinic'!S$12:S$2011,$AT1317)="","",INDEX('Required State Input – Clinic'!S$12:S$2011,$AT1317)))</f>
        <v/>
      </c>
      <c r="U1317" s="170" t="str">
        <f>IF($AR1317="","",IF(INDEX('Required State Input – Clinic'!T$12:T$2011,$AT1317)="","",ROUND(INDEX('Required State Input – Clinic'!T$12:T$2011,$AT1317),2)))</f>
        <v/>
      </c>
      <c r="V1317" s="170" t="str">
        <f>IF($AR1317="","",IF(INDEX('Required State Input – Clinic'!U$12:U$2011,$AT1317)="","",ROUND(INDEX('Required State Input – Clinic'!U$12:U$2011,$AT1317),2)))</f>
        <v/>
      </c>
      <c r="W1317" s="170" t="str">
        <f>IF($AR1317="","",IF(INDEX('Required State Input – Clinic'!V$12:V$2011,$AT1317)="",0,ROUND(INDEX('Required State Input – Clinic'!V$12:V$2011,$AT1317),2)))</f>
        <v/>
      </c>
      <c r="X1317" s="170" t="str">
        <f>IF($AR1317="","",IF(INDEX('Required State Input – Clinic'!W$12:W$2011,$AT1317)="",0,ROUND(INDEX('Required State Input – Clinic'!W$12:W$2011,$AT1317),2)))</f>
        <v/>
      </c>
      <c r="Y1317" s="170" t="str">
        <f>IF($AR1317="","",IF(INDEX('Required State Input – Clinic'!X$12:X$2011,$AT1317)="",0,ROUND(INDEX('Required State Input – Clinic'!X$12:X$2011,$AT1317),2)))</f>
        <v/>
      </c>
      <c r="Z1317" s="180" t="str">
        <f t="shared" si="201"/>
        <v/>
      </c>
      <c r="AA1317" s="179" t="str">
        <f>IF($AR1317="","",IF(INDEX('Required State Input – Clinic'!Y$12:Y$2011,$AT1317)="","",INDEX('Required State Input – Clinic'!Y$12:Y$2011,$AT1317)))</f>
        <v/>
      </c>
      <c r="AB1317" s="172" t="str">
        <f>IF($AR1317="","",IF(INDEX('Required State Input – Clinic'!Z$12:Z$2011,$AT1317)="","",ROUND(INDEX('Required State Input – Clinic'!Z$12:Z$2011,$AT1317),4)))</f>
        <v/>
      </c>
      <c r="AC1317" s="172" t="str">
        <f>IF($AR1317="","",IF(INDEX('Required State Input – Clinic'!AA$12:AA$2011,$AT1317)="","",ROUND(INDEX('Required State Input – Clinic'!AA$12:AA$2011,$AT1317),4)))</f>
        <v/>
      </c>
      <c r="AD1317" s="180" t="str">
        <f t="shared" si="202"/>
        <v/>
      </c>
      <c r="AE1317" s="194" t="str">
        <f t="shared" si="203"/>
        <v/>
      </c>
      <c r="AF1317" s="177" t="str">
        <f>IF($AR1317="","",IF(INDEX('Required State Input – Clinic'!AB$12:AB$2011,$AT1317)="","",INDEX('Required State Input – Clinic'!AB$12:AB$2011,$AT1317)))</f>
        <v/>
      </c>
      <c r="AG1317" s="172" t="str">
        <f>IF($AR1317="","",IF(INDEX('Required State Input – Clinic'!AC$12:AC$2011,$AT1317)="","",ROUND(INDEX('Required State Input – Clinic'!AC$12:AC$2011,$AT1317),4)))</f>
        <v/>
      </c>
      <c r="AH1317" s="180" t="str">
        <f t="shared" si="204"/>
        <v/>
      </c>
      <c r="AI1317" s="173" t="str">
        <f>IF($AR1317="","",IF(INDEX('Required State Input – Clinic'!AD$12:AD$2011,$AT1317)="",0,ROUND(INDEX('Required State Input – Clinic'!AD$12:AD$2011,$AT1317),2)))</f>
        <v/>
      </c>
      <c r="AJ1317" s="180" t="str">
        <f t="shared" si="205"/>
        <v/>
      </c>
      <c r="AK1317" s="194" t="str">
        <f t="shared" si="206"/>
        <v/>
      </c>
      <c r="AL1317" s="170" t="str">
        <f>IF($AR1317="","",IF(INDEX('Required State Input – Clinic'!AE$12:AE$2011,$AT1317)="",0,ROUND(INDEX('Required State Input – Clinic'!AE$12:AE$2011,$AT1317),2)))</f>
        <v/>
      </c>
      <c r="AM1317" s="180" t="str">
        <f t="shared" si="207"/>
        <v/>
      </c>
      <c r="AR1317" t="str">
        <f t="shared" si="208"/>
        <v/>
      </c>
      <c r="AS1317" t="str">
        <f t="shared" si="209"/>
        <v/>
      </c>
      <c r="AT1317" t="str">
        <f>IF(AR1317="","",MATCH(AS1317,'Required State Input – Clinic'!$AS$12:$AS$2011,FALSE))</f>
        <v/>
      </c>
    </row>
    <row r="1318" spans="1:46" x14ac:dyDescent="0.25">
      <c r="A1318" s="218" t="s">
        <v>257</v>
      </c>
      <c r="B1318" s="174" t="str">
        <f>IF($AR1318="","",IF(INDEX('Required State Input – Clinic'!B$12:B$2011,$AT1318)="","",INDEX('Required State Input – Clinic'!B$12:B$2011,$AT1318)))</f>
        <v/>
      </c>
      <c r="C1318" s="168" t="str">
        <f>IF($AR1318="","",IF(INDEX('Required State Input – Clinic'!C$12:C$2011,$AT1318)="","",INDEX('Required State Input – Clinic'!C$12:C$2011,$AT1318)))</f>
        <v/>
      </c>
      <c r="D1318" s="175" t="str">
        <f>IF($AR1318="","",IF(INDEX('Required State Input – Clinic'!D$12:D$2011,$AT1318)="","",INDEX('Required State Input – Clinic'!D$12:D$2011,$AT1318)))</f>
        <v/>
      </c>
      <c r="E1318" s="174" t="str">
        <f>IF($AR1318="","",IF(INDEX('Required State Input – Clinic'!E$12:E$2011,$AT1318)="","",INDEX('Required State Input – Clinic'!E$12:E$2011,$AT1318)))</f>
        <v/>
      </c>
      <c r="F1318" s="176" t="str">
        <f>IF($AR1318="","",IF(INDEX('Required State Input – Clinic'!F$12:F$2011,$AT1318)="","",INDEX('Required State Input – Clinic'!F$12:F$2011,$AT1318)))</f>
        <v/>
      </c>
      <c r="G1318" s="176" t="str">
        <f>IF($AR1318="","",IF(INDEX('Required State Input – Clinic'!G$12:G$2011,$AT1318)="","",INDEX('Required State Input – Clinic'!G$12:G$2011,$AT1318)))</f>
        <v/>
      </c>
      <c r="H1318" s="176" t="str">
        <f>IF($AR1318="","",IF(INDEX('Required State Input – Clinic'!H$12:H$2011,$AT1318)="","",INDEX('Required State Input – Clinic'!H$12:H$2011,$AT1318)))</f>
        <v/>
      </c>
      <c r="I1318" s="177" t="str">
        <f>IF($AR1318="","",IF(INDEX('Required State Input – Clinic'!I$12:I$2011,$AT1318)="","",INDEX('Required State Input – Clinic'!I$12:I$2011,$AT1318)))</f>
        <v/>
      </c>
      <c r="J1318" s="176" t="str">
        <f>IF($AR1318="","",IF(INDEX('Required State Input – Clinic'!J$12:J$2011,$AT1318)="","",INDEX('Required State Input – Clinic'!J$12:J$2011,$AT1318)))</f>
        <v/>
      </c>
      <c r="K1318" s="178" t="str">
        <f>IF($AR1318="","",IF(INDEX('Required State Input – Clinic'!K$12:K$2011,$AT1318)="","",INDEX('Required State Input – Clinic'!K$12:K$2011,$AT1318)))</f>
        <v/>
      </c>
      <c r="L1318" s="179" t="str">
        <f>IF($AR1318="","",IF(INDEX('Required State Input – Clinic'!L$12:L$2011,$AT1318)="","",INDEX('Required State Input – Clinic'!L$12:L$2011,$AT1318)))</f>
        <v/>
      </c>
      <c r="M1318" s="169" t="str">
        <f>IF($AR1318="","",IF(INDEX('Required State Input – Clinic'!M$12:M$2011,$AT1318)="","",INDEX('Required State Input – Clinic'!M$12:M$2011,$AT1318)))</f>
        <v/>
      </c>
      <c r="N1318" s="169" t="str">
        <f>IF($AR1318="","",IF(INDEX('Required State Input – Clinic'!N$12:N$2011,$AT1318)="","",INDEX('Required State Input – Clinic'!N$12:N$2011,$AT1318)))</f>
        <v/>
      </c>
      <c r="O1318" s="170" t="str">
        <f>IF($AR1318="","",IF(INDEX('Required State Input – Clinic'!O$12:O$2011,$AT1318)="","",ROUND(INDEX('Required State Input – Clinic'!O$12:O$2011,$AT1318),2)))</f>
        <v/>
      </c>
      <c r="P1318" s="170" t="str">
        <f>IF($AR1318="","",IF(INDEX('Required State Input – Clinic'!P$12:P$2011,$AT1318)="","",ROUND(INDEX('Required State Input – Clinic'!P$12:P$2011,$AT1318),2)))</f>
        <v/>
      </c>
      <c r="Q1318" s="170" t="str">
        <f>IF($AR1318="","",IF(INDEX('Required State Input – Clinic'!Q$12:Q$2011,$AT1318)="","",ROUND(INDEX('Required State Input – Clinic'!Q$12:Q$2011,$AT1318),2)))</f>
        <v/>
      </c>
      <c r="R1318" s="276" t="str">
        <f t="shared" si="200"/>
        <v/>
      </c>
      <c r="S1318" s="171" t="str">
        <f>IF($AR1318="","",IF(INDEX('Required State Input – Clinic'!R$12:R$2011,$AT1318)="","",INDEX('Required State Input – Clinic'!R$12:R$2011,$AT1318)))</f>
        <v/>
      </c>
      <c r="T1318" s="169" t="str">
        <f>IF($AR1318="","",IF(INDEX('Required State Input – Clinic'!S$12:S$2011,$AT1318)="","",INDEX('Required State Input – Clinic'!S$12:S$2011,$AT1318)))</f>
        <v/>
      </c>
      <c r="U1318" s="170" t="str">
        <f>IF($AR1318="","",IF(INDEX('Required State Input – Clinic'!T$12:T$2011,$AT1318)="","",ROUND(INDEX('Required State Input – Clinic'!T$12:T$2011,$AT1318),2)))</f>
        <v/>
      </c>
      <c r="V1318" s="170" t="str">
        <f>IF($AR1318="","",IF(INDEX('Required State Input – Clinic'!U$12:U$2011,$AT1318)="","",ROUND(INDEX('Required State Input – Clinic'!U$12:U$2011,$AT1318),2)))</f>
        <v/>
      </c>
      <c r="W1318" s="170" t="str">
        <f>IF($AR1318="","",IF(INDEX('Required State Input – Clinic'!V$12:V$2011,$AT1318)="",0,ROUND(INDEX('Required State Input – Clinic'!V$12:V$2011,$AT1318),2)))</f>
        <v/>
      </c>
      <c r="X1318" s="170" t="str">
        <f>IF($AR1318="","",IF(INDEX('Required State Input – Clinic'!W$12:W$2011,$AT1318)="",0,ROUND(INDEX('Required State Input – Clinic'!W$12:W$2011,$AT1318),2)))</f>
        <v/>
      </c>
      <c r="Y1318" s="170" t="str">
        <f>IF($AR1318="","",IF(INDEX('Required State Input – Clinic'!X$12:X$2011,$AT1318)="",0,ROUND(INDEX('Required State Input – Clinic'!X$12:X$2011,$AT1318),2)))</f>
        <v/>
      </c>
      <c r="Z1318" s="180" t="str">
        <f t="shared" si="201"/>
        <v/>
      </c>
      <c r="AA1318" s="179" t="str">
        <f>IF($AR1318="","",IF(INDEX('Required State Input – Clinic'!Y$12:Y$2011,$AT1318)="","",INDEX('Required State Input – Clinic'!Y$12:Y$2011,$AT1318)))</f>
        <v/>
      </c>
      <c r="AB1318" s="172" t="str">
        <f>IF($AR1318="","",IF(INDEX('Required State Input – Clinic'!Z$12:Z$2011,$AT1318)="","",ROUND(INDEX('Required State Input – Clinic'!Z$12:Z$2011,$AT1318),4)))</f>
        <v/>
      </c>
      <c r="AC1318" s="172" t="str">
        <f>IF($AR1318="","",IF(INDEX('Required State Input – Clinic'!AA$12:AA$2011,$AT1318)="","",ROUND(INDEX('Required State Input – Clinic'!AA$12:AA$2011,$AT1318),4)))</f>
        <v/>
      </c>
      <c r="AD1318" s="180" t="str">
        <f t="shared" si="202"/>
        <v/>
      </c>
      <c r="AE1318" s="194" t="str">
        <f t="shared" si="203"/>
        <v/>
      </c>
      <c r="AF1318" s="177" t="str">
        <f>IF($AR1318="","",IF(INDEX('Required State Input – Clinic'!AB$12:AB$2011,$AT1318)="","",INDEX('Required State Input – Clinic'!AB$12:AB$2011,$AT1318)))</f>
        <v/>
      </c>
      <c r="AG1318" s="172" t="str">
        <f>IF($AR1318="","",IF(INDEX('Required State Input – Clinic'!AC$12:AC$2011,$AT1318)="","",ROUND(INDEX('Required State Input – Clinic'!AC$12:AC$2011,$AT1318),4)))</f>
        <v/>
      </c>
      <c r="AH1318" s="180" t="str">
        <f t="shared" si="204"/>
        <v/>
      </c>
      <c r="AI1318" s="173" t="str">
        <f>IF($AR1318="","",IF(INDEX('Required State Input – Clinic'!AD$12:AD$2011,$AT1318)="",0,ROUND(INDEX('Required State Input – Clinic'!AD$12:AD$2011,$AT1318),2)))</f>
        <v/>
      </c>
      <c r="AJ1318" s="180" t="str">
        <f t="shared" si="205"/>
        <v/>
      </c>
      <c r="AK1318" s="194" t="str">
        <f t="shared" si="206"/>
        <v/>
      </c>
      <c r="AL1318" s="170" t="str">
        <f>IF($AR1318="","",IF(INDEX('Required State Input – Clinic'!AE$12:AE$2011,$AT1318)="",0,ROUND(INDEX('Required State Input – Clinic'!AE$12:AE$2011,$AT1318),2)))</f>
        <v/>
      </c>
      <c r="AM1318" s="180" t="str">
        <f t="shared" si="207"/>
        <v/>
      </c>
      <c r="AR1318" t="str">
        <f t="shared" si="208"/>
        <v/>
      </c>
      <c r="AS1318" t="str">
        <f t="shared" si="209"/>
        <v/>
      </c>
      <c r="AT1318" t="str">
        <f>IF(AR1318="","",MATCH(AS1318,'Required State Input – Clinic'!$AS$12:$AS$2011,FALSE))</f>
        <v/>
      </c>
    </row>
    <row r="1319" spans="1:46" x14ac:dyDescent="0.25">
      <c r="A1319" s="218" t="s">
        <v>257</v>
      </c>
      <c r="B1319" s="174" t="str">
        <f>IF($AR1319="","",IF(INDEX('Required State Input – Clinic'!B$12:B$2011,$AT1319)="","",INDEX('Required State Input – Clinic'!B$12:B$2011,$AT1319)))</f>
        <v/>
      </c>
      <c r="C1319" s="168" t="str">
        <f>IF($AR1319="","",IF(INDEX('Required State Input – Clinic'!C$12:C$2011,$AT1319)="","",INDEX('Required State Input – Clinic'!C$12:C$2011,$AT1319)))</f>
        <v/>
      </c>
      <c r="D1319" s="175" t="str">
        <f>IF($AR1319="","",IF(INDEX('Required State Input – Clinic'!D$12:D$2011,$AT1319)="","",INDEX('Required State Input – Clinic'!D$12:D$2011,$AT1319)))</f>
        <v/>
      </c>
      <c r="E1319" s="174" t="str">
        <f>IF($AR1319="","",IF(INDEX('Required State Input – Clinic'!E$12:E$2011,$AT1319)="","",INDEX('Required State Input – Clinic'!E$12:E$2011,$AT1319)))</f>
        <v/>
      </c>
      <c r="F1319" s="176" t="str">
        <f>IF($AR1319="","",IF(INDEX('Required State Input – Clinic'!F$12:F$2011,$AT1319)="","",INDEX('Required State Input – Clinic'!F$12:F$2011,$AT1319)))</f>
        <v/>
      </c>
      <c r="G1319" s="176" t="str">
        <f>IF($AR1319="","",IF(INDEX('Required State Input – Clinic'!G$12:G$2011,$AT1319)="","",INDEX('Required State Input – Clinic'!G$12:G$2011,$AT1319)))</f>
        <v/>
      </c>
      <c r="H1319" s="176" t="str">
        <f>IF($AR1319="","",IF(INDEX('Required State Input – Clinic'!H$12:H$2011,$AT1319)="","",INDEX('Required State Input – Clinic'!H$12:H$2011,$AT1319)))</f>
        <v/>
      </c>
      <c r="I1319" s="177" t="str">
        <f>IF($AR1319="","",IF(INDEX('Required State Input – Clinic'!I$12:I$2011,$AT1319)="","",INDEX('Required State Input – Clinic'!I$12:I$2011,$AT1319)))</f>
        <v/>
      </c>
      <c r="J1319" s="176" t="str">
        <f>IF($AR1319="","",IF(INDEX('Required State Input – Clinic'!J$12:J$2011,$AT1319)="","",INDEX('Required State Input – Clinic'!J$12:J$2011,$AT1319)))</f>
        <v/>
      </c>
      <c r="K1319" s="178" t="str">
        <f>IF($AR1319="","",IF(INDEX('Required State Input – Clinic'!K$12:K$2011,$AT1319)="","",INDEX('Required State Input – Clinic'!K$12:K$2011,$AT1319)))</f>
        <v/>
      </c>
      <c r="L1319" s="179" t="str">
        <f>IF($AR1319="","",IF(INDEX('Required State Input – Clinic'!L$12:L$2011,$AT1319)="","",INDEX('Required State Input – Clinic'!L$12:L$2011,$AT1319)))</f>
        <v/>
      </c>
      <c r="M1319" s="169" t="str">
        <f>IF($AR1319="","",IF(INDEX('Required State Input – Clinic'!M$12:M$2011,$AT1319)="","",INDEX('Required State Input – Clinic'!M$12:M$2011,$AT1319)))</f>
        <v/>
      </c>
      <c r="N1319" s="169" t="str">
        <f>IF($AR1319="","",IF(INDEX('Required State Input – Clinic'!N$12:N$2011,$AT1319)="","",INDEX('Required State Input – Clinic'!N$12:N$2011,$AT1319)))</f>
        <v/>
      </c>
      <c r="O1319" s="170" t="str">
        <f>IF($AR1319="","",IF(INDEX('Required State Input – Clinic'!O$12:O$2011,$AT1319)="","",ROUND(INDEX('Required State Input – Clinic'!O$12:O$2011,$AT1319),2)))</f>
        <v/>
      </c>
      <c r="P1319" s="170" t="str">
        <f>IF($AR1319="","",IF(INDEX('Required State Input – Clinic'!P$12:P$2011,$AT1319)="","",ROUND(INDEX('Required State Input – Clinic'!P$12:P$2011,$AT1319),2)))</f>
        <v/>
      </c>
      <c r="Q1319" s="170" t="str">
        <f>IF($AR1319="","",IF(INDEX('Required State Input – Clinic'!Q$12:Q$2011,$AT1319)="","",ROUND(INDEX('Required State Input – Clinic'!Q$12:Q$2011,$AT1319),2)))</f>
        <v/>
      </c>
      <c r="R1319" s="276" t="str">
        <f t="shared" si="200"/>
        <v/>
      </c>
      <c r="S1319" s="171" t="str">
        <f>IF($AR1319="","",IF(INDEX('Required State Input – Clinic'!R$12:R$2011,$AT1319)="","",INDEX('Required State Input – Clinic'!R$12:R$2011,$AT1319)))</f>
        <v/>
      </c>
      <c r="T1319" s="169" t="str">
        <f>IF($AR1319="","",IF(INDEX('Required State Input – Clinic'!S$12:S$2011,$AT1319)="","",INDEX('Required State Input – Clinic'!S$12:S$2011,$AT1319)))</f>
        <v/>
      </c>
      <c r="U1319" s="170" t="str">
        <f>IF($AR1319="","",IF(INDEX('Required State Input – Clinic'!T$12:T$2011,$AT1319)="","",ROUND(INDEX('Required State Input – Clinic'!T$12:T$2011,$AT1319),2)))</f>
        <v/>
      </c>
      <c r="V1319" s="170" t="str">
        <f>IF($AR1319="","",IF(INDEX('Required State Input – Clinic'!U$12:U$2011,$AT1319)="","",ROUND(INDEX('Required State Input – Clinic'!U$12:U$2011,$AT1319),2)))</f>
        <v/>
      </c>
      <c r="W1319" s="170" t="str">
        <f>IF($AR1319="","",IF(INDEX('Required State Input – Clinic'!V$12:V$2011,$AT1319)="",0,ROUND(INDEX('Required State Input – Clinic'!V$12:V$2011,$AT1319),2)))</f>
        <v/>
      </c>
      <c r="X1319" s="170" t="str">
        <f>IF($AR1319="","",IF(INDEX('Required State Input – Clinic'!W$12:W$2011,$AT1319)="",0,ROUND(INDEX('Required State Input – Clinic'!W$12:W$2011,$AT1319),2)))</f>
        <v/>
      </c>
      <c r="Y1319" s="170" t="str">
        <f>IF($AR1319="","",IF(INDEX('Required State Input – Clinic'!X$12:X$2011,$AT1319)="",0,ROUND(INDEX('Required State Input – Clinic'!X$12:X$2011,$AT1319),2)))</f>
        <v/>
      </c>
      <c r="Z1319" s="180" t="str">
        <f t="shared" si="201"/>
        <v/>
      </c>
      <c r="AA1319" s="179" t="str">
        <f>IF($AR1319="","",IF(INDEX('Required State Input – Clinic'!Y$12:Y$2011,$AT1319)="","",INDEX('Required State Input – Clinic'!Y$12:Y$2011,$AT1319)))</f>
        <v/>
      </c>
      <c r="AB1319" s="172" t="str">
        <f>IF($AR1319="","",IF(INDEX('Required State Input – Clinic'!Z$12:Z$2011,$AT1319)="","",ROUND(INDEX('Required State Input – Clinic'!Z$12:Z$2011,$AT1319),4)))</f>
        <v/>
      </c>
      <c r="AC1319" s="172" t="str">
        <f>IF($AR1319="","",IF(INDEX('Required State Input – Clinic'!AA$12:AA$2011,$AT1319)="","",ROUND(INDEX('Required State Input – Clinic'!AA$12:AA$2011,$AT1319),4)))</f>
        <v/>
      </c>
      <c r="AD1319" s="180" t="str">
        <f t="shared" si="202"/>
        <v/>
      </c>
      <c r="AE1319" s="194" t="str">
        <f t="shared" si="203"/>
        <v/>
      </c>
      <c r="AF1319" s="177" t="str">
        <f>IF($AR1319="","",IF(INDEX('Required State Input – Clinic'!AB$12:AB$2011,$AT1319)="","",INDEX('Required State Input – Clinic'!AB$12:AB$2011,$AT1319)))</f>
        <v/>
      </c>
      <c r="AG1319" s="172" t="str">
        <f>IF($AR1319="","",IF(INDEX('Required State Input – Clinic'!AC$12:AC$2011,$AT1319)="","",ROUND(INDEX('Required State Input – Clinic'!AC$12:AC$2011,$AT1319),4)))</f>
        <v/>
      </c>
      <c r="AH1319" s="180" t="str">
        <f t="shared" si="204"/>
        <v/>
      </c>
      <c r="AI1319" s="173" t="str">
        <f>IF($AR1319="","",IF(INDEX('Required State Input – Clinic'!AD$12:AD$2011,$AT1319)="",0,ROUND(INDEX('Required State Input – Clinic'!AD$12:AD$2011,$AT1319),2)))</f>
        <v/>
      </c>
      <c r="AJ1319" s="180" t="str">
        <f t="shared" si="205"/>
        <v/>
      </c>
      <c r="AK1319" s="194" t="str">
        <f t="shared" si="206"/>
        <v/>
      </c>
      <c r="AL1319" s="170" t="str">
        <f>IF($AR1319="","",IF(INDEX('Required State Input – Clinic'!AE$12:AE$2011,$AT1319)="",0,ROUND(INDEX('Required State Input – Clinic'!AE$12:AE$2011,$AT1319),2)))</f>
        <v/>
      </c>
      <c r="AM1319" s="180" t="str">
        <f t="shared" si="207"/>
        <v/>
      </c>
      <c r="AR1319" t="str">
        <f t="shared" si="208"/>
        <v/>
      </c>
      <c r="AS1319" t="str">
        <f t="shared" si="209"/>
        <v/>
      </c>
      <c r="AT1319" t="str">
        <f>IF(AR1319="","",MATCH(AS1319,'Required State Input – Clinic'!$AS$12:$AS$2011,FALSE))</f>
        <v/>
      </c>
    </row>
    <row r="1320" spans="1:46" x14ac:dyDescent="0.25">
      <c r="A1320" s="218" t="s">
        <v>257</v>
      </c>
      <c r="B1320" s="174" t="str">
        <f>IF($AR1320="","",IF(INDEX('Required State Input – Clinic'!B$12:B$2011,$AT1320)="","",INDEX('Required State Input – Clinic'!B$12:B$2011,$AT1320)))</f>
        <v/>
      </c>
      <c r="C1320" s="168" t="str">
        <f>IF($AR1320="","",IF(INDEX('Required State Input – Clinic'!C$12:C$2011,$AT1320)="","",INDEX('Required State Input – Clinic'!C$12:C$2011,$AT1320)))</f>
        <v/>
      </c>
      <c r="D1320" s="175" t="str">
        <f>IF($AR1320="","",IF(INDEX('Required State Input – Clinic'!D$12:D$2011,$AT1320)="","",INDEX('Required State Input – Clinic'!D$12:D$2011,$AT1320)))</f>
        <v/>
      </c>
      <c r="E1320" s="174" t="str">
        <f>IF($AR1320="","",IF(INDEX('Required State Input – Clinic'!E$12:E$2011,$AT1320)="","",INDEX('Required State Input – Clinic'!E$12:E$2011,$AT1320)))</f>
        <v/>
      </c>
      <c r="F1320" s="176" t="str">
        <f>IF($AR1320="","",IF(INDEX('Required State Input – Clinic'!F$12:F$2011,$AT1320)="","",INDEX('Required State Input – Clinic'!F$12:F$2011,$AT1320)))</f>
        <v/>
      </c>
      <c r="G1320" s="176" t="str">
        <f>IF($AR1320="","",IF(INDEX('Required State Input – Clinic'!G$12:G$2011,$AT1320)="","",INDEX('Required State Input – Clinic'!G$12:G$2011,$AT1320)))</f>
        <v/>
      </c>
      <c r="H1320" s="176" t="str">
        <f>IF($AR1320="","",IF(INDEX('Required State Input – Clinic'!H$12:H$2011,$AT1320)="","",INDEX('Required State Input – Clinic'!H$12:H$2011,$AT1320)))</f>
        <v/>
      </c>
      <c r="I1320" s="177" t="str">
        <f>IF($AR1320="","",IF(INDEX('Required State Input – Clinic'!I$12:I$2011,$AT1320)="","",INDEX('Required State Input – Clinic'!I$12:I$2011,$AT1320)))</f>
        <v/>
      </c>
      <c r="J1320" s="176" t="str">
        <f>IF($AR1320="","",IF(INDEX('Required State Input – Clinic'!J$12:J$2011,$AT1320)="","",INDEX('Required State Input – Clinic'!J$12:J$2011,$AT1320)))</f>
        <v/>
      </c>
      <c r="K1320" s="178" t="str">
        <f>IF($AR1320="","",IF(INDEX('Required State Input – Clinic'!K$12:K$2011,$AT1320)="","",INDEX('Required State Input – Clinic'!K$12:K$2011,$AT1320)))</f>
        <v/>
      </c>
      <c r="L1320" s="179" t="str">
        <f>IF($AR1320="","",IF(INDEX('Required State Input – Clinic'!L$12:L$2011,$AT1320)="","",INDEX('Required State Input – Clinic'!L$12:L$2011,$AT1320)))</f>
        <v/>
      </c>
      <c r="M1320" s="169" t="str">
        <f>IF($AR1320="","",IF(INDEX('Required State Input – Clinic'!M$12:M$2011,$AT1320)="","",INDEX('Required State Input – Clinic'!M$12:M$2011,$AT1320)))</f>
        <v/>
      </c>
      <c r="N1320" s="169" t="str">
        <f>IF($AR1320="","",IF(INDEX('Required State Input – Clinic'!N$12:N$2011,$AT1320)="","",INDEX('Required State Input – Clinic'!N$12:N$2011,$AT1320)))</f>
        <v/>
      </c>
      <c r="O1320" s="170" t="str">
        <f>IF($AR1320="","",IF(INDEX('Required State Input – Clinic'!O$12:O$2011,$AT1320)="","",ROUND(INDEX('Required State Input – Clinic'!O$12:O$2011,$AT1320),2)))</f>
        <v/>
      </c>
      <c r="P1320" s="170" t="str">
        <f>IF($AR1320="","",IF(INDEX('Required State Input – Clinic'!P$12:P$2011,$AT1320)="","",ROUND(INDEX('Required State Input – Clinic'!P$12:P$2011,$AT1320),2)))</f>
        <v/>
      </c>
      <c r="Q1320" s="170" t="str">
        <f>IF($AR1320="","",IF(INDEX('Required State Input – Clinic'!Q$12:Q$2011,$AT1320)="","",ROUND(INDEX('Required State Input – Clinic'!Q$12:Q$2011,$AT1320),2)))</f>
        <v/>
      </c>
      <c r="R1320" s="276" t="str">
        <f t="shared" si="200"/>
        <v/>
      </c>
      <c r="S1320" s="171" t="str">
        <f>IF($AR1320="","",IF(INDEX('Required State Input – Clinic'!R$12:R$2011,$AT1320)="","",INDEX('Required State Input – Clinic'!R$12:R$2011,$AT1320)))</f>
        <v/>
      </c>
      <c r="T1320" s="169" t="str">
        <f>IF($AR1320="","",IF(INDEX('Required State Input – Clinic'!S$12:S$2011,$AT1320)="","",INDEX('Required State Input – Clinic'!S$12:S$2011,$AT1320)))</f>
        <v/>
      </c>
      <c r="U1320" s="170" t="str">
        <f>IF($AR1320="","",IF(INDEX('Required State Input – Clinic'!T$12:T$2011,$AT1320)="","",ROUND(INDEX('Required State Input – Clinic'!T$12:T$2011,$AT1320),2)))</f>
        <v/>
      </c>
      <c r="V1320" s="170" t="str">
        <f>IF($AR1320="","",IF(INDEX('Required State Input – Clinic'!U$12:U$2011,$AT1320)="","",ROUND(INDEX('Required State Input – Clinic'!U$12:U$2011,$AT1320),2)))</f>
        <v/>
      </c>
      <c r="W1320" s="170" t="str">
        <f>IF($AR1320="","",IF(INDEX('Required State Input – Clinic'!V$12:V$2011,$AT1320)="",0,ROUND(INDEX('Required State Input – Clinic'!V$12:V$2011,$AT1320),2)))</f>
        <v/>
      </c>
      <c r="X1320" s="170" t="str">
        <f>IF($AR1320="","",IF(INDEX('Required State Input – Clinic'!W$12:W$2011,$AT1320)="",0,ROUND(INDEX('Required State Input – Clinic'!W$12:W$2011,$AT1320),2)))</f>
        <v/>
      </c>
      <c r="Y1320" s="170" t="str">
        <f>IF($AR1320="","",IF(INDEX('Required State Input – Clinic'!X$12:X$2011,$AT1320)="",0,ROUND(INDEX('Required State Input – Clinic'!X$12:X$2011,$AT1320),2)))</f>
        <v/>
      </c>
      <c r="Z1320" s="180" t="str">
        <f t="shared" si="201"/>
        <v/>
      </c>
      <c r="AA1320" s="179" t="str">
        <f>IF($AR1320="","",IF(INDEX('Required State Input – Clinic'!Y$12:Y$2011,$AT1320)="","",INDEX('Required State Input – Clinic'!Y$12:Y$2011,$AT1320)))</f>
        <v/>
      </c>
      <c r="AB1320" s="172" t="str">
        <f>IF($AR1320="","",IF(INDEX('Required State Input – Clinic'!Z$12:Z$2011,$AT1320)="","",ROUND(INDEX('Required State Input – Clinic'!Z$12:Z$2011,$AT1320),4)))</f>
        <v/>
      </c>
      <c r="AC1320" s="172" t="str">
        <f>IF($AR1320="","",IF(INDEX('Required State Input – Clinic'!AA$12:AA$2011,$AT1320)="","",ROUND(INDEX('Required State Input – Clinic'!AA$12:AA$2011,$AT1320),4)))</f>
        <v/>
      </c>
      <c r="AD1320" s="180" t="str">
        <f t="shared" si="202"/>
        <v/>
      </c>
      <c r="AE1320" s="194" t="str">
        <f t="shared" si="203"/>
        <v/>
      </c>
      <c r="AF1320" s="177" t="str">
        <f>IF($AR1320="","",IF(INDEX('Required State Input – Clinic'!AB$12:AB$2011,$AT1320)="","",INDEX('Required State Input – Clinic'!AB$12:AB$2011,$AT1320)))</f>
        <v/>
      </c>
      <c r="AG1320" s="172" t="str">
        <f>IF($AR1320="","",IF(INDEX('Required State Input – Clinic'!AC$12:AC$2011,$AT1320)="","",ROUND(INDEX('Required State Input – Clinic'!AC$12:AC$2011,$AT1320),4)))</f>
        <v/>
      </c>
      <c r="AH1320" s="180" t="str">
        <f t="shared" si="204"/>
        <v/>
      </c>
      <c r="AI1320" s="173" t="str">
        <f>IF($AR1320="","",IF(INDEX('Required State Input – Clinic'!AD$12:AD$2011,$AT1320)="",0,ROUND(INDEX('Required State Input – Clinic'!AD$12:AD$2011,$AT1320),2)))</f>
        <v/>
      </c>
      <c r="AJ1320" s="180" t="str">
        <f t="shared" si="205"/>
        <v/>
      </c>
      <c r="AK1320" s="194" t="str">
        <f t="shared" si="206"/>
        <v/>
      </c>
      <c r="AL1320" s="170" t="str">
        <f>IF($AR1320="","",IF(INDEX('Required State Input – Clinic'!AE$12:AE$2011,$AT1320)="",0,ROUND(INDEX('Required State Input – Clinic'!AE$12:AE$2011,$AT1320),2)))</f>
        <v/>
      </c>
      <c r="AM1320" s="180" t="str">
        <f t="shared" si="207"/>
        <v/>
      </c>
      <c r="AR1320" t="str">
        <f t="shared" si="208"/>
        <v/>
      </c>
      <c r="AS1320" t="str">
        <f t="shared" si="209"/>
        <v/>
      </c>
      <c r="AT1320" t="str">
        <f>IF(AR1320="","",MATCH(AS1320,'Required State Input – Clinic'!$AS$12:$AS$2011,FALSE))</f>
        <v/>
      </c>
    </row>
    <row r="1321" spans="1:46" x14ac:dyDescent="0.25">
      <c r="A1321" s="218" t="s">
        <v>257</v>
      </c>
      <c r="B1321" s="174" t="str">
        <f>IF($AR1321="","",IF(INDEX('Required State Input – Clinic'!B$12:B$2011,$AT1321)="","",INDEX('Required State Input – Clinic'!B$12:B$2011,$AT1321)))</f>
        <v/>
      </c>
      <c r="C1321" s="168" t="str">
        <f>IF($AR1321="","",IF(INDEX('Required State Input – Clinic'!C$12:C$2011,$AT1321)="","",INDEX('Required State Input – Clinic'!C$12:C$2011,$AT1321)))</f>
        <v/>
      </c>
      <c r="D1321" s="175" t="str">
        <f>IF($AR1321="","",IF(INDEX('Required State Input – Clinic'!D$12:D$2011,$AT1321)="","",INDEX('Required State Input – Clinic'!D$12:D$2011,$AT1321)))</f>
        <v/>
      </c>
      <c r="E1321" s="174" t="str">
        <f>IF($AR1321="","",IF(INDEX('Required State Input – Clinic'!E$12:E$2011,$AT1321)="","",INDEX('Required State Input – Clinic'!E$12:E$2011,$AT1321)))</f>
        <v/>
      </c>
      <c r="F1321" s="176" t="str">
        <f>IF($AR1321="","",IF(INDEX('Required State Input – Clinic'!F$12:F$2011,$AT1321)="","",INDEX('Required State Input – Clinic'!F$12:F$2011,$AT1321)))</f>
        <v/>
      </c>
      <c r="G1321" s="176" t="str">
        <f>IF($AR1321="","",IF(INDEX('Required State Input – Clinic'!G$12:G$2011,$AT1321)="","",INDEX('Required State Input – Clinic'!G$12:G$2011,$AT1321)))</f>
        <v/>
      </c>
      <c r="H1321" s="176" t="str">
        <f>IF($AR1321="","",IF(INDEX('Required State Input – Clinic'!H$12:H$2011,$AT1321)="","",INDEX('Required State Input – Clinic'!H$12:H$2011,$AT1321)))</f>
        <v/>
      </c>
      <c r="I1321" s="177" t="str">
        <f>IF($AR1321="","",IF(INDEX('Required State Input – Clinic'!I$12:I$2011,$AT1321)="","",INDEX('Required State Input – Clinic'!I$12:I$2011,$AT1321)))</f>
        <v/>
      </c>
      <c r="J1321" s="176" t="str">
        <f>IF($AR1321="","",IF(INDEX('Required State Input – Clinic'!J$12:J$2011,$AT1321)="","",INDEX('Required State Input – Clinic'!J$12:J$2011,$AT1321)))</f>
        <v/>
      </c>
      <c r="K1321" s="178" t="str">
        <f>IF($AR1321="","",IF(INDEX('Required State Input – Clinic'!K$12:K$2011,$AT1321)="","",INDEX('Required State Input – Clinic'!K$12:K$2011,$AT1321)))</f>
        <v/>
      </c>
      <c r="L1321" s="179" t="str">
        <f>IF($AR1321="","",IF(INDEX('Required State Input – Clinic'!L$12:L$2011,$AT1321)="","",INDEX('Required State Input – Clinic'!L$12:L$2011,$AT1321)))</f>
        <v/>
      </c>
      <c r="M1321" s="169" t="str">
        <f>IF($AR1321="","",IF(INDEX('Required State Input – Clinic'!M$12:M$2011,$AT1321)="","",INDEX('Required State Input – Clinic'!M$12:M$2011,$AT1321)))</f>
        <v/>
      </c>
      <c r="N1321" s="169" t="str">
        <f>IF($AR1321="","",IF(INDEX('Required State Input – Clinic'!N$12:N$2011,$AT1321)="","",INDEX('Required State Input – Clinic'!N$12:N$2011,$AT1321)))</f>
        <v/>
      </c>
      <c r="O1321" s="170" t="str">
        <f>IF($AR1321="","",IF(INDEX('Required State Input – Clinic'!O$12:O$2011,$AT1321)="","",ROUND(INDEX('Required State Input – Clinic'!O$12:O$2011,$AT1321),2)))</f>
        <v/>
      </c>
      <c r="P1321" s="170" t="str">
        <f>IF($AR1321="","",IF(INDEX('Required State Input – Clinic'!P$12:P$2011,$AT1321)="","",ROUND(INDEX('Required State Input – Clinic'!P$12:P$2011,$AT1321),2)))</f>
        <v/>
      </c>
      <c r="Q1321" s="170" t="str">
        <f>IF($AR1321="","",IF(INDEX('Required State Input – Clinic'!Q$12:Q$2011,$AT1321)="","",ROUND(INDEX('Required State Input – Clinic'!Q$12:Q$2011,$AT1321),2)))</f>
        <v/>
      </c>
      <c r="R1321" s="276" t="str">
        <f t="shared" si="200"/>
        <v/>
      </c>
      <c r="S1321" s="171" t="str">
        <f>IF($AR1321="","",IF(INDEX('Required State Input – Clinic'!R$12:R$2011,$AT1321)="","",INDEX('Required State Input – Clinic'!R$12:R$2011,$AT1321)))</f>
        <v/>
      </c>
      <c r="T1321" s="169" t="str">
        <f>IF($AR1321="","",IF(INDEX('Required State Input – Clinic'!S$12:S$2011,$AT1321)="","",INDEX('Required State Input – Clinic'!S$12:S$2011,$AT1321)))</f>
        <v/>
      </c>
      <c r="U1321" s="170" t="str">
        <f>IF($AR1321="","",IF(INDEX('Required State Input – Clinic'!T$12:T$2011,$AT1321)="","",ROUND(INDEX('Required State Input – Clinic'!T$12:T$2011,$AT1321),2)))</f>
        <v/>
      </c>
      <c r="V1321" s="170" t="str">
        <f>IF($AR1321="","",IF(INDEX('Required State Input – Clinic'!U$12:U$2011,$AT1321)="","",ROUND(INDEX('Required State Input – Clinic'!U$12:U$2011,$AT1321),2)))</f>
        <v/>
      </c>
      <c r="W1321" s="170" t="str">
        <f>IF($AR1321="","",IF(INDEX('Required State Input – Clinic'!V$12:V$2011,$AT1321)="",0,ROUND(INDEX('Required State Input – Clinic'!V$12:V$2011,$AT1321),2)))</f>
        <v/>
      </c>
      <c r="X1321" s="170" t="str">
        <f>IF($AR1321="","",IF(INDEX('Required State Input – Clinic'!W$12:W$2011,$AT1321)="",0,ROUND(INDEX('Required State Input – Clinic'!W$12:W$2011,$AT1321),2)))</f>
        <v/>
      </c>
      <c r="Y1321" s="170" t="str">
        <f>IF($AR1321="","",IF(INDEX('Required State Input – Clinic'!X$12:X$2011,$AT1321)="",0,ROUND(INDEX('Required State Input – Clinic'!X$12:X$2011,$AT1321),2)))</f>
        <v/>
      </c>
      <c r="Z1321" s="180" t="str">
        <f t="shared" si="201"/>
        <v/>
      </c>
      <c r="AA1321" s="179" t="str">
        <f>IF($AR1321="","",IF(INDEX('Required State Input – Clinic'!Y$12:Y$2011,$AT1321)="","",INDEX('Required State Input – Clinic'!Y$12:Y$2011,$AT1321)))</f>
        <v/>
      </c>
      <c r="AB1321" s="172" t="str">
        <f>IF($AR1321="","",IF(INDEX('Required State Input – Clinic'!Z$12:Z$2011,$AT1321)="","",ROUND(INDEX('Required State Input – Clinic'!Z$12:Z$2011,$AT1321),4)))</f>
        <v/>
      </c>
      <c r="AC1321" s="172" t="str">
        <f>IF($AR1321="","",IF(INDEX('Required State Input – Clinic'!AA$12:AA$2011,$AT1321)="","",ROUND(INDEX('Required State Input – Clinic'!AA$12:AA$2011,$AT1321),4)))</f>
        <v/>
      </c>
      <c r="AD1321" s="180" t="str">
        <f t="shared" si="202"/>
        <v/>
      </c>
      <c r="AE1321" s="194" t="str">
        <f t="shared" si="203"/>
        <v/>
      </c>
      <c r="AF1321" s="177" t="str">
        <f>IF($AR1321="","",IF(INDEX('Required State Input – Clinic'!AB$12:AB$2011,$AT1321)="","",INDEX('Required State Input – Clinic'!AB$12:AB$2011,$AT1321)))</f>
        <v/>
      </c>
      <c r="AG1321" s="172" t="str">
        <f>IF($AR1321="","",IF(INDEX('Required State Input – Clinic'!AC$12:AC$2011,$AT1321)="","",ROUND(INDEX('Required State Input – Clinic'!AC$12:AC$2011,$AT1321),4)))</f>
        <v/>
      </c>
      <c r="AH1321" s="180" t="str">
        <f t="shared" si="204"/>
        <v/>
      </c>
      <c r="AI1321" s="173" t="str">
        <f>IF($AR1321="","",IF(INDEX('Required State Input – Clinic'!AD$12:AD$2011,$AT1321)="",0,ROUND(INDEX('Required State Input – Clinic'!AD$12:AD$2011,$AT1321),2)))</f>
        <v/>
      </c>
      <c r="AJ1321" s="180" t="str">
        <f t="shared" si="205"/>
        <v/>
      </c>
      <c r="AK1321" s="194" t="str">
        <f t="shared" si="206"/>
        <v/>
      </c>
      <c r="AL1321" s="170" t="str">
        <f>IF($AR1321="","",IF(INDEX('Required State Input – Clinic'!AE$12:AE$2011,$AT1321)="",0,ROUND(INDEX('Required State Input – Clinic'!AE$12:AE$2011,$AT1321),2)))</f>
        <v/>
      </c>
      <c r="AM1321" s="180" t="str">
        <f t="shared" si="207"/>
        <v/>
      </c>
      <c r="AR1321" t="str">
        <f t="shared" si="208"/>
        <v/>
      </c>
      <c r="AS1321" t="str">
        <f t="shared" si="209"/>
        <v/>
      </c>
      <c r="AT1321" t="str">
        <f>IF(AR1321="","",MATCH(AS1321,'Required State Input – Clinic'!$AS$12:$AS$2011,FALSE))</f>
        <v/>
      </c>
    </row>
    <row r="1322" spans="1:46" x14ac:dyDescent="0.25">
      <c r="A1322" s="218" t="s">
        <v>257</v>
      </c>
      <c r="B1322" s="174" t="str">
        <f>IF($AR1322="","",IF(INDEX('Required State Input – Clinic'!B$12:B$2011,$AT1322)="","",INDEX('Required State Input – Clinic'!B$12:B$2011,$AT1322)))</f>
        <v/>
      </c>
      <c r="C1322" s="168" t="str">
        <f>IF($AR1322="","",IF(INDEX('Required State Input – Clinic'!C$12:C$2011,$AT1322)="","",INDEX('Required State Input – Clinic'!C$12:C$2011,$AT1322)))</f>
        <v/>
      </c>
      <c r="D1322" s="175" t="str">
        <f>IF($AR1322="","",IF(INDEX('Required State Input – Clinic'!D$12:D$2011,$AT1322)="","",INDEX('Required State Input – Clinic'!D$12:D$2011,$AT1322)))</f>
        <v/>
      </c>
      <c r="E1322" s="174" t="str">
        <f>IF($AR1322="","",IF(INDEX('Required State Input – Clinic'!E$12:E$2011,$AT1322)="","",INDEX('Required State Input – Clinic'!E$12:E$2011,$AT1322)))</f>
        <v/>
      </c>
      <c r="F1322" s="176" t="str">
        <f>IF($AR1322="","",IF(INDEX('Required State Input – Clinic'!F$12:F$2011,$AT1322)="","",INDEX('Required State Input – Clinic'!F$12:F$2011,$AT1322)))</f>
        <v/>
      </c>
      <c r="G1322" s="176" t="str">
        <f>IF($AR1322="","",IF(INDEX('Required State Input – Clinic'!G$12:G$2011,$AT1322)="","",INDEX('Required State Input – Clinic'!G$12:G$2011,$AT1322)))</f>
        <v/>
      </c>
      <c r="H1322" s="176" t="str">
        <f>IF($AR1322="","",IF(INDEX('Required State Input – Clinic'!H$12:H$2011,$AT1322)="","",INDEX('Required State Input – Clinic'!H$12:H$2011,$AT1322)))</f>
        <v/>
      </c>
      <c r="I1322" s="177" t="str">
        <f>IF($AR1322="","",IF(INDEX('Required State Input – Clinic'!I$12:I$2011,$AT1322)="","",INDEX('Required State Input – Clinic'!I$12:I$2011,$AT1322)))</f>
        <v/>
      </c>
      <c r="J1322" s="176" t="str">
        <f>IF($AR1322="","",IF(INDEX('Required State Input – Clinic'!J$12:J$2011,$AT1322)="","",INDEX('Required State Input – Clinic'!J$12:J$2011,$AT1322)))</f>
        <v/>
      </c>
      <c r="K1322" s="178" t="str">
        <f>IF($AR1322="","",IF(INDEX('Required State Input – Clinic'!K$12:K$2011,$AT1322)="","",INDEX('Required State Input – Clinic'!K$12:K$2011,$AT1322)))</f>
        <v/>
      </c>
      <c r="L1322" s="179" t="str">
        <f>IF($AR1322="","",IF(INDEX('Required State Input – Clinic'!L$12:L$2011,$AT1322)="","",INDEX('Required State Input – Clinic'!L$12:L$2011,$AT1322)))</f>
        <v/>
      </c>
      <c r="M1322" s="169" t="str">
        <f>IF($AR1322="","",IF(INDEX('Required State Input – Clinic'!M$12:M$2011,$AT1322)="","",INDEX('Required State Input – Clinic'!M$12:M$2011,$AT1322)))</f>
        <v/>
      </c>
      <c r="N1322" s="169" t="str">
        <f>IF($AR1322="","",IF(INDEX('Required State Input – Clinic'!N$12:N$2011,$AT1322)="","",INDEX('Required State Input – Clinic'!N$12:N$2011,$AT1322)))</f>
        <v/>
      </c>
      <c r="O1322" s="170" t="str">
        <f>IF($AR1322="","",IF(INDEX('Required State Input – Clinic'!O$12:O$2011,$AT1322)="","",ROUND(INDEX('Required State Input – Clinic'!O$12:O$2011,$AT1322),2)))</f>
        <v/>
      </c>
      <c r="P1322" s="170" t="str">
        <f>IF($AR1322="","",IF(INDEX('Required State Input – Clinic'!P$12:P$2011,$AT1322)="","",ROUND(INDEX('Required State Input – Clinic'!P$12:P$2011,$AT1322),2)))</f>
        <v/>
      </c>
      <c r="Q1322" s="170" t="str">
        <f>IF($AR1322="","",IF(INDEX('Required State Input – Clinic'!Q$12:Q$2011,$AT1322)="","",ROUND(INDEX('Required State Input – Clinic'!Q$12:Q$2011,$AT1322),2)))</f>
        <v/>
      </c>
      <c r="R1322" s="276" t="str">
        <f t="shared" si="200"/>
        <v/>
      </c>
      <c r="S1322" s="171" t="str">
        <f>IF($AR1322="","",IF(INDEX('Required State Input – Clinic'!R$12:R$2011,$AT1322)="","",INDEX('Required State Input – Clinic'!R$12:R$2011,$AT1322)))</f>
        <v/>
      </c>
      <c r="T1322" s="169" t="str">
        <f>IF($AR1322="","",IF(INDEX('Required State Input – Clinic'!S$12:S$2011,$AT1322)="","",INDEX('Required State Input – Clinic'!S$12:S$2011,$AT1322)))</f>
        <v/>
      </c>
      <c r="U1322" s="170" t="str">
        <f>IF($AR1322="","",IF(INDEX('Required State Input – Clinic'!T$12:T$2011,$AT1322)="","",ROUND(INDEX('Required State Input – Clinic'!T$12:T$2011,$AT1322),2)))</f>
        <v/>
      </c>
      <c r="V1322" s="170" t="str">
        <f>IF($AR1322="","",IF(INDEX('Required State Input – Clinic'!U$12:U$2011,$AT1322)="","",ROUND(INDEX('Required State Input – Clinic'!U$12:U$2011,$AT1322),2)))</f>
        <v/>
      </c>
      <c r="W1322" s="170" t="str">
        <f>IF($AR1322="","",IF(INDEX('Required State Input – Clinic'!V$12:V$2011,$AT1322)="",0,ROUND(INDEX('Required State Input – Clinic'!V$12:V$2011,$AT1322),2)))</f>
        <v/>
      </c>
      <c r="X1322" s="170" t="str">
        <f>IF($AR1322="","",IF(INDEX('Required State Input – Clinic'!W$12:W$2011,$AT1322)="",0,ROUND(INDEX('Required State Input – Clinic'!W$12:W$2011,$AT1322),2)))</f>
        <v/>
      </c>
      <c r="Y1322" s="170" t="str">
        <f>IF($AR1322="","",IF(INDEX('Required State Input – Clinic'!X$12:X$2011,$AT1322)="",0,ROUND(INDEX('Required State Input – Clinic'!X$12:X$2011,$AT1322),2)))</f>
        <v/>
      </c>
      <c r="Z1322" s="180" t="str">
        <f t="shared" si="201"/>
        <v/>
      </c>
      <c r="AA1322" s="179" t="str">
        <f>IF($AR1322="","",IF(INDEX('Required State Input – Clinic'!Y$12:Y$2011,$AT1322)="","",INDEX('Required State Input – Clinic'!Y$12:Y$2011,$AT1322)))</f>
        <v/>
      </c>
      <c r="AB1322" s="172" t="str">
        <f>IF($AR1322="","",IF(INDEX('Required State Input – Clinic'!Z$12:Z$2011,$AT1322)="","",ROUND(INDEX('Required State Input – Clinic'!Z$12:Z$2011,$AT1322),4)))</f>
        <v/>
      </c>
      <c r="AC1322" s="172" t="str">
        <f>IF($AR1322="","",IF(INDEX('Required State Input – Clinic'!AA$12:AA$2011,$AT1322)="","",ROUND(INDEX('Required State Input – Clinic'!AA$12:AA$2011,$AT1322),4)))</f>
        <v/>
      </c>
      <c r="AD1322" s="180" t="str">
        <f t="shared" si="202"/>
        <v/>
      </c>
      <c r="AE1322" s="194" t="str">
        <f t="shared" si="203"/>
        <v/>
      </c>
      <c r="AF1322" s="177" t="str">
        <f>IF($AR1322="","",IF(INDEX('Required State Input – Clinic'!AB$12:AB$2011,$AT1322)="","",INDEX('Required State Input – Clinic'!AB$12:AB$2011,$AT1322)))</f>
        <v/>
      </c>
      <c r="AG1322" s="172" t="str">
        <f>IF($AR1322="","",IF(INDEX('Required State Input – Clinic'!AC$12:AC$2011,$AT1322)="","",ROUND(INDEX('Required State Input – Clinic'!AC$12:AC$2011,$AT1322),4)))</f>
        <v/>
      </c>
      <c r="AH1322" s="180" t="str">
        <f t="shared" si="204"/>
        <v/>
      </c>
      <c r="AI1322" s="173" t="str">
        <f>IF($AR1322="","",IF(INDEX('Required State Input – Clinic'!AD$12:AD$2011,$AT1322)="",0,ROUND(INDEX('Required State Input – Clinic'!AD$12:AD$2011,$AT1322),2)))</f>
        <v/>
      </c>
      <c r="AJ1322" s="180" t="str">
        <f t="shared" si="205"/>
        <v/>
      </c>
      <c r="AK1322" s="194" t="str">
        <f t="shared" si="206"/>
        <v/>
      </c>
      <c r="AL1322" s="170" t="str">
        <f>IF($AR1322="","",IF(INDEX('Required State Input – Clinic'!AE$12:AE$2011,$AT1322)="",0,ROUND(INDEX('Required State Input – Clinic'!AE$12:AE$2011,$AT1322),2)))</f>
        <v/>
      </c>
      <c r="AM1322" s="180" t="str">
        <f t="shared" si="207"/>
        <v/>
      </c>
      <c r="AR1322" t="str">
        <f t="shared" si="208"/>
        <v/>
      </c>
      <c r="AS1322" t="str">
        <f t="shared" si="209"/>
        <v/>
      </c>
      <c r="AT1322" t="str">
        <f>IF(AR1322="","",MATCH(AS1322,'Required State Input – Clinic'!$AS$12:$AS$2011,FALSE))</f>
        <v/>
      </c>
    </row>
    <row r="1323" spans="1:46" x14ac:dyDescent="0.25">
      <c r="A1323" s="218" t="s">
        <v>257</v>
      </c>
      <c r="B1323" s="174" t="str">
        <f>IF($AR1323="","",IF(INDEX('Required State Input – Clinic'!B$12:B$2011,$AT1323)="","",INDEX('Required State Input – Clinic'!B$12:B$2011,$AT1323)))</f>
        <v/>
      </c>
      <c r="C1323" s="168" t="str">
        <f>IF($AR1323="","",IF(INDEX('Required State Input – Clinic'!C$12:C$2011,$AT1323)="","",INDEX('Required State Input – Clinic'!C$12:C$2011,$AT1323)))</f>
        <v/>
      </c>
      <c r="D1323" s="175" t="str">
        <f>IF($AR1323="","",IF(INDEX('Required State Input – Clinic'!D$12:D$2011,$AT1323)="","",INDEX('Required State Input – Clinic'!D$12:D$2011,$AT1323)))</f>
        <v/>
      </c>
      <c r="E1323" s="174" t="str">
        <f>IF($AR1323="","",IF(INDEX('Required State Input – Clinic'!E$12:E$2011,$AT1323)="","",INDEX('Required State Input – Clinic'!E$12:E$2011,$AT1323)))</f>
        <v/>
      </c>
      <c r="F1323" s="176" t="str">
        <f>IF($AR1323="","",IF(INDEX('Required State Input – Clinic'!F$12:F$2011,$AT1323)="","",INDEX('Required State Input – Clinic'!F$12:F$2011,$AT1323)))</f>
        <v/>
      </c>
      <c r="G1323" s="176" t="str">
        <f>IF($AR1323="","",IF(INDEX('Required State Input – Clinic'!G$12:G$2011,$AT1323)="","",INDEX('Required State Input – Clinic'!G$12:G$2011,$AT1323)))</f>
        <v/>
      </c>
      <c r="H1323" s="176" t="str">
        <f>IF($AR1323="","",IF(INDEX('Required State Input – Clinic'!H$12:H$2011,$AT1323)="","",INDEX('Required State Input – Clinic'!H$12:H$2011,$AT1323)))</f>
        <v/>
      </c>
      <c r="I1323" s="177" t="str">
        <f>IF($AR1323="","",IF(INDEX('Required State Input – Clinic'!I$12:I$2011,$AT1323)="","",INDEX('Required State Input – Clinic'!I$12:I$2011,$AT1323)))</f>
        <v/>
      </c>
      <c r="J1323" s="176" t="str">
        <f>IF($AR1323="","",IF(INDEX('Required State Input – Clinic'!J$12:J$2011,$AT1323)="","",INDEX('Required State Input – Clinic'!J$12:J$2011,$AT1323)))</f>
        <v/>
      </c>
      <c r="K1323" s="178" t="str">
        <f>IF($AR1323="","",IF(INDEX('Required State Input – Clinic'!K$12:K$2011,$AT1323)="","",INDEX('Required State Input – Clinic'!K$12:K$2011,$AT1323)))</f>
        <v/>
      </c>
      <c r="L1323" s="179" t="str">
        <f>IF($AR1323="","",IF(INDEX('Required State Input – Clinic'!L$12:L$2011,$AT1323)="","",INDEX('Required State Input – Clinic'!L$12:L$2011,$AT1323)))</f>
        <v/>
      </c>
      <c r="M1323" s="169" t="str">
        <f>IF($AR1323="","",IF(INDEX('Required State Input – Clinic'!M$12:M$2011,$AT1323)="","",INDEX('Required State Input – Clinic'!M$12:M$2011,$AT1323)))</f>
        <v/>
      </c>
      <c r="N1323" s="169" t="str">
        <f>IF($AR1323="","",IF(INDEX('Required State Input – Clinic'!N$12:N$2011,$AT1323)="","",INDEX('Required State Input – Clinic'!N$12:N$2011,$AT1323)))</f>
        <v/>
      </c>
      <c r="O1323" s="170" t="str">
        <f>IF($AR1323="","",IF(INDEX('Required State Input – Clinic'!O$12:O$2011,$AT1323)="","",ROUND(INDEX('Required State Input – Clinic'!O$12:O$2011,$AT1323),2)))</f>
        <v/>
      </c>
      <c r="P1323" s="170" t="str">
        <f>IF($AR1323="","",IF(INDEX('Required State Input – Clinic'!P$12:P$2011,$AT1323)="","",ROUND(INDEX('Required State Input – Clinic'!P$12:P$2011,$AT1323),2)))</f>
        <v/>
      </c>
      <c r="Q1323" s="170" t="str">
        <f>IF($AR1323="","",IF(INDEX('Required State Input – Clinic'!Q$12:Q$2011,$AT1323)="","",ROUND(INDEX('Required State Input – Clinic'!Q$12:Q$2011,$AT1323),2)))</f>
        <v/>
      </c>
      <c r="R1323" s="276" t="str">
        <f t="shared" si="200"/>
        <v/>
      </c>
      <c r="S1323" s="171" t="str">
        <f>IF($AR1323="","",IF(INDEX('Required State Input – Clinic'!R$12:R$2011,$AT1323)="","",INDEX('Required State Input – Clinic'!R$12:R$2011,$AT1323)))</f>
        <v/>
      </c>
      <c r="T1323" s="169" t="str">
        <f>IF($AR1323="","",IF(INDEX('Required State Input – Clinic'!S$12:S$2011,$AT1323)="","",INDEX('Required State Input – Clinic'!S$12:S$2011,$AT1323)))</f>
        <v/>
      </c>
      <c r="U1323" s="170" t="str">
        <f>IF($AR1323="","",IF(INDEX('Required State Input – Clinic'!T$12:T$2011,$AT1323)="","",ROUND(INDEX('Required State Input – Clinic'!T$12:T$2011,$AT1323),2)))</f>
        <v/>
      </c>
      <c r="V1323" s="170" t="str">
        <f>IF($AR1323="","",IF(INDEX('Required State Input – Clinic'!U$12:U$2011,$AT1323)="","",ROUND(INDEX('Required State Input – Clinic'!U$12:U$2011,$AT1323),2)))</f>
        <v/>
      </c>
      <c r="W1323" s="170" t="str">
        <f>IF($AR1323="","",IF(INDEX('Required State Input – Clinic'!V$12:V$2011,$AT1323)="",0,ROUND(INDEX('Required State Input – Clinic'!V$12:V$2011,$AT1323),2)))</f>
        <v/>
      </c>
      <c r="X1323" s="170" t="str">
        <f>IF($AR1323="","",IF(INDEX('Required State Input – Clinic'!W$12:W$2011,$AT1323)="",0,ROUND(INDEX('Required State Input – Clinic'!W$12:W$2011,$AT1323),2)))</f>
        <v/>
      </c>
      <c r="Y1323" s="170" t="str">
        <f>IF($AR1323="","",IF(INDEX('Required State Input – Clinic'!X$12:X$2011,$AT1323)="",0,ROUND(INDEX('Required State Input – Clinic'!X$12:X$2011,$AT1323),2)))</f>
        <v/>
      </c>
      <c r="Z1323" s="180" t="str">
        <f t="shared" si="201"/>
        <v/>
      </c>
      <c r="AA1323" s="179" t="str">
        <f>IF($AR1323="","",IF(INDEX('Required State Input – Clinic'!Y$12:Y$2011,$AT1323)="","",INDEX('Required State Input – Clinic'!Y$12:Y$2011,$AT1323)))</f>
        <v/>
      </c>
      <c r="AB1323" s="172" t="str">
        <f>IF($AR1323="","",IF(INDEX('Required State Input – Clinic'!Z$12:Z$2011,$AT1323)="","",ROUND(INDEX('Required State Input – Clinic'!Z$12:Z$2011,$AT1323),4)))</f>
        <v/>
      </c>
      <c r="AC1323" s="172" t="str">
        <f>IF($AR1323="","",IF(INDEX('Required State Input – Clinic'!AA$12:AA$2011,$AT1323)="","",ROUND(INDEX('Required State Input – Clinic'!AA$12:AA$2011,$AT1323),4)))</f>
        <v/>
      </c>
      <c r="AD1323" s="180" t="str">
        <f t="shared" si="202"/>
        <v/>
      </c>
      <c r="AE1323" s="194" t="str">
        <f t="shared" si="203"/>
        <v/>
      </c>
      <c r="AF1323" s="177" t="str">
        <f>IF($AR1323="","",IF(INDEX('Required State Input – Clinic'!AB$12:AB$2011,$AT1323)="","",INDEX('Required State Input – Clinic'!AB$12:AB$2011,$AT1323)))</f>
        <v/>
      </c>
      <c r="AG1323" s="172" t="str">
        <f>IF($AR1323="","",IF(INDEX('Required State Input – Clinic'!AC$12:AC$2011,$AT1323)="","",ROUND(INDEX('Required State Input – Clinic'!AC$12:AC$2011,$AT1323),4)))</f>
        <v/>
      </c>
      <c r="AH1323" s="180" t="str">
        <f t="shared" si="204"/>
        <v/>
      </c>
      <c r="AI1323" s="173" t="str">
        <f>IF($AR1323="","",IF(INDEX('Required State Input – Clinic'!AD$12:AD$2011,$AT1323)="",0,ROUND(INDEX('Required State Input – Clinic'!AD$12:AD$2011,$AT1323),2)))</f>
        <v/>
      </c>
      <c r="AJ1323" s="180" t="str">
        <f t="shared" si="205"/>
        <v/>
      </c>
      <c r="AK1323" s="194" t="str">
        <f t="shared" si="206"/>
        <v/>
      </c>
      <c r="AL1323" s="170" t="str">
        <f>IF($AR1323="","",IF(INDEX('Required State Input – Clinic'!AE$12:AE$2011,$AT1323)="",0,ROUND(INDEX('Required State Input – Clinic'!AE$12:AE$2011,$AT1323),2)))</f>
        <v/>
      </c>
      <c r="AM1323" s="180" t="str">
        <f t="shared" si="207"/>
        <v/>
      </c>
      <c r="AR1323" t="str">
        <f t="shared" si="208"/>
        <v/>
      </c>
      <c r="AS1323" t="str">
        <f t="shared" si="209"/>
        <v/>
      </c>
      <c r="AT1323" t="str">
        <f>IF(AR1323="","",MATCH(AS1323,'Required State Input – Clinic'!$AS$12:$AS$2011,FALSE))</f>
        <v/>
      </c>
    </row>
    <row r="1324" spans="1:46" x14ac:dyDescent="0.25">
      <c r="A1324" s="218" t="s">
        <v>257</v>
      </c>
      <c r="B1324" s="174" t="str">
        <f>IF($AR1324="","",IF(INDEX('Required State Input – Clinic'!B$12:B$2011,$AT1324)="","",INDEX('Required State Input – Clinic'!B$12:B$2011,$AT1324)))</f>
        <v/>
      </c>
      <c r="C1324" s="168" t="str">
        <f>IF($AR1324="","",IF(INDEX('Required State Input – Clinic'!C$12:C$2011,$AT1324)="","",INDEX('Required State Input – Clinic'!C$12:C$2011,$AT1324)))</f>
        <v/>
      </c>
      <c r="D1324" s="175" t="str">
        <f>IF($AR1324="","",IF(INDEX('Required State Input – Clinic'!D$12:D$2011,$AT1324)="","",INDEX('Required State Input – Clinic'!D$12:D$2011,$AT1324)))</f>
        <v/>
      </c>
      <c r="E1324" s="174" t="str">
        <f>IF($AR1324="","",IF(INDEX('Required State Input – Clinic'!E$12:E$2011,$AT1324)="","",INDEX('Required State Input – Clinic'!E$12:E$2011,$AT1324)))</f>
        <v/>
      </c>
      <c r="F1324" s="176" t="str">
        <f>IF($AR1324="","",IF(INDEX('Required State Input – Clinic'!F$12:F$2011,$AT1324)="","",INDEX('Required State Input – Clinic'!F$12:F$2011,$AT1324)))</f>
        <v/>
      </c>
      <c r="G1324" s="176" t="str">
        <f>IF($AR1324="","",IF(INDEX('Required State Input – Clinic'!G$12:G$2011,$AT1324)="","",INDEX('Required State Input – Clinic'!G$12:G$2011,$AT1324)))</f>
        <v/>
      </c>
      <c r="H1324" s="176" t="str">
        <f>IF($AR1324="","",IF(INDEX('Required State Input – Clinic'!H$12:H$2011,$AT1324)="","",INDEX('Required State Input – Clinic'!H$12:H$2011,$AT1324)))</f>
        <v/>
      </c>
      <c r="I1324" s="177" t="str">
        <f>IF($AR1324="","",IF(INDEX('Required State Input – Clinic'!I$12:I$2011,$AT1324)="","",INDEX('Required State Input – Clinic'!I$12:I$2011,$AT1324)))</f>
        <v/>
      </c>
      <c r="J1324" s="176" t="str">
        <f>IF($AR1324="","",IF(INDEX('Required State Input – Clinic'!J$12:J$2011,$AT1324)="","",INDEX('Required State Input – Clinic'!J$12:J$2011,$AT1324)))</f>
        <v/>
      </c>
      <c r="K1324" s="178" t="str">
        <f>IF($AR1324="","",IF(INDEX('Required State Input – Clinic'!K$12:K$2011,$AT1324)="","",INDEX('Required State Input – Clinic'!K$12:K$2011,$AT1324)))</f>
        <v/>
      </c>
      <c r="L1324" s="179" t="str">
        <f>IF($AR1324="","",IF(INDEX('Required State Input – Clinic'!L$12:L$2011,$AT1324)="","",INDEX('Required State Input – Clinic'!L$12:L$2011,$AT1324)))</f>
        <v/>
      </c>
      <c r="M1324" s="169" t="str">
        <f>IF($AR1324="","",IF(INDEX('Required State Input – Clinic'!M$12:M$2011,$AT1324)="","",INDEX('Required State Input – Clinic'!M$12:M$2011,$AT1324)))</f>
        <v/>
      </c>
      <c r="N1324" s="169" t="str">
        <f>IF($AR1324="","",IF(INDEX('Required State Input – Clinic'!N$12:N$2011,$AT1324)="","",INDEX('Required State Input – Clinic'!N$12:N$2011,$AT1324)))</f>
        <v/>
      </c>
      <c r="O1324" s="170" t="str">
        <f>IF($AR1324="","",IF(INDEX('Required State Input – Clinic'!O$12:O$2011,$AT1324)="","",ROUND(INDEX('Required State Input – Clinic'!O$12:O$2011,$AT1324),2)))</f>
        <v/>
      </c>
      <c r="P1324" s="170" t="str">
        <f>IF($AR1324="","",IF(INDEX('Required State Input – Clinic'!P$12:P$2011,$AT1324)="","",ROUND(INDEX('Required State Input – Clinic'!P$12:P$2011,$AT1324),2)))</f>
        <v/>
      </c>
      <c r="Q1324" s="170" t="str">
        <f>IF($AR1324="","",IF(INDEX('Required State Input – Clinic'!Q$12:Q$2011,$AT1324)="","",ROUND(INDEX('Required State Input – Clinic'!Q$12:Q$2011,$AT1324),2)))</f>
        <v/>
      </c>
      <c r="R1324" s="276" t="str">
        <f t="shared" si="200"/>
        <v/>
      </c>
      <c r="S1324" s="171" t="str">
        <f>IF($AR1324="","",IF(INDEX('Required State Input – Clinic'!R$12:R$2011,$AT1324)="","",INDEX('Required State Input – Clinic'!R$12:R$2011,$AT1324)))</f>
        <v/>
      </c>
      <c r="T1324" s="169" t="str">
        <f>IF($AR1324="","",IF(INDEX('Required State Input – Clinic'!S$12:S$2011,$AT1324)="","",INDEX('Required State Input – Clinic'!S$12:S$2011,$AT1324)))</f>
        <v/>
      </c>
      <c r="U1324" s="170" t="str">
        <f>IF($AR1324="","",IF(INDEX('Required State Input – Clinic'!T$12:T$2011,$AT1324)="","",ROUND(INDEX('Required State Input – Clinic'!T$12:T$2011,$AT1324),2)))</f>
        <v/>
      </c>
      <c r="V1324" s="170" t="str">
        <f>IF($AR1324="","",IF(INDEX('Required State Input – Clinic'!U$12:U$2011,$AT1324)="","",ROUND(INDEX('Required State Input – Clinic'!U$12:U$2011,$AT1324),2)))</f>
        <v/>
      </c>
      <c r="W1324" s="170" t="str">
        <f>IF($AR1324="","",IF(INDEX('Required State Input – Clinic'!V$12:V$2011,$AT1324)="",0,ROUND(INDEX('Required State Input – Clinic'!V$12:V$2011,$AT1324),2)))</f>
        <v/>
      </c>
      <c r="X1324" s="170" t="str">
        <f>IF($AR1324="","",IF(INDEX('Required State Input – Clinic'!W$12:W$2011,$AT1324)="",0,ROUND(INDEX('Required State Input – Clinic'!W$12:W$2011,$AT1324),2)))</f>
        <v/>
      </c>
      <c r="Y1324" s="170" t="str">
        <f>IF($AR1324="","",IF(INDEX('Required State Input – Clinic'!X$12:X$2011,$AT1324)="",0,ROUND(INDEX('Required State Input – Clinic'!X$12:X$2011,$AT1324),2)))</f>
        <v/>
      </c>
      <c r="Z1324" s="180" t="str">
        <f t="shared" si="201"/>
        <v/>
      </c>
      <c r="AA1324" s="179" t="str">
        <f>IF($AR1324="","",IF(INDEX('Required State Input – Clinic'!Y$12:Y$2011,$AT1324)="","",INDEX('Required State Input – Clinic'!Y$12:Y$2011,$AT1324)))</f>
        <v/>
      </c>
      <c r="AB1324" s="172" t="str">
        <f>IF($AR1324="","",IF(INDEX('Required State Input – Clinic'!Z$12:Z$2011,$AT1324)="","",ROUND(INDEX('Required State Input – Clinic'!Z$12:Z$2011,$AT1324),4)))</f>
        <v/>
      </c>
      <c r="AC1324" s="172" t="str">
        <f>IF($AR1324="","",IF(INDEX('Required State Input – Clinic'!AA$12:AA$2011,$AT1324)="","",ROUND(INDEX('Required State Input – Clinic'!AA$12:AA$2011,$AT1324),4)))</f>
        <v/>
      </c>
      <c r="AD1324" s="180" t="str">
        <f t="shared" si="202"/>
        <v/>
      </c>
      <c r="AE1324" s="194" t="str">
        <f t="shared" si="203"/>
        <v/>
      </c>
      <c r="AF1324" s="177" t="str">
        <f>IF($AR1324="","",IF(INDEX('Required State Input – Clinic'!AB$12:AB$2011,$AT1324)="","",INDEX('Required State Input – Clinic'!AB$12:AB$2011,$AT1324)))</f>
        <v/>
      </c>
      <c r="AG1324" s="172" t="str">
        <f>IF($AR1324="","",IF(INDEX('Required State Input – Clinic'!AC$12:AC$2011,$AT1324)="","",ROUND(INDEX('Required State Input – Clinic'!AC$12:AC$2011,$AT1324),4)))</f>
        <v/>
      </c>
      <c r="AH1324" s="180" t="str">
        <f t="shared" si="204"/>
        <v/>
      </c>
      <c r="AI1324" s="173" t="str">
        <f>IF($AR1324="","",IF(INDEX('Required State Input – Clinic'!AD$12:AD$2011,$AT1324)="",0,ROUND(INDEX('Required State Input – Clinic'!AD$12:AD$2011,$AT1324),2)))</f>
        <v/>
      </c>
      <c r="AJ1324" s="180" t="str">
        <f t="shared" si="205"/>
        <v/>
      </c>
      <c r="AK1324" s="194" t="str">
        <f t="shared" si="206"/>
        <v/>
      </c>
      <c r="AL1324" s="170" t="str">
        <f>IF($AR1324="","",IF(INDEX('Required State Input – Clinic'!AE$12:AE$2011,$AT1324)="",0,ROUND(INDEX('Required State Input – Clinic'!AE$12:AE$2011,$AT1324),2)))</f>
        <v/>
      </c>
      <c r="AM1324" s="180" t="str">
        <f t="shared" si="207"/>
        <v/>
      </c>
      <c r="AR1324" t="str">
        <f t="shared" si="208"/>
        <v/>
      </c>
      <c r="AS1324" t="str">
        <f t="shared" si="209"/>
        <v/>
      </c>
      <c r="AT1324" t="str">
        <f>IF(AR1324="","",MATCH(AS1324,'Required State Input – Clinic'!$AS$12:$AS$2011,FALSE))</f>
        <v/>
      </c>
    </row>
    <row r="1325" spans="1:46" x14ac:dyDescent="0.25">
      <c r="A1325" s="218" t="s">
        <v>257</v>
      </c>
      <c r="B1325" s="174" t="str">
        <f>IF($AR1325="","",IF(INDEX('Required State Input – Clinic'!B$12:B$2011,$AT1325)="","",INDEX('Required State Input – Clinic'!B$12:B$2011,$AT1325)))</f>
        <v/>
      </c>
      <c r="C1325" s="168" t="str">
        <f>IF($AR1325="","",IF(INDEX('Required State Input – Clinic'!C$12:C$2011,$AT1325)="","",INDEX('Required State Input – Clinic'!C$12:C$2011,$AT1325)))</f>
        <v/>
      </c>
      <c r="D1325" s="175" t="str">
        <f>IF($AR1325="","",IF(INDEX('Required State Input – Clinic'!D$12:D$2011,$AT1325)="","",INDEX('Required State Input – Clinic'!D$12:D$2011,$AT1325)))</f>
        <v/>
      </c>
      <c r="E1325" s="174" t="str">
        <f>IF($AR1325="","",IF(INDEX('Required State Input – Clinic'!E$12:E$2011,$AT1325)="","",INDEX('Required State Input – Clinic'!E$12:E$2011,$AT1325)))</f>
        <v/>
      </c>
      <c r="F1325" s="176" t="str">
        <f>IF($AR1325="","",IF(INDEX('Required State Input – Clinic'!F$12:F$2011,$AT1325)="","",INDEX('Required State Input – Clinic'!F$12:F$2011,$AT1325)))</f>
        <v/>
      </c>
      <c r="G1325" s="176" t="str">
        <f>IF($AR1325="","",IF(INDEX('Required State Input – Clinic'!G$12:G$2011,$AT1325)="","",INDEX('Required State Input – Clinic'!G$12:G$2011,$AT1325)))</f>
        <v/>
      </c>
      <c r="H1325" s="176" t="str">
        <f>IF($AR1325="","",IF(INDEX('Required State Input – Clinic'!H$12:H$2011,$AT1325)="","",INDEX('Required State Input – Clinic'!H$12:H$2011,$AT1325)))</f>
        <v/>
      </c>
      <c r="I1325" s="177" t="str">
        <f>IF($AR1325="","",IF(INDEX('Required State Input – Clinic'!I$12:I$2011,$AT1325)="","",INDEX('Required State Input – Clinic'!I$12:I$2011,$AT1325)))</f>
        <v/>
      </c>
      <c r="J1325" s="176" t="str">
        <f>IF($AR1325="","",IF(INDEX('Required State Input – Clinic'!J$12:J$2011,$AT1325)="","",INDEX('Required State Input – Clinic'!J$12:J$2011,$AT1325)))</f>
        <v/>
      </c>
      <c r="K1325" s="178" t="str">
        <f>IF($AR1325="","",IF(INDEX('Required State Input – Clinic'!K$12:K$2011,$AT1325)="","",INDEX('Required State Input – Clinic'!K$12:K$2011,$AT1325)))</f>
        <v/>
      </c>
      <c r="L1325" s="179" t="str">
        <f>IF($AR1325="","",IF(INDEX('Required State Input – Clinic'!L$12:L$2011,$AT1325)="","",INDEX('Required State Input – Clinic'!L$12:L$2011,$AT1325)))</f>
        <v/>
      </c>
      <c r="M1325" s="169" t="str">
        <f>IF($AR1325="","",IF(INDEX('Required State Input – Clinic'!M$12:M$2011,$AT1325)="","",INDEX('Required State Input – Clinic'!M$12:M$2011,$AT1325)))</f>
        <v/>
      </c>
      <c r="N1325" s="169" t="str">
        <f>IF($AR1325="","",IF(INDEX('Required State Input – Clinic'!N$12:N$2011,$AT1325)="","",INDEX('Required State Input – Clinic'!N$12:N$2011,$AT1325)))</f>
        <v/>
      </c>
      <c r="O1325" s="170" t="str">
        <f>IF($AR1325="","",IF(INDEX('Required State Input – Clinic'!O$12:O$2011,$AT1325)="","",ROUND(INDEX('Required State Input – Clinic'!O$12:O$2011,$AT1325),2)))</f>
        <v/>
      </c>
      <c r="P1325" s="170" t="str">
        <f>IF($AR1325="","",IF(INDEX('Required State Input – Clinic'!P$12:P$2011,$AT1325)="","",ROUND(INDEX('Required State Input – Clinic'!P$12:P$2011,$AT1325),2)))</f>
        <v/>
      </c>
      <c r="Q1325" s="170" t="str">
        <f>IF($AR1325="","",IF(INDEX('Required State Input – Clinic'!Q$12:Q$2011,$AT1325)="","",ROUND(INDEX('Required State Input – Clinic'!Q$12:Q$2011,$AT1325),2)))</f>
        <v/>
      </c>
      <c r="R1325" s="276" t="str">
        <f t="shared" si="200"/>
        <v/>
      </c>
      <c r="S1325" s="171" t="str">
        <f>IF($AR1325="","",IF(INDEX('Required State Input – Clinic'!R$12:R$2011,$AT1325)="","",INDEX('Required State Input – Clinic'!R$12:R$2011,$AT1325)))</f>
        <v/>
      </c>
      <c r="T1325" s="169" t="str">
        <f>IF($AR1325="","",IF(INDEX('Required State Input – Clinic'!S$12:S$2011,$AT1325)="","",INDEX('Required State Input – Clinic'!S$12:S$2011,$AT1325)))</f>
        <v/>
      </c>
      <c r="U1325" s="170" t="str">
        <f>IF($AR1325="","",IF(INDEX('Required State Input – Clinic'!T$12:T$2011,$AT1325)="","",ROUND(INDEX('Required State Input – Clinic'!T$12:T$2011,$AT1325),2)))</f>
        <v/>
      </c>
      <c r="V1325" s="170" t="str">
        <f>IF($AR1325="","",IF(INDEX('Required State Input – Clinic'!U$12:U$2011,$AT1325)="","",ROUND(INDEX('Required State Input – Clinic'!U$12:U$2011,$AT1325),2)))</f>
        <v/>
      </c>
      <c r="W1325" s="170" t="str">
        <f>IF($AR1325="","",IF(INDEX('Required State Input – Clinic'!V$12:V$2011,$AT1325)="",0,ROUND(INDEX('Required State Input – Clinic'!V$12:V$2011,$AT1325),2)))</f>
        <v/>
      </c>
      <c r="X1325" s="170" t="str">
        <f>IF($AR1325="","",IF(INDEX('Required State Input – Clinic'!W$12:W$2011,$AT1325)="",0,ROUND(INDEX('Required State Input – Clinic'!W$12:W$2011,$AT1325),2)))</f>
        <v/>
      </c>
      <c r="Y1325" s="170" t="str">
        <f>IF($AR1325="","",IF(INDEX('Required State Input – Clinic'!X$12:X$2011,$AT1325)="",0,ROUND(INDEX('Required State Input – Clinic'!X$12:X$2011,$AT1325),2)))</f>
        <v/>
      </c>
      <c r="Z1325" s="180" t="str">
        <f t="shared" si="201"/>
        <v/>
      </c>
      <c r="AA1325" s="179" t="str">
        <f>IF($AR1325="","",IF(INDEX('Required State Input – Clinic'!Y$12:Y$2011,$AT1325)="","",INDEX('Required State Input – Clinic'!Y$12:Y$2011,$AT1325)))</f>
        <v/>
      </c>
      <c r="AB1325" s="172" t="str">
        <f>IF($AR1325="","",IF(INDEX('Required State Input – Clinic'!Z$12:Z$2011,$AT1325)="","",ROUND(INDEX('Required State Input – Clinic'!Z$12:Z$2011,$AT1325),4)))</f>
        <v/>
      </c>
      <c r="AC1325" s="172" t="str">
        <f>IF($AR1325="","",IF(INDEX('Required State Input – Clinic'!AA$12:AA$2011,$AT1325)="","",ROUND(INDEX('Required State Input – Clinic'!AA$12:AA$2011,$AT1325),4)))</f>
        <v/>
      </c>
      <c r="AD1325" s="180" t="str">
        <f t="shared" si="202"/>
        <v/>
      </c>
      <c r="AE1325" s="194" t="str">
        <f t="shared" si="203"/>
        <v/>
      </c>
      <c r="AF1325" s="177" t="str">
        <f>IF($AR1325="","",IF(INDEX('Required State Input – Clinic'!AB$12:AB$2011,$AT1325)="","",INDEX('Required State Input – Clinic'!AB$12:AB$2011,$AT1325)))</f>
        <v/>
      </c>
      <c r="AG1325" s="172" t="str">
        <f>IF($AR1325="","",IF(INDEX('Required State Input – Clinic'!AC$12:AC$2011,$AT1325)="","",ROUND(INDEX('Required State Input – Clinic'!AC$12:AC$2011,$AT1325),4)))</f>
        <v/>
      </c>
      <c r="AH1325" s="180" t="str">
        <f t="shared" si="204"/>
        <v/>
      </c>
      <c r="AI1325" s="173" t="str">
        <f>IF($AR1325="","",IF(INDEX('Required State Input – Clinic'!AD$12:AD$2011,$AT1325)="",0,ROUND(INDEX('Required State Input – Clinic'!AD$12:AD$2011,$AT1325),2)))</f>
        <v/>
      </c>
      <c r="AJ1325" s="180" t="str">
        <f t="shared" si="205"/>
        <v/>
      </c>
      <c r="AK1325" s="194" t="str">
        <f t="shared" si="206"/>
        <v/>
      </c>
      <c r="AL1325" s="170" t="str">
        <f>IF($AR1325="","",IF(INDEX('Required State Input – Clinic'!AE$12:AE$2011,$AT1325)="",0,ROUND(INDEX('Required State Input – Clinic'!AE$12:AE$2011,$AT1325),2)))</f>
        <v/>
      </c>
      <c r="AM1325" s="180" t="str">
        <f t="shared" si="207"/>
        <v/>
      </c>
      <c r="AR1325" t="str">
        <f t="shared" si="208"/>
        <v/>
      </c>
      <c r="AS1325" t="str">
        <f t="shared" si="209"/>
        <v/>
      </c>
      <c r="AT1325" t="str">
        <f>IF(AR1325="","",MATCH(AS1325,'Required State Input – Clinic'!$AS$12:$AS$2011,FALSE))</f>
        <v/>
      </c>
    </row>
    <row r="1326" spans="1:46" x14ac:dyDescent="0.25">
      <c r="A1326" s="218" t="s">
        <v>257</v>
      </c>
      <c r="B1326" s="174" t="str">
        <f>IF($AR1326="","",IF(INDEX('Required State Input – Clinic'!B$12:B$2011,$AT1326)="","",INDEX('Required State Input – Clinic'!B$12:B$2011,$AT1326)))</f>
        <v/>
      </c>
      <c r="C1326" s="168" t="str">
        <f>IF($AR1326="","",IF(INDEX('Required State Input – Clinic'!C$12:C$2011,$AT1326)="","",INDEX('Required State Input – Clinic'!C$12:C$2011,$AT1326)))</f>
        <v/>
      </c>
      <c r="D1326" s="175" t="str">
        <f>IF($AR1326="","",IF(INDEX('Required State Input – Clinic'!D$12:D$2011,$AT1326)="","",INDEX('Required State Input – Clinic'!D$12:D$2011,$AT1326)))</f>
        <v/>
      </c>
      <c r="E1326" s="174" t="str">
        <f>IF($AR1326="","",IF(INDEX('Required State Input – Clinic'!E$12:E$2011,$AT1326)="","",INDEX('Required State Input – Clinic'!E$12:E$2011,$AT1326)))</f>
        <v/>
      </c>
      <c r="F1326" s="176" t="str">
        <f>IF($AR1326="","",IF(INDEX('Required State Input – Clinic'!F$12:F$2011,$AT1326)="","",INDEX('Required State Input – Clinic'!F$12:F$2011,$AT1326)))</f>
        <v/>
      </c>
      <c r="G1326" s="176" t="str">
        <f>IF($AR1326="","",IF(INDEX('Required State Input – Clinic'!G$12:G$2011,$AT1326)="","",INDEX('Required State Input – Clinic'!G$12:G$2011,$AT1326)))</f>
        <v/>
      </c>
      <c r="H1326" s="176" t="str">
        <f>IF($AR1326="","",IF(INDEX('Required State Input – Clinic'!H$12:H$2011,$AT1326)="","",INDEX('Required State Input – Clinic'!H$12:H$2011,$AT1326)))</f>
        <v/>
      </c>
      <c r="I1326" s="177" t="str">
        <f>IF($AR1326="","",IF(INDEX('Required State Input – Clinic'!I$12:I$2011,$AT1326)="","",INDEX('Required State Input – Clinic'!I$12:I$2011,$AT1326)))</f>
        <v/>
      </c>
      <c r="J1326" s="176" t="str">
        <f>IF($AR1326="","",IF(INDEX('Required State Input – Clinic'!J$12:J$2011,$AT1326)="","",INDEX('Required State Input – Clinic'!J$12:J$2011,$AT1326)))</f>
        <v/>
      </c>
      <c r="K1326" s="178" t="str">
        <f>IF($AR1326="","",IF(INDEX('Required State Input – Clinic'!K$12:K$2011,$AT1326)="","",INDEX('Required State Input – Clinic'!K$12:K$2011,$AT1326)))</f>
        <v/>
      </c>
      <c r="L1326" s="179" t="str">
        <f>IF($AR1326="","",IF(INDEX('Required State Input – Clinic'!L$12:L$2011,$AT1326)="","",INDEX('Required State Input – Clinic'!L$12:L$2011,$AT1326)))</f>
        <v/>
      </c>
      <c r="M1326" s="169" t="str">
        <f>IF($AR1326="","",IF(INDEX('Required State Input – Clinic'!M$12:M$2011,$AT1326)="","",INDEX('Required State Input – Clinic'!M$12:M$2011,$AT1326)))</f>
        <v/>
      </c>
      <c r="N1326" s="169" t="str">
        <f>IF($AR1326="","",IF(INDEX('Required State Input – Clinic'!N$12:N$2011,$AT1326)="","",INDEX('Required State Input – Clinic'!N$12:N$2011,$AT1326)))</f>
        <v/>
      </c>
      <c r="O1326" s="170" t="str">
        <f>IF($AR1326="","",IF(INDEX('Required State Input – Clinic'!O$12:O$2011,$AT1326)="","",ROUND(INDEX('Required State Input – Clinic'!O$12:O$2011,$AT1326),2)))</f>
        <v/>
      </c>
      <c r="P1326" s="170" t="str">
        <f>IF($AR1326="","",IF(INDEX('Required State Input – Clinic'!P$12:P$2011,$AT1326)="","",ROUND(INDEX('Required State Input – Clinic'!P$12:P$2011,$AT1326),2)))</f>
        <v/>
      </c>
      <c r="Q1326" s="170" t="str">
        <f>IF($AR1326="","",IF(INDEX('Required State Input – Clinic'!Q$12:Q$2011,$AT1326)="","",ROUND(INDEX('Required State Input – Clinic'!Q$12:Q$2011,$AT1326),2)))</f>
        <v/>
      </c>
      <c r="R1326" s="276" t="str">
        <f t="shared" si="200"/>
        <v/>
      </c>
      <c r="S1326" s="171" t="str">
        <f>IF($AR1326="","",IF(INDEX('Required State Input – Clinic'!R$12:R$2011,$AT1326)="","",INDEX('Required State Input – Clinic'!R$12:R$2011,$AT1326)))</f>
        <v/>
      </c>
      <c r="T1326" s="169" t="str">
        <f>IF($AR1326="","",IF(INDEX('Required State Input – Clinic'!S$12:S$2011,$AT1326)="","",INDEX('Required State Input – Clinic'!S$12:S$2011,$AT1326)))</f>
        <v/>
      </c>
      <c r="U1326" s="170" t="str">
        <f>IF($AR1326="","",IF(INDEX('Required State Input – Clinic'!T$12:T$2011,$AT1326)="","",ROUND(INDEX('Required State Input – Clinic'!T$12:T$2011,$AT1326),2)))</f>
        <v/>
      </c>
      <c r="V1326" s="170" t="str">
        <f>IF($AR1326="","",IF(INDEX('Required State Input – Clinic'!U$12:U$2011,$AT1326)="","",ROUND(INDEX('Required State Input – Clinic'!U$12:U$2011,$AT1326),2)))</f>
        <v/>
      </c>
      <c r="W1326" s="170" t="str">
        <f>IF($AR1326="","",IF(INDEX('Required State Input – Clinic'!V$12:V$2011,$AT1326)="",0,ROUND(INDEX('Required State Input – Clinic'!V$12:V$2011,$AT1326),2)))</f>
        <v/>
      </c>
      <c r="X1326" s="170" t="str">
        <f>IF($AR1326="","",IF(INDEX('Required State Input – Clinic'!W$12:W$2011,$AT1326)="",0,ROUND(INDEX('Required State Input – Clinic'!W$12:W$2011,$AT1326),2)))</f>
        <v/>
      </c>
      <c r="Y1326" s="170" t="str">
        <f>IF($AR1326="","",IF(INDEX('Required State Input – Clinic'!X$12:X$2011,$AT1326)="",0,ROUND(INDEX('Required State Input – Clinic'!X$12:X$2011,$AT1326),2)))</f>
        <v/>
      </c>
      <c r="Z1326" s="180" t="str">
        <f t="shared" si="201"/>
        <v/>
      </c>
      <c r="AA1326" s="179" t="str">
        <f>IF($AR1326="","",IF(INDEX('Required State Input – Clinic'!Y$12:Y$2011,$AT1326)="","",INDEX('Required State Input – Clinic'!Y$12:Y$2011,$AT1326)))</f>
        <v/>
      </c>
      <c r="AB1326" s="172" t="str">
        <f>IF($AR1326="","",IF(INDEX('Required State Input – Clinic'!Z$12:Z$2011,$AT1326)="","",ROUND(INDEX('Required State Input – Clinic'!Z$12:Z$2011,$AT1326),4)))</f>
        <v/>
      </c>
      <c r="AC1326" s="172" t="str">
        <f>IF($AR1326="","",IF(INDEX('Required State Input – Clinic'!AA$12:AA$2011,$AT1326)="","",ROUND(INDEX('Required State Input – Clinic'!AA$12:AA$2011,$AT1326),4)))</f>
        <v/>
      </c>
      <c r="AD1326" s="180" t="str">
        <f t="shared" si="202"/>
        <v/>
      </c>
      <c r="AE1326" s="194" t="str">
        <f t="shared" si="203"/>
        <v/>
      </c>
      <c r="AF1326" s="177" t="str">
        <f>IF($AR1326="","",IF(INDEX('Required State Input – Clinic'!AB$12:AB$2011,$AT1326)="","",INDEX('Required State Input – Clinic'!AB$12:AB$2011,$AT1326)))</f>
        <v/>
      </c>
      <c r="AG1326" s="172" t="str">
        <f>IF($AR1326="","",IF(INDEX('Required State Input – Clinic'!AC$12:AC$2011,$AT1326)="","",ROUND(INDEX('Required State Input – Clinic'!AC$12:AC$2011,$AT1326),4)))</f>
        <v/>
      </c>
      <c r="AH1326" s="180" t="str">
        <f t="shared" si="204"/>
        <v/>
      </c>
      <c r="AI1326" s="173" t="str">
        <f>IF($AR1326="","",IF(INDEX('Required State Input – Clinic'!AD$12:AD$2011,$AT1326)="",0,ROUND(INDEX('Required State Input – Clinic'!AD$12:AD$2011,$AT1326),2)))</f>
        <v/>
      </c>
      <c r="AJ1326" s="180" t="str">
        <f t="shared" si="205"/>
        <v/>
      </c>
      <c r="AK1326" s="194" t="str">
        <f t="shared" si="206"/>
        <v/>
      </c>
      <c r="AL1326" s="170" t="str">
        <f>IF($AR1326="","",IF(INDEX('Required State Input – Clinic'!AE$12:AE$2011,$AT1326)="",0,ROUND(INDEX('Required State Input – Clinic'!AE$12:AE$2011,$AT1326),2)))</f>
        <v/>
      </c>
      <c r="AM1326" s="180" t="str">
        <f t="shared" si="207"/>
        <v/>
      </c>
      <c r="AR1326" t="str">
        <f t="shared" si="208"/>
        <v/>
      </c>
      <c r="AS1326" t="str">
        <f t="shared" si="209"/>
        <v/>
      </c>
      <c r="AT1326" t="str">
        <f>IF(AR1326="","",MATCH(AS1326,'Required State Input – Clinic'!$AS$12:$AS$2011,FALSE))</f>
        <v/>
      </c>
    </row>
    <row r="1327" spans="1:46" x14ac:dyDescent="0.25">
      <c r="A1327" s="218" t="s">
        <v>257</v>
      </c>
      <c r="B1327" s="174" t="str">
        <f>IF($AR1327="","",IF(INDEX('Required State Input – Clinic'!B$12:B$2011,$AT1327)="","",INDEX('Required State Input – Clinic'!B$12:B$2011,$AT1327)))</f>
        <v/>
      </c>
      <c r="C1327" s="168" t="str">
        <f>IF($AR1327="","",IF(INDEX('Required State Input – Clinic'!C$12:C$2011,$AT1327)="","",INDEX('Required State Input – Clinic'!C$12:C$2011,$AT1327)))</f>
        <v/>
      </c>
      <c r="D1327" s="175" t="str">
        <f>IF($AR1327="","",IF(INDEX('Required State Input – Clinic'!D$12:D$2011,$AT1327)="","",INDEX('Required State Input – Clinic'!D$12:D$2011,$AT1327)))</f>
        <v/>
      </c>
      <c r="E1327" s="174" t="str">
        <f>IF($AR1327="","",IF(INDEX('Required State Input – Clinic'!E$12:E$2011,$AT1327)="","",INDEX('Required State Input – Clinic'!E$12:E$2011,$AT1327)))</f>
        <v/>
      </c>
      <c r="F1327" s="176" t="str">
        <f>IF($AR1327="","",IF(INDEX('Required State Input – Clinic'!F$12:F$2011,$AT1327)="","",INDEX('Required State Input – Clinic'!F$12:F$2011,$AT1327)))</f>
        <v/>
      </c>
      <c r="G1327" s="176" t="str">
        <f>IF($AR1327="","",IF(INDEX('Required State Input – Clinic'!G$12:G$2011,$AT1327)="","",INDEX('Required State Input – Clinic'!G$12:G$2011,$AT1327)))</f>
        <v/>
      </c>
      <c r="H1327" s="176" t="str">
        <f>IF($AR1327="","",IF(INDEX('Required State Input – Clinic'!H$12:H$2011,$AT1327)="","",INDEX('Required State Input – Clinic'!H$12:H$2011,$AT1327)))</f>
        <v/>
      </c>
      <c r="I1327" s="177" t="str">
        <f>IF($AR1327="","",IF(INDEX('Required State Input – Clinic'!I$12:I$2011,$AT1327)="","",INDEX('Required State Input – Clinic'!I$12:I$2011,$AT1327)))</f>
        <v/>
      </c>
      <c r="J1327" s="176" t="str">
        <f>IF($AR1327="","",IF(INDEX('Required State Input – Clinic'!J$12:J$2011,$AT1327)="","",INDEX('Required State Input – Clinic'!J$12:J$2011,$AT1327)))</f>
        <v/>
      </c>
      <c r="K1327" s="178" t="str">
        <f>IF($AR1327="","",IF(INDEX('Required State Input – Clinic'!K$12:K$2011,$AT1327)="","",INDEX('Required State Input – Clinic'!K$12:K$2011,$AT1327)))</f>
        <v/>
      </c>
      <c r="L1327" s="179" t="str">
        <f>IF($AR1327="","",IF(INDEX('Required State Input – Clinic'!L$12:L$2011,$AT1327)="","",INDEX('Required State Input – Clinic'!L$12:L$2011,$AT1327)))</f>
        <v/>
      </c>
      <c r="M1327" s="169" t="str">
        <f>IF($AR1327="","",IF(INDEX('Required State Input – Clinic'!M$12:M$2011,$AT1327)="","",INDEX('Required State Input – Clinic'!M$12:M$2011,$AT1327)))</f>
        <v/>
      </c>
      <c r="N1327" s="169" t="str">
        <f>IF($AR1327="","",IF(INDEX('Required State Input – Clinic'!N$12:N$2011,$AT1327)="","",INDEX('Required State Input – Clinic'!N$12:N$2011,$AT1327)))</f>
        <v/>
      </c>
      <c r="O1327" s="170" t="str">
        <f>IF($AR1327="","",IF(INDEX('Required State Input – Clinic'!O$12:O$2011,$AT1327)="","",ROUND(INDEX('Required State Input – Clinic'!O$12:O$2011,$AT1327),2)))</f>
        <v/>
      </c>
      <c r="P1327" s="170" t="str">
        <f>IF($AR1327="","",IF(INDEX('Required State Input – Clinic'!P$12:P$2011,$AT1327)="","",ROUND(INDEX('Required State Input – Clinic'!P$12:P$2011,$AT1327),2)))</f>
        <v/>
      </c>
      <c r="Q1327" s="170" t="str">
        <f>IF($AR1327="","",IF(INDEX('Required State Input – Clinic'!Q$12:Q$2011,$AT1327)="","",ROUND(INDEX('Required State Input – Clinic'!Q$12:Q$2011,$AT1327),2)))</f>
        <v/>
      </c>
      <c r="R1327" s="276" t="str">
        <f t="shared" si="200"/>
        <v/>
      </c>
      <c r="S1327" s="171" t="str">
        <f>IF($AR1327="","",IF(INDEX('Required State Input – Clinic'!R$12:R$2011,$AT1327)="","",INDEX('Required State Input – Clinic'!R$12:R$2011,$AT1327)))</f>
        <v/>
      </c>
      <c r="T1327" s="169" t="str">
        <f>IF($AR1327="","",IF(INDEX('Required State Input – Clinic'!S$12:S$2011,$AT1327)="","",INDEX('Required State Input – Clinic'!S$12:S$2011,$AT1327)))</f>
        <v/>
      </c>
      <c r="U1327" s="170" t="str">
        <f>IF($AR1327="","",IF(INDEX('Required State Input – Clinic'!T$12:T$2011,$AT1327)="","",ROUND(INDEX('Required State Input – Clinic'!T$12:T$2011,$AT1327),2)))</f>
        <v/>
      </c>
      <c r="V1327" s="170" t="str">
        <f>IF($AR1327="","",IF(INDEX('Required State Input – Clinic'!U$12:U$2011,$AT1327)="","",ROUND(INDEX('Required State Input – Clinic'!U$12:U$2011,$AT1327),2)))</f>
        <v/>
      </c>
      <c r="W1327" s="170" t="str">
        <f>IF($AR1327="","",IF(INDEX('Required State Input – Clinic'!V$12:V$2011,$AT1327)="",0,ROUND(INDEX('Required State Input – Clinic'!V$12:V$2011,$AT1327),2)))</f>
        <v/>
      </c>
      <c r="X1327" s="170" t="str">
        <f>IF($AR1327="","",IF(INDEX('Required State Input – Clinic'!W$12:W$2011,$AT1327)="",0,ROUND(INDEX('Required State Input – Clinic'!W$12:W$2011,$AT1327),2)))</f>
        <v/>
      </c>
      <c r="Y1327" s="170" t="str">
        <f>IF($AR1327="","",IF(INDEX('Required State Input – Clinic'!X$12:X$2011,$AT1327)="",0,ROUND(INDEX('Required State Input – Clinic'!X$12:X$2011,$AT1327),2)))</f>
        <v/>
      </c>
      <c r="Z1327" s="180" t="str">
        <f t="shared" si="201"/>
        <v/>
      </c>
      <c r="AA1327" s="179" t="str">
        <f>IF($AR1327="","",IF(INDEX('Required State Input – Clinic'!Y$12:Y$2011,$AT1327)="","",INDEX('Required State Input – Clinic'!Y$12:Y$2011,$AT1327)))</f>
        <v/>
      </c>
      <c r="AB1327" s="172" t="str">
        <f>IF($AR1327="","",IF(INDEX('Required State Input – Clinic'!Z$12:Z$2011,$AT1327)="","",ROUND(INDEX('Required State Input – Clinic'!Z$12:Z$2011,$AT1327),4)))</f>
        <v/>
      </c>
      <c r="AC1327" s="172" t="str">
        <f>IF($AR1327="","",IF(INDEX('Required State Input – Clinic'!AA$12:AA$2011,$AT1327)="","",ROUND(INDEX('Required State Input – Clinic'!AA$12:AA$2011,$AT1327),4)))</f>
        <v/>
      </c>
      <c r="AD1327" s="180" t="str">
        <f t="shared" si="202"/>
        <v/>
      </c>
      <c r="AE1327" s="194" t="str">
        <f t="shared" si="203"/>
        <v/>
      </c>
      <c r="AF1327" s="177" t="str">
        <f>IF($AR1327="","",IF(INDEX('Required State Input – Clinic'!AB$12:AB$2011,$AT1327)="","",INDEX('Required State Input – Clinic'!AB$12:AB$2011,$AT1327)))</f>
        <v/>
      </c>
      <c r="AG1327" s="172" t="str">
        <f>IF($AR1327="","",IF(INDEX('Required State Input – Clinic'!AC$12:AC$2011,$AT1327)="","",ROUND(INDEX('Required State Input – Clinic'!AC$12:AC$2011,$AT1327),4)))</f>
        <v/>
      </c>
      <c r="AH1327" s="180" t="str">
        <f t="shared" si="204"/>
        <v/>
      </c>
      <c r="AI1327" s="173" t="str">
        <f>IF($AR1327="","",IF(INDEX('Required State Input – Clinic'!AD$12:AD$2011,$AT1327)="",0,ROUND(INDEX('Required State Input – Clinic'!AD$12:AD$2011,$AT1327),2)))</f>
        <v/>
      </c>
      <c r="AJ1327" s="180" t="str">
        <f t="shared" si="205"/>
        <v/>
      </c>
      <c r="AK1327" s="194" t="str">
        <f t="shared" si="206"/>
        <v/>
      </c>
      <c r="AL1327" s="170" t="str">
        <f>IF($AR1327="","",IF(INDEX('Required State Input – Clinic'!AE$12:AE$2011,$AT1327)="",0,ROUND(INDEX('Required State Input – Clinic'!AE$12:AE$2011,$AT1327),2)))</f>
        <v/>
      </c>
      <c r="AM1327" s="180" t="str">
        <f t="shared" si="207"/>
        <v/>
      </c>
      <c r="AR1327" t="str">
        <f t="shared" si="208"/>
        <v/>
      </c>
      <c r="AS1327" t="str">
        <f t="shared" si="209"/>
        <v/>
      </c>
      <c r="AT1327" t="str">
        <f>IF(AR1327="","",MATCH(AS1327,'Required State Input – Clinic'!$AS$12:$AS$2011,FALSE))</f>
        <v/>
      </c>
    </row>
    <row r="1328" spans="1:46" x14ac:dyDescent="0.25">
      <c r="A1328" s="218" t="s">
        <v>257</v>
      </c>
      <c r="B1328" s="174" t="str">
        <f>IF($AR1328="","",IF(INDEX('Required State Input – Clinic'!B$12:B$2011,$AT1328)="","",INDEX('Required State Input – Clinic'!B$12:B$2011,$AT1328)))</f>
        <v/>
      </c>
      <c r="C1328" s="168" t="str">
        <f>IF($AR1328="","",IF(INDEX('Required State Input – Clinic'!C$12:C$2011,$AT1328)="","",INDEX('Required State Input – Clinic'!C$12:C$2011,$AT1328)))</f>
        <v/>
      </c>
      <c r="D1328" s="175" t="str">
        <f>IF($AR1328="","",IF(INDEX('Required State Input – Clinic'!D$12:D$2011,$AT1328)="","",INDEX('Required State Input – Clinic'!D$12:D$2011,$AT1328)))</f>
        <v/>
      </c>
      <c r="E1328" s="174" t="str">
        <f>IF($AR1328="","",IF(INDEX('Required State Input – Clinic'!E$12:E$2011,$AT1328)="","",INDEX('Required State Input – Clinic'!E$12:E$2011,$AT1328)))</f>
        <v/>
      </c>
      <c r="F1328" s="176" t="str">
        <f>IF($AR1328="","",IF(INDEX('Required State Input – Clinic'!F$12:F$2011,$AT1328)="","",INDEX('Required State Input – Clinic'!F$12:F$2011,$AT1328)))</f>
        <v/>
      </c>
      <c r="G1328" s="176" t="str">
        <f>IF($AR1328="","",IF(INDEX('Required State Input – Clinic'!G$12:G$2011,$AT1328)="","",INDEX('Required State Input – Clinic'!G$12:G$2011,$AT1328)))</f>
        <v/>
      </c>
      <c r="H1328" s="176" t="str">
        <f>IF($AR1328="","",IF(INDEX('Required State Input – Clinic'!H$12:H$2011,$AT1328)="","",INDEX('Required State Input – Clinic'!H$12:H$2011,$AT1328)))</f>
        <v/>
      </c>
      <c r="I1328" s="177" t="str">
        <f>IF($AR1328="","",IF(INDEX('Required State Input – Clinic'!I$12:I$2011,$AT1328)="","",INDEX('Required State Input – Clinic'!I$12:I$2011,$AT1328)))</f>
        <v/>
      </c>
      <c r="J1328" s="176" t="str">
        <f>IF($AR1328="","",IF(INDEX('Required State Input – Clinic'!J$12:J$2011,$AT1328)="","",INDEX('Required State Input – Clinic'!J$12:J$2011,$AT1328)))</f>
        <v/>
      </c>
      <c r="K1328" s="178" t="str">
        <f>IF($AR1328="","",IF(INDEX('Required State Input – Clinic'!K$12:K$2011,$AT1328)="","",INDEX('Required State Input – Clinic'!K$12:K$2011,$AT1328)))</f>
        <v/>
      </c>
      <c r="L1328" s="179" t="str">
        <f>IF($AR1328="","",IF(INDEX('Required State Input – Clinic'!L$12:L$2011,$AT1328)="","",INDEX('Required State Input – Clinic'!L$12:L$2011,$AT1328)))</f>
        <v/>
      </c>
      <c r="M1328" s="169" t="str">
        <f>IF($AR1328="","",IF(INDEX('Required State Input – Clinic'!M$12:M$2011,$AT1328)="","",INDEX('Required State Input – Clinic'!M$12:M$2011,$AT1328)))</f>
        <v/>
      </c>
      <c r="N1328" s="169" t="str">
        <f>IF($AR1328="","",IF(INDEX('Required State Input – Clinic'!N$12:N$2011,$AT1328)="","",INDEX('Required State Input – Clinic'!N$12:N$2011,$AT1328)))</f>
        <v/>
      </c>
      <c r="O1328" s="170" t="str">
        <f>IF($AR1328="","",IF(INDEX('Required State Input – Clinic'!O$12:O$2011,$AT1328)="","",ROUND(INDEX('Required State Input – Clinic'!O$12:O$2011,$AT1328),2)))</f>
        <v/>
      </c>
      <c r="P1328" s="170" t="str">
        <f>IF($AR1328="","",IF(INDEX('Required State Input – Clinic'!P$12:P$2011,$AT1328)="","",ROUND(INDEX('Required State Input – Clinic'!P$12:P$2011,$AT1328),2)))</f>
        <v/>
      </c>
      <c r="Q1328" s="170" t="str">
        <f>IF($AR1328="","",IF(INDEX('Required State Input – Clinic'!Q$12:Q$2011,$AT1328)="","",ROUND(INDEX('Required State Input – Clinic'!Q$12:Q$2011,$AT1328),2)))</f>
        <v/>
      </c>
      <c r="R1328" s="276" t="str">
        <f t="shared" si="200"/>
        <v/>
      </c>
      <c r="S1328" s="171" t="str">
        <f>IF($AR1328="","",IF(INDEX('Required State Input – Clinic'!R$12:R$2011,$AT1328)="","",INDEX('Required State Input – Clinic'!R$12:R$2011,$AT1328)))</f>
        <v/>
      </c>
      <c r="T1328" s="169" t="str">
        <f>IF($AR1328="","",IF(INDEX('Required State Input – Clinic'!S$12:S$2011,$AT1328)="","",INDEX('Required State Input – Clinic'!S$12:S$2011,$AT1328)))</f>
        <v/>
      </c>
      <c r="U1328" s="170" t="str">
        <f>IF($AR1328="","",IF(INDEX('Required State Input – Clinic'!T$12:T$2011,$AT1328)="","",ROUND(INDEX('Required State Input – Clinic'!T$12:T$2011,$AT1328),2)))</f>
        <v/>
      </c>
      <c r="V1328" s="170" t="str">
        <f>IF($AR1328="","",IF(INDEX('Required State Input – Clinic'!U$12:U$2011,$AT1328)="","",ROUND(INDEX('Required State Input – Clinic'!U$12:U$2011,$AT1328),2)))</f>
        <v/>
      </c>
      <c r="W1328" s="170" t="str">
        <f>IF($AR1328="","",IF(INDEX('Required State Input – Clinic'!V$12:V$2011,$AT1328)="",0,ROUND(INDEX('Required State Input – Clinic'!V$12:V$2011,$AT1328),2)))</f>
        <v/>
      </c>
      <c r="X1328" s="170" t="str">
        <f>IF($AR1328="","",IF(INDEX('Required State Input – Clinic'!W$12:W$2011,$AT1328)="",0,ROUND(INDEX('Required State Input – Clinic'!W$12:W$2011,$AT1328),2)))</f>
        <v/>
      </c>
      <c r="Y1328" s="170" t="str">
        <f>IF($AR1328="","",IF(INDEX('Required State Input – Clinic'!X$12:X$2011,$AT1328)="",0,ROUND(INDEX('Required State Input – Clinic'!X$12:X$2011,$AT1328),2)))</f>
        <v/>
      </c>
      <c r="Z1328" s="180" t="str">
        <f t="shared" si="201"/>
        <v/>
      </c>
      <c r="AA1328" s="179" t="str">
        <f>IF($AR1328="","",IF(INDEX('Required State Input – Clinic'!Y$12:Y$2011,$AT1328)="","",INDEX('Required State Input – Clinic'!Y$12:Y$2011,$AT1328)))</f>
        <v/>
      </c>
      <c r="AB1328" s="172" t="str">
        <f>IF($AR1328="","",IF(INDEX('Required State Input – Clinic'!Z$12:Z$2011,$AT1328)="","",ROUND(INDEX('Required State Input – Clinic'!Z$12:Z$2011,$AT1328),4)))</f>
        <v/>
      </c>
      <c r="AC1328" s="172" t="str">
        <f>IF($AR1328="","",IF(INDEX('Required State Input – Clinic'!AA$12:AA$2011,$AT1328)="","",ROUND(INDEX('Required State Input – Clinic'!AA$12:AA$2011,$AT1328),4)))</f>
        <v/>
      </c>
      <c r="AD1328" s="180" t="str">
        <f t="shared" si="202"/>
        <v/>
      </c>
      <c r="AE1328" s="194" t="str">
        <f t="shared" si="203"/>
        <v/>
      </c>
      <c r="AF1328" s="177" t="str">
        <f>IF($AR1328="","",IF(INDEX('Required State Input – Clinic'!AB$12:AB$2011,$AT1328)="","",INDEX('Required State Input – Clinic'!AB$12:AB$2011,$AT1328)))</f>
        <v/>
      </c>
      <c r="AG1328" s="172" t="str">
        <f>IF($AR1328="","",IF(INDEX('Required State Input – Clinic'!AC$12:AC$2011,$AT1328)="","",ROUND(INDEX('Required State Input – Clinic'!AC$12:AC$2011,$AT1328),4)))</f>
        <v/>
      </c>
      <c r="AH1328" s="180" t="str">
        <f t="shared" si="204"/>
        <v/>
      </c>
      <c r="AI1328" s="173" t="str">
        <f>IF($AR1328="","",IF(INDEX('Required State Input – Clinic'!AD$12:AD$2011,$AT1328)="",0,ROUND(INDEX('Required State Input – Clinic'!AD$12:AD$2011,$AT1328),2)))</f>
        <v/>
      </c>
      <c r="AJ1328" s="180" t="str">
        <f t="shared" si="205"/>
        <v/>
      </c>
      <c r="AK1328" s="194" t="str">
        <f t="shared" si="206"/>
        <v/>
      </c>
      <c r="AL1328" s="170" t="str">
        <f>IF($AR1328="","",IF(INDEX('Required State Input – Clinic'!AE$12:AE$2011,$AT1328)="",0,ROUND(INDEX('Required State Input – Clinic'!AE$12:AE$2011,$AT1328),2)))</f>
        <v/>
      </c>
      <c r="AM1328" s="180" t="str">
        <f t="shared" si="207"/>
        <v/>
      </c>
      <c r="AR1328" t="str">
        <f t="shared" si="208"/>
        <v/>
      </c>
      <c r="AS1328" t="str">
        <f t="shared" si="209"/>
        <v/>
      </c>
      <c r="AT1328" t="str">
        <f>IF(AR1328="","",MATCH(AS1328,'Required State Input – Clinic'!$AS$12:$AS$2011,FALSE))</f>
        <v/>
      </c>
    </row>
    <row r="1329" spans="1:46" x14ac:dyDescent="0.25">
      <c r="A1329" s="218" t="s">
        <v>257</v>
      </c>
      <c r="B1329" s="174" t="str">
        <f>IF($AR1329="","",IF(INDEX('Required State Input – Clinic'!B$12:B$2011,$AT1329)="","",INDEX('Required State Input – Clinic'!B$12:B$2011,$AT1329)))</f>
        <v/>
      </c>
      <c r="C1329" s="168" t="str">
        <f>IF($AR1329="","",IF(INDEX('Required State Input – Clinic'!C$12:C$2011,$AT1329)="","",INDEX('Required State Input – Clinic'!C$12:C$2011,$AT1329)))</f>
        <v/>
      </c>
      <c r="D1329" s="175" t="str">
        <f>IF($AR1329="","",IF(INDEX('Required State Input – Clinic'!D$12:D$2011,$AT1329)="","",INDEX('Required State Input – Clinic'!D$12:D$2011,$AT1329)))</f>
        <v/>
      </c>
      <c r="E1329" s="174" t="str">
        <f>IF($AR1329="","",IF(INDEX('Required State Input – Clinic'!E$12:E$2011,$AT1329)="","",INDEX('Required State Input – Clinic'!E$12:E$2011,$AT1329)))</f>
        <v/>
      </c>
      <c r="F1329" s="176" t="str">
        <f>IF($AR1329="","",IF(INDEX('Required State Input – Clinic'!F$12:F$2011,$AT1329)="","",INDEX('Required State Input – Clinic'!F$12:F$2011,$AT1329)))</f>
        <v/>
      </c>
      <c r="G1329" s="176" t="str">
        <f>IF($AR1329="","",IF(INDEX('Required State Input – Clinic'!G$12:G$2011,$AT1329)="","",INDEX('Required State Input – Clinic'!G$12:G$2011,$AT1329)))</f>
        <v/>
      </c>
      <c r="H1329" s="176" t="str">
        <f>IF($AR1329="","",IF(INDEX('Required State Input – Clinic'!H$12:H$2011,$AT1329)="","",INDEX('Required State Input – Clinic'!H$12:H$2011,$AT1329)))</f>
        <v/>
      </c>
      <c r="I1329" s="177" t="str">
        <f>IF($AR1329="","",IF(INDEX('Required State Input – Clinic'!I$12:I$2011,$AT1329)="","",INDEX('Required State Input – Clinic'!I$12:I$2011,$AT1329)))</f>
        <v/>
      </c>
      <c r="J1329" s="176" t="str">
        <f>IF($AR1329="","",IF(INDEX('Required State Input – Clinic'!J$12:J$2011,$AT1329)="","",INDEX('Required State Input – Clinic'!J$12:J$2011,$AT1329)))</f>
        <v/>
      </c>
      <c r="K1329" s="178" t="str">
        <f>IF($AR1329="","",IF(INDEX('Required State Input – Clinic'!K$12:K$2011,$AT1329)="","",INDEX('Required State Input – Clinic'!K$12:K$2011,$AT1329)))</f>
        <v/>
      </c>
      <c r="L1329" s="179" t="str">
        <f>IF($AR1329="","",IF(INDEX('Required State Input – Clinic'!L$12:L$2011,$AT1329)="","",INDEX('Required State Input – Clinic'!L$12:L$2011,$AT1329)))</f>
        <v/>
      </c>
      <c r="M1329" s="169" t="str">
        <f>IF($AR1329="","",IF(INDEX('Required State Input – Clinic'!M$12:M$2011,$AT1329)="","",INDEX('Required State Input – Clinic'!M$12:M$2011,$AT1329)))</f>
        <v/>
      </c>
      <c r="N1329" s="169" t="str">
        <f>IF($AR1329="","",IF(INDEX('Required State Input – Clinic'!N$12:N$2011,$AT1329)="","",INDEX('Required State Input – Clinic'!N$12:N$2011,$AT1329)))</f>
        <v/>
      </c>
      <c r="O1329" s="170" t="str">
        <f>IF($AR1329="","",IF(INDEX('Required State Input – Clinic'!O$12:O$2011,$AT1329)="","",ROUND(INDEX('Required State Input – Clinic'!O$12:O$2011,$AT1329),2)))</f>
        <v/>
      </c>
      <c r="P1329" s="170" t="str">
        <f>IF($AR1329="","",IF(INDEX('Required State Input – Clinic'!P$12:P$2011,$AT1329)="","",ROUND(INDEX('Required State Input – Clinic'!P$12:P$2011,$AT1329),2)))</f>
        <v/>
      </c>
      <c r="Q1329" s="170" t="str">
        <f>IF($AR1329="","",IF(INDEX('Required State Input – Clinic'!Q$12:Q$2011,$AT1329)="","",ROUND(INDEX('Required State Input – Clinic'!Q$12:Q$2011,$AT1329),2)))</f>
        <v/>
      </c>
      <c r="R1329" s="276" t="str">
        <f t="shared" si="200"/>
        <v/>
      </c>
      <c r="S1329" s="171" t="str">
        <f>IF($AR1329="","",IF(INDEX('Required State Input – Clinic'!R$12:R$2011,$AT1329)="","",INDEX('Required State Input – Clinic'!R$12:R$2011,$AT1329)))</f>
        <v/>
      </c>
      <c r="T1329" s="169" t="str">
        <f>IF($AR1329="","",IF(INDEX('Required State Input – Clinic'!S$12:S$2011,$AT1329)="","",INDEX('Required State Input – Clinic'!S$12:S$2011,$AT1329)))</f>
        <v/>
      </c>
      <c r="U1329" s="170" t="str">
        <f>IF($AR1329="","",IF(INDEX('Required State Input – Clinic'!T$12:T$2011,$AT1329)="","",ROUND(INDEX('Required State Input – Clinic'!T$12:T$2011,$AT1329),2)))</f>
        <v/>
      </c>
      <c r="V1329" s="170" t="str">
        <f>IF($AR1329="","",IF(INDEX('Required State Input – Clinic'!U$12:U$2011,$AT1329)="","",ROUND(INDEX('Required State Input – Clinic'!U$12:U$2011,$AT1329),2)))</f>
        <v/>
      </c>
      <c r="W1329" s="170" t="str">
        <f>IF($AR1329="","",IF(INDEX('Required State Input – Clinic'!V$12:V$2011,$AT1329)="",0,ROUND(INDEX('Required State Input – Clinic'!V$12:V$2011,$AT1329),2)))</f>
        <v/>
      </c>
      <c r="X1329" s="170" t="str">
        <f>IF($AR1329="","",IF(INDEX('Required State Input – Clinic'!W$12:W$2011,$AT1329)="",0,ROUND(INDEX('Required State Input – Clinic'!W$12:W$2011,$AT1329),2)))</f>
        <v/>
      </c>
      <c r="Y1329" s="170" t="str">
        <f>IF($AR1329="","",IF(INDEX('Required State Input – Clinic'!X$12:X$2011,$AT1329)="",0,ROUND(INDEX('Required State Input – Clinic'!X$12:X$2011,$AT1329),2)))</f>
        <v/>
      </c>
      <c r="Z1329" s="180" t="str">
        <f t="shared" si="201"/>
        <v/>
      </c>
      <c r="AA1329" s="179" t="str">
        <f>IF($AR1329="","",IF(INDEX('Required State Input – Clinic'!Y$12:Y$2011,$AT1329)="","",INDEX('Required State Input – Clinic'!Y$12:Y$2011,$AT1329)))</f>
        <v/>
      </c>
      <c r="AB1329" s="172" t="str">
        <f>IF($AR1329="","",IF(INDEX('Required State Input – Clinic'!Z$12:Z$2011,$AT1329)="","",ROUND(INDEX('Required State Input – Clinic'!Z$12:Z$2011,$AT1329),4)))</f>
        <v/>
      </c>
      <c r="AC1329" s="172" t="str">
        <f>IF($AR1329="","",IF(INDEX('Required State Input – Clinic'!AA$12:AA$2011,$AT1329)="","",ROUND(INDEX('Required State Input – Clinic'!AA$12:AA$2011,$AT1329),4)))</f>
        <v/>
      </c>
      <c r="AD1329" s="180" t="str">
        <f t="shared" si="202"/>
        <v/>
      </c>
      <c r="AE1329" s="194" t="str">
        <f t="shared" si="203"/>
        <v/>
      </c>
      <c r="AF1329" s="177" t="str">
        <f>IF($AR1329="","",IF(INDEX('Required State Input – Clinic'!AB$12:AB$2011,$AT1329)="","",INDEX('Required State Input – Clinic'!AB$12:AB$2011,$AT1329)))</f>
        <v/>
      </c>
      <c r="AG1329" s="172" t="str">
        <f>IF($AR1329="","",IF(INDEX('Required State Input – Clinic'!AC$12:AC$2011,$AT1329)="","",ROUND(INDEX('Required State Input – Clinic'!AC$12:AC$2011,$AT1329),4)))</f>
        <v/>
      </c>
      <c r="AH1329" s="180" t="str">
        <f t="shared" si="204"/>
        <v/>
      </c>
      <c r="AI1329" s="173" t="str">
        <f>IF($AR1329="","",IF(INDEX('Required State Input – Clinic'!AD$12:AD$2011,$AT1329)="",0,ROUND(INDEX('Required State Input – Clinic'!AD$12:AD$2011,$AT1329),2)))</f>
        <v/>
      </c>
      <c r="AJ1329" s="180" t="str">
        <f t="shared" si="205"/>
        <v/>
      </c>
      <c r="AK1329" s="194" t="str">
        <f t="shared" si="206"/>
        <v/>
      </c>
      <c r="AL1329" s="170" t="str">
        <f>IF($AR1329="","",IF(INDEX('Required State Input – Clinic'!AE$12:AE$2011,$AT1329)="",0,ROUND(INDEX('Required State Input – Clinic'!AE$12:AE$2011,$AT1329),2)))</f>
        <v/>
      </c>
      <c r="AM1329" s="180" t="str">
        <f t="shared" si="207"/>
        <v/>
      </c>
      <c r="AR1329" t="str">
        <f t="shared" si="208"/>
        <v/>
      </c>
      <c r="AS1329" t="str">
        <f t="shared" si="209"/>
        <v/>
      </c>
      <c r="AT1329" t="str">
        <f>IF(AR1329="","",MATCH(AS1329,'Required State Input – Clinic'!$AS$12:$AS$2011,FALSE))</f>
        <v/>
      </c>
    </row>
    <row r="1330" spans="1:46" x14ac:dyDescent="0.25">
      <c r="A1330" s="218" t="s">
        <v>257</v>
      </c>
      <c r="B1330" s="174" t="str">
        <f>IF($AR1330="","",IF(INDEX('Required State Input – Clinic'!B$12:B$2011,$AT1330)="","",INDEX('Required State Input – Clinic'!B$12:B$2011,$AT1330)))</f>
        <v/>
      </c>
      <c r="C1330" s="168" t="str">
        <f>IF($AR1330="","",IF(INDEX('Required State Input – Clinic'!C$12:C$2011,$AT1330)="","",INDEX('Required State Input – Clinic'!C$12:C$2011,$AT1330)))</f>
        <v/>
      </c>
      <c r="D1330" s="175" t="str">
        <f>IF($AR1330="","",IF(INDEX('Required State Input – Clinic'!D$12:D$2011,$AT1330)="","",INDEX('Required State Input – Clinic'!D$12:D$2011,$AT1330)))</f>
        <v/>
      </c>
      <c r="E1330" s="174" t="str">
        <f>IF($AR1330="","",IF(INDEX('Required State Input – Clinic'!E$12:E$2011,$AT1330)="","",INDEX('Required State Input – Clinic'!E$12:E$2011,$AT1330)))</f>
        <v/>
      </c>
      <c r="F1330" s="176" t="str">
        <f>IF($AR1330="","",IF(INDEX('Required State Input – Clinic'!F$12:F$2011,$AT1330)="","",INDEX('Required State Input – Clinic'!F$12:F$2011,$AT1330)))</f>
        <v/>
      </c>
      <c r="G1330" s="176" t="str">
        <f>IF($AR1330="","",IF(INDEX('Required State Input – Clinic'!G$12:G$2011,$AT1330)="","",INDEX('Required State Input – Clinic'!G$12:G$2011,$AT1330)))</f>
        <v/>
      </c>
      <c r="H1330" s="176" t="str">
        <f>IF($AR1330="","",IF(INDEX('Required State Input – Clinic'!H$12:H$2011,$AT1330)="","",INDEX('Required State Input – Clinic'!H$12:H$2011,$AT1330)))</f>
        <v/>
      </c>
      <c r="I1330" s="177" t="str">
        <f>IF($AR1330="","",IF(INDEX('Required State Input – Clinic'!I$12:I$2011,$AT1330)="","",INDEX('Required State Input – Clinic'!I$12:I$2011,$AT1330)))</f>
        <v/>
      </c>
      <c r="J1330" s="176" t="str">
        <f>IF($AR1330="","",IF(INDEX('Required State Input – Clinic'!J$12:J$2011,$AT1330)="","",INDEX('Required State Input – Clinic'!J$12:J$2011,$AT1330)))</f>
        <v/>
      </c>
      <c r="K1330" s="178" t="str">
        <f>IF($AR1330="","",IF(INDEX('Required State Input – Clinic'!K$12:K$2011,$AT1330)="","",INDEX('Required State Input – Clinic'!K$12:K$2011,$AT1330)))</f>
        <v/>
      </c>
      <c r="L1330" s="179" t="str">
        <f>IF($AR1330="","",IF(INDEX('Required State Input – Clinic'!L$12:L$2011,$AT1330)="","",INDEX('Required State Input – Clinic'!L$12:L$2011,$AT1330)))</f>
        <v/>
      </c>
      <c r="M1330" s="169" t="str">
        <f>IF($AR1330="","",IF(INDEX('Required State Input – Clinic'!M$12:M$2011,$AT1330)="","",INDEX('Required State Input – Clinic'!M$12:M$2011,$AT1330)))</f>
        <v/>
      </c>
      <c r="N1330" s="169" t="str">
        <f>IF($AR1330="","",IF(INDEX('Required State Input – Clinic'!N$12:N$2011,$AT1330)="","",INDEX('Required State Input – Clinic'!N$12:N$2011,$AT1330)))</f>
        <v/>
      </c>
      <c r="O1330" s="170" t="str">
        <f>IF($AR1330="","",IF(INDEX('Required State Input – Clinic'!O$12:O$2011,$AT1330)="","",ROUND(INDEX('Required State Input – Clinic'!O$12:O$2011,$AT1330),2)))</f>
        <v/>
      </c>
      <c r="P1330" s="170" t="str">
        <f>IF($AR1330="","",IF(INDEX('Required State Input – Clinic'!P$12:P$2011,$AT1330)="","",ROUND(INDEX('Required State Input – Clinic'!P$12:P$2011,$AT1330),2)))</f>
        <v/>
      </c>
      <c r="Q1330" s="170" t="str">
        <f>IF($AR1330="","",IF(INDEX('Required State Input – Clinic'!Q$12:Q$2011,$AT1330)="","",ROUND(INDEX('Required State Input – Clinic'!Q$12:Q$2011,$AT1330),2)))</f>
        <v/>
      </c>
      <c r="R1330" s="276" t="str">
        <f t="shared" si="200"/>
        <v/>
      </c>
      <c r="S1330" s="171" t="str">
        <f>IF($AR1330="","",IF(INDEX('Required State Input – Clinic'!R$12:R$2011,$AT1330)="","",INDEX('Required State Input – Clinic'!R$12:R$2011,$AT1330)))</f>
        <v/>
      </c>
      <c r="T1330" s="169" t="str">
        <f>IF($AR1330="","",IF(INDEX('Required State Input – Clinic'!S$12:S$2011,$AT1330)="","",INDEX('Required State Input – Clinic'!S$12:S$2011,$AT1330)))</f>
        <v/>
      </c>
      <c r="U1330" s="170" t="str">
        <f>IF($AR1330="","",IF(INDEX('Required State Input – Clinic'!T$12:T$2011,$AT1330)="","",ROUND(INDEX('Required State Input – Clinic'!T$12:T$2011,$AT1330),2)))</f>
        <v/>
      </c>
      <c r="V1330" s="170" t="str">
        <f>IF($AR1330="","",IF(INDEX('Required State Input – Clinic'!U$12:U$2011,$AT1330)="","",ROUND(INDEX('Required State Input – Clinic'!U$12:U$2011,$AT1330),2)))</f>
        <v/>
      </c>
      <c r="W1330" s="170" t="str">
        <f>IF($AR1330="","",IF(INDEX('Required State Input – Clinic'!V$12:V$2011,$AT1330)="",0,ROUND(INDEX('Required State Input – Clinic'!V$12:V$2011,$AT1330),2)))</f>
        <v/>
      </c>
      <c r="X1330" s="170" t="str">
        <f>IF($AR1330="","",IF(INDEX('Required State Input – Clinic'!W$12:W$2011,$AT1330)="",0,ROUND(INDEX('Required State Input – Clinic'!W$12:W$2011,$AT1330),2)))</f>
        <v/>
      </c>
      <c r="Y1330" s="170" t="str">
        <f>IF($AR1330="","",IF(INDEX('Required State Input – Clinic'!X$12:X$2011,$AT1330)="",0,ROUND(INDEX('Required State Input – Clinic'!X$12:X$2011,$AT1330),2)))</f>
        <v/>
      </c>
      <c r="Z1330" s="180" t="str">
        <f t="shared" si="201"/>
        <v/>
      </c>
      <c r="AA1330" s="179" t="str">
        <f>IF($AR1330="","",IF(INDEX('Required State Input – Clinic'!Y$12:Y$2011,$AT1330)="","",INDEX('Required State Input – Clinic'!Y$12:Y$2011,$AT1330)))</f>
        <v/>
      </c>
      <c r="AB1330" s="172" t="str">
        <f>IF($AR1330="","",IF(INDEX('Required State Input – Clinic'!Z$12:Z$2011,$AT1330)="","",ROUND(INDEX('Required State Input – Clinic'!Z$12:Z$2011,$AT1330),4)))</f>
        <v/>
      </c>
      <c r="AC1330" s="172" t="str">
        <f>IF($AR1330="","",IF(INDEX('Required State Input – Clinic'!AA$12:AA$2011,$AT1330)="","",ROUND(INDEX('Required State Input – Clinic'!AA$12:AA$2011,$AT1330),4)))</f>
        <v/>
      </c>
      <c r="AD1330" s="180" t="str">
        <f t="shared" si="202"/>
        <v/>
      </c>
      <c r="AE1330" s="194" t="str">
        <f t="shared" si="203"/>
        <v/>
      </c>
      <c r="AF1330" s="177" t="str">
        <f>IF($AR1330="","",IF(INDEX('Required State Input – Clinic'!AB$12:AB$2011,$AT1330)="","",INDEX('Required State Input – Clinic'!AB$12:AB$2011,$AT1330)))</f>
        <v/>
      </c>
      <c r="AG1330" s="172" t="str">
        <f>IF($AR1330="","",IF(INDEX('Required State Input – Clinic'!AC$12:AC$2011,$AT1330)="","",ROUND(INDEX('Required State Input – Clinic'!AC$12:AC$2011,$AT1330),4)))</f>
        <v/>
      </c>
      <c r="AH1330" s="180" t="str">
        <f t="shared" si="204"/>
        <v/>
      </c>
      <c r="AI1330" s="173" t="str">
        <f>IF($AR1330="","",IF(INDEX('Required State Input – Clinic'!AD$12:AD$2011,$AT1330)="",0,ROUND(INDEX('Required State Input – Clinic'!AD$12:AD$2011,$AT1330),2)))</f>
        <v/>
      </c>
      <c r="AJ1330" s="180" t="str">
        <f t="shared" si="205"/>
        <v/>
      </c>
      <c r="AK1330" s="194" t="str">
        <f t="shared" si="206"/>
        <v/>
      </c>
      <c r="AL1330" s="170" t="str">
        <f>IF($AR1330="","",IF(INDEX('Required State Input – Clinic'!AE$12:AE$2011,$AT1330)="",0,ROUND(INDEX('Required State Input – Clinic'!AE$12:AE$2011,$AT1330),2)))</f>
        <v/>
      </c>
      <c r="AM1330" s="180" t="str">
        <f t="shared" si="207"/>
        <v/>
      </c>
      <c r="AR1330" t="str">
        <f t="shared" si="208"/>
        <v/>
      </c>
      <c r="AS1330" t="str">
        <f t="shared" si="209"/>
        <v/>
      </c>
      <c r="AT1330" t="str">
        <f>IF(AR1330="","",MATCH(AS1330,'Required State Input – Clinic'!$AS$12:$AS$2011,FALSE))</f>
        <v/>
      </c>
    </row>
    <row r="1331" spans="1:46" x14ac:dyDescent="0.25">
      <c r="A1331" s="218" t="s">
        <v>257</v>
      </c>
      <c r="B1331" s="174" t="str">
        <f>IF($AR1331="","",IF(INDEX('Required State Input – Clinic'!B$12:B$2011,$AT1331)="","",INDEX('Required State Input – Clinic'!B$12:B$2011,$AT1331)))</f>
        <v/>
      </c>
      <c r="C1331" s="168" t="str">
        <f>IF($AR1331="","",IF(INDEX('Required State Input – Clinic'!C$12:C$2011,$AT1331)="","",INDEX('Required State Input – Clinic'!C$12:C$2011,$AT1331)))</f>
        <v/>
      </c>
      <c r="D1331" s="175" t="str">
        <f>IF($AR1331="","",IF(INDEX('Required State Input – Clinic'!D$12:D$2011,$AT1331)="","",INDEX('Required State Input – Clinic'!D$12:D$2011,$AT1331)))</f>
        <v/>
      </c>
      <c r="E1331" s="174" t="str">
        <f>IF($AR1331="","",IF(INDEX('Required State Input – Clinic'!E$12:E$2011,$AT1331)="","",INDEX('Required State Input – Clinic'!E$12:E$2011,$AT1331)))</f>
        <v/>
      </c>
      <c r="F1331" s="176" t="str">
        <f>IF($AR1331="","",IF(INDEX('Required State Input – Clinic'!F$12:F$2011,$AT1331)="","",INDEX('Required State Input – Clinic'!F$12:F$2011,$AT1331)))</f>
        <v/>
      </c>
      <c r="G1331" s="176" t="str">
        <f>IF($AR1331="","",IF(INDEX('Required State Input – Clinic'!G$12:G$2011,$AT1331)="","",INDEX('Required State Input – Clinic'!G$12:G$2011,$AT1331)))</f>
        <v/>
      </c>
      <c r="H1331" s="176" t="str">
        <f>IF($AR1331="","",IF(INDEX('Required State Input – Clinic'!H$12:H$2011,$AT1331)="","",INDEX('Required State Input – Clinic'!H$12:H$2011,$AT1331)))</f>
        <v/>
      </c>
      <c r="I1331" s="177" t="str">
        <f>IF($AR1331="","",IF(INDEX('Required State Input – Clinic'!I$12:I$2011,$AT1331)="","",INDEX('Required State Input – Clinic'!I$12:I$2011,$AT1331)))</f>
        <v/>
      </c>
      <c r="J1331" s="176" t="str">
        <f>IF($AR1331="","",IF(INDEX('Required State Input – Clinic'!J$12:J$2011,$AT1331)="","",INDEX('Required State Input – Clinic'!J$12:J$2011,$AT1331)))</f>
        <v/>
      </c>
      <c r="K1331" s="178" t="str">
        <f>IF($AR1331="","",IF(INDEX('Required State Input – Clinic'!K$12:K$2011,$AT1331)="","",INDEX('Required State Input – Clinic'!K$12:K$2011,$AT1331)))</f>
        <v/>
      </c>
      <c r="L1331" s="179" t="str">
        <f>IF($AR1331="","",IF(INDEX('Required State Input – Clinic'!L$12:L$2011,$AT1331)="","",INDEX('Required State Input – Clinic'!L$12:L$2011,$AT1331)))</f>
        <v/>
      </c>
      <c r="M1331" s="169" t="str">
        <f>IF($AR1331="","",IF(INDEX('Required State Input – Clinic'!M$12:M$2011,$AT1331)="","",INDEX('Required State Input – Clinic'!M$12:M$2011,$AT1331)))</f>
        <v/>
      </c>
      <c r="N1331" s="169" t="str">
        <f>IF($AR1331="","",IF(INDEX('Required State Input – Clinic'!N$12:N$2011,$AT1331)="","",INDEX('Required State Input – Clinic'!N$12:N$2011,$AT1331)))</f>
        <v/>
      </c>
      <c r="O1331" s="170" t="str">
        <f>IF($AR1331="","",IF(INDEX('Required State Input – Clinic'!O$12:O$2011,$AT1331)="","",ROUND(INDEX('Required State Input – Clinic'!O$12:O$2011,$AT1331),2)))</f>
        <v/>
      </c>
      <c r="P1331" s="170" t="str">
        <f>IF($AR1331="","",IF(INDEX('Required State Input – Clinic'!P$12:P$2011,$AT1331)="","",ROUND(INDEX('Required State Input – Clinic'!P$12:P$2011,$AT1331),2)))</f>
        <v/>
      </c>
      <c r="Q1331" s="170" t="str">
        <f>IF($AR1331="","",IF(INDEX('Required State Input – Clinic'!Q$12:Q$2011,$AT1331)="","",ROUND(INDEX('Required State Input – Clinic'!Q$12:Q$2011,$AT1331),2)))</f>
        <v/>
      </c>
      <c r="R1331" s="276" t="str">
        <f t="shared" si="200"/>
        <v/>
      </c>
      <c r="S1331" s="171" t="str">
        <f>IF($AR1331="","",IF(INDEX('Required State Input – Clinic'!R$12:R$2011,$AT1331)="","",INDEX('Required State Input – Clinic'!R$12:R$2011,$AT1331)))</f>
        <v/>
      </c>
      <c r="T1331" s="169" t="str">
        <f>IF($AR1331="","",IF(INDEX('Required State Input – Clinic'!S$12:S$2011,$AT1331)="","",INDEX('Required State Input – Clinic'!S$12:S$2011,$AT1331)))</f>
        <v/>
      </c>
      <c r="U1331" s="170" t="str">
        <f>IF($AR1331="","",IF(INDEX('Required State Input – Clinic'!T$12:T$2011,$AT1331)="","",ROUND(INDEX('Required State Input – Clinic'!T$12:T$2011,$AT1331),2)))</f>
        <v/>
      </c>
      <c r="V1331" s="170" t="str">
        <f>IF($AR1331="","",IF(INDEX('Required State Input – Clinic'!U$12:U$2011,$AT1331)="","",ROUND(INDEX('Required State Input – Clinic'!U$12:U$2011,$AT1331),2)))</f>
        <v/>
      </c>
      <c r="W1331" s="170" t="str">
        <f>IF($AR1331="","",IF(INDEX('Required State Input – Clinic'!V$12:V$2011,$AT1331)="",0,ROUND(INDEX('Required State Input – Clinic'!V$12:V$2011,$AT1331),2)))</f>
        <v/>
      </c>
      <c r="X1331" s="170" t="str">
        <f>IF($AR1331="","",IF(INDEX('Required State Input – Clinic'!W$12:W$2011,$AT1331)="",0,ROUND(INDEX('Required State Input – Clinic'!W$12:W$2011,$AT1331),2)))</f>
        <v/>
      </c>
      <c r="Y1331" s="170" t="str">
        <f>IF($AR1331="","",IF(INDEX('Required State Input – Clinic'!X$12:X$2011,$AT1331)="",0,ROUND(INDEX('Required State Input – Clinic'!X$12:X$2011,$AT1331),2)))</f>
        <v/>
      </c>
      <c r="Z1331" s="180" t="str">
        <f t="shared" si="201"/>
        <v/>
      </c>
      <c r="AA1331" s="179" t="str">
        <f>IF($AR1331="","",IF(INDEX('Required State Input – Clinic'!Y$12:Y$2011,$AT1331)="","",INDEX('Required State Input – Clinic'!Y$12:Y$2011,$AT1331)))</f>
        <v/>
      </c>
      <c r="AB1331" s="172" t="str">
        <f>IF($AR1331="","",IF(INDEX('Required State Input – Clinic'!Z$12:Z$2011,$AT1331)="","",ROUND(INDEX('Required State Input – Clinic'!Z$12:Z$2011,$AT1331),4)))</f>
        <v/>
      </c>
      <c r="AC1331" s="172" t="str">
        <f>IF($AR1331="","",IF(INDEX('Required State Input – Clinic'!AA$12:AA$2011,$AT1331)="","",ROUND(INDEX('Required State Input – Clinic'!AA$12:AA$2011,$AT1331),4)))</f>
        <v/>
      </c>
      <c r="AD1331" s="180" t="str">
        <f t="shared" si="202"/>
        <v/>
      </c>
      <c r="AE1331" s="194" t="str">
        <f t="shared" si="203"/>
        <v/>
      </c>
      <c r="AF1331" s="177" t="str">
        <f>IF($AR1331="","",IF(INDEX('Required State Input – Clinic'!AB$12:AB$2011,$AT1331)="","",INDEX('Required State Input – Clinic'!AB$12:AB$2011,$AT1331)))</f>
        <v/>
      </c>
      <c r="AG1331" s="172" t="str">
        <f>IF($AR1331="","",IF(INDEX('Required State Input – Clinic'!AC$12:AC$2011,$AT1331)="","",ROUND(INDEX('Required State Input – Clinic'!AC$12:AC$2011,$AT1331),4)))</f>
        <v/>
      </c>
      <c r="AH1331" s="180" t="str">
        <f t="shared" si="204"/>
        <v/>
      </c>
      <c r="AI1331" s="173" t="str">
        <f>IF($AR1331="","",IF(INDEX('Required State Input – Clinic'!AD$12:AD$2011,$AT1331)="",0,ROUND(INDEX('Required State Input – Clinic'!AD$12:AD$2011,$AT1331),2)))</f>
        <v/>
      </c>
      <c r="AJ1331" s="180" t="str">
        <f t="shared" si="205"/>
        <v/>
      </c>
      <c r="AK1331" s="194" t="str">
        <f t="shared" si="206"/>
        <v/>
      </c>
      <c r="AL1331" s="170" t="str">
        <f>IF($AR1331="","",IF(INDEX('Required State Input – Clinic'!AE$12:AE$2011,$AT1331)="",0,ROUND(INDEX('Required State Input – Clinic'!AE$12:AE$2011,$AT1331),2)))</f>
        <v/>
      </c>
      <c r="AM1331" s="180" t="str">
        <f t="shared" si="207"/>
        <v/>
      </c>
      <c r="AR1331" t="str">
        <f t="shared" si="208"/>
        <v/>
      </c>
      <c r="AS1331" t="str">
        <f t="shared" si="209"/>
        <v/>
      </c>
      <c r="AT1331" t="str">
        <f>IF(AR1331="","",MATCH(AS1331,'Required State Input – Clinic'!$AS$12:$AS$2011,FALSE))</f>
        <v/>
      </c>
    </row>
    <row r="1332" spans="1:46" x14ac:dyDescent="0.25">
      <c r="A1332" s="218" t="s">
        <v>257</v>
      </c>
      <c r="B1332" s="174" t="str">
        <f>IF($AR1332="","",IF(INDEX('Required State Input – Clinic'!B$12:B$2011,$AT1332)="","",INDEX('Required State Input – Clinic'!B$12:B$2011,$AT1332)))</f>
        <v/>
      </c>
      <c r="C1332" s="168" t="str">
        <f>IF($AR1332="","",IF(INDEX('Required State Input – Clinic'!C$12:C$2011,$AT1332)="","",INDEX('Required State Input – Clinic'!C$12:C$2011,$AT1332)))</f>
        <v/>
      </c>
      <c r="D1332" s="175" t="str">
        <f>IF($AR1332="","",IF(INDEX('Required State Input – Clinic'!D$12:D$2011,$AT1332)="","",INDEX('Required State Input – Clinic'!D$12:D$2011,$AT1332)))</f>
        <v/>
      </c>
      <c r="E1332" s="174" t="str">
        <f>IF($AR1332="","",IF(INDEX('Required State Input – Clinic'!E$12:E$2011,$AT1332)="","",INDEX('Required State Input – Clinic'!E$12:E$2011,$AT1332)))</f>
        <v/>
      </c>
      <c r="F1332" s="176" t="str">
        <f>IF($AR1332="","",IF(INDEX('Required State Input – Clinic'!F$12:F$2011,$AT1332)="","",INDEX('Required State Input – Clinic'!F$12:F$2011,$AT1332)))</f>
        <v/>
      </c>
      <c r="G1332" s="176" t="str">
        <f>IF($AR1332="","",IF(INDEX('Required State Input – Clinic'!G$12:G$2011,$AT1332)="","",INDEX('Required State Input – Clinic'!G$12:G$2011,$AT1332)))</f>
        <v/>
      </c>
      <c r="H1332" s="176" t="str">
        <f>IF($AR1332="","",IF(INDEX('Required State Input – Clinic'!H$12:H$2011,$AT1332)="","",INDEX('Required State Input – Clinic'!H$12:H$2011,$AT1332)))</f>
        <v/>
      </c>
      <c r="I1332" s="177" t="str">
        <f>IF($AR1332="","",IF(INDEX('Required State Input – Clinic'!I$12:I$2011,$AT1332)="","",INDEX('Required State Input – Clinic'!I$12:I$2011,$AT1332)))</f>
        <v/>
      </c>
      <c r="J1332" s="176" t="str">
        <f>IF($AR1332="","",IF(INDEX('Required State Input – Clinic'!J$12:J$2011,$AT1332)="","",INDEX('Required State Input – Clinic'!J$12:J$2011,$AT1332)))</f>
        <v/>
      </c>
      <c r="K1332" s="178" t="str">
        <f>IF($AR1332="","",IF(INDEX('Required State Input – Clinic'!K$12:K$2011,$AT1332)="","",INDEX('Required State Input – Clinic'!K$12:K$2011,$AT1332)))</f>
        <v/>
      </c>
      <c r="L1332" s="179" t="str">
        <f>IF($AR1332="","",IF(INDEX('Required State Input – Clinic'!L$12:L$2011,$AT1332)="","",INDEX('Required State Input – Clinic'!L$12:L$2011,$AT1332)))</f>
        <v/>
      </c>
      <c r="M1332" s="169" t="str">
        <f>IF($AR1332="","",IF(INDEX('Required State Input – Clinic'!M$12:M$2011,$AT1332)="","",INDEX('Required State Input – Clinic'!M$12:M$2011,$AT1332)))</f>
        <v/>
      </c>
      <c r="N1332" s="169" t="str">
        <f>IF($AR1332="","",IF(INDEX('Required State Input – Clinic'!N$12:N$2011,$AT1332)="","",INDEX('Required State Input – Clinic'!N$12:N$2011,$AT1332)))</f>
        <v/>
      </c>
      <c r="O1332" s="170" t="str">
        <f>IF($AR1332="","",IF(INDEX('Required State Input – Clinic'!O$12:O$2011,$AT1332)="","",ROUND(INDEX('Required State Input – Clinic'!O$12:O$2011,$AT1332),2)))</f>
        <v/>
      </c>
      <c r="P1332" s="170" t="str">
        <f>IF($AR1332="","",IF(INDEX('Required State Input – Clinic'!P$12:P$2011,$AT1332)="","",ROUND(INDEX('Required State Input – Clinic'!P$12:P$2011,$AT1332),2)))</f>
        <v/>
      </c>
      <c r="Q1332" s="170" t="str">
        <f>IF($AR1332="","",IF(INDEX('Required State Input – Clinic'!Q$12:Q$2011,$AT1332)="","",ROUND(INDEX('Required State Input – Clinic'!Q$12:Q$2011,$AT1332),2)))</f>
        <v/>
      </c>
      <c r="R1332" s="276" t="str">
        <f t="shared" si="200"/>
        <v/>
      </c>
      <c r="S1332" s="171" t="str">
        <f>IF($AR1332="","",IF(INDEX('Required State Input – Clinic'!R$12:R$2011,$AT1332)="","",INDEX('Required State Input – Clinic'!R$12:R$2011,$AT1332)))</f>
        <v/>
      </c>
      <c r="T1332" s="169" t="str">
        <f>IF($AR1332="","",IF(INDEX('Required State Input – Clinic'!S$12:S$2011,$AT1332)="","",INDEX('Required State Input – Clinic'!S$12:S$2011,$AT1332)))</f>
        <v/>
      </c>
      <c r="U1332" s="170" t="str">
        <f>IF($AR1332="","",IF(INDEX('Required State Input – Clinic'!T$12:T$2011,$AT1332)="","",ROUND(INDEX('Required State Input – Clinic'!T$12:T$2011,$AT1332),2)))</f>
        <v/>
      </c>
      <c r="V1332" s="170" t="str">
        <f>IF($AR1332="","",IF(INDEX('Required State Input – Clinic'!U$12:U$2011,$AT1332)="","",ROUND(INDEX('Required State Input – Clinic'!U$12:U$2011,$AT1332),2)))</f>
        <v/>
      </c>
      <c r="W1332" s="170" t="str">
        <f>IF($AR1332="","",IF(INDEX('Required State Input – Clinic'!V$12:V$2011,$AT1332)="",0,ROUND(INDEX('Required State Input – Clinic'!V$12:V$2011,$AT1332),2)))</f>
        <v/>
      </c>
      <c r="X1332" s="170" t="str">
        <f>IF($AR1332="","",IF(INDEX('Required State Input – Clinic'!W$12:W$2011,$AT1332)="",0,ROUND(INDEX('Required State Input – Clinic'!W$12:W$2011,$AT1332),2)))</f>
        <v/>
      </c>
      <c r="Y1332" s="170" t="str">
        <f>IF($AR1332="","",IF(INDEX('Required State Input – Clinic'!X$12:X$2011,$AT1332)="",0,ROUND(INDEX('Required State Input – Clinic'!X$12:X$2011,$AT1332),2)))</f>
        <v/>
      </c>
      <c r="Z1332" s="180" t="str">
        <f t="shared" si="201"/>
        <v/>
      </c>
      <c r="AA1332" s="179" t="str">
        <f>IF($AR1332="","",IF(INDEX('Required State Input – Clinic'!Y$12:Y$2011,$AT1332)="","",INDEX('Required State Input – Clinic'!Y$12:Y$2011,$AT1332)))</f>
        <v/>
      </c>
      <c r="AB1332" s="172" t="str">
        <f>IF($AR1332="","",IF(INDEX('Required State Input – Clinic'!Z$12:Z$2011,$AT1332)="","",ROUND(INDEX('Required State Input – Clinic'!Z$12:Z$2011,$AT1332),4)))</f>
        <v/>
      </c>
      <c r="AC1332" s="172" t="str">
        <f>IF($AR1332="","",IF(INDEX('Required State Input – Clinic'!AA$12:AA$2011,$AT1332)="","",ROUND(INDEX('Required State Input – Clinic'!AA$12:AA$2011,$AT1332),4)))</f>
        <v/>
      </c>
      <c r="AD1332" s="180" t="str">
        <f t="shared" si="202"/>
        <v/>
      </c>
      <c r="AE1332" s="194" t="str">
        <f t="shared" si="203"/>
        <v/>
      </c>
      <c r="AF1332" s="177" t="str">
        <f>IF($AR1332="","",IF(INDEX('Required State Input – Clinic'!AB$12:AB$2011,$AT1332)="","",INDEX('Required State Input – Clinic'!AB$12:AB$2011,$AT1332)))</f>
        <v/>
      </c>
      <c r="AG1332" s="172" t="str">
        <f>IF($AR1332="","",IF(INDEX('Required State Input – Clinic'!AC$12:AC$2011,$AT1332)="","",ROUND(INDEX('Required State Input – Clinic'!AC$12:AC$2011,$AT1332),4)))</f>
        <v/>
      </c>
      <c r="AH1332" s="180" t="str">
        <f t="shared" si="204"/>
        <v/>
      </c>
      <c r="AI1332" s="173" t="str">
        <f>IF($AR1332="","",IF(INDEX('Required State Input – Clinic'!AD$12:AD$2011,$AT1332)="",0,ROUND(INDEX('Required State Input – Clinic'!AD$12:AD$2011,$AT1332),2)))</f>
        <v/>
      </c>
      <c r="AJ1332" s="180" t="str">
        <f t="shared" si="205"/>
        <v/>
      </c>
      <c r="AK1332" s="194" t="str">
        <f t="shared" si="206"/>
        <v/>
      </c>
      <c r="AL1332" s="170" t="str">
        <f>IF($AR1332="","",IF(INDEX('Required State Input – Clinic'!AE$12:AE$2011,$AT1332)="",0,ROUND(INDEX('Required State Input – Clinic'!AE$12:AE$2011,$AT1332),2)))</f>
        <v/>
      </c>
      <c r="AM1332" s="180" t="str">
        <f t="shared" si="207"/>
        <v/>
      </c>
      <c r="AR1332" t="str">
        <f t="shared" si="208"/>
        <v/>
      </c>
      <c r="AS1332" t="str">
        <f t="shared" si="209"/>
        <v/>
      </c>
      <c r="AT1332" t="str">
        <f>IF(AR1332="","",MATCH(AS1332,'Required State Input – Clinic'!$AS$12:$AS$2011,FALSE))</f>
        <v/>
      </c>
    </row>
    <row r="1333" spans="1:46" x14ac:dyDescent="0.25">
      <c r="A1333" s="218" t="s">
        <v>257</v>
      </c>
      <c r="B1333" s="174" t="str">
        <f>IF($AR1333="","",IF(INDEX('Required State Input – Clinic'!B$12:B$2011,$AT1333)="","",INDEX('Required State Input – Clinic'!B$12:B$2011,$AT1333)))</f>
        <v/>
      </c>
      <c r="C1333" s="168" t="str">
        <f>IF($AR1333="","",IF(INDEX('Required State Input – Clinic'!C$12:C$2011,$AT1333)="","",INDEX('Required State Input – Clinic'!C$12:C$2011,$AT1333)))</f>
        <v/>
      </c>
      <c r="D1333" s="175" t="str">
        <f>IF($AR1333="","",IF(INDEX('Required State Input – Clinic'!D$12:D$2011,$AT1333)="","",INDEX('Required State Input – Clinic'!D$12:D$2011,$AT1333)))</f>
        <v/>
      </c>
      <c r="E1333" s="174" t="str">
        <f>IF($AR1333="","",IF(INDEX('Required State Input – Clinic'!E$12:E$2011,$AT1333)="","",INDEX('Required State Input – Clinic'!E$12:E$2011,$AT1333)))</f>
        <v/>
      </c>
      <c r="F1333" s="176" t="str">
        <f>IF($AR1333="","",IF(INDEX('Required State Input – Clinic'!F$12:F$2011,$AT1333)="","",INDEX('Required State Input – Clinic'!F$12:F$2011,$AT1333)))</f>
        <v/>
      </c>
      <c r="G1333" s="176" t="str">
        <f>IF($AR1333="","",IF(INDEX('Required State Input – Clinic'!G$12:G$2011,$AT1333)="","",INDEX('Required State Input – Clinic'!G$12:G$2011,$AT1333)))</f>
        <v/>
      </c>
      <c r="H1333" s="176" t="str">
        <f>IF($AR1333="","",IF(INDEX('Required State Input – Clinic'!H$12:H$2011,$AT1333)="","",INDEX('Required State Input – Clinic'!H$12:H$2011,$AT1333)))</f>
        <v/>
      </c>
      <c r="I1333" s="177" t="str">
        <f>IF($AR1333="","",IF(INDEX('Required State Input – Clinic'!I$12:I$2011,$AT1333)="","",INDEX('Required State Input – Clinic'!I$12:I$2011,$AT1333)))</f>
        <v/>
      </c>
      <c r="J1333" s="176" t="str">
        <f>IF($AR1333="","",IF(INDEX('Required State Input – Clinic'!J$12:J$2011,$AT1333)="","",INDEX('Required State Input – Clinic'!J$12:J$2011,$AT1333)))</f>
        <v/>
      </c>
      <c r="K1333" s="178" t="str">
        <f>IF($AR1333="","",IF(INDEX('Required State Input – Clinic'!K$12:K$2011,$AT1333)="","",INDEX('Required State Input – Clinic'!K$12:K$2011,$AT1333)))</f>
        <v/>
      </c>
      <c r="L1333" s="179" t="str">
        <f>IF($AR1333="","",IF(INDEX('Required State Input – Clinic'!L$12:L$2011,$AT1333)="","",INDEX('Required State Input – Clinic'!L$12:L$2011,$AT1333)))</f>
        <v/>
      </c>
      <c r="M1333" s="169" t="str">
        <f>IF($AR1333="","",IF(INDEX('Required State Input – Clinic'!M$12:M$2011,$AT1333)="","",INDEX('Required State Input – Clinic'!M$12:M$2011,$AT1333)))</f>
        <v/>
      </c>
      <c r="N1333" s="169" t="str">
        <f>IF($AR1333="","",IF(INDEX('Required State Input – Clinic'!N$12:N$2011,$AT1333)="","",INDEX('Required State Input – Clinic'!N$12:N$2011,$AT1333)))</f>
        <v/>
      </c>
      <c r="O1333" s="170" t="str">
        <f>IF($AR1333="","",IF(INDEX('Required State Input – Clinic'!O$12:O$2011,$AT1333)="","",ROUND(INDEX('Required State Input – Clinic'!O$12:O$2011,$AT1333),2)))</f>
        <v/>
      </c>
      <c r="P1333" s="170" t="str">
        <f>IF($AR1333="","",IF(INDEX('Required State Input – Clinic'!P$12:P$2011,$AT1333)="","",ROUND(INDEX('Required State Input – Clinic'!P$12:P$2011,$AT1333),2)))</f>
        <v/>
      </c>
      <c r="Q1333" s="170" t="str">
        <f>IF($AR1333="","",IF(INDEX('Required State Input – Clinic'!Q$12:Q$2011,$AT1333)="","",ROUND(INDEX('Required State Input – Clinic'!Q$12:Q$2011,$AT1333),2)))</f>
        <v/>
      </c>
      <c r="R1333" s="276" t="str">
        <f t="shared" si="200"/>
        <v/>
      </c>
      <c r="S1333" s="171" t="str">
        <f>IF($AR1333="","",IF(INDEX('Required State Input – Clinic'!R$12:R$2011,$AT1333)="","",INDEX('Required State Input – Clinic'!R$12:R$2011,$AT1333)))</f>
        <v/>
      </c>
      <c r="T1333" s="169" t="str">
        <f>IF($AR1333="","",IF(INDEX('Required State Input – Clinic'!S$12:S$2011,$AT1333)="","",INDEX('Required State Input – Clinic'!S$12:S$2011,$AT1333)))</f>
        <v/>
      </c>
      <c r="U1333" s="170" t="str">
        <f>IF($AR1333="","",IF(INDEX('Required State Input – Clinic'!T$12:T$2011,$AT1333)="","",ROUND(INDEX('Required State Input – Clinic'!T$12:T$2011,$AT1333),2)))</f>
        <v/>
      </c>
      <c r="V1333" s="170" t="str">
        <f>IF($AR1333="","",IF(INDEX('Required State Input – Clinic'!U$12:U$2011,$AT1333)="","",ROUND(INDEX('Required State Input – Clinic'!U$12:U$2011,$AT1333),2)))</f>
        <v/>
      </c>
      <c r="W1333" s="170" t="str">
        <f>IF($AR1333="","",IF(INDEX('Required State Input – Clinic'!V$12:V$2011,$AT1333)="",0,ROUND(INDEX('Required State Input – Clinic'!V$12:V$2011,$AT1333),2)))</f>
        <v/>
      </c>
      <c r="X1333" s="170" t="str">
        <f>IF($AR1333="","",IF(INDEX('Required State Input – Clinic'!W$12:W$2011,$AT1333)="",0,ROUND(INDEX('Required State Input – Clinic'!W$12:W$2011,$AT1333),2)))</f>
        <v/>
      </c>
      <c r="Y1333" s="170" t="str">
        <f>IF($AR1333="","",IF(INDEX('Required State Input – Clinic'!X$12:X$2011,$AT1333)="",0,ROUND(INDEX('Required State Input – Clinic'!X$12:X$2011,$AT1333),2)))</f>
        <v/>
      </c>
      <c r="Z1333" s="180" t="str">
        <f t="shared" si="201"/>
        <v/>
      </c>
      <c r="AA1333" s="179" t="str">
        <f>IF($AR1333="","",IF(INDEX('Required State Input – Clinic'!Y$12:Y$2011,$AT1333)="","",INDEX('Required State Input – Clinic'!Y$12:Y$2011,$AT1333)))</f>
        <v/>
      </c>
      <c r="AB1333" s="172" t="str">
        <f>IF($AR1333="","",IF(INDEX('Required State Input – Clinic'!Z$12:Z$2011,$AT1333)="","",ROUND(INDEX('Required State Input – Clinic'!Z$12:Z$2011,$AT1333),4)))</f>
        <v/>
      </c>
      <c r="AC1333" s="172" t="str">
        <f>IF($AR1333="","",IF(INDEX('Required State Input – Clinic'!AA$12:AA$2011,$AT1333)="","",ROUND(INDEX('Required State Input – Clinic'!AA$12:AA$2011,$AT1333),4)))</f>
        <v/>
      </c>
      <c r="AD1333" s="180" t="str">
        <f t="shared" si="202"/>
        <v/>
      </c>
      <c r="AE1333" s="194" t="str">
        <f t="shared" si="203"/>
        <v/>
      </c>
      <c r="AF1333" s="177" t="str">
        <f>IF($AR1333="","",IF(INDEX('Required State Input – Clinic'!AB$12:AB$2011,$AT1333)="","",INDEX('Required State Input – Clinic'!AB$12:AB$2011,$AT1333)))</f>
        <v/>
      </c>
      <c r="AG1333" s="172" t="str">
        <f>IF($AR1333="","",IF(INDEX('Required State Input – Clinic'!AC$12:AC$2011,$AT1333)="","",ROUND(INDEX('Required State Input – Clinic'!AC$12:AC$2011,$AT1333),4)))</f>
        <v/>
      </c>
      <c r="AH1333" s="180" t="str">
        <f t="shared" si="204"/>
        <v/>
      </c>
      <c r="AI1333" s="173" t="str">
        <f>IF($AR1333="","",IF(INDEX('Required State Input – Clinic'!AD$12:AD$2011,$AT1333)="",0,ROUND(INDEX('Required State Input – Clinic'!AD$12:AD$2011,$AT1333),2)))</f>
        <v/>
      </c>
      <c r="AJ1333" s="180" t="str">
        <f t="shared" si="205"/>
        <v/>
      </c>
      <c r="AK1333" s="194" t="str">
        <f t="shared" si="206"/>
        <v/>
      </c>
      <c r="AL1333" s="170" t="str">
        <f>IF($AR1333="","",IF(INDEX('Required State Input – Clinic'!AE$12:AE$2011,$AT1333)="",0,ROUND(INDEX('Required State Input – Clinic'!AE$12:AE$2011,$AT1333),2)))</f>
        <v/>
      </c>
      <c r="AM1333" s="180" t="str">
        <f t="shared" si="207"/>
        <v/>
      </c>
      <c r="AR1333" t="str">
        <f t="shared" si="208"/>
        <v/>
      </c>
      <c r="AS1333" t="str">
        <f t="shared" si="209"/>
        <v/>
      </c>
      <c r="AT1333" t="str">
        <f>IF(AR1333="","",MATCH(AS1333,'Required State Input – Clinic'!$AS$12:$AS$2011,FALSE))</f>
        <v/>
      </c>
    </row>
    <row r="1334" spans="1:46" x14ac:dyDescent="0.25">
      <c r="A1334" s="218" t="s">
        <v>257</v>
      </c>
      <c r="B1334" s="174" t="str">
        <f>IF($AR1334="","",IF(INDEX('Required State Input – Clinic'!B$12:B$2011,$AT1334)="","",INDEX('Required State Input – Clinic'!B$12:B$2011,$AT1334)))</f>
        <v/>
      </c>
      <c r="C1334" s="168" t="str">
        <f>IF($AR1334="","",IF(INDEX('Required State Input – Clinic'!C$12:C$2011,$AT1334)="","",INDEX('Required State Input – Clinic'!C$12:C$2011,$AT1334)))</f>
        <v/>
      </c>
      <c r="D1334" s="175" t="str">
        <f>IF($AR1334="","",IF(INDEX('Required State Input – Clinic'!D$12:D$2011,$AT1334)="","",INDEX('Required State Input – Clinic'!D$12:D$2011,$AT1334)))</f>
        <v/>
      </c>
      <c r="E1334" s="174" t="str">
        <f>IF($AR1334="","",IF(INDEX('Required State Input – Clinic'!E$12:E$2011,$AT1334)="","",INDEX('Required State Input – Clinic'!E$12:E$2011,$AT1334)))</f>
        <v/>
      </c>
      <c r="F1334" s="176" t="str">
        <f>IF($AR1334="","",IF(INDEX('Required State Input – Clinic'!F$12:F$2011,$AT1334)="","",INDEX('Required State Input – Clinic'!F$12:F$2011,$AT1334)))</f>
        <v/>
      </c>
      <c r="G1334" s="176" t="str">
        <f>IF($AR1334="","",IF(INDEX('Required State Input – Clinic'!G$12:G$2011,$AT1334)="","",INDEX('Required State Input – Clinic'!G$12:G$2011,$AT1334)))</f>
        <v/>
      </c>
      <c r="H1334" s="176" t="str">
        <f>IF($AR1334="","",IF(INDEX('Required State Input – Clinic'!H$12:H$2011,$AT1334)="","",INDEX('Required State Input – Clinic'!H$12:H$2011,$AT1334)))</f>
        <v/>
      </c>
      <c r="I1334" s="177" t="str">
        <f>IF($AR1334="","",IF(INDEX('Required State Input – Clinic'!I$12:I$2011,$AT1334)="","",INDEX('Required State Input – Clinic'!I$12:I$2011,$AT1334)))</f>
        <v/>
      </c>
      <c r="J1334" s="176" t="str">
        <f>IF($AR1334="","",IF(INDEX('Required State Input – Clinic'!J$12:J$2011,$AT1334)="","",INDEX('Required State Input – Clinic'!J$12:J$2011,$AT1334)))</f>
        <v/>
      </c>
      <c r="K1334" s="178" t="str">
        <f>IF($AR1334="","",IF(INDEX('Required State Input – Clinic'!K$12:K$2011,$AT1334)="","",INDEX('Required State Input – Clinic'!K$12:K$2011,$AT1334)))</f>
        <v/>
      </c>
      <c r="L1334" s="179" t="str">
        <f>IF($AR1334="","",IF(INDEX('Required State Input – Clinic'!L$12:L$2011,$AT1334)="","",INDEX('Required State Input – Clinic'!L$12:L$2011,$AT1334)))</f>
        <v/>
      </c>
      <c r="M1334" s="169" t="str">
        <f>IF($AR1334="","",IF(INDEX('Required State Input – Clinic'!M$12:M$2011,$AT1334)="","",INDEX('Required State Input – Clinic'!M$12:M$2011,$AT1334)))</f>
        <v/>
      </c>
      <c r="N1334" s="169" t="str">
        <f>IF($AR1334="","",IF(INDEX('Required State Input – Clinic'!N$12:N$2011,$AT1334)="","",INDEX('Required State Input – Clinic'!N$12:N$2011,$AT1334)))</f>
        <v/>
      </c>
      <c r="O1334" s="170" t="str">
        <f>IF($AR1334="","",IF(INDEX('Required State Input – Clinic'!O$12:O$2011,$AT1334)="","",ROUND(INDEX('Required State Input – Clinic'!O$12:O$2011,$AT1334),2)))</f>
        <v/>
      </c>
      <c r="P1334" s="170" t="str">
        <f>IF($AR1334="","",IF(INDEX('Required State Input – Clinic'!P$12:P$2011,$AT1334)="","",ROUND(INDEX('Required State Input – Clinic'!P$12:P$2011,$AT1334),2)))</f>
        <v/>
      </c>
      <c r="Q1334" s="170" t="str">
        <f>IF($AR1334="","",IF(INDEX('Required State Input – Clinic'!Q$12:Q$2011,$AT1334)="","",ROUND(INDEX('Required State Input – Clinic'!Q$12:Q$2011,$AT1334),2)))</f>
        <v/>
      </c>
      <c r="R1334" s="276" t="str">
        <f t="shared" si="200"/>
        <v/>
      </c>
      <c r="S1334" s="171" t="str">
        <f>IF($AR1334="","",IF(INDEX('Required State Input – Clinic'!R$12:R$2011,$AT1334)="","",INDEX('Required State Input – Clinic'!R$12:R$2011,$AT1334)))</f>
        <v/>
      </c>
      <c r="T1334" s="169" t="str">
        <f>IF($AR1334="","",IF(INDEX('Required State Input – Clinic'!S$12:S$2011,$AT1334)="","",INDEX('Required State Input – Clinic'!S$12:S$2011,$AT1334)))</f>
        <v/>
      </c>
      <c r="U1334" s="170" t="str">
        <f>IF($AR1334="","",IF(INDEX('Required State Input – Clinic'!T$12:T$2011,$AT1334)="","",ROUND(INDEX('Required State Input – Clinic'!T$12:T$2011,$AT1334),2)))</f>
        <v/>
      </c>
      <c r="V1334" s="170" t="str">
        <f>IF($AR1334="","",IF(INDEX('Required State Input – Clinic'!U$12:U$2011,$AT1334)="","",ROUND(INDEX('Required State Input – Clinic'!U$12:U$2011,$AT1334),2)))</f>
        <v/>
      </c>
      <c r="W1334" s="170" t="str">
        <f>IF($AR1334="","",IF(INDEX('Required State Input – Clinic'!V$12:V$2011,$AT1334)="",0,ROUND(INDEX('Required State Input – Clinic'!V$12:V$2011,$AT1334),2)))</f>
        <v/>
      </c>
      <c r="X1334" s="170" t="str">
        <f>IF($AR1334="","",IF(INDEX('Required State Input – Clinic'!W$12:W$2011,$AT1334)="",0,ROUND(INDEX('Required State Input – Clinic'!W$12:W$2011,$AT1334),2)))</f>
        <v/>
      </c>
      <c r="Y1334" s="170" t="str">
        <f>IF($AR1334="","",IF(INDEX('Required State Input – Clinic'!X$12:X$2011,$AT1334)="",0,ROUND(INDEX('Required State Input – Clinic'!X$12:X$2011,$AT1334),2)))</f>
        <v/>
      </c>
      <c r="Z1334" s="180" t="str">
        <f t="shared" si="201"/>
        <v/>
      </c>
      <c r="AA1334" s="179" t="str">
        <f>IF($AR1334="","",IF(INDEX('Required State Input – Clinic'!Y$12:Y$2011,$AT1334)="","",INDEX('Required State Input – Clinic'!Y$12:Y$2011,$AT1334)))</f>
        <v/>
      </c>
      <c r="AB1334" s="172" t="str">
        <f>IF($AR1334="","",IF(INDEX('Required State Input – Clinic'!Z$12:Z$2011,$AT1334)="","",ROUND(INDEX('Required State Input – Clinic'!Z$12:Z$2011,$AT1334),4)))</f>
        <v/>
      </c>
      <c r="AC1334" s="172" t="str">
        <f>IF($AR1334="","",IF(INDEX('Required State Input – Clinic'!AA$12:AA$2011,$AT1334)="","",ROUND(INDEX('Required State Input – Clinic'!AA$12:AA$2011,$AT1334),4)))</f>
        <v/>
      </c>
      <c r="AD1334" s="180" t="str">
        <f t="shared" si="202"/>
        <v/>
      </c>
      <c r="AE1334" s="194" t="str">
        <f t="shared" si="203"/>
        <v/>
      </c>
      <c r="AF1334" s="177" t="str">
        <f>IF($AR1334="","",IF(INDEX('Required State Input – Clinic'!AB$12:AB$2011,$AT1334)="","",INDEX('Required State Input – Clinic'!AB$12:AB$2011,$AT1334)))</f>
        <v/>
      </c>
      <c r="AG1334" s="172" t="str">
        <f>IF($AR1334="","",IF(INDEX('Required State Input – Clinic'!AC$12:AC$2011,$AT1334)="","",ROUND(INDEX('Required State Input – Clinic'!AC$12:AC$2011,$AT1334),4)))</f>
        <v/>
      </c>
      <c r="AH1334" s="180" t="str">
        <f t="shared" si="204"/>
        <v/>
      </c>
      <c r="AI1334" s="173" t="str">
        <f>IF($AR1334="","",IF(INDEX('Required State Input – Clinic'!AD$12:AD$2011,$AT1334)="",0,ROUND(INDEX('Required State Input – Clinic'!AD$12:AD$2011,$AT1334),2)))</f>
        <v/>
      </c>
      <c r="AJ1334" s="180" t="str">
        <f t="shared" si="205"/>
        <v/>
      </c>
      <c r="AK1334" s="194" t="str">
        <f t="shared" si="206"/>
        <v/>
      </c>
      <c r="AL1334" s="170" t="str">
        <f>IF($AR1334="","",IF(INDEX('Required State Input – Clinic'!AE$12:AE$2011,$AT1334)="",0,ROUND(INDEX('Required State Input – Clinic'!AE$12:AE$2011,$AT1334),2)))</f>
        <v/>
      </c>
      <c r="AM1334" s="180" t="str">
        <f t="shared" si="207"/>
        <v/>
      </c>
      <c r="AR1334" t="str">
        <f t="shared" si="208"/>
        <v/>
      </c>
      <c r="AS1334" t="str">
        <f t="shared" si="209"/>
        <v/>
      </c>
      <c r="AT1334" t="str">
        <f>IF(AR1334="","",MATCH(AS1334,'Required State Input – Clinic'!$AS$12:$AS$2011,FALSE))</f>
        <v/>
      </c>
    </row>
    <row r="1335" spans="1:46" x14ac:dyDescent="0.25">
      <c r="A1335" s="218" t="s">
        <v>257</v>
      </c>
      <c r="B1335" s="174" t="str">
        <f>IF($AR1335="","",IF(INDEX('Required State Input – Clinic'!B$12:B$2011,$AT1335)="","",INDEX('Required State Input – Clinic'!B$12:B$2011,$AT1335)))</f>
        <v/>
      </c>
      <c r="C1335" s="168" t="str">
        <f>IF($AR1335="","",IF(INDEX('Required State Input – Clinic'!C$12:C$2011,$AT1335)="","",INDEX('Required State Input – Clinic'!C$12:C$2011,$AT1335)))</f>
        <v/>
      </c>
      <c r="D1335" s="175" t="str">
        <f>IF($AR1335="","",IF(INDEX('Required State Input – Clinic'!D$12:D$2011,$AT1335)="","",INDEX('Required State Input – Clinic'!D$12:D$2011,$AT1335)))</f>
        <v/>
      </c>
      <c r="E1335" s="174" t="str">
        <f>IF($AR1335="","",IF(INDEX('Required State Input – Clinic'!E$12:E$2011,$AT1335)="","",INDEX('Required State Input – Clinic'!E$12:E$2011,$AT1335)))</f>
        <v/>
      </c>
      <c r="F1335" s="176" t="str">
        <f>IF($AR1335="","",IF(INDEX('Required State Input – Clinic'!F$12:F$2011,$AT1335)="","",INDEX('Required State Input – Clinic'!F$12:F$2011,$AT1335)))</f>
        <v/>
      </c>
      <c r="G1335" s="176" t="str">
        <f>IF($AR1335="","",IF(INDEX('Required State Input – Clinic'!G$12:G$2011,$AT1335)="","",INDEX('Required State Input – Clinic'!G$12:G$2011,$AT1335)))</f>
        <v/>
      </c>
      <c r="H1335" s="176" t="str">
        <f>IF($AR1335="","",IF(INDEX('Required State Input – Clinic'!H$12:H$2011,$AT1335)="","",INDEX('Required State Input – Clinic'!H$12:H$2011,$AT1335)))</f>
        <v/>
      </c>
      <c r="I1335" s="177" t="str">
        <f>IF($AR1335="","",IF(INDEX('Required State Input – Clinic'!I$12:I$2011,$AT1335)="","",INDEX('Required State Input – Clinic'!I$12:I$2011,$AT1335)))</f>
        <v/>
      </c>
      <c r="J1335" s="176" t="str">
        <f>IF($AR1335="","",IF(INDEX('Required State Input – Clinic'!J$12:J$2011,$AT1335)="","",INDEX('Required State Input – Clinic'!J$12:J$2011,$AT1335)))</f>
        <v/>
      </c>
      <c r="K1335" s="178" t="str">
        <f>IF($AR1335="","",IF(INDEX('Required State Input – Clinic'!K$12:K$2011,$AT1335)="","",INDEX('Required State Input – Clinic'!K$12:K$2011,$AT1335)))</f>
        <v/>
      </c>
      <c r="L1335" s="179" t="str">
        <f>IF($AR1335="","",IF(INDEX('Required State Input – Clinic'!L$12:L$2011,$AT1335)="","",INDEX('Required State Input – Clinic'!L$12:L$2011,$AT1335)))</f>
        <v/>
      </c>
      <c r="M1335" s="169" t="str">
        <f>IF($AR1335="","",IF(INDEX('Required State Input – Clinic'!M$12:M$2011,$AT1335)="","",INDEX('Required State Input – Clinic'!M$12:M$2011,$AT1335)))</f>
        <v/>
      </c>
      <c r="N1335" s="169" t="str">
        <f>IF($AR1335="","",IF(INDEX('Required State Input – Clinic'!N$12:N$2011,$AT1335)="","",INDEX('Required State Input – Clinic'!N$12:N$2011,$AT1335)))</f>
        <v/>
      </c>
      <c r="O1335" s="170" t="str">
        <f>IF($AR1335="","",IF(INDEX('Required State Input – Clinic'!O$12:O$2011,$AT1335)="","",ROUND(INDEX('Required State Input – Clinic'!O$12:O$2011,$AT1335),2)))</f>
        <v/>
      </c>
      <c r="P1335" s="170" t="str">
        <f>IF($AR1335="","",IF(INDEX('Required State Input – Clinic'!P$12:P$2011,$AT1335)="","",ROUND(INDEX('Required State Input – Clinic'!P$12:P$2011,$AT1335),2)))</f>
        <v/>
      </c>
      <c r="Q1335" s="170" t="str">
        <f>IF($AR1335="","",IF(INDEX('Required State Input – Clinic'!Q$12:Q$2011,$AT1335)="","",ROUND(INDEX('Required State Input – Clinic'!Q$12:Q$2011,$AT1335),2)))</f>
        <v/>
      </c>
      <c r="R1335" s="276" t="str">
        <f t="shared" si="200"/>
        <v/>
      </c>
      <c r="S1335" s="171" t="str">
        <f>IF($AR1335="","",IF(INDEX('Required State Input – Clinic'!R$12:R$2011,$AT1335)="","",INDEX('Required State Input – Clinic'!R$12:R$2011,$AT1335)))</f>
        <v/>
      </c>
      <c r="T1335" s="169" t="str">
        <f>IF($AR1335="","",IF(INDEX('Required State Input – Clinic'!S$12:S$2011,$AT1335)="","",INDEX('Required State Input – Clinic'!S$12:S$2011,$AT1335)))</f>
        <v/>
      </c>
      <c r="U1335" s="170" t="str">
        <f>IF($AR1335="","",IF(INDEX('Required State Input – Clinic'!T$12:T$2011,$AT1335)="","",ROUND(INDEX('Required State Input – Clinic'!T$12:T$2011,$AT1335),2)))</f>
        <v/>
      </c>
      <c r="V1335" s="170" t="str">
        <f>IF($AR1335="","",IF(INDEX('Required State Input – Clinic'!U$12:U$2011,$AT1335)="","",ROUND(INDEX('Required State Input – Clinic'!U$12:U$2011,$AT1335),2)))</f>
        <v/>
      </c>
      <c r="W1335" s="170" t="str">
        <f>IF($AR1335="","",IF(INDEX('Required State Input – Clinic'!V$12:V$2011,$AT1335)="",0,ROUND(INDEX('Required State Input – Clinic'!V$12:V$2011,$AT1335),2)))</f>
        <v/>
      </c>
      <c r="X1335" s="170" t="str">
        <f>IF($AR1335="","",IF(INDEX('Required State Input – Clinic'!W$12:W$2011,$AT1335)="",0,ROUND(INDEX('Required State Input – Clinic'!W$12:W$2011,$AT1335),2)))</f>
        <v/>
      </c>
      <c r="Y1335" s="170" t="str">
        <f>IF($AR1335="","",IF(INDEX('Required State Input – Clinic'!X$12:X$2011,$AT1335)="",0,ROUND(INDEX('Required State Input – Clinic'!X$12:X$2011,$AT1335),2)))</f>
        <v/>
      </c>
      <c r="Z1335" s="180" t="str">
        <f t="shared" si="201"/>
        <v/>
      </c>
      <c r="AA1335" s="179" t="str">
        <f>IF($AR1335="","",IF(INDEX('Required State Input – Clinic'!Y$12:Y$2011,$AT1335)="","",INDEX('Required State Input – Clinic'!Y$12:Y$2011,$AT1335)))</f>
        <v/>
      </c>
      <c r="AB1335" s="172" t="str">
        <f>IF($AR1335="","",IF(INDEX('Required State Input – Clinic'!Z$12:Z$2011,$AT1335)="","",ROUND(INDEX('Required State Input – Clinic'!Z$12:Z$2011,$AT1335),4)))</f>
        <v/>
      </c>
      <c r="AC1335" s="172" t="str">
        <f>IF($AR1335="","",IF(INDEX('Required State Input – Clinic'!AA$12:AA$2011,$AT1335)="","",ROUND(INDEX('Required State Input – Clinic'!AA$12:AA$2011,$AT1335),4)))</f>
        <v/>
      </c>
      <c r="AD1335" s="180" t="str">
        <f t="shared" si="202"/>
        <v/>
      </c>
      <c r="AE1335" s="194" t="str">
        <f t="shared" si="203"/>
        <v/>
      </c>
      <c r="AF1335" s="177" t="str">
        <f>IF($AR1335="","",IF(INDEX('Required State Input – Clinic'!AB$12:AB$2011,$AT1335)="","",INDEX('Required State Input – Clinic'!AB$12:AB$2011,$AT1335)))</f>
        <v/>
      </c>
      <c r="AG1335" s="172" t="str">
        <f>IF($AR1335="","",IF(INDEX('Required State Input – Clinic'!AC$12:AC$2011,$AT1335)="","",ROUND(INDEX('Required State Input – Clinic'!AC$12:AC$2011,$AT1335),4)))</f>
        <v/>
      </c>
      <c r="AH1335" s="180" t="str">
        <f t="shared" si="204"/>
        <v/>
      </c>
      <c r="AI1335" s="173" t="str">
        <f>IF($AR1335="","",IF(INDEX('Required State Input – Clinic'!AD$12:AD$2011,$AT1335)="",0,ROUND(INDEX('Required State Input – Clinic'!AD$12:AD$2011,$AT1335),2)))</f>
        <v/>
      </c>
      <c r="AJ1335" s="180" t="str">
        <f t="shared" si="205"/>
        <v/>
      </c>
      <c r="AK1335" s="194" t="str">
        <f t="shared" si="206"/>
        <v/>
      </c>
      <c r="AL1335" s="170" t="str">
        <f>IF($AR1335="","",IF(INDEX('Required State Input – Clinic'!AE$12:AE$2011,$AT1335)="",0,ROUND(INDEX('Required State Input – Clinic'!AE$12:AE$2011,$AT1335),2)))</f>
        <v/>
      </c>
      <c r="AM1335" s="180" t="str">
        <f t="shared" si="207"/>
        <v/>
      </c>
      <c r="AR1335" t="str">
        <f t="shared" si="208"/>
        <v/>
      </c>
      <c r="AS1335" t="str">
        <f t="shared" si="209"/>
        <v/>
      </c>
      <c r="AT1335" t="str">
        <f>IF(AR1335="","",MATCH(AS1335,'Required State Input – Clinic'!$AS$12:$AS$2011,FALSE))</f>
        <v/>
      </c>
    </row>
    <row r="1336" spans="1:46" x14ac:dyDescent="0.25">
      <c r="A1336" s="218" t="s">
        <v>257</v>
      </c>
      <c r="B1336" s="174" t="str">
        <f>IF($AR1336="","",IF(INDEX('Required State Input – Clinic'!B$12:B$2011,$AT1336)="","",INDEX('Required State Input – Clinic'!B$12:B$2011,$AT1336)))</f>
        <v/>
      </c>
      <c r="C1336" s="168" t="str">
        <f>IF($AR1336="","",IF(INDEX('Required State Input – Clinic'!C$12:C$2011,$AT1336)="","",INDEX('Required State Input – Clinic'!C$12:C$2011,$AT1336)))</f>
        <v/>
      </c>
      <c r="D1336" s="175" t="str">
        <f>IF($AR1336="","",IF(INDEX('Required State Input – Clinic'!D$12:D$2011,$AT1336)="","",INDEX('Required State Input – Clinic'!D$12:D$2011,$AT1336)))</f>
        <v/>
      </c>
      <c r="E1336" s="174" t="str">
        <f>IF($AR1336="","",IF(INDEX('Required State Input – Clinic'!E$12:E$2011,$AT1336)="","",INDEX('Required State Input – Clinic'!E$12:E$2011,$AT1336)))</f>
        <v/>
      </c>
      <c r="F1336" s="176" t="str">
        <f>IF($AR1336="","",IF(INDEX('Required State Input – Clinic'!F$12:F$2011,$AT1336)="","",INDEX('Required State Input – Clinic'!F$12:F$2011,$AT1336)))</f>
        <v/>
      </c>
      <c r="G1336" s="176" t="str">
        <f>IF($AR1336="","",IF(INDEX('Required State Input – Clinic'!G$12:G$2011,$AT1336)="","",INDEX('Required State Input – Clinic'!G$12:G$2011,$AT1336)))</f>
        <v/>
      </c>
      <c r="H1336" s="176" t="str">
        <f>IF($AR1336="","",IF(INDEX('Required State Input – Clinic'!H$12:H$2011,$AT1336)="","",INDEX('Required State Input – Clinic'!H$12:H$2011,$AT1336)))</f>
        <v/>
      </c>
      <c r="I1336" s="177" t="str">
        <f>IF($AR1336="","",IF(INDEX('Required State Input – Clinic'!I$12:I$2011,$AT1336)="","",INDEX('Required State Input – Clinic'!I$12:I$2011,$AT1336)))</f>
        <v/>
      </c>
      <c r="J1336" s="176" t="str">
        <f>IF($AR1336="","",IF(INDEX('Required State Input – Clinic'!J$12:J$2011,$AT1336)="","",INDEX('Required State Input – Clinic'!J$12:J$2011,$AT1336)))</f>
        <v/>
      </c>
      <c r="K1336" s="178" t="str">
        <f>IF($AR1336="","",IF(INDEX('Required State Input – Clinic'!K$12:K$2011,$AT1336)="","",INDEX('Required State Input – Clinic'!K$12:K$2011,$AT1336)))</f>
        <v/>
      </c>
      <c r="L1336" s="179" t="str">
        <f>IF($AR1336="","",IF(INDEX('Required State Input – Clinic'!L$12:L$2011,$AT1336)="","",INDEX('Required State Input – Clinic'!L$12:L$2011,$AT1336)))</f>
        <v/>
      </c>
      <c r="M1336" s="169" t="str">
        <f>IF($AR1336="","",IF(INDEX('Required State Input – Clinic'!M$12:M$2011,$AT1336)="","",INDEX('Required State Input – Clinic'!M$12:M$2011,$AT1336)))</f>
        <v/>
      </c>
      <c r="N1336" s="169" t="str">
        <f>IF($AR1336="","",IF(INDEX('Required State Input – Clinic'!N$12:N$2011,$AT1336)="","",INDEX('Required State Input – Clinic'!N$12:N$2011,$AT1336)))</f>
        <v/>
      </c>
      <c r="O1336" s="170" t="str">
        <f>IF($AR1336="","",IF(INDEX('Required State Input – Clinic'!O$12:O$2011,$AT1336)="","",ROUND(INDEX('Required State Input – Clinic'!O$12:O$2011,$AT1336),2)))</f>
        <v/>
      </c>
      <c r="P1336" s="170" t="str">
        <f>IF($AR1336="","",IF(INDEX('Required State Input – Clinic'!P$12:P$2011,$AT1336)="","",ROUND(INDEX('Required State Input – Clinic'!P$12:P$2011,$AT1336),2)))</f>
        <v/>
      </c>
      <c r="Q1336" s="170" t="str">
        <f>IF($AR1336="","",IF(INDEX('Required State Input – Clinic'!Q$12:Q$2011,$AT1336)="","",ROUND(INDEX('Required State Input – Clinic'!Q$12:Q$2011,$AT1336),2)))</f>
        <v/>
      </c>
      <c r="R1336" s="276" t="str">
        <f t="shared" si="200"/>
        <v/>
      </c>
      <c r="S1336" s="171" t="str">
        <f>IF($AR1336="","",IF(INDEX('Required State Input – Clinic'!R$12:R$2011,$AT1336)="","",INDEX('Required State Input – Clinic'!R$12:R$2011,$AT1336)))</f>
        <v/>
      </c>
      <c r="T1336" s="169" t="str">
        <f>IF($AR1336="","",IF(INDEX('Required State Input – Clinic'!S$12:S$2011,$AT1336)="","",INDEX('Required State Input – Clinic'!S$12:S$2011,$AT1336)))</f>
        <v/>
      </c>
      <c r="U1336" s="170" t="str">
        <f>IF($AR1336="","",IF(INDEX('Required State Input – Clinic'!T$12:T$2011,$AT1336)="","",ROUND(INDEX('Required State Input – Clinic'!T$12:T$2011,$AT1336),2)))</f>
        <v/>
      </c>
      <c r="V1336" s="170" t="str">
        <f>IF($AR1336="","",IF(INDEX('Required State Input – Clinic'!U$12:U$2011,$AT1336)="","",ROUND(INDEX('Required State Input – Clinic'!U$12:U$2011,$AT1336),2)))</f>
        <v/>
      </c>
      <c r="W1336" s="170" t="str">
        <f>IF($AR1336="","",IF(INDEX('Required State Input – Clinic'!V$12:V$2011,$AT1336)="",0,ROUND(INDEX('Required State Input – Clinic'!V$12:V$2011,$AT1336),2)))</f>
        <v/>
      </c>
      <c r="X1336" s="170" t="str">
        <f>IF($AR1336="","",IF(INDEX('Required State Input – Clinic'!W$12:W$2011,$AT1336)="",0,ROUND(INDEX('Required State Input – Clinic'!W$12:W$2011,$AT1336),2)))</f>
        <v/>
      </c>
      <c r="Y1336" s="170" t="str">
        <f>IF($AR1336="","",IF(INDEX('Required State Input – Clinic'!X$12:X$2011,$AT1336)="",0,ROUND(INDEX('Required State Input – Clinic'!X$12:X$2011,$AT1336),2)))</f>
        <v/>
      </c>
      <c r="Z1336" s="180" t="str">
        <f t="shared" si="201"/>
        <v/>
      </c>
      <c r="AA1336" s="179" t="str">
        <f>IF($AR1336="","",IF(INDEX('Required State Input – Clinic'!Y$12:Y$2011,$AT1336)="","",INDEX('Required State Input – Clinic'!Y$12:Y$2011,$AT1336)))</f>
        <v/>
      </c>
      <c r="AB1336" s="172" t="str">
        <f>IF($AR1336="","",IF(INDEX('Required State Input – Clinic'!Z$12:Z$2011,$AT1336)="","",ROUND(INDEX('Required State Input – Clinic'!Z$12:Z$2011,$AT1336),4)))</f>
        <v/>
      </c>
      <c r="AC1336" s="172" t="str">
        <f>IF($AR1336="","",IF(INDEX('Required State Input – Clinic'!AA$12:AA$2011,$AT1336)="","",ROUND(INDEX('Required State Input – Clinic'!AA$12:AA$2011,$AT1336),4)))</f>
        <v/>
      </c>
      <c r="AD1336" s="180" t="str">
        <f t="shared" si="202"/>
        <v/>
      </c>
      <c r="AE1336" s="194" t="str">
        <f t="shared" si="203"/>
        <v/>
      </c>
      <c r="AF1336" s="177" t="str">
        <f>IF($AR1336="","",IF(INDEX('Required State Input – Clinic'!AB$12:AB$2011,$AT1336)="","",INDEX('Required State Input – Clinic'!AB$12:AB$2011,$AT1336)))</f>
        <v/>
      </c>
      <c r="AG1336" s="172" t="str">
        <f>IF($AR1336="","",IF(INDEX('Required State Input – Clinic'!AC$12:AC$2011,$AT1336)="","",ROUND(INDEX('Required State Input – Clinic'!AC$12:AC$2011,$AT1336),4)))</f>
        <v/>
      </c>
      <c r="AH1336" s="180" t="str">
        <f t="shared" si="204"/>
        <v/>
      </c>
      <c r="AI1336" s="173" t="str">
        <f>IF($AR1336="","",IF(INDEX('Required State Input – Clinic'!AD$12:AD$2011,$AT1336)="",0,ROUND(INDEX('Required State Input – Clinic'!AD$12:AD$2011,$AT1336),2)))</f>
        <v/>
      </c>
      <c r="AJ1336" s="180" t="str">
        <f t="shared" si="205"/>
        <v/>
      </c>
      <c r="AK1336" s="194" t="str">
        <f t="shared" si="206"/>
        <v/>
      </c>
      <c r="AL1336" s="170" t="str">
        <f>IF($AR1336="","",IF(INDEX('Required State Input – Clinic'!AE$12:AE$2011,$AT1336)="",0,ROUND(INDEX('Required State Input – Clinic'!AE$12:AE$2011,$AT1336),2)))</f>
        <v/>
      </c>
      <c r="AM1336" s="180" t="str">
        <f t="shared" si="207"/>
        <v/>
      </c>
      <c r="AR1336" t="str">
        <f t="shared" si="208"/>
        <v/>
      </c>
      <c r="AS1336" t="str">
        <f t="shared" si="209"/>
        <v/>
      </c>
      <c r="AT1336" t="str">
        <f>IF(AR1336="","",MATCH(AS1336,'Required State Input – Clinic'!$AS$12:$AS$2011,FALSE))</f>
        <v/>
      </c>
    </row>
    <row r="1337" spans="1:46" x14ac:dyDescent="0.25">
      <c r="A1337" s="218" t="s">
        <v>257</v>
      </c>
      <c r="B1337" s="174" t="str">
        <f>IF($AR1337="","",IF(INDEX('Required State Input – Clinic'!B$12:B$2011,$AT1337)="","",INDEX('Required State Input – Clinic'!B$12:B$2011,$AT1337)))</f>
        <v/>
      </c>
      <c r="C1337" s="168" t="str">
        <f>IF($AR1337="","",IF(INDEX('Required State Input – Clinic'!C$12:C$2011,$AT1337)="","",INDEX('Required State Input – Clinic'!C$12:C$2011,$AT1337)))</f>
        <v/>
      </c>
      <c r="D1337" s="175" t="str">
        <f>IF($AR1337="","",IF(INDEX('Required State Input – Clinic'!D$12:D$2011,$AT1337)="","",INDEX('Required State Input – Clinic'!D$12:D$2011,$AT1337)))</f>
        <v/>
      </c>
      <c r="E1337" s="174" t="str">
        <f>IF($AR1337="","",IF(INDEX('Required State Input – Clinic'!E$12:E$2011,$AT1337)="","",INDEX('Required State Input – Clinic'!E$12:E$2011,$AT1337)))</f>
        <v/>
      </c>
      <c r="F1337" s="176" t="str">
        <f>IF($AR1337="","",IF(INDEX('Required State Input – Clinic'!F$12:F$2011,$AT1337)="","",INDEX('Required State Input – Clinic'!F$12:F$2011,$AT1337)))</f>
        <v/>
      </c>
      <c r="G1337" s="176" t="str">
        <f>IF($AR1337="","",IF(INDEX('Required State Input – Clinic'!G$12:G$2011,$AT1337)="","",INDEX('Required State Input – Clinic'!G$12:G$2011,$AT1337)))</f>
        <v/>
      </c>
      <c r="H1337" s="176" t="str">
        <f>IF($AR1337="","",IF(INDEX('Required State Input – Clinic'!H$12:H$2011,$AT1337)="","",INDEX('Required State Input – Clinic'!H$12:H$2011,$AT1337)))</f>
        <v/>
      </c>
      <c r="I1337" s="177" t="str">
        <f>IF($AR1337="","",IF(INDEX('Required State Input – Clinic'!I$12:I$2011,$AT1337)="","",INDEX('Required State Input – Clinic'!I$12:I$2011,$AT1337)))</f>
        <v/>
      </c>
      <c r="J1337" s="176" t="str">
        <f>IF($AR1337="","",IF(INDEX('Required State Input – Clinic'!J$12:J$2011,$AT1337)="","",INDEX('Required State Input – Clinic'!J$12:J$2011,$AT1337)))</f>
        <v/>
      </c>
      <c r="K1337" s="178" t="str">
        <f>IF($AR1337="","",IF(INDEX('Required State Input – Clinic'!K$12:K$2011,$AT1337)="","",INDEX('Required State Input – Clinic'!K$12:K$2011,$AT1337)))</f>
        <v/>
      </c>
      <c r="L1337" s="179" t="str">
        <f>IF($AR1337="","",IF(INDEX('Required State Input – Clinic'!L$12:L$2011,$AT1337)="","",INDEX('Required State Input – Clinic'!L$12:L$2011,$AT1337)))</f>
        <v/>
      </c>
      <c r="M1337" s="169" t="str">
        <f>IF($AR1337="","",IF(INDEX('Required State Input – Clinic'!M$12:M$2011,$AT1337)="","",INDEX('Required State Input – Clinic'!M$12:M$2011,$AT1337)))</f>
        <v/>
      </c>
      <c r="N1337" s="169" t="str">
        <f>IF($AR1337="","",IF(INDEX('Required State Input – Clinic'!N$12:N$2011,$AT1337)="","",INDEX('Required State Input – Clinic'!N$12:N$2011,$AT1337)))</f>
        <v/>
      </c>
      <c r="O1337" s="170" t="str">
        <f>IF($AR1337="","",IF(INDEX('Required State Input – Clinic'!O$12:O$2011,$AT1337)="","",ROUND(INDEX('Required State Input – Clinic'!O$12:O$2011,$AT1337),2)))</f>
        <v/>
      </c>
      <c r="P1337" s="170" t="str">
        <f>IF($AR1337="","",IF(INDEX('Required State Input – Clinic'!P$12:P$2011,$AT1337)="","",ROUND(INDEX('Required State Input – Clinic'!P$12:P$2011,$AT1337),2)))</f>
        <v/>
      </c>
      <c r="Q1337" s="170" t="str">
        <f>IF($AR1337="","",IF(INDEX('Required State Input – Clinic'!Q$12:Q$2011,$AT1337)="","",ROUND(INDEX('Required State Input – Clinic'!Q$12:Q$2011,$AT1337),2)))</f>
        <v/>
      </c>
      <c r="R1337" s="276" t="str">
        <f t="shared" si="200"/>
        <v/>
      </c>
      <c r="S1337" s="171" t="str">
        <f>IF($AR1337="","",IF(INDEX('Required State Input – Clinic'!R$12:R$2011,$AT1337)="","",INDEX('Required State Input – Clinic'!R$12:R$2011,$AT1337)))</f>
        <v/>
      </c>
      <c r="T1337" s="169" t="str">
        <f>IF($AR1337="","",IF(INDEX('Required State Input – Clinic'!S$12:S$2011,$AT1337)="","",INDEX('Required State Input – Clinic'!S$12:S$2011,$AT1337)))</f>
        <v/>
      </c>
      <c r="U1337" s="170" t="str">
        <f>IF($AR1337="","",IF(INDEX('Required State Input – Clinic'!T$12:T$2011,$AT1337)="","",ROUND(INDEX('Required State Input – Clinic'!T$12:T$2011,$AT1337),2)))</f>
        <v/>
      </c>
      <c r="V1337" s="170" t="str">
        <f>IF($AR1337="","",IF(INDEX('Required State Input – Clinic'!U$12:U$2011,$AT1337)="","",ROUND(INDEX('Required State Input – Clinic'!U$12:U$2011,$AT1337),2)))</f>
        <v/>
      </c>
      <c r="W1337" s="170" t="str">
        <f>IF($AR1337="","",IF(INDEX('Required State Input – Clinic'!V$12:V$2011,$AT1337)="",0,ROUND(INDEX('Required State Input – Clinic'!V$12:V$2011,$AT1337),2)))</f>
        <v/>
      </c>
      <c r="X1337" s="170" t="str">
        <f>IF($AR1337="","",IF(INDEX('Required State Input – Clinic'!W$12:W$2011,$AT1337)="",0,ROUND(INDEX('Required State Input – Clinic'!W$12:W$2011,$AT1337),2)))</f>
        <v/>
      </c>
      <c r="Y1337" s="170" t="str">
        <f>IF($AR1337="","",IF(INDEX('Required State Input – Clinic'!X$12:X$2011,$AT1337)="",0,ROUND(INDEX('Required State Input – Clinic'!X$12:X$2011,$AT1337),2)))</f>
        <v/>
      </c>
      <c r="Z1337" s="180" t="str">
        <f t="shared" si="201"/>
        <v/>
      </c>
      <c r="AA1337" s="179" t="str">
        <f>IF($AR1337="","",IF(INDEX('Required State Input – Clinic'!Y$12:Y$2011,$AT1337)="","",INDEX('Required State Input – Clinic'!Y$12:Y$2011,$AT1337)))</f>
        <v/>
      </c>
      <c r="AB1337" s="172" t="str">
        <f>IF($AR1337="","",IF(INDEX('Required State Input – Clinic'!Z$12:Z$2011,$AT1337)="","",ROUND(INDEX('Required State Input – Clinic'!Z$12:Z$2011,$AT1337),4)))</f>
        <v/>
      </c>
      <c r="AC1337" s="172" t="str">
        <f>IF($AR1337="","",IF(INDEX('Required State Input – Clinic'!AA$12:AA$2011,$AT1337)="","",ROUND(INDEX('Required State Input – Clinic'!AA$12:AA$2011,$AT1337),4)))</f>
        <v/>
      </c>
      <c r="AD1337" s="180" t="str">
        <f t="shared" si="202"/>
        <v/>
      </c>
      <c r="AE1337" s="194" t="str">
        <f t="shared" si="203"/>
        <v/>
      </c>
      <c r="AF1337" s="177" t="str">
        <f>IF($AR1337="","",IF(INDEX('Required State Input – Clinic'!AB$12:AB$2011,$AT1337)="","",INDEX('Required State Input – Clinic'!AB$12:AB$2011,$AT1337)))</f>
        <v/>
      </c>
      <c r="AG1337" s="172" t="str">
        <f>IF($AR1337="","",IF(INDEX('Required State Input – Clinic'!AC$12:AC$2011,$AT1337)="","",ROUND(INDEX('Required State Input – Clinic'!AC$12:AC$2011,$AT1337),4)))</f>
        <v/>
      </c>
      <c r="AH1337" s="180" t="str">
        <f t="shared" si="204"/>
        <v/>
      </c>
      <c r="AI1337" s="173" t="str">
        <f>IF($AR1337="","",IF(INDEX('Required State Input – Clinic'!AD$12:AD$2011,$AT1337)="",0,ROUND(INDEX('Required State Input – Clinic'!AD$12:AD$2011,$AT1337),2)))</f>
        <v/>
      </c>
      <c r="AJ1337" s="180" t="str">
        <f t="shared" si="205"/>
        <v/>
      </c>
      <c r="AK1337" s="194" t="str">
        <f t="shared" si="206"/>
        <v/>
      </c>
      <c r="AL1337" s="170" t="str">
        <f>IF($AR1337="","",IF(INDEX('Required State Input – Clinic'!AE$12:AE$2011,$AT1337)="",0,ROUND(INDEX('Required State Input – Clinic'!AE$12:AE$2011,$AT1337),2)))</f>
        <v/>
      </c>
      <c r="AM1337" s="180" t="str">
        <f t="shared" si="207"/>
        <v/>
      </c>
      <c r="AR1337" t="str">
        <f t="shared" si="208"/>
        <v/>
      </c>
      <c r="AS1337" t="str">
        <f t="shared" si="209"/>
        <v/>
      </c>
      <c r="AT1337" t="str">
        <f>IF(AR1337="","",MATCH(AS1337,'Required State Input – Clinic'!$AS$12:$AS$2011,FALSE))</f>
        <v/>
      </c>
    </row>
    <row r="1338" spans="1:46" x14ac:dyDescent="0.25">
      <c r="A1338" s="218" t="s">
        <v>257</v>
      </c>
      <c r="B1338" s="174" t="str">
        <f>IF($AR1338="","",IF(INDEX('Required State Input – Clinic'!B$12:B$2011,$AT1338)="","",INDEX('Required State Input – Clinic'!B$12:B$2011,$AT1338)))</f>
        <v/>
      </c>
      <c r="C1338" s="168" t="str">
        <f>IF($AR1338="","",IF(INDEX('Required State Input – Clinic'!C$12:C$2011,$AT1338)="","",INDEX('Required State Input – Clinic'!C$12:C$2011,$AT1338)))</f>
        <v/>
      </c>
      <c r="D1338" s="175" t="str">
        <f>IF($AR1338="","",IF(INDEX('Required State Input – Clinic'!D$12:D$2011,$AT1338)="","",INDEX('Required State Input – Clinic'!D$12:D$2011,$AT1338)))</f>
        <v/>
      </c>
      <c r="E1338" s="174" t="str">
        <f>IF($AR1338="","",IF(INDEX('Required State Input – Clinic'!E$12:E$2011,$AT1338)="","",INDEX('Required State Input – Clinic'!E$12:E$2011,$AT1338)))</f>
        <v/>
      </c>
      <c r="F1338" s="176" t="str">
        <f>IF($AR1338="","",IF(INDEX('Required State Input – Clinic'!F$12:F$2011,$AT1338)="","",INDEX('Required State Input – Clinic'!F$12:F$2011,$AT1338)))</f>
        <v/>
      </c>
      <c r="G1338" s="176" t="str">
        <f>IF($AR1338="","",IF(INDEX('Required State Input – Clinic'!G$12:G$2011,$AT1338)="","",INDEX('Required State Input – Clinic'!G$12:G$2011,$AT1338)))</f>
        <v/>
      </c>
      <c r="H1338" s="176" t="str">
        <f>IF($AR1338="","",IF(INDEX('Required State Input – Clinic'!H$12:H$2011,$AT1338)="","",INDEX('Required State Input – Clinic'!H$12:H$2011,$AT1338)))</f>
        <v/>
      </c>
      <c r="I1338" s="177" t="str">
        <f>IF($AR1338="","",IF(INDEX('Required State Input – Clinic'!I$12:I$2011,$AT1338)="","",INDEX('Required State Input – Clinic'!I$12:I$2011,$AT1338)))</f>
        <v/>
      </c>
      <c r="J1338" s="176" t="str">
        <f>IF($AR1338="","",IF(INDEX('Required State Input – Clinic'!J$12:J$2011,$AT1338)="","",INDEX('Required State Input – Clinic'!J$12:J$2011,$AT1338)))</f>
        <v/>
      </c>
      <c r="K1338" s="178" t="str">
        <f>IF($AR1338="","",IF(INDEX('Required State Input – Clinic'!K$12:K$2011,$AT1338)="","",INDEX('Required State Input – Clinic'!K$12:K$2011,$AT1338)))</f>
        <v/>
      </c>
      <c r="L1338" s="179" t="str">
        <f>IF($AR1338="","",IF(INDEX('Required State Input – Clinic'!L$12:L$2011,$AT1338)="","",INDEX('Required State Input – Clinic'!L$12:L$2011,$AT1338)))</f>
        <v/>
      </c>
      <c r="M1338" s="169" t="str">
        <f>IF($AR1338="","",IF(INDEX('Required State Input – Clinic'!M$12:M$2011,$AT1338)="","",INDEX('Required State Input – Clinic'!M$12:M$2011,$AT1338)))</f>
        <v/>
      </c>
      <c r="N1338" s="169" t="str">
        <f>IF($AR1338="","",IF(INDEX('Required State Input – Clinic'!N$12:N$2011,$AT1338)="","",INDEX('Required State Input – Clinic'!N$12:N$2011,$AT1338)))</f>
        <v/>
      </c>
      <c r="O1338" s="170" t="str">
        <f>IF($AR1338="","",IF(INDEX('Required State Input – Clinic'!O$12:O$2011,$AT1338)="","",ROUND(INDEX('Required State Input – Clinic'!O$12:O$2011,$AT1338),2)))</f>
        <v/>
      </c>
      <c r="P1338" s="170" t="str">
        <f>IF($AR1338="","",IF(INDEX('Required State Input – Clinic'!P$12:P$2011,$AT1338)="","",ROUND(INDEX('Required State Input – Clinic'!P$12:P$2011,$AT1338),2)))</f>
        <v/>
      </c>
      <c r="Q1338" s="170" t="str">
        <f>IF($AR1338="","",IF(INDEX('Required State Input – Clinic'!Q$12:Q$2011,$AT1338)="","",ROUND(INDEX('Required State Input – Clinic'!Q$12:Q$2011,$AT1338),2)))</f>
        <v/>
      </c>
      <c r="R1338" s="276" t="str">
        <f t="shared" si="200"/>
        <v/>
      </c>
      <c r="S1338" s="171" t="str">
        <f>IF($AR1338="","",IF(INDEX('Required State Input – Clinic'!R$12:R$2011,$AT1338)="","",INDEX('Required State Input – Clinic'!R$12:R$2011,$AT1338)))</f>
        <v/>
      </c>
      <c r="T1338" s="169" t="str">
        <f>IF($AR1338="","",IF(INDEX('Required State Input – Clinic'!S$12:S$2011,$AT1338)="","",INDEX('Required State Input – Clinic'!S$12:S$2011,$AT1338)))</f>
        <v/>
      </c>
      <c r="U1338" s="170" t="str">
        <f>IF($AR1338="","",IF(INDEX('Required State Input – Clinic'!T$12:T$2011,$AT1338)="","",ROUND(INDEX('Required State Input – Clinic'!T$12:T$2011,$AT1338),2)))</f>
        <v/>
      </c>
      <c r="V1338" s="170" t="str">
        <f>IF($AR1338="","",IF(INDEX('Required State Input – Clinic'!U$12:U$2011,$AT1338)="","",ROUND(INDEX('Required State Input – Clinic'!U$12:U$2011,$AT1338),2)))</f>
        <v/>
      </c>
      <c r="W1338" s="170" t="str">
        <f>IF($AR1338="","",IF(INDEX('Required State Input – Clinic'!V$12:V$2011,$AT1338)="",0,ROUND(INDEX('Required State Input – Clinic'!V$12:V$2011,$AT1338),2)))</f>
        <v/>
      </c>
      <c r="X1338" s="170" t="str">
        <f>IF($AR1338="","",IF(INDEX('Required State Input – Clinic'!W$12:W$2011,$AT1338)="",0,ROUND(INDEX('Required State Input – Clinic'!W$12:W$2011,$AT1338),2)))</f>
        <v/>
      </c>
      <c r="Y1338" s="170" t="str">
        <f>IF($AR1338="","",IF(INDEX('Required State Input – Clinic'!X$12:X$2011,$AT1338)="",0,ROUND(INDEX('Required State Input – Clinic'!X$12:X$2011,$AT1338),2)))</f>
        <v/>
      </c>
      <c r="Z1338" s="180" t="str">
        <f t="shared" si="201"/>
        <v/>
      </c>
      <c r="AA1338" s="179" t="str">
        <f>IF($AR1338="","",IF(INDEX('Required State Input – Clinic'!Y$12:Y$2011,$AT1338)="","",INDEX('Required State Input – Clinic'!Y$12:Y$2011,$AT1338)))</f>
        <v/>
      </c>
      <c r="AB1338" s="172" t="str">
        <f>IF($AR1338="","",IF(INDEX('Required State Input – Clinic'!Z$12:Z$2011,$AT1338)="","",ROUND(INDEX('Required State Input – Clinic'!Z$12:Z$2011,$AT1338),4)))</f>
        <v/>
      </c>
      <c r="AC1338" s="172" t="str">
        <f>IF($AR1338="","",IF(INDEX('Required State Input – Clinic'!AA$12:AA$2011,$AT1338)="","",ROUND(INDEX('Required State Input – Clinic'!AA$12:AA$2011,$AT1338),4)))</f>
        <v/>
      </c>
      <c r="AD1338" s="180" t="str">
        <f t="shared" si="202"/>
        <v/>
      </c>
      <c r="AE1338" s="194" t="str">
        <f t="shared" si="203"/>
        <v/>
      </c>
      <c r="AF1338" s="177" t="str">
        <f>IF($AR1338="","",IF(INDEX('Required State Input – Clinic'!AB$12:AB$2011,$AT1338)="","",INDEX('Required State Input – Clinic'!AB$12:AB$2011,$AT1338)))</f>
        <v/>
      </c>
      <c r="AG1338" s="172" t="str">
        <f>IF($AR1338="","",IF(INDEX('Required State Input – Clinic'!AC$12:AC$2011,$AT1338)="","",ROUND(INDEX('Required State Input – Clinic'!AC$12:AC$2011,$AT1338),4)))</f>
        <v/>
      </c>
      <c r="AH1338" s="180" t="str">
        <f t="shared" si="204"/>
        <v/>
      </c>
      <c r="AI1338" s="173" t="str">
        <f>IF($AR1338="","",IF(INDEX('Required State Input – Clinic'!AD$12:AD$2011,$AT1338)="",0,ROUND(INDEX('Required State Input – Clinic'!AD$12:AD$2011,$AT1338),2)))</f>
        <v/>
      </c>
      <c r="AJ1338" s="180" t="str">
        <f t="shared" si="205"/>
        <v/>
      </c>
      <c r="AK1338" s="194" t="str">
        <f t="shared" si="206"/>
        <v/>
      </c>
      <c r="AL1338" s="170" t="str">
        <f>IF($AR1338="","",IF(INDEX('Required State Input – Clinic'!AE$12:AE$2011,$AT1338)="",0,ROUND(INDEX('Required State Input – Clinic'!AE$12:AE$2011,$AT1338),2)))</f>
        <v/>
      </c>
      <c r="AM1338" s="180" t="str">
        <f t="shared" si="207"/>
        <v/>
      </c>
      <c r="AR1338" t="str">
        <f t="shared" si="208"/>
        <v/>
      </c>
      <c r="AS1338" t="str">
        <f t="shared" si="209"/>
        <v/>
      </c>
      <c r="AT1338" t="str">
        <f>IF(AR1338="","",MATCH(AS1338,'Required State Input – Clinic'!$AS$12:$AS$2011,FALSE))</f>
        <v/>
      </c>
    </row>
    <row r="1339" spans="1:46" x14ac:dyDescent="0.25">
      <c r="A1339" s="218" t="s">
        <v>257</v>
      </c>
      <c r="B1339" s="174" t="str">
        <f>IF($AR1339="","",IF(INDEX('Required State Input – Clinic'!B$12:B$2011,$AT1339)="","",INDEX('Required State Input – Clinic'!B$12:B$2011,$AT1339)))</f>
        <v/>
      </c>
      <c r="C1339" s="168" t="str">
        <f>IF($AR1339="","",IF(INDEX('Required State Input – Clinic'!C$12:C$2011,$AT1339)="","",INDEX('Required State Input – Clinic'!C$12:C$2011,$AT1339)))</f>
        <v/>
      </c>
      <c r="D1339" s="175" t="str">
        <f>IF($AR1339="","",IF(INDEX('Required State Input – Clinic'!D$12:D$2011,$AT1339)="","",INDEX('Required State Input – Clinic'!D$12:D$2011,$AT1339)))</f>
        <v/>
      </c>
      <c r="E1339" s="174" t="str">
        <f>IF($AR1339="","",IF(INDEX('Required State Input – Clinic'!E$12:E$2011,$AT1339)="","",INDEX('Required State Input – Clinic'!E$12:E$2011,$AT1339)))</f>
        <v/>
      </c>
      <c r="F1339" s="176" t="str">
        <f>IF($AR1339="","",IF(INDEX('Required State Input – Clinic'!F$12:F$2011,$AT1339)="","",INDEX('Required State Input – Clinic'!F$12:F$2011,$AT1339)))</f>
        <v/>
      </c>
      <c r="G1339" s="176" t="str">
        <f>IF($AR1339="","",IF(INDEX('Required State Input – Clinic'!G$12:G$2011,$AT1339)="","",INDEX('Required State Input – Clinic'!G$12:G$2011,$AT1339)))</f>
        <v/>
      </c>
      <c r="H1339" s="176" t="str">
        <f>IF($AR1339="","",IF(INDEX('Required State Input – Clinic'!H$12:H$2011,$AT1339)="","",INDEX('Required State Input – Clinic'!H$12:H$2011,$AT1339)))</f>
        <v/>
      </c>
      <c r="I1339" s="177" t="str">
        <f>IF($AR1339="","",IF(INDEX('Required State Input – Clinic'!I$12:I$2011,$AT1339)="","",INDEX('Required State Input – Clinic'!I$12:I$2011,$AT1339)))</f>
        <v/>
      </c>
      <c r="J1339" s="176" t="str">
        <f>IF($AR1339="","",IF(INDEX('Required State Input – Clinic'!J$12:J$2011,$AT1339)="","",INDEX('Required State Input – Clinic'!J$12:J$2011,$AT1339)))</f>
        <v/>
      </c>
      <c r="K1339" s="178" t="str">
        <f>IF($AR1339="","",IF(INDEX('Required State Input – Clinic'!K$12:K$2011,$AT1339)="","",INDEX('Required State Input – Clinic'!K$12:K$2011,$AT1339)))</f>
        <v/>
      </c>
      <c r="L1339" s="179" t="str">
        <f>IF($AR1339="","",IF(INDEX('Required State Input – Clinic'!L$12:L$2011,$AT1339)="","",INDEX('Required State Input – Clinic'!L$12:L$2011,$AT1339)))</f>
        <v/>
      </c>
      <c r="M1339" s="169" t="str">
        <f>IF($AR1339="","",IF(INDEX('Required State Input – Clinic'!M$12:M$2011,$AT1339)="","",INDEX('Required State Input – Clinic'!M$12:M$2011,$AT1339)))</f>
        <v/>
      </c>
      <c r="N1339" s="169" t="str">
        <f>IF($AR1339="","",IF(INDEX('Required State Input – Clinic'!N$12:N$2011,$AT1339)="","",INDEX('Required State Input – Clinic'!N$12:N$2011,$AT1339)))</f>
        <v/>
      </c>
      <c r="O1339" s="170" t="str">
        <f>IF($AR1339="","",IF(INDEX('Required State Input – Clinic'!O$12:O$2011,$AT1339)="","",ROUND(INDEX('Required State Input – Clinic'!O$12:O$2011,$AT1339),2)))</f>
        <v/>
      </c>
      <c r="P1339" s="170" t="str">
        <f>IF($AR1339="","",IF(INDEX('Required State Input – Clinic'!P$12:P$2011,$AT1339)="","",ROUND(INDEX('Required State Input – Clinic'!P$12:P$2011,$AT1339),2)))</f>
        <v/>
      </c>
      <c r="Q1339" s="170" t="str">
        <f>IF($AR1339="","",IF(INDEX('Required State Input – Clinic'!Q$12:Q$2011,$AT1339)="","",ROUND(INDEX('Required State Input – Clinic'!Q$12:Q$2011,$AT1339),2)))</f>
        <v/>
      </c>
      <c r="R1339" s="276" t="str">
        <f t="shared" si="200"/>
        <v/>
      </c>
      <c r="S1339" s="171" t="str">
        <f>IF($AR1339="","",IF(INDEX('Required State Input – Clinic'!R$12:R$2011,$AT1339)="","",INDEX('Required State Input – Clinic'!R$12:R$2011,$AT1339)))</f>
        <v/>
      </c>
      <c r="T1339" s="169" t="str">
        <f>IF($AR1339="","",IF(INDEX('Required State Input – Clinic'!S$12:S$2011,$AT1339)="","",INDEX('Required State Input – Clinic'!S$12:S$2011,$AT1339)))</f>
        <v/>
      </c>
      <c r="U1339" s="170" t="str">
        <f>IF($AR1339="","",IF(INDEX('Required State Input – Clinic'!T$12:T$2011,$AT1339)="","",ROUND(INDEX('Required State Input – Clinic'!T$12:T$2011,$AT1339),2)))</f>
        <v/>
      </c>
      <c r="V1339" s="170" t="str">
        <f>IF($AR1339="","",IF(INDEX('Required State Input – Clinic'!U$12:U$2011,$AT1339)="","",ROUND(INDEX('Required State Input – Clinic'!U$12:U$2011,$AT1339),2)))</f>
        <v/>
      </c>
      <c r="W1339" s="170" t="str">
        <f>IF($AR1339="","",IF(INDEX('Required State Input – Clinic'!V$12:V$2011,$AT1339)="",0,ROUND(INDEX('Required State Input – Clinic'!V$12:V$2011,$AT1339),2)))</f>
        <v/>
      </c>
      <c r="X1339" s="170" t="str">
        <f>IF($AR1339="","",IF(INDEX('Required State Input – Clinic'!W$12:W$2011,$AT1339)="",0,ROUND(INDEX('Required State Input – Clinic'!W$12:W$2011,$AT1339),2)))</f>
        <v/>
      </c>
      <c r="Y1339" s="170" t="str">
        <f>IF($AR1339="","",IF(INDEX('Required State Input – Clinic'!X$12:X$2011,$AT1339)="",0,ROUND(INDEX('Required State Input – Clinic'!X$12:X$2011,$AT1339),2)))</f>
        <v/>
      </c>
      <c r="Z1339" s="180" t="str">
        <f t="shared" si="201"/>
        <v/>
      </c>
      <c r="AA1339" s="179" t="str">
        <f>IF($AR1339="","",IF(INDEX('Required State Input – Clinic'!Y$12:Y$2011,$AT1339)="","",INDEX('Required State Input – Clinic'!Y$12:Y$2011,$AT1339)))</f>
        <v/>
      </c>
      <c r="AB1339" s="172" t="str">
        <f>IF($AR1339="","",IF(INDEX('Required State Input – Clinic'!Z$12:Z$2011,$AT1339)="","",ROUND(INDEX('Required State Input – Clinic'!Z$12:Z$2011,$AT1339),4)))</f>
        <v/>
      </c>
      <c r="AC1339" s="172" t="str">
        <f>IF($AR1339="","",IF(INDEX('Required State Input – Clinic'!AA$12:AA$2011,$AT1339)="","",ROUND(INDEX('Required State Input – Clinic'!AA$12:AA$2011,$AT1339),4)))</f>
        <v/>
      </c>
      <c r="AD1339" s="180" t="str">
        <f t="shared" si="202"/>
        <v/>
      </c>
      <c r="AE1339" s="194" t="str">
        <f t="shared" si="203"/>
        <v/>
      </c>
      <c r="AF1339" s="177" t="str">
        <f>IF($AR1339="","",IF(INDEX('Required State Input – Clinic'!AB$12:AB$2011,$AT1339)="","",INDEX('Required State Input – Clinic'!AB$12:AB$2011,$AT1339)))</f>
        <v/>
      </c>
      <c r="AG1339" s="172" t="str">
        <f>IF($AR1339="","",IF(INDEX('Required State Input – Clinic'!AC$12:AC$2011,$AT1339)="","",ROUND(INDEX('Required State Input – Clinic'!AC$12:AC$2011,$AT1339),4)))</f>
        <v/>
      </c>
      <c r="AH1339" s="180" t="str">
        <f t="shared" si="204"/>
        <v/>
      </c>
      <c r="AI1339" s="173" t="str">
        <f>IF($AR1339="","",IF(INDEX('Required State Input – Clinic'!AD$12:AD$2011,$AT1339)="",0,ROUND(INDEX('Required State Input – Clinic'!AD$12:AD$2011,$AT1339),2)))</f>
        <v/>
      </c>
      <c r="AJ1339" s="180" t="str">
        <f t="shared" si="205"/>
        <v/>
      </c>
      <c r="AK1339" s="194" t="str">
        <f t="shared" si="206"/>
        <v/>
      </c>
      <c r="AL1339" s="170" t="str">
        <f>IF($AR1339="","",IF(INDEX('Required State Input – Clinic'!AE$12:AE$2011,$AT1339)="",0,ROUND(INDEX('Required State Input – Clinic'!AE$12:AE$2011,$AT1339),2)))</f>
        <v/>
      </c>
      <c r="AM1339" s="180" t="str">
        <f t="shared" si="207"/>
        <v/>
      </c>
      <c r="AR1339" t="str">
        <f t="shared" si="208"/>
        <v/>
      </c>
      <c r="AS1339" t="str">
        <f t="shared" si="209"/>
        <v/>
      </c>
      <c r="AT1339" t="str">
        <f>IF(AR1339="","",MATCH(AS1339,'Required State Input – Clinic'!$AS$12:$AS$2011,FALSE))</f>
        <v/>
      </c>
    </row>
    <row r="1340" spans="1:46" x14ac:dyDescent="0.25">
      <c r="A1340" s="218" t="s">
        <v>257</v>
      </c>
      <c r="B1340" s="174" t="str">
        <f>IF($AR1340="","",IF(INDEX('Required State Input – Clinic'!B$12:B$2011,$AT1340)="","",INDEX('Required State Input – Clinic'!B$12:B$2011,$AT1340)))</f>
        <v/>
      </c>
      <c r="C1340" s="168" t="str">
        <f>IF($AR1340="","",IF(INDEX('Required State Input – Clinic'!C$12:C$2011,$AT1340)="","",INDEX('Required State Input – Clinic'!C$12:C$2011,$AT1340)))</f>
        <v/>
      </c>
      <c r="D1340" s="175" t="str">
        <f>IF($AR1340="","",IF(INDEX('Required State Input – Clinic'!D$12:D$2011,$AT1340)="","",INDEX('Required State Input – Clinic'!D$12:D$2011,$AT1340)))</f>
        <v/>
      </c>
      <c r="E1340" s="174" t="str">
        <f>IF($AR1340="","",IF(INDEX('Required State Input – Clinic'!E$12:E$2011,$AT1340)="","",INDEX('Required State Input – Clinic'!E$12:E$2011,$AT1340)))</f>
        <v/>
      </c>
      <c r="F1340" s="176" t="str">
        <f>IF($AR1340="","",IF(INDEX('Required State Input – Clinic'!F$12:F$2011,$AT1340)="","",INDEX('Required State Input – Clinic'!F$12:F$2011,$AT1340)))</f>
        <v/>
      </c>
      <c r="G1340" s="176" t="str">
        <f>IF($AR1340="","",IF(INDEX('Required State Input – Clinic'!G$12:G$2011,$AT1340)="","",INDEX('Required State Input – Clinic'!G$12:G$2011,$AT1340)))</f>
        <v/>
      </c>
      <c r="H1340" s="176" t="str">
        <f>IF($AR1340="","",IF(INDEX('Required State Input – Clinic'!H$12:H$2011,$AT1340)="","",INDEX('Required State Input – Clinic'!H$12:H$2011,$AT1340)))</f>
        <v/>
      </c>
      <c r="I1340" s="177" t="str">
        <f>IF($AR1340="","",IF(INDEX('Required State Input – Clinic'!I$12:I$2011,$AT1340)="","",INDEX('Required State Input – Clinic'!I$12:I$2011,$AT1340)))</f>
        <v/>
      </c>
      <c r="J1340" s="176" t="str">
        <f>IF($AR1340="","",IF(INDEX('Required State Input – Clinic'!J$12:J$2011,$AT1340)="","",INDEX('Required State Input – Clinic'!J$12:J$2011,$AT1340)))</f>
        <v/>
      </c>
      <c r="K1340" s="178" t="str">
        <f>IF($AR1340="","",IF(INDEX('Required State Input – Clinic'!K$12:K$2011,$AT1340)="","",INDEX('Required State Input – Clinic'!K$12:K$2011,$AT1340)))</f>
        <v/>
      </c>
      <c r="L1340" s="179" t="str">
        <f>IF($AR1340="","",IF(INDEX('Required State Input – Clinic'!L$12:L$2011,$AT1340)="","",INDEX('Required State Input – Clinic'!L$12:L$2011,$AT1340)))</f>
        <v/>
      </c>
      <c r="M1340" s="169" t="str">
        <f>IF($AR1340="","",IF(INDEX('Required State Input – Clinic'!M$12:M$2011,$AT1340)="","",INDEX('Required State Input – Clinic'!M$12:M$2011,$AT1340)))</f>
        <v/>
      </c>
      <c r="N1340" s="169" t="str">
        <f>IF($AR1340="","",IF(INDEX('Required State Input – Clinic'!N$12:N$2011,$AT1340)="","",INDEX('Required State Input – Clinic'!N$12:N$2011,$AT1340)))</f>
        <v/>
      </c>
      <c r="O1340" s="170" t="str">
        <f>IF($AR1340="","",IF(INDEX('Required State Input – Clinic'!O$12:O$2011,$AT1340)="","",ROUND(INDEX('Required State Input – Clinic'!O$12:O$2011,$AT1340),2)))</f>
        <v/>
      </c>
      <c r="P1340" s="170" t="str">
        <f>IF($AR1340="","",IF(INDEX('Required State Input – Clinic'!P$12:P$2011,$AT1340)="","",ROUND(INDEX('Required State Input – Clinic'!P$12:P$2011,$AT1340),2)))</f>
        <v/>
      </c>
      <c r="Q1340" s="170" t="str">
        <f>IF($AR1340="","",IF(INDEX('Required State Input – Clinic'!Q$12:Q$2011,$AT1340)="","",ROUND(INDEX('Required State Input – Clinic'!Q$12:Q$2011,$AT1340),2)))</f>
        <v/>
      </c>
      <c r="R1340" s="276" t="str">
        <f t="shared" si="200"/>
        <v/>
      </c>
      <c r="S1340" s="171" t="str">
        <f>IF($AR1340="","",IF(INDEX('Required State Input – Clinic'!R$12:R$2011,$AT1340)="","",INDEX('Required State Input – Clinic'!R$12:R$2011,$AT1340)))</f>
        <v/>
      </c>
      <c r="T1340" s="169" t="str">
        <f>IF($AR1340="","",IF(INDEX('Required State Input – Clinic'!S$12:S$2011,$AT1340)="","",INDEX('Required State Input – Clinic'!S$12:S$2011,$AT1340)))</f>
        <v/>
      </c>
      <c r="U1340" s="170" t="str">
        <f>IF($AR1340="","",IF(INDEX('Required State Input – Clinic'!T$12:T$2011,$AT1340)="","",ROUND(INDEX('Required State Input – Clinic'!T$12:T$2011,$AT1340),2)))</f>
        <v/>
      </c>
      <c r="V1340" s="170" t="str">
        <f>IF($AR1340="","",IF(INDEX('Required State Input – Clinic'!U$12:U$2011,$AT1340)="","",ROUND(INDEX('Required State Input – Clinic'!U$12:U$2011,$AT1340),2)))</f>
        <v/>
      </c>
      <c r="W1340" s="170" t="str">
        <f>IF($AR1340="","",IF(INDEX('Required State Input – Clinic'!V$12:V$2011,$AT1340)="",0,ROUND(INDEX('Required State Input – Clinic'!V$12:V$2011,$AT1340),2)))</f>
        <v/>
      </c>
      <c r="X1340" s="170" t="str">
        <f>IF($AR1340="","",IF(INDEX('Required State Input – Clinic'!W$12:W$2011,$AT1340)="",0,ROUND(INDEX('Required State Input – Clinic'!W$12:W$2011,$AT1340),2)))</f>
        <v/>
      </c>
      <c r="Y1340" s="170" t="str">
        <f>IF($AR1340="","",IF(INDEX('Required State Input – Clinic'!X$12:X$2011,$AT1340)="",0,ROUND(INDEX('Required State Input – Clinic'!X$12:X$2011,$AT1340),2)))</f>
        <v/>
      </c>
      <c r="Z1340" s="180" t="str">
        <f t="shared" si="201"/>
        <v/>
      </c>
      <c r="AA1340" s="179" t="str">
        <f>IF($AR1340="","",IF(INDEX('Required State Input – Clinic'!Y$12:Y$2011,$AT1340)="","",INDEX('Required State Input – Clinic'!Y$12:Y$2011,$AT1340)))</f>
        <v/>
      </c>
      <c r="AB1340" s="172" t="str">
        <f>IF($AR1340="","",IF(INDEX('Required State Input – Clinic'!Z$12:Z$2011,$AT1340)="","",ROUND(INDEX('Required State Input – Clinic'!Z$12:Z$2011,$AT1340),4)))</f>
        <v/>
      </c>
      <c r="AC1340" s="172" t="str">
        <f>IF($AR1340="","",IF(INDEX('Required State Input – Clinic'!AA$12:AA$2011,$AT1340)="","",ROUND(INDEX('Required State Input – Clinic'!AA$12:AA$2011,$AT1340),4)))</f>
        <v/>
      </c>
      <c r="AD1340" s="180" t="str">
        <f t="shared" si="202"/>
        <v/>
      </c>
      <c r="AE1340" s="194" t="str">
        <f t="shared" si="203"/>
        <v/>
      </c>
      <c r="AF1340" s="177" t="str">
        <f>IF($AR1340="","",IF(INDEX('Required State Input – Clinic'!AB$12:AB$2011,$AT1340)="","",INDEX('Required State Input – Clinic'!AB$12:AB$2011,$AT1340)))</f>
        <v/>
      </c>
      <c r="AG1340" s="172" t="str">
        <f>IF($AR1340="","",IF(INDEX('Required State Input – Clinic'!AC$12:AC$2011,$AT1340)="","",ROUND(INDEX('Required State Input – Clinic'!AC$12:AC$2011,$AT1340),4)))</f>
        <v/>
      </c>
      <c r="AH1340" s="180" t="str">
        <f t="shared" si="204"/>
        <v/>
      </c>
      <c r="AI1340" s="173" t="str">
        <f>IF($AR1340="","",IF(INDEX('Required State Input – Clinic'!AD$12:AD$2011,$AT1340)="",0,ROUND(INDEX('Required State Input – Clinic'!AD$12:AD$2011,$AT1340),2)))</f>
        <v/>
      </c>
      <c r="AJ1340" s="180" t="str">
        <f t="shared" si="205"/>
        <v/>
      </c>
      <c r="AK1340" s="194" t="str">
        <f t="shared" si="206"/>
        <v/>
      </c>
      <c r="AL1340" s="170" t="str">
        <f>IF($AR1340="","",IF(INDEX('Required State Input – Clinic'!AE$12:AE$2011,$AT1340)="",0,ROUND(INDEX('Required State Input – Clinic'!AE$12:AE$2011,$AT1340),2)))</f>
        <v/>
      </c>
      <c r="AM1340" s="180" t="str">
        <f t="shared" si="207"/>
        <v/>
      </c>
      <c r="AR1340" t="str">
        <f t="shared" si="208"/>
        <v/>
      </c>
      <c r="AS1340" t="str">
        <f t="shared" si="209"/>
        <v/>
      </c>
      <c r="AT1340" t="str">
        <f>IF(AR1340="","",MATCH(AS1340,'Required State Input – Clinic'!$AS$12:$AS$2011,FALSE))</f>
        <v/>
      </c>
    </row>
    <row r="1341" spans="1:46" x14ac:dyDescent="0.25">
      <c r="A1341" s="218" t="s">
        <v>257</v>
      </c>
      <c r="B1341" s="174" t="str">
        <f>IF($AR1341="","",IF(INDEX('Required State Input – Clinic'!B$12:B$2011,$AT1341)="","",INDEX('Required State Input – Clinic'!B$12:B$2011,$AT1341)))</f>
        <v/>
      </c>
      <c r="C1341" s="168" t="str">
        <f>IF($AR1341="","",IF(INDEX('Required State Input – Clinic'!C$12:C$2011,$AT1341)="","",INDEX('Required State Input – Clinic'!C$12:C$2011,$AT1341)))</f>
        <v/>
      </c>
      <c r="D1341" s="175" t="str">
        <f>IF($AR1341="","",IF(INDEX('Required State Input – Clinic'!D$12:D$2011,$AT1341)="","",INDEX('Required State Input – Clinic'!D$12:D$2011,$AT1341)))</f>
        <v/>
      </c>
      <c r="E1341" s="174" t="str">
        <f>IF($AR1341="","",IF(INDEX('Required State Input – Clinic'!E$12:E$2011,$AT1341)="","",INDEX('Required State Input – Clinic'!E$12:E$2011,$AT1341)))</f>
        <v/>
      </c>
      <c r="F1341" s="176" t="str">
        <f>IF($AR1341="","",IF(INDEX('Required State Input – Clinic'!F$12:F$2011,$AT1341)="","",INDEX('Required State Input – Clinic'!F$12:F$2011,$AT1341)))</f>
        <v/>
      </c>
      <c r="G1341" s="176" t="str">
        <f>IF($AR1341="","",IF(INDEX('Required State Input – Clinic'!G$12:G$2011,$AT1341)="","",INDEX('Required State Input – Clinic'!G$12:G$2011,$AT1341)))</f>
        <v/>
      </c>
      <c r="H1341" s="176" t="str">
        <f>IF($AR1341="","",IF(INDEX('Required State Input – Clinic'!H$12:H$2011,$AT1341)="","",INDEX('Required State Input – Clinic'!H$12:H$2011,$AT1341)))</f>
        <v/>
      </c>
      <c r="I1341" s="177" t="str">
        <f>IF($AR1341="","",IF(INDEX('Required State Input – Clinic'!I$12:I$2011,$AT1341)="","",INDEX('Required State Input – Clinic'!I$12:I$2011,$AT1341)))</f>
        <v/>
      </c>
      <c r="J1341" s="176" t="str">
        <f>IF($AR1341="","",IF(INDEX('Required State Input – Clinic'!J$12:J$2011,$AT1341)="","",INDEX('Required State Input – Clinic'!J$12:J$2011,$AT1341)))</f>
        <v/>
      </c>
      <c r="K1341" s="178" t="str">
        <f>IF($AR1341="","",IF(INDEX('Required State Input – Clinic'!K$12:K$2011,$AT1341)="","",INDEX('Required State Input – Clinic'!K$12:K$2011,$AT1341)))</f>
        <v/>
      </c>
      <c r="L1341" s="179" t="str">
        <f>IF($AR1341="","",IF(INDEX('Required State Input – Clinic'!L$12:L$2011,$AT1341)="","",INDEX('Required State Input – Clinic'!L$12:L$2011,$AT1341)))</f>
        <v/>
      </c>
      <c r="M1341" s="169" t="str">
        <f>IF($AR1341="","",IF(INDEX('Required State Input – Clinic'!M$12:M$2011,$AT1341)="","",INDEX('Required State Input – Clinic'!M$12:M$2011,$AT1341)))</f>
        <v/>
      </c>
      <c r="N1341" s="169" t="str">
        <f>IF($AR1341="","",IF(INDEX('Required State Input – Clinic'!N$12:N$2011,$AT1341)="","",INDEX('Required State Input – Clinic'!N$12:N$2011,$AT1341)))</f>
        <v/>
      </c>
      <c r="O1341" s="170" t="str">
        <f>IF($AR1341="","",IF(INDEX('Required State Input – Clinic'!O$12:O$2011,$AT1341)="","",ROUND(INDEX('Required State Input – Clinic'!O$12:O$2011,$AT1341),2)))</f>
        <v/>
      </c>
      <c r="P1341" s="170" t="str">
        <f>IF($AR1341="","",IF(INDEX('Required State Input – Clinic'!P$12:P$2011,$AT1341)="","",ROUND(INDEX('Required State Input – Clinic'!P$12:P$2011,$AT1341),2)))</f>
        <v/>
      </c>
      <c r="Q1341" s="170" t="str">
        <f>IF($AR1341="","",IF(INDEX('Required State Input – Clinic'!Q$12:Q$2011,$AT1341)="","",ROUND(INDEX('Required State Input – Clinic'!Q$12:Q$2011,$AT1341),2)))</f>
        <v/>
      </c>
      <c r="R1341" s="276" t="str">
        <f t="shared" si="200"/>
        <v/>
      </c>
      <c r="S1341" s="171" t="str">
        <f>IF($AR1341="","",IF(INDEX('Required State Input – Clinic'!R$12:R$2011,$AT1341)="","",INDEX('Required State Input – Clinic'!R$12:R$2011,$AT1341)))</f>
        <v/>
      </c>
      <c r="T1341" s="169" t="str">
        <f>IF($AR1341="","",IF(INDEX('Required State Input – Clinic'!S$12:S$2011,$AT1341)="","",INDEX('Required State Input – Clinic'!S$12:S$2011,$AT1341)))</f>
        <v/>
      </c>
      <c r="U1341" s="170" t="str">
        <f>IF($AR1341="","",IF(INDEX('Required State Input – Clinic'!T$12:T$2011,$AT1341)="","",ROUND(INDEX('Required State Input – Clinic'!T$12:T$2011,$AT1341),2)))</f>
        <v/>
      </c>
      <c r="V1341" s="170" t="str">
        <f>IF($AR1341="","",IF(INDEX('Required State Input – Clinic'!U$12:U$2011,$AT1341)="","",ROUND(INDEX('Required State Input – Clinic'!U$12:U$2011,$AT1341),2)))</f>
        <v/>
      </c>
      <c r="W1341" s="170" t="str">
        <f>IF($AR1341="","",IF(INDEX('Required State Input – Clinic'!V$12:V$2011,$AT1341)="",0,ROUND(INDEX('Required State Input – Clinic'!V$12:V$2011,$AT1341),2)))</f>
        <v/>
      </c>
      <c r="X1341" s="170" t="str">
        <f>IF($AR1341="","",IF(INDEX('Required State Input – Clinic'!W$12:W$2011,$AT1341)="",0,ROUND(INDEX('Required State Input – Clinic'!W$12:W$2011,$AT1341),2)))</f>
        <v/>
      </c>
      <c r="Y1341" s="170" t="str">
        <f>IF($AR1341="","",IF(INDEX('Required State Input – Clinic'!X$12:X$2011,$AT1341)="",0,ROUND(INDEX('Required State Input – Clinic'!X$12:X$2011,$AT1341),2)))</f>
        <v/>
      </c>
      <c r="Z1341" s="180" t="str">
        <f t="shared" si="201"/>
        <v/>
      </c>
      <c r="AA1341" s="179" t="str">
        <f>IF($AR1341="","",IF(INDEX('Required State Input – Clinic'!Y$12:Y$2011,$AT1341)="","",INDEX('Required State Input – Clinic'!Y$12:Y$2011,$AT1341)))</f>
        <v/>
      </c>
      <c r="AB1341" s="172" t="str">
        <f>IF($AR1341="","",IF(INDEX('Required State Input – Clinic'!Z$12:Z$2011,$AT1341)="","",ROUND(INDEX('Required State Input – Clinic'!Z$12:Z$2011,$AT1341),4)))</f>
        <v/>
      </c>
      <c r="AC1341" s="172" t="str">
        <f>IF($AR1341="","",IF(INDEX('Required State Input – Clinic'!AA$12:AA$2011,$AT1341)="","",ROUND(INDEX('Required State Input – Clinic'!AA$12:AA$2011,$AT1341),4)))</f>
        <v/>
      </c>
      <c r="AD1341" s="180" t="str">
        <f t="shared" si="202"/>
        <v/>
      </c>
      <c r="AE1341" s="194" t="str">
        <f t="shared" si="203"/>
        <v/>
      </c>
      <c r="AF1341" s="177" t="str">
        <f>IF($AR1341="","",IF(INDEX('Required State Input – Clinic'!AB$12:AB$2011,$AT1341)="","",INDEX('Required State Input – Clinic'!AB$12:AB$2011,$AT1341)))</f>
        <v/>
      </c>
      <c r="AG1341" s="172" t="str">
        <f>IF($AR1341="","",IF(INDEX('Required State Input – Clinic'!AC$12:AC$2011,$AT1341)="","",ROUND(INDEX('Required State Input – Clinic'!AC$12:AC$2011,$AT1341),4)))</f>
        <v/>
      </c>
      <c r="AH1341" s="180" t="str">
        <f t="shared" si="204"/>
        <v/>
      </c>
      <c r="AI1341" s="173" t="str">
        <f>IF($AR1341="","",IF(INDEX('Required State Input – Clinic'!AD$12:AD$2011,$AT1341)="",0,ROUND(INDEX('Required State Input – Clinic'!AD$12:AD$2011,$AT1341),2)))</f>
        <v/>
      </c>
      <c r="AJ1341" s="180" t="str">
        <f t="shared" si="205"/>
        <v/>
      </c>
      <c r="AK1341" s="194" t="str">
        <f t="shared" si="206"/>
        <v/>
      </c>
      <c r="AL1341" s="170" t="str">
        <f>IF($AR1341="","",IF(INDEX('Required State Input – Clinic'!AE$12:AE$2011,$AT1341)="",0,ROUND(INDEX('Required State Input – Clinic'!AE$12:AE$2011,$AT1341),2)))</f>
        <v/>
      </c>
      <c r="AM1341" s="180" t="str">
        <f t="shared" si="207"/>
        <v/>
      </c>
      <c r="AR1341" t="str">
        <f t="shared" si="208"/>
        <v/>
      </c>
      <c r="AS1341" t="str">
        <f t="shared" si="209"/>
        <v/>
      </c>
      <c r="AT1341" t="str">
        <f>IF(AR1341="","",MATCH(AS1341,'Required State Input – Clinic'!$AS$12:$AS$2011,FALSE))</f>
        <v/>
      </c>
    </row>
    <row r="1342" spans="1:46" x14ac:dyDescent="0.25">
      <c r="A1342" s="218" t="s">
        <v>257</v>
      </c>
      <c r="B1342" s="174" t="str">
        <f>IF($AR1342="","",IF(INDEX('Required State Input – Clinic'!B$12:B$2011,$AT1342)="","",INDEX('Required State Input – Clinic'!B$12:B$2011,$AT1342)))</f>
        <v/>
      </c>
      <c r="C1342" s="168" t="str">
        <f>IF($AR1342="","",IF(INDEX('Required State Input – Clinic'!C$12:C$2011,$AT1342)="","",INDEX('Required State Input – Clinic'!C$12:C$2011,$AT1342)))</f>
        <v/>
      </c>
      <c r="D1342" s="175" t="str">
        <f>IF($AR1342="","",IF(INDEX('Required State Input – Clinic'!D$12:D$2011,$AT1342)="","",INDEX('Required State Input – Clinic'!D$12:D$2011,$AT1342)))</f>
        <v/>
      </c>
      <c r="E1342" s="174" t="str">
        <f>IF($AR1342="","",IF(INDEX('Required State Input – Clinic'!E$12:E$2011,$AT1342)="","",INDEX('Required State Input – Clinic'!E$12:E$2011,$AT1342)))</f>
        <v/>
      </c>
      <c r="F1342" s="176" t="str">
        <f>IF($AR1342="","",IF(INDEX('Required State Input – Clinic'!F$12:F$2011,$AT1342)="","",INDEX('Required State Input – Clinic'!F$12:F$2011,$AT1342)))</f>
        <v/>
      </c>
      <c r="G1342" s="176" t="str">
        <f>IF($AR1342="","",IF(INDEX('Required State Input – Clinic'!G$12:G$2011,$AT1342)="","",INDEX('Required State Input – Clinic'!G$12:G$2011,$AT1342)))</f>
        <v/>
      </c>
      <c r="H1342" s="176" t="str">
        <f>IF($AR1342="","",IF(INDEX('Required State Input – Clinic'!H$12:H$2011,$AT1342)="","",INDEX('Required State Input – Clinic'!H$12:H$2011,$AT1342)))</f>
        <v/>
      </c>
      <c r="I1342" s="177" t="str">
        <f>IF($AR1342="","",IF(INDEX('Required State Input – Clinic'!I$12:I$2011,$AT1342)="","",INDEX('Required State Input – Clinic'!I$12:I$2011,$AT1342)))</f>
        <v/>
      </c>
      <c r="J1342" s="176" t="str">
        <f>IF($AR1342="","",IF(INDEX('Required State Input – Clinic'!J$12:J$2011,$AT1342)="","",INDEX('Required State Input – Clinic'!J$12:J$2011,$AT1342)))</f>
        <v/>
      </c>
      <c r="K1342" s="178" t="str">
        <f>IF($AR1342="","",IF(INDEX('Required State Input – Clinic'!K$12:K$2011,$AT1342)="","",INDEX('Required State Input – Clinic'!K$12:K$2011,$AT1342)))</f>
        <v/>
      </c>
      <c r="L1342" s="179" t="str">
        <f>IF($AR1342="","",IF(INDEX('Required State Input – Clinic'!L$12:L$2011,$AT1342)="","",INDEX('Required State Input – Clinic'!L$12:L$2011,$AT1342)))</f>
        <v/>
      </c>
      <c r="M1342" s="169" t="str">
        <f>IF($AR1342="","",IF(INDEX('Required State Input – Clinic'!M$12:M$2011,$AT1342)="","",INDEX('Required State Input – Clinic'!M$12:M$2011,$AT1342)))</f>
        <v/>
      </c>
      <c r="N1342" s="169" t="str">
        <f>IF($AR1342="","",IF(INDEX('Required State Input – Clinic'!N$12:N$2011,$AT1342)="","",INDEX('Required State Input – Clinic'!N$12:N$2011,$AT1342)))</f>
        <v/>
      </c>
      <c r="O1342" s="170" t="str">
        <f>IF($AR1342="","",IF(INDEX('Required State Input – Clinic'!O$12:O$2011,$AT1342)="","",ROUND(INDEX('Required State Input – Clinic'!O$12:O$2011,$AT1342),2)))</f>
        <v/>
      </c>
      <c r="P1342" s="170" t="str">
        <f>IF($AR1342="","",IF(INDEX('Required State Input – Clinic'!P$12:P$2011,$AT1342)="","",ROUND(INDEX('Required State Input – Clinic'!P$12:P$2011,$AT1342),2)))</f>
        <v/>
      </c>
      <c r="Q1342" s="170" t="str">
        <f>IF($AR1342="","",IF(INDEX('Required State Input – Clinic'!Q$12:Q$2011,$AT1342)="","",ROUND(INDEX('Required State Input – Clinic'!Q$12:Q$2011,$AT1342),2)))</f>
        <v/>
      </c>
      <c r="R1342" s="276" t="str">
        <f t="shared" si="200"/>
        <v/>
      </c>
      <c r="S1342" s="171" t="str">
        <f>IF($AR1342="","",IF(INDEX('Required State Input – Clinic'!R$12:R$2011,$AT1342)="","",INDEX('Required State Input – Clinic'!R$12:R$2011,$AT1342)))</f>
        <v/>
      </c>
      <c r="T1342" s="169" t="str">
        <f>IF($AR1342="","",IF(INDEX('Required State Input – Clinic'!S$12:S$2011,$AT1342)="","",INDEX('Required State Input – Clinic'!S$12:S$2011,$AT1342)))</f>
        <v/>
      </c>
      <c r="U1342" s="170" t="str">
        <f>IF($AR1342="","",IF(INDEX('Required State Input – Clinic'!T$12:T$2011,$AT1342)="","",ROUND(INDEX('Required State Input – Clinic'!T$12:T$2011,$AT1342),2)))</f>
        <v/>
      </c>
      <c r="V1342" s="170" t="str">
        <f>IF($AR1342="","",IF(INDEX('Required State Input – Clinic'!U$12:U$2011,$AT1342)="","",ROUND(INDEX('Required State Input – Clinic'!U$12:U$2011,$AT1342),2)))</f>
        <v/>
      </c>
      <c r="W1342" s="170" t="str">
        <f>IF($AR1342="","",IF(INDEX('Required State Input – Clinic'!V$12:V$2011,$AT1342)="",0,ROUND(INDEX('Required State Input – Clinic'!V$12:V$2011,$AT1342),2)))</f>
        <v/>
      </c>
      <c r="X1342" s="170" t="str">
        <f>IF($AR1342="","",IF(INDEX('Required State Input – Clinic'!W$12:W$2011,$AT1342)="",0,ROUND(INDEX('Required State Input – Clinic'!W$12:W$2011,$AT1342),2)))</f>
        <v/>
      </c>
      <c r="Y1342" s="170" t="str">
        <f>IF($AR1342="","",IF(INDEX('Required State Input – Clinic'!X$12:X$2011,$AT1342)="",0,ROUND(INDEX('Required State Input – Clinic'!X$12:X$2011,$AT1342),2)))</f>
        <v/>
      </c>
      <c r="Z1342" s="180" t="str">
        <f t="shared" si="201"/>
        <v/>
      </c>
      <c r="AA1342" s="179" t="str">
        <f>IF($AR1342="","",IF(INDEX('Required State Input – Clinic'!Y$12:Y$2011,$AT1342)="","",INDEX('Required State Input – Clinic'!Y$12:Y$2011,$AT1342)))</f>
        <v/>
      </c>
      <c r="AB1342" s="172" t="str">
        <f>IF($AR1342="","",IF(INDEX('Required State Input – Clinic'!Z$12:Z$2011,$AT1342)="","",ROUND(INDEX('Required State Input – Clinic'!Z$12:Z$2011,$AT1342),4)))</f>
        <v/>
      </c>
      <c r="AC1342" s="172" t="str">
        <f>IF($AR1342="","",IF(INDEX('Required State Input – Clinic'!AA$12:AA$2011,$AT1342)="","",ROUND(INDEX('Required State Input – Clinic'!AA$12:AA$2011,$AT1342),4)))</f>
        <v/>
      </c>
      <c r="AD1342" s="180" t="str">
        <f t="shared" si="202"/>
        <v/>
      </c>
      <c r="AE1342" s="194" t="str">
        <f t="shared" si="203"/>
        <v/>
      </c>
      <c r="AF1342" s="177" t="str">
        <f>IF($AR1342="","",IF(INDEX('Required State Input – Clinic'!AB$12:AB$2011,$AT1342)="","",INDEX('Required State Input – Clinic'!AB$12:AB$2011,$AT1342)))</f>
        <v/>
      </c>
      <c r="AG1342" s="172" t="str">
        <f>IF($AR1342="","",IF(INDEX('Required State Input – Clinic'!AC$12:AC$2011,$AT1342)="","",ROUND(INDEX('Required State Input – Clinic'!AC$12:AC$2011,$AT1342),4)))</f>
        <v/>
      </c>
      <c r="AH1342" s="180" t="str">
        <f t="shared" si="204"/>
        <v/>
      </c>
      <c r="AI1342" s="173" t="str">
        <f>IF($AR1342="","",IF(INDEX('Required State Input – Clinic'!AD$12:AD$2011,$AT1342)="",0,ROUND(INDEX('Required State Input – Clinic'!AD$12:AD$2011,$AT1342),2)))</f>
        <v/>
      </c>
      <c r="AJ1342" s="180" t="str">
        <f t="shared" si="205"/>
        <v/>
      </c>
      <c r="AK1342" s="194" t="str">
        <f t="shared" si="206"/>
        <v/>
      </c>
      <c r="AL1342" s="170" t="str">
        <f>IF($AR1342="","",IF(INDEX('Required State Input – Clinic'!AE$12:AE$2011,$AT1342)="",0,ROUND(INDEX('Required State Input – Clinic'!AE$12:AE$2011,$AT1342),2)))</f>
        <v/>
      </c>
      <c r="AM1342" s="180" t="str">
        <f t="shared" si="207"/>
        <v/>
      </c>
      <c r="AR1342" t="str">
        <f t="shared" si="208"/>
        <v/>
      </c>
      <c r="AS1342" t="str">
        <f t="shared" si="209"/>
        <v/>
      </c>
      <c r="AT1342" t="str">
        <f>IF(AR1342="","",MATCH(AS1342,'Required State Input – Clinic'!$AS$12:$AS$2011,FALSE))</f>
        <v/>
      </c>
    </row>
    <row r="1343" spans="1:46" x14ac:dyDescent="0.25">
      <c r="A1343" s="218" t="s">
        <v>257</v>
      </c>
      <c r="B1343" s="174" t="str">
        <f>IF($AR1343="","",IF(INDEX('Required State Input – Clinic'!B$12:B$2011,$AT1343)="","",INDEX('Required State Input – Clinic'!B$12:B$2011,$AT1343)))</f>
        <v/>
      </c>
      <c r="C1343" s="168" t="str">
        <f>IF($AR1343="","",IF(INDEX('Required State Input – Clinic'!C$12:C$2011,$AT1343)="","",INDEX('Required State Input – Clinic'!C$12:C$2011,$AT1343)))</f>
        <v/>
      </c>
      <c r="D1343" s="175" t="str">
        <f>IF($AR1343="","",IF(INDEX('Required State Input – Clinic'!D$12:D$2011,$AT1343)="","",INDEX('Required State Input – Clinic'!D$12:D$2011,$AT1343)))</f>
        <v/>
      </c>
      <c r="E1343" s="174" t="str">
        <f>IF($AR1343="","",IF(INDEX('Required State Input – Clinic'!E$12:E$2011,$AT1343)="","",INDEX('Required State Input – Clinic'!E$12:E$2011,$AT1343)))</f>
        <v/>
      </c>
      <c r="F1343" s="176" t="str">
        <f>IF($AR1343="","",IF(INDEX('Required State Input – Clinic'!F$12:F$2011,$AT1343)="","",INDEX('Required State Input – Clinic'!F$12:F$2011,$AT1343)))</f>
        <v/>
      </c>
      <c r="G1343" s="176" t="str">
        <f>IF($AR1343="","",IF(INDEX('Required State Input – Clinic'!G$12:G$2011,$AT1343)="","",INDEX('Required State Input – Clinic'!G$12:G$2011,$AT1343)))</f>
        <v/>
      </c>
      <c r="H1343" s="176" t="str">
        <f>IF($AR1343="","",IF(INDEX('Required State Input – Clinic'!H$12:H$2011,$AT1343)="","",INDEX('Required State Input – Clinic'!H$12:H$2011,$AT1343)))</f>
        <v/>
      </c>
      <c r="I1343" s="177" t="str">
        <f>IF($AR1343="","",IF(INDEX('Required State Input – Clinic'!I$12:I$2011,$AT1343)="","",INDEX('Required State Input – Clinic'!I$12:I$2011,$AT1343)))</f>
        <v/>
      </c>
      <c r="J1343" s="176" t="str">
        <f>IF($AR1343="","",IF(INDEX('Required State Input – Clinic'!J$12:J$2011,$AT1343)="","",INDEX('Required State Input – Clinic'!J$12:J$2011,$AT1343)))</f>
        <v/>
      </c>
      <c r="K1343" s="178" t="str">
        <f>IF($AR1343="","",IF(INDEX('Required State Input – Clinic'!K$12:K$2011,$AT1343)="","",INDEX('Required State Input – Clinic'!K$12:K$2011,$AT1343)))</f>
        <v/>
      </c>
      <c r="L1343" s="179" t="str">
        <f>IF($AR1343="","",IF(INDEX('Required State Input – Clinic'!L$12:L$2011,$AT1343)="","",INDEX('Required State Input – Clinic'!L$12:L$2011,$AT1343)))</f>
        <v/>
      </c>
      <c r="M1343" s="169" t="str">
        <f>IF($AR1343="","",IF(INDEX('Required State Input – Clinic'!M$12:M$2011,$AT1343)="","",INDEX('Required State Input – Clinic'!M$12:M$2011,$AT1343)))</f>
        <v/>
      </c>
      <c r="N1343" s="169" t="str">
        <f>IF($AR1343="","",IF(INDEX('Required State Input – Clinic'!N$12:N$2011,$AT1343)="","",INDEX('Required State Input – Clinic'!N$12:N$2011,$AT1343)))</f>
        <v/>
      </c>
      <c r="O1343" s="170" t="str">
        <f>IF($AR1343="","",IF(INDEX('Required State Input – Clinic'!O$12:O$2011,$AT1343)="","",ROUND(INDEX('Required State Input – Clinic'!O$12:O$2011,$AT1343),2)))</f>
        <v/>
      </c>
      <c r="P1343" s="170" t="str">
        <f>IF($AR1343="","",IF(INDEX('Required State Input – Clinic'!P$12:P$2011,$AT1343)="","",ROUND(INDEX('Required State Input – Clinic'!P$12:P$2011,$AT1343),2)))</f>
        <v/>
      </c>
      <c r="Q1343" s="170" t="str">
        <f>IF($AR1343="","",IF(INDEX('Required State Input – Clinic'!Q$12:Q$2011,$AT1343)="","",ROUND(INDEX('Required State Input – Clinic'!Q$12:Q$2011,$AT1343),2)))</f>
        <v/>
      </c>
      <c r="R1343" s="276" t="str">
        <f t="shared" si="200"/>
        <v/>
      </c>
      <c r="S1343" s="171" t="str">
        <f>IF($AR1343="","",IF(INDEX('Required State Input – Clinic'!R$12:R$2011,$AT1343)="","",INDEX('Required State Input – Clinic'!R$12:R$2011,$AT1343)))</f>
        <v/>
      </c>
      <c r="T1343" s="169" t="str">
        <f>IF($AR1343="","",IF(INDEX('Required State Input – Clinic'!S$12:S$2011,$AT1343)="","",INDEX('Required State Input – Clinic'!S$12:S$2011,$AT1343)))</f>
        <v/>
      </c>
      <c r="U1343" s="170" t="str">
        <f>IF($AR1343="","",IF(INDEX('Required State Input – Clinic'!T$12:T$2011,$AT1343)="","",ROUND(INDEX('Required State Input – Clinic'!T$12:T$2011,$AT1343),2)))</f>
        <v/>
      </c>
      <c r="V1343" s="170" t="str">
        <f>IF($AR1343="","",IF(INDEX('Required State Input – Clinic'!U$12:U$2011,$AT1343)="","",ROUND(INDEX('Required State Input – Clinic'!U$12:U$2011,$AT1343),2)))</f>
        <v/>
      </c>
      <c r="W1343" s="170" t="str">
        <f>IF($AR1343="","",IF(INDEX('Required State Input – Clinic'!V$12:V$2011,$AT1343)="",0,ROUND(INDEX('Required State Input – Clinic'!V$12:V$2011,$AT1343),2)))</f>
        <v/>
      </c>
      <c r="X1343" s="170" t="str">
        <f>IF($AR1343="","",IF(INDEX('Required State Input – Clinic'!W$12:W$2011,$AT1343)="",0,ROUND(INDEX('Required State Input – Clinic'!W$12:W$2011,$AT1343),2)))</f>
        <v/>
      </c>
      <c r="Y1343" s="170" t="str">
        <f>IF($AR1343="","",IF(INDEX('Required State Input – Clinic'!X$12:X$2011,$AT1343)="",0,ROUND(INDEX('Required State Input – Clinic'!X$12:X$2011,$AT1343),2)))</f>
        <v/>
      </c>
      <c r="Z1343" s="180" t="str">
        <f t="shared" si="201"/>
        <v/>
      </c>
      <c r="AA1343" s="179" t="str">
        <f>IF($AR1343="","",IF(INDEX('Required State Input – Clinic'!Y$12:Y$2011,$AT1343)="","",INDEX('Required State Input – Clinic'!Y$12:Y$2011,$AT1343)))</f>
        <v/>
      </c>
      <c r="AB1343" s="172" t="str">
        <f>IF($AR1343="","",IF(INDEX('Required State Input – Clinic'!Z$12:Z$2011,$AT1343)="","",ROUND(INDEX('Required State Input – Clinic'!Z$12:Z$2011,$AT1343),4)))</f>
        <v/>
      </c>
      <c r="AC1343" s="172" t="str">
        <f>IF($AR1343="","",IF(INDEX('Required State Input – Clinic'!AA$12:AA$2011,$AT1343)="","",ROUND(INDEX('Required State Input – Clinic'!AA$12:AA$2011,$AT1343),4)))</f>
        <v/>
      </c>
      <c r="AD1343" s="180" t="str">
        <f t="shared" si="202"/>
        <v/>
      </c>
      <c r="AE1343" s="194" t="str">
        <f t="shared" si="203"/>
        <v/>
      </c>
      <c r="AF1343" s="177" t="str">
        <f>IF($AR1343="","",IF(INDEX('Required State Input – Clinic'!AB$12:AB$2011,$AT1343)="","",INDEX('Required State Input – Clinic'!AB$12:AB$2011,$AT1343)))</f>
        <v/>
      </c>
      <c r="AG1343" s="172" t="str">
        <f>IF($AR1343="","",IF(INDEX('Required State Input – Clinic'!AC$12:AC$2011,$AT1343)="","",ROUND(INDEX('Required State Input – Clinic'!AC$12:AC$2011,$AT1343),4)))</f>
        <v/>
      </c>
      <c r="AH1343" s="180" t="str">
        <f t="shared" si="204"/>
        <v/>
      </c>
      <c r="AI1343" s="173" t="str">
        <f>IF($AR1343="","",IF(INDEX('Required State Input – Clinic'!AD$12:AD$2011,$AT1343)="",0,ROUND(INDEX('Required State Input – Clinic'!AD$12:AD$2011,$AT1343),2)))</f>
        <v/>
      </c>
      <c r="AJ1343" s="180" t="str">
        <f t="shared" si="205"/>
        <v/>
      </c>
      <c r="AK1343" s="194" t="str">
        <f t="shared" si="206"/>
        <v/>
      </c>
      <c r="AL1343" s="170" t="str">
        <f>IF($AR1343="","",IF(INDEX('Required State Input – Clinic'!AE$12:AE$2011,$AT1343)="",0,ROUND(INDEX('Required State Input – Clinic'!AE$12:AE$2011,$AT1343),2)))</f>
        <v/>
      </c>
      <c r="AM1343" s="180" t="str">
        <f t="shared" si="207"/>
        <v/>
      </c>
      <c r="AR1343" t="str">
        <f t="shared" si="208"/>
        <v/>
      </c>
      <c r="AS1343" t="str">
        <f t="shared" si="209"/>
        <v/>
      </c>
      <c r="AT1343" t="str">
        <f>IF(AR1343="","",MATCH(AS1343,'Required State Input – Clinic'!$AS$12:$AS$2011,FALSE))</f>
        <v/>
      </c>
    </row>
    <row r="1344" spans="1:46" x14ac:dyDescent="0.25">
      <c r="A1344" s="218" t="s">
        <v>257</v>
      </c>
      <c r="B1344" s="174" t="str">
        <f>IF($AR1344="","",IF(INDEX('Required State Input – Clinic'!B$12:B$2011,$AT1344)="","",INDEX('Required State Input – Clinic'!B$12:B$2011,$AT1344)))</f>
        <v/>
      </c>
      <c r="C1344" s="168" t="str">
        <f>IF($AR1344="","",IF(INDEX('Required State Input – Clinic'!C$12:C$2011,$AT1344)="","",INDEX('Required State Input – Clinic'!C$12:C$2011,$AT1344)))</f>
        <v/>
      </c>
      <c r="D1344" s="175" t="str">
        <f>IF($AR1344="","",IF(INDEX('Required State Input – Clinic'!D$12:D$2011,$AT1344)="","",INDEX('Required State Input – Clinic'!D$12:D$2011,$AT1344)))</f>
        <v/>
      </c>
      <c r="E1344" s="174" t="str">
        <f>IF($AR1344="","",IF(INDEX('Required State Input – Clinic'!E$12:E$2011,$AT1344)="","",INDEX('Required State Input – Clinic'!E$12:E$2011,$AT1344)))</f>
        <v/>
      </c>
      <c r="F1344" s="176" t="str">
        <f>IF($AR1344="","",IF(INDEX('Required State Input – Clinic'!F$12:F$2011,$AT1344)="","",INDEX('Required State Input – Clinic'!F$12:F$2011,$AT1344)))</f>
        <v/>
      </c>
      <c r="G1344" s="176" t="str">
        <f>IF($AR1344="","",IF(INDEX('Required State Input – Clinic'!G$12:G$2011,$AT1344)="","",INDEX('Required State Input – Clinic'!G$12:G$2011,$AT1344)))</f>
        <v/>
      </c>
      <c r="H1344" s="176" t="str">
        <f>IF($AR1344="","",IF(INDEX('Required State Input – Clinic'!H$12:H$2011,$AT1344)="","",INDEX('Required State Input – Clinic'!H$12:H$2011,$AT1344)))</f>
        <v/>
      </c>
      <c r="I1344" s="177" t="str">
        <f>IF($AR1344="","",IF(INDEX('Required State Input – Clinic'!I$12:I$2011,$AT1344)="","",INDEX('Required State Input – Clinic'!I$12:I$2011,$AT1344)))</f>
        <v/>
      </c>
      <c r="J1344" s="176" t="str">
        <f>IF($AR1344="","",IF(INDEX('Required State Input – Clinic'!J$12:J$2011,$AT1344)="","",INDEX('Required State Input – Clinic'!J$12:J$2011,$AT1344)))</f>
        <v/>
      </c>
      <c r="K1344" s="178" t="str">
        <f>IF($AR1344="","",IF(INDEX('Required State Input – Clinic'!K$12:K$2011,$AT1344)="","",INDEX('Required State Input – Clinic'!K$12:K$2011,$AT1344)))</f>
        <v/>
      </c>
      <c r="L1344" s="179" t="str">
        <f>IF($AR1344="","",IF(INDEX('Required State Input – Clinic'!L$12:L$2011,$AT1344)="","",INDEX('Required State Input – Clinic'!L$12:L$2011,$AT1344)))</f>
        <v/>
      </c>
      <c r="M1344" s="169" t="str">
        <f>IF($AR1344="","",IF(INDEX('Required State Input – Clinic'!M$12:M$2011,$AT1344)="","",INDEX('Required State Input – Clinic'!M$12:M$2011,$AT1344)))</f>
        <v/>
      </c>
      <c r="N1344" s="169" t="str">
        <f>IF($AR1344="","",IF(INDEX('Required State Input – Clinic'!N$12:N$2011,$AT1344)="","",INDEX('Required State Input – Clinic'!N$12:N$2011,$AT1344)))</f>
        <v/>
      </c>
      <c r="O1344" s="170" t="str">
        <f>IF($AR1344="","",IF(INDEX('Required State Input – Clinic'!O$12:O$2011,$AT1344)="","",ROUND(INDEX('Required State Input – Clinic'!O$12:O$2011,$AT1344),2)))</f>
        <v/>
      </c>
      <c r="P1344" s="170" t="str">
        <f>IF($AR1344="","",IF(INDEX('Required State Input – Clinic'!P$12:P$2011,$AT1344)="","",ROUND(INDEX('Required State Input – Clinic'!P$12:P$2011,$AT1344),2)))</f>
        <v/>
      </c>
      <c r="Q1344" s="170" t="str">
        <f>IF($AR1344="","",IF(INDEX('Required State Input – Clinic'!Q$12:Q$2011,$AT1344)="","",ROUND(INDEX('Required State Input – Clinic'!Q$12:Q$2011,$AT1344),2)))</f>
        <v/>
      </c>
      <c r="R1344" s="276" t="str">
        <f t="shared" si="200"/>
        <v/>
      </c>
      <c r="S1344" s="171" t="str">
        <f>IF($AR1344="","",IF(INDEX('Required State Input – Clinic'!R$12:R$2011,$AT1344)="","",INDEX('Required State Input – Clinic'!R$12:R$2011,$AT1344)))</f>
        <v/>
      </c>
      <c r="T1344" s="169" t="str">
        <f>IF($AR1344="","",IF(INDEX('Required State Input – Clinic'!S$12:S$2011,$AT1344)="","",INDEX('Required State Input – Clinic'!S$12:S$2011,$AT1344)))</f>
        <v/>
      </c>
      <c r="U1344" s="170" t="str">
        <f>IF($AR1344="","",IF(INDEX('Required State Input – Clinic'!T$12:T$2011,$AT1344)="","",ROUND(INDEX('Required State Input – Clinic'!T$12:T$2011,$AT1344),2)))</f>
        <v/>
      </c>
      <c r="V1344" s="170" t="str">
        <f>IF($AR1344="","",IF(INDEX('Required State Input – Clinic'!U$12:U$2011,$AT1344)="","",ROUND(INDEX('Required State Input – Clinic'!U$12:U$2011,$AT1344),2)))</f>
        <v/>
      </c>
      <c r="W1344" s="170" t="str">
        <f>IF($AR1344="","",IF(INDEX('Required State Input – Clinic'!V$12:V$2011,$AT1344)="",0,ROUND(INDEX('Required State Input – Clinic'!V$12:V$2011,$AT1344),2)))</f>
        <v/>
      </c>
      <c r="X1344" s="170" t="str">
        <f>IF($AR1344="","",IF(INDEX('Required State Input – Clinic'!W$12:W$2011,$AT1344)="",0,ROUND(INDEX('Required State Input – Clinic'!W$12:W$2011,$AT1344),2)))</f>
        <v/>
      </c>
      <c r="Y1344" s="170" t="str">
        <f>IF($AR1344="","",IF(INDEX('Required State Input – Clinic'!X$12:X$2011,$AT1344)="",0,ROUND(INDEX('Required State Input – Clinic'!X$12:X$2011,$AT1344),2)))</f>
        <v/>
      </c>
      <c r="Z1344" s="180" t="str">
        <f t="shared" si="201"/>
        <v/>
      </c>
      <c r="AA1344" s="179" t="str">
        <f>IF($AR1344="","",IF(INDEX('Required State Input – Clinic'!Y$12:Y$2011,$AT1344)="","",INDEX('Required State Input – Clinic'!Y$12:Y$2011,$AT1344)))</f>
        <v/>
      </c>
      <c r="AB1344" s="172" t="str">
        <f>IF($AR1344="","",IF(INDEX('Required State Input – Clinic'!Z$12:Z$2011,$AT1344)="","",ROUND(INDEX('Required State Input – Clinic'!Z$12:Z$2011,$AT1344),4)))</f>
        <v/>
      </c>
      <c r="AC1344" s="172" t="str">
        <f>IF($AR1344="","",IF(INDEX('Required State Input – Clinic'!AA$12:AA$2011,$AT1344)="","",ROUND(INDEX('Required State Input – Clinic'!AA$12:AA$2011,$AT1344),4)))</f>
        <v/>
      </c>
      <c r="AD1344" s="180" t="str">
        <f t="shared" si="202"/>
        <v/>
      </c>
      <c r="AE1344" s="194" t="str">
        <f t="shared" si="203"/>
        <v/>
      </c>
      <c r="AF1344" s="177" t="str">
        <f>IF($AR1344="","",IF(INDEX('Required State Input – Clinic'!AB$12:AB$2011,$AT1344)="","",INDEX('Required State Input – Clinic'!AB$12:AB$2011,$AT1344)))</f>
        <v/>
      </c>
      <c r="AG1344" s="172" t="str">
        <f>IF($AR1344="","",IF(INDEX('Required State Input – Clinic'!AC$12:AC$2011,$AT1344)="","",ROUND(INDEX('Required State Input – Clinic'!AC$12:AC$2011,$AT1344),4)))</f>
        <v/>
      </c>
      <c r="AH1344" s="180" t="str">
        <f t="shared" si="204"/>
        <v/>
      </c>
      <c r="AI1344" s="173" t="str">
        <f>IF($AR1344="","",IF(INDEX('Required State Input – Clinic'!AD$12:AD$2011,$AT1344)="",0,ROUND(INDEX('Required State Input – Clinic'!AD$12:AD$2011,$AT1344),2)))</f>
        <v/>
      </c>
      <c r="AJ1344" s="180" t="str">
        <f t="shared" si="205"/>
        <v/>
      </c>
      <c r="AK1344" s="194" t="str">
        <f t="shared" si="206"/>
        <v/>
      </c>
      <c r="AL1344" s="170" t="str">
        <f>IF($AR1344="","",IF(INDEX('Required State Input – Clinic'!AE$12:AE$2011,$AT1344)="",0,ROUND(INDEX('Required State Input – Clinic'!AE$12:AE$2011,$AT1344),2)))</f>
        <v/>
      </c>
      <c r="AM1344" s="180" t="str">
        <f t="shared" si="207"/>
        <v/>
      </c>
      <c r="AR1344" t="str">
        <f t="shared" si="208"/>
        <v/>
      </c>
      <c r="AS1344" t="str">
        <f t="shared" si="209"/>
        <v/>
      </c>
      <c r="AT1344" t="str">
        <f>IF(AR1344="","",MATCH(AS1344,'Required State Input – Clinic'!$AS$12:$AS$2011,FALSE))</f>
        <v/>
      </c>
    </row>
    <row r="1345" spans="1:46" x14ac:dyDescent="0.25">
      <c r="A1345" s="218" t="s">
        <v>257</v>
      </c>
      <c r="B1345" s="174" t="str">
        <f>IF($AR1345="","",IF(INDEX('Required State Input – Clinic'!B$12:B$2011,$AT1345)="","",INDEX('Required State Input – Clinic'!B$12:B$2011,$AT1345)))</f>
        <v/>
      </c>
      <c r="C1345" s="168" t="str">
        <f>IF($AR1345="","",IF(INDEX('Required State Input – Clinic'!C$12:C$2011,$AT1345)="","",INDEX('Required State Input – Clinic'!C$12:C$2011,$AT1345)))</f>
        <v/>
      </c>
      <c r="D1345" s="175" t="str">
        <f>IF($AR1345="","",IF(INDEX('Required State Input – Clinic'!D$12:D$2011,$AT1345)="","",INDEX('Required State Input – Clinic'!D$12:D$2011,$AT1345)))</f>
        <v/>
      </c>
      <c r="E1345" s="174" t="str">
        <f>IF($AR1345="","",IF(INDEX('Required State Input – Clinic'!E$12:E$2011,$AT1345)="","",INDEX('Required State Input – Clinic'!E$12:E$2011,$AT1345)))</f>
        <v/>
      </c>
      <c r="F1345" s="176" t="str">
        <f>IF($AR1345="","",IF(INDEX('Required State Input – Clinic'!F$12:F$2011,$AT1345)="","",INDEX('Required State Input – Clinic'!F$12:F$2011,$AT1345)))</f>
        <v/>
      </c>
      <c r="G1345" s="176" t="str">
        <f>IF($AR1345="","",IF(INDEX('Required State Input – Clinic'!G$12:G$2011,$AT1345)="","",INDEX('Required State Input – Clinic'!G$12:G$2011,$AT1345)))</f>
        <v/>
      </c>
      <c r="H1345" s="176" t="str">
        <f>IF($AR1345="","",IF(INDEX('Required State Input – Clinic'!H$12:H$2011,$AT1345)="","",INDEX('Required State Input – Clinic'!H$12:H$2011,$AT1345)))</f>
        <v/>
      </c>
      <c r="I1345" s="177" t="str">
        <f>IF($AR1345="","",IF(INDEX('Required State Input – Clinic'!I$12:I$2011,$AT1345)="","",INDEX('Required State Input – Clinic'!I$12:I$2011,$AT1345)))</f>
        <v/>
      </c>
      <c r="J1345" s="176" t="str">
        <f>IF($AR1345="","",IF(INDEX('Required State Input – Clinic'!J$12:J$2011,$AT1345)="","",INDEX('Required State Input – Clinic'!J$12:J$2011,$AT1345)))</f>
        <v/>
      </c>
      <c r="K1345" s="178" t="str">
        <f>IF($AR1345="","",IF(INDEX('Required State Input – Clinic'!K$12:K$2011,$AT1345)="","",INDEX('Required State Input – Clinic'!K$12:K$2011,$AT1345)))</f>
        <v/>
      </c>
      <c r="L1345" s="179" t="str">
        <f>IF($AR1345="","",IF(INDEX('Required State Input – Clinic'!L$12:L$2011,$AT1345)="","",INDEX('Required State Input – Clinic'!L$12:L$2011,$AT1345)))</f>
        <v/>
      </c>
      <c r="M1345" s="169" t="str">
        <f>IF($AR1345="","",IF(INDEX('Required State Input – Clinic'!M$12:M$2011,$AT1345)="","",INDEX('Required State Input – Clinic'!M$12:M$2011,$AT1345)))</f>
        <v/>
      </c>
      <c r="N1345" s="169" t="str">
        <f>IF($AR1345="","",IF(INDEX('Required State Input – Clinic'!N$12:N$2011,$AT1345)="","",INDEX('Required State Input – Clinic'!N$12:N$2011,$AT1345)))</f>
        <v/>
      </c>
      <c r="O1345" s="170" t="str">
        <f>IF($AR1345="","",IF(INDEX('Required State Input – Clinic'!O$12:O$2011,$AT1345)="","",ROUND(INDEX('Required State Input – Clinic'!O$12:O$2011,$AT1345),2)))</f>
        <v/>
      </c>
      <c r="P1345" s="170" t="str">
        <f>IF($AR1345="","",IF(INDEX('Required State Input – Clinic'!P$12:P$2011,$AT1345)="","",ROUND(INDEX('Required State Input – Clinic'!P$12:P$2011,$AT1345),2)))</f>
        <v/>
      </c>
      <c r="Q1345" s="170" t="str">
        <f>IF($AR1345="","",IF(INDEX('Required State Input – Clinic'!Q$12:Q$2011,$AT1345)="","",ROUND(INDEX('Required State Input – Clinic'!Q$12:Q$2011,$AT1345),2)))</f>
        <v/>
      </c>
      <c r="R1345" s="276" t="str">
        <f t="shared" si="200"/>
        <v/>
      </c>
      <c r="S1345" s="171" t="str">
        <f>IF($AR1345="","",IF(INDEX('Required State Input – Clinic'!R$12:R$2011,$AT1345)="","",INDEX('Required State Input – Clinic'!R$12:R$2011,$AT1345)))</f>
        <v/>
      </c>
      <c r="T1345" s="169" t="str">
        <f>IF($AR1345="","",IF(INDEX('Required State Input – Clinic'!S$12:S$2011,$AT1345)="","",INDEX('Required State Input – Clinic'!S$12:S$2011,$AT1345)))</f>
        <v/>
      </c>
      <c r="U1345" s="170" t="str">
        <f>IF($AR1345="","",IF(INDEX('Required State Input – Clinic'!T$12:T$2011,$AT1345)="","",ROUND(INDEX('Required State Input – Clinic'!T$12:T$2011,$AT1345),2)))</f>
        <v/>
      </c>
      <c r="V1345" s="170" t="str">
        <f>IF($AR1345="","",IF(INDEX('Required State Input – Clinic'!U$12:U$2011,$AT1345)="","",ROUND(INDEX('Required State Input – Clinic'!U$12:U$2011,$AT1345),2)))</f>
        <v/>
      </c>
      <c r="W1345" s="170" t="str">
        <f>IF($AR1345="","",IF(INDEX('Required State Input – Clinic'!V$12:V$2011,$AT1345)="",0,ROUND(INDEX('Required State Input – Clinic'!V$12:V$2011,$AT1345),2)))</f>
        <v/>
      </c>
      <c r="X1345" s="170" t="str">
        <f>IF($AR1345="","",IF(INDEX('Required State Input – Clinic'!W$12:W$2011,$AT1345)="",0,ROUND(INDEX('Required State Input – Clinic'!W$12:W$2011,$AT1345),2)))</f>
        <v/>
      </c>
      <c r="Y1345" s="170" t="str">
        <f>IF($AR1345="","",IF(INDEX('Required State Input – Clinic'!X$12:X$2011,$AT1345)="",0,ROUND(INDEX('Required State Input – Clinic'!X$12:X$2011,$AT1345),2)))</f>
        <v/>
      </c>
      <c r="Z1345" s="180" t="str">
        <f t="shared" si="201"/>
        <v/>
      </c>
      <c r="AA1345" s="179" t="str">
        <f>IF($AR1345="","",IF(INDEX('Required State Input – Clinic'!Y$12:Y$2011,$AT1345)="","",INDEX('Required State Input – Clinic'!Y$12:Y$2011,$AT1345)))</f>
        <v/>
      </c>
      <c r="AB1345" s="172" t="str">
        <f>IF($AR1345="","",IF(INDEX('Required State Input – Clinic'!Z$12:Z$2011,$AT1345)="","",ROUND(INDEX('Required State Input – Clinic'!Z$12:Z$2011,$AT1345),4)))</f>
        <v/>
      </c>
      <c r="AC1345" s="172" t="str">
        <f>IF($AR1345="","",IF(INDEX('Required State Input – Clinic'!AA$12:AA$2011,$AT1345)="","",ROUND(INDEX('Required State Input – Clinic'!AA$12:AA$2011,$AT1345),4)))</f>
        <v/>
      </c>
      <c r="AD1345" s="180" t="str">
        <f t="shared" si="202"/>
        <v/>
      </c>
      <c r="AE1345" s="194" t="str">
        <f t="shared" si="203"/>
        <v/>
      </c>
      <c r="AF1345" s="177" t="str">
        <f>IF($AR1345="","",IF(INDEX('Required State Input – Clinic'!AB$12:AB$2011,$AT1345)="","",INDEX('Required State Input – Clinic'!AB$12:AB$2011,$AT1345)))</f>
        <v/>
      </c>
      <c r="AG1345" s="172" t="str">
        <f>IF($AR1345="","",IF(INDEX('Required State Input – Clinic'!AC$12:AC$2011,$AT1345)="","",ROUND(INDEX('Required State Input – Clinic'!AC$12:AC$2011,$AT1345),4)))</f>
        <v/>
      </c>
      <c r="AH1345" s="180" t="str">
        <f t="shared" si="204"/>
        <v/>
      </c>
      <c r="AI1345" s="173" t="str">
        <f>IF($AR1345="","",IF(INDEX('Required State Input – Clinic'!AD$12:AD$2011,$AT1345)="",0,ROUND(INDEX('Required State Input – Clinic'!AD$12:AD$2011,$AT1345),2)))</f>
        <v/>
      </c>
      <c r="AJ1345" s="180" t="str">
        <f t="shared" si="205"/>
        <v/>
      </c>
      <c r="AK1345" s="194" t="str">
        <f t="shared" si="206"/>
        <v/>
      </c>
      <c r="AL1345" s="170" t="str">
        <f>IF($AR1345="","",IF(INDEX('Required State Input – Clinic'!AE$12:AE$2011,$AT1345)="",0,ROUND(INDEX('Required State Input – Clinic'!AE$12:AE$2011,$AT1345),2)))</f>
        <v/>
      </c>
      <c r="AM1345" s="180" t="str">
        <f t="shared" si="207"/>
        <v/>
      </c>
      <c r="AR1345" t="str">
        <f t="shared" si="208"/>
        <v/>
      </c>
      <c r="AS1345" t="str">
        <f t="shared" si="209"/>
        <v/>
      </c>
      <c r="AT1345" t="str">
        <f>IF(AR1345="","",MATCH(AS1345,'Required State Input – Clinic'!$AS$12:$AS$2011,FALSE))</f>
        <v/>
      </c>
    </row>
    <row r="1346" spans="1:46" x14ac:dyDescent="0.25">
      <c r="A1346" s="218" t="s">
        <v>257</v>
      </c>
      <c r="B1346" s="174" t="str">
        <f>IF($AR1346="","",IF(INDEX('Required State Input – Clinic'!B$12:B$2011,$AT1346)="","",INDEX('Required State Input – Clinic'!B$12:B$2011,$AT1346)))</f>
        <v/>
      </c>
      <c r="C1346" s="168" t="str">
        <f>IF($AR1346="","",IF(INDEX('Required State Input – Clinic'!C$12:C$2011,$AT1346)="","",INDEX('Required State Input – Clinic'!C$12:C$2011,$AT1346)))</f>
        <v/>
      </c>
      <c r="D1346" s="175" t="str">
        <f>IF($AR1346="","",IF(INDEX('Required State Input – Clinic'!D$12:D$2011,$AT1346)="","",INDEX('Required State Input – Clinic'!D$12:D$2011,$AT1346)))</f>
        <v/>
      </c>
      <c r="E1346" s="174" t="str">
        <f>IF($AR1346="","",IF(INDEX('Required State Input – Clinic'!E$12:E$2011,$AT1346)="","",INDEX('Required State Input – Clinic'!E$12:E$2011,$AT1346)))</f>
        <v/>
      </c>
      <c r="F1346" s="176" t="str">
        <f>IF($AR1346="","",IF(INDEX('Required State Input – Clinic'!F$12:F$2011,$AT1346)="","",INDEX('Required State Input – Clinic'!F$12:F$2011,$AT1346)))</f>
        <v/>
      </c>
      <c r="G1346" s="176" t="str">
        <f>IF($AR1346="","",IF(INDEX('Required State Input – Clinic'!G$12:G$2011,$AT1346)="","",INDEX('Required State Input – Clinic'!G$12:G$2011,$AT1346)))</f>
        <v/>
      </c>
      <c r="H1346" s="176" t="str">
        <f>IF($AR1346="","",IF(INDEX('Required State Input – Clinic'!H$12:H$2011,$AT1346)="","",INDEX('Required State Input – Clinic'!H$12:H$2011,$AT1346)))</f>
        <v/>
      </c>
      <c r="I1346" s="177" t="str">
        <f>IF($AR1346="","",IF(INDEX('Required State Input – Clinic'!I$12:I$2011,$AT1346)="","",INDEX('Required State Input – Clinic'!I$12:I$2011,$AT1346)))</f>
        <v/>
      </c>
      <c r="J1346" s="176" t="str">
        <f>IF($AR1346="","",IF(INDEX('Required State Input – Clinic'!J$12:J$2011,$AT1346)="","",INDEX('Required State Input – Clinic'!J$12:J$2011,$AT1346)))</f>
        <v/>
      </c>
      <c r="K1346" s="178" t="str">
        <f>IF($AR1346="","",IF(INDEX('Required State Input – Clinic'!K$12:K$2011,$AT1346)="","",INDEX('Required State Input – Clinic'!K$12:K$2011,$AT1346)))</f>
        <v/>
      </c>
      <c r="L1346" s="179" t="str">
        <f>IF($AR1346="","",IF(INDEX('Required State Input – Clinic'!L$12:L$2011,$AT1346)="","",INDEX('Required State Input – Clinic'!L$12:L$2011,$AT1346)))</f>
        <v/>
      </c>
      <c r="M1346" s="169" t="str">
        <f>IF($AR1346="","",IF(INDEX('Required State Input – Clinic'!M$12:M$2011,$AT1346)="","",INDEX('Required State Input – Clinic'!M$12:M$2011,$AT1346)))</f>
        <v/>
      </c>
      <c r="N1346" s="169" t="str">
        <f>IF($AR1346="","",IF(INDEX('Required State Input – Clinic'!N$12:N$2011,$AT1346)="","",INDEX('Required State Input – Clinic'!N$12:N$2011,$AT1346)))</f>
        <v/>
      </c>
      <c r="O1346" s="170" t="str">
        <f>IF($AR1346="","",IF(INDEX('Required State Input – Clinic'!O$12:O$2011,$AT1346)="","",ROUND(INDEX('Required State Input – Clinic'!O$12:O$2011,$AT1346),2)))</f>
        <v/>
      </c>
      <c r="P1346" s="170" t="str">
        <f>IF($AR1346="","",IF(INDEX('Required State Input – Clinic'!P$12:P$2011,$AT1346)="","",ROUND(INDEX('Required State Input – Clinic'!P$12:P$2011,$AT1346),2)))</f>
        <v/>
      </c>
      <c r="Q1346" s="170" t="str">
        <f>IF($AR1346="","",IF(INDEX('Required State Input – Clinic'!Q$12:Q$2011,$AT1346)="","",ROUND(INDEX('Required State Input – Clinic'!Q$12:Q$2011,$AT1346),2)))</f>
        <v/>
      </c>
      <c r="R1346" s="276" t="str">
        <f t="shared" si="200"/>
        <v/>
      </c>
      <c r="S1346" s="171" t="str">
        <f>IF($AR1346="","",IF(INDEX('Required State Input – Clinic'!R$12:R$2011,$AT1346)="","",INDEX('Required State Input – Clinic'!R$12:R$2011,$AT1346)))</f>
        <v/>
      </c>
      <c r="T1346" s="169" t="str">
        <f>IF($AR1346="","",IF(INDEX('Required State Input – Clinic'!S$12:S$2011,$AT1346)="","",INDEX('Required State Input – Clinic'!S$12:S$2011,$AT1346)))</f>
        <v/>
      </c>
      <c r="U1346" s="170" t="str">
        <f>IF($AR1346="","",IF(INDEX('Required State Input – Clinic'!T$12:T$2011,$AT1346)="","",ROUND(INDEX('Required State Input – Clinic'!T$12:T$2011,$AT1346),2)))</f>
        <v/>
      </c>
      <c r="V1346" s="170" t="str">
        <f>IF($AR1346="","",IF(INDEX('Required State Input – Clinic'!U$12:U$2011,$AT1346)="","",ROUND(INDEX('Required State Input – Clinic'!U$12:U$2011,$AT1346),2)))</f>
        <v/>
      </c>
      <c r="W1346" s="170" t="str">
        <f>IF($AR1346="","",IF(INDEX('Required State Input – Clinic'!V$12:V$2011,$AT1346)="",0,ROUND(INDEX('Required State Input – Clinic'!V$12:V$2011,$AT1346),2)))</f>
        <v/>
      </c>
      <c r="X1346" s="170" t="str">
        <f>IF($AR1346="","",IF(INDEX('Required State Input – Clinic'!W$12:W$2011,$AT1346)="",0,ROUND(INDEX('Required State Input – Clinic'!W$12:W$2011,$AT1346),2)))</f>
        <v/>
      </c>
      <c r="Y1346" s="170" t="str">
        <f>IF($AR1346="","",IF(INDEX('Required State Input – Clinic'!X$12:X$2011,$AT1346)="",0,ROUND(INDEX('Required State Input – Clinic'!X$12:X$2011,$AT1346),2)))</f>
        <v/>
      </c>
      <c r="Z1346" s="180" t="str">
        <f t="shared" si="201"/>
        <v/>
      </c>
      <c r="AA1346" s="179" t="str">
        <f>IF($AR1346="","",IF(INDEX('Required State Input – Clinic'!Y$12:Y$2011,$AT1346)="","",INDEX('Required State Input – Clinic'!Y$12:Y$2011,$AT1346)))</f>
        <v/>
      </c>
      <c r="AB1346" s="172" t="str">
        <f>IF($AR1346="","",IF(INDEX('Required State Input – Clinic'!Z$12:Z$2011,$AT1346)="","",ROUND(INDEX('Required State Input – Clinic'!Z$12:Z$2011,$AT1346),4)))</f>
        <v/>
      </c>
      <c r="AC1346" s="172" t="str">
        <f>IF($AR1346="","",IF(INDEX('Required State Input – Clinic'!AA$12:AA$2011,$AT1346)="","",ROUND(INDEX('Required State Input – Clinic'!AA$12:AA$2011,$AT1346),4)))</f>
        <v/>
      </c>
      <c r="AD1346" s="180" t="str">
        <f t="shared" si="202"/>
        <v/>
      </c>
      <c r="AE1346" s="194" t="str">
        <f t="shared" si="203"/>
        <v/>
      </c>
      <c r="AF1346" s="177" t="str">
        <f>IF($AR1346="","",IF(INDEX('Required State Input – Clinic'!AB$12:AB$2011,$AT1346)="","",INDEX('Required State Input – Clinic'!AB$12:AB$2011,$AT1346)))</f>
        <v/>
      </c>
      <c r="AG1346" s="172" t="str">
        <f>IF($AR1346="","",IF(INDEX('Required State Input – Clinic'!AC$12:AC$2011,$AT1346)="","",ROUND(INDEX('Required State Input – Clinic'!AC$12:AC$2011,$AT1346),4)))</f>
        <v/>
      </c>
      <c r="AH1346" s="180" t="str">
        <f t="shared" si="204"/>
        <v/>
      </c>
      <c r="AI1346" s="173" t="str">
        <f>IF($AR1346="","",IF(INDEX('Required State Input – Clinic'!AD$12:AD$2011,$AT1346)="",0,ROUND(INDEX('Required State Input – Clinic'!AD$12:AD$2011,$AT1346),2)))</f>
        <v/>
      </c>
      <c r="AJ1346" s="180" t="str">
        <f t="shared" si="205"/>
        <v/>
      </c>
      <c r="AK1346" s="194" t="str">
        <f t="shared" si="206"/>
        <v/>
      </c>
      <c r="AL1346" s="170" t="str">
        <f>IF($AR1346="","",IF(INDEX('Required State Input – Clinic'!AE$12:AE$2011,$AT1346)="",0,ROUND(INDEX('Required State Input – Clinic'!AE$12:AE$2011,$AT1346),2)))</f>
        <v/>
      </c>
      <c r="AM1346" s="180" t="str">
        <f t="shared" si="207"/>
        <v/>
      </c>
      <c r="AR1346" t="str">
        <f t="shared" si="208"/>
        <v/>
      </c>
      <c r="AS1346" t="str">
        <f t="shared" si="209"/>
        <v/>
      </c>
      <c r="AT1346" t="str">
        <f>IF(AR1346="","",MATCH(AS1346,'Required State Input – Clinic'!$AS$12:$AS$2011,FALSE))</f>
        <v/>
      </c>
    </row>
    <row r="1347" spans="1:46" x14ac:dyDescent="0.25">
      <c r="A1347" s="218" t="s">
        <v>257</v>
      </c>
      <c r="B1347" s="174" t="str">
        <f>IF($AR1347="","",IF(INDEX('Required State Input – Clinic'!B$12:B$2011,$AT1347)="","",INDEX('Required State Input – Clinic'!B$12:B$2011,$AT1347)))</f>
        <v/>
      </c>
      <c r="C1347" s="168" t="str">
        <f>IF($AR1347="","",IF(INDEX('Required State Input – Clinic'!C$12:C$2011,$AT1347)="","",INDEX('Required State Input – Clinic'!C$12:C$2011,$AT1347)))</f>
        <v/>
      </c>
      <c r="D1347" s="175" t="str">
        <f>IF($AR1347="","",IF(INDEX('Required State Input – Clinic'!D$12:D$2011,$AT1347)="","",INDEX('Required State Input – Clinic'!D$12:D$2011,$AT1347)))</f>
        <v/>
      </c>
      <c r="E1347" s="174" t="str">
        <f>IF($AR1347="","",IF(INDEX('Required State Input – Clinic'!E$12:E$2011,$AT1347)="","",INDEX('Required State Input – Clinic'!E$12:E$2011,$AT1347)))</f>
        <v/>
      </c>
      <c r="F1347" s="176" t="str">
        <f>IF($AR1347="","",IF(INDEX('Required State Input – Clinic'!F$12:F$2011,$AT1347)="","",INDEX('Required State Input – Clinic'!F$12:F$2011,$AT1347)))</f>
        <v/>
      </c>
      <c r="G1347" s="176" t="str">
        <f>IF($AR1347="","",IF(INDEX('Required State Input – Clinic'!G$12:G$2011,$AT1347)="","",INDEX('Required State Input – Clinic'!G$12:G$2011,$AT1347)))</f>
        <v/>
      </c>
      <c r="H1347" s="176" t="str">
        <f>IF($AR1347="","",IF(INDEX('Required State Input – Clinic'!H$12:H$2011,$AT1347)="","",INDEX('Required State Input – Clinic'!H$12:H$2011,$AT1347)))</f>
        <v/>
      </c>
      <c r="I1347" s="177" t="str">
        <f>IF($AR1347="","",IF(INDEX('Required State Input – Clinic'!I$12:I$2011,$AT1347)="","",INDEX('Required State Input – Clinic'!I$12:I$2011,$AT1347)))</f>
        <v/>
      </c>
      <c r="J1347" s="176" t="str">
        <f>IF($AR1347="","",IF(INDEX('Required State Input – Clinic'!J$12:J$2011,$AT1347)="","",INDEX('Required State Input – Clinic'!J$12:J$2011,$AT1347)))</f>
        <v/>
      </c>
      <c r="K1347" s="178" t="str">
        <f>IF($AR1347="","",IF(INDEX('Required State Input – Clinic'!K$12:K$2011,$AT1347)="","",INDEX('Required State Input – Clinic'!K$12:K$2011,$AT1347)))</f>
        <v/>
      </c>
      <c r="L1347" s="179" t="str">
        <f>IF($AR1347="","",IF(INDEX('Required State Input – Clinic'!L$12:L$2011,$AT1347)="","",INDEX('Required State Input – Clinic'!L$12:L$2011,$AT1347)))</f>
        <v/>
      </c>
      <c r="M1347" s="169" t="str">
        <f>IF($AR1347="","",IF(INDEX('Required State Input – Clinic'!M$12:M$2011,$AT1347)="","",INDEX('Required State Input – Clinic'!M$12:M$2011,$AT1347)))</f>
        <v/>
      </c>
      <c r="N1347" s="169" t="str">
        <f>IF($AR1347="","",IF(INDEX('Required State Input – Clinic'!N$12:N$2011,$AT1347)="","",INDEX('Required State Input – Clinic'!N$12:N$2011,$AT1347)))</f>
        <v/>
      </c>
      <c r="O1347" s="170" t="str">
        <f>IF($AR1347="","",IF(INDEX('Required State Input – Clinic'!O$12:O$2011,$AT1347)="","",ROUND(INDEX('Required State Input – Clinic'!O$12:O$2011,$AT1347),2)))</f>
        <v/>
      </c>
      <c r="P1347" s="170" t="str">
        <f>IF($AR1347="","",IF(INDEX('Required State Input – Clinic'!P$12:P$2011,$AT1347)="","",ROUND(INDEX('Required State Input – Clinic'!P$12:P$2011,$AT1347),2)))</f>
        <v/>
      </c>
      <c r="Q1347" s="170" t="str">
        <f>IF($AR1347="","",IF(INDEX('Required State Input – Clinic'!Q$12:Q$2011,$AT1347)="","",ROUND(INDEX('Required State Input – Clinic'!Q$12:Q$2011,$AT1347),2)))</f>
        <v/>
      </c>
      <c r="R1347" s="276" t="str">
        <f t="shared" si="200"/>
        <v/>
      </c>
      <c r="S1347" s="171" t="str">
        <f>IF($AR1347="","",IF(INDEX('Required State Input – Clinic'!R$12:R$2011,$AT1347)="","",INDEX('Required State Input – Clinic'!R$12:R$2011,$AT1347)))</f>
        <v/>
      </c>
      <c r="T1347" s="169" t="str">
        <f>IF($AR1347="","",IF(INDEX('Required State Input – Clinic'!S$12:S$2011,$AT1347)="","",INDEX('Required State Input – Clinic'!S$12:S$2011,$AT1347)))</f>
        <v/>
      </c>
      <c r="U1347" s="170" t="str">
        <f>IF($AR1347="","",IF(INDEX('Required State Input – Clinic'!T$12:T$2011,$AT1347)="","",ROUND(INDEX('Required State Input – Clinic'!T$12:T$2011,$AT1347),2)))</f>
        <v/>
      </c>
      <c r="V1347" s="170" t="str">
        <f>IF($AR1347="","",IF(INDEX('Required State Input – Clinic'!U$12:U$2011,$AT1347)="","",ROUND(INDEX('Required State Input – Clinic'!U$12:U$2011,$AT1347),2)))</f>
        <v/>
      </c>
      <c r="W1347" s="170" t="str">
        <f>IF($AR1347="","",IF(INDEX('Required State Input – Clinic'!V$12:V$2011,$AT1347)="",0,ROUND(INDEX('Required State Input – Clinic'!V$12:V$2011,$AT1347),2)))</f>
        <v/>
      </c>
      <c r="X1347" s="170" t="str">
        <f>IF($AR1347="","",IF(INDEX('Required State Input – Clinic'!W$12:W$2011,$AT1347)="",0,ROUND(INDEX('Required State Input – Clinic'!W$12:W$2011,$AT1347),2)))</f>
        <v/>
      </c>
      <c r="Y1347" s="170" t="str">
        <f>IF($AR1347="","",IF(INDEX('Required State Input – Clinic'!X$12:X$2011,$AT1347)="",0,ROUND(INDEX('Required State Input – Clinic'!X$12:X$2011,$AT1347),2)))</f>
        <v/>
      </c>
      <c r="Z1347" s="180" t="str">
        <f t="shared" si="201"/>
        <v/>
      </c>
      <c r="AA1347" s="179" t="str">
        <f>IF($AR1347="","",IF(INDEX('Required State Input – Clinic'!Y$12:Y$2011,$AT1347)="","",INDEX('Required State Input – Clinic'!Y$12:Y$2011,$AT1347)))</f>
        <v/>
      </c>
      <c r="AB1347" s="172" t="str">
        <f>IF($AR1347="","",IF(INDEX('Required State Input – Clinic'!Z$12:Z$2011,$AT1347)="","",ROUND(INDEX('Required State Input – Clinic'!Z$12:Z$2011,$AT1347),4)))</f>
        <v/>
      </c>
      <c r="AC1347" s="172" t="str">
        <f>IF($AR1347="","",IF(INDEX('Required State Input – Clinic'!AA$12:AA$2011,$AT1347)="","",ROUND(INDEX('Required State Input – Clinic'!AA$12:AA$2011,$AT1347),4)))</f>
        <v/>
      </c>
      <c r="AD1347" s="180" t="str">
        <f t="shared" si="202"/>
        <v/>
      </c>
      <c r="AE1347" s="194" t="str">
        <f t="shared" si="203"/>
        <v/>
      </c>
      <c r="AF1347" s="177" t="str">
        <f>IF($AR1347="","",IF(INDEX('Required State Input – Clinic'!AB$12:AB$2011,$AT1347)="","",INDEX('Required State Input – Clinic'!AB$12:AB$2011,$AT1347)))</f>
        <v/>
      </c>
      <c r="AG1347" s="172" t="str">
        <f>IF($AR1347="","",IF(INDEX('Required State Input – Clinic'!AC$12:AC$2011,$AT1347)="","",ROUND(INDEX('Required State Input – Clinic'!AC$12:AC$2011,$AT1347),4)))</f>
        <v/>
      </c>
      <c r="AH1347" s="180" t="str">
        <f t="shared" si="204"/>
        <v/>
      </c>
      <c r="AI1347" s="173" t="str">
        <f>IF($AR1347="","",IF(INDEX('Required State Input – Clinic'!AD$12:AD$2011,$AT1347)="",0,ROUND(INDEX('Required State Input – Clinic'!AD$12:AD$2011,$AT1347),2)))</f>
        <v/>
      </c>
      <c r="AJ1347" s="180" t="str">
        <f t="shared" si="205"/>
        <v/>
      </c>
      <c r="AK1347" s="194" t="str">
        <f t="shared" si="206"/>
        <v/>
      </c>
      <c r="AL1347" s="170" t="str">
        <f>IF($AR1347="","",IF(INDEX('Required State Input – Clinic'!AE$12:AE$2011,$AT1347)="",0,ROUND(INDEX('Required State Input – Clinic'!AE$12:AE$2011,$AT1347),2)))</f>
        <v/>
      </c>
      <c r="AM1347" s="180" t="str">
        <f t="shared" si="207"/>
        <v/>
      </c>
      <c r="AR1347" t="str">
        <f t="shared" si="208"/>
        <v/>
      </c>
      <c r="AS1347" t="str">
        <f t="shared" si="209"/>
        <v/>
      </c>
      <c r="AT1347" t="str">
        <f>IF(AR1347="","",MATCH(AS1347,'Required State Input – Clinic'!$AS$12:$AS$2011,FALSE))</f>
        <v/>
      </c>
    </row>
    <row r="1348" spans="1:46" x14ac:dyDescent="0.25">
      <c r="A1348" s="218" t="s">
        <v>257</v>
      </c>
      <c r="B1348" s="174" t="str">
        <f>IF($AR1348="","",IF(INDEX('Required State Input – Clinic'!B$12:B$2011,$AT1348)="","",INDEX('Required State Input – Clinic'!B$12:B$2011,$AT1348)))</f>
        <v/>
      </c>
      <c r="C1348" s="168" t="str">
        <f>IF($AR1348="","",IF(INDEX('Required State Input – Clinic'!C$12:C$2011,$AT1348)="","",INDEX('Required State Input – Clinic'!C$12:C$2011,$AT1348)))</f>
        <v/>
      </c>
      <c r="D1348" s="175" t="str">
        <f>IF($AR1348="","",IF(INDEX('Required State Input – Clinic'!D$12:D$2011,$AT1348)="","",INDEX('Required State Input – Clinic'!D$12:D$2011,$AT1348)))</f>
        <v/>
      </c>
      <c r="E1348" s="174" t="str">
        <f>IF($AR1348="","",IF(INDEX('Required State Input – Clinic'!E$12:E$2011,$AT1348)="","",INDEX('Required State Input – Clinic'!E$12:E$2011,$AT1348)))</f>
        <v/>
      </c>
      <c r="F1348" s="176" t="str">
        <f>IF($AR1348="","",IF(INDEX('Required State Input – Clinic'!F$12:F$2011,$AT1348)="","",INDEX('Required State Input – Clinic'!F$12:F$2011,$AT1348)))</f>
        <v/>
      </c>
      <c r="G1348" s="176" t="str">
        <f>IF($AR1348="","",IF(INDEX('Required State Input – Clinic'!G$12:G$2011,$AT1348)="","",INDEX('Required State Input – Clinic'!G$12:G$2011,$AT1348)))</f>
        <v/>
      </c>
      <c r="H1348" s="176" t="str">
        <f>IF($AR1348="","",IF(INDEX('Required State Input – Clinic'!H$12:H$2011,$AT1348)="","",INDEX('Required State Input – Clinic'!H$12:H$2011,$AT1348)))</f>
        <v/>
      </c>
      <c r="I1348" s="177" t="str">
        <f>IF($AR1348="","",IF(INDEX('Required State Input – Clinic'!I$12:I$2011,$AT1348)="","",INDEX('Required State Input – Clinic'!I$12:I$2011,$AT1348)))</f>
        <v/>
      </c>
      <c r="J1348" s="176" t="str">
        <f>IF($AR1348="","",IF(INDEX('Required State Input – Clinic'!J$12:J$2011,$AT1348)="","",INDEX('Required State Input – Clinic'!J$12:J$2011,$AT1348)))</f>
        <v/>
      </c>
      <c r="K1348" s="178" t="str">
        <f>IF($AR1348="","",IF(INDEX('Required State Input – Clinic'!K$12:K$2011,$AT1348)="","",INDEX('Required State Input – Clinic'!K$12:K$2011,$AT1348)))</f>
        <v/>
      </c>
      <c r="L1348" s="179" t="str">
        <f>IF($AR1348="","",IF(INDEX('Required State Input – Clinic'!L$12:L$2011,$AT1348)="","",INDEX('Required State Input – Clinic'!L$12:L$2011,$AT1348)))</f>
        <v/>
      </c>
      <c r="M1348" s="169" t="str">
        <f>IF($AR1348="","",IF(INDEX('Required State Input – Clinic'!M$12:M$2011,$AT1348)="","",INDEX('Required State Input – Clinic'!M$12:M$2011,$AT1348)))</f>
        <v/>
      </c>
      <c r="N1348" s="169" t="str">
        <f>IF($AR1348="","",IF(INDEX('Required State Input – Clinic'!N$12:N$2011,$AT1348)="","",INDEX('Required State Input – Clinic'!N$12:N$2011,$AT1348)))</f>
        <v/>
      </c>
      <c r="O1348" s="170" t="str">
        <f>IF($AR1348="","",IF(INDEX('Required State Input – Clinic'!O$12:O$2011,$AT1348)="","",ROUND(INDEX('Required State Input – Clinic'!O$12:O$2011,$AT1348),2)))</f>
        <v/>
      </c>
      <c r="P1348" s="170" t="str">
        <f>IF($AR1348="","",IF(INDEX('Required State Input – Clinic'!P$12:P$2011,$AT1348)="","",ROUND(INDEX('Required State Input – Clinic'!P$12:P$2011,$AT1348),2)))</f>
        <v/>
      </c>
      <c r="Q1348" s="170" t="str">
        <f>IF($AR1348="","",IF(INDEX('Required State Input – Clinic'!Q$12:Q$2011,$AT1348)="","",ROUND(INDEX('Required State Input – Clinic'!Q$12:Q$2011,$AT1348),2)))</f>
        <v/>
      </c>
      <c r="R1348" s="276" t="str">
        <f t="shared" si="200"/>
        <v/>
      </c>
      <c r="S1348" s="171" t="str">
        <f>IF($AR1348="","",IF(INDEX('Required State Input – Clinic'!R$12:R$2011,$AT1348)="","",INDEX('Required State Input – Clinic'!R$12:R$2011,$AT1348)))</f>
        <v/>
      </c>
      <c r="T1348" s="169" t="str">
        <f>IF($AR1348="","",IF(INDEX('Required State Input – Clinic'!S$12:S$2011,$AT1348)="","",INDEX('Required State Input – Clinic'!S$12:S$2011,$AT1348)))</f>
        <v/>
      </c>
      <c r="U1348" s="170" t="str">
        <f>IF($AR1348="","",IF(INDEX('Required State Input – Clinic'!T$12:T$2011,$AT1348)="","",ROUND(INDEX('Required State Input – Clinic'!T$12:T$2011,$AT1348),2)))</f>
        <v/>
      </c>
      <c r="V1348" s="170" t="str">
        <f>IF($AR1348="","",IF(INDEX('Required State Input – Clinic'!U$12:U$2011,$AT1348)="","",ROUND(INDEX('Required State Input – Clinic'!U$12:U$2011,$AT1348),2)))</f>
        <v/>
      </c>
      <c r="W1348" s="170" t="str">
        <f>IF($AR1348="","",IF(INDEX('Required State Input – Clinic'!V$12:V$2011,$AT1348)="",0,ROUND(INDEX('Required State Input – Clinic'!V$12:V$2011,$AT1348),2)))</f>
        <v/>
      </c>
      <c r="X1348" s="170" t="str">
        <f>IF($AR1348="","",IF(INDEX('Required State Input – Clinic'!W$12:W$2011,$AT1348)="",0,ROUND(INDEX('Required State Input – Clinic'!W$12:W$2011,$AT1348),2)))</f>
        <v/>
      </c>
      <c r="Y1348" s="170" t="str">
        <f>IF($AR1348="","",IF(INDEX('Required State Input – Clinic'!X$12:X$2011,$AT1348)="",0,ROUND(INDEX('Required State Input – Clinic'!X$12:X$2011,$AT1348),2)))</f>
        <v/>
      </c>
      <c r="Z1348" s="180" t="str">
        <f t="shared" si="201"/>
        <v/>
      </c>
      <c r="AA1348" s="179" t="str">
        <f>IF($AR1348="","",IF(INDEX('Required State Input – Clinic'!Y$12:Y$2011,$AT1348)="","",INDEX('Required State Input – Clinic'!Y$12:Y$2011,$AT1348)))</f>
        <v/>
      </c>
      <c r="AB1348" s="172" t="str">
        <f>IF($AR1348="","",IF(INDEX('Required State Input – Clinic'!Z$12:Z$2011,$AT1348)="","",ROUND(INDEX('Required State Input – Clinic'!Z$12:Z$2011,$AT1348),4)))</f>
        <v/>
      </c>
      <c r="AC1348" s="172" t="str">
        <f>IF($AR1348="","",IF(INDEX('Required State Input – Clinic'!AA$12:AA$2011,$AT1348)="","",ROUND(INDEX('Required State Input – Clinic'!AA$12:AA$2011,$AT1348),4)))</f>
        <v/>
      </c>
      <c r="AD1348" s="180" t="str">
        <f t="shared" si="202"/>
        <v/>
      </c>
      <c r="AE1348" s="194" t="str">
        <f t="shared" si="203"/>
        <v/>
      </c>
      <c r="AF1348" s="177" t="str">
        <f>IF($AR1348="","",IF(INDEX('Required State Input – Clinic'!AB$12:AB$2011,$AT1348)="","",INDEX('Required State Input – Clinic'!AB$12:AB$2011,$AT1348)))</f>
        <v/>
      </c>
      <c r="AG1348" s="172" t="str">
        <f>IF($AR1348="","",IF(INDEX('Required State Input – Clinic'!AC$12:AC$2011,$AT1348)="","",ROUND(INDEX('Required State Input – Clinic'!AC$12:AC$2011,$AT1348),4)))</f>
        <v/>
      </c>
      <c r="AH1348" s="180" t="str">
        <f t="shared" si="204"/>
        <v/>
      </c>
      <c r="AI1348" s="173" t="str">
        <f>IF($AR1348="","",IF(INDEX('Required State Input – Clinic'!AD$12:AD$2011,$AT1348)="",0,ROUND(INDEX('Required State Input – Clinic'!AD$12:AD$2011,$AT1348),2)))</f>
        <v/>
      </c>
      <c r="AJ1348" s="180" t="str">
        <f t="shared" si="205"/>
        <v/>
      </c>
      <c r="AK1348" s="194" t="str">
        <f t="shared" si="206"/>
        <v/>
      </c>
      <c r="AL1348" s="170" t="str">
        <f>IF($AR1348="","",IF(INDEX('Required State Input – Clinic'!AE$12:AE$2011,$AT1348)="",0,ROUND(INDEX('Required State Input – Clinic'!AE$12:AE$2011,$AT1348),2)))</f>
        <v/>
      </c>
      <c r="AM1348" s="180" t="str">
        <f t="shared" si="207"/>
        <v/>
      </c>
      <c r="AR1348" t="str">
        <f t="shared" si="208"/>
        <v/>
      </c>
      <c r="AS1348" t="str">
        <f t="shared" si="209"/>
        <v/>
      </c>
      <c r="AT1348" t="str">
        <f>IF(AR1348="","",MATCH(AS1348,'Required State Input – Clinic'!$AS$12:$AS$2011,FALSE))</f>
        <v/>
      </c>
    </row>
    <row r="1349" spans="1:46" x14ac:dyDescent="0.25">
      <c r="A1349" s="218" t="s">
        <v>257</v>
      </c>
      <c r="B1349" s="174" t="str">
        <f>IF($AR1349="","",IF(INDEX('Required State Input – Clinic'!B$12:B$2011,$AT1349)="","",INDEX('Required State Input – Clinic'!B$12:B$2011,$AT1349)))</f>
        <v/>
      </c>
      <c r="C1349" s="168" t="str">
        <f>IF($AR1349="","",IF(INDEX('Required State Input – Clinic'!C$12:C$2011,$AT1349)="","",INDEX('Required State Input – Clinic'!C$12:C$2011,$AT1349)))</f>
        <v/>
      </c>
      <c r="D1349" s="175" t="str">
        <f>IF($AR1349="","",IF(INDEX('Required State Input – Clinic'!D$12:D$2011,$AT1349)="","",INDEX('Required State Input – Clinic'!D$12:D$2011,$AT1349)))</f>
        <v/>
      </c>
      <c r="E1349" s="174" t="str">
        <f>IF($AR1349="","",IF(INDEX('Required State Input – Clinic'!E$12:E$2011,$AT1349)="","",INDEX('Required State Input – Clinic'!E$12:E$2011,$AT1349)))</f>
        <v/>
      </c>
      <c r="F1349" s="176" t="str">
        <f>IF($AR1349="","",IF(INDEX('Required State Input – Clinic'!F$12:F$2011,$AT1349)="","",INDEX('Required State Input – Clinic'!F$12:F$2011,$AT1349)))</f>
        <v/>
      </c>
      <c r="G1349" s="176" t="str">
        <f>IF($AR1349="","",IF(INDEX('Required State Input – Clinic'!G$12:G$2011,$AT1349)="","",INDEX('Required State Input – Clinic'!G$12:G$2011,$AT1349)))</f>
        <v/>
      </c>
      <c r="H1349" s="176" t="str">
        <f>IF($AR1349="","",IF(INDEX('Required State Input – Clinic'!H$12:H$2011,$AT1349)="","",INDEX('Required State Input – Clinic'!H$12:H$2011,$AT1349)))</f>
        <v/>
      </c>
      <c r="I1349" s="177" t="str">
        <f>IF($AR1349="","",IF(INDEX('Required State Input – Clinic'!I$12:I$2011,$AT1349)="","",INDEX('Required State Input – Clinic'!I$12:I$2011,$AT1349)))</f>
        <v/>
      </c>
      <c r="J1349" s="176" t="str">
        <f>IF($AR1349="","",IF(INDEX('Required State Input – Clinic'!J$12:J$2011,$AT1349)="","",INDEX('Required State Input – Clinic'!J$12:J$2011,$AT1349)))</f>
        <v/>
      </c>
      <c r="K1349" s="178" t="str">
        <f>IF($AR1349="","",IF(INDEX('Required State Input – Clinic'!K$12:K$2011,$AT1349)="","",INDEX('Required State Input – Clinic'!K$12:K$2011,$AT1349)))</f>
        <v/>
      </c>
      <c r="L1349" s="179" t="str">
        <f>IF($AR1349="","",IF(INDEX('Required State Input – Clinic'!L$12:L$2011,$AT1349)="","",INDEX('Required State Input – Clinic'!L$12:L$2011,$AT1349)))</f>
        <v/>
      </c>
      <c r="M1349" s="169" t="str">
        <f>IF($AR1349="","",IF(INDEX('Required State Input – Clinic'!M$12:M$2011,$AT1349)="","",INDEX('Required State Input – Clinic'!M$12:M$2011,$AT1349)))</f>
        <v/>
      </c>
      <c r="N1349" s="169" t="str">
        <f>IF($AR1349="","",IF(INDEX('Required State Input – Clinic'!N$12:N$2011,$AT1349)="","",INDEX('Required State Input – Clinic'!N$12:N$2011,$AT1349)))</f>
        <v/>
      </c>
      <c r="O1349" s="170" t="str">
        <f>IF($AR1349="","",IF(INDEX('Required State Input – Clinic'!O$12:O$2011,$AT1349)="","",ROUND(INDEX('Required State Input – Clinic'!O$12:O$2011,$AT1349),2)))</f>
        <v/>
      </c>
      <c r="P1349" s="170" t="str">
        <f>IF($AR1349="","",IF(INDEX('Required State Input – Clinic'!P$12:P$2011,$AT1349)="","",ROUND(INDEX('Required State Input – Clinic'!P$12:P$2011,$AT1349),2)))</f>
        <v/>
      </c>
      <c r="Q1349" s="170" t="str">
        <f>IF($AR1349="","",IF(INDEX('Required State Input – Clinic'!Q$12:Q$2011,$AT1349)="","",ROUND(INDEX('Required State Input – Clinic'!Q$12:Q$2011,$AT1349),2)))</f>
        <v/>
      </c>
      <c r="R1349" s="276" t="str">
        <f t="shared" si="200"/>
        <v/>
      </c>
      <c r="S1349" s="171" t="str">
        <f>IF($AR1349="","",IF(INDEX('Required State Input – Clinic'!R$12:R$2011,$AT1349)="","",INDEX('Required State Input – Clinic'!R$12:R$2011,$AT1349)))</f>
        <v/>
      </c>
      <c r="T1349" s="169" t="str">
        <f>IF($AR1349="","",IF(INDEX('Required State Input – Clinic'!S$12:S$2011,$AT1349)="","",INDEX('Required State Input – Clinic'!S$12:S$2011,$AT1349)))</f>
        <v/>
      </c>
      <c r="U1349" s="170" t="str">
        <f>IF($AR1349="","",IF(INDEX('Required State Input – Clinic'!T$12:T$2011,$AT1349)="","",ROUND(INDEX('Required State Input – Clinic'!T$12:T$2011,$AT1349),2)))</f>
        <v/>
      </c>
      <c r="V1349" s="170" t="str">
        <f>IF($AR1349="","",IF(INDEX('Required State Input – Clinic'!U$12:U$2011,$AT1349)="","",ROUND(INDEX('Required State Input – Clinic'!U$12:U$2011,$AT1349),2)))</f>
        <v/>
      </c>
      <c r="W1349" s="170" t="str">
        <f>IF($AR1349="","",IF(INDEX('Required State Input – Clinic'!V$12:V$2011,$AT1349)="",0,ROUND(INDEX('Required State Input – Clinic'!V$12:V$2011,$AT1349),2)))</f>
        <v/>
      </c>
      <c r="X1349" s="170" t="str">
        <f>IF($AR1349="","",IF(INDEX('Required State Input – Clinic'!W$12:W$2011,$AT1349)="",0,ROUND(INDEX('Required State Input – Clinic'!W$12:W$2011,$AT1349),2)))</f>
        <v/>
      </c>
      <c r="Y1349" s="170" t="str">
        <f>IF($AR1349="","",IF(INDEX('Required State Input – Clinic'!X$12:X$2011,$AT1349)="",0,ROUND(INDEX('Required State Input – Clinic'!X$12:X$2011,$AT1349),2)))</f>
        <v/>
      </c>
      <c r="Z1349" s="180" t="str">
        <f t="shared" si="201"/>
        <v/>
      </c>
      <c r="AA1349" s="179" t="str">
        <f>IF($AR1349="","",IF(INDEX('Required State Input – Clinic'!Y$12:Y$2011,$AT1349)="","",INDEX('Required State Input – Clinic'!Y$12:Y$2011,$AT1349)))</f>
        <v/>
      </c>
      <c r="AB1349" s="172" t="str">
        <f>IF($AR1349="","",IF(INDEX('Required State Input – Clinic'!Z$12:Z$2011,$AT1349)="","",ROUND(INDEX('Required State Input – Clinic'!Z$12:Z$2011,$AT1349),4)))</f>
        <v/>
      </c>
      <c r="AC1349" s="172" t="str">
        <f>IF($AR1349="","",IF(INDEX('Required State Input – Clinic'!AA$12:AA$2011,$AT1349)="","",ROUND(INDEX('Required State Input – Clinic'!AA$12:AA$2011,$AT1349),4)))</f>
        <v/>
      </c>
      <c r="AD1349" s="180" t="str">
        <f t="shared" si="202"/>
        <v/>
      </c>
      <c r="AE1349" s="194" t="str">
        <f t="shared" si="203"/>
        <v/>
      </c>
      <c r="AF1349" s="177" t="str">
        <f>IF($AR1349="","",IF(INDEX('Required State Input – Clinic'!AB$12:AB$2011,$AT1349)="","",INDEX('Required State Input – Clinic'!AB$12:AB$2011,$AT1349)))</f>
        <v/>
      </c>
      <c r="AG1349" s="172" t="str">
        <f>IF($AR1349="","",IF(INDEX('Required State Input – Clinic'!AC$12:AC$2011,$AT1349)="","",ROUND(INDEX('Required State Input – Clinic'!AC$12:AC$2011,$AT1349),4)))</f>
        <v/>
      </c>
      <c r="AH1349" s="180" t="str">
        <f t="shared" si="204"/>
        <v/>
      </c>
      <c r="AI1349" s="173" t="str">
        <f>IF($AR1349="","",IF(INDEX('Required State Input – Clinic'!AD$12:AD$2011,$AT1349)="",0,ROUND(INDEX('Required State Input – Clinic'!AD$12:AD$2011,$AT1349),2)))</f>
        <v/>
      </c>
      <c r="AJ1349" s="180" t="str">
        <f t="shared" si="205"/>
        <v/>
      </c>
      <c r="AK1349" s="194" t="str">
        <f t="shared" si="206"/>
        <v/>
      </c>
      <c r="AL1349" s="170" t="str">
        <f>IF($AR1349="","",IF(INDEX('Required State Input – Clinic'!AE$12:AE$2011,$AT1349)="",0,ROUND(INDEX('Required State Input – Clinic'!AE$12:AE$2011,$AT1349),2)))</f>
        <v/>
      </c>
      <c r="AM1349" s="180" t="str">
        <f t="shared" si="207"/>
        <v/>
      </c>
      <c r="AR1349" t="str">
        <f t="shared" si="208"/>
        <v/>
      </c>
      <c r="AS1349" t="str">
        <f t="shared" si="209"/>
        <v/>
      </c>
      <c r="AT1349" t="str">
        <f>IF(AR1349="","",MATCH(AS1349,'Required State Input – Clinic'!$AS$12:$AS$2011,FALSE))</f>
        <v/>
      </c>
    </row>
    <row r="1350" spans="1:46" x14ac:dyDescent="0.25">
      <c r="A1350" s="218" t="s">
        <v>257</v>
      </c>
      <c r="B1350" s="174" t="str">
        <f>IF($AR1350="","",IF(INDEX('Required State Input – Clinic'!B$12:B$2011,$AT1350)="","",INDEX('Required State Input – Clinic'!B$12:B$2011,$AT1350)))</f>
        <v/>
      </c>
      <c r="C1350" s="168" t="str">
        <f>IF($AR1350="","",IF(INDEX('Required State Input – Clinic'!C$12:C$2011,$AT1350)="","",INDEX('Required State Input – Clinic'!C$12:C$2011,$AT1350)))</f>
        <v/>
      </c>
      <c r="D1350" s="175" t="str">
        <f>IF($AR1350="","",IF(INDEX('Required State Input – Clinic'!D$12:D$2011,$AT1350)="","",INDEX('Required State Input – Clinic'!D$12:D$2011,$AT1350)))</f>
        <v/>
      </c>
      <c r="E1350" s="174" t="str">
        <f>IF($AR1350="","",IF(INDEX('Required State Input – Clinic'!E$12:E$2011,$AT1350)="","",INDEX('Required State Input – Clinic'!E$12:E$2011,$AT1350)))</f>
        <v/>
      </c>
      <c r="F1350" s="176" t="str">
        <f>IF($AR1350="","",IF(INDEX('Required State Input – Clinic'!F$12:F$2011,$AT1350)="","",INDEX('Required State Input – Clinic'!F$12:F$2011,$AT1350)))</f>
        <v/>
      </c>
      <c r="G1350" s="176" t="str">
        <f>IF($AR1350="","",IF(INDEX('Required State Input – Clinic'!G$12:G$2011,$AT1350)="","",INDEX('Required State Input – Clinic'!G$12:G$2011,$AT1350)))</f>
        <v/>
      </c>
      <c r="H1350" s="176" t="str">
        <f>IF($AR1350="","",IF(INDEX('Required State Input – Clinic'!H$12:H$2011,$AT1350)="","",INDEX('Required State Input – Clinic'!H$12:H$2011,$AT1350)))</f>
        <v/>
      </c>
      <c r="I1350" s="177" t="str">
        <f>IF($AR1350="","",IF(INDEX('Required State Input – Clinic'!I$12:I$2011,$AT1350)="","",INDEX('Required State Input – Clinic'!I$12:I$2011,$AT1350)))</f>
        <v/>
      </c>
      <c r="J1350" s="176" t="str">
        <f>IF($AR1350="","",IF(INDEX('Required State Input – Clinic'!J$12:J$2011,$AT1350)="","",INDEX('Required State Input – Clinic'!J$12:J$2011,$AT1350)))</f>
        <v/>
      </c>
      <c r="K1350" s="178" t="str">
        <f>IF($AR1350="","",IF(INDEX('Required State Input – Clinic'!K$12:K$2011,$AT1350)="","",INDEX('Required State Input – Clinic'!K$12:K$2011,$AT1350)))</f>
        <v/>
      </c>
      <c r="L1350" s="179" t="str">
        <f>IF($AR1350="","",IF(INDEX('Required State Input – Clinic'!L$12:L$2011,$AT1350)="","",INDEX('Required State Input – Clinic'!L$12:L$2011,$AT1350)))</f>
        <v/>
      </c>
      <c r="M1350" s="169" t="str">
        <f>IF($AR1350="","",IF(INDEX('Required State Input – Clinic'!M$12:M$2011,$AT1350)="","",INDEX('Required State Input – Clinic'!M$12:M$2011,$AT1350)))</f>
        <v/>
      </c>
      <c r="N1350" s="169" t="str">
        <f>IF($AR1350="","",IF(INDEX('Required State Input – Clinic'!N$12:N$2011,$AT1350)="","",INDEX('Required State Input – Clinic'!N$12:N$2011,$AT1350)))</f>
        <v/>
      </c>
      <c r="O1350" s="170" t="str">
        <f>IF($AR1350="","",IF(INDEX('Required State Input – Clinic'!O$12:O$2011,$AT1350)="","",ROUND(INDEX('Required State Input – Clinic'!O$12:O$2011,$AT1350),2)))</f>
        <v/>
      </c>
      <c r="P1350" s="170" t="str">
        <f>IF($AR1350="","",IF(INDEX('Required State Input – Clinic'!P$12:P$2011,$AT1350)="","",ROUND(INDEX('Required State Input – Clinic'!P$12:P$2011,$AT1350),2)))</f>
        <v/>
      </c>
      <c r="Q1350" s="170" t="str">
        <f>IF($AR1350="","",IF(INDEX('Required State Input – Clinic'!Q$12:Q$2011,$AT1350)="","",ROUND(INDEX('Required State Input – Clinic'!Q$12:Q$2011,$AT1350),2)))</f>
        <v/>
      </c>
      <c r="R1350" s="276" t="str">
        <f t="shared" si="200"/>
        <v/>
      </c>
      <c r="S1350" s="171" t="str">
        <f>IF($AR1350="","",IF(INDEX('Required State Input – Clinic'!R$12:R$2011,$AT1350)="","",INDEX('Required State Input – Clinic'!R$12:R$2011,$AT1350)))</f>
        <v/>
      </c>
      <c r="T1350" s="169" t="str">
        <f>IF($AR1350="","",IF(INDEX('Required State Input – Clinic'!S$12:S$2011,$AT1350)="","",INDEX('Required State Input – Clinic'!S$12:S$2011,$AT1350)))</f>
        <v/>
      </c>
      <c r="U1350" s="170" t="str">
        <f>IF($AR1350="","",IF(INDEX('Required State Input – Clinic'!T$12:T$2011,$AT1350)="","",ROUND(INDEX('Required State Input – Clinic'!T$12:T$2011,$AT1350),2)))</f>
        <v/>
      </c>
      <c r="V1350" s="170" t="str">
        <f>IF($AR1350="","",IF(INDEX('Required State Input – Clinic'!U$12:U$2011,$AT1350)="","",ROUND(INDEX('Required State Input – Clinic'!U$12:U$2011,$AT1350),2)))</f>
        <v/>
      </c>
      <c r="W1350" s="170" t="str">
        <f>IF($AR1350="","",IF(INDEX('Required State Input – Clinic'!V$12:V$2011,$AT1350)="",0,ROUND(INDEX('Required State Input – Clinic'!V$12:V$2011,$AT1350),2)))</f>
        <v/>
      </c>
      <c r="X1350" s="170" t="str">
        <f>IF($AR1350="","",IF(INDEX('Required State Input – Clinic'!W$12:W$2011,$AT1350)="",0,ROUND(INDEX('Required State Input – Clinic'!W$12:W$2011,$AT1350),2)))</f>
        <v/>
      </c>
      <c r="Y1350" s="170" t="str">
        <f>IF($AR1350="","",IF(INDEX('Required State Input – Clinic'!X$12:X$2011,$AT1350)="",0,ROUND(INDEX('Required State Input – Clinic'!X$12:X$2011,$AT1350),2)))</f>
        <v/>
      </c>
      <c r="Z1350" s="180" t="str">
        <f t="shared" si="201"/>
        <v/>
      </c>
      <c r="AA1350" s="179" t="str">
        <f>IF($AR1350="","",IF(INDEX('Required State Input – Clinic'!Y$12:Y$2011,$AT1350)="","",INDEX('Required State Input – Clinic'!Y$12:Y$2011,$AT1350)))</f>
        <v/>
      </c>
      <c r="AB1350" s="172" t="str">
        <f>IF($AR1350="","",IF(INDEX('Required State Input – Clinic'!Z$12:Z$2011,$AT1350)="","",ROUND(INDEX('Required State Input – Clinic'!Z$12:Z$2011,$AT1350),4)))</f>
        <v/>
      </c>
      <c r="AC1350" s="172" t="str">
        <f>IF($AR1350="","",IF(INDEX('Required State Input – Clinic'!AA$12:AA$2011,$AT1350)="","",ROUND(INDEX('Required State Input – Clinic'!AA$12:AA$2011,$AT1350),4)))</f>
        <v/>
      </c>
      <c r="AD1350" s="180" t="str">
        <f t="shared" si="202"/>
        <v/>
      </c>
      <c r="AE1350" s="194" t="str">
        <f t="shared" si="203"/>
        <v/>
      </c>
      <c r="AF1350" s="177" t="str">
        <f>IF($AR1350="","",IF(INDEX('Required State Input – Clinic'!AB$12:AB$2011,$AT1350)="","",INDEX('Required State Input – Clinic'!AB$12:AB$2011,$AT1350)))</f>
        <v/>
      </c>
      <c r="AG1350" s="172" t="str">
        <f>IF($AR1350="","",IF(INDEX('Required State Input – Clinic'!AC$12:AC$2011,$AT1350)="","",ROUND(INDEX('Required State Input – Clinic'!AC$12:AC$2011,$AT1350),4)))</f>
        <v/>
      </c>
      <c r="AH1350" s="180" t="str">
        <f t="shared" si="204"/>
        <v/>
      </c>
      <c r="AI1350" s="173" t="str">
        <f>IF($AR1350="","",IF(INDEX('Required State Input – Clinic'!AD$12:AD$2011,$AT1350)="",0,ROUND(INDEX('Required State Input – Clinic'!AD$12:AD$2011,$AT1350),2)))</f>
        <v/>
      </c>
      <c r="AJ1350" s="180" t="str">
        <f t="shared" si="205"/>
        <v/>
      </c>
      <c r="AK1350" s="194" t="str">
        <f t="shared" si="206"/>
        <v/>
      </c>
      <c r="AL1350" s="170" t="str">
        <f>IF($AR1350="","",IF(INDEX('Required State Input – Clinic'!AE$12:AE$2011,$AT1350)="",0,ROUND(INDEX('Required State Input – Clinic'!AE$12:AE$2011,$AT1350),2)))</f>
        <v/>
      </c>
      <c r="AM1350" s="180" t="str">
        <f t="shared" si="207"/>
        <v/>
      </c>
      <c r="AR1350" t="str">
        <f t="shared" si="208"/>
        <v/>
      </c>
      <c r="AS1350" t="str">
        <f t="shared" si="209"/>
        <v/>
      </c>
      <c r="AT1350" t="str">
        <f>IF(AR1350="","",MATCH(AS1350,'Required State Input – Clinic'!$AS$12:$AS$2011,FALSE))</f>
        <v/>
      </c>
    </row>
    <row r="1351" spans="1:46" x14ac:dyDescent="0.25">
      <c r="A1351" s="218" t="s">
        <v>257</v>
      </c>
      <c r="B1351" s="174" t="str">
        <f>IF($AR1351="","",IF(INDEX('Required State Input – Clinic'!B$12:B$2011,$AT1351)="","",INDEX('Required State Input – Clinic'!B$12:B$2011,$AT1351)))</f>
        <v/>
      </c>
      <c r="C1351" s="168" t="str">
        <f>IF($AR1351="","",IF(INDEX('Required State Input – Clinic'!C$12:C$2011,$AT1351)="","",INDEX('Required State Input – Clinic'!C$12:C$2011,$AT1351)))</f>
        <v/>
      </c>
      <c r="D1351" s="175" t="str">
        <f>IF($AR1351="","",IF(INDEX('Required State Input – Clinic'!D$12:D$2011,$AT1351)="","",INDEX('Required State Input – Clinic'!D$12:D$2011,$AT1351)))</f>
        <v/>
      </c>
      <c r="E1351" s="174" t="str">
        <f>IF($AR1351="","",IF(INDEX('Required State Input – Clinic'!E$12:E$2011,$AT1351)="","",INDEX('Required State Input – Clinic'!E$12:E$2011,$AT1351)))</f>
        <v/>
      </c>
      <c r="F1351" s="176" t="str">
        <f>IF($AR1351="","",IF(INDEX('Required State Input – Clinic'!F$12:F$2011,$AT1351)="","",INDEX('Required State Input – Clinic'!F$12:F$2011,$AT1351)))</f>
        <v/>
      </c>
      <c r="G1351" s="176" t="str">
        <f>IF($AR1351="","",IF(INDEX('Required State Input – Clinic'!G$12:G$2011,$AT1351)="","",INDEX('Required State Input – Clinic'!G$12:G$2011,$AT1351)))</f>
        <v/>
      </c>
      <c r="H1351" s="176" t="str">
        <f>IF($AR1351="","",IF(INDEX('Required State Input – Clinic'!H$12:H$2011,$AT1351)="","",INDEX('Required State Input – Clinic'!H$12:H$2011,$AT1351)))</f>
        <v/>
      </c>
      <c r="I1351" s="177" t="str">
        <f>IF($AR1351="","",IF(INDEX('Required State Input – Clinic'!I$12:I$2011,$AT1351)="","",INDEX('Required State Input – Clinic'!I$12:I$2011,$AT1351)))</f>
        <v/>
      </c>
      <c r="J1351" s="176" t="str">
        <f>IF($AR1351="","",IF(INDEX('Required State Input – Clinic'!J$12:J$2011,$AT1351)="","",INDEX('Required State Input – Clinic'!J$12:J$2011,$AT1351)))</f>
        <v/>
      </c>
      <c r="K1351" s="178" t="str">
        <f>IF($AR1351="","",IF(INDEX('Required State Input – Clinic'!K$12:K$2011,$AT1351)="","",INDEX('Required State Input – Clinic'!K$12:K$2011,$AT1351)))</f>
        <v/>
      </c>
      <c r="L1351" s="179" t="str">
        <f>IF($AR1351="","",IF(INDEX('Required State Input – Clinic'!L$12:L$2011,$AT1351)="","",INDEX('Required State Input – Clinic'!L$12:L$2011,$AT1351)))</f>
        <v/>
      </c>
      <c r="M1351" s="169" t="str">
        <f>IF($AR1351="","",IF(INDEX('Required State Input – Clinic'!M$12:M$2011,$AT1351)="","",INDEX('Required State Input – Clinic'!M$12:M$2011,$AT1351)))</f>
        <v/>
      </c>
      <c r="N1351" s="169" t="str">
        <f>IF($AR1351="","",IF(INDEX('Required State Input – Clinic'!N$12:N$2011,$AT1351)="","",INDEX('Required State Input – Clinic'!N$12:N$2011,$AT1351)))</f>
        <v/>
      </c>
      <c r="O1351" s="170" t="str">
        <f>IF($AR1351="","",IF(INDEX('Required State Input – Clinic'!O$12:O$2011,$AT1351)="","",ROUND(INDEX('Required State Input – Clinic'!O$12:O$2011,$AT1351),2)))</f>
        <v/>
      </c>
      <c r="P1351" s="170" t="str">
        <f>IF($AR1351="","",IF(INDEX('Required State Input – Clinic'!P$12:P$2011,$AT1351)="","",ROUND(INDEX('Required State Input – Clinic'!P$12:P$2011,$AT1351),2)))</f>
        <v/>
      </c>
      <c r="Q1351" s="170" t="str">
        <f>IF($AR1351="","",IF(INDEX('Required State Input – Clinic'!Q$12:Q$2011,$AT1351)="","",ROUND(INDEX('Required State Input – Clinic'!Q$12:Q$2011,$AT1351),2)))</f>
        <v/>
      </c>
      <c r="R1351" s="276" t="str">
        <f t="shared" si="200"/>
        <v/>
      </c>
      <c r="S1351" s="171" t="str">
        <f>IF($AR1351="","",IF(INDEX('Required State Input – Clinic'!R$12:R$2011,$AT1351)="","",INDEX('Required State Input – Clinic'!R$12:R$2011,$AT1351)))</f>
        <v/>
      </c>
      <c r="T1351" s="169" t="str">
        <f>IF($AR1351="","",IF(INDEX('Required State Input – Clinic'!S$12:S$2011,$AT1351)="","",INDEX('Required State Input – Clinic'!S$12:S$2011,$AT1351)))</f>
        <v/>
      </c>
      <c r="U1351" s="170" t="str">
        <f>IF($AR1351="","",IF(INDEX('Required State Input – Clinic'!T$12:T$2011,$AT1351)="","",ROUND(INDEX('Required State Input – Clinic'!T$12:T$2011,$AT1351),2)))</f>
        <v/>
      </c>
      <c r="V1351" s="170" t="str">
        <f>IF($AR1351="","",IF(INDEX('Required State Input – Clinic'!U$12:U$2011,$AT1351)="","",ROUND(INDEX('Required State Input – Clinic'!U$12:U$2011,$AT1351),2)))</f>
        <v/>
      </c>
      <c r="W1351" s="170" t="str">
        <f>IF($AR1351="","",IF(INDEX('Required State Input – Clinic'!V$12:V$2011,$AT1351)="",0,ROUND(INDEX('Required State Input – Clinic'!V$12:V$2011,$AT1351),2)))</f>
        <v/>
      </c>
      <c r="X1351" s="170" t="str">
        <f>IF($AR1351="","",IF(INDEX('Required State Input – Clinic'!W$12:W$2011,$AT1351)="",0,ROUND(INDEX('Required State Input – Clinic'!W$12:W$2011,$AT1351),2)))</f>
        <v/>
      </c>
      <c r="Y1351" s="170" t="str">
        <f>IF($AR1351="","",IF(INDEX('Required State Input – Clinic'!X$12:X$2011,$AT1351)="",0,ROUND(INDEX('Required State Input – Clinic'!X$12:X$2011,$AT1351),2)))</f>
        <v/>
      </c>
      <c r="Z1351" s="180" t="str">
        <f t="shared" si="201"/>
        <v/>
      </c>
      <c r="AA1351" s="179" t="str">
        <f>IF($AR1351="","",IF(INDEX('Required State Input – Clinic'!Y$12:Y$2011,$AT1351)="","",INDEX('Required State Input – Clinic'!Y$12:Y$2011,$AT1351)))</f>
        <v/>
      </c>
      <c r="AB1351" s="172" t="str">
        <f>IF($AR1351="","",IF(INDEX('Required State Input – Clinic'!Z$12:Z$2011,$AT1351)="","",ROUND(INDEX('Required State Input – Clinic'!Z$12:Z$2011,$AT1351),4)))</f>
        <v/>
      </c>
      <c r="AC1351" s="172" t="str">
        <f>IF($AR1351="","",IF(INDEX('Required State Input – Clinic'!AA$12:AA$2011,$AT1351)="","",ROUND(INDEX('Required State Input – Clinic'!AA$12:AA$2011,$AT1351),4)))</f>
        <v/>
      </c>
      <c r="AD1351" s="180" t="str">
        <f t="shared" si="202"/>
        <v/>
      </c>
      <c r="AE1351" s="194" t="str">
        <f t="shared" si="203"/>
        <v/>
      </c>
      <c r="AF1351" s="177" t="str">
        <f>IF($AR1351="","",IF(INDEX('Required State Input – Clinic'!AB$12:AB$2011,$AT1351)="","",INDEX('Required State Input – Clinic'!AB$12:AB$2011,$AT1351)))</f>
        <v/>
      </c>
      <c r="AG1351" s="172" t="str">
        <f>IF($AR1351="","",IF(INDEX('Required State Input – Clinic'!AC$12:AC$2011,$AT1351)="","",ROUND(INDEX('Required State Input – Clinic'!AC$12:AC$2011,$AT1351),4)))</f>
        <v/>
      </c>
      <c r="AH1351" s="180" t="str">
        <f t="shared" si="204"/>
        <v/>
      </c>
      <c r="AI1351" s="173" t="str">
        <f>IF($AR1351="","",IF(INDEX('Required State Input – Clinic'!AD$12:AD$2011,$AT1351)="",0,ROUND(INDEX('Required State Input – Clinic'!AD$12:AD$2011,$AT1351),2)))</f>
        <v/>
      </c>
      <c r="AJ1351" s="180" t="str">
        <f t="shared" si="205"/>
        <v/>
      </c>
      <c r="AK1351" s="194" t="str">
        <f t="shared" si="206"/>
        <v/>
      </c>
      <c r="AL1351" s="170" t="str">
        <f>IF($AR1351="","",IF(INDEX('Required State Input – Clinic'!AE$12:AE$2011,$AT1351)="",0,ROUND(INDEX('Required State Input – Clinic'!AE$12:AE$2011,$AT1351),2)))</f>
        <v/>
      </c>
      <c r="AM1351" s="180" t="str">
        <f t="shared" si="207"/>
        <v/>
      </c>
      <c r="AR1351" t="str">
        <f t="shared" si="208"/>
        <v/>
      </c>
      <c r="AS1351" t="str">
        <f t="shared" si="209"/>
        <v/>
      </c>
      <c r="AT1351" t="str">
        <f>IF(AR1351="","",MATCH(AS1351,'Required State Input – Clinic'!$AS$12:$AS$2011,FALSE))</f>
        <v/>
      </c>
    </row>
    <row r="1352" spans="1:46" x14ac:dyDescent="0.25">
      <c r="A1352" s="218" t="s">
        <v>257</v>
      </c>
      <c r="B1352" s="174" t="str">
        <f>IF($AR1352="","",IF(INDEX('Required State Input – Clinic'!B$12:B$2011,$AT1352)="","",INDEX('Required State Input – Clinic'!B$12:B$2011,$AT1352)))</f>
        <v/>
      </c>
      <c r="C1352" s="168" t="str">
        <f>IF($AR1352="","",IF(INDEX('Required State Input – Clinic'!C$12:C$2011,$AT1352)="","",INDEX('Required State Input – Clinic'!C$12:C$2011,$AT1352)))</f>
        <v/>
      </c>
      <c r="D1352" s="175" t="str">
        <f>IF($AR1352="","",IF(INDEX('Required State Input – Clinic'!D$12:D$2011,$AT1352)="","",INDEX('Required State Input – Clinic'!D$12:D$2011,$AT1352)))</f>
        <v/>
      </c>
      <c r="E1352" s="174" t="str">
        <f>IF($AR1352="","",IF(INDEX('Required State Input – Clinic'!E$12:E$2011,$AT1352)="","",INDEX('Required State Input – Clinic'!E$12:E$2011,$AT1352)))</f>
        <v/>
      </c>
      <c r="F1352" s="176" t="str">
        <f>IF($AR1352="","",IF(INDEX('Required State Input – Clinic'!F$12:F$2011,$AT1352)="","",INDEX('Required State Input – Clinic'!F$12:F$2011,$AT1352)))</f>
        <v/>
      </c>
      <c r="G1352" s="176" t="str">
        <f>IF($AR1352="","",IF(INDEX('Required State Input – Clinic'!G$12:G$2011,$AT1352)="","",INDEX('Required State Input – Clinic'!G$12:G$2011,$AT1352)))</f>
        <v/>
      </c>
      <c r="H1352" s="176" t="str">
        <f>IF($AR1352="","",IF(INDEX('Required State Input – Clinic'!H$12:H$2011,$AT1352)="","",INDEX('Required State Input – Clinic'!H$12:H$2011,$AT1352)))</f>
        <v/>
      </c>
      <c r="I1352" s="177" t="str">
        <f>IF($AR1352="","",IF(INDEX('Required State Input – Clinic'!I$12:I$2011,$AT1352)="","",INDEX('Required State Input – Clinic'!I$12:I$2011,$AT1352)))</f>
        <v/>
      </c>
      <c r="J1352" s="176" t="str">
        <f>IF($AR1352="","",IF(INDEX('Required State Input – Clinic'!J$12:J$2011,$AT1352)="","",INDEX('Required State Input – Clinic'!J$12:J$2011,$AT1352)))</f>
        <v/>
      </c>
      <c r="K1352" s="178" t="str">
        <f>IF($AR1352="","",IF(INDEX('Required State Input – Clinic'!K$12:K$2011,$AT1352)="","",INDEX('Required State Input – Clinic'!K$12:K$2011,$AT1352)))</f>
        <v/>
      </c>
      <c r="L1352" s="179" t="str">
        <f>IF($AR1352="","",IF(INDEX('Required State Input – Clinic'!L$12:L$2011,$AT1352)="","",INDEX('Required State Input – Clinic'!L$12:L$2011,$AT1352)))</f>
        <v/>
      </c>
      <c r="M1352" s="169" t="str">
        <f>IF($AR1352="","",IF(INDEX('Required State Input – Clinic'!M$12:M$2011,$AT1352)="","",INDEX('Required State Input – Clinic'!M$12:M$2011,$AT1352)))</f>
        <v/>
      </c>
      <c r="N1352" s="169" t="str">
        <f>IF($AR1352="","",IF(INDEX('Required State Input – Clinic'!N$12:N$2011,$AT1352)="","",INDEX('Required State Input – Clinic'!N$12:N$2011,$AT1352)))</f>
        <v/>
      </c>
      <c r="O1352" s="170" t="str">
        <f>IF($AR1352="","",IF(INDEX('Required State Input – Clinic'!O$12:O$2011,$AT1352)="","",ROUND(INDEX('Required State Input – Clinic'!O$12:O$2011,$AT1352),2)))</f>
        <v/>
      </c>
      <c r="P1352" s="170" t="str">
        <f>IF($AR1352="","",IF(INDEX('Required State Input – Clinic'!P$12:P$2011,$AT1352)="","",ROUND(INDEX('Required State Input – Clinic'!P$12:P$2011,$AT1352),2)))</f>
        <v/>
      </c>
      <c r="Q1352" s="170" t="str">
        <f>IF($AR1352="","",IF(INDEX('Required State Input – Clinic'!Q$12:Q$2011,$AT1352)="","",ROUND(INDEX('Required State Input – Clinic'!Q$12:Q$2011,$AT1352),2)))</f>
        <v/>
      </c>
      <c r="R1352" s="276" t="str">
        <f t="shared" si="200"/>
        <v/>
      </c>
      <c r="S1352" s="171" t="str">
        <f>IF($AR1352="","",IF(INDEX('Required State Input – Clinic'!R$12:R$2011,$AT1352)="","",INDEX('Required State Input – Clinic'!R$12:R$2011,$AT1352)))</f>
        <v/>
      </c>
      <c r="T1352" s="169" t="str">
        <f>IF($AR1352="","",IF(INDEX('Required State Input – Clinic'!S$12:S$2011,$AT1352)="","",INDEX('Required State Input – Clinic'!S$12:S$2011,$AT1352)))</f>
        <v/>
      </c>
      <c r="U1352" s="170" t="str">
        <f>IF($AR1352="","",IF(INDEX('Required State Input – Clinic'!T$12:T$2011,$AT1352)="","",ROUND(INDEX('Required State Input – Clinic'!T$12:T$2011,$AT1352),2)))</f>
        <v/>
      </c>
      <c r="V1352" s="170" t="str">
        <f>IF($AR1352="","",IF(INDEX('Required State Input – Clinic'!U$12:U$2011,$AT1352)="","",ROUND(INDEX('Required State Input – Clinic'!U$12:U$2011,$AT1352),2)))</f>
        <v/>
      </c>
      <c r="W1352" s="170" t="str">
        <f>IF($AR1352="","",IF(INDEX('Required State Input – Clinic'!V$12:V$2011,$AT1352)="",0,ROUND(INDEX('Required State Input – Clinic'!V$12:V$2011,$AT1352),2)))</f>
        <v/>
      </c>
      <c r="X1352" s="170" t="str">
        <f>IF($AR1352="","",IF(INDEX('Required State Input – Clinic'!W$12:W$2011,$AT1352)="",0,ROUND(INDEX('Required State Input – Clinic'!W$12:W$2011,$AT1352),2)))</f>
        <v/>
      </c>
      <c r="Y1352" s="170" t="str">
        <f>IF($AR1352="","",IF(INDEX('Required State Input – Clinic'!X$12:X$2011,$AT1352)="",0,ROUND(INDEX('Required State Input – Clinic'!X$12:X$2011,$AT1352),2)))</f>
        <v/>
      </c>
      <c r="Z1352" s="180" t="str">
        <f t="shared" si="201"/>
        <v/>
      </c>
      <c r="AA1352" s="179" t="str">
        <f>IF($AR1352="","",IF(INDEX('Required State Input – Clinic'!Y$12:Y$2011,$AT1352)="","",INDEX('Required State Input – Clinic'!Y$12:Y$2011,$AT1352)))</f>
        <v/>
      </c>
      <c r="AB1352" s="172" t="str">
        <f>IF($AR1352="","",IF(INDEX('Required State Input – Clinic'!Z$12:Z$2011,$AT1352)="","",ROUND(INDEX('Required State Input – Clinic'!Z$12:Z$2011,$AT1352),4)))</f>
        <v/>
      </c>
      <c r="AC1352" s="172" t="str">
        <f>IF($AR1352="","",IF(INDEX('Required State Input – Clinic'!AA$12:AA$2011,$AT1352)="","",ROUND(INDEX('Required State Input – Clinic'!AA$12:AA$2011,$AT1352),4)))</f>
        <v/>
      </c>
      <c r="AD1352" s="180" t="str">
        <f t="shared" si="202"/>
        <v/>
      </c>
      <c r="AE1352" s="194" t="str">
        <f t="shared" si="203"/>
        <v/>
      </c>
      <c r="AF1352" s="177" t="str">
        <f>IF($AR1352="","",IF(INDEX('Required State Input – Clinic'!AB$12:AB$2011,$AT1352)="","",INDEX('Required State Input – Clinic'!AB$12:AB$2011,$AT1352)))</f>
        <v/>
      </c>
      <c r="AG1352" s="172" t="str">
        <f>IF($AR1352="","",IF(INDEX('Required State Input – Clinic'!AC$12:AC$2011,$AT1352)="","",ROUND(INDEX('Required State Input – Clinic'!AC$12:AC$2011,$AT1352),4)))</f>
        <v/>
      </c>
      <c r="AH1352" s="180" t="str">
        <f t="shared" si="204"/>
        <v/>
      </c>
      <c r="AI1352" s="173" t="str">
        <f>IF($AR1352="","",IF(INDEX('Required State Input – Clinic'!AD$12:AD$2011,$AT1352)="",0,ROUND(INDEX('Required State Input – Clinic'!AD$12:AD$2011,$AT1352),2)))</f>
        <v/>
      </c>
      <c r="AJ1352" s="180" t="str">
        <f t="shared" si="205"/>
        <v/>
      </c>
      <c r="AK1352" s="194" t="str">
        <f t="shared" si="206"/>
        <v/>
      </c>
      <c r="AL1352" s="170" t="str">
        <f>IF($AR1352="","",IF(INDEX('Required State Input – Clinic'!AE$12:AE$2011,$AT1352)="",0,ROUND(INDEX('Required State Input – Clinic'!AE$12:AE$2011,$AT1352),2)))</f>
        <v/>
      </c>
      <c r="AM1352" s="180" t="str">
        <f t="shared" si="207"/>
        <v/>
      </c>
      <c r="AR1352" t="str">
        <f t="shared" si="208"/>
        <v/>
      </c>
      <c r="AS1352" t="str">
        <f t="shared" si="209"/>
        <v/>
      </c>
      <c r="AT1352" t="str">
        <f>IF(AR1352="","",MATCH(AS1352,'Required State Input – Clinic'!$AS$12:$AS$2011,FALSE))</f>
        <v/>
      </c>
    </row>
    <row r="1353" spans="1:46" x14ac:dyDescent="0.25">
      <c r="A1353" s="218" t="s">
        <v>257</v>
      </c>
      <c r="B1353" s="174" t="str">
        <f>IF($AR1353="","",IF(INDEX('Required State Input – Clinic'!B$12:B$2011,$AT1353)="","",INDEX('Required State Input – Clinic'!B$12:B$2011,$AT1353)))</f>
        <v/>
      </c>
      <c r="C1353" s="168" t="str">
        <f>IF($AR1353="","",IF(INDEX('Required State Input – Clinic'!C$12:C$2011,$AT1353)="","",INDEX('Required State Input – Clinic'!C$12:C$2011,$AT1353)))</f>
        <v/>
      </c>
      <c r="D1353" s="175" t="str">
        <f>IF($AR1353="","",IF(INDEX('Required State Input – Clinic'!D$12:D$2011,$AT1353)="","",INDEX('Required State Input – Clinic'!D$12:D$2011,$AT1353)))</f>
        <v/>
      </c>
      <c r="E1353" s="174" t="str">
        <f>IF($AR1353="","",IF(INDEX('Required State Input – Clinic'!E$12:E$2011,$AT1353)="","",INDEX('Required State Input – Clinic'!E$12:E$2011,$AT1353)))</f>
        <v/>
      </c>
      <c r="F1353" s="176" t="str">
        <f>IF($AR1353="","",IF(INDEX('Required State Input – Clinic'!F$12:F$2011,$AT1353)="","",INDEX('Required State Input – Clinic'!F$12:F$2011,$AT1353)))</f>
        <v/>
      </c>
      <c r="G1353" s="176" t="str">
        <f>IF($AR1353="","",IF(INDEX('Required State Input – Clinic'!G$12:G$2011,$AT1353)="","",INDEX('Required State Input – Clinic'!G$12:G$2011,$AT1353)))</f>
        <v/>
      </c>
      <c r="H1353" s="176" t="str">
        <f>IF($AR1353="","",IF(INDEX('Required State Input – Clinic'!H$12:H$2011,$AT1353)="","",INDEX('Required State Input – Clinic'!H$12:H$2011,$AT1353)))</f>
        <v/>
      </c>
      <c r="I1353" s="177" t="str">
        <f>IF($AR1353="","",IF(INDEX('Required State Input – Clinic'!I$12:I$2011,$AT1353)="","",INDEX('Required State Input – Clinic'!I$12:I$2011,$AT1353)))</f>
        <v/>
      </c>
      <c r="J1353" s="176" t="str">
        <f>IF($AR1353="","",IF(INDEX('Required State Input – Clinic'!J$12:J$2011,$AT1353)="","",INDEX('Required State Input – Clinic'!J$12:J$2011,$AT1353)))</f>
        <v/>
      </c>
      <c r="K1353" s="178" t="str">
        <f>IF($AR1353="","",IF(INDEX('Required State Input – Clinic'!K$12:K$2011,$AT1353)="","",INDEX('Required State Input – Clinic'!K$12:K$2011,$AT1353)))</f>
        <v/>
      </c>
      <c r="L1353" s="179" t="str">
        <f>IF($AR1353="","",IF(INDEX('Required State Input – Clinic'!L$12:L$2011,$AT1353)="","",INDEX('Required State Input – Clinic'!L$12:L$2011,$AT1353)))</f>
        <v/>
      </c>
      <c r="M1353" s="169" t="str">
        <f>IF($AR1353="","",IF(INDEX('Required State Input – Clinic'!M$12:M$2011,$AT1353)="","",INDEX('Required State Input – Clinic'!M$12:M$2011,$AT1353)))</f>
        <v/>
      </c>
      <c r="N1353" s="169" t="str">
        <f>IF($AR1353="","",IF(INDEX('Required State Input – Clinic'!N$12:N$2011,$AT1353)="","",INDEX('Required State Input – Clinic'!N$12:N$2011,$AT1353)))</f>
        <v/>
      </c>
      <c r="O1353" s="170" t="str">
        <f>IF($AR1353="","",IF(INDEX('Required State Input – Clinic'!O$12:O$2011,$AT1353)="","",ROUND(INDEX('Required State Input – Clinic'!O$12:O$2011,$AT1353),2)))</f>
        <v/>
      </c>
      <c r="P1353" s="170" t="str">
        <f>IF($AR1353="","",IF(INDEX('Required State Input – Clinic'!P$12:P$2011,$AT1353)="","",ROUND(INDEX('Required State Input – Clinic'!P$12:P$2011,$AT1353),2)))</f>
        <v/>
      </c>
      <c r="Q1353" s="170" t="str">
        <f>IF($AR1353="","",IF(INDEX('Required State Input – Clinic'!Q$12:Q$2011,$AT1353)="","",ROUND(INDEX('Required State Input – Clinic'!Q$12:Q$2011,$AT1353),2)))</f>
        <v/>
      </c>
      <c r="R1353" s="276" t="str">
        <f t="shared" si="200"/>
        <v/>
      </c>
      <c r="S1353" s="171" t="str">
        <f>IF($AR1353="","",IF(INDEX('Required State Input – Clinic'!R$12:R$2011,$AT1353)="","",INDEX('Required State Input – Clinic'!R$12:R$2011,$AT1353)))</f>
        <v/>
      </c>
      <c r="T1353" s="169" t="str">
        <f>IF($AR1353="","",IF(INDEX('Required State Input – Clinic'!S$12:S$2011,$AT1353)="","",INDEX('Required State Input – Clinic'!S$12:S$2011,$AT1353)))</f>
        <v/>
      </c>
      <c r="U1353" s="170" t="str">
        <f>IF($AR1353="","",IF(INDEX('Required State Input – Clinic'!T$12:T$2011,$AT1353)="","",ROUND(INDEX('Required State Input – Clinic'!T$12:T$2011,$AT1353),2)))</f>
        <v/>
      </c>
      <c r="V1353" s="170" t="str">
        <f>IF($AR1353="","",IF(INDEX('Required State Input – Clinic'!U$12:U$2011,$AT1353)="","",ROUND(INDEX('Required State Input – Clinic'!U$12:U$2011,$AT1353),2)))</f>
        <v/>
      </c>
      <c r="W1353" s="170" t="str">
        <f>IF($AR1353="","",IF(INDEX('Required State Input – Clinic'!V$12:V$2011,$AT1353)="",0,ROUND(INDEX('Required State Input – Clinic'!V$12:V$2011,$AT1353),2)))</f>
        <v/>
      </c>
      <c r="X1353" s="170" t="str">
        <f>IF($AR1353="","",IF(INDEX('Required State Input – Clinic'!W$12:W$2011,$AT1353)="",0,ROUND(INDEX('Required State Input – Clinic'!W$12:W$2011,$AT1353),2)))</f>
        <v/>
      </c>
      <c r="Y1353" s="170" t="str">
        <f>IF($AR1353="","",IF(INDEX('Required State Input – Clinic'!X$12:X$2011,$AT1353)="",0,ROUND(INDEX('Required State Input – Clinic'!X$12:X$2011,$AT1353),2)))</f>
        <v/>
      </c>
      <c r="Z1353" s="180" t="str">
        <f t="shared" si="201"/>
        <v/>
      </c>
      <c r="AA1353" s="179" t="str">
        <f>IF($AR1353="","",IF(INDEX('Required State Input – Clinic'!Y$12:Y$2011,$AT1353)="","",INDEX('Required State Input – Clinic'!Y$12:Y$2011,$AT1353)))</f>
        <v/>
      </c>
      <c r="AB1353" s="172" t="str">
        <f>IF($AR1353="","",IF(INDEX('Required State Input – Clinic'!Z$12:Z$2011,$AT1353)="","",ROUND(INDEX('Required State Input – Clinic'!Z$12:Z$2011,$AT1353),4)))</f>
        <v/>
      </c>
      <c r="AC1353" s="172" t="str">
        <f>IF($AR1353="","",IF(INDEX('Required State Input – Clinic'!AA$12:AA$2011,$AT1353)="","",ROUND(INDEX('Required State Input – Clinic'!AA$12:AA$2011,$AT1353),4)))</f>
        <v/>
      </c>
      <c r="AD1353" s="180" t="str">
        <f t="shared" si="202"/>
        <v/>
      </c>
      <c r="AE1353" s="194" t="str">
        <f t="shared" si="203"/>
        <v/>
      </c>
      <c r="AF1353" s="177" t="str">
        <f>IF($AR1353="","",IF(INDEX('Required State Input – Clinic'!AB$12:AB$2011,$AT1353)="","",INDEX('Required State Input – Clinic'!AB$12:AB$2011,$AT1353)))</f>
        <v/>
      </c>
      <c r="AG1353" s="172" t="str">
        <f>IF($AR1353="","",IF(INDEX('Required State Input – Clinic'!AC$12:AC$2011,$AT1353)="","",ROUND(INDEX('Required State Input – Clinic'!AC$12:AC$2011,$AT1353),4)))</f>
        <v/>
      </c>
      <c r="AH1353" s="180" t="str">
        <f t="shared" si="204"/>
        <v/>
      </c>
      <c r="AI1353" s="173" t="str">
        <f>IF($AR1353="","",IF(INDEX('Required State Input – Clinic'!AD$12:AD$2011,$AT1353)="",0,ROUND(INDEX('Required State Input – Clinic'!AD$12:AD$2011,$AT1353),2)))</f>
        <v/>
      </c>
      <c r="AJ1353" s="180" t="str">
        <f t="shared" si="205"/>
        <v/>
      </c>
      <c r="AK1353" s="194" t="str">
        <f t="shared" si="206"/>
        <v/>
      </c>
      <c r="AL1353" s="170" t="str">
        <f>IF($AR1353="","",IF(INDEX('Required State Input – Clinic'!AE$12:AE$2011,$AT1353)="",0,ROUND(INDEX('Required State Input – Clinic'!AE$12:AE$2011,$AT1353),2)))</f>
        <v/>
      </c>
      <c r="AM1353" s="180" t="str">
        <f t="shared" si="207"/>
        <v/>
      </c>
      <c r="AR1353" t="str">
        <f t="shared" si="208"/>
        <v/>
      </c>
      <c r="AS1353" t="str">
        <f t="shared" si="209"/>
        <v/>
      </c>
      <c r="AT1353" t="str">
        <f>IF(AR1353="","",MATCH(AS1353,'Required State Input – Clinic'!$AS$12:$AS$2011,FALSE))</f>
        <v/>
      </c>
    </row>
    <row r="1354" spans="1:46" x14ac:dyDescent="0.25">
      <c r="A1354" s="218" t="s">
        <v>257</v>
      </c>
      <c r="B1354" s="174" t="str">
        <f>IF($AR1354="","",IF(INDEX('Required State Input – Clinic'!B$12:B$2011,$AT1354)="","",INDEX('Required State Input – Clinic'!B$12:B$2011,$AT1354)))</f>
        <v/>
      </c>
      <c r="C1354" s="168" t="str">
        <f>IF($AR1354="","",IF(INDEX('Required State Input – Clinic'!C$12:C$2011,$AT1354)="","",INDEX('Required State Input – Clinic'!C$12:C$2011,$AT1354)))</f>
        <v/>
      </c>
      <c r="D1354" s="175" t="str">
        <f>IF($AR1354="","",IF(INDEX('Required State Input – Clinic'!D$12:D$2011,$AT1354)="","",INDEX('Required State Input – Clinic'!D$12:D$2011,$AT1354)))</f>
        <v/>
      </c>
      <c r="E1354" s="174" t="str">
        <f>IF($AR1354="","",IF(INDEX('Required State Input – Clinic'!E$12:E$2011,$AT1354)="","",INDEX('Required State Input – Clinic'!E$12:E$2011,$AT1354)))</f>
        <v/>
      </c>
      <c r="F1354" s="176" t="str">
        <f>IF($AR1354="","",IF(INDEX('Required State Input – Clinic'!F$12:F$2011,$AT1354)="","",INDEX('Required State Input – Clinic'!F$12:F$2011,$AT1354)))</f>
        <v/>
      </c>
      <c r="G1354" s="176" t="str">
        <f>IF($AR1354="","",IF(INDEX('Required State Input – Clinic'!G$12:G$2011,$AT1354)="","",INDEX('Required State Input – Clinic'!G$12:G$2011,$AT1354)))</f>
        <v/>
      </c>
      <c r="H1354" s="176" t="str">
        <f>IF($AR1354="","",IF(INDEX('Required State Input – Clinic'!H$12:H$2011,$AT1354)="","",INDEX('Required State Input – Clinic'!H$12:H$2011,$AT1354)))</f>
        <v/>
      </c>
      <c r="I1354" s="177" t="str">
        <f>IF($AR1354="","",IF(INDEX('Required State Input – Clinic'!I$12:I$2011,$AT1354)="","",INDEX('Required State Input – Clinic'!I$12:I$2011,$AT1354)))</f>
        <v/>
      </c>
      <c r="J1354" s="176" t="str">
        <f>IF($AR1354="","",IF(INDEX('Required State Input – Clinic'!J$12:J$2011,$AT1354)="","",INDEX('Required State Input – Clinic'!J$12:J$2011,$AT1354)))</f>
        <v/>
      </c>
      <c r="K1354" s="178" t="str">
        <f>IF($AR1354="","",IF(INDEX('Required State Input – Clinic'!K$12:K$2011,$AT1354)="","",INDEX('Required State Input – Clinic'!K$12:K$2011,$AT1354)))</f>
        <v/>
      </c>
      <c r="L1354" s="179" t="str">
        <f>IF($AR1354="","",IF(INDEX('Required State Input – Clinic'!L$12:L$2011,$AT1354)="","",INDEX('Required State Input – Clinic'!L$12:L$2011,$AT1354)))</f>
        <v/>
      </c>
      <c r="M1354" s="169" t="str">
        <f>IF($AR1354="","",IF(INDEX('Required State Input – Clinic'!M$12:M$2011,$AT1354)="","",INDEX('Required State Input – Clinic'!M$12:M$2011,$AT1354)))</f>
        <v/>
      </c>
      <c r="N1354" s="169" t="str">
        <f>IF($AR1354="","",IF(INDEX('Required State Input – Clinic'!N$12:N$2011,$AT1354)="","",INDEX('Required State Input – Clinic'!N$12:N$2011,$AT1354)))</f>
        <v/>
      </c>
      <c r="O1354" s="170" t="str">
        <f>IF($AR1354="","",IF(INDEX('Required State Input – Clinic'!O$12:O$2011,$AT1354)="","",ROUND(INDEX('Required State Input – Clinic'!O$12:O$2011,$AT1354),2)))</f>
        <v/>
      </c>
      <c r="P1354" s="170" t="str">
        <f>IF($AR1354="","",IF(INDEX('Required State Input – Clinic'!P$12:P$2011,$AT1354)="","",ROUND(INDEX('Required State Input – Clinic'!P$12:P$2011,$AT1354),2)))</f>
        <v/>
      </c>
      <c r="Q1354" s="170" t="str">
        <f>IF($AR1354="","",IF(INDEX('Required State Input – Clinic'!Q$12:Q$2011,$AT1354)="","",ROUND(INDEX('Required State Input – Clinic'!Q$12:Q$2011,$AT1354),2)))</f>
        <v/>
      </c>
      <c r="R1354" s="276" t="str">
        <f t="shared" si="200"/>
        <v/>
      </c>
      <c r="S1354" s="171" t="str">
        <f>IF($AR1354="","",IF(INDEX('Required State Input – Clinic'!R$12:R$2011,$AT1354)="","",INDEX('Required State Input – Clinic'!R$12:R$2011,$AT1354)))</f>
        <v/>
      </c>
      <c r="T1354" s="169" t="str">
        <f>IF($AR1354="","",IF(INDEX('Required State Input – Clinic'!S$12:S$2011,$AT1354)="","",INDEX('Required State Input – Clinic'!S$12:S$2011,$AT1354)))</f>
        <v/>
      </c>
      <c r="U1354" s="170" t="str">
        <f>IF($AR1354="","",IF(INDEX('Required State Input – Clinic'!T$12:T$2011,$AT1354)="","",ROUND(INDEX('Required State Input – Clinic'!T$12:T$2011,$AT1354),2)))</f>
        <v/>
      </c>
      <c r="V1354" s="170" t="str">
        <f>IF($AR1354="","",IF(INDEX('Required State Input – Clinic'!U$12:U$2011,$AT1354)="","",ROUND(INDEX('Required State Input – Clinic'!U$12:U$2011,$AT1354),2)))</f>
        <v/>
      </c>
      <c r="W1354" s="170" t="str">
        <f>IF($AR1354="","",IF(INDEX('Required State Input – Clinic'!V$12:V$2011,$AT1354)="",0,ROUND(INDEX('Required State Input – Clinic'!V$12:V$2011,$AT1354),2)))</f>
        <v/>
      </c>
      <c r="X1354" s="170" t="str">
        <f>IF($AR1354="","",IF(INDEX('Required State Input – Clinic'!W$12:W$2011,$AT1354)="",0,ROUND(INDEX('Required State Input – Clinic'!W$12:W$2011,$AT1354),2)))</f>
        <v/>
      </c>
      <c r="Y1354" s="170" t="str">
        <f>IF($AR1354="","",IF(INDEX('Required State Input – Clinic'!X$12:X$2011,$AT1354)="",0,ROUND(INDEX('Required State Input – Clinic'!X$12:X$2011,$AT1354),2)))</f>
        <v/>
      </c>
      <c r="Z1354" s="180" t="str">
        <f t="shared" si="201"/>
        <v/>
      </c>
      <c r="AA1354" s="179" t="str">
        <f>IF($AR1354="","",IF(INDEX('Required State Input – Clinic'!Y$12:Y$2011,$AT1354)="","",INDEX('Required State Input – Clinic'!Y$12:Y$2011,$AT1354)))</f>
        <v/>
      </c>
      <c r="AB1354" s="172" t="str">
        <f>IF($AR1354="","",IF(INDEX('Required State Input – Clinic'!Z$12:Z$2011,$AT1354)="","",ROUND(INDEX('Required State Input – Clinic'!Z$12:Z$2011,$AT1354),4)))</f>
        <v/>
      </c>
      <c r="AC1354" s="172" t="str">
        <f>IF($AR1354="","",IF(INDEX('Required State Input – Clinic'!AA$12:AA$2011,$AT1354)="","",ROUND(INDEX('Required State Input – Clinic'!AA$12:AA$2011,$AT1354),4)))</f>
        <v/>
      </c>
      <c r="AD1354" s="180" t="str">
        <f t="shared" si="202"/>
        <v/>
      </c>
      <c r="AE1354" s="194" t="str">
        <f t="shared" si="203"/>
        <v/>
      </c>
      <c r="AF1354" s="177" t="str">
        <f>IF($AR1354="","",IF(INDEX('Required State Input – Clinic'!AB$12:AB$2011,$AT1354)="","",INDEX('Required State Input – Clinic'!AB$12:AB$2011,$AT1354)))</f>
        <v/>
      </c>
      <c r="AG1354" s="172" t="str">
        <f>IF($AR1354="","",IF(INDEX('Required State Input – Clinic'!AC$12:AC$2011,$AT1354)="","",ROUND(INDEX('Required State Input – Clinic'!AC$12:AC$2011,$AT1354),4)))</f>
        <v/>
      </c>
      <c r="AH1354" s="180" t="str">
        <f t="shared" si="204"/>
        <v/>
      </c>
      <c r="AI1354" s="173" t="str">
        <f>IF($AR1354="","",IF(INDEX('Required State Input – Clinic'!AD$12:AD$2011,$AT1354)="",0,ROUND(INDEX('Required State Input – Clinic'!AD$12:AD$2011,$AT1354),2)))</f>
        <v/>
      </c>
      <c r="AJ1354" s="180" t="str">
        <f t="shared" si="205"/>
        <v/>
      </c>
      <c r="AK1354" s="194" t="str">
        <f t="shared" si="206"/>
        <v/>
      </c>
      <c r="AL1354" s="170" t="str">
        <f>IF($AR1354="","",IF(INDEX('Required State Input – Clinic'!AE$12:AE$2011,$AT1354)="",0,ROUND(INDEX('Required State Input – Clinic'!AE$12:AE$2011,$AT1354),2)))</f>
        <v/>
      </c>
      <c r="AM1354" s="180" t="str">
        <f t="shared" si="207"/>
        <v/>
      </c>
      <c r="AR1354" t="str">
        <f t="shared" si="208"/>
        <v/>
      </c>
      <c r="AS1354" t="str">
        <f t="shared" si="209"/>
        <v/>
      </c>
      <c r="AT1354" t="str">
        <f>IF(AR1354="","",MATCH(AS1354,'Required State Input – Clinic'!$AS$12:$AS$2011,FALSE))</f>
        <v/>
      </c>
    </row>
    <row r="1355" spans="1:46" x14ac:dyDescent="0.25">
      <c r="A1355" s="218" t="s">
        <v>257</v>
      </c>
      <c r="B1355" s="174" t="str">
        <f>IF($AR1355="","",IF(INDEX('Required State Input – Clinic'!B$12:B$2011,$AT1355)="","",INDEX('Required State Input – Clinic'!B$12:B$2011,$AT1355)))</f>
        <v/>
      </c>
      <c r="C1355" s="168" t="str">
        <f>IF($AR1355="","",IF(INDEX('Required State Input – Clinic'!C$12:C$2011,$AT1355)="","",INDEX('Required State Input – Clinic'!C$12:C$2011,$AT1355)))</f>
        <v/>
      </c>
      <c r="D1355" s="175" t="str">
        <f>IF($AR1355="","",IF(INDEX('Required State Input – Clinic'!D$12:D$2011,$AT1355)="","",INDEX('Required State Input – Clinic'!D$12:D$2011,$AT1355)))</f>
        <v/>
      </c>
      <c r="E1355" s="174" t="str">
        <f>IF($AR1355="","",IF(INDEX('Required State Input – Clinic'!E$12:E$2011,$AT1355)="","",INDEX('Required State Input – Clinic'!E$12:E$2011,$AT1355)))</f>
        <v/>
      </c>
      <c r="F1355" s="176" t="str">
        <f>IF($AR1355="","",IF(INDEX('Required State Input – Clinic'!F$12:F$2011,$AT1355)="","",INDEX('Required State Input – Clinic'!F$12:F$2011,$AT1355)))</f>
        <v/>
      </c>
      <c r="G1355" s="176" t="str">
        <f>IF($AR1355="","",IF(INDEX('Required State Input – Clinic'!G$12:G$2011,$AT1355)="","",INDEX('Required State Input – Clinic'!G$12:G$2011,$AT1355)))</f>
        <v/>
      </c>
      <c r="H1355" s="176" t="str">
        <f>IF($AR1355="","",IF(INDEX('Required State Input – Clinic'!H$12:H$2011,$AT1355)="","",INDEX('Required State Input – Clinic'!H$12:H$2011,$AT1355)))</f>
        <v/>
      </c>
      <c r="I1355" s="177" t="str">
        <f>IF($AR1355="","",IF(INDEX('Required State Input – Clinic'!I$12:I$2011,$AT1355)="","",INDEX('Required State Input – Clinic'!I$12:I$2011,$AT1355)))</f>
        <v/>
      </c>
      <c r="J1355" s="176" t="str">
        <f>IF($AR1355="","",IF(INDEX('Required State Input – Clinic'!J$12:J$2011,$AT1355)="","",INDEX('Required State Input – Clinic'!J$12:J$2011,$AT1355)))</f>
        <v/>
      </c>
      <c r="K1355" s="178" t="str">
        <f>IF($AR1355="","",IF(INDEX('Required State Input – Clinic'!K$12:K$2011,$AT1355)="","",INDEX('Required State Input – Clinic'!K$12:K$2011,$AT1355)))</f>
        <v/>
      </c>
      <c r="L1355" s="179" t="str">
        <f>IF($AR1355="","",IF(INDEX('Required State Input – Clinic'!L$12:L$2011,$AT1355)="","",INDEX('Required State Input – Clinic'!L$12:L$2011,$AT1355)))</f>
        <v/>
      </c>
      <c r="M1355" s="169" t="str">
        <f>IF($AR1355="","",IF(INDEX('Required State Input – Clinic'!M$12:M$2011,$AT1355)="","",INDEX('Required State Input – Clinic'!M$12:M$2011,$AT1355)))</f>
        <v/>
      </c>
      <c r="N1355" s="169" t="str">
        <f>IF($AR1355="","",IF(INDEX('Required State Input – Clinic'!N$12:N$2011,$AT1355)="","",INDEX('Required State Input – Clinic'!N$12:N$2011,$AT1355)))</f>
        <v/>
      </c>
      <c r="O1355" s="170" t="str">
        <f>IF($AR1355="","",IF(INDEX('Required State Input – Clinic'!O$12:O$2011,$AT1355)="","",ROUND(INDEX('Required State Input – Clinic'!O$12:O$2011,$AT1355),2)))</f>
        <v/>
      </c>
      <c r="P1355" s="170" t="str">
        <f>IF($AR1355="","",IF(INDEX('Required State Input – Clinic'!P$12:P$2011,$AT1355)="","",ROUND(INDEX('Required State Input – Clinic'!P$12:P$2011,$AT1355),2)))</f>
        <v/>
      </c>
      <c r="Q1355" s="170" t="str">
        <f>IF($AR1355="","",IF(INDEX('Required State Input – Clinic'!Q$12:Q$2011,$AT1355)="","",ROUND(INDEX('Required State Input – Clinic'!Q$12:Q$2011,$AT1355),2)))</f>
        <v/>
      </c>
      <c r="R1355" s="276" t="str">
        <f t="shared" si="200"/>
        <v/>
      </c>
      <c r="S1355" s="171" t="str">
        <f>IF($AR1355="","",IF(INDEX('Required State Input – Clinic'!R$12:R$2011,$AT1355)="","",INDEX('Required State Input – Clinic'!R$12:R$2011,$AT1355)))</f>
        <v/>
      </c>
      <c r="T1355" s="169" t="str">
        <f>IF($AR1355="","",IF(INDEX('Required State Input – Clinic'!S$12:S$2011,$AT1355)="","",INDEX('Required State Input – Clinic'!S$12:S$2011,$AT1355)))</f>
        <v/>
      </c>
      <c r="U1355" s="170" t="str">
        <f>IF($AR1355="","",IF(INDEX('Required State Input – Clinic'!T$12:T$2011,$AT1355)="","",ROUND(INDEX('Required State Input – Clinic'!T$12:T$2011,$AT1355),2)))</f>
        <v/>
      </c>
      <c r="V1355" s="170" t="str">
        <f>IF($AR1355="","",IF(INDEX('Required State Input – Clinic'!U$12:U$2011,$AT1355)="","",ROUND(INDEX('Required State Input – Clinic'!U$12:U$2011,$AT1355),2)))</f>
        <v/>
      </c>
      <c r="W1355" s="170" t="str">
        <f>IF($AR1355="","",IF(INDEX('Required State Input – Clinic'!V$12:V$2011,$AT1355)="",0,ROUND(INDEX('Required State Input – Clinic'!V$12:V$2011,$AT1355),2)))</f>
        <v/>
      </c>
      <c r="X1355" s="170" t="str">
        <f>IF($AR1355="","",IF(INDEX('Required State Input – Clinic'!W$12:W$2011,$AT1355)="",0,ROUND(INDEX('Required State Input – Clinic'!W$12:W$2011,$AT1355),2)))</f>
        <v/>
      </c>
      <c r="Y1355" s="170" t="str">
        <f>IF($AR1355="","",IF(INDEX('Required State Input – Clinic'!X$12:X$2011,$AT1355)="",0,ROUND(INDEX('Required State Input – Clinic'!X$12:X$2011,$AT1355),2)))</f>
        <v/>
      </c>
      <c r="Z1355" s="180" t="str">
        <f t="shared" si="201"/>
        <v/>
      </c>
      <c r="AA1355" s="179" t="str">
        <f>IF($AR1355="","",IF(INDEX('Required State Input – Clinic'!Y$12:Y$2011,$AT1355)="","",INDEX('Required State Input – Clinic'!Y$12:Y$2011,$AT1355)))</f>
        <v/>
      </c>
      <c r="AB1355" s="172" t="str">
        <f>IF($AR1355="","",IF(INDEX('Required State Input – Clinic'!Z$12:Z$2011,$AT1355)="","",ROUND(INDEX('Required State Input – Clinic'!Z$12:Z$2011,$AT1355),4)))</f>
        <v/>
      </c>
      <c r="AC1355" s="172" t="str">
        <f>IF($AR1355="","",IF(INDEX('Required State Input – Clinic'!AA$12:AA$2011,$AT1355)="","",ROUND(INDEX('Required State Input – Clinic'!AA$12:AA$2011,$AT1355),4)))</f>
        <v/>
      </c>
      <c r="AD1355" s="180" t="str">
        <f t="shared" si="202"/>
        <v/>
      </c>
      <c r="AE1355" s="194" t="str">
        <f t="shared" si="203"/>
        <v/>
      </c>
      <c r="AF1355" s="177" t="str">
        <f>IF($AR1355="","",IF(INDEX('Required State Input – Clinic'!AB$12:AB$2011,$AT1355)="","",INDEX('Required State Input – Clinic'!AB$12:AB$2011,$AT1355)))</f>
        <v/>
      </c>
      <c r="AG1355" s="172" t="str">
        <f>IF($AR1355="","",IF(INDEX('Required State Input – Clinic'!AC$12:AC$2011,$AT1355)="","",ROUND(INDEX('Required State Input – Clinic'!AC$12:AC$2011,$AT1355),4)))</f>
        <v/>
      </c>
      <c r="AH1355" s="180" t="str">
        <f t="shared" si="204"/>
        <v/>
      </c>
      <c r="AI1355" s="173" t="str">
        <f>IF($AR1355="","",IF(INDEX('Required State Input – Clinic'!AD$12:AD$2011,$AT1355)="",0,ROUND(INDEX('Required State Input – Clinic'!AD$12:AD$2011,$AT1355),2)))</f>
        <v/>
      </c>
      <c r="AJ1355" s="180" t="str">
        <f t="shared" si="205"/>
        <v/>
      </c>
      <c r="AK1355" s="194" t="str">
        <f t="shared" si="206"/>
        <v/>
      </c>
      <c r="AL1355" s="170" t="str">
        <f>IF($AR1355="","",IF(INDEX('Required State Input – Clinic'!AE$12:AE$2011,$AT1355)="",0,ROUND(INDEX('Required State Input – Clinic'!AE$12:AE$2011,$AT1355),2)))</f>
        <v/>
      </c>
      <c r="AM1355" s="180" t="str">
        <f t="shared" si="207"/>
        <v/>
      </c>
      <c r="AR1355" t="str">
        <f t="shared" si="208"/>
        <v/>
      </c>
      <c r="AS1355" t="str">
        <f t="shared" si="209"/>
        <v/>
      </c>
      <c r="AT1355" t="str">
        <f>IF(AR1355="","",MATCH(AS1355,'Required State Input – Clinic'!$AS$12:$AS$2011,FALSE))</f>
        <v/>
      </c>
    </row>
    <row r="1356" spans="1:46" x14ac:dyDescent="0.25">
      <c r="A1356" s="218" t="s">
        <v>257</v>
      </c>
      <c r="B1356" s="174" t="str">
        <f>IF($AR1356="","",IF(INDEX('Required State Input – Clinic'!B$12:B$2011,$AT1356)="","",INDEX('Required State Input – Clinic'!B$12:B$2011,$AT1356)))</f>
        <v/>
      </c>
      <c r="C1356" s="168" t="str">
        <f>IF($AR1356="","",IF(INDEX('Required State Input – Clinic'!C$12:C$2011,$AT1356)="","",INDEX('Required State Input – Clinic'!C$12:C$2011,$AT1356)))</f>
        <v/>
      </c>
      <c r="D1356" s="175" t="str">
        <f>IF($AR1356="","",IF(INDEX('Required State Input – Clinic'!D$12:D$2011,$AT1356)="","",INDEX('Required State Input – Clinic'!D$12:D$2011,$AT1356)))</f>
        <v/>
      </c>
      <c r="E1356" s="174" t="str">
        <f>IF($AR1356="","",IF(INDEX('Required State Input – Clinic'!E$12:E$2011,$AT1356)="","",INDEX('Required State Input – Clinic'!E$12:E$2011,$AT1356)))</f>
        <v/>
      </c>
      <c r="F1356" s="176" t="str">
        <f>IF($AR1356="","",IF(INDEX('Required State Input – Clinic'!F$12:F$2011,$AT1356)="","",INDEX('Required State Input – Clinic'!F$12:F$2011,$AT1356)))</f>
        <v/>
      </c>
      <c r="G1356" s="176" t="str">
        <f>IF($AR1356="","",IF(INDEX('Required State Input – Clinic'!G$12:G$2011,$AT1356)="","",INDEX('Required State Input – Clinic'!G$12:G$2011,$AT1356)))</f>
        <v/>
      </c>
      <c r="H1356" s="176" t="str">
        <f>IF($AR1356="","",IF(INDEX('Required State Input – Clinic'!H$12:H$2011,$AT1356)="","",INDEX('Required State Input – Clinic'!H$12:H$2011,$AT1356)))</f>
        <v/>
      </c>
      <c r="I1356" s="177" t="str">
        <f>IF($AR1356="","",IF(INDEX('Required State Input – Clinic'!I$12:I$2011,$AT1356)="","",INDEX('Required State Input – Clinic'!I$12:I$2011,$AT1356)))</f>
        <v/>
      </c>
      <c r="J1356" s="176" t="str">
        <f>IF($AR1356="","",IF(INDEX('Required State Input – Clinic'!J$12:J$2011,$AT1356)="","",INDEX('Required State Input – Clinic'!J$12:J$2011,$AT1356)))</f>
        <v/>
      </c>
      <c r="K1356" s="178" t="str">
        <f>IF($AR1356="","",IF(INDEX('Required State Input – Clinic'!K$12:K$2011,$AT1356)="","",INDEX('Required State Input – Clinic'!K$12:K$2011,$AT1356)))</f>
        <v/>
      </c>
      <c r="L1356" s="179" t="str">
        <f>IF($AR1356="","",IF(INDEX('Required State Input – Clinic'!L$12:L$2011,$AT1356)="","",INDEX('Required State Input – Clinic'!L$12:L$2011,$AT1356)))</f>
        <v/>
      </c>
      <c r="M1356" s="169" t="str">
        <f>IF($AR1356="","",IF(INDEX('Required State Input – Clinic'!M$12:M$2011,$AT1356)="","",INDEX('Required State Input – Clinic'!M$12:M$2011,$AT1356)))</f>
        <v/>
      </c>
      <c r="N1356" s="169" t="str">
        <f>IF($AR1356="","",IF(INDEX('Required State Input – Clinic'!N$12:N$2011,$AT1356)="","",INDEX('Required State Input – Clinic'!N$12:N$2011,$AT1356)))</f>
        <v/>
      </c>
      <c r="O1356" s="170" t="str">
        <f>IF($AR1356="","",IF(INDEX('Required State Input – Clinic'!O$12:O$2011,$AT1356)="","",ROUND(INDEX('Required State Input – Clinic'!O$12:O$2011,$AT1356),2)))</f>
        <v/>
      </c>
      <c r="P1356" s="170" t="str">
        <f>IF($AR1356="","",IF(INDEX('Required State Input – Clinic'!P$12:P$2011,$AT1356)="","",ROUND(INDEX('Required State Input – Clinic'!P$12:P$2011,$AT1356),2)))</f>
        <v/>
      </c>
      <c r="Q1356" s="170" t="str">
        <f>IF($AR1356="","",IF(INDEX('Required State Input – Clinic'!Q$12:Q$2011,$AT1356)="","",ROUND(INDEX('Required State Input – Clinic'!Q$12:Q$2011,$AT1356),2)))</f>
        <v/>
      </c>
      <c r="R1356" s="276" t="str">
        <f t="shared" si="200"/>
        <v/>
      </c>
      <c r="S1356" s="171" t="str">
        <f>IF($AR1356="","",IF(INDEX('Required State Input – Clinic'!R$12:R$2011,$AT1356)="","",INDEX('Required State Input – Clinic'!R$12:R$2011,$AT1356)))</f>
        <v/>
      </c>
      <c r="T1356" s="169" t="str">
        <f>IF($AR1356="","",IF(INDEX('Required State Input – Clinic'!S$12:S$2011,$AT1356)="","",INDEX('Required State Input – Clinic'!S$12:S$2011,$AT1356)))</f>
        <v/>
      </c>
      <c r="U1356" s="170" t="str">
        <f>IF($AR1356="","",IF(INDEX('Required State Input – Clinic'!T$12:T$2011,$AT1356)="","",ROUND(INDEX('Required State Input – Clinic'!T$12:T$2011,$AT1356),2)))</f>
        <v/>
      </c>
      <c r="V1356" s="170" t="str">
        <f>IF($AR1356="","",IF(INDEX('Required State Input – Clinic'!U$12:U$2011,$AT1356)="","",ROUND(INDEX('Required State Input – Clinic'!U$12:U$2011,$AT1356),2)))</f>
        <v/>
      </c>
      <c r="W1356" s="170" t="str">
        <f>IF($AR1356="","",IF(INDEX('Required State Input – Clinic'!V$12:V$2011,$AT1356)="",0,ROUND(INDEX('Required State Input – Clinic'!V$12:V$2011,$AT1356),2)))</f>
        <v/>
      </c>
      <c r="X1356" s="170" t="str">
        <f>IF($AR1356="","",IF(INDEX('Required State Input – Clinic'!W$12:W$2011,$AT1356)="",0,ROUND(INDEX('Required State Input – Clinic'!W$12:W$2011,$AT1356),2)))</f>
        <v/>
      </c>
      <c r="Y1356" s="170" t="str">
        <f>IF($AR1356="","",IF(INDEX('Required State Input – Clinic'!X$12:X$2011,$AT1356)="",0,ROUND(INDEX('Required State Input – Clinic'!X$12:X$2011,$AT1356),2)))</f>
        <v/>
      </c>
      <c r="Z1356" s="180" t="str">
        <f t="shared" si="201"/>
        <v/>
      </c>
      <c r="AA1356" s="179" t="str">
        <f>IF($AR1356="","",IF(INDEX('Required State Input – Clinic'!Y$12:Y$2011,$AT1356)="","",INDEX('Required State Input – Clinic'!Y$12:Y$2011,$AT1356)))</f>
        <v/>
      </c>
      <c r="AB1356" s="172" t="str">
        <f>IF($AR1356="","",IF(INDEX('Required State Input – Clinic'!Z$12:Z$2011,$AT1356)="","",ROUND(INDEX('Required State Input – Clinic'!Z$12:Z$2011,$AT1356),4)))</f>
        <v/>
      </c>
      <c r="AC1356" s="172" t="str">
        <f>IF($AR1356="","",IF(INDEX('Required State Input – Clinic'!AA$12:AA$2011,$AT1356)="","",ROUND(INDEX('Required State Input – Clinic'!AA$12:AA$2011,$AT1356),4)))</f>
        <v/>
      </c>
      <c r="AD1356" s="180" t="str">
        <f t="shared" si="202"/>
        <v/>
      </c>
      <c r="AE1356" s="194" t="str">
        <f t="shared" si="203"/>
        <v/>
      </c>
      <c r="AF1356" s="177" t="str">
        <f>IF($AR1356="","",IF(INDEX('Required State Input – Clinic'!AB$12:AB$2011,$AT1356)="","",INDEX('Required State Input – Clinic'!AB$12:AB$2011,$AT1356)))</f>
        <v/>
      </c>
      <c r="AG1356" s="172" t="str">
        <f>IF($AR1356="","",IF(INDEX('Required State Input – Clinic'!AC$12:AC$2011,$AT1356)="","",ROUND(INDEX('Required State Input – Clinic'!AC$12:AC$2011,$AT1356),4)))</f>
        <v/>
      </c>
      <c r="AH1356" s="180" t="str">
        <f t="shared" si="204"/>
        <v/>
      </c>
      <c r="AI1356" s="173" t="str">
        <f>IF($AR1356="","",IF(INDEX('Required State Input – Clinic'!AD$12:AD$2011,$AT1356)="",0,ROUND(INDEX('Required State Input – Clinic'!AD$12:AD$2011,$AT1356),2)))</f>
        <v/>
      </c>
      <c r="AJ1356" s="180" t="str">
        <f t="shared" si="205"/>
        <v/>
      </c>
      <c r="AK1356" s="194" t="str">
        <f t="shared" si="206"/>
        <v/>
      </c>
      <c r="AL1356" s="170" t="str">
        <f>IF($AR1356="","",IF(INDEX('Required State Input – Clinic'!AE$12:AE$2011,$AT1356)="",0,ROUND(INDEX('Required State Input – Clinic'!AE$12:AE$2011,$AT1356),2)))</f>
        <v/>
      </c>
      <c r="AM1356" s="180" t="str">
        <f t="shared" si="207"/>
        <v/>
      </c>
      <c r="AR1356" t="str">
        <f t="shared" si="208"/>
        <v/>
      </c>
      <c r="AS1356" t="str">
        <f t="shared" si="209"/>
        <v/>
      </c>
      <c r="AT1356" t="str">
        <f>IF(AR1356="","",MATCH(AS1356,'Required State Input – Clinic'!$AS$12:$AS$2011,FALSE))</f>
        <v/>
      </c>
    </row>
    <row r="1357" spans="1:46" x14ac:dyDescent="0.25">
      <c r="A1357" s="218" t="s">
        <v>257</v>
      </c>
      <c r="B1357" s="174" t="str">
        <f>IF($AR1357="","",IF(INDEX('Required State Input – Clinic'!B$12:B$2011,$AT1357)="","",INDEX('Required State Input – Clinic'!B$12:B$2011,$AT1357)))</f>
        <v/>
      </c>
      <c r="C1357" s="168" t="str">
        <f>IF($AR1357="","",IF(INDEX('Required State Input – Clinic'!C$12:C$2011,$AT1357)="","",INDEX('Required State Input – Clinic'!C$12:C$2011,$AT1357)))</f>
        <v/>
      </c>
      <c r="D1357" s="175" t="str">
        <f>IF($AR1357="","",IF(INDEX('Required State Input – Clinic'!D$12:D$2011,$AT1357)="","",INDEX('Required State Input – Clinic'!D$12:D$2011,$AT1357)))</f>
        <v/>
      </c>
      <c r="E1357" s="174" t="str">
        <f>IF($AR1357="","",IF(INDEX('Required State Input – Clinic'!E$12:E$2011,$AT1357)="","",INDEX('Required State Input – Clinic'!E$12:E$2011,$AT1357)))</f>
        <v/>
      </c>
      <c r="F1357" s="176" t="str">
        <f>IF($AR1357="","",IF(INDEX('Required State Input – Clinic'!F$12:F$2011,$AT1357)="","",INDEX('Required State Input – Clinic'!F$12:F$2011,$AT1357)))</f>
        <v/>
      </c>
      <c r="G1357" s="176" t="str">
        <f>IF($AR1357="","",IF(INDEX('Required State Input – Clinic'!G$12:G$2011,$AT1357)="","",INDEX('Required State Input – Clinic'!G$12:G$2011,$AT1357)))</f>
        <v/>
      </c>
      <c r="H1357" s="176" t="str">
        <f>IF($AR1357="","",IF(INDEX('Required State Input – Clinic'!H$12:H$2011,$AT1357)="","",INDEX('Required State Input – Clinic'!H$12:H$2011,$AT1357)))</f>
        <v/>
      </c>
      <c r="I1357" s="177" t="str">
        <f>IF($AR1357="","",IF(INDEX('Required State Input – Clinic'!I$12:I$2011,$AT1357)="","",INDEX('Required State Input – Clinic'!I$12:I$2011,$AT1357)))</f>
        <v/>
      </c>
      <c r="J1357" s="176" t="str">
        <f>IF($AR1357="","",IF(INDEX('Required State Input – Clinic'!J$12:J$2011,$AT1357)="","",INDEX('Required State Input – Clinic'!J$12:J$2011,$AT1357)))</f>
        <v/>
      </c>
      <c r="K1357" s="178" t="str">
        <f>IF($AR1357="","",IF(INDEX('Required State Input – Clinic'!K$12:K$2011,$AT1357)="","",INDEX('Required State Input – Clinic'!K$12:K$2011,$AT1357)))</f>
        <v/>
      </c>
      <c r="L1357" s="179" t="str">
        <f>IF($AR1357="","",IF(INDEX('Required State Input – Clinic'!L$12:L$2011,$AT1357)="","",INDEX('Required State Input – Clinic'!L$12:L$2011,$AT1357)))</f>
        <v/>
      </c>
      <c r="M1357" s="169" t="str">
        <f>IF($AR1357="","",IF(INDEX('Required State Input – Clinic'!M$12:M$2011,$AT1357)="","",INDEX('Required State Input – Clinic'!M$12:M$2011,$AT1357)))</f>
        <v/>
      </c>
      <c r="N1357" s="169" t="str">
        <f>IF($AR1357="","",IF(INDEX('Required State Input – Clinic'!N$12:N$2011,$AT1357)="","",INDEX('Required State Input – Clinic'!N$12:N$2011,$AT1357)))</f>
        <v/>
      </c>
      <c r="O1357" s="170" t="str">
        <f>IF($AR1357="","",IF(INDEX('Required State Input – Clinic'!O$12:O$2011,$AT1357)="","",ROUND(INDEX('Required State Input – Clinic'!O$12:O$2011,$AT1357),2)))</f>
        <v/>
      </c>
      <c r="P1357" s="170" t="str">
        <f>IF($AR1357="","",IF(INDEX('Required State Input – Clinic'!P$12:P$2011,$AT1357)="","",ROUND(INDEX('Required State Input – Clinic'!P$12:P$2011,$AT1357),2)))</f>
        <v/>
      </c>
      <c r="Q1357" s="170" t="str">
        <f>IF($AR1357="","",IF(INDEX('Required State Input – Clinic'!Q$12:Q$2011,$AT1357)="","",ROUND(INDEX('Required State Input – Clinic'!Q$12:Q$2011,$AT1357),2)))</f>
        <v/>
      </c>
      <c r="R1357" s="276" t="str">
        <f t="shared" ref="R1357:R1420" si="210">IF(AR1357="","",
IF(OR(AND(O1357="",Q1357=""),AND(O1357&lt;&gt;"",Q1357&lt;&gt;"")),"",
IF(AND(AND(ISNUMBER(O1357),O1357&gt;0),AND(ISNUMBER(P1357),P1357&gt;0)),ROUND(O1357/P1357,4),
IF(AND(AND(ISNUMBER(Q1357),Q1357&gt;0),AND(ISNUMBER(P1357),P1357&gt;0)),ROUND(Q1357/P1357,4),
""))))</f>
        <v/>
      </c>
      <c r="S1357" s="171" t="str">
        <f>IF($AR1357="","",IF(INDEX('Required State Input – Clinic'!R$12:R$2011,$AT1357)="","",INDEX('Required State Input – Clinic'!R$12:R$2011,$AT1357)))</f>
        <v/>
      </c>
      <c r="T1357" s="169" t="str">
        <f>IF($AR1357="","",IF(INDEX('Required State Input – Clinic'!S$12:S$2011,$AT1357)="","",INDEX('Required State Input – Clinic'!S$12:S$2011,$AT1357)))</f>
        <v/>
      </c>
      <c r="U1357" s="170" t="str">
        <f>IF($AR1357="","",IF(INDEX('Required State Input – Clinic'!T$12:T$2011,$AT1357)="","",ROUND(INDEX('Required State Input – Clinic'!T$12:T$2011,$AT1357),2)))</f>
        <v/>
      </c>
      <c r="V1357" s="170" t="str">
        <f>IF($AR1357="","",IF(INDEX('Required State Input – Clinic'!U$12:U$2011,$AT1357)="","",ROUND(INDEX('Required State Input – Clinic'!U$12:U$2011,$AT1357),2)))</f>
        <v/>
      </c>
      <c r="W1357" s="170" t="str">
        <f>IF($AR1357="","",IF(INDEX('Required State Input – Clinic'!V$12:V$2011,$AT1357)="",0,ROUND(INDEX('Required State Input – Clinic'!V$12:V$2011,$AT1357),2)))</f>
        <v/>
      </c>
      <c r="X1357" s="170" t="str">
        <f>IF($AR1357="","",IF(INDEX('Required State Input – Clinic'!W$12:W$2011,$AT1357)="",0,ROUND(INDEX('Required State Input – Clinic'!W$12:W$2011,$AT1357),2)))</f>
        <v/>
      </c>
      <c r="Y1357" s="170" t="str">
        <f>IF($AR1357="","",IF(INDEX('Required State Input – Clinic'!X$12:X$2011,$AT1357)="",0,ROUND(INDEX('Required State Input – Clinic'!X$12:X$2011,$AT1357),2)))</f>
        <v/>
      </c>
      <c r="Z1357" s="180" t="str">
        <f t="shared" ref="Z1357:Z1420" si="211">IF($AR1357="","",ROUND(SUM(W1357:Y1357),2))</f>
        <v/>
      </c>
      <c r="AA1357" s="179" t="str">
        <f>IF($AR1357="","",IF(INDEX('Required State Input – Clinic'!Y$12:Y$2011,$AT1357)="","",INDEX('Required State Input – Clinic'!Y$12:Y$2011,$AT1357)))</f>
        <v/>
      </c>
      <c r="AB1357" s="172" t="str">
        <f>IF($AR1357="","",IF(INDEX('Required State Input – Clinic'!Z$12:Z$2011,$AT1357)="","",ROUND(INDEX('Required State Input – Clinic'!Z$12:Z$2011,$AT1357),4)))</f>
        <v/>
      </c>
      <c r="AC1357" s="172" t="str">
        <f>IF($AR1357="","",IF(INDEX('Required State Input – Clinic'!AA$12:AA$2011,$AT1357)="","",ROUND(INDEX('Required State Input – Clinic'!AA$12:AA$2011,$AT1357),4)))</f>
        <v/>
      </c>
      <c r="AD1357" s="180" t="str">
        <f t="shared" ref="AD1357:AD1420" si="212">IF($AR1357="","",ROUND((V1357*AB1357*AC1357)+Z1357,2))</f>
        <v/>
      </c>
      <c r="AE1357" s="194" t="str">
        <f t="shared" ref="AE1357:AE1420" si="213">IF($AR1357="","",
IF(OR(AND(O1357="",Q1357=""),AND(O1357&lt;&gt;"",Q1357&lt;&gt;"")),0,
IF(AND(AND(ISNUMBER(O1357),O1357&gt;0),AND(ISNUMBER(P1357),P1357&gt;0),AND(ISNUMBER(U1357),U1357&gt;0)),ROUND(R1357*U1357,2),
IF(AND(AND(ISNUMBER(P1357),P1357&gt;0),AND(ISNUMBER(Q1357),Q1357&gt;0),AND(ISNUMBER(U1357),U1357&gt;0)),ROUND(R1357*U1357,2),
IF(AND(AND(ISNUMBER(Q1357),Q1357&gt;0),P1357=""),ROUND(Q1357,2),
0)))))</f>
        <v/>
      </c>
      <c r="AF1357" s="177" t="str">
        <f>IF($AR1357="","",IF(INDEX('Required State Input – Clinic'!AB$12:AB$2011,$AT1357)="","",INDEX('Required State Input – Clinic'!AB$12:AB$2011,$AT1357)))</f>
        <v/>
      </c>
      <c r="AG1357" s="172" t="str">
        <f>IF($AR1357="","",IF(INDEX('Required State Input – Clinic'!AC$12:AC$2011,$AT1357)="","",ROUND(INDEX('Required State Input – Clinic'!AC$12:AC$2011,$AT1357),4)))</f>
        <v/>
      </c>
      <c r="AH1357" s="180" t="str">
        <f t="shared" ref="AH1357:AH1420" si="214">IF(AR1357="", "",ROUND(AE1357*AG1357,2))</f>
        <v/>
      </c>
      <c r="AI1357" s="173" t="str">
        <f>IF($AR1357="","",IF(INDEX('Required State Input – Clinic'!AD$12:AD$2011,$AT1357)="",0,ROUND(INDEX('Required State Input – Clinic'!AD$12:AD$2011,$AT1357),2)))</f>
        <v/>
      </c>
      <c r="AJ1357" s="180" t="str">
        <f t="shared" ref="AJ1357:AJ1420" si="215">IF($AR1357="", "", ROUND(SUM(AH1357:AI1357),2))</f>
        <v/>
      </c>
      <c r="AK1357" s="194" t="str">
        <f t="shared" ref="AK1357:AK1420" si="216">IF($AR1357="","",ROUND(AJ1357-AD1357,2))</f>
        <v/>
      </c>
      <c r="AL1357" s="170" t="str">
        <f>IF($AR1357="","",IF(INDEX('Required State Input – Clinic'!AE$12:AE$2011,$AT1357)="",0,ROUND(INDEX('Required State Input – Clinic'!AE$12:AE$2011,$AT1357),2)))</f>
        <v/>
      </c>
      <c r="AM1357" s="180" t="str">
        <f t="shared" ref="AM1357:AM1420" si="217">IF($AR1357="", "", ROUND(SUM(AK1357:AL1357),2))</f>
        <v/>
      </c>
      <c r="AR1357" t="str">
        <f t="shared" ref="AR1357:AR1420" si="218">IF(AR1356&gt;=Clinic_Count,"",AR1356+1)</f>
        <v/>
      </c>
      <c r="AS1357" t="str">
        <f t="shared" ref="AS1357:AS1420" si="219">IF(AR1357="","",CONCATENATE("Clinic_",AR1357))</f>
        <v/>
      </c>
      <c r="AT1357" t="str">
        <f>IF(AR1357="","",MATCH(AS1357,'Required State Input – Clinic'!$AS$12:$AS$2011,FALSE))</f>
        <v/>
      </c>
    </row>
    <row r="1358" spans="1:46" x14ac:dyDescent="0.25">
      <c r="A1358" s="218" t="s">
        <v>257</v>
      </c>
      <c r="B1358" s="174" t="str">
        <f>IF($AR1358="","",IF(INDEX('Required State Input – Clinic'!B$12:B$2011,$AT1358)="","",INDEX('Required State Input – Clinic'!B$12:B$2011,$AT1358)))</f>
        <v/>
      </c>
      <c r="C1358" s="168" t="str">
        <f>IF($AR1358="","",IF(INDEX('Required State Input – Clinic'!C$12:C$2011,$AT1358)="","",INDEX('Required State Input – Clinic'!C$12:C$2011,$AT1358)))</f>
        <v/>
      </c>
      <c r="D1358" s="175" t="str">
        <f>IF($AR1358="","",IF(INDEX('Required State Input – Clinic'!D$12:D$2011,$AT1358)="","",INDEX('Required State Input – Clinic'!D$12:D$2011,$AT1358)))</f>
        <v/>
      </c>
      <c r="E1358" s="174" t="str">
        <f>IF($AR1358="","",IF(INDEX('Required State Input – Clinic'!E$12:E$2011,$AT1358)="","",INDEX('Required State Input – Clinic'!E$12:E$2011,$AT1358)))</f>
        <v/>
      </c>
      <c r="F1358" s="176" t="str">
        <f>IF($AR1358="","",IF(INDEX('Required State Input – Clinic'!F$12:F$2011,$AT1358)="","",INDEX('Required State Input – Clinic'!F$12:F$2011,$AT1358)))</f>
        <v/>
      </c>
      <c r="G1358" s="176" t="str">
        <f>IF($AR1358="","",IF(INDEX('Required State Input – Clinic'!G$12:G$2011,$AT1358)="","",INDEX('Required State Input – Clinic'!G$12:G$2011,$AT1358)))</f>
        <v/>
      </c>
      <c r="H1358" s="176" t="str">
        <f>IF($AR1358="","",IF(INDEX('Required State Input – Clinic'!H$12:H$2011,$AT1358)="","",INDEX('Required State Input – Clinic'!H$12:H$2011,$AT1358)))</f>
        <v/>
      </c>
      <c r="I1358" s="177" t="str">
        <f>IF($AR1358="","",IF(INDEX('Required State Input – Clinic'!I$12:I$2011,$AT1358)="","",INDEX('Required State Input – Clinic'!I$12:I$2011,$AT1358)))</f>
        <v/>
      </c>
      <c r="J1358" s="176" t="str">
        <f>IF($AR1358="","",IF(INDEX('Required State Input – Clinic'!J$12:J$2011,$AT1358)="","",INDEX('Required State Input – Clinic'!J$12:J$2011,$AT1358)))</f>
        <v/>
      </c>
      <c r="K1358" s="178" t="str">
        <f>IF($AR1358="","",IF(INDEX('Required State Input – Clinic'!K$12:K$2011,$AT1358)="","",INDEX('Required State Input – Clinic'!K$12:K$2011,$AT1358)))</f>
        <v/>
      </c>
      <c r="L1358" s="179" t="str">
        <f>IF($AR1358="","",IF(INDEX('Required State Input – Clinic'!L$12:L$2011,$AT1358)="","",INDEX('Required State Input – Clinic'!L$12:L$2011,$AT1358)))</f>
        <v/>
      </c>
      <c r="M1358" s="169" t="str">
        <f>IF($AR1358="","",IF(INDEX('Required State Input – Clinic'!M$12:M$2011,$AT1358)="","",INDEX('Required State Input – Clinic'!M$12:M$2011,$AT1358)))</f>
        <v/>
      </c>
      <c r="N1358" s="169" t="str">
        <f>IF($AR1358="","",IF(INDEX('Required State Input – Clinic'!N$12:N$2011,$AT1358)="","",INDEX('Required State Input – Clinic'!N$12:N$2011,$AT1358)))</f>
        <v/>
      </c>
      <c r="O1358" s="170" t="str">
        <f>IF($AR1358="","",IF(INDEX('Required State Input – Clinic'!O$12:O$2011,$AT1358)="","",ROUND(INDEX('Required State Input – Clinic'!O$12:O$2011,$AT1358),2)))</f>
        <v/>
      </c>
      <c r="P1358" s="170" t="str">
        <f>IF($AR1358="","",IF(INDEX('Required State Input – Clinic'!P$12:P$2011,$AT1358)="","",ROUND(INDEX('Required State Input – Clinic'!P$12:P$2011,$AT1358),2)))</f>
        <v/>
      </c>
      <c r="Q1358" s="170" t="str">
        <f>IF($AR1358="","",IF(INDEX('Required State Input – Clinic'!Q$12:Q$2011,$AT1358)="","",ROUND(INDEX('Required State Input – Clinic'!Q$12:Q$2011,$AT1358),2)))</f>
        <v/>
      </c>
      <c r="R1358" s="276" t="str">
        <f t="shared" si="210"/>
        <v/>
      </c>
      <c r="S1358" s="171" t="str">
        <f>IF($AR1358="","",IF(INDEX('Required State Input – Clinic'!R$12:R$2011,$AT1358)="","",INDEX('Required State Input – Clinic'!R$12:R$2011,$AT1358)))</f>
        <v/>
      </c>
      <c r="T1358" s="169" t="str">
        <f>IF($AR1358="","",IF(INDEX('Required State Input – Clinic'!S$12:S$2011,$AT1358)="","",INDEX('Required State Input – Clinic'!S$12:S$2011,$AT1358)))</f>
        <v/>
      </c>
      <c r="U1358" s="170" t="str">
        <f>IF($AR1358="","",IF(INDEX('Required State Input – Clinic'!T$12:T$2011,$AT1358)="","",ROUND(INDEX('Required State Input – Clinic'!T$12:T$2011,$AT1358),2)))</f>
        <v/>
      </c>
      <c r="V1358" s="170" t="str">
        <f>IF($AR1358="","",IF(INDEX('Required State Input – Clinic'!U$12:U$2011,$AT1358)="","",ROUND(INDEX('Required State Input – Clinic'!U$12:U$2011,$AT1358),2)))</f>
        <v/>
      </c>
      <c r="W1358" s="170" t="str">
        <f>IF($AR1358="","",IF(INDEX('Required State Input – Clinic'!V$12:V$2011,$AT1358)="",0,ROUND(INDEX('Required State Input – Clinic'!V$12:V$2011,$AT1358),2)))</f>
        <v/>
      </c>
      <c r="X1358" s="170" t="str">
        <f>IF($AR1358="","",IF(INDEX('Required State Input – Clinic'!W$12:W$2011,$AT1358)="",0,ROUND(INDEX('Required State Input – Clinic'!W$12:W$2011,$AT1358),2)))</f>
        <v/>
      </c>
      <c r="Y1358" s="170" t="str">
        <f>IF($AR1358="","",IF(INDEX('Required State Input – Clinic'!X$12:X$2011,$AT1358)="",0,ROUND(INDEX('Required State Input – Clinic'!X$12:X$2011,$AT1358),2)))</f>
        <v/>
      </c>
      <c r="Z1358" s="180" t="str">
        <f t="shared" si="211"/>
        <v/>
      </c>
      <c r="AA1358" s="179" t="str">
        <f>IF($AR1358="","",IF(INDEX('Required State Input – Clinic'!Y$12:Y$2011,$AT1358)="","",INDEX('Required State Input – Clinic'!Y$12:Y$2011,$AT1358)))</f>
        <v/>
      </c>
      <c r="AB1358" s="172" t="str">
        <f>IF($AR1358="","",IF(INDEX('Required State Input – Clinic'!Z$12:Z$2011,$AT1358)="","",ROUND(INDEX('Required State Input – Clinic'!Z$12:Z$2011,$AT1358),4)))</f>
        <v/>
      </c>
      <c r="AC1358" s="172" t="str">
        <f>IF($AR1358="","",IF(INDEX('Required State Input – Clinic'!AA$12:AA$2011,$AT1358)="","",ROUND(INDEX('Required State Input – Clinic'!AA$12:AA$2011,$AT1358),4)))</f>
        <v/>
      </c>
      <c r="AD1358" s="180" t="str">
        <f t="shared" si="212"/>
        <v/>
      </c>
      <c r="AE1358" s="194" t="str">
        <f t="shared" si="213"/>
        <v/>
      </c>
      <c r="AF1358" s="177" t="str">
        <f>IF($AR1358="","",IF(INDEX('Required State Input – Clinic'!AB$12:AB$2011,$AT1358)="","",INDEX('Required State Input – Clinic'!AB$12:AB$2011,$AT1358)))</f>
        <v/>
      </c>
      <c r="AG1358" s="172" t="str">
        <f>IF($AR1358="","",IF(INDEX('Required State Input – Clinic'!AC$12:AC$2011,$AT1358)="","",ROUND(INDEX('Required State Input – Clinic'!AC$12:AC$2011,$AT1358),4)))</f>
        <v/>
      </c>
      <c r="AH1358" s="180" t="str">
        <f t="shared" si="214"/>
        <v/>
      </c>
      <c r="AI1358" s="173" t="str">
        <f>IF($AR1358="","",IF(INDEX('Required State Input – Clinic'!AD$12:AD$2011,$AT1358)="",0,ROUND(INDEX('Required State Input – Clinic'!AD$12:AD$2011,$AT1358),2)))</f>
        <v/>
      </c>
      <c r="AJ1358" s="180" t="str">
        <f t="shared" si="215"/>
        <v/>
      </c>
      <c r="AK1358" s="194" t="str">
        <f t="shared" si="216"/>
        <v/>
      </c>
      <c r="AL1358" s="170" t="str">
        <f>IF($AR1358="","",IF(INDEX('Required State Input – Clinic'!AE$12:AE$2011,$AT1358)="",0,ROUND(INDEX('Required State Input – Clinic'!AE$12:AE$2011,$AT1358),2)))</f>
        <v/>
      </c>
      <c r="AM1358" s="180" t="str">
        <f t="shared" si="217"/>
        <v/>
      </c>
      <c r="AR1358" t="str">
        <f t="shared" si="218"/>
        <v/>
      </c>
      <c r="AS1358" t="str">
        <f t="shared" si="219"/>
        <v/>
      </c>
      <c r="AT1358" t="str">
        <f>IF(AR1358="","",MATCH(AS1358,'Required State Input – Clinic'!$AS$12:$AS$2011,FALSE))</f>
        <v/>
      </c>
    </row>
    <row r="1359" spans="1:46" x14ac:dyDescent="0.25">
      <c r="A1359" s="218" t="s">
        <v>257</v>
      </c>
      <c r="B1359" s="174" t="str">
        <f>IF($AR1359="","",IF(INDEX('Required State Input – Clinic'!B$12:B$2011,$AT1359)="","",INDEX('Required State Input – Clinic'!B$12:B$2011,$AT1359)))</f>
        <v/>
      </c>
      <c r="C1359" s="168" t="str">
        <f>IF($AR1359="","",IF(INDEX('Required State Input – Clinic'!C$12:C$2011,$AT1359)="","",INDEX('Required State Input – Clinic'!C$12:C$2011,$AT1359)))</f>
        <v/>
      </c>
      <c r="D1359" s="175" t="str">
        <f>IF($AR1359="","",IF(INDEX('Required State Input – Clinic'!D$12:D$2011,$AT1359)="","",INDEX('Required State Input – Clinic'!D$12:D$2011,$AT1359)))</f>
        <v/>
      </c>
      <c r="E1359" s="174" t="str">
        <f>IF($AR1359="","",IF(INDEX('Required State Input – Clinic'!E$12:E$2011,$AT1359)="","",INDEX('Required State Input – Clinic'!E$12:E$2011,$AT1359)))</f>
        <v/>
      </c>
      <c r="F1359" s="176" t="str">
        <f>IF($AR1359="","",IF(INDEX('Required State Input – Clinic'!F$12:F$2011,$AT1359)="","",INDEX('Required State Input – Clinic'!F$12:F$2011,$AT1359)))</f>
        <v/>
      </c>
      <c r="G1359" s="176" t="str">
        <f>IF($AR1359="","",IF(INDEX('Required State Input – Clinic'!G$12:G$2011,$AT1359)="","",INDEX('Required State Input – Clinic'!G$12:G$2011,$AT1359)))</f>
        <v/>
      </c>
      <c r="H1359" s="176" t="str">
        <f>IF($AR1359="","",IF(INDEX('Required State Input – Clinic'!H$12:H$2011,$AT1359)="","",INDEX('Required State Input – Clinic'!H$12:H$2011,$AT1359)))</f>
        <v/>
      </c>
      <c r="I1359" s="177" t="str">
        <f>IF($AR1359="","",IF(INDEX('Required State Input – Clinic'!I$12:I$2011,$AT1359)="","",INDEX('Required State Input – Clinic'!I$12:I$2011,$AT1359)))</f>
        <v/>
      </c>
      <c r="J1359" s="176" t="str">
        <f>IF($AR1359="","",IF(INDEX('Required State Input – Clinic'!J$12:J$2011,$AT1359)="","",INDEX('Required State Input – Clinic'!J$12:J$2011,$AT1359)))</f>
        <v/>
      </c>
      <c r="K1359" s="178" t="str">
        <f>IF($AR1359="","",IF(INDEX('Required State Input – Clinic'!K$12:K$2011,$AT1359)="","",INDEX('Required State Input – Clinic'!K$12:K$2011,$AT1359)))</f>
        <v/>
      </c>
      <c r="L1359" s="179" t="str">
        <f>IF($AR1359="","",IF(INDEX('Required State Input – Clinic'!L$12:L$2011,$AT1359)="","",INDEX('Required State Input – Clinic'!L$12:L$2011,$AT1359)))</f>
        <v/>
      </c>
      <c r="M1359" s="169" t="str">
        <f>IF($AR1359="","",IF(INDEX('Required State Input – Clinic'!M$12:M$2011,$AT1359)="","",INDEX('Required State Input – Clinic'!M$12:M$2011,$AT1359)))</f>
        <v/>
      </c>
      <c r="N1359" s="169" t="str">
        <f>IF($AR1359="","",IF(INDEX('Required State Input – Clinic'!N$12:N$2011,$AT1359)="","",INDEX('Required State Input – Clinic'!N$12:N$2011,$AT1359)))</f>
        <v/>
      </c>
      <c r="O1359" s="170" t="str">
        <f>IF($AR1359="","",IF(INDEX('Required State Input – Clinic'!O$12:O$2011,$AT1359)="","",ROUND(INDEX('Required State Input – Clinic'!O$12:O$2011,$AT1359),2)))</f>
        <v/>
      </c>
      <c r="P1359" s="170" t="str">
        <f>IF($AR1359="","",IF(INDEX('Required State Input – Clinic'!P$12:P$2011,$AT1359)="","",ROUND(INDEX('Required State Input – Clinic'!P$12:P$2011,$AT1359),2)))</f>
        <v/>
      </c>
      <c r="Q1359" s="170" t="str">
        <f>IF($AR1359="","",IF(INDEX('Required State Input – Clinic'!Q$12:Q$2011,$AT1359)="","",ROUND(INDEX('Required State Input – Clinic'!Q$12:Q$2011,$AT1359),2)))</f>
        <v/>
      </c>
      <c r="R1359" s="276" t="str">
        <f t="shared" si="210"/>
        <v/>
      </c>
      <c r="S1359" s="171" t="str">
        <f>IF($AR1359="","",IF(INDEX('Required State Input – Clinic'!R$12:R$2011,$AT1359)="","",INDEX('Required State Input – Clinic'!R$12:R$2011,$AT1359)))</f>
        <v/>
      </c>
      <c r="T1359" s="169" t="str">
        <f>IF($AR1359="","",IF(INDEX('Required State Input – Clinic'!S$12:S$2011,$AT1359)="","",INDEX('Required State Input – Clinic'!S$12:S$2011,$AT1359)))</f>
        <v/>
      </c>
      <c r="U1359" s="170" t="str">
        <f>IF($AR1359="","",IF(INDEX('Required State Input – Clinic'!T$12:T$2011,$AT1359)="","",ROUND(INDEX('Required State Input – Clinic'!T$12:T$2011,$AT1359),2)))</f>
        <v/>
      </c>
      <c r="V1359" s="170" t="str">
        <f>IF($AR1359="","",IF(INDEX('Required State Input – Clinic'!U$12:U$2011,$AT1359)="","",ROUND(INDEX('Required State Input – Clinic'!U$12:U$2011,$AT1359),2)))</f>
        <v/>
      </c>
      <c r="W1359" s="170" t="str">
        <f>IF($AR1359="","",IF(INDEX('Required State Input – Clinic'!V$12:V$2011,$AT1359)="",0,ROUND(INDEX('Required State Input – Clinic'!V$12:V$2011,$AT1359),2)))</f>
        <v/>
      </c>
      <c r="X1359" s="170" t="str">
        <f>IF($AR1359="","",IF(INDEX('Required State Input – Clinic'!W$12:W$2011,$AT1359)="",0,ROUND(INDEX('Required State Input – Clinic'!W$12:W$2011,$AT1359),2)))</f>
        <v/>
      </c>
      <c r="Y1359" s="170" t="str">
        <f>IF($AR1359="","",IF(INDEX('Required State Input – Clinic'!X$12:X$2011,$AT1359)="",0,ROUND(INDEX('Required State Input – Clinic'!X$12:X$2011,$AT1359),2)))</f>
        <v/>
      </c>
      <c r="Z1359" s="180" t="str">
        <f t="shared" si="211"/>
        <v/>
      </c>
      <c r="AA1359" s="179" t="str">
        <f>IF($AR1359="","",IF(INDEX('Required State Input – Clinic'!Y$12:Y$2011,$AT1359)="","",INDEX('Required State Input – Clinic'!Y$12:Y$2011,$AT1359)))</f>
        <v/>
      </c>
      <c r="AB1359" s="172" t="str">
        <f>IF($AR1359="","",IF(INDEX('Required State Input – Clinic'!Z$12:Z$2011,$AT1359)="","",ROUND(INDEX('Required State Input – Clinic'!Z$12:Z$2011,$AT1359),4)))</f>
        <v/>
      </c>
      <c r="AC1359" s="172" t="str">
        <f>IF($AR1359="","",IF(INDEX('Required State Input – Clinic'!AA$12:AA$2011,$AT1359)="","",ROUND(INDEX('Required State Input – Clinic'!AA$12:AA$2011,$AT1359),4)))</f>
        <v/>
      </c>
      <c r="AD1359" s="180" t="str">
        <f t="shared" si="212"/>
        <v/>
      </c>
      <c r="AE1359" s="194" t="str">
        <f t="shared" si="213"/>
        <v/>
      </c>
      <c r="AF1359" s="177" t="str">
        <f>IF($AR1359="","",IF(INDEX('Required State Input – Clinic'!AB$12:AB$2011,$AT1359)="","",INDEX('Required State Input – Clinic'!AB$12:AB$2011,$AT1359)))</f>
        <v/>
      </c>
      <c r="AG1359" s="172" t="str">
        <f>IF($AR1359="","",IF(INDEX('Required State Input – Clinic'!AC$12:AC$2011,$AT1359)="","",ROUND(INDEX('Required State Input – Clinic'!AC$12:AC$2011,$AT1359),4)))</f>
        <v/>
      </c>
      <c r="AH1359" s="180" t="str">
        <f t="shared" si="214"/>
        <v/>
      </c>
      <c r="AI1359" s="173" t="str">
        <f>IF($AR1359="","",IF(INDEX('Required State Input – Clinic'!AD$12:AD$2011,$AT1359)="",0,ROUND(INDEX('Required State Input – Clinic'!AD$12:AD$2011,$AT1359),2)))</f>
        <v/>
      </c>
      <c r="AJ1359" s="180" t="str">
        <f t="shared" si="215"/>
        <v/>
      </c>
      <c r="AK1359" s="194" t="str">
        <f t="shared" si="216"/>
        <v/>
      </c>
      <c r="AL1359" s="170" t="str">
        <f>IF($AR1359="","",IF(INDEX('Required State Input – Clinic'!AE$12:AE$2011,$AT1359)="",0,ROUND(INDEX('Required State Input – Clinic'!AE$12:AE$2011,$AT1359),2)))</f>
        <v/>
      </c>
      <c r="AM1359" s="180" t="str">
        <f t="shared" si="217"/>
        <v/>
      </c>
      <c r="AR1359" t="str">
        <f t="shared" si="218"/>
        <v/>
      </c>
      <c r="AS1359" t="str">
        <f t="shared" si="219"/>
        <v/>
      </c>
      <c r="AT1359" t="str">
        <f>IF(AR1359="","",MATCH(AS1359,'Required State Input – Clinic'!$AS$12:$AS$2011,FALSE))</f>
        <v/>
      </c>
    </row>
    <row r="1360" spans="1:46" x14ac:dyDescent="0.25">
      <c r="A1360" s="218" t="s">
        <v>257</v>
      </c>
      <c r="B1360" s="174" t="str">
        <f>IF($AR1360="","",IF(INDEX('Required State Input – Clinic'!B$12:B$2011,$AT1360)="","",INDEX('Required State Input – Clinic'!B$12:B$2011,$AT1360)))</f>
        <v/>
      </c>
      <c r="C1360" s="168" t="str">
        <f>IF($AR1360="","",IF(INDEX('Required State Input – Clinic'!C$12:C$2011,$AT1360)="","",INDEX('Required State Input – Clinic'!C$12:C$2011,$AT1360)))</f>
        <v/>
      </c>
      <c r="D1360" s="175" t="str">
        <f>IF($AR1360="","",IF(INDEX('Required State Input – Clinic'!D$12:D$2011,$AT1360)="","",INDEX('Required State Input – Clinic'!D$12:D$2011,$AT1360)))</f>
        <v/>
      </c>
      <c r="E1360" s="174" t="str">
        <f>IF($AR1360="","",IF(INDEX('Required State Input – Clinic'!E$12:E$2011,$AT1360)="","",INDEX('Required State Input – Clinic'!E$12:E$2011,$AT1360)))</f>
        <v/>
      </c>
      <c r="F1360" s="176" t="str">
        <f>IF($AR1360="","",IF(INDEX('Required State Input – Clinic'!F$12:F$2011,$AT1360)="","",INDEX('Required State Input – Clinic'!F$12:F$2011,$AT1360)))</f>
        <v/>
      </c>
      <c r="G1360" s="176" t="str">
        <f>IF($AR1360="","",IF(INDEX('Required State Input – Clinic'!G$12:G$2011,$AT1360)="","",INDEX('Required State Input – Clinic'!G$12:G$2011,$AT1360)))</f>
        <v/>
      </c>
      <c r="H1360" s="176" t="str">
        <f>IF($AR1360="","",IF(INDEX('Required State Input – Clinic'!H$12:H$2011,$AT1360)="","",INDEX('Required State Input – Clinic'!H$12:H$2011,$AT1360)))</f>
        <v/>
      </c>
      <c r="I1360" s="177" t="str">
        <f>IF($AR1360="","",IF(INDEX('Required State Input – Clinic'!I$12:I$2011,$AT1360)="","",INDEX('Required State Input – Clinic'!I$12:I$2011,$AT1360)))</f>
        <v/>
      </c>
      <c r="J1360" s="176" t="str">
        <f>IF($AR1360="","",IF(INDEX('Required State Input – Clinic'!J$12:J$2011,$AT1360)="","",INDEX('Required State Input – Clinic'!J$12:J$2011,$AT1360)))</f>
        <v/>
      </c>
      <c r="K1360" s="178" t="str">
        <f>IF($AR1360="","",IF(INDEX('Required State Input – Clinic'!K$12:K$2011,$AT1360)="","",INDEX('Required State Input – Clinic'!K$12:K$2011,$AT1360)))</f>
        <v/>
      </c>
      <c r="L1360" s="179" t="str">
        <f>IF($AR1360="","",IF(INDEX('Required State Input – Clinic'!L$12:L$2011,$AT1360)="","",INDEX('Required State Input – Clinic'!L$12:L$2011,$AT1360)))</f>
        <v/>
      </c>
      <c r="M1360" s="169" t="str">
        <f>IF($AR1360="","",IF(INDEX('Required State Input – Clinic'!M$12:M$2011,$AT1360)="","",INDEX('Required State Input – Clinic'!M$12:M$2011,$AT1360)))</f>
        <v/>
      </c>
      <c r="N1360" s="169" t="str">
        <f>IF($AR1360="","",IF(INDEX('Required State Input – Clinic'!N$12:N$2011,$AT1360)="","",INDEX('Required State Input – Clinic'!N$12:N$2011,$AT1360)))</f>
        <v/>
      </c>
      <c r="O1360" s="170" t="str">
        <f>IF($AR1360="","",IF(INDEX('Required State Input – Clinic'!O$12:O$2011,$AT1360)="","",ROUND(INDEX('Required State Input – Clinic'!O$12:O$2011,$AT1360),2)))</f>
        <v/>
      </c>
      <c r="P1360" s="170" t="str">
        <f>IF($AR1360="","",IF(INDEX('Required State Input – Clinic'!P$12:P$2011,$AT1360)="","",ROUND(INDEX('Required State Input – Clinic'!P$12:P$2011,$AT1360),2)))</f>
        <v/>
      </c>
      <c r="Q1360" s="170" t="str">
        <f>IF($AR1360="","",IF(INDEX('Required State Input – Clinic'!Q$12:Q$2011,$AT1360)="","",ROUND(INDEX('Required State Input – Clinic'!Q$12:Q$2011,$AT1360),2)))</f>
        <v/>
      </c>
      <c r="R1360" s="276" t="str">
        <f t="shared" si="210"/>
        <v/>
      </c>
      <c r="S1360" s="171" t="str">
        <f>IF($AR1360="","",IF(INDEX('Required State Input – Clinic'!R$12:R$2011,$AT1360)="","",INDEX('Required State Input – Clinic'!R$12:R$2011,$AT1360)))</f>
        <v/>
      </c>
      <c r="T1360" s="169" t="str">
        <f>IF($AR1360="","",IF(INDEX('Required State Input – Clinic'!S$12:S$2011,$AT1360)="","",INDEX('Required State Input – Clinic'!S$12:S$2011,$AT1360)))</f>
        <v/>
      </c>
      <c r="U1360" s="170" t="str">
        <f>IF($AR1360="","",IF(INDEX('Required State Input – Clinic'!T$12:T$2011,$AT1360)="","",ROUND(INDEX('Required State Input – Clinic'!T$12:T$2011,$AT1360),2)))</f>
        <v/>
      </c>
      <c r="V1360" s="170" t="str">
        <f>IF($AR1360="","",IF(INDEX('Required State Input – Clinic'!U$12:U$2011,$AT1360)="","",ROUND(INDEX('Required State Input – Clinic'!U$12:U$2011,$AT1360),2)))</f>
        <v/>
      </c>
      <c r="W1360" s="170" t="str">
        <f>IF($AR1360="","",IF(INDEX('Required State Input – Clinic'!V$12:V$2011,$AT1360)="",0,ROUND(INDEX('Required State Input – Clinic'!V$12:V$2011,$AT1360),2)))</f>
        <v/>
      </c>
      <c r="X1360" s="170" t="str">
        <f>IF($AR1360="","",IF(INDEX('Required State Input – Clinic'!W$12:W$2011,$AT1360)="",0,ROUND(INDEX('Required State Input – Clinic'!W$12:W$2011,$AT1360),2)))</f>
        <v/>
      </c>
      <c r="Y1360" s="170" t="str">
        <f>IF($AR1360="","",IF(INDEX('Required State Input – Clinic'!X$12:X$2011,$AT1360)="",0,ROUND(INDEX('Required State Input – Clinic'!X$12:X$2011,$AT1360),2)))</f>
        <v/>
      </c>
      <c r="Z1360" s="180" t="str">
        <f t="shared" si="211"/>
        <v/>
      </c>
      <c r="AA1360" s="179" t="str">
        <f>IF($AR1360="","",IF(INDEX('Required State Input – Clinic'!Y$12:Y$2011,$AT1360)="","",INDEX('Required State Input – Clinic'!Y$12:Y$2011,$AT1360)))</f>
        <v/>
      </c>
      <c r="AB1360" s="172" t="str">
        <f>IF($AR1360="","",IF(INDEX('Required State Input – Clinic'!Z$12:Z$2011,$AT1360)="","",ROUND(INDEX('Required State Input – Clinic'!Z$12:Z$2011,$AT1360),4)))</f>
        <v/>
      </c>
      <c r="AC1360" s="172" t="str">
        <f>IF($AR1360="","",IF(INDEX('Required State Input – Clinic'!AA$12:AA$2011,$AT1360)="","",ROUND(INDEX('Required State Input – Clinic'!AA$12:AA$2011,$AT1360),4)))</f>
        <v/>
      </c>
      <c r="AD1360" s="180" t="str">
        <f t="shared" si="212"/>
        <v/>
      </c>
      <c r="AE1360" s="194" t="str">
        <f t="shared" si="213"/>
        <v/>
      </c>
      <c r="AF1360" s="177" t="str">
        <f>IF($AR1360="","",IF(INDEX('Required State Input – Clinic'!AB$12:AB$2011,$AT1360)="","",INDEX('Required State Input – Clinic'!AB$12:AB$2011,$AT1360)))</f>
        <v/>
      </c>
      <c r="AG1360" s="172" t="str">
        <f>IF($AR1360="","",IF(INDEX('Required State Input – Clinic'!AC$12:AC$2011,$AT1360)="","",ROUND(INDEX('Required State Input – Clinic'!AC$12:AC$2011,$AT1360),4)))</f>
        <v/>
      </c>
      <c r="AH1360" s="180" t="str">
        <f t="shared" si="214"/>
        <v/>
      </c>
      <c r="AI1360" s="173" t="str">
        <f>IF($AR1360="","",IF(INDEX('Required State Input – Clinic'!AD$12:AD$2011,$AT1360)="",0,ROUND(INDEX('Required State Input – Clinic'!AD$12:AD$2011,$AT1360),2)))</f>
        <v/>
      </c>
      <c r="AJ1360" s="180" t="str">
        <f t="shared" si="215"/>
        <v/>
      </c>
      <c r="AK1360" s="194" t="str">
        <f t="shared" si="216"/>
        <v/>
      </c>
      <c r="AL1360" s="170" t="str">
        <f>IF($AR1360="","",IF(INDEX('Required State Input – Clinic'!AE$12:AE$2011,$AT1360)="",0,ROUND(INDEX('Required State Input – Clinic'!AE$12:AE$2011,$AT1360),2)))</f>
        <v/>
      </c>
      <c r="AM1360" s="180" t="str">
        <f t="shared" si="217"/>
        <v/>
      </c>
      <c r="AR1360" t="str">
        <f t="shared" si="218"/>
        <v/>
      </c>
      <c r="AS1360" t="str">
        <f t="shared" si="219"/>
        <v/>
      </c>
      <c r="AT1360" t="str">
        <f>IF(AR1360="","",MATCH(AS1360,'Required State Input – Clinic'!$AS$12:$AS$2011,FALSE))</f>
        <v/>
      </c>
    </row>
    <row r="1361" spans="1:46" x14ac:dyDescent="0.25">
      <c r="A1361" s="218" t="s">
        <v>257</v>
      </c>
      <c r="B1361" s="174" t="str">
        <f>IF($AR1361="","",IF(INDEX('Required State Input – Clinic'!B$12:B$2011,$AT1361)="","",INDEX('Required State Input – Clinic'!B$12:B$2011,$AT1361)))</f>
        <v/>
      </c>
      <c r="C1361" s="168" t="str">
        <f>IF($AR1361="","",IF(INDEX('Required State Input – Clinic'!C$12:C$2011,$AT1361)="","",INDEX('Required State Input – Clinic'!C$12:C$2011,$AT1361)))</f>
        <v/>
      </c>
      <c r="D1361" s="175" t="str">
        <f>IF($AR1361="","",IF(INDEX('Required State Input – Clinic'!D$12:D$2011,$AT1361)="","",INDEX('Required State Input – Clinic'!D$12:D$2011,$AT1361)))</f>
        <v/>
      </c>
      <c r="E1361" s="174" t="str">
        <f>IF($AR1361="","",IF(INDEX('Required State Input – Clinic'!E$12:E$2011,$AT1361)="","",INDEX('Required State Input – Clinic'!E$12:E$2011,$AT1361)))</f>
        <v/>
      </c>
      <c r="F1361" s="176" t="str">
        <f>IF($AR1361="","",IF(INDEX('Required State Input – Clinic'!F$12:F$2011,$AT1361)="","",INDEX('Required State Input – Clinic'!F$12:F$2011,$AT1361)))</f>
        <v/>
      </c>
      <c r="G1361" s="176" t="str">
        <f>IF($AR1361="","",IF(INDEX('Required State Input – Clinic'!G$12:G$2011,$AT1361)="","",INDEX('Required State Input – Clinic'!G$12:G$2011,$AT1361)))</f>
        <v/>
      </c>
      <c r="H1361" s="176" t="str">
        <f>IF($AR1361="","",IF(INDEX('Required State Input – Clinic'!H$12:H$2011,$AT1361)="","",INDEX('Required State Input – Clinic'!H$12:H$2011,$AT1361)))</f>
        <v/>
      </c>
      <c r="I1361" s="177" t="str">
        <f>IF($AR1361="","",IF(INDEX('Required State Input – Clinic'!I$12:I$2011,$AT1361)="","",INDEX('Required State Input – Clinic'!I$12:I$2011,$AT1361)))</f>
        <v/>
      </c>
      <c r="J1361" s="176" t="str">
        <f>IF($AR1361="","",IF(INDEX('Required State Input – Clinic'!J$12:J$2011,$AT1361)="","",INDEX('Required State Input – Clinic'!J$12:J$2011,$AT1361)))</f>
        <v/>
      </c>
      <c r="K1361" s="178" t="str">
        <f>IF($AR1361="","",IF(INDEX('Required State Input – Clinic'!K$12:K$2011,$AT1361)="","",INDEX('Required State Input – Clinic'!K$12:K$2011,$AT1361)))</f>
        <v/>
      </c>
      <c r="L1361" s="179" t="str">
        <f>IF($AR1361="","",IF(INDEX('Required State Input – Clinic'!L$12:L$2011,$AT1361)="","",INDEX('Required State Input – Clinic'!L$12:L$2011,$AT1361)))</f>
        <v/>
      </c>
      <c r="M1361" s="169" t="str">
        <f>IF($AR1361="","",IF(INDEX('Required State Input – Clinic'!M$12:M$2011,$AT1361)="","",INDEX('Required State Input – Clinic'!M$12:M$2011,$AT1361)))</f>
        <v/>
      </c>
      <c r="N1361" s="169" t="str">
        <f>IF($AR1361="","",IF(INDEX('Required State Input – Clinic'!N$12:N$2011,$AT1361)="","",INDEX('Required State Input – Clinic'!N$12:N$2011,$AT1361)))</f>
        <v/>
      </c>
      <c r="O1361" s="170" t="str">
        <f>IF($AR1361="","",IF(INDEX('Required State Input – Clinic'!O$12:O$2011,$AT1361)="","",ROUND(INDEX('Required State Input – Clinic'!O$12:O$2011,$AT1361),2)))</f>
        <v/>
      </c>
      <c r="P1361" s="170" t="str">
        <f>IF($AR1361="","",IF(INDEX('Required State Input – Clinic'!P$12:P$2011,$AT1361)="","",ROUND(INDEX('Required State Input – Clinic'!P$12:P$2011,$AT1361),2)))</f>
        <v/>
      </c>
      <c r="Q1361" s="170" t="str">
        <f>IF($AR1361="","",IF(INDEX('Required State Input – Clinic'!Q$12:Q$2011,$AT1361)="","",ROUND(INDEX('Required State Input – Clinic'!Q$12:Q$2011,$AT1361),2)))</f>
        <v/>
      </c>
      <c r="R1361" s="276" t="str">
        <f t="shared" si="210"/>
        <v/>
      </c>
      <c r="S1361" s="171" t="str">
        <f>IF($AR1361="","",IF(INDEX('Required State Input – Clinic'!R$12:R$2011,$AT1361)="","",INDEX('Required State Input – Clinic'!R$12:R$2011,$AT1361)))</f>
        <v/>
      </c>
      <c r="T1361" s="169" t="str">
        <f>IF($AR1361="","",IF(INDEX('Required State Input – Clinic'!S$12:S$2011,$AT1361)="","",INDEX('Required State Input – Clinic'!S$12:S$2011,$AT1361)))</f>
        <v/>
      </c>
      <c r="U1361" s="170" t="str">
        <f>IF($AR1361="","",IF(INDEX('Required State Input – Clinic'!T$12:T$2011,$AT1361)="","",ROUND(INDEX('Required State Input – Clinic'!T$12:T$2011,$AT1361),2)))</f>
        <v/>
      </c>
      <c r="V1361" s="170" t="str">
        <f>IF($AR1361="","",IF(INDEX('Required State Input – Clinic'!U$12:U$2011,$AT1361)="","",ROUND(INDEX('Required State Input – Clinic'!U$12:U$2011,$AT1361),2)))</f>
        <v/>
      </c>
      <c r="W1361" s="170" t="str">
        <f>IF($AR1361="","",IF(INDEX('Required State Input – Clinic'!V$12:V$2011,$AT1361)="",0,ROUND(INDEX('Required State Input – Clinic'!V$12:V$2011,$AT1361),2)))</f>
        <v/>
      </c>
      <c r="X1361" s="170" t="str">
        <f>IF($AR1361="","",IF(INDEX('Required State Input – Clinic'!W$12:W$2011,$AT1361)="",0,ROUND(INDEX('Required State Input – Clinic'!W$12:W$2011,$AT1361),2)))</f>
        <v/>
      </c>
      <c r="Y1361" s="170" t="str">
        <f>IF($AR1361="","",IF(INDEX('Required State Input – Clinic'!X$12:X$2011,$AT1361)="",0,ROUND(INDEX('Required State Input – Clinic'!X$12:X$2011,$AT1361),2)))</f>
        <v/>
      </c>
      <c r="Z1361" s="180" t="str">
        <f t="shared" si="211"/>
        <v/>
      </c>
      <c r="AA1361" s="179" t="str">
        <f>IF($AR1361="","",IF(INDEX('Required State Input – Clinic'!Y$12:Y$2011,$AT1361)="","",INDEX('Required State Input – Clinic'!Y$12:Y$2011,$AT1361)))</f>
        <v/>
      </c>
      <c r="AB1361" s="172" t="str">
        <f>IF($AR1361="","",IF(INDEX('Required State Input – Clinic'!Z$12:Z$2011,$AT1361)="","",ROUND(INDEX('Required State Input – Clinic'!Z$12:Z$2011,$AT1361),4)))</f>
        <v/>
      </c>
      <c r="AC1361" s="172" t="str">
        <f>IF($AR1361="","",IF(INDEX('Required State Input – Clinic'!AA$12:AA$2011,$AT1361)="","",ROUND(INDEX('Required State Input – Clinic'!AA$12:AA$2011,$AT1361),4)))</f>
        <v/>
      </c>
      <c r="AD1361" s="180" t="str">
        <f t="shared" si="212"/>
        <v/>
      </c>
      <c r="AE1361" s="194" t="str">
        <f t="shared" si="213"/>
        <v/>
      </c>
      <c r="AF1361" s="177" t="str">
        <f>IF($AR1361="","",IF(INDEX('Required State Input – Clinic'!AB$12:AB$2011,$AT1361)="","",INDEX('Required State Input – Clinic'!AB$12:AB$2011,$AT1361)))</f>
        <v/>
      </c>
      <c r="AG1361" s="172" t="str">
        <f>IF($AR1361="","",IF(INDEX('Required State Input – Clinic'!AC$12:AC$2011,$AT1361)="","",ROUND(INDEX('Required State Input – Clinic'!AC$12:AC$2011,$AT1361),4)))</f>
        <v/>
      </c>
      <c r="AH1361" s="180" t="str">
        <f t="shared" si="214"/>
        <v/>
      </c>
      <c r="AI1361" s="173" t="str">
        <f>IF($AR1361="","",IF(INDEX('Required State Input – Clinic'!AD$12:AD$2011,$AT1361)="",0,ROUND(INDEX('Required State Input – Clinic'!AD$12:AD$2011,$AT1361),2)))</f>
        <v/>
      </c>
      <c r="AJ1361" s="180" t="str">
        <f t="shared" si="215"/>
        <v/>
      </c>
      <c r="AK1361" s="194" t="str">
        <f t="shared" si="216"/>
        <v/>
      </c>
      <c r="AL1361" s="170" t="str">
        <f>IF($AR1361="","",IF(INDEX('Required State Input – Clinic'!AE$12:AE$2011,$AT1361)="",0,ROUND(INDEX('Required State Input – Clinic'!AE$12:AE$2011,$AT1361),2)))</f>
        <v/>
      </c>
      <c r="AM1361" s="180" t="str">
        <f t="shared" si="217"/>
        <v/>
      </c>
      <c r="AR1361" t="str">
        <f t="shared" si="218"/>
        <v/>
      </c>
      <c r="AS1361" t="str">
        <f t="shared" si="219"/>
        <v/>
      </c>
      <c r="AT1361" t="str">
        <f>IF(AR1361="","",MATCH(AS1361,'Required State Input – Clinic'!$AS$12:$AS$2011,FALSE))</f>
        <v/>
      </c>
    </row>
    <row r="1362" spans="1:46" x14ac:dyDescent="0.25">
      <c r="A1362" s="218" t="s">
        <v>257</v>
      </c>
      <c r="B1362" s="174" t="str">
        <f>IF($AR1362="","",IF(INDEX('Required State Input – Clinic'!B$12:B$2011,$AT1362)="","",INDEX('Required State Input – Clinic'!B$12:B$2011,$AT1362)))</f>
        <v/>
      </c>
      <c r="C1362" s="168" t="str">
        <f>IF($AR1362="","",IF(INDEX('Required State Input – Clinic'!C$12:C$2011,$AT1362)="","",INDEX('Required State Input – Clinic'!C$12:C$2011,$AT1362)))</f>
        <v/>
      </c>
      <c r="D1362" s="175" t="str">
        <f>IF($AR1362="","",IF(INDEX('Required State Input – Clinic'!D$12:D$2011,$AT1362)="","",INDEX('Required State Input – Clinic'!D$12:D$2011,$AT1362)))</f>
        <v/>
      </c>
      <c r="E1362" s="174" t="str">
        <f>IF($AR1362="","",IF(INDEX('Required State Input – Clinic'!E$12:E$2011,$AT1362)="","",INDEX('Required State Input – Clinic'!E$12:E$2011,$AT1362)))</f>
        <v/>
      </c>
      <c r="F1362" s="176" t="str">
        <f>IF($AR1362="","",IF(INDEX('Required State Input – Clinic'!F$12:F$2011,$AT1362)="","",INDEX('Required State Input – Clinic'!F$12:F$2011,$AT1362)))</f>
        <v/>
      </c>
      <c r="G1362" s="176" t="str">
        <f>IF($AR1362="","",IF(INDEX('Required State Input – Clinic'!G$12:G$2011,$AT1362)="","",INDEX('Required State Input – Clinic'!G$12:G$2011,$AT1362)))</f>
        <v/>
      </c>
      <c r="H1362" s="176" t="str">
        <f>IF($AR1362="","",IF(INDEX('Required State Input – Clinic'!H$12:H$2011,$AT1362)="","",INDEX('Required State Input – Clinic'!H$12:H$2011,$AT1362)))</f>
        <v/>
      </c>
      <c r="I1362" s="177" t="str">
        <f>IF($AR1362="","",IF(INDEX('Required State Input – Clinic'!I$12:I$2011,$AT1362)="","",INDEX('Required State Input – Clinic'!I$12:I$2011,$AT1362)))</f>
        <v/>
      </c>
      <c r="J1362" s="176" t="str">
        <f>IF($AR1362="","",IF(INDEX('Required State Input – Clinic'!J$12:J$2011,$AT1362)="","",INDEX('Required State Input – Clinic'!J$12:J$2011,$AT1362)))</f>
        <v/>
      </c>
      <c r="K1362" s="178" t="str">
        <f>IF($AR1362="","",IF(INDEX('Required State Input – Clinic'!K$12:K$2011,$AT1362)="","",INDEX('Required State Input – Clinic'!K$12:K$2011,$AT1362)))</f>
        <v/>
      </c>
      <c r="L1362" s="179" t="str">
        <f>IF($AR1362="","",IF(INDEX('Required State Input – Clinic'!L$12:L$2011,$AT1362)="","",INDEX('Required State Input – Clinic'!L$12:L$2011,$AT1362)))</f>
        <v/>
      </c>
      <c r="M1362" s="169" t="str">
        <f>IF($AR1362="","",IF(INDEX('Required State Input – Clinic'!M$12:M$2011,$AT1362)="","",INDEX('Required State Input – Clinic'!M$12:M$2011,$AT1362)))</f>
        <v/>
      </c>
      <c r="N1362" s="169" t="str">
        <f>IF($AR1362="","",IF(INDEX('Required State Input – Clinic'!N$12:N$2011,$AT1362)="","",INDEX('Required State Input – Clinic'!N$12:N$2011,$AT1362)))</f>
        <v/>
      </c>
      <c r="O1362" s="170" t="str">
        <f>IF($AR1362="","",IF(INDEX('Required State Input – Clinic'!O$12:O$2011,$AT1362)="","",ROUND(INDEX('Required State Input – Clinic'!O$12:O$2011,$AT1362),2)))</f>
        <v/>
      </c>
      <c r="P1362" s="170" t="str">
        <f>IF($AR1362="","",IF(INDEX('Required State Input – Clinic'!P$12:P$2011,$AT1362)="","",ROUND(INDEX('Required State Input – Clinic'!P$12:P$2011,$AT1362),2)))</f>
        <v/>
      </c>
      <c r="Q1362" s="170" t="str">
        <f>IF($AR1362="","",IF(INDEX('Required State Input – Clinic'!Q$12:Q$2011,$AT1362)="","",ROUND(INDEX('Required State Input – Clinic'!Q$12:Q$2011,$AT1362),2)))</f>
        <v/>
      </c>
      <c r="R1362" s="276" t="str">
        <f t="shared" si="210"/>
        <v/>
      </c>
      <c r="S1362" s="171" t="str">
        <f>IF($AR1362="","",IF(INDEX('Required State Input – Clinic'!R$12:R$2011,$AT1362)="","",INDEX('Required State Input – Clinic'!R$12:R$2011,$AT1362)))</f>
        <v/>
      </c>
      <c r="T1362" s="169" t="str">
        <f>IF($AR1362="","",IF(INDEX('Required State Input – Clinic'!S$12:S$2011,$AT1362)="","",INDEX('Required State Input – Clinic'!S$12:S$2011,$AT1362)))</f>
        <v/>
      </c>
      <c r="U1362" s="170" t="str">
        <f>IF($AR1362="","",IF(INDEX('Required State Input – Clinic'!T$12:T$2011,$AT1362)="","",ROUND(INDEX('Required State Input – Clinic'!T$12:T$2011,$AT1362),2)))</f>
        <v/>
      </c>
      <c r="V1362" s="170" t="str">
        <f>IF($AR1362="","",IF(INDEX('Required State Input – Clinic'!U$12:U$2011,$AT1362)="","",ROUND(INDEX('Required State Input – Clinic'!U$12:U$2011,$AT1362),2)))</f>
        <v/>
      </c>
      <c r="W1362" s="170" t="str">
        <f>IF($AR1362="","",IF(INDEX('Required State Input – Clinic'!V$12:V$2011,$AT1362)="",0,ROUND(INDEX('Required State Input – Clinic'!V$12:V$2011,$AT1362),2)))</f>
        <v/>
      </c>
      <c r="X1362" s="170" t="str">
        <f>IF($AR1362="","",IF(INDEX('Required State Input – Clinic'!W$12:W$2011,$AT1362)="",0,ROUND(INDEX('Required State Input – Clinic'!W$12:W$2011,$AT1362),2)))</f>
        <v/>
      </c>
      <c r="Y1362" s="170" t="str">
        <f>IF($AR1362="","",IF(INDEX('Required State Input – Clinic'!X$12:X$2011,$AT1362)="",0,ROUND(INDEX('Required State Input – Clinic'!X$12:X$2011,$AT1362),2)))</f>
        <v/>
      </c>
      <c r="Z1362" s="180" t="str">
        <f t="shared" si="211"/>
        <v/>
      </c>
      <c r="AA1362" s="179" t="str">
        <f>IF($AR1362="","",IF(INDEX('Required State Input – Clinic'!Y$12:Y$2011,$AT1362)="","",INDEX('Required State Input – Clinic'!Y$12:Y$2011,$AT1362)))</f>
        <v/>
      </c>
      <c r="AB1362" s="172" t="str">
        <f>IF($AR1362="","",IF(INDEX('Required State Input – Clinic'!Z$12:Z$2011,$AT1362)="","",ROUND(INDEX('Required State Input – Clinic'!Z$12:Z$2011,$AT1362),4)))</f>
        <v/>
      </c>
      <c r="AC1362" s="172" t="str">
        <f>IF($AR1362="","",IF(INDEX('Required State Input – Clinic'!AA$12:AA$2011,$AT1362)="","",ROUND(INDEX('Required State Input – Clinic'!AA$12:AA$2011,$AT1362),4)))</f>
        <v/>
      </c>
      <c r="AD1362" s="180" t="str">
        <f t="shared" si="212"/>
        <v/>
      </c>
      <c r="AE1362" s="194" t="str">
        <f t="shared" si="213"/>
        <v/>
      </c>
      <c r="AF1362" s="177" t="str">
        <f>IF($AR1362="","",IF(INDEX('Required State Input – Clinic'!AB$12:AB$2011,$AT1362)="","",INDEX('Required State Input – Clinic'!AB$12:AB$2011,$AT1362)))</f>
        <v/>
      </c>
      <c r="AG1362" s="172" t="str">
        <f>IF($AR1362="","",IF(INDEX('Required State Input – Clinic'!AC$12:AC$2011,$AT1362)="","",ROUND(INDEX('Required State Input – Clinic'!AC$12:AC$2011,$AT1362),4)))</f>
        <v/>
      </c>
      <c r="AH1362" s="180" t="str">
        <f t="shared" si="214"/>
        <v/>
      </c>
      <c r="AI1362" s="173" t="str">
        <f>IF($AR1362="","",IF(INDEX('Required State Input – Clinic'!AD$12:AD$2011,$AT1362)="",0,ROUND(INDEX('Required State Input – Clinic'!AD$12:AD$2011,$AT1362),2)))</f>
        <v/>
      </c>
      <c r="AJ1362" s="180" t="str">
        <f t="shared" si="215"/>
        <v/>
      </c>
      <c r="AK1362" s="194" t="str">
        <f t="shared" si="216"/>
        <v/>
      </c>
      <c r="AL1362" s="170" t="str">
        <f>IF($AR1362="","",IF(INDEX('Required State Input – Clinic'!AE$12:AE$2011,$AT1362)="",0,ROUND(INDEX('Required State Input – Clinic'!AE$12:AE$2011,$AT1362),2)))</f>
        <v/>
      </c>
      <c r="AM1362" s="180" t="str">
        <f t="shared" si="217"/>
        <v/>
      </c>
      <c r="AR1362" t="str">
        <f t="shared" si="218"/>
        <v/>
      </c>
      <c r="AS1362" t="str">
        <f t="shared" si="219"/>
        <v/>
      </c>
      <c r="AT1362" t="str">
        <f>IF(AR1362="","",MATCH(AS1362,'Required State Input – Clinic'!$AS$12:$AS$2011,FALSE))</f>
        <v/>
      </c>
    </row>
    <row r="1363" spans="1:46" x14ac:dyDescent="0.25">
      <c r="A1363" s="218" t="s">
        <v>257</v>
      </c>
      <c r="B1363" s="174" t="str">
        <f>IF($AR1363="","",IF(INDEX('Required State Input – Clinic'!B$12:B$2011,$AT1363)="","",INDEX('Required State Input – Clinic'!B$12:B$2011,$AT1363)))</f>
        <v/>
      </c>
      <c r="C1363" s="168" t="str">
        <f>IF($AR1363="","",IF(INDEX('Required State Input – Clinic'!C$12:C$2011,$AT1363)="","",INDEX('Required State Input – Clinic'!C$12:C$2011,$AT1363)))</f>
        <v/>
      </c>
      <c r="D1363" s="175" t="str">
        <f>IF($AR1363="","",IF(INDEX('Required State Input – Clinic'!D$12:D$2011,$AT1363)="","",INDEX('Required State Input – Clinic'!D$12:D$2011,$AT1363)))</f>
        <v/>
      </c>
      <c r="E1363" s="174" t="str">
        <f>IF($AR1363="","",IF(INDEX('Required State Input – Clinic'!E$12:E$2011,$AT1363)="","",INDEX('Required State Input – Clinic'!E$12:E$2011,$AT1363)))</f>
        <v/>
      </c>
      <c r="F1363" s="176" t="str">
        <f>IF($AR1363="","",IF(INDEX('Required State Input – Clinic'!F$12:F$2011,$AT1363)="","",INDEX('Required State Input – Clinic'!F$12:F$2011,$AT1363)))</f>
        <v/>
      </c>
      <c r="G1363" s="176" t="str">
        <f>IF($AR1363="","",IF(INDEX('Required State Input – Clinic'!G$12:G$2011,$AT1363)="","",INDEX('Required State Input – Clinic'!G$12:G$2011,$AT1363)))</f>
        <v/>
      </c>
      <c r="H1363" s="176" t="str">
        <f>IF($AR1363="","",IF(INDEX('Required State Input – Clinic'!H$12:H$2011,$AT1363)="","",INDEX('Required State Input – Clinic'!H$12:H$2011,$AT1363)))</f>
        <v/>
      </c>
      <c r="I1363" s="177" t="str">
        <f>IF($AR1363="","",IF(INDEX('Required State Input – Clinic'!I$12:I$2011,$AT1363)="","",INDEX('Required State Input – Clinic'!I$12:I$2011,$AT1363)))</f>
        <v/>
      </c>
      <c r="J1363" s="176" t="str">
        <f>IF($AR1363="","",IF(INDEX('Required State Input – Clinic'!J$12:J$2011,$AT1363)="","",INDEX('Required State Input – Clinic'!J$12:J$2011,$AT1363)))</f>
        <v/>
      </c>
      <c r="K1363" s="178" t="str">
        <f>IF($AR1363="","",IF(INDEX('Required State Input – Clinic'!K$12:K$2011,$AT1363)="","",INDEX('Required State Input – Clinic'!K$12:K$2011,$AT1363)))</f>
        <v/>
      </c>
      <c r="L1363" s="179" t="str">
        <f>IF($AR1363="","",IF(INDEX('Required State Input – Clinic'!L$12:L$2011,$AT1363)="","",INDEX('Required State Input – Clinic'!L$12:L$2011,$AT1363)))</f>
        <v/>
      </c>
      <c r="M1363" s="169" t="str">
        <f>IF($AR1363="","",IF(INDEX('Required State Input – Clinic'!M$12:M$2011,$AT1363)="","",INDEX('Required State Input – Clinic'!M$12:M$2011,$AT1363)))</f>
        <v/>
      </c>
      <c r="N1363" s="169" t="str">
        <f>IF($AR1363="","",IF(INDEX('Required State Input – Clinic'!N$12:N$2011,$AT1363)="","",INDEX('Required State Input – Clinic'!N$12:N$2011,$AT1363)))</f>
        <v/>
      </c>
      <c r="O1363" s="170" t="str">
        <f>IF($AR1363="","",IF(INDEX('Required State Input – Clinic'!O$12:O$2011,$AT1363)="","",ROUND(INDEX('Required State Input – Clinic'!O$12:O$2011,$AT1363),2)))</f>
        <v/>
      </c>
      <c r="P1363" s="170" t="str">
        <f>IF($AR1363="","",IF(INDEX('Required State Input – Clinic'!P$12:P$2011,$AT1363)="","",ROUND(INDEX('Required State Input – Clinic'!P$12:P$2011,$AT1363),2)))</f>
        <v/>
      </c>
      <c r="Q1363" s="170" t="str">
        <f>IF($AR1363="","",IF(INDEX('Required State Input – Clinic'!Q$12:Q$2011,$AT1363)="","",ROUND(INDEX('Required State Input – Clinic'!Q$12:Q$2011,$AT1363),2)))</f>
        <v/>
      </c>
      <c r="R1363" s="276" t="str">
        <f t="shared" si="210"/>
        <v/>
      </c>
      <c r="S1363" s="171" t="str">
        <f>IF($AR1363="","",IF(INDEX('Required State Input – Clinic'!R$12:R$2011,$AT1363)="","",INDEX('Required State Input – Clinic'!R$12:R$2011,$AT1363)))</f>
        <v/>
      </c>
      <c r="T1363" s="169" t="str">
        <f>IF($AR1363="","",IF(INDEX('Required State Input – Clinic'!S$12:S$2011,$AT1363)="","",INDEX('Required State Input – Clinic'!S$12:S$2011,$AT1363)))</f>
        <v/>
      </c>
      <c r="U1363" s="170" t="str">
        <f>IF($AR1363="","",IF(INDEX('Required State Input – Clinic'!T$12:T$2011,$AT1363)="","",ROUND(INDEX('Required State Input – Clinic'!T$12:T$2011,$AT1363),2)))</f>
        <v/>
      </c>
      <c r="V1363" s="170" t="str">
        <f>IF($AR1363="","",IF(INDEX('Required State Input – Clinic'!U$12:U$2011,$AT1363)="","",ROUND(INDEX('Required State Input – Clinic'!U$12:U$2011,$AT1363),2)))</f>
        <v/>
      </c>
      <c r="W1363" s="170" t="str">
        <f>IF($AR1363="","",IF(INDEX('Required State Input – Clinic'!V$12:V$2011,$AT1363)="",0,ROUND(INDEX('Required State Input – Clinic'!V$12:V$2011,$AT1363),2)))</f>
        <v/>
      </c>
      <c r="X1363" s="170" t="str">
        <f>IF($AR1363="","",IF(INDEX('Required State Input – Clinic'!W$12:W$2011,$AT1363)="",0,ROUND(INDEX('Required State Input – Clinic'!W$12:W$2011,$AT1363),2)))</f>
        <v/>
      </c>
      <c r="Y1363" s="170" t="str">
        <f>IF($AR1363="","",IF(INDEX('Required State Input – Clinic'!X$12:X$2011,$AT1363)="",0,ROUND(INDEX('Required State Input – Clinic'!X$12:X$2011,$AT1363),2)))</f>
        <v/>
      </c>
      <c r="Z1363" s="180" t="str">
        <f t="shared" si="211"/>
        <v/>
      </c>
      <c r="AA1363" s="179" t="str">
        <f>IF($AR1363="","",IF(INDEX('Required State Input – Clinic'!Y$12:Y$2011,$AT1363)="","",INDEX('Required State Input – Clinic'!Y$12:Y$2011,$AT1363)))</f>
        <v/>
      </c>
      <c r="AB1363" s="172" t="str">
        <f>IF($AR1363="","",IF(INDEX('Required State Input – Clinic'!Z$12:Z$2011,$AT1363)="","",ROUND(INDEX('Required State Input – Clinic'!Z$12:Z$2011,$AT1363),4)))</f>
        <v/>
      </c>
      <c r="AC1363" s="172" t="str">
        <f>IF($AR1363="","",IF(INDEX('Required State Input – Clinic'!AA$12:AA$2011,$AT1363)="","",ROUND(INDEX('Required State Input – Clinic'!AA$12:AA$2011,$AT1363),4)))</f>
        <v/>
      </c>
      <c r="AD1363" s="180" t="str">
        <f t="shared" si="212"/>
        <v/>
      </c>
      <c r="AE1363" s="194" t="str">
        <f t="shared" si="213"/>
        <v/>
      </c>
      <c r="AF1363" s="177" t="str">
        <f>IF($AR1363="","",IF(INDEX('Required State Input – Clinic'!AB$12:AB$2011,$AT1363)="","",INDEX('Required State Input – Clinic'!AB$12:AB$2011,$AT1363)))</f>
        <v/>
      </c>
      <c r="AG1363" s="172" t="str">
        <f>IF($AR1363="","",IF(INDEX('Required State Input – Clinic'!AC$12:AC$2011,$AT1363)="","",ROUND(INDEX('Required State Input – Clinic'!AC$12:AC$2011,$AT1363),4)))</f>
        <v/>
      </c>
      <c r="AH1363" s="180" t="str">
        <f t="shared" si="214"/>
        <v/>
      </c>
      <c r="AI1363" s="173" t="str">
        <f>IF($AR1363="","",IF(INDEX('Required State Input – Clinic'!AD$12:AD$2011,$AT1363)="",0,ROUND(INDEX('Required State Input – Clinic'!AD$12:AD$2011,$AT1363),2)))</f>
        <v/>
      </c>
      <c r="AJ1363" s="180" t="str">
        <f t="shared" si="215"/>
        <v/>
      </c>
      <c r="AK1363" s="194" t="str">
        <f t="shared" si="216"/>
        <v/>
      </c>
      <c r="AL1363" s="170" t="str">
        <f>IF($AR1363="","",IF(INDEX('Required State Input – Clinic'!AE$12:AE$2011,$AT1363)="",0,ROUND(INDEX('Required State Input – Clinic'!AE$12:AE$2011,$AT1363),2)))</f>
        <v/>
      </c>
      <c r="AM1363" s="180" t="str">
        <f t="shared" si="217"/>
        <v/>
      </c>
      <c r="AR1363" t="str">
        <f t="shared" si="218"/>
        <v/>
      </c>
      <c r="AS1363" t="str">
        <f t="shared" si="219"/>
        <v/>
      </c>
      <c r="AT1363" t="str">
        <f>IF(AR1363="","",MATCH(AS1363,'Required State Input – Clinic'!$AS$12:$AS$2011,FALSE))</f>
        <v/>
      </c>
    </row>
    <row r="1364" spans="1:46" x14ac:dyDescent="0.25">
      <c r="A1364" s="218" t="s">
        <v>257</v>
      </c>
      <c r="B1364" s="174" t="str">
        <f>IF($AR1364="","",IF(INDEX('Required State Input – Clinic'!B$12:B$2011,$AT1364)="","",INDEX('Required State Input – Clinic'!B$12:B$2011,$AT1364)))</f>
        <v/>
      </c>
      <c r="C1364" s="168" t="str">
        <f>IF($AR1364="","",IF(INDEX('Required State Input – Clinic'!C$12:C$2011,$AT1364)="","",INDEX('Required State Input – Clinic'!C$12:C$2011,$AT1364)))</f>
        <v/>
      </c>
      <c r="D1364" s="175" t="str">
        <f>IF($AR1364="","",IF(INDEX('Required State Input – Clinic'!D$12:D$2011,$AT1364)="","",INDEX('Required State Input – Clinic'!D$12:D$2011,$AT1364)))</f>
        <v/>
      </c>
      <c r="E1364" s="174" t="str">
        <f>IF($AR1364="","",IF(INDEX('Required State Input – Clinic'!E$12:E$2011,$AT1364)="","",INDEX('Required State Input – Clinic'!E$12:E$2011,$AT1364)))</f>
        <v/>
      </c>
      <c r="F1364" s="176" t="str">
        <f>IF($AR1364="","",IF(INDEX('Required State Input – Clinic'!F$12:F$2011,$AT1364)="","",INDEX('Required State Input – Clinic'!F$12:F$2011,$AT1364)))</f>
        <v/>
      </c>
      <c r="G1364" s="176" t="str">
        <f>IF($AR1364="","",IF(INDEX('Required State Input – Clinic'!G$12:G$2011,$AT1364)="","",INDEX('Required State Input – Clinic'!G$12:G$2011,$AT1364)))</f>
        <v/>
      </c>
      <c r="H1364" s="176" t="str">
        <f>IF($AR1364="","",IF(INDEX('Required State Input – Clinic'!H$12:H$2011,$AT1364)="","",INDEX('Required State Input – Clinic'!H$12:H$2011,$AT1364)))</f>
        <v/>
      </c>
      <c r="I1364" s="177" t="str">
        <f>IF($AR1364="","",IF(INDEX('Required State Input – Clinic'!I$12:I$2011,$AT1364)="","",INDEX('Required State Input – Clinic'!I$12:I$2011,$AT1364)))</f>
        <v/>
      </c>
      <c r="J1364" s="176" t="str">
        <f>IF($AR1364="","",IF(INDEX('Required State Input – Clinic'!J$12:J$2011,$AT1364)="","",INDEX('Required State Input – Clinic'!J$12:J$2011,$AT1364)))</f>
        <v/>
      </c>
      <c r="K1364" s="178" t="str">
        <f>IF($AR1364="","",IF(INDEX('Required State Input – Clinic'!K$12:K$2011,$AT1364)="","",INDEX('Required State Input – Clinic'!K$12:K$2011,$AT1364)))</f>
        <v/>
      </c>
      <c r="L1364" s="179" t="str">
        <f>IF($AR1364="","",IF(INDEX('Required State Input – Clinic'!L$12:L$2011,$AT1364)="","",INDEX('Required State Input – Clinic'!L$12:L$2011,$AT1364)))</f>
        <v/>
      </c>
      <c r="M1364" s="169" t="str">
        <f>IF($AR1364="","",IF(INDEX('Required State Input – Clinic'!M$12:M$2011,$AT1364)="","",INDEX('Required State Input – Clinic'!M$12:M$2011,$AT1364)))</f>
        <v/>
      </c>
      <c r="N1364" s="169" t="str">
        <f>IF($AR1364="","",IF(INDEX('Required State Input – Clinic'!N$12:N$2011,$AT1364)="","",INDEX('Required State Input – Clinic'!N$12:N$2011,$AT1364)))</f>
        <v/>
      </c>
      <c r="O1364" s="170" t="str">
        <f>IF($AR1364="","",IF(INDEX('Required State Input – Clinic'!O$12:O$2011,$AT1364)="","",ROUND(INDEX('Required State Input – Clinic'!O$12:O$2011,$AT1364),2)))</f>
        <v/>
      </c>
      <c r="P1364" s="170" t="str">
        <f>IF($AR1364="","",IF(INDEX('Required State Input – Clinic'!P$12:P$2011,$AT1364)="","",ROUND(INDEX('Required State Input – Clinic'!P$12:P$2011,$AT1364),2)))</f>
        <v/>
      </c>
      <c r="Q1364" s="170" t="str">
        <f>IF($AR1364="","",IF(INDEX('Required State Input – Clinic'!Q$12:Q$2011,$AT1364)="","",ROUND(INDEX('Required State Input – Clinic'!Q$12:Q$2011,$AT1364),2)))</f>
        <v/>
      </c>
      <c r="R1364" s="276" t="str">
        <f t="shared" si="210"/>
        <v/>
      </c>
      <c r="S1364" s="171" t="str">
        <f>IF($AR1364="","",IF(INDEX('Required State Input – Clinic'!R$12:R$2011,$AT1364)="","",INDEX('Required State Input – Clinic'!R$12:R$2011,$AT1364)))</f>
        <v/>
      </c>
      <c r="T1364" s="169" t="str">
        <f>IF($AR1364="","",IF(INDEX('Required State Input – Clinic'!S$12:S$2011,$AT1364)="","",INDEX('Required State Input – Clinic'!S$12:S$2011,$AT1364)))</f>
        <v/>
      </c>
      <c r="U1364" s="170" t="str">
        <f>IF($AR1364="","",IF(INDEX('Required State Input – Clinic'!T$12:T$2011,$AT1364)="","",ROUND(INDEX('Required State Input – Clinic'!T$12:T$2011,$AT1364),2)))</f>
        <v/>
      </c>
      <c r="V1364" s="170" t="str">
        <f>IF($AR1364="","",IF(INDEX('Required State Input – Clinic'!U$12:U$2011,$AT1364)="","",ROUND(INDEX('Required State Input – Clinic'!U$12:U$2011,$AT1364),2)))</f>
        <v/>
      </c>
      <c r="W1364" s="170" t="str">
        <f>IF($AR1364="","",IF(INDEX('Required State Input – Clinic'!V$12:V$2011,$AT1364)="",0,ROUND(INDEX('Required State Input – Clinic'!V$12:V$2011,$AT1364),2)))</f>
        <v/>
      </c>
      <c r="X1364" s="170" t="str">
        <f>IF($AR1364="","",IF(INDEX('Required State Input – Clinic'!W$12:W$2011,$AT1364)="",0,ROUND(INDEX('Required State Input – Clinic'!W$12:W$2011,$AT1364),2)))</f>
        <v/>
      </c>
      <c r="Y1364" s="170" t="str">
        <f>IF($AR1364="","",IF(INDEX('Required State Input – Clinic'!X$12:X$2011,$AT1364)="",0,ROUND(INDEX('Required State Input – Clinic'!X$12:X$2011,$AT1364),2)))</f>
        <v/>
      </c>
      <c r="Z1364" s="180" t="str">
        <f t="shared" si="211"/>
        <v/>
      </c>
      <c r="AA1364" s="179" t="str">
        <f>IF($AR1364="","",IF(INDEX('Required State Input – Clinic'!Y$12:Y$2011,$AT1364)="","",INDEX('Required State Input – Clinic'!Y$12:Y$2011,$AT1364)))</f>
        <v/>
      </c>
      <c r="AB1364" s="172" t="str">
        <f>IF($AR1364="","",IF(INDEX('Required State Input – Clinic'!Z$12:Z$2011,$AT1364)="","",ROUND(INDEX('Required State Input – Clinic'!Z$12:Z$2011,$AT1364),4)))</f>
        <v/>
      </c>
      <c r="AC1364" s="172" t="str">
        <f>IF($AR1364="","",IF(INDEX('Required State Input – Clinic'!AA$12:AA$2011,$AT1364)="","",ROUND(INDEX('Required State Input – Clinic'!AA$12:AA$2011,$AT1364),4)))</f>
        <v/>
      </c>
      <c r="AD1364" s="180" t="str">
        <f t="shared" si="212"/>
        <v/>
      </c>
      <c r="AE1364" s="194" t="str">
        <f t="shared" si="213"/>
        <v/>
      </c>
      <c r="AF1364" s="177" t="str">
        <f>IF($AR1364="","",IF(INDEX('Required State Input – Clinic'!AB$12:AB$2011,$AT1364)="","",INDEX('Required State Input – Clinic'!AB$12:AB$2011,$AT1364)))</f>
        <v/>
      </c>
      <c r="AG1364" s="172" t="str">
        <f>IF($AR1364="","",IF(INDEX('Required State Input – Clinic'!AC$12:AC$2011,$AT1364)="","",ROUND(INDEX('Required State Input – Clinic'!AC$12:AC$2011,$AT1364),4)))</f>
        <v/>
      </c>
      <c r="AH1364" s="180" t="str">
        <f t="shared" si="214"/>
        <v/>
      </c>
      <c r="AI1364" s="173" t="str">
        <f>IF($AR1364="","",IF(INDEX('Required State Input – Clinic'!AD$12:AD$2011,$AT1364)="",0,ROUND(INDEX('Required State Input – Clinic'!AD$12:AD$2011,$AT1364),2)))</f>
        <v/>
      </c>
      <c r="AJ1364" s="180" t="str">
        <f t="shared" si="215"/>
        <v/>
      </c>
      <c r="AK1364" s="194" t="str">
        <f t="shared" si="216"/>
        <v/>
      </c>
      <c r="AL1364" s="170" t="str">
        <f>IF($AR1364="","",IF(INDEX('Required State Input – Clinic'!AE$12:AE$2011,$AT1364)="",0,ROUND(INDEX('Required State Input – Clinic'!AE$12:AE$2011,$AT1364),2)))</f>
        <v/>
      </c>
      <c r="AM1364" s="180" t="str">
        <f t="shared" si="217"/>
        <v/>
      </c>
      <c r="AR1364" t="str">
        <f t="shared" si="218"/>
        <v/>
      </c>
      <c r="AS1364" t="str">
        <f t="shared" si="219"/>
        <v/>
      </c>
      <c r="AT1364" t="str">
        <f>IF(AR1364="","",MATCH(AS1364,'Required State Input – Clinic'!$AS$12:$AS$2011,FALSE))</f>
        <v/>
      </c>
    </row>
    <row r="1365" spans="1:46" x14ac:dyDescent="0.25">
      <c r="A1365" s="218" t="s">
        <v>257</v>
      </c>
      <c r="B1365" s="174" t="str">
        <f>IF($AR1365="","",IF(INDEX('Required State Input – Clinic'!B$12:B$2011,$AT1365)="","",INDEX('Required State Input – Clinic'!B$12:B$2011,$AT1365)))</f>
        <v/>
      </c>
      <c r="C1365" s="168" t="str">
        <f>IF($AR1365="","",IF(INDEX('Required State Input – Clinic'!C$12:C$2011,$AT1365)="","",INDEX('Required State Input – Clinic'!C$12:C$2011,$AT1365)))</f>
        <v/>
      </c>
      <c r="D1365" s="175" t="str">
        <f>IF($AR1365="","",IF(INDEX('Required State Input – Clinic'!D$12:D$2011,$AT1365)="","",INDEX('Required State Input – Clinic'!D$12:D$2011,$AT1365)))</f>
        <v/>
      </c>
      <c r="E1365" s="174" t="str">
        <f>IF($AR1365="","",IF(INDEX('Required State Input – Clinic'!E$12:E$2011,$AT1365)="","",INDEX('Required State Input – Clinic'!E$12:E$2011,$AT1365)))</f>
        <v/>
      </c>
      <c r="F1365" s="176" t="str">
        <f>IF($AR1365="","",IF(INDEX('Required State Input – Clinic'!F$12:F$2011,$AT1365)="","",INDEX('Required State Input – Clinic'!F$12:F$2011,$AT1365)))</f>
        <v/>
      </c>
      <c r="G1365" s="176" t="str">
        <f>IF($AR1365="","",IF(INDEX('Required State Input – Clinic'!G$12:G$2011,$AT1365)="","",INDEX('Required State Input – Clinic'!G$12:G$2011,$AT1365)))</f>
        <v/>
      </c>
      <c r="H1365" s="176" t="str">
        <f>IF($AR1365="","",IF(INDEX('Required State Input – Clinic'!H$12:H$2011,$AT1365)="","",INDEX('Required State Input – Clinic'!H$12:H$2011,$AT1365)))</f>
        <v/>
      </c>
      <c r="I1365" s="177" t="str">
        <f>IF($AR1365="","",IF(INDEX('Required State Input – Clinic'!I$12:I$2011,$AT1365)="","",INDEX('Required State Input – Clinic'!I$12:I$2011,$AT1365)))</f>
        <v/>
      </c>
      <c r="J1365" s="176" t="str">
        <f>IF($AR1365="","",IF(INDEX('Required State Input – Clinic'!J$12:J$2011,$AT1365)="","",INDEX('Required State Input – Clinic'!J$12:J$2011,$AT1365)))</f>
        <v/>
      </c>
      <c r="K1365" s="178" t="str">
        <f>IF($AR1365="","",IF(INDEX('Required State Input – Clinic'!K$12:K$2011,$AT1365)="","",INDEX('Required State Input – Clinic'!K$12:K$2011,$AT1365)))</f>
        <v/>
      </c>
      <c r="L1365" s="179" t="str">
        <f>IF($AR1365="","",IF(INDEX('Required State Input – Clinic'!L$12:L$2011,$AT1365)="","",INDEX('Required State Input – Clinic'!L$12:L$2011,$AT1365)))</f>
        <v/>
      </c>
      <c r="M1365" s="169" t="str">
        <f>IF($AR1365="","",IF(INDEX('Required State Input – Clinic'!M$12:M$2011,$AT1365)="","",INDEX('Required State Input – Clinic'!M$12:M$2011,$AT1365)))</f>
        <v/>
      </c>
      <c r="N1365" s="169" t="str">
        <f>IF($AR1365="","",IF(INDEX('Required State Input – Clinic'!N$12:N$2011,$AT1365)="","",INDEX('Required State Input – Clinic'!N$12:N$2011,$AT1365)))</f>
        <v/>
      </c>
      <c r="O1365" s="170" t="str">
        <f>IF($AR1365="","",IF(INDEX('Required State Input – Clinic'!O$12:O$2011,$AT1365)="","",ROUND(INDEX('Required State Input – Clinic'!O$12:O$2011,$AT1365),2)))</f>
        <v/>
      </c>
      <c r="P1365" s="170" t="str">
        <f>IF($AR1365="","",IF(INDEX('Required State Input – Clinic'!P$12:P$2011,$AT1365)="","",ROUND(INDEX('Required State Input – Clinic'!P$12:P$2011,$AT1365),2)))</f>
        <v/>
      </c>
      <c r="Q1365" s="170" t="str">
        <f>IF($AR1365="","",IF(INDEX('Required State Input – Clinic'!Q$12:Q$2011,$AT1365)="","",ROUND(INDEX('Required State Input – Clinic'!Q$12:Q$2011,$AT1365),2)))</f>
        <v/>
      </c>
      <c r="R1365" s="276" t="str">
        <f t="shared" si="210"/>
        <v/>
      </c>
      <c r="S1365" s="171" t="str">
        <f>IF($AR1365="","",IF(INDEX('Required State Input – Clinic'!R$12:R$2011,$AT1365)="","",INDEX('Required State Input – Clinic'!R$12:R$2011,$AT1365)))</f>
        <v/>
      </c>
      <c r="T1365" s="169" t="str">
        <f>IF($AR1365="","",IF(INDEX('Required State Input – Clinic'!S$12:S$2011,$AT1365)="","",INDEX('Required State Input – Clinic'!S$12:S$2011,$AT1365)))</f>
        <v/>
      </c>
      <c r="U1365" s="170" t="str">
        <f>IF($AR1365="","",IF(INDEX('Required State Input – Clinic'!T$12:T$2011,$AT1365)="","",ROUND(INDEX('Required State Input – Clinic'!T$12:T$2011,$AT1365),2)))</f>
        <v/>
      </c>
      <c r="V1365" s="170" t="str">
        <f>IF($AR1365="","",IF(INDEX('Required State Input – Clinic'!U$12:U$2011,$AT1365)="","",ROUND(INDEX('Required State Input – Clinic'!U$12:U$2011,$AT1365),2)))</f>
        <v/>
      </c>
      <c r="W1365" s="170" t="str">
        <f>IF($AR1365="","",IF(INDEX('Required State Input – Clinic'!V$12:V$2011,$AT1365)="",0,ROUND(INDEX('Required State Input – Clinic'!V$12:V$2011,$AT1365),2)))</f>
        <v/>
      </c>
      <c r="X1365" s="170" t="str">
        <f>IF($AR1365="","",IF(INDEX('Required State Input – Clinic'!W$12:W$2011,$AT1365)="",0,ROUND(INDEX('Required State Input – Clinic'!W$12:W$2011,$AT1365),2)))</f>
        <v/>
      </c>
      <c r="Y1365" s="170" t="str">
        <f>IF($AR1365="","",IF(INDEX('Required State Input – Clinic'!X$12:X$2011,$AT1365)="",0,ROUND(INDEX('Required State Input – Clinic'!X$12:X$2011,$AT1365),2)))</f>
        <v/>
      </c>
      <c r="Z1365" s="180" t="str">
        <f t="shared" si="211"/>
        <v/>
      </c>
      <c r="AA1365" s="179" t="str">
        <f>IF($AR1365="","",IF(INDEX('Required State Input – Clinic'!Y$12:Y$2011,$AT1365)="","",INDEX('Required State Input – Clinic'!Y$12:Y$2011,$AT1365)))</f>
        <v/>
      </c>
      <c r="AB1365" s="172" t="str">
        <f>IF($AR1365="","",IF(INDEX('Required State Input – Clinic'!Z$12:Z$2011,$AT1365)="","",ROUND(INDEX('Required State Input – Clinic'!Z$12:Z$2011,$AT1365),4)))</f>
        <v/>
      </c>
      <c r="AC1365" s="172" t="str">
        <f>IF($AR1365="","",IF(INDEX('Required State Input – Clinic'!AA$12:AA$2011,$AT1365)="","",ROUND(INDEX('Required State Input – Clinic'!AA$12:AA$2011,$AT1365),4)))</f>
        <v/>
      </c>
      <c r="AD1365" s="180" t="str">
        <f t="shared" si="212"/>
        <v/>
      </c>
      <c r="AE1365" s="194" t="str">
        <f t="shared" si="213"/>
        <v/>
      </c>
      <c r="AF1365" s="177" t="str">
        <f>IF($AR1365="","",IF(INDEX('Required State Input – Clinic'!AB$12:AB$2011,$AT1365)="","",INDEX('Required State Input – Clinic'!AB$12:AB$2011,$AT1365)))</f>
        <v/>
      </c>
      <c r="AG1365" s="172" t="str">
        <f>IF($AR1365="","",IF(INDEX('Required State Input – Clinic'!AC$12:AC$2011,$AT1365)="","",ROUND(INDEX('Required State Input – Clinic'!AC$12:AC$2011,$AT1365),4)))</f>
        <v/>
      </c>
      <c r="AH1365" s="180" t="str">
        <f t="shared" si="214"/>
        <v/>
      </c>
      <c r="AI1365" s="173" t="str">
        <f>IF($AR1365="","",IF(INDEX('Required State Input – Clinic'!AD$12:AD$2011,$AT1365)="",0,ROUND(INDEX('Required State Input – Clinic'!AD$12:AD$2011,$AT1365),2)))</f>
        <v/>
      </c>
      <c r="AJ1365" s="180" t="str">
        <f t="shared" si="215"/>
        <v/>
      </c>
      <c r="AK1365" s="194" t="str">
        <f t="shared" si="216"/>
        <v/>
      </c>
      <c r="AL1365" s="170" t="str">
        <f>IF($AR1365="","",IF(INDEX('Required State Input – Clinic'!AE$12:AE$2011,$AT1365)="",0,ROUND(INDEX('Required State Input – Clinic'!AE$12:AE$2011,$AT1365),2)))</f>
        <v/>
      </c>
      <c r="AM1365" s="180" t="str">
        <f t="shared" si="217"/>
        <v/>
      </c>
      <c r="AR1365" t="str">
        <f t="shared" si="218"/>
        <v/>
      </c>
      <c r="AS1365" t="str">
        <f t="shared" si="219"/>
        <v/>
      </c>
      <c r="AT1365" t="str">
        <f>IF(AR1365="","",MATCH(AS1365,'Required State Input – Clinic'!$AS$12:$AS$2011,FALSE))</f>
        <v/>
      </c>
    </row>
    <row r="1366" spans="1:46" x14ac:dyDescent="0.25">
      <c r="A1366" s="218" t="s">
        <v>257</v>
      </c>
      <c r="B1366" s="174" t="str">
        <f>IF($AR1366="","",IF(INDEX('Required State Input – Clinic'!B$12:B$2011,$AT1366)="","",INDEX('Required State Input – Clinic'!B$12:B$2011,$AT1366)))</f>
        <v/>
      </c>
      <c r="C1366" s="168" t="str">
        <f>IF($AR1366="","",IF(INDEX('Required State Input – Clinic'!C$12:C$2011,$AT1366)="","",INDEX('Required State Input – Clinic'!C$12:C$2011,$AT1366)))</f>
        <v/>
      </c>
      <c r="D1366" s="175" t="str">
        <f>IF($AR1366="","",IF(INDEX('Required State Input – Clinic'!D$12:D$2011,$AT1366)="","",INDEX('Required State Input – Clinic'!D$12:D$2011,$AT1366)))</f>
        <v/>
      </c>
      <c r="E1366" s="174" t="str">
        <f>IF($AR1366="","",IF(INDEX('Required State Input – Clinic'!E$12:E$2011,$AT1366)="","",INDEX('Required State Input – Clinic'!E$12:E$2011,$AT1366)))</f>
        <v/>
      </c>
      <c r="F1366" s="176" t="str">
        <f>IF($AR1366="","",IF(INDEX('Required State Input – Clinic'!F$12:F$2011,$AT1366)="","",INDEX('Required State Input – Clinic'!F$12:F$2011,$AT1366)))</f>
        <v/>
      </c>
      <c r="G1366" s="176" t="str">
        <f>IF($AR1366="","",IF(INDEX('Required State Input – Clinic'!G$12:G$2011,$AT1366)="","",INDEX('Required State Input – Clinic'!G$12:G$2011,$AT1366)))</f>
        <v/>
      </c>
      <c r="H1366" s="176" t="str">
        <f>IF($AR1366="","",IF(INDEX('Required State Input – Clinic'!H$12:H$2011,$AT1366)="","",INDEX('Required State Input – Clinic'!H$12:H$2011,$AT1366)))</f>
        <v/>
      </c>
      <c r="I1366" s="177" t="str">
        <f>IF($AR1366="","",IF(INDEX('Required State Input – Clinic'!I$12:I$2011,$AT1366)="","",INDEX('Required State Input – Clinic'!I$12:I$2011,$AT1366)))</f>
        <v/>
      </c>
      <c r="J1366" s="176" t="str">
        <f>IF($AR1366="","",IF(INDEX('Required State Input – Clinic'!J$12:J$2011,$AT1366)="","",INDEX('Required State Input – Clinic'!J$12:J$2011,$AT1366)))</f>
        <v/>
      </c>
      <c r="K1366" s="178" t="str">
        <f>IF($AR1366="","",IF(INDEX('Required State Input – Clinic'!K$12:K$2011,$AT1366)="","",INDEX('Required State Input – Clinic'!K$12:K$2011,$AT1366)))</f>
        <v/>
      </c>
      <c r="L1366" s="179" t="str">
        <f>IF($AR1366="","",IF(INDEX('Required State Input – Clinic'!L$12:L$2011,$AT1366)="","",INDEX('Required State Input – Clinic'!L$12:L$2011,$AT1366)))</f>
        <v/>
      </c>
      <c r="M1366" s="169" t="str">
        <f>IF($AR1366="","",IF(INDEX('Required State Input – Clinic'!M$12:M$2011,$AT1366)="","",INDEX('Required State Input – Clinic'!M$12:M$2011,$AT1366)))</f>
        <v/>
      </c>
      <c r="N1366" s="169" t="str">
        <f>IF($AR1366="","",IF(INDEX('Required State Input – Clinic'!N$12:N$2011,$AT1366)="","",INDEX('Required State Input – Clinic'!N$12:N$2011,$AT1366)))</f>
        <v/>
      </c>
      <c r="O1366" s="170" t="str">
        <f>IF($AR1366="","",IF(INDEX('Required State Input – Clinic'!O$12:O$2011,$AT1366)="","",ROUND(INDEX('Required State Input – Clinic'!O$12:O$2011,$AT1366),2)))</f>
        <v/>
      </c>
      <c r="P1366" s="170" t="str">
        <f>IF($AR1366="","",IF(INDEX('Required State Input – Clinic'!P$12:P$2011,$AT1366)="","",ROUND(INDEX('Required State Input – Clinic'!P$12:P$2011,$AT1366),2)))</f>
        <v/>
      </c>
      <c r="Q1366" s="170" t="str">
        <f>IF($AR1366="","",IF(INDEX('Required State Input – Clinic'!Q$12:Q$2011,$AT1366)="","",ROUND(INDEX('Required State Input – Clinic'!Q$12:Q$2011,$AT1366),2)))</f>
        <v/>
      </c>
      <c r="R1366" s="276" t="str">
        <f t="shared" si="210"/>
        <v/>
      </c>
      <c r="S1366" s="171" t="str">
        <f>IF($AR1366="","",IF(INDEX('Required State Input – Clinic'!R$12:R$2011,$AT1366)="","",INDEX('Required State Input – Clinic'!R$12:R$2011,$AT1366)))</f>
        <v/>
      </c>
      <c r="T1366" s="169" t="str">
        <f>IF($AR1366="","",IF(INDEX('Required State Input – Clinic'!S$12:S$2011,$AT1366)="","",INDEX('Required State Input – Clinic'!S$12:S$2011,$AT1366)))</f>
        <v/>
      </c>
      <c r="U1366" s="170" t="str">
        <f>IF($AR1366="","",IF(INDEX('Required State Input – Clinic'!T$12:T$2011,$AT1366)="","",ROUND(INDEX('Required State Input – Clinic'!T$12:T$2011,$AT1366),2)))</f>
        <v/>
      </c>
      <c r="V1366" s="170" t="str">
        <f>IF($AR1366="","",IF(INDEX('Required State Input – Clinic'!U$12:U$2011,$AT1366)="","",ROUND(INDEX('Required State Input – Clinic'!U$12:U$2011,$AT1366),2)))</f>
        <v/>
      </c>
      <c r="W1366" s="170" t="str">
        <f>IF($AR1366="","",IF(INDEX('Required State Input – Clinic'!V$12:V$2011,$AT1366)="",0,ROUND(INDEX('Required State Input – Clinic'!V$12:V$2011,$AT1366),2)))</f>
        <v/>
      </c>
      <c r="X1366" s="170" t="str">
        <f>IF($AR1366="","",IF(INDEX('Required State Input – Clinic'!W$12:W$2011,$AT1366)="",0,ROUND(INDEX('Required State Input – Clinic'!W$12:W$2011,$AT1366),2)))</f>
        <v/>
      </c>
      <c r="Y1366" s="170" t="str">
        <f>IF($AR1366="","",IF(INDEX('Required State Input – Clinic'!X$12:X$2011,$AT1366)="",0,ROUND(INDEX('Required State Input – Clinic'!X$12:X$2011,$AT1366),2)))</f>
        <v/>
      </c>
      <c r="Z1366" s="180" t="str">
        <f t="shared" si="211"/>
        <v/>
      </c>
      <c r="AA1366" s="179" t="str">
        <f>IF($AR1366="","",IF(INDEX('Required State Input – Clinic'!Y$12:Y$2011,$AT1366)="","",INDEX('Required State Input – Clinic'!Y$12:Y$2011,$AT1366)))</f>
        <v/>
      </c>
      <c r="AB1366" s="172" t="str">
        <f>IF($AR1366="","",IF(INDEX('Required State Input – Clinic'!Z$12:Z$2011,$AT1366)="","",ROUND(INDEX('Required State Input – Clinic'!Z$12:Z$2011,$AT1366),4)))</f>
        <v/>
      </c>
      <c r="AC1366" s="172" t="str">
        <f>IF($AR1366="","",IF(INDEX('Required State Input – Clinic'!AA$12:AA$2011,$AT1366)="","",ROUND(INDEX('Required State Input – Clinic'!AA$12:AA$2011,$AT1366),4)))</f>
        <v/>
      </c>
      <c r="AD1366" s="180" t="str">
        <f t="shared" si="212"/>
        <v/>
      </c>
      <c r="AE1366" s="194" t="str">
        <f t="shared" si="213"/>
        <v/>
      </c>
      <c r="AF1366" s="177" t="str">
        <f>IF($AR1366="","",IF(INDEX('Required State Input – Clinic'!AB$12:AB$2011,$AT1366)="","",INDEX('Required State Input – Clinic'!AB$12:AB$2011,$AT1366)))</f>
        <v/>
      </c>
      <c r="AG1366" s="172" t="str">
        <f>IF($AR1366="","",IF(INDEX('Required State Input – Clinic'!AC$12:AC$2011,$AT1366)="","",ROUND(INDEX('Required State Input – Clinic'!AC$12:AC$2011,$AT1366),4)))</f>
        <v/>
      </c>
      <c r="AH1366" s="180" t="str">
        <f t="shared" si="214"/>
        <v/>
      </c>
      <c r="AI1366" s="173" t="str">
        <f>IF($AR1366="","",IF(INDEX('Required State Input – Clinic'!AD$12:AD$2011,$AT1366)="",0,ROUND(INDEX('Required State Input – Clinic'!AD$12:AD$2011,$AT1366),2)))</f>
        <v/>
      </c>
      <c r="AJ1366" s="180" t="str">
        <f t="shared" si="215"/>
        <v/>
      </c>
      <c r="AK1366" s="194" t="str">
        <f t="shared" si="216"/>
        <v/>
      </c>
      <c r="AL1366" s="170" t="str">
        <f>IF($AR1366="","",IF(INDEX('Required State Input – Clinic'!AE$12:AE$2011,$AT1366)="",0,ROUND(INDEX('Required State Input – Clinic'!AE$12:AE$2011,$AT1366),2)))</f>
        <v/>
      </c>
      <c r="AM1366" s="180" t="str">
        <f t="shared" si="217"/>
        <v/>
      </c>
      <c r="AR1366" t="str">
        <f t="shared" si="218"/>
        <v/>
      </c>
      <c r="AS1366" t="str">
        <f t="shared" si="219"/>
        <v/>
      </c>
      <c r="AT1366" t="str">
        <f>IF(AR1366="","",MATCH(AS1366,'Required State Input – Clinic'!$AS$12:$AS$2011,FALSE))</f>
        <v/>
      </c>
    </row>
    <row r="1367" spans="1:46" x14ac:dyDescent="0.25">
      <c r="A1367" s="218" t="s">
        <v>257</v>
      </c>
      <c r="B1367" s="174" t="str">
        <f>IF($AR1367="","",IF(INDEX('Required State Input – Clinic'!B$12:B$2011,$AT1367)="","",INDEX('Required State Input – Clinic'!B$12:B$2011,$AT1367)))</f>
        <v/>
      </c>
      <c r="C1367" s="168" t="str">
        <f>IF($AR1367="","",IF(INDEX('Required State Input – Clinic'!C$12:C$2011,$AT1367)="","",INDEX('Required State Input – Clinic'!C$12:C$2011,$AT1367)))</f>
        <v/>
      </c>
      <c r="D1367" s="175" t="str">
        <f>IF($AR1367="","",IF(INDEX('Required State Input – Clinic'!D$12:D$2011,$AT1367)="","",INDEX('Required State Input – Clinic'!D$12:D$2011,$AT1367)))</f>
        <v/>
      </c>
      <c r="E1367" s="174" t="str">
        <f>IF($AR1367="","",IF(INDEX('Required State Input – Clinic'!E$12:E$2011,$AT1367)="","",INDEX('Required State Input – Clinic'!E$12:E$2011,$AT1367)))</f>
        <v/>
      </c>
      <c r="F1367" s="176" t="str">
        <f>IF($AR1367="","",IF(INDEX('Required State Input – Clinic'!F$12:F$2011,$AT1367)="","",INDEX('Required State Input – Clinic'!F$12:F$2011,$AT1367)))</f>
        <v/>
      </c>
      <c r="G1367" s="176" t="str">
        <f>IF($AR1367="","",IF(INDEX('Required State Input – Clinic'!G$12:G$2011,$AT1367)="","",INDEX('Required State Input – Clinic'!G$12:G$2011,$AT1367)))</f>
        <v/>
      </c>
      <c r="H1367" s="176" t="str">
        <f>IF($AR1367="","",IF(INDEX('Required State Input – Clinic'!H$12:H$2011,$AT1367)="","",INDEX('Required State Input – Clinic'!H$12:H$2011,$AT1367)))</f>
        <v/>
      </c>
      <c r="I1367" s="177" t="str">
        <f>IF($AR1367="","",IF(INDEX('Required State Input – Clinic'!I$12:I$2011,$AT1367)="","",INDEX('Required State Input – Clinic'!I$12:I$2011,$AT1367)))</f>
        <v/>
      </c>
      <c r="J1367" s="176" t="str">
        <f>IF($AR1367="","",IF(INDEX('Required State Input – Clinic'!J$12:J$2011,$AT1367)="","",INDEX('Required State Input – Clinic'!J$12:J$2011,$AT1367)))</f>
        <v/>
      </c>
      <c r="K1367" s="178" t="str">
        <f>IF($AR1367="","",IF(INDEX('Required State Input – Clinic'!K$12:K$2011,$AT1367)="","",INDEX('Required State Input – Clinic'!K$12:K$2011,$AT1367)))</f>
        <v/>
      </c>
      <c r="L1367" s="179" t="str">
        <f>IF($AR1367="","",IF(INDEX('Required State Input – Clinic'!L$12:L$2011,$AT1367)="","",INDEX('Required State Input – Clinic'!L$12:L$2011,$AT1367)))</f>
        <v/>
      </c>
      <c r="M1367" s="169" t="str">
        <f>IF($AR1367="","",IF(INDEX('Required State Input – Clinic'!M$12:M$2011,$AT1367)="","",INDEX('Required State Input – Clinic'!M$12:M$2011,$AT1367)))</f>
        <v/>
      </c>
      <c r="N1367" s="169" t="str">
        <f>IF($AR1367="","",IF(INDEX('Required State Input – Clinic'!N$12:N$2011,$AT1367)="","",INDEX('Required State Input – Clinic'!N$12:N$2011,$AT1367)))</f>
        <v/>
      </c>
      <c r="O1367" s="170" t="str">
        <f>IF($AR1367="","",IF(INDEX('Required State Input – Clinic'!O$12:O$2011,$AT1367)="","",ROUND(INDEX('Required State Input – Clinic'!O$12:O$2011,$AT1367),2)))</f>
        <v/>
      </c>
      <c r="P1367" s="170" t="str">
        <f>IF($AR1367="","",IF(INDEX('Required State Input – Clinic'!P$12:P$2011,$AT1367)="","",ROUND(INDEX('Required State Input – Clinic'!P$12:P$2011,$AT1367),2)))</f>
        <v/>
      </c>
      <c r="Q1367" s="170" t="str">
        <f>IF($AR1367="","",IF(INDEX('Required State Input – Clinic'!Q$12:Q$2011,$AT1367)="","",ROUND(INDEX('Required State Input – Clinic'!Q$12:Q$2011,$AT1367),2)))</f>
        <v/>
      </c>
      <c r="R1367" s="276" t="str">
        <f t="shared" si="210"/>
        <v/>
      </c>
      <c r="S1367" s="171" t="str">
        <f>IF($AR1367="","",IF(INDEX('Required State Input – Clinic'!R$12:R$2011,$AT1367)="","",INDEX('Required State Input – Clinic'!R$12:R$2011,$AT1367)))</f>
        <v/>
      </c>
      <c r="T1367" s="169" t="str">
        <f>IF($AR1367="","",IF(INDEX('Required State Input – Clinic'!S$12:S$2011,$AT1367)="","",INDEX('Required State Input – Clinic'!S$12:S$2011,$AT1367)))</f>
        <v/>
      </c>
      <c r="U1367" s="170" t="str">
        <f>IF($AR1367="","",IF(INDEX('Required State Input – Clinic'!T$12:T$2011,$AT1367)="","",ROUND(INDEX('Required State Input – Clinic'!T$12:T$2011,$AT1367),2)))</f>
        <v/>
      </c>
      <c r="V1367" s="170" t="str">
        <f>IF($AR1367="","",IF(INDEX('Required State Input – Clinic'!U$12:U$2011,$AT1367)="","",ROUND(INDEX('Required State Input – Clinic'!U$12:U$2011,$AT1367),2)))</f>
        <v/>
      </c>
      <c r="W1367" s="170" t="str">
        <f>IF($AR1367="","",IF(INDEX('Required State Input – Clinic'!V$12:V$2011,$AT1367)="",0,ROUND(INDEX('Required State Input – Clinic'!V$12:V$2011,$AT1367),2)))</f>
        <v/>
      </c>
      <c r="X1367" s="170" t="str">
        <f>IF($AR1367="","",IF(INDEX('Required State Input – Clinic'!W$12:W$2011,$AT1367)="",0,ROUND(INDEX('Required State Input – Clinic'!W$12:W$2011,$AT1367),2)))</f>
        <v/>
      </c>
      <c r="Y1367" s="170" t="str">
        <f>IF($AR1367="","",IF(INDEX('Required State Input – Clinic'!X$12:X$2011,$AT1367)="",0,ROUND(INDEX('Required State Input – Clinic'!X$12:X$2011,$AT1367),2)))</f>
        <v/>
      </c>
      <c r="Z1367" s="180" t="str">
        <f t="shared" si="211"/>
        <v/>
      </c>
      <c r="AA1367" s="179" t="str">
        <f>IF($AR1367="","",IF(INDEX('Required State Input – Clinic'!Y$12:Y$2011,$AT1367)="","",INDEX('Required State Input – Clinic'!Y$12:Y$2011,$AT1367)))</f>
        <v/>
      </c>
      <c r="AB1367" s="172" t="str">
        <f>IF($AR1367="","",IF(INDEX('Required State Input – Clinic'!Z$12:Z$2011,$AT1367)="","",ROUND(INDEX('Required State Input – Clinic'!Z$12:Z$2011,$AT1367),4)))</f>
        <v/>
      </c>
      <c r="AC1367" s="172" t="str">
        <f>IF($AR1367="","",IF(INDEX('Required State Input – Clinic'!AA$12:AA$2011,$AT1367)="","",ROUND(INDEX('Required State Input – Clinic'!AA$12:AA$2011,$AT1367),4)))</f>
        <v/>
      </c>
      <c r="AD1367" s="180" t="str">
        <f t="shared" si="212"/>
        <v/>
      </c>
      <c r="AE1367" s="194" t="str">
        <f t="shared" si="213"/>
        <v/>
      </c>
      <c r="AF1367" s="177" t="str">
        <f>IF($AR1367="","",IF(INDEX('Required State Input – Clinic'!AB$12:AB$2011,$AT1367)="","",INDEX('Required State Input – Clinic'!AB$12:AB$2011,$AT1367)))</f>
        <v/>
      </c>
      <c r="AG1367" s="172" t="str">
        <f>IF($AR1367="","",IF(INDEX('Required State Input – Clinic'!AC$12:AC$2011,$AT1367)="","",ROUND(INDEX('Required State Input – Clinic'!AC$12:AC$2011,$AT1367),4)))</f>
        <v/>
      </c>
      <c r="AH1367" s="180" t="str">
        <f t="shared" si="214"/>
        <v/>
      </c>
      <c r="AI1367" s="173" t="str">
        <f>IF($AR1367="","",IF(INDEX('Required State Input – Clinic'!AD$12:AD$2011,$AT1367)="",0,ROUND(INDEX('Required State Input – Clinic'!AD$12:AD$2011,$AT1367),2)))</f>
        <v/>
      </c>
      <c r="AJ1367" s="180" t="str">
        <f t="shared" si="215"/>
        <v/>
      </c>
      <c r="AK1367" s="194" t="str">
        <f t="shared" si="216"/>
        <v/>
      </c>
      <c r="AL1367" s="170" t="str">
        <f>IF($AR1367="","",IF(INDEX('Required State Input – Clinic'!AE$12:AE$2011,$AT1367)="",0,ROUND(INDEX('Required State Input – Clinic'!AE$12:AE$2011,$AT1367),2)))</f>
        <v/>
      </c>
      <c r="AM1367" s="180" t="str">
        <f t="shared" si="217"/>
        <v/>
      </c>
      <c r="AR1367" t="str">
        <f t="shared" si="218"/>
        <v/>
      </c>
      <c r="AS1367" t="str">
        <f t="shared" si="219"/>
        <v/>
      </c>
      <c r="AT1367" t="str">
        <f>IF(AR1367="","",MATCH(AS1367,'Required State Input – Clinic'!$AS$12:$AS$2011,FALSE))</f>
        <v/>
      </c>
    </row>
    <row r="1368" spans="1:46" x14ac:dyDescent="0.25">
      <c r="A1368" s="218" t="s">
        <v>257</v>
      </c>
      <c r="B1368" s="174" t="str">
        <f>IF($AR1368="","",IF(INDEX('Required State Input – Clinic'!B$12:B$2011,$AT1368)="","",INDEX('Required State Input – Clinic'!B$12:B$2011,$AT1368)))</f>
        <v/>
      </c>
      <c r="C1368" s="168" t="str">
        <f>IF($AR1368="","",IF(INDEX('Required State Input – Clinic'!C$12:C$2011,$AT1368)="","",INDEX('Required State Input – Clinic'!C$12:C$2011,$AT1368)))</f>
        <v/>
      </c>
      <c r="D1368" s="175" t="str">
        <f>IF($AR1368="","",IF(INDEX('Required State Input – Clinic'!D$12:D$2011,$AT1368)="","",INDEX('Required State Input – Clinic'!D$12:D$2011,$AT1368)))</f>
        <v/>
      </c>
      <c r="E1368" s="174" t="str">
        <f>IF($AR1368="","",IF(INDEX('Required State Input – Clinic'!E$12:E$2011,$AT1368)="","",INDEX('Required State Input – Clinic'!E$12:E$2011,$AT1368)))</f>
        <v/>
      </c>
      <c r="F1368" s="176" t="str">
        <f>IF($AR1368="","",IF(INDEX('Required State Input – Clinic'!F$12:F$2011,$AT1368)="","",INDEX('Required State Input – Clinic'!F$12:F$2011,$AT1368)))</f>
        <v/>
      </c>
      <c r="G1368" s="176" t="str">
        <f>IF($AR1368="","",IF(INDEX('Required State Input – Clinic'!G$12:G$2011,$AT1368)="","",INDEX('Required State Input – Clinic'!G$12:G$2011,$AT1368)))</f>
        <v/>
      </c>
      <c r="H1368" s="176" t="str">
        <f>IF($AR1368="","",IF(INDEX('Required State Input – Clinic'!H$12:H$2011,$AT1368)="","",INDEX('Required State Input – Clinic'!H$12:H$2011,$AT1368)))</f>
        <v/>
      </c>
      <c r="I1368" s="177" t="str">
        <f>IF($AR1368="","",IF(INDEX('Required State Input – Clinic'!I$12:I$2011,$AT1368)="","",INDEX('Required State Input – Clinic'!I$12:I$2011,$AT1368)))</f>
        <v/>
      </c>
      <c r="J1368" s="176" t="str">
        <f>IF($AR1368="","",IF(INDEX('Required State Input – Clinic'!J$12:J$2011,$AT1368)="","",INDEX('Required State Input – Clinic'!J$12:J$2011,$AT1368)))</f>
        <v/>
      </c>
      <c r="K1368" s="178" t="str">
        <f>IF($AR1368="","",IF(INDEX('Required State Input – Clinic'!K$12:K$2011,$AT1368)="","",INDEX('Required State Input – Clinic'!K$12:K$2011,$AT1368)))</f>
        <v/>
      </c>
      <c r="L1368" s="179" t="str">
        <f>IF($AR1368="","",IF(INDEX('Required State Input – Clinic'!L$12:L$2011,$AT1368)="","",INDEX('Required State Input – Clinic'!L$12:L$2011,$AT1368)))</f>
        <v/>
      </c>
      <c r="M1368" s="169" t="str">
        <f>IF($AR1368="","",IF(INDEX('Required State Input – Clinic'!M$12:M$2011,$AT1368)="","",INDEX('Required State Input – Clinic'!M$12:M$2011,$AT1368)))</f>
        <v/>
      </c>
      <c r="N1368" s="169" t="str">
        <f>IF($AR1368="","",IF(INDEX('Required State Input – Clinic'!N$12:N$2011,$AT1368)="","",INDEX('Required State Input – Clinic'!N$12:N$2011,$AT1368)))</f>
        <v/>
      </c>
      <c r="O1368" s="170" t="str">
        <f>IF($AR1368="","",IF(INDEX('Required State Input – Clinic'!O$12:O$2011,$AT1368)="","",ROUND(INDEX('Required State Input – Clinic'!O$12:O$2011,$AT1368),2)))</f>
        <v/>
      </c>
      <c r="P1368" s="170" t="str">
        <f>IF($AR1368="","",IF(INDEX('Required State Input – Clinic'!P$12:P$2011,$AT1368)="","",ROUND(INDEX('Required State Input – Clinic'!P$12:P$2011,$AT1368),2)))</f>
        <v/>
      </c>
      <c r="Q1368" s="170" t="str">
        <f>IF($AR1368="","",IF(INDEX('Required State Input – Clinic'!Q$12:Q$2011,$AT1368)="","",ROUND(INDEX('Required State Input – Clinic'!Q$12:Q$2011,$AT1368),2)))</f>
        <v/>
      </c>
      <c r="R1368" s="276" t="str">
        <f t="shared" si="210"/>
        <v/>
      </c>
      <c r="S1368" s="171" t="str">
        <f>IF($AR1368="","",IF(INDEX('Required State Input – Clinic'!R$12:R$2011,$AT1368)="","",INDEX('Required State Input – Clinic'!R$12:R$2011,$AT1368)))</f>
        <v/>
      </c>
      <c r="T1368" s="169" t="str">
        <f>IF($AR1368="","",IF(INDEX('Required State Input – Clinic'!S$12:S$2011,$AT1368)="","",INDEX('Required State Input – Clinic'!S$12:S$2011,$AT1368)))</f>
        <v/>
      </c>
      <c r="U1368" s="170" t="str">
        <f>IF($AR1368="","",IF(INDEX('Required State Input – Clinic'!T$12:T$2011,$AT1368)="","",ROUND(INDEX('Required State Input – Clinic'!T$12:T$2011,$AT1368),2)))</f>
        <v/>
      </c>
      <c r="V1368" s="170" t="str">
        <f>IF($AR1368="","",IF(INDEX('Required State Input – Clinic'!U$12:U$2011,$AT1368)="","",ROUND(INDEX('Required State Input – Clinic'!U$12:U$2011,$AT1368),2)))</f>
        <v/>
      </c>
      <c r="W1368" s="170" t="str">
        <f>IF($AR1368="","",IF(INDEX('Required State Input – Clinic'!V$12:V$2011,$AT1368)="",0,ROUND(INDEX('Required State Input – Clinic'!V$12:V$2011,$AT1368),2)))</f>
        <v/>
      </c>
      <c r="X1368" s="170" t="str">
        <f>IF($AR1368="","",IF(INDEX('Required State Input – Clinic'!W$12:W$2011,$AT1368)="",0,ROUND(INDEX('Required State Input – Clinic'!W$12:W$2011,$AT1368),2)))</f>
        <v/>
      </c>
      <c r="Y1368" s="170" t="str">
        <f>IF($AR1368="","",IF(INDEX('Required State Input – Clinic'!X$12:X$2011,$AT1368)="",0,ROUND(INDEX('Required State Input – Clinic'!X$12:X$2011,$AT1368),2)))</f>
        <v/>
      </c>
      <c r="Z1368" s="180" t="str">
        <f t="shared" si="211"/>
        <v/>
      </c>
      <c r="AA1368" s="179" t="str">
        <f>IF($AR1368="","",IF(INDEX('Required State Input – Clinic'!Y$12:Y$2011,$AT1368)="","",INDEX('Required State Input – Clinic'!Y$12:Y$2011,$AT1368)))</f>
        <v/>
      </c>
      <c r="AB1368" s="172" t="str">
        <f>IF($AR1368="","",IF(INDEX('Required State Input – Clinic'!Z$12:Z$2011,$AT1368)="","",ROUND(INDEX('Required State Input – Clinic'!Z$12:Z$2011,$AT1368),4)))</f>
        <v/>
      </c>
      <c r="AC1368" s="172" t="str">
        <f>IF($AR1368="","",IF(INDEX('Required State Input – Clinic'!AA$12:AA$2011,$AT1368)="","",ROUND(INDEX('Required State Input – Clinic'!AA$12:AA$2011,$AT1368),4)))</f>
        <v/>
      </c>
      <c r="AD1368" s="180" t="str">
        <f t="shared" si="212"/>
        <v/>
      </c>
      <c r="AE1368" s="194" t="str">
        <f t="shared" si="213"/>
        <v/>
      </c>
      <c r="AF1368" s="177" t="str">
        <f>IF($AR1368="","",IF(INDEX('Required State Input – Clinic'!AB$12:AB$2011,$AT1368)="","",INDEX('Required State Input – Clinic'!AB$12:AB$2011,$AT1368)))</f>
        <v/>
      </c>
      <c r="AG1368" s="172" t="str">
        <f>IF($AR1368="","",IF(INDEX('Required State Input – Clinic'!AC$12:AC$2011,$AT1368)="","",ROUND(INDEX('Required State Input – Clinic'!AC$12:AC$2011,$AT1368),4)))</f>
        <v/>
      </c>
      <c r="AH1368" s="180" t="str">
        <f t="shared" si="214"/>
        <v/>
      </c>
      <c r="AI1368" s="173" t="str">
        <f>IF($AR1368="","",IF(INDEX('Required State Input – Clinic'!AD$12:AD$2011,$AT1368)="",0,ROUND(INDEX('Required State Input – Clinic'!AD$12:AD$2011,$AT1368),2)))</f>
        <v/>
      </c>
      <c r="AJ1368" s="180" t="str">
        <f t="shared" si="215"/>
        <v/>
      </c>
      <c r="AK1368" s="194" t="str">
        <f t="shared" si="216"/>
        <v/>
      </c>
      <c r="AL1368" s="170" t="str">
        <f>IF($AR1368="","",IF(INDEX('Required State Input – Clinic'!AE$12:AE$2011,$AT1368)="",0,ROUND(INDEX('Required State Input – Clinic'!AE$12:AE$2011,$AT1368),2)))</f>
        <v/>
      </c>
      <c r="AM1368" s="180" t="str">
        <f t="shared" si="217"/>
        <v/>
      </c>
      <c r="AR1368" t="str">
        <f t="shared" si="218"/>
        <v/>
      </c>
      <c r="AS1368" t="str">
        <f t="shared" si="219"/>
        <v/>
      </c>
      <c r="AT1368" t="str">
        <f>IF(AR1368="","",MATCH(AS1368,'Required State Input – Clinic'!$AS$12:$AS$2011,FALSE))</f>
        <v/>
      </c>
    </row>
    <row r="1369" spans="1:46" x14ac:dyDescent="0.25">
      <c r="A1369" s="218" t="s">
        <v>257</v>
      </c>
      <c r="B1369" s="174" t="str">
        <f>IF($AR1369="","",IF(INDEX('Required State Input – Clinic'!B$12:B$2011,$AT1369)="","",INDEX('Required State Input – Clinic'!B$12:B$2011,$AT1369)))</f>
        <v/>
      </c>
      <c r="C1369" s="168" t="str">
        <f>IF($AR1369="","",IF(INDEX('Required State Input – Clinic'!C$12:C$2011,$AT1369)="","",INDEX('Required State Input – Clinic'!C$12:C$2011,$AT1369)))</f>
        <v/>
      </c>
      <c r="D1369" s="175" t="str">
        <f>IF($AR1369="","",IF(INDEX('Required State Input – Clinic'!D$12:D$2011,$AT1369)="","",INDEX('Required State Input – Clinic'!D$12:D$2011,$AT1369)))</f>
        <v/>
      </c>
      <c r="E1369" s="174" t="str">
        <f>IF($AR1369="","",IF(INDEX('Required State Input – Clinic'!E$12:E$2011,$AT1369)="","",INDEX('Required State Input – Clinic'!E$12:E$2011,$AT1369)))</f>
        <v/>
      </c>
      <c r="F1369" s="176" t="str">
        <f>IF($AR1369="","",IF(INDEX('Required State Input – Clinic'!F$12:F$2011,$AT1369)="","",INDEX('Required State Input – Clinic'!F$12:F$2011,$AT1369)))</f>
        <v/>
      </c>
      <c r="G1369" s="176" t="str">
        <f>IF($AR1369="","",IF(INDEX('Required State Input – Clinic'!G$12:G$2011,$AT1369)="","",INDEX('Required State Input – Clinic'!G$12:G$2011,$AT1369)))</f>
        <v/>
      </c>
      <c r="H1369" s="176" t="str">
        <f>IF($AR1369="","",IF(INDEX('Required State Input – Clinic'!H$12:H$2011,$AT1369)="","",INDEX('Required State Input – Clinic'!H$12:H$2011,$AT1369)))</f>
        <v/>
      </c>
      <c r="I1369" s="177" t="str">
        <f>IF($AR1369="","",IF(INDEX('Required State Input – Clinic'!I$12:I$2011,$AT1369)="","",INDEX('Required State Input – Clinic'!I$12:I$2011,$AT1369)))</f>
        <v/>
      </c>
      <c r="J1369" s="176" t="str">
        <f>IF($AR1369="","",IF(INDEX('Required State Input – Clinic'!J$12:J$2011,$AT1369)="","",INDEX('Required State Input – Clinic'!J$12:J$2011,$AT1369)))</f>
        <v/>
      </c>
      <c r="K1369" s="178" t="str">
        <f>IF($AR1369="","",IF(INDEX('Required State Input – Clinic'!K$12:K$2011,$AT1369)="","",INDEX('Required State Input – Clinic'!K$12:K$2011,$AT1369)))</f>
        <v/>
      </c>
      <c r="L1369" s="179" t="str">
        <f>IF($AR1369="","",IF(INDEX('Required State Input – Clinic'!L$12:L$2011,$AT1369)="","",INDEX('Required State Input – Clinic'!L$12:L$2011,$AT1369)))</f>
        <v/>
      </c>
      <c r="M1369" s="169" t="str">
        <f>IF($AR1369="","",IF(INDEX('Required State Input – Clinic'!M$12:M$2011,$AT1369)="","",INDEX('Required State Input – Clinic'!M$12:M$2011,$AT1369)))</f>
        <v/>
      </c>
      <c r="N1369" s="169" t="str">
        <f>IF($AR1369="","",IF(INDEX('Required State Input – Clinic'!N$12:N$2011,$AT1369)="","",INDEX('Required State Input – Clinic'!N$12:N$2011,$AT1369)))</f>
        <v/>
      </c>
      <c r="O1369" s="170" t="str">
        <f>IF($AR1369="","",IF(INDEX('Required State Input – Clinic'!O$12:O$2011,$AT1369)="","",ROUND(INDEX('Required State Input – Clinic'!O$12:O$2011,$AT1369),2)))</f>
        <v/>
      </c>
      <c r="P1369" s="170" t="str">
        <f>IF($AR1369="","",IF(INDEX('Required State Input – Clinic'!P$12:P$2011,$AT1369)="","",ROUND(INDEX('Required State Input – Clinic'!P$12:P$2011,$AT1369),2)))</f>
        <v/>
      </c>
      <c r="Q1369" s="170" t="str">
        <f>IF($AR1369="","",IF(INDEX('Required State Input – Clinic'!Q$12:Q$2011,$AT1369)="","",ROUND(INDEX('Required State Input – Clinic'!Q$12:Q$2011,$AT1369),2)))</f>
        <v/>
      </c>
      <c r="R1369" s="276" t="str">
        <f t="shared" si="210"/>
        <v/>
      </c>
      <c r="S1369" s="171" t="str">
        <f>IF($AR1369="","",IF(INDEX('Required State Input – Clinic'!R$12:R$2011,$AT1369)="","",INDEX('Required State Input – Clinic'!R$12:R$2011,$AT1369)))</f>
        <v/>
      </c>
      <c r="T1369" s="169" t="str">
        <f>IF($AR1369="","",IF(INDEX('Required State Input – Clinic'!S$12:S$2011,$AT1369)="","",INDEX('Required State Input – Clinic'!S$12:S$2011,$AT1369)))</f>
        <v/>
      </c>
      <c r="U1369" s="170" t="str">
        <f>IF($AR1369="","",IF(INDEX('Required State Input – Clinic'!T$12:T$2011,$AT1369)="","",ROUND(INDEX('Required State Input – Clinic'!T$12:T$2011,$AT1369),2)))</f>
        <v/>
      </c>
      <c r="V1369" s="170" t="str">
        <f>IF($AR1369="","",IF(INDEX('Required State Input – Clinic'!U$12:U$2011,$AT1369)="","",ROUND(INDEX('Required State Input – Clinic'!U$12:U$2011,$AT1369),2)))</f>
        <v/>
      </c>
      <c r="W1369" s="170" t="str">
        <f>IF($AR1369="","",IF(INDEX('Required State Input – Clinic'!V$12:V$2011,$AT1369)="",0,ROUND(INDEX('Required State Input – Clinic'!V$12:V$2011,$AT1369),2)))</f>
        <v/>
      </c>
      <c r="X1369" s="170" t="str">
        <f>IF($AR1369="","",IF(INDEX('Required State Input – Clinic'!W$12:W$2011,$AT1369)="",0,ROUND(INDEX('Required State Input – Clinic'!W$12:W$2011,$AT1369),2)))</f>
        <v/>
      </c>
      <c r="Y1369" s="170" t="str">
        <f>IF($AR1369="","",IF(INDEX('Required State Input – Clinic'!X$12:X$2011,$AT1369)="",0,ROUND(INDEX('Required State Input – Clinic'!X$12:X$2011,$AT1369),2)))</f>
        <v/>
      </c>
      <c r="Z1369" s="180" t="str">
        <f t="shared" si="211"/>
        <v/>
      </c>
      <c r="AA1369" s="179" t="str">
        <f>IF($AR1369="","",IF(INDEX('Required State Input – Clinic'!Y$12:Y$2011,$AT1369)="","",INDEX('Required State Input – Clinic'!Y$12:Y$2011,$AT1369)))</f>
        <v/>
      </c>
      <c r="AB1369" s="172" t="str">
        <f>IF($AR1369="","",IF(INDEX('Required State Input – Clinic'!Z$12:Z$2011,$AT1369)="","",ROUND(INDEX('Required State Input – Clinic'!Z$12:Z$2011,$AT1369),4)))</f>
        <v/>
      </c>
      <c r="AC1369" s="172" t="str">
        <f>IF($AR1369="","",IF(INDEX('Required State Input – Clinic'!AA$12:AA$2011,$AT1369)="","",ROUND(INDEX('Required State Input – Clinic'!AA$12:AA$2011,$AT1369),4)))</f>
        <v/>
      </c>
      <c r="AD1369" s="180" t="str">
        <f t="shared" si="212"/>
        <v/>
      </c>
      <c r="AE1369" s="194" t="str">
        <f t="shared" si="213"/>
        <v/>
      </c>
      <c r="AF1369" s="177" t="str">
        <f>IF($AR1369="","",IF(INDEX('Required State Input – Clinic'!AB$12:AB$2011,$AT1369)="","",INDEX('Required State Input – Clinic'!AB$12:AB$2011,$AT1369)))</f>
        <v/>
      </c>
      <c r="AG1369" s="172" t="str">
        <f>IF($AR1369="","",IF(INDEX('Required State Input – Clinic'!AC$12:AC$2011,$AT1369)="","",ROUND(INDEX('Required State Input – Clinic'!AC$12:AC$2011,$AT1369),4)))</f>
        <v/>
      </c>
      <c r="AH1369" s="180" t="str">
        <f t="shared" si="214"/>
        <v/>
      </c>
      <c r="AI1369" s="173" t="str">
        <f>IF($AR1369="","",IF(INDEX('Required State Input – Clinic'!AD$12:AD$2011,$AT1369)="",0,ROUND(INDEX('Required State Input – Clinic'!AD$12:AD$2011,$AT1369),2)))</f>
        <v/>
      </c>
      <c r="AJ1369" s="180" t="str">
        <f t="shared" si="215"/>
        <v/>
      </c>
      <c r="AK1369" s="194" t="str">
        <f t="shared" si="216"/>
        <v/>
      </c>
      <c r="AL1369" s="170" t="str">
        <f>IF($AR1369="","",IF(INDEX('Required State Input – Clinic'!AE$12:AE$2011,$AT1369)="",0,ROUND(INDEX('Required State Input – Clinic'!AE$12:AE$2011,$AT1369),2)))</f>
        <v/>
      </c>
      <c r="AM1369" s="180" t="str">
        <f t="shared" si="217"/>
        <v/>
      </c>
      <c r="AR1369" t="str">
        <f t="shared" si="218"/>
        <v/>
      </c>
      <c r="AS1369" t="str">
        <f t="shared" si="219"/>
        <v/>
      </c>
      <c r="AT1369" t="str">
        <f>IF(AR1369="","",MATCH(AS1369,'Required State Input – Clinic'!$AS$12:$AS$2011,FALSE))</f>
        <v/>
      </c>
    </row>
    <row r="1370" spans="1:46" x14ac:dyDescent="0.25">
      <c r="A1370" s="218" t="s">
        <v>257</v>
      </c>
      <c r="B1370" s="174" t="str">
        <f>IF($AR1370="","",IF(INDEX('Required State Input – Clinic'!B$12:B$2011,$AT1370)="","",INDEX('Required State Input – Clinic'!B$12:B$2011,$AT1370)))</f>
        <v/>
      </c>
      <c r="C1370" s="168" t="str">
        <f>IF($AR1370="","",IF(INDEX('Required State Input – Clinic'!C$12:C$2011,$AT1370)="","",INDEX('Required State Input – Clinic'!C$12:C$2011,$AT1370)))</f>
        <v/>
      </c>
      <c r="D1370" s="175" t="str">
        <f>IF($AR1370="","",IF(INDEX('Required State Input – Clinic'!D$12:D$2011,$AT1370)="","",INDEX('Required State Input – Clinic'!D$12:D$2011,$AT1370)))</f>
        <v/>
      </c>
      <c r="E1370" s="174" t="str">
        <f>IF($AR1370="","",IF(INDEX('Required State Input – Clinic'!E$12:E$2011,$AT1370)="","",INDEX('Required State Input – Clinic'!E$12:E$2011,$AT1370)))</f>
        <v/>
      </c>
      <c r="F1370" s="176" t="str">
        <f>IF($AR1370="","",IF(INDEX('Required State Input – Clinic'!F$12:F$2011,$AT1370)="","",INDEX('Required State Input – Clinic'!F$12:F$2011,$AT1370)))</f>
        <v/>
      </c>
      <c r="G1370" s="176" t="str">
        <f>IF($AR1370="","",IF(INDEX('Required State Input – Clinic'!G$12:G$2011,$AT1370)="","",INDEX('Required State Input – Clinic'!G$12:G$2011,$AT1370)))</f>
        <v/>
      </c>
      <c r="H1370" s="176" t="str">
        <f>IF($AR1370="","",IF(INDEX('Required State Input – Clinic'!H$12:H$2011,$AT1370)="","",INDEX('Required State Input – Clinic'!H$12:H$2011,$AT1370)))</f>
        <v/>
      </c>
      <c r="I1370" s="177" t="str">
        <f>IF($AR1370="","",IF(INDEX('Required State Input – Clinic'!I$12:I$2011,$AT1370)="","",INDEX('Required State Input – Clinic'!I$12:I$2011,$AT1370)))</f>
        <v/>
      </c>
      <c r="J1370" s="176" t="str">
        <f>IF($AR1370="","",IF(INDEX('Required State Input – Clinic'!J$12:J$2011,$AT1370)="","",INDEX('Required State Input – Clinic'!J$12:J$2011,$AT1370)))</f>
        <v/>
      </c>
      <c r="K1370" s="178" t="str">
        <f>IF($AR1370="","",IF(INDEX('Required State Input – Clinic'!K$12:K$2011,$AT1370)="","",INDEX('Required State Input – Clinic'!K$12:K$2011,$AT1370)))</f>
        <v/>
      </c>
      <c r="L1370" s="179" t="str">
        <f>IF($AR1370="","",IF(INDEX('Required State Input – Clinic'!L$12:L$2011,$AT1370)="","",INDEX('Required State Input – Clinic'!L$12:L$2011,$AT1370)))</f>
        <v/>
      </c>
      <c r="M1370" s="169" t="str">
        <f>IF($AR1370="","",IF(INDEX('Required State Input – Clinic'!M$12:M$2011,$AT1370)="","",INDEX('Required State Input – Clinic'!M$12:M$2011,$AT1370)))</f>
        <v/>
      </c>
      <c r="N1370" s="169" t="str">
        <f>IF($AR1370="","",IF(INDEX('Required State Input – Clinic'!N$12:N$2011,$AT1370)="","",INDEX('Required State Input – Clinic'!N$12:N$2011,$AT1370)))</f>
        <v/>
      </c>
      <c r="O1370" s="170" t="str">
        <f>IF($AR1370="","",IF(INDEX('Required State Input – Clinic'!O$12:O$2011,$AT1370)="","",ROUND(INDEX('Required State Input – Clinic'!O$12:O$2011,$AT1370),2)))</f>
        <v/>
      </c>
      <c r="P1370" s="170" t="str">
        <f>IF($AR1370="","",IF(INDEX('Required State Input – Clinic'!P$12:P$2011,$AT1370)="","",ROUND(INDEX('Required State Input – Clinic'!P$12:P$2011,$AT1370),2)))</f>
        <v/>
      </c>
      <c r="Q1370" s="170" t="str">
        <f>IF($AR1370="","",IF(INDEX('Required State Input – Clinic'!Q$12:Q$2011,$AT1370)="","",ROUND(INDEX('Required State Input – Clinic'!Q$12:Q$2011,$AT1370),2)))</f>
        <v/>
      </c>
      <c r="R1370" s="276" t="str">
        <f t="shared" si="210"/>
        <v/>
      </c>
      <c r="S1370" s="171" t="str">
        <f>IF($AR1370="","",IF(INDEX('Required State Input – Clinic'!R$12:R$2011,$AT1370)="","",INDEX('Required State Input – Clinic'!R$12:R$2011,$AT1370)))</f>
        <v/>
      </c>
      <c r="T1370" s="169" t="str">
        <f>IF($AR1370="","",IF(INDEX('Required State Input – Clinic'!S$12:S$2011,$AT1370)="","",INDEX('Required State Input – Clinic'!S$12:S$2011,$AT1370)))</f>
        <v/>
      </c>
      <c r="U1370" s="170" t="str">
        <f>IF($AR1370="","",IF(INDEX('Required State Input – Clinic'!T$12:T$2011,$AT1370)="","",ROUND(INDEX('Required State Input – Clinic'!T$12:T$2011,$AT1370),2)))</f>
        <v/>
      </c>
      <c r="V1370" s="170" t="str">
        <f>IF($AR1370="","",IF(INDEX('Required State Input – Clinic'!U$12:U$2011,$AT1370)="","",ROUND(INDEX('Required State Input – Clinic'!U$12:U$2011,$AT1370),2)))</f>
        <v/>
      </c>
      <c r="W1370" s="170" t="str">
        <f>IF($AR1370="","",IF(INDEX('Required State Input – Clinic'!V$12:V$2011,$AT1370)="",0,ROUND(INDEX('Required State Input – Clinic'!V$12:V$2011,$AT1370),2)))</f>
        <v/>
      </c>
      <c r="X1370" s="170" t="str">
        <f>IF($AR1370="","",IF(INDEX('Required State Input – Clinic'!W$12:W$2011,$AT1370)="",0,ROUND(INDEX('Required State Input – Clinic'!W$12:W$2011,$AT1370),2)))</f>
        <v/>
      </c>
      <c r="Y1370" s="170" t="str">
        <f>IF($AR1370="","",IF(INDEX('Required State Input – Clinic'!X$12:X$2011,$AT1370)="",0,ROUND(INDEX('Required State Input – Clinic'!X$12:X$2011,$AT1370),2)))</f>
        <v/>
      </c>
      <c r="Z1370" s="180" t="str">
        <f t="shared" si="211"/>
        <v/>
      </c>
      <c r="AA1370" s="179" t="str">
        <f>IF($AR1370="","",IF(INDEX('Required State Input – Clinic'!Y$12:Y$2011,$AT1370)="","",INDEX('Required State Input – Clinic'!Y$12:Y$2011,$AT1370)))</f>
        <v/>
      </c>
      <c r="AB1370" s="172" t="str">
        <f>IF($AR1370="","",IF(INDEX('Required State Input – Clinic'!Z$12:Z$2011,$AT1370)="","",ROUND(INDEX('Required State Input – Clinic'!Z$12:Z$2011,$AT1370),4)))</f>
        <v/>
      </c>
      <c r="AC1370" s="172" t="str">
        <f>IF($AR1370="","",IF(INDEX('Required State Input – Clinic'!AA$12:AA$2011,$AT1370)="","",ROUND(INDEX('Required State Input – Clinic'!AA$12:AA$2011,$AT1370),4)))</f>
        <v/>
      </c>
      <c r="AD1370" s="180" t="str">
        <f t="shared" si="212"/>
        <v/>
      </c>
      <c r="AE1370" s="194" t="str">
        <f t="shared" si="213"/>
        <v/>
      </c>
      <c r="AF1370" s="177" t="str">
        <f>IF($AR1370="","",IF(INDEX('Required State Input – Clinic'!AB$12:AB$2011,$AT1370)="","",INDEX('Required State Input – Clinic'!AB$12:AB$2011,$AT1370)))</f>
        <v/>
      </c>
      <c r="AG1370" s="172" t="str">
        <f>IF($AR1370="","",IF(INDEX('Required State Input – Clinic'!AC$12:AC$2011,$AT1370)="","",ROUND(INDEX('Required State Input – Clinic'!AC$12:AC$2011,$AT1370),4)))</f>
        <v/>
      </c>
      <c r="AH1370" s="180" t="str">
        <f t="shared" si="214"/>
        <v/>
      </c>
      <c r="AI1370" s="173" t="str">
        <f>IF($AR1370="","",IF(INDEX('Required State Input – Clinic'!AD$12:AD$2011,$AT1370)="",0,ROUND(INDEX('Required State Input – Clinic'!AD$12:AD$2011,$AT1370),2)))</f>
        <v/>
      </c>
      <c r="AJ1370" s="180" t="str">
        <f t="shared" si="215"/>
        <v/>
      </c>
      <c r="AK1370" s="194" t="str">
        <f t="shared" si="216"/>
        <v/>
      </c>
      <c r="AL1370" s="170" t="str">
        <f>IF($AR1370="","",IF(INDEX('Required State Input – Clinic'!AE$12:AE$2011,$AT1370)="",0,ROUND(INDEX('Required State Input – Clinic'!AE$12:AE$2011,$AT1370),2)))</f>
        <v/>
      </c>
      <c r="AM1370" s="180" t="str">
        <f t="shared" si="217"/>
        <v/>
      </c>
      <c r="AR1370" t="str">
        <f t="shared" si="218"/>
        <v/>
      </c>
      <c r="AS1370" t="str">
        <f t="shared" si="219"/>
        <v/>
      </c>
      <c r="AT1370" t="str">
        <f>IF(AR1370="","",MATCH(AS1370,'Required State Input – Clinic'!$AS$12:$AS$2011,FALSE))</f>
        <v/>
      </c>
    </row>
    <row r="1371" spans="1:46" x14ac:dyDescent="0.25">
      <c r="A1371" s="218" t="s">
        <v>257</v>
      </c>
      <c r="B1371" s="174" t="str">
        <f>IF($AR1371="","",IF(INDEX('Required State Input – Clinic'!B$12:B$2011,$AT1371)="","",INDEX('Required State Input – Clinic'!B$12:B$2011,$AT1371)))</f>
        <v/>
      </c>
      <c r="C1371" s="168" t="str">
        <f>IF($AR1371="","",IF(INDEX('Required State Input – Clinic'!C$12:C$2011,$AT1371)="","",INDEX('Required State Input – Clinic'!C$12:C$2011,$AT1371)))</f>
        <v/>
      </c>
      <c r="D1371" s="175" t="str">
        <f>IF($AR1371="","",IF(INDEX('Required State Input – Clinic'!D$12:D$2011,$AT1371)="","",INDEX('Required State Input – Clinic'!D$12:D$2011,$AT1371)))</f>
        <v/>
      </c>
      <c r="E1371" s="174" t="str">
        <f>IF($AR1371="","",IF(INDEX('Required State Input – Clinic'!E$12:E$2011,$AT1371)="","",INDEX('Required State Input – Clinic'!E$12:E$2011,$AT1371)))</f>
        <v/>
      </c>
      <c r="F1371" s="176" t="str">
        <f>IF($AR1371="","",IF(INDEX('Required State Input – Clinic'!F$12:F$2011,$AT1371)="","",INDEX('Required State Input – Clinic'!F$12:F$2011,$AT1371)))</f>
        <v/>
      </c>
      <c r="G1371" s="176" t="str">
        <f>IF($AR1371="","",IF(INDEX('Required State Input – Clinic'!G$12:G$2011,$AT1371)="","",INDEX('Required State Input – Clinic'!G$12:G$2011,$AT1371)))</f>
        <v/>
      </c>
      <c r="H1371" s="176" t="str">
        <f>IF($AR1371="","",IF(INDEX('Required State Input – Clinic'!H$12:H$2011,$AT1371)="","",INDEX('Required State Input – Clinic'!H$12:H$2011,$AT1371)))</f>
        <v/>
      </c>
      <c r="I1371" s="177" t="str">
        <f>IF($AR1371="","",IF(INDEX('Required State Input – Clinic'!I$12:I$2011,$AT1371)="","",INDEX('Required State Input – Clinic'!I$12:I$2011,$AT1371)))</f>
        <v/>
      </c>
      <c r="J1371" s="176" t="str">
        <f>IF($AR1371="","",IF(INDEX('Required State Input – Clinic'!J$12:J$2011,$AT1371)="","",INDEX('Required State Input – Clinic'!J$12:J$2011,$AT1371)))</f>
        <v/>
      </c>
      <c r="K1371" s="178" t="str">
        <f>IF($AR1371="","",IF(INDEX('Required State Input – Clinic'!K$12:K$2011,$AT1371)="","",INDEX('Required State Input – Clinic'!K$12:K$2011,$AT1371)))</f>
        <v/>
      </c>
      <c r="L1371" s="179" t="str">
        <f>IF($AR1371="","",IF(INDEX('Required State Input – Clinic'!L$12:L$2011,$AT1371)="","",INDEX('Required State Input – Clinic'!L$12:L$2011,$AT1371)))</f>
        <v/>
      </c>
      <c r="M1371" s="169" t="str">
        <f>IF($AR1371="","",IF(INDEX('Required State Input – Clinic'!M$12:M$2011,$AT1371)="","",INDEX('Required State Input – Clinic'!M$12:M$2011,$AT1371)))</f>
        <v/>
      </c>
      <c r="N1371" s="169" t="str">
        <f>IF($AR1371="","",IF(INDEX('Required State Input – Clinic'!N$12:N$2011,$AT1371)="","",INDEX('Required State Input – Clinic'!N$12:N$2011,$AT1371)))</f>
        <v/>
      </c>
      <c r="O1371" s="170" t="str">
        <f>IF($AR1371="","",IF(INDEX('Required State Input – Clinic'!O$12:O$2011,$AT1371)="","",ROUND(INDEX('Required State Input – Clinic'!O$12:O$2011,$AT1371),2)))</f>
        <v/>
      </c>
      <c r="P1371" s="170" t="str">
        <f>IF($AR1371="","",IF(INDEX('Required State Input – Clinic'!P$12:P$2011,$AT1371)="","",ROUND(INDEX('Required State Input – Clinic'!P$12:P$2011,$AT1371),2)))</f>
        <v/>
      </c>
      <c r="Q1371" s="170" t="str">
        <f>IF($AR1371="","",IF(INDEX('Required State Input – Clinic'!Q$12:Q$2011,$AT1371)="","",ROUND(INDEX('Required State Input – Clinic'!Q$12:Q$2011,$AT1371),2)))</f>
        <v/>
      </c>
      <c r="R1371" s="276" t="str">
        <f t="shared" si="210"/>
        <v/>
      </c>
      <c r="S1371" s="171" t="str">
        <f>IF($AR1371="","",IF(INDEX('Required State Input – Clinic'!R$12:R$2011,$AT1371)="","",INDEX('Required State Input – Clinic'!R$12:R$2011,$AT1371)))</f>
        <v/>
      </c>
      <c r="T1371" s="169" t="str">
        <f>IF($AR1371="","",IF(INDEX('Required State Input – Clinic'!S$12:S$2011,$AT1371)="","",INDEX('Required State Input – Clinic'!S$12:S$2011,$AT1371)))</f>
        <v/>
      </c>
      <c r="U1371" s="170" t="str">
        <f>IF($AR1371="","",IF(INDEX('Required State Input – Clinic'!T$12:T$2011,$AT1371)="","",ROUND(INDEX('Required State Input – Clinic'!T$12:T$2011,$AT1371),2)))</f>
        <v/>
      </c>
      <c r="V1371" s="170" t="str">
        <f>IF($AR1371="","",IF(INDEX('Required State Input – Clinic'!U$12:U$2011,$AT1371)="","",ROUND(INDEX('Required State Input – Clinic'!U$12:U$2011,$AT1371),2)))</f>
        <v/>
      </c>
      <c r="W1371" s="170" t="str">
        <f>IF($AR1371="","",IF(INDEX('Required State Input – Clinic'!V$12:V$2011,$AT1371)="",0,ROUND(INDEX('Required State Input – Clinic'!V$12:V$2011,$AT1371),2)))</f>
        <v/>
      </c>
      <c r="X1371" s="170" t="str">
        <f>IF($AR1371="","",IF(INDEX('Required State Input – Clinic'!W$12:W$2011,$AT1371)="",0,ROUND(INDEX('Required State Input – Clinic'!W$12:W$2011,$AT1371),2)))</f>
        <v/>
      </c>
      <c r="Y1371" s="170" t="str">
        <f>IF($AR1371="","",IF(INDEX('Required State Input – Clinic'!X$12:X$2011,$AT1371)="",0,ROUND(INDEX('Required State Input – Clinic'!X$12:X$2011,$AT1371),2)))</f>
        <v/>
      </c>
      <c r="Z1371" s="180" t="str">
        <f t="shared" si="211"/>
        <v/>
      </c>
      <c r="AA1371" s="179" t="str">
        <f>IF($AR1371="","",IF(INDEX('Required State Input – Clinic'!Y$12:Y$2011,$AT1371)="","",INDEX('Required State Input – Clinic'!Y$12:Y$2011,$AT1371)))</f>
        <v/>
      </c>
      <c r="AB1371" s="172" t="str">
        <f>IF($AR1371="","",IF(INDEX('Required State Input – Clinic'!Z$12:Z$2011,$AT1371)="","",ROUND(INDEX('Required State Input – Clinic'!Z$12:Z$2011,$AT1371),4)))</f>
        <v/>
      </c>
      <c r="AC1371" s="172" t="str">
        <f>IF($AR1371="","",IF(INDEX('Required State Input – Clinic'!AA$12:AA$2011,$AT1371)="","",ROUND(INDEX('Required State Input – Clinic'!AA$12:AA$2011,$AT1371),4)))</f>
        <v/>
      </c>
      <c r="AD1371" s="180" t="str">
        <f t="shared" si="212"/>
        <v/>
      </c>
      <c r="AE1371" s="194" t="str">
        <f t="shared" si="213"/>
        <v/>
      </c>
      <c r="AF1371" s="177" t="str">
        <f>IF($AR1371="","",IF(INDEX('Required State Input – Clinic'!AB$12:AB$2011,$AT1371)="","",INDEX('Required State Input – Clinic'!AB$12:AB$2011,$AT1371)))</f>
        <v/>
      </c>
      <c r="AG1371" s="172" t="str">
        <f>IF($AR1371="","",IF(INDEX('Required State Input – Clinic'!AC$12:AC$2011,$AT1371)="","",ROUND(INDEX('Required State Input – Clinic'!AC$12:AC$2011,$AT1371),4)))</f>
        <v/>
      </c>
      <c r="AH1371" s="180" t="str">
        <f t="shared" si="214"/>
        <v/>
      </c>
      <c r="AI1371" s="173" t="str">
        <f>IF($AR1371="","",IF(INDEX('Required State Input – Clinic'!AD$12:AD$2011,$AT1371)="",0,ROUND(INDEX('Required State Input – Clinic'!AD$12:AD$2011,$AT1371),2)))</f>
        <v/>
      </c>
      <c r="AJ1371" s="180" t="str">
        <f t="shared" si="215"/>
        <v/>
      </c>
      <c r="AK1371" s="194" t="str">
        <f t="shared" si="216"/>
        <v/>
      </c>
      <c r="AL1371" s="170" t="str">
        <f>IF($AR1371="","",IF(INDEX('Required State Input – Clinic'!AE$12:AE$2011,$AT1371)="",0,ROUND(INDEX('Required State Input – Clinic'!AE$12:AE$2011,$AT1371),2)))</f>
        <v/>
      </c>
      <c r="AM1371" s="180" t="str">
        <f t="shared" si="217"/>
        <v/>
      </c>
      <c r="AR1371" t="str">
        <f t="shared" si="218"/>
        <v/>
      </c>
      <c r="AS1371" t="str">
        <f t="shared" si="219"/>
        <v/>
      </c>
      <c r="AT1371" t="str">
        <f>IF(AR1371="","",MATCH(AS1371,'Required State Input – Clinic'!$AS$12:$AS$2011,FALSE))</f>
        <v/>
      </c>
    </row>
    <row r="1372" spans="1:46" x14ac:dyDescent="0.25">
      <c r="A1372" s="218" t="s">
        <v>257</v>
      </c>
      <c r="B1372" s="174" t="str">
        <f>IF($AR1372="","",IF(INDEX('Required State Input – Clinic'!B$12:B$2011,$AT1372)="","",INDEX('Required State Input – Clinic'!B$12:B$2011,$AT1372)))</f>
        <v/>
      </c>
      <c r="C1372" s="168" t="str">
        <f>IF($AR1372="","",IF(INDEX('Required State Input – Clinic'!C$12:C$2011,$AT1372)="","",INDEX('Required State Input – Clinic'!C$12:C$2011,$AT1372)))</f>
        <v/>
      </c>
      <c r="D1372" s="175" t="str">
        <f>IF($AR1372="","",IF(INDEX('Required State Input – Clinic'!D$12:D$2011,$AT1372)="","",INDEX('Required State Input – Clinic'!D$12:D$2011,$AT1372)))</f>
        <v/>
      </c>
      <c r="E1372" s="174" t="str">
        <f>IF($AR1372="","",IF(INDEX('Required State Input – Clinic'!E$12:E$2011,$AT1372)="","",INDEX('Required State Input – Clinic'!E$12:E$2011,$AT1372)))</f>
        <v/>
      </c>
      <c r="F1372" s="176" t="str">
        <f>IF($AR1372="","",IF(INDEX('Required State Input – Clinic'!F$12:F$2011,$AT1372)="","",INDEX('Required State Input – Clinic'!F$12:F$2011,$AT1372)))</f>
        <v/>
      </c>
      <c r="G1372" s="176" t="str">
        <f>IF($AR1372="","",IF(INDEX('Required State Input – Clinic'!G$12:G$2011,$AT1372)="","",INDEX('Required State Input – Clinic'!G$12:G$2011,$AT1372)))</f>
        <v/>
      </c>
      <c r="H1372" s="176" t="str">
        <f>IF($AR1372="","",IF(INDEX('Required State Input – Clinic'!H$12:H$2011,$AT1372)="","",INDEX('Required State Input – Clinic'!H$12:H$2011,$AT1372)))</f>
        <v/>
      </c>
      <c r="I1372" s="177" t="str">
        <f>IF($AR1372="","",IF(INDEX('Required State Input – Clinic'!I$12:I$2011,$AT1372)="","",INDEX('Required State Input – Clinic'!I$12:I$2011,$AT1372)))</f>
        <v/>
      </c>
      <c r="J1372" s="176" t="str">
        <f>IF($AR1372="","",IF(INDEX('Required State Input – Clinic'!J$12:J$2011,$AT1372)="","",INDEX('Required State Input – Clinic'!J$12:J$2011,$AT1372)))</f>
        <v/>
      </c>
      <c r="K1372" s="178" t="str">
        <f>IF($AR1372="","",IF(INDEX('Required State Input – Clinic'!K$12:K$2011,$AT1372)="","",INDEX('Required State Input – Clinic'!K$12:K$2011,$AT1372)))</f>
        <v/>
      </c>
      <c r="L1372" s="179" t="str">
        <f>IF($AR1372="","",IF(INDEX('Required State Input – Clinic'!L$12:L$2011,$AT1372)="","",INDEX('Required State Input – Clinic'!L$12:L$2011,$AT1372)))</f>
        <v/>
      </c>
      <c r="M1372" s="169" t="str">
        <f>IF($AR1372="","",IF(INDEX('Required State Input – Clinic'!M$12:M$2011,$AT1372)="","",INDEX('Required State Input – Clinic'!M$12:M$2011,$AT1372)))</f>
        <v/>
      </c>
      <c r="N1372" s="169" t="str">
        <f>IF($AR1372="","",IF(INDEX('Required State Input – Clinic'!N$12:N$2011,$AT1372)="","",INDEX('Required State Input – Clinic'!N$12:N$2011,$AT1372)))</f>
        <v/>
      </c>
      <c r="O1372" s="170" t="str">
        <f>IF($AR1372="","",IF(INDEX('Required State Input – Clinic'!O$12:O$2011,$AT1372)="","",ROUND(INDEX('Required State Input – Clinic'!O$12:O$2011,$AT1372),2)))</f>
        <v/>
      </c>
      <c r="P1372" s="170" t="str">
        <f>IF($AR1372="","",IF(INDEX('Required State Input – Clinic'!P$12:P$2011,$AT1372)="","",ROUND(INDEX('Required State Input – Clinic'!P$12:P$2011,$AT1372),2)))</f>
        <v/>
      </c>
      <c r="Q1372" s="170" t="str">
        <f>IF($AR1372="","",IF(INDEX('Required State Input – Clinic'!Q$12:Q$2011,$AT1372)="","",ROUND(INDEX('Required State Input – Clinic'!Q$12:Q$2011,$AT1372),2)))</f>
        <v/>
      </c>
      <c r="R1372" s="276" t="str">
        <f t="shared" si="210"/>
        <v/>
      </c>
      <c r="S1372" s="171" t="str">
        <f>IF($AR1372="","",IF(INDEX('Required State Input – Clinic'!R$12:R$2011,$AT1372)="","",INDEX('Required State Input – Clinic'!R$12:R$2011,$AT1372)))</f>
        <v/>
      </c>
      <c r="T1372" s="169" t="str">
        <f>IF($AR1372="","",IF(INDEX('Required State Input – Clinic'!S$12:S$2011,$AT1372)="","",INDEX('Required State Input – Clinic'!S$12:S$2011,$AT1372)))</f>
        <v/>
      </c>
      <c r="U1372" s="170" t="str">
        <f>IF($AR1372="","",IF(INDEX('Required State Input – Clinic'!T$12:T$2011,$AT1372)="","",ROUND(INDEX('Required State Input – Clinic'!T$12:T$2011,$AT1372),2)))</f>
        <v/>
      </c>
      <c r="V1372" s="170" t="str">
        <f>IF($AR1372="","",IF(INDEX('Required State Input – Clinic'!U$12:U$2011,$AT1372)="","",ROUND(INDEX('Required State Input – Clinic'!U$12:U$2011,$AT1372),2)))</f>
        <v/>
      </c>
      <c r="W1372" s="170" t="str">
        <f>IF($AR1372="","",IF(INDEX('Required State Input – Clinic'!V$12:V$2011,$AT1372)="",0,ROUND(INDEX('Required State Input – Clinic'!V$12:V$2011,$AT1372),2)))</f>
        <v/>
      </c>
      <c r="X1372" s="170" t="str">
        <f>IF($AR1372="","",IF(INDEX('Required State Input – Clinic'!W$12:W$2011,$AT1372)="",0,ROUND(INDEX('Required State Input – Clinic'!W$12:W$2011,$AT1372),2)))</f>
        <v/>
      </c>
      <c r="Y1372" s="170" t="str">
        <f>IF($AR1372="","",IF(INDEX('Required State Input – Clinic'!X$12:X$2011,$AT1372)="",0,ROUND(INDEX('Required State Input – Clinic'!X$12:X$2011,$AT1372),2)))</f>
        <v/>
      </c>
      <c r="Z1372" s="180" t="str">
        <f t="shared" si="211"/>
        <v/>
      </c>
      <c r="AA1372" s="179" t="str">
        <f>IF($AR1372="","",IF(INDEX('Required State Input – Clinic'!Y$12:Y$2011,$AT1372)="","",INDEX('Required State Input – Clinic'!Y$12:Y$2011,$AT1372)))</f>
        <v/>
      </c>
      <c r="AB1372" s="172" t="str">
        <f>IF($AR1372="","",IF(INDEX('Required State Input – Clinic'!Z$12:Z$2011,$AT1372)="","",ROUND(INDEX('Required State Input – Clinic'!Z$12:Z$2011,$AT1372),4)))</f>
        <v/>
      </c>
      <c r="AC1372" s="172" t="str">
        <f>IF($AR1372="","",IF(INDEX('Required State Input – Clinic'!AA$12:AA$2011,$AT1372)="","",ROUND(INDEX('Required State Input – Clinic'!AA$12:AA$2011,$AT1372),4)))</f>
        <v/>
      </c>
      <c r="AD1372" s="180" t="str">
        <f t="shared" si="212"/>
        <v/>
      </c>
      <c r="AE1372" s="194" t="str">
        <f t="shared" si="213"/>
        <v/>
      </c>
      <c r="AF1372" s="177" t="str">
        <f>IF($AR1372="","",IF(INDEX('Required State Input – Clinic'!AB$12:AB$2011,$AT1372)="","",INDEX('Required State Input – Clinic'!AB$12:AB$2011,$AT1372)))</f>
        <v/>
      </c>
      <c r="AG1372" s="172" t="str">
        <f>IF($AR1372="","",IF(INDEX('Required State Input – Clinic'!AC$12:AC$2011,$AT1372)="","",ROUND(INDEX('Required State Input – Clinic'!AC$12:AC$2011,$AT1372),4)))</f>
        <v/>
      </c>
      <c r="AH1372" s="180" t="str">
        <f t="shared" si="214"/>
        <v/>
      </c>
      <c r="AI1372" s="173" t="str">
        <f>IF($AR1372="","",IF(INDEX('Required State Input – Clinic'!AD$12:AD$2011,$AT1372)="",0,ROUND(INDEX('Required State Input – Clinic'!AD$12:AD$2011,$AT1372),2)))</f>
        <v/>
      </c>
      <c r="AJ1372" s="180" t="str">
        <f t="shared" si="215"/>
        <v/>
      </c>
      <c r="AK1372" s="194" t="str">
        <f t="shared" si="216"/>
        <v/>
      </c>
      <c r="AL1372" s="170" t="str">
        <f>IF($AR1372="","",IF(INDEX('Required State Input – Clinic'!AE$12:AE$2011,$AT1372)="",0,ROUND(INDEX('Required State Input – Clinic'!AE$12:AE$2011,$AT1372),2)))</f>
        <v/>
      </c>
      <c r="AM1372" s="180" t="str">
        <f t="shared" si="217"/>
        <v/>
      </c>
      <c r="AR1372" t="str">
        <f t="shared" si="218"/>
        <v/>
      </c>
      <c r="AS1372" t="str">
        <f t="shared" si="219"/>
        <v/>
      </c>
      <c r="AT1372" t="str">
        <f>IF(AR1372="","",MATCH(AS1372,'Required State Input – Clinic'!$AS$12:$AS$2011,FALSE))</f>
        <v/>
      </c>
    </row>
    <row r="1373" spans="1:46" x14ac:dyDescent="0.25">
      <c r="A1373" s="218" t="s">
        <v>257</v>
      </c>
      <c r="B1373" s="174" t="str">
        <f>IF($AR1373="","",IF(INDEX('Required State Input – Clinic'!B$12:B$2011,$AT1373)="","",INDEX('Required State Input – Clinic'!B$12:B$2011,$AT1373)))</f>
        <v/>
      </c>
      <c r="C1373" s="168" t="str">
        <f>IF($AR1373="","",IF(INDEX('Required State Input – Clinic'!C$12:C$2011,$AT1373)="","",INDEX('Required State Input – Clinic'!C$12:C$2011,$AT1373)))</f>
        <v/>
      </c>
      <c r="D1373" s="175" t="str">
        <f>IF($AR1373="","",IF(INDEX('Required State Input – Clinic'!D$12:D$2011,$AT1373)="","",INDEX('Required State Input – Clinic'!D$12:D$2011,$AT1373)))</f>
        <v/>
      </c>
      <c r="E1373" s="174" t="str">
        <f>IF($AR1373="","",IF(INDEX('Required State Input – Clinic'!E$12:E$2011,$AT1373)="","",INDEX('Required State Input – Clinic'!E$12:E$2011,$AT1373)))</f>
        <v/>
      </c>
      <c r="F1373" s="176" t="str">
        <f>IF($AR1373="","",IF(INDEX('Required State Input – Clinic'!F$12:F$2011,$AT1373)="","",INDEX('Required State Input – Clinic'!F$12:F$2011,$AT1373)))</f>
        <v/>
      </c>
      <c r="G1373" s="176" t="str">
        <f>IF($AR1373="","",IF(INDEX('Required State Input – Clinic'!G$12:G$2011,$AT1373)="","",INDEX('Required State Input – Clinic'!G$12:G$2011,$AT1373)))</f>
        <v/>
      </c>
      <c r="H1373" s="176" t="str">
        <f>IF($AR1373="","",IF(INDEX('Required State Input – Clinic'!H$12:H$2011,$AT1373)="","",INDEX('Required State Input – Clinic'!H$12:H$2011,$AT1373)))</f>
        <v/>
      </c>
      <c r="I1373" s="177" t="str">
        <f>IF($AR1373="","",IF(INDEX('Required State Input – Clinic'!I$12:I$2011,$AT1373)="","",INDEX('Required State Input – Clinic'!I$12:I$2011,$AT1373)))</f>
        <v/>
      </c>
      <c r="J1373" s="176" t="str">
        <f>IF($AR1373="","",IF(INDEX('Required State Input – Clinic'!J$12:J$2011,$AT1373)="","",INDEX('Required State Input – Clinic'!J$12:J$2011,$AT1373)))</f>
        <v/>
      </c>
      <c r="K1373" s="178" t="str">
        <f>IF($AR1373="","",IF(INDEX('Required State Input – Clinic'!K$12:K$2011,$AT1373)="","",INDEX('Required State Input – Clinic'!K$12:K$2011,$AT1373)))</f>
        <v/>
      </c>
      <c r="L1373" s="179" t="str">
        <f>IF($AR1373="","",IF(INDEX('Required State Input – Clinic'!L$12:L$2011,$AT1373)="","",INDEX('Required State Input – Clinic'!L$12:L$2011,$AT1373)))</f>
        <v/>
      </c>
      <c r="M1373" s="169" t="str">
        <f>IF($AR1373="","",IF(INDEX('Required State Input – Clinic'!M$12:M$2011,$AT1373)="","",INDEX('Required State Input – Clinic'!M$12:M$2011,$AT1373)))</f>
        <v/>
      </c>
      <c r="N1373" s="169" t="str">
        <f>IF($AR1373="","",IF(INDEX('Required State Input – Clinic'!N$12:N$2011,$AT1373)="","",INDEX('Required State Input – Clinic'!N$12:N$2011,$AT1373)))</f>
        <v/>
      </c>
      <c r="O1373" s="170" t="str">
        <f>IF($AR1373="","",IF(INDEX('Required State Input – Clinic'!O$12:O$2011,$AT1373)="","",ROUND(INDEX('Required State Input – Clinic'!O$12:O$2011,$AT1373),2)))</f>
        <v/>
      </c>
      <c r="P1373" s="170" t="str">
        <f>IF($AR1373="","",IF(INDEX('Required State Input – Clinic'!P$12:P$2011,$AT1373)="","",ROUND(INDEX('Required State Input – Clinic'!P$12:P$2011,$AT1373),2)))</f>
        <v/>
      </c>
      <c r="Q1373" s="170" t="str">
        <f>IF($AR1373="","",IF(INDEX('Required State Input – Clinic'!Q$12:Q$2011,$AT1373)="","",ROUND(INDEX('Required State Input – Clinic'!Q$12:Q$2011,$AT1373),2)))</f>
        <v/>
      </c>
      <c r="R1373" s="276" t="str">
        <f t="shared" si="210"/>
        <v/>
      </c>
      <c r="S1373" s="171" t="str">
        <f>IF($AR1373="","",IF(INDEX('Required State Input – Clinic'!R$12:R$2011,$AT1373)="","",INDEX('Required State Input – Clinic'!R$12:R$2011,$AT1373)))</f>
        <v/>
      </c>
      <c r="T1373" s="169" t="str">
        <f>IF($AR1373="","",IF(INDEX('Required State Input – Clinic'!S$12:S$2011,$AT1373)="","",INDEX('Required State Input – Clinic'!S$12:S$2011,$AT1373)))</f>
        <v/>
      </c>
      <c r="U1373" s="170" t="str">
        <f>IF($AR1373="","",IF(INDEX('Required State Input – Clinic'!T$12:T$2011,$AT1373)="","",ROUND(INDEX('Required State Input – Clinic'!T$12:T$2011,$AT1373),2)))</f>
        <v/>
      </c>
      <c r="V1373" s="170" t="str">
        <f>IF($AR1373="","",IF(INDEX('Required State Input – Clinic'!U$12:U$2011,$AT1373)="","",ROUND(INDEX('Required State Input – Clinic'!U$12:U$2011,$AT1373),2)))</f>
        <v/>
      </c>
      <c r="W1373" s="170" t="str">
        <f>IF($AR1373="","",IF(INDEX('Required State Input – Clinic'!V$12:V$2011,$AT1373)="",0,ROUND(INDEX('Required State Input – Clinic'!V$12:V$2011,$AT1373),2)))</f>
        <v/>
      </c>
      <c r="X1373" s="170" t="str">
        <f>IF($AR1373="","",IF(INDEX('Required State Input – Clinic'!W$12:W$2011,$AT1373)="",0,ROUND(INDEX('Required State Input – Clinic'!W$12:W$2011,$AT1373),2)))</f>
        <v/>
      </c>
      <c r="Y1373" s="170" t="str">
        <f>IF($AR1373="","",IF(INDEX('Required State Input – Clinic'!X$12:X$2011,$AT1373)="",0,ROUND(INDEX('Required State Input – Clinic'!X$12:X$2011,$AT1373),2)))</f>
        <v/>
      </c>
      <c r="Z1373" s="180" t="str">
        <f t="shared" si="211"/>
        <v/>
      </c>
      <c r="AA1373" s="179" t="str">
        <f>IF($AR1373="","",IF(INDEX('Required State Input – Clinic'!Y$12:Y$2011,$AT1373)="","",INDEX('Required State Input – Clinic'!Y$12:Y$2011,$AT1373)))</f>
        <v/>
      </c>
      <c r="AB1373" s="172" t="str">
        <f>IF($AR1373="","",IF(INDEX('Required State Input – Clinic'!Z$12:Z$2011,$AT1373)="","",ROUND(INDEX('Required State Input – Clinic'!Z$12:Z$2011,$AT1373),4)))</f>
        <v/>
      </c>
      <c r="AC1373" s="172" t="str">
        <f>IF($AR1373="","",IF(INDEX('Required State Input – Clinic'!AA$12:AA$2011,$AT1373)="","",ROUND(INDEX('Required State Input – Clinic'!AA$12:AA$2011,$AT1373),4)))</f>
        <v/>
      </c>
      <c r="AD1373" s="180" t="str">
        <f t="shared" si="212"/>
        <v/>
      </c>
      <c r="AE1373" s="194" t="str">
        <f t="shared" si="213"/>
        <v/>
      </c>
      <c r="AF1373" s="177" t="str">
        <f>IF($AR1373="","",IF(INDEX('Required State Input – Clinic'!AB$12:AB$2011,$AT1373)="","",INDEX('Required State Input – Clinic'!AB$12:AB$2011,$AT1373)))</f>
        <v/>
      </c>
      <c r="AG1373" s="172" t="str">
        <f>IF($AR1373="","",IF(INDEX('Required State Input – Clinic'!AC$12:AC$2011,$AT1373)="","",ROUND(INDEX('Required State Input – Clinic'!AC$12:AC$2011,$AT1373),4)))</f>
        <v/>
      </c>
      <c r="AH1373" s="180" t="str">
        <f t="shared" si="214"/>
        <v/>
      </c>
      <c r="AI1373" s="173" t="str">
        <f>IF($AR1373="","",IF(INDEX('Required State Input – Clinic'!AD$12:AD$2011,$AT1373)="",0,ROUND(INDEX('Required State Input – Clinic'!AD$12:AD$2011,$AT1373),2)))</f>
        <v/>
      </c>
      <c r="AJ1373" s="180" t="str">
        <f t="shared" si="215"/>
        <v/>
      </c>
      <c r="AK1373" s="194" t="str">
        <f t="shared" si="216"/>
        <v/>
      </c>
      <c r="AL1373" s="170" t="str">
        <f>IF($AR1373="","",IF(INDEX('Required State Input – Clinic'!AE$12:AE$2011,$AT1373)="",0,ROUND(INDEX('Required State Input – Clinic'!AE$12:AE$2011,$AT1373),2)))</f>
        <v/>
      </c>
      <c r="AM1373" s="180" t="str">
        <f t="shared" si="217"/>
        <v/>
      </c>
      <c r="AR1373" t="str">
        <f t="shared" si="218"/>
        <v/>
      </c>
      <c r="AS1373" t="str">
        <f t="shared" si="219"/>
        <v/>
      </c>
      <c r="AT1373" t="str">
        <f>IF(AR1373="","",MATCH(AS1373,'Required State Input – Clinic'!$AS$12:$AS$2011,FALSE))</f>
        <v/>
      </c>
    </row>
    <row r="1374" spans="1:46" x14ac:dyDescent="0.25">
      <c r="A1374" s="218" t="s">
        <v>257</v>
      </c>
      <c r="B1374" s="174" t="str">
        <f>IF($AR1374="","",IF(INDEX('Required State Input – Clinic'!B$12:B$2011,$AT1374)="","",INDEX('Required State Input – Clinic'!B$12:B$2011,$AT1374)))</f>
        <v/>
      </c>
      <c r="C1374" s="168" t="str">
        <f>IF($AR1374="","",IF(INDEX('Required State Input – Clinic'!C$12:C$2011,$AT1374)="","",INDEX('Required State Input – Clinic'!C$12:C$2011,$AT1374)))</f>
        <v/>
      </c>
      <c r="D1374" s="175" t="str">
        <f>IF($AR1374="","",IF(INDEX('Required State Input – Clinic'!D$12:D$2011,$AT1374)="","",INDEX('Required State Input – Clinic'!D$12:D$2011,$AT1374)))</f>
        <v/>
      </c>
      <c r="E1374" s="174" t="str">
        <f>IF($AR1374="","",IF(INDEX('Required State Input – Clinic'!E$12:E$2011,$AT1374)="","",INDEX('Required State Input – Clinic'!E$12:E$2011,$AT1374)))</f>
        <v/>
      </c>
      <c r="F1374" s="176" t="str">
        <f>IF($AR1374="","",IF(INDEX('Required State Input – Clinic'!F$12:F$2011,$AT1374)="","",INDEX('Required State Input – Clinic'!F$12:F$2011,$AT1374)))</f>
        <v/>
      </c>
      <c r="G1374" s="176" t="str">
        <f>IF($AR1374="","",IF(INDEX('Required State Input – Clinic'!G$12:G$2011,$AT1374)="","",INDEX('Required State Input – Clinic'!G$12:G$2011,$AT1374)))</f>
        <v/>
      </c>
      <c r="H1374" s="176" t="str">
        <f>IF($AR1374="","",IF(INDEX('Required State Input – Clinic'!H$12:H$2011,$AT1374)="","",INDEX('Required State Input – Clinic'!H$12:H$2011,$AT1374)))</f>
        <v/>
      </c>
      <c r="I1374" s="177" t="str">
        <f>IF($AR1374="","",IF(INDEX('Required State Input – Clinic'!I$12:I$2011,$AT1374)="","",INDEX('Required State Input – Clinic'!I$12:I$2011,$AT1374)))</f>
        <v/>
      </c>
      <c r="J1374" s="176" t="str">
        <f>IF($AR1374="","",IF(INDEX('Required State Input – Clinic'!J$12:J$2011,$AT1374)="","",INDEX('Required State Input – Clinic'!J$12:J$2011,$AT1374)))</f>
        <v/>
      </c>
      <c r="K1374" s="178" t="str">
        <f>IF($AR1374="","",IF(INDEX('Required State Input – Clinic'!K$12:K$2011,$AT1374)="","",INDEX('Required State Input – Clinic'!K$12:K$2011,$AT1374)))</f>
        <v/>
      </c>
      <c r="L1374" s="179" t="str">
        <f>IF($AR1374="","",IF(INDEX('Required State Input – Clinic'!L$12:L$2011,$AT1374)="","",INDEX('Required State Input – Clinic'!L$12:L$2011,$AT1374)))</f>
        <v/>
      </c>
      <c r="M1374" s="169" t="str">
        <f>IF($AR1374="","",IF(INDEX('Required State Input – Clinic'!M$12:M$2011,$AT1374)="","",INDEX('Required State Input – Clinic'!M$12:M$2011,$AT1374)))</f>
        <v/>
      </c>
      <c r="N1374" s="169" t="str">
        <f>IF($AR1374="","",IF(INDEX('Required State Input – Clinic'!N$12:N$2011,$AT1374)="","",INDEX('Required State Input – Clinic'!N$12:N$2011,$AT1374)))</f>
        <v/>
      </c>
      <c r="O1374" s="170" t="str">
        <f>IF($AR1374="","",IF(INDEX('Required State Input – Clinic'!O$12:O$2011,$AT1374)="","",ROUND(INDEX('Required State Input – Clinic'!O$12:O$2011,$AT1374),2)))</f>
        <v/>
      </c>
      <c r="P1374" s="170" t="str">
        <f>IF($AR1374="","",IF(INDEX('Required State Input – Clinic'!P$12:P$2011,$AT1374)="","",ROUND(INDEX('Required State Input – Clinic'!P$12:P$2011,$AT1374),2)))</f>
        <v/>
      </c>
      <c r="Q1374" s="170" t="str">
        <f>IF($AR1374="","",IF(INDEX('Required State Input – Clinic'!Q$12:Q$2011,$AT1374)="","",ROUND(INDEX('Required State Input – Clinic'!Q$12:Q$2011,$AT1374),2)))</f>
        <v/>
      </c>
      <c r="R1374" s="276" t="str">
        <f t="shared" si="210"/>
        <v/>
      </c>
      <c r="S1374" s="171" t="str">
        <f>IF($AR1374="","",IF(INDEX('Required State Input – Clinic'!R$12:R$2011,$AT1374)="","",INDEX('Required State Input – Clinic'!R$12:R$2011,$AT1374)))</f>
        <v/>
      </c>
      <c r="T1374" s="169" t="str">
        <f>IF($AR1374="","",IF(INDEX('Required State Input – Clinic'!S$12:S$2011,$AT1374)="","",INDEX('Required State Input – Clinic'!S$12:S$2011,$AT1374)))</f>
        <v/>
      </c>
      <c r="U1374" s="170" t="str">
        <f>IF($AR1374="","",IF(INDEX('Required State Input – Clinic'!T$12:T$2011,$AT1374)="","",ROUND(INDEX('Required State Input – Clinic'!T$12:T$2011,$AT1374),2)))</f>
        <v/>
      </c>
      <c r="V1374" s="170" t="str">
        <f>IF($AR1374="","",IF(INDEX('Required State Input – Clinic'!U$12:U$2011,$AT1374)="","",ROUND(INDEX('Required State Input – Clinic'!U$12:U$2011,$AT1374),2)))</f>
        <v/>
      </c>
      <c r="W1374" s="170" t="str">
        <f>IF($AR1374="","",IF(INDEX('Required State Input – Clinic'!V$12:V$2011,$AT1374)="",0,ROUND(INDEX('Required State Input – Clinic'!V$12:V$2011,$AT1374),2)))</f>
        <v/>
      </c>
      <c r="X1374" s="170" t="str">
        <f>IF($AR1374="","",IF(INDEX('Required State Input – Clinic'!W$12:W$2011,$AT1374)="",0,ROUND(INDEX('Required State Input – Clinic'!W$12:W$2011,$AT1374),2)))</f>
        <v/>
      </c>
      <c r="Y1374" s="170" t="str">
        <f>IF($AR1374="","",IF(INDEX('Required State Input – Clinic'!X$12:X$2011,$AT1374)="",0,ROUND(INDEX('Required State Input – Clinic'!X$12:X$2011,$AT1374),2)))</f>
        <v/>
      </c>
      <c r="Z1374" s="180" t="str">
        <f t="shared" si="211"/>
        <v/>
      </c>
      <c r="AA1374" s="179" t="str">
        <f>IF($AR1374="","",IF(INDEX('Required State Input – Clinic'!Y$12:Y$2011,$AT1374)="","",INDEX('Required State Input – Clinic'!Y$12:Y$2011,$AT1374)))</f>
        <v/>
      </c>
      <c r="AB1374" s="172" t="str">
        <f>IF($AR1374="","",IF(INDEX('Required State Input – Clinic'!Z$12:Z$2011,$AT1374)="","",ROUND(INDEX('Required State Input – Clinic'!Z$12:Z$2011,$AT1374),4)))</f>
        <v/>
      </c>
      <c r="AC1374" s="172" t="str">
        <f>IF($AR1374="","",IF(INDEX('Required State Input – Clinic'!AA$12:AA$2011,$AT1374)="","",ROUND(INDEX('Required State Input – Clinic'!AA$12:AA$2011,$AT1374),4)))</f>
        <v/>
      </c>
      <c r="AD1374" s="180" t="str">
        <f t="shared" si="212"/>
        <v/>
      </c>
      <c r="AE1374" s="194" t="str">
        <f t="shared" si="213"/>
        <v/>
      </c>
      <c r="AF1374" s="177" t="str">
        <f>IF($AR1374="","",IF(INDEX('Required State Input – Clinic'!AB$12:AB$2011,$AT1374)="","",INDEX('Required State Input – Clinic'!AB$12:AB$2011,$AT1374)))</f>
        <v/>
      </c>
      <c r="AG1374" s="172" t="str">
        <f>IF($AR1374="","",IF(INDEX('Required State Input – Clinic'!AC$12:AC$2011,$AT1374)="","",ROUND(INDEX('Required State Input – Clinic'!AC$12:AC$2011,$AT1374),4)))</f>
        <v/>
      </c>
      <c r="AH1374" s="180" t="str">
        <f t="shared" si="214"/>
        <v/>
      </c>
      <c r="AI1374" s="173" t="str">
        <f>IF($AR1374="","",IF(INDEX('Required State Input – Clinic'!AD$12:AD$2011,$AT1374)="",0,ROUND(INDEX('Required State Input – Clinic'!AD$12:AD$2011,$AT1374),2)))</f>
        <v/>
      </c>
      <c r="AJ1374" s="180" t="str">
        <f t="shared" si="215"/>
        <v/>
      </c>
      <c r="AK1374" s="194" t="str">
        <f t="shared" si="216"/>
        <v/>
      </c>
      <c r="AL1374" s="170" t="str">
        <f>IF($AR1374="","",IF(INDEX('Required State Input – Clinic'!AE$12:AE$2011,$AT1374)="",0,ROUND(INDEX('Required State Input – Clinic'!AE$12:AE$2011,$AT1374),2)))</f>
        <v/>
      </c>
      <c r="AM1374" s="180" t="str">
        <f t="shared" si="217"/>
        <v/>
      </c>
      <c r="AR1374" t="str">
        <f t="shared" si="218"/>
        <v/>
      </c>
      <c r="AS1374" t="str">
        <f t="shared" si="219"/>
        <v/>
      </c>
      <c r="AT1374" t="str">
        <f>IF(AR1374="","",MATCH(AS1374,'Required State Input – Clinic'!$AS$12:$AS$2011,FALSE))</f>
        <v/>
      </c>
    </row>
    <row r="1375" spans="1:46" x14ac:dyDescent="0.25">
      <c r="A1375" s="218" t="s">
        <v>257</v>
      </c>
      <c r="B1375" s="174" t="str">
        <f>IF($AR1375="","",IF(INDEX('Required State Input – Clinic'!B$12:B$2011,$AT1375)="","",INDEX('Required State Input – Clinic'!B$12:B$2011,$AT1375)))</f>
        <v/>
      </c>
      <c r="C1375" s="168" t="str">
        <f>IF($AR1375="","",IF(INDEX('Required State Input – Clinic'!C$12:C$2011,$AT1375)="","",INDEX('Required State Input – Clinic'!C$12:C$2011,$AT1375)))</f>
        <v/>
      </c>
      <c r="D1375" s="175" t="str">
        <f>IF($AR1375="","",IF(INDEX('Required State Input – Clinic'!D$12:D$2011,$AT1375)="","",INDEX('Required State Input – Clinic'!D$12:D$2011,$AT1375)))</f>
        <v/>
      </c>
      <c r="E1375" s="174" t="str">
        <f>IF($AR1375="","",IF(INDEX('Required State Input – Clinic'!E$12:E$2011,$AT1375)="","",INDEX('Required State Input – Clinic'!E$12:E$2011,$AT1375)))</f>
        <v/>
      </c>
      <c r="F1375" s="176" t="str">
        <f>IF($AR1375="","",IF(INDEX('Required State Input – Clinic'!F$12:F$2011,$AT1375)="","",INDEX('Required State Input – Clinic'!F$12:F$2011,$AT1375)))</f>
        <v/>
      </c>
      <c r="G1375" s="176" t="str">
        <f>IF($AR1375="","",IF(INDEX('Required State Input – Clinic'!G$12:G$2011,$AT1375)="","",INDEX('Required State Input – Clinic'!G$12:G$2011,$AT1375)))</f>
        <v/>
      </c>
      <c r="H1375" s="176" t="str">
        <f>IF($AR1375="","",IF(INDEX('Required State Input – Clinic'!H$12:H$2011,$AT1375)="","",INDEX('Required State Input – Clinic'!H$12:H$2011,$AT1375)))</f>
        <v/>
      </c>
      <c r="I1375" s="177" t="str">
        <f>IF($AR1375="","",IF(INDEX('Required State Input – Clinic'!I$12:I$2011,$AT1375)="","",INDEX('Required State Input – Clinic'!I$12:I$2011,$AT1375)))</f>
        <v/>
      </c>
      <c r="J1375" s="176" t="str">
        <f>IF($AR1375="","",IF(INDEX('Required State Input – Clinic'!J$12:J$2011,$AT1375)="","",INDEX('Required State Input – Clinic'!J$12:J$2011,$AT1375)))</f>
        <v/>
      </c>
      <c r="K1375" s="178" t="str">
        <f>IF($AR1375="","",IF(INDEX('Required State Input – Clinic'!K$12:K$2011,$AT1375)="","",INDEX('Required State Input – Clinic'!K$12:K$2011,$AT1375)))</f>
        <v/>
      </c>
      <c r="L1375" s="179" t="str">
        <f>IF($AR1375="","",IF(INDEX('Required State Input – Clinic'!L$12:L$2011,$AT1375)="","",INDEX('Required State Input – Clinic'!L$12:L$2011,$AT1375)))</f>
        <v/>
      </c>
      <c r="M1375" s="169" t="str">
        <f>IF($AR1375="","",IF(INDEX('Required State Input – Clinic'!M$12:M$2011,$AT1375)="","",INDEX('Required State Input – Clinic'!M$12:M$2011,$AT1375)))</f>
        <v/>
      </c>
      <c r="N1375" s="169" t="str">
        <f>IF($AR1375="","",IF(INDEX('Required State Input – Clinic'!N$12:N$2011,$AT1375)="","",INDEX('Required State Input – Clinic'!N$12:N$2011,$AT1375)))</f>
        <v/>
      </c>
      <c r="O1375" s="170" t="str">
        <f>IF($AR1375="","",IF(INDEX('Required State Input – Clinic'!O$12:O$2011,$AT1375)="","",ROUND(INDEX('Required State Input – Clinic'!O$12:O$2011,$AT1375),2)))</f>
        <v/>
      </c>
      <c r="P1375" s="170" t="str">
        <f>IF($AR1375="","",IF(INDEX('Required State Input – Clinic'!P$12:P$2011,$AT1375)="","",ROUND(INDEX('Required State Input – Clinic'!P$12:P$2011,$AT1375),2)))</f>
        <v/>
      </c>
      <c r="Q1375" s="170" t="str">
        <f>IF($AR1375="","",IF(INDEX('Required State Input – Clinic'!Q$12:Q$2011,$AT1375)="","",ROUND(INDEX('Required State Input – Clinic'!Q$12:Q$2011,$AT1375),2)))</f>
        <v/>
      </c>
      <c r="R1375" s="276" t="str">
        <f t="shared" si="210"/>
        <v/>
      </c>
      <c r="S1375" s="171" t="str">
        <f>IF($AR1375="","",IF(INDEX('Required State Input – Clinic'!R$12:R$2011,$AT1375)="","",INDEX('Required State Input – Clinic'!R$12:R$2011,$AT1375)))</f>
        <v/>
      </c>
      <c r="T1375" s="169" t="str">
        <f>IF($AR1375="","",IF(INDEX('Required State Input – Clinic'!S$12:S$2011,$AT1375)="","",INDEX('Required State Input – Clinic'!S$12:S$2011,$AT1375)))</f>
        <v/>
      </c>
      <c r="U1375" s="170" t="str">
        <f>IF($AR1375="","",IF(INDEX('Required State Input – Clinic'!T$12:T$2011,$AT1375)="","",ROUND(INDEX('Required State Input – Clinic'!T$12:T$2011,$AT1375),2)))</f>
        <v/>
      </c>
      <c r="V1375" s="170" t="str">
        <f>IF($AR1375="","",IF(INDEX('Required State Input – Clinic'!U$12:U$2011,$AT1375)="","",ROUND(INDEX('Required State Input – Clinic'!U$12:U$2011,$AT1375),2)))</f>
        <v/>
      </c>
      <c r="W1375" s="170" t="str">
        <f>IF($AR1375="","",IF(INDEX('Required State Input – Clinic'!V$12:V$2011,$AT1375)="",0,ROUND(INDEX('Required State Input – Clinic'!V$12:V$2011,$AT1375),2)))</f>
        <v/>
      </c>
      <c r="X1375" s="170" t="str">
        <f>IF($AR1375="","",IF(INDEX('Required State Input – Clinic'!W$12:W$2011,$AT1375)="",0,ROUND(INDEX('Required State Input – Clinic'!W$12:W$2011,$AT1375),2)))</f>
        <v/>
      </c>
      <c r="Y1375" s="170" t="str">
        <f>IF($AR1375="","",IF(INDEX('Required State Input – Clinic'!X$12:X$2011,$AT1375)="",0,ROUND(INDEX('Required State Input – Clinic'!X$12:X$2011,$AT1375),2)))</f>
        <v/>
      </c>
      <c r="Z1375" s="180" t="str">
        <f t="shared" si="211"/>
        <v/>
      </c>
      <c r="AA1375" s="179" t="str">
        <f>IF($AR1375="","",IF(INDEX('Required State Input – Clinic'!Y$12:Y$2011,$AT1375)="","",INDEX('Required State Input – Clinic'!Y$12:Y$2011,$AT1375)))</f>
        <v/>
      </c>
      <c r="AB1375" s="172" t="str">
        <f>IF($AR1375="","",IF(INDEX('Required State Input – Clinic'!Z$12:Z$2011,$AT1375)="","",ROUND(INDEX('Required State Input – Clinic'!Z$12:Z$2011,$AT1375),4)))</f>
        <v/>
      </c>
      <c r="AC1375" s="172" t="str">
        <f>IF($AR1375="","",IF(INDEX('Required State Input – Clinic'!AA$12:AA$2011,$AT1375)="","",ROUND(INDEX('Required State Input – Clinic'!AA$12:AA$2011,$AT1375),4)))</f>
        <v/>
      </c>
      <c r="AD1375" s="180" t="str">
        <f t="shared" si="212"/>
        <v/>
      </c>
      <c r="AE1375" s="194" t="str">
        <f t="shared" si="213"/>
        <v/>
      </c>
      <c r="AF1375" s="177" t="str">
        <f>IF($AR1375="","",IF(INDEX('Required State Input – Clinic'!AB$12:AB$2011,$AT1375)="","",INDEX('Required State Input – Clinic'!AB$12:AB$2011,$AT1375)))</f>
        <v/>
      </c>
      <c r="AG1375" s="172" t="str">
        <f>IF($AR1375="","",IF(INDEX('Required State Input – Clinic'!AC$12:AC$2011,$AT1375)="","",ROUND(INDEX('Required State Input – Clinic'!AC$12:AC$2011,$AT1375),4)))</f>
        <v/>
      </c>
      <c r="AH1375" s="180" t="str">
        <f t="shared" si="214"/>
        <v/>
      </c>
      <c r="AI1375" s="173" t="str">
        <f>IF($AR1375="","",IF(INDEX('Required State Input – Clinic'!AD$12:AD$2011,$AT1375)="",0,ROUND(INDEX('Required State Input – Clinic'!AD$12:AD$2011,$AT1375),2)))</f>
        <v/>
      </c>
      <c r="AJ1375" s="180" t="str">
        <f t="shared" si="215"/>
        <v/>
      </c>
      <c r="AK1375" s="194" t="str">
        <f t="shared" si="216"/>
        <v/>
      </c>
      <c r="AL1375" s="170" t="str">
        <f>IF($AR1375="","",IF(INDEX('Required State Input – Clinic'!AE$12:AE$2011,$AT1375)="",0,ROUND(INDEX('Required State Input – Clinic'!AE$12:AE$2011,$AT1375),2)))</f>
        <v/>
      </c>
      <c r="AM1375" s="180" t="str">
        <f t="shared" si="217"/>
        <v/>
      </c>
      <c r="AR1375" t="str">
        <f t="shared" si="218"/>
        <v/>
      </c>
      <c r="AS1375" t="str">
        <f t="shared" si="219"/>
        <v/>
      </c>
      <c r="AT1375" t="str">
        <f>IF(AR1375="","",MATCH(AS1375,'Required State Input – Clinic'!$AS$12:$AS$2011,FALSE))</f>
        <v/>
      </c>
    </row>
    <row r="1376" spans="1:46" x14ac:dyDescent="0.25">
      <c r="A1376" s="218" t="s">
        <v>257</v>
      </c>
      <c r="B1376" s="174" t="str">
        <f>IF($AR1376="","",IF(INDEX('Required State Input – Clinic'!B$12:B$2011,$AT1376)="","",INDEX('Required State Input – Clinic'!B$12:B$2011,$AT1376)))</f>
        <v/>
      </c>
      <c r="C1376" s="168" t="str">
        <f>IF($AR1376="","",IF(INDEX('Required State Input – Clinic'!C$12:C$2011,$AT1376)="","",INDEX('Required State Input – Clinic'!C$12:C$2011,$AT1376)))</f>
        <v/>
      </c>
      <c r="D1376" s="175" t="str">
        <f>IF($AR1376="","",IF(INDEX('Required State Input – Clinic'!D$12:D$2011,$AT1376)="","",INDEX('Required State Input – Clinic'!D$12:D$2011,$AT1376)))</f>
        <v/>
      </c>
      <c r="E1376" s="174" t="str">
        <f>IF($AR1376="","",IF(INDEX('Required State Input – Clinic'!E$12:E$2011,$AT1376)="","",INDEX('Required State Input – Clinic'!E$12:E$2011,$AT1376)))</f>
        <v/>
      </c>
      <c r="F1376" s="176" t="str">
        <f>IF($AR1376="","",IF(INDEX('Required State Input – Clinic'!F$12:F$2011,$AT1376)="","",INDEX('Required State Input – Clinic'!F$12:F$2011,$AT1376)))</f>
        <v/>
      </c>
      <c r="G1376" s="176" t="str">
        <f>IF($AR1376="","",IF(INDEX('Required State Input – Clinic'!G$12:G$2011,$AT1376)="","",INDEX('Required State Input – Clinic'!G$12:G$2011,$AT1376)))</f>
        <v/>
      </c>
      <c r="H1376" s="176" t="str">
        <f>IF($AR1376="","",IF(INDEX('Required State Input – Clinic'!H$12:H$2011,$AT1376)="","",INDEX('Required State Input – Clinic'!H$12:H$2011,$AT1376)))</f>
        <v/>
      </c>
      <c r="I1376" s="177" t="str">
        <f>IF($AR1376="","",IF(INDEX('Required State Input – Clinic'!I$12:I$2011,$AT1376)="","",INDEX('Required State Input – Clinic'!I$12:I$2011,$AT1376)))</f>
        <v/>
      </c>
      <c r="J1376" s="176" t="str">
        <f>IF($AR1376="","",IF(INDEX('Required State Input – Clinic'!J$12:J$2011,$AT1376)="","",INDEX('Required State Input – Clinic'!J$12:J$2011,$AT1376)))</f>
        <v/>
      </c>
      <c r="K1376" s="178" t="str">
        <f>IF($AR1376="","",IF(INDEX('Required State Input – Clinic'!K$12:K$2011,$AT1376)="","",INDEX('Required State Input – Clinic'!K$12:K$2011,$AT1376)))</f>
        <v/>
      </c>
      <c r="L1376" s="179" t="str">
        <f>IF($AR1376="","",IF(INDEX('Required State Input – Clinic'!L$12:L$2011,$AT1376)="","",INDEX('Required State Input – Clinic'!L$12:L$2011,$AT1376)))</f>
        <v/>
      </c>
      <c r="M1376" s="169" t="str">
        <f>IF($AR1376="","",IF(INDEX('Required State Input – Clinic'!M$12:M$2011,$AT1376)="","",INDEX('Required State Input – Clinic'!M$12:M$2011,$AT1376)))</f>
        <v/>
      </c>
      <c r="N1376" s="169" t="str">
        <f>IF($AR1376="","",IF(INDEX('Required State Input – Clinic'!N$12:N$2011,$AT1376)="","",INDEX('Required State Input – Clinic'!N$12:N$2011,$AT1376)))</f>
        <v/>
      </c>
      <c r="O1376" s="170" t="str">
        <f>IF($AR1376="","",IF(INDEX('Required State Input – Clinic'!O$12:O$2011,$AT1376)="","",ROUND(INDEX('Required State Input – Clinic'!O$12:O$2011,$AT1376),2)))</f>
        <v/>
      </c>
      <c r="P1376" s="170" t="str">
        <f>IF($AR1376="","",IF(INDEX('Required State Input – Clinic'!P$12:P$2011,$AT1376)="","",ROUND(INDEX('Required State Input – Clinic'!P$12:P$2011,$AT1376),2)))</f>
        <v/>
      </c>
      <c r="Q1376" s="170" t="str">
        <f>IF($AR1376="","",IF(INDEX('Required State Input – Clinic'!Q$12:Q$2011,$AT1376)="","",ROUND(INDEX('Required State Input – Clinic'!Q$12:Q$2011,$AT1376),2)))</f>
        <v/>
      </c>
      <c r="R1376" s="276" t="str">
        <f t="shared" si="210"/>
        <v/>
      </c>
      <c r="S1376" s="171" t="str">
        <f>IF($AR1376="","",IF(INDEX('Required State Input – Clinic'!R$12:R$2011,$AT1376)="","",INDEX('Required State Input – Clinic'!R$12:R$2011,$AT1376)))</f>
        <v/>
      </c>
      <c r="T1376" s="169" t="str">
        <f>IF($AR1376="","",IF(INDEX('Required State Input – Clinic'!S$12:S$2011,$AT1376)="","",INDEX('Required State Input – Clinic'!S$12:S$2011,$AT1376)))</f>
        <v/>
      </c>
      <c r="U1376" s="170" t="str">
        <f>IF($AR1376="","",IF(INDEX('Required State Input – Clinic'!T$12:T$2011,$AT1376)="","",ROUND(INDEX('Required State Input – Clinic'!T$12:T$2011,$AT1376),2)))</f>
        <v/>
      </c>
      <c r="V1376" s="170" t="str">
        <f>IF($AR1376="","",IF(INDEX('Required State Input – Clinic'!U$12:U$2011,$AT1376)="","",ROUND(INDEX('Required State Input – Clinic'!U$12:U$2011,$AT1376),2)))</f>
        <v/>
      </c>
      <c r="W1376" s="170" t="str">
        <f>IF($AR1376="","",IF(INDEX('Required State Input – Clinic'!V$12:V$2011,$AT1376)="",0,ROUND(INDEX('Required State Input – Clinic'!V$12:V$2011,$AT1376),2)))</f>
        <v/>
      </c>
      <c r="X1376" s="170" t="str">
        <f>IF($AR1376="","",IF(INDEX('Required State Input – Clinic'!W$12:W$2011,$AT1376)="",0,ROUND(INDEX('Required State Input – Clinic'!W$12:W$2011,$AT1376),2)))</f>
        <v/>
      </c>
      <c r="Y1376" s="170" t="str">
        <f>IF($AR1376="","",IF(INDEX('Required State Input – Clinic'!X$12:X$2011,$AT1376)="",0,ROUND(INDEX('Required State Input – Clinic'!X$12:X$2011,$AT1376),2)))</f>
        <v/>
      </c>
      <c r="Z1376" s="180" t="str">
        <f t="shared" si="211"/>
        <v/>
      </c>
      <c r="AA1376" s="179" t="str">
        <f>IF($AR1376="","",IF(INDEX('Required State Input – Clinic'!Y$12:Y$2011,$AT1376)="","",INDEX('Required State Input – Clinic'!Y$12:Y$2011,$AT1376)))</f>
        <v/>
      </c>
      <c r="AB1376" s="172" t="str">
        <f>IF($AR1376="","",IF(INDEX('Required State Input – Clinic'!Z$12:Z$2011,$AT1376)="","",ROUND(INDEX('Required State Input – Clinic'!Z$12:Z$2011,$AT1376),4)))</f>
        <v/>
      </c>
      <c r="AC1376" s="172" t="str">
        <f>IF($AR1376="","",IF(INDEX('Required State Input – Clinic'!AA$12:AA$2011,$AT1376)="","",ROUND(INDEX('Required State Input – Clinic'!AA$12:AA$2011,$AT1376),4)))</f>
        <v/>
      </c>
      <c r="AD1376" s="180" t="str">
        <f t="shared" si="212"/>
        <v/>
      </c>
      <c r="AE1376" s="194" t="str">
        <f t="shared" si="213"/>
        <v/>
      </c>
      <c r="AF1376" s="177" t="str">
        <f>IF($AR1376="","",IF(INDEX('Required State Input – Clinic'!AB$12:AB$2011,$AT1376)="","",INDEX('Required State Input – Clinic'!AB$12:AB$2011,$AT1376)))</f>
        <v/>
      </c>
      <c r="AG1376" s="172" t="str">
        <f>IF($AR1376="","",IF(INDEX('Required State Input – Clinic'!AC$12:AC$2011,$AT1376)="","",ROUND(INDEX('Required State Input – Clinic'!AC$12:AC$2011,$AT1376),4)))</f>
        <v/>
      </c>
      <c r="AH1376" s="180" t="str">
        <f t="shared" si="214"/>
        <v/>
      </c>
      <c r="AI1376" s="173" t="str">
        <f>IF($AR1376="","",IF(INDEX('Required State Input – Clinic'!AD$12:AD$2011,$AT1376)="",0,ROUND(INDEX('Required State Input – Clinic'!AD$12:AD$2011,$AT1376),2)))</f>
        <v/>
      </c>
      <c r="AJ1376" s="180" t="str">
        <f t="shared" si="215"/>
        <v/>
      </c>
      <c r="AK1376" s="194" t="str">
        <f t="shared" si="216"/>
        <v/>
      </c>
      <c r="AL1376" s="170" t="str">
        <f>IF($AR1376="","",IF(INDEX('Required State Input – Clinic'!AE$12:AE$2011,$AT1376)="",0,ROUND(INDEX('Required State Input – Clinic'!AE$12:AE$2011,$AT1376),2)))</f>
        <v/>
      </c>
      <c r="AM1376" s="180" t="str">
        <f t="shared" si="217"/>
        <v/>
      </c>
      <c r="AR1376" t="str">
        <f t="shared" si="218"/>
        <v/>
      </c>
      <c r="AS1376" t="str">
        <f t="shared" si="219"/>
        <v/>
      </c>
      <c r="AT1376" t="str">
        <f>IF(AR1376="","",MATCH(AS1376,'Required State Input – Clinic'!$AS$12:$AS$2011,FALSE))</f>
        <v/>
      </c>
    </row>
    <row r="1377" spans="1:46" x14ac:dyDescent="0.25">
      <c r="A1377" s="218" t="s">
        <v>257</v>
      </c>
      <c r="B1377" s="174" t="str">
        <f>IF($AR1377="","",IF(INDEX('Required State Input – Clinic'!B$12:B$2011,$AT1377)="","",INDEX('Required State Input – Clinic'!B$12:B$2011,$AT1377)))</f>
        <v/>
      </c>
      <c r="C1377" s="168" t="str">
        <f>IF($AR1377="","",IF(INDEX('Required State Input – Clinic'!C$12:C$2011,$AT1377)="","",INDEX('Required State Input – Clinic'!C$12:C$2011,$AT1377)))</f>
        <v/>
      </c>
      <c r="D1377" s="175" t="str">
        <f>IF($AR1377="","",IF(INDEX('Required State Input – Clinic'!D$12:D$2011,$AT1377)="","",INDEX('Required State Input – Clinic'!D$12:D$2011,$AT1377)))</f>
        <v/>
      </c>
      <c r="E1377" s="174" t="str">
        <f>IF($AR1377="","",IF(INDEX('Required State Input – Clinic'!E$12:E$2011,$AT1377)="","",INDEX('Required State Input – Clinic'!E$12:E$2011,$AT1377)))</f>
        <v/>
      </c>
      <c r="F1377" s="176" t="str">
        <f>IF($AR1377="","",IF(INDEX('Required State Input – Clinic'!F$12:F$2011,$AT1377)="","",INDEX('Required State Input – Clinic'!F$12:F$2011,$AT1377)))</f>
        <v/>
      </c>
      <c r="G1377" s="176" t="str">
        <f>IF($AR1377="","",IF(INDEX('Required State Input – Clinic'!G$12:G$2011,$AT1377)="","",INDEX('Required State Input – Clinic'!G$12:G$2011,$AT1377)))</f>
        <v/>
      </c>
      <c r="H1377" s="176" t="str">
        <f>IF($AR1377="","",IF(INDEX('Required State Input – Clinic'!H$12:H$2011,$AT1377)="","",INDEX('Required State Input – Clinic'!H$12:H$2011,$AT1377)))</f>
        <v/>
      </c>
      <c r="I1377" s="177" t="str">
        <f>IF($AR1377="","",IF(INDEX('Required State Input – Clinic'!I$12:I$2011,$AT1377)="","",INDEX('Required State Input – Clinic'!I$12:I$2011,$AT1377)))</f>
        <v/>
      </c>
      <c r="J1377" s="176" t="str">
        <f>IF($AR1377="","",IF(INDEX('Required State Input – Clinic'!J$12:J$2011,$AT1377)="","",INDEX('Required State Input – Clinic'!J$12:J$2011,$AT1377)))</f>
        <v/>
      </c>
      <c r="K1377" s="178" t="str">
        <f>IF($AR1377="","",IF(INDEX('Required State Input – Clinic'!K$12:K$2011,$AT1377)="","",INDEX('Required State Input – Clinic'!K$12:K$2011,$AT1377)))</f>
        <v/>
      </c>
      <c r="L1377" s="179" t="str">
        <f>IF($AR1377="","",IF(INDEX('Required State Input – Clinic'!L$12:L$2011,$AT1377)="","",INDEX('Required State Input – Clinic'!L$12:L$2011,$AT1377)))</f>
        <v/>
      </c>
      <c r="M1377" s="169" t="str">
        <f>IF($AR1377="","",IF(INDEX('Required State Input – Clinic'!M$12:M$2011,$AT1377)="","",INDEX('Required State Input – Clinic'!M$12:M$2011,$AT1377)))</f>
        <v/>
      </c>
      <c r="N1377" s="169" t="str">
        <f>IF($AR1377="","",IF(INDEX('Required State Input – Clinic'!N$12:N$2011,$AT1377)="","",INDEX('Required State Input – Clinic'!N$12:N$2011,$AT1377)))</f>
        <v/>
      </c>
      <c r="O1377" s="170" t="str">
        <f>IF($AR1377="","",IF(INDEX('Required State Input – Clinic'!O$12:O$2011,$AT1377)="","",ROUND(INDEX('Required State Input – Clinic'!O$12:O$2011,$AT1377),2)))</f>
        <v/>
      </c>
      <c r="P1377" s="170" t="str">
        <f>IF($AR1377="","",IF(INDEX('Required State Input – Clinic'!P$12:P$2011,$AT1377)="","",ROUND(INDEX('Required State Input – Clinic'!P$12:P$2011,$AT1377),2)))</f>
        <v/>
      </c>
      <c r="Q1377" s="170" t="str">
        <f>IF($AR1377="","",IF(INDEX('Required State Input – Clinic'!Q$12:Q$2011,$AT1377)="","",ROUND(INDEX('Required State Input – Clinic'!Q$12:Q$2011,$AT1377),2)))</f>
        <v/>
      </c>
      <c r="R1377" s="276" t="str">
        <f t="shared" si="210"/>
        <v/>
      </c>
      <c r="S1377" s="171" t="str">
        <f>IF($AR1377="","",IF(INDEX('Required State Input – Clinic'!R$12:R$2011,$AT1377)="","",INDEX('Required State Input – Clinic'!R$12:R$2011,$AT1377)))</f>
        <v/>
      </c>
      <c r="T1377" s="169" t="str">
        <f>IF($AR1377="","",IF(INDEX('Required State Input – Clinic'!S$12:S$2011,$AT1377)="","",INDEX('Required State Input – Clinic'!S$12:S$2011,$AT1377)))</f>
        <v/>
      </c>
      <c r="U1377" s="170" t="str">
        <f>IF($AR1377="","",IF(INDEX('Required State Input – Clinic'!T$12:T$2011,$AT1377)="","",ROUND(INDEX('Required State Input – Clinic'!T$12:T$2011,$AT1377),2)))</f>
        <v/>
      </c>
      <c r="V1377" s="170" t="str">
        <f>IF($AR1377="","",IF(INDEX('Required State Input – Clinic'!U$12:U$2011,$AT1377)="","",ROUND(INDEX('Required State Input – Clinic'!U$12:U$2011,$AT1377),2)))</f>
        <v/>
      </c>
      <c r="W1377" s="170" t="str">
        <f>IF($AR1377="","",IF(INDEX('Required State Input – Clinic'!V$12:V$2011,$AT1377)="",0,ROUND(INDEX('Required State Input – Clinic'!V$12:V$2011,$AT1377),2)))</f>
        <v/>
      </c>
      <c r="X1377" s="170" t="str">
        <f>IF($AR1377="","",IF(INDEX('Required State Input – Clinic'!W$12:W$2011,$AT1377)="",0,ROUND(INDEX('Required State Input – Clinic'!W$12:W$2011,$AT1377),2)))</f>
        <v/>
      </c>
      <c r="Y1377" s="170" t="str">
        <f>IF($AR1377="","",IF(INDEX('Required State Input – Clinic'!X$12:X$2011,$AT1377)="",0,ROUND(INDEX('Required State Input – Clinic'!X$12:X$2011,$AT1377),2)))</f>
        <v/>
      </c>
      <c r="Z1377" s="180" t="str">
        <f t="shared" si="211"/>
        <v/>
      </c>
      <c r="AA1377" s="179" t="str">
        <f>IF($AR1377="","",IF(INDEX('Required State Input – Clinic'!Y$12:Y$2011,$AT1377)="","",INDEX('Required State Input – Clinic'!Y$12:Y$2011,$AT1377)))</f>
        <v/>
      </c>
      <c r="AB1377" s="172" t="str">
        <f>IF($AR1377="","",IF(INDEX('Required State Input – Clinic'!Z$12:Z$2011,$AT1377)="","",ROUND(INDEX('Required State Input – Clinic'!Z$12:Z$2011,$AT1377),4)))</f>
        <v/>
      </c>
      <c r="AC1377" s="172" t="str">
        <f>IF($AR1377="","",IF(INDEX('Required State Input – Clinic'!AA$12:AA$2011,$AT1377)="","",ROUND(INDEX('Required State Input – Clinic'!AA$12:AA$2011,$AT1377),4)))</f>
        <v/>
      </c>
      <c r="AD1377" s="180" t="str">
        <f t="shared" si="212"/>
        <v/>
      </c>
      <c r="AE1377" s="194" t="str">
        <f t="shared" si="213"/>
        <v/>
      </c>
      <c r="AF1377" s="177" t="str">
        <f>IF($AR1377="","",IF(INDEX('Required State Input – Clinic'!AB$12:AB$2011,$AT1377)="","",INDEX('Required State Input – Clinic'!AB$12:AB$2011,$AT1377)))</f>
        <v/>
      </c>
      <c r="AG1377" s="172" t="str">
        <f>IF($AR1377="","",IF(INDEX('Required State Input – Clinic'!AC$12:AC$2011,$AT1377)="","",ROUND(INDEX('Required State Input – Clinic'!AC$12:AC$2011,$AT1377),4)))</f>
        <v/>
      </c>
      <c r="AH1377" s="180" t="str">
        <f t="shared" si="214"/>
        <v/>
      </c>
      <c r="AI1377" s="173" t="str">
        <f>IF($AR1377="","",IF(INDEX('Required State Input – Clinic'!AD$12:AD$2011,$AT1377)="",0,ROUND(INDEX('Required State Input – Clinic'!AD$12:AD$2011,$AT1377),2)))</f>
        <v/>
      </c>
      <c r="AJ1377" s="180" t="str">
        <f t="shared" si="215"/>
        <v/>
      </c>
      <c r="AK1377" s="194" t="str">
        <f t="shared" si="216"/>
        <v/>
      </c>
      <c r="AL1377" s="170" t="str">
        <f>IF($AR1377="","",IF(INDEX('Required State Input – Clinic'!AE$12:AE$2011,$AT1377)="",0,ROUND(INDEX('Required State Input – Clinic'!AE$12:AE$2011,$AT1377),2)))</f>
        <v/>
      </c>
      <c r="AM1377" s="180" t="str">
        <f t="shared" si="217"/>
        <v/>
      </c>
      <c r="AR1377" t="str">
        <f t="shared" si="218"/>
        <v/>
      </c>
      <c r="AS1377" t="str">
        <f t="shared" si="219"/>
        <v/>
      </c>
      <c r="AT1377" t="str">
        <f>IF(AR1377="","",MATCH(AS1377,'Required State Input – Clinic'!$AS$12:$AS$2011,FALSE))</f>
        <v/>
      </c>
    </row>
    <row r="1378" spans="1:46" x14ac:dyDescent="0.25">
      <c r="A1378" s="218" t="s">
        <v>257</v>
      </c>
      <c r="B1378" s="174" t="str">
        <f>IF($AR1378="","",IF(INDEX('Required State Input – Clinic'!B$12:B$2011,$AT1378)="","",INDEX('Required State Input – Clinic'!B$12:B$2011,$AT1378)))</f>
        <v/>
      </c>
      <c r="C1378" s="168" t="str">
        <f>IF($AR1378="","",IF(INDEX('Required State Input – Clinic'!C$12:C$2011,$AT1378)="","",INDEX('Required State Input – Clinic'!C$12:C$2011,$AT1378)))</f>
        <v/>
      </c>
      <c r="D1378" s="175" t="str">
        <f>IF($AR1378="","",IF(INDEX('Required State Input – Clinic'!D$12:D$2011,$AT1378)="","",INDEX('Required State Input – Clinic'!D$12:D$2011,$AT1378)))</f>
        <v/>
      </c>
      <c r="E1378" s="174" t="str">
        <f>IF($AR1378="","",IF(INDEX('Required State Input – Clinic'!E$12:E$2011,$AT1378)="","",INDEX('Required State Input – Clinic'!E$12:E$2011,$AT1378)))</f>
        <v/>
      </c>
      <c r="F1378" s="176" t="str">
        <f>IF($AR1378="","",IF(INDEX('Required State Input – Clinic'!F$12:F$2011,$AT1378)="","",INDEX('Required State Input – Clinic'!F$12:F$2011,$AT1378)))</f>
        <v/>
      </c>
      <c r="G1378" s="176" t="str">
        <f>IF($AR1378="","",IF(INDEX('Required State Input – Clinic'!G$12:G$2011,$AT1378)="","",INDEX('Required State Input – Clinic'!G$12:G$2011,$AT1378)))</f>
        <v/>
      </c>
      <c r="H1378" s="176" t="str">
        <f>IF($AR1378="","",IF(INDEX('Required State Input – Clinic'!H$12:H$2011,$AT1378)="","",INDEX('Required State Input – Clinic'!H$12:H$2011,$AT1378)))</f>
        <v/>
      </c>
      <c r="I1378" s="177" t="str">
        <f>IF($AR1378="","",IF(INDEX('Required State Input – Clinic'!I$12:I$2011,$AT1378)="","",INDEX('Required State Input – Clinic'!I$12:I$2011,$AT1378)))</f>
        <v/>
      </c>
      <c r="J1378" s="176" t="str">
        <f>IF($AR1378="","",IF(INDEX('Required State Input – Clinic'!J$12:J$2011,$AT1378)="","",INDEX('Required State Input – Clinic'!J$12:J$2011,$AT1378)))</f>
        <v/>
      </c>
      <c r="K1378" s="178" t="str">
        <f>IF($AR1378="","",IF(INDEX('Required State Input – Clinic'!K$12:K$2011,$AT1378)="","",INDEX('Required State Input – Clinic'!K$12:K$2011,$AT1378)))</f>
        <v/>
      </c>
      <c r="L1378" s="179" t="str">
        <f>IF($AR1378="","",IF(INDEX('Required State Input – Clinic'!L$12:L$2011,$AT1378)="","",INDEX('Required State Input – Clinic'!L$12:L$2011,$AT1378)))</f>
        <v/>
      </c>
      <c r="M1378" s="169" t="str">
        <f>IF($AR1378="","",IF(INDEX('Required State Input – Clinic'!M$12:M$2011,$AT1378)="","",INDEX('Required State Input – Clinic'!M$12:M$2011,$AT1378)))</f>
        <v/>
      </c>
      <c r="N1378" s="169" t="str">
        <f>IF($AR1378="","",IF(INDEX('Required State Input – Clinic'!N$12:N$2011,$AT1378)="","",INDEX('Required State Input – Clinic'!N$12:N$2011,$AT1378)))</f>
        <v/>
      </c>
      <c r="O1378" s="170" t="str">
        <f>IF($AR1378="","",IF(INDEX('Required State Input – Clinic'!O$12:O$2011,$AT1378)="","",ROUND(INDEX('Required State Input – Clinic'!O$12:O$2011,$AT1378),2)))</f>
        <v/>
      </c>
      <c r="P1378" s="170" t="str">
        <f>IF($AR1378="","",IF(INDEX('Required State Input – Clinic'!P$12:P$2011,$AT1378)="","",ROUND(INDEX('Required State Input – Clinic'!P$12:P$2011,$AT1378),2)))</f>
        <v/>
      </c>
      <c r="Q1378" s="170" t="str">
        <f>IF($AR1378="","",IF(INDEX('Required State Input – Clinic'!Q$12:Q$2011,$AT1378)="","",ROUND(INDEX('Required State Input – Clinic'!Q$12:Q$2011,$AT1378),2)))</f>
        <v/>
      </c>
      <c r="R1378" s="276" t="str">
        <f t="shared" si="210"/>
        <v/>
      </c>
      <c r="S1378" s="171" t="str">
        <f>IF($AR1378="","",IF(INDEX('Required State Input – Clinic'!R$12:R$2011,$AT1378)="","",INDEX('Required State Input – Clinic'!R$12:R$2011,$AT1378)))</f>
        <v/>
      </c>
      <c r="T1378" s="169" t="str">
        <f>IF($AR1378="","",IF(INDEX('Required State Input – Clinic'!S$12:S$2011,$AT1378)="","",INDEX('Required State Input – Clinic'!S$12:S$2011,$AT1378)))</f>
        <v/>
      </c>
      <c r="U1378" s="170" t="str">
        <f>IF($AR1378="","",IF(INDEX('Required State Input – Clinic'!T$12:T$2011,$AT1378)="","",ROUND(INDEX('Required State Input – Clinic'!T$12:T$2011,$AT1378),2)))</f>
        <v/>
      </c>
      <c r="V1378" s="170" t="str">
        <f>IF($AR1378="","",IF(INDEX('Required State Input – Clinic'!U$12:U$2011,$AT1378)="","",ROUND(INDEX('Required State Input – Clinic'!U$12:U$2011,$AT1378),2)))</f>
        <v/>
      </c>
      <c r="W1378" s="170" t="str">
        <f>IF($AR1378="","",IF(INDEX('Required State Input – Clinic'!V$12:V$2011,$AT1378)="",0,ROUND(INDEX('Required State Input – Clinic'!V$12:V$2011,$AT1378),2)))</f>
        <v/>
      </c>
      <c r="X1378" s="170" t="str">
        <f>IF($AR1378="","",IF(INDEX('Required State Input – Clinic'!W$12:W$2011,$AT1378)="",0,ROUND(INDEX('Required State Input – Clinic'!W$12:W$2011,$AT1378),2)))</f>
        <v/>
      </c>
      <c r="Y1378" s="170" t="str">
        <f>IF($AR1378="","",IF(INDEX('Required State Input – Clinic'!X$12:X$2011,$AT1378)="",0,ROUND(INDEX('Required State Input – Clinic'!X$12:X$2011,$AT1378),2)))</f>
        <v/>
      </c>
      <c r="Z1378" s="180" t="str">
        <f t="shared" si="211"/>
        <v/>
      </c>
      <c r="AA1378" s="179" t="str">
        <f>IF($AR1378="","",IF(INDEX('Required State Input – Clinic'!Y$12:Y$2011,$AT1378)="","",INDEX('Required State Input – Clinic'!Y$12:Y$2011,$AT1378)))</f>
        <v/>
      </c>
      <c r="AB1378" s="172" t="str">
        <f>IF($AR1378="","",IF(INDEX('Required State Input – Clinic'!Z$12:Z$2011,$AT1378)="","",ROUND(INDEX('Required State Input – Clinic'!Z$12:Z$2011,$AT1378),4)))</f>
        <v/>
      </c>
      <c r="AC1378" s="172" t="str">
        <f>IF($AR1378="","",IF(INDEX('Required State Input – Clinic'!AA$12:AA$2011,$AT1378)="","",ROUND(INDEX('Required State Input – Clinic'!AA$12:AA$2011,$AT1378),4)))</f>
        <v/>
      </c>
      <c r="AD1378" s="180" t="str">
        <f t="shared" si="212"/>
        <v/>
      </c>
      <c r="AE1378" s="194" t="str">
        <f t="shared" si="213"/>
        <v/>
      </c>
      <c r="AF1378" s="177" t="str">
        <f>IF($AR1378="","",IF(INDEX('Required State Input – Clinic'!AB$12:AB$2011,$AT1378)="","",INDEX('Required State Input – Clinic'!AB$12:AB$2011,$AT1378)))</f>
        <v/>
      </c>
      <c r="AG1378" s="172" t="str">
        <f>IF($AR1378="","",IF(INDEX('Required State Input – Clinic'!AC$12:AC$2011,$AT1378)="","",ROUND(INDEX('Required State Input – Clinic'!AC$12:AC$2011,$AT1378),4)))</f>
        <v/>
      </c>
      <c r="AH1378" s="180" t="str">
        <f t="shared" si="214"/>
        <v/>
      </c>
      <c r="AI1378" s="173" t="str">
        <f>IF($AR1378="","",IF(INDEX('Required State Input – Clinic'!AD$12:AD$2011,$AT1378)="",0,ROUND(INDEX('Required State Input – Clinic'!AD$12:AD$2011,$AT1378),2)))</f>
        <v/>
      </c>
      <c r="AJ1378" s="180" t="str">
        <f t="shared" si="215"/>
        <v/>
      </c>
      <c r="AK1378" s="194" t="str">
        <f t="shared" si="216"/>
        <v/>
      </c>
      <c r="AL1378" s="170" t="str">
        <f>IF($AR1378="","",IF(INDEX('Required State Input – Clinic'!AE$12:AE$2011,$AT1378)="",0,ROUND(INDEX('Required State Input – Clinic'!AE$12:AE$2011,$AT1378),2)))</f>
        <v/>
      </c>
      <c r="AM1378" s="180" t="str">
        <f t="shared" si="217"/>
        <v/>
      </c>
      <c r="AR1378" t="str">
        <f t="shared" si="218"/>
        <v/>
      </c>
      <c r="AS1378" t="str">
        <f t="shared" si="219"/>
        <v/>
      </c>
      <c r="AT1378" t="str">
        <f>IF(AR1378="","",MATCH(AS1378,'Required State Input – Clinic'!$AS$12:$AS$2011,FALSE))</f>
        <v/>
      </c>
    </row>
    <row r="1379" spans="1:46" x14ac:dyDescent="0.25">
      <c r="A1379" s="218" t="s">
        <v>257</v>
      </c>
      <c r="B1379" s="174" t="str">
        <f>IF($AR1379="","",IF(INDEX('Required State Input – Clinic'!B$12:B$2011,$AT1379)="","",INDEX('Required State Input – Clinic'!B$12:B$2011,$AT1379)))</f>
        <v/>
      </c>
      <c r="C1379" s="168" t="str">
        <f>IF($AR1379="","",IF(INDEX('Required State Input – Clinic'!C$12:C$2011,$AT1379)="","",INDEX('Required State Input – Clinic'!C$12:C$2011,$AT1379)))</f>
        <v/>
      </c>
      <c r="D1379" s="175" t="str">
        <f>IF($AR1379="","",IF(INDEX('Required State Input – Clinic'!D$12:D$2011,$AT1379)="","",INDEX('Required State Input – Clinic'!D$12:D$2011,$AT1379)))</f>
        <v/>
      </c>
      <c r="E1379" s="174" t="str">
        <f>IF($AR1379="","",IF(INDEX('Required State Input – Clinic'!E$12:E$2011,$AT1379)="","",INDEX('Required State Input – Clinic'!E$12:E$2011,$AT1379)))</f>
        <v/>
      </c>
      <c r="F1379" s="176" t="str">
        <f>IF($AR1379="","",IF(INDEX('Required State Input – Clinic'!F$12:F$2011,$AT1379)="","",INDEX('Required State Input – Clinic'!F$12:F$2011,$AT1379)))</f>
        <v/>
      </c>
      <c r="G1379" s="176" t="str">
        <f>IF($AR1379="","",IF(INDEX('Required State Input – Clinic'!G$12:G$2011,$AT1379)="","",INDEX('Required State Input – Clinic'!G$12:G$2011,$AT1379)))</f>
        <v/>
      </c>
      <c r="H1379" s="176" t="str">
        <f>IF($AR1379="","",IF(INDEX('Required State Input – Clinic'!H$12:H$2011,$AT1379)="","",INDEX('Required State Input – Clinic'!H$12:H$2011,$AT1379)))</f>
        <v/>
      </c>
      <c r="I1379" s="177" t="str">
        <f>IF($AR1379="","",IF(INDEX('Required State Input – Clinic'!I$12:I$2011,$AT1379)="","",INDEX('Required State Input – Clinic'!I$12:I$2011,$AT1379)))</f>
        <v/>
      </c>
      <c r="J1379" s="176" t="str">
        <f>IF($AR1379="","",IF(INDEX('Required State Input – Clinic'!J$12:J$2011,$AT1379)="","",INDEX('Required State Input – Clinic'!J$12:J$2011,$AT1379)))</f>
        <v/>
      </c>
      <c r="K1379" s="178" t="str">
        <f>IF($AR1379="","",IF(INDEX('Required State Input – Clinic'!K$12:K$2011,$AT1379)="","",INDEX('Required State Input – Clinic'!K$12:K$2011,$AT1379)))</f>
        <v/>
      </c>
      <c r="L1379" s="179" t="str">
        <f>IF($AR1379="","",IF(INDEX('Required State Input – Clinic'!L$12:L$2011,$AT1379)="","",INDEX('Required State Input – Clinic'!L$12:L$2011,$AT1379)))</f>
        <v/>
      </c>
      <c r="M1379" s="169" t="str">
        <f>IF($AR1379="","",IF(INDEX('Required State Input – Clinic'!M$12:M$2011,$AT1379)="","",INDEX('Required State Input – Clinic'!M$12:M$2011,$AT1379)))</f>
        <v/>
      </c>
      <c r="N1379" s="169" t="str">
        <f>IF($AR1379="","",IF(INDEX('Required State Input – Clinic'!N$12:N$2011,$AT1379)="","",INDEX('Required State Input – Clinic'!N$12:N$2011,$AT1379)))</f>
        <v/>
      </c>
      <c r="O1379" s="170" t="str">
        <f>IF($AR1379="","",IF(INDEX('Required State Input – Clinic'!O$12:O$2011,$AT1379)="","",ROUND(INDEX('Required State Input – Clinic'!O$12:O$2011,$AT1379),2)))</f>
        <v/>
      </c>
      <c r="P1379" s="170" t="str">
        <f>IF($AR1379="","",IF(INDEX('Required State Input – Clinic'!P$12:P$2011,$AT1379)="","",ROUND(INDEX('Required State Input – Clinic'!P$12:P$2011,$AT1379),2)))</f>
        <v/>
      </c>
      <c r="Q1379" s="170" t="str">
        <f>IF($AR1379="","",IF(INDEX('Required State Input – Clinic'!Q$12:Q$2011,$AT1379)="","",ROUND(INDEX('Required State Input – Clinic'!Q$12:Q$2011,$AT1379),2)))</f>
        <v/>
      </c>
      <c r="R1379" s="276" t="str">
        <f t="shared" si="210"/>
        <v/>
      </c>
      <c r="S1379" s="171" t="str">
        <f>IF($AR1379="","",IF(INDEX('Required State Input – Clinic'!R$12:R$2011,$AT1379)="","",INDEX('Required State Input – Clinic'!R$12:R$2011,$AT1379)))</f>
        <v/>
      </c>
      <c r="T1379" s="169" t="str">
        <f>IF($AR1379="","",IF(INDEX('Required State Input – Clinic'!S$12:S$2011,$AT1379)="","",INDEX('Required State Input – Clinic'!S$12:S$2011,$AT1379)))</f>
        <v/>
      </c>
      <c r="U1379" s="170" t="str">
        <f>IF($AR1379="","",IF(INDEX('Required State Input – Clinic'!T$12:T$2011,$AT1379)="","",ROUND(INDEX('Required State Input – Clinic'!T$12:T$2011,$AT1379),2)))</f>
        <v/>
      </c>
      <c r="V1379" s="170" t="str">
        <f>IF($AR1379="","",IF(INDEX('Required State Input – Clinic'!U$12:U$2011,$AT1379)="","",ROUND(INDEX('Required State Input – Clinic'!U$12:U$2011,$AT1379),2)))</f>
        <v/>
      </c>
      <c r="W1379" s="170" t="str">
        <f>IF($AR1379="","",IF(INDEX('Required State Input – Clinic'!V$12:V$2011,$AT1379)="",0,ROUND(INDEX('Required State Input – Clinic'!V$12:V$2011,$AT1379),2)))</f>
        <v/>
      </c>
      <c r="X1379" s="170" t="str">
        <f>IF($AR1379="","",IF(INDEX('Required State Input – Clinic'!W$12:W$2011,$AT1379)="",0,ROUND(INDEX('Required State Input – Clinic'!W$12:W$2011,$AT1379),2)))</f>
        <v/>
      </c>
      <c r="Y1379" s="170" t="str">
        <f>IF($AR1379="","",IF(INDEX('Required State Input – Clinic'!X$12:X$2011,$AT1379)="",0,ROUND(INDEX('Required State Input – Clinic'!X$12:X$2011,$AT1379),2)))</f>
        <v/>
      </c>
      <c r="Z1379" s="180" t="str">
        <f t="shared" si="211"/>
        <v/>
      </c>
      <c r="AA1379" s="179" t="str">
        <f>IF($AR1379="","",IF(INDEX('Required State Input – Clinic'!Y$12:Y$2011,$AT1379)="","",INDEX('Required State Input – Clinic'!Y$12:Y$2011,$AT1379)))</f>
        <v/>
      </c>
      <c r="AB1379" s="172" t="str">
        <f>IF($AR1379="","",IF(INDEX('Required State Input – Clinic'!Z$12:Z$2011,$AT1379)="","",ROUND(INDEX('Required State Input – Clinic'!Z$12:Z$2011,$AT1379),4)))</f>
        <v/>
      </c>
      <c r="AC1379" s="172" t="str">
        <f>IF($AR1379="","",IF(INDEX('Required State Input – Clinic'!AA$12:AA$2011,$AT1379)="","",ROUND(INDEX('Required State Input – Clinic'!AA$12:AA$2011,$AT1379),4)))</f>
        <v/>
      </c>
      <c r="AD1379" s="180" t="str">
        <f t="shared" si="212"/>
        <v/>
      </c>
      <c r="AE1379" s="194" t="str">
        <f t="shared" si="213"/>
        <v/>
      </c>
      <c r="AF1379" s="177" t="str">
        <f>IF($AR1379="","",IF(INDEX('Required State Input – Clinic'!AB$12:AB$2011,$AT1379)="","",INDEX('Required State Input – Clinic'!AB$12:AB$2011,$AT1379)))</f>
        <v/>
      </c>
      <c r="AG1379" s="172" t="str">
        <f>IF($AR1379="","",IF(INDEX('Required State Input – Clinic'!AC$12:AC$2011,$AT1379)="","",ROUND(INDEX('Required State Input – Clinic'!AC$12:AC$2011,$AT1379),4)))</f>
        <v/>
      </c>
      <c r="AH1379" s="180" t="str">
        <f t="shared" si="214"/>
        <v/>
      </c>
      <c r="AI1379" s="173" t="str">
        <f>IF($AR1379="","",IF(INDEX('Required State Input – Clinic'!AD$12:AD$2011,$AT1379)="",0,ROUND(INDEX('Required State Input – Clinic'!AD$12:AD$2011,$AT1379),2)))</f>
        <v/>
      </c>
      <c r="AJ1379" s="180" t="str">
        <f t="shared" si="215"/>
        <v/>
      </c>
      <c r="AK1379" s="194" t="str">
        <f t="shared" si="216"/>
        <v/>
      </c>
      <c r="AL1379" s="170" t="str">
        <f>IF($AR1379="","",IF(INDEX('Required State Input – Clinic'!AE$12:AE$2011,$AT1379)="",0,ROUND(INDEX('Required State Input – Clinic'!AE$12:AE$2011,$AT1379),2)))</f>
        <v/>
      </c>
      <c r="AM1379" s="180" t="str">
        <f t="shared" si="217"/>
        <v/>
      </c>
      <c r="AR1379" t="str">
        <f t="shared" si="218"/>
        <v/>
      </c>
      <c r="AS1379" t="str">
        <f t="shared" si="219"/>
        <v/>
      </c>
      <c r="AT1379" t="str">
        <f>IF(AR1379="","",MATCH(AS1379,'Required State Input – Clinic'!$AS$12:$AS$2011,FALSE))</f>
        <v/>
      </c>
    </row>
    <row r="1380" spans="1:46" x14ac:dyDescent="0.25">
      <c r="A1380" s="218" t="s">
        <v>257</v>
      </c>
      <c r="B1380" s="174" t="str">
        <f>IF($AR1380="","",IF(INDEX('Required State Input – Clinic'!B$12:B$2011,$AT1380)="","",INDEX('Required State Input – Clinic'!B$12:B$2011,$AT1380)))</f>
        <v/>
      </c>
      <c r="C1380" s="168" t="str">
        <f>IF($AR1380="","",IF(INDEX('Required State Input – Clinic'!C$12:C$2011,$AT1380)="","",INDEX('Required State Input – Clinic'!C$12:C$2011,$AT1380)))</f>
        <v/>
      </c>
      <c r="D1380" s="175" t="str">
        <f>IF($AR1380="","",IF(INDEX('Required State Input – Clinic'!D$12:D$2011,$AT1380)="","",INDEX('Required State Input – Clinic'!D$12:D$2011,$AT1380)))</f>
        <v/>
      </c>
      <c r="E1380" s="174" t="str">
        <f>IF($AR1380="","",IF(INDEX('Required State Input – Clinic'!E$12:E$2011,$AT1380)="","",INDEX('Required State Input – Clinic'!E$12:E$2011,$AT1380)))</f>
        <v/>
      </c>
      <c r="F1380" s="176" t="str">
        <f>IF($AR1380="","",IF(INDEX('Required State Input – Clinic'!F$12:F$2011,$AT1380)="","",INDEX('Required State Input – Clinic'!F$12:F$2011,$AT1380)))</f>
        <v/>
      </c>
      <c r="G1380" s="176" t="str">
        <f>IF($AR1380="","",IF(INDEX('Required State Input – Clinic'!G$12:G$2011,$AT1380)="","",INDEX('Required State Input – Clinic'!G$12:G$2011,$AT1380)))</f>
        <v/>
      </c>
      <c r="H1380" s="176" t="str">
        <f>IF($AR1380="","",IF(INDEX('Required State Input – Clinic'!H$12:H$2011,$AT1380)="","",INDEX('Required State Input – Clinic'!H$12:H$2011,$AT1380)))</f>
        <v/>
      </c>
      <c r="I1380" s="177" t="str">
        <f>IF($AR1380="","",IF(INDEX('Required State Input – Clinic'!I$12:I$2011,$AT1380)="","",INDEX('Required State Input – Clinic'!I$12:I$2011,$AT1380)))</f>
        <v/>
      </c>
      <c r="J1380" s="176" t="str">
        <f>IF($AR1380="","",IF(INDEX('Required State Input – Clinic'!J$12:J$2011,$AT1380)="","",INDEX('Required State Input – Clinic'!J$12:J$2011,$AT1380)))</f>
        <v/>
      </c>
      <c r="K1380" s="178" t="str">
        <f>IF($AR1380="","",IF(INDEX('Required State Input – Clinic'!K$12:K$2011,$AT1380)="","",INDEX('Required State Input – Clinic'!K$12:K$2011,$AT1380)))</f>
        <v/>
      </c>
      <c r="L1380" s="179" t="str">
        <f>IF($AR1380="","",IF(INDEX('Required State Input – Clinic'!L$12:L$2011,$AT1380)="","",INDEX('Required State Input – Clinic'!L$12:L$2011,$AT1380)))</f>
        <v/>
      </c>
      <c r="M1380" s="169" t="str">
        <f>IF($AR1380="","",IF(INDEX('Required State Input – Clinic'!M$12:M$2011,$AT1380)="","",INDEX('Required State Input – Clinic'!M$12:M$2011,$AT1380)))</f>
        <v/>
      </c>
      <c r="N1380" s="169" t="str">
        <f>IF($AR1380="","",IF(INDEX('Required State Input – Clinic'!N$12:N$2011,$AT1380)="","",INDEX('Required State Input – Clinic'!N$12:N$2011,$AT1380)))</f>
        <v/>
      </c>
      <c r="O1380" s="170" t="str">
        <f>IF($AR1380="","",IF(INDEX('Required State Input – Clinic'!O$12:O$2011,$AT1380)="","",ROUND(INDEX('Required State Input – Clinic'!O$12:O$2011,$AT1380),2)))</f>
        <v/>
      </c>
      <c r="P1380" s="170" t="str">
        <f>IF($AR1380="","",IF(INDEX('Required State Input – Clinic'!P$12:P$2011,$AT1380)="","",ROUND(INDEX('Required State Input – Clinic'!P$12:P$2011,$AT1380),2)))</f>
        <v/>
      </c>
      <c r="Q1380" s="170" t="str">
        <f>IF($AR1380="","",IF(INDEX('Required State Input – Clinic'!Q$12:Q$2011,$AT1380)="","",ROUND(INDEX('Required State Input – Clinic'!Q$12:Q$2011,$AT1380),2)))</f>
        <v/>
      </c>
      <c r="R1380" s="276" t="str">
        <f t="shared" si="210"/>
        <v/>
      </c>
      <c r="S1380" s="171" t="str">
        <f>IF($AR1380="","",IF(INDEX('Required State Input – Clinic'!R$12:R$2011,$AT1380)="","",INDEX('Required State Input – Clinic'!R$12:R$2011,$AT1380)))</f>
        <v/>
      </c>
      <c r="T1380" s="169" t="str">
        <f>IF($AR1380="","",IF(INDEX('Required State Input – Clinic'!S$12:S$2011,$AT1380)="","",INDEX('Required State Input – Clinic'!S$12:S$2011,$AT1380)))</f>
        <v/>
      </c>
      <c r="U1380" s="170" t="str">
        <f>IF($AR1380="","",IF(INDEX('Required State Input – Clinic'!T$12:T$2011,$AT1380)="","",ROUND(INDEX('Required State Input – Clinic'!T$12:T$2011,$AT1380),2)))</f>
        <v/>
      </c>
      <c r="V1380" s="170" t="str">
        <f>IF($AR1380="","",IF(INDEX('Required State Input – Clinic'!U$12:U$2011,$AT1380)="","",ROUND(INDEX('Required State Input – Clinic'!U$12:U$2011,$AT1380),2)))</f>
        <v/>
      </c>
      <c r="W1380" s="170" t="str">
        <f>IF($AR1380="","",IF(INDEX('Required State Input – Clinic'!V$12:V$2011,$AT1380)="",0,ROUND(INDEX('Required State Input – Clinic'!V$12:V$2011,$AT1380),2)))</f>
        <v/>
      </c>
      <c r="X1380" s="170" t="str">
        <f>IF($AR1380="","",IF(INDEX('Required State Input – Clinic'!W$12:W$2011,$AT1380)="",0,ROUND(INDEX('Required State Input – Clinic'!W$12:W$2011,$AT1380),2)))</f>
        <v/>
      </c>
      <c r="Y1380" s="170" t="str">
        <f>IF($AR1380="","",IF(INDEX('Required State Input – Clinic'!X$12:X$2011,$AT1380)="",0,ROUND(INDEX('Required State Input – Clinic'!X$12:X$2011,$AT1380),2)))</f>
        <v/>
      </c>
      <c r="Z1380" s="180" t="str">
        <f t="shared" si="211"/>
        <v/>
      </c>
      <c r="AA1380" s="179" t="str">
        <f>IF($AR1380="","",IF(INDEX('Required State Input – Clinic'!Y$12:Y$2011,$AT1380)="","",INDEX('Required State Input – Clinic'!Y$12:Y$2011,$AT1380)))</f>
        <v/>
      </c>
      <c r="AB1380" s="172" t="str">
        <f>IF($AR1380="","",IF(INDEX('Required State Input – Clinic'!Z$12:Z$2011,$AT1380)="","",ROUND(INDEX('Required State Input – Clinic'!Z$12:Z$2011,$AT1380),4)))</f>
        <v/>
      </c>
      <c r="AC1380" s="172" t="str">
        <f>IF($AR1380="","",IF(INDEX('Required State Input – Clinic'!AA$12:AA$2011,$AT1380)="","",ROUND(INDEX('Required State Input – Clinic'!AA$12:AA$2011,$AT1380),4)))</f>
        <v/>
      </c>
      <c r="AD1380" s="180" t="str">
        <f t="shared" si="212"/>
        <v/>
      </c>
      <c r="AE1380" s="194" t="str">
        <f t="shared" si="213"/>
        <v/>
      </c>
      <c r="AF1380" s="177" t="str">
        <f>IF($AR1380="","",IF(INDEX('Required State Input – Clinic'!AB$12:AB$2011,$AT1380)="","",INDEX('Required State Input – Clinic'!AB$12:AB$2011,$AT1380)))</f>
        <v/>
      </c>
      <c r="AG1380" s="172" t="str">
        <f>IF($AR1380="","",IF(INDEX('Required State Input – Clinic'!AC$12:AC$2011,$AT1380)="","",ROUND(INDEX('Required State Input – Clinic'!AC$12:AC$2011,$AT1380),4)))</f>
        <v/>
      </c>
      <c r="AH1380" s="180" t="str">
        <f t="shared" si="214"/>
        <v/>
      </c>
      <c r="AI1380" s="173" t="str">
        <f>IF($AR1380="","",IF(INDEX('Required State Input – Clinic'!AD$12:AD$2011,$AT1380)="",0,ROUND(INDEX('Required State Input – Clinic'!AD$12:AD$2011,$AT1380),2)))</f>
        <v/>
      </c>
      <c r="AJ1380" s="180" t="str">
        <f t="shared" si="215"/>
        <v/>
      </c>
      <c r="AK1380" s="194" t="str">
        <f t="shared" si="216"/>
        <v/>
      </c>
      <c r="AL1380" s="170" t="str">
        <f>IF($AR1380="","",IF(INDEX('Required State Input – Clinic'!AE$12:AE$2011,$AT1380)="",0,ROUND(INDEX('Required State Input – Clinic'!AE$12:AE$2011,$AT1380),2)))</f>
        <v/>
      </c>
      <c r="AM1380" s="180" t="str">
        <f t="shared" si="217"/>
        <v/>
      </c>
      <c r="AR1380" t="str">
        <f t="shared" si="218"/>
        <v/>
      </c>
      <c r="AS1380" t="str">
        <f t="shared" si="219"/>
        <v/>
      </c>
      <c r="AT1380" t="str">
        <f>IF(AR1380="","",MATCH(AS1380,'Required State Input – Clinic'!$AS$12:$AS$2011,FALSE))</f>
        <v/>
      </c>
    </row>
    <row r="1381" spans="1:46" x14ac:dyDescent="0.25">
      <c r="A1381" s="218" t="s">
        <v>257</v>
      </c>
      <c r="B1381" s="174" t="str">
        <f>IF($AR1381="","",IF(INDEX('Required State Input – Clinic'!B$12:B$2011,$AT1381)="","",INDEX('Required State Input – Clinic'!B$12:B$2011,$AT1381)))</f>
        <v/>
      </c>
      <c r="C1381" s="168" t="str">
        <f>IF($AR1381="","",IF(INDEX('Required State Input – Clinic'!C$12:C$2011,$AT1381)="","",INDEX('Required State Input – Clinic'!C$12:C$2011,$AT1381)))</f>
        <v/>
      </c>
      <c r="D1381" s="175" t="str">
        <f>IF($AR1381="","",IF(INDEX('Required State Input – Clinic'!D$12:D$2011,$AT1381)="","",INDEX('Required State Input – Clinic'!D$12:D$2011,$AT1381)))</f>
        <v/>
      </c>
      <c r="E1381" s="174" t="str">
        <f>IF($AR1381="","",IF(INDEX('Required State Input – Clinic'!E$12:E$2011,$AT1381)="","",INDEX('Required State Input – Clinic'!E$12:E$2011,$AT1381)))</f>
        <v/>
      </c>
      <c r="F1381" s="176" t="str">
        <f>IF($AR1381="","",IF(INDEX('Required State Input – Clinic'!F$12:F$2011,$AT1381)="","",INDEX('Required State Input – Clinic'!F$12:F$2011,$AT1381)))</f>
        <v/>
      </c>
      <c r="G1381" s="176" t="str">
        <f>IF($AR1381="","",IF(INDEX('Required State Input – Clinic'!G$12:G$2011,$AT1381)="","",INDEX('Required State Input – Clinic'!G$12:G$2011,$AT1381)))</f>
        <v/>
      </c>
      <c r="H1381" s="176" t="str">
        <f>IF($AR1381="","",IF(INDEX('Required State Input – Clinic'!H$12:H$2011,$AT1381)="","",INDEX('Required State Input – Clinic'!H$12:H$2011,$AT1381)))</f>
        <v/>
      </c>
      <c r="I1381" s="177" t="str">
        <f>IF($AR1381="","",IF(INDEX('Required State Input – Clinic'!I$12:I$2011,$AT1381)="","",INDEX('Required State Input – Clinic'!I$12:I$2011,$AT1381)))</f>
        <v/>
      </c>
      <c r="J1381" s="176" t="str">
        <f>IF($AR1381="","",IF(INDEX('Required State Input – Clinic'!J$12:J$2011,$AT1381)="","",INDEX('Required State Input – Clinic'!J$12:J$2011,$AT1381)))</f>
        <v/>
      </c>
      <c r="K1381" s="178" t="str">
        <f>IF($AR1381="","",IF(INDEX('Required State Input – Clinic'!K$12:K$2011,$AT1381)="","",INDEX('Required State Input – Clinic'!K$12:K$2011,$AT1381)))</f>
        <v/>
      </c>
      <c r="L1381" s="179" t="str">
        <f>IF($AR1381="","",IF(INDEX('Required State Input – Clinic'!L$12:L$2011,$AT1381)="","",INDEX('Required State Input – Clinic'!L$12:L$2011,$AT1381)))</f>
        <v/>
      </c>
      <c r="M1381" s="169" t="str">
        <f>IF($AR1381="","",IF(INDEX('Required State Input – Clinic'!M$12:M$2011,$AT1381)="","",INDEX('Required State Input – Clinic'!M$12:M$2011,$AT1381)))</f>
        <v/>
      </c>
      <c r="N1381" s="169" t="str">
        <f>IF($AR1381="","",IF(INDEX('Required State Input – Clinic'!N$12:N$2011,$AT1381)="","",INDEX('Required State Input – Clinic'!N$12:N$2011,$AT1381)))</f>
        <v/>
      </c>
      <c r="O1381" s="170" t="str">
        <f>IF($AR1381="","",IF(INDEX('Required State Input – Clinic'!O$12:O$2011,$AT1381)="","",ROUND(INDEX('Required State Input – Clinic'!O$12:O$2011,$AT1381),2)))</f>
        <v/>
      </c>
      <c r="P1381" s="170" t="str">
        <f>IF($AR1381="","",IF(INDEX('Required State Input – Clinic'!P$12:P$2011,$AT1381)="","",ROUND(INDEX('Required State Input – Clinic'!P$12:P$2011,$AT1381),2)))</f>
        <v/>
      </c>
      <c r="Q1381" s="170" t="str">
        <f>IF($AR1381="","",IF(INDEX('Required State Input – Clinic'!Q$12:Q$2011,$AT1381)="","",ROUND(INDEX('Required State Input – Clinic'!Q$12:Q$2011,$AT1381),2)))</f>
        <v/>
      </c>
      <c r="R1381" s="276" t="str">
        <f t="shared" si="210"/>
        <v/>
      </c>
      <c r="S1381" s="171" t="str">
        <f>IF($AR1381="","",IF(INDEX('Required State Input – Clinic'!R$12:R$2011,$AT1381)="","",INDEX('Required State Input – Clinic'!R$12:R$2011,$AT1381)))</f>
        <v/>
      </c>
      <c r="T1381" s="169" t="str">
        <f>IF($AR1381="","",IF(INDEX('Required State Input – Clinic'!S$12:S$2011,$AT1381)="","",INDEX('Required State Input – Clinic'!S$12:S$2011,$AT1381)))</f>
        <v/>
      </c>
      <c r="U1381" s="170" t="str">
        <f>IF($AR1381="","",IF(INDEX('Required State Input – Clinic'!T$12:T$2011,$AT1381)="","",ROUND(INDEX('Required State Input – Clinic'!T$12:T$2011,$AT1381),2)))</f>
        <v/>
      </c>
      <c r="V1381" s="170" t="str">
        <f>IF($AR1381="","",IF(INDEX('Required State Input – Clinic'!U$12:U$2011,$AT1381)="","",ROUND(INDEX('Required State Input – Clinic'!U$12:U$2011,$AT1381),2)))</f>
        <v/>
      </c>
      <c r="W1381" s="170" t="str">
        <f>IF($AR1381="","",IF(INDEX('Required State Input – Clinic'!V$12:V$2011,$AT1381)="",0,ROUND(INDEX('Required State Input – Clinic'!V$12:V$2011,$AT1381),2)))</f>
        <v/>
      </c>
      <c r="X1381" s="170" t="str">
        <f>IF($AR1381="","",IF(INDEX('Required State Input – Clinic'!W$12:W$2011,$AT1381)="",0,ROUND(INDEX('Required State Input – Clinic'!W$12:W$2011,$AT1381),2)))</f>
        <v/>
      </c>
      <c r="Y1381" s="170" t="str">
        <f>IF($AR1381="","",IF(INDEX('Required State Input – Clinic'!X$12:X$2011,$AT1381)="",0,ROUND(INDEX('Required State Input – Clinic'!X$12:X$2011,$AT1381),2)))</f>
        <v/>
      </c>
      <c r="Z1381" s="180" t="str">
        <f t="shared" si="211"/>
        <v/>
      </c>
      <c r="AA1381" s="179" t="str">
        <f>IF($AR1381="","",IF(INDEX('Required State Input – Clinic'!Y$12:Y$2011,$AT1381)="","",INDEX('Required State Input – Clinic'!Y$12:Y$2011,$AT1381)))</f>
        <v/>
      </c>
      <c r="AB1381" s="172" t="str">
        <f>IF($AR1381="","",IF(INDEX('Required State Input – Clinic'!Z$12:Z$2011,$AT1381)="","",ROUND(INDEX('Required State Input – Clinic'!Z$12:Z$2011,$AT1381),4)))</f>
        <v/>
      </c>
      <c r="AC1381" s="172" t="str">
        <f>IF($AR1381="","",IF(INDEX('Required State Input – Clinic'!AA$12:AA$2011,$AT1381)="","",ROUND(INDEX('Required State Input – Clinic'!AA$12:AA$2011,$AT1381),4)))</f>
        <v/>
      </c>
      <c r="AD1381" s="180" t="str">
        <f t="shared" si="212"/>
        <v/>
      </c>
      <c r="AE1381" s="194" t="str">
        <f t="shared" si="213"/>
        <v/>
      </c>
      <c r="AF1381" s="177" t="str">
        <f>IF($AR1381="","",IF(INDEX('Required State Input – Clinic'!AB$12:AB$2011,$AT1381)="","",INDEX('Required State Input – Clinic'!AB$12:AB$2011,$AT1381)))</f>
        <v/>
      </c>
      <c r="AG1381" s="172" t="str">
        <f>IF($AR1381="","",IF(INDEX('Required State Input – Clinic'!AC$12:AC$2011,$AT1381)="","",ROUND(INDEX('Required State Input – Clinic'!AC$12:AC$2011,$AT1381),4)))</f>
        <v/>
      </c>
      <c r="AH1381" s="180" t="str">
        <f t="shared" si="214"/>
        <v/>
      </c>
      <c r="AI1381" s="173" t="str">
        <f>IF($AR1381="","",IF(INDEX('Required State Input – Clinic'!AD$12:AD$2011,$AT1381)="",0,ROUND(INDEX('Required State Input – Clinic'!AD$12:AD$2011,$AT1381),2)))</f>
        <v/>
      </c>
      <c r="AJ1381" s="180" t="str">
        <f t="shared" si="215"/>
        <v/>
      </c>
      <c r="AK1381" s="194" t="str">
        <f t="shared" si="216"/>
        <v/>
      </c>
      <c r="AL1381" s="170" t="str">
        <f>IF($AR1381="","",IF(INDEX('Required State Input – Clinic'!AE$12:AE$2011,$AT1381)="",0,ROUND(INDEX('Required State Input – Clinic'!AE$12:AE$2011,$AT1381),2)))</f>
        <v/>
      </c>
      <c r="AM1381" s="180" t="str">
        <f t="shared" si="217"/>
        <v/>
      </c>
      <c r="AR1381" t="str">
        <f t="shared" si="218"/>
        <v/>
      </c>
      <c r="AS1381" t="str">
        <f t="shared" si="219"/>
        <v/>
      </c>
      <c r="AT1381" t="str">
        <f>IF(AR1381="","",MATCH(AS1381,'Required State Input – Clinic'!$AS$12:$AS$2011,FALSE))</f>
        <v/>
      </c>
    </row>
    <row r="1382" spans="1:46" x14ac:dyDescent="0.25">
      <c r="A1382" s="218" t="s">
        <v>257</v>
      </c>
      <c r="B1382" s="174" t="str">
        <f>IF($AR1382="","",IF(INDEX('Required State Input – Clinic'!B$12:B$2011,$AT1382)="","",INDEX('Required State Input – Clinic'!B$12:B$2011,$AT1382)))</f>
        <v/>
      </c>
      <c r="C1382" s="168" t="str">
        <f>IF($AR1382="","",IF(INDEX('Required State Input – Clinic'!C$12:C$2011,$AT1382)="","",INDEX('Required State Input – Clinic'!C$12:C$2011,$AT1382)))</f>
        <v/>
      </c>
      <c r="D1382" s="175" t="str">
        <f>IF($AR1382="","",IF(INDEX('Required State Input – Clinic'!D$12:D$2011,$AT1382)="","",INDEX('Required State Input – Clinic'!D$12:D$2011,$AT1382)))</f>
        <v/>
      </c>
      <c r="E1382" s="174" t="str">
        <f>IF($AR1382="","",IF(INDEX('Required State Input – Clinic'!E$12:E$2011,$AT1382)="","",INDEX('Required State Input – Clinic'!E$12:E$2011,$AT1382)))</f>
        <v/>
      </c>
      <c r="F1382" s="176" t="str">
        <f>IF($AR1382="","",IF(INDEX('Required State Input – Clinic'!F$12:F$2011,$AT1382)="","",INDEX('Required State Input – Clinic'!F$12:F$2011,$AT1382)))</f>
        <v/>
      </c>
      <c r="G1382" s="176" t="str">
        <f>IF($AR1382="","",IF(INDEX('Required State Input – Clinic'!G$12:G$2011,$AT1382)="","",INDEX('Required State Input – Clinic'!G$12:G$2011,$AT1382)))</f>
        <v/>
      </c>
      <c r="H1382" s="176" t="str">
        <f>IF($AR1382="","",IF(INDEX('Required State Input – Clinic'!H$12:H$2011,$AT1382)="","",INDEX('Required State Input – Clinic'!H$12:H$2011,$AT1382)))</f>
        <v/>
      </c>
      <c r="I1382" s="177" t="str">
        <f>IF($AR1382="","",IF(INDEX('Required State Input – Clinic'!I$12:I$2011,$AT1382)="","",INDEX('Required State Input – Clinic'!I$12:I$2011,$AT1382)))</f>
        <v/>
      </c>
      <c r="J1382" s="176" t="str">
        <f>IF($AR1382="","",IF(INDEX('Required State Input – Clinic'!J$12:J$2011,$AT1382)="","",INDEX('Required State Input – Clinic'!J$12:J$2011,$AT1382)))</f>
        <v/>
      </c>
      <c r="K1382" s="178" t="str">
        <f>IF($AR1382="","",IF(INDEX('Required State Input – Clinic'!K$12:K$2011,$AT1382)="","",INDEX('Required State Input – Clinic'!K$12:K$2011,$AT1382)))</f>
        <v/>
      </c>
      <c r="L1382" s="179" t="str">
        <f>IF($AR1382="","",IF(INDEX('Required State Input – Clinic'!L$12:L$2011,$AT1382)="","",INDEX('Required State Input – Clinic'!L$12:L$2011,$AT1382)))</f>
        <v/>
      </c>
      <c r="M1382" s="169" t="str">
        <f>IF($AR1382="","",IF(INDEX('Required State Input – Clinic'!M$12:M$2011,$AT1382)="","",INDEX('Required State Input – Clinic'!M$12:M$2011,$AT1382)))</f>
        <v/>
      </c>
      <c r="N1382" s="169" t="str">
        <f>IF($AR1382="","",IF(INDEX('Required State Input – Clinic'!N$12:N$2011,$AT1382)="","",INDEX('Required State Input – Clinic'!N$12:N$2011,$AT1382)))</f>
        <v/>
      </c>
      <c r="O1382" s="170" t="str">
        <f>IF($AR1382="","",IF(INDEX('Required State Input – Clinic'!O$12:O$2011,$AT1382)="","",ROUND(INDEX('Required State Input – Clinic'!O$12:O$2011,$AT1382),2)))</f>
        <v/>
      </c>
      <c r="P1382" s="170" t="str">
        <f>IF($AR1382="","",IF(INDEX('Required State Input – Clinic'!P$12:P$2011,$AT1382)="","",ROUND(INDEX('Required State Input – Clinic'!P$12:P$2011,$AT1382),2)))</f>
        <v/>
      </c>
      <c r="Q1382" s="170" t="str">
        <f>IF($AR1382="","",IF(INDEX('Required State Input – Clinic'!Q$12:Q$2011,$AT1382)="","",ROUND(INDEX('Required State Input – Clinic'!Q$12:Q$2011,$AT1382),2)))</f>
        <v/>
      </c>
      <c r="R1382" s="276" t="str">
        <f t="shared" si="210"/>
        <v/>
      </c>
      <c r="S1382" s="171" t="str">
        <f>IF($AR1382="","",IF(INDEX('Required State Input – Clinic'!R$12:R$2011,$AT1382)="","",INDEX('Required State Input – Clinic'!R$12:R$2011,$AT1382)))</f>
        <v/>
      </c>
      <c r="T1382" s="169" t="str">
        <f>IF($AR1382="","",IF(INDEX('Required State Input – Clinic'!S$12:S$2011,$AT1382)="","",INDEX('Required State Input – Clinic'!S$12:S$2011,$AT1382)))</f>
        <v/>
      </c>
      <c r="U1382" s="170" t="str">
        <f>IF($AR1382="","",IF(INDEX('Required State Input – Clinic'!T$12:T$2011,$AT1382)="","",ROUND(INDEX('Required State Input – Clinic'!T$12:T$2011,$AT1382),2)))</f>
        <v/>
      </c>
      <c r="V1382" s="170" t="str">
        <f>IF($AR1382="","",IF(INDEX('Required State Input – Clinic'!U$12:U$2011,$AT1382)="","",ROUND(INDEX('Required State Input – Clinic'!U$12:U$2011,$AT1382),2)))</f>
        <v/>
      </c>
      <c r="W1382" s="170" t="str">
        <f>IF($AR1382="","",IF(INDEX('Required State Input – Clinic'!V$12:V$2011,$AT1382)="",0,ROUND(INDEX('Required State Input – Clinic'!V$12:V$2011,$AT1382),2)))</f>
        <v/>
      </c>
      <c r="X1382" s="170" t="str">
        <f>IF($AR1382="","",IF(INDEX('Required State Input – Clinic'!W$12:W$2011,$AT1382)="",0,ROUND(INDEX('Required State Input – Clinic'!W$12:W$2011,$AT1382),2)))</f>
        <v/>
      </c>
      <c r="Y1382" s="170" t="str">
        <f>IF($AR1382="","",IF(INDEX('Required State Input – Clinic'!X$12:X$2011,$AT1382)="",0,ROUND(INDEX('Required State Input – Clinic'!X$12:X$2011,$AT1382),2)))</f>
        <v/>
      </c>
      <c r="Z1382" s="180" t="str">
        <f t="shared" si="211"/>
        <v/>
      </c>
      <c r="AA1382" s="179" t="str">
        <f>IF($AR1382="","",IF(INDEX('Required State Input – Clinic'!Y$12:Y$2011,$AT1382)="","",INDEX('Required State Input – Clinic'!Y$12:Y$2011,$AT1382)))</f>
        <v/>
      </c>
      <c r="AB1382" s="172" t="str">
        <f>IF($AR1382="","",IF(INDEX('Required State Input – Clinic'!Z$12:Z$2011,$AT1382)="","",ROUND(INDEX('Required State Input – Clinic'!Z$12:Z$2011,$AT1382),4)))</f>
        <v/>
      </c>
      <c r="AC1382" s="172" t="str">
        <f>IF($AR1382="","",IF(INDEX('Required State Input – Clinic'!AA$12:AA$2011,$AT1382)="","",ROUND(INDEX('Required State Input – Clinic'!AA$12:AA$2011,$AT1382),4)))</f>
        <v/>
      </c>
      <c r="AD1382" s="180" t="str">
        <f t="shared" si="212"/>
        <v/>
      </c>
      <c r="AE1382" s="194" t="str">
        <f t="shared" si="213"/>
        <v/>
      </c>
      <c r="AF1382" s="177" t="str">
        <f>IF($AR1382="","",IF(INDEX('Required State Input – Clinic'!AB$12:AB$2011,$AT1382)="","",INDEX('Required State Input – Clinic'!AB$12:AB$2011,$AT1382)))</f>
        <v/>
      </c>
      <c r="AG1382" s="172" t="str">
        <f>IF($AR1382="","",IF(INDEX('Required State Input – Clinic'!AC$12:AC$2011,$AT1382)="","",ROUND(INDEX('Required State Input – Clinic'!AC$12:AC$2011,$AT1382),4)))</f>
        <v/>
      </c>
      <c r="AH1382" s="180" t="str">
        <f t="shared" si="214"/>
        <v/>
      </c>
      <c r="AI1382" s="173" t="str">
        <f>IF($AR1382="","",IF(INDEX('Required State Input – Clinic'!AD$12:AD$2011,$AT1382)="",0,ROUND(INDEX('Required State Input – Clinic'!AD$12:AD$2011,$AT1382),2)))</f>
        <v/>
      </c>
      <c r="AJ1382" s="180" t="str">
        <f t="shared" si="215"/>
        <v/>
      </c>
      <c r="AK1382" s="194" t="str">
        <f t="shared" si="216"/>
        <v/>
      </c>
      <c r="AL1382" s="170" t="str">
        <f>IF($AR1382="","",IF(INDEX('Required State Input – Clinic'!AE$12:AE$2011,$AT1382)="",0,ROUND(INDEX('Required State Input – Clinic'!AE$12:AE$2011,$AT1382),2)))</f>
        <v/>
      </c>
      <c r="AM1382" s="180" t="str">
        <f t="shared" si="217"/>
        <v/>
      </c>
      <c r="AR1382" t="str">
        <f t="shared" si="218"/>
        <v/>
      </c>
      <c r="AS1382" t="str">
        <f t="shared" si="219"/>
        <v/>
      </c>
      <c r="AT1382" t="str">
        <f>IF(AR1382="","",MATCH(AS1382,'Required State Input – Clinic'!$AS$12:$AS$2011,FALSE))</f>
        <v/>
      </c>
    </row>
    <row r="1383" spans="1:46" x14ac:dyDescent="0.25">
      <c r="A1383" s="218" t="s">
        <v>257</v>
      </c>
      <c r="B1383" s="174" t="str">
        <f>IF($AR1383="","",IF(INDEX('Required State Input – Clinic'!B$12:B$2011,$AT1383)="","",INDEX('Required State Input – Clinic'!B$12:B$2011,$AT1383)))</f>
        <v/>
      </c>
      <c r="C1383" s="168" t="str">
        <f>IF($AR1383="","",IF(INDEX('Required State Input – Clinic'!C$12:C$2011,$AT1383)="","",INDEX('Required State Input – Clinic'!C$12:C$2011,$AT1383)))</f>
        <v/>
      </c>
      <c r="D1383" s="175" t="str">
        <f>IF($AR1383="","",IF(INDEX('Required State Input – Clinic'!D$12:D$2011,$AT1383)="","",INDEX('Required State Input – Clinic'!D$12:D$2011,$AT1383)))</f>
        <v/>
      </c>
      <c r="E1383" s="174" t="str">
        <f>IF($AR1383="","",IF(INDEX('Required State Input – Clinic'!E$12:E$2011,$AT1383)="","",INDEX('Required State Input – Clinic'!E$12:E$2011,$AT1383)))</f>
        <v/>
      </c>
      <c r="F1383" s="176" t="str">
        <f>IF($AR1383="","",IF(INDEX('Required State Input – Clinic'!F$12:F$2011,$AT1383)="","",INDEX('Required State Input – Clinic'!F$12:F$2011,$AT1383)))</f>
        <v/>
      </c>
      <c r="G1383" s="176" t="str">
        <f>IF($AR1383="","",IF(INDEX('Required State Input – Clinic'!G$12:G$2011,$AT1383)="","",INDEX('Required State Input – Clinic'!G$12:G$2011,$AT1383)))</f>
        <v/>
      </c>
      <c r="H1383" s="176" t="str">
        <f>IF($AR1383="","",IF(INDEX('Required State Input – Clinic'!H$12:H$2011,$AT1383)="","",INDEX('Required State Input – Clinic'!H$12:H$2011,$AT1383)))</f>
        <v/>
      </c>
      <c r="I1383" s="177" t="str">
        <f>IF($AR1383="","",IF(INDEX('Required State Input – Clinic'!I$12:I$2011,$AT1383)="","",INDEX('Required State Input – Clinic'!I$12:I$2011,$AT1383)))</f>
        <v/>
      </c>
      <c r="J1383" s="176" t="str">
        <f>IF($AR1383="","",IF(INDEX('Required State Input – Clinic'!J$12:J$2011,$AT1383)="","",INDEX('Required State Input – Clinic'!J$12:J$2011,$AT1383)))</f>
        <v/>
      </c>
      <c r="K1383" s="178" t="str">
        <f>IF($AR1383="","",IF(INDEX('Required State Input – Clinic'!K$12:K$2011,$AT1383)="","",INDEX('Required State Input – Clinic'!K$12:K$2011,$AT1383)))</f>
        <v/>
      </c>
      <c r="L1383" s="179" t="str">
        <f>IF($AR1383="","",IF(INDEX('Required State Input – Clinic'!L$12:L$2011,$AT1383)="","",INDEX('Required State Input – Clinic'!L$12:L$2011,$AT1383)))</f>
        <v/>
      </c>
      <c r="M1383" s="169" t="str">
        <f>IF($AR1383="","",IF(INDEX('Required State Input – Clinic'!M$12:M$2011,$AT1383)="","",INDEX('Required State Input – Clinic'!M$12:M$2011,$AT1383)))</f>
        <v/>
      </c>
      <c r="N1383" s="169" t="str">
        <f>IF($AR1383="","",IF(INDEX('Required State Input – Clinic'!N$12:N$2011,$AT1383)="","",INDEX('Required State Input – Clinic'!N$12:N$2011,$AT1383)))</f>
        <v/>
      </c>
      <c r="O1383" s="170" t="str">
        <f>IF($AR1383="","",IF(INDEX('Required State Input – Clinic'!O$12:O$2011,$AT1383)="","",ROUND(INDEX('Required State Input – Clinic'!O$12:O$2011,$AT1383),2)))</f>
        <v/>
      </c>
      <c r="P1383" s="170" t="str">
        <f>IF($AR1383="","",IF(INDEX('Required State Input – Clinic'!P$12:P$2011,$AT1383)="","",ROUND(INDEX('Required State Input – Clinic'!P$12:P$2011,$AT1383),2)))</f>
        <v/>
      </c>
      <c r="Q1383" s="170" t="str">
        <f>IF($AR1383="","",IF(INDEX('Required State Input – Clinic'!Q$12:Q$2011,$AT1383)="","",ROUND(INDEX('Required State Input – Clinic'!Q$12:Q$2011,$AT1383),2)))</f>
        <v/>
      </c>
      <c r="R1383" s="276" t="str">
        <f t="shared" si="210"/>
        <v/>
      </c>
      <c r="S1383" s="171" t="str">
        <f>IF($AR1383="","",IF(INDEX('Required State Input – Clinic'!R$12:R$2011,$AT1383)="","",INDEX('Required State Input – Clinic'!R$12:R$2011,$AT1383)))</f>
        <v/>
      </c>
      <c r="T1383" s="169" t="str">
        <f>IF($AR1383="","",IF(INDEX('Required State Input – Clinic'!S$12:S$2011,$AT1383)="","",INDEX('Required State Input – Clinic'!S$12:S$2011,$AT1383)))</f>
        <v/>
      </c>
      <c r="U1383" s="170" t="str">
        <f>IF($AR1383="","",IF(INDEX('Required State Input – Clinic'!T$12:T$2011,$AT1383)="","",ROUND(INDEX('Required State Input – Clinic'!T$12:T$2011,$AT1383),2)))</f>
        <v/>
      </c>
      <c r="V1383" s="170" t="str">
        <f>IF($AR1383="","",IF(INDEX('Required State Input – Clinic'!U$12:U$2011,$AT1383)="","",ROUND(INDEX('Required State Input – Clinic'!U$12:U$2011,$AT1383),2)))</f>
        <v/>
      </c>
      <c r="W1383" s="170" t="str">
        <f>IF($AR1383="","",IF(INDEX('Required State Input – Clinic'!V$12:V$2011,$AT1383)="",0,ROUND(INDEX('Required State Input – Clinic'!V$12:V$2011,$AT1383),2)))</f>
        <v/>
      </c>
      <c r="X1383" s="170" t="str">
        <f>IF($AR1383="","",IF(INDEX('Required State Input – Clinic'!W$12:W$2011,$AT1383)="",0,ROUND(INDEX('Required State Input – Clinic'!W$12:W$2011,$AT1383),2)))</f>
        <v/>
      </c>
      <c r="Y1383" s="170" t="str">
        <f>IF($AR1383="","",IF(INDEX('Required State Input – Clinic'!X$12:X$2011,$AT1383)="",0,ROUND(INDEX('Required State Input – Clinic'!X$12:X$2011,$AT1383),2)))</f>
        <v/>
      </c>
      <c r="Z1383" s="180" t="str">
        <f t="shared" si="211"/>
        <v/>
      </c>
      <c r="AA1383" s="179" t="str">
        <f>IF($AR1383="","",IF(INDEX('Required State Input – Clinic'!Y$12:Y$2011,$AT1383)="","",INDEX('Required State Input – Clinic'!Y$12:Y$2011,$AT1383)))</f>
        <v/>
      </c>
      <c r="AB1383" s="172" t="str">
        <f>IF($AR1383="","",IF(INDEX('Required State Input – Clinic'!Z$12:Z$2011,$AT1383)="","",ROUND(INDEX('Required State Input – Clinic'!Z$12:Z$2011,$AT1383),4)))</f>
        <v/>
      </c>
      <c r="AC1383" s="172" t="str">
        <f>IF($AR1383="","",IF(INDEX('Required State Input – Clinic'!AA$12:AA$2011,$AT1383)="","",ROUND(INDEX('Required State Input – Clinic'!AA$12:AA$2011,$AT1383),4)))</f>
        <v/>
      </c>
      <c r="AD1383" s="180" t="str">
        <f t="shared" si="212"/>
        <v/>
      </c>
      <c r="AE1383" s="194" t="str">
        <f t="shared" si="213"/>
        <v/>
      </c>
      <c r="AF1383" s="177" t="str">
        <f>IF($AR1383="","",IF(INDEX('Required State Input – Clinic'!AB$12:AB$2011,$AT1383)="","",INDEX('Required State Input – Clinic'!AB$12:AB$2011,$AT1383)))</f>
        <v/>
      </c>
      <c r="AG1383" s="172" t="str">
        <f>IF($AR1383="","",IF(INDEX('Required State Input – Clinic'!AC$12:AC$2011,$AT1383)="","",ROUND(INDEX('Required State Input – Clinic'!AC$12:AC$2011,$AT1383),4)))</f>
        <v/>
      </c>
      <c r="AH1383" s="180" t="str">
        <f t="shared" si="214"/>
        <v/>
      </c>
      <c r="AI1383" s="173" t="str">
        <f>IF($AR1383="","",IF(INDEX('Required State Input – Clinic'!AD$12:AD$2011,$AT1383)="",0,ROUND(INDEX('Required State Input – Clinic'!AD$12:AD$2011,$AT1383),2)))</f>
        <v/>
      </c>
      <c r="AJ1383" s="180" t="str">
        <f t="shared" si="215"/>
        <v/>
      </c>
      <c r="AK1383" s="194" t="str">
        <f t="shared" si="216"/>
        <v/>
      </c>
      <c r="AL1383" s="170" t="str">
        <f>IF($AR1383="","",IF(INDEX('Required State Input – Clinic'!AE$12:AE$2011,$AT1383)="",0,ROUND(INDEX('Required State Input – Clinic'!AE$12:AE$2011,$AT1383),2)))</f>
        <v/>
      </c>
      <c r="AM1383" s="180" t="str">
        <f t="shared" si="217"/>
        <v/>
      </c>
      <c r="AR1383" t="str">
        <f t="shared" si="218"/>
        <v/>
      </c>
      <c r="AS1383" t="str">
        <f t="shared" si="219"/>
        <v/>
      </c>
      <c r="AT1383" t="str">
        <f>IF(AR1383="","",MATCH(AS1383,'Required State Input – Clinic'!$AS$12:$AS$2011,FALSE))</f>
        <v/>
      </c>
    </row>
    <row r="1384" spans="1:46" x14ac:dyDescent="0.25">
      <c r="A1384" s="218" t="s">
        <v>257</v>
      </c>
      <c r="B1384" s="174" t="str">
        <f>IF($AR1384="","",IF(INDEX('Required State Input – Clinic'!B$12:B$2011,$AT1384)="","",INDEX('Required State Input – Clinic'!B$12:B$2011,$AT1384)))</f>
        <v/>
      </c>
      <c r="C1384" s="168" t="str">
        <f>IF($AR1384="","",IF(INDEX('Required State Input – Clinic'!C$12:C$2011,$AT1384)="","",INDEX('Required State Input – Clinic'!C$12:C$2011,$AT1384)))</f>
        <v/>
      </c>
      <c r="D1384" s="175" t="str">
        <f>IF($AR1384="","",IF(INDEX('Required State Input – Clinic'!D$12:D$2011,$AT1384)="","",INDEX('Required State Input – Clinic'!D$12:D$2011,$AT1384)))</f>
        <v/>
      </c>
      <c r="E1384" s="174" t="str">
        <f>IF($AR1384="","",IF(INDEX('Required State Input – Clinic'!E$12:E$2011,$AT1384)="","",INDEX('Required State Input – Clinic'!E$12:E$2011,$AT1384)))</f>
        <v/>
      </c>
      <c r="F1384" s="176" t="str">
        <f>IF($AR1384="","",IF(INDEX('Required State Input – Clinic'!F$12:F$2011,$AT1384)="","",INDEX('Required State Input – Clinic'!F$12:F$2011,$AT1384)))</f>
        <v/>
      </c>
      <c r="G1384" s="176" t="str">
        <f>IF($AR1384="","",IF(INDEX('Required State Input – Clinic'!G$12:G$2011,$AT1384)="","",INDEX('Required State Input – Clinic'!G$12:G$2011,$AT1384)))</f>
        <v/>
      </c>
      <c r="H1384" s="176" t="str">
        <f>IF($AR1384="","",IF(INDEX('Required State Input – Clinic'!H$12:H$2011,$AT1384)="","",INDEX('Required State Input – Clinic'!H$12:H$2011,$AT1384)))</f>
        <v/>
      </c>
      <c r="I1384" s="177" t="str">
        <f>IF($AR1384="","",IF(INDEX('Required State Input – Clinic'!I$12:I$2011,$AT1384)="","",INDEX('Required State Input – Clinic'!I$12:I$2011,$AT1384)))</f>
        <v/>
      </c>
      <c r="J1384" s="176" t="str">
        <f>IF($AR1384="","",IF(INDEX('Required State Input – Clinic'!J$12:J$2011,$AT1384)="","",INDEX('Required State Input – Clinic'!J$12:J$2011,$AT1384)))</f>
        <v/>
      </c>
      <c r="K1384" s="178" t="str">
        <f>IF($AR1384="","",IF(INDEX('Required State Input – Clinic'!K$12:K$2011,$AT1384)="","",INDEX('Required State Input – Clinic'!K$12:K$2011,$AT1384)))</f>
        <v/>
      </c>
      <c r="L1384" s="179" t="str">
        <f>IF($AR1384="","",IF(INDEX('Required State Input – Clinic'!L$12:L$2011,$AT1384)="","",INDEX('Required State Input – Clinic'!L$12:L$2011,$AT1384)))</f>
        <v/>
      </c>
      <c r="M1384" s="169" t="str">
        <f>IF($AR1384="","",IF(INDEX('Required State Input – Clinic'!M$12:M$2011,$AT1384)="","",INDEX('Required State Input – Clinic'!M$12:M$2011,$AT1384)))</f>
        <v/>
      </c>
      <c r="N1384" s="169" t="str">
        <f>IF($AR1384="","",IF(INDEX('Required State Input – Clinic'!N$12:N$2011,$AT1384)="","",INDEX('Required State Input – Clinic'!N$12:N$2011,$AT1384)))</f>
        <v/>
      </c>
      <c r="O1384" s="170" t="str">
        <f>IF($AR1384="","",IF(INDEX('Required State Input – Clinic'!O$12:O$2011,$AT1384)="","",ROUND(INDEX('Required State Input – Clinic'!O$12:O$2011,$AT1384),2)))</f>
        <v/>
      </c>
      <c r="P1384" s="170" t="str">
        <f>IF($AR1384="","",IF(INDEX('Required State Input – Clinic'!P$12:P$2011,$AT1384)="","",ROUND(INDEX('Required State Input – Clinic'!P$12:P$2011,$AT1384),2)))</f>
        <v/>
      </c>
      <c r="Q1384" s="170" t="str">
        <f>IF($AR1384="","",IF(INDEX('Required State Input – Clinic'!Q$12:Q$2011,$AT1384)="","",ROUND(INDEX('Required State Input – Clinic'!Q$12:Q$2011,$AT1384),2)))</f>
        <v/>
      </c>
      <c r="R1384" s="276" t="str">
        <f t="shared" si="210"/>
        <v/>
      </c>
      <c r="S1384" s="171" t="str">
        <f>IF($AR1384="","",IF(INDEX('Required State Input – Clinic'!R$12:R$2011,$AT1384)="","",INDEX('Required State Input – Clinic'!R$12:R$2011,$AT1384)))</f>
        <v/>
      </c>
      <c r="T1384" s="169" t="str">
        <f>IF($AR1384="","",IF(INDEX('Required State Input – Clinic'!S$12:S$2011,$AT1384)="","",INDEX('Required State Input – Clinic'!S$12:S$2011,$AT1384)))</f>
        <v/>
      </c>
      <c r="U1384" s="170" t="str">
        <f>IF($AR1384="","",IF(INDEX('Required State Input – Clinic'!T$12:T$2011,$AT1384)="","",ROUND(INDEX('Required State Input – Clinic'!T$12:T$2011,$AT1384),2)))</f>
        <v/>
      </c>
      <c r="V1384" s="170" t="str">
        <f>IF($AR1384="","",IF(INDEX('Required State Input – Clinic'!U$12:U$2011,$AT1384)="","",ROUND(INDEX('Required State Input – Clinic'!U$12:U$2011,$AT1384),2)))</f>
        <v/>
      </c>
      <c r="W1384" s="170" t="str">
        <f>IF($AR1384="","",IF(INDEX('Required State Input – Clinic'!V$12:V$2011,$AT1384)="",0,ROUND(INDEX('Required State Input – Clinic'!V$12:V$2011,$AT1384),2)))</f>
        <v/>
      </c>
      <c r="X1384" s="170" t="str">
        <f>IF($AR1384="","",IF(INDEX('Required State Input – Clinic'!W$12:W$2011,$AT1384)="",0,ROUND(INDEX('Required State Input – Clinic'!W$12:W$2011,$AT1384),2)))</f>
        <v/>
      </c>
      <c r="Y1384" s="170" t="str">
        <f>IF($AR1384="","",IF(INDEX('Required State Input – Clinic'!X$12:X$2011,$AT1384)="",0,ROUND(INDEX('Required State Input – Clinic'!X$12:X$2011,$AT1384),2)))</f>
        <v/>
      </c>
      <c r="Z1384" s="180" t="str">
        <f t="shared" si="211"/>
        <v/>
      </c>
      <c r="AA1384" s="179" t="str">
        <f>IF($AR1384="","",IF(INDEX('Required State Input – Clinic'!Y$12:Y$2011,$AT1384)="","",INDEX('Required State Input – Clinic'!Y$12:Y$2011,$AT1384)))</f>
        <v/>
      </c>
      <c r="AB1384" s="172" t="str">
        <f>IF($AR1384="","",IF(INDEX('Required State Input – Clinic'!Z$12:Z$2011,$AT1384)="","",ROUND(INDEX('Required State Input – Clinic'!Z$12:Z$2011,$AT1384),4)))</f>
        <v/>
      </c>
      <c r="AC1384" s="172" t="str">
        <f>IF($AR1384="","",IF(INDEX('Required State Input – Clinic'!AA$12:AA$2011,$AT1384)="","",ROUND(INDEX('Required State Input – Clinic'!AA$12:AA$2011,$AT1384),4)))</f>
        <v/>
      </c>
      <c r="AD1384" s="180" t="str">
        <f t="shared" si="212"/>
        <v/>
      </c>
      <c r="AE1384" s="194" t="str">
        <f t="shared" si="213"/>
        <v/>
      </c>
      <c r="AF1384" s="177" t="str">
        <f>IF($AR1384="","",IF(INDEX('Required State Input – Clinic'!AB$12:AB$2011,$AT1384)="","",INDEX('Required State Input – Clinic'!AB$12:AB$2011,$AT1384)))</f>
        <v/>
      </c>
      <c r="AG1384" s="172" t="str">
        <f>IF($AR1384="","",IF(INDEX('Required State Input – Clinic'!AC$12:AC$2011,$AT1384)="","",ROUND(INDEX('Required State Input – Clinic'!AC$12:AC$2011,$AT1384),4)))</f>
        <v/>
      </c>
      <c r="AH1384" s="180" t="str">
        <f t="shared" si="214"/>
        <v/>
      </c>
      <c r="AI1384" s="173" t="str">
        <f>IF($AR1384="","",IF(INDEX('Required State Input – Clinic'!AD$12:AD$2011,$AT1384)="",0,ROUND(INDEX('Required State Input – Clinic'!AD$12:AD$2011,$AT1384),2)))</f>
        <v/>
      </c>
      <c r="AJ1384" s="180" t="str">
        <f t="shared" si="215"/>
        <v/>
      </c>
      <c r="AK1384" s="194" t="str">
        <f t="shared" si="216"/>
        <v/>
      </c>
      <c r="AL1384" s="170" t="str">
        <f>IF($AR1384="","",IF(INDEX('Required State Input – Clinic'!AE$12:AE$2011,$AT1384)="",0,ROUND(INDEX('Required State Input – Clinic'!AE$12:AE$2011,$AT1384),2)))</f>
        <v/>
      </c>
      <c r="AM1384" s="180" t="str">
        <f t="shared" si="217"/>
        <v/>
      </c>
      <c r="AR1384" t="str">
        <f t="shared" si="218"/>
        <v/>
      </c>
      <c r="AS1384" t="str">
        <f t="shared" si="219"/>
        <v/>
      </c>
      <c r="AT1384" t="str">
        <f>IF(AR1384="","",MATCH(AS1384,'Required State Input – Clinic'!$AS$12:$AS$2011,FALSE))</f>
        <v/>
      </c>
    </row>
    <row r="1385" spans="1:46" x14ac:dyDescent="0.25">
      <c r="A1385" s="218" t="s">
        <v>257</v>
      </c>
      <c r="B1385" s="174" t="str">
        <f>IF($AR1385="","",IF(INDEX('Required State Input – Clinic'!B$12:B$2011,$AT1385)="","",INDEX('Required State Input – Clinic'!B$12:B$2011,$AT1385)))</f>
        <v/>
      </c>
      <c r="C1385" s="168" t="str">
        <f>IF($AR1385="","",IF(INDEX('Required State Input – Clinic'!C$12:C$2011,$AT1385)="","",INDEX('Required State Input – Clinic'!C$12:C$2011,$AT1385)))</f>
        <v/>
      </c>
      <c r="D1385" s="175" t="str">
        <f>IF($AR1385="","",IF(INDEX('Required State Input – Clinic'!D$12:D$2011,$AT1385)="","",INDEX('Required State Input – Clinic'!D$12:D$2011,$AT1385)))</f>
        <v/>
      </c>
      <c r="E1385" s="174" t="str">
        <f>IF($AR1385="","",IF(INDEX('Required State Input – Clinic'!E$12:E$2011,$AT1385)="","",INDEX('Required State Input – Clinic'!E$12:E$2011,$AT1385)))</f>
        <v/>
      </c>
      <c r="F1385" s="176" t="str">
        <f>IF($AR1385="","",IF(INDEX('Required State Input – Clinic'!F$12:F$2011,$AT1385)="","",INDEX('Required State Input – Clinic'!F$12:F$2011,$AT1385)))</f>
        <v/>
      </c>
      <c r="G1385" s="176" t="str">
        <f>IF($AR1385="","",IF(INDEX('Required State Input – Clinic'!G$12:G$2011,$AT1385)="","",INDEX('Required State Input – Clinic'!G$12:G$2011,$AT1385)))</f>
        <v/>
      </c>
      <c r="H1385" s="176" t="str">
        <f>IF($AR1385="","",IF(INDEX('Required State Input – Clinic'!H$12:H$2011,$AT1385)="","",INDEX('Required State Input – Clinic'!H$12:H$2011,$AT1385)))</f>
        <v/>
      </c>
      <c r="I1385" s="177" t="str">
        <f>IF($AR1385="","",IF(INDEX('Required State Input – Clinic'!I$12:I$2011,$AT1385)="","",INDEX('Required State Input – Clinic'!I$12:I$2011,$AT1385)))</f>
        <v/>
      </c>
      <c r="J1385" s="176" t="str">
        <f>IF($AR1385="","",IF(INDEX('Required State Input – Clinic'!J$12:J$2011,$AT1385)="","",INDEX('Required State Input – Clinic'!J$12:J$2011,$AT1385)))</f>
        <v/>
      </c>
      <c r="K1385" s="178" t="str">
        <f>IF($AR1385="","",IF(INDEX('Required State Input – Clinic'!K$12:K$2011,$AT1385)="","",INDEX('Required State Input – Clinic'!K$12:K$2011,$AT1385)))</f>
        <v/>
      </c>
      <c r="L1385" s="179" t="str">
        <f>IF($AR1385="","",IF(INDEX('Required State Input – Clinic'!L$12:L$2011,$AT1385)="","",INDEX('Required State Input – Clinic'!L$12:L$2011,$AT1385)))</f>
        <v/>
      </c>
      <c r="M1385" s="169" t="str">
        <f>IF($AR1385="","",IF(INDEX('Required State Input – Clinic'!M$12:M$2011,$AT1385)="","",INDEX('Required State Input – Clinic'!M$12:M$2011,$AT1385)))</f>
        <v/>
      </c>
      <c r="N1385" s="169" t="str">
        <f>IF($AR1385="","",IF(INDEX('Required State Input – Clinic'!N$12:N$2011,$AT1385)="","",INDEX('Required State Input – Clinic'!N$12:N$2011,$AT1385)))</f>
        <v/>
      </c>
      <c r="O1385" s="170" t="str">
        <f>IF($AR1385="","",IF(INDEX('Required State Input – Clinic'!O$12:O$2011,$AT1385)="","",ROUND(INDEX('Required State Input – Clinic'!O$12:O$2011,$AT1385),2)))</f>
        <v/>
      </c>
      <c r="P1385" s="170" t="str">
        <f>IF($AR1385="","",IF(INDEX('Required State Input – Clinic'!P$12:P$2011,$AT1385)="","",ROUND(INDEX('Required State Input – Clinic'!P$12:P$2011,$AT1385),2)))</f>
        <v/>
      </c>
      <c r="Q1385" s="170" t="str">
        <f>IF($AR1385="","",IF(INDEX('Required State Input – Clinic'!Q$12:Q$2011,$AT1385)="","",ROUND(INDEX('Required State Input – Clinic'!Q$12:Q$2011,$AT1385),2)))</f>
        <v/>
      </c>
      <c r="R1385" s="276" t="str">
        <f t="shared" si="210"/>
        <v/>
      </c>
      <c r="S1385" s="171" t="str">
        <f>IF($AR1385="","",IF(INDEX('Required State Input – Clinic'!R$12:R$2011,$AT1385)="","",INDEX('Required State Input – Clinic'!R$12:R$2011,$AT1385)))</f>
        <v/>
      </c>
      <c r="T1385" s="169" t="str">
        <f>IF($AR1385="","",IF(INDEX('Required State Input – Clinic'!S$12:S$2011,$AT1385)="","",INDEX('Required State Input – Clinic'!S$12:S$2011,$AT1385)))</f>
        <v/>
      </c>
      <c r="U1385" s="170" t="str">
        <f>IF($AR1385="","",IF(INDEX('Required State Input – Clinic'!T$12:T$2011,$AT1385)="","",ROUND(INDEX('Required State Input – Clinic'!T$12:T$2011,$AT1385),2)))</f>
        <v/>
      </c>
      <c r="V1385" s="170" t="str">
        <f>IF($AR1385="","",IF(INDEX('Required State Input – Clinic'!U$12:U$2011,$AT1385)="","",ROUND(INDEX('Required State Input – Clinic'!U$12:U$2011,$AT1385),2)))</f>
        <v/>
      </c>
      <c r="W1385" s="170" t="str">
        <f>IF($AR1385="","",IF(INDEX('Required State Input – Clinic'!V$12:V$2011,$AT1385)="",0,ROUND(INDEX('Required State Input – Clinic'!V$12:V$2011,$AT1385),2)))</f>
        <v/>
      </c>
      <c r="X1385" s="170" t="str">
        <f>IF($AR1385="","",IF(INDEX('Required State Input – Clinic'!W$12:W$2011,$AT1385)="",0,ROUND(INDEX('Required State Input – Clinic'!W$12:W$2011,$AT1385),2)))</f>
        <v/>
      </c>
      <c r="Y1385" s="170" t="str">
        <f>IF($AR1385="","",IF(INDEX('Required State Input – Clinic'!X$12:X$2011,$AT1385)="",0,ROUND(INDEX('Required State Input – Clinic'!X$12:X$2011,$AT1385),2)))</f>
        <v/>
      </c>
      <c r="Z1385" s="180" t="str">
        <f t="shared" si="211"/>
        <v/>
      </c>
      <c r="AA1385" s="179" t="str">
        <f>IF($AR1385="","",IF(INDEX('Required State Input – Clinic'!Y$12:Y$2011,$AT1385)="","",INDEX('Required State Input – Clinic'!Y$12:Y$2011,$AT1385)))</f>
        <v/>
      </c>
      <c r="AB1385" s="172" t="str">
        <f>IF($AR1385="","",IF(INDEX('Required State Input – Clinic'!Z$12:Z$2011,$AT1385)="","",ROUND(INDEX('Required State Input – Clinic'!Z$12:Z$2011,$AT1385),4)))</f>
        <v/>
      </c>
      <c r="AC1385" s="172" t="str">
        <f>IF($AR1385="","",IF(INDEX('Required State Input – Clinic'!AA$12:AA$2011,$AT1385)="","",ROUND(INDEX('Required State Input – Clinic'!AA$12:AA$2011,$AT1385),4)))</f>
        <v/>
      </c>
      <c r="AD1385" s="180" t="str">
        <f t="shared" si="212"/>
        <v/>
      </c>
      <c r="AE1385" s="194" t="str">
        <f t="shared" si="213"/>
        <v/>
      </c>
      <c r="AF1385" s="177" t="str">
        <f>IF($AR1385="","",IF(INDEX('Required State Input – Clinic'!AB$12:AB$2011,$AT1385)="","",INDEX('Required State Input – Clinic'!AB$12:AB$2011,$AT1385)))</f>
        <v/>
      </c>
      <c r="AG1385" s="172" t="str">
        <f>IF($AR1385="","",IF(INDEX('Required State Input – Clinic'!AC$12:AC$2011,$AT1385)="","",ROUND(INDEX('Required State Input – Clinic'!AC$12:AC$2011,$AT1385),4)))</f>
        <v/>
      </c>
      <c r="AH1385" s="180" t="str">
        <f t="shared" si="214"/>
        <v/>
      </c>
      <c r="AI1385" s="173" t="str">
        <f>IF($AR1385="","",IF(INDEX('Required State Input – Clinic'!AD$12:AD$2011,$AT1385)="",0,ROUND(INDEX('Required State Input – Clinic'!AD$12:AD$2011,$AT1385),2)))</f>
        <v/>
      </c>
      <c r="AJ1385" s="180" t="str">
        <f t="shared" si="215"/>
        <v/>
      </c>
      <c r="AK1385" s="194" t="str">
        <f t="shared" si="216"/>
        <v/>
      </c>
      <c r="AL1385" s="170" t="str">
        <f>IF($AR1385="","",IF(INDEX('Required State Input – Clinic'!AE$12:AE$2011,$AT1385)="",0,ROUND(INDEX('Required State Input – Clinic'!AE$12:AE$2011,$AT1385),2)))</f>
        <v/>
      </c>
      <c r="AM1385" s="180" t="str">
        <f t="shared" si="217"/>
        <v/>
      </c>
      <c r="AR1385" t="str">
        <f t="shared" si="218"/>
        <v/>
      </c>
      <c r="AS1385" t="str">
        <f t="shared" si="219"/>
        <v/>
      </c>
      <c r="AT1385" t="str">
        <f>IF(AR1385="","",MATCH(AS1385,'Required State Input – Clinic'!$AS$12:$AS$2011,FALSE))</f>
        <v/>
      </c>
    </row>
    <row r="1386" spans="1:46" x14ac:dyDescent="0.25">
      <c r="A1386" s="218" t="s">
        <v>257</v>
      </c>
      <c r="B1386" s="174" t="str">
        <f>IF($AR1386="","",IF(INDEX('Required State Input – Clinic'!B$12:B$2011,$AT1386)="","",INDEX('Required State Input – Clinic'!B$12:B$2011,$AT1386)))</f>
        <v/>
      </c>
      <c r="C1386" s="168" t="str">
        <f>IF($AR1386="","",IF(INDEX('Required State Input – Clinic'!C$12:C$2011,$AT1386)="","",INDEX('Required State Input – Clinic'!C$12:C$2011,$AT1386)))</f>
        <v/>
      </c>
      <c r="D1386" s="175" t="str">
        <f>IF($AR1386="","",IF(INDEX('Required State Input – Clinic'!D$12:D$2011,$AT1386)="","",INDEX('Required State Input – Clinic'!D$12:D$2011,$AT1386)))</f>
        <v/>
      </c>
      <c r="E1386" s="174" t="str">
        <f>IF($AR1386="","",IF(INDEX('Required State Input – Clinic'!E$12:E$2011,$AT1386)="","",INDEX('Required State Input – Clinic'!E$12:E$2011,$AT1386)))</f>
        <v/>
      </c>
      <c r="F1386" s="176" t="str">
        <f>IF($AR1386="","",IF(INDEX('Required State Input – Clinic'!F$12:F$2011,$AT1386)="","",INDEX('Required State Input – Clinic'!F$12:F$2011,$AT1386)))</f>
        <v/>
      </c>
      <c r="G1386" s="176" t="str">
        <f>IF($AR1386="","",IF(INDEX('Required State Input – Clinic'!G$12:G$2011,$AT1386)="","",INDEX('Required State Input – Clinic'!G$12:G$2011,$AT1386)))</f>
        <v/>
      </c>
      <c r="H1386" s="176" t="str">
        <f>IF($AR1386="","",IF(INDEX('Required State Input – Clinic'!H$12:H$2011,$AT1386)="","",INDEX('Required State Input – Clinic'!H$12:H$2011,$AT1386)))</f>
        <v/>
      </c>
      <c r="I1386" s="177" t="str">
        <f>IF($AR1386="","",IF(INDEX('Required State Input – Clinic'!I$12:I$2011,$AT1386)="","",INDEX('Required State Input – Clinic'!I$12:I$2011,$AT1386)))</f>
        <v/>
      </c>
      <c r="J1386" s="176" t="str">
        <f>IF($AR1386="","",IF(INDEX('Required State Input – Clinic'!J$12:J$2011,$AT1386)="","",INDEX('Required State Input – Clinic'!J$12:J$2011,$AT1386)))</f>
        <v/>
      </c>
      <c r="K1386" s="178" t="str">
        <f>IF($AR1386="","",IF(INDEX('Required State Input – Clinic'!K$12:K$2011,$AT1386)="","",INDEX('Required State Input – Clinic'!K$12:K$2011,$AT1386)))</f>
        <v/>
      </c>
      <c r="L1386" s="179" t="str">
        <f>IF($AR1386="","",IF(INDEX('Required State Input – Clinic'!L$12:L$2011,$AT1386)="","",INDEX('Required State Input – Clinic'!L$12:L$2011,$AT1386)))</f>
        <v/>
      </c>
      <c r="M1386" s="169" t="str">
        <f>IF($AR1386="","",IF(INDEX('Required State Input – Clinic'!M$12:M$2011,$AT1386)="","",INDEX('Required State Input – Clinic'!M$12:M$2011,$AT1386)))</f>
        <v/>
      </c>
      <c r="N1386" s="169" t="str">
        <f>IF($AR1386="","",IF(INDEX('Required State Input – Clinic'!N$12:N$2011,$AT1386)="","",INDEX('Required State Input – Clinic'!N$12:N$2011,$AT1386)))</f>
        <v/>
      </c>
      <c r="O1386" s="170" t="str">
        <f>IF($AR1386="","",IF(INDEX('Required State Input – Clinic'!O$12:O$2011,$AT1386)="","",ROUND(INDEX('Required State Input – Clinic'!O$12:O$2011,$AT1386),2)))</f>
        <v/>
      </c>
      <c r="P1386" s="170" t="str">
        <f>IF($AR1386="","",IF(INDEX('Required State Input – Clinic'!P$12:P$2011,$AT1386)="","",ROUND(INDEX('Required State Input – Clinic'!P$12:P$2011,$AT1386),2)))</f>
        <v/>
      </c>
      <c r="Q1386" s="170" t="str">
        <f>IF($AR1386="","",IF(INDEX('Required State Input – Clinic'!Q$12:Q$2011,$AT1386)="","",ROUND(INDEX('Required State Input – Clinic'!Q$12:Q$2011,$AT1386),2)))</f>
        <v/>
      </c>
      <c r="R1386" s="276" t="str">
        <f t="shared" si="210"/>
        <v/>
      </c>
      <c r="S1386" s="171" t="str">
        <f>IF($AR1386="","",IF(INDEX('Required State Input – Clinic'!R$12:R$2011,$AT1386)="","",INDEX('Required State Input – Clinic'!R$12:R$2011,$AT1386)))</f>
        <v/>
      </c>
      <c r="T1386" s="169" t="str">
        <f>IF($AR1386="","",IF(INDEX('Required State Input – Clinic'!S$12:S$2011,$AT1386)="","",INDEX('Required State Input – Clinic'!S$12:S$2011,$AT1386)))</f>
        <v/>
      </c>
      <c r="U1386" s="170" t="str">
        <f>IF($AR1386="","",IF(INDEX('Required State Input – Clinic'!T$12:T$2011,$AT1386)="","",ROUND(INDEX('Required State Input – Clinic'!T$12:T$2011,$AT1386),2)))</f>
        <v/>
      </c>
      <c r="V1386" s="170" t="str">
        <f>IF($AR1386="","",IF(INDEX('Required State Input – Clinic'!U$12:U$2011,$AT1386)="","",ROUND(INDEX('Required State Input – Clinic'!U$12:U$2011,$AT1386),2)))</f>
        <v/>
      </c>
      <c r="W1386" s="170" t="str">
        <f>IF($AR1386="","",IF(INDEX('Required State Input – Clinic'!V$12:V$2011,$AT1386)="",0,ROUND(INDEX('Required State Input – Clinic'!V$12:V$2011,$AT1386),2)))</f>
        <v/>
      </c>
      <c r="X1386" s="170" t="str">
        <f>IF($AR1386="","",IF(INDEX('Required State Input – Clinic'!W$12:W$2011,$AT1386)="",0,ROUND(INDEX('Required State Input – Clinic'!W$12:W$2011,$AT1386),2)))</f>
        <v/>
      </c>
      <c r="Y1386" s="170" t="str">
        <f>IF($AR1386="","",IF(INDEX('Required State Input – Clinic'!X$12:X$2011,$AT1386)="",0,ROUND(INDEX('Required State Input – Clinic'!X$12:X$2011,$AT1386),2)))</f>
        <v/>
      </c>
      <c r="Z1386" s="180" t="str">
        <f t="shared" si="211"/>
        <v/>
      </c>
      <c r="AA1386" s="179" t="str">
        <f>IF($AR1386="","",IF(INDEX('Required State Input – Clinic'!Y$12:Y$2011,$AT1386)="","",INDEX('Required State Input – Clinic'!Y$12:Y$2011,$AT1386)))</f>
        <v/>
      </c>
      <c r="AB1386" s="172" t="str">
        <f>IF($AR1386="","",IF(INDEX('Required State Input – Clinic'!Z$12:Z$2011,$AT1386)="","",ROUND(INDEX('Required State Input – Clinic'!Z$12:Z$2011,$AT1386),4)))</f>
        <v/>
      </c>
      <c r="AC1386" s="172" t="str">
        <f>IF($AR1386="","",IF(INDEX('Required State Input – Clinic'!AA$12:AA$2011,$AT1386)="","",ROUND(INDEX('Required State Input – Clinic'!AA$12:AA$2011,$AT1386),4)))</f>
        <v/>
      </c>
      <c r="AD1386" s="180" t="str">
        <f t="shared" si="212"/>
        <v/>
      </c>
      <c r="AE1386" s="194" t="str">
        <f t="shared" si="213"/>
        <v/>
      </c>
      <c r="AF1386" s="177" t="str">
        <f>IF($AR1386="","",IF(INDEX('Required State Input – Clinic'!AB$12:AB$2011,$AT1386)="","",INDEX('Required State Input – Clinic'!AB$12:AB$2011,$AT1386)))</f>
        <v/>
      </c>
      <c r="AG1386" s="172" t="str">
        <f>IF($AR1386="","",IF(INDEX('Required State Input – Clinic'!AC$12:AC$2011,$AT1386)="","",ROUND(INDEX('Required State Input – Clinic'!AC$12:AC$2011,$AT1386),4)))</f>
        <v/>
      </c>
      <c r="AH1386" s="180" t="str">
        <f t="shared" si="214"/>
        <v/>
      </c>
      <c r="AI1386" s="173" t="str">
        <f>IF($AR1386="","",IF(INDEX('Required State Input – Clinic'!AD$12:AD$2011,$AT1386)="",0,ROUND(INDEX('Required State Input – Clinic'!AD$12:AD$2011,$AT1386),2)))</f>
        <v/>
      </c>
      <c r="AJ1386" s="180" t="str">
        <f t="shared" si="215"/>
        <v/>
      </c>
      <c r="AK1386" s="194" t="str">
        <f t="shared" si="216"/>
        <v/>
      </c>
      <c r="AL1386" s="170" t="str">
        <f>IF($AR1386="","",IF(INDEX('Required State Input – Clinic'!AE$12:AE$2011,$AT1386)="",0,ROUND(INDEX('Required State Input – Clinic'!AE$12:AE$2011,$AT1386),2)))</f>
        <v/>
      </c>
      <c r="AM1386" s="180" t="str">
        <f t="shared" si="217"/>
        <v/>
      </c>
      <c r="AR1386" t="str">
        <f t="shared" si="218"/>
        <v/>
      </c>
      <c r="AS1386" t="str">
        <f t="shared" si="219"/>
        <v/>
      </c>
      <c r="AT1386" t="str">
        <f>IF(AR1386="","",MATCH(AS1386,'Required State Input – Clinic'!$AS$12:$AS$2011,FALSE))</f>
        <v/>
      </c>
    </row>
    <row r="1387" spans="1:46" x14ac:dyDescent="0.25">
      <c r="A1387" s="218" t="s">
        <v>257</v>
      </c>
      <c r="B1387" s="174" t="str">
        <f>IF($AR1387="","",IF(INDEX('Required State Input – Clinic'!B$12:B$2011,$AT1387)="","",INDEX('Required State Input – Clinic'!B$12:B$2011,$AT1387)))</f>
        <v/>
      </c>
      <c r="C1387" s="168" t="str">
        <f>IF($AR1387="","",IF(INDEX('Required State Input – Clinic'!C$12:C$2011,$AT1387)="","",INDEX('Required State Input – Clinic'!C$12:C$2011,$AT1387)))</f>
        <v/>
      </c>
      <c r="D1387" s="175" t="str">
        <f>IF($AR1387="","",IF(INDEX('Required State Input – Clinic'!D$12:D$2011,$AT1387)="","",INDEX('Required State Input – Clinic'!D$12:D$2011,$AT1387)))</f>
        <v/>
      </c>
      <c r="E1387" s="174" t="str">
        <f>IF($AR1387="","",IF(INDEX('Required State Input – Clinic'!E$12:E$2011,$AT1387)="","",INDEX('Required State Input – Clinic'!E$12:E$2011,$AT1387)))</f>
        <v/>
      </c>
      <c r="F1387" s="176" t="str">
        <f>IF($AR1387="","",IF(INDEX('Required State Input – Clinic'!F$12:F$2011,$AT1387)="","",INDEX('Required State Input – Clinic'!F$12:F$2011,$AT1387)))</f>
        <v/>
      </c>
      <c r="G1387" s="176" t="str">
        <f>IF($AR1387="","",IF(INDEX('Required State Input – Clinic'!G$12:G$2011,$AT1387)="","",INDEX('Required State Input – Clinic'!G$12:G$2011,$AT1387)))</f>
        <v/>
      </c>
      <c r="H1387" s="176" t="str">
        <f>IF($AR1387="","",IF(INDEX('Required State Input – Clinic'!H$12:H$2011,$AT1387)="","",INDEX('Required State Input – Clinic'!H$12:H$2011,$AT1387)))</f>
        <v/>
      </c>
      <c r="I1387" s="177" t="str">
        <f>IF($AR1387="","",IF(INDEX('Required State Input – Clinic'!I$12:I$2011,$AT1387)="","",INDEX('Required State Input – Clinic'!I$12:I$2011,$AT1387)))</f>
        <v/>
      </c>
      <c r="J1387" s="176" t="str">
        <f>IF($AR1387="","",IF(INDEX('Required State Input – Clinic'!J$12:J$2011,$AT1387)="","",INDEX('Required State Input – Clinic'!J$12:J$2011,$AT1387)))</f>
        <v/>
      </c>
      <c r="K1387" s="178" t="str">
        <f>IF($AR1387="","",IF(INDEX('Required State Input – Clinic'!K$12:K$2011,$AT1387)="","",INDEX('Required State Input – Clinic'!K$12:K$2011,$AT1387)))</f>
        <v/>
      </c>
      <c r="L1387" s="179" t="str">
        <f>IF($AR1387="","",IF(INDEX('Required State Input – Clinic'!L$12:L$2011,$AT1387)="","",INDEX('Required State Input – Clinic'!L$12:L$2011,$AT1387)))</f>
        <v/>
      </c>
      <c r="M1387" s="169" t="str">
        <f>IF($AR1387="","",IF(INDEX('Required State Input – Clinic'!M$12:M$2011,$AT1387)="","",INDEX('Required State Input – Clinic'!M$12:M$2011,$AT1387)))</f>
        <v/>
      </c>
      <c r="N1387" s="169" t="str">
        <f>IF($AR1387="","",IF(INDEX('Required State Input – Clinic'!N$12:N$2011,$AT1387)="","",INDEX('Required State Input – Clinic'!N$12:N$2011,$AT1387)))</f>
        <v/>
      </c>
      <c r="O1387" s="170" t="str">
        <f>IF($AR1387="","",IF(INDEX('Required State Input – Clinic'!O$12:O$2011,$AT1387)="","",ROUND(INDEX('Required State Input – Clinic'!O$12:O$2011,$AT1387),2)))</f>
        <v/>
      </c>
      <c r="P1387" s="170" t="str">
        <f>IF($AR1387="","",IF(INDEX('Required State Input – Clinic'!P$12:P$2011,$AT1387)="","",ROUND(INDEX('Required State Input – Clinic'!P$12:P$2011,$AT1387),2)))</f>
        <v/>
      </c>
      <c r="Q1387" s="170" t="str">
        <f>IF($AR1387="","",IF(INDEX('Required State Input – Clinic'!Q$12:Q$2011,$AT1387)="","",ROUND(INDEX('Required State Input – Clinic'!Q$12:Q$2011,$AT1387),2)))</f>
        <v/>
      </c>
      <c r="R1387" s="276" t="str">
        <f t="shared" si="210"/>
        <v/>
      </c>
      <c r="S1387" s="171" t="str">
        <f>IF($AR1387="","",IF(INDEX('Required State Input – Clinic'!R$12:R$2011,$AT1387)="","",INDEX('Required State Input – Clinic'!R$12:R$2011,$AT1387)))</f>
        <v/>
      </c>
      <c r="T1387" s="169" t="str">
        <f>IF($AR1387="","",IF(INDEX('Required State Input – Clinic'!S$12:S$2011,$AT1387)="","",INDEX('Required State Input – Clinic'!S$12:S$2011,$AT1387)))</f>
        <v/>
      </c>
      <c r="U1387" s="170" t="str">
        <f>IF($AR1387="","",IF(INDEX('Required State Input – Clinic'!T$12:T$2011,$AT1387)="","",ROUND(INDEX('Required State Input – Clinic'!T$12:T$2011,$AT1387),2)))</f>
        <v/>
      </c>
      <c r="V1387" s="170" t="str">
        <f>IF($AR1387="","",IF(INDEX('Required State Input – Clinic'!U$12:U$2011,$AT1387)="","",ROUND(INDEX('Required State Input – Clinic'!U$12:U$2011,$AT1387),2)))</f>
        <v/>
      </c>
      <c r="W1387" s="170" t="str">
        <f>IF($AR1387="","",IF(INDEX('Required State Input – Clinic'!V$12:V$2011,$AT1387)="",0,ROUND(INDEX('Required State Input – Clinic'!V$12:V$2011,$AT1387),2)))</f>
        <v/>
      </c>
      <c r="X1387" s="170" t="str">
        <f>IF($AR1387="","",IF(INDEX('Required State Input – Clinic'!W$12:W$2011,$AT1387)="",0,ROUND(INDEX('Required State Input – Clinic'!W$12:W$2011,$AT1387),2)))</f>
        <v/>
      </c>
      <c r="Y1387" s="170" t="str">
        <f>IF($AR1387="","",IF(INDEX('Required State Input – Clinic'!X$12:X$2011,$AT1387)="",0,ROUND(INDEX('Required State Input – Clinic'!X$12:X$2011,$AT1387),2)))</f>
        <v/>
      </c>
      <c r="Z1387" s="180" t="str">
        <f t="shared" si="211"/>
        <v/>
      </c>
      <c r="AA1387" s="179" t="str">
        <f>IF($AR1387="","",IF(INDEX('Required State Input – Clinic'!Y$12:Y$2011,$AT1387)="","",INDEX('Required State Input – Clinic'!Y$12:Y$2011,$AT1387)))</f>
        <v/>
      </c>
      <c r="AB1387" s="172" t="str">
        <f>IF($AR1387="","",IF(INDEX('Required State Input – Clinic'!Z$12:Z$2011,$AT1387)="","",ROUND(INDEX('Required State Input – Clinic'!Z$12:Z$2011,$AT1387),4)))</f>
        <v/>
      </c>
      <c r="AC1387" s="172" t="str">
        <f>IF($AR1387="","",IF(INDEX('Required State Input – Clinic'!AA$12:AA$2011,$AT1387)="","",ROUND(INDEX('Required State Input – Clinic'!AA$12:AA$2011,$AT1387),4)))</f>
        <v/>
      </c>
      <c r="AD1387" s="180" t="str">
        <f t="shared" si="212"/>
        <v/>
      </c>
      <c r="AE1387" s="194" t="str">
        <f t="shared" si="213"/>
        <v/>
      </c>
      <c r="AF1387" s="177" t="str">
        <f>IF($AR1387="","",IF(INDEX('Required State Input – Clinic'!AB$12:AB$2011,$AT1387)="","",INDEX('Required State Input – Clinic'!AB$12:AB$2011,$AT1387)))</f>
        <v/>
      </c>
      <c r="AG1387" s="172" t="str">
        <f>IF($AR1387="","",IF(INDEX('Required State Input – Clinic'!AC$12:AC$2011,$AT1387)="","",ROUND(INDEX('Required State Input – Clinic'!AC$12:AC$2011,$AT1387),4)))</f>
        <v/>
      </c>
      <c r="AH1387" s="180" t="str">
        <f t="shared" si="214"/>
        <v/>
      </c>
      <c r="AI1387" s="173" t="str">
        <f>IF($AR1387="","",IF(INDEX('Required State Input – Clinic'!AD$12:AD$2011,$AT1387)="",0,ROUND(INDEX('Required State Input – Clinic'!AD$12:AD$2011,$AT1387),2)))</f>
        <v/>
      </c>
      <c r="AJ1387" s="180" t="str">
        <f t="shared" si="215"/>
        <v/>
      </c>
      <c r="AK1387" s="194" t="str">
        <f t="shared" si="216"/>
        <v/>
      </c>
      <c r="AL1387" s="170" t="str">
        <f>IF($AR1387="","",IF(INDEX('Required State Input – Clinic'!AE$12:AE$2011,$AT1387)="",0,ROUND(INDEX('Required State Input – Clinic'!AE$12:AE$2011,$AT1387),2)))</f>
        <v/>
      </c>
      <c r="AM1387" s="180" t="str">
        <f t="shared" si="217"/>
        <v/>
      </c>
      <c r="AR1387" t="str">
        <f t="shared" si="218"/>
        <v/>
      </c>
      <c r="AS1387" t="str">
        <f t="shared" si="219"/>
        <v/>
      </c>
      <c r="AT1387" t="str">
        <f>IF(AR1387="","",MATCH(AS1387,'Required State Input – Clinic'!$AS$12:$AS$2011,FALSE))</f>
        <v/>
      </c>
    </row>
    <row r="1388" spans="1:46" x14ac:dyDescent="0.25">
      <c r="A1388" s="218" t="s">
        <v>257</v>
      </c>
      <c r="B1388" s="174" t="str">
        <f>IF($AR1388="","",IF(INDEX('Required State Input – Clinic'!B$12:B$2011,$AT1388)="","",INDEX('Required State Input – Clinic'!B$12:B$2011,$AT1388)))</f>
        <v/>
      </c>
      <c r="C1388" s="168" t="str">
        <f>IF($AR1388="","",IF(INDEX('Required State Input – Clinic'!C$12:C$2011,$AT1388)="","",INDEX('Required State Input – Clinic'!C$12:C$2011,$AT1388)))</f>
        <v/>
      </c>
      <c r="D1388" s="175" t="str">
        <f>IF($AR1388="","",IF(INDEX('Required State Input – Clinic'!D$12:D$2011,$AT1388)="","",INDEX('Required State Input – Clinic'!D$12:D$2011,$AT1388)))</f>
        <v/>
      </c>
      <c r="E1388" s="174" t="str">
        <f>IF($AR1388="","",IF(INDEX('Required State Input – Clinic'!E$12:E$2011,$AT1388)="","",INDEX('Required State Input – Clinic'!E$12:E$2011,$AT1388)))</f>
        <v/>
      </c>
      <c r="F1388" s="176" t="str">
        <f>IF($AR1388="","",IF(INDEX('Required State Input – Clinic'!F$12:F$2011,$AT1388)="","",INDEX('Required State Input – Clinic'!F$12:F$2011,$AT1388)))</f>
        <v/>
      </c>
      <c r="G1388" s="176" t="str">
        <f>IF($AR1388="","",IF(INDEX('Required State Input – Clinic'!G$12:G$2011,$AT1388)="","",INDEX('Required State Input – Clinic'!G$12:G$2011,$AT1388)))</f>
        <v/>
      </c>
      <c r="H1388" s="176" t="str">
        <f>IF($AR1388="","",IF(INDEX('Required State Input – Clinic'!H$12:H$2011,$AT1388)="","",INDEX('Required State Input – Clinic'!H$12:H$2011,$AT1388)))</f>
        <v/>
      </c>
      <c r="I1388" s="177" t="str">
        <f>IF($AR1388="","",IF(INDEX('Required State Input – Clinic'!I$12:I$2011,$AT1388)="","",INDEX('Required State Input – Clinic'!I$12:I$2011,$AT1388)))</f>
        <v/>
      </c>
      <c r="J1388" s="176" t="str">
        <f>IF($AR1388="","",IF(INDEX('Required State Input – Clinic'!J$12:J$2011,$AT1388)="","",INDEX('Required State Input – Clinic'!J$12:J$2011,$AT1388)))</f>
        <v/>
      </c>
      <c r="K1388" s="178" t="str">
        <f>IF($AR1388="","",IF(INDEX('Required State Input – Clinic'!K$12:K$2011,$AT1388)="","",INDEX('Required State Input – Clinic'!K$12:K$2011,$AT1388)))</f>
        <v/>
      </c>
      <c r="L1388" s="179" t="str">
        <f>IF($AR1388="","",IF(INDEX('Required State Input – Clinic'!L$12:L$2011,$AT1388)="","",INDEX('Required State Input – Clinic'!L$12:L$2011,$AT1388)))</f>
        <v/>
      </c>
      <c r="M1388" s="169" t="str">
        <f>IF($AR1388="","",IF(INDEX('Required State Input – Clinic'!M$12:M$2011,$AT1388)="","",INDEX('Required State Input – Clinic'!M$12:M$2011,$AT1388)))</f>
        <v/>
      </c>
      <c r="N1388" s="169" t="str">
        <f>IF($AR1388="","",IF(INDEX('Required State Input – Clinic'!N$12:N$2011,$AT1388)="","",INDEX('Required State Input – Clinic'!N$12:N$2011,$AT1388)))</f>
        <v/>
      </c>
      <c r="O1388" s="170" t="str">
        <f>IF($AR1388="","",IF(INDEX('Required State Input – Clinic'!O$12:O$2011,$AT1388)="","",ROUND(INDEX('Required State Input – Clinic'!O$12:O$2011,$AT1388),2)))</f>
        <v/>
      </c>
      <c r="P1388" s="170" t="str">
        <f>IF($AR1388="","",IF(INDEX('Required State Input – Clinic'!P$12:P$2011,$AT1388)="","",ROUND(INDEX('Required State Input – Clinic'!P$12:P$2011,$AT1388),2)))</f>
        <v/>
      </c>
      <c r="Q1388" s="170" t="str">
        <f>IF($AR1388="","",IF(INDEX('Required State Input – Clinic'!Q$12:Q$2011,$AT1388)="","",ROUND(INDEX('Required State Input – Clinic'!Q$12:Q$2011,$AT1388),2)))</f>
        <v/>
      </c>
      <c r="R1388" s="276" t="str">
        <f t="shared" si="210"/>
        <v/>
      </c>
      <c r="S1388" s="171" t="str">
        <f>IF($AR1388="","",IF(INDEX('Required State Input – Clinic'!R$12:R$2011,$AT1388)="","",INDEX('Required State Input – Clinic'!R$12:R$2011,$AT1388)))</f>
        <v/>
      </c>
      <c r="T1388" s="169" t="str">
        <f>IF($AR1388="","",IF(INDEX('Required State Input – Clinic'!S$12:S$2011,$AT1388)="","",INDEX('Required State Input – Clinic'!S$12:S$2011,$AT1388)))</f>
        <v/>
      </c>
      <c r="U1388" s="170" t="str">
        <f>IF($AR1388="","",IF(INDEX('Required State Input – Clinic'!T$12:T$2011,$AT1388)="","",ROUND(INDEX('Required State Input – Clinic'!T$12:T$2011,$AT1388),2)))</f>
        <v/>
      </c>
      <c r="V1388" s="170" t="str">
        <f>IF($AR1388="","",IF(INDEX('Required State Input – Clinic'!U$12:U$2011,$AT1388)="","",ROUND(INDEX('Required State Input – Clinic'!U$12:U$2011,$AT1388),2)))</f>
        <v/>
      </c>
      <c r="W1388" s="170" t="str">
        <f>IF($AR1388="","",IF(INDEX('Required State Input – Clinic'!V$12:V$2011,$AT1388)="",0,ROUND(INDEX('Required State Input – Clinic'!V$12:V$2011,$AT1388),2)))</f>
        <v/>
      </c>
      <c r="X1388" s="170" t="str">
        <f>IF($AR1388="","",IF(INDEX('Required State Input – Clinic'!W$12:W$2011,$AT1388)="",0,ROUND(INDEX('Required State Input – Clinic'!W$12:W$2011,$AT1388),2)))</f>
        <v/>
      </c>
      <c r="Y1388" s="170" t="str">
        <f>IF($AR1388="","",IF(INDEX('Required State Input – Clinic'!X$12:X$2011,$AT1388)="",0,ROUND(INDEX('Required State Input – Clinic'!X$12:X$2011,$AT1388),2)))</f>
        <v/>
      </c>
      <c r="Z1388" s="180" t="str">
        <f t="shared" si="211"/>
        <v/>
      </c>
      <c r="AA1388" s="179" t="str">
        <f>IF($AR1388="","",IF(INDEX('Required State Input – Clinic'!Y$12:Y$2011,$AT1388)="","",INDEX('Required State Input – Clinic'!Y$12:Y$2011,$AT1388)))</f>
        <v/>
      </c>
      <c r="AB1388" s="172" t="str">
        <f>IF($AR1388="","",IF(INDEX('Required State Input – Clinic'!Z$12:Z$2011,$AT1388)="","",ROUND(INDEX('Required State Input – Clinic'!Z$12:Z$2011,$AT1388),4)))</f>
        <v/>
      </c>
      <c r="AC1388" s="172" t="str">
        <f>IF($AR1388="","",IF(INDEX('Required State Input – Clinic'!AA$12:AA$2011,$AT1388)="","",ROUND(INDEX('Required State Input – Clinic'!AA$12:AA$2011,$AT1388),4)))</f>
        <v/>
      </c>
      <c r="AD1388" s="180" t="str">
        <f t="shared" si="212"/>
        <v/>
      </c>
      <c r="AE1388" s="194" t="str">
        <f t="shared" si="213"/>
        <v/>
      </c>
      <c r="AF1388" s="177" t="str">
        <f>IF($AR1388="","",IF(INDEX('Required State Input – Clinic'!AB$12:AB$2011,$AT1388)="","",INDEX('Required State Input – Clinic'!AB$12:AB$2011,$AT1388)))</f>
        <v/>
      </c>
      <c r="AG1388" s="172" t="str">
        <f>IF($AR1388="","",IF(INDEX('Required State Input – Clinic'!AC$12:AC$2011,$AT1388)="","",ROUND(INDEX('Required State Input – Clinic'!AC$12:AC$2011,$AT1388),4)))</f>
        <v/>
      </c>
      <c r="AH1388" s="180" t="str">
        <f t="shared" si="214"/>
        <v/>
      </c>
      <c r="AI1388" s="173" t="str">
        <f>IF($AR1388="","",IF(INDEX('Required State Input – Clinic'!AD$12:AD$2011,$AT1388)="",0,ROUND(INDEX('Required State Input – Clinic'!AD$12:AD$2011,$AT1388),2)))</f>
        <v/>
      </c>
      <c r="AJ1388" s="180" t="str">
        <f t="shared" si="215"/>
        <v/>
      </c>
      <c r="AK1388" s="194" t="str">
        <f t="shared" si="216"/>
        <v/>
      </c>
      <c r="AL1388" s="170" t="str">
        <f>IF($AR1388="","",IF(INDEX('Required State Input – Clinic'!AE$12:AE$2011,$AT1388)="",0,ROUND(INDEX('Required State Input – Clinic'!AE$12:AE$2011,$AT1388),2)))</f>
        <v/>
      </c>
      <c r="AM1388" s="180" t="str">
        <f t="shared" si="217"/>
        <v/>
      </c>
      <c r="AR1388" t="str">
        <f t="shared" si="218"/>
        <v/>
      </c>
      <c r="AS1388" t="str">
        <f t="shared" si="219"/>
        <v/>
      </c>
      <c r="AT1388" t="str">
        <f>IF(AR1388="","",MATCH(AS1388,'Required State Input – Clinic'!$AS$12:$AS$2011,FALSE))</f>
        <v/>
      </c>
    </row>
    <row r="1389" spans="1:46" x14ac:dyDescent="0.25">
      <c r="A1389" s="218" t="s">
        <v>257</v>
      </c>
      <c r="B1389" s="174" t="str">
        <f>IF($AR1389="","",IF(INDEX('Required State Input – Clinic'!B$12:B$2011,$AT1389)="","",INDEX('Required State Input – Clinic'!B$12:B$2011,$AT1389)))</f>
        <v/>
      </c>
      <c r="C1389" s="168" t="str">
        <f>IF($AR1389="","",IF(INDEX('Required State Input – Clinic'!C$12:C$2011,$AT1389)="","",INDEX('Required State Input – Clinic'!C$12:C$2011,$AT1389)))</f>
        <v/>
      </c>
      <c r="D1389" s="175" t="str">
        <f>IF($AR1389="","",IF(INDEX('Required State Input – Clinic'!D$12:D$2011,$AT1389)="","",INDEX('Required State Input – Clinic'!D$12:D$2011,$AT1389)))</f>
        <v/>
      </c>
      <c r="E1389" s="174" t="str">
        <f>IF($AR1389="","",IF(INDEX('Required State Input – Clinic'!E$12:E$2011,$AT1389)="","",INDEX('Required State Input – Clinic'!E$12:E$2011,$AT1389)))</f>
        <v/>
      </c>
      <c r="F1389" s="176" t="str">
        <f>IF($AR1389="","",IF(INDEX('Required State Input – Clinic'!F$12:F$2011,$AT1389)="","",INDEX('Required State Input – Clinic'!F$12:F$2011,$AT1389)))</f>
        <v/>
      </c>
      <c r="G1389" s="176" t="str">
        <f>IF($AR1389="","",IF(INDEX('Required State Input – Clinic'!G$12:G$2011,$AT1389)="","",INDEX('Required State Input – Clinic'!G$12:G$2011,$AT1389)))</f>
        <v/>
      </c>
      <c r="H1389" s="176" t="str">
        <f>IF($AR1389="","",IF(INDEX('Required State Input – Clinic'!H$12:H$2011,$AT1389)="","",INDEX('Required State Input – Clinic'!H$12:H$2011,$AT1389)))</f>
        <v/>
      </c>
      <c r="I1389" s="177" t="str">
        <f>IF($AR1389="","",IF(INDEX('Required State Input – Clinic'!I$12:I$2011,$AT1389)="","",INDEX('Required State Input – Clinic'!I$12:I$2011,$AT1389)))</f>
        <v/>
      </c>
      <c r="J1389" s="176" t="str">
        <f>IF($AR1389="","",IF(INDEX('Required State Input – Clinic'!J$12:J$2011,$AT1389)="","",INDEX('Required State Input – Clinic'!J$12:J$2011,$AT1389)))</f>
        <v/>
      </c>
      <c r="K1389" s="178" t="str">
        <f>IF($AR1389="","",IF(INDEX('Required State Input – Clinic'!K$12:K$2011,$AT1389)="","",INDEX('Required State Input – Clinic'!K$12:K$2011,$AT1389)))</f>
        <v/>
      </c>
      <c r="L1389" s="179" t="str">
        <f>IF($AR1389="","",IF(INDEX('Required State Input – Clinic'!L$12:L$2011,$AT1389)="","",INDEX('Required State Input – Clinic'!L$12:L$2011,$AT1389)))</f>
        <v/>
      </c>
      <c r="M1389" s="169" t="str">
        <f>IF($AR1389="","",IF(INDEX('Required State Input – Clinic'!M$12:M$2011,$AT1389)="","",INDEX('Required State Input – Clinic'!M$12:M$2011,$AT1389)))</f>
        <v/>
      </c>
      <c r="N1389" s="169" t="str">
        <f>IF($AR1389="","",IF(INDEX('Required State Input – Clinic'!N$12:N$2011,$AT1389)="","",INDEX('Required State Input – Clinic'!N$12:N$2011,$AT1389)))</f>
        <v/>
      </c>
      <c r="O1389" s="170" t="str">
        <f>IF($AR1389="","",IF(INDEX('Required State Input – Clinic'!O$12:O$2011,$AT1389)="","",ROUND(INDEX('Required State Input – Clinic'!O$12:O$2011,$AT1389),2)))</f>
        <v/>
      </c>
      <c r="P1389" s="170" t="str">
        <f>IF($AR1389="","",IF(INDEX('Required State Input – Clinic'!P$12:P$2011,$AT1389)="","",ROUND(INDEX('Required State Input – Clinic'!P$12:P$2011,$AT1389),2)))</f>
        <v/>
      </c>
      <c r="Q1389" s="170" t="str">
        <f>IF($AR1389="","",IF(INDEX('Required State Input – Clinic'!Q$12:Q$2011,$AT1389)="","",ROUND(INDEX('Required State Input – Clinic'!Q$12:Q$2011,$AT1389),2)))</f>
        <v/>
      </c>
      <c r="R1389" s="276" t="str">
        <f t="shared" si="210"/>
        <v/>
      </c>
      <c r="S1389" s="171" t="str">
        <f>IF($AR1389="","",IF(INDEX('Required State Input – Clinic'!R$12:R$2011,$AT1389)="","",INDEX('Required State Input – Clinic'!R$12:R$2011,$AT1389)))</f>
        <v/>
      </c>
      <c r="T1389" s="169" t="str">
        <f>IF($AR1389="","",IF(INDEX('Required State Input – Clinic'!S$12:S$2011,$AT1389)="","",INDEX('Required State Input – Clinic'!S$12:S$2011,$AT1389)))</f>
        <v/>
      </c>
      <c r="U1389" s="170" t="str">
        <f>IF($AR1389="","",IF(INDEX('Required State Input – Clinic'!T$12:T$2011,$AT1389)="","",ROUND(INDEX('Required State Input – Clinic'!T$12:T$2011,$AT1389),2)))</f>
        <v/>
      </c>
      <c r="V1389" s="170" t="str">
        <f>IF($AR1389="","",IF(INDEX('Required State Input – Clinic'!U$12:U$2011,$AT1389)="","",ROUND(INDEX('Required State Input – Clinic'!U$12:U$2011,$AT1389),2)))</f>
        <v/>
      </c>
      <c r="W1389" s="170" t="str">
        <f>IF($AR1389="","",IF(INDEX('Required State Input – Clinic'!V$12:V$2011,$AT1389)="",0,ROUND(INDEX('Required State Input – Clinic'!V$12:V$2011,$AT1389),2)))</f>
        <v/>
      </c>
      <c r="X1389" s="170" t="str">
        <f>IF($AR1389="","",IF(INDEX('Required State Input – Clinic'!W$12:W$2011,$AT1389)="",0,ROUND(INDEX('Required State Input – Clinic'!W$12:W$2011,$AT1389),2)))</f>
        <v/>
      </c>
      <c r="Y1389" s="170" t="str">
        <f>IF($AR1389="","",IF(INDEX('Required State Input – Clinic'!X$12:X$2011,$AT1389)="",0,ROUND(INDEX('Required State Input – Clinic'!X$12:X$2011,$AT1389),2)))</f>
        <v/>
      </c>
      <c r="Z1389" s="180" t="str">
        <f t="shared" si="211"/>
        <v/>
      </c>
      <c r="AA1389" s="179" t="str">
        <f>IF($AR1389="","",IF(INDEX('Required State Input – Clinic'!Y$12:Y$2011,$AT1389)="","",INDEX('Required State Input – Clinic'!Y$12:Y$2011,$AT1389)))</f>
        <v/>
      </c>
      <c r="AB1389" s="172" t="str">
        <f>IF($AR1389="","",IF(INDEX('Required State Input – Clinic'!Z$12:Z$2011,$AT1389)="","",ROUND(INDEX('Required State Input – Clinic'!Z$12:Z$2011,$AT1389),4)))</f>
        <v/>
      </c>
      <c r="AC1389" s="172" t="str">
        <f>IF($AR1389="","",IF(INDEX('Required State Input – Clinic'!AA$12:AA$2011,$AT1389)="","",ROUND(INDEX('Required State Input – Clinic'!AA$12:AA$2011,$AT1389),4)))</f>
        <v/>
      </c>
      <c r="AD1389" s="180" t="str">
        <f t="shared" si="212"/>
        <v/>
      </c>
      <c r="AE1389" s="194" t="str">
        <f t="shared" si="213"/>
        <v/>
      </c>
      <c r="AF1389" s="177" t="str">
        <f>IF($AR1389="","",IF(INDEX('Required State Input – Clinic'!AB$12:AB$2011,$AT1389)="","",INDEX('Required State Input – Clinic'!AB$12:AB$2011,$AT1389)))</f>
        <v/>
      </c>
      <c r="AG1389" s="172" t="str">
        <f>IF($AR1389="","",IF(INDEX('Required State Input – Clinic'!AC$12:AC$2011,$AT1389)="","",ROUND(INDEX('Required State Input – Clinic'!AC$12:AC$2011,$AT1389),4)))</f>
        <v/>
      </c>
      <c r="AH1389" s="180" t="str">
        <f t="shared" si="214"/>
        <v/>
      </c>
      <c r="AI1389" s="173" t="str">
        <f>IF($AR1389="","",IF(INDEX('Required State Input – Clinic'!AD$12:AD$2011,$AT1389)="",0,ROUND(INDEX('Required State Input – Clinic'!AD$12:AD$2011,$AT1389),2)))</f>
        <v/>
      </c>
      <c r="AJ1389" s="180" t="str">
        <f t="shared" si="215"/>
        <v/>
      </c>
      <c r="AK1389" s="194" t="str">
        <f t="shared" si="216"/>
        <v/>
      </c>
      <c r="AL1389" s="170" t="str">
        <f>IF($AR1389="","",IF(INDEX('Required State Input – Clinic'!AE$12:AE$2011,$AT1389)="",0,ROUND(INDEX('Required State Input – Clinic'!AE$12:AE$2011,$AT1389),2)))</f>
        <v/>
      </c>
      <c r="AM1389" s="180" t="str">
        <f t="shared" si="217"/>
        <v/>
      </c>
      <c r="AR1389" t="str">
        <f t="shared" si="218"/>
        <v/>
      </c>
      <c r="AS1389" t="str">
        <f t="shared" si="219"/>
        <v/>
      </c>
      <c r="AT1389" t="str">
        <f>IF(AR1389="","",MATCH(AS1389,'Required State Input – Clinic'!$AS$12:$AS$2011,FALSE))</f>
        <v/>
      </c>
    </row>
    <row r="1390" spans="1:46" x14ac:dyDescent="0.25">
      <c r="A1390" s="218" t="s">
        <v>257</v>
      </c>
      <c r="B1390" s="174" t="str">
        <f>IF($AR1390="","",IF(INDEX('Required State Input – Clinic'!B$12:B$2011,$AT1390)="","",INDEX('Required State Input – Clinic'!B$12:B$2011,$AT1390)))</f>
        <v/>
      </c>
      <c r="C1390" s="168" t="str">
        <f>IF($AR1390="","",IF(INDEX('Required State Input – Clinic'!C$12:C$2011,$AT1390)="","",INDEX('Required State Input – Clinic'!C$12:C$2011,$AT1390)))</f>
        <v/>
      </c>
      <c r="D1390" s="175" t="str">
        <f>IF($AR1390="","",IF(INDEX('Required State Input – Clinic'!D$12:D$2011,$AT1390)="","",INDEX('Required State Input – Clinic'!D$12:D$2011,$AT1390)))</f>
        <v/>
      </c>
      <c r="E1390" s="174" t="str">
        <f>IF($AR1390="","",IF(INDEX('Required State Input – Clinic'!E$12:E$2011,$AT1390)="","",INDEX('Required State Input – Clinic'!E$12:E$2011,$AT1390)))</f>
        <v/>
      </c>
      <c r="F1390" s="176" t="str">
        <f>IF($AR1390="","",IF(INDEX('Required State Input – Clinic'!F$12:F$2011,$AT1390)="","",INDEX('Required State Input – Clinic'!F$12:F$2011,$AT1390)))</f>
        <v/>
      </c>
      <c r="G1390" s="176" t="str">
        <f>IF($AR1390="","",IF(INDEX('Required State Input – Clinic'!G$12:G$2011,$AT1390)="","",INDEX('Required State Input – Clinic'!G$12:G$2011,$AT1390)))</f>
        <v/>
      </c>
      <c r="H1390" s="176" t="str">
        <f>IF($AR1390="","",IF(INDEX('Required State Input – Clinic'!H$12:H$2011,$AT1390)="","",INDEX('Required State Input – Clinic'!H$12:H$2011,$AT1390)))</f>
        <v/>
      </c>
      <c r="I1390" s="177" t="str">
        <f>IF($AR1390="","",IF(INDEX('Required State Input – Clinic'!I$12:I$2011,$AT1390)="","",INDEX('Required State Input – Clinic'!I$12:I$2011,$AT1390)))</f>
        <v/>
      </c>
      <c r="J1390" s="176" t="str">
        <f>IF($AR1390="","",IF(INDEX('Required State Input – Clinic'!J$12:J$2011,$AT1390)="","",INDEX('Required State Input – Clinic'!J$12:J$2011,$AT1390)))</f>
        <v/>
      </c>
      <c r="K1390" s="178" t="str">
        <f>IF($AR1390="","",IF(INDEX('Required State Input – Clinic'!K$12:K$2011,$AT1390)="","",INDEX('Required State Input – Clinic'!K$12:K$2011,$AT1390)))</f>
        <v/>
      </c>
      <c r="L1390" s="179" t="str">
        <f>IF($AR1390="","",IF(INDEX('Required State Input – Clinic'!L$12:L$2011,$AT1390)="","",INDEX('Required State Input – Clinic'!L$12:L$2011,$AT1390)))</f>
        <v/>
      </c>
      <c r="M1390" s="169" t="str">
        <f>IF($AR1390="","",IF(INDEX('Required State Input – Clinic'!M$12:M$2011,$AT1390)="","",INDEX('Required State Input – Clinic'!M$12:M$2011,$AT1390)))</f>
        <v/>
      </c>
      <c r="N1390" s="169" t="str">
        <f>IF($AR1390="","",IF(INDEX('Required State Input – Clinic'!N$12:N$2011,$AT1390)="","",INDEX('Required State Input – Clinic'!N$12:N$2011,$AT1390)))</f>
        <v/>
      </c>
      <c r="O1390" s="170" t="str">
        <f>IF($AR1390="","",IF(INDEX('Required State Input – Clinic'!O$12:O$2011,$AT1390)="","",ROUND(INDEX('Required State Input – Clinic'!O$12:O$2011,$AT1390),2)))</f>
        <v/>
      </c>
      <c r="P1390" s="170" t="str">
        <f>IF($AR1390="","",IF(INDEX('Required State Input – Clinic'!P$12:P$2011,$AT1390)="","",ROUND(INDEX('Required State Input – Clinic'!P$12:P$2011,$AT1390),2)))</f>
        <v/>
      </c>
      <c r="Q1390" s="170" t="str">
        <f>IF($AR1390="","",IF(INDEX('Required State Input – Clinic'!Q$12:Q$2011,$AT1390)="","",ROUND(INDEX('Required State Input – Clinic'!Q$12:Q$2011,$AT1390),2)))</f>
        <v/>
      </c>
      <c r="R1390" s="276" t="str">
        <f t="shared" si="210"/>
        <v/>
      </c>
      <c r="S1390" s="171" t="str">
        <f>IF($AR1390="","",IF(INDEX('Required State Input – Clinic'!R$12:R$2011,$AT1390)="","",INDEX('Required State Input – Clinic'!R$12:R$2011,$AT1390)))</f>
        <v/>
      </c>
      <c r="T1390" s="169" t="str">
        <f>IF($AR1390="","",IF(INDEX('Required State Input – Clinic'!S$12:S$2011,$AT1390)="","",INDEX('Required State Input – Clinic'!S$12:S$2011,$AT1390)))</f>
        <v/>
      </c>
      <c r="U1390" s="170" t="str">
        <f>IF($AR1390="","",IF(INDEX('Required State Input – Clinic'!T$12:T$2011,$AT1390)="","",ROUND(INDEX('Required State Input – Clinic'!T$12:T$2011,$AT1390),2)))</f>
        <v/>
      </c>
      <c r="V1390" s="170" t="str">
        <f>IF($AR1390="","",IF(INDEX('Required State Input – Clinic'!U$12:U$2011,$AT1390)="","",ROUND(INDEX('Required State Input – Clinic'!U$12:U$2011,$AT1390),2)))</f>
        <v/>
      </c>
      <c r="W1390" s="170" t="str">
        <f>IF($AR1390="","",IF(INDEX('Required State Input – Clinic'!V$12:V$2011,$AT1390)="",0,ROUND(INDEX('Required State Input – Clinic'!V$12:V$2011,$AT1390),2)))</f>
        <v/>
      </c>
      <c r="X1390" s="170" t="str">
        <f>IF($AR1390="","",IF(INDEX('Required State Input – Clinic'!W$12:W$2011,$AT1390)="",0,ROUND(INDEX('Required State Input – Clinic'!W$12:W$2011,$AT1390),2)))</f>
        <v/>
      </c>
      <c r="Y1390" s="170" t="str">
        <f>IF($AR1390="","",IF(INDEX('Required State Input – Clinic'!X$12:X$2011,$AT1390)="",0,ROUND(INDEX('Required State Input – Clinic'!X$12:X$2011,$AT1390),2)))</f>
        <v/>
      </c>
      <c r="Z1390" s="180" t="str">
        <f t="shared" si="211"/>
        <v/>
      </c>
      <c r="AA1390" s="179" t="str">
        <f>IF($AR1390="","",IF(INDEX('Required State Input – Clinic'!Y$12:Y$2011,$AT1390)="","",INDEX('Required State Input – Clinic'!Y$12:Y$2011,$AT1390)))</f>
        <v/>
      </c>
      <c r="AB1390" s="172" t="str">
        <f>IF($AR1390="","",IF(INDEX('Required State Input – Clinic'!Z$12:Z$2011,$AT1390)="","",ROUND(INDEX('Required State Input – Clinic'!Z$12:Z$2011,$AT1390),4)))</f>
        <v/>
      </c>
      <c r="AC1390" s="172" t="str">
        <f>IF($AR1390="","",IF(INDEX('Required State Input – Clinic'!AA$12:AA$2011,$AT1390)="","",ROUND(INDEX('Required State Input – Clinic'!AA$12:AA$2011,$AT1390),4)))</f>
        <v/>
      </c>
      <c r="AD1390" s="180" t="str">
        <f t="shared" si="212"/>
        <v/>
      </c>
      <c r="AE1390" s="194" t="str">
        <f t="shared" si="213"/>
        <v/>
      </c>
      <c r="AF1390" s="177" t="str">
        <f>IF($AR1390="","",IF(INDEX('Required State Input – Clinic'!AB$12:AB$2011,$AT1390)="","",INDEX('Required State Input – Clinic'!AB$12:AB$2011,$AT1390)))</f>
        <v/>
      </c>
      <c r="AG1390" s="172" t="str">
        <f>IF($AR1390="","",IF(INDEX('Required State Input – Clinic'!AC$12:AC$2011,$AT1390)="","",ROUND(INDEX('Required State Input – Clinic'!AC$12:AC$2011,$AT1390),4)))</f>
        <v/>
      </c>
      <c r="AH1390" s="180" t="str">
        <f t="shared" si="214"/>
        <v/>
      </c>
      <c r="AI1390" s="173" t="str">
        <f>IF($AR1390="","",IF(INDEX('Required State Input – Clinic'!AD$12:AD$2011,$AT1390)="",0,ROUND(INDEX('Required State Input – Clinic'!AD$12:AD$2011,$AT1390),2)))</f>
        <v/>
      </c>
      <c r="AJ1390" s="180" t="str">
        <f t="shared" si="215"/>
        <v/>
      </c>
      <c r="AK1390" s="194" t="str">
        <f t="shared" si="216"/>
        <v/>
      </c>
      <c r="AL1390" s="170" t="str">
        <f>IF($AR1390="","",IF(INDEX('Required State Input – Clinic'!AE$12:AE$2011,$AT1390)="",0,ROUND(INDEX('Required State Input – Clinic'!AE$12:AE$2011,$AT1390),2)))</f>
        <v/>
      </c>
      <c r="AM1390" s="180" t="str">
        <f t="shared" si="217"/>
        <v/>
      </c>
      <c r="AR1390" t="str">
        <f t="shared" si="218"/>
        <v/>
      </c>
      <c r="AS1390" t="str">
        <f t="shared" si="219"/>
        <v/>
      </c>
      <c r="AT1390" t="str">
        <f>IF(AR1390="","",MATCH(AS1390,'Required State Input – Clinic'!$AS$12:$AS$2011,FALSE))</f>
        <v/>
      </c>
    </row>
    <row r="1391" spans="1:46" x14ac:dyDescent="0.25">
      <c r="A1391" s="218" t="s">
        <v>257</v>
      </c>
      <c r="B1391" s="174" t="str">
        <f>IF($AR1391="","",IF(INDEX('Required State Input – Clinic'!B$12:B$2011,$AT1391)="","",INDEX('Required State Input – Clinic'!B$12:B$2011,$AT1391)))</f>
        <v/>
      </c>
      <c r="C1391" s="168" t="str">
        <f>IF($AR1391="","",IF(INDEX('Required State Input – Clinic'!C$12:C$2011,$AT1391)="","",INDEX('Required State Input – Clinic'!C$12:C$2011,$AT1391)))</f>
        <v/>
      </c>
      <c r="D1391" s="175" t="str">
        <f>IF($AR1391="","",IF(INDEX('Required State Input – Clinic'!D$12:D$2011,$AT1391)="","",INDEX('Required State Input – Clinic'!D$12:D$2011,$AT1391)))</f>
        <v/>
      </c>
      <c r="E1391" s="174" t="str">
        <f>IF($AR1391="","",IF(INDEX('Required State Input – Clinic'!E$12:E$2011,$AT1391)="","",INDEX('Required State Input – Clinic'!E$12:E$2011,$AT1391)))</f>
        <v/>
      </c>
      <c r="F1391" s="176" t="str">
        <f>IF($AR1391="","",IF(INDEX('Required State Input – Clinic'!F$12:F$2011,$AT1391)="","",INDEX('Required State Input – Clinic'!F$12:F$2011,$AT1391)))</f>
        <v/>
      </c>
      <c r="G1391" s="176" t="str">
        <f>IF($AR1391="","",IF(INDEX('Required State Input – Clinic'!G$12:G$2011,$AT1391)="","",INDEX('Required State Input – Clinic'!G$12:G$2011,$AT1391)))</f>
        <v/>
      </c>
      <c r="H1391" s="176" t="str">
        <f>IF($AR1391="","",IF(INDEX('Required State Input – Clinic'!H$12:H$2011,$AT1391)="","",INDEX('Required State Input – Clinic'!H$12:H$2011,$AT1391)))</f>
        <v/>
      </c>
      <c r="I1391" s="177" t="str">
        <f>IF($AR1391="","",IF(INDEX('Required State Input – Clinic'!I$12:I$2011,$AT1391)="","",INDEX('Required State Input – Clinic'!I$12:I$2011,$AT1391)))</f>
        <v/>
      </c>
      <c r="J1391" s="176" t="str">
        <f>IF($AR1391="","",IF(INDEX('Required State Input – Clinic'!J$12:J$2011,$AT1391)="","",INDEX('Required State Input – Clinic'!J$12:J$2011,$AT1391)))</f>
        <v/>
      </c>
      <c r="K1391" s="178" t="str">
        <f>IF($AR1391="","",IF(INDEX('Required State Input – Clinic'!K$12:K$2011,$AT1391)="","",INDEX('Required State Input – Clinic'!K$12:K$2011,$AT1391)))</f>
        <v/>
      </c>
      <c r="L1391" s="179" t="str">
        <f>IF($AR1391="","",IF(INDEX('Required State Input – Clinic'!L$12:L$2011,$AT1391)="","",INDEX('Required State Input – Clinic'!L$12:L$2011,$AT1391)))</f>
        <v/>
      </c>
      <c r="M1391" s="169" t="str">
        <f>IF($AR1391="","",IF(INDEX('Required State Input – Clinic'!M$12:M$2011,$AT1391)="","",INDEX('Required State Input – Clinic'!M$12:M$2011,$AT1391)))</f>
        <v/>
      </c>
      <c r="N1391" s="169" t="str">
        <f>IF($AR1391="","",IF(INDEX('Required State Input – Clinic'!N$12:N$2011,$AT1391)="","",INDEX('Required State Input – Clinic'!N$12:N$2011,$AT1391)))</f>
        <v/>
      </c>
      <c r="O1391" s="170" t="str">
        <f>IF($AR1391="","",IF(INDEX('Required State Input – Clinic'!O$12:O$2011,$AT1391)="","",ROUND(INDEX('Required State Input – Clinic'!O$12:O$2011,$AT1391),2)))</f>
        <v/>
      </c>
      <c r="P1391" s="170" t="str">
        <f>IF($AR1391="","",IF(INDEX('Required State Input – Clinic'!P$12:P$2011,$AT1391)="","",ROUND(INDEX('Required State Input – Clinic'!P$12:P$2011,$AT1391),2)))</f>
        <v/>
      </c>
      <c r="Q1391" s="170" t="str">
        <f>IF($AR1391="","",IF(INDEX('Required State Input – Clinic'!Q$12:Q$2011,$AT1391)="","",ROUND(INDEX('Required State Input – Clinic'!Q$12:Q$2011,$AT1391),2)))</f>
        <v/>
      </c>
      <c r="R1391" s="276" t="str">
        <f t="shared" si="210"/>
        <v/>
      </c>
      <c r="S1391" s="171" t="str">
        <f>IF($AR1391="","",IF(INDEX('Required State Input – Clinic'!R$12:R$2011,$AT1391)="","",INDEX('Required State Input – Clinic'!R$12:R$2011,$AT1391)))</f>
        <v/>
      </c>
      <c r="T1391" s="169" t="str">
        <f>IF($AR1391="","",IF(INDEX('Required State Input – Clinic'!S$12:S$2011,$AT1391)="","",INDEX('Required State Input – Clinic'!S$12:S$2011,$AT1391)))</f>
        <v/>
      </c>
      <c r="U1391" s="170" t="str">
        <f>IF($AR1391="","",IF(INDEX('Required State Input – Clinic'!T$12:T$2011,$AT1391)="","",ROUND(INDEX('Required State Input – Clinic'!T$12:T$2011,$AT1391),2)))</f>
        <v/>
      </c>
      <c r="V1391" s="170" t="str">
        <f>IF($AR1391="","",IF(INDEX('Required State Input – Clinic'!U$12:U$2011,$AT1391)="","",ROUND(INDEX('Required State Input – Clinic'!U$12:U$2011,$AT1391),2)))</f>
        <v/>
      </c>
      <c r="W1391" s="170" t="str">
        <f>IF($AR1391="","",IF(INDEX('Required State Input – Clinic'!V$12:V$2011,$AT1391)="",0,ROUND(INDEX('Required State Input – Clinic'!V$12:V$2011,$AT1391),2)))</f>
        <v/>
      </c>
      <c r="X1391" s="170" t="str">
        <f>IF($AR1391="","",IF(INDEX('Required State Input – Clinic'!W$12:W$2011,$AT1391)="",0,ROUND(INDEX('Required State Input – Clinic'!W$12:W$2011,$AT1391),2)))</f>
        <v/>
      </c>
      <c r="Y1391" s="170" t="str">
        <f>IF($AR1391="","",IF(INDEX('Required State Input – Clinic'!X$12:X$2011,$AT1391)="",0,ROUND(INDEX('Required State Input – Clinic'!X$12:X$2011,$AT1391),2)))</f>
        <v/>
      </c>
      <c r="Z1391" s="180" t="str">
        <f t="shared" si="211"/>
        <v/>
      </c>
      <c r="AA1391" s="179" t="str">
        <f>IF($AR1391="","",IF(INDEX('Required State Input – Clinic'!Y$12:Y$2011,$AT1391)="","",INDEX('Required State Input – Clinic'!Y$12:Y$2011,$AT1391)))</f>
        <v/>
      </c>
      <c r="AB1391" s="172" t="str">
        <f>IF($AR1391="","",IF(INDEX('Required State Input – Clinic'!Z$12:Z$2011,$AT1391)="","",ROUND(INDEX('Required State Input – Clinic'!Z$12:Z$2011,$AT1391),4)))</f>
        <v/>
      </c>
      <c r="AC1391" s="172" t="str">
        <f>IF($AR1391="","",IF(INDEX('Required State Input – Clinic'!AA$12:AA$2011,$AT1391)="","",ROUND(INDEX('Required State Input – Clinic'!AA$12:AA$2011,$AT1391),4)))</f>
        <v/>
      </c>
      <c r="AD1391" s="180" t="str">
        <f t="shared" si="212"/>
        <v/>
      </c>
      <c r="AE1391" s="194" t="str">
        <f t="shared" si="213"/>
        <v/>
      </c>
      <c r="AF1391" s="177" t="str">
        <f>IF($AR1391="","",IF(INDEX('Required State Input – Clinic'!AB$12:AB$2011,$AT1391)="","",INDEX('Required State Input – Clinic'!AB$12:AB$2011,$AT1391)))</f>
        <v/>
      </c>
      <c r="AG1391" s="172" t="str">
        <f>IF($AR1391="","",IF(INDEX('Required State Input – Clinic'!AC$12:AC$2011,$AT1391)="","",ROUND(INDEX('Required State Input – Clinic'!AC$12:AC$2011,$AT1391),4)))</f>
        <v/>
      </c>
      <c r="AH1391" s="180" t="str">
        <f t="shared" si="214"/>
        <v/>
      </c>
      <c r="AI1391" s="173" t="str">
        <f>IF($AR1391="","",IF(INDEX('Required State Input – Clinic'!AD$12:AD$2011,$AT1391)="",0,ROUND(INDEX('Required State Input – Clinic'!AD$12:AD$2011,$AT1391),2)))</f>
        <v/>
      </c>
      <c r="AJ1391" s="180" t="str">
        <f t="shared" si="215"/>
        <v/>
      </c>
      <c r="AK1391" s="194" t="str">
        <f t="shared" si="216"/>
        <v/>
      </c>
      <c r="AL1391" s="170" t="str">
        <f>IF($AR1391="","",IF(INDEX('Required State Input – Clinic'!AE$12:AE$2011,$AT1391)="",0,ROUND(INDEX('Required State Input – Clinic'!AE$12:AE$2011,$AT1391),2)))</f>
        <v/>
      </c>
      <c r="AM1391" s="180" t="str">
        <f t="shared" si="217"/>
        <v/>
      </c>
      <c r="AR1391" t="str">
        <f t="shared" si="218"/>
        <v/>
      </c>
      <c r="AS1391" t="str">
        <f t="shared" si="219"/>
        <v/>
      </c>
      <c r="AT1391" t="str">
        <f>IF(AR1391="","",MATCH(AS1391,'Required State Input – Clinic'!$AS$12:$AS$2011,FALSE))</f>
        <v/>
      </c>
    </row>
    <row r="1392" spans="1:46" x14ac:dyDescent="0.25">
      <c r="A1392" s="218" t="s">
        <v>257</v>
      </c>
      <c r="B1392" s="174" t="str">
        <f>IF($AR1392="","",IF(INDEX('Required State Input – Clinic'!B$12:B$2011,$AT1392)="","",INDEX('Required State Input – Clinic'!B$12:B$2011,$AT1392)))</f>
        <v/>
      </c>
      <c r="C1392" s="168" t="str">
        <f>IF($AR1392="","",IF(INDEX('Required State Input – Clinic'!C$12:C$2011,$AT1392)="","",INDEX('Required State Input – Clinic'!C$12:C$2011,$AT1392)))</f>
        <v/>
      </c>
      <c r="D1392" s="175" t="str">
        <f>IF($AR1392="","",IF(INDEX('Required State Input – Clinic'!D$12:D$2011,$AT1392)="","",INDEX('Required State Input – Clinic'!D$12:D$2011,$AT1392)))</f>
        <v/>
      </c>
      <c r="E1392" s="174" t="str">
        <f>IF($AR1392="","",IF(INDEX('Required State Input – Clinic'!E$12:E$2011,$AT1392)="","",INDEX('Required State Input – Clinic'!E$12:E$2011,$AT1392)))</f>
        <v/>
      </c>
      <c r="F1392" s="176" t="str">
        <f>IF($AR1392="","",IF(INDEX('Required State Input – Clinic'!F$12:F$2011,$AT1392)="","",INDEX('Required State Input – Clinic'!F$12:F$2011,$AT1392)))</f>
        <v/>
      </c>
      <c r="G1392" s="176" t="str">
        <f>IF($AR1392="","",IF(INDEX('Required State Input – Clinic'!G$12:G$2011,$AT1392)="","",INDEX('Required State Input – Clinic'!G$12:G$2011,$AT1392)))</f>
        <v/>
      </c>
      <c r="H1392" s="176" t="str">
        <f>IF($AR1392="","",IF(INDEX('Required State Input – Clinic'!H$12:H$2011,$AT1392)="","",INDEX('Required State Input – Clinic'!H$12:H$2011,$AT1392)))</f>
        <v/>
      </c>
      <c r="I1392" s="177" t="str">
        <f>IF($AR1392="","",IF(INDEX('Required State Input – Clinic'!I$12:I$2011,$AT1392)="","",INDEX('Required State Input – Clinic'!I$12:I$2011,$AT1392)))</f>
        <v/>
      </c>
      <c r="J1392" s="176" t="str">
        <f>IF($AR1392="","",IF(INDEX('Required State Input – Clinic'!J$12:J$2011,$AT1392)="","",INDEX('Required State Input – Clinic'!J$12:J$2011,$AT1392)))</f>
        <v/>
      </c>
      <c r="K1392" s="178" t="str">
        <f>IF($AR1392="","",IF(INDEX('Required State Input – Clinic'!K$12:K$2011,$AT1392)="","",INDEX('Required State Input – Clinic'!K$12:K$2011,$AT1392)))</f>
        <v/>
      </c>
      <c r="L1392" s="179" t="str">
        <f>IF($AR1392="","",IF(INDEX('Required State Input – Clinic'!L$12:L$2011,$AT1392)="","",INDEX('Required State Input – Clinic'!L$12:L$2011,$AT1392)))</f>
        <v/>
      </c>
      <c r="M1392" s="169" t="str">
        <f>IF($AR1392="","",IF(INDEX('Required State Input – Clinic'!M$12:M$2011,$AT1392)="","",INDEX('Required State Input – Clinic'!M$12:M$2011,$AT1392)))</f>
        <v/>
      </c>
      <c r="N1392" s="169" t="str">
        <f>IF($AR1392="","",IF(INDEX('Required State Input – Clinic'!N$12:N$2011,$AT1392)="","",INDEX('Required State Input – Clinic'!N$12:N$2011,$AT1392)))</f>
        <v/>
      </c>
      <c r="O1392" s="170" t="str">
        <f>IF($AR1392="","",IF(INDEX('Required State Input – Clinic'!O$12:O$2011,$AT1392)="","",ROUND(INDEX('Required State Input – Clinic'!O$12:O$2011,$AT1392),2)))</f>
        <v/>
      </c>
      <c r="P1392" s="170" t="str">
        <f>IF($AR1392="","",IF(INDEX('Required State Input – Clinic'!P$12:P$2011,$AT1392)="","",ROUND(INDEX('Required State Input – Clinic'!P$12:P$2011,$AT1392),2)))</f>
        <v/>
      </c>
      <c r="Q1392" s="170" t="str">
        <f>IF($AR1392="","",IF(INDEX('Required State Input – Clinic'!Q$12:Q$2011,$AT1392)="","",ROUND(INDEX('Required State Input – Clinic'!Q$12:Q$2011,$AT1392),2)))</f>
        <v/>
      </c>
      <c r="R1392" s="276" t="str">
        <f t="shared" si="210"/>
        <v/>
      </c>
      <c r="S1392" s="171" t="str">
        <f>IF($AR1392="","",IF(INDEX('Required State Input – Clinic'!R$12:R$2011,$AT1392)="","",INDEX('Required State Input – Clinic'!R$12:R$2011,$AT1392)))</f>
        <v/>
      </c>
      <c r="T1392" s="169" t="str">
        <f>IF($AR1392="","",IF(INDEX('Required State Input – Clinic'!S$12:S$2011,$AT1392)="","",INDEX('Required State Input – Clinic'!S$12:S$2011,$AT1392)))</f>
        <v/>
      </c>
      <c r="U1392" s="170" t="str">
        <f>IF($AR1392="","",IF(INDEX('Required State Input – Clinic'!T$12:T$2011,$AT1392)="","",ROUND(INDEX('Required State Input – Clinic'!T$12:T$2011,$AT1392),2)))</f>
        <v/>
      </c>
      <c r="V1392" s="170" t="str">
        <f>IF($AR1392="","",IF(INDEX('Required State Input – Clinic'!U$12:U$2011,$AT1392)="","",ROUND(INDEX('Required State Input – Clinic'!U$12:U$2011,$AT1392),2)))</f>
        <v/>
      </c>
      <c r="W1392" s="170" t="str">
        <f>IF($AR1392="","",IF(INDEX('Required State Input – Clinic'!V$12:V$2011,$AT1392)="",0,ROUND(INDEX('Required State Input – Clinic'!V$12:V$2011,$AT1392),2)))</f>
        <v/>
      </c>
      <c r="X1392" s="170" t="str">
        <f>IF($AR1392="","",IF(INDEX('Required State Input – Clinic'!W$12:W$2011,$AT1392)="",0,ROUND(INDEX('Required State Input – Clinic'!W$12:W$2011,$AT1392),2)))</f>
        <v/>
      </c>
      <c r="Y1392" s="170" t="str">
        <f>IF($AR1392="","",IF(INDEX('Required State Input – Clinic'!X$12:X$2011,$AT1392)="",0,ROUND(INDEX('Required State Input – Clinic'!X$12:X$2011,$AT1392),2)))</f>
        <v/>
      </c>
      <c r="Z1392" s="180" t="str">
        <f t="shared" si="211"/>
        <v/>
      </c>
      <c r="AA1392" s="179" t="str">
        <f>IF($AR1392="","",IF(INDEX('Required State Input – Clinic'!Y$12:Y$2011,$AT1392)="","",INDEX('Required State Input – Clinic'!Y$12:Y$2011,$AT1392)))</f>
        <v/>
      </c>
      <c r="AB1392" s="172" t="str">
        <f>IF($AR1392="","",IF(INDEX('Required State Input – Clinic'!Z$12:Z$2011,$AT1392)="","",ROUND(INDEX('Required State Input – Clinic'!Z$12:Z$2011,$AT1392),4)))</f>
        <v/>
      </c>
      <c r="AC1392" s="172" t="str">
        <f>IF($AR1392="","",IF(INDEX('Required State Input – Clinic'!AA$12:AA$2011,$AT1392)="","",ROUND(INDEX('Required State Input – Clinic'!AA$12:AA$2011,$AT1392),4)))</f>
        <v/>
      </c>
      <c r="AD1392" s="180" t="str">
        <f t="shared" si="212"/>
        <v/>
      </c>
      <c r="AE1392" s="194" t="str">
        <f t="shared" si="213"/>
        <v/>
      </c>
      <c r="AF1392" s="177" t="str">
        <f>IF($AR1392="","",IF(INDEX('Required State Input – Clinic'!AB$12:AB$2011,$AT1392)="","",INDEX('Required State Input – Clinic'!AB$12:AB$2011,$AT1392)))</f>
        <v/>
      </c>
      <c r="AG1392" s="172" t="str">
        <f>IF($AR1392="","",IF(INDEX('Required State Input – Clinic'!AC$12:AC$2011,$AT1392)="","",ROUND(INDEX('Required State Input – Clinic'!AC$12:AC$2011,$AT1392),4)))</f>
        <v/>
      </c>
      <c r="AH1392" s="180" t="str">
        <f t="shared" si="214"/>
        <v/>
      </c>
      <c r="AI1392" s="173" t="str">
        <f>IF($AR1392="","",IF(INDEX('Required State Input – Clinic'!AD$12:AD$2011,$AT1392)="",0,ROUND(INDEX('Required State Input – Clinic'!AD$12:AD$2011,$AT1392),2)))</f>
        <v/>
      </c>
      <c r="AJ1392" s="180" t="str">
        <f t="shared" si="215"/>
        <v/>
      </c>
      <c r="AK1392" s="194" t="str">
        <f t="shared" si="216"/>
        <v/>
      </c>
      <c r="AL1392" s="170" t="str">
        <f>IF($AR1392="","",IF(INDEX('Required State Input – Clinic'!AE$12:AE$2011,$AT1392)="",0,ROUND(INDEX('Required State Input – Clinic'!AE$12:AE$2011,$AT1392),2)))</f>
        <v/>
      </c>
      <c r="AM1392" s="180" t="str">
        <f t="shared" si="217"/>
        <v/>
      </c>
      <c r="AR1392" t="str">
        <f t="shared" si="218"/>
        <v/>
      </c>
      <c r="AS1392" t="str">
        <f t="shared" si="219"/>
        <v/>
      </c>
      <c r="AT1392" t="str">
        <f>IF(AR1392="","",MATCH(AS1392,'Required State Input – Clinic'!$AS$12:$AS$2011,FALSE))</f>
        <v/>
      </c>
    </row>
    <row r="1393" spans="1:46" x14ac:dyDescent="0.25">
      <c r="A1393" s="218" t="s">
        <v>257</v>
      </c>
      <c r="B1393" s="174" t="str">
        <f>IF($AR1393="","",IF(INDEX('Required State Input – Clinic'!B$12:B$2011,$AT1393)="","",INDEX('Required State Input – Clinic'!B$12:B$2011,$AT1393)))</f>
        <v/>
      </c>
      <c r="C1393" s="168" t="str">
        <f>IF($AR1393="","",IF(INDEX('Required State Input – Clinic'!C$12:C$2011,$AT1393)="","",INDEX('Required State Input – Clinic'!C$12:C$2011,$AT1393)))</f>
        <v/>
      </c>
      <c r="D1393" s="175" t="str">
        <f>IF($AR1393="","",IF(INDEX('Required State Input – Clinic'!D$12:D$2011,$AT1393)="","",INDEX('Required State Input – Clinic'!D$12:D$2011,$AT1393)))</f>
        <v/>
      </c>
      <c r="E1393" s="174" t="str">
        <f>IF($AR1393="","",IF(INDEX('Required State Input – Clinic'!E$12:E$2011,$AT1393)="","",INDEX('Required State Input – Clinic'!E$12:E$2011,$AT1393)))</f>
        <v/>
      </c>
      <c r="F1393" s="176" t="str">
        <f>IF($AR1393="","",IF(INDEX('Required State Input – Clinic'!F$12:F$2011,$AT1393)="","",INDEX('Required State Input – Clinic'!F$12:F$2011,$AT1393)))</f>
        <v/>
      </c>
      <c r="G1393" s="176" t="str">
        <f>IF($AR1393="","",IF(INDEX('Required State Input – Clinic'!G$12:G$2011,$AT1393)="","",INDEX('Required State Input – Clinic'!G$12:G$2011,$AT1393)))</f>
        <v/>
      </c>
      <c r="H1393" s="176" t="str">
        <f>IF($AR1393="","",IF(INDEX('Required State Input – Clinic'!H$12:H$2011,$AT1393)="","",INDEX('Required State Input – Clinic'!H$12:H$2011,$AT1393)))</f>
        <v/>
      </c>
      <c r="I1393" s="177" t="str">
        <f>IF($AR1393="","",IF(INDEX('Required State Input – Clinic'!I$12:I$2011,$AT1393)="","",INDEX('Required State Input – Clinic'!I$12:I$2011,$AT1393)))</f>
        <v/>
      </c>
      <c r="J1393" s="176" t="str">
        <f>IF($AR1393="","",IF(INDEX('Required State Input – Clinic'!J$12:J$2011,$AT1393)="","",INDEX('Required State Input – Clinic'!J$12:J$2011,$AT1393)))</f>
        <v/>
      </c>
      <c r="K1393" s="178" t="str">
        <f>IF($AR1393="","",IF(INDEX('Required State Input – Clinic'!K$12:K$2011,$AT1393)="","",INDEX('Required State Input – Clinic'!K$12:K$2011,$AT1393)))</f>
        <v/>
      </c>
      <c r="L1393" s="179" t="str">
        <f>IF($AR1393="","",IF(INDEX('Required State Input – Clinic'!L$12:L$2011,$AT1393)="","",INDEX('Required State Input – Clinic'!L$12:L$2011,$AT1393)))</f>
        <v/>
      </c>
      <c r="M1393" s="169" t="str">
        <f>IF($AR1393="","",IF(INDEX('Required State Input – Clinic'!M$12:M$2011,$AT1393)="","",INDEX('Required State Input – Clinic'!M$12:M$2011,$AT1393)))</f>
        <v/>
      </c>
      <c r="N1393" s="169" t="str">
        <f>IF($AR1393="","",IF(INDEX('Required State Input – Clinic'!N$12:N$2011,$AT1393)="","",INDEX('Required State Input – Clinic'!N$12:N$2011,$AT1393)))</f>
        <v/>
      </c>
      <c r="O1393" s="170" t="str">
        <f>IF($AR1393="","",IF(INDEX('Required State Input – Clinic'!O$12:O$2011,$AT1393)="","",ROUND(INDEX('Required State Input – Clinic'!O$12:O$2011,$AT1393),2)))</f>
        <v/>
      </c>
      <c r="P1393" s="170" t="str">
        <f>IF($AR1393="","",IF(INDEX('Required State Input – Clinic'!P$12:P$2011,$AT1393)="","",ROUND(INDEX('Required State Input – Clinic'!P$12:P$2011,$AT1393),2)))</f>
        <v/>
      </c>
      <c r="Q1393" s="170" t="str">
        <f>IF($AR1393="","",IF(INDEX('Required State Input – Clinic'!Q$12:Q$2011,$AT1393)="","",ROUND(INDEX('Required State Input – Clinic'!Q$12:Q$2011,$AT1393),2)))</f>
        <v/>
      </c>
      <c r="R1393" s="276" t="str">
        <f t="shared" si="210"/>
        <v/>
      </c>
      <c r="S1393" s="171" t="str">
        <f>IF($AR1393="","",IF(INDEX('Required State Input – Clinic'!R$12:R$2011,$AT1393)="","",INDEX('Required State Input – Clinic'!R$12:R$2011,$AT1393)))</f>
        <v/>
      </c>
      <c r="T1393" s="169" t="str">
        <f>IF($AR1393="","",IF(INDEX('Required State Input – Clinic'!S$12:S$2011,$AT1393)="","",INDEX('Required State Input – Clinic'!S$12:S$2011,$AT1393)))</f>
        <v/>
      </c>
      <c r="U1393" s="170" t="str">
        <f>IF($AR1393="","",IF(INDEX('Required State Input – Clinic'!T$12:T$2011,$AT1393)="","",ROUND(INDEX('Required State Input – Clinic'!T$12:T$2011,$AT1393),2)))</f>
        <v/>
      </c>
      <c r="V1393" s="170" t="str">
        <f>IF($AR1393="","",IF(INDEX('Required State Input – Clinic'!U$12:U$2011,$AT1393)="","",ROUND(INDEX('Required State Input – Clinic'!U$12:U$2011,$AT1393),2)))</f>
        <v/>
      </c>
      <c r="W1393" s="170" t="str">
        <f>IF($AR1393="","",IF(INDEX('Required State Input – Clinic'!V$12:V$2011,$AT1393)="",0,ROUND(INDEX('Required State Input – Clinic'!V$12:V$2011,$AT1393),2)))</f>
        <v/>
      </c>
      <c r="X1393" s="170" t="str">
        <f>IF($AR1393="","",IF(INDEX('Required State Input – Clinic'!W$12:W$2011,$AT1393)="",0,ROUND(INDEX('Required State Input – Clinic'!W$12:W$2011,$AT1393),2)))</f>
        <v/>
      </c>
      <c r="Y1393" s="170" t="str">
        <f>IF($AR1393="","",IF(INDEX('Required State Input – Clinic'!X$12:X$2011,$AT1393)="",0,ROUND(INDEX('Required State Input – Clinic'!X$12:X$2011,$AT1393),2)))</f>
        <v/>
      </c>
      <c r="Z1393" s="180" t="str">
        <f t="shared" si="211"/>
        <v/>
      </c>
      <c r="AA1393" s="179" t="str">
        <f>IF($AR1393="","",IF(INDEX('Required State Input – Clinic'!Y$12:Y$2011,$AT1393)="","",INDEX('Required State Input – Clinic'!Y$12:Y$2011,$AT1393)))</f>
        <v/>
      </c>
      <c r="AB1393" s="172" t="str">
        <f>IF($AR1393="","",IF(INDEX('Required State Input – Clinic'!Z$12:Z$2011,$AT1393)="","",ROUND(INDEX('Required State Input – Clinic'!Z$12:Z$2011,$AT1393),4)))</f>
        <v/>
      </c>
      <c r="AC1393" s="172" t="str">
        <f>IF($AR1393="","",IF(INDEX('Required State Input – Clinic'!AA$12:AA$2011,$AT1393)="","",ROUND(INDEX('Required State Input – Clinic'!AA$12:AA$2011,$AT1393),4)))</f>
        <v/>
      </c>
      <c r="AD1393" s="180" t="str">
        <f t="shared" si="212"/>
        <v/>
      </c>
      <c r="AE1393" s="194" t="str">
        <f t="shared" si="213"/>
        <v/>
      </c>
      <c r="AF1393" s="177" t="str">
        <f>IF($AR1393="","",IF(INDEX('Required State Input – Clinic'!AB$12:AB$2011,$AT1393)="","",INDEX('Required State Input – Clinic'!AB$12:AB$2011,$AT1393)))</f>
        <v/>
      </c>
      <c r="AG1393" s="172" t="str">
        <f>IF($AR1393="","",IF(INDEX('Required State Input – Clinic'!AC$12:AC$2011,$AT1393)="","",ROUND(INDEX('Required State Input – Clinic'!AC$12:AC$2011,$AT1393),4)))</f>
        <v/>
      </c>
      <c r="AH1393" s="180" t="str">
        <f t="shared" si="214"/>
        <v/>
      </c>
      <c r="AI1393" s="173" t="str">
        <f>IF($AR1393="","",IF(INDEX('Required State Input – Clinic'!AD$12:AD$2011,$AT1393)="",0,ROUND(INDEX('Required State Input – Clinic'!AD$12:AD$2011,$AT1393),2)))</f>
        <v/>
      </c>
      <c r="AJ1393" s="180" t="str">
        <f t="shared" si="215"/>
        <v/>
      </c>
      <c r="AK1393" s="194" t="str">
        <f t="shared" si="216"/>
        <v/>
      </c>
      <c r="AL1393" s="170" t="str">
        <f>IF($AR1393="","",IF(INDEX('Required State Input – Clinic'!AE$12:AE$2011,$AT1393)="",0,ROUND(INDEX('Required State Input – Clinic'!AE$12:AE$2011,$AT1393),2)))</f>
        <v/>
      </c>
      <c r="AM1393" s="180" t="str">
        <f t="shared" si="217"/>
        <v/>
      </c>
      <c r="AR1393" t="str">
        <f t="shared" si="218"/>
        <v/>
      </c>
      <c r="AS1393" t="str">
        <f t="shared" si="219"/>
        <v/>
      </c>
      <c r="AT1393" t="str">
        <f>IF(AR1393="","",MATCH(AS1393,'Required State Input – Clinic'!$AS$12:$AS$2011,FALSE))</f>
        <v/>
      </c>
    </row>
    <row r="1394" spans="1:46" x14ac:dyDescent="0.25">
      <c r="A1394" s="218" t="s">
        <v>257</v>
      </c>
      <c r="B1394" s="174" t="str">
        <f>IF($AR1394="","",IF(INDEX('Required State Input – Clinic'!B$12:B$2011,$AT1394)="","",INDEX('Required State Input – Clinic'!B$12:B$2011,$AT1394)))</f>
        <v/>
      </c>
      <c r="C1394" s="168" t="str">
        <f>IF($AR1394="","",IF(INDEX('Required State Input – Clinic'!C$12:C$2011,$AT1394)="","",INDEX('Required State Input – Clinic'!C$12:C$2011,$AT1394)))</f>
        <v/>
      </c>
      <c r="D1394" s="175" t="str">
        <f>IF($AR1394="","",IF(INDEX('Required State Input – Clinic'!D$12:D$2011,$AT1394)="","",INDEX('Required State Input – Clinic'!D$12:D$2011,$AT1394)))</f>
        <v/>
      </c>
      <c r="E1394" s="174" t="str">
        <f>IF($AR1394="","",IF(INDEX('Required State Input – Clinic'!E$12:E$2011,$AT1394)="","",INDEX('Required State Input – Clinic'!E$12:E$2011,$AT1394)))</f>
        <v/>
      </c>
      <c r="F1394" s="176" t="str">
        <f>IF($AR1394="","",IF(INDEX('Required State Input – Clinic'!F$12:F$2011,$AT1394)="","",INDEX('Required State Input – Clinic'!F$12:F$2011,$AT1394)))</f>
        <v/>
      </c>
      <c r="G1394" s="176" t="str">
        <f>IF($AR1394="","",IF(INDEX('Required State Input – Clinic'!G$12:G$2011,$AT1394)="","",INDEX('Required State Input – Clinic'!G$12:G$2011,$AT1394)))</f>
        <v/>
      </c>
      <c r="H1394" s="176" t="str">
        <f>IF($AR1394="","",IF(INDEX('Required State Input – Clinic'!H$12:H$2011,$AT1394)="","",INDEX('Required State Input – Clinic'!H$12:H$2011,$AT1394)))</f>
        <v/>
      </c>
      <c r="I1394" s="177" t="str">
        <f>IF($AR1394="","",IF(INDEX('Required State Input – Clinic'!I$12:I$2011,$AT1394)="","",INDEX('Required State Input – Clinic'!I$12:I$2011,$AT1394)))</f>
        <v/>
      </c>
      <c r="J1394" s="176" t="str">
        <f>IF($AR1394="","",IF(INDEX('Required State Input – Clinic'!J$12:J$2011,$AT1394)="","",INDEX('Required State Input – Clinic'!J$12:J$2011,$AT1394)))</f>
        <v/>
      </c>
      <c r="K1394" s="178" t="str">
        <f>IF($AR1394="","",IF(INDEX('Required State Input – Clinic'!K$12:K$2011,$AT1394)="","",INDEX('Required State Input – Clinic'!K$12:K$2011,$AT1394)))</f>
        <v/>
      </c>
      <c r="L1394" s="179" t="str">
        <f>IF($AR1394="","",IF(INDEX('Required State Input – Clinic'!L$12:L$2011,$AT1394)="","",INDEX('Required State Input – Clinic'!L$12:L$2011,$AT1394)))</f>
        <v/>
      </c>
      <c r="M1394" s="169" t="str">
        <f>IF($AR1394="","",IF(INDEX('Required State Input – Clinic'!M$12:M$2011,$AT1394)="","",INDEX('Required State Input – Clinic'!M$12:M$2011,$AT1394)))</f>
        <v/>
      </c>
      <c r="N1394" s="169" t="str">
        <f>IF($AR1394="","",IF(INDEX('Required State Input – Clinic'!N$12:N$2011,$AT1394)="","",INDEX('Required State Input – Clinic'!N$12:N$2011,$AT1394)))</f>
        <v/>
      </c>
      <c r="O1394" s="170" t="str">
        <f>IF($AR1394="","",IF(INDEX('Required State Input – Clinic'!O$12:O$2011,$AT1394)="","",ROUND(INDEX('Required State Input – Clinic'!O$12:O$2011,$AT1394),2)))</f>
        <v/>
      </c>
      <c r="P1394" s="170" t="str">
        <f>IF($AR1394="","",IF(INDEX('Required State Input – Clinic'!P$12:P$2011,$AT1394)="","",ROUND(INDEX('Required State Input – Clinic'!P$12:P$2011,$AT1394),2)))</f>
        <v/>
      </c>
      <c r="Q1394" s="170" t="str">
        <f>IF($AR1394="","",IF(INDEX('Required State Input – Clinic'!Q$12:Q$2011,$AT1394)="","",ROUND(INDEX('Required State Input – Clinic'!Q$12:Q$2011,$AT1394),2)))</f>
        <v/>
      </c>
      <c r="R1394" s="276" t="str">
        <f t="shared" si="210"/>
        <v/>
      </c>
      <c r="S1394" s="171" t="str">
        <f>IF($AR1394="","",IF(INDEX('Required State Input – Clinic'!R$12:R$2011,$AT1394)="","",INDEX('Required State Input – Clinic'!R$12:R$2011,$AT1394)))</f>
        <v/>
      </c>
      <c r="T1394" s="169" t="str">
        <f>IF($AR1394="","",IF(INDEX('Required State Input – Clinic'!S$12:S$2011,$AT1394)="","",INDEX('Required State Input – Clinic'!S$12:S$2011,$AT1394)))</f>
        <v/>
      </c>
      <c r="U1394" s="170" t="str">
        <f>IF($AR1394="","",IF(INDEX('Required State Input – Clinic'!T$12:T$2011,$AT1394)="","",ROUND(INDEX('Required State Input – Clinic'!T$12:T$2011,$AT1394),2)))</f>
        <v/>
      </c>
      <c r="V1394" s="170" t="str">
        <f>IF($AR1394="","",IF(INDEX('Required State Input – Clinic'!U$12:U$2011,$AT1394)="","",ROUND(INDEX('Required State Input – Clinic'!U$12:U$2011,$AT1394),2)))</f>
        <v/>
      </c>
      <c r="W1394" s="170" t="str">
        <f>IF($AR1394="","",IF(INDEX('Required State Input – Clinic'!V$12:V$2011,$AT1394)="",0,ROUND(INDEX('Required State Input – Clinic'!V$12:V$2011,$AT1394),2)))</f>
        <v/>
      </c>
      <c r="X1394" s="170" t="str">
        <f>IF($AR1394="","",IF(INDEX('Required State Input – Clinic'!W$12:W$2011,$AT1394)="",0,ROUND(INDEX('Required State Input – Clinic'!W$12:W$2011,$AT1394),2)))</f>
        <v/>
      </c>
      <c r="Y1394" s="170" t="str">
        <f>IF($AR1394="","",IF(INDEX('Required State Input – Clinic'!X$12:X$2011,$AT1394)="",0,ROUND(INDEX('Required State Input – Clinic'!X$12:X$2011,$AT1394),2)))</f>
        <v/>
      </c>
      <c r="Z1394" s="180" t="str">
        <f t="shared" si="211"/>
        <v/>
      </c>
      <c r="AA1394" s="179" t="str">
        <f>IF($AR1394="","",IF(INDEX('Required State Input – Clinic'!Y$12:Y$2011,$AT1394)="","",INDEX('Required State Input – Clinic'!Y$12:Y$2011,$AT1394)))</f>
        <v/>
      </c>
      <c r="AB1394" s="172" t="str">
        <f>IF($AR1394="","",IF(INDEX('Required State Input – Clinic'!Z$12:Z$2011,$AT1394)="","",ROUND(INDEX('Required State Input – Clinic'!Z$12:Z$2011,$AT1394),4)))</f>
        <v/>
      </c>
      <c r="AC1394" s="172" t="str">
        <f>IF($AR1394="","",IF(INDEX('Required State Input – Clinic'!AA$12:AA$2011,$AT1394)="","",ROUND(INDEX('Required State Input – Clinic'!AA$12:AA$2011,$AT1394),4)))</f>
        <v/>
      </c>
      <c r="AD1394" s="180" t="str">
        <f t="shared" si="212"/>
        <v/>
      </c>
      <c r="AE1394" s="194" t="str">
        <f t="shared" si="213"/>
        <v/>
      </c>
      <c r="AF1394" s="177" t="str">
        <f>IF($AR1394="","",IF(INDEX('Required State Input – Clinic'!AB$12:AB$2011,$AT1394)="","",INDEX('Required State Input – Clinic'!AB$12:AB$2011,$AT1394)))</f>
        <v/>
      </c>
      <c r="AG1394" s="172" t="str">
        <f>IF($AR1394="","",IF(INDEX('Required State Input – Clinic'!AC$12:AC$2011,$AT1394)="","",ROUND(INDEX('Required State Input – Clinic'!AC$12:AC$2011,$AT1394),4)))</f>
        <v/>
      </c>
      <c r="AH1394" s="180" t="str">
        <f t="shared" si="214"/>
        <v/>
      </c>
      <c r="AI1394" s="173" t="str">
        <f>IF($AR1394="","",IF(INDEX('Required State Input – Clinic'!AD$12:AD$2011,$AT1394)="",0,ROUND(INDEX('Required State Input – Clinic'!AD$12:AD$2011,$AT1394),2)))</f>
        <v/>
      </c>
      <c r="AJ1394" s="180" t="str">
        <f t="shared" si="215"/>
        <v/>
      </c>
      <c r="AK1394" s="194" t="str">
        <f t="shared" si="216"/>
        <v/>
      </c>
      <c r="AL1394" s="170" t="str">
        <f>IF($AR1394="","",IF(INDEX('Required State Input – Clinic'!AE$12:AE$2011,$AT1394)="",0,ROUND(INDEX('Required State Input – Clinic'!AE$12:AE$2011,$AT1394),2)))</f>
        <v/>
      </c>
      <c r="AM1394" s="180" t="str">
        <f t="shared" si="217"/>
        <v/>
      </c>
      <c r="AR1394" t="str">
        <f t="shared" si="218"/>
        <v/>
      </c>
      <c r="AS1394" t="str">
        <f t="shared" si="219"/>
        <v/>
      </c>
      <c r="AT1394" t="str">
        <f>IF(AR1394="","",MATCH(AS1394,'Required State Input – Clinic'!$AS$12:$AS$2011,FALSE))</f>
        <v/>
      </c>
    </row>
    <row r="1395" spans="1:46" x14ac:dyDescent="0.25">
      <c r="A1395" s="218" t="s">
        <v>257</v>
      </c>
      <c r="B1395" s="174" t="str">
        <f>IF($AR1395="","",IF(INDEX('Required State Input – Clinic'!B$12:B$2011,$AT1395)="","",INDEX('Required State Input – Clinic'!B$12:B$2011,$AT1395)))</f>
        <v/>
      </c>
      <c r="C1395" s="168" t="str">
        <f>IF($AR1395="","",IF(INDEX('Required State Input – Clinic'!C$12:C$2011,$AT1395)="","",INDEX('Required State Input – Clinic'!C$12:C$2011,$AT1395)))</f>
        <v/>
      </c>
      <c r="D1395" s="175" t="str">
        <f>IF($AR1395="","",IF(INDEX('Required State Input – Clinic'!D$12:D$2011,$AT1395)="","",INDEX('Required State Input – Clinic'!D$12:D$2011,$AT1395)))</f>
        <v/>
      </c>
      <c r="E1395" s="174" t="str">
        <f>IF($AR1395="","",IF(INDEX('Required State Input – Clinic'!E$12:E$2011,$AT1395)="","",INDEX('Required State Input – Clinic'!E$12:E$2011,$AT1395)))</f>
        <v/>
      </c>
      <c r="F1395" s="176" t="str">
        <f>IF($AR1395="","",IF(INDEX('Required State Input – Clinic'!F$12:F$2011,$AT1395)="","",INDEX('Required State Input – Clinic'!F$12:F$2011,$AT1395)))</f>
        <v/>
      </c>
      <c r="G1395" s="176" t="str">
        <f>IF($AR1395="","",IF(INDEX('Required State Input – Clinic'!G$12:G$2011,$AT1395)="","",INDEX('Required State Input – Clinic'!G$12:G$2011,$AT1395)))</f>
        <v/>
      </c>
      <c r="H1395" s="176" t="str">
        <f>IF($AR1395="","",IF(INDEX('Required State Input – Clinic'!H$12:H$2011,$AT1395)="","",INDEX('Required State Input – Clinic'!H$12:H$2011,$AT1395)))</f>
        <v/>
      </c>
      <c r="I1395" s="177" t="str">
        <f>IF($AR1395="","",IF(INDEX('Required State Input – Clinic'!I$12:I$2011,$AT1395)="","",INDEX('Required State Input – Clinic'!I$12:I$2011,$AT1395)))</f>
        <v/>
      </c>
      <c r="J1395" s="176" t="str">
        <f>IF($AR1395="","",IF(INDEX('Required State Input – Clinic'!J$12:J$2011,$AT1395)="","",INDEX('Required State Input – Clinic'!J$12:J$2011,$AT1395)))</f>
        <v/>
      </c>
      <c r="K1395" s="178" t="str">
        <f>IF($AR1395="","",IF(INDEX('Required State Input – Clinic'!K$12:K$2011,$AT1395)="","",INDEX('Required State Input – Clinic'!K$12:K$2011,$AT1395)))</f>
        <v/>
      </c>
      <c r="L1395" s="179" t="str">
        <f>IF($AR1395="","",IF(INDEX('Required State Input – Clinic'!L$12:L$2011,$AT1395)="","",INDEX('Required State Input – Clinic'!L$12:L$2011,$AT1395)))</f>
        <v/>
      </c>
      <c r="M1395" s="169" t="str">
        <f>IF($AR1395="","",IF(INDEX('Required State Input – Clinic'!M$12:M$2011,$AT1395)="","",INDEX('Required State Input – Clinic'!M$12:M$2011,$AT1395)))</f>
        <v/>
      </c>
      <c r="N1395" s="169" t="str">
        <f>IF($AR1395="","",IF(INDEX('Required State Input – Clinic'!N$12:N$2011,$AT1395)="","",INDEX('Required State Input – Clinic'!N$12:N$2011,$AT1395)))</f>
        <v/>
      </c>
      <c r="O1395" s="170" t="str">
        <f>IF($AR1395="","",IF(INDEX('Required State Input – Clinic'!O$12:O$2011,$AT1395)="","",ROUND(INDEX('Required State Input – Clinic'!O$12:O$2011,$AT1395),2)))</f>
        <v/>
      </c>
      <c r="P1395" s="170" t="str">
        <f>IF($AR1395="","",IF(INDEX('Required State Input – Clinic'!P$12:P$2011,$AT1395)="","",ROUND(INDEX('Required State Input – Clinic'!P$12:P$2011,$AT1395),2)))</f>
        <v/>
      </c>
      <c r="Q1395" s="170" t="str">
        <f>IF($AR1395="","",IF(INDEX('Required State Input – Clinic'!Q$12:Q$2011,$AT1395)="","",ROUND(INDEX('Required State Input – Clinic'!Q$12:Q$2011,$AT1395),2)))</f>
        <v/>
      </c>
      <c r="R1395" s="276" t="str">
        <f t="shared" si="210"/>
        <v/>
      </c>
      <c r="S1395" s="171" t="str">
        <f>IF($AR1395="","",IF(INDEX('Required State Input – Clinic'!R$12:R$2011,$AT1395)="","",INDEX('Required State Input – Clinic'!R$12:R$2011,$AT1395)))</f>
        <v/>
      </c>
      <c r="T1395" s="169" t="str">
        <f>IF($AR1395="","",IF(INDEX('Required State Input – Clinic'!S$12:S$2011,$AT1395)="","",INDEX('Required State Input – Clinic'!S$12:S$2011,$AT1395)))</f>
        <v/>
      </c>
      <c r="U1395" s="170" t="str">
        <f>IF($AR1395="","",IF(INDEX('Required State Input – Clinic'!T$12:T$2011,$AT1395)="","",ROUND(INDEX('Required State Input – Clinic'!T$12:T$2011,$AT1395),2)))</f>
        <v/>
      </c>
      <c r="V1395" s="170" t="str">
        <f>IF($AR1395="","",IF(INDEX('Required State Input – Clinic'!U$12:U$2011,$AT1395)="","",ROUND(INDEX('Required State Input – Clinic'!U$12:U$2011,$AT1395),2)))</f>
        <v/>
      </c>
      <c r="W1395" s="170" t="str">
        <f>IF($AR1395="","",IF(INDEX('Required State Input – Clinic'!V$12:V$2011,$AT1395)="",0,ROUND(INDEX('Required State Input – Clinic'!V$12:V$2011,$AT1395),2)))</f>
        <v/>
      </c>
      <c r="X1395" s="170" t="str">
        <f>IF($AR1395="","",IF(INDEX('Required State Input – Clinic'!W$12:W$2011,$AT1395)="",0,ROUND(INDEX('Required State Input – Clinic'!W$12:W$2011,$AT1395),2)))</f>
        <v/>
      </c>
      <c r="Y1395" s="170" t="str">
        <f>IF($AR1395="","",IF(INDEX('Required State Input – Clinic'!X$12:X$2011,$AT1395)="",0,ROUND(INDEX('Required State Input – Clinic'!X$12:X$2011,$AT1395),2)))</f>
        <v/>
      </c>
      <c r="Z1395" s="180" t="str">
        <f t="shared" si="211"/>
        <v/>
      </c>
      <c r="AA1395" s="179" t="str">
        <f>IF($AR1395="","",IF(INDEX('Required State Input – Clinic'!Y$12:Y$2011,$AT1395)="","",INDEX('Required State Input – Clinic'!Y$12:Y$2011,$AT1395)))</f>
        <v/>
      </c>
      <c r="AB1395" s="172" t="str">
        <f>IF($AR1395="","",IF(INDEX('Required State Input – Clinic'!Z$12:Z$2011,$AT1395)="","",ROUND(INDEX('Required State Input – Clinic'!Z$12:Z$2011,$AT1395),4)))</f>
        <v/>
      </c>
      <c r="AC1395" s="172" t="str">
        <f>IF($AR1395="","",IF(INDEX('Required State Input – Clinic'!AA$12:AA$2011,$AT1395)="","",ROUND(INDEX('Required State Input – Clinic'!AA$12:AA$2011,$AT1395),4)))</f>
        <v/>
      </c>
      <c r="AD1395" s="180" t="str">
        <f t="shared" si="212"/>
        <v/>
      </c>
      <c r="AE1395" s="194" t="str">
        <f t="shared" si="213"/>
        <v/>
      </c>
      <c r="AF1395" s="177" t="str">
        <f>IF($AR1395="","",IF(INDEX('Required State Input – Clinic'!AB$12:AB$2011,$AT1395)="","",INDEX('Required State Input – Clinic'!AB$12:AB$2011,$AT1395)))</f>
        <v/>
      </c>
      <c r="AG1395" s="172" t="str">
        <f>IF($AR1395="","",IF(INDEX('Required State Input – Clinic'!AC$12:AC$2011,$AT1395)="","",ROUND(INDEX('Required State Input – Clinic'!AC$12:AC$2011,$AT1395),4)))</f>
        <v/>
      </c>
      <c r="AH1395" s="180" t="str">
        <f t="shared" si="214"/>
        <v/>
      </c>
      <c r="AI1395" s="173" t="str">
        <f>IF($AR1395="","",IF(INDEX('Required State Input – Clinic'!AD$12:AD$2011,$AT1395)="",0,ROUND(INDEX('Required State Input – Clinic'!AD$12:AD$2011,$AT1395),2)))</f>
        <v/>
      </c>
      <c r="AJ1395" s="180" t="str">
        <f t="shared" si="215"/>
        <v/>
      </c>
      <c r="AK1395" s="194" t="str">
        <f t="shared" si="216"/>
        <v/>
      </c>
      <c r="AL1395" s="170" t="str">
        <f>IF($AR1395="","",IF(INDEX('Required State Input – Clinic'!AE$12:AE$2011,$AT1395)="",0,ROUND(INDEX('Required State Input – Clinic'!AE$12:AE$2011,$AT1395),2)))</f>
        <v/>
      </c>
      <c r="AM1395" s="180" t="str">
        <f t="shared" si="217"/>
        <v/>
      </c>
      <c r="AR1395" t="str">
        <f t="shared" si="218"/>
        <v/>
      </c>
      <c r="AS1395" t="str">
        <f t="shared" si="219"/>
        <v/>
      </c>
      <c r="AT1395" t="str">
        <f>IF(AR1395="","",MATCH(AS1395,'Required State Input – Clinic'!$AS$12:$AS$2011,FALSE))</f>
        <v/>
      </c>
    </row>
    <row r="1396" spans="1:46" x14ac:dyDescent="0.25">
      <c r="A1396" s="218" t="s">
        <v>257</v>
      </c>
      <c r="B1396" s="174" t="str">
        <f>IF($AR1396="","",IF(INDEX('Required State Input – Clinic'!B$12:B$2011,$AT1396)="","",INDEX('Required State Input – Clinic'!B$12:B$2011,$AT1396)))</f>
        <v/>
      </c>
      <c r="C1396" s="168" t="str">
        <f>IF($AR1396="","",IF(INDEX('Required State Input – Clinic'!C$12:C$2011,$AT1396)="","",INDEX('Required State Input – Clinic'!C$12:C$2011,$AT1396)))</f>
        <v/>
      </c>
      <c r="D1396" s="175" t="str">
        <f>IF($AR1396="","",IF(INDEX('Required State Input – Clinic'!D$12:D$2011,$AT1396)="","",INDEX('Required State Input – Clinic'!D$12:D$2011,$AT1396)))</f>
        <v/>
      </c>
      <c r="E1396" s="174" t="str">
        <f>IF($AR1396="","",IF(INDEX('Required State Input – Clinic'!E$12:E$2011,$AT1396)="","",INDEX('Required State Input – Clinic'!E$12:E$2011,$AT1396)))</f>
        <v/>
      </c>
      <c r="F1396" s="176" t="str">
        <f>IF($AR1396="","",IF(INDEX('Required State Input – Clinic'!F$12:F$2011,$AT1396)="","",INDEX('Required State Input – Clinic'!F$12:F$2011,$AT1396)))</f>
        <v/>
      </c>
      <c r="G1396" s="176" t="str">
        <f>IF($AR1396="","",IF(INDEX('Required State Input – Clinic'!G$12:G$2011,$AT1396)="","",INDEX('Required State Input – Clinic'!G$12:G$2011,$AT1396)))</f>
        <v/>
      </c>
      <c r="H1396" s="176" t="str">
        <f>IF($AR1396="","",IF(INDEX('Required State Input – Clinic'!H$12:H$2011,$AT1396)="","",INDEX('Required State Input – Clinic'!H$12:H$2011,$AT1396)))</f>
        <v/>
      </c>
      <c r="I1396" s="177" t="str">
        <f>IF($AR1396="","",IF(INDEX('Required State Input – Clinic'!I$12:I$2011,$AT1396)="","",INDEX('Required State Input – Clinic'!I$12:I$2011,$AT1396)))</f>
        <v/>
      </c>
      <c r="J1396" s="176" t="str">
        <f>IF($AR1396="","",IF(INDEX('Required State Input – Clinic'!J$12:J$2011,$AT1396)="","",INDEX('Required State Input – Clinic'!J$12:J$2011,$AT1396)))</f>
        <v/>
      </c>
      <c r="K1396" s="178" t="str">
        <f>IF($AR1396="","",IF(INDEX('Required State Input – Clinic'!K$12:K$2011,$AT1396)="","",INDEX('Required State Input – Clinic'!K$12:K$2011,$AT1396)))</f>
        <v/>
      </c>
      <c r="L1396" s="179" t="str">
        <f>IF($AR1396="","",IF(INDEX('Required State Input – Clinic'!L$12:L$2011,$AT1396)="","",INDEX('Required State Input – Clinic'!L$12:L$2011,$AT1396)))</f>
        <v/>
      </c>
      <c r="M1396" s="169" t="str">
        <f>IF($AR1396="","",IF(INDEX('Required State Input – Clinic'!M$12:M$2011,$AT1396)="","",INDEX('Required State Input – Clinic'!M$12:M$2011,$AT1396)))</f>
        <v/>
      </c>
      <c r="N1396" s="169" t="str">
        <f>IF($AR1396="","",IF(INDEX('Required State Input – Clinic'!N$12:N$2011,$AT1396)="","",INDEX('Required State Input – Clinic'!N$12:N$2011,$AT1396)))</f>
        <v/>
      </c>
      <c r="O1396" s="170" t="str">
        <f>IF($AR1396="","",IF(INDEX('Required State Input – Clinic'!O$12:O$2011,$AT1396)="","",ROUND(INDEX('Required State Input – Clinic'!O$12:O$2011,$AT1396),2)))</f>
        <v/>
      </c>
      <c r="P1396" s="170" t="str">
        <f>IF($AR1396="","",IF(INDEX('Required State Input – Clinic'!P$12:P$2011,$AT1396)="","",ROUND(INDEX('Required State Input – Clinic'!P$12:P$2011,$AT1396),2)))</f>
        <v/>
      </c>
      <c r="Q1396" s="170" t="str">
        <f>IF($AR1396="","",IF(INDEX('Required State Input – Clinic'!Q$12:Q$2011,$AT1396)="","",ROUND(INDEX('Required State Input – Clinic'!Q$12:Q$2011,$AT1396),2)))</f>
        <v/>
      </c>
      <c r="R1396" s="276" t="str">
        <f t="shared" si="210"/>
        <v/>
      </c>
      <c r="S1396" s="171" t="str">
        <f>IF($AR1396="","",IF(INDEX('Required State Input – Clinic'!R$12:R$2011,$AT1396)="","",INDEX('Required State Input – Clinic'!R$12:R$2011,$AT1396)))</f>
        <v/>
      </c>
      <c r="T1396" s="169" t="str">
        <f>IF($AR1396="","",IF(INDEX('Required State Input – Clinic'!S$12:S$2011,$AT1396)="","",INDEX('Required State Input – Clinic'!S$12:S$2011,$AT1396)))</f>
        <v/>
      </c>
      <c r="U1396" s="170" t="str">
        <f>IF($AR1396="","",IF(INDEX('Required State Input – Clinic'!T$12:T$2011,$AT1396)="","",ROUND(INDEX('Required State Input – Clinic'!T$12:T$2011,$AT1396),2)))</f>
        <v/>
      </c>
      <c r="V1396" s="170" t="str">
        <f>IF($AR1396="","",IF(INDEX('Required State Input – Clinic'!U$12:U$2011,$AT1396)="","",ROUND(INDEX('Required State Input – Clinic'!U$12:U$2011,$AT1396),2)))</f>
        <v/>
      </c>
      <c r="W1396" s="170" t="str">
        <f>IF($AR1396="","",IF(INDEX('Required State Input – Clinic'!V$12:V$2011,$AT1396)="",0,ROUND(INDEX('Required State Input – Clinic'!V$12:V$2011,$AT1396),2)))</f>
        <v/>
      </c>
      <c r="X1396" s="170" t="str">
        <f>IF($AR1396="","",IF(INDEX('Required State Input – Clinic'!W$12:W$2011,$AT1396)="",0,ROUND(INDEX('Required State Input – Clinic'!W$12:W$2011,$AT1396),2)))</f>
        <v/>
      </c>
      <c r="Y1396" s="170" t="str">
        <f>IF($AR1396="","",IF(INDEX('Required State Input – Clinic'!X$12:X$2011,$AT1396)="",0,ROUND(INDEX('Required State Input – Clinic'!X$12:X$2011,$AT1396),2)))</f>
        <v/>
      </c>
      <c r="Z1396" s="180" t="str">
        <f t="shared" si="211"/>
        <v/>
      </c>
      <c r="AA1396" s="179" t="str">
        <f>IF($AR1396="","",IF(INDEX('Required State Input – Clinic'!Y$12:Y$2011,$AT1396)="","",INDEX('Required State Input – Clinic'!Y$12:Y$2011,$AT1396)))</f>
        <v/>
      </c>
      <c r="AB1396" s="172" t="str">
        <f>IF($AR1396="","",IF(INDEX('Required State Input – Clinic'!Z$12:Z$2011,$AT1396)="","",ROUND(INDEX('Required State Input – Clinic'!Z$12:Z$2011,$AT1396),4)))</f>
        <v/>
      </c>
      <c r="AC1396" s="172" t="str">
        <f>IF($AR1396="","",IF(INDEX('Required State Input – Clinic'!AA$12:AA$2011,$AT1396)="","",ROUND(INDEX('Required State Input – Clinic'!AA$12:AA$2011,$AT1396),4)))</f>
        <v/>
      </c>
      <c r="AD1396" s="180" t="str">
        <f t="shared" si="212"/>
        <v/>
      </c>
      <c r="AE1396" s="194" t="str">
        <f t="shared" si="213"/>
        <v/>
      </c>
      <c r="AF1396" s="177" t="str">
        <f>IF($AR1396="","",IF(INDEX('Required State Input – Clinic'!AB$12:AB$2011,$AT1396)="","",INDEX('Required State Input – Clinic'!AB$12:AB$2011,$AT1396)))</f>
        <v/>
      </c>
      <c r="AG1396" s="172" t="str">
        <f>IF($AR1396="","",IF(INDEX('Required State Input – Clinic'!AC$12:AC$2011,$AT1396)="","",ROUND(INDEX('Required State Input – Clinic'!AC$12:AC$2011,$AT1396),4)))</f>
        <v/>
      </c>
      <c r="AH1396" s="180" t="str">
        <f t="shared" si="214"/>
        <v/>
      </c>
      <c r="AI1396" s="173" t="str">
        <f>IF($AR1396="","",IF(INDEX('Required State Input – Clinic'!AD$12:AD$2011,$AT1396)="",0,ROUND(INDEX('Required State Input – Clinic'!AD$12:AD$2011,$AT1396),2)))</f>
        <v/>
      </c>
      <c r="AJ1396" s="180" t="str">
        <f t="shared" si="215"/>
        <v/>
      </c>
      <c r="AK1396" s="194" t="str">
        <f t="shared" si="216"/>
        <v/>
      </c>
      <c r="AL1396" s="170" t="str">
        <f>IF($AR1396="","",IF(INDEX('Required State Input – Clinic'!AE$12:AE$2011,$AT1396)="",0,ROUND(INDEX('Required State Input – Clinic'!AE$12:AE$2011,$AT1396),2)))</f>
        <v/>
      </c>
      <c r="AM1396" s="180" t="str">
        <f t="shared" si="217"/>
        <v/>
      </c>
      <c r="AR1396" t="str">
        <f t="shared" si="218"/>
        <v/>
      </c>
      <c r="AS1396" t="str">
        <f t="shared" si="219"/>
        <v/>
      </c>
      <c r="AT1396" t="str">
        <f>IF(AR1396="","",MATCH(AS1396,'Required State Input – Clinic'!$AS$12:$AS$2011,FALSE))</f>
        <v/>
      </c>
    </row>
    <row r="1397" spans="1:46" x14ac:dyDescent="0.25">
      <c r="A1397" s="218" t="s">
        <v>257</v>
      </c>
      <c r="B1397" s="174" t="str">
        <f>IF($AR1397="","",IF(INDEX('Required State Input – Clinic'!B$12:B$2011,$AT1397)="","",INDEX('Required State Input – Clinic'!B$12:B$2011,$AT1397)))</f>
        <v/>
      </c>
      <c r="C1397" s="168" t="str">
        <f>IF($AR1397="","",IF(INDEX('Required State Input – Clinic'!C$12:C$2011,$AT1397)="","",INDEX('Required State Input – Clinic'!C$12:C$2011,$AT1397)))</f>
        <v/>
      </c>
      <c r="D1397" s="175" t="str">
        <f>IF($AR1397="","",IF(INDEX('Required State Input – Clinic'!D$12:D$2011,$AT1397)="","",INDEX('Required State Input – Clinic'!D$12:D$2011,$AT1397)))</f>
        <v/>
      </c>
      <c r="E1397" s="174" t="str">
        <f>IF($AR1397="","",IF(INDEX('Required State Input – Clinic'!E$12:E$2011,$AT1397)="","",INDEX('Required State Input – Clinic'!E$12:E$2011,$AT1397)))</f>
        <v/>
      </c>
      <c r="F1397" s="176" t="str">
        <f>IF($AR1397="","",IF(INDEX('Required State Input – Clinic'!F$12:F$2011,$AT1397)="","",INDEX('Required State Input – Clinic'!F$12:F$2011,$AT1397)))</f>
        <v/>
      </c>
      <c r="G1397" s="176" t="str">
        <f>IF($AR1397="","",IF(INDEX('Required State Input – Clinic'!G$12:G$2011,$AT1397)="","",INDEX('Required State Input – Clinic'!G$12:G$2011,$AT1397)))</f>
        <v/>
      </c>
      <c r="H1397" s="176" t="str">
        <f>IF($AR1397="","",IF(INDEX('Required State Input – Clinic'!H$12:H$2011,$AT1397)="","",INDEX('Required State Input – Clinic'!H$12:H$2011,$AT1397)))</f>
        <v/>
      </c>
      <c r="I1397" s="177" t="str">
        <f>IF($AR1397="","",IF(INDEX('Required State Input – Clinic'!I$12:I$2011,$AT1397)="","",INDEX('Required State Input – Clinic'!I$12:I$2011,$AT1397)))</f>
        <v/>
      </c>
      <c r="J1397" s="176" t="str">
        <f>IF($AR1397="","",IF(INDEX('Required State Input – Clinic'!J$12:J$2011,$AT1397)="","",INDEX('Required State Input – Clinic'!J$12:J$2011,$AT1397)))</f>
        <v/>
      </c>
      <c r="K1397" s="178" t="str">
        <f>IF($AR1397="","",IF(INDEX('Required State Input – Clinic'!K$12:K$2011,$AT1397)="","",INDEX('Required State Input – Clinic'!K$12:K$2011,$AT1397)))</f>
        <v/>
      </c>
      <c r="L1397" s="179" t="str">
        <f>IF($AR1397="","",IF(INDEX('Required State Input – Clinic'!L$12:L$2011,$AT1397)="","",INDEX('Required State Input – Clinic'!L$12:L$2011,$AT1397)))</f>
        <v/>
      </c>
      <c r="M1397" s="169" t="str">
        <f>IF($AR1397="","",IF(INDEX('Required State Input – Clinic'!M$12:M$2011,$AT1397)="","",INDEX('Required State Input – Clinic'!M$12:M$2011,$AT1397)))</f>
        <v/>
      </c>
      <c r="N1397" s="169" t="str">
        <f>IF($AR1397="","",IF(INDEX('Required State Input – Clinic'!N$12:N$2011,$AT1397)="","",INDEX('Required State Input – Clinic'!N$12:N$2011,$AT1397)))</f>
        <v/>
      </c>
      <c r="O1397" s="170" t="str">
        <f>IF($AR1397="","",IF(INDEX('Required State Input – Clinic'!O$12:O$2011,$AT1397)="","",ROUND(INDEX('Required State Input – Clinic'!O$12:O$2011,$AT1397),2)))</f>
        <v/>
      </c>
      <c r="P1397" s="170" t="str">
        <f>IF($AR1397="","",IF(INDEX('Required State Input – Clinic'!P$12:P$2011,$AT1397)="","",ROUND(INDEX('Required State Input – Clinic'!P$12:P$2011,$AT1397),2)))</f>
        <v/>
      </c>
      <c r="Q1397" s="170" t="str">
        <f>IF($AR1397="","",IF(INDEX('Required State Input – Clinic'!Q$12:Q$2011,$AT1397)="","",ROUND(INDEX('Required State Input – Clinic'!Q$12:Q$2011,$AT1397),2)))</f>
        <v/>
      </c>
      <c r="R1397" s="276" t="str">
        <f t="shared" si="210"/>
        <v/>
      </c>
      <c r="S1397" s="171" t="str">
        <f>IF($AR1397="","",IF(INDEX('Required State Input – Clinic'!R$12:R$2011,$AT1397)="","",INDEX('Required State Input – Clinic'!R$12:R$2011,$AT1397)))</f>
        <v/>
      </c>
      <c r="T1397" s="169" t="str">
        <f>IF($AR1397="","",IF(INDEX('Required State Input – Clinic'!S$12:S$2011,$AT1397)="","",INDEX('Required State Input – Clinic'!S$12:S$2011,$AT1397)))</f>
        <v/>
      </c>
      <c r="U1397" s="170" t="str">
        <f>IF($AR1397="","",IF(INDEX('Required State Input – Clinic'!T$12:T$2011,$AT1397)="","",ROUND(INDEX('Required State Input – Clinic'!T$12:T$2011,$AT1397),2)))</f>
        <v/>
      </c>
      <c r="V1397" s="170" t="str">
        <f>IF($AR1397="","",IF(INDEX('Required State Input – Clinic'!U$12:U$2011,$AT1397)="","",ROUND(INDEX('Required State Input – Clinic'!U$12:U$2011,$AT1397),2)))</f>
        <v/>
      </c>
      <c r="W1397" s="170" t="str">
        <f>IF($AR1397="","",IF(INDEX('Required State Input – Clinic'!V$12:V$2011,$AT1397)="",0,ROUND(INDEX('Required State Input – Clinic'!V$12:V$2011,$AT1397),2)))</f>
        <v/>
      </c>
      <c r="X1397" s="170" t="str">
        <f>IF($AR1397="","",IF(INDEX('Required State Input – Clinic'!W$12:W$2011,$AT1397)="",0,ROUND(INDEX('Required State Input – Clinic'!W$12:W$2011,$AT1397),2)))</f>
        <v/>
      </c>
      <c r="Y1397" s="170" t="str">
        <f>IF($AR1397="","",IF(INDEX('Required State Input – Clinic'!X$12:X$2011,$AT1397)="",0,ROUND(INDEX('Required State Input – Clinic'!X$12:X$2011,$AT1397),2)))</f>
        <v/>
      </c>
      <c r="Z1397" s="180" t="str">
        <f t="shared" si="211"/>
        <v/>
      </c>
      <c r="AA1397" s="179" t="str">
        <f>IF($AR1397="","",IF(INDEX('Required State Input – Clinic'!Y$12:Y$2011,$AT1397)="","",INDEX('Required State Input – Clinic'!Y$12:Y$2011,$AT1397)))</f>
        <v/>
      </c>
      <c r="AB1397" s="172" t="str">
        <f>IF($AR1397="","",IF(INDEX('Required State Input – Clinic'!Z$12:Z$2011,$AT1397)="","",ROUND(INDEX('Required State Input – Clinic'!Z$12:Z$2011,$AT1397),4)))</f>
        <v/>
      </c>
      <c r="AC1397" s="172" t="str">
        <f>IF($AR1397="","",IF(INDEX('Required State Input – Clinic'!AA$12:AA$2011,$AT1397)="","",ROUND(INDEX('Required State Input – Clinic'!AA$12:AA$2011,$AT1397),4)))</f>
        <v/>
      </c>
      <c r="AD1397" s="180" t="str">
        <f t="shared" si="212"/>
        <v/>
      </c>
      <c r="AE1397" s="194" t="str">
        <f t="shared" si="213"/>
        <v/>
      </c>
      <c r="AF1397" s="177" t="str">
        <f>IF($AR1397="","",IF(INDEX('Required State Input – Clinic'!AB$12:AB$2011,$AT1397)="","",INDEX('Required State Input – Clinic'!AB$12:AB$2011,$AT1397)))</f>
        <v/>
      </c>
      <c r="AG1397" s="172" t="str">
        <f>IF($AR1397="","",IF(INDEX('Required State Input – Clinic'!AC$12:AC$2011,$AT1397)="","",ROUND(INDEX('Required State Input – Clinic'!AC$12:AC$2011,$AT1397),4)))</f>
        <v/>
      </c>
      <c r="AH1397" s="180" t="str">
        <f t="shared" si="214"/>
        <v/>
      </c>
      <c r="AI1397" s="173" t="str">
        <f>IF($AR1397="","",IF(INDEX('Required State Input – Clinic'!AD$12:AD$2011,$AT1397)="",0,ROUND(INDEX('Required State Input – Clinic'!AD$12:AD$2011,$AT1397),2)))</f>
        <v/>
      </c>
      <c r="AJ1397" s="180" t="str">
        <f t="shared" si="215"/>
        <v/>
      </c>
      <c r="AK1397" s="194" t="str">
        <f t="shared" si="216"/>
        <v/>
      </c>
      <c r="AL1397" s="170" t="str">
        <f>IF($AR1397="","",IF(INDEX('Required State Input – Clinic'!AE$12:AE$2011,$AT1397)="",0,ROUND(INDEX('Required State Input – Clinic'!AE$12:AE$2011,$AT1397),2)))</f>
        <v/>
      </c>
      <c r="AM1397" s="180" t="str">
        <f t="shared" si="217"/>
        <v/>
      </c>
      <c r="AR1397" t="str">
        <f t="shared" si="218"/>
        <v/>
      </c>
      <c r="AS1397" t="str">
        <f t="shared" si="219"/>
        <v/>
      </c>
      <c r="AT1397" t="str">
        <f>IF(AR1397="","",MATCH(AS1397,'Required State Input – Clinic'!$AS$12:$AS$2011,FALSE))</f>
        <v/>
      </c>
    </row>
    <row r="1398" spans="1:46" x14ac:dyDescent="0.25">
      <c r="A1398" s="218" t="s">
        <v>257</v>
      </c>
      <c r="B1398" s="174" t="str">
        <f>IF($AR1398="","",IF(INDEX('Required State Input – Clinic'!B$12:B$2011,$AT1398)="","",INDEX('Required State Input – Clinic'!B$12:B$2011,$AT1398)))</f>
        <v/>
      </c>
      <c r="C1398" s="168" t="str">
        <f>IF($AR1398="","",IF(INDEX('Required State Input – Clinic'!C$12:C$2011,$AT1398)="","",INDEX('Required State Input – Clinic'!C$12:C$2011,$AT1398)))</f>
        <v/>
      </c>
      <c r="D1398" s="175" t="str">
        <f>IF($AR1398="","",IF(INDEX('Required State Input – Clinic'!D$12:D$2011,$AT1398)="","",INDEX('Required State Input – Clinic'!D$12:D$2011,$AT1398)))</f>
        <v/>
      </c>
      <c r="E1398" s="174" t="str">
        <f>IF($AR1398="","",IF(INDEX('Required State Input – Clinic'!E$12:E$2011,$AT1398)="","",INDEX('Required State Input – Clinic'!E$12:E$2011,$AT1398)))</f>
        <v/>
      </c>
      <c r="F1398" s="176" t="str">
        <f>IF($AR1398="","",IF(INDEX('Required State Input – Clinic'!F$12:F$2011,$AT1398)="","",INDEX('Required State Input – Clinic'!F$12:F$2011,$AT1398)))</f>
        <v/>
      </c>
      <c r="G1398" s="176" t="str">
        <f>IF($AR1398="","",IF(INDEX('Required State Input – Clinic'!G$12:G$2011,$AT1398)="","",INDEX('Required State Input – Clinic'!G$12:G$2011,$AT1398)))</f>
        <v/>
      </c>
      <c r="H1398" s="176" t="str">
        <f>IF($AR1398="","",IF(INDEX('Required State Input – Clinic'!H$12:H$2011,$AT1398)="","",INDEX('Required State Input – Clinic'!H$12:H$2011,$AT1398)))</f>
        <v/>
      </c>
      <c r="I1398" s="177" t="str">
        <f>IF($AR1398="","",IF(INDEX('Required State Input – Clinic'!I$12:I$2011,$AT1398)="","",INDEX('Required State Input – Clinic'!I$12:I$2011,$AT1398)))</f>
        <v/>
      </c>
      <c r="J1398" s="176" t="str">
        <f>IF($AR1398="","",IF(INDEX('Required State Input – Clinic'!J$12:J$2011,$AT1398)="","",INDEX('Required State Input – Clinic'!J$12:J$2011,$AT1398)))</f>
        <v/>
      </c>
      <c r="K1398" s="178" t="str">
        <f>IF($AR1398="","",IF(INDEX('Required State Input – Clinic'!K$12:K$2011,$AT1398)="","",INDEX('Required State Input – Clinic'!K$12:K$2011,$AT1398)))</f>
        <v/>
      </c>
      <c r="L1398" s="179" t="str">
        <f>IF($AR1398="","",IF(INDEX('Required State Input – Clinic'!L$12:L$2011,$AT1398)="","",INDEX('Required State Input – Clinic'!L$12:L$2011,$AT1398)))</f>
        <v/>
      </c>
      <c r="M1398" s="169" t="str">
        <f>IF($AR1398="","",IF(INDEX('Required State Input – Clinic'!M$12:M$2011,$AT1398)="","",INDEX('Required State Input – Clinic'!M$12:M$2011,$AT1398)))</f>
        <v/>
      </c>
      <c r="N1398" s="169" t="str">
        <f>IF($AR1398="","",IF(INDEX('Required State Input – Clinic'!N$12:N$2011,$AT1398)="","",INDEX('Required State Input – Clinic'!N$12:N$2011,$AT1398)))</f>
        <v/>
      </c>
      <c r="O1398" s="170" t="str">
        <f>IF($AR1398="","",IF(INDEX('Required State Input – Clinic'!O$12:O$2011,$AT1398)="","",ROUND(INDEX('Required State Input – Clinic'!O$12:O$2011,$AT1398),2)))</f>
        <v/>
      </c>
      <c r="P1398" s="170" t="str">
        <f>IF($AR1398="","",IF(INDEX('Required State Input – Clinic'!P$12:P$2011,$AT1398)="","",ROUND(INDEX('Required State Input – Clinic'!P$12:P$2011,$AT1398),2)))</f>
        <v/>
      </c>
      <c r="Q1398" s="170" t="str">
        <f>IF($AR1398="","",IF(INDEX('Required State Input – Clinic'!Q$12:Q$2011,$AT1398)="","",ROUND(INDEX('Required State Input – Clinic'!Q$12:Q$2011,$AT1398),2)))</f>
        <v/>
      </c>
      <c r="R1398" s="276" t="str">
        <f t="shared" si="210"/>
        <v/>
      </c>
      <c r="S1398" s="171" t="str">
        <f>IF($AR1398="","",IF(INDEX('Required State Input – Clinic'!R$12:R$2011,$AT1398)="","",INDEX('Required State Input – Clinic'!R$12:R$2011,$AT1398)))</f>
        <v/>
      </c>
      <c r="T1398" s="169" t="str">
        <f>IF($AR1398="","",IF(INDEX('Required State Input – Clinic'!S$12:S$2011,$AT1398)="","",INDEX('Required State Input – Clinic'!S$12:S$2011,$AT1398)))</f>
        <v/>
      </c>
      <c r="U1398" s="170" t="str">
        <f>IF($AR1398="","",IF(INDEX('Required State Input – Clinic'!T$12:T$2011,$AT1398)="","",ROUND(INDEX('Required State Input – Clinic'!T$12:T$2011,$AT1398),2)))</f>
        <v/>
      </c>
      <c r="V1398" s="170" t="str">
        <f>IF($AR1398="","",IF(INDEX('Required State Input – Clinic'!U$12:U$2011,$AT1398)="","",ROUND(INDEX('Required State Input – Clinic'!U$12:U$2011,$AT1398),2)))</f>
        <v/>
      </c>
      <c r="W1398" s="170" t="str">
        <f>IF($AR1398="","",IF(INDEX('Required State Input – Clinic'!V$12:V$2011,$AT1398)="",0,ROUND(INDEX('Required State Input – Clinic'!V$12:V$2011,$AT1398),2)))</f>
        <v/>
      </c>
      <c r="X1398" s="170" t="str">
        <f>IF($AR1398="","",IF(INDEX('Required State Input – Clinic'!W$12:W$2011,$AT1398)="",0,ROUND(INDEX('Required State Input – Clinic'!W$12:W$2011,$AT1398),2)))</f>
        <v/>
      </c>
      <c r="Y1398" s="170" t="str">
        <f>IF($AR1398="","",IF(INDEX('Required State Input – Clinic'!X$12:X$2011,$AT1398)="",0,ROUND(INDEX('Required State Input – Clinic'!X$12:X$2011,$AT1398),2)))</f>
        <v/>
      </c>
      <c r="Z1398" s="180" t="str">
        <f t="shared" si="211"/>
        <v/>
      </c>
      <c r="AA1398" s="179" t="str">
        <f>IF($AR1398="","",IF(INDEX('Required State Input – Clinic'!Y$12:Y$2011,$AT1398)="","",INDEX('Required State Input – Clinic'!Y$12:Y$2011,$AT1398)))</f>
        <v/>
      </c>
      <c r="AB1398" s="172" t="str">
        <f>IF($AR1398="","",IF(INDEX('Required State Input – Clinic'!Z$12:Z$2011,$AT1398)="","",ROUND(INDEX('Required State Input – Clinic'!Z$12:Z$2011,$AT1398),4)))</f>
        <v/>
      </c>
      <c r="AC1398" s="172" t="str">
        <f>IF($AR1398="","",IF(INDEX('Required State Input – Clinic'!AA$12:AA$2011,$AT1398)="","",ROUND(INDEX('Required State Input – Clinic'!AA$12:AA$2011,$AT1398),4)))</f>
        <v/>
      </c>
      <c r="AD1398" s="180" t="str">
        <f t="shared" si="212"/>
        <v/>
      </c>
      <c r="AE1398" s="194" t="str">
        <f t="shared" si="213"/>
        <v/>
      </c>
      <c r="AF1398" s="177" t="str">
        <f>IF($AR1398="","",IF(INDEX('Required State Input – Clinic'!AB$12:AB$2011,$AT1398)="","",INDEX('Required State Input – Clinic'!AB$12:AB$2011,$AT1398)))</f>
        <v/>
      </c>
      <c r="AG1398" s="172" t="str">
        <f>IF($AR1398="","",IF(INDEX('Required State Input – Clinic'!AC$12:AC$2011,$AT1398)="","",ROUND(INDEX('Required State Input – Clinic'!AC$12:AC$2011,$AT1398),4)))</f>
        <v/>
      </c>
      <c r="AH1398" s="180" t="str">
        <f t="shared" si="214"/>
        <v/>
      </c>
      <c r="AI1398" s="173" t="str">
        <f>IF($AR1398="","",IF(INDEX('Required State Input – Clinic'!AD$12:AD$2011,$AT1398)="",0,ROUND(INDEX('Required State Input – Clinic'!AD$12:AD$2011,$AT1398),2)))</f>
        <v/>
      </c>
      <c r="AJ1398" s="180" t="str">
        <f t="shared" si="215"/>
        <v/>
      </c>
      <c r="AK1398" s="194" t="str">
        <f t="shared" si="216"/>
        <v/>
      </c>
      <c r="AL1398" s="170" t="str">
        <f>IF($AR1398="","",IF(INDEX('Required State Input – Clinic'!AE$12:AE$2011,$AT1398)="",0,ROUND(INDEX('Required State Input – Clinic'!AE$12:AE$2011,$AT1398),2)))</f>
        <v/>
      </c>
      <c r="AM1398" s="180" t="str">
        <f t="shared" si="217"/>
        <v/>
      </c>
      <c r="AR1398" t="str">
        <f t="shared" si="218"/>
        <v/>
      </c>
      <c r="AS1398" t="str">
        <f t="shared" si="219"/>
        <v/>
      </c>
      <c r="AT1398" t="str">
        <f>IF(AR1398="","",MATCH(AS1398,'Required State Input – Clinic'!$AS$12:$AS$2011,FALSE))</f>
        <v/>
      </c>
    </row>
    <row r="1399" spans="1:46" x14ac:dyDescent="0.25">
      <c r="A1399" s="218" t="s">
        <v>257</v>
      </c>
      <c r="B1399" s="174" t="str">
        <f>IF($AR1399="","",IF(INDEX('Required State Input – Clinic'!B$12:B$2011,$AT1399)="","",INDEX('Required State Input – Clinic'!B$12:B$2011,$AT1399)))</f>
        <v/>
      </c>
      <c r="C1399" s="168" t="str">
        <f>IF($AR1399="","",IF(INDEX('Required State Input – Clinic'!C$12:C$2011,$AT1399)="","",INDEX('Required State Input – Clinic'!C$12:C$2011,$AT1399)))</f>
        <v/>
      </c>
      <c r="D1399" s="175" t="str">
        <f>IF($AR1399="","",IF(INDEX('Required State Input – Clinic'!D$12:D$2011,$AT1399)="","",INDEX('Required State Input – Clinic'!D$12:D$2011,$AT1399)))</f>
        <v/>
      </c>
      <c r="E1399" s="174" t="str">
        <f>IF($AR1399="","",IF(INDEX('Required State Input – Clinic'!E$12:E$2011,$AT1399)="","",INDEX('Required State Input – Clinic'!E$12:E$2011,$AT1399)))</f>
        <v/>
      </c>
      <c r="F1399" s="176" t="str">
        <f>IF($AR1399="","",IF(INDEX('Required State Input – Clinic'!F$12:F$2011,$AT1399)="","",INDEX('Required State Input – Clinic'!F$12:F$2011,$AT1399)))</f>
        <v/>
      </c>
      <c r="G1399" s="176" t="str">
        <f>IF($AR1399="","",IF(INDEX('Required State Input – Clinic'!G$12:G$2011,$AT1399)="","",INDEX('Required State Input – Clinic'!G$12:G$2011,$AT1399)))</f>
        <v/>
      </c>
      <c r="H1399" s="176" t="str">
        <f>IF($AR1399="","",IF(INDEX('Required State Input – Clinic'!H$12:H$2011,$AT1399)="","",INDEX('Required State Input – Clinic'!H$12:H$2011,$AT1399)))</f>
        <v/>
      </c>
      <c r="I1399" s="177" t="str">
        <f>IF($AR1399="","",IF(INDEX('Required State Input – Clinic'!I$12:I$2011,$AT1399)="","",INDEX('Required State Input – Clinic'!I$12:I$2011,$AT1399)))</f>
        <v/>
      </c>
      <c r="J1399" s="176" t="str">
        <f>IF($AR1399="","",IF(INDEX('Required State Input – Clinic'!J$12:J$2011,$AT1399)="","",INDEX('Required State Input – Clinic'!J$12:J$2011,$AT1399)))</f>
        <v/>
      </c>
      <c r="K1399" s="178" t="str">
        <f>IF($AR1399="","",IF(INDEX('Required State Input – Clinic'!K$12:K$2011,$AT1399)="","",INDEX('Required State Input – Clinic'!K$12:K$2011,$AT1399)))</f>
        <v/>
      </c>
      <c r="L1399" s="179" t="str">
        <f>IF($AR1399="","",IF(INDEX('Required State Input – Clinic'!L$12:L$2011,$AT1399)="","",INDEX('Required State Input – Clinic'!L$12:L$2011,$AT1399)))</f>
        <v/>
      </c>
      <c r="M1399" s="169" t="str">
        <f>IF($AR1399="","",IF(INDEX('Required State Input – Clinic'!M$12:M$2011,$AT1399)="","",INDEX('Required State Input – Clinic'!M$12:M$2011,$AT1399)))</f>
        <v/>
      </c>
      <c r="N1399" s="169" t="str">
        <f>IF($AR1399="","",IF(INDEX('Required State Input – Clinic'!N$12:N$2011,$AT1399)="","",INDEX('Required State Input – Clinic'!N$12:N$2011,$AT1399)))</f>
        <v/>
      </c>
      <c r="O1399" s="170" t="str">
        <f>IF($AR1399="","",IF(INDEX('Required State Input – Clinic'!O$12:O$2011,$AT1399)="","",ROUND(INDEX('Required State Input – Clinic'!O$12:O$2011,$AT1399),2)))</f>
        <v/>
      </c>
      <c r="P1399" s="170" t="str">
        <f>IF($AR1399="","",IF(INDEX('Required State Input – Clinic'!P$12:P$2011,$AT1399)="","",ROUND(INDEX('Required State Input – Clinic'!P$12:P$2011,$AT1399),2)))</f>
        <v/>
      </c>
      <c r="Q1399" s="170" t="str">
        <f>IF($AR1399="","",IF(INDEX('Required State Input – Clinic'!Q$12:Q$2011,$AT1399)="","",ROUND(INDEX('Required State Input – Clinic'!Q$12:Q$2011,$AT1399),2)))</f>
        <v/>
      </c>
      <c r="R1399" s="276" t="str">
        <f t="shared" si="210"/>
        <v/>
      </c>
      <c r="S1399" s="171" t="str">
        <f>IF($AR1399="","",IF(INDEX('Required State Input – Clinic'!R$12:R$2011,$AT1399)="","",INDEX('Required State Input – Clinic'!R$12:R$2011,$AT1399)))</f>
        <v/>
      </c>
      <c r="T1399" s="169" t="str">
        <f>IF($AR1399="","",IF(INDEX('Required State Input – Clinic'!S$12:S$2011,$AT1399)="","",INDEX('Required State Input – Clinic'!S$12:S$2011,$AT1399)))</f>
        <v/>
      </c>
      <c r="U1399" s="170" t="str">
        <f>IF($AR1399="","",IF(INDEX('Required State Input – Clinic'!T$12:T$2011,$AT1399)="","",ROUND(INDEX('Required State Input – Clinic'!T$12:T$2011,$AT1399),2)))</f>
        <v/>
      </c>
      <c r="V1399" s="170" t="str">
        <f>IF($AR1399="","",IF(INDEX('Required State Input – Clinic'!U$12:U$2011,$AT1399)="","",ROUND(INDEX('Required State Input – Clinic'!U$12:U$2011,$AT1399),2)))</f>
        <v/>
      </c>
      <c r="W1399" s="170" t="str">
        <f>IF($AR1399="","",IF(INDEX('Required State Input – Clinic'!V$12:V$2011,$AT1399)="",0,ROUND(INDEX('Required State Input – Clinic'!V$12:V$2011,$AT1399),2)))</f>
        <v/>
      </c>
      <c r="X1399" s="170" t="str">
        <f>IF($AR1399="","",IF(INDEX('Required State Input – Clinic'!W$12:W$2011,$AT1399)="",0,ROUND(INDEX('Required State Input – Clinic'!W$12:W$2011,$AT1399),2)))</f>
        <v/>
      </c>
      <c r="Y1399" s="170" t="str">
        <f>IF($AR1399="","",IF(INDEX('Required State Input – Clinic'!X$12:X$2011,$AT1399)="",0,ROUND(INDEX('Required State Input – Clinic'!X$12:X$2011,$AT1399),2)))</f>
        <v/>
      </c>
      <c r="Z1399" s="180" t="str">
        <f t="shared" si="211"/>
        <v/>
      </c>
      <c r="AA1399" s="179" t="str">
        <f>IF($AR1399="","",IF(INDEX('Required State Input – Clinic'!Y$12:Y$2011,$AT1399)="","",INDEX('Required State Input – Clinic'!Y$12:Y$2011,$AT1399)))</f>
        <v/>
      </c>
      <c r="AB1399" s="172" t="str">
        <f>IF($AR1399="","",IF(INDEX('Required State Input – Clinic'!Z$12:Z$2011,$AT1399)="","",ROUND(INDEX('Required State Input – Clinic'!Z$12:Z$2011,$AT1399),4)))</f>
        <v/>
      </c>
      <c r="AC1399" s="172" t="str">
        <f>IF($AR1399="","",IF(INDEX('Required State Input – Clinic'!AA$12:AA$2011,$AT1399)="","",ROUND(INDEX('Required State Input – Clinic'!AA$12:AA$2011,$AT1399),4)))</f>
        <v/>
      </c>
      <c r="AD1399" s="180" t="str">
        <f t="shared" si="212"/>
        <v/>
      </c>
      <c r="AE1399" s="194" t="str">
        <f t="shared" si="213"/>
        <v/>
      </c>
      <c r="AF1399" s="177" t="str">
        <f>IF($AR1399="","",IF(INDEX('Required State Input – Clinic'!AB$12:AB$2011,$AT1399)="","",INDEX('Required State Input – Clinic'!AB$12:AB$2011,$AT1399)))</f>
        <v/>
      </c>
      <c r="AG1399" s="172" t="str">
        <f>IF($AR1399="","",IF(INDEX('Required State Input – Clinic'!AC$12:AC$2011,$AT1399)="","",ROUND(INDEX('Required State Input – Clinic'!AC$12:AC$2011,$AT1399),4)))</f>
        <v/>
      </c>
      <c r="AH1399" s="180" t="str">
        <f t="shared" si="214"/>
        <v/>
      </c>
      <c r="AI1399" s="173" t="str">
        <f>IF($AR1399="","",IF(INDEX('Required State Input – Clinic'!AD$12:AD$2011,$AT1399)="",0,ROUND(INDEX('Required State Input – Clinic'!AD$12:AD$2011,$AT1399),2)))</f>
        <v/>
      </c>
      <c r="AJ1399" s="180" t="str">
        <f t="shared" si="215"/>
        <v/>
      </c>
      <c r="AK1399" s="194" t="str">
        <f t="shared" si="216"/>
        <v/>
      </c>
      <c r="AL1399" s="170" t="str">
        <f>IF($AR1399="","",IF(INDEX('Required State Input – Clinic'!AE$12:AE$2011,$AT1399)="",0,ROUND(INDEX('Required State Input – Clinic'!AE$12:AE$2011,$AT1399),2)))</f>
        <v/>
      </c>
      <c r="AM1399" s="180" t="str">
        <f t="shared" si="217"/>
        <v/>
      </c>
      <c r="AR1399" t="str">
        <f t="shared" si="218"/>
        <v/>
      </c>
      <c r="AS1399" t="str">
        <f t="shared" si="219"/>
        <v/>
      </c>
      <c r="AT1399" t="str">
        <f>IF(AR1399="","",MATCH(AS1399,'Required State Input – Clinic'!$AS$12:$AS$2011,FALSE))</f>
        <v/>
      </c>
    </row>
    <row r="1400" spans="1:46" x14ac:dyDescent="0.25">
      <c r="A1400" s="218" t="s">
        <v>257</v>
      </c>
      <c r="B1400" s="174" t="str">
        <f>IF($AR1400="","",IF(INDEX('Required State Input – Clinic'!B$12:B$2011,$AT1400)="","",INDEX('Required State Input – Clinic'!B$12:B$2011,$AT1400)))</f>
        <v/>
      </c>
      <c r="C1400" s="168" t="str">
        <f>IF($AR1400="","",IF(INDEX('Required State Input – Clinic'!C$12:C$2011,$AT1400)="","",INDEX('Required State Input – Clinic'!C$12:C$2011,$AT1400)))</f>
        <v/>
      </c>
      <c r="D1400" s="175" t="str">
        <f>IF($AR1400="","",IF(INDEX('Required State Input – Clinic'!D$12:D$2011,$AT1400)="","",INDEX('Required State Input – Clinic'!D$12:D$2011,$AT1400)))</f>
        <v/>
      </c>
      <c r="E1400" s="174" t="str">
        <f>IF($AR1400="","",IF(INDEX('Required State Input – Clinic'!E$12:E$2011,$AT1400)="","",INDEX('Required State Input – Clinic'!E$12:E$2011,$AT1400)))</f>
        <v/>
      </c>
      <c r="F1400" s="176" t="str">
        <f>IF($AR1400="","",IF(INDEX('Required State Input – Clinic'!F$12:F$2011,$AT1400)="","",INDEX('Required State Input – Clinic'!F$12:F$2011,$AT1400)))</f>
        <v/>
      </c>
      <c r="G1400" s="176" t="str">
        <f>IF($AR1400="","",IF(INDEX('Required State Input – Clinic'!G$12:G$2011,$AT1400)="","",INDEX('Required State Input – Clinic'!G$12:G$2011,$AT1400)))</f>
        <v/>
      </c>
      <c r="H1400" s="176" t="str">
        <f>IF($AR1400="","",IF(INDEX('Required State Input – Clinic'!H$12:H$2011,$AT1400)="","",INDEX('Required State Input – Clinic'!H$12:H$2011,$AT1400)))</f>
        <v/>
      </c>
      <c r="I1400" s="177" t="str">
        <f>IF($AR1400="","",IF(INDEX('Required State Input – Clinic'!I$12:I$2011,$AT1400)="","",INDEX('Required State Input – Clinic'!I$12:I$2011,$AT1400)))</f>
        <v/>
      </c>
      <c r="J1400" s="176" t="str">
        <f>IF($AR1400="","",IF(INDEX('Required State Input – Clinic'!J$12:J$2011,$AT1400)="","",INDEX('Required State Input – Clinic'!J$12:J$2011,$AT1400)))</f>
        <v/>
      </c>
      <c r="K1400" s="178" t="str">
        <f>IF($AR1400="","",IF(INDEX('Required State Input – Clinic'!K$12:K$2011,$AT1400)="","",INDEX('Required State Input – Clinic'!K$12:K$2011,$AT1400)))</f>
        <v/>
      </c>
      <c r="L1400" s="179" t="str">
        <f>IF($AR1400="","",IF(INDEX('Required State Input – Clinic'!L$12:L$2011,$AT1400)="","",INDEX('Required State Input – Clinic'!L$12:L$2011,$AT1400)))</f>
        <v/>
      </c>
      <c r="M1400" s="169" t="str">
        <f>IF($AR1400="","",IF(INDEX('Required State Input – Clinic'!M$12:M$2011,$AT1400)="","",INDEX('Required State Input – Clinic'!M$12:M$2011,$AT1400)))</f>
        <v/>
      </c>
      <c r="N1400" s="169" t="str">
        <f>IF($AR1400="","",IF(INDEX('Required State Input – Clinic'!N$12:N$2011,$AT1400)="","",INDEX('Required State Input – Clinic'!N$12:N$2011,$AT1400)))</f>
        <v/>
      </c>
      <c r="O1400" s="170" t="str">
        <f>IF($AR1400="","",IF(INDEX('Required State Input – Clinic'!O$12:O$2011,$AT1400)="","",ROUND(INDEX('Required State Input – Clinic'!O$12:O$2011,$AT1400),2)))</f>
        <v/>
      </c>
      <c r="P1400" s="170" t="str">
        <f>IF($AR1400="","",IF(INDEX('Required State Input – Clinic'!P$12:P$2011,$AT1400)="","",ROUND(INDEX('Required State Input – Clinic'!P$12:P$2011,$AT1400),2)))</f>
        <v/>
      </c>
      <c r="Q1400" s="170" t="str">
        <f>IF($AR1400="","",IF(INDEX('Required State Input – Clinic'!Q$12:Q$2011,$AT1400)="","",ROUND(INDEX('Required State Input – Clinic'!Q$12:Q$2011,$AT1400),2)))</f>
        <v/>
      </c>
      <c r="R1400" s="276" t="str">
        <f t="shared" si="210"/>
        <v/>
      </c>
      <c r="S1400" s="171" t="str">
        <f>IF($AR1400="","",IF(INDEX('Required State Input – Clinic'!R$12:R$2011,$AT1400)="","",INDEX('Required State Input – Clinic'!R$12:R$2011,$AT1400)))</f>
        <v/>
      </c>
      <c r="T1400" s="169" t="str">
        <f>IF($AR1400="","",IF(INDEX('Required State Input – Clinic'!S$12:S$2011,$AT1400)="","",INDEX('Required State Input – Clinic'!S$12:S$2011,$AT1400)))</f>
        <v/>
      </c>
      <c r="U1400" s="170" t="str">
        <f>IF($AR1400="","",IF(INDEX('Required State Input – Clinic'!T$12:T$2011,$AT1400)="","",ROUND(INDEX('Required State Input – Clinic'!T$12:T$2011,$AT1400),2)))</f>
        <v/>
      </c>
      <c r="V1400" s="170" t="str">
        <f>IF($AR1400="","",IF(INDEX('Required State Input – Clinic'!U$12:U$2011,$AT1400)="","",ROUND(INDEX('Required State Input – Clinic'!U$12:U$2011,$AT1400),2)))</f>
        <v/>
      </c>
      <c r="W1400" s="170" t="str">
        <f>IF($AR1400="","",IF(INDEX('Required State Input – Clinic'!V$12:V$2011,$AT1400)="",0,ROUND(INDEX('Required State Input – Clinic'!V$12:V$2011,$AT1400),2)))</f>
        <v/>
      </c>
      <c r="X1400" s="170" t="str">
        <f>IF($AR1400="","",IF(INDEX('Required State Input – Clinic'!W$12:W$2011,$AT1400)="",0,ROUND(INDEX('Required State Input – Clinic'!W$12:W$2011,$AT1400),2)))</f>
        <v/>
      </c>
      <c r="Y1400" s="170" t="str">
        <f>IF($AR1400="","",IF(INDEX('Required State Input – Clinic'!X$12:X$2011,$AT1400)="",0,ROUND(INDEX('Required State Input – Clinic'!X$12:X$2011,$AT1400),2)))</f>
        <v/>
      </c>
      <c r="Z1400" s="180" t="str">
        <f t="shared" si="211"/>
        <v/>
      </c>
      <c r="AA1400" s="179" t="str">
        <f>IF($AR1400="","",IF(INDEX('Required State Input – Clinic'!Y$12:Y$2011,$AT1400)="","",INDEX('Required State Input – Clinic'!Y$12:Y$2011,$AT1400)))</f>
        <v/>
      </c>
      <c r="AB1400" s="172" t="str">
        <f>IF($AR1400="","",IF(INDEX('Required State Input – Clinic'!Z$12:Z$2011,$AT1400)="","",ROUND(INDEX('Required State Input – Clinic'!Z$12:Z$2011,$AT1400),4)))</f>
        <v/>
      </c>
      <c r="AC1400" s="172" t="str">
        <f>IF($AR1400="","",IF(INDEX('Required State Input – Clinic'!AA$12:AA$2011,$AT1400)="","",ROUND(INDEX('Required State Input – Clinic'!AA$12:AA$2011,$AT1400),4)))</f>
        <v/>
      </c>
      <c r="AD1400" s="180" t="str">
        <f t="shared" si="212"/>
        <v/>
      </c>
      <c r="AE1400" s="194" t="str">
        <f t="shared" si="213"/>
        <v/>
      </c>
      <c r="AF1400" s="177" t="str">
        <f>IF($AR1400="","",IF(INDEX('Required State Input – Clinic'!AB$12:AB$2011,$AT1400)="","",INDEX('Required State Input – Clinic'!AB$12:AB$2011,$AT1400)))</f>
        <v/>
      </c>
      <c r="AG1400" s="172" t="str">
        <f>IF($AR1400="","",IF(INDEX('Required State Input – Clinic'!AC$12:AC$2011,$AT1400)="","",ROUND(INDEX('Required State Input – Clinic'!AC$12:AC$2011,$AT1400),4)))</f>
        <v/>
      </c>
      <c r="AH1400" s="180" t="str">
        <f t="shared" si="214"/>
        <v/>
      </c>
      <c r="AI1400" s="173" t="str">
        <f>IF($AR1400="","",IF(INDEX('Required State Input – Clinic'!AD$12:AD$2011,$AT1400)="",0,ROUND(INDEX('Required State Input – Clinic'!AD$12:AD$2011,$AT1400),2)))</f>
        <v/>
      </c>
      <c r="AJ1400" s="180" t="str">
        <f t="shared" si="215"/>
        <v/>
      </c>
      <c r="AK1400" s="194" t="str">
        <f t="shared" si="216"/>
        <v/>
      </c>
      <c r="AL1400" s="170" t="str">
        <f>IF($AR1400="","",IF(INDEX('Required State Input – Clinic'!AE$12:AE$2011,$AT1400)="",0,ROUND(INDEX('Required State Input – Clinic'!AE$12:AE$2011,$AT1400),2)))</f>
        <v/>
      </c>
      <c r="AM1400" s="180" t="str">
        <f t="shared" si="217"/>
        <v/>
      </c>
      <c r="AR1400" t="str">
        <f t="shared" si="218"/>
        <v/>
      </c>
      <c r="AS1400" t="str">
        <f t="shared" si="219"/>
        <v/>
      </c>
      <c r="AT1400" t="str">
        <f>IF(AR1400="","",MATCH(AS1400,'Required State Input – Clinic'!$AS$12:$AS$2011,FALSE))</f>
        <v/>
      </c>
    </row>
    <row r="1401" spans="1:46" x14ac:dyDescent="0.25">
      <c r="A1401" s="218" t="s">
        <v>257</v>
      </c>
      <c r="B1401" s="174" t="str">
        <f>IF($AR1401="","",IF(INDEX('Required State Input – Clinic'!B$12:B$2011,$AT1401)="","",INDEX('Required State Input – Clinic'!B$12:B$2011,$AT1401)))</f>
        <v/>
      </c>
      <c r="C1401" s="168" t="str">
        <f>IF($AR1401="","",IF(INDEX('Required State Input – Clinic'!C$12:C$2011,$AT1401)="","",INDEX('Required State Input – Clinic'!C$12:C$2011,$AT1401)))</f>
        <v/>
      </c>
      <c r="D1401" s="175" t="str">
        <f>IF($AR1401="","",IF(INDEX('Required State Input – Clinic'!D$12:D$2011,$AT1401)="","",INDEX('Required State Input – Clinic'!D$12:D$2011,$AT1401)))</f>
        <v/>
      </c>
      <c r="E1401" s="174" t="str">
        <f>IF($AR1401="","",IF(INDEX('Required State Input – Clinic'!E$12:E$2011,$AT1401)="","",INDEX('Required State Input – Clinic'!E$12:E$2011,$AT1401)))</f>
        <v/>
      </c>
      <c r="F1401" s="176" t="str">
        <f>IF($AR1401="","",IF(INDEX('Required State Input – Clinic'!F$12:F$2011,$AT1401)="","",INDEX('Required State Input – Clinic'!F$12:F$2011,$AT1401)))</f>
        <v/>
      </c>
      <c r="G1401" s="176" t="str">
        <f>IF($AR1401="","",IF(INDEX('Required State Input – Clinic'!G$12:G$2011,$AT1401)="","",INDEX('Required State Input – Clinic'!G$12:G$2011,$AT1401)))</f>
        <v/>
      </c>
      <c r="H1401" s="176" t="str">
        <f>IF($AR1401="","",IF(INDEX('Required State Input – Clinic'!H$12:H$2011,$AT1401)="","",INDEX('Required State Input – Clinic'!H$12:H$2011,$AT1401)))</f>
        <v/>
      </c>
      <c r="I1401" s="177" t="str">
        <f>IF($AR1401="","",IF(INDEX('Required State Input – Clinic'!I$12:I$2011,$AT1401)="","",INDEX('Required State Input – Clinic'!I$12:I$2011,$AT1401)))</f>
        <v/>
      </c>
      <c r="J1401" s="176" t="str">
        <f>IF($AR1401="","",IF(INDEX('Required State Input – Clinic'!J$12:J$2011,$AT1401)="","",INDEX('Required State Input – Clinic'!J$12:J$2011,$AT1401)))</f>
        <v/>
      </c>
      <c r="K1401" s="178" t="str">
        <f>IF($AR1401="","",IF(INDEX('Required State Input – Clinic'!K$12:K$2011,$AT1401)="","",INDEX('Required State Input – Clinic'!K$12:K$2011,$AT1401)))</f>
        <v/>
      </c>
      <c r="L1401" s="179" t="str">
        <f>IF($AR1401="","",IF(INDEX('Required State Input – Clinic'!L$12:L$2011,$AT1401)="","",INDEX('Required State Input – Clinic'!L$12:L$2011,$AT1401)))</f>
        <v/>
      </c>
      <c r="M1401" s="169" t="str">
        <f>IF($AR1401="","",IF(INDEX('Required State Input – Clinic'!M$12:M$2011,$AT1401)="","",INDEX('Required State Input – Clinic'!M$12:M$2011,$AT1401)))</f>
        <v/>
      </c>
      <c r="N1401" s="169" t="str">
        <f>IF($AR1401="","",IF(INDEX('Required State Input – Clinic'!N$12:N$2011,$AT1401)="","",INDEX('Required State Input – Clinic'!N$12:N$2011,$AT1401)))</f>
        <v/>
      </c>
      <c r="O1401" s="170" t="str">
        <f>IF($AR1401="","",IF(INDEX('Required State Input – Clinic'!O$12:O$2011,$AT1401)="","",ROUND(INDEX('Required State Input – Clinic'!O$12:O$2011,$AT1401),2)))</f>
        <v/>
      </c>
      <c r="P1401" s="170" t="str">
        <f>IF($AR1401="","",IF(INDEX('Required State Input – Clinic'!P$12:P$2011,$AT1401)="","",ROUND(INDEX('Required State Input – Clinic'!P$12:P$2011,$AT1401),2)))</f>
        <v/>
      </c>
      <c r="Q1401" s="170" t="str">
        <f>IF($AR1401="","",IF(INDEX('Required State Input – Clinic'!Q$12:Q$2011,$AT1401)="","",ROUND(INDEX('Required State Input – Clinic'!Q$12:Q$2011,$AT1401),2)))</f>
        <v/>
      </c>
      <c r="R1401" s="276" t="str">
        <f t="shared" si="210"/>
        <v/>
      </c>
      <c r="S1401" s="171" t="str">
        <f>IF($AR1401="","",IF(INDEX('Required State Input – Clinic'!R$12:R$2011,$AT1401)="","",INDEX('Required State Input – Clinic'!R$12:R$2011,$AT1401)))</f>
        <v/>
      </c>
      <c r="T1401" s="169" t="str">
        <f>IF($AR1401="","",IF(INDEX('Required State Input – Clinic'!S$12:S$2011,$AT1401)="","",INDEX('Required State Input – Clinic'!S$12:S$2011,$AT1401)))</f>
        <v/>
      </c>
      <c r="U1401" s="170" t="str">
        <f>IF($AR1401="","",IF(INDEX('Required State Input – Clinic'!T$12:T$2011,$AT1401)="","",ROUND(INDEX('Required State Input – Clinic'!T$12:T$2011,$AT1401),2)))</f>
        <v/>
      </c>
      <c r="V1401" s="170" t="str">
        <f>IF($AR1401="","",IF(INDEX('Required State Input – Clinic'!U$12:U$2011,$AT1401)="","",ROUND(INDEX('Required State Input – Clinic'!U$12:U$2011,$AT1401),2)))</f>
        <v/>
      </c>
      <c r="W1401" s="170" t="str">
        <f>IF($AR1401="","",IF(INDEX('Required State Input – Clinic'!V$12:V$2011,$AT1401)="",0,ROUND(INDEX('Required State Input – Clinic'!V$12:V$2011,$AT1401),2)))</f>
        <v/>
      </c>
      <c r="X1401" s="170" t="str">
        <f>IF($AR1401="","",IF(INDEX('Required State Input – Clinic'!W$12:W$2011,$AT1401)="",0,ROUND(INDEX('Required State Input – Clinic'!W$12:W$2011,$AT1401),2)))</f>
        <v/>
      </c>
      <c r="Y1401" s="170" t="str">
        <f>IF($AR1401="","",IF(INDEX('Required State Input – Clinic'!X$12:X$2011,$AT1401)="",0,ROUND(INDEX('Required State Input – Clinic'!X$12:X$2011,$AT1401),2)))</f>
        <v/>
      </c>
      <c r="Z1401" s="180" t="str">
        <f t="shared" si="211"/>
        <v/>
      </c>
      <c r="AA1401" s="179" t="str">
        <f>IF($AR1401="","",IF(INDEX('Required State Input – Clinic'!Y$12:Y$2011,$AT1401)="","",INDEX('Required State Input – Clinic'!Y$12:Y$2011,$AT1401)))</f>
        <v/>
      </c>
      <c r="AB1401" s="172" t="str">
        <f>IF($AR1401="","",IF(INDEX('Required State Input – Clinic'!Z$12:Z$2011,$AT1401)="","",ROUND(INDEX('Required State Input – Clinic'!Z$12:Z$2011,$AT1401),4)))</f>
        <v/>
      </c>
      <c r="AC1401" s="172" t="str">
        <f>IF($AR1401="","",IF(INDEX('Required State Input – Clinic'!AA$12:AA$2011,$AT1401)="","",ROUND(INDEX('Required State Input – Clinic'!AA$12:AA$2011,$AT1401),4)))</f>
        <v/>
      </c>
      <c r="AD1401" s="180" t="str">
        <f t="shared" si="212"/>
        <v/>
      </c>
      <c r="AE1401" s="194" t="str">
        <f t="shared" si="213"/>
        <v/>
      </c>
      <c r="AF1401" s="177" t="str">
        <f>IF($AR1401="","",IF(INDEX('Required State Input – Clinic'!AB$12:AB$2011,$AT1401)="","",INDEX('Required State Input – Clinic'!AB$12:AB$2011,$AT1401)))</f>
        <v/>
      </c>
      <c r="AG1401" s="172" t="str">
        <f>IF($AR1401="","",IF(INDEX('Required State Input – Clinic'!AC$12:AC$2011,$AT1401)="","",ROUND(INDEX('Required State Input – Clinic'!AC$12:AC$2011,$AT1401),4)))</f>
        <v/>
      </c>
      <c r="AH1401" s="180" t="str">
        <f t="shared" si="214"/>
        <v/>
      </c>
      <c r="AI1401" s="173" t="str">
        <f>IF($AR1401="","",IF(INDEX('Required State Input – Clinic'!AD$12:AD$2011,$AT1401)="",0,ROUND(INDEX('Required State Input – Clinic'!AD$12:AD$2011,$AT1401),2)))</f>
        <v/>
      </c>
      <c r="AJ1401" s="180" t="str">
        <f t="shared" si="215"/>
        <v/>
      </c>
      <c r="AK1401" s="194" t="str">
        <f t="shared" si="216"/>
        <v/>
      </c>
      <c r="AL1401" s="170" t="str">
        <f>IF($AR1401="","",IF(INDEX('Required State Input – Clinic'!AE$12:AE$2011,$AT1401)="",0,ROUND(INDEX('Required State Input – Clinic'!AE$12:AE$2011,$AT1401),2)))</f>
        <v/>
      </c>
      <c r="AM1401" s="180" t="str">
        <f t="shared" si="217"/>
        <v/>
      </c>
      <c r="AR1401" t="str">
        <f t="shared" si="218"/>
        <v/>
      </c>
      <c r="AS1401" t="str">
        <f t="shared" si="219"/>
        <v/>
      </c>
      <c r="AT1401" t="str">
        <f>IF(AR1401="","",MATCH(AS1401,'Required State Input – Clinic'!$AS$12:$AS$2011,FALSE))</f>
        <v/>
      </c>
    </row>
    <row r="1402" spans="1:46" x14ac:dyDescent="0.25">
      <c r="A1402" s="218" t="s">
        <v>257</v>
      </c>
      <c r="B1402" s="174" t="str">
        <f>IF($AR1402="","",IF(INDEX('Required State Input – Clinic'!B$12:B$2011,$AT1402)="","",INDEX('Required State Input – Clinic'!B$12:B$2011,$AT1402)))</f>
        <v/>
      </c>
      <c r="C1402" s="168" t="str">
        <f>IF($AR1402="","",IF(INDEX('Required State Input – Clinic'!C$12:C$2011,$AT1402)="","",INDEX('Required State Input – Clinic'!C$12:C$2011,$AT1402)))</f>
        <v/>
      </c>
      <c r="D1402" s="175" t="str">
        <f>IF($AR1402="","",IF(INDEX('Required State Input – Clinic'!D$12:D$2011,$AT1402)="","",INDEX('Required State Input – Clinic'!D$12:D$2011,$AT1402)))</f>
        <v/>
      </c>
      <c r="E1402" s="174" t="str">
        <f>IF($AR1402="","",IF(INDEX('Required State Input – Clinic'!E$12:E$2011,$AT1402)="","",INDEX('Required State Input – Clinic'!E$12:E$2011,$AT1402)))</f>
        <v/>
      </c>
      <c r="F1402" s="176" t="str">
        <f>IF($AR1402="","",IF(INDEX('Required State Input – Clinic'!F$12:F$2011,$AT1402)="","",INDEX('Required State Input – Clinic'!F$12:F$2011,$AT1402)))</f>
        <v/>
      </c>
      <c r="G1402" s="176" t="str">
        <f>IF($AR1402="","",IF(INDEX('Required State Input – Clinic'!G$12:G$2011,$AT1402)="","",INDEX('Required State Input – Clinic'!G$12:G$2011,$AT1402)))</f>
        <v/>
      </c>
      <c r="H1402" s="176" t="str">
        <f>IF($AR1402="","",IF(INDEX('Required State Input – Clinic'!H$12:H$2011,$AT1402)="","",INDEX('Required State Input – Clinic'!H$12:H$2011,$AT1402)))</f>
        <v/>
      </c>
      <c r="I1402" s="177" t="str">
        <f>IF($AR1402="","",IF(INDEX('Required State Input – Clinic'!I$12:I$2011,$AT1402)="","",INDEX('Required State Input – Clinic'!I$12:I$2011,$AT1402)))</f>
        <v/>
      </c>
      <c r="J1402" s="176" t="str">
        <f>IF($AR1402="","",IF(INDEX('Required State Input – Clinic'!J$12:J$2011,$AT1402)="","",INDEX('Required State Input – Clinic'!J$12:J$2011,$AT1402)))</f>
        <v/>
      </c>
      <c r="K1402" s="178" t="str">
        <f>IF($AR1402="","",IF(INDEX('Required State Input – Clinic'!K$12:K$2011,$AT1402)="","",INDEX('Required State Input – Clinic'!K$12:K$2011,$AT1402)))</f>
        <v/>
      </c>
      <c r="L1402" s="179" t="str">
        <f>IF($AR1402="","",IF(INDEX('Required State Input – Clinic'!L$12:L$2011,$AT1402)="","",INDEX('Required State Input – Clinic'!L$12:L$2011,$AT1402)))</f>
        <v/>
      </c>
      <c r="M1402" s="169" t="str">
        <f>IF($AR1402="","",IF(INDEX('Required State Input – Clinic'!M$12:M$2011,$AT1402)="","",INDEX('Required State Input – Clinic'!M$12:M$2011,$AT1402)))</f>
        <v/>
      </c>
      <c r="N1402" s="169" t="str">
        <f>IF($AR1402="","",IF(INDEX('Required State Input – Clinic'!N$12:N$2011,$AT1402)="","",INDEX('Required State Input – Clinic'!N$12:N$2011,$AT1402)))</f>
        <v/>
      </c>
      <c r="O1402" s="170" t="str">
        <f>IF($AR1402="","",IF(INDEX('Required State Input – Clinic'!O$12:O$2011,$AT1402)="","",ROUND(INDEX('Required State Input – Clinic'!O$12:O$2011,$AT1402),2)))</f>
        <v/>
      </c>
      <c r="P1402" s="170" t="str">
        <f>IF($AR1402="","",IF(INDEX('Required State Input – Clinic'!P$12:P$2011,$AT1402)="","",ROUND(INDEX('Required State Input – Clinic'!P$12:P$2011,$AT1402),2)))</f>
        <v/>
      </c>
      <c r="Q1402" s="170" t="str">
        <f>IF($AR1402="","",IF(INDEX('Required State Input – Clinic'!Q$12:Q$2011,$AT1402)="","",ROUND(INDEX('Required State Input – Clinic'!Q$12:Q$2011,$AT1402),2)))</f>
        <v/>
      </c>
      <c r="R1402" s="276" t="str">
        <f t="shared" si="210"/>
        <v/>
      </c>
      <c r="S1402" s="171" t="str">
        <f>IF($AR1402="","",IF(INDEX('Required State Input – Clinic'!R$12:R$2011,$AT1402)="","",INDEX('Required State Input – Clinic'!R$12:R$2011,$AT1402)))</f>
        <v/>
      </c>
      <c r="T1402" s="169" t="str">
        <f>IF($AR1402="","",IF(INDEX('Required State Input – Clinic'!S$12:S$2011,$AT1402)="","",INDEX('Required State Input – Clinic'!S$12:S$2011,$AT1402)))</f>
        <v/>
      </c>
      <c r="U1402" s="170" t="str">
        <f>IF($AR1402="","",IF(INDEX('Required State Input – Clinic'!T$12:T$2011,$AT1402)="","",ROUND(INDEX('Required State Input – Clinic'!T$12:T$2011,$AT1402),2)))</f>
        <v/>
      </c>
      <c r="V1402" s="170" t="str">
        <f>IF($AR1402="","",IF(INDEX('Required State Input – Clinic'!U$12:U$2011,$AT1402)="","",ROUND(INDEX('Required State Input – Clinic'!U$12:U$2011,$AT1402),2)))</f>
        <v/>
      </c>
      <c r="W1402" s="170" t="str">
        <f>IF($AR1402="","",IF(INDEX('Required State Input – Clinic'!V$12:V$2011,$AT1402)="",0,ROUND(INDEX('Required State Input – Clinic'!V$12:V$2011,$AT1402),2)))</f>
        <v/>
      </c>
      <c r="X1402" s="170" t="str">
        <f>IF($AR1402="","",IF(INDEX('Required State Input – Clinic'!W$12:W$2011,$AT1402)="",0,ROUND(INDEX('Required State Input – Clinic'!W$12:W$2011,$AT1402),2)))</f>
        <v/>
      </c>
      <c r="Y1402" s="170" t="str">
        <f>IF($AR1402="","",IF(INDEX('Required State Input – Clinic'!X$12:X$2011,$AT1402)="",0,ROUND(INDEX('Required State Input – Clinic'!X$12:X$2011,$AT1402),2)))</f>
        <v/>
      </c>
      <c r="Z1402" s="180" t="str">
        <f t="shared" si="211"/>
        <v/>
      </c>
      <c r="AA1402" s="179" t="str">
        <f>IF($AR1402="","",IF(INDEX('Required State Input – Clinic'!Y$12:Y$2011,$AT1402)="","",INDEX('Required State Input – Clinic'!Y$12:Y$2011,$AT1402)))</f>
        <v/>
      </c>
      <c r="AB1402" s="172" t="str">
        <f>IF($AR1402="","",IF(INDEX('Required State Input – Clinic'!Z$12:Z$2011,$AT1402)="","",ROUND(INDEX('Required State Input – Clinic'!Z$12:Z$2011,$AT1402),4)))</f>
        <v/>
      </c>
      <c r="AC1402" s="172" t="str">
        <f>IF($AR1402="","",IF(INDEX('Required State Input – Clinic'!AA$12:AA$2011,$AT1402)="","",ROUND(INDEX('Required State Input – Clinic'!AA$12:AA$2011,$AT1402),4)))</f>
        <v/>
      </c>
      <c r="AD1402" s="180" t="str">
        <f t="shared" si="212"/>
        <v/>
      </c>
      <c r="AE1402" s="194" t="str">
        <f t="shared" si="213"/>
        <v/>
      </c>
      <c r="AF1402" s="177" t="str">
        <f>IF($AR1402="","",IF(INDEX('Required State Input – Clinic'!AB$12:AB$2011,$AT1402)="","",INDEX('Required State Input – Clinic'!AB$12:AB$2011,$AT1402)))</f>
        <v/>
      </c>
      <c r="AG1402" s="172" t="str">
        <f>IF($AR1402="","",IF(INDEX('Required State Input – Clinic'!AC$12:AC$2011,$AT1402)="","",ROUND(INDEX('Required State Input – Clinic'!AC$12:AC$2011,$AT1402),4)))</f>
        <v/>
      </c>
      <c r="AH1402" s="180" t="str">
        <f t="shared" si="214"/>
        <v/>
      </c>
      <c r="AI1402" s="173" t="str">
        <f>IF($AR1402="","",IF(INDEX('Required State Input – Clinic'!AD$12:AD$2011,$AT1402)="",0,ROUND(INDEX('Required State Input – Clinic'!AD$12:AD$2011,$AT1402),2)))</f>
        <v/>
      </c>
      <c r="AJ1402" s="180" t="str">
        <f t="shared" si="215"/>
        <v/>
      </c>
      <c r="AK1402" s="194" t="str">
        <f t="shared" si="216"/>
        <v/>
      </c>
      <c r="AL1402" s="170" t="str">
        <f>IF($AR1402="","",IF(INDEX('Required State Input – Clinic'!AE$12:AE$2011,$AT1402)="",0,ROUND(INDEX('Required State Input – Clinic'!AE$12:AE$2011,$AT1402),2)))</f>
        <v/>
      </c>
      <c r="AM1402" s="180" t="str">
        <f t="shared" si="217"/>
        <v/>
      </c>
      <c r="AR1402" t="str">
        <f t="shared" si="218"/>
        <v/>
      </c>
      <c r="AS1402" t="str">
        <f t="shared" si="219"/>
        <v/>
      </c>
      <c r="AT1402" t="str">
        <f>IF(AR1402="","",MATCH(AS1402,'Required State Input – Clinic'!$AS$12:$AS$2011,FALSE))</f>
        <v/>
      </c>
    </row>
    <row r="1403" spans="1:46" x14ac:dyDescent="0.25">
      <c r="A1403" s="218" t="s">
        <v>257</v>
      </c>
      <c r="B1403" s="174" t="str">
        <f>IF($AR1403="","",IF(INDEX('Required State Input – Clinic'!B$12:B$2011,$AT1403)="","",INDEX('Required State Input – Clinic'!B$12:B$2011,$AT1403)))</f>
        <v/>
      </c>
      <c r="C1403" s="168" t="str">
        <f>IF($AR1403="","",IF(INDEX('Required State Input – Clinic'!C$12:C$2011,$AT1403)="","",INDEX('Required State Input – Clinic'!C$12:C$2011,$AT1403)))</f>
        <v/>
      </c>
      <c r="D1403" s="175" t="str">
        <f>IF($AR1403="","",IF(INDEX('Required State Input – Clinic'!D$12:D$2011,$AT1403)="","",INDEX('Required State Input – Clinic'!D$12:D$2011,$AT1403)))</f>
        <v/>
      </c>
      <c r="E1403" s="174" t="str">
        <f>IF($AR1403="","",IF(INDEX('Required State Input – Clinic'!E$12:E$2011,$AT1403)="","",INDEX('Required State Input – Clinic'!E$12:E$2011,$AT1403)))</f>
        <v/>
      </c>
      <c r="F1403" s="176" t="str">
        <f>IF($AR1403="","",IF(INDEX('Required State Input – Clinic'!F$12:F$2011,$AT1403)="","",INDEX('Required State Input – Clinic'!F$12:F$2011,$AT1403)))</f>
        <v/>
      </c>
      <c r="G1403" s="176" t="str">
        <f>IF($AR1403="","",IF(INDEX('Required State Input – Clinic'!G$12:G$2011,$AT1403)="","",INDEX('Required State Input – Clinic'!G$12:G$2011,$AT1403)))</f>
        <v/>
      </c>
      <c r="H1403" s="176" t="str">
        <f>IF($AR1403="","",IF(INDEX('Required State Input – Clinic'!H$12:H$2011,$AT1403)="","",INDEX('Required State Input – Clinic'!H$12:H$2011,$AT1403)))</f>
        <v/>
      </c>
      <c r="I1403" s="177" t="str">
        <f>IF($AR1403="","",IF(INDEX('Required State Input – Clinic'!I$12:I$2011,$AT1403)="","",INDEX('Required State Input – Clinic'!I$12:I$2011,$AT1403)))</f>
        <v/>
      </c>
      <c r="J1403" s="176" t="str">
        <f>IF($AR1403="","",IF(INDEX('Required State Input – Clinic'!J$12:J$2011,$AT1403)="","",INDEX('Required State Input – Clinic'!J$12:J$2011,$AT1403)))</f>
        <v/>
      </c>
      <c r="K1403" s="178" t="str">
        <f>IF($AR1403="","",IF(INDEX('Required State Input – Clinic'!K$12:K$2011,$AT1403)="","",INDEX('Required State Input – Clinic'!K$12:K$2011,$AT1403)))</f>
        <v/>
      </c>
      <c r="L1403" s="179" t="str">
        <f>IF($AR1403="","",IF(INDEX('Required State Input – Clinic'!L$12:L$2011,$AT1403)="","",INDEX('Required State Input – Clinic'!L$12:L$2011,$AT1403)))</f>
        <v/>
      </c>
      <c r="M1403" s="169" t="str">
        <f>IF($AR1403="","",IF(INDEX('Required State Input – Clinic'!M$12:M$2011,$AT1403)="","",INDEX('Required State Input – Clinic'!M$12:M$2011,$AT1403)))</f>
        <v/>
      </c>
      <c r="N1403" s="169" t="str">
        <f>IF($AR1403="","",IF(INDEX('Required State Input – Clinic'!N$12:N$2011,$AT1403)="","",INDEX('Required State Input – Clinic'!N$12:N$2011,$AT1403)))</f>
        <v/>
      </c>
      <c r="O1403" s="170" t="str">
        <f>IF($AR1403="","",IF(INDEX('Required State Input – Clinic'!O$12:O$2011,$AT1403)="","",ROUND(INDEX('Required State Input – Clinic'!O$12:O$2011,$AT1403),2)))</f>
        <v/>
      </c>
      <c r="P1403" s="170" t="str">
        <f>IF($AR1403="","",IF(INDEX('Required State Input – Clinic'!P$12:P$2011,$AT1403)="","",ROUND(INDEX('Required State Input – Clinic'!P$12:P$2011,$AT1403),2)))</f>
        <v/>
      </c>
      <c r="Q1403" s="170" t="str">
        <f>IF($AR1403="","",IF(INDEX('Required State Input – Clinic'!Q$12:Q$2011,$AT1403)="","",ROUND(INDEX('Required State Input – Clinic'!Q$12:Q$2011,$AT1403),2)))</f>
        <v/>
      </c>
      <c r="R1403" s="276" t="str">
        <f t="shared" si="210"/>
        <v/>
      </c>
      <c r="S1403" s="171" t="str">
        <f>IF($AR1403="","",IF(INDEX('Required State Input – Clinic'!R$12:R$2011,$AT1403)="","",INDEX('Required State Input – Clinic'!R$12:R$2011,$AT1403)))</f>
        <v/>
      </c>
      <c r="T1403" s="169" t="str">
        <f>IF($AR1403="","",IF(INDEX('Required State Input – Clinic'!S$12:S$2011,$AT1403)="","",INDEX('Required State Input – Clinic'!S$12:S$2011,$AT1403)))</f>
        <v/>
      </c>
      <c r="U1403" s="170" t="str">
        <f>IF($AR1403="","",IF(INDEX('Required State Input – Clinic'!T$12:T$2011,$AT1403)="","",ROUND(INDEX('Required State Input – Clinic'!T$12:T$2011,$AT1403),2)))</f>
        <v/>
      </c>
      <c r="V1403" s="170" t="str">
        <f>IF($AR1403="","",IF(INDEX('Required State Input – Clinic'!U$12:U$2011,$AT1403)="","",ROUND(INDEX('Required State Input – Clinic'!U$12:U$2011,$AT1403),2)))</f>
        <v/>
      </c>
      <c r="W1403" s="170" t="str">
        <f>IF($AR1403="","",IF(INDEX('Required State Input – Clinic'!V$12:V$2011,$AT1403)="",0,ROUND(INDEX('Required State Input – Clinic'!V$12:V$2011,$AT1403),2)))</f>
        <v/>
      </c>
      <c r="X1403" s="170" t="str">
        <f>IF($AR1403="","",IF(INDEX('Required State Input – Clinic'!W$12:W$2011,$AT1403)="",0,ROUND(INDEX('Required State Input – Clinic'!W$12:W$2011,$AT1403),2)))</f>
        <v/>
      </c>
      <c r="Y1403" s="170" t="str">
        <f>IF($AR1403="","",IF(INDEX('Required State Input – Clinic'!X$12:X$2011,$AT1403)="",0,ROUND(INDEX('Required State Input – Clinic'!X$12:X$2011,$AT1403),2)))</f>
        <v/>
      </c>
      <c r="Z1403" s="180" t="str">
        <f t="shared" si="211"/>
        <v/>
      </c>
      <c r="AA1403" s="179" t="str">
        <f>IF($AR1403="","",IF(INDEX('Required State Input – Clinic'!Y$12:Y$2011,$AT1403)="","",INDEX('Required State Input – Clinic'!Y$12:Y$2011,$AT1403)))</f>
        <v/>
      </c>
      <c r="AB1403" s="172" t="str">
        <f>IF($AR1403="","",IF(INDEX('Required State Input – Clinic'!Z$12:Z$2011,$AT1403)="","",ROUND(INDEX('Required State Input – Clinic'!Z$12:Z$2011,$AT1403),4)))</f>
        <v/>
      </c>
      <c r="AC1403" s="172" t="str">
        <f>IF($AR1403="","",IF(INDEX('Required State Input – Clinic'!AA$12:AA$2011,$AT1403)="","",ROUND(INDEX('Required State Input – Clinic'!AA$12:AA$2011,$AT1403),4)))</f>
        <v/>
      </c>
      <c r="AD1403" s="180" t="str">
        <f t="shared" si="212"/>
        <v/>
      </c>
      <c r="AE1403" s="194" t="str">
        <f t="shared" si="213"/>
        <v/>
      </c>
      <c r="AF1403" s="177" t="str">
        <f>IF($AR1403="","",IF(INDEX('Required State Input – Clinic'!AB$12:AB$2011,$AT1403)="","",INDEX('Required State Input – Clinic'!AB$12:AB$2011,$AT1403)))</f>
        <v/>
      </c>
      <c r="AG1403" s="172" t="str">
        <f>IF($AR1403="","",IF(INDEX('Required State Input – Clinic'!AC$12:AC$2011,$AT1403)="","",ROUND(INDEX('Required State Input – Clinic'!AC$12:AC$2011,$AT1403),4)))</f>
        <v/>
      </c>
      <c r="AH1403" s="180" t="str">
        <f t="shared" si="214"/>
        <v/>
      </c>
      <c r="AI1403" s="173" t="str">
        <f>IF($AR1403="","",IF(INDEX('Required State Input – Clinic'!AD$12:AD$2011,$AT1403)="",0,ROUND(INDEX('Required State Input – Clinic'!AD$12:AD$2011,$AT1403),2)))</f>
        <v/>
      </c>
      <c r="AJ1403" s="180" t="str">
        <f t="shared" si="215"/>
        <v/>
      </c>
      <c r="AK1403" s="194" t="str">
        <f t="shared" si="216"/>
        <v/>
      </c>
      <c r="AL1403" s="170" t="str">
        <f>IF($AR1403="","",IF(INDEX('Required State Input – Clinic'!AE$12:AE$2011,$AT1403)="",0,ROUND(INDEX('Required State Input – Clinic'!AE$12:AE$2011,$AT1403),2)))</f>
        <v/>
      </c>
      <c r="AM1403" s="180" t="str">
        <f t="shared" si="217"/>
        <v/>
      </c>
      <c r="AR1403" t="str">
        <f t="shared" si="218"/>
        <v/>
      </c>
      <c r="AS1403" t="str">
        <f t="shared" si="219"/>
        <v/>
      </c>
      <c r="AT1403" t="str">
        <f>IF(AR1403="","",MATCH(AS1403,'Required State Input – Clinic'!$AS$12:$AS$2011,FALSE))</f>
        <v/>
      </c>
    </row>
    <row r="1404" spans="1:46" x14ac:dyDescent="0.25">
      <c r="A1404" s="218" t="s">
        <v>257</v>
      </c>
      <c r="B1404" s="174" t="str">
        <f>IF($AR1404="","",IF(INDEX('Required State Input – Clinic'!B$12:B$2011,$AT1404)="","",INDEX('Required State Input – Clinic'!B$12:B$2011,$AT1404)))</f>
        <v/>
      </c>
      <c r="C1404" s="168" t="str">
        <f>IF($AR1404="","",IF(INDEX('Required State Input – Clinic'!C$12:C$2011,$AT1404)="","",INDEX('Required State Input – Clinic'!C$12:C$2011,$AT1404)))</f>
        <v/>
      </c>
      <c r="D1404" s="175" t="str">
        <f>IF($AR1404="","",IF(INDEX('Required State Input – Clinic'!D$12:D$2011,$AT1404)="","",INDEX('Required State Input – Clinic'!D$12:D$2011,$AT1404)))</f>
        <v/>
      </c>
      <c r="E1404" s="174" t="str">
        <f>IF($AR1404="","",IF(INDEX('Required State Input – Clinic'!E$12:E$2011,$AT1404)="","",INDEX('Required State Input – Clinic'!E$12:E$2011,$AT1404)))</f>
        <v/>
      </c>
      <c r="F1404" s="176" t="str">
        <f>IF($AR1404="","",IF(INDEX('Required State Input – Clinic'!F$12:F$2011,$AT1404)="","",INDEX('Required State Input – Clinic'!F$12:F$2011,$AT1404)))</f>
        <v/>
      </c>
      <c r="G1404" s="176" t="str">
        <f>IF($AR1404="","",IF(INDEX('Required State Input – Clinic'!G$12:G$2011,$AT1404)="","",INDEX('Required State Input – Clinic'!G$12:G$2011,$AT1404)))</f>
        <v/>
      </c>
      <c r="H1404" s="176" t="str">
        <f>IF($AR1404="","",IF(INDEX('Required State Input – Clinic'!H$12:H$2011,$AT1404)="","",INDEX('Required State Input – Clinic'!H$12:H$2011,$AT1404)))</f>
        <v/>
      </c>
      <c r="I1404" s="177" t="str">
        <f>IF($AR1404="","",IF(INDEX('Required State Input – Clinic'!I$12:I$2011,$AT1404)="","",INDEX('Required State Input – Clinic'!I$12:I$2011,$AT1404)))</f>
        <v/>
      </c>
      <c r="J1404" s="176" t="str">
        <f>IF($AR1404="","",IF(INDEX('Required State Input – Clinic'!J$12:J$2011,$AT1404)="","",INDEX('Required State Input – Clinic'!J$12:J$2011,$AT1404)))</f>
        <v/>
      </c>
      <c r="K1404" s="178" t="str">
        <f>IF($AR1404="","",IF(INDEX('Required State Input – Clinic'!K$12:K$2011,$AT1404)="","",INDEX('Required State Input – Clinic'!K$12:K$2011,$AT1404)))</f>
        <v/>
      </c>
      <c r="L1404" s="179" t="str">
        <f>IF($AR1404="","",IF(INDEX('Required State Input – Clinic'!L$12:L$2011,$AT1404)="","",INDEX('Required State Input – Clinic'!L$12:L$2011,$AT1404)))</f>
        <v/>
      </c>
      <c r="M1404" s="169" t="str">
        <f>IF($AR1404="","",IF(INDEX('Required State Input – Clinic'!M$12:M$2011,$AT1404)="","",INDEX('Required State Input – Clinic'!M$12:M$2011,$AT1404)))</f>
        <v/>
      </c>
      <c r="N1404" s="169" t="str">
        <f>IF($AR1404="","",IF(INDEX('Required State Input – Clinic'!N$12:N$2011,$AT1404)="","",INDEX('Required State Input – Clinic'!N$12:N$2011,$AT1404)))</f>
        <v/>
      </c>
      <c r="O1404" s="170" t="str">
        <f>IF($AR1404="","",IF(INDEX('Required State Input – Clinic'!O$12:O$2011,$AT1404)="","",ROUND(INDEX('Required State Input – Clinic'!O$12:O$2011,$AT1404),2)))</f>
        <v/>
      </c>
      <c r="P1404" s="170" t="str">
        <f>IF($AR1404="","",IF(INDEX('Required State Input – Clinic'!P$12:P$2011,$AT1404)="","",ROUND(INDEX('Required State Input – Clinic'!P$12:P$2011,$AT1404),2)))</f>
        <v/>
      </c>
      <c r="Q1404" s="170" t="str">
        <f>IF($AR1404="","",IF(INDEX('Required State Input – Clinic'!Q$12:Q$2011,$AT1404)="","",ROUND(INDEX('Required State Input – Clinic'!Q$12:Q$2011,$AT1404),2)))</f>
        <v/>
      </c>
      <c r="R1404" s="276" t="str">
        <f t="shared" si="210"/>
        <v/>
      </c>
      <c r="S1404" s="171" t="str">
        <f>IF($AR1404="","",IF(INDEX('Required State Input – Clinic'!R$12:R$2011,$AT1404)="","",INDEX('Required State Input – Clinic'!R$12:R$2011,$AT1404)))</f>
        <v/>
      </c>
      <c r="T1404" s="169" t="str">
        <f>IF($AR1404="","",IF(INDEX('Required State Input – Clinic'!S$12:S$2011,$AT1404)="","",INDEX('Required State Input – Clinic'!S$12:S$2011,$AT1404)))</f>
        <v/>
      </c>
      <c r="U1404" s="170" t="str">
        <f>IF($AR1404="","",IF(INDEX('Required State Input – Clinic'!T$12:T$2011,$AT1404)="","",ROUND(INDEX('Required State Input – Clinic'!T$12:T$2011,$AT1404),2)))</f>
        <v/>
      </c>
      <c r="V1404" s="170" t="str">
        <f>IF($AR1404="","",IF(INDEX('Required State Input – Clinic'!U$12:U$2011,$AT1404)="","",ROUND(INDEX('Required State Input – Clinic'!U$12:U$2011,$AT1404),2)))</f>
        <v/>
      </c>
      <c r="W1404" s="170" t="str">
        <f>IF($AR1404="","",IF(INDEX('Required State Input – Clinic'!V$12:V$2011,$AT1404)="",0,ROUND(INDEX('Required State Input – Clinic'!V$12:V$2011,$AT1404),2)))</f>
        <v/>
      </c>
      <c r="X1404" s="170" t="str">
        <f>IF($AR1404="","",IF(INDEX('Required State Input – Clinic'!W$12:W$2011,$AT1404)="",0,ROUND(INDEX('Required State Input – Clinic'!W$12:W$2011,$AT1404),2)))</f>
        <v/>
      </c>
      <c r="Y1404" s="170" t="str">
        <f>IF($AR1404="","",IF(INDEX('Required State Input – Clinic'!X$12:X$2011,$AT1404)="",0,ROUND(INDEX('Required State Input – Clinic'!X$12:X$2011,$AT1404),2)))</f>
        <v/>
      </c>
      <c r="Z1404" s="180" t="str">
        <f t="shared" si="211"/>
        <v/>
      </c>
      <c r="AA1404" s="179" t="str">
        <f>IF($AR1404="","",IF(INDEX('Required State Input – Clinic'!Y$12:Y$2011,$AT1404)="","",INDEX('Required State Input – Clinic'!Y$12:Y$2011,$AT1404)))</f>
        <v/>
      </c>
      <c r="AB1404" s="172" t="str">
        <f>IF($AR1404="","",IF(INDEX('Required State Input – Clinic'!Z$12:Z$2011,$AT1404)="","",ROUND(INDEX('Required State Input – Clinic'!Z$12:Z$2011,$AT1404),4)))</f>
        <v/>
      </c>
      <c r="AC1404" s="172" t="str">
        <f>IF($AR1404="","",IF(INDEX('Required State Input – Clinic'!AA$12:AA$2011,$AT1404)="","",ROUND(INDEX('Required State Input – Clinic'!AA$12:AA$2011,$AT1404),4)))</f>
        <v/>
      </c>
      <c r="AD1404" s="180" t="str">
        <f t="shared" si="212"/>
        <v/>
      </c>
      <c r="AE1404" s="194" t="str">
        <f t="shared" si="213"/>
        <v/>
      </c>
      <c r="AF1404" s="177" t="str">
        <f>IF($AR1404="","",IF(INDEX('Required State Input – Clinic'!AB$12:AB$2011,$AT1404)="","",INDEX('Required State Input – Clinic'!AB$12:AB$2011,$AT1404)))</f>
        <v/>
      </c>
      <c r="AG1404" s="172" t="str">
        <f>IF($AR1404="","",IF(INDEX('Required State Input – Clinic'!AC$12:AC$2011,$AT1404)="","",ROUND(INDEX('Required State Input – Clinic'!AC$12:AC$2011,$AT1404),4)))</f>
        <v/>
      </c>
      <c r="AH1404" s="180" t="str">
        <f t="shared" si="214"/>
        <v/>
      </c>
      <c r="AI1404" s="173" t="str">
        <f>IF($AR1404="","",IF(INDEX('Required State Input – Clinic'!AD$12:AD$2011,$AT1404)="",0,ROUND(INDEX('Required State Input – Clinic'!AD$12:AD$2011,$AT1404),2)))</f>
        <v/>
      </c>
      <c r="AJ1404" s="180" t="str">
        <f t="shared" si="215"/>
        <v/>
      </c>
      <c r="AK1404" s="194" t="str">
        <f t="shared" si="216"/>
        <v/>
      </c>
      <c r="AL1404" s="170" t="str">
        <f>IF($AR1404="","",IF(INDEX('Required State Input – Clinic'!AE$12:AE$2011,$AT1404)="",0,ROUND(INDEX('Required State Input – Clinic'!AE$12:AE$2011,$AT1404),2)))</f>
        <v/>
      </c>
      <c r="AM1404" s="180" t="str">
        <f t="shared" si="217"/>
        <v/>
      </c>
      <c r="AR1404" t="str">
        <f t="shared" si="218"/>
        <v/>
      </c>
      <c r="AS1404" t="str">
        <f t="shared" si="219"/>
        <v/>
      </c>
      <c r="AT1404" t="str">
        <f>IF(AR1404="","",MATCH(AS1404,'Required State Input – Clinic'!$AS$12:$AS$2011,FALSE))</f>
        <v/>
      </c>
    </row>
    <row r="1405" spans="1:46" x14ac:dyDescent="0.25">
      <c r="A1405" s="218" t="s">
        <v>257</v>
      </c>
      <c r="B1405" s="174" t="str">
        <f>IF($AR1405="","",IF(INDEX('Required State Input – Clinic'!B$12:B$2011,$AT1405)="","",INDEX('Required State Input – Clinic'!B$12:B$2011,$AT1405)))</f>
        <v/>
      </c>
      <c r="C1405" s="168" t="str">
        <f>IF($AR1405="","",IF(INDEX('Required State Input – Clinic'!C$12:C$2011,$AT1405)="","",INDEX('Required State Input – Clinic'!C$12:C$2011,$AT1405)))</f>
        <v/>
      </c>
      <c r="D1405" s="175" t="str">
        <f>IF($AR1405="","",IF(INDEX('Required State Input – Clinic'!D$12:D$2011,$AT1405)="","",INDEX('Required State Input – Clinic'!D$12:D$2011,$AT1405)))</f>
        <v/>
      </c>
      <c r="E1405" s="174" t="str">
        <f>IF($AR1405="","",IF(INDEX('Required State Input – Clinic'!E$12:E$2011,$AT1405)="","",INDEX('Required State Input – Clinic'!E$12:E$2011,$AT1405)))</f>
        <v/>
      </c>
      <c r="F1405" s="176" t="str">
        <f>IF($AR1405="","",IF(INDEX('Required State Input – Clinic'!F$12:F$2011,$AT1405)="","",INDEX('Required State Input – Clinic'!F$12:F$2011,$AT1405)))</f>
        <v/>
      </c>
      <c r="G1405" s="176" t="str">
        <f>IF($AR1405="","",IF(INDEX('Required State Input – Clinic'!G$12:G$2011,$AT1405)="","",INDEX('Required State Input – Clinic'!G$12:G$2011,$AT1405)))</f>
        <v/>
      </c>
      <c r="H1405" s="176" t="str">
        <f>IF($AR1405="","",IF(INDEX('Required State Input – Clinic'!H$12:H$2011,$AT1405)="","",INDEX('Required State Input – Clinic'!H$12:H$2011,$AT1405)))</f>
        <v/>
      </c>
      <c r="I1405" s="177" t="str">
        <f>IF($AR1405="","",IF(INDEX('Required State Input – Clinic'!I$12:I$2011,$AT1405)="","",INDEX('Required State Input – Clinic'!I$12:I$2011,$AT1405)))</f>
        <v/>
      </c>
      <c r="J1405" s="176" t="str">
        <f>IF($AR1405="","",IF(INDEX('Required State Input – Clinic'!J$12:J$2011,$AT1405)="","",INDEX('Required State Input – Clinic'!J$12:J$2011,$AT1405)))</f>
        <v/>
      </c>
      <c r="K1405" s="178" t="str">
        <f>IF($AR1405="","",IF(INDEX('Required State Input – Clinic'!K$12:K$2011,$AT1405)="","",INDEX('Required State Input – Clinic'!K$12:K$2011,$AT1405)))</f>
        <v/>
      </c>
      <c r="L1405" s="179" t="str">
        <f>IF($AR1405="","",IF(INDEX('Required State Input – Clinic'!L$12:L$2011,$AT1405)="","",INDEX('Required State Input – Clinic'!L$12:L$2011,$AT1405)))</f>
        <v/>
      </c>
      <c r="M1405" s="169" t="str">
        <f>IF($AR1405="","",IF(INDEX('Required State Input – Clinic'!M$12:M$2011,$AT1405)="","",INDEX('Required State Input – Clinic'!M$12:M$2011,$AT1405)))</f>
        <v/>
      </c>
      <c r="N1405" s="169" t="str">
        <f>IF($AR1405="","",IF(INDEX('Required State Input – Clinic'!N$12:N$2011,$AT1405)="","",INDEX('Required State Input – Clinic'!N$12:N$2011,$AT1405)))</f>
        <v/>
      </c>
      <c r="O1405" s="170" t="str">
        <f>IF($AR1405="","",IF(INDEX('Required State Input – Clinic'!O$12:O$2011,$AT1405)="","",ROUND(INDEX('Required State Input – Clinic'!O$12:O$2011,$AT1405),2)))</f>
        <v/>
      </c>
      <c r="P1405" s="170" t="str">
        <f>IF($AR1405="","",IF(INDEX('Required State Input – Clinic'!P$12:P$2011,$AT1405)="","",ROUND(INDEX('Required State Input – Clinic'!P$12:P$2011,$AT1405),2)))</f>
        <v/>
      </c>
      <c r="Q1405" s="170" t="str">
        <f>IF($AR1405="","",IF(INDEX('Required State Input – Clinic'!Q$12:Q$2011,$AT1405)="","",ROUND(INDEX('Required State Input – Clinic'!Q$12:Q$2011,$AT1405),2)))</f>
        <v/>
      </c>
      <c r="R1405" s="276" t="str">
        <f t="shared" si="210"/>
        <v/>
      </c>
      <c r="S1405" s="171" t="str">
        <f>IF($AR1405="","",IF(INDEX('Required State Input – Clinic'!R$12:R$2011,$AT1405)="","",INDEX('Required State Input – Clinic'!R$12:R$2011,$AT1405)))</f>
        <v/>
      </c>
      <c r="T1405" s="169" t="str">
        <f>IF($AR1405="","",IF(INDEX('Required State Input – Clinic'!S$12:S$2011,$AT1405)="","",INDEX('Required State Input – Clinic'!S$12:S$2011,$AT1405)))</f>
        <v/>
      </c>
      <c r="U1405" s="170" t="str">
        <f>IF($AR1405="","",IF(INDEX('Required State Input – Clinic'!T$12:T$2011,$AT1405)="","",ROUND(INDEX('Required State Input – Clinic'!T$12:T$2011,$AT1405),2)))</f>
        <v/>
      </c>
      <c r="V1405" s="170" t="str">
        <f>IF($AR1405="","",IF(INDEX('Required State Input – Clinic'!U$12:U$2011,$AT1405)="","",ROUND(INDEX('Required State Input – Clinic'!U$12:U$2011,$AT1405),2)))</f>
        <v/>
      </c>
      <c r="W1405" s="170" t="str">
        <f>IF($AR1405="","",IF(INDEX('Required State Input – Clinic'!V$12:V$2011,$AT1405)="",0,ROUND(INDEX('Required State Input – Clinic'!V$12:V$2011,$AT1405),2)))</f>
        <v/>
      </c>
      <c r="X1405" s="170" t="str">
        <f>IF($AR1405="","",IF(INDEX('Required State Input – Clinic'!W$12:W$2011,$AT1405)="",0,ROUND(INDEX('Required State Input – Clinic'!W$12:W$2011,$AT1405),2)))</f>
        <v/>
      </c>
      <c r="Y1405" s="170" t="str">
        <f>IF($AR1405="","",IF(INDEX('Required State Input – Clinic'!X$12:X$2011,$AT1405)="",0,ROUND(INDEX('Required State Input – Clinic'!X$12:X$2011,$AT1405),2)))</f>
        <v/>
      </c>
      <c r="Z1405" s="180" t="str">
        <f t="shared" si="211"/>
        <v/>
      </c>
      <c r="AA1405" s="179" t="str">
        <f>IF($AR1405="","",IF(INDEX('Required State Input – Clinic'!Y$12:Y$2011,$AT1405)="","",INDEX('Required State Input – Clinic'!Y$12:Y$2011,$AT1405)))</f>
        <v/>
      </c>
      <c r="AB1405" s="172" t="str">
        <f>IF($AR1405="","",IF(INDEX('Required State Input – Clinic'!Z$12:Z$2011,$AT1405)="","",ROUND(INDEX('Required State Input – Clinic'!Z$12:Z$2011,$AT1405),4)))</f>
        <v/>
      </c>
      <c r="AC1405" s="172" t="str">
        <f>IF($AR1405="","",IF(INDEX('Required State Input – Clinic'!AA$12:AA$2011,$AT1405)="","",ROUND(INDEX('Required State Input – Clinic'!AA$12:AA$2011,$AT1405),4)))</f>
        <v/>
      </c>
      <c r="AD1405" s="180" t="str">
        <f t="shared" si="212"/>
        <v/>
      </c>
      <c r="AE1405" s="194" t="str">
        <f t="shared" si="213"/>
        <v/>
      </c>
      <c r="AF1405" s="177" t="str">
        <f>IF($AR1405="","",IF(INDEX('Required State Input – Clinic'!AB$12:AB$2011,$AT1405)="","",INDEX('Required State Input – Clinic'!AB$12:AB$2011,$AT1405)))</f>
        <v/>
      </c>
      <c r="AG1405" s="172" t="str">
        <f>IF($AR1405="","",IF(INDEX('Required State Input – Clinic'!AC$12:AC$2011,$AT1405)="","",ROUND(INDEX('Required State Input – Clinic'!AC$12:AC$2011,$AT1405),4)))</f>
        <v/>
      </c>
      <c r="AH1405" s="180" t="str">
        <f t="shared" si="214"/>
        <v/>
      </c>
      <c r="AI1405" s="173" t="str">
        <f>IF($AR1405="","",IF(INDEX('Required State Input – Clinic'!AD$12:AD$2011,$AT1405)="",0,ROUND(INDEX('Required State Input – Clinic'!AD$12:AD$2011,$AT1405),2)))</f>
        <v/>
      </c>
      <c r="AJ1405" s="180" t="str">
        <f t="shared" si="215"/>
        <v/>
      </c>
      <c r="AK1405" s="194" t="str">
        <f t="shared" si="216"/>
        <v/>
      </c>
      <c r="AL1405" s="170" t="str">
        <f>IF($AR1405="","",IF(INDEX('Required State Input – Clinic'!AE$12:AE$2011,$AT1405)="",0,ROUND(INDEX('Required State Input – Clinic'!AE$12:AE$2011,$AT1405),2)))</f>
        <v/>
      </c>
      <c r="AM1405" s="180" t="str">
        <f t="shared" si="217"/>
        <v/>
      </c>
      <c r="AR1405" t="str">
        <f t="shared" si="218"/>
        <v/>
      </c>
      <c r="AS1405" t="str">
        <f t="shared" si="219"/>
        <v/>
      </c>
      <c r="AT1405" t="str">
        <f>IF(AR1405="","",MATCH(AS1405,'Required State Input – Clinic'!$AS$12:$AS$2011,FALSE))</f>
        <v/>
      </c>
    </row>
    <row r="1406" spans="1:46" x14ac:dyDescent="0.25">
      <c r="A1406" s="218" t="s">
        <v>257</v>
      </c>
      <c r="B1406" s="174" t="str">
        <f>IF($AR1406="","",IF(INDEX('Required State Input – Clinic'!B$12:B$2011,$AT1406)="","",INDEX('Required State Input – Clinic'!B$12:B$2011,$AT1406)))</f>
        <v/>
      </c>
      <c r="C1406" s="168" t="str">
        <f>IF($AR1406="","",IF(INDEX('Required State Input – Clinic'!C$12:C$2011,$AT1406)="","",INDEX('Required State Input – Clinic'!C$12:C$2011,$AT1406)))</f>
        <v/>
      </c>
      <c r="D1406" s="175" t="str">
        <f>IF($AR1406="","",IF(INDEX('Required State Input – Clinic'!D$12:D$2011,$AT1406)="","",INDEX('Required State Input – Clinic'!D$12:D$2011,$AT1406)))</f>
        <v/>
      </c>
      <c r="E1406" s="174" t="str">
        <f>IF($AR1406="","",IF(INDEX('Required State Input – Clinic'!E$12:E$2011,$AT1406)="","",INDEX('Required State Input – Clinic'!E$12:E$2011,$AT1406)))</f>
        <v/>
      </c>
      <c r="F1406" s="176" t="str">
        <f>IF($AR1406="","",IF(INDEX('Required State Input – Clinic'!F$12:F$2011,$AT1406)="","",INDEX('Required State Input – Clinic'!F$12:F$2011,$AT1406)))</f>
        <v/>
      </c>
      <c r="G1406" s="176" t="str">
        <f>IF($AR1406="","",IF(INDEX('Required State Input – Clinic'!G$12:G$2011,$AT1406)="","",INDEX('Required State Input – Clinic'!G$12:G$2011,$AT1406)))</f>
        <v/>
      </c>
      <c r="H1406" s="176" t="str">
        <f>IF($AR1406="","",IF(INDEX('Required State Input – Clinic'!H$12:H$2011,$AT1406)="","",INDEX('Required State Input – Clinic'!H$12:H$2011,$AT1406)))</f>
        <v/>
      </c>
      <c r="I1406" s="177" t="str">
        <f>IF($AR1406="","",IF(INDEX('Required State Input – Clinic'!I$12:I$2011,$AT1406)="","",INDEX('Required State Input – Clinic'!I$12:I$2011,$AT1406)))</f>
        <v/>
      </c>
      <c r="J1406" s="176" t="str">
        <f>IF($AR1406="","",IF(INDEX('Required State Input – Clinic'!J$12:J$2011,$AT1406)="","",INDEX('Required State Input – Clinic'!J$12:J$2011,$AT1406)))</f>
        <v/>
      </c>
      <c r="K1406" s="178" t="str">
        <f>IF($AR1406="","",IF(INDEX('Required State Input – Clinic'!K$12:K$2011,$AT1406)="","",INDEX('Required State Input – Clinic'!K$12:K$2011,$AT1406)))</f>
        <v/>
      </c>
      <c r="L1406" s="179" t="str">
        <f>IF($AR1406="","",IF(INDEX('Required State Input – Clinic'!L$12:L$2011,$AT1406)="","",INDEX('Required State Input – Clinic'!L$12:L$2011,$AT1406)))</f>
        <v/>
      </c>
      <c r="M1406" s="169" t="str">
        <f>IF($AR1406="","",IF(INDEX('Required State Input – Clinic'!M$12:M$2011,$AT1406)="","",INDEX('Required State Input – Clinic'!M$12:M$2011,$AT1406)))</f>
        <v/>
      </c>
      <c r="N1406" s="169" t="str">
        <f>IF($AR1406="","",IF(INDEX('Required State Input – Clinic'!N$12:N$2011,$AT1406)="","",INDEX('Required State Input – Clinic'!N$12:N$2011,$AT1406)))</f>
        <v/>
      </c>
      <c r="O1406" s="170" t="str">
        <f>IF($AR1406="","",IF(INDEX('Required State Input – Clinic'!O$12:O$2011,$AT1406)="","",ROUND(INDEX('Required State Input – Clinic'!O$12:O$2011,$AT1406),2)))</f>
        <v/>
      </c>
      <c r="P1406" s="170" t="str">
        <f>IF($AR1406="","",IF(INDEX('Required State Input – Clinic'!P$12:P$2011,$AT1406)="","",ROUND(INDEX('Required State Input – Clinic'!P$12:P$2011,$AT1406),2)))</f>
        <v/>
      </c>
      <c r="Q1406" s="170" t="str">
        <f>IF($AR1406="","",IF(INDEX('Required State Input – Clinic'!Q$12:Q$2011,$AT1406)="","",ROUND(INDEX('Required State Input – Clinic'!Q$12:Q$2011,$AT1406),2)))</f>
        <v/>
      </c>
      <c r="R1406" s="276" t="str">
        <f t="shared" si="210"/>
        <v/>
      </c>
      <c r="S1406" s="171" t="str">
        <f>IF($AR1406="","",IF(INDEX('Required State Input – Clinic'!R$12:R$2011,$AT1406)="","",INDEX('Required State Input – Clinic'!R$12:R$2011,$AT1406)))</f>
        <v/>
      </c>
      <c r="T1406" s="169" t="str">
        <f>IF($AR1406="","",IF(INDEX('Required State Input – Clinic'!S$12:S$2011,$AT1406)="","",INDEX('Required State Input – Clinic'!S$12:S$2011,$AT1406)))</f>
        <v/>
      </c>
      <c r="U1406" s="170" t="str">
        <f>IF($AR1406="","",IF(INDEX('Required State Input – Clinic'!T$12:T$2011,$AT1406)="","",ROUND(INDEX('Required State Input – Clinic'!T$12:T$2011,$AT1406),2)))</f>
        <v/>
      </c>
      <c r="V1406" s="170" t="str">
        <f>IF($AR1406="","",IF(INDEX('Required State Input – Clinic'!U$12:U$2011,$AT1406)="","",ROUND(INDEX('Required State Input – Clinic'!U$12:U$2011,$AT1406),2)))</f>
        <v/>
      </c>
      <c r="W1406" s="170" t="str">
        <f>IF($AR1406="","",IF(INDEX('Required State Input – Clinic'!V$12:V$2011,$AT1406)="",0,ROUND(INDEX('Required State Input – Clinic'!V$12:V$2011,$AT1406),2)))</f>
        <v/>
      </c>
      <c r="X1406" s="170" t="str">
        <f>IF($AR1406="","",IF(INDEX('Required State Input – Clinic'!W$12:W$2011,$AT1406)="",0,ROUND(INDEX('Required State Input – Clinic'!W$12:W$2011,$AT1406),2)))</f>
        <v/>
      </c>
      <c r="Y1406" s="170" t="str">
        <f>IF($AR1406="","",IF(INDEX('Required State Input – Clinic'!X$12:X$2011,$AT1406)="",0,ROUND(INDEX('Required State Input – Clinic'!X$12:X$2011,$AT1406),2)))</f>
        <v/>
      </c>
      <c r="Z1406" s="180" t="str">
        <f t="shared" si="211"/>
        <v/>
      </c>
      <c r="AA1406" s="179" t="str">
        <f>IF($AR1406="","",IF(INDEX('Required State Input – Clinic'!Y$12:Y$2011,$AT1406)="","",INDEX('Required State Input – Clinic'!Y$12:Y$2011,$AT1406)))</f>
        <v/>
      </c>
      <c r="AB1406" s="172" t="str">
        <f>IF($AR1406="","",IF(INDEX('Required State Input – Clinic'!Z$12:Z$2011,$AT1406)="","",ROUND(INDEX('Required State Input – Clinic'!Z$12:Z$2011,$AT1406),4)))</f>
        <v/>
      </c>
      <c r="AC1406" s="172" t="str">
        <f>IF($AR1406="","",IF(INDEX('Required State Input – Clinic'!AA$12:AA$2011,$AT1406)="","",ROUND(INDEX('Required State Input – Clinic'!AA$12:AA$2011,$AT1406),4)))</f>
        <v/>
      </c>
      <c r="AD1406" s="180" t="str">
        <f t="shared" si="212"/>
        <v/>
      </c>
      <c r="AE1406" s="194" t="str">
        <f t="shared" si="213"/>
        <v/>
      </c>
      <c r="AF1406" s="177" t="str">
        <f>IF($AR1406="","",IF(INDEX('Required State Input – Clinic'!AB$12:AB$2011,$AT1406)="","",INDEX('Required State Input – Clinic'!AB$12:AB$2011,$AT1406)))</f>
        <v/>
      </c>
      <c r="AG1406" s="172" t="str">
        <f>IF($AR1406="","",IF(INDEX('Required State Input – Clinic'!AC$12:AC$2011,$AT1406)="","",ROUND(INDEX('Required State Input – Clinic'!AC$12:AC$2011,$AT1406),4)))</f>
        <v/>
      </c>
      <c r="AH1406" s="180" t="str">
        <f t="shared" si="214"/>
        <v/>
      </c>
      <c r="AI1406" s="173" t="str">
        <f>IF($AR1406="","",IF(INDEX('Required State Input – Clinic'!AD$12:AD$2011,$AT1406)="",0,ROUND(INDEX('Required State Input – Clinic'!AD$12:AD$2011,$AT1406),2)))</f>
        <v/>
      </c>
      <c r="AJ1406" s="180" t="str">
        <f t="shared" si="215"/>
        <v/>
      </c>
      <c r="AK1406" s="194" t="str">
        <f t="shared" si="216"/>
        <v/>
      </c>
      <c r="AL1406" s="170" t="str">
        <f>IF($AR1406="","",IF(INDEX('Required State Input – Clinic'!AE$12:AE$2011,$AT1406)="",0,ROUND(INDEX('Required State Input – Clinic'!AE$12:AE$2011,$AT1406),2)))</f>
        <v/>
      </c>
      <c r="AM1406" s="180" t="str">
        <f t="shared" si="217"/>
        <v/>
      </c>
      <c r="AR1406" t="str">
        <f t="shared" si="218"/>
        <v/>
      </c>
      <c r="AS1406" t="str">
        <f t="shared" si="219"/>
        <v/>
      </c>
      <c r="AT1406" t="str">
        <f>IF(AR1406="","",MATCH(AS1406,'Required State Input – Clinic'!$AS$12:$AS$2011,FALSE))</f>
        <v/>
      </c>
    </row>
    <row r="1407" spans="1:46" x14ac:dyDescent="0.25">
      <c r="A1407" s="218" t="s">
        <v>257</v>
      </c>
      <c r="B1407" s="174" t="str">
        <f>IF($AR1407="","",IF(INDEX('Required State Input – Clinic'!B$12:B$2011,$AT1407)="","",INDEX('Required State Input – Clinic'!B$12:B$2011,$AT1407)))</f>
        <v/>
      </c>
      <c r="C1407" s="168" t="str">
        <f>IF($AR1407="","",IF(INDEX('Required State Input – Clinic'!C$12:C$2011,$AT1407)="","",INDEX('Required State Input – Clinic'!C$12:C$2011,$AT1407)))</f>
        <v/>
      </c>
      <c r="D1407" s="175" t="str">
        <f>IF($AR1407="","",IF(INDEX('Required State Input – Clinic'!D$12:D$2011,$AT1407)="","",INDEX('Required State Input – Clinic'!D$12:D$2011,$AT1407)))</f>
        <v/>
      </c>
      <c r="E1407" s="174" t="str">
        <f>IF($AR1407="","",IF(INDEX('Required State Input – Clinic'!E$12:E$2011,$AT1407)="","",INDEX('Required State Input – Clinic'!E$12:E$2011,$AT1407)))</f>
        <v/>
      </c>
      <c r="F1407" s="176" t="str">
        <f>IF($AR1407="","",IF(INDEX('Required State Input – Clinic'!F$12:F$2011,$AT1407)="","",INDEX('Required State Input – Clinic'!F$12:F$2011,$AT1407)))</f>
        <v/>
      </c>
      <c r="G1407" s="176" t="str">
        <f>IF($AR1407="","",IF(INDEX('Required State Input – Clinic'!G$12:G$2011,$AT1407)="","",INDEX('Required State Input – Clinic'!G$12:G$2011,$AT1407)))</f>
        <v/>
      </c>
      <c r="H1407" s="176" t="str">
        <f>IF($AR1407="","",IF(INDEX('Required State Input – Clinic'!H$12:H$2011,$AT1407)="","",INDEX('Required State Input – Clinic'!H$12:H$2011,$AT1407)))</f>
        <v/>
      </c>
      <c r="I1407" s="177" t="str">
        <f>IF($AR1407="","",IF(INDEX('Required State Input – Clinic'!I$12:I$2011,$AT1407)="","",INDEX('Required State Input – Clinic'!I$12:I$2011,$AT1407)))</f>
        <v/>
      </c>
      <c r="J1407" s="176" t="str">
        <f>IF($AR1407="","",IF(INDEX('Required State Input – Clinic'!J$12:J$2011,$AT1407)="","",INDEX('Required State Input – Clinic'!J$12:J$2011,$AT1407)))</f>
        <v/>
      </c>
      <c r="K1407" s="178" t="str">
        <f>IF($AR1407="","",IF(INDEX('Required State Input – Clinic'!K$12:K$2011,$AT1407)="","",INDEX('Required State Input – Clinic'!K$12:K$2011,$AT1407)))</f>
        <v/>
      </c>
      <c r="L1407" s="179" t="str">
        <f>IF($AR1407="","",IF(INDEX('Required State Input – Clinic'!L$12:L$2011,$AT1407)="","",INDEX('Required State Input – Clinic'!L$12:L$2011,$AT1407)))</f>
        <v/>
      </c>
      <c r="M1407" s="169" t="str">
        <f>IF($AR1407="","",IF(INDEX('Required State Input – Clinic'!M$12:M$2011,$AT1407)="","",INDEX('Required State Input – Clinic'!M$12:M$2011,$AT1407)))</f>
        <v/>
      </c>
      <c r="N1407" s="169" t="str">
        <f>IF($AR1407="","",IF(INDEX('Required State Input – Clinic'!N$12:N$2011,$AT1407)="","",INDEX('Required State Input – Clinic'!N$12:N$2011,$AT1407)))</f>
        <v/>
      </c>
      <c r="O1407" s="170" t="str">
        <f>IF($AR1407="","",IF(INDEX('Required State Input – Clinic'!O$12:O$2011,$AT1407)="","",ROUND(INDEX('Required State Input – Clinic'!O$12:O$2011,$AT1407),2)))</f>
        <v/>
      </c>
      <c r="P1407" s="170" t="str">
        <f>IF($AR1407="","",IF(INDEX('Required State Input – Clinic'!P$12:P$2011,$AT1407)="","",ROUND(INDEX('Required State Input – Clinic'!P$12:P$2011,$AT1407),2)))</f>
        <v/>
      </c>
      <c r="Q1407" s="170" t="str">
        <f>IF($AR1407="","",IF(INDEX('Required State Input – Clinic'!Q$12:Q$2011,$AT1407)="","",ROUND(INDEX('Required State Input – Clinic'!Q$12:Q$2011,$AT1407),2)))</f>
        <v/>
      </c>
      <c r="R1407" s="276" t="str">
        <f t="shared" si="210"/>
        <v/>
      </c>
      <c r="S1407" s="171" t="str">
        <f>IF($AR1407="","",IF(INDEX('Required State Input – Clinic'!R$12:R$2011,$AT1407)="","",INDEX('Required State Input – Clinic'!R$12:R$2011,$AT1407)))</f>
        <v/>
      </c>
      <c r="T1407" s="169" t="str">
        <f>IF($AR1407="","",IF(INDEX('Required State Input – Clinic'!S$12:S$2011,$AT1407)="","",INDEX('Required State Input – Clinic'!S$12:S$2011,$AT1407)))</f>
        <v/>
      </c>
      <c r="U1407" s="170" t="str">
        <f>IF($AR1407="","",IF(INDEX('Required State Input – Clinic'!T$12:T$2011,$AT1407)="","",ROUND(INDEX('Required State Input – Clinic'!T$12:T$2011,$AT1407),2)))</f>
        <v/>
      </c>
      <c r="V1407" s="170" t="str">
        <f>IF($AR1407="","",IF(INDEX('Required State Input – Clinic'!U$12:U$2011,$AT1407)="","",ROUND(INDEX('Required State Input – Clinic'!U$12:U$2011,$AT1407),2)))</f>
        <v/>
      </c>
      <c r="W1407" s="170" t="str">
        <f>IF($AR1407="","",IF(INDEX('Required State Input – Clinic'!V$12:V$2011,$AT1407)="",0,ROUND(INDEX('Required State Input – Clinic'!V$12:V$2011,$AT1407),2)))</f>
        <v/>
      </c>
      <c r="X1407" s="170" t="str">
        <f>IF($AR1407="","",IF(INDEX('Required State Input – Clinic'!W$12:W$2011,$AT1407)="",0,ROUND(INDEX('Required State Input – Clinic'!W$12:W$2011,$AT1407),2)))</f>
        <v/>
      </c>
      <c r="Y1407" s="170" t="str">
        <f>IF($AR1407="","",IF(INDEX('Required State Input – Clinic'!X$12:X$2011,$AT1407)="",0,ROUND(INDEX('Required State Input – Clinic'!X$12:X$2011,$AT1407),2)))</f>
        <v/>
      </c>
      <c r="Z1407" s="180" t="str">
        <f t="shared" si="211"/>
        <v/>
      </c>
      <c r="AA1407" s="179" t="str">
        <f>IF($AR1407="","",IF(INDEX('Required State Input – Clinic'!Y$12:Y$2011,$AT1407)="","",INDEX('Required State Input – Clinic'!Y$12:Y$2011,$AT1407)))</f>
        <v/>
      </c>
      <c r="AB1407" s="172" t="str">
        <f>IF($AR1407="","",IF(INDEX('Required State Input – Clinic'!Z$12:Z$2011,$AT1407)="","",ROUND(INDEX('Required State Input – Clinic'!Z$12:Z$2011,$AT1407),4)))</f>
        <v/>
      </c>
      <c r="AC1407" s="172" t="str">
        <f>IF($AR1407="","",IF(INDEX('Required State Input – Clinic'!AA$12:AA$2011,$AT1407)="","",ROUND(INDEX('Required State Input – Clinic'!AA$12:AA$2011,$AT1407),4)))</f>
        <v/>
      </c>
      <c r="AD1407" s="180" t="str">
        <f t="shared" si="212"/>
        <v/>
      </c>
      <c r="AE1407" s="194" t="str">
        <f t="shared" si="213"/>
        <v/>
      </c>
      <c r="AF1407" s="177" t="str">
        <f>IF($AR1407="","",IF(INDEX('Required State Input – Clinic'!AB$12:AB$2011,$AT1407)="","",INDEX('Required State Input – Clinic'!AB$12:AB$2011,$AT1407)))</f>
        <v/>
      </c>
      <c r="AG1407" s="172" t="str">
        <f>IF($AR1407="","",IF(INDEX('Required State Input – Clinic'!AC$12:AC$2011,$AT1407)="","",ROUND(INDEX('Required State Input – Clinic'!AC$12:AC$2011,$AT1407),4)))</f>
        <v/>
      </c>
      <c r="AH1407" s="180" t="str">
        <f t="shared" si="214"/>
        <v/>
      </c>
      <c r="AI1407" s="173" t="str">
        <f>IF($AR1407="","",IF(INDEX('Required State Input – Clinic'!AD$12:AD$2011,$AT1407)="",0,ROUND(INDEX('Required State Input – Clinic'!AD$12:AD$2011,$AT1407),2)))</f>
        <v/>
      </c>
      <c r="AJ1407" s="180" t="str">
        <f t="shared" si="215"/>
        <v/>
      </c>
      <c r="AK1407" s="194" t="str">
        <f t="shared" si="216"/>
        <v/>
      </c>
      <c r="AL1407" s="170" t="str">
        <f>IF($AR1407="","",IF(INDEX('Required State Input – Clinic'!AE$12:AE$2011,$AT1407)="",0,ROUND(INDEX('Required State Input – Clinic'!AE$12:AE$2011,$AT1407),2)))</f>
        <v/>
      </c>
      <c r="AM1407" s="180" t="str">
        <f t="shared" si="217"/>
        <v/>
      </c>
      <c r="AR1407" t="str">
        <f t="shared" si="218"/>
        <v/>
      </c>
      <c r="AS1407" t="str">
        <f t="shared" si="219"/>
        <v/>
      </c>
      <c r="AT1407" t="str">
        <f>IF(AR1407="","",MATCH(AS1407,'Required State Input – Clinic'!$AS$12:$AS$2011,FALSE))</f>
        <v/>
      </c>
    </row>
    <row r="1408" spans="1:46" x14ac:dyDescent="0.25">
      <c r="A1408" s="218" t="s">
        <v>257</v>
      </c>
      <c r="B1408" s="174" t="str">
        <f>IF($AR1408="","",IF(INDEX('Required State Input – Clinic'!B$12:B$2011,$AT1408)="","",INDEX('Required State Input – Clinic'!B$12:B$2011,$AT1408)))</f>
        <v/>
      </c>
      <c r="C1408" s="168" t="str">
        <f>IF($AR1408="","",IF(INDEX('Required State Input – Clinic'!C$12:C$2011,$AT1408)="","",INDEX('Required State Input – Clinic'!C$12:C$2011,$AT1408)))</f>
        <v/>
      </c>
      <c r="D1408" s="175" t="str">
        <f>IF($AR1408="","",IF(INDEX('Required State Input – Clinic'!D$12:D$2011,$AT1408)="","",INDEX('Required State Input – Clinic'!D$12:D$2011,$AT1408)))</f>
        <v/>
      </c>
      <c r="E1408" s="174" t="str">
        <f>IF($AR1408="","",IF(INDEX('Required State Input – Clinic'!E$12:E$2011,$AT1408)="","",INDEX('Required State Input – Clinic'!E$12:E$2011,$AT1408)))</f>
        <v/>
      </c>
      <c r="F1408" s="176" t="str">
        <f>IF($AR1408="","",IF(INDEX('Required State Input – Clinic'!F$12:F$2011,$AT1408)="","",INDEX('Required State Input – Clinic'!F$12:F$2011,$AT1408)))</f>
        <v/>
      </c>
      <c r="G1408" s="176" t="str">
        <f>IF($AR1408="","",IF(INDEX('Required State Input – Clinic'!G$12:G$2011,$AT1408)="","",INDEX('Required State Input – Clinic'!G$12:G$2011,$AT1408)))</f>
        <v/>
      </c>
      <c r="H1408" s="176" t="str">
        <f>IF($AR1408="","",IF(INDEX('Required State Input – Clinic'!H$12:H$2011,$AT1408)="","",INDEX('Required State Input – Clinic'!H$12:H$2011,$AT1408)))</f>
        <v/>
      </c>
      <c r="I1408" s="177" t="str">
        <f>IF($AR1408="","",IF(INDEX('Required State Input – Clinic'!I$12:I$2011,$AT1408)="","",INDEX('Required State Input – Clinic'!I$12:I$2011,$AT1408)))</f>
        <v/>
      </c>
      <c r="J1408" s="176" t="str">
        <f>IF($AR1408="","",IF(INDEX('Required State Input – Clinic'!J$12:J$2011,$AT1408)="","",INDEX('Required State Input – Clinic'!J$12:J$2011,$AT1408)))</f>
        <v/>
      </c>
      <c r="K1408" s="178" t="str">
        <f>IF($AR1408="","",IF(INDEX('Required State Input – Clinic'!K$12:K$2011,$AT1408)="","",INDEX('Required State Input – Clinic'!K$12:K$2011,$AT1408)))</f>
        <v/>
      </c>
      <c r="L1408" s="179" t="str">
        <f>IF($AR1408="","",IF(INDEX('Required State Input – Clinic'!L$12:L$2011,$AT1408)="","",INDEX('Required State Input – Clinic'!L$12:L$2011,$AT1408)))</f>
        <v/>
      </c>
      <c r="M1408" s="169" t="str">
        <f>IF($AR1408="","",IF(INDEX('Required State Input – Clinic'!M$12:M$2011,$AT1408)="","",INDEX('Required State Input – Clinic'!M$12:M$2011,$AT1408)))</f>
        <v/>
      </c>
      <c r="N1408" s="169" t="str">
        <f>IF($AR1408="","",IF(INDEX('Required State Input – Clinic'!N$12:N$2011,$AT1408)="","",INDEX('Required State Input – Clinic'!N$12:N$2011,$AT1408)))</f>
        <v/>
      </c>
      <c r="O1408" s="170" t="str">
        <f>IF($AR1408="","",IF(INDEX('Required State Input – Clinic'!O$12:O$2011,$AT1408)="","",ROUND(INDEX('Required State Input – Clinic'!O$12:O$2011,$AT1408),2)))</f>
        <v/>
      </c>
      <c r="P1408" s="170" t="str">
        <f>IF($AR1408="","",IF(INDEX('Required State Input – Clinic'!P$12:P$2011,$AT1408)="","",ROUND(INDEX('Required State Input – Clinic'!P$12:P$2011,$AT1408),2)))</f>
        <v/>
      </c>
      <c r="Q1408" s="170" t="str">
        <f>IF($AR1408="","",IF(INDEX('Required State Input – Clinic'!Q$12:Q$2011,$AT1408)="","",ROUND(INDEX('Required State Input – Clinic'!Q$12:Q$2011,$AT1408),2)))</f>
        <v/>
      </c>
      <c r="R1408" s="276" t="str">
        <f t="shared" si="210"/>
        <v/>
      </c>
      <c r="S1408" s="171" t="str">
        <f>IF($AR1408="","",IF(INDEX('Required State Input – Clinic'!R$12:R$2011,$AT1408)="","",INDEX('Required State Input – Clinic'!R$12:R$2011,$AT1408)))</f>
        <v/>
      </c>
      <c r="T1408" s="169" t="str">
        <f>IF($AR1408="","",IF(INDEX('Required State Input – Clinic'!S$12:S$2011,$AT1408)="","",INDEX('Required State Input – Clinic'!S$12:S$2011,$AT1408)))</f>
        <v/>
      </c>
      <c r="U1408" s="170" t="str">
        <f>IF($AR1408="","",IF(INDEX('Required State Input – Clinic'!T$12:T$2011,$AT1408)="","",ROUND(INDEX('Required State Input – Clinic'!T$12:T$2011,$AT1408),2)))</f>
        <v/>
      </c>
      <c r="V1408" s="170" t="str">
        <f>IF($AR1408="","",IF(INDEX('Required State Input – Clinic'!U$12:U$2011,$AT1408)="","",ROUND(INDEX('Required State Input – Clinic'!U$12:U$2011,$AT1408),2)))</f>
        <v/>
      </c>
      <c r="W1408" s="170" t="str">
        <f>IF($AR1408="","",IF(INDEX('Required State Input – Clinic'!V$12:V$2011,$AT1408)="",0,ROUND(INDEX('Required State Input – Clinic'!V$12:V$2011,$AT1408),2)))</f>
        <v/>
      </c>
      <c r="X1408" s="170" t="str">
        <f>IF($AR1408="","",IF(INDEX('Required State Input – Clinic'!W$12:W$2011,$AT1408)="",0,ROUND(INDEX('Required State Input – Clinic'!W$12:W$2011,$AT1408),2)))</f>
        <v/>
      </c>
      <c r="Y1408" s="170" t="str">
        <f>IF($AR1408="","",IF(INDEX('Required State Input – Clinic'!X$12:X$2011,$AT1408)="",0,ROUND(INDEX('Required State Input – Clinic'!X$12:X$2011,$AT1408),2)))</f>
        <v/>
      </c>
      <c r="Z1408" s="180" t="str">
        <f t="shared" si="211"/>
        <v/>
      </c>
      <c r="AA1408" s="179" t="str">
        <f>IF($AR1408="","",IF(INDEX('Required State Input – Clinic'!Y$12:Y$2011,$AT1408)="","",INDEX('Required State Input – Clinic'!Y$12:Y$2011,$AT1408)))</f>
        <v/>
      </c>
      <c r="AB1408" s="172" t="str">
        <f>IF($AR1408="","",IF(INDEX('Required State Input – Clinic'!Z$12:Z$2011,$AT1408)="","",ROUND(INDEX('Required State Input – Clinic'!Z$12:Z$2011,$AT1408),4)))</f>
        <v/>
      </c>
      <c r="AC1408" s="172" t="str">
        <f>IF($AR1408="","",IF(INDEX('Required State Input – Clinic'!AA$12:AA$2011,$AT1408)="","",ROUND(INDEX('Required State Input – Clinic'!AA$12:AA$2011,$AT1408),4)))</f>
        <v/>
      </c>
      <c r="AD1408" s="180" t="str">
        <f t="shared" si="212"/>
        <v/>
      </c>
      <c r="AE1408" s="194" t="str">
        <f t="shared" si="213"/>
        <v/>
      </c>
      <c r="AF1408" s="177" t="str">
        <f>IF($AR1408="","",IF(INDEX('Required State Input – Clinic'!AB$12:AB$2011,$AT1408)="","",INDEX('Required State Input – Clinic'!AB$12:AB$2011,$AT1408)))</f>
        <v/>
      </c>
      <c r="AG1408" s="172" t="str">
        <f>IF($AR1408="","",IF(INDEX('Required State Input – Clinic'!AC$12:AC$2011,$AT1408)="","",ROUND(INDEX('Required State Input – Clinic'!AC$12:AC$2011,$AT1408),4)))</f>
        <v/>
      </c>
      <c r="AH1408" s="180" t="str">
        <f t="shared" si="214"/>
        <v/>
      </c>
      <c r="AI1408" s="173" t="str">
        <f>IF($AR1408="","",IF(INDEX('Required State Input – Clinic'!AD$12:AD$2011,$AT1408)="",0,ROUND(INDEX('Required State Input – Clinic'!AD$12:AD$2011,$AT1408),2)))</f>
        <v/>
      </c>
      <c r="AJ1408" s="180" t="str">
        <f t="shared" si="215"/>
        <v/>
      </c>
      <c r="AK1408" s="194" t="str">
        <f t="shared" si="216"/>
        <v/>
      </c>
      <c r="AL1408" s="170" t="str">
        <f>IF($AR1408="","",IF(INDEX('Required State Input – Clinic'!AE$12:AE$2011,$AT1408)="",0,ROUND(INDEX('Required State Input – Clinic'!AE$12:AE$2011,$AT1408),2)))</f>
        <v/>
      </c>
      <c r="AM1408" s="180" t="str">
        <f t="shared" si="217"/>
        <v/>
      </c>
      <c r="AR1408" t="str">
        <f t="shared" si="218"/>
        <v/>
      </c>
      <c r="AS1408" t="str">
        <f t="shared" si="219"/>
        <v/>
      </c>
      <c r="AT1408" t="str">
        <f>IF(AR1408="","",MATCH(AS1408,'Required State Input – Clinic'!$AS$12:$AS$2011,FALSE))</f>
        <v/>
      </c>
    </row>
    <row r="1409" spans="1:46" x14ac:dyDescent="0.25">
      <c r="A1409" s="218" t="s">
        <v>257</v>
      </c>
      <c r="B1409" s="174" t="str">
        <f>IF($AR1409="","",IF(INDEX('Required State Input – Clinic'!B$12:B$2011,$AT1409)="","",INDEX('Required State Input – Clinic'!B$12:B$2011,$AT1409)))</f>
        <v/>
      </c>
      <c r="C1409" s="168" t="str">
        <f>IF($AR1409="","",IF(INDEX('Required State Input – Clinic'!C$12:C$2011,$AT1409)="","",INDEX('Required State Input – Clinic'!C$12:C$2011,$AT1409)))</f>
        <v/>
      </c>
      <c r="D1409" s="175" t="str">
        <f>IF($AR1409="","",IF(INDEX('Required State Input – Clinic'!D$12:D$2011,$AT1409)="","",INDEX('Required State Input – Clinic'!D$12:D$2011,$AT1409)))</f>
        <v/>
      </c>
      <c r="E1409" s="174" t="str">
        <f>IF($AR1409="","",IF(INDEX('Required State Input – Clinic'!E$12:E$2011,$AT1409)="","",INDEX('Required State Input – Clinic'!E$12:E$2011,$AT1409)))</f>
        <v/>
      </c>
      <c r="F1409" s="176" t="str">
        <f>IF($AR1409="","",IF(INDEX('Required State Input – Clinic'!F$12:F$2011,$AT1409)="","",INDEX('Required State Input – Clinic'!F$12:F$2011,$AT1409)))</f>
        <v/>
      </c>
      <c r="G1409" s="176" t="str">
        <f>IF($AR1409="","",IF(INDEX('Required State Input – Clinic'!G$12:G$2011,$AT1409)="","",INDEX('Required State Input – Clinic'!G$12:G$2011,$AT1409)))</f>
        <v/>
      </c>
      <c r="H1409" s="176" t="str">
        <f>IF($AR1409="","",IF(INDEX('Required State Input – Clinic'!H$12:H$2011,$AT1409)="","",INDEX('Required State Input – Clinic'!H$12:H$2011,$AT1409)))</f>
        <v/>
      </c>
      <c r="I1409" s="177" t="str">
        <f>IF($AR1409="","",IF(INDEX('Required State Input – Clinic'!I$12:I$2011,$AT1409)="","",INDEX('Required State Input – Clinic'!I$12:I$2011,$AT1409)))</f>
        <v/>
      </c>
      <c r="J1409" s="176" t="str">
        <f>IF($AR1409="","",IF(INDEX('Required State Input – Clinic'!J$12:J$2011,$AT1409)="","",INDEX('Required State Input – Clinic'!J$12:J$2011,$AT1409)))</f>
        <v/>
      </c>
      <c r="K1409" s="178" t="str">
        <f>IF($AR1409="","",IF(INDEX('Required State Input – Clinic'!K$12:K$2011,$AT1409)="","",INDEX('Required State Input – Clinic'!K$12:K$2011,$AT1409)))</f>
        <v/>
      </c>
      <c r="L1409" s="179" t="str">
        <f>IF($AR1409="","",IF(INDEX('Required State Input – Clinic'!L$12:L$2011,$AT1409)="","",INDEX('Required State Input – Clinic'!L$12:L$2011,$AT1409)))</f>
        <v/>
      </c>
      <c r="M1409" s="169" t="str">
        <f>IF($AR1409="","",IF(INDEX('Required State Input – Clinic'!M$12:M$2011,$AT1409)="","",INDEX('Required State Input – Clinic'!M$12:M$2011,$AT1409)))</f>
        <v/>
      </c>
      <c r="N1409" s="169" t="str">
        <f>IF($AR1409="","",IF(INDEX('Required State Input – Clinic'!N$12:N$2011,$AT1409)="","",INDEX('Required State Input – Clinic'!N$12:N$2011,$AT1409)))</f>
        <v/>
      </c>
      <c r="O1409" s="170" t="str">
        <f>IF($AR1409="","",IF(INDEX('Required State Input – Clinic'!O$12:O$2011,$AT1409)="","",ROUND(INDEX('Required State Input – Clinic'!O$12:O$2011,$AT1409),2)))</f>
        <v/>
      </c>
      <c r="P1409" s="170" t="str">
        <f>IF($AR1409="","",IF(INDEX('Required State Input – Clinic'!P$12:P$2011,$AT1409)="","",ROUND(INDEX('Required State Input – Clinic'!P$12:P$2011,$AT1409),2)))</f>
        <v/>
      </c>
      <c r="Q1409" s="170" t="str">
        <f>IF($AR1409="","",IF(INDEX('Required State Input – Clinic'!Q$12:Q$2011,$AT1409)="","",ROUND(INDEX('Required State Input – Clinic'!Q$12:Q$2011,$AT1409),2)))</f>
        <v/>
      </c>
      <c r="R1409" s="276" t="str">
        <f t="shared" si="210"/>
        <v/>
      </c>
      <c r="S1409" s="171" t="str">
        <f>IF($AR1409="","",IF(INDEX('Required State Input – Clinic'!R$12:R$2011,$AT1409)="","",INDEX('Required State Input – Clinic'!R$12:R$2011,$AT1409)))</f>
        <v/>
      </c>
      <c r="T1409" s="169" t="str">
        <f>IF($AR1409="","",IF(INDEX('Required State Input – Clinic'!S$12:S$2011,$AT1409)="","",INDEX('Required State Input – Clinic'!S$12:S$2011,$AT1409)))</f>
        <v/>
      </c>
      <c r="U1409" s="170" t="str">
        <f>IF($AR1409="","",IF(INDEX('Required State Input – Clinic'!T$12:T$2011,$AT1409)="","",ROUND(INDEX('Required State Input – Clinic'!T$12:T$2011,$AT1409),2)))</f>
        <v/>
      </c>
      <c r="V1409" s="170" t="str">
        <f>IF($AR1409="","",IF(INDEX('Required State Input – Clinic'!U$12:U$2011,$AT1409)="","",ROUND(INDEX('Required State Input – Clinic'!U$12:U$2011,$AT1409),2)))</f>
        <v/>
      </c>
      <c r="W1409" s="170" t="str">
        <f>IF($AR1409="","",IF(INDEX('Required State Input – Clinic'!V$12:V$2011,$AT1409)="",0,ROUND(INDEX('Required State Input – Clinic'!V$12:V$2011,$AT1409),2)))</f>
        <v/>
      </c>
      <c r="X1409" s="170" t="str">
        <f>IF($AR1409="","",IF(INDEX('Required State Input – Clinic'!W$12:W$2011,$AT1409)="",0,ROUND(INDEX('Required State Input – Clinic'!W$12:W$2011,$AT1409),2)))</f>
        <v/>
      </c>
      <c r="Y1409" s="170" t="str">
        <f>IF($AR1409="","",IF(INDEX('Required State Input – Clinic'!X$12:X$2011,$AT1409)="",0,ROUND(INDEX('Required State Input – Clinic'!X$12:X$2011,$AT1409),2)))</f>
        <v/>
      </c>
      <c r="Z1409" s="180" t="str">
        <f t="shared" si="211"/>
        <v/>
      </c>
      <c r="AA1409" s="179" t="str">
        <f>IF($AR1409="","",IF(INDEX('Required State Input – Clinic'!Y$12:Y$2011,$AT1409)="","",INDEX('Required State Input – Clinic'!Y$12:Y$2011,$AT1409)))</f>
        <v/>
      </c>
      <c r="AB1409" s="172" t="str">
        <f>IF($AR1409="","",IF(INDEX('Required State Input – Clinic'!Z$12:Z$2011,$AT1409)="","",ROUND(INDEX('Required State Input – Clinic'!Z$12:Z$2011,$AT1409),4)))</f>
        <v/>
      </c>
      <c r="AC1409" s="172" t="str">
        <f>IF($AR1409="","",IF(INDEX('Required State Input – Clinic'!AA$12:AA$2011,$AT1409)="","",ROUND(INDEX('Required State Input – Clinic'!AA$12:AA$2011,$AT1409),4)))</f>
        <v/>
      </c>
      <c r="AD1409" s="180" t="str">
        <f t="shared" si="212"/>
        <v/>
      </c>
      <c r="AE1409" s="194" t="str">
        <f t="shared" si="213"/>
        <v/>
      </c>
      <c r="AF1409" s="177" t="str">
        <f>IF($AR1409="","",IF(INDEX('Required State Input – Clinic'!AB$12:AB$2011,$AT1409)="","",INDEX('Required State Input – Clinic'!AB$12:AB$2011,$AT1409)))</f>
        <v/>
      </c>
      <c r="AG1409" s="172" t="str">
        <f>IF($AR1409="","",IF(INDEX('Required State Input – Clinic'!AC$12:AC$2011,$AT1409)="","",ROUND(INDEX('Required State Input – Clinic'!AC$12:AC$2011,$AT1409),4)))</f>
        <v/>
      </c>
      <c r="AH1409" s="180" t="str">
        <f t="shared" si="214"/>
        <v/>
      </c>
      <c r="AI1409" s="173" t="str">
        <f>IF($AR1409="","",IF(INDEX('Required State Input – Clinic'!AD$12:AD$2011,$AT1409)="",0,ROUND(INDEX('Required State Input – Clinic'!AD$12:AD$2011,$AT1409),2)))</f>
        <v/>
      </c>
      <c r="AJ1409" s="180" t="str">
        <f t="shared" si="215"/>
        <v/>
      </c>
      <c r="AK1409" s="194" t="str">
        <f t="shared" si="216"/>
        <v/>
      </c>
      <c r="AL1409" s="170" t="str">
        <f>IF($AR1409="","",IF(INDEX('Required State Input – Clinic'!AE$12:AE$2011,$AT1409)="",0,ROUND(INDEX('Required State Input – Clinic'!AE$12:AE$2011,$AT1409),2)))</f>
        <v/>
      </c>
      <c r="AM1409" s="180" t="str">
        <f t="shared" si="217"/>
        <v/>
      </c>
      <c r="AR1409" t="str">
        <f t="shared" si="218"/>
        <v/>
      </c>
      <c r="AS1409" t="str">
        <f t="shared" si="219"/>
        <v/>
      </c>
      <c r="AT1409" t="str">
        <f>IF(AR1409="","",MATCH(AS1409,'Required State Input – Clinic'!$AS$12:$AS$2011,FALSE))</f>
        <v/>
      </c>
    </row>
    <row r="1410" spans="1:46" x14ac:dyDescent="0.25">
      <c r="A1410" s="218" t="s">
        <v>257</v>
      </c>
      <c r="B1410" s="174" t="str">
        <f>IF($AR1410="","",IF(INDEX('Required State Input – Clinic'!B$12:B$2011,$AT1410)="","",INDEX('Required State Input – Clinic'!B$12:B$2011,$AT1410)))</f>
        <v/>
      </c>
      <c r="C1410" s="168" t="str">
        <f>IF($AR1410="","",IF(INDEX('Required State Input – Clinic'!C$12:C$2011,$AT1410)="","",INDEX('Required State Input – Clinic'!C$12:C$2011,$AT1410)))</f>
        <v/>
      </c>
      <c r="D1410" s="175" t="str">
        <f>IF($AR1410="","",IF(INDEX('Required State Input – Clinic'!D$12:D$2011,$AT1410)="","",INDEX('Required State Input – Clinic'!D$12:D$2011,$AT1410)))</f>
        <v/>
      </c>
      <c r="E1410" s="174" t="str">
        <f>IF($AR1410="","",IF(INDEX('Required State Input – Clinic'!E$12:E$2011,$AT1410)="","",INDEX('Required State Input – Clinic'!E$12:E$2011,$AT1410)))</f>
        <v/>
      </c>
      <c r="F1410" s="176" t="str">
        <f>IF($AR1410="","",IF(INDEX('Required State Input – Clinic'!F$12:F$2011,$AT1410)="","",INDEX('Required State Input – Clinic'!F$12:F$2011,$AT1410)))</f>
        <v/>
      </c>
      <c r="G1410" s="176" t="str">
        <f>IF($AR1410="","",IF(INDEX('Required State Input – Clinic'!G$12:G$2011,$AT1410)="","",INDEX('Required State Input – Clinic'!G$12:G$2011,$AT1410)))</f>
        <v/>
      </c>
      <c r="H1410" s="176" t="str">
        <f>IF($AR1410="","",IF(INDEX('Required State Input – Clinic'!H$12:H$2011,$AT1410)="","",INDEX('Required State Input – Clinic'!H$12:H$2011,$AT1410)))</f>
        <v/>
      </c>
      <c r="I1410" s="177" t="str">
        <f>IF($AR1410="","",IF(INDEX('Required State Input – Clinic'!I$12:I$2011,$AT1410)="","",INDEX('Required State Input – Clinic'!I$12:I$2011,$AT1410)))</f>
        <v/>
      </c>
      <c r="J1410" s="176" t="str">
        <f>IF($AR1410="","",IF(INDEX('Required State Input – Clinic'!J$12:J$2011,$AT1410)="","",INDEX('Required State Input – Clinic'!J$12:J$2011,$AT1410)))</f>
        <v/>
      </c>
      <c r="K1410" s="178" t="str">
        <f>IF($AR1410="","",IF(INDEX('Required State Input – Clinic'!K$12:K$2011,$AT1410)="","",INDEX('Required State Input – Clinic'!K$12:K$2011,$AT1410)))</f>
        <v/>
      </c>
      <c r="L1410" s="179" t="str">
        <f>IF($AR1410="","",IF(INDEX('Required State Input – Clinic'!L$12:L$2011,$AT1410)="","",INDEX('Required State Input – Clinic'!L$12:L$2011,$AT1410)))</f>
        <v/>
      </c>
      <c r="M1410" s="169" t="str">
        <f>IF($AR1410="","",IF(INDEX('Required State Input – Clinic'!M$12:M$2011,$AT1410)="","",INDEX('Required State Input – Clinic'!M$12:M$2011,$AT1410)))</f>
        <v/>
      </c>
      <c r="N1410" s="169" t="str">
        <f>IF($AR1410="","",IF(INDEX('Required State Input – Clinic'!N$12:N$2011,$AT1410)="","",INDEX('Required State Input – Clinic'!N$12:N$2011,$AT1410)))</f>
        <v/>
      </c>
      <c r="O1410" s="170" t="str">
        <f>IF($AR1410="","",IF(INDEX('Required State Input – Clinic'!O$12:O$2011,$AT1410)="","",ROUND(INDEX('Required State Input – Clinic'!O$12:O$2011,$AT1410),2)))</f>
        <v/>
      </c>
      <c r="P1410" s="170" t="str">
        <f>IF($AR1410="","",IF(INDEX('Required State Input – Clinic'!P$12:P$2011,$AT1410)="","",ROUND(INDEX('Required State Input – Clinic'!P$12:P$2011,$AT1410),2)))</f>
        <v/>
      </c>
      <c r="Q1410" s="170" t="str">
        <f>IF($AR1410="","",IF(INDEX('Required State Input – Clinic'!Q$12:Q$2011,$AT1410)="","",ROUND(INDEX('Required State Input – Clinic'!Q$12:Q$2011,$AT1410),2)))</f>
        <v/>
      </c>
      <c r="R1410" s="276" t="str">
        <f t="shared" si="210"/>
        <v/>
      </c>
      <c r="S1410" s="171" t="str">
        <f>IF($AR1410="","",IF(INDEX('Required State Input – Clinic'!R$12:R$2011,$AT1410)="","",INDEX('Required State Input – Clinic'!R$12:R$2011,$AT1410)))</f>
        <v/>
      </c>
      <c r="T1410" s="169" t="str">
        <f>IF($AR1410="","",IF(INDEX('Required State Input – Clinic'!S$12:S$2011,$AT1410)="","",INDEX('Required State Input – Clinic'!S$12:S$2011,$AT1410)))</f>
        <v/>
      </c>
      <c r="U1410" s="170" t="str">
        <f>IF($AR1410="","",IF(INDEX('Required State Input – Clinic'!T$12:T$2011,$AT1410)="","",ROUND(INDEX('Required State Input – Clinic'!T$12:T$2011,$AT1410),2)))</f>
        <v/>
      </c>
      <c r="V1410" s="170" t="str">
        <f>IF($AR1410="","",IF(INDEX('Required State Input – Clinic'!U$12:U$2011,$AT1410)="","",ROUND(INDEX('Required State Input – Clinic'!U$12:U$2011,$AT1410),2)))</f>
        <v/>
      </c>
      <c r="W1410" s="170" t="str">
        <f>IF($AR1410="","",IF(INDEX('Required State Input – Clinic'!V$12:V$2011,$AT1410)="",0,ROUND(INDEX('Required State Input – Clinic'!V$12:V$2011,$AT1410),2)))</f>
        <v/>
      </c>
      <c r="X1410" s="170" t="str">
        <f>IF($AR1410="","",IF(INDEX('Required State Input – Clinic'!W$12:W$2011,$AT1410)="",0,ROUND(INDEX('Required State Input – Clinic'!W$12:W$2011,$AT1410),2)))</f>
        <v/>
      </c>
      <c r="Y1410" s="170" t="str">
        <f>IF($AR1410="","",IF(INDEX('Required State Input – Clinic'!X$12:X$2011,$AT1410)="",0,ROUND(INDEX('Required State Input – Clinic'!X$12:X$2011,$AT1410),2)))</f>
        <v/>
      </c>
      <c r="Z1410" s="180" t="str">
        <f t="shared" si="211"/>
        <v/>
      </c>
      <c r="AA1410" s="179" t="str">
        <f>IF($AR1410="","",IF(INDEX('Required State Input – Clinic'!Y$12:Y$2011,$AT1410)="","",INDEX('Required State Input – Clinic'!Y$12:Y$2011,$AT1410)))</f>
        <v/>
      </c>
      <c r="AB1410" s="172" t="str">
        <f>IF($AR1410="","",IF(INDEX('Required State Input – Clinic'!Z$12:Z$2011,$AT1410)="","",ROUND(INDEX('Required State Input – Clinic'!Z$12:Z$2011,$AT1410),4)))</f>
        <v/>
      </c>
      <c r="AC1410" s="172" t="str">
        <f>IF($AR1410="","",IF(INDEX('Required State Input – Clinic'!AA$12:AA$2011,$AT1410)="","",ROUND(INDEX('Required State Input – Clinic'!AA$12:AA$2011,$AT1410),4)))</f>
        <v/>
      </c>
      <c r="AD1410" s="180" t="str">
        <f t="shared" si="212"/>
        <v/>
      </c>
      <c r="AE1410" s="194" t="str">
        <f t="shared" si="213"/>
        <v/>
      </c>
      <c r="AF1410" s="177" t="str">
        <f>IF($AR1410="","",IF(INDEX('Required State Input – Clinic'!AB$12:AB$2011,$AT1410)="","",INDEX('Required State Input – Clinic'!AB$12:AB$2011,$AT1410)))</f>
        <v/>
      </c>
      <c r="AG1410" s="172" t="str">
        <f>IF($AR1410="","",IF(INDEX('Required State Input – Clinic'!AC$12:AC$2011,$AT1410)="","",ROUND(INDEX('Required State Input – Clinic'!AC$12:AC$2011,$AT1410),4)))</f>
        <v/>
      </c>
      <c r="AH1410" s="180" t="str">
        <f t="shared" si="214"/>
        <v/>
      </c>
      <c r="AI1410" s="173" t="str">
        <f>IF($AR1410="","",IF(INDEX('Required State Input – Clinic'!AD$12:AD$2011,$AT1410)="",0,ROUND(INDEX('Required State Input – Clinic'!AD$12:AD$2011,$AT1410),2)))</f>
        <v/>
      </c>
      <c r="AJ1410" s="180" t="str">
        <f t="shared" si="215"/>
        <v/>
      </c>
      <c r="AK1410" s="194" t="str">
        <f t="shared" si="216"/>
        <v/>
      </c>
      <c r="AL1410" s="170" t="str">
        <f>IF($AR1410="","",IF(INDEX('Required State Input – Clinic'!AE$12:AE$2011,$AT1410)="",0,ROUND(INDEX('Required State Input – Clinic'!AE$12:AE$2011,$AT1410),2)))</f>
        <v/>
      </c>
      <c r="AM1410" s="180" t="str">
        <f t="shared" si="217"/>
        <v/>
      </c>
      <c r="AR1410" t="str">
        <f t="shared" si="218"/>
        <v/>
      </c>
      <c r="AS1410" t="str">
        <f t="shared" si="219"/>
        <v/>
      </c>
      <c r="AT1410" t="str">
        <f>IF(AR1410="","",MATCH(AS1410,'Required State Input – Clinic'!$AS$12:$AS$2011,FALSE))</f>
        <v/>
      </c>
    </row>
    <row r="1411" spans="1:46" x14ac:dyDescent="0.25">
      <c r="A1411" s="218" t="s">
        <v>257</v>
      </c>
      <c r="B1411" s="174" t="str">
        <f>IF($AR1411="","",IF(INDEX('Required State Input – Clinic'!B$12:B$2011,$AT1411)="","",INDEX('Required State Input – Clinic'!B$12:B$2011,$AT1411)))</f>
        <v/>
      </c>
      <c r="C1411" s="168" t="str">
        <f>IF($AR1411="","",IF(INDEX('Required State Input – Clinic'!C$12:C$2011,$AT1411)="","",INDEX('Required State Input – Clinic'!C$12:C$2011,$AT1411)))</f>
        <v/>
      </c>
      <c r="D1411" s="175" t="str">
        <f>IF($AR1411="","",IF(INDEX('Required State Input – Clinic'!D$12:D$2011,$AT1411)="","",INDEX('Required State Input – Clinic'!D$12:D$2011,$AT1411)))</f>
        <v/>
      </c>
      <c r="E1411" s="174" t="str">
        <f>IF($AR1411="","",IF(INDEX('Required State Input – Clinic'!E$12:E$2011,$AT1411)="","",INDEX('Required State Input – Clinic'!E$12:E$2011,$AT1411)))</f>
        <v/>
      </c>
      <c r="F1411" s="176" t="str">
        <f>IF($AR1411="","",IF(INDEX('Required State Input – Clinic'!F$12:F$2011,$AT1411)="","",INDEX('Required State Input – Clinic'!F$12:F$2011,$AT1411)))</f>
        <v/>
      </c>
      <c r="G1411" s="176" t="str">
        <f>IF($AR1411="","",IF(INDEX('Required State Input – Clinic'!G$12:G$2011,$AT1411)="","",INDEX('Required State Input – Clinic'!G$12:G$2011,$AT1411)))</f>
        <v/>
      </c>
      <c r="H1411" s="176" t="str">
        <f>IF($AR1411="","",IF(INDEX('Required State Input – Clinic'!H$12:H$2011,$AT1411)="","",INDEX('Required State Input – Clinic'!H$12:H$2011,$AT1411)))</f>
        <v/>
      </c>
      <c r="I1411" s="177" t="str">
        <f>IF($AR1411="","",IF(INDEX('Required State Input – Clinic'!I$12:I$2011,$AT1411)="","",INDEX('Required State Input – Clinic'!I$12:I$2011,$AT1411)))</f>
        <v/>
      </c>
      <c r="J1411" s="176" t="str">
        <f>IF($AR1411="","",IF(INDEX('Required State Input – Clinic'!J$12:J$2011,$AT1411)="","",INDEX('Required State Input – Clinic'!J$12:J$2011,$AT1411)))</f>
        <v/>
      </c>
      <c r="K1411" s="178" t="str">
        <f>IF($AR1411="","",IF(INDEX('Required State Input – Clinic'!K$12:K$2011,$AT1411)="","",INDEX('Required State Input – Clinic'!K$12:K$2011,$AT1411)))</f>
        <v/>
      </c>
      <c r="L1411" s="179" t="str">
        <f>IF($AR1411="","",IF(INDEX('Required State Input – Clinic'!L$12:L$2011,$AT1411)="","",INDEX('Required State Input – Clinic'!L$12:L$2011,$AT1411)))</f>
        <v/>
      </c>
      <c r="M1411" s="169" t="str">
        <f>IF($AR1411="","",IF(INDEX('Required State Input – Clinic'!M$12:M$2011,$AT1411)="","",INDEX('Required State Input – Clinic'!M$12:M$2011,$AT1411)))</f>
        <v/>
      </c>
      <c r="N1411" s="169" t="str">
        <f>IF($AR1411="","",IF(INDEX('Required State Input – Clinic'!N$12:N$2011,$AT1411)="","",INDEX('Required State Input – Clinic'!N$12:N$2011,$AT1411)))</f>
        <v/>
      </c>
      <c r="O1411" s="170" t="str">
        <f>IF($AR1411="","",IF(INDEX('Required State Input – Clinic'!O$12:O$2011,$AT1411)="","",ROUND(INDEX('Required State Input – Clinic'!O$12:O$2011,$AT1411),2)))</f>
        <v/>
      </c>
      <c r="P1411" s="170" t="str">
        <f>IF($AR1411="","",IF(INDEX('Required State Input – Clinic'!P$12:P$2011,$AT1411)="","",ROUND(INDEX('Required State Input – Clinic'!P$12:P$2011,$AT1411),2)))</f>
        <v/>
      </c>
      <c r="Q1411" s="170" t="str">
        <f>IF($AR1411="","",IF(INDEX('Required State Input – Clinic'!Q$12:Q$2011,$AT1411)="","",ROUND(INDEX('Required State Input – Clinic'!Q$12:Q$2011,$AT1411),2)))</f>
        <v/>
      </c>
      <c r="R1411" s="276" t="str">
        <f t="shared" si="210"/>
        <v/>
      </c>
      <c r="S1411" s="171" t="str">
        <f>IF($AR1411="","",IF(INDEX('Required State Input – Clinic'!R$12:R$2011,$AT1411)="","",INDEX('Required State Input – Clinic'!R$12:R$2011,$AT1411)))</f>
        <v/>
      </c>
      <c r="T1411" s="169" t="str">
        <f>IF($AR1411="","",IF(INDEX('Required State Input – Clinic'!S$12:S$2011,$AT1411)="","",INDEX('Required State Input – Clinic'!S$12:S$2011,$AT1411)))</f>
        <v/>
      </c>
      <c r="U1411" s="170" t="str">
        <f>IF($AR1411="","",IF(INDEX('Required State Input – Clinic'!T$12:T$2011,$AT1411)="","",ROUND(INDEX('Required State Input – Clinic'!T$12:T$2011,$AT1411),2)))</f>
        <v/>
      </c>
      <c r="V1411" s="170" t="str">
        <f>IF($AR1411="","",IF(INDEX('Required State Input – Clinic'!U$12:U$2011,$AT1411)="","",ROUND(INDEX('Required State Input – Clinic'!U$12:U$2011,$AT1411),2)))</f>
        <v/>
      </c>
      <c r="W1411" s="170" t="str">
        <f>IF($AR1411="","",IF(INDEX('Required State Input – Clinic'!V$12:V$2011,$AT1411)="",0,ROUND(INDEX('Required State Input – Clinic'!V$12:V$2011,$AT1411),2)))</f>
        <v/>
      </c>
      <c r="X1411" s="170" t="str">
        <f>IF($AR1411="","",IF(INDEX('Required State Input – Clinic'!W$12:W$2011,$AT1411)="",0,ROUND(INDEX('Required State Input – Clinic'!W$12:W$2011,$AT1411),2)))</f>
        <v/>
      </c>
      <c r="Y1411" s="170" t="str">
        <f>IF($AR1411="","",IF(INDEX('Required State Input – Clinic'!X$12:X$2011,$AT1411)="",0,ROUND(INDEX('Required State Input – Clinic'!X$12:X$2011,$AT1411),2)))</f>
        <v/>
      </c>
      <c r="Z1411" s="180" t="str">
        <f t="shared" si="211"/>
        <v/>
      </c>
      <c r="AA1411" s="179" t="str">
        <f>IF($AR1411="","",IF(INDEX('Required State Input – Clinic'!Y$12:Y$2011,$AT1411)="","",INDEX('Required State Input – Clinic'!Y$12:Y$2011,$AT1411)))</f>
        <v/>
      </c>
      <c r="AB1411" s="172" t="str">
        <f>IF($AR1411="","",IF(INDEX('Required State Input – Clinic'!Z$12:Z$2011,$AT1411)="","",ROUND(INDEX('Required State Input – Clinic'!Z$12:Z$2011,$AT1411),4)))</f>
        <v/>
      </c>
      <c r="AC1411" s="172" t="str">
        <f>IF($AR1411="","",IF(INDEX('Required State Input – Clinic'!AA$12:AA$2011,$AT1411)="","",ROUND(INDEX('Required State Input – Clinic'!AA$12:AA$2011,$AT1411),4)))</f>
        <v/>
      </c>
      <c r="AD1411" s="180" t="str">
        <f t="shared" si="212"/>
        <v/>
      </c>
      <c r="AE1411" s="194" t="str">
        <f t="shared" si="213"/>
        <v/>
      </c>
      <c r="AF1411" s="177" t="str">
        <f>IF($AR1411="","",IF(INDEX('Required State Input – Clinic'!AB$12:AB$2011,$AT1411)="","",INDEX('Required State Input – Clinic'!AB$12:AB$2011,$AT1411)))</f>
        <v/>
      </c>
      <c r="AG1411" s="172" t="str">
        <f>IF($AR1411="","",IF(INDEX('Required State Input – Clinic'!AC$12:AC$2011,$AT1411)="","",ROUND(INDEX('Required State Input – Clinic'!AC$12:AC$2011,$AT1411),4)))</f>
        <v/>
      </c>
      <c r="AH1411" s="180" t="str">
        <f t="shared" si="214"/>
        <v/>
      </c>
      <c r="AI1411" s="173" t="str">
        <f>IF($AR1411="","",IF(INDEX('Required State Input – Clinic'!AD$12:AD$2011,$AT1411)="",0,ROUND(INDEX('Required State Input – Clinic'!AD$12:AD$2011,$AT1411),2)))</f>
        <v/>
      </c>
      <c r="AJ1411" s="180" t="str">
        <f t="shared" si="215"/>
        <v/>
      </c>
      <c r="AK1411" s="194" t="str">
        <f t="shared" si="216"/>
        <v/>
      </c>
      <c r="AL1411" s="170" t="str">
        <f>IF($AR1411="","",IF(INDEX('Required State Input – Clinic'!AE$12:AE$2011,$AT1411)="",0,ROUND(INDEX('Required State Input – Clinic'!AE$12:AE$2011,$AT1411),2)))</f>
        <v/>
      </c>
      <c r="AM1411" s="180" t="str">
        <f t="shared" si="217"/>
        <v/>
      </c>
      <c r="AR1411" t="str">
        <f t="shared" si="218"/>
        <v/>
      </c>
      <c r="AS1411" t="str">
        <f t="shared" si="219"/>
        <v/>
      </c>
      <c r="AT1411" t="str">
        <f>IF(AR1411="","",MATCH(AS1411,'Required State Input – Clinic'!$AS$12:$AS$2011,FALSE))</f>
        <v/>
      </c>
    </row>
    <row r="1412" spans="1:46" x14ac:dyDescent="0.25">
      <c r="A1412" s="218" t="s">
        <v>257</v>
      </c>
      <c r="B1412" s="174" t="str">
        <f>IF($AR1412="","",IF(INDEX('Required State Input – Clinic'!B$12:B$2011,$AT1412)="","",INDEX('Required State Input – Clinic'!B$12:B$2011,$AT1412)))</f>
        <v/>
      </c>
      <c r="C1412" s="168" t="str">
        <f>IF($AR1412="","",IF(INDEX('Required State Input – Clinic'!C$12:C$2011,$AT1412)="","",INDEX('Required State Input – Clinic'!C$12:C$2011,$AT1412)))</f>
        <v/>
      </c>
      <c r="D1412" s="175" t="str">
        <f>IF($AR1412="","",IF(INDEX('Required State Input – Clinic'!D$12:D$2011,$AT1412)="","",INDEX('Required State Input – Clinic'!D$12:D$2011,$AT1412)))</f>
        <v/>
      </c>
      <c r="E1412" s="174" t="str">
        <f>IF($AR1412="","",IF(INDEX('Required State Input – Clinic'!E$12:E$2011,$AT1412)="","",INDEX('Required State Input – Clinic'!E$12:E$2011,$AT1412)))</f>
        <v/>
      </c>
      <c r="F1412" s="176" t="str">
        <f>IF($AR1412="","",IF(INDEX('Required State Input – Clinic'!F$12:F$2011,$AT1412)="","",INDEX('Required State Input – Clinic'!F$12:F$2011,$AT1412)))</f>
        <v/>
      </c>
      <c r="G1412" s="176" t="str">
        <f>IF($AR1412="","",IF(INDEX('Required State Input – Clinic'!G$12:G$2011,$AT1412)="","",INDEX('Required State Input – Clinic'!G$12:G$2011,$AT1412)))</f>
        <v/>
      </c>
      <c r="H1412" s="176" t="str">
        <f>IF($AR1412="","",IF(INDEX('Required State Input – Clinic'!H$12:H$2011,$AT1412)="","",INDEX('Required State Input – Clinic'!H$12:H$2011,$AT1412)))</f>
        <v/>
      </c>
      <c r="I1412" s="177" t="str">
        <f>IF($AR1412="","",IF(INDEX('Required State Input – Clinic'!I$12:I$2011,$AT1412)="","",INDEX('Required State Input – Clinic'!I$12:I$2011,$AT1412)))</f>
        <v/>
      </c>
      <c r="J1412" s="176" t="str">
        <f>IF($AR1412="","",IF(INDEX('Required State Input – Clinic'!J$12:J$2011,$AT1412)="","",INDEX('Required State Input – Clinic'!J$12:J$2011,$AT1412)))</f>
        <v/>
      </c>
      <c r="K1412" s="178" t="str">
        <f>IF($AR1412="","",IF(INDEX('Required State Input – Clinic'!K$12:K$2011,$AT1412)="","",INDEX('Required State Input – Clinic'!K$12:K$2011,$AT1412)))</f>
        <v/>
      </c>
      <c r="L1412" s="179" t="str">
        <f>IF($AR1412="","",IF(INDEX('Required State Input – Clinic'!L$12:L$2011,$AT1412)="","",INDEX('Required State Input – Clinic'!L$12:L$2011,$AT1412)))</f>
        <v/>
      </c>
      <c r="M1412" s="169" t="str">
        <f>IF($AR1412="","",IF(INDEX('Required State Input – Clinic'!M$12:M$2011,$AT1412)="","",INDEX('Required State Input – Clinic'!M$12:M$2011,$AT1412)))</f>
        <v/>
      </c>
      <c r="N1412" s="169" t="str">
        <f>IF($AR1412="","",IF(INDEX('Required State Input – Clinic'!N$12:N$2011,$AT1412)="","",INDEX('Required State Input – Clinic'!N$12:N$2011,$AT1412)))</f>
        <v/>
      </c>
      <c r="O1412" s="170" t="str">
        <f>IF($AR1412="","",IF(INDEX('Required State Input – Clinic'!O$12:O$2011,$AT1412)="","",ROUND(INDEX('Required State Input – Clinic'!O$12:O$2011,$AT1412),2)))</f>
        <v/>
      </c>
      <c r="P1412" s="170" t="str">
        <f>IF($AR1412="","",IF(INDEX('Required State Input – Clinic'!P$12:P$2011,$AT1412)="","",ROUND(INDEX('Required State Input – Clinic'!P$12:P$2011,$AT1412),2)))</f>
        <v/>
      </c>
      <c r="Q1412" s="170" t="str">
        <f>IF($AR1412="","",IF(INDEX('Required State Input – Clinic'!Q$12:Q$2011,$AT1412)="","",ROUND(INDEX('Required State Input – Clinic'!Q$12:Q$2011,$AT1412),2)))</f>
        <v/>
      </c>
      <c r="R1412" s="276" t="str">
        <f t="shared" si="210"/>
        <v/>
      </c>
      <c r="S1412" s="171" t="str">
        <f>IF($AR1412="","",IF(INDEX('Required State Input – Clinic'!R$12:R$2011,$AT1412)="","",INDEX('Required State Input – Clinic'!R$12:R$2011,$AT1412)))</f>
        <v/>
      </c>
      <c r="T1412" s="169" t="str">
        <f>IF($AR1412="","",IF(INDEX('Required State Input – Clinic'!S$12:S$2011,$AT1412)="","",INDEX('Required State Input – Clinic'!S$12:S$2011,$AT1412)))</f>
        <v/>
      </c>
      <c r="U1412" s="170" t="str">
        <f>IF($AR1412="","",IF(INDEX('Required State Input – Clinic'!T$12:T$2011,$AT1412)="","",ROUND(INDEX('Required State Input – Clinic'!T$12:T$2011,$AT1412),2)))</f>
        <v/>
      </c>
      <c r="V1412" s="170" t="str">
        <f>IF($AR1412="","",IF(INDEX('Required State Input – Clinic'!U$12:U$2011,$AT1412)="","",ROUND(INDEX('Required State Input – Clinic'!U$12:U$2011,$AT1412),2)))</f>
        <v/>
      </c>
      <c r="W1412" s="170" t="str">
        <f>IF($AR1412="","",IF(INDEX('Required State Input – Clinic'!V$12:V$2011,$AT1412)="",0,ROUND(INDEX('Required State Input – Clinic'!V$12:V$2011,$AT1412),2)))</f>
        <v/>
      </c>
      <c r="X1412" s="170" t="str">
        <f>IF($AR1412="","",IF(INDEX('Required State Input – Clinic'!W$12:W$2011,$AT1412)="",0,ROUND(INDEX('Required State Input – Clinic'!W$12:W$2011,$AT1412),2)))</f>
        <v/>
      </c>
      <c r="Y1412" s="170" t="str">
        <f>IF($AR1412="","",IF(INDEX('Required State Input – Clinic'!X$12:X$2011,$AT1412)="",0,ROUND(INDEX('Required State Input – Clinic'!X$12:X$2011,$AT1412),2)))</f>
        <v/>
      </c>
      <c r="Z1412" s="180" t="str">
        <f t="shared" si="211"/>
        <v/>
      </c>
      <c r="AA1412" s="179" t="str">
        <f>IF($AR1412="","",IF(INDEX('Required State Input – Clinic'!Y$12:Y$2011,$AT1412)="","",INDEX('Required State Input – Clinic'!Y$12:Y$2011,$AT1412)))</f>
        <v/>
      </c>
      <c r="AB1412" s="172" t="str">
        <f>IF($AR1412="","",IF(INDEX('Required State Input – Clinic'!Z$12:Z$2011,$AT1412)="","",ROUND(INDEX('Required State Input – Clinic'!Z$12:Z$2011,$AT1412),4)))</f>
        <v/>
      </c>
      <c r="AC1412" s="172" t="str">
        <f>IF($AR1412="","",IF(INDEX('Required State Input – Clinic'!AA$12:AA$2011,$AT1412)="","",ROUND(INDEX('Required State Input – Clinic'!AA$12:AA$2011,$AT1412),4)))</f>
        <v/>
      </c>
      <c r="AD1412" s="180" t="str">
        <f t="shared" si="212"/>
        <v/>
      </c>
      <c r="AE1412" s="194" t="str">
        <f t="shared" si="213"/>
        <v/>
      </c>
      <c r="AF1412" s="177" t="str">
        <f>IF($AR1412="","",IF(INDEX('Required State Input – Clinic'!AB$12:AB$2011,$AT1412)="","",INDEX('Required State Input – Clinic'!AB$12:AB$2011,$AT1412)))</f>
        <v/>
      </c>
      <c r="AG1412" s="172" t="str">
        <f>IF($AR1412="","",IF(INDEX('Required State Input – Clinic'!AC$12:AC$2011,$AT1412)="","",ROUND(INDEX('Required State Input – Clinic'!AC$12:AC$2011,$AT1412),4)))</f>
        <v/>
      </c>
      <c r="AH1412" s="180" t="str">
        <f t="shared" si="214"/>
        <v/>
      </c>
      <c r="AI1412" s="173" t="str">
        <f>IF($AR1412="","",IF(INDEX('Required State Input – Clinic'!AD$12:AD$2011,$AT1412)="",0,ROUND(INDEX('Required State Input – Clinic'!AD$12:AD$2011,$AT1412),2)))</f>
        <v/>
      </c>
      <c r="AJ1412" s="180" t="str">
        <f t="shared" si="215"/>
        <v/>
      </c>
      <c r="AK1412" s="194" t="str">
        <f t="shared" si="216"/>
        <v/>
      </c>
      <c r="AL1412" s="170" t="str">
        <f>IF($AR1412="","",IF(INDEX('Required State Input – Clinic'!AE$12:AE$2011,$AT1412)="",0,ROUND(INDEX('Required State Input – Clinic'!AE$12:AE$2011,$AT1412),2)))</f>
        <v/>
      </c>
      <c r="AM1412" s="180" t="str">
        <f t="shared" si="217"/>
        <v/>
      </c>
      <c r="AR1412" t="str">
        <f t="shared" si="218"/>
        <v/>
      </c>
      <c r="AS1412" t="str">
        <f t="shared" si="219"/>
        <v/>
      </c>
      <c r="AT1412" t="str">
        <f>IF(AR1412="","",MATCH(AS1412,'Required State Input – Clinic'!$AS$12:$AS$2011,FALSE))</f>
        <v/>
      </c>
    </row>
    <row r="1413" spans="1:46" x14ac:dyDescent="0.25">
      <c r="A1413" s="218" t="s">
        <v>257</v>
      </c>
      <c r="B1413" s="174" t="str">
        <f>IF($AR1413="","",IF(INDEX('Required State Input – Clinic'!B$12:B$2011,$AT1413)="","",INDEX('Required State Input – Clinic'!B$12:B$2011,$AT1413)))</f>
        <v/>
      </c>
      <c r="C1413" s="168" t="str">
        <f>IF($AR1413="","",IF(INDEX('Required State Input – Clinic'!C$12:C$2011,$AT1413)="","",INDEX('Required State Input – Clinic'!C$12:C$2011,$AT1413)))</f>
        <v/>
      </c>
      <c r="D1413" s="175" t="str">
        <f>IF($AR1413="","",IF(INDEX('Required State Input – Clinic'!D$12:D$2011,$AT1413)="","",INDEX('Required State Input – Clinic'!D$12:D$2011,$AT1413)))</f>
        <v/>
      </c>
      <c r="E1413" s="174" t="str">
        <f>IF($AR1413="","",IF(INDEX('Required State Input – Clinic'!E$12:E$2011,$AT1413)="","",INDEX('Required State Input – Clinic'!E$12:E$2011,$AT1413)))</f>
        <v/>
      </c>
      <c r="F1413" s="176" t="str">
        <f>IF($AR1413="","",IF(INDEX('Required State Input – Clinic'!F$12:F$2011,$AT1413)="","",INDEX('Required State Input – Clinic'!F$12:F$2011,$AT1413)))</f>
        <v/>
      </c>
      <c r="G1413" s="176" t="str">
        <f>IF($AR1413="","",IF(INDEX('Required State Input – Clinic'!G$12:G$2011,$AT1413)="","",INDEX('Required State Input – Clinic'!G$12:G$2011,$AT1413)))</f>
        <v/>
      </c>
      <c r="H1413" s="176" t="str">
        <f>IF($AR1413="","",IF(INDEX('Required State Input – Clinic'!H$12:H$2011,$AT1413)="","",INDEX('Required State Input – Clinic'!H$12:H$2011,$AT1413)))</f>
        <v/>
      </c>
      <c r="I1413" s="177" t="str">
        <f>IF($AR1413="","",IF(INDEX('Required State Input – Clinic'!I$12:I$2011,$AT1413)="","",INDEX('Required State Input – Clinic'!I$12:I$2011,$AT1413)))</f>
        <v/>
      </c>
      <c r="J1413" s="176" t="str">
        <f>IF($AR1413="","",IF(INDEX('Required State Input – Clinic'!J$12:J$2011,$AT1413)="","",INDEX('Required State Input – Clinic'!J$12:J$2011,$AT1413)))</f>
        <v/>
      </c>
      <c r="K1413" s="178" t="str">
        <f>IF($AR1413="","",IF(INDEX('Required State Input – Clinic'!K$12:K$2011,$AT1413)="","",INDEX('Required State Input – Clinic'!K$12:K$2011,$AT1413)))</f>
        <v/>
      </c>
      <c r="L1413" s="179" t="str">
        <f>IF($AR1413="","",IF(INDEX('Required State Input – Clinic'!L$12:L$2011,$AT1413)="","",INDEX('Required State Input – Clinic'!L$12:L$2011,$AT1413)))</f>
        <v/>
      </c>
      <c r="M1413" s="169" t="str">
        <f>IF($AR1413="","",IF(INDEX('Required State Input – Clinic'!M$12:M$2011,$AT1413)="","",INDEX('Required State Input – Clinic'!M$12:M$2011,$AT1413)))</f>
        <v/>
      </c>
      <c r="N1413" s="169" t="str">
        <f>IF($AR1413="","",IF(INDEX('Required State Input – Clinic'!N$12:N$2011,$AT1413)="","",INDEX('Required State Input – Clinic'!N$12:N$2011,$AT1413)))</f>
        <v/>
      </c>
      <c r="O1413" s="170" t="str">
        <f>IF($AR1413="","",IF(INDEX('Required State Input – Clinic'!O$12:O$2011,$AT1413)="","",ROUND(INDEX('Required State Input – Clinic'!O$12:O$2011,$AT1413),2)))</f>
        <v/>
      </c>
      <c r="P1413" s="170" t="str">
        <f>IF($AR1413="","",IF(INDEX('Required State Input – Clinic'!P$12:P$2011,$AT1413)="","",ROUND(INDEX('Required State Input – Clinic'!P$12:P$2011,$AT1413),2)))</f>
        <v/>
      </c>
      <c r="Q1413" s="170" t="str">
        <f>IF($AR1413="","",IF(INDEX('Required State Input – Clinic'!Q$12:Q$2011,$AT1413)="","",ROUND(INDEX('Required State Input – Clinic'!Q$12:Q$2011,$AT1413),2)))</f>
        <v/>
      </c>
      <c r="R1413" s="276" t="str">
        <f t="shared" si="210"/>
        <v/>
      </c>
      <c r="S1413" s="171" t="str">
        <f>IF($AR1413="","",IF(INDEX('Required State Input – Clinic'!R$12:R$2011,$AT1413)="","",INDEX('Required State Input – Clinic'!R$12:R$2011,$AT1413)))</f>
        <v/>
      </c>
      <c r="T1413" s="169" t="str">
        <f>IF($AR1413="","",IF(INDEX('Required State Input – Clinic'!S$12:S$2011,$AT1413)="","",INDEX('Required State Input – Clinic'!S$12:S$2011,$AT1413)))</f>
        <v/>
      </c>
      <c r="U1413" s="170" t="str">
        <f>IF($AR1413="","",IF(INDEX('Required State Input – Clinic'!T$12:T$2011,$AT1413)="","",ROUND(INDEX('Required State Input – Clinic'!T$12:T$2011,$AT1413),2)))</f>
        <v/>
      </c>
      <c r="V1413" s="170" t="str">
        <f>IF($AR1413="","",IF(INDEX('Required State Input – Clinic'!U$12:U$2011,$AT1413)="","",ROUND(INDEX('Required State Input – Clinic'!U$12:U$2011,$AT1413),2)))</f>
        <v/>
      </c>
      <c r="W1413" s="170" t="str">
        <f>IF($AR1413="","",IF(INDEX('Required State Input – Clinic'!V$12:V$2011,$AT1413)="",0,ROUND(INDEX('Required State Input – Clinic'!V$12:V$2011,$AT1413),2)))</f>
        <v/>
      </c>
      <c r="X1413" s="170" t="str">
        <f>IF($AR1413="","",IF(INDEX('Required State Input – Clinic'!W$12:W$2011,$AT1413)="",0,ROUND(INDEX('Required State Input – Clinic'!W$12:W$2011,$AT1413),2)))</f>
        <v/>
      </c>
      <c r="Y1413" s="170" t="str">
        <f>IF($AR1413="","",IF(INDEX('Required State Input – Clinic'!X$12:X$2011,$AT1413)="",0,ROUND(INDEX('Required State Input – Clinic'!X$12:X$2011,$AT1413),2)))</f>
        <v/>
      </c>
      <c r="Z1413" s="180" t="str">
        <f t="shared" si="211"/>
        <v/>
      </c>
      <c r="AA1413" s="179" t="str">
        <f>IF($AR1413="","",IF(INDEX('Required State Input – Clinic'!Y$12:Y$2011,$AT1413)="","",INDEX('Required State Input – Clinic'!Y$12:Y$2011,$AT1413)))</f>
        <v/>
      </c>
      <c r="AB1413" s="172" t="str">
        <f>IF($AR1413="","",IF(INDEX('Required State Input – Clinic'!Z$12:Z$2011,$AT1413)="","",ROUND(INDEX('Required State Input – Clinic'!Z$12:Z$2011,$AT1413),4)))</f>
        <v/>
      </c>
      <c r="AC1413" s="172" t="str">
        <f>IF($AR1413="","",IF(INDEX('Required State Input – Clinic'!AA$12:AA$2011,$AT1413)="","",ROUND(INDEX('Required State Input – Clinic'!AA$12:AA$2011,$AT1413),4)))</f>
        <v/>
      </c>
      <c r="AD1413" s="180" t="str">
        <f t="shared" si="212"/>
        <v/>
      </c>
      <c r="AE1413" s="194" t="str">
        <f t="shared" si="213"/>
        <v/>
      </c>
      <c r="AF1413" s="177" t="str">
        <f>IF($AR1413="","",IF(INDEX('Required State Input – Clinic'!AB$12:AB$2011,$AT1413)="","",INDEX('Required State Input – Clinic'!AB$12:AB$2011,$AT1413)))</f>
        <v/>
      </c>
      <c r="AG1413" s="172" t="str">
        <f>IF($AR1413="","",IF(INDEX('Required State Input – Clinic'!AC$12:AC$2011,$AT1413)="","",ROUND(INDEX('Required State Input – Clinic'!AC$12:AC$2011,$AT1413),4)))</f>
        <v/>
      </c>
      <c r="AH1413" s="180" t="str">
        <f t="shared" si="214"/>
        <v/>
      </c>
      <c r="AI1413" s="173" t="str">
        <f>IF($AR1413="","",IF(INDEX('Required State Input – Clinic'!AD$12:AD$2011,$AT1413)="",0,ROUND(INDEX('Required State Input – Clinic'!AD$12:AD$2011,$AT1413),2)))</f>
        <v/>
      </c>
      <c r="AJ1413" s="180" t="str">
        <f t="shared" si="215"/>
        <v/>
      </c>
      <c r="AK1413" s="194" t="str">
        <f t="shared" si="216"/>
        <v/>
      </c>
      <c r="AL1413" s="170" t="str">
        <f>IF($AR1413="","",IF(INDEX('Required State Input – Clinic'!AE$12:AE$2011,$AT1413)="",0,ROUND(INDEX('Required State Input – Clinic'!AE$12:AE$2011,$AT1413),2)))</f>
        <v/>
      </c>
      <c r="AM1413" s="180" t="str">
        <f t="shared" si="217"/>
        <v/>
      </c>
      <c r="AR1413" t="str">
        <f t="shared" si="218"/>
        <v/>
      </c>
      <c r="AS1413" t="str">
        <f t="shared" si="219"/>
        <v/>
      </c>
      <c r="AT1413" t="str">
        <f>IF(AR1413="","",MATCH(AS1413,'Required State Input – Clinic'!$AS$12:$AS$2011,FALSE))</f>
        <v/>
      </c>
    </row>
    <row r="1414" spans="1:46" x14ac:dyDescent="0.25">
      <c r="A1414" s="218" t="s">
        <v>257</v>
      </c>
      <c r="B1414" s="174" t="str">
        <f>IF($AR1414="","",IF(INDEX('Required State Input – Clinic'!B$12:B$2011,$AT1414)="","",INDEX('Required State Input – Clinic'!B$12:B$2011,$AT1414)))</f>
        <v/>
      </c>
      <c r="C1414" s="168" t="str">
        <f>IF($AR1414="","",IF(INDEX('Required State Input – Clinic'!C$12:C$2011,$AT1414)="","",INDEX('Required State Input – Clinic'!C$12:C$2011,$AT1414)))</f>
        <v/>
      </c>
      <c r="D1414" s="175" t="str">
        <f>IF($AR1414="","",IF(INDEX('Required State Input – Clinic'!D$12:D$2011,$AT1414)="","",INDEX('Required State Input – Clinic'!D$12:D$2011,$AT1414)))</f>
        <v/>
      </c>
      <c r="E1414" s="174" t="str">
        <f>IF($AR1414="","",IF(INDEX('Required State Input – Clinic'!E$12:E$2011,$AT1414)="","",INDEX('Required State Input – Clinic'!E$12:E$2011,$AT1414)))</f>
        <v/>
      </c>
      <c r="F1414" s="176" t="str">
        <f>IF($AR1414="","",IF(INDEX('Required State Input – Clinic'!F$12:F$2011,$AT1414)="","",INDEX('Required State Input – Clinic'!F$12:F$2011,$AT1414)))</f>
        <v/>
      </c>
      <c r="G1414" s="176" t="str">
        <f>IF($AR1414="","",IF(INDEX('Required State Input – Clinic'!G$12:G$2011,$AT1414)="","",INDEX('Required State Input – Clinic'!G$12:G$2011,$AT1414)))</f>
        <v/>
      </c>
      <c r="H1414" s="176" t="str">
        <f>IF($AR1414="","",IF(INDEX('Required State Input – Clinic'!H$12:H$2011,$AT1414)="","",INDEX('Required State Input – Clinic'!H$12:H$2011,$AT1414)))</f>
        <v/>
      </c>
      <c r="I1414" s="177" t="str">
        <f>IF($AR1414="","",IF(INDEX('Required State Input – Clinic'!I$12:I$2011,$AT1414)="","",INDEX('Required State Input – Clinic'!I$12:I$2011,$AT1414)))</f>
        <v/>
      </c>
      <c r="J1414" s="176" t="str">
        <f>IF($AR1414="","",IF(INDEX('Required State Input – Clinic'!J$12:J$2011,$AT1414)="","",INDEX('Required State Input – Clinic'!J$12:J$2011,$AT1414)))</f>
        <v/>
      </c>
      <c r="K1414" s="178" t="str">
        <f>IF($AR1414="","",IF(INDEX('Required State Input – Clinic'!K$12:K$2011,$AT1414)="","",INDEX('Required State Input – Clinic'!K$12:K$2011,$AT1414)))</f>
        <v/>
      </c>
      <c r="L1414" s="179" t="str">
        <f>IF($AR1414="","",IF(INDEX('Required State Input – Clinic'!L$12:L$2011,$AT1414)="","",INDEX('Required State Input – Clinic'!L$12:L$2011,$AT1414)))</f>
        <v/>
      </c>
      <c r="M1414" s="169" t="str">
        <f>IF($AR1414="","",IF(INDEX('Required State Input – Clinic'!M$12:M$2011,$AT1414)="","",INDEX('Required State Input – Clinic'!M$12:M$2011,$AT1414)))</f>
        <v/>
      </c>
      <c r="N1414" s="169" t="str">
        <f>IF($AR1414="","",IF(INDEX('Required State Input – Clinic'!N$12:N$2011,$AT1414)="","",INDEX('Required State Input – Clinic'!N$12:N$2011,$AT1414)))</f>
        <v/>
      </c>
      <c r="O1414" s="170" t="str">
        <f>IF($AR1414="","",IF(INDEX('Required State Input – Clinic'!O$12:O$2011,$AT1414)="","",ROUND(INDEX('Required State Input – Clinic'!O$12:O$2011,$AT1414),2)))</f>
        <v/>
      </c>
      <c r="P1414" s="170" t="str">
        <f>IF($AR1414="","",IF(INDEX('Required State Input – Clinic'!P$12:P$2011,$AT1414)="","",ROUND(INDEX('Required State Input – Clinic'!P$12:P$2011,$AT1414),2)))</f>
        <v/>
      </c>
      <c r="Q1414" s="170" t="str">
        <f>IF($AR1414="","",IF(INDEX('Required State Input – Clinic'!Q$12:Q$2011,$AT1414)="","",ROUND(INDEX('Required State Input – Clinic'!Q$12:Q$2011,$AT1414),2)))</f>
        <v/>
      </c>
      <c r="R1414" s="276" t="str">
        <f t="shared" si="210"/>
        <v/>
      </c>
      <c r="S1414" s="171" t="str">
        <f>IF($AR1414="","",IF(INDEX('Required State Input – Clinic'!R$12:R$2011,$AT1414)="","",INDEX('Required State Input – Clinic'!R$12:R$2011,$AT1414)))</f>
        <v/>
      </c>
      <c r="T1414" s="169" t="str">
        <f>IF($AR1414="","",IF(INDEX('Required State Input – Clinic'!S$12:S$2011,$AT1414)="","",INDEX('Required State Input – Clinic'!S$12:S$2011,$AT1414)))</f>
        <v/>
      </c>
      <c r="U1414" s="170" t="str">
        <f>IF($AR1414="","",IF(INDEX('Required State Input – Clinic'!T$12:T$2011,$AT1414)="","",ROUND(INDEX('Required State Input – Clinic'!T$12:T$2011,$AT1414),2)))</f>
        <v/>
      </c>
      <c r="V1414" s="170" t="str">
        <f>IF($AR1414="","",IF(INDEX('Required State Input – Clinic'!U$12:U$2011,$AT1414)="","",ROUND(INDEX('Required State Input – Clinic'!U$12:U$2011,$AT1414),2)))</f>
        <v/>
      </c>
      <c r="W1414" s="170" t="str">
        <f>IF($AR1414="","",IF(INDEX('Required State Input – Clinic'!V$12:V$2011,$AT1414)="",0,ROUND(INDEX('Required State Input – Clinic'!V$12:V$2011,$AT1414),2)))</f>
        <v/>
      </c>
      <c r="X1414" s="170" t="str">
        <f>IF($AR1414="","",IF(INDEX('Required State Input – Clinic'!W$12:W$2011,$AT1414)="",0,ROUND(INDEX('Required State Input – Clinic'!W$12:W$2011,$AT1414),2)))</f>
        <v/>
      </c>
      <c r="Y1414" s="170" t="str">
        <f>IF($AR1414="","",IF(INDEX('Required State Input – Clinic'!X$12:X$2011,$AT1414)="",0,ROUND(INDEX('Required State Input – Clinic'!X$12:X$2011,$AT1414),2)))</f>
        <v/>
      </c>
      <c r="Z1414" s="180" t="str">
        <f t="shared" si="211"/>
        <v/>
      </c>
      <c r="AA1414" s="179" t="str">
        <f>IF($AR1414="","",IF(INDEX('Required State Input – Clinic'!Y$12:Y$2011,$AT1414)="","",INDEX('Required State Input – Clinic'!Y$12:Y$2011,$AT1414)))</f>
        <v/>
      </c>
      <c r="AB1414" s="172" t="str">
        <f>IF($AR1414="","",IF(INDEX('Required State Input – Clinic'!Z$12:Z$2011,$AT1414)="","",ROUND(INDEX('Required State Input – Clinic'!Z$12:Z$2011,$AT1414),4)))</f>
        <v/>
      </c>
      <c r="AC1414" s="172" t="str">
        <f>IF($AR1414="","",IF(INDEX('Required State Input – Clinic'!AA$12:AA$2011,$AT1414)="","",ROUND(INDEX('Required State Input – Clinic'!AA$12:AA$2011,$AT1414),4)))</f>
        <v/>
      </c>
      <c r="AD1414" s="180" t="str">
        <f t="shared" si="212"/>
        <v/>
      </c>
      <c r="AE1414" s="194" t="str">
        <f t="shared" si="213"/>
        <v/>
      </c>
      <c r="AF1414" s="177" t="str">
        <f>IF($AR1414="","",IF(INDEX('Required State Input – Clinic'!AB$12:AB$2011,$AT1414)="","",INDEX('Required State Input – Clinic'!AB$12:AB$2011,$AT1414)))</f>
        <v/>
      </c>
      <c r="AG1414" s="172" t="str">
        <f>IF($AR1414="","",IF(INDEX('Required State Input – Clinic'!AC$12:AC$2011,$AT1414)="","",ROUND(INDEX('Required State Input – Clinic'!AC$12:AC$2011,$AT1414),4)))</f>
        <v/>
      </c>
      <c r="AH1414" s="180" t="str">
        <f t="shared" si="214"/>
        <v/>
      </c>
      <c r="AI1414" s="173" t="str">
        <f>IF($AR1414="","",IF(INDEX('Required State Input – Clinic'!AD$12:AD$2011,$AT1414)="",0,ROUND(INDEX('Required State Input – Clinic'!AD$12:AD$2011,$AT1414),2)))</f>
        <v/>
      </c>
      <c r="AJ1414" s="180" t="str">
        <f t="shared" si="215"/>
        <v/>
      </c>
      <c r="AK1414" s="194" t="str">
        <f t="shared" si="216"/>
        <v/>
      </c>
      <c r="AL1414" s="170" t="str">
        <f>IF($AR1414="","",IF(INDEX('Required State Input – Clinic'!AE$12:AE$2011,$AT1414)="",0,ROUND(INDEX('Required State Input – Clinic'!AE$12:AE$2011,$AT1414),2)))</f>
        <v/>
      </c>
      <c r="AM1414" s="180" t="str">
        <f t="shared" si="217"/>
        <v/>
      </c>
      <c r="AR1414" t="str">
        <f t="shared" si="218"/>
        <v/>
      </c>
      <c r="AS1414" t="str">
        <f t="shared" si="219"/>
        <v/>
      </c>
      <c r="AT1414" t="str">
        <f>IF(AR1414="","",MATCH(AS1414,'Required State Input – Clinic'!$AS$12:$AS$2011,FALSE))</f>
        <v/>
      </c>
    </row>
    <row r="1415" spans="1:46" x14ac:dyDescent="0.25">
      <c r="A1415" s="218" t="s">
        <v>257</v>
      </c>
      <c r="B1415" s="174" t="str">
        <f>IF($AR1415="","",IF(INDEX('Required State Input – Clinic'!B$12:B$2011,$AT1415)="","",INDEX('Required State Input – Clinic'!B$12:B$2011,$AT1415)))</f>
        <v/>
      </c>
      <c r="C1415" s="168" t="str">
        <f>IF($AR1415="","",IF(INDEX('Required State Input – Clinic'!C$12:C$2011,$AT1415)="","",INDEX('Required State Input – Clinic'!C$12:C$2011,$AT1415)))</f>
        <v/>
      </c>
      <c r="D1415" s="175" t="str">
        <f>IF($AR1415="","",IF(INDEX('Required State Input – Clinic'!D$12:D$2011,$AT1415)="","",INDEX('Required State Input – Clinic'!D$12:D$2011,$AT1415)))</f>
        <v/>
      </c>
      <c r="E1415" s="174" t="str">
        <f>IF($AR1415="","",IF(INDEX('Required State Input – Clinic'!E$12:E$2011,$AT1415)="","",INDEX('Required State Input – Clinic'!E$12:E$2011,$AT1415)))</f>
        <v/>
      </c>
      <c r="F1415" s="176" t="str">
        <f>IF($AR1415="","",IF(INDEX('Required State Input – Clinic'!F$12:F$2011,$AT1415)="","",INDEX('Required State Input – Clinic'!F$12:F$2011,$AT1415)))</f>
        <v/>
      </c>
      <c r="G1415" s="176" t="str">
        <f>IF($AR1415="","",IF(INDEX('Required State Input – Clinic'!G$12:G$2011,$AT1415)="","",INDEX('Required State Input – Clinic'!G$12:G$2011,$AT1415)))</f>
        <v/>
      </c>
      <c r="H1415" s="176" t="str">
        <f>IF($AR1415="","",IF(INDEX('Required State Input – Clinic'!H$12:H$2011,$AT1415)="","",INDEX('Required State Input – Clinic'!H$12:H$2011,$AT1415)))</f>
        <v/>
      </c>
      <c r="I1415" s="177" t="str">
        <f>IF($AR1415="","",IF(INDEX('Required State Input – Clinic'!I$12:I$2011,$AT1415)="","",INDEX('Required State Input – Clinic'!I$12:I$2011,$AT1415)))</f>
        <v/>
      </c>
      <c r="J1415" s="176" t="str">
        <f>IF($AR1415="","",IF(INDEX('Required State Input – Clinic'!J$12:J$2011,$AT1415)="","",INDEX('Required State Input – Clinic'!J$12:J$2011,$AT1415)))</f>
        <v/>
      </c>
      <c r="K1415" s="178" t="str">
        <f>IF($AR1415="","",IF(INDEX('Required State Input – Clinic'!K$12:K$2011,$AT1415)="","",INDEX('Required State Input – Clinic'!K$12:K$2011,$AT1415)))</f>
        <v/>
      </c>
      <c r="L1415" s="179" t="str">
        <f>IF($AR1415="","",IF(INDEX('Required State Input – Clinic'!L$12:L$2011,$AT1415)="","",INDEX('Required State Input – Clinic'!L$12:L$2011,$AT1415)))</f>
        <v/>
      </c>
      <c r="M1415" s="169" t="str">
        <f>IF($AR1415="","",IF(INDEX('Required State Input – Clinic'!M$12:M$2011,$AT1415)="","",INDEX('Required State Input – Clinic'!M$12:M$2011,$AT1415)))</f>
        <v/>
      </c>
      <c r="N1415" s="169" t="str">
        <f>IF($AR1415="","",IF(INDEX('Required State Input – Clinic'!N$12:N$2011,$AT1415)="","",INDEX('Required State Input – Clinic'!N$12:N$2011,$AT1415)))</f>
        <v/>
      </c>
      <c r="O1415" s="170" t="str">
        <f>IF($AR1415="","",IF(INDEX('Required State Input – Clinic'!O$12:O$2011,$AT1415)="","",ROUND(INDEX('Required State Input – Clinic'!O$12:O$2011,$AT1415),2)))</f>
        <v/>
      </c>
      <c r="P1415" s="170" t="str">
        <f>IF($AR1415="","",IF(INDEX('Required State Input – Clinic'!P$12:P$2011,$AT1415)="","",ROUND(INDEX('Required State Input – Clinic'!P$12:P$2011,$AT1415),2)))</f>
        <v/>
      </c>
      <c r="Q1415" s="170" t="str">
        <f>IF($AR1415="","",IF(INDEX('Required State Input – Clinic'!Q$12:Q$2011,$AT1415)="","",ROUND(INDEX('Required State Input – Clinic'!Q$12:Q$2011,$AT1415),2)))</f>
        <v/>
      </c>
      <c r="R1415" s="276" t="str">
        <f t="shared" si="210"/>
        <v/>
      </c>
      <c r="S1415" s="171" t="str">
        <f>IF($AR1415="","",IF(INDEX('Required State Input – Clinic'!R$12:R$2011,$AT1415)="","",INDEX('Required State Input – Clinic'!R$12:R$2011,$AT1415)))</f>
        <v/>
      </c>
      <c r="T1415" s="169" t="str">
        <f>IF($AR1415="","",IF(INDEX('Required State Input – Clinic'!S$12:S$2011,$AT1415)="","",INDEX('Required State Input – Clinic'!S$12:S$2011,$AT1415)))</f>
        <v/>
      </c>
      <c r="U1415" s="170" t="str">
        <f>IF($AR1415="","",IF(INDEX('Required State Input – Clinic'!T$12:T$2011,$AT1415)="","",ROUND(INDEX('Required State Input – Clinic'!T$12:T$2011,$AT1415),2)))</f>
        <v/>
      </c>
      <c r="V1415" s="170" t="str">
        <f>IF($AR1415="","",IF(INDEX('Required State Input – Clinic'!U$12:U$2011,$AT1415)="","",ROUND(INDEX('Required State Input – Clinic'!U$12:U$2011,$AT1415),2)))</f>
        <v/>
      </c>
      <c r="W1415" s="170" t="str">
        <f>IF($AR1415="","",IF(INDEX('Required State Input – Clinic'!V$12:V$2011,$AT1415)="",0,ROUND(INDEX('Required State Input – Clinic'!V$12:V$2011,$AT1415),2)))</f>
        <v/>
      </c>
      <c r="X1415" s="170" t="str">
        <f>IF($AR1415="","",IF(INDEX('Required State Input – Clinic'!W$12:W$2011,$AT1415)="",0,ROUND(INDEX('Required State Input – Clinic'!W$12:W$2011,$AT1415),2)))</f>
        <v/>
      </c>
      <c r="Y1415" s="170" t="str">
        <f>IF($AR1415="","",IF(INDEX('Required State Input – Clinic'!X$12:X$2011,$AT1415)="",0,ROUND(INDEX('Required State Input – Clinic'!X$12:X$2011,$AT1415),2)))</f>
        <v/>
      </c>
      <c r="Z1415" s="180" t="str">
        <f t="shared" si="211"/>
        <v/>
      </c>
      <c r="AA1415" s="179" t="str">
        <f>IF($AR1415="","",IF(INDEX('Required State Input – Clinic'!Y$12:Y$2011,$AT1415)="","",INDEX('Required State Input – Clinic'!Y$12:Y$2011,$AT1415)))</f>
        <v/>
      </c>
      <c r="AB1415" s="172" t="str">
        <f>IF($AR1415="","",IF(INDEX('Required State Input – Clinic'!Z$12:Z$2011,$AT1415)="","",ROUND(INDEX('Required State Input – Clinic'!Z$12:Z$2011,$AT1415),4)))</f>
        <v/>
      </c>
      <c r="AC1415" s="172" t="str">
        <f>IF($AR1415="","",IF(INDEX('Required State Input – Clinic'!AA$12:AA$2011,$AT1415)="","",ROUND(INDEX('Required State Input – Clinic'!AA$12:AA$2011,$AT1415),4)))</f>
        <v/>
      </c>
      <c r="AD1415" s="180" t="str">
        <f t="shared" si="212"/>
        <v/>
      </c>
      <c r="AE1415" s="194" t="str">
        <f t="shared" si="213"/>
        <v/>
      </c>
      <c r="AF1415" s="177" t="str">
        <f>IF($AR1415="","",IF(INDEX('Required State Input – Clinic'!AB$12:AB$2011,$AT1415)="","",INDEX('Required State Input – Clinic'!AB$12:AB$2011,$AT1415)))</f>
        <v/>
      </c>
      <c r="AG1415" s="172" t="str">
        <f>IF($AR1415="","",IF(INDEX('Required State Input – Clinic'!AC$12:AC$2011,$AT1415)="","",ROUND(INDEX('Required State Input – Clinic'!AC$12:AC$2011,$AT1415),4)))</f>
        <v/>
      </c>
      <c r="AH1415" s="180" t="str">
        <f t="shared" si="214"/>
        <v/>
      </c>
      <c r="AI1415" s="173" t="str">
        <f>IF($AR1415="","",IF(INDEX('Required State Input – Clinic'!AD$12:AD$2011,$AT1415)="",0,ROUND(INDEX('Required State Input – Clinic'!AD$12:AD$2011,$AT1415),2)))</f>
        <v/>
      </c>
      <c r="AJ1415" s="180" t="str">
        <f t="shared" si="215"/>
        <v/>
      </c>
      <c r="AK1415" s="194" t="str">
        <f t="shared" si="216"/>
        <v/>
      </c>
      <c r="AL1415" s="170" t="str">
        <f>IF($AR1415="","",IF(INDEX('Required State Input – Clinic'!AE$12:AE$2011,$AT1415)="",0,ROUND(INDEX('Required State Input – Clinic'!AE$12:AE$2011,$AT1415),2)))</f>
        <v/>
      </c>
      <c r="AM1415" s="180" t="str">
        <f t="shared" si="217"/>
        <v/>
      </c>
      <c r="AR1415" t="str">
        <f t="shared" si="218"/>
        <v/>
      </c>
      <c r="AS1415" t="str">
        <f t="shared" si="219"/>
        <v/>
      </c>
      <c r="AT1415" t="str">
        <f>IF(AR1415="","",MATCH(AS1415,'Required State Input – Clinic'!$AS$12:$AS$2011,FALSE))</f>
        <v/>
      </c>
    </row>
    <row r="1416" spans="1:46" x14ac:dyDescent="0.25">
      <c r="A1416" s="218" t="s">
        <v>257</v>
      </c>
      <c r="B1416" s="174" t="str">
        <f>IF($AR1416="","",IF(INDEX('Required State Input – Clinic'!B$12:B$2011,$AT1416)="","",INDEX('Required State Input – Clinic'!B$12:B$2011,$AT1416)))</f>
        <v/>
      </c>
      <c r="C1416" s="168" t="str">
        <f>IF($AR1416="","",IF(INDEX('Required State Input – Clinic'!C$12:C$2011,$AT1416)="","",INDEX('Required State Input – Clinic'!C$12:C$2011,$AT1416)))</f>
        <v/>
      </c>
      <c r="D1416" s="175" t="str">
        <f>IF($AR1416="","",IF(INDEX('Required State Input – Clinic'!D$12:D$2011,$AT1416)="","",INDEX('Required State Input – Clinic'!D$12:D$2011,$AT1416)))</f>
        <v/>
      </c>
      <c r="E1416" s="174" t="str">
        <f>IF($AR1416="","",IF(INDEX('Required State Input – Clinic'!E$12:E$2011,$AT1416)="","",INDEX('Required State Input – Clinic'!E$12:E$2011,$AT1416)))</f>
        <v/>
      </c>
      <c r="F1416" s="176" t="str">
        <f>IF($AR1416="","",IF(INDEX('Required State Input – Clinic'!F$12:F$2011,$AT1416)="","",INDEX('Required State Input – Clinic'!F$12:F$2011,$AT1416)))</f>
        <v/>
      </c>
      <c r="G1416" s="176" t="str">
        <f>IF($AR1416="","",IF(INDEX('Required State Input – Clinic'!G$12:G$2011,$AT1416)="","",INDEX('Required State Input – Clinic'!G$12:G$2011,$AT1416)))</f>
        <v/>
      </c>
      <c r="H1416" s="176" t="str">
        <f>IF($AR1416="","",IF(INDEX('Required State Input – Clinic'!H$12:H$2011,$AT1416)="","",INDEX('Required State Input – Clinic'!H$12:H$2011,$AT1416)))</f>
        <v/>
      </c>
      <c r="I1416" s="177" t="str">
        <f>IF($AR1416="","",IF(INDEX('Required State Input – Clinic'!I$12:I$2011,$AT1416)="","",INDEX('Required State Input – Clinic'!I$12:I$2011,$AT1416)))</f>
        <v/>
      </c>
      <c r="J1416" s="176" t="str">
        <f>IF($AR1416="","",IF(INDEX('Required State Input – Clinic'!J$12:J$2011,$AT1416)="","",INDEX('Required State Input – Clinic'!J$12:J$2011,$AT1416)))</f>
        <v/>
      </c>
      <c r="K1416" s="178" t="str">
        <f>IF($AR1416="","",IF(INDEX('Required State Input – Clinic'!K$12:K$2011,$AT1416)="","",INDEX('Required State Input – Clinic'!K$12:K$2011,$AT1416)))</f>
        <v/>
      </c>
      <c r="L1416" s="179" t="str">
        <f>IF($AR1416="","",IF(INDEX('Required State Input – Clinic'!L$12:L$2011,$AT1416)="","",INDEX('Required State Input – Clinic'!L$12:L$2011,$AT1416)))</f>
        <v/>
      </c>
      <c r="M1416" s="169" t="str">
        <f>IF($AR1416="","",IF(INDEX('Required State Input – Clinic'!M$12:M$2011,$AT1416)="","",INDEX('Required State Input – Clinic'!M$12:M$2011,$AT1416)))</f>
        <v/>
      </c>
      <c r="N1416" s="169" t="str">
        <f>IF($AR1416="","",IF(INDEX('Required State Input – Clinic'!N$12:N$2011,$AT1416)="","",INDEX('Required State Input – Clinic'!N$12:N$2011,$AT1416)))</f>
        <v/>
      </c>
      <c r="O1416" s="170" t="str">
        <f>IF($AR1416="","",IF(INDEX('Required State Input – Clinic'!O$12:O$2011,$AT1416)="","",ROUND(INDEX('Required State Input – Clinic'!O$12:O$2011,$AT1416),2)))</f>
        <v/>
      </c>
      <c r="P1416" s="170" t="str">
        <f>IF($AR1416="","",IF(INDEX('Required State Input – Clinic'!P$12:P$2011,$AT1416)="","",ROUND(INDEX('Required State Input – Clinic'!P$12:P$2011,$AT1416),2)))</f>
        <v/>
      </c>
      <c r="Q1416" s="170" t="str">
        <f>IF($AR1416="","",IF(INDEX('Required State Input – Clinic'!Q$12:Q$2011,$AT1416)="","",ROUND(INDEX('Required State Input – Clinic'!Q$12:Q$2011,$AT1416),2)))</f>
        <v/>
      </c>
      <c r="R1416" s="276" t="str">
        <f t="shared" si="210"/>
        <v/>
      </c>
      <c r="S1416" s="171" t="str">
        <f>IF($AR1416="","",IF(INDEX('Required State Input – Clinic'!R$12:R$2011,$AT1416)="","",INDEX('Required State Input – Clinic'!R$12:R$2011,$AT1416)))</f>
        <v/>
      </c>
      <c r="T1416" s="169" t="str">
        <f>IF($AR1416="","",IF(INDEX('Required State Input – Clinic'!S$12:S$2011,$AT1416)="","",INDEX('Required State Input – Clinic'!S$12:S$2011,$AT1416)))</f>
        <v/>
      </c>
      <c r="U1416" s="170" t="str">
        <f>IF($AR1416="","",IF(INDEX('Required State Input – Clinic'!T$12:T$2011,$AT1416)="","",ROUND(INDEX('Required State Input – Clinic'!T$12:T$2011,$AT1416),2)))</f>
        <v/>
      </c>
      <c r="V1416" s="170" t="str">
        <f>IF($AR1416="","",IF(INDEX('Required State Input – Clinic'!U$12:U$2011,$AT1416)="","",ROUND(INDEX('Required State Input – Clinic'!U$12:U$2011,$AT1416),2)))</f>
        <v/>
      </c>
      <c r="W1416" s="170" t="str">
        <f>IF($AR1416="","",IF(INDEX('Required State Input – Clinic'!V$12:V$2011,$AT1416)="",0,ROUND(INDEX('Required State Input – Clinic'!V$12:V$2011,$AT1416),2)))</f>
        <v/>
      </c>
      <c r="X1416" s="170" t="str">
        <f>IF($AR1416="","",IF(INDEX('Required State Input – Clinic'!W$12:W$2011,$AT1416)="",0,ROUND(INDEX('Required State Input – Clinic'!W$12:W$2011,$AT1416),2)))</f>
        <v/>
      </c>
      <c r="Y1416" s="170" t="str">
        <f>IF($AR1416="","",IF(INDEX('Required State Input – Clinic'!X$12:X$2011,$AT1416)="",0,ROUND(INDEX('Required State Input – Clinic'!X$12:X$2011,$AT1416),2)))</f>
        <v/>
      </c>
      <c r="Z1416" s="180" t="str">
        <f t="shared" si="211"/>
        <v/>
      </c>
      <c r="AA1416" s="179" t="str">
        <f>IF($AR1416="","",IF(INDEX('Required State Input – Clinic'!Y$12:Y$2011,$AT1416)="","",INDEX('Required State Input – Clinic'!Y$12:Y$2011,$AT1416)))</f>
        <v/>
      </c>
      <c r="AB1416" s="172" t="str">
        <f>IF($AR1416="","",IF(INDEX('Required State Input – Clinic'!Z$12:Z$2011,$AT1416)="","",ROUND(INDEX('Required State Input – Clinic'!Z$12:Z$2011,$AT1416),4)))</f>
        <v/>
      </c>
      <c r="AC1416" s="172" t="str">
        <f>IF($AR1416="","",IF(INDEX('Required State Input – Clinic'!AA$12:AA$2011,$AT1416)="","",ROUND(INDEX('Required State Input – Clinic'!AA$12:AA$2011,$AT1416),4)))</f>
        <v/>
      </c>
      <c r="AD1416" s="180" t="str">
        <f t="shared" si="212"/>
        <v/>
      </c>
      <c r="AE1416" s="194" t="str">
        <f t="shared" si="213"/>
        <v/>
      </c>
      <c r="AF1416" s="177" t="str">
        <f>IF($AR1416="","",IF(INDEX('Required State Input – Clinic'!AB$12:AB$2011,$AT1416)="","",INDEX('Required State Input – Clinic'!AB$12:AB$2011,$AT1416)))</f>
        <v/>
      </c>
      <c r="AG1416" s="172" t="str">
        <f>IF($AR1416="","",IF(INDEX('Required State Input – Clinic'!AC$12:AC$2011,$AT1416)="","",ROUND(INDEX('Required State Input – Clinic'!AC$12:AC$2011,$AT1416),4)))</f>
        <v/>
      </c>
      <c r="AH1416" s="180" t="str">
        <f t="shared" si="214"/>
        <v/>
      </c>
      <c r="AI1416" s="173" t="str">
        <f>IF($AR1416="","",IF(INDEX('Required State Input – Clinic'!AD$12:AD$2011,$AT1416)="",0,ROUND(INDEX('Required State Input – Clinic'!AD$12:AD$2011,$AT1416),2)))</f>
        <v/>
      </c>
      <c r="AJ1416" s="180" t="str">
        <f t="shared" si="215"/>
        <v/>
      </c>
      <c r="AK1416" s="194" t="str">
        <f t="shared" si="216"/>
        <v/>
      </c>
      <c r="AL1416" s="170" t="str">
        <f>IF($AR1416="","",IF(INDEX('Required State Input – Clinic'!AE$12:AE$2011,$AT1416)="",0,ROUND(INDEX('Required State Input – Clinic'!AE$12:AE$2011,$AT1416),2)))</f>
        <v/>
      </c>
      <c r="AM1416" s="180" t="str">
        <f t="shared" si="217"/>
        <v/>
      </c>
      <c r="AR1416" t="str">
        <f t="shared" si="218"/>
        <v/>
      </c>
      <c r="AS1416" t="str">
        <f t="shared" si="219"/>
        <v/>
      </c>
      <c r="AT1416" t="str">
        <f>IF(AR1416="","",MATCH(AS1416,'Required State Input – Clinic'!$AS$12:$AS$2011,FALSE))</f>
        <v/>
      </c>
    </row>
    <row r="1417" spans="1:46" x14ac:dyDescent="0.25">
      <c r="A1417" s="218" t="s">
        <v>257</v>
      </c>
      <c r="B1417" s="174" t="str">
        <f>IF($AR1417="","",IF(INDEX('Required State Input – Clinic'!B$12:B$2011,$AT1417)="","",INDEX('Required State Input – Clinic'!B$12:B$2011,$AT1417)))</f>
        <v/>
      </c>
      <c r="C1417" s="168" t="str">
        <f>IF($AR1417="","",IF(INDEX('Required State Input – Clinic'!C$12:C$2011,$AT1417)="","",INDEX('Required State Input – Clinic'!C$12:C$2011,$AT1417)))</f>
        <v/>
      </c>
      <c r="D1417" s="175" t="str">
        <f>IF($AR1417="","",IF(INDEX('Required State Input – Clinic'!D$12:D$2011,$AT1417)="","",INDEX('Required State Input – Clinic'!D$12:D$2011,$AT1417)))</f>
        <v/>
      </c>
      <c r="E1417" s="174" t="str">
        <f>IF($AR1417="","",IF(INDEX('Required State Input – Clinic'!E$12:E$2011,$AT1417)="","",INDEX('Required State Input – Clinic'!E$12:E$2011,$AT1417)))</f>
        <v/>
      </c>
      <c r="F1417" s="176" t="str">
        <f>IF($AR1417="","",IF(INDEX('Required State Input – Clinic'!F$12:F$2011,$AT1417)="","",INDEX('Required State Input – Clinic'!F$12:F$2011,$AT1417)))</f>
        <v/>
      </c>
      <c r="G1417" s="176" t="str">
        <f>IF($AR1417="","",IF(INDEX('Required State Input – Clinic'!G$12:G$2011,$AT1417)="","",INDEX('Required State Input – Clinic'!G$12:G$2011,$AT1417)))</f>
        <v/>
      </c>
      <c r="H1417" s="176" t="str">
        <f>IF($AR1417="","",IF(INDEX('Required State Input – Clinic'!H$12:H$2011,$AT1417)="","",INDEX('Required State Input – Clinic'!H$12:H$2011,$AT1417)))</f>
        <v/>
      </c>
      <c r="I1417" s="177" t="str">
        <f>IF($AR1417="","",IF(INDEX('Required State Input – Clinic'!I$12:I$2011,$AT1417)="","",INDEX('Required State Input – Clinic'!I$12:I$2011,$AT1417)))</f>
        <v/>
      </c>
      <c r="J1417" s="176" t="str">
        <f>IF($AR1417="","",IF(INDEX('Required State Input – Clinic'!J$12:J$2011,$AT1417)="","",INDEX('Required State Input – Clinic'!J$12:J$2011,$AT1417)))</f>
        <v/>
      </c>
      <c r="K1417" s="178" t="str">
        <f>IF($AR1417="","",IF(INDEX('Required State Input – Clinic'!K$12:K$2011,$AT1417)="","",INDEX('Required State Input – Clinic'!K$12:K$2011,$AT1417)))</f>
        <v/>
      </c>
      <c r="L1417" s="179" t="str">
        <f>IF($AR1417="","",IF(INDEX('Required State Input – Clinic'!L$12:L$2011,$AT1417)="","",INDEX('Required State Input – Clinic'!L$12:L$2011,$AT1417)))</f>
        <v/>
      </c>
      <c r="M1417" s="169" t="str">
        <f>IF($AR1417="","",IF(INDEX('Required State Input – Clinic'!M$12:M$2011,$AT1417)="","",INDEX('Required State Input – Clinic'!M$12:M$2011,$AT1417)))</f>
        <v/>
      </c>
      <c r="N1417" s="169" t="str">
        <f>IF($AR1417="","",IF(INDEX('Required State Input – Clinic'!N$12:N$2011,$AT1417)="","",INDEX('Required State Input – Clinic'!N$12:N$2011,$AT1417)))</f>
        <v/>
      </c>
      <c r="O1417" s="170" t="str">
        <f>IF($AR1417="","",IF(INDEX('Required State Input – Clinic'!O$12:O$2011,$AT1417)="","",ROUND(INDEX('Required State Input – Clinic'!O$12:O$2011,$AT1417),2)))</f>
        <v/>
      </c>
      <c r="P1417" s="170" t="str">
        <f>IF($AR1417="","",IF(INDEX('Required State Input – Clinic'!P$12:P$2011,$AT1417)="","",ROUND(INDEX('Required State Input – Clinic'!P$12:P$2011,$AT1417),2)))</f>
        <v/>
      </c>
      <c r="Q1417" s="170" t="str">
        <f>IF($AR1417="","",IF(INDEX('Required State Input – Clinic'!Q$12:Q$2011,$AT1417)="","",ROUND(INDEX('Required State Input – Clinic'!Q$12:Q$2011,$AT1417),2)))</f>
        <v/>
      </c>
      <c r="R1417" s="276" t="str">
        <f t="shared" si="210"/>
        <v/>
      </c>
      <c r="S1417" s="171" t="str">
        <f>IF($AR1417="","",IF(INDEX('Required State Input – Clinic'!R$12:R$2011,$AT1417)="","",INDEX('Required State Input – Clinic'!R$12:R$2011,$AT1417)))</f>
        <v/>
      </c>
      <c r="T1417" s="169" t="str">
        <f>IF($AR1417="","",IF(INDEX('Required State Input – Clinic'!S$12:S$2011,$AT1417)="","",INDEX('Required State Input – Clinic'!S$12:S$2011,$AT1417)))</f>
        <v/>
      </c>
      <c r="U1417" s="170" t="str">
        <f>IF($AR1417="","",IF(INDEX('Required State Input – Clinic'!T$12:T$2011,$AT1417)="","",ROUND(INDEX('Required State Input – Clinic'!T$12:T$2011,$AT1417),2)))</f>
        <v/>
      </c>
      <c r="V1417" s="170" t="str">
        <f>IF($AR1417="","",IF(INDEX('Required State Input – Clinic'!U$12:U$2011,$AT1417)="","",ROUND(INDEX('Required State Input – Clinic'!U$12:U$2011,$AT1417),2)))</f>
        <v/>
      </c>
      <c r="W1417" s="170" t="str">
        <f>IF($AR1417="","",IF(INDEX('Required State Input – Clinic'!V$12:V$2011,$AT1417)="",0,ROUND(INDEX('Required State Input – Clinic'!V$12:V$2011,$AT1417),2)))</f>
        <v/>
      </c>
      <c r="X1417" s="170" t="str">
        <f>IF($AR1417="","",IF(INDEX('Required State Input – Clinic'!W$12:W$2011,$AT1417)="",0,ROUND(INDEX('Required State Input – Clinic'!W$12:W$2011,$AT1417),2)))</f>
        <v/>
      </c>
      <c r="Y1417" s="170" t="str">
        <f>IF($AR1417="","",IF(INDEX('Required State Input – Clinic'!X$12:X$2011,$AT1417)="",0,ROUND(INDEX('Required State Input – Clinic'!X$12:X$2011,$AT1417),2)))</f>
        <v/>
      </c>
      <c r="Z1417" s="180" t="str">
        <f t="shared" si="211"/>
        <v/>
      </c>
      <c r="AA1417" s="179" t="str">
        <f>IF($AR1417="","",IF(INDEX('Required State Input – Clinic'!Y$12:Y$2011,$AT1417)="","",INDEX('Required State Input – Clinic'!Y$12:Y$2011,$AT1417)))</f>
        <v/>
      </c>
      <c r="AB1417" s="172" t="str">
        <f>IF($AR1417="","",IF(INDEX('Required State Input – Clinic'!Z$12:Z$2011,$AT1417)="","",ROUND(INDEX('Required State Input – Clinic'!Z$12:Z$2011,$AT1417),4)))</f>
        <v/>
      </c>
      <c r="AC1417" s="172" t="str">
        <f>IF($AR1417="","",IF(INDEX('Required State Input – Clinic'!AA$12:AA$2011,$AT1417)="","",ROUND(INDEX('Required State Input – Clinic'!AA$12:AA$2011,$AT1417),4)))</f>
        <v/>
      </c>
      <c r="AD1417" s="180" t="str">
        <f t="shared" si="212"/>
        <v/>
      </c>
      <c r="AE1417" s="194" t="str">
        <f t="shared" si="213"/>
        <v/>
      </c>
      <c r="AF1417" s="177" t="str">
        <f>IF($AR1417="","",IF(INDEX('Required State Input – Clinic'!AB$12:AB$2011,$AT1417)="","",INDEX('Required State Input – Clinic'!AB$12:AB$2011,$AT1417)))</f>
        <v/>
      </c>
      <c r="AG1417" s="172" t="str">
        <f>IF($AR1417="","",IF(INDEX('Required State Input – Clinic'!AC$12:AC$2011,$AT1417)="","",ROUND(INDEX('Required State Input – Clinic'!AC$12:AC$2011,$AT1417),4)))</f>
        <v/>
      </c>
      <c r="AH1417" s="180" t="str">
        <f t="shared" si="214"/>
        <v/>
      </c>
      <c r="AI1417" s="173" t="str">
        <f>IF($AR1417="","",IF(INDEX('Required State Input – Clinic'!AD$12:AD$2011,$AT1417)="",0,ROUND(INDEX('Required State Input – Clinic'!AD$12:AD$2011,$AT1417),2)))</f>
        <v/>
      </c>
      <c r="AJ1417" s="180" t="str">
        <f t="shared" si="215"/>
        <v/>
      </c>
      <c r="AK1417" s="194" t="str">
        <f t="shared" si="216"/>
        <v/>
      </c>
      <c r="AL1417" s="170" t="str">
        <f>IF($AR1417="","",IF(INDEX('Required State Input – Clinic'!AE$12:AE$2011,$AT1417)="",0,ROUND(INDEX('Required State Input – Clinic'!AE$12:AE$2011,$AT1417),2)))</f>
        <v/>
      </c>
      <c r="AM1417" s="180" t="str">
        <f t="shared" si="217"/>
        <v/>
      </c>
      <c r="AR1417" t="str">
        <f t="shared" si="218"/>
        <v/>
      </c>
      <c r="AS1417" t="str">
        <f t="shared" si="219"/>
        <v/>
      </c>
      <c r="AT1417" t="str">
        <f>IF(AR1417="","",MATCH(AS1417,'Required State Input – Clinic'!$AS$12:$AS$2011,FALSE))</f>
        <v/>
      </c>
    </row>
    <row r="1418" spans="1:46" x14ac:dyDescent="0.25">
      <c r="A1418" s="218" t="s">
        <v>257</v>
      </c>
      <c r="B1418" s="174" t="str">
        <f>IF($AR1418="","",IF(INDEX('Required State Input – Clinic'!B$12:B$2011,$AT1418)="","",INDEX('Required State Input – Clinic'!B$12:B$2011,$AT1418)))</f>
        <v/>
      </c>
      <c r="C1418" s="168" t="str">
        <f>IF($AR1418="","",IF(INDEX('Required State Input – Clinic'!C$12:C$2011,$AT1418)="","",INDEX('Required State Input – Clinic'!C$12:C$2011,$AT1418)))</f>
        <v/>
      </c>
      <c r="D1418" s="175" t="str">
        <f>IF($AR1418="","",IF(INDEX('Required State Input – Clinic'!D$12:D$2011,$AT1418)="","",INDEX('Required State Input – Clinic'!D$12:D$2011,$AT1418)))</f>
        <v/>
      </c>
      <c r="E1418" s="174" t="str">
        <f>IF($AR1418="","",IF(INDEX('Required State Input – Clinic'!E$12:E$2011,$AT1418)="","",INDEX('Required State Input – Clinic'!E$12:E$2011,$AT1418)))</f>
        <v/>
      </c>
      <c r="F1418" s="176" t="str">
        <f>IF($AR1418="","",IF(INDEX('Required State Input – Clinic'!F$12:F$2011,$AT1418)="","",INDEX('Required State Input – Clinic'!F$12:F$2011,$AT1418)))</f>
        <v/>
      </c>
      <c r="G1418" s="176" t="str">
        <f>IF($AR1418="","",IF(INDEX('Required State Input – Clinic'!G$12:G$2011,$AT1418)="","",INDEX('Required State Input – Clinic'!G$12:G$2011,$AT1418)))</f>
        <v/>
      </c>
      <c r="H1418" s="176" t="str">
        <f>IF($AR1418="","",IF(INDEX('Required State Input – Clinic'!H$12:H$2011,$AT1418)="","",INDEX('Required State Input – Clinic'!H$12:H$2011,$AT1418)))</f>
        <v/>
      </c>
      <c r="I1418" s="177" t="str">
        <f>IF($AR1418="","",IF(INDEX('Required State Input – Clinic'!I$12:I$2011,$AT1418)="","",INDEX('Required State Input – Clinic'!I$12:I$2011,$AT1418)))</f>
        <v/>
      </c>
      <c r="J1418" s="176" t="str">
        <f>IF($AR1418="","",IF(INDEX('Required State Input – Clinic'!J$12:J$2011,$AT1418)="","",INDEX('Required State Input – Clinic'!J$12:J$2011,$AT1418)))</f>
        <v/>
      </c>
      <c r="K1418" s="178" t="str">
        <f>IF($AR1418="","",IF(INDEX('Required State Input – Clinic'!K$12:K$2011,$AT1418)="","",INDEX('Required State Input – Clinic'!K$12:K$2011,$AT1418)))</f>
        <v/>
      </c>
      <c r="L1418" s="179" t="str">
        <f>IF($AR1418="","",IF(INDEX('Required State Input – Clinic'!L$12:L$2011,$AT1418)="","",INDEX('Required State Input – Clinic'!L$12:L$2011,$AT1418)))</f>
        <v/>
      </c>
      <c r="M1418" s="169" t="str">
        <f>IF($AR1418="","",IF(INDEX('Required State Input – Clinic'!M$12:M$2011,$AT1418)="","",INDEX('Required State Input – Clinic'!M$12:M$2011,$AT1418)))</f>
        <v/>
      </c>
      <c r="N1418" s="169" t="str">
        <f>IF($AR1418="","",IF(INDEX('Required State Input – Clinic'!N$12:N$2011,$AT1418)="","",INDEX('Required State Input – Clinic'!N$12:N$2011,$AT1418)))</f>
        <v/>
      </c>
      <c r="O1418" s="170" t="str">
        <f>IF($AR1418="","",IF(INDEX('Required State Input – Clinic'!O$12:O$2011,$AT1418)="","",ROUND(INDEX('Required State Input – Clinic'!O$12:O$2011,$AT1418),2)))</f>
        <v/>
      </c>
      <c r="P1418" s="170" t="str">
        <f>IF($AR1418="","",IF(INDEX('Required State Input – Clinic'!P$12:P$2011,$AT1418)="","",ROUND(INDEX('Required State Input – Clinic'!P$12:P$2011,$AT1418),2)))</f>
        <v/>
      </c>
      <c r="Q1418" s="170" t="str">
        <f>IF($AR1418="","",IF(INDEX('Required State Input – Clinic'!Q$12:Q$2011,$AT1418)="","",ROUND(INDEX('Required State Input – Clinic'!Q$12:Q$2011,$AT1418),2)))</f>
        <v/>
      </c>
      <c r="R1418" s="276" t="str">
        <f t="shared" si="210"/>
        <v/>
      </c>
      <c r="S1418" s="171" t="str">
        <f>IF($AR1418="","",IF(INDEX('Required State Input – Clinic'!R$12:R$2011,$AT1418)="","",INDEX('Required State Input – Clinic'!R$12:R$2011,$AT1418)))</f>
        <v/>
      </c>
      <c r="T1418" s="169" t="str">
        <f>IF($AR1418="","",IF(INDEX('Required State Input – Clinic'!S$12:S$2011,$AT1418)="","",INDEX('Required State Input – Clinic'!S$12:S$2011,$AT1418)))</f>
        <v/>
      </c>
      <c r="U1418" s="170" t="str">
        <f>IF($AR1418="","",IF(INDEX('Required State Input – Clinic'!T$12:T$2011,$AT1418)="","",ROUND(INDEX('Required State Input – Clinic'!T$12:T$2011,$AT1418),2)))</f>
        <v/>
      </c>
      <c r="V1418" s="170" t="str">
        <f>IF($AR1418="","",IF(INDEX('Required State Input – Clinic'!U$12:U$2011,$AT1418)="","",ROUND(INDEX('Required State Input – Clinic'!U$12:U$2011,$AT1418),2)))</f>
        <v/>
      </c>
      <c r="W1418" s="170" t="str">
        <f>IF($AR1418="","",IF(INDEX('Required State Input – Clinic'!V$12:V$2011,$AT1418)="",0,ROUND(INDEX('Required State Input – Clinic'!V$12:V$2011,$AT1418),2)))</f>
        <v/>
      </c>
      <c r="X1418" s="170" t="str">
        <f>IF($AR1418="","",IF(INDEX('Required State Input – Clinic'!W$12:W$2011,$AT1418)="",0,ROUND(INDEX('Required State Input – Clinic'!W$12:W$2011,$AT1418),2)))</f>
        <v/>
      </c>
      <c r="Y1418" s="170" t="str">
        <f>IF($AR1418="","",IF(INDEX('Required State Input – Clinic'!X$12:X$2011,$AT1418)="",0,ROUND(INDEX('Required State Input – Clinic'!X$12:X$2011,$AT1418),2)))</f>
        <v/>
      </c>
      <c r="Z1418" s="180" t="str">
        <f t="shared" si="211"/>
        <v/>
      </c>
      <c r="AA1418" s="179" t="str">
        <f>IF($AR1418="","",IF(INDEX('Required State Input – Clinic'!Y$12:Y$2011,$AT1418)="","",INDEX('Required State Input – Clinic'!Y$12:Y$2011,$AT1418)))</f>
        <v/>
      </c>
      <c r="AB1418" s="172" t="str">
        <f>IF($AR1418="","",IF(INDEX('Required State Input – Clinic'!Z$12:Z$2011,$AT1418)="","",ROUND(INDEX('Required State Input – Clinic'!Z$12:Z$2011,$AT1418),4)))</f>
        <v/>
      </c>
      <c r="AC1418" s="172" t="str">
        <f>IF($AR1418="","",IF(INDEX('Required State Input – Clinic'!AA$12:AA$2011,$AT1418)="","",ROUND(INDEX('Required State Input – Clinic'!AA$12:AA$2011,$AT1418),4)))</f>
        <v/>
      </c>
      <c r="AD1418" s="180" t="str">
        <f t="shared" si="212"/>
        <v/>
      </c>
      <c r="AE1418" s="194" t="str">
        <f t="shared" si="213"/>
        <v/>
      </c>
      <c r="AF1418" s="177" t="str">
        <f>IF($AR1418="","",IF(INDEX('Required State Input – Clinic'!AB$12:AB$2011,$AT1418)="","",INDEX('Required State Input – Clinic'!AB$12:AB$2011,$AT1418)))</f>
        <v/>
      </c>
      <c r="AG1418" s="172" t="str">
        <f>IF($AR1418="","",IF(INDEX('Required State Input – Clinic'!AC$12:AC$2011,$AT1418)="","",ROUND(INDEX('Required State Input – Clinic'!AC$12:AC$2011,$AT1418),4)))</f>
        <v/>
      </c>
      <c r="AH1418" s="180" t="str">
        <f t="shared" si="214"/>
        <v/>
      </c>
      <c r="AI1418" s="173" t="str">
        <f>IF($AR1418="","",IF(INDEX('Required State Input – Clinic'!AD$12:AD$2011,$AT1418)="",0,ROUND(INDEX('Required State Input – Clinic'!AD$12:AD$2011,$AT1418),2)))</f>
        <v/>
      </c>
      <c r="AJ1418" s="180" t="str">
        <f t="shared" si="215"/>
        <v/>
      </c>
      <c r="AK1418" s="194" t="str">
        <f t="shared" si="216"/>
        <v/>
      </c>
      <c r="AL1418" s="170" t="str">
        <f>IF($AR1418="","",IF(INDEX('Required State Input – Clinic'!AE$12:AE$2011,$AT1418)="",0,ROUND(INDEX('Required State Input – Clinic'!AE$12:AE$2011,$AT1418),2)))</f>
        <v/>
      </c>
      <c r="AM1418" s="180" t="str">
        <f t="shared" si="217"/>
        <v/>
      </c>
      <c r="AR1418" t="str">
        <f t="shared" si="218"/>
        <v/>
      </c>
      <c r="AS1418" t="str">
        <f t="shared" si="219"/>
        <v/>
      </c>
      <c r="AT1418" t="str">
        <f>IF(AR1418="","",MATCH(AS1418,'Required State Input – Clinic'!$AS$12:$AS$2011,FALSE))</f>
        <v/>
      </c>
    </row>
    <row r="1419" spans="1:46" x14ac:dyDescent="0.25">
      <c r="A1419" s="218" t="s">
        <v>257</v>
      </c>
      <c r="B1419" s="174" t="str">
        <f>IF($AR1419="","",IF(INDEX('Required State Input – Clinic'!B$12:B$2011,$AT1419)="","",INDEX('Required State Input – Clinic'!B$12:B$2011,$AT1419)))</f>
        <v/>
      </c>
      <c r="C1419" s="168" t="str">
        <f>IF($AR1419="","",IF(INDEX('Required State Input – Clinic'!C$12:C$2011,$AT1419)="","",INDEX('Required State Input – Clinic'!C$12:C$2011,$AT1419)))</f>
        <v/>
      </c>
      <c r="D1419" s="175" t="str">
        <f>IF($AR1419="","",IF(INDEX('Required State Input – Clinic'!D$12:D$2011,$AT1419)="","",INDEX('Required State Input – Clinic'!D$12:D$2011,$AT1419)))</f>
        <v/>
      </c>
      <c r="E1419" s="174" t="str">
        <f>IF($AR1419="","",IF(INDEX('Required State Input – Clinic'!E$12:E$2011,$AT1419)="","",INDEX('Required State Input – Clinic'!E$12:E$2011,$AT1419)))</f>
        <v/>
      </c>
      <c r="F1419" s="176" t="str">
        <f>IF($AR1419="","",IF(INDEX('Required State Input – Clinic'!F$12:F$2011,$AT1419)="","",INDEX('Required State Input – Clinic'!F$12:F$2011,$AT1419)))</f>
        <v/>
      </c>
      <c r="G1419" s="176" t="str">
        <f>IF($AR1419="","",IF(INDEX('Required State Input – Clinic'!G$12:G$2011,$AT1419)="","",INDEX('Required State Input – Clinic'!G$12:G$2011,$AT1419)))</f>
        <v/>
      </c>
      <c r="H1419" s="176" t="str">
        <f>IF($AR1419="","",IF(INDEX('Required State Input – Clinic'!H$12:H$2011,$AT1419)="","",INDEX('Required State Input – Clinic'!H$12:H$2011,$AT1419)))</f>
        <v/>
      </c>
      <c r="I1419" s="177" t="str">
        <f>IF($AR1419="","",IF(INDEX('Required State Input – Clinic'!I$12:I$2011,$AT1419)="","",INDEX('Required State Input – Clinic'!I$12:I$2011,$AT1419)))</f>
        <v/>
      </c>
      <c r="J1419" s="176" t="str">
        <f>IF($AR1419="","",IF(INDEX('Required State Input – Clinic'!J$12:J$2011,$AT1419)="","",INDEX('Required State Input – Clinic'!J$12:J$2011,$AT1419)))</f>
        <v/>
      </c>
      <c r="K1419" s="178" t="str">
        <f>IF($AR1419="","",IF(INDEX('Required State Input – Clinic'!K$12:K$2011,$AT1419)="","",INDEX('Required State Input – Clinic'!K$12:K$2011,$AT1419)))</f>
        <v/>
      </c>
      <c r="L1419" s="179" t="str">
        <f>IF($AR1419="","",IF(INDEX('Required State Input – Clinic'!L$12:L$2011,$AT1419)="","",INDEX('Required State Input – Clinic'!L$12:L$2011,$AT1419)))</f>
        <v/>
      </c>
      <c r="M1419" s="169" t="str">
        <f>IF($AR1419="","",IF(INDEX('Required State Input – Clinic'!M$12:M$2011,$AT1419)="","",INDEX('Required State Input – Clinic'!M$12:M$2011,$AT1419)))</f>
        <v/>
      </c>
      <c r="N1419" s="169" t="str">
        <f>IF($AR1419="","",IF(INDEX('Required State Input – Clinic'!N$12:N$2011,$AT1419)="","",INDEX('Required State Input – Clinic'!N$12:N$2011,$AT1419)))</f>
        <v/>
      </c>
      <c r="O1419" s="170" t="str">
        <f>IF($AR1419="","",IF(INDEX('Required State Input – Clinic'!O$12:O$2011,$AT1419)="","",ROUND(INDEX('Required State Input – Clinic'!O$12:O$2011,$AT1419),2)))</f>
        <v/>
      </c>
      <c r="P1419" s="170" t="str">
        <f>IF($AR1419="","",IF(INDEX('Required State Input – Clinic'!P$12:P$2011,$AT1419)="","",ROUND(INDEX('Required State Input – Clinic'!P$12:P$2011,$AT1419),2)))</f>
        <v/>
      </c>
      <c r="Q1419" s="170" t="str">
        <f>IF($AR1419="","",IF(INDEX('Required State Input – Clinic'!Q$12:Q$2011,$AT1419)="","",ROUND(INDEX('Required State Input – Clinic'!Q$12:Q$2011,$AT1419),2)))</f>
        <v/>
      </c>
      <c r="R1419" s="276" t="str">
        <f t="shared" si="210"/>
        <v/>
      </c>
      <c r="S1419" s="171" t="str">
        <f>IF($AR1419="","",IF(INDEX('Required State Input – Clinic'!R$12:R$2011,$AT1419)="","",INDEX('Required State Input – Clinic'!R$12:R$2011,$AT1419)))</f>
        <v/>
      </c>
      <c r="T1419" s="169" t="str">
        <f>IF($AR1419="","",IF(INDEX('Required State Input – Clinic'!S$12:S$2011,$AT1419)="","",INDEX('Required State Input – Clinic'!S$12:S$2011,$AT1419)))</f>
        <v/>
      </c>
      <c r="U1419" s="170" t="str">
        <f>IF($AR1419="","",IF(INDEX('Required State Input – Clinic'!T$12:T$2011,$AT1419)="","",ROUND(INDEX('Required State Input – Clinic'!T$12:T$2011,$AT1419),2)))</f>
        <v/>
      </c>
      <c r="V1419" s="170" t="str">
        <f>IF($AR1419="","",IF(INDEX('Required State Input – Clinic'!U$12:U$2011,$AT1419)="","",ROUND(INDEX('Required State Input – Clinic'!U$12:U$2011,$AT1419),2)))</f>
        <v/>
      </c>
      <c r="W1419" s="170" t="str">
        <f>IF($AR1419="","",IF(INDEX('Required State Input – Clinic'!V$12:V$2011,$AT1419)="",0,ROUND(INDEX('Required State Input – Clinic'!V$12:V$2011,$AT1419),2)))</f>
        <v/>
      </c>
      <c r="X1419" s="170" t="str">
        <f>IF($AR1419="","",IF(INDEX('Required State Input – Clinic'!W$12:W$2011,$AT1419)="",0,ROUND(INDEX('Required State Input – Clinic'!W$12:W$2011,$AT1419),2)))</f>
        <v/>
      </c>
      <c r="Y1419" s="170" t="str">
        <f>IF($AR1419="","",IF(INDEX('Required State Input – Clinic'!X$12:X$2011,$AT1419)="",0,ROUND(INDEX('Required State Input – Clinic'!X$12:X$2011,$AT1419),2)))</f>
        <v/>
      </c>
      <c r="Z1419" s="180" t="str">
        <f t="shared" si="211"/>
        <v/>
      </c>
      <c r="AA1419" s="179" t="str">
        <f>IF($AR1419="","",IF(INDEX('Required State Input – Clinic'!Y$12:Y$2011,$AT1419)="","",INDEX('Required State Input – Clinic'!Y$12:Y$2011,$AT1419)))</f>
        <v/>
      </c>
      <c r="AB1419" s="172" t="str">
        <f>IF($AR1419="","",IF(INDEX('Required State Input – Clinic'!Z$12:Z$2011,$AT1419)="","",ROUND(INDEX('Required State Input – Clinic'!Z$12:Z$2011,$AT1419),4)))</f>
        <v/>
      </c>
      <c r="AC1419" s="172" t="str">
        <f>IF($AR1419="","",IF(INDEX('Required State Input – Clinic'!AA$12:AA$2011,$AT1419)="","",ROUND(INDEX('Required State Input – Clinic'!AA$12:AA$2011,$AT1419),4)))</f>
        <v/>
      </c>
      <c r="AD1419" s="180" t="str">
        <f t="shared" si="212"/>
        <v/>
      </c>
      <c r="AE1419" s="194" t="str">
        <f t="shared" si="213"/>
        <v/>
      </c>
      <c r="AF1419" s="177" t="str">
        <f>IF($AR1419="","",IF(INDEX('Required State Input – Clinic'!AB$12:AB$2011,$AT1419)="","",INDEX('Required State Input – Clinic'!AB$12:AB$2011,$AT1419)))</f>
        <v/>
      </c>
      <c r="AG1419" s="172" t="str">
        <f>IF($AR1419="","",IF(INDEX('Required State Input – Clinic'!AC$12:AC$2011,$AT1419)="","",ROUND(INDEX('Required State Input – Clinic'!AC$12:AC$2011,$AT1419),4)))</f>
        <v/>
      </c>
      <c r="AH1419" s="180" t="str">
        <f t="shared" si="214"/>
        <v/>
      </c>
      <c r="AI1419" s="173" t="str">
        <f>IF($AR1419="","",IF(INDEX('Required State Input – Clinic'!AD$12:AD$2011,$AT1419)="",0,ROUND(INDEX('Required State Input – Clinic'!AD$12:AD$2011,$AT1419),2)))</f>
        <v/>
      </c>
      <c r="AJ1419" s="180" t="str">
        <f t="shared" si="215"/>
        <v/>
      </c>
      <c r="AK1419" s="194" t="str">
        <f t="shared" si="216"/>
        <v/>
      </c>
      <c r="AL1419" s="170" t="str">
        <f>IF($AR1419="","",IF(INDEX('Required State Input – Clinic'!AE$12:AE$2011,$AT1419)="",0,ROUND(INDEX('Required State Input – Clinic'!AE$12:AE$2011,$AT1419),2)))</f>
        <v/>
      </c>
      <c r="AM1419" s="180" t="str">
        <f t="shared" si="217"/>
        <v/>
      </c>
      <c r="AR1419" t="str">
        <f t="shared" si="218"/>
        <v/>
      </c>
      <c r="AS1419" t="str">
        <f t="shared" si="219"/>
        <v/>
      </c>
      <c r="AT1419" t="str">
        <f>IF(AR1419="","",MATCH(AS1419,'Required State Input – Clinic'!$AS$12:$AS$2011,FALSE))</f>
        <v/>
      </c>
    </row>
    <row r="1420" spans="1:46" x14ac:dyDescent="0.25">
      <c r="A1420" s="218" t="s">
        <v>257</v>
      </c>
      <c r="B1420" s="174" t="str">
        <f>IF($AR1420="","",IF(INDEX('Required State Input – Clinic'!B$12:B$2011,$AT1420)="","",INDEX('Required State Input – Clinic'!B$12:B$2011,$AT1420)))</f>
        <v/>
      </c>
      <c r="C1420" s="168" t="str">
        <f>IF($AR1420="","",IF(INDEX('Required State Input – Clinic'!C$12:C$2011,$AT1420)="","",INDEX('Required State Input – Clinic'!C$12:C$2011,$AT1420)))</f>
        <v/>
      </c>
      <c r="D1420" s="175" t="str">
        <f>IF($AR1420="","",IF(INDEX('Required State Input – Clinic'!D$12:D$2011,$AT1420)="","",INDEX('Required State Input – Clinic'!D$12:D$2011,$AT1420)))</f>
        <v/>
      </c>
      <c r="E1420" s="174" t="str">
        <f>IF($AR1420="","",IF(INDEX('Required State Input – Clinic'!E$12:E$2011,$AT1420)="","",INDEX('Required State Input – Clinic'!E$12:E$2011,$AT1420)))</f>
        <v/>
      </c>
      <c r="F1420" s="176" t="str">
        <f>IF($AR1420="","",IF(INDEX('Required State Input – Clinic'!F$12:F$2011,$AT1420)="","",INDEX('Required State Input – Clinic'!F$12:F$2011,$AT1420)))</f>
        <v/>
      </c>
      <c r="G1420" s="176" t="str">
        <f>IF($AR1420="","",IF(INDEX('Required State Input – Clinic'!G$12:G$2011,$AT1420)="","",INDEX('Required State Input – Clinic'!G$12:G$2011,$AT1420)))</f>
        <v/>
      </c>
      <c r="H1420" s="176" t="str">
        <f>IF($AR1420="","",IF(INDEX('Required State Input – Clinic'!H$12:H$2011,$AT1420)="","",INDEX('Required State Input – Clinic'!H$12:H$2011,$AT1420)))</f>
        <v/>
      </c>
      <c r="I1420" s="177" t="str">
        <f>IF($AR1420="","",IF(INDEX('Required State Input – Clinic'!I$12:I$2011,$AT1420)="","",INDEX('Required State Input – Clinic'!I$12:I$2011,$AT1420)))</f>
        <v/>
      </c>
      <c r="J1420" s="176" t="str">
        <f>IF($AR1420="","",IF(INDEX('Required State Input – Clinic'!J$12:J$2011,$AT1420)="","",INDEX('Required State Input – Clinic'!J$12:J$2011,$AT1420)))</f>
        <v/>
      </c>
      <c r="K1420" s="178" t="str">
        <f>IF($AR1420="","",IF(INDEX('Required State Input – Clinic'!K$12:K$2011,$AT1420)="","",INDEX('Required State Input – Clinic'!K$12:K$2011,$AT1420)))</f>
        <v/>
      </c>
      <c r="L1420" s="179" t="str">
        <f>IF($AR1420="","",IF(INDEX('Required State Input – Clinic'!L$12:L$2011,$AT1420)="","",INDEX('Required State Input – Clinic'!L$12:L$2011,$AT1420)))</f>
        <v/>
      </c>
      <c r="M1420" s="169" t="str">
        <f>IF($AR1420="","",IF(INDEX('Required State Input – Clinic'!M$12:M$2011,$AT1420)="","",INDEX('Required State Input – Clinic'!M$12:M$2011,$AT1420)))</f>
        <v/>
      </c>
      <c r="N1420" s="169" t="str">
        <f>IF($AR1420="","",IF(INDEX('Required State Input – Clinic'!N$12:N$2011,$AT1420)="","",INDEX('Required State Input – Clinic'!N$12:N$2011,$AT1420)))</f>
        <v/>
      </c>
      <c r="O1420" s="170" t="str">
        <f>IF($AR1420="","",IF(INDEX('Required State Input – Clinic'!O$12:O$2011,$AT1420)="","",ROUND(INDEX('Required State Input – Clinic'!O$12:O$2011,$AT1420),2)))</f>
        <v/>
      </c>
      <c r="P1420" s="170" t="str">
        <f>IF($AR1420="","",IF(INDEX('Required State Input – Clinic'!P$12:P$2011,$AT1420)="","",ROUND(INDEX('Required State Input – Clinic'!P$12:P$2011,$AT1420),2)))</f>
        <v/>
      </c>
      <c r="Q1420" s="170" t="str">
        <f>IF($AR1420="","",IF(INDEX('Required State Input – Clinic'!Q$12:Q$2011,$AT1420)="","",ROUND(INDEX('Required State Input – Clinic'!Q$12:Q$2011,$AT1420),2)))</f>
        <v/>
      </c>
      <c r="R1420" s="276" t="str">
        <f t="shared" si="210"/>
        <v/>
      </c>
      <c r="S1420" s="171" t="str">
        <f>IF($AR1420="","",IF(INDEX('Required State Input – Clinic'!R$12:R$2011,$AT1420)="","",INDEX('Required State Input – Clinic'!R$12:R$2011,$AT1420)))</f>
        <v/>
      </c>
      <c r="T1420" s="169" t="str">
        <f>IF($AR1420="","",IF(INDEX('Required State Input – Clinic'!S$12:S$2011,$AT1420)="","",INDEX('Required State Input – Clinic'!S$12:S$2011,$AT1420)))</f>
        <v/>
      </c>
      <c r="U1420" s="170" t="str">
        <f>IF($AR1420="","",IF(INDEX('Required State Input – Clinic'!T$12:T$2011,$AT1420)="","",ROUND(INDEX('Required State Input – Clinic'!T$12:T$2011,$AT1420),2)))</f>
        <v/>
      </c>
      <c r="V1420" s="170" t="str">
        <f>IF($AR1420="","",IF(INDEX('Required State Input – Clinic'!U$12:U$2011,$AT1420)="","",ROUND(INDEX('Required State Input – Clinic'!U$12:U$2011,$AT1420),2)))</f>
        <v/>
      </c>
      <c r="W1420" s="170" t="str">
        <f>IF($AR1420="","",IF(INDEX('Required State Input – Clinic'!V$12:V$2011,$AT1420)="",0,ROUND(INDEX('Required State Input – Clinic'!V$12:V$2011,$AT1420),2)))</f>
        <v/>
      </c>
      <c r="X1420" s="170" t="str">
        <f>IF($AR1420="","",IF(INDEX('Required State Input – Clinic'!W$12:W$2011,$AT1420)="",0,ROUND(INDEX('Required State Input – Clinic'!W$12:W$2011,$AT1420),2)))</f>
        <v/>
      </c>
      <c r="Y1420" s="170" t="str">
        <f>IF($AR1420="","",IF(INDEX('Required State Input – Clinic'!X$12:X$2011,$AT1420)="",0,ROUND(INDEX('Required State Input – Clinic'!X$12:X$2011,$AT1420),2)))</f>
        <v/>
      </c>
      <c r="Z1420" s="180" t="str">
        <f t="shared" si="211"/>
        <v/>
      </c>
      <c r="AA1420" s="179" t="str">
        <f>IF($AR1420="","",IF(INDEX('Required State Input – Clinic'!Y$12:Y$2011,$AT1420)="","",INDEX('Required State Input – Clinic'!Y$12:Y$2011,$AT1420)))</f>
        <v/>
      </c>
      <c r="AB1420" s="172" t="str">
        <f>IF($AR1420="","",IF(INDEX('Required State Input – Clinic'!Z$12:Z$2011,$AT1420)="","",ROUND(INDEX('Required State Input – Clinic'!Z$12:Z$2011,$AT1420),4)))</f>
        <v/>
      </c>
      <c r="AC1420" s="172" t="str">
        <f>IF($AR1420="","",IF(INDEX('Required State Input – Clinic'!AA$12:AA$2011,$AT1420)="","",ROUND(INDEX('Required State Input – Clinic'!AA$12:AA$2011,$AT1420),4)))</f>
        <v/>
      </c>
      <c r="AD1420" s="180" t="str">
        <f t="shared" si="212"/>
        <v/>
      </c>
      <c r="AE1420" s="194" t="str">
        <f t="shared" si="213"/>
        <v/>
      </c>
      <c r="AF1420" s="177" t="str">
        <f>IF($AR1420="","",IF(INDEX('Required State Input – Clinic'!AB$12:AB$2011,$AT1420)="","",INDEX('Required State Input – Clinic'!AB$12:AB$2011,$AT1420)))</f>
        <v/>
      </c>
      <c r="AG1420" s="172" t="str">
        <f>IF($AR1420="","",IF(INDEX('Required State Input – Clinic'!AC$12:AC$2011,$AT1420)="","",ROUND(INDEX('Required State Input – Clinic'!AC$12:AC$2011,$AT1420),4)))</f>
        <v/>
      </c>
      <c r="AH1420" s="180" t="str">
        <f t="shared" si="214"/>
        <v/>
      </c>
      <c r="AI1420" s="173" t="str">
        <f>IF($AR1420="","",IF(INDEX('Required State Input – Clinic'!AD$12:AD$2011,$AT1420)="",0,ROUND(INDEX('Required State Input – Clinic'!AD$12:AD$2011,$AT1420),2)))</f>
        <v/>
      </c>
      <c r="AJ1420" s="180" t="str">
        <f t="shared" si="215"/>
        <v/>
      </c>
      <c r="AK1420" s="194" t="str">
        <f t="shared" si="216"/>
        <v/>
      </c>
      <c r="AL1420" s="170" t="str">
        <f>IF($AR1420="","",IF(INDEX('Required State Input – Clinic'!AE$12:AE$2011,$AT1420)="",0,ROUND(INDEX('Required State Input – Clinic'!AE$12:AE$2011,$AT1420),2)))</f>
        <v/>
      </c>
      <c r="AM1420" s="180" t="str">
        <f t="shared" si="217"/>
        <v/>
      </c>
      <c r="AR1420" t="str">
        <f t="shared" si="218"/>
        <v/>
      </c>
      <c r="AS1420" t="str">
        <f t="shared" si="219"/>
        <v/>
      </c>
      <c r="AT1420" t="str">
        <f>IF(AR1420="","",MATCH(AS1420,'Required State Input – Clinic'!$AS$12:$AS$2011,FALSE))</f>
        <v/>
      </c>
    </row>
    <row r="1421" spans="1:46" x14ac:dyDescent="0.25">
      <c r="A1421" s="218" t="s">
        <v>257</v>
      </c>
      <c r="B1421" s="174" t="str">
        <f>IF($AR1421="","",IF(INDEX('Required State Input – Clinic'!B$12:B$2011,$AT1421)="","",INDEX('Required State Input – Clinic'!B$12:B$2011,$AT1421)))</f>
        <v/>
      </c>
      <c r="C1421" s="168" t="str">
        <f>IF($AR1421="","",IF(INDEX('Required State Input – Clinic'!C$12:C$2011,$AT1421)="","",INDEX('Required State Input – Clinic'!C$12:C$2011,$AT1421)))</f>
        <v/>
      </c>
      <c r="D1421" s="175" t="str">
        <f>IF($AR1421="","",IF(INDEX('Required State Input – Clinic'!D$12:D$2011,$AT1421)="","",INDEX('Required State Input – Clinic'!D$12:D$2011,$AT1421)))</f>
        <v/>
      </c>
      <c r="E1421" s="174" t="str">
        <f>IF($AR1421="","",IF(INDEX('Required State Input – Clinic'!E$12:E$2011,$AT1421)="","",INDEX('Required State Input – Clinic'!E$12:E$2011,$AT1421)))</f>
        <v/>
      </c>
      <c r="F1421" s="176" t="str">
        <f>IF($AR1421="","",IF(INDEX('Required State Input – Clinic'!F$12:F$2011,$AT1421)="","",INDEX('Required State Input – Clinic'!F$12:F$2011,$AT1421)))</f>
        <v/>
      </c>
      <c r="G1421" s="176" t="str">
        <f>IF($AR1421="","",IF(INDEX('Required State Input – Clinic'!G$12:G$2011,$AT1421)="","",INDEX('Required State Input – Clinic'!G$12:G$2011,$AT1421)))</f>
        <v/>
      </c>
      <c r="H1421" s="176" t="str">
        <f>IF($AR1421="","",IF(INDEX('Required State Input – Clinic'!H$12:H$2011,$AT1421)="","",INDEX('Required State Input – Clinic'!H$12:H$2011,$AT1421)))</f>
        <v/>
      </c>
      <c r="I1421" s="177" t="str">
        <f>IF($AR1421="","",IF(INDEX('Required State Input – Clinic'!I$12:I$2011,$AT1421)="","",INDEX('Required State Input – Clinic'!I$12:I$2011,$AT1421)))</f>
        <v/>
      </c>
      <c r="J1421" s="176" t="str">
        <f>IF($AR1421="","",IF(INDEX('Required State Input – Clinic'!J$12:J$2011,$AT1421)="","",INDEX('Required State Input – Clinic'!J$12:J$2011,$AT1421)))</f>
        <v/>
      </c>
      <c r="K1421" s="178" t="str">
        <f>IF($AR1421="","",IF(INDEX('Required State Input – Clinic'!K$12:K$2011,$AT1421)="","",INDEX('Required State Input – Clinic'!K$12:K$2011,$AT1421)))</f>
        <v/>
      </c>
      <c r="L1421" s="179" t="str">
        <f>IF($AR1421="","",IF(INDEX('Required State Input – Clinic'!L$12:L$2011,$AT1421)="","",INDEX('Required State Input – Clinic'!L$12:L$2011,$AT1421)))</f>
        <v/>
      </c>
      <c r="M1421" s="169" t="str">
        <f>IF($AR1421="","",IF(INDEX('Required State Input – Clinic'!M$12:M$2011,$AT1421)="","",INDEX('Required State Input – Clinic'!M$12:M$2011,$AT1421)))</f>
        <v/>
      </c>
      <c r="N1421" s="169" t="str">
        <f>IF($AR1421="","",IF(INDEX('Required State Input – Clinic'!N$12:N$2011,$AT1421)="","",INDEX('Required State Input – Clinic'!N$12:N$2011,$AT1421)))</f>
        <v/>
      </c>
      <c r="O1421" s="170" t="str">
        <f>IF($AR1421="","",IF(INDEX('Required State Input – Clinic'!O$12:O$2011,$AT1421)="","",ROUND(INDEX('Required State Input – Clinic'!O$12:O$2011,$AT1421),2)))</f>
        <v/>
      </c>
      <c r="P1421" s="170" t="str">
        <f>IF($AR1421="","",IF(INDEX('Required State Input – Clinic'!P$12:P$2011,$AT1421)="","",ROUND(INDEX('Required State Input – Clinic'!P$12:P$2011,$AT1421),2)))</f>
        <v/>
      </c>
      <c r="Q1421" s="170" t="str">
        <f>IF($AR1421="","",IF(INDEX('Required State Input – Clinic'!Q$12:Q$2011,$AT1421)="","",ROUND(INDEX('Required State Input – Clinic'!Q$12:Q$2011,$AT1421),2)))</f>
        <v/>
      </c>
      <c r="R1421" s="276" t="str">
        <f t="shared" ref="R1421:R1484" si="220">IF(AR1421="","",
IF(OR(AND(O1421="",Q1421=""),AND(O1421&lt;&gt;"",Q1421&lt;&gt;"")),"",
IF(AND(AND(ISNUMBER(O1421),O1421&gt;0),AND(ISNUMBER(P1421),P1421&gt;0)),ROUND(O1421/P1421,4),
IF(AND(AND(ISNUMBER(Q1421),Q1421&gt;0),AND(ISNUMBER(P1421),P1421&gt;0)),ROUND(Q1421/P1421,4),
""))))</f>
        <v/>
      </c>
      <c r="S1421" s="171" t="str">
        <f>IF($AR1421="","",IF(INDEX('Required State Input – Clinic'!R$12:R$2011,$AT1421)="","",INDEX('Required State Input – Clinic'!R$12:R$2011,$AT1421)))</f>
        <v/>
      </c>
      <c r="T1421" s="169" t="str">
        <f>IF($AR1421="","",IF(INDEX('Required State Input – Clinic'!S$12:S$2011,$AT1421)="","",INDEX('Required State Input – Clinic'!S$12:S$2011,$AT1421)))</f>
        <v/>
      </c>
      <c r="U1421" s="170" t="str">
        <f>IF($AR1421="","",IF(INDEX('Required State Input – Clinic'!T$12:T$2011,$AT1421)="","",ROUND(INDEX('Required State Input – Clinic'!T$12:T$2011,$AT1421),2)))</f>
        <v/>
      </c>
      <c r="V1421" s="170" t="str">
        <f>IF($AR1421="","",IF(INDEX('Required State Input – Clinic'!U$12:U$2011,$AT1421)="","",ROUND(INDEX('Required State Input – Clinic'!U$12:U$2011,$AT1421),2)))</f>
        <v/>
      </c>
      <c r="W1421" s="170" t="str">
        <f>IF($AR1421="","",IF(INDEX('Required State Input – Clinic'!V$12:V$2011,$AT1421)="",0,ROUND(INDEX('Required State Input – Clinic'!V$12:V$2011,$AT1421),2)))</f>
        <v/>
      </c>
      <c r="X1421" s="170" t="str">
        <f>IF($AR1421="","",IF(INDEX('Required State Input – Clinic'!W$12:W$2011,$AT1421)="",0,ROUND(INDEX('Required State Input – Clinic'!W$12:W$2011,$AT1421),2)))</f>
        <v/>
      </c>
      <c r="Y1421" s="170" t="str">
        <f>IF($AR1421="","",IF(INDEX('Required State Input – Clinic'!X$12:X$2011,$AT1421)="",0,ROUND(INDEX('Required State Input – Clinic'!X$12:X$2011,$AT1421),2)))</f>
        <v/>
      </c>
      <c r="Z1421" s="180" t="str">
        <f t="shared" ref="Z1421:Z1484" si="221">IF($AR1421="","",ROUND(SUM(W1421:Y1421),2))</f>
        <v/>
      </c>
      <c r="AA1421" s="179" t="str">
        <f>IF($AR1421="","",IF(INDEX('Required State Input – Clinic'!Y$12:Y$2011,$AT1421)="","",INDEX('Required State Input – Clinic'!Y$12:Y$2011,$AT1421)))</f>
        <v/>
      </c>
      <c r="AB1421" s="172" t="str">
        <f>IF($AR1421="","",IF(INDEX('Required State Input – Clinic'!Z$12:Z$2011,$AT1421)="","",ROUND(INDEX('Required State Input – Clinic'!Z$12:Z$2011,$AT1421),4)))</f>
        <v/>
      </c>
      <c r="AC1421" s="172" t="str">
        <f>IF($AR1421="","",IF(INDEX('Required State Input – Clinic'!AA$12:AA$2011,$AT1421)="","",ROUND(INDEX('Required State Input – Clinic'!AA$12:AA$2011,$AT1421),4)))</f>
        <v/>
      </c>
      <c r="AD1421" s="180" t="str">
        <f t="shared" ref="AD1421:AD1484" si="222">IF($AR1421="","",ROUND((V1421*AB1421*AC1421)+Z1421,2))</f>
        <v/>
      </c>
      <c r="AE1421" s="194" t="str">
        <f t="shared" ref="AE1421:AE1484" si="223">IF($AR1421="","",
IF(OR(AND(O1421="",Q1421=""),AND(O1421&lt;&gt;"",Q1421&lt;&gt;"")),0,
IF(AND(AND(ISNUMBER(O1421),O1421&gt;0),AND(ISNUMBER(P1421),P1421&gt;0),AND(ISNUMBER(U1421),U1421&gt;0)),ROUND(R1421*U1421,2),
IF(AND(AND(ISNUMBER(P1421),P1421&gt;0),AND(ISNUMBER(Q1421),Q1421&gt;0),AND(ISNUMBER(U1421),U1421&gt;0)),ROUND(R1421*U1421,2),
IF(AND(AND(ISNUMBER(Q1421),Q1421&gt;0),P1421=""),ROUND(Q1421,2),
0)))))</f>
        <v/>
      </c>
      <c r="AF1421" s="177" t="str">
        <f>IF($AR1421="","",IF(INDEX('Required State Input – Clinic'!AB$12:AB$2011,$AT1421)="","",INDEX('Required State Input – Clinic'!AB$12:AB$2011,$AT1421)))</f>
        <v/>
      </c>
      <c r="AG1421" s="172" t="str">
        <f>IF($AR1421="","",IF(INDEX('Required State Input – Clinic'!AC$12:AC$2011,$AT1421)="","",ROUND(INDEX('Required State Input – Clinic'!AC$12:AC$2011,$AT1421),4)))</f>
        <v/>
      </c>
      <c r="AH1421" s="180" t="str">
        <f t="shared" ref="AH1421:AH1484" si="224">IF(AR1421="", "",ROUND(AE1421*AG1421,2))</f>
        <v/>
      </c>
      <c r="AI1421" s="173" t="str">
        <f>IF($AR1421="","",IF(INDEX('Required State Input – Clinic'!AD$12:AD$2011,$AT1421)="",0,ROUND(INDEX('Required State Input – Clinic'!AD$12:AD$2011,$AT1421),2)))</f>
        <v/>
      </c>
      <c r="AJ1421" s="180" t="str">
        <f t="shared" ref="AJ1421:AJ1484" si="225">IF($AR1421="", "", ROUND(SUM(AH1421:AI1421),2))</f>
        <v/>
      </c>
      <c r="AK1421" s="194" t="str">
        <f t="shared" ref="AK1421:AK1484" si="226">IF($AR1421="","",ROUND(AJ1421-AD1421,2))</f>
        <v/>
      </c>
      <c r="AL1421" s="170" t="str">
        <f>IF($AR1421="","",IF(INDEX('Required State Input – Clinic'!AE$12:AE$2011,$AT1421)="",0,ROUND(INDEX('Required State Input – Clinic'!AE$12:AE$2011,$AT1421),2)))</f>
        <v/>
      </c>
      <c r="AM1421" s="180" t="str">
        <f t="shared" ref="AM1421:AM1484" si="227">IF($AR1421="", "", ROUND(SUM(AK1421:AL1421),2))</f>
        <v/>
      </c>
      <c r="AR1421" t="str">
        <f t="shared" ref="AR1421:AR1484" si="228">IF(AR1420&gt;=Clinic_Count,"",AR1420+1)</f>
        <v/>
      </c>
      <c r="AS1421" t="str">
        <f t="shared" ref="AS1421:AS1484" si="229">IF(AR1421="","",CONCATENATE("Clinic_",AR1421))</f>
        <v/>
      </c>
      <c r="AT1421" t="str">
        <f>IF(AR1421="","",MATCH(AS1421,'Required State Input – Clinic'!$AS$12:$AS$2011,FALSE))</f>
        <v/>
      </c>
    </row>
    <row r="1422" spans="1:46" x14ac:dyDescent="0.25">
      <c r="A1422" s="218" t="s">
        <v>257</v>
      </c>
      <c r="B1422" s="174" t="str">
        <f>IF($AR1422="","",IF(INDEX('Required State Input – Clinic'!B$12:B$2011,$AT1422)="","",INDEX('Required State Input – Clinic'!B$12:B$2011,$AT1422)))</f>
        <v/>
      </c>
      <c r="C1422" s="168" t="str">
        <f>IF($AR1422="","",IF(INDEX('Required State Input – Clinic'!C$12:C$2011,$AT1422)="","",INDEX('Required State Input – Clinic'!C$12:C$2011,$AT1422)))</f>
        <v/>
      </c>
      <c r="D1422" s="175" t="str">
        <f>IF($AR1422="","",IF(INDEX('Required State Input – Clinic'!D$12:D$2011,$AT1422)="","",INDEX('Required State Input – Clinic'!D$12:D$2011,$AT1422)))</f>
        <v/>
      </c>
      <c r="E1422" s="174" t="str">
        <f>IF($AR1422="","",IF(INDEX('Required State Input – Clinic'!E$12:E$2011,$AT1422)="","",INDEX('Required State Input – Clinic'!E$12:E$2011,$AT1422)))</f>
        <v/>
      </c>
      <c r="F1422" s="176" t="str">
        <f>IF($AR1422="","",IF(INDEX('Required State Input – Clinic'!F$12:F$2011,$AT1422)="","",INDEX('Required State Input – Clinic'!F$12:F$2011,$AT1422)))</f>
        <v/>
      </c>
      <c r="G1422" s="176" t="str">
        <f>IF($AR1422="","",IF(INDEX('Required State Input – Clinic'!G$12:G$2011,$AT1422)="","",INDEX('Required State Input – Clinic'!G$12:G$2011,$AT1422)))</f>
        <v/>
      </c>
      <c r="H1422" s="176" t="str">
        <f>IF($AR1422="","",IF(INDEX('Required State Input – Clinic'!H$12:H$2011,$AT1422)="","",INDEX('Required State Input – Clinic'!H$12:H$2011,$AT1422)))</f>
        <v/>
      </c>
      <c r="I1422" s="177" t="str">
        <f>IF($AR1422="","",IF(INDEX('Required State Input – Clinic'!I$12:I$2011,$AT1422)="","",INDEX('Required State Input – Clinic'!I$12:I$2011,$AT1422)))</f>
        <v/>
      </c>
      <c r="J1422" s="176" t="str">
        <f>IF($AR1422="","",IF(INDEX('Required State Input – Clinic'!J$12:J$2011,$AT1422)="","",INDEX('Required State Input – Clinic'!J$12:J$2011,$AT1422)))</f>
        <v/>
      </c>
      <c r="K1422" s="178" t="str">
        <f>IF($AR1422="","",IF(INDEX('Required State Input – Clinic'!K$12:K$2011,$AT1422)="","",INDEX('Required State Input – Clinic'!K$12:K$2011,$AT1422)))</f>
        <v/>
      </c>
      <c r="L1422" s="179" t="str">
        <f>IF($AR1422="","",IF(INDEX('Required State Input – Clinic'!L$12:L$2011,$AT1422)="","",INDEX('Required State Input – Clinic'!L$12:L$2011,$AT1422)))</f>
        <v/>
      </c>
      <c r="M1422" s="169" t="str">
        <f>IF($AR1422="","",IF(INDEX('Required State Input – Clinic'!M$12:M$2011,$AT1422)="","",INDEX('Required State Input – Clinic'!M$12:M$2011,$AT1422)))</f>
        <v/>
      </c>
      <c r="N1422" s="169" t="str">
        <f>IF($AR1422="","",IF(INDEX('Required State Input – Clinic'!N$12:N$2011,$AT1422)="","",INDEX('Required State Input – Clinic'!N$12:N$2011,$AT1422)))</f>
        <v/>
      </c>
      <c r="O1422" s="170" t="str">
        <f>IF($AR1422="","",IF(INDEX('Required State Input – Clinic'!O$12:O$2011,$AT1422)="","",ROUND(INDEX('Required State Input – Clinic'!O$12:O$2011,$AT1422),2)))</f>
        <v/>
      </c>
      <c r="P1422" s="170" t="str">
        <f>IF($AR1422="","",IF(INDEX('Required State Input – Clinic'!P$12:P$2011,$AT1422)="","",ROUND(INDEX('Required State Input – Clinic'!P$12:P$2011,$AT1422),2)))</f>
        <v/>
      </c>
      <c r="Q1422" s="170" t="str">
        <f>IF($AR1422="","",IF(INDEX('Required State Input – Clinic'!Q$12:Q$2011,$AT1422)="","",ROUND(INDEX('Required State Input – Clinic'!Q$12:Q$2011,$AT1422),2)))</f>
        <v/>
      </c>
      <c r="R1422" s="276" t="str">
        <f t="shared" si="220"/>
        <v/>
      </c>
      <c r="S1422" s="171" t="str">
        <f>IF($AR1422="","",IF(INDEX('Required State Input – Clinic'!R$12:R$2011,$AT1422)="","",INDEX('Required State Input – Clinic'!R$12:R$2011,$AT1422)))</f>
        <v/>
      </c>
      <c r="T1422" s="169" t="str">
        <f>IF($AR1422="","",IF(INDEX('Required State Input – Clinic'!S$12:S$2011,$AT1422)="","",INDEX('Required State Input – Clinic'!S$12:S$2011,$AT1422)))</f>
        <v/>
      </c>
      <c r="U1422" s="170" t="str">
        <f>IF($AR1422="","",IF(INDEX('Required State Input – Clinic'!T$12:T$2011,$AT1422)="","",ROUND(INDEX('Required State Input – Clinic'!T$12:T$2011,$AT1422),2)))</f>
        <v/>
      </c>
      <c r="V1422" s="170" t="str">
        <f>IF($AR1422="","",IF(INDEX('Required State Input – Clinic'!U$12:U$2011,$AT1422)="","",ROUND(INDEX('Required State Input – Clinic'!U$12:U$2011,$AT1422),2)))</f>
        <v/>
      </c>
      <c r="W1422" s="170" t="str">
        <f>IF($AR1422="","",IF(INDEX('Required State Input – Clinic'!V$12:V$2011,$AT1422)="",0,ROUND(INDEX('Required State Input – Clinic'!V$12:V$2011,$AT1422),2)))</f>
        <v/>
      </c>
      <c r="X1422" s="170" t="str">
        <f>IF($AR1422="","",IF(INDEX('Required State Input – Clinic'!W$12:W$2011,$AT1422)="",0,ROUND(INDEX('Required State Input – Clinic'!W$12:W$2011,$AT1422),2)))</f>
        <v/>
      </c>
      <c r="Y1422" s="170" t="str">
        <f>IF($AR1422="","",IF(INDEX('Required State Input – Clinic'!X$12:X$2011,$AT1422)="",0,ROUND(INDEX('Required State Input – Clinic'!X$12:X$2011,$AT1422),2)))</f>
        <v/>
      </c>
      <c r="Z1422" s="180" t="str">
        <f t="shared" si="221"/>
        <v/>
      </c>
      <c r="AA1422" s="179" t="str">
        <f>IF($AR1422="","",IF(INDEX('Required State Input – Clinic'!Y$12:Y$2011,$AT1422)="","",INDEX('Required State Input – Clinic'!Y$12:Y$2011,$AT1422)))</f>
        <v/>
      </c>
      <c r="AB1422" s="172" t="str">
        <f>IF($AR1422="","",IF(INDEX('Required State Input – Clinic'!Z$12:Z$2011,$AT1422)="","",ROUND(INDEX('Required State Input – Clinic'!Z$12:Z$2011,$AT1422),4)))</f>
        <v/>
      </c>
      <c r="AC1422" s="172" t="str">
        <f>IF($AR1422="","",IF(INDEX('Required State Input – Clinic'!AA$12:AA$2011,$AT1422)="","",ROUND(INDEX('Required State Input – Clinic'!AA$12:AA$2011,$AT1422),4)))</f>
        <v/>
      </c>
      <c r="AD1422" s="180" t="str">
        <f t="shared" si="222"/>
        <v/>
      </c>
      <c r="AE1422" s="194" t="str">
        <f t="shared" si="223"/>
        <v/>
      </c>
      <c r="AF1422" s="177" t="str">
        <f>IF($AR1422="","",IF(INDEX('Required State Input – Clinic'!AB$12:AB$2011,$AT1422)="","",INDEX('Required State Input – Clinic'!AB$12:AB$2011,$AT1422)))</f>
        <v/>
      </c>
      <c r="AG1422" s="172" t="str">
        <f>IF($AR1422="","",IF(INDEX('Required State Input – Clinic'!AC$12:AC$2011,$AT1422)="","",ROUND(INDEX('Required State Input – Clinic'!AC$12:AC$2011,$AT1422),4)))</f>
        <v/>
      </c>
      <c r="AH1422" s="180" t="str">
        <f t="shared" si="224"/>
        <v/>
      </c>
      <c r="AI1422" s="173" t="str">
        <f>IF($AR1422="","",IF(INDEX('Required State Input – Clinic'!AD$12:AD$2011,$AT1422)="",0,ROUND(INDEX('Required State Input – Clinic'!AD$12:AD$2011,$AT1422),2)))</f>
        <v/>
      </c>
      <c r="AJ1422" s="180" t="str">
        <f t="shared" si="225"/>
        <v/>
      </c>
      <c r="AK1422" s="194" t="str">
        <f t="shared" si="226"/>
        <v/>
      </c>
      <c r="AL1422" s="170" t="str">
        <f>IF($AR1422="","",IF(INDEX('Required State Input – Clinic'!AE$12:AE$2011,$AT1422)="",0,ROUND(INDEX('Required State Input – Clinic'!AE$12:AE$2011,$AT1422),2)))</f>
        <v/>
      </c>
      <c r="AM1422" s="180" t="str">
        <f t="shared" si="227"/>
        <v/>
      </c>
      <c r="AR1422" t="str">
        <f t="shared" si="228"/>
        <v/>
      </c>
      <c r="AS1422" t="str">
        <f t="shared" si="229"/>
        <v/>
      </c>
      <c r="AT1422" t="str">
        <f>IF(AR1422="","",MATCH(AS1422,'Required State Input – Clinic'!$AS$12:$AS$2011,FALSE))</f>
        <v/>
      </c>
    </row>
    <row r="1423" spans="1:46" x14ac:dyDescent="0.25">
      <c r="A1423" s="218" t="s">
        <v>257</v>
      </c>
      <c r="B1423" s="174" t="str">
        <f>IF($AR1423="","",IF(INDEX('Required State Input – Clinic'!B$12:B$2011,$AT1423)="","",INDEX('Required State Input – Clinic'!B$12:B$2011,$AT1423)))</f>
        <v/>
      </c>
      <c r="C1423" s="168" t="str">
        <f>IF($AR1423="","",IF(INDEX('Required State Input – Clinic'!C$12:C$2011,$AT1423)="","",INDEX('Required State Input – Clinic'!C$12:C$2011,$AT1423)))</f>
        <v/>
      </c>
      <c r="D1423" s="175" t="str">
        <f>IF($AR1423="","",IF(INDEX('Required State Input – Clinic'!D$12:D$2011,$AT1423)="","",INDEX('Required State Input – Clinic'!D$12:D$2011,$AT1423)))</f>
        <v/>
      </c>
      <c r="E1423" s="174" t="str">
        <f>IF($AR1423="","",IF(INDEX('Required State Input – Clinic'!E$12:E$2011,$AT1423)="","",INDEX('Required State Input – Clinic'!E$12:E$2011,$AT1423)))</f>
        <v/>
      </c>
      <c r="F1423" s="176" t="str">
        <f>IF($AR1423="","",IF(INDEX('Required State Input – Clinic'!F$12:F$2011,$AT1423)="","",INDEX('Required State Input – Clinic'!F$12:F$2011,$AT1423)))</f>
        <v/>
      </c>
      <c r="G1423" s="176" t="str">
        <f>IF($AR1423="","",IF(INDEX('Required State Input – Clinic'!G$12:G$2011,$AT1423)="","",INDEX('Required State Input – Clinic'!G$12:G$2011,$AT1423)))</f>
        <v/>
      </c>
      <c r="H1423" s="176" t="str">
        <f>IF($AR1423="","",IF(INDEX('Required State Input – Clinic'!H$12:H$2011,$AT1423)="","",INDEX('Required State Input – Clinic'!H$12:H$2011,$AT1423)))</f>
        <v/>
      </c>
      <c r="I1423" s="177" t="str">
        <f>IF($AR1423="","",IF(INDEX('Required State Input – Clinic'!I$12:I$2011,$AT1423)="","",INDEX('Required State Input – Clinic'!I$12:I$2011,$AT1423)))</f>
        <v/>
      </c>
      <c r="J1423" s="176" t="str">
        <f>IF($AR1423="","",IF(INDEX('Required State Input – Clinic'!J$12:J$2011,$AT1423)="","",INDEX('Required State Input – Clinic'!J$12:J$2011,$AT1423)))</f>
        <v/>
      </c>
      <c r="K1423" s="178" t="str">
        <f>IF($AR1423="","",IF(INDEX('Required State Input – Clinic'!K$12:K$2011,$AT1423)="","",INDEX('Required State Input – Clinic'!K$12:K$2011,$AT1423)))</f>
        <v/>
      </c>
      <c r="L1423" s="179" t="str">
        <f>IF($AR1423="","",IF(INDEX('Required State Input – Clinic'!L$12:L$2011,$AT1423)="","",INDEX('Required State Input – Clinic'!L$12:L$2011,$AT1423)))</f>
        <v/>
      </c>
      <c r="M1423" s="169" t="str">
        <f>IF($AR1423="","",IF(INDEX('Required State Input – Clinic'!M$12:M$2011,$AT1423)="","",INDEX('Required State Input – Clinic'!M$12:M$2011,$AT1423)))</f>
        <v/>
      </c>
      <c r="N1423" s="169" t="str">
        <f>IF($AR1423="","",IF(INDEX('Required State Input – Clinic'!N$12:N$2011,$AT1423)="","",INDEX('Required State Input – Clinic'!N$12:N$2011,$AT1423)))</f>
        <v/>
      </c>
      <c r="O1423" s="170" t="str">
        <f>IF($AR1423="","",IF(INDEX('Required State Input – Clinic'!O$12:O$2011,$AT1423)="","",ROUND(INDEX('Required State Input – Clinic'!O$12:O$2011,$AT1423),2)))</f>
        <v/>
      </c>
      <c r="P1423" s="170" t="str">
        <f>IF($AR1423="","",IF(INDEX('Required State Input – Clinic'!P$12:P$2011,$AT1423)="","",ROUND(INDEX('Required State Input – Clinic'!P$12:P$2011,$AT1423),2)))</f>
        <v/>
      </c>
      <c r="Q1423" s="170" t="str">
        <f>IF($AR1423="","",IF(INDEX('Required State Input – Clinic'!Q$12:Q$2011,$AT1423)="","",ROUND(INDEX('Required State Input – Clinic'!Q$12:Q$2011,$AT1423),2)))</f>
        <v/>
      </c>
      <c r="R1423" s="276" t="str">
        <f t="shared" si="220"/>
        <v/>
      </c>
      <c r="S1423" s="171" t="str">
        <f>IF($AR1423="","",IF(INDEX('Required State Input – Clinic'!R$12:R$2011,$AT1423)="","",INDEX('Required State Input – Clinic'!R$12:R$2011,$AT1423)))</f>
        <v/>
      </c>
      <c r="T1423" s="169" t="str">
        <f>IF($AR1423="","",IF(INDEX('Required State Input – Clinic'!S$12:S$2011,$AT1423)="","",INDEX('Required State Input – Clinic'!S$12:S$2011,$AT1423)))</f>
        <v/>
      </c>
      <c r="U1423" s="170" t="str">
        <f>IF($AR1423="","",IF(INDEX('Required State Input – Clinic'!T$12:T$2011,$AT1423)="","",ROUND(INDEX('Required State Input – Clinic'!T$12:T$2011,$AT1423),2)))</f>
        <v/>
      </c>
      <c r="V1423" s="170" t="str">
        <f>IF($AR1423="","",IF(INDEX('Required State Input – Clinic'!U$12:U$2011,$AT1423)="","",ROUND(INDEX('Required State Input – Clinic'!U$12:U$2011,$AT1423),2)))</f>
        <v/>
      </c>
      <c r="W1423" s="170" t="str">
        <f>IF($AR1423="","",IF(INDEX('Required State Input – Clinic'!V$12:V$2011,$AT1423)="",0,ROUND(INDEX('Required State Input – Clinic'!V$12:V$2011,$AT1423),2)))</f>
        <v/>
      </c>
      <c r="X1423" s="170" t="str">
        <f>IF($AR1423="","",IF(INDEX('Required State Input – Clinic'!W$12:W$2011,$AT1423)="",0,ROUND(INDEX('Required State Input – Clinic'!W$12:W$2011,$AT1423),2)))</f>
        <v/>
      </c>
      <c r="Y1423" s="170" t="str">
        <f>IF($AR1423="","",IF(INDEX('Required State Input – Clinic'!X$12:X$2011,$AT1423)="",0,ROUND(INDEX('Required State Input – Clinic'!X$12:X$2011,$AT1423),2)))</f>
        <v/>
      </c>
      <c r="Z1423" s="180" t="str">
        <f t="shared" si="221"/>
        <v/>
      </c>
      <c r="AA1423" s="179" t="str">
        <f>IF($AR1423="","",IF(INDEX('Required State Input – Clinic'!Y$12:Y$2011,$AT1423)="","",INDEX('Required State Input – Clinic'!Y$12:Y$2011,$AT1423)))</f>
        <v/>
      </c>
      <c r="AB1423" s="172" t="str">
        <f>IF($AR1423="","",IF(INDEX('Required State Input – Clinic'!Z$12:Z$2011,$AT1423)="","",ROUND(INDEX('Required State Input – Clinic'!Z$12:Z$2011,$AT1423),4)))</f>
        <v/>
      </c>
      <c r="AC1423" s="172" t="str">
        <f>IF($AR1423="","",IF(INDEX('Required State Input – Clinic'!AA$12:AA$2011,$AT1423)="","",ROUND(INDEX('Required State Input – Clinic'!AA$12:AA$2011,$AT1423),4)))</f>
        <v/>
      </c>
      <c r="AD1423" s="180" t="str">
        <f t="shared" si="222"/>
        <v/>
      </c>
      <c r="AE1423" s="194" t="str">
        <f t="shared" si="223"/>
        <v/>
      </c>
      <c r="AF1423" s="177" t="str">
        <f>IF($AR1423="","",IF(INDEX('Required State Input – Clinic'!AB$12:AB$2011,$AT1423)="","",INDEX('Required State Input – Clinic'!AB$12:AB$2011,$AT1423)))</f>
        <v/>
      </c>
      <c r="AG1423" s="172" t="str">
        <f>IF($AR1423="","",IF(INDEX('Required State Input – Clinic'!AC$12:AC$2011,$AT1423)="","",ROUND(INDEX('Required State Input – Clinic'!AC$12:AC$2011,$AT1423),4)))</f>
        <v/>
      </c>
      <c r="AH1423" s="180" t="str">
        <f t="shared" si="224"/>
        <v/>
      </c>
      <c r="AI1423" s="173" t="str">
        <f>IF($AR1423="","",IF(INDEX('Required State Input – Clinic'!AD$12:AD$2011,$AT1423)="",0,ROUND(INDEX('Required State Input – Clinic'!AD$12:AD$2011,$AT1423),2)))</f>
        <v/>
      </c>
      <c r="AJ1423" s="180" t="str">
        <f t="shared" si="225"/>
        <v/>
      </c>
      <c r="AK1423" s="194" t="str">
        <f t="shared" si="226"/>
        <v/>
      </c>
      <c r="AL1423" s="170" t="str">
        <f>IF($AR1423="","",IF(INDEX('Required State Input – Clinic'!AE$12:AE$2011,$AT1423)="",0,ROUND(INDEX('Required State Input – Clinic'!AE$12:AE$2011,$AT1423),2)))</f>
        <v/>
      </c>
      <c r="AM1423" s="180" t="str">
        <f t="shared" si="227"/>
        <v/>
      </c>
      <c r="AR1423" t="str">
        <f t="shared" si="228"/>
        <v/>
      </c>
      <c r="AS1423" t="str">
        <f t="shared" si="229"/>
        <v/>
      </c>
      <c r="AT1423" t="str">
        <f>IF(AR1423="","",MATCH(AS1423,'Required State Input – Clinic'!$AS$12:$AS$2011,FALSE))</f>
        <v/>
      </c>
    </row>
    <row r="1424" spans="1:46" x14ac:dyDescent="0.25">
      <c r="A1424" s="218" t="s">
        <v>257</v>
      </c>
      <c r="B1424" s="174" t="str">
        <f>IF($AR1424="","",IF(INDEX('Required State Input – Clinic'!B$12:B$2011,$AT1424)="","",INDEX('Required State Input – Clinic'!B$12:B$2011,$AT1424)))</f>
        <v/>
      </c>
      <c r="C1424" s="168" t="str">
        <f>IF($AR1424="","",IF(INDEX('Required State Input – Clinic'!C$12:C$2011,$AT1424)="","",INDEX('Required State Input – Clinic'!C$12:C$2011,$AT1424)))</f>
        <v/>
      </c>
      <c r="D1424" s="175" t="str">
        <f>IF($AR1424="","",IF(INDEX('Required State Input – Clinic'!D$12:D$2011,$AT1424)="","",INDEX('Required State Input – Clinic'!D$12:D$2011,$AT1424)))</f>
        <v/>
      </c>
      <c r="E1424" s="174" t="str">
        <f>IF($AR1424="","",IF(INDEX('Required State Input – Clinic'!E$12:E$2011,$AT1424)="","",INDEX('Required State Input – Clinic'!E$12:E$2011,$AT1424)))</f>
        <v/>
      </c>
      <c r="F1424" s="176" t="str">
        <f>IF($AR1424="","",IF(INDEX('Required State Input – Clinic'!F$12:F$2011,$AT1424)="","",INDEX('Required State Input – Clinic'!F$12:F$2011,$AT1424)))</f>
        <v/>
      </c>
      <c r="G1424" s="176" t="str">
        <f>IF($AR1424="","",IF(INDEX('Required State Input – Clinic'!G$12:G$2011,$AT1424)="","",INDEX('Required State Input – Clinic'!G$12:G$2011,$AT1424)))</f>
        <v/>
      </c>
      <c r="H1424" s="176" t="str">
        <f>IF($AR1424="","",IF(INDEX('Required State Input – Clinic'!H$12:H$2011,$AT1424)="","",INDEX('Required State Input – Clinic'!H$12:H$2011,$AT1424)))</f>
        <v/>
      </c>
      <c r="I1424" s="177" t="str">
        <f>IF($AR1424="","",IF(INDEX('Required State Input – Clinic'!I$12:I$2011,$AT1424)="","",INDEX('Required State Input – Clinic'!I$12:I$2011,$AT1424)))</f>
        <v/>
      </c>
      <c r="J1424" s="176" t="str">
        <f>IF($AR1424="","",IF(INDEX('Required State Input – Clinic'!J$12:J$2011,$AT1424)="","",INDEX('Required State Input – Clinic'!J$12:J$2011,$AT1424)))</f>
        <v/>
      </c>
      <c r="K1424" s="178" t="str">
        <f>IF($AR1424="","",IF(INDEX('Required State Input – Clinic'!K$12:K$2011,$AT1424)="","",INDEX('Required State Input – Clinic'!K$12:K$2011,$AT1424)))</f>
        <v/>
      </c>
      <c r="L1424" s="179" t="str">
        <f>IF($AR1424="","",IF(INDEX('Required State Input – Clinic'!L$12:L$2011,$AT1424)="","",INDEX('Required State Input – Clinic'!L$12:L$2011,$AT1424)))</f>
        <v/>
      </c>
      <c r="M1424" s="169" t="str">
        <f>IF($AR1424="","",IF(INDEX('Required State Input – Clinic'!M$12:M$2011,$AT1424)="","",INDEX('Required State Input – Clinic'!M$12:M$2011,$AT1424)))</f>
        <v/>
      </c>
      <c r="N1424" s="169" t="str">
        <f>IF($AR1424="","",IF(INDEX('Required State Input – Clinic'!N$12:N$2011,$AT1424)="","",INDEX('Required State Input – Clinic'!N$12:N$2011,$AT1424)))</f>
        <v/>
      </c>
      <c r="O1424" s="170" t="str">
        <f>IF($AR1424="","",IF(INDEX('Required State Input – Clinic'!O$12:O$2011,$AT1424)="","",ROUND(INDEX('Required State Input – Clinic'!O$12:O$2011,$AT1424),2)))</f>
        <v/>
      </c>
      <c r="P1424" s="170" t="str">
        <f>IF($AR1424="","",IF(INDEX('Required State Input – Clinic'!P$12:P$2011,$AT1424)="","",ROUND(INDEX('Required State Input – Clinic'!P$12:P$2011,$AT1424),2)))</f>
        <v/>
      </c>
      <c r="Q1424" s="170" t="str">
        <f>IF($AR1424="","",IF(INDEX('Required State Input – Clinic'!Q$12:Q$2011,$AT1424)="","",ROUND(INDEX('Required State Input – Clinic'!Q$12:Q$2011,$AT1424),2)))</f>
        <v/>
      </c>
      <c r="R1424" s="276" t="str">
        <f t="shared" si="220"/>
        <v/>
      </c>
      <c r="S1424" s="171" t="str">
        <f>IF($AR1424="","",IF(INDEX('Required State Input – Clinic'!R$12:R$2011,$AT1424)="","",INDEX('Required State Input – Clinic'!R$12:R$2011,$AT1424)))</f>
        <v/>
      </c>
      <c r="T1424" s="169" t="str">
        <f>IF($AR1424="","",IF(INDEX('Required State Input – Clinic'!S$12:S$2011,$AT1424)="","",INDEX('Required State Input – Clinic'!S$12:S$2011,$AT1424)))</f>
        <v/>
      </c>
      <c r="U1424" s="170" t="str">
        <f>IF($AR1424="","",IF(INDEX('Required State Input – Clinic'!T$12:T$2011,$AT1424)="","",ROUND(INDEX('Required State Input – Clinic'!T$12:T$2011,$AT1424),2)))</f>
        <v/>
      </c>
      <c r="V1424" s="170" t="str">
        <f>IF($AR1424="","",IF(INDEX('Required State Input – Clinic'!U$12:U$2011,$AT1424)="","",ROUND(INDEX('Required State Input – Clinic'!U$12:U$2011,$AT1424),2)))</f>
        <v/>
      </c>
      <c r="W1424" s="170" t="str">
        <f>IF($AR1424="","",IF(INDEX('Required State Input – Clinic'!V$12:V$2011,$AT1424)="",0,ROUND(INDEX('Required State Input – Clinic'!V$12:V$2011,$AT1424),2)))</f>
        <v/>
      </c>
      <c r="X1424" s="170" t="str">
        <f>IF($AR1424="","",IF(INDEX('Required State Input – Clinic'!W$12:W$2011,$AT1424)="",0,ROUND(INDEX('Required State Input – Clinic'!W$12:W$2011,$AT1424),2)))</f>
        <v/>
      </c>
      <c r="Y1424" s="170" t="str">
        <f>IF($AR1424="","",IF(INDEX('Required State Input – Clinic'!X$12:X$2011,$AT1424)="",0,ROUND(INDEX('Required State Input – Clinic'!X$12:X$2011,$AT1424),2)))</f>
        <v/>
      </c>
      <c r="Z1424" s="180" t="str">
        <f t="shared" si="221"/>
        <v/>
      </c>
      <c r="AA1424" s="179" t="str">
        <f>IF($AR1424="","",IF(INDEX('Required State Input – Clinic'!Y$12:Y$2011,$AT1424)="","",INDEX('Required State Input – Clinic'!Y$12:Y$2011,$AT1424)))</f>
        <v/>
      </c>
      <c r="AB1424" s="172" t="str">
        <f>IF($AR1424="","",IF(INDEX('Required State Input – Clinic'!Z$12:Z$2011,$AT1424)="","",ROUND(INDEX('Required State Input – Clinic'!Z$12:Z$2011,$AT1424),4)))</f>
        <v/>
      </c>
      <c r="AC1424" s="172" t="str">
        <f>IF($AR1424="","",IF(INDEX('Required State Input – Clinic'!AA$12:AA$2011,$AT1424)="","",ROUND(INDEX('Required State Input – Clinic'!AA$12:AA$2011,$AT1424),4)))</f>
        <v/>
      </c>
      <c r="AD1424" s="180" t="str">
        <f t="shared" si="222"/>
        <v/>
      </c>
      <c r="AE1424" s="194" t="str">
        <f t="shared" si="223"/>
        <v/>
      </c>
      <c r="AF1424" s="177" t="str">
        <f>IF($AR1424="","",IF(INDEX('Required State Input – Clinic'!AB$12:AB$2011,$AT1424)="","",INDEX('Required State Input – Clinic'!AB$12:AB$2011,$AT1424)))</f>
        <v/>
      </c>
      <c r="AG1424" s="172" t="str">
        <f>IF($AR1424="","",IF(INDEX('Required State Input – Clinic'!AC$12:AC$2011,$AT1424)="","",ROUND(INDEX('Required State Input – Clinic'!AC$12:AC$2011,$AT1424),4)))</f>
        <v/>
      </c>
      <c r="AH1424" s="180" t="str">
        <f t="shared" si="224"/>
        <v/>
      </c>
      <c r="AI1424" s="173" t="str">
        <f>IF($AR1424="","",IF(INDEX('Required State Input – Clinic'!AD$12:AD$2011,$AT1424)="",0,ROUND(INDEX('Required State Input – Clinic'!AD$12:AD$2011,$AT1424),2)))</f>
        <v/>
      </c>
      <c r="AJ1424" s="180" t="str">
        <f t="shared" si="225"/>
        <v/>
      </c>
      <c r="AK1424" s="194" t="str">
        <f t="shared" si="226"/>
        <v/>
      </c>
      <c r="AL1424" s="170" t="str">
        <f>IF($AR1424="","",IF(INDEX('Required State Input – Clinic'!AE$12:AE$2011,$AT1424)="",0,ROUND(INDEX('Required State Input – Clinic'!AE$12:AE$2011,$AT1424),2)))</f>
        <v/>
      </c>
      <c r="AM1424" s="180" t="str">
        <f t="shared" si="227"/>
        <v/>
      </c>
      <c r="AR1424" t="str">
        <f t="shared" si="228"/>
        <v/>
      </c>
      <c r="AS1424" t="str">
        <f t="shared" si="229"/>
        <v/>
      </c>
      <c r="AT1424" t="str">
        <f>IF(AR1424="","",MATCH(AS1424,'Required State Input – Clinic'!$AS$12:$AS$2011,FALSE))</f>
        <v/>
      </c>
    </row>
    <row r="1425" spans="1:46" x14ac:dyDescent="0.25">
      <c r="A1425" s="218" t="s">
        <v>257</v>
      </c>
      <c r="B1425" s="174" t="str">
        <f>IF($AR1425="","",IF(INDEX('Required State Input – Clinic'!B$12:B$2011,$AT1425)="","",INDEX('Required State Input – Clinic'!B$12:B$2011,$AT1425)))</f>
        <v/>
      </c>
      <c r="C1425" s="168" t="str">
        <f>IF($AR1425="","",IF(INDEX('Required State Input – Clinic'!C$12:C$2011,$AT1425)="","",INDEX('Required State Input – Clinic'!C$12:C$2011,$AT1425)))</f>
        <v/>
      </c>
      <c r="D1425" s="175" t="str">
        <f>IF($AR1425="","",IF(INDEX('Required State Input – Clinic'!D$12:D$2011,$AT1425)="","",INDEX('Required State Input – Clinic'!D$12:D$2011,$AT1425)))</f>
        <v/>
      </c>
      <c r="E1425" s="174" t="str">
        <f>IF($AR1425="","",IF(INDEX('Required State Input – Clinic'!E$12:E$2011,$AT1425)="","",INDEX('Required State Input – Clinic'!E$12:E$2011,$AT1425)))</f>
        <v/>
      </c>
      <c r="F1425" s="176" t="str">
        <f>IF($AR1425="","",IF(INDEX('Required State Input – Clinic'!F$12:F$2011,$AT1425)="","",INDEX('Required State Input – Clinic'!F$12:F$2011,$AT1425)))</f>
        <v/>
      </c>
      <c r="G1425" s="176" t="str">
        <f>IF($AR1425="","",IF(INDEX('Required State Input – Clinic'!G$12:G$2011,$AT1425)="","",INDEX('Required State Input – Clinic'!G$12:G$2011,$AT1425)))</f>
        <v/>
      </c>
      <c r="H1425" s="176" t="str">
        <f>IF($AR1425="","",IF(INDEX('Required State Input – Clinic'!H$12:H$2011,$AT1425)="","",INDEX('Required State Input – Clinic'!H$12:H$2011,$AT1425)))</f>
        <v/>
      </c>
      <c r="I1425" s="177" t="str">
        <f>IF($AR1425="","",IF(INDEX('Required State Input – Clinic'!I$12:I$2011,$AT1425)="","",INDEX('Required State Input – Clinic'!I$12:I$2011,$AT1425)))</f>
        <v/>
      </c>
      <c r="J1425" s="176" t="str">
        <f>IF($AR1425="","",IF(INDEX('Required State Input – Clinic'!J$12:J$2011,$AT1425)="","",INDEX('Required State Input – Clinic'!J$12:J$2011,$AT1425)))</f>
        <v/>
      </c>
      <c r="K1425" s="178" t="str">
        <f>IF($AR1425="","",IF(INDEX('Required State Input – Clinic'!K$12:K$2011,$AT1425)="","",INDEX('Required State Input – Clinic'!K$12:K$2011,$AT1425)))</f>
        <v/>
      </c>
      <c r="L1425" s="179" t="str">
        <f>IF($AR1425="","",IF(INDEX('Required State Input – Clinic'!L$12:L$2011,$AT1425)="","",INDEX('Required State Input – Clinic'!L$12:L$2011,$AT1425)))</f>
        <v/>
      </c>
      <c r="M1425" s="169" t="str">
        <f>IF($AR1425="","",IF(INDEX('Required State Input – Clinic'!M$12:M$2011,$AT1425)="","",INDEX('Required State Input – Clinic'!M$12:M$2011,$AT1425)))</f>
        <v/>
      </c>
      <c r="N1425" s="169" t="str">
        <f>IF($AR1425="","",IF(INDEX('Required State Input – Clinic'!N$12:N$2011,$AT1425)="","",INDEX('Required State Input – Clinic'!N$12:N$2011,$AT1425)))</f>
        <v/>
      </c>
      <c r="O1425" s="170" t="str">
        <f>IF($AR1425="","",IF(INDEX('Required State Input – Clinic'!O$12:O$2011,$AT1425)="","",ROUND(INDEX('Required State Input – Clinic'!O$12:O$2011,$AT1425),2)))</f>
        <v/>
      </c>
      <c r="P1425" s="170" t="str">
        <f>IF($AR1425="","",IF(INDEX('Required State Input – Clinic'!P$12:P$2011,$AT1425)="","",ROUND(INDEX('Required State Input – Clinic'!P$12:P$2011,$AT1425),2)))</f>
        <v/>
      </c>
      <c r="Q1425" s="170" t="str">
        <f>IF($AR1425="","",IF(INDEX('Required State Input – Clinic'!Q$12:Q$2011,$AT1425)="","",ROUND(INDEX('Required State Input – Clinic'!Q$12:Q$2011,$AT1425),2)))</f>
        <v/>
      </c>
      <c r="R1425" s="276" t="str">
        <f t="shared" si="220"/>
        <v/>
      </c>
      <c r="S1425" s="171" t="str">
        <f>IF($AR1425="","",IF(INDEX('Required State Input – Clinic'!R$12:R$2011,$AT1425)="","",INDEX('Required State Input – Clinic'!R$12:R$2011,$AT1425)))</f>
        <v/>
      </c>
      <c r="T1425" s="169" t="str">
        <f>IF($AR1425="","",IF(INDEX('Required State Input – Clinic'!S$12:S$2011,$AT1425)="","",INDEX('Required State Input – Clinic'!S$12:S$2011,$AT1425)))</f>
        <v/>
      </c>
      <c r="U1425" s="170" t="str">
        <f>IF($AR1425="","",IF(INDEX('Required State Input – Clinic'!T$12:T$2011,$AT1425)="","",ROUND(INDEX('Required State Input – Clinic'!T$12:T$2011,$AT1425),2)))</f>
        <v/>
      </c>
      <c r="V1425" s="170" t="str">
        <f>IF($AR1425="","",IF(INDEX('Required State Input – Clinic'!U$12:U$2011,$AT1425)="","",ROUND(INDEX('Required State Input – Clinic'!U$12:U$2011,$AT1425),2)))</f>
        <v/>
      </c>
      <c r="W1425" s="170" t="str">
        <f>IF($AR1425="","",IF(INDEX('Required State Input – Clinic'!V$12:V$2011,$AT1425)="",0,ROUND(INDEX('Required State Input – Clinic'!V$12:V$2011,$AT1425),2)))</f>
        <v/>
      </c>
      <c r="X1425" s="170" t="str">
        <f>IF($AR1425="","",IF(INDEX('Required State Input – Clinic'!W$12:W$2011,$AT1425)="",0,ROUND(INDEX('Required State Input – Clinic'!W$12:W$2011,$AT1425),2)))</f>
        <v/>
      </c>
      <c r="Y1425" s="170" t="str">
        <f>IF($AR1425="","",IF(INDEX('Required State Input – Clinic'!X$12:X$2011,$AT1425)="",0,ROUND(INDEX('Required State Input – Clinic'!X$12:X$2011,$AT1425),2)))</f>
        <v/>
      </c>
      <c r="Z1425" s="180" t="str">
        <f t="shared" si="221"/>
        <v/>
      </c>
      <c r="AA1425" s="179" t="str">
        <f>IF($AR1425="","",IF(INDEX('Required State Input – Clinic'!Y$12:Y$2011,$AT1425)="","",INDEX('Required State Input – Clinic'!Y$12:Y$2011,$AT1425)))</f>
        <v/>
      </c>
      <c r="AB1425" s="172" t="str">
        <f>IF($AR1425="","",IF(INDEX('Required State Input – Clinic'!Z$12:Z$2011,$AT1425)="","",ROUND(INDEX('Required State Input – Clinic'!Z$12:Z$2011,$AT1425),4)))</f>
        <v/>
      </c>
      <c r="AC1425" s="172" t="str">
        <f>IF($AR1425="","",IF(INDEX('Required State Input – Clinic'!AA$12:AA$2011,$AT1425)="","",ROUND(INDEX('Required State Input – Clinic'!AA$12:AA$2011,$AT1425),4)))</f>
        <v/>
      </c>
      <c r="AD1425" s="180" t="str">
        <f t="shared" si="222"/>
        <v/>
      </c>
      <c r="AE1425" s="194" t="str">
        <f t="shared" si="223"/>
        <v/>
      </c>
      <c r="AF1425" s="177" t="str">
        <f>IF($AR1425="","",IF(INDEX('Required State Input – Clinic'!AB$12:AB$2011,$AT1425)="","",INDEX('Required State Input – Clinic'!AB$12:AB$2011,$AT1425)))</f>
        <v/>
      </c>
      <c r="AG1425" s="172" t="str">
        <f>IF($AR1425="","",IF(INDEX('Required State Input – Clinic'!AC$12:AC$2011,$AT1425)="","",ROUND(INDEX('Required State Input – Clinic'!AC$12:AC$2011,$AT1425),4)))</f>
        <v/>
      </c>
      <c r="AH1425" s="180" t="str">
        <f t="shared" si="224"/>
        <v/>
      </c>
      <c r="AI1425" s="173" t="str">
        <f>IF($AR1425="","",IF(INDEX('Required State Input – Clinic'!AD$12:AD$2011,$AT1425)="",0,ROUND(INDEX('Required State Input – Clinic'!AD$12:AD$2011,$AT1425),2)))</f>
        <v/>
      </c>
      <c r="AJ1425" s="180" t="str">
        <f t="shared" si="225"/>
        <v/>
      </c>
      <c r="AK1425" s="194" t="str">
        <f t="shared" si="226"/>
        <v/>
      </c>
      <c r="AL1425" s="170" t="str">
        <f>IF($AR1425="","",IF(INDEX('Required State Input – Clinic'!AE$12:AE$2011,$AT1425)="",0,ROUND(INDEX('Required State Input – Clinic'!AE$12:AE$2011,$AT1425),2)))</f>
        <v/>
      </c>
      <c r="AM1425" s="180" t="str">
        <f t="shared" si="227"/>
        <v/>
      </c>
      <c r="AR1425" t="str">
        <f t="shared" si="228"/>
        <v/>
      </c>
      <c r="AS1425" t="str">
        <f t="shared" si="229"/>
        <v/>
      </c>
      <c r="AT1425" t="str">
        <f>IF(AR1425="","",MATCH(AS1425,'Required State Input – Clinic'!$AS$12:$AS$2011,FALSE))</f>
        <v/>
      </c>
    </row>
    <row r="1426" spans="1:46" x14ac:dyDescent="0.25">
      <c r="A1426" s="218" t="s">
        <v>257</v>
      </c>
      <c r="B1426" s="174" t="str">
        <f>IF($AR1426="","",IF(INDEX('Required State Input – Clinic'!B$12:B$2011,$AT1426)="","",INDEX('Required State Input – Clinic'!B$12:B$2011,$AT1426)))</f>
        <v/>
      </c>
      <c r="C1426" s="168" t="str">
        <f>IF($AR1426="","",IF(INDEX('Required State Input – Clinic'!C$12:C$2011,$AT1426)="","",INDEX('Required State Input – Clinic'!C$12:C$2011,$AT1426)))</f>
        <v/>
      </c>
      <c r="D1426" s="175" t="str">
        <f>IF($AR1426="","",IF(INDEX('Required State Input – Clinic'!D$12:D$2011,$AT1426)="","",INDEX('Required State Input – Clinic'!D$12:D$2011,$AT1426)))</f>
        <v/>
      </c>
      <c r="E1426" s="174" t="str">
        <f>IF($AR1426="","",IF(INDEX('Required State Input – Clinic'!E$12:E$2011,$AT1426)="","",INDEX('Required State Input – Clinic'!E$12:E$2011,$AT1426)))</f>
        <v/>
      </c>
      <c r="F1426" s="176" t="str">
        <f>IF($AR1426="","",IF(INDEX('Required State Input – Clinic'!F$12:F$2011,$AT1426)="","",INDEX('Required State Input – Clinic'!F$12:F$2011,$AT1426)))</f>
        <v/>
      </c>
      <c r="G1426" s="176" t="str">
        <f>IF($AR1426="","",IF(INDEX('Required State Input – Clinic'!G$12:G$2011,$AT1426)="","",INDEX('Required State Input – Clinic'!G$12:G$2011,$AT1426)))</f>
        <v/>
      </c>
      <c r="H1426" s="176" t="str">
        <f>IF($AR1426="","",IF(INDEX('Required State Input – Clinic'!H$12:H$2011,$AT1426)="","",INDEX('Required State Input – Clinic'!H$12:H$2011,$AT1426)))</f>
        <v/>
      </c>
      <c r="I1426" s="177" t="str">
        <f>IF($AR1426="","",IF(INDEX('Required State Input – Clinic'!I$12:I$2011,$AT1426)="","",INDEX('Required State Input – Clinic'!I$12:I$2011,$AT1426)))</f>
        <v/>
      </c>
      <c r="J1426" s="176" t="str">
        <f>IF($AR1426="","",IF(INDEX('Required State Input – Clinic'!J$12:J$2011,$AT1426)="","",INDEX('Required State Input – Clinic'!J$12:J$2011,$AT1426)))</f>
        <v/>
      </c>
      <c r="K1426" s="178" t="str">
        <f>IF($AR1426="","",IF(INDEX('Required State Input – Clinic'!K$12:K$2011,$AT1426)="","",INDEX('Required State Input – Clinic'!K$12:K$2011,$AT1426)))</f>
        <v/>
      </c>
      <c r="L1426" s="179" t="str">
        <f>IF($AR1426="","",IF(INDEX('Required State Input – Clinic'!L$12:L$2011,$AT1426)="","",INDEX('Required State Input – Clinic'!L$12:L$2011,$AT1426)))</f>
        <v/>
      </c>
      <c r="M1426" s="169" t="str">
        <f>IF($AR1426="","",IF(INDEX('Required State Input – Clinic'!M$12:M$2011,$AT1426)="","",INDEX('Required State Input – Clinic'!M$12:M$2011,$AT1426)))</f>
        <v/>
      </c>
      <c r="N1426" s="169" t="str">
        <f>IF($AR1426="","",IF(INDEX('Required State Input – Clinic'!N$12:N$2011,$AT1426)="","",INDEX('Required State Input – Clinic'!N$12:N$2011,$AT1426)))</f>
        <v/>
      </c>
      <c r="O1426" s="170" t="str">
        <f>IF($AR1426="","",IF(INDEX('Required State Input – Clinic'!O$12:O$2011,$AT1426)="","",ROUND(INDEX('Required State Input – Clinic'!O$12:O$2011,$AT1426),2)))</f>
        <v/>
      </c>
      <c r="P1426" s="170" t="str">
        <f>IF($AR1426="","",IF(INDEX('Required State Input – Clinic'!P$12:P$2011,$AT1426)="","",ROUND(INDEX('Required State Input – Clinic'!P$12:P$2011,$AT1426),2)))</f>
        <v/>
      </c>
      <c r="Q1426" s="170" t="str">
        <f>IF($AR1426="","",IF(INDEX('Required State Input – Clinic'!Q$12:Q$2011,$AT1426)="","",ROUND(INDEX('Required State Input – Clinic'!Q$12:Q$2011,$AT1426),2)))</f>
        <v/>
      </c>
      <c r="R1426" s="276" t="str">
        <f t="shared" si="220"/>
        <v/>
      </c>
      <c r="S1426" s="171" t="str">
        <f>IF($AR1426="","",IF(INDEX('Required State Input – Clinic'!R$12:R$2011,$AT1426)="","",INDEX('Required State Input – Clinic'!R$12:R$2011,$AT1426)))</f>
        <v/>
      </c>
      <c r="T1426" s="169" t="str">
        <f>IF($AR1426="","",IF(INDEX('Required State Input – Clinic'!S$12:S$2011,$AT1426)="","",INDEX('Required State Input – Clinic'!S$12:S$2011,$AT1426)))</f>
        <v/>
      </c>
      <c r="U1426" s="170" t="str">
        <f>IF($AR1426="","",IF(INDEX('Required State Input – Clinic'!T$12:T$2011,$AT1426)="","",ROUND(INDEX('Required State Input – Clinic'!T$12:T$2011,$AT1426),2)))</f>
        <v/>
      </c>
      <c r="V1426" s="170" t="str">
        <f>IF($AR1426="","",IF(INDEX('Required State Input – Clinic'!U$12:U$2011,$AT1426)="","",ROUND(INDEX('Required State Input – Clinic'!U$12:U$2011,$AT1426),2)))</f>
        <v/>
      </c>
      <c r="W1426" s="170" t="str">
        <f>IF($AR1426="","",IF(INDEX('Required State Input – Clinic'!V$12:V$2011,$AT1426)="",0,ROUND(INDEX('Required State Input – Clinic'!V$12:V$2011,$AT1426),2)))</f>
        <v/>
      </c>
      <c r="X1426" s="170" t="str">
        <f>IF($AR1426="","",IF(INDEX('Required State Input – Clinic'!W$12:W$2011,$AT1426)="",0,ROUND(INDEX('Required State Input – Clinic'!W$12:W$2011,$AT1426),2)))</f>
        <v/>
      </c>
      <c r="Y1426" s="170" t="str">
        <f>IF($AR1426="","",IF(INDEX('Required State Input – Clinic'!X$12:X$2011,$AT1426)="",0,ROUND(INDEX('Required State Input – Clinic'!X$12:X$2011,$AT1426),2)))</f>
        <v/>
      </c>
      <c r="Z1426" s="180" t="str">
        <f t="shared" si="221"/>
        <v/>
      </c>
      <c r="AA1426" s="179" t="str">
        <f>IF($AR1426="","",IF(INDEX('Required State Input – Clinic'!Y$12:Y$2011,$AT1426)="","",INDEX('Required State Input – Clinic'!Y$12:Y$2011,$AT1426)))</f>
        <v/>
      </c>
      <c r="AB1426" s="172" t="str">
        <f>IF($AR1426="","",IF(INDEX('Required State Input – Clinic'!Z$12:Z$2011,$AT1426)="","",ROUND(INDEX('Required State Input – Clinic'!Z$12:Z$2011,$AT1426),4)))</f>
        <v/>
      </c>
      <c r="AC1426" s="172" t="str">
        <f>IF($AR1426="","",IF(INDEX('Required State Input – Clinic'!AA$12:AA$2011,$AT1426)="","",ROUND(INDEX('Required State Input – Clinic'!AA$12:AA$2011,$AT1426),4)))</f>
        <v/>
      </c>
      <c r="AD1426" s="180" t="str">
        <f t="shared" si="222"/>
        <v/>
      </c>
      <c r="AE1426" s="194" t="str">
        <f t="shared" si="223"/>
        <v/>
      </c>
      <c r="AF1426" s="177" t="str">
        <f>IF($AR1426="","",IF(INDEX('Required State Input – Clinic'!AB$12:AB$2011,$AT1426)="","",INDEX('Required State Input – Clinic'!AB$12:AB$2011,$AT1426)))</f>
        <v/>
      </c>
      <c r="AG1426" s="172" t="str">
        <f>IF($AR1426="","",IF(INDEX('Required State Input – Clinic'!AC$12:AC$2011,$AT1426)="","",ROUND(INDEX('Required State Input – Clinic'!AC$12:AC$2011,$AT1426),4)))</f>
        <v/>
      </c>
      <c r="AH1426" s="180" t="str">
        <f t="shared" si="224"/>
        <v/>
      </c>
      <c r="AI1426" s="173" t="str">
        <f>IF($AR1426="","",IF(INDEX('Required State Input – Clinic'!AD$12:AD$2011,$AT1426)="",0,ROUND(INDEX('Required State Input – Clinic'!AD$12:AD$2011,$AT1426),2)))</f>
        <v/>
      </c>
      <c r="AJ1426" s="180" t="str">
        <f t="shared" si="225"/>
        <v/>
      </c>
      <c r="AK1426" s="194" t="str">
        <f t="shared" si="226"/>
        <v/>
      </c>
      <c r="AL1426" s="170" t="str">
        <f>IF($AR1426="","",IF(INDEX('Required State Input – Clinic'!AE$12:AE$2011,$AT1426)="",0,ROUND(INDEX('Required State Input – Clinic'!AE$12:AE$2011,$AT1426),2)))</f>
        <v/>
      </c>
      <c r="AM1426" s="180" t="str">
        <f t="shared" si="227"/>
        <v/>
      </c>
      <c r="AR1426" t="str">
        <f t="shared" si="228"/>
        <v/>
      </c>
      <c r="AS1426" t="str">
        <f t="shared" si="229"/>
        <v/>
      </c>
      <c r="AT1426" t="str">
        <f>IF(AR1426="","",MATCH(AS1426,'Required State Input – Clinic'!$AS$12:$AS$2011,FALSE))</f>
        <v/>
      </c>
    </row>
    <row r="1427" spans="1:46" x14ac:dyDescent="0.25">
      <c r="A1427" s="218" t="s">
        <v>257</v>
      </c>
      <c r="B1427" s="174" t="str">
        <f>IF($AR1427="","",IF(INDEX('Required State Input – Clinic'!B$12:B$2011,$AT1427)="","",INDEX('Required State Input – Clinic'!B$12:B$2011,$AT1427)))</f>
        <v/>
      </c>
      <c r="C1427" s="168" t="str">
        <f>IF($AR1427="","",IF(INDEX('Required State Input – Clinic'!C$12:C$2011,$AT1427)="","",INDEX('Required State Input – Clinic'!C$12:C$2011,$AT1427)))</f>
        <v/>
      </c>
      <c r="D1427" s="175" t="str">
        <f>IF($AR1427="","",IF(INDEX('Required State Input – Clinic'!D$12:D$2011,$AT1427)="","",INDEX('Required State Input – Clinic'!D$12:D$2011,$AT1427)))</f>
        <v/>
      </c>
      <c r="E1427" s="174" t="str">
        <f>IF($AR1427="","",IF(INDEX('Required State Input – Clinic'!E$12:E$2011,$AT1427)="","",INDEX('Required State Input – Clinic'!E$12:E$2011,$AT1427)))</f>
        <v/>
      </c>
      <c r="F1427" s="176" t="str">
        <f>IF($AR1427="","",IF(INDEX('Required State Input – Clinic'!F$12:F$2011,$AT1427)="","",INDEX('Required State Input – Clinic'!F$12:F$2011,$AT1427)))</f>
        <v/>
      </c>
      <c r="G1427" s="176" t="str">
        <f>IF($AR1427="","",IF(INDEX('Required State Input – Clinic'!G$12:G$2011,$AT1427)="","",INDEX('Required State Input – Clinic'!G$12:G$2011,$AT1427)))</f>
        <v/>
      </c>
      <c r="H1427" s="176" t="str">
        <f>IF($AR1427="","",IF(INDEX('Required State Input – Clinic'!H$12:H$2011,$AT1427)="","",INDEX('Required State Input – Clinic'!H$12:H$2011,$AT1427)))</f>
        <v/>
      </c>
      <c r="I1427" s="177" t="str">
        <f>IF($AR1427="","",IF(INDEX('Required State Input – Clinic'!I$12:I$2011,$AT1427)="","",INDEX('Required State Input – Clinic'!I$12:I$2011,$AT1427)))</f>
        <v/>
      </c>
      <c r="J1427" s="176" t="str">
        <f>IF($AR1427="","",IF(INDEX('Required State Input – Clinic'!J$12:J$2011,$AT1427)="","",INDEX('Required State Input – Clinic'!J$12:J$2011,$AT1427)))</f>
        <v/>
      </c>
      <c r="K1427" s="178" t="str">
        <f>IF($AR1427="","",IF(INDEX('Required State Input – Clinic'!K$12:K$2011,$AT1427)="","",INDEX('Required State Input – Clinic'!K$12:K$2011,$AT1427)))</f>
        <v/>
      </c>
      <c r="L1427" s="179" t="str">
        <f>IF($AR1427="","",IF(INDEX('Required State Input – Clinic'!L$12:L$2011,$AT1427)="","",INDEX('Required State Input – Clinic'!L$12:L$2011,$AT1427)))</f>
        <v/>
      </c>
      <c r="M1427" s="169" t="str">
        <f>IF($AR1427="","",IF(INDEX('Required State Input – Clinic'!M$12:M$2011,$AT1427)="","",INDEX('Required State Input – Clinic'!M$12:M$2011,$AT1427)))</f>
        <v/>
      </c>
      <c r="N1427" s="169" t="str">
        <f>IF($AR1427="","",IF(INDEX('Required State Input – Clinic'!N$12:N$2011,$AT1427)="","",INDEX('Required State Input – Clinic'!N$12:N$2011,$AT1427)))</f>
        <v/>
      </c>
      <c r="O1427" s="170" t="str">
        <f>IF($AR1427="","",IF(INDEX('Required State Input – Clinic'!O$12:O$2011,$AT1427)="","",ROUND(INDEX('Required State Input – Clinic'!O$12:O$2011,$AT1427),2)))</f>
        <v/>
      </c>
      <c r="P1427" s="170" t="str">
        <f>IF($AR1427="","",IF(INDEX('Required State Input – Clinic'!P$12:P$2011,$AT1427)="","",ROUND(INDEX('Required State Input – Clinic'!P$12:P$2011,$AT1427),2)))</f>
        <v/>
      </c>
      <c r="Q1427" s="170" t="str">
        <f>IF($AR1427="","",IF(INDEX('Required State Input – Clinic'!Q$12:Q$2011,$AT1427)="","",ROUND(INDEX('Required State Input – Clinic'!Q$12:Q$2011,$AT1427),2)))</f>
        <v/>
      </c>
      <c r="R1427" s="276" t="str">
        <f t="shared" si="220"/>
        <v/>
      </c>
      <c r="S1427" s="171" t="str">
        <f>IF($AR1427="","",IF(INDEX('Required State Input – Clinic'!R$12:R$2011,$AT1427)="","",INDEX('Required State Input – Clinic'!R$12:R$2011,$AT1427)))</f>
        <v/>
      </c>
      <c r="T1427" s="169" t="str">
        <f>IF($AR1427="","",IF(INDEX('Required State Input – Clinic'!S$12:S$2011,$AT1427)="","",INDEX('Required State Input – Clinic'!S$12:S$2011,$AT1427)))</f>
        <v/>
      </c>
      <c r="U1427" s="170" t="str">
        <f>IF($AR1427="","",IF(INDEX('Required State Input – Clinic'!T$12:T$2011,$AT1427)="","",ROUND(INDEX('Required State Input – Clinic'!T$12:T$2011,$AT1427),2)))</f>
        <v/>
      </c>
      <c r="V1427" s="170" t="str">
        <f>IF($AR1427="","",IF(INDEX('Required State Input – Clinic'!U$12:U$2011,$AT1427)="","",ROUND(INDEX('Required State Input – Clinic'!U$12:U$2011,$AT1427),2)))</f>
        <v/>
      </c>
      <c r="W1427" s="170" t="str">
        <f>IF($AR1427="","",IF(INDEX('Required State Input – Clinic'!V$12:V$2011,$AT1427)="",0,ROUND(INDEX('Required State Input – Clinic'!V$12:V$2011,$AT1427),2)))</f>
        <v/>
      </c>
      <c r="X1427" s="170" t="str">
        <f>IF($AR1427="","",IF(INDEX('Required State Input – Clinic'!W$12:W$2011,$AT1427)="",0,ROUND(INDEX('Required State Input – Clinic'!W$12:W$2011,$AT1427),2)))</f>
        <v/>
      </c>
      <c r="Y1427" s="170" t="str">
        <f>IF($AR1427="","",IF(INDEX('Required State Input – Clinic'!X$12:X$2011,$AT1427)="",0,ROUND(INDEX('Required State Input – Clinic'!X$12:X$2011,$AT1427),2)))</f>
        <v/>
      </c>
      <c r="Z1427" s="180" t="str">
        <f t="shared" si="221"/>
        <v/>
      </c>
      <c r="AA1427" s="179" t="str">
        <f>IF($AR1427="","",IF(INDEX('Required State Input – Clinic'!Y$12:Y$2011,$AT1427)="","",INDEX('Required State Input – Clinic'!Y$12:Y$2011,$AT1427)))</f>
        <v/>
      </c>
      <c r="AB1427" s="172" t="str">
        <f>IF($AR1427="","",IF(INDEX('Required State Input – Clinic'!Z$12:Z$2011,$AT1427)="","",ROUND(INDEX('Required State Input – Clinic'!Z$12:Z$2011,$AT1427),4)))</f>
        <v/>
      </c>
      <c r="AC1427" s="172" t="str">
        <f>IF($AR1427="","",IF(INDEX('Required State Input – Clinic'!AA$12:AA$2011,$AT1427)="","",ROUND(INDEX('Required State Input – Clinic'!AA$12:AA$2011,$AT1427),4)))</f>
        <v/>
      </c>
      <c r="AD1427" s="180" t="str">
        <f t="shared" si="222"/>
        <v/>
      </c>
      <c r="AE1427" s="194" t="str">
        <f t="shared" si="223"/>
        <v/>
      </c>
      <c r="AF1427" s="177" t="str">
        <f>IF($AR1427="","",IF(INDEX('Required State Input – Clinic'!AB$12:AB$2011,$AT1427)="","",INDEX('Required State Input – Clinic'!AB$12:AB$2011,$AT1427)))</f>
        <v/>
      </c>
      <c r="AG1427" s="172" t="str">
        <f>IF($AR1427="","",IF(INDEX('Required State Input – Clinic'!AC$12:AC$2011,$AT1427)="","",ROUND(INDEX('Required State Input – Clinic'!AC$12:AC$2011,$AT1427),4)))</f>
        <v/>
      </c>
      <c r="AH1427" s="180" t="str">
        <f t="shared" si="224"/>
        <v/>
      </c>
      <c r="AI1427" s="173" t="str">
        <f>IF($AR1427="","",IF(INDEX('Required State Input – Clinic'!AD$12:AD$2011,$AT1427)="",0,ROUND(INDEX('Required State Input – Clinic'!AD$12:AD$2011,$AT1427),2)))</f>
        <v/>
      </c>
      <c r="AJ1427" s="180" t="str">
        <f t="shared" si="225"/>
        <v/>
      </c>
      <c r="AK1427" s="194" t="str">
        <f t="shared" si="226"/>
        <v/>
      </c>
      <c r="AL1427" s="170" t="str">
        <f>IF($AR1427="","",IF(INDEX('Required State Input – Clinic'!AE$12:AE$2011,$AT1427)="",0,ROUND(INDEX('Required State Input – Clinic'!AE$12:AE$2011,$AT1427),2)))</f>
        <v/>
      </c>
      <c r="AM1427" s="180" t="str">
        <f t="shared" si="227"/>
        <v/>
      </c>
      <c r="AR1427" t="str">
        <f t="shared" si="228"/>
        <v/>
      </c>
      <c r="AS1427" t="str">
        <f t="shared" si="229"/>
        <v/>
      </c>
      <c r="AT1427" t="str">
        <f>IF(AR1427="","",MATCH(AS1427,'Required State Input – Clinic'!$AS$12:$AS$2011,FALSE))</f>
        <v/>
      </c>
    </row>
    <row r="1428" spans="1:46" x14ac:dyDescent="0.25">
      <c r="A1428" s="218" t="s">
        <v>257</v>
      </c>
      <c r="B1428" s="174" t="str">
        <f>IF($AR1428="","",IF(INDEX('Required State Input – Clinic'!B$12:B$2011,$AT1428)="","",INDEX('Required State Input – Clinic'!B$12:B$2011,$AT1428)))</f>
        <v/>
      </c>
      <c r="C1428" s="168" t="str">
        <f>IF($AR1428="","",IF(INDEX('Required State Input – Clinic'!C$12:C$2011,$AT1428)="","",INDEX('Required State Input – Clinic'!C$12:C$2011,$AT1428)))</f>
        <v/>
      </c>
      <c r="D1428" s="175" t="str">
        <f>IF($AR1428="","",IF(INDEX('Required State Input – Clinic'!D$12:D$2011,$AT1428)="","",INDEX('Required State Input – Clinic'!D$12:D$2011,$AT1428)))</f>
        <v/>
      </c>
      <c r="E1428" s="174" t="str">
        <f>IF($AR1428="","",IF(INDEX('Required State Input – Clinic'!E$12:E$2011,$AT1428)="","",INDEX('Required State Input – Clinic'!E$12:E$2011,$AT1428)))</f>
        <v/>
      </c>
      <c r="F1428" s="176" t="str">
        <f>IF($AR1428="","",IF(INDEX('Required State Input – Clinic'!F$12:F$2011,$AT1428)="","",INDEX('Required State Input – Clinic'!F$12:F$2011,$AT1428)))</f>
        <v/>
      </c>
      <c r="G1428" s="176" t="str">
        <f>IF($AR1428="","",IF(INDEX('Required State Input – Clinic'!G$12:G$2011,$AT1428)="","",INDEX('Required State Input – Clinic'!G$12:G$2011,$AT1428)))</f>
        <v/>
      </c>
      <c r="H1428" s="176" t="str">
        <f>IF($AR1428="","",IF(INDEX('Required State Input – Clinic'!H$12:H$2011,$AT1428)="","",INDEX('Required State Input – Clinic'!H$12:H$2011,$AT1428)))</f>
        <v/>
      </c>
      <c r="I1428" s="177" t="str">
        <f>IF($AR1428="","",IF(INDEX('Required State Input – Clinic'!I$12:I$2011,$AT1428)="","",INDEX('Required State Input – Clinic'!I$12:I$2011,$AT1428)))</f>
        <v/>
      </c>
      <c r="J1428" s="176" t="str">
        <f>IF($AR1428="","",IF(INDEX('Required State Input – Clinic'!J$12:J$2011,$AT1428)="","",INDEX('Required State Input – Clinic'!J$12:J$2011,$AT1428)))</f>
        <v/>
      </c>
      <c r="K1428" s="178" t="str">
        <f>IF($AR1428="","",IF(INDEX('Required State Input – Clinic'!K$12:K$2011,$AT1428)="","",INDEX('Required State Input – Clinic'!K$12:K$2011,$AT1428)))</f>
        <v/>
      </c>
      <c r="L1428" s="179" t="str">
        <f>IF($AR1428="","",IF(INDEX('Required State Input – Clinic'!L$12:L$2011,$AT1428)="","",INDEX('Required State Input – Clinic'!L$12:L$2011,$AT1428)))</f>
        <v/>
      </c>
      <c r="M1428" s="169" t="str">
        <f>IF($AR1428="","",IF(INDEX('Required State Input – Clinic'!M$12:M$2011,$AT1428)="","",INDEX('Required State Input – Clinic'!M$12:M$2011,$AT1428)))</f>
        <v/>
      </c>
      <c r="N1428" s="169" t="str">
        <f>IF($AR1428="","",IF(INDEX('Required State Input – Clinic'!N$12:N$2011,$AT1428)="","",INDEX('Required State Input – Clinic'!N$12:N$2011,$AT1428)))</f>
        <v/>
      </c>
      <c r="O1428" s="170" t="str">
        <f>IF($AR1428="","",IF(INDEX('Required State Input – Clinic'!O$12:O$2011,$AT1428)="","",ROUND(INDEX('Required State Input – Clinic'!O$12:O$2011,$AT1428),2)))</f>
        <v/>
      </c>
      <c r="P1428" s="170" t="str">
        <f>IF($AR1428="","",IF(INDEX('Required State Input – Clinic'!P$12:P$2011,$AT1428)="","",ROUND(INDEX('Required State Input – Clinic'!P$12:P$2011,$AT1428),2)))</f>
        <v/>
      </c>
      <c r="Q1428" s="170" t="str">
        <f>IF($AR1428="","",IF(INDEX('Required State Input – Clinic'!Q$12:Q$2011,$AT1428)="","",ROUND(INDEX('Required State Input – Clinic'!Q$12:Q$2011,$AT1428),2)))</f>
        <v/>
      </c>
      <c r="R1428" s="276" t="str">
        <f t="shared" si="220"/>
        <v/>
      </c>
      <c r="S1428" s="171" t="str">
        <f>IF($AR1428="","",IF(INDEX('Required State Input – Clinic'!R$12:R$2011,$AT1428)="","",INDEX('Required State Input – Clinic'!R$12:R$2011,$AT1428)))</f>
        <v/>
      </c>
      <c r="T1428" s="169" t="str">
        <f>IF($AR1428="","",IF(INDEX('Required State Input – Clinic'!S$12:S$2011,$AT1428)="","",INDEX('Required State Input – Clinic'!S$12:S$2011,$AT1428)))</f>
        <v/>
      </c>
      <c r="U1428" s="170" t="str">
        <f>IF($AR1428="","",IF(INDEX('Required State Input – Clinic'!T$12:T$2011,$AT1428)="","",ROUND(INDEX('Required State Input – Clinic'!T$12:T$2011,$AT1428),2)))</f>
        <v/>
      </c>
      <c r="V1428" s="170" t="str">
        <f>IF($AR1428="","",IF(INDEX('Required State Input – Clinic'!U$12:U$2011,$AT1428)="","",ROUND(INDEX('Required State Input – Clinic'!U$12:U$2011,$AT1428),2)))</f>
        <v/>
      </c>
      <c r="W1428" s="170" t="str">
        <f>IF($AR1428="","",IF(INDEX('Required State Input – Clinic'!V$12:V$2011,$AT1428)="",0,ROUND(INDEX('Required State Input – Clinic'!V$12:V$2011,$AT1428),2)))</f>
        <v/>
      </c>
      <c r="X1428" s="170" t="str">
        <f>IF($AR1428="","",IF(INDEX('Required State Input – Clinic'!W$12:W$2011,$AT1428)="",0,ROUND(INDEX('Required State Input – Clinic'!W$12:W$2011,$AT1428),2)))</f>
        <v/>
      </c>
      <c r="Y1428" s="170" t="str">
        <f>IF($AR1428="","",IF(INDEX('Required State Input – Clinic'!X$12:X$2011,$AT1428)="",0,ROUND(INDEX('Required State Input – Clinic'!X$12:X$2011,$AT1428),2)))</f>
        <v/>
      </c>
      <c r="Z1428" s="180" t="str">
        <f t="shared" si="221"/>
        <v/>
      </c>
      <c r="AA1428" s="179" t="str">
        <f>IF($AR1428="","",IF(INDEX('Required State Input – Clinic'!Y$12:Y$2011,$AT1428)="","",INDEX('Required State Input – Clinic'!Y$12:Y$2011,$AT1428)))</f>
        <v/>
      </c>
      <c r="AB1428" s="172" t="str">
        <f>IF($AR1428="","",IF(INDEX('Required State Input – Clinic'!Z$12:Z$2011,$AT1428)="","",ROUND(INDEX('Required State Input – Clinic'!Z$12:Z$2011,$AT1428),4)))</f>
        <v/>
      </c>
      <c r="AC1428" s="172" t="str">
        <f>IF($AR1428="","",IF(INDEX('Required State Input – Clinic'!AA$12:AA$2011,$AT1428)="","",ROUND(INDEX('Required State Input – Clinic'!AA$12:AA$2011,$AT1428),4)))</f>
        <v/>
      </c>
      <c r="AD1428" s="180" t="str">
        <f t="shared" si="222"/>
        <v/>
      </c>
      <c r="AE1428" s="194" t="str">
        <f t="shared" si="223"/>
        <v/>
      </c>
      <c r="AF1428" s="177" t="str">
        <f>IF($AR1428="","",IF(INDEX('Required State Input – Clinic'!AB$12:AB$2011,$AT1428)="","",INDEX('Required State Input – Clinic'!AB$12:AB$2011,$AT1428)))</f>
        <v/>
      </c>
      <c r="AG1428" s="172" t="str">
        <f>IF($AR1428="","",IF(INDEX('Required State Input – Clinic'!AC$12:AC$2011,$AT1428)="","",ROUND(INDEX('Required State Input – Clinic'!AC$12:AC$2011,$AT1428),4)))</f>
        <v/>
      </c>
      <c r="AH1428" s="180" t="str">
        <f t="shared" si="224"/>
        <v/>
      </c>
      <c r="AI1428" s="173" t="str">
        <f>IF($AR1428="","",IF(INDEX('Required State Input – Clinic'!AD$12:AD$2011,$AT1428)="",0,ROUND(INDEX('Required State Input – Clinic'!AD$12:AD$2011,$AT1428),2)))</f>
        <v/>
      </c>
      <c r="AJ1428" s="180" t="str">
        <f t="shared" si="225"/>
        <v/>
      </c>
      <c r="AK1428" s="194" t="str">
        <f t="shared" si="226"/>
        <v/>
      </c>
      <c r="AL1428" s="170" t="str">
        <f>IF($AR1428="","",IF(INDEX('Required State Input – Clinic'!AE$12:AE$2011,$AT1428)="",0,ROUND(INDEX('Required State Input – Clinic'!AE$12:AE$2011,$AT1428),2)))</f>
        <v/>
      </c>
      <c r="AM1428" s="180" t="str">
        <f t="shared" si="227"/>
        <v/>
      </c>
      <c r="AR1428" t="str">
        <f t="shared" si="228"/>
        <v/>
      </c>
      <c r="AS1428" t="str">
        <f t="shared" si="229"/>
        <v/>
      </c>
      <c r="AT1428" t="str">
        <f>IF(AR1428="","",MATCH(AS1428,'Required State Input – Clinic'!$AS$12:$AS$2011,FALSE))</f>
        <v/>
      </c>
    </row>
    <row r="1429" spans="1:46" x14ac:dyDescent="0.25">
      <c r="A1429" s="218" t="s">
        <v>257</v>
      </c>
      <c r="B1429" s="174" t="str">
        <f>IF($AR1429="","",IF(INDEX('Required State Input – Clinic'!B$12:B$2011,$AT1429)="","",INDEX('Required State Input – Clinic'!B$12:B$2011,$AT1429)))</f>
        <v/>
      </c>
      <c r="C1429" s="168" t="str">
        <f>IF($AR1429="","",IF(INDEX('Required State Input – Clinic'!C$12:C$2011,$AT1429)="","",INDEX('Required State Input – Clinic'!C$12:C$2011,$AT1429)))</f>
        <v/>
      </c>
      <c r="D1429" s="175" t="str">
        <f>IF($AR1429="","",IF(INDEX('Required State Input – Clinic'!D$12:D$2011,$AT1429)="","",INDEX('Required State Input – Clinic'!D$12:D$2011,$AT1429)))</f>
        <v/>
      </c>
      <c r="E1429" s="174" t="str">
        <f>IF($AR1429="","",IF(INDEX('Required State Input – Clinic'!E$12:E$2011,$AT1429)="","",INDEX('Required State Input – Clinic'!E$12:E$2011,$AT1429)))</f>
        <v/>
      </c>
      <c r="F1429" s="176" t="str">
        <f>IF($AR1429="","",IF(INDEX('Required State Input – Clinic'!F$12:F$2011,$AT1429)="","",INDEX('Required State Input – Clinic'!F$12:F$2011,$AT1429)))</f>
        <v/>
      </c>
      <c r="G1429" s="176" t="str">
        <f>IF($AR1429="","",IF(INDEX('Required State Input – Clinic'!G$12:G$2011,$AT1429)="","",INDEX('Required State Input – Clinic'!G$12:G$2011,$AT1429)))</f>
        <v/>
      </c>
      <c r="H1429" s="176" t="str">
        <f>IF($AR1429="","",IF(INDEX('Required State Input – Clinic'!H$12:H$2011,$AT1429)="","",INDEX('Required State Input – Clinic'!H$12:H$2011,$AT1429)))</f>
        <v/>
      </c>
      <c r="I1429" s="177" t="str">
        <f>IF($AR1429="","",IF(INDEX('Required State Input – Clinic'!I$12:I$2011,$AT1429)="","",INDEX('Required State Input – Clinic'!I$12:I$2011,$AT1429)))</f>
        <v/>
      </c>
      <c r="J1429" s="176" t="str">
        <f>IF($AR1429="","",IF(INDEX('Required State Input – Clinic'!J$12:J$2011,$AT1429)="","",INDEX('Required State Input – Clinic'!J$12:J$2011,$AT1429)))</f>
        <v/>
      </c>
      <c r="K1429" s="178" t="str">
        <f>IF($AR1429="","",IF(INDEX('Required State Input – Clinic'!K$12:K$2011,$AT1429)="","",INDEX('Required State Input – Clinic'!K$12:K$2011,$AT1429)))</f>
        <v/>
      </c>
      <c r="L1429" s="179" t="str">
        <f>IF($AR1429="","",IF(INDEX('Required State Input – Clinic'!L$12:L$2011,$AT1429)="","",INDEX('Required State Input – Clinic'!L$12:L$2011,$AT1429)))</f>
        <v/>
      </c>
      <c r="M1429" s="169" t="str">
        <f>IF($AR1429="","",IF(INDEX('Required State Input – Clinic'!M$12:M$2011,$AT1429)="","",INDEX('Required State Input – Clinic'!M$12:M$2011,$AT1429)))</f>
        <v/>
      </c>
      <c r="N1429" s="169" t="str">
        <f>IF($AR1429="","",IF(INDEX('Required State Input – Clinic'!N$12:N$2011,$AT1429)="","",INDEX('Required State Input – Clinic'!N$12:N$2011,$AT1429)))</f>
        <v/>
      </c>
      <c r="O1429" s="170" t="str">
        <f>IF($AR1429="","",IF(INDEX('Required State Input – Clinic'!O$12:O$2011,$AT1429)="","",ROUND(INDEX('Required State Input – Clinic'!O$12:O$2011,$AT1429),2)))</f>
        <v/>
      </c>
      <c r="P1429" s="170" t="str">
        <f>IF($AR1429="","",IF(INDEX('Required State Input – Clinic'!P$12:P$2011,$AT1429)="","",ROUND(INDEX('Required State Input – Clinic'!P$12:P$2011,$AT1429),2)))</f>
        <v/>
      </c>
      <c r="Q1429" s="170" t="str">
        <f>IF($AR1429="","",IF(INDEX('Required State Input – Clinic'!Q$12:Q$2011,$AT1429)="","",ROUND(INDEX('Required State Input – Clinic'!Q$12:Q$2011,$AT1429),2)))</f>
        <v/>
      </c>
      <c r="R1429" s="276" t="str">
        <f t="shared" si="220"/>
        <v/>
      </c>
      <c r="S1429" s="171" t="str">
        <f>IF($AR1429="","",IF(INDEX('Required State Input – Clinic'!R$12:R$2011,$AT1429)="","",INDEX('Required State Input – Clinic'!R$12:R$2011,$AT1429)))</f>
        <v/>
      </c>
      <c r="T1429" s="169" t="str">
        <f>IF($AR1429="","",IF(INDEX('Required State Input – Clinic'!S$12:S$2011,$AT1429)="","",INDEX('Required State Input – Clinic'!S$12:S$2011,$AT1429)))</f>
        <v/>
      </c>
      <c r="U1429" s="170" t="str">
        <f>IF($AR1429="","",IF(INDEX('Required State Input – Clinic'!T$12:T$2011,$AT1429)="","",ROUND(INDEX('Required State Input – Clinic'!T$12:T$2011,$AT1429),2)))</f>
        <v/>
      </c>
      <c r="V1429" s="170" t="str">
        <f>IF($AR1429="","",IF(INDEX('Required State Input – Clinic'!U$12:U$2011,$AT1429)="","",ROUND(INDEX('Required State Input – Clinic'!U$12:U$2011,$AT1429),2)))</f>
        <v/>
      </c>
      <c r="W1429" s="170" t="str">
        <f>IF($AR1429="","",IF(INDEX('Required State Input – Clinic'!V$12:V$2011,$AT1429)="",0,ROUND(INDEX('Required State Input – Clinic'!V$12:V$2011,$AT1429),2)))</f>
        <v/>
      </c>
      <c r="X1429" s="170" t="str">
        <f>IF($AR1429="","",IF(INDEX('Required State Input – Clinic'!W$12:W$2011,$AT1429)="",0,ROUND(INDEX('Required State Input – Clinic'!W$12:W$2011,$AT1429),2)))</f>
        <v/>
      </c>
      <c r="Y1429" s="170" t="str">
        <f>IF($AR1429="","",IF(INDEX('Required State Input – Clinic'!X$12:X$2011,$AT1429)="",0,ROUND(INDEX('Required State Input – Clinic'!X$12:X$2011,$AT1429),2)))</f>
        <v/>
      </c>
      <c r="Z1429" s="180" t="str">
        <f t="shared" si="221"/>
        <v/>
      </c>
      <c r="AA1429" s="179" t="str">
        <f>IF($AR1429="","",IF(INDEX('Required State Input – Clinic'!Y$12:Y$2011,$AT1429)="","",INDEX('Required State Input – Clinic'!Y$12:Y$2011,$AT1429)))</f>
        <v/>
      </c>
      <c r="AB1429" s="172" t="str">
        <f>IF($AR1429="","",IF(INDEX('Required State Input – Clinic'!Z$12:Z$2011,$AT1429)="","",ROUND(INDEX('Required State Input – Clinic'!Z$12:Z$2011,$AT1429),4)))</f>
        <v/>
      </c>
      <c r="AC1429" s="172" t="str">
        <f>IF($AR1429="","",IF(INDEX('Required State Input – Clinic'!AA$12:AA$2011,$AT1429)="","",ROUND(INDEX('Required State Input – Clinic'!AA$12:AA$2011,$AT1429),4)))</f>
        <v/>
      </c>
      <c r="AD1429" s="180" t="str">
        <f t="shared" si="222"/>
        <v/>
      </c>
      <c r="AE1429" s="194" t="str">
        <f t="shared" si="223"/>
        <v/>
      </c>
      <c r="AF1429" s="177" t="str">
        <f>IF($AR1429="","",IF(INDEX('Required State Input – Clinic'!AB$12:AB$2011,$AT1429)="","",INDEX('Required State Input – Clinic'!AB$12:AB$2011,$AT1429)))</f>
        <v/>
      </c>
      <c r="AG1429" s="172" t="str">
        <f>IF($AR1429="","",IF(INDEX('Required State Input – Clinic'!AC$12:AC$2011,$AT1429)="","",ROUND(INDEX('Required State Input – Clinic'!AC$12:AC$2011,$AT1429),4)))</f>
        <v/>
      </c>
      <c r="AH1429" s="180" t="str">
        <f t="shared" si="224"/>
        <v/>
      </c>
      <c r="AI1429" s="173" t="str">
        <f>IF($AR1429="","",IF(INDEX('Required State Input – Clinic'!AD$12:AD$2011,$AT1429)="",0,ROUND(INDEX('Required State Input – Clinic'!AD$12:AD$2011,$AT1429),2)))</f>
        <v/>
      </c>
      <c r="AJ1429" s="180" t="str">
        <f t="shared" si="225"/>
        <v/>
      </c>
      <c r="AK1429" s="194" t="str">
        <f t="shared" si="226"/>
        <v/>
      </c>
      <c r="AL1429" s="170" t="str">
        <f>IF($AR1429="","",IF(INDEX('Required State Input – Clinic'!AE$12:AE$2011,$AT1429)="",0,ROUND(INDEX('Required State Input – Clinic'!AE$12:AE$2011,$AT1429),2)))</f>
        <v/>
      </c>
      <c r="AM1429" s="180" t="str">
        <f t="shared" si="227"/>
        <v/>
      </c>
      <c r="AR1429" t="str">
        <f t="shared" si="228"/>
        <v/>
      </c>
      <c r="AS1429" t="str">
        <f t="shared" si="229"/>
        <v/>
      </c>
      <c r="AT1429" t="str">
        <f>IF(AR1429="","",MATCH(AS1429,'Required State Input – Clinic'!$AS$12:$AS$2011,FALSE))</f>
        <v/>
      </c>
    </row>
    <row r="1430" spans="1:46" x14ac:dyDescent="0.25">
      <c r="A1430" s="218" t="s">
        <v>257</v>
      </c>
      <c r="B1430" s="174" t="str">
        <f>IF($AR1430="","",IF(INDEX('Required State Input – Clinic'!B$12:B$2011,$AT1430)="","",INDEX('Required State Input – Clinic'!B$12:B$2011,$AT1430)))</f>
        <v/>
      </c>
      <c r="C1430" s="168" t="str">
        <f>IF($AR1430="","",IF(INDEX('Required State Input – Clinic'!C$12:C$2011,$AT1430)="","",INDEX('Required State Input – Clinic'!C$12:C$2011,$AT1430)))</f>
        <v/>
      </c>
      <c r="D1430" s="175" t="str">
        <f>IF($AR1430="","",IF(INDEX('Required State Input – Clinic'!D$12:D$2011,$AT1430)="","",INDEX('Required State Input – Clinic'!D$12:D$2011,$AT1430)))</f>
        <v/>
      </c>
      <c r="E1430" s="174" t="str">
        <f>IF($AR1430="","",IF(INDEX('Required State Input – Clinic'!E$12:E$2011,$AT1430)="","",INDEX('Required State Input – Clinic'!E$12:E$2011,$AT1430)))</f>
        <v/>
      </c>
      <c r="F1430" s="176" t="str">
        <f>IF($AR1430="","",IF(INDEX('Required State Input – Clinic'!F$12:F$2011,$AT1430)="","",INDEX('Required State Input – Clinic'!F$12:F$2011,$AT1430)))</f>
        <v/>
      </c>
      <c r="G1430" s="176" t="str">
        <f>IF($AR1430="","",IF(INDEX('Required State Input – Clinic'!G$12:G$2011,$AT1430)="","",INDEX('Required State Input – Clinic'!G$12:G$2011,$AT1430)))</f>
        <v/>
      </c>
      <c r="H1430" s="176" t="str">
        <f>IF($AR1430="","",IF(INDEX('Required State Input – Clinic'!H$12:H$2011,$AT1430)="","",INDEX('Required State Input – Clinic'!H$12:H$2011,$AT1430)))</f>
        <v/>
      </c>
      <c r="I1430" s="177" t="str">
        <f>IF($AR1430="","",IF(INDEX('Required State Input – Clinic'!I$12:I$2011,$AT1430)="","",INDEX('Required State Input – Clinic'!I$12:I$2011,$AT1430)))</f>
        <v/>
      </c>
      <c r="J1430" s="176" t="str">
        <f>IF($AR1430="","",IF(INDEX('Required State Input – Clinic'!J$12:J$2011,$AT1430)="","",INDEX('Required State Input – Clinic'!J$12:J$2011,$AT1430)))</f>
        <v/>
      </c>
      <c r="K1430" s="178" t="str">
        <f>IF($AR1430="","",IF(INDEX('Required State Input – Clinic'!K$12:K$2011,$AT1430)="","",INDEX('Required State Input – Clinic'!K$12:K$2011,$AT1430)))</f>
        <v/>
      </c>
      <c r="L1430" s="179" t="str">
        <f>IF($AR1430="","",IF(INDEX('Required State Input – Clinic'!L$12:L$2011,$AT1430)="","",INDEX('Required State Input – Clinic'!L$12:L$2011,$AT1430)))</f>
        <v/>
      </c>
      <c r="M1430" s="169" t="str">
        <f>IF($AR1430="","",IF(INDEX('Required State Input – Clinic'!M$12:M$2011,$AT1430)="","",INDEX('Required State Input – Clinic'!M$12:M$2011,$AT1430)))</f>
        <v/>
      </c>
      <c r="N1430" s="169" t="str">
        <f>IF($AR1430="","",IF(INDEX('Required State Input – Clinic'!N$12:N$2011,$AT1430)="","",INDEX('Required State Input – Clinic'!N$12:N$2011,$AT1430)))</f>
        <v/>
      </c>
      <c r="O1430" s="170" t="str">
        <f>IF($AR1430="","",IF(INDEX('Required State Input – Clinic'!O$12:O$2011,$AT1430)="","",ROUND(INDEX('Required State Input – Clinic'!O$12:O$2011,$AT1430),2)))</f>
        <v/>
      </c>
      <c r="P1430" s="170" t="str">
        <f>IF($AR1430="","",IF(INDEX('Required State Input – Clinic'!P$12:P$2011,$AT1430)="","",ROUND(INDEX('Required State Input – Clinic'!P$12:P$2011,$AT1430),2)))</f>
        <v/>
      </c>
      <c r="Q1430" s="170" t="str">
        <f>IF($AR1430="","",IF(INDEX('Required State Input – Clinic'!Q$12:Q$2011,$AT1430)="","",ROUND(INDEX('Required State Input – Clinic'!Q$12:Q$2011,$AT1430),2)))</f>
        <v/>
      </c>
      <c r="R1430" s="276" t="str">
        <f t="shared" si="220"/>
        <v/>
      </c>
      <c r="S1430" s="171" t="str">
        <f>IF($AR1430="","",IF(INDEX('Required State Input – Clinic'!R$12:R$2011,$AT1430)="","",INDEX('Required State Input – Clinic'!R$12:R$2011,$AT1430)))</f>
        <v/>
      </c>
      <c r="T1430" s="169" t="str">
        <f>IF($AR1430="","",IF(INDEX('Required State Input – Clinic'!S$12:S$2011,$AT1430)="","",INDEX('Required State Input – Clinic'!S$12:S$2011,$AT1430)))</f>
        <v/>
      </c>
      <c r="U1430" s="170" t="str">
        <f>IF($AR1430="","",IF(INDEX('Required State Input – Clinic'!T$12:T$2011,$AT1430)="","",ROUND(INDEX('Required State Input – Clinic'!T$12:T$2011,$AT1430),2)))</f>
        <v/>
      </c>
      <c r="V1430" s="170" t="str">
        <f>IF($AR1430="","",IF(INDEX('Required State Input – Clinic'!U$12:U$2011,$AT1430)="","",ROUND(INDEX('Required State Input – Clinic'!U$12:U$2011,$AT1430),2)))</f>
        <v/>
      </c>
      <c r="W1430" s="170" t="str">
        <f>IF($AR1430="","",IF(INDEX('Required State Input – Clinic'!V$12:V$2011,$AT1430)="",0,ROUND(INDEX('Required State Input – Clinic'!V$12:V$2011,$AT1430),2)))</f>
        <v/>
      </c>
      <c r="X1430" s="170" t="str">
        <f>IF($AR1430="","",IF(INDEX('Required State Input – Clinic'!W$12:W$2011,$AT1430)="",0,ROUND(INDEX('Required State Input – Clinic'!W$12:W$2011,$AT1430),2)))</f>
        <v/>
      </c>
      <c r="Y1430" s="170" t="str">
        <f>IF($AR1430="","",IF(INDEX('Required State Input – Clinic'!X$12:X$2011,$AT1430)="",0,ROUND(INDEX('Required State Input – Clinic'!X$12:X$2011,$AT1430),2)))</f>
        <v/>
      </c>
      <c r="Z1430" s="180" t="str">
        <f t="shared" si="221"/>
        <v/>
      </c>
      <c r="AA1430" s="179" t="str">
        <f>IF($AR1430="","",IF(INDEX('Required State Input – Clinic'!Y$12:Y$2011,$AT1430)="","",INDEX('Required State Input – Clinic'!Y$12:Y$2011,$AT1430)))</f>
        <v/>
      </c>
      <c r="AB1430" s="172" t="str">
        <f>IF($AR1430="","",IF(INDEX('Required State Input – Clinic'!Z$12:Z$2011,$AT1430)="","",ROUND(INDEX('Required State Input – Clinic'!Z$12:Z$2011,$AT1430),4)))</f>
        <v/>
      </c>
      <c r="AC1430" s="172" t="str">
        <f>IF($AR1430="","",IF(INDEX('Required State Input – Clinic'!AA$12:AA$2011,$AT1430)="","",ROUND(INDEX('Required State Input – Clinic'!AA$12:AA$2011,$AT1430),4)))</f>
        <v/>
      </c>
      <c r="AD1430" s="180" t="str">
        <f t="shared" si="222"/>
        <v/>
      </c>
      <c r="AE1430" s="194" t="str">
        <f t="shared" si="223"/>
        <v/>
      </c>
      <c r="AF1430" s="177" t="str">
        <f>IF($AR1430="","",IF(INDEX('Required State Input – Clinic'!AB$12:AB$2011,$AT1430)="","",INDEX('Required State Input – Clinic'!AB$12:AB$2011,$AT1430)))</f>
        <v/>
      </c>
      <c r="AG1430" s="172" t="str">
        <f>IF($AR1430="","",IF(INDEX('Required State Input – Clinic'!AC$12:AC$2011,$AT1430)="","",ROUND(INDEX('Required State Input – Clinic'!AC$12:AC$2011,$AT1430),4)))</f>
        <v/>
      </c>
      <c r="AH1430" s="180" t="str">
        <f t="shared" si="224"/>
        <v/>
      </c>
      <c r="AI1430" s="173" t="str">
        <f>IF($AR1430="","",IF(INDEX('Required State Input – Clinic'!AD$12:AD$2011,$AT1430)="",0,ROUND(INDEX('Required State Input – Clinic'!AD$12:AD$2011,$AT1430),2)))</f>
        <v/>
      </c>
      <c r="AJ1430" s="180" t="str">
        <f t="shared" si="225"/>
        <v/>
      </c>
      <c r="AK1430" s="194" t="str">
        <f t="shared" si="226"/>
        <v/>
      </c>
      <c r="AL1430" s="170" t="str">
        <f>IF($AR1430="","",IF(INDEX('Required State Input – Clinic'!AE$12:AE$2011,$AT1430)="",0,ROUND(INDEX('Required State Input – Clinic'!AE$12:AE$2011,$AT1430),2)))</f>
        <v/>
      </c>
      <c r="AM1430" s="180" t="str">
        <f t="shared" si="227"/>
        <v/>
      </c>
      <c r="AR1430" t="str">
        <f t="shared" si="228"/>
        <v/>
      </c>
      <c r="AS1430" t="str">
        <f t="shared" si="229"/>
        <v/>
      </c>
      <c r="AT1430" t="str">
        <f>IF(AR1430="","",MATCH(AS1430,'Required State Input – Clinic'!$AS$12:$AS$2011,FALSE))</f>
        <v/>
      </c>
    </row>
    <row r="1431" spans="1:46" x14ac:dyDescent="0.25">
      <c r="A1431" s="218" t="s">
        <v>257</v>
      </c>
      <c r="B1431" s="174" t="str">
        <f>IF($AR1431="","",IF(INDEX('Required State Input – Clinic'!B$12:B$2011,$AT1431)="","",INDEX('Required State Input – Clinic'!B$12:B$2011,$AT1431)))</f>
        <v/>
      </c>
      <c r="C1431" s="168" t="str">
        <f>IF($AR1431="","",IF(INDEX('Required State Input – Clinic'!C$12:C$2011,$AT1431)="","",INDEX('Required State Input – Clinic'!C$12:C$2011,$AT1431)))</f>
        <v/>
      </c>
      <c r="D1431" s="175" t="str">
        <f>IF($AR1431="","",IF(INDEX('Required State Input – Clinic'!D$12:D$2011,$AT1431)="","",INDEX('Required State Input – Clinic'!D$12:D$2011,$AT1431)))</f>
        <v/>
      </c>
      <c r="E1431" s="174" t="str">
        <f>IF($AR1431="","",IF(INDEX('Required State Input – Clinic'!E$12:E$2011,$AT1431)="","",INDEX('Required State Input – Clinic'!E$12:E$2011,$AT1431)))</f>
        <v/>
      </c>
      <c r="F1431" s="176" t="str">
        <f>IF($AR1431="","",IF(INDEX('Required State Input – Clinic'!F$12:F$2011,$AT1431)="","",INDEX('Required State Input – Clinic'!F$12:F$2011,$AT1431)))</f>
        <v/>
      </c>
      <c r="G1431" s="176" t="str">
        <f>IF($AR1431="","",IF(INDEX('Required State Input – Clinic'!G$12:G$2011,$AT1431)="","",INDEX('Required State Input – Clinic'!G$12:G$2011,$AT1431)))</f>
        <v/>
      </c>
      <c r="H1431" s="176" t="str">
        <f>IF($AR1431="","",IF(INDEX('Required State Input – Clinic'!H$12:H$2011,$AT1431)="","",INDEX('Required State Input – Clinic'!H$12:H$2011,$AT1431)))</f>
        <v/>
      </c>
      <c r="I1431" s="177" t="str">
        <f>IF($AR1431="","",IF(INDEX('Required State Input – Clinic'!I$12:I$2011,$AT1431)="","",INDEX('Required State Input – Clinic'!I$12:I$2011,$AT1431)))</f>
        <v/>
      </c>
      <c r="J1431" s="176" t="str">
        <f>IF($AR1431="","",IF(INDEX('Required State Input – Clinic'!J$12:J$2011,$AT1431)="","",INDEX('Required State Input – Clinic'!J$12:J$2011,$AT1431)))</f>
        <v/>
      </c>
      <c r="K1431" s="178" t="str">
        <f>IF($AR1431="","",IF(INDEX('Required State Input – Clinic'!K$12:K$2011,$AT1431)="","",INDEX('Required State Input – Clinic'!K$12:K$2011,$AT1431)))</f>
        <v/>
      </c>
      <c r="L1431" s="179" t="str">
        <f>IF($AR1431="","",IF(INDEX('Required State Input – Clinic'!L$12:L$2011,$AT1431)="","",INDEX('Required State Input – Clinic'!L$12:L$2011,$AT1431)))</f>
        <v/>
      </c>
      <c r="M1431" s="169" t="str">
        <f>IF($AR1431="","",IF(INDEX('Required State Input – Clinic'!M$12:M$2011,$AT1431)="","",INDEX('Required State Input – Clinic'!M$12:M$2011,$AT1431)))</f>
        <v/>
      </c>
      <c r="N1431" s="169" t="str">
        <f>IF($AR1431="","",IF(INDEX('Required State Input – Clinic'!N$12:N$2011,$AT1431)="","",INDEX('Required State Input – Clinic'!N$12:N$2011,$AT1431)))</f>
        <v/>
      </c>
      <c r="O1431" s="170" t="str">
        <f>IF($AR1431="","",IF(INDEX('Required State Input – Clinic'!O$12:O$2011,$AT1431)="","",ROUND(INDEX('Required State Input – Clinic'!O$12:O$2011,$AT1431),2)))</f>
        <v/>
      </c>
      <c r="P1431" s="170" t="str">
        <f>IF($AR1431="","",IF(INDEX('Required State Input – Clinic'!P$12:P$2011,$AT1431)="","",ROUND(INDEX('Required State Input – Clinic'!P$12:P$2011,$AT1431),2)))</f>
        <v/>
      </c>
      <c r="Q1431" s="170" t="str">
        <f>IF($AR1431="","",IF(INDEX('Required State Input – Clinic'!Q$12:Q$2011,$AT1431)="","",ROUND(INDEX('Required State Input – Clinic'!Q$12:Q$2011,$AT1431),2)))</f>
        <v/>
      </c>
      <c r="R1431" s="276" t="str">
        <f t="shared" si="220"/>
        <v/>
      </c>
      <c r="S1431" s="171" t="str">
        <f>IF($AR1431="","",IF(INDEX('Required State Input – Clinic'!R$12:R$2011,$AT1431)="","",INDEX('Required State Input – Clinic'!R$12:R$2011,$AT1431)))</f>
        <v/>
      </c>
      <c r="T1431" s="169" t="str">
        <f>IF($AR1431="","",IF(INDEX('Required State Input – Clinic'!S$12:S$2011,$AT1431)="","",INDEX('Required State Input – Clinic'!S$12:S$2011,$AT1431)))</f>
        <v/>
      </c>
      <c r="U1431" s="170" t="str">
        <f>IF($AR1431="","",IF(INDEX('Required State Input – Clinic'!T$12:T$2011,$AT1431)="","",ROUND(INDEX('Required State Input – Clinic'!T$12:T$2011,$AT1431),2)))</f>
        <v/>
      </c>
      <c r="V1431" s="170" t="str">
        <f>IF($AR1431="","",IF(INDEX('Required State Input – Clinic'!U$12:U$2011,$AT1431)="","",ROUND(INDEX('Required State Input – Clinic'!U$12:U$2011,$AT1431),2)))</f>
        <v/>
      </c>
      <c r="W1431" s="170" t="str">
        <f>IF($AR1431="","",IF(INDEX('Required State Input – Clinic'!V$12:V$2011,$AT1431)="",0,ROUND(INDEX('Required State Input – Clinic'!V$12:V$2011,$AT1431),2)))</f>
        <v/>
      </c>
      <c r="X1431" s="170" t="str">
        <f>IF($AR1431="","",IF(INDEX('Required State Input – Clinic'!W$12:W$2011,$AT1431)="",0,ROUND(INDEX('Required State Input – Clinic'!W$12:W$2011,$AT1431),2)))</f>
        <v/>
      </c>
      <c r="Y1431" s="170" t="str">
        <f>IF($AR1431="","",IF(INDEX('Required State Input – Clinic'!X$12:X$2011,$AT1431)="",0,ROUND(INDEX('Required State Input – Clinic'!X$12:X$2011,$AT1431),2)))</f>
        <v/>
      </c>
      <c r="Z1431" s="180" t="str">
        <f t="shared" si="221"/>
        <v/>
      </c>
      <c r="AA1431" s="179" t="str">
        <f>IF($AR1431="","",IF(INDEX('Required State Input – Clinic'!Y$12:Y$2011,$AT1431)="","",INDEX('Required State Input – Clinic'!Y$12:Y$2011,$AT1431)))</f>
        <v/>
      </c>
      <c r="AB1431" s="172" t="str">
        <f>IF($AR1431="","",IF(INDEX('Required State Input – Clinic'!Z$12:Z$2011,$AT1431)="","",ROUND(INDEX('Required State Input – Clinic'!Z$12:Z$2011,$AT1431),4)))</f>
        <v/>
      </c>
      <c r="AC1431" s="172" t="str">
        <f>IF($AR1431="","",IF(INDEX('Required State Input – Clinic'!AA$12:AA$2011,$AT1431)="","",ROUND(INDEX('Required State Input – Clinic'!AA$12:AA$2011,$AT1431),4)))</f>
        <v/>
      </c>
      <c r="AD1431" s="180" t="str">
        <f t="shared" si="222"/>
        <v/>
      </c>
      <c r="AE1431" s="194" t="str">
        <f t="shared" si="223"/>
        <v/>
      </c>
      <c r="AF1431" s="177" t="str">
        <f>IF($AR1431="","",IF(INDEX('Required State Input – Clinic'!AB$12:AB$2011,$AT1431)="","",INDEX('Required State Input – Clinic'!AB$12:AB$2011,$AT1431)))</f>
        <v/>
      </c>
      <c r="AG1431" s="172" t="str">
        <f>IF($AR1431="","",IF(INDEX('Required State Input – Clinic'!AC$12:AC$2011,$AT1431)="","",ROUND(INDEX('Required State Input – Clinic'!AC$12:AC$2011,$AT1431),4)))</f>
        <v/>
      </c>
      <c r="AH1431" s="180" t="str">
        <f t="shared" si="224"/>
        <v/>
      </c>
      <c r="AI1431" s="173" t="str">
        <f>IF($AR1431="","",IF(INDEX('Required State Input – Clinic'!AD$12:AD$2011,$AT1431)="",0,ROUND(INDEX('Required State Input – Clinic'!AD$12:AD$2011,$AT1431),2)))</f>
        <v/>
      </c>
      <c r="AJ1431" s="180" t="str">
        <f t="shared" si="225"/>
        <v/>
      </c>
      <c r="AK1431" s="194" t="str">
        <f t="shared" si="226"/>
        <v/>
      </c>
      <c r="AL1431" s="170" t="str">
        <f>IF($AR1431="","",IF(INDEX('Required State Input – Clinic'!AE$12:AE$2011,$AT1431)="",0,ROUND(INDEX('Required State Input – Clinic'!AE$12:AE$2011,$AT1431),2)))</f>
        <v/>
      </c>
      <c r="AM1431" s="180" t="str">
        <f t="shared" si="227"/>
        <v/>
      </c>
      <c r="AR1431" t="str">
        <f t="shared" si="228"/>
        <v/>
      </c>
      <c r="AS1431" t="str">
        <f t="shared" si="229"/>
        <v/>
      </c>
      <c r="AT1431" t="str">
        <f>IF(AR1431="","",MATCH(AS1431,'Required State Input – Clinic'!$AS$12:$AS$2011,FALSE))</f>
        <v/>
      </c>
    </row>
    <row r="1432" spans="1:46" x14ac:dyDescent="0.25">
      <c r="A1432" s="218" t="s">
        <v>257</v>
      </c>
      <c r="B1432" s="174" t="str">
        <f>IF($AR1432="","",IF(INDEX('Required State Input – Clinic'!B$12:B$2011,$AT1432)="","",INDEX('Required State Input – Clinic'!B$12:B$2011,$AT1432)))</f>
        <v/>
      </c>
      <c r="C1432" s="168" t="str">
        <f>IF($AR1432="","",IF(INDEX('Required State Input – Clinic'!C$12:C$2011,$AT1432)="","",INDEX('Required State Input – Clinic'!C$12:C$2011,$AT1432)))</f>
        <v/>
      </c>
      <c r="D1432" s="175" t="str">
        <f>IF($AR1432="","",IF(INDEX('Required State Input – Clinic'!D$12:D$2011,$AT1432)="","",INDEX('Required State Input – Clinic'!D$12:D$2011,$AT1432)))</f>
        <v/>
      </c>
      <c r="E1432" s="174" t="str">
        <f>IF($AR1432="","",IF(INDEX('Required State Input – Clinic'!E$12:E$2011,$AT1432)="","",INDEX('Required State Input – Clinic'!E$12:E$2011,$AT1432)))</f>
        <v/>
      </c>
      <c r="F1432" s="176" t="str">
        <f>IF($AR1432="","",IF(INDEX('Required State Input – Clinic'!F$12:F$2011,$AT1432)="","",INDEX('Required State Input – Clinic'!F$12:F$2011,$AT1432)))</f>
        <v/>
      </c>
      <c r="G1432" s="176" t="str">
        <f>IF($AR1432="","",IF(INDEX('Required State Input – Clinic'!G$12:G$2011,$AT1432)="","",INDEX('Required State Input – Clinic'!G$12:G$2011,$AT1432)))</f>
        <v/>
      </c>
      <c r="H1432" s="176" t="str">
        <f>IF($AR1432="","",IF(INDEX('Required State Input – Clinic'!H$12:H$2011,$AT1432)="","",INDEX('Required State Input – Clinic'!H$12:H$2011,$AT1432)))</f>
        <v/>
      </c>
      <c r="I1432" s="177" t="str">
        <f>IF($AR1432="","",IF(INDEX('Required State Input – Clinic'!I$12:I$2011,$AT1432)="","",INDEX('Required State Input – Clinic'!I$12:I$2011,$AT1432)))</f>
        <v/>
      </c>
      <c r="J1432" s="176" t="str">
        <f>IF($AR1432="","",IF(INDEX('Required State Input – Clinic'!J$12:J$2011,$AT1432)="","",INDEX('Required State Input – Clinic'!J$12:J$2011,$AT1432)))</f>
        <v/>
      </c>
      <c r="K1432" s="178" t="str">
        <f>IF($AR1432="","",IF(INDEX('Required State Input – Clinic'!K$12:K$2011,$AT1432)="","",INDEX('Required State Input – Clinic'!K$12:K$2011,$AT1432)))</f>
        <v/>
      </c>
      <c r="L1432" s="179" t="str">
        <f>IF($AR1432="","",IF(INDEX('Required State Input – Clinic'!L$12:L$2011,$AT1432)="","",INDEX('Required State Input – Clinic'!L$12:L$2011,$AT1432)))</f>
        <v/>
      </c>
      <c r="M1432" s="169" t="str">
        <f>IF($AR1432="","",IF(INDEX('Required State Input – Clinic'!M$12:M$2011,$AT1432)="","",INDEX('Required State Input – Clinic'!M$12:M$2011,$AT1432)))</f>
        <v/>
      </c>
      <c r="N1432" s="169" t="str">
        <f>IF($AR1432="","",IF(INDEX('Required State Input – Clinic'!N$12:N$2011,$AT1432)="","",INDEX('Required State Input – Clinic'!N$12:N$2011,$AT1432)))</f>
        <v/>
      </c>
      <c r="O1432" s="170" t="str">
        <f>IF($AR1432="","",IF(INDEX('Required State Input – Clinic'!O$12:O$2011,$AT1432)="","",ROUND(INDEX('Required State Input – Clinic'!O$12:O$2011,$AT1432),2)))</f>
        <v/>
      </c>
      <c r="P1432" s="170" t="str">
        <f>IF($AR1432="","",IF(INDEX('Required State Input – Clinic'!P$12:P$2011,$AT1432)="","",ROUND(INDEX('Required State Input – Clinic'!P$12:P$2011,$AT1432),2)))</f>
        <v/>
      </c>
      <c r="Q1432" s="170" t="str">
        <f>IF($AR1432="","",IF(INDEX('Required State Input – Clinic'!Q$12:Q$2011,$AT1432)="","",ROUND(INDEX('Required State Input – Clinic'!Q$12:Q$2011,$AT1432),2)))</f>
        <v/>
      </c>
      <c r="R1432" s="276" t="str">
        <f t="shared" si="220"/>
        <v/>
      </c>
      <c r="S1432" s="171" t="str">
        <f>IF($AR1432="","",IF(INDEX('Required State Input – Clinic'!R$12:R$2011,$AT1432)="","",INDEX('Required State Input – Clinic'!R$12:R$2011,$AT1432)))</f>
        <v/>
      </c>
      <c r="T1432" s="169" t="str">
        <f>IF($AR1432="","",IF(INDEX('Required State Input – Clinic'!S$12:S$2011,$AT1432)="","",INDEX('Required State Input – Clinic'!S$12:S$2011,$AT1432)))</f>
        <v/>
      </c>
      <c r="U1432" s="170" t="str">
        <f>IF($AR1432="","",IF(INDEX('Required State Input – Clinic'!T$12:T$2011,$AT1432)="","",ROUND(INDEX('Required State Input – Clinic'!T$12:T$2011,$AT1432),2)))</f>
        <v/>
      </c>
      <c r="V1432" s="170" t="str">
        <f>IF($AR1432="","",IF(INDEX('Required State Input – Clinic'!U$12:U$2011,$AT1432)="","",ROUND(INDEX('Required State Input – Clinic'!U$12:U$2011,$AT1432),2)))</f>
        <v/>
      </c>
      <c r="W1432" s="170" t="str">
        <f>IF($AR1432="","",IF(INDEX('Required State Input – Clinic'!V$12:V$2011,$AT1432)="",0,ROUND(INDEX('Required State Input – Clinic'!V$12:V$2011,$AT1432),2)))</f>
        <v/>
      </c>
      <c r="X1432" s="170" t="str">
        <f>IF($AR1432="","",IF(INDEX('Required State Input – Clinic'!W$12:W$2011,$AT1432)="",0,ROUND(INDEX('Required State Input – Clinic'!W$12:W$2011,$AT1432),2)))</f>
        <v/>
      </c>
      <c r="Y1432" s="170" t="str">
        <f>IF($AR1432="","",IF(INDEX('Required State Input – Clinic'!X$12:X$2011,$AT1432)="",0,ROUND(INDEX('Required State Input – Clinic'!X$12:X$2011,$AT1432),2)))</f>
        <v/>
      </c>
      <c r="Z1432" s="180" t="str">
        <f t="shared" si="221"/>
        <v/>
      </c>
      <c r="AA1432" s="179" t="str">
        <f>IF($AR1432="","",IF(INDEX('Required State Input – Clinic'!Y$12:Y$2011,$AT1432)="","",INDEX('Required State Input – Clinic'!Y$12:Y$2011,$AT1432)))</f>
        <v/>
      </c>
      <c r="AB1432" s="172" t="str">
        <f>IF($AR1432="","",IF(INDEX('Required State Input – Clinic'!Z$12:Z$2011,$AT1432)="","",ROUND(INDEX('Required State Input – Clinic'!Z$12:Z$2011,$AT1432),4)))</f>
        <v/>
      </c>
      <c r="AC1432" s="172" t="str">
        <f>IF($AR1432="","",IF(INDEX('Required State Input – Clinic'!AA$12:AA$2011,$AT1432)="","",ROUND(INDEX('Required State Input – Clinic'!AA$12:AA$2011,$AT1432),4)))</f>
        <v/>
      </c>
      <c r="AD1432" s="180" t="str">
        <f t="shared" si="222"/>
        <v/>
      </c>
      <c r="AE1432" s="194" t="str">
        <f t="shared" si="223"/>
        <v/>
      </c>
      <c r="AF1432" s="177" t="str">
        <f>IF($AR1432="","",IF(INDEX('Required State Input – Clinic'!AB$12:AB$2011,$AT1432)="","",INDEX('Required State Input – Clinic'!AB$12:AB$2011,$AT1432)))</f>
        <v/>
      </c>
      <c r="AG1432" s="172" t="str">
        <f>IF($AR1432="","",IF(INDEX('Required State Input – Clinic'!AC$12:AC$2011,$AT1432)="","",ROUND(INDEX('Required State Input – Clinic'!AC$12:AC$2011,$AT1432),4)))</f>
        <v/>
      </c>
      <c r="AH1432" s="180" t="str">
        <f t="shared" si="224"/>
        <v/>
      </c>
      <c r="AI1432" s="173" t="str">
        <f>IF($AR1432="","",IF(INDEX('Required State Input – Clinic'!AD$12:AD$2011,$AT1432)="",0,ROUND(INDEX('Required State Input – Clinic'!AD$12:AD$2011,$AT1432),2)))</f>
        <v/>
      </c>
      <c r="AJ1432" s="180" t="str">
        <f t="shared" si="225"/>
        <v/>
      </c>
      <c r="AK1432" s="194" t="str">
        <f t="shared" si="226"/>
        <v/>
      </c>
      <c r="AL1432" s="170" t="str">
        <f>IF($AR1432="","",IF(INDEX('Required State Input – Clinic'!AE$12:AE$2011,$AT1432)="",0,ROUND(INDEX('Required State Input – Clinic'!AE$12:AE$2011,$AT1432),2)))</f>
        <v/>
      </c>
      <c r="AM1432" s="180" t="str">
        <f t="shared" si="227"/>
        <v/>
      </c>
      <c r="AR1432" t="str">
        <f t="shared" si="228"/>
        <v/>
      </c>
      <c r="AS1432" t="str">
        <f t="shared" si="229"/>
        <v/>
      </c>
      <c r="AT1432" t="str">
        <f>IF(AR1432="","",MATCH(AS1432,'Required State Input – Clinic'!$AS$12:$AS$2011,FALSE))</f>
        <v/>
      </c>
    </row>
    <row r="1433" spans="1:46" x14ac:dyDescent="0.25">
      <c r="A1433" s="218" t="s">
        <v>257</v>
      </c>
      <c r="B1433" s="174" t="str">
        <f>IF($AR1433="","",IF(INDEX('Required State Input – Clinic'!B$12:B$2011,$AT1433)="","",INDEX('Required State Input – Clinic'!B$12:B$2011,$AT1433)))</f>
        <v/>
      </c>
      <c r="C1433" s="168" t="str">
        <f>IF($AR1433="","",IF(INDEX('Required State Input – Clinic'!C$12:C$2011,$AT1433)="","",INDEX('Required State Input – Clinic'!C$12:C$2011,$AT1433)))</f>
        <v/>
      </c>
      <c r="D1433" s="175" t="str">
        <f>IF($AR1433="","",IF(INDEX('Required State Input – Clinic'!D$12:D$2011,$AT1433)="","",INDEX('Required State Input – Clinic'!D$12:D$2011,$AT1433)))</f>
        <v/>
      </c>
      <c r="E1433" s="174" t="str">
        <f>IF($AR1433="","",IF(INDEX('Required State Input – Clinic'!E$12:E$2011,$AT1433)="","",INDEX('Required State Input – Clinic'!E$12:E$2011,$AT1433)))</f>
        <v/>
      </c>
      <c r="F1433" s="176" t="str">
        <f>IF($AR1433="","",IF(INDEX('Required State Input – Clinic'!F$12:F$2011,$AT1433)="","",INDEX('Required State Input – Clinic'!F$12:F$2011,$AT1433)))</f>
        <v/>
      </c>
      <c r="G1433" s="176" t="str">
        <f>IF($AR1433="","",IF(INDEX('Required State Input – Clinic'!G$12:G$2011,$AT1433)="","",INDEX('Required State Input – Clinic'!G$12:G$2011,$AT1433)))</f>
        <v/>
      </c>
      <c r="H1433" s="176" t="str">
        <f>IF($AR1433="","",IF(INDEX('Required State Input – Clinic'!H$12:H$2011,$AT1433)="","",INDEX('Required State Input – Clinic'!H$12:H$2011,$AT1433)))</f>
        <v/>
      </c>
      <c r="I1433" s="177" t="str">
        <f>IF($AR1433="","",IF(INDEX('Required State Input – Clinic'!I$12:I$2011,$AT1433)="","",INDEX('Required State Input – Clinic'!I$12:I$2011,$AT1433)))</f>
        <v/>
      </c>
      <c r="J1433" s="176" t="str">
        <f>IF($AR1433="","",IF(INDEX('Required State Input – Clinic'!J$12:J$2011,$AT1433)="","",INDEX('Required State Input – Clinic'!J$12:J$2011,$AT1433)))</f>
        <v/>
      </c>
      <c r="K1433" s="178" t="str">
        <f>IF($AR1433="","",IF(INDEX('Required State Input – Clinic'!K$12:K$2011,$AT1433)="","",INDEX('Required State Input – Clinic'!K$12:K$2011,$AT1433)))</f>
        <v/>
      </c>
      <c r="L1433" s="179" t="str">
        <f>IF($AR1433="","",IF(INDEX('Required State Input – Clinic'!L$12:L$2011,$AT1433)="","",INDEX('Required State Input – Clinic'!L$12:L$2011,$AT1433)))</f>
        <v/>
      </c>
      <c r="M1433" s="169" t="str">
        <f>IF($AR1433="","",IF(INDEX('Required State Input – Clinic'!M$12:M$2011,$AT1433)="","",INDEX('Required State Input – Clinic'!M$12:M$2011,$AT1433)))</f>
        <v/>
      </c>
      <c r="N1433" s="169" t="str">
        <f>IF($AR1433="","",IF(INDEX('Required State Input – Clinic'!N$12:N$2011,$AT1433)="","",INDEX('Required State Input – Clinic'!N$12:N$2011,$AT1433)))</f>
        <v/>
      </c>
      <c r="O1433" s="170" t="str">
        <f>IF($AR1433="","",IF(INDEX('Required State Input – Clinic'!O$12:O$2011,$AT1433)="","",ROUND(INDEX('Required State Input – Clinic'!O$12:O$2011,$AT1433),2)))</f>
        <v/>
      </c>
      <c r="P1433" s="170" t="str">
        <f>IF($AR1433="","",IF(INDEX('Required State Input – Clinic'!P$12:P$2011,$AT1433)="","",ROUND(INDEX('Required State Input – Clinic'!P$12:P$2011,$AT1433),2)))</f>
        <v/>
      </c>
      <c r="Q1433" s="170" t="str">
        <f>IF($AR1433="","",IF(INDEX('Required State Input – Clinic'!Q$12:Q$2011,$AT1433)="","",ROUND(INDEX('Required State Input – Clinic'!Q$12:Q$2011,$AT1433),2)))</f>
        <v/>
      </c>
      <c r="R1433" s="276" t="str">
        <f t="shared" si="220"/>
        <v/>
      </c>
      <c r="S1433" s="171" t="str">
        <f>IF($AR1433="","",IF(INDEX('Required State Input – Clinic'!R$12:R$2011,$AT1433)="","",INDEX('Required State Input – Clinic'!R$12:R$2011,$AT1433)))</f>
        <v/>
      </c>
      <c r="T1433" s="169" t="str">
        <f>IF($AR1433="","",IF(INDEX('Required State Input – Clinic'!S$12:S$2011,$AT1433)="","",INDEX('Required State Input – Clinic'!S$12:S$2011,$AT1433)))</f>
        <v/>
      </c>
      <c r="U1433" s="170" t="str">
        <f>IF($AR1433="","",IF(INDEX('Required State Input – Clinic'!T$12:T$2011,$AT1433)="","",ROUND(INDEX('Required State Input – Clinic'!T$12:T$2011,$AT1433),2)))</f>
        <v/>
      </c>
      <c r="V1433" s="170" t="str">
        <f>IF($AR1433="","",IF(INDEX('Required State Input – Clinic'!U$12:U$2011,$AT1433)="","",ROUND(INDEX('Required State Input – Clinic'!U$12:U$2011,$AT1433),2)))</f>
        <v/>
      </c>
      <c r="W1433" s="170" t="str">
        <f>IF($AR1433="","",IF(INDEX('Required State Input – Clinic'!V$12:V$2011,$AT1433)="",0,ROUND(INDEX('Required State Input – Clinic'!V$12:V$2011,$AT1433),2)))</f>
        <v/>
      </c>
      <c r="X1433" s="170" t="str">
        <f>IF($AR1433="","",IF(INDEX('Required State Input – Clinic'!W$12:W$2011,$AT1433)="",0,ROUND(INDEX('Required State Input – Clinic'!W$12:W$2011,$AT1433),2)))</f>
        <v/>
      </c>
      <c r="Y1433" s="170" t="str">
        <f>IF($AR1433="","",IF(INDEX('Required State Input – Clinic'!X$12:X$2011,$AT1433)="",0,ROUND(INDEX('Required State Input – Clinic'!X$12:X$2011,$AT1433),2)))</f>
        <v/>
      </c>
      <c r="Z1433" s="180" t="str">
        <f t="shared" si="221"/>
        <v/>
      </c>
      <c r="AA1433" s="179" t="str">
        <f>IF($AR1433="","",IF(INDEX('Required State Input – Clinic'!Y$12:Y$2011,$AT1433)="","",INDEX('Required State Input – Clinic'!Y$12:Y$2011,$AT1433)))</f>
        <v/>
      </c>
      <c r="AB1433" s="172" t="str">
        <f>IF($AR1433="","",IF(INDEX('Required State Input – Clinic'!Z$12:Z$2011,$AT1433)="","",ROUND(INDEX('Required State Input – Clinic'!Z$12:Z$2011,$AT1433),4)))</f>
        <v/>
      </c>
      <c r="AC1433" s="172" t="str">
        <f>IF($AR1433="","",IF(INDEX('Required State Input – Clinic'!AA$12:AA$2011,$AT1433)="","",ROUND(INDEX('Required State Input – Clinic'!AA$12:AA$2011,$AT1433),4)))</f>
        <v/>
      </c>
      <c r="AD1433" s="180" t="str">
        <f t="shared" si="222"/>
        <v/>
      </c>
      <c r="AE1433" s="194" t="str">
        <f t="shared" si="223"/>
        <v/>
      </c>
      <c r="AF1433" s="177" t="str">
        <f>IF($AR1433="","",IF(INDEX('Required State Input – Clinic'!AB$12:AB$2011,$AT1433)="","",INDEX('Required State Input – Clinic'!AB$12:AB$2011,$AT1433)))</f>
        <v/>
      </c>
      <c r="AG1433" s="172" t="str">
        <f>IF($AR1433="","",IF(INDEX('Required State Input – Clinic'!AC$12:AC$2011,$AT1433)="","",ROUND(INDEX('Required State Input – Clinic'!AC$12:AC$2011,$AT1433),4)))</f>
        <v/>
      </c>
      <c r="AH1433" s="180" t="str">
        <f t="shared" si="224"/>
        <v/>
      </c>
      <c r="AI1433" s="173" t="str">
        <f>IF($AR1433="","",IF(INDEX('Required State Input – Clinic'!AD$12:AD$2011,$AT1433)="",0,ROUND(INDEX('Required State Input – Clinic'!AD$12:AD$2011,$AT1433),2)))</f>
        <v/>
      </c>
      <c r="AJ1433" s="180" t="str">
        <f t="shared" si="225"/>
        <v/>
      </c>
      <c r="AK1433" s="194" t="str">
        <f t="shared" si="226"/>
        <v/>
      </c>
      <c r="AL1433" s="170" t="str">
        <f>IF($AR1433="","",IF(INDEX('Required State Input – Clinic'!AE$12:AE$2011,$AT1433)="",0,ROUND(INDEX('Required State Input – Clinic'!AE$12:AE$2011,$AT1433),2)))</f>
        <v/>
      </c>
      <c r="AM1433" s="180" t="str">
        <f t="shared" si="227"/>
        <v/>
      </c>
      <c r="AR1433" t="str">
        <f t="shared" si="228"/>
        <v/>
      </c>
      <c r="AS1433" t="str">
        <f t="shared" si="229"/>
        <v/>
      </c>
      <c r="AT1433" t="str">
        <f>IF(AR1433="","",MATCH(AS1433,'Required State Input – Clinic'!$AS$12:$AS$2011,FALSE))</f>
        <v/>
      </c>
    </row>
    <row r="1434" spans="1:46" x14ac:dyDescent="0.25">
      <c r="A1434" s="218" t="s">
        <v>257</v>
      </c>
      <c r="B1434" s="174" t="str">
        <f>IF($AR1434="","",IF(INDEX('Required State Input – Clinic'!B$12:B$2011,$AT1434)="","",INDEX('Required State Input – Clinic'!B$12:B$2011,$AT1434)))</f>
        <v/>
      </c>
      <c r="C1434" s="168" t="str">
        <f>IF($AR1434="","",IF(INDEX('Required State Input – Clinic'!C$12:C$2011,$AT1434)="","",INDEX('Required State Input – Clinic'!C$12:C$2011,$AT1434)))</f>
        <v/>
      </c>
      <c r="D1434" s="175" t="str">
        <f>IF($AR1434="","",IF(INDEX('Required State Input – Clinic'!D$12:D$2011,$AT1434)="","",INDEX('Required State Input – Clinic'!D$12:D$2011,$AT1434)))</f>
        <v/>
      </c>
      <c r="E1434" s="174" t="str">
        <f>IF($AR1434="","",IF(INDEX('Required State Input – Clinic'!E$12:E$2011,$AT1434)="","",INDEX('Required State Input – Clinic'!E$12:E$2011,$AT1434)))</f>
        <v/>
      </c>
      <c r="F1434" s="176" t="str">
        <f>IF($AR1434="","",IF(INDEX('Required State Input – Clinic'!F$12:F$2011,$AT1434)="","",INDEX('Required State Input – Clinic'!F$12:F$2011,$AT1434)))</f>
        <v/>
      </c>
      <c r="G1434" s="176" t="str">
        <f>IF($AR1434="","",IF(INDEX('Required State Input – Clinic'!G$12:G$2011,$AT1434)="","",INDEX('Required State Input – Clinic'!G$12:G$2011,$AT1434)))</f>
        <v/>
      </c>
      <c r="H1434" s="176" t="str">
        <f>IF($AR1434="","",IF(INDEX('Required State Input – Clinic'!H$12:H$2011,$AT1434)="","",INDEX('Required State Input – Clinic'!H$12:H$2011,$AT1434)))</f>
        <v/>
      </c>
      <c r="I1434" s="177" t="str">
        <f>IF($AR1434="","",IF(INDEX('Required State Input – Clinic'!I$12:I$2011,$AT1434)="","",INDEX('Required State Input – Clinic'!I$12:I$2011,$AT1434)))</f>
        <v/>
      </c>
      <c r="J1434" s="176" t="str">
        <f>IF($AR1434="","",IF(INDEX('Required State Input – Clinic'!J$12:J$2011,$AT1434)="","",INDEX('Required State Input – Clinic'!J$12:J$2011,$AT1434)))</f>
        <v/>
      </c>
      <c r="K1434" s="178" t="str">
        <f>IF($AR1434="","",IF(INDEX('Required State Input – Clinic'!K$12:K$2011,$AT1434)="","",INDEX('Required State Input – Clinic'!K$12:K$2011,$AT1434)))</f>
        <v/>
      </c>
      <c r="L1434" s="179" t="str">
        <f>IF($AR1434="","",IF(INDEX('Required State Input – Clinic'!L$12:L$2011,$AT1434)="","",INDEX('Required State Input – Clinic'!L$12:L$2011,$AT1434)))</f>
        <v/>
      </c>
      <c r="M1434" s="169" t="str">
        <f>IF($AR1434="","",IF(INDEX('Required State Input – Clinic'!M$12:M$2011,$AT1434)="","",INDEX('Required State Input – Clinic'!M$12:M$2011,$AT1434)))</f>
        <v/>
      </c>
      <c r="N1434" s="169" t="str">
        <f>IF($AR1434="","",IF(INDEX('Required State Input – Clinic'!N$12:N$2011,$AT1434)="","",INDEX('Required State Input – Clinic'!N$12:N$2011,$AT1434)))</f>
        <v/>
      </c>
      <c r="O1434" s="170" t="str">
        <f>IF($AR1434="","",IF(INDEX('Required State Input – Clinic'!O$12:O$2011,$AT1434)="","",ROUND(INDEX('Required State Input – Clinic'!O$12:O$2011,$AT1434),2)))</f>
        <v/>
      </c>
      <c r="P1434" s="170" t="str">
        <f>IF($AR1434="","",IF(INDEX('Required State Input – Clinic'!P$12:P$2011,$AT1434)="","",ROUND(INDEX('Required State Input – Clinic'!P$12:P$2011,$AT1434),2)))</f>
        <v/>
      </c>
      <c r="Q1434" s="170" t="str">
        <f>IF($AR1434="","",IF(INDEX('Required State Input – Clinic'!Q$12:Q$2011,$AT1434)="","",ROUND(INDEX('Required State Input – Clinic'!Q$12:Q$2011,$AT1434),2)))</f>
        <v/>
      </c>
      <c r="R1434" s="276" t="str">
        <f t="shared" si="220"/>
        <v/>
      </c>
      <c r="S1434" s="171" t="str">
        <f>IF($AR1434="","",IF(INDEX('Required State Input – Clinic'!R$12:R$2011,$AT1434)="","",INDEX('Required State Input – Clinic'!R$12:R$2011,$AT1434)))</f>
        <v/>
      </c>
      <c r="T1434" s="169" t="str">
        <f>IF($AR1434="","",IF(INDEX('Required State Input – Clinic'!S$12:S$2011,$AT1434)="","",INDEX('Required State Input – Clinic'!S$12:S$2011,$AT1434)))</f>
        <v/>
      </c>
      <c r="U1434" s="170" t="str">
        <f>IF($AR1434="","",IF(INDEX('Required State Input – Clinic'!T$12:T$2011,$AT1434)="","",ROUND(INDEX('Required State Input – Clinic'!T$12:T$2011,$AT1434),2)))</f>
        <v/>
      </c>
      <c r="V1434" s="170" t="str">
        <f>IF($AR1434="","",IF(INDEX('Required State Input – Clinic'!U$12:U$2011,$AT1434)="","",ROUND(INDEX('Required State Input – Clinic'!U$12:U$2011,$AT1434),2)))</f>
        <v/>
      </c>
      <c r="W1434" s="170" t="str">
        <f>IF($AR1434="","",IF(INDEX('Required State Input – Clinic'!V$12:V$2011,$AT1434)="",0,ROUND(INDEX('Required State Input – Clinic'!V$12:V$2011,$AT1434),2)))</f>
        <v/>
      </c>
      <c r="X1434" s="170" t="str">
        <f>IF($AR1434="","",IF(INDEX('Required State Input – Clinic'!W$12:W$2011,$AT1434)="",0,ROUND(INDEX('Required State Input – Clinic'!W$12:W$2011,$AT1434),2)))</f>
        <v/>
      </c>
      <c r="Y1434" s="170" t="str">
        <f>IF($AR1434="","",IF(INDEX('Required State Input – Clinic'!X$12:X$2011,$AT1434)="",0,ROUND(INDEX('Required State Input – Clinic'!X$12:X$2011,$AT1434),2)))</f>
        <v/>
      </c>
      <c r="Z1434" s="180" t="str">
        <f t="shared" si="221"/>
        <v/>
      </c>
      <c r="AA1434" s="179" t="str">
        <f>IF($AR1434="","",IF(INDEX('Required State Input – Clinic'!Y$12:Y$2011,$AT1434)="","",INDEX('Required State Input – Clinic'!Y$12:Y$2011,$AT1434)))</f>
        <v/>
      </c>
      <c r="AB1434" s="172" t="str">
        <f>IF($AR1434="","",IF(INDEX('Required State Input – Clinic'!Z$12:Z$2011,$AT1434)="","",ROUND(INDEX('Required State Input – Clinic'!Z$12:Z$2011,$AT1434),4)))</f>
        <v/>
      </c>
      <c r="AC1434" s="172" t="str">
        <f>IF($AR1434="","",IF(INDEX('Required State Input – Clinic'!AA$12:AA$2011,$AT1434)="","",ROUND(INDEX('Required State Input – Clinic'!AA$12:AA$2011,$AT1434),4)))</f>
        <v/>
      </c>
      <c r="AD1434" s="180" t="str">
        <f t="shared" si="222"/>
        <v/>
      </c>
      <c r="AE1434" s="194" t="str">
        <f t="shared" si="223"/>
        <v/>
      </c>
      <c r="AF1434" s="177" t="str">
        <f>IF($AR1434="","",IF(INDEX('Required State Input – Clinic'!AB$12:AB$2011,$AT1434)="","",INDEX('Required State Input – Clinic'!AB$12:AB$2011,$AT1434)))</f>
        <v/>
      </c>
      <c r="AG1434" s="172" t="str">
        <f>IF($AR1434="","",IF(INDEX('Required State Input – Clinic'!AC$12:AC$2011,$AT1434)="","",ROUND(INDEX('Required State Input – Clinic'!AC$12:AC$2011,$AT1434),4)))</f>
        <v/>
      </c>
      <c r="AH1434" s="180" t="str">
        <f t="shared" si="224"/>
        <v/>
      </c>
      <c r="AI1434" s="173" t="str">
        <f>IF($AR1434="","",IF(INDEX('Required State Input – Clinic'!AD$12:AD$2011,$AT1434)="",0,ROUND(INDEX('Required State Input – Clinic'!AD$12:AD$2011,$AT1434),2)))</f>
        <v/>
      </c>
      <c r="AJ1434" s="180" t="str">
        <f t="shared" si="225"/>
        <v/>
      </c>
      <c r="AK1434" s="194" t="str">
        <f t="shared" si="226"/>
        <v/>
      </c>
      <c r="AL1434" s="170" t="str">
        <f>IF($AR1434="","",IF(INDEX('Required State Input – Clinic'!AE$12:AE$2011,$AT1434)="",0,ROUND(INDEX('Required State Input – Clinic'!AE$12:AE$2011,$AT1434),2)))</f>
        <v/>
      </c>
      <c r="AM1434" s="180" t="str">
        <f t="shared" si="227"/>
        <v/>
      </c>
      <c r="AR1434" t="str">
        <f t="shared" si="228"/>
        <v/>
      </c>
      <c r="AS1434" t="str">
        <f t="shared" si="229"/>
        <v/>
      </c>
      <c r="AT1434" t="str">
        <f>IF(AR1434="","",MATCH(AS1434,'Required State Input – Clinic'!$AS$12:$AS$2011,FALSE))</f>
        <v/>
      </c>
    </row>
    <row r="1435" spans="1:46" x14ac:dyDescent="0.25">
      <c r="A1435" s="218" t="s">
        <v>257</v>
      </c>
      <c r="B1435" s="174" t="str">
        <f>IF($AR1435="","",IF(INDEX('Required State Input – Clinic'!B$12:B$2011,$AT1435)="","",INDEX('Required State Input – Clinic'!B$12:B$2011,$AT1435)))</f>
        <v/>
      </c>
      <c r="C1435" s="168" t="str">
        <f>IF($AR1435="","",IF(INDEX('Required State Input – Clinic'!C$12:C$2011,$AT1435)="","",INDEX('Required State Input – Clinic'!C$12:C$2011,$AT1435)))</f>
        <v/>
      </c>
      <c r="D1435" s="175" t="str">
        <f>IF($AR1435="","",IF(INDEX('Required State Input – Clinic'!D$12:D$2011,$AT1435)="","",INDEX('Required State Input – Clinic'!D$12:D$2011,$AT1435)))</f>
        <v/>
      </c>
      <c r="E1435" s="174" t="str">
        <f>IF($AR1435="","",IF(INDEX('Required State Input – Clinic'!E$12:E$2011,$AT1435)="","",INDEX('Required State Input – Clinic'!E$12:E$2011,$AT1435)))</f>
        <v/>
      </c>
      <c r="F1435" s="176" t="str">
        <f>IF($AR1435="","",IF(INDEX('Required State Input – Clinic'!F$12:F$2011,$AT1435)="","",INDEX('Required State Input – Clinic'!F$12:F$2011,$AT1435)))</f>
        <v/>
      </c>
      <c r="G1435" s="176" t="str">
        <f>IF($AR1435="","",IF(INDEX('Required State Input – Clinic'!G$12:G$2011,$AT1435)="","",INDEX('Required State Input – Clinic'!G$12:G$2011,$AT1435)))</f>
        <v/>
      </c>
      <c r="H1435" s="176" t="str">
        <f>IF($AR1435="","",IF(INDEX('Required State Input – Clinic'!H$12:H$2011,$AT1435)="","",INDEX('Required State Input – Clinic'!H$12:H$2011,$AT1435)))</f>
        <v/>
      </c>
      <c r="I1435" s="177" t="str">
        <f>IF($AR1435="","",IF(INDEX('Required State Input – Clinic'!I$12:I$2011,$AT1435)="","",INDEX('Required State Input – Clinic'!I$12:I$2011,$AT1435)))</f>
        <v/>
      </c>
      <c r="J1435" s="176" t="str">
        <f>IF($AR1435="","",IF(INDEX('Required State Input – Clinic'!J$12:J$2011,$AT1435)="","",INDEX('Required State Input – Clinic'!J$12:J$2011,$AT1435)))</f>
        <v/>
      </c>
      <c r="K1435" s="178" t="str">
        <f>IF($AR1435="","",IF(INDEX('Required State Input – Clinic'!K$12:K$2011,$AT1435)="","",INDEX('Required State Input – Clinic'!K$12:K$2011,$AT1435)))</f>
        <v/>
      </c>
      <c r="L1435" s="179" t="str">
        <f>IF($AR1435="","",IF(INDEX('Required State Input – Clinic'!L$12:L$2011,$AT1435)="","",INDEX('Required State Input – Clinic'!L$12:L$2011,$AT1435)))</f>
        <v/>
      </c>
      <c r="M1435" s="169" t="str">
        <f>IF($AR1435="","",IF(INDEX('Required State Input – Clinic'!M$12:M$2011,$AT1435)="","",INDEX('Required State Input – Clinic'!M$12:M$2011,$AT1435)))</f>
        <v/>
      </c>
      <c r="N1435" s="169" t="str">
        <f>IF($AR1435="","",IF(INDEX('Required State Input – Clinic'!N$12:N$2011,$AT1435)="","",INDEX('Required State Input – Clinic'!N$12:N$2011,$AT1435)))</f>
        <v/>
      </c>
      <c r="O1435" s="170" t="str">
        <f>IF($AR1435="","",IF(INDEX('Required State Input – Clinic'!O$12:O$2011,$AT1435)="","",ROUND(INDEX('Required State Input – Clinic'!O$12:O$2011,$AT1435),2)))</f>
        <v/>
      </c>
      <c r="P1435" s="170" t="str">
        <f>IF($AR1435="","",IF(INDEX('Required State Input – Clinic'!P$12:P$2011,$AT1435)="","",ROUND(INDEX('Required State Input – Clinic'!P$12:P$2011,$AT1435),2)))</f>
        <v/>
      </c>
      <c r="Q1435" s="170" t="str">
        <f>IF($AR1435="","",IF(INDEX('Required State Input – Clinic'!Q$12:Q$2011,$AT1435)="","",ROUND(INDEX('Required State Input – Clinic'!Q$12:Q$2011,$AT1435),2)))</f>
        <v/>
      </c>
      <c r="R1435" s="276" t="str">
        <f t="shared" si="220"/>
        <v/>
      </c>
      <c r="S1435" s="171" t="str">
        <f>IF($AR1435="","",IF(INDEX('Required State Input – Clinic'!R$12:R$2011,$AT1435)="","",INDEX('Required State Input – Clinic'!R$12:R$2011,$AT1435)))</f>
        <v/>
      </c>
      <c r="T1435" s="169" t="str">
        <f>IF($AR1435="","",IF(INDEX('Required State Input – Clinic'!S$12:S$2011,$AT1435)="","",INDEX('Required State Input – Clinic'!S$12:S$2011,$AT1435)))</f>
        <v/>
      </c>
      <c r="U1435" s="170" t="str">
        <f>IF($AR1435="","",IF(INDEX('Required State Input – Clinic'!T$12:T$2011,$AT1435)="","",ROUND(INDEX('Required State Input – Clinic'!T$12:T$2011,$AT1435),2)))</f>
        <v/>
      </c>
      <c r="V1435" s="170" t="str">
        <f>IF($AR1435="","",IF(INDEX('Required State Input – Clinic'!U$12:U$2011,$AT1435)="","",ROUND(INDEX('Required State Input – Clinic'!U$12:U$2011,$AT1435),2)))</f>
        <v/>
      </c>
      <c r="W1435" s="170" t="str">
        <f>IF($AR1435="","",IF(INDEX('Required State Input – Clinic'!V$12:V$2011,$AT1435)="",0,ROUND(INDEX('Required State Input – Clinic'!V$12:V$2011,$AT1435),2)))</f>
        <v/>
      </c>
      <c r="X1435" s="170" t="str">
        <f>IF($AR1435="","",IF(INDEX('Required State Input – Clinic'!W$12:W$2011,$AT1435)="",0,ROUND(INDEX('Required State Input – Clinic'!W$12:W$2011,$AT1435),2)))</f>
        <v/>
      </c>
      <c r="Y1435" s="170" t="str">
        <f>IF($AR1435="","",IF(INDEX('Required State Input – Clinic'!X$12:X$2011,$AT1435)="",0,ROUND(INDEX('Required State Input – Clinic'!X$12:X$2011,$AT1435),2)))</f>
        <v/>
      </c>
      <c r="Z1435" s="180" t="str">
        <f t="shared" si="221"/>
        <v/>
      </c>
      <c r="AA1435" s="179" t="str">
        <f>IF($AR1435="","",IF(INDEX('Required State Input – Clinic'!Y$12:Y$2011,$AT1435)="","",INDEX('Required State Input – Clinic'!Y$12:Y$2011,$AT1435)))</f>
        <v/>
      </c>
      <c r="AB1435" s="172" t="str">
        <f>IF($AR1435="","",IF(INDEX('Required State Input – Clinic'!Z$12:Z$2011,$AT1435)="","",ROUND(INDEX('Required State Input – Clinic'!Z$12:Z$2011,$AT1435),4)))</f>
        <v/>
      </c>
      <c r="AC1435" s="172" t="str">
        <f>IF($AR1435="","",IF(INDEX('Required State Input – Clinic'!AA$12:AA$2011,$AT1435)="","",ROUND(INDEX('Required State Input – Clinic'!AA$12:AA$2011,$AT1435),4)))</f>
        <v/>
      </c>
      <c r="AD1435" s="180" t="str">
        <f t="shared" si="222"/>
        <v/>
      </c>
      <c r="AE1435" s="194" t="str">
        <f t="shared" si="223"/>
        <v/>
      </c>
      <c r="AF1435" s="177" t="str">
        <f>IF($AR1435="","",IF(INDEX('Required State Input – Clinic'!AB$12:AB$2011,$AT1435)="","",INDEX('Required State Input – Clinic'!AB$12:AB$2011,$AT1435)))</f>
        <v/>
      </c>
      <c r="AG1435" s="172" t="str">
        <f>IF($AR1435="","",IF(INDEX('Required State Input – Clinic'!AC$12:AC$2011,$AT1435)="","",ROUND(INDEX('Required State Input – Clinic'!AC$12:AC$2011,$AT1435),4)))</f>
        <v/>
      </c>
      <c r="AH1435" s="180" t="str">
        <f t="shared" si="224"/>
        <v/>
      </c>
      <c r="AI1435" s="173" t="str">
        <f>IF($AR1435="","",IF(INDEX('Required State Input – Clinic'!AD$12:AD$2011,$AT1435)="",0,ROUND(INDEX('Required State Input – Clinic'!AD$12:AD$2011,$AT1435),2)))</f>
        <v/>
      </c>
      <c r="AJ1435" s="180" t="str">
        <f t="shared" si="225"/>
        <v/>
      </c>
      <c r="AK1435" s="194" t="str">
        <f t="shared" si="226"/>
        <v/>
      </c>
      <c r="AL1435" s="170" t="str">
        <f>IF($AR1435="","",IF(INDEX('Required State Input – Clinic'!AE$12:AE$2011,$AT1435)="",0,ROUND(INDEX('Required State Input – Clinic'!AE$12:AE$2011,$AT1435),2)))</f>
        <v/>
      </c>
      <c r="AM1435" s="180" t="str">
        <f t="shared" si="227"/>
        <v/>
      </c>
      <c r="AR1435" t="str">
        <f t="shared" si="228"/>
        <v/>
      </c>
      <c r="AS1435" t="str">
        <f t="shared" si="229"/>
        <v/>
      </c>
      <c r="AT1435" t="str">
        <f>IF(AR1435="","",MATCH(AS1435,'Required State Input – Clinic'!$AS$12:$AS$2011,FALSE))</f>
        <v/>
      </c>
    </row>
    <row r="1436" spans="1:46" x14ac:dyDescent="0.25">
      <c r="A1436" s="218" t="s">
        <v>257</v>
      </c>
      <c r="B1436" s="174" t="str">
        <f>IF($AR1436="","",IF(INDEX('Required State Input – Clinic'!B$12:B$2011,$AT1436)="","",INDEX('Required State Input – Clinic'!B$12:B$2011,$AT1436)))</f>
        <v/>
      </c>
      <c r="C1436" s="168" t="str">
        <f>IF($AR1436="","",IF(INDEX('Required State Input – Clinic'!C$12:C$2011,$AT1436)="","",INDEX('Required State Input – Clinic'!C$12:C$2011,$AT1436)))</f>
        <v/>
      </c>
      <c r="D1436" s="175" t="str">
        <f>IF($AR1436="","",IF(INDEX('Required State Input – Clinic'!D$12:D$2011,$AT1436)="","",INDEX('Required State Input – Clinic'!D$12:D$2011,$AT1436)))</f>
        <v/>
      </c>
      <c r="E1436" s="174" t="str">
        <f>IF($AR1436="","",IF(INDEX('Required State Input – Clinic'!E$12:E$2011,$AT1436)="","",INDEX('Required State Input – Clinic'!E$12:E$2011,$AT1436)))</f>
        <v/>
      </c>
      <c r="F1436" s="176" t="str">
        <f>IF($AR1436="","",IF(INDEX('Required State Input – Clinic'!F$12:F$2011,$AT1436)="","",INDEX('Required State Input – Clinic'!F$12:F$2011,$AT1436)))</f>
        <v/>
      </c>
      <c r="G1436" s="176" t="str">
        <f>IF($AR1436="","",IF(INDEX('Required State Input – Clinic'!G$12:G$2011,$AT1436)="","",INDEX('Required State Input – Clinic'!G$12:G$2011,$AT1436)))</f>
        <v/>
      </c>
      <c r="H1436" s="176" t="str">
        <f>IF($AR1436="","",IF(INDEX('Required State Input – Clinic'!H$12:H$2011,$AT1436)="","",INDEX('Required State Input – Clinic'!H$12:H$2011,$AT1436)))</f>
        <v/>
      </c>
      <c r="I1436" s="177" t="str">
        <f>IF($AR1436="","",IF(INDEX('Required State Input – Clinic'!I$12:I$2011,$AT1436)="","",INDEX('Required State Input – Clinic'!I$12:I$2011,$AT1436)))</f>
        <v/>
      </c>
      <c r="J1436" s="176" t="str">
        <f>IF($AR1436="","",IF(INDEX('Required State Input – Clinic'!J$12:J$2011,$AT1436)="","",INDEX('Required State Input – Clinic'!J$12:J$2011,$AT1436)))</f>
        <v/>
      </c>
      <c r="K1436" s="178" t="str">
        <f>IF($AR1436="","",IF(INDEX('Required State Input – Clinic'!K$12:K$2011,$AT1436)="","",INDEX('Required State Input – Clinic'!K$12:K$2011,$AT1436)))</f>
        <v/>
      </c>
      <c r="L1436" s="179" t="str">
        <f>IF($AR1436="","",IF(INDEX('Required State Input – Clinic'!L$12:L$2011,$AT1436)="","",INDEX('Required State Input – Clinic'!L$12:L$2011,$AT1436)))</f>
        <v/>
      </c>
      <c r="M1436" s="169" t="str">
        <f>IF($AR1436="","",IF(INDEX('Required State Input – Clinic'!M$12:M$2011,$AT1436)="","",INDEX('Required State Input – Clinic'!M$12:M$2011,$AT1436)))</f>
        <v/>
      </c>
      <c r="N1436" s="169" t="str">
        <f>IF($AR1436="","",IF(INDEX('Required State Input – Clinic'!N$12:N$2011,$AT1436)="","",INDEX('Required State Input – Clinic'!N$12:N$2011,$AT1436)))</f>
        <v/>
      </c>
      <c r="O1436" s="170" t="str">
        <f>IF($AR1436="","",IF(INDEX('Required State Input – Clinic'!O$12:O$2011,$AT1436)="","",ROUND(INDEX('Required State Input – Clinic'!O$12:O$2011,$AT1436),2)))</f>
        <v/>
      </c>
      <c r="P1436" s="170" t="str">
        <f>IF($AR1436="","",IF(INDEX('Required State Input – Clinic'!P$12:P$2011,$AT1436)="","",ROUND(INDEX('Required State Input – Clinic'!P$12:P$2011,$AT1436),2)))</f>
        <v/>
      </c>
      <c r="Q1436" s="170" t="str">
        <f>IF($AR1436="","",IF(INDEX('Required State Input – Clinic'!Q$12:Q$2011,$AT1436)="","",ROUND(INDEX('Required State Input – Clinic'!Q$12:Q$2011,$AT1436),2)))</f>
        <v/>
      </c>
      <c r="R1436" s="276" t="str">
        <f t="shared" si="220"/>
        <v/>
      </c>
      <c r="S1436" s="171" t="str">
        <f>IF($AR1436="","",IF(INDEX('Required State Input – Clinic'!R$12:R$2011,$AT1436)="","",INDEX('Required State Input – Clinic'!R$12:R$2011,$AT1436)))</f>
        <v/>
      </c>
      <c r="T1436" s="169" t="str">
        <f>IF($AR1436="","",IF(INDEX('Required State Input – Clinic'!S$12:S$2011,$AT1436)="","",INDEX('Required State Input – Clinic'!S$12:S$2011,$AT1436)))</f>
        <v/>
      </c>
      <c r="U1436" s="170" t="str">
        <f>IF($AR1436="","",IF(INDEX('Required State Input – Clinic'!T$12:T$2011,$AT1436)="","",ROUND(INDEX('Required State Input – Clinic'!T$12:T$2011,$AT1436),2)))</f>
        <v/>
      </c>
      <c r="V1436" s="170" t="str">
        <f>IF($AR1436="","",IF(INDEX('Required State Input – Clinic'!U$12:U$2011,$AT1436)="","",ROUND(INDEX('Required State Input – Clinic'!U$12:U$2011,$AT1436),2)))</f>
        <v/>
      </c>
      <c r="W1436" s="170" t="str">
        <f>IF($AR1436="","",IF(INDEX('Required State Input – Clinic'!V$12:V$2011,$AT1436)="",0,ROUND(INDEX('Required State Input – Clinic'!V$12:V$2011,$AT1436),2)))</f>
        <v/>
      </c>
      <c r="X1436" s="170" t="str">
        <f>IF($AR1436="","",IF(INDEX('Required State Input – Clinic'!W$12:W$2011,$AT1436)="",0,ROUND(INDEX('Required State Input – Clinic'!W$12:W$2011,$AT1436),2)))</f>
        <v/>
      </c>
      <c r="Y1436" s="170" t="str">
        <f>IF($AR1436="","",IF(INDEX('Required State Input – Clinic'!X$12:X$2011,$AT1436)="",0,ROUND(INDEX('Required State Input – Clinic'!X$12:X$2011,$AT1436),2)))</f>
        <v/>
      </c>
      <c r="Z1436" s="180" t="str">
        <f t="shared" si="221"/>
        <v/>
      </c>
      <c r="AA1436" s="179" t="str">
        <f>IF($AR1436="","",IF(INDEX('Required State Input – Clinic'!Y$12:Y$2011,$AT1436)="","",INDEX('Required State Input – Clinic'!Y$12:Y$2011,$AT1436)))</f>
        <v/>
      </c>
      <c r="AB1436" s="172" t="str">
        <f>IF($AR1436="","",IF(INDEX('Required State Input – Clinic'!Z$12:Z$2011,$AT1436)="","",ROUND(INDEX('Required State Input – Clinic'!Z$12:Z$2011,$AT1436),4)))</f>
        <v/>
      </c>
      <c r="AC1436" s="172" t="str">
        <f>IF($AR1436="","",IF(INDEX('Required State Input – Clinic'!AA$12:AA$2011,$AT1436)="","",ROUND(INDEX('Required State Input – Clinic'!AA$12:AA$2011,$AT1436),4)))</f>
        <v/>
      </c>
      <c r="AD1436" s="180" t="str">
        <f t="shared" si="222"/>
        <v/>
      </c>
      <c r="AE1436" s="194" t="str">
        <f t="shared" si="223"/>
        <v/>
      </c>
      <c r="AF1436" s="177" t="str">
        <f>IF($AR1436="","",IF(INDEX('Required State Input – Clinic'!AB$12:AB$2011,$AT1436)="","",INDEX('Required State Input – Clinic'!AB$12:AB$2011,$AT1436)))</f>
        <v/>
      </c>
      <c r="AG1436" s="172" t="str">
        <f>IF($AR1436="","",IF(INDEX('Required State Input – Clinic'!AC$12:AC$2011,$AT1436)="","",ROUND(INDEX('Required State Input – Clinic'!AC$12:AC$2011,$AT1436),4)))</f>
        <v/>
      </c>
      <c r="AH1436" s="180" t="str">
        <f t="shared" si="224"/>
        <v/>
      </c>
      <c r="AI1436" s="173" t="str">
        <f>IF($AR1436="","",IF(INDEX('Required State Input – Clinic'!AD$12:AD$2011,$AT1436)="",0,ROUND(INDEX('Required State Input – Clinic'!AD$12:AD$2011,$AT1436),2)))</f>
        <v/>
      </c>
      <c r="AJ1436" s="180" t="str">
        <f t="shared" si="225"/>
        <v/>
      </c>
      <c r="AK1436" s="194" t="str">
        <f t="shared" si="226"/>
        <v/>
      </c>
      <c r="AL1436" s="170" t="str">
        <f>IF($AR1436="","",IF(INDEX('Required State Input – Clinic'!AE$12:AE$2011,$AT1436)="",0,ROUND(INDEX('Required State Input – Clinic'!AE$12:AE$2011,$AT1436),2)))</f>
        <v/>
      </c>
      <c r="AM1436" s="180" t="str">
        <f t="shared" si="227"/>
        <v/>
      </c>
      <c r="AR1436" t="str">
        <f t="shared" si="228"/>
        <v/>
      </c>
      <c r="AS1436" t="str">
        <f t="shared" si="229"/>
        <v/>
      </c>
      <c r="AT1436" t="str">
        <f>IF(AR1436="","",MATCH(AS1436,'Required State Input – Clinic'!$AS$12:$AS$2011,FALSE))</f>
        <v/>
      </c>
    </row>
    <row r="1437" spans="1:46" x14ac:dyDescent="0.25">
      <c r="A1437" s="218" t="s">
        <v>257</v>
      </c>
      <c r="B1437" s="174" t="str">
        <f>IF($AR1437="","",IF(INDEX('Required State Input – Clinic'!B$12:B$2011,$AT1437)="","",INDEX('Required State Input – Clinic'!B$12:B$2011,$AT1437)))</f>
        <v/>
      </c>
      <c r="C1437" s="168" t="str">
        <f>IF($AR1437="","",IF(INDEX('Required State Input – Clinic'!C$12:C$2011,$AT1437)="","",INDEX('Required State Input – Clinic'!C$12:C$2011,$AT1437)))</f>
        <v/>
      </c>
      <c r="D1437" s="175" t="str">
        <f>IF($AR1437="","",IF(INDEX('Required State Input – Clinic'!D$12:D$2011,$AT1437)="","",INDEX('Required State Input – Clinic'!D$12:D$2011,$AT1437)))</f>
        <v/>
      </c>
      <c r="E1437" s="174" t="str">
        <f>IF($AR1437="","",IF(INDEX('Required State Input – Clinic'!E$12:E$2011,$AT1437)="","",INDEX('Required State Input – Clinic'!E$12:E$2011,$AT1437)))</f>
        <v/>
      </c>
      <c r="F1437" s="176" t="str">
        <f>IF($AR1437="","",IF(INDEX('Required State Input – Clinic'!F$12:F$2011,$AT1437)="","",INDEX('Required State Input – Clinic'!F$12:F$2011,$AT1437)))</f>
        <v/>
      </c>
      <c r="G1437" s="176" t="str">
        <f>IF($AR1437="","",IF(INDEX('Required State Input – Clinic'!G$12:G$2011,$AT1437)="","",INDEX('Required State Input – Clinic'!G$12:G$2011,$AT1437)))</f>
        <v/>
      </c>
      <c r="H1437" s="176" t="str">
        <f>IF($AR1437="","",IF(INDEX('Required State Input – Clinic'!H$12:H$2011,$AT1437)="","",INDEX('Required State Input – Clinic'!H$12:H$2011,$AT1437)))</f>
        <v/>
      </c>
      <c r="I1437" s="177" t="str">
        <f>IF($AR1437="","",IF(INDEX('Required State Input – Clinic'!I$12:I$2011,$AT1437)="","",INDEX('Required State Input – Clinic'!I$12:I$2011,$AT1437)))</f>
        <v/>
      </c>
      <c r="J1437" s="176" t="str">
        <f>IF($AR1437="","",IF(INDEX('Required State Input – Clinic'!J$12:J$2011,$AT1437)="","",INDEX('Required State Input – Clinic'!J$12:J$2011,$AT1437)))</f>
        <v/>
      </c>
      <c r="K1437" s="178" t="str">
        <f>IF($AR1437="","",IF(INDEX('Required State Input – Clinic'!K$12:K$2011,$AT1437)="","",INDEX('Required State Input – Clinic'!K$12:K$2011,$AT1437)))</f>
        <v/>
      </c>
      <c r="L1437" s="179" t="str">
        <f>IF($AR1437="","",IF(INDEX('Required State Input – Clinic'!L$12:L$2011,$AT1437)="","",INDEX('Required State Input – Clinic'!L$12:L$2011,$AT1437)))</f>
        <v/>
      </c>
      <c r="M1437" s="169" t="str">
        <f>IF($AR1437="","",IF(INDEX('Required State Input – Clinic'!M$12:M$2011,$AT1437)="","",INDEX('Required State Input – Clinic'!M$12:M$2011,$AT1437)))</f>
        <v/>
      </c>
      <c r="N1437" s="169" t="str">
        <f>IF($AR1437="","",IF(INDEX('Required State Input – Clinic'!N$12:N$2011,$AT1437)="","",INDEX('Required State Input – Clinic'!N$12:N$2011,$AT1437)))</f>
        <v/>
      </c>
      <c r="O1437" s="170" t="str">
        <f>IF($AR1437="","",IF(INDEX('Required State Input – Clinic'!O$12:O$2011,$AT1437)="","",ROUND(INDEX('Required State Input – Clinic'!O$12:O$2011,$AT1437),2)))</f>
        <v/>
      </c>
      <c r="P1437" s="170" t="str">
        <f>IF($AR1437="","",IF(INDEX('Required State Input – Clinic'!P$12:P$2011,$AT1437)="","",ROUND(INDEX('Required State Input – Clinic'!P$12:P$2011,$AT1437),2)))</f>
        <v/>
      </c>
      <c r="Q1437" s="170" t="str">
        <f>IF($AR1437="","",IF(INDEX('Required State Input – Clinic'!Q$12:Q$2011,$AT1437)="","",ROUND(INDEX('Required State Input – Clinic'!Q$12:Q$2011,$AT1437),2)))</f>
        <v/>
      </c>
      <c r="R1437" s="276" t="str">
        <f t="shared" si="220"/>
        <v/>
      </c>
      <c r="S1437" s="171" t="str">
        <f>IF($AR1437="","",IF(INDEX('Required State Input – Clinic'!R$12:R$2011,$AT1437)="","",INDEX('Required State Input – Clinic'!R$12:R$2011,$AT1437)))</f>
        <v/>
      </c>
      <c r="T1437" s="169" t="str">
        <f>IF($AR1437="","",IF(INDEX('Required State Input – Clinic'!S$12:S$2011,$AT1437)="","",INDEX('Required State Input – Clinic'!S$12:S$2011,$AT1437)))</f>
        <v/>
      </c>
      <c r="U1437" s="170" t="str">
        <f>IF($AR1437="","",IF(INDEX('Required State Input – Clinic'!T$12:T$2011,$AT1437)="","",ROUND(INDEX('Required State Input – Clinic'!T$12:T$2011,$AT1437),2)))</f>
        <v/>
      </c>
      <c r="V1437" s="170" t="str">
        <f>IF($AR1437="","",IF(INDEX('Required State Input – Clinic'!U$12:U$2011,$AT1437)="","",ROUND(INDEX('Required State Input – Clinic'!U$12:U$2011,$AT1437),2)))</f>
        <v/>
      </c>
      <c r="W1437" s="170" t="str">
        <f>IF($AR1437="","",IF(INDEX('Required State Input – Clinic'!V$12:V$2011,$AT1437)="",0,ROUND(INDEX('Required State Input – Clinic'!V$12:V$2011,$AT1437),2)))</f>
        <v/>
      </c>
      <c r="X1437" s="170" t="str">
        <f>IF($AR1437="","",IF(INDEX('Required State Input – Clinic'!W$12:W$2011,$AT1437)="",0,ROUND(INDEX('Required State Input – Clinic'!W$12:W$2011,$AT1437),2)))</f>
        <v/>
      </c>
      <c r="Y1437" s="170" t="str">
        <f>IF($AR1437="","",IF(INDEX('Required State Input – Clinic'!X$12:X$2011,$AT1437)="",0,ROUND(INDEX('Required State Input – Clinic'!X$12:X$2011,$AT1437),2)))</f>
        <v/>
      </c>
      <c r="Z1437" s="180" t="str">
        <f t="shared" si="221"/>
        <v/>
      </c>
      <c r="AA1437" s="179" t="str">
        <f>IF($AR1437="","",IF(INDEX('Required State Input – Clinic'!Y$12:Y$2011,$AT1437)="","",INDEX('Required State Input – Clinic'!Y$12:Y$2011,$AT1437)))</f>
        <v/>
      </c>
      <c r="AB1437" s="172" t="str">
        <f>IF($AR1437="","",IF(INDEX('Required State Input – Clinic'!Z$12:Z$2011,$AT1437)="","",ROUND(INDEX('Required State Input – Clinic'!Z$12:Z$2011,$AT1437),4)))</f>
        <v/>
      </c>
      <c r="AC1437" s="172" t="str">
        <f>IF($AR1437="","",IF(INDEX('Required State Input – Clinic'!AA$12:AA$2011,$AT1437)="","",ROUND(INDEX('Required State Input – Clinic'!AA$12:AA$2011,$AT1437),4)))</f>
        <v/>
      </c>
      <c r="AD1437" s="180" t="str">
        <f t="shared" si="222"/>
        <v/>
      </c>
      <c r="AE1437" s="194" t="str">
        <f t="shared" si="223"/>
        <v/>
      </c>
      <c r="AF1437" s="177" t="str">
        <f>IF($AR1437="","",IF(INDEX('Required State Input – Clinic'!AB$12:AB$2011,$AT1437)="","",INDEX('Required State Input – Clinic'!AB$12:AB$2011,$AT1437)))</f>
        <v/>
      </c>
      <c r="AG1437" s="172" t="str">
        <f>IF($AR1437="","",IF(INDEX('Required State Input – Clinic'!AC$12:AC$2011,$AT1437)="","",ROUND(INDEX('Required State Input – Clinic'!AC$12:AC$2011,$AT1437),4)))</f>
        <v/>
      </c>
      <c r="AH1437" s="180" t="str">
        <f t="shared" si="224"/>
        <v/>
      </c>
      <c r="AI1437" s="173" t="str">
        <f>IF($AR1437="","",IF(INDEX('Required State Input – Clinic'!AD$12:AD$2011,$AT1437)="",0,ROUND(INDEX('Required State Input – Clinic'!AD$12:AD$2011,$AT1437),2)))</f>
        <v/>
      </c>
      <c r="AJ1437" s="180" t="str">
        <f t="shared" si="225"/>
        <v/>
      </c>
      <c r="AK1437" s="194" t="str">
        <f t="shared" si="226"/>
        <v/>
      </c>
      <c r="AL1437" s="170" t="str">
        <f>IF($AR1437="","",IF(INDEX('Required State Input – Clinic'!AE$12:AE$2011,$AT1437)="",0,ROUND(INDEX('Required State Input – Clinic'!AE$12:AE$2011,$AT1437),2)))</f>
        <v/>
      </c>
      <c r="AM1437" s="180" t="str">
        <f t="shared" si="227"/>
        <v/>
      </c>
      <c r="AR1437" t="str">
        <f t="shared" si="228"/>
        <v/>
      </c>
      <c r="AS1437" t="str">
        <f t="shared" si="229"/>
        <v/>
      </c>
      <c r="AT1437" t="str">
        <f>IF(AR1437="","",MATCH(AS1437,'Required State Input – Clinic'!$AS$12:$AS$2011,FALSE))</f>
        <v/>
      </c>
    </row>
    <row r="1438" spans="1:46" x14ac:dyDescent="0.25">
      <c r="A1438" s="218" t="s">
        <v>257</v>
      </c>
      <c r="B1438" s="174" t="str">
        <f>IF($AR1438="","",IF(INDEX('Required State Input – Clinic'!B$12:B$2011,$AT1438)="","",INDEX('Required State Input – Clinic'!B$12:B$2011,$AT1438)))</f>
        <v/>
      </c>
      <c r="C1438" s="168" t="str">
        <f>IF($AR1438="","",IF(INDEX('Required State Input – Clinic'!C$12:C$2011,$AT1438)="","",INDEX('Required State Input – Clinic'!C$12:C$2011,$AT1438)))</f>
        <v/>
      </c>
      <c r="D1438" s="175" t="str">
        <f>IF($AR1438="","",IF(INDEX('Required State Input – Clinic'!D$12:D$2011,$AT1438)="","",INDEX('Required State Input – Clinic'!D$12:D$2011,$AT1438)))</f>
        <v/>
      </c>
      <c r="E1438" s="174" t="str">
        <f>IF($AR1438="","",IF(INDEX('Required State Input – Clinic'!E$12:E$2011,$AT1438)="","",INDEX('Required State Input – Clinic'!E$12:E$2011,$AT1438)))</f>
        <v/>
      </c>
      <c r="F1438" s="176" t="str">
        <f>IF($AR1438="","",IF(INDEX('Required State Input – Clinic'!F$12:F$2011,$AT1438)="","",INDEX('Required State Input – Clinic'!F$12:F$2011,$AT1438)))</f>
        <v/>
      </c>
      <c r="G1438" s="176" t="str">
        <f>IF($AR1438="","",IF(INDEX('Required State Input – Clinic'!G$12:G$2011,$AT1438)="","",INDEX('Required State Input – Clinic'!G$12:G$2011,$AT1438)))</f>
        <v/>
      </c>
      <c r="H1438" s="176" t="str">
        <f>IF($AR1438="","",IF(INDEX('Required State Input – Clinic'!H$12:H$2011,$AT1438)="","",INDEX('Required State Input – Clinic'!H$12:H$2011,$AT1438)))</f>
        <v/>
      </c>
      <c r="I1438" s="177" t="str">
        <f>IF($AR1438="","",IF(INDEX('Required State Input – Clinic'!I$12:I$2011,$AT1438)="","",INDEX('Required State Input – Clinic'!I$12:I$2011,$AT1438)))</f>
        <v/>
      </c>
      <c r="J1438" s="176" t="str">
        <f>IF($AR1438="","",IF(INDEX('Required State Input – Clinic'!J$12:J$2011,$AT1438)="","",INDEX('Required State Input – Clinic'!J$12:J$2011,$AT1438)))</f>
        <v/>
      </c>
      <c r="K1438" s="178" t="str">
        <f>IF($AR1438="","",IF(INDEX('Required State Input – Clinic'!K$12:K$2011,$AT1438)="","",INDEX('Required State Input – Clinic'!K$12:K$2011,$AT1438)))</f>
        <v/>
      </c>
      <c r="L1438" s="179" t="str">
        <f>IF($AR1438="","",IF(INDEX('Required State Input – Clinic'!L$12:L$2011,$AT1438)="","",INDEX('Required State Input – Clinic'!L$12:L$2011,$AT1438)))</f>
        <v/>
      </c>
      <c r="M1438" s="169" t="str">
        <f>IF($AR1438="","",IF(INDEX('Required State Input – Clinic'!M$12:M$2011,$AT1438)="","",INDEX('Required State Input – Clinic'!M$12:M$2011,$AT1438)))</f>
        <v/>
      </c>
      <c r="N1438" s="169" t="str">
        <f>IF($AR1438="","",IF(INDEX('Required State Input – Clinic'!N$12:N$2011,$AT1438)="","",INDEX('Required State Input – Clinic'!N$12:N$2011,$AT1438)))</f>
        <v/>
      </c>
      <c r="O1438" s="170" t="str">
        <f>IF($AR1438="","",IF(INDEX('Required State Input – Clinic'!O$12:O$2011,$AT1438)="","",ROUND(INDEX('Required State Input – Clinic'!O$12:O$2011,$AT1438),2)))</f>
        <v/>
      </c>
      <c r="P1438" s="170" t="str">
        <f>IF($AR1438="","",IF(INDEX('Required State Input – Clinic'!P$12:P$2011,$AT1438)="","",ROUND(INDEX('Required State Input – Clinic'!P$12:P$2011,$AT1438),2)))</f>
        <v/>
      </c>
      <c r="Q1438" s="170" t="str">
        <f>IF($AR1438="","",IF(INDEX('Required State Input – Clinic'!Q$12:Q$2011,$AT1438)="","",ROUND(INDEX('Required State Input – Clinic'!Q$12:Q$2011,$AT1438),2)))</f>
        <v/>
      </c>
      <c r="R1438" s="276" t="str">
        <f t="shared" si="220"/>
        <v/>
      </c>
      <c r="S1438" s="171" t="str">
        <f>IF($AR1438="","",IF(INDEX('Required State Input – Clinic'!R$12:R$2011,$AT1438)="","",INDEX('Required State Input – Clinic'!R$12:R$2011,$AT1438)))</f>
        <v/>
      </c>
      <c r="T1438" s="169" t="str">
        <f>IF($AR1438="","",IF(INDEX('Required State Input – Clinic'!S$12:S$2011,$AT1438)="","",INDEX('Required State Input – Clinic'!S$12:S$2011,$AT1438)))</f>
        <v/>
      </c>
      <c r="U1438" s="170" t="str">
        <f>IF($AR1438="","",IF(INDEX('Required State Input – Clinic'!T$12:T$2011,$AT1438)="","",ROUND(INDEX('Required State Input – Clinic'!T$12:T$2011,$AT1438),2)))</f>
        <v/>
      </c>
      <c r="V1438" s="170" t="str">
        <f>IF($AR1438="","",IF(INDEX('Required State Input – Clinic'!U$12:U$2011,$AT1438)="","",ROUND(INDEX('Required State Input – Clinic'!U$12:U$2011,$AT1438),2)))</f>
        <v/>
      </c>
      <c r="W1438" s="170" t="str">
        <f>IF($AR1438="","",IF(INDEX('Required State Input – Clinic'!V$12:V$2011,$AT1438)="",0,ROUND(INDEX('Required State Input – Clinic'!V$12:V$2011,$AT1438),2)))</f>
        <v/>
      </c>
      <c r="X1438" s="170" t="str">
        <f>IF($AR1438="","",IF(INDEX('Required State Input – Clinic'!W$12:W$2011,$AT1438)="",0,ROUND(INDEX('Required State Input – Clinic'!W$12:W$2011,$AT1438),2)))</f>
        <v/>
      </c>
      <c r="Y1438" s="170" t="str">
        <f>IF($AR1438="","",IF(INDEX('Required State Input – Clinic'!X$12:X$2011,$AT1438)="",0,ROUND(INDEX('Required State Input – Clinic'!X$12:X$2011,$AT1438),2)))</f>
        <v/>
      </c>
      <c r="Z1438" s="180" t="str">
        <f t="shared" si="221"/>
        <v/>
      </c>
      <c r="AA1438" s="179" t="str">
        <f>IF($AR1438="","",IF(INDEX('Required State Input – Clinic'!Y$12:Y$2011,$AT1438)="","",INDEX('Required State Input – Clinic'!Y$12:Y$2011,$AT1438)))</f>
        <v/>
      </c>
      <c r="AB1438" s="172" t="str">
        <f>IF($AR1438="","",IF(INDEX('Required State Input – Clinic'!Z$12:Z$2011,$AT1438)="","",ROUND(INDEX('Required State Input – Clinic'!Z$12:Z$2011,$AT1438),4)))</f>
        <v/>
      </c>
      <c r="AC1438" s="172" t="str">
        <f>IF($AR1438="","",IF(INDEX('Required State Input – Clinic'!AA$12:AA$2011,$AT1438)="","",ROUND(INDEX('Required State Input – Clinic'!AA$12:AA$2011,$AT1438),4)))</f>
        <v/>
      </c>
      <c r="AD1438" s="180" t="str">
        <f t="shared" si="222"/>
        <v/>
      </c>
      <c r="AE1438" s="194" t="str">
        <f t="shared" si="223"/>
        <v/>
      </c>
      <c r="AF1438" s="177" t="str">
        <f>IF($AR1438="","",IF(INDEX('Required State Input – Clinic'!AB$12:AB$2011,$AT1438)="","",INDEX('Required State Input – Clinic'!AB$12:AB$2011,$AT1438)))</f>
        <v/>
      </c>
      <c r="AG1438" s="172" t="str">
        <f>IF($AR1438="","",IF(INDEX('Required State Input – Clinic'!AC$12:AC$2011,$AT1438)="","",ROUND(INDEX('Required State Input – Clinic'!AC$12:AC$2011,$AT1438),4)))</f>
        <v/>
      </c>
      <c r="AH1438" s="180" t="str">
        <f t="shared" si="224"/>
        <v/>
      </c>
      <c r="AI1438" s="173" t="str">
        <f>IF($AR1438="","",IF(INDEX('Required State Input – Clinic'!AD$12:AD$2011,$AT1438)="",0,ROUND(INDEX('Required State Input – Clinic'!AD$12:AD$2011,$AT1438),2)))</f>
        <v/>
      </c>
      <c r="AJ1438" s="180" t="str">
        <f t="shared" si="225"/>
        <v/>
      </c>
      <c r="AK1438" s="194" t="str">
        <f t="shared" si="226"/>
        <v/>
      </c>
      <c r="AL1438" s="170" t="str">
        <f>IF($AR1438="","",IF(INDEX('Required State Input – Clinic'!AE$12:AE$2011,$AT1438)="",0,ROUND(INDEX('Required State Input – Clinic'!AE$12:AE$2011,$AT1438),2)))</f>
        <v/>
      </c>
      <c r="AM1438" s="180" t="str">
        <f t="shared" si="227"/>
        <v/>
      </c>
      <c r="AR1438" t="str">
        <f t="shared" si="228"/>
        <v/>
      </c>
      <c r="AS1438" t="str">
        <f t="shared" si="229"/>
        <v/>
      </c>
      <c r="AT1438" t="str">
        <f>IF(AR1438="","",MATCH(AS1438,'Required State Input – Clinic'!$AS$12:$AS$2011,FALSE))</f>
        <v/>
      </c>
    </row>
    <row r="1439" spans="1:46" x14ac:dyDescent="0.25">
      <c r="A1439" s="218" t="s">
        <v>257</v>
      </c>
      <c r="B1439" s="174" t="str">
        <f>IF($AR1439="","",IF(INDEX('Required State Input – Clinic'!B$12:B$2011,$AT1439)="","",INDEX('Required State Input – Clinic'!B$12:B$2011,$AT1439)))</f>
        <v/>
      </c>
      <c r="C1439" s="168" t="str">
        <f>IF($AR1439="","",IF(INDEX('Required State Input – Clinic'!C$12:C$2011,$AT1439)="","",INDEX('Required State Input – Clinic'!C$12:C$2011,$AT1439)))</f>
        <v/>
      </c>
      <c r="D1439" s="175" t="str">
        <f>IF($AR1439="","",IF(INDEX('Required State Input – Clinic'!D$12:D$2011,$AT1439)="","",INDEX('Required State Input – Clinic'!D$12:D$2011,$AT1439)))</f>
        <v/>
      </c>
      <c r="E1439" s="174" t="str">
        <f>IF($AR1439="","",IF(INDEX('Required State Input – Clinic'!E$12:E$2011,$AT1439)="","",INDEX('Required State Input – Clinic'!E$12:E$2011,$AT1439)))</f>
        <v/>
      </c>
      <c r="F1439" s="176" t="str">
        <f>IF($AR1439="","",IF(INDEX('Required State Input – Clinic'!F$12:F$2011,$AT1439)="","",INDEX('Required State Input – Clinic'!F$12:F$2011,$AT1439)))</f>
        <v/>
      </c>
      <c r="G1439" s="176" t="str">
        <f>IF($AR1439="","",IF(INDEX('Required State Input – Clinic'!G$12:G$2011,$AT1439)="","",INDEX('Required State Input – Clinic'!G$12:G$2011,$AT1439)))</f>
        <v/>
      </c>
      <c r="H1439" s="176" t="str">
        <f>IF($AR1439="","",IF(INDEX('Required State Input – Clinic'!H$12:H$2011,$AT1439)="","",INDEX('Required State Input – Clinic'!H$12:H$2011,$AT1439)))</f>
        <v/>
      </c>
      <c r="I1439" s="177" t="str">
        <f>IF($AR1439="","",IF(INDEX('Required State Input – Clinic'!I$12:I$2011,$AT1439)="","",INDEX('Required State Input – Clinic'!I$12:I$2011,$AT1439)))</f>
        <v/>
      </c>
      <c r="J1439" s="176" t="str">
        <f>IF($AR1439="","",IF(INDEX('Required State Input – Clinic'!J$12:J$2011,$AT1439)="","",INDEX('Required State Input – Clinic'!J$12:J$2011,$AT1439)))</f>
        <v/>
      </c>
      <c r="K1439" s="178" t="str">
        <f>IF($AR1439="","",IF(INDEX('Required State Input – Clinic'!K$12:K$2011,$AT1439)="","",INDEX('Required State Input – Clinic'!K$12:K$2011,$AT1439)))</f>
        <v/>
      </c>
      <c r="L1439" s="179" t="str">
        <f>IF($AR1439="","",IF(INDEX('Required State Input – Clinic'!L$12:L$2011,$AT1439)="","",INDEX('Required State Input – Clinic'!L$12:L$2011,$AT1439)))</f>
        <v/>
      </c>
      <c r="M1439" s="169" t="str">
        <f>IF($AR1439="","",IF(INDEX('Required State Input – Clinic'!M$12:M$2011,$AT1439)="","",INDEX('Required State Input – Clinic'!M$12:M$2011,$AT1439)))</f>
        <v/>
      </c>
      <c r="N1439" s="169" t="str">
        <f>IF($AR1439="","",IF(INDEX('Required State Input – Clinic'!N$12:N$2011,$AT1439)="","",INDEX('Required State Input – Clinic'!N$12:N$2011,$AT1439)))</f>
        <v/>
      </c>
      <c r="O1439" s="170" t="str">
        <f>IF($AR1439="","",IF(INDEX('Required State Input – Clinic'!O$12:O$2011,$AT1439)="","",ROUND(INDEX('Required State Input – Clinic'!O$12:O$2011,$AT1439),2)))</f>
        <v/>
      </c>
      <c r="P1439" s="170" t="str">
        <f>IF($AR1439="","",IF(INDEX('Required State Input – Clinic'!P$12:P$2011,$AT1439)="","",ROUND(INDEX('Required State Input – Clinic'!P$12:P$2011,$AT1439),2)))</f>
        <v/>
      </c>
      <c r="Q1439" s="170" t="str">
        <f>IF($AR1439="","",IF(INDEX('Required State Input – Clinic'!Q$12:Q$2011,$AT1439)="","",ROUND(INDEX('Required State Input – Clinic'!Q$12:Q$2011,$AT1439),2)))</f>
        <v/>
      </c>
      <c r="R1439" s="276" t="str">
        <f t="shared" si="220"/>
        <v/>
      </c>
      <c r="S1439" s="171" t="str">
        <f>IF($AR1439="","",IF(INDEX('Required State Input – Clinic'!R$12:R$2011,$AT1439)="","",INDEX('Required State Input – Clinic'!R$12:R$2011,$AT1439)))</f>
        <v/>
      </c>
      <c r="T1439" s="169" t="str">
        <f>IF($AR1439="","",IF(INDEX('Required State Input – Clinic'!S$12:S$2011,$AT1439)="","",INDEX('Required State Input – Clinic'!S$12:S$2011,$AT1439)))</f>
        <v/>
      </c>
      <c r="U1439" s="170" t="str">
        <f>IF($AR1439="","",IF(INDEX('Required State Input – Clinic'!T$12:T$2011,$AT1439)="","",ROUND(INDEX('Required State Input – Clinic'!T$12:T$2011,$AT1439),2)))</f>
        <v/>
      </c>
      <c r="V1439" s="170" t="str">
        <f>IF($AR1439="","",IF(INDEX('Required State Input – Clinic'!U$12:U$2011,$AT1439)="","",ROUND(INDEX('Required State Input – Clinic'!U$12:U$2011,$AT1439),2)))</f>
        <v/>
      </c>
      <c r="W1439" s="170" t="str">
        <f>IF($AR1439="","",IF(INDEX('Required State Input – Clinic'!V$12:V$2011,$AT1439)="",0,ROUND(INDEX('Required State Input – Clinic'!V$12:V$2011,$AT1439),2)))</f>
        <v/>
      </c>
      <c r="X1439" s="170" t="str">
        <f>IF($AR1439="","",IF(INDEX('Required State Input – Clinic'!W$12:W$2011,$AT1439)="",0,ROUND(INDEX('Required State Input – Clinic'!W$12:W$2011,$AT1439),2)))</f>
        <v/>
      </c>
      <c r="Y1439" s="170" t="str">
        <f>IF($AR1439="","",IF(INDEX('Required State Input – Clinic'!X$12:X$2011,$AT1439)="",0,ROUND(INDEX('Required State Input – Clinic'!X$12:X$2011,$AT1439),2)))</f>
        <v/>
      </c>
      <c r="Z1439" s="180" t="str">
        <f t="shared" si="221"/>
        <v/>
      </c>
      <c r="AA1439" s="179" t="str">
        <f>IF($AR1439="","",IF(INDEX('Required State Input – Clinic'!Y$12:Y$2011,$AT1439)="","",INDEX('Required State Input – Clinic'!Y$12:Y$2011,$AT1439)))</f>
        <v/>
      </c>
      <c r="AB1439" s="172" t="str">
        <f>IF($AR1439="","",IF(INDEX('Required State Input – Clinic'!Z$12:Z$2011,$AT1439)="","",ROUND(INDEX('Required State Input – Clinic'!Z$12:Z$2011,$AT1439),4)))</f>
        <v/>
      </c>
      <c r="AC1439" s="172" t="str">
        <f>IF($AR1439="","",IF(INDEX('Required State Input – Clinic'!AA$12:AA$2011,$AT1439)="","",ROUND(INDEX('Required State Input – Clinic'!AA$12:AA$2011,$AT1439),4)))</f>
        <v/>
      </c>
      <c r="AD1439" s="180" t="str">
        <f t="shared" si="222"/>
        <v/>
      </c>
      <c r="AE1439" s="194" t="str">
        <f t="shared" si="223"/>
        <v/>
      </c>
      <c r="AF1439" s="177" t="str">
        <f>IF($AR1439="","",IF(INDEX('Required State Input – Clinic'!AB$12:AB$2011,$AT1439)="","",INDEX('Required State Input – Clinic'!AB$12:AB$2011,$AT1439)))</f>
        <v/>
      </c>
      <c r="AG1439" s="172" t="str">
        <f>IF($AR1439="","",IF(INDEX('Required State Input – Clinic'!AC$12:AC$2011,$AT1439)="","",ROUND(INDEX('Required State Input – Clinic'!AC$12:AC$2011,$AT1439),4)))</f>
        <v/>
      </c>
      <c r="AH1439" s="180" t="str">
        <f t="shared" si="224"/>
        <v/>
      </c>
      <c r="AI1439" s="173" t="str">
        <f>IF($AR1439="","",IF(INDEX('Required State Input – Clinic'!AD$12:AD$2011,$AT1439)="",0,ROUND(INDEX('Required State Input – Clinic'!AD$12:AD$2011,$AT1439),2)))</f>
        <v/>
      </c>
      <c r="AJ1439" s="180" t="str">
        <f t="shared" si="225"/>
        <v/>
      </c>
      <c r="AK1439" s="194" t="str">
        <f t="shared" si="226"/>
        <v/>
      </c>
      <c r="AL1439" s="170" t="str">
        <f>IF($AR1439="","",IF(INDEX('Required State Input – Clinic'!AE$12:AE$2011,$AT1439)="",0,ROUND(INDEX('Required State Input – Clinic'!AE$12:AE$2011,$AT1439),2)))</f>
        <v/>
      </c>
      <c r="AM1439" s="180" t="str">
        <f t="shared" si="227"/>
        <v/>
      </c>
      <c r="AR1439" t="str">
        <f t="shared" si="228"/>
        <v/>
      </c>
      <c r="AS1439" t="str">
        <f t="shared" si="229"/>
        <v/>
      </c>
      <c r="AT1439" t="str">
        <f>IF(AR1439="","",MATCH(AS1439,'Required State Input – Clinic'!$AS$12:$AS$2011,FALSE))</f>
        <v/>
      </c>
    </row>
    <row r="1440" spans="1:46" x14ac:dyDescent="0.25">
      <c r="A1440" s="218" t="s">
        <v>257</v>
      </c>
      <c r="B1440" s="174" t="str">
        <f>IF($AR1440="","",IF(INDEX('Required State Input – Clinic'!B$12:B$2011,$AT1440)="","",INDEX('Required State Input – Clinic'!B$12:B$2011,$AT1440)))</f>
        <v/>
      </c>
      <c r="C1440" s="168" t="str">
        <f>IF($AR1440="","",IF(INDEX('Required State Input – Clinic'!C$12:C$2011,$AT1440)="","",INDEX('Required State Input – Clinic'!C$12:C$2011,$AT1440)))</f>
        <v/>
      </c>
      <c r="D1440" s="175" t="str">
        <f>IF($AR1440="","",IF(INDEX('Required State Input – Clinic'!D$12:D$2011,$AT1440)="","",INDEX('Required State Input – Clinic'!D$12:D$2011,$AT1440)))</f>
        <v/>
      </c>
      <c r="E1440" s="174" t="str">
        <f>IF($AR1440="","",IF(INDEX('Required State Input – Clinic'!E$12:E$2011,$AT1440)="","",INDEX('Required State Input – Clinic'!E$12:E$2011,$AT1440)))</f>
        <v/>
      </c>
      <c r="F1440" s="176" t="str">
        <f>IF($AR1440="","",IF(INDEX('Required State Input – Clinic'!F$12:F$2011,$AT1440)="","",INDEX('Required State Input – Clinic'!F$12:F$2011,$AT1440)))</f>
        <v/>
      </c>
      <c r="G1440" s="176" t="str">
        <f>IF($AR1440="","",IF(INDEX('Required State Input – Clinic'!G$12:G$2011,$AT1440)="","",INDEX('Required State Input – Clinic'!G$12:G$2011,$AT1440)))</f>
        <v/>
      </c>
      <c r="H1440" s="176" t="str">
        <f>IF($AR1440="","",IF(INDEX('Required State Input – Clinic'!H$12:H$2011,$AT1440)="","",INDEX('Required State Input – Clinic'!H$12:H$2011,$AT1440)))</f>
        <v/>
      </c>
      <c r="I1440" s="177" t="str">
        <f>IF($AR1440="","",IF(INDEX('Required State Input – Clinic'!I$12:I$2011,$AT1440)="","",INDEX('Required State Input – Clinic'!I$12:I$2011,$AT1440)))</f>
        <v/>
      </c>
      <c r="J1440" s="176" t="str">
        <f>IF($AR1440="","",IF(INDEX('Required State Input – Clinic'!J$12:J$2011,$AT1440)="","",INDEX('Required State Input – Clinic'!J$12:J$2011,$AT1440)))</f>
        <v/>
      </c>
      <c r="K1440" s="178" t="str">
        <f>IF($AR1440="","",IF(INDEX('Required State Input – Clinic'!K$12:K$2011,$AT1440)="","",INDEX('Required State Input – Clinic'!K$12:K$2011,$AT1440)))</f>
        <v/>
      </c>
      <c r="L1440" s="179" t="str">
        <f>IF($AR1440="","",IF(INDEX('Required State Input – Clinic'!L$12:L$2011,$AT1440)="","",INDEX('Required State Input – Clinic'!L$12:L$2011,$AT1440)))</f>
        <v/>
      </c>
      <c r="M1440" s="169" t="str">
        <f>IF($AR1440="","",IF(INDEX('Required State Input – Clinic'!M$12:M$2011,$AT1440)="","",INDEX('Required State Input – Clinic'!M$12:M$2011,$AT1440)))</f>
        <v/>
      </c>
      <c r="N1440" s="169" t="str">
        <f>IF($AR1440="","",IF(INDEX('Required State Input – Clinic'!N$12:N$2011,$AT1440)="","",INDEX('Required State Input – Clinic'!N$12:N$2011,$AT1440)))</f>
        <v/>
      </c>
      <c r="O1440" s="170" t="str">
        <f>IF($AR1440="","",IF(INDEX('Required State Input – Clinic'!O$12:O$2011,$AT1440)="","",ROUND(INDEX('Required State Input – Clinic'!O$12:O$2011,$AT1440),2)))</f>
        <v/>
      </c>
      <c r="P1440" s="170" t="str">
        <f>IF($AR1440="","",IF(INDEX('Required State Input – Clinic'!P$12:P$2011,$AT1440)="","",ROUND(INDEX('Required State Input – Clinic'!P$12:P$2011,$AT1440),2)))</f>
        <v/>
      </c>
      <c r="Q1440" s="170" t="str">
        <f>IF($AR1440="","",IF(INDEX('Required State Input – Clinic'!Q$12:Q$2011,$AT1440)="","",ROUND(INDEX('Required State Input – Clinic'!Q$12:Q$2011,$AT1440),2)))</f>
        <v/>
      </c>
      <c r="R1440" s="276" t="str">
        <f t="shared" si="220"/>
        <v/>
      </c>
      <c r="S1440" s="171" t="str">
        <f>IF($AR1440="","",IF(INDEX('Required State Input – Clinic'!R$12:R$2011,$AT1440)="","",INDEX('Required State Input – Clinic'!R$12:R$2011,$AT1440)))</f>
        <v/>
      </c>
      <c r="T1440" s="169" t="str">
        <f>IF($AR1440="","",IF(INDEX('Required State Input – Clinic'!S$12:S$2011,$AT1440)="","",INDEX('Required State Input – Clinic'!S$12:S$2011,$AT1440)))</f>
        <v/>
      </c>
      <c r="U1440" s="170" t="str">
        <f>IF($AR1440="","",IF(INDEX('Required State Input – Clinic'!T$12:T$2011,$AT1440)="","",ROUND(INDEX('Required State Input – Clinic'!T$12:T$2011,$AT1440),2)))</f>
        <v/>
      </c>
      <c r="V1440" s="170" t="str">
        <f>IF($AR1440="","",IF(INDEX('Required State Input – Clinic'!U$12:U$2011,$AT1440)="","",ROUND(INDEX('Required State Input – Clinic'!U$12:U$2011,$AT1440),2)))</f>
        <v/>
      </c>
      <c r="W1440" s="170" t="str">
        <f>IF($AR1440="","",IF(INDEX('Required State Input – Clinic'!V$12:V$2011,$AT1440)="",0,ROUND(INDEX('Required State Input – Clinic'!V$12:V$2011,$AT1440),2)))</f>
        <v/>
      </c>
      <c r="X1440" s="170" t="str">
        <f>IF($AR1440="","",IF(INDEX('Required State Input – Clinic'!W$12:W$2011,$AT1440)="",0,ROUND(INDEX('Required State Input – Clinic'!W$12:W$2011,$AT1440),2)))</f>
        <v/>
      </c>
      <c r="Y1440" s="170" t="str">
        <f>IF($AR1440="","",IF(INDEX('Required State Input – Clinic'!X$12:X$2011,$AT1440)="",0,ROUND(INDEX('Required State Input – Clinic'!X$12:X$2011,$AT1440),2)))</f>
        <v/>
      </c>
      <c r="Z1440" s="180" t="str">
        <f t="shared" si="221"/>
        <v/>
      </c>
      <c r="AA1440" s="179" t="str">
        <f>IF($AR1440="","",IF(INDEX('Required State Input – Clinic'!Y$12:Y$2011,$AT1440)="","",INDEX('Required State Input – Clinic'!Y$12:Y$2011,$AT1440)))</f>
        <v/>
      </c>
      <c r="AB1440" s="172" t="str">
        <f>IF($AR1440="","",IF(INDEX('Required State Input – Clinic'!Z$12:Z$2011,$AT1440)="","",ROUND(INDEX('Required State Input – Clinic'!Z$12:Z$2011,$AT1440),4)))</f>
        <v/>
      </c>
      <c r="AC1440" s="172" t="str">
        <f>IF($AR1440="","",IF(INDEX('Required State Input – Clinic'!AA$12:AA$2011,$AT1440)="","",ROUND(INDEX('Required State Input – Clinic'!AA$12:AA$2011,$AT1440),4)))</f>
        <v/>
      </c>
      <c r="AD1440" s="180" t="str">
        <f t="shared" si="222"/>
        <v/>
      </c>
      <c r="AE1440" s="194" t="str">
        <f t="shared" si="223"/>
        <v/>
      </c>
      <c r="AF1440" s="177" t="str">
        <f>IF($AR1440="","",IF(INDEX('Required State Input – Clinic'!AB$12:AB$2011,$AT1440)="","",INDEX('Required State Input – Clinic'!AB$12:AB$2011,$AT1440)))</f>
        <v/>
      </c>
      <c r="AG1440" s="172" t="str">
        <f>IF($AR1440="","",IF(INDEX('Required State Input – Clinic'!AC$12:AC$2011,$AT1440)="","",ROUND(INDEX('Required State Input – Clinic'!AC$12:AC$2011,$AT1440),4)))</f>
        <v/>
      </c>
      <c r="AH1440" s="180" t="str">
        <f t="shared" si="224"/>
        <v/>
      </c>
      <c r="AI1440" s="173" t="str">
        <f>IF($AR1440="","",IF(INDEX('Required State Input – Clinic'!AD$12:AD$2011,$AT1440)="",0,ROUND(INDEX('Required State Input – Clinic'!AD$12:AD$2011,$AT1440),2)))</f>
        <v/>
      </c>
      <c r="AJ1440" s="180" t="str">
        <f t="shared" si="225"/>
        <v/>
      </c>
      <c r="AK1440" s="194" t="str">
        <f t="shared" si="226"/>
        <v/>
      </c>
      <c r="AL1440" s="170" t="str">
        <f>IF($AR1440="","",IF(INDEX('Required State Input – Clinic'!AE$12:AE$2011,$AT1440)="",0,ROUND(INDEX('Required State Input – Clinic'!AE$12:AE$2011,$AT1440),2)))</f>
        <v/>
      </c>
      <c r="AM1440" s="180" t="str">
        <f t="shared" si="227"/>
        <v/>
      </c>
      <c r="AR1440" t="str">
        <f t="shared" si="228"/>
        <v/>
      </c>
      <c r="AS1440" t="str">
        <f t="shared" si="229"/>
        <v/>
      </c>
      <c r="AT1440" t="str">
        <f>IF(AR1440="","",MATCH(AS1440,'Required State Input – Clinic'!$AS$12:$AS$2011,FALSE))</f>
        <v/>
      </c>
    </row>
    <row r="1441" spans="1:46" x14ac:dyDescent="0.25">
      <c r="A1441" s="218" t="s">
        <v>257</v>
      </c>
      <c r="B1441" s="174" t="str">
        <f>IF($AR1441="","",IF(INDEX('Required State Input – Clinic'!B$12:B$2011,$AT1441)="","",INDEX('Required State Input – Clinic'!B$12:B$2011,$AT1441)))</f>
        <v/>
      </c>
      <c r="C1441" s="168" t="str">
        <f>IF($AR1441="","",IF(INDEX('Required State Input – Clinic'!C$12:C$2011,$AT1441)="","",INDEX('Required State Input – Clinic'!C$12:C$2011,$AT1441)))</f>
        <v/>
      </c>
      <c r="D1441" s="175" t="str">
        <f>IF($AR1441="","",IF(INDEX('Required State Input – Clinic'!D$12:D$2011,$AT1441)="","",INDEX('Required State Input – Clinic'!D$12:D$2011,$AT1441)))</f>
        <v/>
      </c>
      <c r="E1441" s="174" t="str">
        <f>IF($AR1441="","",IF(INDEX('Required State Input – Clinic'!E$12:E$2011,$AT1441)="","",INDEX('Required State Input – Clinic'!E$12:E$2011,$AT1441)))</f>
        <v/>
      </c>
      <c r="F1441" s="176" t="str">
        <f>IF($AR1441="","",IF(INDEX('Required State Input – Clinic'!F$12:F$2011,$AT1441)="","",INDEX('Required State Input – Clinic'!F$12:F$2011,$AT1441)))</f>
        <v/>
      </c>
      <c r="G1441" s="176" t="str">
        <f>IF($AR1441="","",IF(INDEX('Required State Input – Clinic'!G$12:G$2011,$AT1441)="","",INDEX('Required State Input – Clinic'!G$12:G$2011,$AT1441)))</f>
        <v/>
      </c>
      <c r="H1441" s="176" t="str">
        <f>IF($AR1441="","",IF(INDEX('Required State Input – Clinic'!H$12:H$2011,$AT1441)="","",INDEX('Required State Input – Clinic'!H$12:H$2011,$AT1441)))</f>
        <v/>
      </c>
      <c r="I1441" s="177" t="str">
        <f>IF($AR1441="","",IF(INDEX('Required State Input – Clinic'!I$12:I$2011,$AT1441)="","",INDEX('Required State Input – Clinic'!I$12:I$2011,$AT1441)))</f>
        <v/>
      </c>
      <c r="J1441" s="176" t="str">
        <f>IF($AR1441="","",IF(INDEX('Required State Input – Clinic'!J$12:J$2011,$AT1441)="","",INDEX('Required State Input – Clinic'!J$12:J$2011,$AT1441)))</f>
        <v/>
      </c>
      <c r="K1441" s="178" t="str">
        <f>IF($AR1441="","",IF(INDEX('Required State Input – Clinic'!K$12:K$2011,$AT1441)="","",INDEX('Required State Input – Clinic'!K$12:K$2011,$AT1441)))</f>
        <v/>
      </c>
      <c r="L1441" s="179" t="str">
        <f>IF($AR1441="","",IF(INDEX('Required State Input – Clinic'!L$12:L$2011,$AT1441)="","",INDEX('Required State Input – Clinic'!L$12:L$2011,$AT1441)))</f>
        <v/>
      </c>
      <c r="M1441" s="169" t="str">
        <f>IF($AR1441="","",IF(INDEX('Required State Input – Clinic'!M$12:M$2011,$AT1441)="","",INDEX('Required State Input – Clinic'!M$12:M$2011,$AT1441)))</f>
        <v/>
      </c>
      <c r="N1441" s="169" t="str">
        <f>IF($AR1441="","",IF(INDEX('Required State Input – Clinic'!N$12:N$2011,$AT1441)="","",INDEX('Required State Input – Clinic'!N$12:N$2011,$AT1441)))</f>
        <v/>
      </c>
      <c r="O1441" s="170" t="str">
        <f>IF($AR1441="","",IF(INDEX('Required State Input – Clinic'!O$12:O$2011,$AT1441)="","",ROUND(INDEX('Required State Input – Clinic'!O$12:O$2011,$AT1441),2)))</f>
        <v/>
      </c>
      <c r="P1441" s="170" t="str">
        <f>IF($AR1441="","",IF(INDEX('Required State Input – Clinic'!P$12:P$2011,$AT1441)="","",ROUND(INDEX('Required State Input – Clinic'!P$12:P$2011,$AT1441),2)))</f>
        <v/>
      </c>
      <c r="Q1441" s="170" t="str">
        <f>IF($AR1441="","",IF(INDEX('Required State Input – Clinic'!Q$12:Q$2011,$AT1441)="","",ROUND(INDEX('Required State Input – Clinic'!Q$12:Q$2011,$AT1441),2)))</f>
        <v/>
      </c>
      <c r="R1441" s="276" t="str">
        <f t="shared" si="220"/>
        <v/>
      </c>
      <c r="S1441" s="171" t="str">
        <f>IF($AR1441="","",IF(INDEX('Required State Input – Clinic'!R$12:R$2011,$AT1441)="","",INDEX('Required State Input – Clinic'!R$12:R$2011,$AT1441)))</f>
        <v/>
      </c>
      <c r="T1441" s="169" t="str">
        <f>IF($AR1441="","",IF(INDEX('Required State Input – Clinic'!S$12:S$2011,$AT1441)="","",INDEX('Required State Input – Clinic'!S$12:S$2011,$AT1441)))</f>
        <v/>
      </c>
      <c r="U1441" s="170" t="str">
        <f>IF($AR1441="","",IF(INDEX('Required State Input – Clinic'!T$12:T$2011,$AT1441)="","",ROUND(INDEX('Required State Input – Clinic'!T$12:T$2011,$AT1441),2)))</f>
        <v/>
      </c>
      <c r="V1441" s="170" t="str">
        <f>IF($AR1441="","",IF(INDEX('Required State Input – Clinic'!U$12:U$2011,$AT1441)="","",ROUND(INDEX('Required State Input – Clinic'!U$12:U$2011,$AT1441),2)))</f>
        <v/>
      </c>
      <c r="W1441" s="170" t="str">
        <f>IF($AR1441="","",IF(INDEX('Required State Input – Clinic'!V$12:V$2011,$AT1441)="",0,ROUND(INDEX('Required State Input – Clinic'!V$12:V$2011,$AT1441),2)))</f>
        <v/>
      </c>
      <c r="X1441" s="170" t="str">
        <f>IF($AR1441="","",IF(INDEX('Required State Input – Clinic'!W$12:W$2011,$AT1441)="",0,ROUND(INDEX('Required State Input – Clinic'!W$12:W$2011,$AT1441),2)))</f>
        <v/>
      </c>
      <c r="Y1441" s="170" t="str">
        <f>IF($AR1441="","",IF(INDEX('Required State Input – Clinic'!X$12:X$2011,$AT1441)="",0,ROUND(INDEX('Required State Input – Clinic'!X$12:X$2011,$AT1441),2)))</f>
        <v/>
      </c>
      <c r="Z1441" s="180" t="str">
        <f t="shared" si="221"/>
        <v/>
      </c>
      <c r="AA1441" s="179" t="str">
        <f>IF($AR1441="","",IF(INDEX('Required State Input – Clinic'!Y$12:Y$2011,$AT1441)="","",INDEX('Required State Input – Clinic'!Y$12:Y$2011,$AT1441)))</f>
        <v/>
      </c>
      <c r="AB1441" s="172" t="str">
        <f>IF($AR1441="","",IF(INDEX('Required State Input – Clinic'!Z$12:Z$2011,$AT1441)="","",ROUND(INDEX('Required State Input – Clinic'!Z$12:Z$2011,$AT1441),4)))</f>
        <v/>
      </c>
      <c r="AC1441" s="172" t="str">
        <f>IF($AR1441="","",IF(INDEX('Required State Input – Clinic'!AA$12:AA$2011,$AT1441)="","",ROUND(INDEX('Required State Input – Clinic'!AA$12:AA$2011,$AT1441),4)))</f>
        <v/>
      </c>
      <c r="AD1441" s="180" t="str">
        <f t="shared" si="222"/>
        <v/>
      </c>
      <c r="AE1441" s="194" t="str">
        <f t="shared" si="223"/>
        <v/>
      </c>
      <c r="AF1441" s="177" t="str">
        <f>IF($AR1441="","",IF(INDEX('Required State Input – Clinic'!AB$12:AB$2011,$AT1441)="","",INDEX('Required State Input – Clinic'!AB$12:AB$2011,$AT1441)))</f>
        <v/>
      </c>
      <c r="AG1441" s="172" t="str">
        <f>IF($AR1441="","",IF(INDEX('Required State Input – Clinic'!AC$12:AC$2011,$AT1441)="","",ROUND(INDEX('Required State Input – Clinic'!AC$12:AC$2011,$AT1441),4)))</f>
        <v/>
      </c>
      <c r="AH1441" s="180" t="str">
        <f t="shared" si="224"/>
        <v/>
      </c>
      <c r="AI1441" s="173" t="str">
        <f>IF($AR1441="","",IF(INDEX('Required State Input – Clinic'!AD$12:AD$2011,$AT1441)="",0,ROUND(INDEX('Required State Input – Clinic'!AD$12:AD$2011,$AT1441),2)))</f>
        <v/>
      </c>
      <c r="AJ1441" s="180" t="str">
        <f t="shared" si="225"/>
        <v/>
      </c>
      <c r="AK1441" s="194" t="str">
        <f t="shared" si="226"/>
        <v/>
      </c>
      <c r="AL1441" s="170" t="str">
        <f>IF($AR1441="","",IF(INDEX('Required State Input – Clinic'!AE$12:AE$2011,$AT1441)="",0,ROUND(INDEX('Required State Input – Clinic'!AE$12:AE$2011,$AT1441),2)))</f>
        <v/>
      </c>
      <c r="AM1441" s="180" t="str">
        <f t="shared" si="227"/>
        <v/>
      </c>
      <c r="AR1441" t="str">
        <f t="shared" si="228"/>
        <v/>
      </c>
      <c r="AS1441" t="str">
        <f t="shared" si="229"/>
        <v/>
      </c>
      <c r="AT1441" t="str">
        <f>IF(AR1441="","",MATCH(AS1441,'Required State Input – Clinic'!$AS$12:$AS$2011,FALSE))</f>
        <v/>
      </c>
    </row>
    <row r="1442" spans="1:46" x14ac:dyDescent="0.25">
      <c r="A1442" s="218" t="s">
        <v>257</v>
      </c>
      <c r="B1442" s="174" t="str">
        <f>IF($AR1442="","",IF(INDEX('Required State Input – Clinic'!B$12:B$2011,$AT1442)="","",INDEX('Required State Input – Clinic'!B$12:B$2011,$AT1442)))</f>
        <v/>
      </c>
      <c r="C1442" s="168" t="str">
        <f>IF($AR1442="","",IF(INDEX('Required State Input – Clinic'!C$12:C$2011,$AT1442)="","",INDEX('Required State Input – Clinic'!C$12:C$2011,$AT1442)))</f>
        <v/>
      </c>
      <c r="D1442" s="175" t="str">
        <f>IF($AR1442="","",IF(INDEX('Required State Input – Clinic'!D$12:D$2011,$AT1442)="","",INDEX('Required State Input – Clinic'!D$12:D$2011,$AT1442)))</f>
        <v/>
      </c>
      <c r="E1442" s="174" t="str">
        <f>IF($AR1442="","",IF(INDEX('Required State Input – Clinic'!E$12:E$2011,$AT1442)="","",INDEX('Required State Input – Clinic'!E$12:E$2011,$AT1442)))</f>
        <v/>
      </c>
      <c r="F1442" s="176" t="str">
        <f>IF($AR1442="","",IF(INDEX('Required State Input – Clinic'!F$12:F$2011,$AT1442)="","",INDEX('Required State Input – Clinic'!F$12:F$2011,$AT1442)))</f>
        <v/>
      </c>
      <c r="G1442" s="176" t="str">
        <f>IF($AR1442="","",IF(INDEX('Required State Input – Clinic'!G$12:G$2011,$AT1442)="","",INDEX('Required State Input – Clinic'!G$12:G$2011,$AT1442)))</f>
        <v/>
      </c>
      <c r="H1442" s="176" t="str">
        <f>IF($AR1442="","",IF(INDEX('Required State Input – Clinic'!H$12:H$2011,$AT1442)="","",INDEX('Required State Input – Clinic'!H$12:H$2011,$AT1442)))</f>
        <v/>
      </c>
      <c r="I1442" s="177" t="str">
        <f>IF($AR1442="","",IF(INDEX('Required State Input – Clinic'!I$12:I$2011,$AT1442)="","",INDEX('Required State Input – Clinic'!I$12:I$2011,$AT1442)))</f>
        <v/>
      </c>
      <c r="J1442" s="176" t="str">
        <f>IF($AR1442="","",IF(INDEX('Required State Input – Clinic'!J$12:J$2011,$AT1442)="","",INDEX('Required State Input – Clinic'!J$12:J$2011,$AT1442)))</f>
        <v/>
      </c>
      <c r="K1442" s="178" t="str">
        <f>IF($AR1442="","",IF(INDEX('Required State Input – Clinic'!K$12:K$2011,$AT1442)="","",INDEX('Required State Input – Clinic'!K$12:K$2011,$AT1442)))</f>
        <v/>
      </c>
      <c r="L1442" s="179" t="str">
        <f>IF($AR1442="","",IF(INDEX('Required State Input – Clinic'!L$12:L$2011,$AT1442)="","",INDEX('Required State Input – Clinic'!L$12:L$2011,$AT1442)))</f>
        <v/>
      </c>
      <c r="M1442" s="169" t="str">
        <f>IF($AR1442="","",IF(INDEX('Required State Input – Clinic'!M$12:M$2011,$AT1442)="","",INDEX('Required State Input – Clinic'!M$12:M$2011,$AT1442)))</f>
        <v/>
      </c>
      <c r="N1442" s="169" t="str">
        <f>IF($AR1442="","",IF(INDEX('Required State Input – Clinic'!N$12:N$2011,$AT1442)="","",INDEX('Required State Input – Clinic'!N$12:N$2011,$AT1442)))</f>
        <v/>
      </c>
      <c r="O1442" s="170" t="str">
        <f>IF($AR1442="","",IF(INDEX('Required State Input – Clinic'!O$12:O$2011,$AT1442)="","",ROUND(INDEX('Required State Input – Clinic'!O$12:O$2011,$AT1442),2)))</f>
        <v/>
      </c>
      <c r="P1442" s="170" t="str">
        <f>IF($AR1442="","",IF(INDEX('Required State Input – Clinic'!P$12:P$2011,$AT1442)="","",ROUND(INDEX('Required State Input – Clinic'!P$12:P$2011,$AT1442),2)))</f>
        <v/>
      </c>
      <c r="Q1442" s="170" t="str">
        <f>IF($AR1442="","",IF(INDEX('Required State Input – Clinic'!Q$12:Q$2011,$AT1442)="","",ROUND(INDEX('Required State Input – Clinic'!Q$12:Q$2011,$AT1442),2)))</f>
        <v/>
      </c>
      <c r="R1442" s="276" t="str">
        <f t="shared" si="220"/>
        <v/>
      </c>
      <c r="S1442" s="171" t="str">
        <f>IF($AR1442="","",IF(INDEX('Required State Input – Clinic'!R$12:R$2011,$AT1442)="","",INDEX('Required State Input – Clinic'!R$12:R$2011,$AT1442)))</f>
        <v/>
      </c>
      <c r="T1442" s="169" t="str">
        <f>IF($AR1442="","",IF(INDEX('Required State Input – Clinic'!S$12:S$2011,$AT1442)="","",INDEX('Required State Input – Clinic'!S$12:S$2011,$AT1442)))</f>
        <v/>
      </c>
      <c r="U1442" s="170" t="str">
        <f>IF($AR1442="","",IF(INDEX('Required State Input – Clinic'!T$12:T$2011,$AT1442)="","",ROUND(INDEX('Required State Input – Clinic'!T$12:T$2011,$AT1442),2)))</f>
        <v/>
      </c>
      <c r="V1442" s="170" t="str">
        <f>IF($AR1442="","",IF(INDEX('Required State Input – Clinic'!U$12:U$2011,$AT1442)="","",ROUND(INDEX('Required State Input – Clinic'!U$12:U$2011,$AT1442),2)))</f>
        <v/>
      </c>
      <c r="W1442" s="170" t="str">
        <f>IF($AR1442="","",IF(INDEX('Required State Input – Clinic'!V$12:V$2011,$AT1442)="",0,ROUND(INDEX('Required State Input – Clinic'!V$12:V$2011,$AT1442),2)))</f>
        <v/>
      </c>
      <c r="X1442" s="170" t="str">
        <f>IF($AR1442="","",IF(INDEX('Required State Input – Clinic'!W$12:W$2011,$AT1442)="",0,ROUND(INDEX('Required State Input – Clinic'!W$12:W$2011,$AT1442),2)))</f>
        <v/>
      </c>
      <c r="Y1442" s="170" t="str">
        <f>IF($AR1442="","",IF(INDEX('Required State Input – Clinic'!X$12:X$2011,$AT1442)="",0,ROUND(INDEX('Required State Input – Clinic'!X$12:X$2011,$AT1442),2)))</f>
        <v/>
      </c>
      <c r="Z1442" s="180" t="str">
        <f t="shared" si="221"/>
        <v/>
      </c>
      <c r="AA1442" s="179" t="str">
        <f>IF($AR1442="","",IF(INDEX('Required State Input – Clinic'!Y$12:Y$2011,$AT1442)="","",INDEX('Required State Input – Clinic'!Y$12:Y$2011,$AT1442)))</f>
        <v/>
      </c>
      <c r="AB1442" s="172" t="str">
        <f>IF($AR1442="","",IF(INDEX('Required State Input – Clinic'!Z$12:Z$2011,$AT1442)="","",ROUND(INDEX('Required State Input – Clinic'!Z$12:Z$2011,$AT1442),4)))</f>
        <v/>
      </c>
      <c r="AC1442" s="172" t="str">
        <f>IF($AR1442="","",IF(INDEX('Required State Input – Clinic'!AA$12:AA$2011,$AT1442)="","",ROUND(INDEX('Required State Input – Clinic'!AA$12:AA$2011,$AT1442),4)))</f>
        <v/>
      </c>
      <c r="AD1442" s="180" t="str">
        <f t="shared" si="222"/>
        <v/>
      </c>
      <c r="AE1442" s="194" t="str">
        <f t="shared" si="223"/>
        <v/>
      </c>
      <c r="AF1442" s="177" t="str">
        <f>IF($AR1442="","",IF(INDEX('Required State Input – Clinic'!AB$12:AB$2011,$AT1442)="","",INDEX('Required State Input – Clinic'!AB$12:AB$2011,$AT1442)))</f>
        <v/>
      </c>
      <c r="AG1442" s="172" t="str">
        <f>IF($AR1442="","",IF(INDEX('Required State Input – Clinic'!AC$12:AC$2011,$AT1442)="","",ROUND(INDEX('Required State Input – Clinic'!AC$12:AC$2011,$AT1442),4)))</f>
        <v/>
      </c>
      <c r="AH1442" s="180" t="str">
        <f t="shared" si="224"/>
        <v/>
      </c>
      <c r="AI1442" s="173" t="str">
        <f>IF($AR1442="","",IF(INDEX('Required State Input – Clinic'!AD$12:AD$2011,$AT1442)="",0,ROUND(INDEX('Required State Input – Clinic'!AD$12:AD$2011,$AT1442),2)))</f>
        <v/>
      </c>
      <c r="AJ1442" s="180" t="str">
        <f t="shared" si="225"/>
        <v/>
      </c>
      <c r="AK1442" s="194" t="str">
        <f t="shared" si="226"/>
        <v/>
      </c>
      <c r="AL1442" s="170" t="str">
        <f>IF($AR1442="","",IF(INDEX('Required State Input – Clinic'!AE$12:AE$2011,$AT1442)="",0,ROUND(INDEX('Required State Input – Clinic'!AE$12:AE$2011,$AT1442),2)))</f>
        <v/>
      </c>
      <c r="AM1442" s="180" t="str">
        <f t="shared" si="227"/>
        <v/>
      </c>
      <c r="AR1442" t="str">
        <f t="shared" si="228"/>
        <v/>
      </c>
      <c r="AS1442" t="str">
        <f t="shared" si="229"/>
        <v/>
      </c>
      <c r="AT1442" t="str">
        <f>IF(AR1442="","",MATCH(AS1442,'Required State Input – Clinic'!$AS$12:$AS$2011,FALSE))</f>
        <v/>
      </c>
    </row>
    <row r="1443" spans="1:46" x14ac:dyDescent="0.25">
      <c r="A1443" s="218" t="s">
        <v>257</v>
      </c>
      <c r="B1443" s="174" t="str">
        <f>IF($AR1443="","",IF(INDEX('Required State Input – Clinic'!B$12:B$2011,$AT1443)="","",INDEX('Required State Input – Clinic'!B$12:B$2011,$AT1443)))</f>
        <v/>
      </c>
      <c r="C1443" s="168" t="str">
        <f>IF($AR1443="","",IF(INDEX('Required State Input – Clinic'!C$12:C$2011,$AT1443)="","",INDEX('Required State Input – Clinic'!C$12:C$2011,$AT1443)))</f>
        <v/>
      </c>
      <c r="D1443" s="175" t="str">
        <f>IF($AR1443="","",IF(INDEX('Required State Input – Clinic'!D$12:D$2011,$AT1443)="","",INDEX('Required State Input – Clinic'!D$12:D$2011,$AT1443)))</f>
        <v/>
      </c>
      <c r="E1443" s="174" t="str">
        <f>IF($AR1443="","",IF(INDEX('Required State Input – Clinic'!E$12:E$2011,$AT1443)="","",INDEX('Required State Input – Clinic'!E$12:E$2011,$AT1443)))</f>
        <v/>
      </c>
      <c r="F1443" s="176" t="str">
        <f>IF($AR1443="","",IF(INDEX('Required State Input – Clinic'!F$12:F$2011,$AT1443)="","",INDEX('Required State Input – Clinic'!F$12:F$2011,$AT1443)))</f>
        <v/>
      </c>
      <c r="G1443" s="176" t="str">
        <f>IF($AR1443="","",IF(INDEX('Required State Input – Clinic'!G$12:G$2011,$AT1443)="","",INDEX('Required State Input – Clinic'!G$12:G$2011,$AT1443)))</f>
        <v/>
      </c>
      <c r="H1443" s="176" t="str">
        <f>IF($AR1443="","",IF(INDEX('Required State Input – Clinic'!H$12:H$2011,$AT1443)="","",INDEX('Required State Input – Clinic'!H$12:H$2011,$AT1443)))</f>
        <v/>
      </c>
      <c r="I1443" s="177" t="str">
        <f>IF($AR1443="","",IF(INDEX('Required State Input – Clinic'!I$12:I$2011,$AT1443)="","",INDEX('Required State Input – Clinic'!I$12:I$2011,$AT1443)))</f>
        <v/>
      </c>
      <c r="J1443" s="176" t="str">
        <f>IF($AR1443="","",IF(INDEX('Required State Input – Clinic'!J$12:J$2011,$AT1443)="","",INDEX('Required State Input – Clinic'!J$12:J$2011,$AT1443)))</f>
        <v/>
      </c>
      <c r="K1443" s="178" t="str">
        <f>IF($AR1443="","",IF(INDEX('Required State Input – Clinic'!K$12:K$2011,$AT1443)="","",INDEX('Required State Input – Clinic'!K$12:K$2011,$AT1443)))</f>
        <v/>
      </c>
      <c r="L1443" s="179" t="str">
        <f>IF($AR1443="","",IF(INDEX('Required State Input – Clinic'!L$12:L$2011,$AT1443)="","",INDEX('Required State Input – Clinic'!L$12:L$2011,$AT1443)))</f>
        <v/>
      </c>
      <c r="M1443" s="169" t="str">
        <f>IF($AR1443="","",IF(INDEX('Required State Input – Clinic'!M$12:M$2011,$AT1443)="","",INDEX('Required State Input – Clinic'!M$12:M$2011,$AT1443)))</f>
        <v/>
      </c>
      <c r="N1443" s="169" t="str">
        <f>IF($AR1443="","",IF(INDEX('Required State Input – Clinic'!N$12:N$2011,$AT1443)="","",INDEX('Required State Input – Clinic'!N$12:N$2011,$AT1443)))</f>
        <v/>
      </c>
      <c r="O1443" s="170" t="str">
        <f>IF($AR1443="","",IF(INDEX('Required State Input – Clinic'!O$12:O$2011,$AT1443)="","",ROUND(INDEX('Required State Input – Clinic'!O$12:O$2011,$AT1443),2)))</f>
        <v/>
      </c>
      <c r="P1443" s="170" t="str">
        <f>IF($AR1443="","",IF(INDEX('Required State Input – Clinic'!P$12:P$2011,$AT1443)="","",ROUND(INDEX('Required State Input – Clinic'!P$12:P$2011,$AT1443),2)))</f>
        <v/>
      </c>
      <c r="Q1443" s="170" t="str">
        <f>IF($AR1443="","",IF(INDEX('Required State Input – Clinic'!Q$12:Q$2011,$AT1443)="","",ROUND(INDEX('Required State Input – Clinic'!Q$12:Q$2011,$AT1443),2)))</f>
        <v/>
      </c>
      <c r="R1443" s="276" t="str">
        <f t="shared" si="220"/>
        <v/>
      </c>
      <c r="S1443" s="171" t="str">
        <f>IF($AR1443="","",IF(INDEX('Required State Input – Clinic'!R$12:R$2011,$AT1443)="","",INDEX('Required State Input – Clinic'!R$12:R$2011,$AT1443)))</f>
        <v/>
      </c>
      <c r="T1443" s="169" t="str">
        <f>IF($AR1443="","",IF(INDEX('Required State Input – Clinic'!S$12:S$2011,$AT1443)="","",INDEX('Required State Input – Clinic'!S$12:S$2011,$AT1443)))</f>
        <v/>
      </c>
      <c r="U1443" s="170" t="str">
        <f>IF($AR1443="","",IF(INDEX('Required State Input – Clinic'!T$12:T$2011,$AT1443)="","",ROUND(INDEX('Required State Input – Clinic'!T$12:T$2011,$AT1443),2)))</f>
        <v/>
      </c>
      <c r="V1443" s="170" t="str">
        <f>IF($AR1443="","",IF(INDEX('Required State Input – Clinic'!U$12:U$2011,$AT1443)="","",ROUND(INDEX('Required State Input – Clinic'!U$12:U$2011,$AT1443),2)))</f>
        <v/>
      </c>
      <c r="W1443" s="170" t="str">
        <f>IF($AR1443="","",IF(INDEX('Required State Input – Clinic'!V$12:V$2011,$AT1443)="",0,ROUND(INDEX('Required State Input – Clinic'!V$12:V$2011,$AT1443),2)))</f>
        <v/>
      </c>
      <c r="X1443" s="170" t="str">
        <f>IF($AR1443="","",IF(INDEX('Required State Input – Clinic'!W$12:W$2011,$AT1443)="",0,ROUND(INDEX('Required State Input – Clinic'!W$12:W$2011,$AT1443),2)))</f>
        <v/>
      </c>
      <c r="Y1443" s="170" t="str">
        <f>IF($AR1443="","",IF(INDEX('Required State Input – Clinic'!X$12:X$2011,$AT1443)="",0,ROUND(INDEX('Required State Input – Clinic'!X$12:X$2011,$AT1443),2)))</f>
        <v/>
      </c>
      <c r="Z1443" s="180" t="str">
        <f t="shared" si="221"/>
        <v/>
      </c>
      <c r="AA1443" s="179" t="str">
        <f>IF($AR1443="","",IF(INDEX('Required State Input – Clinic'!Y$12:Y$2011,$AT1443)="","",INDEX('Required State Input – Clinic'!Y$12:Y$2011,$AT1443)))</f>
        <v/>
      </c>
      <c r="AB1443" s="172" t="str">
        <f>IF($AR1443="","",IF(INDEX('Required State Input – Clinic'!Z$12:Z$2011,$AT1443)="","",ROUND(INDEX('Required State Input – Clinic'!Z$12:Z$2011,$AT1443),4)))</f>
        <v/>
      </c>
      <c r="AC1443" s="172" t="str">
        <f>IF($AR1443="","",IF(INDEX('Required State Input – Clinic'!AA$12:AA$2011,$AT1443)="","",ROUND(INDEX('Required State Input – Clinic'!AA$12:AA$2011,$AT1443),4)))</f>
        <v/>
      </c>
      <c r="AD1443" s="180" t="str">
        <f t="shared" si="222"/>
        <v/>
      </c>
      <c r="AE1443" s="194" t="str">
        <f t="shared" si="223"/>
        <v/>
      </c>
      <c r="AF1443" s="177" t="str">
        <f>IF($AR1443="","",IF(INDEX('Required State Input – Clinic'!AB$12:AB$2011,$AT1443)="","",INDEX('Required State Input – Clinic'!AB$12:AB$2011,$AT1443)))</f>
        <v/>
      </c>
      <c r="AG1443" s="172" t="str">
        <f>IF($AR1443="","",IF(INDEX('Required State Input – Clinic'!AC$12:AC$2011,$AT1443)="","",ROUND(INDEX('Required State Input – Clinic'!AC$12:AC$2011,$AT1443),4)))</f>
        <v/>
      </c>
      <c r="AH1443" s="180" t="str">
        <f t="shared" si="224"/>
        <v/>
      </c>
      <c r="AI1443" s="173" t="str">
        <f>IF($AR1443="","",IF(INDEX('Required State Input – Clinic'!AD$12:AD$2011,$AT1443)="",0,ROUND(INDEX('Required State Input – Clinic'!AD$12:AD$2011,$AT1443),2)))</f>
        <v/>
      </c>
      <c r="AJ1443" s="180" t="str">
        <f t="shared" si="225"/>
        <v/>
      </c>
      <c r="AK1443" s="194" t="str">
        <f t="shared" si="226"/>
        <v/>
      </c>
      <c r="AL1443" s="170" t="str">
        <f>IF($AR1443="","",IF(INDEX('Required State Input – Clinic'!AE$12:AE$2011,$AT1443)="",0,ROUND(INDEX('Required State Input – Clinic'!AE$12:AE$2011,$AT1443),2)))</f>
        <v/>
      </c>
      <c r="AM1443" s="180" t="str">
        <f t="shared" si="227"/>
        <v/>
      </c>
      <c r="AR1443" t="str">
        <f t="shared" si="228"/>
        <v/>
      </c>
      <c r="AS1443" t="str">
        <f t="shared" si="229"/>
        <v/>
      </c>
      <c r="AT1443" t="str">
        <f>IF(AR1443="","",MATCH(AS1443,'Required State Input – Clinic'!$AS$12:$AS$2011,FALSE))</f>
        <v/>
      </c>
    </row>
    <row r="1444" spans="1:46" x14ac:dyDescent="0.25">
      <c r="A1444" s="218" t="s">
        <v>257</v>
      </c>
      <c r="B1444" s="174" t="str">
        <f>IF($AR1444="","",IF(INDEX('Required State Input – Clinic'!B$12:B$2011,$AT1444)="","",INDEX('Required State Input – Clinic'!B$12:B$2011,$AT1444)))</f>
        <v/>
      </c>
      <c r="C1444" s="168" t="str">
        <f>IF($AR1444="","",IF(INDEX('Required State Input – Clinic'!C$12:C$2011,$AT1444)="","",INDEX('Required State Input – Clinic'!C$12:C$2011,$AT1444)))</f>
        <v/>
      </c>
      <c r="D1444" s="175" t="str">
        <f>IF($AR1444="","",IF(INDEX('Required State Input – Clinic'!D$12:D$2011,$AT1444)="","",INDEX('Required State Input – Clinic'!D$12:D$2011,$AT1444)))</f>
        <v/>
      </c>
      <c r="E1444" s="174" t="str">
        <f>IF($AR1444="","",IF(INDEX('Required State Input – Clinic'!E$12:E$2011,$AT1444)="","",INDEX('Required State Input – Clinic'!E$12:E$2011,$AT1444)))</f>
        <v/>
      </c>
      <c r="F1444" s="176" t="str">
        <f>IF($AR1444="","",IF(INDEX('Required State Input – Clinic'!F$12:F$2011,$AT1444)="","",INDEX('Required State Input – Clinic'!F$12:F$2011,$AT1444)))</f>
        <v/>
      </c>
      <c r="G1444" s="176" t="str">
        <f>IF($AR1444="","",IF(INDEX('Required State Input – Clinic'!G$12:G$2011,$AT1444)="","",INDEX('Required State Input – Clinic'!G$12:G$2011,$AT1444)))</f>
        <v/>
      </c>
      <c r="H1444" s="176" t="str">
        <f>IF($AR1444="","",IF(INDEX('Required State Input – Clinic'!H$12:H$2011,$AT1444)="","",INDEX('Required State Input – Clinic'!H$12:H$2011,$AT1444)))</f>
        <v/>
      </c>
      <c r="I1444" s="177" t="str">
        <f>IF($AR1444="","",IF(INDEX('Required State Input – Clinic'!I$12:I$2011,$AT1444)="","",INDEX('Required State Input – Clinic'!I$12:I$2011,$AT1444)))</f>
        <v/>
      </c>
      <c r="J1444" s="176" t="str">
        <f>IF($AR1444="","",IF(INDEX('Required State Input – Clinic'!J$12:J$2011,$AT1444)="","",INDEX('Required State Input – Clinic'!J$12:J$2011,$AT1444)))</f>
        <v/>
      </c>
      <c r="K1444" s="178" t="str">
        <f>IF($AR1444="","",IF(INDEX('Required State Input – Clinic'!K$12:K$2011,$AT1444)="","",INDEX('Required State Input – Clinic'!K$12:K$2011,$AT1444)))</f>
        <v/>
      </c>
      <c r="L1444" s="179" t="str">
        <f>IF($AR1444="","",IF(INDEX('Required State Input – Clinic'!L$12:L$2011,$AT1444)="","",INDEX('Required State Input – Clinic'!L$12:L$2011,$AT1444)))</f>
        <v/>
      </c>
      <c r="M1444" s="169" t="str">
        <f>IF($AR1444="","",IF(INDEX('Required State Input – Clinic'!M$12:M$2011,$AT1444)="","",INDEX('Required State Input – Clinic'!M$12:M$2011,$AT1444)))</f>
        <v/>
      </c>
      <c r="N1444" s="169" t="str">
        <f>IF($AR1444="","",IF(INDEX('Required State Input – Clinic'!N$12:N$2011,$AT1444)="","",INDEX('Required State Input – Clinic'!N$12:N$2011,$AT1444)))</f>
        <v/>
      </c>
      <c r="O1444" s="170" t="str">
        <f>IF($AR1444="","",IF(INDEX('Required State Input – Clinic'!O$12:O$2011,$AT1444)="","",ROUND(INDEX('Required State Input – Clinic'!O$12:O$2011,$AT1444),2)))</f>
        <v/>
      </c>
      <c r="P1444" s="170" t="str">
        <f>IF($AR1444="","",IF(INDEX('Required State Input – Clinic'!P$12:P$2011,$AT1444)="","",ROUND(INDEX('Required State Input – Clinic'!P$12:P$2011,$AT1444),2)))</f>
        <v/>
      </c>
      <c r="Q1444" s="170" t="str">
        <f>IF($AR1444="","",IF(INDEX('Required State Input – Clinic'!Q$12:Q$2011,$AT1444)="","",ROUND(INDEX('Required State Input – Clinic'!Q$12:Q$2011,$AT1444),2)))</f>
        <v/>
      </c>
      <c r="R1444" s="276" t="str">
        <f t="shared" si="220"/>
        <v/>
      </c>
      <c r="S1444" s="171" t="str">
        <f>IF($AR1444="","",IF(INDEX('Required State Input – Clinic'!R$12:R$2011,$AT1444)="","",INDEX('Required State Input – Clinic'!R$12:R$2011,$AT1444)))</f>
        <v/>
      </c>
      <c r="T1444" s="169" t="str">
        <f>IF($AR1444="","",IF(INDEX('Required State Input – Clinic'!S$12:S$2011,$AT1444)="","",INDEX('Required State Input – Clinic'!S$12:S$2011,$AT1444)))</f>
        <v/>
      </c>
      <c r="U1444" s="170" t="str">
        <f>IF($AR1444="","",IF(INDEX('Required State Input – Clinic'!T$12:T$2011,$AT1444)="","",ROUND(INDEX('Required State Input – Clinic'!T$12:T$2011,$AT1444),2)))</f>
        <v/>
      </c>
      <c r="V1444" s="170" t="str">
        <f>IF($AR1444="","",IF(INDEX('Required State Input – Clinic'!U$12:U$2011,$AT1444)="","",ROUND(INDEX('Required State Input – Clinic'!U$12:U$2011,$AT1444),2)))</f>
        <v/>
      </c>
      <c r="W1444" s="170" t="str">
        <f>IF($AR1444="","",IF(INDEX('Required State Input – Clinic'!V$12:V$2011,$AT1444)="",0,ROUND(INDEX('Required State Input – Clinic'!V$12:V$2011,$AT1444),2)))</f>
        <v/>
      </c>
      <c r="X1444" s="170" t="str">
        <f>IF($AR1444="","",IF(INDEX('Required State Input – Clinic'!W$12:W$2011,$AT1444)="",0,ROUND(INDEX('Required State Input – Clinic'!W$12:W$2011,$AT1444),2)))</f>
        <v/>
      </c>
      <c r="Y1444" s="170" t="str">
        <f>IF($AR1444="","",IF(INDEX('Required State Input – Clinic'!X$12:X$2011,$AT1444)="",0,ROUND(INDEX('Required State Input – Clinic'!X$12:X$2011,$AT1444),2)))</f>
        <v/>
      </c>
      <c r="Z1444" s="180" t="str">
        <f t="shared" si="221"/>
        <v/>
      </c>
      <c r="AA1444" s="179" t="str">
        <f>IF($AR1444="","",IF(INDEX('Required State Input – Clinic'!Y$12:Y$2011,$AT1444)="","",INDEX('Required State Input – Clinic'!Y$12:Y$2011,$AT1444)))</f>
        <v/>
      </c>
      <c r="AB1444" s="172" t="str">
        <f>IF($AR1444="","",IF(INDEX('Required State Input – Clinic'!Z$12:Z$2011,$AT1444)="","",ROUND(INDEX('Required State Input – Clinic'!Z$12:Z$2011,$AT1444),4)))</f>
        <v/>
      </c>
      <c r="AC1444" s="172" t="str">
        <f>IF($AR1444="","",IF(INDEX('Required State Input – Clinic'!AA$12:AA$2011,$AT1444)="","",ROUND(INDEX('Required State Input – Clinic'!AA$12:AA$2011,$AT1444),4)))</f>
        <v/>
      </c>
      <c r="AD1444" s="180" t="str">
        <f t="shared" si="222"/>
        <v/>
      </c>
      <c r="AE1444" s="194" t="str">
        <f t="shared" si="223"/>
        <v/>
      </c>
      <c r="AF1444" s="177" t="str">
        <f>IF($AR1444="","",IF(INDEX('Required State Input – Clinic'!AB$12:AB$2011,$AT1444)="","",INDEX('Required State Input – Clinic'!AB$12:AB$2011,$AT1444)))</f>
        <v/>
      </c>
      <c r="AG1444" s="172" t="str">
        <f>IF($AR1444="","",IF(INDEX('Required State Input – Clinic'!AC$12:AC$2011,$AT1444)="","",ROUND(INDEX('Required State Input – Clinic'!AC$12:AC$2011,$AT1444),4)))</f>
        <v/>
      </c>
      <c r="AH1444" s="180" t="str">
        <f t="shared" si="224"/>
        <v/>
      </c>
      <c r="AI1444" s="173" t="str">
        <f>IF($AR1444="","",IF(INDEX('Required State Input – Clinic'!AD$12:AD$2011,$AT1444)="",0,ROUND(INDEX('Required State Input – Clinic'!AD$12:AD$2011,$AT1444),2)))</f>
        <v/>
      </c>
      <c r="AJ1444" s="180" t="str">
        <f t="shared" si="225"/>
        <v/>
      </c>
      <c r="AK1444" s="194" t="str">
        <f t="shared" si="226"/>
        <v/>
      </c>
      <c r="AL1444" s="170" t="str">
        <f>IF($AR1444="","",IF(INDEX('Required State Input – Clinic'!AE$12:AE$2011,$AT1444)="",0,ROUND(INDEX('Required State Input – Clinic'!AE$12:AE$2011,$AT1444),2)))</f>
        <v/>
      </c>
      <c r="AM1444" s="180" t="str">
        <f t="shared" si="227"/>
        <v/>
      </c>
      <c r="AR1444" t="str">
        <f t="shared" si="228"/>
        <v/>
      </c>
      <c r="AS1444" t="str">
        <f t="shared" si="229"/>
        <v/>
      </c>
      <c r="AT1444" t="str">
        <f>IF(AR1444="","",MATCH(AS1444,'Required State Input – Clinic'!$AS$12:$AS$2011,FALSE))</f>
        <v/>
      </c>
    </row>
    <row r="1445" spans="1:46" x14ac:dyDescent="0.25">
      <c r="A1445" s="218" t="s">
        <v>257</v>
      </c>
      <c r="B1445" s="174" t="str">
        <f>IF($AR1445="","",IF(INDEX('Required State Input – Clinic'!B$12:B$2011,$AT1445)="","",INDEX('Required State Input – Clinic'!B$12:B$2011,$AT1445)))</f>
        <v/>
      </c>
      <c r="C1445" s="168" t="str">
        <f>IF($AR1445="","",IF(INDEX('Required State Input – Clinic'!C$12:C$2011,$AT1445)="","",INDEX('Required State Input – Clinic'!C$12:C$2011,$AT1445)))</f>
        <v/>
      </c>
      <c r="D1445" s="175" t="str">
        <f>IF($AR1445="","",IF(INDEX('Required State Input – Clinic'!D$12:D$2011,$AT1445)="","",INDEX('Required State Input – Clinic'!D$12:D$2011,$AT1445)))</f>
        <v/>
      </c>
      <c r="E1445" s="174" t="str">
        <f>IF($AR1445="","",IF(INDEX('Required State Input – Clinic'!E$12:E$2011,$AT1445)="","",INDEX('Required State Input – Clinic'!E$12:E$2011,$AT1445)))</f>
        <v/>
      </c>
      <c r="F1445" s="176" t="str">
        <f>IF($AR1445="","",IF(INDEX('Required State Input – Clinic'!F$12:F$2011,$AT1445)="","",INDEX('Required State Input – Clinic'!F$12:F$2011,$AT1445)))</f>
        <v/>
      </c>
      <c r="G1445" s="176" t="str">
        <f>IF($AR1445="","",IF(INDEX('Required State Input – Clinic'!G$12:G$2011,$AT1445)="","",INDEX('Required State Input – Clinic'!G$12:G$2011,$AT1445)))</f>
        <v/>
      </c>
      <c r="H1445" s="176" t="str">
        <f>IF($AR1445="","",IF(INDEX('Required State Input – Clinic'!H$12:H$2011,$AT1445)="","",INDEX('Required State Input – Clinic'!H$12:H$2011,$AT1445)))</f>
        <v/>
      </c>
      <c r="I1445" s="177" t="str">
        <f>IF($AR1445="","",IF(INDEX('Required State Input – Clinic'!I$12:I$2011,$AT1445)="","",INDEX('Required State Input – Clinic'!I$12:I$2011,$AT1445)))</f>
        <v/>
      </c>
      <c r="J1445" s="176" t="str">
        <f>IF($AR1445="","",IF(INDEX('Required State Input – Clinic'!J$12:J$2011,$AT1445)="","",INDEX('Required State Input – Clinic'!J$12:J$2011,$AT1445)))</f>
        <v/>
      </c>
      <c r="K1445" s="178" t="str">
        <f>IF($AR1445="","",IF(INDEX('Required State Input – Clinic'!K$12:K$2011,$AT1445)="","",INDEX('Required State Input – Clinic'!K$12:K$2011,$AT1445)))</f>
        <v/>
      </c>
      <c r="L1445" s="179" t="str">
        <f>IF($AR1445="","",IF(INDEX('Required State Input – Clinic'!L$12:L$2011,$AT1445)="","",INDEX('Required State Input – Clinic'!L$12:L$2011,$AT1445)))</f>
        <v/>
      </c>
      <c r="M1445" s="169" t="str">
        <f>IF($AR1445="","",IF(INDEX('Required State Input – Clinic'!M$12:M$2011,$AT1445)="","",INDEX('Required State Input – Clinic'!M$12:M$2011,$AT1445)))</f>
        <v/>
      </c>
      <c r="N1445" s="169" t="str">
        <f>IF($AR1445="","",IF(INDEX('Required State Input – Clinic'!N$12:N$2011,$AT1445)="","",INDEX('Required State Input – Clinic'!N$12:N$2011,$AT1445)))</f>
        <v/>
      </c>
      <c r="O1445" s="170" t="str">
        <f>IF($AR1445="","",IF(INDEX('Required State Input – Clinic'!O$12:O$2011,$AT1445)="","",ROUND(INDEX('Required State Input – Clinic'!O$12:O$2011,$AT1445),2)))</f>
        <v/>
      </c>
      <c r="P1445" s="170" t="str">
        <f>IF($AR1445="","",IF(INDEX('Required State Input – Clinic'!P$12:P$2011,$AT1445)="","",ROUND(INDEX('Required State Input – Clinic'!P$12:P$2011,$AT1445),2)))</f>
        <v/>
      </c>
      <c r="Q1445" s="170" t="str">
        <f>IF($AR1445="","",IF(INDEX('Required State Input – Clinic'!Q$12:Q$2011,$AT1445)="","",ROUND(INDEX('Required State Input – Clinic'!Q$12:Q$2011,$AT1445),2)))</f>
        <v/>
      </c>
      <c r="R1445" s="276" t="str">
        <f t="shared" si="220"/>
        <v/>
      </c>
      <c r="S1445" s="171" t="str">
        <f>IF($AR1445="","",IF(INDEX('Required State Input – Clinic'!R$12:R$2011,$AT1445)="","",INDEX('Required State Input – Clinic'!R$12:R$2011,$AT1445)))</f>
        <v/>
      </c>
      <c r="T1445" s="169" t="str">
        <f>IF($AR1445="","",IF(INDEX('Required State Input – Clinic'!S$12:S$2011,$AT1445)="","",INDEX('Required State Input – Clinic'!S$12:S$2011,$AT1445)))</f>
        <v/>
      </c>
      <c r="U1445" s="170" t="str">
        <f>IF($AR1445="","",IF(INDEX('Required State Input – Clinic'!T$12:T$2011,$AT1445)="","",ROUND(INDEX('Required State Input – Clinic'!T$12:T$2011,$AT1445),2)))</f>
        <v/>
      </c>
      <c r="V1445" s="170" t="str">
        <f>IF($AR1445="","",IF(INDEX('Required State Input – Clinic'!U$12:U$2011,$AT1445)="","",ROUND(INDEX('Required State Input – Clinic'!U$12:U$2011,$AT1445),2)))</f>
        <v/>
      </c>
      <c r="W1445" s="170" t="str">
        <f>IF($AR1445="","",IF(INDEX('Required State Input – Clinic'!V$12:V$2011,$AT1445)="",0,ROUND(INDEX('Required State Input – Clinic'!V$12:V$2011,$AT1445),2)))</f>
        <v/>
      </c>
      <c r="X1445" s="170" t="str">
        <f>IF($AR1445="","",IF(INDEX('Required State Input – Clinic'!W$12:W$2011,$AT1445)="",0,ROUND(INDEX('Required State Input – Clinic'!W$12:W$2011,$AT1445),2)))</f>
        <v/>
      </c>
      <c r="Y1445" s="170" t="str">
        <f>IF($AR1445="","",IF(INDEX('Required State Input – Clinic'!X$12:X$2011,$AT1445)="",0,ROUND(INDEX('Required State Input – Clinic'!X$12:X$2011,$AT1445),2)))</f>
        <v/>
      </c>
      <c r="Z1445" s="180" t="str">
        <f t="shared" si="221"/>
        <v/>
      </c>
      <c r="AA1445" s="179" t="str">
        <f>IF($AR1445="","",IF(INDEX('Required State Input – Clinic'!Y$12:Y$2011,$AT1445)="","",INDEX('Required State Input – Clinic'!Y$12:Y$2011,$AT1445)))</f>
        <v/>
      </c>
      <c r="AB1445" s="172" t="str">
        <f>IF($AR1445="","",IF(INDEX('Required State Input – Clinic'!Z$12:Z$2011,$AT1445)="","",ROUND(INDEX('Required State Input – Clinic'!Z$12:Z$2011,$AT1445),4)))</f>
        <v/>
      </c>
      <c r="AC1445" s="172" t="str">
        <f>IF($AR1445="","",IF(INDEX('Required State Input – Clinic'!AA$12:AA$2011,$AT1445)="","",ROUND(INDEX('Required State Input – Clinic'!AA$12:AA$2011,$AT1445),4)))</f>
        <v/>
      </c>
      <c r="AD1445" s="180" t="str">
        <f t="shared" si="222"/>
        <v/>
      </c>
      <c r="AE1445" s="194" t="str">
        <f t="shared" si="223"/>
        <v/>
      </c>
      <c r="AF1445" s="177" t="str">
        <f>IF($AR1445="","",IF(INDEX('Required State Input – Clinic'!AB$12:AB$2011,$AT1445)="","",INDEX('Required State Input – Clinic'!AB$12:AB$2011,$AT1445)))</f>
        <v/>
      </c>
      <c r="AG1445" s="172" t="str">
        <f>IF($AR1445="","",IF(INDEX('Required State Input – Clinic'!AC$12:AC$2011,$AT1445)="","",ROUND(INDEX('Required State Input – Clinic'!AC$12:AC$2011,$AT1445),4)))</f>
        <v/>
      </c>
      <c r="AH1445" s="180" t="str">
        <f t="shared" si="224"/>
        <v/>
      </c>
      <c r="AI1445" s="173" t="str">
        <f>IF($AR1445="","",IF(INDEX('Required State Input – Clinic'!AD$12:AD$2011,$AT1445)="",0,ROUND(INDEX('Required State Input – Clinic'!AD$12:AD$2011,$AT1445),2)))</f>
        <v/>
      </c>
      <c r="AJ1445" s="180" t="str">
        <f t="shared" si="225"/>
        <v/>
      </c>
      <c r="AK1445" s="194" t="str">
        <f t="shared" si="226"/>
        <v/>
      </c>
      <c r="AL1445" s="170" t="str">
        <f>IF($AR1445="","",IF(INDEX('Required State Input – Clinic'!AE$12:AE$2011,$AT1445)="",0,ROUND(INDEX('Required State Input – Clinic'!AE$12:AE$2011,$AT1445),2)))</f>
        <v/>
      </c>
      <c r="AM1445" s="180" t="str">
        <f t="shared" si="227"/>
        <v/>
      </c>
      <c r="AR1445" t="str">
        <f t="shared" si="228"/>
        <v/>
      </c>
      <c r="AS1445" t="str">
        <f t="shared" si="229"/>
        <v/>
      </c>
      <c r="AT1445" t="str">
        <f>IF(AR1445="","",MATCH(AS1445,'Required State Input – Clinic'!$AS$12:$AS$2011,FALSE))</f>
        <v/>
      </c>
    </row>
    <row r="1446" spans="1:46" x14ac:dyDescent="0.25">
      <c r="A1446" s="218" t="s">
        <v>257</v>
      </c>
      <c r="B1446" s="174" t="str">
        <f>IF($AR1446="","",IF(INDEX('Required State Input – Clinic'!B$12:B$2011,$AT1446)="","",INDEX('Required State Input – Clinic'!B$12:B$2011,$AT1446)))</f>
        <v/>
      </c>
      <c r="C1446" s="168" t="str">
        <f>IF($AR1446="","",IF(INDEX('Required State Input – Clinic'!C$12:C$2011,$AT1446)="","",INDEX('Required State Input – Clinic'!C$12:C$2011,$AT1446)))</f>
        <v/>
      </c>
      <c r="D1446" s="175" t="str">
        <f>IF($AR1446="","",IF(INDEX('Required State Input – Clinic'!D$12:D$2011,$AT1446)="","",INDEX('Required State Input – Clinic'!D$12:D$2011,$AT1446)))</f>
        <v/>
      </c>
      <c r="E1446" s="174" t="str">
        <f>IF($AR1446="","",IF(INDEX('Required State Input – Clinic'!E$12:E$2011,$AT1446)="","",INDEX('Required State Input – Clinic'!E$12:E$2011,$AT1446)))</f>
        <v/>
      </c>
      <c r="F1446" s="176" t="str">
        <f>IF($AR1446="","",IF(INDEX('Required State Input – Clinic'!F$12:F$2011,$AT1446)="","",INDEX('Required State Input – Clinic'!F$12:F$2011,$AT1446)))</f>
        <v/>
      </c>
      <c r="G1446" s="176" t="str">
        <f>IF($AR1446="","",IF(INDEX('Required State Input – Clinic'!G$12:G$2011,$AT1446)="","",INDEX('Required State Input – Clinic'!G$12:G$2011,$AT1446)))</f>
        <v/>
      </c>
      <c r="H1446" s="176" t="str">
        <f>IF($AR1446="","",IF(INDEX('Required State Input – Clinic'!H$12:H$2011,$AT1446)="","",INDEX('Required State Input – Clinic'!H$12:H$2011,$AT1446)))</f>
        <v/>
      </c>
      <c r="I1446" s="177" t="str">
        <f>IF($AR1446="","",IF(INDEX('Required State Input – Clinic'!I$12:I$2011,$AT1446)="","",INDEX('Required State Input – Clinic'!I$12:I$2011,$AT1446)))</f>
        <v/>
      </c>
      <c r="J1446" s="176" t="str">
        <f>IF($AR1446="","",IF(INDEX('Required State Input – Clinic'!J$12:J$2011,$AT1446)="","",INDEX('Required State Input – Clinic'!J$12:J$2011,$AT1446)))</f>
        <v/>
      </c>
      <c r="K1446" s="178" t="str">
        <f>IF($AR1446="","",IF(INDEX('Required State Input – Clinic'!K$12:K$2011,$AT1446)="","",INDEX('Required State Input – Clinic'!K$12:K$2011,$AT1446)))</f>
        <v/>
      </c>
      <c r="L1446" s="179" t="str">
        <f>IF($AR1446="","",IF(INDEX('Required State Input – Clinic'!L$12:L$2011,$AT1446)="","",INDEX('Required State Input – Clinic'!L$12:L$2011,$AT1446)))</f>
        <v/>
      </c>
      <c r="M1446" s="169" t="str">
        <f>IF($AR1446="","",IF(INDEX('Required State Input – Clinic'!M$12:M$2011,$AT1446)="","",INDEX('Required State Input – Clinic'!M$12:M$2011,$AT1446)))</f>
        <v/>
      </c>
      <c r="N1446" s="169" t="str">
        <f>IF($AR1446="","",IF(INDEX('Required State Input – Clinic'!N$12:N$2011,$AT1446)="","",INDEX('Required State Input – Clinic'!N$12:N$2011,$AT1446)))</f>
        <v/>
      </c>
      <c r="O1446" s="170" t="str">
        <f>IF($AR1446="","",IF(INDEX('Required State Input – Clinic'!O$12:O$2011,$AT1446)="","",ROUND(INDEX('Required State Input – Clinic'!O$12:O$2011,$AT1446),2)))</f>
        <v/>
      </c>
      <c r="P1446" s="170" t="str">
        <f>IF($AR1446="","",IF(INDEX('Required State Input – Clinic'!P$12:P$2011,$AT1446)="","",ROUND(INDEX('Required State Input – Clinic'!P$12:P$2011,$AT1446),2)))</f>
        <v/>
      </c>
      <c r="Q1446" s="170" t="str">
        <f>IF($AR1446="","",IF(INDEX('Required State Input – Clinic'!Q$12:Q$2011,$AT1446)="","",ROUND(INDEX('Required State Input – Clinic'!Q$12:Q$2011,$AT1446),2)))</f>
        <v/>
      </c>
      <c r="R1446" s="276" t="str">
        <f t="shared" si="220"/>
        <v/>
      </c>
      <c r="S1446" s="171" t="str">
        <f>IF($AR1446="","",IF(INDEX('Required State Input – Clinic'!R$12:R$2011,$AT1446)="","",INDEX('Required State Input – Clinic'!R$12:R$2011,$AT1446)))</f>
        <v/>
      </c>
      <c r="T1446" s="169" t="str">
        <f>IF($AR1446="","",IF(INDEX('Required State Input – Clinic'!S$12:S$2011,$AT1446)="","",INDEX('Required State Input – Clinic'!S$12:S$2011,$AT1446)))</f>
        <v/>
      </c>
      <c r="U1446" s="170" t="str">
        <f>IF($AR1446="","",IF(INDEX('Required State Input – Clinic'!T$12:T$2011,$AT1446)="","",ROUND(INDEX('Required State Input – Clinic'!T$12:T$2011,$AT1446),2)))</f>
        <v/>
      </c>
      <c r="V1446" s="170" t="str">
        <f>IF($AR1446="","",IF(INDEX('Required State Input – Clinic'!U$12:U$2011,$AT1446)="","",ROUND(INDEX('Required State Input – Clinic'!U$12:U$2011,$AT1446),2)))</f>
        <v/>
      </c>
      <c r="W1446" s="170" t="str">
        <f>IF($AR1446="","",IF(INDEX('Required State Input – Clinic'!V$12:V$2011,$AT1446)="",0,ROUND(INDEX('Required State Input – Clinic'!V$12:V$2011,$AT1446),2)))</f>
        <v/>
      </c>
      <c r="X1446" s="170" t="str">
        <f>IF($AR1446="","",IF(INDEX('Required State Input – Clinic'!W$12:W$2011,$AT1446)="",0,ROUND(INDEX('Required State Input – Clinic'!W$12:W$2011,$AT1446),2)))</f>
        <v/>
      </c>
      <c r="Y1446" s="170" t="str">
        <f>IF($AR1446="","",IF(INDEX('Required State Input – Clinic'!X$12:X$2011,$AT1446)="",0,ROUND(INDEX('Required State Input – Clinic'!X$12:X$2011,$AT1446),2)))</f>
        <v/>
      </c>
      <c r="Z1446" s="180" t="str">
        <f t="shared" si="221"/>
        <v/>
      </c>
      <c r="AA1446" s="179" t="str">
        <f>IF($AR1446="","",IF(INDEX('Required State Input – Clinic'!Y$12:Y$2011,$AT1446)="","",INDEX('Required State Input – Clinic'!Y$12:Y$2011,$AT1446)))</f>
        <v/>
      </c>
      <c r="AB1446" s="172" t="str">
        <f>IF($AR1446="","",IF(INDEX('Required State Input – Clinic'!Z$12:Z$2011,$AT1446)="","",ROUND(INDEX('Required State Input – Clinic'!Z$12:Z$2011,$AT1446),4)))</f>
        <v/>
      </c>
      <c r="AC1446" s="172" t="str">
        <f>IF($AR1446="","",IF(INDEX('Required State Input – Clinic'!AA$12:AA$2011,$AT1446)="","",ROUND(INDEX('Required State Input – Clinic'!AA$12:AA$2011,$AT1446),4)))</f>
        <v/>
      </c>
      <c r="AD1446" s="180" t="str">
        <f t="shared" si="222"/>
        <v/>
      </c>
      <c r="AE1446" s="194" t="str">
        <f t="shared" si="223"/>
        <v/>
      </c>
      <c r="AF1446" s="177" t="str">
        <f>IF($AR1446="","",IF(INDEX('Required State Input – Clinic'!AB$12:AB$2011,$AT1446)="","",INDEX('Required State Input – Clinic'!AB$12:AB$2011,$AT1446)))</f>
        <v/>
      </c>
      <c r="AG1446" s="172" t="str">
        <f>IF($AR1446="","",IF(INDEX('Required State Input – Clinic'!AC$12:AC$2011,$AT1446)="","",ROUND(INDEX('Required State Input – Clinic'!AC$12:AC$2011,$AT1446),4)))</f>
        <v/>
      </c>
      <c r="AH1446" s="180" t="str">
        <f t="shared" si="224"/>
        <v/>
      </c>
      <c r="AI1446" s="173" t="str">
        <f>IF($AR1446="","",IF(INDEX('Required State Input – Clinic'!AD$12:AD$2011,$AT1446)="",0,ROUND(INDEX('Required State Input – Clinic'!AD$12:AD$2011,$AT1446),2)))</f>
        <v/>
      </c>
      <c r="AJ1446" s="180" t="str">
        <f t="shared" si="225"/>
        <v/>
      </c>
      <c r="AK1446" s="194" t="str">
        <f t="shared" si="226"/>
        <v/>
      </c>
      <c r="AL1446" s="170" t="str">
        <f>IF($AR1446="","",IF(INDEX('Required State Input – Clinic'!AE$12:AE$2011,$AT1446)="",0,ROUND(INDEX('Required State Input – Clinic'!AE$12:AE$2011,$AT1446),2)))</f>
        <v/>
      </c>
      <c r="AM1446" s="180" t="str">
        <f t="shared" si="227"/>
        <v/>
      </c>
      <c r="AR1446" t="str">
        <f t="shared" si="228"/>
        <v/>
      </c>
      <c r="AS1446" t="str">
        <f t="shared" si="229"/>
        <v/>
      </c>
      <c r="AT1446" t="str">
        <f>IF(AR1446="","",MATCH(AS1446,'Required State Input – Clinic'!$AS$12:$AS$2011,FALSE))</f>
        <v/>
      </c>
    </row>
    <row r="1447" spans="1:46" x14ac:dyDescent="0.25">
      <c r="A1447" s="218" t="s">
        <v>257</v>
      </c>
      <c r="B1447" s="174" t="str">
        <f>IF($AR1447="","",IF(INDEX('Required State Input – Clinic'!B$12:B$2011,$AT1447)="","",INDEX('Required State Input – Clinic'!B$12:B$2011,$AT1447)))</f>
        <v/>
      </c>
      <c r="C1447" s="168" t="str">
        <f>IF($AR1447="","",IF(INDEX('Required State Input – Clinic'!C$12:C$2011,$AT1447)="","",INDEX('Required State Input – Clinic'!C$12:C$2011,$AT1447)))</f>
        <v/>
      </c>
      <c r="D1447" s="175" t="str">
        <f>IF($AR1447="","",IF(INDEX('Required State Input – Clinic'!D$12:D$2011,$AT1447)="","",INDEX('Required State Input – Clinic'!D$12:D$2011,$AT1447)))</f>
        <v/>
      </c>
      <c r="E1447" s="174" t="str">
        <f>IF($AR1447="","",IF(INDEX('Required State Input – Clinic'!E$12:E$2011,$AT1447)="","",INDEX('Required State Input – Clinic'!E$12:E$2011,$AT1447)))</f>
        <v/>
      </c>
      <c r="F1447" s="176" t="str">
        <f>IF($AR1447="","",IF(INDEX('Required State Input – Clinic'!F$12:F$2011,$AT1447)="","",INDEX('Required State Input – Clinic'!F$12:F$2011,$AT1447)))</f>
        <v/>
      </c>
      <c r="G1447" s="176" t="str">
        <f>IF($AR1447="","",IF(INDEX('Required State Input – Clinic'!G$12:G$2011,$AT1447)="","",INDEX('Required State Input – Clinic'!G$12:G$2011,$AT1447)))</f>
        <v/>
      </c>
      <c r="H1447" s="176" t="str">
        <f>IF($AR1447="","",IF(INDEX('Required State Input – Clinic'!H$12:H$2011,$AT1447)="","",INDEX('Required State Input – Clinic'!H$12:H$2011,$AT1447)))</f>
        <v/>
      </c>
      <c r="I1447" s="177" t="str">
        <f>IF($AR1447="","",IF(INDEX('Required State Input – Clinic'!I$12:I$2011,$AT1447)="","",INDEX('Required State Input – Clinic'!I$12:I$2011,$AT1447)))</f>
        <v/>
      </c>
      <c r="J1447" s="176" t="str">
        <f>IF($AR1447="","",IF(INDEX('Required State Input – Clinic'!J$12:J$2011,$AT1447)="","",INDEX('Required State Input – Clinic'!J$12:J$2011,$AT1447)))</f>
        <v/>
      </c>
      <c r="K1447" s="178" t="str">
        <f>IF($AR1447="","",IF(INDEX('Required State Input – Clinic'!K$12:K$2011,$AT1447)="","",INDEX('Required State Input – Clinic'!K$12:K$2011,$AT1447)))</f>
        <v/>
      </c>
      <c r="L1447" s="179" t="str">
        <f>IF($AR1447="","",IF(INDEX('Required State Input – Clinic'!L$12:L$2011,$AT1447)="","",INDEX('Required State Input – Clinic'!L$12:L$2011,$AT1447)))</f>
        <v/>
      </c>
      <c r="M1447" s="169" t="str">
        <f>IF($AR1447="","",IF(INDEX('Required State Input – Clinic'!M$12:M$2011,$AT1447)="","",INDEX('Required State Input – Clinic'!M$12:M$2011,$AT1447)))</f>
        <v/>
      </c>
      <c r="N1447" s="169" t="str">
        <f>IF($AR1447="","",IF(INDEX('Required State Input – Clinic'!N$12:N$2011,$AT1447)="","",INDEX('Required State Input – Clinic'!N$12:N$2011,$AT1447)))</f>
        <v/>
      </c>
      <c r="O1447" s="170" t="str">
        <f>IF($AR1447="","",IF(INDEX('Required State Input – Clinic'!O$12:O$2011,$AT1447)="","",ROUND(INDEX('Required State Input – Clinic'!O$12:O$2011,$AT1447),2)))</f>
        <v/>
      </c>
      <c r="P1447" s="170" t="str">
        <f>IF($AR1447="","",IF(INDEX('Required State Input – Clinic'!P$12:P$2011,$AT1447)="","",ROUND(INDEX('Required State Input – Clinic'!P$12:P$2011,$AT1447),2)))</f>
        <v/>
      </c>
      <c r="Q1447" s="170" t="str">
        <f>IF($AR1447="","",IF(INDEX('Required State Input – Clinic'!Q$12:Q$2011,$AT1447)="","",ROUND(INDEX('Required State Input – Clinic'!Q$12:Q$2011,$AT1447),2)))</f>
        <v/>
      </c>
      <c r="R1447" s="276" t="str">
        <f t="shared" si="220"/>
        <v/>
      </c>
      <c r="S1447" s="171" t="str">
        <f>IF($AR1447="","",IF(INDEX('Required State Input – Clinic'!R$12:R$2011,$AT1447)="","",INDEX('Required State Input – Clinic'!R$12:R$2011,$AT1447)))</f>
        <v/>
      </c>
      <c r="T1447" s="169" t="str">
        <f>IF($AR1447="","",IF(INDEX('Required State Input – Clinic'!S$12:S$2011,$AT1447)="","",INDEX('Required State Input – Clinic'!S$12:S$2011,$AT1447)))</f>
        <v/>
      </c>
      <c r="U1447" s="170" t="str">
        <f>IF($AR1447="","",IF(INDEX('Required State Input – Clinic'!T$12:T$2011,$AT1447)="","",ROUND(INDEX('Required State Input – Clinic'!T$12:T$2011,$AT1447),2)))</f>
        <v/>
      </c>
      <c r="V1447" s="170" t="str">
        <f>IF($AR1447="","",IF(INDEX('Required State Input – Clinic'!U$12:U$2011,$AT1447)="","",ROUND(INDEX('Required State Input – Clinic'!U$12:U$2011,$AT1447),2)))</f>
        <v/>
      </c>
      <c r="W1447" s="170" t="str">
        <f>IF($AR1447="","",IF(INDEX('Required State Input – Clinic'!V$12:V$2011,$AT1447)="",0,ROUND(INDEX('Required State Input – Clinic'!V$12:V$2011,$AT1447),2)))</f>
        <v/>
      </c>
      <c r="X1447" s="170" t="str">
        <f>IF($AR1447="","",IF(INDEX('Required State Input – Clinic'!W$12:W$2011,$AT1447)="",0,ROUND(INDEX('Required State Input – Clinic'!W$12:W$2011,$AT1447),2)))</f>
        <v/>
      </c>
      <c r="Y1447" s="170" t="str">
        <f>IF($AR1447="","",IF(INDEX('Required State Input – Clinic'!X$12:X$2011,$AT1447)="",0,ROUND(INDEX('Required State Input – Clinic'!X$12:X$2011,$AT1447),2)))</f>
        <v/>
      </c>
      <c r="Z1447" s="180" t="str">
        <f t="shared" si="221"/>
        <v/>
      </c>
      <c r="AA1447" s="179" t="str">
        <f>IF($AR1447="","",IF(INDEX('Required State Input – Clinic'!Y$12:Y$2011,$AT1447)="","",INDEX('Required State Input – Clinic'!Y$12:Y$2011,$AT1447)))</f>
        <v/>
      </c>
      <c r="AB1447" s="172" t="str">
        <f>IF($AR1447="","",IF(INDEX('Required State Input – Clinic'!Z$12:Z$2011,$AT1447)="","",ROUND(INDEX('Required State Input – Clinic'!Z$12:Z$2011,$AT1447),4)))</f>
        <v/>
      </c>
      <c r="AC1447" s="172" t="str">
        <f>IF($AR1447="","",IF(INDEX('Required State Input – Clinic'!AA$12:AA$2011,$AT1447)="","",ROUND(INDEX('Required State Input – Clinic'!AA$12:AA$2011,$AT1447),4)))</f>
        <v/>
      </c>
      <c r="AD1447" s="180" t="str">
        <f t="shared" si="222"/>
        <v/>
      </c>
      <c r="AE1447" s="194" t="str">
        <f t="shared" si="223"/>
        <v/>
      </c>
      <c r="AF1447" s="177" t="str">
        <f>IF($AR1447="","",IF(INDEX('Required State Input – Clinic'!AB$12:AB$2011,$AT1447)="","",INDEX('Required State Input – Clinic'!AB$12:AB$2011,$AT1447)))</f>
        <v/>
      </c>
      <c r="AG1447" s="172" t="str">
        <f>IF($AR1447="","",IF(INDEX('Required State Input – Clinic'!AC$12:AC$2011,$AT1447)="","",ROUND(INDEX('Required State Input – Clinic'!AC$12:AC$2011,$AT1447),4)))</f>
        <v/>
      </c>
      <c r="AH1447" s="180" t="str">
        <f t="shared" si="224"/>
        <v/>
      </c>
      <c r="AI1447" s="173" t="str">
        <f>IF($AR1447="","",IF(INDEX('Required State Input – Clinic'!AD$12:AD$2011,$AT1447)="",0,ROUND(INDEX('Required State Input – Clinic'!AD$12:AD$2011,$AT1447),2)))</f>
        <v/>
      </c>
      <c r="AJ1447" s="180" t="str">
        <f t="shared" si="225"/>
        <v/>
      </c>
      <c r="AK1447" s="194" t="str">
        <f t="shared" si="226"/>
        <v/>
      </c>
      <c r="AL1447" s="170" t="str">
        <f>IF($AR1447="","",IF(INDEX('Required State Input – Clinic'!AE$12:AE$2011,$AT1447)="",0,ROUND(INDEX('Required State Input – Clinic'!AE$12:AE$2011,$AT1447),2)))</f>
        <v/>
      </c>
      <c r="AM1447" s="180" t="str">
        <f t="shared" si="227"/>
        <v/>
      </c>
      <c r="AR1447" t="str">
        <f t="shared" si="228"/>
        <v/>
      </c>
      <c r="AS1447" t="str">
        <f t="shared" si="229"/>
        <v/>
      </c>
      <c r="AT1447" t="str">
        <f>IF(AR1447="","",MATCH(AS1447,'Required State Input – Clinic'!$AS$12:$AS$2011,FALSE))</f>
        <v/>
      </c>
    </row>
    <row r="1448" spans="1:46" x14ac:dyDescent="0.25">
      <c r="A1448" s="218" t="s">
        <v>257</v>
      </c>
      <c r="B1448" s="174" t="str">
        <f>IF($AR1448="","",IF(INDEX('Required State Input – Clinic'!B$12:B$2011,$AT1448)="","",INDEX('Required State Input – Clinic'!B$12:B$2011,$AT1448)))</f>
        <v/>
      </c>
      <c r="C1448" s="168" t="str">
        <f>IF($AR1448="","",IF(INDEX('Required State Input – Clinic'!C$12:C$2011,$AT1448)="","",INDEX('Required State Input – Clinic'!C$12:C$2011,$AT1448)))</f>
        <v/>
      </c>
      <c r="D1448" s="175" t="str">
        <f>IF($AR1448="","",IF(INDEX('Required State Input – Clinic'!D$12:D$2011,$AT1448)="","",INDEX('Required State Input – Clinic'!D$12:D$2011,$AT1448)))</f>
        <v/>
      </c>
      <c r="E1448" s="174" t="str">
        <f>IF($AR1448="","",IF(INDEX('Required State Input – Clinic'!E$12:E$2011,$AT1448)="","",INDEX('Required State Input – Clinic'!E$12:E$2011,$AT1448)))</f>
        <v/>
      </c>
      <c r="F1448" s="176" t="str">
        <f>IF($AR1448="","",IF(INDEX('Required State Input – Clinic'!F$12:F$2011,$AT1448)="","",INDEX('Required State Input – Clinic'!F$12:F$2011,$AT1448)))</f>
        <v/>
      </c>
      <c r="G1448" s="176" t="str">
        <f>IF($AR1448="","",IF(INDEX('Required State Input – Clinic'!G$12:G$2011,$AT1448)="","",INDEX('Required State Input – Clinic'!G$12:G$2011,$AT1448)))</f>
        <v/>
      </c>
      <c r="H1448" s="176" t="str">
        <f>IF($AR1448="","",IF(INDEX('Required State Input – Clinic'!H$12:H$2011,$AT1448)="","",INDEX('Required State Input – Clinic'!H$12:H$2011,$AT1448)))</f>
        <v/>
      </c>
      <c r="I1448" s="177" t="str">
        <f>IF($AR1448="","",IF(INDEX('Required State Input – Clinic'!I$12:I$2011,$AT1448)="","",INDEX('Required State Input – Clinic'!I$12:I$2011,$AT1448)))</f>
        <v/>
      </c>
      <c r="J1448" s="176" t="str">
        <f>IF($AR1448="","",IF(INDEX('Required State Input – Clinic'!J$12:J$2011,$AT1448)="","",INDEX('Required State Input – Clinic'!J$12:J$2011,$AT1448)))</f>
        <v/>
      </c>
      <c r="K1448" s="178" t="str">
        <f>IF($AR1448="","",IF(INDEX('Required State Input – Clinic'!K$12:K$2011,$AT1448)="","",INDEX('Required State Input – Clinic'!K$12:K$2011,$AT1448)))</f>
        <v/>
      </c>
      <c r="L1448" s="179" t="str">
        <f>IF($AR1448="","",IF(INDEX('Required State Input – Clinic'!L$12:L$2011,$AT1448)="","",INDEX('Required State Input – Clinic'!L$12:L$2011,$AT1448)))</f>
        <v/>
      </c>
      <c r="M1448" s="169" t="str">
        <f>IF($AR1448="","",IF(INDEX('Required State Input – Clinic'!M$12:M$2011,$AT1448)="","",INDEX('Required State Input – Clinic'!M$12:M$2011,$AT1448)))</f>
        <v/>
      </c>
      <c r="N1448" s="169" t="str">
        <f>IF($AR1448="","",IF(INDEX('Required State Input – Clinic'!N$12:N$2011,$AT1448)="","",INDEX('Required State Input – Clinic'!N$12:N$2011,$AT1448)))</f>
        <v/>
      </c>
      <c r="O1448" s="170" t="str">
        <f>IF($AR1448="","",IF(INDEX('Required State Input – Clinic'!O$12:O$2011,$AT1448)="","",ROUND(INDEX('Required State Input – Clinic'!O$12:O$2011,$AT1448),2)))</f>
        <v/>
      </c>
      <c r="P1448" s="170" t="str">
        <f>IF($AR1448="","",IF(INDEX('Required State Input – Clinic'!P$12:P$2011,$AT1448)="","",ROUND(INDEX('Required State Input – Clinic'!P$12:P$2011,$AT1448),2)))</f>
        <v/>
      </c>
      <c r="Q1448" s="170" t="str">
        <f>IF($AR1448="","",IF(INDEX('Required State Input – Clinic'!Q$12:Q$2011,$AT1448)="","",ROUND(INDEX('Required State Input – Clinic'!Q$12:Q$2011,$AT1448),2)))</f>
        <v/>
      </c>
      <c r="R1448" s="276" t="str">
        <f t="shared" si="220"/>
        <v/>
      </c>
      <c r="S1448" s="171" t="str">
        <f>IF($AR1448="","",IF(INDEX('Required State Input – Clinic'!R$12:R$2011,$AT1448)="","",INDEX('Required State Input – Clinic'!R$12:R$2011,$AT1448)))</f>
        <v/>
      </c>
      <c r="T1448" s="169" t="str">
        <f>IF($AR1448="","",IF(INDEX('Required State Input – Clinic'!S$12:S$2011,$AT1448)="","",INDEX('Required State Input – Clinic'!S$12:S$2011,$AT1448)))</f>
        <v/>
      </c>
      <c r="U1448" s="170" t="str">
        <f>IF($AR1448="","",IF(INDEX('Required State Input – Clinic'!T$12:T$2011,$AT1448)="","",ROUND(INDEX('Required State Input – Clinic'!T$12:T$2011,$AT1448),2)))</f>
        <v/>
      </c>
      <c r="V1448" s="170" t="str">
        <f>IF($AR1448="","",IF(INDEX('Required State Input – Clinic'!U$12:U$2011,$AT1448)="","",ROUND(INDEX('Required State Input – Clinic'!U$12:U$2011,$AT1448),2)))</f>
        <v/>
      </c>
      <c r="W1448" s="170" t="str">
        <f>IF($AR1448="","",IF(INDEX('Required State Input – Clinic'!V$12:V$2011,$AT1448)="",0,ROUND(INDEX('Required State Input – Clinic'!V$12:V$2011,$AT1448),2)))</f>
        <v/>
      </c>
      <c r="X1448" s="170" t="str">
        <f>IF($AR1448="","",IF(INDEX('Required State Input – Clinic'!W$12:W$2011,$AT1448)="",0,ROUND(INDEX('Required State Input – Clinic'!W$12:W$2011,$AT1448),2)))</f>
        <v/>
      </c>
      <c r="Y1448" s="170" t="str">
        <f>IF($AR1448="","",IF(INDEX('Required State Input – Clinic'!X$12:X$2011,$AT1448)="",0,ROUND(INDEX('Required State Input – Clinic'!X$12:X$2011,$AT1448),2)))</f>
        <v/>
      </c>
      <c r="Z1448" s="180" t="str">
        <f t="shared" si="221"/>
        <v/>
      </c>
      <c r="AA1448" s="179" t="str">
        <f>IF($AR1448="","",IF(INDEX('Required State Input – Clinic'!Y$12:Y$2011,$AT1448)="","",INDEX('Required State Input – Clinic'!Y$12:Y$2011,$AT1448)))</f>
        <v/>
      </c>
      <c r="AB1448" s="172" t="str">
        <f>IF($AR1448="","",IF(INDEX('Required State Input – Clinic'!Z$12:Z$2011,$AT1448)="","",ROUND(INDEX('Required State Input – Clinic'!Z$12:Z$2011,$AT1448),4)))</f>
        <v/>
      </c>
      <c r="AC1448" s="172" t="str">
        <f>IF($AR1448="","",IF(INDEX('Required State Input – Clinic'!AA$12:AA$2011,$AT1448)="","",ROUND(INDEX('Required State Input – Clinic'!AA$12:AA$2011,$AT1448),4)))</f>
        <v/>
      </c>
      <c r="AD1448" s="180" t="str">
        <f t="shared" si="222"/>
        <v/>
      </c>
      <c r="AE1448" s="194" t="str">
        <f t="shared" si="223"/>
        <v/>
      </c>
      <c r="AF1448" s="177" t="str">
        <f>IF($AR1448="","",IF(INDEX('Required State Input – Clinic'!AB$12:AB$2011,$AT1448)="","",INDEX('Required State Input – Clinic'!AB$12:AB$2011,$AT1448)))</f>
        <v/>
      </c>
      <c r="AG1448" s="172" t="str">
        <f>IF($AR1448="","",IF(INDEX('Required State Input – Clinic'!AC$12:AC$2011,$AT1448)="","",ROUND(INDEX('Required State Input – Clinic'!AC$12:AC$2011,$AT1448),4)))</f>
        <v/>
      </c>
      <c r="AH1448" s="180" t="str">
        <f t="shared" si="224"/>
        <v/>
      </c>
      <c r="AI1448" s="173" t="str">
        <f>IF($AR1448="","",IF(INDEX('Required State Input – Clinic'!AD$12:AD$2011,$AT1448)="",0,ROUND(INDEX('Required State Input – Clinic'!AD$12:AD$2011,$AT1448),2)))</f>
        <v/>
      </c>
      <c r="AJ1448" s="180" t="str">
        <f t="shared" si="225"/>
        <v/>
      </c>
      <c r="AK1448" s="194" t="str">
        <f t="shared" si="226"/>
        <v/>
      </c>
      <c r="AL1448" s="170" t="str">
        <f>IF($AR1448="","",IF(INDEX('Required State Input – Clinic'!AE$12:AE$2011,$AT1448)="",0,ROUND(INDEX('Required State Input – Clinic'!AE$12:AE$2011,$AT1448),2)))</f>
        <v/>
      </c>
      <c r="AM1448" s="180" t="str">
        <f t="shared" si="227"/>
        <v/>
      </c>
      <c r="AR1448" t="str">
        <f t="shared" si="228"/>
        <v/>
      </c>
      <c r="AS1448" t="str">
        <f t="shared" si="229"/>
        <v/>
      </c>
      <c r="AT1448" t="str">
        <f>IF(AR1448="","",MATCH(AS1448,'Required State Input – Clinic'!$AS$12:$AS$2011,FALSE))</f>
        <v/>
      </c>
    </row>
    <row r="1449" spans="1:46" x14ac:dyDescent="0.25">
      <c r="A1449" s="218" t="s">
        <v>257</v>
      </c>
      <c r="B1449" s="174" t="str">
        <f>IF($AR1449="","",IF(INDEX('Required State Input – Clinic'!B$12:B$2011,$AT1449)="","",INDEX('Required State Input – Clinic'!B$12:B$2011,$AT1449)))</f>
        <v/>
      </c>
      <c r="C1449" s="168" t="str">
        <f>IF($AR1449="","",IF(INDEX('Required State Input – Clinic'!C$12:C$2011,$AT1449)="","",INDEX('Required State Input – Clinic'!C$12:C$2011,$AT1449)))</f>
        <v/>
      </c>
      <c r="D1449" s="175" t="str">
        <f>IF($AR1449="","",IF(INDEX('Required State Input – Clinic'!D$12:D$2011,$AT1449)="","",INDEX('Required State Input – Clinic'!D$12:D$2011,$AT1449)))</f>
        <v/>
      </c>
      <c r="E1449" s="174" t="str">
        <f>IF($AR1449="","",IF(INDEX('Required State Input – Clinic'!E$12:E$2011,$AT1449)="","",INDEX('Required State Input – Clinic'!E$12:E$2011,$AT1449)))</f>
        <v/>
      </c>
      <c r="F1449" s="176" t="str">
        <f>IF($AR1449="","",IF(INDEX('Required State Input – Clinic'!F$12:F$2011,$AT1449)="","",INDEX('Required State Input – Clinic'!F$12:F$2011,$AT1449)))</f>
        <v/>
      </c>
      <c r="G1449" s="176" t="str">
        <f>IF($AR1449="","",IF(INDEX('Required State Input – Clinic'!G$12:G$2011,$AT1449)="","",INDEX('Required State Input – Clinic'!G$12:G$2011,$AT1449)))</f>
        <v/>
      </c>
      <c r="H1449" s="176" t="str">
        <f>IF($AR1449="","",IF(INDEX('Required State Input – Clinic'!H$12:H$2011,$AT1449)="","",INDEX('Required State Input – Clinic'!H$12:H$2011,$AT1449)))</f>
        <v/>
      </c>
      <c r="I1449" s="177" t="str">
        <f>IF($AR1449="","",IF(INDEX('Required State Input – Clinic'!I$12:I$2011,$AT1449)="","",INDEX('Required State Input – Clinic'!I$12:I$2011,$AT1449)))</f>
        <v/>
      </c>
      <c r="J1449" s="176" t="str">
        <f>IF($AR1449="","",IF(INDEX('Required State Input – Clinic'!J$12:J$2011,$AT1449)="","",INDEX('Required State Input – Clinic'!J$12:J$2011,$AT1449)))</f>
        <v/>
      </c>
      <c r="K1449" s="178" t="str">
        <f>IF($AR1449="","",IF(INDEX('Required State Input – Clinic'!K$12:K$2011,$AT1449)="","",INDEX('Required State Input – Clinic'!K$12:K$2011,$AT1449)))</f>
        <v/>
      </c>
      <c r="L1449" s="179" t="str">
        <f>IF($AR1449="","",IF(INDEX('Required State Input – Clinic'!L$12:L$2011,$AT1449)="","",INDEX('Required State Input – Clinic'!L$12:L$2011,$AT1449)))</f>
        <v/>
      </c>
      <c r="M1449" s="169" t="str">
        <f>IF($AR1449="","",IF(INDEX('Required State Input – Clinic'!M$12:M$2011,$AT1449)="","",INDEX('Required State Input – Clinic'!M$12:M$2011,$AT1449)))</f>
        <v/>
      </c>
      <c r="N1449" s="169" t="str">
        <f>IF($AR1449="","",IF(INDEX('Required State Input – Clinic'!N$12:N$2011,$AT1449)="","",INDEX('Required State Input – Clinic'!N$12:N$2011,$AT1449)))</f>
        <v/>
      </c>
      <c r="O1449" s="170" t="str">
        <f>IF($AR1449="","",IF(INDEX('Required State Input – Clinic'!O$12:O$2011,$AT1449)="","",ROUND(INDEX('Required State Input – Clinic'!O$12:O$2011,$AT1449),2)))</f>
        <v/>
      </c>
      <c r="P1449" s="170" t="str">
        <f>IF($AR1449="","",IF(INDEX('Required State Input – Clinic'!P$12:P$2011,$AT1449)="","",ROUND(INDEX('Required State Input – Clinic'!P$12:P$2011,$AT1449),2)))</f>
        <v/>
      </c>
      <c r="Q1449" s="170" t="str">
        <f>IF($AR1449="","",IF(INDEX('Required State Input – Clinic'!Q$12:Q$2011,$AT1449)="","",ROUND(INDEX('Required State Input – Clinic'!Q$12:Q$2011,$AT1449),2)))</f>
        <v/>
      </c>
      <c r="R1449" s="276" t="str">
        <f t="shared" si="220"/>
        <v/>
      </c>
      <c r="S1449" s="171" t="str">
        <f>IF($AR1449="","",IF(INDEX('Required State Input – Clinic'!R$12:R$2011,$AT1449)="","",INDEX('Required State Input – Clinic'!R$12:R$2011,$AT1449)))</f>
        <v/>
      </c>
      <c r="T1449" s="169" t="str">
        <f>IF($AR1449="","",IF(INDEX('Required State Input – Clinic'!S$12:S$2011,$AT1449)="","",INDEX('Required State Input – Clinic'!S$12:S$2011,$AT1449)))</f>
        <v/>
      </c>
      <c r="U1449" s="170" t="str">
        <f>IF($AR1449="","",IF(INDEX('Required State Input – Clinic'!T$12:T$2011,$AT1449)="","",ROUND(INDEX('Required State Input – Clinic'!T$12:T$2011,$AT1449),2)))</f>
        <v/>
      </c>
      <c r="V1449" s="170" t="str">
        <f>IF($AR1449="","",IF(INDEX('Required State Input – Clinic'!U$12:U$2011,$AT1449)="","",ROUND(INDEX('Required State Input – Clinic'!U$12:U$2011,$AT1449),2)))</f>
        <v/>
      </c>
      <c r="W1449" s="170" t="str">
        <f>IF($AR1449="","",IF(INDEX('Required State Input – Clinic'!V$12:V$2011,$AT1449)="",0,ROUND(INDEX('Required State Input – Clinic'!V$12:V$2011,$AT1449),2)))</f>
        <v/>
      </c>
      <c r="X1449" s="170" t="str">
        <f>IF($AR1449="","",IF(INDEX('Required State Input – Clinic'!W$12:W$2011,$AT1449)="",0,ROUND(INDEX('Required State Input – Clinic'!W$12:W$2011,$AT1449),2)))</f>
        <v/>
      </c>
      <c r="Y1449" s="170" t="str">
        <f>IF($AR1449="","",IF(INDEX('Required State Input – Clinic'!X$12:X$2011,$AT1449)="",0,ROUND(INDEX('Required State Input – Clinic'!X$12:X$2011,$AT1449),2)))</f>
        <v/>
      </c>
      <c r="Z1449" s="180" t="str">
        <f t="shared" si="221"/>
        <v/>
      </c>
      <c r="AA1449" s="179" t="str">
        <f>IF($AR1449="","",IF(INDEX('Required State Input – Clinic'!Y$12:Y$2011,$AT1449)="","",INDEX('Required State Input – Clinic'!Y$12:Y$2011,$AT1449)))</f>
        <v/>
      </c>
      <c r="AB1449" s="172" t="str">
        <f>IF($AR1449="","",IF(INDEX('Required State Input – Clinic'!Z$12:Z$2011,$AT1449)="","",ROUND(INDEX('Required State Input – Clinic'!Z$12:Z$2011,$AT1449),4)))</f>
        <v/>
      </c>
      <c r="AC1449" s="172" t="str">
        <f>IF($AR1449="","",IF(INDEX('Required State Input – Clinic'!AA$12:AA$2011,$AT1449)="","",ROUND(INDEX('Required State Input – Clinic'!AA$12:AA$2011,$AT1449),4)))</f>
        <v/>
      </c>
      <c r="AD1449" s="180" t="str">
        <f t="shared" si="222"/>
        <v/>
      </c>
      <c r="AE1449" s="194" t="str">
        <f t="shared" si="223"/>
        <v/>
      </c>
      <c r="AF1449" s="177" t="str">
        <f>IF($AR1449="","",IF(INDEX('Required State Input – Clinic'!AB$12:AB$2011,$AT1449)="","",INDEX('Required State Input – Clinic'!AB$12:AB$2011,$AT1449)))</f>
        <v/>
      </c>
      <c r="AG1449" s="172" t="str">
        <f>IF($AR1449="","",IF(INDEX('Required State Input – Clinic'!AC$12:AC$2011,$AT1449)="","",ROUND(INDEX('Required State Input – Clinic'!AC$12:AC$2011,$AT1449),4)))</f>
        <v/>
      </c>
      <c r="AH1449" s="180" t="str">
        <f t="shared" si="224"/>
        <v/>
      </c>
      <c r="AI1449" s="173" t="str">
        <f>IF($AR1449="","",IF(INDEX('Required State Input – Clinic'!AD$12:AD$2011,$AT1449)="",0,ROUND(INDEX('Required State Input – Clinic'!AD$12:AD$2011,$AT1449),2)))</f>
        <v/>
      </c>
      <c r="AJ1449" s="180" t="str">
        <f t="shared" si="225"/>
        <v/>
      </c>
      <c r="AK1449" s="194" t="str">
        <f t="shared" si="226"/>
        <v/>
      </c>
      <c r="AL1449" s="170" t="str">
        <f>IF($AR1449="","",IF(INDEX('Required State Input – Clinic'!AE$12:AE$2011,$AT1449)="",0,ROUND(INDEX('Required State Input – Clinic'!AE$12:AE$2011,$AT1449),2)))</f>
        <v/>
      </c>
      <c r="AM1449" s="180" t="str">
        <f t="shared" si="227"/>
        <v/>
      </c>
      <c r="AR1449" t="str">
        <f t="shared" si="228"/>
        <v/>
      </c>
      <c r="AS1449" t="str">
        <f t="shared" si="229"/>
        <v/>
      </c>
      <c r="AT1449" t="str">
        <f>IF(AR1449="","",MATCH(AS1449,'Required State Input – Clinic'!$AS$12:$AS$2011,FALSE))</f>
        <v/>
      </c>
    </row>
    <row r="1450" spans="1:46" x14ac:dyDescent="0.25">
      <c r="A1450" s="218" t="s">
        <v>257</v>
      </c>
      <c r="B1450" s="174" t="str">
        <f>IF($AR1450="","",IF(INDEX('Required State Input – Clinic'!B$12:B$2011,$AT1450)="","",INDEX('Required State Input – Clinic'!B$12:B$2011,$AT1450)))</f>
        <v/>
      </c>
      <c r="C1450" s="168" t="str">
        <f>IF($AR1450="","",IF(INDEX('Required State Input – Clinic'!C$12:C$2011,$AT1450)="","",INDEX('Required State Input – Clinic'!C$12:C$2011,$AT1450)))</f>
        <v/>
      </c>
      <c r="D1450" s="175" t="str">
        <f>IF($AR1450="","",IF(INDEX('Required State Input – Clinic'!D$12:D$2011,$AT1450)="","",INDEX('Required State Input – Clinic'!D$12:D$2011,$AT1450)))</f>
        <v/>
      </c>
      <c r="E1450" s="174" t="str">
        <f>IF($AR1450="","",IF(INDEX('Required State Input – Clinic'!E$12:E$2011,$AT1450)="","",INDEX('Required State Input – Clinic'!E$12:E$2011,$AT1450)))</f>
        <v/>
      </c>
      <c r="F1450" s="176" t="str">
        <f>IF($AR1450="","",IF(INDEX('Required State Input – Clinic'!F$12:F$2011,$AT1450)="","",INDEX('Required State Input – Clinic'!F$12:F$2011,$AT1450)))</f>
        <v/>
      </c>
      <c r="G1450" s="176" t="str">
        <f>IF($AR1450="","",IF(INDEX('Required State Input – Clinic'!G$12:G$2011,$AT1450)="","",INDEX('Required State Input – Clinic'!G$12:G$2011,$AT1450)))</f>
        <v/>
      </c>
      <c r="H1450" s="176" t="str">
        <f>IF($AR1450="","",IF(INDEX('Required State Input – Clinic'!H$12:H$2011,$AT1450)="","",INDEX('Required State Input – Clinic'!H$12:H$2011,$AT1450)))</f>
        <v/>
      </c>
      <c r="I1450" s="177" t="str">
        <f>IF($AR1450="","",IF(INDEX('Required State Input – Clinic'!I$12:I$2011,$AT1450)="","",INDEX('Required State Input – Clinic'!I$12:I$2011,$AT1450)))</f>
        <v/>
      </c>
      <c r="J1450" s="176" t="str">
        <f>IF($AR1450="","",IF(INDEX('Required State Input – Clinic'!J$12:J$2011,$AT1450)="","",INDEX('Required State Input – Clinic'!J$12:J$2011,$AT1450)))</f>
        <v/>
      </c>
      <c r="K1450" s="178" t="str">
        <f>IF($AR1450="","",IF(INDEX('Required State Input – Clinic'!K$12:K$2011,$AT1450)="","",INDEX('Required State Input – Clinic'!K$12:K$2011,$AT1450)))</f>
        <v/>
      </c>
      <c r="L1450" s="179" t="str">
        <f>IF($AR1450="","",IF(INDEX('Required State Input – Clinic'!L$12:L$2011,$AT1450)="","",INDEX('Required State Input – Clinic'!L$12:L$2011,$AT1450)))</f>
        <v/>
      </c>
      <c r="M1450" s="169" t="str">
        <f>IF($AR1450="","",IF(INDEX('Required State Input – Clinic'!M$12:M$2011,$AT1450)="","",INDEX('Required State Input – Clinic'!M$12:M$2011,$AT1450)))</f>
        <v/>
      </c>
      <c r="N1450" s="169" t="str">
        <f>IF($AR1450="","",IF(INDEX('Required State Input – Clinic'!N$12:N$2011,$AT1450)="","",INDEX('Required State Input – Clinic'!N$12:N$2011,$AT1450)))</f>
        <v/>
      </c>
      <c r="O1450" s="170" t="str">
        <f>IF($AR1450="","",IF(INDEX('Required State Input – Clinic'!O$12:O$2011,$AT1450)="","",ROUND(INDEX('Required State Input – Clinic'!O$12:O$2011,$AT1450),2)))</f>
        <v/>
      </c>
      <c r="P1450" s="170" t="str">
        <f>IF($AR1450="","",IF(INDEX('Required State Input – Clinic'!P$12:P$2011,$AT1450)="","",ROUND(INDEX('Required State Input – Clinic'!P$12:P$2011,$AT1450),2)))</f>
        <v/>
      </c>
      <c r="Q1450" s="170" t="str">
        <f>IF($AR1450="","",IF(INDEX('Required State Input – Clinic'!Q$12:Q$2011,$AT1450)="","",ROUND(INDEX('Required State Input – Clinic'!Q$12:Q$2011,$AT1450),2)))</f>
        <v/>
      </c>
      <c r="R1450" s="276" t="str">
        <f t="shared" si="220"/>
        <v/>
      </c>
      <c r="S1450" s="171" t="str">
        <f>IF($AR1450="","",IF(INDEX('Required State Input – Clinic'!R$12:R$2011,$AT1450)="","",INDEX('Required State Input – Clinic'!R$12:R$2011,$AT1450)))</f>
        <v/>
      </c>
      <c r="T1450" s="169" t="str">
        <f>IF($AR1450="","",IF(INDEX('Required State Input – Clinic'!S$12:S$2011,$AT1450)="","",INDEX('Required State Input – Clinic'!S$12:S$2011,$AT1450)))</f>
        <v/>
      </c>
      <c r="U1450" s="170" t="str">
        <f>IF($AR1450="","",IF(INDEX('Required State Input – Clinic'!T$12:T$2011,$AT1450)="","",ROUND(INDEX('Required State Input – Clinic'!T$12:T$2011,$AT1450),2)))</f>
        <v/>
      </c>
      <c r="V1450" s="170" t="str">
        <f>IF($AR1450="","",IF(INDEX('Required State Input – Clinic'!U$12:U$2011,$AT1450)="","",ROUND(INDEX('Required State Input – Clinic'!U$12:U$2011,$AT1450),2)))</f>
        <v/>
      </c>
      <c r="W1450" s="170" t="str">
        <f>IF($AR1450="","",IF(INDEX('Required State Input – Clinic'!V$12:V$2011,$AT1450)="",0,ROUND(INDEX('Required State Input – Clinic'!V$12:V$2011,$AT1450),2)))</f>
        <v/>
      </c>
      <c r="X1450" s="170" t="str">
        <f>IF($AR1450="","",IF(INDEX('Required State Input – Clinic'!W$12:W$2011,$AT1450)="",0,ROUND(INDEX('Required State Input – Clinic'!W$12:W$2011,$AT1450),2)))</f>
        <v/>
      </c>
      <c r="Y1450" s="170" t="str">
        <f>IF($AR1450="","",IF(INDEX('Required State Input – Clinic'!X$12:X$2011,$AT1450)="",0,ROUND(INDEX('Required State Input – Clinic'!X$12:X$2011,$AT1450),2)))</f>
        <v/>
      </c>
      <c r="Z1450" s="180" t="str">
        <f t="shared" si="221"/>
        <v/>
      </c>
      <c r="AA1450" s="179" t="str">
        <f>IF($AR1450="","",IF(INDEX('Required State Input – Clinic'!Y$12:Y$2011,$AT1450)="","",INDEX('Required State Input – Clinic'!Y$12:Y$2011,$AT1450)))</f>
        <v/>
      </c>
      <c r="AB1450" s="172" t="str">
        <f>IF($AR1450="","",IF(INDEX('Required State Input – Clinic'!Z$12:Z$2011,$AT1450)="","",ROUND(INDEX('Required State Input – Clinic'!Z$12:Z$2011,$AT1450),4)))</f>
        <v/>
      </c>
      <c r="AC1450" s="172" t="str">
        <f>IF($AR1450="","",IF(INDEX('Required State Input – Clinic'!AA$12:AA$2011,$AT1450)="","",ROUND(INDEX('Required State Input – Clinic'!AA$12:AA$2011,$AT1450),4)))</f>
        <v/>
      </c>
      <c r="AD1450" s="180" t="str">
        <f t="shared" si="222"/>
        <v/>
      </c>
      <c r="AE1450" s="194" t="str">
        <f t="shared" si="223"/>
        <v/>
      </c>
      <c r="AF1450" s="177" t="str">
        <f>IF($AR1450="","",IF(INDEX('Required State Input – Clinic'!AB$12:AB$2011,$AT1450)="","",INDEX('Required State Input – Clinic'!AB$12:AB$2011,$AT1450)))</f>
        <v/>
      </c>
      <c r="AG1450" s="172" t="str">
        <f>IF($AR1450="","",IF(INDEX('Required State Input – Clinic'!AC$12:AC$2011,$AT1450)="","",ROUND(INDEX('Required State Input – Clinic'!AC$12:AC$2011,$AT1450),4)))</f>
        <v/>
      </c>
      <c r="AH1450" s="180" t="str">
        <f t="shared" si="224"/>
        <v/>
      </c>
      <c r="AI1450" s="173" t="str">
        <f>IF($AR1450="","",IF(INDEX('Required State Input – Clinic'!AD$12:AD$2011,$AT1450)="",0,ROUND(INDEX('Required State Input – Clinic'!AD$12:AD$2011,$AT1450),2)))</f>
        <v/>
      </c>
      <c r="AJ1450" s="180" t="str">
        <f t="shared" si="225"/>
        <v/>
      </c>
      <c r="AK1450" s="194" t="str">
        <f t="shared" si="226"/>
        <v/>
      </c>
      <c r="AL1450" s="170" t="str">
        <f>IF($AR1450="","",IF(INDEX('Required State Input – Clinic'!AE$12:AE$2011,$AT1450)="",0,ROUND(INDEX('Required State Input – Clinic'!AE$12:AE$2011,$AT1450),2)))</f>
        <v/>
      </c>
      <c r="AM1450" s="180" t="str">
        <f t="shared" si="227"/>
        <v/>
      </c>
      <c r="AR1450" t="str">
        <f t="shared" si="228"/>
        <v/>
      </c>
      <c r="AS1450" t="str">
        <f t="shared" si="229"/>
        <v/>
      </c>
      <c r="AT1450" t="str">
        <f>IF(AR1450="","",MATCH(AS1450,'Required State Input – Clinic'!$AS$12:$AS$2011,FALSE))</f>
        <v/>
      </c>
    </row>
    <row r="1451" spans="1:46" x14ac:dyDescent="0.25">
      <c r="A1451" s="218" t="s">
        <v>257</v>
      </c>
      <c r="B1451" s="174" t="str">
        <f>IF($AR1451="","",IF(INDEX('Required State Input – Clinic'!B$12:B$2011,$AT1451)="","",INDEX('Required State Input – Clinic'!B$12:B$2011,$AT1451)))</f>
        <v/>
      </c>
      <c r="C1451" s="168" t="str">
        <f>IF($AR1451="","",IF(INDEX('Required State Input – Clinic'!C$12:C$2011,$AT1451)="","",INDEX('Required State Input – Clinic'!C$12:C$2011,$AT1451)))</f>
        <v/>
      </c>
      <c r="D1451" s="175" t="str">
        <f>IF($AR1451="","",IF(INDEX('Required State Input – Clinic'!D$12:D$2011,$AT1451)="","",INDEX('Required State Input – Clinic'!D$12:D$2011,$AT1451)))</f>
        <v/>
      </c>
      <c r="E1451" s="174" t="str">
        <f>IF($AR1451="","",IF(INDEX('Required State Input – Clinic'!E$12:E$2011,$AT1451)="","",INDEX('Required State Input – Clinic'!E$12:E$2011,$AT1451)))</f>
        <v/>
      </c>
      <c r="F1451" s="176" t="str">
        <f>IF($AR1451="","",IF(INDEX('Required State Input – Clinic'!F$12:F$2011,$AT1451)="","",INDEX('Required State Input – Clinic'!F$12:F$2011,$AT1451)))</f>
        <v/>
      </c>
      <c r="G1451" s="176" t="str">
        <f>IF($AR1451="","",IF(INDEX('Required State Input – Clinic'!G$12:G$2011,$AT1451)="","",INDEX('Required State Input – Clinic'!G$12:G$2011,$AT1451)))</f>
        <v/>
      </c>
      <c r="H1451" s="176" t="str">
        <f>IF($AR1451="","",IF(INDEX('Required State Input – Clinic'!H$12:H$2011,$AT1451)="","",INDEX('Required State Input – Clinic'!H$12:H$2011,$AT1451)))</f>
        <v/>
      </c>
      <c r="I1451" s="177" t="str">
        <f>IF($AR1451="","",IF(INDEX('Required State Input – Clinic'!I$12:I$2011,$AT1451)="","",INDEX('Required State Input – Clinic'!I$12:I$2011,$AT1451)))</f>
        <v/>
      </c>
      <c r="J1451" s="176" t="str">
        <f>IF($AR1451="","",IF(INDEX('Required State Input – Clinic'!J$12:J$2011,$AT1451)="","",INDEX('Required State Input – Clinic'!J$12:J$2011,$AT1451)))</f>
        <v/>
      </c>
      <c r="K1451" s="178" t="str">
        <f>IF($AR1451="","",IF(INDEX('Required State Input – Clinic'!K$12:K$2011,$AT1451)="","",INDEX('Required State Input – Clinic'!K$12:K$2011,$AT1451)))</f>
        <v/>
      </c>
      <c r="L1451" s="179" t="str">
        <f>IF($AR1451="","",IF(INDEX('Required State Input – Clinic'!L$12:L$2011,$AT1451)="","",INDEX('Required State Input – Clinic'!L$12:L$2011,$AT1451)))</f>
        <v/>
      </c>
      <c r="M1451" s="169" t="str">
        <f>IF($AR1451="","",IF(INDEX('Required State Input – Clinic'!M$12:M$2011,$AT1451)="","",INDEX('Required State Input – Clinic'!M$12:M$2011,$AT1451)))</f>
        <v/>
      </c>
      <c r="N1451" s="169" t="str">
        <f>IF($AR1451="","",IF(INDEX('Required State Input – Clinic'!N$12:N$2011,$AT1451)="","",INDEX('Required State Input – Clinic'!N$12:N$2011,$AT1451)))</f>
        <v/>
      </c>
      <c r="O1451" s="170" t="str">
        <f>IF($AR1451="","",IF(INDEX('Required State Input – Clinic'!O$12:O$2011,$AT1451)="","",ROUND(INDEX('Required State Input – Clinic'!O$12:O$2011,$AT1451),2)))</f>
        <v/>
      </c>
      <c r="P1451" s="170" t="str">
        <f>IF($AR1451="","",IF(INDEX('Required State Input – Clinic'!P$12:P$2011,$AT1451)="","",ROUND(INDEX('Required State Input – Clinic'!P$12:P$2011,$AT1451),2)))</f>
        <v/>
      </c>
      <c r="Q1451" s="170" t="str">
        <f>IF($AR1451="","",IF(INDEX('Required State Input – Clinic'!Q$12:Q$2011,$AT1451)="","",ROUND(INDEX('Required State Input – Clinic'!Q$12:Q$2011,$AT1451),2)))</f>
        <v/>
      </c>
      <c r="R1451" s="276" t="str">
        <f t="shared" si="220"/>
        <v/>
      </c>
      <c r="S1451" s="171" t="str">
        <f>IF($AR1451="","",IF(INDEX('Required State Input – Clinic'!R$12:R$2011,$AT1451)="","",INDEX('Required State Input – Clinic'!R$12:R$2011,$AT1451)))</f>
        <v/>
      </c>
      <c r="T1451" s="169" t="str">
        <f>IF($AR1451="","",IF(INDEX('Required State Input – Clinic'!S$12:S$2011,$AT1451)="","",INDEX('Required State Input – Clinic'!S$12:S$2011,$AT1451)))</f>
        <v/>
      </c>
      <c r="U1451" s="170" t="str">
        <f>IF($AR1451="","",IF(INDEX('Required State Input – Clinic'!T$12:T$2011,$AT1451)="","",ROUND(INDEX('Required State Input – Clinic'!T$12:T$2011,$AT1451),2)))</f>
        <v/>
      </c>
      <c r="V1451" s="170" t="str">
        <f>IF($AR1451="","",IF(INDEX('Required State Input – Clinic'!U$12:U$2011,$AT1451)="","",ROUND(INDEX('Required State Input – Clinic'!U$12:U$2011,$AT1451),2)))</f>
        <v/>
      </c>
      <c r="W1451" s="170" t="str">
        <f>IF($AR1451="","",IF(INDEX('Required State Input – Clinic'!V$12:V$2011,$AT1451)="",0,ROUND(INDEX('Required State Input – Clinic'!V$12:V$2011,$AT1451),2)))</f>
        <v/>
      </c>
      <c r="X1451" s="170" t="str">
        <f>IF($AR1451="","",IF(INDEX('Required State Input – Clinic'!W$12:W$2011,$AT1451)="",0,ROUND(INDEX('Required State Input – Clinic'!W$12:W$2011,$AT1451),2)))</f>
        <v/>
      </c>
      <c r="Y1451" s="170" t="str">
        <f>IF($AR1451="","",IF(INDEX('Required State Input – Clinic'!X$12:X$2011,$AT1451)="",0,ROUND(INDEX('Required State Input – Clinic'!X$12:X$2011,$AT1451),2)))</f>
        <v/>
      </c>
      <c r="Z1451" s="180" t="str">
        <f t="shared" si="221"/>
        <v/>
      </c>
      <c r="AA1451" s="179" t="str">
        <f>IF($AR1451="","",IF(INDEX('Required State Input – Clinic'!Y$12:Y$2011,$AT1451)="","",INDEX('Required State Input – Clinic'!Y$12:Y$2011,$AT1451)))</f>
        <v/>
      </c>
      <c r="AB1451" s="172" t="str">
        <f>IF($AR1451="","",IF(INDEX('Required State Input – Clinic'!Z$12:Z$2011,$AT1451)="","",ROUND(INDEX('Required State Input – Clinic'!Z$12:Z$2011,$AT1451),4)))</f>
        <v/>
      </c>
      <c r="AC1451" s="172" t="str">
        <f>IF($AR1451="","",IF(INDEX('Required State Input – Clinic'!AA$12:AA$2011,$AT1451)="","",ROUND(INDEX('Required State Input – Clinic'!AA$12:AA$2011,$AT1451),4)))</f>
        <v/>
      </c>
      <c r="AD1451" s="180" t="str">
        <f t="shared" si="222"/>
        <v/>
      </c>
      <c r="AE1451" s="194" t="str">
        <f t="shared" si="223"/>
        <v/>
      </c>
      <c r="AF1451" s="177" t="str">
        <f>IF($AR1451="","",IF(INDEX('Required State Input – Clinic'!AB$12:AB$2011,$AT1451)="","",INDEX('Required State Input – Clinic'!AB$12:AB$2011,$AT1451)))</f>
        <v/>
      </c>
      <c r="AG1451" s="172" t="str">
        <f>IF($AR1451="","",IF(INDEX('Required State Input – Clinic'!AC$12:AC$2011,$AT1451)="","",ROUND(INDEX('Required State Input – Clinic'!AC$12:AC$2011,$AT1451),4)))</f>
        <v/>
      </c>
      <c r="AH1451" s="180" t="str">
        <f t="shared" si="224"/>
        <v/>
      </c>
      <c r="AI1451" s="173" t="str">
        <f>IF($AR1451="","",IF(INDEX('Required State Input – Clinic'!AD$12:AD$2011,$AT1451)="",0,ROUND(INDEX('Required State Input – Clinic'!AD$12:AD$2011,$AT1451),2)))</f>
        <v/>
      </c>
      <c r="AJ1451" s="180" t="str">
        <f t="shared" si="225"/>
        <v/>
      </c>
      <c r="AK1451" s="194" t="str">
        <f t="shared" si="226"/>
        <v/>
      </c>
      <c r="AL1451" s="170" t="str">
        <f>IF($AR1451="","",IF(INDEX('Required State Input – Clinic'!AE$12:AE$2011,$AT1451)="",0,ROUND(INDEX('Required State Input – Clinic'!AE$12:AE$2011,$AT1451),2)))</f>
        <v/>
      </c>
      <c r="AM1451" s="180" t="str">
        <f t="shared" si="227"/>
        <v/>
      </c>
      <c r="AR1451" t="str">
        <f t="shared" si="228"/>
        <v/>
      </c>
      <c r="AS1451" t="str">
        <f t="shared" si="229"/>
        <v/>
      </c>
      <c r="AT1451" t="str">
        <f>IF(AR1451="","",MATCH(AS1451,'Required State Input – Clinic'!$AS$12:$AS$2011,FALSE))</f>
        <v/>
      </c>
    </row>
    <row r="1452" spans="1:46" x14ac:dyDescent="0.25">
      <c r="A1452" s="218" t="s">
        <v>257</v>
      </c>
      <c r="B1452" s="174" t="str">
        <f>IF($AR1452="","",IF(INDEX('Required State Input – Clinic'!B$12:B$2011,$AT1452)="","",INDEX('Required State Input – Clinic'!B$12:B$2011,$AT1452)))</f>
        <v/>
      </c>
      <c r="C1452" s="168" t="str">
        <f>IF($AR1452="","",IF(INDEX('Required State Input – Clinic'!C$12:C$2011,$AT1452)="","",INDEX('Required State Input – Clinic'!C$12:C$2011,$AT1452)))</f>
        <v/>
      </c>
      <c r="D1452" s="175" t="str">
        <f>IF($AR1452="","",IF(INDEX('Required State Input – Clinic'!D$12:D$2011,$AT1452)="","",INDEX('Required State Input – Clinic'!D$12:D$2011,$AT1452)))</f>
        <v/>
      </c>
      <c r="E1452" s="174" t="str">
        <f>IF($AR1452="","",IF(INDEX('Required State Input – Clinic'!E$12:E$2011,$AT1452)="","",INDEX('Required State Input – Clinic'!E$12:E$2011,$AT1452)))</f>
        <v/>
      </c>
      <c r="F1452" s="176" t="str">
        <f>IF($AR1452="","",IF(INDEX('Required State Input – Clinic'!F$12:F$2011,$AT1452)="","",INDEX('Required State Input – Clinic'!F$12:F$2011,$AT1452)))</f>
        <v/>
      </c>
      <c r="G1452" s="176" t="str">
        <f>IF($AR1452="","",IF(INDEX('Required State Input – Clinic'!G$12:G$2011,$AT1452)="","",INDEX('Required State Input – Clinic'!G$12:G$2011,$AT1452)))</f>
        <v/>
      </c>
      <c r="H1452" s="176" t="str">
        <f>IF($AR1452="","",IF(INDEX('Required State Input – Clinic'!H$12:H$2011,$AT1452)="","",INDEX('Required State Input – Clinic'!H$12:H$2011,$AT1452)))</f>
        <v/>
      </c>
      <c r="I1452" s="177" t="str">
        <f>IF($AR1452="","",IF(INDEX('Required State Input – Clinic'!I$12:I$2011,$AT1452)="","",INDEX('Required State Input – Clinic'!I$12:I$2011,$AT1452)))</f>
        <v/>
      </c>
      <c r="J1452" s="176" t="str">
        <f>IF($AR1452="","",IF(INDEX('Required State Input – Clinic'!J$12:J$2011,$AT1452)="","",INDEX('Required State Input – Clinic'!J$12:J$2011,$AT1452)))</f>
        <v/>
      </c>
      <c r="K1452" s="178" t="str">
        <f>IF($AR1452="","",IF(INDEX('Required State Input – Clinic'!K$12:K$2011,$AT1452)="","",INDEX('Required State Input – Clinic'!K$12:K$2011,$AT1452)))</f>
        <v/>
      </c>
      <c r="L1452" s="179" t="str">
        <f>IF($AR1452="","",IF(INDEX('Required State Input – Clinic'!L$12:L$2011,$AT1452)="","",INDEX('Required State Input – Clinic'!L$12:L$2011,$AT1452)))</f>
        <v/>
      </c>
      <c r="M1452" s="169" t="str">
        <f>IF($AR1452="","",IF(INDEX('Required State Input – Clinic'!M$12:M$2011,$AT1452)="","",INDEX('Required State Input – Clinic'!M$12:M$2011,$AT1452)))</f>
        <v/>
      </c>
      <c r="N1452" s="169" t="str">
        <f>IF($AR1452="","",IF(INDEX('Required State Input – Clinic'!N$12:N$2011,$AT1452)="","",INDEX('Required State Input – Clinic'!N$12:N$2011,$AT1452)))</f>
        <v/>
      </c>
      <c r="O1452" s="170" t="str">
        <f>IF($AR1452="","",IF(INDEX('Required State Input – Clinic'!O$12:O$2011,$AT1452)="","",ROUND(INDEX('Required State Input – Clinic'!O$12:O$2011,$AT1452),2)))</f>
        <v/>
      </c>
      <c r="P1452" s="170" t="str">
        <f>IF($AR1452="","",IF(INDEX('Required State Input – Clinic'!P$12:P$2011,$AT1452)="","",ROUND(INDEX('Required State Input – Clinic'!P$12:P$2011,$AT1452),2)))</f>
        <v/>
      </c>
      <c r="Q1452" s="170" t="str">
        <f>IF($AR1452="","",IF(INDEX('Required State Input – Clinic'!Q$12:Q$2011,$AT1452)="","",ROUND(INDEX('Required State Input – Clinic'!Q$12:Q$2011,$AT1452),2)))</f>
        <v/>
      </c>
      <c r="R1452" s="276" t="str">
        <f t="shared" si="220"/>
        <v/>
      </c>
      <c r="S1452" s="171" t="str">
        <f>IF($AR1452="","",IF(INDEX('Required State Input – Clinic'!R$12:R$2011,$AT1452)="","",INDEX('Required State Input – Clinic'!R$12:R$2011,$AT1452)))</f>
        <v/>
      </c>
      <c r="T1452" s="169" t="str">
        <f>IF($AR1452="","",IF(INDEX('Required State Input – Clinic'!S$12:S$2011,$AT1452)="","",INDEX('Required State Input – Clinic'!S$12:S$2011,$AT1452)))</f>
        <v/>
      </c>
      <c r="U1452" s="170" t="str">
        <f>IF($AR1452="","",IF(INDEX('Required State Input – Clinic'!T$12:T$2011,$AT1452)="","",ROUND(INDEX('Required State Input – Clinic'!T$12:T$2011,$AT1452),2)))</f>
        <v/>
      </c>
      <c r="V1452" s="170" t="str">
        <f>IF($AR1452="","",IF(INDEX('Required State Input – Clinic'!U$12:U$2011,$AT1452)="","",ROUND(INDEX('Required State Input – Clinic'!U$12:U$2011,$AT1452),2)))</f>
        <v/>
      </c>
      <c r="W1452" s="170" t="str">
        <f>IF($AR1452="","",IF(INDEX('Required State Input – Clinic'!V$12:V$2011,$AT1452)="",0,ROUND(INDEX('Required State Input – Clinic'!V$12:V$2011,$AT1452),2)))</f>
        <v/>
      </c>
      <c r="X1452" s="170" t="str">
        <f>IF($AR1452="","",IF(INDEX('Required State Input – Clinic'!W$12:W$2011,$AT1452)="",0,ROUND(INDEX('Required State Input – Clinic'!W$12:W$2011,$AT1452),2)))</f>
        <v/>
      </c>
      <c r="Y1452" s="170" t="str">
        <f>IF($AR1452="","",IF(INDEX('Required State Input – Clinic'!X$12:X$2011,$AT1452)="",0,ROUND(INDEX('Required State Input – Clinic'!X$12:X$2011,$AT1452),2)))</f>
        <v/>
      </c>
      <c r="Z1452" s="180" t="str">
        <f t="shared" si="221"/>
        <v/>
      </c>
      <c r="AA1452" s="179" t="str">
        <f>IF($AR1452="","",IF(INDEX('Required State Input – Clinic'!Y$12:Y$2011,$AT1452)="","",INDEX('Required State Input – Clinic'!Y$12:Y$2011,$AT1452)))</f>
        <v/>
      </c>
      <c r="AB1452" s="172" t="str">
        <f>IF($AR1452="","",IF(INDEX('Required State Input – Clinic'!Z$12:Z$2011,$AT1452)="","",ROUND(INDEX('Required State Input – Clinic'!Z$12:Z$2011,$AT1452),4)))</f>
        <v/>
      </c>
      <c r="AC1452" s="172" t="str">
        <f>IF($AR1452="","",IF(INDEX('Required State Input – Clinic'!AA$12:AA$2011,$AT1452)="","",ROUND(INDEX('Required State Input – Clinic'!AA$12:AA$2011,$AT1452),4)))</f>
        <v/>
      </c>
      <c r="AD1452" s="180" t="str">
        <f t="shared" si="222"/>
        <v/>
      </c>
      <c r="AE1452" s="194" t="str">
        <f t="shared" si="223"/>
        <v/>
      </c>
      <c r="AF1452" s="177" t="str">
        <f>IF($AR1452="","",IF(INDEX('Required State Input – Clinic'!AB$12:AB$2011,$AT1452)="","",INDEX('Required State Input – Clinic'!AB$12:AB$2011,$AT1452)))</f>
        <v/>
      </c>
      <c r="AG1452" s="172" t="str">
        <f>IF($AR1452="","",IF(INDEX('Required State Input – Clinic'!AC$12:AC$2011,$AT1452)="","",ROUND(INDEX('Required State Input – Clinic'!AC$12:AC$2011,$AT1452),4)))</f>
        <v/>
      </c>
      <c r="AH1452" s="180" t="str">
        <f t="shared" si="224"/>
        <v/>
      </c>
      <c r="AI1452" s="173" t="str">
        <f>IF($AR1452="","",IF(INDEX('Required State Input – Clinic'!AD$12:AD$2011,$AT1452)="",0,ROUND(INDEX('Required State Input – Clinic'!AD$12:AD$2011,$AT1452),2)))</f>
        <v/>
      </c>
      <c r="AJ1452" s="180" t="str">
        <f t="shared" si="225"/>
        <v/>
      </c>
      <c r="AK1452" s="194" t="str">
        <f t="shared" si="226"/>
        <v/>
      </c>
      <c r="AL1452" s="170" t="str">
        <f>IF($AR1452="","",IF(INDEX('Required State Input – Clinic'!AE$12:AE$2011,$AT1452)="",0,ROUND(INDEX('Required State Input – Clinic'!AE$12:AE$2011,$AT1452),2)))</f>
        <v/>
      </c>
      <c r="AM1452" s="180" t="str">
        <f t="shared" si="227"/>
        <v/>
      </c>
      <c r="AR1452" t="str">
        <f t="shared" si="228"/>
        <v/>
      </c>
      <c r="AS1452" t="str">
        <f t="shared" si="229"/>
        <v/>
      </c>
      <c r="AT1452" t="str">
        <f>IF(AR1452="","",MATCH(AS1452,'Required State Input – Clinic'!$AS$12:$AS$2011,FALSE))</f>
        <v/>
      </c>
    </row>
    <row r="1453" spans="1:46" x14ac:dyDescent="0.25">
      <c r="A1453" s="218" t="s">
        <v>257</v>
      </c>
      <c r="B1453" s="174" t="str">
        <f>IF($AR1453="","",IF(INDEX('Required State Input – Clinic'!B$12:B$2011,$AT1453)="","",INDEX('Required State Input – Clinic'!B$12:B$2011,$AT1453)))</f>
        <v/>
      </c>
      <c r="C1453" s="168" t="str">
        <f>IF($AR1453="","",IF(INDEX('Required State Input – Clinic'!C$12:C$2011,$AT1453)="","",INDEX('Required State Input – Clinic'!C$12:C$2011,$AT1453)))</f>
        <v/>
      </c>
      <c r="D1453" s="175" t="str">
        <f>IF($AR1453="","",IF(INDEX('Required State Input – Clinic'!D$12:D$2011,$AT1453)="","",INDEX('Required State Input – Clinic'!D$12:D$2011,$AT1453)))</f>
        <v/>
      </c>
      <c r="E1453" s="174" t="str">
        <f>IF($AR1453="","",IF(INDEX('Required State Input – Clinic'!E$12:E$2011,$AT1453)="","",INDEX('Required State Input – Clinic'!E$12:E$2011,$AT1453)))</f>
        <v/>
      </c>
      <c r="F1453" s="176" t="str">
        <f>IF($AR1453="","",IF(INDEX('Required State Input – Clinic'!F$12:F$2011,$AT1453)="","",INDEX('Required State Input – Clinic'!F$12:F$2011,$AT1453)))</f>
        <v/>
      </c>
      <c r="G1453" s="176" t="str">
        <f>IF($AR1453="","",IF(INDEX('Required State Input – Clinic'!G$12:G$2011,$AT1453)="","",INDEX('Required State Input – Clinic'!G$12:G$2011,$AT1453)))</f>
        <v/>
      </c>
      <c r="H1453" s="176" t="str">
        <f>IF($AR1453="","",IF(INDEX('Required State Input – Clinic'!H$12:H$2011,$AT1453)="","",INDEX('Required State Input – Clinic'!H$12:H$2011,$AT1453)))</f>
        <v/>
      </c>
      <c r="I1453" s="177" t="str">
        <f>IF($AR1453="","",IF(INDEX('Required State Input – Clinic'!I$12:I$2011,$AT1453)="","",INDEX('Required State Input – Clinic'!I$12:I$2011,$AT1453)))</f>
        <v/>
      </c>
      <c r="J1453" s="176" t="str">
        <f>IF($AR1453="","",IF(INDEX('Required State Input – Clinic'!J$12:J$2011,$AT1453)="","",INDEX('Required State Input – Clinic'!J$12:J$2011,$AT1453)))</f>
        <v/>
      </c>
      <c r="K1453" s="178" t="str">
        <f>IF($AR1453="","",IF(INDEX('Required State Input – Clinic'!K$12:K$2011,$AT1453)="","",INDEX('Required State Input – Clinic'!K$12:K$2011,$AT1453)))</f>
        <v/>
      </c>
      <c r="L1453" s="179" t="str">
        <f>IF($AR1453="","",IF(INDEX('Required State Input – Clinic'!L$12:L$2011,$AT1453)="","",INDEX('Required State Input – Clinic'!L$12:L$2011,$AT1453)))</f>
        <v/>
      </c>
      <c r="M1453" s="169" t="str">
        <f>IF($AR1453="","",IF(INDEX('Required State Input – Clinic'!M$12:M$2011,$AT1453)="","",INDEX('Required State Input – Clinic'!M$12:M$2011,$AT1453)))</f>
        <v/>
      </c>
      <c r="N1453" s="169" t="str">
        <f>IF($AR1453="","",IF(INDEX('Required State Input – Clinic'!N$12:N$2011,$AT1453)="","",INDEX('Required State Input – Clinic'!N$12:N$2011,$AT1453)))</f>
        <v/>
      </c>
      <c r="O1453" s="170" t="str">
        <f>IF($AR1453="","",IF(INDEX('Required State Input – Clinic'!O$12:O$2011,$AT1453)="","",ROUND(INDEX('Required State Input – Clinic'!O$12:O$2011,$AT1453),2)))</f>
        <v/>
      </c>
      <c r="P1453" s="170" t="str">
        <f>IF($AR1453="","",IF(INDEX('Required State Input – Clinic'!P$12:P$2011,$AT1453)="","",ROUND(INDEX('Required State Input – Clinic'!P$12:P$2011,$AT1453),2)))</f>
        <v/>
      </c>
      <c r="Q1453" s="170" t="str">
        <f>IF($AR1453="","",IF(INDEX('Required State Input – Clinic'!Q$12:Q$2011,$AT1453)="","",ROUND(INDEX('Required State Input – Clinic'!Q$12:Q$2011,$AT1453),2)))</f>
        <v/>
      </c>
      <c r="R1453" s="276" t="str">
        <f t="shared" si="220"/>
        <v/>
      </c>
      <c r="S1453" s="171" t="str">
        <f>IF($AR1453="","",IF(INDEX('Required State Input – Clinic'!R$12:R$2011,$AT1453)="","",INDEX('Required State Input – Clinic'!R$12:R$2011,$AT1453)))</f>
        <v/>
      </c>
      <c r="T1453" s="169" t="str">
        <f>IF($AR1453="","",IF(INDEX('Required State Input – Clinic'!S$12:S$2011,$AT1453)="","",INDEX('Required State Input – Clinic'!S$12:S$2011,$AT1453)))</f>
        <v/>
      </c>
      <c r="U1453" s="170" t="str">
        <f>IF($AR1453="","",IF(INDEX('Required State Input – Clinic'!T$12:T$2011,$AT1453)="","",ROUND(INDEX('Required State Input – Clinic'!T$12:T$2011,$AT1453),2)))</f>
        <v/>
      </c>
      <c r="V1453" s="170" t="str">
        <f>IF($AR1453="","",IF(INDEX('Required State Input – Clinic'!U$12:U$2011,$AT1453)="","",ROUND(INDEX('Required State Input – Clinic'!U$12:U$2011,$AT1453),2)))</f>
        <v/>
      </c>
      <c r="W1453" s="170" t="str">
        <f>IF($AR1453="","",IF(INDEX('Required State Input – Clinic'!V$12:V$2011,$AT1453)="",0,ROUND(INDEX('Required State Input – Clinic'!V$12:V$2011,$AT1453),2)))</f>
        <v/>
      </c>
      <c r="X1453" s="170" t="str">
        <f>IF($AR1453="","",IF(INDEX('Required State Input – Clinic'!W$12:W$2011,$AT1453)="",0,ROUND(INDEX('Required State Input – Clinic'!W$12:W$2011,$AT1453),2)))</f>
        <v/>
      </c>
      <c r="Y1453" s="170" t="str">
        <f>IF($AR1453="","",IF(INDEX('Required State Input – Clinic'!X$12:X$2011,$AT1453)="",0,ROUND(INDEX('Required State Input – Clinic'!X$12:X$2011,$AT1453),2)))</f>
        <v/>
      </c>
      <c r="Z1453" s="180" t="str">
        <f t="shared" si="221"/>
        <v/>
      </c>
      <c r="AA1453" s="179" t="str">
        <f>IF($AR1453="","",IF(INDEX('Required State Input – Clinic'!Y$12:Y$2011,$AT1453)="","",INDEX('Required State Input – Clinic'!Y$12:Y$2011,$AT1453)))</f>
        <v/>
      </c>
      <c r="AB1453" s="172" t="str">
        <f>IF($AR1453="","",IF(INDEX('Required State Input – Clinic'!Z$12:Z$2011,$AT1453)="","",ROUND(INDEX('Required State Input – Clinic'!Z$12:Z$2011,$AT1453),4)))</f>
        <v/>
      </c>
      <c r="AC1453" s="172" t="str">
        <f>IF($AR1453="","",IF(INDEX('Required State Input – Clinic'!AA$12:AA$2011,$AT1453)="","",ROUND(INDEX('Required State Input – Clinic'!AA$12:AA$2011,$AT1453),4)))</f>
        <v/>
      </c>
      <c r="AD1453" s="180" t="str">
        <f t="shared" si="222"/>
        <v/>
      </c>
      <c r="AE1453" s="194" t="str">
        <f t="shared" si="223"/>
        <v/>
      </c>
      <c r="AF1453" s="177" t="str">
        <f>IF($AR1453="","",IF(INDEX('Required State Input – Clinic'!AB$12:AB$2011,$AT1453)="","",INDEX('Required State Input – Clinic'!AB$12:AB$2011,$AT1453)))</f>
        <v/>
      </c>
      <c r="AG1453" s="172" t="str">
        <f>IF($AR1453="","",IF(INDEX('Required State Input – Clinic'!AC$12:AC$2011,$AT1453)="","",ROUND(INDEX('Required State Input – Clinic'!AC$12:AC$2011,$AT1453),4)))</f>
        <v/>
      </c>
      <c r="AH1453" s="180" t="str">
        <f t="shared" si="224"/>
        <v/>
      </c>
      <c r="AI1453" s="173" t="str">
        <f>IF($AR1453="","",IF(INDEX('Required State Input – Clinic'!AD$12:AD$2011,$AT1453)="",0,ROUND(INDEX('Required State Input – Clinic'!AD$12:AD$2011,$AT1453),2)))</f>
        <v/>
      </c>
      <c r="AJ1453" s="180" t="str">
        <f t="shared" si="225"/>
        <v/>
      </c>
      <c r="AK1453" s="194" t="str">
        <f t="shared" si="226"/>
        <v/>
      </c>
      <c r="AL1453" s="170" t="str">
        <f>IF($AR1453="","",IF(INDEX('Required State Input – Clinic'!AE$12:AE$2011,$AT1453)="",0,ROUND(INDEX('Required State Input – Clinic'!AE$12:AE$2011,$AT1453),2)))</f>
        <v/>
      </c>
      <c r="AM1453" s="180" t="str">
        <f t="shared" si="227"/>
        <v/>
      </c>
      <c r="AR1453" t="str">
        <f t="shared" si="228"/>
        <v/>
      </c>
      <c r="AS1453" t="str">
        <f t="shared" si="229"/>
        <v/>
      </c>
      <c r="AT1453" t="str">
        <f>IF(AR1453="","",MATCH(AS1453,'Required State Input – Clinic'!$AS$12:$AS$2011,FALSE))</f>
        <v/>
      </c>
    </row>
    <row r="1454" spans="1:46" x14ac:dyDescent="0.25">
      <c r="A1454" s="218" t="s">
        <v>257</v>
      </c>
      <c r="B1454" s="174" t="str">
        <f>IF($AR1454="","",IF(INDEX('Required State Input – Clinic'!B$12:B$2011,$AT1454)="","",INDEX('Required State Input – Clinic'!B$12:B$2011,$AT1454)))</f>
        <v/>
      </c>
      <c r="C1454" s="168" t="str">
        <f>IF($AR1454="","",IF(INDEX('Required State Input – Clinic'!C$12:C$2011,$AT1454)="","",INDEX('Required State Input – Clinic'!C$12:C$2011,$AT1454)))</f>
        <v/>
      </c>
      <c r="D1454" s="175" t="str">
        <f>IF($AR1454="","",IF(INDEX('Required State Input – Clinic'!D$12:D$2011,$AT1454)="","",INDEX('Required State Input – Clinic'!D$12:D$2011,$AT1454)))</f>
        <v/>
      </c>
      <c r="E1454" s="174" t="str">
        <f>IF($AR1454="","",IF(INDEX('Required State Input – Clinic'!E$12:E$2011,$AT1454)="","",INDEX('Required State Input – Clinic'!E$12:E$2011,$AT1454)))</f>
        <v/>
      </c>
      <c r="F1454" s="176" t="str">
        <f>IF($AR1454="","",IF(INDEX('Required State Input – Clinic'!F$12:F$2011,$AT1454)="","",INDEX('Required State Input – Clinic'!F$12:F$2011,$AT1454)))</f>
        <v/>
      </c>
      <c r="G1454" s="176" t="str">
        <f>IF($AR1454="","",IF(INDEX('Required State Input – Clinic'!G$12:G$2011,$AT1454)="","",INDEX('Required State Input – Clinic'!G$12:G$2011,$AT1454)))</f>
        <v/>
      </c>
      <c r="H1454" s="176" t="str">
        <f>IF($AR1454="","",IF(INDEX('Required State Input – Clinic'!H$12:H$2011,$AT1454)="","",INDEX('Required State Input – Clinic'!H$12:H$2011,$AT1454)))</f>
        <v/>
      </c>
      <c r="I1454" s="177" t="str">
        <f>IF($AR1454="","",IF(INDEX('Required State Input – Clinic'!I$12:I$2011,$AT1454)="","",INDEX('Required State Input – Clinic'!I$12:I$2011,$AT1454)))</f>
        <v/>
      </c>
      <c r="J1454" s="176" t="str">
        <f>IF($AR1454="","",IF(INDEX('Required State Input – Clinic'!J$12:J$2011,$AT1454)="","",INDEX('Required State Input – Clinic'!J$12:J$2011,$AT1454)))</f>
        <v/>
      </c>
      <c r="K1454" s="178" t="str">
        <f>IF($AR1454="","",IF(INDEX('Required State Input – Clinic'!K$12:K$2011,$AT1454)="","",INDEX('Required State Input – Clinic'!K$12:K$2011,$AT1454)))</f>
        <v/>
      </c>
      <c r="L1454" s="179" t="str">
        <f>IF($AR1454="","",IF(INDEX('Required State Input – Clinic'!L$12:L$2011,$AT1454)="","",INDEX('Required State Input – Clinic'!L$12:L$2011,$AT1454)))</f>
        <v/>
      </c>
      <c r="M1454" s="169" t="str">
        <f>IF($AR1454="","",IF(INDEX('Required State Input – Clinic'!M$12:M$2011,$AT1454)="","",INDEX('Required State Input – Clinic'!M$12:M$2011,$AT1454)))</f>
        <v/>
      </c>
      <c r="N1454" s="169" t="str">
        <f>IF($AR1454="","",IF(INDEX('Required State Input – Clinic'!N$12:N$2011,$AT1454)="","",INDEX('Required State Input – Clinic'!N$12:N$2011,$AT1454)))</f>
        <v/>
      </c>
      <c r="O1454" s="170" t="str">
        <f>IF($AR1454="","",IF(INDEX('Required State Input – Clinic'!O$12:O$2011,$AT1454)="","",ROUND(INDEX('Required State Input – Clinic'!O$12:O$2011,$AT1454),2)))</f>
        <v/>
      </c>
      <c r="P1454" s="170" t="str">
        <f>IF($AR1454="","",IF(INDEX('Required State Input – Clinic'!P$12:P$2011,$AT1454)="","",ROUND(INDEX('Required State Input – Clinic'!P$12:P$2011,$AT1454),2)))</f>
        <v/>
      </c>
      <c r="Q1454" s="170" t="str">
        <f>IF($AR1454="","",IF(INDEX('Required State Input – Clinic'!Q$12:Q$2011,$AT1454)="","",ROUND(INDEX('Required State Input – Clinic'!Q$12:Q$2011,$AT1454),2)))</f>
        <v/>
      </c>
      <c r="R1454" s="276" t="str">
        <f t="shared" si="220"/>
        <v/>
      </c>
      <c r="S1454" s="171" t="str">
        <f>IF($AR1454="","",IF(INDEX('Required State Input – Clinic'!R$12:R$2011,$AT1454)="","",INDEX('Required State Input – Clinic'!R$12:R$2011,$AT1454)))</f>
        <v/>
      </c>
      <c r="T1454" s="169" t="str">
        <f>IF($AR1454="","",IF(INDEX('Required State Input – Clinic'!S$12:S$2011,$AT1454)="","",INDEX('Required State Input – Clinic'!S$12:S$2011,$AT1454)))</f>
        <v/>
      </c>
      <c r="U1454" s="170" t="str">
        <f>IF($AR1454="","",IF(INDEX('Required State Input – Clinic'!T$12:T$2011,$AT1454)="","",ROUND(INDEX('Required State Input – Clinic'!T$12:T$2011,$AT1454),2)))</f>
        <v/>
      </c>
      <c r="V1454" s="170" t="str">
        <f>IF($AR1454="","",IF(INDEX('Required State Input – Clinic'!U$12:U$2011,$AT1454)="","",ROUND(INDEX('Required State Input – Clinic'!U$12:U$2011,$AT1454),2)))</f>
        <v/>
      </c>
      <c r="W1454" s="170" t="str">
        <f>IF($AR1454="","",IF(INDEX('Required State Input – Clinic'!V$12:V$2011,$AT1454)="",0,ROUND(INDEX('Required State Input – Clinic'!V$12:V$2011,$AT1454),2)))</f>
        <v/>
      </c>
      <c r="X1454" s="170" t="str">
        <f>IF($AR1454="","",IF(INDEX('Required State Input – Clinic'!W$12:W$2011,$AT1454)="",0,ROUND(INDEX('Required State Input – Clinic'!W$12:W$2011,$AT1454),2)))</f>
        <v/>
      </c>
      <c r="Y1454" s="170" t="str">
        <f>IF($AR1454="","",IF(INDEX('Required State Input – Clinic'!X$12:X$2011,$AT1454)="",0,ROUND(INDEX('Required State Input – Clinic'!X$12:X$2011,$AT1454),2)))</f>
        <v/>
      </c>
      <c r="Z1454" s="180" t="str">
        <f t="shared" si="221"/>
        <v/>
      </c>
      <c r="AA1454" s="179" t="str">
        <f>IF($AR1454="","",IF(INDEX('Required State Input – Clinic'!Y$12:Y$2011,$AT1454)="","",INDEX('Required State Input – Clinic'!Y$12:Y$2011,$AT1454)))</f>
        <v/>
      </c>
      <c r="AB1454" s="172" t="str">
        <f>IF($AR1454="","",IF(INDEX('Required State Input – Clinic'!Z$12:Z$2011,$AT1454)="","",ROUND(INDEX('Required State Input – Clinic'!Z$12:Z$2011,$AT1454),4)))</f>
        <v/>
      </c>
      <c r="AC1454" s="172" t="str">
        <f>IF($AR1454="","",IF(INDEX('Required State Input – Clinic'!AA$12:AA$2011,$AT1454)="","",ROUND(INDEX('Required State Input – Clinic'!AA$12:AA$2011,$AT1454),4)))</f>
        <v/>
      </c>
      <c r="AD1454" s="180" t="str">
        <f t="shared" si="222"/>
        <v/>
      </c>
      <c r="AE1454" s="194" t="str">
        <f t="shared" si="223"/>
        <v/>
      </c>
      <c r="AF1454" s="177" t="str">
        <f>IF($AR1454="","",IF(INDEX('Required State Input – Clinic'!AB$12:AB$2011,$AT1454)="","",INDEX('Required State Input – Clinic'!AB$12:AB$2011,$AT1454)))</f>
        <v/>
      </c>
      <c r="AG1454" s="172" t="str">
        <f>IF($AR1454="","",IF(INDEX('Required State Input – Clinic'!AC$12:AC$2011,$AT1454)="","",ROUND(INDEX('Required State Input – Clinic'!AC$12:AC$2011,$AT1454),4)))</f>
        <v/>
      </c>
      <c r="AH1454" s="180" t="str">
        <f t="shared" si="224"/>
        <v/>
      </c>
      <c r="AI1454" s="173" t="str">
        <f>IF($AR1454="","",IF(INDEX('Required State Input – Clinic'!AD$12:AD$2011,$AT1454)="",0,ROUND(INDEX('Required State Input – Clinic'!AD$12:AD$2011,$AT1454),2)))</f>
        <v/>
      </c>
      <c r="AJ1454" s="180" t="str">
        <f t="shared" si="225"/>
        <v/>
      </c>
      <c r="AK1454" s="194" t="str">
        <f t="shared" si="226"/>
        <v/>
      </c>
      <c r="AL1454" s="170" t="str">
        <f>IF($AR1454="","",IF(INDEX('Required State Input – Clinic'!AE$12:AE$2011,$AT1454)="",0,ROUND(INDEX('Required State Input – Clinic'!AE$12:AE$2011,$AT1454),2)))</f>
        <v/>
      </c>
      <c r="AM1454" s="180" t="str">
        <f t="shared" si="227"/>
        <v/>
      </c>
      <c r="AR1454" t="str">
        <f t="shared" si="228"/>
        <v/>
      </c>
      <c r="AS1454" t="str">
        <f t="shared" si="229"/>
        <v/>
      </c>
      <c r="AT1454" t="str">
        <f>IF(AR1454="","",MATCH(AS1454,'Required State Input – Clinic'!$AS$12:$AS$2011,FALSE))</f>
        <v/>
      </c>
    </row>
    <row r="1455" spans="1:46" x14ac:dyDescent="0.25">
      <c r="A1455" s="218" t="s">
        <v>257</v>
      </c>
      <c r="B1455" s="174" t="str">
        <f>IF($AR1455="","",IF(INDEX('Required State Input – Clinic'!B$12:B$2011,$AT1455)="","",INDEX('Required State Input – Clinic'!B$12:B$2011,$AT1455)))</f>
        <v/>
      </c>
      <c r="C1455" s="168" t="str">
        <f>IF($AR1455="","",IF(INDEX('Required State Input – Clinic'!C$12:C$2011,$AT1455)="","",INDEX('Required State Input – Clinic'!C$12:C$2011,$AT1455)))</f>
        <v/>
      </c>
      <c r="D1455" s="175" t="str">
        <f>IF($AR1455="","",IF(INDEX('Required State Input – Clinic'!D$12:D$2011,$AT1455)="","",INDEX('Required State Input – Clinic'!D$12:D$2011,$AT1455)))</f>
        <v/>
      </c>
      <c r="E1455" s="174" t="str">
        <f>IF($AR1455="","",IF(INDEX('Required State Input – Clinic'!E$12:E$2011,$AT1455)="","",INDEX('Required State Input – Clinic'!E$12:E$2011,$AT1455)))</f>
        <v/>
      </c>
      <c r="F1455" s="176" t="str">
        <f>IF($AR1455="","",IF(INDEX('Required State Input – Clinic'!F$12:F$2011,$AT1455)="","",INDEX('Required State Input – Clinic'!F$12:F$2011,$AT1455)))</f>
        <v/>
      </c>
      <c r="G1455" s="176" t="str">
        <f>IF($AR1455="","",IF(INDEX('Required State Input – Clinic'!G$12:G$2011,$AT1455)="","",INDEX('Required State Input – Clinic'!G$12:G$2011,$AT1455)))</f>
        <v/>
      </c>
      <c r="H1455" s="176" t="str">
        <f>IF($AR1455="","",IF(INDEX('Required State Input – Clinic'!H$12:H$2011,$AT1455)="","",INDEX('Required State Input – Clinic'!H$12:H$2011,$AT1455)))</f>
        <v/>
      </c>
      <c r="I1455" s="177" t="str">
        <f>IF($AR1455="","",IF(INDEX('Required State Input – Clinic'!I$12:I$2011,$AT1455)="","",INDEX('Required State Input – Clinic'!I$12:I$2011,$AT1455)))</f>
        <v/>
      </c>
      <c r="J1455" s="176" t="str">
        <f>IF($AR1455="","",IF(INDEX('Required State Input – Clinic'!J$12:J$2011,$AT1455)="","",INDEX('Required State Input – Clinic'!J$12:J$2011,$AT1455)))</f>
        <v/>
      </c>
      <c r="K1455" s="178" t="str">
        <f>IF($AR1455="","",IF(INDEX('Required State Input – Clinic'!K$12:K$2011,$AT1455)="","",INDEX('Required State Input – Clinic'!K$12:K$2011,$AT1455)))</f>
        <v/>
      </c>
      <c r="L1455" s="179" t="str">
        <f>IF($AR1455="","",IF(INDEX('Required State Input – Clinic'!L$12:L$2011,$AT1455)="","",INDEX('Required State Input – Clinic'!L$12:L$2011,$AT1455)))</f>
        <v/>
      </c>
      <c r="M1455" s="169" t="str">
        <f>IF($AR1455="","",IF(INDEX('Required State Input – Clinic'!M$12:M$2011,$AT1455)="","",INDEX('Required State Input – Clinic'!M$12:M$2011,$AT1455)))</f>
        <v/>
      </c>
      <c r="N1455" s="169" t="str">
        <f>IF($AR1455="","",IF(INDEX('Required State Input – Clinic'!N$12:N$2011,$AT1455)="","",INDEX('Required State Input – Clinic'!N$12:N$2011,$AT1455)))</f>
        <v/>
      </c>
      <c r="O1455" s="170" t="str">
        <f>IF($AR1455="","",IF(INDEX('Required State Input – Clinic'!O$12:O$2011,$AT1455)="","",ROUND(INDEX('Required State Input – Clinic'!O$12:O$2011,$AT1455),2)))</f>
        <v/>
      </c>
      <c r="P1455" s="170" t="str">
        <f>IF($AR1455="","",IF(INDEX('Required State Input – Clinic'!P$12:P$2011,$AT1455)="","",ROUND(INDEX('Required State Input – Clinic'!P$12:P$2011,$AT1455),2)))</f>
        <v/>
      </c>
      <c r="Q1455" s="170" t="str">
        <f>IF($AR1455="","",IF(INDEX('Required State Input – Clinic'!Q$12:Q$2011,$AT1455)="","",ROUND(INDEX('Required State Input – Clinic'!Q$12:Q$2011,$AT1455),2)))</f>
        <v/>
      </c>
      <c r="R1455" s="276" t="str">
        <f t="shared" si="220"/>
        <v/>
      </c>
      <c r="S1455" s="171" t="str">
        <f>IF($AR1455="","",IF(INDEX('Required State Input – Clinic'!R$12:R$2011,$AT1455)="","",INDEX('Required State Input – Clinic'!R$12:R$2011,$AT1455)))</f>
        <v/>
      </c>
      <c r="T1455" s="169" t="str">
        <f>IF($AR1455="","",IF(INDEX('Required State Input – Clinic'!S$12:S$2011,$AT1455)="","",INDEX('Required State Input – Clinic'!S$12:S$2011,$AT1455)))</f>
        <v/>
      </c>
      <c r="U1455" s="170" t="str">
        <f>IF($AR1455="","",IF(INDEX('Required State Input – Clinic'!T$12:T$2011,$AT1455)="","",ROUND(INDEX('Required State Input – Clinic'!T$12:T$2011,$AT1455),2)))</f>
        <v/>
      </c>
      <c r="V1455" s="170" t="str">
        <f>IF($AR1455="","",IF(INDEX('Required State Input – Clinic'!U$12:U$2011,$AT1455)="","",ROUND(INDEX('Required State Input – Clinic'!U$12:U$2011,$AT1455),2)))</f>
        <v/>
      </c>
      <c r="W1455" s="170" t="str">
        <f>IF($AR1455="","",IF(INDEX('Required State Input – Clinic'!V$12:V$2011,$AT1455)="",0,ROUND(INDEX('Required State Input – Clinic'!V$12:V$2011,$AT1455),2)))</f>
        <v/>
      </c>
      <c r="X1455" s="170" t="str">
        <f>IF($AR1455="","",IF(INDEX('Required State Input – Clinic'!W$12:W$2011,$AT1455)="",0,ROUND(INDEX('Required State Input – Clinic'!W$12:W$2011,$AT1455),2)))</f>
        <v/>
      </c>
      <c r="Y1455" s="170" t="str">
        <f>IF($AR1455="","",IF(INDEX('Required State Input – Clinic'!X$12:X$2011,$AT1455)="",0,ROUND(INDEX('Required State Input – Clinic'!X$12:X$2011,$AT1455),2)))</f>
        <v/>
      </c>
      <c r="Z1455" s="180" t="str">
        <f t="shared" si="221"/>
        <v/>
      </c>
      <c r="AA1455" s="179" t="str">
        <f>IF($AR1455="","",IF(INDEX('Required State Input – Clinic'!Y$12:Y$2011,$AT1455)="","",INDEX('Required State Input – Clinic'!Y$12:Y$2011,$AT1455)))</f>
        <v/>
      </c>
      <c r="AB1455" s="172" t="str">
        <f>IF($AR1455="","",IF(INDEX('Required State Input – Clinic'!Z$12:Z$2011,$AT1455)="","",ROUND(INDEX('Required State Input – Clinic'!Z$12:Z$2011,$AT1455),4)))</f>
        <v/>
      </c>
      <c r="AC1455" s="172" t="str">
        <f>IF($AR1455="","",IF(INDEX('Required State Input – Clinic'!AA$12:AA$2011,$AT1455)="","",ROUND(INDEX('Required State Input – Clinic'!AA$12:AA$2011,$AT1455),4)))</f>
        <v/>
      </c>
      <c r="AD1455" s="180" t="str">
        <f t="shared" si="222"/>
        <v/>
      </c>
      <c r="AE1455" s="194" t="str">
        <f t="shared" si="223"/>
        <v/>
      </c>
      <c r="AF1455" s="177" t="str">
        <f>IF($AR1455="","",IF(INDEX('Required State Input – Clinic'!AB$12:AB$2011,$AT1455)="","",INDEX('Required State Input – Clinic'!AB$12:AB$2011,$AT1455)))</f>
        <v/>
      </c>
      <c r="AG1455" s="172" t="str">
        <f>IF($AR1455="","",IF(INDEX('Required State Input – Clinic'!AC$12:AC$2011,$AT1455)="","",ROUND(INDEX('Required State Input – Clinic'!AC$12:AC$2011,$AT1455),4)))</f>
        <v/>
      </c>
      <c r="AH1455" s="180" t="str">
        <f t="shared" si="224"/>
        <v/>
      </c>
      <c r="AI1455" s="173" t="str">
        <f>IF($AR1455="","",IF(INDEX('Required State Input – Clinic'!AD$12:AD$2011,$AT1455)="",0,ROUND(INDEX('Required State Input – Clinic'!AD$12:AD$2011,$AT1455),2)))</f>
        <v/>
      </c>
      <c r="AJ1455" s="180" t="str">
        <f t="shared" si="225"/>
        <v/>
      </c>
      <c r="AK1455" s="194" t="str">
        <f t="shared" si="226"/>
        <v/>
      </c>
      <c r="AL1455" s="170" t="str">
        <f>IF($AR1455="","",IF(INDEX('Required State Input – Clinic'!AE$12:AE$2011,$AT1455)="",0,ROUND(INDEX('Required State Input – Clinic'!AE$12:AE$2011,$AT1455),2)))</f>
        <v/>
      </c>
      <c r="AM1455" s="180" t="str">
        <f t="shared" si="227"/>
        <v/>
      </c>
      <c r="AR1455" t="str">
        <f t="shared" si="228"/>
        <v/>
      </c>
      <c r="AS1455" t="str">
        <f t="shared" si="229"/>
        <v/>
      </c>
      <c r="AT1455" t="str">
        <f>IF(AR1455="","",MATCH(AS1455,'Required State Input – Clinic'!$AS$12:$AS$2011,FALSE))</f>
        <v/>
      </c>
    </row>
    <row r="1456" spans="1:46" x14ac:dyDescent="0.25">
      <c r="A1456" s="218" t="s">
        <v>257</v>
      </c>
      <c r="B1456" s="174" t="str">
        <f>IF($AR1456="","",IF(INDEX('Required State Input – Clinic'!B$12:B$2011,$AT1456)="","",INDEX('Required State Input – Clinic'!B$12:B$2011,$AT1456)))</f>
        <v/>
      </c>
      <c r="C1456" s="168" t="str">
        <f>IF($AR1456="","",IF(INDEX('Required State Input – Clinic'!C$12:C$2011,$AT1456)="","",INDEX('Required State Input – Clinic'!C$12:C$2011,$AT1456)))</f>
        <v/>
      </c>
      <c r="D1456" s="175" t="str">
        <f>IF($AR1456="","",IF(INDEX('Required State Input – Clinic'!D$12:D$2011,$AT1456)="","",INDEX('Required State Input – Clinic'!D$12:D$2011,$AT1456)))</f>
        <v/>
      </c>
      <c r="E1456" s="174" t="str">
        <f>IF($AR1456="","",IF(INDEX('Required State Input – Clinic'!E$12:E$2011,$AT1456)="","",INDEX('Required State Input – Clinic'!E$12:E$2011,$AT1456)))</f>
        <v/>
      </c>
      <c r="F1456" s="176" t="str">
        <f>IF($AR1456="","",IF(INDEX('Required State Input – Clinic'!F$12:F$2011,$AT1456)="","",INDEX('Required State Input – Clinic'!F$12:F$2011,$AT1456)))</f>
        <v/>
      </c>
      <c r="G1456" s="176" t="str">
        <f>IF($AR1456="","",IF(INDEX('Required State Input – Clinic'!G$12:G$2011,$AT1456)="","",INDEX('Required State Input – Clinic'!G$12:G$2011,$AT1456)))</f>
        <v/>
      </c>
      <c r="H1456" s="176" t="str">
        <f>IF($AR1456="","",IF(INDEX('Required State Input – Clinic'!H$12:H$2011,$AT1456)="","",INDEX('Required State Input – Clinic'!H$12:H$2011,$AT1456)))</f>
        <v/>
      </c>
      <c r="I1456" s="177" t="str">
        <f>IF($AR1456="","",IF(INDEX('Required State Input – Clinic'!I$12:I$2011,$AT1456)="","",INDEX('Required State Input – Clinic'!I$12:I$2011,$AT1456)))</f>
        <v/>
      </c>
      <c r="J1456" s="176" t="str">
        <f>IF($AR1456="","",IF(INDEX('Required State Input – Clinic'!J$12:J$2011,$AT1456)="","",INDEX('Required State Input – Clinic'!J$12:J$2011,$AT1456)))</f>
        <v/>
      </c>
      <c r="K1456" s="178" t="str">
        <f>IF($AR1456="","",IF(INDEX('Required State Input – Clinic'!K$12:K$2011,$AT1456)="","",INDEX('Required State Input – Clinic'!K$12:K$2011,$AT1456)))</f>
        <v/>
      </c>
      <c r="L1456" s="179" t="str">
        <f>IF($AR1456="","",IF(INDEX('Required State Input – Clinic'!L$12:L$2011,$AT1456)="","",INDEX('Required State Input – Clinic'!L$12:L$2011,$AT1456)))</f>
        <v/>
      </c>
      <c r="M1456" s="169" t="str">
        <f>IF($AR1456="","",IF(INDEX('Required State Input – Clinic'!M$12:M$2011,$AT1456)="","",INDEX('Required State Input – Clinic'!M$12:M$2011,$AT1456)))</f>
        <v/>
      </c>
      <c r="N1456" s="169" t="str">
        <f>IF($AR1456="","",IF(INDEX('Required State Input – Clinic'!N$12:N$2011,$AT1456)="","",INDEX('Required State Input – Clinic'!N$12:N$2011,$AT1456)))</f>
        <v/>
      </c>
      <c r="O1456" s="170" t="str">
        <f>IF($AR1456="","",IF(INDEX('Required State Input – Clinic'!O$12:O$2011,$AT1456)="","",ROUND(INDEX('Required State Input – Clinic'!O$12:O$2011,$AT1456),2)))</f>
        <v/>
      </c>
      <c r="P1456" s="170" t="str">
        <f>IF($AR1456="","",IF(INDEX('Required State Input – Clinic'!P$12:P$2011,$AT1456)="","",ROUND(INDEX('Required State Input – Clinic'!P$12:P$2011,$AT1456),2)))</f>
        <v/>
      </c>
      <c r="Q1456" s="170" t="str">
        <f>IF($AR1456="","",IF(INDEX('Required State Input – Clinic'!Q$12:Q$2011,$AT1456)="","",ROUND(INDEX('Required State Input – Clinic'!Q$12:Q$2011,$AT1456),2)))</f>
        <v/>
      </c>
      <c r="R1456" s="276" t="str">
        <f t="shared" si="220"/>
        <v/>
      </c>
      <c r="S1456" s="171" t="str">
        <f>IF($AR1456="","",IF(INDEX('Required State Input – Clinic'!R$12:R$2011,$AT1456)="","",INDEX('Required State Input – Clinic'!R$12:R$2011,$AT1456)))</f>
        <v/>
      </c>
      <c r="T1456" s="169" t="str">
        <f>IF($AR1456="","",IF(INDEX('Required State Input – Clinic'!S$12:S$2011,$AT1456)="","",INDEX('Required State Input – Clinic'!S$12:S$2011,$AT1456)))</f>
        <v/>
      </c>
      <c r="U1456" s="170" t="str">
        <f>IF($AR1456="","",IF(INDEX('Required State Input – Clinic'!T$12:T$2011,$AT1456)="","",ROUND(INDEX('Required State Input – Clinic'!T$12:T$2011,$AT1456),2)))</f>
        <v/>
      </c>
      <c r="V1456" s="170" t="str">
        <f>IF($AR1456="","",IF(INDEX('Required State Input – Clinic'!U$12:U$2011,$AT1456)="","",ROUND(INDEX('Required State Input – Clinic'!U$12:U$2011,$AT1456),2)))</f>
        <v/>
      </c>
      <c r="W1456" s="170" t="str">
        <f>IF($AR1456="","",IF(INDEX('Required State Input – Clinic'!V$12:V$2011,$AT1456)="",0,ROUND(INDEX('Required State Input – Clinic'!V$12:V$2011,$AT1456),2)))</f>
        <v/>
      </c>
      <c r="X1456" s="170" t="str">
        <f>IF($AR1456="","",IF(INDEX('Required State Input – Clinic'!W$12:W$2011,$AT1456)="",0,ROUND(INDEX('Required State Input – Clinic'!W$12:W$2011,$AT1456),2)))</f>
        <v/>
      </c>
      <c r="Y1456" s="170" t="str">
        <f>IF($AR1456="","",IF(INDEX('Required State Input – Clinic'!X$12:X$2011,$AT1456)="",0,ROUND(INDEX('Required State Input – Clinic'!X$12:X$2011,$AT1456),2)))</f>
        <v/>
      </c>
      <c r="Z1456" s="180" t="str">
        <f t="shared" si="221"/>
        <v/>
      </c>
      <c r="AA1456" s="179" t="str">
        <f>IF($AR1456="","",IF(INDEX('Required State Input – Clinic'!Y$12:Y$2011,$AT1456)="","",INDEX('Required State Input – Clinic'!Y$12:Y$2011,$AT1456)))</f>
        <v/>
      </c>
      <c r="AB1456" s="172" t="str">
        <f>IF($AR1456="","",IF(INDEX('Required State Input – Clinic'!Z$12:Z$2011,$AT1456)="","",ROUND(INDEX('Required State Input – Clinic'!Z$12:Z$2011,$AT1456),4)))</f>
        <v/>
      </c>
      <c r="AC1456" s="172" t="str">
        <f>IF($AR1456="","",IF(INDEX('Required State Input – Clinic'!AA$12:AA$2011,$AT1456)="","",ROUND(INDEX('Required State Input – Clinic'!AA$12:AA$2011,$AT1456),4)))</f>
        <v/>
      </c>
      <c r="AD1456" s="180" t="str">
        <f t="shared" si="222"/>
        <v/>
      </c>
      <c r="AE1456" s="194" t="str">
        <f t="shared" si="223"/>
        <v/>
      </c>
      <c r="AF1456" s="177" t="str">
        <f>IF($AR1456="","",IF(INDEX('Required State Input – Clinic'!AB$12:AB$2011,$AT1456)="","",INDEX('Required State Input – Clinic'!AB$12:AB$2011,$AT1456)))</f>
        <v/>
      </c>
      <c r="AG1456" s="172" t="str">
        <f>IF($AR1456="","",IF(INDEX('Required State Input – Clinic'!AC$12:AC$2011,$AT1456)="","",ROUND(INDEX('Required State Input – Clinic'!AC$12:AC$2011,$AT1456),4)))</f>
        <v/>
      </c>
      <c r="AH1456" s="180" t="str">
        <f t="shared" si="224"/>
        <v/>
      </c>
      <c r="AI1456" s="173" t="str">
        <f>IF($AR1456="","",IF(INDEX('Required State Input – Clinic'!AD$12:AD$2011,$AT1456)="",0,ROUND(INDEX('Required State Input – Clinic'!AD$12:AD$2011,$AT1456),2)))</f>
        <v/>
      </c>
      <c r="AJ1456" s="180" t="str">
        <f t="shared" si="225"/>
        <v/>
      </c>
      <c r="AK1456" s="194" t="str">
        <f t="shared" si="226"/>
        <v/>
      </c>
      <c r="AL1456" s="170" t="str">
        <f>IF($AR1456="","",IF(INDEX('Required State Input – Clinic'!AE$12:AE$2011,$AT1456)="",0,ROUND(INDEX('Required State Input – Clinic'!AE$12:AE$2011,$AT1456),2)))</f>
        <v/>
      </c>
      <c r="AM1456" s="180" t="str">
        <f t="shared" si="227"/>
        <v/>
      </c>
      <c r="AR1456" t="str">
        <f t="shared" si="228"/>
        <v/>
      </c>
      <c r="AS1456" t="str">
        <f t="shared" si="229"/>
        <v/>
      </c>
      <c r="AT1456" t="str">
        <f>IF(AR1456="","",MATCH(AS1456,'Required State Input – Clinic'!$AS$12:$AS$2011,FALSE))</f>
        <v/>
      </c>
    </row>
    <row r="1457" spans="1:46" x14ac:dyDescent="0.25">
      <c r="A1457" s="218" t="s">
        <v>257</v>
      </c>
      <c r="B1457" s="174" t="str">
        <f>IF($AR1457="","",IF(INDEX('Required State Input – Clinic'!B$12:B$2011,$AT1457)="","",INDEX('Required State Input – Clinic'!B$12:B$2011,$AT1457)))</f>
        <v/>
      </c>
      <c r="C1457" s="168" t="str">
        <f>IF($AR1457="","",IF(INDEX('Required State Input – Clinic'!C$12:C$2011,$AT1457)="","",INDEX('Required State Input – Clinic'!C$12:C$2011,$AT1457)))</f>
        <v/>
      </c>
      <c r="D1457" s="175" t="str">
        <f>IF($AR1457="","",IF(INDEX('Required State Input – Clinic'!D$12:D$2011,$AT1457)="","",INDEX('Required State Input – Clinic'!D$12:D$2011,$AT1457)))</f>
        <v/>
      </c>
      <c r="E1457" s="174" t="str">
        <f>IF($AR1457="","",IF(INDEX('Required State Input – Clinic'!E$12:E$2011,$AT1457)="","",INDEX('Required State Input – Clinic'!E$12:E$2011,$AT1457)))</f>
        <v/>
      </c>
      <c r="F1457" s="176" t="str">
        <f>IF($AR1457="","",IF(INDEX('Required State Input – Clinic'!F$12:F$2011,$AT1457)="","",INDEX('Required State Input – Clinic'!F$12:F$2011,$AT1457)))</f>
        <v/>
      </c>
      <c r="G1457" s="176" t="str">
        <f>IF($AR1457="","",IF(INDEX('Required State Input – Clinic'!G$12:G$2011,$AT1457)="","",INDEX('Required State Input – Clinic'!G$12:G$2011,$AT1457)))</f>
        <v/>
      </c>
      <c r="H1457" s="176" t="str">
        <f>IF($AR1457="","",IF(INDEX('Required State Input – Clinic'!H$12:H$2011,$AT1457)="","",INDEX('Required State Input – Clinic'!H$12:H$2011,$AT1457)))</f>
        <v/>
      </c>
      <c r="I1457" s="177" t="str">
        <f>IF($AR1457="","",IF(INDEX('Required State Input – Clinic'!I$12:I$2011,$AT1457)="","",INDEX('Required State Input – Clinic'!I$12:I$2011,$AT1457)))</f>
        <v/>
      </c>
      <c r="J1457" s="176" t="str">
        <f>IF($AR1457="","",IF(INDEX('Required State Input – Clinic'!J$12:J$2011,$AT1457)="","",INDEX('Required State Input – Clinic'!J$12:J$2011,$AT1457)))</f>
        <v/>
      </c>
      <c r="K1457" s="178" t="str">
        <f>IF($AR1457="","",IF(INDEX('Required State Input – Clinic'!K$12:K$2011,$AT1457)="","",INDEX('Required State Input – Clinic'!K$12:K$2011,$AT1457)))</f>
        <v/>
      </c>
      <c r="L1457" s="179" t="str">
        <f>IF($AR1457="","",IF(INDEX('Required State Input – Clinic'!L$12:L$2011,$AT1457)="","",INDEX('Required State Input – Clinic'!L$12:L$2011,$AT1457)))</f>
        <v/>
      </c>
      <c r="M1457" s="169" t="str">
        <f>IF($AR1457="","",IF(INDEX('Required State Input – Clinic'!M$12:M$2011,$AT1457)="","",INDEX('Required State Input – Clinic'!M$12:M$2011,$AT1457)))</f>
        <v/>
      </c>
      <c r="N1457" s="169" t="str">
        <f>IF($AR1457="","",IF(INDEX('Required State Input – Clinic'!N$12:N$2011,$AT1457)="","",INDEX('Required State Input – Clinic'!N$12:N$2011,$AT1457)))</f>
        <v/>
      </c>
      <c r="O1457" s="170" t="str">
        <f>IF($AR1457="","",IF(INDEX('Required State Input – Clinic'!O$12:O$2011,$AT1457)="","",ROUND(INDEX('Required State Input – Clinic'!O$12:O$2011,$AT1457),2)))</f>
        <v/>
      </c>
      <c r="P1457" s="170" t="str">
        <f>IF($AR1457="","",IF(INDEX('Required State Input – Clinic'!P$12:P$2011,$AT1457)="","",ROUND(INDEX('Required State Input – Clinic'!P$12:P$2011,$AT1457),2)))</f>
        <v/>
      </c>
      <c r="Q1457" s="170" t="str">
        <f>IF($AR1457="","",IF(INDEX('Required State Input – Clinic'!Q$12:Q$2011,$AT1457)="","",ROUND(INDEX('Required State Input – Clinic'!Q$12:Q$2011,$AT1457),2)))</f>
        <v/>
      </c>
      <c r="R1457" s="276" t="str">
        <f t="shared" si="220"/>
        <v/>
      </c>
      <c r="S1457" s="171" t="str">
        <f>IF($AR1457="","",IF(INDEX('Required State Input – Clinic'!R$12:R$2011,$AT1457)="","",INDEX('Required State Input – Clinic'!R$12:R$2011,$AT1457)))</f>
        <v/>
      </c>
      <c r="T1457" s="169" t="str">
        <f>IF($AR1457="","",IF(INDEX('Required State Input – Clinic'!S$12:S$2011,$AT1457)="","",INDEX('Required State Input – Clinic'!S$12:S$2011,$AT1457)))</f>
        <v/>
      </c>
      <c r="U1457" s="170" t="str">
        <f>IF($AR1457="","",IF(INDEX('Required State Input – Clinic'!T$12:T$2011,$AT1457)="","",ROUND(INDEX('Required State Input – Clinic'!T$12:T$2011,$AT1457),2)))</f>
        <v/>
      </c>
      <c r="V1457" s="170" t="str">
        <f>IF($AR1457="","",IF(INDEX('Required State Input – Clinic'!U$12:U$2011,$AT1457)="","",ROUND(INDEX('Required State Input – Clinic'!U$12:U$2011,$AT1457),2)))</f>
        <v/>
      </c>
      <c r="W1457" s="170" t="str">
        <f>IF($AR1457="","",IF(INDEX('Required State Input – Clinic'!V$12:V$2011,$AT1457)="",0,ROUND(INDEX('Required State Input – Clinic'!V$12:V$2011,$AT1457),2)))</f>
        <v/>
      </c>
      <c r="X1457" s="170" t="str">
        <f>IF($AR1457="","",IF(INDEX('Required State Input – Clinic'!W$12:W$2011,$AT1457)="",0,ROUND(INDEX('Required State Input – Clinic'!W$12:W$2011,$AT1457),2)))</f>
        <v/>
      </c>
      <c r="Y1457" s="170" t="str">
        <f>IF($AR1457="","",IF(INDEX('Required State Input – Clinic'!X$12:X$2011,$AT1457)="",0,ROUND(INDEX('Required State Input – Clinic'!X$12:X$2011,$AT1457),2)))</f>
        <v/>
      </c>
      <c r="Z1457" s="180" t="str">
        <f t="shared" si="221"/>
        <v/>
      </c>
      <c r="AA1457" s="179" t="str">
        <f>IF($AR1457="","",IF(INDEX('Required State Input – Clinic'!Y$12:Y$2011,$AT1457)="","",INDEX('Required State Input – Clinic'!Y$12:Y$2011,$AT1457)))</f>
        <v/>
      </c>
      <c r="AB1457" s="172" t="str">
        <f>IF($AR1457="","",IF(INDEX('Required State Input – Clinic'!Z$12:Z$2011,$AT1457)="","",ROUND(INDEX('Required State Input – Clinic'!Z$12:Z$2011,$AT1457),4)))</f>
        <v/>
      </c>
      <c r="AC1457" s="172" t="str">
        <f>IF($AR1457="","",IF(INDEX('Required State Input – Clinic'!AA$12:AA$2011,$AT1457)="","",ROUND(INDEX('Required State Input – Clinic'!AA$12:AA$2011,$AT1457),4)))</f>
        <v/>
      </c>
      <c r="AD1457" s="180" t="str">
        <f t="shared" si="222"/>
        <v/>
      </c>
      <c r="AE1457" s="194" t="str">
        <f t="shared" si="223"/>
        <v/>
      </c>
      <c r="AF1457" s="177" t="str">
        <f>IF($AR1457="","",IF(INDEX('Required State Input – Clinic'!AB$12:AB$2011,$AT1457)="","",INDEX('Required State Input – Clinic'!AB$12:AB$2011,$AT1457)))</f>
        <v/>
      </c>
      <c r="AG1457" s="172" t="str">
        <f>IF($AR1457="","",IF(INDEX('Required State Input – Clinic'!AC$12:AC$2011,$AT1457)="","",ROUND(INDEX('Required State Input – Clinic'!AC$12:AC$2011,$AT1457),4)))</f>
        <v/>
      </c>
      <c r="AH1457" s="180" t="str">
        <f t="shared" si="224"/>
        <v/>
      </c>
      <c r="AI1457" s="173" t="str">
        <f>IF($AR1457="","",IF(INDEX('Required State Input – Clinic'!AD$12:AD$2011,$AT1457)="",0,ROUND(INDEX('Required State Input – Clinic'!AD$12:AD$2011,$AT1457),2)))</f>
        <v/>
      </c>
      <c r="AJ1457" s="180" t="str">
        <f t="shared" si="225"/>
        <v/>
      </c>
      <c r="AK1457" s="194" t="str">
        <f t="shared" si="226"/>
        <v/>
      </c>
      <c r="AL1457" s="170" t="str">
        <f>IF($AR1457="","",IF(INDEX('Required State Input – Clinic'!AE$12:AE$2011,$AT1457)="",0,ROUND(INDEX('Required State Input – Clinic'!AE$12:AE$2011,$AT1457),2)))</f>
        <v/>
      </c>
      <c r="AM1457" s="180" t="str">
        <f t="shared" si="227"/>
        <v/>
      </c>
      <c r="AR1457" t="str">
        <f t="shared" si="228"/>
        <v/>
      </c>
      <c r="AS1457" t="str">
        <f t="shared" si="229"/>
        <v/>
      </c>
      <c r="AT1457" t="str">
        <f>IF(AR1457="","",MATCH(AS1457,'Required State Input – Clinic'!$AS$12:$AS$2011,FALSE))</f>
        <v/>
      </c>
    </row>
    <row r="1458" spans="1:46" x14ac:dyDescent="0.25">
      <c r="A1458" s="218" t="s">
        <v>257</v>
      </c>
      <c r="B1458" s="174" t="str">
        <f>IF($AR1458="","",IF(INDEX('Required State Input – Clinic'!B$12:B$2011,$AT1458)="","",INDEX('Required State Input – Clinic'!B$12:B$2011,$AT1458)))</f>
        <v/>
      </c>
      <c r="C1458" s="168" t="str">
        <f>IF($AR1458="","",IF(INDEX('Required State Input – Clinic'!C$12:C$2011,$AT1458)="","",INDEX('Required State Input – Clinic'!C$12:C$2011,$AT1458)))</f>
        <v/>
      </c>
      <c r="D1458" s="175" t="str">
        <f>IF($AR1458="","",IF(INDEX('Required State Input – Clinic'!D$12:D$2011,$AT1458)="","",INDEX('Required State Input – Clinic'!D$12:D$2011,$AT1458)))</f>
        <v/>
      </c>
      <c r="E1458" s="174" t="str">
        <f>IF($AR1458="","",IF(INDEX('Required State Input – Clinic'!E$12:E$2011,$AT1458)="","",INDEX('Required State Input – Clinic'!E$12:E$2011,$AT1458)))</f>
        <v/>
      </c>
      <c r="F1458" s="176" t="str">
        <f>IF($AR1458="","",IF(INDEX('Required State Input – Clinic'!F$12:F$2011,$AT1458)="","",INDEX('Required State Input – Clinic'!F$12:F$2011,$AT1458)))</f>
        <v/>
      </c>
      <c r="G1458" s="176" t="str">
        <f>IF($AR1458="","",IF(INDEX('Required State Input – Clinic'!G$12:G$2011,$AT1458)="","",INDEX('Required State Input – Clinic'!G$12:G$2011,$AT1458)))</f>
        <v/>
      </c>
      <c r="H1458" s="176" t="str">
        <f>IF($AR1458="","",IF(INDEX('Required State Input – Clinic'!H$12:H$2011,$AT1458)="","",INDEX('Required State Input – Clinic'!H$12:H$2011,$AT1458)))</f>
        <v/>
      </c>
      <c r="I1458" s="177" t="str">
        <f>IF($AR1458="","",IF(INDEX('Required State Input – Clinic'!I$12:I$2011,$AT1458)="","",INDEX('Required State Input – Clinic'!I$12:I$2011,$AT1458)))</f>
        <v/>
      </c>
      <c r="J1458" s="176" t="str">
        <f>IF($AR1458="","",IF(INDEX('Required State Input – Clinic'!J$12:J$2011,$AT1458)="","",INDEX('Required State Input – Clinic'!J$12:J$2011,$AT1458)))</f>
        <v/>
      </c>
      <c r="K1458" s="178" t="str">
        <f>IF($AR1458="","",IF(INDEX('Required State Input – Clinic'!K$12:K$2011,$AT1458)="","",INDEX('Required State Input – Clinic'!K$12:K$2011,$AT1458)))</f>
        <v/>
      </c>
      <c r="L1458" s="179" t="str">
        <f>IF($AR1458="","",IF(INDEX('Required State Input – Clinic'!L$12:L$2011,$AT1458)="","",INDEX('Required State Input – Clinic'!L$12:L$2011,$AT1458)))</f>
        <v/>
      </c>
      <c r="M1458" s="169" t="str">
        <f>IF($AR1458="","",IF(INDEX('Required State Input – Clinic'!M$12:M$2011,$AT1458)="","",INDEX('Required State Input – Clinic'!M$12:M$2011,$AT1458)))</f>
        <v/>
      </c>
      <c r="N1458" s="169" t="str">
        <f>IF($AR1458="","",IF(INDEX('Required State Input – Clinic'!N$12:N$2011,$AT1458)="","",INDEX('Required State Input – Clinic'!N$12:N$2011,$AT1458)))</f>
        <v/>
      </c>
      <c r="O1458" s="170" t="str">
        <f>IF($AR1458="","",IF(INDEX('Required State Input – Clinic'!O$12:O$2011,$AT1458)="","",ROUND(INDEX('Required State Input – Clinic'!O$12:O$2011,$AT1458),2)))</f>
        <v/>
      </c>
      <c r="P1458" s="170" t="str">
        <f>IF($AR1458="","",IF(INDEX('Required State Input – Clinic'!P$12:P$2011,$AT1458)="","",ROUND(INDEX('Required State Input – Clinic'!P$12:P$2011,$AT1458),2)))</f>
        <v/>
      </c>
      <c r="Q1458" s="170" t="str">
        <f>IF($AR1458="","",IF(INDEX('Required State Input – Clinic'!Q$12:Q$2011,$AT1458)="","",ROUND(INDEX('Required State Input – Clinic'!Q$12:Q$2011,$AT1458),2)))</f>
        <v/>
      </c>
      <c r="R1458" s="276" t="str">
        <f t="shared" si="220"/>
        <v/>
      </c>
      <c r="S1458" s="171" t="str">
        <f>IF($AR1458="","",IF(INDEX('Required State Input – Clinic'!R$12:R$2011,$AT1458)="","",INDEX('Required State Input – Clinic'!R$12:R$2011,$AT1458)))</f>
        <v/>
      </c>
      <c r="T1458" s="169" t="str">
        <f>IF($AR1458="","",IF(INDEX('Required State Input – Clinic'!S$12:S$2011,$AT1458)="","",INDEX('Required State Input – Clinic'!S$12:S$2011,$AT1458)))</f>
        <v/>
      </c>
      <c r="U1458" s="170" t="str">
        <f>IF($AR1458="","",IF(INDEX('Required State Input – Clinic'!T$12:T$2011,$AT1458)="","",ROUND(INDEX('Required State Input – Clinic'!T$12:T$2011,$AT1458),2)))</f>
        <v/>
      </c>
      <c r="V1458" s="170" t="str">
        <f>IF($AR1458="","",IF(INDEX('Required State Input – Clinic'!U$12:U$2011,$AT1458)="","",ROUND(INDEX('Required State Input – Clinic'!U$12:U$2011,$AT1458),2)))</f>
        <v/>
      </c>
      <c r="W1458" s="170" t="str">
        <f>IF($AR1458="","",IF(INDEX('Required State Input – Clinic'!V$12:V$2011,$AT1458)="",0,ROUND(INDEX('Required State Input – Clinic'!V$12:V$2011,$AT1458),2)))</f>
        <v/>
      </c>
      <c r="X1458" s="170" t="str">
        <f>IF($AR1458="","",IF(INDEX('Required State Input – Clinic'!W$12:W$2011,$AT1458)="",0,ROUND(INDEX('Required State Input – Clinic'!W$12:W$2011,$AT1458),2)))</f>
        <v/>
      </c>
      <c r="Y1458" s="170" t="str">
        <f>IF($AR1458="","",IF(INDEX('Required State Input – Clinic'!X$12:X$2011,$AT1458)="",0,ROUND(INDEX('Required State Input – Clinic'!X$12:X$2011,$AT1458),2)))</f>
        <v/>
      </c>
      <c r="Z1458" s="180" t="str">
        <f t="shared" si="221"/>
        <v/>
      </c>
      <c r="AA1458" s="179" t="str">
        <f>IF($AR1458="","",IF(INDEX('Required State Input – Clinic'!Y$12:Y$2011,$AT1458)="","",INDEX('Required State Input – Clinic'!Y$12:Y$2011,$AT1458)))</f>
        <v/>
      </c>
      <c r="AB1458" s="172" t="str">
        <f>IF($AR1458="","",IF(INDEX('Required State Input – Clinic'!Z$12:Z$2011,$AT1458)="","",ROUND(INDEX('Required State Input – Clinic'!Z$12:Z$2011,$AT1458),4)))</f>
        <v/>
      </c>
      <c r="AC1458" s="172" t="str">
        <f>IF($AR1458="","",IF(INDEX('Required State Input – Clinic'!AA$12:AA$2011,$AT1458)="","",ROUND(INDEX('Required State Input – Clinic'!AA$12:AA$2011,$AT1458),4)))</f>
        <v/>
      </c>
      <c r="AD1458" s="180" t="str">
        <f t="shared" si="222"/>
        <v/>
      </c>
      <c r="AE1458" s="194" t="str">
        <f t="shared" si="223"/>
        <v/>
      </c>
      <c r="AF1458" s="177" t="str">
        <f>IF($AR1458="","",IF(INDEX('Required State Input – Clinic'!AB$12:AB$2011,$AT1458)="","",INDEX('Required State Input – Clinic'!AB$12:AB$2011,$AT1458)))</f>
        <v/>
      </c>
      <c r="AG1458" s="172" t="str">
        <f>IF($AR1458="","",IF(INDEX('Required State Input – Clinic'!AC$12:AC$2011,$AT1458)="","",ROUND(INDEX('Required State Input – Clinic'!AC$12:AC$2011,$AT1458),4)))</f>
        <v/>
      </c>
      <c r="AH1458" s="180" t="str">
        <f t="shared" si="224"/>
        <v/>
      </c>
      <c r="AI1458" s="173" t="str">
        <f>IF($AR1458="","",IF(INDEX('Required State Input – Clinic'!AD$12:AD$2011,$AT1458)="",0,ROUND(INDEX('Required State Input – Clinic'!AD$12:AD$2011,$AT1458),2)))</f>
        <v/>
      </c>
      <c r="AJ1458" s="180" t="str">
        <f t="shared" si="225"/>
        <v/>
      </c>
      <c r="AK1458" s="194" t="str">
        <f t="shared" si="226"/>
        <v/>
      </c>
      <c r="AL1458" s="170" t="str">
        <f>IF($AR1458="","",IF(INDEX('Required State Input – Clinic'!AE$12:AE$2011,$AT1458)="",0,ROUND(INDEX('Required State Input – Clinic'!AE$12:AE$2011,$AT1458),2)))</f>
        <v/>
      </c>
      <c r="AM1458" s="180" t="str">
        <f t="shared" si="227"/>
        <v/>
      </c>
      <c r="AR1458" t="str">
        <f t="shared" si="228"/>
        <v/>
      </c>
      <c r="AS1458" t="str">
        <f t="shared" si="229"/>
        <v/>
      </c>
      <c r="AT1458" t="str">
        <f>IF(AR1458="","",MATCH(AS1458,'Required State Input – Clinic'!$AS$12:$AS$2011,FALSE))</f>
        <v/>
      </c>
    </row>
    <row r="1459" spans="1:46" x14ac:dyDescent="0.25">
      <c r="A1459" s="218" t="s">
        <v>257</v>
      </c>
      <c r="B1459" s="174" t="str">
        <f>IF($AR1459="","",IF(INDEX('Required State Input – Clinic'!B$12:B$2011,$AT1459)="","",INDEX('Required State Input – Clinic'!B$12:B$2011,$AT1459)))</f>
        <v/>
      </c>
      <c r="C1459" s="168" t="str">
        <f>IF($AR1459="","",IF(INDEX('Required State Input – Clinic'!C$12:C$2011,$AT1459)="","",INDEX('Required State Input – Clinic'!C$12:C$2011,$AT1459)))</f>
        <v/>
      </c>
      <c r="D1459" s="175" t="str">
        <f>IF($AR1459="","",IF(INDEX('Required State Input – Clinic'!D$12:D$2011,$AT1459)="","",INDEX('Required State Input – Clinic'!D$12:D$2011,$AT1459)))</f>
        <v/>
      </c>
      <c r="E1459" s="174" t="str">
        <f>IF($AR1459="","",IF(INDEX('Required State Input – Clinic'!E$12:E$2011,$AT1459)="","",INDEX('Required State Input – Clinic'!E$12:E$2011,$AT1459)))</f>
        <v/>
      </c>
      <c r="F1459" s="176" t="str">
        <f>IF($AR1459="","",IF(INDEX('Required State Input – Clinic'!F$12:F$2011,$AT1459)="","",INDEX('Required State Input – Clinic'!F$12:F$2011,$AT1459)))</f>
        <v/>
      </c>
      <c r="G1459" s="176" t="str">
        <f>IF($AR1459="","",IF(INDEX('Required State Input – Clinic'!G$12:G$2011,$AT1459)="","",INDEX('Required State Input – Clinic'!G$12:G$2011,$AT1459)))</f>
        <v/>
      </c>
      <c r="H1459" s="176" t="str">
        <f>IF($AR1459="","",IF(INDEX('Required State Input – Clinic'!H$12:H$2011,$AT1459)="","",INDEX('Required State Input – Clinic'!H$12:H$2011,$AT1459)))</f>
        <v/>
      </c>
      <c r="I1459" s="177" t="str">
        <f>IF($AR1459="","",IF(INDEX('Required State Input – Clinic'!I$12:I$2011,$AT1459)="","",INDEX('Required State Input – Clinic'!I$12:I$2011,$AT1459)))</f>
        <v/>
      </c>
      <c r="J1459" s="176" t="str">
        <f>IF($AR1459="","",IF(INDEX('Required State Input – Clinic'!J$12:J$2011,$AT1459)="","",INDEX('Required State Input – Clinic'!J$12:J$2011,$AT1459)))</f>
        <v/>
      </c>
      <c r="K1459" s="178" t="str">
        <f>IF($AR1459="","",IF(INDEX('Required State Input – Clinic'!K$12:K$2011,$AT1459)="","",INDEX('Required State Input – Clinic'!K$12:K$2011,$AT1459)))</f>
        <v/>
      </c>
      <c r="L1459" s="179" t="str">
        <f>IF($AR1459="","",IF(INDEX('Required State Input – Clinic'!L$12:L$2011,$AT1459)="","",INDEX('Required State Input – Clinic'!L$12:L$2011,$AT1459)))</f>
        <v/>
      </c>
      <c r="M1459" s="169" t="str">
        <f>IF($AR1459="","",IF(INDEX('Required State Input – Clinic'!M$12:M$2011,$AT1459)="","",INDEX('Required State Input – Clinic'!M$12:M$2011,$AT1459)))</f>
        <v/>
      </c>
      <c r="N1459" s="169" t="str">
        <f>IF($AR1459="","",IF(INDEX('Required State Input – Clinic'!N$12:N$2011,$AT1459)="","",INDEX('Required State Input – Clinic'!N$12:N$2011,$AT1459)))</f>
        <v/>
      </c>
      <c r="O1459" s="170" t="str">
        <f>IF($AR1459="","",IF(INDEX('Required State Input – Clinic'!O$12:O$2011,$AT1459)="","",ROUND(INDEX('Required State Input – Clinic'!O$12:O$2011,$AT1459),2)))</f>
        <v/>
      </c>
      <c r="P1459" s="170" t="str">
        <f>IF($AR1459="","",IF(INDEX('Required State Input – Clinic'!P$12:P$2011,$AT1459)="","",ROUND(INDEX('Required State Input – Clinic'!P$12:P$2011,$AT1459),2)))</f>
        <v/>
      </c>
      <c r="Q1459" s="170" t="str">
        <f>IF($AR1459="","",IF(INDEX('Required State Input – Clinic'!Q$12:Q$2011,$AT1459)="","",ROUND(INDEX('Required State Input – Clinic'!Q$12:Q$2011,$AT1459),2)))</f>
        <v/>
      </c>
      <c r="R1459" s="276" t="str">
        <f t="shared" si="220"/>
        <v/>
      </c>
      <c r="S1459" s="171" t="str">
        <f>IF($AR1459="","",IF(INDEX('Required State Input – Clinic'!R$12:R$2011,$AT1459)="","",INDEX('Required State Input – Clinic'!R$12:R$2011,$AT1459)))</f>
        <v/>
      </c>
      <c r="T1459" s="169" t="str">
        <f>IF($AR1459="","",IF(INDEX('Required State Input – Clinic'!S$12:S$2011,$AT1459)="","",INDEX('Required State Input – Clinic'!S$12:S$2011,$AT1459)))</f>
        <v/>
      </c>
      <c r="U1459" s="170" t="str">
        <f>IF($AR1459="","",IF(INDEX('Required State Input – Clinic'!T$12:T$2011,$AT1459)="","",ROUND(INDEX('Required State Input – Clinic'!T$12:T$2011,$AT1459),2)))</f>
        <v/>
      </c>
      <c r="V1459" s="170" t="str">
        <f>IF($AR1459="","",IF(INDEX('Required State Input – Clinic'!U$12:U$2011,$AT1459)="","",ROUND(INDEX('Required State Input – Clinic'!U$12:U$2011,$AT1459),2)))</f>
        <v/>
      </c>
      <c r="W1459" s="170" t="str">
        <f>IF($AR1459="","",IF(INDEX('Required State Input – Clinic'!V$12:V$2011,$AT1459)="",0,ROUND(INDEX('Required State Input – Clinic'!V$12:V$2011,$AT1459),2)))</f>
        <v/>
      </c>
      <c r="X1459" s="170" t="str">
        <f>IF($AR1459="","",IF(INDEX('Required State Input – Clinic'!W$12:W$2011,$AT1459)="",0,ROUND(INDEX('Required State Input – Clinic'!W$12:W$2011,$AT1459),2)))</f>
        <v/>
      </c>
      <c r="Y1459" s="170" t="str">
        <f>IF($AR1459="","",IF(INDEX('Required State Input – Clinic'!X$12:X$2011,$AT1459)="",0,ROUND(INDEX('Required State Input – Clinic'!X$12:X$2011,$AT1459),2)))</f>
        <v/>
      </c>
      <c r="Z1459" s="180" t="str">
        <f t="shared" si="221"/>
        <v/>
      </c>
      <c r="AA1459" s="179" t="str">
        <f>IF($AR1459="","",IF(INDEX('Required State Input – Clinic'!Y$12:Y$2011,$AT1459)="","",INDEX('Required State Input – Clinic'!Y$12:Y$2011,$AT1459)))</f>
        <v/>
      </c>
      <c r="AB1459" s="172" t="str">
        <f>IF($AR1459="","",IF(INDEX('Required State Input – Clinic'!Z$12:Z$2011,$AT1459)="","",ROUND(INDEX('Required State Input – Clinic'!Z$12:Z$2011,$AT1459),4)))</f>
        <v/>
      </c>
      <c r="AC1459" s="172" t="str">
        <f>IF($AR1459="","",IF(INDEX('Required State Input – Clinic'!AA$12:AA$2011,$AT1459)="","",ROUND(INDEX('Required State Input – Clinic'!AA$12:AA$2011,$AT1459),4)))</f>
        <v/>
      </c>
      <c r="AD1459" s="180" t="str">
        <f t="shared" si="222"/>
        <v/>
      </c>
      <c r="AE1459" s="194" t="str">
        <f t="shared" si="223"/>
        <v/>
      </c>
      <c r="AF1459" s="177" t="str">
        <f>IF($AR1459="","",IF(INDEX('Required State Input – Clinic'!AB$12:AB$2011,$AT1459)="","",INDEX('Required State Input – Clinic'!AB$12:AB$2011,$AT1459)))</f>
        <v/>
      </c>
      <c r="AG1459" s="172" t="str">
        <f>IF($AR1459="","",IF(INDEX('Required State Input – Clinic'!AC$12:AC$2011,$AT1459)="","",ROUND(INDEX('Required State Input – Clinic'!AC$12:AC$2011,$AT1459),4)))</f>
        <v/>
      </c>
      <c r="AH1459" s="180" t="str">
        <f t="shared" si="224"/>
        <v/>
      </c>
      <c r="AI1459" s="173" t="str">
        <f>IF($AR1459="","",IF(INDEX('Required State Input – Clinic'!AD$12:AD$2011,$AT1459)="",0,ROUND(INDEX('Required State Input – Clinic'!AD$12:AD$2011,$AT1459),2)))</f>
        <v/>
      </c>
      <c r="AJ1459" s="180" t="str">
        <f t="shared" si="225"/>
        <v/>
      </c>
      <c r="AK1459" s="194" t="str">
        <f t="shared" si="226"/>
        <v/>
      </c>
      <c r="AL1459" s="170" t="str">
        <f>IF($AR1459="","",IF(INDEX('Required State Input – Clinic'!AE$12:AE$2011,$AT1459)="",0,ROUND(INDEX('Required State Input – Clinic'!AE$12:AE$2011,$AT1459),2)))</f>
        <v/>
      </c>
      <c r="AM1459" s="180" t="str">
        <f t="shared" si="227"/>
        <v/>
      </c>
      <c r="AR1459" t="str">
        <f t="shared" si="228"/>
        <v/>
      </c>
      <c r="AS1459" t="str">
        <f t="shared" si="229"/>
        <v/>
      </c>
      <c r="AT1459" t="str">
        <f>IF(AR1459="","",MATCH(AS1459,'Required State Input – Clinic'!$AS$12:$AS$2011,FALSE))</f>
        <v/>
      </c>
    </row>
    <row r="1460" spans="1:46" x14ac:dyDescent="0.25">
      <c r="A1460" s="218" t="s">
        <v>257</v>
      </c>
      <c r="B1460" s="174" t="str">
        <f>IF($AR1460="","",IF(INDEX('Required State Input – Clinic'!B$12:B$2011,$AT1460)="","",INDEX('Required State Input – Clinic'!B$12:B$2011,$AT1460)))</f>
        <v/>
      </c>
      <c r="C1460" s="168" t="str">
        <f>IF($AR1460="","",IF(INDEX('Required State Input – Clinic'!C$12:C$2011,$AT1460)="","",INDEX('Required State Input – Clinic'!C$12:C$2011,$AT1460)))</f>
        <v/>
      </c>
      <c r="D1460" s="175" t="str">
        <f>IF($AR1460="","",IF(INDEX('Required State Input – Clinic'!D$12:D$2011,$AT1460)="","",INDEX('Required State Input – Clinic'!D$12:D$2011,$AT1460)))</f>
        <v/>
      </c>
      <c r="E1460" s="174" t="str">
        <f>IF($AR1460="","",IF(INDEX('Required State Input – Clinic'!E$12:E$2011,$AT1460)="","",INDEX('Required State Input – Clinic'!E$12:E$2011,$AT1460)))</f>
        <v/>
      </c>
      <c r="F1460" s="176" t="str">
        <f>IF($AR1460="","",IF(INDEX('Required State Input – Clinic'!F$12:F$2011,$AT1460)="","",INDEX('Required State Input – Clinic'!F$12:F$2011,$AT1460)))</f>
        <v/>
      </c>
      <c r="G1460" s="176" t="str">
        <f>IF($AR1460="","",IF(INDEX('Required State Input – Clinic'!G$12:G$2011,$AT1460)="","",INDEX('Required State Input – Clinic'!G$12:G$2011,$AT1460)))</f>
        <v/>
      </c>
      <c r="H1460" s="176" t="str">
        <f>IF($AR1460="","",IF(INDEX('Required State Input – Clinic'!H$12:H$2011,$AT1460)="","",INDEX('Required State Input – Clinic'!H$12:H$2011,$AT1460)))</f>
        <v/>
      </c>
      <c r="I1460" s="177" t="str">
        <f>IF($AR1460="","",IF(INDEX('Required State Input – Clinic'!I$12:I$2011,$AT1460)="","",INDEX('Required State Input – Clinic'!I$12:I$2011,$AT1460)))</f>
        <v/>
      </c>
      <c r="J1460" s="176" t="str">
        <f>IF($AR1460="","",IF(INDEX('Required State Input – Clinic'!J$12:J$2011,$AT1460)="","",INDEX('Required State Input – Clinic'!J$12:J$2011,$AT1460)))</f>
        <v/>
      </c>
      <c r="K1460" s="178" t="str">
        <f>IF($AR1460="","",IF(INDEX('Required State Input – Clinic'!K$12:K$2011,$AT1460)="","",INDEX('Required State Input – Clinic'!K$12:K$2011,$AT1460)))</f>
        <v/>
      </c>
      <c r="L1460" s="179" t="str">
        <f>IF($AR1460="","",IF(INDEX('Required State Input – Clinic'!L$12:L$2011,$AT1460)="","",INDEX('Required State Input – Clinic'!L$12:L$2011,$AT1460)))</f>
        <v/>
      </c>
      <c r="M1460" s="169" t="str">
        <f>IF($AR1460="","",IF(INDEX('Required State Input – Clinic'!M$12:M$2011,$AT1460)="","",INDEX('Required State Input – Clinic'!M$12:M$2011,$AT1460)))</f>
        <v/>
      </c>
      <c r="N1460" s="169" t="str">
        <f>IF($AR1460="","",IF(INDEX('Required State Input – Clinic'!N$12:N$2011,$AT1460)="","",INDEX('Required State Input – Clinic'!N$12:N$2011,$AT1460)))</f>
        <v/>
      </c>
      <c r="O1460" s="170" t="str">
        <f>IF($AR1460="","",IF(INDEX('Required State Input – Clinic'!O$12:O$2011,$AT1460)="","",ROUND(INDEX('Required State Input – Clinic'!O$12:O$2011,$AT1460),2)))</f>
        <v/>
      </c>
      <c r="P1460" s="170" t="str">
        <f>IF($AR1460="","",IF(INDEX('Required State Input – Clinic'!P$12:P$2011,$AT1460)="","",ROUND(INDEX('Required State Input – Clinic'!P$12:P$2011,$AT1460),2)))</f>
        <v/>
      </c>
      <c r="Q1460" s="170" t="str">
        <f>IF($AR1460="","",IF(INDEX('Required State Input – Clinic'!Q$12:Q$2011,$AT1460)="","",ROUND(INDEX('Required State Input – Clinic'!Q$12:Q$2011,$AT1460),2)))</f>
        <v/>
      </c>
      <c r="R1460" s="276" t="str">
        <f t="shared" si="220"/>
        <v/>
      </c>
      <c r="S1460" s="171" t="str">
        <f>IF($AR1460="","",IF(INDEX('Required State Input – Clinic'!R$12:R$2011,$AT1460)="","",INDEX('Required State Input – Clinic'!R$12:R$2011,$AT1460)))</f>
        <v/>
      </c>
      <c r="T1460" s="169" t="str">
        <f>IF($AR1460="","",IF(INDEX('Required State Input – Clinic'!S$12:S$2011,$AT1460)="","",INDEX('Required State Input – Clinic'!S$12:S$2011,$AT1460)))</f>
        <v/>
      </c>
      <c r="U1460" s="170" t="str">
        <f>IF($AR1460="","",IF(INDEX('Required State Input – Clinic'!T$12:T$2011,$AT1460)="","",ROUND(INDEX('Required State Input – Clinic'!T$12:T$2011,$AT1460),2)))</f>
        <v/>
      </c>
      <c r="V1460" s="170" t="str">
        <f>IF($AR1460="","",IF(INDEX('Required State Input – Clinic'!U$12:U$2011,$AT1460)="","",ROUND(INDEX('Required State Input – Clinic'!U$12:U$2011,$AT1460),2)))</f>
        <v/>
      </c>
      <c r="W1460" s="170" t="str">
        <f>IF($AR1460="","",IF(INDEX('Required State Input – Clinic'!V$12:V$2011,$AT1460)="",0,ROUND(INDEX('Required State Input – Clinic'!V$12:V$2011,$AT1460),2)))</f>
        <v/>
      </c>
      <c r="X1460" s="170" t="str">
        <f>IF($AR1460="","",IF(INDEX('Required State Input – Clinic'!W$12:W$2011,$AT1460)="",0,ROUND(INDEX('Required State Input – Clinic'!W$12:W$2011,$AT1460),2)))</f>
        <v/>
      </c>
      <c r="Y1460" s="170" t="str">
        <f>IF($AR1460="","",IF(INDEX('Required State Input – Clinic'!X$12:X$2011,$AT1460)="",0,ROUND(INDEX('Required State Input – Clinic'!X$12:X$2011,$AT1460),2)))</f>
        <v/>
      </c>
      <c r="Z1460" s="180" t="str">
        <f t="shared" si="221"/>
        <v/>
      </c>
      <c r="AA1460" s="179" t="str">
        <f>IF($AR1460="","",IF(INDEX('Required State Input – Clinic'!Y$12:Y$2011,$AT1460)="","",INDEX('Required State Input – Clinic'!Y$12:Y$2011,$AT1460)))</f>
        <v/>
      </c>
      <c r="AB1460" s="172" t="str">
        <f>IF($AR1460="","",IF(INDEX('Required State Input – Clinic'!Z$12:Z$2011,$AT1460)="","",ROUND(INDEX('Required State Input – Clinic'!Z$12:Z$2011,$AT1460),4)))</f>
        <v/>
      </c>
      <c r="AC1460" s="172" t="str">
        <f>IF($AR1460="","",IF(INDEX('Required State Input – Clinic'!AA$12:AA$2011,$AT1460)="","",ROUND(INDEX('Required State Input – Clinic'!AA$12:AA$2011,$AT1460),4)))</f>
        <v/>
      </c>
      <c r="AD1460" s="180" t="str">
        <f t="shared" si="222"/>
        <v/>
      </c>
      <c r="AE1460" s="194" t="str">
        <f t="shared" si="223"/>
        <v/>
      </c>
      <c r="AF1460" s="177" t="str">
        <f>IF($AR1460="","",IF(INDEX('Required State Input – Clinic'!AB$12:AB$2011,$AT1460)="","",INDEX('Required State Input – Clinic'!AB$12:AB$2011,$AT1460)))</f>
        <v/>
      </c>
      <c r="AG1460" s="172" t="str">
        <f>IF($AR1460="","",IF(INDEX('Required State Input – Clinic'!AC$12:AC$2011,$AT1460)="","",ROUND(INDEX('Required State Input – Clinic'!AC$12:AC$2011,$AT1460),4)))</f>
        <v/>
      </c>
      <c r="AH1460" s="180" t="str">
        <f t="shared" si="224"/>
        <v/>
      </c>
      <c r="AI1460" s="173" t="str">
        <f>IF($AR1460="","",IF(INDEX('Required State Input – Clinic'!AD$12:AD$2011,$AT1460)="",0,ROUND(INDEX('Required State Input – Clinic'!AD$12:AD$2011,$AT1460),2)))</f>
        <v/>
      </c>
      <c r="AJ1460" s="180" t="str">
        <f t="shared" si="225"/>
        <v/>
      </c>
      <c r="AK1460" s="194" t="str">
        <f t="shared" si="226"/>
        <v/>
      </c>
      <c r="AL1460" s="170" t="str">
        <f>IF($AR1460="","",IF(INDEX('Required State Input – Clinic'!AE$12:AE$2011,$AT1460)="",0,ROUND(INDEX('Required State Input – Clinic'!AE$12:AE$2011,$AT1460),2)))</f>
        <v/>
      </c>
      <c r="AM1460" s="180" t="str">
        <f t="shared" si="227"/>
        <v/>
      </c>
      <c r="AR1460" t="str">
        <f t="shared" si="228"/>
        <v/>
      </c>
      <c r="AS1460" t="str">
        <f t="shared" si="229"/>
        <v/>
      </c>
      <c r="AT1460" t="str">
        <f>IF(AR1460="","",MATCH(AS1460,'Required State Input – Clinic'!$AS$12:$AS$2011,FALSE))</f>
        <v/>
      </c>
    </row>
    <row r="1461" spans="1:46" x14ac:dyDescent="0.25">
      <c r="A1461" s="218" t="s">
        <v>257</v>
      </c>
      <c r="B1461" s="174" t="str">
        <f>IF($AR1461="","",IF(INDEX('Required State Input – Clinic'!B$12:B$2011,$AT1461)="","",INDEX('Required State Input – Clinic'!B$12:B$2011,$AT1461)))</f>
        <v/>
      </c>
      <c r="C1461" s="168" t="str">
        <f>IF($AR1461="","",IF(INDEX('Required State Input – Clinic'!C$12:C$2011,$AT1461)="","",INDEX('Required State Input – Clinic'!C$12:C$2011,$AT1461)))</f>
        <v/>
      </c>
      <c r="D1461" s="175" t="str">
        <f>IF($AR1461="","",IF(INDEX('Required State Input – Clinic'!D$12:D$2011,$AT1461)="","",INDEX('Required State Input – Clinic'!D$12:D$2011,$AT1461)))</f>
        <v/>
      </c>
      <c r="E1461" s="174" t="str">
        <f>IF($AR1461="","",IF(INDEX('Required State Input – Clinic'!E$12:E$2011,$AT1461)="","",INDEX('Required State Input – Clinic'!E$12:E$2011,$AT1461)))</f>
        <v/>
      </c>
      <c r="F1461" s="176" t="str">
        <f>IF($AR1461="","",IF(INDEX('Required State Input – Clinic'!F$12:F$2011,$AT1461)="","",INDEX('Required State Input – Clinic'!F$12:F$2011,$AT1461)))</f>
        <v/>
      </c>
      <c r="G1461" s="176" t="str">
        <f>IF($AR1461="","",IF(INDEX('Required State Input – Clinic'!G$12:G$2011,$AT1461)="","",INDEX('Required State Input – Clinic'!G$12:G$2011,$AT1461)))</f>
        <v/>
      </c>
      <c r="H1461" s="176" t="str">
        <f>IF($AR1461="","",IF(INDEX('Required State Input – Clinic'!H$12:H$2011,$AT1461)="","",INDEX('Required State Input – Clinic'!H$12:H$2011,$AT1461)))</f>
        <v/>
      </c>
      <c r="I1461" s="177" t="str">
        <f>IF($AR1461="","",IF(INDEX('Required State Input – Clinic'!I$12:I$2011,$AT1461)="","",INDEX('Required State Input – Clinic'!I$12:I$2011,$AT1461)))</f>
        <v/>
      </c>
      <c r="J1461" s="176" t="str">
        <f>IF($AR1461="","",IF(INDEX('Required State Input – Clinic'!J$12:J$2011,$AT1461)="","",INDEX('Required State Input – Clinic'!J$12:J$2011,$AT1461)))</f>
        <v/>
      </c>
      <c r="K1461" s="178" t="str">
        <f>IF($AR1461="","",IF(INDEX('Required State Input – Clinic'!K$12:K$2011,$AT1461)="","",INDEX('Required State Input – Clinic'!K$12:K$2011,$AT1461)))</f>
        <v/>
      </c>
      <c r="L1461" s="179" t="str">
        <f>IF($AR1461="","",IF(INDEX('Required State Input – Clinic'!L$12:L$2011,$AT1461)="","",INDEX('Required State Input – Clinic'!L$12:L$2011,$AT1461)))</f>
        <v/>
      </c>
      <c r="M1461" s="169" t="str">
        <f>IF($AR1461="","",IF(INDEX('Required State Input – Clinic'!M$12:M$2011,$AT1461)="","",INDEX('Required State Input – Clinic'!M$12:M$2011,$AT1461)))</f>
        <v/>
      </c>
      <c r="N1461" s="169" t="str">
        <f>IF($AR1461="","",IF(INDEX('Required State Input – Clinic'!N$12:N$2011,$AT1461)="","",INDEX('Required State Input – Clinic'!N$12:N$2011,$AT1461)))</f>
        <v/>
      </c>
      <c r="O1461" s="170" t="str">
        <f>IF($AR1461="","",IF(INDEX('Required State Input – Clinic'!O$12:O$2011,$AT1461)="","",ROUND(INDEX('Required State Input – Clinic'!O$12:O$2011,$AT1461),2)))</f>
        <v/>
      </c>
      <c r="P1461" s="170" t="str">
        <f>IF($AR1461="","",IF(INDEX('Required State Input – Clinic'!P$12:P$2011,$AT1461)="","",ROUND(INDEX('Required State Input – Clinic'!P$12:P$2011,$AT1461),2)))</f>
        <v/>
      </c>
      <c r="Q1461" s="170" t="str">
        <f>IF($AR1461="","",IF(INDEX('Required State Input – Clinic'!Q$12:Q$2011,$AT1461)="","",ROUND(INDEX('Required State Input – Clinic'!Q$12:Q$2011,$AT1461),2)))</f>
        <v/>
      </c>
      <c r="R1461" s="276" t="str">
        <f t="shared" si="220"/>
        <v/>
      </c>
      <c r="S1461" s="171" t="str">
        <f>IF($AR1461="","",IF(INDEX('Required State Input – Clinic'!R$12:R$2011,$AT1461)="","",INDEX('Required State Input – Clinic'!R$12:R$2011,$AT1461)))</f>
        <v/>
      </c>
      <c r="T1461" s="169" t="str">
        <f>IF($AR1461="","",IF(INDEX('Required State Input – Clinic'!S$12:S$2011,$AT1461)="","",INDEX('Required State Input – Clinic'!S$12:S$2011,$AT1461)))</f>
        <v/>
      </c>
      <c r="U1461" s="170" t="str">
        <f>IF($AR1461="","",IF(INDEX('Required State Input – Clinic'!T$12:T$2011,$AT1461)="","",ROUND(INDEX('Required State Input – Clinic'!T$12:T$2011,$AT1461),2)))</f>
        <v/>
      </c>
      <c r="V1461" s="170" t="str">
        <f>IF($AR1461="","",IF(INDEX('Required State Input – Clinic'!U$12:U$2011,$AT1461)="","",ROUND(INDEX('Required State Input – Clinic'!U$12:U$2011,$AT1461),2)))</f>
        <v/>
      </c>
      <c r="W1461" s="170" t="str">
        <f>IF($AR1461="","",IF(INDEX('Required State Input – Clinic'!V$12:V$2011,$AT1461)="",0,ROUND(INDEX('Required State Input – Clinic'!V$12:V$2011,$AT1461),2)))</f>
        <v/>
      </c>
      <c r="X1461" s="170" t="str">
        <f>IF($AR1461="","",IF(INDEX('Required State Input – Clinic'!W$12:W$2011,$AT1461)="",0,ROUND(INDEX('Required State Input – Clinic'!W$12:W$2011,$AT1461),2)))</f>
        <v/>
      </c>
      <c r="Y1461" s="170" t="str">
        <f>IF($AR1461="","",IF(INDEX('Required State Input – Clinic'!X$12:X$2011,$AT1461)="",0,ROUND(INDEX('Required State Input – Clinic'!X$12:X$2011,$AT1461),2)))</f>
        <v/>
      </c>
      <c r="Z1461" s="180" t="str">
        <f t="shared" si="221"/>
        <v/>
      </c>
      <c r="AA1461" s="179" t="str">
        <f>IF($AR1461="","",IF(INDEX('Required State Input – Clinic'!Y$12:Y$2011,$AT1461)="","",INDEX('Required State Input – Clinic'!Y$12:Y$2011,$AT1461)))</f>
        <v/>
      </c>
      <c r="AB1461" s="172" t="str">
        <f>IF($AR1461="","",IF(INDEX('Required State Input – Clinic'!Z$12:Z$2011,$AT1461)="","",ROUND(INDEX('Required State Input – Clinic'!Z$12:Z$2011,$AT1461),4)))</f>
        <v/>
      </c>
      <c r="AC1461" s="172" t="str">
        <f>IF($AR1461="","",IF(INDEX('Required State Input – Clinic'!AA$12:AA$2011,$AT1461)="","",ROUND(INDEX('Required State Input – Clinic'!AA$12:AA$2011,$AT1461),4)))</f>
        <v/>
      </c>
      <c r="AD1461" s="180" t="str">
        <f t="shared" si="222"/>
        <v/>
      </c>
      <c r="AE1461" s="194" t="str">
        <f t="shared" si="223"/>
        <v/>
      </c>
      <c r="AF1461" s="177" t="str">
        <f>IF($AR1461="","",IF(INDEX('Required State Input – Clinic'!AB$12:AB$2011,$AT1461)="","",INDEX('Required State Input – Clinic'!AB$12:AB$2011,$AT1461)))</f>
        <v/>
      </c>
      <c r="AG1461" s="172" t="str">
        <f>IF($AR1461="","",IF(INDEX('Required State Input – Clinic'!AC$12:AC$2011,$AT1461)="","",ROUND(INDEX('Required State Input – Clinic'!AC$12:AC$2011,$AT1461),4)))</f>
        <v/>
      </c>
      <c r="AH1461" s="180" t="str">
        <f t="shared" si="224"/>
        <v/>
      </c>
      <c r="AI1461" s="173" t="str">
        <f>IF($AR1461="","",IF(INDEX('Required State Input – Clinic'!AD$12:AD$2011,$AT1461)="",0,ROUND(INDEX('Required State Input – Clinic'!AD$12:AD$2011,$AT1461),2)))</f>
        <v/>
      </c>
      <c r="AJ1461" s="180" t="str">
        <f t="shared" si="225"/>
        <v/>
      </c>
      <c r="AK1461" s="194" t="str">
        <f t="shared" si="226"/>
        <v/>
      </c>
      <c r="AL1461" s="170" t="str">
        <f>IF($AR1461="","",IF(INDEX('Required State Input – Clinic'!AE$12:AE$2011,$AT1461)="",0,ROUND(INDEX('Required State Input – Clinic'!AE$12:AE$2011,$AT1461),2)))</f>
        <v/>
      </c>
      <c r="AM1461" s="180" t="str">
        <f t="shared" si="227"/>
        <v/>
      </c>
      <c r="AR1461" t="str">
        <f t="shared" si="228"/>
        <v/>
      </c>
      <c r="AS1461" t="str">
        <f t="shared" si="229"/>
        <v/>
      </c>
      <c r="AT1461" t="str">
        <f>IF(AR1461="","",MATCH(AS1461,'Required State Input – Clinic'!$AS$12:$AS$2011,FALSE))</f>
        <v/>
      </c>
    </row>
    <row r="1462" spans="1:46" x14ac:dyDescent="0.25">
      <c r="A1462" s="218" t="s">
        <v>257</v>
      </c>
      <c r="B1462" s="174" t="str">
        <f>IF($AR1462="","",IF(INDEX('Required State Input – Clinic'!B$12:B$2011,$AT1462)="","",INDEX('Required State Input – Clinic'!B$12:B$2011,$AT1462)))</f>
        <v/>
      </c>
      <c r="C1462" s="168" t="str">
        <f>IF($AR1462="","",IF(INDEX('Required State Input – Clinic'!C$12:C$2011,$AT1462)="","",INDEX('Required State Input – Clinic'!C$12:C$2011,$AT1462)))</f>
        <v/>
      </c>
      <c r="D1462" s="175" t="str">
        <f>IF($AR1462="","",IF(INDEX('Required State Input – Clinic'!D$12:D$2011,$AT1462)="","",INDEX('Required State Input – Clinic'!D$12:D$2011,$AT1462)))</f>
        <v/>
      </c>
      <c r="E1462" s="174" t="str">
        <f>IF($AR1462="","",IF(INDEX('Required State Input – Clinic'!E$12:E$2011,$AT1462)="","",INDEX('Required State Input – Clinic'!E$12:E$2011,$AT1462)))</f>
        <v/>
      </c>
      <c r="F1462" s="176" t="str">
        <f>IF($AR1462="","",IF(INDEX('Required State Input – Clinic'!F$12:F$2011,$AT1462)="","",INDEX('Required State Input – Clinic'!F$12:F$2011,$AT1462)))</f>
        <v/>
      </c>
      <c r="G1462" s="176" t="str">
        <f>IF($AR1462="","",IF(INDEX('Required State Input – Clinic'!G$12:G$2011,$AT1462)="","",INDEX('Required State Input – Clinic'!G$12:G$2011,$AT1462)))</f>
        <v/>
      </c>
      <c r="H1462" s="176" t="str">
        <f>IF($AR1462="","",IF(INDEX('Required State Input – Clinic'!H$12:H$2011,$AT1462)="","",INDEX('Required State Input – Clinic'!H$12:H$2011,$AT1462)))</f>
        <v/>
      </c>
      <c r="I1462" s="177" t="str">
        <f>IF($AR1462="","",IF(INDEX('Required State Input – Clinic'!I$12:I$2011,$AT1462)="","",INDEX('Required State Input – Clinic'!I$12:I$2011,$AT1462)))</f>
        <v/>
      </c>
      <c r="J1462" s="176" t="str">
        <f>IF($AR1462="","",IF(INDEX('Required State Input – Clinic'!J$12:J$2011,$AT1462)="","",INDEX('Required State Input – Clinic'!J$12:J$2011,$AT1462)))</f>
        <v/>
      </c>
      <c r="K1462" s="178" t="str">
        <f>IF($AR1462="","",IF(INDEX('Required State Input – Clinic'!K$12:K$2011,$AT1462)="","",INDEX('Required State Input – Clinic'!K$12:K$2011,$AT1462)))</f>
        <v/>
      </c>
      <c r="L1462" s="179" t="str">
        <f>IF($AR1462="","",IF(INDEX('Required State Input – Clinic'!L$12:L$2011,$AT1462)="","",INDEX('Required State Input – Clinic'!L$12:L$2011,$AT1462)))</f>
        <v/>
      </c>
      <c r="M1462" s="169" t="str">
        <f>IF($AR1462="","",IF(INDEX('Required State Input – Clinic'!M$12:M$2011,$AT1462)="","",INDEX('Required State Input – Clinic'!M$12:M$2011,$AT1462)))</f>
        <v/>
      </c>
      <c r="N1462" s="169" t="str">
        <f>IF($AR1462="","",IF(INDEX('Required State Input – Clinic'!N$12:N$2011,$AT1462)="","",INDEX('Required State Input – Clinic'!N$12:N$2011,$AT1462)))</f>
        <v/>
      </c>
      <c r="O1462" s="170" t="str">
        <f>IF($AR1462="","",IF(INDEX('Required State Input – Clinic'!O$12:O$2011,$AT1462)="","",ROUND(INDEX('Required State Input – Clinic'!O$12:O$2011,$AT1462),2)))</f>
        <v/>
      </c>
      <c r="P1462" s="170" t="str">
        <f>IF($AR1462="","",IF(INDEX('Required State Input – Clinic'!P$12:P$2011,$AT1462)="","",ROUND(INDEX('Required State Input – Clinic'!P$12:P$2011,$AT1462),2)))</f>
        <v/>
      </c>
      <c r="Q1462" s="170" t="str">
        <f>IF($AR1462="","",IF(INDEX('Required State Input – Clinic'!Q$12:Q$2011,$AT1462)="","",ROUND(INDEX('Required State Input – Clinic'!Q$12:Q$2011,$AT1462),2)))</f>
        <v/>
      </c>
      <c r="R1462" s="276" t="str">
        <f t="shared" si="220"/>
        <v/>
      </c>
      <c r="S1462" s="171" t="str">
        <f>IF($AR1462="","",IF(INDEX('Required State Input – Clinic'!R$12:R$2011,$AT1462)="","",INDEX('Required State Input – Clinic'!R$12:R$2011,$AT1462)))</f>
        <v/>
      </c>
      <c r="T1462" s="169" t="str">
        <f>IF($AR1462="","",IF(INDEX('Required State Input – Clinic'!S$12:S$2011,$AT1462)="","",INDEX('Required State Input – Clinic'!S$12:S$2011,$AT1462)))</f>
        <v/>
      </c>
      <c r="U1462" s="170" t="str">
        <f>IF($AR1462="","",IF(INDEX('Required State Input – Clinic'!T$12:T$2011,$AT1462)="","",ROUND(INDEX('Required State Input – Clinic'!T$12:T$2011,$AT1462),2)))</f>
        <v/>
      </c>
      <c r="V1462" s="170" t="str">
        <f>IF($AR1462="","",IF(INDEX('Required State Input – Clinic'!U$12:U$2011,$AT1462)="","",ROUND(INDEX('Required State Input – Clinic'!U$12:U$2011,$AT1462),2)))</f>
        <v/>
      </c>
      <c r="W1462" s="170" t="str">
        <f>IF($AR1462="","",IF(INDEX('Required State Input – Clinic'!V$12:V$2011,$AT1462)="",0,ROUND(INDEX('Required State Input – Clinic'!V$12:V$2011,$AT1462),2)))</f>
        <v/>
      </c>
      <c r="X1462" s="170" t="str">
        <f>IF($AR1462="","",IF(INDEX('Required State Input – Clinic'!W$12:W$2011,$AT1462)="",0,ROUND(INDEX('Required State Input – Clinic'!W$12:W$2011,$AT1462),2)))</f>
        <v/>
      </c>
      <c r="Y1462" s="170" t="str">
        <f>IF($AR1462="","",IF(INDEX('Required State Input – Clinic'!X$12:X$2011,$AT1462)="",0,ROUND(INDEX('Required State Input – Clinic'!X$12:X$2011,$AT1462),2)))</f>
        <v/>
      </c>
      <c r="Z1462" s="180" t="str">
        <f t="shared" si="221"/>
        <v/>
      </c>
      <c r="AA1462" s="179" t="str">
        <f>IF($AR1462="","",IF(INDEX('Required State Input – Clinic'!Y$12:Y$2011,$AT1462)="","",INDEX('Required State Input – Clinic'!Y$12:Y$2011,$AT1462)))</f>
        <v/>
      </c>
      <c r="AB1462" s="172" t="str">
        <f>IF($AR1462="","",IF(INDEX('Required State Input – Clinic'!Z$12:Z$2011,$AT1462)="","",ROUND(INDEX('Required State Input – Clinic'!Z$12:Z$2011,$AT1462),4)))</f>
        <v/>
      </c>
      <c r="AC1462" s="172" t="str">
        <f>IF($AR1462="","",IF(INDEX('Required State Input – Clinic'!AA$12:AA$2011,$AT1462)="","",ROUND(INDEX('Required State Input – Clinic'!AA$12:AA$2011,$AT1462),4)))</f>
        <v/>
      </c>
      <c r="AD1462" s="180" t="str">
        <f t="shared" si="222"/>
        <v/>
      </c>
      <c r="AE1462" s="194" t="str">
        <f t="shared" si="223"/>
        <v/>
      </c>
      <c r="AF1462" s="177" t="str">
        <f>IF($AR1462="","",IF(INDEX('Required State Input – Clinic'!AB$12:AB$2011,$AT1462)="","",INDEX('Required State Input – Clinic'!AB$12:AB$2011,$AT1462)))</f>
        <v/>
      </c>
      <c r="AG1462" s="172" t="str">
        <f>IF($AR1462="","",IF(INDEX('Required State Input – Clinic'!AC$12:AC$2011,$AT1462)="","",ROUND(INDEX('Required State Input – Clinic'!AC$12:AC$2011,$AT1462),4)))</f>
        <v/>
      </c>
      <c r="AH1462" s="180" t="str">
        <f t="shared" si="224"/>
        <v/>
      </c>
      <c r="AI1462" s="173" t="str">
        <f>IF($AR1462="","",IF(INDEX('Required State Input – Clinic'!AD$12:AD$2011,$AT1462)="",0,ROUND(INDEX('Required State Input – Clinic'!AD$12:AD$2011,$AT1462),2)))</f>
        <v/>
      </c>
      <c r="AJ1462" s="180" t="str">
        <f t="shared" si="225"/>
        <v/>
      </c>
      <c r="AK1462" s="194" t="str">
        <f t="shared" si="226"/>
        <v/>
      </c>
      <c r="AL1462" s="170" t="str">
        <f>IF($AR1462="","",IF(INDEX('Required State Input – Clinic'!AE$12:AE$2011,$AT1462)="",0,ROUND(INDEX('Required State Input – Clinic'!AE$12:AE$2011,$AT1462),2)))</f>
        <v/>
      </c>
      <c r="AM1462" s="180" t="str">
        <f t="shared" si="227"/>
        <v/>
      </c>
      <c r="AR1462" t="str">
        <f t="shared" si="228"/>
        <v/>
      </c>
      <c r="AS1462" t="str">
        <f t="shared" si="229"/>
        <v/>
      </c>
      <c r="AT1462" t="str">
        <f>IF(AR1462="","",MATCH(AS1462,'Required State Input – Clinic'!$AS$12:$AS$2011,FALSE))</f>
        <v/>
      </c>
    </row>
    <row r="1463" spans="1:46" x14ac:dyDescent="0.25">
      <c r="A1463" s="218" t="s">
        <v>257</v>
      </c>
      <c r="B1463" s="174" t="str">
        <f>IF($AR1463="","",IF(INDEX('Required State Input – Clinic'!B$12:B$2011,$AT1463)="","",INDEX('Required State Input – Clinic'!B$12:B$2011,$AT1463)))</f>
        <v/>
      </c>
      <c r="C1463" s="168" t="str">
        <f>IF($AR1463="","",IF(INDEX('Required State Input – Clinic'!C$12:C$2011,$AT1463)="","",INDEX('Required State Input – Clinic'!C$12:C$2011,$AT1463)))</f>
        <v/>
      </c>
      <c r="D1463" s="175" t="str">
        <f>IF($AR1463="","",IF(INDEX('Required State Input – Clinic'!D$12:D$2011,$AT1463)="","",INDEX('Required State Input – Clinic'!D$12:D$2011,$AT1463)))</f>
        <v/>
      </c>
      <c r="E1463" s="174" t="str">
        <f>IF($AR1463="","",IF(INDEX('Required State Input – Clinic'!E$12:E$2011,$AT1463)="","",INDEX('Required State Input – Clinic'!E$12:E$2011,$AT1463)))</f>
        <v/>
      </c>
      <c r="F1463" s="176" t="str">
        <f>IF($AR1463="","",IF(INDEX('Required State Input – Clinic'!F$12:F$2011,$AT1463)="","",INDEX('Required State Input – Clinic'!F$12:F$2011,$AT1463)))</f>
        <v/>
      </c>
      <c r="G1463" s="176" t="str">
        <f>IF($AR1463="","",IF(INDEX('Required State Input – Clinic'!G$12:G$2011,$AT1463)="","",INDEX('Required State Input – Clinic'!G$12:G$2011,$AT1463)))</f>
        <v/>
      </c>
      <c r="H1463" s="176" t="str">
        <f>IF($AR1463="","",IF(INDEX('Required State Input – Clinic'!H$12:H$2011,$AT1463)="","",INDEX('Required State Input – Clinic'!H$12:H$2011,$AT1463)))</f>
        <v/>
      </c>
      <c r="I1463" s="177" t="str">
        <f>IF($AR1463="","",IF(INDEX('Required State Input – Clinic'!I$12:I$2011,$AT1463)="","",INDEX('Required State Input – Clinic'!I$12:I$2011,$AT1463)))</f>
        <v/>
      </c>
      <c r="J1463" s="176" t="str">
        <f>IF($AR1463="","",IF(INDEX('Required State Input – Clinic'!J$12:J$2011,$AT1463)="","",INDEX('Required State Input – Clinic'!J$12:J$2011,$AT1463)))</f>
        <v/>
      </c>
      <c r="K1463" s="178" t="str">
        <f>IF($AR1463="","",IF(INDEX('Required State Input – Clinic'!K$12:K$2011,$AT1463)="","",INDEX('Required State Input – Clinic'!K$12:K$2011,$AT1463)))</f>
        <v/>
      </c>
      <c r="L1463" s="179" t="str">
        <f>IF($AR1463="","",IF(INDEX('Required State Input – Clinic'!L$12:L$2011,$AT1463)="","",INDEX('Required State Input – Clinic'!L$12:L$2011,$AT1463)))</f>
        <v/>
      </c>
      <c r="M1463" s="169" t="str">
        <f>IF($AR1463="","",IF(INDEX('Required State Input – Clinic'!M$12:M$2011,$AT1463)="","",INDEX('Required State Input – Clinic'!M$12:M$2011,$AT1463)))</f>
        <v/>
      </c>
      <c r="N1463" s="169" t="str">
        <f>IF($AR1463="","",IF(INDEX('Required State Input – Clinic'!N$12:N$2011,$AT1463)="","",INDEX('Required State Input – Clinic'!N$12:N$2011,$AT1463)))</f>
        <v/>
      </c>
      <c r="O1463" s="170" t="str">
        <f>IF($AR1463="","",IF(INDEX('Required State Input – Clinic'!O$12:O$2011,$AT1463)="","",ROUND(INDEX('Required State Input – Clinic'!O$12:O$2011,$AT1463),2)))</f>
        <v/>
      </c>
      <c r="P1463" s="170" t="str">
        <f>IF($AR1463="","",IF(INDEX('Required State Input – Clinic'!P$12:P$2011,$AT1463)="","",ROUND(INDEX('Required State Input – Clinic'!P$12:P$2011,$AT1463),2)))</f>
        <v/>
      </c>
      <c r="Q1463" s="170" t="str">
        <f>IF($AR1463="","",IF(INDEX('Required State Input – Clinic'!Q$12:Q$2011,$AT1463)="","",ROUND(INDEX('Required State Input – Clinic'!Q$12:Q$2011,$AT1463),2)))</f>
        <v/>
      </c>
      <c r="R1463" s="276" t="str">
        <f t="shared" si="220"/>
        <v/>
      </c>
      <c r="S1463" s="171" t="str">
        <f>IF($AR1463="","",IF(INDEX('Required State Input – Clinic'!R$12:R$2011,$AT1463)="","",INDEX('Required State Input – Clinic'!R$12:R$2011,$AT1463)))</f>
        <v/>
      </c>
      <c r="T1463" s="169" t="str">
        <f>IF($AR1463="","",IF(INDEX('Required State Input – Clinic'!S$12:S$2011,$AT1463)="","",INDEX('Required State Input – Clinic'!S$12:S$2011,$AT1463)))</f>
        <v/>
      </c>
      <c r="U1463" s="170" t="str">
        <f>IF($AR1463="","",IF(INDEX('Required State Input – Clinic'!T$12:T$2011,$AT1463)="","",ROUND(INDEX('Required State Input – Clinic'!T$12:T$2011,$AT1463),2)))</f>
        <v/>
      </c>
      <c r="V1463" s="170" t="str">
        <f>IF($AR1463="","",IF(INDEX('Required State Input – Clinic'!U$12:U$2011,$AT1463)="","",ROUND(INDEX('Required State Input – Clinic'!U$12:U$2011,$AT1463),2)))</f>
        <v/>
      </c>
      <c r="W1463" s="170" t="str">
        <f>IF($AR1463="","",IF(INDEX('Required State Input – Clinic'!V$12:V$2011,$AT1463)="",0,ROUND(INDEX('Required State Input – Clinic'!V$12:V$2011,$AT1463),2)))</f>
        <v/>
      </c>
      <c r="X1463" s="170" t="str">
        <f>IF($AR1463="","",IF(INDEX('Required State Input – Clinic'!W$12:W$2011,$AT1463)="",0,ROUND(INDEX('Required State Input – Clinic'!W$12:W$2011,$AT1463),2)))</f>
        <v/>
      </c>
      <c r="Y1463" s="170" t="str">
        <f>IF($AR1463="","",IF(INDEX('Required State Input – Clinic'!X$12:X$2011,$AT1463)="",0,ROUND(INDEX('Required State Input – Clinic'!X$12:X$2011,$AT1463),2)))</f>
        <v/>
      </c>
      <c r="Z1463" s="180" t="str">
        <f t="shared" si="221"/>
        <v/>
      </c>
      <c r="AA1463" s="179" t="str">
        <f>IF($AR1463="","",IF(INDEX('Required State Input – Clinic'!Y$12:Y$2011,$AT1463)="","",INDEX('Required State Input – Clinic'!Y$12:Y$2011,$AT1463)))</f>
        <v/>
      </c>
      <c r="AB1463" s="172" t="str">
        <f>IF($AR1463="","",IF(INDEX('Required State Input – Clinic'!Z$12:Z$2011,$AT1463)="","",ROUND(INDEX('Required State Input – Clinic'!Z$12:Z$2011,$AT1463),4)))</f>
        <v/>
      </c>
      <c r="AC1463" s="172" t="str">
        <f>IF($AR1463="","",IF(INDEX('Required State Input – Clinic'!AA$12:AA$2011,$AT1463)="","",ROUND(INDEX('Required State Input – Clinic'!AA$12:AA$2011,$AT1463),4)))</f>
        <v/>
      </c>
      <c r="AD1463" s="180" t="str">
        <f t="shared" si="222"/>
        <v/>
      </c>
      <c r="AE1463" s="194" t="str">
        <f t="shared" si="223"/>
        <v/>
      </c>
      <c r="AF1463" s="177" t="str">
        <f>IF($AR1463="","",IF(INDEX('Required State Input – Clinic'!AB$12:AB$2011,$AT1463)="","",INDEX('Required State Input – Clinic'!AB$12:AB$2011,$AT1463)))</f>
        <v/>
      </c>
      <c r="AG1463" s="172" t="str">
        <f>IF($AR1463="","",IF(INDEX('Required State Input – Clinic'!AC$12:AC$2011,$AT1463)="","",ROUND(INDEX('Required State Input – Clinic'!AC$12:AC$2011,$AT1463),4)))</f>
        <v/>
      </c>
      <c r="AH1463" s="180" t="str">
        <f t="shared" si="224"/>
        <v/>
      </c>
      <c r="AI1463" s="173" t="str">
        <f>IF($AR1463="","",IF(INDEX('Required State Input – Clinic'!AD$12:AD$2011,$AT1463)="",0,ROUND(INDEX('Required State Input – Clinic'!AD$12:AD$2011,$AT1463),2)))</f>
        <v/>
      </c>
      <c r="AJ1463" s="180" t="str">
        <f t="shared" si="225"/>
        <v/>
      </c>
      <c r="AK1463" s="194" t="str">
        <f t="shared" si="226"/>
        <v/>
      </c>
      <c r="AL1463" s="170" t="str">
        <f>IF($AR1463="","",IF(INDEX('Required State Input – Clinic'!AE$12:AE$2011,$AT1463)="",0,ROUND(INDEX('Required State Input – Clinic'!AE$12:AE$2011,$AT1463),2)))</f>
        <v/>
      </c>
      <c r="AM1463" s="180" t="str">
        <f t="shared" si="227"/>
        <v/>
      </c>
      <c r="AR1463" t="str">
        <f t="shared" si="228"/>
        <v/>
      </c>
      <c r="AS1463" t="str">
        <f t="shared" si="229"/>
        <v/>
      </c>
      <c r="AT1463" t="str">
        <f>IF(AR1463="","",MATCH(AS1463,'Required State Input – Clinic'!$AS$12:$AS$2011,FALSE))</f>
        <v/>
      </c>
    </row>
    <row r="1464" spans="1:46" x14ac:dyDescent="0.25">
      <c r="A1464" s="218" t="s">
        <v>257</v>
      </c>
      <c r="B1464" s="174" t="str">
        <f>IF($AR1464="","",IF(INDEX('Required State Input – Clinic'!B$12:B$2011,$AT1464)="","",INDEX('Required State Input – Clinic'!B$12:B$2011,$AT1464)))</f>
        <v/>
      </c>
      <c r="C1464" s="168" t="str">
        <f>IF($AR1464="","",IF(INDEX('Required State Input – Clinic'!C$12:C$2011,$AT1464)="","",INDEX('Required State Input – Clinic'!C$12:C$2011,$AT1464)))</f>
        <v/>
      </c>
      <c r="D1464" s="175" t="str">
        <f>IF($AR1464="","",IF(INDEX('Required State Input – Clinic'!D$12:D$2011,$AT1464)="","",INDEX('Required State Input – Clinic'!D$12:D$2011,$AT1464)))</f>
        <v/>
      </c>
      <c r="E1464" s="174" t="str">
        <f>IF($AR1464="","",IF(INDEX('Required State Input – Clinic'!E$12:E$2011,$AT1464)="","",INDEX('Required State Input – Clinic'!E$12:E$2011,$AT1464)))</f>
        <v/>
      </c>
      <c r="F1464" s="176" t="str">
        <f>IF($AR1464="","",IF(INDEX('Required State Input – Clinic'!F$12:F$2011,$AT1464)="","",INDEX('Required State Input – Clinic'!F$12:F$2011,$AT1464)))</f>
        <v/>
      </c>
      <c r="G1464" s="176" t="str">
        <f>IF($AR1464="","",IF(INDEX('Required State Input – Clinic'!G$12:G$2011,$AT1464)="","",INDEX('Required State Input – Clinic'!G$12:G$2011,$AT1464)))</f>
        <v/>
      </c>
      <c r="H1464" s="176" t="str">
        <f>IF($AR1464="","",IF(INDEX('Required State Input – Clinic'!H$12:H$2011,$AT1464)="","",INDEX('Required State Input – Clinic'!H$12:H$2011,$AT1464)))</f>
        <v/>
      </c>
      <c r="I1464" s="177" t="str">
        <f>IF($AR1464="","",IF(INDEX('Required State Input – Clinic'!I$12:I$2011,$AT1464)="","",INDEX('Required State Input – Clinic'!I$12:I$2011,$AT1464)))</f>
        <v/>
      </c>
      <c r="J1464" s="176" t="str">
        <f>IF($AR1464="","",IF(INDEX('Required State Input – Clinic'!J$12:J$2011,$AT1464)="","",INDEX('Required State Input – Clinic'!J$12:J$2011,$AT1464)))</f>
        <v/>
      </c>
      <c r="K1464" s="178" t="str">
        <f>IF($AR1464="","",IF(INDEX('Required State Input – Clinic'!K$12:K$2011,$AT1464)="","",INDEX('Required State Input – Clinic'!K$12:K$2011,$AT1464)))</f>
        <v/>
      </c>
      <c r="L1464" s="179" t="str">
        <f>IF($AR1464="","",IF(INDEX('Required State Input – Clinic'!L$12:L$2011,$AT1464)="","",INDEX('Required State Input – Clinic'!L$12:L$2011,$AT1464)))</f>
        <v/>
      </c>
      <c r="M1464" s="169" t="str">
        <f>IF($AR1464="","",IF(INDEX('Required State Input – Clinic'!M$12:M$2011,$AT1464)="","",INDEX('Required State Input – Clinic'!M$12:M$2011,$AT1464)))</f>
        <v/>
      </c>
      <c r="N1464" s="169" t="str">
        <f>IF($AR1464="","",IF(INDEX('Required State Input – Clinic'!N$12:N$2011,$AT1464)="","",INDEX('Required State Input – Clinic'!N$12:N$2011,$AT1464)))</f>
        <v/>
      </c>
      <c r="O1464" s="170" t="str">
        <f>IF($AR1464="","",IF(INDEX('Required State Input – Clinic'!O$12:O$2011,$AT1464)="","",ROUND(INDEX('Required State Input – Clinic'!O$12:O$2011,$AT1464),2)))</f>
        <v/>
      </c>
      <c r="P1464" s="170" t="str">
        <f>IF($AR1464="","",IF(INDEX('Required State Input – Clinic'!P$12:P$2011,$AT1464)="","",ROUND(INDEX('Required State Input – Clinic'!P$12:P$2011,$AT1464),2)))</f>
        <v/>
      </c>
      <c r="Q1464" s="170" t="str">
        <f>IF($AR1464="","",IF(INDEX('Required State Input – Clinic'!Q$12:Q$2011,$AT1464)="","",ROUND(INDEX('Required State Input – Clinic'!Q$12:Q$2011,$AT1464),2)))</f>
        <v/>
      </c>
      <c r="R1464" s="276" t="str">
        <f t="shared" si="220"/>
        <v/>
      </c>
      <c r="S1464" s="171" t="str">
        <f>IF($AR1464="","",IF(INDEX('Required State Input – Clinic'!R$12:R$2011,$AT1464)="","",INDEX('Required State Input – Clinic'!R$12:R$2011,$AT1464)))</f>
        <v/>
      </c>
      <c r="T1464" s="169" t="str">
        <f>IF($AR1464="","",IF(INDEX('Required State Input – Clinic'!S$12:S$2011,$AT1464)="","",INDEX('Required State Input – Clinic'!S$12:S$2011,$AT1464)))</f>
        <v/>
      </c>
      <c r="U1464" s="170" t="str">
        <f>IF($AR1464="","",IF(INDEX('Required State Input – Clinic'!T$12:T$2011,$AT1464)="","",ROUND(INDEX('Required State Input – Clinic'!T$12:T$2011,$AT1464),2)))</f>
        <v/>
      </c>
      <c r="V1464" s="170" t="str">
        <f>IF($AR1464="","",IF(INDEX('Required State Input – Clinic'!U$12:U$2011,$AT1464)="","",ROUND(INDEX('Required State Input – Clinic'!U$12:U$2011,$AT1464),2)))</f>
        <v/>
      </c>
      <c r="W1464" s="170" t="str">
        <f>IF($AR1464="","",IF(INDEX('Required State Input – Clinic'!V$12:V$2011,$AT1464)="",0,ROUND(INDEX('Required State Input – Clinic'!V$12:V$2011,$AT1464),2)))</f>
        <v/>
      </c>
      <c r="X1464" s="170" t="str">
        <f>IF($AR1464="","",IF(INDEX('Required State Input – Clinic'!W$12:W$2011,$AT1464)="",0,ROUND(INDEX('Required State Input – Clinic'!W$12:W$2011,$AT1464),2)))</f>
        <v/>
      </c>
      <c r="Y1464" s="170" t="str">
        <f>IF($AR1464="","",IF(INDEX('Required State Input – Clinic'!X$12:X$2011,$AT1464)="",0,ROUND(INDEX('Required State Input – Clinic'!X$12:X$2011,$AT1464),2)))</f>
        <v/>
      </c>
      <c r="Z1464" s="180" t="str">
        <f t="shared" si="221"/>
        <v/>
      </c>
      <c r="AA1464" s="179" t="str">
        <f>IF($AR1464="","",IF(INDEX('Required State Input – Clinic'!Y$12:Y$2011,$AT1464)="","",INDEX('Required State Input – Clinic'!Y$12:Y$2011,$AT1464)))</f>
        <v/>
      </c>
      <c r="AB1464" s="172" t="str">
        <f>IF($AR1464="","",IF(INDEX('Required State Input – Clinic'!Z$12:Z$2011,$AT1464)="","",ROUND(INDEX('Required State Input – Clinic'!Z$12:Z$2011,$AT1464),4)))</f>
        <v/>
      </c>
      <c r="AC1464" s="172" t="str">
        <f>IF($AR1464="","",IF(INDEX('Required State Input – Clinic'!AA$12:AA$2011,$AT1464)="","",ROUND(INDEX('Required State Input – Clinic'!AA$12:AA$2011,$AT1464),4)))</f>
        <v/>
      </c>
      <c r="AD1464" s="180" t="str">
        <f t="shared" si="222"/>
        <v/>
      </c>
      <c r="AE1464" s="194" t="str">
        <f t="shared" si="223"/>
        <v/>
      </c>
      <c r="AF1464" s="177" t="str">
        <f>IF($AR1464="","",IF(INDEX('Required State Input – Clinic'!AB$12:AB$2011,$AT1464)="","",INDEX('Required State Input – Clinic'!AB$12:AB$2011,$AT1464)))</f>
        <v/>
      </c>
      <c r="AG1464" s="172" t="str">
        <f>IF($AR1464="","",IF(INDEX('Required State Input – Clinic'!AC$12:AC$2011,$AT1464)="","",ROUND(INDEX('Required State Input – Clinic'!AC$12:AC$2011,$AT1464),4)))</f>
        <v/>
      </c>
      <c r="AH1464" s="180" t="str">
        <f t="shared" si="224"/>
        <v/>
      </c>
      <c r="AI1464" s="173" t="str">
        <f>IF($AR1464="","",IF(INDEX('Required State Input – Clinic'!AD$12:AD$2011,$AT1464)="",0,ROUND(INDEX('Required State Input – Clinic'!AD$12:AD$2011,$AT1464),2)))</f>
        <v/>
      </c>
      <c r="AJ1464" s="180" t="str">
        <f t="shared" si="225"/>
        <v/>
      </c>
      <c r="AK1464" s="194" t="str">
        <f t="shared" si="226"/>
        <v/>
      </c>
      <c r="AL1464" s="170" t="str">
        <f>IF($AR1464="","",IF(INDEX('Required State Input – Clinic'!AE$12:AE$2011,$AT1464)="",0,ROUND(INDEX('Required State Input – Clinic'!AE$12:AE$2011,$AT1464),2)))</f>
        <v/>
      </c>
      <c r="AM1464" s="180" t="str">
        <f t="shared" si="227"/>
        <v/>
      </c>
      <c r="AR1464" t="str">
        <f t="shared" si="228"/>
        <v/>
      </c>
      <c r="AS1464" t="str">
        <f t="shared" si="229"/>
        <v/>
      </c>
      <c r="AT1464" t="str">
        <f>IF(AR1464="","",MATCH(AS1464,'Required State Input – Clinic'!$AS$12:$AS$2011,FALSE))</f>
        <v/>
      </c>
    </row>
    <row r="1465" spans="1:46" x14ac:dyDescent="0.25">
      <c r="A1465" s="218" t="s">
        <v>257</v>
      </c>
      <c r="B1465" s="174" t="str">
        <f>IF($AR1465="","",IF(INDEX('Required State Input – Clinic'!B$12:B$2011,$AT1465)="","",INDEX('Required State Input – Clinic'!B$12:B$2011,$AT1465)))</f>
        <v/>
      </c>
      <c r="C1465" s="168" t="str">
        <f>IF($AR1465="","",IF(INDEX('Required State Input – Clinic'!C$12:C$2011,$AT1465)="","",INDEX('Required State Input – Clinic'!C$12:C$2011,$AT1465)))</f>
        <v/>
      </c>
      <c r="D1465" s="175" t="str">
        <f>IF($AR1465="","",IF(INDEX('Required State Input – Clinic'!D$12:D$2011,$AT1465)="","",INDEX('Required State Input – Clinic'!D$12:D$2011,$AT1465)))</f>
        <v/>
      </c>
      <c r="E1465" s="174" t="str">
        <f>IF($AR1465="","",IF(INDEX('Required State Input – Clinic'!E$12:E$2011,$AT1465)="","",INDEX('Required State Input – Clinic'!E$12:E$2011,$AT1465)))</f>
        <v/>
      </c>
      <c r="F1465" s="176" t="str">
        <f>IF($AR1465="","",IF(INDEX('Required State Input – Clinic'!F$12:F$2011,$AT1465)="","",INDEX('Required State Input – Clinic'!F$12:F$2011,$AT1465)))</f>
        <v/>
      </c>
      <c r="G1465" s="176" t="str">
        <f>IF($AR1465="","",IF(INDEX('Required State Input – Clinic'!G$12:G$2011,$AT1465)="","",INDEX('Required State Input – Clinic'!G$12:G$2011,$AT1465)))</f>
        <v/>
      </c>
      <c r="H1465" s="176" t="str">
        <f>IF($AR1465="","",IF(INDEX('Required State Input – Clinic'!H$12:H$2011,$AT1465)="","",INDEX('Required State Input – Clinic'!H$12:H$2011,$AT1465)))</f>
        <v/>
      </c>
      <c r="I1465" s="177" t="str">
        <f>IF($AR1465="","",IF(INDEX('Required State Input – Clinic'!I$12:I$2011,$AT1465)="","",INDEX('Required State Input – Clinic'!I$12:I$2011,$AT1465)))</f>
        <v/>
      </c>
      <c r="J1465" s="176" t="str">
        <f>IF($AR1465="","",IF(INDEX('Required State Input – Clinic'!J$12:J$2011,$AT1465)="","",INDEX('Required State Input – Clinic'!J$12:J$2011,$AT1465)))</f>
        <v/>
      </c>
      <c r="K1465" s="178" t="str">
        <f>IF($AR1465="","",IF(INDEX('Required State Input – Clinic'!K$12:K$2011,$AT1465)="","",INDEX('Required State Input – Clinic'!K$12:K$2011,$AT1465)))</f>
        <v/>
      </c>
      <c r="L1465" s="179" t="str">
        <f>IF($AR1465="","",IF(INDEX('Required State Input – Clinic'!L$12:L$2011,$AT1465)="","",INDEX('Required State Input – Clinic'!L$12:L$2011,$AT1465)))</f>
        <v/>
      </c>
      <c r="M1465" s="169" t="str">
        <f>IF($AR1465="","",IF(INDEX('Required State Input – Clinic'!M$12:M$2011,$AT1465)="","",INDEX('Required State Input – Clinic'!M$12:M$2011,$AT1465)))</f>
        <v/>
      </c>
      <c r="N1465" s="169" t="str">
        <f>IF($AR1465="","",IF(INDEX('Required State Input – Clinic'!N$12:N$2011,$AT1465)="","",INDEX('Required State Input – Clinic'!N$12:N$2011,$AT1465)))</f>
        <v/>
      </c>
      <c r="O1465" s="170" t="str">
        <f>IF($AR1465="","",IF(INDEX('Required State Input – Clinic'!O$12:O$2011,$AT1465)="","",ROUND(INDEX('Required State Input – Clinic'!O$12:O$2011,$AT1465),2)))</f>
        <v/>
      </c>
      <c r="P1465" s="170" t="str">
        <f>IF($AR1465="","",IF(INDEX('Required State Input – Clinic'!P$12:P$2011,$AT1465)="","",ROUND(INDEX('Required State Input – Clinic'!P$12:P$2011,$AT1465),2)))</f>
        <v/>
      </c>
      <c r="Q1465" s="170" t="str">
        <f>IF($AR1465="","",IF(INDEX('Required State Input – Clinic'!Q$12:Q$2011,$AT1465)="","",ROUND(INDEX('Required State Input – Clinic'!Q$12:Q$2011,$AT1465),2)))</f>
        <v/>
      </c>
      <c r="R1465" s="276" t="str">
        <f t="shared" si="220"/>
        <v/>
      </c>
      <c r="S1465" s="171" t="str">
        <f>IF($AR1465="","",IF(INDEX('Required State Input – Clinic'!R$12:R$2011,$AT1465)="","",INDEX('Required State Input – Clinic'!R$12:R$2011,$AT1465)))</f>
        <v/>
      </c>
      <c r="T1465" s="169" t="str">
        <f>IF($AR1465="","",IF(INDEX('Required State Input – Clinic'!S$12:S$2011,$AT1465)="","",INDEX('Required State Input – Clinic'!S$12:S$2011,$AT1465)))</f>
        <v/>
      </c>
      <c r="U1465" s="170" t="str">
        <f>IF($AR1465="","",IF(INDEX('Required State Input – Clinic'!T$12:T$2011,$AT1465)="","",ROUND(INDEX('Required State Input – Clinic'!T$12:T$2011,$AT1465),2)))</f>
        <v/>
      </c>
      <c r="V1465" s="170" t="str">
        <f>IF($AR1465="","",IF(INDEX('Required State Input – Clinic'!U$12:U$2011,$AT1465)="","",ROUND(INDEX('Required State Input – Clinic'!U$12:U$2011,$AT1465),2)))</f>
        <v/>
      </c>
      <c r="W1465" s="170" t="str">
        <f>IF($AR1465="","",IF(INDEX('Required State Input – Clinic'!V$12:V$2011,$AT1465)="",0,ROUND(INDEX('Required State Input – Clinic'!V$12:V$2011,$AT1465),2)))</f>
        <v/>
      </c>
      <c r="X1465" s="170" t="str">
        <f>IF($AR1465="","",IF(INDEX('Required State Input – Clinic'!W$12:W$2011,$AT1465)="",0,ROUND(INDEX('Required State Input – Clinic'!W$12:W$2011,$AT1465),2)))</f>
        <v/>
      </c>
      <c r="Y1465" s="170" t="str">
        <f>IF($AR1465="","",IF(INDEX('Required State Input – Clinic'!X$12:X$2011,$AT1465)="",0,ROUND(INDEX('Required State Input – Clinic'!X$12:X$2011,$AT1465),2)))</f>
        <v/>
      </c>
      <c r="Z1465" s="180" t="str">
        <f t="shared" si="221"/>
        <v/>
      </c>
      <c r="AA1465" s="179" t="str">
        <f>IF($AR1465="","",IF(INDEX('Required State Input – Clinic'!Y$12:Y$2011,$AT1465)="","",INDEX('Required State Input – Clinic'!Y$12:Y$2011,$AT1465)))</f>
        <v/>
      </c>
      <c r="AB1465" s="172" t="str">
        <f>IF($AR1465="","",IF(INDEX('Required State Input – Clinic'!Z$12:Z$2011,$AT1465)="","",ROUND(INDEX('Required State Input – Clinic'!Z$12:Z$2011,$AT1465),4)))</f>
        <v/>
      </c>
      <c r="AC1465" s="172" t="str">
        <f>IF($AR1465="","",IF(INDEX('Required State Input – Clinic'!AA$12:AA$2011,$AT1465)="","",ROUND(INDEX('Required State Input – Clinic'!AA$12:AA$2011,$AT1465),4)))</f>
        <v/>
      </c>
      <c r="AD1465" s="180" t="str">
        <f t="shared" si="222"/>
        <v/>
      </c>
      <c r="AE1465" s="194" t="str">
        <f t="shared" si="223"/>
        <v/>
      </c>
      <c r="AF1465" s="177" t="str">
        <f>IF($AR1465="","",IF(INDEX('Required State Input – Clinic'!AB$12:AB$2011,$AT1465)="","",INDEX('Required State Input – Clinic'!AB$12:AB$2011,$AT1465)))</f>
        <v/>
      </c>
      <c r="AG1465" s="172" t="str">
        <f>IF($AR1465="","",IF(INDEX('Required State Input – Clinic'!AC$12:AC$2011,$AT1465)="","",ROUND(INDEX('Required State Input – Clinic'!AC$12:AC$2011,$AT1465),4)))</f>
        <v/>
      </c>
      <c r="AH1465" s="180" t="str">
        <f t="shared" si="224"/>
        <v/>
      </c>
      <c r="AI1465" s="173" t="str">
        <f>IF($AR1465="","",IF(INDEX('Required State Input – Clinic'!AD$12:AD$2011,$AT1465)="",0,ROUND(INDEX('Required State Input – Clinic'!AD$12:AD$2011,$AT1465),2)))</f>
        <v/>
      </c>
      <c r="AJ1465" s="180" t="str">
        <f t="shared" si="225"/>
        <v/>
      </c>
      <c r="AK1465" s="194" t="str">
        <f t="shared" si="226"/>
        <v/>
      </c>
      <c r="AL1465" s="170" t="str">
        <f>IF($AR1465="","",IF(INDEX('Required State Input – Clinic'!AE$12:AE$2011,$AT1465)="",0,ROUND(INDEX('Required State Input – Clinic'!AE$12:AE$2011,$AT1465),2)))</f>
        <v/>
      </c>
      <c r="AM1465" s="180" t="str">
        <f t="shared" si="227"/>
        <v/>
      </c>
      <c r="AR1465" t="str">
        <f t="shared" si="228"/>
        <v/>
      </c>
      <c r="AS1465" t="str">
        <f t="shared" si="229"/>
        <v/>
      </c>
      <c r="AT1465" t="str">
        <f>IF(AR1465="","",MATCH(AS1465,'Required State Input – Clinic'!$AS$12:$AS$2011,FALSE))</f>
        <v/>
      </c>
    </row>
    <row r="1466" spans="1:46" x14ac:dyDescent="0.25">
      <c r="A1466" s="218" t="s">
        <v>257</v>
      </c>
      <c r="B1466" s="174" t="str">
        <f>IF($AR1466="","",IF(INDEX('Required State Input – Clinic'!B$12:B$2011,$AT1466)="","",INDEX('Required State Input – Clinic'!B$12:B$2011,$AT1466)))</f>
        <v/>
      </c>
      <c r="C1466" s="168" t="str">
        <f>IF($AR1466="","",IF(INDEX('Required State Input – Clinic'!C$12:C$2011,$AT1466)="","",INDEX('Required State Input – Clinic'!C$12:C$2011,$AT1466)))</f>
        <v/>
      </c>
      <c r="D1466" s="175" t="str">
        <f>IF($AR1466="","",IF(INDEX('Required State Input – Clinic'!D$12:D$2011,$AT1466)="","",INDEX('Required State Input – Clinic'!D$12:D$2011,$AT1466)))</f>
        <v/>
      </c>
      <c r="E1466" s="174" t="str">
        <f>IF($AR1466="","",IF(INDEX('Required State Input – Clinic'!E$12:E$2011,$AT1466)="","",INDEX('Required State Input – Clinic'!E$12:E$2011,$AT1466)))</f>
        <v/>
      </c>
      <c r="F1466" s="176" t="str">
        <f>IF($AR1466="","",IF(INDEX('Required State Input – Clinic'!F$12:F$2011,$AT1466)="","",INDEX('Required State Input – Clinic'!F$12:F$2011,$AT1466)))</f>
        <v/>
      </c>
      <c r="G1466" s="176" t="str">
        <f>IF($AR1466="","",IF(INDEX('Required State Input – Clinic'!G$12:G$2011,$AT1466)="","",INDEX('Required State Input – Clinic'!G$12:G$2011,$AT1466)))</f>
        <v/>
      </c>
      <c r="H1466" s="176" t="str">
        <f>IF($AR1466="","",IF(INDEX('Required State Input – Clinic'!H$12:H$2011,$AT1466)="","",INDEX('Required State Input – Clinic'!H$12:H$2011,$AT1466)))</f>
        <v/>
      </c>
      <c r="I1466" s="177" t="str">
        <f>IF($AR1466="","",IF(INDEX('Required State Input – Clinic'!I$12:I$2011,$AT1466)="","",INDEX('Required State Input – Clinic'!I$12:I$2011,$AT1466)))</f>
        <v/>
      </c>
      <c r="J1466" s="176" t="str">
        <f>IF($AR1466="","",IF(INDEX('Required State Input – Clinic'!J$12:J$2011,$AT1466)="","",INDEX('Required State Input – Clinic'!J$12:J$2011,$AT1466)))</f>
        <v/>
      </c>
      <c r="K1466" s="178" t="str">
        <f>IF($AR1466="","",IF(INDEX('Required State Input – Clinic'!K$12:K$2011,$AT1466)="","",INDEX('Required State Input – Clinic'!K$12:K$2011,$AT1466)))</f>
        <v/>
      </c>
      <c r="L1466" s="179" t="str">
        <f>IF($AR1466="","",IF(INDEX('Required State Input – Clinic'!L$12:L$2011,$AT1466)="","",INDEX('Required State Input – Clinic'!L$12:L$2011,$AT1466)))</f>
        <v/>
      </c>
      <c r="M1466" s="169" t="str">
        <f>IF($AR1466="","",IF(INDEX('Required State Input – Clinic'!M$12:M$2011,$AT1466)="","",INDEX('Required State Input – Clinic'!M$12:M$2011,$AT1466)))</f>
        <v/>
      </c>
      <c r="N1466" s="169" t="str">
        <f>IF($AR1466="","",IF(INDEX('Required State Input – Clinic'!N$12:N$2011,$AT1466)="","",INDEX('Required State Input – Clinic'!N$12:N$2011,$AT1466)))</f>
        <v/>
      </c>
      <c r="O1466" s="170" t="str">
        <f>IF($AR1466="","",IF(INDEX('Required State Input – Clinic'!O$12:O$2011,$AT1466)="","",ROUND(INDEX('Required State Input – Clinic'!O$12:O$2011,$AT1466),2)))</f>
        <v/>
      </c>
      <c r="P1466" s="170" t="str">
        <f>IF($AR1466="","",IF(INDEX('Required State Input – Clinic'!P$12:P$2011,$AT1466)="","",ROUND(INDEX('Required State Input – Clinic'!P$12:P$2011,$AT1466),2)))</f>
        <v/>
      </c>
      <c r="Q1466" s="170" t="str">
        <f>IF($AR1466="","",IF(INDEX('Required State Input – Clinic'!Q$12:Q$2011,$AT1466)="","",ROUND(INDEX('Required State Input – Clinic'!Q$12:Q$2011,$AT1466),2)))</f>
        <v/>
      </c>
      <c r="R1466" s="276" t="str">
        <f t="shared" si="220"/>
        <v/>
      </c>
      <c r="S1466" s="171" t="str">
        <f>IF($AR1466="","",IF(INDEX('Required State Input – Clinic'!R$12:R$2011,$AT1466)="","",INDEX('Required State Input – Clinic'!R$12:R$2011,$AT1466)))</f>
        <v/>
      </c>
      <c r="T1466" s="169" t="str">
        <f>IF($AR1466="","",IF(INDEX('Required State Input – Clinic'!S$12:S$2011,$AT1466)="","",INDEX('Required State Input – Clinic'!S$12:S$2011,$AT1466)))</f>
        <v/>
      </c>
      <c r="U1466" s="170" t="str">
        <f>IF($AR1466="","",IF(INDEX('Required State Input – Clinic'!T$12:T$2011,$AT1466)="","",ROUND(INDEX('Required State Input – Clinic'!T$12:T$2011,$AT1466),2)))</f>
        <v/>
      </c>
      <c r="V1466" s="170" t="str">
        <f>IF($AR1466="","",IF(INDEX('Required State Input – Clinic'!U$12:U$2011,$AT1466)="","",ROUND(INDEX('Required State Input – Clinic'!U$12:U$2011,$AT1466),2)))</f>
        <v/>
      </c>
      <c r="W1466" s="170" t="str">
        <f>IF($AR1466="","",IF(INDEX('Required State Input – Clinic'!V$12:V$2011,$AT1466)="",0,ROUND(INDEX('Required State Input – Clinic'!V$12:V$2011,$AT1466),2)))</f>
        <v/>
      </c>
      <c r="X1466" s="170" t="str">
        <f>IF($AR1466="","",IF(INDEX('Required State Input – Clinic'!W$12:W$2011,$AT1466)="",0,ROUND(INDEX('Required State Input – Clinic'!W$12:W$2011,$AT1466),2)))</f>
        <v/>
      </c>
      <c r="Y1466" s="170" t="str">
        <f>IF($AR1466="","",IF(INDEX('Required State Input – Clinic'!X$12:X$2011,$AT1466)="",0,ROUND(INDEX('Required State Input – Clinic'!X$12:X$2011,$AT1466),2)))</f>
        <v/>
      </c>
      <c r="Z1466" s="180" t="str">
        <f t="shared" si="221"/>
        <v/>
      </c>
      <c r="AA1466" s="179" t="str">
        <f>IF($AR1466="","",IF(INDEX('Required State Input – Clinic'!Y$12:Y$2011,$AT1466)="","",INDEX('Required State Input – Clinic'!Y$12:Y$2011,$AT1466)))</f>
        <v/>
      </c>
      <c r="AB1466" s="172" t="str">
        <f>IF($AR1466="","",IF(INDEX('Required State Input – Clinic'!Z$12:Z$2011,$AT1466)="","",ROUND(INDEX('Required State Input – Clinic'!Z$12:Z$2011,$AT1466),4)))</f>
        <v/>
      </c>
      <c r="AC1466" s="172" t="str">
        <f>IF($AR1466="","",IF(INDEX('Required State Input – Clinic'!AA$12:AA$2011,$AT1466)="","",ROUND(INDEX('Required State Input – Clinic'!AA$12:AA$2011,$AT1466),4)))</f>
        <v/>
      </c>
      <c r="AD1466" s="180" t="str">
        <f t="shared" si="222"/>
        <v/>
      </c>
      <c r="AE1466" s="194" t="str">
        <f t="shared" si="223"/>
        <v/>
      </c>
      <c r="AF1466" s="177" t="str">
        <f>IF($AR1466="","",IF(INDEX('Required State Input – Clinic'!AB$12:AB$2011,$AT1466)="","",INDEX('Required State Input – Clinic'!AB$12:AB$2011,$AT1466)))</f>
        <v/>
      </c>
      <c r="AG1466" s="172" t="str">
        <f>IF($AR1466="","",IF(INDEX('Required State Input – Clinic'!AC$12:AC$2011,$AT1466)="","",ROUND(INDEX('Required State Input – Clinic'!AC$12:AC$2011,$AT1466),4)))</f>
        <v/>
      </c>
      <c r="AH1466" s="180" t="str">
        <f t="shared" si="224"/>
        <v/>
      </c>
      <c r="AI1466" s="173" t="str">
        <f>IF($AR1466="","",IF(INDEX('Required State Input – Clinic'!AD$12:AD$2011,$AT1466)="",0,ROUND(INDEX('Required State Input – Clinic'!AD$12:AD$2011,$AT1466),2)))</f>
        <v/>
      </c>
      <c r="AJ1466" s="180" t="str">
        <f t="shared" si="225"/>
        <v/>
      </c>
      <c r="AK1466" s="194" t="str">
        <f t="shared" si="226"/>
        <v/>
      </c>
      <c r="AL1466" s="170" t="str">
        <f>IF($AR1466="","",IF(INDEX('Required State Input – Clinic'!AE$12:AE$2011,$AT1466)="",0,ROUND(INDEX('Required State Input – Clinic'!AE$12:AE$2011,$AT1466),2)))</f>
        <v/>
      </c>
      <c r="AM1466" s="180" t="str">
        <f t="shared" si="227"/>
        <v/>
      </c>
      <c r="AR1466" t="str">
        <f t="shared" si="228"/>
        <v/>
      </c>
      <c r="AS1466" t="str">
        <f t="shared" si="229"/>
        <v/>
      </c>
      <c r="AT1466" t="str">
        <f>IF(AR1466="","",MATCH(AS1466,'Required State Input – Clinic'!$AS$12:$AS$2011,FALSE))</f>
        <v/>
      </c>
    </row>
    <row r="1467" spans="1:46" x14ac:dyDescent="0.25">
      <c r="A1467" s="218" t="s">
        <v>257</v>
      </c>
      <c r="B1467" s="174" t="str">
        <f>IF($AR1467="","",IF(INDEX('Required State Input – Clinic'!B$12:B$2011,$AT1467)="","",INDEX('Required State Input – Clinic'!B$12:B$2011,$AT1467)))</f>
        <v/>
      </c>
      <c r="C1467" s="168" t="str">
        <f>IF($AR1467="","",IF(INDEX('Required State Input – Clinic'!C$12:C$2011,$AT1467)="","",INDEX('Required State Input – Clinic'!C$12:C$2011,$AT1467)))</f>
        <v/>
      </c>
      <c r="D1467" s="175" t="str">
        <f>IF($AR1467="","",IF(INDEX('Required State Input – Clinic'!D$12:D$2011,$AT1467)="","",INDEX('Required State Input – Clinic'!D$12:D$2011,$AT1467)))</f>
        <v/>
      </c>
      <c r="E1467" s="174" t="str">
        <f>IF($AR1467="","",IF(INDEX('Required State Input – Clinic'!E$12:E$2011,$AT1467)="","",INDEX('Required State Input – Clinic'!E$12:E$2011,$AT1467)))</f>
        <v/>
      </c>
      <c r="F1467" s="176" t="str">
        <f>IF($AR1467="","",IF(INDEX('Required State Input – Clinic'!F$12:F$2011,$AT1467)="","",INDEX('Required State Input – Clinic'!F$12:F$2011,$AT1467)))</f>
        <v/>
      </c>
      <c r="G1467" s="176" t="str">
        <f>IF($AR1467="","",IF(INDEX('Required State Input – Clinic'!G$12:G$2011,$AT1467)="","",INDEX('Required State Input – Clinic'!G$12:G$2011,$AT1467)))</f>
        <v/>
      </c>
      <c r="H1467" s="176" t="str">
        <f>IF($AR1467="","",IF(INDEX('Required State Input – Clinic'!H$12:H$2011,$AT1467)="","",INDEX('Required State Input – Clinic'!H$12:H$2011,$AT1467)))</f>
        <v/>
      </c>
      <c r="I1467" s="177" t="str">
        <f>IF($AR1467="","",IF(INDEX('Required State Input – Clinic'!I$12:I$2011,$AT1467)="","",INDEX('Required State Input – Clinic'!I$12:I$2011,$AT1467)))</f>
        <v/>
      </c>
      <c r="J1467" s="176" t="str">
        <f>IF($AR1467="","",IF(INDEX('Required State Input – Clinic'!J$12:J$2011,$AT1467)="","",INDEX('Required State Input – Clinic'!J$12:J$2011,$AT1467)))</f>
        <v/>
      </c>
      <c r="K1467" s="178" t="str">
        <f>IF($AR1467="","",IF(INDEX('Required State Input – Clinic'!K$12:K$2011,$AT1467)="","",INDEX('Required State Input – Clinic'!K$12:K$2011,$AT1467)))</f>
        <v/>
      </c>
      <c r="L1467" s="179" t="str">
        <f>IF($AR1467="","",IF(INDEX('Required State Input – Clinic'!L$12:L$2011,$AT1467)="","",INDEX('Required State Input – Clinic'!L$12:L$2011,$AT1467)))</f>
        <v/>
      </c>
      <c r="M1467" s="169" t="str">
        <f>IF($AR1467="","",IF(INDEX('Required State Input – Clinic'!M$12:M$2011,$AT1467)="","",INDEX('Required State Input – Clinic'!M$12:M$2011,$AT1467)))</f>
        <v/>
      </c>
      <c r="N1467" s="169" t="str">
        <f>IF($AR1467="","",IF(INDEX('Required State Input – Clinic'!N$12:N$2011,$AT1467)="","",INDEX('Required State Input – Clinic'!N$12:N$2011,$AT1467)))</f>
        <v/>
      </c>
      <c r="O1467" s="170" t="str">
        <f>IF($AR1467="","",IF(INDEX('Required State Input – Clinic'!O$12:O$2011,$AT1467)="","",ROUND(INDEX('Required State Input – Clinic'!O$12:O$2011,$AT1467),2)))</f>
        <v/>
      </c>
      <c r="P1467" s="170" t="str">
        <f>IF($AR1467="","",IF(INDEX('Required State Input – Clinic'!P$12:P$2011,$AT1467)="","",ROUND(INDEX('Required State Input – Clinic'!P$12:P$2011,$AT1467),2)))</f>
        <v/>
      </c>
      <c r="Q1467" s="170" t="str">
        <f>IF($AR1467="","",IF(INDEX('Required State Input – Clinic'!Q$12:Q$2011,$AT1467)="","",ROUND(INDEX('Required State Input – Clinic'!Q$12:Q$2011,$AT1467),2)))</f>
        <v/>
      </c>
      <c r="R1467" s="276" t="str">
        <f t="shared" si="220"/>
        <v/>
      </c>
      <c r="S1467" s="171" t="str">
        <f>IF($AR1467="","",IF(INDEX('Required State Input – Clinic'!R$12:R$2011,$AT1467)="","",INDEX('Required State Input – Clinic'!R$12:R$2011,$AT1467)))</f>
        <v/>
      </c>
      <c r="T1467" s="169" t="str">
        <f>IF($AR1467="","",IF(INDEX('Required State Input – Clinic'!S$12:S$2011,$AT1467)="","",INDEX('Required State Input – Clinic'!S$12:S$2011,$AT1467)))</f>
        <v/>
      </c>
      <c r="U1467" s="170" t="str">
        <f>IF($AR1467="","",IF(INDEX('Required State Input – Clinic'!T$12:T$2011,$AT1467)="","",ROUND(INDEX('Required State Input – Clinic'!T$12:T$2011,$AT1467),2)))</f>
        <v/>
      </c>
      <c r="V1467" s="170" t="str">
        <f>IF($AR1467="","",IF(INDEX('Required State Input – Clinic'!U$12:U$2011,$AT1467)="","",ROUND(INDEX('Required State Input – Clinic'!U$12:U$2011,$AT1467),2)))</f>
        <v/>
      </c>
      <c r="W1467" s="170" t="str">
        <f>IF($AR1467="","",IF(INDEX('Required State Input – Clinic'!V$12:V$2011,$AT1467)="",0,ROUND(INDEX('Required State Input – Clinic'!V$12:V$2011,$AT1467),2)))</f>
        <v/>
      </c>
      <c r="X1467" s="170" t="str">
        <f>IF($AR1467="","",IF(INDEX('Required State Input – Clinic'!W$12:W$2011,$AT1467)="",0,ROUND(INDEX('Required State Input – Clinic'!W$12:W$2011,$AT1467),2)))</f>
        <v/>
      </c>
      <c r="Y1467" s="170" t="str">
        <f>IF($AR1467="","",IF(INDEX('Required State Input – Clinic'!X$12:X$2011,$AT1467)="",0,ROUND(INDEX('Required State Input – Clinic'!X$12:X$2011,$AT1467),2)))</f>
        <v/>
      </c>
      <c r="Z1467" s="180" t="str">
        <f t="shared" si="221"/>
        <v/>
      </c>
      <c r="AA1467" s="179" t="str">
        <f>IF($AR1467="","",IF(INDEX('Required State Input – Clinic'!Y$12:Y$2011,$AT1467)="","",INDEX('Required State Input – Clinic'!Y$12:Y$2011,$AT1467)))</f>
        <v/>
      </c>
      <c r="AB1467" s="172" t="str">
        <f>IF($AR1467="","",IF(INDEX('Required State Input – Clinic'!Z$12:Z$2011,$AT1467)="","",ROUND(INDEX('Required State Input – Clinic'!Z$12:Z$2011,$AT1467),4)))</f>
        <v/>
      </c>
      <c r="AC1467" s="172" t="str">
        <f>IF($AR1467="","",IF(INDEX('Required State Input – Clinic'!AA$12:AA$2011,$AT1467)="","",ROUND(INDEX('Required State Input – Clinic'!AA$12:AA$2011,$AT1467),4)))</f>
        <v/>
      </c>
      <c r="AD1467" s="180" t="str">
        <f t="shared" si="222"/>
        <v/>
      </c>
      <c r="AE1467" s="194" t="str">
        <f t="shared" si="223"/>
        <v/>
      </c>
      <c r="AF1467" s="177" t="str">
        <f>IF($AR1467="","",IF(INDEX('Required State Input – Clinic'!AB$12:AB$2011,$AT1467)="","",INDEX('Required State Input – Clinic'!AB$12:AB$2011,$AT1467)))</f>
        <v/>
      </c>
      <c r="AG1467" s="172" t="str">
        <f>IF($AR1467="","",IF(INDEX('Required State Input – Clinic'!AC$12:AC$2011,$AT1467)="","",ROUND(INDEX('Required State Input – Clinic'!AC$12:AC$2011,$AT1467),4)))</f>
        <v/>
      </c>
      <c r="AH1467" s="180" t="str">
        <f t="shared" si="224"/>
        <v/>
      </c>
      <c r="AI1467" s="173" t="str">
        <f>IF($AR1467="","",IF(INDEX('Required State Input – Clinic'!AD$12:AD$2011,$AT1467)="",0,ROUND(INDEX('Required State Input – Clinic'!AD$12:AD$2011,$AT1467),2)))</f>
        <v/>
      </c>
      <c r="AJ1467" s="180" t="str">
        <f t="shared" si="225"/>
        <v/>
      </c>
      <c r="AK1467" s="194" t="str">
        <f t="shared" si="226"/>
        <v/>
      </c>
      <c r="AL1467" s="170" t="str">
        <f>IF($AR1467="","",IF(INDEX('Required State Input – Clinic'!AE$12:AE$2011,$AT1467)="",0,ROUND(INDEX('Required State Input – Clinic'!AE$12:AE$2011,$AT1467),2)))</f>
        <v/>
      </c>
      <c r="AM1467" s="180" t="str">
        <f t="shared" si="227"/>
        <v/>
      </c>
      <c r="AR1467" t="str">
        <f t="shared" si="228"/>
        <v/>
      </c>
      <c r="AS1467" t="str">
        <f t="shared" si="229"/>
        <v/>
      </c>
      <c r="AT1467" t="str">
        <f>IF(AR1467="","",MATCH(AS1467,'Required State Input – Clinic'!$AS$12:$AS$2011,FALSE))</f>
        <v/>
      </c>
    </row>
    <row r="1468" spans="1:46" x14ac:dyDescent="0.25">
      <c r="A1468" s="218" t="s">
        <v>257</v>
      </c>
      <c r="B1468" s="174" t="str">
        <f>IF($AR1468="","",IF(INDEX('Required State Input – Clinic'!B$12:B$2011,$AT1468)="","",INDEX('Required State Input – Clinic'!B$12:B$2011,$AT1468)))</f>
        <v/>
      </c>
      <c r="C1468" s="168" t="str">
        <f>IF($AR1468="","",IF(INDEX('Required State Input – Clinic'!C$12:C$2011,$AT1468)="","",INDEX('Required State Input – Clinic'!C$12:C$2011,$AT1468)))</f>
        <v/>
      </c>
      <c r="D1468" s="175" t="str">
        <f>IF($AR1468="","",IF(INDEX('Required State Input – Clinic'!D$12:D$2011,$AT1468)="","",INDEX('Required State Input – Clinic'!D$12:D$2011,$AT1468)))</f>
        <v/>
      </c>
      <c r="E1468" s="174" t="str">
        <f>IF($AR1468="","",IF(INDEX('Required State Input – Clinic'!E$12:E$2011,$AT1468)="","",INDEX('Required State Input – Clinic'!E$12:E$2011,$AT1468)))</f>
        <v/>
      </c>
      <c r="F1468" s="176" t="str">
        <f>IF($AR1468="","",IF(INDEX('Required State Input – Clinic'!F$12:F$2011,$AT1468)="","",INDEX('Required State Input – Clinic'!F$12:F$2011,$AT1468)))</f>
        <v/>
      </c>
      <c r="G1468" s="176" t="str">
        <f>IF($AR1468="","",IF(INDEX('Required State Input – Clinic'!G$12:G$2011,$AT1468)="","",INDEX('Required State Input – Clinic'!G$12:G$2011,$AT1468)))</f>
        <v/>
      </c>
      <c r="H1468" s="176" t="str">
        <f>IF($AR1468="","",IF(INDEX('Required State Input – Clinic'!H$12:H$2011,$AT1468)="","",INDEX('Required State Input – Clinic'!H$12:H$2011,$AT1468)))</f>
        <v/>
      </c>
      <c r="I1468" s="177" t="str">
        <f>IF($AR1468="","",IF(INDEX('Required State Input – Clinic'!I$12:I$2011,$AT1468)="","",INDEX('Required State Input – Clinic'!I$12:I$2011,$AT1468)))</f>
        <v/>
      </c>
      <c r="J1468" s="176" t="str">
        <f>IF($AR1468="","",IF(INDEX('Required State Input – Clinic'!J$12:J$2011,$AT1468)="","",INDEX('Required State Input – Clinic'!J$12:J$2011,$AT1468)))</f>
        <v/>
      </c>
      <c r="K1468" s="178" t="str">
        <f>IF($AR1468="","",IF(INDEX('Required State Input – Clinic'!K$12:K$2011,$AT1468)="","",INDEX('Required State Input – Clinic'!K$12:K$2011,$AT1468)))</f>
        <v/>
      </c>
      <c r="L1468" s="179" t="str">
        <f>IF($AR1468="","",IF(INDEX('Required State Input – Clinic'!L$12:L$2011,$AT1468)="","",INDEX('Required State Input – Clinic'!L$12:L$2011,$AT1468)))</f>
        <v/>
      </c>
      <c r="M1468" s="169" t="str">
        <f>IF($AR1468="","",IF(INDEX('Required State Input – Clinic'!M$12:M$2011,$AT1468)="","",INDEX('Required State Input – Clinic'!M$12:M$2011,$AT1468)))</f>
        <v/>
      </c>
      <c r="N1468" s="169" t="str">
        <f>IF($AR1468="","",IF(INDEX('Required State Input – Clinic'!N$12:N$2011,$AT1468)="","",INDEX('Required State Input – Clinic'!N$12:N$2011,$AT1468)))</f>
        <v/>
      </c>
      <c r="O1468" s="170" t="str">
        <f>IF($AR1468="","",IF(INDEX('Required State Input – Clinic'!O$12:O$2011,$AT1468)="","",ROUND(INDEX('Required State Input – Clinic'!O$12:O$2011,$AT1468),2)))</f>
        <v/>
      </c>
      <c r="P1468" s="170" t="str">
        <f>IF($AR1468="","",IF(INDEX('Required State Input – Clinic'!P$12:P$2011,$AT1468)="","",ROUND(INDEX('Required State Input – Clinic'!P$12:P$2011,$AT1468),2)))</f>
        <v/>
      </c>
      <c r="Q1468" s="170" t="str">
        <f>IF($AR1468="","",IF(INDEX('Required State Input – Clinic'!Q$12:Q$2011,$AT1468)="","",ROUND(INDEX('Required State Input – Clinic'!Q$12:Q$2011,$AT1468),2)))</f>
        <v/>
      </c>
      <c r="R1468" s="276" t="str">
        <f t="shared" si="220"/>
        <v/>
      </c>
      <c r="S1468" s="171" t="str">
        <f>IF($AR1468="","",IF(INDEX('Required State Input – Clinic'!R$12:R$2011,$AT1468)="","",INDEX('Required State Input – Clinic'!R$12:R$2011,$AT1468)))</f>
        <v/>
      </c>
      <c r="T1468" s="169" t="str">
        <f>IF($AR1468="","",IF(INDEX('Required State Input – Clinic'!S$12:S$2011,$AT1468)="","",INDEX('Required State Input – Clinic'!S$12:S$2011,$AT1468)))</f>
        <v/>
      </c>
      <c r="U1468" s="170" t="str">
        <f>IF($AR1468="","",IF(INDEX('Required State Input – Clinic'!T$12:T$2011,$AT1468)="","",ROUND(INDEX('Required State Input – Clinic'!T$12:T$2011,$AT1468),2)))</f>
        <v/>
      </c>
      <c r="V1468" s="170" t="str">
        <f>IF($AR1468="","",IF(INDEX('Required State Input – Clinic'!U$12:U$2011,$AT1468)="","",ROUND(INDEX('Required State Input – Clinic'!U$12:U$2011,$AT1468),2)))</f>
        <v/>
      </c>
      <c r="W1468" s="170" t="str">
        <f>IF($AR1468="","",IF(INDEX('Required State Input – Clinic'!V$12:V$2011,$AT1468)="",0,ROUND(INDEX('Required State Input – Clinic'!V$12:V$2011,$AT1468),2)))</f>
        <v/>
      </c>
      <c r="X1468" s="170" t="str">
        <f>IF($AR1468="","",IF(INDEX('Required State Input – Clinic'!W$12:W$2011,$AT1468)="",0,ROUND(INDEX('Required State Input – Clinic'!W$12:W$2011,$AT1468),2)))</f>
        <v/>
      </c>
      <c r="Y1468" s="170" t="str">
        <f>IF($AR1468="","",IF(INDEX('Required State Input – Clinic'!X$12:X$2011,$AT1468)="",0,ROUND(INDEX('Required State Input – Clinic'!X$12:X$2011,$AT1468),2)))</f>
        <v/>
      </c>
      <c r="Z1468" s="180" t="str">
        <f t="shared" si="221"/>
        <v/>
      </c>
      <c r="AA1468" s="179" t="str">
        <f>IF($AR1468="","",IF(INDEX('Required State Input – Clinic'!Y$12:Y$2011,$AT1468)="","",INDEX('Required State Input – Clinic'!Y$12:Y$2011,$AT1468)))</f>
        <v/>
      </c>
      <c r="AB1468" s="172" t="str">
        <f>IF($AR1468="","",IF(INDEX('Required State Input – Clinic'!Z$12:Z$2011,$AT1468)="","",ROUND(INDEX('Required State Input – Clinic'!Z$12:Z$2011,$AT1468),4)))</f>
        <v/>
      </c>
      <c r="AC1468" s="172" t="str">
        <f>IF($AR1468="","",IF(INDEX('Required State Input – Clinic'!AA$12:AA$2011,$AT1468)="","",ROUND(INDEX('Required State Input – Clinic'!AA$12:AA$2011,$AT1468),4)))</f>
        <v/>
      </c>
      <c r="AD1468" s="180" t="str">
        <f t="shared" si="222"/>
        <v/>
      </c>
      <c r="AE1468" s="194" t="str">
        <f t="shared" si="223"/>
        <v/>
      </c>
      <c r="AF1468" s="177" t="str">
        <f>IF($AR1468="","",IF(INDEX('Required State Input – Clinic'!AB$12:AB$2011,$AT1468)="","",INDEX('Required State Input – Clinic'!AB$12:AB$2011,$AT1468)))</f>
        <v/>
      </c>
      <c r="AG1468" s="172" t="str">
        <f>IF($AR1468="","",IF(INDEX('Required State Input – Clinic'!AC$12:AC$2011,$AT1468)="","",ROUND(INDEX('Required State Input – Clinic'!AC$12:AC$2011,$AT1468),4)))</f>
        <v/>
      </c>
      <c r="AH1468" s="180" t="str">
        <f t="shared" si="224"/>
        <v/>
      </c>
      <c r="AI1468" s="173" t="str">
        <f>IF($AR1468="","",IF(INDEX('Required State Input – Clinic'!AD$12:AD$2011,$AT1468)="",0,ROUND(INDEX('Required State Input – Clinic'!AD$12:AD$2011,$AT1468),2)))</f>
        <v/>
      </c>
      <c r="AJ1468" s="180" t="str">
        <f t="shared" si="225"/>
        <v/>
      </c>
      <c r="AK1468" s="194" t="str">
        <f t="shared" si="226"/>
        <v/>
      </c>
      <c r="AL1468" s="170" t="str">
        <f>IF($AR1468="","",IF(INDEX('Required State Input – Clinic'!AE$12:AE$2011,$AT1468)="",0,ROUND(INDEX('Required State Input – Clinic'!AE$12:AE$2011,$AT1468),2)))</f>
        <v/>
      </c>
      <c r="AM1468" s="180" t="str">
        <f t="shared" si="227"/>
        <v/>
      </c>
      <c r="AR1468" t="str">
        <f t="shared" si="228"/>
        <v/>
      </c>
      <c r="AS1468" t="str">
        <f t="shared" si="229"/>
        <v/>
      </c>
      <c r="AT1468" t="str">
        <f>IF(AR1468="","",MATCH(AS1468,'Required State Input – Clinic'!$AS$12:$AS$2011,FALSE))</f>
        <v/>
      </c>
    </row>
    <row r="1469" spans="1:46" x14ac:dyDescent="0.25">
      <c r="A1469" s="218" t="s">
        <v>257</v>
      </c>
      <c r="B1469" s="174" t="str">
        <f>IF($AR1469="","",IF(INDEX('Required State Input – Clinic'!B$12:B$2011,$AT1469)="","",INDEX('Required State Input – Clinic'!B$12:B$2011,$AT1469)))</f>
        <v/>
      </c>
      <c r="C1469" s="168" t="str">
        <f>IF($AR1469="","",IF(INDEX('Required State Input – Clinic'!C$12:C$2011,$AT1469)="","",INDEX('Required State Input – Clinic'!C$12:C$2011,$AT1469)))</f>
        <v/>
      </c>
      <c r="D1469" s="175" t="str">
        <f>IF($AR1469="","",IF(INDEX('Required State Input – Clinic'!D$12:D$2011,$AT1469)="","",INDEX('Required State Input – Clinic'!D$12:D$2011,$AT1469)))</f>
        <v/>
      </c>
      <c r="E1469" s="174" t="str">
        <f>IF($AR1469="","",IF(INDEX('Required State Input – Clinic'!E$12:E$2011,$AT1469)="","",INDEX('Required State Input – Clinic'!E$12:E$2011,$AT1469)))</f>
        <v/>
      </c>
      <c r="F1469" s="176" t="str">
        <f>IF($AR1469="","",IF(INDEX('Required State Input – Clinic'!F$12:F$2011,$AT1469)="","",INDEX('Required State Input – Clinic'!F$12:F$2011,$AT1469)))</f>
        <v/>
      </c>
      <c r="G1469" s="176" t="str">
        <f>IF($AR1469="","",IF(INDEX('Required State Input – Clinic'!G$12:G$2011,$AT1469)="","",INDEX('Required State Input – Clinic'!G$12:G$2011,$AT1469)))</f>
        <v/>
      </c>
      <c r="H1469" s="176" t="str">
        <f>IF($AR1469="","",IF(INDEX('Required State Input – Clinic'!H$12:H$2011,$AT1469)="","",INDEX('Required State Input – Clinic'!H$12:H$2011,$AT1469)))</f>
        <v/>
      </c>
      <c r="I1469" s="177" t="str">
        <f>IF($AR1469="","",IF(INDEX('Required State Input – Clinic'!I$12:I$2011,$AT1469)="","",INDEX('Required State Input – Clinic'!I$12:I$2011,$AT1469)))</f>
        <v/>
      </c>
      <c r="J1469" s="176" t="str">
        <f>IF($AR1469="","",IF(INDEX('Required State Input – Clinic'!J$12:J$2011,$AT1469)="","",INDEX('Required State Input – Clinic'!J$12:J$2011,$AT1469)))</f>
        <v/>
      </c>
      <c r="K1469" s="178" t="str">
        <f>IF($AR1469="","",IF(INDEX('Required State Input – Clinic'!K$12:K$2011,$AT1469)="","",INDEX('Required State Input – Clinic'!K$12:K$2011,$AT1469)))</f>
        <v/>
      </c>
      <c r="L1469" s="179" t="str">
        <f>IF($AR1469="","",IF(INDEX('Required State Input – Clinic'!L$12:L$2011,$AT1469)="","",INDEX('Required State Input – Clinic'!L$12:L$2011,$AT1469)))</f>
        <v/>
      </c>
      <c r="M1469" s="169" t="str">
        <f>IF($AR1469="","",IF(INDEX('Required State Input – Clinic'!M$12:M$2011,$AT1469)="","",INDEX('Required State Input – Clinic'!M$12:M$2011,$AT1469)))</f>
        <v/>
      </c>
      <c r="N1469" s="169" t="str">
        <f>IF($AR1469="","",IF(INDEX('Required State Input – Clinic'!N$12:N$2011,$AT1469)="","",INDEX('Required State Input – Clinic'!N$12:N$2011,$AT1469)))</f>
        <v/>
      </c>
      <c r="O1469" s="170" t="str">
        <f>IF($AR1469="","",IF(INDEX('Required State Input – Clinic'!O$12:O$2011,$AT1469)="","",ROUND(INDEX('Required State Input – Clinic'!O$12:O$2011,$AT1469),2)))</f>
        <v/>
      </c>
      <c r="P1469" s="170" t="str">
        <f>IF($AR1469="","",IF(INDEX('Required State Input – Clinic'!P$12:P$2011,$AT1469)="","",ROUND(INDEX('Required State Input – Clinic'!P$12:P$2011,$AT1469),2)))</f>
        <v/>
      </c>
      <c r="Q1469" s="170" t="str">
        <f>IF($AR1469="","",IF(INDEX('Required State Input – Clinic'!Q$12:Q$2011,$AT1469)="","",ROUND(INDEX('Required State Input – Clinic'!Q$12:Q$2011,$AT1469),2)))</f>
        <v/>
      </c>
      <c r="R1469" s="276" t="str">
        <f t="shared" si="220"/>
        <v/>
      </c>
      <c r="S1469" s="171" t="str">
        <f>IF($AR1469="","",IF(INDEX('Required State Input – Clinic'!R$12:R$2011,$AT1469)="","",INDEX('Required State Input – Clinic'!R$12:R$2011,$AT1469)))</f>
        <v/>
      </c>
      <c r="T1469" s="169" t="str">
        <f>IF($AR1469="","",IF(INDEX('Required State Input – Clinic'!S$12:S$2011,$AT1469)="","",INDEX('Required State Input – Clinic'!S$12:S$2011,$AT1469)))</f>
        <v/>
      </c>
      <c r="U1469" s="170" t="str">
        <f>IF($AR1469="","",IF(INDEX('Required State Input – Clinic'!T$12:T$2011,$AT1469)="","",ROUND(INDEX('Required State Input – Clinic'!T$12:T$2011,$AT1469),2)))</f>
        <v/>
      </c>
      <c r="V1469" s="170" t="str">
        <f>IF($AR1469="","",IF(INDEX('Required State Input – Clinic'!U$12:U$2011,$AT1469)="","",ROUND(INDEX('Required State Input – Clinic'!U$12:U$2011,$AT1469),2)))</f>
        <v/>
      </c>
      <c r="W1469" s="170" t="str">
        <f>IF($AR1469="","",IF(INDEX('Required State Input – Clinic'!V$12:V$2011,$AT1469)="",0,ROUND(INDEX('Required State Input – Clinic'!V$12:V$2011,$AT1469),2)))</f>
        <v/>
      </c>
      <c r="X1469" s="170" t="str">
        <f>IF($AR1469="","",IF(INDEX('Required State Input – Clinic'!W$12:W$2011,$AT1469)="",0,ROUND(INDEX('Required State Input – Clinic'!W$12:W$2011,$AT1469),2)))</f>
        <v/>
      </c>
      <c r="Y1469" s="170" t="str">
        <f>IF($AR1469="","",IF(INDEX('Required State Input – Clinic'!X$12:X$2011,$AT1469)="",0,ROUND(INDEX('Required State Input – Clinic'!X$12:X$2011,$AT1469),2)))</f>
        <v/>
      </c>
      <c r="Z1469" s="180" t="str">
        <f t="shared" si="221"/>
        <v/>
      </c>
      <c r="AA1469" s="179" t="str">
        <f>IF($AR1469="","",IF(INDEX('Required State Input – Clinic'!Y$12:Y$2011,$AT1469)="","",INDEX('Required State Input – Clinic'!Y$12:Y$2011,$AT1469)))</f>
        <v/>
      </c>
      <c r="AB1469" s="172" t="str">
        <f>IF($AR1469="","",IF(INDEX('Required State Input – Clinic'!Z$12:Z$2011,$AT1469)="","",ROUND(INDEX('Required State Input – Clinic'!Z$12:Z$2011,$AT1469),4)))</f>
        <v/>
      </c>
      <c r="AC1469" s="172" t="str">
        <f>IF($AR1469="","",IF(INDEX('Required State Input – Clinic'!AA$12:AA$2011,$AT1469)="","",ROUND(INDEX('Required State Input – Clinic'!AA$12:AA$2011,$AT1469),4)))</f>
        <v/>
      </c>
      <c r="AD1469" s="180" t="str">
        <f t="shared" si="222"/>
        <v/>
      </c>
      <c r="AE1469" s="194" t="str">
        <f t="shared" si="223"/>
        <v/>
      </c>
      <c r="AF1469" s="177" t="str">
        <f>IF($AR1469="","",IF(INDEX('Required State Input – Clinic'!AB$12:AB$2011,$AT1469)="","",INDEX('Required State Input – Clinic'!AB$12:AB$2011,$AT1469)))</f>
        <v/>
      </c>
      <c r="AG1469" s="172" t="str">
        <f>IF($AR1469="","",IF(INDEX('Required State Input – Clinic'!AC$12:AC$2011,$AT1469)="","",ROUND(INDEX('Required State Input – Clinic'!AC$12:AC$2011,$AT1469),4)))</f>
        <v/>
      </c>
      <c r="AH1469" s="180" t="str">
        <f t="shared" si="224"/>
        <v/>
      </c>
      <c r="AI1469" s="173" t="str">
        <f>IF($AR1469="","",IF(INDEX('Required State Input – Clinic'!AD$12:AD$2011,$AT1469)="",0,ROUND(INDEX('Required State Input – Clinic'!AD$12:AD$2011,$AT1469),2)))</f>
        <v/>
      </c>
      <c r="AJ1469" s="180" t="str">
        <f t="shared" si="225"/>
        <v/>
      </c>
      <c r="AK1469" s="194" t="str">
        <f t="shared" si="226"/>
        <v/>
      </c>
      <c r="AL1469" s="170" t="str">
        <f>IF($AR1469="","",IF(INDEX('Required State Input – Clinic'!AE$12:AE$2011,$AT1469)="",0,ROUND(INDEX('Required State Input – Clinic'!AE$12:AE$2011,$AT1469),2)))</f>
        <v/>
      </c>
      <c r="AM1469" s="180" t="str">
        <f t="shared" si="227"/>
        <v/>
      </c>
      <c r="AR1469" t="str">
        <f t="shared" si="228"/>
        <v/>
      </c>
      <c r="AS1469" t="str">
        <f t="shared" si="229"/>
        <v/>
      </c>
      <c r="AT1469" t="str">
        <f>IF(AR1469="","",MATCH(AS1469,'Required State Input – Clinic'!$AS$12:$AS$2011,FALSE))</f>
        <v/>
      </c>
    </row>
    <row r="1470" spans="1:46" x14ac:dyDescent="0.25">
      <c r="A1470" s="218" t="s">
        <v>257</v>
      </c>
      <c r="B1470" s="174" t="str">
        <f>IF($AR1470="","",IF(INDEX('Required State Input – Clinic'!B$12:B$2011,$AT1470)="","",INDEX('Required State Input – Clinic'!B$12:B$2011,$AT1470)))</f>
        <v/>
      </c>
      <c r="C1470" s="168" t="str">
        <f>IF($AR1470="","",IF(INDEX('Required State Input – Clinic'!C$12:C$2011,$AT1470)="","",INDEX('Required State Input – Clinic'!C$12:C$2011,$AT1470)))</f>
        <v/>
      </c>
      <c r="D1470" s="175" t="str">
        <f>IF($AR1470="","",IF(INDEX('Required State Input – Clinic'!D$12:D$2011,$AT1470)="","",INDEX('Required State Input – Clinic'!D$12:D$2011,$AT1470)))</f>
        <v/>
      </c>
      <c r="E1470" s="174" t="str">
        <f>IF($AR1470="","",IF(INDEX('Required State Input – Clinic'!E$12:E$2011,$AT1470)="","",INDEX('Required State Input – Clinic'!E$12:E$2011,$AT1470)))</f>
        <v/>
      </c>
      <c r="F1470" s="176" t="str">
        <f>IF($AR1470="","",IF(INDEX('Required State Input – Clinic'!F$12:F$2011,$AT1470)="","",INDEX('Required State Input – Clinic'!F$12:F$2011,$AT1470)))</f>
        <v/>
      </c>
      <c r="G1470" s="176" t="str">
        <f>IF($AR1470="","",IF(INDEX('Required State Input – Clinic'!G$12:G$2011,$AT1470)="","",INDEX('Required State Input – Clinic'!G$12:G$2011,$AT1470)))</f>
        <v/>
      </c>
      <c r="H1470" s="176" t="str">
        <f>IF($AR1470="","",IF(INDEX('Required State Input – Clinic'!H$12:H$2011,$AT1470)="","",INDEX('Required State Input – Clinic'!H$12:H$2011,$AT1470)))</f>
        <v/>
      </c>
      <c r="I1470" s="177" t="str">
        <f>IF($AR1470="","",IF(INDEX('Required State Input – Clinic'!I$12:I$2011,$AT1470)="","",INDEX('Required State Input – Clinic'!I$12:I$2011,$AT1470)))</f>
        <v/>
      </c>
      <c r="J1470" s="176" t="str">
        <f>IF($AR1470="","",IF(INDEX('Required State Input – Clinic'!J$12:J$2011,$AT1470)="","",INDEX('Required State Input – Clinic'!J$12:J$2011,$AT1470)))</f>
        <v/>
      </c>
      <c r="K1470" s="178" t="str">
        <f>IF($AR1470="","",IF(INDEX('Required State Input – Clinic'!K$12:K$2011,$AT1470)="","",INDEX('Required State Input – Clinic'!K$12:K$2011,$AT1470)))</f>
        <v/>
      </c>
      <c r="L1470" s="179" t="str">
        <f>IF($AR1470="","",IF(INDEX('Required State Input – Clinic'!L$12:L$2011,$AT1470)="","",INDEX('Required State Input – Clinic'!L$12:L$2011,$AT1470)))</f>
        <v/>
      </c>
      <c r="M1470" s="169" t="str">
        <f>IF($AR1470="","",IF(INDEX('Required State Input – Clinic'!M$12:M$2011,$AT1470)="","",INDEX('Required State Input – Clinic'!M$12:M$2011,$AT1470)))</f>
        <v/>
      </c>
      <c r="N1470" s="169" t="str">
        <f>IF($AR1470="","",IF(INDEX('Required State Input – Clinic'!N$12:N$2011,$AT1470)="","",INDEX('Required State Input – Clinic'!N$12:N$2011,$AT1470)))</f>
        <v/>
      </c>
      <c r="O1470" s="170" t="str">
        <f>IF($AR1470="","",IF(INDEX('Required State Input – Clinic'!O$12:O$2011,$AT1470)="","",ROUND(INDEX('Required State Input – Clinic'!O$12:O$2011,$AT1470),2)))</f>
        <v/>
      </c>
      <c r="P1470" s="170" t="str">
        <f>IF($AR1470="","",IF(INDEX('Required State Input – Clinic'!P$12:P$2011,$AT1470)="","",ROUND(INDEX('Required State Input – Clinic'!P$12:P$2011,$AT1470),2)))</f>
        <v/>
      </c>
      <c r="Q1470" s="170" t="str">
        <f>IF($AR1470="","",IF(INDEX('Required State Input – Clinic'!Q$12:Q$2011,$AT1470)="","",ROUND(INDEX('Required State Input – Clinic'!Q$12:Q$2011,$AT1470),2)))</f>
        <v/>
      </c>
      <c r="R1470" s="276" t="str">
        <f t="shared" si="220"/>
        <v/>
      </c>
      <c r="S1470" s="171" t="str">
        <f>IF($AR1470="","",IF(INDEX('Required State Input – Clinic'!R$12:R$2011,$AT1470)="","",INDEX('Required State Input – Clinic'!R$12:R$2011,$AT1470)))</f>
        <v/>
      </c>
      <c r="T1470" s="169" t="str">
        <f>IF($AR1470="","",IF(INDEX('Required State Input – Clinic'!S$12:S$2011,$AT1470)="","",INDEX('Required State Input – Clinic'!S$12:S$2011,$AT1470)))</f>
        <v/>
      </c>
      <c r="U1470" s="170" t="str">
        <f>IF($AR1470="","",IF(INDEX('Required State Input – Clinic'!T$12:T$2011,$AT1470)="","",ROUND(INDEX('Required State Input – Clinic'!T$12:T$2011,$AT1470),2)))</f>
        <v/>
      </c>
      <c r="V1470" s="170" t="str">
        <f>IF($AR1470="","",IF(INDEX('Required State Input – Clinic'!U$12:U$2011,$AT1470)="","",ROUND(INDEX('Required State Input – Clinic'!U$12:U$2011,$AT1470),2)))</f>
        <v/>
      </c>
      <c r="W1470" s="170" t="str">
        <f>IF($AR1470="","",IF(INDEX('Required State Input – Clinic'!V$12:V$2011,$AT1470)="",0,ROUND(INDEX('Required State Input – Clinic'!V$12:V$2011,$AT1470),2)))</f>
        <v/>
      </c>
      <c r="X1470" s="170" t="str">
        <f>IF($AR1470="","",IF(INDEX('Required State Input – Clinic'!W$12:W$2011,$AT1470)="",0,ROUND(INDEX('Required State Input – Clinic'!W$12:W$2011,$AT1470),2)))</f>
        <v/>
      </c>
      <c r="Y1470" s="170" t="str">
        <f>IF($AR1470="","",IF(INDEX('Required State Input – Clinic'!X$12:X$2011,$AT1470)="",0,ROUND(INDEX('Required State Input – Clinic'!X$12:X$2011,$AT1470),2)))</f>
        <v/>
      </c>
      <c r="Z1470" s="180" t="str">
        <f t="shared" si="221"/>
        <v/>
      </c>
      <c r="AA1470" s="179" t="str">
        <f>IF($AR1470="","",IF(INDEX('Required State Input – Clinic'!Y$12:Y$2011,$AT1470)="","",INDEX('Required State Input – Clinic'!Y$12:Y$2011,$AT1470)))</f>
        <v/>
      </c>
      <c r="AB1470" s="172" t="str">
        <f>IF($AR1470="","",IF(INDEX('Required State Input – Clinic'!Z$12:Z$2011,$AT1470)="","",ROUND(INDEX('Required State Input – Clinic'!Z$12:Z$2011,$AT1470),4)))</f>
        <v/>
      </c>
      <c r="AC1470" s="172" t="str">
        <f>IF($AR1470="","",IF(INDEX('Required State Input – Clinic'!AA$12:AA$2011,$AT1470)="","",ROUND(INDEX('Required State Input – Clinic'!AA$12:AA$2011,$AT1470),4)))</f>
        <v/>
      </c>
      <c r="AD1470" s="180" t="str">
        <f t="shared" si="222"/>
        <v/>
      </c>
      <c r="AE1470" s="194" t="str">
        <f t="shared" si="223"/>
        <v/>
      </c>
      <c r="AF1470" s="177" t="str">
        <f>IF($AR1470="","",IF(INDEX('Required State Input – Clinic'!AB$12:AB$2011,$AT1470)="","",INDEX('Required State Input – Clinic'!AB$12:AB$2011,$AT1470)))</f>
        <v/>
      </c>
      <c r="AG1470" s="172" t="str">
        <f>IF($AR1470="","",IF(INDEX('Required State Input – Clinic'!AC$12:AC$2011,$AT1470)="","",ROUND(INDEX('Required State Input – Clinic'!AC$12:AC$2011,$AT1470),4)))</f>
        <v/>
      </c>
      <c r="AH1470" s="180" t="str">
        <f t="shared" si="224"/>
        <v/>
      </c>
      <c r="AI1470" s="173" t="str">
        <f>IF($AR1470="","",IF(INDEX('Required State Input – Clinic'!AD$12:AD$2011,$AT1470)="",0,ROUND(INDEX('Required State Input – Clinic'!AD$12:AD$2011,$AT1470),2)))</f>
        <v/>
      </c>
      <c r="AJ1470" s="180" t="str">
        <f t="shared" si="225"/>
        <v/>
      </c>
      <c r="AK1470" s="194" t="str">
        <f t="shared" si="226"/>
        <v/>
      </c>
      <c r="AL1470" s="170" t="str">
        <f>IF($AR1470="","",IF(INDEX('Required State Input – Clinic'!AE$12:AE$2011,$AT1470)="",0,ROUND(INDEX('Required State Input – Clinic'!AE$12:AE$2011,$AT1470),2)))</f>
        <v/>
      </c>
      <c r="AM1470" s="180" t="str">
        <f t="shared" si="227"/>
        <v/>
      </c>
      <c r="AR1470" t="str">
        <f t="shared" si="228"/>
        <v/>
      </c>
      <c r="AS1470" t="str">
        <f t="shared" si="229"/>
        <v/>
      </c>
      <c r="AT1470" t="str">
        <f>IF(AR1470="","",MATCH(AS1470,'Required State Input – Clinic'!$AS$12:$AS$2011,FALSE))</f>
        <v/>
      </c>
    </row>
    <row r="1471" spans="1:46" x14ac:dyDescent="0.25">
      <c r="A1471" s="218" t="s">
        <v>257</v>
      </c>
      <c r="B1471" s="174" t="str">
        <f>IF($AR1471="","",IF(INDEX('Required State Input – Clinic'!B$12:B$2011,$AT1471)="","",INDEX('Required State Input – Clinic'!B$12:B$2011,$AT1471)))</f>
        <v/>
      </c>
      <c r="C1471" s="168" t="str">
        <f>IF($AR1471="","",IF(INDEX('Required State Input – Clinic'!C$12:C$2011,$AT1471)="","",INDEX('Required State Input – Clinic'!C$12:C$2011,$AT1471)))</f>
        <v/>
      </c>
      <c r="D1471" s="175" t="str">
        <f>IF($AR1471="","",IF(INDEX('Required State Input – Clinic'!D$12:D$2011,$AT1471)="","",INDEX('Required State Input – Clinic'!D$12:D$2011,$AT1471)))</f>
        <v/>
      </c>
      <c r="E1471" s="174" t="str">
        <f>IF($AR1471="","",IF(INDEX('Required State Input – Clinic'!E$12:E$2011,$AT1471)="","",INDEX('Required State Input – Clinic'!E$12:E$2011,$AT1471)))</f>
        <v/>
      </c>
      <c r="F1471" s="176" t="str">
        <f>IF($AR1471="","",IF(INDEX('Required State Input – Clinic'!F$12:F$2011,$AT1471)="","",INDEX('Required State Input – Clinic'!F$12:F$2011,$AT1471)))</f>
        <v/>
      </c>
      <c r="G1471" s="176" t="str">
        <f>IF($AR1471="","",IF(INDEX('Required State Input – Clinic'!G$12:G$2011,$AT1471)="","",INDEX('Required State Input – Clinic'!G$12:G$2011,$AT1471)))</f>
        <v/>
      </c>
      <c r="H1471" s="176" t="str">
        <f>IF($AR1471="","",IF(INDEX('Required State Input – Clinic'!H$12:H$2011,$AT1471)="","",INDEX('Required State Input – Clinic'!H$12:H$2011,$AT1471)))</f>
        <v/>
      </c>
      <c r="I1471" s="177" t="str">
        <f>IF($AR1471="","",IF(INDEX('Required State Input – Clinic'!I$12:I$2011,$AT1471)="","",INDEX('Required State Input – Clinic'!I$12:I$2011,$AT1471)))</f>
        <v/>
      </c>
      <c r="J1471" s="176" t="str">
        <f>IF($AR1471="","",IF(INDEX('Required State Input – Clinic'!J$12:J$2011,$AT1471)="","",INDEX('Required State Input – Clinic'!J$12:J$2011,$AT1471)))</f>
        <v/>
      </c>
      <c r="K1471" s="178" t="str">
        <f>IF($AR1471="","",IF(INDEX('Required State Input – Clinic'!K$12:K$2011,$AT1471)="","",INDEX('Required State Input – Clinic'!K$12:K$2011,$AT1471)))</f>
        <v/>
      </c>
      <c r="L1471" s="179" t="str">
        <f>IF($AR1471="","",IF(INDEX('Required State Input – Clinic'!L$12:L$2011,$AT1471)="","",INDEX('Required State Input – Clinic'!L$12:L$2011,$AT1471)))</f>
        <v/>
      </c>
      <c r="M1471" s="169" t="str">
        <f>IF($AR1471="","",IF(INDEX('Required State Input – Clinic'!M$12:M$2011,$AT1471)="","",INDEX('Required State Input – Clinic'!M$12:M$2011,$AT1471)))</f>
        <v/>
      </c>
      <c r="N1471" s="169" t="str">
        <f>IF($AR1471="","",IF(INDEX('Required State Input – Clinic'!N$12:N$2011,$AT1471)="","",INDEX('Required State Input – Clinic'!N$12:N$2011,$AT1471)))</f>
        <v/>
      </c>
      <c r="O1471" s="170" t="str">
        <f>IF($AR1471="","",IF(INDEX('Required State Input – Clinic'!O$12:O$2011,$AT1471)="","",ROUND(INDEX('Required State Input – Clinic'!O$12:O$2011,$AT1471),2)))</f>
        <v/>
      </c>
      <c r="P1471" s="170" t="str">
        <f>IF($AR1471="","",IF(INDEX('Required State Input – Clinic'!P$12:P$2011,$AT1471)="","",ROUND(INDEX('Required State Input – Clinic'!P$12:P$2011,$AT1471),2)))</f>
        <v/>
      </c>
      <c r="Q1471" s="170" t="str">
        <f>IF($AR1471="","",IF(INDEX('Required State Input – Clinic'!Q$12:Q$2011,$AT1471)="","",ROUND(INDEX('Required State Input – Clinic'!Q$12:Q$2011,$AT1471),2)))</f>
        <v/>
      </c>
      <c r="R1471" s="276" t="str">
        <f t="shared" si="220"/>
        <v/>
      </c>
      <c r="S1471" s="171" t="str">
        <f>IF($AR1471="","",IF(INDEX('Required State Input – Clinic'!R$12:R$2011,$AT1471)="","",INDEX('Required State Input – Clinic'!R$12:R$2011,$AT1471)))</f>
        <v/>
      </c>
      <c r="T1471" s="169" t="str">
        <f>IF($AR1471="","",IF(INDEX('Required State Input – Clinic'!S$12:S$2011,$AT1471)="","",INDEX('Required State Input – Clinic'!S$12:S$2011,$AT1471)))</f>
        <v/>
      </c>
      <c r="U1471" s="170" t="str">
        <f>IF($AR1471="","",IF(INDEX('Required State Input – Clinic'!T$12:T$2011,$AT1471)="","",ROUND(INDEX('Required State Input – Clinic'!T$12:T$2011,$AT1471),2)))</f>
        <v/>
      </c>
      <c r="V1471" s="170" t="str">
        <f>IF($AR1471="","",IF(INDEX('Required State Input – Clinic'!U$12:U$2011,$AT1471)="","",ROUND(INDEX('Required State Input – Clinic'!U$12:U$2011,$AT1471),2)))</f>
        <v/>
      </c>
      <c r="W1471" s="170" t="str">
        <f>IF($AR1471="","",IF(INDEX('Required State Input – Clinic'!V$12:V$2011,$AT1471)="",0,ROUND(INDEX('Required State Input – Clinic'!V$12:V$2011,$AT1471),2)))</f>
        <v/>
      </c>
      <c r="X1471" s="170" t="str">
        <f>IF($AR1471="","",IF(INDEX('Required State Input – Clinic'!W$12:W$2011,$AT1471)="",0,ROUND(INDEX('Required State Input – Clinic'!W$12:W$2011,$AT1471),2)))</f>
        <v/>
      </c>
      <c r="Y1471" s="170" t="str">
        <f>IF($AR1471="","",IF(INDEX('Required State Input – Clinic'!X$12:X$2011,$AT1471)="",0,ROUND(INDEX('Required State Input – Clinic'!X$12:X$2011,$AT1471),2)))</f>
        <v/>
      </c>
      <c r="Z1471" s="180" t="str">
        <f t="shared" si="221"/>
        <v/>
      </c>
      <c r="AA1471" s="179" t="str">
        <f>IF($AR1471="","",IF(INDEX('Required State Input – Clinic'!Y$12:Y$2011,$AT1471)="","",INDEX('Required State Input – Clinic'!Y$12:Y$2011,$AT1471)))</f>
        <v/>
      </c>
      <c r="AB1471" s="172" t="str">
        <f>IF($AR1471="","",IF(INDEX('Required State Input – Clinic'!Z$12:Z$2011,$AT1471)="","",ROUND(INDEX('Required State Input – Clinic'!Z$12:Z$2011,$AT1471),4)))</f>
        <v/>
      </c>
      <c r="AC1471" s="172" t="str">
        <f>IF($AR1471="","",IF(INDEX('Required State Input – Clinic'!AA$12:AA$2011,$AT1471)="","",ROUND(INDEX('Required State Input – Clinic'!AA$12:AA$2011,$AT1471),4)))</f>
        <v/>
      </c>
      <c r="AD1471" s="180" t="str">
        <f t="shared" si="222"/>
        <v/>
      </c>
      <c r="AE1471" s="194" t="str">
        <f t="shared" si="223"/>
        <v/>
      </c>
      <c r="AF1471" s="177" t="str">
        <f>IF($AR1471="","",IF(INDEX('Required State Input – Clinic'!AB$12:AB$2011,$AT1471)="","",INDEX('Required State Input – Clinic'!AB$12:AB$2011,$AT1471)))</f>
        <v/>
      </c>
      <c r="AG1471" s="172" t="str">
        <f>IF($AR1471="","",IF(INDEX('Required State Input – Clinic'!AC$12:AC$2011,$AT1471)="","",ROUND(INDEX('Required State Input – Clinic'!AC$12:AC$2011,$AT1471),4)))</f>
        <v/>
      </c>
      <c r="AH1471" s="180" t="str">
        <f t="shared" si="224"/>
        <v/>
      </c>
      <c r="AI1471" s="173" t="str">
        <f>IF($AR1471="","",IF(INDEX('Required State Input – Clinic'!AD$12:AD$2011,$AT1471)="",0,ROUND(INDEX('Required State Input – Clinic'!AD$12:AD$2011,$AT1471),2)))</f>
        <v/>
      </c>
      <c r="AJ1471" s="180" t="str">
        <f t="shared" si="225"/>
        <v/>
      </c>
      <c r="AK1471" s="194" t="str">
        <f t="shared" si="226"/>
        <v/>
      </c>
      <c r="AL1471" s="170" t="str">
        <f>IF($AR1471="","",IF(INDEX('Required State Input – Clinic'!AE$12:AE$2011,$AT1471)="",0,ROUND(INDEX('Required State Input – Clinic'!AE$12:AE$2011,$AT1471),2)))</f>
        <v/>
      </c>
      <c r="AM1471" s="180" t="str">
        <f t="shared" si="227"/>
        <v/>
      </c>
      <c r="AR1471" t="str">
        <f t="shared" si="228"/>
        <v/>
      </c>
      <c r="AS1471" t="str">
        <f t="shared" si="229"/>
        <v/>
      </c>
      <c r="AT1471" t="str">
        <f>IF(AR1471="","",MATCH(AS1471,'Required State Input – Clinic'!$AS$12:$AS$2011,FALSE))</f>
        <v/>
      </c>
    </row>
    <row r="1472" spans="1:46" x14ac:dyDescent="0.25">
      <c r="A1472" s="218" t="s">
        <v>257</v>
      </c>
      <c r="B1472" s="174" t="str">
        <f>IF($AR1472="","",IF(INDEX('Required State Input – Clinic'!B$12:B$2011,$AT1472)="","",INDEX('Required State Input – Clinic'!B$12:B$2011,$AT1472)))</f>
        <v/>
      </c>
      <c r="C1472" s="168" t="str">
        <f>IF($AR1472="","",IF(INDEX('Required State Input – Clinic'!C$12:C$2011,$AT1472)="","",INDEX('Required State Input – Clinic'!C$12:C$2011,$AT1472)))</f>
        <v/>
      </c>
      <c r="D1472" s="175" t="str">
        <f>IF($AR1472="","",IF(INDEX('Required State Input – Clinic'!D$12:D$2011,$AT1472)="","",INDEX('Required State Input – Clinic'!D$12:D$2011,$AT1472)))</f>
        <v/>
      </c>
      <c r="E1472" s="174" t="str">
        <f>IF($AR1472="","",IF(INDEX('Required State Input – Clinic'!E$12:E$2011,$AT1472)="","",INDEX('Required State Input – Clinic'!E$12:E$2011,$AT1472)))</f>
        <v/>
      </c>
      <c r="F1472" s="176" t="str">
        <f>IF($AR1472="","",IF(INDEX('Required State Input – Clinic'!F$12:F$2011,$AT1472)="","",INDEX('Required State Input – Clinic'!F$12:F$2011,$AT1472)))</f>
        <v/>
      </c>
      <c r="G1472" s="176" t="str">
        <f>IF($AR1472="","",IF(INDEX('Required State Input – Clinic'!G$12:G$2011,$AT1472)="","",INDEX('Required State Input – Clinic'!G$12:G$2011,$AT1472)))</f>
        <v/>
      </c>
      <c r="H1472" s="176" t="str">
        <f>IF($AR1472="","",IF(INDEX('Required State Input – Clinic'!H$12:H$2011,$AT1472)="","",INDEX('Required State Input – Clinic'!H$12:H$2011,$AT1472)))</f>
        <v/>
      </c>
      <c r="I1472" s="177" t="str">
        <f>IF($AR1472="","",IF(INDEX('Required State Input – Clinic'!I$12:I$2011,$AT1472)="","",INDEX('Required State Input – Clinic'!I$12:I$2011,$AT1472)))</f>
        <v/>
      </c>
      <c r="J1472" s="176" t="str">
        <f>IF($AR1472="","",IF(INDEX('Required State Input – Clinic'!J$12:J$2011,$AT1472)="","",INDEX('Required State Input – Clinic'!J$12:J$2011,$AT1472)))</f>
        <v/>
      </c>
      <c r="K1472" s="178" t="str">
        <f>IF($AR1472="","",IF(INDEX('Required State Input – Clinic'!K$12:K$2011,$AT1472)="","",INDEX('Required State Input – Clinic'!K$12:K$2011,$AT1472)))</f>
        <v/>
      </c>
      <c r="L1472" s="179" t="str">
        <f>IF($AR1472="","",IF(INDEX('Required State Input – Clinic'!L$12:L$2011,$AT1472)="","",INDEX('Required State Input – Clinic'!L$12:L$2011,$AT1472)))</f>
        <v/>
      </c>
      <c r="M1472" s="169" t="str">
        <f>IF($AR1472="","",IF(INDEX('Required State Input – Clinic'!M$12:M$2011,$AT1472)="","",INDEX('Required State Input – Clinic'!M$12:M$2011,$AT1472)))</f>
        <v/>
      </c>
      <c r="N1472" s="169" t="str">
        <f>IF($AR1472="","",IF(INDEX('Required State Input – Clinic'!N$12:N$2011,$AT1472)="","",INDEX('Required State Input – Clinic'!N$12:N$2011,$AT1472)))</f>
        <v/>
      </c>
      <c r="O1472" s="170" t="str">
        <f>IF($AR1472="","",IF(INDEX('Required State Input – Clinic'!O$12:O$2011,$AT1472)="","",ROUND(INDEX('Required State Input – Clinic'!O$12:O$2011,$AT1472),2)))</f>
        <v/>
      </c>
      <c r="P1472" s="170" t="str">
        <f>IF($AR1472="","",IF(INDEX('Required State Input – Clinic'!P$12:P$2011,$AT1472)="","",ROUND(INDEX('Required State Input – Clinic'!P$12:P$2011,$AT1472),2)))</f>
        <v/>
      </c>
      <c r="Q1472" s="170" t="str">
        <f>IF($AR1472="","",IF(INDEX('Required State Input – Clinic'!Q$12:Q$2011,$AT1472)="","",ROUND(INDEX('Required State Input – Clinic'!Q$12:Q$2011,$AT1472),2)))</f>
        <v/>
      </c>
      <c r="R1472" s="276" t="str">
        <f t="shared" si="220"/>
        <v/>
      </c>
      <c r="S1472" s="171" t="str">
        <f>IF($AR1472="","",IF(INDEX('Required State Input – Clinic'!R$12:R$2011,$AT1472)="","",INDEX('Required State Input – Clinic'!R$12:R$2011,$AT1472)))</f>
        <v/>
      </c>
      <c r="T1472" s="169" t="str">
        <f>IF($AR1472="","",IF(INDEX('Required State Input – Clinic'!S$12:S$2011,$AT1472)="","",INDEX('Required State Input – Clinic'!S$12:S$2011,$AT1472)))</f>
        <v/>
      </c>
      <c r="U1472" s="170" t="str">
        <f>IF($AR1472="","",IF(INDEX('Required State Input – Clinic'!T$12:T$2011,$AT1472)="","",ROUND(INDEX('Required State Input – Clinic'!T$12:T$2011,$AT1472),2)))</f>
        <v/>
      </c>
      <c r="V1472" s="170" t="str">
        <f>IF($AR1472="","",IF(INDEX('Required State Input – Clinic'!U$12:U$2011,$AT1472)="","",ROUND(INDEX('Required State Input – Clinic'!U$12:U$2011,$AT1472),2)))</f>
        <v/>
      </c>
      <c r="W1472" s="170" t="str">
        <f>IF($AR1472="","",IF(INDEX('Required State Input – Clinic'!V$12:V$2011,$AT1472)="",0,ROUND(INDEX('Required State Input – Clinic'!V$12:V$2011,$AT1472),2)))</f>
        <v/>
      </c>
      <c r="X1472" s="170" t="str">
        <f>IF($AR1472="","",IF(INDEX('Required State Input – Clinic'!W$12:W$2011,$AT1472)="",0,ROUND(INDEX('Required State Input – Clinic'!W$12:W$2011,$AT1472),2)))</f>
        <v/>
      </c>
      <c r="Y1472" s="170" t="str">
        <f>IF($AR1472="","",IF(INDEX('Required State Input – Clinic'!X$12:X$2011,$AT1472)="",0,ROUND(INDEX('Required State Input – Clinic'!X$12:X$2011,$AT1472),2)))</f>
        <v/>
      </c>
      <c r="Z1472" s="180" t="str">
        <f t="shared" si="221"/>
        <v/>
      </c>
      <c r="AA1472" s="179" t="str">
        <f>IF($AR1472="","",IF(INDEX('Required State Input – Clinic'!Y$12:Y$2011,$AT1472)="","",INDEX('Required State Input – Clinic'!Y$12:Y$2011,$AT1472)))</f>
        <v/>
      </c>
      <c r="AB1472" s="172" t="str">
        <f>IF($AR1472="","",IF(INDEX('Required State Input – Clinic'!Z$12:Z$2011,$AT1472)="","",ROUND(INDEX('Required State Input – Clinic'!Z$12:Z$2011,$AT1472),4)))</f>
        <v/>
      </c>
      <c r="AC1472" s="172" t="str">
        <f>IF($AR1472="","",IF(INDEX('Required State Input – Clinic'!AA$12:AA$2011,$AT1472)="","",ROUND(INDEX('Required State Input – Clinic'!AA$12:AA$2011,$AT1472),4)))</f>
        <v/>
      </c>
      <c r="AD1472" s="180" t="str">
        <f t="shared" si="222"/>
        <v/>
      </c>
      <c r="AE1472" s="194" t="str">
        <f t="shared" si="223"/>
        <v/>
      </c>
      <c r="AF1472" s="177" t="str">
        <f>IF($AR1472="","",IF(INDEX('Required State Input – Clinic'!AB$12:AB$2011,$AT1472)="","",INDEX('Required State Input – Clinic'!AB$12:AB$2011,$AT1472)))</f>
        <v/>
      </c>
      <c r="AG1472" s="172" t="str">
        <f>IF($AR1472="","",IF(INDEX('Required State Input – Clinic'!AC$12:AC$2011,$AT1472)="","",ROUND(INDEX('Required State Input – Clinic'!AC$12:AC$2011,$AT1472),4)))</f>
        <v/>
      </c>
      <c r="AH1472" s="180" t="str">
        <f t="shared" si="224"/>
        <v/>
      </c>
      <c r="AI1472" s="173" t="str">
        <f>IF($AR1472="","",IF(INDEX('Required State Input – Clinic'!AD$12:AD$2011,$AT1472)="",0,ROUND(INDEX('Required State Input – Clinic'!AD$12:AD$2011,$AT1472),2)))</f>
        <v/>
      </c>
      <c r="AJ1472" s="180" t="str">
        <f t="shared" si="225"/>
        <v/>
      </c>
      <c r="AK1472" s="194" t="str">
        <f t="shared" si="226"/>
        <v/>
      </c>
      <c r="AL1472" s="170" t="str">
        <f>IF($AR1472="","",IF(INDEX('Required State Input – Clinic'!AE$12:AE$2011,$AT1472)="",0,ROUND(INDEX('Required State Input – Clinic'!AE$12:AE$2011,$AT1472),2)))</f>
        <v/>
      </c>
      <c r="AM1472" s="180" t="str">
        <f t="shared" si="227"/>
        <v/>
      </c>
      <c r="AR1472" t="str">
        <f t="shared" si="228"/>
        <v/>
      </c>
      <c r="AS1472" t="str">
        <f t="shared" si="229"/>
        <v/>
      </c>
      <c r="AT1472" t="str">
        <f>IF(AR1472="","",MATCH(AS1472,'Required State Input – Clinic'!$AS$12:$AS$2011,FALSE))</f>
        <v/>
      </c>
    </row>
    <row r="1473" spans="1:46" x14ac:dyDescent="0.25">
      <c r="A1473" s="218" t="s">
        <v>257</v>
      </c>
      <c r="B1473" s="174" t="str">
        <f>IF($AR1473="","",IF(INDEX('Required State Input – Clinic'!B$12:B$2011,$AT1473)="","",INDEX('Required State Input – Clinic'!B$12:B$2011,$AT1473)))</f>
        <v/>
      </c>
      <c r="C1473" s="168" t="str">
        <f>IF($AR1473="","",IF(INDEX('Required State Input – Clinic'!C$12:C$2011,$AT1473)="","",INDEX('Required State Input – Clinic'!C$12:C$2011,$AT1473)))</f>
        <v/>
      </c>
      <c r="D1473" s="175" t="str">
        <f>IF($AR1473="","",IF(INDEX('Required State Input – Clinic'!D$12:D$2011,$AT1473)="","",INDEX('Required State Input – Clinic'!D$12:D$2011,$AT1473)))</f>
        <v/>
      </c>
      <c r="E1473" s="174" t="str">
        <f>IF($AR1473="","",IF(INDEX('Required State Input – Clinic'!E$12:E$2011,$AT1473)="","",INDEX('Required State Input – Clinic'!E$12:E$2011,$AT1473)))</f>
        <v/>
      </c>
      <c r="F1473" s="176" t="str">
        <f>IF($AR1473="","",IF(INDEX('Required State Input – Clinic'!F$12:F$2011,$AT1473)="","",INDEX('Required State Input – Clinic'!F$12:F$2011,$AT1473)))</f>
        <v/>
      </c>
      <c r="G1473" s="176" t="str">
        <f>IF($AR1473="","",IF(INDEX('Required State Input – Clinic'!G$12:G$2011,$AT1473)="","",INDEX('Required State Input – Clinic'!G$12:G$2011,$AT1473)))</f>
        <v/>
      </c>
      <c r="H1473" s="176" t="str">
        <f>IF($AR1473="","",IF(INDEX('Required State Input – Clinic'!H$12:H$2011,$AT1473)="","",INDEX('Required State Input – Clinic'!H$12:H$2011,$AT1473)))</f>
        <v/>
      </c>
      <c r="I1473" s="177" t="str">
        <f>IF($AR1473="","",IF(INDEX('Required State Input – Clinic'!I$12:I$2011,$AT1473)="","",INDEX('Required State Input – Clinic'!I$12:I$2011,$AT1473)))</f>
        <v/>
      </c>
      <c r="J1473" s="176" t="str">
        <f>IF($AR1473="","",IF(INDEX('Required State Input – Clinic'!J$12:J$2011,$AT1473)="","",INDEX('Required State Input – Clinic'!J$12:J$2011,$AT1473)))</f>
        <v/>
      </c>
      <c r="K1473" s="178" t="str">
        <f>IF($AR1473="","",IF(INDEX('Required State Input – Clinic'!K$12:K$2011,$AT1473)="","",INDEX('Required State Input – Clinic'!K$12:K$2011,$AT1473)))</f>
        <v/>
      </c>
      <c r="L1473" s="179" t="str">
        <f>IF($AR1473="","",IF(INDEX('Required State Input – Clinic'!L$12:L$2011,$AT1473)="","",INDEX('Required State Input – Clinic'!L$12:L$2011,$AT1473)))</f>
        <v/>
      </c>
      <c r="M1473" s="169" t="str">
        <f>IF($AR1473="","",IF(INDEX('Required State Input – Clinic'!M$12:M$2011,$AT1473)="","",INDEX('Required State Input – Clinic'!M$12:M$2011,$AT1473)))</f>
        <v/>
      </c>
      <c r="N1473" s="169" t="str">
        <f>IF($AR1473="","",IF(INDEX('Required State Input – Clinic'!N$12:N$2011,$AT1473)="","",INDEX('Required State Input – Clinic'!N$12:N$2011,$AT1473)))</f>
        <v/>
      </c>
      <c r="O1473" s="170" t="str">
        <f>IF($AR1473="","",IF(INDEX('Required State Input – Clinic'!O$12:O$2011,$AT1473)="","",ROUND(INDEX('Required State Input – Clinic'!O$12:O$2011,$AT1473),2)))</f>
        <v/>
      </c>
      <c r="P1473" s="170" t="str">
        <f>IF($AR1473="","",IF(INDEX('Required State Input – Clinic'!P$12:P$2011,$AT1473)="","",ROUND(INDEX('Required State Input – Clinic'!P$12:P$2011,$AT1473),2)))</f>
        <v/>
      </c>
      <c r="Q1473" s="170" t="str">
        <f>IF($AR1473="","",IF(INDEX('Required State Input – Clinic'!Q$12:Q$2011,$AT1473)="","",ROUND(INDEX('Required State Input – Clinic'!Q$12:Q$2011,$AT1473),2)))</f>
        <v/>
      </c>
      <c r="R1473" s="276" t="str">
        <f t="shared" si="220"/>
        <v/>
      </c>
      <c r="S1473" s="171" t="str">
        <f>IF($AR1473="","",IF(INDEX('Required State Input – Clinic'!R$12:R$2011,$AT1473)="","",INDEX('Required State Input – Clinic'!R$12:R$2011,$AT1473)))</f>
        <v/>
      </c>
      <c r="T1473" s="169" t="str">
        <f>IF($AR1473="","",IF(INDEX('Required State Input – Clinic'!S$12:S$2011,$AT1473)="","",INDEX('Required State Input – Clinic'!S$12:S$2011,$AT1473)))</f>
        <v/>
      </c>
      <c r="U1473" s="170" t="str">
        <f>IF($AR1473="","",IF(INDEX('Required State Input – Clinic'!T$12:T$2011,$AT1473)="","",ROUND(INDEX('Required State Input – Clinic'!T$12:T$2011,$AT1473),2)))</f>
        <v/>
      </c>
      <c r="V1473" s="170" t="str">
        <f>IF($AR1473="","",IF(INDEX('Required State Input – Clinic'!U$12:U$2011,$AT1473)="","",ROUND(INDEX('Required State Input – Clinic'!U$12:U$2011,$AT1473),2)))</f>
        <v/>
      </c>
      <c r="W1473" s="170" t="str">
        <f>IF($AR1473="","",IF(INDEX('Required State Input – Clinic'!V$12:V$2011,$AT1473)="",0,ROUND(INDEX('Required State Input – Clinic'!V$12:V$2011,$AT1473),2)))</f>
        <v/>
      </c>
      <c r="X1473" s="170" t="str">
        <f>IF($AR1473="","",IF(INDEX('Required State Input – Clinic'!W$12:W$2011,$AT1473)="",0,ROUND(INDEX('Required State Input – Clinic'!W$12:W$2011,$AT1473),2)))</f>
        <v/>
      </c>
      <c r="Y1473" s="170" t="str">
        <f>IF($AR1473="","",IF(INDEX('Required State Input – Clinic'!X$12:X$2011,$AT1473)="",0,ROUND(INDEX('Required State Input – Clinic'!X$12:X$2011,$AT1473),2)))</f>
        <v/>
      </c>
      <c r="Z1473" s="180" t="str">
        <f t="shared" si="221"/>
        <v/>
      </c>
      <c r="AA1473" s="179" t="str">
        <f>IF($AR1473="","",IF(INDEX('Required State Input – Clinic'!Y$12:Y$2011,$AT1473)="","",INDEX('Required State Input – Clinic'!Y$12:Y$2011,$AT1473)))</f>
        <v/>
      </c>
      <c r="AB1473" s="172" t="str">
        <f>IF($AR1473="","",IF(INDEX('Required State Input – Clinic'!Z$12:Z$2011,$AT1473)="","",ROUND(INDEX('Required State Input – Clinic'!Z$12:Z$2011,$AT1473),4)))</f>
        <v/>
      </c>
      <c r="AC1473" s="172" t="str">
        <f>IF($AR1473="","",IF(INDEX('Required State Input – Clinic'!AA$12:AA$2011,$AT1473)="","",ROUND(INDEX('Required State Input – Clinic'!AA$12:AA$2011,$AT1473),4)))</f>
        <v/>
      </c>
      <c r="AD1473" s="180" t="str">
        <f t="shared" si="222"/>
        <v/>
      </c>
      <c r="AE1473" s="194" t="str">
        <f t="shared" si="223"/>
        <v/>
      </c>
      <c r="AF1473" s="177" t="str">
        <f>IF($AR1473="","",IF(INDEX('Required State Input – Clinic'!AB$12:AB$2011,$AT1473)="","",INDEX('Required State Input – Clinic'!AB$12:AB$2011,$AT1473)))</f>
        <v/>
      </c>
      <c r="AG1473" s="172" t="str">
        <f>IF($AR1473="","",IF(INDEX('Required State Input – Clinic'!AC$12:AC$2011,$AT1473)="","",ROUND(INDEX('Required State Input – Clinic'!AC$12:AC$2011,$AT1473),4)))</f>
        <v/>
      </c>
      <c r="AH1473" s="180" t="str">
        <f t="shared" si="224"/>
        <v/>
      </c>
      <c r="AI1473" s="173" t="str">
        <f>IF($AR1473="","",IF(INDEX('Required State Input – Clinic'!AD$12:AD$2011,$AT1473)="",0,ROUND(INDEX('Required State Input – Clinic'!AD$12:AD$2011,$AT1473),2)))</f>
        <v/>
      </c>
      <c r="AJ1473" s="180" t="str">
        <f t="shared" si="225"/>
        <v/>
      </c>
      <c r="AK1473" s="194" t="str">
        <f t="shared" si="226"/>
        <v/>
      </c>
      <c r="AL1473" s="170" t="str">
        <f>IF($AR1473="","",IF(INDEX('Required State Input – Clinic'!AE$12:AE$2011,$AT1473)="",0,ROUND(INDEX('Required State Input – Clinic'!AE$12:AE$2011,$AT1473),2)))</f>
        <v/>
      </c>
      <c r="AM1473" s="180" t="str">
        <f t="shared" si="227"/>
        <v/>
      </c>
      <c r="AR1473" t="str">
        <f t="shared" si="228"/>
        <v/>
      </c>
      <c r="AS1473" t="str">
        <f t="shared" si="229"/>
        <v/>
      </c>
      <c r="AT1473" t="str">
        <f>IF(AR1473="","",MATCH(AS1473,'Required State Input – Clinic'!$AS$12:$AS$2011,FALSE))</f>
        <v/>
      </c>
    </row>
    <row r="1474" spans="1:46" x14ac:dyDescent="0.25">
      <c r="A1474" s="218" t="s">
        <v>257</v>
      </c>
      <c r="B1474" s="174" t="str">
        <f>IF($AR1474="","",IF(INDEX('Required State Input – Clinic'!B$12:B$2011,$AT1474)="","",INDEX('Required State Input – Clinic'!B$12:B$2011,$AT1474)))</f>
        <v/>
      </c>
      <c r="C1474" s="168" t="str">
        <f>IF($AR1474="","",IF(INDEX('Required State Input – Clinic'!C$12:C$2011,$AT1474)="","",INDEX('Required State Input – Clinic'!C$12:C$2011,$AT1474)))</f>
        <v/>
      </c>
      <c r="D1474" s="175" t="str">
        <f>IF($AR1474="","",IF(INDEX('Required State Input – Clinic'!D$12:D$2011,$AT1474)="","",INDEX('Required State Input – Clinic'!D$12:D$2011,$AT1474)))</f>
        <v/>
      </c>
      <c r="E1474" s="174" t="str">
        <f>IF($AR1474="","",IF(INDEX('Required State Input – Clinic'!E$12:E$2011,$AT1474)="","",INDEX('Required State Input – Clinic'!E$12:E$2011,$AT1474)))</f>
        <v/>
      </c>
      <c r="F1474" s="176" t="str">
        <f>IF($AR1474="","",IF(INDEX('Required State Input – Clinic'!F$12:F$2011,$AT1474)="","",INDEX('Required State Input – Clinic'!F$12:F$2011,$AT1474)))</f>
        <v/>
      </c>
      <c r="G1474" s="176" t="str">
        <f>IF($AR1474="","",IF(INDEX('Required State Input – Clinic'!G$12:G$2011,$AT1474)="","",INDEX('Required State Input – Clinic'!G$12:G$2011,$AT1474)))</f>
        <v/>
      </c>
      <c r="H1474" s="176" t="str">
        <f>IF($AR1474="","",IF(INDEX('Required State Input – Clinic'!H$12:H$2011,$AT1474)="","",INDEX('Required State Input – Clinic'!H$12:H$2011,$AT1474)))</f>
        <v/>
      </c>
      <c r="I1474" s="177" t="str">
        <f>IF($AR1474="","",IF(INDEX('Required State Input – Clinic'!I$12:I$2011,$AT1474)="","",INDEX('Required State Input – Clinic'!I$12:I$2011,$AT1474)))</f>
        <v/>
      </c>
      <c r="J1474" s="176" t="str">
        <f>IF($AR1474="","",IF(INDEX('Required State Input – Clinic'!J$12:J$2011,$AT1474)="","",INDEX('Required State Input – Clinic'!J$12:J$2011,$AT1474)))</f>
        <v/>
      </c>
      <c r="K1474" s="178" t="str">
        <f>IF($AR1474="","",IF(INDEX('Required State Input – Clinic'!K$12:K$2011,$AT1474)="","",INDEX('Required State Input – Clinic'!K$12:K$2011,$AT1474)))</f>
        <v/>
      </c>
      <c r="L1474" s="179" t="str">
        <f>IF($AR1474="","",IF(INDEX('Required State Input – Clinic'!L$12:L$2011,$AT1474)="","",INDEX('Required State Input – Clinic'!L$12:L$2011,$AT1474)))</f>
        <v/>
      </c>
      <c r="M1474" s="169" t="str">
        <f>IF($AR1474="","",IF(INDEX('Required State Input – Clinic'!M$12:M$2011,$AT1474)="","",INDEX('Required State Input – Clinic'!M$12:M$2011,$AT1474)))</f>
        <v/>
      </c>
      <c r="N1474" s="169" t="str">
        <f>IF($AR1474="","",IF(INDEX('Required State Input – Clinic'!N$12:N$2011,$AT1474)="","",INDEX('Required State Input – Clinic'!N$12:N$2011,$AT1474)))</f>
        <v/>
      </c>
      <c r="O1474" s="170" t="str">
        <f>IF($AR1474="","",IF(INDEX('Required State Input – Clinic'!O$12:O$2011,$AT1474)="","",ROUND(INDEX('Required State Input – Clinic'!O$12:O$2011,$AT1474),2)))</f>
        <v/>
      </c>
      <c r="P1474" s="170" t="str">
        <f>IF($AR1474="","",IF(INDEX('Required State Input – Clinic'!P$12:P$2011,$AT1474)="","",ROUND(INDEX('Required State Input – Clinic'!P$12:P$2011,$AT1474),2)))</f>
        <v/>
      </c>
      <c r="Q1474" s="170" t="str">
        <f>IF($AR1474="","",IF(INDEX('Required State Input – Clinic'!Q$12:Q$2011,$AT1474)="","",ROUND(INDEX('Required State Input – Clinic'!Q$12:Q$2011,$AT1474),2)))</f>
        <v/>
      </c>
      <c r="R1474" s="276" t="str">
        <f t="shared" si="220"/>
        <v/>
      </c>
      <c r="S1474" s="171" t="str">
        <f>IF($AR1474="","",IF(INDEX('Required State Input – Clinic'!R$12:R$2011,$AT1474)="","",INDEX('Required State Input – Clinic'!R$12:R$2011,$AT1474)))</f>
        <v/>
      </c>
      <c r="T1474" s="169" t="str">
        <f>IF($AR1474="","",IF(INDEX('Required State Input – Clinic'!S$12:S$2011,$AT1474)="","",INDEX('Required State Input – Clinic'!S$12:S$2011,$AT1474)))</f>
        <v/>
      </c>
      <c r="U1474" s="170" t="str">
        <f>IF($AR1474="","",IF(INDEX('Required State Input – Clinic'!T$12:T$2011,$AT1474)="","",ROUND(INDEX('Required State Input – Clinic'!T$12:T$2011,$AT1474),2)))</f>
        <v/>
      </c>
      <c r="V1474" s="170" t="str">
        <f>IF($AR1474="","",IF(INDEX('Required State Input – Clinic'!U$12:U$2011,$AT1474)="","",ROUND(INDEX('Required State Input – Clinic'!U$12:U$2011,$AT1474),2)))</f>
        <v/>
      </c>
      <c r="W1474" s="170" t="str">
        <f>IF($AR1474="","",IF(INDEX('Required State Input – Clinic'!V$12:V$2011,$AT1474)="",0,ROUND(INDEX('Required State Input – Clinic'!V$12:V$2011,$AT1474),2)))</f>
        <v/>
      </c>
      <c r="X1474" s="170" t="str">
        <f>IF($AR1474="","",IF(INDEX('Required State Input – Clinic'!W$12:W$2011,$AT1474)="",0,ROUND(INDEX('Required State Input – Clinic'!W$12:W$2011,$AT1474),2)))</f>
        <v/>
      </c>
      <c r="Y1474" s="170" t="str">
        <f>IF($AR1474="","",IF(INDEX('Required State Input – Clinic'!X$12:X$2011,$AT1474)="",0,ROUND(INDEX('Required State Input – Clinic'!X$12:X$2011,$AT1474),2)))</f>
        <v/>
      </c>
      <c r="Z1474" s="180" t="str">
        <f t="shared" si="221"/>
        <v/>
      </c>
      <c r="AA1474" s="179" t="str">
        <f>IF($AR1474="","",IF(INDEX('Required State Input – Clinic'!Y$12:Y$2011,$AT1474)="","",INDEX('Required State Input – Clinic'!Y$12:Y$2011,$AT1474)))</f>
        <v/>
      </c>
      <c r="AB1474" s="172" t="str">
        <f>IF($AR1474="","",IF(INDEX('Required State Input – Clinic'!Z$12:Z$2011,$AT1474)="","",ROUND(INDEX('Required State Input – Clinic'!Z$12:Z$2011,$AT1474),4)))</f>
        <v/>
      </c>
      <c r="AC1474" s="172" t="str">
        <f>IF($AR1474="","",IF(INDEX('Required State Input – Clinic'!AA$12:AA$2011,$AT1474)="","",ROUND(INDEX('Required State Input – Clinic'!AA$12:AA$2011,$AT1474),4)))</f>
        <v/>
      </c>
      <c r="AD1474" s="180" t="str">
        <f t="shared" si="222"/>
        <v/>
      </c>
      <c r="AE1474" s="194" t="str">
        <f t="shared" si="223"/>
        <v/>
      </c>
      <c r="AF1474" s="177" t="str">
        <f>IF($AR1474="","",IF(INDEX('Required State Input – Clinic'!AB$12:AB$2011,$AT1474)="","",INDEX('Required State Input – Clinic'!AB$12:AB$2011,$AT1474)))</f>
        <v/>
      </c>
      <c r="AG1474" s="172" t="str">
        <f>IF($AR1474="","",IF(INDEX('Required State Input – Clinic'!AC$12:AC$2011,$AT1474)="","",ROUND(INDEX('Required State Input – Clinic'!AC$12:AC$2011,$AT1474),4)))</f>
        <v/>
      </c>
      <c r="AH1474" s="180" t="str">
        <f t="shared" si="224"/>
        <v/>
      </c>
      <c r="AI1474" s="173" t="str">
        <f>IF($AR1474="","",IF(INDEX('Required State Input – Clinic'!AD$12:AD$2011,$AT1474)="",0,ROUND(INDEX('Required State Input – Clinic'!AD$12:AD$2011,$AT1474),2)))</f>
        <v/>
      </c>
      <c r="AJ1474" s="180" t="str">
        <f t="shared" si="225"/>
        <v/>
      </c>
      <c r="AK1474" s="194" t="str">
        <f t="shared" si="226"/>
        <v/>
      </c>
      <c r="AL1474" s="170" t="str">
        <f>IF($AR1474="","",IF(INDEX('Required State Input – Clinic'!AE$12:AE$2011,$AT1474)="",0,ROUND(INDEX('Required State Input – Clinic'!AE$12:AE$2011,$AT1474),2)))</f>
        <v/>
      </c>
      <c r="AM1474" s="180" t="str">
        <f t="shared" si="227"/>
        <v/>
      </c>
      <c r="AR1474" t="str">
        <f t="shared" si="228"/>
        <v/>
      </c>
      <c r="AS1474" t="str">
        <f t="shared" si="229"/>
        <v/>
      </c>
      <c r="AT1474" t="str">
        <f>IF(AR1474="","",MATCH(AS1474,'Required State Input – Clinic'!$AS$12:$AS$2011,FALSE))</f>
        <v/>
      </c>
    </row>
    <row r="1475" spans="1:46" x14ac:dyDescent="0.25">
      <c r="A1475" s="218" t="s">
        <v>257</v>
      </c>
      <c r="B1475" s="174" t="str">
        <f>IF($AR1475="","",IF(INDEX('Required State Input – Clinic'!B$12:B$2011,$AT1475)="","",INDEX('Required State Input – Clinic'!B$12:B$2011,$AT1475)))</f>
        <v/>
      </c>
      <c r="C1475" s="168" t="str">
        <f>IF($AR1475="","",IF(INDEX('Required State Input – Clinic'!C$12:C$2011,$AT1475)="","",INDEX('Required State Input – Clinic'!C$12:C$2011,$AT1475)))</f>
        <v/>
      </c>
      <c r="D1475" s="175" t="str">
        <f>IF($AR1475="","",IF(INDEX('Required State Input – Clinic'!D$12:D$2011,$AT1475)="","",INDEX('Required State Input – Clinic'!D$12:D$2011,$AT1475)))</f>
        <v/>
      </c>
      <c r="E1475" s="174" t="str">
        <f>IF($AR1475="","",IF(INDEX('Required State Input – Clinic'!E$12:E$2011,$AT1475)="","",INDEX('Required State Input – Clinic'!E$12:E$2011,$AT1475)))</f>
        <v/>
      </c>
      <c r="F1475" s="176" t="str">
        <f>IF($AR1475="","",IF(INDEX('Required State Input – Clinic'!F$12:F$2011,$AT1475)="","",INDEX('Required State Input – Clinic'!F$12:F$2011,$AT1475)))</f>
        <v/>
      </c>
      <c r="G1475" s="176" t="str">
        <f>IF($AR1475="","",IF(INDEX('Required State Input – Clinic'!G$12:G$2011,$AT1475)="","",INDEX('Required State Input – Clinic'!G$12:G$2011,$AT1475)))</f>
        <v/>
      </c>
      <c r="H1475" s="176" t="str">
        <f>IF($AR1475="","",IF(INDEX('Required State Input – Clinic'!H$12:H$2011,$AT1475)="","",INDEX('Required State Input – Clinic'!H$12:H$2011,$AT1475)))</f>
        <v/>
      </c>
      <c r="I1475" s="177" t="str">
        <f>IF($AR1475="","",IF(INDEX('Required State Input – Clinic'!I$12:I$2011,$AT1475)="","",INDEX('Required State Input – Clinic'!I$12:I$2011,$AT1475)))</f>
        <v/>
      </c>
      <c r="J1475" s="176" t="str">
        <f>IF($AR1475="","",IF(INDEX('Required State Input – Clinic'!J$12:J$2011,$AT1475)="","",INDEX('Required State Input – Clinic'!J$12:J$2011,$AT1475)))</f>
        <v/>
      </c>
      <c r="K1475" s="178" t="str">
        <f>IF($AR1475="","",IF(INDEX('Required State Input – Clinic'!K$12:K$2011,$AT1475)="","",INDEX('Required State Input – Clinic'!K$12:K$2011,$AT1475)))</f>
        <v/>
      </c>
      <c r="L1475" s="179" t="str">
        <f>IF($AR1475="","",IF(INDEX('Required State Input – Clinic'!L$12:L$2011,$AT1475)="","",INDEX('Required State Input – Clinic'!L$12:L$2011,$AT1475)))</f>
        <v/>
      </c>
      <c r="M1475" s="169" t="str">
        <f>IF($AR1475="","",IF(INDEX('Required State Input – Clinic'!M$12:M$2011,$AT1475)="","",INDEX('Required State Input – Clinic'!M$12:M$2011,$AT1475)))</f>
        <v/>
      </c>
      <c r="N1475" s="169" t="str">
        <f>IF($AR1475="","",IF(INDEX('Required State Input – Clinic'!N$12:N$2011,$AT1475)="","",INDEX('Required State Input – Clinic'!N$12:N$2011,$AT1475)))</f>
        <v/>
      </c>
      <c r="O1475" s="170" t="str">
        <f>IF($AR1475="","",IF(INDEX('Required State Input – Clinic'!O$12:O$2011,$AT1475)="","",ROUND(INDEX('Required State Input – Clinic'!O$12:O$2011,$AT1475),2)))</f>
        <v/>
      </c>
      <c r="P1475" s="170" t="str">
        <f>IF($AR1475="","",IF(INDEX('Required State Input – Clinic'!P$12:P$2011,$AT1475)="","",ROUND(INDEX('Required State Input – Clinic'!P$12:P$2011,$AT1475),2)))</f>
        <v/>
      </c>
      <c r="Q1475" s="170" t="str">
        <f>IF($AR1475="","",IF(INDEX('Required State Input – Clinic'!Q$12:Q$2011,$AT1475)="","",ROUND(INDEX('Required State Input – Clinic'!Q$12:Q$2011,$AT1475),2)))</f>
        <v/>
      </c>
      <c r="R1475" s="276" t="str">
        <f t="shared" si="220"/>
        <v/>
      </c>
      <c r="S1475" s="171" t="str">
        <f>IF($AR1475="","",IF(INDEX('Required State Input – Clinic'!R$12:R$2011,$AT1475)="","",INDEX('Required State Input – Clinic'!R$12:R$2011,$AT1475)))</f>
        <v/>
      </c>
      <c r="T1475" s="169" t="str">
        <f>IF($AR1475="","",IF(INDEX('Required State Input – Clinic'!S$12:S$2011,$AT1475)="","",INDEX('Required State Input – Clinic'!S$12:S$2011,$AT1475)))</f>
        <v/>
      </c>
      <c r="U1475" s="170" t="str">
        <f>IF($AR1475="","",IF(INDEX('Required State Input – Clinic'!T$12:T$2011,$AT1475)="","",ROUND(INDEX('Required State Input – Clinic'!T$12:T$2011,$AT1475),2)))</f>
        <v/>
      </c>
      <c r="V1475" s="170" t="str">
        <f>IF($AR1475="","",IF(INDEX('Required State Input – Clinic'!U$12:U$2011,$AT1475)="","",ROUND(INDEX('Required State Input – Clinic'!U$12:U$2011,$AT1475),2)))</f>
        <v/>
      </c>
      <c r="W1475" s="170" t="str">
        <f>IF($AR1475="","",IF(INDEX('Required State Input – Clinic'!V$12:V$2011,$AT1475)="",0,ROUND(INDEX('Required State Input – Clinic'!V$12:V$2011,$AT1475),2)))</f>
        <v/>
      </c>
      <c r="X1475" s="170" t="str">
        <f>IF($AR1475="","",IF(INDEX('Required State Input – Clinic'!W$12:W$2011,$AT1475)="",0,ROUND(INDEX('Required State Input – Clinic'!W$12:W$2011,$AT1475),2)))</f>
        <v/>
      </c>
      <c r="Y1475" s="170" t="str">
        <f>IF($AR1475="","",IF(INDEX('Required State Input – Clinic'!X$12:X$2011,$AT1475)="",0,ROUND(INDEX('Required State Input – Clinic'!X$12:X$2011,$AT1475),2)))</f>
        <v/>
      </c>
      <c r="Z1475" s="180" t="str">
        <f t="shared" si="221"/>
        <v/>
      </c>
      <c r="AA1475" s="179" t="str">
        <f>IF($AR1475="","",IF(INDEX('Required State Input – Clinic'!Y$12:Y$2011,$AT1475)="","",INDEX('Required State Input – Clinic'!Y$12:Y$2011,$AT1475)))</f>
        <v/>
      </c>
      <c r="AB1475" s="172" t="str">
        <f>IF($AR1475="","",IF(INDEX('Required State Input – Clinic'!Z$12:Z$2011,$AT1475)="","",ROUND(INDEX('Required State Input – Clinic'!Z$12:Z$2011,$AT1475),4)))</f>
        <v/>
      </c>
      <c r="AC1475" s="172" t="str">
        <f>IF($AR1475="","",IF(INDEX('Required State Input – Clinic'!AA$12:AA$2011,$AT1475)="","",ROUND(INDEX('Required State Input – Clinic'!AA$12:AA$2011,$AT1475),4)))</f>
        <v/>
      </c>
      <c r="AD1475" s="180" t="str">
        <f t="shared" si="222"/>
        <v/>
      </c>
      <c r="AE1475" s="194" t="str">
        <f t="shared" si="223"/>
        <v/>
      </c>
      <c r="AF1475" s="177" t="str">
        <f>IF($AR1475="","",IF(INDEX('Required State Input – Clinic'!AB$12:AB$2011,$AT1475)="","",INDEX('Required State Input – Clinic'!AB$12:AB$2011,$AT1475)))</f>
        <v/>
      </c>
      <c r="AG1475" s="172" t="str">
        <f>IF($AR1475="","",IF(INDEX('Required State Input – Clinic'!AC$12:AC$2011,$AT1475)="","",ROUND(INDEX('Required State Input – Clinic'!AC$12:AC$2011,$AT1475),4)))</f>
        <v/>
      </c>
      <c r="AH1475" s="180" t="str">
        <f t="shared" si="224"/>
        <v/>
      </c>
      <c r="AI1475" s="173" t="str">
        <f>IF($AR1475="","",IF(INDEX('Required State Input – Clinic'!AD$12:AD$2011,$AT1475)="",0,ROUND(INDEX('Required State Input – Clinic'!AD$12:AD$2011,$AT1475),2)))</f>
        <v/>
      </c>
      <c r="AJ1475" s="180" t="str">
        <f t="shared" si="225"/>
        <v/>
      </c>
      <c r="AK1475" s="194" t="str">
        <f t="shared" si="226"/>
        <v/>
      </c>
      <c r="AL1475" s="170" t="str">
        <f>IF($AR1475="","",IF(INDEX('Required State Input – Clinic'!AE$12:AE$2011,$AT1475)="",0,ROUND(INDEX('Required State Input – Clinic'!AE$12:AE$2011,$AT1475),2)))</f>
        <v/>
      </c>
      <c r="AM1475" s="180" t="str">
        <f t="shared" si="227"/>
        <v/>
      </c>
      <c r="AR1475" t="str">
        <f t="shared" si="228"/>
        <v/>
      </c>
      <c r="AS1475" t="str">
        <f t="shared" si="229"/>
        <v/>
      </c>
      <c r="AT1475" t="str">
        <f>IF(AR1475="","",MATCH(AS1475,'Required State Input – Clinic'!$AS$12:$AS$2011,FALSE))</f>
        <v/>
      </c>
    </row>
    <row r="1476" spans="1:46" x14ac:dyDescent="0.25">
      <c r="A1476" s="218" t="s">
        <v>257</v>
      </c>
      <c r="B1476" s="174" t="str">
        <f>IF($AR1476="","",IF(INDEX('Required State Input – Clinic'!B$12:B$2011,$AT1476)="","",INDEX('Required State Input – Clinic'!B$12:B$2011,$AT1476)))</f>
        <v/>
      </c>
      <c r="C1476" s="168" t="str">
        <f>IF($AR1476="","",IF(INDEX('Required State Input – Clinic'!C$12:C$2011,$AT1476)="","",INDEX('Required State Input – Clinic'!C$12:C$2011,$AT1476)))</f>
        <v/>
      </c>
      <c r="D1476" s="175" t="str">
        <f>IF($AR1476="","",IF(INDEX('Required State Input – Clinic'!D$12:D$2011,$AT1476)="","",INDEX('Required State Input – Clinic'!D$12:D$2011,$AT1476)))</f>
        <v/>
      </c>
      <c r="E1476" s="174" t="str">
        <f>IF($AR1476="","",IF(INDEX('Required State Input – Clinic'!E$12:E$2011,$AT1476)="","",INDEX('Required State Input – Clinic'!E$12:E$2011,$AT1476)))</f>
        <v/>
      </c>
      <c r="F1476" s="176" t="str">
        <f>IF($AR1476="","",IF(INDEX('Required State Input – Clinic'!F$12:F$2011,$AT1476)="","",INDEX('Required State Input – Clinic'!F$12:F$2011,$AT1476)))</f>
        <v/>
      </c>
      <c r="G1476" s="176" t="str">
        <f>IF($AR1476="","",IF(INDEX('Required State Input – Clinic'!G$12:G$2011,$AT1476)="","",INDEX('Required State Input – Clinic'!G$12:G$2011,$AT1476)))</f>
        <v/>
      </c>
      <c r="H1476" s="176" t="str">
        <f>IF($AR1476="","",IF(INDEX('Required State Input – Clinic'!H$12:H$2011,$AT1476)="","",INDEX('Required State Input – Clinic'!H$12:H$2011,$AT1476)))</f>
        <v/>
      </c>
      <c r="I1476" s="177" t="str">
        <f>IF($AR1476="","",IF(INDEX('Required State Input – Clinic'!I$12:I$2011,$AT1476)="","",INDEX('Required State Input – Clinic'!I$12:I$2011,$AT1476)))</f>
        <v/>
      </c>
      <c r="J1476" s="176" t="str">
        <f>IF($AR1476="","",IF(INDEX('Required State Input – Clinic'!J$12:J$2011,$AT1476)="","",INDEX('Required State Input – Clinic'!J$12:J$2011,$AT1476)))</f>
        <v/>
      </c>
      <c r="K1476" s="178" t="str">
        <f>IF($AR1476="","",IF(INDEX('Required State Input – Clinic'!K$12:K$2011,$AT1476)="","",INDEX('Required State Input – Clinic'!K$12:K$2011,$AT1476)))</f>
        <v/>
      </c>
      <c r="L1476" s="179" t="str">
        <f>IF($AR1476="","",IF(INDEX('Required State Input – Clinic'!L$12:L$2011,$AT1476)="","",INDEX('Required State Input – Clinic'!L$12:L$2011,$AT1476)))</f>
        <v/>
      </c>
      <c r="M1476" s="169" t="str">
        <f>IF($AR1476="","",IF(INDEX('Required State Input – Clinic'!M$12:M$2011,$AT1476)="","",INDEX('Required State Input – Clinic'!M$12:M$2011,$AT1476)))</f>
        <v/>
      </c>
      <c r="N1476" s="169" t="str">
        <f>IF($AR1476="","",IF(INDEX('Required State Input – Clinic'!N$12:N$2011,$AT1476)="","",INDEX('Required State Input – Clinic'!N$12:N$2011,$AT1476)))</f>
        <v/>
      </c>
      <c r="O1476" s="170" t="str">
        <f>IF($AR1476="","",IF(INDEX('Required State Input – Clinic'!O$12:O$2011,$AT1476)="","",ROUND(INDEX('Required State Input – Clinic'!O$12:O$2011,$AT1476),2)))</f>
        <v/>
      </c>
      <c r="P1476" s="170" t="str">
        <f>IF($AR1476="","",IF(INDEX('Required State Input – Clinic'!P$12:P$2011,$AT1476)="","",ROUND(INDEX('Required State Input – Clinic'!P$12:P$2011,$AT1476),2)))</f>
        <v/>
      </c>
      <c r="Q1476" s="170" t="str">
        <f>IF($AR1476="","",IF(INDEX('Required State Input – Clinic'!Q$12:Q$2011,$AT1476)="","",ROUND(INDEX('Required State Input – Clinic'!Q$12:Q$2011,$AT1476),2)))</f>
        <v/>
      </c>
      <c r="R1476" s="276" t="str">
        <f t="shared" si="220"/>
        <v/>
      </c>
      <c r="S1476" s="171" t="str">
        <f>IF($AR1476="","",IF(INDEX('Required State Input – Clinic'!R$12:R$2011,$AT1476)="","",INDEX('Required State Input – Clinic'!R$12:R$2011,$AT1476)))</f>
        <v/>
      </c>
      <c r="T1476" s="169" t="str">
        <f>IF($AR1476="","",IF(INDEX('Required State Input – Clinic'!S$12:S$2011,$AT1476)="","",INDEX('Required State Input – Clinic'!S$12:S$2011,$AT1476)))</f>
        <v/>
      </c>
      <c r="U1476" s="170" t="str">
        <f>IF($AR1476="","",IF(INDEX('Required State Input – Clinic'!T$12:T$2011,$AT1476)="","",ROUND(INDEX('Required State Input – Clinic'!T$12:T$2011,$AT1476),2)))</f>
        <v/>
      </c>
      <c r="V1476" s="170" t="str">
        <f>IF($AR1476="","",IF(INDEX('Required State Input – Clinic'!U$12:U$2011,$AT1476)="","",ROUND(INDEX('Required State Input – Clinic'!U$12:U$2011,$AT1476),2)))</f>
        <v/>
      </c>
      <c r="W1476" s="170" t="str">
        <f>IF($AR1476="","",IF(INDEX('Required State Input – Clinic'!V$12:V$2011,$AT1476)="",0,ROUND(INDEX('Required State Input – Clinic'!V$12:V$2011,$AT1476),2)))</f>
        <v/>
      </c>
      <c r="X1476" s="170" t="str">
        <f>IF($AR1476="","",IF(INDEX('Required State Input – Clinic'!W$12:W$2011,$AT1476)="",0,ROUND(INDEX('Required State Input – Clinic'!W$12:W$2011,$AT1476),2)))</f>
        <v/>
      </c>
      <c r="Y1476" s="170" t="str">
        <f>IF($AR1476="","",IF(INDEX('Required State Input – Clinic'!X$12:X$2011,$AT1476)="",0,ROUND(INDEX('Required State Input – Clinic'!X$12:X$2011,$AT1476),2)))</f>
        <v/>
      </c>
      <c r="Z1476" s="180" t="str">
        <f t="shared" si="221"/>
        <v/>
      </c>
      <c r="AA1476" s="179" t="str">
        <f>IF($AR1476="","",IF(INDEX('Required State Input – Clinic'!Y$12:Y$2011,$AT1476)="","",INDEX('Required State Input – Clinic'!Y$12:Y$2011,$AT1476)))</f>
        <v/>
      </c>
      <c r="AB1476" s="172" t="str">
        <f>IF($AR1476="","",IF(INDEX('Required State Input – Clinic'!Z$12:Z$2011,$AT1476)="","",ROUND(INDEX('Required State Input – Clinic'!Z$12:Z$2011,$AT1476),4)))</f>
        <v/>
      </c>
      <c r="AC1476" s="172" t="str">
        <f>IF($AR1476="","",IF(INDEX('Required State Input – Clinic'!AA$12:AA$2011,$AT1476)="","",ROUND(INDEX('Required State Input – Clinic'!AA$12:AA$2011,$AT1476),4)))</f>
        <v/>
      </c>
      <c r="AD1476" s="180" t="str">
        <f t="shared" si="222"/>
        <v/>
      </c>
      <c r="AE1476" s="194" t="str">
        <f t="shared" si="223"/>
        <v/>
      </c>
      <c r="AF1476" s="177" t="str">
        <f>IF($AR1476="","",IF(INDEX('Required State Input – Clinic'!AB$12:AB$2011,$AT1476)="","",INDEX('Required State Input – Clinic'!AB$12:AB$2011,$AT1476)))</f>
        <v/>
      </c>
      <c r="AG1476" s="172" t="str">
        <f>IF($AR1476="","",IF(INDEX('Required State Input – Clinic'!AC$12:AC$2011,$AT1476)="","",ROUND(INDEX('Required State Input – Clinic'!AC$12:AC$2011,$AT1476),4)))</f>
        <v/>
      </c>
      <c r="AH1476" s="180" t="str">
        <f t="shared" si="224"/>
        <v/>
      </c>
      <c r="AI1476" s="173" t="str">
        <f>IF($AR1476="","",IF(INDEX('Required State Input – Clinic'!AD$12:AD$2011,$AT1476)="",0,ROUND(INDEX('Required State Input – Clinic'!AD$12:AD$2011,$AT1476),2)))</f>
        <v/>
      </c>
      <c r="AJ1476" s="180" t="str">
        <f t="shared" si="225"/>
        <v/>
      </c>
      <c r="AK1476" s="194" t="str">
        <f t="shared" si="226"/>
        <v/>
      </c>
      <c r="AL1476" s="170" t="str">
        <f>IF($AR1476="","",IF(INDEX('Required State Input – Clinic'!AE$12:AE$2011,$AT1476)="",0,ROUND(INDEX('Required State Input – Clinic'!AE$12:AE$2011,$AT1476),2)))</f>
        <v/>
      </c>
      <c r="AM1476" s="180" t="str">
        <f t="shared" si="227"/>
        <v/>
      </c>
      <c r="AR1476" t="str">
        <f t="shared" si="228"/>
        <v/>
      </c>
      <c r="AS1476" t="str">
        <f t="shared" si="229"/>
        <v/>
      </c>
      <c r="AT1476" t="str">
        <f>IF(AR1476="","",MATCH(AS1476,'Required State Input – Clinic'!$AS$12:$AS$2011,FALSE))</f>
        <v/>
      </c>
    </row>
    <row r="1477" spans="1:46" x14ac:dyDescent="0.25">
      <c r="A1477" s="218" t="s">
        <v>257</v>
      </c>
      <c r="B1477" s="174" t="str">
        <f>IF($AR1477="","",IF(INDEX('Required State Input – Clinic'!B$12:B$2011,$AT1477)="","",INDEX('Required State Input – Clinic'!B$12:B$2011,$AT1477)))</f>
        <v/>
      </c>
      <c r="C1477" s="168" t="str">
        <f>IF($AR1477="","",IF(INDEX('Required State Input – Clinic'!C$12:C$2011,$AT1477)="","",INDEX('Required State Input – Clinic'!C$12:C$2011,$AT1477)))</f>
        <v/>
      </c>
      <c r="D1477" s="175" t="str">
        <f>IF($AR1477="","",IF(INDEX('Required State Input – Clinic'!D$12:D$2011,$AT1477)="","",INDEX('Required State Input – Clinic'!D$12:D$2011,$AT1477)))</f>
        <v/>
      </c>
      <c r="E1477" s="174" t="str">
        <f>IF($AR1477="","",IF(INDEX('Required State Input – Clinic'!E$12:E$2011,$AT1477)="","",INDEX('Required State Input – Clinic'!E$12:E$2011,$AT1477)))</f>
        <v/>
      </c>
      <c r="F1477" s="176" t="str">
        <f>IF($AR1477="","",IF(INDEX('Required State Input – Clinic'!F$12:F$2011,$AT1477)="","",INDEX('Required State Input – Clinic'!F$12:F$2011,$AT1477)))</f>
        <v/>
      </c>
      <c r="G1477" s="176" t="str">
        <f>IF($AR1477="","",IF(INDEX('Required State Input – Clinic'!G$12:G$2011,$AT1477)="","",INDEX('Required State Input – Clinic'!G$12:G$2011,$AT1477)))</f>
        <v/>
      </c>
      <c r="H1477" s="176" t="str">
        <f>IF($AR1477="","",IF(INDEX('Required State Input – Clinic'!H$12:H$2011,$AT1477)="","",INDEX('Required State Input – Clinic'!H$12:H$2011,$AT1477)))</f>
        <v/>
      </c>
      <c r="I1477" s="177" t="str">
        <f>IF($AR1477="","",IF(INDEX('Required State Input – Clinic'!I$12:I$2011,$AT1477)="","",INDEX('Required State Input – Clinic'!I$12:I$2011,$AT1477)))</f>
        <v/>
      </c>
      <c r="J1477" s="176" t="str">
        <f>IF($AR1477="","",IF(INDEX('Required State Input – Clinic'!J$12:J$2011,$AT1477)="","",INDEX('Required State Input – Clinic'!J$12:J$2011,$AT1477)))</f>
        <v/>
      </c>
      <c r="K1477" s="178" t="str">
        <f>IF($AR1477="","",IF(INDEX('Required State Input – Clinic'!K$12:K$2011,$AT1477)="","",INDEX('Required State Input – Clinic'!K$12:K$2011,$AT1477)))</f>
        <v/>
      </c>
      <c r="L1477" s="179" t="str">
        <f>IF($AR1477="","",IF(INDEX('Required State Input – Clinic'!L$12:L$2011,$AT1477)="","",INDEX('Required State Input – Clinic'!L$12:L$2011,$AT1477)))</f>
        <v/>
      </c>
      <c r="M1477" s="169" t="str">
        <f>IF($AR1477="","",IF(INDEX('Required State Input – Clinic'!M$12:M$2011,$AT1477)="","",INDEX('Required State Input – Clinic'!M$12:M$2011,$AT1477)))</f>
        <v/>
      </c>
      <c r="N1477" s="169" t="str">
        <f>IF($AR1477="","",IF(INDEX('Required State Input – Clinic'!N$12:N$2011,$AT1477)="","",INDEX('Required State Input – Clinic'!N$12:N$2011,$AT1477)))</f>
        <v/>
      </c>
      <c r="O1477" s="170" t="str">
        <f>IF($AR1477="","",IF(INDEX('Required State Input – Clinic'!O$12:O$2011,$AT1477)="","",ROUND(INDEX('Required State Input – Clinic'!O$12:O$2011,$AT1477),2)))</f>
        <v/>
      </c>
      <c r="P1477" s="170" t="str">
        <f>IF($AR1477="","",IF(INDEX('Required State Input – Clinic'!P$12:P$2011,$AT1477)="","",ROUND(INDEX('Required State Input – Clinic'!P$12:P$2011,$AT1477),2)))</f>
        <v/>
      </c>
      <c r="Q1477" s="170" t="str">
        <f>IF($AR1477="","",IF(INDEX('Required State Input – Clinic'!Q$12:Q$2011,$AT1477)="","",ROUND(INDEX('Required State Input – Clinic'!Q$12:Q$2011,$AT1477),2)))</f>
        <v/>
      </c>
      <c r="R1477" s="276" t="str">
        <f t="shared" si="220"/>
        <v/>
      </c>
      <c r="S1477" s="171" t="str">
        <f>IF($AR1477="","",IF(INDEX('Required State Input – Clinic'!R$12:R$2011,$AT1477)="","",INDEX('Required State Input – Clinic'!R$12:R$2011,$AT1477)))</f>
        <v/>
      </c>
      <c r="T1477" s="169" t="str">
        <f>IF($AR1477="","",IF(INDEX('Required State Input – Clinic'!S$12:S$2011,$AT1477)="","",INDEX('Required State Input – Clinic'!S$12:S$2011,$AT1477)))</f>
        <v/>
      </c>
      <c r="U1477" s="170" t="str">
        <f>IF($AR1477="","",IF(INDEX('Required State Input – Clinic'!T$12:T$2011,$AT1477)="","",ROUND(INDEX('Required State Input – Clinic'!T$12:T$2011,$AT1477),2)))</f>
        <v/>
      </c>
      <c r="V1477" s="170" t="str">
        <f>IF($AR1477="","",IF(INDEX('Required State Input – Clinic'!U$12:U$2011,$AT1477)="","",ROUND(INDEX('Required State Input – Clinic'!U$12:U$2011,$AT1477),2)))</f>
        <v/>
      </c>
      <c r="W1477" s="170" t="str">
        <f>IF($AR1477="","",IF(INDEX('Required State Input – Clinic'!V$12:V$2011,$AT1477)="",0,ROUND(INDEX('Required State Input – Clinic'!V$12:V$2011,$AT1477),2)))</f>
        <v/>
      </c>
      <c r="X1477" s="170" t="str">
        <f>IF($AR1477="","",IF(INDEX('Required State Input – Clinic'!W$12:W$2011,$AT1477)="",0,ROUND(INDEX('Required State Input – Clinic'!W$12:W$2011,$AT1477),2)))</f>
        <v/>
      </c>
      <c r="Y1477" s="170" t="str">
        <f>IF($AR1477="","",IF(INDEX('Required State Input – Clinic'!X$12:X$2011,$AT1477)="",0,ROUND(INDEX('Required State Input – Clinic'!X$12:X$2011,$AT1477),2)))</f>
        <v/>
      </c>
      <c r="Z1477" s="180" t="str">
        <f t="shared" si="221"/>
        <v/>
      </c>
      <c r="AA1477" s="179" t="str">
        <f>IF($AR1477="","",IF(INDEX('Required State Input – Clinic'!Y$12:Y$2011,$AT1477)="","",INDEX('Required State Input – Clinic'!Y$12:Y$2011,$AT1477)))</f>
        <v/>
      </c>
      <c r="AB1477" s="172" t="str">
        <f>IF($AR1477="","",IF(INDEX('Required State Input – Clinic'!Z$12:Z$2011,$AT1477)="","",ROUND(INDEX('Required State Input – Clinic'!Z$12:Z$2011,$AT1477),4)))</f>
        <v/>
      </c>
      <c r="AC1477" s="172" t="str">
        <f>IF($AR1477="","",IF(INDEX('Required State Input – Clinic'!AA$12:AA$2011,$AT1477)="","",ROUND(INDEX('Required State Input – Clinic'!AA$12:AA$2011,$AT1477),4)))</f>
        <v/>
      </c>
      <c r="AD1477" s="180" t="str">
        <f t="shared" si="222"/>
        <v/>
      </c>
      <c r="AE1477" s="194" t="str">
        <f t="shared" si="223"/>
        <v/>
      </c>
      <c r="AF1477" s="177" t="str">
        <f>IF($AR1477="","",IF(INDEX('Required State Input – Clinic'!AB$12:AB$2011,$AT1477)="","",INDEX('Required State Input – Clinic'!AB$12:AB$2011,$AT1477)))</f>
        <v/>
      </c>
      <c r="AG1477" s="172" t="str">
        <f>IF($AR1477="","",IF(INDEX('Required State Input – Clinic'!AC$12:AC$2011,$AT1477)="","",ROUND(INDEX('Required State Input – Clinic'!AC$12:AC$2011,$AT1477),4)))</f>
        <v/>
      </c>
      <c r="AH1477" s="180" t="str">
        <f t="shared" si="224"/>
        <v/>
      </c>
      <c r="AI1477" s="173" t="str">
        <f>IF($AR1477="","",IF(INDEX('Required State Input – Clinic'!AD$12:AD$2011,$AT1477)="",0,ROUND(INDEX('Required State Input – Clinic'!AD$12:AD$2011,$AT1477),2)))</f>
        <v/>
      </c>
      <c r="AJ1477" s="180" t="str">
        <f t="shared" si="225"/>
        <v/>
      </c>
      <c r="AK1477" s="194" t="str">
        <f t="shared" si="226"/>
        <v/>
      </c>
      <c r="AL1477" s="170" t="str">
        <f>IF($AR1477="","",IF(INDEX('Required State Input – Clinic'!AE$12:AE$2011,$AT1477)="",0,ROUND(INDEX('Required State Input – Clinic'!AE$12:AE$2011,$AT1477),2)))</f>
        <v/>
      </c>
      <c r="AM1477" s="180" t="str">
        <f t="shared" si="227"/>
        <v/>
      </c>
      <c r="AR1477" t="str">
        <f t="shared" si="228"/>
        <v/>
      </c>
      <c r="AS1477" t="str">
        <f t="shared" si="229"/>
        <v/>
      </c>
      <c r="AT1477" t="str">
        <f>IF(AR1477="","",MATCH(AS1477,'Required State Input – Clinic'!$AS$12:$AS$2011,FALSE))</f>
        <v/>
      </c>
    </row>
    <row r="1478" spans="1:46" x14ac:dyDescent="0.25">
      <c r="A1478" s="218" t="s">
        <v>257</v>
      </c>
      <c r="B1478" s="174" t="str">
        <f>IF($AR1478="","",IF(INDEX('Required State Input – Clinic'!B$12:B$2011,$AT1478)="","",INDEX('Required State Input – Clinic'!B$12:B$2011,$AT1478)))</f>
        <v/>
      </c>
      <c r="C1478" s="168" t="str">
        <f>IF($AR1478="","",IF(INDEX('Required State Input – Clinic'!C$12:C$2011,$AT1478)="","",INDEX('Required State Input – Clinic'!C$12:C$2011,$AT1478)))</f>
        <v/>
      </c>
      <c r="D1478" s="175" t="str">
        <f>IF($AR1478="","",IF(INDEX('Required State Input – Clinic'!D$12:D$2011,$AT1478)="","",INDEX('Required State Input – Clinic'!D$12:D$2011,$AT1478)))</f>
        <v/>
      </c>
      <c r="E1478" s="174" t="str">
        <f>IF($AR1478="","",IF(INDEX('Required State Input – Clinic'!E$12:E$2011,$AT1478)="","",INDEX('Required State Input – Clinic'!E$12:E$2011,$AT1478)))</f>
        <v/>
      </c>
      <c r="F1478" s="176" t="str">
        <f>IF($AR1478="","",IF(INDEX('Required State Input – Clinic'!F$12:F$2011,$AT1478)="","",INDEX('Required State Input – Clinic'!F$12:F$2011,$AT1478)))</f>
        <v/>
      </c>
      <c r="G1478" s="176" t="str">
        <f>IF($AR1478="","",IF(INDEX('Required State Input – Clinic'!G$12:G$2011,$AT1478)="","",INDEX('Required State Input – Clinic'!G$12:G$2011,$AT1478)))</f>
        <v/>
      </c>
      <c r="H1478" s="176" t="str">
        <f>IF($AR1478="","",IF(INDEX('Required State Input – Clinic'!H$12:H$2011,$AT1478)="","",INDEX('Required State Input – Clinic'!H$12:H$2011,$AT1478)))</f>
        <v/>
      </c>
      <c r="I1478" s="177" t="str">
        <f>IF($AR1478="","",IF(INDEX('Required State Input – Clinic'!I$12:I$2011,$AT1478)="","",INDEX('Required State Input – Clinic'!I$12:I$2011,$AT1478)))</f>
        <v/>
      </c>
      <c r="J1478" s="176" t="str">
        <f>IF($AR1478="","",IF(INDEX('Required State Input – Clinic'!J$12:J$2011,$AT1478)="","",INDEX('Required State Input – Clinic'!J$12:J$2011,$AT1478)))</f>
        <v/>
      </c>
      <c r="K1478" s="178" t="str">
        <f>IF($AR1478="","",IF(INDEX('Required State Input – Clinic'!K$12:K$2011,$AT1478)="","",INDEX('Required State Input – Clinic'!K$12:K$2011,$AT1478)))</f>
        <v/>
      </c>
      <c r="L1478" s="179" t="str">
        <f>IF($AR1478="","",IF(INDEX('Required State Input – Clinic'!L$12:L$2011,$AT1478)="","",INDEX('Required State Input – Clinic'!L$12:L$2011,$AT1478)))</f>
        <v/>
      </c>
      <c r="M1478" s="169" t="str">
        <f>IF($AR1478="","",IF(INDEX('Required State Input – Clinic'!M$12:M$2011,$AT1478)="","",INDEX('Required State Input – Clinic'!M$12:M$2011,$AT1478)))</f>
        <v/>
      </c>
      <c r="N1478" s="169" t="str">
        <f>IF($AR1478="","",IF(INDEX('Required State Input – Clinic'!N$12:N$2011,$AT1478)="","",INDEX('Required State Input – Clinic'!N$12:N$2011,$AT1478)))</f>
        <v/>
      </c>
      <c r="O1478" s="170" t="str">
        <f>IF($AR1478="","",IF(INDEX('Required State Input – Clinic'!O$12:O$2011,$AT1478)="","",ROUND(INDEX('Required State Input – Clinic'!O$12:O$2011,$AT1478),2)))</f>
        <v/>
      </c>
      <c r="P1478" s="170" t="str">
        <f>IF($AR1478="","",IF(INDEX('Required State Input – Clinic'!P$12:P$2011,$AT1478)="","",ROUND(INDEX('Required State Input – Clinic'!P$12:P$2011,$AT1478),2)))</f>
        <v/>
      </c>
      <c r="Q1478" s="170" t="str">
        <f>IF($AR1478="","",IF(INDEX('Required State Input – Clinic'!Q$12:Q$2011,$AT1478)="","",ROUND(INDEX('Required State Input – Clinic'!Q$12:Q$2011,$AT1478),2)))</f>
        <v/>
      </c>
      <c r="R1478" s="276" t="str">
        <f t="shared" si="220"/>
        <v/>
      </c>
      <c r="S1478" s="171" t="str">
        <f>IF($AR1478="","",IF(INDEX('Required State Input – Clinic'!R$12:R$2011,$AT1478)="","",INDEX('Required State Input – Clinic'!R$12:R$2011,$AT1478)))</f>
        <v/>
      </c>
      <c r="T1478" s="169" t="str">
        <f>IF($AR1478="","",IF(INDEX('Required State Input – Clinic'!S$12:S$2011,$AT1478)="","",INDEX('Required State Input – Clinic'!S$12:S$2011,$AT1478)))</f>
        <v/>
      </c>
      <c r="U1478" s="170" t="str">
        <f>IF($AR1478="","",IF(INDEX('Required State Input – Clinic'!T$12:T$2011,$AT1478)="","",ROUND(INDEX('Required State Input – Clinic'!T$12:T$2011,$AT1478),2)))</f>
        <v/>
      </c>
      <c r="V1478" s="170" t="str">
        <f>IF($AR1478="","",IF(INDEX('Required State Input – Clinic'!U$12:U$2011,$AT1478)="","",ROUND(INDEX('Required State Input – Clinic'!U$12:U$2011,$AT1478),2)))</f>
        <v/>
      </c>
      <c r="W1478" s="170" t="str">
        <f>IF($AR1478="","",IF(INDEX('Required State Input – Clinic'!V$12:V$2011,$AT1478)="",0,ROUND(INDEX('Required State Input – Clinic'!V$12:V$2011,$AT1478),2)))</f>
        <v/>
      </c>
      <c r="X1478" s="170" t="str">
        <f>IF($AR1478="","",IF(INDEX('Required State Input – Clinic'!W$12:W$2011,$AT1478)="",0,ROUND(INDEX('Required State Input – Clinic'!W$12:W$2011,$AT1478),2)))</f>
        <v/>
      </c>
      <c r="Y1478" s="170" t="str">
        <f>IF($AR1478="","",IF(INDEX('Required State Input – Clinic'!X$12:X$2011,$AT1478)="",0,ROUND(INDEX('Required State Input – Clinic'!X$12:X$2011,$AT1478),2)))</f>
        <v/>
      </c>
      <c r="Z1478" s="180" t="str">
        <f t="shared" si="221"/>
        <v/>
      </c>
      <c r="AA1478" s="179" t="str">
        <f>IF($AR1478="","",IF(INDEX('Required State Input – Clinic'!Y$12:Y$2011,$AT1478)="","",INDEX('Required State Input – Clinic'!Y$12:Y$2011,$AT1478)))</f>
        <v/>
      </c>
      <c r="AB1478" s="172" t="str">
        <f>IF($AR1478="","",IF(INDEX('Required State Input – Clinic'!Z$12:Z$2011,$AT1478)="","",ROUND(INDEX('Required State Input – Clinic'!Z$12:Z$2011,$AT1478),4)))</f>
        <v/>
      </c>
      <c r="AC1478" s="172" t="str">
        <f>IF($AR1478="","",IF(INDEX('Required State Input – Clinic'!AA$12:AA$2011,$AT1478)="","",ROUND(INDEX('Required State Input – Clinic'!AA$12:AA$2011,$AT1478),4)))</f>
        <v/>
      </c>
      <c r="AD1478" s="180" t="str">
        <f t="shared" si="222"/>
        <v/>
      </c>
      <c r="AE1478" s="194" t="str">
        <f t="shared" si="223"/>
        <v/>
      </c>
      <c r="AF1478" s="177" t="str">
        <f>IF($AR1478="","",IF(INDEX('Required State Input – Clinic'!AB$12:AB$2011,$AT1478)="","",INDEX('Required State Input – Clinic'!AB$12:AB$2011,$AT1478)))</f>
        <v/>
      </c>
      <c r="AG1478" s="172" t="str">
        <f>IF($AR1478="","",IF(INDEX('Required State Input – Clinic'!AC$12:AC$2011,$AT1478)="","",ROUND(INDEX('Required State Input – Clinic'!AC$12:AC$2011,$AT1478),4)))</f>
        <v/>
      </c>
      <c r="AH1478" s="180" t="str">
        <f t="shared" si="224"/>
        <v/>
      </c>
      <c r="AI1478" s="173" t="str">
        <f>IF($AR1478="","",IF(INDEX('Required State Input – Clinic'!AD$12:AD$2011,$AT1478)="",0,ROUND(INDEX('Required State Input – Clinic'!AD$12:AD$2011,$AT1478),2)))</f>
        <v/>
      </c>
      <c r="AJ1478" s="180" t="str">
        <f t="shared" si="225"/>
        <v/>
      </c>
      <c r="AK1478" s="194" t="str">
        <f t="shared" si="226"/>
        <v/>
      </c>
      <c r="AL1478" s="170" t="str">
        <f>IF($AR1478="","",IF(INDEX('Required State Input – Clinic'!AE$12:AE$2011,$AT1478)="",0,ROUND(INDEX('Required State Input – Clinic'!AE$12:AE$2011,$AT1478),2)))</f>
        <v/>
      </c>
      <c r="AM1478" s="180" t="str">
        <f t="shared" si="227"/>
        <v/>
      </c>
      <c r="AR1478" t="str">
        <f t="shared" si="228"/>
        <v/>
      </c>
      <c r="AS1478" t="str">
        <f t="shared" si="229"/>
        <v/>
      </c>
      <c r="AT1478" t="str">
        <f>IF(AR1478="","",MATCH(AS1478,'Required State Input – Clinic'!$AS$12:$AS$2011,FALSE))</f>
        <v/>
      </c>
    </row>
    <row r="1479" spans="1:46" x14ac:dyDescent="0.25">
      <c r="A1479" s="218" t="s">
        <v>257</v>
      </c>
      <c r="B1479" s="174" t="str">
        <f>IF($AR1479="","",IF(INDEX('Required State Input – Clinic'!B$12:B$2011,$AT1479)="","",INDEX('Required State Input – Clinic'!B$12:B$2011,$AT1479)))</f>
        <v/>
      </c>
      <c r="C1479" s="168" t="str">
        <f>IF($AR1479="","",IF(INDEX('Required State Input – Clinic'!C$12:C$2011,$AT1479)="","",INDEX('Required State Input – Clinic'!C$12:C$2011,$AT1479)))</f>
        <v/>
      </c>
      <c r="D1479" s="175" t="str">
        <f>IF($AR1479="","",IF(INDEX('Required State Input – Clinic'!D$12:D$2011,$AT1479)="","",INDEX('Required State Input – Clinic'!D$12:D$2011,$AT1479)))</f>
        <v/>
      </c>
      <c r="E1479" s="174" t="str">
        <f>IF($AR1479="","",IF(INDEX('Required State Input – Clinic'!E$12:E$2011,$AT1479)="","",INDEX('Required State Input – Clinic'!E$12:E$2011,$AT1479)))</f>
        <v/>
      </c>
      <c r="F1479" s="176" t="str">
        <f>IF($AR1479="","",IF(INDEX('Required State Input – Clinic'!F$12:F$2011,$AT1479)="","",INDEX('Required State Input – Clinic'!F$12:F$2011,$AT1479)))</f>
        <v/>
      </c>
      <c r="G1479" s="176" t="str">
        <f>IF($AR1479="","",IF(INDEX('Required State Input – Clinic'!G$12:G$2011,$AT1479)="","",INDEX('Required State Input – Clinic'!G$12:G$2011,$AT1479)))</f>
        <v/>
      </c>
      <c r="H1479" s="176" t="str">
        <f>IF($AR1479="","",IF(INDEX('Required State Input – Clinic'!H$12:H$2011,$AT1479)="","",INDEX('Required State Input – Clinic'!H$12:H$2011,$AT1479)))</f>
        <v/>
      </c>
      <c r="I1479" s="177" t="str">
        <f>IF($AR1479="","",IF(INDEX('Required State Input – Clinic'!I$12:I$2011,$AT1479)="","",INDEX('Required State Input – Clinic'!I$12:I$2011,$AT1479)))</f>
        <v/>
      </c>
      <c r="J1479" s="176" t="str">
        <f>IF($AR1479="","",IF(INDEX('Required State Input – Clinic'!J$12:J$2011,$AT1479)="","",INDEX('Required State Input – Clinic'!J$12:J$2011,$AT1479)))</f>
        <v/>
      </c>
      <c r="K1479" s="178" t="str">
        <f>IF($AR1479="","",IF(INDEX('Required State Input – Clinic'!K$12:K$2011,$AT1479)="","",INDEX('Required State Input – Clinic'!K$12:K$2011,$AT1479)))</f>
        <v/>
      </c>
      <c r="L1479" s="179" t="str">
        <f>IF($AR1479="","",IF(INDEX('Required State Input – Clinic'!L$12:L$2011,$AT1479)="","",INDEX('Required State Input – Clinic'!L$12:L$2011,$AT1479)))</f>
        <v/>
      </c>
      <c r="M1479" s="169" t="str">
        <f>IF($AR1479="","",IF(INDEX('Required State Input – Clinic'!M$12:M$2011,$AT1479)="","",INDEX('Required State Input – Clinic'!M$12:M$2011,$AT1479)))</f>
        <v/>
      </c>
      <c r="N1479" s="169" t="str">
        <f>IF($AR1479="","",IF(INDEX('Required State Input – Clinic'!N$12:N$2011,$AT1479)="","",INDEX('Required State Input – Clinic'!N$12:N$2011,$AT1479)))</f>
        <v/>
      </c>
      <c r="O1479" s="170" t="str">
        <f>IF($AR1479="","",IF(INDEX('Required State Input – Clinic'!O$12:O$2011,$AT1479)="","",ROUND(INDEX('Required State Input – Clinic'!O$12:O$2011,$AT1479),2)))</f>
        <v/>
      </c>
      <c r="P1479" s="170" t="str">
        <f>IF($AR1479="","",IF(INDEX('Required State Input – Clinic'!P$12:P$2011,$AT1479)="","",ROUND(INDEX('Required State Input – Clinic'!P$12:P$2011,$AT1479),2)))</f>
        <v/>
      </c>
      <c r="Q1479" s="170" t="str">
        <f>IF($AR1479="","",IF(INDEX('Required State Input – Clinic'!Q$12:Q$2011,$AT1479)="","",ROUND(INDEX('Required State Input – Clinic'!Q$12:Q$2011,$AT1479),2)))</f>
        <v/>
      </c>
      <c r="R1479" s="276" t="str">
        <f t="shared" si="220"/>
        <v/>
      </c>
      <c r="S1479" s="171" t="str">
        <f>IF($AR1479="","",IF(INDEX('Required State Input – Clinic'!R$12:R$2011,$AT1479)="","",INDEX('Required State Input – Clinic'!R$12:R$2011,$AT1479)))</f>
        <v/>
      </c>
      <c r="T1479" s="169" t="str">
        <f>IF($AR1479="","",IF(INDEX('Required State Input – Clinic'!S$12:S$2011,$AT1479)="","",INDEX('Required State Input – Clinic'!S$12:S$2011,$AT1479)))</f>
        <v/>
      </c>
      <c r="U1479" s="170" t="str">
        <f>IF($AR1479="","",IF(INDEX('Required State Input – Clinic'!T$12:T$2011,$AT1479)="","",ROUND(INDEX('Required State Input – Clinic'!T$12:T$2011,$AT1479),2)))</f>
        <v/>
      </c>
      <c r="V1479" s="170" t="str">
        <f>IF($AR1479="","",IF(INDEX('Required State Input – Clinic'!U$12:U$2011,$AT1479)="","",ROUND(INDEX('Required State Input – Clinic'!U$12:U$2011,$AT1479),2)))</f>
        <v/>
      </c>
      <c r="W1479" s="170" t="str">
        <f>IF($AR1479="","",IF(INDEX('Required State Input – Clinic'!V$12:V$2011,$AT1479)="",0,ROUND(INDEX('Required State Input – Clinic'!V$12:V$2011,$AT1479),2)))</f>
        <v/>
      </c>
      <c r="X1479" s="170" t="str">
        <f>IF($AR1479="","",IF(INDEX('Required State Input – Clinic'!W$12:W$2011,$AT1479)="",0,ROUND(INDEX('Required State Input – Clinic'!W$12:W$2011,$AT1479),2)))</f>
        <v/>
      </c>
      <c r="Y1479" s="170" t="str">
        <f>IF($AR1479="","",IF(INDEX('Required State Input – Clinic'!X$12:X$2011,$AT1479)="",0,ROUND(INDEX('Required State Input – Clinic'!X$12:X$2011,$AT1479),2)))</f>
        <v/>
      </c>
      <c r="Z1479" s="180" t="str">
        <f t="shared" si="221"/>
        <v/>
      </c>
      <c r="AA1479" s="179" t="str">
        <f>IF($AR1479="","",IF(INDEX('Required State Input – Clinic'!Y$12:Y$2011,$AT1479)="","",INDEX('Required State Input – Clinic'!Y$12:Y$2011,$AT1479)))</f>
        <v/>
      </c>
      <c r="AB1479" s="172" t="str">
        <f>IF($AR1479="","",IF(INDEX('Required State Input – Clinic'!Z$12:Z$2011,$AT1479)="","",ROUND(INDEX('Required State Input – Clinic'!Z$12:Z$2011,$AT1479),4)))</f>
        <v/>
      </c>
      <c r="AC1479" s="172" t="str">
        <f>IF($AR1479="","",IF(INDEX('Required State Input – Clinic'!AA$12:AA$2011,$AT1479)="","",ROUND(INDEX('Required State Input – Clinic'!AA$12:AA$2011,$AT1479),4)))</f>
        <v/>
      </c>
      <c r="AD1479" s="180" t="str">
        <f t="shared" si="222"/>
        <v/>
      </c>
      <c r="AE1479" s="194" t="str">
        <f t="shared" si="223"/>
        <v/>
      </c>
      <c r="AF1479" s="177" t="str">
        <f>IF($AR1479="","",IF(INDEX('Required State Input – Clinic'!AB$12:AB$2011,$AT1479)="","",INDEX('Required State Input – Clinic'!AB$12:AB$2011,$AT1479)))</f>
        <v/>
      </c>
      <c r="AG1479" s="172" t="str">
        <f>IF($AR1479="","",IF(INDEX('Required State Input – Clinic'!AC$12:AC$2011,$AT1479)="","",ROUND(INDEX('Required State Input – Clinic'!AC$12:AC$2011,$AT1479),4)))</f>
        <v/>
      </c>
      <c r="AH1479" s="180" t="str">
        <f t="shared" si="224"/>
        <v/>
      </c>
      <c r="AI1479" s="173" t="str">
        <f>IF($AR1479="","",IF(INDEX('Required State Input – Clinic'!AD$12:AD$2011,$AT1479)="",0,ROUND(INDEX('Required State Input – Clinic'!AD$12:AD$2011,$AT1479),2)))</f>
        <v/>
      </c>
      <c r="AJ1479" s="180" t="str">
        <f t="shared" si="225"/>
        <v/>
      </c>
      <c r="AK1479" s="194" t="str">
        <f t="shared" si="226"/>
        <v/>
      </c>
      <c r="AL1479" s="170" t="str">
        <f>IF($AR1479="","",IF(INDEX('Required State Input – Clinic'!AE$12:AE$2011,$AT1479)="",0,ROUND(INDEX('Required State Input – Clinic'!AE$12:AE$2011,$AT1479),2)))</f>
        <v/>
      </c>
      <c r="AM1479" s="180" t="str">
        <f t="shared" si="227"/>
        <v/>
      </c>
      <c r="AR1479" t="str">
        <f t="shared" si="228"/>
        <v/>
      </c>
      <c r="AS1479" t="str">
        <f t="shared" si="229"/>
        <v/>
      </c>
      <c r="AT1479" t="str">
        <f>IF(AR1479="","",MATCH(AS1479,'Required State Input – Clinic'!$AS$12:$AS$2011,FALSE))</f>
        <v/>
      </c>
    </row>
    <row r="1480" spans="1:46" x14ac:dyDescent="0.25">
      <c r="A1480" s="218" t="s">
        <v>257</v>
      </c>
      <c r="B1480" s="174" t="str">
        <f>IF($AR1480="","",IF(INDEX('Required State Input – Clinic'!B$12:B$2011,$AT1480)="","",INDEX('Required State Input – Clinic'!B$12:B$2011,$AT1480)))</f>
        <v/>
      </c>
      <c r="C1480" s="168" t="str">
        <f>IF($AR1480="","",IF(INDEX('Required State Input – Clinic'!C$12:C$2011,$AT1480)="","",INDEX('Required State Input – Clinic'!C$12:C$2011,$AT1480)))</f>
        <v/>
      </c>
      <c r="D1480" s="175" t="str">
        <f>IF($AR1480="","",IF(INDEX('Required State Input – Clinic'!D$12:D$2011,$AT1480)="","",INDEX('Required State Input – Clinic'!D$12:D$2011,$AT1480)))</f>
        <v/>
      </c>
      <c r="E1480" s="174" t="str">
        <f>IF($AR1480="","",IF(INDEX('Required State Input – Clinic'!E$12:E$2011,$AT1480)="","",INDEX('Required State Input – Clinic'!E$12:E$2011,$AT1480)))</f>
        <v/>
      </c>
      <c r="F1480" s="176" t="str">
        <f>IF($AR1480="","",IF(INDEX('Required State Input – Clinic'!F$12:F$2011,$AT1480)="","",INDEX('Required State Input – Clinic'!F$12:F$2011,$AT1480)))</f>
        <v/>
      </c>
      <c r="G1480" s="176" t="str">
        <f>IF($AR1480="","",IF(INDEX('Required State Input – Clinic'!G$12:G$2011,$AT1480)="","",INDEX('Required State Input – Clinic'!G$12:G$2011,$AT1480)))</f>
        <v/>
      </c>
      <c r="H1480" s="176" t="str">
        <f>IF($AR1480="","",IF(INDEX('Required State Input – Clinic'!H$12:H$2011,$AT1480)="","",INDEX('Required State Input – Clinic'!H$12:H$2011,$AT1480)))</f>
        <v/>
      </c>
      <c r="I1480" s="177" t="str">
        <f>IF($AR1480="","",IF(INDEX('Required State Input – Clinic'!I$12:I$2011,$AT1480)="","",INDEX('Required State Input – Clinic'!I$12:I$2011,$AT1480)))</f>
        <v/>
      </c>
      <c r="J1480" s="176" t="str">
        <f>IF($AR1480="","",IF(INDEX('Required State Input – Clinic'!J$12:J$2011,$AT1480)="","",INDEX('Required State Input – Clinic'!J$12:J$2011,$AT1480)))</f>
        <v/>
      </c>
      <c r="K1480" s="178" t="str">
        <f>IF($AR1480="","",IF(INDEX('Required State Input – Clinic'!K$12:K$2011,$AT1480)="","",INDEX('Required State Input – Clinic'!K$12:K$2011,$AT1480)))</f>
        <v/>
      </c>
      <c r="L1480" s="179" t="str">
        <f>IF($AR1480="","",IF(INDEX('Required State Input – Clinic'!L$12:L$2011,$AT1480)="","",INDEX('Required State Input – Clinic'!L$12:L$2011,$AT1480)))</f>
        <v/>
      </c>
      <c r="M1480" s="169" t="str">
        <f>IF($AR1480="","",IF(INDEX('Required State Input – Clinic'!M$12:M$2011,$AT1480)="","",INDEX('Required State Input – Clinic'!M$12:M$2011,$AT1480)))</f>
        <v/>
      </c>
      <c r="N1480" s="169" t="str">
        <f>IF($AR1480="","",IF(INDEX('Required State Input – Clinic'!N$12:N$2011,$AT1480)="","",INDEX('Required State Input – Clinic'!N$12:N$2011,$AT1480)))</f>
        <v/>
      </c>
      <c r="O1480" s="170" t="str">
        <f>IF($AR1480="","",IF(INDEX('Required State Input – Clinic'!O$12:O$2011,$AT1480)="","",ROUND(INDEX('Required State Input – Clinic'!O$12:O$2011,$AT1480),2)))</f>
        <v/>
      </c>
      <c r="P1480" s="170" t="str">
        <f>IF($AR1480="","",IF(INDEX('Required State Input – Clinic'!P$12:P$2011,$AT1480)="","",ROUND(INDEX('Required State Input – Clinic'!P$12:P$2011,$AT1480),2)))</f>
        <v/>
      </c>
      <c r="Q1480" s="170" t="str">
        <f>IF($AR1480="","",IF(INDEX('Required State Input – Clinic'!Q$12:Q$2011,$AT1480)="","",ROUND(INDEX('Required State Input – Clinic'!Q$12:Q$2011,$AT1480),2)))</f>
        <v/>
      </c>
      <c r="R1480" s="276" t="str">
        <f t="shared" si="220"/>
        <v/>
      </c>
      <c r="S1480" s="171" t="str">
        <f>IF($AR1480="","",IF(INDEX('Required State Input – Clinic'!R$12:R$2011,$AT1480)="","",INDEX('Required State Input – Clinic'!R$12:R$2011,$AT1480)))</f>
        <v/>
      </c>
      <c r="T1480" s="169" t="str">
        <f>IF($AR1480="","",IF(INDEX('Required State Input – Clinic'!S$12:S$2011,$AT1480)="","",INDEX('Required State Input – Clinic'!S$12:S$2011,$AT1480)))</f>
        <v/>
      </c>
      <c r="U1480" s="170" t="str">
        <f>IF($AR1480="","",IF(INDEX('Required State Input – Clinic'!T$12:T$2011,$AT1480)="","",ROUND(INDEX('Required State Input – Clinic'!T$12:T$2011,$AT1480),2)))</f>
        <v/>
      </c>
      <c r="V1480" s="170" t="str">
        <f>IF($AR1480="","",IF(INDEX('Required State Input – Clinic'!U$12:U$2011,$AT1480)="","",ROUND(INDEX('Required State Input – Clinic'!U$12:U$2011,$AT1480),2)))</f>
        <v/>
      </c>
      <c r="W1480" s="170" t="str">
        <f>IF($AR1480="","",IF(INDEX('Required State Input – Clinic'!V$12:V$2011,$AT1480)="",0,ROUND(INDEX('Required State Input – Clinic'!V$12:V$2011,$AT1480),2)))</f>
        <v/>
      </c>
      <c r="X1480" s="170" t="str">
        <f>IF($AR1480="","",IF(INDEX('Required State Input – Clinic'!W$12:W$2011,$AT1480)="",0,ROUND(INDEX('Required State Input – Clinic'!W$12:W$2011,$AT1480),2)))</f>
        <v/>
      </c>
      <c r="Y1480" s="170" t="str">
        <f>IF($AR1480="","",IF(INDEX('Required State Input – Clinic'!X$12:X$2011,$AT1480)="",0,ROUND(INDEX('Required State Input – Clinic'!X$12:X$2011,$AT1480),2)))</f>
        <v/>
      </c>
      <c r="Z1480" s="180" t="str">
        <f t="shared" si="221"/>
        <v/>
      </c>
      <c r="AA1480" s="179" t="str">
        <f>IF($AR1480="","",IF(INDEX('Required State Input – Clinic'!Y$12:Y$2011,$AT1480)="","",INDEX('Required State Input – Clinic'!Y$12:Y$2011,$AT1480)))</f>
        <v/>
      </c>
      <c r="AB1480" s="172" t="str">
        <f>IF($AR1480="","",IF(INDEX('Required State Input – Clinic'!Z$12:Z$2011,$AT1480)="","",ROUND(INDEX('Required State Input – Clinic'!Z$12:Z$2011,$AT1480),4)))</f>
        <v/>
      </c>
      <c r="AC1480" s="172" t="str">
        <f>IF($AR1480="","",IF(INDEX('Required State Input – Clinic'!AA$12:AA$2011,$AT1480)="","",ROUND(INDEX('Required State Input – Clinic'!AA$12:AA$2011,$AT1480),4)))</f>
        <v/>
      </c>
      <c r="AD1480" s="180" t="str">
        <f t="shared" si="222"/>
        <v/>
      </c>
      <c r="AE1480" s="194" t="str">
        <f t="shared" si="223"/>
        <v/>
      </c>
      <c r="AF1480" s="177" t="str">
        <f>IF($AR1480="","",IF(INDEX('Required State Input – Clinic'!AB$12:AB$2011,$AT1480)="","",INDEX('Required State Input – Clinic'!AB$12:AB$2011,$AT1480)))</f>
        <v/>
      </c>
      <c r="AG1480" s="172" t="str">
        <f>IF($AR1480="","",IF(INDEX('Required State Input – Clinic'!AC$12:AC$2011,$AT1480)="","",ROUND(INDEX('Required State Input – Clinic'!AC$12:AC$2011,$AT1480),4)))</f>
        <v/>
      </c>
      <c r="AH1480" s="180" t="str">
        <f t="shared" si="224"/>
        <v/>
      </c>
      <c r="AI1480" s="173" t="str">
        <f>IF($AR1480="","",IF(INDEX('Required State Input – Clinic'!AD$12:AD$2011,$AT1480)="",0,ROUND(INDEX('Required State Input – Clinic'!AD$12:AD$2011,$AT1480),2)))</f>
        <v/>
      </c>
      <c r="AJ1480" s="180" t="str">
        <f t="shared" si="225"/>
        <v/>
      </c>
      <c r="AK1480" s="194" t="str">
        <f t="shared" si="226"/>
        <v/>
      </c>
      <c r="AL1480" s="170" t="str">
        <f>IF($AR1480="","",IF(INDEX('Required State Input – Clinic'!AE$12:AE$2011,$AT1480)="",0,ROUND(INDEX('Required State Input – Clinic'!AE$12:AE$2011,$AT1480),2)))</f>
        <v/>
      </c>
      <c r="AM1480" s="180" t="str">
        <f t="shared" si="227"/>
        <v/>
      </c>
      <c r="AR1480" t="str">
        <f t="shared" si="228"/>
        <v/>
      </c>
      <c r="AS1480" t="str">
        <f t="shared" si="229"/>
        <v/>
      </c>
      <c r="AT1480" t="str">
        <f>IF(AR1480="","",MATCH(AS1480,'Required State Input – Clinic'!$AS$12:$AS$2011,FALSE))</f>
        <v/>
      </c>
    </row>
    <row r="1481" spans="1:46" x14ac:dyDescent="0.25">
      <c r="A1481" s="218" t="s">
        <v>257</v>
      </c>
      <c r="B1481" s="174" t="str">
        <f>IF($AR1481="","",IF(INDEX('Required State Input – Clinic'!B$12:B$2011,$AT1481)="","",INDEX('Required State Input – Clinic'!B$12:B$2011,$AT1481)))</f>
        <v/>
      </c>
      <c r="C1481" s="168" t="str">
        <f>IF($AR1481="","",IF(INDEX('Required State Input – Clinic'!C$12:C$2011,$AT1481)="","",INDEX('Required State Input – Clinic'!C$12:C$2011,$AT1481)))</f>
        <v/>
      </c>
      <c r="D1481" s="175" t="str">
        <f>IF($AR1481="","",IF(INDEX('Required State Input – Clinic'!D$12:D$2011,$AT1481)="","",INDEX('Required State Input – Clinic'!D$12:D$2011,$AT1481)))</f>
        <v/>
      </c>
      <c r="E1481" s="174" t="str">
        <f>IF($AR1481="","",IF(INDEX('Required State Input – Clinic'!E$12:E$2011,$AT1481)="","",INDEX('Required State Input – Clinic'!E$12:E$2011,$AT1481)))</f>
        <v/>
      </c>
      <c r="F1481" s="176" t="str">
        <f>IF($AR1481="","",IF(INDEX('Required State Input – Clinic'!F$12:F$2011,$AT1481)="","",INDEX('Required State Input – Clinic'!F$12:F$2011,$AT1481)))</f>
        <v/>
      </c>
      <c r="G1481" s="176" t="str">
        <f>IF($AR1481="","",IF(INDEX('Required State Input – Clinic'!G$12:G$2011,$AT1481)="","",INDEX('Required State Input – Clinic'!G$12:G$2011,$AT1481)))</f>
        <v/>
      </c>
      <c r="H1481" s="176" t="str">
        <f>IF($AR1481="","",IF(INDEX('Required State Input – Clinic'!H$12:H$2011,$AT1481)="","",INDEX('Required State Input – Clinic'!H$12:H$2011,$AT1481)))</f>
        <v/>
      </c>
      <c r="I1481" s="177" t="str">
        <f>IF($AR1481="","",IF(INDEX('Required State Input – Clinic'!I$12:I$2011,$AT1481)="","",INDEX('Required State Input – Clinic'!I$12:I$2011,$AT1481)))</f>
        <v/>
      </c>
      <c r="J1481" s="176" t="str">
        <f>IF($AR1481="","",IF(INDEX('Required State Input – Clinic'!J$12:J$2011,$AT1481)="","",INDEX('Required State Input – Clinic'!J$12:J$2011,$AT1481)))</f>
        <v/>
      </c>
      <c r="K1481" s="178" t="str">
        <f>IF($AR1481="","",IF(INDEX('Required State Input – Clinic'!K$12:K$2011,$AT1481)="","",INDEX('Required State Input – Clinic'!K$12:K$2011,$AT1481)))</f>
        <v/>
      </c>
      <c r="L1481" s="179" t="str">
        <f>IF($AR1481="","",IF(INDEX('Required State Input – Clinic'!L$12:L$2011,$AT1481)="","",INDEX('Required State Input – Clinic'!L$12:L$2011,$AT1481)))</f>
        <v/>
      </c>
      <c r="M1481" s="169" t="str">
        <f>IF($AR1481="","",IF(INDEX('Required State Input – Clinic'!M$12:M$2011,$AT1481)="","",INDEX('Required State Input – Clinic'!M$12:M$2011,$AT1481)))</f>
        <v/>
      </c>
      <c r="N1481" s="169" t="str">
        <f>IF($AR1481="","",IF(INDEX('Required State Input – Clinic'!N$12:N$2011,$AT1481)="","",INDEX('Required State Input – Clinic'!N$12:N$2011,$AT1481)))</f>
        <v/>
      </c>
      <c r="O1481" s="170" t="str">
        <f>IF($AR1481="","",IF(INDEX('Required State Input – Clinic'!O$12:O$2011,$AT1481)="","",ROUND(INDEX('Required State Input – Clinic'!O$12:O$2011,$AT1481),2)))</f>
        <v/>
      </c>
      <c r="P1481" s="170" t="str">
        <f>IF($AR1481="","",IF(INDEX('Required State Input – Clinic'!P$12:P$2011,$AT1481)="","",ROUND(INDEX('Required State Input – Clinic'!P$12:P$2011,$AT1481),2)))</f>
        <v/>
      </c>
      <c r="Q1481" s="170" t="str">
        <f>IF($AR1481="","",IF(INDEX('Required State Input – Clinic'!Q$12:Q$2011,$AT1481)="","",ROUND(INDEX('Required State Input – Clinic'!Q$12:Q$2011,$AT1481),2)))</f>
        <v/>
      </c>
      <c r="R1481" s="276" t="str">
        <f t="shared" si="220"/>
        <v/>
      </c>
      <c r="S1481" s="171" t="str">
        <f>IF($AR1481="","",IF(INDEX('Required State Input – Clinic'!R$12:R$2011,$AT1481)="","",INDEX('Required State Input – Clinic'!R$12:R$2011,$AT1481)))</f>
        <v/>
      </c>
      <c r="T1481" s="169" t="str">
        <f>IF($AR1481="","",IF(INDEX('Required State Input – Clinic'!S$12:S$2011,$AT1481)="","",INDEX('Required State Input – Clinic'!S$12:S$2011,$AT1481)))</f>
        <v/>
      </c>
      <c r="U1481" s="170" t="str">
        <f>IF($AR1481="","",IF(INDEX('Required State Input – Clinic'!T$12:T$2011,$AT1481)="","",ROUND(INDEX('Required State Input – Clinic'!T$12:T$2011,$AT1481),2)))</f>
        <v/>
      </c>
      <c r="V1481" s="170" t="str">
        <f>IF($AR1481="","",IF(INDEX('Required State Input – Clinic'!U$12:U$2011,$AT1481)="","",ROUND(INDEX('Required State Input – Clinic'!U$12:U$2011,$AT1481),2)))</f>
        <v/>
      </c>
      <c r="W1481" s="170" t="str">
        <f>IF($AR1481="","",IF(INDEX('Required State Input – Clinic'!V$12:V$2011,$AT1481)="",0,ROUND(INDEX('Required State Input – Clinic'!V$12:V$2011,$AT1481),2)))</f>
        <v/>
      </c>
      <c r="X1481" s="170" t="str">
        <f>IF($AR1481="","",IF(INDEX('Required State Input – Clinic'!W$12:W$2011,$AT1481)="",0,ROUND(INDEX('Required State Input – Clinic'!W$12:W$2011,$AT1481),2)))</f>
        <v/>
      </c>
      <c r="Y1481" s="170" t="str">
        <f>IF($AR1481="","",IF(INDEX('Required State Input – Clinic'!X$12:X$2011,$AT1481)="",0,ROUND(INDEX('Required State Input – Clinic'!X$12:X$2011,$AT1481),2)))</f>
        <v/>
      </c>
      <c r="Z1481" s="180" t="str">
        <f t="shared" si="221"/>
        <v/>
      </c>
      <c r="AA1481" s="179" t="str">
        <f>IF($AR1481="","",IF(INDEX('Required State Input – Clinic'!Y$12:Y$2011,$AT1481)="","",INDEX('Required State Input – Clinic'!Y$12:Y$2011,$AT1481)))</f>
        <v/>
      </c>
      <c r="AB1481" s="172" t="str">
        <f>IF($AR1481="","",IF(INDEX('Required State Input – Clinic'!Z$12:Z$2011,$AT1481)="","",ROUND(INDEX('Required State Input – Clinic'!Z$12:Z$2011,$AT1481),4)))</f>
        <v/>
      </c>
      <c r="AC1481" s="172" t="str">
        <f>IF($AR1481="","",IF(INDEX('Required State Input – Clinic'!AA$12:AA$2011,$AT1481)="","",ROUND(INDEX('Required State Input – Clinic'!AA$12:AA$2011,$AT1481),4)))</f>
        <v/>
      </c>
      <c r="AD1481" s="180" t="str">
        <f t="shared" si="222"/>
        <v/>
      </c>
      <c r="AE1481" s="194" t="str">
        <f t="shared" si="223"/>
        <v/>
      </c>
      <c r="AF1481" s="177" t="str">
        <f>IF($AR1481="","",IF(INDEX('Required State Input – Clinic'!AB$12:AB$2011,$AT1481)="","",INDEX('Required State Input – Clinic'!AB$12:AB$2011,$AT1481)))</f>
        <v/>
      </c>
      <c r="AG1481" s="172" t="str">
        <f>IF($AR1481="","",IF(INDEX('Required State Input – Clinic'!AC$12:AC$2011,$AT1481)="","",ROUND(INDEX('Required State Input – Clinic'!AC$12:AC$2011,$AT1481),4)))</f>
        <v/>
      </c>
      <c r="AH1481" s="180" t="str">
        <f t="shared" si="224"/>
        <v/>
      </c>
      <c r="AI1481" s="173" t="str">
        <f>IF($AR1481="","",IF(INDEX('Required State Input – Clinic'!AD$12:AD$2011,$AT1481)="",0,ROUND(INDEX('Required State Input – Clinic'!AD$12:AD$2011,$AT1481),2)))</f>
        <v/>
      </c>
      <c r="AJ1481" s="180" t="str">
        <f t="shared" si="225"/>
        <v/>
      </c>
      <c r="AK1481" s="194" t="str">
        <f t="shared" si="226"/>
        <v/>
      </c>
      <c r="AL1481" s="170" t="str">
        <f>IF($AR1481="","",IF(INDEX('Required State Input – Clinic'!AE$12:AE$2011,$AT1481)="",0,ROUND(INDEX('Required State Input – Clinic'!AE$12:AE$2011,$AT1481),2)))</f>
        <v/>
      </c>
      <c r="AM1481" s="180" t="str">
        <f t="shared" si="227"/>
        <v/>
      </c>
      <c r="AR1481" t="str">
        <f t="shared" si="228"/>
        <v/>
      </c>
      <c r="AS1481" t="str">
        <f t="shared" si="229"/>
        <v/>
      </c>
      <c r="AT1481" t="str">
        <f>IF(AR1481="","",MATCH(AS1481,'Required State Input – Clinic'!$AS$12:$AS$2011,FALSE))</f>
        <v/>
      </c>
    </row>
    <row r="1482" spans="1:46" x14ac:dyDescent="0.25">
      <c r="A1482" s="218" t="s">
        <v>257</v>
      </c>
      <c r="B1482" s="174" t="str">
        <f>IF($AR1482="","",IF(INDEX('Required State Input – Clinic'!B$12:B$2011,$AT1482)="","",INDEX('Required State Input – Clinic'!B$12:B$2011,$AT1482)))</f>
        <v/>
      </c>
      <c r="C1482" s="168" t="str">
        <f>IF($AR1482="","",IF(INDEX('Required State Input – Clinic'!C$12:C$2011,$AT1482)="","",INDEX('Required State Input – Clinic'!C$12:C$2011,$AT1482)))</f>
        <v/>
      </c>
      <c r="D1482" s="175" t="str">
        <f>IF($AR1482="","",IF(INDEX('Required State Input – Clinic'!D$12:D$2011,$AT1482)="","",INDEX('Required State Input – Clinic'!D$12:D$2011,$AT1482)))</f>
        <v/>
      </c>
      <c r="E1482" s="174" t="str">
        <f>IF($AR1482="","",IF(INDEX('Required State Input – Clinic'!E$12:E$2011,$AT1482)="","",INDEX('Required State Input – Clinic'!E$12:E$2011,$AT1482)))</f>
        <v/>
      </c>
      <c r="F1482" s="176" t="str">
        <f>IF($AR1482="","",IF(INDEX('Required State Input – Clinic'!F$12:F$2011,$AT1482)="","",INDEX('Required State Input – Clinic'!F$12:F$2011,$AT1482)))</f>
        <v/>
      </c>
      <c r="G1482" s="176" t="str">
        <f>IF($AR1482="","",IF(INDEX('Required State Input – Clinic'!G$12:G$2011,$AT1482)="","",INDEX('Required State Input – Clinic'!G$12:G$2011,$AT1482)))</f>
        <v/>
      </c>
      <c r="H1482" s="176" t="str">
        <f>IF($AR1482="","",IF(INDEX('Required State Input – Clinic'!H$12:H$2011,$AT1482)="","",INDEX('Required State Input – Clinic'!H$12:H$2011,$AT1482)))</f>
        <v/>
      </c>
      <c r="I1482" s="177" t="str">
        <f>IF($AR1482="","",IF(INDEX('Required State Input – Clinic'!I$12:I$2011,$AT1482)="","",INDEX('Required State Input – Clinic'!I$12:I$2011,$AT1482)))</f>
        <v/>
      </c>
      <c r="J1482" s="176" t="str">
        <f>IF($AR1482="","",IF(INDEX('Required State Input – Clinic'!J$12:J$2011,$AT1482)="","",INDEX('Required State Input – Clinic'!J$12:J$2011,$AT1482)))</f>
        <v/>
      </c>
      <c r="K1482" s="178" t="str">
        <f>IF($AR1482="","",IF(INDEX('Required State Input – Clinic'!K$12:K$2011,$AT1482)="","",INDEX('Required State Input – Clinic'!K$12:K$2011,$AT1482)))</f>
        <v/>
      </c>
      <c r="L1482" s="179" t="str">
        <f>IF($AR1482="","",IF(INDEX('Required State Input – Clinic'!L$12:L$2011,$AT1482)="","",INDEX('Required State Input – Clinic'!L$12:L$2011,$AT1482)))</f>
        <v/>
      </c>
      <c r="M1482" s="169" t="str">
        <f>IF($AR1482="","",IF(INDEX('Required State Input – Clinic'!M$12:M$2011,$AT1482)="","",INDEX('Required State Input – Clinic'!M$12:M$2011,$AT1482)))</f>
        <v/>
      </c>
      <c r="N1482" s="169" t="str">
        <f>IF($AR1482="","",IF(INDEX('Required State Input – Clinic'!N$12:N$2011,$AT1482)="","",INDEX('Required State Input – Clinic'!N$12:N$2011,$AT1482)))</f>
        <v/>
      </c>
      <c r="O1482" s="170" t="str">
        <f>IF($AR1482="","",IF(INDEX('Required State Input – Clinic'!O$12:O$2011,$AT1482)="","",ROUND(INDEX('Required State Input – Clinic'!O$12:O$2011,$AT1482),2)))</f>
        <v/>
      </c>
      <c r="P1482" s="170" t="str">
        <f>IF($AR1482="","",IF(INDEX('Required State Input – Clinic'!P$12:P$2011,$AT1482)="","",ROUND(INDEX('Required State Input – Clinic'!P$12:P$2011,$AT1482),2)))</f>
        <v/>
      </c>
      <c r="Q1482" s="170" t="str">
        <f>IF($AR1482="","",IF(INDEX('Required State Input – Clinic'!Q$12:Q$2011,$AT1482)="","",ROUND(INDEX('Required State Input – Clinic'!Q$12:Q$2011,$AT1482),2)))</f>
        <v/>
      </c>
      <c r="R1482" s="276" t="str">
        <f t="shared" si="220"/>
        <v/>
      </c>
      <c r="S1482" s="171" t="str">
        <f>IF($AR1482="","",IF(INDEX('Required State Input – Clinic'!R$12:R$2011,$AT1482)="","",INDEX('Required State Input – Clinic'!R$12:R$2011,$AT1482)))</f>
        <v/>
      </c>
      <c r="T1482" s="169" t="str">
        <f>IF($AR1482="","",IF(INDEX('Required State Input – Clinic'!S$12:S$2011,$AT1482)="","",INDEX('Required State Input – Clinic'!S$12:S$2011,$AT1482)))</f>
        <v/>
      </c>
      <c r="U1482" s="170" t="str">
        <f>IF($AR1482="","",IF(INDEX('Required State Input – Clinic'!T$12:T$2011,$AT1482)="","",ROUND(INDEX('Required State Input – Clinic'!T$12:T$2011,$AT1482),2)))</f>
        <v/>
      </c>
      <c r="V1482" s="170" t="str">
        <f>IF($AR1482="","",IF(INDEX('Required State Input – Clinic'!U$12:U$2011,$AT1482)="","",ROUND(INDEX('Required State Input – Clinic'!U$12:U$2011,$AT1482),2)))</f>
        <v/>
      </c>
      <c r="W1482" s="170" t="str">
        <f>IF($AR1482="","",IF(INDEX('Required State Input – Clinic'!V$12:V$2011,$AT1482)="",0,ROUND(INDEX('Required State Input – Clinic'!V$12:V$2011,$AT1482),2)))</f>
        <v/>
      </c>
      <c r="X1482" s="170" t="str">
        <f>IF($AR1482="","",IF(INDEX('Required State Input – Clinic'!W$12:W$2011,$AT1482)="",0,ROUND(INDEX('Required State Input – Clinic'!W$12:W$2011,$AT1482),2)))</f>
        <v/>
      </c>
      <c r="Y1482" s="170" t="str">
        <f>IF($AR1482="","",IF(INDEX('Required State Input – Clinic'!X$12:X$2011,$AT1482)="",0,ROUND(INDEX('Required State Input – Clinic'!X$12:X$2011,$AT1482),2)))</f>
        <v/>
      </c>
      <c r="Z1482" s="180" t="str">
        <f t="shared" si="221"/>
        <v/>
      </c>
      <c r="AA1482" s="179" t="str">
        <f>IF($AR1482="","",IF(INDEX('Required State Input – Clinic'!Y$12:Y$2011,$AT1482)="","",INDEX('Required State Input – Clinic'!Y$12:Y$2011,$AT1482)))</f>
        <v/>
      </c>
      <c r="AB1482" s="172" t="str">
        <f>IF($AR1482="","",IF(INDEX('Required State Input – Clinic'!Z$12:Z$2011,$AT1482)="","",ROUND(INDEX('Required State Input – Clinic'!Z$12:Z$2011,$AT1482),4)))</f>
        <v/>
      </c>
      <c r="AC1482" s="172" t="str">
        <f>IF($AR1482="","",IF(INDEX('Required State Input – Clinic'!AA$12:AA$2011,$AT1482)="","",ROUND(INDEX('Required State Input – Clinic'!AA$12:AA$2011,$AT1482),4)))</f>
        <v/>
      </c>
      <c r="AD1482" s="180" t="str">
        <f t="shared" si="222"/>
        <v/>
      </c>
      <c r="AE1482" s="194" t="str">
        <f t="shared" si="223"/>
        <v/>
      </c>
      <c r="AF1482" s="177" t="str">
        <f>IF($AR1482="","",IF(INDEX('Required State Input – Clinic'!AB$12:AB$2011,$AT1482)="","",INDEX('Required State Input – Clinic'!AB$12:AB$2011,$AT1482)))</f>
        <v/>
      </c>
      <c r="AG1482" s="172" t="str">
        <f>IF($AR1482="","",IF(INDEX('Required State Input – Clinic'!AC$12:AC$2011,$AT1482)="","",ROUND(INDEX('Required State Input – Clinic'!AC$12:AC$2011,$AT1482),4)))</f>
        <v/>
      </c>
      <c r="AH1482" s="180" t="str">
        <f t="shared" si="224"/>
        <v/>
      </c>
      <c r="AI1482" s="173" t="str">
        <f>IF($AR1482="","",IF(INDEX('Required State Input – Clinic'!AD$12:AD$2011,$AT1482)="",0,ROUND(INDEX('Required State Input – Clinic'!AD$12:AD$2011,$AT1482),2)))</f>
        <v/>
      </c>
      <c r="AJ1482" s="180" t="str">
        <f t="shared" si="225"/>
        <v/>
      </c>
      <c r="AK1482" s="194" t="str">
        <f t="shared" si="226"/>
        <v/>
      </c>
      <c r="AL1482" s="170" t="str">
        <f>IF($AR1482="","",IF(INDEX('Required State Input – Clinic'!AE$12:AE$2011,$AT1482)="",0,ROUND(INDEX('Required State Input – Clinic'!AE$12:AE$2011,$AT1482),2)))</f>
        <v/>
      </c>
      <c r="AM1482" s="180" t="str">
        <f t="shared" si="227"/>
        <v/>
      </c>
      <c r="AR1482" t="str">
        <f t="shared" si="228"/>
        <v/>
      </c>
      <c r="AS1482" t="str">
        <f t="shared" si="229"/>
        <v/>
      </c>
      <c r="AT1482" t="str">
        <f>IF(AR1482="","",MATCH(AS1482,'Required State Input – Clinic'!$AS$12:$AS$2011,FALSE))</f>
        <v/>
      </c>
    </row>
    <row r="1483" spans="1:46" x14ac:dyDescent="0.25">
      <c r="A1483" s="218" t="s">
        <v>257</v>
      </c>
      <c r="B1483" s="174" t="str">
        <f>IF($AR1483="","",IF(INDEX('Required State Input – Clinic'!B$12:B$2011,$AT1483)="","",INDEX('Required State Input – Clinic'!B$12:B$2011,$AT1483)))</f>
        <v/>
      </c>
      <c r="C1483" s="168" t="str">
        <f>IF($AR1483="","",IF(INDEX('Required State Input – Clinic'!C$12:C$2011,$AT1483)="","",INDEX('Required State Input – Clinic'!C$12:C$2011,$AT1483)))</f>
        <v/>
      </c>
      <c r="D1483" s="175" t="str">
        <f>IF($AR1483="","",IF(INDEX('Required State Input – Clinic'!D$12:D$2011,$AT1483)="","",INDEX('Required State Input – Clinic'!D$12:D$2011,$AT1483)))</f>
        <v/>
      </c>
      <c r="E1483" s="174" t="str">
        <f>IF($AR1483="","",IF(INDEX('Required State Input – Clinic'!E$12:E$2011,$AT1483)="","",INDEX('Required State Input – Clinic'!E$12:E$2011,$AT1483)))</f>
        <v/>
      </c>
      <c r="F1483" s="176" t="str">
        <f>IF($AR1483="","",IF(INDEX('Required State Input – Clinic'!F$12:F$2011,$AT1483)="","",INDEX('Required State Input – Clinic'!F$12:F$2011,$AT1483)))</f>
        <v/>
      </c>
      <c r="G1483" s="176" t="str">
        <f>IF($AR1483="","",IF(INDEX('Required State Input – Clinic'!G$12:G$2011,$AT1483)="","",INDEX('Required State Input – Clinic'!G$12:G$2011,$AT1483)))</f>
        <v/>
      </c>
      <c r="H1483" s="176" t="str">
        <f>IF($AR1483="","",IF(INDEX('Required State Input – Clinic'!H$12:H$2011,$AT1483)="","",INDEX('Required State Input – Clinic'!H$12:H$2011,$AT1483)))</f>
        <v/>
      </c>
      <c r="I1483" s="177" t="str">
        <f>IF($AR1483="","",IF(INDEX('Required State Input – Clinic'!I$12:I$2011,$AT1483)="","",INDEX('Required State Input – Clinic'!I$12:I$2011,$AT1483)))</f>
        <v/>
      </c>
      <c r="J1483" s="176" t="str">
        <f>IF($AR1483="","",IF(INDEX('Required State Input – Clinic'!J$12:J$2011,$AT1483)="","",INDEX('Required State Input – Clinic'!J$12:J$2011,$AT1483)))</f>
        <v/>
      </c>
      <c r="K1483" s="178" t="str">
        <f>IF($AR1483="","",IF(INDEX('Required State Input – Clinic'!K$12:K$2011,$AT1483)="","",INDEX('Required State Input – Clinic'!K$12:K$2011,$AT1483)))</f>
        <v/>
      </c>
      <c r="L1483" s="179" t="str">
        <f>IF($AR1483="","",IF(INDEX('Required State Input – Clinic'!L$12:L$2011,$AT1483)="","",INDEX('Required State Input – Clinic'!L$12:L$2011,$AT1483)))</f>
        <v/>
      </c>
      <c r="M1483" s="169" t="str">
        <f>IF($AR1483="","",IF(INDEX('Required State Input – Clinic'!M$12:M$2011,$AT1483)="","",INDEX('Required State Input – Clinic'!M$12:M$2011,$AT1483)))</f>
        <v/>
      </c>
      <c r="N1483" s="169" t="str">
        <f>IF($AR1483="","",IF(INDEX('Required State Input – Clinic'!N$12:N$2011,$AT1483)="","",INDEX('Required State Input – Clinic'!N$12:N$2011,$AT1483)))</f>
        <v/>
      </c>
      <c r="O1483" s="170" t="str">
        <f>IF($AR1483="","",IF(INDEX('Required State Input – Clinic'!O$12:O$2011,$AT1483)="","",ROUND(INDEX('Required State Input – Clinic'!O$12:O$2011,$AT1483),2)))</f>
        <v/>
      </c>
      <c r="P1483" s="170" t="str">
        <f>IF($AR1483="","",IF(INDEX('Required State Input – Clinic'!P$12:P$2011,$AT1483)="","",ROUND(INDEX('Required State Input – Clinic'!P$12:P$2011,$AT1483),2)))</f>
        <v/>
      </c>
      <c r="Q1483" s="170" t="str">
        <f>IF($AR1483="","",IF(INDEX('Required State Input – Clinic'!Q$12:Q$2011,$AT1483)="","",ROUND(INDEX('Required State Input – Clinic'!Q$12:Q$2011,$AT1483),2)))</f>
        <v/>
      </c>
      <c r="R1483" s="276" t="str">
        <f t="shared" si="220"/>
        <v/>
      </c>
      <c r="S1483" s="171" t="str">
        <f>IF($AR1483="","",IF(INDEX('Required State Input – Clinic'!R$12:R$2011,$AT1483)="","",INDEX('Required State Input – Clinic'!R$12:R$2011,$AT1483)))</f>
        <v/>
      </c>
      <c r="T1483" s="169" t="str">
        <f>IF($AR1483="","",IF(INDEX('Required State Input – Clinic'!S$12:S$2011,$AT1483)="","",INDEX('Required State Input – Clinic'!S$12:S$2011,$AT1483)))</f>
        <v/>
      </c>
      <c r="U1483" s="170" t="str">
        <f>IF($AR1483="","",IF(INDEX('Required State Input – Clinic'!T$12:T$2011,$AT1483)="","",ROUND(INDEX('Required State Input – Clinic'!T$12:T$2011,$AT1483),2)))</f>
        <v/>
      </c>
      <c r="V1483" s="170" t="str">
        <f>IF($AR1483="","",IF(INDEX('Required State Input – Clinic'!U$12:U$2011,$AT1483)="","",ROUND(INDEX('Required State Input – Clinic'!U$12:U$2011,$AT1483),2)))</f>
        <v/>
      </c>
      <c r="W1483" s="170" t="str">
        <f>IF($AR1483="","",IF(INDEX('Required State Input – Clinic'!V$12:V$2011,$AT1483)="",0,ROUND(INDEX('Required State Input – Clinic'!V$12:V$2011,$AT1483),2)))</f>
        <v/>
      </c>
      <c r="X1483" s="170" t="str">
        <f>IF($AR1483="","",IF(INDEX('Required State Input – Clinic'!W$12:W$2011,$AT1483)="",0,ROUND(INDEX('Required State Input – Clinic'!W$12:W$2011,$AT1483),2)))</f>
        <v/>
      </c>
      <c r="Y1483" s="170" t="str">
        <f>IF($AR1483="","",IF(INDEX('Required State Input – Clinic'!X$12:X$2011,$AT1483)="",0,ROUND(INDEX('Required State Input – Clinic'!X$12:X$2011,$AT1483),2)))</f>
        <v/>
      </c>
      <c r="Z1483" s="180" t="str">
        <f t="shared" si="221"/>
        <v/>
      </c>
      <c r="AA1483" s="179" t="str">
        <f>IF($AR1483="","",IF(INDEX('Required State Input – Clinic'!Y$12:Y$2011,$AT1483)="","",INDEX('Required State Input – Clinic'!Y$12:Y$2011,$AT1483)))</f>
        <v/>
      </c>
      <c r="AB1483" s="172" t="str">
        <f>IF($AR1483="","",IF(INDEX('Required State Input – Clinic'!Z$12:Z$2011,$AT1483)="","",ROUND(INDEX('Required State Input – Clinic'!Z$12:Z$2011,$AT1483),4)))</f>
        <v/>
      </c>
      <c r="AC1483" s="172" t="str">
        <f>IF($AR1483="","",IF(INDEX('Required State Input – Clinic'!AA$12:AA$2011,$AT1483)="","",ROUND(INDEX('Required State Input – Clinic'!AA$12:AA$2011,$AT1483),4)))</f>
        <v/>
      </c>
      <c r="AD1483" s="180" t="str">
        <f t="shared" si="222"/>
        <v/>
      </c>
      <c r="AE1483" s="194" t="str">
        <f t="shared" si="223"/>
        <v/>
      </c>
      <c r="AF1483" s="177" t="str">
        <f>IF($AR1483="","",IF(INDEX('Required State Input – Clinic'!AB$12:AB$2011,$AT1483)="","",INDEX('Required State Input – Clinic'!AB$12:AB$2011,$AT1483)))</f>
        <v/>
      </c>
      <c r="AG1483" s="172" t="str">
        <f>IF($AR1483="","",IF(INDEX('Required State Input – Clinic'!AC$12:AC$2011,$AT1483)="","",ROUND(INDEX('Required State Input – Clinic'!AC$12:AC$2011,$AT1483),4)))</f>
        <v/>
      </c>
      <c r="AH1483" s="180" t="str">
        <f t="shared" si="224"/>
        <v/>
      </c>
      <c r="AI1483" s="173" t="str">
        <f>IF($AR1483="","",IF(INDEX('Required State Input – Clinic'!AD$12:AD$2011,$AT1483)="",0,ROUND(INDEX('Required State Input – Clinic'!AD$12:AD$2011,$AT1483),2)))</f>
        <v/>
      </c>
      <c r="AJ1483" s="180" t="str">
        <f t="shared" si="225"/>
        <v/>
      </c>
      <c r="AK1483" s="194" t="str">
        <f t="shared" si="226"/>
        <v/>
      </c>
      <c r="AL1483" s="170" t="str">
        <f>IF($AR1483="","",IF(INDEX('Required State Input – Clinic'!AE$12:AE$2011,$AT1483)="",0,ROUND(INDEX('Required State Input – Clinic'!AE$12:AE$2011,$AT1483),2)))</f>
        <v/>
      </c>
      <c r="AM1483" s="180" t="str">
        <f t="shared" si="227"/>
        <v/>
      </c>
      <c r="AR1483" t="str">
        <f t="shared" si="228"/>
        <v/>
      </c>
      <c r="AS1483" t="str">
        <f t="shared" si="229"/>
        <v/>
      </c>
      <c r="AT1483" t="str">
        <f>IF(AR1483="","",MATCH(AS1483,'Required State Input – Clinic'!$AS$12:$AS$2011,FALSE))</f>
        <v/>
      </c>
    </row>
    <row r="1484" spans="1:46" x14ac:dyDescent="0.25">
      <c r="A1484" s="218" t="s">
        <v>257</v>
      </c>
      <c r="B1484" s="174" t="str">
        <f>IF($AR1484="","",IF(INDEX('Required State Input – Clinic'!B$12:B$2011,$AT1484)="","",INDEX('Required State Input – Clinic'!B$12:B$2011,$AT1484)))</f>
        <v/>
      </c>
      <c r="C1484" s="168" t="str">
        <f>IF($AR1484="","",IF(INDEX('Required State Input – Clinic'!C$12:C$2011,$AT1484)="","",INDEX('Required State Input – Clinic'!C$12:C$2011,$AT1484)))</f>
        <v/>
      </c>
      <c r="D1484" s="175" t="str">
        <f>IF($AR1484="","",IF(INDEX('Required State Input – Clinic'!D$12:D$2011,$AT1484)="","",INDEX('Required State Input – Clinic'!D$12:D$2011,$AT1484)))</f>
        <v/>
      </c>
      <c r="E1484" s="174" t="str">
        <f>IF($AR1484="","",IF(INDEX('Required State Input – Clinic'!E$12:E$2011,$AT1484)="","",INDEX('Required State Input – Clinic'!E$12:E$2011,$AT1484)))</f>
        <v/>
      </c>
      <c r="F1484" s="176" t="str">
        <f>IF($AR1484="","",IF(INDEX('Required State Input – Clinic'!F$12:F$2011,$AT1484)="","",INDEX('Required State Input – Clinic'!F$12:F$2011,$AT1484)))</f>
        <v/>
      </c>
      <c r="G1484" s="176" t="str">
        <f>IF($AR1484="","",IF(INDEX('Required State Input – Clinic'!G$12:G$2011,$AT1484)="","",INDEX('Required State Input – Clinic'!G$12:G$2011,$AT1484)))</f>
        <v/>
      </c>
      <c r="H1484" s="176" t="str">
        <f>IF($AR1484="","",IF(INDEX('Required State Input – Clinic'!H$12:H$2011,$AT1484)="","",INDEX('Required State Input – Clinic'!H$12:H$2011,$AT1484)))</f>
        <v/>
      </c>
      <c r="I1484" s="177" t="str">
        <f>IF($AR1484="","",IF(INDEX('Required State Input – Clinic'!I$12:I$2011,$AT1484)="","",INDEX('Required State Input – Clinic'!I$12:I$2011,$AT1484)))</f>
        <v/>
      </c>
      <c r="J1484" s="176" t="str">
        <f>IF($AR1484="","",IF(INDEX('Required State Input – Clinic'!J$12:J$2011,$AT1484)="","",INDEX('Required State Input – Clinic'!J$12:J$2011,$AT1484)))</f>
        <v/>
      </c>
      <c r="K1484" s="178" t="str">
        <f>IF($AR1484="","",IF(INDEX('Required State Input – Clinic'!K$12:K$2011,$AT1484)="","",INDEX('Required State Input – Clinic'!K$12:K$2011,$AT1484)))</f>
        <v/>
      </c>
      <c r="L1484" s="179" t="str">
        <f>IF($AR1484="","",IF(INDEX('Required State Input – Clinic'!L$12:L$2011,$AT1484)="","",INDEX('Required State Input – Clinic'!L$12:L$2011,$AT1484)))</f>
        <v/>
      </c>
      <c r="M1484" s="169" t="str">
        <f>IF($AR1484="","",IF(INDEX('Required State Input – Clinic'!M$12:M$2011,$AT1484)="","",INDEX('Required State Input – Clinic'!M$12:M$2011,$AT1484)))</f>
        <v/>
      </c>
      <c r="N1484" s="169" t="str">
        <f>IF($AR1484="","",IF(INDEX('Required State Input – Clinic'!N$12:N$2011,$AT1484)="","",INDEX('Required State Input – Clinic'!N$12:N$2011,$AT1484)))</f>
        <v/>
      </c>
      <c r="O1484" s="170" t="str">
        <f>IF($AR1484="","",IF(INDEX('Required State Input – Clinic'!O$12:O$2011,$AT1484)="","",ROUND(INDEX('Required State Input – Clinic'!O$12:O$2011,$AT1484),2)))</f>
        <v/>
      </c>
      <c r="P1484" s="170" t="str">
        <f>IF($AR1484="","",IF(INDEX('Required State Input – Clinic'!P$12:P$2011,$AT1484)="","",ROUND(INDEX('Required State Input – Clinic'!P$12:P$2011,$AT1484),2)))</f>
        <v/>
      </c>
      <c r="Q1484" s="170" t="str">
        <f>IF($AR1484="","",IF(INDEX('Required State Input – Clinic'!Q$12:Q$2011,$AT1484)="","",ROUND(INDEX('Required State Input – Clinic'!Q$12:Q$2011,$AT1484),2)))</f>
        <v/>
      </c>
      <c r="R1484" s="276" t="str">
        <f t="shared" si="220"/>
        <v/>
      </c>
      <c r="S1484" s="171" t="str">
        <f>IF($AR1484="","",IF(INDEX('Required State Input – Clinic'!R$12:R$2011,$AT1484)="","",INDEX('Required State Input – Clinic'!R$12:R$2011,$AT1484)))</f>
        <v/>
      </c>
      <c r="T1484" s="169" t="str">
        <f>IF($AR1484="","",IF(INDEX('Required State Input – Clinic'!S$12:S$2011,$AT1484)="","",INDEX('Required State Input – Clinic'!S$12:S$2011,$AT1484)))</f>
        <v/>
      </c>
      <c r="U1484" s="170" t="str">
        <f>IF($AR1484="","",IF(INDEX('Required State Input – Clinic'!T$12:T$2011,$AT1484)="","",ROUND(INDEX('Required State Input – Clinic'!T$12:T$2011,$AT1484),2)))</f>
        <v/>
      </c>
      <c r="V1484" s="170" t="str">
        <f>IF($AR1484="","",IF(INDEX('Required State Input – Clinic'!U$12:U$2011,$AT1484)="","",ROUND(INDEX('Required State Input – Clinic'!U$12:U$2011,$AT1484),2)))</f>
        <v/>
      </c>
      <c r="W1484" s="170" t="str">
        <f>IF($AR1484="","",IF(INDEX('Required State Input – Clinic'!V$12:V$2011,$AT1484)="",0,ROUND(INDEX('Required State Input – Clinic'!V$12:V$2011,$AT1484),2)))</f>
        <v/>
      </c>
      <c r="X1484" s="170" t="str">
        <f>IF($AR1484="","",IF(INDEX('Required State Input – Clinic'!W$12:W$2011,$AT1484)="",0,ROUND(INDEX('Required State Input – Clinic'!W$12:W$2011,$AT1484),2)))</f>
        <v/>
      </c>
      <c r="Y1484" s="170" t="str">
        <f>IF($AR1484="","",IF(INDEX('Required State Input – Clinic'!X$12:X$2011,$AT1484)="",0,ROUND(INDEX('Required State Input – Clinic'!X$12:X$2011,$AT1484),2)))</f>
        <v/>
      </c>
      <c r="Z1484" s="180" t="str">
        <f t="shared" si="221"/>
        <v/>
      </c>
      <c r="AA1484" s="179" t="str">
        <f>IF($AR1484="","",IF(INDEX('Required State Input – Clinic'!Y$12:Y$2011,$AT1484)="","",INDEX('Required State Input – Clinic'!Y$12:Y$2011,$AT1484)))</f>
        <v/>
      </c>
      <c r="AB1484" s="172" t="str">
        <f>IF($AR1484="","",IF(INDEX('Required State Input – Clinic'!Z$12:Z$2011,$AT1484)="","",ROUND(INDEX('Required State Input – Clinic'!Z$12:Z$2011,$AT1484),4)))</f>
        <v/>
      </c>
      <c r="AC1484" s="172" t="str">
        <f>IF($AR1484="","",IF(INDEX('Required State Input – Clinic'!AA$12:AA$2011,$AT1484)="","",ROUND(INDEX('Required State Input – Clinic'!AA$12:AA$2011,$AT1484),4)))</f>
        <v/>
      </c>
      <c r="AD1484" s="180" t="str">
        <f t="shared" si="222"/>
        <v/>
      </c>
      <c r="AE1484" s="194" t="str">
        <f t="shared" si="223"/>
        <v/>
      </c>
      <c r="AF1484" s="177" t="str">
        <f>IF($AR1484="","",IF(INDEX('Required State Input – Clinic'!AB$12:AB$2011,$AT1484)="","",INDEX('Required State Input – Clinic'!AB$12:AB$2011,$AT1484)))</f>
        <v/>
      </c>
      <c r="AG1484" s="172" t="str">
        <f>IF($AR1484="","",IF(INDEX('Required State Input – Clinic'!AC$12:AC$2011,$AT1484)="","",ROUND(INDEX('Required State Input – Clinic'!AC$12:AC$2011,$AT1484),4)))</f>
        <v/>
      </c>
      <c r="AH1484" s="180" t="str">
        <f t="shared" si="224"/>
        <v/>
      </c>
      <c r="AI1484" s="173" t="str">
        <f>IF($AR1484="","",IF(INDEX('Required State Input – Clinic'!AD$12:AD$2011,$AT1484)="",0,ROUND(INDEX('Required State Input – Clinic'!AD$12:AD$2011,$AT1484),2)))</f>
        <v/>
      </c>
      <c r="AJ1484" s="180" t="str">
        <f t="shared" si="225"/>
        <v/>
      </c>
      <c r="AK1484" s="194" t="str">
        <f t="shared" si="226"/>
        <v/>
      </c>
      <c r="AL1484" s="170" t="str">
        <f>IF($AR1484="","",IF(INDEX('Required State Input – Clinic'!AE$12:AE$2011,$AT1484)="",0,ROUND(INDEX('Required State Input – Clinic'!AE$12:AE$2011,$AT1484),2)))</f>
        <v/>
      </c>
      <c r="AM1484" s="180" t="str">
        <f t="shared" si="227"/>
        <v/>
      </c>
      <c r="AR1484" t="str">
        <f t="shared" si="228"/>
        <v/>
      </c>
      <c r="AS1484" t="str">
        <f t="shared" si="229"/>
        <v/>
      </c>
      <c r="AT1484" t="str">
        <f>IF(AR1484="","",MATCH(AS1484,'Required State Input – Clinic'!$AS$12:$AS$2011,FALSE))</f>
        <v/>
      </c>
    </row>
    <row r="1485" spans="1:46" x14ac:dyDescent="0.25">
      <c r="A1485" s="218" t="s">
        <v>257</v>
      </c>
      <c r="B1485" s="174" t="str">
        <f>IF($AR1485="","",IF(INDEX('Required State Input – Clinic'!B$12:B$2011,$AT1485)="","",INDEX('Required State Input – Clinic'!B$12:B$2011,$AT1485)))</f>
        <v/>
      </c>
      <c r="C1485" s="168" t="str">
        <f>IF($AR1485="","",IF(INDEX('Required State Input – Clinic'!C$12:C$2011,$AT1485)="","",INDEX('Required State Input – Clinic'!C$12:C$2011,$AT1485)))</f>
        <v/>
      </c>
      <c r="D1485" s="175" t="str">
        <f>IF($AR1485="","",IF(INDEX('Required State Input – Clinic'!D$12:D$2011,$AT1485)="","",INDEX('Required State Input – Clinic'!D$12:D$2011,$AT1485)))</f>
        <v/>
      </c>
      <c r="E1485" s="174" t="str">
        <f>IF($AR1485="","",IF(INDEX('Required State Input – Clinic'!E$12:E$2011,$AT1485)="","",INDEX('Required State Input – Clinic'!E$12:E$2011,$AT1485)))</f>
        <v/>
      </c>
      <c r="F1485" s="176" t="str">
        <f>IF($AR1485="","",IF(INDEX('Required State Input – Clinic'!F$12:F$2011,$AT1485)="","",INDEX('Required State Input – Clinic'!F$12:F$2011,$AT1485)))</f>
        <v/>
      </c>
      <c r="G1485" s="176" t="str">
        <f>IF($AR1485="","",IF(INDEX('Required State Input – Clinic'!G$12:G$2011,$AT1485)="","",INDEX('Required State Input – Clinic'!G$12:G$2011,$AT1485)))</f>
        <v/>
      </c>
      <c r="H1485" s="176" t="str">
        <f>IF($AR1485="","",IF(INDEX('Required State Input – Clinic'!H$12:H$2011,$AT1485)="","",INDEX('Required State Input – Clinic'!H$12:H$2011,$AT1485)))</f>
        <v/>
      </c>
      <c r="I1485" s="177" t="str">
        <f>IF($AR1485="","",IF(INDEX('Required State Input – Clinic'!I$12:I$2011,$AT1485)="","",INDEX('Required State Input – Clinic'!I$12:I$2011,$AT1485)))</f>
        <v/>
      </c>
      <c r="J1485" s="176" t="str">
        <f>IF($AR1485="","",IF(INDEX('Required State Input – Clinic'!J$12:J$2011,$AT1485)="","",INDEX('Required State Input – Clinic'!J$12:J$2011,$AT1485)))</f>
        <v/>
      </c>
      <c r="K1485" s="178" t="str">
        <f>IF($AR1485="","",IF(INDEX('Required State Input – Clinic'!K$12:K$2011,$AT1485)="","",INDEX('Required State Input – Clinic'!K$12:K$2011,$AT1485)))</f>
        <v/>
      </c>
      <c r="L1485" s="179" t="str">
        <f>IF($AR1485="","",IF(INDEX('Required State Input – Clinic'!L$12:L$2011,$AT1485)="","",INDEX('Required State Input – Clinic'!L$12:L$2011,$AT1485)))</f>
        <v/>
      </c>
      <c r="M1485" s="169" t="str">
        <f>IF($AR1485="","",IF(INDEX('Required State Input – Clinic'!M$12:M$2011,$AT1485)="","",INDEX('Required State Input – Clinic'!M$12:M$2011,$AT1485)))</f>
        <v/>
      </c>
      <c r="N1485" s="169" t="str">
        <f>IF($AR1485="","",IF(INDEX('Required State Input – Clinic'!N$12:N$2011,$AT1485)="","",INDEX('Required State Input – Clinic'!N$12:N$2011,$AT1485)))</f>
        <v/>
      </c>
      <c r="O1485" s="170" t="str">
        <f>IF($AR1485="","",IF(INDEX('Required State Input – Clinic'!O$12:O$2011,$AT1485)="","",ROUND(INDEX('Required State Input – Clinic'!O$12:O$2011,$AT1485),2)))</f>
        <v/>
      </c>
      <c r="P1485" s="170" t="str">
        <f>IF($AR1485="","",IF(INDEX('Required State Input – Clinic'!P$12:P$2011,$AT1485)="","",ROUND(INDEX('Required State Input – Clinic'!P$12:P$2011,$AT1485),2)))</f>
        <v/>
      </c>
      <c r="Q1485" s="170" t="str">
        <f>IF($AR1485="","",IF(INDEX('Required State Input – Clinic'!Q$12:Q$2011,$AT1485)="","",ROUND(INDEX('Required State Input – Clinic'!Q$12:Q$2011,$AT1485),2)))</f>
        <v/>
      </c>
      <c r="R1485" s="276" t="str">
        <f t="shared" ref="R1485:R1548" si="230">IF(AR1485="","",
IF(OR(AND(O1485="",Q1485=""),AND(O1485&lt;&gt;"",Q1485&lt;&gt;"")),"",
IF(AND(AND(ISNUMBER(O1485),O1485&gt;0),AND(ISNUMBER(P1485),P1485&gt;0)),ROUND(O1485/P1485,4),
IF(AND(AND(ISNUMBER(Q1485),Q1485&gt;0),AND(ISNUMBER(P1485),P1485&gt;0)),ROUND(Q1485/P1485,4),
""))))</f>
        <v/>
      </c>
      <c r="S1485" s="171" t="str">
        <f>IF($AR1485="","",IF(INDEX('Required State Input – Clinic'!R$12:R$2011,$AT1485)="","",INDEX('Required State Input – Clinic'!R$12:R$2011,$AT1485)))</f>
        <v/>
      </c>
      <c r="T1485" s="169" t="str">
        <f>IF($AR1485="","",IF(INDEX('Required State Input – Clinic'!S$12:S$2011,$AT1485)="","",INDEX('Required State Input – Clinic'!S$12:S$2011,$AT1485)))</f>
        <v/>
      </c>
      <c r="U1485" s="170" t="str">
        <f>IF($AR1485="","",IF(INDEX('Required State Input – Clinic'!T$12:T$2011,$AT1485)="","",ROUND(INDEX('Required State Input – Clinic'!T$12:T$2011,$AT1485),2)))</f>
        <v/>
      </c>
      <c r="V1485" s="170" t="str">
        <f>IF($AR1485="","",IF(INDEX('Required State Input – Clinic'!U$12:U$2011,$AT1485)="","",ROUND(INDEX('Required State Input – Clinic'!U$12:U$2011,$AT1485),2)))</f>
        <v/>
      </c>
      <c r="W1485" s="170" t="str">
        <f>IF($AR1485="","",IF(INDEX('Required State Input – Clinic'!V$12:V$2011,$AT1485)="",0,ROUND(INDEX('Required State Input – Clinic'!V$12:V$2011,$AT1485),2)))</f>
        <v/>
      </c>
      <c r="X1485" s="170" t="str">
        <f>IF($AR1485="","",IF(INDEX('Required State Input – Clinic'!W$12:W$2011,$AT1485)="",0,ROUND(INDEX('Required State Input – Clinic'!W$12:W$2011,$AT1485),2)))</f>
        <v/>
      </c>
      <c r="Y1485" s="170" t="str">
        <f>IF($AR1485="","",IF(INDEX('Required State Input – Clinic'!X$12:X$2011,$AT1485)="",0,ROUND(INDEX('Required State Input – Clinic'!X$12:X$2011,$AT1485),2)))</f>
        <v/>
      </c>
      <c r="Z1485" s="180" t="str">
        <f t="shared" ref="Z1485:Z1548" si="231">IF($AR1485="","",ROUND(SUM(W1485:Y1485),2))</f>
        <v/>
      </c>
      <c r="AA1485" s="179" t="str">
        <f>IF($AR1485="","",IF(INDEX('Required State Input – Clinic'!Y$12:Y$2011,$AT1485)="","",INDEX('Required State Input – Clinic'!Y$12:Y$2011,$AT1485)))</f>
        <v/>
      </c>
      <c r="AB1485" s="172" t="str">
        <f>IF($AR1485="","",IF(INDEX('Required State Input – Clinic'!Z$12:Z$2011,$AT1485)="","",ROUND(INDEX('Required State Input – Clinic'!Z$12:Z$2011,$AT1485),4)))</f>
        <v/>
      </c>
      <c r="AC1485" s="172" t="str">
        <f>IF($AR1485="","",IF(INDEX('Required State Input – Clinic'!AA$12:AA$2011,$AT1485)="","",ROUND(INDEX('Required State Input – Clinic'!AA$12:AA$2011,$AT1485),4)))</f>
        <v/>
      </c>
      <c r="AD1485" s="180" t="str">
        <f t="shared" ref="AD1485:AD1548" si="232">IF($AR1485="","",ROUND((V1485*AB1485*AC1485)+Z1485,2))</f>
        <v/>
      </c>
      <c r="AE1485" s="194" t="str">
        <f t="shared" ref="AE1485:AE1548" si="233">IF($AR1485="","",
IF(OR(AND(O1485="",Q1485=""),AND(O1485&lt;&gt;"",Q1485&lt;&gt;"")),0,
IF(AND(AND(ISNUMBER(O1485),O1485&gt;0),AND(ISNUMBER(P1485),P1485&gt;0),AND(ISNUMBER(U1485),U1485&gt;0)),ROUND(R1485*U1485,2),
IF(AND(AND(ISNUMBER(P1485),P1485&gt;0),AND(ISNUMBER(Q1485),Q1485&gt;0),AND(ISNUMBER(U1485),U1485&gt;0)),ROUND(R1485*U1485,2),
IF(AND(AND(ISNUMBER(Q1485),Q1485&gt;0),P1485=""),ROUND(Q1485,2),
0)))))</f>
        <v/>
      </c>
      <c r="AF1485" s="177" t="str">
        <f>IF($AR1485="","",IF(INDEX('Required State Input – Clinic'!AB$12:AB$2011,$AT1485)="","",INDEX('Required State Input – Clinic'!AB$12:AB$2011,$AT1485)))</f>
        <v/>
      </c>
      <c r="AG1485" s="172" t="str">
        <f>IF($AR1485="","",IF(INDEX('Required State Input – Clinic'!AC$12:AC$2011,$AT1485)="","",ROUND(INDEX('Required State Input – Clinic'!AC$12:AC$2011,$AT1485),4)))</f>
        <v/>
      </c>
      <c r="AH1485" s="180" t="str">
        <f t="shared" ref="AH1485:AH1548" si="234">IF(AR1485="", "",ROUND(AE1485*AG1485,2))</f>
        <v/>
      </c>
      <c r="AI1485" s="173" t="str">
        <f>IF($AR1485="","",IF(INDEX('Required State Input – Clinic'!AD$12:AD$2011,$AT1485)="",0,ROUND(INDEX('Required State Input – Clinic'!AD$12:AD$2011,$AT1485),2)))</f>
        <v/>
      </c>
      <c r="AJ1485" s="180" t="str">
        <f t="shared" ref="AJ1485:AJ1548" si="235">IF($AR1485="", "", ROUND(SUM(AH1485:AI1485),2))</f>
        <v/>
      </c>
      <c r="AK1485" s="194" t="str">
        <f t="shared" ref="AK1485:AK1548" si="236">IF($AR1485="","",ROUND(AJ1485-AD1485,2))</f>
        <v/>
      </c>
      <c r="AL1485" s="170" t="str">
        <f>IF($AR1485="","",IF(INDEX('Required State Input – Clinic'!AE$12:AE$2011,$AT1485)="",0,ROUND(INDEX('Required State Input – Clinic'!AE$12:AE$2011,$AT1485),2)))</f>
        <v/>
      </c>
      <c r="AM1485" s="180" t="str">
        <f t="shared" ref="AM1485:AM1548" si="237">IF($AR1485="", "", ROUND(SUM(AK1485:AL1485),2))</f>
        <v/>
      </c>
      <c r="AR1485" t="str">
        <f t="shared" ref="AR1485:AR1548" si="238">IF(AR1484&gt;=Clinic_Count,"",AR1484+1)</f>
        <v/>
      </c>
      <c r="AS1485" t="str">
        <f t="shared" ref="AS1485:AS1548" si="239">IF(AR1485="","",CONCATENATE("Clinic_",AR1485))</f>
        <v/>
      </c>
      <c r="AT1485" t="str">
        <f>IF(AR1485="","",MATCH(AS1485,'Required State Input – Clinic'!$AS$12:$AS$2011,FALSE))</f>
        <v/>
      </c>
    </row>
    <row r="1486" spans="1:46" x14ac:dyDescent="0.25">
      <c r="A1486" s="218" t="s">
        <v>257</v>
      </c>
      <c r="B1486" s="174" t="str">
        <f>IF($AR1486="","",IF(INDEX('Required State Input – Clinic'!B$12:B$2011,$AT1486)="","",INDEX('Required State Input – Clinic'!B$12:B$2011,$AT1486)))</f>
        <v/>
      </c>
      <c r="C1486" s="168" t="str">
        <f>IF($AR1486="","",IF(INDEX('Required State Input – Clinic'!C$12:C$2011,$AT1486)="","",INDEX('Required State Input – Clinic'!C$12:C$2011,$AT1486)))</f>
        <v/>
      </c>
      <c r="D1486" s="175" t="str">
        <f>IF($AR1486="","",IF(INDEX('Required State Input – Clinic'!D$12:D$2011,$AT1486)="","",INDEX('Required State Input – Clinic'!D$12:D$2011,$AT1486)))</f>
        <v/>
      </c>
      <c r="E1486" s="174" t="str">
        <f>IF($AR1486="","",IF(INDEX('Required State Input – Clinic'!E$12:E$2011,$AT1486)="","",INDEX('Required State Input – Clinic'!E$12:E$2011,$AT1486)))</f>
        <v/>
      </c>
      <c r="F1486" s="176" t="str">
        <f>IF($AR1486="","",IF(INDEX('Required State Input – Clinic'!F$12:F$2011,$AT1486)="","",INDEX('Required State Input – Clinic'!F$12:F$2011,$AT1486)))</f>
        <v/>
      </c>
      <c r="G1486" s="176" t="str">
        <f>IF($AR1486="","",IF(INDEX('Required State Input – Clinic'!G$12:G$2011,$AT1486)="","",INDEX('Required State Input – Clinic'!G$12:G$2011,$AT1486)))</f>
        <v/>
      </c>
      <c r="H1486" s="176" t="str">
        <f>IF($AR1486="","",IF(INDEX('Required State Input – Clinic'!H$12:H$2011,$AT1486)="","",INDEX('Required State Input – Clinic'!H$12:H$2011,$AT1486)))</f>
        <v/>
      </c>
      <c r="I1486" s="177" t="str">
        <f>IF($AR1486="","",IF(INDEX('Required State Input – Clinic'!I$12:I$2011,$AT1486)="","",INDEX('Required State Input – Clinic'!I$12:I$2011,$AT1486)))</f>
        <v/>
      </c>
      <c r="J1486" s="176" t="str">
        <f>IF($AR1486="","",IF(INDEX('Required State Input – Clinic'!J$12:J$2011,$AT1486)="","",INDEX('Required State Input – Clinic'!J$12:J$2011,$AT1486)))</f>
        <v/>
      </c>
      <c r="K1486" s="178" t="str">
        <f>IF($AR1486="","",IF(INDEX('Required State Input – Clinic'!K$12:K$2011,$AT1486)="","",INDEX('Required State Input – Clinic'!K$12:K$2011,$AT1486)))</f>
        <v/>
      </c>
      <c r="L1486" s="179" t="str">
        <f>IF($AR1486="","",IF(INDEX('Required State Input – Clinic'!L$12:L$2011,$AT1486)="","",INDEX('Required State Input – Clinic'!L$12:L$2011,$AT1486)))</f>
        <v/>
      </c>
      <c r="M1486" s="169" t="str">
        <f>IF($AR1486="","",IF(INDEX('Required State Input – Clinic'!M$12:M$2011,$AT1486)="","",INDEX('Required State Input – Clinic'!M$12:M$2011,$AT1486)))</f>
        <v/>
      </c>
      <c r="N1486" s="169" t="str">
        <f>IF($AR1486="","",IF(INDEX('Required State Input – Clinic'!N$12:N$2011,$AT1486)="","",INDEX('Required State Input – Clinic'!N$12:N$2011,$AT1486)))</f>
        <v/>
      </c>
      <c r="O1486" s="170" t="str">
        <f>IF($AR1486="","",IF(INDEX('Required State Input – Clinic'!O$12:O$2011,$AT1486)="","",ROUND(INDEX('Required State Input – Clinic'!O$12:O$2011,$AT1486),2)))</f>
        <v/>
      </c>
      <c r="P1486" s="170" t="str">
        <f>IF($AR1486="","",IF(INDEX('Required State Input – Clinic'!P$12:P$2011,$AT1486)="","",ROUND(INDEX('Required State Input – Clinic'!P$12:P$2011,$AT1486),2)))</f>
        <v/>
      </c>
      <c r="Q1486" s="170" t="str">
        <f>IF($AR1486="","",IF(INDEX('Required State Input – Clinic'!Q$12:Q$2011,$AT1486)="","",ROUND(INDEX('Required State Input – Clinic'!Q$12:Q$2011,$AT1486),2)))</f>
        <v/>
      </c>
      <c r="R1486" s="276" t="str">
        <f t="shared" si="230"/>
        <v/>
      </c>
      <c r="S1486" s="171" t="str">
        <f>IF($AR1486="","",IF(INDEX('Required State Input – Clinic'!R$12:R$2011,$AT1486)="","",INDEX('Required State Input – Clinic'!R$12:R$2011,$AT1486)))</f>
        <v/>
      </c>
      <c r="T1486" s="169" t="str">
        <f>IF($AR1486="","",IF(INDEX('Required State Input – Clinic'!S$12:S$2011,$AT1486)="","",INDEX('Required State Input – Clinic'!S$12:S$2011,$AT1486)))</f>
        <v/>
      </c>
      <c r="U1486" s="170" t="str">
        <f>IF($AR1486="","",IF(INDEX('Required State Input – Clinic'!T$12:T$2011,$AT1486)="","",ROUND(INDEX('Required State Input – Clinic'!T$12:T$2011,$AT1486),2)))</f>
        <v/>
      </c>
      <c r="V1486" s="170" t="str">
        <f>IF($AR1486="","",IF(INDEX('Required State Input – Clinic'!U$12:U$2011,$AT1486)="","",ROUND(INDEX('Required State Input – Clinic'!U$12:U$2011,$AT1486),2)))</f>
        <v/>
      </c>
      <c r="W1486" s="170" t="str">
        <f>IF($AR1486="","",IF(INDEX('Required State Input – Clinic'!V$12:V$2011,$AT1486)="",0,ROUND(INDEX('Required State Input – Clinic'!V$12:V$2011,$AT1486),2)))</f>
        <v/>
      </c>
      <c r="X1486" s="170" t="str">
        <f>IF($AR1486="","",IF(INDEX('Required State Input – Clinic'!W$12:W$2011,$AT1486)="",0,ROUND(INDEX('Required State Input – Clinic'!W$12:W$2011,$AT1486),2)))</f>
        <v/>
      </c>
      <c r="Y1486" s="170" t="str">
        <f>IF($AR1486="","",IF(INDEX('Required State Input – Clinic'!X$12:X$2011,$AT1486)="",0,ROUND(INDEX('Required State Input – Clinic'!X$12:X$2011,$AT1486),2)))</f>
        <v/>
      </c>
      <c r="Z1486" s="180" t="str">
        <f t="shared" si="231"/>
        <v/>
      </c>
      <c r="AA1486" s="179" t="str">
        <f>IF($AR1486="","",IF(INDEX('Required State Input – Clinic'!Y$12:Y$2011,$AT1486)="","",INDEX('Required State Input – Clinic'!Y$12:Y$2011,$AT1486)))</f>
        <v/>
      </c>
      <c r="AB1486" s="172" t="str">
        <f>IF($AR1486="","",IF(INDEX('Required State Input – Clinic'!Z$12:Z$2011,$AT1486)="","",ROUND(INDEX('Required State Input – Clinic'!Z$12:Z$2011,$AT1486),4)))</f>
        <v/>
      </c>
      <c r="AC1486" s="172" t="str">
        <f>IF($AR1486="","",IF(INDEX('Required State Input – Clinic'!AA$12:AA$2011,$AT1486)="","",ROUND(INDEX('Required State Input – Clinic'!AA$12:AA$2011,$AT1486),4)))</f>
        <v/>
      </c>
      <c r="AD1486" s="180" t="str">
        <f t="shared" si="232"/>
        <v/>
      </c>
      <c r="AE1486" s="194" t="str">
        <f t="shared" si="233"/>
        <v/>
      </c>
      <c r="AF1486" s="177" t="str">
        <f>IF($AR1486="","",IF(INDEX('Required State Input – Clinic'!AB$12:AB$2011,$AT1486)="","",INDEX('Required State Input – Clinic'!AB$12:AB$2011,$AT1486)))</f>
        <v/>
      </c>
      <c r="AG1486" s="172" t="str">
        <f>IF($AR1486="","",IF(INDEX('Required State Input – Clinic'!AC$12:AC$2011,$AT1486)="","",ROUND(INDEX('Required State Input – Clinic'!AC$12:AC$2011,$AT1486),4)))</f>
        <v/>
      </c>
      <c r="AH1486" s="180" t="str">
        <f t="shared" si="234"/>
        <v/>
      </c>
      <c r="AI1486" s="173" t="str">
        <f>IF($AR1486="","",IF(INDEX('Required State Input – Clinic'!AD$12:AD$2011,$AT1486)="",0,ROUND(INDEX('Required State Input – Clinic'!AD$12:AD$2011,$AT1486),2)))</f>
        <v/>
      </c>
      <c r="AJ1486" s="180" t="str">
        <f t="shared" si="235"/>
        <v/>
      </c>
      <c r="AK1486" s="194" t="str">
        <f t="shared" si="236"/>
        <v/>
      </c>
      <c r="AL1486" s="170" t="str">
        <f>IF($AR1486="","",IF(INDEX('Required State Input – Clinic'!AE$12:AE$2011,$AT1486)="",0,ROUND(INDEX('Required State Input – Clinic'!AE$12:AE$2011,$AT1486),2)))</f>
        <v/>
      </c>
      <c r="AM1486" s="180" t="str">
        <f t="shared" si="237"/>
        <v/>
      </c>
      <c r="AR1486" t="str">
        <f t="shared" si="238"/>
        <v/>
      </c>
      <c r="AS1486" t="str">
        <f t="shared" si="239"/>
        <v/>
      </c>
      <c r="AT1486" t="str">
        <f>IF(AR1486="","",MATCH(AS1486,'Required State Input – Clinic'!$AS$12:$AS$2011,FALSE))</f>
        <v/>
      </c>
    </row>
    <row r="1487" spans="1:46" x14ac:dyDescent="0.25">
      <c r="A1487" s="218" t="s">
        <v>257</v>
      </c>
      <c r="B1487" s="174" t="str">
        <f>IF($AR1487="","",IF(INDEX('Required State Input – Clinic'!B$12:B$2011,$AT1487)="","",INDEX('Required State Input – Clinic'!B$12:B$2011,$AT1487)))</f>
        <v/>
      </c>
      <c r="C1487" s="168" t="str">
        <f>IF($AR1487="","",IF(INDEX('Required State Input – Clinic'!C$12:C$2011,$AT1487)="","",INDEX('Required State Input – Clinic'!C$12:C$2011,$AT1487)))</f>
        <v/>
      </c>
      <c r="D1487" s="175" t="str">
        <f>IF($AR1487="","",IF(INDEX('Required State Input – Clinic'!D$12:D$2011,$AT1487)="","",INDEX('Required State Input – Clinic'!D$12:D$2011,$AT1487)))</f>
        <v/>
      </c>
      <c r="E1487" s="174" t="str">
        <f>IF($AR1487="","",IF(INDEX('Required State Input – Clinic'!E$12:E$2011,$AT1487)="","",INDEX('Required State Input – Clinic'!E$12:E$2011,$AT1487)))</f>
        <v/>
      </c>
      <c r="F1487" s="176" t="str">
        <f>IF($AR1487="","",IF(INDEX('Required State Input – Clinic'!F$12:F$2011,$AT1487)="","",INDEX('Required State Input – Clinic'!F$12:F$2011,$AT1487)))</f>
        <v/>
      </c>
      <c r="G1487" s="176" t="str">
        <f>IF($AR1487="","",IF(INDEX('Required State Input – Clinic'!G$12:G$2011,$AT1487)="","",INDEX('Required State Input – Clinic'!G$12:G$2011,$AT1487)))</f>
        <v/>
      </c>
      <c r="H1487" s="176" t="str">
        <f>IF($AR1487="","",IF(INDEX('Required State Input – Clinic'!H$12:H$2011,$AT1487)="","",INDEX('Required State Input – Clinic'!H$12:H$2011,$AT1487)))</f>
        <v/>
      </c>
      <c r="I1487" s="177" t="str">
        <f>IF($AR1487="","",IF(INDEX('Required State Input – Clinic'!I$12:I$2011,$AT1487)="","",INDEX('Required State Input – Clinic'!I$12:I$2011,$AT1487)))</f>
        <v/>
      </c>
      <c r="J1487" s="176" t="str">
        <f>IF($AR1487="","",IF(INDEX('Required State Input – Clinic'!J$12:J$2011,$AT1487)="","",INDEX('Required State Input – Clinic'!J$12:J$2011,$AT1487)))</f>
        <v/>
      </c>
      <c r="K1487" s="178" t="str">
        <f>IF($AR1487="","",IF(INDEX('Required State Input – Clinic'!K$12:K$2011,$AT1487)="","",INDEX('Required State Input – Clinic'!K$12:K$2011,$AT1487)))</f>
        <v/>
      </c>
      <c r="L1487" s="179" t="str">
        <f>IF($AR1487="","",IF(INDEX('Required State Input – Clinic'!L$12:L$2011,$AT1487)="","",INDEX('Required State Input – Clinic'!L$12:L$2011,$AT1487)))</f>
        <v/>
      </c>
      <c r="M1487" s="169" t="str">
        <f>IF($AR1487="","",IF(INDEX('Required State Input – Clinic'!M$12:M$2011,$AT1487)="","",INDEX('Required State Input – Clinic'!M$12:M$2011,$AT1487)))</f>
        <v/>
      </c>
      <c r="N1487" s="169" t="str">
        <f>IF($AR1487="","",IF(INDEX('Required State Input – Clinic'!N$12:N$2011,$AT1487)="","",INDEX('Required State Input – Clinic'!N$12:N$2011,$AT1487)))</f>
        <v/>
      </c>
      <c r="O1487" s="170" t="str">
        <f>IF($AR1487="","",IF(INDEX('Required State Input – Clinic'!O$12:O$2011,$AT1487)="","",ROUND(INDEX('Required State Input – Clinic'!O$12:O$2011,$AT1487),2)))</f>
        <v/>
      </c>
      <c r="P1487" s="170" t="str">
        <f>IF($AR1487="","",IF(INDEX('Required State Input – Clinic'!P$12:P$2011,$AT1487)="","",ROUND(INDEX('Required State Input – Clinic'!P$12:P$2011,$AT1487),2)))</f>
        <v/>
      </c>
      <c r="Q1487" s="170" t="str">
        <f>IF($AR1487="","",IF(INDEX('Required State Input – Clinic'!Q$12:Q$2011,$AT1487)="","",ROUND(INDEX('Required State Input – Clinic'!Q$12:Q$2011,$AT1487),2)))</f>
        <v/>
      </c>
      <c r="R1487" s="276" t="str">
        <f t="shared" si="230"/>
        <v/>
      </c>
      <c r="S1487" s="171" t="str">
        <f>IF($AR1487="","",IF(INDEX('Required State Input – Clinic'!R$12:R$2011,$AT1487)="","",INDEX('Required State Input – Clinic'!R$12:R$2011,$AT1487)))</f>
        <v/>
      </c>
      <c r="T1487" s="169" t="str">
        <f>IF($AR1487="","",IF(INDEX('Required State Input – Clinic'!S$12:S$2011,$AT1487)="","",INDEX('Required State Input – Clinic'!S$12:S$2011,$AT1487)))</f>
        <v/>
      </c>
      <c r="U1487" s="170" t="str">
        <f>IF($AR1487="","",IF(INDEX('Required State Input – Clinic'!T$12:T$2011,$AT1487)="","",ROUND(INDEX('Required State Input – Clinic'!T$12:T$2011,$AT1487),2)))</f>
        <v/>
      </c>
      <c r="V1487" s="170" t="str">
        <f>IF($AR1487="","",IF(INDEX('Required State Input – Clinic'!U$12:U$2011,$AT1487)="","",ROUND(INDEX('Required State Input – Clinic'!U$12:U$2011,$AT1487),2)))</f>
        <v/>
      </c>
      <c r="W1487" s="170" t="str">
        <f>IF($AR1487="","",IF(INDEX('Required State Input – Clinic'!V$12:V$2011,$AT1487)="",0,ROUND(INDEX('Required State Input – Clinic'!V$12:V$2011,$AT1487),2)))</f>
        <v/>
      </c>
      <c r="X1487" s="170" t="str">
        <f>IF($AR1487="","",IF(INDEX('Required State Input – Clinic'!W$12:W$2011,$AT1487)="",0,ROUND(INDEX('Required State Input – Clinic'!W$12:W$2011,$AT1487),2)))</f>
        <v/>
      </c>
      <c r="Y1487" s="170" t="str">
        <f>IF($AR1487="","",IF(INDEX('Required State Input – Clinic'!X$12:X$2011,$AT1487)="",0,ROUND(INDEX('Required State Input – Clinic'!X$12:X$2011,$AT1487),2)))</f>
        <v/>
      </c>
      <c r="Z1487" s="180" t="str">
        <f t="shared" si="231"/>
        <v/>
      </c>
      <c r="AA1487" s="179" t="str">
        <f>IF($AR1487="","",IF(INDEX('Required State Input – Clinic'!Y$12:Y$2011,$AT1487)="","",INDEX('Required State Input – Clinic'!Y$12:Y$2011,$AT1487)))</f>
        <v/>
      </c>
      <c r="AB1487" s="172" t="str">
        <f>IF($AR1487="","",IF(INDEX('Required State Input – Clinic'!Z$12:Z$2011,$AT1487)="","",ROUND(INDEX('Required State Input – Clinic'!Z$12:Z$2011,$AT1487),4)))</f>
        <v/>
      </c>
      <c r="AC1487" s="172" t="str">
        <f>IF($AR1487="","",IF(INDEX('Required State Input – Clinic'!AA$12:AA$2011,$AT1487)="","",ROUND(INDEX('Required State Input – Clinic'!AA$12:AA$2011,$AT1487),4)))</f>
        <v/>
      </c>
      <c r="AD1487" s="180" t="str">
        <f t="shared" si="232"/>
        <v/>
      </c>
      <c r="AE1487" s="194" t="str">
        <f t="shared" si="233"/>
        <v/>
      </c>
      <c r="AF1487" s="177" t="str">
        <f>IF($AR1487="","",IF(INDEX('Required State Input – Clinic'!AB$12:AB$2011,$AT1487)="","",INDEX('Required State Input – Clinic'!AB$12:AB$2011,$AT1487)))</f>
        <v/>
      </c>
      <c r="AG1487" s="172" t="str">
        <f>IF($AR1487="","",IF(INDEX('Required State Input – Clinic'!AC$12:AC$2011,$AT1487)="","",ROUND(INDEX('Required State Input – Clinic'!AC$12:AC$2011,$AT1487),4)))</f>
        <v/>
      </c>
      <c r="AH1487" s="180" t="str">
        <f t="shared" si="234"/>
        <v/>
      </c>
      <c r="AI1487" s="173" t="str">
        <f>IF($AR1487="","",IF(INDEX('Required State Input – Clinic'!AD$12:AD$2011,$AT1487)="",0,ROUND(INDEX('Required State Input – Clinic'!AD$12:AD$2011,$AT1487),2)))</f>
        <v/>
      </c>
      <c r="AJ1487" s="180" t="str">
        <f t="shared" si="235"/>
        <v/>
      </c>
      <c r="AK1487" s="194" t="str">
        <f t="shared" si="236"/>
        <v/>
      </c>
      <c r="AL1487" s="170" t="str">
        <f>IF($AR1487="","",IF(INDEX('Required State Input – Clinic'!AE$12:AE$2011,$AT1487)="",0,ROUND(INDEX('Required State Input – Clinic'!AE$12:AE$2011,$AT1487),2)))</f>
        <v/>
      </c>
      <c r="AM1487" s="180" t="str">
        <f t="shared" si="237"/>
        <v/>
      </c>
      <c r="AR1487" t="str">
        <f t="shared" si="238"/>
        <v/>
      </c>
      <c r="AS1487" t="str">
        <f t="shared" si="239"/>
        <v/>
      </c>
      <c r="AT1487" t="str">
        <f>IF(AR1487="","",MATCH(AS1487,'Required State Input – Clinic'!$AS$12:$AS$2011,FALSE))</f>
        <v/>
      </c>
    </row>
    <row r="1488" spans="1:46" x14ac:dyDescent="0.25">
      <c r="A1488" s="218" t="s">
        <v>257</v>
      </c>
      <c r="B1488" s="174" t="str">
        <f>IF($AR1488="","",IF(INDEX('Required State Input – Clinic'!B$12:B$2011,$AT1488)="","",INDEX('Required State Input – Clinic'!B$12:B$2011,$AT1488)))</f>
        <v/>
      </c>
      <c r="C1488" s="168" t="str">
        <f>IF($AR1488="","",IF(INDEX('Required State Input – Clinic'!C$12:C$2011,$AT1488)="","",INDEX('Required State Input – Clinic'!C$12:C$2011,$AT1488)))</f>
        <v/>
      </c>
      <c r="D1488" s="175" t="str">
        <f>IF($AR1488="","",IF(INDEX('Required State Input – Clinic'!D$12:D$2011,$AT1488)="","",INDEX('Required State Input – Clinic'!D$12:D$2011,$AT1488)))</f>
        <v/>
      </c>
      <c r="E1488" s="174" t="str">
        <f>IF($AR1488="","",IF(INDEX('Required State Input – Clinic'!E$12:E$2011,$AT1488)="","",INDEX('Required State Input – Clinic'!E$12:E$2011,$AT1488)))</f>
        <v/>
      </c>
      <c r="F1488" s="176" t="str">
        <f>IF($AR1488="","",IF(INDEX('Required State Input – Clinic'!F$12:F$2011,$AT1488)="","",INDEX('Required State Input – Clinic'!F$12:F$2011,$AT1488)))</f>
        <v/>
      </c>
      <c r="G1488" s="176" t="str">
        <f>IF($AR1488="","",IF(INDEX('Required State Input – Clinic'!G$12:G$2011,$AT1488)="","",INDEX('Required State Input – Clinic'!G$12:G$2011,$AT1488)))</f>
        <v/>
      </c>
      <c r="H1488" s="176" t="str">
        <f>IF($AR1488="","",IF(INDEX('Required State Input – Clinic'!H$12:H$2011,$AT1488)="","",INDEX('Required State Input – Clinic'!H$12:H$2011,$AT1488)))</f>
        <v/>
      </c>
      <c r="I1488" s="177" t="str">
        <f>IF($AR1488="","",IF(INDEX('Required State Input – Clinic'!I$12:I$2011,$AT1488)="","",INDEX('Required State Input – Clinic'!I$12:I$2011,$AT1488)))</f>
        <v/>
      </c>
      <c r="J1488" s="176" t="str">
        <f>IF($AR1488="","",IF(INDEX('Required State Input – Clinic'!J$12:J$2011,$AT1488)="","",INDEX('Required State Input – Clinic'!J$12:J$2011,$AT1488)))</f>
        <v/>
      </c>
      <c r="K1488" s="178" t="str">
        <f>IF($AR1488="","",IF(INDEX('Required State Input – Clinic'!K$12:K$2011,$AT1488)="","",INDEX('Required State Input – Clinic'!K$12:K$2011,$AT1488)))</f>
        <v/>
      </c>
      <c r="L1488" s="179" t="str">
        <f>IF($AR1488="","",IF(INDEX('Required State Input – Clinic'!L$12:L$2011,$AT1488)="","",INDEX('Required State Input – Clinic'!L$12:L$2011,$AT1488)))</f>
        <v/>
      </c>
      <c r="M1488" s="169" t="str">
        <f>IF($AR1488="","",IF(INDEX('Required State Input – Clinic'!M$12:M$2011,$AT1488)="","",INDEX('Required State Input – Clinic'!M$12:M$2011,$AT1488)))</f>
        <v/>
      </c>
      <c r="N1488" s="169" t="str">
        <f>IF($AR1488="","",IF(INDEX('Required State Input – Clinic'!N$12:N$2011,$AT1488)="","",INDEX('Required State Input – Clinic'!N$12:N$2011,$AT1488)))</f>
        <v/>
      </c>
      <c r="O1488" s="170" t="str">
        <f>IF($AR1488="","",IF(INDEX('Required State Input – Clinic'!O$12:O$2011,$AT1488)="","",ROUND(INDEX('Required State Input – Clinic'!O$12:O$2011,$AT1488),2)))</f>
        <v/>
      </c>
      <c r="P1488" s="170" t="str">
        <f>IF($AR1488="","",IF(INDEX('Required State Input – Clinic'!P$12:P$2011,$AT1488)="","",ROUND(INDEX('Required State Input – Clinic'!P$12:P$2011,$AT1488),2)))</f>
        <v/>
      </c>
      <c r="Q1488" s="170" t="str">
        <f>IF($AR1488="","",IF(INDEX('Required State Input – Clinic'!Q$12:Q$2011,$AT1488)="","",ROUND(INDEX('Required State Input – Clinic'!Q$12:Q$2011,$AT1488),2)))</f>
        <v/>
      </c>
      <c r="R1488" s="276" t="str">
        <f t="shared" si="230"/>
        <v/>
      </c>
      <c r="S1488" s="171" t="str">
        <f>IF($AR1488="","",IF(INDEX('Required State Input – Clinic'!R$12:R$2011,$AT1488)="","",INDEX('Required State Input – Clinic'!R$12:R$2011,$AT1488)))</f>
        <v/>
      </c>
      <c r="T1488" s="169" t="str">
        <f>IF($AR1488="","",IF(INDEX('Required State Input – Clinic'!S$12:S$2011,$AT1488)="","",INDEX('Required State Input – Clinic'!S$12:S$2011,$AT1488)))</f>
        <v/>
      </c>
      <c r="U1488" s="170" t="str">
        <f>IF($AR1488="","",IF(INDEX('Required State Input – Clinic'!T$12:T$2011,$AT1488)="","",ROUND(INDEX('Required State Input – Clinic'!T$12:T$2011,$AT1488),2)))</f>
        <v/>
      </c>
      <c r="V1488" s="170" t="str">
        <f>IF($AR1488="","",IF(INDEX('Required State Input – Clinic'!U$12:U$2011,$AT1488)="","",ROUND(INDEX('Required State Input – Clinic'!U$12:U$2011,$AT1488),2)))</f>
        <v/>
      </c>
      <c r="W1488" s="170" t="str">
        <f>IF($AR1488="","",IF(INDEX('Required State Input – Clinic'!V$12:V$2011,$AT1488)="",0,ROUND(INDEX('Required State Input – Clinic'!V$12:V$2011,$AT1488),2)))</f>
        <v/>
      </c>
      <c r="X1488" s="170" t="str">
        <f>IF($AR1488="","",IF(INDEX('Required State Input – Clinic'!W$12:W$2011,$AT1488)="",0,ROUND(INDEX('Required State Input – Clinic'!W$12:W$2011,$AT1488),2)))</f>
        <v/>
      </c>
      <c r="Y1488" s="170" t="str">
        <f>IF($AR1488="","",IF(INDEX('Required State Input – Clinic'!X$12:X$2011,$AT1488)="",0,ROUND(INDEX('Required State Input – Clinic'!X$12:X$2011,$AT1488),2)))</f>
        <v/>
      </c>
      <c r="Z1488" s="180" t="str">
        <f t="shared" si="231"/>
        <v/>
      </c>
      <c r="AA1488" s="179" t="str">
        <f>IF($AR1488="","",IF(INDEX('Required State Input – Clinic'!Y$12:Y$2011,$AT1488)="","",INDEX('Required State Input – Clinic'!Y$12:Y$2011,$AT1488)))</f>
        <v/>
      </c>
      <c r="AB1488" s="172" t="str">
        <f>IF($AR1488="","",IF(INDEX('Required State Input – Clinic'!Z$12:Z$2011,$AT1488)="","",ROUND(INDEX('Required State Input – Clinic'!Z$12:Z$2011,$AT1488),4)))</f>
        <v/>
      </c>
      <c r="AC1488" s="172" t="str">
        <f>IF($AR1488="","",IF(INDEX('Required State Input – Clinic'!AA$12:AA$2011,$AT1488)="","",ROUND(INDEX('Required State Input – Clinic'!AA$12:AA$2011,$AT1488),4)))</f>
        <v/>
      </c>
      <c r="AD1488" s="180" t="str">
        <f t="shared" si="232"/>
        <v/>
      </c>
      <c r="AE1488" s="194" t="str">
        <f t="shared" si="233"/>
        <v/>
      </c>
      <c r="AF1488" s="177" t="str">
        <f>IF($AR1488="","",IF(INDEX('Required State Input – Clinic'!AB$12:AB$2011,$AT1488)="","",INDEX('Required State Input – Clinic'!AB$12:AB$2011,$AT1488)))</f>
        <v/>
      </c>
      <c r="AG1488" s="172" t="str">
        <f>IF($AR1488="","",IF(INDEX('Required State Input – Clinic'!AC$12:AC$2011,$AT1488)="","",ROUND(INDEX('Required State Input – Clinic'!AC$12:AC$2011,$AT1488),4)))</f>
        <v/>
      </c>
      <c r="AH1488" s="180" t="str">
        <f t="shared" si="234"/>
        <v/>
      </c>
      <c r="AI1488" s="173" t="str">
        <f>IF($AR1488="","",IF(INDEX('Required State Input – Clinic'!AD$12:AD$2011,$AT1488)="",0,ROUND(INDEX('Required State Input – Clinic'!AD$12:AD$2011,$AT1488),2)))</f>
        <v/>
      </c>
      <c r="AJ1488" s="180" t="str">
        <f t="shared" si="235"/>
        <v/>
      </c>
      <c r="AK1488" s="194" t="str">
        <f t="shared" si="236"/>
        <v/>
      </c>
      <c r="AL1488" s="170" t="str">
        <f>IF($AR1488="","",IF(INDEX('Required State Input – Clinic'!AE$12:AE$2011,$AT1488)="",0,ROUND(INDEX('Required State Input – Clinic'!AE$12:AE$2011,$AT1488),2)))</f>
        <v/>
      </c>
      <c r="AM1488" s="180" t="str">
        <f t="shared" si="237"/>
        <v/>
      </c>
      <c r="AR1488" t="str">
        <f t="shared" si="238"/>
        <v/>
      </c>
      <c r="AS1488" t="str">
        <f t="shared" si="239"/>
        <v/>
      </c>
      <c r="AT1488" t="str">
        <f>IF(AR1488="","",MATCH(AS1488,'Required State Input – Clinic'!$AS$12:$AS$2011,FALSE))</f>
        <v/>
      </c>
    </row>
    <row r="1489" spans="1:46" x14ac:dyDescent="0.25">
      <c r="A1489" s="218" t="s">
        <v>257</v>
      </c>
      <c r="B1489" s="174" t="str">
        <f>IF($AR1489="","",IF(INDEX('Required State Input – Clinic'!B$12:B$2011,$AT1489)="","",INDEX('Required State Input – Clinic'!B$12:B$2011,$AT1489)))</f>
        <v/>
      </c>
      <c r="C1489" s="168" t="str">
        <f>IF($AR1489="","",IF(INDEX('Required State Input – Clinic'!C$12:C$2011,$AT1489)="","",INDEX('Required State Input – Clinic'!C$12:C$2011,$AT1489)))</f>
        <v/>
      </c>
      <c r="D1489" s="175" t="str">
        <f>IF($AR1489="","",IF(INDEX('Required State Input – Clinic'!D$12:D$2011,$AT1489)="","",INDEX('Required State Input – Clinic'!D$12:D$2011,$AT1489)))</f>
        <v/>
      </c>
      <c r="E1489" s="174" t="str">
        <f>IF($AR1489="","",IF(INDEX('Required State Input – Clinic'!E$12:E$2011,$AT1489)="","",INDEX('Required State Input – Clinic'!E$12:E$2011,$AT1489)))</f>
        <v/>
      </c>
      <c r="F1489" s="176" t="str">
        <f>IF($AR1489="","",IF(INDEX('Required State Input – Clinic'!F$12:F$2011,$AT1489)="","",INDEX('Required State Input – Clinic'!F$12:F$2011,$AT1489)))</f>
        <v/>
      </c>
      <c r="G1489" s="176" t="str">
        <f>IF($AR1489="","",IF(INDEX('Required State Input – Clinic'!G$12:G$2011,$AT1489)="","",INDEX('Required State Input – Clinic'!G$12:G$2011,$AT1489)))</f>
        <v/>
      </c>
      <c r="H1489" s="176" t="str">
        <f>IF($AR1489="","",IF(INDEX('Required State Input – Clinic'!H$12:H$2011,$AT1489)="","",INDEX('Required State Input – Clinic'!H$12:H$2011,$AT1489)))</f>
        <v/>
      </c>
      <c r="I1489" s="177" t="str">
        <f>IF($AR1489="","",IF(INDEX('Required State Input – Clinic'!I$12:I$2011,$AT1489)="","",INDEX('Required State Input – Clinic'!I$12:I$2011,$AT1489)))</f>
        <v/>
      </c>
      <c r="J1489" s="176" t="str">
        <f>IF($AR1489="","",IF(INDEX('Required State Input – Clinic'!J$12:J$2011,$AT1489)="","",INDEX('Required State Input – Clinic'!J$12:J$2011,$AT1489)))</f>
        <v/>
      </c>
      <c r="K1489" s="178" t="str">
        <f>IF($AR1489="","",IF(INDEX('Required State Input – Clinic'!K$12:K$2011,$AT1489)="","",INDEX('Required State Input – Clinic'!K$12:K$2011,$AT1489)))</f>
        <v/>
      </c>
      <c r="L1489" s="179" t="str">
        <f>IF($AR1489="","",IF(INDEX('Required State Input – Clinic'!L$12:L$2011,$AT1489)="","",INDEX('Required State Input – Clinic'!L$12:L$2011,$AT1489)))</f>
        <v/>
      </c>
      <c r="M1489" s="169" t="str">
        <f>IF($AR1489="","",IF(INDEX('Required State Input – Clinic'!M$12:M$2011,$AT1489)="","",INDEX('Required State Input – Clinic'!M$12:M$2011,$AT1489)))</f>
        <v/>
      </c>
      <c r="N1489" s="169" t="str">
        <f>IF($AR1489="","",IF(INDEX('Required State Input – Clinic'!N$12:N$2011,$AT1489)="","",INDEX('Required State Input – Clinic'!N$12:N$2011,$AT1489)))</f>
        <v/>
      </c>
      <c r="O1489" s="170" t="str">
        <f>IF($AR1489="","",IF(INDEX('Required State Input – Clinic'!O$12:O$2011,$AT1489)="","",ROUND(INDEX('Required State Input – Clinic'!O$12:O$2011,$AT1489),2)))</f>
        <v/>
      </c>
      <c r="P1489" s="170" t="str">
        <f>IF($AR1489="","",IF(INDEX('Required State Input – Clinic'!P$12:P$2011,$AT1489)="","",ROUND(INDEX('Required State Input – Clinic'!P$12:P$2011,$AT1489),2)))</f>
        <v/>
      </c>
      <c r="Q1489" s="170" t="str">
        <f>IF($AR1489="","",IF(INDEX('Required State Input – Clinic'!Q$12:Q$2011,$AT1489)="","",ROUND(INDEX('Required State Input – Clinic'!Q$12:Q$2011,$AT1489),2)))</f>
        <v/>
      </c>
      <c r="R1489" s="276" t="str">
        <f t="shared" si="230"/>
        <v/>
      </c>
      <c r="S1489" s="171" t="str">
        <f>IF($AR1489="","",IF(INDEX('Required State Input – Clinic'!R$12:R$2011,$AT1489)="","",INDEX('Required State Input – Clinic'!R$12:R$2011,$AT1489)))</f>
        <v/>
      </c>
      <c r="T1489" s="169" t="str">
        <f>IF($AR1489="","",IF(INDEX('Required State Input – Clinic'!S$12:S$2011,$AT1489)="","",INDEX('Required State Input – Clinic'!S$12:S$2011,$AT1489)))</f>
        <v/>
      </c>
      <c r="U1489" s="170" t="str">
        <f>IF($AR1489="","",IF(INDEX('Required State Input – Clinic'!T$12:T$2011,$AT1489)="","",ROUND(INDEX('Required State Input – Clinic'!T$12:T$2011,$AT1489),2)))</f>
        <v/>
      </c>
      <c r="V1489" s="170" t="str">
        <f>IF($AR1489="","",IF(INDEX('Required State Input – Clinic'!U$12:U$2011,$AT1489)="","",ROUND(INDEX('Required State Input – Clinic'!U$12:U$2011,$AT1489),2)))</f>
        <v/>
      </c>
      <c r="W1489" s="170" t="str">
        <f>IF($AR1489="","",IF(INDEX('Required State Input – Clinic'!V$12:V$2011,$AT1489)="",0,ROUND(INDEX('Required State Input – Clinic'!V$12:V$2011,$AT1489),2)))</f>
        <v/>
      </c>
      <c r="X1489" s="170" t="str">
        <f>IF($AR1489="","",IF(INDEX('Required State Input – Clinic'!W$12:W$2011,$AT1489)="",0,ROUND(INDEX('Required State Input – Clinic'!W$12:W$2011,$AT1489),2)))</f>
        <v/>
      </c>
      <c r="Y1489" s="170" t="str">
        <f>IF($AR1489="","",IF(INDEX('Required State Input – Clinic'!X$12:X$2011,$AT1489)="",0,ROUND(INDEX('Required State Input – Clinic'!X$12:X$2011,$AT1489),2)))</f>
        <v/>
      </c>
      <c r="Z1489" s="180" t="str">
        <f t="shared" si="231"/>
        <v/>
      </c>
      <c r="AA1489" s="179" t="str">
        <f>IF($AR1489="","",IF(INDEX('Required State Input – Clinic'!Y$12:Y$2011,$AT1489)="","",INDEX('Required State Input – Clinic'!Y$12:Y$2011,$AT1489)))</f>
        <v/>
      </c>
      <c r="AB1489" s="172" t="str">
        <f>IF($AR1489="","",IF(INDEX('Required State Input – Clinic'!Z$12:Z$2011,$AT1489)="","",ROUND(INDEX('Required State Input – Clinic'!Z$12:Z$2011,$AT1489),4)))</f>
        <v/>
      </c>
      <c r="AC1489" s="172" t="str">
        <f>IF($AR1489="","",IF(INDEX('Required State Input – Clinic'!AA$12:AA$2011,$AT1489)="","",ROUND(INDEX('Required State Input – Clinic'!AA$12:AA$2011,$AT1489),4)))</f>
        <v/>
      </c>
      <c r="AD1489" s="180" t="str">
        <f t="shared" si="232"/>
        <v/>
      </c>
      <c r="AE1489" s="194" t="str">
        <f t="shared" si="233"/>
        <v/>
      </c>
      <c r="AF1489" s="177" t="str">
        <f>IF($AR1489="","",IF(INDEX('Required State Input – Clinic'!AB$12:AB$2011,$AT1489)="","",INDEX('Required State Input – Clinic'!AB$12:AB$2011,$AT1489)))</f>
        <v/>
      </c>
      <c r="AG1489" s="172" t="str">
        <f>IF($AR1489="","",IF(INDEX('Required State Input – Clinic'!AC$12:AC$2011,$AT1489)="","",ROUND(INDEX('Required State Input – Clinic'!AC$12:AC$2011,$AT1489),4)))</f>
        <v/>
      </c>
      <c r="AH1489" s="180" t="str">
        <f t="shared" si="234"/>
        <v/>
      </c>
      <c r="AI1489" s="173" t="str">
        <f>IF($AR1489="","",IF(INDEX('Required State Input – Clinic'!AD$12:AD$2011,$AT1489)="",0,ROUND(INDEX('Required State Input – Clinic'!AD$12:AD$2011,$AT1489),2)))</f>
        <v/>
      </c>
      <c r="AJ1489" s="180" t="str">
        <f t="shared" si="235"/>
        <v/>
      </c>
      <c r="AK1489" s="194" t="str">
        <f t="shared" si="236"/>
        <v/>
      </c>
      <c r="AL1489" s="170" t="str">
        <f>IF($AR1489="","",IF(INDEX('Required State Input – Clinic'!AE$12:AE$2011,$AT1489)="",0,ROUND(INDEX('Required State Input – Clinic'!AE$12:AE$2011,$AT1489),2)))</f>
        <v/>
      </c>
      <c r="AM1489" s="180" t="str">
        <f t="shared" si="237"/>
        <v/>
      </c>
      <c r="AR1489" t="str">
        <f t="shared" si="238"/>
        <v/>
      </c>
      <c r="AS1489" t="str">
        <f t="shared" si="239"/>
        <v/>
      </c>
      <c r="AT1489" t="str">
        <f>IF(AR1489="","",MATCH(AS1489,'Required State Input – Clinic'!$AS$12:$AS$2011,FALSE))</f>
        <v/>
      </c>
    </row>
    <row r="1490" spans="1:46" x14ac:dyDescent="0.25">
      <c r="A1490" s="218" t="s">
        <v>257</v>
      </c>
      <c r="B1490" s="174" t="str">
        <f>IF($AR1490="","",IF(INDEX('Required State Input – Clinic'!B$12:B$2011,$AT1490)="","",INDEX('Required State Input – Clinic'!B$12:B$2011,$AT1490)))</f>
        <v/>
      </c>
      <c r="C1490" s="168" t="str">
        <f>IF($AR1490="","",IF(INDEX('Required State Input – Clinic'!C$12:C$2011,$AT1490)="","",INDEX('Required State Input – Clinic'!C$12:C$2011,$AT1490)))</f>
        <v/>
      </c>
      <c r="D1490" s="175" t="str">
        <f>IF($AR1490="","",IF(INDEX('Required State Input – Clinic'!D$12:D$2011,$AT1490)="","",INDEX('Required State Input – Clinic'!D$12:D$2011,$AT1490)))</f>
        <v/>
      </c>
      <c r="E1490" s="174" t="str">
        <f>IF($AR1490="","",IF(INDEX('Required State Input – Clinic'!E$12:E$2011,$AT1490)="","",INDEX('Required State Input – Clinic'!E$12:E$2011,$AT1490)))</f>
        <v/>
      </c>
      <c r="F1490" s="176" t="str">
        <f>IF($AR1490="","",IF(INDEX('Required State Input – Clinic'!F$12:F$2011,$AT1490)="","",INDEX('Required State Input – Clinic'!F$12:F$2011,$AT1490)))</f>
        <v/>
      </c>
      <c r="G1490" s="176" t="str">
        <f>IF($AR1490="","",IF(INDEX('Required State Input – Clinic'!G$12:G$2011,$AT1490)="","",INDEX('Required State Input – Clinic'!G$12:G$2011,$AT1490)))</f>
        <v/>
      </c>
      <c r="H1490" s="176" t="str">
        <f>IF($AR1490="","",IF(INDEX('Required State Input – Clinic'!H$12:H$2011,$AT1490)="","",INDEX('Required State Input – Clinic'!H$12:H$2011,$AT1490)))</f>
        <v/>
      </c>
      <c r="I1490" s="177" t="str">
        <f>IF($AR1490="","",IF(INDEX('Required State Input – Clinic'!I$12:I$2011,$AT1490)="","",INDEX('Required State Input – Clinic'!I$12:I$2011,$AT1490)))</f>
        <v/>
      </c>
      <c r="J1490" s="176" t="str">
        <f>IF($AR1490="","",IF(INDEX('Required State Input – Clinic'!J$12:J$2011,$AT1490)="","",INDEX('Required State Input – Clinic'!J$12:J$2011,$AT1490)))</f>
        <v/>
      </c>
      <c r="K1490" s="178" t="str">
        <f>IF($AR1490="","",IF(INDEX('Required State Input – Clinic'!K$12:K$2011,$AT1490)="","",INDEX('Required State Input – Clinic'!K$12:K$2011,$AT1490)))</f>
        <v/>
      </c>
      <c r="L1490" s="179" t="str">
        <f>IF($AR1490="","",IF(INDEX('Required State Input – Clinic'!L$12:L$2011,$AT1490)="","",INDEX('Required State Input – Clinic'!L$12:L$2011,$AT1490)))</f>
        <v/>
      </c>
      <c r="M1490" s="169" t="str">
        <f>IF($AR1490="","",IF(INDEX('Required State Input – Clinic'!M$12:M$2011,$AT1490)="","",INDEX('Required State Input – Clinic'!M$12:M$2011,$AT1490)))</f>
        <v/>
      </c>
      <c r="N1490" s="169" t="str">
        <f>IF($AR1490="","",IF(INDEX('Required State Input – Clinic'!N$12:N$2011,$AT1490)="","",INDEX('Required State Input – Clinic'!N$12:N$2011,$AT1490)))</f>
        <v/>
      </c>
      <c r="O1490" s="170" t="str">
        <f>IF($AR1490="","",IF(INDEX('Required State Input – Clinic'!O$12:O$2011,$AT1490)="","",ROUND(INDEX('Required State Input – Clinic'!O$12:O$2011,$AT1490),2)))</f>
        <v/>
      </c>
      <c r="P1490" s="170" t="str">
        <f>IF($AR1490="","",IF(INDEX('Required State Input – Clinic'!P$12:P$2011,$AT1490)="","",ROUND(INDEX('Required State Input – Clinic'!P$12:P$2011,$AT1490),2)))</f>
        <v/>
      </c>
      <c r="Q1490" s="170" t="str">
        <f>IF($AR1490="","",IF(INDEX('Required State Input – Clinic'!Q$12:Q$2011,$AT1490)="","",ROUND(INDEX('Required State Input – Clinic'!Q$12:Q$2011,$AT1490),2)))</f>
        <v/>
      </c>
      <c r="R1490" s="276" t="str">
        <f t="shared" si="230"/>
        <v/>
      </c>
      <c r="S1490" s="171" t="str">
        <f>IF($AR1490="","",IF(INDEX('Required State Input – Clinic'!R$12:R$2011,$AT1490)="","",INDEX('Required State Input – Clinic'!R$12:R$2011,$AT1490)))</f>
        <v/>
      </c>
      <c r="T1490" s="169" t="str">
        <f>IF($AR1490="","",IF(INDEX('Required State Input – Clinic'!S$12:S$2011,$AT1490)="","",INDEX('Required State Input – Clinic'!S$12:S$2011,$AT1490)))</f>
        <v/>
      </c>
      <c r="U1490" s="170" t="str">
        <f>IF($AR1490="","",IF(INDEX('Required State Input – Clinic'!T$12:T$2011,$AT1490)="","",ROUND(INDEX('Required State Input – Clinic'!T$12:T$2011,$AT1490),2)))</f>
        <v/>
      </c>
      <c r="V1490" s="170" t="str">
        <f>IF($AR1490="","",IF(INDEX('Required State Input – Clinic'!U$12:U$2011,$AT1490)="","",ROUND(INDEX('Required State Input – Clinic'!U$12:U$2011,$AT1490),2)))</f>
        <v/>
      </c>
      <c r="W1490" s="170" t="str">
        <f>IF($AR1490="","",IF(INDEX('Required State Input – Clinic'!V$12:V$2011,$AT1490)="",0,ROUND(INDEX('Required State Input – Clinic'!V$12:V$2011,$AT1490),2)))</f>
        <v/>
      </c>
      <c r="X1490" s="170" t="str">
        <f>IF($AR1490="","",IF(INDEX('Required State Input – Clinic'!W$12:W$2011,$AT1490)="",0,ROUND(INDEX('Required State Input – Clinic'!W$12:W$2011,$AT1490),2)))</f>
        <v/>
      </c>
      <c r="Y1490" s="170" t="str">
        <f>IF($AR1490="","",IF(INDEX('Required State Input – Clinic'!X$12:X$2011,$AT1490)="",0,ROUND(INDEX('Required State Input – Clinic'!X$12:X$2011,$AT1490),2)))</f>
        <v/>
      </c>
      <c r="Z1490" s="180" t="str">
        <f t="shared" si="231"/>
        <v/>
      </c>
      <c r="AA1490" s="179" t="str">
        <f>IF($AR1490="","",IF(INDEX('Required State Input – Clinic'!Y$12:Y$2011,$AT1490)="","",INDEX('Required State Input – Clinic'!Y$12:Y$2011,$AT1490)))</f>
        <v/>
      </c>
      <c r="AB1490" s="172" t="str">
        <f>IF($AR1490="","",IF(INDEX('Required State Input – Clinic'!Z$12:Z$2011,$AT1490)="","",ROUND(INDEX('Required State Input – Clinic'!Z$12:Z$2011,$AT1490),4)))</f>
        <v/>
      </c>
      <c r="AC1490" s="172" t="str">
        <f>IF($AR1490="","",IF(INDEX('Required State Input – Clinic'!AA$12:AA$2011,$AT1490)="","",ROUND(INDEX('Required State Input – Clinic'!AA$12:AA$2011,$AT1490),4)))</f>
        <v/>
      </c>
      <c r="AD1490" s="180" t="str">
        <f t="shared" si="232"/>
        <v/>
      </c>
      <c r="AE1490" s="194" t="str">
        <f t="shared" si="233"/>
        <v/>
      </c>
      <c r="AF1490" s="177" t="str">
        <f>IF($AR1490="","",IF(INDEX('Required State Input – Clinic'!AB$12:AB$2011,$AT1490)="","",INDEX('Required State Input – Clinic'!AB$12:AB$2011,$AT1490)))</f>
        <v/>
      </c>
      <c r="AG1490" s="172" t="str">
        <f>IF($AR1490="","",IF(INDEX('Required State Input – Clinic'!AC$12:AC$2011,$AT1490)="","",ROUND(INDEX('Required State Input – Clinic'!AC$12:AC$2011,$AT1490),4)))</f>
        <v/>
      </c>
      <c r="AH1490" s="180" t="str">
        <f t="shared" si="234"/>
        <v/>
      </c>
      <c r="AI1490" s="173" t="str">
        <f>IF($AR1490="","",IF(INDEX('Required State Input – Clinic'!AD$12:AD$2011,$AT1490)="",0,ROUND(INDEX('Required State Input – Clinic'!AD$12:AD$2011,$AT1490),2)))</f>
        <v/>
      </c>
      <c r="AJ1490" s="180" t="str">
        <f t="shared" si="235"/>
        <v/>
      </c>
      <c r="AK1490" s="194" t="str">
        <f t="shared" si="236"/>
        <v/>
      </c>
      <c r="AL1490" s="170" t="str">
        <f>IF($AR1490="","",IF(INDEX('Required State Input – Clinic'!AE$12:AE$2011,$AT1490)="",0,ROUND(INDEX('Required State Input – Clinic'!AE$12:AE$2011,$AT1490),2)))</f>
        <v/>
      </c>
      <c r="AM1490" s="180" t="str">
        <f t="shared" si="237"/>
        <v/>
      </c>
      <c r="AR1490" t="str">
        <f t="shared" si="238"/>
        <v/>
      </c>
      <c r="AS1490" t="str">
        <f t="shared" si="239"/>
        <v/>
      </c>
      <c r="AT1490" t="str">
        <f>IF(AR1490="","",MATCH(AS1490,'Required State Input – Clinic'!$AS$12:$AS$2011,FALSE))</f>
        <v/>
      </c>
    </row>
    <row r="1491" spans="1:46" x14ac:dyDescent="0.25">
      <c r="A1491" s="218" t="s">
        <v>257</v>
      </c>
      <c r="B1491" s="174" t="str">
        <f>IF($AR1491="","",IF(INDEX('Required State Input – Clinic'!B$12:B$2011,$AT1491)="","",INDEX('Required State Input – Clinic'!B$12:B$2011,$AT1491)))</f>
        <v/>
      </c>
      <c r="C1491" s="168" t="str">
        <f>IF($AR1491="","",IF(INDEX('Required State Input – Clinic'!C$12:C$2011,$AT1491)="","",INDEX('Required State Input – Clinic'!C$12:C$2011,$AT1491)))</f>
        <v/>
      </c>
      <c r="D1491" s="175" t="str">
        <f>IF($AR1491="","",IF(INDEX('Required State Input – Clinic'!D$12:D$2011,$AT1491)="","",INDEX('Required State Input – Clinic'!D$12:D$2011,$AT1491)))</f>
        <v/>
      </c>
      <c r="E1491" s="174" t="str">
        <f>IF($AR1491="","",IF(INDEX('Required State Input – Clinic'!E$12:E$2011,$AT1491)="","",INDEX('Required State Input – Clinic'!E$12:E$2011,$AT1491)))</f>
        <v/>
      </c>
      <c r="F1491" s="176" t="str">
        <f>IF($AR1491="","",IF(INDEX('Required State Input – Clinic'!F$12:F$2011,$AT1491)="","",INDEX('Required State Input – Clinic'!F$12:F$2011,$AT1491)))</f>
        <v/>
      </c>
      <c r="G1491" s="176" t="str">
        <f>IF($AR1491="","",IF(INDEX('Required State Input – Clinic'!G$12:G$2011,$AT1491)="","",INDEX('Required State Input – Clinic'!G$12:G$2011,$AT1491)))</f>
        <v/>
      </c>
      <c r="H1491" s="176" t="str">
        <f>IF($AR1491="","",IF(INDEX('Required State Input – Clinic'!H$12:H$2011,$AT1491)="","",INDEX('Required State Input – Clinic'!H$12:H$2011,$AT1491)))</f>
        <v/>
      </c>
      <c r="I1491" s="177" t="str">
        <f>IF($AR1491="","",IF(INDEX('Required State Input – Clinic'!I$12:I$2011,$AT1491)="","",INDEX('Required State Input – Clinic'!I$12:I$2011,$AT1491)))</f>
        <v/>
      </c>
      <c r="J1491" s="176" t="str">
        <f>IF($AR1491="","",IF(INDEX('Required State Input – Clinic'!J$12:J$2011,$AT1491)="","",INDEX('Required State Input – Clinic'!J$12:J$2011,$AT1491)))</f>
        <v/>
      </c>
      <c r="K1491" s="178" t="str">
        <f>IF($AR1491="","",IF(INDEX('Required State Input – Clinic'!K$12:K$2011,$AT1491)="","",INDEX('Required State Input – Clinic'!K$12:K$2011,$AT1491)))</f>
        <v/>
      </c>
      <c r="L1491" s="179" t="str">
        <f>IF($AR1491="","",IF(INDEX('Required State Input – Clinic'!L$12:L$2011,$AT1491)="","",INDEX('Required State Input – Clinic'!L$12:L$2011,$AT1491)))</f>
        <v/>
      </c>
      <c r="M1491" s="169" t="str">
        <f>IF($AR1491="","",IF(INDEX('Required State Input – Clinic'!M$12:M$2011,$AT1491)="","",INDEX('Required State Input – Clinic'!M$12:M$2011,$AT1491)))</f>
        <v/>
      </c>
      <c r="N1491" s="169" t="str">
        <f>IF($AR1491="","",IF(INDEX('Required State Input – Clinic'!N$12:N$2011,$AT1491)="","",INDEX('Required State Input – Clinic'!N$12:N$2011,$AT1491)))</f>
        <v/>
      </c>
      <c r="O1491" s="170" t="str">
        <f>IF($AR1491="","",IF(INDEX('Required State Input – Clinic'!O$12:O$2011,$AT1491)="","",ROUND(INDEX('Required State Input – Clinic'!O$12:O$2011,$AT1491),2)))</f>
        <v/>
      </c>
      <c r="P1491" s="170" t="str">
        <f>IF($AR1491="","",IF(INDEX('Required State Input – Clinic'!P$12:P$2011,$AT1491)="","",ROUND(INDEX('Required State Input – Clinic'!P$12:P$2011,$AT1491),2)))</f>
        <v/>
      </c>
      <c r="Q1491" s="170" t="str">
        <f>IF($AR1491="","",IF(INDEX('Required State Input – Clinic'!Q$12:Q$2011,$AT1491)="","",ROUND(INDEX('Required State Input – Clinic'!Q$12:Q$2011,$AT1491),2)))</f>
        <v/>
      </c>
      <c r="R1491" s="276" t="str">
        <f t="shared" si="230"/>
        <v/>
      </c>
      <c r="S1491" s="171" t="str">
        <f>IF($AR1491="","",IF(INDEX('Required State Input – Clinic'!R$12:R$2011,$AT1491)="","",INDEX('Required State Input – Clinic'!R$12:R$2011,$AT1491)))</f>
        <v/>
      </c>
      <c r="T1491" s="169" t="str">
        <f>IF($AR1491="","",IF(INDEX('Required State Input – Clinic'!S$12:S$2011,$AT1491)="","",INDEX('Required State Input – Clinic'!S$12:S$2011,$AT1491)))</f>
        <v/>
      </c>
      <c r="U1491" s="170" t="str">
        <f>IF($AR1491="","",IF(INDEX('Required State Input – Clinic'!T$12:T$2011,$AT1491)="","",ROUND(INDEX('Required State Input – Clinic'!T$12:T$2011,$AT1491),2)))</f>
        <v/>
      </c>
      <c r="V1491" s="170" t="str">
        <f>IF($AR1491="","",IF(INDEX('Required State Input – Clinic'!U$12:U$2011,$AT1491)="","",ROUND(INDEX('Required State Input – Clinic'!U$12:U$2011,$AT1491),2)))</f>
        <v/>
      </c>
      <c r="W1491" s="170" t="str">
        <f>IF($AR1491="","",IF(INDEX('Required State Input – Clinic'!V$12:V$2011,$AT1491)="",0,ROUND(INDEX('Required State Input – Clinic'!V$12:V$2011,$AT1491),2)))</f>
        <v/>
      </c>
      <c r="X1491" s="170" t="str">
        <f>IF($AR1491="","",IF(INDEX('Required State Input – Clinic'!W$12:W$2011,$AT1491)="",0,ROUND(INDEX('Required State Input – Clinic'!W$12:W$2011,$AT1491),2)))</f>
        <v/>
      </c>
      <c r="Y1491" s="170" t="str">
        <f>IF($AR1491="","",IF(INDEX('Required State Input – Clinic'!X$12:X$2011,$AT1491)="",0,ROUND(INDEX('Required State Input – Clinic'!X$12:X$2011,$AT1491),2)))</f>
        <v/>
      </c>
      <c r="Z1491" s="180" t="str">
        <f t="shared" si="231"/>
        <v/>
      </c>
      <c r="AA1491" s="179" t="str">
        <f>IF($AR1491="","",IF(INDEX('Required State Input – Clinic'!Y$12:Y$2011,$AT1491)="","",INDEX('Required State Input – Clinic'!Y$12:Y$2011,$AT1491)))</f>
        <v/>
      </c>
      <c r="AB1491" s="172" t="str">
        <f>IF($AR1491="","",IF(INDEX('Required State Input – Clinic'!Z$12:Z$2011,$AT1491)="","",ROUND(INDEX('Required State Input – Clinic'!Z$12:Z$2011,$AT1491),4)))</f>
        <v/>
      </c>
      <c r="AC1491" s="172" t="str">
        <f>IF($AR1491="","",IF(INDEX('Required State Input – Clinic'!AA$12:AA$2011,$AT1491)="","",ROUND(INDEX('Required State Input – Clinic'!AA$12:AA$2011,$AT1491),4)))</f>
        <v/>
      </c>
      <c r="AD1491" s="180" t="str">
        <f t="shared" si="232"/>
        <v/>
      </c>
      <c r="AE1491" s="194" t="str">
        <f t="shared" si="233"/>
        <v/>
      </c>
      <c r="AF1491" s="177" t="str">
        <f>IF($AR1491="","",IF(INDEX('Required State Input – Clinic'!AB$12:AB$2011,$AT1491)="","",INDEX('Required State Input – Clinic'!AB$12:AB$2011,$AT1491)))</f>
        <v/>
      </c>
      <c r="AG1491" s="172" t="str">
        <f>IF($AR1491="","",IF(INDEX('Required State Input – Clinic'!AC$12:AC$2011,$AT1491)="","",ROUND(INDEX('Required State Input – Clinic'!AC$12:AC$2011,$AT1491),4)))</f>
        <v/>
      </c>
      <c r="AH1491" s="180" t="str">
        <f t="shared" si="234"/>
        <v/>
      </c>
      <c r="AI1491" s="173" t="str">
        <f>IF($AR1491="","",IF(INDEX('Required State Input – Clinic'!AD$12:AD$2011,$AT1491)="",0,ROUND(INDEX('Required State Input – Clinic'!AD$12:AD$2011,$AT1491),2)))</f>
        <v/>
      </c>
      <c r="AJ1491" s="180" t="str">
        <f t="shared" si="235"/>
        <v/>
      </c>
      <c r="AK1491" s="194" t="str">
        <f t="shared" si="236"/>
        <v/>
      </c>
      <c r="AL1491" s="170" t="str">
        <f>IF($AR1491="","",IF(INDEX('Required State Input – Clinic'!AE$12:AE$2011,$AT1491)="",0,ROUND(INDEX('Required State Input – Clinic'!AE$12:AE$2011,$AT1491),2)))</f>
        <v/>
      </c>
      <c r="AM1491" s="180" t="str">
        <f t="shared" si="237"/>
        <v/>
      </c>
      <c r="AR1491" t="str">
        <f t="shared" si="238"/>
        <v/>
      </c>
      <c r="AS1491" t="str">
        <f t="shared" si="239"/>
        <v/>
      </c>
      <c r="AT1491" t="str">
        <f>IF(AR1491="","",MATCH(AS1491,'Required State Input – Clinic'!$AS$12:$AS$2011,FALSE))</f>
        <v/>
      </c>
    </row>
    <row r="1492" spans="1:46" x14ac:dyDescent="0.25">
      <c r="A1492" s="218" t="s">
        <v>257</v>
      </c>
      <c r="B1492" s="174" t="str">
        <f>IF($AR1492="","",IF(INDEX('Required State Input – Clinic'!B$12:B$2011,$AT1492)="","",INDEX('Required State Input – Clinic'!B$12:B$2011,$AT1492)))</f>
        <v/>
      </c>
      <c r="C1492" s="168" t="str">
        <f>IF($AR1492="","",IF(INDEX('Required State Input – Clinic'!C$12:C$2011,$AT1492)="","",INDEX('Required State Input – Clinic'!C$12:C$2011,$AT1492)))</f>
        <v/>
      </c>
      <c r="D1492" s="175" t="str">
        <f>IF($AR1492="","",IF(INDEX('Required State Input – Clinic'!D$12:D$2011,$AT1492)="","",INDEX('Required State Input – Clinic'!D$12:D$2011,$AT1492)))</f>
        <v/>
      </c>
      <c r="E1492" s="174" t="str">
        <f>IF($AR1492="","",IF(INDEX('Required State Input – Clinic'!E$12:E$2011,$AT1492)="","",INDEX('Required State Input – Clinic'!E$12:E$2011,$AT1492)))</f>
        <v/>
      </c>
      <c r="F1492" s="176" t="str">
        <f>IF($AR1492="","",IF(INDEX('Required State Input – Clinic'!F$12:F$2011,$AT1492)="","",INDEX('Required State Input – Clinic'!F$12:F$2011,$AT1492)))</f>
        <v/>
      </c>
      <c r="G1492" s="176" t="str">
        <f>IF($AR1492="","",IF(INDEX('Required State Input – Clinic'!G$12:G$2011,$AT1492)="","",INDEX('Required State Input – Clinic'!G$12:G$2011,$AT1492)))</f>
        <v/>
      </c>
      <c r="H1492" s="176" t="str">
        <f>IF($AR1492="","",IF(INDEX('Required State Input – Clinic'!H$12:H$2011,$AT1492)="","",INDEX('Required State Input – Clinic'!H$12:H$2011,$AT1492)))</f>
        <v/>
      </c>
      <c r="I1492" s="177" t="str">
        <f>IF($AR1492="","",IF(INDEX('Required State Input – Clinic'!I$12:I$2011,$AT1492)="","",INDEX('Required State Input – Clinic'!I$12:I$2011,$AT1492)))</f>
        <v/>
      </c>
      <c r="J1492" s="176" t="str">
        <f>IF($AR1492="","",IF(INDEX('Required State Input – Clinic'!J$12:J$2011,$AT1492)="","",INDEX('Required State Input – Clinic'!J$12:J$2011,$AT1492)))</f>
        <v/>
      </c>
      <c r="K1492" s="178" t="str">
        <f>IF($AR1492="","",IF(INDEX('Required State Input – Clinic'!K$12:K$2011,$AT1492)="","",INDEX('Required State Input – Clinic'!K$12:K$2011,$AT1492)))</f>
        <v/>
      </c>
      <c r="L1492" s="179" t="str">
        <f>IF($AR1492="","",IF(INDEX('Required State Input – Clinic'!L$12:L$2011,$AT1492)="","",INDEX('Required State Input – Clinic'!L$12:L$2011,$AT1492)))</f>
        <v/>
      </c>
      <c r="M1492" s="169" t="str">
        <f>IF($AR1492="","",IF(INDEX('Required State Input – Clinic'!M$12:M$2011,$AT1492)="","",INDEX('Required State Input – Clinic'!M$12:M$2011,$AT1492)))</f>
        <v/>
      </c>
      <c r="N1492" s="169" t="str">
        <f>IF($AR1492="","",IF(INDEX('Required State Input – Clinic'!N$12:N$2011,$AT1492)="","",INDEX('Required State Input – Clinic'!N$12:N$2011,$AT1492)))</f>
        <v/>
      </c>
      <c r="O1492" s="170" t="str">
        <f>IF($AR1492="","",IF(INDEX('Required State Input – Clinic'!O$12:O$2011,$AT1492)="","",ROUND(INDEX('Required State Input – Clinic'!O$12:O$2011,$AT1492),2)))</f>
        <v/>
      </c>
      <c r="P1492" s="170" t="str">
        <f>IF($AR1492="","",IF(INDEX('Required State Input – Clinic'!P$12:P$2011,$AT1492)="","",ROUND(INDEX('Required State Input – Clinic'!P$12:P$2011,$AT1492),2)))</f>
        <v/>
      </c>
      <c r="Q1492" s="170" t="str">
        <f>IF($AR1492="","",IF(INDEX('Required State Input – Clinic'!Q$12:Q$2011,$AT1492)="","",ROUND(INDEX('Required State Input – Clinic'!Q$12:Q$2011,$AT1492),2)))</f>
        <v/>
      </c>
      <c r="R1492" s="276" t="str">
        <f t="shared" si="230"/>
        <v/>
      </c>
      <c r="S1492" s="171" t="str">
        <f>IF($AR1492="","",IF(INDEX('Required State Input – Clinic'!R$12:R$2011,$AT1492)="","",INDEX('Required State Input – Clinic'!R$12:R$2011,$AT1492)))</f>
        <v/>
      </c>
      <c r="T1492" s="169" t="str">
        <f>IF($AR1492="","",IF(INDEX('Required State Input – Clinic'!S$12:S$2011,$AT1492)="","",INDEX('Required State Input – Clinic'!S$12:S$2011,$AT1492)))</f>
        <v/>
      </c>
      <c r="U1492" s="170" t="str">
        <f>IF($AR1492="","",IF(INDEX('Required State Input – Clinic'!T$12:T$2011,$AT1492)="","",ROUND(INDEX('Required State Input – Clinic'!T$12:T$2011,$AT1492),2)))</f>
        <v/>
      </c>
      <c r="V1492" s="170" t="str">
        <f>IF($AR1492="","",IF(INDEX('Required State Input – Clinic'!U$12:U$2011,$AT1492)="","",ROUND(INDEX('Required State Input – Clinic'!U$12:U$2011,$AT1492),2)))</f>
        <v/>
      </c>
      <c r="W1492" s="170" t="str">
        <f>IF($AR1492="","",IF(INDEX('Required State Input – Clinic'!V$12:V$2011,$AT1492)="",0,ROUND(INDEX('Required State Input – Clinic'!V$12:V$2011,$AT1492),2)))</f>
        <v/>
      </c>
      <c r="X1492" s="170" t="str">
        <f>IF($AR1492="","",IF(INDEX('Required State Input – Clinic'!W$12:W$2011,$AT1492)="",0,ROUND(INDEX('Required State Input – Clinic'!W$12:W$2011,$AT1492),2)))</f>
        <v/>
      </c>
      <c r="Y1492" s="170" t="str">
        <f>IF($AR1492="","",IF(INDEX('Required State Input – Clinic'!X$12:X$2011,$AT1492)="",0,ROUND(INDEX('Required State Input – Clinic'!X$12:X$2011,$AT1492),2)))</f>
        <v/>
      </c>
      <c r="Z1492" s="180" t="str">
        <f t="shared" si="231"/>
        <v/>
      </c>
      <c r="AA1492" s="179" t="str">
        <f>IF($AR1492="","",IF(INDEX('Required State Input – Clinic'!Y$12:Y$2011,$AT1492)="","",INDEX('Required State Input – Clinic'!Y$12:Y$2011,$AT1492)))</f>
        <v/>
      </c>
      <c r="AB1492" s="172" t="str">
        <f>IF($AR1492="","",IF(INDEX('Required State Input – Clinic'!Z$12:Z$2011,$AT1492)="","",ROUND(INDEX('Required State Input – Clinic'!Z$12:Z$2011,$AT1492),4)))</f>
        <v/>
      </c>
      <c r="AC1492" s="172" t="str">
        <f>IF($AR1492="","",IF(INDEX('Required State Input – Clinic'!AA$12:AA$2011,$AT1492)="","",ROUND(INDEX('Required State Input – Clinic'!AA$12:AA$2011,$AT1492),4)))</f>
        <v/>
      </c>
      <c r="AD1492" s="180" t="str">
        <f t="shared" si="232"/>
        <v/>
      </c>
      <c r="AE1492" s="194" t="str">
        <f t="shared" si="233"/>
        <v/>
      </c>
      <c r="AF1492" s="177" t="str">
        <f>IF($AR1492="","",IF(INDEX('Required State Input – Clinic'!AB$12:AB$2011,$AT1492)="","",INDEX('Required State Input – Clinic'!AB$12:AB$2011,$AT1492)))</f>
        <v/>
      </c>
      <c r="AG1492" s="172" t="str">
        <f>IF($AR1492="","",IF(INDEX('Required State Input – Clinic'!AC$12:AC$2011,$AT1492)="","",ROUND(INDEX('Required State Input – Clinic'!AC$12:AC$2011,$AT1492),4)))</f>
        <v/>
      </c>
      <c r="AH1492" s="180" t="str">
        <f t="shared" si="234"/>
        <v/>
      </c>
      <c r="AI1492" s="173" t="str">
        <f>IF($AR1492="","",IF(INDEX('Required State Input – Clinic'!AD$12:AD$2011,$AT1492)="",0,ROUND(INDEX('Required State Input – Clinic'!AD$12:AD$2011,$AT1492),2)))</f>
        <v/>
      </c>
      <c r="AJ1492" s="180" t="str">
        <f t="shared" si="235"/>
        <v/>
      </c>
      <c r="AK1492" s="194" t="str">
        <f t="shared" si="236"/>
        <v/>
      </c>
      <c r="AL1492" s="170" t="str">
        <f>IF($AR1492="","",IF(INDEX('Required State Input – Clinic'!AE$12:AE$2011,$AT1492)="",0,ROUND(INDEX('Required State Input – Clinic'!AE$12:AE$2011,$AT1492),2)))</f>
        <v/>
      </c>
      <c r="AM1492" s="180" t="str">
        <f t="shared" si="237"/>
        <v/>
      </c>
      <c r="AR1492" t="str">
        <f t="shared" si="238"/>
        <v/>
      </c>
      <c r="AS1492" t="str">
        <f t="shared" si="239"/>
        <v/>
      </c>
      <c r="AT1492" t="str">
        <f>IF(AR1492="","",MATCH(AS1492,'Required State Input – Clinic'!$AS$12:$AS$2011,FALSE))</f>
        <v/>
      </c>
    </row>
    <row r="1493" spans="1:46" x14ac:dyDescent="0.25">
      <c r="A1493" s="218" t="s">
        <v>257</v>
      </c>
      <c r="B1493" s="174" t="str">
        <f>IF($AR1493="","",IF(INDEX('Required State Input – Clinic'!B$12:B$2011,$AT1493)="","",INDEX('Required State Input – Clinic'!B$12:B$2011,$AT1493)))</f>
        <v/>
      </c>
      <c r="C1493" s="168" t="str">
        <f>IF($AR1493="","",IF(INDEX('Required State Input – Clinic'!C$12:C$2011,$AT1493)="","",INDEX('Required State Input – Clinic'!C$12:C$2011,$AT1493)))</f>
        <v/>
      </c>
      <c r="D1493" s="175" t="str">
        <f>IF($AR1493="","",IF(INDEX('Required State Input – Clinic'!D$12:D$2011,$AT1493)="","",INDEX('Required State Input – Clinic'!D$12:D$2011,$AT1493)))</f>
        <v/>
      </c>
      <c r="E1493" s="174" t="str">
        <f>IF($AR1493="","",IF(INDEX('Required State Input – Clinic'!E$12:E$2011,$AT1493)="","",INDEX('Required State Input – Clinic'!E$12:E$2011,$AT1493)))</f>
        <v/>
      </c>
      <c r="F1493" s="176" t="str">
        <f>IF($AR1493="","",IF(INDEX('Required State Input – Clinic'!F$12:F$2011,$AT1493)="","",INDEX('Required State Input – Clinic'!F$12:F$2011,$AT1493)))</f>
        <v/>
      </c>
      <c r="G1493" s="176" t="str">
        <f>IF($AR1493="","",IF(INDEX('Required State Input – Clinic'!G$12:G$2011,$AT1493)="","",INDEX('Required State Input – Clinic'!G$12:G$2011,$AT1493)))</f>
        <v/>
      </c>
      <c r="H1493" s="176" t="str">
        <f>IF($AR1493="","",IF(INDEX('Required State Input – Clinic'!H$12:H$2011,$AT1493)="","",INDEX('Required State Input – Clinic'!H$12:H$2011,$AT1493)))</f>
        <v/>
      </c>
      <c r="I1493" s="177" t="str">
        <f>IF($AR1493="","",IF(INDEX('Required State Input – Clinic'!I$12:I$2011,$AT1493)="","",INDEX('Required State Input – Clinic'!I$12:I$2011,$AT1493)))</f>
        <v/>
      </c>
      <c r="J1493" s="176" t="str">
        <f>IF($AR1493="","",IF(INDEX('Required State Input – Clinic'!J$12:J$2011,$AT1493)="","",INDEX('Required State Input – Clinic'!J$12:J$2011,$AT1493)))</f>
        <v/>
      </c>
      <c r="K1493" s="178" t="str">
        <f>IF($AR1493="","",IF(INDEX('Required State Input – Clinic'!K$12:K$2011,$AT1493)="","",INDEX('Required State Input – Clinic'!K$12:K$2011,$AT1493)))</f>
        <v/>
      </c>
      <c r="L1493" s="179" t="str">
        <f>IF($AR1493="","",IF(INDEX('Required State Input – Clinic'!L$12:L$2011,$AT1493)="","",INDEX('Required State Input – Clinic'!L$12:L$2011,$AT1493)))</f>
        <v/>
      </c>
      <c r="M1493" s="169" t="str">
        <f>IF($AR1493="","",IF(INDEX('Required State Input – Clinic'!M$12:M$2011,$AT1493)="","",INDEX('Required State Input – Clinic'!M$12:M$2011,$AT1493)))</f>
        <v/>
      </c>
      <c r="N1493" s="169" t="str">
        <f>IF($AR1493="","",IF(INDEX('Required State Input – Clinic'!N$12:N$2011,$AT1493)="","",INDEX('Required State Input – Clinic'!N$12:N$2011,$AT1493)))</f>
        <v/>
      </c>
      <c r="O1493" s="170" t="str">
        <f>IF($AR1493="","",IF(INDEX('Required State Input – Clinic'!O$12:O$2011,$AT1493)="","",ROUND(INDEX('Required State Input – Clinic'!O$12:O$2011,$AT1493),2)))</f>
        <v/>
      </c>
      <c r="P1493" s="170" t="str">
        <f>IF($AR1493="","",IF(INDEX('Required State Input – Clinic'!P$12:P$2011,$AT1493)="","",ROUND(INDEX('Required State Input – Clinic'!P$12:P$2011,$AT1493),2)))</f>
        <v/>
      </c>
      <c r="Q1493" s="170" t="str">
        <f>IF($AR1493="","",IF(INDEX('Required State Input – Clinic'!Q$12:Q$2011,$AT1493)="","",ROUND(INDEX('Required State Input – Clinic'!Q$12:Q$2011,$AT1493),2)))</f>
        <v/>
      </c>
      <c r="R1493" s="276" t="str">
        <f t="shared" si="230"/>
        <v/>
      </c>
      <c r="S1493" s="171" t="str">
        <f>IF($AR1493="","",IF(INDEX('Required State Input – Clinic'!R$12:R$2011,$AT1493)="","",INDEX('Required State Input – Clinic'!R$12:R$2011,$AT1493)))</f>
        <v/>
      </c>
      <c r="T1493" s="169" t="str">
        <f>IF($AR1493="","",IF(INDEX('Required State Input – Clinic'!S$12:S$2011,$AT1493)="","",INDEX('Required State Input – Clinic'!S$12:S$2011,$AT1493)))</f>
        <v/>
      </c>
      <c r="U1493" s="170" t="str">
        <f>IF($AR1493="","",IF(INDEX('Required State Input – Clinic'!T$12:T$2011,$AT1493)="","",ROUND(INDEX('Required State Input – Clinic'!T$12:T$2011,$AT1493),2)))</f>
        <v/>
      </c>
      <c r="V1493" s="170" t="str">
        <f>IF($AR1493="","",IF(INDEX('Required State Input – Clinic'!U$12:U$2011,$AT1493)="","",ROUND(INDEX('Required State Input – Clinic'!U$12:U$2011,$AT1493),2)))</f>
        <v/>
      </c>
      <c r="W1493" s="170" t="str">
        <f>IF($AR1493="","",IF(INDEX('Required State Input – Clinic'!V$12:V$2011,$AT1493)="",0,ROUND(INDEX('Required State Input – Clinic'!V$12:V$2011,$AT1493),2)))</f>
        <v/>
      </c>
      <c r="X1493" s="170" t="str">
        <f>IF($AR1493="","",IF(INDEX('Required State Input – Clinic'!W$12:W$2011,$AT1493)="",0,ROUND(INDEX('Required State Input – Clinic'!W$12:W$2011,$AT1493),2)))</f>
        <v/>
      </c>
      <c r="Y1493" s="170" t="str">
        <f>IF($AR1493="","",IF(INDEX('Required State Input – Clinic'!X$12:X$2011,$AT1493)="",0,ROUND(INDEX('Required State Input – Clinic'!X$12:X$2011,$AT1493),2)))</f>
        <v/>
      </c>
      <c r="Z1493" s="180" t="str">
        <f t="shared" si="231"/>
        <v/>
      </c>
      <c r="AA1493" s="179" t="str">
        <f>IF($AR1493="","",IF(INDEX('Required State Input – Clinic'!Y$12:Y$2011,$AT1493)="","",INDEX('Required State Input – Clinic'!Y$12:Y$2011,$AT1493)))</f>
        <v/>
      </c>
      <c r="AB1493" s="172" t="str">
        <f>IF($AR1493="","",IF(INDEX('Required State Input – Clinic'!Z$12:Z$2011,$AT1493)="","",ROUND(INDEX('Required State Input – Clinic'!Z$12:Z$2011,$AT1493),4)))</f>
        <v/>
      </c>
      <c r="AC1493" s="172" t="str">
        <f>IF($AR1493="","",IF(INDEX('Required State Input – Clinic'!AA$12:AA$2011,$AT1493)="","",ROUND(INDEX('Required State Input – Clinic'!AA$12:AA$2011,$AT1493),4)))</f>
        <v/>
      </c>
      <c r="AD1493" s="180" t="str">
        <f t="shared" si="232"/>
        <v/>
      </c>
      <c r="AE1493" s="194" t="str">
        <f t="shared" si="233"/>
        <v/>
      </c>
      <c r="AF1493" s="177" t="str">
        <f>IF($AR1493="","",IF(INDEX('Required State Input – Clinic'!AB$12:AB$2011,$AT1493)="","",INDEX('Required State Input – Clinic'!AB$12:AB$2011,$AT1493)))</f>
        <v/>
      </c>
      <c r="AG1493" s="172" t="str">
        <f>IF($AR1493="","",IF(INDEX('Required State Input – Clinic'!AC$12:AC$2011,$AT1493)="","",ROUND(INDEX('Required State Input – Clinic'!AC$12:AC$2011,$AT1493),4)))</f>
        <v/>
      </c>
      <c r="AH1493" s="180" t="str">
        <f t="shared" si="234"/>
        <v/>
      </c>
      <c r="AI1493" s="173" t="str">
        <f>IF($AR1493="","",IF(INDEX('Required State Input – Clinic'!AD$12:AD$2011,$AT1493)="",0,ROUND(INDEX('Required State Input – Clinic'!AD$12:AD$2011,$AT1493),2)))</f>
        <v/>
      </c>
      <c r="AJ1493" s="180" t="str">
        <f t="shared" si="235"/>
        <v/>
      </c>
      <c r="AK1493" s="194" t="str">
        <f t="shared" si="236"/>
        <v/>
      </c>
      <c r="AL1493" s="170" t="str">
        <f>IF($AR1493="","",IF(INDEX('Required State Input – Clinic'!AE$12:AE$2011,$AT1493)="",0,ROUND(INDEX('Required State Input – Clinic'!AE$12:AE$2011,$AT1493),2)))</f>
        <v/>
      </c>
      <c r="AM1493" s="180" t="str">
        <f t="shared" si="237"/>
        <v/>
      </c>
      <c r="AR1493" t="str">
        <f t="shared" si="238"/>
        <v/>
      </c>
      <c r="AS1493" t="str">
        <f t="shared" si="239"/>
        <v/>
      </c>
      <c r="AT1493" t="str">
        <f>IF(AR1493="","",MATCH(AS1493,'Required State Input – Clinic'!$AS$12:$AS$2011,FALSE))</f>
        <v/>
      </c>
    </row>
    <row r="1494" spans="1:46" x14ac:dyDescent="0.25">
      <c r="A1494" s="218" t="s">
        <v>257</v>
      </c>
      <c r="B1494" s="174" t="str">
        <f>IF($AR1494="","",IF(INDEX('Required State Input – Clinic'!B$12:B$2011,$AT1494)="","",INDEX('Required State Input – Clinic'!B$12:B$2011,$AT1494)))</f>
        <v/>
      </c>
      <c r="C1494" s="168" t="str">
        <f>IF($AR1494="","",IF(INDEX('Required State Input – Clinic'!C$12:C$2011,$AT1494)="","",INDEX('Required State Input – Clinic'!C$12:C$2011,$AT1494)))</f>
        <v/>
      </c>
      <c r="D1494" s="175" t="str">
        <f>IF($AR1494="","",IF(INDEX('Required State Input – Clinic'!D$12:D$2011,$AT1494)="","",INDEX('Required State Input – Clinic'!D$12:D$2011,$AT1494)))</f>
        <v/>
      </c>
      <c r="E1494" s="174" t="str">
        <f>IF($AR1494="","",IF(INDEX('Required State Input – Clinic'!E$12:E$2011,$AT1494)="","",INDEX('Required State Input – Clinic'!E$12:E$2011,$AT1494)))</f>
        <v/>
      </c>
      <c r="F1494" s="176" t="str">
        <f>IF($AR1494="","",IF(INDEX('Required State Input – Clinic'!F$12:F$2011,$AT1494)="","",INDEX('Required State Input – Clinic'!F$12:F$2011,$AT1494)))</f>
        <v/>
      </c>
      <c r="G1494" s="176" t="str">
        <f>IF($AR1494="","",IF(INDEX('Required State Input – Clinic'!G$12:G$2011,$AT1494)="","",INDEX('Required State Input – Clinic'!G$12:G$2011,$AT1494)))</f>
        <v/>
      </c>
      <c r="H1494" s="176" t="str">
        <f>IF($AR1494="","",IF(INDEX('Required State Input – Clinic'!H$12:H$2011,$AT1494)="","",INDEX('Required State Input – Clinic'!H$12:H$2011,$AT1494)))</f>
        <v/>
      </c>
      <c r="I1494" s="177" t="str">
        <f>IF($AR1494="","",IF(INDEX('Required State Input – Clinic'!I$12:I$2011,$AT1494)="","",INDEX('Required State Input – Clinic'!I$12:I$2011,$AT1494)))</f>
        <v/>
      </c>
      <c r="J1494" s="176" t="str">
        <f>IF($AR1494="","",IF(INDEX('Required State Input – Clinic'!J$12:J$2011,$AT1494)="","",INDEX('Required State Input – Clinic'!J$12:J$2011,$AT1494)))</f>
        <v/>
      </c>
      <c r="K1494" s="178" t="str">
        <f>IF($AR1494="","",IF(INDEX('Required State Input – Clinic'!K$12:K$2011,$AT1494)="","",INDEX('Required State Input – Clinic'!K$12:K$2011,$AT1494)))</f>
        <v/>
      </c>
      <c r="L1494" s="179" t="str">
        <f>IF($AR1494="","",IF(INDEX('Required State Input – Clinic'!L$12:L$2011,$AT1494)="","",INDEX('Required State Input – Clinic'!L$12:L$2011,$AT1494)))</f>
        <v/>
      </c>
      <c r="M1494" s="169" t="str">
        <f>IF($AR1494="","",IF(INDEX('Required State Input – Clinic'!M$12:M$2011,$AT1494)="","",INDEX('Required State Input – Clinic'!M$12:M$2011,$AT1494)))</f>
        <v/>
      </c>
      <c r="N1494" s="169" t="str">
        <f>IF($AR1494="","",IF(INDEX('Required State Input – Clinic'!N$12:N$2011,$AT1494)="","",INDEX('Required State Input – Clinic'!N$12:N$2011,$AT1494)))</f>
        <v/>
      </c>
      <c r="O1494" s="170" t="str">
        <f>IF($AR1494="","",IF(INDEX('Required State Input – Clinic'!O$12:O$2011,$AT1494)="","",ROUND(INDEX('Required State Input – Clinic'!O$12:O$2011,$AT1494),2)))</f>
        <v/>
      </c>
      <c r="P1494" s="170" t="str">
        <f>IF($AR1494="","",IF(INDEX('Required State Input – Clinic'!P$12:P$2011,$AT1494)="","",ROUND(INDEX('Required State Input – Clinic'!P$12:P$2011,$AT1494),2)))</f>
        <v/>
      </c>
      <c r="Q1494" s="170" t="str">
        <f>IF($AR1494="","",IF(INDEX('Required State Input – Clinic'!Q$12:Q$2011,$AT1494)="","",ROUND(INDEX('Required State Input – Clinic'!Q$12:Q$2011,$AT1494),2)))</f>
        <v/>
      </c>
      <c r="R1494" s="276" t="str">
        <f t="shared" si="230"/>
        <v/>
      </c>
      <c r="S1494" s="171" t="str">
        <f>IF($AR1494="","",IF(INDEX('Required State Input – Clinic'!R$12:R$2011,$AT1494)="","",INDEX('Required State Input – Clinic'!R$12:R$2011,$AT1494)))</f>
        <v/>
      </c>
      <c r="T1494" s="169" t="str">
        <f>IF($AR1494="","",IF(INDEX('Required State Input – Clinic'!S$12:S$2011,$AT1494)="","",INDEX('Required State Input – Clinic'!S$12:S$2011,$AT1494)))</f>
        <v/>
      </c>
      <c r="U1494" s="170" t="str">
        <f>IF($AR1494="","",IF(INDEX('Required State Input – Clinic'!T$12:T$2011,$AT1494)="","",ROUND(INDEX('Required State Input – Clinic'!T$12:T$2011,$AT1494),2)))</f>
        <v/>
      </c>
      <c r="V1494" s="170" t="str">
        <f>IF($AR1494="","",IF(INDEX('Required State Input – Clinic'!U$12:U$2011,$AT1494)="","",ROUND(INDEX('Required State Input – Clinic'!U$12:U$2011,$AT1494),2)))</f>
        <v/>
      </c>
      <c r="W1494" s="170" t="str">
        <f>IF($AR1494="","",IF(INDEX('Required State Input – Clinic'!V$12:V$2011,$AT1494)="",0,ROUND(INDEX('Required State Input – Clinic'!V$12:V$2011,$AT1494),2)))</f>
        <v/>
      </c>
      <c r="X1494" s="170" t="str">
        <f>IF($AR1494="","",IF(INDEX('Required State Input – Clinic'!W$12:W$2011,$AT1494)="",0,ROUND(INDEX('Required State Input – Clinic'!W$12:W$2011,$AT1494),2)))</f>
        <v/>
      </c>
      <c r="Y1494" s="170" t="str">
        <f>IF($AR1494="","",IF(INDEX('Required State Input – Clinic'!X$12:X$2011,$AT1494)="",0,ROUND(INDEX('Required State Input – Clinic'!X$12:X$2011,$AT1494),2)))</f>
        <v/>
      </c>
      <c r="Z1494" s="180" t="str">
        <f t="shared" si="231"/>
        <v/>
      </c>
      <c r="AA1494" s="179" t="str">
        <f>IF($AR1494="","",IF(INDEX('Required State Input – Clinic'!Y$12:Y$2011,$AT1494)="","",INDEX('Required State Input – Clinic'!Y$12:Y$2011,$AT1494)))</f>
        <v/>
      </c>
      <c r="AB1494" s="172" t="str">
        <f>IF($AR1494="","",IF(INDEX('Required State Input – Clinic'!Z$12:Z$2011,$AT1494)="","",ROUND(INDEX('Required State Input – Clinic'!Z$12:Z$2011,$AT1494),4)))</f>
        <v/>
      </c>
      <c r="AC1494" s="172" t="str">
        <f>IF($AR1494="","",IF(INDEX('Required State Input – Clinic'!AA$12:AA$2011,$AT1494)="","",ROUND(INDEX('Required State Input – Clinic'!AA$12:AA$2011,$AT1494),4)))</f>
        <v/>
      </c>
      <c r="AD1494" s="180" t="str">
        <f t="shared" si="232"/>
        <v/>
      </c>
      <c r="AE1494" s="194" t="str">
        <f t="shared" si="233"/>
        <v/>
      </c>
      <c r="AF1494" s="177" t="str">
        <f>IF($AR1494="","",IF(INDEX('Required State Input – Clinic'!AB$12:AB$2011,$AT1494)="","",INDEX('Required State Input – Clinic'!AB$12:AB$2011,$AT1494)))</f>
        <v/>
      </c>
      <c r="AG1494" s="172" t="str">
        <f>IF($AR1494="","",IF(INDEX('Required State Input – Clinic'!AC$12:AC$2011,$AT1494)="","",ROUND(INDEX('Required State Input – Clinic'!AC$12:AC$2011,$AT1494),4)))</f>
        <v/>
      </c>
      <c r="AH1494" s="180" t="str">
        <f t="shared" si="234"/>
        <v/>
      </c>
      <c r="AI1494" s="173" t="str">
        <f>IF($AR1494="","",IF(INDEX('Required State Input – Clinic'!AD$12:AD$2011,$AT1494)="",0,ROUND(INDEX('Required State Input – Clinic'!AD$12:AD$2011,$AT1494),2)))</f>
        <v/>
      </c>
      <c r="AJ1494" s="180" t="str">
        <f t="shared" si="235"/>
        <v/>
      </c>
      <c r="AK1494" s="194" t="str">
        <f t="shared" si="236"/>
        <v/>
      </c>
      <c r="AL1494" s="170" t="str">
        <f>IF($AR1494="","",IF(INDEX('Required State Input – Clinic'!AE$12:AE$2011,$AT1494)="",0,ROUND(INDEX('Required State Input – Clinic'!AE$12:AE$2011,$AT1494),2)))</f>
        <v/>
      </c>
      <c r="AM1494" s="180" t="str">
        <f t="shared" si="237"/>
        <v/>
      </c>
      <c r="AR1494" t="str">
        <f t="shared" si="238"/>
        <v/>
      </c>
      <c r="AS1494" t="str">
        <f t="shared" si="239"/>
        <v/>
      </c>
      <c r="AT1494" t="str">
        <f>IF(AR1494="","",MATCH(AS1494,'Required State Input – Clinic'!$AS$12:$AS$2011,FALSE))</f>
        <v/>
      </c>
    </row>
    <row r="1495" spans="1:46" x14ac:dyDescent="0.25">
      <c r="A1495" s="218" t="s">
        <v>257</v>
      </c>
      <c r="B1495" s="174" t="str">
        <f>IF($AR1495="","",IF(INDEX('Required State Input – Clinic'!B$12:B$2011,$AT1495)="","",INDEX('Required State Input – Clinic'!B$12:B$2011,$AT1495)))</f>
        <v/>
      </c>
      <c r="C1495" s="168" t="str">
        <f>IF($AR1495="","",IF(INDEX('Required State Input – Clinic'!C$12:C$2011,$AT1495)="","",INDEX('Required State Input – Clinic'!C$12:C$2011,$AT1495)))</f>
        <v/>
      </c>
      <c r="D1495" s="175" t="str">
        <f>IF($AR1495="","",IF(INDEX('Required State Input – Clinic'!D$12:D$2011,$AT1495)="","",INDEX('Required State Input – Clinic'!D$12:D$2011,$AT1495)))</f>
        <v/>
      </c>
      <c r="E1495" s="174" t="str">
        <f>IF($AR1495="","",IF(INDEX('Required State Input – Clinic'!E$12:E$2011,$AT1495)="","",INDEX('Required State Input – Clinic'!E$12:E$2011,$AT1495)))</f>
        <v/>
      </c>
      <c r="F1495" s="176" t="str">
        <f>IF($AR1495="","",IF(INDEX('Required State Input – Clinic'!F$12:F$2011,$AT1495)="","",INDEX('Required State Input – Clinic'!F$12:F$2011,$AT1495)))</f>
        <v/>
      </c>
      <c r="G1495" s="176" t="str">
        <f>IF($AR1495="","",IF(INDEX('Required State Input – Clinic'!G$12:G$2011,$AT1495)="","",INDEX('Required State Input – Clinic'!G$12:G$2011,$AT1495)))</f>
        <v/>
      </c>
      <c r="H1495" s="176" t="str">
        <f>IF($AR1495="","",IF(INDEX('Required State Input – Clinic'!H$12:H$2011,$AT1495)="","",INDEX('Required State Input – Clinic'!H$12:H$2011,$AT1495)))</f>
        <v/>
      </c>
      <c r="I1495" s="177" t="str">
        <f>IF($AR1495="","",IF(INDEX('Required State Input – Clinic'!I$12:I$2011,$AT1495)="","",INDEX('Required State Input – Clinic'!I$12:I$2011,$AT1495)))</f>
        <v/>
      </c>
      <c r="J1495" s="176" t="str">
        <f>IF($AR1495="","",IF(INDEX('Required State Input – Clinic'!J$12:J$2011,$AT1495)="","",INDEX('Required State Input – Clinic'!J$12:J$2011,$AT1495)))</f>
        <v/>
      </c>
      <c r="K1495" s="178" t="str">
        <f>IF($AR1495="","",IF(INDEX('Required State Input – Clinic'!K$12:K$2011,$AT1495)="","",INDEX('Required State Input – Clinic'!K$12:K$2011,$AT1495)))</f>
        <v/>
      </c>
      <c r="L1495" s="179" t="str">
        <f>IF($AR1495="","",IF(INDEX('Required State Input – Clinic'!L$12:L$2011,$AT1495)="","",INDEX('Required State Input – Clinic'!L$12:L$2011,$AT1495)))</f>
        <v/>
      </c>
      <c r="M1495" s="169" t="str">
        <f>IF($AR1495="","",IF(INDEX('Required State Input – Clinic'!M$12:M$2011,$AT1495)="","",INDEX('Required State Input – Clinic'!M$12:M$2011,$AT1495)))</f>
        <v/>
      </c>
      <c r="N1495" s="169" t="str">
        <f>IF($AR1495="","",IF(INDEX('Required State Input – Clinic'!N$12:N$2011,$AT1495)="","",INDEX('Required State Input – Clinic'!N$12:N$2011,$AT1495)))</f>
        <v/>
      </c>
      <c r="O1495" s="170" t="str">
        <f>IF($AR1495="","",IF(INDEX('Required State Input – Clinic'!O$12:O$2011,$AT1495)="","",ROUND(INDEX('Required State Input – Clinic'!O$12:O$2011,$AT1495),2)))</f>
        <v/>
      </c>
      <c r="P1495" s="170" t="str">
        <f>IF($AR1495="","",IF(INDEX('Required State Input – Clinic'!P$12:P$2011,$AT1495)="","",ROUND(INDEX('Required State Input – Clinic'!P$12:P$2011,$AT1495),2)))</f>
        <v/>
      </c>
      <c r="Q1495" s="170" t="str">
        <f>IF($AR1495="","",IF(INDEX('Required State Input – Clinic'!Q$12:Q$2011,$AT1495)="","",ROUND(INDEX('Required State Input – Clinic'!Q$12:Q$2011,$AT1495),2)))</f>
        <v/>
      </c>
      <c r="R1495" s="276" t="str">
        <f t="shared" si="230"/>
        <v/>
      </c>
      <c r="S1495" s="171" t="str">
        <f>IF($AR1495="","",IF(INDEX('Required State Input – Clinic'!R$12:R$2011,$AT1495)="","",INDEX('Required State Input – Clinic'!R$12:R$2011,$AT1495)))</f>
        <v/>
      </c>
      <c r="T1495" s="169" t="str">
        <f>IF($AR1495="","",IF(INDEX('Required State Input – Clinic'!S$12:S$2011,$AT1495)="","",INDEX('Required State Input – Clinic'!S$12:S$2011,$AT1495)))</f>
        <v/>
      </c>
      <c r="U1495" s="170" t="str">
        <f>IF($AR1495="","",IF(INDEX('Required State Input – Clinic'!T$12:T$2011,$AT1495)="","",ROUND(INDEX('Required State Input – Clinic'!T$12:T$2011,$AT1495),2)))</f>
        <v/>
      </c>
      <c r="V1495" s="170" t="str">
        <f>IF($AR1495="","",IF(INDEX('Required State Input – Clinic'!U$12:U$2011,$AT1495)="","",ROUND(INDEX('Required State Input – Clinic'!U$12:U$2011,$AT1495),2)))</f>
        <v/>
      </c>
      <c r="W1495" s="170" t="str">
        <f>IF($AR1495="","",IF(INDEX('Required State Input – Clinic'!V$12:V$2011,$AT1495)="",0,ROUND(INDEX('Required State Input – Clinic'!V$12:V$2011,$AT1495),2)))</f>
        <v/>
      </c>
      <c r="X1495" s="170" t="str">
        <f>IF($AR1495="","",IF(INDEX('Required State Input – Clinic'!W$12:W$2011,$AT1495)="",0,ROUND(INDEX('Required State Input – Clinic'!W$12:W$2011,$AT1495),2)))</f>
        <v/>
      </c>
      <c r="Y1495" s="170" t="str">
        <f>IF($AR1495="","",IF(INDEX('Required State Input – Clinic'!X$12:X$2011,$AT1495)="",0,ROUND(INDEX('Required State Input – Clinic'!X$12:X$2011,$AT1495),2)))</f>
        <v/>
      </c>
      <c r="Z1495" s="180" t="str">
        <f t="shared" si="231"/>
        <v/>
      </c>
      <c r="AA1495" s="179" t="str">
        <f>IF($AR1495="","",IF(INDEX('Required State Input – Clinic'!Y$12:Y$2011,$AT1495)="","",INDEX('Required State Input – Clinic'!Y$12:Y$2011,$AT1495)))</f>
        <v/>
      </c>
      <c r="AB1495" s="172" t="str">
        <f>IF($AR1495="","",IF(INDEX('Required State Input – Clinic'!Z$12:Z$2011,$AT1495)="","",ROUND(INDEX('Required State Input – Clinic'!Z$12:Z$2011,$AT1495),4)))</f>
        <v/>
      </c>
      <c r="AC1495" s="172" t="str">
        <f>IF($AR1495="","",IF(INDEX('Required State Input – Clinic'!AA$12:AA$2011,$AT1495)="","",ROUND(INDEX('Required State Input – Clinic'!AA$12:AA$2011,$AT1495),4)))</f>
        <v/>
      </c>
      <c r="AD1495" s="180" t="str">
        <f t="shared" si="232"/>
        <v/>
      </c>
      <c r="AE1495" s="194" t="str">
        <f t="shared" si="233"/>
        <v/>
      </c>
      <c r="AF1495" s="177" t="str">
        <f>IF($AR1495="","",IF(INDEX('Required State Input – Clinic'!AB$12:AB$2011,$AT1495)="","",INDEX('Required State Input – Clinic'!AB$12:AB$2011,$AT1495)))</f>
        <v/>
      </c>
      <c r="AG1495" s="172" t="str">
        <f>IF($AR1495="","",IF(INDEX('Required State Input – Clinic'!AC$12:AC$2011,$AT1495)="","",ROUND(INDEX('Required State Input – Clinic'!AC$12:AC$2011,$AT1495),4)))</f>
        <v/>
      </c>
      <c r="AH1495" s="180" t="str">
        <f t="shared" si="234"/>
        <v/>
      </c>
      <c r="AI1495" s="173" t="str">
        <f>IF($AR1495="","",IF(INDEX('Required State Input – Clinic'!AD$12:AD$2011,$AT1495)="",0,ROUND(INDEX('Required State Input – Clinic'!AD$12:AD$2011,$AT1495),2)))</f>
        <v/>
      </c>
      <c r="AJ1495" s="180" t="str">
        <f t="shared" si="235"/>
        <v/>
      </c>
      <c r="AK1495" s="194" t="str">
        <f t="shared" si="236"/>
        <v/>
      </c>
      <c r="AL1495" s="170" t="str">
        <f>IF($AR1495="","",IF(INDEX('Required State Input – Clinic'!AE$12:AE$2011,$AT1495)="",0,ROUND(INDEX('Required State Input – Clinic'!AE$12:AE$2011,$AT1495),2)))</f>
        <v/>
      </c>
      <c r="AM1495" s="180" t="str">
        <f t="shared" si="237"/>
        <v/>
      </c>
      <c r="AR1495" t="str">
        <f t="shared" si="238"/>
        <v/>
      </c>
      <c r="AS1495" t="str">
        <f t="shared" si="239"/>
        <v/>
      </c>
      <c r="AT1495" t="str">
        <f>IF(AR1495="","",MATCH(AS1495,'Required State Input – Clinic'!$AS$12:$AS$2011,FALSE))</f>
        <v/>
      </c>
    </row>
    <row r="1496" spans="1:46" x14ac:dyDescent="0.25">
      <c r="A1496" s="218" t="s">
        <v>257</v>
      </c>
      <c r="B1496" s="174" t="str">
        <f>IF($AR1496="","",IF(INDEX('Required State Input – Clinic'!B$12:B$2011,$AT1496)="","",INDEX('Required State Input – Clinic'!B$12:B$2011,$AT1496)))</f>
        <v/>
      </c>
      <c r="C1496" s="168" t="str">
        <f>IF($AR1496="","",IF(INDEX('Required State Input – Clinic'!C$12:C$2011,$AT1496)="","",INDEX('Required State Input – Clinic'!C$12:C$2011,$AT1496)))</f>
        <v/>
      </c>
      <c r="D1496" s="175" t="str">
        <f>IF($AR1496="","",IF(INDEX('Required State Input – Clinic'!D$12:D$2011,$AT1496)="","",INDEX('Required State Input – Clinic'!D$12:D$2011,$AT1496)))</f>
        <v/>
      </c>
      <c r="E1496" s="174" t="str">
        <f>IF($AR1496="","",IF(INDEX('Required State Input – Clinic'!E$12:E$2011,$AT1496)="","",INDEX('Required State Input – Clinic'!E$12:E$2011,$AT1496)))</f>
        <v/>
      </c>
      <c r="F1496" s="176" t="str">
        <f>IF($AR1496="","",IF(INDEX('Required State Input – Clinic'!F$12:F$2011,$AT1496)="","",INDEX('Required State Input – Clinic'!F$12:F$2011,$AT1496)))</f>
        <v/>
      </c>
      <c r="G1496" s="176" t="str">
        <f>IF($AR1496="","",IF(INDEX('Required State Input – Clinic'!G$12:G$2011,$AT1496)="","",INDEX('Required State Input – Clinic'!G$12:G$2011,$AT1496)))</f>
        <v/>
      </c>
      <c r="H1496" s="176" t="str">
        <f>IF($AR1496="","",IF(INDEX('Required State Input – Clinic'!H$12:H$2011,$AT1496)="","",INDEX('Required State Input – Clinic'!H$12:H$2011,$AT1496)))</f>
        <v/>
      </c>
      <c r="I1496" s="177" t="str">
        <f>IF($AR1496="","",IF(INDEX('Required State Input – Clinic'!I$12:I$2011,$AT1496)="","",INDEX('Required State Input – Clinic'!I$12:I$2011,$AT1496)))</f>
        <v/>
      </c>
      <c r="J1496" s="176" t="str">
        <f>IF($AR1496="","",IF(INDEX('Required State Input – Clinic'!J$12:J$2011,$AT1496)="","",INDEX('Required State Input – Clinic'!J$12:J$2011,$AT1496)))</f>
        <v/>
      </c>
      <c r="K1496" s="178" t="str">
        <f>IF($AR1496="","",IF(INDEX('Required State Input – Clinic'!K$12:K$2011,$AT1496)="","",INDEX('Required State Input – Clinic'!K$12:K$2011,$AT1496)))</f>
        <v/>
      </c>
      <c r="L1496" s="179" t="str">
        <f>IF($AR1496="","",IF(INDEX('Required State Input – Clinic'!L$12:L$2011,$AT1496)="","",INDEX('Required State Input – Clinic'!L$12:L$2011,$AT1496)))</f>
        <v/>
      </c>
      <c r="M1496" s="169" t="str">
        <f>IF($AR1496="","",IF(INDEX('Required State Input – Clinic'!M$12:M$2011,$AT1496)="","",INDEX('Required State Input – Clinic'!M$12:M$2011,$AT1496)))</f>
        <v/>
      </c>
      <c r="N1496" s="169" t="str">
        <f>IF($AR1496="","",IF(INDEX('Required State Input – Clinic'!N$12:N$2011,$AT1496)="","",INDEX('Required State Input – Clinic'!N$12:N$2011,$AT1496)))</f>
        <v/>
      </c>
      <c r="O1496" s="170" t="str">
        <f>IF($AR1496="","",IF(INDEX('Required State Input – Clinic'!O$12:O$2011,$AT1496)="","",ROUND(INDEX('Required State Input – Clinic'!O$12:O$2011,$AT1496),2)))</f>
        <v/>
      </c>
      <c r="P1496" s="170" t="str">
        <f>IF($AR1496="","",IF(INDEX('Required State Input – Clinic'!P$12:P$2011,$AT1496)="","",ROUND(INDEX('Required State Input – Clinic'!P$12:P$2011,$AT1496),2)))</f>
        <v/>
      </c>
      <c r="Q1496" s="170" t="str">
        <f>IF($AR1496="","",IF(INDEX('Required State Input – Clinic'!Q$12:Q$2011,$AT1496)="","",ROUND(INDEX('Required State Input – Clinic'!Q$12:Q$2011,$AT1496),2)))</f>
        <v/>
      </c>
      <c r="R1496" s="276" t="str">
        <f t="shared" si="230"/>
        <v/>
      </c>
      <c r="S1496" s="171" t="str">
        <f>IF($AR1496="","",IF(INDEX('Required State Input – Clinic'!R$12:R$2011,$AT1496)="","",INDEX('Required State Input – Clinic'!R$12:R$2011,$AT1496)))</f>
        <v/>
      </c>
      <c r="T1496" s="169" t="str">
        <f>IF($AR1496="","",IF(INDEX('Required State Input – Clinic'!S$12:S$2011,$AT1496)="","",INDEX('Required State Input – Clinic'!S$12:S$2011,$AT1496)))</f>
        <v/>
      </c>
      <c r="U1496" s="170" t="str">
        <f>IF($AR1496="","",IF(INDEX('Required State Input – Clinic'!T$12:T$2011,$AT1496)="","",ROUND(INDEX('Required State Input – Clinic'!T$12:T$2011,$AT1496),2)))</f>
        <v/>
      </c>
      <c r="V1496" s="170" t="str">
        <f>IF($AR1496="","",IF(INDEX('Required State Input – Clinic'!U$12:U$2011,$AT1496)="","",ROUND(INDEX('Required State Input – Clinic'!U$12:U$2011,$AT1496),2)))</f>
        <v/>
      </c>
      <c r="W1496" s="170" t="str">
        <f>IF($AR1496="","",IF(INDEX('Required State Input – Clinic'!V$12:V$2011,$AT1496)="",0,ROUND(INDEX('Required State Input – Clinic'!V$12:V$2011,$AT1496),2)))</f>
        <v/>
      </c>
      <c r="X1496" s="170" t="str">
        <f>IF($AR1496="","",IF(INDEX('Required State Input – Clinic'!W$12:W$2011,$AT1496)="",0,ROUND(INDEX('Required State Input – Clinic'!W$12:W$2011,$AT1496),2)))</f>
        <v/>
      </c>
      <c r="Y1496" s="170" t="str">
        <f>IF($AR1496="","",IF(INDEX('Required State Input – Clinic'!X$12:X$2011,$AT1496)="",0,ROUND(INDEX('Required State Input – Clinic'!X$12:X$2011,$AT1496),2)))</f>
        <v/>
      </c>
      <c r="Z1496" s="180" t="str">
        <f t="shared" si="231"/>
        <v/>
      </c>
      <c r="AA1496" s="179" t="str">
        <f>IF($AR1496="","",IF(INDEX('Required State Input – Clinic'!Y$12:Y$2011,$AT1496)="","",INDEX('Required State Input – Clinic'!Y$12:Y$2011,$AT1496)))</f>
        <v/>
      </c>
      <c r="AB1496" s="172" t="str">
        <f>IF($AR1496="","",IF(INDEX('Required State Input – Clinic'!Z$12:Z$2011,$AT1496)="","",ROUND(INDEX('Required State Input – Clinic'!Z$12:Z$2011,$AT1496),4)))</f>
        <v/>
      </c>
      <c r="AC1496" s="172" t="str">
        <f>IF($AR1496="","",IF(INDEX('Required State Input – Clinic'!AA$12:AA$2011,$AT1496)="","",ROUND(INDEX('Required State Input – Clinic'!AA$12:AA$2011,$AT1496),4)))</f>
        <v/>
      </c>
      <c r="AD1496" s="180" t="str">
        <f t="shared" si="232"/>
        <v/>
      </c>
      <c r="AE1496" s="194" t="str">
        <f t="shared" si="233"/>
        <v/>
      </c>
      <c r="AF1496" s="177" t="str">
        <f>IF($AR1496="","",IF(INDEX('Required State Input – Clinic'!AB$12:AB$2011,$AT1496)="","",INDEX('Required State Input – Clinic'!AB$12:AB$2011,$AT1496)))</f>
        <v/>
      </c>
      <c r="AG1496" s="172" t="str">
        <f>IF($AR1496="","",IF(INDEX('Required State Input – Clinic'!AC$12:AC$2011,$AT1496)="","",ROUND(INDEX('Required State Input – Clinic'!AC$12:AC$2011,$AT1496),4)))</f>
        <v/>
      </c>
      <c r="AH1496" s="180" t="str">
        <f t="shared" si="234"/>
        <v/>
      </c>
      <c r="AI1496" s="173" t="str">
        <f>IF($AR1496="","",IF(INDEX('Required State Input – Clinic'!AD$12:AD$2011,$AT1496)="",0,ROUND(INDEX('Required State Input – Clinic'!AD$12:AD$2011,$AT1496),2)))</f>
        <v/>
      </c>
      <c r="AJ1496" s="180" t="str">
        <f t="shared" si="235"/>
        <v/>
      </c>
      <c r="AK1496" s="194" t="str">
        <f t="shared" si="236"/>
        <v/>
      </c>
      <c r="AL1496" s="170" t="str">
        <f>IF($AR1496="","",IF(INDEX('Required State Input – Clinic'!AE$12:AE$2011,$AT1496)="",0,ROUND(INDEX('Required State Input – Clinic'!AE$12:AE$2011,$AT1496),2)))</f>
        <v/>
      </c>
      <c r="AM1496" s="180" t="str">
        <f t="shared" si="237"/>
        <v/>
      </c>
      <c r="AR1496" t="str">
        <f t="shared" si="238"/>
        <v/>
      </c>
      <c r="AS1496" t="str">
        <f t="shared" si="239"/>
        <v/>
      </c>
      <c r="AT1496" t="str">
        <f>IF(AR1496="","",MATCH(AS1496,'Required State Input – Clinic'!$AS$12:$AS$2011,FALSE))</f>
        <v/>
      </c>
    </row>
    <row r="1497" spans="1:46" x14ac:dyDescent="0.25">
      <c r="A1497" s="218" t="s">
        <v>257</v>
      </c>
      <c r="B1497" s="174" t="str">
        <f>IF($AR1497="","",IF(INDEX('Required State Input – Clinic'!B$12:B$2011,$AT1497)="","",INDEX('Required State Input – Clinic'!B$12:B$2011,$AT1497)))</f>
        <v/>
      </c>
      <c r="C1497" s="168" t="str">
        <f>IF($AR1497="","",IF(INDEX('Required State Input – Clinic'!C$12:C$2011,$AT1497)="","",INDEX('Required State Input – Clinic'!C$12:C$2011,$AT1497)))</f>
        <v/>
      </c>
      <c r="D1497" s="175" t="str">
        <f>IF($AR1497="","",IF(INDEX('Required State Input – Clinic'!D$12:D$2011,$AT1497)="","",INDEX('Required State Input – Clinic'!D$12:D$2011,$AT1497)))</f>
        <v/>
      </c>
      <c r="E1497" s="174" t="str">
        <f>IF($AR1497="","",IF(INDEX('Required State Input – Clinic'!E$12:E$2011,$AT1497)="","",INDEX('Required State Input – Clinic'!E$12:E$2011,$AT1497)))</f>
        <v/>
      </c>
      <c r="F1497" s="176" t="str">
        <f>IF($AR1497="","",IF(INDEX('Required State Input – Clinic'!F$12:F$2011,$AT1497)="","",INDEX('Required State Input – Clinic'!F$12:F$2011,$AT1497)))</f>
        <v/>
      </c>
      <c r="G1497" s="176" t="str">
        <f>IF($AR1497="","",IF(INDEX('Required State Input – Clinic'!G$12:G$2011,$AT1497)="","",INDEX('Required State Input – Clinic'!G$12:G$2011,$AT1497)))</f>
        <v/>
      </c>
      <c r="H1497" s="176" t="str">
        <f>IF($AR1497="","",IF(INDEX('Required State Input – Clinic'!H$12:H$2011,$AT1497)="","",INDEX('Required State Input – Clinic'!H$12:H$2011,$AT1497)))</f>
        <v/>
      </c>
      <c r="I1497" s="177" t="str">
        <f>IF($AR1497="","",IF(INDEX('Required State Input – Clinic'!I$12:I$2011,$AT1497)="","",INDEX('Required State Input – Clinic'!I$12:I$2011,$AT1497)))</f>
        <v/>
      </c>
      <c r="J1497" s="176" t="str">
        <f>IF($AR1497="","",IF(INDEX('Required State Input – Clinic'!J$12:J$2011,$AT1497)="","",INDEX('Required State Input – Clinic'!J$12:J$2011,$AT1497)))</f>
        <v/>
      </c>
      <c r="K1497" s="178" t="str">
        <f>IF($AR1497="","",IF(INDEX('Required State Input – Clinic'!K$12:K$2011,$AT1497)="","",INDEX('Required State Input – Clinic'!K$12:K$2011,$AT1497)))</f>
        <v/>
      </c>
      <c r="L1497" s="179" t="str">
        <f>IF($AR1497="","",IF(INDEX('Required State Input – Clinic'!L$12:L$2011,$AT1497)="","",INDEX('Required State Input – Clinic'!L$12:L$2011,$AT1497)))</f>
        <v/>
      </c>
      <c r="M1497" s="169" t="str">
        <f>IF($AR1497="","",IF(INDEX('Required State Input – Clinic'!M$12:M$2011,$AT1497)="","",INDEX('Required State Input – Clinic'!M$12:M$2011,$AT1497)))</f>
        <v/>
      </c>
      <c r="N1497" s="169" t="str">
        <f>IF($AR1497="","",IF(INDEX('Required State Input – Clinic'!N$12:N$2011,$AT1497)="","",INDEX('Required State Input – Clinic'!N$12:N$2011,$AT1497)))</f>
        <v/>
      </c>
      <c r="O1497" s="170" t="str">
        <f>IF($AR1497="","",IF(INDEX('Required State Input – Clinic'!O$12:O$2011,$AT1497)="","",ROUND(INDEX('Required State Input – Clinic'!O$12:O$2011,$AT1497),2)))</f>
        <v/>
      </c>
      <c r="P1497" s="170" t="str">
        <f>IF($AR1497="","",IF(INDEX('Required State Input – Clinic'!P$12:P$2011,$AT1497)="","",ROUND(INDEX('Required State Input – Clinic'!P$12:P$2011,$AT1497),2)))</f>
        <v/>
      </c>
      <c r="Q1497" s="170" t="str">
        <f>IF($AR1497="","",IF(INDEX('Required State Input – Clinic'!Q$12:Q$2011,$AT1497)="","",ROUND(INDEX('Required State Input – Clinic'!Q$12:Q$2011,$AT1497),2)))</f>
        <v/>
      </c>
      <c r="R1497" s="276" t="str">
        <f t="shared" si="230"/>
        <v/>
      </c>
      <c r="S1497" s="171" t="str">
        <f>IF($AR1497="","",IF(INDEX('Required State Input – Clinic'!R$12:R$2011,$AT1497)="","",INDEX('Required State Input – Clinic'!R$12:R$2011,$AT1497)))</f>
        <v/>
      </c>
      <c r="T1497" s="169" t="str">
        <f>IF($AR1497="","",IF(INDEX('Required State Input – Clinic'!S$12:S$2011,$AT1497)="","",INDEX('Required State Input – Clinic'!S$12:S$2011,$AT1497)))</f>
        <v/>
      </c>
      <c r="U1497" s="170" t="str">
        <f>IF($AR1497="","",IF(INDEX('Required State Input – Clinic'!T$12:T$2011,$AT1497)="","",ROUND(INDEX('Required State Input – Clinic'!T$12:T$2011,$AT1497),2)))</f>
        <v/>
      </c>
      <c r="V1497" s="170" t="str">
        <f>IF($AR1497="","",IF(INDEX('Required State Input – Clinic'!U$12:U$2011,$AT1497)="","",ROUND(INDEX('Required State Input – Clinic'!U$12:U$2011,$AT1497),2)))</f>
        <v/>
      </c>
      <c r="W1497" s="170" t="str">
        <f>IF($AR1497="","",IF(INDEX('Required State Input – Clinic'!V$12:V$2011,$AT1497)="",0,ROUND(INDEX('Required State Input – Clinic'!V$12:V$2011,$AT1497),2)))</f>
        <v/>
      </c>
      <c r="X1497" s="170" t="str">
        <f>IF($AR1497="","",IF(INDEX('Required State Input – Clinic'!W$12:W$2011,$AT1497)="",0,ROUND(INDEX('Required State Input – Clinic'!W$12:W$2011,$AT1497),2)))</f>
        <v/>
      </c>
      <c r="Y1497" s="170" t="str">
        <f>IF($AR1497="","",IF(INDEX('Required State Input – Clinic'!X$12:X$2011,$AT1497)="",0,ROUND(INDEX('Required State Input – Clinic'!X$12:X$2011,$AT1497),2)))</f>
        <v/>
      </c>
      <c r="Z1497" s="180" t="str">
        <f t="shared" si="231"/>
        <v/>
      </c>
      <c r="AA1497" s="179" t="str">
        <f>IF($AR1497="","",IF(INDEX('Required State Input – Clinic'!Y$12:Y$2011,$AT1497)="","",INDEX('Required State Input – Clinic'!Y$12:Y$2011,$AT1497)))</f>
        <v/>
      </c>
      <c r="AB1497" s="172" t="str">
        <f>IF($AR1497="","",IF(INDEX('Required State Input – Clinic'!Z$12:Z$2011,$AT1497)="","",ROUND(INDEX('Required State Input – Clinic'!Z$12:Z$2011,$AT1497),4)))</f>
        <v/>
      </c>
      <c r="AC1497" s="172" t="str">
        <f>IF($AR1497="","",IF(INDEX('Required State Input – Clinic'!AA$12:AA$2011,$AT1497)="","",ROUND(INDEX('Required State Input – Clinic'!AA$12:AA$2011,$AT1497),4)))</f>
        <v/>
      </c>
      <c r="AD1497" s="180" t="str">
        <f t="shared" si="232"/>
        <v/>
      </c>
      <c r="AE1497" s="194" t="str">
        <f t="shared" si="233"/>
        <v/>
      </c>
      <c r="AF1497" s="177" t="str">
        <f>IF($AR1497="","",IF(INDEX('Required State Input – Clinic'!AB$12:AB$2011,$AT1497)="","",INDEX('Required State Input – Clinic'!AB$12:AB$2011,$AT1497)))</f>
        <v/>
      </c>
      <c r="AG1497" s="172" t="str">
        <f>IF($AR1497="","",IF(INDEX('Required State Input – Clinic'!AC$12:AC$2011,$AT1497)="","",ROUND(INDEX('Required State Input – Clinic'!AC$12:AC$2011,$AT1497),4)))</f>
        <v/>
      </c>
      <c r="AH1497" s="180" t="str">
        <f t="shared" si="234"/>
        <v/>
      </c>
      <c r="AI1497" s="173" t="str">
        <f>IF($AR1497="","",IF(INDEX('Required State Input – Clinic'!AD$12:AD$2011,$AT1497)="",0,ROUND(INDEX('Required State Input – Clinic'!AD$12:AD$2011,$AT1497),2)))</f>
        <v/>
      </c>
      <c r="AJ1497" s="180" t="str">
        <f t="shared" si="235"/>
        <v/>
      </c>
      <c r="AK1497" s="194" t="str">
        <f t="shared" si="236"/>
        <v/>
      </c>
      <c r="AL1497" s="170" t="str">
        <f>IF($AR1497="","",IF(INDEX('Required State Input – Clinic'!AE$12:AE$2011,$AT1497)="",0,ROUND(INDEX('Required State Input – Clinic'!AE$12:AE$2011,$AT1497),2)))</f>
        <v/>
      </c>
      <c r="AM1497" s="180" t="str">
        <f t="shared" si="237"/>
        <v/>
      </c>
      <c r="AR1497" t="str">
        <f t="shared" si="238"/>
        <v/>
      </c>
      <c r="AS1497" t="str">
        <f t="shared" si="239"/>
        <v/>
      </c>
      <c r="AT1497" t="str">
        <f>IF(AR1497="","",MATCH(AS1497,'Required State Input – Clinic'!$AS$12:$AS$2011,FALSE))</f>
        <v/>
      </c>
    </row>
    <row r="1498" spans="1:46" x14ac:dyDescent="0.25">
      <c r="A1498" s="218" t="s">
        <v>257</v>
      </c>
      <c r="B1498" s="174" t="str">
        <f>IF($AR1498="","",IF(INDEX('Required State Input – Clinic'!B$12:B$2011,$AT1498)="","",INDEX('Required State Input – Clinic'!B$12:B$2011,$AT1498)))</f>
        <v/>
      </c>
      <c r="C1498" s="168" t="str">
        <f>IF($AR1498="","",IF(INDEX('Required State Input – Clinic'!C$12:C$2011,$AT1498)="","",INDEX('Required State Input – Clinic'!C$12:C$2011,$AT1498)))</f>
        <v/>
      </c>
      <c r="D1498" s="175" t="str">
        <f>IF($AR1498="","",IF(INDEX('Required State Input – Clinic'!D$12:D$2011,$AT1498)="","",INDEX('Required State Input – Clinic'!D$12:D$2011,$AT1498)))</f>
        <v/>
      </c>
      <c r="E1498" s="174" t="str">
        <f>IF($AR1498="","",IF(INDEX('Required State Input – Clinic'!E$12:E$2011,$AT1498)="","",INDEX('Required State Input – Clinic'!E$12:E$2011,$AT1498)))</f>
        <v/>
      </c>
      <c r="F1498" s="176" t="str">
        <f>IF($AR1498="","",IF(INDEX('Required State Input – Clinic'!F$12:F$2011,$AT1498)="","",INDEX('Required State Input – Clinic'!F$12:F$2011,$AT1498)))</f>
        <v/>
      </c>
      <c r="G1498" s="176" t="str">
        <f>IF($AR1498="","",IF(INDEX('Required State Input – Clinic'!G$12:G$2011,$AT1498)="","",INDEX('Required State Input – Clinic'!G$12:G$2011,$AT1498)))</f>
        <v/>
      </c>
      <c r="H1498" s="176" t="str">
        <f>IF($AR1498="","",IF(INDEX('Required State Input – Clinic'!H$12:H$2011,$AT1498)="","",INDEX('Required State Input – Clinic'!H$12:H$2011,$AT1498)))</f>
        <v/>
      </c>
      <c r="I1498" s="177" t="str">
        <f>IF($AR1498="","",IF(INDEX('Required State Input – Clinic'!I$12:I$2011,$AT1498)="","",INDEX('Required State Input – Clinic'!I$12:I$2011,$AT1498)))</f>
        <v/>
      </c>
      <c r="J1498" s="176" t="str">
        <f>IF($AR1498="","",IF(INDEX('Required State Input – Clinic'!J$12:J$2011,$AT1498)="","",INDEX('Required State Input – Clinic'!J$12:J$2011,$AT1498)))</f>
        <v/>
      </c>
      <c r="K1498" s="178" t="str">
        <f>IF($AR1498="","",IF(INDEX('Required State Input – Clinic'!K$12:K$2011,$AT1498)="","",INDEX('Required State Input – Clinic'!K$12:K$2011,$AT1498)))</f>
        <v/>
      </c>
      <c r="L1498" s="179" t="str">
        <f>IF($AR1498="","",IF(INDEX('Required State Input – Clinic'!L$12:L$2011,$AT1498)="","",INDEX('Required State Input – Clinic'!L$12:L$2011,$AT1498)))</f>
        <v/>
      </c>
      <c r="M1498" s="169" t="str">
        <f>IF($AR1498="","",IF(INDEX('Required State Input – Clinic'!M$12:M$2011,$AT1498)="","",INDEX('Required State Input – Clinic'!M$12:M$2011,$AT1498)))</f>
        <v/>
      </c>
      <c r="N1498" s="169" t="str">
        <f>IF($AR1498="","",IF(INDEX('Required State Input – Clinic'!N$12:N$2011,$AT1498)="","",INDEX('Required State Input – Clinic'!N$12:N$2011,$AT1498)))</f>
        <v/>
      </c>
      <c r="O1498" s="170" t="str">
        <f>IF($AR1498="","",IF(INDEX('Required State Input – Clinic'!O$12:O$2011,$AT1498)="","",ROUND(INDEX('Required State Input – Clinic'!O$12:O$2011,$AT1498),2)))</f>
        <v/>
      </c>
      <c r="P1498" s="170" t="str">
        <f>IF($AR1498="","",IF(INDEX('Required State Input – Clinic'!P$12:P$2011,$AT1498)="","",ROUND(INDEX('Required State Input – Clinic'!P$12:P$2011,$AT1498),2)))</f>
        <v/>
      </c>
      <c r="Q1498" s="170" t="str">
        <f>IF($AR1498="","",IF(INDEX('Required State Input – Clinic'!Q$12:Q$2011,$AT1498)="","",ROUND(INDEX('Required State Input – Clinic'!Q$12:Q$2011,$AT1498),2)))</f>
        <v/>
      </c>
      <c r="R1498" s="276" t="str">
        <f t="shared" si="230"/>
        <v/>
      </c>
      <c r="S1498" s="171" t="str">
        <f>IF($AR1498="","",IF(INDEX('Required State Input – Clinic'!R$12:R$2011,$AT1498)="","",INDEX('Required State Input – Clinic'!R$12:R$2011,$AT1498)))</f>
        <v/>
      </c>
      <c r="T1498" s="169" t="str">
        <f>IF($AR1498="","",IF(INDEX('Required State Input – Clinic'!S$12:S$2011,$AT1498)="","",INDEX('Required State Input – Clinic'!S$12:S$2011,$AT1498)))</f>
        <v/>
      </c>
      <c r="U1498" s="170" t="str">
        <f>IF($AR1498="","",IF(INDEX('Required State Input – Clinic'!T$12:T$2011,$AT1498)="","",ROUND(INDEX('Required State Input – Clinic'!T$12:T$2011,$AT1498),2)))</f>
        <v/>
      </c>
      <c r="V1498" s="170" t="str">
        <f>IF($AR1498="","",IF(INDEX('Required State Input – Clinic'!U$12:U$2011,$AT1498)="","",ROUND(INDEX('Required State Input – Clinic'!U$12:U$2011,$AT1498),2)))</f>
        <v/>
      </c>
      <c r="W1498" s="170" t="str">
        <f>IF($AR1498="","",IF(INDEX('Required State Input – Clinic'!V$12:V$2011,$AT1498)="",0,ROUND(INDEX('Required State Input – Clinic'!V$12:V$2011,$AT1498),2)))</f>
        <v/>
      </c>
      <c r="X1498" s="170" t="str">
        <f>IF($AR1498="","",IF(INDEX('Required State Input – Clinic'!W$12:W$2011,$AT1498)="",0,ROUND(INDEX('Required State Input – Clinic'!W$12:W$2011,$AT1498),2)))</f>
        <v/>
      </c>
      <c r="Y1498" s="170" t="str">
        <f>IF($AR1498="","",IF(INDEX('Required State Input – Clinic'!X$12:X$2011,$AT1498)="",0,ROUND(INDEX('Required State Input – Clinic'!X$12:X$2011,$AT1498),2)))</f>
        <v/>
      </c>
      <c r="Z1498" s="180" t="str">
        <f t="shared" si="231"/>
        <v/>
      </c>
      <c r="AA1498" s="179" t="str">
        <f>IF($AR1498="","",IF(INDEX('Required State Input – Clinic'!Y$12:Y$2011,$AT1498)="","",INDEX('Required State Input – Clinic'!Y$12:Y$2011,$AT1498)))</f>
        <v/>
      </c>
      <c r="AB1498" s="172" t="str">
        <f>IF($AR1498="","",IF(INDEX('Required State Input – Clinic'!Z$12:Z$2011,$AT1498)="","",ROUND(INDEX('Required State Input – Clinic'!Z$12:Z$2011,$AT1498),4)))</f>
        <v/>
      </c>
      <c r="AC1498" s="172" t="str">
        <f>IF($AR1498="","",IF(INDEX('Required State Input – Clinic'!AA$12:AA$2011,$AT1498)="","",ROUND(INDEX('Required State Input – Clinic'!AA$12:AA$2011,$AT1498),4)))</f>
        <v/>
      </c>
      <c r="AD1498" s="180" t="str">
        <f t="shared" si="232"/>
        <v/>
      </c>
      <c r="AE1498" s="194" t="str">
        <f t="shared" si="233"/>
        <v/>
      </c>
      <c r="AF1498" s="177" t="str">
        <f>IF($AR1498="","",IF(INDEX('Required State Input – Clinic'!AB$12:AB$2011,$AT1498)="","",INDEX('Required State Input – Clinic'!AB$12:AB$2011,$AT1498)))</f>
        <v/>
      </c>
      <c r="AG1498" s="172" t="str">
        <f>IF($AR1498="","",IF(INDEX('Required State Input – Clinic'!AC$12:AC$2011,$AT1498)="","",ROUND(INDEX('Required State Input – Clinic'!AC$12:AC$2011,$AT1498),4)))</f>
        <v/>
      </c>
      <c r="AH1498" s="180" t="str">
        <f t="shared" si="234"/>
        <v/>
      </c>
      <c r="AI1498" s="173" t="str">
        <f>IF($AR1498="","",IF(INDEX('Required State Input – Clinic'!AD$12:AD$2011,$AT1498)="",0,ROUND(INDEX('Required State Input – Clinic'!AD$12:AD$2011,$AT1498),2)))</f>
        <v/>
      </c>
      <c r="AJ1498" s="180" t="str">
        <f t="shared" si="235"/>
        <v/>
      </c>
      <c r="AK1498" s="194" t="str">
        <f t="shared" si="236"/>
        <v/>
      </c>
      <c r="AL1498" s="170" t="str">
        <f>IF($AR1498="","",IF(INDEX('Required State Input – Clinic'!AE$12:AE$2011,$AT1498)="",0,ROUND(INDEX('Required State Input – Clinic'!AE$12:AE$2011,$AT1498),2)))</f>
        <v/>
      </c>
      <c r="AM1498" s="180" t="str">
        <f t="shared" si="237"/>
        <v/>
      </c>
      <c r="AR1498" t="str">
        <f t="shared" si="238"/>
        <v/>
      </c>
      <c r="AS1498" t="str">
        <f t="shared" si="239"/>
        <v/>
      </c>
      <c r="AT1498" t="str">
        <f>IF(AR1498="","",MATCH(AS1498,'Required State Input – Clinic'!$AS$12:$AS$2011,FALSE))</f>
        <v/>
      </c>
    </row>
    <row r="1499" spans="1:46" x14ac:dyDescent="0.25">
      <c r="A1499" s="218" t="s">
        <v>257</v>
      </c>
      <c r="B1499" s="174" t="str">
        <f>IF($AR1499="","",IF(INDEX('Required State Input – Clinic'!B$12:B$2011,$AT1499)="","",INDEX('Required State Input – Clinic'!B$12:B$2011,$AT1499)))</f>
        <v/>
      </c>
      <c r="C1499" s="168" t="str">
        <f>IF($AR1499="","",IF(INDEX('Required State Input – Clinic'!C$12:C$2011,$AT1499)="","",INDEX('Required State Input – Clinic'!C$12:C$2011,$AT1499)))</f>
        <v/>
      </c>
      <c r="D1499" s="175" t="str">
        <f>IF($AR1499="","",IF(INDEX('Required State Input – Clinic'!D$12:D$2011,$AT1499)="","",INDEX('Required State Input – Clinic'!D$12:D$2011,$AT1499)))</f>
        <v/>
      </c>
      <c r="E1499" s="174" t="str">
        <f>IF($AR1499="","",IF(INDEX('Required State Input – Clinic'!E$12:E$2011,$AT1499)="","",INDEX('Required State Input – Clinic'!E$12:E$2011,$AT1499)))</f>
        <v/>
      </c>
      <c r="F1499" s="176" t="str">
        <f>IF($AR1499="","",IF(INDEX('Required State Input – Clinic'!F$12:F$2011,$AT1499)="","",INDEX('Required State Input – Clinic'!F$12:F$2011,$AT1499)))</f>
        <v/>
      </c>
      <c r="G1499" s="176" t="str">
        <f>IF($AR1499="","",IF(INDEX('Required State Input – Clinic'!G$12:G$2011,$AT1499)="","",INDEX('Required State Input – Clinic'!G$12:G$2011,$AT1499)))</f>
        <v/>
      </c>
      <c r="H1499" s="176" t="str">
        <f>IF($AR1499="","",IF(INDEX('Required State Input – Clinic'!H$12:H$2011,$AT1499)="","",INDEX('Required State Input – Clinic'!H$12:H$2011,$AT1499)))</f>
        <v/>
      </c>
      <c r="I1499" s="177" t="str">
        <f>IF($AR1499="","",IF(INDEX('Required State Input – Clinic'!I$12:I$2011,$AT1499)="","",INDEX('Required State Input – Clinic'!I$12:I$2011,$AT1499)))</f>
        <v/>
      </c>
      <c r="J1499" s="176" t="str">
        <f>IF($AR1499="","",IF(INDEX('Required State Input – Clinic'!J$12:J$2011,$AT1499)="","",INDEX('Required State Input – Clinic'!J$12:J$2011,$AT1499)))</f>
        <v/>
      </c>
      <c r="K1499" s="178" t="str">
        <f>IF($AR1499="","",IF(INDEX('Required State Input – Clinic'!K$12:K$2011,$AT1499)="","",INDEX('Required State Input – Clinic'!K$12:K$2011,$AT1499)))</f>
        <v/>
      </c>
      <c r="L1499" s="179" t="str">
        <f>IF($AR1499="","",IF(INDEX('Required State Input – Clinic'!L$12:L$2011,$AT1499)="","",INDEX('Required State Input – Clinic'!L$12:L$2011,$AT1499)))</f>
        <v/>
      </c>
      <c r="M1499" s="169" t="str">
        <f>IF($AR1499="","",IF(INDEX('Required State Input – Clinic'!M$12:M$2011,$AT1499)="","",INDEX('Required State Input – Clinic'!M$12:M$2011,$AT1499)))</f>
        <v/>
      </c>
      <c r="N1499" s="169" t="str">
        <f>IF($AR1499="","",IF(INDEX('Required State Input – Clinic'!N$12:N$2011,$AT1499)="","",INDEX('Required State Input – Clinic'!N$12:N$2011,$AT1499)))</f>
        <v/>
      </c>
      <c r="O1499" s="170" t="str">
        <f>IF($AR1499="","",IF(INDEX('Required State Input – Clinic'!O$12:O$2011,$AT1499)="","",ROUND(INDEX('Required State Input – Clinic'!O$12:O$2011,$AT1499),2)))</f>
        <v/>
      </c>
      <c r="P1499" s="170" t="str">
        <f>IF($AR1499="","",IF(INDEX('Required State Input – Clinic'!P$12:P$2011,$AT1499)="","",ROUND(INDEX('Required State Input – Clinic'!P$12:P$2011,$AT1499),2)))</f>
        <v/>
      </c>
      <c r="Q1499" s="170" t="str">
        <f>IF($AR1499="","",IF(INDEX('Required State Input – Clinic'!Q$12:Q$2011,$AT1499)="","",ROUND(INDEX('Required State Input – Clinic'!Q$12:Q$2011,$AT1499),2)))</f>
        <v/>
      </c>
      <c r="R1499" s="276" t="str">
        <f t="shared" si="230"/>
        <v/>
      </c>
      <c r="S1499" s="171" t="str">
        <f>IF($AR1499="","",IF(INDEX('Required State Input – Clinic'!R$12:R$2011,$AT1499)="","",INDEX('Required State Input – Clinic'!R$12:R$2011,$AT1499)))</f>
        <v/>
      </c>
      <c r="T1499" s="169" t="str">
        <f>IF($AR1499="","",IF(INDEX('Required State Input – Clinic'!S$12:S$2011,$AT1499)="","",INDEX('Required State Input – Clinic'!S$12:S$2011,$AT1499)))</f>
        <v/>
      </c>
      <c r="U1499" s="170" t="str">
        <f>IF($AR1499="","",IF(INDEX('Required State Input – Clinic'!T$12:T$2011,$AT1499)="","",ROUND(INDEX('Required State Input – Clinic'!T$12:T$2011,$AT1499),2)))</f>
        <v/>
      </c>
      <c r="V1499" s="170" t="str">
        <f>IF($AR1499="","",IF(INDEX('Required State Input – Clinic'!U$12:U$2011,$AT1499)="","",ROUND(INDEX('Required State Input – Clinic'!U$12:U$2011,$AT1499),2)))</f>
        <v/>
      </c>
      <c r="W1499" s="170" t="str">
        <f>IF($AR1499="","",IF(INDEX('Required State Input – Clinic'!V$12:V$2011,$AT1499)="",0,ROUND(INDEX('Required State Input – Clinic'!V$12:V$2011,$AT1499),2)))</f>
        <v/>
      </c>
      <c r="X1499" s="170" t="str">
        <f>IF($AR1499="","",IF(INDEX('Required State Input – Clinic'!W$12:W$2011,$AT1499)="",0,ROUND(INDEX('Required State Input – Clinic'!W$12:W$2011,$AT1499),2)))</f>
        <v/>
      </c>
      <c r="Y1499" s="170" t="str">
        <f>IF($AR1499="","",IF(INDEX('Required State Input – Clinic'!X$12:X$2011,$AT1499)="",0,ROUND(INDEX('Required State Input – Clinic'!X$12:X$2011,$AT1499),2)))</f>
        <v/>
      </c>
      <c r="Z1499" s="180" t="str">
        <f t="shared" si="231"/>
        <v/>
      </c>
      <c r="AA1499" s="179" t="str">
        <f>IF($AR1499="","",IF(INDEX('Required State Input – Clinic'!Y$12:Y$2011,$AT1499)="","",INDEX('Required State Input – Clinic'!Y$12:Y$2011,$AT1499)))</f>
        <v/>
      </c>
      <c r="AB1499" s="172" t="str">
        <f>IF($AR1499="","",IF(INDEX('Required State Input – Clinic'!Z$12:Z$2011,$AT1499)="","",ROUND(INDEX('Required State Input – Clinic'!Z$12:Z$2011,$AT1499),4)))</f>
        <v/>
      </c>
      <c r="AC1499" s="172" t="str">
        <f>IF($AR1499="","",IF(INDEX('Required State Input – Clinic'!AA$12:AA$2011,$AT1499)="","",ROUND(INDEX('Required State Input – Clinic'!AA$12:AA$2011,$AT1499),4)))</f>
        <v/>
      </c>
      <c r="AD1499" s="180" t="str">
        <f t="shared" si="232"/>
        <v/>
      </c>
      <c r="AE1499" s="194" t="str">
        <f t="shared" si="233"/>
        <v/>
      </c>
      <c r="AF1499" s="177" t="str">
        <f>IF($AR1499="","",IF(INDEX('Required State Input – Clinic'!AB$12:AB$2011,$AT1499)="","",INDEX('Required State Input – Clinic'!AB$12:AB$2011,$AT1499)))</f>
        <v/>
      </c>
      <c r="AG1499" s="172" t="str">
        <f>IF($AR1499="","",IF(INDEX('Required State Input – Clinic'!AC$12:AC$2011,$AT1499)="","",ROUND(INDEX('Required State Input – Clinic'!AC$12:AC$2011,$AT1499),4)))</f>
        <v/>
      </c>
      <c r="AH1499" s="180" t="str">
        <f t="shared" si="234"/>
        <v/>
      </c>
      <c r="AI1499" s="173" t="str">
        <f>IF($AR1499="","",IF(INDEX('Required State Input – Clinic'!AD$12:AD$2011,$AT1499)="",0,ROUND(INDEX('Required State Input – Clinic'!AD$12:AD$2011,$AT1499),2)))</f>
        <v/>
      </c>
      <c r="AJ1499" s="180" t="str">
        <f t="shared" si="235"/>
        <v/>
      </c>
      <c r="AK1499" s="194" t="str">
        <f t="shared" si="236"/>
        <v/>
      </c>
      <c r="AL1499" s="170" t="str">
        <f>IF($AR1499="","",IF(INDEX('Required State Input – Clinic'!AE$12:AE$2011,$AT1499)="",0,ROUND(INDEX('Required State Input – Clinic'!AE$12:AE$2011,$AT1499),2)))</f>
        <v/>
      </c>
      <c r="AM1499" s="180" t="str">
        <f t="shared" si="237"/>
        <v/>
      </c>
      <c r="AR1499" t="str">
        <f t="shared" si="238"/>
        <v/>
      </c>
      <c r="AS1499" t="str">
        <f t="shared" si="239"/>
        <v/>
      </c>
      <c r="AT1499" t="str">
        <f>IF(AR1499="","",MATCH(AS1499,'Required State Input – Clinic'!$AS$12:$AS$2011,FALSE))</f>
        <v/>
      </c>
    </row>
    <row r="1500" spans="1:46" x14ac:dyDescent="0.25">
      <c r="A1500" s="218" t="s">
        <v>257</v>
      </c>
      <c r="B1500" s="174" t="str">
        <f>IF($AR1500="","",IF(INDEX('Required State Input – Clinic'!B$12:B$2011,$AT1500)="","",INDEX('Required State Input – Clinic'!B$12:B$2011,$AT1500)))</f>
        <v/>
      </c>
      <c r="C1500" s="168" t="str">
        <f>IF($AR1500="","",IF(INDEX('Required State Input – Clinic'!C$12:C$2011,$AT1500)="","",INDEX('Required State Input – Clinic'!C$12:C$2011,$AT1500)))</f>
        <v/>
      </c>
      <c r="D1500" s="175" t="str">
        <f>IF($AR1500="","",IF(INDEX('Required State Input – Clinic'!D$12:D$2011,$AT1500)="","",INDEX('Required State Input – Clinic'!D$12:D$2011,$AT1500)))</f>
        <v/>
      </c>
      <c r="E1500" s="174" t="str">
        <f>IF($AR1500="","",IF(INDEX('Required State Input – Clinic'!E$12:E$2011,$AT1500)="","",INDEX('Required State Input – Clinic'!E$12:E$2011,$AT1500)))</f>
        <v/>
      </c>
      <c r="F1500" s="176" t="str">
        <f>IF($AR1500="","",IF(INDEX('Required State Input – Clinic'!F$12:F$2011,$AT1500)="","",INDEX('Required State Input – Clinic'!F$12:F$2011,$AT1500)))</f>
        <v/>
      </c>
      <c r="G1500" s="176" t="str">
        <f>IF($AR1500="","",IF(INDEX('Required State Input – Clinic'!G$12:G$2011,$AT1500)="","",INDEX('Required State Input – Clinic'!G$12:G$2011,$AT1500)))</f>
        <v/>
      </c>
      <c r="H1500" s="176" t="str">
        <f>IF($AR1500="","",IF(INDEX('Required State Input – Clinic'!H$12:H$2011,$AT1500)="","",INDEX('Required State Input – Clinic'!H$12:H$2011,$AT1500)))</f>
        <v/>
      </c>
      <c r="I1500" s="177" t="str">
        <f>IF($AR1500="","",IF(INDEX('Required State Input – Clinic'!I$12:I$2011,$AT1500)="","",INDEX('Required State Input – Clinic'!I$12:I$2011,$AT1500)))</f>
        <v/>
      </c>
      <c r="J1500" s="176" t="str">
        <f>IF($AR1500="","",IF(INDEX('Required State Input – Clinic'!J$12:J$2011,$AT1500)="","",INDEX('Required State Input – Clinic'!J$12:J$2011,$AT1500)))</f>
        <v/>
      </c>
      <c r="K1500" s="178" t="str">
        <f>IF($AR1500="","",IF(INDEX('Required State Input – Clinic'!K$12:K$2011,$AT1500)="","",INDEX('Required State Input – Clinic'!K$12:K$2011,$AT1500)))</f>
        <v/>
      </c>
      <c r="L1500" s="179" t="str">
        <f>IF($AR1500="","",IF(INDEX('Required State Input – Clinic'!L$12:L$2011,$AT1500)="","",INDEX('Required State Input – Clinic'!L$12:L$2011,$AT1500)))</f>
        <v/>
      </c>
      <c r="M1500" s="169" t="str">
        <f>IF($AR1500="","",IF(INDEX('Required State Input – Clinic'!M$12:M$2011,$AT1500)="","",INDEX('Required State Input – Clinic'!M$12:M$2011,$AT1500)))</f>
        <v/>
      </c>
      <c r="N1500" s="169" t="str">
        <f>IF($AR1500="","",IF(INDEX('Required State Input – Clinic'!N$12:N$2011,$AT1500)="","",INDEX('Required State Input – Clinic'!N$12:N$2011,$AT1500)))</f>
        <v/>
      </c>
      <c r="O1500" s="170" t="str">
        <f>IF($AR1500="","",IF(INDEX('Required State Input – Clinic'!O$12:O$2011,$AT1500)="","",ROUND(INDEX('Required State Input – Clinic'!O$12:O$2011,$AT1500),2)))</f>
        <v/>
      </c>
      <c r="P1500" s="170" t="str">
        <f>IF($AR1500="","",IF(INDEX('Required State Input – Clinic'!P$12:P$2011,$AT1500)="","",ROUND(INDEX('Required State Input – Clinic'!P$12:P$2011,$AT1500),2)))</f>
        <v/>
      </c>
      <c r="Q1500" s="170" t="str">
        <f>IF($AR1500="","",IF(INDEX('Required State Input – Clinic'!Q$12:Q$2011,$AT1500)="","",ROUND(INDEX('Required State Input – Clinic'!Q$12:Q$2011,$AT1500),2)))</f>
        <v/>
      </c>
      <c r="R1500" s="276" t="str">
        <f t="shared" si="230"/>
        <v/>
      </c>
      <c r="S1500" s="171" t="str">
        <f>IF($AR1500="","",IF(INDEX('Required State Input – Clinic'!R$12:R$2011,$AT1500)="","",INDEX('Required State Input – Clinic'!R$12:R$2011,$AT1500)))</f>
        <v/>
      </c>
      <c r="T1500" s="169" t="str">
        <f>IF($AR1500="","",IF(INDEX('Required State Input – Clinic'!S$12:S$2011,$AT1500)="","",INDEX('Required State Input – Clinic'!S$12:S$2011,$AT1500)))</f>
        <v/>
      </c>
      <c r="U1500" s="170" t="str">
        <f>IF($AR1500="","",IF(INDEX('Required State Input – Clinic'!T$12:T$2011,$AT1500)="","",ROUND(INDEX('Required State Input – Clinic'!T$12:T$2011,$AT1500),2)))</f>
        <v/>
      </c>
      <c r="V1500" s="170" t="str">
        <f>IF($AR1500="","",IF(INDEX('Required State Input – Clinic'!U$12:U$2011,$AT1500)="","",ROUND(INDEX('Required State Input – Clinic'!U$12:U$2011,$AT1500),2)))</f>
        <v/>
      </c>
      <c r="W1500" s="170" t="str">
        <f>IF($AR1500="","",IF(INDEX('Required State Input – Clinic'!V$12:V$2011,$AT1500)="",0,ROUND(INDEX('Required State Input – Clinic'!V$12:V$2011,$AT1500),2)))</f>
        <v/>
      </c>
      <c r="X1500" s="170" t="str">
        <f>IF($AR1500="","",IF(INDEX('Required State Input – Clinic'!W$12:W$2011,$AT1500)="",0,ROUND(INDEX('Required State Input – Clinic'!W$12:W$2011,$AT1500),2)))</f>
        <v/>
      </c>
      <c r="Y1500" s="170" t="str">
        <f>IF($AR1500="","",IF(INDEX('Required State Input – Clinic'!X$12:X$2011,$AT1500)="",0,ROUND(INDEX('Required State Input – Clinic'!X$12:X$2011,$AT1500),2)))</f>
        <v/>
      </c>
      <c r="Z1500" s="180" t="str">
        <f t="shared" si="231"/>
        <v/>
      </c>
      <c r="AA1500" s="179" t="str">
        <f>IF($AR1500="","",IF(INDEX('Required State Input – Clinic'!Y$12:Y$2011,$AT1500)="","",INDEX('Required State Input – Clinic'!Y$12:Y$2011,$AT1500)))</f>
        <v/>
      </c>
      <c r="AB1500" s="172" t="str">
        <f>IF($AR1500="","",IF(INDEX('Required State Input – Clinic'!Z$12:Z$2011,$AT1500)="","",ROUND(INDEX('Required State Input – Clinic'!Z$12:Z$2011,$AT1500),4)))</f>
        <v/>
      </c>
      <c r="AC1500" s="172" t="str">
        <f>IF($AR1500="","",IF(INDEX('Required State Input – Clinic'!AA$12:AA$2011,$AT1500)="","",ROUND(INDEX('Required State Input – Clinic'!AA$12:AA$2011,$AT1500),4)))</f>
        <v/>
      </c>
      <c r="AD1500" s="180" t="str">
        <f t="shared" si="232"/>
        <v/>
      </c>
      <c r="AE1500" s="194" t="str">
        <f t="shared" si="233"/>
        <v/>
      </c>
      <c r="AF1500" s="177" t="str">
        <f>IF($AR1500="","",IF(INDEX('Required State Input – Clinic'!AB$12:AB$2011,$AT1500)="","",INDEX('Required State Input – Clinic'!AB$12:AB$2011,$AT1500)))</f>
        <v/>
      </c>
      <c r="AG1500" s="172" t="str">
        <f>IF($AR1500="","",IF(INDEX('Required State Input – Clinic'!AC$12:AC$2011,$AT1500)="","",ROUND(INDEX('Required State Input – Clinic'!AC$12:AC$2011,$AT1500),4)))</f>
        <v/>
      </c>
      <c r="AH1500" s="180" t="str">
        <f t="shared" si="234"/>
        <v/>
      </c>
      <c r="AI1500" s="173" t="str">
        <f>IF($AR1500="","",IF(INDEX('Required State Input – Clinic'!AD$12:AD$2011,$AT1500)="",0,ROUND(INDEX('Required State Input – Clinic'!AD$12:AD$2011,$AT1500),2)))</f>
        <v/>
      </c>
      <c r="AJ1500" s="180" t="str">
        <f t="shared" si="235"/>
        <v/>
      </c>
      <c r="AK1500" s="194" t="str">
        <f t="shared" si="236"/>
        <v/>
      </c>
      <c r="AL1500" s="170" t="str">
        <f>IF($AR1500="","",IF(INDEX('Required State Input – Clinic'!AE$12:AE$2011,$AT1500)="",0,ROUND(INDEX('Required State Input – Clinic'!AE$12:AE$2011,$AT1500),2)))</f>
        <v/>
      </c>
      <c r="AM1500" s="180" t="str">
        <f t="shared" si="237"/>
        <v/>
      </c>
      <c r="AR1500" t="str">
        <f t="shared" si="238"/>
        <v/>
      </c>
      <c r="AS1500" t="str">
        <f t="shared" si="239"/>
        <v/>
      </c>
      <c r="AT1500" t="str">
        <f>IF(AR1500="","",MATCH(AS1500,'Required State Input – Clinic'!$AS$12:$AS$2011,FALSE))</f>
        <v/>
      </c>
    </row>
    <row r="1501" spans="1:46" x14ac:dyDescent="0.25">
      <c r="A1501" s="218" t="s">
        <v>257</v>
      </c>
      <c r="B1501" s="174" t="str">
        <f>IF($AR1501="","",IF(INDEX('Required State Input – Clinic'!B$12:B$2011,$AT1501)="","",INDEX('Required State Input – Clinic'!B$12:B$2011,$AT1501)))</f>
        <v/>
      </c>
      <c r="C1501" s="168" t="str">
        <f>IF($AR1501="","",IF(INDEX('Required State Input – Clinic'!C$12:C$2011,$AT1501)="","",INDEX('Required State Input – Clinic'!C$12:C$2011,$AT1501)))</f>
        <v/>
      </c>
      <c r="D1501" s="175" t="str">
        <f>IF($AR1501="","",IF(INDEX('Required State Input – Clinic'!D$12:D$2011,$AT1501)="","",INDEX('Required State Input – Clinic'!D$12:D$2011,$AT1501)))</f>
        <v/>
      </c>
      <c r="E1501" s="174" t="str">
        <f>IF($AR1501="","",IF(INDEX('Required State Input – Clinic'!E$12:E$2011,$AT1501)="","",INDEX('Required State Input – Clinic'!E$12:E$2011,$AT1501)))</f>
        <v/>
      </c>
      <c r="F1501" s="176" t="str">
        <f>IF($AR1501="","",IF(INDEX('Required State Input – Clinic'!F$12:F$2011,$AT1501)="","",INDEX('Required State Input – Clinic'!F$12:F$2011,$AT1501)))</f>
        <v/>
      </c>
      <c r="G1501" s="176" t="str">
        <f>IF($AR1501="","",IF(INDEX('Required State Input – Clinic'!G$12:G$2011,$AT1501)="","",INDEX('Required State Input – Clinic'!G$12:G$2011,$AT1501)))</f>
        <v/>
      </c>
      <c r="H1501" s="176" t="str">
        <f>IF($AR1501="","",IF(INDEX('Required State Input – Clinic'!H$12:H$2011,$AT1501)="","",INDEX('Required State Input – Clinic'!H$12:H$2011,$AT1501)))</f>
        <v/>
      </c>
      <c r="I1501" s="177" t="str">
        <f>IF($AR1501="","",IF(INDEX('Required State Input – Clinic'!I$12:I$2011,$AT1501)="","",INDEX('Required State Input – Clinic'!I$12:I$2011,$AT1501)))</f>
        <v/>
      </c>
      <c r="J1501" s="176" t="str">
        <f>IF($AR1501="","",IF(INDEX('Required State Input – Clinic'!J$12:J$2011,$AT1501)="","",INDEX('Required State Input – Clinic'!J$12:J$2011,$AT1501)))</f>
        <v/>
      </c>
      <c r="K1501" s="178" t="str">
        <f>IF($AR1501="","",IF(INDEX('Required State Input – Clinic'!K$12:K$2011,$AT1501)="","",INDEX('Required State Input – Clinic'!K$12:K$2011,$AT1501)))</f>
        <v/>
      </c>
      <c r="L1501" s="179" t="str">
        <f>IF($AR1501="","",IF(INDEX('Required State Input – Clinic'!L$12:L$2011,$AT1501)="","",INDEX('Required State Input – Clinic'!L$12:L$2011,$AT1501)))</f>
        <v/>
      </c>
      <c r="M1501" s="169" t="str">
        <f>IF($AR1501="","",IF(INDEX('Required State Input – Clinic'!M$12:M$2011,$AT1501)="","",INDEX('Required State Input – Clinic'!M$12:M$2011,$AT1501)))</f>
        <v/>
      </c>
      <c r="N1501" s="169" t="str">
        <f>IF($AR1501="","",IF(INDEX('Required State Input – Clinic'!N$12:N$2011,$AT1501)="","",INDEX('Required State Input – Clinic'!N$12:N$2011,$AT1501)))</f>
        <v/>
      </c>
      <c r="O1501" s="170" t="str">
        <f>IF($AR1501="","",IF(INDEX('Required State Input – Clinic'!O$12:O$2011,$AT1501)="","",ROUND(INDEX('Required State Input – Clinic'!O$12:O$2011,$AT1501),2)))</f>
        <v/>
      </c>
      <c r="P1501" s="170" t="str">
        <f>IF($AR1501="","",IF(INDEX('Required State Input – Clinic'!P$12:P$2011,$AT1501)="","",ROUND(INDEX('Required State Input – Clinic'!P$12:P$2011,$AT1501),2)))</f>
        <v/>
      </c>
      <c r="Q1501" s="170" t="str">
        <f>IF($AR1501="","",IF(INDEX('Required State Input – Clinic'!Q$12:Q$2011,$AT1501)="","",ROUND(INDEX('Required State Input – Clinic'!Q$12:Q$2011,$AT1501),2)))</f>
        <v/>
      </c>
      <c r="R1501" s="276" t="str">
        <f t="shared" si="230"/>
        <v/>
      </c>
      <c r="S1501" s="171" t="str">
        <f>IF($AR1501="","",IF(INDEX('Required State Input – Clinic'!R$12:R$2011,$AT1501)="","",INDEX('Required State Input – Clinic'!R$12:R$2011,$AT1501)))</f>
        <v/>
      </c>
      <c r="T1501" s="169" t="str">
        <f>IF($AR1501="","",IF(INDEX('Required State Input – Clinic'!S$12:S$2011,$AT1501)="","",INDEX('Required State Input – Clinic'!S$12:S$2011,$AT1501)))</f>
        <v/>
      </c>
      <c r="U1501" s="170" t="str">
        <f>IF($AR1501="","",IF(INDEX('Required State Input – Clinic'!T$12:T$2011,$AT1501)="","",ROUND(INDEX('Required State Input – Clinic'!T$12:T$2011,$AT1501),2)))</f>
        <v/>
      </c>
      <c r="V1501" s="170" t="str">
        <f>IF($AR1501="","",IF(INDEX('Required State Input – Clinic'!U$12:U$2011,$AT1501)="","",ROUND(INDEX('Required State Input – Clinic'!U$12:U$2011,$AT1501),2)))</f>
        <v/>
      </c>
      <c r="W1501" s="170" t="str">
        <f>IF($AR1501="","",IF(INDEX('Required State Input – Clinic'!V$12:V$2011,$AT1501)="",0,ROUND(INDEX('Required State Input – Clinic'!V$12:V$2011,$AT1501),2)))</f>
        <v/>
      </c>
      <c r="X1501" s="170" t="str">
        <f>IF($AR1501="","",IF(INDEX('Required State Input – Clinic'!W$12:W$2011,$AT1501)="",0,ROUND(INDEX('Required State Input – Clinic'!W$12:W$2011,$AT1501),2)))</f>
        <v/>
      </c>
      <c r="Y1501" s="170" t="str">
        <f>IF($AR1501="","",IF(INDEX('Required State Input – Clinic'!X$12:X$2011,$AT1501)="",0,ROUND(INDEX('Required State Input – Clinic'!X$12:X$2011,$AT1501),2)))</f>
        <v/>
      </c>
      <c r="Z1501" s="180" t="str">
        <f t="shared" si="231"/>
        <v/>
      </c>
      <c r="AA1501" s="179" t="str">
        <f>IF($AR1501="","",IF(INDEX('Required State Input – Clinic'!Y$12:Y$2011,$AT1501)="","",INDEX('Required State Input – Clinic'!Y$12:Y$2011,$AT1501)))</f>
        <v/>
      </c>
      <c r="AB1501" s="172" t="str">
        <f>IF($AR1501="","",IF(INDEX('Required State Input – Clinic'!Z$12:Z$2011,$AT1501)="","",ROUND(INDEX('Required State Input – Clinic'!Z$12:Z$2011,$AT1501),4)))</f>
        <v/>
      </c>
      <c r="AC1501" s="172" t="str">
        <f>IF($AR1501="","",IF(INDEX('Required State Input – Clinic'!AA$12:AA$2011,$AT1501)="","",ROUND(INDEX('Required State Input – Clinic'!AA$12:AA$2011,$AT1501),4)))</f>
        <v/>
      </c>
      <c r="AD1501" s="180" t="str">
        <f t="shared" si="232"/>
        <v/>
      </c>
      <c r="AE1501" s="194" t="str">
        <f t="shared" si="233"/>
        <v/>
      </c>
      <c r="AF1501" s="177" t="str">
        <f>IF($AR1501="","",IF(INDEX('Required State Input – Clinic'!AB$12:AB$2011,$AT1501)="","",INDEX('Required State Input – Clinic'!AB$12:AB$2011,$AT1501)))</f>
        <v/>
      </c>
      <c r="AG1501" s="172" t="str">
        <f>IF($AR1501="","",IF(INDEX('Required State Input – Clinic'!AC$12:AC$2011,$AT1501)="","",ROUND(INDEX('Required State Input – Clinic'!AC$12:AC$2011,$AT1501),4)))</f>
        <v/>
      </c>
      <c r="AH1501" s="180" t="str">
        <f t="shared" si="234"/>
        <v/>
      </c>
      <c r="AI1501" s="173" t="str">
        <f>IF($AR1501="","",IF(INDEX('Required State Input – Clinic'!AD$12:AD$2011,$AT1501)="",0,ROUND(INDEX('Required State Input – Clinic'!AD$12:AD$2011,$AT1501),2)))</f>
        <v/>
      </c>
      <c r="AJ1501" s="180" t="str">
        <f t="shared" si="235"/>
        <v/>
      </c>
      <c r="AK1501" s="194" t="str">
        <f t="shared" si="236"/>
        <v/>
      </c>
      <c r="AL1501" s="170" t="str">
        <f>IF($AR1501="","",IF(INDEX('Required State Input – Clinic'!AE$12:AE$2011,$AT1501)="",0,ROUND(INDEX('Required State Input – Clinic'!AE$12:AE$2011,$AT1501),2)))</f>
        <v/>
      </c>
      <c r="AM1501" s="180" t="str">
        <f t="shared" si="237"/>
        <v/>
      </c>
      <c r="AR1501" t="str">
        <f t="shared" si="238"/>
        <v/>
      </c>
      <c r="AS1501" t="str">
        <f t="shared" si="239"/>
        <v/>
      </c>
      <c r="AT1501" t="str">
        <f>IF(AR1501="","",MATCH(AS1501,'Required State Input – Clinic'!$AS$12:$AS$2011,FALSE))</f>
        <v/>
      </c>
    </row>
    <row r="1502" spans="1:46" x14ac:dyDescent="0.25">
      <c r="A1502" s="218" t="s">
        <v>257</v>
      </c>
      <c r="B1502" s="174" t="str">
        <f>IF($AR1502="","",IF(INDEX('Required State Input – Clinic'!B$12:B$2011,$AT1502)="","",INDEX('Required State Input – Clinic'!B$12:B$2011,$AT1502)))</f>
        <v/>
      </c>
      <c r="C1502" s="168" t="str">
        <f>IF($AR1502="","",IF(INDEX('Required State Input – Clinic'!C$12:C$2011,$AT1502)="","",INDEX('Required State Input – Clinic'!C$12:C$2011,$AT1502)))</f>
        <v/>
      </c>
      <c r="D1502" s="175" t="str">
        <f>IF($AR1502="","",IF(INDEX('Required State Input – Clinic'!D$12:D$2011,$AT1502)="","",INDEX('Required State Input – Clinic'!D$12:D$2011,$AT1502)))</f>
        <v/>
      </c>
      <c r="E1502" s="174" t="str">
        <f>IF($AR1502="","",IF(INDEX('Required State Input – Clinic'!E$12:E$2011,$AT1502)="","",INDEX('Required State Input – Clinic'!E$12:E$2011,$AT1502)))</f>
        <v/>
      </c>
      <c r="F1502" s="176" t="str">
        <f>IF($AR1502="","",IF(INDEX('Required State Input – Clinic'!F$12:F$2011,$AT1502)="","",INDEX('Required State Input – Clinic'!F$12:F$2011,$AT1502)))</f>
        <v/>
      </c>
      <c r="G1502" s="176" t="str">
        <f>IF($AR1502="","",IF(INDEX('Required State Input – Clinic'!G$12:G$2011,$AT1502)="","",INDEX('Required State Input – Clinic'!G$12:G$2011,$AT1502)))</f>
        <v/>
      </c>
      <c r="H1502" s="176" t="str">
        <f>IF($AR1502="","",IF(INDEX('Required State Input – Clinic'!H$12:H$2011,$AT1502)="","",INDEX('Required State Input – Clinic'!H$12:H$2011,$AT1502)))</f>
        <v/>
      </c>
      <c r="I1502" s="177" t="str">
        <f>IF($AR1502="","",IF(INDEX('Required State Input – Clinic'!I$12:I$2011,$AT1502)="","",INDEX('Required State Input – Clinic'!I$12:I$2011,$AT1502)))</f>
        <v/>
      </c>
      <c r="J1502" s="176" t="str">
        <f>IF($AR1502="","",IF(INDEX('Required State Input – Clinic'!J$12:J$2011,$AT1502)="","",INDEX('Required State Input – Clinic'!J$12:J$2011,$AT1502)))</f>
        <v/>
      </c>
      <c r="K1502" s="178" t="str">
        <f>IF($AR1502="","",IF(INDEX('Required State Input – Clinic'!K$12:K$2011,$AT1502)="","",INDEX('Required State Input – Clinic'!K$12:K$2011,$AT1502)))</f>
        <v/>
      </c>
      <c r="L1502" s="179" t="str">
        <f>IF($AR1502="","",IF(INDEX('Required State Input – Clinic'!L$12:L$2011,$AT1502)="","",INDEX('Required State Input – Clinic'!L$12:L$2011,$AT1502)))</f>
        <v/>
      </c>
      <c r="M1502" s="169" t="str">
        <f>IF($AR1502="","",IF(INDEX('Required State Input – Clinic'!M$12:M$2011,$AT1502)="","",INDEX('Required State Input – Clinic'!M$12:M$2011,$AT1502)))</f>
        <v/>
      </c>
      <c r="N1502" s="169" t="str">
        <f>IF($AR1502="","",IF(INDEX('Required State Input – Clinic'!N$12:N$2011,$AT1502)="","",INDEX('Required State Input – Clinic'!N$12:N$2011,$AT1502)))</f>
        <v/>
      </c>
      <c r="O1502" s="170" t="str">
        <f>IF($AR1502="","",IF(INDEX('Required State Input – Clinic'!O$12:O$2011,$AT1502)="","",ROUND(INDEX('Required State Input – Clinic'!O$12:O$2011,$AT1502),2)))</f>
        <v/>
      </c>
      <c r="P1502" s="170" t="str">
        <f>IF($AR1502="","",IF(INDEX('Required State Input – Clinic'!P$12:P$2011,$AT1502)="","",ROUND(INDEX('Required State Input – Clinic'!P$12:P$2011,$AT1502),2)))</f>
        <v/>
      </c>
      <c r="Q1502" s="170" t="str">
        <f>IF($AR1502="","",IF(INDEX('Required State Input – Clinic'!Q$12:Q$2011,$AT1502)="","",ROUND(INDEX('Required State Input – Clinic'!Q$12:Q$2011,$AT1502),2)))</f>
        <v/>
      </c>
      <c r="R1502" s="276" t="str">
        <f t="shared" si="230"/>
        <v/>
      </c>
      <c r="S1502" s="171" t="str">
        <f>IF($AR1502="","",IF(INDEX('Required State Input – Clinic'!R$12:R$2011,$AT1502)="","",INDEX('Required State Input – Clinic'!R$12:R$2011,$AT1502)))</f>
        <v/>
      </c>
      <c r="T1502" s="169" t="str">
        <f>IF($AR1502="","",IF(INDEX('Required State Input – Clinic'!S$12:S$2011,$AT1502)="","",INDEX('Required State Input – Clinic'!S$12:S$2011,$AT1502)))</f>
        <v/>
      </c>
      <c r="U1502" s="170" t="str">
        <f>IF($AR1502="","",IF(INDEX('Required State Input – Clinic'!T$12:T$2011,$AT1502)="","",ROUND(INDEX('Required State Input – Clinic'!T$12:T$2011,$AT1502),2)))</f>
        <v/>
      </c>
      <c r="V1502" s="170" t="str">
        <f>IF($AR1502="","",IF(INDEX('Required State Input – Clinic'!U$12:U$2011,$AT1502)="","",ROUND(INDEX('Required State Input – Clinic'!U$12:U$2011,$AT1502),2)))</f>
        <v/>
      </c>
      <c r="W1502" s="170" t="str">
        <f>IF($AR1502="","",IF(INDEX('Required State Input – Clinic'!V$12:V$2011,$AT1502)="",0,ROUND(INDEX('Required State Input – Clinic'!V$12:V$2011,$AT1502),2)))</f>
        <v/>
      </c>
      <c r="X1502" s="170" t="str">
        <f>IF($AR1502="","",IF(INDEX('Required State Input – Clinic'!W$12:W$2011,$AT1502)="",0,ROUND(INDEX('Required State Input – Clinic'!W$12:W$2011,$AT1502),2)))</f>
        <v/>
      </c>
      <c r="Y1502" s="170" t="str">
        <f>IF($AR1502="","",IF(INDEX('Required State Input – Clinic'!X$12:X$2011,$AT1502)="",0,ROUND(INDEX('Required State Input – Clinic'!X$12:X$2011,$AT1502),2)))</f>
        <v/>
      </c>
      <c r="Z1502" s="180" t="str">
        <f t="shared" si="231"/>
        <v/>
      </c>
      <c r="AA1502" s="179" t="str">
        <f>IF($AR1502="","",IF(INDEX('Required State Input – Clinic'!Y$12:Y$2011,$AT1502)="","",INDEX('Required State Input – Clinic'!Y$12:Y$2011,$AT1502)))</f>
        <v/>
      </c>
      <c r="AB1502" s="172" t="str">
        <f>IF($AR1502="","",IF(INDEX('Required State Input – Clinic'!Z$12:Z$2011,$AT1502)="","",ROUND(INDEX('Required State Input – Clinic'!Z$12:Z$2011,$AT1502),4)))</f>
        <v/>
      </c>
      <c r="AC1502" s="172" t="str">
        <f>IF($AR1502="","",IF(INDEX('Required State Input – Clinic'!AA$12:AA$2011,$AT1502)="","",ROUND(INDEX('Required State Input – Clinic'!AA$12:AA$2011,$AT1502),4)))</f>
        <v/>
      </c>
      <c r="AD1502" s="180" t="str">
        <f t="shared" si="232"/>
        <v/>
      </c>
      <c r="AE1502" s="194" t="str">
        <f t="shared" si="233"/>
        <v/>
      </c>
      <c r="AF1502" s="177" t="str">
        <f>IF($AR1502="","",IF(INDEX('Required State Input – Clinic'!AB$12:AB$2011,$AT1502)="","",INDEX('Required State Input – Clinic'!AB$12:AB$2011,$AT1502)))</f>
        <v/>
      </c>
      <c r="AG1502" s="172" t="str">
        <f>IF($AR1502="","",IF(INDEX('Required State Input – Clinic'!AC$12:AC$2011,$AT1502)="","",ROUND(INDEX('Required State Input – Clinic'!AC$12:AC$2011,$AT1502),4)))</f>
        <v/>
      </c>
      <c r="AH1502" s="180" t="str">
        <f t="shared" si="234"/>
        <v/>
      </c>
      <c r="AI1502" s="173" t="str">
        <f>IF($AR1502="","",IF(INDEX('Required State Input – Clinic'!AD$12:AD$2011,$AT1502)="",0,ROUND(INDEX('Required State Input – Clinic'!AD$12:AD$2011,$AT1502),2)))</f>
        <v/>
      </c>
      <c r="AJ1502" s="180" t="str">
        <f t="shared" si="235"/>
        <v/>
      </c>
      <c r="AK1502" s="194" t="str">
        <f t="shared" si="236"/>
        <v/>
      </c>
      <c r="AL1502" s="170" t="str">
        <f>IF($AR1502="","",IF(INDEX('Required State Input – Clinic'!AE$12:AE$2011,$AT1502)="",0,ROUND(INDEX('Required State Input – Clinic'!AE$12:AE$2011,$AT1502),2)))</f>
        <v/>
      </c>
      <c r="AM1502" s="180" t="str">
        <f t="shared" si="237"/>
        <v/>
      </c>
      <c r="AR1502" t="str">
        <f t="shared" si="238"/>
        <v/>
      </c>
      <c r="AS1502" t="str">
        <f t="shared" si="239"/>
        <v/>
      </c>
      <c r="AT1502" t="str">
        <f>IF(AR1502="","",MATCH(AS1502,'Required State Input – Clinic'!$AS$12:$AS$2011,FALSE))</f>
        <v/>
      </c>
    </row>
    <row r="1503" spans="1:46" x14ac:dyDescent="0.25">
      <c r="A1503" s="218" t="s">
        <v>257</v>
      </c>
      <c r="B1503" s="174" t="str">
        <f>IF($AR1503="","",IF(INDEX('Required State Input – Clinic'!B$12:B$2011,$AT1503)="","",INDEX('Required State Input – Clinic'!B$12:B$2011,$AT1503)))</f>
        <v/>
      </c>
      <c r="C1503" s="168" t="str">
        <f>IF($AR1503="","",IF(INDEX('Required State Input – Clinic'!C$12:C$2011,$AT1503)="","",INDEX('Required State Input – Clinic'!C$12:C$2011,$AT1503)))</f>
        <v/>
      </c>
      <c r="D1503" s="175" t="str">
        <f>IF($AR1503="","",IF(INDEX('Required State Input – Clinic'!D$12:D$2011,$AT1503)="","",INDEX('Required State Input – Clinic'!D$12:D$2011,$AT1503)))</f>
        <v/>
      </c>
      <c r="E1503" s="174" t="str">
        <f>IF($AR1503="","",IF(INDEX('Required State Input – Clinic'!E$12:E$2011,$AT1503)="","",INDEX('Required State Input – Clinic'!E$12:E$2011,$AT1503)))</f>
        <v/>
      </c>
      <c r="F1503" s="176" t="str">
        <f>IF($AR1503="","",IF(INDEX('Required State Input – Clinic'!F$12:F$2011,$AT1503)="","",INDEX('Required State Input – Clinic'!F$12:F$2011,$AT1503)))</f>
        <v/>
      </c>
      <c r="G1503" s="176" t="str">
        <f>IF($AR1503="","",IF(INDEX('Required State Input – Clinic'!G$12:G$2011,$AT1503)="","",INDEX('Required State Input – Clinic'!G$12:G$2011,$AT1503)))</f>
        <v/>
      </c>
      <c r="H1503" s="176" t="str">
        <f>IF($AR1503="","",IF(INDEX('Required State Input – Clinic'!H$12:H$2011,$AT1503)="","",INDEX('Required State Input – Clinic'!H$12:H$2011,$AT1503)))</f>
        <v/>
      </c>
      <c r="I1503" s="177" t="str">
        <f>IF($AR1503="","",IF(INDEX('Required State Input – Clinic'!I$12:I$2011,$AT1503)="","",INDEX('Required State Input – Clinic'!I$12:I$2011,$AT1503)))</f>
        <v/>
      </c>
      <c r="J1503" s="176" t="str">
        <f>IF($AR1503="","",IF(INDEX('Required State Input – Clinic'!J$12:J$2011,$AT1503)="","",INDEX('Required State Input – Clinic'!J$12:J$2011,$AT1503)))</f>
        <v/>
      </c>
      <c r="K1503" s="178" t="str">
        <f>IF($AR1503="","",IF(INDEX('Required State Input – Clinic'!K$12:K$2011,$AT1503)="","",INDEX('Required State Input – Clinic'!K$12:K$2011,$AT1503)))</f>
        <v/>
      </c>
      <c r="L1503" s="179" t="str">
        <f>IF($AR1503="","",IF(INDEX('Required State Input – Clinic'!L$12:L$2011,$AT1503)="","",INDEX('Required State Input – Clinic'!L$12:L$2011,$AT1503)))</f>
        <v/>
      </c>
      <c r="M1503" s="169" t="str">
        <f>IF($AR1503="","",IF(INDEX('Required State Input – Clinic'!M$12:M$2011,$AT1503)="","",INDEX('Required State Input – Clinic'!M$12:M$2011,$AT1503)))</f>
        <v/>
      </c>
      <c r="N1503" s="169" t="str">
        <f>IF($AR1503="","",IF(INDEX('Required State Input – Clinic'!N$12:N$2011,$AT1503)="","",INDEX('Required State Input – Clinic'!N$12:N$2011,$AT1503)))</f>
        <v/>
      </c>
      <c r="O1503" s="170" t="str">
        <f>IF($AR1503="","",IF(INDEX('Required State Input – Clinic'!O$12:O$2011,$AT1503)="","",ROUND(INDEX('Required State Input – Clinic'!O$12:O$2011,$AT1503),2)))</f>
        <v/>
      </c>
      <c r="P1503" s="170" t="str">
        <f>IF($AR1503="","",IF(INDEX('Required State Input – Clinic'!P$12:P$2011,$AT1503)="","",ROUND(INDEX('Required State Input – Clinic'!P$12:P$2011,$AT1503),2)))</f>
        <v/>
      </c>
      <c r="Q1503" s="170" t="str">
        <f>IF($AR1503="","",IF(INDEX('Required State Input – Clinic'!Q$12:Q$2011,$AT1503)="","",ROUND(INDEX('Required State Input – Clinic'!Q$12:Q$2011,$AT1503),2)))</f>
        <v/>
      </c>
      <c r="R1503" s="276" t="str">
        <f t="shared" si="230"/>
        <v/>
      </c>
      <c r="S1503" s="171" t="str">
        <f>IF($AR1503="","",IF(INDEX('Required State Input – Clinic'!R$12:R$2011,$AT1503)="","",INDEX('Required State Input – Clinic'!R$12:R$2011,$AT1503)))</f>
        <v/>
      </c>
      <c r="T1503" s="169" t="str">
        <f>IF($AR1503="","",IF(INDEX('Required State Input – Clinic'!S$12:S$2011,$AT1503)="","",INDEX('Required State Input – Clinic'!S$12:S$2011,$AT1503)))</f>
        <v/>
      </c>
      <c r="U1503" s="170" t="str">
        <f>IF($AR1503="","",IF(INDEX('Required State Input – Clinic'!T$12:T$2011,$AT1503)="","",ROUND(INDEX('Required State Input – Clinic'!T$12:T$2011,$AT1503),2)))</f>
        <v/>
      </c>
      <c r="V1503" s="170" t="str">
        <f>IF($AR1503="","",IF(INDEX('Required State Input – Clinic'!U$12:U$2011,$AT1503)="","",ROUND(INDEX('Required State Input – Clinic'!U$12:U$2011,$AT1503),2)))</f>
        <v/>
      </c>
      <c r="W1503" s="170" t="str">
        <f>IF($AR1503="","",IF(INDEX('Required State Input – Clinic'!V$12:V$2011,$AT1503)="",0,ROUND(INDEX('Required State Input – Clinic'!V$12:V$2011,$AT1503),2)))</f>
        <v/>
      </c>
      <c r="X1503" s="170" t="str">
        <f>IF($AR1503="","",IF(INDEX('Required State Input – Clinic'!W$12:W$2011,$AT1503)="",0,ROUND(INDEX('Required State Input – Clinic'!W$12:W$2011,$AT1503),2)))</f>
        <v/>
      </c>
      <c r="Y1503" s="170" t="str">
        <f>IF($AR1503="","",IF(INDEX('Required State Input – Clinic'!X$12:X$2011,$AT1503)="",0,ROUND(INDEX('Required State Input – Clinic'!X$12:X$2011,$AT1503),2)))</f>
        <v/>
      </c>
      <c r="Z1503" s="180" t="str">
        <f t="shared" si="231"/>
        <v/>
      </c>
      <c r="AA1503" s="179" t="str">
        <f>IF($AR1503="","",IF(INDEX('Required State Input – Clinic'!Y$12:Y$2011,$AT1503)="","",INDEX('Required State Input – Clinic'!Y$12:Y$2011,$AT1503)))</f>
        <v/>
      </c>
      <c r="AB1503" s="172" t="str">
        <f>IF($AR1503="","",IF(INDEX('Required State Input – Clinic'!Z$12:Z$2011,$AT1503)="","",ROUND(INDEX('Required State Input – Clinic'!Z$12:Z$2011,$AT1503),4)))</f>
        <v/>
      </c>
      <c r="AC1503" s="172" t="str">
        <f>IF($AR1503="","",IF(INDEX('Required State Input – Clinic'!AA$12:AA$2011,$AT1503)="","",ROUND(INDEX('Required State Input – Clinic'!AA$12:AA$2011,$AT1503),4)))</f>
        <v/>
      </c>
      <c r="AD1503" s="180" t="str">
        <f t="shared" si="232"/>
        <v/>
      </c>
      <c r="AE1503" s="194" t="str">
        <f t="shared" si="233"/>
        <v/>
      </c>
      <c r="AF1503" s="177" t="str">
        <f>IF($AR1503="","",IF(INDEX('Required State Input – Clinic'!AB$12:AB$2011,$AT1503)="","",INDEX('Required State Input – Clinic'!AB$12:AB$2011,$AT1503)))</f>
        <v/>
      </c>
      <c r="AG1503" s="172" t="str">
        <f>IF($AR1503="","",IF(INDEX('Required State Input – Clinic'!AC$12:AC$2011,$AT1503)="","",ROUND(INDEX('Required State Input – Clinic'!AC$12:AC$2011,$AT1503),4)))</f>
        <v/>
      </c>
      <c r="AH1503" s="180" t="str">
        <f t="shared" si="234"/>
        <v/>
      </c>
      <c r="AI1503" s="173" t="str">
        <f>IF($AR1503="","",IF(INDEX('Required State Input – Clinic'!AD$12:AD$2011,$AT1503)="",0,ROUND(INDEX('Required State Input – Clinic'!AD$12:AD$2011,$AT1503),2)))</f>
        <v/>
      </c>
      <c r="AJ1503" s="180" t="str">
        <f t="shared" si="235"/>
        <v/>
      </c>
      <c r="AK1503" s="194" t="str">
        <f t="shared" si="236"/>
        <v/>
      </c>
      <c r="AL1503" s="170" t="str">
        <f>IF($AR1503="","",IF(INDEX('Required State Input – Clinic'!AE$12:AE$2011,$AT1503)="",0,ROUND(INDEX('Required State Input – Clinic'!AE$12:AE$2011,$AT1503),2)))</f>
        <v/>
      </c>
      <c r="AM1503" s="180" t="str">
        <f t="shared" si="237"/>
        <v/>
      </c>
      <c r="AR1503" t="str">
        <f t="shared" si="238"/>
        <v/>
      </c>
      <c r="AS1503" t="str">
        <f t="shared" si="239"/>
        <v/>
      </c>
      <c r="AT1503" t="str">
        <f>IF(AR1503="","",MATCH(AS1503,'Required State Input – Clinic'!$AS$12:$AS$2011,FALSE))</f>
        <v/>
      </c>
    </row>
    <row r="1504" spans="1:46" x14ac:dyDescent="0.25">
      <c r="A1504" s="218" t="s">
        <v>257</v>
      </c>
      <c r="B1504" s="174" t="str">
        <f>IF($AR1504="","",IF(INDEX('Required State Input – Clinic'!B$12:B$2011,$AT1504)="","",INDEX('Required State Input – Clinic'!B$12:B$2011,$AT1504)))</f>
        <v/>
      </c>
      <c r="C1504" s="168" t="str">
        <f>IF($AR1504="","",IF(INDEX('Required State Input – Clinic'!C$12:C$2011,$AT1504)="","",INDEX('Required State Input – Clinic'!C$12:C$2011,$AT1504)))</f>
        <v/>
      </c>
      <c r="D1504" s="175" t="str">
        <f>IF($AR1504="","",IF(INDEX('Required State Input – Clinic'!D$12:D$2011,$AT1504)="","",INDEX('Required State Input – Clinic'!D$12:D$2011,$AT1504)))</f>
        <v/>
      </c>
      <c r="E1504" s="174" t="str">
        <f>IF($AR1504="","",IF(INDEX('Required State Input – Clinic'!E$12:E$2011,$AT1504)="","",INDEX('Required State Input – Clinic'!E$12:E$2011,$AT1504)))</f>
        <v/>
      </c>
      <c r="F1504" s="176" t="str">
        <f>IF($AR1504="","",IF(INDEX('Required State Input – Clinic'!F$12:F$2011,$AT1504)="","",INDEX('Required State Input – Clinic'!F$12:F$2011,$AT1504)))</f>
        <v/>
      </c>
      <c r="G1504" s="176" t="str">
        <f>IF($AR1504="","",IF(INDEX('Required State Input – Clinic'!G$12:G$2011,$AT1504)="","",INDEX('Required State Input – Clinic'!G$12:G$2011,$AT1504)))</f>
        <v/>
      </c>
      <c r="H1504" s="176" t="str">
        <f>IF($AR1504="","",IF(INDEX('Required State Input – Clinic'!H$12:H$2011,$AT1504)="","",INDEX('Required State Input – Clinic'!H$12:H$2011,$AT1504)))</f>
        <v/>
      </c>
      <c r="I1504" s="177" t="str">
        <f>IF($AR1504="","",IF(INDEX('Required State Input – Clinic'!I$12:I$2011,$AT1504)="","",INDEX('Required State Input – Clinic'!I$12:I$2011,$AT1504)))</f>
        <v/>
      </c>
      <c r="J1504" s="176" t="str">
        <f>IF($AR1504="","",IF(INDEX('Required State Input – Clinic'!J$12:J$2011,$AT1504)="","",INDEX('Required State Input – Clinic'!J$12:J$2011,$AT1504)))</f>
        <v/>
      </c>
      <c r="K1504" s="178" t="str">
        <f>IF($AR1504="","",IF(INDEX('Required State Input – Clinic'!K$12:K$2011,$AT1504)="","",INDEX('Required State Input – Clinic'!K$12:K$2011,$AT1504)))</f>
        <v/>
      </c>
      <c r="L1504" s="179" t="str">
        <f>IF($AR1504="","",IF(INDEX('Required State Input – Clinic'!L$12:L$2011,$AT1504)="","",INDEX('Required State Input – Clinic'!L$12:L$2011,$AT1504)))</f>
        <v/>
      </c>
      <c r="M1504" s="169" t="str">
        <f>IF($AR1504="","",IF(INDEX('Required State Input – Clinic'!M$12:M$2011,$AT1504)="","",INDEX('Required State Input – Clinic'!M$12:M$2011,$AT1504)))</f>
        <v/>
      </c>
      <c r="N1504" s="169" t="str">
        <f>IF($AR1504="","",IF(INDEX('Required State Input – Clinic'!N$12:N$2011,$AT1504)="","",INDEX('Required State Input – Clinic'!N$12:N$2011,$AT1504)))</f>
        <v/>
      </c>
      <c r="O1504" s="170" t="str">
        <f>IF($AR1504="","",IF(INDEX('Required State Input – Clinic'!O$12:O$2011,$AT1504)="","",ROUND(INDEX('Required State Input – Clinic'!O$12:O$2011,$AT1504),2)))</f>
        <v/>
      </c>
      <c r="P1504" s="170" t="str">
        <f>IF($AR1504="","",IF(INDEX('Required State Input – Clinic'!P$12:P$2011,$AT1504)="","",ROUND(INDEX('Required State Input – Clinic'!P$12:P$2011,$AT1504),2)))</f>
        <v/>
      </c>
      <c r="Q1504" s="170" t="str">
        <f>IF($AR1504="","",IF(INDEX('Required State Input – Clinic'!Q$12:Q$2011,$AT1504)="","",ROUND(INDEX('Required State Input – Clinic'!Q$12:Q$2011,$AT1504),2)))</f>
        <v/>
      </c>
      <c r="R1504" s="276" t="str">
        <f t="shared" si="230"/>
        <v/>
      </c>
      <c r="S1504" s="171" t="str">
        <f>IF($AR1504="","",IF(INDEX('Required State Input – Clinic'!R$12:R$2011,$AT1504)="","",INDEX('Required State Input – Clinic'!R$12:R$2011,$AT1504)))</f>
        <v/>
      </c>
      <c r="T1504" s="169" t="str">
        <f>IF($AR1504="","",IF(INDEX('Required State Input – Clinic'!S$12:S$2011,$AT1504)="","",INDEX('Required State Input – Clinic'!S$12:S$2011,$AT1504)))</f>
        <v/>
      </c>
      <c r="U1504" s="170" t="str">
        <f>IF($AR1504="","",IF(INDEX('Required State Input – Clinic'!T$12:T$2011,$AT1504)="","",ROUND(INDEX('Required State Input – Clinic'!T$12:T$2011,$AT1504),2)))</f>
        <v/>
      </c>
      <c r="V1504" s="170" t="str">
        <f>IF($AR1504="","",IF(INDEX('Required State Input – Clinic'!U$12:U$2011,$AT1504)="","",ROUND(INDEX('Required State Input – Clinic'!U$12:U$2011,$AT1504),2)))</f>
        <v/>
      </c>
      <c r="W1504" s="170" t="str">
        <f>IF($AR1504="","",IF(INDEX('Required State Input – Clinic'!V$12:V$2011,$AT1504)="",0,ROUND(INDEX('Required State Input – Clinic'!V$12:V$2011,$AT1504),2)))</f>
        <v/>
      </c>
      <c r="X1504" s="170" t="str">
        <f>IF($AR1504="","",IF(INDEX('Required State Input – Clinic'!W$12:W$2011,$AT1504)="",0,ROUND(INDEX('Required State Input – Clinic'!W$12:W$2011,$AT1504),2)))</f>
        <v/>
      </c>
      <c r="Y1504" s="170" t="str">
        <f>IF($AR1504="","",IF(INDEX('Required State Input – Clinic'!X$12:X$2011,$AT1504)="",0,ROUND(INDEX('Required State Input – Clinic'!X$12:X$2011,$AT1504),2)))</f>
        <v/>
      </c>
      <c r="Z1504" s="180" t="str">
        <f t="shared" si="231"/>
        <v/>
      </c>
      <c r="AA1504" s="179" t="str">
        <f>IF($AR1504="","",IF(INDEX('Required State Input – Clinic'!Y$12:Y$2011,$AT1504)="","",INDEX('Required State Input – Clinic'!Y$12:Y$2011,$AT1504)))</f>
        <v/>
      </c>
      <c r="AB1504" s="172" t="str">
        <f>IF($AR1504="","",IF(INDEX('Required State Input – Clinic'!Z$12:Z$2011,$AT1504)="","",ROUND(INDEX('Required State Input – Clinic'!Z$12:Z$2011,$AT1504),4)))</f>
        <v/>
      </c>
      <c r="AC1504" s="172" t="str">
        <f>IF($AR1504="","",IF(INDEX('Required State Input – Clinic'!AA$12:AA$2011,$AT1504)="","",ROUND(INDEX('Required State Input – Clinic'!AA$12:AA$2011,$AT1504),4)))</f>
        <v/>
      </c>
      <c r="AD1504" s="180" t="str">
        <f t="shared" si="232"/>
        <v/>
      </c>
      <c r="AE1504" s="194" t="str">
        <f t="shared" si="233"/>
        <v/>
      </c>
      <c r="AF1504" s="177" t="str">
        <f>IF($AR1504="","",IF(INDEX('Required State Input – Clinic'!AB$12:AB$2011,$AT1504)="","",INDEX('Required State Input – Clinic'!AB$12:AB$2011,$AT1504)))</f>
        <v/>
      </c>
      <c r="AG1504" s="172" t="str">
        <f>IF($AR1504="","",IF(INDEX('Required State Input – Clinic'!AC$12:AC$2011,$AT1504)="","",ROUND(INDEX('Required State Input – Clinic'!AC$12:AC$2011,$AT1504),4)))</f>
        <v/>
      </c>
      <c r="AH1504" s="180" t="str">
        <f t="shared" si="234"/>
        <v/>
      </c>
      <c r="AI1504" s="173" t="str">
        <f>IF($AR1504="","",IF(INDEX('Required State Input – Clinic'!AD$12:AD$2011,$AT1504)="",0,ROUND(INDEX('Required State Input – Clinic'!AD$12:AD$2011,$AT1504),2)))</f>
        <v/>
      </c>
      <c r="AJ1504" s="180" t="str">
        <f t="shared" si="235"/>
        <v/>
      </c>
      <c r="AK1504" s="194" t="str">
        <f t="shared" si="236"/>
        <v/>
      </c>
      <c r="AL1504" s="170" t="str">
        <f>IF($AR1504="","",IF(INDEX('Required State Input – Clinic'!AE$12:AE$2011,$AT1504)="",0,ROUND(INDEX('Required State Input – Clinic'!AE$12:AE$2011,$AT1504),2)))</f>
        <v/>
      </c>
      <c r="AM1504" s="180" t="str">
        <f t="shared" si="237"/>
        <v/>
      </c>
      <c r="AR1504" t="str">
        <f t="shared" si="238"/>
        <v/>
      </c>
      <c r="AS1504" t="str">
        <f t="shared" si="239"/>
        <v/>
      </c>
      <c r="AT1504" t="str">
        <f>IF(AR1504="","",MATCH(AS1504,'Required State Input – Clinic'!$AS$12:$AS$2011,FALSE))</f>
        <v/>
      </c>
    </row>
    <row r="1505" spans="1:46" x14ac:dyDescent="0.25">
      <c r="A1505" s="218" t="s">
        <v>257</v>
      </c>
      <c r="B1505" s="174" t="str">
        <f>IF($AR1505="","",IF(INDEX('Required State Input – Clinic'!B$12:B$2011,$AT1505)="","",INDEX('Required State Input – Clinic'!B$12:B$2011,$AT1505)))</f>
        <v/>
      </c>
      <c r="C1505" s="168" t="str">
        <f>IF($AR1505="","",IF(INDEX('Required State Input – Clinic'!C$12:C$2011,$AT1505)="","",INDEX('Required State Input – Clinic'!C$12:C$2011,$AT1505)))</f>
        <v/>
      </c>
      <c r="D1505" s="175" t="str">
        <f>IF($AR1505="","",IF(INDEX('Required State Input – Clinic'!D$12:D$2011,$AT1505)="","",INDEX('Required State Input – Clinic'!D$12:D$2011,$AT1505)))</f>
        <v/>
      </c>
      <c r="E1505" s="174" t="str">
        <f>IF($AR1505="","",IF(INDEX('Required State Input – Clinic'!E$12:E$2011,$AT1505)="","",INDEX('Required State Input – Clinic'!E$12:E$2011,$AT1505)))</f>
        <v/>
      </c>
      <c r="F1505" s="176" t="str">
        <f>IF($AR1505="","",IF(INDEX('Required State Input – Clinic'!F$12:F$2011,$AT1505)="","",INDEX('Required State Input – Clinic'!F$12:F$2011,$AT1505)))</f>
        <v/>
      </c>
      <c r="G1505" s="176" t="str">
        <f>IF($AR1505="","",IF(INDEX('Required State Input – Clinic'!G$12:G$2011,$AT1505)="","",INDEX('Required State Input – Clinic'!G$12:G$2011,$AT1505)))</f>
        <v/>
      </c>
      <c r="H1505" s="176" t="str">
        <f>IF($AR1505="","",IF(INDEX('Required State Input – Clinic'!H$12:H$2011,$AT1505)="","",INDEX('Required State Input – Clinic'!H$12:H$2011,$AT1505)))</f>
        <v/>
      </c>
      <c r="I1505" s="177" t="str">
        <f>IF($AR1505="","",IF(INDEX('Required State Input – Clinic'!I$12:I$2011,$AT1505)="","",INDEX('Required State Input – Clinic'!I$12:I$2011,$AT1505)))</f>
        <v/>
      </c>
      <c r="J1505" s="176" t="str">
        <f>IF($AR1505="","",IF(INDEX('Required State Input – Clinic'!J$12:J$2011,$AT1505)="","",INDEX('Required State Input – Clinic'!J$12:J$2011,$AT1505)))</f>
        <v/>
      </c>
      <c r="K1505" s="178" t="str">
        <f>IF($AR1505="","",IF(INDEX('Required State Input – Clinic'!K$12:K$2011,$AT1505)="","",INDEX('Required State Input – Clinic'!K$12:K$2011,$AT1505)))</f>
        <v/>
      </c>
      <c r="L1505" s="179" t="str">
        <f>IF($AR1505="","",IF(INDEX('Required State Input – Clinic'!L$12:L$2011,$AT1505)="","",INDEX('Required State Input – Clinic'!L$12:L$2011,$AT1505)))</f>
        <v/>
      </c>
      <c r="M1505" s="169" t="str">
        <f>IF($AR1505="","",IF(INDEX('Required State Input – Clinic'!M$12:M$2011,$AT1505)="","",INDEX('Required State Input – Clinic'!M$12:M$2011,$AT1505)))</f>
        <v/>
      </c>
      <c r="N1505" s="169" t="str">
        <f>IF($AR1505="","",IF(INDEX('Required State Input – Clinic'!N$12:N$2011,$AT1505)="","",INDEX('Required State Input – Clinic'!N$12:N$2011,$AT1505)))</f>
        <v/>
      </c>
      <c r="O1505" s="170" t="str">
        <f>IF($AR1505="","",IF(INDEX('Required State Input – Clinic'!O$12:O$2011,$AT1505)="","",ROUND(INDEX('Required State Input – Clinic'!O$12:O$2011,$AT1505),2)))</f>
        <v/>
      </c>
      <c r="P1505" s="170" t="str">
        <f>IF($AR1505="","",IF(INDEX('Required State Input – Clinic'!P$12:P$2011,$AT1505)="","",ROUND(INDEX('Required State Input – Clinic'!P$12:P$2011,$AT1505),2)))</f>
        <v/>
      </c>
      <c r="Q1505" s="170" t="str">
        <f>IF($AR1505="","",IF(INDEX('Required State Input – Clinic'!Q$12:Q$2011,$AT1505)="","",ROUND(INDEX('Required State Input – Clinic'!Q$12:Q$2011,$AT1505),2)))</f>
        <v/>
      </c>
      <c r="R1505" s="276" t="str">
        <f t="shared" si="230"/>
        <v/>
      </c>
      <c r="S1505" s="171" t="str">
        <f>IF($AR1505="","",IF(INDEX('Required State Input – Clinic'!R$12:R$2011,$AT1505)="","",INDEX('Required State Input – Clinic'!R$12:R$2011,$AT1505)))</f>
        <v/>
      </c>
      <c r="T1505" s="169" t="str">
        <f>IF($AR1505="","",IF(INDEX('Required State Input – Clinic'!S$12:S$2011,$AT1505)="","",INDEX('Required State Input – Clinic'!S$12:S$2011,$AT1505)))</f>
        <v/>
      </c>
      <c r="U1505" s="170" t="str">
        <f>IF($AR1505="","",IF(INDEX('Required State Input – Clinic'!T$12:T$2011,$AT1505)="","",ROUND(INDEX('Required State Input – Clinic'!T$12:T$2011,$AT1505),2)))</f>
        <v/>
      </c>
      <c r="V1505" s="170" t="str">
        <f>IF($AR1505="","",IF(INDEX('Required State Input – Clinic'!U$12:U$2011,$AT1505)="","",ROUND(INDEX('Required State Input – Clinic'!U$12:U$2011,$AT1505),2)))</f>
        <v/>
      </c>
      <c r="W1505" s="170" t="str">
        <f>IF($AR1505="","",IF(INDEX('Required State Input – Clinic'!V$12:V$2011,$AT1505)="",0,ROUND(INDEX('Required State Input – Clinic'!V$12:V$2011,$AT1505),2)))</f>
        <v/>
      </c>
      <c r="X1505" s="170" t="str">
        <f>IF($AR1505="","",IF(INDEX('Required State Input – Clinic'!W$12:W$2011,$AT1505)="",0,ROUND(INDEX('Required State Input – Clinic'!W$12:W$2011,$AT1505),2)))</f>
        <v/>
      </c>
      <c r="Y1505" s="170" t="str">
        <f>IF($AR1505="","",IF(INDEX('Required State Input – Clinic'!X$12:X$2011,$AT1505)="",0,ROUND(INDEX('Required State Input – Clinic'!X$12:X$2011,$AT1505),2)))</f>
        <v/>
      </c>
      <c r="Z1505" s="180" t="str">
        <f t="shared" si="231"/>
        <v/>
      </c>
      <c r="AA1505" s="179" t="str">
        <f>IF($AR1505="","",IF(INDEX('Required State Input – Clinic'!Y$12:Y$2011,$AT1505)="","",INDEX('Required State Input – Clinic'!Y$12:Y$2011,$AT1505)))</f>
        <v/>
      </c>
      <c r="AB1505" s="172" t="str">
        <f>IF($AR1505="","",IF(INDEX('Required State Input – Clinic'!Z$12:Z$2011,$AT1505)="","",ROUND(INDEX('Required State Input – Clinic'!Z$12:Z$2011,$AT1505),4)))</f>
        <v/>
      </c>
      <c r="AC1505" s="172" t="str">
        <f>IF($AR1505="","",IF(INDEX('Required State Input – Clinic'!AA$12:AA$2011,$AT1505)="","",ROUND(INDEX('Required State Input – Clinic'!AA$12:AA$2011,$AT1505),4)))</f>
        <v/>
      </c>
      <c r="AD1505" s="180" t="str">
        <f t="shared" si="232"/>
        <v/>
      </c>
      <c r="AE1505" s="194" t="str">
        <f t="shared" si="233"/>
        <v/>
      </c>
      <c r="AF1505" s="177" t="str">
        <f>IF($AR1505="","",IF(INDEX('Required State Input – Clinic'!AB$12:AB$2011,$AT1505)="","",INDEX('Required State Input – Clinic'!AB$12:AB$2011,$AT1505)))</f>
        <v/>
      </c>
      <c r="AG1505" s="172" t="str">
        <f>IF($AR1505="","",IF(INDEX('Required State Input – Clinic'!AC$12:AC$2011,$AT1505)="","",ROUND(INDEX('Required State Input – Clinic'!AC$12:AC$2011,$AT1505),4)))</f>
        <v/>
      </c>
      <c r="AH1505" s="180" t="str">
        <f t="shared" si="234"/>
        <v/>
      </c>
      <c r="AI1505" s="173" t="str">
        <f>IF($AR1505="","",IF(INDEX('Required State Input – Clinic'!AD$12:AD$2011,$AT1505)="",0,ROUND(INDEX('Required State Input – Clinic'!AD$12:AD$2011,$AT1505),2)))</f>
        <v/>
      </c>
      <c r="AJ1505" s="180" t="str">
        <f t="shared" si="235"/>
        <v/>
      </c>
      <c r="AK1505" s="194" t="str">
        <f t="shared" si="236"/>
        <v/>
      </c>
      <c r="AL1505" s="170" t="str">
        <f>IF($AR1505="","",IF(INDEX('Required State Input – Clinic'!AE$12:AE$2011,$AT1505)="",0,ROUND(INDEX('Required State Input – Clinic'!AE$12:AE$2011,$AT1505),2)))</f>
        <v/>
      </c>
      <c r="AM1505" s="180" t="str">
        <f t="shared" si="237"/>
        <v/>
      </c>
      <c r="AR1505" t="str">
        <f t="shared" si="238"/>
        <v/>
      </c>
      <c r="AS1505" t="str">
        <f t="shared" si="239"/>
        <v/>
      </c>
      <c r="AT1505" t="str">
        <f>IF(AR1505="","",MATCH(AS1505,'Required State Input – Clinic'!$AS$12:$AS$2011,FALSE))</f>
        <v/>
      </c>
    </row>
    <row r="1506" spans="1:46" x14ac:dyDescent="0.25">
      <c r="A1506" s="218" t="s">
        <v>257</v>
      </c>
      <c r="B1506" s="174" t="str">
        <f>IF($AR1506="","",IF(INDEX('Required State Input – Clinic'!B$12:B$2011,$AT1506)="","",INDEX('Required State Input – Clinic'!B$12:B$2011,$AT1506)))</f>
        <v/>
      </c>
      <c r="C1506" s="168" t="str">
        <f>IF($AR1506="","",IF(INDEX('Required State Input – Clinic'!C$12:C$2011,$AT1506)="","",INDEX('Required State Input – Clinic'!C$12:C$2011,$AT1506)))</f>
        <v/>
      </c>
      <c r="D1506" s="175" t="str">
        <f>IF($AR1506="","",IF(INDEX('Required State Input – Clinic'!D$12:D$2011,$AT1506)="","",INDEX('Required State Input – Clinic'!D$12:D$2011,$AT1506)))</f>
        <v/>
      </c>
      <c r="E1506" s="174" t="str">
        <f>IF($AR1506="","",IF(INDEX('Required State Input – Clinic'!E$12:E$2011,$AT1506)="","",INDEX('Required State Input – Clinic'!E$12:E$2011,$AT1506)))</f>
        <v/>
      </c>
      <c r="F1506" s="176" t="str">
        <f>IF($AR1506="","",IF(INDEX('Required State Input – Clinic'!F$12:F$2011,$AT1506)="","",INDEX('Required State Input – Clinic'!F$12:F$2011,$AT1506)))</f>
        <v/>
      </c>
      <c r="G1506" s="176" t="str">
        <f>IF($AR1506="","",IF(INDEX('Required State Input – Clinic'!G$12:G$2011,$AT1506)="","",INDEX('Required State Input – Clinic'!G$12:G$2011,$AT1506)))</f>
        <v/>
      </c>
      <c r="H1506" s="176" t="str">
        <f>IF($AR1506="","",IF(INDEX('Required State Input – Clinic'!H$12:H$2011,$AT1506)="","",INDEX('Required State Input – Clinic'!H$12:H$2011,$AT1506)))</f>
        <v/>
      </c>
      <c r="I1506" s="177" t="str">
        <f>IF($AR1506="","",IF(INDEX('Required State Input – Clinic'!I$12:I$2011,$AT1506)="","",INDEX('Required State Input – Clinic'!I$12:I$2011,$AT1506)))</f>
        <v/>
      </c>
      <c r="J1506" s="176" t="str">
        <f>IF($AR1506="","",IF(INDEX('Required State Input – Clinic'!J$12:J$2011,$AT1506)="","",INDEX('Required State Input – Clinic'!J$12:J$2011,$AT1506)))</f>
        <v/>
      </c>
      <c r="K1506" s="178" t="str">
        <f>IF($AR1506="","",IF(INDEX('Required State Input – Clinic'!K$12:K$2011,$AT1506)="","",INDEX('Required State Input – Clinic'!K$12:K$2011,$AT1506)))</f>
        <v/>
      </c>
      <c r="L1506" s="179" t="str">
        <f>IF($AR1506="","",IF(INDEX('Required State Input – Clinic'!L$12:L$2011,$AT1506)="","",INDEX('Required State Input – Clinic'!L$12:L$2011,$AT1506)))</f>
        <v/>
      </c>
      <c r="M1506" s="169" t="str">
        <f>IF($AR1506="","",IF(INDEX('Required State Input – Clinic'!M$12:M$2011,$AT1506)="","",INDEX('Required State Input – Clinic'!M$12:M$2011,$AT1506)))</f>
        <v/>
      </c>
      <c r="N1506" s="169" t="str">
        <f>IF($AR1506="","",IF(INDEX('Required State Input – Clinic'!N$12:N$2011,$AT1506)="","",INDEX('Required State Input – Clinic'!N$12:N$2011,$AT1506)))</f>
        <v/>
      </c>
      <c r="O1506" s="170" t="str">
        <f>IF($AR1506="","",IF(INDEX('Required State Input – Clinic'!O$12:O$2011,$AT1506)="","",ROUND(INDEX('Required State Input – Clinic'!O$12:O$2011,$AT1506),2)))</f>
        <v/>
      </c>
      <c r="P1506" s="170" t="str">
        <f>IF($AR1506="","",IF(INDEX('Required State Input – Clinic'!P$12:P$2011,$AT1506)="","",ROUND(INDEX('Required State Input – Clinic'!P$12:P$2011,$AT1506),2)))</f>
        <v/>
      </c>
      <c r="Q1506" s="170" t="str">
        <f>IF($AR1506="","",IF(INDEX('Required State Input – Clinic'!Q$12:Q$2011,$AT1506)="","",ROUND(INDEX('Required State Input – Clinic'!Q$12:Q$2011,$AT1506),2)))</f>
        <v/>
      </c>
      <c r="R1506" s="276" t="str">
        <f t="shared" si="230"/>
        <v/>
      </c>
      <c r="S1506" s="171" t="str">
        <f>IF($AR1506="","",IF(INDEX('Required State Input – Clinic'!R$12:R$2011,$AT1506)="","",INDEX('Required State Input – Clinic'!R$12:R$2011,$AT1506)))</f>
        <v/>
      </c>
      <c r="T1506" s="169" t="str">
        <f>IF($AR1506="","",IF(INDEX('Required State Input – Clinic'!S$12:S$2011,$AT1506)="","",INDEX('Required State Input – Clinic'!S$12:S$2011,$AT1506)))</f>
        <v/>
      </c>
      <c r="U1506" s="170" t="str">
        <f>IF($AR1506="","",IF(INDEX('Required State Input – Clinic'!T$12:T$2011,$AT1506)="","",ROUND(INDEX('Required State Input – Clinic'!T$12:T$2011,$AT1506),2)))</f>
        <v/>
      </c>
      <c r="V1506" s="170" t="str">
        <f>IF($AR1506="","",IF(INDEX('Required State Input – Clinic'!U$12:U$2011,$AT1506)="","",ROUND(INDEX('Required State Input – Clinic'!U$12:U$2011,$AT1506),2)))</f>
        <v/>
      </c>
      <c r="W1506" s="170" t="str">
        <f>IF($AR1506="","",IF(INDEX('Required State Input – Clinic'!V$12:V$2011,$AT1506)="",0,ROUND(INDEX('Required State Input – Clinic'!V$12:V$2011,$AT1506),2)))</f>
        <v/>
      </c>
      <c r="X1506" s="170" t="str">
        <f>IF($AR1506="","",IF(INDEX('Required State Input – Clinic'!W$12:W$2011,$AT1506)="",0,ROUND(INDEX('Required State Input – Clinic'!W$12:W$2011,$AT1506),2)))</f>
        <v/>
      </c>
      <c r="Y1506" s="170" t="str">
        <f>IF($AR1506="","",IF(INDEX('Required State Input – Clinic'!X$12:X$2011,$AT1506)="",0,ROUND(INDEX('Required State Input – Clinic'!X$12:X$2011,$AT1506),2)))</f>
        <v/>
      </c>
      <c r="Z1506" s="180" t="str">
        <f t="shared" si="231"/>
        <v/>
      </c>
      <c r="AA1506" s="179" t="str">
        <f>IF($AR1506="","",IF(INDEX('Required State Input – Clinic'!Y$12:Y$2011,$AT1506)="","",INDEX('Required State Input – Clinic'!Y$12:Y$2011,$AT1506)))</f>
        <v/>
      </c>
      <c r="AB1506" s="172" t="str">
        <f>IF($AR1506="","",IF(INDEX('Required State Input – Clinic'!Z$12:Z$2011,$AT1506)="","",ROUND(INDEX('Required State Input – Clinic'!Z$12:Z$2011,$AT1506),4)))</f>
        <v/>
      </c>
      <c r="AC1506" s="172" t="str">
        <f>IF($AR1506="","",IF(INDEX('Required State Input – Clinic'!AA$12:AA$2011,$AT1506)="","",ROUND(INDEX('Required State Input – Clinic'!AA$12:AA$2011,$AT1506),4)))</f>
        <v/>
      </c>
      <c r="AD1506" s="180" t="str">
        <f t="shared" si="232"/>
        <v/>
      </c>
      <c r="AE1506" s="194" t="str">
        <f t="shared" si="233"/>
        <v/>
      </c>
      <c r="AF1506" s="177" t="str">
        <f>IF($AR1506="","",IF(INDEX('Required State Input – Clinic'!AB$12:AB$2011,$AT1506)="","",INDEX('Required State Input – Clinic'!AB$12:AB$2011,$AT1506)))</f>
        <v/>
      </c>
      <c r="AG1506" s="172" t="str">
        <f>IF($AR1506="","",IF(INDEX('Required State Input – Clinic'!AC$12:AC$2011,$AT1506)="","",ROUND(INDEX('Required State Input – Clinic'!AC$12:AC$2011,$AT1506),4)))</f>
        <v/>
      </c>
      <c r="AH1506" s="180" t="str">
        <f t="shared" si="234"/>
        <v/>
      </c>
      <c r="AI1506" s="173" t="str">
        <f>IF($AR1506="","",IF(INDEX('Required State Input – Clinic'!AD$12:AD$2011,$AT1506)="",0,ROUND(INDEX('Required State Input – Clinic'!AD$12:AD$2011,$AT1506),2)))</f>
        <v/>
      </c>
      <c r="AJ1506" s="180" t="str">
        <f t="shared" si="235"/>
        <v/>
      </c>
      <c r="AK1506" s="194" t="str">
        <f t="shared" si="236"/>
        <v/>
      </c>
      <c r="AL1506" s="170" t="str">
        <f>IF($AR1506="","",IF(INDEX('Required State Input – Clinic'!AE$12:AE$2011,$AT1506)="",0,ROUND(INDEX('Required State Input – Clinic'!AE$12:AE$2011,$AT1506),2)))</f>
        <v/>
      </c>
      <c r="AM1506" s="180" t="str">
        <f t="shared" si="237"/>
        <v/>
      </c>
      <c r="AR1506" t="str">
        <f t="shared" si="238"/>
        <v/>
      </c>
      <c r="AS1506" t="str">
        <f t="shared" si="239"/>
        <v/>
      </c>
      <c r="AT1506" t="str">
        <f>IF(AR1506="","",MATCH(AS1506,'Required State Input – Clinic'!$AS$12:$AS$2011,FALSE))</f>
        <v/>
      </c>
    </row>
    <row r="1507" spans="1:46" x14ac:dyDescent="0.25">
      <c r="A1507" s="218" t="s">
        <v>257</v>
      </c>
      <c r="B1507" s="174" t="str">
        <f>IF($AR1507="","",IF(INDEX('Required State Input – Clinic'!B$12:B$2011,$AT1507)="","",INDEX('Required State Input – Clinic'!B$12:B$2011,$AT1507)))</f>
        <v/>
      </c>
      <c r="C1507" s="168" t="str">
        <f>IF($AR1507="","",IF(INDEX('Required State Input – Clinic'!C$12:C$2011,$AT1507)="","",INDEX('Required State Input – Clinic'!C$12:C$2011,$AT1507)))</f>
        <v/>
      </c>
      <c r="D1507" s="175" t="str">
        <f>IF($AR1507="","",IF(INDEX('Required State Input – Clinic'!D$12:D$2011,$AT1507)="","",INDEX('Required State Input – Clinic'!D$12:D$2011,$AT1507)))</f>
        <v/>
      </c>
      <c r="E1507" s="174" t="str">
        <f>IF($AR1507="","",IF(INDEX('Required State Input – Clinic'!E$12:E$2011,$AT1507)="","",INDEX('Required State Input – Clinic'!E$12:E$2011,$AT1507)))</f>
        <v/>
      </c>
      <c r="F1507" s="176" t="str">
        <f>IF($AR1507="","",IF(INDEX('Required State Input – Clinic'!F$12:F$2011,$AT1507)="","",INDEX('Required State Input – Clinic'!F$12:F$2011,$AT1507)))</f>
        <v/>
      </c>
      <c r="G1507" s="176" t="str">
        <f>IF($AR1507="","",IF(INDEX('Required State Input – Clinic'!G$12:G$2011,$AT1507)="","",INDEX('Required State Input – Clinic'!G$12:G$2011,$AT1507)))</f>
        <v/>
      </c>
      <c r="H1507" s="176" t="str">
        <f>IF($AR1507="","",IF(INDEX('Required State Input – Clinic'!H$12:H$2011,$AT1507)="","",INDEX('Required State Input – Clinic'!H$12:H$2011,$AT1507)))</f>
        <v/>
      </c>
      <c r="I1507" s="177" t="str">
        <f>IF($AR1507="","",IF(INDEX('Required State Input – Clinic'!I$12:I$2011,$AT1507)="","",INDEX('Required State Input – Clinic'!I$12:I$2011,$AT1507)))</f>
        <v/>
      </c>
      <c r="J1507" s="176" t="str">
        <f>IF($AR1507="","",IF(INDEX('Required State Input – Clinic'!J$12:J$2011,$AT1507)="","",INDEX('Required State Input – Clinic'!J$12:J$2011,$AT1507)))</f>
        <v/>
      </c>
      <c r="K1507" s="178" t="str">
        <f>IF($AR1507="","",IF(INDEX('Required State Input – Clinic'!K$12:K$2011,$AT1507)="","",INDEX('Required State Input – Clinic'!K$12:K$2011,$AT1507)))</f>
        <v/>
      </c>
      <c r="L1507" s="179" t="str">
        <f>IF($AR1507="","",IF(INDEX('Required State Input – Clinic'!L$12:L$2011,$AT1507)="","",INDEX('Required State Input – Clinic'!L$12:L$2011,$AT1507)))</f>
        <v/>
      </c>
      <c r="M1507" s="169" t="str">
        <f>IF($AR1507="","",IF(INDEX('Required State Input – Clinic'!M$12:M$2011,$AT1507)="","",INDEX('Required State Input – Clinic'!M$12:M$2011,$AT1507)))</f>
        <v/>
      </c>
      <c r="N1507" s="169" t="str">
        <f>IF($AR1507="","",IF(INDEX('Required State Input – Clinic'!N$12:N$2011,$AT1507)="","",INDEX('Required State Input – Clinic'!N$12:N$2011,$AT1507)))</f>
        <v/>
      </c>
      <c r="O1507" s="170" t="str">
        <f>IF($AR1507="","",IF(INDEX('Required State Input – Clinic'!O$12:O$2011,$AT1507)="","",ROUND(INDEX('Required State Input – Clinic'!O$12:O$2011,$AT1507),2)))</f>
        <v/>
      </c>
      <c r="P1507" s="170" t="str">
        <f>IF($AR1507="","",IF(INDEX('Required State Input – Clinic'!P$12:P$2011,$AT1507)="","",ROUND(INDEX('Required State Input – Clinic'!P$12:P$2011,$AT1507),2)))</f>
        <v/>
      </c>
      <c r="Q1507" s="170" t="str">
        <f>IF($AR1507="","",IF(INDEX('Required State Input – Clinic'!Q$12:Q$2011,$AT1507)="","",ROUND(INDEX('Required State Input – Clinic'!Q$12:Q$2011,$AT1507),2)))</f>
        <v/>
      </c>
      <c r="R1507" s="276" t="str">
        <f t="shared" si="230"/>
        <v/>
      </c>
      <c r="S1507" s="171" t="str">
        <f>IF($AR1507="","",IF(INDEX('Required State Input – Clinic'!R$12:R$2011,$AT1507)="","",INDEX('Required State Input – Clinic'!R$12:R$2011,$AT1507)))</f>
        <v/>
      </c>
      <c r="T1507" s="169" t="str">
        <f>IF($AR1507="","",IF(INDEX('Required State Input – Clinic'!S$12:S$2011,$AT1507)="","",INDEX('Required State Input – Clinic'!S$12:S$2011,$AT1507)))</f>
        <v/>
      </c>
      <c r="U1507" s="170" t="str">
        <f>IF($AR1507="","",IF(INDEX('Required State Input – Clinic'!T$12:T$2011,$AT1507)="","",ROUND(INDEX('Required State Input – Clinic'!T$12:T$2011,$AT1507),2)))</f>
        <v/>
      </c>
      <c r="V1507" s="170" t="str">
        <f>IF($AR1507="","",IF(INDEX('Required State Input – Clinic'!U$12:U$2011,$AT1507)="","",ROUND(INDEX('Required State Input – Clinic'!U$12:U$2011,$AT1507),2)))</f>
        <v/>
      </c>
      <c r="W1507" s="170" t="str">
        <f>IF($AR1507="","",IF(INDEX('Required State Input – Clinic'!V$12:V$2011,$AT1507)="",0,ROUND(INDEX('Required State Input – Clinic'!V$12:V$2011,$AT1507),2)))</f>
        <v/>
      </c>
      <c r="X1507" s="170" t="str">
        <f>IF($AR1507="","",IF(INDEX('Required State Input – Clinic'!W$12:W$2011,$AT1507)="",0,ROUND(INDEX('Required State Input – Clinic'!W$12:W$2011,$AT1507),2)))</f>
        <v/>
      </c>
      <c r="Y1507" s="170" t="str">
        <f>IF($AR1507="","",IF(INDEX('Required State Input – Clinic'!X$12:X$2011,$AT1507)="",0,ROUND(INDEX('Required State Input – Clinic'!X$12:X$2011,$AT1507),2)))</f>
        <v/>
      </c>
      <c r="Z1507" s="180" t="str">
        <f t="shared" si="231"/>
        <v/>
      </c>
      <c r="AA1507" s="179" t="str">
        <f>IF($AR1507="","",IF(INDEX('Required State Input – Clinic'!Y$12:Y$2011,$AT1507)="","",INDEX('Required State Input – Clinic'!Y$12:Y$2011,$AT1507)))</f>
        <v/>
      </c>
      <c r="AB1507" s="172" t="str">
        <f>IF($AR1507="","",IF(INDEX('Required State Input – Clinic'!Z$12:Z$2011,$AT1507)="","",ROUND(INDEX('Required State Input – Clinic'!Z$12:Z$2011,$AT1507),4)))</f>
        <v/>
      </c>
      <c r="AC1507" s="172" t="str">
        <f>IF($AR1507="","",IF(INDEX('Required State Input – Clinic'!AA$12:AA$2011,$AT1507)="","",ROUND(INDEX('Required State Input – Clinic'!AA$12:AA$2011,$AT1507),4)))</f>
        <v/>
      </c>
      <c r="AD1507" s="180" t="str">
        <f t="shared" si="232"/>
        <v/>
      </c>
      <c r="AE1507" s="194" t="str">
        <f t="shared" si="233"/>
        <v/>
      </c>
      <c r="AF1507" s="177" t="str">
        <f>IF($AR1507="","",IF(INDEX('Required State Input – Clinic'!AB$12:AB$2011,$AT1507)="","",INDEX('Required State Input – Clinic'!AB$12:AB$2011,$AT1507)))</f>
        <v/>
      </c>
      <c r="AG1507" s="172" t="str">
        <f>IF($AR1507="","",IF(INDEX('Required State Input – Clinic'!AC$12:AC$2011,$AT1507)="","",ROUND(INDEX('Required State Input – Clinic'!AC$12:AC$2011,$AT1507),4)))</f>
        <v/>
      </c>
      <c r="AH1507" s="180" t="str">
        <f t="shared" si="234"/>
        <v/>
      </c>
      <c r="AI1507" s="173" t="str">
        <f>IF($AR1507="","",IF(INDEX('Required State Input – Clinic'!AD$12:AD$2011,$AT1507)="",0,ROUND(INDEX('Required State Input – Clinic'!AD$12:AD$2011,$AT1507),2)))</f>
        <v/>
      </c>
      <c r="AJ1507" s="180" t="str">
        <f t="shared" si="235"/>
        <v/>
      </c>
      <c r="AK1507" s="194" t="str">
        <f t="shared" si="236"/>
        <v/>
      </c>
      <c r="AL1507" s="170" t="str">
        <f>IF($AR1507="","",IF(INDEX('Required State Input – Clinic'!AE$12:AE$2011,$AT1507)="",0,ROUND(INDEX('Required State Input – Clinic'!AE$12:AE$2011,$AT1507),2)))</f>
        <v/>
      </c>
      <c r="AM1507" s="180" t="str">
        <f t="shared" si="237"/>
        <v/>
      </c>
      <c r="AR1507" t="str">
        <f t="shared" si="238"/>
        <v/>
      </c>
      <c r="AS1507" t="str">
        <f t="shared" si="239"/>
        <v/>
      </c>
      <c r="AT1507" t="str">
        <f>IF(AR1507="","",MATCH(AS1507,'Required State Input – Clinic'!$AS$12:$AS$2011,FALSE))</f>
        <v/>
      </c>
    </row>
    <row r="1508" spans="1:46" x14ac:dyDescent="0.25">
      <c r="A1508" s="218" t="s">
        <v>257</v>
      </c>
      <c r="B1508" s="174" t="str">
        <f>IF($AR1508="","",IF(INDEX('Required State Input – Clinic'!B$12:B$2011,$AT1508)="","",INDEX('Required State Input – Clinic'!B$12:B$2011,$AT1508)))</f>
        <v/>
      </c>
      <c r="C1508" s="168" t="str">
        <f>IF($AR1508="","",IF(INDEX('Required State Input – Clinic'!C$12:C$2011,$AT1508)="","",INDEX('Required State Input – Clinic'!C$12:C$2011,$AT1508)))</f>
        <v/>
      </c>
      <c r="D1508" s="175" t="str">
        <f>IF($AR1508="","",IF(INDEX('Required State Input – Clinic'!D$12:D$2011,$AT1508)="","",INDEX('Required State Input – Clinic'!D$12:D$2011,$AT1508)))</f>
        <v/>
      </c>
      <c r="E1508" s="174" t="str">
        <f>IF($AR1508="","",IF(INDEX('Required State Input – Clinic'!E$12:E$2011,$AT1508)="","",INDEX('Required State Input – Clinic'!E$12:E$2011,$AT1508)))</f>
        <v/>
      </c>
      <c r="F1508" s="176" t="str">
        <f>IF($AR1508="","",IF(INDEX('Required State Input – Clinic'!F$12:F$2011,$AT1508)="","",INDEX('Required State Input – Clinic'!F$12:F$2011,$AT1508)))</f>
        <v/>
      </c>
      <c r="G1508" s="176" t="str">
        <f>IF($AR1508="","",IF(INDEX('Required State Input – Clinic'!G$12:G$2011,$AT1508)="","",INDEX('Required State Input – Clinic'!G$12:G$2011,$AT1508)))</f>
        <v/>
      </c>
      <c r="H1508" s="176" t="str">
        <f>IF($AR1508="","",IF(INDEX('Required State Input – Clinic'!H$12:H$2011,$AT1508)="","",INDEX('Required State Input – Clinic'!H$12:H$2011,$AT1508)))</f>
        <v/>
      </c>
      <c r="I1508" s="177" t="str">
        <f>IF($AR1508="","",IF(INDEX('Required State Input – Clinic'!I$12:I$2011,$AT1508)="","",INDEX('Required State Input – Clinic'!I$12:I$2011,$AT1508)))</f>
        <v/>
      </c>
      <c r="J1508" s="176" t="str">
        <f>IF($AR1508="","",IF(INDEX('Required State Input – Clinic'!J$12:J$2011,$AT1508)="","",INDEX('Required State Input – Clinic'!J$12:J$2011,$AT1508)))</f>
        <v/>
      </c>
      <c r="K1508" s="178" t="str">
        <f>IF($AR1508="","",IF(INDEX('Required State Input – Clinic'!K$12:K$2011,$AT1508)="","",INDEX('Required State Input – Clinic'!K$12:K$2011,$AT1508)))</f>
        <v/>
      </c>
      <c r="L1508" s="179" t="str">
        <f>IF($AR1508="","",IF(INDEX('Required State Input – Clinic'!L$12:L$2011,$AT1508)="","",INDEX('Required State Input – Clinic'!L$12:L$2011,$AT1508)))</f>
        <v/>
      </c>
      <c r="M1508" s="169" t="str">
        <f>IF($AR1508="","",IF(INDEX('Required State Input – Clinic'!M$12:M$2011,$AT1508)="","",INDEX('Required State Input – Clinic'!M$12:M$2011,$AT1508)))</f>
        <v/>
      </c>
      <c r="N1508" s="169" t="str">
        <f>IF($AR1508="","",IF(INDEX('Required State Input – Clinic'!N$12:N$2011,$AT1508)="","",INDEX('Required State Input – Clinic'!N$12:N$2011,$AT1508)))</f>
        <v/>
      </c>
      <c r="O1508" s="170" t="str">
        <f>IF($AR1508="","",IF(INDEX('Required State Input – Clinic'!O$12:O$2011,$AT1508)="","",ROUND(INDEX('Required State Input – Clinic'!O$12:O$2011,$AT1508),2)))</f>
        <v/>
      </c>
      <c r="P1508" s="170" t="str">
        <f>IF($AR1508="","",IF(INDEX('Required State Input – Clinic'!P$12:P$2011,$AT1508)="","",ROUND(INDEX('Required State Input – Clinic'!P$12:P$2011,$AT1508),2)))</f>
        <v/>
      </c>
      <c r="Q1508" s="170" t="str">
        <f>IF($AR1508="","",IF(INDEX('Required State Input – Clinic'!Q$12:Q$2011,$AT1508)="","",ROUND(INDEX('Required State Input – Clinic'!Q$12:Q$2011,$AT1508),2)))</f>
        <v/>
      </c>
      <c r="R1508" s="276" t="str">
        <f t="shared" si="230"/>
        <v/>
      </c>
      <c r="S1508" s="171" t="str">
        <f>IF($AR1508="","",IF(INDEX('Required State Input – Clinic'!R$12:R$2011,$AT1508)="","",INDEX('Required State Input – Clinic'!R$12:R$2011,$AT1508)))</f>
        <v/>
      </c>
      <c r="T1508" s="169" t="str">
        <f>IF($AR1508="","",IF(INDEX('Required State Input – Clinic'!S$12:S$2011,$AT1508)="","",INDEX('Required State Input – Clinic'!S$12:S$2011,$AT1508)))</f>
        <v/>
      </c>
      <c r="U1508" s="170" t="str">
        <f>IF($AR1508="","",IF(INDEX('Required State Input – Clinic'!T$12:T$2011,$AT1508)="","",ROUND(INDEX('Required State Input – Clinic'!T$12:T$2011,$AT1508),2)))</f>
        <v/>
      </c>
      <c r="V1508" s="170" t="str">
        <f>IF($AR1508="","",IF(INDEX('Required State Input – Clinic'!U$12:U$2011,$AT1508)="","",ROUND(INDEX('Required State Input – Clinic'!U$12:U$2011,$AT1508),2)))</f>
        <v/>
      </c>
      <c r="W1508" s="170" t="str">
        <f>IF($AR1508="","",IF(INDEX('Required State Input – Clinic'!V$12:V$2011,$AT1508)="",0,ROUND(INDEX('Required State Input – Clinic'!V$12:V$2011,$AT1508),2)))</f>
        <v/>
      </c>
      <c r="X1508" s="170" t="str">
        <f>IF($AR1508="","",IF(INDEX('Required State Input – Clinic'!W$12:W$2011,$AT1508)="",0,ROUND(INDEX('Required State Input – Clinic'!W$12:W$2011,$AT1508),2)))</f>
        <v/>
      </c>
      <c r="Y1508" s="170" t="str">
        <f>IF($AR1508="","",IF(INDEX('Required State Input – Clinic'!X$12:X$2011,$AT1508)="",0,ROUND(INDEX('Required State Input – Clinic'!X$12:X$2011,$AT1508),2)))</f>
        <v/>
      </c>
      <c r="Z1508" s="180" t="str">
        <f t="shared" si="231"/>
        <v/>
      </c>
      <c r="AA1508" s="179" t="str">
        <f>IF($AR1508="","",IF(INDEX('Required State Input – Clinic'!Y$12:Y$2011,$AT1508)="","",INDEX('Required State Input – Clinic'!Y$12:Y$2011,$AT1508)))</f>
        <v/>
      </c>
      <c r="AB1508" s="172" t="str">
        <f>IF($AR1508="","",IF(INDEX('Required State Input – Clinic'!Z$12:Z$2011,$AT1508)="","",ROUND(INDEX('Required State Input – Clinic'!Z$12:Z$2011,$AT1508),4)))</f>
        <v/>
      </c>
      <c r="AC1508" s="172" t="str">
        <f>IF($AR1508="","",IF(INDEX('Required State Input – Clinic'!AA$12:AA$2011,$AT1508)="","",ROUND(INDEX('Required State Input – Clinic'!AA$12:AA$2011,$AT1508),4)))</f>
        <v/>
      </c>
      <c r="AD1508" s="180" t="str">
        <f t="shared" si="232"/>
        <v/>
      </c>
      <c r="AE1508" s="194" t="str">
        <f t="shared" si="233"/>
        <v/>
      </c>
      <c r="AF1508" s="177" t="str">
        <f>IF($AR1508="","",IF(INDEX('Required State Input – Clinic'!AB$12:AB$2011,$AT1508)="","",INDEX('Required State Input – Clinic'!AB$12:AB$2011,$AT1508)))</f>
        <v/>
      </c>
      <c r="AG1508" s="172" t="str">
        <f>IF($AR1508="","",IF(INDEX('Required State Input – Clinic'!AC$12:AC$2011,$AT1508)="","",ROUND(INDEX('Required State Input – Clinic'!AC$12:AC$2011,$AT1508),4)))</f>
        <v/>
      </c>
      <c r="AH1508" s="180" t="str">
        <f t="shared" si="234"/>
        <v/>
      </c>
      <c r="AI1508" s="173" t="str">
        <f>IF($AR1508="","",IF(INDEX('Required State Input – Clinic'!AD$12:AD$2011,$AT1508)="",0,ROUND(INDEX('Required State Input – Clinic'!AD$12:AD$2011,$AT1508),2)))</f>
        <v/>
      </c>
      <c r="AJ1508" s="180" t="str">
        <f t="shared" si="235"/>
        <v/>
      </c>
      <c r="AK1508" s="194" t="str">
        <f t="shared" si="236"/>
        <v/>
      </c>
      <c r="AL1508" s="170" t="str">
        <f>IF($AR1508="","",IF(INDEX('Required State Input – Clinic'!AE$12:AE$2011,$AT1508)="",0,ROUND(INDEX('Required State Input – Clinic'!AE$12:AE$2011,$AT1508),2)))</f>
        <v/>
      </c>
      <c r="AM1508" s="180" t="str">
        <f t="shared" si="237"/>
        <v/>
      </c>
      <c r="AR1508" t="str">
        <f t="shared" si="238"/>
        <v/>
      </c>
      <c r="AS1508" t="str">
        <f t="shared" si="239"/>
        <v/>
      </c>
      <c r="AT1508" t="str">
        <f>IF(AR1508="","",MATCH(AS1508,'Required State Input – Clinic'!$AS$12:$AS$2011,FALSE))</f>
        <v/>
      </c>
    </row>
    <row r="1509" spans="1:46" x14ac:dyDescent="0.25">
      <c r="A1509" s="218" t="s">
        <v>257</v>
      </c>
      <c r="B1509" s="174" t="str">
        <f>IF($AR1509="","",IF(INDEX('Required State Input – Clinic'!B$12:B$2011,$AT1509)="","",INDEX('Required State Input – Clinic'!B$12:B$2011,$AT1509)))</f>
        <v/>
      </c>
      <c r="C1509" s="168" t="str">
        <f>IF($AR1509="","",IF(INDEX('Required State Input – Clinic'!C$12:C$2011,$AT1509)="","",INDEX('Required State Input – Clinic'!C$12:C$2011,$AT1509)))</f>
        <v/>
      </c>
      <c r="D1509" s="175" t="str">
        <f>IF($AR1509="","",IF(INDEX('Required State Input – Clinic'!D$12:D$2011,$AT1509)="","",INDEX('Required State Input – Clinic'!D$12:D$2011,$AT1509)))</f>
        <v/>
      </c>
      <c r="E1509" s="174" t="str">
        <f>IF($AR1509="","",IF(INDEX('Required State Input – Clinic'!E$12:E$2011,$AT1509)="","",INDEX('Required State Input – Clinic'!E$12:E$2011,$AT1509)))</f>
        <v/>
      </c>
      <c r="F1509" s="176" t="str">
        <f>IF($AR1509="","",IF(INDEX('Required State Input – Clinic'!F$12:F$2011,$AT1509)="","",INDEX('Required State Input – Clinic'!F$12:F$2011,$AT1509)))</f>
        <v/>
      </c>
      <c r="G1509" s="176" t="str">
        <f>IF($AR1509="","",IF(INDEX('Required State Input – Clinic'!G$12:G$2011,$AT1509)="","",INDEX('Required State Input – Clinic'!G$12:G$2011,$AT1509)))</f>
        <v/>
      </c>
      <c r="H1509" s="176" t="str">
        <f>IF($AR1509="","",IF(INDEX('Required State Input – Clinic'!H$12:H$2011,$AT1509)="","",INDEX('Required State Input – Clinic'!H$12:H$2011,$AT1509)))</f>
        <v/>
      </c>
      <c r="I1509" s="177" t="str">
        <f>IF($AR1509="","",IF(INDEX('Required State Input – Clinic'!I$12:I$2011,$AT1509)="","",INDEX('Required State Input – Clinic'!I$12:I$2011,$AT1509)))</f>
        <v/>
      </c>
      <c r="J1509" s="176" t="str">
        <f>IF($AR1509="","",IF(INDEX('Required State Input – Clinic'!J$12:J$2011,$AT1509)="","",INDEX('Required State Input – Clinic'!J$12:J$2011,$AT1509)))</f>
        <v/>
      </c>
      <c r="K1509" s="178" t="str">
        <f>IF($AR1509="","",IF(INDEX('Required State Input – Clinic'!K$12:K$2011,$AT1509)="","",INDEX('Required State Input – Clinic'!K$12:K$2011,$AT1509)))</f>
        <v/>
      </c>
      <c r="L1509" s="179" t="str">
        <f>IF($AR1509="","",IF(INDEX('Required State Input – Clinic'!L$12:L$2011,$AT1509)="","",INDEX('Required State Input – Clinic'!L$12:L$2011,$AT1509)))</f>
        <v/>
      </c>
      <c r="M1509" s="169" t="str">
        <f>IF($AR1509="","",IF(INDEX('Required State Input – Clinic'!M$12:M$2011,$AT1509)="","",INDEX('Required State Input – Clinic'!M$12:M$2011,$AT1509)))</f>
        <v/>
      </c>
      <c r="N1509" s="169" t="str">
        <f>IF($AR1509="","",IF(INDEX('Required State Input – Clinic'!N$12:N$2011,$AT1509)="","",INDEX('Required State Input – Clinic'!N$12:N$2011,$AT1509)))</f>
        <v/>
      </c>
      <c r="O1509" s="170" t="str">
        <f>IF($AR1509="","",IF(INDEX('Required State Input – Clinic'!O$12:O$2011,$AT1509)="","",ROUND(INDEX('Required State Input – Clinic'!O$12:O$2011,$AT1509),2)))</f>
        <v/>
      </c>
      <c r="P1509" s="170" t="str">
        <f>IF($AR1509="","",IF(INDEX('Required State Input – Clinic'!P$12:P$2011,$AT1509)="","",ROUND(INDEX('Required State Input – Clinic'!P$12:P$2011,$AT1509),2)))</f>
        <v/>
      </c>
      <c r="Q1509" s="170" t="str">
        <f>IF($AR1509="","",IF(INDEX('Required State Input – Clinic'!Q$12:Q$2011,$AT1509)="","",ROUND(INDEX('Required State Input – Clinic'!Q$12:Q$2011,$AT1509),2)))</f>
        <v/>
      </c>
      <c r="R1509" s="276" t="str">
        <f t="shared" si="230"/>
        <v/>
      </c>
      <c r="S1509" s="171" t="str">
        <f>IF($AR1509="","",IF(INDEX('Required State Input – Clinic'!R$12:R$2011,$AT1509)="","",INDEX('Required State Input – Clinic'!R$12:R$2011,$AT1509)))</f>
        <v/>
      </c>
      <c r="T1509" s="169" t="str">
        <f>IF($AR1509="","",IF(INDEX('Required State Input – Clinic'!S$12:S$2011,$AT1509)="","",INDEX('Required State Input – Clinic'!S$12:S$2011,$AT1509)))</f>
        <v/>
      </c>
      <c r="U1509" s="170" t="str">
        <f>IF($AR1509="","",IF(INDEX('Required State Input – Clinic'!T$12:T$2011,$AT1509)="","",ROUND(INDEX('Required State Input – Clinic'!T$12:T$2011,$AT1509),2)))</f>
        <v/>
      </c>
      <c r="V1509" s="170" t="str">
        <f>IF($AR1509="","",IF(INDEX('Required State Input – Clinic'!U$12:U$2011,$AT1509)="","",ROUND(INDEX('Required State Input – Clinic'!U$12:U$2011,$AT1509),2)))</f>
        <v/>
      </c>
      <c r="W1509" s="170" t="str">
        <f>IF($AR1509="","",IF(INDEX('Required State Input – Clinic'!V$12:V$2011,$AT1509)="",0,ROUND(INDEX('Required State Input – Clinic'!V$12:V$2011,$AT1509),2)))</f>
        <v/>
      </c>
      <c r="X1509" s="170" t="str">
        <f>IF($AR1509="","",IF(INDEX('Required State Input – Clinic'!W$12:W$2011,$AT1509)="",0,ROUND(INDEX('Required State Input – Clinic'!W$12:W$2011,$AT1509),2)))</f>
        <v/>
      </c>
      <c r="Y1509" s="170" t="str">
        <f>IF($AR1509="","",IF(INDEX('Required State Input – Clinic'!X$12:X$2011,$AT1509)="",0,ROUND(INDEX('Required State Input – Clinic'!X$12:X$2011,$AT1509),2)))</f>
        <v/>
      </c>
      <c r="Z1509" s="180" t="str">
        <f t="shared" si="231"/>
        <v/>
      </c>
      <c r="AA1509" s="179" t="str">
        <f>IF($AR1509="","",IF(INDEX('Required State Input – Clinic'!Y$12:Y$2011,$AT1509)="","",INDEX('Required State Input – Clinic'!Y$12:Y$2011,$AT1509)))</f>
        <v/>
      </c>
      <c r="AB1509" s="172" t="str">
        <f>IF($AR1509="","",IF(INDEX('Required State Input – Clinic'!Z$12:Z$2011,$AT1509)="","",ROUND(INDEX('Required State Input – Clinic'!Z$12:Z$2011,$AT1509),4)))</f>
        <v/>
      </c>
      <c r="AC1509" s="172" t="str">
        <f>IF($AR1509="","",IF(INDEX('Required State Input – Clinic'!AA$12:AA$2011,$AT1509)="","",ROUND(INDEX('Required State Input – Clinic'!AA$12:AA$2011,$AT1509),4)))</f>
        <v/>
      </c>
      <c r="AD1509" s="180" t="str">
        <f t="shared" si="232"/>
        <v/>
      </c>
      <c r="AE1509" s="194" t="str">
        <f t="shared" si="233"/>
        <v/>
      </c>
      <c r="AF1509" s="177" t="str">
        <f>IF($AR1509="","",IF(INDEX('Required State Input – Clinic'!AB$12:AB$2011,$AT1509)="","",INDEX('Required State Input – Clinic'!AB$12:AB$2011,$AT1509)))</f>
        <v/>
      </c>
      <c r="AG1509" s="172" t="str">
        <f>IF($AR1509="","",IF(INDEX('Required State Input – Clinic'!AC$12:AC$2011,$AT1509)="","",ROUND(INDEX('Required State Input – Clinic'!AC$12:AC$2011,$AT1509),4)))</f>
        <v/>
      </c>
      <c r="AH1509" s="180" t="str">
        <f t="shared" si="234"/>
        <v/>
      </c>
      <c r="AI1509" s="173" t="str">
        <f>IF($AR1509="","",IF(INDEX('Required State Input – Clinic'!AD$12:AD$2011,$AT1509)="",0,ROUND(INDEX('Required State Input – Clinic'!AD$12:AD$2011,$AT1509),2)))</f>
        <v/>
      </c>
      <c r="AJ1509" s="180" t="str">
        <f t="shared" si="235"/>
        <v/>
      </c>
      <c r="AK1509" s="194" t="str">
        <f t="shared" si="236"/>
        <v/>
      </c>
      <c r="AL1509" s="170" t="str">
        <f>IF($AR1509="","",IF(INDEX('Required State Input – Clinic'!AE$12:AE$2011,$AT1509)="",0,ROUND(INDEX('Required State Input – Clinic'!AE$12:AE$2011,$AT1509),2)))</f>
        <v/>
      </c>
      <c r="AM1509" s="180" t="str">
        <f t="shared" si="237"/>
        <v/>
      </c>
      <c r="AR1509" t="str">
        <f t="shared" si="238"/>
        <v/>
      </c>
      <c r="AS1509" t="str">
        <f t="shared" si="239"/>
        <v/>
      </c>
      <c r="AT1509" t="str">
        <f>IF(AR1509="","",MATCH(AS1509,'Required State Input – Clinic'!$AS$12:$AS$2011,FALSE))</f>
        <v/>
      </c>
    </row>
    <row r="1510" spans="1:46" x14ac:dyDescent="0.25">
      <c r="A1510" s="218" t="s">
        <v>257</v>
      </c>
      <c r="B1510" s="174" t="str">
        <f>IF($AR1510="","",IF(INDEX('Required State Input – Clinic'!B$12:B$2011,$AT1510)="","",INDEX('Required State Input – Clinic'!B$12:B$2011,$AT1510)))</f>
        <v/>
      </c>
      <c r="C1510" s="168" t="str">
        <f>IF($AR1510="","",IF(INDEX('Required State Input – Clinic'!C$12:C$2011,$AT1510)="","",INDEX('Required State Input – Clinic'!C$12:C$2011,$AT1510)))</f>
        <v/>
      </c>
      <c r="D1510" s="175" t="str">
        <f>IF($AR1510="","",IF(INDEX('Required State Input – Clinic'!D$12:D$2011,$AT1510)="","",INDEX('Required State Input – Clinic'!D$12:D$2011,$AT1510)))</f>
        <v/>
      </c>
      <c r="E1510" s="174" t="str">
        <f>IF($AR1510="","",IF(INDEX('Required State Input – Clinic'!E$12:E$2011,$AT1510)="","",INDEX('Required State Input – Clinic'!E$12:E$2011,$AT1510)))</f>
        <v/>
      </c>
      <c r="F1510" s="176" t="str">
        <f>IF($AR1510="","",IF(INDEX('Required State Input – Clinic'!F$12:F$2011,$AT1510)="","",INDEX('Required State Input – Clinic'!F$12:F$2011,$AT1510)))</f>
        <v/>
      </c>
      <c r="G1510" s="176" t="str">
        <f>IF($AR1510="","",IF(INDEX('Required State Input – Clinic'!G$12:G$2011,$AT1510)="","",INDEX('Required State Input – Clinic'!G$12:G$2011,$AT1510)))</f>
        <v/>
      </c>
      <c r="H1510" s="176" t="str">
        <f>IF($AR1510="","",IF(INDEX('Required State Input – Clinic'!H$12:H$2011,$AT1510)="","",INDEX('Required State Input – Clinic'!H$12:H$2011,$AT1510)))</f>
        <v/>
      </c>
      <c r="I1510" s="177" t="str">
        <f>IF($AR1510="","",IF(INDEX('Required State Input – Clinic'!I$12:I$2011,$AT1510)="","",INDEX('Required State Input – Clinic'!I$12:I$2011,$AT1510)))</f>
        <v/>
      </c>
      <c r="J1510" s="176" t="str">
        <f>IF($AR1510="","",IF(INDEX('Required State Input – Clinic'!J$12:J$2011,$AT1510)="","",INDEX('Required State Input – Clinic'!J$12:J$2011,$AT1510)))</f>
        <v/>
      </c>
      <c r="K1510" s="178" t="str">
        <f>IF($AR1510="","",IF(INDEX('Required State Input – Clinic'!K$12:K$2011,$AT1510)="","",INDEX('Required State Input – Clinic'!K$12:K$2011,$AT1510)))</f>
        <v/>
      </c>
      <c r="L1510" s="179" t="str">
        <f>IF($AR1510="","",IF(INDEX('Required State Input – Clinic'!L$12:L$2011,$AT1510)="","",INDEX('Required State Input – Clinic'!L$12:L$2011,$AT1510)))</f>
        <v/>
      </c>
      <c r="M1510" s="169" t="str">
        <f>IF($AR1510="","",IF(INDEX('Required State Input – Clinic'!M$12:M$2011,$AT1510)="","",INDEX('Required State Input – Clinic'!M$12:M$2011,$AT1510)))</f>
        <v/>
      </c>
      <c r="N1510" s="169" t="str">
        <f>IF($AR1510="","",IF(INDEX('Required State Input – Clinic'!N$12:N$2011,$AT1510)="","",INDEX('Required State Input – Clinic'!N$12:N$2011,$AT1510)))</f>
        <v/>
      </c>
      <c r="O1510" s="170" t="str">
        <f>IF($AR1510="","",IF(INDEX('Required State Input – Clinic'!O$12:O$2011,$AT1510)="","",ROUND(INDEX('Required State Input – Clinic'!O$12:O$2011,$AT1510),2)))</f>
        <v/>
      </c>
      <c r="P1510" s="170" t="str">
        <f>IF($AR1510="","",IF(INDEX('Required State Input – Clinic'!P$12:P$2011,$AT1510)="","",ROUND(INDEX('Required State Input – Clinic'!P$12:P$2011,$AT1510),2)))</f>
        <v/>
      </c>
      <c r="Q1510" s="170" t="str">
        <f>IF($AR1510="","",IF(INDEX('Required State Input – Clinic'!Q$12:Q$2011,$AT1510)="","",ROUND(INDEX('Required State Input – Clinic'!Q$12:Q$2011,$AT1510),2)))</f>
        <v/>
      </c>
      <c r="R1510" s="276" t="str">
        <f t="shared" si="230"/>
        <v/>
      </c>
      <c r="S1510" s="171" t="str">
        <f>IF($AR1510="","",IF(INDEX('Required State Input – Clinic'!R$12:R$2011,$AT1510)="","",INDEX('Required State Input – Clinic'!R$12:R$2011,$AT1510)))</f>
        <v/>
      </c>
      <c r="T1510" s="169" t="str">
        <f>IF($AR1510="","",IF(INDEX('Required State Input – Clinic'!S$12:S$2011,$AT1510)="","",INDEX('Required State Input – Clinic'!S$12:S$2011,$AT1510)))</f>
        <v/>
      </c>
      <c r="U1510" s="170" t="str">
        <f>IF($AR1510="","",IF(INDEX('Required State Input – Clinic'!T$12:T$2011,$AT1510)="","",ROUND(INDEX('Required State Input – Clinic'!T$12:T$2011,$AT1510),2)))</f>
        <v/>
      </c>
      <c r="V1510" s="170" t="str">
        <f>IF($AR1510="","",IF(INDEX('Required State Input – Clinic'!U$12:U$2011,$AT1510)="","",ROUND(INDEX('Required State Input – Clinic'!U$12:U$2011,$AT1510),2)))</f>
        <v/>
      </c>
      <c r="W1510" s="170" t="str">
        <f>IF($AR1510="","",IF(INDEX('Required State Input – Clinic'!V$12:V$2011,$AT1510)="",0,ROUND(INDEX('Required State Input – Clinic'!V$12:V$2011,$AT1510),2)))</f>
        <v/>
      </c>
      <c r="X1510" s="170" t="str">
        <f>IF($AR1510="","",IF(INDEX('Required State Input – Clinic'!W$12:W$2011,$AT1510)="",0,ROUND(INDEX('Required State Input – Clinic'!W$12:W$2011,$AT1510),2)))</f>
        <v/>
      </c>
      <c r="Y1510" s="170" t="str">
        <f>IF($AR1510="","",IF(INDEX('Required State Input – Clinic'!X$12:X$2011,$AT1510)="",0,ROUND(INDEX('Required State Input – Clinic'!X$12:X$2011,$AT1510),2)))</f>
        <v/>
      </c>
      <c r="Z1510" s="180" t="str">
        <f t="shared" si="231"/>
        <v/>
      </c>
      <c r="AA1510" s="179" t="str">
        <f>IF($AR1510="","",IF(INDEX('Required State Input – Clinic'!Y$12:Y$2011,$AT1510)="","",INDEX('Required State Input – Clinic'!Y$12:Y$2011,$AT1510)))</f>
        <v/>
      </c>
      <c r="AB1510" s="172" t="str">
        <f>IF($AR1510="","",IF(INDEX('Required State Input – Clinic'!Z$12:Z$2011,$AT1510)="","",ROUND(INDEX('Required State Input – Clinic'!Z$12:Z$2011,$AT1510),4)))</f>
        <v/>
      </c>
      <c r="AC1510" s="172" t="str">
        <f>IF($AR1510="","",IF(INDEX('Required State Input – Clinic'!AA$12:AA$2011,$AT1510)="","",ROUND(INDEX('Required State Input – Clinic'!AA$12:AA$2011,$AT1510),4)))</f>
        <v/>
      </c>
      <c r="AD1510" s="180" t="str">
        <f t="shared" si="232"/>
        <v/>
      </c>
      <c r="AE1510" s="194" t="str">
        <f t="shared" si="233"/>
        <v/>
      </c>
      <c r="AF1510" s="177" t="str">
        <f>IF($AR1510="","",IF(INDEX('Required State Input – Clinic'!AB$12:AB$2011,$AT1510)="","",INDEX('Required State Input – Clinic'!AB$12:AB$2011,$AT1510)))</f>
        <v/>
      </c>
      <c r="AG1510" s="172" t="str">
        <f>IF($AR1510="","",IF(INDEX('Required State Input – Clinic'!AC$12:AC$2011,$AT1510)="","",ROUND(INDEX('Required State Input – Clinic'!AC$12:AC$2011,$AT1510),4)))</f>
        <v/>
      </c>
      <c r="AH1510" s="180" t="str">
        <f t="shared" si="234"/>
        <v/>
      </c>
      <c r="AI1510" s="173" t="str">
        <f>IF($AR1510="","",IF(INDEX('Required State Input – Clinic'!AD$12:AD$2011,$AT1510)="",0,ROUND(INDEX('Required State Input – Clinic'!AD$12:AD$2011,$AT1510),2)))</f>
        <v/>
      </c>
      <c r="AJ1510" s="180" t="str">
        <f t="shared" si="235"/>
        <v/>
      </c>
      <c r="AK1510" s="194" t="str">
        <f t="shared" si="236"/>
        <v/>
      </c>
      <c r="AL1510" s="170" t="str">
        <f>IF($AR1510="","",IF(INDEX('Required State Input – Clinic'!AE$12:AE$2011,$AT1510)="",0,ROUND(INDEX('Required State Input – Clinic'!AE$12:AE$2011,$AT1510),2)))</f>
        <v/>
      </c>
      <c r="AM1510" s="180" t="str">
        <f t="shared" si="237"/>
        <v/>
      </c>
      <c r="AR1510" t="str">
        <f t="shared" si="238"/>
        <v/>
      </c>
      <c r="AS1510" t="str">
        <f t="shared" si="239"/>
        <v/>
      </c>
      <c r="AT1510" t="str">
        <f>IF(AR1510="","",MATCH(AS1510,'Required State Input – Clinic'!$AS$12:$AS$2011,FALSE))</f>
        <v/>
      </c>
    </row>
    <row r="1511" spans="1:46" x14ac:dyDescent="0.25">
      <c r="A1511" s="218" t="s">
        <v>257</v>
      </c>
      <c r="B1511" s="174" t="str">
        <f>IF($AR1511="","",IF(INDEX('Required State Input – Clinic'!B$12:B$2011,$AT1511)="","",INDEX('Required State Input – Clinic'!B$12:B$2011,$AT1511)))</f>
        <v/>
      </c>
      <c r="C1511" s="168" t="str">
        <f>IF($AR1511="","",IF(INDEX('Required State Input – Clinic'!C$12:C$2011,$AT1511)="","",INDEX('Required State Input – Clinic'!C$12:C$2011,$AT1511)))</f>
        <v/>
      </c>
      <c r="D1511" s="175" t="str">
        <f>IF($AR1511="","",IF(INDEX('Required State Input – Clinic'!D$12:D$2011,$AT1511)="","",INDEX('Required State Input – Clinic'!D$12:D$2011,$AT1511)))</f>
        <v/>
      </c>
      <c r="E1511" s="174" t="str">
        <f>IF($AR1511="","",IF(INDEX('Required State Input – Clinic'!E$12:E$2011,$AT1511)="","",INDEX('Required State Input – Clinic'!E$12:E$2011,$AT1511)))</f>
        <v/>
      </c>
      <c r="F1511" s="176" t="str">
        <f>IF($AR1511="","",IF(INDEX('Required State Input – Clinic'!F$12:F$2011,$AT1511)="","",INDEX('Required State Input – Clinic'!F$12:F$2011,$AT1511)))</f>
        <v/>
      </c>
      <c r="G1511" s="176" t="str">
        <f>IF($AR1511="","",IF(INDEX('Required State Input – Clinic'!G$12:G$2011,$AT1511)="","",INDEX('Required State Input – Clinic'!G$12:G$2011,$AT1511)))</f>
        <v/>
      </c>
      <c r="H1511" s="176" t="str">
        <f>IF($AR1511="","",IF(INDEX('Required State Input – Clinic'!H$12:H$2011,$AT1511)="","",INDEX('Required State Input – Clinic'!H$12:H$2011,$AT1511)))</f>
        <v/>
      </c>
      <c r="I1511" s="177" t="str">
        <f>IF($AR1511="","",IF(INDEX('Required State Input – Clinic'!I$12:I$2011,$AT1511)="","",INDEX('Required State Input – Clinic'!I$12:I$2011,$AT1511)))</f>
        <v/>
      </c>
      <c r="J1511" s="176" t="str">
        <f>IF($AR1511="","",IF(INDEX('Required State Input – Clinic'!J$12:J$2011,$AT1511)="","",INDEX('Required State Input – Clinic'!J$12:J$2011,$AT1511)))</f>
        <v/>
      </c>
      <c r="K1511" s="178" t="str">
        <f>IF($AR1511="","",IF(INDEX('Required State Input – Clinic'!K$12:K$2011,$AT1511)="","",INDEX('Required State Input – Clinic'!K$12:K$2011,$AT1511)))</f>
        <v/>
      </c>
      <c r="L1511" s="179" t="str">
        <f>IF($AR1511="","",IF(INDEX('Required State Input – Clinic'!L$12:L$2011,$AT1511)="","",INDEX('Required State Input – Clinic'!L$12:L$2011,$AT1511)))</f>
        <v/>
      </c>
      <c r="M1511" s="169" t="str">
        <f>IF($AR1511="","",IF(INDEX('Required State Input – Clinic'!M$12:M$2011,$AT1511)="","",INDEX('Required State Input – Clinic'!M$12:M$2011,$AT1511)))</f>
        <v/>
      </c>
      <c r="N1511" s="169" t="str">
        <f>IF($AR1511="","",IF(INDEX('Required State Input – Clinic'!N$12:N$2011,$AT1511)="","",INDEX('Required State Input – Clinic'!N$12:N$2011,$AT1511)))</f>
        <v/>
      </c>
      <c r="O1511" s="170" t="str">
        <f>IF($AR1511="","",IF(INDEX('Required State Input – Clinic'!O$12:O$2011,$AT1511)="","",ROUND(INDEX('Required State Input – Clinic'!O$12:O$2011,$AT1511),2)))</f>
        <v/>
      </c>
      <c r="P1511" s="170" t="str">
        <f>IF($AR1511="","",IF(INDEX('Required State Input – Clinic'!P$12:P$2011,$AT1511)="","",ROUND(INDEX('Required State Input – Clinic'!P$12:P$2011,$AT1511),2)))</f>
        <v/>
      </c>
      <c r="Q1511" s="170" t="str">
        <f>IF($AR1511="","",IF(INDEX('Required State Input – Clinic'!Q$12:Q$2011,$AT1511)="","",ROUND(INDEX('Required State Input – Clinic'!Q$12:Q$2011,$AT1511),2)))</f>
        <v/>
      </c>
      <c r="R1511" s="276" t="str">
        <f t="shared" si="230"/>
        <v/>
      </c>
      <c r="S1511" s="171" t="str">
        <f>IF($AR1511="","",IF(INDEX('Required State Input – Clinic'!R$12:R$2011,$AT1511)="","",INDEX('Required State Input – Clinic'!R$12:R$2011,$AT1511)))</f>
        <v/>
      </c>
      <c r="T1511" s="169" t="str">
        <f>IF($AR1511="","",IF(INDEX('Required State Input – Clinic'!S$12:S$2011,$AT1511)="","",INDEX('Required State Input – Clinic'!S$12:S$2011,$AT1511)))</f>
        <v/>
      </c>
      <c r="U1511" s="170" t="str">
        <f>IF($AR1511="","",IF(INDEX('Required State Input – Clinic'!T$12:T$2011,$AT1511)="","",ROUND(INDEX('Required State Input – Clinic'!T$12:T$2011,$AT1511),2)))</f>
        <v/>
      </c>
      <c r="V1511" s="170" t="str">
        <f>IF($AR1511="","",IF(INDEX('Required State Input – Clinic'!U$12:U$2011,$AT1511)="","",ROUND(INDEX('Required State Input – Clinic'!U$12:U$2011,$AT1511),2)))</f>
        <v/>
      </c>
      <c r="W1511" s="170" t="str">
        <f>IF($AR1511="","",IF(INDEX('Required State Input – Clinic'!V$12:V$2011,$AT1511)="",0,ROUND(INDEX('Required State Input – Clinic'!V$12:V$2011,$AT1511),2)))</f>
        <v/>
      </c>
      <c r="X1511" s="170" t="str">
        <f>IF($AR1511="","",IF(INDEX('Required State Input – Clinic'!W$12:W$2011,$AT1511)="",0,ROUND(INDEX('Required State Input – Clinic'!W$12:W$2011,$AT1511),2)))</f>
        <v/>
      </c>
      <c r="Y1511" s="170" t="str">
        <f>IF($AR1511="","",IF(INDEX('Required State Input – Clinic'!X$12:X$2011,$AT1511)="",0,ROUND(INDEX('Required State Input – Clinic'!X$12:X$2011,$AT1511),2)))</f>
        <v/>
      </c>
      <c r="Z1511" s="180" t="str">
        <f t="shared" si="231"/>
        <v/>
      </c>
      <c r="AA1511" s="179" t="str">
        <f>IF($AR1511="","",IF(INDEX('Required State Input – Clinic'!Y$12:Y$2011,$AT1511)="","",INDEX('Required State Input – Clinic'!Y$12:Y$2011,$AT1511)))</f>
        <v/>
      </c>
      <c r="AB1511" s="172" t="str">
        <f>IF($AR1511="","",IF(INDEX('Required State Input – Clinic'!Z$12:Z$2011,$AT1511)="","",ROUND(INDEX('Required State Input – Clinic'!Z$12:Z$2011,$AT1511),4)))</f>
        <v/>
      </c>
      <c r="AC1511" s="172" t="str">
        <f>IF($AR1511="","",IF(INDEX('Required State Input – Clinic'!AA$12:AA$2011,$AT1511)="","",ROUND(INDEX('Required State Input – Clinic'!AA$12:AA$2011,$AT1511),4)))</f>
        <v/>
      </c>
      <c r="AD1511" s="180" t="str">
        <f t="shared" si="232"/>
        <v/>
      </c>
      <c r="AE1511" s="194" t="str">
        <f t="shared" si="233"/>
        <v/>
      </c>
      <c r="AF1511" s="177" t="str">
        <f>IF($AR1511="","",IF(INDEX('Required State Input – Clinic'!AB$12:AB$2011,$AT1511)="","",INDEX('Required State Input – Clinic'!AB$12:AB$2011,$AT1511)))</f>
        <v/>
      </c>
      <c r="AG1511" s="172" t="str">
        <f>IF($AR1511="","",IF(INDEX('Required State Input – Clinic'!AC$12:AC$2011,$AT1511)="","",ROUND(INDEX('Required State Input – Clinic'!AC$12:AC$2011,$AT1511),4)))</f>
        <v/>
      </c>
      <c r="AH1511" s="180" t="str">
        <f t="shared" si="234"/>
        <v/>
      </c>
      <c r="AI1511" s="173" t="str">
        <f>IF($AR1511="","",IF(INDEX('Required State Input – Clinic'!AD$12:AD$2011,$AT1511)="",0,ROUND(INDEX('Required State Input – Clinic'!AD$12:AD$2011,$AT1511),2)))</f>
        <v/>
      </c>
      <c r="AJ1511" s="180" t="str">
        <f t="shared" si="235"/>
        <v/>
      </c>
      <c r="AK1511" s="194" t="str">
        <f t="shared" si="236"/>
        <v/>
      </c>
      <c r="AL1511" s="170" t="str">
        <f>IF($AR1511="","",IF(INDEX('Required State Input – Clinic'!AE$12:AE$2011,$AT1511)="",0,ROUND(INDEX('Required State Input – Clinic'!AE$12:AE$2011,$AT1511),2)))</f>
        <v/>
      </c>
      <c r="AM1511" s="180" t="str">
        <f t="shared" si="237"/>
        <v/>
      </c>
      <c r="AR1511" t="str">
        <f t="shared" si="238"/>
        <v/>
      </c>
      <c r="AS1511" t="str">
        <f t="shared" si="239"/>
        <v/>
      </c>
      <c r="AT1511" t="str">
        <f>IF(AR1511="","",MATCH(AS1511,'Required State Input – Clinic'!$AS$12:$AS$2011,FALSE))</f>
        <v/>
      </c>
    </row>
    <row r="1512" spans="1:46" x14ac:dyDescent="0.25">
      <c r="A1512" s="218" t="s">
        <v>257</v>
      </c>
      <c r="B1512" s="174" t="str">
        <f>IF($AR1512="","",IF(INDEX('Required State Input – Clinic'!B$12:B$2011,$AT1512)="","",INDEX('Required State Input – Clinic'!B$12:B$2011,$AT1512)))</f>
        <v/>
      </c>
      <c r="C1512" s="168" t="str">
        <f>IF($AR1512="","",IF(INDEX('Required State Input – Clinic'!C$12:C$2011,$AT1512)="","",INDEX('Required State Input – Clinic'!C$12:C$2011,$AT1512)))</f>
        <v/>
      </c>
      <c r="D1512" s="175" t="str">
        <f>IF($AR1512="","",IF(INDEX('Required State Input – Clinic'!D$12:D$2011,$AT1512)="","",INDEX('Required State Input – Clinic'!D$12:D$2011,$AT1512)))</f>
        <v/>
      </c>
      <c r="E1512" s="174" t="str">
        <f>IF($AR1512="","",IF(INDEX('Required State Input – Clinic'!E$12:E$2011,$AT1512)="","",INDEX('Required State Input – Clinic'!E$12:E$2011,$AT1512)))</f>
        <v/>
      </c>
      <c r="F1512" s="176" t="str">
        <f>IF($AR1512="","",IF(INDEX('Required State Input – Clinic'!F$12:F$2011,$AT1512)="","",INDEX('Required State Input – Clinic'!F$12:F$2011,$AT1512)))</f>
        <v/>
      </c>
      <c r="G1512" s="176" t="str">
        <f>IF($AR1512="","",IF(INDEX('Required State Input – Clinic'!G$12:G$2011,$AT1512)="","",INDEX('Required State Input – Clinic'!G$12:G$2011,$AT1512)))</f>
        <v/>
      </c>
      <c r="H1512" s="176" t="str">
        <f>IF($AR1512="","",IF(INDEX('Required State Input – Clinic'!H$12:H$2011,$AT1512)="","",INDEX('Required State Input – Clinic'!H$12:H$2011,$AT1512)))</f>
        <v/>
      </c>
      <c r="I1512" s="177" t="str">
        <f>IF($AR1512="","",IF(INDEX('Required State Input – Clinic'!I$12:I$2011,$AT1512)="","",INDEX('Required State Input – Clinic'!I$12:I$2011,$AT1512)))</f>
        <v/>
      </c>
      <c r="J1512" s="176" t="str">
        <f>IF($AR1512="","",IF(INDEX('Required State Input – Clinic'!J$12:J$2011,$AT1512)="","",INDEX('Required State Input – Clinic'!J$12:J$2011,$AT1512)))</f>
        <v/>
      </c>
      <c r="K1512" s="178" t="str">
        <f>IF($AR1512="","",IF(INDEX('Required State Input – Clinic'!K$12:K$2011,$AT1512)="","",INDEX('Required State Input – Clinic'!K$12:K$2011,$AT1512)))</f>
        <v/>
      </c>
      <c r="L1512" s="179" t="str">
        <f>IF($AR1512="","",IF(INDEX('Required State Input – Clinic'!L$12:L$2011,$AT1512)="","",INDEX('Required State Input – Clinic'!L$12:L$2011,$AT1512)))</f>
        <v/>
      </c>
      <c r="M1512" s="169" t="str">
        <f>IF($AR1512="","",IF(INDEX('Required State Input – Clinic'!M$12:M$2011,$AT1512)="","",INDEX('Required State Input – Clinic'!M$12:M$2011,$AT1512)))</f>
        <v/>
      </c>
      <c r="N1512" s="169" t="str">
        <f>IF($AR1512="","",IF(INDEX('Required State Input – Clinic'!N$12:N$2011,$AT1512)="","",INDEX('Required State Input – Clinic'!N$12:N$2011,$AT1512)))</f>
        <v/>
      </c>
      <c r="O1512" s="170" t="str">
        <f>IF($AR1512="","",IF(INDEX('Required State Input – Clinic'!O$12:O$2011,$AT1512)="","",ROUND(INDEX('Required State Input – Clinic'!O$12:O$2011,$AT1512),2)))</f>
        <v/>
      </c>
      <c r="P1512" s="170" t="str">
        <f>IF($AR1512="","",IF(INDEX('Required State Input – Clinic'!P$12:P$2011,$AT1512)="","",ROUND(INDEX('Required State Input – Clinic'!P$12:P$2011,$AT1512),2)))</f>
        <v/>
      </c>
      <c r="Q1512" s="170" t="str">
        <f>IF($AR1512="","",IF(INDEX('Required State Input – Clinic'!Q$12:Q$2011,$AT1512)="","",ROUND(INDEX('Required State Input – Clinic'!Q$12:Q$2011,$AT1512),2)))</f>
        <v/>
      </c>
      <c r="R1512" s="276" t="str">
        <f t="shared" si="230"/>
        <v/>
      </c>
      <c r="S1512" s="171" t="str">
        <f>IF($AR1512="","",IF(INDEX('Required State Input – Clinic'!R$12:R$2011,$AT1512)="","",INDEX('Required State Input – Clinic'!R$12:R$2011,$AT1512)))</f>
        <v/>
      </c>
      <c r="T1512" s="169" t="str">
        <f>IF($AR1512="","",IF(INDEX('Required State Input – Clinic'!S$12:S$2011,$AT1512)="","",INDEX('Required State Input – Clinic'!S$12:S$2011,$AT1512)))</f>
        <v/>
      </c>
      <c r="U1512" s="170" t="str">
        <f>IF($AR1512="","",IF(INDEX('Required State Input – Clinic'!T$12:T$2011,$AT1512)="","",ROUND(INDEX('Required State Input – Clinic'!T$12:T$2011,$AT1512),2)))</f>
        <v/>
      </c>
      <c r="V1512" s="170" t="str">
        <f>IF($AR1512="","",IF(INDEX('Required State Input – Clinic'!U$12:U$2011,$AT1512)="","",ROUND(INDEX('Required State Input – Clinic'!U$12:U$2011,$AT1512),2)))</f>
        <v/>
      </c>
      <c r="W1512" s="170" t="str">
        <f>IF($AR1512="","",IF(INDEX('Required State Input – Clinic'!V$12:V$2011,$AT1512)="",0,ROUND(INDEX('Required State Input – Clinic'!V$12:V$2011,$AT1512),2)))</f>
        <v/>
      </c>
      <c r="X1512" s="170" t="str">
        <f>IF($AR1512="","",IF(INDEX('Required State Input – Clinic'!W$12:W$2011,$AT1512)="",0,ROUND(INDEX('Required State Input – Clinic'!W$12:W$2011,$AT1512),2)))</f>
        <v/>
      </c>
      <c r="Y1512" s="170" t="str">
        <f>IF($AR1512="","",IF(INDEX('Required State Input – Clinic'!X$12:X$2011,$AT1512)="",0,ROUND(INDEX('Required State Input – Clinic'!X$12:X$2011,$AT1512),2)))</f>
        <v/>
      </c>
      <c r="Z1512" s="180" t="str">
        <f t="shared" si="231"/>
        <v/>
      </c>
      <c r="AA1512" s="179" t="str">
        <f>IF($AR1512="","",IF(INDEX('Required State Input – Clinic'!Y$12:Y$2011,$AT1512)="","",INDEX('Required State Input – Clinic'!Y$12:Y$2011,$AT1512)))</f>
        <v/>
      </c>
      <c r="AB1512" s="172" t="str">
        <f>IF($AR1512="","",IF(INDEX('Required State Input – Clinic'!Z$12:Z$2011,$AT1512)="","",ROUND(INDEX('Required State Input – Clinic'!Z$12:Z$2011,$AT1512),4)))</f>
        <v/>
      </c>
      <c r="AC1512" s="172" t="str">
        <f>IF($AR1512="","",IF(INDEX('Required State Input – Clinic'!AA$12:AA$2011,$AT1512)="","",ROUND(INDEX('Required State Input – Clinic'!AA$12:AA$2011,$AT1512),4)))</f>
        <v/>
      </c>
      <c r="AD1512" s="180" t="str">
        <f t="shared" si="232"/>
        <v/>
      </c>
      <c r="AE1512" s="194" t="str">
        <f t="shared" si="233"/>
        <v/>
      </c>
      <c r="AF1512" s="177" t="str">
        <f>IF($AR1512="","",IF(INDEX('Required State Input – Clinic'!AB$12:AB$2011,$AT1512)="","",INDEX('Required State Input – Clinic'!AB$12:AB$2011,$AT1512)))</f>
        <v/>
      </c>
      <c r="AG1512" s="172" t="str">
        <f>IF($AR1512="","",IF(INDEX('Required State Input – Clinic'!AC$12:AC$2011,$AT1512)="","",ROUND(INDEX('Required State Input – Clinic'!AC$12:AC$2011,$AT1512),4)))</f>
        <v/>
      </c>
      <c r="AH1512" s="180" t="str">
        <f t="shared" si="234"/>
        <v/>
      </c>
      <c r="AI1512" s="173" t="str">
        <f>IF($AR1512="","",IF(INDEX('Required State Input – Clinic'!AD$12:AD$2011,$AT1512)="",0,ROUND(INDEX('Required State Input – Clinic'!AD$12:AD$2011,$AT1512),2)))</f>
        <v/>
      </c>
      <c r="AJ1512" s="180" t="str">
        <f t="shared" si="235"/>
        <v/>
      </c>
      <c r="AK1512" s="194" t="str">
        <f t="shared" si="236"/>
        <v/>
      </c>
      <c r="AL1512" s="170" t="str">
        <f>IF($AR1512="","",IF(INDEX('Required State Input – Clinic'!AE$12:AE$2011,$AT1512)="",0,ROUND(INDEX('Required State Input – Clinic'!AE$12:AE$2011,$AT1512),2)))</f>
        <v/>
      </c>
      <c r="AM1512" s="180" t="str">
        <f t="shared" si="237"/>
        <v/>
      </c>
      <c r="AR1512" t="str">
        <f t="shared" si="238"/>
        <v/>
      </c>
      <c r="AS1512" t="str">
        <f t="shared" si="239"/>
        <v/>
      </c>
      <c r="AT1512" t="str">
        <f>IF(AR1512="","",MATCH(AS1512,'Required State Input – Clinic'!$AS$12:$AS$2011,FALSE))</f>
        <v/>
      </c>
    </row>
    <row r="1513" spans="1:46" x14ac:dyDescent="0.25">
      <c r="A1513" s="218" t="s">
        <v>257</v>
      </c>
      <c r="B1513" s="174" t="str">
        <f>IF($AR1513="","",IF(INDEX('Required State Input – Clinic'!B$12:B$2011,$AT1513)="","",INDEX('Required State Input – Clinic'!B$12:B$2011,$AT1513)))</f>
        <v/>
      </c>
      <c r="C1513" s="168" t="str">
        <f>IF($AR1513="","",IF(INDEX('Required State Input – Clinic'!C$12:C$2011,$AT1513)="","",INDEX('Required State Input – Clinic'!C$12:C$2011,$AT1513)))</f>
        <v/>
      </c>
      <c r="D1513" s="175" t="str">
        <f>IF($AR1513="","",IF(INDEX('Required State Input – Clinic'!D$12:D$2011,$AT1513)="","",INDEX('Required State Input – Clinic'!D$12:D$2011,$AT1513)))</f>
        <v/>
      </c>
      <c r="E1513" s="174" t="str">
        <f>IF($AR1513="","",IF(INDEX('Required State Input – Clinic'!E$12:E$2011,$AT1513)="","",INDEX('Required State Input – Clinic'!E$12:E$2011,$AT1513)))</f>
        <v/>
      </c>
      <c r="F1513" s="176" t="str">
        <f>IF($AR1513="","",IF(INDEX('Required State Input – Clinic'!F$12:F$2011,$AT1513)="","",INDEX('Required State Input – Clinic'!F$12:F$2011,$AT1513)))</f>
        <v/>
      </c>
      <c r="G1513" s="176" t="str">
        <f>IF($AR1513="","",IF(INDEX('Required State Input – Clinic'!G$12:G$2011,$AT1513)="","",INDEX('Required State Input – Clinic'!G$12:G$2011,$AT1513)))</f>
        <v/>
      </c>
      <c r="H1513" s="176" t="str">
        <f>IF($AR1513="","",IF(INDEX('Required State Input – Clinic'!H$12:H$2011,$AT1513)="","",INDEX('Required State Input – Clinic'!H$12:H$2011,$AT1513)))</f>
        <v/>
      </c>
      <c r="I1513" s="177" t="str">
        <f>IF($AR1513="","",IF(INDEX('Required State Input – Clinic'!I$12:I$2011,$AT1513)="","",INDEX('Required State Input – Clinic'!I$12:I$2011,$AT1513)))</f>
        <v/>
      </c>
      <c r="J1513" s="176" t="str">
        <f>IF($AR1513="","",IF(INDEX('Required State Input – Clinic'!J$12:J$2011,$AT1513)="","",INDEX('Required State Input – Clinic'!J$12:J$2011,$AT1513)))</f>
        <v/>
      </c>
      <c r="K1513" s="178" t="str">
        <f>IF($AR1513="","",IF(INDEX('Required State Input – Clinic'!K$12:K$2011,$AT1513)="","",INDEX('Required State Input – Clinic'!K$12:K$2011,$AT1513)))</f>
        <v/>
      </c>
      <c r="L1513" s="179" t="str">
        <f>IF($AR1513="","",IF(INDEX('Required State Input – Clinic'!L$12:L$2011,$AT1513)="","",INDEX('Required State Input – Clinic'!L$12:L$2011,$AT1513)))</f>
        <v/>
      </c>
      <c r="M1513" s="169" t="str">
        <f>IF($AR1513="","",IF(INDEX('Required State Input – Clinic'!M$12:M$2011,$AT1513)="","",INDEX('Required State Input – Clinic'!M$12:M$2011,$AT1513)))</f>
        <v/>
      </c>
      <c r="N1513" s="169" t="str">
        <f>IF($AR1513="","",IF(INDEX('Required State Input – Clinic'!N$12:N$2011,$AT1513)="","",INDEX('Required State Input – Clinic'!N$12:N$2011,$AT1513)))</f>
        <v/>
      </c>
      <c r="O1513" s="170" t="str">
        <f>IF($AR1513="","",IF(INDEX('Required State Input – Clinic'!O$12:O$2011,$AT1513)="","",ROUND(INDEX('Required State Input – Clinic'!O$12:O$2011,$AT1513),2)))</f>
        <v/>
      </c>
      <c r="P1513" s="170" t="str">
        <f>IF($AR1513="","",IF(INDEX('Required State Input – Clinic'!P$12:P$2011,$AT1513)="","",ROUND(INDEX('Required State Input – Clinic'!P$12:P$2011,$AT1513),2)))</f>
        <v/>
      </c>
      <c r="Q1513" s="170" t="str">
        <f>IF($AR1513="","",IF(INDEX('Required State Input – Clinic'!Q$12:Q$2011,$AT1513)="","",ROUND(INDEX('Required State Input – Clinic'!Q$12:Q$2011,$AT1513),2)))</f>
        <v/>
      </c>
      <c r="R1513" s="276" t="str">
        <f t="shared" si="230"/>
        <v/>
      </c>
      <c r="S1513" s="171" t="str">
        <f>IF($AR1513="","",IF(INDEX('Required State Input – Clinic'!R$12:R$2011,$AT1513)="","",INDEX('Required State Input – Clinic'!R$12:R$2011,$AT1513)))</f>
        <v/>
      </c>
      <c r="T1513" s="169" t="str">
        <f>IF($AR1513="","",IF(INDEX('Required State Input – Clinic'!S$12:S$2011,$AT1513)="","",INDEX('Required State Input – Clinic'!S$12:S$2011,$AT1513)))</f>
        <v/>
      </c>
      <c r="U1513" s="170" t="str">
        <f>IF($AR1513="","",IF(INDEX('Required State Input – Clinic'!T$12:T$2011,$AT1513)="","",ROUND(INDEX('Required State Input – Clinic'!T$12:T$2011,$AT1513),2)))</f>
        <v/>
      </c>
      <c r="V1513" s="170" t="str">
        <f>IF($AR1513="","",IF(INDEX('Required State Input – Clinic'!U$12:U$2011,$AT1513)="","",ROUND(INDEX('Required State Input – Clinic'!U$12:U$2011,$AT1513),2)))</f>
        <v/>
      </c>
      <c r="W1513" s="170" t="str">
        <f>IF($AR1513="","",IF(INDEX('Required State Input – Clinic'!V$12:V$2011,$AT1513)="",0,ROUND(INDEX('Required State Input – Clinic'!V$12:V$2011,$AT1513),2)))</f>
        <v/>
      </c>
      <c r="X1513" s="170" t="str">
        <f>IF($AR1513="","",IF(INDEX('Required State Input – Clinic'!W$12:W$2011,$AT1513)="",0,ROUND(INDEX('Required State Input – Clinic'!W$12:W$2011,$AT1513),2)))</f>
        <v/>
      </c>
      <c r="Y1513" s="170" t="str">
        <f>IF($AR1513="","",IF(INDEX('Required State Input – Clinic'!X$12:X$2011,$AT1513)="",0,ROUND(INDEX('Required State Input – Clinic'!X$12:X$2011,$AT1513),2)))</f>
        <v/>
      </c>
      <c r="Z1513" s="180" t="str">
        <f t="shared" si="231"/>
        <v/>
      </c>
      <c r="AA1513" s="179" t="str">
        <f>IF($AR1513="","",IF(INDEX('Required State Input – Clinic'!Y$12:Y$2011,$AT1513)="","",INDEX('Required State Input – Clinic'!Y$12:Y$2011,$AT1513)))</f>
        <v/>
      </c>
      <c r="AB1513" s="172" t="str">
        <f>IF($AR1513="","",IF(INDEX('Required State Input – Clinic'!Z$12:Z$2011,$AT1513)="","",ROUND(INDEX('Required State Input – Clinic'!Z$12:Z$2011,$AT1513),4)))</f>
        <v/>
      </c>
      <c r="AC1513" s="172" t="str">
        <f>IF($AR1513="","",IF(INDEX('Required State Input – Clinic'!AA$12:AA$2011,$AT1513)="","",ROUND(INDEX('Required State Input – Clinic'!AA$12:AA$2011,$AT1513),4)))</f>
        <v/>
      </c>
      <c r="AD1513" s="180" t="str">
        <f t="shared" si="232"/>
        <v/>
      </c>
      <c r="AE1513" s="194" t="str">
        <f t="shared" si="233"/>
        <v/>
      </c>
      <c r="AF1513" s="177" t="str">
        <f>IF($AR1513="","",IF(INDEX('Required State Input – Clinic'!AB$12:AB$2011,$AT1513)="","",INDEX('Required State Input – Clinic'!AB$12:AB$2011,$AT1513)))</f>
        <v/>
      </c>
      <c r="AG1513" s="172" t="str">
        <f>IF($AR1513="","",IF(INDEX('Required State Input – Clinic'!AC$12:AC$2011,$AT1513)="","",ROUND(INDEX('Required State Input – Clinic'!AC$12:AC$2011,$AT1513),4)))</f>
        <v/>
      </c>
      <c r="AH1513" s="180" t="str">
        <f t="shared" si="234"/>
        <v/>
      </c>
      <c r="AI1513" s="173" t="str">
        <f>IF($AR1513="","",IF(INDEX('Required State Input – Clinic'!AD$12:AD$2011,$AT1513)="",0,ROUND(INDEX('Required State Input – Clinic'!AD$12:AD$2011,$AT1513),2)))</f>
        <v/>
      </c>
      <c r="AJ1513" s="180" t="str">
        <f t="shared" si="235"/>
        <v/>
      </c>
      <c r="AK1513" s="194" t="str">
        <f t="shared" si="236"/>
        <v/>
      </c>
      <c r="AL1513" s="170" t="str">
        <f>IF($AR1513="","",IF(INDEX('Required State Input – Clinic'!AE$12:AE$2011,$AT1513)="",0,ROUND(INDEX('Required State Input – Clinic'!AE$12:AE$2011,$AT1513),2)))</f>
        <v/>
      </c>
      <c r="AM1513" s="180" t="str">
        <f t="shared" si="237"/>
        <v/>
      </c>
      <c r="AR1513" t="str">
        <f t="shared" si="238"/>
        <v/>
      </c>
      <c r="AS1513" t="str">
        <f t="shared" si="239"/>
        <v/>
      </c>
      <c r="AT1513" t="str">
        <f>IF(AR1513="","",MATCH(AS1513,'Required State Input – Clinic'!$AS$12:$AS$2011,FALSE))</f>
        <v/>
      </c>
    </row>
    <row r="1514" spans="1:46" x14ac:dyDescent="0.25">
      <c r="A1514" s="218" t="s">
        <v>257</v>
      </c>
      <c r="B1514" s="174" t="str">
        <f>IF($AR1514="","",IF(INDEX('Required State Input – Clinic'!B$12:B$2011,$AT1514)="","",INDEX('Required State Input – Clinic'!B$12:B$2011,$AT1514)))</f>
        <v/>
      </c>
      <c r="C1514" s="168" t="str">
        <f>IF($AR1514="","",IF(INDEX('Required State Input – Clinic'!C$12:C$2011,$AT1514)="","",INDEX('Required State Input – Clinic'!C$12:C$2011,$AT1514)))</f>
        <v/>
      </c>
      <c r="D1514" s="175" t="str">
        <f>IF($AR1514="","",IF(INDEX('Required State Input – Clinic'!D$12:D$2011,$AT1514)="","",INDEX('Required State Input – Clinic'!D$12:D$2011,$AT1514)))</f>
        <v/>
      </c>
      <c r="E1514" s="174" t="str">
        <f>IF($AR1514="","",IF(INDEX('Required State Input – Clinic'!E$12:E$2011,$AT1514)="","",INDEX('Required State Input – Clinic'!E$12:E$2011,$AT1514)))</f>
        <v/>
      </c>
      <c r="F1514" s="176" t="str">
        <f>IF($AR1514="","",IF(INDEX('Required State Input – Clinic'!F$12:F$2011,$AT1514)="","",INDEX('Required State Input – Clinic'!F$12:F$2011,$AT1514)))</f>
        <v/>
      </c>
      <c r="G1514" s="176" t="str">
        <f>IF($AR1514="","",IF(INDEX('Required State Input – Clinic'!G$12:G$2011,$AT1514)="","",INDEX('Required State Input – Clinic'!G$12:G$2011,$AT1514)))</f>
        <v/>
      </c>
      <c r="H1514" s="176" t="str">
        <f>IF($AR1514="","",IF(INDEX('Required State Input – Clinic'!H$12:H$2011,$AT1514)="","",INDEX('Required State Input – Clinic'!H$12:H$2011,$AT1514)))</f>
        <v/>
      </c>
      <c r="I1514" s="177" t="str">
        <f>IF($AR1514="","",IF(INDEX('Required State Input – Clinic'!I$12:I$2011,$AT1514)="","",INDEX('Required State Input – Clinic'!I$12:I$2011,$AT1514)))</f>
        <v/>
      </c>
      <c r="J1514" s="176" t="str">
        <f>IF($AR1514="","",IF(INDEX('Required State Input – Clinic'!J$12:J$2011,$AT1514)="","",INDEX('Required State Input – Clinic'!J$12:J$2011,$AT1514)))</f>
        <v/>
      </c>
      <c r="K1514" s="178" t="str">
        <f>IF($AR1514="","",IF(INDEX('Required State Input – Clinic'!K$12:K$2011,$AT1514)="","",INDEX('Required State Input – Clinic'!K$12:K$2011,$AT1514)))</f>
        <v/>
      </c>
      <c r="L1514" s="179" t="str">
        <f>IF($AR1514="","",IF(INDEX('Required State Input – Clinic'!L$12:L$2011,$AT1514)="","",INDEX('Required State Input – Clinic'!L$12:L$2011,$AT1514)))</f>
        <v/>
      </c>
      <c r="M1514" s="169" t="str">
        <f>IF($AR1514="","",IF(INDEX('Required State Input – Clinic'!M$12:M$2011,$AT1514)="","",INDEX('Required State Input – Clinic'!M$12:M$2011,$AT1514)))</f>
        <v/>
      </c>
      <c r="N1514" s="169" t="str">
        <f>IF($AR1514="","",IF(INDEX('Required State Input – Clinic'!N$12:N$2011,$AT1514)="","",INDEX('Required State Input – Clinic'!N$12:N$2011,$AT1514)))</f>
        <v/>
      </c>
      <c r="O1514" s="170" t="str">
        <f>IF($AR1514="","",IF(INDEX('Required State Input – Clinic'!O$12:O$2011,$AT1514)="","",ROUND(INDEX('Required State Input – Clinic'!O$12:O$2011,$AT1514),2)))</f>
        <v/>
      </c>
      <c r="P1514" s="170" t="str">
        <f>IF($AR1514="","",IF(INDEX('Required State Input – Clinic'!P$12:P$2011,$AT1514)="","",ROUND(INDEX('Required State Input – Clinic'!P$12:P$2011,$AT1514),2)))</f>
        <v/>
      </c>
      <c r="Q1514" s="170" t="str">
        <f>IF($AR1514="","",IF(INDEX('Required State Input – Clinic'!Q$12:Q$2011,$AT1514)="","",ROUND(INDEX('Required State Input – Clinic'!Q$12:Q$2011,$AT1514),2)))</f>
        <v/>
      </c>
      <c r="R1514" s="276" t="str">
        <f t="shared" si="230"/>
        <v/>
      </c>
      <c r="S1514" s="171" t="str">
        <f>IF($AR1514="","",IF(INDEX('Required State Input – Clinic'!R$12:R$2011,$AT1514)="","",INDEX('Required State Input – Clinic'!R$12:R$2011,$AT1514)))</f>
        <v/>
      </c>
      <c r="T1514" s="169" t="str">
        <f>IF($AR1514="","",IF(INDEX('Required State Input – Clinic'!S$12:S$2011,$AT1514)="","",INDEX('Required State Input – Clinic'!S$12:S$2011,$AT1514)))</f>
        <v/>
      </c>
      <c r="U1514" s="170" t="str">
        <f>IF($AR1514="","",IF(INDEX('Required State Input – Clinic'!T$12:T$2011,$AT1514)="","",ROUND(INDEX('Required State Input – Clinic'!T$12:T$2011,$AT1514),2)))</f>
        <v/>
      </c>
      <c r="V1514" s="170" t="str">
        <f>IF($AR1514="","",IF(INDEX('Required State Input – Clinic'!U$12:U$2011,$AT1514)="","",ROUND(INDEX('Required State Input – Clinic'!U$12:U$2011,$AT1514),2)))</f>
        <v/>
      </c>
      <c r="W1514" s="170" t="str">
        <f>IF($AR1514="","",IF(INDEX('Required State Input – Clinic'!V$12:V$2011,$AT1514)="",0,ROUND(INDEX('Required State Input – Clinic'!V$12:V$2011,$AT1514),2)))</f>
        <v/>
      </c>
      <c r="X1514" s="170" t="str">
        <f>IF($AR1514="","",IF(INDEX('Required State Input – Clinic'!W$12:W$2011,$AT1514)="",0,ROUND(INDEX('Required State Input – Clinic'!W$12:W$2011,$AT1514),2)))</f>
        <v/>
      </c>
      <c r="Y1514" s="170" t="str">
        <f>IF($AR1514="","",IF(INDEX('Required State Input – Clinic'!X$12:X$2011,$AT1514)="",0,ROUND(INDEX('Required State Input – Clinic'!X$12:X$2011,$AT1514),2)))</f>
        <v/>
      </c>
      <c r="Z1514" s="180" t="str">
        <f t="shared" si="231"/>
        <v/>
      </c>
      <c r="AA1514" s="179" t="str">
        <f>IF($AR1514="","",IF(INDEX('Required State Input – Clinic'!Y$12:Y$2011,$AT1514)="","",INDEX('Required State Input – Clinic'!Y$12:Y$2011,$AT1514)))</f>
        <v/>
      </c>
      <c r="AB1514" s="172" t="str">
        <f>IF($AR1514="","",IF(INDEX('Required State Input – Clinic'!Z$12:Z$2011,$AT1514)="","",ROUND(INDEX('Required State Input – Clinic'!Z$12:Z$2011,$AT1514),4)))</f>
        <v/>
      </c>
      <c r="AC1514" s="172" t="str">
        <f>IF($AR1514="","",IF(INDEX('Required State Input – Clinic'!AA$12:AA$2011,$AT1514)="","",ROUND(INDEX('Required State Input – Clinic'!AA$12:AA$2011,$AT1514),4)))</f>
        <v/>
      </c>
      <c r="AD1514" s="180" t="str">
        <f t="shared" si="232"/>
        <v/>
      </c>
      <c r="AE1514" s="194" t="str">
        <f t="shared" si="233"/>
        <v/>
      </c>
      <c r="AF1514" s="177" t="str">
        <f>IF($AR1514="","",IF(INDEX('Required State Input – Clinic'!AB$12:AB$2011,$AT1514)="","",INDEX('Required State Input – Clinic'!AB$12:AB$2011,$AT1514)))</f>
        <v/>
      </c>
      <c r="AG1514" s="172" t="str">
        <f>IF($AR1514="","",IF(INDEX('Required State Input – Clinic'!AC$12:AC$2011,$AT1514)="","",ROUND(INDEX('Required State Input – Clinic'!AC$12:AC$2011,$AT1514),4)))</f>
        <v/>
      </c>
      <c r="AH1514" s="180" t="str">
        <f t="shared" si="234"/>
        <v/>
      </c>
      <c r="AI1514" s="173" t="str">
        <f>IF($AR1514="","",IF(INDEX('Required State Input – Clinic'!AD$12:AD$2011,$AT1514)="",0,ROUND(INDEX('Required State Input – Clinic'!AD$12:AD$2011,$AT1514),2)))</f>
        <v/>
      </c>
      <c r="AJ1514" s="180" t="str">
        <f t="shared" si="235"/>
        <v/>
      </c>
      <c r="AK1514" s="194" t="str">
        <f t="shared" si="236"/>
        <v/>
      </c>
      <c r="AL1514" s="170" t="str">
        <f>IF($AR1514="","",IF(INDEX('Required State Input – Clinic'!AE$12:AE$2011,$AT1514)="",0,ROUND(INDEX('Required State Input – Clinic'!AE$12:AE$2011,$AT1514),2)))</f>
        <v/>
      </c>
      <c r="AM1514" s="180" t="str">
        <f t="shared" si="237"/>
        <v/>
      </c>
      <c r="AR1514" t="str">
        <f t="shared" si="238"/>
        <v/>
      </c>
      <c r="AS1514" t="str">
        <f t="shared" si="239"/>
        <v/>
      </c>
      <c r="AT1514" t="str">
        <f>IF(AR1514="","",MATCH(AS1514,'Required State Input – Clinic'!$AS$12:$AS$2011,FALSE))</f>
        <v/>
      </c>
    </row>
    <row r="1515" spans="1:46" x14ac:dyDescent="0.25">
      <c r="A1515" s="218" t="s">
        <v>257</v>
      </c>
      <c r="B1515" s="174" t="str">
        <f>IF($AR1515="","",IF(INDEX('Required State Input – Clinic'!B$12:B$2011,$AT1515)="","",INDEX('Required State Input – Clinic'!B$12:B$2011,$AT1515)))</f>
        <v/>
      </c>
      <c r="C1515" s="168" t="str">
        <f>IF($AR1515="","",IF(INDEX('Required State Input – Clinic'!C$12:C$2011,$AT1515)="","",INDEX('Required State Input – Clinic'!C$12:C$2011,$AT1515)))</f>
        <v/>
      </c>
      <c r="D1515" s="175" t="str">
        <f>IF($AR1515="","",IF(INDEX('Required State Input – Clinic'!D$12:D$2011,$AT1515)="","",INDEX('Required State Input – Clinic'!D$12:D$2011,$AT1515)))</f>
        <v/>
      </c>
      <c r="E1515" s="174" t="str">
        <f>IF($AR1515="","",IF(INDEX('Required State Input – Clinic'!E$12:E$2011,$AT1515)="","",INDEX('Required State Input – Clinic'!E$12:E$2011,$AT1515)))</f>
        <v/>
      </c>
      <c r="F1515" s="176" t="str">
        <f>IF($AR1515="","",IF(INDEX('Required State Input – Clinic'!F$12:F$2011,$AT1515)="","",INDEX('Required State Input – Clinic'!F$12:F$2011,$AT1515)))</f>
        <v/>
      </c>
      <c r="G1515" s="176" t="str">
        <f>IF($AR1515="","",IF(INDEX('Required State Input – Clinic'!G$12:G$2011,$AT1515)="","",INDEX('Required State Input – Clinic'!G$12:G$2011,$AT1515)))</f>
        <v/>
      </c>
      <c r="H1515" s="176" t="str">
        <f>IF($AR1515="","",IF(INDEX('Required State Input – Clinic'!H$12:H$2011,$AT1515)="","",INDEX('Required State Input – Clinic'!H$12:H$2011,$AT1515)))</f>
        <v/>
      </c>
      <c r="I1515" s="177" t="str">
        <f>IF($AR1515="","",IF(INDEX('Required State Input – Clinic'!I$12:I$2011,$AT1515)="","",INDEX('Required State Input – Clinic'!I$12:I$2011,$AT1515)))</f>
        <v/>
      </c>
      <c r="J1515" s="176" t="str">
        <f>IF($AR1515="","",IF(INDEX('Required State Input – Clinic'!J$12:J$2011,$AT1515)="","",INDEX('Required State Input – Clinic'!J$12:J$2011,$AT1515)))</f>
        <v/>
      </c>
      <c r="K1515" s="178" t="str">
        <f>IF($AR1515="","",IF(INDEX('Required State Input – Clinic'!K$12:K$2011,$AT1515)="","",INDEX('Required State Input – Clinic'!K$12:K$2011,$AT1515)))</f>
        <v/>
      </c>
      <c r="L1515" s="179" t="str">
        <f>IF($AR1515="","",IF(INDEX('Required State Input – Clinic'!L$12:L$2011,$AT1515)="","",INDEX('Required State Input – Clinic'!L$12:L$2011,$AT1515)))</f>
        <v/>
      </c>
      <c r="M1515" s="169" t="str">
        <f>IF($AR1515="","",IF(INDEX('Required State Input – Clinic'!M$12:M$2011,$AT1515)="","",INDEX('Required State Input – Clinic'!M$12:M$2011,$AT1515)))</f>
        <v/>
      </c>
      <c r="N1515" s="169" t="str">
        <f>IF($AR1515="","",IF(INDEX('Required State Input – Clinic'!N$12:N$2011,$AT1515)="","",INDEX('Required State Input – Clinic'!N$12:N$2011,$AT1515)))</f>
        <v/>
      </c>
      <c r="O1515" s="170" t="str">
        <f>IF($AR1515="","",IF(INDEX('Required State Input – Clinic'!O$12:O$2011,$AT1515)="","",ROUND(INDEX('Required State Input – Clinic'!O$12:O$2011,$AT1515),2)))</f>
        <v/>
      </c>
      <c r="P1515" s="170" t="str">
        <f>IF($AR1515="","",IF(INDEX('Required State Input – Clinic'!P$12:P$2011,$AT1515)="","",ROUND(INDEX('Required State Input – Clinic'!P$12:P$2011,$AT1515),2)))</f>
        <v/>
      </c>
      <c r="Q1515" s="170" t="str">
        <f>IF($AR1515="","",IF(INDEX('Required State Input – Clinic'!Q$12:Q$2011,$AT1515)="","",ROUND(INDEX('Required State Input – Clinic'!Q$12:Q$2011,$AT1515),2)))</f>
        <v/>
      </c>
      <c r="R1515" s="276" t="str">
        <f t="shared" si="230"/>
        <v/>
      </c>
      <c r="S1515" s="171" t="str">
        <f>IF($AR1515="","",IF(INDEX('Required State Input – Clinic'!R$12:R$2011,$AT1515)="","",INDEX('Required State Input – Clinic'!R$12:R$2011,$AT1515)))</f>
        <v/>
      </c>
      <c r="T1515" s="169" t="str">
        <f>IF($AR1515="","",IF(INDEX('Required State Input – Clinic'!S$12:S$2011,$AT1515)="","",INDEX('Required State Input – Clinic'!S$12:S$2011,$AT1515)))</f>
        <v/>
      </c>
      <c r="U1515" s="170" t="str">
        <f>IF($AR1515="","",IF(INDEX('Required State Input – Clinic'!T$12:T$2011,$AT1515)="","",ROUND(INDEX('Required State Input – Clinic'!T$12:T$2011,$AT1515),2)))</f>
        <v/>
      </c>
      <c r="V1515" s="170" t="str">
        <f>IF($AR1515="","",IF(INDEX('Required State Input – Clinic'!U$12:U$2011,$AT1515)="","",ROUND(INDEX('Required State Input – Clinic'!U$12:U$2011,$AT1515),2)))</f>
        <v/>
      </c>
      <c r="W1515" s="170" t="str">
        <f>IF($AR1515="","",IF(INDEX('Required State Input – Clinic'!V$12:V$2011,$AT1515)="",0,ROUND(INDEX('Required State Input – Clinic'!V$12:V$2011,$AT1515),2)))</f>
        <v/>
      </c>
      <c r="X1515" s="170" t="str">
        <f>IF($AR1515="","",IF(INDEX('Required State Input – Clinic'!W$12:W$2011,$AT1515)="",0,ROUND(INDEX('Required State Input – Clinic'!W$12:W$2011,$AT1515),2)))</f>
        <v/>
      </c>
      <c r="Y1515" s="170" t="str">
        <f>IF($AR1515="","",IF(INDEX('Required State Input – Clinic'!X$12:X$2011,$AT1515)="",0,ROUND(INDEX('Required State Input – Clinic'!X$12:X$2011,$AT1515),2)))</f>
        <v/>
      </c>
      <c r="Z1515" s="180" t="str">
        <f t="shared" si="231"/>
        <v/>
      </c>
      <c r="AA1515" s="179" t="str">
        <f>IF($AR1515="","",IF(INDEX('Required State Input – Clinic'!Y$12:Y$2011,$AT1515)="","",INDEX('Required State Input – Clinic'!Y$12:Y$2011,$AT1515)))</f>
        <v/>
      </c>
      <c r="AB1515" s="172" t="str">
        <f>IF($AR1515="","",IF(INDEX('Required State Input – Clinic'!Z$12:Z$2011,$AT1515)="","",ROUND(INDEX('Required State Input – Clinic'!Z$12:Z$2011,$AT1515),4)))</f>
        <v/>
      </c>
      <c r="AC1515" s="172" t="str">
        <f>IF($AR1515="","",IF(INDEX('Required State Input – Clinic'!AA$12:AA$2011,$AT1515)="","",ROUND(INDEX('Required State Input – Clinic'!AA$12:AA$2011,$AT1515),4)))</f>
        <v/>
      </c>
      <c r="AD1515" s="180" t="str">
        <f t="shared" si="232"/>
        <v/>
      </c>
      <c r="AE1515" s="194" t="str">
        <f t="shared" si="233"/>
        <v/>
      </c>
      <c r="AF1515" s="177" t="str">
        <f>IF($AR1515="","",IF(INDEX('Required State Input – Clinic'!AB$12:AB$2011,$AT1515)="","",INDEX('Required State Input – Clinic'!AB$12:AB$2011,$AT1515)))</f>
        <v/>
      </c>
      <c r="AG1515" s="172" t="str">
        <f>IF($AR1515="","",IF(INDEX('Required State Input – Clinic'!AC$12:AC$2011,$AT1515)="","",ROUND(INDEX('Required State Input – Clinic'!AC$12:AC$2011,$AT1515),4)))</f>
        <v/>
      </c>
      <c r="AH1515" s="180" t="str">
        <f t="shared" si="234"/>
        <v/>
      </c>
      <c r="AI1515" s="173" t="str">
        <f>IF($AR1515="","",IF(INDEX('Required State Input – Clinic'!AD$12:AD$2011,$AT1515)="",0,ROUND(INDEX('Required State Input – Clinic'!AD$12:AD$2011,$AT1515),2)))</f>
        <v/>
      </c>
      <c r="AJ1515" s="180" t="str">
        <f t="shared" si="235"/>
        <v/>
      </c>
      <c r="AK1515" s="194" t="str">
        <f t="shared" si="236"/>
        <v/>
      </c>
      <c r="AL1515" s="170" t="str">
        <f>IF($AR1515="","",IF(INDEX('Required State Input – Clinic'!AE$12:AE$2011,$AT1515)="",0,ROUND(INDEX('Required State Input – Clinic'!AE$12:AE$2011,$AT1515),2)))</f>
        <v/>
      </c>
      <c r="AM1515" s="180" t="str">
        <f t="shared" si="237"/>
        <v/>
      </c>
      <c r="AR1515" t="str">
        <f t="shared" si="238"/>
        <v/>
      </c>
      <c r="AS1515" t="str">
        <f t="shared" si="239"/>
        <v/>
      </c>
      <c r="AT1515" t="str">
        <f>IF(AR1515="","",MATCH(AS1515,'Required State Input – Clinic'!$AS$12:$AS$2011,FALSE))</f>
        <v/>
      </c>
    </row>
    <row r="1516" spans="1:46" x14ac:dyDescent="0.25">
      <c r="A1516" s="218" t="s">
        <v>257</v>
      </c>
      <c r="B1516" s="174" t="str">
        <f>IF($AR1516="","",IF(INDEX('Required State Input – Clinic'!B$12:B$2011,$AT1516)="","",INDEX('Required State Input – Clinic'!B$12:B$2011,$AT1516)))</f>
        <v/>
      </c>
      <c r="C1516" s="168" t="str">
        <f>IF($AR1516="","",IF(INDEX('Required State Input – Clinic'!C$12:C$2011,$AT1516)="","",INDEX('Required State Input – Clinic'!C$12:C$2011,$AT1516)))</f>
        <v/>
      </c>
      <c r="D1516" s="175" t="str">
        <f>IF($AR1516="","",IF(INDEX('Required State Input – Clinic'!D$12:D$2011,$AT1516)="","",INDEX('Required State Input – Clinic'!D$12:D$2011,$AT1516)))</f>
        <v/>
      </c>
      <c r="E1516" s="174" t="str">
        <f>IF($AR1516="","",IF(INDEX('Required State Input – Clinic'!E$12:E$2011,$AT1516)="","",INDEX('Required State Input – Clinic'!E$12:E$2011,$AT1516)))</f>
        <v/>
      </c>
      <c r="F1516" s="176" t="str">
        <f>IF($AR1516="","",IF(INDEX('Required State Input – Clinic'!F$12:F$2011,$AT1516)="","",INDEX('Required State Input – Clinic'!F$12:F$2011,$AT1516)))</f>
        <v/>
      </c>
      <c r="G1516" s="176" t="str">
        <f>IF($AR1516="","",IF(INDEX('Required State Input – Clinic'!G$12:G$2011,$AT1516)="","",INDEX('Required State Input – Clinic'!G$12:G$2011,$AT1516)))</f>
        <v/>
      </c>
      <c r="H1516" s="176" t="str">
        <f>IF($AR1516="","",IF(INDEX('Required State Input – Clinic'!H$12:H$2011,$AT1516)="","",INDEX('Required State Input – Clinic'!H$12:H$2011,$AT1516)))</f>
        <v/>
      </c>
      <c r="I1516" s="177" t="str">
        <f>IF($AR1516="","",IF(INDEX('Required State Input – Clinic'!I$12:I$2011,$AT1516)="","",INDEX('Required State Input – Clinic'!I$12:I$2011,$AT1516)))</f>
        <v/>
      </c>
      <c r="J1516" s="176" t="str">
        <f>IF($AR1516="","",IF(INDEX('Required State Input – Clinic'!J$12:J$2011,$AT1516)="","",INDEX('Required State Input – Clinic'!J$12:J$2011,$AT1516)))</f>
        <v/>
      </c>
      <c r="K1516" s="178" t="str">
        <f>IF($AR1516="","",IF(INDEX('Required State Input – Clinic'!K$12:K$2011,$AT1516)="","",INDEX('Required State Input – Clinic'!K$12:K$2011,$AT1516)))</f>
        <v/>
      </c>
      <c r="L1516" s="179" t="str">
        <f>IF($AR1516="","",IF(INDEX('Required State Input – Clinic'!L$12:L$2011,$AT1516)="","",INDEX('Required State Input – Clinic'!L$12:L$2011,$AT1516)))</f>
        <v/>
      </c>
      <c r="M1516" s="169" t="str">
        <f>IF($AR1516="","",IF(INDEX('Required State Input – Clinic'!M$12:M$2011,$AT1516)="","",INDEX('Required State Input – Clinic'!M$12:M$2011,$AT1516)))</f>
        <v/>
      </c>
      <c r="N1516" s="169" t="str">
        <f>IF($AR1516="","",IF(INDEX('Required State Input – Clinic'!N$12:N$2011,$AT1516)="","",INDEX('Required State Input – Clinic'!N$12:N$2011,$AT1516)))</f>
        <v/>
      </c>
      <c r="O1516" s="170" t="str">
        <f>IF($AR1516="","",IF(INDEX('Required State Input – Clinic'!O$12:O$2011,$AT1516)="","",ROUND(INDEX('Required State Input – Clinic'!O$12:O$2011,$AT1516),2)))</f>
        <v/>
      </c>
      <c r="P1516" s="170" t="str">
        <f>IF($AR1516="","",IF(INDEX('Required State Input – Clinic'!P$12:P$2011,$AT1516)="","",ROUND(INDEX('Required State Input – Clinic'!P$12:P$2011,$AT1516),2)))</f>
        <v/>
      </c>
      <c r="Q1516" s="170" t="str">
        <f>IF($AR1516="","",IF(INDEX('Required State Input – Clinic'!Q$12:Q$2011,$AT1516)="","",ROUND(INDEX('Required State Input – Clinic'!Q$12:Q$2011,$AT1516),2)))</f>
        <v/>
      </c>
      <c r="R1516" s="276" t="str">
        <f t="shared" si="230"/>
        <v/>
      </c>
      <c r="S1516" s="171" t="str">
        <f>IF($AR1516="","",IF(INDEX('Required State Input – Clinic'!R$12:R$2011,$AT1516)="","",INDEX('Required State Input – Clinic'!R$12:R$2011,$AT1516)))</f>
        <v/>
      </c>
      <c r="T1516" s="169" t="str">
        <f>IF($AR1516="","",IF(INDEX('Required State Input – Clinic'!S$12:S$2011,$AT1516)="","",INDEX('Required State Input – Clinic'!S$12:S$2011,$AT1516)))</f>
        <v/>
      </c>
      <c r="U1516" s="170" t="str">
        <f>IF($AR1516="","",IF(INDEX('Required State Input – Clinic'!T$12:T$2011,$AT1516)="","",ROUND(INDEX('Required State Input – Clinic'!T$12:T$2011,$AT1516),2)))</f>
        <v/>
      </c>
      <c r="V1516" s="170" t="str">
        <f>IF($AR1516="","",IF(INDEX('Required State Input – Clinic'!U$12:U$2011,$AT1516)="","",ROUND(INDEX('Required State Input – Clinic'!U$12:U$2011,$AT1516),2)))</f>
        <v/>
      </c>
      <c r="W1516" s="170" t="str">
        <f>IF($AR1516="","",IF(INDEX('Required State Input – Clinic'!V$12:V$2011,$AT1516)="",0,ROUND(INDEX('Required State Input – Clinic'!V$12:V$2011,$AT1516),2)))</f>
        <v/>
      </c>
      <c r="X1516" s="170" t="str">
        <f>IF($AR1516="","",IF(INDEX('Required State Input – Clinic'!W$12:W$2011,$AT1516)="",0,ROUND(INDEX('Required State Input – Clinic'!W$12:W$2011,$AT1516),2)))</f>
        <v/>
      </c>
      <c r="Y1516" s="170" t="str">
        <f>IF($AR1516="","",IF(INDEX('Required State Input – Clinic'!X$12:X$2011,$AT1516)="",0,ROUND(INDEX('Required State Input – Clinic'!X$12:X$2011,$AT1516),2)))</f>
        <v/>
      </c>
      <c r="Z1516" s="180" t="str">
        <f t="shared" si="231"/>
        <v/>
      </c>
      <c r="AA1516" s="179" t="str">
        <f>IF($AR1516="","",IF(INDEX('Required State Input – Clinic'!Y$12:Y$2011,$AT1516)="","",INDEX('Required State Input – Clinic'!Y$12:Y$2011,$AT1516)))</f>
        <v/>
      </c>
      <c r="AB1516" s="172" t="str">
        <f>IF($AR1516="","",IF(INDEX('Required State Input – Clinic'!Z$12:Z$2011,$AT1516)="","",ROUND(INDEX('Required State Input – Clinic'!Z$12:Z$2011,$AT1516),4)))</f>
        <v/>
      </c>
      <c r="AC1516" s="172" t="str">
        <f>IF($AR1516="","",IF(INDEX('Required State Input – Clinic'!AA$12:AA$2011,$AT1516)="","",ROUND(INDEX('Required State Input – Clinic'!AA$12:AA$2011,$AT1516),4)))</f>
        <v/>
      </c>
      <c r="AD1516" s="180" t="str">
        <f t="shared" si="232"/>
        <v/>
      </c>
      <c r="AE1516" s="194" t="str">
        <f t="shared" si="233"/>
        <v/>
      </c>
      <c r="AF1516" s="177" t="str">
        <f>IF($AR1516="","",IF(INDEX('Required State Input – Clinic'!AB$12:AB$2011,$AT1516)="","",INDEX('Required State Input – Clinic'!AB$12:AB$2011,$AT1516)))</f>
        <v/>
      </c>
      <c r="AG1516" s="172" t="str">
        <f>IF($AR1516="","",IF(INDEX('Required State Input – Clinic'!AC$12:AC$2011,$AT1516)="","",ROUND(INDEX('Required State Input – Clinic'!AC$12:AC$2011,$AT1516),4)))</f>
        <v/>
      </c>
      <c r="AH1516" s="180" t="str">
        <f t="shared" si="234"/>
        <v/>
      </c>
      <c r="AI1516" s="173" t="str">
        <f>IF($AR1516="","",IF(INDEX('Required State Input – Clinic'!AD$12:AD$2011,$AT1516)="",0,ROUND(INDEX('Required State Input – Clinic'!AD$12:AD$2011,$AT1516),2)))</f>
        <v/>
      </c>
      <c r="AJ1516" s="180" t="str">
        <f t="shared" si="235"/>
        <v/>
      </c>
      <c r="AK1516" s="194" t="str">
        <f t="shared" si="236"/>
        <v/>
      </c>
      <c r="AL1516" s="170" t="str">
        <f>IF($AR1516="","",IF(INDEX('Required State Input – Clinic'!AE$12:AE$2011,$AT1516)="",0,ROUND(INDEX('Required State Input – Clinic'!AE$12:AE$2011,$AT1516),2)))</f>
        <v/>
      </c>
      <c r="AM1516" s="180" t="str">
        <f t="shared" si="237"/>
        <v/>
      </c>
      <c r="AR1516" t="str">
        <f t="shared" si="238"/>
        <v/>
      </c>
      <c r="AS1516" t="str">
        <f t="shared" si="239"/>
        <v/>
      </c>
      <c r="AT1516" t="str">
        <f>IF(AR1516="","",MATCH(AS1516,'Required State Input – Clinic'!$AS$12:$AS$2011,FALSE))</f>
        <v/>
      </c>
    </row>
    <row r="1517" spans="1:46" x14ac:dyDescent="0.25">
      <c r="A1517" s="218" t="s">
        <v>257</v>
      </c>
      <c r="B1517" s="174" t="str">
        <f>IF($AR1517="","",IF(INDEX('Required State Input – Clinic'!B$12:B$2011,$AT1517)="","",INDEX('Required State Input – Clinic'!B$12:B$2011,$AT1517)))</f>
        <v/>
      </c>
      <c r="C1517" s="168" t="str">
        <f>IF($AR1517="","",IF(INDEX('Required State Input – Clinic'!C$12:C$2011,$AT1517)="","",INDEX('Required State Input – Clinic'!C$12:C$2011,$AT1517)))</f>
        <v/>
      </c>
      <c r="D1517" s="175" t="str">
        <f>IF($AR1517="","",IF(INDEX('Required State Input – Clinic'!D$12:D$2011,$AT1517)="","",INDEX('Required State Input – Clinic'!D$12:D$2011,$AT1517)))</f>
        <v/>
      </c>
      <c r="E1517" s="174" t="str">
        <f>IF($AR1517="","",IF(INDEX('Required State Input – Clinic'!E$12:E$2011,$AT1517)="","",INDEX('Required State Input – Clinic'!E$12:E$2011,$AT1517)))</f>
        <v/>
      </c>
      <c r="F1517" s="176" t="str">
        <f>IF($AR1517="","",IF(INDEX('Required State Input – Clinic'!F$12:F$2011,$AT1517)="","",INDEX('Required State Input – Clinic'!F$12:F$2011,$AT1517)))</f>
        <v/>
      </c>
      <c r="G1517" s="176" t="str">
        <f>IF($AR1517="","",IF(INDEX('Required State Input – Clinic'!G$12:G$2011,$AT1517)="","",INDEX('Required State Input – Clinic'!G$12:G$2011,$AT1517)))</f>
        <v/>
      </c>
      <c r="H1517" s="176" t="str">
        <f>IF($AR1517="","",IF(INDEX('Required State Input – Clinic'!H$12:H$2011,$AT1517)="","",INDEX('Required State Input – Clinic'!H$12:H$2011,$AT1517)))</f>
        <v/>
      </c>
      <c r="I1517" s="177" t="str">
        <f>IF($AR1517="","",IF(INDEX('Required State Input – Clinic'!I$12:I$2011,$AT1517)="","",INDEX('Required State Input – Clinic'!I$12:I$2011,$AT1517)))</f>
        <v/>
      </c>
      <c r="J1517" s="176" t="str">
        <f>IF($AR1517="","",IF(INDEX('Required State Input – Clinic'!J$12:J$2011,$AT1517)="","",INDEX('Required State Input – Clinic'!J$12:J$2011,$AT1517)))</f>
        <v/>
      </c>
      <c r="K1517" s="178" t="str">
        <f>IF($AR1517="","",IF(INDEX('Required State Input – Clinic'!K$12:K$2011,$AT1517)="","",INDEX('Required State Input – Clinic'!K$12:K$2011,$AT1517)))</f>
        <v/>
      </c>
      <c r="L1517" s="179" t="str">
        <f>IF($AR1517="","",IF(INDEX('Required State Input – Clinic'!L$12:L$2011,$AT1517)="","",INDEX('Required State Input – Clinic'!L$12:L$2011,$AT1517)))</f>
        <v/>
      </c>
      <c r="M1517" s="169" t="str">
        <f>IF($AR1517="","",IF(INDEX('Required State Input – Clinic'!M$12:M$2011,$AT1517)="","",INDEX('Required State Input – Clinic'!M$12:M$2011,$AT1517)))</f>
        <v/>
      </c>
      <c r="N1517" s="169" t="str">
        <f>IF($AR1517="","",IF(INDEX('Required State Input – Clinic'!N$12:N$2011,$AT1517)="","",INDEX('Required State Input – Clinic'!N$12:N$2011,$AT1517)))</f>
        <v/>
      </c>
      <c r="O1517" s="170" t="str">
        <f>IF($AR1517="","",IF(INDEX('Required State Input – Clinic'!O$12:O$2011,$AT1517)="","",ROUND(INDEX('Required State Input – Clinic'!O$12:O$2011,$AT1517),2)))</f>
        <v/>
      </c>
      <c r="P1517" s="170" t="str">
        <f>IF($AR1517="","",IF(INDEX('Required State Input – Clinic'!P$12:P$2011,$AT1517)="","",ROUND(INDEX('Required State Input – Clinic'!P$12:P$2011,$AT1517),2)))</f>
        <v/>
      </c>
      <c r="Q1517" s="170" t="str">
        <f>IF($AR1517="","",IF(INDEX('Required State Input – Clinic'!Q$12:Q$2011,$AT1517)="","",ROUND(INDEX('Required State Input – Clinic'!Q$12:Q$2011,$AT1517),2)))</f>
        <v/>
      </c>
      <c r="R1517" s="276" t="str">
        <f t="shared" si="230"/>
        <v/>
      </c>
      <c r="S1517" s="171" t="str">
        <f>IF($AR1517="","",IF(INDEX('Required State Input – Clinic'!R$12:R$2011,$AT1517)="","",INDEX('Required State Input – Clinic'!R$12:R$2011,$AT1517)))</f>
        <v/>
      </c>
      <c r="T1517" s="169" t="str">
        <f>IF($AR1517="","",IF(INDEX('Required State Input – Clinic'!S$12:S$2011,$AT1517)="","",INDEX('Required State Input – Clinic'!S$12:S$2011,$AT1517)))</f>
        <v/>
      </c>
      <c r="U1517" s="170" t="str">
        <f>IF($AR1517="","",IF(INDEX('Required State Input – Clinic'!T$12:T$2011,$AT1517)="","",ROUND(INDEX('Required State Input – Clinic'!T$12:T$2011,$AT1517),2)))</f>
        <v/>
      </c>
      <c r="V1517" s="170" t="str">
        <f>IF($AR1517="","",IF(INDEX('Required State Input – Clinic'!U$12:U$2011,$AT1517)="","",ROUND(INDEX('Required State Input – Clinic'!U$12:U$2011,$AT1517),2)))</f>
        <v/>
      </c>
      <c r="W1517" s="170" t="str">
        <f>IF($AR1517="","",IF(INDEX('Required State Input – Clinic'!V$12:V$2011,$AT1517)="",0,ROUND(INDEX('Required State Input – Clinic'!V$12:V$2011,$AT1517),2)))</f>
        <v/>
      </c>
      <c r="X1517" s="170" t="str">
        <f>IF($AR1517="","",IF(INDEX('Required State Input – Clinic'!W$12:W$2011,$AT1517)="",0,ROUND(INDEX('Required State Input – Clinic'!W$12:W$2011,$AT1517),2)))</f>
        <v/>
      </c>
      <c r="Y1517" s="170" t="str">
        <f>IF($AR1517="","",IF(INDEX('Required State Input – Clinic'!X$12:X$2011,$AT1517)="",0,ROUND(INDEX('Required State Input – Clinic'!X$12:X$2011,$AT1517),2)))</f>
        <v/>
      </c>
      <c r="Z1517" s="180" t="str">
        <f t="shared" si="231"/>
        <v/>
      </c>
      <c r="AA1517" s="179" t="str">
        <f>IF($AR1517="","",IF(INDEX('Required State Input – Clinic'!Y$12:Y$2011,$AT1517)="","",INDEX('Required State Input – Clinic'!Y$12:Y$2011,$AT1517)))</f>
        <v/>
      </c>
      <c r="AB1517" s="172" t="str">
        <f>IF($AR1517="","",IF(INDEX('Required State Input – Clinic'!Z$12:Z$2011,$AT1517)="","",ROUND(INDEX('Required State Input – Clinic'!Z$12:Z$2011,$AT1517),4)))</f>
        <v/>
      </c>
      <c r="AC1517" s="172" t="str">
        <f>IF($AR1517="","",IF(INDEX('Required State Input – Clinic'!AA$12:AA$2011,$AT1517)="","",ROUND(INDEX('Required State Input – Clinic'!AA$12:AA$2011,$AT1517),4)))</f>
        <v/>
      </c>
      <c r="AD1517" s="180" t="str">
        <f t="shared" si="232"/>
        <v/>
      </c>
      <c r="AE1517" s="194" t="str">
        <f t="shared" si="233"/>
        <v/>
      </c>
      <c r="AF1517" s="177" t="str">
        <f>IF($AR1517="","",IF(INDEX('Required State Input – Clinic'!AB$12:AB$2011,$AT1517)="","",INDEX('Required State Input – Clinic'!AB$12:AB$2011,$AT1517)))</f>
        <v/>
      </c>
      <c r="AG1517" s="172" t="str">
        <f>IF($AR1517="","",IF(INDEX('Required State Input – Clinic'!AC$12:AC$2011,$AT1517)="","",ROUND(INDEX('Required State Input – Clinic'!AC$12:AC$2011,$AT1517),4)))</f>
        <v/>
      </c>
      <c r="AH1517" s="180" t="str">
        <f t="shared" si="234"/>
        <v/>
      </c>
      <c r="AI1517" s="173" t="str">
        <f>IF($AR1517="","",IF(INDEX('Required State Input – Clinic'!AD$12:AD$2011,$AT1517)="",0,ROUND(INDEX('Required State Input – Clinic'!AD$12:AD$2011,$AT1517),2)))</f>
        <v/>
      </c>
      <c r="AJ1517" s="180" t="str">
        <f t="shared" si="235"/>
        <v/>
      </c>
      <c r="AK1517" s="194" t="str">
        <f t="shared" si="236"/>
        <v/>
      </c>
      <c r="AL1517" s="170" t="str">
        <f>IF($AR1517="","",IF(INDEX('Required State Input – Clinic'!AE$12:AE$2011,$AT1517)="",0,ROUND(INDEX('Required State Input – Clinic'!AE$12:AE$2011,$AT1517),2)))</f>
        <v/>
      </c>
      <c r="AM1517" s="180" t="str">
        <f t="shared" si="237"/>
        <v/>
      </c>
      <c r="AR1517" t="str">
        <f t="shared" si="238"/>
        <v/>
      </c>
      <c r="AS1517" t="str">
        <f t="shared" si="239"/>
        <v/>
      </c>
      <c r="AT1517" t="str">
        <f>IF(AR1517="","",MATCH(AS1517,'Required State Input – Clinic'!$AS$12:$AS$2011,FALSE))</f>
        <v/>
      </c>
    </row>
    <row r="1518" spans="1:46" x14ac:dyDescent="0.25">
      <c r="A1518" s="218" t="s">
        <v>257</v>
      </c>
      <c r="B1518" s="174" t="str">
        <f>IF($AR1518="","",IF(INDEX('Required State Input – Clinic'!B$12:B$2011,$AT1518)="","",INDEX('Required State Input – Clinic'!B$12:B$2011,$AT1518)))</f>
        <v/>
      </c>
      <c r="C1518" s="168" t="str">
        <f>IF($AR1518="","",IF(INDEX('Required State Input – Clinic'!C$12:C$2011,$AT1518)="","",INDEX('Required State Input – Clinic'!C$12:C$2011,$AT1518)))</f>
        <v/>
      </c>
      <c r="D1518" s="175" t="str">
        <f>IF($AR1518="","",IF(INDEX('Required State Input – Clinic'!D$12:D$2011,$AT1518)="","",INDEX('Required State Input – Clinic'!D$12:D$2011,$AT1518)))</f>
        <v/>
      </c>
      <c r="E1518" s="174" t="str">
        <f>IF($AR1518="","",IF(INDEX('Required State Input – Clinic'!E$12:E$2011,$AT1518)="","",INDEX('Required State Input – Clinic'!E$12:E$2011,$AT1518)))</f>
        <v/>
      </c>
      <c r="F1518" s="176" t="str">
        <f>IF($AR1518="","",IF(INDEX('Required State Input – Clinic'!F$12:F$2011,$AT1518)="","",INDEX('Required State Input – Clinic'!F$12:F$2011,$AT1518)))</f>
        <v/>
      </c>
      <c r="G1518" s="176" t="str">
        <f>IF($AR1518="","",IF(INDEX('Required State Input – Clinic'!G$12:G$2011,$AT1518)="","",INDEX('Required State Input – Clinic'!G$12:G$2011,$AT1518)))</f>
        <v/>
      </c>
      <c r="H1518" s="176" t="str">
        <f>IF($AR1518="","",IF(INDEX('Required State Input – Clinic'!H$12:H$2011,$AT1518)="","",INDEX('Required State Input – Clinic'!H$12:H$2011,$AT1518)))</f>
        <v/>
      </c>
      <c r="I1518" s="177" t="str">
        <f>IF($AR1518="","",IF(INDEX('Required State Input – Clinic'!I$12:I$2011,$AT1518)="","",INDEX('Required State Input – Clinic'!I$12:I$2011,$AT1518)))</f>
        <v/>
      </c>
      <c r="J1518" s="176" t="str">
        <f>IF($AR1518="","",IF(INDEX('Required State Input – Clinic'!J$12:J$2011,$AT1518)="","",INDEX('Required State Input – Clinic'!J$12:J$2011,$AT1518)))</f>
        <v/>
      </c>
      <c r="K1518" s="178" t="str">
        <f>IF($AR1518="","",IF(INDEX('Required State Input – Clinic'!K$12:K$2011,$AT1518)="","",INDEX('Required State Input – Clinic'!K$12:K$2011,$AT1518)))</f>
        <v/>
      </c>
      <c r="L1518" s="179" t="str">
        <f>IF($AR1518="","",IF(INDEX('Required State Input – Clinic'!L$12:L$2011,$AT1518)="","",INDEX('Required State Input – Clinic'!L$12:L$2011,$AT1518)))</f>
        <v/>
      </c>
      <c r="M1518" s="169" t="str">
        <f>IF($AR1518="","",IF(INDEX('Required State Input – Clinic'!M$12:M$2011,$AT1518)="","",INDEX('Required State Input – Clinic'!M$12:M$2011,$AT1518)))</f>
        <v/>
      </c>
      <c r="N1518" s="169" t="str">
        <f>IF($AR1518="","",IF(INDEX('Required State Input – Clinic'!N$12:N$2011,$AT1518)="","",INDEX('Required State Input – Clinic'!N$12:N$2011,$AT1518)))</f>
        <v/>
      </c>
      <c r="O1518" s="170" t="str">
        <f>IF($AR1518="","",IF(INDEX('Required State Input – Clinic'!O$12:O$2011,$AT1518)="","",ROUND(INDEX('Required State Input – Clinic'!O$12:O$2011,$AT1518),2)))</f>
        <v/>
      </c>
      <c r="P1518" s="170" t="str">
        <f>IF($AR1518="","",IF(INDEX('Required State Input – Clinic'!P$12:P$2011,$AT1518)="","",ROUND(INDEX('Required State Input – Clinic'!P$12:P$2011,$AT1518),2)))</f>
        <v/>
      </c>
      <c r="Q1518" s="170" t="str">
        <f>IF($AR1518="","",IF(INDEX('Required State Input – Clinic'!Q$12:Q$2011,$AT1518)="","",ROUND(INDEX('Required State Input – Clinic'!Q$12:Q$2011,$AT1518),2)))</f>
        <v/>
      </c>
      <c r="R1518" s="276" t="str">
        <f t="shared" si="230"/>
        <v/>
      </c>
      <c r="S1518" s="171" t="str">
        <f>IF($AR1518="","",IF(INDEX('Required State Input – Clinic'!R$12:R$2011,$AT1518)="","",INDEX('Required State Input – Clinic'!R$12:R$2011,$AT1518)))</f>
        <v/>
      </c>
      <c r="T1518" s="169" t="str">
        <f>IF($AR1518="","",IF(INDEX('Required State Input – Clinic'!S$12:S$2011,$AT1518)="","",INDEX('Required State Input – Clinic'!S$12:S$2011,$AT1518)))</f>
        <v/>
      </c>
      <c r="U1518" s="170" t="str">
        <f>IF($AR1518="","",IF(INDEX('Required State Input – Clinic'!T$12:T$2011,$AT1518)="","",ROUND(INDEX('Required State Input – Clinic'!T$12:T$2011,$AT1518),2)))</f>
        <v/>
      </c>
      <c r="V1518" s="170" t="str">
        <f>IF($AR1518="","",IF(INDEX('Required State Input – Clinic'!U$12:U$2011,$AT1518)="","",ROUND(INDEX('Required State Input – Clinic'!U$12:U$2011,$AT1518),2)))</f>
        <v/>
      </c>
      <c r="W1518" s="170" t="str">
        <f>IF($AR1518="","",IF(INDEX('Required State Input – Clinic'!V$12:V$2011,$AT1518)="",0,ROUND(INDEX('Required State Input – Clinic'!V$12:V$2011,$AT1518),2)))</f>
        <v/>
      </c>
      <c r="X1518" s="170" t="str">
        <f>IF($AR1518="","",IF(INDEX('Required State Input – Clinic'!W$12:W$2011,$AT1518)="",0,ROUND(INDEX('Required State Input – Clinic'!W$12:W$2011,$AT1518),2)))</f>
        <v/>
      </c>
      <c r="Y1518" s="170" t="str">
        <f>IF($AR1518="","",IF(INDEX('Required State Input – Clinic'!X$12:X$2011,$AT1518)="",0,ROUND(INDEX('Required State Input – Clinic'!X$12:X$2011,$AT1518),2)))</f>
        <v/>
      </c>
      <c r="Z1518" s="180" t="str">
        <f t="shared" si="231"/>
        <v/>
      </c>
      <c r="AA1518" s="179" t="str">
        <f>IF($AR1518="","",IF(INDEX('Required State Input – Clinic'!Y$12:Y$2011,$AT1518)="","",INDEX('Required State Input – Clinic'!Y$12:Y$2011,$AT1518)))</f>
        <v/>
      </c>
      <c r="AB1518" s="172" t="str">
        <f>IF($AR1518="","",IF(INDEX('Required State Input – Clinic'!Z$12:Z$2011,$AT1518)="","",ROUND(INDEX('Required State Input – Clinic'!Z$12:Z$2011,$AT1518),4)))</f>
        <v/>
      </c>
      <c r="AC1518" s="172" t="str">
        <f>IF($AR1518="","",IF(INDEX('Required State Input – Clinic'!AA$12:AA$2011,$AT1518)="","",ROUND(INDEX('Required State Input – Clinic'!AA$12:AA$2011,$AT1518),4)))</f>
        <v/>
      </c>
      <c r="AD1518" s="180" t="str">
        <f t="shared" si="232"/>
        <v/>
      </c>
      <c r="AE1518" s="194" t="str">
        <f t="shared" si="233"/>
        <v/>
      </c>
      <c r="AF1518" s="177" t="str">
        <f>IF($AR1518="","",IF(INDEX('Required State Input – Clinic'!AB$12:AB$2011,$AT1518)="","",INDEX('Required State Input – Clinic'!AB$12:AB$2011,$AT1518)))</f>
        <v/>
      </c>
      <c r="AG1518" s="172" t="str">
        <f>IF($AR1518="","",IF(INDEX('Required State Input – Clinic'!AC$12:AC$2011,$AT1518)="","",ROUND(INDEX('Required State Input – Clinic'!AC$12:AC$2011,$AT1518),4)))</f>
        <v/>
      </c>
      <c r="AH1518" s="180" t="str">
        <f t="shared" si="234"/>
        <v/>
      </c>
      <c r="AI1518" s="173" t="str">
        <f>IF($AR1518="","",IF(INDEX('Required State Input – Clinic'!AD$12:AD$2011,$AT1518)="",0,ROUND(INDEX('Required State Input – Clinic'!AD$12:AD$2011,$AT1518),2)))</f>
        <v/>
      </c>
      <c r="AJ1518" s="180" t="str">
        <f t="shared" si="235"/>
        <v/>
      </c>
      <c r="AK1518" s="194" t="str">
        <f t="shared" si="236"/>
        <v/>
      </c>
      <c r="AL1518" s="170" t="str">
        <f>IF($AR1518="","",IF(INDEX('Required State Input – Clinic'!AE$12:AE$2011,$AT1518)="",0,ROUND(INDEX('Required State Input – Clinic'!AE$12:AE$2011,$AT1518),2)))</f>
        <v/>
      </c>
      <c r="AM1518" s="180" t="str">
        <f t="shared" si="237"/>
        <v/>
      </c>
      <c r="AR1518" t="str">
        <f t="shared" si="238"/>
        <v/>
      </c>
      <c r="AS1518" t="str">
        <f t="shared" si="239"/>
        <v/>
      </c>
      <c r="AT1518" t="str">
        <f>IF(AR1518="","",MATCH(AS1518,'Required State Input – Clinic'!$AS$12:$AS$2011,FALSE))</f>
        <v/>
      </c>
    </row>
    <row r="1519" spans="1:46" x14ac:dyDescent="0.25">
      <c r="A1519" s="218" t="s">
        <v>257</v>
      </c>
      <c r="B1519" s="174" t="str">
        <f>IF($AR1519="","",IF(INDEX('Required State Input – Clinic'!B$12:B$2011,$AT1519)="","",INDEX('Required State Input – Clinic'!B$12:B$2011,$AT1519)))</f>
        <v/>
      </c>
      <c r="C1519" s="168" t="str">
        <f>IF($AR1519="","",IF(INDEX('Required State Input – Clinic'!C$12:C$2011,$AT1519)="","",INDEX('Required State Input – Clinic'!C$12:C$2011,$AT1519)))</f>
        <v/>
      </c>
      <c r="D1519" s="175" t="str">
        <f>IF($AR1519="","",IF(INDEX('Required State Input – Clinic'!D$12:D$2011,$AT1519)="","",INDEX('Required State Input – Clinic'!D$12:D$2011,$AT1519)))</f>
        <v/>
      </c>
      <c r="E1519" s="174" t="str">
        <f>IF($AR1519="","",IF(INDEX('Required State Input – Clinic'!E$12:E$2011,$AT1519)="","",INDEX('Required State Input – Clinic'!E$12:E$2011,$AT1519)))</f>
        <v/>
      </c>
      <c r="F1519" s="176" t="str">
        <f>IF($AR1519="","",IF(INDEX('Required State Input – Clinic'!F$12:F$2011,$AT1519)="","",INDEX('Required State Input – Clinic'!F$12:F$2011,$AT1519)))</f>
        <v/>
      </c>
      <c r="G1519" s="176" t="str">
        <f>IF($AR1519="","",IF(INDEX('Required State Input – Clinic'!G$12:G$2011,$AT1519)="","",INDEX('Required State Input – Clinic'!G$12:G$2011,$AT1519)))</f>
        <v/>
      </c>
      <c r="H1519" s="176" t="str">
        <f>IF($AR1519="","",IF(INDEX('Required State Input – Clinic'!H$12:H$2011,$AT1519)="","",INDEX('Required State Input – Clinic'!H$12:H$2011,$AT1519)))</f>
        <v/>
      </c>
      <c r="I1519" s="177" t="str">
        <f>IF($AR1519="","",IF(INDEX('Required State Input – Clinic'!I$12:I$2011,$AT1519)="","",INDEX('Required State Input – Clinic'!I$12:I$2011,$AT1519)))</f>
        <v/>
      </c>
      <c r="J1519" s="176" t="str">
        <f>IF($AR1519="","",IF(INDEX('Required State Input – Clinic'!J$12:J$2011,$AT1519)="","",INDEX('Required State Input – Clinic'!J$12:J$2011,$AT1519)))</f>
        <v/>
      </c>
      <c r="K1519" s="178" t="str">
        <f>IF($AR1519="","",IF(INDEX('Required State Input – Clinic'!K$12:K$2011,$AT1519)="","",INDEX('Required State Input – Clinic'!K$12:K$2011,$AT1519)))</f>
        <v/>
      </c>
      <c r="L1519" s="179" t="str">
        <f>IF($AR1519="","",IF(INDEX('Required State Input – Clinic'!L$12:L$2011,$AT1519)="","",INDEX('Required State Input – Clinic'!L$12:L$2011,$AT1519)))</f>
        <v/>
      </c>
      <c r="M1519" s="169" t="str">
        <f>IF($AR1519="","",IF(INDEX('Required State Input – Clinic'!M$12:M$2011,$AT1519)="","",INDEX('Required State Input – Clinic'!M$12:M$2011,$AT1519)))</f>
        <v/>
      </c>
      <c r="N1519" s="169" t="str">
        <f>IF($AR1519="","",IF(INDEX('Required State Input – Clinic'!N$12:N$2011,$AT1519)="","",INDEX('Required State Input – Clinic'!N$12:N$2011,$AT1519)))</f>
        <v/>
      </c>
      <c r="O1519" s="170" t="str">
        <f>IF($AR1519="","",IF(INDEX('Required State Input – Clinic'!O$12:O$2011,$AT1519)="","",ROUND(INDEX('Required State Input – Clinic'!O$12:O$2011,$AT1519),2)))</f>
        <v/>
      </c>
      <c r="P1519" s="170" t="str">
        <f>IF($AR1519="","",IF(INDEX('Required State Input – Clinic'!P$12:P$2011,$AT1519)="","",ROUND(INDEX('Required State Input – Clinic'!P$12:P$2011,$AT1519),2)))</f>
        <v/>
      </c>
      <c r="Q1519" s="170" t="str">
        <f>IF($AR1519="","",IF(INDEX('Required State Input – Clinic'!Q$12:Q$2011,$AT1519)="","",ROUND(INDEX('Required State Input – Clinic'!Q$12:Q$2011,$AT1519),2)))</f>
        <v/>
      </c>
      <c r="R1519" s="276" t="str">
        <f t="shared" si="230"/>
        <v/>
      </c>
      <c r="S1519" s="171" t="str">
        <f>IF($AR1519="","",IF(INDEX('Required State Input – Clinic'!R$12:R$2011,$AT1519)="","",INDEX('Required State Input – Clinic'!R$12:R$2011,$AT1519)))</f>
        <v/>
      </c>
      <c r="T1519" s="169" t="str">
        <f>IF($AR1519="","",IF(INDEX('Required State Input – Clinic'!S$12:S$2011,$AT1519)="","",INDEX('Required State Input – Clinic'!S$12:S$2011,$AT1519)))</f>
        <v/>
      </c>
      <c r="U1519" s="170" t="str">
        <f>IF($AR1519="","",IF(INDEX('Required State Input – Clinic'!T$12:T$2011,$AT1519)="","",ROUND(INDEX('Required State Input – Clinic'!T$12:T$2011,$AT1519),2)))</f>
        <v/>
      </c>
      <c r="V1519" s="170" t="str">
        <f>IF($AR1519="","",IF(INDEX('Required State Input – Clinic'!U$12:U$2011,$AT1519)="","",ROUND(INDEX('Required State Input – Clinic'!U$12:U$2011,$AT1519),2)))</f>
        <v/>
      </c>
      <c r="W1519" s="170" t="str">
        <f>IF($AR1519="","",IF(INDEX('Required State Input – Clinic'!V$12:V$2011,$AT1519)="",0,ROUND(INDEX('Required State Input – Clinic'!V$12:V$2011,$AT1519),2)))</f>
        <v/>
      </c>
      <c r="X1519" s="170" t="str">
        <f>IF($AR1519="","",IF(INDEX('Required State Input – Clinic'!W$12:W$2011,$AT1519)="",0,ROUND(INDEX('Required State Input – Clinic'!W$12:W$2011,$AT1519),2)))</f>
        <v/>
      </c>
      <c r="Y1519" s="170" t="str">
        <f>IF($AR1519="","",IF(INDEX('Required State Input – Clinic'!X$12:X$2011,$AT1519)="",0,ROUND(INDEX('Required State Input – Clinic'!X$12:X$2011,$AT1519),2)))</f>
        <v/>
      </c>
      <c r="Z1519" s="180" t="str">
        <f t="shared" si="231"/>
        <v/>
      </c>
      <c r="AA1519" s="179" t="str">
        <f>IF($AR1519="","",IF(INDEX('Required State Input – Clinic'!Y$12:Y$2011,$AT1519)="","",INDEX('Required State Input – Clinic'!Y$12:Y$2011,$AT1519)))</f>
        <v/>
      </c>
      <c r="AB1519" s="172" t="str">
        <f>IF($AR1519="","",IF(INDEX('Required State Input – Clinic'!Z$12:Z$2011,$AT1519)="","",ROUND(INDEX('Required State Input – Clinic'!Z$12:Z$2011,$AT1519),4)))</f>
        <v/>
      </c>
      <c r="AC1519" s="172" t="str">
        <f>IF($AR1519="","",IF(INDEX('Required State Input – Clinic'!AA$12:AA$2011,$AT1519)="","",ROUND(INDEX('Required State Input – Clinic'!AA$12:AA$2011,$AT1519),4)))</f>
        <v/>
      </c>
      <c r="AD1519" s="180" t="str">
        <f t="shared" si="232"/>
        <v/>
      </c>
      <c r="AE1519" s="194" t="str">
        <f t="shared" si="233"/>
        <v/>
      </c>
      <c r="AF1519" s="177" t="str">
        <f>IF($AR1519="","",IF(INDEX('Required State Input – Clinic'!AB$12:AB$2011,$AT1519)="","",INDEX('Required State Input – Clinic'!AB$12:AB$2011,$AT1519)))</f>
        <v/>
      </c>
      <c r="AG1519" s="172" t="str">
        <f>IF($AR1519="","",IF(INDEX('Required State Input – Clinic'!AC$12:AC$2011,$AT1519)="","",ROUND(INDEX('Required State Input – Clinic'!AC$12:AC$2011,$AT1519),4)))</f>
        <v/>
      </c>
      <c r="AH1519" s="180" t="str">
        <f t="shared" si="234"/>
        <v/>
      </c>
      <c r="AI1519" s="173" t="str">
        <f>IF($AR1519="","",IF(INDEX('Required State Input – Clinic'!AD$12:AD$2011,$AT1519)="",0,ROUND(INDEX('Required State Input – Clinic'!AD$12:AD$2011,$AT1519),2)))</f>
        <v/>
      </c>
      <c r="AJ1519" s="180" t="str">
        <f t="shared" si="235"/>
        <v/>
      </c>
      <c r="AK1519" s="194" t="str">
        <f t="shared" si="236"/>
        <v/>
      </c>
      <c r="AL1519" s="170" t="str">
        <f>IF($AR1519="","",IF(INDEX('Required State Input – Clinic'!AE$12:AE$2011,$AT1519)="",0,ROUND(INDEX('Required State Input – Clinic'!AE$12:AE$2011,$AT1519),2)))</f>
        <v/>
      </c>
      <c r="AM1519" s="180" t="str">
        <f t="shared" si="237"/>
        <v/>
      </c>
      <c r="AR1519" t="str">
        <f t="shared" si="238"/>
        <v/>
      </c>
      <c r="AS1519" t="str">
        <f t="shared" si="239"/>
        <v/>
      </c>
      <c r="AT1519" t="str">
        <f>IF(AR1519="","",MATCH(AS1519,'Required State Input – Clinic'!$AS$12:$AS$2011,FALSE))</f>
        <v/>
      </c>
    </row>
    <row r="1520" spans="1:46" x14ac:dyDescent="0.25">
      <c r="A1520" s="218" t="s">
        <v>257</v>
      </c>
      <c r="B1520" s="174" t="str">
        <f>IF($AR1520="","",IF(INDEX('Required State Input – Clinic'!B$12:B$2011,$AT1520)="","",INDEX('Required State Input – Clinic'!B$12:B$2011,$AT1520)))</f>
        <v/>
      </c>
      <c r="C1520" s="168" t="str">
        <f>IF($AR1520="","",IF(INDEX('Required State Input – Clinic'!C$12:C$2011,$AT1520)="","",INDEX('Required State Input – Clinic'!C$12:C$2011,$AT1520)))</f>
        <v/>
      </c>
      <c r="D1520" s="175" t="str">
        <f>IF($AR1520="","",IF(INDEX('Required State Input – Clinic'!D$12:D$2011,$AT1520)="","",INDEX('Required State Input – Clinic'!D$12:D$2011,$AT1520)))</f>
        <v/>
      </c>
      <c r="E1520" s="174" t="str">
        <f>IF($AR1520="","",IF(INDEX('Required State Input – Clinic'!E$12:E$2011,$AT1520)="","",INDEX('Required State Input – Clinic'!E$12:E$2011,$AT1520)))</f>
        <v/>
      </c>
      <c r="F1520" s="176" t="str">
        <f>IF($AR1520="","",IF(INDEX('Required State Input – Clinic'!F$12:F$2011,$AT1520)="","",INDEX('Required State Input – Clinic'!F$12:F$2011,$AT1520)))</f>
        <v/>
      </c>
      <c r="G1520" s="176" t="str">
        <f>IF($AR1520="","",IF(INDEX('Required State Input – Clinic'!G$12:G$2011,$AT1520)="","",INDEX('Required State Input – Clinic'!G$12:G$2011,$AT1520)))</f>
        <v/>
      </c>
      <c r="H1520" s="176" t="str">
        <f>IF($AR1520="","",IF(INDEX('Required State Input – Clinic'!H$12:H$2011,$AT1520)="","",INDEX('Required State Input – Clinic'!H$12:H$2011,$AT1520)))</f>
        <v/>
      </c>
      <c r="I1520" s="177" t="str">
        <f>IF($AR1520="","",IF(INDEX('Required State Input – Clinic'!I$12:I$2011,$AT1520)="","",INDEX('Required State Input – Clinic'!I$12:I$2011,$AT1520)))</f>
        <v/>
      </c>
      <c r="J1520" s="176" t="str">
        <f>IF($AR1520="","",IF(INDEX('Required State Input – Clinic'!J$12:J$2011,$AT1520)="","",INDEX('Required State Input – Clinic'!J$12:J$2011,$AT1520)))</f>
        <v/>
      </c>
      <c r="K1520" s="178" t="str">
        <f>IF($AR1520="","",IF(INDEX('Required State Input – Clinic'!K$12:K$2011,$AT1520)="","",INDEX('Required State Input – Clinic'!K$12:K$2011,$AT1520)))</f>
        <v/>
      </c>
      <c r="L1520" s="179" t="str">
        <f>IF($AR1520="","",IF(INDEX('Required State Input – Clinic'!L$12:L$2011,$AT1520)="","",INDEX('Required State Input – Clinic'!L$12:L$2011,$AT1520)))</f>
        <v/>
      </c>
      <c r="M1520" s="169" t="str">
        <f>IF($AR1520="","",IF(INDEX('Required State Input – Clinic'!M$12:M$2011,$AT1520)="","",INDEX('Required State Input – Clinic'!M$12:M$2011,$AT1520)))</f>
        <v/>
      </c>
      <c r="N1520" s="169" t="str">
        <f>IF($AR1520="","",IF(INDEX('Required State Input – Clinic'!N$12:N$2011,$AT1520)="","",INDEX('Required State Input – Clinic'!N$12:N$2011,$AT1520)))</f>
        <v/>
      </c>
      <c r="O1520" s="170" t="str">
        <f>IF($AR1520="","",IF(INDEX('Required State Input – Clinic'!O$12:O$2011,$AT1520)="","",ROUND(INDEX('Required State Input – Clinic'!O$12:O$2011,$AT1520),2)))</f>
        <v/>
      </c>
      <c r="P1520" s="170" t="str">
        <f>IF($AR1520="","",IF(INDEX('Required State Input – Clinic'!P$12:P$2011,$AT1520)="","",ROUND(INDEX('Required State Input – Clinic'!P$12:P$2011,$AT1520),2)))</f>
        <v/>
      </c>
      <c r="Q1520" s="170" t="str">
        <f>IF($AR1520="","",IF(INDEX('Required State Input – Clinic'!Q$12:Q$2011,$AT1520)="","",ROUND(INDEX('Required State Input – Clinic'!Q$12:Q$2011,$AT1520),2)))</f>
        <v/>
      </c>
      <c r="R1520" s="276" t="str">
        <f t="shared" si="230"/>
        <v/>
      </c>
      <c r="S1520" s="171" t="str">
        <f>IF($AR1520="","",IF(INDEX('Required State Input – Clinic'!R$12:R$2011,$AT1520)="","",INDEX('Required State Input – Clinic'!R$12:R$2011,$AT1520)))</f>
        <v/>
      </c>
      <c r="T1520" s="169" t="str">
        <f>IF($AR1520="","",IF(INDEX('Required State Input – Clinic'!S$12:S$2011,$AT1520)="","",INDEX('Required State Input – Clinic'!S$12:S$2011,$AT1520)))</f>
        <v/>
      </c>
      <c r="U1520" s="170" t="str">
        <f>IF($AR1520="","",IF(INDEX('Required State Input – Clinic'!T$12:T$2011,$AT1520)="","",ROUND(INDEX('Required State Input – Clinic'!T$12:T$2011,$AT1520),2)))</f>
        <v/>
      </c>
      <c r="V1520" s="170" t="str">
        <f>IF($AR1520="","",IF(INDEX('Required State Input – Clinic'!U$12:U$2011,$AT1520)="","",ROUND(INDEX('Required State Input – Clinic'!U$12:U$2011,$AT1520),2)))</f>
        <v/>
      </c>
      <c r="W1520" s="170" t="str">
        <f>IF($AR1520="","",IF(INDEX('Required State Input – Clinic'!V$12:V$2011,$AT1520)="",0,ROUND(INDEX('Required State Input – Clinic'!V$12:V$2011,$AT1520),2)))</f>
        <v/>
      </c>
      <c r="X1520" s="170" t="str">
        <f>IF($AR1520="","",IF(INDEX('Required State Input – Clinic'!W$12:W$2011,$AT1520)="",0,ROUND(INDEX('Required State Input – Clinic'!W$12:W$2011,$AT1520),2)))</f>
        <v/>
      </c>
      <c r="Y1520" s="170" t="str">
        <f>IF($AR1520="","",IF(INDEX('Required State Input – Clinic'!X$12:X$2011,$AT1520)="",0,ROUND(INDEX('Required State Input – Clinic'!X$12:X$2011,$AT1520),2)))</f>
        <v/>
      </c>
      <c r="Z1520" s="180" t="str">
        <f t="shared" si="231"/>
        <v/>
      </c>
      <c r="AA1520" s="179" t="str">
        <f>IF($AR1520="","",IF(INDEX('Required State Input – Clinic'!Y$12:Y$2011,$AT1520)="","",INDEX('Required State Input – Clinic'!Y$12:Y$2011,$AT1520)))</f>
        <v/>
      </c>
      <c r="AB1520" s="172" t="str">
        <f>IF($AR1520="","",IF(INDEX('Required State Input – Clinic'!Z$12:Z$2011,$AT1520)="","",ROUND(INDEX('Required State Input – Clinic'!Z$12:Z$2011,$AT1520),4)))</f>
        <v/>
      </c>
      <c r="AC1520" s="172" t="str">
        <f>IF($AR1520="","",IF(INDEX('Required State Input – Clinic'!AA$12:AA$2011,$AT1520)="","",ROUND(INDEX('Required State Input – Clinic'!AA$12:AA$2011,$AT1520),4)))</f>
        <v/>
      </c>
      <c r="AD1520" s="180" t="str">
        <f t="shared" si="232"/>
        <v/>
      </c>
      <c r="AE1520" s="194" t="str">
        <f t="shared" si="233"/>
        <v/>
      </c>
      <c r="AF1520" s="177" t="str">
        <f>IF($AR1520="","",IF(INDEX('Required State Input – Clinic'!AB$12:AB$2011,$AT1520)="","",INDEX('Required State Input – Clinic'!AB$12:AB$2011,$AT1520)))</f>
        <v/>
      </c>
      <c r="AG1520" s="172" t="str">
        <f>IF($AR1520="","",IF(INDEX('Required State Input – Clinic'!AC$12:AC$2011,$AT1520)="","",ROUND(INDEX('Required State Input – Clinic'!AC$12:AC$2011,$AT1520),4)))</f>
        <v/>
      </c>
      <c r="AH1520" s="180" t="str">
        <f t="shared" si="234"/>
        <v/>
      </c>
      <c r="AI1520" s="173" t="str">
        <f>IF($AR1520="","",IF(INDEX('Required State Input – Clinic'!AD$12:AD$2011,$AT1520)="",0,ROUND(INDEX('Required State Input – Clinic'!AD$12:AD$2011,$AT1520),2)))</f>
        <v/>
      </c>
      <c r="AJ1520" s="180" t="str">
        <f t="shared" si="235"/>
        <v/>
      </c>
      <c r="AK1520" s="194" t="str">
        <f t="shared" si="236"/>
        <v/>
      </c>
      <c r="AL1520" s="170" t="str">
        <f>IF($AR1520="","",IF(INDEX('Required State Input – Clinic'!AE$12:AE$2011,$AT1520)="",0,ROUND(INDEX('Required State Input – Clinic'!AE$12:AE$2011,$AT1520),2)))</f>
        <v/>
      </c>
      <c r="AM1520" s="180" t="str">
        <f t="shared" si="237"/>
        <v/>
      </c>
      <c r="AR1520" t="str">
        <f t="shared" si="238"/>
        <v/>
      </c>
      <c r="AS1520" t="str">
        <f t="shared" si="239"/>
        <v/>
      </c>
      <c r="AT1520" t="str">
        <f>IF(AR1520="","",MATCH(AS1520,'Required State Input – Clinic'!$AS$12:$AS$2011,FALSE))</f>
        <v/>
      </c>
    </row>
    <row r="1521" spans="1:46" x14ac:dyDescent="0.25">
      <c r="A1521" s="218" t="s">
        <v>257</v>
      </c>
      <c r="B1521" s="174" t="str">
        <f>IF($AR1521="","",IF(INDEX('Required State Input – Clinic'!B$12:B$2011,$AT1521)="","",INDEX('Required State Input – Clinic'!B$12:B$2011,$AT1521)))</f>
        <v/>
      </c>
      <c r="C1521" s="168" t="str">
        <f>IF($AR1521="","",IF(INDEX('Required State Input – Clinic'!C$12:C$2011,$AT1521)="","",INDEX('Required State Input – Clinic'!C$12:C$2011,$AT1521)))</f>
        <v/>
      </c>
      <c r="D1521" s="175" t="str">
        <f>IF($AR1521="","",IF(INDEX('Required State Input – Clinic'!D$12:D$2011,$AT1521)="","",INDEX('Required State Input – Clinic'!D$12:D$2011,$AT1521)))</f>
        <v/>
      </c>
      <c r="E1521" s="174" t="str">
        <f>IF($AR1521="","",IF(INDEX('Required State Input – Clinic'!E$12:E$2011,$AT1521)="","",INDEX('Required State Input – Clinic'!E$12:E$2011,$AT1521)))</f>
        <v/>
      </c>
      <c r="F1521" s="176" t="str">
        <f>IF($AR1521="","",IF(INDEX('Required State Input – Clinic'!F$12:F$2011,$AT1521)="","",INDEX('Required State Input – Clinic'!F$12:F$2011,$AT1521)))</f>
        <v/>
      </c>
      <c r="G1521" s="176" t="str">
        <f>IF($AR1521="","",IF(INDEX('Required State Input – Clinic'!G$12:G$2011,$AT1521)="","",INDEX('Required State Input – Clinic'!G$12:G$2011,$AT1521)))</f>
        <v/>
      </c>
      <c r="H1521" s="176" t="str">
        <f>IF($AR1521="","",IF(INDEX('Required State Input – Clinic'!H$12:H$2011,$AT1521)="","",INDEX('Required State Input – Clinic'!H$12:H$2011,$AT1521)))</f>
        <v/>
      </c>
      <c r="I1521" s="177" t="str">
        <f>IF($AR1521="","",IF(INDEX('Required State Input – Clinic'!I$12:I$2011,$AT1521)="","",INDEX('Required State Input – Clinic'!I$12:I$2011,$AT1521)))</f>
        <v/>
      </c>
      <c r="J1521" s="176" t="str">
        <f>IF($AR1521="","",IF(INDEX('Required State Input – Clinic'!J$12:J$2011,$AT1521)="","",INDEX('Required State Input – Clinic'!J$12:J$2011,$AT1521)))</f>
        <v/>
      </c>
      <c r="K1521" s="178" t="str">
        <f>IF($AR1521="","",IF(INDEX('Required State Input – Clinic'!K$12:K$2011,$AT1521)="","",INDEX('Required State Input – Clinic'!K$12:K$2011,$AT1521)))</f>
        <v/>
      </c>
      <c r="L1521" s="179" t="str">
        <f>IF($AR1521="","",IF(INDEX('Required State Input – Clinic'!L$12:L$2011,$AT1521)="","",INDEX('Required State Input – Clinic'!L$12:L$2011,$AT1521)))</f>
        <v/>
      </c>
      <c r="M1521" s="169" t="str">
        <f>IF($AR1521="","",IF(INDEX('Required State Input – Clinic'!M$12:M$2011,$AT1521)="","",INDEX('Required State Input – Clinic'!M$12:M$2011,$AT1521)))</f>
        <v/>
      </c>
      <c r="N1521" s="169" t="str">
        <f>IF($AR1521="","",IF(INDEX('Required State Input – Clinic'!N$12:N$2011,$AT1521)="","",INDEX('Required State Input – Clinic'!N$12:N$2011,$AT1521)))</f>
        <v/>
      </c>
      <c r="O1521" s="170" t="str">
        <f>IF($AR1521="","",IF(INDEX('Required State Input – Clinic'!O$12:O$2011,$AT1521)="","",ROUND(INDEX('Required State Input – Clinic'!O$12:O$2011,$AT1521),2)))</f>
        <v/>
      </c>
      <c r="P1521" s="170" t="str">
        <f>IF($AR1521="","",IF(INDEX('Required State Input – Clinic'!P$12:P$2011,$AT1521)="","",ROUND(INDEX('Required State Input – Clinic'!P$12:P$2011,$AT1521),2)))</f>
        <v/>
      </c>
      <c r="Q1521" s="170" t="str">
        <f>IF($AR1521="","",IF(INDEX('Required State Input – Clinic'!Q$12:Q$2011,$AT1521)="","",ROUND(INDEX('Required State Input – Clinic'!Q$12:Q$2011,$AT1521),2)))</f>
        <v/>
      </c>
      <c r="R1521" s="276" t="str">
        <f t="shared" si="230"/>
        <v/>
      </c>
      <c r="S1521" s="171" t="str">
        <f>IF($AR1521="","",IF(INDEX('Required State Input – Clinic'!R$12:R$2011,$AT1521)="","",INDEX('Required State Input – Clinic'!R$12:R$2011,$AT1521)))</f>
        <v/>
      </c>
      <c r="T1521" s="169" t="str">
        <f>IF($AR1521="","",IF(INDEX('Required State Input – Clinic'!S$12:S$2011,$AT1521)="","",INDEX('Required State Input – Clinic'!S$12:S$2011,$AT1521)))</f>
        <v/>
      </c>
      <c r="U1521" s="170" t="str">
        <f>IF($AR1521="","",IF(INDEX('Required State Input – Clinic'!T$12:T$2011,$AT1521)="","",ROUND(INDEX('Required State Input – Clinic'!T$12:T$2011,$AT1521),2)))</f>
        <v/>
      </c>
      <c r="V1521" s="170" t="str">
        <f>IF($AR1521="","",IF(INDEX('Required State Input – Clinic'!U$12:U$2011,$AT1521)="","",ROUND(INDEX('Required State Input – Clinic'!U$12:U$2011,$AT1521),2)))</f>
        <v/>
      </c>
      <c r="W1521" s="170" t="str">
        <f>IF($AR1521="","",IF(INDEX('Required State Input – Clinic'!V$12:V$2011,$AT1521)="",0,ROUND(INDEX('Required State Input – Clinic'!V$12:V$2011,$AT1521),2)))</f>
        <v/>
      </c>
      <c r="X1521" s="170" t="str">
        <f>IF($AR1521="","",IF(INDEX('Required State Input – Clinic'!W$12:W$2011,$AT1521)="",0,ROUND(INDEX('Required State Input – Clinic'!W$12:W$2011,$AT1521),2)))</f>
        <v/>
      </c>
      <c r="Y1521" s="170" t="str">
        <f>IF($AR1521="","",IF(INDEX('Required State Input – Clinic'!X$12:X$2011,$AT1521)="",0,ROUND(INDEX('Required State Input – Clinic'!X$12:X$2011,$AT1521),2)))</f>
        <v/>
      </c>
      <c r="Z1521" s="180" t="str">
        <f t="shared" si="231"/>
        <v/>
      </c>
      <c r="AA1521" s="179" t="str">
        <f>IF($AR1521="","",IF(INDEX('Required State Input – Clinic'!Y$12:Y$2011,$AT1521)="","",INDEX('Required State Input – Clinic'!Y$12:Y$2011,$AT1521)))</f>
        <v/>
      </c>
      <c r="AB1521" s="172" t="str">
        <f>IF($AR1521="","",IF(INDEX('Required State Input – Clinic'!Z$12:Z$2011,$AT1521)="","",ROUND(INDEX('Required State Input – Clinic'!Z$12:Z$2011,$AT1521),4)))</f>
        <v/>
      </c>
      <c r="AC1521" s="172" t="str">
        <f>IF($AR1521="","",IF(INDEX('Required State Input – Clinic'!AA$12:AA$2011,$AT1521)="","",ROUND(INDEX('Required State Input – Clinic'!AA$12:AA$2011,$AT1521),4)))</f>
        <v/>
      </c>
      <c r="AD1521" s="180" t="str">
        <f t="shared" si="232"/>
        <v/>
      </c>
      <c r="AE1521" s="194" t="str">
        <f t="shared" si="233"/>
        <v/>
      </c>
      <c r="AF1521" s="177" t="str">
        <f>IF($AR1521="","",IF(INDEX('Required State Input – Clinic'!AB$12:AB$2011,$AT1521)="","",INDEX('Required State Input – Clinic'!AB$12:AB$2011,$AT1521)))</f>
        <v/>
      </c>
      <c r="AG1521" s="172" t="str">
        <f>IF($AR1521="","",IF(INDEX('Required State Input – Clinic'!AC$12:AC$2011,$AT1521)="","",ROUND(INDEX('Required State Input – Clinic'!AC$12:AC$2011,$AT1521),4)))</f>
        <v/>
      </c>
      <c r="AH1521" s="180" t="str">
        <f t="shared" si="234"/>
        <v/>
      </c>
      <c r="AI1521" s="173" t="str">
        <f>IF($AR1521="","",IF(INDEX('Required State Input – Clinic'!AD$12:AD$2011,$AT1521)="",0,ROUND(INDEX('Required State Input – Clinic'!AD$12:AD$2011,$AT1521),2)))</f>
        <v/>
      </c>
      <c r="AJ1521" s="180" t="str">
        <f t="shared" si="235"/>
        <v/>
      </c>
      <c r="AK1521" s="194" t="str">
        <f t="shared" si="236"/>
        <v/>
      </c>
      <c r="AL1521" s="170" t="str">
        <f>IF($AR1521="","",IF(INDEX('Required State Input – Clinic'!AE$12:AE$2011,$AT1521)="",0,ROUND(INDEX('Required State Input – Clinic'!AE$12:AE$2011,$AT1521),2)))</f>
        <v/>
      </c>
      <c r="AM1521" s="180" t="str">
        <f t="shared" si="237"/>
        <v/>
      </c>
      <c r="AR1521" t="str">
        <f t="shared" si="238"/>
        <v/>
      </c>
      <c r="AS1521" t="str">
        <f t="shared" si="239"/>
        <v/>
      </c>
      <c r="AT1521" t="str">
        <f>IF(AR1521="","",MATCH(AS1521,'Required State Input – Clinic'!$AS$12:$AS$2011,FALSE))</f>
        <v/>
      </c>
    </row>
    <row r="1522" spans="1:46" x14ac:dyDescent="0.25">
      <c r="A1522" s="218" t="s">
        <v>257</v>
      </c>
      <c r="B1522" s="174" t="str">
        <f>IF($AR1522="","",IF(INDEX('Required State Input – Clinic'!B$12:B$2011,$AT1522)="","",INDEX('Required State Input – Clinic'!B$12:B$2011,$AT1522)))</f>
        <v/>
      </c>
      <c r="C1522" s="168" t="str">
        <f>IF($AR1522="","",IF(INDEX('Required State Input – Clinic'!C$12:C$2011,$AT1522)="","",INDEX('Required State Input – Clinic'!C$12:C$2011,$AT1522)))</f>
        <v/>
      </c>
      <c r="D1522" s="175" t="str">
        <f>IF($AR1522="","",IF(INDEX('Required State Input – Clinic'!D$12:D$2011,$AT1522)="","",INDEX('Required State Input – Clinic'!D$12:D$2011,$AT1522)))</f>
        <v/>
      </c>
      <c r="E1522" s="174" t="str">
        <f>IF($AR1522="","",IF(INDEX('Required State Input – Clinic'!E$12:E$2011,$AT1522)="","",INDEX('Required State Input – Clinic'!E$12:E$2011,$AT1522)))</f>
        <v/>
      </c>
      <c r="F1522" s="176" t="str">
        <f>IF($AR1522="","",IF(INDEX('Required State Input – Clinic'!F$12:F$2011,$AT1522)="","",INDEX('Required State Input – Clinic'!F$12:F$2011,$AT1522)))</f>
        <v/>
      </c>
      <c r="G1522" s="176" t="str">
        <f>IF($AR1522="","",IF(INDEX('Required State Input – Clinic'!G$12:G$2011,$AT1522)="","",INDEX('Required State Input – Clinic'!G$12:G$2011,$AT1522)))</f>
        <v/>
      </c>
      <c r="H1522" s="176" t="str">
        <f>IF($AR1522="","",IF(INDEX('Required State Input – Clinic'!H$12:H$2011,$AT1522)="","",INDEX('Required State Input – Clinic'!H$12:H$2011,$AT1522)))</f>
        <v/>
      </c>
      <c r="I1522" s="177" t="str">
        <f>IF($AR1522="","",IF(INDEX('Required State Input – Clinic'!I$12:I$2011,$AT1522)="","",INDEX('Required State Input – Clinic'!I$12:I$2011,$AT1522)))</f>
        <v/>
      </c>
      <c r="J1522" s="176" t="str">
        <f>IF($AR1522="","",IF(INDEX('Required State Input – Clinic'!J$12:J$2011,$AT1522)="","",INDEX('Required State Input – Clinic'!J$12:J$2011,$AT1522)))</f>
        <v/>
      </c>
      <c r="K1522" s="178" t="str">
        <f>IF($AR1522="","",IF(INDEX('Required State Input – Clinic'!K$12:K$2011,$AT1522)="","",INDEX('Required State Input – Clinic'!K$12:K$2011,$AT1522)))</f>
        <v/>
      </c>
      <c r="L1522" s="179" t="str">
        <f>IF($AR1522="","",IF(INDEX('Required State Input – Clinic'!L$12:L$2011,$AT1522)="","",INDEX('Required State Input – Clinic'!L$12:L$2011,$AT1522)))</f>
        <v/>
      </c>
      <c r="M1522" s="169" t="str">
        <f>IF($AR1522="","",IF(INDEX('Required State Input – Clinic'!M$12:M$2011,$AT1522)="","",INDEX('Required State Input – Clinic'!M$12:M$2011,$AT1522)))</f>
        <v/>
      </c>
      <c r="N1522" s="169" t="str">
        <f>IF($AR1522="","",IF(INDEX('Required State Input – Clinic'!N$12:N$2011,$AT1522)="","",INDEX('Required State Input – Clinic'!N$12:N$2011,$AT1522)))</f>
        <v/>
      </c>
      <c r="O1522" s="170" t="str">
        <f>IF($AR1522="","",IF(INDEX('Required State Input – Clinic'!O$12:O$2011,$AT1522)="","",ROUND(INDEX('Required State Input – Clinic'!O$12:O$2011,$AT1522),2)))</f>
        <v/>
      </c>
      <c r="P1522" s="170" t="str">
        <f>IF($AR1522="","",IF(INDEX('Required State Input – Clinic'!P$12:P$2011,$AT1522)="","",ROUND(INDEX('Required State Input – Clinic'!P$12:P$2011,$AT1522),2)))</f>
        <v/>
      </c>
      <c r="Q1522" s="170" t="str">
        <f>IF($AR1522="","",IF(INDEX('Required State Input – Clinic'!Q$12:Q$2011,$AT1522)="","",ROUND(INDEX('Required State Input – Clinic'!Q$12:Q$2011,$AT1522),2)))</f>
        <v/>
      </c>
      <c r="R1522" s="276" t="str">
        <f t="shared" si="230"/>
        <v/>
      </c>
      <c r="S1522" s="171" t="str">
        <f>IF($AR1522="","",IF(INDEX('Required State Input – Clinic'!R$12:R$2011,$AT1522)="","",INDEX('Required State Input – Clinic'!R$12:R$2011,$AT1522)))</f>
        <v/>
      </c>
      <c r="T1522" s="169" t="str">
        <f>IF($AR1522="","",IF(INDEX('Required State Input – Clinic'!S$12:S$2011,$AT1522)="","",INDEX('Required State Input – Clinic'!S$12:S$2011,$AT1522)))</f>
        <v/>
      </c>
      <c r="U1522" s="170" t="str">
        <f>IF($AR1522="","",IF(INDEX('Required State Input – Clinic'!T$12:T$2011,$AT1522)="","",ROUND(INDEX('Required State Input – Clinic'!T$12:T$2011,$AT1522),2)))</f>
        <v/>
      </c>
      <c r="V1522" s="170" t="str">
        <f>IF($AR1522="","",IF(INDEX('Required State Input – Clinic'!U$12:U$2011,$AT1522)="","",ROUND(INDEX('Required State Input – Clinic'!U$12:U$2011,$AT1522),2)))</f>
        <v/>
      </c>
      <c r="W1522" s="170" t="str">
        <f>IF($AR1522="","",IF(INDEX('Required State Input – Clinic'!V$12:V$2011,$AT1522)="",0,ROUND(INDEX('Required State Input – Clinic'!V$12:V$2011,$AT1522),2)))</f>
        <v/>
      </c>
      <c r="X1522" s="170" t="str">
        <f>IF($AR1522="","",IF(INDEX('Required State Input – Clinic'!W$12:W$2011,$AT1522)="",0,ROUND(INDEX('Required State Input – Clinic'!W$12:W$2011,$AT1522),2)))</f>
        <v/>
      </c>
      <c r="Y1522" s="170" t="str">
        <f>IF($AR1522="","",IF(INDEX('Required State Input – Clinic'!X$12:X$2011,$AT1522)="",0,ROUND(INDEX('Required State Input – Clinic'!X$12:X$2011,$AT1522),2)))</f>
        <v/>
      </c>
      <c r="Z1522" s="180" t="str">
        <f t="shared" si="231"/>
        <v/>
      </c>
      <c r="AA1522" s="179" t="str">
        <f>IF($AR1522="","",IF(INDEX('Required State Input – Clinic'!Y$12:Y$2011,$AT1522)="","",INDEX('Required State Input – Clinic'!Y$12:Y$2011,$AT1522)))</f>
        <v/>
      </c>
      <c r="AB1522" s="172" t="str">
        <f>IF($AR1522="","",IF(INDEX('Required State Input – Clinic'!Z$12:Z$2011,$AT1522)="","",ROUND(INDEX('Required State Input – Clinic'!Z$12:Z$2011,$AT1522),4)))</f>
        <v/>
      </c>
      <c r="AC1522" s="172" t="str">
        <f>IF($AR1522="","",IF(INDEX('Required State Input – Clinic'!AA$12:AA$2011,$AT1522)="","",ROUND(INDEX('Required State Input – Clinic'!AA$12:AA$2011,$AT1522),4)))</f>
        <v/>
      </c>
      <c r="AD1522" s="180" t="str">
        <f t="shared" si="232"/>
        <v/>
      </c>
      <c r="AE1522" s="194" t="str">
        <f t="shared" si="233"/>
        <v/>
      </c>
      <c r="AF1522" s="177" t="str">
        <f>IF($AR1522="","",IF(INDEX('Required State Input – Clinic'!AB$12:AB$2011,$AT1522)="","",INDEX('Required State Input – Clinic'!AB$12:AB$2011,$AT1522)))</f>
        <v/>
      </c>
      <c r="AG1522" s="172" t="str">
        <f>IF($AR1522="","",IF(INDEX('Required State Input – Clinic'!AC$12:AC$2011,$AT1522)="","",ROUND(INDEX('Required State Input – Clinic'!AC$12:AC$2011,$AT1522),4)))</f>
        <v/>
      </c>
      <c r="AH1522" s="180" t="str">
        <f t="shared" si="234"/>
        <v/>
      </c>
      <c r="AI1522" s="173" t="str">
        <f>IF($AR1522="","",IF(INDEX('Required State Input – Clinic'!AD$12:AD$2011,$AT1522)="",0,ROUND(INDEX('Required State Input – Clinic'!AD$12:AD$2011,$AT1522),2)))</f>
        <v/>
      </c>
      <c r="AJ1522" s="180" t="str">
        <f t="shared" si="235"/>
        <v/>
      </c>
      <c r="AK1522" s="194" t="str">
        <f t="shared" si="236"/>
        <v/>
      </c>
      <c r="AL1522" s="170" t="str">
        <f>IF($AR1522="","",IF(INDEX('Required State Input – Clinic'!AE$12:AE$2011,$AT1522)="",0,ROUND(INDEX('Required State Input – Clinic'!AE$12:AE$2011,$AT1522),2)))</f>
        <v/>
      </c>
      <c r="AM1522" s="180" t="str">
        <f t="shared" si="237"/>
        <v/>
      </c>
      <c r="AR1522" t="str">
        <f t="shared" si="238"/>
        <v/>
      </c>
      <c r="AS1522" t="str">
        <f t="shared" si="239"/>
        <v/>
      </c>
      <c r="AT1522" t="str">
        <f>IF(AR1522="","",MATCH(AS1522,'Required State Input – Clinic'!$AS$12:$AS$2011,FALSE))</f>
        <v/>
      </c>
    </row>
    <row r="1523" spans="1:46" x14ac:dyDescent="0.25">
      <c r="A1523" s="218" t="s">
        <v>257</v>
      </c>
      <c r="B1523" s="174" t="str">
        <f>IF($AR1523="","",IF(INDEX('Required State Input – Clinic'!B$12:B$2011,$AT1523)="","",INDEX('Required State Input – Clinic'!B$12:B$2011,$AT1523)))</f>
        <v/>
      </c>
      <c r="C1523" s="168" t="str">
        <f>IF($AR1523="","",IF(INDEX('Required State Input – Clinic'!C$12:C$2011,$AT1523)="","",INDEX('Required State Input – Clinic'!C$12:C$2011,$AT1523)))</f>
        <v/>
      </c>
      <c r="D1523" s="175" t="str">
        <f>IF($AR1523="","",IF(INDEX('Required State Input – Clinic'!D$12:D$2011,$AT1523)="","",INDEX('Required State Input – Clinic'!D$12:D$2011,$AT1523)))</f>
        <v/>
      </c>
      <c r="E1523" s="174" t="str">
        <f>IF($AR1523="","",IF(INDEX('Required State Input – Clinic'!E$12:E$2011,$AT1523)="","",INDEX('Required State Input – Clinic'!E$12:E$2011,$AT1523)))</f>
        <v/>
      </c>
      <c r="F1523" s="176" t="str">
        <f>IF($AR1523="","",IF(INDEX('Required State Input – Clinic'!F$12:F$2011,$AT1523)="","",INDEX('Required State Input – Clinic'!F$12:F$2011,$AT1523)))</f>
        <v/>
      </c>
      <c r="G1523" s="176" t="str">
        <f>IF($AR1523="","",IF(INDEX('Required State Input – Clinic'!G$12:G$2011,$AT1523)="","",INDEX('Required State Input – Clinic'!G$12:G$2011,$AT1523)))</f>
        <v/>
      </c>
      <c r="H1523" s="176" t="str">
        <f>IF($AR1523="","",IF(INDEX('Required State Input – Clinic'!H$12:H$2011,$AT1523)="","",INDEX('Required State Input – Clinic'!H$12:H$2011,$AT1523)))</f>
        <v/>
      </c>
      <c r="I1523" s="177" t="str">
        <f>IF($AR1523="","",IF(INDEX('Required State Input – Clinic'!I$12:I$2011,$AT1523)="","",INDEX('Required State Input – Clinic'!I$12:I$2011,$AT1523)))</f>
        <v/>
      </c>
      <c r="J1523" s="176" t="str">
        <f>IF($AR1523="","",IF(INDEX('Required State Input – Clinic'!J$12:J$2011,$AT1523)="","",INDEX('Required State Input – Clinic'!J$12:J$2011,$AT1523)))</f>
        <v/>
      </c>
      <c r="K1523" s="178" t="str">
        <f>IF($AR1523="","",IF(INDEX('Required State Input – Clinic'!K$12:K$2011,$AT1523)="","",INDEX('Required State Input – Clinic'!K$12:K$2011,$AT1523)))</f>
        <v/>
      </c>
      <c r="L1523" s="179" t="str">
        <f>IF($AR1523="","",IF(INDEX('Required State Input – Clinic'!L$12:L$2011,$AT1523)="","",INDEX('Required State Input – Clinic'!L$12:L$2011,$AT1523)))</f>
        <v/>
      </c>
      <c r="M1523" s="169" t="str">
        <f>IF($AR1523="","",IF(INDEX('Required State Input – Clinic'!M$12:M$2011,$AT1523)="","",INDEX('Required State Input – Clinic'!M$12:M$2011,$AT1523)))</f>
        <v/>
      </c>
      <c r="N1523" s="169" t="str">
        <f>IF($AR1523="","",IF(INDEX('Required State Input – Clinic'!N$12:N$2011,$AT1523)="","",INDEX('Required State Input – Clinic'!N$12:N$2011,$AT1523)))</f>
        <v/>
      </c>
      <c r="O1523" s="170" t="str">
        <f>IF($AR1523="","",IF(INDEX('Required State Input – Clinic'!O$12:O$2011,$AT1523)="","",ROUND(INDEX('Required State Input – Clinic'!O$12:O$2011,$AT1523),2)))</f>
        <v/>
      </c>
      <c r="P1523" s="170" t="str">
        <f>IF($AR1523="","",IF(INDEX('Required State Input – Clinic'!P$12:P$2011,$AT1523)="","",ROUND(INDEX('Required State Input – Clinic'!P$12:P$2011,$AT1523),2)))</f>
        <v/>
      </c>
      <c r="Q1523" s="170" t="str">
        <f>IF($AR1523="","",IF(INDEX('Required State Input – Clinic'!Q$12:Q$2011,$AT1523)="","",ROUND(INDEX('Required State Input – Clinic'!Q$12:Q$2011,$AT1523),2)))</f>
        <v/>
      </c>
      <c r="R1523" s="276" t="str">
        <f t="shared" si="230"/>
        <v/>
      </c>
      <c r="S1523" s="171" t="str">
        <f>IF($AR1523="","",IF(INDEX('Required State Input – Clinic'!R$12:R$2011,$AT1523)="","",INDEX('Required State Input – Clinic'!R$12:R$2011,$AT1523)))</f>
        <v/>
      </c>
      <c r="T1523" s="169" t="str">
        <f>IF($AR1523="","",IF(INDEX('Required State Input – Clinic'!S$12:S$2011,$AT1523)="","",INDEX('Required State Input – Clinic'!S$12:S$2011,$AT1523)))</f>
        <v/>
      </c>
      <c r="U1523" s="170" t="str">
        <f>IF($AR1523="","",IF(INDEX('Required State Input – Clinic'!T$12:T$2011,$AT1523)="","",ROUND(INDEX('Required State Input – Clinic'!T$12:T$2011,$AT1523),2)))</f>
        <v/>
      </c>
      <c r="V1523" s="170" t="str">
        <f>IF($AR1523="","",IF(INDEX('Required State Input – Clinic'!U$12:U$2011,$AT1523)="","",ROUND(INDEX('Required State Input – Clinic'!U$12:U$2011,$AT1523),2)))</f>
        <v/>
      </c>
      <c r="W1523" s="170" t="str">
        <f>IF($AR1523="","",IF(INDEX('Required State Input – Clinic'!V$12:V$2011,$AT1523)="",0,ROUND(INDEX('Required State Input – Clinic'!V$12:V$2011,$AT1523),2)))</f>
        <v/>
      </c>
      <c r="X1523" s="170" t="str">
        <f>IF($AR1523="","",IF(INDEX('Required State Input – Clinic'!W$12:W$2011,$AT1523)="",0,ROUND(INDEX('Required State Input – Clinic'!W$12:W$2011,$AT1523),2)))</f>
        <v/>
      </c>
      <c r="Y1523" s="170" t="str">
        <f>IF($AR1523="","",IF(INDEX('Required State Input – Clinic'!X$12:X$2011,$AT1523)="",0,ROUND(INDEX('Required State Input – Clinic'!X$12:X$2011,$AT1523),2)))</f>
        <v/>
      </c>
      <c r="Z1523" s="180" t="str">
        <f t="shared" si="231"/>
        <v/>
      </c>
      <c r="AA1523" s="179" t="str">
        <f>IF($AR1523="","",IF(INDEX('Required State Input – Clinic'!Y$12:Y$2011,$AT1523)="","",INDEX('Required State Input – Clinic'!Y$12:Y$2011,$AT1523)))</f>
        <v/>
      </c>
      <c r="AB1523" s="172" t="str">
        <f>IF($AR1523="","",IF(INDEX('Required State Input – Clinic'!Z$12:Z$2011,$AT1523)="","",ROUND(INDEX('Required State Input – Clinic'!Z$12:Z$2011,$AT1523),4)))</f>
        <v/>
      </c>
      <c r="AC1523" s="172" t="str">
        <f>IF($AR1523="","",IF(INDEX('Required State Input – Clinic'!AA$12:AA$2011,$AT1523)="","",ROUND(INDEX('Required State Input – Clinic'!AA$12:AA$2011,$AT1523),4)))</f>
        <v/>
      </c>
      <c r="AD1523" s="180" t="str">
        <f t="shared" si="232"/>
        <v/>
      </c>
      <c r="AE1523" s="194" t="str">
        <f t="shared" si="233"/>
        <v/>
      </c>
      <c r="AF1523" s="177" t="str">
        <f>IF($AR1523="","",IF(INDEX('Required State Input – Clinic'!AB$12:AB$2011,$AT1523)="","",INDEX('Required State Input – Clinic'!AB$12:AB$2011,$AT1523)))</f>
        <v/>
      </c>
      <c r="AG1523" s="172" t="str">
        <f>IF($AR1523="","",IF(INDEX('Required State Input – Clinic'!AC$12:AC$2011,$AT1523)="","",ROUND(INDEX('Required State Input – Clinic'!AC$12:AC$2011,$AT1523),4)))</f>
        <v/>
      </c>
      <c r="AH1523" s="180" t="str">
        <f t="shared" si="234"/>
        <v/>
      </c>
      <c r="AI1523" s="173" t="str">
        <f>IF($AR1523="","",IF(INDEX('Required State Input – Clinic'!AD$12:AD$2011,$AT1523)="",0,ROUND(INDEX('Required State Input – Clinic'!AD$12:AD$2011,$AT1523),2)))</f>
        <v/>
      </c>
      <c r="AJ1523" s="180" t="str">
        <f t="shared" si="235"/>
        <v/>
      </c>
      <c r="AK1523" s="194" t="str">
        <f t="shared" si="236"/>
        <v/>
      </c>
      <c r="AL1523" s="170" t="str">
        <f>IF($AR1523="","",IF(INDEX('Required State Input – Clinic'!AE$12:AE$2011,$AT1523)="",0,ROUND(INDEX('Required State Input – Clinic'!AE$12:AE$2011,$AT1523),2)))</f>
        <v/>
      </c>
      <c r="AM1523" s="180" t="str">
        <f t="shared" si="237"/>
        <v/>
      </c>
      <c r="AR1523" t="str">
        <f t="shared" si="238"/>
        <v/>
      </c>
      <c r="AS1523" t="str">
        <f t="shared" si="239"/>
        <v/>
      </c>
      <c r="AT1523" t="str">
        <f>IF(AR1523="","",MATCH(AS1523,'Required State Input – Clinic'!$AS$12:$AS$2011,FALSE))</f>
        <v/>
      </c>
    </row>
    <row r="1524" spans="1:46" x14ac:dyDescent="0.25">
      <c r="A1524" s="218" t="s">
        <v>257</v>
      </c>
      <c r="B1524" s="174" t="str">
        <f>IF($AR1524="","",IF(INDEX('Required State Input – Clinic'!B$12:B$2011,$AT1524)="","",INDEX('Required State Input – Clinic'!B$12:B$2011,$AT1524)))</f>
        <v/>
      </c>
      <c r="C1524" s="168" t="str">
        <f>IF($AR1524="","",IF(INDEX('Required State Input – Clinic'!C$12:C$2011,$AT1524)="","",INDEX('Required State Input – Clinic'!C$12:C$2011,$AT1524)))</f>
        <v/>
      </c>
      <c r="D1524" s="175" t="str">
        <f>IF($AR1524="","",IF(INDEX('Required State Input – Clinic'!D$12:D$2011,$AT1524)="","",INDEX('Required State Input – Clinic'!D$12:D$2011,$AT1524)))</f>
        <v/>
      </c>
      <c r="E1524" s="174" t="str">
        <f>IF($AR1524="","",IF(INDEX('Required State Input – Clinic'!E$12:E$2011,$AT1524)="","",INDEX('Required State Input – Clinic'!E$12:E$2011,$AT1524)))</f>
        <v/>
      </c>
      <c r="F1524" s="176" t="str">
        <f>IF($AR1524="","",IF(INDEX('Required State Input – Clinic'!F$12:F$2011,$AT1524)="","",INDEX('Required State Input – Clinic'!F$12:F$2011,$AT1524)))</f>
        <v/>
      </c>
      <c r="G1524" s="176" t="str">
        <f>IF($AR1524="","",IF(INDEX('Required State Input – Clinic'!G$12:G$2011,$AT1524)="","",INDEX('Required State Input – Clinic'!G$12:G$2011,$AT1524)))</f>
        <v/>
      </c>
      <c r="H1524" s="176" t="str">
        <f>IF($AR1524="","",IF(INDEX('Required State Input – Clinic'!H$12:H$2011,$AT1524)="","",INDEX('Required State Input – Clinic'!H$12:H$2011,$AT1524)))</f>
        <v/>
      </c>
      <c r="I1524" s="177" t="str">
        <f>IF($AR1524="","",IF(INDEX('Required State Input – Clinic'!I$12:I$2011,$AT1524)="","",INDEX('Required State Input – Clinic'!I$12:I$2011,$AT1524)))</f>
        <v/>
      </c>
      <c r="J1524" s="176" t="str">
        <f>IF($AR1524="","",IF(INDEX('Required State Input – Clinic'!J$12:J$2011,$AT1524)="","",INDEX('Required State Input – Clinic'!J$12:J$2011,$AT1524)))</f>
        <v/>
      </c>
      <c r="K1524" s="178" t="str">
        <f>IF($AR1524="","",IF(INDEX('Required State Input – Clinic'!K$12:K$2011,$AT1524)="","",INDEX('Required State Input – Clinic'!K$12:K$2011,$AT1524)))</f>
        <v/>
      </c>
      <c r="L1524" s="179" t="str">
        <f>IF($AR1524="","",IF(INDEX('Required State Input – Clinic'!L$12:L$2011,$AT1524)="","",INDEX('Required State Input – Clinic'!L$12:L$2011,$AT1524)))</f>
        <v/>
      </c>
      <c r="M1524" s="169" t="str">
        <f>IF($AR1524="","",IF(INDEX('Required State Input – Clinic'!M$12:M$2011,$AT1524)="","",INDEX('Required State Input – Clinic'!M$12:M$2011,$AT1524)))</f>
        <v/>
      </c>
      <c r="N1524" s="169" t="str">
        <f>IF($AR1524="","",IF(INDEX('Required State Input – Clinic'!N$12:N$2011,$AT1524)="","",INDEX('Required State Input – Clinic'!N$12:N$2011,$AT1524)))</f>
        <v/>
      </c>
      <c r="O1524" s="170" t="str">
        <f>IF($AR1524="","",IF(INDEX('Required State Input – Clinic'!O$12:O$2011,$AT1524)="","",ROUND(INDEX('Required State Input – Clinic'!O$12:O$2011,$AT1524),2)))</f>
        <v/>
      </c>
      <c r="P1524" s="170" t="str">
        <f>IF($AR1524="","",IF(INDEX('Required State Input – Clinic'!P$12:P$2011,$AT1524)="","",ROUND(INDEX('Required State Input – Clinic'!P$12:P$2011,$AT1524),2)))</f>
        <v/>
      </c>
      <c r="Q1524" s="170" t="str">
        <f>IF($AR1524="","",IF(INDEX('Required State Input – Clinic'!Q$12:Q$2011,$AT1524)="","",ROUND(INDEX('Required State Input – Clinic'!Q$12:Q$2011,$AT1524),2)))</f>
        <v/>
      </c>
      <c r="R1524" s="276" t="str">
        <f t="shared" si="230"/>
        <v/>
      </c>
      <c r="S1524" s="171" t="str">
        <f>IF($AR1524="","",IF(INDEX('Required State Input – Clinic'!R$12:R$2011,$AT1524)="","",INDEX('Required State Input – Clinic'!R$12:R$2011,$AT1524)))</f>
        <v/>
      </c>
      <c r="T1524" s="169" t="str">
        <f>IF($AR1524="","",IF(INDEX('Required State Input – Clinic'!S$12:S$2011,$AT1524)="","",INDEX('Required State Input – Clinic'!S$12:S$2011,$AT1524)))</f>
        <v/>
      </c>
      <c r="U1524" s="170" t="str">
        <f>IF($AR1524="","",IF(INDEX('Required State Input – Clinic'!T$12:T$2011,$AT1524)="","",ROUND(INDEX('Required State Input – Clinic'!T$12:T$2011,$AT1524),2)))</f>
        <v/>
      </c>
      <c r="V1524" s="170" t="str">
        <f>IF($AR1524="","",IF(INDEX('Required State Input – Clinic'!U$12:U$2011,$AT1524)="","",ROUND(INDEX('Required State Input – Clinic'!U$12:U$2011,$AT1524),2)))</f>
        <v/>
      </c>
      <c r="W1524" s="170" t="str">
        <f>IF($AR1524="","",IF(INDEX('Required State Input – Clinic'!V$12:V$2011,$AT1524)="",0,ROUND(INDEX('Required State Input – Clinic'!V$12:V$2011,$AT1524),2)))</f>
        <v/>
      </c>
      <c r="X1524" s="170" t="str">
        <f>IF($AR1524="","",IF(INDEX('Required State Input – Clinic'!W$12:W$2011,$AT1524)="",0,ROUND(INDEX('Required State Input – Clinic'!W$12:W$2011,$AT1524),2)))</f>
        <v/>
      </c>
      <c r="Y1524" s="170" t="str">
        <f>IF($AR1524="","",IF(INDEX('Required State Input – Clinic'!X$12:X$2011,$AT1524)="",0,ROUND(INDEX('Required State Input – Clinic'!X$12:X$2011,$AT1524),2)))</f>
        <v/>
      </c>
      <c r="Z1524" s="180" t="str">
        <f t="shared" si="231"/>
        <v/>
      </c>
      <c r="AA1524" s="179" t="str">
        <f>IF($AR1524="","",IF(INDEX('Required State Input – Clinic'!Y$12:Y$2011,$AT1524)="","",INDEX('Required State Input – Clinic'!Y$12:Y$2011,$AT1524)))</f>
        <v/>
      </c>
      <c r="AB1524" s="172" t="str">
        <f>IF($AR1524="","",IF(INDEX('Required State Input – Clinic'!Z$12:Z$2011,$AT1524)="","",ROUND(INDEX('Required State Input – Clinic'!Z$12:Z$2011,$AT1524),4)))</f>
        <v/>
      </c>
      <c r="AC1524" s="172" t="str">
        <f>IF($AR1524="","",IF(INDEX('Required State Input – Clinic'!AA$12:AA$2011,$AT1524)="","",ROUND(INDEX('Required State Input – Clinic'!AA$12:AA$2011,$AT1524),4)))</f>
        <v/>
      </c>
      <c r="AD1524" s="180" t="str">
        <f t="shared" si="232"/>
        <v/>
      </c>
      <c r="AE1524" s="194" t="str">
        <f t="shared" si="233"/>
        <v/>
      </c>
      <c r="AF1524" s="177" t="str">
        <f>IF($AR1524="","",IF(INDEX('Required State Input – Clinic'!AB$12:AB$2011,$AT1524)="","",INDEX('Required State Input – Clinic'!AB$12:AB$2011,$AT1524)))</f>
        <v/>
      </c>
      <c r="AG1524" s="172" t="str">
        <f>IF($AR1524="","",IF(INDEX('Required State Input – Clinic'!AC$12:AC$2011,$AT1524)="","",ROUND(INDEX('Required State Input – Clinic'!AC$12:AC$2011,$AT1524),4)))</f>
        <v/>
      </c>
      <c r="AH1524" s="180" t="str">
        <f t="shared" si="234"/>
        <v/>
      </c>
      <c r="AI1524" s="173" t="str">
        <f>IF($AR1524="","",IF(INDEX('Required State Input – Clinic'!AD$12:AD$2011,$AT1524)="",0,ROUND(INDEX('Required State Input – Clinic'!AD$12:AD$2011,$AT1524),2)))</f>
        <v/>
      </c>
      <c r="AJ1524" s="180" t="str">
        <f t="shared" si="235"/>
        <v/>
      </c>
      <c r="AK1524" s="194" t="str">
        <f t="shared" si="236"/>
        <v/>
      </c>
      <c r="AL1524" s="170" t="str">
        <f>IF($AR1524="","",IF(INDEX('Required State Input – Clinic'!AE$12:AE$2011,$AT1524)="",0,ROUND(INDEX('Required State Input – Clinic'!AE$12:AE$2011,$AT1524),2)))</f>
        <v/>
      </c>
      <c r="AM1524" s="180" t="str">
        <f t="shared" si="237"/>
        <v/>
      </c>
      <c r="AR1524" t="str">
        <f t="shared" si="238"/>
        <v/>
      </c>
      <c r="AS1524" t="str">
        <f t="shared" si="239"/>
        <v/>
      </c>
      <c r="AT1524" t="str">
        <f>IF(AR1524="","",MATCH(AS1524,'Required State Input – Clinic'!$AS$12:$AS$2011,FALSE))</f>
        <v/>
      </c>
    </row>
    <row r="1525" spans="1:46" x14ac:dyDescent="0.25">
      <c r="A1525" s="218" t="s">
        <v>257</v>
      </c>
      <c r="B1525" s="174" t="str">
        <f>IF($AR1525="","",IF(INDEX('Required State Input – Clinic'!B$12:B$2011,$AT1525)="","",INDEX('Required State Input – Clinic'!B$12:B$2011,$AT1525)))</f>
        <v/>
      </c>
      <c r="C1525" s="168" t="str">
        <f>IF($AR1525="","",IF(INDEX('Required State Input – Clinic'!C$12:C$2011,$AT1525)="","",INDEX('Required State Input – Clinic'!C$12:C$2011,$AT1525)))</f>
        <v/>
      </c>
      <c r="D1525" s="175" t="str">
        <f>IF($AR1525="","",IF(INDEX('Required State Input – Clinic'!D$12:D$2011,$AT1525)="","",INDEX('Required State Input – Clinic'!D$12:D$2011,$AT1525)))</f>
        <v/>
      </c>
      <c r="E1525" s="174" t="str">
        <f>IF($AR1525="","",IF(INDEX('Required State Input – Clinic'!E$12:E$2011,$AT1525)="","",INDEX('Required State Input – Clinic'!E$12:E$2011,$AT1525)))</f>
        <v/>
      </c>
      <c r="F1525" s="176" t="str">
        <f>IF($AR1525="","",IF(INDEX('Required State Input – Clinic'!F$12:F$2011,$AT1525)="","",INDEX('Required State Input – Clinic'!F$12:F$2011,$AT1525)))</f>
        <v/>
      </c>
      <c r="G1525" s="176" t="str">
        <f>IF($AR1525="","",IF(INDEX('Required State Input – Clinic'!G$12:G$2011,$AT1525)="","",INDEX('Required State Input – Clinic'!G$12:G$2011,$AT1525)))</f>
        <v/>
      </c>
      <c r="H1525" s="176" t="str">
        <f>IF($AR1525="","",IF(INDEX('Required State Input – Clinic'!H$12:H$2011,$AT1525)="","",INDEX('Required State Input – Clinic'!H$12:H$2011,$AT1525)))</f>
        <v/>
      </c>
      <c r="I1525" s="177" t="str">
        <f>IF($AR1525="","",IF(INDEX('Required State Input – Clinic'!I$12:I$2011,$AT1525)="","",INDEX('Required State Input – Clinic'!I$12:I$2011,$AT1525)))</f>
        <v/>
      </c>
      <c r="J1525" s="176" t="str">
        <f>IF($AR1525="","",IF(INDEX('Required State Input – Clinic'!J$12:J$2011,$AT1525)="","",INDEX('Required State Input – Clinic'!J$12:J$2011,$AT1525)))</f>
        <v/>
      </c>
      <c r="K1525" s="178" t="str">
        <f>IF($AR1525="","",IF(INDEX('Required State Input – Clinic'!K$12:K$2011,$AT1525)="","",INDEX('Required State Input – Clinic'!K$12:K$2011,$AT1525)))</f>
        <v/>
      </c>
      <c r="L1525" s="179" t="str">
        <f>IF($AR1525="","",IF(INDEX('Required State Input – Clinic'!L$12:L$2011,$AT1525)="","",INDEX('Required State Input – Clinic'!L$12:L$2011,$AT1525)))</f>
        <v/>
      </c>
      <c r="M1525" s="169" t="str">
        <f>IF($AR1525="","",IF(INDEX('Required State Input – Clinic'!M$12:M$2011,$AT1525)="","",INDEX('Required State Input – Clinic'!M$12:M$2011,$AT1525)))</f>
        <v/>
      </c>
      <c r="N1525" s="169" t="str">
        <f>IF($AR1525="","",IF(INDEX('Required State Input – Clinic'!N$12:N$2011,$AT1525)="","",INDEX('Required State Input – Clinic'!N$12:N$2011,$AT1525)))</f>
        <v/>
      </c>
      <c r="O1525" s="170" t="str">
        <f>IF($AR1525="","",IF(INDEX('Required State Input – Clinic'!O$12:O$2011,$AT1525)="","",ROUND(INDEX('Required State Input – Clinic'!O$12:O$2011,$AT1525),2)))</f>
        <v/>
      </c>
      <c r="P1525" s="170" t="str">
        <f>IF($AR1525="","",IF(INDEX('Required State Input – Clinic'!P$12:P$2011,$AT1525)="","",ROUND(INDEX('Required State Input – Clinic'!P$12:P$2011,$AT1525),2)))</f>
        <v/>
      </c>
      <c r="Q1525" s="170" t="str">
        <f>IF($AR1525="","",IF(INDEX('Required State Input – Clinic'!Q$12:Q$2011,$AT1525)="","",ROUND(INDEX('Required State Input – Clinic'!Q$12:Q$2011,$AT1525),2)))</f>
        <v/>
      </c>
      <c r="R1525" s="276" t="str">
        <f t="shared" si="230"/>
        <v/>
      </c>
      <c r="S1525" s="171" t="str">
        <f>IF($AR1525="","",IF(INDEX('Required State Input – Clinic'!R$12:R$2011,$AT1525)="","",INDEX('Required State Input – Clinic'!R$12:R$2011,$AT1525)))</f>
        <v/>
      </c>
      <c r="T1525" s="169" t="str">
        <f>IF($AR1525="","",IF(INDEX('Required State Input – Clinic'!S$12:S$2011,$AT1525)="","",INDEX('Required State Input – Clinic'!S$12:S$2011,$AT1525)))</f>
        <v/>
      </c>
      <c r="U1525" s="170" t="str">
        <f>IF($AR1525="","",IF(INDEX('Required State Input – Clinic'!T$12:T$2011,$AT1525)="","",ROUND(INDEX('Required State Input – Clinic'!T$12:T$2011,$AT1525),2)))</f>
        <v/>
      </c>
      <c r="V1525" s="170" t="str">
        <f>IF($AR1525="","",IF(INDEX('Required State Input – Clinic'!U$12:U$2011,$AT1525)="","",ROUND(INDEX('Required State Input – Clinic'!U$12:U$2011,$AT1525),2)))</f>
        <v/>
      </c>
      <c r="W1525" s="170" t="str">
        <f>IF($AR1525="","",IF(INDEX('Required State Input – Clinic'!V$12:V$2011,$AT1525)="",0,ROUND(INDEX('Required State Input – Clinic'!V$12:V$2011,$AT1525),2)))</f>
        <v/>
      </c>
      <c r="X1525" s="170" t="str">
        <f>IF($AR1525="","",IF(INDEX('Required State Input – Clinic'!W$12:W$2011,$AT1525)="",0,ROUND(INDEX('Required State Input – Clinic'!W$12:W$2011,$AT1525),2)))</f>
        <v/>
      </c>
      <c r="Y1525" s="170" t="str">
        <f>IF($AR1525="","",IF(INDEX('Required State Input – Clinic'!X$12:X$2011,$AT1525)="",0,ROUND(INDEX('Required State Input – Clinic'!X$12:X$2011,$AT1525),2)))</f>
        <v/>
      </c>
      <c r="Z1525" s="180" t="str">
        <f t="shared" si="231"/>
        <v/>
      </c>
      <c r="AA1525" s="179" t="str">
        <f>IF($AR1525="","",IF(INDEX('Required State Input – Clinic'!Y$12:Y$2011,$AT1525)="","",INDEX('Required State Input – Clinic'!Y$12:Y$2011,$AT1525)))</f>
        <v/>
      </c>
      <c r="AB1525" s="172" t="str">
        <f>IF($AR1525="","",IF(INDEX('Required State Input – Clinic'!Z$12:Z$2011,$AT1525)="","",ROUND(INDEX('Required State Input – Clinic'!Z$12:Z$2011,$AT1525),4)))</f>
        <v/>
      </c>
      <c r="AC1525" s="172" t="str">
        <f>IF($AR1525="","",IF(INDEX('Required State Input – Clinic'!AA$12:AA$2011,$AT1525)="","",ROUND(INDEX('Required State Input – Clinic'!AA$12:AA$2011,$AT1525),4)))</f>
        <v/>
      </c>
      <c r="AD1525" s="180" t="str">
        <f t="shared" si="232"/>
        <v/>
      </c>
      <c r="AE1525" s="194" t="str">
        <f t="shared" si="233"/>
        <v/>
      </c>
      <c r="AF1525" s="177" t="str">
        <f>IF($AR1525="","",IF(INDEX('Required State Input – Clinic'!AB$12:AB$2011,$AT1525)="","",INDEX('Required State Input – Clinic'!AB$12:AB$2011,$AT1525)))</f>
        <v/>
      </c>
      <c r="AG1525" s="172" t="str">
        <f>IF($AR1525="","",IF(INDEX('Required State Input – Clinic'!AC$12:AC$2011,$AT1525)="","",ROUND(INDEX('Required State Input – Clinic'!AC$12:AC$2011,$AT1525),4)))</f>
        <v/>
      </c>
      <c r="AH1525" s="180" t="str">
        <f t="shared" si="234"/>
        <v/>
      </c>
      <c r="AI1525" s="173" t="str">
        <f>IF($AR1525="","",IF(INDEX('Required State Input – Clinic'!AD$12:AD$2011,$AT1525)="",0,ROUND(INDEX('Required State Input – Clinic'!AD$12:AD$2011,$AT1525),2)))</f>
        <v/>
      </c>
      <c r="AJ1525" s="180" t="str">
        <f t="shared" si="235"/>
        <v/>
      </c>
      <c r="AK1525" s="194" t="str">
        <f t="shared" si="236"/>
        <v/>
      </c>
      <c r="AL1525" s="170" t="str">
        <f>IF($AR1525="","",IF(INDEX('Required State Input – Clinic'!AE$12:AE$2011,$AT1525)="",0,ROUND(INDEX('Required State Input – Clinic'!AE$12:AE$2011,$AT1525),2)))</f>
        <v/>
      </c>
      <c r="AM1525" s="180" t="str">
        <f t="shared" si="237"/>
        <v/>
      </c>
      <c r="AR1525" t="str">
        <f t="shared" si="238"/>
        <v/>
      </c>
      <c r="AS1525" t="str">
        <f t="shared" si="239"/>
        <v/>
      </c>
      <c r="AT1525" t="str">
        <f>IF(AR1525="","",MATCH(AS1525,'Required State Input – Clinic'!$AS$12:$AS$2011,FALSE))</f>
        <v/>
      </c>
    </row>
    <row r="1526" spans="1:46" x14ac:dyDescent="0.25">
      <c r="A1526" s="218" t="s">
        <v>257</v>
      </c>
      <c r="B1526" s="174" t="str">
        <f>IF($AR1526="","",IF(INDEX('Required State Input – Clinic'!B$12:B$2011,$AT1526)="","",INDEX('Required State Input – Clinic'!B$12:B$2011,$AT1526)))</f>
        <v/>
      </c>
      <c r="C1526" s="168" t="str">
        <f>IF($AR1526="","",IF(INDEX('Required State Input – Clinic'!C$12:C$2011,$AT1526)="","",INDEX('Required State Input – Clinic'!C$12:C$2011,$AT1526)))</f>
        <v/>
      </c>
      <c r="D1526" s="175" t="str">
        <f>IF($AR1526="","",IF(INDEX('Required State Input – Clinic'!D$12:D$2011,$AT1526)="","",INDEX('Required State Input – Clinic'!D$12:D$2011,$AT1526)))</f>
        <v/>
      </c>
      <c r="E1526" s="174" t="str">
        <f>IF($AR1526="","",IF(INDEX('Required State Input – Clinic'!E$12:E$2011,$AT1526)="","",INDEX('Required State Input – Clinic'!E$12:E$2011,$AT1526)))</f>
        <v/>
      </c>
      <c r="F1526" s="176" t="str">
        <f>IF($AR1526="","",IF(INDEX('Required State Input – Clinic'!F$12:F$2011,$AT1526)="","",INDEX('Required State Input – Clinic'!F$12:F$2011,$AT1526)))</f>
        <v/>
      </c>
      <c r="G1526" s="176" t="str">
        <f>IF($AR1526="","",IF(INDEX('Required State Input – Clinic'!G$12:G$2011,$AT1526)="","",INDEX('Required State Input – Clinic'!G$12:G$2011,$AT1526)))</f>
        <v/>
      </c>
      <c r="H1526" s="176" t="str">
        <f>IF($AR1526="","",IF(INDEX('Required State Input – Clinic'!H$12:H$2011,$AT1526)="","",INDEX('Required State Input – Clinic'!H$12:H$2011,$AT1526)))</f>
        <v/>
      </c>
      <c r="I1526" s="177" t="str">
        <f>IF($AR1526="","",IF(INDEX('Required State Input – Clinic'!I$12:I$2011,$AT1526)="","",INDEX('Required State Input – Clinic'!I$12:I$2011,$AT1526)))</f>
        <v/>
      </c>
      <c r="J1526" s="176" t="str">
        <f>IF($AR1526="","",IF(INDEX('Required State Input – Clinic'!J$12:J$2011,$AT1526)="","",INDEX('Required State Input – Clinic'!J$12:J$2011,$AT1526)))</f>
        <v/>
      </c>
      <c r="K1526" s="178" t="str">
        <f>IF($AR1526="","",IF(INDEX('Required State Input – Clinic'!K$12:K$2011,$AT1526)="","",INDEX('Required State Input – Clinic'!K$12:K$2011,$AT1526)))</f>
        <v/>
      </c>
      <c r="L1526" s="179" t="str">
        <f>IF($AR1526="","",IF(INDEX('Required State Input – Clinic'!L$12:L$2011,$AT1526)="","",INDEX('Required State Input – Clinic'!L$12:L$2011,$AT1526)))</f>
        <v/>
      </c>
      <c r="M1526" s="169" t="str">
        <f>IF($AR1526="","",IF(INDEX('Required State Input – Clinic'!M$12:M$2011,$AT1526)="","",INDEX('Required State Input – Clinic'!M$12:M$2011,$AT1526)))</f>
        <v/>
      </c>
      <c r="N1526" s="169" t="str">
        <f>IF($AR1526="","",IF(INDEX('Required State Input – Clinic'!N$12:N$2011,$AT1526)="","",INDEX('Required State Input – Clinic'!N$12:N$2011,$AT1526)))</f>
        <v/>
      </c>
      <c r="O1526" s="170" t="str">
        <f>IF($AR1526="","",IF(INDEX('Required State Input – Clinic'!O$12:O$2011,$AT1526)="","",ROUND(INDEX('Required State Input – Clinic'!O$12:O$2011,$AT1526),2)))</f>
        <v/>
      </c>
      <c r="P1526" s="170" t="str">
        <f>IF($AR1526="","",IF(INDEX('Required State Input – Clinic'!P$12:P$2011,$AT1526)="","",ROUND(INDEX('Required State Input – Clinic'!P$12:P$2011,$AT1526),2)))</f>
        <v/>
      </c>
      <c r="Q1526" s="170" t="str">
        <f>IF($AR1526="","",IF(INDEX('Required State Input – Clinic'!Q$12:Q$2011,$AT1526)="","",ROUND(INDEX('Required State Input – Clinic'!Q$12:Q$2011,$AT1526),2)))</f>
        <v/>
      </c>
      <c r="R1526" s="276" t="str">
        <f t="shared" si="230"/>
        <v/>
      </c>
      <c r="S1526" s="171" t="str">
        <f>IF($AR1526="","",IF(INDEX('Required State Input – Clinic'!R$12:R$2011,$AT1526)="","",INDEX('Required State Input – Clinic'!R$12:R$2011,$AT1526)))</f>
        <v/>
      </c>
      <c r="T1526" s="169" t="str">
        <f>IF($AR1526="","",IF(INDEX('Required State Input – Clinic'!S$12:S$2011,$AT1526)="","",INDEX('Required State Input – Clinic'!S$12:S$2011,$AT1526)))</f>
        <v/>
      </c>
      <c r="U1526" s="170" t="str">
        <f>IF($AR1526="","",IF(INDEX('Required State Input – Clinic'!T$12:T$2011,$AT1526)="","",ROUND(INDEX('Required State Input – Clinic'!T$12:T$2011,$AT1526),2)))</f>
        <v/>
      </c>
      <c r="V1526" s="170" t="str">
        <f>IF($AR1526="","",IF(INDEX('Required State Input – Clinic'!U$12:U$2011,$AT1526)="","",ROUND(INDEX('Required State Input – Clinic'!U$12:U$2011,$AT1526),2)))</f>
        <v/>
      </c>
      <c r="W1526" s="170" t="str">
        <f>IF($AR1526="","",IF(INDEX('Required State Input – Clinic'!V$12:V$2011,$AT1526)="",0,ROUND(INDEX('Required State Input – Clinic'!V$12:V$2011,$AT1526),2)))</f>
        <v/>
      </c>
      <c r="X1526" s="170" t="str">
        <f>IF($AR1526="","",IF(INDEX('Required State Input – Clinic'!W$12:W$2011,$AT1526)="",0,ROUND(INDEX('Required State Input – Clinic'!W$12:W$2011,$AT1526),2)))</f>
        <v/>
      </c>
      <c r="Y1526" s="170" t="str">
        <f>IF($AR1526="","",IF(INDEX('Required State Input – Clinic'!X$12:X$2011,$AT1526)="",0,ROUND(INDEX('Required State Input – Clinic'!X$12:X$2011,$AT1526),2)))</f>
        <v/>
      </c>
      <c r="Z1526" s="180" t="str">
        <f t="shared" si="231"/>
        <v/>
      </c>
      <c r="AA1526" s="179" t="str">
        <f>IF($AR1526="","",IF(INDEX('Required State Input – Clinic'!Y$12:Y$2011,$AT1526)="","",INDEX('Required State Input – Clinic'!Y$12:Y$2011,$AT1526)))</f>
        <v/>
      </c>
      <c r="AB1526" s="172" t="str">
        <f>IF($AR1526="","",IF(INDEX('Required State Input – Clinic'!Z$12:Z$2011,$AT1526)="","",ROUND(INDEX('Required State Input – Clinic'!Z$12:Z$2011,$AT1526),4)))</f>
        <v/>
      </c>
      <c r="AC1526" s="172" t="str">
        <f>IF($AR1526="","",IF(INDEX('Required State Input – Clinic'!AA$12:AA$2011,$AT1526)="","",ROUND(INDEX('Required State Input – Clinic'!AA$12:AA$2011,$AT1526),4)))</f>
        <v/>
      </c>
      <c r="AD1526" s="180" t="str">
        <f t="shared" si="232"/>
        <v/>
      </c>
      <c r="AE1526" s="194" t="str">
        <f t="shared" si="233"/>
        <v/>
      </c>
      <c r="AF1526" s="177" t="str">
        <f>IF($AR1526="","",IF(INDEX('Required State Input – Clinic'!AB$12:AB$2011,$AT1526)="","",INDEX('Required State Input – Clinic'!AB$12:AB$2011,$AT1526)))</f>
        <v/>
      </c>
      <c r="AG1526" s="172" t="str">
        <f>IF($AR1526="","",IF(INDEX('Required State Input – Clinic'!AC$12:AC$2011,$AT1526)="","",ROUND(INDEX('Required State Input – Clinic'!AC$12:AC$2011,$AT1526),4)))</f>
        <v/>
      </c>
      <c r="AH1526" s="180" t="str">
        <f t="shared" si="234"/>
        <v/>
      </c>
      <c r="AI1526" s="173" t="str">
        <f>IF($AR1526="","",IF(INDEX('Required State Input – Clinic'!AD$12:AD$2011,$AT1526)="",0,ROUND(INDEX('Required State Input – Clinic'!AD$12:AD$2011,$AT1526),2)))</f>
        <v/>
      </c>
      <c r="AJ1526" s="180" t="str">
        <f t="shared" si="235"/>
        <v/>
      </c>
      <c r="AK1526" s="194" t="str">
        <f t="shared" si="236"/>
        <v/>
      </c>
      <c r="AL1526" s="170" t="str">
        <f>IF($AR1526="","",IF(INDEX('Required State Input – Clinic'!AE$12:AE$2011,$AT1526)="",0,ROUND(INDEX('Required State Input – Clinic'!AE$12:AE$2011,$AT1526),2)))</f>
        <v/>
      </c>
      <c r="AM1526" s="180" t="str">
        <f t="shared" si="237"/>
        <v/>
      </c>
      <c r="AR1526" t="str">
        <f t="shared" si="238"/>
        <v/>
      </c>
      <c r="AS1526" t="str">
        <f t="shared" si="239"/>
        <v/>
      </c>
      <c r="AT1526" t="str">
        <f>IF(AR1526="","",MATCH(AS1526,'Required State Input – Clinic'!$AS$12:$AS$2011,FALSE))</f>
        <v/>
      </c>
    </row>
    <row r="1527" spans="1:46" x14ac:dyDescent="0.25">
      <c r="A1527" s="218" t="s">
        <v>257</v>
      </c>
      <c r="B1527" s="174" t="str">
        <f>IF($AR1527="","",IF(INDEX('Required State Input – Clinic'!B$12:B$2011,$AT1527)="","",INDEX('Required State Input – Clinic'!B$12:B$2011,$AT1527)))</f>
        <v/>
      </c>
      <c r="C1527" s="168" t="str">
        <f>IF($AR1527="","",IF(INDEX('Required State Input – Clinic'!C$12:C$2011,$AT1527)="","",INDEX('Required State Input – Clinic'!C$12:C$2011,$AT1527)))</f>
        <v/>
      </c>
      <c r="D1527" s="175" t="str">
        <f>IF($AR1527="","",IF(INDEX('Required State Input – Clinic'!D$12:D$2011,$AT1527)="","",INDEX('Required State Input – Clinic'!D$12:D$2011,$AT1527)))</f>
        <v/>
      </c>
      <c r="E1527" s="174" t="str">
        <f>IF($AR1527="","",IF(INDEX('Required State Input – Clinic'!E$12:E$2011,$AT1527)="","",INDEX('Required State Input – Clinic'!E$12:E$2011,$AT1527)))</f>
        <v/>
      </c>
      <c r="F1527" s="176" t="str">
        <f>IF($AR1527="","",IF(INDEX('Required State Input – Clinic'!F$12:F$2011,$AT1527)="","",INDEX('Required State Input – Clinic'!F$12:F$2011,$AT1527)))</f>
        <v/>
      </c>
      <c r="G1527" s="176" t="str">
        <f>IF($AR1527="","",IF(INDEX('Required State Input – Clinic'!G$12:G$2011,$AT1527)="","",INDEX('Required State Input – Clinic'!G$12:G$2011,$AT1527)))</f>
        <v/>
      </c>
      <c r="H1527" s="176" t="str">
        <f>IF($AR1527="","",IF(INDEX('Required State Input – Clinic'!H$12:H$2011,$AT1527)="","",INDEX('Required State Input – Clinic'!H$12:H$2011,$AT1527)))</f>
        <v/>
      </c>
      <c r="I1527" s="177" t="str">
        <f>IF($AR1527="","",IF(INDEX('Required State Input – Clinic'!I$12:I$2011,$AT1527)="","",INDEX('Required State Input – Clinic'!I$12:I$2011,$AT1527)))</f>
        <v/>
      </c>
      <c r="J1527" s="176" t="str">
        <f>IF($AR1527="","",IF(INDEX('Required State Input – Clinic'!J$12:J$2011,$AT1527)="","",INDEX('Required State Input – Clinic'!J$12:J$2011,$AT1527)))</f>
        <v/>
      </c>
      <c r="K1527" s="178" t="str">
        <f>IF($AR1527="","",IF(INDEX('Required State Input – Clinic'!K$12:K$2011,$AT1527)="","",INDEX('Required State Input – Clinic'!K$12:K$2011,$AT1527)))</f>
        <v/>
      </c>
      <c r="L1527" s="179" t="str">
        <f>IF($AR1527="","",IF(INDEX('Required State Input – Clinic'!L$12:L$2011,$AT1527)="","",INDEX('Required State Input – Clinic'!L$12:L$2011,$AT1527)))</f>
        <v/>
      </c>
      <c r="M1527" s="169" t="str">
        <f>IF($AR1527="","",IF(INDEX('Required State Input – Clinic'!M$12:M$2011,$AT1527)="","",INDEX('Required State Input – Clinic'!M$12:M$2011,$AT1527)))</f>
        <v/>
      </c>
      <c r="N1527" s="169" t="str">
        <f>IF($AR1527="","",IF(INDEX('Required State Input – Clinic'!N$12:N$2011,$AT1527)="","",INDEX('Required State Input – Clinic'!N$12:N$2011,$AT1527)))</f>
        <v/>
      </c>
      <c r="O1527" s="170" t="str">
        <f>IF($AR1527="","",IF(INDEX('Required State Input – Clinic'!O$12:O$2011,$AT1527)="","",ROUND(INDEX('Required State Input – Clinic'!O$12:O$2011,$AT1527),2)))</f>
        <v/>
      </c>
      <c r="P1527" s="170" t="str">
        <f>IF($AR1527="","",IF(INDEX('Required State Input – Clinic'!P$12:P$2011,$AT1527)="","",ROUND(INDEX('Required State Input – Clinic'!P$12:P$2011,$AT1527),2)))</f>
        <v/>
      </c>
      <c r="Q1527" s="170" t="str">
        <f>IF($AR1527="","",IF(INDEX('Required State Input – Clinic'!Q$12:Q$2011,$AT1527)="","",ROUND(INDEX('Required State Input – Clinic'!Q$12:Q$2011,$AT1527),2)))</f>
        <v/>
      </c>
      <c r="R1527" s="276" t="str">
        <f t="shared" si="230"/>
        <v/>
      </c>
      <c r="S1527" s="171" t="str">
        <f>IF($AR1527="","",IF(INDEX('Required State Input – Clinic'!R$12:R$2011,$AT1527)="","",INDEX('Required State Input – Clinic'!R$12:R$2011,$AT1527)))</f>
        <v/>
      </c>
      <c r="T1527" s="169" t="str">
        <f>IF($AR1527="","",IF(INDEX('Required State Input – Clinic'!S$12:S$2011,$AT1527)="","",INDEX('Required State Input – Clinic'!S$12:S$2011,$AT1527)))</f>
        <v/>
      </c>
      <c r="U1527" s="170" t="str">
        <f>IF($AR1527="","",IF(INDEX('Required State Input – Clinic'!T$12:T$2011,$AT1527)="","",ROUND(INDEX('Required State Input – Clinic'!T$12:T$2011,$AT1527),2)))</f>
        <v/>
      </c>
      <c r="V1527" s="170" t="str">
        <f>IF($AR1527="","",IF(INDEX('Required State Input – Clinic'!U$12:U$2011,$AT1527)="","",ROUND(INDEX('Required State Input – Clinic'!U$12:U$2011,$AT1527),2)))</f>
        <v/>
      </c>
      <c r="W1527" s="170" t="str">
        <f>IF($AR1527="","",IF(INDEX('Required State Input – Clinic'!V$12:V$2011,$AT1527)="",0,ROUND(INDEX('Required State Input – Clinic'!V$12:V$2011,$AT1527),2)))</f>
        <v/>
      </c>
      <c r="X1527" s="170" t="str">
        <f>IF($AR1527="","",IF(INDEX('Required State Input – Clinic'!W$12:W$2011,$AT1527)="",0,ROUND(INDEX('Required State Input – Clinic'!W$12:W$2011,$AT1527),2)))</f>
        <v/>
      </c>
      <c r="Y1527" s="170" t="str">
        <f>IF($AR1527="","",IF(INDEX('Required State Input – Clinic'!X$12:X$2011,$AT1527)="",0,ROUND(INDEX('Required State Input – Clinic'!X$12:X$2011,$AT1527),2)))</f>
        <v/>
      </c>
      <c r="Z1527" s="180" t="str">
        <f t="shared" si="231"/>
        <v/>
      </c>
      <c r="AA1527" s="179" t="str">
        <f>IF($AR1527="","",IF(INDEX('Required State Input – Clinic'!Y$12:Y$2011,$AT1527)="","",INDEX('Required State Input – Clinic'!Y$12:Y$2011,$AT1527)))</f>
        <v/>
      </c>
      <c r="AB1527" s="172" t="str">
        <f>IF($AR1527="","",IF(INDEX('Required State Input – Clinic'!Z$12:Z$2011,$AT1527)="","",ROUND(INDEX('Required State Input – Clinic'!Z$12:Z$2011,$AT1527),4)))</f>
        <v/>
      </c>
      <c r="AC1527" s="172" t="str">
        <f>IF($AR1527="","",IF(INDEX('Required State Input – Clinic'!AA$12:AA$2011,$AT1527)="","",ROUND(INDEX('Required State Input – Clinic'!AA$12:AA$2011,$AT1527),4)))</f>
        <v/>
      </c>
      <c r="AD1527" s="180" t="str">
        <f t="shared" si="232"/>
        <v/>
      </c>
      <c r="AE1527" s="194" t="str">
        <f t="shared" si="233"/>
        <v/>
      </c>
      <c r="AF1527" s="177" t="str">
        <f>IF($AR1527="","",IF(INDEX('Required State Input – Clinic'!AB$12:AB$2011,$AT1527)="","",INDEX('Required State Input – Clinic'!AB$12:AB$2011,$AT1527)))</f>
        <v/>
      </c>
      <c r="AG1527" s="172" t="str">
        <f>IF($AR1527="","",IF(INDEX('Required State Input – Clinic'!AC$12:AC$2011,$AT1527)="","",ROUND(INDEX('Required State Input – Clinic'!AC$12:AC$2011,$AT1527),4)))</f>
        <v/>
      </c>
      <c r="AH1527" s="180" t="str">
        <f t="shared" si="234"/>
        <v/>
      </c>
      <c r="AI1527" s="173" t="str">
        <f>IF($AR1527="","",IF(INDEX('Required State Input – Clinic'!AD$12:AD$2011,$AT1527)="",0,ROUND(INDEX('Required State Input – Clinic'!AD$12:AD$2011,$AT1527),2)))</f>
        <v/>
      </c>
      <c r="AJ1527" s="180" t="str">
        <f t="shared" si="235"/>
        <v/>
      </c>
      <c r="AK1527" s="194" t="str">
        <f t="shared" si="236"/>
        <v/>
      </c>
      <c r="AL1527" s="170" t="str">
        <f>IF($AR1527="","",IF(INDEX('Required State Input – Clinic'!AE$12:AE$2011,$AT1527)="",0,ROUND(INDEX('Required State Input – Clinic'!AE$12:AE$2011,$AT1527),2)))</f>
        <v/>
      </c>
      <c r="AM1527" s="180" t="str">
        <f t="shared" si="237"/>
        <v/>
      </c>
      <c r="AR1527" t="str">
        <f t="shared" si="238"/>
        <v/>
      </c>
      <c r="AS1527" t="str">
        <f t="shared" si="239"/>
        <v/>
      </c>
      <c r="AT1527" t="str">
        <f>IF(AR1527="","",MATCH(AS1527,'Required State Input – Clinic'!$AS$12:$AS$2011,FALSE))</f>
        <v/>
      </c>
    </row>
    <row r="1528" spans="1:46" x14ac:dyDescent="0.25">
      <c r="A1528" s="218" t="s">
        <v>257</v>
      </c>
      <c r="B1528" s="174" t="str">
        <f>IF($AR1528="","",IF(INDEX('Required State Input – Clinic'!B$12:B$2011,$AT1528)="","",INDEX('Required State Input – Clinic'!B$12:B$2011,$AT1528)))</f>
        <v/>
      </c>
      <c r="C1528" s="168" t="str">
        <f>IF($AR1528="","",IF(INDEX('Required State Input – Clinic'!C$12:C$2011,$AT1528)="","",INDEX('Required State Input – Clinic'!C$12:C$2011,$AT1528)))</f>
        <v/>
      </c>
      <c r="D1528" s="175" t="str">
        <f>IF($AR1528="","",IF(INDEX('Required State Input – Clinic'!D$12:D$2011,$AT1528)="","",INDEX('Required State Input – Clinic'!D$12:D$2011,$AT1528)))</f>
        <v/>
      </c>
      <c r="E1528" s="174" t="str">
        <f>IF($AR1528="","",IF(INDEX('Required State Input – Clinic'!E$12:E$2011,$AT1528)="","",INDEX('Required State Input – Clinic'!E$12:E$2011,$AT1528)))</f>
        <v/>
      </c>
      <c r="F1528" s="176" t="str">
        <f>IF($AR1528="","",IF(INDEX('Required State Input – Clinic'!F$12:F$2011,$AT1528)="","",INDEX('Required State Input – Clinic'!F$12:F$2011,$AT1528)))</f>
        <v/>
      </c>
      <c r="G1528" s="176" t="str">
        <f>IF($AR1528="","",IF(INDEX('Required State Input – Clinic'!G$12:G$2011,$AT1528)="","",INDEX('Required State Input – Clinic'!G$12:G$2011,$AT1528)))</f>
        <v/>
      </c>
      <c r="H1528" s="176" t="str">
        <f>IF($AR1528="","",IF(INDEX('Required State Input – Clinic'!H$12:H$2011,$AT1528)="","",INDEX('Required State Input – Clinic'!H$12:H$2011,$AT1528)))</f>
        <v/>
      </c>
      <c r="I1528" s="177" t="str">
        <f>IF($AR1528="","",IF(INDEX('Required State Input – Clinic'!I$12:I$2011,$AT1528)="","",INDEX('Required State Input – Clinic'!I$12:I$2011,$AT1528)))</f>
        <v/>
      </c>
      <c r="J1528" s="176" t="str">
        <f>IF($AR1528="","",IF(INDEX('Required State Input – Clinic'!J$12:J$2011,$AT1528)="","",INDEX('Required State Input – Clinic'!J$12:J$2011,$AT1528)))</f>
        <v/>
      </c>
      <c r="K1528" s="178" t="str">
        <f>IF($AR1528="","",IF(INDEX('Required State Input – Clinic'!K$12:K$2011,$AT1528)="","",INDEX('Required State Input – Clinic'!K$12:K$2011,$AT1528)))</f>
        <v/>
      </c>
      <c r="L1528" s="179" t="str">
        <f>IF($AR1528="","",IF(INDEX('Required State Input – Clinic'!L$12:L$2011,$AT1528)="","",INDEX('Required State Input – Clinic'!L$12:L$2011,$AT1528)))</f>
        <v/>
      </c>
      <c r="M1528" s="169" t="str">
        <f>IF($AR1528="","",IF(INDEX('Required State Input – Clinic'!M$12:M$2011,$AT1528)="","",INDEX('Required State Input – Clinic'!M$12:M$2011,$AT1528)))</f>
        <v/>
      </c>
      <c r="N1528" s="169" t="str">
        <f>IF($AR1528="","",IF(INDEX('Required State Input – Clinic'!N$12:N$2011,$AT1528)="","",INDEX('Required State Input – Clinic'!N$12:N$2011,$AT1528)))</f>
        <v/>
      </c>
      <c r="O1528" s="170" t="str">
        <f>IF($AR1528="","",IF(INDEX('Required State Input – Clinic'!O$12:O$2011,$AT1528)="","",ROUND(INDEX('Required State Input – Clinic'!O$12:O$2011,$AT1528),2)))</f>
        <v/>
      </c>
      <c r="P1528" s="170" t="str">
        <f>IF($AR1528="","",IF(INDEX('Required State Input – Clinic'!P$12:P$2011,$AT1528)="","",ROUND(INDEX('Required State Input – Clinic'!P$12:P$2011,$AT1528),2)))</f>
        <v/>
      </c>
      <c r="Q1528" s="170" t="str">
        <f>IF($AR1528="","",IF(INDEX('Required State Input – Clinic'!Q$12:Q$2011,$AT1528)="","",ROUND(INDEX('Required State Input – Clinic'!Q$12:Q$2011,$AT1528),2)))</f>
        <v/>
      </c>
      <c r="R1528" s="276" t="str">
        <f t="shared" si="230"/>
        <v/>
      </c>
      <c r="S1528" s="171" t="str">
        <f>IF($AR1528="","",IF(INDEX('Required State Input – Clinic'!R$12:R$2011,$AT1528)="","",INDEX('Required State Input – Clinic'!R$12:R$2011,$AT1528)))</f>
        <v/>
      </c>
      <c r="T1528" s="169" t="str">
        <f>IF($AR1528="","",IF(INDEX('Required State Input – Clinic'!S$12:S$2011,$AT1528)="","",INDEX('Required State Input – Clinic'!S$12:S$2011,$AT1528)))</f>
        <v/>
      </c>
      <c r="U1528" s="170" t="str">
        <f>IF($AR1528="","",IF(INDEX('Required State Input – Clinic'!T$12:T$2011,$AT1528)="","",ROUND(INDEX('Required State Input – Clinic'!T$12:T$2011,$AT1528),2)))</f>
        <v/>
      </c>
      <c r="V1528" s="170" t="str">
        <f>IF($AR1528="","",IF(INDEX('Required State Input – Clinic'!U$12:U$2011,$AT1528)="","",ROUND(INDEX('Required State Input – Clinic'!U$12:U$2011,$AT1528),2)))</f>
        <v/>
      </c>
      <c r="W1528" s="170" t="str">
        <f>IF($AR1528="","",IF(INDEX('Required State Input – Clinic'!V$12:V$2011,$AT1528)="",0,ROUND(INDEX('Required State Input – Clinic'!V$12:V$2011,$AT1528),2)))</f>
        <v/>
      </c>
      <c r="X1528" s="170" t="str">
        <f>IF($AR1528="","",IF(INDEX('Required State Input – Clinic'!W$12:W$2011,$AT1528)="",0,ROUND(INDEX('Required State Input – Clinic'!W$12:W$2011,$AT1528),2)))</f>
        <v/>
      </c>
      <c r="Y1528" s="170" t="str">
        <f>IF($AR1528="","",IF(INDEX('Required State Input – Clinic'!X$12:X$2011,$AT1528)="",0,ROUND(INDEX('Required State Input – Clinic'!X$12:X$2011,$AT1528),2)))</f>
        <v/>
      </c>
      <c r="Z1528" s="180" t="str">
        <f t="shared" si="231"/>
        <v/>
      </c>
      <c r="AA1528" s="179" t="str">
        <f>IF($AR1528="","",IF(INDEX('Required State Input – Clinic'!Y$12:Y$2011,$AT1528)="","",INDEX('Required State Input – Clinic'!Y$12:Y$2011,$AT1528)))</f>
        <v/>
      </c>
      <c r="AB1528" s="172" t="str">
        <f>IF($AR1528="","",IF(INDEX('Required State Input – Clinic'!Z$12:Z$2011,$AT1528)="","",ROUND(INDEX('Required State Input – Clinic'!Z$12:Z$2011,$AT1528),4)))</f>
        <v/>
      </c>
      <c r="AC1528" s="172" t="str">
        <f>IF($AR1528="","",IF(INDEX('Required State Input – Clinic'!AA$12:AA$2011,$AT1528)="","",ROUND(INDEX('Required State Input – Clinic'!AA$12:AA$2011,$AT1528),4)))</f>
        <v/>
      </c>
      <c r="AD1528" s="180" t="str">
        <f t="shared" si="232"/>
        <v/>
      </c>
      <c r="AE1528" s="194" t="str">
        <f t="shared" si="233"/>
        <v/>
      </c>
      <c r="AF1528" s="177" t="str">
        <f>IF($AR1528="","",IF(INDEX('Required State Input – Clinic'!AB$12:AB$2011,$AT1528)="","",INDEX('Required State Input – Clinic'!AB$12:AB$2011,$AT1528)))</f>
        <v/>
      </c>
      <c r="AG1528" s="172" t="str">
        <f>IF($AR1528="","",IF(INDEX('Required State Input – Clinic'!AC$12:AC$2011,$AT1528)="","",ROUND(INDEX('Required State Input – Clinic'!AC$12:AC$2011,$AT1528),4)))</f>
        <v/>
      </c>
      <c r="AH1528" s="180" t="str">
        <f t="shared" si="234"/>
        <v/>
      </c>
      <c r="AI1528" s="173" t="str">
        <f>IF($AR1528="","",IF(INDEX('Required State Input – Clinic'!AD$12:AD$2011,$AT1528)="",0,ROUND(INDEX('Required State Input – Clinic'!AD$12:AD$2011,$AT1528),2)))</f>
        <v/>
      </c>
      <c r="AJ1528" s="180" t="str">
        <f t="shared" si="235"/>
        <v/>
      </c>
      <c r="AK1528" s="194" t="str">
        <f t="shared" si="236"/>
        <v/>
      </c>
      <c r="AL1528" s="170" t="str">
        <f>IF($AR1528="","",IF(INDEX('Required State Input – Clinic'!AE$12:AE$2011,$AT1528)="",0,ROUND(INDEX('Required State Input – Clinic'!AE$12:AE$2011,$AT1528),2)))</f>
        <v/>
      </c>
      <c r="AM1528" s="180" t="str">
        <f t="shared" si="237"/>
        <v/>
      </c>
      <c r="AR1528" t="str">
        <f t="shared" si="238"/>
        <v/>
      </c>
      <c r="AS1528" t="str">
        <f t="shared" si="239"/>
        <v/>
      </c>
      <c r="AT1528" t="str">
        <f>IF(AR1528="","",MATCH(AS1528,'Required State Input – Clinic'!$AS$12:$AS$2011,FALSE))</f>
        <v/>
      </c>
    </row>
    <row r="1529" spans="1:46" x14ac:dyDescent="0.25">
      <c r="A1529" s="218" t="s">
        <v>257</v>
      </c>
      <c r="B1529" s="174" t="str">
        <f>IF($AR1529="","",IF(INDEX('Required State Input – Clinic'!B$12:B$2011,$AT1529)="","",INDEX('Required State Input – Clinic'!B$12:B$2011,$AT1529)))</f>
        <v/>
      </c>
      <c r="C1529" s="168" t="str">
        <f>IF($AR1529="","",IF(INDEX('Required State Input – Clinic'!C$12:C$2011,$AT1529)="","",INDEX('Required State Input – Clinic'!C$12:C$2011,$AT1529)))</f>
        <v/>
      </c>
      <c r="D1529" s="175" t="str">
        <f>IF($AR1529="","",IF(INDEX('Required State Input – Clinic'!D$12:D$2011,$AT1529)="","",INDEX('Required State Input – Clinic'!D$12:D$2011,$AT1529)))</f>
        <v/>
      </c>
      <c r="E1529" s="174" t="str">
        <f>IF($AR1529="","",IF(INDEX('Required State Input – Clinic'!E$12:E$2011,$AT1529)="","",INDEX('Required State Input – Clinic'!E$12:E$2011,$AT1529)))</f>
        <v/>
      </c>
      <c r="F1529" s="176" t="str">
        <f>IF($AR1529="","",IF(INDEX('Required State Input – Clinic'!F$12:F$2011,$AT1529)="","",INDEX('Required State Input – Clinic'!F$12:F$2011,$AT1529)))</f>
        <v/>
      </c>
      <c r="G1529" s="176" t="str">
        <f>IF($AR1529="","",IF(INDEX('Required State Input – Clinic'!G$12:G$2011,$AT1529)="","",INDEX('Required State Input – Clinic'!G$12:G$2011,$AT1529)))</f>
        <v/>
      </c>
      <c r="H1529" s="176" t="str">
        <f>IF($AR1529="","",IF(INDEX('Required State Input – Clinic'!H$12:H$2011,$AT1529)="","",INDEX('Required State Input – Clinic'!H$12:H$2011,$AT1529)))</f>
        <v/>
      </c>
      <c r="I1529" s="177" t="str">
        <f>IF($AR1529="","",IF(INDEX('Required State Input – Clinic'!I$12:I$2011,$AT1529)="","",INDEX('Required State Input – Clinic'!I$12:I$2011,$AT1529)))</f>
        <v/>
      </c>
      <c r="J1529" s="176" t="str">
        <f>IF($AR1529="","",IF(INDEX('Required State Input – Clinic'!J$12:J$2011,$AT1529)="","",INDEX('Required State Input – Clinic'!J$12:J$2011,$AT1529)))</f>
        <v/>
      </c>
      <c r="K1529" s="178" t="str">
        <f>IF($AR1529="","",IF(INDEX('Required State Input – Clinic'!K$12:K$2011,$AT1529)="","",INDEX('Required State Input – Clinic'!K$12:K$2011,$AT1529)))</f>
        <v/>
      </c>
      <c r="L1529" s="179" t="str">
        <f>IF($AR1529="","",IF(INDEX('Required State Input – Clinic'!L$12:L$2011,$AT1529)="","",INDEX('Required State Input – Clinic'!L$12:L$2011,$AT1529)))</f>
        <v/>
      </c>
      <c r="M1529" s="169" t="str">
        <f>IF($AR1529="","",IF(INDEX('Required State Input – Clinic'!M$12:M$2011,$AT1529)="","",INDEX('Required State Input – Clinic'!M$12:M$2011,$AT1529)))</f>
        <v/>
      </c>
      <c r="N1529" s="169" t="str">
        <f>IF($AR1529="","",IF(INDEX('Required State Input – Clinic'!N$12:N$2011,$AT1529)="","",INDEX('Required State Input – Clinic'!N$12:N$2011,$AT1529)))</f>
        <v/>
      </c>
      <c r="O1529" s="170" t="str">
        <f>IF($AR1529="","",IF(INDEX('Required State Input – Clinic'!O$12:O$2011,$AT1529)="","",ROUND(INDEX('Required State Input – Clinic'!O$12:O$2011,$AT1529),2)))</f>
        <v/>
      </c>
      <c r="P1529" s="170" t="str">
        <f>IF($AR1529="","",IF(INDEX('Required State Input – Clinic'!P$12:P$2011,$AT1529)="","",ROUND(INDEX('Required State Input – Clinic'!P$12:P$2011,$AT1529),2)))</f>
        <v/>
      </c>
      <c r="Q1529" s="170" t="str">
        <f>IF($AR1529="","",IF(INDEX('Required State Input – Clinic'!Q$12:Q$2011,$AT1529)="","",ROUND(INDEX('Required State Input – Clinic'!Q$12:Q$2011,$AT1529),2)))</f>
        <v/>
      </c>
      <c r="R1529" s="276" t="str">
        <f t="shared" si="230"/>
        <v/>
      </c>
      <c r="S1529" s="171" t="str">
        <f>IF($AR1529="","",IF(INDEX('Required State Input – Clinic'!R$12:R$2011,$AT1529)="","",INDEX('Required State Input – Clinic'!R$12:R$2011,$AT1529)))</f>
        <v/>
      </c>
      <c r="T1529" s="169" t="str">
        <f>IF($AR1529="","",IF(INDEX('Required State Input – Clinic'!S$12:S$2011,$AT1529)="","",INDEX('Required State Input – Clinic'!S$12:S$2011,$AT1529)))</f>
        <v/>
      </c>
      <c r="U1529" s="170" t="str">
        <f>IF($AR1529="","",IF(INDEX('Required State Input – Clinic'!T$12:T$2011,$AT1529)="","",ROUND(INDEX('Required State Input – Clinic'!T$12:T$2011,$AT1529),2)))</f>
        <v/>
      </c>
      <c r="V1529" s="170" t="str">
        <f>IF($AR1529="","",IF(INDEX('Required State Input – Clinic'!U$12:U$2011,$AT1529)="","",ROUND(INDEX('Required State Input – Clinic'!U$12:U$2011,$AT1529),2)))</f>
        <v/>
      </c>
      <c r="W1529" s="170" t="str">
        <f>IF($AR1529="","",IF(INDEX('Required State Input – Clinic'!V$12:V$2011,$AT1529)="",0,ROUND(INDEX('Required State Input – Clinic'!V$12:V$2011,$AT1529),2)))</f>
        <v/>
      </c>
      <c r="X1529" s="170" t="str">
        <f>IF($AR1529="","",IF(INDEX('Required State Input – Clinic'!W$12:W$2011,$AT1529)="",0,ROUND(INDEX('Required State Input – Clinic'!W$12:W$2011,$AT1529),2)))</f>
        <v/>
      </c>
      <c r="Y1529" s="170" t="str">
        <f>IF($AR1529="","",IF(INDEX('Required State Input – Clinic'!X$12:X$2011,$AT1529)="",0,ROUND(INDEX('Required State Input – Clinic'!X$12:X$2011,$AT1529),2)))</f>
        <v/>
      </c>
      <c r="Z1529" s="180" t="str">
        <f t="shared" si="231"/>
        <v/>
      </c>
      <c r="AA1529" s="179" t="str">
        <f>IF($AR1529="","",IF(INDEX('Required State Input – Clinic'!Y$12:Y$2011,$AT1529)="","",INDEX('Required State Input – Clinic'!Y$12:Y$2011,$AT1529)))</f>
        <v/>
      </c>
      <c r="AB1529" s="172" t="str">
        <f>IF($AR1529="","",IF(INDEX('Required State Input – Clinic'!Z$12:Z$2011,$AT1529)="","",ROUND(INDEX('Required State Input – Clinic'!Z$12:Z$2011,$AT1529),4)))</f>
        <v/>
      </c>
      <c r="AC1529" s="172" t="str">
        <f>IF($AR1529="","",IF(INDEX('Required State Input – Clinic'!AA$12:AA$2011,$AT1529)="","",ROUND(INDEX('Required State Input – Clinic'!AA$12:AA$2011,$AT1529),4)))</f>
        <v/>
      </c>
      <c r="AD1529" s="180" t="str">
        <f t="shared" si="232"/>
        <v/>
      </c>
      <c r="AE1529" s="194" t="str">
        <f t="shared" si="233"/>
        <v/>
      </c>
      <c r="AF1529" s="177" t="str">
        <f>IF($AR1529="","",IF(INDEX('Required State Input – Clinic'!AB$12:AB$2011,$AT1529)="","",INDEX('Required State Input – Clinic'!AB$12:AB$2011,$AT1529)))</f>
        <v/>
      </c>
      <c r="AG1529" s="172" t="str">
        <f>IF($AR1529="","",IF(INDEX('Required State Input – Clinic'!AC$12:AC$2011,$AT1529)="","",ROUND(INDEX('Required State Input – Clinic'!AC$12:AC$2011,$AT1529),4)))</f>
        <v/>
      </c>
      <c r="AH1529" s="180" t="str">
        <f t="shared" si="234"/>
        <v/>
      </c>
      <c r="AI1529" s="173" t="str">
        <f>IF($AR1529="","",IF(INDEX('Required State Input – Clinic'!AD$12:AD$2011,$AT1529)="",0,ROUND(INDEX('Required State Input – Clinic'!AD$12:AD$2011,$AT1529),2)))</f>
        <v/>
      </c>
      <c r="AJ1529" s="180" t="str">
        <f t="shared" si="235"/>
        <v/>
      </c>
      <c r="AK1529" s="194" t="str">
        <f t="shared" si="236"/>
        <v/>
      </c>
      <c r="AL1529" s="170" t="str">
        <f>IF($AR1529="","",IF(INDEX('Required State Input – Clinic'!AE$12:AE$2011,$AT1529)="",0,ROUND(INDEX('Required State Input – Clinic'!AE$12:AE$2011,$AT1529),2)))</f>
        <v/>
      </c>
      <c r="AM1529" s="180" t="str">
        <f t="shared" si="237"/>
        <v/>
      </c>
      <c r="AR1529" t="str">
        <f t="shared" si="238"/>
        <v/>
      </c>
      <c r="AS1529" t="str">
        <f t="shared" si="239"/>
        <v/>
      </c>
      <c r="AT1529" t="str">
        <f>IF(AR1529="","",MATCH(AS1529,'Required State Input – Clinic'!$AS$12:$AS$2011,FALSE))</f>
        <v/>
      </c>
    </row>
    <row r="1530" spans="1:46" x14ac:dyDescent="0.25">
      <c r="A1530" s="218" t="s">
        <v>257</v>
      </c>
      <c r="B1530" s="174" t="str">
        <f>IF($AR1530="","",IF(INDEX('Required State Input – Clinic'!B$12:B$2011,$AT1530)="","",INDEX('Required State Input – Clinic'!B$12:B$2011,$AT1530)))</f>
        <v/>
      </c>
      <c r="C1530" s="168" t="str">
        <f>IF($AR1530="","",IF(INDEX('Required State Input – Clinic'!C$12:C$2011,$AT1530)="","",INDEX('Required State Input – Clinic'!C$12:C$2011,$AT1530)))</f>
        <v/>
      </c>
      <c r="D1530" s="175" t="str">
        <f>IF($AR1530="","",IF(INDEX('Required State Input – Clinic'!D$12:D$2011,$AT1530)="","",INDEX('Required State Input – Clinic'!D$12:D$2011,$AT1530)))</f>
        <v/>
      </c>
      <c r="E1530" s="174" t="str">
        <f>IF($AR1530="","",IF(INDEX('Required State Input – Clinic'!E$12:E$2011,$AT1530)="","",INDEX('Required State Input – Clinic'!E$12:E$2011,$AT1530)))</f>
        <v/>
      </c>
      <c r="F1530" s="176" t="str">
        <f>IF($AR1530="","",IF(INDEX('Required State Input – Clinic'!F$12:F$2011,$AT1530)="","",INDEX('Required State Input – Clinic'!F$12:F$2011,$AT1530)))</f>
        <v/>
      </c>
      <c r="G1530" s="176" t="str">
        <f>IF($AR1530="","",IF(INDEX('Required State Input – Clinic'!G$12:G$2011,$AT1530)="","",INDEX('Required State Input – Clinic'!G$12:G$2011,$AT1530)))</f>
        <v/>
      </c>
      <c r="H1530" s="176" t="str">
        <f>IF($AR1530="","",IF(INDEX('Required State Input – Clinic'!H$12:H$2011,$AT1530)="","",INDEX('Required State Input – Clinic'!H$12:H$2011,$AT1530)))</f>
        <v/>
      </c>
      <c r="I1530" s="177" t="str">
        <f>IF($AR1530="","",IF(INDEX('Required State Input – Clinic'!I$12:I$2011,$AT1530)="","",INDEX('Required State Input – Clinic'!I$12:I$2011,$AT1530)))</f>
        <v/>
      </c>
      <c r="J1530" s="176" t="str">
        <f>IF($AR1530="","",IF(INDEX('Required State Input – Clinic'!J$12:J$2011,$AT1530)="","",INDEX('Required State Input – Clinic'!J$12:J$2011,$AT1530)))</f>
        <v/>
      </c>
      <c r="K1530" s="178" t="str">
        <f>IF($AR1530="","",IF(INDEX('Required State Input – Clinic'!K$12:K$2011,$AT1530)="","",INDEX('Required State Input – Clinic'!K$12:K$2011,$AT1530)))</f>
        <v/>
      </c>
      <c r="L1530" s="179" t="str">
        <f>IF($AR1530="","",IF(INDEX('Required State Input – Clinic'!L$12:L$2011,$AT1530)="","",INDEX('Required State Input – Clinic'!L$12:L$2011,$AT1530)))</f>
        <v/>
      </c>
      <c r="M1530" s="169" t="str">
        <f>IF($AR1530="","",IF(INDEX('Required State Input – Clinic'!M$12:M$2011,$AT1530)="","",INDEX('Required State Input – Clinic'!M$12:M$2011,$AT1530)))</f>
        <v/>
      </c>
      <c r="N1530" s="169" t="str">
        <f>IF($AR1530="","",IF(INDEX('Required State Input – Clinic'!N$12:N$2011,$AT1530)="","",INDEX('Required State Input – Clinic'!N$12:N$2011,$AT1530)))</f>
        <v/>
      </c>
      <c r="O1530" s="170" t="str">
        <f>IF($AR1530="","",IF(INDEX('Required State Input – Clinic'!O$12:O$2011,$AT1530)="","",ROUND(INDEX('Required State Input – Clinic'!O$12:O$2011,$AT1530),2)))</f>
        <v/>
      </c>
      <c r="P1530" s="170" t="str">
        <f>IF($AR1530="","",IF(INDEX('Required State Input – Clinic'!P$12:P$2011,$AT1530)="","",ROUND(INDEX('Required State Input – Clinic'!P$12:P$2011,$AT1530),2)))</f>
        <v/>
      </c>
      <c r="Q1530" s="170" t="str">
        <f>IF($AR1530="","",IF(INDEX('Required State Input – Clinic'!Q$12:Q$2011,$AT1530)="","",ROUND(INDEX('Required State Input – Clinic'!Q$12:Q$2011,$AT1530),2)))</f>
        <v/>
      </c>
      <c r="R1530" s="276" t="str">
        <f t="shared" si="230"/>
        <v/>
      </c>
      <c r="S1530" s="171" t="str">
        <f>IF($AR1530="","",IF(INDEX('Required State Input – Clinic'!R$12:R$2011,$AT1530)="","",INDEX('Required State Input – Clinic'!R$12:R$2011,$AT1530)))</f>
        <v/>
      </c>
      <c r="T1530" s="169" t="str">
        <f>IF($AR1530="","",IF(INDEX('Required State Input – Clinic'!S$12:S$2011,$AT1530)="","",INDEX('Required State Input – Clinic'!S$12:S$2011,$AT1530)))</f>
        <v/>
      </c>
      <c r="U1530" s="170" t="str">
        <f>IF($AR1530="","",IF(INDEX('Required State Input – Clinic'!T$12:T$2011,$AT1530)="","",ROUND(INDEX('Required State Input – Clinic'!T$12:T$2011,$AT1530),2)))</f>
        <v/>
      </c>
      <c r="V1530" s="170" t="str">
        <f>IF($AR1530="","",IF(INDEX('Required State Input – Clinic'!U$12:U$2011,$AT1530)="","",ROUND(INDEX('Required State Input – Clinic'!U$12:U$2011,$AT1530),2)))</f>
        <v/>
      </c>
      <c r="W1530" s="170" t="str">
        <f>IF($AR1530="","",IF(INDEX('Required State Input – Clinic'!V$12:V$2011,$AT1530)="",0,ROUND(INDEX('Required State Input – Clinic'!V$12:V$2011,$AT1530),2)))</f>
        <v/>
      </c>
      <c r="X1530" s="170" t="str">
        <f>IF($AR1530="","",IF(INDEX('Required State Input – Clinic'!W$12:W$2011,$AT1530)="",0,ROUND(INDEX('Required State Input – Clinic'!W$12:W$2011,$AT1530),2)))</f>
        <v/>
      </c>
      <c r="Y1530" s="170" t="str">
        <f>IF($AR1530="","",IF(INDEX('Required State Input – Clinic'!X$12:X$2011,$AT1530)="",0,ROUND(INDEX('Required State Input – Clinic'!X$12:X$2011,$AT1530),2)))</f>
        <v/>
      </c>
      <c r="Z1530" s="180" t="str">
        <f t="shared" si="231"/>
        <v/>
      </c>
      <c r="AA1530" s="179" t="str">
        <f>IF($AR1530="","",IF(INDEX('Required State Input – Clinic'!Y$12:Y$2011,$AT1530)="","",INDEX('Required State Input – Clinic'!Y$12:Y$2011,$AT1530)))</f>
        <v/>
      </c>
      <c r="AB1530" s="172" t="str">
        <f>IF($AR1530="","",IF(INDEX('Required State Input – Clinic'!Z$12:Z$2011,$AT1530)="","",ROUND(INDEX('Required State Input – Clinic'!Z$12:Z$2011,$AT1530),4)))</f>
        <v/>
      </c>
      <c r="AC1530" s="172" t="str">
        <f>IF($AR1530="","",IF(INDEX('Required State Input – Clinic'!AA$12:AA$2011,$AT1530)="","",ROUND(INDEX('Required State Input – Clinic'!AA$12:AA$2011,$AT1530),4)))</f>
        <v/>
      </c>
      <c r="AD1530" s="180" t="str">
        <f t="shared" si="232"/>
        <v/>
      </c>
      <c r="AE1530" s="194" t="str">
        <f t="shared" si="233"/>
        <v/>
      </c>
      <c r="AF1530" s="177" t="str">
        <f>IF($AR1530="","",IF(INDEX('Required State Input – Clinic'!AB$12:AB$2011,$AT1530)="","",INDEX('Required State Input – Clinic'!AB$12:AB$2011,$AT1530)))</f>
        <v/>
      </c>
      <c r="AG1530" s="172" t="str">
        <f>IF($AR1530="","",IF(INDEX('Required State Input – Clinic'!AC$12:AC$2011,$AT1530)="","",ROUND(INDEX('Required State Input – Clinic'!AC$12:AC$2011,$AT1530),4)))</f>
        <v/>
      </c>
      <c r="AH1530" s="180" t="str">
        <f t="shared" si="234"/>
        <v/>
      </c>
      <c r="AI1530" s="173" t="str">
        <f>IF($AR1530="","",IF(INDEX('Required State Input – Clinic'!AD$12:AD$2011,$AT1530)="",0,ROUND(INDEX('Required State Input – Clinic'!AD$12:AD$2011,$AT1530),2)))</f>
        <v/>
      </c>
      <c r="AJ1530" s="180" t="str">
        <f t="shared" si="235"/>
        <v/>
      </c>
      <c r="AK1530" s="194" t="str">
        <f t="shared" si="236"/>
        <v/>
      </c>
      <c r="AL1530" s="170" t="str">
        <f>IF($AR1530="","",IF(INDEX('Required State Input – Clinic'!AE$12:AE$2011,$AT1530)="",0,ROUND(INDEX('Required State Input – Clinic'!AE$12:AE$2011,$AT1530),2)))</f>
        <v/>
      </c>
      <c r="AM1530" s="180" t="str">
        <f t="shared" si="237"/>
        <v/>
      </c>
      <c r="AR1530" t="str">
        <f t="shared" si="238"/>
        <v/>
      </c>
      <c r="AS1530" t="str">
        <f t="shared" si="239"/>
        <v/>
      </c>
      <c r="AT1530" t="str">
        <f>IF(AR1530="","",MATCH(AS1530,'Required State Input – Clinic'!$AS$12:$AS$2011,FALSE))</f>
        <v/>
      </c>
    </row>
    <row r="1531" spans="1:46" x14ac:dyDescent="0.25">
      <c r="A1531" s="218" t="s">
        <v>257</v>
      </c>
      <c r="B1531" s="174" t="str">
        <f>IF($AR1531="","",IF(INDEX('Required State Input – Clinic'!B$12:B$2011,$AT1531)="","",INDEX('Required State Input – Clinic'!B$12:B$2011,$AT1531)))</f>
        <v/>
      </c>
      <c r="C1531" s="168" t="str">
        <f>IF($AR1531="","",IF(INDEX('Required State Input – Clinic'!C$12:C$2011,$AT1531)="","",INDEX('Required State Input – Clinic'!C$12:C$2011,$AT1531)))</f>
        <v/>
      </c>
      <c r="D1531" s="175" t="str">
        <f>IF($AR1531="","",IF(INDEX('Required State Input – Clinic'!D$12:D$2011,$AT1531)="","",INDEX('Required State Input – Clinic'!D$12:D$2011,$AT1531)))</f>
        <v/>
      </c>
      <c r="E1531" s="174" t="str">
        <f>IF($AR1531="","",IF(INDEX('Required State Input – Clinic'!E$12:E$2011,$AT1531)="","",INDEX('Required State Input – Clinic'!E$12:E$2011,$AT1531)))</f>
        <v/>
      </c>
      <c r="F1531" s="176" t="str">
        <f>IF($AR1531="","",IF(INDEX('Required State Input – Clinic'!F$12:F$2011,$AT1531)="","",INDEX('Required State Input – Clinic'!F$12:F$2011,$AT1531)))</f>
        <v/>
      </c>
      <c r="G1531" s="176" t="str">
        <f>IF($AR1531="","",IF(INDEX('Required State Input – Clinic'!G$12:G$2011,$AT1531)="","",INDEX('Required State Input – Clinic'!G$12:G$2011,$AT1531)))</f>
        <v/>
      </c>
      <c r="H1531" s="176" t="str">
        <f>IF($AR1531="","",IF(INDEX('Required State Input – Clinic'!H$12:H$2011,$AT1531)="","",INDEX('Required State Input – Clinic'!H$12:H$2011,$AT1531)))</f>
        <v/>
      </c>
      <c r="I1531" s="177" t="str">
        <f>IF($AR1531="","",IF(INDEX('Required State Input – Clinic'!I$12:I$2011,$AT1531)="","",INDEX('Required State Input – Clinic'!I$12:I$2011,$AT1531)))</f>
        <v/>
      </c>
      <c r="J1531" s="176" t="str">
        <f>IF($AR1531="","",IF(INDEX('Required State Input – Clinic'!J$12:J$2011,$AT1531)="","",INDEX('Required State Input – Clinic'!J$12:J$2011,$AT1531)))</f>
        <v/>
      </c>
      <c r="K1531" s="178" t="str">
        <f>IF($AR1531="","",IF(INDEX('Required State Input – Clinic'!K$12:K$2011,$AT1531)="","",INDEX('Required State Input – Clinic'!K$12:K$2011,$AT1531)))</f>
        <v/>
      </c>
      <c r="L1531" s="179" t="str">
        <f>IF($AR1531="","",IF(INDEX('Required State Input – Clinic'!L$12:L$2011,$AT1531)="","",INDEX('Required State Input – Clinic'!L$12:L$2011,$AT1531)))</f>
        <v/>
      </c>
      <c r="M1531" s="169" t="str">
        <f>IF($AR1531="","",IF(INDEX('Required State Input – Clinic'!M$12:M$2011,$AT1531)="","",INDEX('Required State Input – Clinic'!M$12:M$2011,$AT1531)))</f>
        <v/>
      </c>
      <c r="N1531" s="169" t="str">
        <f>IF($AR1531="","",IF(INDEX('Required State Input – Clinic'!N$12:N$2011,$AT1531)="","",INDEX('Required State Input – Clinic'!N$12:N$2011,$AT1531)))</f>
        <v/>
      </c>
      <c r="O1531" s="170" t="str">
        <f>IF($AR1531="","",IF(INDEX('Required State Input – Clinic'!O$12:O$2011,$AT1531)="","",ROUND(INDEX('Required State Input – Clinic'!O$12:O$2011,$AT1531),2)))</f>
        <v/>
      </c>
      <c r="P1531" s="170" t="str">
        <f>IF($AR1531="","",IF(INDEX('Required State Input – Clinic'!P$12:P$2011,$AT1531)="","",ROUND(INDEX('Required State Input – Clinic'!P$12:P$2011,$AT1531),2)))</f>
        <v/>
      </c>
      <c r="Q1531" s="170" t="str">
        <f>IF($AR1531="","",IF(INDEX('Required State Input – Clinic'!Q$12:Q$2011,$AT1531)="","",ROUND(INDEX('Required State Input – Clinic'!Q$12:Q$2011,$AT1531),2)))</f>
        <v/>
      </c>
      <c r="R1531" s="276" t="str">
        <f t="shared" si="230"/>
        <v/>
      </c>
      <c r="S1531" s="171" t="str">
        <f>IF($AR1531="","",IF(INDEX('Required State Input – Clinic'!R$12:R$2011,$AT1531)="","",INDEX('Required State Input – Clinic'!R$12:R$2011,$AT1531)))</f>
        <v/>
      </c>
      <c r="T1531" s="169" t="str">
        <f>IF($AR1531="","",IF(INDEX('Required State Input – Clinic'!S$12:S$2011,$AT1531)="","",INDEX('Required State Input – Clinic'!S$12:S$2011,$AT1531)))</f>
        <v/>
      </c>
      <c r="U1531" s="170" t="str">
        <f>IF($AR1531="","",IF(INDEX('Required State Input – Clinic'!T$12:T$2011,$AT1531)="","",ROUND(INDEX('Required State Input – Clinic'!T$12:T$2011,$AT1531),2)))</f>
        <v/>
      </c>
      <c r="V1531" s="170" t="str">
        <f>IF($AR1531="","",IF(INDEX('Required State Input – Clinic'!U$12:U$2011,$AT1531)="","",ROUND(INDEX('Required State Input – Clinic'!U$12:U$2011,$AT1531),2)))</f>
        <v/>
      </c>
      <c r="W1531" s="170" t="str">
        <f>IF($AR1531="","",IF(INDEX('Required State Input – Clinic'!V$12:V$2011,$AT1531)="",0,ROUND(INDEX('Required State Input – Clinic'!V$12:V$2011,$AT1531),2)))</f>
        <v/>
      </c>
      <c r="X1531" s="170" t="str">
        <f>IF($AR1531="","",IF(INDEX('Required State Input – Clinic'!W$12:W$2011,$AT1531)="",0,ROUND(INDEX('Required State Input – Clinic'!W$12:W$2011,$AT1531),2)))</f>
        <v/>
      </c>
      <c r="Y1531" s="170" t="str">
        <f>IF($AR1531="","",IF(INDEX('Required State Input – Clinic'!X$12:X$2011,$AT1531)="",0,ROUND(INDEX('Required State Input – Clinic'!X$12:X$2011,$AT1531),2)))</f>
        <v/>
      </c>
      <c r="Z1531" s="180" t="str">
        <f t="shared" si="231"/>
        <v/>
      </c>
      <c r="AA1531" s="179" t="str">
        <f>IF($AR1531="","",IF(INDEX('Required State Input – Clinic'!Y$12:Y$2011,$AT1531)="","",INDEX('Required State Input – Clinic'!Y$12:Y$2011,$AT1531)))</f>
        <v/>
      </c>
      <c r="AB1531" s="172" t="str">
        <f>IF($AR1531="","",IF(INDEX('Required State Input – Clinic'!Z$12:Z$2011,$AT1531)="","",ROUND(INDEX('Required State Input – Clinic'!Z$12:Z$2011,$AT1531),4)))</f>
        <v/>
      </c>
      <c r="AC1531" s="172" t="str">
        <f>IF($AR1531="","",IF(INDEX('Required State Input – Clinic'!AA$12:AA$2011,$AT1531)="","",ROUND(INDEX('Required State Input – Clinic'!AA$12:AA$2011,$AT1531),4)))</f>
        <v/>
      </c>
      <c r="AD1531" s="180" t="str">
        <f t="shared" si="232"/>
        <v/>
      </c>
      <c r="AE1531" s="194" t="str">
        <f t="shared" si="233"/>
        <v/>
      </c>
      <c r="AF1531" s="177" t="str">
        <f>IF($AR1531="","",IF(INDEX('Required State Input – Clinic'!AB$12:AB$2011,$AT1531)="","",INDEX('Required State Input – Clinic'!AB$12:AB$2011,$AT1531)))</f>
        <v/>
      </c>
      <c r="AG1531" s="172" t="str">
        <f>IF($AR1531="","",IF(INDEX('Required State Input – Clinic'!AC$12:AC$2011,$AT1531)="","",ROUND(INDEX('Required State Input – Clinic'!AC$12:AC$2011,$AT1531),4)))</f>
        <v/>
      </c>
      <c r="AH1531" s="180" t="str">
        <f t="shared" si="234"/>
        <v/>
      </c>
      <c r="AI1531" s="173" t="str">
        <f>IF($AR1531="","",IF(INDEX('Required State Input – Clinic'!AD$12:AD$2011,$AT1531)="",0,ROUND(INDEX('Required State Input – Clinic'!AD$12:AD$2011,$AT1531),2)))</f>
        <v/>
      </c>
      <c r="AJ1531" s="180" t="str">
        <f t="shared" si="235"/>
        <v/>
      </c>
      <c r="AK1531" s="194" t="str">
        <f t="shared" si="236"/>
        <v/>
      </c>
      <c r="AL1531" s="170" t="str">
        <f>IF($AR1531="","",IF(INDEX('Required State Input – Clinic'!AE$12:AE$2011,$AT1531)="",0,ROUND(INDEX('Required State Input – Clinic'!AE$12:AE$2011,$AT1531),2)))</f>
        <v/>
      </c>
      <c r="AM1531" s="180" t="str">
        <f t="shared" si="237"/>
        <v/>
      </c>
      <c r="AR1531" t="str">
        <f t="shared" si="238"/>
        <v/>
      </c>
      <c r="AS1531" t="str">
        <f t="shared" si="239"/>
        <v/>
      </c>
      <c r="AT1531" t="str">
        <f>IF(AR1531="","",MATCH(AS1531,'Required State Input – Clinic'!$AS$12:$AS$2011,FALSE))</f>
        <v/>
      </c>
    </row>
    <row r="1532" spans="1:46" x14ac:dyDescent="0.25">
      <c r="A1532" s="218" t="s">
        <v>257</v>
      </c>
      <c r="B1532" s="174" t="str">
        <f>IF($AR1532="","",IF(INDEX('Required State Input – Clinic'!B$12:B$2011,$AT1532)="","",INDEX('Required State Input – Clinic'!B$12:B$2011,$AT1532)))</f>
        <v/>
      </c>
      <c r="C1532" s="168" t="str">
        <f>IF($AR1532="","",IF(INDEX('Required State Input – Clinic'!C$12:C$2011,$AT1532)="","",INDEX('Required State Input – Clinic'!C$12:C$2011,$AT1532)))</f>
        <v/>
      </c>
      <c r="D1532" s="175" t="str">
        <f>IF($AR1532="","",IF(INDEX('Required State Input – Clinic'!D$12:D$2011,$AT1532)="","",INDEX('Required State Input – Clinic'!D$12:D$2011,$AT1532)))</f>
        <v/>
      </c>
      <c r="E1532" s="174" t="str">
        <f>IF($AR1532="","",IF(INDEX('Required State Input – Clinic'!E$12:E$2011,$AT1532)="","",INDEX('Required State Input – Clinic'!E$12:E$2011,$AT1532)))</f>
        <v/>
      </c>
      <c r="F1532" s="176" t="str">
        <f>IF($AR1532="","",IF(INDEX('Required State Input – Clinic'!F$12:F$2011,$AT1532)="","",INDEX('Required State Input – Clinic'!F$12:F$2011,$AT1532)))</f>
        <v/>
      </c>
      <c r="G1532" s="176" t="str">
        <f>IF($AR1532="","",IF(INDEX('Required State Input – Clinic'!G$12:G$2011,$AT1532)="","",INDEX('Required State Input – Clinic'!G$12:G$2011,$AT1532)))</f>
        <v/>
      </c>
      <c r="H1532" s="176" t="str">
        <f>IF($AR1532="","",IF(INDEX('Required State Input – Clinic'!H$12:H$2011,$AT1532)="","",INDEX('Required State Input – Clinic'!H$12:H$2011,$AT1532)))</f>
        <v/>
      </c>
      <c r="I1532" s="177" t="str">
        <f>IF($AR1532="","",IF(INDEX('Required State Input – Clinic'!I$12:I$2011,$AT1532)="","",INDEX('Required State Input – Clinic'!I$12:I$2011,$AT1532)))</f>
        <v/>
      </c>
      <c r="J1532" s="176" t="str">
        <f>IF($AR1532="","",IF(INDEX('Required State Input – Clinic'!J$12:J$2011,$AT1532)="","",INDEX('Required State Input – Clinic'!J$12:J$2011,$AT1532)))</f>
        <v/>
      </c>
      <c r="K1532" s="178" t="str">
        <f>IF($AR1532="","",IF(INDEX('Required State Input – Clinic'!K$12:K$2011,$AT1532)="","",INDEX('Required State Input – Clinic'!K$12:K$2011,$AT1532)))</f>
        <v/>
      </c>
      <c r="L1532" s="179" t="str">
        <f>IF($AR1532="","",IF(INDEX('Required State Input – Clinic'!L$12:L$2011,$AT1532)="","",INDEX('Required State Input – Clinic'!L$12:L$2011,$AT1532)))</f>
        <v/>
      </c>
      <c r="M1532" s="169" t="str">
        <f>IF($AR1532="","",IF(INDEX('Required State Input – Clinic'!M$12:M$2011,$AT1532)="","",INDEX('Required State Input – Clinic'!M$12:M$2011,$AT1532)))</f>
        <v/>
      </c>
      <c r="N1532" s="169" t="str">
        <f>IF($AR1532="","",IF(INDEX('Required State Input – Clinic'!N$12:N$2011,$AT1532)="","",INDEX('Required State Input – Clinic'!N$12:N$2011,$AT1532)))</f>
        <v/>
      </c>
      <c r="O1532" s="170" t="str">
        <f>IF($AR1532="","",IF(INDEX('Required State Input – Clinic'!O$12:O$2011,$AT1532)="","",ROUND(INDEX('Required State Input – Clinic'!O$12:O$2011,$AT1532),2)))</f>
        <v/>
      </c>
      <c r="P1532" s="170" t="str">
        <f>IF($AR1532="","",IF(INDEX('Required State Input – Clinic'!P$12:P$2011,$AT1532)="","",ROUND(INDEX('Required State Input – Clinic'!P$12:P$2011,$AT1532),2)))</f>
        <v/>
      </c>
      <c r="Q1532" s="170" t="str">
        <f>IF($AR1532="","",IF(INDEX('Required State Input – Clinic'!Q$12:Q$2011,$AT1532)="","",ROUND(INDEX('Required State Input – Clinic'!Q$12:Q$2011,$AT1532),2)))</f>
        <v/>
      </c>
      <c r="R1532" s="276" t="str">
        <f t="shared" si="230"/>
        <v/>
      </c>
      <c r="S1532" s="171" t="str">
        <f>IF($AR1532="","",IF(INDEX('Required State Input – Clinic'!R$12:R$2011,$AT1532)="","",INDEX('Required State Input – Clinic'!R$12:R$2011,$AT1532)))</f>
        <v/>
      </c>
      <c r="T1532" s="169" t="str">
        <f>IF($AR1532="","",IF(INDEX('Required State Input – Clinic'!S$12:S$2011,$AT1532)="","",INDEX('Required State Input – Clinic'!S$12:S$2011,$AT1532)))</f>
        <v/>
      </c>
      <c r="U1532" s="170" t="str">
        <f>IF($AR1532="","",IF(INDEX('Required State Input – Clinic'!T$12:T$2011,$AT1532)="","",ROUND(INDEX('Required State Input – Clinic'!T$12:T$2011,$AT1532),2)))</f>
        <v/>
      </c>
      <c r="V1532" s="170" t="str">
        <f>IF($AR1532="","",IF(INDEX('Required State Input – Clinic'!U$12:U$2011,$AT1532)="","",ROUND(INDEX('Required State Input – Clinic'!U$12:U$2011,$AT1532),2)))</f>
        <v/>
      </c>
      <c r="W1532" s="170" t="str">
        <f>IF($AR1532="","",IF(INDEX('Required State Input – Clinic'!V$12:V$2011,$AT1532)="",0,ROUND(INDEX('Required State Input – Clinic'!V$12:V$2011,$AT1532),2)))</f>
        <v/>
      </c>
      <c r="X1532" s="170" t="str">
        <f>IF($AR1532="","",IF(INDEX('Required State Input – Clinic'!W$12:W$2011,$AT1532)="",0,ROUND(INDEX('Required State Input – Clinic'!W$12:W$2011,$AT1532),2)))</f>
        <v/>
      </c>
      <c r="Y1532" s="170" t="str">
        <f>IF($AR1532="","",IF(INDEX('Required State Input – Clinic'!X$12:X$2011,$AT1532)="",0,ROUND(INDEX('Required State Input – Clinic'!X$12:X$2011,$AT1532),2)))</f>
        <v/>
      </c>
      <c r="Z1532" s="180" t="str">
        <f t="shared" si="231"/>
        <v/>
      </c>
      <c r="AA1532" s="179" t="str">
        <f>IF($AR1532="","",IF(INDEX('Required State Input – Clinic'!Y$12:Y$2011,$AT1532)="","",INDEX('Required State Input – Clinic'!Y$12:Y$2011,$AT1532)))</f>
        <v/>
      </c>
      <c r="AB1532" s="172" t="str">
        <f>IF($AR1532="","",IF(INDEX('Required State Input – Clinic'!Z$12:Z$2011,$AT1532)="","",ROUND(INDEX('Required State Input – Clinic'!Z$12:Z$2011,$AT1532),4)))</f>
        <v/>
      </c>
      <c r="AC1532" s="172" t="str">
        <f>IF($AR1532="","",IF(INDEX('Required State Input – Clinic'!AA$12:AA$2011,$AT1532)="","",ROUND(INDEX('Required State Input – Clinic'!AA$12:AA$2011,$AT1532),4)))</f>
        <v/>
      </c>
      <c r="AD1532" s="180" t="str">
        <f t="shared" si="232"/>
        <v/>
      </c>
      <c r="AE1532" s="194" t="str">
        <f t="shared" si="233"/>
        <v/>
      </c>
      <c r="AF1532" s="177" t="str">
        <f>IF($AR1532="","",IF(INDEX('Required State Input – Clinic'!AB$12:AB$2011,$AT1532)="","",INDEX('Required State Input – Clinic'!AB$12:AB$2011,$AT1532)))</f>
        <v/>
      </c>
      <c r="AG1532" s="172" t="str">
        <f>IF($AR1532="","",IF(INDEX('Required State Input – Clinic'!AC$12:AC$2011,$AT1532)="","",ROUND(INDEX('Required State Input – Clinic'!AC$12:AC$2011,$AT1532),4)))</f>
        <v/>
      </c>
      <c r="AH1532" s="180" t="str">
        <f t="shared" si="234"/>
        <v/>
      </c>
      <c r="AI1532" s="173" t="str">
        <f>IF($AR1532="","",IF(INDEX('Required State Input – Clinic'!AD$12:AD$2011,$AT1532)="",0,ROUND(INDEX('Required State Input – Clinic'!AD$12:AD$2011,$AT1532),2)))</f>
        <v/>
      </c>
      <c r="AJ1532" s="180" t="str">
        <f t="shared" si="235"/>
        <v/>
      </c>
      <c r="AK1532" s="194" t="str">
        <f t="shared" si="236"/>
        <v/>
      </c>
      <c r="AL1532" s="170" t="str">
        <f>IF($AR1532="","",IF(INDEX('Required State Input – Clinic'!AE$12:AE$2011,$AT1532)="",0,ROUND(INDEX('Required State Input – Clinic'!AE$12:AE$2011,$AT1532),2)))</f>
        <v/>
      </c>
      <c r="AM1532" s="180" t="str">
        <f t="shared" si="237"/>
        <v/>
      </c>
      <c r="AR1532" t="str">
        <f t="shared" si="238"/>
        <v/>
      </c>
      <c r="AS1532" t="str">
        <f t="shared" si="239"/>
        <v/>
      </c>
      <c r="AT1532" t="str">
        <f>IF(AR1532="","",MATCH(AS1532,'Required State Input – Clinic'!$AS$12:$AS$2011,FALSE))</f>
        <v/>
      </c>
    </row>
    <row r="1533" spans="1:46" x14ac:dyDescent="0.25">
      <c r="A1533" s="218" t="s">
        <v>257</v>
      </c>
      <c r="B1533" s="174" t="str">
        <f>IF($AR1533="","",IF(INDEX('Required State Input – Clinic'!B$12:B$2011,$AT1533)="","",INDEX('Required State Input – Clinic'!B$12:B$2011,$AT1533)))</f>
        <v/>
      </c>
      <c r="C1533" s="168" t="str">
        <f>IF($AR1533="","",IF(INDEX('Required State Input – Clinic'!C$12:C$2011,$AT1533)="","",INDEX('Required State Input – Clinic'!C$12:C$2011,$AT1533)))</f>
        <v/>
      </c>
      <c r="D1533" s="175" t="str">
        <f>IF($AR1533="","",IF(INDEX('Required State Input – Clinic'!D$12:D$2011,$AT1533)="","",INDEX('Required State Input – Clinic'!D$12:D$2011,$AT1533)))</f>
        <v/>
      </c>
      <c r="E1533" s="174" t="str">
        <f>IF($AR1533="","",IF(INDEX('Required State Input – Clinic'!E$12:E$2011,$AT1533)="","",INDEX('Required State Input – Clinic'!E$12:E$2011,$AT1533)))</f>
        <v/>
      </c>
      <c r="F1533" s="176" t="str">
        <f>IF($AR1533="","",IF(INDEX('Required State Input – Clinic'!F$12:F$2011,$AT1533)="","",INDEX('Required State Input – Clinic'!F$12:F$2011,$AT1533)))</f>
        <v/>
      </c>
      <c r="G1533" s="176" t="str">
        <f>IF($AR1533="","",IF(INDEX('Required State Input – Clinic'!G$12:G$2011,$AT1533)="","",INDEX('Required State Input – Clinic'!G$12:G$2011,$AT1533)))</f>
        <v/>
      </c>
      <c r="H1533" s="176" t="str">
        <f>IF($AR1533="","",IF(INDEX('Required State Input – Clinic'!H$12:H$2011,$AT1533)="","",INDEX('Required State Input – Clinic'!H$12:H$2011,$AT1533)))</f>
        <v/>
      </c>
      <c r="I1533" s="177" t="str">
        <f>IF($AR1533="","",IF(INDEX('Required State Input – Clinic'!I$12:I$2011,$AT1533)="","",INDEX('Required State Input – Clinic'!I$12:I$2011,$AT1533)))</f>
        <v/>
      </c>
      <c r="J1533" s="176" t="str">
        <f>IF($AR1533="","",IF(INDEX('Required State Input – Clinic'!J$12:J$2011,$AT1533)="","",INDEX('Required State Input – Clinic'!J$12:J$2011,$AT1533)))</f>
        <v/>
      </c>
      <c r="K1533" s="178" t="str">
        <f>IF($AR1533="","",IF(INDEX('Required State Input – Clinic'!K$12:K$2011,$AT1533)="","",INDEX('Required State Input – Clinic'!K$12:K$2011,$AT1533)))</f>
        <v/>
      </c>
      <c r="L1533" s="179" t="str">
        <f>IF($AR1533="","",IF(INDEX('Required State Input – Clinic'!L$12:L$2011,$AT1533)="","",INDEX('Required State Input – Clinic'!L$12:L$2011,$AT1533)))</f>
        <v/>
      </c>
      <c r="M1533" s="169" t="str">
        <f>IF($AR1533="","",IF(INDEX('Required State Input – Clinic'!M$12:M$2011,$AT1533)="","",INDEX('Required State Input – Clinic'!M$12:M$2011,$AT1533)))</f>
        <v/>
      </c>
      <c r="N1533" s="169" t="str">
        <f>IF($AR1533="","",IF(INDEX('Required State Input – Clinic'!N$12:N$2011,$AT1533)="","",INDEX('Required State Input – Clinic'!N$12:N$2011,$AT1533)))</f>
        <v/>
      </c>
      <c r="O1533" s="170" t="str">
        <f>IF($AR1533="","",IF(INDEX('Required State Input – Clinic'!O$12:O$2011,$AT1533)="","",ROUND(INDEX('Required State Input – Clinic'!O$12:O$2011,$AT1533),2)))</f>
        <v/>
      </c>
      <c r="P1533" s="170" t="str">
        <f>IF($AR1533="","",IF(INDEX('Required State Input – Clinic'!P$12:P$2011,$AT1533)="","",ROUND(INDEX('Required State Input – Clinic'!P$12:P$2011,$AT1533),2)))</f>
        <v/>
      </c>
      <c r="Q1533" s="170" t="str">
        <f>IF($AR1533="","",IF(INDEX('Required State Input – Clinic'!Q$12:Q$2011,$AT1533)="","",ROUND(INDEX('Required State Input – Clinic'!Q$12:Q$2011,$AT1533),2)))</f>
        <v/>
      </c>
      <c r="R1533" s="276" t="str">
        <f t="shared" si="230"/>
        <v/>
      </c>
      <c r="S1533" s="171" t="str">
        <f>IF($AR1533="","",IF(INDEX('Required State Input – Clinic'!R$12:R$2011,$AT1533)="","",INDEX('Required State Input – Clinic'!R$12:R$2011,$AT1533)))</f>
        <v/>
      </c>
      <c r="T1533" s="169" t="str">
        <f>IF($AR1533="","",IF(INDEX('Required State Input – Clinic'!S$12:S$2011,$AT1533)="","",INDEX('Required State Input – Clinic'!S$12:S$2011,$AT1533)))</f>
        <v/>
      </c>
      <c r="U1533" s="170" t="str">
        <f>IF($AR1533="","",IF(INDEX('Required State Input – Clinic'!T$12:T$2011,$AT1533)="","",ROUND(INDEX('Required State Input – Clinic'!T$12:T$2011,$AT1533),2)))</f>
        <v/>
      </c>
      <c r="V1533" s="170" t="str">
        <f>IF($AR1533="","",IF(INDEX('Required State Input – Clinic'!U$12:U$2011,$AT1533)="","",ROUND(INDEX('Required State Input – Clinic'!U$12:U$2011,$AT1533),2)))</f>
        <v/>
      </c>
      <c r="W1533" s="170" t="str">
        <f>IF($AR1533="","",IF(INDEX('Required State Input – Clinic'!V$12:V$2011,$AT1533)="",0,ROUND(INDEX('Required State Input – Clinic'!V$12:V$2011,$AT1533),2)))</f>
        <v/>
      </c>
      <c r="X1533" s="170" t="str">
        <f>IF($AR1533="","",IF(INDEX('Required State Input – Clinic'!W$12:W$2011,$AT1533)="",0,ROUND(INDEX('Required State Input – Clinic'!W$12:W$2011,$AT1533),2)))</f>
        <v/>
      </c>
      <c r="Y1533" s="170" t="str">
        <f>IF($AR1533="","",IF(INDEX('Required State Input – Clinic'!X$12:X$2011,$AT1533)="",0,ROUND(INDEX('Required State Input – Clinic'!X$12:X$2011,$AT1533),2)))</f>
        <v/>
      </c>
      <c r="Z1533" s="180" t="str">
        <f t="shared" si="231"/>
        <v/>
      </c>
      <c r="AA1533" s="179" t="str">
        <f>IF($AR1533="","",IF(INDEX('Required State Input – Clinic'!Y$12:Y$2011,$AT1533)="","",INDEX('Required State Input – Clinic'!Y$12:Y$2011,$AT1533)))</f>
        <v/>
      </c>
      <c r="AB1533" s="172" t="str">
        <f>IF($AR1533="","",IF(INDEX('Required State Input – Clinic'!Z$12:Z$2011,$AT1533)="","",ROUND(INDEX('Required State Input – Clinic'!Z$12:Z$2011,$AT1533),4)))</f>
        <v/>
      </c>
      <c r="AC1533" s="172" t="str">
        <f>IF($AR1533="","",IF(INDEX('Required State Input – Clinic'!AA$12:AA$2011,$AT1533)="","",ROUND(INDEX('Required State Input – Clinic'!AA$12:AA$2011,$AT1533),4)))</f>
        <v/>
      </c>
      <c r="AD1533" s="180" t="str">
        <f t="shared" si="232"/>
        <v/>
      </c>
      <c r="AE1533" s="194" t="str">
        <f t="shared" si="233"/>
        <v/>
      </c>
      <c r="AF1533" s="177" t="str">
        <f>IF($AR1533="","",IF(INDEX('Required State Input – Clinic'!AB$12:AB$2011,$AT1533)="","",INDEX('Required State Input – Clinic'!AB$12:AB$2011,$AT1533)))</f>
        <v/>
      </c>
      <c r="AG1533" s="172" t="str">
        <f>IF($AR1533="","",IF(INDEX('Required State Input – Clinic'!AC$12:AC$2011,$AT1533)="","",ROUND(INDEX('Required State Input – Clinic'!AC$12:AC$2011,$AT1533),4)))</f>
        <v/>
      </c>
      <c r="AH1533" s="180" t="str">
        <f t="shared" si="234"/>
        <v/>
      </c>
      <c r="AI1533" s="173" t="str">
        <f>IF($AR1533="","",IF(INDEX('Required State Input – Clinic'!AD$12:AD$2011,$AT1533)="",0,ROUND(INDEX('Required State Input – Clinic'!AD$12:AD$2011,$AT1533),2)))</f>
        <v/>
      </c>
      <c r="AJ1533" s="180" t="str">
        <f t="shared" si="235"/>
        <v/>
      </c>
      <c r="AK1533" s="194" t="str">
        <f t="shared" si="236"/>
        <v/>
      </c>
      <c r="AL1533" s="170" t="str">
        <f>IF($AR1533="","",IF(INDEX('Required State Input – Clinic'!AE$12:AE$2011,$AT1533)="",0,ROUND(INDEX('Required State Input – Clinic'!AE$12:AE$2011,$AT1533),2)))</f>
        <v/>
      </c>
      <c r="AM1533" s="180" t="str">
        <f t="shared" si="237"/>
        <v/>
      </c>
      <c r="AR1533" t="str">
        <f t="shared" si="238"/>
        <v/>
      </c>
      <c r="AS1533" t="str">
        <f t="shared" si="239"/>
        <v/>
      </c>
      <c r="AT1533" t="str">
        <f>IF(AR1533="","",MATCH(AS1533,'Required State Input – Clinic'!$AS$12:$AS$2011,FALSE))</f>
        <v/>
      </c>
    </row>
    <row r="1534" spans="1:46" x14ac:dyDescent="0.25">
      <c r="A1534" s="218" t="s">
        <v>257</v>
      </c>
      <c r="B1534" s="174" t="str">
        <f>IF($AR1534="","",IF(INDEX('Required State Input – Clinic'!B$12:B$2011,$AT1534)="","",INDEX('Required State Input – Clinic'!B$12:B$2011,$AT1534)))</f>
        <v/>
      </c>
      <c r="C1534" s="168" t="str">
        <f>IF($AR1534="","",IF(INDEX('Required State Input – Clinic'!C$12:C$2011,$AT1534)="","",INDEX('Required State Input – Clinic'!C$12:C$2011,$AT1534)))</f>
        <v/>
      </c>
      <c r="D1534" s="175" t="str">
        <f>IF($AR1534="","",IF(INDEX('Required State Input – Clinic'!D$12:D$2011,$AT1534)="","",INDEX('Required State Input – Clinic'!D$12:D$2011,$AT1534)))</f>
        <v/>
      </c>
      <c r="E1534" s="174" t="str">
        <f>IF($AR1534="","",IF(INDEX('Required State Input – Clinic'!E$12:E$2011,$AT1534)="","",INDEX('Required State Input – Clinic'!E$12:E$2011,$AT1534)))</f>
        <v/>
      </c>
      <c r="F1534" s="176" t="str">
        <f>IF($AR1534="","",IF(INDEX('Required State Input – Clinic'!F$12:F$2011,$AT1534)="","",INDEX('Required State Input – Clinic'!F$12:F$2011,$AT1534)))</f>
        <v/>
      </c>
      <c r="G1534" s="176" t="str">
        <f>IF($AR1534="","",IF(INDEX('Required State Input – Clinic'!G$12:G$2011,$AT1534)="","",INDEX('Required State Input – Clinic'!G$12:G$2011,$AT1534)))</f>
        <v/>
      </c>
      <c r="H1534" s="176" t="str">
        <f>IF($AR1534="","",IF(INDEX('Required State Input – Clinic'!H$12:H$2011,$AT1534)="","",INDEX('Required State Input – Clinic'!H$12:H$2011,$AT1534)))</f>
        <v/>
      </c>
      <c r="I1534" s="177" t="str">
        <f>IF($AR1534="","",IF(INDEX('Required State Input – Clinic'!I$12:I$2011,$AT1534)="","",INDEX('Required State Input – Clinic'!I$12:I$2011,$AT1534)))</f>
        <v/>
      </c>
      <c r="J1534" s="176" t="str">
        <f>IF($AR1534="","",IF(INDEX('Required State Input – Clinic'!J$12:J$2011,$AT1534)="","",INDEX('Required State Input – Clinic'!J$12:J$2011,$AT1534)))</f>
        <v/>
      </c>
      <c r="K1534" s="178" t="str">
        <f>IF($AR1534="","",IF(INDEX('Required State Input – Clinic'!K$12:K$2011,$AT1534)="","",INDEX('Required State Input – Clinic'!K$12:K$2011,$AT1534)))</f>
        <v/>
      </c>
      <c r="L1534" s="179" t="str">
        <f>IF($AR1534="","",IF(INDEX('Required State Input – Clinic'!L$12:L$2011,$AT1534)="","",INDEX('Required State Input – Clinic'!L$12:L$2011,$AT1534)))</f>
        <v/>
      </c>
      <c r="M1534" s="169" t="str">
        <f>IF($AR1534="","",IF(INDEX('Required State Input – Clinic'!M$12:M$2011,$AT1534)="","",INDEX('Required State Input – Clinic'!M$12:M$2011,$AT1534)))</f>
        <v/>
      </c>
      <c r="N1534" s="169" t="str">
        <f>IF($AR1534="","",IF(INDEX('Required State Input – Clinic'!N$12:N$2011,$AT1534)="","",INDEX('Required State Input – Clinic'!N$12:N$2011,$AT1534)))</f>
        <v/>
      </c>
      <c r="O1534" s="170" t="str">
        <f>IF($AR1534="","",IF(INDEX('Required State Input – Clinic'!O$12:O$2011,$AT1534)="","",ROUND(INDEX('Required State Input – Clinic'!O$12:O$2011,$AT1534),2)))</f>
        <v/>
      </c>
      <c r="P1534" s="170" t="str">
        <f>IF($AR1534="","",IF(INDEX('Required State Input – Clinic'!P$12:P$2011,$AT1534)="","",ROUND(INDEX('Required State Input – Clinic'!P$12:P$2011,$AT1534),2)))</f>
        <v/>
      </c>
      <c r="Q1534" s="170" t="str">
        <f>IF($AR1534="","",IF(INDEX('Required State Input – Clinic'!Q$12:Q$2011,$AT1534)="","",ROUND(INDEX('Required State Input – Clinic'!Q$12:Q$2011,$AT1534),2)))</f>
        <v/>
      </c>
      <c r="R1534" s="276" t="str">
        <f t="shared" si="230"/>
        <v/>
      </c>
      <c r="S1534" s="171" t="str">
        <f>IF($AR1534="","",IF(INDEX('Required State Input – Clinic'!R$12:R$2011,$AT1534)="","",INDEX('Required State Input – Clinic'!R$12:R$2011,$AT1534)))</f>
        <v/>
      </c>
      <c r="T1534" s="169" t="str">
        <f>IF($AR1534="","",IF(INDEX('Required State Input – Clinic'!S$12:S$2011,$AT1534)="","",INDEX('Required State Input – Clinic'!S$12:S$2011,$AT1534)))</f>
        <v/>
      </c>
      <c r="U1534" s="170" t="str">
        <f>IF($AR1534="","",IF(INDEX('Required State Input – Clinic'!T$12:T$2011,$AT1534)="","",ROUND(INDEX('Required State Input – Clinic'!T$12:T$2011,$AT1534),2)))</f>
        <v/>
      </c>
      <c r="V1534" s="170" t="str">
        <f>IF($AR1534="","",IF(INDEX('Required State Input – Clinic'!U$12:U$2011,$AT1534)="","",ROUND(INDEX('Required State Input – Clinic'!U$12:U$2011,$AT1534),2)))</f>
        <v/>
      </c>
      <c r="W1534" s="170" t="str">
        <f>IF($AR1534="","",IF(INDEX('Required State Input – Clinic'!V$12:V$2011,$AT1534)="",0,ROUND(INDEX('Required State Input – Clinic'!V$12:V$2011,$AT1534),2)))</f>
        <v/>
      </c>
      <c r="X1534" s="170" t="str">
        <f>IF($AR1534="","",IF(INDEX('Required State Input – Clinic'!W$12:W$2011,$AT1534)="",0,ROUND(INDEX('Required State Input – Clinic'!W$12:W$2011,$AT1534),2)))</f>
        <v/>
      </c>
      <c r="Y1534" s="170" t="str">
        <f>IF($AR1534="","",IF(INDEX('Required State Input – Clinic'!X$12:X$2011,$AT1534)="",0,ROUND(INDEX('Required State Input – Clinic'!X$12:X$2011,$AT1534),2)))</f>
        <v/>
      </c>
      <c r="Z1534" s="180" t="str">
        <f t="shared" si="231"/>
        <v/>
      </c>
      <c r="AA1534" s="179" t="str">
        <f>IF($AR1534="","",IF(INDEX('Required State Input – Clinic'!Y$12:Y$2011,$AT1534)="","",INDEX('Required State Input – Clinic'!Y$12:Y$2011,$AT1534)))</f>
        <v/>
      </c>
      <c r="AB1534" s="172" t="str">
        <f>IF($AR1534="","",IF(INDEX('Required State Input – Clinic'!Z$12:Z$2011,$AT1534)="","",ROUND(INDEX('Required State Input – Clinic'!Z$12:Z$2011,$AT1534),4)))</f>
        <v/>
      </c>
      <c r="AC1534" s="172" t="str">
        <f>IF($AR1534="","",IF(INDEX('Required State Input – Clinic'!AA$12:AA$2011,$AT1534)="","",ROUND(INDEX('Required State Input – Clinic'!AA$12:AA$2011,$AT1534),4)))</f>
        <v/>
      </c>
      <c r="AD1534" s="180" t="str">
        <f t="shared" si="232"/>
        <v/>
      </c>
      <c r="AE1534" s="194" t="str">
        <f t="shared" si="233"/>
        <v/>
      </c>
      <c r="AF1534" s="177" t="str">
        <f>IF($AR1534="","",IF(INDEX('Required State Input – Clinic'!AB$12:AB$2011,$AT1534)="","",INDEX('Required State Input – Clinic'!AB$12:AB$2011,$AT1534)))</f>
        <v/>
      </c>
      <c r="AG1534" s="172" t="str">
        <f>IF($AR1534="","",IF(INDEX('Required State Input – Clinic'!AC$12:AC$2011,$AT1534)="","",ROUND(INDEX('Required State Input – Clinic'!AC$12:AC$2011,$AT1534),4)))</f>
        <v/>
      </c>
      <c r="AH1534" s="180" t="str">
        <f t="shared" si="234"/>
        <v/>
      </c>
      <c r="AI1534" s="173" t="str">
        <f>IF($AR1534="","",IF(INDEX('Required State Input – Clinic'!AD$12:AD$2011,$AT1534)="",0,ROUND(INDEX('Required State Input – Clinic'!AD$12:AD$2011,$AT1534),2)))</f>
        <v/>
      </c>
      <c r="AJ1534" s="180" t="str">
        <f t="shared" si="235"/>
        <v/>
      </c>
      <c r="AK1534" s="194" t="str">
        <f t="shared" si="236"/>
        <v/>
      </c>
      <c r="AL1534" s="170" t="str">
        <f>IF($AR1534="","",IF(INDEX('Required State Input – Clinic'!AE$12:AE$2011,$AT1534)="",0,ROUND(INDEX('Required State Input – Clinic'!AE$12:AE$2011,$AT1534),2)))</f>
        <v/>
      </c>
      <c r="AM1534" s="180" t="str">
        <f t="shared" si="237"/>
        <v/>
      </c>
      <c r="AR1534" t="str">
        <f t="shared" si="238"/>
        <v/>
      </c>
      <c r="AS1534" t="str">
        <f t="shared" si="239"/>
        <v/>
      </c>
      <c r="AT1534" t="str">
        <f>IF(AR1534="","",MATCH(AS1534,'Required State Input – Clinic'!$AS$12:$AS$2011,FALSE))</f>
        <v/>
      </c>
    </row>
    <row r="1535" spans="1:46" x14ac:dyDescent="0.25">
      <c r="A1535" s="218" t="s">
        <v>257</v>
      </c>
      <c r="B1535" s="174" t="str">
        <f>IF($AR1535="","",IF(INDEX('Required State Input – Clinic'!B$12:B$2011,$AT1535)="","",INDEX('Required State Input – Clinic'!B$12:B$2011,$AT1535)))</f>
        <v/>
      </c>
      <c r="C1535" s="168" t="str">
        <f>IF($AR1535="","",IF(INDEX('Required State Input – Clinic'!C$12:C$2011,$AT1535)="","",INDEX('Required State Input – Clinic'!C$12:C$2011,$AT1535)))</f>
        <v/>
      </c>
      <c r="D1535" s="175" t="str">
        <f>IF($AR1535="","",IF(INDEX('Required State Input – Clinic'!D$12:D$2011,$AT1535)="","",INDEX('Required State Input – Clinic'!D$12:D$2011,$AT1535)))</f>
        <v/>
      </c>
      <c r="E1535" s="174" t="str">
        <f>IF($AR1535="","",IF(INDEX('Required State Input – Clinic'!E$12:E$2011,$AT1535)="","",INDEX('Required State Input – Clinic'!E$12:E$2011,$AT1535)))</f>
        <v/>
      </c>
      <c r="F1535" s="176" t="str">
        <f>IF($AR1535="","",IF(INDEX('Required State Input – Clinic'!F$12:F$2011,$AT1535)="","",INDEX('Required State Input – Clinic'!F$12:F$2011,$AT1535)))</f>
        <v/>
      </c>
      <c r="G1535" s="176" t="str">
        <f>IF($AR1535="","",IF(INDEX('Required State Input – Clinic'!G$12:G$2011,$AT1535)="","",INDEX('Required State Input – Clinic'!G$12:G$2011,$AT1535)))</f>
        <v/>
      </c>
      <c r="H1535" s="176" t="str">
        <f>IF($AR1535="","",IF(INDEX('Required State Input – Clinic'!H$12:H$2011,$AT1535)="","",INDEX('Required State Input – Clinic'!H$12:H$2011,$AT1535)))</f>
        <v/>
      </c>
      <c r="I1535" s="177" t="str">
        <f>IF($AR1535="","",IF(INDEX('Required State Input – Clinic'!I$12:I$2011,$AT1535)="","",INDEX('Required State Input – Clinic'!I$12:I$2011,$AT1535)))</f>
        <v/>
      </c>
      <c r="J1535" s="176" t="str">
        <f>IF($AR1535="","",IF(INDEX('Required State Input – Clinic'!J$12:J$2011,$AT1535)="","",INDEX('Required State Input – Clinic'!J$12:J$2011,$AT1535)))</f>
        <v/>
      </c>
      <c r="K1535" s="178" t="str">
        <f>IF($AR1535="","",IF(INDEX('Required State Input – Clinic'!K$12:K$2011,$AT1535)="","",INDEX('Required State Input – Clinic'!K$12:K$2011,$AT1535)))</f>
        <v/>
      </c>
      <c r="L1535" s="179" t="str">
        <f>IF($AR1535="","",IF(INDEX('Required State Input – Clinic'!L$12:L$2011,$AT1535)="","",INDEX('Required State Input – Clinic'!L$12:L$2011,$AT1535)))</f>
        <v/>
      </c>
      <c r="M1535" s="169" t="str">
        <f>IF($AR1535="","",IF(INDEX('Required State Input – Clinic'!M$12:M$2011,$AT1535)="","",INDEX('Required State Input – Clinic'!M$12:M$2011,$AT1535)))</f>
        <v/>
      </c>
      <c r="N1535" s="169" t="str">
        <f>IF($AR1535="","",IF(INDEX('Required State Input – Clinic'!N$12:N$2011,$AT1535)="","",INDEX('Required State Input – Clinic'!N$12:N$2011,$AT1535)))</f>
        <v/>
      </c>
      <c r="O1535" s="170" t="str">
        <f>IF($AR1535="","",IF(INDEX('Required State Input – Clinic'!O$12:O$2011,$AT1535)="","",ROUND(INDEX('Required State Input – Clinic'!O$12:O$2011,$AT1535),2)))</f>
        <v/>
      </c>
      <c r="P1535" s="170" t="str">
        <f>IF($AR1535="","",IF(INDEX('Required State Input – Clinic'!P$12:P$2011,$AT1535)="","",ROUND(INDEX('Required State Input – Clinic'!P$12:P$2011,$AT1535),2)))</f>
        <v/>
      </c>
      <c r="Q1535" s="170" t="str">
        <f>IF($AR1535="","",IF(INDEX('Required State Input – Clinic'!Q$12:Q$2011,$AT1535)="","",ROUND(INDEX('Required State Input – Clinic'!Q$12:Q$2011,$AT1535),2)))</f>
        <v/>
      </c>
      <c r="R1535" s="276" t="str">
        <f t="shared" si="230"/>
        <v/>
      </c>
      <c r="S1535" s="171" t="str">
        <f>IF($AR1535="","",IF(INDEX('Required State Input – Clinic'!R$12:R$2011,$AT1535)="","",INDEX('Required State Input – Clinic'!R$12:R$2011,$AT1535)))</f>
        <v/>
      </c>
      <c r="T1535" s="169" t="str">
        <f>IF($AR1535="","",IF(INDEX('Required State Input – Clinic'!S$12:S$2011,$AT1535)="","",INDEX('Required State Input – Clinic'!S$12:S$2011,$AT1535)))</f>
        <v/>
      </c>
      <c r="U1535" s="170" t="str">
        <f>IF($AR1535="","",IF(INDEX('Required State Input – Clinic'!T$12:T$2011,$AT1535)="","",ROUND(INDEX('Required State Input – Clinic'!T$12:T$2011,$AT1535),2)))</f>
        <v/>
      </c>
      <c r="V1535" s="170" t="str">
        <f>IF($AR1535="","",IF(INDEX('Required State Input – Clinic'!U$12:U$2011,$AT1535)="","",ROUND(INDEX('Required State Input – Clinic'!U$12:U$2011,$AT1535),2)))</f>
        <v/>
      </c>
      <c r="W1535" s="170" t="str">
        <f>IF($AR1535="","",IF(INDEX('Required State Input – Clinic'!V$12:V$2011,$AT1535)="",0,ROUND(INDEX('Required State Input – Clinic'!V$12:V$2011,$AT1535),2)))</f>
        <v/>
      </c>
      <c r="X1535" s="170" t="str">
        <f>IF($AR1535="","",IF(INDEX('Required State Input – Clinic'!W$12:W$2011,$AT1535)="",0,ROUND(INDEX('Required State Input – Clinic'!W$12:W$2011,$AT1535),2)))</f>
        <v/>
      </c>
      <c r="Y1535" s="170" t="str">
        <f>IF($AR1535="","",IF(INDEX('Required State Input – Clinic'!X$12:X$2011,$AT1535)="",0,ROUND(INDEX('Required State Input – Clinic'!X$12:X$2011,$AT1535),2)))</f>
        <v/>
      </c>
      <c r="Z1535" s="180" t="str">
        <f t="shared" si="231"/>
        <v/>
      </c>
      <c r="AA1535" s="179" t="str">
        <f>IF($AR1535="","",IF(INDEX('Required State Input – Clinic'!Y$12:Y$2011,$AT1535)="","",INDEX('Required State Input – Clinic'!Y$12:Y$2011,$AT1535)))</f>
        <v/>
      </c>
      <c r="AB1535" s="172" t="str">
        <f>IF($AR1535="","",IF(INDEX('Required State Input – Clinic'!Z$12:Z$2011,$AT1535)="","",ROUND(INDEX('Required State Input – Clinic'!Z$12:Z$2011,$AT1535),4)))</f>
        <v/>
      </c>
      <c r="AC1535" s="172" t="str">
        <f>IF($AR1535="","",IF(INDEX('Required State Input – Clinic'!AA$12:AA$2011,$AT1535)="","",ROUND(INDEX('Required State Input – Clinic'!AA$12:AA$2011,$AT1535),4)))</f>
        <v/>
      </c>
      <c r="AD1535" s="180" t="str">
        <f t="shared" si="232"/>
        <v/>
      </c>
      <c r="AE1535" s="194" t="str">
        <f t="shared" si="233"/>
        <v/>
      </c>
      <c r="AF1535" s="177" t="str">
        <f>IF($AR1535="","",IF(INDEX('Required State Input – Clinic'!AB$12:AB$2011,$AT1535)="","",INDEX('Required State Input – Clinic'!AB$12:AB$2011,$AT1535)))</f>
        <v/>
      </c>
      <c r="AG1535" s="172" t="str">
        <f>IF($AR1535="","",IF(INDEX('Required State Input – Clinic'!AC$12:AC$2011,$AT1535)="","",ROUND(INDEX('Required State Input – Clinic'!AC$12:AC$2011,$AT1535),4)))</f>
        <v/>
      </c>
      <c r="AH1535" s="180" t="str">
        <f t="shared" si="234"/>
        <v/>
      </c>
      <c r="AI1535" s="173" t="str">
        <f>IF($AR1535="","",IF(INDEX('Required State Input – Clinic'!AD$12:AD$2011,$AT1535)="",0,ROUND(INDEX('Required State Input – Clinic'!AD$12:AD$2011,$AT1535),2)))</f>
        <v/>
      </c>
      <c r="AJ1535" s="180" t="str">
        <f t="shared" si="235"/>
        <v/>
      </c>
      <c r="AK1535" s="194" t="str">
        <f t="shared" si="236"/>
        <v/>
      </c>
      <c r="AL1535" s="170" t="str">
        <f>IF($AR1535="","",IF(INDEX('Required State Input – Clinic'!AE$12:AE$2011,$AT1535)="",0,ROUND(INDEX('Required State Input – Clinic'!AE$12:AE$2011,$AT1535),2)))</f>
        <v/>
      </c>
      <c r="AM1535" s="180" t="str">
        <f t="shared" si="237"/>
        <v/>
      </c>
      <c r="AR1535" t="str">
        <f t="shared" si="238"/>
        <v/>
      </c>
      <c r="AS1535" t="str">
        <f t="shared" si="239"/>
        <v/>
      </c>
      <c r="AT1535" t="str">
        <f>IF(AR1535="","",MATCH(AS1535,'Required State Input – Clinic'!$AS$12:$AS$2011,FALSE))</f>
        <v/>
      </c>
    </row>
    <row r="1536" spans="1:46" x14ac:dyDescent="0.25">
      <c r="A1536" s="218" t="s">
        <v>257</v>
      </c>
      <c r="B1536" s="174" t="str">
        <f>IF($AR1536="","",IF(INDEX('Required State Input – Clinic'!B$12:B$2011,$AT1536)="","",INDEX('Required State Input – Clinic'!B$12:B$2011,$AT1536)))</f>
        <v/>
      </c>
      <c r="C1536" s="168" t="str">
        <f>IF($AR1536="","",IF(INDEX('Required State Input – Clinic'!C$12:C$2011,$AT1536)="","",INDEX('Required State Input – Clinic'!C$12:C$2011,$AT1536)))</f>
        <v/>
      </c>
      <c r="D1536" s="175" t="str">
        <f>IF($AR1536="","",IF(INDEX('Required State Input – Clinic'!D$12:D$2011,$AT1536)="","",INDEX('Required State Input – Clinic'!D$12:D$2011,$AT1536)))</f>
        <v/>
      </c>
      <c r="E1536" s="174" t="str">
        <f>IF($AR1536="","",IF(INDEX('Required State Input – Clinic'!E$12:E$2011,$AT1536)="","",INDEX('Required State Input – Clinic'!E$12:E$2011,$AT1536)))</f>
        <v/>
      </c>
      <c r="F1536" s="176" t="str">
        <f>IF($AR1536="","",IF(INDEX('Required State Input – Clinic'!F$12:F$2011,$AT1536)="","",INDEX('Required State Input – Clinic'!F$12:F$2011,$AT1536)))</f>
        <v/>
      </c>
      <c r="G1536" s="176" t="str">
        <f>IF($AR1536="","",IF(INDEX('Required State Input – Clinic'!G$12:G$2011,$AT1536)="","",INDEX('Required State Input – Clinic'!G$12:G$2011,$AT1536)))</f>
        <v/>
      </c>
      <c r="H1536" s="176" t="str">
        <f>IF($AR1536="","",IF(INDEX('Required State Input – Clinic'!H$12:H$2011,$AT1536)="","",INDEX('Required State Input – Clinic'!H$12:H$2011,$AT1536)))</f>
        <v/>
      </c>
      <c r="I1536" s="177" t="str">
        <f>IF($AR1536="","",IF(INDEX('Required State Input – Clinic'!I$12:I$2011,$AT1536)="","",INDEX('Required State Input – Clinic'!I$12:I$2011,$AT1536)))</f>
        <v/>
      </c>
      <c r="J1536" s="176" t="str">
        <f>IF($AR1536="","",IF(INDEX('Required State Input – Clinic'!J$12:J$2011,$AT1536)="","",INDEX('Required State Input – Clinic'!J$12:J$2011,$AT1536)))</f>
        <v/>
      </c>
      <c r="K1536" s="178" t="str">
        <f>IF($AR1536="","",IF(INDEX('Required State Input – Clinic'!K$12:K$2011,$AT1536)="","",INDEX('Required State Input – Clinic'!K$12:K$2011,$AT1536)))</f>
        <v/>
      </c>
      <c r="L1536" s="179" t="str">
        <f>IF($AR1536="","",IF(INDEX('Required State Input – Clinic'!L$12:L$2011,$AT1536)="","",INDEX('Required State Input – Clinic'!L$12:L$2011,$AT1536)))</f>
        <v/>
      </c>
      <c r="M1536" s="169" t="str">
        <f>IF($AR1536="","",IF(INDEX('Required State Input – Clinic'!M$12:M$2011,$AT1536)="","",INDEX('Required State Input – Clinic'!M$12:M$2011,$AT1536)))</f>
        <v/>
      </c>
      <c r="N1536" s="169" t="str">
        <f>IF($AR1536="","",IF(INDEX('Required State Input – Clinic'!N$12:N$2011,$AT1536)="","",INDEX('Required State Input – Clinic'!N$12:N$2011,$AT1536)))</f>
        <v/>
      </c>
      <c r="O1536" s="170" t="str">
        <f>IF($AR1536="","",IF(INDEX('Required State Input – Clinic'!O$12:O$2011,$AT1536)="","",ROUND(INDEX('Required State Input – Clinic'!O$12:O$2011,$AT1536),2)))</f>
        <v/>
      </c>
      <c r="P1536" s="170" t="str">
        <f>IF($AR1536="","",IF(INDEX('Required State Input – Clinic'!P$12:P$2011,$AT1536)="","",ROUND(INDEX('Required State Input – Clinic'!P$12:P$2011,$AT1536),2)))</f>
        <v/>
      </c>
      <c r="Q1536" s="170" t="str">
        <f>IF($AR1536="","",IF(INDEX('Required State Input – Clinic'!Q$12:Q$2011,$AT1536)="","",ROUND(INDEX('Required State Input – Clinic'!Q$12:Q$2011,$AT1536),2)))</f>
        <v/>
      </c>
      <c r="R1536" s="276" t="str">
        <f t="shared" si="230"/>
        <v/>
      </c>
      <c r="S1536" s="171" t="str">
        <f>IF($AR1536="","",IF(INDEX('Required State Input – Clinic'!R$12:R$2011,$AT1536)="","",INDEX('Required State Input – Clinic'!R$12:R$2011,$AT1536)))</f>
        <v/>
      </c>
      <c r="T1536" s="169" t="str">
        <f>IF($AR1536="","",IF(INDEX('Required State Input – Clinic'!S$12:S$2011,$AT1536)="","",INDEX('Required State Input – Clinic'!S$12:S$2011,$AT1536)))</f>
        <v/>
      </c>
      <c r="U1536" s="170" t="str">
        <f>IF($AR1536="","",IF(INDEX('Required State Input – Clinic'!T$12:T$2011,$AT1536)="","",ROUND(INDEX('Required State Input – Clinic'!T$12:T$2011,$AT1536),2)))</f>
        <v/>
      </c>
      <c r="V1536" s="170" t="str">
        <f>IF($AR1536="","",IF(INDEX('Required State Input – Clinic'!U$12:U$2011,$AT1536)="","",ROUND(INDEX('Required State Input – Clinic'!U$12:U$2011,$AT1536),2)))</f>
        <v/>
      </c>
      <c r="W1536" s="170" t="str">
        <f>IF($AR1536="","",IF(INDEX('Required State Input – Clinic'!V$12:V$2011,$AT1536)="",0,ROUND(INDEX('Required State Input – Clinic'!V$12:V$2011,$AT1536),2)))</f>
        <v/>
      </c>
      <c r="X1536" s="170" t="str">
        <f>IF($AR1536="","",IF(INDEX('Required State Input – Clinic'!W$12:W$2011,$AT1536)="",0,ROUND(INDEX('Required State Input – Clinic'!W$12:W$2011,$AT1536),2)))</f>
        <v/>
      </c>
      <c r="Y1536" s="170" t="str">
        <f>IF($AR1536="","",IF(INDEX('Required State Input – Clinic'!X$12:X$2011,$AT1536)="",0,ROUND(INDEX('Required State Input – Clinic'!X$12:X$2011,$AT1536),2)))</f>
        <v/>
      </c>
      <c r="Z1536" s="180" t="str">
        <f t="shared" si="231"/>
        <v/>
      </c>
      <c r="AA1536" s="179" t="str">
        <f>IF($AR1536="","",IF(INDEX('Required State Input – Clinic'!Y$12:Y$2011,$AT1536)="","",INDEX('Required State Input – Clinic'!Y$12:Y$2011,$AT1536)))</f>
        <v/>
      </c>
      <c r="AB1536" s="172" t="str">
        <f>IF($AR1536="","",IF(INDEX('Required State Input – Clinic'!Z$12:Z$2011,$AT1536)="","",ROUND(INDEX('Required State Input – Clinic'!Z$12:Z$2011,$AT1536),4)))</f>
        <v/>
      </c>
      <c r="AC1536" s="172" t="str">
        <f>IF($AR1536="","",IF(INDEX('Required State Input – Clinic'!AA$12:AA$2011,$AT1536)="","",ROUND(INDEX('Required State Input – Clinic'!AA$12:AA$2011,$AT1536),4)))</f>
        <v/>
      </c>
      <c r="AD1536" s="180" t="str">
        <f t="shared" si="232"/>
        <v/>
      </c>
      <c r="AE1536" s="194" t="str">
        <f t="shared" si="233"/>
        <v/>
      </c>
      <c r="AF1536" s="177" t="str">
        <f>IF($AR1536="","",IF(INDEX('Required State Input – Clinic'!AB$12:AB$2011,$AT1536)="","",INDEX('Required State Input – Clinic'!AB$12:AB$2011,$AT1536)))</f>
        <v/>
      </c>
      <c r="AG1536" s="172" t="str">
        <f>IF($AR1536="","",IF(INDEX('Required State Input – Clinic'!AC$12:AC$2011,$AT1536)="","",ROUND(INDEX('Required State Input – Clinic'!AC$12:AC$2011,$AT1536),4)))</f>
        <v/>
      </c>
      <c r="AH1536" s="180" t="str">
        <f t="shared" si="234"/>
        <v/>
      </c>
      <c r="AI1536" s="173" t="str">
        <f>IF($AR1536="","",IF(INDEX('Required State Input – Clinic'!AD$12:AD$2011,$AT1536)="",0,ROUND(INDEX('Required State Input – Clinic'!AD$12:AD$2011,$AT1536),2)))</f>
        <v/>
      </c>
      <c r="AJ1536" s="180" t="str">
        <f t="shared" si="235"/>
        <v/>
      </c>
      <c r="AK1536" s="194" t="str">
        <f t="shared" si="236"/>
        <v/>
      </c>
      <c r="AL1536" s="170" t="str">
        <f>IF($AR1536="","",IF(INDEX('Required State Input – Clinic'!AE$12:AE$2011,$AT1536)="",0,ROUND(INDEX('Required State Input – Clinic'!AE$12:AE$2011,$AT1536),2)))</f>
        <v/>
      </c>
      <c r="AM1536" s="180" t="str">
        <f t="shared" si="237"/>
        <v/>
      </c>
      <c r="AR1536" t="str">
        <f t="shared" si="238"/>
        <v/>
      </c>
      <c r="AS1536" t="str">
        <f t="shared" si="239"/>
        <v/>
      </c>
      <c r="AT1536" t="str">
        <f>IF(AR1536="","",MATCH(AS1536,'Required State Input – Clinic'!$AS$12:$AS$2011,FALSE))</f>
        <v/>
      </c>
    </row>
    <row r="1537" spans="1:46" x14ac:dyDescent="0.25">
      <c r="A1537" s="218" t="s">
        <v>257</v>
      </c>
      <c r="B1537" s="174" t="str">
        <f>IF($AR1537="","",IF(INDEX('Required State Input – Clinic'!B$12:B$2011,$AT1537)="","",INDEX('Required State Input – Clinic'!B$12:B$2011,$AT1537)))</f>
        <v/>
      </c>
      <c r="C1537" s="168" t="str">
        <f>IF($AR1537="","",IF(INDEX('Required State Input – Clinic'!C$12:C$2011,$AT1537)="","",INDEX('Required State Input – Clinic'!C$12:C$2011,$AT1537)))</f>
        <v/>
      </c>
      <c r="D1537" s="175" t="str">
        <f>IF($AR1537="","",IF(INDEX('Required State Input – Clinic'!D$12:D$2011,$AT1537)="","",INDEX('Required State Input – Clinic'!D$12:D$2011,$AT1537)))</f>
        <v/>
      </c>
      <c r="E1537" s="174" t="str">
        <f>IF($AR1537="","",IF(INDEX('Required State Input – Clinic'!E$12:E$2011,$AT1537)="","",INDEX('Required State Input – Clinic'!E$12:E$2011,$AT1537)))</f>
        <v/>
      </c>
      <c r="F1537" s="176" t="str">
        <f>IF($AR1537="","",IF(INDEX('Required State Input – Clinic'!F$12:F$2011,$AT1537)="","",INDEX('Required State Input – Clinic'!F$12:F$2011,$AT1537)))</f>
        <v/>
      </c>
      <c r="G1537" s="176" t="str">
        <f>IF($AR1537="","",IF(INDEX('Required State Input – Clinic'!G$12:G$2011,$AT1537)="","",INDEX('Required State Input – Clinic'!G$12:G$2011,$AT1537)))</f>
        <v/>
      </c>
      <c r="H1537" s="176" t="str">
        <f>IF($AR1537="","",IF(INDEX('Required State Input – Clinic'!H$12:H$2011,$AT1537)="","",INDEX('Required State Input – Clinic'!H$12:H$2011,$AT1537)))</f>
        <v/>
      </c>
      <c r="I1537" s="177" t="str">
        <f>IF($AR1537="","",IF(INDEX('Required State Input – Clinic'!I$12:I$2011,$AT1537)="","",INDEX('Required State Input – Clinic'!I$12:I$2011,$AT1537)))</f>
        <v/>
      </c>
      <c r="J1537" s="176" t="str">
        <f>IF($AR1537="","",IF(INDEX('Required State Input – Clinic'!J$12:J$2011,$AT1537)="","",INDEX('Required State Input – Clinic'!J$12:J$2011,$AT1537)))</f>
        <v/>
      </c>
      <c r="K1537" s="178" t="str">
        <f>IF($AR1537="","",IF(INDEX('Required State Input – Clinic'!K$12:K$2011,$AT1537)="","",INDEX('Required State Input – Clinic'!K$12:K$2011,$AT1537)))</f>
        <v/>
      </c>
      <c r="L1537" s="179" t="str">
        <f>IF($AR1537="","",IF(INDEX('Required State Input – Clinic'!L$12:L$2011,$AT1537)="","",INDEX('Required State Input – Clinic'!L$12:L$2011,$AT1537)))</f>
        <v/>
      </c>
      <c r="M1537" s="169" t="str">
        <f>IF($AR1537="","",IF(INDEX('Required State Input – Clinic'!M$12:M$2011,$AT1537)="","",INDEX('Required State Input – Clinic'!M$12:M$2011,$AT1537)))</f>
        <v/>
      </c>
      <c r="N1537" s="169" t="str">
        <f>IF($AR1537="","",IF(INDEX('Required State Input – Clinic'!N$12:N$2011,$AT1537)="","",INDEX('Required State Input – Clinic'!N$12:N$2011,$AT1537)))</f>
        <v/>
      </c>
      <c r="O1537" s="170" t="str">
        <f>IF($AR1537="","",IF(INDEX('Required State Input – Clinic'!O$12:O$2011,$AT1537)="","",ROUND(INDEX('Required State Input – Clinic'!O$12:O$2011,$AT1537),2)))</f>
        <v/>
      </c>
      <c r="P1537" s="170" t="str">
        <f>IF($AR1537="","",IF(INDEX('Required State Input – Clinic'!P$12:P$2011,$AT1537)="","",ROUND(INDEX('Required State Input – Clinic'!P$12:P$2011,$AT1537),2)))</f>
        <v/>
      </c>
      <c r="Q1537" s="170" t="str">
        <f>IF($AR1537="","",IF(INDEX('Required State Input – Clinic'!Q$12:Q$2011,$AT1537)="","",ROUND(INDEX('Required State Input – Clinic'!Q$12:Q$2011,$AT1537),2)))</f>
        <v/>
      </c>
      <c r="R1537" s="276" t="str">
        <f t="shared" si="230"/>
        <v/>
      </c>
      <c r="S1537" s="171" t="str">
        <f>IF($AR1537="","",IF(INDEX('Required State Input – Clinic'!R$12:R$2011,$AT1537)="","",INDEX('Required State Input – Clinic'!R$12:R$2011,$AT1537)))</f>
        <v/>
      </c>
      <c r="T1537" s="169" t="str">
        <f>IF($AR1537="","",IF(INDEX('Required State Input – Clinic'!S$12:S$2011,$AT1537)="","",INDEX('Required State Input – Clinic'!S$12:S$2011,$AT1537)))</f>
        <v/>
      </c>
      <c r="U1537" s="170" t="str">
        <f>IF($AR1537="","",IF(INDEX('Required State Input – Clinic'!T$12:T$2011,$AT1537)="","",ROUND(INDEX('Required State Input – Clinic'!T$12:T$2011,$AT1537),2)))</f>
        <v/>
      </c>
      <c r="V1537" s="170" t="str">
        <f>IF($AR1537="","",IF(INDEX('Required State Input – Clinic'!U$12:U$2011,$AT1537)="","",ROUND(INDEX('Required State Input – Clinic'!U$12:U$2011,$AT1537),2)))</f>
        <v/>
      </c>
      <c r="W1537" s="170" t="str">
        <f>IF($AR1537="","",IF(INDEX('Required State Input – Clinic'!V$12:V$2011,$AT1537)="",0,ROUND(INDEX('Required State Input – Clinic'!V$12:V$2011,$AT1537),2)))</f>
        <v/>
      </c>
      <c r="X1537" s="170" t="str">
        <f>IF($AR1537="","",IF(INDEX('Required State Input – Clinic'!W$12:W$2011,$AT1537)="",0,ROUND(INDEX('Required State Input – Clinic'!W$12:W$2011,$AT1537),2)))</f>
        <v/>
      </c>
      <c r="Y1537" s="170" t="str">
        <f>IF($AR1537="","",IF(INDEX('Required State Input – Clinic'!X$12:X$2011,$AT1537)="",0,ROUND(INDEX('Required State Input – Clinic'!X$12:X$2011,$AT1537),2)))</f>
        <v/>
      </c>
      <c r="Z1537" s="180" t="str">
        <f t="shared" si="231"/>
        <v/>
      </c>
      <c r="AA1537" s="179" t="str">
        <f>IF($AR1537="","",IF(INDEX('Required State Input – Clinic'!Y$12:Y$2011,$AT1537)="","",INDEX('Required State Input – Clinic'!Y$12:Y$2011,$AT1537)))</f>
        <v/>
      </c>
      <c r="AB1537" s="172" t="str">
        <f>IF($AR1537="","",IF(INDEX('Required State Input – Clinic'!Z$12:Z$2011,$AT1537)="","",ROUND(INDEX('Required State Input – Clinic'!Z$12:Z$2011,$AT1537),4)))</f>
        <v/>
      </c>
      <c r="AC1537" s="172" t="str">
        <f>IF($AR1537="","",IF(INDEX('Required State Input – Clinic'!AA$12:AA$2011,$AT1537)="","",ROUND(INDEX('Required State Input – Clinic'!AA$12:AA$2011,$AT1537),4)))</f>
        <v/>
      </c>
      <c r="AD1537" s="180" t="str">
        <f t="shared" si="232"/>
        <v/>
      </c>
      <c r="AE1537" s="194" t="str">
        <f t="shared" si="233"/>
        <v/>
      </c>
      <c r="AF1537" s="177" t="str">
        <f>IF($AR1537="","",IF(INDEX('Required State Input – Clinic'!AB$12:AB$2011,$AT1537)="","",INDEX('Required State Input – Clinic'!AB$12:AB$2011,$AT1537)))</f>
        <v/>
      </c>
      <c r="AG1537" s="172" t="str">
        <f>IF($AR1537="","",IF(INDEX('Required State Input – Clinic'!AC$12:AC$2011,$AT1537)="","",ROUND(INDEX('Required State Input – Clinic'!AC$12:AC$2011,$AT1537),4)))</f>
        <v/>
      </c>
      <c r="AH1537" s="180" t="str">
        <f t="shared" si="234"/>
        <v/>
      </c>
      <c r="AI1537" s="173" t="str">
        <f>IF($AR1537="","",IF(INDEX('Required State Input – Clinic'!AD$12:AD$2011,$AT1537)="",0,ROUND(INDEX('Required State Input – Clinic'!AD$12:AD$2011,$AT1537),2)))</f>
        <v/>
      </c>
      <c r="AJ1537" s="180" t="str">
        <f t="shared" si="235"/>
        <v/>
      </c>
      <c r="AK1537" s="194" t="str">
        <f t="shared" si="236"/>
        <v/>
      </c>
      <c r="AL1537" s="170" t="str">
        <f>IF($AR1537="","",IF(INDEX('Required State Input – Clinic'!AE$12:AE$2011,$AT1537)="",0,ROUND(INDEX('Required State Input – Clinic'!AE$12:AE$2011,$AT1537),2)))</f>
        <v/>
      </c>
      <c r="AM1537" s="180" t="str">
        <f t="shared" si="237"/>
        <v/>
      </c>
      <c r="AR1537" t="str">
        <f t="shared" si="238"/>
        <v/>
      </c>
      <c r="AS1537" t="str">
        <f t="shared" si="239"/>
        <v/>
      </c>
      <c r="AT1537" t="str">
        <f>IF(AR1537="","",MATCH(AS1537,'Required State Input – Clinic'!$AS$12:$AS$2011,FALSE))</f>
        <v/>
      </c>
    </row>
    <row r="1538" spans="1:46" x14ac:dyDescent="0.25">
      <c r="A1538" s="218" t="s">
        <v>257</v>
      </c>
      <c r="B1538" s="174" t="str">
        <f>IF($AR1538="","",IF(INDEX('Required State Input – Clinic'!B$12:B$2011,$AT1538)="","",INDEX('Required State Input – Clinic'!B$12:B$2011,$AT1538)))</f>
        <v/>
      </c>
      <c r="C1538" s="168" t="str">
        <f>IF($AR1538="","",IF(INDEX('Required State Input – Clinic'!C$12:C$2011,$AT1538)="","",INDEX('Required State Input – Clinic'!C$12:C$2011,$AT1538)))</f>
        <v/>
      </c>
      <c r="D1538" s="175" t="str">
        <f>IF($AR1538="","",IF(INDEX('Required State Input – Clinic'!D$12:D$2011,$AT1538)="","",INDEX('Required State Input – Clinic'!D$12:D$2011,$AT1538)))</f>
        <v/>
      </c>
      <c r="E1538" s="174" t="str">
        <f>IF($AR1538="","",IF(INDEX('Required State Input – Clinic'!E$12:E$2011,$AT1538)="","",INDEX('Required State Input – Clinic'!E$12:E$2011,$AT1538)))</f>
        <v/>
      </c>
      <c r="F1538" s="176" t="str">
        <f>IF($AR1538="","",IF(INDEX('Required State Input – Clinic'!F$12:F$2011,$AT1538)="","",INDEX('Required State Input – Clinic'!F$12:F$2011,$AT1538)))</f>
        <v/>
      </c>
      <c r="G1538" s="176" t="str">
        <f>IF($AR1538="","",IF(INDEX('Required State Input – Clinic'!G$12:G$2011,$AT1538)="","",INDEX('Required State Input – Clinic'!G$12:G$2011,$AT1538)))</f>
        <v/>
      </c>
      <c r="H1538" s="176" t="str">
        <f>IF($AR1538="","",IF(INDEX('Required State Input – Clinic'!H$12:H$2011,$AT1538)="","",INDEX('Required State Input – Clinic'!H$12:H$2011,$AT1538)))</f>
        <v/>
      </c>
      <c r="I1538" s="177" t="str">
        <f>IF($AR1538="","",IF(INDEX('Required State Input – Clinic'!I$12:I$2011,$AT1538)="","",INDEX('Required State Input – Clinic'!I$12:I$2011,$AT1538)))</f>
        <v/>
      </c>
      <c r="J1538" s="176" t="str">
        <f>IF($AR1538="","",IF(INDEX('Required State Input – Clinic'!J$12:J$2011,$AT1538)="","",INDEX('Required State Input – Clinic'!J$12:J$2011,$AT1538)))</f>
        <v/>
      </c>
      <c r="K1538" s="178" t="str">
        <f>IF($AR1538="","",IF(INDEX('Required State Input – Clinic'!K$12:K$2011,$AT1538)="","",INDEX('Required State Input – Clinic'!K$12:K$2011,$AT1538)))</f>
        <v/>
      </c>
      <c r="L1538" s="179" t="str">
        <f>IF($AR1538="","",IF(INDEX('Required State Input – Clinic'!L$12:L$2011,$AT1538)="","",INDEX('Required State Input – Clinic'!L$12:L$2011,$AT1538)))</f>
        <v/>
      </c>
      <c r="M1538" s="169" t="str">
        <f>IF($AR1538="","",IF(INDEX('Required State Input – Clinic'!M$12:M$2011,$AT1538)="","",INDEX('Required State Input – Clinic'!M$12:M$2011,$AT1538)))</f>
        <v/>
      </c>
      <c r="N1538" s="169" t="str">
        <f>IF($AR1538="","",IF(INDEX('Required State Input – Clinic'!N$12:N$2011,$AT1538)="","",INDEX('Required State Input – Clinic'!N$12:N$2011,$AT1538)))</f>
        <v/>
      </c>
      <c r="O1538" s="170" t="str">
        <f>IF($AR1538="","",IF(INDEX('Required State Input – Clinic'!O$12:O$2011,$AT1538)="","",ROUND(INDEX('Required State Input – Clinic'!O$12:O$2011,$AT1538),2)))</f>
        <v/>
      </c>
      <c r="P1538" s="170" t="str">
        <f>IF($AR1538="","",IF(INDEX('Required State Input – Clinic'!P$12:P$2011,$AT1538)="","",ROUND(INDEX('Required State Input – Clinic'!P$12:P$2011,$AT1538),2)))</f>
        <v/>
      </c>
      <c r="Q1538" s="170" t="str">
        <f>IF($AR1538="","",IF(INDEX('Required State Input – Clinic'!Q$12:Q$2011,$AT1538)="","",ROUND(INDEX('Required State Input – Clinic'!Q$12:Q$2011,$AT1538),2)))</f>
        <v/>
      </c>
      <c r="R1538" s="276" t="str">
        <f t="shared" si="230"/>
        <v/>
      </c>
      <c r="S1538" s="171" t="str">
        <f>IF($AR1538="","",IF(INDEX('Required State Input – Clinic'!R$12:R$2011,$AT1538)="","",INDEX('Required State Input – Clinic'!R$12:R$2011,$AT1538)))</f>
        <v/>
      </c>
      <c r="T1538" s="169" t="str">
        <f>IF($AR1538="","",IF(INDEX('Required State Input – Clinic'!S$12:S$2011,$AT1538)="","",INDEX('Required State Input – Clinic'!S$12:S$2011,$AT1538)))</f>
        <v/>
      </c>
      <c r="U1538" s="170" t="str">
        <f>IF($AR1538="","",IF(INDEX('Required State Input – Clinic'!T$12:T$2011,$AT1538)="","",ROUND(INDEX('Required State Input – Clinic'!T$12:T$2011,$AT1538),2)))</f>
        <v/>
      </c>
      <c r="V1538" s="170" t="str">
        <f>IF($AR1538="","",IF(INDEX('Required State Input – Clinic'!U$12:U$2011,$AT1538)="","",ROUND(INDEX('Required State Input – Clinic'!U$12:U$2011,$AT1538),2)))</f>
        <v/>
      </c>
      <c r="W1538" s="170" t="str">
        <f>IF($AR1538="","",IF(INDEX('Required State Input – Clinic'!V$12:V$2011,$AT1538)="",0,ROUND(INDEX('Required State Input – Clinic'!V$12:V$2011,$AT1538),2)))</f>
        <v/>
      </c>
      <c r="X1538" s="170" t="str">
        <f>IF($AR1538="","",IF(INDEX('Required State Input – Clinic'!W$12:W$2011,$AT1538)="",0,ROUND(INDEX('Required State Input – Clinic'!W$12:W$2011,$AT1538),2)))</f>
        <v/>
      </c>
      <c r="Y1538" s="170" t="str">
        <f>IF($AR1538="","",IF(INDEX('Required State Input – Clinic'!X$12:X$2011,$AT1538)="",0,ROUND(INDEX('Required State Input – Clinic'!X$12:X$2011,$AT1538),2)))</f>
        <v/>
      </c>
      <c r="Z1538" s="180" t="str">
        <f t="shared" si="231"/>
        <v/>
      </c>
      <c r="AA1538" s="179" t="str">
        <f>IF($AR1538="","",IF(INDEX('Required State Input – Clinic'!Y$12:Y$2011,$AT1538)="","",INDEX('Required State Input – Clinic'!Y$12:Y$2011,$AT1538)))</f>
        <v/>
      </c>
      <c r="AB1538" s="172" t="str">
        <f>IF($AR1538="","",IF(INDEX('Required State Input – Clinic'!Z$12:Z$2011,$AT1538)="","",ROUND(INDEX('Required State Input – Clinic'!Z$12:Z$2011,$AT1538),4)))</f>
        <v/>
      </c>
      <c r="AC1538" s="172" t="str">
        <f>IF($AR1538="","",IF(INDEX('Required State Input – Clinic'!AA$12:AA$2011,$AT1538)="","",ROUND(INDEX('Required State Input – Clinic'!AA$12:AA$2011,$AT1538),4)))</f>
        <v/>
      </c>
      <c r="AD1538" s="180" t="str">
        <f t="shared" si="232"/>
        <v/>
      </c>
      <c r="AE1538" s="194" t="str">
        <f t="shared" si="233"/>
        <v/>
      </c>
      <c r="AF1538" s="177" t="str">
        <f>IF($AR1538="","",IF(INDEX('Required State Input – Clinic'!AB$12:AB$2011,$AT1538)="","",INDEX('Required State Input – Clinic'!AB$12:AB$2011,$AT1538)))</f>
        <v/>
      </c>
      <c r="AG1538" s="172" t="str">
        <f>IF($AR1538="","",IF(INDEX('Required State Input – Clinic'!AC$12:AC$2011,$AT1538)="","",ROUND(INDEX('Required State Input – Clinic'!AC$12:AC$2011,$AT1538),4)))</f>
        <v/>
      </c>
      <c r="AH1538" s="180" t="str">
        <f t="shared" si="234"/>
        <v/>
      </c>
      <c r="AI1538" s="173" t="str">
        <f>IF($AR1538="","",IF(INDEX('Required State Input – Clinic'!AD$12:AD$2011,$AT1538)="",0,ROUND(INDEX('Required State Input – Clinic'!AD$12:AD$2011,$AT1538),2)))</f>
        <v/>
      </c>
      <c r="AJ1538" s="180" t="str">
        <f t="shared" si="235"/>
        <v/>
      </c>
      <c r="AK1538" s="194" t="str">
        <f t="shared" si="236"/>
        <v/>
      </c>
      <c r="AL1538" s="170" t="str">
        <f>IF($AR1538="","",IF(INDEX('Required State Input – Clinic'!AE$12:AE$2011,$AT1538)="",0,ROUND(INDEX('Required State Input – Clinic'!AE$12:AE$2011,$AT1538),2)))</f>
        <v/>
      </c>
      <c r="AM1538" s="180" t="str">
        <f t="shared" si="237"/>
        <v/>
      </c>
      <c r="AR1538" t="str">
        <f t="shared" si="238"/>
        <v/>
      </c>
      <c r="AS1538" t="str">
        <f t="shared" si="239"/>
        <v/>
      </c>
      <c r="AT1538" t="str">
        <f>IF(AR1538="","",MATCH(AS1538,'Required State Input – Clinic'!$AS$12:$AS$2011,FALSE))</f>
        <v/>
      </c>
    </row>
    <row r="1539" spans="1:46" x14ac:dyDescent="0.25">
      <c r="A1539" s="218" t="s">
        <v>257</v>
      </c>
      <c r="B1539" s="174" t="str">
        <f>IF($AR1539="","",IF(INDEX('Required State Input – Clinic'!B$12:B$2011,$AT1539)="","",INDEX('Required State Input – Clinic'!B$12:B$2011,$AT1539)))</f>
        <v/>
      </c>
      <c r="C1539" s="168" t="str">
        <f>IF($AR1539="","",IF(INDEX('Required State Input – Clinic'!C$12:C$2011,$AT1539)="","",INDEX('Required State Input – Clinic'!C$12:C$2011,$AT1539)))</f>
        <v/>
      </c>
      <c r="D1539" s="175" t="str">
        <f>IF($AR1539="","",IF(INDEX('Required State Input – Clinic'!D$12:D$2011,$AT1539)="","",INDEX('Required State Input – Clinic'!D$12:D$2011,$AT1539)))</f>
        <v/>
      </c>
      <c r="E1539" s="174" t="str">
        <f>IF($AR1539="","",IF(INDEX('Required State Input – Clinic'!E$12:E$2011,$AT1539)="","",INDEX('Required State Input – Clinic'!E$12:E$2011,$AT1539)))</f>
        <v/>
      </c>
      <c r="F1539" s="176" t="str">
        <f>IF($AR1539="","",IF(INDEX('Required State Input – Clinic'!F$12:F$2011,$AT1539)="","",INDEX('Required State Input – Clinic'!F$12:F$2011,$AT1539)))</f>
        <v/>
      </c>
      <c r="G1539" s="176" t="str">
        <f>IF($AR1539="","",IF(INDEX('Required State Input – Clinic'!G$12:G$2011,$AT1539)="","",INDEX('Required State Input – Clinic'!G$12:G$2011,$AT1539)))</f>
        <v/>
      </c>
      <c r="H1539" s="176" t="str">
        <f>IF($AR1539="","",IF(INDEX('Required State Input – Clinic'!H$12:H$2011,$AT1539)="","",INDEX('Required State Input – Clinic'!H$12:H$2011,$AT1539)))</f>
        <v/>
      </c>
      <c r="I1539" s="177" t="str">
        <f>IF($AR1539="","",IF(INDEX('Required State Input – Clinic'!I$12:I$2011,$AT1539)="","",INDEX('Required State Input – Clinic'!I$12:I$2011,$AT1539)))</f>
        <v/>
      </c>
      <c r="J1539" s="176" t="str">
        <f>IF($AR1539="","",IF(INDEX('Required State Input – Clinic'!J$12:J$2011,$AT1539)="","",INDEX('Required State Input – Clinic'!J$12:J$2011,$AT1539)))</f>
        <v/>
      </c>
      <c r="K1539" s="178" t="str">
        <f>IF($AR1539="","",IF(INDEX('Required State Input – Clinic'!K$12:K$2011,$AT1539)="","",INDEX('Required State Input – Clinic'!K$12:K$2011,$AT1539)))</f>
        <v/>
      </c>
      <c r="L1539" s="179" t="str">
        <f>IF($AR1539="","",IF(INDEX('Required State Input – Clinic'!L$12:L$2011,$AT1539)="","",INDEX('Required State Input – Clinic'!L$12:L$2011,$AT1539)))</f>
        <v/>
      </c>
      <c r="M1539" s="169" t="str">
        <f>IF($AR1539="","",IF(INDEX('Required State Input – Clinic'!M$12:M$2011,$AT1539)="","",INDEX('Required State Input – Clinic'!M$12:M$2011,$AT1539)))</f>
        <v/>
      </c>
      <c r="N1539" s="169" t="str">
        <f>IF($AR1539="","",IF(INDEX('Required State Input – Clinic'!N$12:N$2011,$AT1539)="","",INDEX('Required State Input – Clinic'!N$12:N$2011,$AT1539)))</f>
        <v/>
      </c>
      <c r="O1539" s="170" t="str">
        <f>IF($AR1539="","",IF(INDEX('Required State Input – Clinic'!O$12:O$2011,$AT1539)="","",ROUND(INDEX('Required State Input – Clinic'!O$12:O$2011,$AT1539),2)))</f>
        <v/>
      </c>
      <c r="P1539" s="170" t="str">
        <f>IF($AR1539="","",IF(INDEX('Required State Input – Clinic'!P$12:P$2011,$AT1539)="","",ROUND(INDEX('Required State Input – Clinic'!P$12:P$2011,$AT1539),2)))</f>
        <v/>
      </c>
      <c r="Q1539" s="170" t="str">
        <f>IF($AR1539="","",IF(INDEX('Required State Input – Clinic'!Q$12:Q$2011,$AT1539)="","",ROUND(INDEX('Required State Input – Clinic'!Q$12:Q$2011,$AT1539),2)))</f>
        <v/>
      </c>
      <c r="R1539" s="276" t="str">
        <f t="shared" si="230"/>
        <v/>
      </c>
      <c r="S1539" s="171" t="str">
        <f>IF($AR1539="","",IF(INDEX('Required State Input – Clinic'!R$12:R$2011,$AT1539)="","",INDEX('Required State Input – Clinic'!R$12:R$2011,$AT1539)))</f>
        <v/>
      </c>
      <c r="T1539" s="169" t="str">
        <f>IF($AR1539="","",IF(INDEX('Required State Input – Clinic'!S$12:S$2011,$AT1539)="","",INDEX('Required State Input – Clinic'!S$12:S$2011,$AT1539)))</f>
        <v/>
      </c>
      <c r="U1539" s="170" t="str">
        <f>IF($AR1539="","",IF(INDEX('Required State Input – Clinic'!T$12:T$2011,$AT1539)="","",ROUND(INDEX('Required State Input – Clinic'!T$12:T$2011,$AT1539),2)))</f>
        <v/>
      </c>
      <c r="V1539" s="170" t="str">
        <f>IF($AR1539="","",IF(INDEX('Required State Input – Clinic'!U$12:U$2011,$AT1539)="","",ROUND(INDEX('Required State Input – Clinic'!U$12:U$2011,$AT1539),2)))</f>
        <v/>
      </c>
      <c r="W1539" s="170" t="str">
        <f>IF($AR1539="","",IF(INDEX('Required State Input – Clinic'!V$12:V$2011,$AT1539)="",0,ROUND(INDEX('Required State Input – Clinic'!V$12:V$2011,$AT1539),2)))</f>
        <v/>
      </c>
      <c r="X1539" s="170" t="str">
        <f>IF($AR1539="","",IF(INDEX('Required State Input – Clinic'!W$12:W$2011,$AT1539)="",0,ROUND(INDEX('Required State Input – Clinic'!W$12:W$2011,$AT1539),2)))</f>
        <v/>
      </c>
      <c r="Y1539" s="170" t="str">
        <f>IF($AR1539="","",IF(INDEX('Required State Input – Clinic'!X$12:X$2011,$AT1539)="",0,ROUND(INDEX('Required State Input – Clinic'!X$12:X$2011,$AT1539),2)))</f>
        <v/>
      </c>
      <c r="Z1539" s="180" t="str">
        <f t="shared" si="231"/>
        <v/>
      </c>
      <c r="AA1539" s="179" t="str">
        <f>IF($AR1539="","",IF(INDEX('Required State Input – Clinic'!Y$12:Y$2011,$AT1539)="","",INDEX('Required State Input – Clinic'!Y$12:Y$2011,$AT1539)))</f>
        <v/>
      </c>
      <c r="AB1539" s="172" t="str">
        <f>IF($AR1539="","",IF(INDEX('Required State Input – Clinic'!Z$12:Z$2011,$AT1539)="","",ROUND(INDEX('Required State Input – Clinic'!Z$12:Z$2011,$AT1539),4)))</f>
        <v/>
      </c>
      <c r="AC1539" s="172" t="str">
        <f>IF($AR1539="","",IF(INDEX('Required State Input – Clinic'!AA$12:AA$2011,$AT1539)="","",ROUND(INDEX('Required State Input – Clinic'!AA$12:AA$2011,$AT1539),4)))</f>
        <v/>
      </c>
      <c r="AD1539" s="180" t="str">
        <f t="shared" si="232"/>
        <v/>
      </c>
      <c r="AE1539" s="194" t="str">
        <f t="shared" si="233"/>
        <v/>
      </c>
      <c r="AF1539" s="177" t="str">
        <f>IF($AR1539="","",IF(INDEX('Required State Input – Clinic'!AB$12:AB$2011,$AT1539)="","",INDEX('Required State Input – Clinic'!AB$12:AB$2011,$AT1539)))</f>
        <v/>
      </c>
      <c r="AG1539" s="172" t="str">
        <f>IF($AR1539="","",IF(INDEX('Required State Input – Clinic'!AC$12:AC$2011,$AT1539)="","",ROUND(INDEX('Required State Input – Clinic'!AC$12:AC$2011,$AT1539),4)))</f>
        <v/>
      </c>
      <c r="AH1539" s="180" t="str">
        <f t="shared" si="234"/>
        <v/>
      </c>
      <c r="AI1539" s="173" t="str">
        <f>IF($AR1539="","",IF(INDEX('Required State Input – Clinic'!AD$12:AD$2011,$AT1539)="",0,ROUND(INDEX('Required State Input – Clinic'!AD$12:AD$2011,$AT1539),2)))</f>
        <v/>
      </c>
      <c r="AJ1539" s="180" t="str">
        <f t="shared" si="235"/>
        <v/>
      </c>
      <c r="AK1539" s="194" t="str">
        <f t="shared" si="236"/>
        <v/>
      </c>
      <c r="AL1539" s="170" t="str">
        <f>IF($AR1539="","",IF(INDEX('Required State Input – Clinic'!AE$12:AE$2011,$AT1539)="",0,ROUND(INDEX('Required State Input – Clinic'!AE$12:AE$2011,$AT1539),2)))</f>
        <v/>
      </c>
      <c r="AM1539" s="180" t="str">
        <f t="shared" si="237"/>
        <v/>
      </c>
      <c r="AR1539" t="str">
        <f t="shared" si="238"/>
        <v/>
      </c>
      <c r="AS1539" t="str">
        <f t="shared" si="239"/>
        <v/>
      </c>
      <c r="AT1539" t="str">
        <f>IF(AR1539="","",MATCH(AS1539,'Required State Input – Clinic'!$AS$12:$AS$2011,FALSE))</f>
        <v/>
      </c>
    </row>
    <row r="1540" spans="1:46" x14ac:dyDescent="0.25">
      <c r="A1540" s="218" t="s">
        <v>257</v>
      </c>
      <c r="B1540" s="174" t="str">
        <f>IF($AR1540="","",IF(INDEX('Required State Input – Clinic'!B$12:B$2011,$AT1540)="","",INDEX('Required State Input – Clinic'!B$12:B$2011,$AT1540)))</f>
        <v/>
      </c>
      <c r="C1540" s="168" t="str">
        <f>IF($AR1540="","",IF(INDEX('Required State Input – Clinic'!C$12:C$2011,$AT1540)="","",INDEX('Required State Input – Clinic'!C$12:C$2011,$AT1540)))</f>
        <v/>
      </c>
      <c r="D1540" s="175" t="str">
        <f>IF($AR1540="","",IF(INDEX('Required State Input – Clinic'!D$12:D$2011,$AT1540)="","",INDEX('Required State Input – Clinic'!D$12:D$2011,$AT1540)))</f>
        <v/>
      </c>
      <c r="E1540" s="174" t="str">
        <f>IF($AR1540="","",IF(INDEX('Required State Input – Clinic'!E$12:E$2011,$AT1540)="","",INDEX('Required State Input – Clinic'!E$12:E$2011,$AT1540)))</f>
        <v/>
      </c>
      <c r="F1540" s="176" t="str">
        <f>IF($AR1540="","",IF(INDEX('Required State Input – Clinic'!F$12:F$2011,$AT1540)="","",INDEX('Required State Input – Clinic'!F$12:F$2011,$AT1540)))</f>
        <v/>
      </c>
      <c r="G1540" s="176" t="str">
        <f>IF($AR1540="","",IF(INDEX('Required State Input – Clinic'!G$12:G$2011,$AT1540)="","",INDEX('Required State Input – Clinic'!G$12:G$2011,$AT1540)))</f>
        <v/>
      </c>
      <c r="H1540" s="176" t="str">
        <f>IF($AR1540="","",IF(INDEX('Required State Input – Clinic'!H$12:H$2011,$AT1540)="","",INDEX('Required State Input – Clinic'!H$12:H$2011,$AT1540)))</f>
        <v/>
      </c>
      <c r="I1540" s="177" t="str">
        <f>IF($AR1540="","",IF(INDEX('Required State Input – Clinic'!I$12:I$2011,$AT1540)="","",INDEX('Required State Input – Clinic'!I$12:I$2011,$AT1540)))</f>
        <v/>
      </c>
      <c r="J1540" s="176" t="str">
        <f>IF($AR1540="","",IF(INDEX('Required State Input – Clinic'!J$12:J$2011,$AT1540)="","",INDEX('Required State Input – Clinic'!J$12:J$2011,$AT1540)))</f>
        <v/>
      </c>
      <c r="K1540" s="178" t="str">
        <f>IF($AR1540="","",IF(INDEX('Required State Input – Clinic'!K$12:K$2011,$AT1540)="","",INDEX('Required State Input – Clinic'!K$12:K$2011,$AT1540)))</f>
        <v/>
      </c>
      <c r="L1540" s="179" t="str">
        <f>IF($AR1540="","",IF(INDEX('Required State Input – Clinic'!L$12:L$2011,$AT1540)="","",INDEX('Required State Input – Clinic'!L$12:L$2011,$AT1540)))</f>
        <v/>
      </c>
      <c r="M1540" s="169" t="str">
        <f>IF($AR1540="","",IF(INDEX('Required State Input – Clinic'!M$12:M$2011,$AT1540)="","",INDEX('Required State Input – Clinic'!M$12:M$2011,$AT1540)))</f>
        <v/>
      </c>
      <c r="N1540" s="169" t="str">
        <f>IF($AR1540="","",IF(INDEX('Required State Input – Clinic'!N$12:N$2011,$AT1540)="","",INDEX('Required State Input – Clinic'!N$12:N$2011,$AT1540)))</f>
        <v/>
      </c>
      <c r="O1540" s="170" t="str">
        <f>IF($AR1540="","",IF(INDEX('Required State Input – Clinic'!O$12:O$2011,$AT1540)="","",ROUND(INDEX('Required State Input – Clinic'!O$12:O$2011,$AT1540),2)))</f>
        <v/>
      </c>
      <c r="P1540" s="170" t="str">
        <f>IF($AR1540="","",IF(INDEX('Required State Input – Clinic'!P$12:P$2011,$AT1540)="","",ROUND(INDEX('Required State Input – Clinic'!P$12:P$2011,$AT1540),2)))</f>
        <v/>
      </c>
      <c r="Q1540" s="170" t="str">
        <f>IF($AR1540="","",IF(INDEX('Required State Input – Clinic'!Q$12:Q$2011,$AT1540)="","",ROUND(INDEX('Required State Input – Clinic'!Q$12:Q$2011,$AT1540),2)))</f>
        <v/>
      </c>
      <c r="R1540" s="276" t="str">
        <f t="shared" si="230"/>
        <v/>
      </c>
      <c r="S1540" s="171" t="str">
        <f>IF($AR1540="","",IF(INDEX('Required State Input – Clinic'!R$12:R$2011,$AT1540)="","",INDEX('Required State Input – Clinic'!R$12:R$2011,$AT1540)))</f>
        <v/>
      </c>
      <c r="T1540" s="169" t="str">
        <f>IF($AR1540="","",IF(INDEX('Required State Input – Clinic'!S$12:S$2011,$AT1540)="","",INDEX('Required State Input – Clinic'!S$12:S$2011,$AT1540)))</f>
        <v/>
      </c>
      <c r="U1540" s="170" t="str">
        <f>IF($AR1540="","",IF(INDEX('Required State Input – Clinic'!T$12:T$2011,$AT1540)="","",ROUND(INDEX('Required State Input – Clinic'!T$12:T$2011,$AT1540),2)))</f>
        <v/>
      </c>
      <c r="V1540" s="170" t="str">
        <f>IF($AR1540="","",IF(INDEX('Required State Input – Clinic'!U$12:U$2011,$AT1540)="","",ROUND(INDEX('Required State Input – Clinic'!U$12:U$2011,$AT1540),2)))</f>
        <v/>
      </c>
      <c r="W1540" s="170" t="str">
        <f>IF($AR1540="","",IF(INDEX('Required State Input – Clinic'!V$12:V$2011,$AT1540)="",0,ROUND(INDEX('Required State Input – Clinic'!V$12:V$2011,$AT1540),2)))</f>
        <v/>
      </c>
      <c r="X1540" s="170" t="str">
        <f>IF($AR1540="","",IF(INDEX('Required State Input – Clinic'!W$12:W$2011,$AT1540)="",0,ROUND(INDEX('Required State Input – Clinic'!W$12:W$2011,$AT1540),2)))</f>
        <v/>
      </c>
      <c r="Y1540" s="170" t="str">
        <f>IF($AR1540="","",IF(INDEX('Required State Input – Clinic'!X$12:X$2011,$AT1540)="",0,ROUND(INDEX('Required State Input – Clinic'!X$12:X$2011,$AT1540),2)))</f>
        <v/>
      </c>
      <c r="Z1540" s="180" t="str">
        <f t="shared" si="231"/>
        <v/>
      </c>
      <c r="AA1540" s="179" t="str">
        <f>IF($AR1540="","",IF(INDEX('Required State Input – Clinic'!Y$12:Y$2011,$AT1540)="","",INDEX('Required State Input – Clinic'!Y$12:Y$2011,$AT1540)))</f>
        <v/>
      </c>
      <c r="AB1540" s="172" t="str">
        <f>IF($AR1540="","",IF(INDEX('Required State Input – Clinic'!Z$12:Z$2011,$AT1540)="","",ROUND(INDEX('Required State Input – Clinic'!Z$12:Z$2011,$AT1540),4)))</f>
        <v/>
      </c>
      <c r="AC1540" s="172" t="str">
        <f>IF($AR1540="","",IF(INDEX('Required State Input – Clinic'!AA$12:AA$2011,$AT1540)="","",ROUND(INDEX('Required State Input – Clinic'!AA$12:AA$2011,$AT1540),4)))</f>
        <v/>
      </c>
      <c r="AD1540" s="180" t="str">
        <f t="shared" si="232"/>
        <v/>
      </c>
      <c r="AE1540" s="194" t="str">
        <f t="shared" si="233"/>
        <v/>
      </c>
      <c r="AF1540" s="177" t="str">
        <f>IF($AR1540="","",IF(INDEX('Required State Input – Clinic'!AB$12:AB$2011,$AT1540)="","",INDEX('Required State Input – Clinic'!AB$12:AB$2011,$AT1540)))</f>
        <v/>
      </c>
      <c r="AG1540" s="172" t="str">
        <f>IF($AR1540="","",IF(INDEX('Required State Input – Clinic'!AC$12:AC$2011,$AT1540)="","",ROUND(INDEX('Required State Input – Clinic'!AC$12:AC$2011,$AT1540),4)))</f>
        <v/>
      </c>
      <c r="AH1540" s="180" t="str">
        <f t="shared" si="234"/>
        <v/>
      </c>
      <c r="AI1540" s="173" t="str">
        <f>IF($AR1540="","",IF(INDEX('Required State Input – Clinic'!AD$12:AD$2011,$AT1540)="",0,ROUND(INDEX('Required State Input – Clinic'!AD$12:AD$2011,$AT1540),2)))</f>
        <v/>
      </c>
      <c r="AJ1540" s="180" t="str">
        <f t="shared" si="235"/>
        <v/>
      </c>
      <c r="AK1540" s="194" t="str">
        <f t="shared" si="236"/>
        <v/>
      </c>
      <c r="AL1540" s="170" t="str">
        <f>IF($AR1540="","",IF(INDEX('Required State Input – Clinic'!AE$12:AE$2011,$AT1540)="",0,ROUND(INDEX('Required State Input – Clinic'!AE$12:AE$2011,$AT1540),2)))</f>
        <v/>
      </c>
      <c r="AM1540" s="180" t="str">
        <f t="shared" si="237"/>
        <v/>
      </c>
      <c r="AR1540" t="str">
        <f t="shared" si="238"/>
        <v/>
      </c>
      <c r="AS1540" t="str">
        <f t="shared" si="239"/>
        <v/>
      </c>
      <c r="AT1540" t="str">
        <f>IF(AR1540="","",MATCH(AS1540,'Required State Input – Clinic'!$AS$12:$AS$2011,FALSE))</f>
        <v/>
      </c>
    </row>
    <row r="1541" spans="1:46" x14ac:dyDescent="0.25">
      <c r="A1541" s="218" t="s">
        <v>257</v>
      </c>
      <c r="B1541" s="174" t="str">
        <f>IF($AR1541="","",IF(INDEX('Required State Input – Clinic'!B$12:B$2011,$AT1541)="","",INDEX('Required State Input – Clinic'!B$12:B$2011,$AT1541)))</f>
        <v/>
      </c>
      <c r="C1541" s="168" t="str">
        <f>IF($AR1541="","",IF(INDEX('Required State Input – Clinic'!C$12:C$2011,$AT1541)="","",INDEX('Required State Input – Clinic'!C$12:C$2011,$AT1541)))</f>
        <v/>
      </c>
      <c r="D1541" s="175" t="str">
        <f>IF($AR1541="","",IF(INDEX('Required State Input – Clinic'!D$12:D$2011,$AT1541)="","",INDEX('Required State Input – Clinic'!D$12:D$2011,$AT1541)))</f>
        <v/>
      </c>
      <c r="E1541" s="174" t="str">
        <f>IF($AR1541="","",IF(INDEX('Required State Input – Clinic'!E$12:E$2011,$AT1541)="","",INDEX('Required State Input – Clinic'!E$12:E$2011,$AT1541)))</f>
        <v/>
      </c>
      <c r="F1541" s="176" t="str">
        <f>IF($AR1541="","",IF(INDEX('Required State Input – Clinic'!F$12:F$2011,$AT1541)="","",INDEX('Required State Input – Clinic'!F$12:F$2011,$AT1541)))</f>
        <v/>
      </c>
      <c r="G1541" s="176" t="str">
        <f>IF($AR1541="","",IF(INDEX('Required State Input – Clinic'!G$12:G$2011,$AT1541)="","",INDEX('Required State Input – Clinic'!G$12:G$2011,$AT1541)))</f>
        <v/>
      </c>
      <c r="H1541" s="176" t="str">
        <f>IF($AR1541="","",IF(INDEX('Required State Input – Clinic'!H$12:H$2011,$AT1541)="","",INDEX('Required State Input – Clinic'!H$12:H$2011,$AT1541)))</f>
        <v/>
      </c>
      <c r="I1541" s="177" t="str">
        <f>IF($AR1541="","",IF(INDEX('Required State Input – Clinic'!I$12:I$2011,$AT1541)="","",INDEX('Required State Input – Clinic'!I$12:I$2011,$AT1541)))</f>
        <v/>
      </c>
      <c r="J1541" s="176" t="str">
        <f>IF($AR1541="","",IF(INDEX('Required State Input – Clinic'!J$12:J$2011,$AT1541)="","",INDEX('Required State Input – Clinic'!J$12:J$2011,$AT1541)))</f>
        <v/>
      </c>
      <c r="K1541" s="178" t="str">
        <f>IF($AR1541="","",IF(INDEX('Required State Input – Clinic'!K$12:K$2011,$AT1541)="","",INDEX('Required State Input – Clinic'!K$12:K$2011,$AT1541)))</f>
        <v/>
      </c>
      <c r="L1541" s="179" t="str">
        <f>IF($AR1541="","",IF(INDEX('Required State Input – Clinic'!L$12:L$2011,$AT1541)="","",INDEX('Required State Input – Clinic'!L$12:L$2011,$AT1541)))</f>
        <v/>
      </c>
      <c r="M1541" s="169" t="str">
        <f>IF($AR1541="","",IF(INDEX('Required State Input – Clinic'!M$12:M$2011,$AT1541)="","",INDEX('Required State Input – Clinic'!M$12:M$2011,$AT1541)))</f>
        <v/>
      </c>
      <c r="N1541" s="169" t="str">
        <f>IF($AR1541="","",IF(INDEX('Required State Input – Clinic'!N$12:N$2011,$AT1541)="","",INDEX('Required State Input – Clinic'!N$12:N$2011,$AT1541)))</f>
        <v/>
      </c>
      <c r="O1541" s="170" t="str">
        <f>IF($AR1541="","",IF(INDEX('Required State Input – Clinic'!O$12:O$2011,$AT1541)="","",ROUND(INDEX('Required State Input – Clinic'!O$12:O$2011,$AT1541),2)))</f>
        <v/>
      </c>
      <c r="P1541" s="170" t="str">
        <f>IF($AR1541="","",IF(INDEX('Required State Input – Clinic'!P$12:P$2011,$AT1541)="","",ROUND(INDEX('Required State Input – Clinic'!P$12:P$2011,$AT1541),2)))</f>
        <v/>
      </c>
      <c r="Q1541" s="170" t="str">
        <f>IF($AR1541="","",IF(INDEX('Required State Input – Clinic'!Q$12:Q$2011,$AT1541)="","",ROUND(INDEX('Required State Input – Clinic'!Q$12:Q$2011,$AT1541),2)))</f>
        <v/>
      </c>
      <c r="R1541" s="276" t="str">
        <f t="shared" si="230"/>
        <v/>
      </c>
      <c r="S1541" s="171" t="str">
        <f>IF($AR1541="","",IF(INDEX('Required State Input – Clinic'!R$12:R$2011,$AT1541)="","",INDEX('Required State Input – Clinic'!R$12:R$2011,$AT1541)))</f>
        <v/>
      </c>
      <c r="T1541" s="169" t="str">
        <f>IF($AR1541="","",IF(INDEX('Required State Input – Clinic'!S$12:S$2011,$AT1541)="","",INDEX('Required State Input – Clinic'!S$12:S$2011,$AT1541)))</f>
        <v/>
      </c>
      <c r="U1541" s="170" t="str">
        <f>IF($AR1541="","",IF(INDEX('Required State Input – Clinic'!T$12:T$2011,$AT1541)="","",ROUND(INDEX('Required State Input – Clinic'!T$12:T$2011,$AT1541),2)))</f>
        <v/>
      </c>
      <c r="V1541" s="170" t="str">
        <f>IF($AR1541="","",IF(INDEX('Required State Input – Clinic'!U$12:U$2011,$AT1541)="","",ROUND(INDEX('Required State Input – Clinic'!U$12:U$2011,$AT1541),2)))</f>
        <v/>
      </c>
      <c r="W1541" s="170" t="str">
        <f>IF($AR1541="","",IF(INDEX('Required State Input – Clinic'!V$12:V$2011,$AT1541)="",0,ROUND(INDEX('Required State Input – Clinic'!V$12:V$2011,$AT1541),2)))</f>
        <v/>
      </c>
      <c r="X1541" s="170" t="str">
        <f>IF($AR1541="","",IF(INDEX('Required State Input – Clinic'!W$12:W$2011,$AT1541)="",0,ROUND(INDEX('Required State Input – Clinic'!W$12:W$2011,$AT1541),2)))</f>
        <v/>
      </c>
      <c r="Y1541" s="170" t="str">
        <f>IF($AR1541="","",IF(INDEX('Required State Input – Clinic'!X$12:X$2011,$AT1541)="",0,ROUND(INDEX('Required State Input – Clinic'!X$12:X$2011,$AT1541),2)))</f>
        <v/>
      </c>
      <c r="Z1541" s="180" t="str">
        <f t="shared" si="231"/>
        <v/>
      </c>
      <c r="AA1541" s="179" t="str">
        <f>IF($AR1541="","",IF(INDEX('Required State Input – Clinic'!Y$12:Y$2011,$AT1541)="","",INDEX('Required State Input – Clinic'!Y$12:Y$2011,$AT1541)))</f>
        <v/>
      </c>
      <c r="AB1541" s="172" t="str">
        <f>IF($AR1541="","",IF(INDEX('Required State Input – Clinic'!Z$12:Z$2011,$AT1541)="","",ROUND(INDEX('Required State Input – Clinic'!Z$12:Z$2011,$AT1541),4)))</f>
        <v/>
      </c>
      <c r="AC1541" s="172" t="str">
        <f>IF($AR1541="","",IF(INDEX('Required State Input – Clinic'!AA$12:AA$2011,$AT1541)="","",ROUND(INDEX('Required State Input – Clinic'!AA$12:AA$2011,$AT1541),4)))</f>
        <v/>
      </c>
      <c r="AD1541" s="180" t="str">
        <f t="shared" si="232"/>
        <v/>
      </c>
      <c r="AE1541" s="194" t="str">
        <f t="shared" si="233"/>
        <v/>
      </c>
      <c r="AF1541" s="177" t="str">
        <f>IF($AR1541="","",IF(INDEX('Required State Input – Clinic'!AB$12:AB$2011,$AT1541)="","",INDEX('Required State Input – Clinic'!AB$12:AB$2011,$AT1541)))</f>
        <v/>
      </c>
      <c r="AG1541" s="172" t="str">
        <f>IF($AR1541="","",IF(INDEX('Required State Input – Clinic'!AC$12:AC$2011,$AT1541)="","",ROUND(INDEX('Required State Input – Clinic'!AC$12:AC$2011,$AT1541),4)))</f>
        <v/>
      </c>
      <c r="AH1541" s="180" t="str">
        <f t="shared" si="234"/>
        <v/>
      </c>
      <c r="AI1541" s="173" t="str">
        <f>IF($AR1541="","",IF(INDEX('Required State Input – Clinic'!AD$12:AD$2011,$AT1541)="",0,ROUND(INDEX('Required State Input – Clinic'!AD$12:AD$2011,$AT1541),2)))</f>
        <v/>
      </c>
      <c r="AJ1541" s="180" t="str">
        <f t="shared" si="235"/>
        <v/>
      </c>
      <c r="AK1541" s="194" t="str">
        <f t="shared" si="236"/>
        <v/>
      </c>
      <c r="AL1541" s="170" t="str">
        <f>IF($AR1541="","",IF(INDEX('Required State Input – Clinic'!AE$12:AE$2011,$AT1541)="",0,ROUND(INDEX('Required State Input – Clinic'!AE$12:AE$2011,$AT1541),2)))</f>
        <v/>
      </c>
      <c r="AM1541" s="180" t="str">
        <f t="shared" si="237"/>
        <v/>
      </c>
      <c r="AR1541" t="str">
        <f t="shared" si="238"/>
        <v/>
      </c>
      <c r="AS1541" t="str">
        <f t="shared" si="239"/>
        <v/>
      </c>
      <c r="AT1541" t="str">
        <f>IF(AR1541="","",MATCH(AS1541,'Required State Input – Clinic'!$AS$12:$AS$2011,FALSE))</f>
        <v/>
      </c>
    </row>
    <row r="1542" spans="1:46" x14ac:dyDescent="0.25">
      <c r="A1542" s="218" t="s">
        <v>257</v>
      </c>
      <c r="B1542" s="174" t="str">
        <f>IF($AR1542="","",IF(INDEX('Required State Input – Clinic'!B$12:B$2011,$AT1542)="","",INDEX('Required State Input – Clinic'!B$12:B$2011,$AT1542)))</f>
        <v/>
      </c>
      <c r="C1542" s="168" t="str">
        <f>IF($AR1542="","",IF(INDEX('Required State Input – Clinic'!C$12:C$2011,$AT1542)="","",INDEX('Required State Input – Clinic'!C$12:C$2011,$AT1542)))</f>
        <v/>
      </c>
      <c r="D1542" s="175" t="str">
        <f>IF($AR1542="","",IF(INDEX('Required State Input – Clinic'!D$12:D$2011,$AT1542)="","",INDEX('Required State Input – Clinic'!D$12:D$2011,$AT1542)))</f>
        <v/>
      </c>
      <c r="E1542" s="174" t="str">
        <f>IF($AR1542="","",IF(INDEX('Required State Input – Clinic'!E$12:E$2011,$AT1542)="","",INDEX('Required State Input – Clinic'!E$12:E$2011,$AT1542)))</f>
        <v/>
      </c>
      <c r="F1542" s="176" t="str">
        <f>IF($AR1542="","",IF(INDEX('Required State Input – Clinic'!F$12:F$2011,$AT1542)="","",INDEX('Required State Input – Clinic'!F$12:F$2011,$AT1542)))</f>
        <v/>
      </c>
      <c r="G1542" s="176" t="str">
        <f>IF($AR1542="","",IF(INDEX('Required State Input – Clinic'!G$12:G$2011,$AT1542)="","",INDEX('Required State Input – Clinic'!G$12:G$2011,$AT1542)))</f>
        <v/>
      </c>
      <c r="H1542" s="176" t="str">
        <f>IF($AR1542="","",IF(INDEX('Required State Input – Clinic'!H$12:H$2011,$AT1542)="","",INDEX('Required State Input – Clinic'!H$12:H$2011,$AT1542)))</f>
        <v/>
      </c>
      <c r="I1542" s="177" t="str">
        <f>IF($AR1542="","",IF(INDEX('Required State Input – Clinic'!I$12:I$2011,$AT1542)="","",INDEX('Required State Input – Clinic'!I$12:I$2011,$AT1542)))</f>
        <v/>
      </c>
      <c r="J1542" s="176" t="str">
        <f>IF($AR1542="","",IF(INDEX('Required State Input – Clinic'!J$12:J$2011,$AT1542)="","",INDEX('Required State Input – Clinic'!J$12:J$2011,$AT1542)))</f>
        <v/>
      </c>
      <c r="K1542" s="178" t="str">
        <f>IF($AR1542="","",IF(INDEX('Required State Input – Clinic'!K$12:K$2011,$AT1542)="","",INDEX('Required State Input – Clinic'!K$12:K$2011,$AT1542)))</f>
        <v/>
      </c>
      <c r="L1542" s="179" t="str">
        <f>IF($AR1542="","",IF(INDEX('Required State Input – Clinic'!L$12:L$2011,$AT1542)="","",INDEX('Required State Input – Clinic'!L$12:L$2011,$AT1542)))</f>
        <v/>
      </c>
      <c r="M1542" s="169" t="str">
        <f>IF($AR1542="","",IF(INDEX('Required State Input – Clinic'!M$12:M$2011,$AT1542)="","",INDEX('Required State Input – Clinic'!M$12:M$2011,$AT1542)))</f>
        <v/>
      </c>
      <c r="N1542" s="169" t="str">
        <f>IF($AR1542="","",IF(INDEX('Required State Input – Clinic'!N$12:N$2011,$AT1542)="","",INDEX('Required State Input – Clinic'!N$12:N$2011,$AT1542)))</f>
        <v/>
      </c>
      <c r="O1542" s="170" t="str">
        <f>IF($AR1542="","",IF(INDEX('Required State Input – Clinic'!O$12:O$2011,$AT1542)="","",ROUND(INDEX('Required State Input – Clinic'!O$12:O$2011,$AT1542),2)))</f>
        <v/>
      </c>
      <c r="P1542" s="170" t="str">
        <f>IF($AR1542="","",IF(INDEX('Required State Input – Clinic'!P$12:P$2011,$AT1542)="","",ROUND(INDEX('Required State Input – Clinic'!P$12:P$2011,$AT1542),2)))</f>
        <v/>
      </c>
      <c r="Q1542" s="170" t="str">
        <f>IF($AR1542="","",IF(INDEX('Required State Input – Clinic'!Q$12:Q$2011,$AT1542)="","",ROUND(INDEX('Required State Input – Clinic'!Q$12:Q$2011,$AT1542),2)))</f>
        <v/>
      </c>
      <c r="R1542" s="276" t="str">
        <f t="shared" si="230"/>
        <v/>
      </c>
      <c r="S1542" s="171" t="str">
        <f>IF($AR1542="","",IF(INDEX('Required State Input – Clinic'!R$12:R$2011,$AT1542)="","",INDEX('Required State Input – Clinic'!R$12:R$2011,$AT1542)))</f>
        <v/>
      </c>
      <c r="T1542" s="169" t="str">
        <f>IF($AR1542="","",IF(INDEX('Required State Input – Clinic'!S$12:S$2011,$AT1542)="","",INDEX('Required State Input – Clinic'!S$12:S$2011,$AT1542)))</f>
        <v/>
      </c>
      <c r="U1542" s="170" t="str">
        <f>IF($AR1542="","",IF(INDEX('Required State Input – Clinic'!T$12:T$2011,$AT1542)="","",ROUND(INDEX('Required State Input – Clinic'!T$12:T$2011,$AT1542),2)))</f>
        <v/>
      </c>
      <c r="V1542" s="170" t="str">
        <f>IF($AR1542="","",IF(INDEX('Required State Input – Clinic'!U$12:U$2011,$AT1542)="","",ROUND(INDEX('Required State Input – Clinic'!U$12:U$2011,$AT1542),2)))</f>
        <v/>
      </c>
      <c r="W1542" s="170" t="str">
        <f>IF($AR1542="","",IF(INDEX('Required State Input – Clinic'!V$12:V$2011,$AT1542)="",0,ROUND(INDEX('Required State Input – Clinic'!V$12:V$2011,$AT1542),2)))</f>
        <v/>
      </c>
      <c r="X1542" s="170" t="str">
        <f>IF($AR1542="","",IF(INDEX('Required State Input – Clinic'!W$12:W$2011,$AT1542)="",0,ROUND(INDEX('Required State Input – Clinic'!W$12:W$2011,$AT1542),2)))</f>
        <v/>
      </c>
      <c r="Y1542" s="170" t="str">
        <f>IF($AR1542="","",IF(INDEX('Required State Input – Clinic'!X$12:X$2011,$AT1542)="",0,ROUND(INDEX('Required State Input – Clinic'!X$12:X$2011,$AT1542),2)))</f>
        <v/>
      </c>
      <c r="Z1542" s="180" t="str">
        <f t="shared" si="231"/>
        <v/>
      </c>
      <c r="AA1542" s="179" t="str">
        <f>IF($AR1542="","",IF(INDEX('Required State Input – Clinic'!Y$12:Y$2011,$AT1542)="","",INDEX('Required State Input – Clinic'!Y$12:Y$2011,$AT1542)))</f>
        <v/>
      </c>
      <c r="AB1542" s="172" t="str">
        <f>IF($AR1542="","",IF(INDEX('Required State Input – Clinic'!Z$12:Z$2011,$AT1542)="","",ROUND(INDEX('Required State Input – Clinic'!Z$12:Z$2011,$AT1542),4)))</f>
        <v/>
      </c>
      <c r="AC1542" s="172" t="str">
        <f>IF($AR1542="","",IF(INDEX('Required State Input – Clinic'!AA$12:AA$2011,$AT1542)="","",ROUND(INDEX('Required State Input – Clinic'!AA$12:AA$2011,$AT1542),4)))</f>
        <v/>
      </c>
      <c r="AD1542" s="180" t="str">
        <f t="shared" si="232"/>
        <v/>
      </c>
      <c r="AE1542" s="194" t="str">
        <f t="shared" si="233"/>
        <v/>
      </c>
      <c r="AF1542" s="177" t="str">
        <f>IF($AR1542="","",IF(INDEX('Required State Input – Clinic'!AB$12:AB$2011,$AT1542)="","",INDEX('Required State Input – Clinic'!AB$12:AB$2011,$AT1542)))</f>
        <v/>
      </c>
      <c r="AG1542" s="172" t="str">
        <f>IF($AR1542="","",IF(INDEX('Required State Input – Clinic'!AC$12:AC$2011,$AT1542)="","",ROUND(INDEX('Required State Input – Clinic'!AC$12:AC$2011,$AT1542),4)))</f>
        <v/>
      </c>
      <c r="AH1542" s="180" t="str">
        <f t="shared" si="234"/>
        <v/>
      </c>
      <c r="AI1542" s="173" t="str">
        <f>IF($AR1542="","",IF(INDEX('Required State Input – Clinic'!AD$12:AD$2011,$AT1542)="",0,ROUND(INDEX('Required State Input – Clinic'!AD$12:AD$2011,$AT1542),2)))</f>
        <v/>
      </c>
      <c r="AJ1542" s="180" t="str">
        <f t="shared" si="235"/>
        <v/>
      </c>
      <c r="AK1542" s="194" t="str">
        <f t="shared" si="236"/>
        <v/>
      </c>
      <c r="AL1542" s="170" t="str">
        <f>IF($AR1542="","",IF(INDEX('Required State Input – Clinic'!AE$12:AE$2011,$AT1542)="",0,ROUND(INDEX('Required State Input – Clinic'!AE$12:AE$2011,$AT1542),2)))</f>
        <v/>
      </c>
      <c r="AM1542" s="180" t="str">
        <f t="shared" si="237"/>
        <v/>
      </c>
      <c r="AR1542" t="str">
        <f t="shared" si="238"/>
        <v/>
      </c>
      <c r="AS1542" t="str">
        <f t="shared" si="239"/>
        <v/>
      </c>
      <c r="AT1542" t="str">
        <f>IF(AR1542="","",MATCH(AS1542,'Required State Input – Clinic'!$AS$12:$AS$2011,FALSE))</f>
        <v/>
      </c>
    </row>
    <row r="1543" spans="1:46" x14ac:dyDescent="0.25">
      <c r="A1543" s="218" t="s">
        <v>257</v>
      </c>
      <c r="B1543" s="174" t="str">
        <f>IF($AR1543="","",IF(INDEX('Required State Input – Clinic'!B$12:B$2011,$AT1543)="","",INDEX('Required State Input – Clinic'!B$12:B$2011,$AT1543)))</f>
        <v/>
      </c>
      <c r="C1543" s="168" t="str">
        <f>IF($AR1543="","",IF(INDEX('Required State Input – Clinic'!C$12:C$2011,$AT1543)="","",INDEX('Required State Input – Clinic'!C$12:C$2011,$AT1543)))</f>
        <v/>
      </c>
      <c r="D1543" s="175" t="str">
        <f>IF($AR1543="","",IF(INDEX('Required State Input – Clinic'!D$12:D$2011,$AT1543)="","",INDEX('Required State Input – Clinic'!D$12:D$2011,$AT1543)))</f>
        <v/>
      </c>
      <c r="E1543" s="174" t="str">
        <f>IF($AR1543="","",IF(INDEX('Required State Input – Clinic'!E$12:E$2011,$AT1543)="","",INDEX('Required State Input – Clinic'!E$12:E$2011,$AT1543)))</f>
        <v/>
      </c>
      <c r="F1543" s="176" t="str">
        <f>IF($AR1543="","",IF(INDEX('Required State Input – Clinic'!F$12:F$2011,$AT1543)="","",INDEX('Required State Input – Clinic'!F$12:F$2011,$AT1543)))</f>
        <v/>
      </c>
      <c r="G1543" s="176" t="str">
        <f>IF($AR1543="","",IF(INDEX('Required State Input – Clinic'!G$12:G$2011,$AT1543)="","",INDEX('Required State Input – Clinic'!G$12:G$2011,$AT1543)))</f>
        <v/>
      </c>
      <c r="H1543" s="176" t="str">
        <f>IF($AR1543="","",IF(INDEX('Required State Input – Clinic'!H$12:H$2011,$AT1543)="","",INDEX('Required State Input – Clinic'!H$12:H$2011,$AT1543)))</f>
        <v/>
      </c>
      <c r="I1543" s="177" t="str">
        <f>IF($AR1543="","",IF(INDEX('Required State Input – Clinic'!I$12:I$2011,$AT1543)="","",INDEX('Required State Input – Clinic'!I$12:I$2011,$AT1543)))</f>
        <v/>
      </c>
      <c r="J1543" s="176" t="str">
        <f>IF($AR1543="","",IF(INDEX('Required State Input – Clinic'!J$12:J$2011,$AT1543)="","",INDEX('Required State Input – Clinic'!J$12:J$2011,$AT1543)))</f>
        <v/>
      </c>
      <c r="K1543" s="178" t="str">
        <f>IF($AR1543="","",IF(INDEX('Required State Input – Clinic'!K$12:K$2011,$AT1543)="","",INDEX('Required State Input – Clinic'!K$12:K$2011,$AT1543)))</f>
        <v/>
      </c>
      <c r="L1543" s="179" t="str">
        <f>IF($AR1543="","",IF(INDEX('Required State Input – Clinic'!L$12:L$2011,$AT1543)="","",INDEX('Required State Input – Clinic'!L$12:L$2011,$AT1543)))</f>
        <v/>
      </c>
      <c r="M1543" s="169" t="str">
        <f>IF($AR1543="","",IF(INDEX('Required State Input – Clinic'!M$12:M$2011,$AT1543)="","",INDEX('Required State Input – Clinic'!M$12:M$2011,$AT1543)))</f>
        <v/>
      </c>
      <c r="N1543" s="169" t="str">
        <f>IF($AR1543="","",IF(INDEX('Required State Input – Clinic'!N$12:N$2011,$AT1543)="","",INDEX('Required State Input – Clinic'!N$12:N$2011,$AT1543)))</f>
        <v/>
      </c>
      <c r="O1543" s="170" t="str">
        <f>IF($AR1543="","",IF(INDEX('Required State Input – Clinic'!O$12:O$2011,$AT1543)="","",ROUND(INDEX('Required State Input – Clinic'!O$12:O$2011,$AT1543),2)))</f>
        <v/>
      </c>
      <c r="P1543" s="170" t="str">
        <f>IF($AR1543="","",IF(INDEX('Required State Input – Clinic'!P$12:P$2011,$AT1543)="","",ROUND(INDEX('Required State Input – Clinic'!P$12:P$2011,$AT1543),2)))</f>
        <v/>
      </c>
      <c r="Q1543" s="170" t="str">
        <f>IF($AR1543="","",IF(INDEX('Required State Input – Clinic'!Q$12:Q$2011,$AT1543)="","",ROUND(INDEX('Required State Input – Clinic'!Q$12:Q$2011,$AT1543),2)))</f>
        <v/>
      </c>
      <c r="R1543" s="276" t="str">
        <f t="shared" si="230"/>
        <v/>
      </c>
      <c r="S1543" s="171" t="str">
        <f>IF($AR1543="","",IF(INDEX('Required State Input – Clinic'!R$12:R$2011,$AT1543)="","",INDEX('Required State Input – Clinic'!R$12:R$2011,$AT1543)))</f>
        <v/>
      </c>
      <c r="T1543" s="169" t="str">
        <f>IF($AR1543="","",IF(INDEX('Required State Input – Clinic'!S$12:S$2011,$AT1543)="","",INDEX('Required State Input – Clinic'!S$12:S$2011,$AT1543)))</f>
        <v/>
      </c>
      <c r="U1543" s="170" t="str">
        <f>IF($AR1543="","",IF(INDEX('Required State Input – Clinic'!T$12:T$2011,$AT1543)="","",ROUND(INDEX('Required State Input – Clinic'!T$12:T$2011,$AT1543),2)))</f>
        <v/>
      </c>
      <c r="V1543" s="170" t="str">
        <f>IF($AR1543="","",IF(INDEX('Required State Input – Clinic'!U$12:U$2011,$AT1543)="","",ROUND(INDEX('Required State Input – Clinic'!U$12:U$2011,$AT1543),2)))</f>
        <v/>
      </c>
      <c r="W1543" s="170" t="str">
        <f>IF($AR1543="","",IF(INDEX('Required State Input – Clinic'!V$12:V$2011,$AT1543)="",0,ROUND(INDEX('Required State Input – Clinic'!V$12:V$2011,$AT1543),2)))</f>
        <v/>
      </c>
      <c r="X1543" s="170" t="str">
        <f>IF($AR1543="","",IF(INDEX('Required State Input – Clinic'!W$12:W$2011,$AT1543)="",0,ROUND(INDEX('Required State Input – Clinic'!W$12:W$2011,$AT1543),2)))</f>
        <v/>
      </c>
      <c r="Y1543" s="170" t="str">
        <f>IF($AR1543="","",IF(INDEX('Required State Input – Clinic'!X$12:X$2011,$AT1543)="",0,ROUND(INDEX('Required State Input – Clinic'!X$12:X$2011,$AT1543),2)))</f>
        <v/>
      </c>
      <c r="Z1543" s="180" t="str">
        <f t="shared" si="231"/>
        <v/>
      </c>
      <c r="AA1543" s="179" t="str">
        <f>IF($AR1543="","",IF(INDEX('Required State Input – Clinic'!Y$12:Y$2011,$AT1543)="","",INDEX('Required State Input – Clinic'!Y$12:Y$2011,$AT1543)))</f>
        <v/>
      </c>
      <c r="AB1543" s="172" t="str">
        <f>IF($AR1543="","",IF(INDEX('Required State Input – Clinic'!Z$12:Z$2011,$AT1543)="","",ROUND(INDEX('Required State Input – Clinic'!Z$12:Z$2011,$AT1543),4)))</f>
        <v/>
      </c>
      <c r="AC1543" s="172" t="str">
        <f>IF($AR1543="","",IF(INDEX('Required State Input – Clinic'!AA$12:AA$2011,$AT1543)="","",ROUND(INDEX('Required State Input – Clinic'!AA$12:AA$2011,$AT1543),4)))</f>
        <v/>
      </c>
      <c r="AD1543" s="180" t="str">
        <f t="shared" si="232"/>
        <v/>
      </c>
      <c r="AE1543" s="194" t="str">
        <f t="shared" si="233"/>
        <v/>
      </c>
      <c r="AF1543" s="177" t="str">
        <f>IF($AR1543="","",IF(INDEX('Required State Input – Clinic'!AB$12:AB$2011,$AT1543)="","",INDEX('Required State Input – Clinic'!AB$12:AB$2011,$AT1543)))</f>
        <v/>
      </c>
      <c r="AG1543" s="172" t="str">
        <f>IF($AR1543="","",IF(INDEX('Required State Input – Clinic'!AC$12:AC$2011,$AT1543)="","",ROUND(INDEX('Required State Input – Clinic'!AC$12:AC$2011,$AT1543),4)))</f>
        <v/>
      </c>
      <c r="AH1543" s="180" t="str">
        <f t="shared" si="234"/>
        <v/>
      </c>
      <c r="AI1543" s="173" t="str">
        <f>IF($AR1543="","",IF(INDEX('Required State Input – Clinic'!AD$12:AD$2011,$AT1543)="",0,ROUND(INDEX('Required State Input – Clinic'!AD$12:AD$2011,$AT1543),2)))</f>
        <v/>
      </c>
      <c r="AJ1543" s="180" t="str">
        <f t="shared" si="235"/>
        <v/>
      </c>
      <c r="AK1543" s="194" t="str">
        <f t="shared" si="236"/>
        <v/>
      </c>
      <c r="AL1543" s="170" t="str">
        <f>IF($AR1543="","",IF(INDEX('Required State Input – Clinic'!AE$12:AE$2011,$AT1543)="",0,ROUND(INDEX('Required State Input – Clinic'!AE$12:AE$2011,$AT1543),2)))</f>
        <v/>
      </c>
      <c r="AM1543" s="180" t="str">
        <f t="shared" si="237"/>
        <v/>
      </c>
      <c r="AR1543" t="str">
        <f t="shared" si="238"/>
        <v/>
      </c>
      <c r="AS1543" t="str">
        <f t="shared" si="239"/>
        <v/>
      </c>
      <c r="AT1543" t="str">
        <f>IF(AR1543="","",MATCH(AS1543,'Required State Input – Clinic'!$AS$12:$AS$2011,FALSE))</f>
        <v/>
      </c>
    </row>
    <row r="1544" spans="1:46" x14ac:dyDescent="0.25">
      <c r="A1544" s="218" t="s">
        <v>257</v>
      </c>
      <c r="B1544" s="174" t="str">
        <f>IF($AR1544="","",IF(INDEX('Required State Input – Clinic'!B$12:B$2011,$AT1544)="","",INDEX('Required State Input – Clinic'!B$12:B$2011,$AT1544)))</f>
        <v/>
      </c>
      <c r="C1544" s="168" t="str">
        <f>IF($AR1544="","",IF(INDEX('Required State Input – Clinic'!C$12:C$2011,$AT1544)="","",INDEX('Required State Input – Clinic'!C$12:C$2011,$AT1544)))</f>
        <v/>
      </c>
      <c r="D1544" s="175" t="str">
        <f>IF($AR1544="","",IF(INDEX('Required State Input – Clinic'!D$12:D$2011,$AT1544)="","",INDEX('Required State Input – Clinic'!D$12:D$2011,$AT1544)))</f>
        <v/>
      </c>
      <c r="E1544" s="174" t="str">
        <f>IF($AR1544="","",IF(INDEX('Required State Input – Clinic'!E$12:E$2011,$AT1544)="","",INDEX('Required State Input – Clinic'!E$12:E$2011,$AT1544)))</f>
        <v/>
      </c>
      <c r="F1544" s="176" t="str">
        <f>IF($AR1544="","",IF(INDEX('Required State Input – Clinic'!F$12:F$2011,$AT1544)="","",INDEX('Required State Input – Clinic'!F$12:F$2011,$AT1544)))</f>
        <v/>
      </c>
      <c r="G1544" s="176" t="str">
        <f>IF($AR1544="","",IF(INDEX('Required State Input – Clinic'!G$12:G$2011,$AT1544)="","",INDEX('Required State Input – Clinic'!G$12:G$2011,$AT1544)))</f>
        <v/>
      </c>
      <c r="H1544" s="176" t="str">
        <f>IF($AR1544="","",IF(INDEX('Required State Input – Clinic'!H$12:H$2011,$AT1544)="","",INDEX('Required State Input – Clinic'!H$12:H$2011,$AT1544)))</f>
        <v/>
      </c>
      <c r="I1544" s="177" t="str">
        <f>IF($AR1544="","",IF(INDEX('Required State Input – Clinic'!I$12:I$2011,$AT1544)="","",INDEX('Required State Input – Clinic'!I$12:I$2011,$AT1544)))</f>
        <v/>
      </c>
      <c r="J1544" s="176" t="str">
        <f>IF($AR1544="","",IF(INDEX('Required State Input – Clinic'!J$12:J$2011,$AT1544)="","",INDEX('Required State Input – Clinic'!J$12:J$2011,$AT1544)))</f>
        <v/>
      </c>
      <c r="K1544" s="178" t="str">
        <f>IF($AR1544="","",IF(INDEX('Required State Input – Clinic'!K$12:K$2011,$AT1544)="","",INDEX('Required State Input – Clinic'!K$12:K$2011,$AT1544)))</f>
        <v/>
      </c>
      <c r="L1544" s="179" t="str">
        <f>IF($AR1544="","",IF(INDEX('Required State Input – Clinic'!L$12:L$2011,$AT1544)="","",INDEX('Required State Input – Clinic'!L$12:L$2011,$AT1544)))</f>
        <v/>
      </c>
      <c r="M1544" s="169" t="str">
        <f>IF($AR1544="","",IF(INDEX('Required State Input – Clinic'!M$12:M$2011,$AT1544)="","",INDEX('Required State Input – Clinic'!M$12:M$2011,$AT1544)))</f>
        <v/>
      </c>
      <c r="N1544" s="169" t="str">
        <f>IF($AR1544="","",IF(INDEX('Required State Input – Clinic'!N$12:N$2011,$AT1544)="","",INDEX('Required State Input – Clinic'!N$12:N$2011,$AT1544)))</f>
        <v/>
      </c>
      <c r="O1544" s="170" t="str">
        <f>IF($AR1544="","",IF(INDEX('Required State Input – Clinic'!O$12:O$2011,$AT1544)="","",ROUND(INDEX('Required State Input – Clinic'!O$12:O$2011,$AT1544),2)))</f>
        <v/>
      </c>
      <c r="P1544" s="170" t="str">
        <f>IF($AR1544="","",IF(INDEX('Required State Input – Clinic'!P$12:P$2011,$AT1544)="","",ROUND(INDEX('Required State Input – Clinic'!P$12:P$2011,$AT1544),2)))</f>
        <v/>
      </c>
      <c r="Q1544" s="170" t="str">
        <f>IF($AR1544="","",IF(INDEX('Required State Input – Clinic'!Q$12:Q$2011,$AT1544)="","",ROUND(INDEX('Required State Input – Clinic'!Q$12:Q$2011,$AT1544),2)))</f>
        <v/>
      </c>
      <c r="R1544" s="276" t="str">
        <f t="shared" si="230"/>
        <v/>
      </c>
      <c r="S1544" s="171" t="str">
        <f>IF($AR1544="","",IF(INDEX('Required State Input – Clinic'!R$12:R$2011,$AT1544)="","",INDEX('Required State Input – Clinic'!R$12:R$2011,$AT1544)))</f>
        <v/>
      </c>
      <c r="T1544" s="169" t="str">
        <f>IF($AR1544="","",IF(INDEX('Required State Input – Clinic'!S$12:S$2011,$AT1544)="","",INDEX('Required State Input – Clinic'!S$12:S$2011,$AT1544)))</f>
        <v/>
      </c>
      <c r="U1544" s="170" t="str">
        <f>IF($AR1544="","",IF(INDEX('Required State Input – Clinic'!T$12:T$2011,$AT1544)="","",ROUND(INDEX('Required State Input – Clinic'!T$12:T$2011,$AT1544),2)))</f>
        <v/>
      </c>
      <c r="V1544" s="170" t="str">
        <f>IF($AR1544="","",IF(INDEX('Required State Input – Clinic'!U$12:U$2011,$AT1544)="","",ROUND(INDEX('Required State Input – Clinic'!U$12:U$2011,$AT1544),2)))</f>
        <v/>
      </c>
      <c r="W1544" s="170" t="str">
        <f>IF($AR1544="","",IF(INDEX('Required State Input – Clinic'!V$12:V$2011,$AT1544)="",0,ROUND(INDEX('Required State Input – Clinic'!V$12:V$2011,$AT1544),2)))</f>
        <v/>
      </c>
      <c r="X1544" s="170" t="str">
        <f>IF($AR1544="","",IF(INDEX('Required State Input – Clinic'!W$12:W$2011,$AT1544)="",0,ROUND(INDEX('Required State Input – Clinic'!W$12:W$2011,$AT1544),2)))</f>
        <v/>
      </c>
      <c r="Y1544" s="170" t="str">
        <f>IF($AR1544="","",IF(INDEX('Required State Input – Clinic'!X$12:X$2011,$AT1544)="",0,ROUND(INDEX('Required State Input – Clinic'!X$12:X$2011,$AT1544),2)))</f>
        <v/>
      </c>
      <c r="Z1544" s="180" t="str">
        <f t="shared" si="231"/>
        <v/>
      </c>
      <c r="AA1544" s="179" t="str">
        <f>IF($AR1544="","",IF(INDEX('Required State Input – Clinic'!Y$12:Y$2011,$AT1544)="","",INDEX('Required State Input – Clinic'!Y$12:Y$2011,$AT1544)))</f>
        <v/>
      </c>
      <c r="AB1544" s="172" t="str">
        <f>IF($AR1544="","",IF(INDEX('Required State Input – Clinic'!Z$12:Z$2011,$AT1544)="","",ROUND(INDEX('Required State Input – Clinic'!Z$12:Z$2011,$AT1544),4)))</f>
        <v/>
      </c>
      <c r="AC1544" s="172" t="str">
        <f>IF($AR1544="","",IF(INDEX('Required State Input – Clinic'!AA$12:AA$2011,$AT1544)="","",ROUND(INDEX('Required State Input – Clinic'!AA$12:AA$2011,$AT1544),4)))</f>
        <v/>
      </c>
      <c r="AD1544" s="180" t="str">
        <f t="shared" si="232"/>
        <v/>
      </c>
      <c r="AE1544" s="194" t="str">
        <f t="shared" si="233"/>
        <v/>
      </c>
      <c r="AF1544" s="177" t="str">
        <f>IF($AR1544="","",IF(INDEX('Required State Input – Clinic'!AB$12:AB$2011,$AT1544)="","",INDEX('Required State Input – Clinic'!AB$12:AB$2011,$AT1544)))</f>
        <v/>
      </c>
      <c r="AG1544" s="172" t="str">
        <f>IF($AR1544="","",IF(INDEX('Required State Input – Clinic'!AC$12:AC$2011,$AT1544)="","",ROUND(INDEX('Required State Input – Clinic'!AC$12:AC$2011,$AT1544),4)))</f>
        <v/>
      </c>
      <c r="AH1544" s="180" t="str">
        <f t="shared" si="234"/>
        <v/>
      </c>
      <c r="AI1544" s="173" t="str">
        <f>IF($AR1544="","",IF(INDEX('Required State Input – Clinic'!AD$12:AD$2011,$AT1544)="",0,ROUND(INDEX('Required State Input – Clinic'!AD$12:AD$2011,$AT1544),2)))</f>
        <v/>
      </c>
      <c r="AJ1544" s="180" t="str">
        <f t="shared" si="235"/>
        <v/>
      </c>
      <c r="AK1544" s="194" t="str">
        <f t="shared" si="236"/>
        <v/>
      </c>
      <c r="AL1544" s="170" t="str">
        <f>IF($AR1544="","",IF(INDEX('Required State Input – Clinic'!AE$12:AE$2011,$AT1544)="",0,ROUND(INDEX('Required State Input – Clinic'!AE$12:AE$2011,$AT1544),2)))</f>
        <v/>
      </c>
      <c r="AM1544" s="180" t="str">
        <f t="shared" si="237"/>
        <v/>
      </c>
      <c r="AR1544" t="str">
        <f t="shared" si="238"/>
        <v/>
      </c>
      <c r="AS1544" t="str">
        <f t="shared" si="239"/>
        <v/>
      </c>
      <c r="AT1544" t="str">
        <f>IF(AR1544="","",MATCH(AS1544,'Required State Input – Clinic'!$AS$12:$AS$2011,FALSE))</f>
        <v/>
      </c>
    </row>
    <row r="1545" spans="1:46" x14ac:dyDescent="0.25">
      <c r="A1545" s="218" t="s">
        <v>257</v>
      </c>
      <c r="B1545" s="174" t="str">
        <f>IF($AR1545="","",IF(INDEX('Required State Input – Clinic'!B$12:B$2011,$AT1545)="","",INDEX('Required State Input – Clinic'!B$12:B$2011,$AT1545)))</f>
        <v/>
      </c>
      <c r="C1545" s="168" t="str">
        <f>IF($AR1545="","",IF(INDEX('Required State Input – Clinic'!C$12:C$2011,$AT1545)="","",INDEX('Required State Input – Clinic'!C$12:C$2011,$AT1545)))</f>
        <v/>
      </c>
      <c r="D1545" s="175" t="str">
        <f>IF($AR1545="","",IF(INDEX('Required State Input – Clinic'!D$12:D$2011,$AT1545)="","",INDEX('Required State Input – Clinic'!D$12:D$2011,$AT1545)))</f>
        <v/>
      </c>
      <c r="E1545" s="174" t="str">
        <f>IF($AR1545="","",IF(INDEX('Required State Input – Clinic'!E$12:E$2011,$AT1545)="","",INDEX('Required State Input – Clinic'!E$12:E$2011,$AT1545)))</f>
        <v/>
      </c>
      <c r="F1545" s="176" t="str">
        <f>IF($AR1545="","",IF(INDEX('Required State Input – Clinic'!F$12:F$2011,$AT1545)="","",INDEX('Required State Input – Clinic'!F$12:F$2011,$AT1545)))</f>
        <v/>
      </c>
      <c r="G1545" s="176" t="str">
        <f>IF($AR1545="","",IF(INDEX('Required State Input – Clinic'!G$12:G$2011,$AT1545)="","",INDEX('Required State Input – Clinic'!G$12:G$2011,$AT1545)))</f>
        <v/>
      </c>
      <c r="H1545" s="176" t="str">
        <f>IF($AR1545="","",IF(INDEX('Required State Input – Clinic'!H$12:H$2011,$AT1545)="","",INDEX('Required State Input – Clinic'!H$12:H$2011,$AT1545)))</f>
        <v/>
      </c>
      <c r="I1545" s="177" t="str">
        <f>IF($AR1545="","",IF(INDEX('Required State Input – Clinic'!I$12:I$2011,$AT1545)="","",INDEX('Required State Input – Clinic'!I$12:I$2011,$AT1545)))</f>
        <v/>
      </c>
      <c r="J1545" s="176" t="str">
        <f>IF($AR1545="","",IF(INDEX('Required State Input – Clinic'!J$12:J$2011,$AT1545)="","",INDEX('Required State Input – Clinic'!J$12:J$2011,$AT1545)))</f>
        <v/>
      </c>
      <c r="K1545" s="178" t="str">
        <f>IF($AR1545="","",IF(INDEX('Required State Input – Clinic'!K$12:K$2011,$AT1545)="","",INDEX('Required State Input – Clinic'!K$12:K$2011,$AT1545)))</f>
        <v/>
      </c>
      <c r="L1545" s="179" t="str">
        <f>IF($AR1545="","",IF(INDEX('Required State Input – Clinic'!L$12:L$2011,$AT1545)="","",INDEX('Required State Input – Clinic'!L$12:L$2011,$AT1545)))</f>
        <v/>
      </c>
      <c r="M1545" s="169" t="str">
        <f>IF($AR1545="","",IF(INDEX('Required State Input – Clinic'!M$12:M$2011,$AT1545)="","",INDEX('Required State Input – Clinic'!M$12:M$2011,$AT1545)))</f>
        <v/>
      </c>
      <c r="N1545" s="169" t="str">
        <f>IF($AR1545="","",IF(INDEX('Required State Input – Clinic'!N$12:N$2011,$AT1545)="","",INDEX('Required State Input – Clinic'!N$12:N$2011,$AT1545)))</f>
        <v/>
      </c>
      <c r="O1545" s="170" t="str">
        <f>IF($AR1545="","",IF(INDEX('Required State Input – Clinic'!O$12:O$2011,$AT1545)="","",ROUND(INDEX('Required State Input – Clinic'!O$12:O$2011,$AT1545),2)))</f>
        <v/>
      </c>
      <c r="P1545" s="170" t="str">
        <f>IF($AR1545="","",IF(INDEX('Required State Input – Clinic'!P$12:P$2011,$AT1545)="","",ROUND(INDEX('Required State Input – Clinic'!P$12:P$2011,$AT1545),2)))</f>
        <v/>
      </c>
      <c r="Q1545" s="170" t="str">
        <f>IF($AR1545="","",IF(INDEX('Required State Input – Clinic'!Q$12:Q$2011,$AT1545)="","",ROUND(INDEX('Required State Input – Clinic'!Q$12:Q$2011,$AT1545),2)))</f>
        <v/>
      </c>
      <c r="R1545" s="276" t="str">
        <f t="shared" si="230"/>
        <v/>
      </c>
      <c r="S1545" s="171" t="str">
        <f>IF($AR1545="","",IF(INDEX('Required State Input – Clinic'!R$12:R$2011,$AT1545)="","",INDEX('Required State Input – Clinic'!R$12:R$2011,$AT1545)))</f>
        <v/>
      </c>
      <c r="T1545" s="169" t="str">
        <f>IF($AR1545="","",IF(INDEX('Required State Input – Clinic'!S$12:S$2011,$AT1545)="","",INDEX('Required State Input – Clinic'!S$12:S$2011,$AT1545)))</f>
        <v/>
      </c>
      <c r="U1545" s="170" t="str">
        <f>IF($AR1545="","",IF(INDEX('Required State Input – Clinic'!T$12:T$2011,$AT1545)="","",ROUND(INDEX('Required State Input – Clinic'!T$12:T$2011,$AT1545),2)))</f>
        <v/>
      </c>
      <c r="V1545" s="170" t="str">
        <f>IF($AR1545="","",IF(INDEX('Required State Input – Clinic'!U$12:U$2011,$AT1545)="","",ROUND(INDEX('Required State Input – Clinic'!U$12:U$2011,$AT1545),2)))</f>
        <v/>
      </c>
      <c r="W1545" s="170" t="str">
        <f>IF($AR1545="","",IF(INDEX('Required State Input – Clinic'!V$12:V$2011,$AT1545)="",0,ROUND(INDEX('Required State Input – Clinic'!V$12:V$2011,$AT1545),2)))</f>
        <v/>
      </c>
      <c r="X1545" s="170" t="str">
        <f>IF($AR1545="","",IF(INDEX('Required State Input – Clinic'!W$12:W$2011,$AT1545)="",0,ROUND(INDEX('Required State Input – Clinic'!W$12:W$2011,$AT1545),2)))</f>
        <v/>
      </c>
      <c r="Y1545" s="170" t="str">
        <f>IF($AR1545="","",IF(INDEX('Required State Input – Clinic'!X$12:X$2011,$AT1545)="",0,ROUND(INDEX('Required State Input – Clinic'!X$12:X$2011,$AT1545),2)))</f>
        <v/>
      </c>
      <c r="Z1545" s="180" t="str">
        <f t="shared" si="231"/>
        <v/>
      </c>
      <c r="AA1545" s="179" t="str">
        <f>IF($AR1545="","",IF(INDEX('Required State Input – Clinic'!Y$12:Y$2011,$AT1545)="","",INDEX('Required State Input – Clinic'!Y$12:Y$2011,$AT1545)))</f>
        <v/>
      </c>
      <c r="AB1545" s="172" t="str">
        <f>IF($AR1545="","",IF(INDEX('Required State Input – Clinic'!Z$12:Z$2011,$AT1545)="","",ROUND(INDEX('Required State Input – Clinic'!Z$12:Z$2011,$AT1545),4)))</f>
        <v/>
      </c>
      <c r="AC1545" s="172" t="str">
        <f>IF($AR1545="","",IF(INDEX('Required State Input – Clinic'!AA$12:AA$2011,$AT1545)="","",ROUND(INDEX('Required State Input – Clinic'!AA$12:AA$2011,$AT1545),4)))</f>
        <v/>
      </c>
      <c r="AD1545" s="180" t="str">
        <f t="shared" si="232"/>
        <v/>
      </c>
      <c r="AE1545" s="194" t="str">
        <f t="shared" si="233"/>
        <v/>
      </c>
      <c r="AF1545" s="177" t="str">
        <f>IF($AR1545="","",IF(INDEX('Required State Input – Clinic'!AB$12:AB$2011,$AT1545)="","",INDEX('Required State Input – Clinic'!AB$12:AB$2011,$AT1545)))</f>
        <v/>
      </c>
      <c r="AG1545" s="172" t="str">
        <f>IF($AR1545="","",IF(INDEX('Required State Input – Clinic'!AC$12:AC$2011,$AT1545)="","",ROUND(INDEX('Required State Input – Clinic'!AC$12:AC$2011,$AT1545),4)))</f>
        <v/>
      </c>
      <c r="AH1545" s="180" t="str">
        <f t="shared" si="234"/>
        <v/>
      </c>
      <c r="AI1545" s="173" t="str">
        <f>IF($AR1545="","",IF(INDEX('Required State Input – Clinic'!AD$12:AD$2011,$AT1545)="",0,ROUND(INDEX('Required State Input – Clinic'!AD$12:AD$2011,$AT1545),2)))</f>
        <v/>
      </c>
      <c r="AJ1545" s="180" t="str">
        <f t="shared" si="235"/>
        <v/>
      </c>
      <c r="AK1545" s="194" t="str">
        <f t="shared" si="236"/>
        <v/>
      </c>
      <c r="AL1545" s="170" t="str">
        <f>IF($AR1545="","",IF(INDEX('Required State Input – Clinic'!AE$12:AE$2011,$AT1545)="",0,ROUND(INDEX('Required State Input – Clinic'!AE$12:AE$2011,$AT1545),2)))</f>
        <v/>
      </c>
      <c r="AM1545" s="180" t="str">
        <f t="shared" si="237"/>
        <v/>
      </c>
      <c r="AR1545" t="str">
        <f t="shared" si="238"/>
        <v/>
      </c>
      <c r="AS1545" t="str">
        <f t="shared" si="239"/>
        <v/>
      </c>
      <c r="AT1545" t="str">
        <f>IF(AR1545="","",MATCH(AS1545,'Required State Input – Clinic'!$AS$12:$AS$2011,FALSE))</f>
        <v/>
      </c>
    </row>
    <row r="1546" spans="1:46" x14ac:dyDescent="0.25">
      <c r="A1546" s="218" t="s">
        <v>257</v>
      </c>
      <c r="B1546" s="174" t="str">
        <f>IF($AR1546="","",IF(INDEX('Required State Input – Clinic'!B$12:B$2011,$AT1546)="","",INDEX('Required State Input – Clinic'!B$12:B$2011,$AT1546)))</f>
        <v/>
      </c>
      <c r="C1546" s="168" t="str">
        <f>IF($AR1546="","",IF(INDEX('Required State Input – Clinic'!C$12:C$2011,$AT1546)="","",INDEX('Required State Input – Clinic'!C$12:C$2011,$AT1546)))</f>
        <v/>
      </c>
      <c r="D1546" s="175" t="str">
        <f>IF($AR1546="","",IF(INDEX('Required State Input – Clinic'!D$12:D$2011,$AT1546)="","",INDEX('Required State Input – Clinic'!D$12:D$2011,$AT1546)))</f>
        <v/>
      </c>
      <c r="E1546" s="174" t="str">
        <f>IF($AR1546="","",IF(INDEX('Required State Input – Clinic'!E$12:E$2011,$AT1546)="","",INDEX('Required State Input – Clinic'!E$12:E$2011,$AT1546)))</f>
        <v/>
      </c>
      <c r="F1546" s="176" t="str">
        <f>IF($AR1546="","",IF(INDEX('Required State Input – Clinic'!F$12:F$2011,$AT1546)="","",INDEX('Required State Input – Clinic'!F$12:F$2011,$AT1546)))</f>
        <v/>
      </c>
      <c r="G1546" s="176" t="str">
        <f>IF($AR1546="","",IF(INDEX('Required State Input – Clinic'!G$12:G$2011,$AT1546)="","",INDEX('Required State Input – Clinic'!G$12:G$2011,$AT1546)))</f>
        <v/>
      </c>
      <c r="H1546" s="176" t="str">
        <f>IF($AR1546="","",IF(INDEX('Required State Input – Clinic'!H$12:H$2011,$AT1546)="","",INDEX('Required State Input – Clinic'!H$12:H$2011,$AT1546)))</f>
        <v/>
      </c>
      <c r="I1546" s="177" t="str">
        <f>IF($AR1546="","",IF(INDEX('Required State Input – Clinic'!I$12:I$2011,$AT1546)="","",INDEX('Required State Input – Clinic'!I$12:I$2011,$AT1546)))</f>
        <v/>
      </c>
      <c r="J1546" s="176" t="str">
        <f>IF($AR1546="","",IF(INDEX('Required State Input – Clinic'!J$12:J$2011,$AT1546)="","",INDEX('Required State Input – Clinic'!J$12:J$2011,$AT1546)))</f>
        <v/>
      </c>
      <c r="K1546" s="178" t="str">
        <f>IF($AR1546="","",IF(INDEX('Required State Input – Clinic'!K$12:K$2011,$AT1546)="","",INDEX('Required State Input – Clinic'!K$12:K$2011,$AT1546)))</f>
        <v/>
      </c>
      <c r="L1546" s="179" t="str">
        <f>IF($AR1546="","",IF(INDEX('Required State Input – Clinic'!L$12:L$2011,$AT1546)="","",INDEX('Required State Input – Clinic'!L$12:L$2011,$AT1546)))</f>
        <v/>
      </c>
      <c r="M1546" s="169" t="str">
        <f>IF($AR1546="","",IF(INDEX('Required State Input – Clinic'!M$12:M$2011,$AT1546)="","",INDEX('Required State Input – Clinic'!M$12:M$2011,$AT1546)))</f>
        <v/>
      </c>
      <c r="N1546" s="169" t="str">
        <f>IF($AR1546="","",IF(INDEX('Required State Input – Clinic'!N$12:N$2011,$AT1546)="","",INDEX('Required State Input – Clinic'!N$12:N$2011,$AT1546)))</f>
        <v/>
      </c>
      <c r="O1546" s="170" t="str">
        <f>IF($AR1546="","",IF(INDEX('Required State Input – Clinic'!O$12:O$2011,$AT1546)="","",ROUND(INDEX('Required State Input – Clinic'!O$12:O$2011,$AT1546),2)))</f>
        <v/>
      </c>
      <c r="P1546" s="170" t="str">
        <f>IF($AR1546="","",IF(INDEX('Required State Input – Clinic'!P$12:P$2011,$AT1546)="","",ROUND(INDEX('Required State Input – Clinic'!P$12:P$2011,$AT1546),2)))</f>
        <v/>
      </c>
      <c r="Q1546" s="170" t="str">
        <f>IF($AR1546="","",IF(INDEX('Required State Input – Clinic'!Q$12:Q$2011,$AT1546)="","",ROUND(INDEX('Required State Input – Clinic'!Q$12:Q$2011,$AT1546),2)))</f>
        <v/>
      </c>
      <c r="R1546" s="276" t="str">
        <f t="shared" si="230"/>
        <v/>
      </c>
      <c r="S1546" s="171" t="str">
        <f>IF($AR1546="","",IF(INDEX('Required State Input – Clinic'!R$12:R$2011,$AT1546)="","",INDEX('Required State Input – Clinic'!R$12:R$2011,$AT1546)))</f>
        <v/>
      </c>
      <c r="T1546" s="169" t="str">
        <f>IF($AR1546="","",IF(INDEX('Required State Input – Clinic'!S$12:S$2011,$AT1546)="","",INDEX('Required State Input – Clinic'!S$12:S$2011,$AT1546)))</f>
        <v/>
      </c>
      <c r="U1546" s="170" t="str">
        <f>IF($AR1546="","",IF(INDEX('Required State Input – Clinic'!T$12:T$2011,$AT1546)="","",ROUND(INDEX('Required State Input – Clinic'!T$12:T$2011,$AT1546),2)))</f>
        <v/>
      </c>
      <c r="V1546" s="170" t="str">
        <f>IF($AR1546="","",IF(INDEX('Required State Input – Clinic'!U$12:U$2011,$AT1546)="","",ROUND(INDEX('Required State Input – Clinic'!U$12:U$2011,$AT1546),2)))</f>
        <v/>
      </c>
      <c r="W1546" s="170" t="str">
        <f>IF($AR1546="","",IF(INDEX('Required State Input – Clinic'!V$12:V$2011,$AT1546)="",0,ROUND(INDEX('Required State Input – Clinic'!V$12:V$2011,$AT1546),2)))</f>
        <v/>
      </c>
      <c r="X1546" s="170" t="str">
        <f>IF($AR1546="","",IF(INDEX('Required State Input – Clinic'!W$12:W$2011,$AT1546)="",0,ROUND(INDEX('Required State Input – Clinic'!W$12:W$2011,$AT1546),2)))</f>
        <v/>
      </c>
      <c r="Y1546" s="170" t="str">
        <f>IF($AR1546="","",IF(INDEX('Required State Input – Clinic'!X$12:X$2011,$AT1546)="",0,ROUND(INDEX('Required State Input – Clinic'!X$12:X$2011,$AT1546),2)))</f>
        <v/>
      </c>
      <c r="Z1546" s="180" t="str">
        <f t="shared" si="231"/>
        <v/>
      </c>
      <c r="AA1546" s="179" t="str">
        <f>IF($AR1546="","",IF(INDEX('Required State Input – Clinic'!Y$12:Y$2011,$AT1546)="","",INDEX('Required State Input – Clinic'!Y$12:Y$2011,$AT1546)))</f>
        <v/>
      </c>
      <c r="AB1546" s="172" t="str">
        <f>IF($AR1546="","",IF(INDEX('Required State Input – Clinic'!Z$12:Z$2011,$AT1546)="","",ROUND(INDEX('Required State Input – Clinic'!Z$12:Z$2011,$AT1546),4)))</f>
        <v/>
      </c>
      <c r="AC1546" s="172" t="str">
        <f>IF($AR1546="","",IF(INDEX('Required State Input – Clinic'!AA$12:AA$2011,$AT1546)="","",ROUND(INDEX('Required State Input – Clinic'!AA$12:AA$2011,$AT1546),4)))</f>
        <v/>
      </c>
      <c r="AD1546" s="180" t="str">
        <f t="shared" si="232"/>
        <v/>
      </c>
      <c r="AE1546" s="194" t="str">
        <f t="shared" si="233"/>
        <v/>
      </c>
      <c r="AF1546" s="177" t="str">
        <f>IF($AR1546="","",IF(INDEX('Required State Input – Clinic'!AB$12:AB$2011,$AT1546)="","",INDEX('Required State Input – Clinic'!AB$12:AB$2011,$AT1546)))</f>
        <v/>
      </c>
      <c r="AG1546" s="172" t="str">
        <f>IF($AR1546="","",IF(INDEX('Required State Input – Clinic'!AC$12:AC$2011,$AT1546)="","",ROUND(INDEX('Required State Input – Clinic'!AC$12:AC$2011,$AT1546),4)))</f>
        <v/>
      </c>
      <c r="AH1546" s="180" t="str">
        <f t="shared" si="234"/>
        <v/>
      </c>
      <c r="AI1546" s="173" t="str">
        <f>IF($AR1546="","",IF(INDEX('Required State Input – Clinic'!AD$12:AD$2011,$AT1546)="",0,ROUND(INDEX('Required State Input – Clinic'!AD$12:AD$2011,$AT1546),2)))</f>
        <v/>
      </c>
      <c r="AJ1546" s="180" t="str">
        <f t="shared" si="235"/>
        <v/>
      </c>
      <c r="AK1546" s="194" t="str">
        <f t="shared" si="236"/>
        <v/>
      </c>
      <c r="AL1546" s="170" t="str">
        <f>IF($AR1546="","",IF(INDEX('Required State Input – Clinic'!AE$12:AE$2011,$AT1546)="",0,ROUND(INDEX('Required State Input – Clinic'!AE$12:AE$2011,$AT1546),2)))</f>
        <v/>
      </c>
      <c r="AM1546" s="180" t="str">
        <f t="shared" si="237"/>
        <v/>
      </c>
      <c r="AR1546" t="str">
        <f t="shared" si="238"/>
        <v/>
      </c>
      <c r="AS1546" t="str">
        <f t="shared" si="239"/>
        <v/>
      </c>
      <c r="AT1546" t="str">
        <f>IF(AR1546="","",MATCH(AS1546,'Required State Input – Clinic'!$AS$12:$AS$2011,FALSE))</f>
        <v/>
      </c>
    </row>
    <row r="1547" spans="1:46" x14ac:dyDescent="0.25">
      <c r="A1547" s="218" t="s">
        <v>257</v>
      </c>
      <c r="B1547" s="174" t="str">
        <f>IF($AR1547="","",IF(INDEX('Required State Input – Clinic'!B$12:B$2011,$AT1547)="","",INDEX('Required State Input – Clinic'!B$12:B$2011,$AT1547)))</f>
        <v/>
      </c>
      <c r="C1547" s="168" t="str">
        <f>IF($AR1547="","",IF(INDEX('Required State Input – Clinic'!C$12:C$2011,$AT1547)="","",INDEX('Required State Input – Clinic'!C$12:C$2011,$AT1547)))</f>
        <v/>
      </c>
      <c r="D1547" s="175" t="str">
        <f>IF($AR1547="","",IF(INDEX('Required State Input – Clinic'!D$12:D$2011,$AT1547)="","",INDEX('Required State Input – Clinic'!D$12:D$2011,$AT1547)))</f>
        <v/>
      </c>
      <c r="E1547" s="174" t="str">
        <f>IF($AR1547="","",IF(INDEX('Required State Input – Clinic'!E$12:E$2011,$AT1547)="","",INDEX('Required State Input – Clinic'!E$12:E$2011,$AT1547)))</f>
        <v/>
      </c>
      <c r="F1547" s="176" t="str">
        <f>IF($AR1547="","",IF(INDEX('Required State Input – Clinic'!F$12:F$2011,$AT1547)="","",INDEX('Required State Input – Clinic'!F$12:F$2011,$AT1547)))</f>
        <v/>
      </c>
      <c r="G1547" s="176" t="str">
        <f>IF($AR1547="","",IF(INDEX('Required State Input – Clinic'!G$12:G$2011,$AT1547)="","",INDEX('Required State Input – Clinic'!G$12:G$2011,$AT1547)))</f>
        <v/>
      </c>
      <c r="H1547" s="176" t="str">
        <f>IF($AR1547="","",IF(INDEX('Required State Input – Clinic'!H$12:H$2011,$AT1547)="","",INDEX('Required State Input – Clinic'!H$12:H$2011,$AT1547)))</f>
        <v/>
      </c>
      <c r="I1547" s="177" t="str">
        <f>IF($AR1547="","",IF(INDEX('Required State Input – Clinic'!I$12:I$2011,$AT1547)="","",INDEX('Required State Input – Clinic'!I$12:I$2011,$AT1547)))</f>
        <v/>
      </c>
      <c r="J1547" s="176" t="str">
        <f>IF($AR1547="","",IF(INDEX('Required State Input – Clinic'!J$12:J$2011,$AT1547)="","",INDEX('Required State Input – Clinic'!J$12:J$2011,$AT1547)))</f>
        <v/>
      </c>
      <c r="K1547" s="178" t="str">
        <f>IF($AR1547="","",IF(INDEX('Required State Input – Clinic'!K$12:K$2011,$AT1547)="","",INDEX('Required State Input – Clinic'!K$12:K$2011,$AT1547)))</f>
        <v/>
      </c>
      <c r="L1547" s="179" t="str">
        <f>IF($AR1547="","",IF(INDEX('Required State Input – Clinic'!L$12:L$2011,$AT1547)="","",INDEX('Required State Input – Clinic'!L$12:L$2011,$AT1547)))</f>
        <v/>
      </c>
      <c r="M1547" s="169" t="str">
        <f>IF($AR1547="","",IF(INDEX('Required State Input – Clinic'!M$12:M$2011,$AT1547)="","",INDEX('Required State Input – Clinic'!M$12:M$2011,$AT1547)))</f>
        <v/>
      </c>
      <c r="N1547" s="169" t="str">
        <f>IF($AR1547="","",IF(INDEX('Required State Input – Clinic'!N$12:N$2011,$AT1547)="","",INDEX('Required State Input – Clinic'!N$12:N$2011,$AT1547)))</f>
        <v/>
      </c>
      <c r="O1547" s="170" t="str">
        <f>IF($AR1547="","",IF(INDEX('Required State Input – Clinic'!O$12:O$2011,$AT1547)="","",ROUND(INDEX('Required State Input – Clinic'!O$12:O$2011,$AT1547),2)))</f>
        <v/>
      </c>
      <c r="P1547" s="170" t="str">
        <f>IF($AR1547="","",IF(INDEX('Required State Input – Clinic'!P$12:P$2011,$AT1547)="","",ROUND(INDEX('Required State Input – Clinic'!P$12:P$2011,$AT1547),2)))</f>
        <v/>
      </c>
      <c r="Q1547" s="170" t="str">
        <f>IF($AR1547="","",IF(INDEX('Required State Input – Clinic'!Q$12:Q$2011,$AT1547)="","",ROUND(INDEX('Required State Input – Clinic'!Q$12:Q$2011,$AT1547),2)))</f>
        <v/>
      </c>
      <c r="R1547" s="276" t="str">
        <f t="shared" si="230"/>
        <v/>
      </c>
      <c r="S1547" s="171" t="str">
        <f>IF($AR1547="","",IF(INDEX('Required State Input – Clinic'!R$12:R$2011,$AT1547)="","",INDEX('Required State Input – Clinic'!R$12:R$2011,$AT1547)))</f>
        <v/>
      </c>
      <c r="T1547" s="169" t="str">
        <f>IF($AR1547="","",IF(INDEX('Required State Input – Clinic'!S$12:S$2011,$AT1547)="","",INDEX('Required State Input – Clinic'!S$12:S$2011,$AT1547)))</f>
        <v/>
      </c>
      <c r="U1547" s="170" t="str">
        <f>IF($AR1547="","",IF(INDEX('Required State Input – Clinic'!T$12:T$2011,$AT1547)="","",ROUND(INDEX('Required State Input – Clinic'!T$12:T$2011,$AT1547),2)))</f>
        <v/>
      </c>
      <c r="V1547" s="170" t="str">
        <f>IF($AR1547="","",IF(INDEX('Required State Input – Clinic'!U$12:U$2011,$AT1547)="","",ROUND(INDEX('Required State Input – Clinic'!U$12:U$2011,$AT1547),2)))</f>
        <v/>
      </c>
      <c r="W1547" s="170" t="str">
        <f>IF($AR1547="","",IF(INDEX('Required State Input – Clinic'!V$12:V$2011,$AT1547)="",0,ROUND(INDEX('Required State Input – Clinic'!V$12:V$2011,$AT1547),2)))</f>
        <v/>
      </c>
      <c r="X1547" s="170" t="str">
        <f>IF($AR1547="","",IF(INDEX('Required State Input – Clinic'!W$12:W$2011,$AT1547)="",0,ROUND(INDEX('Required State Input – Clinic'!W$12:W$2011,$AT1547),2)))</f>
        <v/>
      </c>
      <c r="Y1547" s="170" t="str">
        <f>IF($AR1547="","",IF(INDEX('Required State Input – Clinic'!X$12:X$2011,$AT1547)="",0,ROUND(INDEX('Required State Input – Clinic'!X$12:X$2011,$AT1547),2)))</f>
        <v/>
      </c>
      <c r="Z1547" s="180" t="str">
        <f t="shared" si="231"/>
        <v/>
      </c>
      <c r="AA1547" s="179" t="str">
        <f>IF($AR1547="","",IF(INDEX('Required State Input – Clinic'!Y$12:Y$2011,$AT1547)="","",INDEX('Required State Input – Clinic'!Y$12:Y$2011,$AT1547)))</f>
        <v/>
      </c>
      <c r="AB1547" s="172" t="str">
        <f>IF($AR1547="","",IF(INDEX('Required State Input – Clinic'!Z$12:Z$2011,$AT1547)="","",ROUND(INDEX('Required State Input – Clinic'!Z$12:Z$2011,$AT1547),4)))</f>
        <v/>
      </c>
      <c r="AC1547" s="172" t="str">
        <f>IF($AR1547="","",IF(INDEX('Required State Input – Clinic'!AA$12:AA$2011,$AT1547)="","",ROUND(INDEX('Required State Input – Clinic'!AA$12:AA$2011,$AT1547),4)))</f>
        <v/>
      </c>
      <c r="AD1547" s="180" t="str">
        <f t="shared" si="232"/>
        <v/>
      </c>
      <c r="AE1547" s="194" t="str">
        <f t="shared" si="233"/>
        <v/>
      </c>
      <c r="AF1547" s="177" t="str">
        <f>IF($AR1547="","",IF(INDEX('Required State Input – Clinic'!AB$12:AB$2011,$AT1547)="","",INDEX('Required State Input – Clinic'!AB$12:AB$2011,$AT1547)))</f>
        <v/>
      </c>
      <c r="AG1547" s="172" t="str">
        <f>IF($AR1547="","",IF(INDEX('Required State Input – Clinic'!AC$12:AC$2011,$AT1547)="","",ROUND(INDEX('Required State Input – Clinic'!AC$12:AC$2011,$AT1547),4)))</f>
        <v/>
      </c>
      <c r="AH1547" s="180" t="str">
        <f t="shared" si="234"/>
        <v/>
      </c>
      <c r="AI1547" s="173" t="str">
        <f>IF($AR1547="","",IF(INDEX('Required State Input – Clinic'!AD$12:AD$2011,$AT1547)="",0,ROUND(INDEX('Required State Input – Clinic'!AD$12:AD$2011,$AT1547),2)))</f>
        <v/>
      </c>
      <c r="AJ1547" s="180" t="str">
        <f t="shared" si="235"/>
        <v/>
      </c>
      <c r="AK1547" s="194" t="str">
        <f t="shared" si="236"/>
        <v/>
      </c>
      <c r="AL1547" s="170" t="str">
        <f>IF($AR1547="","",IF(INDEX('Required State Input – Clinic'!AE$12:AE$2011,$AT1547)="",0,ROUND(INDEX('Required State Input – Clinic'!AE$12:AE$2011,$AT1547),2)))</f>
        <v/>
      </c>
      <c r="AM1547" s="180" t="str">
        <f t="shared" si="237"/>
        <v/>
      </c>
      <c r="AR1547" t="str">
        <f t="shared" si="238"/>
        <v/>
      </c>
      <c r="AS1547" t="str">
        <f t="shared" si="239"/>
        <v/>
      </c>
      <c r="AT1547" t="str">
        <f>IF(AR1547="","",MATCH(AS1547,'Required State Input – Clinic'!$AS$12:$AS$2011,FALSE))</f>
        <v/>
      </c>
    </row>
    <row r="1548" spans="1:46" x14ac:dyDescent="0.25">
      <c r="A1548" s="218" t="s">
        <v>257</v>
      </c>
      <c r="B1548" s="174" t="str">
        <f>IF($AR1548="","",IF(INDEX('Required State Input – Clinic'!B$12:B$2011,$AT1548)="","",INDEX('Required State Input – Clinic'!B$12:B$2011,$AT1548)))</f>
        <v/>
      </c>
      <c r="C1548" s="168" t="str">
        <f>IF($AR1548="","",IF(INDEX('Required State Input – Clinic'!C$12:C$2011,$AT1548)="","",INDEX('Required State Input – Clinic'!C$12:C$2011,$AT1548)))</f>
        <v/>
      </c>
      <c r="D1548" s="175" t="str">
        <f>IF($AR1548="","",IF(INDEX('Required State Input – Clinic'!D$12:D$2011,$AT1548)="","",INDEX('Required State Input – Clinic'!D$12:D$2011,$AT1548)))</f>
        <v/>
      </c>
      <c r="E1548" s="174" t="str">
        <f>IF($AR1548="","",IF(INDEX('Required State Input – Clinic'!E$12:E$2011,$AT1548)="","",INDEX('Required State Input – Clinic'!E$12:E$2011,$AT1548)))</f>
        <v/>
      </c>
      <c r="F1548" s="176" t="str">
        <f>IF($AR1548="","",IF(INDEX('Required State Input – Clinic'!F$12:F$2011,$AT1548)="","",INDEX('Required State Input – Clinic'!F$12:F$2011,$AT1548)))</f>
        <v/>
      </c>
      <c r="G1548" s="176" t="str">
        <f>IF($AR1548="","",IF(INDEX('Required State Input – Clinic'!G$12:G$2011,$AT1548)="","",INDEX('Required State Input – Clinic'!G$12:G$2011,$AT1548)))</f>
        <v/>
      </c>
      <c r="H1548" s="176" t="str">
        <f>IF($AR1548="","",IF(INDEX('Required State Input – Clinic'!H$12:H$2011,$AT1548)="","",INDEX('Required State Input – Clinic'!H$12:H$2011,$AT1548)))</f>
        <v/>
      </c>
      <c r="I1548" s="177" t="str">
        <f>IF($AR1548="","",IF(INDEX('Required State Input – Clinic'!I$12:I$2011,$AT1548)="","",INDEX('Required State Input – Clinic'!I$12:I$2011,$AT1548)))</f>
        <v/>
      </c>
      <c r="J1548" s="176" t="str">
        <f>IF($AR1548="","",IF(INDEX('Required State Input – Clinic'!J$12:J$2011,$AT1548)="","",INDEX('Required State Input – Clinic'!J$12:J$2011,$AT1548)))</f>
        <v/>
      </c>
      <c r="K1548" s="178" t="str">
        <f>IF($AR1548="","",IF(INDEX('Required State Input – Clinic'!K$12:K$2011,$AT1548)="","",INDEX('Required State Input – Clinic'!K$12:K$2011,$AT1548)))</f>
        <v/>
      </c>
      <c r="L1548" s="179" t="str">
        <f>IF($AR1548="","",IF(INDEX('Required State Input – Clinic'!L$12:L$2011,$AT1548)="","",INDEX('Required State Input – Clinic'!L$12:L$2011,$AT1548)))</f>
        <v/>
      </c>
      <c r="M1548" s="169" t="str">
        <f>IF($AR1548="","",IF(INDEX('Required State Input – Clinic'!M$12:M$2011,$AT1548)="","",INDEX('Required State Input – Clinic'!M$12:M$2011,$AT1548)))</f>
        <v/>
      </c>
      <c r="N1548" s="169" t="str">
        <f>IF($AR1548="","",IF(INDEX('Required State Input – Clinic'!N$12:N$2011,$AT1548)="","",INDEX('Required State Input – Clinic'!N$12:N$2011,$AT1548)))</f>
        <v/>
      </c>
      <c r="O1548" s="170" t="str">
        <f>IF($AR1548="","",IF(INDEX('Required State Input – Clinic'!O$12:O$2011,$AT1548)="","",ROUND(INDEX('Required State Input – Clinic'!O$12:O$2011,$AT1548),2)))</f>
        <v/>
      </c>
      <c r="P1548" s="170" t="str">
        <f>IF($AR1548="","",IF(INDEX('Required State Input – Clinic'!P$12:P$2011,$AT1548)="","",ROUND(INDEX('Required State Input – Clinic'!P$12:P$2011,$AT1548),2)))</f>
        <v/>
      </c>
      <c r="Q1548" s="170" t="str">
        <f>IF($AR1548="","",IF(INDEX('Required State Input – Clinic'!Q$12:Q$2011,$AT1548)="","",ROUND(INDEX('Required State Input – Clinic'!Q$12:Q$2011,$AT1548),2)))</f>
        <v/>
      </c>
      <c r="R1548" s="276" t="str">
        <f t="shared" si="230"/>
        <v/>
      </c>
      <c r="S1548" s="171" t="str">
        <f>IF($AR1548="","",IF(INDEX('Required State Input – Clinic'!R$12:R$2011,$AT1548)="","",INDEX('Required State Input – Clinic'!R$12:R$2011,$AT1548)))</f>
        <v/>
      </c>
      <c r="T1548" s="169" t="str">
        <f>IF($AR1548="","",IF(INDEX('Required State Input – Clinic'!S$12:S$2011,$AT1548)="","",INDEX('Required State Input – Clinic'!S$12:S$2011,$AT1548)))</f>
        <v/>
      </c>
      <c r="U1548" s="170" t="str">
        <f>IF($AR1548="","",IF(INDEX('Required State Input – Clinic'!T$12:T$2011,$AT1548)="","",ROUND(INDEX('Required State Input – Clinic'!T$12:T$2011,$AT1548),2)))</f>
        <v/>
      </c>
      <c r="V1548" s="170" t="str">
        <f>IF($AR1548="","",IF(INDEX('Required State Input – Clinic'!U$12:U$2011,$AT1548)="","",ROUND(INDEX('Required State Input – Clinic'!U$12:U$2011,$AT1548),2)))</f>
        <v/>
      </c>
      <c r="W1548" s="170" t="str">
        <f>IF($AR1548="","",IF(INDEX('Required State Input – Clinic'!V$12:V$2011,$AT1548)="",0,ROUND(INDEX('Required State Input – Clinic'!V$12:V$2011,$AT1548),2)))</f>
        <v/>
      </c>
      <c r="X1548" s="170" t="str">
        <f>IF($AR1548="","",IF(INDEX('Required State Input – Clinic'!W$12:W$2011,$AT1548)="",0,ROUND(INDEX('Required State Input – Clinic'!W$12:W$2011,$AT1548),2)))</f>
        <v/>
      </c>
      <c r="Y1548" s="170" t="str">
        <f>IF($AR1548="","",IF(INDEX('Required State Input – Clinic'!X$12:X$2011,$AT1548)="",0,ROUND(INDEX('Required State Input – Clinic'!X$12:X$2011,$AT1548),2)))</f>
        <v/>
      </c>
      <c r="Z1548" s="180" t="str">
        <f t="shared" si="231"/>
        <v/>
      </c>
      <c r="AA1548" s="179" t="str">
        <f>IF($AR1548="","",IF(INDEX('Required State Input – Clinic'!Y$12:Y$2011,$AT1548)="","",INDEX('Required State Input – Clinic'!Y$12:Y$2011,$AT1548)))</f>
        <v/>
      </c>
      <c r="AB1548" s="172" t="str">
        <f>IF($AR1548="","",IF(INDEX('Required State Input – Clinic'!Z$12:Z$2011,$AT1548)="","",ROUND(INDEX('Required State Input – Clinic'!Z$12:Z$2011,$AT1548),4)))</f>
        <v/>
      </c>
      <c r="AC1548" s="172" t="str">
        <f>IF($AR1548="","",IF(INDEX('Required State Input – Clinic'!AA$12:AA$2011,$AT1548)="","",ROUND(INDEX('Required State Input – Clinic'!AA$12:AA$2011,$AT1548),4)))</f>
        <v/>
      </c>
      <c r="AD1548" s="180" t="str">
        <f t="shared" si="232"/>
        <v/>
      </c>
      <c r="AE1548" s="194" t="str">
        <f t="shared" si="233"/>
        <v/>
      </c>
      <c r="AF1548" s="177" t="str">
        <f>IF($AR1548="","",IF(INDEX('Required State Input – Clinic'!AB$12:AB$2011,$AT1548)="","",INDEX('Required State Input – Clinic'!AB$12:AB$2011,$AT1548)))</f>
        <v/>
      </c>
      <c r="AG1548" s="172" t="str">
        <f>IF($AR1548="","",IF(INDEX('Required State Input – Clinic'!AC$12:AC$2011,$AT1548)="","",ROUND(INDEX('Required State Input – Clinic'!AC$12:AC$2011,$AT1548),4)))</f>
        <v/>
      </c>
      <c r="AH1548" s="180" t="str">
        <f t="shared" si="234"/>
        <v/>
      </c>
      <c r="AI1548" s="173" t="str">
        <f>IF($AR1548="","",IF(INDEX('Required State Input – Clinic'!AD$12:AD$2011,$AT1548)="",0,ROUND(INDEX('Required State Input – Clinic'!AD$12:AD$2011,$AT1548),2)))</f>
        <v/>
      </c>
      <c r="AJ1548" s="180" t="str">
        <f t="shared" si="235"/>
        <v/>
      </c>
      <c r="AK1548" s="194" t="str">
        <f t="shared" si="236"/>
        <v/>
      </c>
      <c r="AL1548" s="170" t="str">
        <f>IF($AR1548="","",IF(INDEX('Required State Input – Clinic'!AE$12:AE$2011,$AT1548)="",0,ROUND(INDEX('Required State Input – Clinic'!AE$12:AE$2011,$AT1548),2)))</f>
        <v/>
      </c>
      <c r="AM1548" s="180" t="str">
        <f t="shared" si="237"/>
        <v/>
      </c>
      <c r="AR1548" t="str">
        <f t="shared" si="238"/>
        <v/>
      </c>
      <c r="AS1548" t="str">
        <f t="shared" si="239"/>
        <v/>
      </c>
      <c r="AT1548" t="str">
        <f>IF(AR1548="","",MATCH(AS1548,'Required State Input – Clinic'!$AS$12:$AS$2011,FALSE))</f>
        <v/>
      </c>
    </row>
    <row r="1549" spans="1:46" x14ac:dyDescent="0.25">
      <c r="A1549" s="218" t="s">
        <v>257</v>
      </c>
      <c r="B1549" s="174" t="str">
        <f>IF($AR1549="","",IF(INDEX('Required State Input – Clinic'!B$12:B$2011,$AT1549)="","",INDEX('Required State Input – Clinic'!B$12:B$2011,$AT1549)))</f>
        <v/>
      </c>
      <c r="C1549" s="168" t="str">
        <f>IF($AR1549="","",IF(INDEX('Required State Input – Clinic'!C$12:C$2011,$AT1549)="","",INDEX('Required State Input – Clinic'!C$12:C$2011,$AT1549)))</f>
        <v/>
      </c>
      <c r="D1549" s="175" t="str">
        <f>IF($AR1549="","",IF(INDEX('Required State Input – Clinic'!D$12:D$2011,$AT1549)="","",INDEX('Required State Input – Clinic'!D$12:D$2011,$AT1549)))</f>
        <v/>
      </c>
      <c r="E1549" s="174" t="str">
        <f>IF($AR1549="","",IF(INDEX('Required State Input – Clinic'!E$12:E$2011,$AT1549)="","",INDEX('Required State Input – Clinic'!E$12:E$2011,$AT1549)))</f>
        <v/>
      </c>
      <c r="F1549" s="176" t="str">
        <f>IF($AR1549="","",IF(INDEX('Required State Input – Clinic'!F$12:F$2011,$AT1549)="","",INDEX('Required State Input – Clinic'!F$12:F$2011,$AT1549)))</f>
        <v/>
      </c>
      <c r="G1549" s="176" t="str">
        <f>IF($AR1549="","",IF(INDEX('Required State Input – Clinic'!G$12:G$2011,$AT1549)="","",INDEX('Required State Input – Clinic'!G$12:G$2011,$AT1549)))</f>
        <v/>
      </c>
      <c r="H1549" s="176" t="str">
        <f>IF($AR1549="","",IF(INDEX('Required State Input – Clinic'!H$12:H$2011,$AT1549)="","",INDEX('Required State Input – Clinic'!H$12:H$2011,$AT1549)))</f>
        <v/>
      </c>
      <c r="I1549" s="177" t="str">
        <f>IF($AR1549="","",IF(INDEX('Required State Input – Clinic'!I$12:I$2011,$AT1549)="","",INDEX('Required State Input – Clinic'!I$12:I$2011,$AT1549)))</f>
        <v/>
      </c>
      <c r="J1549" s="176" t="str">
        <f>IF($AR1549="","",IF(INDEX('Required State Input – Clinic'!J$12:J$2011,$AT1549)="","",INDEX('Required State Input – Clinic'!J$12:J$2011,$AT1549)))</f>
        <v/>
      </c>
      <c r="K1549" s="178" t="str">
        <f>IF($AR1549="","",IF(INDEX('Required State Input – Clinic'!K$12:K$2011,$AT1549)="","",INDEX('Required State Input – Clinic'!K$12:K$2011,$AT1549)))</f>
        <v/>
      </c>
      <c r="L1549" s="179" t="str">
        <f>IF($AR1549="","",IF(INDEX('Required State Input – Clinic'!L$12:L$2011,$AT1549)="","",INDEX('Required State Input – Clinic'!L$12:L$2011,$AT1549)))</f>
        <v/>
      </c>
      <c r="M1549" s="169" t="str">
        <f>IF($AR1549="","",IF(INDEX('Required State Input – Clinic'!M$12:M$2011,$AT1549)="","",INDEX('Required State Input – Clinic'!M$12:M$2011,$AT1549)))</f>
        <v/>
      </c>
      <c r="N1549" s="169" t="str">
        <f>IF($AR1549="","",IF(INDEX('Required State Input – Clinic'!N$12:N$2011,$AT1549)="","",INDEX('Required State Input – Clinic'!N$12:N$2011,$AT1549)))</f>
        <v/>
      </c>
      <c r="O1549" s="170" t="str">
        <f>IF($AR1549="","",IF(INDEX('Required State Input – Clinic'!O$12:O$2011,$AT1549)="","",ROUND(INDEX('Required State Input – Clinic'!O$12:O$2011,$AT1549),2)))</f>
        <v/>
      </c>
      <c r="P1549" s="170" t="str">
        <f>IF($AR1549="","",IF(INDEX('Required State Input – Clinic'!P$12:P$2011,$AT1549)="","",ROUND(INDEX('Required State Input – Clinic'!P$12:P$2011,$AT1549),2)))</f>
        <v/>
      </c>
      <c r="Q1549" s="170" t="str">
        <f>IF($AR1549="","",IF(INDEX('Required State Input – Clinic'!Q$12:Q$2011,$AT1549)="","",ROUND(INDEX('Required State Input – Clinic'!Q$12:Q$2011,$AT1549),2)))</f>
        <v/>
      </c>
      <c r="R1549" s="276" t="str">
        <f t="shared" ref="R1549:R1612" si="240">IF(AR1549="","",
IF(OR(AND(O1549="",Q1549=""),AND(O1549&lt;&gt;"",Q1549&lt;&gt;"")),"",
IF(AND(AND(ISNUMBER(O1549),O1549&gt;0),AND(ISNUMBER(P1549),P1549&gt;0)),ROUND(O1549/P1549,4),
IF(AND(AND(ISNUMBER(Q1549),Q1549&gt;0),AND(ISNUMBER(P1549),P1549&gt;0)),ROUND(Q1549/P1549,4),
""))))</f>
        <v/>
      </c>
      <c r="S1549" s="171" t="str">
        <f>IF($AR1549="","",IF(INDEX('Required State Input – Clinic'!R$12:R$2011,$AT1549)="","",INDEX('Required State Input – Clinic'!R$12:R$2011,$AT1549)))</f>
        <v/>
      </c>
      <c r="T1549" s="169" t="str">
        <f>IF($AR1549="","",IF(INDEX('Required State Input – Clinic'!S$12:S$2011,$AT1549)="","",INDEX('Required State Input – Clinic'!S$12:S$2011,$AT1549)))</f>
        <v/>
      </c>
      <c r="U1549" s="170" t="str">
        <f>IF($AR1549="","",IF(INDEX('Required State Input – Clinic'!T$12:T$2011,$AT1549)="","",ROUND(INDEX('Required State Input – Clinic'!T$12:T$2011,$AT1549),2)))</f>
        <v/>
      </c>
      <c r="V1549" s="170" t="str">
        <f>IF($AR1549="","",IF(INDEX('Required State Input – Clinic'!U$12:U$2011,$AT1549)="","",ROUND(INDEX('Required State Input – Clinic'!U$12:U$2011,$AT1549),2)))</f>
        <v/>
      </c>
      <c r="W1549" s="170" t="str">
        <f>IF($AR1549="","",IF(INDEX('Required State Input – Clinic'!V$12:V$2011,$AT1549)="",0,ROUND(INDEX('Required State Input – Clinic'!V$12:V$2011,$AT1549),2)))</f>
        <v/>
      </c>
      <c r="X1549" s="170" t="str">
        <f>IF($AR1549="","",IF(INDEX('Required State Input – Clinic'!W$12:W$2011,$AT1549)="",0,ROUND(INDEX('Required State Input – Clinic'!W$12:W$2011,$AT1549),2)))</f>
        <v/>
      </c>
      <c r="Y1549" s="170" t="str">
        <f>IF($AR1549="","",IF(INDEX('Required State Input – Clinic'!X$12:X$2011,$AT1549)="",0,ROUND(INDEX('Required State Input – Clinic'!X$12:X$2011,$AT1549),2)))</f>
        <v/>
      </c>
      <c r="Z1549" s="180" t="str">
        <f t="shared" ref="Z1549:Z1612" si="241">IF($AR1549="","",ROUND(SUM(W1549:Y1549),2))</f>
        <v/>
      </c>
      <c r="AA1549" s="179" t="str">
        <f>IF($AR1549="","",IF(INDEX('Required State Input – Clinic'!Y$12:Y$2011,$AT1549)="","",INDEX('Required State Input – Clinic'!Y$12:Y$2011,$AT1549)))</f>
        <v/>
      </c>
      <c r="AB1549" s="172" t="str">
        <f>IF($AR1549="","",IF(INDEX('Required State Input – Clinic'!Z$12:Z$2011,$AT1549)="","",ROUND(INDEX('Required State Input – Clinic'!Z$12:Z$2011,$AT1549),4)))</f>
        <v/>
      </c>
      <c r="AC1549" s="172" t="str">
        <f>IF($AR1549="","",IF(INDEX('Required State Input – Clinic'!AA$12:AA$2011,$AT1549)="","",ROUND(INDEX('Required State Input – Clinic'!AA$12:AA$2011,$AT1549),4)))</f>
        <v/>
      </c>
      <c r="AD1549" s="180" t="str">
        <f t="shared" ref="AD1549:AD1612" si="242">IF($AR1549="","",ROUND((V1549*AB1549*AC1549)+Z1549,2))</f>
        <v/>
      </c>
      <c r="AE1549" s="194" t="str">
        <f t="shared" ref="AE1549:AE1612" si="243">IF($AR1549="","",
IF(OR(AND(O1549="",Q1549=""),AND(O1549&lt;&gt;"",Q1549&lt;&gt;"")),0,
IF(AND(AND(ISNUMBER(O1549),O1549&gt;0),AND(ISNUMBER(P1549),P1549&gt;0),AND(ISNUMBER(U1549),U1549&gt;0)),ROUND(R1549*U1549,2),
IF(AND(AND(ISNUMBER(P1549),P1549&gt;0),AND(ISNUMBER(Q1549),Q1549&gt;0),AND(ISNUMBER(U1549),U1549&gt;0)),ROUND(R1549*U1549,2),
IF(AND(AND(ISNUMBER(Q1549),Q1549&gt;0),P1549=""),ROUND(Q1549,2),
0)))))</f>
        <v/>
      </c>
      <c r="AF1549" s="177" t="str">
        <f>IF($AR1549="","",IF(INDEX('Required State Input – Clinic'!AB$12:AB$2011,$AT1549)="","",INDEX('Required State Input – Clinic'!AB$12:AB$2011,$AT1549)))</f>
        <v/>
      </c>
      <c r="AG1549" s="172" t="str">
        <f>IF($AR1549="","",IF(INDEX('Required State Input – Clinic'!AC$12:AC$2011,$AT1549)="","",ROUND(INDEX('Required State Input – Clinic'!AC$12:AC$2011,$AT1549),4)))</f>
        <v/>
      </c>
      <c r="AH1549" s="180" t="str">
        <f t="shared" ref="AH1549:AH1612" si="244">IF(AR1549="", "",ROUND(AE1549*AG1549,2))</f>
        <v/>
      </c>
      <c r="AI1549" s="173" t="str">
        <f>IF($AR1549="","",IF(INDEX('Required State Input – Clinic'!AD$12:AD$2011,$AT1549)="",0,ROUND(INDEX('Required State Input – Clinic'!AD$12:AD$2011,$AT1549),2)))</f>
        <v/>
      </c>
      <c r="AJ1549" s="180" t="str">
        <f t="shared" ref="AJ1549:AJ1612" si="245">IF($AR1549="", "", ROUND(SUM(AH1549:AI1549),2))</f>
        <v/>
      </c>
      <c r="AK1549" s="194" t="str">
        <f t="shared" ref="AK1549:AK1612" si="246">IF($AR1549="","",ROUND(AJ1549-AD1549,2))</f>
        <v/>
      </c>
      <c r="AL1549" s="170" t="str">
        <f>IF($AR1549="","",IF(INDEX('Required State Input – Clinic'!AE$12:AE$2011,$AT1549)="",0,ROUND(INDEX('Required State Input – Clinic'!AE$12:AE$2011,$AT1549),2)))</f>
        <v/>
      </c>
      <c r="AM1549" s="180" t="str">
        <f t="shared" ref="AM1549:AM1612" si="247">IF($AR1549="", "", ROUND(SUM(AK1549:AL1549),2))</f>
        <v/>
      </c>
      <c r="AR1549" t="str">
        <f t="shared" ref="AR1549:AR1612" si="248">IF(AR1548&gt;=Clinic_Count,"",AR1548+1)</f>
        <v/>
      </c>
      <c r="AS1549" t="str">
        <f t="shared" ref="AS1549:AS1612" si="249">IF(AR1549="","",CONCATENATE("Clinic_",AR1549))</f>
        <v/>
      </c>
      <c r="AT1549" t="str">
        <f>IF(AR1549="","",MATCH(AS1549,'Required State Input – Clinic'!$AS$12:$AS$2011,FALSE))</f>
        <v/>
      </c>
    </row>
    <row r="1550" spans="1:46" x14ac:dyDescent="0.25">
      <c r="A1550" s="218" t="s">
        <v>257</v>
      </c>
      <c r="B1550" s="174" t="str">
        <f>IF($AR1550="","",IF(INDEX('Required State Input – Clinic'!B$12:B$2011,$AT1550)="","",INDEX('Required State Input – Clinic'!B$12:B$2011,$AT1550)))</f>
        <v/>
      </c>
      <c r="C1550" s="168" t="str">
        <f>IF($AR1550="","",IF(INDEX('Required State Input – Clinic'!C$12:C$2011,$AT1550)="","",INDEX('Required State Input – Clinic'!C$12:C$2011,$AT1550)))</f>
        <v/>
      </c>
      <c r="D1550" s="175" t="str">
        <f>IF($AR1550="","",IF(INDEX('Required State Input – Clinic'!D$12:D$2011,$AT1550)="","",INDEX('Required State Input – Clinic'!D$12:D$2011,$AT1550)))</f>
        <v/>
      </c>
      <c r="E1550" s="174" t="str">
        <f>IF($AR1550="","",IF(INDEX('Required State Input – Clinic'!E$12:E$2011,$AT1550)="","",INDEX('Required State Input – Clinic'!E$12:E$2011,$AT1550)))</f>
        <v/>
      </c>
      <c r="F1550" s="176" t="str">
        <f>IF($AR1550="","",IF(INDEX('Required State Input – Clinic'!F$12:F$2011,$AT1550)="","",INDEX('Required State Input – Clinic'!F$12:F$2011,$AT1550)))</f>
        <v/>
      </c>
      <c r="G1550" s="176" t="str">
        <f>IF($AR1550="","",IF(INDEX('Required State Input – Clinic'!G$12:G$2011,$AT1550)="","",INDEX('Required State Input – Clinic'!G$12:G$2011,$AT1550)))</f>
        <v/>
      </c>
      <c r="H1550" s="176" t="str">
        <f>IF($AR1550="","",IF(INDEX('Required State Input – Clinic'!H$12:H$2011,$AT1550)="","",INDEX('Required State Input – Clinic'!H$12:H$2011,$AT1550)))</f>
        <v/>
      </c>
      <c r="I1550" s="177" t="str">
        <f>IF($AR1550="","",IF(INDEX('Required State Input – Clinic'!I$12:I$2011,$AT1550)="","",INDEX('Required State Input – Clinic'!I$12:I$2011,$AT1550)))</f>
        <v/>
      </c>
      <c r="J1550" s="176" t="str">
        <f>IF($AR1550="","",IF(INDEX('Required State Input – Clinic'!J$12:J$2011,$AT1550)="","",INDEX('Required State Input – Clinic'!J$12:J$2011,$AT1550)))</f>
        <v/>
      </c>
      <c r="K1550" s="178" t="str">
        <f>IF($AR1550="","",IF(INDEX('Required State Input – Clinic'!K$12:K$2011,$AT1550)="","",INDEX('Required State Input – Clinic'!K$12:K$2011,$AT1550)))</f>
        <v/>
      </c>
      <c r="L1550" s="179" t="str">
        <f>IF($AR1550="","",IF(INDEX('Required State Input – Clinic'!L$12:L$2011,$AT1550)="","",INDEX('Required State Input – Clinic'!L$12:L$2011,$AT1550)))</f>
        <v/>
      </c>
      <c r="M1550" s="169" t="str">
        <f>IF($AR1550="","",IF(INDEX('Required State Input – Clinic'!M$12:M$2011,$AT1550)="","",INDEX('Required State Input – Clinic'!M$12:M$2011,$AT1550)))</f>
        <v/>
      </c>
      <c r="N1550" s="169" t="str">
        <f>IF($AR1550="","",IF(INDEX('Required State Input – Clinic'!N$12:N$2011,$AT1550)="","",INDEX('Required State Input – Clinic'!N$12:N$2011,$AT1550)))</f>
        <v/>
      </c>
      <c r="O1550" s="170" t="str">
        <f>IF($AR1550="","",IF(INDEX('Required State Input – Clinic'!O$12:O$2011,$AT1550)="","",ROUND(INDEX('Required State Input – Clinic'!O$12:O$2011,$AT1550),2)))</f>
        <v/>
      </c>
      <c r="P1550" s="170" t="str">
        <f>IF($AR1550="","",IF(INDEX('Required State Input – Clinic'!P$12:P$2011,$AT1550)="","",ROUND(INDEX('Required State Input – Clinic'!P$12:P$2011,$AT1550),2)))</f>
        <v/>
      </c>
      <c r="Q1550" s="170" t="str">
        <f>IF($AR1550="","",IF(INDEX('Required State Input – Clinic'!Q$12:Q$2011,$AT1550)="","",ROUND(INDEX('Required State Input – Clinic'!Q$12:Q$2011,$AT1550),2)))</f>
        <v/>
      </c>
      <c r="R1550" s="276" t="str">
        <f t="shared" si="240"/>
        <v/>
      </c>
      <c r="S1550" s="171" t="str">
        <f>IF($AR1550="","",IF(INDEX('Required State Input – Clinic'!R$12:R$2011,$AT1550)="","",INDEX('Required State Input – Clinic'!R$12:R$2011,$AT1550)))</f>
        <v/>
      </c>
      <c r="T1550" s="169" t="str">
        <f>IF($AR1550="","",IF(INDEX('Required State Input – Clinic'!S$12:S$2011,$AT1550)="","",INDEX('Required State Input – Clinic'!S$12:S$2011,$AT1550)))</f>
        <v/>
      </c>
      <c r="U1550" s="170" t="str">
        <f>IF($AR1550="","",IF(INDEX('Required State Input – Clinic'!T$12:T$2011,$AT1550)="","",ROUND(INDEX('Required State Input – Clinic'!T$12:T$2011,$AT1550),2)))</f>
        <v/>
      </c>
      <c r="V1550" s="170" t="str">
        <f>IF($AR1550="","",IF(INDEX('Required State Input – Clinic'!U$12:U$2011,$AT1550)="","",ROUND(INDEX('Required State Input – Clinic'!U$12:U$2011,$AT1550),2)))</f>
        <v/>
      </c>
      <c r="W1550" s="170" t="str">
        <f>IF($AR1550="","",IF(INDEX('Required State Input – Clinic'!V$12:V$2011,$AT1550)="",0,ROUND(INDEX('Required State Input – Clinic'!V$12:V$2011,$AT1550),2)))</f>
        <v/>
      </c>
      <c r="X1550" s="170" t="str">
        <f>IF($AR1550="","",IF(INDEX('Required State Input – Clinic'!W$12:W$2011,$AT1550)="",0,ROUND(INDEX('Required State Input – Clinic'!W$12:W$2011,$AT1550),2)))</f>
        <v/>
      </c>
      <c r="Y1550" s="170" t="str">
        <f>IF($AR1550="","",IF(INDEX('Required State Input – Clinic'!X$12:X$2011,$AT1550)="",0,ROUND(INDEX('Required State Input – Clinic'!X$12:X$2011,$AT1550),2)))</f>
        <v/>
      </c>
      <c r="Z1550" s="180" t="str">
        <f t="shared" si="241"/>
        <v/>
      </c>
      <c r="AA1550" s="179" t="str">
        <f>IF($AR1550="","",IF(INDEX('Required State Input – Clinic'!Y$12:Y$2011,$AT1550)="","",INDEX('Required State Input – Clinic'!Y$12:Y$2011,$AT1550)))</f>
        <v/>
      </c>
      <c r="AB1550" s="172" t="str">
        <f>IF($AR1550="","",IF(INDEX('Required State Input – Clinic'!Z$12:Z$2011,$AT1550)="","",ROUND(INDEX('Required State Input – Clinic'!Z$12:Z$2011,$AT1550),4)))</f>
        <v/>
      </c>
      <c r="AC1550" s="172" t="str">
        <f>IF($AR1550="","",IF(INDEX('Required State Input – Clinic'!AA$12:AA$2011,$AT1550)="","",ROUND(INDEX('Required State Input – Clinic'!AA$12:AA$2011,$AT1550),4)))</f>
        <v/>
      </c>
      <c r="AD1550" s="180" t="str">
        <f t="shared" si="242"/>
        <v/>
      </c>
      <c r="AE1550" s="194" t="str">
        <f t="shared" si="243"/>
        <v/>
      </c>
      <c r="AF1550" s="177" t="str">
        <f>IF($AR1550="","",IF(INDEX('Required State Input – Clinic'!AB$12:AB$2011,$AT1550)="","",INDEX('Required State Input – Clinic'!AB$12:AB$2011,$AT1550)))</f>
        <v/>
      </c>
      <c r="AG1550" s="172" t="str">
        <f>IF($AR1550="","",IF(INDEX('Required State Input – Clinic'!AC$12:AC$2011,$AT1550)="","",ROUND(INDEX('Required State Input – Clinic'!AC$12:AC$2011,$AT1550),4)))</f>
        <v/>
      </c>
      <c r="AH1550" s="180" t="str">
        <f t="shared" si="244"/>
        <v/>
      </c>
      <c r="AI1550" s="173" t="str">
        <f>IF($AR1550="","",IF(INDEX('Required State Input – Clinic'!AD$12:AD$2011,$AT1550)="",0,ROUND(INDEX('Required State Input – Clinic'!AD$12:AD$2011,$AT1550),2)))</f>
        <v/>
      </c>
      <c r="AJ1550" s="180" t="str">
        <f t="shared" si="245"/>
        <v/>
      </c>
      <c r="AK1550" s="194" t="str">
        <f t="shared" si="246"/>
        <v/>
      </c>
      <c r="AL1550" s="170" t="str">
        <f>IF($AR1550="","",IF(INDEX('Required State Input – Clinic'!AE$12:AE$2011,$AT1550)="",0,ROUND(INDEX('Required State Input – Clinic'!AE$12:AE$2011,$AT1550),2)))</f>
        <v/>
      </c>
      <c r="AM1550" s="180" t="str">
        <f t="shared" si="247"/>
        <v/>
      </c>
      <c r="AR1550" t="str">
        <f t="shared" si="248"/>
        <v/>
      </c>
      <c r="AS1550" t="str">
        <f t="shared" si="249"/>
        <v/>
      </c>
      <c r="AT1550" t="str">
        <f>IF(AR1550="","",MATCH(AS1550,'Required State Input – Clinic'!$AS$12:$AS$2011,FALSE))</f>
        <v/>
      </c>
    </row>
    <row r="1551" spans="1:46" x14ac:dyDescent="0.25">
      <c r="A1551" s="218" t="s">
        <v>257</v>
      </c>
      <c r="B1551" s="174" t="str">
        <f>IF($AR1551="","",IF(INDEX('Required State Input – Clinic'!B$12:B$2011,$AT1551)="","",INDEX('Required State Input – Clinic'!B$12:B$2011,$AT1551)))</f>
        <v/>
      </c>
      <c r="C1551" s="168" t="str">
        <f>IF($AR1551="","",IF(INDEX('Required State Input – Clinic'!C$12:C$2011,$AT1551)="","",INDEX('Required State Input – Clinic'!C$12:C$2011,$AT1551)))</f>
        <v/>
      </c>
      <c r="D1551" s="175" t="str">
        <f>IF($AR1551="","",IF(INDEX('Required State Input – Clinic'!D$12:D$2011,$AT1551)="","",INDEX('Required State Input – Clinic'!D$12:D$2011,$AT1551)))</f>
        <v/>
      </c>
      <c r="E1551" s="174" t="str">
        <f>IF($AR1551="","",IF(INDEX('Required State Input – Clinic'!E$12:E$2011,$AT1551)="","",INDEX('Required State Input – Clinic'!E$12:E$2011,$AT1551)))</f>
        <v/>
      </c>
      <c r="F1551" s="176" t="str">
        <f>IF($AR1551="","",IF(INDEX('Required State Input – Clinic'!F$12:F$2011,$AT1551)="","",INDEX('Required State Input – Clinic'!F$12:F$2011,$AT1551)))</f>
        <v/>
      </c>
      <c r="G1551" s="176" t="str">
        <f>IF($AR1551="","",IF(INDEX('Required State Input – Clinic'!G$12:G$2011,$AT1551)="","",INDEX('Required State Input – Clinic'!G$12:G$2011,$AT1551)))</f>
        <v/>
      </c>
      <c r="H1551" s="176" t="str">
        <f>IF($AR1551="","",IF(INDEX('Required State Input – Clinic'!H$12:H$2011,$AT1551)="","",INDEX('Required State Input – Clinic'!H$12:H$2011,$AT1551)))</f>
        <v/>
      </c>
      <c r="I1551" s="177" t="str">
        <f>IF($AR1551="","",IF(INDEX('Required State Input – Clinic'!I$12:I$2011,$AT1551)="","",INDEX('Required State Input – Clinic'!I$12:I$2011,$AT1551)))</f>
        <v/>
      </c>
      <c r="J1551" s="176" t="str">
        <f>IF($AR1551="","",IF(INDEX('Required State Input – Clinic'!J$12:J$2011,$AT1551)="","",INDEX('Required State Input – Clinic'!J$12:J$2011,$AT1551)))</f>
        <v/>
      </c>
      <c r="K1551" s="178" t="str">
        <f>IF($AR1551="","",IF(INDEX('Required State Input – Clinic'!K$12:K$2011,$AT1551)="","",INDEX('Required State Input – Clinic'!K$12:K$2011,$AT1551)))</f>
        <v/>
      </c>
      <c r="L1551" s="179" t="str">
        <f>IF($AR1551="","",IF(INDEX('Required State Input – Clinic'!L$12:L$2011,$AT1551)="","",INDEX('Required State Input – Clinic'!L$12:L$2011,$AT1551)))</f>
        <v/>
      </c>
      <c r="M1551" s="169" t="str">
        <f>IF($AR1551="","",IF(INDEX('Required State Input – Clinic'!M$12:M$2011,$AT1551)="","",INDEX('Required State Input – Clinic'!M$12:M$2011,$AT1551)))</f>
        <v/>
      </c>
      <c r="N1551" s="169" t="str">
        <f>IF($AR1551="","",IF(INDEX('Required State Input – Clinic'!N$12:N$2011,$AT1551)="","",INDEX('Required State Input – Clinic'!N$12:N$2011,$AT1551)))</f>
        <v/>
      </c>
      <c r="O1551" s="170" t="str">
        <f>IF($AR1551="","",IF(INDEX('Required State Input – Clinic'!O$12:O$2011,$AT1551)="","",ROUND(INDEX('Required State Input – Clinic'!O$12:O$2011,$AT1551),2)))</f>
        <v/>
      </c>
      <c r="P1551" s="170" t="str">
        <f>IF($AR1551="","",IF(INDEX('Required State Input – Clinic'!P$12:P$2011,$AT1551)="","",ROUND(INDEX('Required State Input – Clinic'!P$12:P$2011,$AT1551),2)))</f>
        <v/>
      </c>
      <c r="Q1551" s="170" t="str">
        <f>IF($AR1551="","",IF(INDEX('Required State Input – Clinic'!Q$12:Q$2011,$AT1551)="","",ROUND(INDEX('Required State Input – Clinic'!Q$12:Q$2011,$AT1551),2)))</f>
        <v/>
      </c>
      <c r="R1551" s="276" t="str">
        <f t="shared" si="240"/>
        <v/>
      </c>
      <c r="S1551" s="171" t="str">
        <f>IF($AR1551="","",IF(INDEX('Required State Input – Clinic'!R$12:R$2011,$AT1551)="","",INDEX('Required State Input – Clinic'!R$12:R$2011,$AT1551)))</f>
        <v/>
      </c>
      <c r="T1551" s="169" t="str">
        <f>IF($AR1551="","",IF(INDEX('Required State Input – Clinic'!S$12:S$2011,$AT1551)="","",INDEX('Required State Input – Clinic'!S$12:S$2011,$AT1551)))</f>
        <v/>
      </c>
      <c r="U1551" s="170" t="str">
        <f>IF($AR1551="","",IF(INDEX('Required State Input – Clinic'!T$12:T$2011,$AT1551)="","",ROUND(INDEX('Required State Input – Clinic'!T$12:T$2011,$AT1551),2)))</f>
        <v/>
      </c>
      <c r="V1551" s="170" t="str">
        <f>IF($AR1551="","",IF(INDEX('Required State Input – Clinic'!U$12:U$2011,$AT1551)="","",ROUND(INDEX('Required State Input – Clinic'!U$12:U$2011,$AT1551),2)))</f>
        <v/>
      </c>
      <c r="W1551" s="170" t="str">
        <f>IF($AR1551="","",IF(INDEX('Required State Input – Clinic'!V$12:V$2011,$AT1551)="",0,ROUND(INDEX('Required State Input – Clinic'!V$12:V$2011,$AT1551),2)))</f>
        <v/>
      </c>
      <c r="X1551" s="170" t="str">
        <f>IF($AR1551="","",IF(INDEX('Required State Input – Clinic'!W$12:W$2011,$AT1551)="",0,ROUND(INDEX('Required State Input – Clinic'!W$12:W$2011,$AT1551),2)))</f>
        <v/>
      </c>
      <c r="Y1551" s="170" t="str">
        <f>IF($AR1551="","",IF(INDEX('Required State Input – Clinic'!X$12:X$2011,$AT1551)="",0,ROUND(INDEX('Required State Input – Clinic'!X$12:X$2011,$AT1551),2)))</f>
        <v/>
      </c>
      <c r="Z1551" s="180" t="str">
        <f t="shared" si="241"/>
        <v/>
      </c>
      <c r="AA1551" s="179" t="str">
        <f>IF($AR1551="","",IF(INDEX('Required State Input – Clinic'!Y$12:Y$2011,$AT1551)="","",INDEX('Required State Input – Clinic'!Y$12:Y$2011,$AT1551)))</f>
        <v/>
      </c>
      <c r="AB1551" s="172" t="str">
        <f>IF($AR1551="","",IF(INDEX('Required State Input – Clinic'!Z$12:Z$2011,$AT1551)="","",ROUND(INDEX('Required State Input – Clinic'!Z$12:Z$2011,$AT1551),4)))</f>
        <v/>
      </c>
      <c r="AC1551" s="172" t="str">
        <f>IF($AR1551="","",IF(INDEX('Required State Input – Clinic'!AA$12:AA$2011,$AT1551)="","",ROUND(INDEX('Required State Input – Clinic'!AA$12:AA$2011,$AT1551),4)))</f>
        <v/>
      </c>
      <c r="AD1551" s="180" t="str">
        <f t="shared" si="242"/>
        <v/>
      </c>
      <c r="AE1551" s="194" t="str">
        <f t="shared" si="243"/>
        <v/>
      </c>
      <c r="AF1551" s="177" t="str">
        <f>IF($AR1551="","",IF(INDEX('Required State Input – Clinic'!AB$12:AB$2011,$AT1551)="","",INDEX('Required State Input – Clinic'!AB$12:AB$2011,$AT1551)))</f>
        <v/>
      </c>
      <c r="AG1551" s="172" t="str">
        <f>IF($AR1551="","",IF(INDEX('Required State Input – Clinic'!AC$12:AC$2011,$AT1551)="","",ROUND(INDEX('Required State Input – Clinic'!AC$12:AC$2011,$AT1551),4)))</f>
        <v/>
      </c>
      <c r="AH1551" s="180" t="str">
        <f t="shared" si="244"/>
        <v/>
      </c>
      <c r="AI1551" s="173" t="str">
        <f>IF($AR1551="","",IF(INDEX('Required State Input – Clinic'!AD$12:AD$2011,$AT1551)="",0,ROUND(INDEX('Required State Input – Clinic'!AD$12:AD$2011,$AT1551),2)))</f>
        <v/>
      </c>
      <c r="AJ1551" s="180" t="str">
        <f t="shared" si="245"/>
        <v/>
      </c>
      <c r="AK1551" s="194" t="str">
        <f t="shared" si="246"/>
        <v/>
      </c>
      <c r="AL1551" s="170" t="str">
        <f>IF($AR1551="","",IF(INDEX('Required State Input – Clinic'!AE$12:AE$2011,$AT1551)="",0,ROUND(INDEX('Required State Input – Clinic'!AE$12:AE$2011,$AT1551),2)))</f>
        <v/>
      </c>
      <c r="AM1551" s="180" t="str">
        <f t="shared" si="247"/>
        <v/>
      </c>
      <c r="AR1551" t="str">
        <f t="shared" si="248"/>
        <v/>
      </c>
      <c r="AS1551" t="str">
        <f t="shared" si="249"/>
        <v/>
      </c>
      <c r="AT1551" t="str">
        <f>IF(AR1551="","",MATCH(AS1551,'Required State Input – Clinic'!$AS$12:$AS$2011,FALSE))</f>
        <v/>
      </c>
    </row>
    <row r="1552" spans="1:46" x14ac:dyDescent="0.25">
      <c r="A1552" s="218" t="s">
        <v>257</v>
      </c>
      <c r="B1552" s="174" t="str">
        <f>IF($AR1552="","",IF(INDEX('Required State Input – Clinic'!B$12:B$2011,$AT1552)="","",INDEX('Required State Input – Clinic'!B$12:B$2011,$AT1552)))</f>
        <v/>
      </c>
      <c r="C1552" s="168" t="str">
        <f>IF($AR1552="","",IF(INDEX('Required State Input – Clinic'!C$12:C$2011,$AT1552)="","",INDEX('Required State Input – Clinic'!C$12:C$2011,$AT1552)))</f>
        <v/>
      </c>
      <c r="D1552" s="175" t="str">
        <f>IF($AR1552="","",IF(INDEX('Required State Input – Clinic'!D$12:D$2011,$AT1552)="","",INDEX('Required State Input – Clinic'!D$12:D$2011,$AT1552)))</f>
        <v/>
      </c>
      <c r="E1552" s="174" t="str">
        <f>IF($AR1552="","",IF(INDEX('Required State Input – Clinic'!E$12:E$2011,$AT1552)="","",INDEX('Required State Input – Clinic'!E$12:E$2011,$AT1552)))</f>
        <v/>
      </c>
      <c r="F1552" s="176" t="str">
        <f>IF($AR1552="","",IF(INDEX('Required State Input – Clinic'!F$12:F$2011,$AT1552)="","",INDEX('Required State Input – Clinic'!F$12:F$2011,$AT1552)))</f>
        <v/>
      </c>
      <c r="G1552" s="176" t="str">
        <f>IF($AR1552="","",IF(INDEX('Required State Input – Clinic'!G$12:G$2011,$AT1552)="","",INDEX('Required State Input – Clinic'!G$12:G$2011,$AT1552)))</f>
        <v/>
      </c>
      <c r="H1552" s="176" t="str">
        <f>IF($AR1552="","",IF(INDEX('Required State Input – Clinic'!H$12:H$2011,$AT1552)="","",INDEX('Required State Input – Clinic'!H$12:H$2011,$AT1552)))</f>
        <v/>
      </c>
      <c r="I1552" s="177" t="str">
        <f>IF($AR1552="","",IF(INDEX('Required State Input – Clinic'!I$12:I$2011,$AT1552)="","",INDEX('Required State Input – Clinic'!I$12:I$2011,$AT1552)))</f>
        <v/>
      </c>
      <c r="J1552" s="176" t="str">
        <f>IF($AR1552="","",IF(INDEX('Required State Input – Clinic'!J$12:J$2011,$AT1552)="","",INDEX('Required State Input – Clinic'!J$12:J$2011,$AT1552)))</f>
        <v/>
      </c>
      <c r="K1552" s="178" t="str">
        <f>IF($AR1552="","",IF(INDEX('Required State Input – Clinic'!K$12:K$2011,$AT1552)="","",INDEX('Required State Input – Clinic'!K$12:K$2011,$AT1552)))</f>
        <v/>
      </c>
      <c r="L1552" s="179" t="str">
        <f>IF($AR1552="","",IF(INDEX('Required State Input – Clinic'!L$12:L$2011,$AT1552)="","",INDEX('Required State Input – Clinic'!L$12:L$2011,$AT1552)))</f>
        <v/>
      </c>
      <c r="M1552" s="169" t="str">
        <f>IF($AR1552="","",IF(INDEX('Required State Input – Clinic'!M$12:M$2011,$AT1552)="","",INDEX('Required State Input – Clinic'!M$12:M$2011,$AT1552)))</f>
        <v/>
      </c>
      <c r="N1552" s="169" t="str">
        <f>IF($AR1552="","",IF(INDEX('Required State Input – Clinic'!N$12:N$2011,$AT1552)="","",INDEX('Required State Input – Clinic'!N$12:N$2011,$AT1552)))</f>
        <v/>
      </c>
      <c r="O1552" s="170" t="str">
        <f>IF($AR1552="","",IF(INDEX('Required State Input – Clinic'!O$12:O$2011,$AT1552)="","",ROUND(INDEX('Required State Input – Clinic'!O$12:O$2011,$AT1552),2)))</f>
        <v/>
      </c>
      <c r="P1552" s="170" t="str">
        <f>IF($AR1552="","",IF(INDEX('Required State Input – Clinic'!P$12:P$2011,$AT1552)="","",ROUND(INDEX('Required State Input – Clinic'!P$12:P$2011,$AT1552),2)))</f>
        <v/>
      </c>
      <c r="Q1552" s="170" t="str">
        <f>IF($AR1552="","",IF(INDEX('Required State Input – Clinic'!Q$12:Q$2011,$AT1552)="","",ROUND(INDEX('Required State Input – Clinic'!Q$12:Q$2011,$AT1552),2)))</f>
        <v/>
      </c>
      <c r="R1552" s="276" t="str">
        <f t="shared" si="240"/>
        <v/>
      </c>
      <c r="S1552" s="171" t="str">
        <f>IF($AR1552="","",IF(INDEX('Required State Input – Clinic'!R$12:R$2011,$AT1552)="","",INDEX('Required State Input – Clinic'!R$12:R$2011,$AT1552)))</f>
        <v/>
      </c>
      <c r="T1552" s="169" t="str">
        <f>IF($AR1552="","",IF(INDEX('Required State Input – Clinic'!S$12:S$2011,$AT1552)="","",INDEX('Required State Input – Clinic'!S$12:S$2011,$AT1552)))</f>
        <v/>
      </c>
      <c r="U1552" s="170" t="str">
        <f>IF($AR1552="","",IF(INDEX('Required State Input – Clinic'!T$12:T$2011,$AT1552)="","",ROUND(INDEX('Required State Input – Clinic'!T$12:T$2011,$AT1552),2)))</f>
        <v/>
      </c>
      <c r="V1552" s="170" t="str">
        <f>IF($AR1552="","",IF(INDEX('Required State Input – Clinic'!U$12:U$2011,$AT1552)="","",ROUND(INDEX('Required State Input – Clinic'!U$12:U$2011,$AT1552),2)))</f>
        <v/>
      </c>
      <c r="W1552" s="170" t="str">
        <f>IF($AR1552="","",IF(INDEX('Required State Input – Clinic'!V$12:V$2011,$AT1552)="",0,ROUND(INDEX('Required State Input – Clinic'!V$12:V$2011,$AT1552),2)))</f>
        <v/>
      </c>
      <c r="X1552" s="170" t="str">
        <f>IF($AR1552="","",IF(INDEX('Required State Input – Clinic'!W$12:W$2011,$AT1552)="",0,ROUND(INDEX('Required State Input – Clinic'!W$12:W$2011,$AT1552),2)))</f>
        <v/>
      </c>
      <c r="Y1552" s="170" t="str">
        <f>IF($AR1552="","",IF(INDEX('Required State Input – Clinic'!X$12:X$2011,$AT1552)="",0,ROUND(INDEX('Required State Input – Clinic'!X$12:X$2011,$AT1552),2)))</f>
        <v/>
      </c>
      <c r="Z1552" s="180" t="str">
        <f t="shared" si="241"/>
        <v/>
      </c>
      <c r="AA1552" s="179" t="str">
        <f>IF($AR1552="","",IF(INDEX('Required State Input – Clinic'!Y$12:Y$2011,$AT1552)="","",INDEX('Required State Input – Clinic'!Y$12:Y$2011,$AT1552)))</f>
        <v/>
      </c>
      <c r="AB1552" s="172" t="str">
        <f>IF($AR1552="","",IF(INDEX('Required State Input – Clinic'!Z$12:Z$2011,$AT1552)="","",ROUND(INDEX('Required State Input – Clinic'!Z$12:Z$2011,$AT1552),4)))</f>
        <v/>
      </c>
      <c r="AC1552" s="172" t="str">
        <f>IF($AR1552="","",IF(INDEX('Required State Input – Clinic'!AA$12:AA$2011,$AT1552)="","",ROUND(INDEX('Required State Input – Clinic'!AA$12:AA$2011,$AT1552),4)))</f>
        <v/>
      </c>
      <c r="AD1552" s="180" t="str">
        <f t="shared" si="242"/>
        <v/>
      </c>
      <c r="AE1552" s="194" t="str">
        <f t="shared" si="243"/>
        <v/>
      </c>
      <c r="AF1552" s="177" t="str">
        <f>IF($AR1552="","",IF(INDEX('Required State Input – Clinic'!AB$12:AB$2011,$AT1552)="","",INDEX('Required State Input – Clinic'!AB$12:AB$2011,$AT1552)))</f>
        <v/>
      </c>
      <c r="AG1552" s="172" t="str">
        <f>IF($AR1552="","",IF(INDEX('Required State Input – Clinic'!AC$12:AC$2011,$AT1552)="","",ROUND(INDEX('Required State Input – Clinic'!AC$12:AC$2011,$AT1552),4)))</f>
        <v/>
      </c>
      <c r="AH1552" s="180" t="str">
        <f t="shared" si="244"/>
        <v/>
      </c>
      <c r="AI1552" s="173" t="str">
        <f>IF($AR1552="","",IF(INDEX('Required State Input – Clinic'!AD$12:AD$2011,$AT1552)="",0,ROUND(INDEX('Required State Input – Clinic'!AD$12:AD$2011,$AT1552),2)))</f>
        <v/>
      </c>
      <c r="AJ1552" s="180" t="str">
        <f t="shared" si="245"/>
        <v/>
      </c>
      <c r="AK1552" s="194" t="str">
        <f t="shared" si="246"/>
        <v/>
      </c>
      <c r="AL1552" s="170" t="str">
        <f>IF($AR1552="","",IF(INDEX('Required State Input – Clinic'!AE$12:AE$2011,$AT1552)="",0,ROUND(INDEX('Required State Input – Clinic'!AE$12:AE$2011,$AT1552),2)))</f>
        <v/>
      </c>
      <c r="AM1552" s="180" t="str">
        <f t="shared" si="247"/>
        <v/>
      </c>
      <c r="AR1552" t="str">
        <f t="shared" si="248"/>
        <v/>
      </c>
      <c r="AS1552" t="str">
        <f t="shared" si="249"/>
        <v/>
      </c>
      <c r="AT1552" t="str">
        <f>IF(AR1552="","",MATCH(AS1552,'Required State Input – Clinic'!$AS$12:$AS$2011,FALSE))</f>
        <v/>
      </c>
    </row>
    <row r="1553" spans="1:46" x14ac:dyDescent="0.25">
      <c r="A1553" s="218" t="s">
        <v>257</v>
      </c>
      <c r="B1553" s="174" t="str">
        <f>IF($AR1553="","",IF(INDEX('Required State Input – Clinic'!B$12:B$2011,$AT1553)="","",INDEX('Required State Input – Clinic'!B$12:B$2011,$AT1553)))</f>
        <v/>
      </c>
      <c r="C1553" s="168" t="str">
        <f>IF($AR1553="","",IF(INDEX('Required State Input – Clinic'!C$12:C$2011,$AT1553)="","",INDEX('Required State Input – Clinic'!C$12:C$2011,$AT1553)))</f>
        <v/>
      </c>
      <c r="D1553" s="175" t="str">
        <f>IF($AR1553="","",IF(INDEX('Required State Input – Clinic'!D$12:D$2011,$AT1553)="","",INDEX('Required State Input – Clinic'!D$12:D$2011,$AT1553)))</f>
        <v/>
      </c>
      <c r="E1553" s="174" t="str">
        <f>IF($AR1553="","",IF(INDEX('Required State Input – Clinic'!E$12:E$2011,$AT1553)="","",INDEX('Required State Input – Clinic'!E$12:E$2011,$AT1553)))</f>
        <v/>
      </c>
      <c r="F1553" s="176" t="str">
        <f>IF($AR1553="","",IF(INDEX('Required State Input – Clinic'!F$12:F$2011,$AT1553)="","",INDEX('Required State Input – Clinic'!F$12:F$2011,$AT1553)))</f>
        <v/>
      </c>
      <c r="G1553" s="176" t="str">
        <f>IF($AR1553="","",IF(INDEX('Required State Input – Clinic'!G$12:G$2011,$AT1553)="","",INDEX('Required State Input – Clinic'!G$12:G$2011,$AT1553)))</f>
        <v/>
      </c>
      <c r="H1553" s="176" t="str">
        <f>IF($AR1553="","",IF(INDEX('Required State Input – Clinic'!H$12:H$2011,$AT1553)="","",INDEX('Required State Input – Clinic'!H$12:H$2011,$AT1553)))</f>
        <v/>
      </c>
      <c r="I1553" s="177" t="str">
        <f>IF($AR1553="","",IF(INDEX('Required State Input – Clinic'!I$12:I$2011,$AT1553)="","",INDEX('Required State Input – Clinic'!I$12:I$2011,$AT1553)))</f>
        <v/>
      </c>
      <c r="J1553" s="176" t="str">
        <f>IF($AR1553="","",IF(INDEX('Required State Input – Clinic'!J$12:J$2011,$AT1553)="","",INDEX('Required State Input – Clinic'!J$12:J$2011,$AT1553)))</f>
        <v/>
      </c>
      <c r="K1553" s="178" t="str">
        <f>IF($AR1553="","",IF(INDEX('Required State Input – Clinic'!K$12:K$2011,$AT1553)="","",INDEX('Required State Input – Clinic'!K$12:K$2011,$AT1553)))</f>
        <v/>
      </c>
      <c r="L1553" s="179" t="str">
        <f>IF($AR1553="","",IF(INDEX('Required State Input – Clinic'!L$12:L$2011,$AT1553)="","",INDEX('Required State Input – Clinic'!L$12:L$2011,$AT1553)))</f>
        <v/>
      </c>
      <c r="M1553" s="169" t="str">
        <f>IF($AR1553="","",IF(INDEX('Required State Input – Clinic'!M$12:M$2011,$AT1553)="","",INDEX('Required State Input – Clinic'!M$12:M$2011,$AT1553)))</f>
        <v/>
      </c>
      <c r="N1553" s="169" t="str">
        <f>IF($AR1553="","",IF(INDEX('Required State Input – Clinic'!N$12:N$2011,$AT1553)="","",INDEX('Required State Input – Clinic'!N$12:N$2011,$AT1553)))</f>
        <v/>
      </c>
      <c r="O1553" s="170" t="str">
        <f>IF($AR1553="","",IF(INDEX('Required State Input – Clinic'!O$12:O$2011,$AT1553)="","",ROUND(INDEX('Required State Input – Clinic'!O$12:O$2011,$AT1553),2)))</f>
        <v/>
      </c>
      <c r="P1553" s="170" t="str">
        <f>IF($AR1553="","",IF(INDEX('Required State Input – Clinic'!P$12:P$2011,$AT1553)="","",ROUND(INDEX('Required State Input – Clinic'!P$12:P$2011,$AT1553),2)))</f>
        <v/>
      </c>
      <c r="Q1553" s="170" t="str">
        <f>IF($AR1553="","",IF(INDEX('Required State Input – Clinic'!Q$12:Q$2011,$AT1553)="","",ROUND(INDEX('Required State Input – Clinic'!Q$12:Q$2011,$AT1553),2)))</f>
        <v/>
      </c>
      <c r="R1553" s="276" t="str">
        <f t="shared" si="240"/>
        <v/>
      </c>
      <c r="S1553" s="171" t="str">
        <f>IF($AR1553="","",IF(INDEX('Required State Input – Clinic'!R$12:R$2011,$AT1553)="","",INDEX('Required State Input – Clinic'!R$12:R$2011,$AT1553)))</f>
        <v/>
      </c>
      <c r="T1553" s="169" t="str">
        <f>IF($AR1553="","",IF(INDEX('Required State Input – Clinic'!S$12:S$2011,$AT1553)="","",INDEX('Required State Input – Clinic'!S$12:S$2011,$AT1553)))</f>
        <v/>
      </c>
      <c r="U1553" s="170" t="str">
        <f>IF($AR1553="","",IF(INDEX('Required State Input – Clinic'!T$12:T$2011,$AT1553)="","",ROUND(INDEX('Required State Input – Clinic'!T$12:T$2011,$AT1553),2)))</f>
        <v/>
      </c>
      <c r="V1553" s="170" t="str">
        <f>IF($AR1553="","",IF(INDEX('Required State Input – Clinic'!U$12:U$2011,$AT1553)="","",ROUND(INDEX('Required State Input – Clinic'!U$12:U$2011,$AT1553),2)))</f>
        <v/>
      </c>
      <c r="W1553" s="170" t="str">
        <f>IF($AR1553="","",IF(INDEX('Required State Input – Clinic'!V$12:V$2011,$AT1553)="",0,ROUND(INDEX('Required State Input – Clinic'!V$12:V$2011,$AT1553),2)))</f>
        <v/>
      </c>
      <c r="X1553" s="170" t="str">
        <f>IF($AR1553="","",IF(INDEX('Required State Input – Clinic'!W$12:W$2011,$AT1553)="",0,ROUND(INDEX('Required State Input – Clinic'!W$12:W$2011,$AT1553),2)))</f>
        <v/>
      </c>
      <c r="Y1553" s="170" t="str">
        <f>IF($AR1553="","",IF(INDEX('Required State Input – Clinic'!X$12:X$2011,$AT1553)="",0,ROUND(INDEX('Required State Input – Clinic'!X$12:X$2011,$AT1553),2)))</f>
        <v/>
      </c>
      <c r="Z1553" s="180" t="str">
        <f t="shared" si="241"/>
        <v/>
      </c>
      <c r="AA1553" s="179" t="str">
        <f>IF($AR1553="","",IF(INDEX('Required State Input – Clinic'!Y$12:Y$2011,$AT1553)="","",INDEX('Required State Input – Clinic'!Y$12:Y$2011,$AT1553)))</f>
        <v/>
      </c>
      <c r="AB1553" s="172" t="str">
        <f>IF($AR1553="","",IF(INDEX('Required State Input – Clinic'!Z$12:Z$2011,$AT1553)="","",ROUND(INDEX('Required State Input – Clinic'!Z$12:Z$2011,$AT1553),4)))</f>
        <v/>
      </c>
      <c r="AC1553" s="172" t="str">
        <f>IF($AR1553="","",IF(INDEX('Required State Input – Clinic'!AA$12:AA$2011,$AT1553)="","",ROUND(INDEX('Required State Input – Clinic'!AA$12:AA$2011,$AT1553),4)))</f>
        <v/>
      </c>
      <c r="AD1553" s="180" t="str">
        <f t="shared" si="242"/>
        <v/>
      </c>
      <c r="AE1553" s="194" t="str">
        <f t="shared" si="243"/>
        <v/>
      </c>
      <c r="AF1553" s="177" t="str">
        <f>IF($AR1553="","",IF(INDEX('Required State Input – Clinic'!AB$12:AB$2011,$AT1553)="","",INDEX('Required State Input – Clinic'!AB$12:AB$2011,$AT1553)))</f>
        <v/>
      </c>
      <c r="AG1553" s="172" t="str">
        <f>IF($AR1553="","",IF(INDEX('Required State Input – Clinic'!AC$12:AC$2011,$AT1553)="","",ROUND(INDEX('Required State Input – Clinic'!AC$12:AC$2011,$AT1553),4)))</f>
        <v/>
      </c>
      <c r="AH1553" s="180" t="str">
        <f t="shared" si="244"/>
        <v/>
      </c>
      <c r="AI1553" s="173" t="str">
        <f>IF($AR1553="","",IF(INDEX('Required State Input – Clinic'!AD$12:AD$2011,$AT1553)="",0,ROUND(INDEX('Required State Input – Clinic'!AD$12:AD$2011,$AT1553),2)))</f>
        <v/>
      </c>
      <c r="AJ1553" s="180" t="str">
        <f t="shared" si="245"/>
        <v/>
      </c>
      <c r="AK1553" s="194" t="str">
        <f t="shared" si="246"/>
        <v/>
      </c>
      <c r="AL1553" s="170" t="str">
        <f>IF($AR1553="","",IF(INDEX('Required State Input – Clinic'!AE$12:AE$2011,$AT1553)="",0,ROUND(INDEX('Required State Input – Clinic'!AE$12:AE$2011,$AT1553),2)))</f>
        <v/>
      </c>
      <c r="AM1553" s="180" t="str">
        <f t="shared" si="247"/>
        <v/>
      </c>
      <c r="AR1553" t="str">
        <f t="shared" si="248"/>
        <v/>
      </c>
      <c r="AS1553" t="str">
        <f t="shared" si="249"/>
        <v/>
      </c>
      <c r="AT1553" t="str">
        <f>IF(AR1553="","",MATCH(AS1553,'Required State Input – Clinic'!$AS$12:$AS$2011,FALSE))</f>
        <v/>
      </c>
    </row>
    <row r="1554" spans="1:46" x14ac:dyDescent="0.25">
      <c r="A1554" s="218" t="s">
        <v>257</v>
      </c>
      <c r="B1554" s="174" t="str">
        <f>IF($AR1554="","",IF(INDEX('Required State Input – Clinic'!B$12:B$2011,$AT1554)="","",INDEX('Required State Input – Clinic'!B$12:B$2011,$AT1554)))</f>
        <v/>
      </c>
      <c r="C1554" s="168" t="str">
        <f>IF($AR1554="","",IF(INDEX('Required State Input – Clinic'!C$12:C$2011,$AT1554)="","",INDEX('Required State Input – Clinic'!C$12:C$2011,$AT1554)))</f>
        <v/>
      </c>
      <c r="D1554" s="175" t="str">
        <f>IF($AR1554="","",IF(INDEX('Required State Input – Clinic'!D$12:D$2011,$AT1554)="","",INDEX('Required State Input – Clinic'!D$12:D$2011,$AT1554)))</f>
        <v/>
      </c>
      <c r="E1554" s="174" t="str">
        <f>IF($AR1554="","",IF(INDEX('Required State Input – Clinic'!E$12:E$2011,$AT1554)="","",INDEX('Required State Input – Clinic'!E$12:E$2011,$AT1554)))</f>
        <v/>
      </c>
      <c r="F1554" s="176" t="str">
        <f>IF($AR1554="","",IF(INDEX('Required State Input – Clinic'!F$12:F$2011,$AT1554)="","",INDEX('Required State Input – Clinic'!F$12:F$2011,$AT1554)))</f>
        <v/>
      </c>
      <c r="G1554" s="176" t="str">
        <f>IF($AR1554="","",IF(INDEX('Required State Input – Clinic'!G$12:G$2011,$AT1554)="","",INDEX('Required State Input – Clinic'!G$12:G$2011,$AT1554)))</f>
        <v/>
      </c>
      <c r="H1554" s="176" t="str">
        <f>IF($AR1554="","",IF(INDEX('Required State Input – Clinic'!H$12:H$2011,$AT1554)="","",INDEX('Required State Input – Clinic'!H$12:H$2011,$AT1554)))</f>
        <v/>
      </c>
      <c r="I1554" s="177" t="str">
        <f>IF($AR1554="","",IF(INDEX('Required State Input – Clinic'!I$12:I$2011,$AT1554)="","",INDEX('Required State Input – Clinic'!I$12:I$2011,$AT1554)))</f>
        <v/>
      </c>
      <c r="J1554" s="176" t="str">
        <f>IF($AR1554="","",IF(INDEX('Required State Input – Clinic'!J$12:J$2011,$AT1554)="","",INDEX('Required State Input – Clinic'!J$12:J$2011,$AT1554)))</f>
        <v/>
      </c>
      <c r="K1554" s="178" t="str">
        <f>IF($AR1554="","",IF(INDEX('Required State Input – Clinic'!K$12:K$2011,$AT1554)="","",INDEX('Required State Input – Clinic'!K$12:K$2011,$AT1554)))</f>
        <v/>
      </c>
      <c r="L1554" s="179" t="str">
        <f>IF($AR1554="","",IF(INDEX('Required State Input – Clinic'!L$12:L$2011,$AT1554)="","",INDEX('Required State Input – Clinic'!L$12:L$2011,$AT1554)))</f>
        <v/>
      </c>
      <c r="M1554" s="169" t="str">
        <f>IF($AR1554="","",IF(INDEX('Required State Input – Clinic'!M$12:M$2011,$AT1554)="","",INDEX('Required State Input – Clinic'!M$12:M$2011,$AT1554)))</f>
        <v/>
      </c>
      <c r="N1554" s="169" t="str">
        <f>IF($AR1554="","",IF(INDEX('Required State Input – Clinic'!N$12:N$2011,$AT1554)="","",INDEX('Required State Input – Clinic'!N$12:N$2011,$AT1554)))</f>
        <v/>
      </c>
      <c r="O1554" s="170" t="str">
        <f>IF($AR1554="","",IF(INDEX('Required State Input – Clinic'!O$12:O$2011,$AT1554)="","",ROUND(INDEX('Required State Input – Clinic'!O$12:O$2011,$AT1554),2)))</f>
        <v/>
      </c>
      <c r="P1554" s="170" t="str">
        <f>IF($AR1554="","",IF(INDEX('Required State Input – Clinic'!P$12:P$2011,$AT1554)="","",ROUND(INDEX('Required State Input – Clinic'!P$12:P$2011,$AT1554),2)))</f>
        <v/>
      </c>
      <c r="Q1554" s="170" t="str">
        <f>IF($AR1554="","",IF(INDEX('Required State Input – Clinic'!Q$12:Q$2011,$AT1554)="","",ROUND(INDEX('Required State Input – Clinic'!Q$12:Q$2011,$AT1554),2)))</f>
        <v/>
      </c>
      <c r="R1554" s="276" t="str">
        <f t="shared" si="240"/>
        <v/>
      </c>
      <c r="S1554" s="171" t="str">
        <f>IF($AR1554="","",IF(INDEX('Required State Input – Clinic'!R$12:R$2011,$AT1554)="","",INDEX('Required State Input – Clinic'!R$12:R$2011,$AT1554)))</f>
        <v/>
      </c>
      <c r="T1554" s="169" t="str">
        <f>IF($AR1554="","",IF(INDEX('Required State Input – Clinic'!S$12:S$2011,$AT1554)="","",INDEX('Required State Input – Clinic'!S$12:S$2011,$AT1554)))</f>
        <v/>
      </c>
      <c r="U1554" s="170" t="str">
        <f>IF($AR1554="","",IF(INDEX('Required State Input – Clinic'!T$12:T$2011,$AT1554)="","",ROUND(INDEX('Required State Input – Clinic'!T$12:T$2011,$AT1554),2)))</f>
        <v/>
      </c>
      <c r="V1554" s="170" t="str">
        <f>IF($AR1554="","",IF(INDEX('Required State Input – Clinic'!U$12:U$2011,$AT1554)="","",ROUND(INDEX('Required State Input – Clinic'!U$12:U$2011,$AT1554),2)))</f>
        <v/>
      </c>
      <c r="W1554" s="170" t="str">
        <f>IF($AR1554="","",IF(INDEX('Required State Input – Clinic'!V$12:V$2011,$AT1554)="",0,ROUND(INDEX('Required State Input – Clinic'!V$12:V$2011,$AT1554),2)))</f>
        <v/>
      </c>
      <c r="X1554" s="170" t="str">
        <f>IF($AR1554="","",IF(INDEX('Required State Input – Clinic'!W$12:W$2011,$AT1554)="",0,ROUND(INDEX('Required State Input – Clinic'!W$12:W$2011,$AT1554),2)))</f>
        <v/>
      </c>
      <c r="Y1554" s="170" t="str">
        <f>IF($AR1554="","",IF(INDEX('Required State Input – Clinic'!X$12:X$2011,$AT1554)="",0,ROUND(INDEX('Required State Input – Clinic'!X$12:X$2011,$AT1554),2)))</f>
        <v/>
      </c>
      <c r="Z1554" s="180" t="str">
        <f t="shared" si="241"/>
        <v/>
      </c>
      <c r="AA1554" s="179" t="str">
        <f>IF($AR1554="","",IF(INDEX('Required State Input – Clinic'!Y$12:Y$2011,$AT1554)="","",INDEX('Required State Input – Clinic'!Y$12:Y$2011,$AT1554)))</f>
        <v/>
      </c>
      <c r="AB1554" s="172" t="str">
        <f>IF($AR1554="","",IF(INDEX('Required State Input – Clinic'!Z$12:Z$2011,$AT1554)="","",ROUND(INDEX('Required State Input – Clinic'!Z$12:Z$2011,$AT1554),4)))</f>
        <v/>
      </c>
      <c r="AC1554" s="172" t="str">
        <f>IF($AR1554="","",IF(INDEX('Required State Input – Clinic'!AA$12:AA$2011,$AT1554)="","",ROUND(INDEX('Required State Input – Clinic'!AA$12:AA$2011,$AT1554),4)))</f>
        <v/>
      </c>
      <c r="AD1554" s="180" t="str">
        <f t="shared" si="242"/>
        <v/>
      </c>
      <c r="AE1554" s="194" t="str">
        <f t="shared" si="243"/>
        <v/>
      </c>
      <c r="AF1554" s="177" t="str">
        <f>IF($AR1554="","",IF(INDEX('Required State Input – Clinic'!AB$12:AB$2011,$AT1554)="","",INDEX('Required State Input – Clinic'!AB$12:AB$2011,$AT1554)))</f>
        <v/>
      </c>
      <c r="AG1554" s="172" t="str">
        <f>IF($AR1554="","",IF(INDEX('Required State Input – Clinic'!AC$12:AC$2011,$AT1554)="","",ROUND(INDEX('Required State Input – Clinic'!AC$12:AC$2011,$AT1554),4)))</f>
        <v/>
      </c>
      <c r="AH1554" s="180" t="str">
        <f t="shared" si="244"/>
        <v/>
      </c>
      <c r="AI1554" s="173" t="str">
        <f>IF($AR1554="","",IF(INDEX('Required State Input – Clinic'!AD$12:AD$2011,$AT1554)="",0,ROUND(INDEX('Required State Input – Clinic'!AD$12:AD$2011,$AT1554),2)))</f>
        <v/>
      </c>
      <c r="AJ1554" s="180" t="str">
        <f t="shared" si="245"/>
        <v/>
      </c>
      <c r="AK1554" s="194" t="str">
        <f t="shared" si="246"/>
        <v/>
      </c>
      <c r="AL1554" s="170" t="str">
        <f>IF($AR1554="","",IF(INDEX('Required State Input – Clinic'!AE$12:AE$2011,$AT1554)="",0,ROUND(INDEX('Required State Input – Clinic'!AE$12:AE$2011,$AT1554),2)))</f>
        <v/>
      </c>
      <c r="AM1554" s="180" t="str">
        <f t="shared" si="247"/>
        <v/>
      </c>
      <c r="AR1554" t="str">
        <f t="shared" si="248"/>
        <v/>
      </c>
      <c r="AS1554" t="str">
        <f t="shared" si="249"/>
        <v/>
      </c>
      <c r="AT1554" t="str">
        <f>IF(AR1554="","",MATCH(AS1554,'Required State Input – Clinic'!$AS$12:$AS$2011,FALSE))</f>
        <v/>
      </c>
    </row>
    <row r="1555" spans="1:46" x14ac:dyDescent="0.25">
      <c r="A1555" s="218" t="s">
        <v>257</v>
      </c>
      <c r="B1555" s="174" t="str">
        <f>IF($AR1555="","",IF(INDEX('Required State Input – Clinic'!B$12:B$2011,$AT1555)="","",INDEX('Required State Input – Clinic'!B$12:B$2011,$AT1555)))</f>
        <v/>
      </c>
      <c r="C1555" s="168" t="str">
        <f>IF($AR1555="","",IF(INDEX('Required State Input – Clinic'!C$12:C$2011,$AT1555)="","",INDEX('Required State Input – Clinic'!C$12:C$2011,$AT1555)))</f>
        <v/>
      </c>
      <c r="D1555" s="175" t="str">
        <f>IF($AR1555="","",IF(INDEX('Required State Input – Clinic'!D$12:D$2011,$AT1555)="","",INDEX('Required State Input – Clinic'!D$12:D$2011,$AT1555)))</f>
        <v/>
      </c>
      <c r="E1555" s="174" t="str">
        <f>IF($AR1555="","",IF(INDEX('Required State Input – Clinic'!E$12:E$2011,$AT1555)="","",INDEX('Required State Input – Clinic'!E$12:E$2011,$AT1555)))</f>
        <v/>
      </c>
      <c r="F1555" s="176" t="str">
        <f>IF($AR1555="","",IF(INDEX('Required State Input – Clinic'!F$12:F$2011,$AT1555)="","",INDEX('Required State Input – Clinic'!F$12:F$2011,$AT1555)))</f>
        <v/>
      </c>
      <c r="G1555" s="176" t="str">
        <f>IF($AR1555="","",IF(INDEX('Required State Input – Clinic'!G$12:G$2011,$AT1555)="","",INDEX('Required State Input – Clinic'!G$12:G$2011,$AT1555)))</f>
        <v/>
      </c>
      <c r="H1555" s="176" t="str">
        <f>IF($AR1555="","",IF(INDEX('Required State Input – Clinic'!H$12:H$2011,$AT1555)="","",INDEX('Required State Input – Clinic'!H$12:H$2011,$AT1555)))</f>
        <v/>
      </c>
      <c r="I1555" s="177" t="str">
        <f>IF($AR1555="","",IF(INDEX('Required State Input – Clinic'!I$12:I$2011,$AT1555)="","",INDEX('Required State Input – Clinic'!I$12:I$2011,$AT1555)))</f>
        <v/>
      </c>
      <c r="J1555" s="176" t="str">
        <f>IF($AR1555="","",IF(INDEX('Required State Input – Clinic'!J$12:J$2011,$AT1555)="","",INDEX('Required State Input – Clinic'!J$12:J$2011,$AT1555)))</f>
        <v/>
      </c>
      <c r="K1555" s="178" t="str">
        <f>IF($AR1555="","",IF(INDEX('Required State Input – Clinic'!K$12:K$2011,$AT1555)="","",INDEX('Required State Input – Clinic'!K$12:K$2011,$AT1555)))</f>
        <v/>
      </c>
      <c r="L1555" s="179" t="str">
        <f>IF($AR1555="","",IF(INDEX('Required State Input – Clinic'!L$12:L$2011,$AT1555)="","",INDEX('Required State Input – Clinic'!L$12:L$2011,$AT1555)))</f>
        <v/>
      </c>
      <c r="M1555" s="169" t="str">
        <f>IF($AR1555="","",IF(INDEX('Required State Input – Clinic'!M$12:M$2011,$AT1555)="","",INDEX('Required State Input – Clinic'!M$12:M$2011,$AT1555)))</f>
        <v/>
      </c>
      <c r="N1555" s="169" t="str">
        <f>IF($AR1555="","",IF(INDEX('Required State Input – Clinic'!N$12:N$2011,$AT1555)="","",INDEX('Required State Input – Clinic'!N$12:N$2011,$AT1555)))</f>
        <v/>
      </c>
      <c r="O1555" s="170" t="str">
        <f>IF($AR1555="","",IF(INDEX('Required State Input – Clinic'!O$12:O$2011,$AT1555)="","",ROUND(INDEX('Required State Input – Clinic'!O$12:O$2011,$AT1555),2)))</f>
        <v/>
      </c>
      <c r="P1555" s="170" t="str">
        <f>IF($AR1555="","",IF(INDEX('Required State Input – Clinic'!P$12:P$2011,$AT1555)="","",ROUND(INDEX('Required State Input – Clinic'!P$12:P$2011,$AT1555),2)))</f>
        <v/>
      </c>
      <c r="Q1555" s="170" t="str">
        <f>IF($AR1555="","",IF(INDEX('Required State Input – Clinic'!Q$12:Q$2011,$AT1555)="","",ROUND(INDEX('Required State Input – Clinic'!Q$12:Q$2011,$AT1555),2)))</f>
        <v/>
      </c>
      <c r="R1555" s="276" t="str">
        <f t="shared" si="240"/>
        <v/>
      </c>
      <c r="S1555" s="171" t="str">
        <f>IF($AR1555="","",IF(INDEX('Required State Input – Clinic'!R$12:R$2011,$AT1555)="","",INDEX('Required State Input – Clinic'!R$12:R$2011,$AT1555)))</f>
        <v/>
      </c>
      <c r="T1555" s="169" t="str">
        <f>IF($AR1555="","",IF(INDEX('Required State Input – Clinic'!S$12:S$2011,$AT1555)="","",INDEX('Required State Input – Clinic'!S$12:S$2011,$AT1555)))</f>
        <v/>
      </c>
      <c r="U1555" s="170" t="str">
        <f>IF($AR1555="","",IF(INDEX('Required State Input – Clinic'!T$12:T$2011,$AT1555)="","",ROUND(INDEX('Required State Input – Clinic'!T$12:T$2011,$AT1555),2)))</f>
        <v/>
      </c>
      <c r="V1555" s="170" t="str">
        <f>IF($AR1555="","",IF(INDEX('Required State Input – Clinic'!U$12:U$2011,$AT1555)="","",ROUND(INDEX('Required State Input – Clinic'!U$12:U$2011,$AT1555),2)))</f>
        <v/>
      </c>
      <c r="W1555" s="170" t="str">
        <f>IF($AR1555="","",IF(INDEX('Required State Input – Clinic'!V$12:V$2011,$AT1555)="",0,ROUND(INDEX('Required State Input – Clinic'!V$12:V$2011,$AT1555),2)))</f>
        <v/>
      </c>
      <c r="X1555" s="170" t="str">
        <f>IF($AR1555="","",IF(INDEX('Required State Input – Clinic'!W$12:W$2011,$AT1555)="",0,ROUND(INDEX('Required State Input – Clinic'!W$12:W$2011,$AT1555),2)))</f>
        <v/>
      </c>
      <c r="Y1555" s="170" t="str">
        <f>IF($AR1555="","",IF(INDEX('Required State Input – Clinic'!X$12:X$2011,$AT1555)="",0,ROUND(INDEX('Required State Input – Clinic'!X$12:X$2011,$AT1555),2)))</f>
        <v/>
      </c>
      <c r="Z1555" s="180" t="str">
        <f t="shared" si="241"/>
        <v/>
      </c>
      <c r="AA1555" s="179" t="str">
        <f>IF($AR1555="","",IF(INDEX('Required State Input – Clinic'!Y$12:Y$2011,$AT1555)="","",INDEX('Required State Input – Clinic'!Y$12:Y$2011,$AT1555)))</f>
        <v/>
      </c>
      <c r="AB1555" s="172" t="str">
        <f>IF($AR1555="","",IF(INDEX('Required State Input – Clinic'!Z$12:Z$2011,$AT1555)="","",ROUND(INDEX('Required State Input – Clinic'!Z$12:Z$2011,$AT1555),4)))</f>
        <v/>
      </c>
      <c r="AC1555" s="172" t="str">
        <f>IF($AR1555="","",IF(INDEX('Required State Input – Clinic'!AA$12:AA$2011,$AT1555)="","",ROUND(INDEX('Required State Input – Clinic'!AA$12:AA$2011,$AT1555),4)))</f>
        <v/>
      </c>
      <c r="AD1555" s="180" t="str">
        <f t="shared" si="242"/>
        <v/>
      </c>
      <c r="AE1555" s="194" t="str">
        <f t="shared" si="243"/>
        <v/>
      </c>
      <c r="AF1555" s="177" t="str">
        <f>IF($AR1555="","",IF(INDEX('Required State Input – Clinic'!AB$12:AB$2011,$AT1555)="","",INDEX('Required State Input – Clinic'!AB$12:AB$2011,$AT1555)))</f>
        <v/>
      </c>
      <c r="AG1555" s="172" t="str">
        <f>IF($AR1555="","",IF(INDEX('Required State Input – Clinic'!AC$12:AC$2011,$AT1555)="","",ROUND(INDEX('Required State Input – Clinic'!AC$12:AC$2011,$AT1555),4)))</f>
        <v/>
      </c>
      <c r="AH1555" s="180" t="str">
        <f t="shared" si="244"/>
        <v/>
      </c>
      <c r="AI1555" s="173" t="str">
        <f>IF($AR1555="","",IF(INDEX('Required State Input – Clinic'!AD$12:AD$2011,$AT1555)="",0,ROUND(INDEX('Required State Input – Clinic'!AD$12:AD$2011,$AT1555),2)))</f>
        <v/>
      </c>
      <c r="AJ1555" s="180" t="str">
        <f t="shared" si="245"/>
        <v/>
      </c>
      <c r="AK1555" s="194" t="str">
        <f t="shared" si="246"/>
        <v/>
      </c>
      <c r="AL1555" s="170" t="str">
        <f>IF($AR1555="","",IF(INDEX('Required State Input – Clinic'!AE$12:AE$2011,$AT1555)="",0,ROUND(INDEX('Required State Input – Clinic'!AE$12:AE$2011,$AT1555),2)))</f>
        <v/>
      </c>
      <c r="AM1555" s="180" t="str">
        <f t="shared" si="247"/>
        <v/>
      </c>
      <c r="AR1555" t="str">
        <f t="shared" si="248"/>
        <v/>
      </c>
      <c r="AS1555" t="str">
        <f t="shared" si="249"/>
        <v/>
      </c>
      <c r="AT1555" t="str">
        <f>IF(AR1555="","",MATCH(AS1555,'Required State Input – Clinic'!$AS$12:$AS$2011,FALSE))</f>
        <v/>
      </c>
    </row>
    <row r="1556" spans="1:46" x14ac:dyDescent="0.25">
      <c r="A1556" s="218" t="s">
        <v>257</v>
      </c>
      <c r="B1556" s="174" t="str">
        <f>IF($AR1556="","",IF(INDEX('Required State Input – Clinic'!B$12:B$2011,$AT1556)="","",INDEX('Required State Input – Clinic'!B$12:B$2011,$AT1556)))</f>
        <v/>
      </c>
      <c r="C1556" s="168" t="str">
        <f>IF($AR1556="","",IF(INDEX('Required State Input – Clinic'!C$12:C$2011,$AT1556)="","",INDEX('Required State Input – Clinic'!C$12:C$2011,$AT1556)))</f>
        <v/>
      </c>
      <c r="D1556" s="175" t="str">
        <f>IF($AR1556="","",IF(INDEX('Required State Input – Clinic'!D$12:D$2011,$AT1556)="","",INDEX('Required State Input – Clinic'!D$12:D$2011,$AT1556)))</f>
        <v/>
      </c>
      <c r="E1556" s="174" t="str">
        <f>IF($AR1556="","",IF(INDEX('Required State Input – Clinic'!E$12:E$2011,$AT1556)="","",INDEX('Required State Input – Clinic'!E$12:E$2011,$AT1556)))</f>
        <v/>
      </c>
      <c r="F1556" s="176" t="str">
        <f>IF($AR1556="","",IF(INDEX('Required State Input – Clinic'!F$12:F$2011,$AT1556)="","",INDEX('Required State Input – Clinic'!F$12:F$2011,$AT1556)))</f>
        <v/>
      </c>
      <c r="G1556" s="176" t="str">
        <f>IF($AR1556="","",IF(INDEX('Required State Input – Clinic'!G$12:G$2011,$AT1556)="","",INDEX('Required State Input – Clinic'!G$12:G$2011,$AT1556)))</f>
        <v/>
      </c>
      <c r="H1556" s="176" t="str">
        <f>IF($AR1556="","",IF(INDEX('Required State Input – Clinic'!H$12:H$2011,$AT1556)="","",INDEX('Required State Input – Clinic'!H$12:H$2011,$AT1556)))</f>
        <v/>
      </c>
      <c r="I1556" s="177" t="str">
        <f>IF($AR1556="","",IF(INDEX('Required State Input – Clinic'!I$12:I$2011,$AT1556)="","",INDEX('Required State Input – Clinic'!I$12:I$2011,$AT1556)))</f>
        <v/>
      </c>
      <c r="J1556" s="176" t="str">
        <f>IF($AR1556="","",IF(INDEX('Required State Input – Clinic'!J$12:J$2011,$AT1556)="","",INDEX('Required State Input – Clinic'!J$12:J$2011,$AT1556)))</f>
        <v/>
      </c>
      <c r="K1556" s="178" t="str">
        <f>IF($AR1556="","",IF(INDEX('Required State Input – Clinic'!K$12:K$2011,$AT1556)="","",INDEX('Required State Input – Clinic'!K$12:K$2011,$AT1556)))</f>
        <v/>
      </c>
      <c r="L1556" s="179" t="str">
        <f>IF($AR1556="","",IF(INDEX('Required State Input – Clinic'!L$12:L$2011,$AT1556)="","",INDEX('Required State Input – Clinic'!L$12:L$2011,$AT1556)))</f>
        <v/>
      </c>
      <c r="M1556" s="169" t="str">
        <f>IF($AR1556="","",IF(INDEX('Required State Input – Clinic'!M$12:M$2011,$AT1556)="","",INDEX('Required State Input – Clinic'!M$12:M$2011,$AT1556)))</f>
        <v/>
      </c>
      <c r="N1556" s="169" t="str">
        <f>IF($AR1556="","",IF(INDEX('Required State Input – Clinic'!N$12:N$2011,$AT1556)="","",INDEX('Required State Input – Clinic'!N$12:N$2011,$AT1556)))</f>
        <v/>
      </c>
      <c r="O1556" s="170" t="str">
        <f>IF($AR1556="","",IF(INDEX('Required State Input – Clinic'!O$12:O$2011,$AT1556)="","",ROUND(INDEX('Required State Input – Clinic'!O$12:O$2011,$AT1556),2)))</f>
        <v/>
      </c>
      <c r="P1556" s="170" t="str">
        <f>IF($AR1556="","",IF(INDEX('Required State Input – Clinic'!P$12:P$2011,$AT1556)="","",ROUND(INDEX('Required State Input – Clinic'!P$12:P$2011,$AT1556),2)))</f>
        <v/>
      </c>
      <c r="Q1556" s="170" t="str">
        <f>IF($AR1556="","",IF(INDEX('Required State Input – Clinic'!Q$12:Q$2011,$AT1556)="","",ROUND(INDEX('Required State Input – Clinic'!Q$12:Q$2011,$AT1556),2)))</f>
        <v/>
      </c>
      <c r="R1556" s="276" t="str">
        <f t="shared" si="240"/>
        <v/>
      </c>
      <c r="S1556" s="171" t="str">
        <f>IF($AR1556="","",IF(INDEX('Required State Input – Clinic'!R$12:R$2011,$AT1556)="","",INDEX('Required State Input – Clinic'!R$12:R$2011,$AT1556)))</f>
        <v/>
      </c>
      <c r="T1556" s="169" t="str">
        <f>IF($AR1556="","",IF(INDEX('Required State Input – Clinic'!S$12:S$2011,$AT1556)="","",INDEX('Required State Input – Clinic'!S$12:S$2011,$AT1556)))</f>
        <v/>
      </c>
      <c r="U1556" s="170" t="str">
        <f>IF($AR1556="","",IF(INDEX('Required State Input – Clinic'!T$12:T$2011,$AT1556)="","",ROUND(INDEX('Required State Input – Clinic'!T$12:T$2011,$AT1556),2)))</f>
        <v/>
      </c>
      <c r="V1556" s="170" t="str">
        <f>IF($AR1556="","",IF(INDEX('Required State Input – Clinic'!U$12:U$2011,$AT1556)="","",ROUND(INDEX('Required State Input – Clinic'!U$12:U$2011,$AT1556),2)))</f>
        <v/>
      </c>
      <c r="W1556" s="170" t="str">
        <f>IF($AR1556="","",IF(INDEX('Required State Input – Clinic'!V$12:V$2011,$AT1556)="",0,ROUND(INDEX('Required State Input – Clinic'!V$12:V$2011,$AT1556),2)))</f>
        <v/>
      </c>
      <c r="X1556" s="170" t="str">
        <f>IF($AR1556="","",IF(INDEX('Required State Input – Clinic'!W$12:W$2011,$AT1556)="",0,ROUND(INDEX('Required State Input – Clinic'!W$12:W$2011,$AT1556),2)))</f>
        <v/>
      </c>
      <c r="Y1556" s="170" t="str">
        <f>IF($AR1556="","",IF(INDEX('Required State Input – Clinic'!X$12:X$2011,$AT1556)="",0,ROUND(INDEX('Required State Input – Clinic'!X$12:X$2011,$AT1556),2)))</f>
        <v/>
      </c>
      <c r="Z1556" s="180" t="str">
        <f t="shared" si="241"/>
        <v/>
      </c>
      <c r="AA1556" s="179" t="str">
        <f>IF($AR1556="","",IF(INDEX('Required State Input – Clinic'!Y$12:Y$2011,$AT1556)="","",INDEX('Required State Input – Clinic'!Y$12:Y$2011,$AT1556)))</f>
        <v/>
      </c>
      <c r="AB1556" s="172" t="str">
        <f>IF($AR1556="","",IF(INDEX('Required State Input – Clinic'!Z$12:Z$2011,$AT1556)="","",ROUND(INDEX('Required State Input – Clinic'!Z$12:Z$2011,$AT1556),4)))</f>
        <v/>
      </c>
      <c r="AC1556" s="172" t="str">
        <f>IF($AR1556="","",IF(INDEX('Required State Input – Clinic'!AA$12:AA$2011,$AT1556)="","",ROUND(INDEX('Required State Input – Clinic'!AA$12:AA$2011,$AT1556),4)))</f>
        <v/>
      </c>
      <c r="AD1556" s="180" t="str">
        <f t="shared" si="242"/>
        <v/>
      </c>
      <c r="AE1556" s="194" t="str">
        <f t="shared" si="243"/>
        <v/>
      </c>
      <c r="AF1556" s="177" t="str">
        <f>IF($AR1556="","",IF(INDEX('Required State Input – Clinic'!AB$12:AB$2011,$AT1556)="","",INDEX('Required State Input – Clinic'!AB$12:AB$2011,$AT1556)))</f>
        <v/>
      </c>
      <c r="AG1556" s="172" t="str">
        <f>IF($AR1556="","",IF(INDEX('Required State Input – Clinic'!AC$12:AC$2011,$AT1556)="","",ROUND(INDEX('Required State Input – Clinic'!AC$12:AC$2011,$AT1556),4)))</f>
        <v/>
      </c>
      <c r="AH1556" s="180" t="str">
        <f t="shared" si="244"/>
        <v/>
      </c>
      <c r="AI1556" s="173" t="str">
        <f>IF($AR1556="","",IF(INDEX('Required State Input – Clinic'!AD$12:AD$2011,$AT1556)="",0,ROUND(INDEX('Required State Input – Clinic'!AD$12:AD$2011,$AT1556),2)))</f>
        <v/>
      </c>
      <c r="AJ1556" s="180" t="str">
        <f t="shared" si="245"/>
        <v/>
      </c>
      <c r="AK1556" s="194" t="str">
        <f t="shared" si="246"/>
        <v/>
      </c>
      <c r="AL1556" s="170" t="str">
        <f>IF($AR1556="","",IF(INDEX('Required State Input – Clinic'!AE$12:AE$2011,$AT1556)="",0,ROUND(INDEX('Required State Input – Clinic'!AE$12:AE$2011,$AT1556),2)))</f>
        <v/>
      </c>
      <c r="AM1556" s="180" t="str">
        <f t="shared" si="247"/>
        <v/>
      </c>
      <c r="AR1556" t="str">
        <f t="shared" si="248"/>
        <v/>
      </c>
      <c r="AS1556" t="str">
        <f t="shared" si="249"/>
        <v/>
      </c>
      <c r="AT1556" t="str">
        <f>IF(AR1556="","",MATCH(AS1556,'Required State Input – Clinic'!$AS$12:$AS$2011,FALSE))</f>
        <v/>
      </c>
    </row>
    <row r="1557" spans="1:46" x14ac:dyDescent="0.25">
      <c r="A1557" s="218" t="s">
        <v>257</v>
      </c>
      <c r="B1557" s="174" t="str">
        <f>IF($AR1557="","",IF(INDEX('Required State Input – Clinic'!B$12:B$2011,$AT1557)="","",INDEX('Required State Input – Clinic'!B$12:B$2011,$AT1557)))</f>
        <v/>
      </c>
      <c r="C1557" s="168" t="str">
        <f>IF($AR1557="","",IF(INDEX('Required State Input – Clinic'!C$12:C$2011,$AT1557)="","",INDEX('Required State Input – Clinic'!C$12:C$2011,$AT1557)))</f>
        <v/>
      </c>
      <c r="D1557" s="175" t="str">
        <f>IF($AR1557="","",IF(INDEX('Required State Input – Clinic'!D$12:D$2011,$AT1557)="","",INDEX('Required State Input – Clinic'!D$12:D$2011,$AT1557)))</f>
        <v/>
      </c>
      <c r="E1557" s="174" t="str">
        <f>IF($AR1557="","",IF(INDEX('Required State Input – Clinic'!E$12:E$2011,$AT1557)="","",INDEX('Required State Input – Clinic'!E$12:E$2011,$AT1557)))</f>
        <v/>
      </c>
      <c r="F1557" s="176" t="str">
        <f>IF($AR1557="","",IF(INDEX('Required State Input – Clinic'!F$12:F$2011,$AT1557)="","",INDEX('Required State Input – Clinic'!F$12:F$2011,$AT1557)))</f>
        <v/>
      </c>
      <c r="G1557" s="176" t="str">
        <f>IF($AR1557="","",IF(INDEX('Required State Input – Clinic'!G$12:G$2011,$AT1557)="","",INDEX('Required State Input – Clinic'!G$12:G$2011,$AT1557)))</f>
        <v/>
      </c>
      <c r="H1557" s="176" t="str">
        <f>IF($AR1557="","",IF(INDEX('Required State Input – Clinic'!H$12:H$2011,$AT1557)="","",INDEX('Required State Input – Clinic'!H$12:H$2011,$AT1557)))</f>
        <v/>
      </c>
      <c r="I1557" s="177" t="str">
        <f>IF($AR1557="","",IF(INDEX('Required State Input – Clinic'!I$12:I$2011,$AT1557)="","",INDEX('Required State Input – Clinic'!I$12:I$2011,$AT1557)))</f>
        <v/>
      </c>
      <c r="J1557" s="176" t="str">
        <f>IF($AR1557="","",IF(INDEX('Required State Input – Clinic'!J$12:J$2011,$AT1557)="","",INDEX('Required State Input – Clinic'!J$12:J$2011,$AT1557)))</f>
        <v/>
      </c>
      <c r="K1557" s="178" t="str">
        <f>IF($AR1557="","",IF(INDEX('Required State Input – Clinic'!K$12:K$2011,$AT1557)="","",INDEX('Required State Input – Clinic'!K$12:K$2011,$AT1557)))</f>
        <v/>
      </c>
      <c r="L1557" s="179" t="str">
        <f>IF($AR1557="","",IF(INDEX('Required State Input – Clinic'!L$12:L$2011,$AT1557)="","",INDEX('Required State Input – Clinic'!L$12:L$2011,$AT1557)))</f>
        <v/>
      </c>
      <c r="M1557" s="169" t="str">
        <f>IF($AR1557="","",IF(INDEX('Required State Input – Clinic'!M$12:M$2011,$AT1557)="","",INDEX('Required State Input – Clinic'!M$12:M$2011,$AT1557)))</f>
        <v/>
      </c>
      <c r="N1557" s="169" t="str">
        <f>IF($AR1557="","",IF(INDEX('Required State Input – Clinic'!N$12:N$2011,$AT1557)="","",INDEX('Required State Input – Clinic'!N$12:N$2011,$AT1557)))</f>
        <v/>
      </c>
      <c r="O1557" s="170" t="str">
        <f>IF($AR1557="","",IF(INDEX('Required State Input – Clinic'!O$12:O$2011,$AT1557)="","",ROUND(INDEX('Required State Input – Clinic'!O$12:O$2011,$AT1557),2)))</f>
        <v/>
      </c>
      <c r="P1557" s="170" t="str">
        <f>IF($AR1557="","",IF(INDEX('Required State Input – Clinic'!P$12:P$2011,$AT1557)="","",ROUND(INDEX('Required State Input – Clinic'!P$12:P$2011,$AT1557),2)))</f>
        <v/>
      </c>
      <c r="Q1557" s="170" t="str">
        <f>IF($AR1557="","",IF(INDEX('Required State Input – Clinic'!Q$12:Q$2011,$AT1557)="","",ROUND(INDEX('Required State Input – Clinic'!Q$12:Q$2011,$AT1557),2)))</f>
        <v/>
      </c>
      <c r="R1557" s="276" t="str">
        <f t="shared" si="240"/>
        <v/>
      </c>
      <c r="S1557" s="171" t="str">
        <f>IF($AR1557="","",IF(INDEX('Required State Input – Clinic'!R$12:R$2011,$AT1557)="","",INDEX('Required State Input – Clinic'!R$12:R$2011,$AT1557)))</f>
        <v/>
      </c>
      <c r="T1557" s="169" t="str">
        <f>IF($AR1557="","",IF(INDEX('Required State Input – Clinic'!S$12:S$2011,$AT1557)="","",INDEX('Required State Input – Clinic'!S$12:S$2011,$AT1557)))</f>
        <v/>
      </c>
      <c r="U1557" s="170" t="str">
        <f>IF($AR1557="","",IF(INDEX('Required State Input – Clinic'!T$12:T$2011,$AT1557)="","",ROUND(INDEX('Required State Input – Clinic'!T$12:T$2011,$AT1557),2)))</f>
        <v/>
      </c>
      <c r="V1557" s="170" t="str">
        <f>IF($AR1557="","",IF(INDEX('Required State Input – Clinic'!U$12:U$2011,$AT1557)="","",ROUND(INDEX('Required State Input – Clinic'!U$12:U$2011,$AT1557),2)))</f>
        <v/>
      </c>
      <c r="W1557" s="170" t="str">
        <f>IF($AR1557="","",IF(INDEX('Required State Input – Clinic'!V$12:V$2011,$AT1557)="",0,ROUND(INDEX('Required State Input – Clinic'!V$12:V$2011,$AT1557),2)))</f>
        <v/>
      </c>
      <c r="X1557" s="170" t="str">
        <f>IF($AR1557="","",IF(INDEX('Required State Input – Clinic'!W$12:W$2011,$AT1557)="",0,ROUND(INDEX('Required State Input – Clinic'!W$12:W$2011,$AT1557),2)))</f>
        <v/>
      </c>
      <c r="Y1557" s="170" t="str">
        <f>IF($AR1557="","",IF(INDEX('Required State Input – Clinic'!X$12:X$2011,$AT1557)="",0,ROUND(INDEX('Required State Input – Clinic'!X$12:X$2011,$AT1557),2)))</f>
        <v/>
      </c>
      <c r="Z1557" s="180" t="str">
        <f t="shared" si="241"/>
        <v/>
      </c>
      <c r="AA1557" s="179" t="str">
        <f>IF($AR1557="","",IF(INDEX('Required State Input – Clinic'!Y$12:Y$2011,$AT1557)="","",INDEX('Required State Input – Clinic'!Y$12:Y$2011,$AT1557)))</f>
        <v/>
      </c>
      <c r="AB1557" s="172" t="str">
        <f>IF($AR1557="","",IF(INDEX('Required State Input – Clinic'!Z$12:Z$2011,$AT1557)="","",ROUND(INDEX('Required State Input – Clinic'!Z$12:Z$2011,$AT1557),4)))</f>
        <v/>
      </c>
      <c r="AC1557" s="172" t="str">
        <f>IF($AR1557="","",IF(INDEX('Required State Input – Clinic'!AA$12:AA$2011,$AT1557)="","",ROUND(INDEX('Required State Input – Clinic'!AA$12:AA$2011,$AT1557),4)))</f>
        <v/>
      </c>
      <c r="AD1557" s="180" t="str">
        <f t="shared" si="242"/>
        <v/>
      </c>
      <c r="AE1557" s="194" t="str">
        <f t="shared" si="243"/>
        <v/>
      </c>
      <c r="AF1557" s="177" t="str">
        <f>IF($AR1557="","",IF(INDEX('Required State Input – Clinic'!AB$12:AB$2011,$AT1557)="","",INDEX('Required State Input – Clinic'!AB$12:AB$2011,$AT1557)))</f>
        <v/>
      </c>
      <c r="AG1557" s="172" t="str">
        <f>IF($AR1557="","",IF(INDEX('Required State Input – Clinic'!AC$12:AC$2011,$AT1557)="","",ROUND(INDEX('Required State Input – Clinic'!AC$12:AC$2011,$AT1557),4)))</f>
        <v/>
      </c>
      <c r="AH1557" s="180" t="str">
        <f t="shared" si="244"/>
        <v/>
      </c>
      <c r="AI1557" s="173" t="str">
        <f>IF($AR1557="","",IF(INDEX('Required State Input – Clinic'!AD$12:AD$2011,$AT1557)="",0,ROUND(INDEX('Required State Input – Clinic'!AD$12:AD$2011,$AT1557),2)))</f>
        <v/>
      </c>
      <c r="AJ1557" s="180" t="str">
        <f t="shared" si="245"/>
        <v/>
      </c>
      <c r="AK1557" s="194" t="str">
        <f t="shared" si="246"/>
        <v/>
      </c>
      <c r="AL1557" s="170" t="str">
        <f>IF($AR1557="","",IF(INDEX('Required State Input – Clinic'!AE$12:AE$2011,$AT1557)="",0,ROUND(INDEX('Required State Input – Clinic'!AE$12:AE$2011,$AT1557),2)))</f>
        <v/>
      </c>
      <c r="AM1557" s="180" t="str">
        <f t="shared" si="247"/>
        <v/>
      </c>
      <c r="AR1557" t="str">
        <f t="shared" si="248"/>
        <v/>
      </c>
      <c r="AS1557" t="str">
        <f t="shared" si="249"/>
        <v/>
      </c>
      <c r="AT1557" t="str">
        <f>IF(AR1557="","",MATCH(AS1557,'Required State Input – Clinic'!$AS$12:$AS$2011,FALSE))</f>
        <v/>
      </c>
    </row>
    <row r="1558" spans="1:46" x14ac:dyDescent="0.25">
      <c r="A1558" s="218" t="s">
        <v>257</v>
      </c>
      <c r="B1558" s="174" t="str">
        <f>IF($AR1558="","",IF(INDEX('Required State Input – Clinic'!B$12:B$2011,$AT1558)="","",INDEX('Required State Input – Clinic'!B$12:B$2011,$AT1558)))</f>
        <v/>
      </c>
      <c r="C1558" s="168" t="str">
        <f>IF($AR1558="","",IF(INDEX('Required State Input – Clinic'!C$12:C$2011,$AT1558)="","",INDEX('Required State Input – Clinic'!C$12:C$2011,$AT1558)))</f>
        <v/>
      </c>
      <c r="D1558" s="175" t="str">
        <f>IF($AR1558="","",IF(INDEX('Required State Input – Clinic'!D$12:D$2011,$AT1558)="","",INDEX('Required State Input – Clinic'!D$12:D$2011,$AT1558)))</f>
        <v/>
      </c>
      <c r="E1558" s="174" t="str">
        <f>IF($AR1558="","",IF(INDEX('Required State Input – Clinic'!E$12:E$2011,$AT1558)="","",INDEX('Required State Input – Clinic'!E$12:E$2011,$AT1558)))</f>
        <v/>
      </c>
      <c r="F1558" s="176" t="str">
        <f>IF($AR1558="","",IF(INDEX('Required State Input – Clinic'!F$12:F$2011,$AT1558)="","",INDEX('Required State Input – Clinic'!F$12:F$2011,$AT1558)))</f>
        <v/>
      </c>
      <c r="G1558" s="176" t="str">
        <f>IF($AR1558="","",IF(INDEX('Required State Input – Clinic'!G$12:G$2011,$AT1558)="","",INDEX('Required State Input – Clinic'!G$12:G$2011,$AT1558)))</f>
        <v/>
      </c>
      <c r="H1558" s="176" t="str">
        <f>IF($AR1558="","",IF(INDEX('Required State Input – Clinic'!H$12:H$2011,$AT1558)="","",INDEX('Required State Input – Clinic'!H$12:H$2011,$AT1558)))</f>
        <v/>
      </c>
      <c r="I1558" s="177" t="str">
        <f>IF($AR1558="","",IF(INDEX('Required State Input – Clinic'!I$12:I$2011,$AT1558)="","",INDEX('Required State Input – Clinic'!I$12:I$2011,$AT1558)))</f>
        <v/>
      </c>
      <c r="J1558" s="176" t="str">
        <f>IF($AR1558="","",IF(INDEX('Required State Input – Clinic'!J$12:J$2011,$AT1558)="","",INDEX('Required State Input – Clinic'!J$12:J$2011,$AT1558)))</f>
        <v/>
      </c>
      <c r="K1558" s="178" t="str">
        <f>IF($AR1558="","",IF(INDEX('Required State Input – Clinic'!K$12:K$2011,$AT1558)="","",INDEX('Required State Input – Clinic'!K$12:K$2011,$AT1558)))</f>
        <v/>
      </c>
      <c r="L1558" s="179" t="str">
        <f>IF($AR1558="","",IF(INDEX('Required State Input – Clinic'!L$12:L$2011,$AT1558)="","",INDEX('Required State Input – Clinic'!L$12:L$2011,$AT1558)))</f>
        <v/>
      </c>
      <c r="M1558" s="169" t="str">
        <f>IF($AR1558="","",IF(INDEX('Required State Input – Clinic'!M$12:M$2011,$AT1558)="","",INDEX('Required State Input – Clinic'!M$12:M$2011,$AT1558)))</f>
        <v/>
      </c>
      <c r="N1558" s="169" t="str">
        <f>IF($AR1558="","",IF(INDEX('Required State Input – Clinic'!N$12:N$2011,$AT1558)="","",INDEX('Required State Input – Clinic'!N$12:N$2011,$AT1558)))</f>
        <v/>
      </c>
      <c r="O1558" s="170" t="str">
        <f>IF($AR1558="","",IF(INDEX('Required State Input – Clinic'!O$12:O$2011,$AT1558)="","",ROUND(INDEX('Required State Input – Clinic'!O$12:O$2011,$AT1558),2)))</f>
        <v/>
      </c>
      <c r="P1558" s="170" t="str">
        <f>IF($AR1558="","",IF(INDEX('Required State Input – Clinic'!P$12:P$2011,$AT1558)="","",ROUND(INDEX('Required State Input – Clinic'!P$12:P$2011,$AT1558),2)))</f>
        <v/>
      </c>
      <c r="Q1558" s="170" t="str">
        <f>IF($AR1558="","",IF(INDEX('Required State Input – Clinic'!Q$12:Q$2011,$AT1558)="","",ROUND(INDEX('Required State Input – Clinic'!Q$12:Q$2011,$AT1558),2)))</f>
        <v/>
      </c>
      <c r="R1558" s="276" t="str">
        <f t="shared" si="240"/>
        <v/>
      </c>
      <c r="S1558" s="171" t="str">
        <f>IF($AR1558="","",IF(INDEX('Required State Input – Clinic'!R$12:R$2011,$AT1558)="","",INDEX('Required State Input – Clinic'!R$12:R$2011,$AT1558)))</f>
        <v/>
      </c>
      <c r="T1558" s="169" t="str">
        <f>IF($AR1558="","",IF(INDEX('Required State Input – Clinic'!S$12:S$2011,$AT1558)="","",INDEX('Required State Input – Clinic'!S$12:S$2011,$AT1558)))</f>
        <v/>
      </c>
      <c r="U1558" s="170" t="str">
        <f>IF($AR1558="","",IF(INDEX('Required State Input – Clinic'!T$12:T$2011,$AT1558)="","",ROUND(INDEX('Required State Input – Clinic'!T$12:T$2011,$AT1558),2)))</f>
        <v/>
      </c>
      <c r="V1558" s="170" t="str">
        <f>IF($AR1558="","",IF(INDEX('Required State Input – Clinic'!U$12:U$2011,$AT1558)="","",ROUND(INDEX('Required State Input – Clinic'!U$12:U$2011,$AT1558),2)))</f>
        <v/>
      </c>
      <c r="W1558" s="170" t="str">
        <f>IF($AR1558="","",IF(INDEX('Required State Input – Clinic'!V$12:V$2011,$AT1558)="",0,ROUND(INDEX('Required State Input – Clinic'!V$12:V$2011,$AT1558),2)))</f>
        <v/>
      </c>
      <c r="X1558" s="170" t="str">
        <f>IF($AR1558="","",IF(INDEX('Required State Input – Clinic'!W$12:W$2011,$AT1558)="",0,ROUND(INDEX('Required State Input – Clinic'!W$12:W$2011,$AT1558),2)))</f>
        <v/>
      </c>
      <c r="Y1558" s="170" t="str">
        <f>IF($AR1558="","",IF(INDEX('Required State Input – Clinic'!X$12:X$2011,$AT1558)="",0,ROUND(INDEX('Required State Input – Clinic'!X$12:X$2011,$AT1558),2)))</f>
        <v/>
      </c>
      <c r="Z1558" s="180" t="str">
        <f t="shared" si="241"/>
        <v/>
      </c>
      <c r="AA1558" s="179" t="str">
        <f>IF($AR1558="","",IF(INDEX('Required State Input – Clinic'!Y$12:Y$2011,$AT1558)="","",INDEX('Required State Input – Clinic'!Y$12:Y$2011,$AT1558)))</f>
        <v/>
      </c>
      <c r="AB1558" s="172" t="str">
        <f>IF($AR1558="","",IF(INDEX('Required State Input – Clinic'!Z$12:Z$2011,$AT1558)="","",ROUND(INDEX('Required State Input – Clinic'!Z$12:Z$2011,$AT1558),4)))</f>
        <v/>
      </c>
      <c r="AC1558" s="172" t="str">
        <f>IF($AR1558="","",IF(INDEX('Required State Input – Clinic'!AA$12:AA$2011,$AT1558)="","",ROUND(INDEX('Required State Input – Clinic'!AA$12:AA$2011,$AT1558),4)))</f>
        <v/>
      </c>
      <c r="AD1558" s="180" t="str">
        <f t="shared" si="242"/>
        <v/>
      </c>
      <c r="AE1558" s="194" t="str">
        <f t="shared" si="243"/>
        <v/>
      </c>
      <c r="AF1558" s="177" t="str">
        <f>IF($AR1558="","",IF(INDEX('Required State Input – Clinic'!AB$12:AB$2011,$AT1558)="","",INDEX('Required State Input – Clinic'!AB$12:AB$2011,$AT1558)))</f>
        <v/>
      </c>
      <c r="AG1558" s="172" t="str">
        <f>IF($AR1558="","",IF(INDEX('Required State Input – Clinic'!AC$12:AC$2011,$AT1558)="","",ROUND(INDEX('Required State Input – Clinic'!AC$12:AC$2011,$AT1558),4)))</f>
        <v/>
      </c>
      <c r="AH1558" s="180" t="str">
        <f t="shared" si="244"/>
        <v/>
      </c>
      <c r="AI1558" s="173" t="str">
        <f>IF($AR1558="","",IF(INDEX('Required State Input – Clinic'!AD$12:AD$2011,$AT1558)="",0,ROUND(INDEX('Required State Input – Clinic'!AD$12:AD$2011,$AT1558),2)))</f>
        <v/>
      </c>
      <c r="AJ1558" s="180" t="str">
        <f t="shared" si="245"/>
        <v/>
      </c>
      <c r="AK1558" s="194" t="str">
        <f t="shared" si="246"/>
        <v/>
      </c>
      <c r="AL1558" s="170" t="str">
        <f>IF($AR1558="","",IF(INDEX('Required State Input – Clinic'!AE$12:AE$2011,$AT1558)="",0,ROUND(INDEX('Required State Input – Clinic'!AE$12:AE$2011,$AT1558),2)))</f>
        <v/>
      </c>
      <c r="AM1558" s="180" t="str">
        <f t="shared" si="247"/>
        <v/>
      </c>
      <c r="AR1558" t="str">
        <f t="shared" si="248"/>
        <v/>
      </c>
      <c r="AS1558" t="str">
        <f t="shared" si="249"/>
        <v/>
      </c>
      <c r="AT1558" t="str">
        <f>IF(AR1558="","",MATCH(AS1558,'Required State Input – Clinic'!$AS$12:$AS$2011,FALSE))</f>
        <v/>
      </c>
    </row>
    <row r="1559" spans="1:46" x14ac:dyDescent="0.25">
      <c r="A1559" s="218" t="s">
        <v>257</v>
      </c>
      <c r="B1559" s="174" t="str">
        <f>IF($AR1559="","",IF(INDEX('Required State Input – Clinic'!B$12:B$2011,$AT1559)="","",INDEX('Required State Input – Clinic'!B$12:B$2011,$AT1559)))</f>
        <v/>
      </c>
      <c r="C1559" s="168" t="str">
        <f>IF($AR1559="","",IF(INDEX('Required State Input – Clinic'!C$12:C$2011,$AT1559)="","",INDEX('Required State Input – Clinic'!C$12:C$2011,$AT1559)))</f>
        <v/>
      </c>
      <c r="D1559" s="175" t="str">
        <f>IF($AR1559="","",IF(INDEX('Required State Input – Clinic'!D$12:D$2011,$AT1559)="","",INDEX('Required State Input – Clinic'!D$12:D$2011,$AT1559)))</f>
        <v/>
      </c>
      <c r="E1559" s="174" t="str">
        <f>IF($AR1559="","",IF(INDEX('Required State Input – Clinic'!E$12:E$2011,$AT1559)="","",INDEX('Required State Input – Clinic'!E$12:E$2011,$AT1559)))</f>
        <v/>
      </c>
      <c r="F1559" s="176" t="str">
        <f>IF($AR1559="","",IF(INDEX('Required State Input – Clinic'!F$12:F$2011,$AT1559)="","",INDEX('Required State Input – Clinic'!F$12:F$2011,$AT1559)))</f>
        <v/>
      </c>
      <c r="G1559" s="176" t="str">
        <f>IF($AR1559="","",IF(INDEX('Required State Input – Clinic'!G$12:G$2011,$AT1559)="","",INDEX('Required State Input – Clinic'!G$12:G$2011,$AT1559)))</f>
        <v/>
      </c>
      <c r="H1559" s="176" t="str">
        <f>IF($AR1559="","",IF(INDEX('Required State Input – Clinic'!H$12:H$2011,$AT1559)="","",INDEX('Required State Input – Clinic'!H$12:H$2011,$AT1559)))</f>
        <v/>
      </c>
      <c r="I1559" s="177" t="str">
        <f>IF($AR1559="","",IF(INDEX('Required State Input – Clinic'!I$12:I$2011,$AT1559)="","",INDEX('Required State Input – Clinic'!I$12:I$2011,$AT1559)))</f>
        <v/>
      </c>
      <c r="J1559" s="176" t="str">
        <f>IF($AR1559="","",IF(INDEX('Required State Input – Clinic'!J$12:J$2011,$AT1559)="","",INDEX('Required State Input – Clinic'!J$12:J$2011,$AT1559)))</f>
        <v/>
      </c>
      <c r="K1559" s="178" t="str">
        <f>IF($AR1559="","",IF(INDEX('Required State Input – Clinic'!K$12:K$2011,$AT1559)="","",INDEX('Required State Input – Clinic'!K$12:K$2011,$AT1559)))</f>
        <v/>
      </c>
      <c r="L1559" s="179" t="str">
        <f>IF($AR1559="","",IF(INDEX('Required State Input – Clinic'!L$12:L$2011,$AT1559)="","",INDEX('Required State Input – Clinic'!L$12:L$2011,$AT1559)))</f>
        <v/>
      </c>
      <c r="M1559" s="169" t="str">
        <f>IF($AR1559="","",IF(INDEX('Required State Input – Clinic'!M$12:M$2011,$AT1559)="","",INDEX('Required State Input – Clinic'!M$12:M$2011,$AT1559)))</f>
        <v/>
      </c>
      <c r="N1559" s="169" t="str">
        <f>IF($AR1559="","",IF(INDEX('Required State Input – Clinic'!N$12:N$2011,$AT1559)="","",INDEX('Required State Input – Clinic'!N$12:N$2011,$AT1559)))</f>
        <v/>
      </c>
      <c r="O1559" s="170" t="str">
        <f>IF($AR1559="","",IF(INDEX('Required State Input – Clinic'!O$12:O$2011,$AT1559)="","",ROUND(INDEX('Required State Input – Clinic'!O$12:O$2011,$AT1559),2)))</f>
        <v/>
      </c>
      <c r="P1559" s="170" t="str">
        <f>IF($AR1559="","",IF(INDEX('Required State Input – Clinic'!P$12:P$2011,$AT1559)="","",ROUND(INDEX('Required State Input – Clinic'!P$12:P$2011,$AT1559),2)))</f>
        <v/>
      </c>
      <c r="Q1559" s="170" t="str">
        <f>IF($AR1559="","",IF(INDEX('Required State Input – Clinic'!Q$12:Q$2011,$AT1559)="","",ROUND(INDEX('Required State Input – Clinic'!Q$12:Q$2011,$AT1559),2)))</f>
        <v/>
      </c>
      <c r="R1559" s="276" t="str">
        <f t="shared" si="240"/>
        <v/>
      </c>
      <c r="S1559" s="171" t="str">
        <f>IF($AR1559="","",IF(INDEX('Required State Input – Clinic'!R$12:R$2011,$AT1559)="","",INDEX('Required State Input – Clinic'!R$12:R$2011,$AT1559)))</f>
        <v/>
      </c>
      <c r="T1559" s="169" t="str">
        <f>IF($AR1559="","",IF(INDEX('Required State Input – Clinic'!S$12:S$2011,$AT1559)="","",INDEX('Required State Input – Clinic'!S$12:S$2011,$AT1559)))</f>
        <v/>
      </c>
      <c r="U1559" s="170" t="str">
        <f>IF($AR1559="","",IF(INDEX('Required State Input – Clinic'!T$12:T$2011,$AT1559)="","",ROUND(INDEX('Required State Input – Clinic'!T$12:T$2011,$AT1559),2)))</f>
        <v/>
      </c>
      <c r="V1559" s="170" t="str">
        <f>IF($AR1559="","",IF(INDEX('Required State Input – Clinic'!U$12:U$2011,$AT1559)="","",ROUND(INDEX('Required State Input – Clinic'!U$12:U$2011,$AT1559),2)))</f>
        <v/>
      </c>
      <c r="W1559" s="170" t="str">
        <f>IF($AR1559="","",IF(INDEX('Required State Input – Clinic'!V$12:V$2011,$AT1559)="",0,ROUND(INDEX('Required State Input – Clinic'!V$12:V$2011,$AT1559),2)))</f>
        <v/>
      </c>
      <c r="X1559" s="170" t="str">
        <f>IF($AR1559="","",IF(INDEX('Required State Input – Clinic'!W$12:W$2011,$AT1559)="",0,ROUND(INDEX('Required State Input – Clinic'!W$12:W$2011,$AT1559),2)))</f>
        <v/>
      </c>
      <c r="Y1559" s="170" t="str">
        <f>IF($AR1559="","",IF(INDEX('Required State Input – Clinic'!X$12:X$2011,$AT1559)="",0,ROUND(INDEX('Required State Input – Clinic'!X$12:X$2011,$AT1559),2)))</f>
        <v/>
      </c>
      <c r="Z1559" s="180" t="str">
        <f t="shared" si="241"/>
        <v/>
      </c>
      <c r="AA1559" s="179" t="str">
        <f>IF($AR1559="","",IF(INDEX('Required State Input – Clinic'!Y$12:Y$2011,$AT1559)="","",INDEX('Required State Input – Clinic'!Y$12:Y$2011,$AT1559)))</f>
        <v/>
      </c>
      <c r="AB1559" s="172" t="str">
        <f>IF($AR1559="","",IF(INDEX('Required State Input – Clinic'!Z$12:Z$2011,$AT1559)="","",ROUND(INDEX('Required State Input – Clinic'!Z$12:Z$2011,$AT1559),4)))</f>
        <v/>
      </c>
      <c r="AC1559" s="172" t="str">
        <f>IF($AR1559="","",IF(INDEX('Required State Input – Clinic'!AA$12:AA$2011,$AT1559)="","",ROUND(INDEX('Required State Input – Clinic'!AA$12:AA$2011,$AT1559),4)))</f>
        <v/>
      </c>
      <c r="AD1559" s="180" t="str">
        <f t="shared" si="242"/>
        <v/>
      </c>
      <c r="AE1559" s="194" t="str">
        <f t="shared" si="243"/>
        <v/>
      </c>
      <c r="AF1559" s="177" t="str">
        <f>IF($AR1559="","",IF(INDEX('Required State Input – Clinic'!AB$12:AB$2011,$AT1559)="","",INDEX('Required State Input – Clinic'!AB$12:AB$2011,$AT1559)))</f>
        <v/>
      </c>
      <c r="AG1559" s="172" t="str">
        <f>IF($AR1559="","",IF(INDEX('Required State Input – Clinic'!AC$12:AC$2011,$AT1559)="","",ROUND(INDEX('Required State Input – Clinic'!AC$12:AC$2011,$AT1559),4)))</f>
        <v/>
      </c>
      <c r="AH1559" s="180" t="str">
        <f t="shared" si="244"/>
        <v/>
      </c>
      <c r="AI1559" s="173" t="str">
        <f>IF($AR1559="","",IF(INDEX('Required State Input – Clinic'!AD$12:AD$2011,$AT1559)="",0,ROUND(INDEX('Required State Input – Clinic'!AD$12:AD$2011,$AT1559),2)))</f>
        <v/>
      </c>
      <c r="AJ1559" s="180" t="str">
        <f t="shared" si="245"/>
        <v/>
      </c>
      <c r="AK1559" s="194" t="str">
        <f t="shared" si="246"/>
        <v/>
      </c>
      <c r="AL1559" s="170" t="str">
        <f>IF($AR1559="","",IF(INDEX('Required State Input – Clinic'!AE$12:AE$2011,$AT1559)="",0,ROUND(INDEX('Required State Input – Clinic'!AE$12:AE$2011,$AT1559),2)))</f>
        <v/>
      </c>
      <c r="AM1559" s="180" t="str">
        <f t="shared" si="247"/>
        <v/>
      </c>
      <c r="AR1559" t="str">
        <f t="shared" si="248"/>
        <v/>
      </c>
      <c r="AS1559" t="str">
        <f t="shared" si="249"/>
        <v/>
      </c>
      <c r="AT1559" t="str">
        <f>IF(AR1559="","",MATCH(AS1559,'Required State Input – Clinic'!$AS$12:$AS$2011,FALSE))</f>
        <v/>
      </c>
    </row>
    <row r="1560" spans="1:46" x14ac:dyDescent="0.25">
      <c r="A1560" s="218" t="s">
        <v>257</v>
      </c>
      <c r="B1560" s="174" t="str">
        <f>IF($AR1560="","",IF(INDEX('Required State Input – Clinic'!B$12:B$2011,$AT1560)="","",INDEX('Required State Input – Clinic'!B$12:B$2011,$AT1560)))</f>
        <v/>
      </c>
      <c r="C1560" s="168" t="str">
        <f>IF($AR1560="","",IF(INDEX('Required State Input – Clinic'!C$12:C$2011,$AT1560)="","",INDEX('Required State Input – Clinic'!C$12:C$2011,$AT1560)))</f>
        <v/>
      </c>
      <c r="D1560" s="175" t="str">
        <f>IF($AR1560="","",IF(INDEX('Required State Input – Clinic'!D$12:D$2011,$AT1560)="","",INDEX('Required State Input – Clinic'!D$12:D$2011,$AT1560)))</f>
        <v/>
      </c>
      <c r="E1560" s="174" t="str">
        <f>IF($AR1560="","",IF(INDEX('Required State Input – Clinic'!E$12:E$2011,$AT1560)="","",INDEX('Required State Input – Clinic'!E$12:E$2011,$AT1560)))</f>
        <v/>
      </c>
      <c r="F1560" s="176" t="str">
        <f>IF($AR1560="","",IF(INDEX('Required State Input – Clinic'!F$12:F$2011,$AT1560)="","",INDEX('Required State Input – Clinic'!F$12:F$2011,$AT1560)))</f>
        <v/>
      </c>
      <c r="G1560" s="176" t="str">
        <f>IF($AR1560="","",IF(INDEX('Required State Input – Clinic'!G$12:G$2011,$AT1560)="","",INDEX('Required State Input – Clinic'!G$12:G$2011,$AT1560)))</f>
        <v/>
      </c>
      <c r="H1560" s="176" t="str">
        <f>IF($AR1560="","",IF(INDEX('Required State Input – Clinic'!H$12:H$2011,$AT1560)="","",INDEX('Required State Input – Clinic'!H$12:H$2011,$AT1560)))</f>
        <v/>
      </c>
      <c r="I1560" s="177" t="str">
        <f>IF($AR1560="","",IF(INDEX('Required State Input – Clinic'!I$12:I$2011,$AT1560)="","",INDEX('Required State Input – Clinic'!I$12:I$2011,$AT1560)))</f>
        <v/>
      </c>
      <c r="J1560" s="176" t="str">
        <f>IF($AR1560="","",IF(INDEX('Required State Input – Clinic'!J$12:J$2011,$AT1560)="","",INDEX('Required State Input – Clinic'!J$12:J$2011,$AT1560)))</f>
        <v/>
      </c>
      <c r="K1560" s="178" t="str">
        <f>IF($AR1560="","",IF(INDEX('Required State Input – Clinic'!K$12:K$2011,$AT1560)="","",INDEX('Required State Input – Clinic'!K$12:K$2011,$AT1560)))</f>
        <v/>
      </c>
      <c r="L1560" s="179" t="str">
        <f>IF($AR1560="","",IF(INDEX('Required State Input – Clinic'!L$12:L$2011,$AT1560)="","",INDEX('Required State Input – Clinic'!L$12:L$2011,$AT1560)))</f>
        <v/>
      </c>
      <c r="M1560" s="169" t="str">
        <f>IF($AR1560="","",IF(INDEX('Required State Input – Clinic'!M$12:M$2011,$AT1560)="","",INDEX('Required State Input – Clinic'!M$12:M$2011,$AT1560)))</f>
        <v/>
      </c>
      <c r="N1560" s="169" t="str">
        <f>IF($AR1560="","",IF(INDEX('Required State Input – Clinic'!N$12:N$2011,$AT1560)="","",INDEX('Required State Input – Clinic'!N$12:N$2011,$AT1560)))</f>
        <v/>
      </c>
      <c r="O1560" s="170" t="str">
        <f>IF($AR1560="","",IF(INDEX('Required State Input – Clinic'!O$12:O$2011,$AT1560)="","",ROUND(INDEX('Required State Input – Clinic'!O$12:O$2011,$AT1560),2)))</f>
        <v/>
      </c>
      <c r="P1560" s="170" t="str">
        <f>IF($AR1560="","",IF(INDEX('Required State Input – Clinic'!P$12:P$2011,$AT1560)="","",ROUND(INDEX('Required State Input – Clinic'!P$12:P$2011,$AT1560),2)))</f>
        <v/>
      </c>
      <c r="Q1560" s="170" t="str">
        <f>IF($AR1560="","",IF(INDEX('Required State Input – Clinic'!Q$12:Q$2011,$AT1560)="","",ROUND(INDEX('Required State Input – Clinic'!Q$12:Q$2011,$AT1560),2)))</f>
        <v/>
      </c>
      <c r="R1560" s="276" t="str">
        <f t="shared" si="240"/>
        <v/>
      </c>
      <c r="S1560" s="171" t="str">
        <f>IF($AR1560="","",IF(INDEX('Required State Input – Clinic'!R$12:R$2011,$AT1560)="","",INDEX('Required State Input – Clinic'!R$12:R$2011,$AT1560)))</f>
        <v/>
      </c>
      <c r="T1560" s="169" t="str">
        <f>IF($AR1560="","",IF(INDEX('Required State Input – Clinic'!S$12:S$2011,$AT1560)="","",INDEX('Required State Input – Clinic'!S$12:S$2011,$AT1560)))</f>
        <v/>
      </c>
      <c r="U1560" s="170" t="str">
        <f>IF($AR1560="","",IF(INDEX('Required State Input – Clinic'!T$12:T$2011,$AT1560)="","",ROUND(INDEX('Required State Input – Clinic'!T$12:T$2011,$AT1560),2)))</f>
        <v/>
      </c>
      <c r="V1560" s="170" t="str">
        <f>IF($AR1560="","",IF(INDEX('Required State Input – Clinic'!U$12:U$2011,$AT1560)="","",ROUND(INDEX('Required State Input – Clinic'!U$12:U$2011,$AT1560),2)))</f>
        <v/>
      </c>
      <c r="W1560" s="170" t="str">
        <f>IF($AR1560="","",IF(INDEX('Required State Input – Clinic'!V$12:V$2011,$AT1560)="",0,ROUND(INDEX('Required State Input – Clinic'!V$12:V$2011,$AT1560),2)))</f>
        <v/>
      </c>
      <c r="X1560" s="170" t="str">
        <f>IF($AR1560="","",IF(INDEX('Required State Input – Clinic'!W$12:W$2011,$AT1560)="",0,ROUND(INDEX('Required State Input – Clinic'!W$12:W$2011,$AT1560),2)))</f>
        <v/>
      </c>
      <c r="Y1560" s="170" t="str">
        <f>IF($AR1560="","",IF(INDEX('Required State Input – Clinic'!X$12:X$2011,$AT1560)="",0,ROUND(INDEX('Required State Input – Clinic'!X$12:X$2011,$AT1560),2)))</f>
        <v/>
      </c>
      <c r="Z1560" s="180" t="str">
        <f t="shared" si="241"/>
        <v/>
      </c>
      <c r="AA1560" s="179" t="str">
        <f>IF($AR1560="","",IF(INDEX('Required State Input – Clinic'!Y$12:Y$2011,$AT1560)="","",INDEX('Required State Input – Clinic'!Y$12:Y$2011,$AT1560)))</f>
        <v/>
      </c>
      <c r="AB1560" s="172" t="str">
        <f>IF($AR1560="","",IF(INDEX('Required State Input – Clinic'!Z$12:Z$2011,$AT1560)="","",ROUND(INDEX('Required State Input – Clinic'!Z$12:Z$2011,$AT1560),4)))</f>
        <v/>
      </c>
      <c r="AC1560" s="172" t="str">
        <f>IF($AR1560="","",IF(INDEX('Required State Input – Clinic'!AA$12:AA$2011,$AT1560)="","",ROUND(INDEX('Required State Input – Clinic'!AA$12:AA$2011,$AT1560),4)))</f>
        <v/>
      </c>
      <c r="AD1560" s="180" t="str">
        <f t="shared" si="242"/>
        <v/>
      </c>
      <c r="AE1560" s="194" t="str">
        <f t="shared" si="243"/>
        <v/>
      </c>
      <c r="AF1560" s="177" t="str">
        <f>IF($AR1560="","",IF(INDEX('Required State Input – Clinic'!AB$12:AB$2011,$AT1560)="","",INDEX('Required State Input – Clinic'!AB$12:AB$2011,$AT1560)))</f>
        <v/>
      </c>
      <c r="AG1560" s="172" t="str">
        <f>IF($AR1560="","",IF(INDEX('Required State Input – Clinic'!AC$12:AC$2011,$AT1560)="","",ROUND(INDEX('Required State Input – Clinic'!AC$12:AC$2011,$AT1560),4)))</f>
        <v/>
      </c>
      <c r="AH1560" s="180" t="str">
        <f t="shared" si="244"/>
        <v/>
      </c>
      <c r="AI1560" s="173" t="str">
        <f>IF($AR1560="","",IF(INDEX('Required State Input – Clinic'!AD$12:AD$2011,$AT1560)="",0,ROUND(INDEX('Required State Input – Clinic'!AD$12:AD$2011,$AT1560),2)))</f>
        <v/>
      </c>
      <c r="AJ1560" s="180" t="str">
        <f t="shared" si="245"/>
        <v/>
      </c>
      <c r="AK1560" s="194" t="str">
        <f t="shared" si="246"/>
        <v/>
      </c>
      <c r="AL1560" s="170" t="str">
        <f>IF($AR1560="","",IF(INDEX('Required State Input – Clinic'!AE$12:AE$2011,$AT1560)="",0,ROUND(INDEX('Required State Input – Clinic'!AE$12:AE$2011,$AT1560),2)))</f>
        <v/>
      </c>
      <c r="AM1560" s="180" t="str">
        <f t="shared" si="247"/>
        <v/>
      </c>
      <c r="AR1560" t="str">
        <f t="shared" si="248"/>
        <v/>
      </c>
      <c r="AS1560" t="str">
        <f t="shared" si="249"/>
        <v/>
      </c>
      <c r="AT1560" t="str">
        <f>IF(AR1560="","",MATCH(AS1560,'Required State Input – Clinic'!$AS$12:$AS$2011,FALSE))</f>
        <v/>
      </c>
    </row>
    <row r="1561" spans="1:46" x14ac:dyDescent="0.25">
      <c r="A1561" s="218" t="s">
        <v>257</v>
      </c>
      <c r="B1561" s="174" t="str">
        <f>IF($AR1561="","",IF(INDEX('Required State Input – Clinic'!B$12:B$2011,$AT1561)="","",INDEX('Required State Input – Clinic'!B$12:B$2011,$AT1561)))</f>
        <v/>
      </c>
      <c r="C1561" s="168" t="str">
        <f>IF($AR1561="","",IF(INDEX('Required State Input – Clinic'!C$12:C$2011,$AT1561)="","",INDEX('Required State Input – Clinic'!C$12:C$2011,$AT1561)))</f>
        <v/>
      </c>
      <c r="D1561" s="175" t="str">
        <f>IF($AR1561="","",IF(INDEX('Required State Input – Clinic'!D$12:D$2011,$AT1561)="","",INDEX('Required State Input – Clinic'!D$12:D$2011,$AT1561)))</f>
        <v/>
      </c>
      <c r="E1561" s="174" t="str">
        <f>IF($AR1561="","",IF(INDEX('Required State Input – Clinic'!E$12:E$2011,$AT1561)="","",INDEX('Required State Input – Clinic'!E$12:E$2011,$AT1561)))</f>
        <v/>
      </c>
      <c r="F1561" s="176" t="str">
        <f>IF($AR1561="","",IF(INDEX('Required State Input – Clinic'!F$12:F$2011,$AT1561)="","",INDEX('Required State Input – Clinic'!F$12:F$2011,$AT1561)))</f>
        <v/>
      </c>
      <c r="G1561" s="176" t="str">
        <f>IF($AR1561="","",IF(INDEX('Required State Input – Clinic'!G$12:G$2011,$AT1561)="","",INDEX('Required State Input – Clinic'!G$12:G$2011,$AT1561)))</f>
        <v/>
      </c>
      <c r="H1561" s="176" t="str">
        <f>IF($AR1561="","",IF(INDEX('Required State Input – Clinic'!H$12:H$2011,$AT1561)="","",INDEX('Required State Input – Clinic'!H$12:H$2011,$AT1561)))</f>
        <v/>
      </c>
      <c r="I1561" s="177" t="str">
        <f>IF($AR1561="","",IF(INDEX('Required State Input – Clinic'!I$12:I$2011,$AT1561)="","",INDEX('Required State Input – Clinic'!I$12:I$2011,$AT1561)))</f>
        <v/>
      </c>
      <c r="J1561" s="176" t="str">
        <f>IF($AR1561="","",IF(INDEX('Required State Input – Clinic'!J$12:J$2011,$AT1561)="","",INDEX('Required State Input – Clinic'!J$12:J$2011,$AT1561)))</f>
        <v/>
      </c>
      <c r="K1561" s="178" t="str">
        <f>IF($AR1561="","",IF(INDEX('Required State Input – Clinic'!K$12:K$2011,$AT1561)="","",INDEX('Required State Input – Clinic'!K$12:K$2011,$AT1561)))</f>
        <v/>
      </c>
      <c r="L1561" s="179" t="str">
        <f>IF($AR1561="","",IF(INDEX('Required State Input – Clinic'!L$12:L$2011,$AT1561)="","",INDEX('Required State Input – Clinic'!L$12:L$2011,$AT1561)))</f>
        <v/>
      </c>
      <c r="M1561" s="169" t="str">
        <f>IF($AR1561="","",IF(INDEX('Required State Input – Clinic'!M$12:M$2011,$AT1561)="","",INDEX('Required State Input – Clinic'!M$12:M$2011,$AT1561)))</f>
        <v/>
      </c>
      <c r="N1561" s="169" t="str">
        <f>IF($AR1561="","",IF(INDEX('Required State Input – Clinic'!N$12:N$2011,$AT1561)="","",INDEX('Required State Input – Clinic'!N$12:N$2011,$AT1561)))</f>
        <v/>
      </c>
      <c r="O1561" s="170" t="str">
        <f>IF($AR1561="","",IF(INDEX('Required State Input – Clinic'!O$12:O$2011,$AT1561)="","",ROUND(INDEX('Required State Input – Clinic'!O$12:O$2011,$AT1561),2)))</f>
        <v/>
      </c>
      <c r="P1561" s="170" t="str">
        <f>IF($AR1561="","",IF(INDEX('Required State Input – Clinic'!P$12:P$2011,$AT1561)="","",ROUND(INDEX('Required State Input – Clinic'!P$12:P$2011,$AT1561),2)))</f>
        <v/>
      </c>
      <c r="Q1561" s="170" t="str">
        <f>IF($AR1561="","",IF(INDEX('Required State Input – Clinic'!Q$12:Q$2011,$AT1561)="","",ROUND(INDEX('Required State Input – Clinic'!Q$12:Q$2011,$AT1561),2)))</f>
        <v/>
      </c>
      <c r="R1561" s="276" t="str">
        <f t="shared" si="240"/>
        <v/>
      </c>
      <c r="S1561" s="171" t="str">
        <f>IF($AR1561="","",IF(INDEX('Required State Input – Clinic'!R$12:R$2011,$AT1561)="","",INDEX('Required State Input – Clinic'!R$12:R$2011,$AT1561)))</f>
        <v/>
      </c>
      <c r="T1561" s="169" t="str">
        <f>IF($AR1561="","",IF(INDEX('Required State Input – Clinic'!S$12:S$2011,$AT1561)="","",INDEX('Required State Input – Clinic'!S$12:S$2011,$AT1561)))</f>
        <v/>
      </c>
      <c r="U1561" s="170" t="str">
        <f>IF($AR1561="","",IF(INDEX('Required State Input – Clinic'!T$12:T$2011,$AT1561)="","",ROUND(INDEX('Required State Input – Clinic'!T$12:T$2011,$AT1561),2)))</f>
        <v/>
      </c>
      <c r="V1561" s="170" t="str">
        <f>IF($AR1561="","",IF(INDEX('Required State Input – Clinic'!U$12:U$2011,$AT1561)="","",ROUND(INDEX('Required State Input – Clinic'!U$12:U$2011,$AT1561),2)))</f>
        <v/>
      </c>
      <c r="W1561" s="170" t="str">
        <f>IF($AR1561="","",IF(INDEX('Required State Input – Clinic'!V$12:V$2011,$AT1561)="",0,ROUND(INDEX('Required State Input – Clinic'!V$12:V$2011,$AT1561),2)))</f>
        <v/>
      </c>
      <c r="X1561" s="170" t="str">
        <f>IF($AR1561="","",IF(INDEX('Required State Input – Clinic'!W$12:W$2011,$AT1561)="",0,ROUND(INDEX('Required State Input – Clinic'!W$12:W$2011,$AT1561),2)))</f>
        <v/>
      </c>
      <c r="Y1561" s="170" t="str">
        <f>IF($AR1561="","",IF(INDEX('Required State Input – Clinic'!X$12:X$2011,$AT1561)="",0,ROUND(INDEX('Required State Input – Clinic'!X$12:X$2011,$AT1561),2)))</f>
        <v/>
      </c>
      <c r="Z1561" s="180" t="str">
        <f t="shared" si="241"/>
        <v/>
      </c>
      <c r="AA1561" s="179" t="str">
        <f>IF($AR1561="","",IF(INDEX('Required State Input – Clinic'!Y$12:Y$2011,$AT1561)="","",INDEX('Required State Input – Clinic'!Y$12:Y$2011,$AT1561)))</f>
        <v/>
      </c>
      <c r="AB1561" s="172" t="str">
        <f>IF($AR1561="","",IF(INDEX('Required State Input – Clinic'!Z$12:Z$2011,$AT1561)="","",ROUND(INDEX('Required State Input – Clinic'!Z$12:Z$2011,$AT1561),4)))</f>
        <v/>
      </c>
      <c r="AC1561" s="172" t="str">
        <f>IF($AR1561="","",IF(INDEX('Required State Input – Clinic'!AA$12:AA$2011,$AT1561)="","",ROUND(INDEX('Required State Input – Clinic'!AA$12:AA$2011,$AT1561),4)))</f>
        <v/>
      </c>
      <c r="AD1561" s="180" t="str">
        <f t="shared" si="242"/>
        <v/>
      </c>
      <c r="AE1561" s="194" t="str">
        <f t="shared" si="243"/>
        <v/>
      </c>
      <c r="AF1561" s="177" t="str">
        <f>IF($AR1561="","",IF(INDEX('Required State Input – Clinic'!AB$12:AB$2011,$AT1561)="","",INDEX('Required State Input – Clinic'!AB$12:AB$2011,$AT1561)))</f>
        <v/>
      </c>
      <c r="AG1561" s="172" t="str">
        <f>IF($AR1561="","",IF(INDEX('Required State Input – Clinic'!AC$12:AC$2011,$AT1561)="","",ROUND(INDEX('Required State Input – Clinic'!AC$12:AC$2011,$AT1561),4)))</f>
        <v/>
      </c>
      <c r="AH1561" s="180" t="str">
        <f t="shared" si="244"/>
        <v/>
      </c>
      <c r="AI1561" s="173" t="str">
        <f>IF($AR1561="","",IF(INDEX('Required State Input – Clinic'!AD$12:AD$2011,$AT1561)="",0,ROUND(INDEX('Required State Input – Clinic'!AD$12:AD$2011,$AT1561),2)))</f>
        <v/>
      </c>
      <c r="AJ1561" s="180" t="str">
        <f t="shared" si="245"/>
        <v/>
      </c>
      <c r="AK1561" s="194" t="str">
        <f t="shared" si="246"/>
        <v/>
      </c>
      <c r="AL1561" s="170" t="str">
        <f>IF($AR1561="","",IF(INDEX('Required State Input – Clinic'!AE$12:AE$2011,$AT1561)="",0,ROUND(INDEX('Required State Input – Clinic'!AE$12:AE$2011,$AT1561),2)))</f>
        <v/>
      </c>
      <c r="AM1561" s="180" t="str">
        <f t="shared" si="247"/>
        <v/>
      </c>
      <c r="AR1561" t="str">
        <f t="shared" si="248"/>
        <v/>
      </c>
      <c r="AS1561" t="str">
        <f t="shared" si="249"/>
        <v/>
      </c>
      <c r="AT1561" t="str">
        <f>IF(AR1561="","",MATCH(AS1561,'Required State Input – Clinic'!$AS$12:$AS$2011,FALSE))</f>
        <v/>
      </c>
    </row>
    <row r="1562" spans="1:46" x14ac:dyDescent="0.25">
      <c r="A1562" s="218" t="s">
        <v>257</v>
      </c>
      <c r="B1562" s="174" t="str">
        <f>IF($AR1562="","",IF(INDEX('Required State Input – Clinic'!B$12:B$2011,$AT1562)="","",INDEX('Required State Input – Clinic'!B$12:B$2011,$AT1562)))</f>
        <v/>
      </c>
      <c r="C1562" s="168" t="str">
        <f>IF($AR1562="","",IF(INDEX('Required State Input – Clinic'!C$12:C$2011,$AT1562)="","",INDEX('Required State Input – Clinic'!C$12:C$2011,$AT1562)))</f>
        <v/>
      </c>
      <c r="D1562" s="175" t="str">
        <f>IF($AR1562="","",IF(INDEX('Required State Input – Clinic'!D$12:D$2011,$AT1562)="","",INDEX('Required State Input – Clinic'!D$12:D$2011,$AT1562)))</f>
        <v/>
      </c>
      <c r="E1562" s="174" t="str">
        <f>IF($AR1562="","",IF(INDEX('Required State Input – Clinic'!E$12:E$2011,$AT1562)="","",INDEX('Required State Input – Clinic'!E$12:E$2011,$AT1562)))</f>
        <v/>
      </c>
      <c r="F1562" s="176" t="str">
        <f>IF($AR1562="","",IF(INDEX('Required State Input – Clinic'!F$12:F$2011,$AT1562)="","",INDEX('Required State Input – Clinic'!F$12:F$2011,$AT1562)))</f>
        <v/>
      </c>
      <c r="G1562" s="176" t="str">
        <f>IF($AR1562="","",IF(INDEX('Required State Input – Clinic'!G$12:G$2011,$AT1562)="","",INDEX('Required State Input – Clinic'!G$12:G$2011,$AT1562)))</f>
        <v/>
      </c>
      <c r="H1562" s="176" t="str">
        <f>IF($AR1562="","",IF(INDEX('Required State Input – Clinic'!H$12:H$2011,$AT1562)="","",INDEX('Required State Input – Clinic'!H$12:H$2011,$AT1562)))</f>
        <v/>
      </c>
      <c r="I1562" s="177" t="str">
        <f>IF($AR1562="","",IF(INDEX('Required State Input – Clinic'!I$12:I$2011,$AT1562)="","",INDEX('Required State Input – Clinic'!I$12:I$2011,$AT1562)))</f>
        <v/>
      </c>
      <c r="J1562" s="176" t="str">
        <f>IF($AR1562="","",IF(INDEX('Required State Input – Clinic'!J$12:J$2011,$AT1562)="","",INDEX('Required State Input – Clinic'!J$12:J$2011,$AT1562)))</f>
        <v/>
      </c>
      <c r="K1562" s="178" t="str">
        <f>IF($AR1562="","",IF(INDEX('Required State Input – Clinic'!K$12:K$2011,$AT1562)="","",INDEX('Required State Input – Clinic'!K$12:K$2011,$AT1562)))</f>
        <v/>
      </c>
      <c r="L1562" s="179" t="str">
        <f>IF($AR1562="","",IF(INDEX('Required State Input – Clinic'!L$12:L$2011,$AT1562)="","",INDEX('Required State Input – Clinic'!L$12:L$2011,$AT1562)))</f>
        <v/>
      </c>
      <c r="M1562" s="169" t="str">
        <f>IF($AR1562="","",IF(INDEX('Required State Input – Clinic'!M$12:M$2011,$AT1562)="","",INDEX('Required State Input – Clinic'!M$12:M$2011,$AT1562)))</f>
        <v/>
      </c>
      <c r="N1562" s="169" t="str">
        <f>IF($AR1562="","",IF(INDEX('Required State Input – Clinic'!N$12:N$2011,$AT1562)="","",INDEX('Required State Input – Clinic'!N$12:N$2011,$AT1562)))</f>
        <v/>
      </c>
      <c r="O1562" s="170" t="str">
        <f>IF($AR1562="","",IF(INDEX('Required State Input – Clinic'!O$12:O$2011,$AT1562)="","",ROUND(INDEX('Required State Input – Clinic'!O$12:O$2011,$AT1562),2)))</f>
        <v/>
      </c>
      <c r="P1562" s="170" t="str">
        <f>IF($AR1562="","",IF(INDEX('Required State Input – Clinic'!P$12:P$2011,$AT1562)="","",ROUND(INDEX('Required State Input – Clinic'!P$12:P$2011,$AT1562),2)))</f>
        <v/>
      </c>
      <c r="Q1562" s="170" t="str">
        <f>IF($AR1562="","",IF(INDEX('Required State Input – Clinic'!Q$12:Q$2011,$AT1562)="","",ROUND(INDEX('Required State Input – Clinic'!Q$12:Q$2011,$AT1562),2)))</f>
        <v/>
      </c>
      <c r="R1562" s="276" t="str">
        <f t="shared" si="240"/>
        <v/>
      </c>
      <c r="S1562" s="171" t="str">
        <f>IF($AR1562="","",IF(INDEX('Required State Input – Clinic'!R$12:R$2011,$AT1562)="","",INDEX('Required State Input – Clinic'!R$12:R$2011,$AT1562)))</f>
        <v/>
      </c>
      <c r="T1562" s="169" t="str">
        <f>IF($AR1562="","",IF(INDEX('Required State Input – Clinic'!S$12:S$2011,$AT1562)="","",INDEX('Required State Input – Clinic'!S$12:S$2011,$AT1562)))</f>
        <v/>
      </c>
      <c r="U1562" s="170" t="str">
        <f>IF($AR1562="","",IF(INDEX('Required State Input – Clinic'!T$12:T$2011,$AT1562)="","",ROUND(INDEX('Required State Input – Clinic'!T$12:T$2011,$AT1562),2)))</f>
        <v/>
      </c>
      <c r="V1562" s="170" t="str">
        <f>IF($AR1562="","",IF(INDEX('Required State Input – Clinic'!U$12:U$2011,$AT1562)="","",ROUND(INDEX('Required State Input – Clinic'!U$12:U$2011,$AT1562),2)))</f>
        <v/>
      </c>
      <c r="W1562" s="170" t="str">
        <f>IF($AR1562="","",IF(INDEX('Required State Input – Clinic'!V$12:V$2011,$AT1562)="",0,ROUND(INDEX('Required State Input – Clinic'!V$12:V$2011,$AT1562),2)))</f>
        <v/>
      </c>
      <c r="X1562" s="170" t="str">
        <f>IF($AR1562="","",IF(INDEX('Required State Input – Clinic'!W$12:W$2011,$AT1562)="",0,ROUND(INDEX('Required State Input – Clinic'!W$12:W$2011,$AT1562),2)))</f>
        <v/>
      </c>
      <c r="Y1562" s="170" t="str">
        <f>IF($AR1562="","",IF(INDEX('Required State Input – Clinic'!X$12:X$2011,$AT1562)="",0,ROUND(INDEX('Required State Input – Clinic'!X$12:X$2011,$AT1562),2)))</f>
        <v/>
      </c>
      <c r="Z1562" s="180" t="str">
        <f t="shared" si="241"/>
        <v/>
      </c>
      <c r="AA1562" s="179" t="str">
        <f>IF($AR1562="","",IF(INDEX('Required State Input – Clinic'!Y$12:Y$2011,$AT1562)="","",INDEX('Required State Input – Clinic'!Y$12:Y$2011,$AT1562)))</f>
        <v/>
      </c>
      <c r="AB1562" s="172" t="str">
        <f>IF($AR1562="","",IF(INDEX('Required State Input – Clinic'!Z$12:Z$2011,$AT1562)="","",ROUND(INDEX('Required State Input – Clinic'!Z$12:Z$2011,$AT1562),4)))</f>
        <v/>
      </c>
      <c r="AC1562" s="172" t="str">
        <f>IF($AR1562="","",IF(INDEX('Required State Input – Clinic'!AA$12:AA$2011,$AT1562)="","",ROUND(INDEX('Required State Input – Clinic'!AA$12:AA$2011,$AT1562),4)))</f>
        <v/>
      </c>
      <c r="AD1562" s="180" t="str">
        <f t="shared" si="242"/>
        <v/>
      </c>
      <c r="AE1562" s="194" t="str">
        <f t="shared" si="243"/>
        <v/>
      </c>
      <c r="AF1562" s="177" t="str">
        <f>IF($AR1562="","",IF(INDEX('Required State Input – Clinic'!AB$12:AB$2011,$AT1562)="","",INDEX('Required State Input – Clinic'!AB$12:AB$2011,$AT1562)))</f>
        <v/>
      </c>
      <c r="AG1562" s="172" t="str">
        <f>IF($AR1562="","",IF(INDEX('Required State Input – Clinic'!AC$12:AC$2011,$AT1562)="","",ROUND(INDEX('Required State Input – Clinic'!AC$12:AC$2011,$AT1562),4)))</f>
        <v/>
      </c>
      <c r="AH1562" s="180" t="str">
        <f t="shared" si="244"/>
        <v/>
      </c>
      <c r="AI1562" s="173" t="str">
        <f>IF($AR1562="","",IF(INDEX('Required State Input – Clinic'!AD$12:AD$2011,$AT1562)="",0,ROUND(INDEX('Required State Input – Clinic'!AD$12:AD$2011,$AT1562),2)))</f>
        <v/>
      </c>
      <c r="AJ1562" s="180" t="str">
        <f t="shared" si="245"/>
        <v/>
      </c>
      <c r="AK1562" s="194" t="str">
        <f t="shared" si="246"/>
        <v/>
      </c>
      <c r="AL1562" s="170" t="str">
        <f>IF($AR1562="","",IF(INDEX('Required State Input – Clinic'!AE$12:AE$2011,$AT1562)="",0,ROUND(INDEX('Required State Input – Clinic'!AE$12:AE$2011,$AT1562),2)))</f>
        <v/>
      </c>
      <c r="AM1562" s="180" t="str">
        <f t="shared" si="247"/>
        <v/>
      </c>
      <c r="AR1562" t="str">
        <f t="shared" si="248"/>
        <v/>
      </c>
      <c r="AS1562" t="str">
        <f t="shared" si="249"/>
        <v/>
      </c>
      <c r="AT1562" t="str">
        <f>IF(AR1562="","",MATCH(AS1562,'Required State Input – Clinic'!$AS$12:$AS$2011,FALSE))</f>
        <v/>
      </c>
    </row>
    <row r="1563" spans="1:46" x14ac:dyDescent="0.25">
      <c r="A1563" s="218" t="s">
        <v>257</v>
      </c>
      <c r="B1563" s="174" t="str">
        <f>IF($AR1563="","",IF(INDEX('Required State Input – Clinic'!B$12:B$2011,$AT1563)="","",INDEX('Required State Input – Clinic'!B$12:B$2011,$AT1563)))</f>
        <v/>
      </c>
      <c r="C1563" s="168" t="str">
        <f>IF($AR1563="","",IF(INDEX('Required State Input – Clinic'!C$12:C$2011,$AT1563)="","",INDEX('Required State Input – Clinic'!C$12:C$2011,$AT1563)))</f>
        <v/>
      </c>
      <c r="D1563" s="175" t="str">
        <f>IF($AR1563="","",IF(INDEX('Required State Input – Clinic'!D$12:D$2011,$AT1563)="","",INDEX('Required State Input – Clinic'!D$12:D$2011,$AT1563)))</f>
        <v/>
      </c>
      <c r="E1563" s="174" t="str">
        <f>IF($AR1563="","",IF(INDEX('Required State Input – Clinic'!E$12:E$2011,$AT1563)="","",INDEX('Required State Input – Clinic'!E$12:E$2011,$AT1563)))</f>
        <v/>
      </c>
      <c r="F1563" s="176" t="str">
        <f>IF($AR1563="","",IF(INDEX('Required State Input – Clinic'!F$12:F$2011,$AT1563)="","",INDEX('Required State Input – Clinic'!F$12:F$2011,$AT1563)))</f>
        <v/>
      </c>
      <c r="G1563" s="176" t="str">
        <f>IF($AR1563="","",IF(INDEX('Required State Input – Clinic'!G$12:G$2011,$AT1563)="","",INDEX('Required State Input – Clinic'!G$12:G$2011,$AT1563)))</f>
        <v/>
      </c>
      <c r="H1563" s="176" t="str">
        <f>IF($AR1563="","",IF(INDEX('Required State Input – Clinic'!H$12:H$2011,$AT1563)="","",INDEX('Required State Input – Clinic'!H$12:H$2011,$AT1563)))</f>
        <v/>
      </c>
      <c r="I1563" s="177" t="str">
        <f>IF($AR1563="","",IF(INDEX('Required State Input – Clinic'!I$12:I$2011,$AT1563)="","",INDEX('Required State Input – Clinic'!I$12:I$2011,$AT1563)))</f>
        <v/>
      </c>
      <c r="J1563" s="176" t="str">
        <f>IF($AR1563="","",IF(INDEX('Required State Input – Clinic'!J$12:J$2011,$AT1563)="","",INDEX('Required State Input – Clinic'!J$12:J$2011,$AT1563)))</f>
        <v/>
      </c>
      <c r="K1563" s="178" t="str">
        <f>IF($AR1563="","",IF(INDEX('Required State Input – Clinic'!K$12:K$2011,$AT1563)="","",INDEX('Required State Input – Clinic'!K$12:K$2011,$AT1563)))</f>
        <v/>
      </c>
      <c r="L1563" s="179" t="str">
        <f>IF($AR1563="","",IF(INDEX('Required State Input – Clinic'!L$12:L$2011,$AT1563)="","",INDEX('Required State Input – Clinic'!L$12:L$2011,$AT1563)))</f>
        <v/>
      </c>
      <c r="M1563" s="169" t="str">
        <f>IF($AR1563="","",IF(INDEX('Required State Input – Clinic'!M$12:M$2011,$AT1563)="","",INDEX('Required State Input – Clinic'!M$12:M$2011,$AT1563)))</f>
        <v/>
      </c>
      <c r="N1563" s="169" t="str">
        <f>IF($AR1563="","",IF(INDEX('Required State Input – Clinic'!N$12:N$2011,$AT1563)="","",INDEX('Required State Input – Clinic'!N$12:N$2011,$AT1563)))</f>
        <v/>
      </c>
      <c r="O1563" s="170" t="str">
        <f>IF($AR1563="","",IF(INDEX('Required State Input – Clinic'!O$12:O$2011,$AT1563)="","",ROUND(INDEX('Required State Input – Clinic'!O$12:O$2011,$AT1563),2)))</f>
        <v/>
      </c>
      <c r="P1563" s="170" t="str">
        <f>IF($AR1563="","",IF(INDEX('Required State Input – Clinic'!P$12:P$2011,$AT1563)="","",ROUND(INDEX('Required State Input – Clinic'!P$12:P$2011,$AT1563),2)))</f>
        <v/>
      </c>
      <c r="Q1563" s="170" t="str">
        <f>IF($AR1563="","",IF(INDEX('Required State Input – Clinic'!Q$12:Q$2011,$AT1563)="","",ROUND(INDEX('Required State Input – Clinic'!Q$12:Q$2011,$AT1563),2)))</f>
        <v/>
      </c>
      <c r="R1563" s="276" t="str">
        <f t="shared" si="240"/>
        <v/>
      </c>
      <c r="S1563" s="171" t="str">
        <f>IF($AR1563="","",IF(INDEX('Required State Input – Clinic'!R$12:R$2011,$AT1563)="","",INDEX('Required State Input – Clinic'!R$12:R$2011,$AT1563)))</f>
        <v/>
      </c>
      <c r="T1563" s="169" t="str">
        <f>IF($AR1563="","",IF(INDEX('Required State Input – Clinic'!S$12:S$2011,$AT1563)="","",INDEX('Required State Input – Clinic'!S$12:S$2011,$AT1563)))</f>
        <v/>
      </c>
      <c r="U1563" s="170" t="str">
        <f>IF($AR1563="","",IF(INDEX('Required State Input – Clinic'!T$12:T$2011,$AT1563)="","",ROUND(INDEX('Required State Input – Clinic'!T$12:T$2011,$AT1563),2)))</f>
        <v/>
      </c>
      <c r="V1563" s="170" t="str">
        <f>IF($AR1563="","",IF(INDEX('Required State Input – Clinic'!U$12:U$2011,$AT1563)="","",ROUND(INDEX('Required State Input – Clinic'!U$12:U$2011,$AT1563),2)))</f>
        <v/>
      </c>
      <c r="W1563" s="170" t="str">
        <f>IF($AR1563="","",IF(INDEX('Required State Input – Clinic'!V$12:V$2011,$AT1563)="",0,ROUND(INDEX('Required State Input – Clinic'!V$12:V$2011,$AT1563),2)))</f>
        <v/>
      </c>
      <c r="X1563" s="170" t="str">
        <f>IF($AR1563="","",IF(INDEX('Required State Input – Clinic'!W$12:W$2011,$AT1563)="",0,ROUND(INDEX('Required State Input – Clinic'!W$12:W$2011,$AT1563),2)))</f>
        <v/>
      </c>
      <c r="Y1563" s="170" t="str">
        <f>IF($AR1563="","",IF(INDEX('Required State Input – Clinic'!X$12:X$2011,$AT1563)="",0,ROUND(INDEX('Required State Input – Clinic'!X$12:X$2011,$AT1563),2)))</f>
        <v/>
      </c>
      <c r="Z1563" s="180" t="str">
        <f t="shared" si="241"/>
        <v/>
      </c>
      <c r="AA1563" s="179" t="str">
        <f>IF($AR1563="","",IF(INDEX('Required State Input – Clinic'!Y$12:Y$2011,$AT1563)="","",INDEX('Required State Input – Clinic'!Y$12:Y$2011,$AT1563)))</f>
        <v/>
      </c>
      <c r="AB1563" s="172" t="str">
        <f>IF($AR1563="","",IF(INDEX('Required State Input – Clinic'!Z$12:Z$2011,$AT1563)="","",ROUND(INDEX('Required State Input – Clinic'!Z$12:Z$2011,$AT1563),4)))</f>
        <v/>
      </c>
      <c r="AC1563" s="172" t="str">
        <f>IF($AR1563="","",IF(INDEX('Required State Input – Clinic'!AA$12:AA$2011,$AT1563)="","",ROUND(INDEX('Required State Input – Clinic'!AA$12:AA$2011,$AT1563),4)))</f>
        <v/>
      </c>
      <c r="AD1563" s="180" t="str">
        <f t="shared" si="242"/>
        <v/>
      </c>
      <c r="AE1563" s="194" t="str">
        <f t="shared" si="243"/>
        <v/>
      </c>
      <c r="AF1563" s="177" t="str">
        <f>IF($AR1563="","",IF(INDEX('Required State Input – Clinic'!AB$12:AB$2011,$AT1563)="","",INDEX('Required State Input – Clinic'!AB$12:AB$2011,$AT1563)))</f>
        <v/>
      </c>
      <c r="AG1563" s="172" t="str">
        <f>IF($AR1563="","",IF(INDEX('Required State Input – Clinic'!AC$12:AC$2011,$AT1563)="","",ROUND(INDEX('Required State Input – Clinic'!AC$12:AC$2011,$AT1563),4)))</f>
        <v/>
      </c>
      <c r="AH1563" s="180" t="str">
        <f t="shared" si="244"/>
        <v/>
      </c>
      <c r="AI1563" s="173" t="str">
        <f>IF($AR1563="","",IF(INDEX('Required State Input – Clinic'!AD$12:AD$2011,$AT1563)="",0,ROUND(INDEX('Required State Input – Clinic'!AD$12:AD$2011,$AT1563),2)))</f>
        <v/>
      </c>
      <c r="AJ1563" s="180" t="str">
        <f t="shared" si="245"/>
        <v/>
      </c>
      <c r="AK1563" s="194" t="str">
        <f t="shared" si="246"/>
        <v/>
      </c>
      <c r="AL1563" s="170" t="str">
        <f>IF($AR1563="","",IF(INDEX('Required State Input – Clinic'!AE$12:AE$2011,$AT1563)="",0,ROUND(INDEX('Required State Input – Clinic'!AE$12:AE$2011,$AT1563),2)))</f>
        <v/>
      </c>
      <c r="AM1563" s="180" t="str">
        <f t="shared" si="247"/>
        <v/>
      </c>
      <c r="AR1563" t="str">
        <f t="shared" si="248"/>
        <v/>
      </c>
      <c r="AS1563" t="str">
        <f t="shared" si="249"/>
        <v/>
      </c>
      <c r="AT1563" t="str">
        <f>IF(AR1563="","",MATCH(AS1563,'Required State Input – Clinic'!$AS$12:$AS$2011,FALSE))</f>
        <v/>
      </c>
    </row>
    <row r="1564" spans="1:46" x14ac:dyDescent="0.25">
      <c r="A1564" s="218" t="s">
        <v>257</v>
      </c>
      <c r="B1564" s="174" t="str">
        <f>IF($AR1564="","",IF(INDEX('Required State Input – Clinic'!B$12:B$2011,$AT1564)="","",INDEX('Required State Input – Clinic'!B$12:B$2011,$AT1564)))</f>
        <v/>
      </c>
      <c r="C1564" s="168" t="str">
        <f>IF($AR1564="","",IF(INDEX('Required State Input – Clinic'!C$12:C$2011,$AT1564)="","",INDEX('Required State Input – Clinic'!C$12:C$2011,$AT1564)))</f>
        <v/>
      </c>
      <c r="D1564" s="175" t="str">
        <f>IF($AR1564="","",IF(INDEX('Required State Input – Clinic'!D$12:D$2011,$AT1564)="","",INDEX('Required State Input – Clinic'!D$12:D$2011,$AT1564)))</f>
        <v/>
      </c>
      <c r="E1564" s="174" t="str">
        <f>IF($AR1564="","",IF(INDEX('Required State Input – Clinic'!E$12:E$2011,$AT1564)="","",INDEX('Required State Input – Clinic'!E$12:E$2011,$AT1564)))</f>
        <v/>
      </c>
      <c r="F1564" s="176" t="str">
        <f>IF($AR1564="","",IF(INDEX('Required State Input – Clinic'!F$12:F$2011,$AT1564)="","",INDEX('Required State Input – Clinic'!F$12:F$2011,$AT1564)))</f>
        <v/>
      </c>
      <c r="G1564" s="176" t="str">
        <f>IF($AR1564="","",IF(INDEX('Required State Input – Clinic'!G$12:G$2011,$AT1564)="","",INDEX('Required State Input – Clinic'!G$12:G$2011,$AT1564)))</f>
        <v/>
      </c>
      <c r="H1564" s="176" t="str">
        <f>IF($AR1564="","",IF(INDEX('Required State Input – Clinic'!H$12:H$2011,$AT1564)="","",INDEX('Required State Input – Clinic'!H$12:H$2011,$AT1564)))</f>
        <v/>
      </c>
      <c r="I1564" s="177" t="str">
        <f>IF($AR1564="","",IF(INDEX('Required State Input – Clinic'!I$12:I$2011,$AT1564)="","",INDEX('Required State Input – Clinic'!I$12:I$2011,$AT1564)))</f>
        <v/>
      </c>
      <c r="J1564" s="176" t="str">
        <f>IF($AR1564="","",IF(INDEX('Required State Input – Clinic'!J$12:J$2011,$AT1564)="","",INDEX('Required State Input – Clinic'!J$12:J$2011,$AT1564)))</f>
        <v/>
      </c>
      <c r="K1564" s="178" t="str">
        <f>IF($AR1564="","",IF(INDEX('Required State Input – Clinic'!K$12:K$2011,$AT1564)="","",INDEX('Required State Input – Clinic'!K$12:K$2011,$AT1564)))</f>
        <v/>
      </c>
      <c r="L1564" s="179" t="str">
        <f>IF($AR1564="","",IF(INDEX('Required State Input – Clinic'!L$12:L$2011,$AT1564)="","",INDEX('Required State Input – Clinic'!L$12:L$2011,$AT1564)))</f>
        <v/>
      </c>
      <c r="M1564" s="169" t="str">
        <f>IF($AR1564="","",IF(INDEX('Required State Input – Clinic'!M$12:M$2011,$AT1564)="","",INDEX('Required State Input – Clinic'!M$12:M$2011,$AT1564)))</f>
        <v/>
      </c>
      <c r="N1564" s="169" t="str">
        <f>IF($AR1564="","",IF(INDEX('Required State Input – Clinic'!N$12:N$2011,$AT1564)="","",INDEX('Required State Input – Clinic'!N$12:N$2011,$AT1564)))</f>
        <v/>
      </c>
      <c r="O1564" s="170" t="str">
        <f>IF($AR1564="","",IF(INDEX('Required State Input – Clinic'!O$12:O$2011,$AT1564)="","",ROUND(INDEX('Required State Input – Clinic'!O$12:O$2011,$AT1564),2)))</f>
        <v/>
      </c>
      <c r="P1564" s="170" t="str">
        <f>IF($AR1564="","",IF(INDEX('Required State Input – Clinic'!P$12:P$2011,$AT1564)="","",ROUND(INDEX('Required State Input – Clinic'!P$12:P$2011,$AT1564),2)))</f>
        <v/>
      </c>
      <c r="Q1564" s="170" t="str">
        <f>IF($AR1564="","",IF(INDEX('Required State Input – Clinic'!Q$12:Q$2011,$AT1564)="","",ROUND(INDEX('Required State Input – Clinic'!Q$12:Q$2011,$AT1564),2)))</f>
        <v/>
      </c>
      <c r="R1564" s="276" t="str">
        <f t="shared" si="240"/>
        <v/>
      </c>
      <c r="S1564" s="171" t="str">
        <f>IF($AR1564="","",IF(INDEX('Required State Input – Clinic'!R$12:R$2011,$AT1564)="","",INDEX('Required State Input – Clinic'!R$12:R$2011,$AT1564)))</f>
        <v/>
      </c>
      <c r="T1564" s="169" t="str">
        <f>IF($AR1564="","",IF(INDEX('Required State Input – Clinic'!S$12:S$2011,$AT1564)="","",INDEX('Required State Input – Clinic'!S$12:S$2011,$AT1564)))</f>
        <v/>
      </c>
      <c r="U1564" s="170" t="str">
        <f>IF($AR1564="","",IF(INDEX('Required State Input – Clinic'!T$12:T$2011,$AT1564)="","",ROUND(INDEX('Required State Input – Clinic'!T$12:T$2011,$AT1564),2)))</f>
        <v/>
      </c>
      <c r="V1564" s="170" t="str">
        <f>IF($AR1564="","",IF(INDEX('Required State Input – Clinic'!U$12:U$2011,$AT1564)="","",ROUND(INDEX('Required State Input – Clinic'!U$12:U$2011,$AT1564),2)))</f>
        <v/>
      </c>
      <c r="W1564" s="170" t="str">
        <f>IF($AR1564="","",IF(INDEX('Required State Input – Clinic'!V$12:V$2011,$AT1564)="",0,ROUND(INDEX('Required State Input – Clinic'!V$12:V$2011,$AT1564),2)))</f>
        <v/>
      </c>
      <c r="X1564" s="170" t="str">
        <f>IF($AR1564="","",IF(INDEX('Required State Input – Clinic'!W$12:W$2011,$AT1564)="",0,ROUND(INDEX('Required State Input – Clinic'!W$12:W$2011,$AT1564),2)))</f>
        <v/>
      </c>
      <c r="Y1564" s="170" t="str">
        <f>IF($AR1564="","",IF(INDEX('Required State Input – Clinic'!X$12:X$2011,$AT1564)="",0,ROUND(INDEX('Required State Input – Clinic'!X$12:X$2011,$AT1564),2)))</f>
        <v/>
      </c>
      <c r="Z1564" s="180" t="str">
        <f t="shared" si="241"/>
        <v/>
      </c>
      <c r="AA1564" s="179" t="str">
        <f>IF($AR1564="","",IF(INDEX('Required State Input – Clinic'!Y$12:Y$2011,$AT1564)="","",INDEX('Required State Input – Clinic'!Y$12:Y$2011,$AT1564)))</f>
        <v/>
      </c>
      <c r="AB1564" s="172" t="str">
        <f>IF($AR1564="","",IF(INDEX('Required State Input – Clinic'!Z$12:Z$2011,$AT1564)="","",ROUND(INDEX('Required State Input – Clinic'!Z$12:Z$2011,$AT1564),4)))</f>
        <v/>
      </c>
      <c r="AC1564" s="172" t="str">
        <f>IF($AR1564="","",IF(INDEX('Required State Input – Clinic'!AA$12:AA$2011,$AT1564)="","",ROUND(INDEX('Required State Input – Clinic'!AA$12:AA$2011,$AT1564),4)))</f>
        <v/>
      </c>
      <c r="AD1564" s="180" t="str">
        <f t="shared" si="242"/>
        <v/>
      </c>
      <c r="AE1564" s="194" t="str">
        <f t="shared" si="243"/>
        <v/>
      </c>
      <c r="AF1564" s="177" t="str">
        <f>IF($AR1564="","",IF(INDEX('Required State Input – Clinic'!AB$12:AB$2011,$AT1564)="","",INDEX('Required State Input – Clinic'!AB$12:AB$2011,$AT1564)))</f>
        <v/>
      </c>
      <c r="AG1564" s="172" t="str">
        <f>IF($AR1564="","",IF(INDEX('Required State Input – Clinic'!AC$12:AC$2011,$AT1564)="","",ROUND(INDEX('Required State Input – Clinic'!AC$12:AC$2011,$AT1564),4)))</f>
        <v/>
      </c>
      <c r="AH1564" s="180" t="str">
        <f t="shared" si="244"/>
        <v/>
      </c>
      <c r="AI1564" s="173" t="str">
        <f>IF($AR1564="","",IF(INDEX('Required State Input – Clinic'!AD$12:AD$2011,$AT1564)="",0,ROUND(INDEX('Required State Input – Clinic'!AD$12:AD$2011,$AT1564),2)))</f>
        <v/>
      </c>
      <c r="AJ1564" s="180" t="str">
        <f t="shared" si="245"/>
        <v/>
      </c>
      <c r="AK1564" s="194" t="str">
        <f t="shared" si="246"/>
        <v/>
      </c>
      <c r="AL1564" s="170" t="str">
        <f>IF($AR1564="","",IF(INDEX('Required State Input – Clinic'!AE$12:AE$2011,$AT1564)="",0,ROUND(INDEX('Required State Input – Clinic'!AE$12:AE$2011,$AT1564),2)))</f>
        <v/>
      </c>
      <c r="AM1564" s="180" t="str">
        <f t="shared" si="247"/>
        <v/>
      </c>
      <c r="AR1564" t="str">
        <f t="shared" si="248"/>
        <v/>
      </c>
      <c r="AS1564" t="str">
        <f t="shared" si="249"/>
        <v/>
      </c>
      <c r="AT1564" t="str">
        <f>IF(AR1564="","",MATCH(AS1564,'Required State Input – Clinic'!$AS$12:$AS$2011,FALSE))</f>
        <v/>
      </c>
    </row>
    <row r="1565" spans="1:46" x14ac:dyDescent="0.25">
      <c r="A1565" s="218" t="s">
        <v>257</v>
      </c>
      <c r="B1565" s="174" t="str">
        <f>IF($AR1565="","",IF(INDEX('Required State Input – Clinic'!B$12:B$2011,$AT1565)="","",INDEX('Required State Input – Clinic'!B$12:B$2011,$AT1565)))</f>
        <v/>
      </c>
      <c r="C1565" s="168" t="str">
        <f>IF($AR1565="","",IF(INDEX('Required State Input – Clinic'!C$12:C$2011,$AT1565)="","",INDEX('Required State Input – Clinic'!C$12:C$2011,$AT1565)))</f>
        <v/>
      </c>
      <c r="D1565" s="175" t="str">
        <f>IF($AR1565="","",IF(INDEX('Required State Input – Clinic'!D$12:D$2011,$AT1565)="","",INDEX('Required State Input – Clinic'!D$12:D$2011,$AT1565)))</f>
        <v/>
      </c>
      <c r="E1565" s="174" t="str">
        <f>IF($AR1565="","",IF(INDEX('Required State Input – Clinic'!E$12:E$2011,$AT1565)="","",INDEX('Required State Input – Clinic'!E$12:E$2011,$AT1565)))</f>
        <v/>
      </c>
      <c r="F1565" s="176" t="str">
        <f>IF($AR1565="","",IF(INDEX('Required State Input – Clinic'!F$12:F$2011,$AT1565)="","",INDEX('Required State Input – Clinic'!F$12:F$2011,$AT1565)))</f>
        <v/>
      </c>
      <c r="G1565" s="176" t="str">
        <f>IF($AR1565="","",IF(INDEX('Required State Input – Clinic'!G$12:G$2011,$AT1565)="","",INDEX('Required State Input – Clinic'!G$12:G$2011,$AT1565)))</f>
        <v/>
      </c>
      <c r="H1565" s="176" t="str">
        <f>IF($AR1565="","",IF(INDEX('Required State Input – Clinic'!H$12:H$2011,$AT1565)="","",INDEX('Required State Input – Clinic'!H$12:H$2011,$AT1565)))</f>
        <v/>
      </c>
      <c r="I1565" s="177" t="str">
        <f>IF($AR1565="","",IF(INDEX('Required State Input – Clinic'!I$12:I$2011,$AT1565)="","",INDEX('Required State Input – Clinic'!I$12:I$2011,$AT1565)))</f>
        <v/>
      </c>
      <c r="J1565" s="176" t="str">
        <f>IF($AR1565="","",IF(INDEX('Required State Input – Clinic'!J$12:J$2011,$AT1565)="","",INDEX('Required State Input – Clinic'!J$12:J$2011,$AT1565)))</f>
        <v/>
      </c>
      <c r="K1565" s="178" t="str">
        <f>IF($AR1565="","",IF(INDEX('Required State Input – Clinic'!K$12:K$2011,$AT1565)="","",INDEX('Required State Input – Clinic'!K$12:K$2011,$AT1565)))</f>
        <v/>
      </c>
      <c r="L1565" s="179" t="str">
        <f>IF($AR1565="","",IF(INDEX('Required State Input – Clinic'!L$12:L$2011,$AT1565)="","",INDEX('Required State Input – Clinic'!L$12:L$2011,$AT1565)))</f>
        <v/>
      </c>
      <c r="M1565" s="169" t="str">
        <f>IF($AR1565="","",IF(INDEX('Required State Input – Clinic'!M$12:M$2011,$AT1565)="","",INDEX('Required State Input – Clinic'!M$12:M$2011,$AT1565)))</f>
        <v/>
      </c>
      <c r="N1565" s="169" t="str">
        <f>IF($AR1565="","",IF(INDEX('Required State Input – Clinic'!N$12:N$2011,$AT1565)="","",INDEX('Required State Input – Clinic'!N$12:N$2011,$AT1565)))</f>
        <v/>
      </c>
      <c r="O1565" s="170" t="str">
        <f>IF($AR1565="","",IF(INDEX('Required State Input – Clinic'!O$12:O$2011,$AT1565)="","",ROUND(INDEX('Required State Input – Clinic'!O$12:O$2011,$AT1565),2)))</f>
        <v/>
      </c>
      <c r="P1565" s="170" t="str">
        <f>IF($AR1565="","",IF(INDEX('Required State Input – Clinic'!P$12:P$2011,$AT1565)="","",ROUND(INDEX('Required State Input – Clinic'!P$12:P$2011,$AT1565),2)))</f>
        <v/>
      </c>
      <c r="Q1565" s="170" t="str">
        <f>IF($AR1565="","",IF(INDEX('Required State Input – Clinic'!Q$12:Q$2011,$AT1565)="","",ROUND(INDEX('Required State Input – Clinic'!Q$12:Q$2011,$AT1565),2)))</f>
        <v/>
      </c>
      <c r="R1565" s="276" t="str">
        <f t="shared" si="240"/>
        <v/>
      </c>
      <c r="S1565" s="171" t="str">
        <f>IF($AR1565="","",IF(INDEX('Required State Input – Clinic'!R$12:R$2011,$AT1565)="","",INDEX('Required State Input – Clinic'!R$12:R$2011,$AT1565)))</f>
        <v/>
      </c>
      <c r="T1565" s="169" t="str">
        <f>IF($AR1565="","",IF(INDEX('Required State Input – Clinic'!S$12:S$2011,$AT1565)="","",INDEX('Required State Input – Clinic'!S$12:S$2011,$AT1565)))</f>
        <v/>
      </c>
      <c r="U1565" s="170" t="str">
        <f>IF($AR1565="","",IF(INDEX('Required State Input – Clinic'!T$12:T$2011,$AT1565)="","",ROUND(INDEX('Required State Input – Clinic'!T$12:T$2011,$AT1565),2)))</f>
        <v/>
      </c>
      <c r="V1565" s="170" t="str">
        <f>IF($AR1565="","",IF(INDEX('Required State Input – Clinic'!U$12:U$2011,$AT1565)="","",ROUND(INDEX('Required State Input – Clinic'!U$12:U$2011,$AT1565),2)))</f>
        <v/>
      </c>
      <c r="W1565" s="170" t="str">
        <f>IF($AR1565="","",IF(INDEX('Required State Input – Clinic'!V$12:V$2011,$AT1565)="",0,ROUND(INDEX('Required State Input – Clinic'!V$12:V$2011,$AT1565),2)))</f>
        <v/>
      </c>
      <c r="X1565" s="170" t="str">
        <f>IF($AR1565="","",IF(INDEX('Required State Input – Clinic'!W$12:W$2011,$AT1565)="",0,ROUND(INDEX('Required State Input – Clinic'!W$12:W$2011,$AT1565),2)))</f>
        <v/>
      </c>
      <c r="Y1565" s="170" t="str">
        <f>IF($AR1565="","",IF(INDEX('Required State Input – Clinic'!X$12:X$2011,$AT1565)="",0,ROUND(INDEX('Required State Input – Clinic'!X$12:X$2011,$AT1565),2)))</f>
        <v/>
      </c>
      <c r="Z1565" s="180" t="str">
        <f t="shared" si="241"/>
        <v/>
      </c>
      <c r="AA1565" s="179" t="str">
        <f>IF($AR1565="","",IF(INDEX('Required State Input – Clinic'!Y$12:Y$2011,$AT1565)="","",INDEX('Required State Input – Clinic'!Y$12:Y$2011,$AT1565)))</f>
        <v/>
      </c>
      <c r="AB1565" s="172" t="str">
        <f>IF($AR1565="","",IF(INDEX('Required State Input – Clinic'!Z$12:Z$2011,$AT1565)="","",ROUND(INDEX('Required State Input – Clinic'!Z$12:Z$2011,$AT1565),4)))</f>
        <v/>
      </c>
      <c r="AC1565" s="172" t="str">
        <f>IF($AR1565="","",IF(INDEX('Required State Input – Clinic'!AA$12:AA$2011,$AT1565)="","",ROUND(INDEX('Required State Input – Clinic'!AA$12:AA$2011,$AT1565),4)))</f>
        <v/>
      </c>
      <c r="AD1565" s="180" t="str">
        <f t="shared" si="242"/>
        <v/>
      </c>
      <c r="AE1565" s="194" t="str">
        <f t="shared" si="243"/>
        <v/>
      </c>
      <c r="AF1565" s="177" t="str">
        <f>IF($AR1565="","",IF(INDEX('Required State Input – Clinic'!AB$12:AB$2011,$AT1565)="","",INDEX('Required State Input – Clinic'!AB$12:AB$2011,$AT1565)))</f>
        <v/>
      </c>
      <c r="AG1565" s="172" t="str">
        <f>IF($AR1565="","",IF(INDEX('Required State Input – Clinic'!AC$12:AC$2011,$AT1565)="","",ROUND(INDEX('Required State Input – Clinic'!AC$12:AC$2011,$AT1565),4)))</f>
        <v/>
      </c>
      <c r="AH1565" s="180" t="str">
        <f t="shared" si="244"/>
        <v/>
      </c>
      <c r="AI1565" s="173" t="str">
        <f>IF($AR1565="","",IF(INDEX('Required State Input – Clinic'!AD$12:AD$2011,$AT1565)="",0,ROUND(INDEX('Required State Input – Clinic'!AD$12:AD$2011,$AT1565),2)))</f>
        <v/>
      </c>
      <c r="AJ1565" s="180" t="str">
        <f t="shared" si="245"/>
        <v/>
      </c>
      <c r="AK1565" s="194" t="str">
        <f t="shared" si="246"/>
        <v/>
      </c>
      <c r="AL1565" s="170" t="str">
        <f>IF($AR1565="","",IF(INDEX('Required State Input – Clinic'!AE$12:AE$2011,$AT1565)="",0,ROUND(INDEX('Required State Input – Clinic'!AE$12:AE$2011,$AT1565),2)))</f>
        <v/>
      </c>
      <c r="AM1565" s="180" t="str">
        <f t="shared" si="247"/>
        <v/>
      </c>
      <c r="AR1565" t="str">
        <f t="shared" si="248"/>
        <v/>
      </c>
      <c r="AS1565" t="str">
        <f t="shared" si="249"/>
        <v/>
      </c>
      <c r="AT1565" t="str">
        <f>IF(AR1565="","",MATCH(AS1565,'Required State Input – Clinic'!$AS$12:$AS$2011,FALSE))</f>
        <v/>
      </c>
    </row>
    <row r="1566" spans="1:46" x14ac:dyDescent="0.25">
      <c r="A1566" s="218" t="s">
        <v>257</v>
      </c>
      <c r="B1566" s="174" t="str">
        <f>IF($AR1566="","",IF(INDEX('Required State Input – Clinic'!B$12:B$2011,$AT1566)="","",INDEX('Required State Input – Clinic'!B$12:B$2011,$AT1566)))</f>
        <v/>
      </c>
      <c r="C1566" s="168" t="str">
        <f>IF($AR1566="","",IF(INDEX('Required State Input – Clinic'!C$12:C$2011,$AT1566)="","",INDEX('Required State Input – Clinic'!C$12:C$2011,$AT1566)))</f>
        <v/>
      </c>
      <c r="D1566" s="175" t="str">
        <f>IF($AR1566="","",IF(INDEX('Required State Input – Clinic'!D$12:D$2011,$AT1566)="","",INDEX('Required State Input – Clinic'!D$12:D$2011,$AT1566)))</f>
        <v/>
      </c>
      <c r="E1566" s="174" t="str">
        <f>IF($AR1566="","",IF(INDEX('Required State Input – Clinic'!E$12:E$2011,$AT1566)="","",INDEX('Required State Input – Clinic'!E$12:E$2011,$AT1566)))</f>
        <v/>
      </c>
      <c r="F1566" s="176" t="str">
        <f>IF($AR1566="","",IF(INDEX('Required State Input – Clinic'!F$12:F$2011,$AT1566)="","",INDEX('Required State Input – Clinic'!F$12:F$2011,$AT1566)))</f>
        <v/>
      </c>
      <c r="G1566" s="176" t="str">
        <f>IF($AR1566="","",IF(INDEX('Required State Input – Clinic'!G$12:G$2011,$AT1566)="","",INDEX('Required State Input – Clinic'!G$12:G$2011,$AT1566)))</f>
        <v/>
      </c>
      <c r="H1566" s="176" t="str">
        <f>IF($AR1566="","",IF(INDEX('Required State Input – Clinic'!H$12:H$2011,$AT1566)="","",INDEX('Required State Input – Clinic'!H$12:H$2011,$AT1566)))</f>
        <v/>
      </c>
      <c r="I1566" s="177" t="str">
        <f>IF($AR1566="","",IF(INDEX('Required State Input – Clinic'!I$12:I$2011,$AT1566)="","",INDEX('Required State Input – Clinic'!I$12:I$2011,$AT1566)))</f>
        <v/>
      </c>
      <c r="J1566" s="176" t="str">
        <f>IF($AR1566="","",IF(INDEX('Required State Input – Clinic'!J$12:J$2011,$AT1566)="","",INDEX('Required State Input – Clinic'!J$12:J$2011,$AT1566)))</f>
        <v/>
      </c>
      <c r="K1566" s="178" t="str">
        <f>IF($AR1566="","",IF(INDEX('Required State Input – Clinic'!K$12:K$2011,$AT1566)="","",INDEX('Required State Input – Clinic'!K$12:K$2011,$AT1566)))</f>
        <v/>
      </c>
      <c r="L1566" s="179" t="str">
        <f>IF($AR1566="","",IF(INDEX('Required State Input – Clinic'!L$12:L$2011,$AT1566)="","",INDEX('Required State Input – Clinic'!L$12:L$2011,$AT1566)))</f>
        <v/>
      </c>
      <c r="M1566" s="169" t="str">
        <f>IF($AR1566="","",IF(INDEX('Required State Input – Clinic'!M$12:M$2011,$AT1566)="","",INDEX('Required State Input – Clinic'!M$12:M$2011,$AT1566)))</f>
        <v/>
      </c>
      <c r="N1566" s="169" t="str">
        <f>IF($AR1566="","",IF(INDEX('Required State Input – Clinic'!N$12:N$2011,$AT1566)="","",INDEX('Required State Input – Clinic'!N$12:N$2011,$AT1566)))</f>
        <v/>
      </c>
      <c r="O1566" s="170" t="str">
        <f>IF($AR1566="","",IF(INDEX('Required State Input – Clinic'!O$12:O$2011,$AT1566)="","",ROUND(INDEX('Required State Input – Clinic'!O$12:O$2011,$AT1566),2)))</f>
        <v/>
      </c>
      <c r="P1566" s="170" t="str">
        <f>IF($AR1566="","",IF(INDEX('Required State Input – Clinic'!P$12:P$2011,$AT1566)="","",ROUND(INDEX('Required State Input – Clinic'!P$12:P$2011,$AT1566),2)))</f>
        <v/>
      </c>
      <c r="Q1566" s="170" t="str">
        <f>IF($AR1566="","",IF(INDEX('Required State Input – Clinic'!Q$12:Q$2011,$AT1566)="","",ROUND(INDEX('Required State Input – Clinic'!Q$12:Q$2011,$AT1566),2)))</f>
        <v/>
      </c>
      <c r="R1566" s="276" t="str">
        <f t="shared" si="240"/>
        <v/>
      </c>
      <c r="S1566" s="171" t="str">
        <f>IF($AR1566="","",IF(INDEX('Required State Input – Clinic'!R$12:R$2011,$AT1566)="","",INDEX('Required State Input – Clinic'!R$12:R$2011,$AT1566)))</f>
        <v/>
      </c>
      <c r="T1566" s="169" t="str">
        <f>IF($AR1566="","",IF(INDEX('Required State Input – Clinic'!S$12:S$2011,$AT1566)="","",INDEX('Required State Input – Clinic'!S$12:S$2011,$AT1566)))</f>
        <v/>
      </c>
      <c r="U1566" s="170" t="str">
        <f>IF($AR1566="","",IF(INDEX('Required State Input – Clinic'!T$12:T$2011,$AT1566)="","",ROUND(INDEX('Required State Input – Clinic'!T$12:T$2011,$AT1566),2)))</f>
        <v/>
      </c>
      <c r="V1566" s="170" t="str">
        <f>IF($AR1566="","",IF(INDEX('Required State Input – Clinic'!U$12:U$2011,$AT1566)="","",ROUND(INDEX('Required State Input – Clinic'!U$12:U$2011,$AT1566),2)))</f>
        <v/>
      </c>
      <c r="W1566" s="170" t="str">
        <f>IF($AR1566="","",IF(INDEX('Required State Input – Clinic'!V$12:V$2011,$AT1566)="",0,ROUND(INDEX('Required State Input – Clinic'!V$12:V$2011,$AT1566),2)))</f>
        <v/>
      </c>
      <c r="X1566" s="170" t="str">
        <f>IF($AR1566="","",IF(INDEX('Required State Input – Clinic'!W$12:W$2011,$AT1566)="",0,ROUND(INDEX('Required State Input – Clinic'!W$12:W$2011,$AT1566),2)))</f>
        <v/>
      </c>
      <c r="Y1566" s="170" t="str">
        <f>IF($AR1566="","",IF(INDEX('Required State Input – Clinic'!X$12:X$2011,$AT1566)="",0,ROUND(INDEX('Required State Input – Clinic'!X$12:X$2011,$AT1566),2)))</f>
        <v/>
      </c>
      <c r="Z1566" s="180" t="str">
        <f t="shared" si="241"/>
        <v/>
      </c>
      <c r="AA1566" s="179" t="str">
        <f>IF($AR1566="","",IF(INDEX('Required State Input – Clinic'!Y$12:Y$2011,$AT1566)="","",INDEX('Required State Input – Clinic'!Y$12:Y$2011,$AT1566)))</f>
        <v/>
      </c>
      <c r="AB1566" s="172" t="str">
        <f>IF($AR1566="","",IF(INDEX('Required State Input – Clinic'!Z$12:Z$2011,$AT1566)="","",ROUND(INDEX('Required State Input – Clinic'!Z$12:Z$2011,$AT1566),4)))</f>
        <v/>
      </c>
      <c r="AC1566" s="172" t="str">
        <f>IF($AR1566="","",IF(INDEX('Required State Input – Clinic'!AA$12:AA$2011,$AT1566)="","",ROUND(INDEX('Required State Input – Clinic'!AA$12:AA$2011,$AT1566),4)))</f>
        <v/>
      </c>
      <c r="AD1566" s="180" t="str">
        <f t="shared" si="242"/>
        <v/>
      </c>
      <c r="AE1566" s="194" t="str">
        <f t="shared" si="243"/>
        <v/>
      </c>
      <c r="AF1566" s="177" t="str">
        <f>IF($AR1566="","",IF(INDEX('Required State Input – Clinic'!AB$12:AB$2011,$AT1566)="","",INDEX('Required State Input – Clinic'!AB$12:AB$2011,$AT1566)))</f>
        <v/>
      </c>
      <c r="AG1566" s="172" t="str">
        <f>IF($AR1566="","",IF(INDEX('Required State Input – Clinic'!AC$12:AC$2011,$AT1566)="","",ROUND(INDEX('Required State Input – Clinic'!AC$12:AC$2011,$AT1566),4)))</f>
        <v/>
      </c>
      <c r="AH1566" s="180" t="str">
        <f t="shared" si="244"/>
        <v/>
      </c>
      <c r="AI1566" s="173" t="str">
        <f>IF($AR1566="","",IF(INDEX('Required State Input – Clinic'!AD$12:AD$2011,$AT1566)="",0,ROUND(INDEX('Required State Input – Clinic'!AD$12:AD$2011,$AT1566),2)))</f>
        <v/>
      </c>
      <c r="AJ1566" s="180" t="str">
        <f t="shared" si="245"/>
        <v/>
      </c>
      <c r="AK1566" s="194" t="str">
        <f t="shared" si="246"/>
        <v/>
      </c>
      <c r="AL1566" s="170" t="str">
        <f>IF($AR1566="","",IF(INDEX('Required State Input – Clinic'!AE$12:AE$2011,$AT1566)="",0,ROUND(INDEX('Required State Input – Clinic'!AE$12:AE$2011,$AT1566),2)))</f>
        <v/>
      </c>
      <c r="AM1566" s="180" t="str">
        <f t="shared" si="247"/>
        <v/>
      </c>
      <c r="AR1566" t="str">
        <f t="shared" si="248"/>
        <v/>
      </c>
      <c r="AS1566" t="str">
        <f t="shared" si="249"/>
        <v/>
      </c>
      <c r="AT1566" t="str">
        <f>IF(AR1566="","",MATCH(AS1566,'Required State Input – Clinic'!$AS$12:$AS$2011,FALSE))</f>
        <v/>
      </c>
    </row>
    <row r="1567" spans="1:46" x14ac:dyDescent="0.25">
      <c r="A1567" s="218" t="s">
        <v>257</v>
      </c>
      <c r="B1567" s="174" t="str">
        <f>IF($AR1567="","",IF(INDEX('Required State Input – Clinic'!B$12:B$2011,$AT1567)="","",INDEX('Required State Input – Clinic'!B$12:B$2011,$AT1567)))</f>
        <v/>
      </c>
      <c r="C1567" s="168" t="str">
        <f>IF($AR1567="","",IF(INDEX('Required State Input – Clinic'!C$12:C$2011,$AT1567)="","",INDEX('Required State Input – Clinic'!C$12:C$2011,$AT1567)))</f>
        <v/>
      </c>
      <c r="D1567" s="175" t="str">
        <f>IF($AR1567="","",IF(INDEX('Required State Input – Clinic'!D$12:D$2011,$AT1567)="","",INDEX('Required State Input – Clinic'!D$12:D$2011,$AT1567)))</f>
        <v/>
      </c>
      <c r="E1567" s="174" t="str">
        <f>IF($AR1567="","",IF(INDEX('Required State Input – Clinic'!E$12:E$2011,$AT1567)="","",INDEX('Required State Input – Clinic'!E$12:E$2011,$AT1567)))</f>
        <v/>
      </c>
      <c r="F1567" s="176" t="str">
        <f>IF($AR1567="","",IF(INDEX('Required State Input – Clinic'!F$12:F$2011,$AT1567)="","",INDEX('Required State Input – Clinic'!F$12:F$2011,$AT1567)))</f>
        <v/>
      </c>
      <c r="G1567" s="176" t="str">
        <f>IF($AR1567="","",IF(INDEX('Required State Input – Clinic'!G$12:G$2011,$AT1567)="","",INDEX('Required State Input – Clinic'!G$12:G$2011,$AT1567)))</f>
        <v/>
      </c>
      <c r="H1567" s="176" t="str">
        <f>IF($AR1567="","",IF(INDEX('Required State Input – Clinic'!H$12:H$2011,$AT1567)="","",INDEX('Required State Input – Clinic'!H$12:H$2011,$AT1567)))</f>
        <v/>
      </c>
      <c r="I1567" s="177" t="str">
        <f>IF($AR1567="","",IF(INDEX('Required State Input – Clinic'!I$12:I$2011,$AT1567)="","",INDEX('Required State Input – Clinic'!I$12:I$2011,$AT1567)))</f>
        <v/>
      </c>
      <c r="J1567" s="176" t="str">
        <f>IF($AR1567="","",IF(INDEX('Required State Input – Clinic'!J$12:J$2011,$AT1567)="","",INDEX('Required State Input – Clinic'!J$12:J$2011,$AT1567)))</f>
        <v/>
      </c>
      <c r="K1567" s="178" t="str">
        <f>IF($AR1567="","",IF(INDEX('Required State Input – Clinic'!K$12:K$2011,$AT1567)="","",INDEX('Required State Input – Clinic'!K$12:K$2011,$AT1567)))</f>
        <v/>
      </c>
      <c r="L1567" s="179" t="str">
        <f>IF($AR1567="","",IF(INDEX('Required State Input – Clinic'!L$12:L$2011,$AT1567)="","",INDEX('Required State Input – Clinic'!L$12:L$2011,$AT1567)))</f>
        <v/>
      </c>
      <c r="M1567" s="169" t="str">
        <f>IF($AR1567="","",IF(INDEX('Required State Input – Clinic'!M$12:M$2011,$AT1567)="","",INDEX('Required State Input – Clinic'!M$12:M$2011,$AT1567)))</f>
        <v/>
      </c>
      <c r="N1567" s="169" t="str">
        <f>IF($AR1567="","",IF(INDEX('Required State Input – Clinic'!N$12:N$2011,$AT1567)="","",INDEX('Required State Input – Clinic'!N$12:N$2011,$AT1567)))</f>
        <v/>
      </c>
      <c r="O1567" s="170" t="str">
        <f>IF($AR1567="","",IF(INDEX('Required State Input – Clinic'!O$12:O$2011,$AT1567)="","",ROUND(INDEX('Required State Input – Clinic'!O$12:O$2011,$AT1567),2)))</f>
        <v/>
      </c>
      <c r="P1567" s="170" t="str">
        <f>IF($AR1567="","",IF(INDEX('Required State Input – Clinic'!P$12:P$2011,$AT1567)="","",ROUND(INDEX('Required State Input – Clinic'!P$12:P$2011,$AT1567),2)))</f>
        <v/>
      </c>
      <c r="Q1567" s="170" t="str">
        <f>IF($AR1567="","",IF(INDEX('Required State Input – Clinic'!Q$12:Q$2011,$AT1567)="","",ROUND(INDEX('Required State Input – Clinic'!Q$12:Q$2011,$AT1567),2)))</f>
        <v/>
      </c>
      <c r="R1567" s="276" t="str">
        <f t="shared" si="240"/>
        <v/>
      </c>
      <c r="S1567" s="171" t="str">
        <f>IF($AR1567="","",IF(INDEX('Required State Input – Clinic'!R$12:R$2011,$AT1567)="","",INDEX('Required State Input – Clinic'!R$12:R$2011,$AT1567)))</f>
        <v/>
      </c>
      <c r="T1567" s="169" t="str">
        <f>IF($AR1567="","",IF(INDEX('Required State Input – Clinic'!S$12:S$2011,$AT1567)="","",INDEX('Required State Input – Clinic'!S$12:S$2011,$AT1567)))</f>
        <v/>
      </c>
      <c r="U1567" s="170" t="str">
        <f>IF($AR1567="","",IF(INDEX('Required State Input – Clinic'!T$12:T$2011,$AT1567)="","",ROUND(INDEX('Required State Input – Clinic'!T$12:T$2011,$AT1567),2)))</f>
        <v/>
      </c>
      <c r="V1567" s="170" t="str">
        <f>IF($AR1567="","",IF(INDEX('Required State Input – Clinic'!U$12:U$2011,$AT1567)="","",ROUND(INDEX('Required State Input – Clinic'!U$12:U$2011,$AT1567),2)))</f>
        <v/>
      </c>
      <c r="W1567" s="170" t="str">
        <f>IF($AR1567="","",IF(INDEX('Required State Input – Clinic'!V$12:V$2011,$AT1567)="",0,ROUND(INDEX('Required State Input – Clinic'!V$12:V$2011,$AT1567),2)))</f>
        <v/>
      </c>
      <c r="X1567" s="170" t="str">
        <f>IF($AR1567="","",IF(INDEX('Required State Input – Clinic'!W$12:W$2011,$AT1567)="",0,ROUND(INDEX('Required State Input – Clinic'!W$12:W$2011,$AT1567),2)))</f>
        <v/>
      </c>
      <c r="Y1567" s="170" t="str">
        <f>IF($AR1567="","",IF(INDEX('Required State Input – Clinic'!X$12:X$2011,$AT1567)="",0,ROUND(INDEX('Required State Input – Clinic'!X$12:X$2011,$AT1567),2)))</f>
        <v/>
      </c>
      <c r="Z1567" s="180" t="str">
        <f t="shared" si="241"/>
        <v/>
      </c>
      <c r="AA1567" s="179" t="str">
        <f>IF($AR1567="","",IF(INDEX('Required State Input – Clinic'!Y$12:Y$2011,$AT1567)="","",INDEX('Required State Input – Clinic'!Y$12:Y$2011,$AT1567)))</f>
        <v/>
      </c>
      <c r="AB1567" s="172" t="str">
        <f>IF($AR1567="","",IF(INDEX('Required State Input – Clinic'!Z$12:Z$2011,$AT1567)="","",ROUND(INDEX('Required State Input – Clinic'!Z$12:Z$2011,$AT1567),4)))</f>
        <v/>
      </c>
      <c r="AC1567" s="172" t="str">
        <f>IF($AR1567="","",IF(INDEX('Required State Input – Clinic'!AA$12:AA$2011,$AT1567)="","",ROUND(INDEX('Required State Input – Clinic'!AA$12:AA$2011,$AT1567),4)))</f>
        <v/>
      </c>
      <c r="AD1567" s="180" t="str">
        <f t="shared" si="242"/>
        <v/>
      </c>
      <c r="AE1567" s="194" t="str">
        <f t="shared" si="243"/>
        <v/>
      </c>
      <c r="AF1567" s="177" t="str">
        <f>IF($AR1567="","",IF(INDEX('Required State Input – Clinic'!AB$12:AB$2011,$AT1567)="","",INDEX('Required State Input – Clinic'!AB$12:AB$2011,$AT1567)))</f>
        <v/>
      </c>
      <c r="AG1567" s="172" t="str">
        <f>IF($AR1567="","",IF(INDEX('Required State Input – Clinic'!AC$12:AC$2011,$AT1567)="","",ROUND(INDEX('Required State Input – Clinic'!AC$12:AC$2011,$AT1567),4)))</f>
        <v/>
      </c>
      <c r="AH1567" s="180" t="str">
        <f t="shared" si="244"/>
        <v/>
      </c>
      <c r="AI1567" s="173" t="str">
        <f>IF($AR1567="","",IF(INDEX('Required State Input – Clinic'!AD$12:AD$2011,$AT1567)="",0,ROUND(INDEX('Required State Input – Clinic'!AD$12:AD$2011,$AT1567),2)))</f>
        <v/>
      </c>
      <c r="AJ1567" s="180" t="str">
        <f t="shared" si="245"/>
        <v/>
      </c>
      <c r="AK1567" s="194" t="str">
        <f t="shared" si="246"/>
        <v/>
      </c>
      <c r="AL1567" s="170" t="str">
        <f>IF($AR1567="","",IF(INDEX('Required State Input – Clinic'!AE$12:AE$2011,$AT1567)="",0,ROUND(INDEX('Required State Input – Clinic'!AE$12:AE$2011,$AT1567),2)))</f>
        <v/>
      </c>
      <c r="AM1567" s="180" t="str">
        <f t="shared" si="247"/>
        <v/>
      </c>
      <c r="AR1567" t="str">
        <f t="shared" si="248"/>
        <v/>
      </c>
      <c r="AS1567" t="str">
        <f t="shared" si="249"/>
        <v/>
      </c>
      <c r="AT1567" t="str">
        <f>IF(AR1567="","",MATCH(AS1567,'Required State Input – Clinic'!$AS$12:$AS$2011,FALSE))</f>
        <v/>
      </c>
    </row>
    <row r="1568" spans="1:46" x14ac:dyDescent="0.25">
      <c r="A1568" s="218" t="s">
        <v>257</v>
      </c>
      <c r="B1568" s="174" t="str">
        <f>IF($AR1568="","",IF(INDEX('Required State Input – Clinic'!B$12:B$2011,$AT1568)="","",INDEX('Required State Input – Clinic'!B$12:B$2011,$AT1568)))</f>
        <v/>
      </c>
      <c r="C1568" s="168" t="str">
        <f>IF($AR1568="","",IF(INDEX('Required State Input – Clinic'!C$12:C$2011,$AT1568)="","",INDEX('Required State Input – Clinic'!C$12:C$2011,$AT1568)))</f>
        <v/>
      </c>
      <c r="D1568" s="175" t="str">
        <f>IF($AR1568="","",IF(INDEX('Required State Input – Clinic'!D$12:D$2011,$AT1568)="","",INDEX('Required State Input – Clinic'!D$12:D$2011,$AT1568)))</f>
        <v/>
      </c>
      <c r="E1568" s="174" t="str">
        <f>IF($AR1568="","",IF(INDEX('Required State Input – Clinic'!E$12:E$2011,$AT1568)="","",INDEX('Required State Input – Clinic'!E$12:E$2011,$AT1568)))</f>
        <v/>
      </c>
      <c r="F1568" s="176" t="str">
        <f>IF($AR1568="","",IF(INDEX('Required State Input – Clinic'!F$12:F$2011,$AT1568)="","",INDEX('Required State Input – Clinic'!F$12:F$2011,$AT1568)))</f>
        <v/>
      </c>
      <c r="G1568" s="176" t="str">
        <f>IF($AR1568="","",IF(INDEX('Required State Input – Clinic'!G$12:G$2011,$AT1568)="","",INDEX('Required State Input – Clinic'!G$12:G$2011,$AT1568)))</f>
        <v/>
      </c>
      <c r="H1568" s="176" t="str">
        <f>IF($AR1568="","",IF(INDEX('Required State Input – Clinic'!H$12:H$2011,$AT1568)="","",INDEX('Required State Input – Clinic'!H$12:H$2011,$AT1568)))</f>
        <v/>
      </c>
      <c r="I1568" s="177" t="str">
        <f>IF($AR1568="","",IF(INDEX('Required State Input – Clinic'!I$12:I$2011,$AT1568)="","",INDEX('Required State Input – Clinic'!I$12:I$2011,$AT1568)))</f>
        <v/>
      </c>
      <c r="J1568" s="176" t="str">
        <f>IF($AR1568="","",IF(INDEX('Required State Input – Clinic'!J$12:J$2011,$AT1568)="","",INDEX('Required State Input – Clinic'!J$12:J$2011,$AT1568)))</f>
        <v/>
      </c>
      <c r="K1568" s="178" t="str">
        <f>IF($AR1568="","",IF(INDEX('Required State Input – Clinic'!K$12:K$2011,$AT1568)="","",INDEX('Required State Input – Clinic'!K$12:K$2011,$AT1568)))</f>
        <v/>
      </c>
      <c r="L1568" s="179" t="str">
        <f>IF($AR1568="","",IF(INDEX('Required State Input – Clinic'!L$12:L$2011,$AT1568)="","",INDEX('Required State Input – Clinic'!L$12:L$2011,$AT1568)))</f>
        <v/>
      </c>
      <c r="M1568" s="169" t="str">
        <f>IF($AR1568="","",IF(INDEX('Required State Input – Clinic'!M$12:M$2011,$AT1568)="","",INDEX('Required State Input – Clinic'!M$12:M$2011,$AT1568)))</f>
        <v/>
      </c>
      <c r="N1568" s="169" t="str">
        <f>IF($AR1568="","",IF(INDEX('Required State Input – Clinic'!N$12:N$2011,$AT1568)="","",INDEX('Required State Input – Clinic'!N$12:N$2011,$AT1568)))</f>
        <v/>
      </c>
      <c r="O1568" s="170" t="str">
        <f>IF($AR1568="","",IF(INDEX('Required State Input – Clinic'!O$12:O$2011,$AT1568)="","",ROUND(INDEX('Required State Input – Clinic'!O$12:O$2011,$AT1568),2)))</f>
        <v/>
      </c>
      <c r="P1568" s="170" t="str">
        <f>IF($AR1568="","",IF(INDEX('Required State Input – Clinic'!P$12:P$2011,$AT1568)="","",ROUND(INDEX('Required State Input – Clinic'!P$12:P$2011,$AT1568),2)))</f>
        <v/>
      </c>
      <c r="Q1568" s="170" t="str">
        <f>IF($AR1568="","",IF(INDEX('Required State Input – Clinic'!Q$12:Q$2011,$AT1568)="","",ROUND(INDEX('Required State Input – Clinic'!Q$12:Q$2011,$AT1568),2)))</f>
        <v/>
      </c>
      <c r="R1568" s="276" t="str">
        <f t="shared" si="240"/>
        <v/>
      </c>
      <c r="S1568" s="171" t="str">
        <f>IF($AR1568="","",IF(INDEX('Required State Input – Clinic'!R$12:R$2011,$AT1568)="","",INDEX('Required State Input – Clinic'!R$12:R$2011,$AT1568)))</f>
        <v/>
      </c>
      <c r="T1568" s="169" t="str">
        <f>IF($AR1568="","",IF(INDEX('Required State Input – Clinic'!S$12:S$2011,$AT1568)="","",INDEX('Required State Input – Clinic'!S$12:S$2011,$AT1568)))</f>
        <v/>
      </c>
      <c r="U1568" s="170" t="str">
        <f>IF($AR1568="","",IF(INDEX('Required State Input – Clinic'!T$12:T$2011,$AT1568)="","",ROUND(INDEX('Required State Input – Clinic'!T$12:T$2011,$AT1568),2)))</f>
        <v/>
      </c>
      <c r="V1568" s="170" t="str">
        <f>IF($AR1568="","",IF(INDEX('Required State Input – Clinic'!U$12:U$2011,$AT1568)="","",ROUND(INDEX('Required State Input – Clinic'!U$12:U$2011,$AT1568),2)))</f>
        <v/>
      </c>
      <c r="W1568" s="170" t="str">
        <f>IF($AR1568="","",IF(INDEX('Required State Input – Clinic'!V$12:V$2011,$AT1568)="",0,ROUND(INDEX('Required State Input – Clinic'!V$12:V$2011,$AT1568),2)))</f>
        <v/>
      </c>
      <c r="X1568" s="170" t="str">
        <f>IF($AR1568="","",IF(INDEX('Required State Input – Clinic'!W$12:W$2011,$AT1568)="",0,ROUND(INDEX('Required State Input – Clinic'!W$12:W$2011,$AT1568),2)))</f>
        <v/>
      </c>
      <c r="Y1568" s="170" t="str">
        <f>IF($AR1568="","",IF(INDEX('Required State Input – Clinic'!X$12:X$2011,$AT1568)="",0,ROUND(INDEX('Required State Input – Clinic'!X$12:X$2011,$AT1568),2)))</f>
        <v/>
      </c>
      <c r="Z1568" s="180" t="str">
        <f t="shared" si="241"/>
        <v/>
      </c>
      <c r="AA1568" s="179" t="str">
        <f>IF($AR1568="","",IF(INDEX('Required State Input – Clinic'!Y$12:Y$2011,$AT1568)="","",INDEX('Required State Input – Clinic'!Y$12:Y$2011,$AT1568)))</f>
        <v/>
      </c>
      <c r="AB1568" s="172" t="str">
        <f>IF($AR1568="","",IF(INDEX('Required State Input – Clinic'!Z$12:Z$2011,$AT1568)="","",ROUND(INDEX('Required State Input – Clinic'!Z$12:Z$2011,$AT1568),4)))</f>
        <v/>
      </c>
      <c r="AC1568" s="172" t="str">
        <f>IF($AR1568="","",IF(INDEX('Required State Input – Clinic'!AA$12:AA$2011,$AT1568)="","",ROUND(INDEX('Required State Input – Clinic'!AA$12:AA$2011,$AT1568),4)))</f>
        <v/>
      </c>
      <c r="AD1568" s="180" t="str">
        <f t="shared" si="242"/>
        <v/>
      </c>
      <c r="AE1568" s="194" t="str">
        <f t="shared" si="243"/>
        <v/>
      </c>
      <c r="AF1568" s="177" t="str">
        <f>IF($AR1568="","",IF(INDEX('Required State Input – Clinic'!AB$12:AB$2011,$AT1568)="","",INDEX('Required State Input – Clinic'!AB$12:AB$2011,$AT1568)))</f>
        <v/>
      </c>
      <c r="AG1568" s="172" t="str">
        <f>IF($AR1568="","",IF(INDEX('Required State Input – Clinic'!AC$12:AC$2011,$AT1568)="","",ROUND(INDEX('Required State Input – Clinic'!AC$12:AC$2011,$AT1568),4)))</f>
        <v/>
      </c>
      <c r="AH1568" s="180" t="str">
        <f t="shared" si="244"/>
        <v/>
      </c>
      <c r="AI1568" s="173" t="str">
        <f>IF($AR1568="","",IF(INDEX('Required State Input – Clinic'!AD$12:AD$2011,$AT1568)="",0,ROUND(INDEX('Required State Input – Clinic'!AD$12:AD$2011,$AT1568),2)))</f>
        <v/>
      </c>
      <c r="AJ1568" s="180" t="str">
        <f t="shared" si="245"/>
        <v/>
      </c>
      <c r="AK1568" s="194" t="str">
        <f t="shared" si="246"/>
        <v/>
      </c>
      <c r="AL1568" s="170" t="str">
        <f>IF($AR1568="","",IF(INDEX('Required State Input – Clinic'!AE$12:AE$2011,$AT1568)="",0,ROUND(INDEX('Required State Input – Clinic'!AE$12:AE$2011,$AT1568),2)))</f>
        <v/>
      </c>
      <c r="AM1568" s="180" t="str">
        <f t="shared" si="247"/>
        <v/>
      </c>
      <c r="AR1568" t="str">
        <f t="shared" si="248"/>
        <v/>
      </c>
      <c r="AS1568" t="str">
        <f t="shared" si="249"/>
        <v/>
      </c>
      <c r="AT1568" t="str">
        <f>IF(AR1568="","",MATCH(AS1568,'Required State Input – Clinic'!$AS$12:$AS$2011,FALSE))</f>
        <v/>
      </c>
    </row>
    <row r="1569" spans="1:46" x14ac:dyDescent="0.25">
      <c r="A1569" s="218" t="s">
        <v>257</v>
      </c>
      <c r="B1569" s="174" t="str">
        <f>IF($AR1569="","",IF(INDEX('Required State Input – Clinic'!B$12:B$2011,$AT1569)="","",INDEX('Required State Input – Clinic'!B$12:B$2011,$AT1569)))</f>
        <v/>
      </c>
      <c r="C1569" s="168" t="str">
        <f>IF($AR1569="","",IF(INDEX('Required State Input – Clinic'!C$12:C$2011,$AT1569)="","",INDEX('Required State Input – Clinic'!C$12:C$2011,$AT1569)))</f>
        <v/>
      </c>
      <c r="D1569" s="175" t="str">
        <f>IF($AR1569="","",IF(INDEX('Required State Input – Clinic'!D$12:D$2011,$AT1569)="","",INDEX('Required State Input – Clinic'!D$12:D$2011,$AT1569)))</f>
        <v/>
      </c>
      <c r="E1569" s="174" t="str">
        <f>IF($AR1569="","",IF(INDEX('Required State Input – Clinic'!E$12:E$2011,$AT1569)="","",INDEX('Required State Input – Clinic'!E$12:E$2011,$AT1569)))</f>
        <v/>
      </c>
      <c r="F1569" s="176" t="str">
        <f>IF($AR1569="","",IF(INDEX('Required State Input – Clinic'!F$12:F$2011,$AT1569)="","",INDEX('Required State Input – Clinic'!F$12:F$2011,$AT1569)))</f>
        <v/>
      </c>
      <c r="G1569" s="176" t="str">
        <f>IF($AR1569="","",IF(INDEX('Required State Input – Clinic'!G$12:G$2011,$AT1569)="","",INDEX('Required State Input – Clinic'!G$12:G$2011,$AT1569)))</f>
        <v/>
      </c>
      <c r="H1569" s="176" t="str">
        <f>IF($AR1569="","",IF(INDEX('Required State Input – Clinic'!H$12:H$2011,$AT1569)="","",INDEX('Required State Input – Clinic'!H$12:H$2011,$AT1569)))</f>
        <v/>
      </c>
      <c r="I1569" s="177" t="str">
        <f>IF($AR1569="","",IF(INDEX('Required State Input – Clinic'!I$12:I$2011,$AT1569)="","",INDEX('Required State Input – Clinic'!I$12:I$2011,$AT1569)))</f>
        <v/>
      </c>
      <c r="J1569" s="176" t="str">
        <f>IF($AR1569="","",IF(INDEX('Required State Input – Clinic'!J$12:J$2011,$AT1569)="","",INDEX('Required State Input – Clinic'!J$12:J$2011,$AT1569)))</f>
        <v/>
      </c>
      <c r="K1569" s="178" t="str">
        <f>IF($AR1569="","",IF(INDEX('Required State Input – Clinic'!K$12:K$2011,$AT1569)="","",INDEX('Required State Input – Clinic'!K$12:K$2011,$AT1569)))</f>
        <v/>
      </c>
      <c r="L1569" s="179" t="str">
        <f>IF($AR1569="","",IF(INDEX('Required State Input – Clinic'!L$12:L$2011,$AT1569)="","",INDEX('Required State Input – Clinic'!L$12:L$2011,$AT1569)))</f>
        <v/>
      </c>
      <c r="M1569" s="169" t="str">
        <f>IF($AR1569="","",IF(INDEX('Required State Input – Clinic'!M$12:M$2011,$AT1569)="","",INDEX('Required State Input – Clinic'!M$12:M$2011,$AT1569)))</f>
        <v/>
      </c>
      <c r="N1569" s="169" t="str">
        <f>IF($AR1569="","",IF(INDEX('Required State Input – Clinic'!N$12:N$2011,$AT1569)="","",INDEX('Required State Input – Clinic'!N$12:N$2011,$AT1569)))</f>
        <v/>
      </c>
      <c r="O1569" s="170" t="str">
        <f>IF($AR1569="","",IF(INDEX('Required State Input – Clinic'!O$12:O$2011,$AT1569)="","",ROUND(INDEX('Required State Input – Clinic'!O$12:O$2011,$AT1569),2)))</f>
        <v/>
      </c>
      <c r="P1569" s="170" t="str">
        <f>IF($AR1569="","",IF(INDEX('Required State Input – Clinic'!P$12:P$2011,$AT1569)="","",ROUND(INDEX('Required State Input – Clinic'!P$12:P$2011,$AT1569),2)))</f>
        <v/>
      </c>
      <c r="Q1569" s="170" t="str">
        <f>IF($AR1569="","",IF(INDEX('Required State Input – Clinic'!Q$12:Q$2011,$AT1569)="","",ROUND(INDEX('Required State Input – Clinic'!Q$12:Q$2011,$AT1569),2)))</f>
        <v/>
      </c>
      <c r="R1569" s="276" t="str">
        <f t="shared" si="240"/>
        <v/>
      </c>
      <c r="S1569" s="171" t="str">
        <f>IF($AR1569="","",IF(INDEX('Required State Input – Clinic'!R$12:R$2011,$AT1569)="","",INDEX('Required State Input – Clinic'!R$12:R$2011,$AT1569)))</f>
        <v/>
      </c>
      <c r="T1569" s="169" t="str">
        <f>IF($AR1569="","",IF(INDEX('Required State Input – Clinic'!S$12:S$2011,$AT1569)="","",INDEX('Required State Input – Clinic'!S$12:S$2011,$AT1569)))</f>
        <v/>
      </c>
      <c r="U1569" s="170" t="str">
        <f>IF($AR1569="","",IF(INDEX('Required State Input – Clinic'!T$12:T$2011,$AT1569)="","",ROUND(INDEX('Required State Input – Clinic'!T$12:T$2011,$AT1569),2)))</f>
        <v/>
      </c>
      <c r="V1569" s="170" t="str">
        <f>IF($AR1569="","",IF(INDEX('Required State Input – Clinic'!U$12:U$2011,$AT1569)="","",ROUND(INDEX('Required State Input – Clinic'!U$12:U$2011,$AT1569),2)))</f>
        <v/>
      </c>
      <c r="W1569" s="170" t="str">
        <f>IF($AR1569="","",IF(INDEX('Required State Input – Clinic'!V$12:V$2011,$AT1569)="",0,ROUND(INDEX('Required State Input – Clinic'!V$12:V$2011,$AT1569),2)))</f>
        <v/>
      </c>
      <c r="X1569" s="170" t="str">
        <f>IF($AR1569="","",IF(INDEX('Required State Input – Clinic'!W$12:W$2011,$AT1569)="",0,ROUND(INDEX('Required State Input – Clinic'!W$12:W$2011,$AT1569),2)))</f>
        <v/>
      </c>
      <c r="Y1569" s="170" t="str">
        <f>IF($AR1569="","",IF(INDEX('Required State Input – Clinic'!X$12:X$2011,$AT1569)="",0,ROUND(INDEX('Required State Input – Clinic'!X$12:X$2011,$AT1569),2)))</f>
        <v/>
      </c>
      <c r="Z1569" s="180" t="str">
        <f t="shared" si="241"/>
        <v/>
      </c>
      <c r="AA1569" s="179" t="str">
        <f>IF($AR1569="","",IF(INDEX('Required State Input – Clinic'!Y$12:Y$2011,$AT1569)="","",INDEX('Required State Input – Clinic'!Y$12:Y$2011,$AT1569)))</f>
        <v/>
      </c>
      <c r="AB1569" s="172" t="str">
        <f>IF($AR1569="","",IF(INDEX('Required State Input – Clinic'!Z$12:Z$2011,$AT1569)="","",ROUND(INDEX('Required State Input – Clinic'!Z$12:Z$2011,$AT1569),4)))</f>
        <v/>
      </c>
      <c r="AC1569" s="172" t="str">
        <f>IF($AR1569="","",IF(INDEX('Required State Input – Clinic'!AA$12:AA$2011,$AT1569)="","",ROUND(INDEX('Required State Input – Clinic'!AA$12:AA$2011,$AT1569),4)))</f>
        <v/>
      </c>
      <c r="AD1569" s="180" t="str">
        <f t="shared" si="242"/>
        <v/>
      </c>
      <c r="AE1569" s="194" t="str">
        <f t="shared" si="243"/>
        <v/>
      </c>
      <c r="AF1569" s="177" t="str">
        <f>IF($AR1569="","",IF(INDEX('Required State Input – Clinic'!AB$12:AB$2011,$AT1569)="","",INDEX('Required State Input – Clinic'!AB$12:AB$2011,$AT1569)))</f>
        <v/>
      </c>
      <c r="AG1569" s="172" t="str">
        <f>IF($AR1569="","",IF(INDEX('Required State Input – Clinic'!AC$12:AC$2011,$AT1569)="","",ROUND(INDEX('Required State Input – Clinic'!AC$12:AC$2011,$AT1569),4)))</f>
        <v/>
      </c>
      <c r="AH1569" s="180" t="str">
        <f t="shared" si="244"/>
        <v/>
      </c>
      <c r="AI1569" s="173" t="str">
        <f>IF($AR1569="","",IF(INDEX('Required State Input – Clinic'!AD$12:AD$2011,$AT1569)="",0,ROUND(INDEX('Required State Input – Clinic'!AD$12:AD$2011,$AT1569),2)))</f>
        <v/>
      </c>
      <c r="AJ1569" s="180" t="str">
        <f t="shared" si="245"/>
        <v/>
      </c>
      <c r="AK1569" s="194" t="str">
        <f t="shared" si="246"/>
        <v/>
      </c>
      <c r="AL1569" s="170" t="str">
        <f>IF($AR1569="","",IF(INDEX('Required State Input – Clinic'!AE$12:AE$2011,$AT1569)="",0,ROUND(INDEX('Required State Input – Clinic'!AE$12:AE$2011,$AT1569),2)))</f>
        <v/>
      </c>
      <c r="AM1569" s="180" t="str">
        <f t="shared" si="247"/>
        <v/>
      </c>
      <c r="AR1569" t="str">
        <f t="shared" si="248"/>
        <v/>
      </c>
      <c r="AS1569" t="str">
        <f t="shared" si="249"/>
        <v/>
      </c>
      <c r="AT1569" t="str">
        <f>IF(AR1569="","",MATCH(AS1569,'Required State Input – Clinic'!$AS$12:$AS$2011,FALSE))</f>
        <v/>
      </c>
    </row>
    <row r="1570" spans="1:46" x14ac:dyDescent="0.25">
      <c r="A1570" s="218" t="s">
        <v>257</v>
      </c>
      <c r="B1570" s="174" t="str">
        <f>IF($AR1570="","",IF(INDEX('Required State Input – Clinic'!B$12:B$2011,$AT1570)="","",INDEX('Required State Input – Clinic'!B$12:B$2011,$AT1570)))</f>
        <v/>
      </c>
      <c r="C1570" s="168" t="str">
        <f>IF($AR1570="","",IF(INDEX('Required State Input – Clinic'!C$12:C$2011,$AT1570)="","",INDEX('Required State Input – Clinic'!C$12:C$2011,$AT1570)))</f>
        <v/>
      </c>
      <c r="D1570" s="175" t="str">
        <f>IF($AR1570="","",IF(INDEX('Required State Input – Clinic'!D$12:D$2011,$AT1570)="","",INDEX('Required State Input – Clinic'!D$12:D$2011,$AT1570)))</f>
        <v/>
      </c>
      <c r="E1570" s="174" t="str">
        <f>IF($AR1570="","",IF(INDEX('Required State Input – Clinic'!E$12:E$2011,$AT1570)="","",INDEX('Required State Input – Clinic'!E$12:E$2011,$AT1570)))</f>
        <v/>
      </c>
      <c r="F1570" s="176" t="str">
        <f>IF($AR1570="","",IF(INDEX('Required State Input – Clinic'!F$12:F$2011,$AT1570)="","",INDEX('Required State Input – Clinic'!F$12:F$2011,$AT1570)))</f>
        <v/>
      </c>
      <c r="G1570" s="176" t="str">
        <f>IF($AR1570="","",IF(INDEX('Required State Input – Clinic'!G$12:G$2011,$AT1570)="","",INDEX('Required State Input – Clinic'!G$12:G$2011,$AT1570)))</f>
        <v/>
      </c>
      <c r="H1570" s="176" t="str">
        <f>IF($AR1570="","",IF(INDEX('Required State Input – Clinic'!H$12:H$2011,$AT1570)="","",INDEX('Required State Input – Clinic'!H$12:H$2011,$AT1570)))</f>
        <v/>
      </c>
      <c r="I1570" s="177" t="str">
        <f>IF($AR1570="","",IF(INDEX('Required State Input – Clinic'!I$12:I$2011,$AT1570)="","",INDEX('Required State Input – Clinic'!I$12:I$2011,$AT1570)))</f>
        <v/>
      </c>
      <c r="J1570" s="176" t="str">
        <f>IF($AR1570="","",IF(INDEX('Required State Input – Clinic'!J$12:J$2011,$AT1570)="","",INDEX('Required State Input – Clinic'!J$12:J$2011,$AT1570)))</f>
        <v/>
      </c>
      <c r="K1570" s="178" t="str">
        <f>IF($AR1570="","",IF(INDEX('Required State Input – Clinic'!K$12:K$2011,$AT1570)="","",INDEX('Required State Input – Clinic'!K$12:K$2011,$AT1570)))</f>
        <v/>
      </c>
      <c r="L1570" s="179" t="str">
        <f>IF($AR1570="","",IF(INDEX('Required State Input – Clinic'!L$12:L$2011,$AT1570)="","",INDEX('Required State Input – Clinic'!L$12:L$2011,$AT1570)))</f>
        <v/>
      </c>
      <c r="M1570" s="169" t="str">
        <f>IF($AR1570="","",IF(INDEX('Required State Input – Clinic'!M$12:M$2011,$AT1570)="","",INDEX('Required State Input – Clinic'!M$12:M$2011,$AT1570)))</f>
        <v/>
      </c>
      <c r="N1570" s="169" t="str">
        <f>IF($AR1570="","",IF(INDEX('Required State Input – Clinic'!N$12:N$2011,$AT1570)="","",INDEX('Required State Input – Clinic'!N$12:N$2011,$AT1570)))</f>
        <v/>
      </c>
      <c r="O1570" s="170" t="str">
        <f>IF($AR1570="","",IF(INDEX('Required State Input – Clinic'!O$12:O$2011,$AT1570)="","",ROUND(INDEX('Required State Input – Clinic'!O$12:O$2011,$AT1570),2)))</f>
        <v/>
      </c>
      <c r="P1570" s="170" t="str">
        <f>IF($AR1570="","",IF(INDEX('Required State Input – Clinic'!P$12:P$2011,$AT1570)="","",ROUND(INDEX('Required State Input – Clinic'!P$12:P$2011,$AT1570),2)))</f>
        <v/>
      </c>
      <c r="Q1570" s="170" t="str">
        <f>IF($AR1570="","",IF(INDEX('Required State Input – Clinic'!Q$12:Q$2011,$AT1570)="","",ROUND(INDEX('Required State Input – Clinic'!Q$12:Q$2011,$AT1570),2)))</f>
        <v/>
      </c>
      <c r="R1570" s="276" t="str">
        <f t="shared" si="240"/>
        <v/>
      </c>
      <c r="S1570" s="171" t="str">
        <f>IF($AR1570="","",IF(INDEX('Required State Input – Clinic'!R$12:R$2011,$AT1570)="","",INDEX('Required State Input – Clinic'!R$12:R$2011,$AT1570)))</f>
        <v/>
      </c>
      <c r="T1570" s="169" t="str">
        <f>IF($AR1570="","",IF(INDEX('Required State Input – Clinic'!S$12:S$2011,$AT1570)="","",INDEX('Required State Input – Clinic'!S$12:S$2011,$AT1570)))</f>
        <v/>
      </c>
      <c r="U1570" s="170" t="str">
        <f>IF($AR1570="","",IF(INDEX('Required State Input – Clinic'!T$12:T$2011,$AT1570)="","",ROUND(INDEX('Required State Input – Clinic'!T$12:T$2011,$AT1570),2)))</f>
        <v/>
      </c>
      <c r="V1570" s="170" t="str">
        <f>IF($AR1570="","",IF(INDEX('Required State Input – Clinic'!U$12:U$2011,$AT1570)="","",ROUND(INDEX('Required State Input – Clinic'!U$12:U$2011,$AT1570),2)))</f>
        <v/>
      </c>
      <c r="W1570" s="170" t="str">
        <f>IF($AR1570="","",IF(INDEX('Required State Input – Clinic'!V$12:V$2011,$AT1570)="",0,ROUND(INDEX('Required State Input – Clinic'!V$12:V$2011,$AT1570),2)))</f>
        <v/>
      </c>
      <c r="X1570" s="170" t="str">
        <f>IF($AR1570="","",IF(INDEX('Required State Input – Clinic'!W$12:W$2011,$AT1570)="",0,ROUND(INDEX('Required State Input – Clinic'!W$12:W$2011,$AT1570),2)))</f>
        <v/>
      </c>
      <c r="Y1570" s="170" t="str">
        <f>IF($AR1570="","",IF(INDEX('Required State Input – Clinic'!X$12:X$2011,$AT1570)="",0,ROUND(INDEX('Required State Input – Clinic'!X$12:X$2011,$AT1570),2)))</f>
        <v/>
      </c>
      <c r="Z1570" s="180" t="str">
        <f t="shared" si="241"/>
        <v/>
      </c>
      <c r="AA1570" s="179" t="str">
        <f>IF($AR1570="","",IF(INDEX('Required State Input – Clinic'!Y$12:Y$2011,$AT1570)="","",INDEX('Required State Input – Clinic'!Y$12:Y$2011,$AT1570)))</f>
        <v/>
      </c>
      <c r="AB1570" s="172" t="str">
        <f>IF($AR1570="","",IF(INDEX('Required State Input – Clinic'!Z$12:Z$2011,$AT1570)="","",ROUND(INDEX('Required State Input – Clinic'!Z$12:Z$2011,$AT1570),4)))</f>
        <v/>
      </c>
      <c r="AC1570" s="172" t="str">
        <f>IF($AR1570="","",IF(INDEX('Required State Input – Clinic'!AA$12:AA$2011,$AT1570)="","",ROUND(INDEX('Required State Input – Clinic'!AA$12:AA$2011,$AT1570),4)))</f>
        <v/>
      </c>
      <c r="AD1570" s="180" t="str">
        <f t="shared" si="242"/>
        <v/>
      </c>
      <c r="AE1570" s="194" t="str">
        <f t="shared" si="243"/>
        <v/>
      </c>
      <c r="AF1570" s="177" t="str">
        <f>IF($AR1570="","",IF(INDEX('Required State Input – Clinic'!AB$12:AB$2011,$AT1570)="","",INDEX('Required State Input – Clinic'!AB$12:AB$2011,$AT1570)))</f>
        <v/>
      </c>
      <c r="AG1570" s="172" t="str">
        <f>IF($AR1570="","",IF(INDEX('Required State Input – Clinic'!AC$12:AC$2011,$AT1570)="","",ROUND(INDEX('Required State Input – Clinic'!AC$12:AC$2011,$AT1570),4)))</f>
        <v/>
      </c>
      <c r="AH1570" s="180" t="str">
        <f t="shared" si="244"/>
        <v/>
      </c>
      <c r="AI1570" s="173" t="str">
        <f>IF($AR1570="","",IF(INDEX('Required State Input – Clinic'!AD$12:AD$2011,$AT1570)="",0,ROUND(INDEX('Required State Input – Clinic'!AD$12:AD$2011,$AT1570),2)))</f>
        <v/>
      </c>
      <c r="AJ1570" s="180" t="str">
        <f t="shared" si="245"/>
        <v/>
      </c>
      <c r="AK1570" s="194" t="str">
        <f t="shared" si="246"/>
        <v/>
      </c>
      <c r="AL1570" s="170" t="str">
        <f>IF($AR1570="","",IF(INDEX('Required State Input – Clinic'!AE$12:AE$2011,$AT1570)="",0,ROUND(INDEX('Required State Input – Clinic'!AE$12:AE$2011,$AT1570),2)))</f>
        <v/>
      </c>
      <c r="AM1570" s="180" t="str">
        <f t="shared" si="247"/>
        <v/>
      </c>
      <c r="AR1570" t="str">
        <f t="shared" si="248"/>
        <v/>
      </c>
      <c r="AS1570" t="str">
        <f t="shared" si="249"/>
        <v/>
      </c>
      <c r="AT1570" t="str">
        <f>IF(AR1570="","",MATCH(AS1570,'Required State Input – Clinic'!$AS$12:$AS$2011,FALSE))</f>
        <v/>
      </c>
    </row>
    <row r="1571" spans="1:46" x14ac:dyDescent="0.25">
      <c r="A1571" s="218" t="s">
        <v>257</v>
      </c>
      <c r="B1571" s="174" t="str">
        <f>IF($AR1571="","",IF(INDEX('Required State Input – Clinic'!B$12:B$2011,$AT1571)="","",INDEX('Required State Input – Clinic'!B$12:B$2011,$AT1571)))</f>
        <v/>
      </c>
      <c r="C1571" s="168" t="str">
        <f>IF($AR1571="","",IF(INDEX('Required State Input – Clinic'!C$12:C$2011,$AT1571)="","",INDEX('Required State Input – Clinic'!C$12:C$2011,$AT1571)))</f>
        <v/>
      </c>
      <c r="D1571" s="175" t="str">
        <f>IF($AR1571="","",IF(INDEX('Required State Input – Clinic'!D$12:D$2011,$AT1571)="","",INDEX('Required State Input – Clinic'!D$12:D$2011,$AT1571)))</f>
        <v/>
      </c>
      <c r="E1571" s="174" t="str">
        <f>IF($AR1571="","",IF(INDEX('Required State Input – Clinic'!E$12:E$2011,$AT1571)="","",INDEX('Required State Input – Clinic'!E$12:E$2011,$AT1571)))</f>
        <v/>
      </c>
      <c r="F1571" s="176" t="str">
        <f>IF($AR1571="","",IF(INDEX('Required State Input – Clinic'!F$12:F$2011,$AT1571)="","",INDEX('Required State Input – Clinic'!F$12:F$2011,$AT1571)))</f>
        <v/>
      </c>
      <c r="G1571" s="176" t="str">
        <f>IF($AR1571="","",IF(INDEX('Required State Input – Clinic'!G$12:G$2011,$AT1571)="","",INDEX('Required State Input – Clinic'!G$12:G$2011,$AT1571)))</f>
        <v/>
      </c>
      <c r="H1571" s="176" t="str">
        <f>IF($AR1571="","",IF(INDEX('Required State Input – Clinic'!H$12:H$2011,$AT1571)="","",INDEX('Required State Input – Clinic'!H$12:H$2011,$AT1571)))</f>
        <v/>
      </c>
      <c r="I1571" s="177" t="str">
        <f>IF($AR1571="","",IF(INDEX('Required State Input – Clinic'!I$12:I$2011,$AT1571)="","",INDEX('Required State Input – Clinic'!I$12:I$2011,$AT1571)))</f>
        <v/>
      </c>
      <c r="J1571" s="176" t="str">
        <f>IF($AR1571="","",IF(INDEX('Required State Input – Clinic'!J$12:J$2011,$AT1571)="","",INDEX('Required State Input – Clinic'!J$12:J$2011,$AT1571)))</f>
        <v/>
      </c>
      <c r="K1571" s="178" t="str">
        <f>IF($AR1571="","",IF(INDEX('Required State Input – Clinic'!K$12:K$2011,$AT1571)="","",INDEX('Required State Input – Clinic'!K$12:K$2011,$AT1571)))</f>
        <v/>
      </c>
      <c r="L1571" s="179" t="str">
        <f>IF($AR1571="","",IF(INDEX('Required State Input – Clinic'!L$12:L$2011,$AT1571)="","",INDEX('Required State Input – Clinic'!L$12:L$2011,$AT1571)))</f>
        <v/>
      </c>
      <c r="M1571" s="169" t="str">
        <f>IF($AR1571="","",IF(INDEX('Required State Input – Clinic'!M$12:M$2011,$AT1571)="","",INDEX('Required State Input – Clinic'!M$12:M$2011,$AT1571)))</f>
        <v/>
      </c>
      <c r="N1571" s="169" t="str">
        <f>IF($AR1571="","",IF(INDEX('Required State Input – Clinic'!N$12:N$2011,$AT1571)="","",INDEX('Required State Input – Clinic'!N$12:N$2011,$AT1571)))</f>
        <v/>
      </c>
      <c r="O1571" s="170" t="str">
        <f>IF($AR1571="","",IF(INDEX('Required State Input – Clinic'!O$12:O$2011,$AT1571)="","",ROUND(INDEX('Required State Input – Clinic'!O$12:O$2011,$AT1571),2)))</f>
        <v/>
      </c>
      <c r="P1571" s="170" t="str">
        <f>IF($AR1571="","",IF(INDEX('Required State Input – Clinic'!P$12:P$2011,$AT1571)="","",ROUND(INDEX('Required State Input – Clinic'!P$12:P$2011,$AT1571),2)))</f>
        <v/>
      </c>
      <c r="Q1571" s="170" t="str">
        <f>IF($AR1571="","",IF(INDEX('Required State Input – Clinic'!Q$12:Q$2011,$AT1571)="","",ROUND(INDEX('Required State Input – Clinic'!Q$12:Q$2011,$AT1571),2)))</f>
        <v/>
      </c>
      <c r="R1571" s="276" t="str">
        <f t="shared" si="240"/>
        <v/>
      </c>
      <c r="S1571" s="171" t="str">
        <f>IF($AR1571="","",IF(INDEX('Required State Input – Clinic'!R$12:R$2011,$AT1571)="","",INDEX('Required State Input – Clinic'!R$12:R$2011,$AT1571)))</f>
        <v/>
      </c>
      <c r="T1571" s="169" t="str">
        <f>IF($AR1571="","",IF(INDEX('Required State Input – Clinic'!S$12:S$2011,$AT1571)="","",INDEX('Required State Input – Clinic'!S$12:S$2011,$AT1571)))</f>
        <v/>
      </c>
      <c r="U1571" s="170" t="str">
        <f>IF($AR1571="","",IF(INDEX('Required State Input – Clinic'!T$12:T$2011,$AT1571)="","",ROUND(INDEX('Required State Input – Clinic'!T$12:T$2011,$AT1571),2)))</f>
        <v/>
      </c>
      <c r="V1571" s="170" t="str">
        <f>IF($AR1571="","",IF(INDEX('Required State Input – Clinic'!U$12:U$2011,$AT1571)="","",ROUND(INDEX('Required State Input – Clinic'!U$12:U$2011,$AT1571),2)))</f>
        <v/>
      </c>
      <c r="W1571" s="170" t="str">
        <f>IF($AR1571="","",IF(INDEX('Required State Input – Clinic'!V$12:V$2011,$AT1571)="",0,ROUND(INDEX('Required State Input – Clinic'!V$12:V$2011,$AT1571),2)))</f>
        <v/>
      </c>
      <c r="X1571" s="170" t="str">
        <f>IF($AR1571="","",IF(INDEX('Required State Input – Clinic'!W$12:W$2011,$AT1571)="",0,ROUND(INDEX('Required State Input – Clinic'!W$12:W$2011,$AT1571),2)))</f>
        <v/>
      </c>
      <c r="Y1571" s="170" t="str">
        <f>IF($AR1571="","",IF(INDEX('Required State Input – Clinic'!X$12:X$2011,$AT1571)="",0,ROUND(INDEX('Required State Input – Clinic'!X$12:X$2011,$AT1571),2)))</f>
        <v/>
      </c>
      <c r="Z1571" s="180" t="str">
        <f t="shared" si="241"/>
        <v/>
      </c>
      <c r="AA1571" s="179" t="str">
        <f>IF($AR1571="","",IF(INDEX('Required State Input – Clinic'!Y$12:Y$2011,$AT1571)="","",INDEX('Required State Input – Clinic'!Y$12:Y$2011,$AT1571)))</f>
        <v/>
      </c>
      <c r="AB1571" s="172" t="str">
        <f>IF($AR1571="","",IF(INDEX('Required State Input – Clinic'!Z$12:Z$2011,$AT1571)="","",ROUND(INDEX('Required State Input – Clinic'!Z$12:Z$2011,$AT1571),4)))</f>
        <v/>
      </c>
      <c r="AC1571" s="172" t="str">
        <f>IF($AR1571="","",IF(INDEX('Required State Input – Clinic'!AA$12:AA$2011,$AT1571)="","",ROUND(INDEX('Required State Input – Clinic'!AA$12:AA$2011,$AT1571),4)))</f>
        <v/>
      </c>
      <c r="AD1571" s="180" t="str">
        <f t="shared" si="242"/>
        <v/>
      </c>
      <c r="AE1571" s="194" t="str">
        <f t="shared" si="243"/>
        <v/>
      </c>
      <c r="AF1571" s="177" t="str">
        <f>IF($AR1571="","",IF(INDEX('Required State Input – Clinic'!AB$12:AB$2011,$AT1571)="","",INDEX('Required State Input – Clinic'!AB$12:AB$2011,$AT1571)))</f>
        <v/>
      </c>
      <c r="AG1571" s="172" t="str">
        <f>IF($AR1571="","",IF(INDEX('Required State Input – Clinic'!AC$12:AC$2011,$AT1571)="","",ROUND(INDEX('Required State Input – Clinic'!AC$12:AC$2011,$AT1571),4)))</f>
        <v/>
      </c>
      <c r="AH1571" s="180" t="str">
        <f t="shared" si="244"/>
        <v/>
      </c>
      <c r="AI1571" s="173" t="str">
        <f>IF($AR1571="","",IF(INDEX('Required State Input – Clinic'!AD$12:AD$2011,$AT1571)="",0,ROUND(INDEX('Required State Input – Clinic'!AD$12:AD$2011,$AT1571),2)))</f>
        <v/>
      </c>
      <c r="AJ1571" s="180" t="str">
        <f t="shared" si="245"/>
        <v/>
      </c>
      <c r="AK1571" s="194" t="str">
        <f t="shared" si="246"/>
        <v/>
      </c>
      <c r="AL1571" s="170" t="str">
        <f>IF($AR1571="","",IF(INDEX('Required State Input – Clinic'!AE$12:AE$2011,$AT1571)="",0,ROUND(INDEX('Required State Input – Clinic'!AE$12:AE$2011,$AT1571),2)))</f>
        <v/>
      </c>
      <c r="AM1571" s="180" t="str">
        <f t="shared" si="247"/>
        <v/>
      </c>
      <c r="AR1571" t="str">
        <f t="shared" si="248"/>
        <v/>
      </c>
      <c r="AS1571" t="str">
        <f t="shared" si="249"/>
        <v/>
      </c>
      <c r="AT1571" t="str">
        <f>IF(AR1571="","",MATCH(AS1571,'Required State Input – Clinic'!$AS$12:$AS$2011,FALSE))</f>
        <v/>
      </c>
    </row>
    <row r="1572" spans="1:46" x14ac:dyDescent="0.25">
      <c r="A1572" s="218" t="s">
        <v>257</v>
      </c>
      <c r="B1572" s="174" t="str">
        <f>IF($AR1572="","",IF(INDEX('Required State Input – Clinic'!B$12:B$2011,$AT1572)="","",INDEX('Required State Input – Clinic'!B$12:B$2011,$AT1572)))</f>
        <v/>
      </c>
      <c r="C1572" s="168" t="str">
        <f>IF($AR1572="","",IF(INDEX('Required State Input – Clinic'!C$12:C$2011,$AT1572)="","",INDEX('Required State Input – Clinic'!C$12:C$2011,$AT1572)))</f>
        <v/>
      </c>
      <c r="D1572" s="175" t="str">
        <f>IF($AR1572="","",IF(INDEX('Required State Input – Clinic'!D$12:D$2011,$AT1572)="","",INDEX('Required State Input – Clinic'!D$12:D$2011,$AT1572)))</f>
        <v/>
      </c>
      <c r="E1572" s="174" t="str">
        <f>IF($AR1572="","",IF(INDEX('Required State Input – Clinic'!E$12:E$2011,$AT1572)="","",INDEX('Required State Input – Clinic'!E$12:E$2011,$AT1572)))</f>
        <v/>
      </c>
      <c r="F1572" s="176" t="str">
        <f>IF($AR1572="","",IF(INDEX('Required State Input – Clinic'!F$12:F$2011,$AT1572)="","",INDEX('Required State Input – Clinic'!F$12:F$2011,$AT1572)))</f>
        <v/>
      </c>
      <c r="G1572" s="176" t="str">
        <f>IF($AR1572="","",IF(INDEX('Required State Input – Clinic'!G$12:G$2011,$AT1572)="","",INDEX('Required State Input – Clinic'!G$12:G$2011,$AT1572)))</f>
        <v/>
      </c>
      <c r="H1572" s="176" t="str">
        <f>IF($AR1572="","",IF(INDEX('Required State Input – Clinic'!H$12:H$2011,$AT1572)="","",INDEX('Required State Input – Clinic'!H$12:H$2011,$AT1572)))</f>
        <v/>
      </c>
      <c r="I1572" s="177" t="str">
        <f>IF($AR1572="","",IF(INDEX('Required State Input – Clinic'!I$12:I$2011,$AT1572)="","",INDEX('Required State Input – Clinic'!I$12:I$2011,$AT1572)))</f>
        <v/>
      </c>
      <c r="J1572" s="176" t="str">
        <f>IF($AR1572="","",IF(INDEX('Required State Input – Clinic'!J$12:J$2011,$AT1572)="","",INDEX('Required State Input – Clinic'!J$12:J$2011,$AT1572)))</f>
        <v/>
      </c>
      <c r="K1572" s="178" t="str">
        <f>IF($AR1572="","",IF(INDEX('Required State Input – Clinic'!K$12:K$2011,$AT1572)="","",INDEX('Required State Input – Clinic'!K$12:K$2011,$AT1572)))</f>
        <v/>
      </c>
      <c r="L1572" s="179" t="str">
        <f>IF($AR1572="","",IF(INDEX('Required State Input – Clinic'!L$12:L$2011,$AT1572)="","",INDEX('Required State Input – Clinic'!L$12:L$2011,$AT1572)))</f>
        <v/>
      </c>
      <c r="M1572" s="169" t="str">
        <f>IF($AR1572="","",IF(INDEX('Required State Input – Clinic'!M$12:M$2011,$AT1572)="","",INDEX('Required State Input – Clinic'!M$12:M$2011,$AT1572)))</f>
        <v/>
      </c>
      <c r="N1572" s="169" t="str">
        <f>IF($AR1572="","",IF(INDEX('Required State Input – Clinic'!N$12:N$2011,$AT1572)="","",INDEX('Required State Input – Clinic'!N$12:N$2011,$AT1572)))</f>
        <v/>
      </c>
      <c r="O1572" s="170" t="str">
        <f>IF($AR1572="","",IF(INDEX('Required State Input – Clinic'!O$12:O$2011,$AT1572)="","",ROUND(INDEX('Required State Input – Clinic'!O$12:O$2011,$AT1572),2)))</f>
        <v/>
      </c>
      <c r="P1572" s="170" t="str">
        <f>IF($AR1572="","",IF(INDEX('Required State Input – Clinic'!P$12:P$2011,$AT1572)="","",ROUND(INDEX('Required State Input – Clinic'!P$12:P$2011,$AT1572),2)))</f>
        <v/>
      </c>
      <c r="Q1572" s="170" t="str">
        <f>IF($AR1572="","",IF(INDEX('Required State Input – Clinic'!Q$12:Q$2011,$AT1572)="","",ROUND(INDEX('Required State Input – Clinic'!Q$12:Q$2011,$AT1572),2)))</f>
        <v/>
      </c>
      <c r="R1572" s="276" t="str">
        <f t="shared" si="240"/>
        <v/>
      </c>
      <c r="S1572" s="171" t="str">
        <f>IF($AR1572="","",IF(INDEX('Required State Input – Clinic'!R$12:R$2011,$AT1572)="","",INDEX('Required State Input – Clinic'!R$12:R$2011,$AT1572)))</f>
        <v/>
      </c>
      <c r="T1572" s="169" t="str">
        <f>IF($AR1572="","",IF(INDEX('Required State Input – Clinic'!S$12:S$2011,$AT1572)="","",INDEX('Required State Input – Clinic'!S$12:S$2011,$AT1572)))</f>
        <v/>
      </c>
      <c r="U1572" s="170" t="str">
        <f>IF($AR1572="","",IF(INDEX('Required State Input – Clinic'!T$12:T$2011,$AT1572)="","",ROUND(INDEX('Required State Input – Clinic'!T$12:T$2011,$AT1572),2)))</f>
        <v/>
      </c>
      <c r="V1572" s="170" t="str">
        <f>IF($AR1572="","",IF(INDEX('Required State Input – Clinic'!U$12:U$2011,$AT1572)="","",ROUND(INDEX('Required State Input – Clinic'!U$12:U$2011,$AT1572),2)))</f>
        <v/>
      </c>
      <c r="W1572" s="170" t="str">
        <f>IF($AR1572="","",IF(INDEX('Required State Input – Clinic'!V$12:V$2011,$AT1572)="",0,ROUND(INDEX('Required State Input – Clinic'!V$12:V$2011,$AT1572),2)))</f>
        <v/>
      </c>
      <c r="X1572" s="170" t="str">
        <f>IF($AR1572="","",IF(INDEX('Required State Input – Clinic'!W$12:W$2011,$AT1572)="",0,ROUND(INDEX('Required State Input – Clinic'!W$12:W$2011,$AT1572),2)))</f>
        <v/>
      </c>
      <c r="Y1572" s="170" t="str">
        <f>IF($AR1572="","",IF(INDEX('Required State Input – Clinic'!X$12:X$2011,$AT1572)="",0,ROUND(INDEX('Required State Input – Clinic'!X$12:X$2011,$AT1572),2)))</f>
        <v/>
      </c>
      <c r="Z1572" s="180" t="str">
        <f t="shared" si="241"/>
        <v/>
      </c>
      <c r="AA1572" s="179" t="str">
        <f>IF($AR1572="","",IF(INDEX('Required State Input – Clinic'!Y$12:Y$2011,$AT1572)="","",INDEX('Required State Input – Clinic'!Y$12:Y$2011,$AT1572)))</f>
        <v/>
      </c>
      <c r="AB1572" s="172" t="str">
        <f>IF($AR1572="","",IF(INDEX('Required State Input – Clinic'!Z$12:Z$2011,$AT1572)="","",ROUND(INDEX('Required State Input – Clinic'!Z$12:Z$2011,$AT1572),4)))</f>
        <v/>
      </c>
      <c r="AC1572" s="172" t="str">
        <f>IF($AR1572="","",IF(INDEX('Required State Input – Clinic'!AA$12:AA$2011,$AT1572)="","",ROUND(INDEX('Required State Input – Clinic'!AA$12:AA$2011,$AT1572),4)))</f>
        <v/>
      </c>
      <c r="AD1572" s="180" t="str">
        <f t="shared" si="242"/>
        <v/>
      </c>
      <c r="AE1572" s="194" t="str">
        <f t="shared" si="243"/>
        <v/>
      </c>
      <c r="AF1572" s="177" t="str">
        <f>IF($AR1572="","",IF(INDEX('Required State Input – Clinic'!AB$12:AB$2011,$AT1572)="","",INDEX('Required State Input – Clinic'!AB$12:AB$2011,$AT1572)))</f>
        <v/>
      </c>
      <c r="AG1572" s="172" t="str">
        <f>IF($AR1572="","",IF(INDEX('Required State Input – Clinic'!AC$12:AC$2011,$AT1572)="","",ROUND(INDEX('Required State Input – Clinic'!AC$12:AC$2011,$AT1572),4)))</f>
        <v/>
      </c>
      <c r="AH1572" s="180" t="str">
        <f t="shared" si="244"/>
        <v/>
      </c>
      <c r="AI1572" s="173" t="str">
        <f>IF($AR1572="","",IF(INDEX('Required State Input – Clinic'!AD$12:AD$2011,$AT1572)="",0,ROUND(INDEX('Required State Input – Clinic'!AD$12:AD$2011,$AT1572),2)))</f>
        <v/>
      </c>
      <c r="AJ1572" s="180" t="str">
        <f t="shared" si="245"/>
        <v/>
      </c>
      <c r="AK1572" s="194" t="str">
        <f t="shared" si="246"/>
        <v/>
      </c>
      <c r="AL1572" s="170" t="str">
        <f>IF($AR1572="","",IF(INDEX('Required State Input – Clinic'!AE$12:AE$2011,$AT1572)="",0,ROUND(INDEX('Required State Input – Clinic'!AE$12:AE$2011,$AT1572),2)))</f>
        <v/>
      </c>
      <c r="AM1572" s="180" t="str">
        <f t="shared" si="247"/>
        <v/>
      </c>
      <c r="AR1572" t="str">
        <f t="shared" si="248"/>
        <v/>
      </c>
      <c r="AS1572" t="str">
        <f t="shared" si="249"/>
        <v/>
      </c>
      <c r="AT1572" t="str">
        <f>IF(AR1572="","",MATCH(AS1572,'Required State Input – Clinic'!$AS$12:$AS$2011,FALSE))</f>
        <v/>
      </c>
    </row>
    <row r="1573" spans="1:46" x14ac:dyDescent="0.25">
      <c r="A1573" s="218" t="s">
        <v>257</v>
      </c>
      <c r="B1573" s="174" t="str">
        <f>IF($AR1573="","",IF(INDEX('Required State Input – Clinic'!B$12:B$2011,$AT1573)="","",INDEX('Required State Input – Clinic'!B$12:B$2011,$AT1573)))</f>
        <v/>
      </c>
      <c r="C1573" s="168" t="str">
        <f>IF($AR1573="","",IF(INDEX('Required State Input – Clinic'!C$12:C$2011,$AT1573)="","",INDEX('Required State Input – Clinic'!C$12:C$2011,$AT1573)))</f>
        <v/>
      </c>
      <c r="D1573" s="175" t="str">
        <f>IF($AR1573="","",IF(INDEX('Required State Input – Clinic'!D$12:D$2011,$AT1573)="","",INDEX('Required State Input – Clinic'!D$12:D$2011,$AT1573)))</f>
        <v/>
      </c>
      <c r="E1573" s="174" t="str">
        <f>IF($AR1573="","",IF(INDEX('Required State Input – Clinic'!E$12:E$2011,$AT1573)="","",INDEX('Required State Input – Clinic'!E$12:E$2011,$AT1573)))</f>
        <v/>
      </c>
      <c r="F1573" s="176" t="str">
        <f>IF($AR1573="","",IF(INDEX('Required State Input – Clinic'!F$12:F$2011,$AT1573)="","",INDEX('Required State Input – Clinic'!F$12:F$2011,$AT1573)))</f>
        <v/>
      </c>
      <c r="G1573" s="176" t="str">
        <f>IF($AR1573="","",IF(INDEX('Required State Input – Clinic'!G$12:G$2011,$AT1573)="","",INDEX('Required State Input – Clinic'!G$12:G$2011,$AT1573)))</f>
        <v/>
      </c>
      <c r="H1573" s="176" t="str">
        <f>IF($AR1573="","",IF(INDEX('Required State Input – Clinic'!H$12:H$2011,$AT1573)="","",INDEX('Required State Input – Clinic'!H$12:H$2011,$AT1573)))</f>
        <v/>
      </c>
      <c r="I1573" s="177" t="str">
        <f>IF($AR1573="","",IF(INDEX('Required State Input – Clinic'!I$12:I$2011,$AT1573)="","",INDEX('Required State Input – Clinic'!I$12:I$2011,$AT1573)))</f>
        <v/>
      </c>
      <c r="J1573" s="176" t="str">
        <f>IF($AR1573="","",IF(INDEX('Required State Input – Clinic'!J$12:J$2011,$AT1573)="","",INDEX('Required State Input – Clinic'!J$12:J$2011,$AT1573)))</f>
        <v/>
      </c>
      <c r="K1573" s="178" t="str">
        <f>IF($AR1573="","",IF(INDEX('Required State Input – Clinic'!K$12:K$2011,$AT1573)="","",INDEX('Required State Input – Clinic'!K$12:K$2011,$AT1573)))</f>
        <v/>
      </c>
      <c r="L1573" s="179" t="str">
        <f>IF($AR1573="","",IF(INDEX('Required State Input – Clinic'!L$12:L$2011,$AT1573)="","",INDEX('Required State Input – Clinic'!L$12:L$2011,$AT1573)))</f>
        <v/>
      </c>
      <c r="M1573" s="169" t="str">
        <f>IF($AR1573="","",IF(INDEX('Required State Input – Clinic'!M$12:M$2011,$AT1573)="","",INDEX('Required State Input – Clinic'!M$12:M$2011,$AT1573)))</f>
        <v/>
      </c>
      <c r="N1573" s="169" t="str">
        <f>IF($AR1573="","",IF(INDEX('Required State Input – Clinic'!N$12:N$2011,$AT1573)="","",INDEX('Required State Input – Clinic'!N$12:N$2011,$AT1573)))</f>
        <v/>
      </c>
      <c r="O1573" s="170" t="str">
        <f>IF($AR1573="","",IF(INDEX('Required State Input – Clinic'!O$12:O$2011,$AT1573)="","",ROUND(INDEX('Required State Input – Clinic'!O$12:O$2011,$AT1573),2)))</f>
        <v/>
      </c>
      <c r="P1573" s="170" t="str">
        <f>IF($AR1573="","",IF(INDEX('Required State Input – Clinic'!P$12:P$2011,$AT1573)="","",ROUND(INDEX('Required State Input – Clinic'!P$12:P$2011,$AT1573),2)))</f>
        <v/>
      </c>
      <c r="Q1573" s="170" t="str">
        <f>IF($AR1573="","",IF(INDEX('Required State Input – Clinic'!Q$12:Q$2011,$AT1573)="","",ROUND(INDEX('Required State Input – Clinic'!Q$12:Q$2011,$AT1573),2)))</f>
        <v/>
      </c>
      <c r="R1573" s="276" t="str">
        <f t="shared" si="240"/>
        <v/>
      </c>
      <c r="S1573" s="171" t="str">
        <f>IF($AR1573="","",IF(INDEX('Required State Input – Clinic'!R$12:R$2011,$AT1573)="","",INDEX('Required State Input – Clinic'!R$12:R$2011,$AT1573)))</f>
        <v/>
      </c>
      <c r="T1573" s="169" t="str">
        <f>IF($AR1573="","",IF(INDEX('Required State Input – Clinic'!S$12:S$2011,$AT1573)="","",INDEX('Required State Input – Clinic'!S$12:S$2011,$AT1573)))</f>
        <v/>
      </c>
      <c r="U1573" s="170" t="str">
        <f>IF($AR1573="","",IF(INDEX('Required State Input – Clinic'!T$12:T$2011,$AT1573)="","",ROUND(INDEX('Required State Input – Clinic'!T$12:T$2011,$AT1573),2)))</f>
        <v/>
      </c>
      <c r="V1573" s="170" t="str">
        <f>IF($AR1573="","",IF(INDEX('Required State Input – Clinic'!U$12:U$2011,$AT1573)="","",ROUND(INDEX('Required State Input – Clinic'!U$12:U$2011,$AT1573),2)))</f>
        <v/>
      </c>
      <c r="W1573" s="170" t="str">
        <f>IF($AR1573="","",IF(INDEX('Required State Input – Clinic'!V$12:V$2011,$AT1573)="",0,ROUND(INDEX('Required State Input – Clinic'!V$12:V$2011,$AT1573),2)))</f>
        <v/>
      </c>
      <c r="X1573" s="170" t="str">
        <f>IF($AR1573="","",IF(INDEX('Required State Input – Clinic'!W$12:W$2011,$AT1573)="",0,ROUND(INDEX('Required State Input – Clinic'!W$12:W$2011,$AT1573),2)))</f>
        <v/>
      </c>
      <c r="Y1573" s="170" t="str">
        <f>IF($AR1573="","",IF(INDEX('Required State Input – Clinic'!X$12:X$2011,$AT1573)="",0,ROUND(INDEX('Required State Input – Clinic'!X$12:X$2011,$AT1573),2)))</f>
        <v/>
      </c>
      <c r="Z1573" s="180" t="str">
        <f t="shared" si="241"/>
        <v/>
      </c>
      <c r="AA1573" s="179" t="str">
        <f>IF($AR1573="","",IF(INDEX('Required State Input – Clinic'!Y$12:Y$2011,$AT1573)="","",INDEX('Required State Input – Clinic'!Y$12:Y$2011,$AT1573)))</f>
        <v/>
      </c>
      <c r="AB1573" s="172" t="str">
        <f>IF($AR1573="","",IF(INDEX('Required State Input – Clinic'!Z$12:Z$2011,$AT1573)="","",ROUND(INDEX('Required State Input – Clinic'!Z$12:Z$2011,$AT1573),4)))</f>
        <v/>
      </c>
      <c r="AC1573" s="172" t="str">
        <f>IF($AR1573="","",IF(INDEX('Required State Input – Clinic'!AA$12:AA$2011,$AT1573)="","",ROUND(INDEX('Required State Input – Clinic'!AA$12:AA$2011,$AT1573),4)))</f>
        <v/>
      </c>
      <c r="AD1573" s="180" t="str">
        <f t="shared" si="242"/>
        <v/>
      </c>
      <c r="AE1573" s="194" t="str">
        <f t="shared" si="243"/>
        <v/>
      </c>
      <c r="AF1573" s="177" t="str">
        <f>IF($AR1573="","",IF(INDEX('Required State Input – Clinic'!AB$12:AB$2011,$AT1573)="","",INDEX('Required State Input – Clinic'!AB$12:AB$2011,$AT1573)))</f>
        <v/>
      </c>
      <c r="AG1573" s="172" t="str">
        <f>IF($AR1573="","",IF(INDEX('Required State Input – Clinic'!AC$12:AC$2011,$AT1573)="","",ROUND(INDEX('Required State Input – Clinic'!AC$12:AC$2011,$AT1573),4)))</f>
        <v/>
      </c>
      <c r="AH1573" s="180" t="str">
        <f t="shared" si="244"/>
        <v/>
      </c>
      <c r="AI1573" s="173" t="str">
        <f>IF($AR1573="","",IF(INDEX('Required State Input – Clinic'!AD$12:AD$2011,$AT1573)="",0,ROUND(INDEX('Required State Input – Clinic'!AD$12:AD$2011,$AT1573),2)))</f>
        <v/>
      </c>
      <c r="AJ1573" s="180" t="str">
        <f t="shared" si="245"/>
        <v/>
      </c>
      <c r="AK1573" s="194" t="str">
        <f t="shared" si="246"/>
        <v/>
      </c>
      <c r="AL1573" s="170" t="str">
        <f>IF($AR1573="","",IF(INDEX('Required State Input – Clinic'!AE$12:AE$2011,$AT1573)="",0,ROUND(INDEX('Required State Input – Clinic'!AE$12:AE$2011,$AT1573),2)))</f>
        <v/>
      </c>
      <c r="AM1573" s="180" t="str">
        <f t="shared" si="247"/>
        <v/>
      </c>
      <c r="AR1573" t="str">
        <f t="shared" si="248"/>
        <v/>
      </c>
      <c r="AS1573" t="str">
        <f t="shared" si="249"/>
        <v/>
      </c>
      <c r="AT1573" t="str">
        <f>IF(AR1573="","",MATCH(AS1573,'Required State Input – Clinic'!$AS$12:$AS$2011,FALSE))</f>
        <v/>
      </c>
    </row>
    <row r="1574" spans="1:46" x14ac:dyDescent="0.25">
      <c r="A1574" s="218" t="s">
        <v>257</v>
      </c>
      <c r="B1574" s="174" t="str">
        <f>IF($AR1574="","",IF(INDEX('Required State Input – Clinic'!B$12:B$2011,$AT1574)="","",INDEX('Required State Input – Clinic'!B$12:B$2011,$AT1574)))</f>
        <v/>
      </c>
      <c r="C1574" s="168" t="str">
        <f>IF($AR1574="","",IF(INDEX('Required State Input – Clinic'!C$12:C$2011,$AT1574)="","",INDEX('Required State Input – Clinic'!C$12:C$2011,$AT1574)))</f>
        <v/>
      </c>
      <c r="D1574" s="175" t="str">
        <f>IF($AR1574="","",IF(INDEX('Required State Input – Clinic'!D$12:D$2011,$AT1574)="","",INDEX('Required State Input – Clinic'!D$12:D$2011,$AT1574)))</f>
        <v/>
      </c>
      <c r="E1574" s="174" t="str">
        <f>IF($AR1574="","",IF(INDEX('Required State Input – Clinic'!E$12:E$2011,$AT1574)="","",INDEX('Required State Input – Clinic'!E$12:E$2011,$AT1574)))</f>
        <v/>
      </c>
      <c r="F1574" s="176" t="str">
        <f>IF($AR1574="","",IF(INDEX('Required State Input – Clinic'!F$12:F$2011,$AT1574)="","",INDEX('Required State Input – Clinic'!F$12:F$2011,$AT1574)))</f>
        <v/>
      </c>
      <c r="G1574" s="176" t="str">
        <f>IF($AR1574="","",IF(INDEX('Required State Input – Clinic'!G$12:G$2011,$AT1574)="","",INDEX('Required State Input – Clinic'!G$12:G$2011,$AT1574)))</f>
        <v/>
      </c>
      <c r="H1574" s="176" t="str">
        <f>IF($AR1574="","",IF(INDEX('Required State Input – Clinic'!H$12:H$2011,$AT1574)="","",INDEX('Required State Input – Clinic'!H$12:H$2011,$AT1574)))</f>
        <v/>
      </c>
      <c r="I1574" s="177" t="str">
        <f>IF($AR1574="","",IF(INDEX('Required State Input – Clinic'!I$12:I$2011,$AT1574)="","",INDEX('Required State Input – Clinic'!I$12:I$2011,$AT1574)))</f>
        <v/>
      </c>
      <c r="J1574" s="176" t="str">
        <f>IF($AR1574="","",IF(INDEX('Required State Input – Clinic'!J$12:J$2011,$AT1574)="","",INDEX('Required State Input – Clinic'!J$12:J$2011,$AT1574)))</f>
        <v/>
      </c>
      <c r="K1574" s="178" t="str">
        <f>IF($AR1574="","",IF(INDEX('Required State Input – Clinic'!K$12:K$2011,$AT1574)="","",INDEX('Required State Input – Clinic'!K$12:K$2011,$AT1574)))</f>
        <v/>
      </c>
      <c r="L1574" s="179" t="str">
        <f>IF($AR1574="","",IF(INDEX('Required State Input – Clinic'!L$12:L$2011,$AT1574)="","",INDEX('Required State Input – Clinic'!L$12:L$2011,$AT1574)))</f>
        <v/>
      </c>
      <c r="M1574" s="169" t="str">
        <f>IF($AR1574="","",IF(INDEX('Required State Input – Clinic'!M$12:M$2011,$AT1574)="","",INDEX('Required State Input – Clinic'!M$12:M$2011,$AT1574)))</f>
        <v/>
      </c>
      <c r="N1574" s="169" t="str">
        <f>IF($AR1574="","",IF(INDEX('Required State Input – Clinic'!N$12:N$2011,$AT1574)="","",INDEX('Required State Input – Clinic'!N$12:N$2011,$AT1574)))</f>
        <v/>
      </c>
      <c r="O1574" s="170" t="str">
        <f>IF($AR1574="","",IF(INDEX('Required State Input – Clinic'!O$12:O$2011,$AT1574)="","",ROUND(INDEX('Required State Input – Clinic'!O$12:O$2011,$AT1574),2)))</f>
        <v/>
      </c>
      <c r="P1574" s="170" t="str">
        <f>IF($AR1574="","",IF(INDEX('Required State Input – Clinic'!P$12:P$2011,$AT1574)="","",ROUND(INDEX('Required State Input – Clinic'!P$12:P$2011,$AT1574),2)))</f>
        <v/>
      </c>
      <c r="Q1574" s="170" t="str">
        <f>IF($AR1574="","",IF(INDEX('Required State Input – Clinic'!Q$12:Q$2011,$AT1574)="","",ROUND(INDEX('Required State Input – Clinic'!Q$12:Q$2011,$AT1574),2)))</f>
        <v/>
      </c>
      <c r="R1574" s="276" t="str">
        <f t="shared" si="240"/>
        <v/>
      </c>
      <c r="S1574" s="171" t="str">
        <f>IF($AR1574="","",IF(INDEX('Required State Input – Clinic'!R$12:R$2011,$AT1574)="","",INDEX('Required State Input – Clinic'!R$12:R$2011,$AT1574)))</f>
        <v/>
      </c>
      <c r="T1574" s="169" t="str">
        <f>IF($AR1574="","",IF(INDEX('Required State Input – Clinic'!S$12:S$2011,$AT1574)="","",INDEX('Required State Input – Clinic'!S$12:S$2011,$AT1574)))</f>
        <v/>
      </c>
      <c r="U1574" s="170" t="str">
        <f>IF($AR1574="","",IF(INDEX('Required State Input – Clinic'!T$12:T$2011,$AT1574)="","",ROUND(INDEX('Required State Input – Clinic'!T$12:T$2011,$AT1574),2)))</f>
        <v/>
      </c>
      <c r="V1574" s="170" t="str">
        <f>IF($AR1574="","",IF(INDEX('Required State Input – Clinic'!U$12:U$2011,$AT1574)="","",ROUND(INDEX('Required State Input – Clinic'!U$12:U$2011,$AT1574),2)))</f>
        <v/>
      </c>
      <c r="W1574" s="170" t="str">
        <f>IF($AR1574="","",IF(INDEX('Required State Input – Clinic'!V$12:V$2011,$AT1574)="",0,ROUND(INDEX('Required State Input – Clinic'!V$12:V$2011,$AT1574),2)))</f>
        <v/>
      </c>
      <c r="X1574" s="170" t="str">
        <f>IF($AR1574="","",IF(INDEX('Required State Input – Clinic'!W$12:W$2011,$AT1574)="",0,ROUND(INDEX('Required State Input – Clinic'!W$12:W$2011,$AT1574),2)))</f>
        <v/>
      </c>
      <c r="Y1574" s="170" t="str">
        <f>IF($AR1574="","",IF(INDEX('Required State Input – Clinic'!X$12:X$2011,$AT1574)="",0,ROUND(INDEX('Required State Input – Clinic'!X$12:X$2011,$AT1574),2)))</f>
        <v/>
      </c>
      <c r="Z1574" s="180" t="str">
        <f t="shared" si="241"/>
        <v/>
      </c>
      <c r="AA1574" s="179" t="str">
        <f>IF($AR1574="","",IF(INDEX('Required State Input – Clinic'!Y$12:Y$2011,$AT1574)="","",INDEX('Required State Input – Clinic'!Y$12:Y$2011,$AT1574)))</f>
        <v/>
      </c>
      <c r="AB1574" s="172" t="str">
        <f>IF($AR1574="","",IF(INDEX('Required State Input – Clinic'!Z$12:Z$2011,$AT1574)="","",ROUND(INDEX('Required State Input – Clinic'!Z$12:Z$2011,$AT1574),4)))</f>
        <v/>
      </c>
      <c r="AC1574" s="172" t="str">
        <f>IF($AR1574="","",IF(INDEX('Required State Input – Clinic'!AA$12:AA$2011,$AT1574)="","",ROUND(INDEX('Required State Input – Clinic'!AA$12:AA$2011,$AT1574),4)))</f>
        <v/>
      </c>
      <c r="AD1574" s="180" t="str">
        <f t="shared" si="242"/>
        <v/>
      </c>
      <c r="AE1574" s="194" t="str">
        <f t="shared" si="243"/>
        <v/>
      </c>
      <c r="AF1574" s="177" t="str">
        <f>IF($AR1574="","",IF(INDEX('Required State Input – Clinic'!AB$12:AB$2011,$AT1574)="","",INDEX('Required State Input – Clinic'!AB$12:AB$2011,$AT1574)))</f>
        <v/>
      </c>
      <c r="AG1574" s="172" t="str">
        <f>IF($AR1574="","",IF(INDEX('Required State Input – Clinic'!AC$12:AC$2011,$AT1574)="","",ROUND(INDEX('Required State Input – Clinic'!AC$12:AC$2011,$AT1574),4)))</f>
        <v/>
      </c>
      <c r="AH1574" s="180" t="str">
        <f t="shared" si="244"/>
        <v/>
      </c>
      <c r="AI1574" s="173" t="str">
        <f>IF($AR1574="","",IF(INDEX('Required State Input – Clinic'!AD$12:AD$2011,$AT1574)="",0,ROUND(INDEX('Required State Input – Clinic'!AD$12:AD$2011,$AT1574),2)))</f>
        <v/>
      </c>
      <c r="AJ1574" s="180" t="str">
        <f t="shared" si="245"/>
        <v/>
      </c>
      <c r="AK1574" s="194" t="str">
        <f t="shared" si="246"/>
        <v/>
      </c>
      <c r="AL1574" s="170" t="str">
        <f>IF($AR1574="","",IF(INDEX('Required State Input – Clinic'!AE$12:AE$2011,$AT1574)="",0,ROUND(INDEX('Required State Input – Clinic'!AE$12:AE$2011,$AT1574),2)))</f>
        <v/>
      </c>
      <c r="AM1574" s="180" t="str">
        <f t="shared" si="247"/>
        <v/>
      </c>
      <c r="AR1574" t="str">
        <f t="shared" si="248"/>
        <v/>
      </c>
      <c r="AS1574" t="str">
        <f t="shared" si="249"/>
        <v/>
      </c>
      <c r="AT1574" t="str">
        <f>IF(AR1574="","",MATCH(AS1574,'Required State Input – Clinic'!$AS$12:$AS$2011,FALSE))</f>
        <v/>
      </c>
    </row>
    <row r="1575" spans="1:46" x14ac:dyDescent="0.25">
      <c r="A1575" s="218" t="s">
        <v>257</v>
      </c>
      <c r="B1575" s="174" t="str">
        <f>IF($AR1575="","",IF(INDEX('Required State Input – Clinic'!B$12:B$2011,$AT1575)="","",INDEX('Required State Input – Clinic'!B$12:B$2011,$AT1575)))</f>
        <v/>
      </c>
      <c r="C1575" s="168" t="str">
        <f>IF($AR1575="","",IF(INDEX('Required State Input – Clinic'!C$12:C$2011,$AT1575)="","",INDEX('Required State Input – Clinic'!C$12:C$2011,$AT1575)))</f>
        <v/>
      </c>
      <c r="D1575" s="175" t="str">
        <f>IF($AR1575="","",IF(INDEX('Required State Input – Clinic'!D$12:D$2011,$AT1575)="","",INDEX('Required State Input – Clinic'!D$12:D$2011,$AT1575)))</f>
        <v/>
      </c>
      <c r="E1575" s="174" t="str">
        <f>IF($AR1575="","",IF(INDEX('Required State Input – Clinic'!E$12:E$2011,$AT1575)="","",INDEX('Required State Input – Clinic'!E$12:E$2011,$AT1575)))</f>
        <v/>
      </c>
      <c r="F1575" s="176" t="str">
        <f>IF($AR1575="","",IF(INDEX('Required State Input – Clinic'!F$12:F$2011,$AT1575)="","",INDEX('Required State Input – Clinic'!F$12:F$2011,$AT1575)))</f>
        <v/>
      </c>
      <c r="G1575" s="176" t="str">
        <f>IF($AR1575="","",IF(INDEX('Required State Input – Clinic'!G$12:G$2011,$AT1575)="","",INDEX('Required State Input – Clinic'!G$12:G$2011,$AT1575)))</f>
        <v/>
      </c>
      <c r="H1575" s="176" t="str">
        <f>IF($AR1575="","",IF(INDEX('Required State Input – Clinic'!H$12:H$2011,$AT1575)="","",INDEX('Required State Input – Clinic'!H$12:H$2011,$AT1575)))</f>
        <v/>
      </c>
      <c r="I1575" s="177" t="str">
        <f>IF($AR1575="","",IF(INDEX('Required State Input – Clinic'!I$12:I$2011,$AT1575)="","",INDEX('Required State Input – Clinic'!I$12:I$2011,$AT1575)))</f>
        <v/>
      </c>
      <c r="J1575" s="176" t="str">
        <f>IF($AR1575="","",IF(INDEX('Required State Input – Clinic'!J$12:J$2011,$AT1575)="","",INDEX('Required State Input – Clinic'!J$12:J$2011,$AT1575)))</f>
        <v/>
      </c>
      <c r="K1575" s="178" t="str">
        <f>IF($AR1575="","",IF(INDEX('Required State Input – Clinic'!K$12:K$2011,$AT1575)="","",INDEX('Required State Input – Clinic'!K$12:K$2011,$AT1575)))</f>
        <v/>
      </c>
      <c r="L1575" s="179" t="str">
        <f>IF($AR1575="","",IF(INDEX('Required State Input – Clinic'!L$12:L$2011,$AT1575)="","",INDEX('Required State Input – Clinic'!L$12:L$2011,$AT1575)))</f>
        <v/>
      </c>
      <c r="M1575" s="169" t="str">
        <f>IF($AR1575="","",IF(INDEX('Required State Input – Clinic'!M$12:M$2011,$AT1575)="","",INDEX('Required State Input – Clinic'!M$12:M$2011,$AT1575)))</f>
        <v/>
      </c>
      <c r="N1575" s="169" t="str">
        <f>IF($AR1575="","",IF(INDEX('Required State Input – Clinic'!N$12:N$2011,$AT1575)="","",INDEX('Required State Input – Clinic'!N$12:N$2011,$AT1575)))</f>
        <v/>
      </c>
      <c r="O1575" s="170" t="str">
        <f>IF($AR1575="","",IF(INDEX('Required State Input – Clinic'!O$12:O$2011,$AT1575)="","",ROUND(INDEX('Required State Input – Clinic'!O$12:O$2011,$AT1575),2)))</f>
        <v/>
      </c>
      <c r="P1575" s="170" t="str">
        <f>IF($AR1575="","",IF(INDEX('Required State Input – Clinic'!P$12:P$2011,$AT1575)="","",ROUND(INDEX('Required State Input – Clinic'!P$12:P$2011,$AT1575),2)))</f>
        <v/>
      </c>
      <c r="Q1575" s="170" t="str">
        <f>IF($AR1575="","",IF(INDEX('Required State Input – Clinic'!Q$12:Q$2011,$AT1575)="","",ROUND(INDEX('Required State Input – Clinic'!Q$12:Q$2011,$AT1575),2)))</f>
        <v/>
      </c>
      <c r="R1575" s="276" t="str">
        <f t="shared" si="240"/>
        <v/>
      </c>
      <c r="S1575" s="171" t="str">
        <f>IF($AR1575="","",IF(INDEX('Required State Input – Clinic'!R$12:R$2011,$AT1575)="","",INDEX('Required State Input – Clinic'!R$12:R$2011,$AT1575)))</f>
        <v/>
      </c>
      <c r="T1575" s="169" t="str">
        <f>IF($AR1575="","",IF(INDEX('Required State Input – Clinic'!S$12:S$2011,$AT1575)="","",INDEX('Required State Input – Clinic'!S$12:S$2011,$AT1575)))</f>
        <v/>
      </c>
      <c r="U1575" s="170" t="str">
        <f>IF($AR1575="","",IF(INDEX('Required State Input – Clinic'!T$12:T$2011,$AT1575)="","",ROUND(INDEX('Required State Input – Clinic'!T$12:T$2011,$AT1575),2)))</f>
        <v/>
      </c>
      <c r="V1575" s="170" t="str">
        <f>IF($AR1575="","",IF(INDEX('Required State Input – Clinic'!U$12:U$2011,$AT1575)="","",ROUND(INDEX('Required State Input – Clinic'!U$12:U$2011,$AT1575),2)))</f>
        <v/>
      </c>
      <c r="W1575" s="170" t="str">
        <f>IF($AR1575="","",IF(INDEX('Required State Input – Clinic'!V$12:V$2011,$AT1575)="",0,ROUND(INDEX('Required State Input – Clinic'!V$12:V$2011,$AT1575),2)))</f>
        <v/>
      </c>
      <c r="X1575" s="170" t="str">
        <f>IF($AR1575="","",IF(INDEX('Required State Input – Clinic'!W$12:W$2011,$AT1575)="",0,ROUND(INDEX('Required State Input – Clinic'!W$12:W$2011,$AT1575),2)))</f>
        <v/>
      </c>
      <c r="Y1575" s="170" t="str">
        <f>IF($AR1575="","",IF(INDEX('Required State Input – Clinic'!X$12:X$2011,$AT1575)="",0,ROUND(INDEX('Required State Input – Clinic'!X$12:X$2011,$AT1575),2)))</f>
        <v/>
      </c>
      <c r="Z1575" s="180" t="str">
        <f t="shared" si="241"/>
        <v/>
      </c>
      <c r="AA1575" s="179" t="str">
        <f>IF($AR1575="","",IF(INDEX('Required State Input – Clinic'!Y$12:Y$2011,$AT1575)="","",INDEX('Required State Input – Clinic'!Y$12:Y$2011,$AT1575)))</f>
        <v/>
      </c>
      <c r="AB1575" s="172" t="str">
        <f>IF($AR1575="","",IF(INDEX('Required State Input – Clinic'!Z$12:Z$2011,$AT1575)="","",ROUND(INDEX('Required State Input – Clinic'!Z$12:Z$2011,$AT1575),4)))</f>
        <v/>
      </c>
      <c r="AC1575" s="172" t="str">
        <f>IF($AR1575="","",IF(INDEX('Required State Input – Clinic'!AA$12:AA$2011,$AT1575)="","",ROUND(INDEX('Required State Input – Clinic'!AA$12:AA$2011,$AT1575),4)))</f>
        <v/>
      </c>
      <c r="AD1575" s="180" t="str">
        <f t="shared" si="242"/>
        <v/>
      </c>
      <c r="AE1575" s="194" t="str">
        <f t="shared" si="243"/>
        <v/>
      </c>
      <c r="AF1575" s="177" t="str">
        <f>IF($AR1575="","",IF(INDEX('Required State Input – Clinic'!AB$12:AB$2011,$AT1575)="","",INDEX('Required State Input – Clinic'!AB$12:AB$2011,$AT1575)))</f>
        <v/>
      </c>
      <c r="AG1575" s="172" t="str">
        <f>IF($AR1575="","",IF(INDEX('Required State Input – Clinic'!AC$12:AC$2011,$AT1575)="","",ROUND(INDEX('Required State Input – Clinic'!AC$12:AC$2011,$AT1575),4)))</f>
        <v/>
      </c>
      <c r="AH1575" s="180" t="str">
        <f t="shared" si="244"/>
        <v/>
      </c>
      <c r="AI1575" s="173" t="str">
        <f>IF($AR1575="","",IF(INDEX('Required State Input – Clinic'!AD$12:AD$2011,$AT1575)="",0,ROUND(INDEX('Required State Input – Clinic'!AD$12:AD$2011,$AT1575),2)))</f>
        <v/>
      </c>
      <c r="AJ1575" s="180" t="str">
        <f t="shared" si="245"/>
        <v/>
      </c>
      <c r="AK1575" s="194" t="str">
        <f t="shared" si="246"/>
        <v/>
      </c>
      <c r="AL1575" s="170" t="str">
        <f>IF($AR1575="","",IF(INDEX('Required State Input – Clinic'!AE$12:AE$2011,$AT1575)="",0,ROUND(INDEX('Required State Input – Clinic'!AE$12:AE$2011,$AT1575),2)))</f>
        <v/>
      </c>
      <c r="AM1575" s="180" t="str">
        <f t="shared" si="247"/>
        <v/>
      </c>
      <c r="AR1575" t="str">
        <f t="shared" si="248"/>
        <v/>
      </c>
      <c r="AS1575" t="str">
        <f t="shared" si="249"/>
        <v/>
      </c>
      <c r="AT1575" t="str">
        <f>IF(AR1575="","",MATCH(AS1575,'Required State Input – Clinic'!$AS$12:$AS$2011,FALSE))</f>
        <v/>
      </c>
    </row>
    <row r="1576" spans="1:46" x14ac:dyDescent="0.25">
      <c r="A1576" s="218" t="s">
        <v>257</v>
      </c>
      <c r="B1576" s="174" t="str">
        <f>IF($AR1576="","",IF(INDEX('Required State Input – Clinic'!B$12:B$2011,$AT1576)="","",INDEX('Required State Input – Clinic'!B$12:B$2011,$AT1576)))</f>
        <v/>
      </c>
      <c r="C1576" s="168" t="str">
        <f>IF($AR1576="","",IF(INDEX('Required State Input – Clinic'!C$12:C$2011,$AT1576)="","",INDEX('Required State Input – Clinic'!C$12:C$2011,$AT1576)))</f>
        <v/>
      </c>
      <c r="D1576" s="175" t="str">
        <f>IF($AR1576="","",IF(INDEX('Required State Input – Clinic'!D$12:D$2011,$AT1576)="","",INDEX('Required State Input – Clinic'!D$12:D$2011,$AT1576)))</f>
        <v/>
      </c>
      <c r="E1576" s="174" t="str">
        <f>IF($AR1576="","",IF(INDEX('Required State Input – Clinic'!E$12:E$2011,$AT1576)="","",INDEX('Required State Input – Clinic'!E$12:E$2011,$AT1576)))</f>
        <v/>
      </c>
      <c r="F1576" s="176" t="str">
        <f>IF($AR1576="","",IF(INDEX('Required State Input – Clinic'!F$12:F$2011,$AT1576)="","",INDEX('Required State Input – Clinic'!F$12:F$2011,$AT1576)))</f>
        <v/>
      </c>
      <c r="G1576" s="176" t="str">
        <f>IF($AR1576="","",IF(INDEX('Required State Input – Clinic'!G$12:G$2011,$AT1576)="","",INDEX('Required State Input – Clinic'!G$12:G$2011,$AT1576)))</f>
        <v/>
      </c>
      <c r="H1576" s="176" t="str">
        <f>IF($AR1576="","",IF(INDEX('Required State Input – Clinic'!H$12:H$2011,$AT1576)="","",INDEX('Required State Input – Clinic'!H$12:H$2011,$AT1576)))</f>
        <v/>
      </c>
      <c r="I1576" s="177" t="str">
        <f>IF($AR1576="","",IF(INDEX('Required State Input – Clinic'!I$12:I$2011,$AT1576)="","",INDEX('Required State Input – Clinic'!I$12:I$2011,$AT1576)))</f>
        <v/>
      </c>
      <c r="J1576" s="176" t="str">
        <f>IF($AR1576="","",IF(INDEX('Required State Input – Clinic'!J$12:J$2011,$AT1576)="","",INDEX('Required State Input – Clinic'!J$12:J$2011,$AT1576)))</f>
        <v/>
      </c>
      <c r="K1576" s="178" t="str">
        <f>IF($AR1576="","",IF(INDEX('Required State Input – Clinic'!K$12:K$2011,$AT1576)="","",INDEX('Required State Input – Clinic'!K$12:K$2011,$AT1576)))</f>
        <v/>
      </c>
      <c r="L1576" s="179" t="str">
        <f>IF($AR1576="","",IF(INDEX('Required State Input – Clinic'!L$12:L$2011,$AT1576)="","",INDEX('Required State Input – Clinic'!L$12:L$2011,$AT1576)))</f>
        <v/>
      </c>
      <c r="M1576" s="169" t="str">
        <f>IF($AR1576="","",IF(INDEX('Required State Input – Clinic'!M$12:M$2011,$AT1576)="","",INDEX('Required State Input – Clinic'!M$12:M$2011,$AT1576)))</f>
        <v/>
      </c>
      <c r="N1576" s="169" t="str">
        <f>IF($AR1576="","",IF(INDEX('Required State Input – Clinic'!N$12:N$2011,$AT1576)="","",INDEX('Required State Input – Clinic'!N$12:N$2011,$AT1576)))</f>
        <v/>
      </c>
      <c r="O1576" s="170" t="str">
        <f>IF($AR1576="","",IF(INDEX('Required State Input – Clinic'!O$12:O$2011,$AT1576)="","",ROUND(INDEX('Required State Input – Clinic'!O$12:O$2011,$AT1576),2)))</f>
        <v/>
      </c>
      <c r="P1576" s="170" t="str">
        <f>IF($AR1576="","",IF(INDEX('Required State Input – Clinic'!P$12:P$2011,$AT1576)="","",ROUND(INDEX('Required State Input – Clinic'!P$12:P$2011,$AT1576),2)))</f>
        <v/>
      </c>
      <c r="Q1576" s="170" t="str">
        <f>IF($AR1576="","",IF(INDEX('Required State Input – Clinic'!Q$12:Q$2011,$AT1576)="","",ROUND(INDEX('Required State Input – Clinic'!Q$12:Q$2011,$AT1576),2)))</f>
        <v/>
      </c>
      <c r="R1576" s="276" t="str">
        <f t="shared" si="240"/>
        <v/>
      </c>
      <c r="S1576" s="171" t="str">
        <f>IF($AR1576="","",IF(INDEX('Required State Input – Clinic'!R$12:R$2011,$AT1576)="","",INDEX('Required State Input – Clinic'!R$12:R$2011,$AT1576)))</f>
        <v/>
      </c>
      <c r="T1576" s="169" t="str">
        <f>IF($AR1576="","",IF(INDEX('Required State Input – Clinic'!S$12:S$2011,$AT1576)="","",INDEX('Required State Input – Clinic'!S$12:S$2011,$AT1576)))</f>
        <v/>
      </c>
      <c r="U1576" s="170" t="str">
        <f>IF($AR1576="","",IF(INDEX('Required State Input – Clinic'!T$12:T$2011,$AT1576)="","",ROUND(INDEX('Required State Input – Clinic'!T$12:T$2011,$AT1576),2)))</f>
        <v/>
      </c>
      <c r="V1576" s="170" t="str">
        <f>IF($AR1576="","",IF(INDEX('Required State Input – Clinic'!U$12:U$2011,$AT1576)="","",ROUND(INDEX('Required State Input – Clinic'!U$12:U$2011,$AT1576),2)))</f>
        <v/>
      </c>
      <c r="W1576" s="170" t="str">
        <f>IF($AR1576="","",IF(INDEX('Required State Input – Clinic'!V$12:V$2011,$AT1576)="",0,ROUND(INDEX('Required State Input – Clinic'!V$12:V$2011,$AT1576),2)))</f>
        <v/>
      </c>
      <c r="X1576" s="170" t="str">
        <f>IF($AR1576="","",IF(INDEX('Required State Input – Clinic'!W$12:W$2011,$AT1576)="",0,ROUND(INDEX('Required State Input – Clinic'!W$12:W$2011,$AT1576),2)))</f>
        <v/>
      </c>
      <c r="Y1576" s="170" t="str">
        <f>IF($AR1576="","",IF(INDEX('Required State Input – Clinic'!X$12:X$2011,$AT1576)="",0,ROUND(INDEX('Required State Input – Clinic'!X$12:X$2011,$AT1576),2)))</f>
        <v/>
      </c>
      <c r="Z1576" s="180" t="str">
        <f t="shared" si="241"/>
        <v/>
      </c>
      <c r="AA1576" s="179" t="str">
        <f>IF($AR1576="","",IF(INDEX('Required State Input – Clinic'!Y$12:Y$2011,$AT1576)="","",INDEX('Required State Input – Clinic'!Y$12:Y$2011,$AT1576)))</f>
        <v/>
      </c>
      <c r="AB1576" s="172" t="str">
        <f>IF($AR1576="","",IF(INDEX('Required State Input – Clinic'!Z$12:Z$2011,$AT1576)="","",ROUND(INDEX('Required State Input – Clinic'!Z$12:Z$2011,$AT1576),4)))</f>
        <v/>
      </c>
      <c r="AC1576" s="172" t="str">
        <f>IF($AR1576="","",IF(INDEX('Required State Input – Clinic'!AA$12:AA$2011,$AT1576)="","",ROUND(INDEX('Required State Input – Clinic'!AA$12:AA$2011,$AT1576),4)))</f>
        <v/>
      </c>
      <c r="AD1576" s="180" t="str">
        <f t="shared" si="242"/>
        <v/>
      </c>
      <c r="AE1576" s="194" t="str">
        <f t="shared" si="243"/>
        <v/>
      </c>
      <c r="AF1576" s="177" t="str">
        <f>IF($AR1576="","",IF(INDEX('Required State Input – Clinic'!AB$12:AB$2011,$AT1576)="","",INDEX('Required State Input – Clinic'!AB$12:AB$2011,$AT1576)))</f>
        <v/>
      </c>
      <c r="AG1576" s="172" t="str">
        <f>IF($AR1576="","",IF(INDEX('Required State Input – Clinic'!AC$12:AC$2011,$AT1576)="","",ROUND(INDEX('Required State Input – Clinic'!AC$12:AC$2011,$AT1576),4)))</f>
        <v/>
      </c>
      <c r="AH1576" s="180" t="str">
        <f t="shared" si="244"/>
        <v/>
      </c>
      <c r="AI1576" s="173" t="str">
        <f>IF($AR1576="","",IF(INDEX('Required State Input – Clinic'!AD$12:AD$2011,$AT1576)="",0,ROUND(INDEX('Required State Input – Clinic'!AD$12:AD$2011,$AT1576),2)))</f>
        <v/>
      </c>
      <c r="AJ1576" s="180" t="str">
        <f t="shared" si="245"/>
        <v/>
      </c>
      <c r="AK1576" s="194" t="str">
        <f t="shared" si="246"/>
        <v/>
      </c>
      <c r="AL1576" s="170" t="str">
        <f>IF($AR1576="","",IF(INDEX('Required State Input – Clinic'!AE$12:AE$2011,$AT1576)="",0,ROUND(INDEX('Required State Input – Clinic'!AE$12:AE$2011,$AT1576),2)))</f>
        <v/>
      </c>
      <c r="AM1576" s="180" t="str">
        <f t="shared" si="247"/>
        <v/>
      </c>
      <c r="AR1576" t="str">
        <f t="shared" si="248"/>
        <v/>
      </c>
      <c r="AS1576" t="str">
        <f t="shared" si="249"/>
        <v/>
      </c>
      <c r="AT1576" t="str">
        <f>IF(AR1576="","",MATCH(AS1576,'Required State Input – Clinic'!$AS$12:$AS$2011,FALSE))</f>
        <v/>
      </c>
    </row>
    <row r="1577" spans="1:46" x14ac:dyDescent="0.25">
      <c r="A1577" s="218" t="s">
        <v>257</v>
      </c>
      <c r="B1577" s="174" t="str">
        <f>IF($AR1577="","",IF(INDEX('Required State Input – Clinic'!B$12:B$2011,$AT1577)="","",INDEX('Required State Input – Clinic'!B$12:B$2011,$AT1577)))</f>
        <v/>
      </c>
      <c r="C1577" s="168" t="str">
        <f>IF($AR1577="","",IF(INDEX('Required State Input – Clinic'!C$12:C$2011,$AT1577)="","",INDEX('Required State Input – Clinic'!C$12:C$2011,$AT1577)))</f>
        <v/>
      </c>
      <c r="D1577" s="175" t="str">
        <f>IF($AR1577="","",IF(INDEX('Required State Input – Clinic'!D$12:D$2011,$AT1577)="","",INDEX('Required State Input – Clinic'!D$12:D$2011,$AT1577)))</f>
        <v/>
      </c>
      <c r="E1577" s="174" t="str">
        <f>IF($AR1577="","",IF(INDEX('Required State Input – Clinic'!E$12:E$2011,$AT1577)="","",INDEX('Required State Input – Clinic'!E$12:E$2011,$AT1577)))</f>
        <v/>
      </c>
      <c r="F1577" s="176" t="str">
        <f>IF($AR1577="","",IF(INDEX('Required State Input – Clinic'!F$12:F$2011,$AT1577)="","",INDEX('Required State Input – Clinic'!F$12:F$2011,$AT1577)))</f>
        <v/>
      </c>
      <c r="G1577" s="176" t="str">
        <f>IF($AR1577="","",IF(INDEX('Required State Input – Clinic'!G$12:G$2011,$AT1577)="","",INDEX('Required State Input – Clinic'!G$12:G$2011,$AT1577)))</f>
        <v/>
      </c>
      <c r="H1577" s="176" t="str">
        <f>IF($AR1577="","",IF(INDEX('Required State Input – Clinic'!H$12:H$2011,$AT1577)="","",INDEX('Required State Input – Clinic'!H$12:H$2011,$AT1577)))</f>
        <v/>
      </c>
      <c r="I1577" s="177" t="str">
        <f>IF($AR1577="","",IF(INDEX('Required State Input – Clinic'!I$12:I$2011,$AT1577)="","",INDEX('Required State Input – Clinic'!I$12:I$2011,$AT1577)))</f>
        <v/>
      </c>
      <c r="J1577" s="176" t="str">
        <f>IF($AR1577="","",IF(INDEX('Required State Input – Clinic'!J$12:J$2011,$AT1577)="","",INDEX('Required State Input – Clinic'!J$12:J$2011,$AT1577)))</f>
        <v/>
      </c>
      <c r="K1577" s="178" t="str">
        <f>IF($AR1577="","",IF(INDEX('Required State Input – Clinic'!K$12:K$2011,$AT1577)="","",INDEX('Required State Input – Clinic'!K$12:K$2011,$AT1577)))</f>
        <v/>
      </c>
      <c r="L1577" s="179" t="str">
        <f>IF($AR1577="","",IF(INDEX('Required State Input – Clinic'!L$12:L$2011,$AT1577)="","",INDEX('Required State Input – Clinic'!L$12:L$2011,$AT1577)))</f>
        <v/>
      </c>
      <c r="M1577" s="169" t="str">
        <f>IF($AR1577="","",IF(INDEX('Required State Input – Clinic'!M$12:M$2011,$AT1577)="","",INDEX('Required State Input – Clinic'!M$12:M$2011,$AT1577)))</f>
        <v/>
      </c>
      <c r="N1577" s="169" t="str">
        <f>IF($AR1577="","",IF(INDEX('Required State Input – Clinic'!N$12:N$2011,$AT1577)="","",INDEX('Required State Input – Clinic'!N$12:N$2011,$AT1577)))</f>
        <v/>
      </c>
      <c r="O1577" s="170" t="str">
        <f>IF($AR1577="","",IF(INDEX('Required State Input – Clinic'!O$12:O$2011,$AT1577)="","",ROUND(INDEX('Required State Input – Clinic'!O$12:O$2011,$AT1577),2)))</f>
        <v/>
      </c>
      <c r="P1577" s="170" t="str">
        <f>IF($AR1577="","",IF(INDEX('Required State Input – Clinic'!P$12:P$2011,$AT1577)="","",ROUND(INDEX('Required State Input – Clinic'!P$12:P$2011,$AT1577),2)))</f>
        <v/>
      </c>
      <c r="Q1577" s="170" t="str">
        <f>IF($AR1577="","",IF(INDEX('Required State Input – Clinic'!Q$12:Q$2011,$AT1577)="","",ROUND(INDEX('Required State Input – Clinic'!Q$12:Q$2011,$AT1577),2)))</f>
        <v/>
      </c>
      <c r="R1577" s="276" t="str">
        <f t="shared" si="240"/>
        <v/>
      </c>
      <c r="S1577" s="171" t="str">
        <f>IF($AR1577="","",IF(INDEX('Required State Input – Clinic'!R$12:R$2011,$AT1577)="","",INDEX('Required State Input – Clinic'!R$12:R$2011,$AT1577)))</f>
        <v/>
      </c>
      <c r="T1577" s="169" t="str">
        <f>IF($AR1577="","",IF(INDEX('Required State Input – Clinic'!S$12:S$2011,$AT1577)="","",INDEX('Required State Input – Clinic'!S$12:S$2011,$AT1577)))</f>
        <v/>
      </c>
      <c r="U1577" s="170" t="str">
        <f>IF($AR1577="","",IF(INDEX('Required State Input – Clinic'!T$12:T$2011,$AT1577)="","",ROUND(INDEX('Required State Input – Clinic'!T$12:T$2011,$AT1577),2)))</f>
        <v/>
      </c>
      <c r="V1577" s="170" t="str">
        <f>IF($AR1577="","",IF(INDEX('Required State Input – Clinic'!U$12:U$2011,$AT1577)="","",ROUND(INDEX('Required State Input – Clinic'!U$12:U$2011,$AT1577),2)))</f>
        <v/>
      </c>
      <c r="W1577" s="170" t="str">
        <f>IF($AR1577="","",IF(INDEX('Required State Input – Clinic'!V$12:V$2011,$AT1577)="",0,ROUND(INDEX('Required State Input – Clinic'!V$12:V$2011,$AT1577),2)))</f>
        <v/>
      </c>
      <c r="X1577" s="170" t="str">
        <f>IF($AR1577="","",IF(INDEX('Required State Input – Clinic'!W$12:W$2011,$AT1577)="",0,ROUND(INDEX('Required State Input – Clinic'!W$12:W$2011,$AT1577),2)))</f>
        <v/>
      </c>
      <c r="Y1577" s="170" t="str">
        <f>IF($AR1577="","",IF(INDEX('Required State Input – Clinic'!X$12:X$2011,$AT1577)="",0,ROUND(INDEX('Required State Input – Clinic'!X$12:X$2011,$AT1577),2)))</f>
        <v/>
      </c>
      <c r="Z1577" s="180" t="str">
        <f t="shared" si="241"/>
        <v/>
      </c>
      <c r="AA1577" s="179" t="str">
        <f>IF($AR1577="","",IF(INDEX('Required State Input – Clinic'!Y$12:Y$2011,$AT1577)="","",INDEX('Required State Input – Clinic'!Y$12:Y$2011,$AT1577)))</f>
        <v/>
      </c>
      <c r="AB1577" s="172" t="str">
        <f>IF($AR1577="","",IF(INDEX('Required State Input – Clinic'!Z$12:Z$2011,$AT1577)="","",ROUND(INDEX('Required State Input – Clinic'!Z$12:Z$2011,$AT1577),4)))</f>
        <v/>
      </c>
      <c r="AC1577" s="172" t="str">
        <f>IF($AR1577="","",IF(INDEX('Required State Input – Clinic'!AA$12:AA$2011,$AT1577)="","",ROUND(INDEX('Required State Input – Clinic'!AA$12:AA$2011,$AT1577),4)))</f>
        <v/>
      </c>
      <c r="AD1577" s="180" t="str">
        <f t="shared" si="242"/>
        <v/>
      </c>
      <c r="AE1577" s="194" t="str">
        <f t="shared" si="243"/>
        <v/>
      </c>
      <c r="AF1577" s="177" t="str">
        <f>IF($AR1577="","",IF(INDEX('Required State Input – Clinic'!AB$12:AB$2011,$AT1577)="","",INDEX('Required State Input – Clinic'!AB$12:AB$2011,$AT1577)))</f>
        <v/>
      </c>
      <c r="AG1577" s="172" t="str">
        <f>IF($AR1577="","",IF(INDEX('Required State Input – Clinic'!AC$12:AC$2011,$AT1577)="","",ROUND(INDEX('Required State Input – Clinic'!AC$12:AC$2011,$AT1577),4)))</f>
        <v/>
      </c>
      <c r="AH1577" s="180" t="str">
        <f t="shared" si="244"/>
        <v/>
      </c>
      <c r="AI1577" s="173" t="str">
        <f>IF($AR1577="","",IF(INDEX('Required State Input – Clinic'!AD$12:AD$2011,$AT1577)="",0,ROUND(INDEX('Required State Input – Clinic'!AD$12:AD$2011,$AT1577),2)))</f>
        <v/>
      </c>
      <c r="AJ1577" s="180" t="str">
        <f t="shared" si="245"/>
        <v/>
      </c>
      <c r="AK1577" s="194" t="str">
        <f t="shared" si="246"/>
        <v/>
      </c>
      <c r="AL1577" s="170" t="str">
        <f>IF($AR1577="","",IF(INDEX('Required State Input – Clinic'!AE$12:AE$2011,$AT1577)="",0,ROUND(INDEX('Required State Input – Clinic'!AE$12:AE$2011,$AT1577),2)))</f>
        <v/>
      </c>
      <c r="AM1577" s="180" t="str">
        <f t="shared" si="247"/>
        <v/>
      </c>
      <c r="AR1577" t="str">
        <f t="shared" si="248"/>
        <v/>
      </c>
      <c r="AS1577" t="str">
        <f t="shared" si="249"/>
        <v/>
      </c>
      <c r="AT1577" t="str">
        <f>IF(AR1577="","",MATCH(AS1577,'Required State Input – Clinic'!$AS$12:$AS$2011,FALSE))</f>
        <v/>
      </c>
    </row>
    <row r="1578" spans="1:46" x14ac:dyDescent="0.25">
      <c r="A1578" s="218" t="s">
        <v>257</v>
      </c>
      <c r="B1578" s="174" t="str">
        <f>IF($AR1578="","",IF(INDEX('Required State Input – Clinic'!B$12:B$2011,$AT1578)="","",INDEX('Required State Input – Clinic'!B$12:B$2011,$AT1578)))</f>
        <v/>
      </c>
      <c r="C1578" s="168" t="str">
        <f>IF($AR1578="","",IF(INDEX('Required State Input – Clinic'!C$12:C$2011,$AT1578)="","",INDEX('Required State Input – Clinic'!C$12:C$2011,$AT1578)))</f>
        <v/>
      </c>
      <c r="D1578" s="175" t="str">
        <f>IF($AR1578="","",IF(INDEX('Required State Input – Clinic'!D$12:D$2011,$AT1578)="","",INDEX('Required State Input – Clinic'!D$12:D$2011,$AT1578)))</f>
        <v/>
      </c>
      <c r="E1578" s="174" t="str">
        <f>IF($AR1578="","",IF(INDEX('Required State Input – Clinic'!E$12:E$2011,$AT1578)="","",INDEX('Required State Input – Clinic'!E$12:E$2011,$AT1578)))</f>
        <v/>
      </c>
      <c r="F1578" s="176" t="str">
        <f>IF($AR1578="","",IF(INDEX('Required State Input – Clinic'!F$12:F$2011,$AT1578)="","",INDEX('Required State Input – Clinic'!F$12:F$2011,$AT1578)))</f>
        <v/>
      </c>
      <c r="G1578" s="176" t="str">
        <f>IF($AR1578="","",IF(INDEX('Required State Input – Clinic'!G$12:G$2011,$AT1578)="","",INDEX('Required State Input – Clinic'!G$12:G$2011,$AT1578)))</f>
        <v/>
      </c>
      <c r="H1578" s="176" t="str">
        <f>IF($AR1578="","",IF(INDEX('Required State Input – Clinic'!H$12:H$2011,$AT1578)="","",INDEX('Required State Input – Clinic'!H$12:H$2011,$AT1578)))</f>
        <v/>
      </c>
      <c r="I1578" s="177" t="str">
        <f>IF($AR1578="","",IF(INDEX('Required State Input – Clinic'!I$12:I$2011,$AT1578)="","",INDEX('Required State Input – Clinic'!I$12:I$2011,$AT1578)))</f>
        <v/>
      </c>
      <c r="J1578" s="176" t="str">
        <f>IF($AR1578="","",IF(INDEX('Required State Input – Clinic'!J$12:J$2011,$AT1578)="","",INDEX('Required State Input – Clinic'!J$12:J$2011,$AT1578)))</f>
        <v/>
      </c>
      <c r="K1578" s="178" t="str">
        <f>IF($AR1578="","",IF(INDEX('Required State Input – Clinic'!K$12:K$2011,$AT1578)="","",INDEX('Required State Input – Clinic'!K$12:K$2011,$AT1578)))</f>
        <v/>
      </c>
      <c r="L1578" s="179" t="str">
        <f>IF($AR1578="","",IF(INDEX('Required State Input – Clinic'!L$12:L$2011,$AT1578)="","",INDEX('Required State Input – Clinic'!L$12:L$2011,$AT1578)))</f>
        <v/>
      </c>
      <c r="M1578" s="169" t="str">
        <f>IF($AR1578="","",IF(INDEX('Required State Input – Clinic'!M$12:M$2011,$AT1578)="","",INDEX('Required State Input – Clinic'!M$12:M$2011,$AT1578)))</f>
        <v/>
      </c>
      <c r="N1578" s="169" t="str">
        <f>IF($AR1578="","",IF(INDEX('Required State Input – Clinic'!N$12:N$2011,$AT1578)="","",INDEX('Required State Input – Clinic'!N$12:N$2011,$AT1578)))</f>
        <v/>
      </c>
      <c r="O1578" s="170" t="str">
        <f>IF($AR1578="","",IF(INDEX('Required State Input – Clinic'!O$12:O$2011,$AT1578)="","",ROUND(INDEX('Required State Input – Clinic'!O$12:O$2011,$AT1578),2)))</f>
        <v/>
      </c>
      <c r="P1578" s="170" t="str">
        <f>IF($AR1578="","",IF(INDEX('Required State Input – Clinic'!P$12:P$2011,$AT1578)="","",ROUND(INDEX('Required State Input – Clinic'!P$12:P$2011,$AT1578),2)))</f>
        <v/>
      </c>
      <c r="Q1578" s="170" t="str">
        <f>IF($AR1578="","",IF(INDEX('Required State Input – Clinic'!Q$12:Q$2011,$AT1578)="","",ROUND(INDEX('Required State Input – Clinic'!Q$12:Q$2011,$AT1578),2)))</f>
        <v/>
      </c>
      <c r="R1578" s="276" t="str">
        <f t="shared" si="240"/>
        <v/>
      </c>
      <c r="S1578" s="171" t="str">
        <f>IF($AR1578="","",IF(INDEX('Required State Input – Clinic'!R$12:R$2011,$AT1578)="","",INDEX('Required State Input – Clinic'!R$12:R$2011,$AT1578)))</f>
        <v/>
      </c>
      <c r="T1578" s="169" t="str">
        <f>IF($AR1578="","",IF(INDEX('Required State Input – Clinic'!S$12:S$2011,$AT1578)="","",INDEX('Required State Input – Clinic'!S$12:S$2011,$AT1578)))</f>
        <v/>
      </c>
      <c r="U1578" s="170" t="str">
        <f>IF($AR1578="","",IF(INDEX('Required State Input – Clinic'!T$12:T$2011,$AT1578)="","",ROUND(INDEX('Required State Input – Clinic'!T$12:T$2011,$AT1578),2)))</f>
        <v/>
      </c>
      <c r="V1578" s="170" t="str">
        <f>IF($AR1578="","",IF(INDEX('Required State Input – Clinic'!U$12:U$2011,$AT1578)="","",ROUND(INDEX('Required State Input – Clinic'!U$12:U$2011,$AT1578),2)))</f>
        <v/>
      </c>
      <c r="W1578" s="170" t="str">
        <f>IF($AR1578="","",IF(INDEX('Required State Input – Clinic'!V$12:V$2011,$AT1578)="",0,ROUND(INDEX('Required State Input – Clinic'!V$12:V$2011,$AT1578),2)))</f>
        <v/>
      </c>
      <c r="X1578" s="170" t="str">
        <f>IF($AR1578="","",IF(INDEX('Required State Input – Clinic'!W$12:W$2011,$AT1578)="",0,ROUND(INDEX('Required State Input – Clinic'!W$12:W$2011,$AT1578),2)))</f>
        <v/>
      </c>
      <c r="Y1578" s="170" t="str">
        <f>IF($AR1578="","",IF(INDEX('Required State Input – Clinic'!X$12:X$2011,$AT1578)="",0,ROUND(INDEX('Required State Input – Clinic'!X$12:X$2011,$AT1578),2)))</f>
        <v/>
      </c>
      <c r="Z1578" s="180" t="str">
        <f t="shared" si="241"/>
        <v/>
      </c>
      <c r="AA1578" s="179" t="str">
        <f>IF($AR1578="","",IF(INDEX('Required State Input – Clinic'!Y$12:Y$2011,$AT1578)="","",INDEX('Required State Input – Clinic'!Y$12:Y$2011,$AT1578)))</f>
        <v/>
      </c>
      <c r="AB1578" s="172" t="str">
        <f>IF($AR1578="","",IF(INDEX('Required State Input – Clinic'!Z$12:Z$2011,$AT1578)="","",ROUND(INDEX('Required State Input – Clinic'!Z$12:Z$2011,$AT1578),4)))</f>
        <v/>
      </c>
      <c r="AC1578" s="172" t="str">
        <f>IF($AR1578="","",IF(INDEX('Required State Input – Clinic'!AA$12:AA$2011,$AT1578)="","",ROUND(INDEX('Required State Input – Clinic'!AA$12:AA$2011,$AT1578),4)))</f>
        <v/>
      </c>
      <c r="AD1578" s="180" t="str">
        <f t="shared" si="242"/>
        <v/>
      </c>
      <c r="AE1578" s="194" t="str">
        <f t="shared" si="243"/>
        <v/>
      </c>
      <c r="AF1578" s="177" t="str">
        <f>IF($AR1578="","",IF(INDEX('Required State Input – Clinic'!AB$12:AB$2011,$AT1578)="","",INDEX('Required State Input – Clinic'!AB$12:AB$2011,$AT1578)))</f>
        <v/>
      </c>
      <c r="AG1578" s="172" t="str">
        <f>IF($AR1578="","",IF(INDEX('Required State Input – Clinic'!AC$12:AC$2011,$AT1578)="","",ROUND(INDEX('Required State Input – Clinic'!AC$12:AC$2011,$AT1578),4)))</f>
        <v/>
      </c>
      <c r="AH1578" s="180" t="str">
        <f t="shared" si="244"/>
        <v/>
      </c>
      <c r="AI1578" s="173" t="str">
        <f>IF($AR1578="","",IF(INDEX('Required State Input – Clinic'!AD$12:AD$2011,$AT1578)="",0,ROUND(INDEX('Required State Input – Clinic'!AD$12:AD$2011,$AT1578),2)))</f>
        <v/>
      </c>
      <c r="AJ1578" s="180" t="str">
        <f t="shared" si="245"/>
        <v/>
      </c>
      <c r="AK1578" s="194" t="str">
        <f t="shared" si="246"/>
        <v/>
      </c>
      <c r="AL1578" s="170" t="str">
        <f>IF($AR1578="","",IF(INDEX('Required State Input – Clinic'!AE$12:AE$2011,$AT1578)="",0,ROUND(INDEX('Required State Input – Clinic'!AE$12:AE$2011,$AT1578),2)))</f>
        <v/>
      </c>
      <c r="AM1578" s="180" t="str">
        <f t="shared" si="247"/>
        <v/>
      </c>
      <c r="AR1578" t="str">
        <f t="shared" si="248"/>
        <v/>
      </c>
      <c r="AS1578" t="str">
        <f t="shared" si="249"/>
        <v/>
      </c>
      <c r="AT1578" t="str">
        <f>IF(AR1578="","",MATCH(AS1578,'Required State Input – Clinic'!$AS$12:$AS$2011,FALSE))</f>
        <v/>
      </c>
    </row>
    <row r="1579" spans="1:46" x14ac:dyDescent="0.25">
      <c r="A1579" s="218" t="s">
        <v>257</v>
      </c>
      <c r="B1579" s="174" t="str">
        <f>IF($AR1579="","",IF(INDEX('Required State Input – Clinic'!B$12:B$2011,$AT1579)="","",INDEX('Required State Input – Clinic'!B$12:B$2011,$AT1579)))</f>
        <v/>
      </c>
      <c r="C1579" s="168" t="str">
        <f>IF($AR1579="","",IF(INDEX('Required State Input – Clinic'!C$12:C$2011,$AT1579)="","",INDEX('Required State Input – Clinic'!C$12:C$2011,$AT1579)))</f>
        <v/>
      </c>
      <c r="D1579" s="175" t="str">
        <f>IF($AR1579="","",IF(INDEX('Required State Input – Clinic'!D$12:D$2011,$AT1579)="","",INDEX('Required State Input – Clinic'!D$12:D$2011,$AT1579)))</f>
        <v/>
      </c>
      <c r="E1579" s="174" t="str">
        <f>IF($AR1579="","",IF(INDEX('Required State Input – Clinic'!E$12:E$2011,$AT1579)="","",INDEX('Required State Input – Clinic'!E$12:E$2011,$AT1579)))</f>
        <v/>
      </c>
      <c r="F1579" s="176" t="str">
        <f>IF($AR1579="","",IF(INDEX('Required State Input – Clinic'!F$12:F$2011,$AT1579)="","",INDEX('Required State Input – Clinic'!F$12:F$2011,$AT1579)))</f>
        <v/>
      </c>
      <c r="G1579" s="176" t="str">
        <f>IF($AR1579="","",IF(INDEX('Required State Input – Clinic'!G$12:G$2011,$AT1579)="","",INDEX('Required State Input – Clinic'!G$12:G$2011,$AT1579)))</f>
        <v/>
      </c>
      <c r="H1579" s="176" t="str">
        <f>IF($AR1579="","",IF(INDEX('Required State Input – Clinic'!H$12:H$2011,$AT1579)="","",INDEX('Required State Input – Clinic'!H$12:H$2011,$AT1579)))</f>
        <v/>
      </c>
      <c r="I1579" s="177" t="str">
        <f>IF($AR1579="","",IF(INDEX('Required State Input – Clinic'!I$12:I$2011,$AT1579)="","",INDEX('Required State Input – Clinic'!I$12:I$2011,$AT1579)))</f>
        <v/>
      </c>
      <c r="J1579" s="176" t="str">
        <f>IF($AR1579="","",IF(INDEX('Required State Input – Clinic'!J$12:J$2011,$AT1579)="","",INDEX('Required State Input – Clinic'!J$12:J$2011,$AT1579)))</f>
        <v/>
      </c>
      <c r="K1579" s="178" t="str">
        <f>IF($AR1579="","",IF(INDEX('Required State Input – Clinic'!K$12:K$2011,$AT1579)="","",INDEX('Required State Input – Clinic'!K$12:K$2011,$AT1579)))</f>
        <v/>
      </c>
      <c r="L1579" s="179" t="str">
        <f>IF($AR1579="","",IF(INDEX('Required State Input – Clinic'!L$12:L$2011,$AT1579)="","",INDEX('Required State Input – Clinic'!L$12:L$2011,$AT1579)))</f>
        <v/>
      </c>
      <c r="M1579" s="169" t="str">
        <f>IF($AR1579="","",IF(INDEX('Required State Input – Clinic'!M$12:M$2011,$AT1579)="","",INDEX('Required State Input – Clinic'!M$12:M$2011,$AT1579)))</f>
        <v/>
      </c>
      <c r="N1579" s="169" t="str">
        <f>IF($AR1579="","",IF(INDEX('Required State Input – Clinic'!N$12:N$2011,$AT1579)="","",INDEX('Required State Input – Clinic'!N$12:N$2011,$AT1579)))</f>
        <v/>
      </c>
      <c r="O1579" s="170" t="str">
        <f>IF($AR1579="","",IF(INDEX('Required State Input – Clinic'!O$12:O$2011,$AT1579)="","",ROUND(INDEX('Required State Input – Clinic'!O$12:O$2011,$AT1579),2)))</f>
        <v/>
      </c>
      <c r="P1579" s="170" t="str">
        <f>IF($AR1579="","",IF(INDEX('Required State Input – Clinic'!P$12:P$2011,$AT1579)="","",ROUND(INDEX('Required State Input – Clinic'!P$12:P$2011,$AT1579),2)))</f>
        <v/>
      </c>
      <c r="Q1579" s="170" t="str">
        <f>IF($AR1579="","",IF(INDEX('Required State Input – Clinic'!Q$12:Q$2011,$AT1579)="","",ROUND(INDEX('Required State Input – Clinic'!Q$12:Q$2011,$AT1579),2)))</f>
        <v/>
      </c>
      <c r="R1579" s="276" t="str">
        <f t="shared" si="240"/>
        <v/>
      </c>
      <c r="S1579" s="171" t="str">
        <f>IF($AR1579="","",IF(INDEX('Required State Input – Clinic'!R$12:R$2011,$AT1579)="","",INDEX('Required State Input – Clinic'!R$12:R$2011,$AT1579)))</f>
        <v/>
      </c>
      <c r="T1579" s="169" t="str">
        <f>IF($AR1579="","",IF(INDEX('Required State Input – Clinic'!S$12:S$2011,$AT1579)="","",INDEX('Required State Input – Clinic'!S$12:S$2011,$AT1579)))</f>
        <v/>
      </c>
      <c r="U1579" s="170" t="str">
        <f>IF($AR1579="","",IF(INDEX('Required State Input – Clinic'!T$12:T$2011,$AT1579)="","",ROUND(INDEX('Required State Input – Clinic'!T$12:T$2011,$AT1579),2)))</f>
        <v/>
      </c>
      <c r="V1579" s="170" t="str">
        <f>IF($AR1579="","",IF(INDEX('Required State Input – Clinic'!U$12:U$2011,$AT1579)="","",ROUND(INDEX('Required State Input – Clinic'!U$12:U$2011,$AT1579),2)))</f>
        <v/>
      </c>
      <c r="W1579" s="170" t="str">
        <f>IF($AR1579="","",IF(INDEX('Required State Input – Clinic'!V$12:V$2011,$AT1579)="",0,ROUND(INDEX('Required State Input – Clinic'!V$12:V$2011,$AT1579),2)))</f>
        <v/>
      </c>
      <c r="X1579" s="170" t="str">
        <f>IF($AR1579="","",IF(INDEX('Required State Input – Clinic'!W$12:W$2011,$AT1579)="",0,ROUND(INDEX('Required State Input – Clinic'!W$12:W$2011,$AT1579),2)))</f>
        <v/>
      </c>
      <c r="Y1579" s="170" t="str">
        <f>IF($AR1579="","",IF(INDEX('Required State Input – Clinic'!X$12:X$2011,$AT1579)="",0,ROUND(INDEX('Required State Input – Clinic'!X$12:X$2011,$AT1579),2)))</f>
        <v/>
      </c>
      <c r="Z1579" s="180" t="str">
        <f t="shared" si="241"/>
        <v/>
      </c>
      <c r="AA1579" s="179" t="str">
        <f>IF($AR1579="","",IF(INDEX('Required State Input – Clinic'!Y$12:Y$2011,$AT1579)="","",INDEX('Required State Input – Clinic'!Y$12:Y$2011,$AT1579)))</f>
        <v/>
      </c>
      <c r="AB1579" s="172" t="str">
        <f>IF($AR1579="","",IF(INDEX('Required State Input – Clinic'!Z$12:Z$2011,$AT1579)="","",ROUND(INDEX('Required State Input – Clinic'!Z$12:Z$2011,$AT1579),4)))</f>
        <v/>
      </c>
      <c r="AC1579" s="172" t="str">
        <f>IF($AR1579="","",IF(INDEX('Required State Input – Clinic'!AA$12:AA$2011,$AT1579)="","",ROUND(INDEX('Required State Input – Clinic'!AA$12:AA$2011,$AT1579),4)))</f>
        <v/>
      </c>
      <c r="AD1579" s="180" t="str">
        <f t="shared" si="242"/>
        <v/>
      </c>
      <c r="AE1579" s="194" t="str">
        <f t="shared" si="243"/>
        <v/>
      </c>
      <c r="AF1579" s="177" t="str">
        <f>IF($AR1579="","",IF(INDEX('Required State Input – Clinic'!AB$12:AB$2011,$AT1579)="","",INDEX('Required State Input – Clinic'!AB$12:AB$2011,$AT1579)))</f>
        <v/>
      </c>
      <c r="AG1579" s="172" t="str">
        <f>IF($AR1579="","",IF(INDEX('Required State Input – Clinic'!AC$12:AC$2011,$AT1579)="","",ROUND(INDEX('Required State Input – Clinic'!AC$12:AC$2011,$AT1579),4)))</f>
        <v/>
      </c>
      <c r="AH1579" s="180" t="str">
        <f t="shared" si="244"/>
        <v/>
      </c>
      <c r="AI1579" s="173" t="str">
        <f>IF($AR1579="","",IF(INDEX('Required State Input – Clinic'!AD$12:AD$2011,$AT1579)="",0,ROUND(INDEX('Required State Input – Clinic'!AD$12:AD$2011,$AT1579),2)))</f>
        <v/>
      </c>
      <c r="AJ1579" s="180" t="str">
        <f t="shared" si="245"/>
        <v/>
      </c>
      <c r="AK1579" s="194" t="str">
        <f t="shared" si="246"/>
        <v/>
      </c>
      <c r="AL1579" s="170" t="str">
        <f>IF($AR1579="","",IF(INDEX('Required State Input – Clinic'!AE$12:AE$2011,$AT1579)="",0,ROUND(INDEX('Required State Input – Clinic'!AE$12:AE$2011,$AT1579),2)))</f>
        <v/>
      </c>
      <c r="AM1579" s="180" t="str">
        <f t="shared" si="247"/>
        <v/>
      </c>
      <c r="AR1579" t="str">
        <f t="shared" si="248"/>
        <v/>
      </c>
      <c r="AS1579" t="str">
        <f t="shared" si="249"/>
        <v/>
      </c>
      <c r="AT1579" t="str">
        <f>IF(AR1579="","",MATCH(AS1579,'Required State Input – Clinic'!$AS$12:$AS$2011,FALSE))</f>
        <v/>
      </c>
    </row>
    <row r="1580" spans="1:46" x14ac:dyDescent="0.25">
      <c r="A1580" s="218" t="s">
        <v>257</v>
      </c>
      <c r="B1580" s="174" t="str">
        <f>IF($AR1580="","",IF(INDEX('Required State Input – Clinic'!B$12:B$2011,$AT1580)="","",INDEX('Required State Input – Clinic'!B$12:B$2011,$AT1580)))</f>
        <v/>
      </c>
      <c r="C1580" s="168" t="str">
        <f>IF($AR1580="","",IF(INDEX('Required State Input – Clinic'!C$12:C$2011,$AT1580)="","",INDEX('Required State Input – Clinic'!C$12:C$2011,$AT1580)))</f>
        <v/>
      </c>
      <c r="D1580" s="175" t="str">
        <f>IF($AR1580="","",IF(INDEX('Required State Input – Clinic'!D$12:D$2011,$AT1580)="","",INDEX('Required State Input – Clinic'!D$12:D$2011,$AT1580)))</f>
        <v/>
      </c>
      <c r="E1580" s="174" t="str">
        <f>IF($AR1580="","",IF(INDEX('Required State Input – Clinic'!E$12:E$2011,$AT1580)="","",INDEX('Required State Input – Clinic'!E$12:E$2011,$AT1580)))</f>
        <v/>
      </c>
      <c r="F1580" s="176" t="str">
        <f>IF($AR1580="","",IF(INDEX('Required State Input – Clinic'!F$12:F$2011,$AT1580)="","",INDEX('Required State Input – Clinic'!F$12:F$2011,$AT1580)))</f>
        <v/>
      </c>
      <c r="G1580" s="176" t="str">
        <f>IF($AR1580="","",IF(INDEX('Required State Input – Clinic'!G$12:G$2011,$AT1580)="","",INDEX('Required State Input – Clinic'!G$12:G$2011,$AT1580)))</f>
        <v/>
      </c>
      <c r="H1580" s="176" t="str">
        <f>IF($AR1580="","",IF(INDEX('Required State Input – Clinic'!H$12:H$2011,$AT1580)="","",INDEX('Required State Input – Clinic'!H$12:H$2011,$AT1580)))</f>
        <v/>
      </c>
      <c r="I1580" s="177" t="str">
        <f>IF($AR1580="","",IF(INDEX('Required State Input – Clinic'!I$12:I$2011,$AT1580)="","",INDEX('Required State Input – Clinic'!I$12:I$2011,$AT1580)))</f>
        <v/>
      </c>
      <c r="J1580" s="176" t="str">
        <f>IF($AR1580="","",IF(INDEX('Required State Input – Clinic'!J$12:J$2011,$AT1580)="","",INDEX('Required State Input – Clinic'!J$12:J$2011,$AT1580)))</f>
        <v/>
      </c>
      <c r="K1580" s="178" t="str">
        <f>IF($AR1580="","",IF(INDEX('Required State Input – Clinic'!K$12:K$2011,$AT1580)="","",INDEX('Required State Input – Clinic'!K$12:K$2011,$AT1580)))</f>
        <v/>
      </c>
      <c r="L1580" s="179" t="str">
        <f>IF($AR1580="","",IF(INDEX('Required State Input – Clinic'!L$12:L$2011,$AT1580)="","",INDEX('Required State Input – Clinic'!L$12:L$2011,$AT1580)))</f>
        <v/>
      </c>
      <c r="M1580" s="169" t="str">
        <f>IF($AR1580="","",IF(INDEX('Required State Input – Clinic'!M$12:M$2011,$AT1580)="","",INDEX('Required State Input – Clinic'!M$12:M$2011,$AT1580)))</f>
        <v/>
      </c>
      <c r="N1580" s="169" t="str">
        <f>IF($AR1580="","",IF(INDEX('Required State Input – Clinic'!N$12:N$2011,$AT1580)="","",INDEX('Required State Input – Clinic'!N$12:N$2011,$AT1580)))</f>
        <v/>
      </c>
      <c r="O1580" s="170" t="str">
        <f>IF($AR1580="","",IF(INDEX('Required State Input – Clinic'!O$12:O$2011,$AT1580)="","",ROUND(INDEX('Required State Input – Clinic'!O$12:O$2011,$AT1580),2)))</f>
        <v/>
      </c>
      <c r="P1580" s="170" t="str">
        <f>IF($AR1580="","",IF(INDEX('Required State Input – Clinic'!P$12:P$2011,$AT1580)="","",ROUND(INDEX('Required State Input – Clinic'!P$12:P$2011,$AT1580),2)))</f>
        <v/>
      </c>
      <c r="Q1580" s="170" t="str">
        <f>IF($AR1580="","",IF(INDEX('Required State Input – Clinic'!Q$12:Q$2011,$AT1580)="","",ROUND(INDEX('Required State Input – Clinic'!Q$12:Q$2011,$AT1580),2)))</f>
        <v/>
      </c>
      <c r="R1580" s="276" t="str">
        <f t="shared" si="240"/>
        <v/>
      </c>
      <c r="S1580" s="171" t="str">
        <f>IF($AR1580="","",IF(INDEX('Required State Input – Clinic'!R$12:R$2011,$AT1580)="","",INDEX('Required State Input – Clinic'!R$12:R$2011,$AT1580)))</f>
        <v/>
      </c>
      <c r="T1580" s="169" t="str">
        <f>IF($AR1580="","",IF(INDEX('Required State Input – Clinic'!S$12:S$2011,$AT1580)="","",INDEX('Required State Input – Clinic'!S$12:S$2011,$AT1580)))</f>
        <v/>
      </c>
      <c r="U1580" s="170" t="str">
        <f>IF($AR1580="","",IF(INDEX('Required State Input – Clinic'!T$12:T$2011,$AT1580)="","",ROUND(INDEX('Required State Input – Clinic'!T$12:T$2011,$AT1580),2)))</f>
        <v/>
      </c>
      <c r="V1580" s="170" t="str">
        <f>IF($AR1580="","",IF(INDEX('Required State Input – Clinic'!U$12:U$2011,$AT1580)="","",ROUND(INDEX('Required State Input – Clinic'!U$12:U$2011,$AT1580),2)))</f>
        <v/>
      </c>
      <c r="W1580" s="170" t="str">
        <f>IF($AR1580="","",IF(INDEX('Required State Input – Clinic'!V$12:V$2011,$AT1580)="",0,ROUND(INDEX('Required State Input – Clinic'!V$12:V$2011,$AT1580),2)))</f>
        <v/>
      </c>
      <c r="X1580" s="170" t="str">
        <f>IF($AR1580="","",IF(INDEX('Required State Input – Clinic'!W$12:W$2011,$AT1580)="",0,ROUND(INDEX('Required State Input – Clinic'!W$12:W$2011,$AT1580),2)))</f>
        <v/>
      </c>
      <c r="Y1580" s="170" t="str">
        <f>IF($AR1580="","",IF(INDEX('Required State Input – Clinic'!X$12:X$2011,$AT1580)="",0,ROUND(INDEX('Required State Input – Clinic'!X$12:X$2011,$AT1580),2)))</f>
        <v/>
      </c>
      <c r="Z1580" s="180" t="str">
        <f t="shared" si="241"/>
        <v/>
      </c>
      <c r="AA1580" s="179" t="str">
        <f>IF($AR1580="","",IF(INDEX('Required State Input – Clinic'!Y$12:Y$2011,$AT1580)="","",INDEX('Required State Input – Clinic'!Y$12:Y$2011,$AT1580)))</f>
        <v/>
      </c>
      <c r="AB1580" s="172" t="str">
        <f>IF($AR1580="","",IF(INDEX('Required State Input – Clinic'!Z$12:Z$2011,$AT1580)="","",ROUND(INDEX('Required State Input – Clinic'!Z$12:Z$2011,$AT1580),4)))</f>
        <v/>
      </c>
      <c r="AC1580" s="172" t="str">
        <f>IF($AR1580="","",IF(INDEX('Required State Input – Clinic'!AA$12:AA$2011,$AT1580)="","",ROUND(INDEX('Required State Input – Clinic'!AA$12:AA$2011,$AT1580),4)))</f>
        <v/>
      </c>
      <c r="AD1580" s="180" t="str">
        <f t="shared" si="242"/>
        <v/>
      </c>
      <c r="AE1580" s="194" t="str">
        <f t="shared" si="243"/>
        <v/>
      </c>
      <c r="AF1580" s="177" t="str">
        <f>IF($AR1580="","",IF(INDEX('Required State Input – Clinic'!AB$12:AB$2011,$AT1580)="","",INDEX('Required State Input – Clinic'!AB$12:AB$2011,$AT1580)))</f>
        <v/>
      </c>
      <c r="AG1580" s="172" t="str">
        <f>IF($AR1580="","",IF(INDEX('Required State Input – Clinic'!AC$12:AC$2011,$AT1580)="","",ROUND(INDEX('Required State Input – Clinic'!AC$12:AC$2011,$AT1580),4)))</f>
        <v/>
      </c>
      <c r="AH1580" s="180" t="str">
        <f t="shared" si="244"/>
        <v/>
      </c>
      <c r="AI1580" s="173" t="str">
        <f>IF($AR1580="","",IF(INDEX('Required State Input – Clinic'!AD$12:AD$2011,$AT1580)="",0,ROUND(INDEX('Required State Input – Clinic'!AD$12:AD$2011,$AT1580),2)))</f>
        <v/>
      </c>
      <c r="AJ1580" s="180" t="str">
        <f t="shared" si="245"/>
        <v/>
      </c>
      <c r="AK1580" s="194" t="str">
        <f t="shared" si="246"/>
        <v/>
      </c>
      <c r="AL1580" s="170" t="str">
        <f>IF($AR1580="","",IF(INDEX('Required State Input – Clinic'!AE$12:AE$2011,$AT1580)="",0,ROUND(INDEX('Required State Input – Clinic'!AE$12:AE$2011,$AT1580),2)))</f>
        <v/>
      </c>
      <c r="AM1580" s="180" t="str">
        <f t="shared" si="247"/>
        <v/>
      </c>
      <c r="AR1580" t="str">
        <f t="shared" si="248"/>
        <v/>
      </c>
      <c r="AS1580" t="str">
        <f t="shared" si="249"/>
        <v/>
      </c>
      <c r="AT1580" t="str">
        <f>IF(AR1580="","",MATCH(AS1580,'Required State Input – Clinic'!$AS$12:$AS$2011,FALSE))</f>
        <v/>
      </c>
    </row>
    <row r="1581" spans="1:46" x14ac:dyDescent="0.25">
      <c r="A1581" s="218" t="s">
        <v>257</v>
      </c>
      <c r="B1581" s="174" t="str">
        <f>IF($AR1581="","",IF(INDEX('Required State Input – Clinic'!B$12:B$2011,$AT1581)="","",INDEX('Required State Input – Clinic'!B$12:B$2011,$AT1581)))</f>
        <v/>
      </c>
      <c r="C1581" s="168" t="str">
        <f>IF($AR1581="","",IF(INDEX('Required State Input – Clinic'!C$12:C$2011,$AT1581)="","",INDEX('Required State Input – Clinic'!C$12:C$2011,$AT1581)))</f>
        <v/>
      </c>
      <c r="D1581" s="175" t="str">
        <f>IF($AR1581="","",IF(INDEX('Required State Input – Clinic'!D$12:D$2011,$AT1581)="","",INDEX('Required State Input – Clinic'!D$12:D$2011,$AT1581)))</f>
        <v/>
      </c>
      <c r="E1581" s="174" t="str">
        <f>IF($AR1581="","",IF(INDEX('Required State Input – Clinic'!E$12:E$2011,$AT1581)="","",INDEX('Required State Input – Clinic'!E$12:E$2011,$AT1581)))</f>
        <v/>
      </c>
      <c r="F1581" s="176" t="str">
        <f>IF($AR1581="","",IF(INDEX('Required State Input – Clinic'!F$12:F$2011,$AT1581)="","",INDEX('Required State Input – Clinic'!F$12:F$2011,$AT1581)))</f>
        <v/>
      </c>
      <c r="G1581" s="176" t="str">
        <f>IF($AR1581="","",IF(INDEX('Required State Input – Clinic'!G$12:G$2011,$AT1581)="","",INDEX('Required State Input – Clinic'!G$12:G$2011,$AT1581)))</f>
        <v/>
      </c>
      <c r="H1581" s="176" t="str">
        <f>IF($AR1581="","",IF(INDEX('Required State Input – Clinic'!H$12:H$2011,$AT1581)="","",INDEX('Required State Input – Clinic'!H$12:H$2011,$AT1581)))</f>
        <v/>
      </c>
      <c r="I1581" s="177" t="str">
        <f>IF($AR1581="","",IF(INDEX('Required State Input – Clinic'!I$12:I$2011,$AT1581)="","",INDEX('Required State Input – Clinic'!I$12:I$2011,$AT1581)))</f>
        <v/>
      </c>
      <c r="J1581" s="176" t="str">
        <f>IF($AR1581="","",IF(INDEX('Required State Input – Clinic'!J$12:J$2011,$AT1581)="","",INDEX('Required State Input – Clinic'!J$12:J$2011,$AT1581)))</f>
        <v/>
      </c>
      <c r="K1581" s="178" t="str">
        <f>IF($AR1581="","",IF(INDEX('Required State Input – Clinic'!K$12:K$2011,$AT1581)="","",INDEX('Required State Input – Clinic'!K$12:K$2011,$AT1581)))</f>
        <v/>
      </c>
      <c r="L1581" s="179" t="str">
        <f>IF($AR1581="","",IF(INDEX('Required State Input – Clinic'!L$12:L$2011,$AT1581)="","",INDEX('Required State Input – Clinic'!L$12:L$2011,$AT1581)))</f>
        <v/>
      </c>
      <c r="M1581" s="169" t="str">
        <f>IF($AR1581="","",IF(INDEX('Required State Input – Clinic'!M$12:M$2011,$AT1581)="","",INDEX('Required State Input – Clinic'!M$12:M$2011,$AT1581)))</f>
        <v/>
      </c>
      <c r="N1581" s="169" t="str">
        <f>IF($AR1581="","",IF(INDEX('Required State Input – Clinic'!N$12:N$2011,$AT1581)="","",INDEX('Required State Input – Clinic'!N$12:N$2011,$AT1581)))</f>
        <v/>
      </c>
      <c r="O1581" s="170" t="str">
        <f>IF($AR1581="","",IF(INDEX('Required State Input – Clinic'!O$12:O$2011,$AT1581)="","",ROUND(INDEX('Required State Input – Clinic'!O$12:O$2011,$AT1581),2)))</f>
        <v/>
      </c>
      <c r="P1581" s="170" t="str">
        <f>IF($AR1581="","",IF(INDEX('Required State Input – Clinic'!P$12:P$2011,$AT1581)="","",ROUND(INDEX('Required State Input – Clinic'!P$12:P$2011,$AT1581),2)))</f>
        <v/>
      </c>
      <c r="Q1581" s="170" t="str">
        <f>IF($AR1581="","",IF(INDEX('Required State Input – Clinic'!Q$12:Q$2011,$AT1581)="","",ROUND(INDEX('Required State Input – Clinic'!Q$12:Q$2011,$AT1581),2)))</f>
        <v/>
      </c>
      <c r="R1581" s="276" t="str">
        <f t="shared" si="240"/>
        <v/>
      </c>
      <c r="S1581" s="171" t="str">
        <f>IF($AR1581="","",IF(INDEX('Required State Input – Clinic'!R$12:R$2011,$AT1581)="","",INDEX('Required State Input – Clinic'!R$12:R$2011,$AT1581)))</f>
        <v/>
      </c>
      <c r="T1581" s="169" t="str">
        <f>IF($AR1581="","",IF(INDEX('Required State Input – Clinic'!S$12:S$2011,$AT1581)="","",INDEX('Required State Input – Clinic'!S$12:S$2011,$AT1581)))</f>
        <v/>
      </c>
      <c r="U1581" s="170" t="str">
        <f>IF($AR1581="","",IF(INDEX('Required State Input – Clinic'!T$12:T$2011,$AT1581)="","",ROUND(INDEX('Required State Input – Clinic'!T$12:T$2011,$AT1581),2)))</f>
        <v/>
      </c>
      <c r="V1581" s="170" t="str">
        <f>IF($AR1581="","",IF(INDEX('Required State Input – Clinic'!U$12:U$2011,$AT1581)="","",ROUND(INDEX('Required State Input – Clinic'!U$12:U$2011,$AT1581),2)))</f>
        <v/>
      </c>
      <c r="W1581" s="170" t="str">
        <f>IF($AR1581="","",IF(INDEX('Required State Input – Clinic'!V$12:V$2011,$AT1581)="",0,ROUND(INDEX('Required State Input – Clinic'!V$12:V$2011,$AT1581),2)))</f>
        <v/>
      </c>
      <c r="X1581" s="170" t="str">
        <f>IF($AR1581="","",IF(INDEX('Required State Input – Clinic'!W$12:W$2011,$AT1581)="",0,ROUND(INDEX('Required State Input – Clinic'!W$12:W$2011,$AT1581),2)))</f>
        <v/>
      </c>
      <c r="Y1581" s="170" t="str">
        <f>IF($AR1581="","",IF(INDEX('Required State Input – Clinic'!X$12:X$2011,$AT1581)="",0,ROUND(INDEX('Required State Input – Clinic'!X$12:X$2011,$AT1581),2)))</f>
        <v/>
      </c>
      <c r="Z1581" s="180" t="str">
        <f t="shared" si="241"/>
        <v/>
      </c>
      <c r="AA1581" s="179" t="str">
        <f>IF($AR1581="","",IF(INDEX('Required State Input – Clinic'!Y$12:Y$2011,$AT1581)="","",INDEX('Required State Input – Clinic'!Y$12:Y$2011,$AT1581)))</f>
        <v/>
      </c>
      <c r="AB1581" s="172" t="str">
        <f>IF($AR1581="","",IF(INDEX('Required State Input – Clinic'!Z$12:Z$2011,$AT1581)="","",ROUND(INDEX('Required State Input – Clinic'!Z$12:Z$2011,$AT1581),4)))</f>
        <v/>
      </c>
      <c r="AC1581" s="172" t="str">
        <f>IF($AR1581="","",IF(INDEX('Required State Input – Clinic'!AA$12:AA$2011,$AT1581)="","",ROUND(INDEX('Required State Input – Clinic'!AA$12:AA$2011,$AT1581),4)))</f>
        <v/>
      </c>
      <c r="AD1581" s="180" t="str">
        <f t="shared" si="242"/>
        <v/>
      </c>
      <c r="AE1581" s="194" t="str">
        <f t="shared" si="243"/>
        <v/>
      </c>
      <c r="AF1581" s="177" t="str">
        <f>IF($AR1581="","",IF(INDEX('Required State Input – Clinic'!AB$12:AB$2011,$AT1581)="","",INDEX('Required State Input – Clinic'!AB$12:AB$2011,$AT1581)))</f>
        <v/>
      </c>
      <c r="AG1581" s="172" t="str">
        <f>IF($AR1581="","",IF(INDEX('Required State Input – Clinic'!AC$12:AC$2011,$AT1581)="","",ROUND(INDEX('Required State Input – Clinic'!AC$12:AC$2011,$AT1581),4)))</f>
        <v/>
      </c>
      <c r="AH1581" s="180" t="str">
        <f t="shared" si="244"/>
        <v/>
      </c>
      <c r="AI1581" s="173" t="str">
        <f>IF($AR1581="","",IF(INDEX('Required State Input – Clinic'!AD$12:AD$2011,$AT1581)="",0,ROUND(INDEX('Required State Input – Clinic'!AD$12:AD$2011,$AT1581),2)))</f>
        <v/>
      </c>
      <c r="AJ1581" s="180" t="str">
        <f t="shared" si="245"/>
        <v/>
      </c>
      <c r="AK1581" s="194" t="str">
        <f t="shared" si="246"/>
        <v/>
      </c>
      <c r="AL1581" s="170" t="str">
        <f>IF($AR1581="","",IF(INDEX('Required State Input – Clinic'!AE$12:AE$2011,$AT1581)="",0,ROUND(INDEX('Required State Input – Clinic'!AE$12:AE$2011,$AT1581),2)))</f>
        <v/>
      </c>
      <c r="AM1581" s="180" t="str">
        <f t="shared" si="247"/>
        <v/>
      </c>
      <c r="AR1581" t="str">
        <f t="shared" si="248"/>
        <v/>
      </c>
      <c r="AS1581" t="str">
        <f t="shared" si="249"/>
        <v/>
      </c>
      <c r="AT1581" t="str">
        <f>IF(AR1581="","",MATCH(AS1581,'Required State Input – Clinic'!$AS$12:$AS$2011,FALSE))</f>
        <v/>
      </c>
    </row>
    <row r="1582" spans="1:46" x14ac:dyDescent="0.25">
      <c r="A1582" s="218" t="s">
        <v>257</v>
      </c>
      <c r="B1582" s="174" t="str">
        <f>IF($AR1582="","",IF(INDEX('Required State Input – Clinic'!B$12:B$2011,$AT1582)="","",INDEX('Required State Input – Clinic'!B$12:B$2011,$AT1582)))</f>
        <v/>
      </c>
      <c r="C1582" s="168" t="str">
        <f>IF($AR1582="","",IF(INDEX('Required State Input – Clinic'!C$12:C$2011,$AT1582)="","",INDEX('Required State Input – Clinic'!C$12:C$2011,$AT1582)))</f>
        <v/>
      </c>
      <c r="D1582" s="175" t="str">
        <f>IF($AR1582="","",IF(INDEX('Required State Input – Clinic'!D$12:D$2011,$AT1582)="","",INDEX('Required State Input – Clinic'!D$12:D$2011,$AT1582)))</f>
        <v/>
      </c>
      <c r="E1582" s="174" t="str">
        <f>IF($AR1582="","",IF(INDEX('Required State Input – Clinic'!E$12:E$2011,$AT1582)="","",INDEX('Required State Input – Clinic'!E$12:E$2011,$AT1582)))</f>
        <v/>
      </c>
      <c r="F1582" s="176" t="str">
        <f>IF($AR1582="","",IF(INDEX('Required State Input – Clinic'!F$12:F$2011,$AT1582)="","",INDEX('Required State Input – Clinic'!F$12:F$2011,$AT1582)))</f>
        <v/>
      </c>
      <c r="G1582" s="176" t="str">
        <f>IF($AR1582="","",IF(INDEX('Required State Input – Clinic'!G$12:G$2011,$AT1582)="","",INDEX('Required State Input – Clinic'!G$12:G$2011,$AT1582)))</f>
        <v/>
      </c>
      <c r="H1582" s="176" t="str">
        <f>IF($AR1582="","",IF(INDEX('Required State Input – Clinic'!H$12:H$2011,$AT1582)="","",INDEX('Required State Input – Clinic'!H$12:H$2011,$AT1582)))</f>
        <v/>
      </c>
      <c r="I1582" s="177" t="str">
        <f>IF($AR1582="","",IF(INDEX('Required State Input – Clinic'!I$12:I$2011,$AT1582)="","",INDEX('Required State Input – Clinic'!I$12:I$2011,$AT1582)))</f>
        <v/>
      </c>
      <c r="J1582" s="176" t="str">
        <f>IF($AR1582="","",IF(INDEX('Required State Input – Clinic'!J$12:J$2011,$AT1582)="","",INDEX('Required State Input – Clinic'!J$12:J$2011,$AT1582)))</f>
        <v/>
      </c>
      <c r="K1582" s="178" t="str">
        <f>IF($AR1582="","",IF(INDEX('Required State Input – Clinic'!K$12:K$2011,$AT1582)="","",INDEX('Required State Input – Clinic'!K$12:K$2011,$AT1582)))</f>
        <v/>
      </c>
      <c r="L1582" s="179" t="str">
        <f>IF($AR1582="","",IF(INDEX('Required State Input – Clinic'!L$12:L$2011,$AT1582)="","",INDEX('Required State Input – Clinic'!L$12:L$2011,$AT1582)))</f>
        <v/>
      </c>
      <c r="M1582" s="169" t="str">
        <f>IF($AR1582="","",IF(INDEX('Required State Input – Clinic'!M$12:M$2011,$AT1582)="","",INDEX('Required State Input – Clinic'!M$12:M$2011,$AT1582)))</f>
        <v/>
      </c>
      <c r="N1582" s="169" t="str">
        <f>IF($AR1582="","",IF(INDEX('Required State Input – Clinic'!N$12:N$2011,$AT1582)="","",INDEX('Required State Input – Clinic'!N$12:N$2011,$AT1582)))</f>
        <v/>
      </c>
      <c r="O1582" s="170" t="str">
        <f>IF($AR1582="","",IF(INDEX('Required State Input – Clinic'!O$12:O$2011,$AT1582)="","",ROUND(INDEX('Required State Input – Clinic'!O$12:O$2011,$AT1582),2)))</f>
        <v/>
      </c>
      <c r="P1582" s="170" t="str">
        <f>IF($AR1582="","",IF(INDEX('Required State Input – Clinic'!P$12:P$2011,$AT1582)="","",ROUND(INDEX('Required State Input – Clinic'!P$12:P$2011,$AT1582),2)))</f>
        <v/>
      </c>
      <c r="Q1582" s="170" t="str">
        <f>IF($AR1582="","",IF(INDEX('Required State Input – Clinic'!Q$12:Q$2011,$AT1582)="","",ROUND(INDEX('Required State Input – Clinic'!Q$12:Q$2011,$AT1582),2)))</f>
        <v/>
      </c>
      <c r="R1582" s="276" t="str">
        <f t="shared" si="240"/>
        <v/>
      </c>
      <c r="S1582" s="171" t="str">
        <f>IF($AR1582="","",IF(INDEX('Required State Input – Clinic'!R$12:R$2011,$AT1582)="","",INDEX('Required State Input – Clinic'!R$12:R$2011,$AT1582)))</f>
        <v/>
      </c>
      <c r="T1582" s="169" t="str">
        <f>IF($AR1582="","",IF(INDEX('Required State Input – Clinic'!S$12:S$2011,$AT1582)="","",INDEX('Required State Input – Clinic'!S$12:S$2011,$AT1582)))</f>
        <v/>
      </c>
      <c r="U1582" s="170" t="str">
        <f>IF($AR1582="","",IF(INDEX('Required State Input – Clinic'!T$12:T$2011,$AT1582)="","",ROUND(INDEX('Required State Input – Clinic'!T$12:T$2011,$AT1582),2)))</f>
        <v/>
      </c>
      <c r="V1582" s="170" t="str">
        <f>IF($AR1582="","",IF(INDEX('Required State Input – Clinic'!U$12:U$2011,$AT1582)="","",ROUND(INDEX('Required State Input – Clinic'!U$12:U$2011,$AT1582),2)))</f>
        <v/>
      </c>
      <c r="W1582" s="170" t="str">
        <f>IF($AR1582="","",IF(INDEX('Required State Input – Clinic'!V$12:V$2011,$AT1582)="",0,ROUND(INDEX('Required State Input – Clinic'!V$12:V$2011,$AT1582),2)))</f>
        <v/>
      </c>
      <c r="X1582" s="170" t="str">
        <f>IF($AR1582="","",IF(INDEX('Required State Input – Clinic'!W$12:W$2011,$AT1582)="",0,ROUND(INDEX('Required State Input – Clinic'!W$12:W$2011,$AT1582),2)))</f>
        <v/>
      </c>
      <c r="Y1582" s="170" t="str">
        <f>IF($AR1582="","",IF(INDEX('Required State Input – Clinic'!X$12:X$2011,$AT1582)="",0,ROUND(INDEX('Required State Input – Clinic'!X$12:X$2011,$AT1582),2)))</f>
        <v/>
      </c>
      <c r="Z1582" s="180" t="str">
        <f t="shared" si="241"/>
        <v/>
      </c>
      <c r="AA1582" s="179" t="str">
        <f>IF($AR1582="","",IF(INDEX('Required State Input – Clinic'!Y$12:Y$2011,$AT1582)="","",INDEX('Required State Input – Clinic'!Y$12:Y$2011,$AT1582)))</f>
        <v/>
      </c>
      <c r="AB1582" s="172" t="str">
        <f>IF($AR1582="","",IF(INDEX('Required State Input – Clinic'!Z$12:Z$2011,$AT1582)="","",ROUND(INDEX('Required State Input – Clinic'!Z$12:Z$2011,$AT1582),4)))</f>
        <v/>
      </c>
      <c r="AC1582" s="172" t="str">
        <f>IF($AR1582="","",IF(INDEX('Required State Input – Clinic'!AA$12:AA$2011,$AT1582)="","",ROUND(INDEX('Required State Input – Clinic'!AA$12:AA$2011,$AT1582),4)))</f>
        <v/>
      </c>
      <c r="AD1582" s="180" t="str">
        <f t="shared" si="242"/>
        <v/>
      </c>
      <c r="AE1582" s="194" t="str">
        <f t="shared" si="243"/>
        <v/>
      </c>
      <c r="AF1582" s="177" t="str">
        <f>IF($AR1582="","",IF(INDEX('Required State Input – Clinic'!AB$12:AB$2011,$AT1582)="","",INDEX('Required State Input – Clinic'!AB$12:AB$2011,$AT1582)))</f>
        <v/>
      </c>
      <c r="AG1582" s="172" t="str">
        <f>IF($AR1582="","",IF(INDEX('Required State Input – Clinic'!AC$12:AC$2011,$AT1582)="","",ROUND(INDEX('Required State Input – Clinic'!AC$12:AC$2011,$AT1582),4)))</f>
        <v/>
      </c>
      <c r="AH1582" s="180" t="str">
        <f t="shared" si="244"/>
        <v/>
      </c>
      <c r="AI1582" s="173" t="str">
        <f>IF($AR1582="","",IF(INDEX('Required State Input – Clinic'!AD$12:AD$2011,$AT1582)="",0,ROUND(INDEX('Required State Input – Clinic'!AD$12:AD$2011,$AT1582),2)))</f>
        <v/>
      </c>
      <c r="AJ1582" s="180" t="str">
        <f t="shared" si="245"/>
        <v/>
      </c>
      <c r="AK1582" s="194" t="str">
        <f t="shared" si="246"/>
        <v/>
      </c>
      <c r="AL1582" s="170" t="str">
        <f>IF($AR1582="","",IF(INDEX('Required State Input – Clinic'!AE$12:AE$2011,$AT1582)="",0,ROUND(INDEX('Required State Input – Clinic'!AE$12:AE$2011,$AT1582),2)))</f>
        <v/>
      </c>
      <c r="AM1582" s="180" t="str">
        <f t="shared" si="247"/>
        <v/>
      </c>
      <c r="AR1582" t="str">
        <f t="shared" si="248"/>
        <v/>
      </c>
      <c r="AS1582" t="str">
        <f t="shared" si="249"/>
        <v/>
      </c>
      <c r="AT1582" t="str">
        <f>IF(AR1582="","",MATCH(AS1582,'Required State Input – Clinic'!$AS$12:$AS$2011,FALSE))</f>
        <v/>
      </c>
    </row>
    <row r="1583" spans="1:46" x14ac:dyDescent="0.25">
      <c r="A1583" s="218" t="s">
        <v>257</v>
      </c>
      <c r="B1583" s="174" t="str">
        <f>IF($AR1583="","",IF(INDEX('Required State Input – Clinic'!B$12:B$2011,$AT1583)="","",INDEX('Required State Input – Clinic'!B$12:B$2011,$AT1583)))</f>
        <v/>
      </c>
      <c r="C1583" s="168" t="str">
        <f>IF($AR1583="","",IF(INDEX('Required State Input – Clinic'!C$12:C$2011,$AT1583)="","",INDEX('Required State Input – Clinic'!C$12:C$2011,$AT1583)))</f>
        <v/>
      </c>
      <c r="D1583" s="175" t="str">
        <f>IF($AR1583="","",IF(INDEX('Required State Input – Clinic'!D$12:D$2011,$AT1583)="","",INDEX('Required State Input – Clinic'!D$12:D$2011,$AT1583)))</f>
        <v/>
      </c>
      <c r="E1583" s="174" t="str">
        <f>IF($AR1583="","",IF(INDEX('Required State Input – Clinic'!E$12:E$2011,$AT1583)="","",INDEX('Required State Input – Clinic'!E$12:E$2011,$AT1583)))</f>
        <v/>
      </c>
      <c r="F1583" s="176" t="str">
        <f>IF($AR1583="","",IF(INDEX('Required State Input – Clinic'!F$12:F$2011,$AT1583)="","",INDEX('Required State Input – Clinic'!F$12:F$2011,$AT1583)))</f>
        <v/>
      </c>
      <c r="G1583" s="176" t="str">
        <f>IF($AR1583="","",IF(INDEX('Required State Input – Clinic'!G$12:G$2011,$AT1583)="","",INDEX('Required State Input – Clinic'!G$12:G$2011,$AT1583)))</f>
        <v/>
      </c>
      <c r="H1583" s="176" t="str">
        <f>IF($AR1583="","",IF(INDEX('Required State Input – Clinic'!H$12:H$2011,$AT1583)="","",INDEX('Required State Input – Clinic'!H$12:H$2011,$AT1583)))</f>
        <v/>
      </c>
      <c r="I1583" s="177" t="str">
        <f>IF($AR1583="","",IF(INDEX('Required State Input – Clinic'!I$12:I$2011,$AT1583)="","",INDEX('Required State Input – Clinic'!I$12:I$2011,$AT1583)))</f>
        <v/>
      </c>
      <c r="J1583" s="176" t="str">
        <f>IF($AR1583="","",IF(INDEX('Required State Input – Clinic'!J$12:J$2011,$AT1583)="","",INDEX('Required State Input – Clinic'!J$12:J$2011,$AT1583)))</f>
        <v/>
      </c>
      <c r="K1583" s="178" t="str">
        <f>IF($AR1583="","",IF(INDEX('Required State Input – Clinic'!K$12:K$2011,$AT1583)="","",INDEX('Required State Input – Clinic'!K$12:K$2011,$AT1583)))</f>
        <v/>
      </c>
      <c r="L1583" s="179" t="str">
        <f>IF($AR1583="","",IF(INDEX('Required State Input – Clinic'!L$12:L$2011,$AT1583)="","",INDEX('Required State Input – Clinic'!L$12:L$2011,$AT1583)))</f>
        <v/>
      </c>
      <c r="M1583" s="169" t="str">
        <f>IF($AR1583="","",IF(INDEX('Required State Input – Clinic'!M$12:M$2011,$AT1583)="","",INDEX('Required State Input – Clinic'!M$12:M$2011,$AT1583)))</f>
        <v/>
      </c>
      <c r="N1583" s="169" t="str">
        <f>IF($AR1583="","",IF(INDEX('Required State Input – Clinic'!N$12:N$2011,$AT1583)="","",INDEX('Required State Input – Clinic'!N$12:N$2011,$AT1583)))</f>
        <v/>
      </c>
      <c r="O1583" s="170" t="str">
        <f>IF($AR1583="","",IF(INDEX('Required State Input – Clinic'!O$12:O$2011,$AT1583)="","",ROUND(INDEX('Required State Input – Clinic'!O$12:O$2011,$AT1583),2)))</f>
        <v/>
      </c>
      <c r="P1583" s="170" t="str">
        <f>IF($AR1583="","",IF(INDEX('Required State Input – Clinic'!P$12:P$2011,$AT1583)="","",ROUND(INDEX('Required State Input – Clinic'!P$12:P$2011,$AT1583),2)))</f>
        <v/>
      </c>
      <c r="Q1583" s="170" t="str">
        <f>IF($AR1583="","",IF(INDEX('Required State Input – Clinic'!Q$12:Q$2011,$AT1583)="","",ROUND(INDEX('Required State Input – Clinic'!Q$12:Q$2011,$AT1583),2)))</f>
        <v/>
      </c>
      <c r="R1583" s="276" t="str">
        <f t="shared" si="240"/>
        <v/>
      </c>
      <c r="S1583" s="171" t="str">
        <f>IF($AR1583="","",IF(INDEX('Required State Input – Clinic'!R$12:R$2011,$AT1583)="","",INDEX('Required State Input – Clinic'!R$12:R$2011,$AT1583)))</f>
        <v/>
      </c>
      <c r="T1583" s="169" t="str">
        <f>IF($AR1583="","",IF(INDEX('Required State Input – Clinic'!S$12:S$2011,$AT1583)="","",INDEX('Required State Input – Clinic'!S$12:S$2011,$AT1583)))</f>
        <v/>
      </c>
      <c r="U1583" s="170" t="str">
        <f>IF($AR1583="","",IF(INDEX('Required State Input – Clinic'!T$12:T$2011,$AT1583)="","",ROUND(INDEX('Required State Input – Clinic'!T$12:T$2011,$AT1583),2)))</f>
        <v/>
      </c>
      <c r="V1583" s="170" t="str">
        <f>IF($AR1583="","",IF(INDEX('Required State Input – Clinic'!U$12:U$2011,$AT1583)="","",ROUND(INDEX('Required State Input – Clinic'!U$12:U$2011,$AT1583),2)))</f>
        <v/>
      </c>
      <c r="W1583" s="170" t="str">
        <f>IF($AR1583="","",IF(INDEX('Required State Input – Clinic'!V$12:V$2011,$AT1583)="",0,ROUND(INDEX('Required State Input – Clinic'!V$12:V$2011,$AT1583),2)))</f>
        <v/>
      </c>
      <c r="X1583" s="170" t="str">
        <f>IF($AR1583="","",IF(INDEX('Required State Input – Clinic'!W$12:W$2011,$AT1583)="",0,ROUND(INDEX('Required State Input – Clinic'!W$12:W$2011,$AT1583),2)))</f>
        <v/>
      </c>
      <c r="Y1583" s="170" t="str">
        <f>IF($AR1583="","",IF(INDEX('Required State Input – Clinic'!X$12:X$2011,$AT1583)="",0,ROUND(INDEX('Required State Input – Clinic'!X$12:X$2011,$AT1583),2)))</f>
        <v/>
      </c>
      <c r="Z1583" s="180" t="str">
        <f t="shared" si="241"/>
        <v/>
      </c>
      <c r="AA1583" s="179" t="str">
        <f>IF($AR1583="","",IF(INDEX('Required State Input – Clinic'!Y$12:Y$2011,$AT1583)="","",INDEX('Required State Input – Clinic'!Y$12:Y$2011,$AT1583)))</f>
        <v/>
      </c>
      <c r="AB1583" s="172" t="str">
        <f>IF($AR1583="","",IF(INDEX('Required State Input – Clinic'!Z$12:Z$2011,$AT1583)="","",ROUND(INDEX('Required State Input – Clinic'!Z$12:Z$2011,$AT1583),4)))</f>
        <v/>
      </c>
      <c r="AC1583" s="172" t="str">
        <f>IF($AR1583="","",IF(INDEX('Required State Input – Clinic'!AA$12:AA$2011,$AT1583)="","",ROUND(INDEX('Required State Input – Clinic'!AA$12:AA$2011,$AT1583),4)))</f>
        <v/>
      </c>
      <c r="AD1583" s="180" t="str">
        <f t="shared" si="242"/>
        <v/>
      </c>
      <c r="AE1583" s="194" t="str">
        <f t="shared" si="243"/>
        <v/>
      </c>
      <c r="AF1583" s="177" t="str">
        <f>IF($AR1583="","",IF(INDEX('Required State Input – Clinic'!AB$12:AB$2011,$AT1583)="","",INDEX('Required State Input – Clinic'!AB$12:AB$2011,$AT1583)))</f>
        <v/>
      </c>
      <c r="AG1583" s="172" t="str">
        <f>IF($AR1583="","",IF(INDEX('Required State Input – Clinic'!AC$12:AC$2011,$AT1583)="","",ROUND(INDEX('Required State Input – Clinic'!AC$12:AC$2011,$AT1583),4)))</f>
        <v/>
      </c>
      <c r="AH1583" s="180" t="str">
        <f t="shared" si="244"/>
        <v/>
      </c>
      <c r="AI1583" s="173" t="str">
        <f>IF($AR1583="","",IF(INDEX('Required State Input – Clinic'!AD$12:AD$2011,$AT1583)="",0,ROUND(INDEX('Required State Input – Clinic'!AD$12:AD$2011,$AT1583),2)))</f>
        <v/>
      </c>
      <c r="AJ1583" s="180" t="str">
        <f t="shared" si="245"/>
        <v/>
      </c>
      <c r="AK1583" s="194" t="str">
        <f t="shared" si="246"/>
        <v/>
      </c>
      <c r="AL1583" s="170" t="str">
        <f>IF($AR1583="","",IF(INDEX('Required State Input – Clinic'!AE$12:AE$2011,$AT1583)="",0,ROUND(INDEX('Required State Input – Clinic'!AE$12:AE$2011,$AT1583),2)))</f>
        <v/>
      </c>
      <c r="AM1583" s="180" t="str">
        <f t="shared" si="247"/>
        <v/>
      </c>
      <c r="AR1583" t="str">
        <f t="shared" si="248"/>
        <v/>
      </c>
      <c r="AS1583" t="str">
        <f t="shared" si="249"/>
        <v/>
      </c>
      <c r="AT1583" t="str">
        <f>IF(AR1583="","",MATCH(AS1583,'Required State Input – Clinic'!$AS$12:$AS$2011,FALSE))</f>
        <v/>
      </c>
    </row>
    <row r="1584" spans="1:46" x14ac:dyDescent="0.25">
      <c r="A1584" s="218" t="s">
        <v>257</v>
      </c>
      <c r="B1584" s="174" t="str">
        <f>IF($AR1584="","",IF(INDEX('Required State Input – Clinic'!B$12:B$2011,$AT1584)="","",INDEX('Required State Input – Clinic'!B$12:B$2011,$AT1584)))</f>
        <v/>
      </c>
      <c r="C1584" s="168" t="str">
        <f>IF($AR1584="","",IF(INDEX('Required State Input – Clinic'!C$12:C$2011,$AT1584)="","",INDEX('Required State Input – Clinic'!C$12:C$2011,$AT1584)))</f>
        <v/>
      </c>
      <c r="D1584" s="175" t="str">
        <f>IF($AR1584="","",IF(INDEX('Required State Input – Clinic'!D$12:D$2011,$AT1584)="","",INDEX('Required State Input – Clinic'!D$12:D$2011,$AT1584)))</f>
        <v/>
      </c>
      <c r="E1584" s="174" t="str">
        <f>IF($AR1584="","",IF(INDEX('Required State Input – Clinic'!E$12:E$2011,$AT1584)="","",INDEX('Required State Input – Clinic'!E$12:E$2011,$AT1584)))</f>
        <v/>
      </c>
      <c r="F1584" s="176" t="str">
        <f>IF($AR1584="","",IF(INDEX('Required State Input – Clinic'!F$12:F$2011,$AT1584)="","",INDEX('Required State Input – Clinic'!F$12:F$2011,$AT1584)))</f>
        <v/>
      </c>
      <c r="G1584" s="176" t="str">
        <f>IF($AR1584="","",IF(INDEX('Required State Input – Clinic'!G$12:G$2011,$AT1584)="","",INDEX('Required State Input – Clinic'!G$12:G$2011,$AT1584)))</f>
        <v/>
      </c>
      <c r="H1584" s="176" t="str">
        <f>IF($AR1584="","",IF(INDEX('Required State Input – Clinic'!H$12:H$2011,$AT1584)="","",INDEX('Required State Input – Clinic'!H$12:H$2011,$AT1584)))</f>
        <v/>
      </c>
      <c r="I1584" s="177" t="str">
        <f>IF($AR1584="","",IF(INDEX('Required State Input – Clinic'!I$12:I$2011,$AT1584)="","",INDEX('Required State Input – Clinic'!I$12:I$2011,$AT1584)))</f>
        <v/>
      </c>
      <c r="J1584" s="176" t="str">
        <f>IF($AR1584="","",IF(INDEX('Required State Input – Clinic'!J$12:J$2011,$AT1584)="","",INDEX('Required State Input – Clinic'!J$12:J$2011,$AT1584)))</f>
        <v/>
      </c>
      <c r="K1584" s="178" t="str">
        <f>IF($AR1584="","",IF(INDEX('Required State Input – Clinic'!K$12:K$2011,$AT1584)="","",INDEX('Required State Input – Clinic'!K$12:K$2011,$AT1584)))</f>
        <v/>
      </c>
      <c r="L1584" s="179" t="str">
        <f>IF($AR1584="","",IF(INDEX('Required State Input – Clinic'!L$12:L$2011,$AT1584)="","",INDEX('Required State Input – Clinic'!L$12:L$2011,$AT1584)))</f>
        <v/>
      </c>
      <c r="M1584" s="169" t="str">
        <f>IF($AR1584="","",IF(INDEX('Required State Input – Clinic'!M$12:M$2011,$AT1584)="","",INDEX('Required State Input – Clinic'!M$12:M$2011,$AT1584)))</f>
        <v/>
      </c>
      <c r="N1584" s="169" t="str">
        <f>IF($AR1584="","",IF(INDEX('Required State Input – Clinic'!N$12:N$2011,$AT1584)="","",INDEX('Required State Input – Clinic'!N$12:N$2011,$AT1584)))</f>
        <v/>
      </c>
      <c r="O1584" s="170" t="str">
        <f>IF($AR1584="","",IF(INDEX('Required State Input – Clinic'!O$12:O$2011,$AT1584)="","",ROUND(INDEX('Required State Input – Clinic'!O$12:O$2011,$AT1584),2)))</f>
        <v/>
      </c>
      <c r="P1584" s="170" t="str">
        <f>IF($AR1584="","",IF(INDEX('Required State Input – Clinic'!P$12:P$2011,$AT1584)="","",ROUND(INDEX('Required State Input – Clinic'!P$12:P$2011,$AT1584),2)))</f>
        <v/>
      </c>
      <c r="Q1584" s="170" t="str">
        <f>IF($AR1584="","",IF(INDEX('Required State Input – Clinic'!Q$12:Q$2011,$AT1584)="","",ROUND(INDEX('Required State Input – Clinic'!Q$12:Q$2011,$AT1584),2)))</f>
        <v/>
      </c>
      <c r="R1584" s="276" t="str">
        <f t="shared" si="240"/>
        <v/>
      </c>
      <c r="S1584" s="171" t="str">
        <f>IF($AR1584="","",IF(INDEX('Required State Input – Clinic'!R$12:R$2011,$AT1584)="","",INDEX('Required State Input – Clinic'!R$12:R$2011,$AT1584)))</f>
        <v/>
      </c>
      <c r="T1584" s="169" t="str">
        <f>IF($AR1584="","",IF(INDEX('Required State Input – Clinic'!S$12:S$2011,$AT1584)="","",INDEX('Required State Input – Clinic'!S$12:S$2011,$AT1584)))</f>
        <v/>
      </c>
      <c r="U1584" s="170" t="str">
        <f>IF($AR1584="","",IF(INDEX('Required State Input – Clinic'!T$12:T$2011,$AT1584)="","",ROUND(INDEX('Required State Input – Clinic'!T$12:T$2011,$AT1584),2)))</f>
        <v/>
      </c>
      <c r="V1584" s="170" t="str">
        <f>IF($AR1584="","",IF(INDEX('Required State Input – Clinic'!U$12:U$2011,$AT1584)="","",ROUND(INDEX('Required State Input – Clinic'!U$12:U$2011,$AT1584),2)))</f>
        <v/>
      </c>
      <c r="W1584" s="170" t="str">
        <f>IF($AR1584="","",IF(INDEX('Required State Input – Clinic'!V$12:V$2011,$AT1584)="",0,ROUND(INDEX('Required State Input – Clinic'!V$12:V$2011,$AT1584),2)))</f>
        <v/>
      </c>
      <c r="X1584" s="170" t="str">
        <f>IF($AR1584="","",IF(INDEX('Required State Input – Clinic'!W$12:W$2011,$AT1584)="",0,ROUND(INDEX('Required State Input – Clinic'!W$12:W$2011,$AT1584),2)))</f>
        <v/>
      </c>
      <c r="Y1584" s="170" t="str">
        <f>IF($AR1584="","",IF(INDEX('Required State Input – Clinic'!X$12:X$2011,$AT1584)="",0,ROUND(INDEX('Required State Input – Clinic'!X$12:X$2011,$AT1584),2)))</f>
        <v/>
      </c>
      <c r="Z1584" s="180" t="str">
        <f t="shared" si="241"/>
        <v/>
      </c>
      <c r="AA1584" s="179" t="str">
        <f>IF($AR1584="","",IF(INDEX('Required State Input – Clinic'!Y$12:Y$2011,$AT1584)="","",INDEX('Required State Input – Clinic'!Y$12:Y$2011,$AT1584)))</f>
        <v/>
      </c>
      <c r="AB1584" s="172" t="str">
        <f>IF($AR1584="","",IF(INDEX('Required State Input – Clinic'!Z$12:Z$2011,$AT1584)="","",ROUND(INDEX('Required State Input – Clinic'!Z$12:Z$2011,$AT1584),4)))</f>
        <v/>
      </c>
      <c r="AC1584" s="172" t="str">
        <f>IF($AR1584="","",IF(INDEX('Required State Input – Clinic'!AA$12:AA$2011,$AT1584)="","",ROUND(INDEX('Required State Input – Clinic'!AA$12:AA$2011,$AT1584),4)))</f>
        <v/>
      </c>
      <c r="AD1584" s="180" t="str">
        <f t="shared" si="242"/>
        <v/>
      </c>
      <c r="AE1584" s="194" t="str">
        <f t="shared" si="243"/>
        <v/>
      </c>
      <c r="AF1584" s="177" t="str">
        <f>IF($AR1584="","",IF(INDEX('Required State Input – Clinic'!AB$12:AB$2011,$AT1584)="","",INDEX('Required State Input – Clinic'!AB$12:AB$2011,$AT1584)))</f>
        <v/>
      </c>
      <c r="AG1584" s="172" t="str">
        <f>IF($AR1584="","",IF(INDEX('Required State Input – Clinic'!AC$12:AC$2011,$AT1584)="","",ROUND(INDEX('Required State Input – Clinic'!AC$12:AC$2011,$AT1584),4)))</f>
        <v/>
      </c>
      <c r="AH1584" s="180" t="str">
        <f t="shared" si="244"/>
        <v/>
      </c>
      <c r="AI1584" s="173" t="str">
        <f>IF($AR1584="","",IF(INDEX('Required State Input – Clinic'!AD$12:AD$2011,$AT1584)="",0,ROUND(INDEX('Required State Input – Clinic'!AD$12:AD$2011,$AT1584),2)))</f>
        <v/>
      </c>
      <c r="AJ1584" s="180" t="str">
        <f t="shared" si="245"/>
        <v/>
      </c>
      <c r="AK1584" s="194" t="str">
        <f t="shared" si="246"/>
        <v/>
      </c>
      <c r="AL1584" s="170" t="str">
        <f>IF($AR1584="","",IF(INDEX('Required State Input – Clinic'!AE$12:AE$2011,$AT1584)="",0,ROUND(INDEX('Required State Input – Clinic'!AE$12:AE$2011,$AT1584),2)))</f>
        <v/>
      </c>
      <c r="AM1584" s="180" t="str">
        <f t="shared" si="247"/>
        <v/>
      </c>
      <c r="AR1584" t="str">
        <f t="shared" si="248"/>
        <v/>
      </c>
      <c r="AS1584" t="str">
        <f t="shared" si="249"/>
        <v/>
      </c>
      <c r="AT1584" t="str">
        <f>IF(AR1584="","",MATCH(AS1584,'Required State Input – Clinic'!$AS$12:$AS$2011,FALSE))</f>
        <v/>
      </c>
    </row>
    <row r="1585" spans="1:46" x14ac:dyDescent="0.25">
      <c r="A1585" s="218" t="s">
        <v>257</v>
      </c>
      <c r="B1585" s="174" t="str">
        <f>IF($AR1585="","",IF(INDEX('Required State Input – Clinic'!B$12:B$2011,$AT1585)="","",INDEX('Required State Input – Clinic'!B$12:B$2011,$AT1585)))</f>
        <v/>
      </c>
      <c r="C1585" s="168" t="str">
        <f>IF($AR1585="","",IF(INDEX('Required State Input – Clinic'!C$12:C$2011,$AT1585)="","",INDEX('Required State Input – Clinic'!C$12:C$2011,$AT1585)))</f>
        <v/>
      </c>
      <c r="D1585" s="175" t="str">
        <f>IF($AR1585="","",IF(INDEX('Required State Input – Clinic'!D$12:D$2011,$AT1585)="","",INDEX('Required State Input – Clinic'!D$12:D$2011,$AT1585)))</f>
        <v/>
      </c>
      <c r="E1585" s="174" t="str">
        <f>IF($AR1585="","",IF(INDEX('Required State Input – Clinic'!E$12:E$2011,$AT1585)="","",INDEX('Required State Input – Clinic'!E$12:E$2011,$AT1585)))</f>
        <v/>
      </c>
      <c r="F1585" s="176" t="str">
        <f>IF($AR1585="","",IF(INDEX('Required State Input – Clinic'!F$12:F$2011,$AT1585)="","",INDEX('Required State Input – Clinic'!F$12:F$2011,$AT1585)))</f>
        <v/>
      </c>
      <c r="G1585" s="176" t="str">
        <f>IF($AR1585="","",IF(INDEX('Required State Input – Clinic'!G$12:G$2011,$AT1585)="","",INDEX('Required State Input – Clinic'!G$12:G$2011,$AT1585)))</f>
        <v/>
      </c>
      <c r="H1585" s="176" t="str">
        <f>IF($AR1585="","",IF(INDEX('Required State Input – Clinic'!H$12:H$2011,$AT1585)="","",INDEX('Required State Input – Clinic'!H$12:H$2011,$AT1585)))</f>
        <v/>
      </c>
      <c r="I1585" s="177" t="str">
        <f>IF($AR1585="","",IF(INDEX('Required State Input – Clinic'!I$12:I$2011,$AT1585)="","",INDEX('Required State Input – Clinic'!I$12:I$2011,$AT1585)))</f>
        <v/>
      </c>
      <c r="J1585" s="176" t="str">
        <f>IF($AR1585="","",IF(INDEX('Required State Input – Clinic'!J$12:J$2011,$AT1585)="","",INDEX('Required State Input – Clinic'!J$12:J$2011,$AT1585)))</f>
        <v/>
      </c>
      <c r="K1585" s="178" t="str">
        <f>IF($AR1585="","",IF(INDEX('Required State Input – Clinic'!K$12:K$2011,$AT1585)="","",INDEX('Required State Input – Clinic'!K$12:K$2011,$AT1585)))</f>
        <v/>
      </c>
      <c r="L1585" s="179" t="str">
        <f>IF($AR1585="","",IF(INDEX('Required State Input – Clinic'!L$12:L$2011,$AT1585)="","",INDEX('Required State Input – Clinic'!L$12:L$2011,$AT1585)))</f>
        <v/>
      </c>
      <c r="M1585" s="169" t="str">
        <f>IF($AR1585="","",IF(INDEX('Required State Input – Clinic'!M$12:M$2011,$AT1585)="","",INDEX('Required State Input – Clinic'!M$12:M$2011,$AT1585)))</f>
        <v/>
      </c>
      <c r="N1585" s="169" t="str">
        <f>IF($AR1585="","",IF(INDEX('Required State Input – Clinic'!N$12:N$2011,$AT1585)="","",INDEX('Required State Input – Clinic'!N$12:N$2011,$AT1585)))</f>
        <v/>
      </c>
      <c r="O1585" s="170" t="str">
        <f>IF($AR1585="","",IF(INDEX('Required State Input – Clinic'!O$12:O$2011,$AT1585)="","",ROUND(INDEX('Required State Input – Clinic'!O$12:O$2011,$AT1585),2)))</f>
        <v/>
      </c>
      <c r="P1585" s="170" t="str">
        <f>IF($AR1585="","",IF(INDEX('Required State Input – Clinic'!P$12:P$2011,$AT1585)="","",ROUND(INDEX('Required State Input – Clinic'!P$12:P$2011,$AT1585),2)))</f>
        <v/>
      </c>
      <c r="Q1585" s="170" t="str">
        <f>IF($AR1585="","",IF(INDEX('Required State Input – Clinic'!Q$12:Q$2011,$AT1585)="","",ROUND(INDEX('Required State Input – Clinic'!Q$12:Q$2011,$AT1585),2)))</f>
        <v/>
      </c>
      <c r="R1585" s="276" t="str">
        <f t="shared" si="240"/>
        <v/>
      </c>
      <c r="S1585" s="171" t="str">
        <f>IF($AR1585="","",IF(INDEX('Required State Input – Clinic'!R$12:R$2011,$AT1585)="","",INDEX('Required State Input – Clinic'!R$12:R$2011,$AT1585)))</f>
        <v/>
      </c>
      <c r="T1585" s="169" t="str">
        <f>IF($AR1585="","",IF(INDEX('Required State Input – Clinic'!S$12:S$2011,$AT1585)="","",INDEX('Required State Input – Clinic'!S$12:S$2011,$AT1585)))</f>
        <v/>
      </c>
      <c r="U1585" s="170" t="str">
        <f>IF($AR1585="","",IF(INDEX('Required State Input – Clinic'!T$12:T$2011,$AT1585)="","",ROUND(INDEX('Required State Input – Clinic'!T$12:T$2011,$AT1585),2)))</f>
        <v/>
      </c>
      <c r="V1585" s="170" t="str">
        <f>IF($AR1585="","",IF(INDEX('Required State Input – Clinic'!U$12:U$2011,$AT1585)="","",ROUND(INDEX('Required State Input – Clinic'!U$12:U$2011,$AT1585),2)))</f>
        <v/>
      </c>
      <c r="W1585" s="170" t="str">
        <f>IF($AR1585="","",IF(INDEX('Required State Input – Clinic'!V$12:V$2011,$AT1585)="",0,ROUND(INDEX('Required State Input – Clinic'!V$12:V$2011,$AT1585),2)))</f>
        <v/>
      </c>
      <c r="X1585" s="170" t="str">
        <f>IF($AR1585="","",IF(INDEX('Required State Input – Clinic'!W$12:W$2011,$AT1585)="",0,ROUND(INDEX('Required State Input – Clinic'!W$12:W$2011,$AT1585),2)))</f>
        <v/>
      </c>
      <c r="Y1585" s="170" t="str">
        <f>IF($AR1585="","",IF(INDEX('Required State Input – Clinic'!X$12:X$2011,$AT1585)="",0,ROUND(INDEX('Required State Input – Clinic'!X$12:X$2011,$AT1585),2)))</f>
        <v/>
      </c>
      <c r="Z1585" s="180" t="str">
        <f t="shared" si="241"/>
        <v/>
      </c>
      <c r="AA1585" s="179" t="str">
        <f>IF($AR1585="","",IF(INDEX('Required State Input – Clinic'!Y$12:Y$2011,$AT1585)="","",INDEX('Required State Input – Clinic'!Y$12:Y$2011,$AT1585)))</f>
        <v/>
      </c>
      <c r="AB1585" s="172" t="str">
        <f>IF($AR1585="","",IF(INDEX('Required State Input – Clinic'!Z$12:Z$2011,$AT1585)="","",ROUND(INDEX('Required State Input – Clinic'!Z$12:Z$2011,$AT1585),4)))</f>
        <v/>
      </c>
      <c r="AC1585" s="172" t="str">
        <f>IF($AR1585="","",IF(INDEX('Required State Input – Clinic'!AA$12:AA$2011,$AT1585)="","",ROUND(INDEX('Required State Input – Clinic'!AA$12:AA$2011,$AT1585),4)))</f>
        <v/>
      </c>
      <c r="AD1585" s="180" t="str">
        <f t="shared" si="242"/>
        <v/>
      </c>
      <c r="AE1585" s="194" t="str">
        <f t="shared" si="243"/>
        <v/>
      </c>
      <c r="AF1585" s="177" t="str">
        <f>IF($AR1585="","",IF(INDEX('Required State Input – Clinic'!AB$12:AB$2011,$AT1585)="","",INDEX('Required State Input – Clinic'!AB$12:AB$2011,$AT1585)))</f>
        <v/>
      </c>
      <c r="AG1585" s="172" t="str">
        <f>IF($AR1585="","",IF(INDEX('Required State Input – Clinic'!AC$12:AC$2011,$AT1585)="","",ROUND(INDEX('Required State Input – Clinic'!AC$12:AC$2011,$AT1585),4)))</f>
        <v/>
      </c>
      <c r="AH1585" s="180" t="str">
        <f t="shared" si="244"/>
        <v/>
      </c>
      <c r="AI1585" s="173" t="str">
        <f>IF($AR1585="","",IF(INDEX('Required State Input – Clinic'!AD$12:AD$2011,$AT1585)="",0,ROUND(INDEX('Required State Input – Clinic'!AD$12:AD$2011,$AT1585),2)))</f>
        <v/>
      </c>
      <c r="AJ1585" s="180" t="str">
        <f t="shared" si="245"/>
        <v/>
      </c>
      <c r="AK1585" s="194" t="str">
        <f t="shared" si="246"/>
        <v/>
      </c>
      <c r="AL1585" s="170" t="str">
        <f>IF($AR1585="","",IF(INDEX('Required State Input – Clinic'!AE$12:AE$2011,$AT1585)="",0,ROUND(INDEX('Required State Input – Clinic'!AE$12:AE$2011,$AT1585),2)))</f>
        <v/>
      </c>
      <c r="AM1585" s="180" t="str">
        <f t="shared" si="247"/>
        <v/>
      </c>
      <c r="AR1585" t="str">
        <f t="shared" si="248"/>
        <v/>
      </c>
      <c r="AS1585" t="str">
        <f t="shared" si="249"/>
        <v/>
      </c>
      <c r="AT1585" t="str">
        <f>IF(AR1585="","",MATCH(AS1585,'Required State Input – Clinic'!$AS$12:$AS$2011,FALSE))</f>
        <v/>
      </c>
    </row>
    <row r="1586" spans="1:46" x14ac:dyDescent="0.25">
      <c r="A1586" s="218" t="s">
        <v>257</v>
      </c>
      <c r="B1586" s="174" t="str">
        <f>IF($AR1586="","",IF(INDEX('Required State Input – Clinic'!B$12:B$2011,$AT1586)="","",INDEX('Required State Input – Clinic'!B$12:B$2011,$AT1586)))</f>
        <v/>
      </c>
      <c r="C1586" s="168" t="str">
        <f>IF($AR1586="","",IF(INDEX('Required State Input – Clinic'!C$12:C$2011,$AT1586)="","",INDEX('Required State Input – Clinic'!C$12:C$2011,$AT1586)))</f>
        <v/>
      </c>
      <c r="D1586" s="175" t="str">
        <f>IF($AR1586="","",IF(INDEX('Required State Input – Clinic'!D$12:D$2011,$AT1586)="","",INDEX('Required State Input – Clinic'!D$12:D$2011,$AT1586)))</f>
        <v/>
      </c>
      <c r="E1586" s="174" t="str">
        <f>IF($AR1586="","",IF(INDEX('Required State Input – Clinic'!E$12:E$2011,$AT1586)="","",INDEX('Required State Input – Clinic'!E$12:E$2011,$AT1586)))</f>
        <v/>
      </c>
      <c r="F1586" s="176" t="str">
        <f>IF($AR1586="","",IF(INDEX('Required State Input – Clinic'!F$12:F$2011,$AT1586)="","",INDEX('Required State Input – Clinic'!F$12:F$2011,$AT1586)))</f>
        <v/>
      </c>
      <c r="G1586" s="176" t="str">
        <f>IF($AR1586="","",IF(INDEX('Required State Input – Clinic'!G$12:G$2011,$AT1586)="","",INDEX('Required State Input – Clinic'!G$12:G$2011,$AT1586)))</f>
        <v/>
      </c>
      <c r="H1586" s="176" t="str">
        <f>IF($AR1586="","",IF(INDEX('Required State Input – Clinic'!H$12:H$2011,$AT1586)="","",INDEX('Required State Input – Clinic'!H$12:H$2011,$AT1586)))</f>
        <v/>
      </c>
      <c r="I1586" s="177" t="str">
        <f>IF($AR1586="","",IF(INDEX('Required State Input – Clinic'!I$12:I$2011,$AT1586)="","",INDEX('Required State Input – Clinic'!I$12:I$2011,$AT1586)))</f>
        <v/>
      </c>
      <c r="J1586" s="176" t="str">
        <f>IF($AR1586="","",IF(INDEX('Required State Input – Clinic'!J$12:J$2011,$AT1586)="","",INDEX('Required State Input – Clinic'!J$12:J$2011,$AT1586)))</f>
        <v/>
      </c>
      <c r="K1586" s="178" t="str">
        <f>IF($AR1586="","",IF(INDEX('Required State Input – Clinic'!K$12:K$2011,$AT1586)="","",INDEX('Required State Input – Clinic'!K$12:K$2011,$AT1586)))</f>
        <v/>
      </c>
      <c r="L1586" s="179" t="str">
        <f>IF($AR1586="","",IF(INDEX('Required State Input – Clinic'!L$12:L$2011,$AT1586)="","",INDEX('Required State Input – Clinic'!L$12:L$2011,$AT1586)))</f>
        <v/>
      </c>
      <c r="M1586" s="169" t="str">
        <f>IF($AR1586="","",IF(INDEX('Required State Input – Clinic'!M$12:M$2011,$AT1586)="","",INDEX('Required State Input – Clinic'!M$12:M$2011,$AT1586)))</f>
        <v/>
      </c>
      <c r="N1586" s="169" t="str">
        <f>IF($AR1586="","",IF(INDEX('Required State Input – Clinic'!N$12:N$2011,$AT1586)="","",INDEX('Required State Input – Clinic'!N$12:N$2011,$AT1586)))</f>
        <v/>
      </c>
      <c r="O1586" s="170" t="str">
        <f>IF($AR1586="","",IF(INDEX('Required State Input – Clinic'!O$12:O$2011,$AT1586)="","",ROUND(INDEX('Required State Input – Clinic'!O$12:O$2011,$AT1586),2)))</f>
        <v/>
      </c>
      <c r="P1586" s="170" t="str">
        <f>IF($AR1586="","",IF(INDEX('Required State Input – Clinic'!P$12:P$2011,$AT1586)="","",ROUND(INDEX('Required State Input – Clinic'!P$12:P$2011,$AT1586),2)))</f>
        <v/>
      </c>
      <c r="Q1586" s="170" t="str">
        <f>IF($AR1586="","",IF(INDEX('Required State Input – Clinic'!Q$12:Q$2011,$AT1586)="","",ROUND(INDEX('Required State Input – Clinic'!Q$12:Q$2011,$AT1586),2)))</f>
        <v/>
      </c>
      <c r="R1586" s="276" t="str">
        <f t="shared" si="240"/>
        <v/>
      </c>
      <c r="S1586" s="171" t="str">
        <f>IF($AR1586="","",IF(INDEX('Required State Input – Clinic'!R$12:R$2011,$AT1586)="","",INDEX('Required State Input – Clinic'!R$12:R$2011,$AT1586)))</f>
        <v/>
      </c>
      <c r="T1586" s="169" t="str">
        <f>IF($AR1586="","",IF(INDEX('Required State Input – Clinic'!S$12:S$2011,$AT1586)="","",INDEX('Required State Input – Clinic'!S$12:S$2011,$AT1586)))</f>
        <v/>
      </c>
      <c r="U1586" s="170" t="str">
        <f>IF($AR1586="","",IF(INDEX('Required State Input – Clinic'!T$12:T$2011,$AT1586)="","",ROUND(INDEX('Required State Input – Clinic'!T$12:T$2011,$AT1586),2)))</f>
        <v/>
      </c>
      <c r="V1586" s="170" t="str">
        <f>IF($AR1586="","",IF(INDEX('Required State Input – Clinic'!U$12:U$2011,$AT1586)="","",ROUND(INDEX('Required State Input – Clinic'!U$12:U$2011,$AT1586),2)))</f>
        <v/>
      </c>
      <c r="W1586" s="170" t="str">
        <f>IF($AR1586="","",IF(INDEX('Required State Input – Clinic'!V$12:V$2011,$AT1586)="",0,ROUND(INDEX('Required State Input – Clinic'!V$12:V$2011,$AT1586),2)))</f>
        <v/>
      </c>
      <c r="X1586" s="170" t="str">
        <f>IF($AR1586="","",IF(INDEX('Required State Input – Clinic'!W$12:W$2011,$AT1586)="",0,ROUND(INDEX('Required State Input – Clinic'!W$12:W$2011,$AT1586),2)))</f>
        <v/>
      </c>
      <c r="Y1586" s="170" t="str">
        <f>IF($AR1586="","",IF(INDEX('Required State Input – Clinic'!X$12:X$2011,$AT1586)="",0,ROUND(INDEX('Required State Input – Clinic'!X$12:X$2011,$AT1586),2)))</f>
        <v/>
      </c>
      <c r="Z1586" s="180" t="str">
        <f t="shared" si="241"/>
        <v/>
      </c>
      <c r="AA1586" s="179" t="str">
        <f>IF($AR1586="","",IF(INDEX('Required State Input – Clinic'!Y$12:Y$2011,$AT1586)="","",INDEX('Required State Input – Clinic'!Y$12:Y$2011,$AT1586)))</f>
        <v/>
      </c>
      <c r="AB1586" s="172" t="str">
        <f>IF($AR1586="","",IF(INDEX('Required State Input – Clinic'!Z$12:Z$2011,$AT1586)="","",ROUND(INDEX('Required State Input – Clinic'!Z$12:Z$2011,$AT1586),4)))</f>
        <v/>
      </c>
      <c r="AC1586" s="172" t="str">
        <f>IF($AR1586="","",IF(INDEX('Required State Input – Clinic'!AA$12:AA$2011,$AT1586)="","",ROUND(INDEX('Required State Input – Clinic'!AA$12:AA$2011,$AT1586),4)))</f>
        <v/>
      </c>
      <c r="AD1586" s="180" t="str">
        <f t="shared" si="242"/>
        <v/>
      </c>
      <c r="AE1586" s="194" t="str">
        <f t="shared" si="243"/>
        <v/>
      </c>
      <c r="AF1586" s="177" t="str">
        <f>IF($AR1586="","",IF(INDEX('Required State Input – Clinic'!AB$12:AB$2011,$AT1586)="","",INDEX('Required State Input – Clinic'!AB$12:AB$2011,$AT1586)))</f>
        <v/>
      </c>
      <c r="AG1586" s="172" t="str">
        <f>IF($AR1586="","",IF(INDEX('Required State Input – Clinic'!AC$12:AC$2011,$AT1586)="","",ROUND(INDEX('Required State Input – Clinic'!AC$12:AC$2011,$AT1586),4)))</f>
        <v/>
      </c>
      <c r="AH1586" s="180" t="str">
        <f t="shared" si="244"/>
        <v/>
      </c>
      <c r="AI1586" s="173" t="str">
        <f>IF($AR1586="","",IF(INDEX('Required State Input – Clinic'!AD$12:AD$2011,$AT1586)="",0,ROUND(INDEX('Required State Input – Clinic'!AD$12:AD$2011,$AT1586),2)))</f>
        <v/>
      </c>
      <c r="AJ1586" s="180" t="str">
        <f t="shared" si="245"/>
        <v/>
      </c>
      <c r="AK1586" s="194" t="str">
        <f t="shared" si="246"/>
        <v/>
      </c>
      <c r="AL1586" s="170" t="str">
        <f>IF($AR1586="","",IF(INDEX('Required State Input – Clinic'!AE$12:AE$2011,$AT1586)="",0,ROUND(INDEX('Required State Input – Clinic'!AE$12:AE$2011,$AT1586),2)))</f>
        <v/>
      </c>
      <c r="AM1586" s="180" t="str">
        <f t="shared" si="247"/>
        <v/>
      </c>
      <c r="AR1586" t="str">
        <f t="shared" si="248"/>
        <v/>
      </c>
      <c r="AS1586" t="str">
        <f t="shared" si="249"/>
        <v/>
      </c>
      <c r="AT1586" t="str">
        <f>IF(AR1586="","",MATCH(AS1586,'Required State Input – Clinic'!$AS$12:$AS$2011,FALSE))</f>
        <v/>
      </c>
    </row>
    <row r="1587" spans="1:46" x14ac:dyDescent="0.25">
      <c r="A1587" s="218" t="s">
        <v>257</v>
      </c>
      <c r="B1587" s="174" t="str">
        <f>IF($AR1587="","",IF(INDEX('Required State Input – Clinic'!B$12:B$2011,$AT1587)="","",INDEX('Required State Input – Clinic'!B$12:B$2011,$AT1587)))</f>
        <v/>
      </c>
      <c r="C1587" s="168" t="str">
        <f>IF($AR1587="","",IF(INDEX('Required State Input – Clinic'!C$12:C$2011,$AT1587)="","",INDEX('Required State Input – Clinic'!C$12:C$2011,$AT1587)))</f>
        <v/>
      </c>
      <c r="D1587" s="175" t="str">
        <f>IF($AR1587="","",IF(INDEX('Required State Input – Clinic'!D$12:D$2011,$AT1587)="","",INDEX('Required State Input – Clinic'!D$12:D$2011,$AT1587)))</f>
        <v/>
      </c>
      <c r="E1587" s="174" t="str">
        <f>IF($AR1587="","",IF(INDEX('Required State Input – Clinic'!E$12:E$2011,$AT1587)="","",INDEX('Required State Input – Clinic'!E$12:E$2011,$AT1587)))</f>
        <v/>
      </c>
      <c r="F1587" s="176" t="str">
        <f>IF($AR1587="","",IF(INDEX('Required State Input – Clinic'!F$12:F$2011,$AT1587)="","",INDEX('Required State Input – Clinic'!F$12:F$2011,$AT1587)))</f>
        <v/>
      </c>
      <c r="G1587" s="176" t="str">
        <f>IF($AR1587="","",IF(INDEX('Required State Input – Clinic'!G$12:G$2011,$AT1587)="","",INDEX('Required State Input – Clinic'!G$12:G$2011,$AT1587)))</f>
        <v/>
      </c>
      <c r="H1587" s="176" t="str">
        <f>IF($AR1587="","",IF(INDEX('Required State Input – Clinic'!H$12:H$2011,$AT1587)="","",INDEX('Required State Input – Clinic'!H$12:H$2011,$AT1587)))</f>
        <v/>
      </c>
      <c r="I1587" s="177" t="str">
        <f>IF($AR1587="","",IF(INDEX('Required State Input – Clinic'!I$12:I$2011,$AT1587)="","",INDEX('Required State Input – Clinic'!I$12:I$2011,$AT1587)))</f>
        <v/>
      </c>
      <c r="J1587" s="176" t="str">
        <f>IF($AR1587="","",IF(INDEX('Required State Input – Clinic'!J$12:J$2011,$AT1587)="","",INDEX('Required State Input – Clinic'!J$12:J$2011,$AT1587)))</f>
        <v/>
      </c>
      <c r="K1587" s="178" t="str">
        <f>IF($AR1587="","",IF(INDEX('Required State Input – Clinic'!K$12:K$2011,$AT1587)="","",INDEX('Required State Input – Clinic'!K$12:K$2011,$AT1587)))</f>
        <v/>
      </c>
      <c r="L1587" s="179" t="str">
        <f>IF($AR1587="","",IF(INDEX('Required State Input – Clinic'!L$12:L$2011,$AT1587)="","",INDEX('Required State Input – Clinic'!L$12:L$2011,$AT1587)))</f>
        <v/>
      </c>
      <c r="M1587" s="169" t="str">
        <f>IF($AR1587="","",IF(INDEX('Required State Input – Clinic'!M$12:M$2011,$AT1587)="","",INDEX('Required State Input – Clinic'!M$12:M$2011,$AT1587)))</f>
        <v/>
      </c>
      <c r="N1587" s="169" t="str">
        <f>IF($AR1587="","",IF(INDEX('Required State Input – Clinic'!N$12:N$2011,$AT1587)="","",INDEX('Required State Input – Clinic'!N$12:N$2011,$AT1587)))</f>
        <v/>
      </c>
      <c r="O1587" s="170" t="str">
        <f>IF($AR1587="","",IF(INDEX('Required State Input – Clinic'!O$12:O$2011,$AT1587)="","",ROUND(INDEX('Required State Input – Clinic'!O$12:O$2011,$AT1587),2)))</f>
        <v/>
      </c>
      <c r="P1587" s="170" t="str">
        <f>IF($AR1587="","",IF(INDEX('Required State Input – Clinic'!P$12:P$2011,$AT1587)="","",ROUND(INDEX('Required State Input – Clinic'!P$12:P$2011,$AT1587),2)))</f>
        <v/>
      </c>
      <c r="Q1587" s="170" t="str">
        <f>IF($AR1587="","",IF(INDEX('Required State Input – Clinic'!Q$12:Q$2011,$AT1587)="","",ROUND(INDEX('Required State Input – Clinic'!Q$12:Q$2011,$AT1587),2)))</f>
        <v/>
      </c>
      <c r="R1587" s="276" t="str">
        <f t="shared" si="240"/>
        <v/>
      </c>
      <c r="S1587" s="171" t="str">
        <f>IF($AR1587="","",IF(INDEX('Required State Input – Clinic'!R$12:R$2011,$AT1587)="","",INDEX('Required State Input – Clinic'!R$12:R$2011,$AT1587)))</f>
        <v/>
      </c>
      <c r="T1587" s="169" t="str">
        <f>IF($AR1587="","",IF(INDEX('Required State Input – Clinic'!S$12:S$2011,$AT1587)="","",INDEX('Required State Input – Clinic'!S$12:S$2011,$AT1587)))</f>
        <v/>
      </c>
      <c r="U1587" s="170" t="str">
        <f>IF($AR1587="","",IF(INDEX('Required State Input – Clinic'!T$12:T$2011,$AT1587)="","",ROUND(INDEX('Required State Input – Clinic'!T$12:T$2011,$AT1587),2)))</f>
        <v/>
      </c>
      <c r="V1587" s="170" t="str">
        <f>IF($AR1587="","",IF(INDEX('Required State Input – Clinic'!U$12:U$2011,$AT1587)="","",ROUND(INDEX('Required State Input – Clinic'!U$12:U$2011,$AT1587),2)))</f>
        <v/>
      </c>
      <c r="W1587" s="170" t="str">
        <f>IF($AR1587="","",IF(INDEX('Required State Input – Clinic'!V$12:V$2011,$AT1587)="",0,ROUND(INDEX('Required State Input – Clinic'!V$12:V$2011,$AT1587),2)))</f>
        <v/>
      </c>
      <c r="X1587" s="170" t="str">
        <f>IF($AR1587="","",IF(INDEX('Required State Input – Clinic'!W$12:W$2011,$AT1587)="",0,ROUND(INDEX('Required State Input – Clinic'!W$12:W$2011,$AT1587),2)))</f>
        <v/>
      </c>
      <c r="Y1587" s="170" t="str">
        <f>IF($AR1587="","",IF(INDEX('Required State Input – Clinic'!X$12:X$2011,$AT1587)="",0,ROUND(INDEX('Required State Input – Clinic'!X$12:X$2011,$AT1587),2)))</f>
        <v/>
      </c>
      <c r="Z1587" s="180" t="str">
        <f t="shared" si="241"/>
        <v/>
      </c>
      <c r="AA1587" s="179" t="str">
        <f>IF($AR1587="","",IF(INDEX('Required State Input – Clinic'!Y$12:Y$2011,$AT1587)="","",INDEX('Required State Input – Clinic'!Y$12:Y$2011,$AT1587)))</f>
        <v/>
      </c>
      <c r="AB1587" s="172" t="str">
        <f>IF($AR1587="","",IF(INDEX('Required State Input – Clinic'!Z$12:Z$2011,$AT1587)="","",ROUND(INDEX('Required State Input – Clinic'!Z$12:Z$2011,$AT1587),4)))</f>
        <v/>
      </c>
      <c r="AC1587" s="172" t="str">
        <f>IF($AR1587="","",IF(INDEX('Required State Input – Clinic'!AA$12:AA$2011,$AT1587)="","",ROUND(INDEX('Required State Input – Clinic'!AA$12:AA$2011,$AT1587),4)))</f>
        <v/>
      </c>
      <c r="AD1587" s="180" t="str">
        <f t="shared" si="242"/>
        <v/>
      </c>
      <c r="AE1587" s="194" t="str">
        <f t="shared" si="243"/>
        <v/>
      </c>
      <c r="AF1587" s="177" t="str">
        <f>IF($AR1587="","",IF(INDEX('Required State Input – Clinic'!AB$12:AB$2011,$AT1587)="","",INDEX('Required State Input – Clinic'!AB$12:AB$2011,$AT1587)))</f>
        <v/>
      </c>
      <c r="AG1587" s="172" t="str">
        <f>IF($AR1587="","",IF(INDEX('Required State Input – Clinic'!AC$12:AC$2011,$AT1587)="","",ROUND(INDEX('Required State Input – Clinic'!AC$12:AC$2011,$AT1587),4)))</f>
        <v/>
      </c>
      <c r="AH1587" s="180" t="str">
        <f t="shared" si="244"/>
        <v/>
      </c>
      <c r="AI1587" s="173" t="str">
        <f>IF($AR1587="","",IF(INDEX('Required State Input – Clinic'!AD$12:AD$2011,$AT1587)="",0,ROUND(INDEX('Required State Input – Clinic'!AD$12:AD$2011,$AT1587),2)))</f>
        <v/>
      </c>
      <c r="AJ1587" s="180" t="str">
        <f t="shared" si="245"/>
        <v/>
      </c>
      <c r="AK1587" s="194" t="str">
        <f t="shared" si="246"/>
        <v/>
      </c>
      <c r="AL1587" s="170" t="str">
        <f>IF($AR1587="","",IF(INDEX('Required State Input – Clinic'!AE$12:AE$2011,$AT1587)="",0,ROUND(INDEX('Required State Input – Clinic'!AE$12:AE$2011,$AT1587),2)))</f>
        <v/>
      </c>
      <c r="AM1587" s="180" t="str">
        <f t="shared" si="247"/>
        <v/>
      </c>
      <c r="AR1587" t="str">
        <f t="shared" si="248"/>
        <v/>
      </c>
      <c r="AS1587" t="str">
        <f t="shared" si="249"/>
        <v/>
      </c>
      <c r="AT1587" t="str">
        <f>IF(AR1587="","",MATCH(AS1587,'Required State Input – Clinic'!$AS$12:$AS$2011,FALSE))</f>
        <v/>
      </c>
    </row>
    <row r="1588" spans="1:46" x14ac:dyDescent="0.25">
      <c r="A1588" s="218" t="s">
        <v>257</v>
      </c>
      <c r="B1588" s="174" t="str">
        <f>IF($AR1588="","",IF(INDEX('Required State Input – Clinic'!B$12:B$2011,$AT1588)="","",INDEX('Required State Input – Clinic'!B$12:B$2011,$AT1588)))</f>
        <v/>
      </c>
      <c r="C1588" s="168" t="str">
        <f>IF($AR1588="","",IF(INDEX('Required State Input – Clinic'!C$12:C$2011,$AT1588)="","",INDEX('Required State Input – Clinic'!C$12:C$2011,$AT1588)))</f>
        <v/>
      </c>
      <c r="D1588" s="175" t="str">
        <f>IF($AR1588="","",IF(INDEX('Required State Input – Clinic'!D$12:D$2011,$AT1588)="","",INDEX('Required State Input – Clinic'!D$12:D$2011,$AT1588)))</f>
        <v/>
      </c>
      <c r="E1588" s="174" t="str">
        <f>IF($AR1588="","",IF(INDEX('Required State Input – Clinic'!E$12:E$2011,$AT1588)="","",INDEX('Required State Input – Clinic'!E$12:E$2011,$AT1588)))</f>
        <v/>
      </c>
      <c r="F1588" s="176" t="str">
        <f>IF($AR1588="","",IF(INDEX('Required State Input – Clinic'!F$12:F$2011,$AT1588)="","",INDEX('Required State Input – Clinic'!F$12:F$2011,$AT1588)))</f>
        <v/>
      </c>
      <c r="G1588" s="176" t="str">
        <f>IF($AR1588="","",IF(INDEX('Required State Input – Clinic'!G$12:G$2011,$AT1588)="","",INDEX('Required State Input – Clinic'!G$12:G$2011,$AT1588)))</f>
        <v/>
      </c>
      <c r="H1588" s="176" t="str">
        <f>IF($AR1588="","",IF(INDEX('Required State Input – Clinic'!H$12:H$2011,$AT1588)="","",INDEX('Required State Input – Clinic'!H$12:H$2011,$AT1588)))</f>
        <v/>
      </c>
      <c r="I1588" s="177" t="str">
        <f>IF($AR1588="","",IF(INDEX('Required State Input – Clinic'!I$12:I$2011,$AT1588)="","",INDEX('Required State Input – Clinic'!I$12:I$2011,$AT1588)))</f>
        <v/>
      </c>
      <c r="J1588" s="176" t="str">
        <f>IF($AR1588="","",IF(INDEX('Required State Input – Clinic'!J$12:J$2011,$AT1588)="","",INDEX('Required State Input – Clinic'!J$12:J$2011,$AT1588)))</f>
        <v/>
      </c>
      <c r="K1588" s="178" t="str">
        <f>IF($AR1588="","",IF(INDEX('Required State Input – Clinic'!K$12:K$2011,$AT1588)="","",INDEX('Required State Input – Clinic'!K$12:K$2011,$AT1588)))</f>
        <v/>
      </c>
      <c r="L1588" s="179" t="str">
        <f>IF($AR1588="","",IF(INDEX('Required State Input – Clinic'!L$12:L$2011,$AT1588)="","",INDEX('Required State Input – Clinic'!L$12:L$2011,$AT1588)))</f>
        <v/>
      </c>
      <c r="M1588" s="169" t="str">
        <f>IF($AR1588="","",IF(INDEX('Required State Input – Clinic'!M$12:M$2011,$AT1588)="","",INDEX('Required State Input – Clinic'!M$12:M$2011,$AT1588)))</f>
        <v/>
      </c>
      <c r="N1588" s="169" t="str">
        <f>IF($AR1588="","",IF(INDEX('Required State Input – Clinic'!N$12:N$2011,$AT1588)="","",INDEX('Required State Input – Clinic'!N$12:N$2011,$AT1588)))</f>
        <v/>
      </c>
      <c r="O1588" s="170" t="str">
        <f>IF($AR1588="","",IF(INDEX('Required State Input – Clinic'!O$12:O$2011,$AT1588)="","",ROUND(INDEX('Required State Input – Clinic'!O$12:O$2011,$AT1588),2)))</f>
        <v/>
      </c>
      <c r="P1588" s="170" t="str">
        <f>IF($AR1588="","",IF(INDEX('Required State Input – Clinic'!P$12:P$2011,$AT1588)="","",ROUND(INDEX('Required State Input – Clinic'!P$12:P$2011,$AT1588),2)))</f>
        <v/>
      </c>
      <c r="Q1588" s="170" t="str">
        <f>IF($AR1588="","",IF(INDEX('Required State Input – Clinic'!Q$12:Q$2011,$AT1588)="","",ROUND(INDEX('Required State Input – Clinic'!Q$12:Q$2011,$AT1588),2)))</f>
        <v/>
      </c>
      <c r="R1588" s="276" t="str">
        <f t="shared" si="240"/>
        <v/>
      </c>
      <c r="S1588" s="171" t="str">
        <f>IF($AR1588="","",IF(INDEX('Required State Input – Clinic'!R$12:R$2011,$AT1588)="","",INDEX('Required State Input – Clinic'!R$12:R$2011,$AT1588)))</f>
        <v/>
      </c>
      <c r="T1588" s="169" t="str">
        <f>IF($AR1588="","",IF(INDEX('Required State Input – Clinic'!S$12:S$2011,$AT1588)="","",INDEX('Required State Input – Clinic'!S$12:S$2011,$AT1588)))</f>
        <v/>
      </c>
      <c r="U1588" s="170" t="str">
        <f>IF($AR1588="","",IF(INDEX('Required State Input – Clinic'!T$12:T$2011,$AT1588)="","",ROUND(INDEX('Required State Input – Clinic'!T$12:T$2011,$AT1588),2)))</f>
        <v/>
      </c>
      <c r="V1588" s="170" t="str">
        <f>IF($AR1588="","",IF(INDEX('Required State Input – Clinic'!U$12:U$2011,$AT1588)="","",ROUND(INDEX('Required State Input – Clinic'!U$12:U$2011,$AT1588),2)))</f>
        <v/>
      </c>
      <c r="W1588" s="170" t="str">
        <f>IF($AR1588="","",IF(INDEX('Required State Input – Clinic'!V$12:V$2011,$AT1588)="",0,ROUND(INDEX('Required State Input – Clinic'!V$12:V$2011,$AT1588),2)))</f>
        <v/>
      </c>
      <c r="X1588" s="170" t="str">
        <f>IF($AR1588="","",IF(INDEX('Required State Input – Clinic'!W$12:W$2011,$AT1588)="",0,ROUND(INDEX('Required State Input – Clinic'!W$12:W$2011,$AT1588),2)))</f>
        <v/>
      </c>
      <c r="Y1588" s="170" t="str">
        <f>IF($AR1588="","",IF(INDEX('Required State Input – Clinic'!X$12:X$2011,$AT1588)="",0,ROUND(INDEX('Required State Input – Clinic'!X$12:X$2011,$AT1588),2)))</f>
        <v/>
      </c>
      <c r="Z1588" s="180" t="str">
        <f t="shared" si="241"/>
        <v/>
      </c>
      <c r="AA1588" s="179" t="str">
        <f>IF($AR1588="","",IF(INDEX('Required State Input – Clinic'!Y$12:Y$2011,$AT1588)="","",INDEX('Required State Input – Clinic'!Y$12:Y$2011,$AT1588)))</f>
        <v/>
      </c>
      <c r="AB1588" s="172" t="str">
        <f>IF($AR1588="","",IF(INDEX('Required State Input – Clinic'!Z$12:Z$2011,$AT1588)="","",ROUND(INDEX('Required State Input – Clinic'!Z$12:Z$2011,$AT1588),4)))</f>
        <v/>
      </c>
      <c r="AC1588" s="172" t="str">
        <f>IF($AR1588="","",IF(INDEX('Required State Input – Clinic'!AA$12:AA$2011,$AT1588)="","",ROUND(INDEX('Required State Input – Clinic'!AA$12:AA$2011,$AT1588),4)))</f>
        <v/>
      </c>
      <c r="AD1588" s="180" t="str">
        <f t="shared" si="242"/>
        <v/>
      </c>
      <c r="AE1588" s="194" t="str">
        <f t="shared" si="243"/>
        <v/>
      </c>
      <c r="AF1588" s="177" t="str">
        <f>IF($AR1588="","",IF(INDEX('Required State Input – Clinic'!AB$12:AB$2011,$AT1588)="","",INDEX('Required State Input – Clinic'!AB$12:AB$2011,$AT1588)))</f>
        <v/>
      </c>
      <c r="AG1588" s="172" t="str">
        <f>IF($AR1588="","",IF(INDEX('Required State Input – Clinic'!AC$12:AC$2011,$AT1588)="","",ROUND(INDEX('Required State Input – Clinic'!AC$12:AC$2011,$AT1588),4)))</f>
        <v/>
      </c>
      <c r="AH1588" s="180" t="str">
        <f t="shared" si="244"/>
        <v/>
      </c>
      <c r="AI1588" s="173" t="str">
        <f>IF($AR1588="","",IF(INDEX('Required State Input – Clinic'!AD$12:AD$2011,$AT1588)="",0,ROUND(INDEX('Required State Input – Clinic'!AD$12:AD$2011,$AT1588),2)))</f>
        <v/>
      </c>
      <c r="AJ1588" s="180" t="str">
        <f t="shared" si="245"/>
        <v/>
      </c>
      <c r="AK1588" s="194" t="str">
        <f t="shared" si="246"/>
        <v/>
      </c>
      <c r="AL1588" s="170" t="str">
        <f>IF($AR1588="","",IF(INDEX('Required State Input – Clinic'!AE$12:AE$2011,$AT1588)="",0,ROUND(INDEX('Required State Input – Clinic'!AE$12:AE$2011,$AT1588),2)))</f>
        <v/>
      </c>
      <c r="AM1588" s="180" t="str">
        <f t="shared" si="247"/>
        <v/>
      </c>
      <c r="AR1588" t="str">
        <f t="shared" si="248"/>
        <v/>
      </c>
      <c r="AS1588" t="str">
        <f t="shared" si="249"/>
        <v/>
      </c>
      <c r="AT1588" t="str">
        <f>IF(AR1588="","",MATCH(AS1588,'Required State Input – Clinic'!$AS$12:$AS$2011,FALSE))</f>
        <v/>
      </c>
    </row>
    <row r="1589" spans="1:46" x14ac:dyDescent="0.25">
      <c r="A1589" s="218" t="s">
        <v>257</v>
      </c>
      <c r="B1589" s="174" t="str">
        <f>IF($AR1589="","",IF(INDEX('Required State Input – Clinic'!B$12:B$2011,$AT1589)="","",INDEX('Required State Input – Clinic'!B$12:B$2011,$AT1589)))</f>
        <v/>
      </c>
      <c r="C1589" s="168" t="str">
        <f>IF($AR1589="","",IF(INDEX('Required State Input – Clinic'!C$12:C$2011,$AT1589)="","",INDEX('Required State Input – Clinic'!C$12:C$2011,$AT1589)))</f>
        <v/>
      </c>
      <c r="D1589" s="175" t="str">
        <f>IF($AR1589="","",IF(INDEX('Required State Input – Clinic'!D$12:D$2011,$AT1589)="","",INDEX('Required State Input – Clinic'!D$12:D$2011,$AT1589)))</f>
        <v/>
      </c>
      <c r="E1589" s="174" t="str">
        <f>IF($AR1589="","",IF(INDEX('Required State Input – Clinic'!E$12:E$2011,$AT1589)="","",INDEX('Required State Input – Clinic'!E$12:E$2011,$AT1589)))</f>
        <v/>
      </c>
      <c r="F1589" s="176" t="str">
        <f>IF($AR1589="","",IF(INDEX('Required State Input – Clinic'!F$12:F$2011,$AT1589)="","",INDEX('Required State Input – Clinic'!F$12:F$2011,$AT1589)))</f>
        <v/>
      </c>
      <c r="G1589" s="176" t="str">
        <f>IF($AR1589="","",IF(INDEX('Required State Input – Clinic'!G$12:G$2011,$AT1589)="","",INDEX('Required State Input – Clinic'!G$12:G$2011,$AT1589)))</f>
        <v/>
      </c>
      <c r="H1589" s="176" t="str">
        <f>IF($AR1589="","",IF(INDEX('Required State Input – Clinic'!H$12:H$2011,$AT1589)="","",INDEX('Required State Input – Clinic'!H$12:H$2011,$AT1589)))</f>
        <v/>
      </c>
      <c r="I1589" s="177" t="str">
        <f>IF($AR1589="","",IF(INDEX('Required State Input – Clinic'!I$12:I$2011,$AT1589)="","",INDEX('Required State Input – Clinic'!I$12:I$2011,$AT1589)))</f>
        <v/>
      </c>
      <c r="J1589" s="176" t="str">
        <f>IF($AR1589="","",IF(INDEX('Required State Input – Clinic'!J$12:J$2011,$AT1589)="","",INDEX('Required State Input – Clinic'!J$12:J$2011,$AT1589)))</f>
        <v/>
      </c>
      <c r="K1589" s="178" t="str">
        <f>IF($AR1589="","",IF(INDEX('Required State Input – Clinic'!K$12:K$2011,$AT1589)="","",INDEX('Required State Input – Clinic'!K$12:K$2011,$AT1589)))</f>
        <v/>
      </c>
      <c r="L1589" s="179" t="str">
        <f>IF($AR1589="","",IF(INDEX('Required State Input – Clinic'!L$12:L$2011,$AT1589)="","",INDEX('Required State Input – Clinic'!L$12:L$2011,$AT1589)))</f>
        <v/>
      </c>
      <c r="M1589" s="169" t="str">
        <f>IF($AR1589="","",IF(INDEX('Required State Input – Clinic'!M$12:M$2011,$AT1589)="","",INDEX('Required State Input – Clinic'!M$12:M$2011,$AT1589)))</f>
        <v/>
      </c>
      <c r="N1589" s="169" t="str">
        <f>IF($AR1589="","",IF(INDEX('Required State Input – Clinic'!N$12:N$2011,$AT1589)="","",INDEX('Required State Input – Clinic'!N$12:N$2011,$AT1589)))</f>
        <v/>
      </c>
      <c r="O1589" s="170" t="str">
        <f>IF($AR1589="","",IF(INDEX('Required State Input – Clinic'!O$12:O$2011,$AT1589)="","",ROUND(INDEX('Required State Input – Clinic'!O$12:O$2011,$AT1589),2)))</f>
        <v/>
      </c>
      <c r="P1589" s="170" t="str">
        <f>IF($AR1589="","",IF(INDEX('Required State Input – Clinic'!P$12:P$2011,$AT1589)="","",ROUND(INDEX('Required State Input – Clinic'!P$12:P$2011,$AT1589),2)))</f>
        <v/>
      </c>
      <c r="Q1589" s="170" t="str">
        <f>IF($AR1589="","",IF(INDEX('Required State Input – Clinic'!Q$12:Q$2011,$AT1589)="","",ROUND(INDEX('Required State Input – Clinic'!Q$12:Q$2011,$AT1589),2)))</f>
        <v/>
      </c>
      <c r="R1589" s="276" t="str">
        <f t="shared" si="240"/>
        <v/>
      </c>
      <c r="S1589" s="171" t="str">
        <f>IF($AR1589="","",IF(INDEX('Required State Input – Clinic'!R$12:R$2011,$AT1589)="","",INDEX('Required State Input – Clinic'!R$12:R$2011,$AT1589)))</f>
        <v/>
      </c>
      <c r="T1589" s="169" t="str">
        <f>IF($AR1589="","",IF(INDEX('Required State Input – Clinic'!S$12:S$2011,$AT1589)="","",INDEX('Required State Input – Clinic'!S$12:S$2011,$AT1589)))</f>
        <v/>
      </c>
      <c r="U1589" s="170" t="str">
        <f>IF($AR1589="","",IF(INDEX('Required State Input – Clinic'!T$12:T$2011,$AT1589)="","",ROUND(INDEX('Required State Input – Clinic'!T$12:T$2011,$AT1589),2)))</f>
        <v/>
      </c>
      <c r="V1589" s="170" t="str">
        <f>IF($AR1589="","",IF(INDEX('Required State Input – Clinic'!U$12:U$2011,$AT1589)="","",ROUND(INDEX('Required State Input – Clinic'!U$12:U$2011,$AT1589),2)))</f>
        <v/>
      </c>
      <c r="W1589" s="170" t="str">
        <f>IF($AR1589="","",IF(INDEX('Required State Input – Clinic'!V$12:V$2011,$AT1589)="",0,ROUND(INDEX('Required State Input – Clinic'!V$12:V$2011,$AT1589),2)))</f>
        <v/>
      </c>
      <c r="X1589" s="170" t="str">
        <f>IF($AR1589="","",IF(INDEX('Required State Input – Clinic'!W$12:W$2011,$AT1589)="",0,ROUND(INDEX('Required State Input – Clinic'!W$12:W$2011,$AT1589),2)))</f>
        <v/>
      </c>
      <c r="Y1589" s="170" t="str">
        <f>IF($AR1589="","",IF(INDEX('Required State Input – Clinic'!X$12:X$2011,$AT1589)="",0,ROUND(INDEX('Required State Input – Clinic'!X$12:X$2011,$AT1589),2)))</f>
        <v/>
      </c>
      <c r="Z1589" s="180" t="str">
        <f t="shared" si="241"/>
        <v/>
      </c>
      <c r="AA1589" s="179" t="str">
        <f>IF($AR1589="","",IF(INDEX('Required State Input – Clinic'!Y$12:Y$2011,$AT1589)="","",INDEX('Required State Input – Clinic'!Y$12:Y$2011,$AT1589)))</f>
        <v/>
      </c>
      <c r="AB1589" s="172" t="str">
        <f>IF($AR1589="","",IF(INDEX('Required State Input – Clinic'!Z$12:Z$2011,$AT1589)="","",ROUND(INDEX('Required State Input – Clinic'!Z$12:Z$2011,$AT1589),4)))</f>
        <v/>
      </c>
      <c r="AC1589" s="172" t="str">
        <f>IF($AR1589="","",IF(INDEX('Required State Input – Clinic'!AA$12:AA$2011,$AT1589)="","",ROUND(INDEX('Required State Input – Clinic'!AA$12:AA$2011,$AT1589),4)))</f>
        <v/>
      </c>
      <c r="AD1589" s="180" t="str">
        <f t="shared" si="242"/>
        <v/>
      </c>
      <c r="AE1589" s="194" t="str">
        <f t="shared" si="243"/>
        <v/>
      </c>
      <c r="AF1589" s="177" t="str">
        <f>IF($AR1589="","",IF(INDEX('Required State Input – Clinic'!AB$12:AB$2011,$AT1589)="","",INDEX('Required State Input – Clinic'!AB$12:AB$2011,$AT1589)))</f>
        <v/>
      </c>
      <c r="AG1589" s="172" t="str">
        <f>IF($AR1589="","",IF(INDEX('Required State Input – Clinic'!AC$12:AC$2011,$AT1589)="","",ROUND(INDEX('Required State Input – Clinic'!AC$12:AC$2011,$AT1589),4)))</f>
        <v/>
      </c>
      <c r="AH1589" s="180" t="str">
        <f t="shared" si="244"/>
        <v/>
      </c>
      <c r="AI1589" s="173" t="str">
        <f>IF($AR1589="","",IF(INDEX('Required State Input – Clinic'!AD$12:AD$2011,$AT1589)="",0,ROUND(INDEX('Required State Input – Clinic'!AD$12:AD$2011,$AT1589),2)))</f>
        <v/>
      </c>
      <c r="AJ1589" s="180" t="str">
        <f t="shared" si="245"/>
        <v/>
      </c>
      <c r="AK1589" s="194" t="str">
        <f t="shared" si="246"/>
        <v/>
      </c>
      <c r="AL1589" s="170" t="str">
        <f>IF($AR1589="","",IF(INDEX('Required State Input – Clinic'!AE$12:AE$2011,$AT1589)="",0,ROUND(INDEX('Required State Input – Clinic'!AE$12:AE$2011,$AT1589),2)))</f>
        <v/>
      </c>
      <c r="AM1589" s="180" t="str">
        <f t="shared" si="247"/>
        <v/>
      </c>
      <c r="AR1589" t="str">
        <f t="shared" si="248"/>
        <v/>
      </c>
      <c r="AS1589" t="str">
        <f t="shared" si="249"/>
        <v/>
      </c>
      <c r="AT1589" t="str">
        <f>IF(AR1589="","",MATCH(AS1589,'Required State Input – Clinic'!$AS$12:$AS$2011,FALSE))</f>
        <v/>
      </c>
    </row>
    <row r="1590" spans="1:46" x14ac:dyDescent="0.25">
      <c r="A1590" s="218" t="s">
        <v>257</v>
      </c>
      <c r="B1590" s="174" t="str">
        <f>IF($AR1590="","",IF(INDEX('Required State Input – Clinic'!B$12:B$2011,$AT1590)="","",INDEX('Required State Input – Clinic'!B$12:B$2011,$AT1590)))</f>
        <v/>
      </c>
      <c r="C1590" s="168" t="str">
        <f>IF($AR1590="","",IF(INDEX('Required State Input – Clinic'!C$12:C$2011,$AT1590)="","",INDEX('Required State Input – Clinic'!C$12:C$2011,$AT1590)))</f>
        <v/>
      </c>
      <c r="D1590" s="175" t="str">
        <f>IF($AR1590="","",IF(INDEX('Required State Input – Clinic'!D$12:D$2011,$AT1590)="","",INDEX('Required State Input – Clinic'!D$12:D$2011,$AT1590)))</f>
        <v/>
      </c>
      <c r="E1590" s="174" t="str">
        <f>IF($AR1590="","",IF(INDEX('Required State Input – Clinic'!E$12:E$2011,$AT1590)="","",INDEX('Required State Input – Clinic'!E$12:E$2011,$AT1590)))</f>
        <v/>
      </c>
      <c r="F1590" s="176" t="str">
        <f>IF($AR1590="","",IF(INDEX('Required State Input – Clinic'!F$12:F$2011,$AT1590)="","",INDEX('Required State Input – Clinic'!F$12:F$2011,$AT1590)))</f>
        <v/>
      </c>
      <c r="G1590" s="176" t="str">
        <f>IF($AR1590="","",IF(INDEX('Required State Input – Clinic'!G$12:G$2011,$AT1590)="","",INDEX('Required State Input – Clinic'!G$12:G$2011,$AT1590)))</f>
        <v/>
      </c>
      <c r="H1590" s="176" t="str">
        <f>IF($AR1590="","",IF(INDEX('Required State Input – Clinic'!H$12:H$2011,$AT1590)="","",INDEX('Required State Input – Clinic'!H$12:H$2011,$AT1590)))</f>
        <v/>
      </c>
      <c r="I1590" s="177" t="str">
        <f>IF($AR1590="","",IF(INDEX('Required State Input – Clinic'!I$12:I$2011,$AT1590)="","",INDEX('Required State Input – Clinic'!I$12:I$2011,$AT1590)))</f>
        <v/>
      </c>
      <c r="J1590" s="176" t="str">
        <f>IF($AR1590="","",IF(INDEX('Required State Input – Clinic'!J$12:J$2011,$AT1590)="","",INDEX('Required State Input – Clinic'!J$12:J$2011,$AT1590)))</f>
        <v/>
      </c>
      <c r="K1590" s="178" t="str">
        <f>IF($AR1590="","",IF(INDEX('Required State Input – Clinic'!K$12:K$2011,$AT1590)="","",INDEX('Required State Input – Clinic'!K$12:K$2011,$AT1590)))</f>
        <v/>
      </c>
      <c r="L1590" s="179" t="str">
        <f>IF($AR1590="","",IF(INDEX('Required State Input – Clinic'!L$12:L$2011,$AT1590)="","",INDEX('Required State Input – Clinic'!L$12:L$2011,$AT1590)))</f>
        <v/>
      </c>
      <c r="M1590" s="169" t="str">
        <f>IF($AR1590="","",IF(INDEX('Required State Input – Clinic'!M$12:M$2011,$AT1590)="","",INDEX('Required State Input – Clinic'!M$12:M$2011,$AT1590)))</f>
        <v/>
      </c>
      <c r="N1590" s="169" t="str">
        <f>IF($AR1590="","",IF(INDEX('Required State Input – Clinic'!N$12:N$2011,$AT1590)="","",INDEX('Required State Input – Clinic'!N$12:N$2011,$AT1590)))</f>
        <v/>
      </c>
      <c r="O1590" s="170" t="str">
        <f>IF($AR1590="","",IF(INDEX('Required State Input – Clinic'!O$12:O$2011,$AT1590)="","",ROUND(INDEX('Required State Input – Clinic'!O$12:O$2011,$AT1590),2)))</f>
        <v/>
      </c>
      <c r="P1590" s="170" t="str">
        <f>IF($AR1590="","",IF(INDEX('Required State Input – Clinic'!P$12:P$2011,$AT1590)="","",ROUND(INDEX('Required State Input – Clinic'!P$12:P$2011,$AT1590),2)))</f>
        <v/>
      </c>
      <c r="Q1590" s="170" t="str">
        <f>IF($AR1590="","",IF(INDEX('Required State Input – Clinic'!Q$12:Q$2011,$AT1590)="","",ROUND(INDEX('Required State Input – Clinic'!Q$12:Q$2011,$AT1590),2)))</f>
        <v/>
      </c>
      <c r="R1590" s="276" t="str">
        <f t="shared" si="240"/>
        <v/>
      </c>
      <c r="S1590" s="171" t="str">
        <f>IF($AR1590="","",IF(INDEX('Required State Input – Clinic'!R$12:R$2011,$AT1590)="","",INDEX('Required State Input – Clinic'!R$12:R$2011,$AT1590)))</f>
        <v/>
      </c>
      <c r="T1590" s="169" t="str">
        <f>IF($AR1590="","",IF(INDEX('Required State Input – Clinic'!S$12:S$2011,$AT1590)="","",INDEX('Required State Input – Clinic'!S$12:S$2011,$AT1590)))</f>
        <v/>
      </c>
      <c r="U1590" s="170" t="str">
        <f>IF($AR1590="","",IF(INDEX('Required State Input – Clinic'!T$12:T$2011,$AT1590)="","",ROUND(INDEX('Required State Input – Clinic'!T$12:T$2011,$AT1590),2)))</f>
        <v/>
      </c>
      <c r="V1590" s="170" t="str">
        <f>IF($AR1590="","",IF(INDEX('Required State Input – Clinic'!U$12:U$2011,$AT1590)="","",ROUND(INDEX('Required State Input – Clinic'!U$12:U$2011,$AT1590),2)))</f>
        <v/>
      </c>
      <c r="W1590" s="170" t="str">
        <f>IF($AR1590="","",IF(INDEX('Required State Input – Clinic'!V$12:V$2011,$AT1590)="",0,ROUND(INDEX('Required State Input – Clinic'!V$12:V$2011,$AT1590),2)))</f>
        <v/>
      </c>
      <c r="X1590" s="170" t="str">
        <f>IF($AR1590="","",IF(INDEX('Required State Input – Clinic'!W$12:W$2011,$AT1590)="",0,ROUND(INDEX('Required State Input – Clinic'!W$12:W$2011,$AT1590),2)))</f>
        <v/>
      </c>
      <c r="Y1590" s="170" t="str">
        <f>IF($AR1590="","",IF(INDEX('Required State Input – Clinic'!X$12:X$2011,$AT1590)="",0,ROUND(INDEX('Required State Input – Clinic'!X$12:X$2011,$AT1590),2)))</f>
        <v/>
      </c>
      <c r="Z1590" s="180" t="str">
        <f t="shared" si="241"/>
        <v/>
      </c>
      <c r="AA1590" s="179" t="str">
        <f>IF($AR1590="","",IF(INDEX('Required State Input – Clinic'!Y$12:Y$2011,$AT1590)="","",INDEX('Required State Input – Clinic'!Y$12:Y$2011,$AT1590)))</f>
        <v/>
      </c>
      <c r="AB1590" s="172" t="str">
        <f>IF($AR1590="","",IF(INDEX('Required State Input – Clinic'!Z$12:Z$2011,$AT1590)="","",ROUND(INDEX('Required State Input – Clinic'!Z$12:Z$2011,$AT1590),4)))</f>
        <v/>
      </c>
      <c r="AC1590" s="172" t="str">
        <f>IF($AR1590="","",IF(INDEX('Required State Input – Clinic'!AA$12:AA$2011,$AT1590)="","",ROUND(INDEX('Required State Input – Clinic'!AA$12:AA$2011,$AT1590),4)))</f>
        <v/>
      </c>
      <c r="AD1590" s="180" t="str">
        <f t="shared" si="242"/>
        <v/>
      </c>
      <c r="AE1590" s="194" t="str">
        <f t="shared" si="243"/>
        <v/>
      </c>
      <c r="AF1590" s="177" t="str">
        <f>IF($AR1590="","",IF(INDEX('Required State Input – Clinic'!AB$12:AB$2011,$AT1590)="","",INDEX('Required State Input – Clinic'!AB$12:AB$2011,$AT1590)))</f>
        <v/>
      </c>
      <c r="AG1590" s="172" t="str">
        <f>IF($AR1590="","",IF(INDEX('Required State Input – Clinic'!AC$12:AC$2011,$AT1590)="","",ROUND(INDEX('Required State Input – Clinic'!AC$12:AC$2011,$AT1590),4)))</f>
        <v/>
      </c>
      <c r="AH1590" s="180" t="str">
        <f t="shared" si="244"/>
        <v/>
      </c>
      <c r="AI1590" s="173" t="str">
        <f>IF($AR1590="","",IF(INDEX('Required State Input – Clinic'!AD$12:AD$2011,$AT1590)="",0,ROUND(INDEX('Required State Input – Clinic'!AD$12:AD$2011,$AT1590),2)))</f>
        <v/>
      </c>
      <c r="AJ1590" s="180" t="str">
        <f t="shared" si="245"/>
        <v/>
      </c>
      <c r="AK1590" s="194" t="str">
        <f t="shared" si="246"/>
        <v/>
      </c>
      <c r="AL1590" s="170" t="str">
        <f>IF($AR1590="","",IF(INDEX('Required State Input – Clinic'!AE$12:AE$2011,$AT1590)="",0,ROUND(INDEX('Required State Input – Clinic'!AE$12:AE$2011,$AT1590),2)))</f>
        <v/>
      </c>
      <c r="AM1590" s="180" t="str">
        <f t="shared" si="247"/>
        <v/>
      </c>
      <c r="AR1590" t="str">
        <f t="shared" si="248"/>
        <v/>
      </c>
      <c r="AS1590" t="str">
        <f t="shared" si="249"/>
        <v/>
      </c>
      <c r="AT1590" t="str">
        <f>IF(AR1590="","",MATCH(AS1590,'Required State Input – Clinic'!$AS$12:$AS$2011,FALSE))</f>
        <v/>
      </c>
    </row>
    <row r="1591" spans="1:46" x14ac:dyDescent="0.25">
      <c r="A1591" s="218" t="s">
        <v>257</v>
      </c>
      <c r="B1591" s="174" t="str">
        <f>IF($AR1591="","",IF(INDEX('Required State Input – Clinic'!B$12:B$2011,$AT1591)="","",INDEX('Required State Input – Clinic'!B$12:B$2011,$AT1591)))</f>
        <v/>
      </c>
      <c r="C1591" s="168" t="str">
        <f>IF($AR1591="","",IF(INDEX('Required State Input – Clinic'!C$12:C$2011,$AT1591)="","",INDEX('Required State Input – Clinic'!C$12:C$2011,$AT1591)))</f>
        <v/>
      </c>
      <c r="D1591" s="175" t="str">
        <f>IF($AR1591="","",IF(INDEX('Required State Input – Clinic'!D$12:D$2011,$AT1591)="","",INDEX('Required State Input – Clinic'!D$12:D$2011,$AT1591)))</f>
        <v/>
      </c>
      <c r="E1591" s="174" t="str">
        <f>IF($AR1591="","",IF(INDEX('Required State Input – Clinic'!E$12:E$2011,$AT1591)="","",INDEX('Required State Input – Clinic'!E$12:E$2011,$AT1591)))</f>
        <v/>
      </c>
      <c r="F1591" s="176" t="str">
        <f>IF($AR1591="","",IF(INDEX('Required State Input – Clinic'!F$12:F$2011,$AT1591)="","",INDEX('Required State Input – Clinic'!F$12:F$2011,$AT1591)))</f>
        <v/>
      </c>
      <c r="G1591" s="176" t="str">
        <f>IF($AR1591="","",IF(INDEX('Required State Input – Clinic'!G$12:G$2011,$AT1591)="","",INDEX('Required State Input – Clinic'!G$12:G$2011,$AT1591)))</f>
        <v/>
      </c>
      <c r="H1591" s="176" t="str">
        <f>IF($AR1591="","",IF(INDEX('Required State Input – Clinic'!H$12:H$2011,$AT1591)="","",INDEX('Required State Input – Clinic'!H$12:H$2011,$AT1591)))</f>
        <v/>
      </c>
      <c r="I1591" s="177" t="str">
        <f>IF($AR1591="","",IF(INDEX('Required State Input – Clinic'!I$12:I$2011,$AT1591)="","",INDEX('Required State Input – Clinic'!I$12:I$2011,$AT1591)))</f>
        <v/>
      </c>
      <c r="J1591" s="176" t="str">
        <f>IF($AR1591="","",IF(INDEX('Required State Input – Clinic'!J$12:J$2011,$AT1591)="","",INDEX('Required State Input – Clinic'!J$12:J$2011,$AT1591)))</f>
        <v/>
      </c>
      <c r="K1591" s="178" t="str">
        <f>IF($AR1591="","",IF(INDEX('Required State Input – Clinic'!K$12:K$2011,$AT1591)="","",INDEX('Required State Input – Clinic'!K$12:K$2011,$AT1591)))</f>
        <v/>
      </c>
      <c r="L1591" s="179" t="str">
        <f>IF($AR1591="","",IF(INDEX('Required State Input – Clinic'!L$12:L$2011,$AT1591)="","",INDEX('Required State Input – Clinic'!L$12:L$2011,$AT1591)))</f>
        <v/>
      </c>
      <c r="M1591" s="169" t="str">
        <f>IF($AR1591="","",IF(INDEX('Required State Input – Clinic'!M$12:M$2011,$AT1591)="","",INDEX('Required State Input – Clinic'!M$12:M$2011,$AT1591)))</f>
        <v/>
      </c>
      <c r="N1591" s="169" t="str">
        <f>IF($AR1591="","",IF(INDEX('Required State Input – Clinic'!N$12:N$2011,$AT1591)="","",INDEX('Required State Input – Clinic'!N$12:N$2011,$AT1591)))</f>
        <v/>
      </c>
      <c r="O1591" s="170" t="str">
        <f>IF($AR1591="","",IF(INDEX('Required State Input – Clinic'!O$12:O$2011,$AT1591)="","",ROUND(INDEX('Required State Input – Clinic'!O$12:O$2011,$AT1591),2)))</f>
        <v/>
      </c>
      <c r="P1591" s="170" t="str">
        <f>IF($AR1591="","",IF(INDEX('Required State Input – Clinic'!P$12:P$2011,$AT1591)="","",ROUND(INDEX('Required State Input – Clinic'!P$12:P$2011,$AT1591),2)))</f>
        <v/>
      </c>
      <c r="Q1591" s="170" t="str">
        <f>IF($AR1591="","",IF(INDEX('Required State Input – Clinic'!Q$12:Q$2011,$AT1591)="","",ROUND(INDEX('Required State Input – Clinic'!Q$12:Q$2011,$AT1591),2)))</f>
        <v/>
      </c>
      <c r="R1591" s="276" t="str">
        <f t="shared" si="240"/>
        <v/>
      </c>
      <c r="S1591" s="171" t="str">
        <f>IF($AR1591="","",IF(INDEX('Required State Input – Clinic'!R$12:R$2011,$AT1591)="","",INDEX('Required State Input – Clinic'!R$12:R$2011,$AT1591)))</f>
        <v/>
      </c>
      <c r="T1591" s="169" t="str">
        <f>IF($AR1591="","",IF(INDEX('Required State Input – Clinic'!S$12:S$2011,$AT1591)="","",INDEX('Required State Input – Clinic'!S$12:S$2011,$AT1591)))</f>
        <v/>
      </c>
      <c r="U1591" s="170" t="str">
        <f>IF($AR1591="","",IF(INDEX('Required State Input – Clinic'!T$12:T$2011,$AT1591)="","",ROUND(INDEX('Required State Input – Clinic'!T$12:T$2011,$AT1591),2)))</f>
        <v/>
      </c>
      <c r="V1591" s="170" t="str">
        <f>IF($AR1591="","",IF(INDEX('Required State Input – Clinic'!U$12:U$2011,$AT1591)="","",ROUND(INDEX('Required State Input – Clinic'!U$12:U$2011,$AT1591),2)))</f>
        <v/>
      </c>
      <c r="W1591" s="170" t="str">
        <f>IF($AR1591="","",IF(INDEX('Required State Input – Clinic'!V$12:V$2011,$AT1591)="",0,ROUND(INDEX('Required State Input – Clinic'!V$12:V$2011,$AT1591),2)))</f>
        <v/>
      </c>
      <c r="X1591" s="170" t="str">
        <f>IF($AR1591="","",IF(INDEX('Required State Input – Clinic'!W$12:W$2011,$AT1591)="",0,ROUND(INDEX('Required State Input – Clinic'!W$12:W$2011,$AT1591),2)))</f>
        <v/>
      </c>
      <c r="Y1591" s="170" t="str">
        <f>IF($AR1591="","",IF(INDEX('Required State Input – Clinic'!X$12:X$2011,$AT1591)="",0,ROUND(INDEX('Required State Input – Clinic'!X$12:X$2011,$AT1591),2)))</f>
        <v/>
      </c>
      <c r="Z1591" s="180" t="str">
        <f t="shared" si="241"/>
        <v/>
      </c>
      <c r="AA1591" s="179" t="str">
        <f>IF($AR1591="","",IF(INDEX('Required State Input – Clinic'!Y$12:Y$2011,$AT1591)="","",INDEX('Required State Input – Clinic'!Y$12:Y$2011,$AT1591)))</f>
        <v/>
      </c>
      <c r="AB1591" s="172" t="str">
        <f>IF($AR1591="","",IF(INDEX('Required State Input – Clinic'!Z$12:Z$2011,$AT1591)="","",ROUND(INDEX('Required State Input – Clinic'!Z$12:Z$2011,$AT1591),4)))</f>
        <v/>
      </c>
      <c r="AC1591" s="172" t="str">
        <f>IF($AR1591="","",IF(INDEX('Required State Input – Clinic'!AA$12:AA$2011,$AT1591)="","",ROUND(INDEX('Required State Input – Clinic'!AA$12:AA$2011,$AT1591),4)))</f>
        <v/>
      </c>
      <c r="AD1591" s="180" t="str">
        <f t="shared" si="242"/>
        <v/>
      </c>
      <c r="AE1591" s="194" t="str">
        <f t="shared" si="243"/>
        <v/>
      </c>
      <c r="AF1591" s="177" t="str">
        <f>IF($AR1591="","",IF(INDEX('Required State Input – Clinic'!AB$12:AB$2011,$AT1591)="","",INDEX('Required State Input – Clinic'!AB$12:AB$2011,$AT1591)))</f>
        <v/>
      </c>
      <c r="AG1591" s="172" t="str">
        <f>IF($AR1591="","",IF(INDEX('Required State Input – Clinic'!AC$12:AC$2011,$AT1591)="","",ROUND(INDEX('Required State Input – Clinic'!AC$12:AC$2011,$AT1591),4)))</f>
        <v/>
      </c>
      <c r="AH1591" s="180" t="str">
        <f t="shared" si="244"/>
        <v/>
      </c>
      <c r="AI1591" s="173" t="str">
        <f>IF($AR1591="","",IF(INDEX('Required State Input – Clinic'!AD$12:AD$2011,$AT1591)="",0,ROUND(INDEX('Required State Input – Clinic'!AD$12:AD$2011,$AT1591),2)))</f>
        <v/>
      </c>
      <c r="AJ1591" s="180" t="str">
        <f t="shared" si="245"/>
        <v/>
      </c>
      <c r="AK1591" s="194" t="str">
        <f t="shared" si="246"/>
        <v/>
      </c>
      <c r="AL1591" s="170" t="str">
        <f>IF($AR1591="","",IF(INDEX('Required State Input – Clinic'!AE$12:AE$2011,$AT1591)="",0,ROUND(INDEX('Required State Input – Clinic'!AE$12:AE$2011,$AT1591),2)))</f>
        <v/>
      </c>
      <c r="AM1591" s="180" t="str">
        <f t="shared" si="247"/>
        <v/>
      </c>
      <c r="AR1591" t="str">
        <f t="shared" si="248"/>
        <v/>
      </c>
      <c r="AS1591" t="str">
        <f t="shared" si="249"/>
        <v/>
      </c>
      <c r="AT1591" t="str">
        <f>IF(AR1591="","",MATCH(AS1591,'Required State Input – Clinic'!$AS$12:$AS$2011,FALSE))</f>
        <v/>
      </c>
    </row>
    <row r="1592" spans="1:46" x14ac:dyDescent="0.25">
      <c r="A1592" s="218" t="s">
        <v>257</v>
      </c>
      <c r="B1592" s="174" t="str">
        <f>IF($AR1592="","",IF(INDEX('Required State Input – Clinic'!B$12:B$2011,$AT1592)="","",INDEX('Required State Input – Clinic'!B$12:B$2011,$AT1592)))</f>
        <v/>
      </c>
      <c r="C1592" s="168" t="str">
        <f>IF($AR1592="","",IF(INDEX('Required State Input – Clinic'!C$12:C$2011,$AT1592)="","",INDEX('Required State Input – Clinic'!C$12:C$2011,$AT1592)))</f>
        <v/>
      </c>
      <c r="D1592" s="175" t="str">
        <f>IF($AR1592="","",IF(INDEX('Required State Input – Clinic'!D$12:D$2011,$AT1592)="","",INDEX('Required State Input – Clinic'!D$12:D$2011,$AT1592)))</f>
        <v/>
      </c>
      <c r="E1592" s="174" t="str">
        <f>IF($AR1592="","",IF(INDEX('Required State Input – Clinic'!E$12:E$2011,$AT1592)="","",INDEX('Required State Input – Clinic'!E$12:E$2011,$AT1592)))</f>
        <v/>
      </c>
      <c r="F1592" s="176" t="str">
        <f>IF($AR1592="","",IF(INDEX('Required State Input – Clinic'!F$12:F$2011,$AT1592)="","",INDEX('Required State Input – Clinic'!F$12:F$2011,$AT1592)))</f>
        <v/>
      </c>
      <c r="G1592" s="176" t="str">
        <f>IF($AR1592="","",IF(INDEX('Required State Input – Clinic'!G$12:G$2011,$AT1592)="","",INDEX('Required State Input – Clinic'!G$12:G$2011,$AT1592)))</f>
        <v/>
      </c>
      <c r="H1592" s="176" t="str">
        <f>IF($AR1592="","",IF(INDEX('Required State Input – Clinic'!H$12:H$2011,$AT1592)="","",INDEX('Required State Input – Clinic'!H$12:H$2011,$AT1592)))</f>
        <v/>
      </c>
      <c r="I1592" s="177" t="str">
        <f>IF($AR1592="","",IF(INDEX('Required State Input – Clinic'!I$12:I$2011,$AT1592)="","",INDEX('Required State Input – Clinic'!I$12:I$2011,$AT1592)))</f>
        <v/>
      </c>
      <c r="J1592" s="176" t="str">
        <f>IF($AR1592="","",IF(INDEX('Required State Input – Clinic'!J$12:J$2011,$AT1592)="","",INDEX('Required State Input – Clinic'!J$12:J$2011,$AT1592)))</f>
        <v/>
      </c>
      <c r="K1592" s="178" t="str">
        <f>IF($AR1592="","",IF(INDEX('Required State Input – Clinic'!K$12:K$2011,$AT1592)="","",INDEX('Required State Input – Clinic'!K$12:K$2011,$AT1592)))</f>
        <v/>
      </c>
      <c r="L1592" s="179" t="str">
        <f>IF($AR1592="","",IF(INDEX('Required State Input – Clinic'!L$12:L$2011,$AT1592)="","",INDEX('Required State Input – Clinic'!L$12:L$2011,$AT1592)))</f>
        <v/>
      </c>
      <c r="M1592" s="169" t="str">
        <f>IF($AR1592="","",IF(INDEX('Required State Input – Clinic'!M$12:M$2011,$AT1592)="","",INDEX('Required State Input – Clinic'!M$12:M$2011,$AT1592)))</f>
        <v/>
      </c>
      <c r="N1592" s="169" t="str">
        <f>IF($AR1592="","",IF(INDEX('Required State Input – Clinic'!N$12:N$2011,$AT1592)="","",INDEX('Required State Input – Clinic'!N$12:N$2011,$AT1592)))</f>
        <v/>
      </c>
      <c r="O1592" s="170" t="str">
        <f>IF($AR1592="","",IF(INDEX('Required State Input – Clinic'!O$12:O$2011,$AT1592)="","",ROUND(INDEX('Required State Input – Clinic'!O$12:O$2011,$AT1592),2)))</f>
        <v/>
      </c>
      <c r="P1592" s="170" t="str">
        <f>IF($AR1592="","",IF(INDEX('Required State Input – Clinic'!P$12:P$2011,$AT1592)="","",ROUND(INDEX('Required State Input – Clinic'!P$12:P$2011,$AT1592),2)))</f>
        <v/>
      </c>
      <c r="Q1592" s="170" t="str">
        <f>IF($AR1592="","",IF(INDEX('Required State Input – Clinic'!Q$12:Q$2011,$AT1592)="","",ROUND(INDEX('Required State Input – Clinic'!Q$12:Q$2011,$AT1592),2)))</f>
        <v/>
      </c>
      <c r="R1592" s="276" t="str">
        <f t="shared" si="240"/>
        <v/>
      </c>
      <c r="S1592" s="171" t="str">
        <f>IF($AR1592="","",IF(INDEX('Required State Input – Clinic'!R$12:R$2011,$AT1592)="","",INDEX('Required State Input – Clinic'!R$12:R$2011,$AT1592)))</f>
        <v/>
      </c>
      <c r="T1592" s="169" t="str">
        <f>IF($AR1592="","",IF(INDEX('Required State Input – Clinic'!S$12:S$2011,$AT1592)="","",INDEX('Required State Input – Clinic'!S$12:S$2011,$AT1592)))</f>
        <v/>
      </c>
      <c r="U1592" s="170" t="str">
        <f>IF($AR1592="","",IF(INDEX('Required State Input – Clinic'!T$12:T$2011,$AT1592)="","",ROUND(INDEX('Required State Input – Clinic'!T$12:T$2011,$AT1592),2)))</f>
        <v/>
      </c>
      <c r="V1592" s="170" t="str">
        <f>IF($AR1592="","",IF(INDEX('Required State Input – Clinic'!U$12:U$2011,$AT1592)="","",ROUND(INDEX('Required State Input – Clinic'!U$12:U$2011,$AT1592),2)))</f>
        <v/>
      </c>
      <c r="W1592" s="170" t="str">
        <f>IF($AR1592="","",IF(INDEX('Required State Input – Clinic'!V$12:V$2011,$AT1592)="",0,ROUND(INDEX('Required State Input – Clinic'!V$12:V$2011,$AT1592),2)))</f>
        <v/>
      </c>
      <c r="X1592" s="170" t="str">
        <f>IF($AR1592="","",IF(INDEX('Required State Input – Clinic'!W$12:W$2011,$AT1592)="",0,ROUND(INDEX('Required State Input – Clinic'!W$12:W$2011,$AT1592),2)))</f>
        <v/>
      </c>
      <c r="Y1592" s="170" t="str">
        <f>IF($AR1592="","",IF(INDEX('Required State Input – Clinic'!X$12:X$2011,$AT1592)="",0,ROUND(INDEX('Required State Input – Clinic'!X$12:X$2011,$AT1592),2)))</f>
        <v/>
      </c>
      <c r="Z1592" s="180" t="str">
        <f t="shared" si="241"/>
        <v/>
      </c>
      <c r="AA1592" s="179" t="str">
        <f>IF($AR1592="","",IF(INDEX('Required State Input – Clinic'!Y$12:Y$2011,$AT1592)="","",INDEX('Required State Input – Clinic'!Y$12:Y$2011,$AT1592)))</f>
        <v/>
      </c>
      <c r="AB1592" s="172" t="str">
        <f>IF($AR1592="","",IF(INDEX('Required State Input – Clinic'!Z$12:Z$2011,$AT1592)="","",ROUND(INDEX('Required State Input – Clinic'!Z$12:Z$2011,$AT1592),4)))</f>
        <v/>
      </c>
      <c r="AC1592" s="172" t="str">
        <f>IF($AR1592="","",IF(INDEX('Required State Input – Clinic'!AA$12:AA$2011,$AT1592)="","",ROUND(INDEX('Required State Input – Clinic'!AA$12:AA$2011,$AT1592),4)))</f>
        <v/>
      </c>
      <c r="AD1592" s="180" t="str">
        <f t="shared" si="242"/>
        <v/>
      </c>
      <c r="AE1592" s="194" t="str">
        <f t="shared" si="243"/>
        <v/>
      </c>
      <c r="AF1592" s="177" t="str">
        <f>IF($AR1592="","",IF(INDEX('Required State Input – Clinic'!AB$12:AB$2011,$AT1592)="","",INDEX('Required State Input – Clinic'!AB$12:AB$2011,$AT1592)))</f>
        <v/>
      </c>
      <c r="AG1592" s="172" t="str">
        <f>IF($AR1592="","",IF(INDEX('Required State Input – Clinic'!AC$12:AC$2011,$AT1592)="","",ROUND(INDEX('Required State Input – Clinic'!AC$12:AC$2011,$AT1592),4)))</f>
        <v/>
      </c>
      <c r="AH1592" s="180" t="str">
        <f t="shared" si="244"/>
        <v/>
      </c>
      <c r="AI1592" s="173" t="str">
        <f>IF($AR1592="","",IF(INDEX('Required State Input – Clinic'!AD$12:AD$2011,$AT1592)="",0,ROUND(INDEX('Required State Input – Clinic'!AD$12:AD$2011,$AT1592),2)))</f>
        <v/>
      </c>
      <c r="AJ1592" s="180" t="str">
        <f t="shared" si="245"/>
        <v/>
      </c>
      <c r="AK1592" s="194" t="str">
        <f t="shared" si="246"/>
        <v/>
      </c>
      <c r="AL1592" s="170" t="str">
        <f>IF($AR1592="","",IF(INDEX('Required State Input – Clinic'!AE$12:AE$2011,$AT1592)="",0,ROUND(INDEX('Required State Input – Clinic'!AE$12:AE$2011,$AT1592),2)))</f>
        <v/>
      </c>
      <c r="AM1592" s="180" t="str">
        <f t="shared" si="247"/>
        <v/>
      </c>
      <c r="AR1592" t="str">
        <f t="shared" si="248"/>
        <v/>
      </c>
      <c r="AS1592" t="str">
        <f t="shared" si="249"/>
        <v/>
      </c>
      <c r="AT1592" t="str">
        <f>IF(AR1592="","",MATCH(AS1592,'Required State Input – Clinic'!$AS$12:$AS$2011,FALSE))</f>
        <v/>
      </c>
    </row>
    <row r="1593" spans="1:46" x14ac:dyDescent="0.25">
      <c r="A1593" s="218" t="s">
        <v>257</v>
      </c>
      <c r="B1593" s="174" t="str">
        <f>IF($AR1593="","",IF(INDEX('Required State Input – Clinic'!B$12:B$2011,$AT1593)="","",INDEX('Required State Input – Clinic'!B$12:B$2011,$AT1593)))</f>
        <v/>
      </c>
      <c r="C1593" s="168" t="str">
        <f>IF($AR1593="","",IF(INDEX('Required State Input – Clinic'!C$12:C$2011,$AT1593)="","",INDEX('Required State Input – Clinic'!C$12:C$2011,$AT1593)))</f>
        <v/>
      </c>
      <c r="D1593" s="175" t="str">
        <f>IF($AR1593="","",IF(INDEX('Required State Input – Clinic'!D$12:D$2011,$AT1593)="","",INDEX('Required State Input – Clinic'!D$12:D$2011,$AT1593)))</f>
        <v/>
      </c>
      <c r="E1593" s="174" t="str">
        <f>IF($AR1593="","",IF(INDEX('Required State Input – Clinic'!E$12:E$2011,$AT1593)="","",INDEX('Required State Input – Clinic'!E$12:E$2011,$AT1593)))</f>
        <v/>
      </c>
      <c r="F1593" s="176" t="str">
        <f>IF($AR1593="","",IF(INDEX('Required State Input – Clinic'!F$12:F$2011,$AT1593)="","",INDEX('Required State Input – Clinic'!F$12:F$2011,$AT1593)))</f>
        <v/>
      </c>
      <c r="G1593" s="176" t="str">
        <f>IF($AR1593="","",IF(INDEX('Required State Input – Clinic'!G$12:G$2011,$AT1593)="","",INDEX('Required State Input – Clinic'!G$12:G$2011,$AT1593)))</f>
        <v/>
      </c>
      <c r="H1593" s="176" t="str">
        <f>IF($AR1593="","",IF(INDEX('Required State Input – Clinic'!H$12:H$2011,$AT1593)="","",INDEX('Required State Input – Clinic'!H$12:H$2011,$AT1593)))</f>
        <v/>
      </c>
      <c r="I1593" s="177" t="str">
        <f>IF($AR1593="","",IF(INDEX('Required State Input – Clinic'!I$12:I$2011,$AT1593)="","",INDEX('Required State Input – Clinic'!I$12:I$2011,$AT1593)))</f>
        <v/>
      </c>
      <c r="J1593" s="176" t="str">
        <f>IF($AR1593="","",IF(INDEX('Required State Input – Clinic'!J$12:J$2011,$AT1593)="","",INDEX('Required State Input – Clinic'!J$12:J$2011,$AT1593)))</f>
        <v/>
      </c>
      <c r="K1593" s="178" t="str">
        <f>IF($AR1593="","",IF(INDEX('Required State Input – Clinic'!K$12:K$2011,$AT1593)="","",INDEX('Required State Input – Clinic'!K$12:K$2011,$AT1593)))</f>
        <v/>
      </c>
      <c r="L1593" s="179" t="str">
        <f>IF($AR1593="","",IF(INDEX('Required State Input – Clinic'!L$12:L$2011,$AT1593)="","",INDEX('Required State Input – Clinic'!L$12:L$2011,$AT1593)))</f>
        <v/>
      </c>
      <c r="M1593" s="169" t="str">
        <f>IF($AR1593="","",IF(INDEX('Required State Input – Clinic'!M$12:M$2011,$AT1593)="","",INDEX('Required State Input – Clinic'!M$12:M$2011,$AT1593)))</f>
        <v/>
      </c>
      <c r="N1593" s="169" t="str">
        <f>IF($AR1593="","",IF(INDEX('Required State Input – Clinic'!N$12:N$2011,$AT1593)="","",INDEX('Required State Input – Clinic'!N$12:N$2011,$AT1593)))</f>
        <v/>
      </c>
      <c r="O1593" s="170" t="str">
        <f>IF($AR1593="","",IF(INDEX('Required State Input – Clinic'!O$12:O$2011,$AT1593)="","",ROUND(INDEX('Required State Input – Clinic'!O$12:O$2011,$AT1593),2)))</f>
        <v/>
      </c>
      <c r="P1593" s="170" t="str">
        <f>IF($AR1593="","",IF(INDEX('Required State Input – Clinic'!P$12:P$2011,$AT1593)="","",ROUND(INDEX('Required State Input – Clinic'!P$12:P$2011,$AT1593),2)))</f>
        <v/>
      </c>
      <c r="Q1593" s="170" t="str">
        <f>IF($AR1593="","",IF(INDEX('Required State Input – Clinic'!Q$12:Q$2011,$AT1593)="","",ROUND(INDEX('Required State Input – Clinic'!Q$12:Q$2011,$AT1593),2)))</f>
        <v/>
      </c>
      <c r="R1593" s="276" t="str">
        <f t="shared" si="240"/>
        <v/>
      </c>
      <c r="S1593" s="171" t="str">
        <f>IF($AR1593="","",IF(INDEX('Required State Input – Clinic'!R$12:R$2011,$AT1593)="","",INDEX('Required State Input – Clinic'!R$12:R$2011,$AT1593)))</f>
        <v/>
      </c>
      <c r="T1593" s="169" t="str">
        <f>IF($AR1593="","",IF(INDEX('Required State Input – Clinic'!S$12:S$2011,$AT1593)="","",INDEX('Required State Input – Clinic'!S$12:S$2011,$AT1593)))</f>
        <v/>
      </c>
      <c r="U1593" s="170" t="str">
        <f>IF($AR1593="","",IF(INDEX('Required State Input – Clinic'!T$12:T$2011,$AT1593)="","",ROUND(INDEX('Required State Input – Clinic'!T$12:T$2011,$AT1593),2)))</f>
        <v/>
      </c>
      <c r="V1593" s="170" t="str">
        <f>IF($AR1593="","",IF(INDEX('Required State Input – Clinic'!U$12:U$2011,$AT1593)="","",ROUND(INDEX('Required State Input – Clinic'!U$12:U$2011,$AT1593),2)))</f>
        <v/>
      </c>
      <c r="W1593" s="170" t="str">
        <f>IF($AR1593="","",IF(INDEX('Required State Input – Clinic'!V$12:V$2011,$AT1593)="",0,ROUND(INDEX('Required State Input – Clinic'!V$12:V$2011,$AT1593),2)))</f>
        <v/>
      </c>
      <c r="X1593" s="170" t="str">
        <f>IF($AR1593="","",IF(INDEX('Required State Input – Clinic'!W$12:W$2011,$AT1593)="",0,ROUND(INDEX('Required State Input – Clinic'!W$12:W$2011,$AT1593),2)))</f>
        <v/>
      </c>
      <c r="Y1593" s="170" t="str">
        <f>IF($AR1593="","",IF(INDEX('Required State Input – Clinic'!X$12:X$2011,$AT1593)="",0,ROUND(INDEX('Required State Input – Clinic'!X$12:X$2011,$AT1593),2)))</f>
        <v/>
      </c>
      <c r="Z1593" s="180" t="str">
        <f t="shared" si="241"/>
        <v/>
      </c>
      <c r="AA1593" s="179" t="str">
        <f>IF($AR1593="","",IF(INDEX('Required State Input – Clinic'!Y$12:Y$2011,$AT1593)="","",INDEX('Required State Input – Clinic'!Y$12:Y$2011,$AT1593)))</f>
        <v/>
      </c>
      <c r="AB1593" s="172" t="str">
        <f>IF($AR1593="","",IF(INDEX('Required State Input – Clinic'!Z$12:Z$2011,$AT1593)="","",ROUND(INDEX('Required State Input – Clinic'!Z$12:Z$2011,$AT1593),4)))</f>
        <v/>
      </c>
      <c r="AC1593" s="172" t="str">
        <f>IF($AR1593="","",IF(INDEX('Required State Input – Clinic'!AA$12:AA$2011,$AT1593)="","",ROUND(INDEX('Required State Input – Clinic'!AA$12:AA$2011,$AT1593),4)))</f>
        <v/>
      </c>
      <c r="AD1593" s="180" t="str">
        <f t="shared" si="242"/>
        <v/>
      </c>
      <c r="AE1593" s="194" t="str">
        <f t="shared" si="243"/>
        <v/>
      </c>
      <c r="AF1593" s="177" t="str">
        <f>IF($AR1593="","",IF(INDEX('Required State Input – Clinic'!AB$12:AB$2011,$AT1593)="","",INDEX('Required State Input – Clinic'!AB$12:AB$2011,$AT1593)))</f>
        <v/>
      </c>
      <c r="AG1593" s="172" t="str">
        <f>IF($AR1593="","",IF(INDEX('Required State Input – Clinic'!AC$12:AC$2011,$AT1593)="","",ROUND(INDEX('Required State Input – Clinic'!AC$12:AC$2011,$AT1593),4)))</f>
        <v/>
      </c>
      <c r="AH1593" s="180" t="str">
        <f t="shared" si="244"/>
        <v/>
      </c>
      <c r="AI1593" s="173" t="str">
        <f>IF($AR1593="","",IF(INDEX('Required State Input – Clinic'!AD$12:AD$2011,$AT1593)="",0,ROUND(INDEX('Required State Input – Clinic'!AD$12:AD$2011,$AT1593),2)))</f>
        <v/>
      </c>
      <c r="AJ1593" s="180" t="str">
        <f t="shared" si="245"/>
        <v/>
      </c>
      <c r="AK1593" s="194" t="str">
        <f t="shared" si="246"/>
        <v/>
      </c>
      <c r="AL1593" s="170" t="str">
        <f>IF($AR1593="","",IF(INDEX('Required State Input – Clinic'!AE$12:AE$2011,$AT1593)="",0,ROUND(INDEX('Required State Input – Clinic'!AE$12:AE$2011,$AT1593),2)))</f>
        <v/>
      </c>
      <c r="AM1593" s="180" t="str">
        <f t="shared" si="247"/>
        <v/>
      </c>
      <c r="AR1593" t="str">
        <f t="shared" si="248"/>
        <v/>
      </c>
      <c r="AS1593" t="str">
        <f t="shared" si="249"/>
        <v/>
      </c>
      <c r="AT1593" t="str">
        <f>IF(AR1593="","",MATCH(AS1593,'Required State Input – Clinic'!$AS$12:$AS$2011,FALSE))</f>
        <v/>
      </c>
    </row>
    <row r="1594" spans="1:46" x14ac:dyDescent="0.25">
      <c r="A1594" s="218" t="s">
        <v>257</v>
      </c>
      <c r="B1594" s="174" t="str">
        <f>IF($AR1594="","",IF(INDEX('Required State Input – Clinic'!B$12:B$2011,$AT1594)="","",INDEX('Required State Input – Clinic'!B$12:B$2011,$AT1594)))</f>
        <v/>
      </c>
      <c r="C1594" s="168" t="str">
        <f>IF($AR1594="","",IF(INDEX('Required State Input – Clinic'!C$12:C$2011,$AT1594)="","",INDEX('Required State Input – Clinic'!C$12:C$2011,$AT1594)))</f>
        <v/>
      </c>
      <c r="D1594" s="175" t="str">
        <f>IF($AR1594="","",IF(INDEX('Required State Input – Clinic'!D$12:D$2011,$AT1594)="","",INDEX('Required State Input – Clinic'!D$12:D$2011,$AT1594)))</f>
        <v/>
      </c>
      <c r="E1594" s="174" t="str">
        <f>IF($AR1594="","",IF(INDEX('Required State Input – Clinic'!E$12:E$2011,$AT1594)="","",INDEX('Required State Input – Clinic'!E$12:E$2011,$AT1594)))</f>
        <v/>
      </c>
      <c r="F1594" s="176" t="str">
        <f>IF($AR1594="","",IF(INDEX('Required State Input – Clinic'!F$12:F$2011,$AT1594)="","",INDEX('Required State Input – Clinic'!F$12:F$2011,$AT1594)))</f>
        <v/>
      </c>
      <c r="G1594" s="176" t="str">
        <f>IF($AR1594="","",IF(INDEX('Required State Input – Clinic'!G$12:G$2011,$AT1594)="","",INDEX('Required State Input – Clinic'!G$12:G$2011,$AT1594)))</f>
        <v/>
      </c>
      <c r="H1594" s="176" t="str">
        <f>IF($AR1594="","",IF(INDEX('Required State Input – Clinic'!H$12:H$2011,$AT1594)="","",INDEX('Required State Input – Clinic'!H$12:H$2011,$AT1594)))</f>
        <v/>
      </c>
      <c r="I1594" s="177" t="str">
        <f>IF($AR1594="","",IF(INDEX('Required State Input – Clinic'!I$12:I$2011,$AT1594)="","",INDEX('Required State Input – Clinic'!I$12:I$2011,$AT1594)))</f>
        <v/>
      </c>
      <c r="J1594" s="176" t="str">
        <f>IF($AR1594="","",IF(INDEX('Required State Input – Clinic'!J$12:J$2011,$AT1594)="","",INDEX('Required State Input – Clinic'!J$12:J$2011,$AT1594)))</f>
        <v/>
      </c>
      <c r="K1594" s="178" t="str">
        <f>IF($AR1594="","",IF(INDEX('Required State Input – Clinic'!K$12:K$2011,$AT1594)="","",INDEX('Required State Input – Clinic'!K$12:K$2011,$AT1594)))</f>
        <v/>
      </c>
      <c r="L1594" s="179" t="str">
        <f>IF($AR1594="","",IF(INDEX('Required State Input – Clinic'!L$12:L$2011,$AT1594)="","",INDEX('Required State Input – Clinic'!L$12:L$2011,$AT1594)))</f>
        <v/>
      </c>
      <c r="M1594" s="169" t="str">
        <f>IF($AR1594="","",IF(INDEX('Required State Input – Clinic'!M$12:M$2011,$AT1594)="","",INDEX('Required State Input – Clinic'!M$12:M$2011,$AT1594)))</f>
        <v/>
      </c>
      <c r="N1594" s="169" t="str">
        <f>IF($AR1594="","",IF(INDEX('Required State Input – Clinic'!N$12:N$2011,$AT1594)="","",INDEX('Required State Input – Clinic'!N$12:N$2011,$AT1594)))</f>
        <v/>
      </c>
      <c r="O1594" s="170" t="str">
        <f>IF($AR1594="","",IF(INDEX('Required State Input – Clinic'!O$12:O$2011,$AT1594)="","",ROUND(INDEX('Required State Input – Clinic'!O$12:O$2011,$AT1594),2)))</f>
        <v/>
      </c>
      <c r="P1594" s="170" t="str">
        <f>IF($AR1594="","",IF(INDEX('Required State Input – Clinic'!P$12:P$2011,$AT1594)="","",ROUND(INDEX('Required State Input – Clinic'!P$12:P$2011,$AT1594),2)))</f>
        <v/>
      </c>
      <c r="Q1594" s="170" t="str">
        <f>IF($AR1594="","",IF(INDEX('Required State Input – Clinic'!Q$12:Q$2011,$AT1594)="","",ROUND(INDEX('Required State Input – Clinic'!Q$12:Q$2011,$AT1594),2)))</f>
        <v/>
      </c>
      <c r="R1594" s="276" t="str">
        <f t="shared" si="240"/>
        <v/>
      </c>
      <c r="S1594" s="171" t="str">
        <f>IF($AR1594="","",IF(INDEX('Required State Input – Clinic'!R$12:R$2011,$AT1594)="","",INDEX('Required State Input – Clinic'!R$12:R$2011,$AT1594)))</f>
        <v/>
      </c>
      <c r="T1594" s="169" t="str">
        <f>IF($AR1594="","",IF(INDEX('Required State Input – Clinic'!S$12:S$2011,$AT1594)="","",INDEX('Required State Input – Clinic'!S$12:S$2011,$AT1594)))</f>
        <v/>
      </c>
      <c r="U1594" s="170" t="str">
        <f>IF($AR1594="","",IF(INDEX('Required State Input – Clinic'!T$12:T$2011,$AT1594)="","",ROUND(INDEX('Required State Input – Clinic'!T$12:T$2011,$AT1594),2)))</f>
        <v/>
      </c>
      <c r="V1594" s="170" t="str">
        <f>IF($AR1594="","",IF(INDEX('Required State Input – Clinic'!U$12:U$2011,$AT1594)="","",ROUND(INDEX('Required State Input – Clinic'!U$12:U$2011,$AT1594),2)))</f>
        <v/>
      </c>
      <c r="W1594" s="170" t="str">
        <f>IF($AR1594="","",IF(INDEX('Required State Input – Clinic'!V$12:V$2011,$AT1594)="",0,ROUND(INDEX('Required State Input – Clinic'!V$12:V$2011,$AT1594),2)))</f>
        <v/>
      </c>
      <c r="X1594" s="170" t="str">
        <f>IF($AR1594="","",IF(INDEX('Required State Input – Clinic'!W$12:W$2011,$AT1594)="",0,ROUND(INDEX('Required State Input – Clinic'!W$12:W$2011,$AT1594),2)))</f>
        <v/>
      </c>
      <c r="Y1594" s="170" t="str">
        <f>IF($AR1594="","",IF(INDEX('Required State Input – Clinic'!X$12:X$2011,$AT1594)="",0,ROUND(INDEX('Required State Input – Clinic'!X$12:X$2011,$AT1594),2)))</f>
        <v/>
      </c>
      <c r="Z1594" s="180" t="str">
        <f t="shared" si="241"/>
        <v/>
      </c>
      <c r="AA1594" s="179" t="str">
        <f>IF($AR1594="","",IF(INDEX('Required State Input – Clinic'!Y$12:Y$2011,$AT1594)="","",INDEX('Required State Input – Clinic'!Y$12:Y$2011,$AT1594)))</f>
        <v/>
      </c>
      <c r="AB1594" s="172" t="str">
        <f>IF($AR1594="","",IF(INDEX('Required State Input – Clinic'!Z$12:Z$2011,$AT1594)="","",ROUND(INDEX('Required State Input – Clinic'!Z$12:Z$2011,$AT1594),4)))</f>
        <v/>
      </c>
      <c r="AC1594" s="172" t="str">
        <f>IF($AR1594="","",IF(INDEX('Required State Input – Clinic'!AA$12:AA$2011,$AT1594)="","",ROUND(INDEX('Required State Input – Clinic'!AA$12:AA$2011,$AT1594),4)))</f>
        <v/>
      </c>
      <c r="AD1594" s="180" t="str">
        <f t="shared" si="242"/>
        <v/>
      </c>
      <c r="AE1594" s="194" t="str">
        <f t="shared" si="243"/>
        <v/>
      </c>
      <c r="AF1594" s="177" t="str">
        <f>IF($AR1594="","",IF(INDEX('Required State Input – Clinic'!AB$12:AB$2011,$AT1594)="","",INDEX('Required State Input – Clinic'!AB$12:AB$2011,$AT1594)))</f>
        <v/>
      </c>
      <c r="AG1594" s="172" t="str">
        <f>IF($AR1594="","",IF(INDEX('Required State Input – Clinic'!AC$12:AC$2011,$AT1594)="","",ROUND(INDEX('Required State Input – Clinic'!AC$12:AC$2011,$AT1594),4)))</f>
        <v/>
      </c>
      <c r="AH1594" s="180" t="str">
        <f t="shared" si="244"/>
        <v/>
      </c>
      <c r="AI1594" s="173" t="str">
        <f>IF($AR1594="","",IF(INDEX('Required State Input – Clinic'!AD$12:AD$2011,$AT1594)="",0,ROUND(INDEX('Required State Input – Clinic'!AD$12:AD$2011,$AT1594),2)))</f>
        <v/>
      </c>
      <c r="AJ1594" s="180" t="str">
        <f t="shared" si="245"/>
        <v/>
      </c>
      <c r="AK1594" s="194" t="str">
        <f t="shared" si="246"/>
        <v/>
      </c>
      <c r="AL1594" s="170" t="str">
        <f>IF($AR1594="","",IF(INDEX('Required State Input – Clinic'!AE$12:AE$2011,$AT1594)="",0,ROUND(INDEX('Required State Input – Clinic'!AE$12:AE$2011,$AT1594),2)))</f>
        <v/>
      </c>
      <c r="AM1594" s="180" t="str">
        <f t="shared" si="247"/>
        <v/>
      </c>
      <c r="AR1594" t="str">
        <f t="shared" si="248"/>
        <v/>
      </c>
      <c r="AS1594" t="str">
        <f t="shared" si="249"/>
        <v/>
      </c>
      <c r="AT1594" t="str">
        <f>IF(AR1594="","",MATCH(AS1594,'Required State Input – Clinic'!$AS$12:$AS$2011,FALSE))</f>
        <v/>
      </c>
    </row>
    <row r="1595" spans="1:46" x14ac:dyDescent="0.25">
      <c r="A1595" s="218" t="s">
        <v>257</v>
      </c>
      <c r="B1595" s="174" t="str">
        <f>IF($AR1595="","",IF(INDEX('Required State Input – Clinic'!B$12:B$2011,$AT1595)="","",INDEX('Required State Input – Clinic'!B$12:B$2011,$AT1595)))</f>
        <v/>
      </c>
      <c r="C1595" s="168" t="str">
        <f>IF($AR1595="","",IF(INDEX('Required State Input – Clinic'!C$12:C$2011,$AT1595)="","",INDEX('Required State Input – Clinic'!C$12:C$2011,$AT1595)))</f>
        <v/>
      </c>
      <c r="D1595" s="175" t="str">
        <f>IF($AR1595="","",IF(INDEX('Required State Input – Clinic'!D$12:D$2011,$AT1595)="","",INDEX('Required State Input – Clinic'!D$12:D$2011,$AT1595)))</f>
        <v/>
      </c>
      <c r="E1595" s="174" t="str">
        <f>IF($AR1595="","",IF(INDEX('Required State Input – Clinic'!E$12:E$2011,$AT1595)="","",INDEX('Required State Input – Clinic'!E$12:E$2011,$AT1595)))</f>
        <v/>
      </c>
      <c r="F1595" s="176" t="str">
        <f>IF($AR1595="","",IF(INDEX('Required State Input – Clinic'!F$12:F$2011,$AT1595)="","",INDEX('Required State Input – Clinic'!F$12:F$2011,$AT1595)))</f>
        <v/>
      </c>
      <c r="G1595" s="176" t="str">
        <f>IF($AR1595="","",IF(INDEX('Required State Input – Clinic'!G$12:G$2011,$AT1595)="","",INDEX('Required State Input – Clinic'!G$12:G$2011,$AT1595)))</f>
        <v/>
      </c>
      <c r="H1595" s="176" t="str">
        <f>IF($AR1595="","",IF(INDEX('Required State Input – Clinic'!H$12:H$2011,$AT1595)="","",INDEX('Required State Input – Clinic'!H$12:H$2011,$AT1595)))</f>
        <v/>
      </c>
      <c r="I1595" s="177" t="str">
        <f>IF($AR1595="","",IF(INDEX('Required State Input – Clinic'!I$12:I$2011,$AT1595)="","",INDEX('Required State Input – Clinic'!I$12:I$2011,$AT1595)))</f>
        <v/>
      </c>
      <c r="J1595" s="176" t="str">
        <f>IF($AR1595="","",IF(INDEX('Required State Input – Clinic'!J$12:J$2011,$AT1595)="","",INDEX('Required State Input – Clinic'!J$12:J$2011,$AT1595)))</f>
        <v/>
      </c>
      <c r="K1595" s="178" t="str">
        <f>IF($AR1595="","",IF(INDEX('Required State Input – Clinic'!K$12:K$2011,$AT1595)="","",INDEX('Required State Input – Clinic'!K$12:K$2011,$AT1595)))</f>
        <v/>
      </c>
      <c r="L1595" s="179" t="str">
        <f>IF($AR1595="","",IF(INDEX('Required State Input – Clinic'!L$12:L$2011,$AT1595)="","",INDEX('Required State Input – Clinic'!L$12:L$2011,$AT1595)))</f>
        <v/>
      </c>
      <c r="M1595" s="169" t="str">
        <f>IF($AR1595="","",IF(INDEX('Required State Input – Clinic'!M$12:M$2011,$AT1595)="","",INDEX('Required State Input – Clinic'!M$12:M$2011,$AT1595)))</f>
        <v/>
      </c>
      <c r="N1595" s="169" t="str">
        <f>IF($AR1595="","",IF(INDEX('Required State Input – Clinic'!N$12:N$2011,$AT1595)="","",INDEX('Required State Input – Clinic'!N$12:N$2011,$AT1595)))</f>
        <v/>
      </c>
      <c r="O1595" s="170" t="str">
        <f>IF($AR1595="","",IF(INDEX('Required State Input – Clinic'!O$12:O$2011,$AT1595)="","",ROUND(INDEX('Required State Input – Clinic'!O$12:O$2011,$AT1595),2)))</f>
        <v/>
      </c>
      <c r="P1595" s="170" t="str">
        <f>IF($AR1595="","",IF(INDEX('Required State Input – Clinic'!P$12:P$2011,$AT1595)="","",ROUND(INDEX('Required State Input – Clinic'!P$12:P$2011,$AT1595),2)))</f>
        <v/>
      </c>
      <c r="Q1595" s="170" t="str">
        <f>IF($AR1595="","",IF(INDEX('Required State Input – Clinic'!Q$12:Q$2011,$AT1595)="","",ROUND(INDEX('Required State Input – Clinic'!Q$12:Q$2011,$AT1595),2)))</f>
        <v/>
      </c>
      <c r="R1595" s="276" t="str">
        <f t="shared" si="240"/>
        <v/>
      </c>
      <c r="S1595" s="171" t="str">
        <f>IF($AR1595="","",IF(INDEX('Required State Input – Clinic'!R$12:R$2011,$AT1595)="","",INDEX('Required State Input – Clinic'!R$12:R$2011,$AT1595)))</f>
        <v/>
      </c>
      <c r="T1595" s="169" t="str">
        <f>IF($AR1595="","",IF(INDEX('Required State Input – Clinic'!S$12:S$2011,$AT1595)="","",INDEX('Required State Input – Clinic'!S$12:S$2011,$AT1595)))</f>
        <v/>
      </c>
      <c r="U1595" s="170" t="str">
        <f>IF($AR1595="","",IF(INDEX('Required State Input – Clinic'!T$12:T$2011,$AT1595)="","",ROUND(INDEX('Required State Input – Clinic'!T$12:T$2011,$AT1595),2)))</f>
        <v/>
      </c>
      <c r="V1595" s="170" t="str">
        <f>IF($AR1595="","",IF(INDEX('Required State Input – Clinic'!U$12:U$2011,$AT1595)="","",ROUND(INDEX('Required State Input – Clinic'!U$12:U$2011,$AT1595),2)))</f>
        <v/>
      </c>
      <c r="W1595" s="170" t="str">
        <f>IF($AR1595="","",IF(INDEX('Required State Input – Clinic'!V$12:V$2011,$AT1595)="",0,ROUND(INDEX('Required State Input – Clinic'!V$12:V$2011,$AT1595),2)))</f>
        <v/>
      </c>
      <c r="X1595" s="170" t="str">
        <f>IF($AR1595="","",IF(INDEX('Required State Input – Clinic'!W$12:W$2011,$AT1595)="",0,ROUND(INDEX('Required State Input – Clinic'!W$12:W$2011,$AT1595),2)))</f>
        <v/>
      </c>
      <c r="Y1595" s="170" t="str">
        <f>IF($AR1595="","",IF(INDEX('Required State Input – Clinic'!X$12:X$2011,$AT1595)="",0,ROUND(INDEX('Required State Input – Clinic'!X$12:X$2011,$AT1595),2)))</f>
        <v/>
      </c>
      <c r="Z1595" s="180" t="str">
        <f t="shared" si="241"/>
        <v/>
      </c>
      <c r="AA1595" s="179" t="str">
        <f>IF($AR1595="","",IF(INDEX('Required State Input – Clinic'!Y$12:Y$2011,$AT1595)="","",INDEX('Required State Input – Clinic'!Y$12:Y$2011,$AT1595)))</f>
        <v/>
      </c>
      <c r="AB1595" s="172" t="str">
        <f>IF($AR1595="","",IF(INDEX('Required State Input – Clinic'!Z$12:Z$2011,$AT1595)="","",ROUND(INDEX('Required State Input – Clinic'!Z$12:Z$2011,$AT1595),4)))</f>
        <v/>
      </c>
      <c r="AC1595" s="172" t="str">
        <f>IF($AR1595="","",IF(INDEX('Required State Input – Clinic'!AA$12:AA$2011,$AT1595)="","",ROUND(INDEX('Required State Input – Clinic'!AA$12:AA$2011,$AT1595),4)))</f>
        <v/>
      </c>
      <c r="AD1595" s="180" t="str">
        <f t="shared" si="242"/>
        <v/>
      </c>
      <c r="AE1595" s="194" t="str">
        <f t="shared" si="243"/>
        <v/>
      </c>
      <c r="AF1595" s="177" t="str">
        <f>IF($AR1595="","",IF(INDEX('Required State Input – Clinic'!AB$12:AB$2011,$AT1595)="","",INDEX('Required State Input – Clinic'!AB$12:AB$2011,$AT1595)))</f>
        <v/>
      </c>
      <c r="AG1595" s="172" t="str">
        <f>IF($AR1595="","",IF(INDEX('Required State Input – Clinic'!AC$12:AC$2011,$AT1595)="","",ROUND(INDEX('Required State Input – Clinic'!AC$12:AC$2011,$AT1595),4)))</f>
        <v/>
      </c>
      <c r="AH1595" s="180" t="str">
        <f t="shared" si="244"/>
        <v/>
      </c>
      <c r="AI1595" s="173" t="str">
        <f>IF($AR1595="","",IF(INDEX('Required State Input – Clinic'!AD$12:AD$2011,$AT1595)="",0,ROUND(INDEX('Required State Input – Clinic'!AD$12:AD$2011,$AT1595),2)))</f>
        <v/>
      </c>
      <c r="AJ1595" s="180" t="str">
        <f t="shared" si="245"/>
        <v/>
      </c>
      <c r="AK1595" s="194" t="str">
        <f t="shared" si="246"/>
        <v/>
      </c>
      <c r="AL1595" s="170" t="str">
        <f>IF($AR1595="","",IF(INDEX('Required State Input – Clinic'!AE$12:AE$2011,$AT1595)="",0,ROUND(INDEX('Required State Input – Clinic'!AE$12:AE$2011,$AT1595),2)))</f>
        <v/>
      </c>
      <c r="AM1595" s="180" t="str">
        <f t="shared" si="247"/>
        <v/>
      </c>
      <c r="AR1595" t="str">
        <f t="shared" si="248"/>
        <v/>
      </c>
      <c r="AS1595" t="str">
        <f t="shared" si="249"/>
        <v/>
      </c>
      <c r="AT1595" t="str">
        <f>IF(AR1595="","",MATCH(AS1595,'Required State Input – Clinic'!$AS$12:$AS$2011,FALSE))</f>
        <v/>
      </c>
    </row>
    <row r="1596" spans="1:46" x14ac:dyDescent="0.25">
      <c r="A1596" s="218" t="s">
        <v>257</v>
      </c>
      <c r="B1596" s="174" t="str">
        <f>IF($AR1596="","",IF(INDEX('Required State Input – Clinic'!B$12:B$2011,$AT1596)="","",INDEX('Required State Input – Clinic'!B$12:B$2011,$AT1596)))</f>
        <v/>
      </c>
      <c r="C1596" s="168" t="str">
        <f>IF($AR1596="","",IF(INDEX('Required State Input – Clinic'!C$12:C$2011,$AT1596)="","",INDEX('Required State Input – Clinic'!C$12:C$2011,$AT1596)))</f>
        <v/>
      </c>
      <c r="D1596" s="175" t="str">
        <f>IF($AR1596="","",IF(INDEX('Required State Input – Clinic'!D$12:D$2011,$AT1596)="","",INDEX('Required State Input – Clinic'!D$12:D$2011,$AT1596)))</f>
        <v/>
      </c>
      <c r="E1596" s="174" t="str">
        <f>IF($AR1596="","",IF(INDEX('Required State Input – Clinic'!E$12:E$2011,$AT1596)="","",INDEX('Required State Input – Clinic'!E$12:E$2011,$AT1596)))</f>
        <v/>
      </c>
      <c r="F1596" s="176" t="str">
        <f>IF($AR1596="","",IF(INDEX('Required State Input – Clinic'!F$12:F$2011,$AT1596)="","",INDEX('Required State Input – Clinic'!F$12:F$2011,$AT1596)))</f>
        <v/>
      </c>
      <c r="G1596" s="176" t="str">
        <f>IF($AR1596="","",IF(INDEX('Required State Input – Clinic'!G$12:G$2011,$AT1596)="","",INDEX('Required State Input – Clinic'!G$12:G$2011,$AT1596)))</f>
        <v/>
      </c>
      <c r="H1596" s="176" t="str">
        <f>IF($AR1596="","",IF(INDEX('Required State Input – Clinic'!H$12:H$2011,$AT1596)="","",INDEX('Required State Input – Clinic'!H$12:H$2011,$AT1596)))</f>
        <v/>
      </c>
      <c r="I1596" s="177" t="str">
        <f>IF($AR1596="","",IF(INDEX('Required State Input – Clinic'!I$12:I$2011,$AT1596)="","",INDEX('Required State Input – Clinic'!I$12:I$2011,$AT1596)))</f>
        <v/>
      </c>
      <c r="J1596" s="176" t="str">
        <f>IF($AR1596="","",IF(INDEX('Required State Input – Clinic'!J$12:J$2011,$AT1596)="","",INDEX('Required State Input – Clinic'!J$12:J$2011,$AT1596)))</f>
        <v/>
      </c>
      <c r="K1596" s="178" t="str">
        <f>IF($AR1596="","",IF(INDEX('Required State Input – Clinic'!K$12:K$2011,$AT1596)="","",INDEX('Required State Input – Clinic'!K$12:K$2011,$AT1596)))</f>
        <v/>
      </c>
      <c r="L1596" s="179" t="str">
        <f>IF($AR1596="","",IF(INDEX('Required State Input – Clinic'!L$12:L$2011,$AT1596)="","",INDEX('Required State Input – Clinic'!L$12:L$2011,$AT1596)))</f>
        <v/>
      </c>
      <c r="M1596" s="169" t="str">
        <f>IF($AR1596="","",IF(INDEX('Required State Input – Clinic'!M$12:M$2011,$AT1596)="","",INDEX('Required State Input – Clinic'!M$12:M$2011,$AT1596)))</f>
        <v/>
      </c>
      <c r="N1596" s="169" t="str">
        <f>IF($AR1596="","",IF(INDEX('Required State Input – Clinic'!N$12:N$2011,$AT1596)="","",INDEX('Required State Input – Clinic'!N$12:N$2011,$AT1596)))</f>
        <v/>
      </c>
      <c r="O1596" s="170" t="str">
        <f>IF($AR1596="","",IF(INDEX('Required State Input – Clinic'!O$12:O$2011,$AT1596)="","",ROUND(INDEX('Required State Input – Clinic'!O$12:O$2011,$AT1596),2)))</f>
        <v/>
      </c>
      <c r="P1596" s="170" t="str">
        <f>IF($AR1596="","",IF(INDEX('Required State Input – Clinic'!P$12:P$2011,$AT1596)="","",ROUND(INDEX('Required State Input – Clinic'!P$12:P$2011,$AT1596),2)))</f>
        <v/>
      </c>
      <c r="Q1596" s="170" t="str">
        <f>IF($AR1596="","",IF(INDEX('Required State Input – Clinic'!Q$12:Q$2011,$AT1596)="","",ROUND(INDEX('Required State Input – Clinic'!Q$12:Q$2011,$AT1596),2)))</f>
        <v/>
      </c>
      <c r="R1596" s="276" t="str">
        <f t="shared" si="240"/>
        <v/>
      </c>
      <c r="S1596" s="171" t="str">
        <f>IF($AR1596="","",IF(INDEX('Required State Input – Clinic'!R$12:R$2011,$AT1596)="","",INDEX('Required State Input – Clinic'!R$12:R$2011,$AT1596)))</f>
        <v/>
      </c>
      <c r="T1596" s="169" t="str">
        <f>IF($AR1596="","",IF(INDEX('Required State Input – Clinic'!S$12:S$2011,$AT1596)="","",INDEX('Required State Input – Clinic'!S$12:S$2011,$AT1596)))</f>
        <v/>
      </c>
      <c r="U1596" s="170" t="str">
        <f>IF($AR1596="","",IF(INDEX('Required State Input – Clinic'!T$12:T$2011,$AT1596)="","",ROUND(INDEX('Required State Input – Clinic'!T$12:T$2011,$AT1596),2)))</f>
        <v/>
      </c>
      <c r="V1596" s="170" t="str">
        <f>IF($AR1596="","",IF(INDEX('Required State Input – Clinic'!U$12:U$2011,$AT1596)="","",ROUND(INDEX('Required State Input – Clinic'!U$12:U$2011,$AT1596),2)))</f>
        <v/>
      </c>
      <c r="W1596" s="170" t="str">
        <f>IF($AR1596="","",IF(INDEX('Required State Input – Clinic'!V$12:V$2011,$AT1596)="",0,ROUND(INDEX('Required State Input – Clinic'!V$12:V$2011,$AT1596),2)))</f>
        <v/>
      </c>
      <c r="X1596" s="170" t="str">
        <f>IF($AR1596="","",IF(INDEX('Required State Input – Clinic'!W$12:W$2011,$AT1596)="",0,ROUND(INDEX('Required State Input – Clinic'!W$12:W$2011,$AT1596),2)))</f>
        <v/>
      </c>
      <c r="Y1596" s="170" t="str">
        <f>IF($AR1596="","",IF(INDEX('Required State Input – Clinic'!X$12:X$2011,$AT1596)="",0,ROUND(INDEX('Required State Input – Clinic'!X$12:X$2011,$AT1596),2)))</f>
        <v/>
      </c>
      <c r="Z1596" s="180" t="str">
        <f t="shared" si="241"/>
        <v/>
      </c>
      <c r="AA1596" s="179" t="str">
        <f>IF($AR1596="","",IF(INDEX('Required State Input – Clinic'!Y$12:Y$2011,$AT1596)="","",INDEX('Required State Input – Clinic'!Y$12:Y$2011,$AT1596)))</f>
        <v/>
      </c>
      <c r="AB1596" s="172" t="str">
        <f>IF($AR1596="","",IF(INDEX('Required State Input – Clinic'!Z$12:Z$2011,$AT1596)="","",ROUND(INDEX('Required State Input – Clinic'!Z$12:Z$2011,$AT1596),4)))</f>
        <v/>
      </c>
      <c r="AC1596" s="172" t="str">
        <f>IF($AR1596="","",IF(INDEX('Required State Input – Clinic'!AA$12:AA$2011,$AT1596)="","",ROUND(INDEX('Required State Input – Clinic'!AA$12:AA$2011,$AT1596),4)))</f>
        <v/>
      </c>
      <c r="AD1596" s="180" t="str">
        <f t="shared" si="242"/>
        <v/>
      </c>
      <c r="AE1596" s="194" t="str">
        <f t="shared" si="243"/>
        <v/>
      </c>
      <c r="AF1596" s="177" t="str">
        <f>IF($AR1596="","",IF(INDEX('Required State Input – Clinic'!AB$12:AB$2011,$AT1596)="","",INDEX('Required State Input – Clinic'!AB$12:AB$2011,$AT1596)))</f>
        <v/>
      </c>
      <c r="AG1596" s="172" t="str">
        <f>IF($AR1596="","",IF(INDEX('Required State Input – Clinic'!AC$12:AC$2011,$AT1596)="","",ROUND(INDEX('Required State Input – Clinic'!AC$12:AC$2011,$AT1596),4)))</f>
        <v/>
      </c>
      <c r="AH1596" s="180" t="str">
        <f t="shared" si="244"/>
        <v/>
      </c>
      <c r="AI1596" s="173" t="str">
        <f>IF($AR1596="","",IF(INDEX('Required State Input – Clinic'!AD$12:AD$2011,$AT1596)="",0,ROUND(INDEX('Required State Input – Clinic'!AD$12:AD$2011,$AT1596),2)))</f>
        <v/>
      </c>
      <c r="AJ1596" s="180" t="str">
        <f t="shared" si="245"/>
        <v/>
      </c>
      <c r="AK1596" s="194" t="str">
        <f t="shared" si="246"/>
        <v/>
      </c>
      <c r="AL1596" s="170" t="str">
        <f>IF($AR1596="","",IF(INDEX('Required State Input – Clinic'!AE$12:AE$2011,$AT1596)="",0,ROUND(INDEX('Required State Input – Clinic'!AE$12:AE$2011,$AT1596),2)))</f>
        <v/>
      </c>
      <c r="AM1596" s="180" t="str">
        <f t="shared" si="247"/>
        <v/>
      </c>
      <c r="AR1596" t="str">
        <f t="shared" si="248"/>
        <v/>
      </c>
      <c r="AS1596" t="str">
        <f t="shared" si="249"/>
        <v/>
      </c>
      <c r="AT1596" t="str">
        <f>IF(AR1596="","",MATCH(AS1596,'Required State Input – Clinic'!$AS$12:$AS$2011,FALSE))</f>
        <v/>
      </c>
    </row>
    <row r="1597" spans="1:46" x14ac:dyDescent="0.25">
      <c r="A1597" s="218" t="s">
        <v>257</v>
      </c>
      <c r="B1597" s="174" t="str">
        <f>IF($AR1597="","",IF(INDEX('Required State Input – Clinic'!B$12:B$2011,$AT1597)="","",INDEX('Required State Input – Clinic'!B$12:B$2011,$AT1597)))</f>
        <v/>
      </c>
      <c r="C1597" s="168" t="str">
        <f>IF($AR1597="","",IF(INDEX('Required State Input – Clinic'!C$12:C$2011,$AT1597)="","",INDEX('Required State Input – Clinic'!C$12:C$2011,$AT1597)))</f>
        <v/>
      </c>
      <c r="D1597" s="175" t="str">
        <f>IF($AR1597="","",IF(INDEX('Required State Input – Clinic'!D$12:D$2011,$AT1597)="","",INDEX('Required State Input – Clinic'!D$12:D$2011,$AT1597)))</f>
        <v/>
      </c>
      <c r="E1597" s="174" t="str">
        <f>IF($AR1597="","",IF(INDEX('Required State Input – Clinic'!E$12:E$2011,$AT1597)="","",INDEX('Required State Input – Clinic'!E$12:E$2011,$AT1597)))</f>
        <v/>
      </c>
      <c r="F1597" s="176" t="str">
        <f>IF($AR1597="","",IF(INDEX('Required State Input – Clinic'!F$12:F$2011,$AT1597)="","",INDEX('Required State Input – Clinic'!F$12:F$2011,$AT1597)))</f>
        <v/>
      </c>
      <c r="G1597" s="176" t="str">
        <f>IF($AR1597="","",IF(INDEX('Required State Input – Clinic'!G$12:G$2011,$AT1597)="","",INDEX('Required State Input – Clinic'!G$12:G$2011,$AT1597)))</f>
        <v/>
      </c>
      <c r="H1597" s="176" t="str">
        <f>IF($AR1597="","",IF(INDEX('Required State Input – Clinic'!H$12:H$2011,$AT1597)="","",INDEX('Required State Input – Clinic'!H$12:H$2011,$AT1597)))</f>
        <v/>
      </c>
      <c r="I1597" s="177" t="str">
        <f>IF($AR1597="","",IF(INDEX('Required State Input – Clinic'!I$12:I$2011,$AT1597)="","",INDEX('Required State Input – Clinic'!I$12:I$2011,$AT1597)))</f>
        <v/>
      </c>
      <c r="J1597" s="176" t="str">
        <f>IF($AR1597="","",IF(INDEX('Required State Input – Clinic'!J$12:J$2011,$AT1597)="","",INDEX('Required State Input – Clinic'!J$12:J$2011,$AT1597)))</f>
        <v/>
      </c>
      <c r="K1597" s="178" t="str">
        <f>IF($AR1597="","",IF(INDEX('Required State Input – Clinic'!K$12:K$2011,$AT1597)="","",INDEX('Required State Input – Clinic'!K$12:K$2011,$AT1597)))</f>
        <v/>
      </c>
      <c r="L1597" s="179" t="str">
        <f>IF($AR1597="","",IF(INDEX('Required State Input – Clinic'!L$12:L$2011,$AT1597)="","",INDEX('Required State Input – Clinic'!L$12:L$2011,$AT1597)))</f>
        <v/>
      </c>
      <c r="M1597" s="169" t="str">
        <f>IF($AR1597="","",IF(INDEX('Required State Input – Clinic'!M$12:M$2011,$AT1597)="","",INDEX('Required State Input – Clinic'!M$12:M$2011,$AT1597)))</f>
        <v/>
      </c>
      <c r="N1597" s="169" t="str">
        <f>IF($AR1597="","",IF(INDEX('Required State Input – Clinic'!N$12:N$2011,$AT1597)="","",INDEX('Required State Input – Clinic'!N$12:N$2011,$AT1597)))</f>
        <v/>
      </c>
      <c r="O1597" s="170" t="str">
        <f>IF($AR1597="","",IF(INDEX('Required State Input – Clinic'!O$12:O$2011,$AT1597)="","",ROUND(INDEX('Required State Input – Clinic'!O$12:O$2011,$AT1597),2)))</f>
        <v/>
      </c>
      <c r="P1597" s="170" t="str">
        <f>IF($AR1597="","",IF(INDEX('Required State Input – Clinic'!P$12:P$2011,$AT1597)="","",ROUND(INDEX('Required State Input – Clinic'!P$12:P$2011,$AT1597),2)))</f>
        <v/>
      </c>
      <c r="Q1597" s="170" t="str">
        <f>IF($AR1597="","",IF(INDEX('Required State Input – Clinic'!Q$12:Q$2011,$AT1597)="","",ROUND(INDEX('Required State Input – Clinic'!Q$12:Q$2011,$AT1597),2)))</f>
        <v/>
      </c>
      <c r="R1597" s="276" t="str">
        <f t="shared" si="240"/>
        <v/>
      </c>
      <c r="S1597" s="171" t="str">
        <f>IF($AR1597="","",IF(INDEX('Required State Input – Clinic'!R$12:R$2011,$AT1597)="","",INDEX('Required State Input – Clinic'!R$12:R$2011,$AT1597)))</f>
        <v/>
      </c>
      <c r="T1597" s="169" t="str">
        <f>IF($AR1597="","",IF(INDEX('Required State Input – Clinic'!S$12:S$2011,$AT1597)="","",INDEX('Required State Input – Clinic'!S$12:S$2011,$AT1597)))</f>
        <v/>
      </c>
      <c r="U1597" s="170" t="str">
        <f>IF($AR1597="","",IF(INDEX('Required State Input – Clinic'!T$12:T$2011,$AT1597)="","",ROUND(INDEX('Required State Input – Clinic'!T$12:T$2011,$AT1597),2)))</f>
        <v/>
      </c>
      <c r="V1597" s="170" t="str">
        <f>IF($AR1597="","",IF(INDEX('Required State Input – Clinic'!U$12:U$2011,$AT1597)="","",ROUND(INDEX('Required State Input – Clinic'!U$12:U$2011,$AT1597),2)))</f>
        <v/>
      </c>
      <c r="W1597" s="170" t="str">
        <f>IF($AR1597="","",IF(INDEX('Required State Input – Clinic'!V$12:V$2011,$AT1597)="",0,ROUND(INDEX('Required State Input – Clinic'!V$12:V$2011,$AT1597),2)))</f>
        <v/>
      </c>
      <c r="X1597" s="170" t="str">
        <f>IF($AR1597="","",IF(INDEX('Required State Input – Clinic'!W$12:W$2011,$AT1597)="",0,ROUND(INDEX('Required State Input – Clinic'!W$12:W$2011,$AT1597),2)))</f>
        <v/>
      </c>
      <c r="Y1597" s="170" t="str">
        <f>IF($AR1597="","",IF(INDEX('Required State Input – Clinic'!X$12:X$2011,$AT1597)="",0,ROUND(INDEX('Required State Input – Clinic'!X$12:X$2011,$AT1597),2)))</f>
        <v/>
      </c>
      <c r="Z1597" s="180" t="str">
        <f t="shared" si="241"/>
        <v/>
      </c>
      <c r="AA1597" s="179" t="str">
        <f>IF($AR1597="","",IF(INDEX('Required State Input – Clinic'!Y$12:Y$2011,$AT1597)="","",INDEX('Required State Input – Clinic'!Y$12:Y$2011,$AT1597)))</f>
        <v/>
      </c>
      <c r="AB1597" s="172" t="str">
        <f>IF($AR1597="","",IF(INDEX('Required State Input – Clinic'!Z$12:Z$2011,$AT1597)="","",ROUND(INDEX('Required State Input – Clinic'!Z$12:Z$2011,$AT1597),4)))</f>
        <v/>
      </c>
      <c r="AC1597" s="172" t="str">
        <f>IF($AR1597="","",IF(INDEX('Required State Input – Clinic'!AA$12:AA$2011,$AT1597)="","",ROUND(INDEX('Required State Input – Clinic'!AA$12:AA$2011,$AT1597),4)))</f>
        <v/>
      </c>
      <c r="AD1597" s="180" t="str">
        <f t="shared" si="242"/>
        <v/>
      </c>
      <c r="AE1597" s="194" t="str">
        <f t="shared" si="243"/>
        <v/>
      </c>
      <c r="AF1597" s="177" t="str">
        <f>IF($AR1597="","",IF(INDEX('Required State Input – Clinic'!AB$12:AB$2011,$AT1597)="","",INDEX('Required State Input – Clinic'!AB$12:AB$2011,$AT1597)))</f>
        <v/>
      </c>
      <c r="AG1597" s="172" t="str">
        <f>IF($AR1597="","",IF(INDEX('Required State Input – Clinic'!AC$12:AC$2011,$AT1597)="","",ROUND(INDEX('Required State Input – Clinic'!AC$12:AC$2011,$AT1597),4)))</f>
        <v/>
      </c>
      <c r="AH1597" s="180" t="str">
        <f t="shared" si="244"/>
        <v/>
      </c>
      <c r="AI1597" s="173" t="str">
        <f>IF($AR1597="","",IF(INDEX('Required State Input – Clinic'!AD$12:AD$2011,$AT1597)="",0,ROUND(INDEX('Required State Input – Clinic'!AD$12:AD$2011,$AT1597),2)))</f>
        <v/>
      </c>
      <c r="AJ1597" s="180" t="str">
        <f t="shared" si="245"/>
        <v/>
      </c>
      <c r="AK1597" s="194" t="str">
        <f t="shared" si="246"/>
        <v/>
      </c>
      <c r="AL1597" s="170" t="str">
        <f>IF($AR1597="","",IF(INDEX('Required State Input – Clinic'!AE$12:AE$2011,$AT1597)="",0,ROUND(INDEX('Required State Input – Clinic'!AE$12:AE$2011,$AT1597),2)))</f>
        <v/>
      </c>
      <c r="AM1597" s="180" t="str">
        <f t="shared" si="247"/>
        <v/>
      </c>
      <c r="AR1597" t="str">
        <f t="shared" si="248"/>
        <v/>
      </c>
      <c r="AS1597" t="str">
        <f t="shared" si="249"/>
        <v/>
      </c>
      <c r="AT1597" t="str">
        <f>IF(AR1597="","",MATCH(AS1597,'Required State Input – Clinic'!$AS$12:$AS$2011,FALSE))</f>
        <v/>
      </c>
    </row>
    <row r="1598" spans="1:46" x14ac:dyDescent="0.25">
      <c r="A1598" s="218" t="s">
        <v>257</v>
      </c>
      <c r="B1598" s="174" t="str">
        <f>IF($AR1598="","",IF(INDEX('Required State Input – Clinic'!B$12:B$2011,$AT1598)="","",INDEX('Required State Input – Clinic'!B$12:B$2011,$AT1598)))</f>
        <v/>
      </c>
      <c r="C1598" s="168" t="str">
        <f>IF($AR1598="","",IF(INDEX('Required State Input – Clinic'!C$12:C$2011,$AT1598)="","",INDEX('Required State Input – Clinic'!C$12:C$2011,$AT1598)))</f>
        <v/>
      </c>
      <c r="D1598" s="175" t="str">
        <f>IF($AR1598="","",IF(INDEX('Required State Input – Clinic'!D$12:D$2011,$AT1598)="","",INDEX('Required State Input – Clinic'!D$12:D$2011,$AT1598)))</f>
        <v/>
      </c>
      <c r="E1598" s="174" t="str">
        <f>IF($AR1598="","",IF(INDEX('Required State Input – Clinic'!E$12:E$2011,$AT1598)="","",INDEX('Required State Input – Clinic'!E$12:E$2011,$AT1598)))</f>
        <v/>
      </c>
      <c r="F1598" s="176" t="str">
        <f>IF($AR1598="","",IF(INDEX('Required State Input – Clinic'!F$12:F$2011,$AT1598)="","",INDEX('Required State Input – Clinic'!F$12:F$2011,$AT1598)))</f>
        <v/>
      </c>
      <c r="G1598" s="176" t="str">
        <f>IF($AR1598="","",IF(INDEX('Required State Input – Clinic'!G$12:G$2011,$AT1598)="","",INDEX('Required State Input – Clinic'!G$12:G$2011,$AT1598)))</f>
        <v/>
      </c>
      <c r="H1598" s="176" t="str">
        <f>IF($AR1598="","",IF(INDEX('Required State Input – Clinic'!H$12:H$2011,$AT1598)="","",INDEX('Required State Input – Clinic'!H$12:H$2011,$AT1598)))</f>
        <v/>
      </c>
      <c r="I1598" s="177" t="str">
        <f>IF($AR1598="","",IF(INDEX('Required State Input – Clinic'!I$12:I$2011,$AT1598)="","",INDEX('Required State Input – Clinic'!I$12:I$2011,$AT1598)))</f>
        <v/>
      </c>
      <c r="J1598" s="176" t="str">
        <f>IF($AR1598="","",IF(INDEX('Required State Input – Clinic'!J$12:J$2011,$AT1598)="","",INDEX('Required State Input – Clinic'!J$12:J$2011,$AT1598)))</f>
        <v/>
      </c>
      <c r="K1598" s="178" t="str">
        <f>IF($AR1598="","",IF(INDEX('Required State Input – Clinic'!K$12:K$2011,$AT1598)="","",INDEX('Required State Input – Clinic'!K$12:K$2011,$AT1598)))</f>
        <v/>
      </c>
      <c r="L1598" s="179" t="str">
        <f>IF($AR1598="","",IF(INDEX('Required State Input – Clinic'!L$12:L$2011,$AT1598)="","",INDEX('Required State Input – Clinic'!L$12:L$2011,$AT1598)))</f>
        <v/>
      </c>
      <c r="M1598" s="169" t="str">
        <f>IF($AR1598="","",IF(INDEX('Required State Input – Clinic'!M$12:M$2011,$AT1598)="","",INDEX('Required State Input – Clinic'!M$12:M$2011,$AT1598)))</f>
        <v/>
      </c>
      <c r="N1598" s="169" t="str">
        <f>IF($AR1598="","",IF(INDEX('Required State Input – Clinic'!N$12:N$2011,$AT1598)="","",INDEX('Required State Input – Clinic'!N$12:N$2011,$AT1598)))</f>
        <v/>
      </c>
      <c r="O1598" s="170" t="str">
        <f>IF($AR1598="","",IF(INDEX('Required State Input – Clinic'!O$12:O$2011,$AT1598)="","",ROUND(INDEX('Required State Input – Clinic'!O$12:O$2011,$AT1598),2)))</f>
        <v/>
      </c>
      <c r="P1598" s="170" t="str">
        <f>IF($AR1598="","",IF(INDEX('Required State Input – Clinic'!P$12:P$2011,$AT1598)="","",ROUND(INDEX('Required State Input – Clinic'!P$12:P$2011,$AT1598),2)))</f>
        <v/>
      </c>
      <c r="Q1598" s="170" t="str">
        <f>IF($AR1598="","",IF(INDEX('Required State Input – Clinic'!Q$12:Q$2011,$AT1598)="","",ROUND(INDEX('Required State Input – Clinic'!Q$12:Q$2011,$AT1598),2)))</f>
        <v/>
      </c>
      <c r="R1598" s="276" t="str">
        <f t="shared" si="240"/>
        <v/>
      </c>
      <c r="S1598" s="171" t="str">
        <f>IF($AR1598="","",IF(INDEX('Required State Input – Clinic'!R$12:R$2011,$AT1598)="","",INDEX('Required State Input – Clinic'!R$12:R$2011,$AT1598)))</f>
        <v/>
      </c>
      <c r="T1598" s="169" t="str">
        <f>IF($AR1598="","",IF(INDEX('Required State Input – Clinic'!S$12:S$2011,$AT1598)="","",INDEX('Required State Input – Clinic'!S$12:S$2011,$AT1598)))</f>
        <v/>
      </c>
      <c r="U1598" s="170" t="str">
        <f>IF($AR1598="","",IF(INDEX('Required State Input – Clinic'!T$12:T$2011,$AT1598)="","",ROUND(INDEX('Required State Input – Clinic'!T$12:T$2011,$AT1598),2)))</f>
        <v/>
      </c>
      <c r="V1598" s="170" t="str">
        <f>IF($AR1598="","",IF(INDEX('Required State Input – Clinic'!U$12:U$2011,$AT1598)="","",ROUND(INDEX('Required State Input – Clinic'!U$12:U$2011,$AT1598),2)))</f>
        <v/>
      </c>
      <c r="W1598" s="170" t="str">
        <f>IF($AR1598="","",IF(INDEX('Required State Input – Clinic'!V$12:V$2011,$AT1598)="",0,ROUND(INDEX('Required State Input – Clinic'!V$12:V$2011,$AT1598),2)))</f>
        <v/>
      </c>
      <c r="X1598" s="170" t="str">
        <f>IF($AR1598="","",IF(INDEX('Required State Input – Clinic'!W$12:W$2011,$AT1598)="",0,ROUND(INDEX('Required State Input – Clinic'!W$12:W$2011,$AT1598),2)))</f>
        <v/>
      </c>
      <c r="Y1598" s="170" t="str">
        <f>IF($AR1598="","",IF(INDEX('Required State Input – Clinic'!X$12:X$2011,$AT1598)="",0,ROUND(INDEX('Required State Input – Clinic'!X$12:X$2011,$AT1598),2)))</f>
        <v/>
      </c>
      <c r="Z1598" s="180" t="str">
        <f t="shared" si="241"/>
        <v/>
      </c>
      <c r="AA1598" s="179" t="str">
        <f>IF($AR1598="","",IF(INDEX('Required State Input – Clinic'!Y$12:Y$2011,$AT1598)="","",INDEX('Required State Input – Clinic'!Y$12:Y$2011,$AT1598)))</f>
        <v/>
      </c>
      <c r="AB1598" s="172" t="str">
        <f>IF($AR1598="","",IF(INDEX('Required State Input – Clinic'!Z$12:Z$2011,$AT1598)="","",ROUND(INDEX('Required State Input – Clinic'!Z$12:Z$2011,$AT1598),4)))</f>
        <v/>
      </c>
      <c r="AC1598" s="172" t="str">
        <f>IF($AR1598="","",IF(INDEX('Required State Input – Clinic'!AA$12:AA$2011,$AT1598)="","",ROUND(INDEX('Required State Input – Clinic'!AA$12:AA$2011,$AT1598),4)))</f>
        <v/>
      </c>
      <c r="AD1598" s="180" t="str">
        <f t="shared" si="242"/>
        <v/>
      </c>
      <c r="AE1598" s="194" t="str">
        <f t="shared" si="243"/>
        <v/>
      </c>
      <c r="AF1598" s="177" t="str">
        <f>IF($AR1598="","",IF(INDEX('Required State Input – Clinic'!AB$12:AB$2011,$AT1598)="","",INDEX('Required State Input – Clinic'!AB$12:AB$2011,$AT1598)))</f>
        <v/>
      </c>
      <c r="AG1598" s="172" t="str">
        <f>IF($AR1598="","",IF(INDEX('Required State Input – Clinic'!AC$12:AC$2011,$AT1598)="","",ROUND(INDEX('Required State Input – Clinic'!AC$12:AC$2011,$AT1598),4)))</f>
        <v/>
      </c>
      <c r="AH1598" s="180" t="str">
        <f t="shared" si="244"/>
        <v/>
      </c>
      <c r="AI1598" s="173" t="str">
        <f>IF($AR1598="","",IF(INDEX('Required State Input – Clinic'!AD$12:AD$2011,$AT1598)="",0,ROUND(INDEX('Required State Input – Clinic'!AD$12:AD$2011,$AT1598),2)))</f>
        <v/>
      </c>
      <c r="AJ1598" s="180" t="str">
        <f t="shared" si="245"/>
        <v/>
      </c>
      <c r="AK1598" s="194" t="str">
        <f t="shared" si="246"/>
        <v/>
      </c>
      <c r="AL1598" s="170" t="str">
        <f>IF($AR1598="","",IF(INDEX('Required State Input – Clinic'!AE$12:AE$2011,$AT1598)="",0,ROUND(INDEX('Required State Input – Clinic'!AE$12:AE$2011,$AT1598),2)))</f>
        <v/>
      </c>
      <c r="AM1598" s="180" t="str">
        <f t="shared" si="247"/>
        <v/>
      </c>
      <c r="AR1598" t="str">
        <f t="shared" si="248"/>
        <v/>
      </c>
      <c r="AS1598" t="str">
        <f t="shared" si="249"/>
        <v/>
      </c>
      <c r="AT1598" t="str">
        <f>IF(AR1598="","",MATCH(AS1598,'Required State Input – Clinic'!$AS$12:$AS$2011,FALSE))</f>
        <v/>
      </c>
    </row>
    <row r="1599" spans="1:46" x14ac:dyDescent="0.25">
      <c r="A1599" s="218" t="s">
        <v>257</v>
      </c>
      <c r="B1599" s="174" t="str">
        <f>IF($AR1599="","",IF(INDEX('Required State Input – Clinic'!B$12:B$2011,$AT1599)="","",INDEX('Required State Input – Clinic'!B$12:B$2011,$AT1599)))</f>
        <v/>
      </c>
      <c r="C1599" s="168" t="str">
        <f>IF($AR1599="","",IF(INDEX('Required State Input – Clinic'!C$12:C$2011,$AT1599)="","",INDEX('Required State Input – Clinic'!C$12:C$2011,$AT1599)))</f>
        <v/>
      </c>
      <c r="D1599" s="175" t="str">
        <f>IF($AR1599="","",IF(INDEX('Required State Input – Clinic'!D$12:D$2011,$AT1599)="","",INDEX('Required State Input – Clinic'!D$12:D$2011,$AT1599)))</f>
        <v/>
      </c>
      <c r="E1599" s="174" t="str">
        <f>IF($AR1599="","",IF(INDEX('Required State Input – Clinic'!E$12:E$2011,$AT1599)="","",INDEX('Required State Input – Clinic'!E$12:E$2011,$AT1599)))</f>
        <v/>
      </c>
      <c r="F1599" s="176" t="str">
        <f>IF($AR1599="","",IF(INDEX('Required State Input – Clinic'!F$12:F$2011,$AT1599)="","",INDEX('Required State Input – Clinic'!F$12:F$2011,$AT1599)))</f>
        <v/>
      </c>
      <c r="G1599" s="176" t="str">
        <f>IF($AR1599="","",IF(INDEX('Required State Input – Clinic'!G$12:G$2011,$AT1599)="","",INDEX('Required State Input – Clinic'!G$12:G$2011,$AT1599)))</f>
        <v/>
      </c>
      <c r="H1599" s="176" t="str">
        <f>IF($AR1599="","",IF(INDEX('Required State Input – Clinic'!H$12:H$2011,$AT1599)="","",INDEX('Required State Input – Clinic'!H$12:H$2011,$AT1599)))</f>
        <v/>
      </c>
      <c r="I1599" s="177" t="str">
        <f>IF($AR1599="","",IF(INDEX('Required State Input – Clinic'!I$12:I$2011,$AT1599)="","",INDEX('Required State Input – Clinic'!I$12:I$2011,$AT1599)))</f>
        <v/>
      </c>
      <c r="J1599" s="176" t="str">
        <f>IF($AR1599="","",IF(INDEX('Required State Input – Clinic'!J$12:J$2011,$AT1599)="","",INDEX('Required State Input – Clinic'!J$12:J$2011,$AT1599)))</f>
        <v/>
      </c>
      <c r="K1599" s="178" t="str">
        <f>IF($AR1599="","",IF(INDEX('Required State Input – Clinic'!K$12:K$2011,$AT1599)="","",INDEX('Required State Input – Clinic'!K$12:K$2011,$AT1599)))</f>
        <v/>
      </c>
      <c r="L1599" s="179" t="str">
        <f>IF($AR1599="","",IF(INDEX('Required State Input – Clinic'!L$12:L$2011,$AT1599)="","",INDEX('Required State Input – Clinic'!L$12:L$2011,$AT1599)))</f>
        <v/>
      </c>
      <c r="M1599" s="169" t="str">
        <f>IF($AR1599="","",IF(INDEX('Required State Input – Clinic'!M$12:M$2011,$AT1599)="","",INDEX('Required State Input – Clinic'!M$12:M$2011,$AT1599)))</f>
        <v/>
      </c>
      <c r="N1599" s="169" t="str">
        <f>IF($AR1599="","",IF(INDEX('Required State Input – Clinic'!N$12:N$2011,$AT1599)="","",INDEX('Required State Input – Clinic'!N$12:N$2011,$AT1599)))</f>
        <v/>
      </c>
      <c r="O1599" s="170" t="str">
        <f>IF($AR1599="","",IF(INDEX('Required State Input – Clinic'!O$12:O$2011,$AT1599)="","",ROUND(INDEX('Required State Input – Clinic'!O$12:O$2011,$AT1599),2)))</f>
        <v/>
      </c>
      <c r="P1599" s="170" t="str">
        <f>IF($AR1599="","",IF(INDEX('Required State Input – Clinic'!P$12:P$2011,$AT1599)="","",ROUND(INDEX('Required State Input – Clinic'!P$12:P$2011,$AT1599),2)))</f>
        <v/>
      </c>
      <c r="Q1599" s="170" t="str">
        <f>IF($AR1599="","",IF(INDEX('Required State Input – Clinic'!Q$12:Q$2011,$AT1599)="","",ROUND(INDEX('Required State Input – Clinic'!Q$12:Q$2011,$AT1599),2)))</f>
        <v/>
      </c>
      <c r="R1599" s="276" t="str">
        <f t="shared" si="240"/>
        <v/>
      </c>
      <c r="S1599" s="171" t="str">
        <f>IF($AR1599="","",IF(INDEX('Required State Input – Clinic'!R$12:R$2011,$AT1599)="","",INDEX('Required State Input – Clinic'!R$12:R$2011,$AT1599)))</f>
        <v/>
      </c>
      <c r="T1599" s="169" t="str">
        <f>IF($AR1599="","",IF(INDEX('Required State Input – Clinic'!S$12:S$2011,$AT1599)="","",INDEX('Required State Input – Clinic'!S$12:S$2011,$AT1599)))</f>
        <v/>
      </c>
      <c r="U1599" s="170" t="str">
        <f>IF($AR1599="","",IF(INDEX('Required State Input – Clinic'!T$12:T$2011,$AT1599)="","",ROUND(INDEX('Required State Input – Clinic'!T$12:T$2011,$AT1599),2)))</f>
        <v/>
      </c>
      <c r="V1599" s="170" t="str">
        <f>IF($AR1599="","",IF(INDEX('Required State Input – Clinic'!U$12:U$2011,$AT1599)="","",ROUND(INDEX('Required State Input – Clinic'!U$12:U$2011,$AT1599),2)))</f>
        <v/>
      </c>
      <c r="W1599" s="170" t="str">
        <f>IF($AR1599="","",IF(INDEX('Required State Input – Clinic'!V$12:V$2011,$AT1599)="",0,ROUND(INDEX('Required State Input – Clinic'!V$12:V$2011,$AT1599),2)))</f>
        <v/>
      </c>
      <c r="X1599" s="170" t="str">
        <f>IF($AR1599="","",IF(INDEX('Required State Input – Clinic'!W$12:W$2011,$AT1599)="",0,ROUND(INDEX('Required State Input – Clinic'!W$12:W$2011,$AT1599),2)))</f>
        <v/>
      </c>
      <c r="Y1599" s="170" t="str">
        <f>IF($AR1599="","",IF(INDEX('Required State Input – Clinic'!X$12:X$2011,$AT1599)="",0,ROUND(INDEX('Required State Input – Clinic'!X$12:X$2011,$AT1599),2)))</f>
        <v/>
      </c>
      <c r="Z1599" s="180" t="str">
        <f t="shared" si="241"/>
        <v/>
      </c>
      <c r="AA1599" s="179" t="str">
        <f>IF($AR1599="","",IF(INDEX('Required State Input – Clinic'!Y$12:Y$2011,$AT1599)="","",INDEX('Required State Input – Clinic'!Y$12:Y$2011,$AT1599)))</f>
        <v/>
      </c>
      <c r="AB1599" s="172" t="str">
        <f>IF($AR1599="","",IF(INDEX('Required State Input – Clinic'!Z$12:Z$2011,$AT1599)="","",ROUND(INDEX('Required State Input – Clinic'!Z$12:Z$2011,$AT1599),4)))</f>
        <v/>
      </c>
      <c r="AC1599" s="172" t="str">
        <f>IF($AR1599="","",IF(INDEX('Required State Input – Clinic'!AA$12:AA$2011,$AT1599)="","",ROUND(INDEX('Required State Input – Clinic'!AA$12:AA$2011,$AT1599),4)))</f>
        <v/>
      </c>
      <c r="AD1599" s="180" t="str">
        <f t="shared" si="242"/>
        <v/>
      </c>
      <c r="AE1599" s="194" t="str">
        <f t="shared" si="243"/>
        <v/>
      </c>
      <c r="AF1599" s="177" t="str">
        <f>IF($AR1599="","",IF(INDEX('Required State Input – Clinic'!AB$12:AB$2011,$AT1599)="","",INDEX('Required State Input – Clinic'!AB$12:AB$2011,$AT1599)))</f>
        <v/>
      </c>
      <c r="AG1599" s="172" t="str">
        <f>IF($AR1599="","",IF(INDEX('Required State Input – Clinic'!AC$12:AC$2011,$AT1599)="","",ROUND(INDEX('Required State Input – Clinic'!AC$12:AC$2011,$AT1599),4)))</f>
        <v/>
      </c>
      <c r="AH1599" s="180" t="str">
        <f t="shared" si="244"/>
        <v/>
      </c>
      <c r="AI1599" s="173" t="str">
        <f>IF($AR1599="","",IF(INDEX('Required State Input – Clinic'!AD$12:AD$2011,$AT1599)="",0,ROUND(INDEX('Required State Input – Clinic'!AD$12:AD$2011,$AT1599),2)))</f>
        <v/>
      </c>
      <c r="AJ1599" s="180" t="str">
        <f t="shared" si="245"/>
        <v/>
      </c>
      <c r="AK1599" s="194" t="str">
        <f t="shared" si="246"/>
        <v/>
      </c>
      <c r="AL1599" s="170" t="str">
        <f>IF($AR1599="","",IF(INDEX('Required State Input – Clinic'!AE$12:AE$2011,$AT1599)="",0,ROUND(INDEX('Required State Input – Clinic'!AE$12:AE$2011,$AT1599),2)))</f>
        <v/>
      </c>
      <c r="AM1599" s="180" t="str">
        <f t="shared" si="247"/>
        <v/>
      </c>
      <c r="AR1599" t="str">
        <f t="shared" si="248"/>
        <v/>
      </c>
      <c r="AS1599" t="str">
        <f t="shared" si="249"/>
        <v/>
      </c>
      <c r="AT1599" t="str">
        <f>IF(AR1599="","",MATCH(AS1599,'Required State Input – Clinic'!$AS$12:$AS$2011,FALSE))</f>
        <v/>
      </c>
    </row>
    <row r="1600" spans="1:46" x14ac:dyDescent="0.25">
      <c r="A1600" s="218" t="s">
        <v>257</v>
      </c>
      <c r="B1600" s="174" t="str">
        <f>IF($AR1600="","",IF(INDEX('Required State Input – Clinic'!B$12:B$2011,$AT1600)="","",INDEX('Required State Input – Clinic'!B$12:B$2011,$AT1600)))</f>
        <v/>
      </c>
      <c r="C1600" s="168" t="str">
        <f>IF($AR1600="","",IF(INDEX('Required State Input – Clinic'!C$12:C$2011,$AT1600)="","",INDEX('Required State Input – Clinic'!C$12:C$2011,$AT1600)))</f>
        <v/>
      </c>
      <c r="D1600" s="175" t="str">
        <f>IF($AR1600="","",IF(INDEX('Required State Input – Clinic'!D$12:D$2011,$AT1600)="","",INDEX('Required State Input – Clinic'!D$12:D$2011,$AT1600)))</f>
        <v/>
      </c>
      <c r="E1600" s="174" t="str">
        <f>IF($AR1600="","",IF(INDEX('Required State Input – Clinic'!E$12:E$2011,$AT1600)="","",INDEX('Required State Input – Clinic'!E$12:E$2011,$AT1600)))</f>
        <v/>
      </c>
      <c r="F1600" s="176" t="str">
        <f>IF($AR1600="","",IF(INDEX('Required State Input – Clinic'!F$12:F$2011,$AT1600)="","",INDEX('Required State Input – Clinic'!F$12:F$2011,$AT1600)))</f>
        <v/>
      </c>
      <c r="G1600" s="176" t="str">
        <f>IF($AR1600="","",IF(INDEX('Required State Input – Clinic'!G$12:G$2011,$AT1600)="","",INDEX('Required State Input – Clinic'!G$12:G$2011,$AT1600)))</f>
        <v/>
      </c>
      <c r="H1600" s="176" t="str">
        <f>IF($AR1600="","",IF(INDEX('Required State Input – Clinic'!H$12:H$2011,$AT1600)="","",INDEX('Required State Input – Clinic'!H$12:H$2011,$AT1600)))</f>
        <v/>
      </c>
      <c r="I1600" s="177" t="str">
        <f>IF($AR1600="","",IF(INDEX('Required State Input – Clinic'!I$12:I$2011,$AT1600)="","",INDEX('Required State Input – Clinic'!I$12:I$2011,$AT1600)))</f>
        <v/>
      </c>
      <c r="J1600" s="176" t="str">
        <f>IF($AR1600="","",IF(INDEX('Required State Input – Clinic'!J$12:J$2011,$AT1600)="","",INDEX('Required State Input – Clinic'!J$12:J$2011,$AT1600)))</f>
        <v/>
      </c>
      <c r="K1600" s="178" t="str">
        <f>IF($AR1600="","",IF(INDEX('Required State Input – Clinic'!K$12:K$2011,$AT1600)="","",INDEX('Required State Input – Clinic'!K$12:K$2011,$AT1600)))</f>
        <v/>
      </c>
      <c r="L1600" s="179" t="str">
        <f>IF($AR1600="","",IF(INDEX('Required State Input – Clinic'!L$12:L$2011,$AT1600)="","",INDEX('Required State Input – Clinic'!L$12:L$2011,$AT1600)))</f>
        <v/>
      </c>
      <c r="M1600" s="169" t="str">
        <f>IF($AR1600="","",IF(INDEX('Required State Input – Clinic'!M$12:M$2011,$AT1600)="","",INDEX('Required State Input – Clinic'!M$12:M$2011,$AT1600)))</f>
        <v/>
      </c>
      <c r="N1600" s="169" t="str">
        <f>IF($AR1600="","",IF(INDEX('Required State Input – Clinic'!N$12:N$2011,$AT1600)="","",INDEX('Required State Input – Clinic'!N$12:N$2011,$AT1600)))</f>
        <v/>
      </c>
      <c r="O1600" s="170" t="str">
        <f>IF($AR1600="","",IF(INDEX('Required State Input – Clinic'!O$12:O$2011,$AT1600)="","",ROUND(INDEX('Required State Input – Clinic'!O$12:O$2011,$AT1600),2)))</f>
        <v/>
      </c>
      <c r="P1600" s="170" t="str">
        <f>IF($AR1600="","",IF(INDEX('Required State Input – Clinic'!P$12:P$2011,$AT1600)="","",ROUND(INDEX('Required State Input – Clinic'!P$12:P$2011,$AT1600),2)))</f>
        <v/>
      </c>
      <c r="Q1600" s="170" t="str">
        <f>IF($AR1600="","",IF(INDEX('Required State Input – Clinic'!Q$12:Q$2011,$AT1600)="","",ROUND(INDEX('Required State Input – Clinic'!Q$12:Q$2011,$AT1600),2)))</f>
        <v/>
      </c>
      <c r="R1600" s="276" t="str">
        <f t="shared" si="240"/>
        <v/>
      </c>
      <c r="S1600" s="171" t="str">
        <f>IF($AR1600="","",IF(INDEX('Required State Input – Clinic'!R$12:R$2011,$AT1600)="","",INDEX('Required State Input – Clinic'!R$12:R$2011,$AT1600)))</f>
        <v/>
      </c>
      <c r="T1600" s="169" t="str">
        <f>IF($AR1600="","",IF(INDEX('Required State Input – Clinic'!S$12:S$2011,$AT1600)="","",INDEX('Required State Input – Clinic'!S$12:S$2011,$AT1600)))</f>
        <v/>
      </c>
      <c r="U1600" s="170" t="str">
        <f>IF($AR1600="","",IF(INDEX('Required State Input – Clinic'!T$12:T$2011,$AT1600)="","",ROUND(INDEX('Required State Input – Clinic'!T$12:T$2011,$AT1600),2)))</f>
        <v/>
      </c>
      <c r="V1600" s="170" t="str">
        <f>IF($AR1600="","",IF(INDEX('Required State Input – Clinic'!U$12:U$2011,$AT1600)="","",ROUND(INDEX('Required State Input – Clinic'!U$12:U$2011,$AT1600),2)))</f>
        <v/>
      </c>
      <c r="W1600" s="170" t="str">
        <f>IF($AR1600="","",IF(INDEX('Required State Input – Clinic'!V$12:V$2011,$AT1600)="",0,ROUND(INDEX('Required State Input – Clinic'!V$12:V$2011,$AT1600),2)))</f>
        <v/>
      </c>
      <c r="X1600" s="170" t="str">
        <f>IF($AR1600="","",IF(INDEX('Required State Input – Clinic'!W$12:W$2011,$AT1600)="",0,ROUND(INDEX('Required State Input – Clinic'!W$12:W$2011,$AT1600),2)))</f>
        <v/>
      </c>
      <c r="Y1600" s="170" t="str">
        <f>IF($AR1600="","",IF(INDEX('Required State Input – Clinic'!X$12:X$2011,$AT1600)="",0,ROUND(INDEX('Required State Input – Clinic'!X$12:X$2011,$AT1600),2)))</f>
        <v/>
      </c>
      <c r="Z1600" s="180" t="str">
        <f t="shared" si="241"/>
        <v/>
      </c>
      <c r="AA1600" s="179" t="str">
        <f>IF($AR1600="","",IF(INDEX('Required State Input – Clinic'!Y$12:Y$2011,$AT1600)="","",INDEX('Required State Input – Clinic'!Y$12:Y$2011,$AT1600)))</f>
        <v/>
      </c>
      <c r="AB1600" s="172" t="str">
        <f>IF($AR1600="","",IF(INDEX('Required State Input – Clinic'!Z$12:Z$2011,$AT1600)="","",ROUND(INDEX('Required State Input – Clinic'!Z$12:Z$2011,$AT1600),4)))</f>
        <v/>
      </c>
      <c r="AC1600" s="172" t="str">
        <f>IF($AR1600="","",IF(INDEX('Required State Input – Clinic'!AA$12:AA$2011,$AT1600)="","",ROUND(INDEX('Required State Input – Clinic'!AA$12:AA$2011,$AT1600),4)))</f>
        <v/>
      </c>
      <c r="AD1600" s="180" t="str">
        <f t="shared" si="242"/>
        <v/>
      </c>
      <c r="AE1600" s="194" t="str">
        <f t="shared" si="243"/>
        <v/>
      </c>
      <c r="AF1600" s="177" t="str">
        <f>IF($AR1600="","",IF(INDEX('Required State Input – Clinic'!AB$12:AB$2011,$AT1600)="","",INDEX('Required State Input – Clinic'!AB$12:AB$2011,$AT1600)))</f>
        <v/>
      </c>
      <c r="AG1600" s="172" t="str">
        <f>IF($AR1600="","",IF(INDEX('Required State Input – Clinic'!AC$12:AC$2011,$AT1600)="","",ROUND(INDEX('Required State Input – Clinic'!AC$12:AC$2011,$AT1600),4)))</f>
        <v/>
      </c>
      <c r="AH1600" s="180" t="str">
        <f t="shared" si="244"/>
        <v/>
      </c>
      <c r="AI1600" s="173" t="str">
        <f>IF($AR1600="","",IF(INDEX('Required State Input – Clinic'!AD$12:AD$2011,$AT1600)="",0,ROUND(INDEX('Required State Input – Clinic'!AD$12:AD$2011,$AT1600),2)))</f>
        <v/>
      </c>
      <c r="AJ1600" s="180" t="str">
        <f t="shared" si="245"/>
        <v/>
      </c>
      <c r="AK1600" s="194" t="str">
        <f t="shared" si="246"/>
        <v/>
      </c>
      <c r="AL1600" s="170" t="str">
        <f>IF($AR1600="","",IF(INDEX('Required State Input – Clinic'!AE$12:AE$2011,$AT1600)="",0,ROUND(INDEX('Required State Input – Clinic'!AE$12:AE$2011,$AT1600),2)))</f>
        <v/>
      </c>
      <c r="AM1600" s="180" t="str">
        <f t="shared" si="247"/>
        <v/>
      </c>
      <c r="AR1600" t="str">
        <f t="shared" si="248"/>
        <v/>
      </c>
      <c r="AS1600" t="str">
        <f t="shared" si="249"/>
        <v/>
      </c>
      <c r="AT1600" t="str">
        <f>IF(AR1600="","",MATCH(AS1600,'Required State Input – Clinic'!$AS$12:$AS$2011,FALSE))</f>
        <v/>
      </c>
    </row>
    <row r="1601" spans="1:46" x14ac:dyDescent="0.25">
      <c r="A1601" s="218" t="s">
        <v>257</v>
      </c>
      <c r="B1601" s="174" t="str">
        <f>IF($AR1601="","",IF(INDEX('Required State Input – Clinic'!B$12:B$2011,$AT1601)="","",INDEX('Required State Input – Clinic'!B$12:B$2011,$AT1601)))</f>
        <v/>
      </c>
      <c r="C1601" s="168" t="str">
        <f>IF($AR1601="","",IF(INDEX('Required State Input – Clinic'!C$12:C$2011,$AT1601)="","",INDEX('Required State Input – Clinic'!C$12:C$2011,$AT1601)))</f>
        <v/>
      </c>
      <c r="D1601" s="175" t="str">
        <f>IF($AR1601="","",IF(INDEX('Required State Input – Clinic'!D$12:D$2011,$AT1601)="","",INDEX('Required State Input – Clinic'!D$12:D$2011,$AT1601)))</f>
        <v/>
      </c>
      <c r="E1601" s="174" t="str">
        <f>IF($AR1601="","",IF(INDEX('Required State Input – Clinic'!E$12:E$2011,$AT1601)="","",INDEX('Required State Input – Clinic'!E$12:E$2011,$AT1601)))</f>
        <v/>
      </c>
      <c r="F1601" s="176" t="str">
        <f>IF($AR1601="","",IF(INDEX('Required State Input – Clinic'!F$12:F$2011,$AT1601)="","",INDEX('Required State Input – Clinic'!F$12:F$2011,$AT1601)))</f>
        <v/>
      </c>
      <c r="G1601" s="176" t="str">
        <f>IF($AR1601="","",IF(INDEX('Required State Input – Clinic'!G$12:G$2011,$AT1601)="","",INDEX('Required State Input – Clinic'!G$12:G$2011,$AT1601)))</f>
        <v/>
      </c>
      <c r="H1601" s="176" t="str">
        <f>IF($AR1601="","",IF(INDEX('Required State Input – Clinic'!H$12:H$2011,$AT1601)="","",INDEX('Required State Input – Clinic'!H$12:H$2011,$AT1601)))</f>
        <v/>
      </c>
      <c r="I1601" s="177" t="str">
        <f>IF($AR1601="","",IF(INDEX('Required State Input – Clinic'!I$12:I$2011,$AT1601)="","",INDEX('Required State Input – Clinic'!I$12:I$2011,$AT1601)))</f>
        <v/>
      </c>
      <c r="J1601" s="176" t="str">
        <f>IF($AR1601="","",IF(INDEX('Required State Input – Clinic'!J$12:J$2011,$AT1601)="","",INDEX('Required State Input – Clinic'!J$12:J$2011,$AT1601)))</f>
        <v/>
      </c>
      <c r="K1601" s="178" t="str">
        <f>IF($AR1601="","",IF(INDEX('Required State Input – Clinic'!K$12:K$2011,$AT1601)="","",INDEX('Required State Input – Clinic'!K$12:K$2011,$AT1601)))</f>
        <v/>
      </c>
      <c r="L1601" s="179" t="str">
        <f>IF($AR1601="","",IF(INDEX('Required State Input – Clinic'!L$12:L$2011,$AT1601)="","",INDEX('Required State Input – Clinic'!L$12:L$2011,$AT1601)))</f>
        <v/>
      </c>
      <c r="M1601" s="169" t="str">
        <f>IF($AR1601="","",IF(INDEX('Required State Input – Clinic'!M$12:M$2011,$AT1601)="","",INDEX('Required State Input – Clinic'!M$12:M$2011,$AT1601)))</f>
        <v/>
      </c>
      <c r="N1601" s="169" t="str">
        <f>IF($AR1601="","",IF(INDEX('Required State Input – Clinic'!N$12:N$2011,$AT1601)="","",INDEX('Required State Input – Clinic'!N$12:N$2011,$AT1601)))</f>
        <v/>
      </c>
      <c r="O1601" s="170" t="str">
        <f>IF($AR1601="","",IF(INDEX('Required State Input – Clinic'!O$12:O$2011,$AT1601)="","",ROUND(INDEX('Required State Input – Clinic'!O$12:O$2011,$AT1601),2)))</f>
        <v/>
      </c>
      <c r="P1601" s="170" t="str">
        <f>IF($AR1601="","",IF(INDEX('Required State Input – Clinic'!P$12:P$2011,$AT1601)="","",ROUND(INDEX('Required State Input – Clinic'!P$12:P$2011,$AT1601),2)))</f>
        <v/>
      </c>
      <c r="Q1601" s="170" t="str">
        <f>IF($AR1601="","",IF(INDEX('Required State Input – Clinic'!Q$12:Q$2011,$AT1601)="","",ROUND(INDEX('Required State Input – Clinic'!Q$12:Q$2011,$AT1601),2)))</f>
        <v/>
      </c>
      <c r="R1601" s="276" t="str">
        <f t="shared" si="240"/>
        <v/>
      </c>
      <c r="S1601" s="171" t="str">
        <f>IF($AR1601="","",IF(INDEX('Required State Input – Clinic'!R$12:R$2011,$AT1601)="","",INDEX('Required State Input – Clinic'!R$12:R$2011,$AT1601)))</f>
        <v/>
      </c>
      <c r="T1601" s="169" t="str">
        <f>IF($AR1601="","",IF(INDEX('Required State Input – Clinic'!S$12:S$2011,$AT1601)="","",INDEX('Required State Input – Clinic'!S$12:S$2011,$AT1601)))</f>
        <v/>
      </c>
      <c r="U1601" s="170" t="str">
        <f>IF($AR1601="","",IF(INDEX('Required State Input – Clinic'!T$12:T$2011,$AT1601)="","",ROUND(INDEX('Required State Input – Clinic'!T$12:T$2011,$AT1601),2)))</f>
        <v/>
      </c>
      <c r="V1601" s="170" t="str">
        <f>IF($AR1601="","",IF(INDEX('Required State Input – Clinic'!U$12:U$2011,$AT1601)="","",ROUND(INDEX('Required State Input – Clinic'!U$12:U$2011,$AT1601),2)))</f>
        <v/>
      </c>
      <c r="W1601" s="170" t="str">
        <f>IF($AR1601="","",IF(INDEX('Required State Input – Clinic'!V$12:V$2011,$AT1601)="",0,ROUND(INDEX('Required State Input – Clinic'!V$12:V$2011,$AT1601),2)))</f>
        <v/>
      </c>
      <c r="X1601" s="170" t="str">
        <f>IF($AR1601="","",IF(INDEX('Required State Input – Clinic'!W$12:W$2011,$AT1601)="",0,ROUND(INDEX('Required State Input – Clinic'!W$12:W$2011,$AT1601),2)))</f>
        <v/>
      </c>
      <c r="Y1601" s="170" t="str">
        <f>IF($AR1601="","",IF(INDEX('Required State Input – Clinic'!X$12:X$2011,$AT1601)="",0,ROUND(INDEX('Required State Input – Clinic'!X$12:X$2011,$AT1601),2)))</f>
        <v/>
      </c>
      <c r="Z1601" s="180" t="str">
        <f t="shared" si="241"/>
        <v/>
      </c>
      <c r="AA1601" s="179" t="str">
        <f>IF($AR1601="","",IF(INDEX('Required State Input – Clinic'!Y$12:Y$2011,$AT1601)="","",INDEX('Required State Input – Clinic'!Y$12:Y$2011,$AT1601)))</f>
        <v/>
      </c>
      <c r="AB1601" s="172" t="str">
        <f>IF($AR1601="","",IF(INDEX('Required State Input – Clinic'!Z$12:Z$2011,$AT1601)="","",ROUND(INDEX('Required State Input – Clinic'!Z$12:Z$2011,$AT1601),4)))</f>
        <v/>
      </c>
      <c r="AC1601" s="172" t="str">
        <f>IF($AR1601="","",IF(INDEX('Required State Input – Clinic'!AA$12:AA$2011,$AT1601)="","",ROUND(INDEX('Required State Input – Clinic'!AA$12:AA$2011,$AT1601),4)))</f>
        <v/>
      </c>
      <c r="AD1601" s="180" t="str">
        <f t="shared" si="242"/>
        <v/>
      </c>
      <c r="AE1601" s="194" t="str">
        <f t="shared" si="243"/>
        <v/>
      </c>
      <c r="AF1601" s="177" t="str">
        <f>IF($AR1601="","",IF(INDEX('Required State Input – Clinic'!AB$12:AB$2011,$AT1601)="","",INDEX('Required State Input – Clinic'!AB$12:AB$2011,$AT1601)))</f>
        <v/>
      </c>
      <c r="AG1601" s="172" t="str">
        <f>IF($AR1601="","",IF(INDEX('Required State Input – Clinic'!AC$12:AC$2011,$AT1601)="","",ROUND(INDEX('Required State Input – Clinic'!AC$12:AC$2011,$AT1601),4)))</f>
        <v/>
      </c>
      <c r="AH1601" s="180" t="str">
        <f t="shared" si="244"/>
        <v/>
      </c>
      <c r="AI1601" s="173" t="str">
        <f>IF($AR1601="","",IF(INDEX('Required State Input – Clinic'!AD$12:AD$2011,$AT1601)="",0,ROUND(INDEX('Required State Input – Clinic'!AD$12:AD$2011,$AT1601),2)))</f>
        <v/>
      </c>
      <c r="AJ1601" s="180" t="str">
        <f t="shared" si="245"/>
        <v/>
      </c>
      <c r="AK1601" s="194" t="str">
        <f t="shared" si="246"/>
        <v/>
      </c>
      <c r="AL1601" s="170" t="str">
        <f>IF($AR1601="","",IF(INDEX('Required State Input – Clinic'!AE$12:AE$2011,$AT1601)="",0,ROUND(INDEX('Required State Input – Clinic'!AE$12:AE$2011,$AT1601),2)))</f>
        <v/>
      </c>
      <c r="AM1601" s="180" t="str">
        <f t="shared" si="247"/>
        <v/>
      </c>
      <c r="AR1601" t="str">
        <f t="shared" si="248"/>
        <v/>
      </c>
      <c r="AS1601" t="str">
        <f t="shared" si="249"/>
        <v/>
      </c>
      <c r="AT1601" t="str">
        <f>IF(AR1601="","",MATCH(AS1601,'Required State Input – Clinic'!$AS$12:$AS$2011,FALSE))</f>
        <v/>
      </c>
    </row>
    <row r="1602" spans="1:46" x14ac:dyDescent="0.25">
      <c r="A1602" s="218" t="s">
        <v>257</v>
      </c>
      <c r="B1602" s="174" t="str">
        <f>IF($AR1602="","",IF(INDEX('Required State Input – Clinic'!B$12:B$2011,$AT1602)="","",INDEX('Required State Input – Clinic'!B$12:B$2011,$AT1602)))</f>
        <v/>
      </c>
      <c r="C1602" s="168" t="str">
        <f>IF($AR1602="","",IF(INDEX('Required State Input – Clinic'!C$12:C$2011,$AT1602)="","",INDEX('Required State Input – Clinic'!C$12:C$2011,$AT1602)))</f>
        <v/>
      </c>
      <c r="D1602" s="175" t="str">
        <f>IF($AR1602="","",IF(INDEX('Required State Input – Clinic'!D$12:D$2011,$AT1602)="","",INDEX('Required State Input – Clinic'!D$12:D$2011,$AT1602)))</f>
        <v/>
      </c>
      <c r="E1602" s="174" t="str">
        <f>IF($AR1602="","",IF(INDEX('Required State Input – Clinic'!E$12:E$2011,$AT1602)="","",INDEX('Required State Input – Clinic'!E$12:E$2011,$AT1602)))</f>
        <v/>
      </c>
      <c r="F1602" s="176" t="str">
        <f>IF($AR1602="","",IF(INDEX('Required State Input – Clinic'!F$12:F$2011,$AT1602)="","",INDEX('Required State Input – Clinic'!F$12:F$2011,$AT1602)))</f>
        <v/>
      </c>
      <c r="G1602" s="176" t="str">
        <f>IF($AR1602="","",IF(INDEX('Required State Input – Clinic'!G$12:G$2011,$AT1602)="","",INDEX('Required State Input – Clinic'!G$12:G$2011,$AT1602)))</f>
        <v/>
      </c>
      <c r="H1602" s="176" t="str">
        <f>IF($AR1602="","",IF(INDEX('Required State Input – Clinic'!H$12:H$2011,$AT1602)="","",INDEX('Required State Input – Clinic'!H$12:H$2011,$AT1602)))</f>
        <v/>
      </c>
      <c r="I1602" s="177" t="str">
        <f>IF($AR1602="","",IF(INDEX('Required State Input – Clinic'!I$12:I$2011,$AT1602)="","",INDEX('Required State Input – Clinic'!I$12:I$2011,$AT1602)))</f>
        <v/>
      </c>
      <c r="J1602" s="176" t="str">
        <f>IF($AR1602="","",IF(INDEX('Required State Input – Clinic'!J$12:J$2011,$AT1602)="","",INDEX('Required State Input – Clinic'!J$12:J$2011,$AT1602)))</f>
        <v/>
      </c>
      <c r="K1602" s="178" t="str">
        <f>IF($AR1602="","",IF(INDEX('Required State Input – Clinic'!K$12:K$2011,$AT1602)="","",INDEX('Required State Input – Clinic'!K$12:K$2011,$AT1602)))</f>
        <v/>
      </c>
      <c r="L1602" s="179" t="str">
        <f>IF($AR1602="","",IF(INDEX('Required State Input – Clinic'!L$12:L$2011,$AT1602)="","",INDEX('Required State Input – Clinic'!L$12:L$2011,$AT1602)))</f>
        <v/>
      </c>
      <c r="M1602" s="169" t="str">
        <f>IF($AR1602="","",IF(INDEX('Required State Input – Clinic'!M$12:M$2011,$AT1602)="","",INDEX('Required State Input – Clinic'!M$12:M$2011,$AT1602)))</f>
        <v/>
      </c>
      <c r="N1602" s="169" t="str">
        <f>IF($AR1602="","",IF(INDEX('Required State Input – Clinic'!N$12:N$2011,$AT1602)="","",INDEX('Required State Input – Clinic'!N$12:N$2011,$AT1602)))</f>
        <v/>
      </c>
      <c r="O1602" s="170" t="str">
        <f>IF($AR1602="","",IF(INDEX('Required State Input – Clinic'!O$12:O$2011,$AT1602)="","",ROUND(INDEX('Required State Input – Clinic'!O$12:O$2011,$AT1602),2)))</f>
        <v/>
      </c>
      <c r="P1602" s="170" t="str">
        <f>IF($AR1602="","",IF(INDEX('Required State Input – Clinic'!P$12:P$2011,$AT1602)="","",ROUND(INDEX('Required State Input – Clinic'!P$12:P$2011,$AT1602),2)))</f>
        <v/>
      </c>
      <c r="Q1602" s="170" t="str">
        <f>IF($AR1602="","",IF(INDEX('Required State Input – Clinic'!Q$12:Q$2011,$AT1602)="","",ROUND(INDEX('Required State Input – Clinic'!Q$12:Q$2011,$AT1602),2)))</f>
        <v/>
      </c>
      <c r="R1602" s="276" t="str">
        <f t="shared" si="240"/>
        <v/>
      </c>
      <c r="S1602" s="171" t="str">
        <f>IF($AR1602="","",IF(INDEX('Required State Input – Clinic'!R$12:R$2011,$AT1602)="","",INDEX('Required State Input – Clinic'!R$12:R$2011,$AT1602)))</f>
        <v/>
      </c>
      <c r="T1602" s="169" t="str">
        <f>IF($AR1602="","",IF(INDEX('Required State Input – Clinic'!S$12:S$2011,$AT1602)="","",INDEX('Required State Input – Clinic'!S$12:S$2011,$AT1602)))</f>
        <v/>
      </c>
      <c r="U1602" s="170" t="str">
        <f>IF($AR1602="","",IF(INDEX('Required State Input – Clinic'!T$12:T$2011,$AT1602)="","",ROUND(INDEX('Required State Input – Clinic'!T$12:T$2011,$AT1602),2)))</f>
        <v/>
      </c>
      <c r="V1602" s="170" t="str">
        <f>IF($AR1602="","",IF(INDEX('Required State Input – Clinic'!U$12:U$2011,$AT1602)="","",ROUND(INDEX('Required State Input – Clinic'!U$12:U$2011,$AT1602),2)))</f>
        <v/>
      </c>
      <c r="W1602" s="170" t="str">
        <f>IF($AR1602="","",IF(INDEX('Required State Input – Clinic'!V$12:V$2011,$AT1602)="",0,ROUND(INDEX('Required State Input – Clinic'!V$12:V$2011,$AT1602),2)))</f>
        <v/>
      </c>
      <c r="X1602" s="170" t="str">
        <f>IF($AR1602="","",IF(INDEX('Required State Input – Clinic'!W$12:W$2011,$AT1602)="",0,ROUND(INDEX('Required State Input – Clinic'!W$12:W$2011,$AT1602),2)))</f>
        <v/>
      </c>
      <c r="Y1602" s="170" t="str">
        <f>IF($AR1602="","",IF(INDEX('Required State Input – Clinic'!X$12:X$2011,$AT1602)="",0,ROUND(INDEX('Required State Input – Clinic'!X$12:X$2011,$AT1602),2)))</f>
        <v/>
      </c>
      <c r="Z1602" s="180" t="str">
        <f t="shared" si="241"/>
        <v/>
      </c>
      <c r="AA1602" s="179" t="str">
        <f>IF($AR1602="","",IF(INDEX('Required State Input – Clinic'!Y$12:Y$2011,$AT1602)="","",INDEX('Required State Input – Clinic'!Y$12:Y$2011,$AT1602)))</f>
        <v/>
      </c>
      <c r="AB1602" s="172" t="str">
        <f>IF($AR1602="","",IF(INDEX('Required State Input – Clinic'!Z$12:Z$2011,$AT1602)="","",ROUND(INDEX('Required State Input – Clinic'!Z$12:Z$2011,$AT1602),4)))</f>
        <v/>
      </c>
      <c r="AC1602" s="172" t="str">
        <f>IF($AR1602="","",IF(INDEX('Required State Input – Clinic'!AA$12:AA$2011,$AT1602)="","",ROUND(INDEX('Required State Input – Clinic'!AA$12:AA$2011,$AT1602),4)))</f>
        <v/>
      </c>
      <c r="AD1602" s="180" t="str">
        <f t="shared" si="242"/>
        <v/>
      </c>
      <c r="AE1602" s="194" t="str">
        <f t="shared" si="243"/>
        <v/>
      </c>
      <c r="AF1602" s="177" t="str">
        <f>IF($AR1602="","",IF(INDEX('Required State Input – Clinic'!AB$12:AB$2011,$AT1602)="","",INDEX('Required State Input – Clinic'!AB$12:AB$2011,$AT1602)))</f>
        <v/>
      </c>
      <c r="AG1602" s="172" t="str">
        <f>IF($AR1602="","",IF(INDEX('Required State Input – Clinic'!AC$12:AC$2011,$AT1602)="","",ROUND(INDEX('Required State Input – Clinic'!AC$12:AC$2011,$AT1602),4)))</f>
        <v/>
      </c>
      <c r="AH1602" s="180" t="str">
        <f t="shared" si="244"/>
        <v/>
      </c>
      <c r="AI1602" s="173" t="str">
        <f>IF($AR1602="","",IF(INDEX('Required State Input – Clinic'!AD$12:AD$2011,$AT1602)="",0,ROUND(INDEX('Required State Input – Clinic'!AD$12:AD$2011,$AT1602),2)))</f>
        <v/>
      </c>
      <c r="AJ1602" s="180" t="str">
        <f t="shared" si="245"/>
        <v/>
      </c>
      <c r="AK1602" s="194" t="str">
        <f t="shared" si="246"/>
        <v/>
      </c>
      <c r="AL1602" s="170" t="str">
        <f>IF($AR1602="","",IF(INDEX('Required State Input – Clinic'!AE$12:AE$2011,$AT1602)="",0,ROUND(INDEX('Required State Input – Clinic'!AE$12:AE$2011,$AT1602),2)))</f>
        <v/>
      </c>
      <c r="AM1602" s="180" t="str">
        <f t="shared" si="247"/>
        <v/>
      </c>
      <c r="AR1602" t="str">
        <f t="shared" si="248"/>
        <v/>
      </c>
      <c r="AS1602" t="str">
        <f t="shared" si="249"/>
        <v/>
      </c>
      <c r="AT1602" t="str">
        <f>IF(AR1602="","",MATCH(AS1602,'Required State Input – Clinic'!$AS$12:$AS$2011,FALSE))</f>
        <v/>
      </c>
    </row>
    <row r="1603" spans="1:46" x14ac:dyDescent="0.25">
      <c r="A1603" s="218" t="s">
        <v>257</v>
      </c>
      <c r="B1603" s="174" t="str">
        <f>IF($AR1603="","",IF(INDEX('Required State Input – Clinic'!B$12:B$2011,$AT1603)="","",INDEX('Required State Input – Clinic'!B$12:B$2011,$AT1603)))</f>
        <v/>
      </c>
      <c r="C1603" s="168" t="str">
        <f>IF($AR1603="","",IF(INDEX('Required State Input – Clinic'!C$12:C$2011,$AT1603)="","",INDEX('Required State Input – Clinic'!C$12:C$2011,$AT1603)))</f>
        <v/>
      </c>
      <c r="D1603" s="175" t="str">
        <f>IF($AR1603="","",IF(INDEX('Required State Input – Clinic'!D$12:D$2011,$AT1603)="","",INDEX('Required State Input – Clinic'!D$12:D$2011,$AT1603)))</f>
        <v/>
      </c>
      <c r="E1603" s="174" t="str">
        <f>IF($AR1603="","",IF(INDEX('Required State Input – Clinic'!E$12:E$2011,$AT1603)="","",INDEX('Required State Input – Clinic'!E$12:E$2011,$AT1603)))</f>
        <v/>
      </c>
      <c r="F1603" s="176" t="str">
        <f>IF($AR1603="","",IF(INDEX('Required State Input – Clinic'!F$12:F$2011,$AT1603)="","",INDEX('Required State Input – Clinic'!F$12:F$2011,$AT1603)))</f>
        <v/>
      </c>
      <c r="G1603" s="176" t="str">
        <f>IF($AR1603="","",IF(INDEX('Required State Input – Clinic'!G$12:G$2011,$AT1603)="","",INDEX('Required State Input – Clinic'!G$12:G$2011,$AT1603)))</f>
        <v/>
      </c>
      <c r="H1603" s="176" t="str">
        <f>IF($AR1603="","",IF(INDEX('Required State Input – Clinic'!H$12:H$2011,$AT1603)="","",INDEX('Required State Input – Clinic'!H$12:H$2011,$AT1603)))</f>
        <v/>
      </c>
      <c r="I1603" s="177" t="str">
        <f>IF($AR1603="","",IF(INDEX('Required State Input – Clinic'!I$12:I$2011,$AT1603)="","",INDEX('Required State Input – Clinic'!I$12:I$2011,$AT1603)))</f>
        <v/>
      </c>
      <c r="J1603" s="176" t="str">
        <f>IF($AR1603="","",IF(INDEX('Required State Input – Clinic'!J$12:J$2011,$AT1603)="","",INDEX('Required State Input – Clinic'!J$12:J$2011,$AT1603)))</f>
        <v/>
      </c>
      <c r="K1603" s="178" t="str">
        <f>IF($AR1603="","",IF(INDEX('Required State Input – Clinic'!K$12:K$2011,$AT1603)="","",INDEX('Required State Input – Clinic'!K$12:K$2011,$AT1603)))</f>
        <v/>
      </c>
      <c r="L1603" s="179" t="str">
        <f>IF($AR1603="","",IF(INDEX('Required State Input – Clinic'!L$12:L$2011,$AT1603)="","",INDEX('Required State Input – Clinic'!L$12:L$2011,$AT1603)))</f>
        <v/>
      </c>
      <c r="M1603" s="169" t="str">
        <f>IF($AR1603="","",IF(INDEX('Required State Input – Clinic'!M$12:M$2011,$AT1603)="","",INDEX('Required State Input – Clinic'!M$12:M$2011,$AT1603)))</f>
        <v/>
      </c>
      <c r="N1603" s="169" t="str">
        <f>IF($AR1603="","",IF(INDEX('Required State Input – Clinic'!N$12:N$2011,$AT1603)="","",INDEX('Required State Input – Clinic'!N$12:N$2011,$AT1603)))</f>
        <v/>
      </c>
      <c r="O1603" s="170" t="str">
        <f>IF($AR1603="","",IF(INDEX('Required State Input – Clinic'!O$12:O$2011,$AT1603)="","",ROUND(INDEX('Required State Input – Clinic'!O$12:O$2011,$AT1603),2)))</f>
        <v/>
      </c>
      <c r="P1603" s="170" t="str">
        <f>IF($AR1603="","",IF(INDEX('Required State Input – Clinic'!P$12:P$2011,$AT1603)="","",ROUND(INDEX('Required State Input – Clinic'!P$12:P$2011,$AT1603),2)))</f>
        <v/>
      </c>
      <c r="Q1603" s="170" t="str">
        <f>IF($AR1603="","",IF(INDEX('Required State Input – Clinic'!Q$12:Q$2011,$AT1603)="","",ROUND(INDEX('Required State Input – Clinic'!Q$12:Q$2011,$AT1603),2)))</f>
        <v/>
      </c>
      <c r="R1603" s="276" t="str">
        <f t="shared" si="240"/>
        <v/>
      </c>
      <c r="S1603" s="171" t="str">
        <f>IF($AR1603="","",IF(INDEX('Required State Input – Clinic'!R$12:R$2011,$AT1603)="","",INDEX('Required State Input – Clinic'!R$12:R$2011,$AT1603)))</f>
        <v/>
      </c>
      <c r="T1603" s="169" t="str">
        <f>IF($AR1603="","",IF(INDEX('Required State Input – Clinic'!S$12:S$2011,$AT1603)="","",INDEX('Required State Input – Clinic'!S$12:S$2011,$AT1603)))</f>
        <v/>
      </c>
      <c r="U1603" s="170" t="str">
        <f>IF($AR1603="","",IF(INDEX('Required State Input – Clinic'!T$12:T$2011,$AT1603)="","",ROUND(INDEX('Required State Input – Clinic'!T$12:T$2011,$AT1603),2)))</f>
        <v/>
      </c>
      <c r="V1603" s="170" t="str">
        <f>IF($AR1603="","",IF(INDEX('Required State Input – Clinic'!U$12:U$2011,$AT1603)="","",ROUND(INDEX('Required State Input – Clinic'!U$12:U$2011,$AT1603),2)))</f>
        <v/>
      </c>
      <c r="W1603" s="170" t="str">
        <f>IF($AR1603="","",IF(INDEX('Required State Input – Clinic'!V$12:V$2011,$AT1603)="",0,ROUND(INDEX('Required State Input – Clinic'!V$12:V$2011,$AT1603),2)))</f>
        <v/>
      </c>
      <c r="X1603" s="170" t="str">
        <f>IF($AR1603="","",IF(INDEX('Required State Input – Clinic'!W$12:W$2011,$AT1603)="",0,ROUND(INDEX('Required State Input – Clinic'!W$12:W$2011,$AT1603),2)))</f>
        <v/>
      </c>
      <c r="Y1603" s="170" t="str">
        <f>IF($AR1603="","",IF(INDEX('Required State Input – Clinic'!X$12:X$2011,$AT1603)="",0,ROUND(INDEX('Required State Input – Clinic'!X$12:X$2011,$AT1603),2)))</f>
        <v/>
      </c>
      <c r="Z1603" s="180" t="str">
        <f t="shared" si="241"/>
        <v/>
      </c>
      <c r="AA1603" s="179" t="str">
        <f>IF($AR1603="","",IF(INDEX('Required State Input – Clinic'!Y$12:Y$2011,$AT1603)="","",INDEX('Required State Input – Clinic'!Y$12:Y$2011,$AT1603)))</f>
        <v/>
      </c>
      <c r="AB1603" s="172" t="str">
        <f>IF($AR1603="","",IF(INDEX('Required State Input – Clinic'!Z$12:Z$2011,$AT1603)="","",ROUND(INDEX('Required State Input – Clinic'!Z$12:Z$2011,$AT1603),4)))</f>
        <v/>
      </c>
      <c r="AC1603" s="172" t="str">
        <f>IF($AR1603="","",IF(INDEX('Required State Input – Clinic'!AA$12:AA$2011,$AT1603)="","",ROUND(INDEX('Required State Input – Clinic'!AA$12:AA$2011,$AT1603),4)))</f>
        <v/>
      </c>
      <c r="AD1603" s="180" t="str">
        <f t="shared" si="242"/>
        <v/>
      </c>
      <c r="AE1603" s="194" t="str">
        <f t="shared" si="243"/>
        <v/>
      </c>
      <c r="AF1603" s="177" t="str">
        <f>IF($AR1603="","",IF(INDEX('Required State Input – Clinic'!AB$12:AB$2011,$AT1603)="","",INDEX('Required State Input – Clinic'!AB$12:AB$2011,$AT1603)))</f>
        <v/>
      </c>
      <c r="AG1603" s="172" t="str">
        <f>IF($AR1603="","",IF(INDEX('Required State Input – Clinic'!AC$12:AC$2011,$AT1603)="","",ROUND(INDEX('Required State Input – Clinic'!AC$12:AC$2011,$AT1603),4)))</f>
        <v/>
      </c>
      <c r="AH1603" s="180" t="str">
        <f t="shared" si="244"/>
        <v/>
      </c>
      <c r="AI1603" s="173" t="str">
        <f>IF($AR1603="","",IF(INDEX('Required State Input – Clinic'!AD$12:AD$2011,$AT1603)="",0,ROUND(INDEX('Required State Input – Clinic'!AD$12:AD$2011,$AT1603),2)))</f>
        <v/>
      </c>
      <c r="AJ1603" s="180" t="str">
        <f t="shared" si="245"/>
        <v/>
      </c>
      <c r="AK1603" s="194" t="str">
        <f t="shared" si="246"/>
        <v/>
      </c>
      <c r="AL1603" s="170" t="str">
        <f>IF($AR1603="","",IF(INDEX('Required State Input – Clinic'!AE$12:AE$2011,$AT1603)="",0,ROUND(INDEX('Required State Input – Clinic'!AE$12:AE$2011,$AT1603),2)))</f>
        <v/>
      </c>
      <c r="AM1603" s="180" t="str">
        <f t="shared" si="247"/>
        <v/>
      </c>
      <c r="AR1603" t="str">
        <f t="shared" si="248"/>
        <v/>
      </c>
      <c r="AS1603" t="str">
        <f t="shared" si="249"/>
        <v/>
      </c>
      <c r="AT1603" t="str">
        <f>IF(AR1603="","",MATCH(AS1603,'Required State Input – Clinic'!$AS$12:$AS$2011,FALSE))</f>
        <v/>
      </c>
    </row>
    <row r="1604" spans="1:46" x14ac:dyDescent="0.25">
      <c r="A1604" s="218" t="s">
        <v>257</v>
      </c>
      <c r="B1604" s="174" t="str">
        <f>IF($AR1604="","",IF(INDEX('Required State Input – Clinic'!B$12:B$2011,$AT1604)="","",INDEX('Required State Input – Clinic'!B$12:B$2011,$AT1604)))</f>
        <v/>
      </c>
      <c r="C1604" s="168" t="str">
        <f>IF($AR1604="","",IF(INDEX('Required State Input – Clinic'!C$12:C$2011,$AT1604)="","",INDEX('Required State Input – Clinic'!C$12:C$2011,$AT1604)))</f>
        <v/>
      </c>
      <c r="D1604" s="175" t="str">
        <f>IF($AR1604="","",IF(INDEX('Required State Input – Clinic'!D$12:D$2011,$AT1604)="","",INDEX('Required State Input – Clinic'!D$12:D$2011,$AT1604)))</f>
        <v/>
      </c>
      <c r="E1604" s="174" t="str">
        <f>IF($AR1604="","",IF(INDEX('Required State Input – Clinic'!E$12:E$2011,$AT1604)="","",INDEX('Required State Input – Clinic'!E$12:E$2011,$AT1604)))</f>
        <v/>
      </c>
      <c r="F1604" s="176" t="str">
        <f>IF($AR1604="","",IF(INDEX('Required State Input – Clinic'!F$12:F$2011,$AT1604)="","",INDEX('Required State Input – Clinic'!F$12:F$2011,$AT1604)))</f>
        <v/>
      </c>
      <c r="G1604" s="176" t="str">
        <f>IF($AR1604="","",IF(INDEX('Required State Input – Clinic'!G$12:G$2011,$AT1604)="","",INDEX('Required State Input – Clinic'!G$12:G$2011,$AT1604)))</f>
        <v/>
      </c>
      <c r="H1604" s="176" t="str">
        <f>IF($AR1604="","",IF(INDEX('Required State Input – Clinic'!H$12:H$2011,$AT1604)="","",INDEX('Required State Input – Clinic'!H$12:H$2011,$AT1604)))</f>
        <v/>
      </c>
      <c r="I1604" s="177" t="str">
        <f>IF($AR1604="","",IF(INDEX('Required State Input – Clinic'!I$12:I$2011,$AT1604)="","",INDEX('Required State Input – Clinic'!I$12:I$2011,$AT1604)))</f>
        <v/>
      </c>
      <c r="J1604" s="176" t="str">
        <f>IF($AR1604="","",IF(INDEX('Required State Input – Clinic'!J$12:J$2011,$AT1604)="","",INDEX('Required State Input – Clinic'!J$12:J$2011,$AT1604)))</f>
        <v/>
      </c>
      <c r="K1604" s="178" t="str">
        <f>IF($AR1604="","",IF(INDEX('Required State Input – Clinic'!K$12:K$2011,$AT1604)="","",INDEX('Required State Input – Clinic'!K$12:K$2011,$AT1604)))</f>
        <v/>
      </c>
      <c r="L1604" s="179" t="str">
        <f>IF($AR1604="","",IF(INDEX('Required State Input – Clinic'!L$12:L$2011,$AT1604)="","",INDEX('Required State Input – Clinic'!L$12:L$2011,$AT1604)))</f>
        <v/>
      </c>
      <c r="M1604" s="169" t="str">
        <f>IF($AR1604="","",IF(INDEX('Required State Input – Clinic'!M$12:M$2011,$AT1604)="","",INDEX('Required State Input – Clinic'!M$12:M$2011,$AT1604)))</f>
        <v/>
      </c>
      <c r="N1604" s="169" t="str">
        <f>IF($AR1604="","",IF(INDEX('Required State Input – Clinic'!N$12:N$2011,$AT1604)="","",INDEX('Required State Input – Clinic'!N$12:N$2011,$AT1604)))</f>
        <v/>
      </c>
      <c r="O1604" s="170" t="str">
        <f>IF($AR1604="","",IF(INDEX('Required State Input – Clinic'!O$12:O$2011,$AT1604)="","",ROUND(INDEX('Required State Input – Clinic'!O$12:O$2011,$AT1604),2)))</f>
        <v/>
      </c>
      <c r="P1604" s="170" t="str">
        <f>IF($AR1604="","",IF(INDEX('Required State Input – Clinic'!P$12:P$2011,$AT1604)="","",ROUND(INDEX('Required State Input – Clinic'!P$12:P$2011,$AT1604),2)))</f>
        <v/>
      </c>
      <c r="Q1604" s="170" t="str">
        <f>IF($AR1604="","",IF(INDEX('Required State Input – Clinic'!Q$12:Q$2011,$AT1604)="","",ROUND(INDEX('Required State Input – Clinic'!Q$12:Q$2011,$AT1604),2)))</f>
        <v/>
      </c>
      <c r="R1604" s="276" t="str">
        <f t="shared" si="240"/>
        <v/>
      </c>
      <c r="S1604" s="171" t="str">
        <f>IF($AR1604="","",IF(INDEX('Required State Input – Clinic'!R$12:R$2011,$AT1604)="","",INDEX('Required State Input – Clinic'!R$12:R$2011,$AT1604)))</f>
        <v/>
      </c>
      <c r="T1604" s="169" t="str">
        <f>IF($AR1604="","",IF(INDEX('Required State Input – Clinic'!S$12:S$2011,$AT1604)="","",INDEX('Required State Input – Clinic'!S$12:S$2011,$AT1604)))</f>
        <v/>
      </c>
      <c r="U1604" s="170" t="str">
        <f>IF($AR1604="","",IF(INDEX('Required State Input – Clinic'!T$12:T$2011,$AT1604)="","",ROUND(INDEX('Required State Input – Clinic'!T$12:T$2011,$AT1604),2)))</f>
        <v/>
      </c>
      <c r="V1604" s="170" t="str">
        <f>IF($AR1604="","",IF(INDEX('Required State Input – Clinic'!U$12:U$2011,$AT1604)="","",ROUND(INDEX('Required State Input – Clinic'!U$12:U$2011,$AT1604),2)))</f>
        <v/>
      </c>
      <c r="W1604" s="170" t="str">
        <f>IF($AR1604="","",IF(INDEX('Required State Input – Clinic'!V$12:V$2011,$AT1604)="",0,ROUND(INDEX('Required State Input – Clinic'!V$12:V$2011,$AT1604),2)))</f>
        <v/>
      </c>
      <c r="X1604" s="170" t="str">
        <f>IF($AR1604="","",IF(INDEX('Required State Input – Clinic'!W$12:W$2011,$AT1604)="",0,ROUND(INDEX('Required State Input – Clinic'!W$12:W$2011,$AT1604),2)))</f>
        <v/>
      </c>
      <c r="Y1604" s="170" t="str">
        <f>IF($AR1604="","",IF(INDEX('Required State Input – Clinic'!X$12:X$2011,$AT1604)="",0,ROUND(INDEX('Required State Input – Clinic'!X$12:X$2011,$AT1604),2)))</f>
        <v/>
      </c>
      <c r="Z1604" s="180" t="str">
        <f t="shared" si="241"/>
        <v/>
      </c>
      <c r="AA1604" s="179" t="str">
        <f>IF($AR1604="","",IF(INDEX('Required State Input – Clinic'!Y$12:Y$2011,$AT1604)="","",INDEX('Required State Input – Clinic'!Y$12:Y$2011,$AT1604)))</f>
        <v/>
      </c>
      <c r="AB1604" s="172" t="str">
        <f>IF($AR1604="","",IF(INDEX('Required State Input – Clinic'!Z$12:Z$2011,$AT1604)="","",ROUND(INDEX('Required State Input – Clinic'!Z$12:Z$2011,$AT1604),4)))</f>
        <v/>
      </c>
      <c r="AC1604" s="172" t="str">
        <f>IF($AR1604="","",IF(INDEX('Required State Input – Clinic'!AA$12:AA$2011,$AT1604)="","",ROUND(INDEX('Required State Input – Clinic'!AA$12:AA$2011,$AT1604),4)))</f>
        <v/>
      </c>
      <c r="AD1604" s="180" t="str">
        <f t="shared" si="242"/>
        <v/>
      </c>
      <c r="AE1604" s="194" t="str">
        <f t="shared" si="243"/>
        <v/>
      </c>
      <c r="AF1604" s="177" t="str">
        <f>IF($AR1604="","",IF(INDEX('Required State Input – Clinic'!AB$12:AB$2011,$AT1604)="","",INDEX('Required State Input – Clinic'!AB$12:AB$2011,$AT1604)))</f>
        <v/>
      </c>
      <c r="AG1604" s="172" t="str">
        <f>IF($AR1604="","",IF(INDEX('Required State Input – Clinic'!AC$12:AC$2011,$AT1604)="","",ROUND(INDEX('Required State Input – Clinic'!AC$12:AC$2011,$AT1604),4)))</f>
        <v/>
      </c>
      <c r="AH1604" s="180" t="str">
        <f t="shared" si="244"/>
        <v/>
      </c>
      <c r="AI1604" s="173" t="str">
        <f>IF($AR1604="","",IF(INDEX('Required State Input – Clinic'!AD$12:AD$2011,$AT1604)="",0,ROUND(INDEX('Required State Input – Clinic'!AD$12:AD$2011,$AT1604),2)))</f>
        <v/>
      </c>
      <c r="AJ1604" s="180" t="str">
        <f t="shared" si="245"/>
        <v/>
      </c>
      <c r="AK1604" s="194" t="str">
        <f t="shared" si="246"/>
        <v/>
      </c>
      <c r="AL1604" s="170" t="str">
        <f>IF($AR1604="","",IF(INDEX('Required State Input – Clinic'!AE$12:AE$2011,$AT1604)="",0,ROUND(INDEX('Required State Input – Clinic'!AE$12:AE$2011,$AT1604),2)))</f>
        <v/>
      </c>
      <c r="AM1604" s="180" t="str">
        <f t="shared" si="247"/>
        <v/>
      </c>
      <c r="AR1604" t="str">
        <f t="shared" si="248"/>
        <v/>
      </c>
      <c r="AS1604" t="str">
        <f t="shared" si="249"/>
        <v/>
      </c>
      <c r="AT1604" t="str">
        <f>IF(AR1604="","",MATCH(AS1604,'Required State Input – Clinic'!$AS$12:$AS$2011,FALSE))</f>
        <v/>
      </c>
    </row>
    <row r="1605" spans="1:46" x14ac:dyDescent="0.25">
      <c r="A1605" s="218" t="s">
        <v>257</v>
      </c>
      <c r="B1605" s="174" t="str">
        <f>IF($AR1605="","",IF(INDEX('Required State Input – Clinic'!B$12:B$2011,$AT1605)="","",INDEX('Required State Input – Clinic'!B$12:B$2011,$AT1605)))</f>
        <v/>
      </c>
      <c r="C1605" s="168" t="str">
        <f>IF($AR1605="","",IF(INDEX('Required State Input – Clinic'!C$12:C$2011,$AT1605)="","",INDEX('Required State Input – Clinic'!C$12:C$2011,$AT1605)))</f>
        <v/>
      </c>
      <c r="D1605" s="175" t="str">
        <f>IF($AR1605="","",IF(INDEX('Required State Input – Clinic'!D$12:D$2011,$AT1605)="","",INDEX('Required State Input – Clinic'!D$12:D$2011,$AT1605)))</f>
        <v/>
      </c>
      <c r="E1605" s="174" t="str">
        <f>IF($AR1605="","",IF(INDEX('Required State Input – Clinic'!E$12:E$2011,$AT1605)="","",INDEX('Required State Input – Clinic'!E$12:E$2011,$AT1605)))</f>
        <v/>
      </c>
      <c r="F1605" s="176" t="str">
        <f>IF($AR1605="","",IF(INDEX('Required State Input – Clinic'!F$12:F$2011,$AT1605)="","",INDEX('Required State Input – Clinic'!F$12:F$2011,$AT1605)))</f>
        <v/>
      </c>
      <c r="G1605" s="176" t="str">
        <f>IF($AR1605="","",IF(INDEX('Required State Input – Clinic'!G$12:G$2011,$AT1605)="","",INDEX('Required State Input – Clinic'!G$12:G$2011,$AT1605)))</f>
        <v/>
      </c>
      <c r="H1605" s="176" t="str">
        <f>IF($AR1605="","",IF(INDEX('Required State Input – Clinic'!H$12:H$2011,$AT1605)="","",INDEX('Required State Input – Clinic'!H$12:H$2011,$AT1605)))</f>
        <v/>
      </c>
      <c r="I1605" s="177" t="str">
        <f>IF($AR1605="","",IF(INDEX('Required State Input – Clinic'!I$12:I$2011,$AT1605)="","",INDEX('Required State Input – Clinic'!I$12:I$2011,$AT1605)))</f>
        <v/>
      </c>
      <c r="J1605" s="176" t="str">
        <f>IF($AR1605="","",IF(INDEX('Required State Input – Clinic'!J$12:J$2011,$AT1605)="","",INDEX('Required State Input – Clinic'!J$12:J$2011,$AT1605)))</f>
        <v/>
      </c>
      <c r="K1605" s="178" t="str">
        <f>IF($AR1605="","",IF(INDEX('Required State Input – Clinic'!K$12:K$2011,$AT1605)="","",INDEX('Required State Input – Clinic'!K$12:K$2011,$AT1605)))</f>
        <v/>
      </c>
      <c r="L1605" s="179" t="str">
        <f>IF($AR1605="","",IF(INDEX('Required State Input – Clinic'!L$12:L$2011,$AT1605)="","",INDEX('Required State Input – Clinic'!L$12:L$2011,$AT1605)))</f>
        <v/>
      </c>
      <c r="M1605" s="169" t="str">
        <f>IF($AR1605="","",IF(INDEX('Required State Input – Clinic'!M$12:M$2011,$AT1605)="","",INDEX('Required State Input – Clinic'!M$12:M$2011,$AT1605)))</f>
        <v/>
      </c>
      <c r="N1605" s="169" t="str">
        <f>IF($AR1605="","",IF(INDEX('Required State Input – Clinic'!N$12:N$2011,$AT1605)="","",INDEX('Required State Input – Clinic'!N$12:N$2011,$AT1605)))</f>
        <v/>
      </c>
      <c r="O1605" s="170" t="str">
        <f>IF($AR1605="","",IF(INDEX('Required State Input – Clinic'!O$12:O$2011,$AT1605)="","",ROUND(INDEX('Required State Input – Clinic'!O$12:O$2011,$AT1605),2)))</f>
        <v/>
      </c>
      <c r="P1605" s="170" t="str">
        <f>IF($AR1605="","",IF(INDEX('Required State Input – Clinic'!P$12:P$2011,$AT1605)="","",ROUND(INDEX('Required State Input – Clinic'!P$12:P$2011,$AT1605),2)))</f>
        <v/>
      </c>
      <c r="Q1605" s="170" t="str">
        <f>IF($AR1605="","",IF(INDEX('Required State Input – Clinic'!Q$12:Q$2011,$AT1605)="","",ROUND(INDEX('Required State Input – Clinic'!Q$12:Q$2011,$AT1605),2)))</f>
        <v/>
      </c>
      <c r="R1605" s="276" t="str">
        <f t="shared" si="240"/>
        <v/>
      </c>
      <c r="S1605" s="171" t="str">
        <f>IF($AR1605="","",IF(INDEX('Required State Input – Clinic'!R$12:R$2011,$AT1605)="","",INDEX('Required State Input – Clinic'!R$12:R$2011,$AT1605)))</f>
        <v/>
      </c>
      <c r="T1605" s="169" t="str">
        <f>IF($AR1605="","",IF(INDEX('Required State Input – Clinic'!S$12:S$2011,$AT1605)="","",INDEX('Required State Input – Clinic'!S$12:S$2011,$AT1605)))</f>
        <v/>
      </c>
      <c r="U1605" s="170" t="str">
        <f>IF($AR1605="","",IF(INDEX('Required State Input – Clinic'!T$12:T$2011,$AT1605)="","",ROUND(INDEX('Required State Input – Clinic'!T$12:T$2011,$AT1605),2)))</f>
        <v/>
      </c>
      <c r="V1605" s="170" t="str">
        <f>IF($AR1605="","",IF(INDEX('Required State Input – Clinic'!U$12:U$2011,$AT1605)="","",ROUND(INDEX('Required State Input – Clinic'!U$12:U$2011,$AT1605),2)))</f>
        <v/>
      </c>
      <c r="W1605" s="170" t="str">
        <f>IF($AR1605="","",IF(INDEX('Required State Input – Clinic'!V$12:V$2011,$AT1605)="",0,ROUND(INDEX('Required State Input – Clinic'!V$12:V$2011,$AT1605),2)))</f>
        <v/>
      </c>
      <c r="X1605" s="170" t="str">
        <f>IF($AR1605="","",IF(INDEX('Required State Input – Clinic'!W$12:W$2011,$AT1605)="",0,ROUND(INDEX('Required State Input – Clinic'!W$12:W$2011,$AT1605),2)))</f>
        <v/>
      </c>
      <c r="Y1605" s="170" t="str">
        <f>IF($AR1605="","",IF(INDEX('Required State Input – Clinic'!X$12:X$2011,$AT1605)="",0,ROUND(INDEX('Required State Input – Clinic'!X$12:X$2011,$AT1605),2)))</f>
        <v/>
      </c>
      <c r="Z1605" s="180" t="str">
        <f t="shared" si="241"/>
        <v/>
      </c>
      <c r="AA1605" s="179" t="str">
        <f>IF($AR1605="","",IF(INDEX('Required State Input – Clinic'!Y$12:Y$2011,$AT1605)="","",INDEX('Required State Input – Clinic'!Y$12:Y$2011,$AT1605)))</f>
        <v/>
      </c>
      <c r="AB1605" s="172" t="str">
        <f>IF($AR1605="","",IF(INDEX('Required State Input – Clinic'!Z$12:Z$2011,$AT1605)="","",ROUND(INDEX('Required State Input – Clinic'!Z$12:Z$2011,$AT1605),4)))</f>
        <v/>
      </c>
      <c r="AC1605" s="172" t="str">
        <f>IF($AR1605="","",IF(INDEX('Required State Input – Clinic'!AA$12:AA$2011,$AT1605)="","",ROUND(INDEX('Required State Input – Clinic'!AA$12:AA$2011,$AT1605),4)))</f>
        <v/>
      </c>
      <c r="AD1605" s="180" t="str">
        <f t="shared" si="242"/>
        <v/>
      </c>
      <c r="AE1605" s="194" t="str">
        <f t="shared" si="243"/>
        <v/>
      </c>
      <c r="AF1605" s="177" t="str">
        <f>IF($AR1605="","",IF(INDEX('Required State Input – Clinic'!AB$12:AB$2011,$AT1605)="","",INDEX('Required State Input – Clinic'!AB$12:AB$2011,$AT1605)))</f>
        <v/>
      </c>
      <c r="AG1605" s="172" t="str">
        <f>IF($AR1605="","",IF(INDEX('Required State Input – Clinic'!AC$12:AC$2011,$AT1605)="","",ROUND(INDEX('Required State Input – Clinic'!AC$12:AC$2011,$AT1605),4)))</f>
        <v/>
      </c>
      <c r="AH1605" s="180" t="str">
        <f t="shared" si="244"/>
        <v/>
      </c>
      <c r="AI1605" s="173" t="str">
        <f>IF($AR1605="","",IF(INDEX('Required State Input – Clinic'!AD$12:AD$2011,$AT1605)="",0,ROUND(INDEX('Required State Input – Clinic'!AD$12:AD$2011,$AT1605),2)))</f>
        <v/>
      </c>
      <c r="AJ1605" s="180" t="str">
        <f t="shared" si="245"/>
        <v/>
      </c>
      <c r="AK1605" s="194" t="str">
        <f t="shared" si="246"/>
        <v/>
      </c>
      <c r="AL1605" s="170" t="str">
        <f>IF($AR1605="","",IF(INDEX('Required State Input – Clinic'!AE$12:AE$2011,$AT1605)="",0,ROUND(INDEX('Required State Input – Clinic'!AE$12:AE$2011,$AT1605),2)))</f>
        <v/>
      </c>
      <c r="AM1605" s="180" t="str">
        <f t="shared" si="247"/>
        <v/>
      </c>
      <c r="AR1605" t="str">
        <f t="shared" si="248"/>
        <v/>
      </c>
      <c r="AS1605" t="str">
        <f t="shared" si="249"/>
        <v/>
      </c>
      <c r="AT1605" t="str">
        <f>IF(AR1605="","",MATCH(AS1605,'Required State Input – Clinic'!$AS$12:$AS$2011,FALSE))</f>
        <v/>
      </c>
    </row>
    <row r="1606" spans="1:46" x14ac:dyDescent="0.25">
      <c r="A1606" s="218" t="s">
        <v>257</v>
      </c>
      <c r="B1606" s="174" t="str">
        <f>IF($AR1606="","",IF(INDEX('Required State Input – Clinic'!B$12:B$2011,$AT1606)="","",INDEX('Required State Input – Clinic'!B$12:B$2011,$AT1606)))</f>
        <v/>
      </c>
      <c r="C1606" s="168" t="str">
        <f>IF($AR1606="","",IF(INDEX('Required State Input – Clinic'!C$12:C$2011,$AT1606)="","",INDEX('Required State Input – Clinic'!C$12:C$2011,$AT1606)))</f>
        <v/>
      </c>
      <c r="D1606" s="175" t="str">
        <f>IF($AR1606="","",IF(INDEX('Required State Input – Clinic'!D$12:D$2011,$AT1606)="","",INDEX('Required State Input – Clinic'!D$12:D$2011,$AT1606)))</f>
        <v/>
      </c>
      <c r="E1606" s="174" t="str">
        <f>IF($AR1606="","",IF(INDEX('Required State Input – Clinic'!E$12:E$2011,$AT1606)="","",INDEX('Required State Input – Clinic'!E$12:E$2011,$AT1606)))</f>
        <v/>
      </c>
      <c r="F1606" s="176" t="str">
        <f>IF($AR1606="","",IF(INDEX('Required State Input – Clinic'!F$12:F$2011,$AT1606)="","",INDEX('Required State Input – Clinic'!F$12:F$2011,$AT1606)))</f>
        <v/>
      </c>
      <c r="G1606" s="176" t="str">
        <f>IF($AR1606="","",IF(INDEX('Required State Input – Clinic'!G$12:G$2011,$AT1606)="","",INDEX('Required State Input – Clinic'!G$12:G$2011,$AT1606)))</f>
        <v/>
      </c>
      <c r="H1606" s="176" t="str">
        <f>IF($AR1606="","",IF(INDEX('Required State Input – Clinic'!H$12:H$2011,$AT1606)="","",INDEX('Required State Input – Clinic'!H$12:H$2011,$AT1606)))</f>
        <v/>
      </c>
      <c r="I1606" s="177" t="str">
        <f>IF($AR1606="","",IF(INDEX('Required State Input – Clinic'!I$12:I$2011,$AT1606)="","",INDEX('Required State Input – Clinic'!I$12:I$2011,$AT1606)))</f>
        <v/>
      </c>
      <c r="J1606" s="176" t="str">
        <f>IF($AR1606="","",IF(INDEX('Required State Input – Clinic'!J$12:J$2011,$AT1606)="","",INDEX('Required State Input – Clinic'!J$12:J$2011,$AT1606)))</f>
        <v/>
      </c>
      <c r="K1606" s="178" t="str">
        <f>IF($AR1606="","",IF(INDEX('Required State Input – Clinic'!K$12:K$2011,$AT1606)="","",INDEX('Required State Input – Clinic'!K$12:K$2011,$AT1606)))</f>
        <v/>
      </c>
      <c r="L1606" s="179" t="str">
        <f>IF($AR1606="","",IF(INDEX('Required State Input – Clinic'!L$12:L$2011,$AT1606)="","",INDEX('Required State Input – Clinic'!L$12:L$2011,$AT1606)))</f>
        <v/>
      </c>
      <c r="M1606" s="169" t="str">
        <f>IF($AR1606="","",IF(INDEX('Required State Input – Clinic'!M$12:M$2011,$AT1606)="","",INDEX('Required State Input – Clinic'!M$12:M$2011,$AT1606)))</f>
        <v/>
      </c>
      <c r="N1606" s="169" t="str">
        <f>IF($AR1606="","",IF(INDEX('Required State Input – Clinic'!N$12:N$2011,$AT1606)="","",INDEX('Required State Input – Clinic'!N$12:N$2011,$AT1606)))</f>
        <v/>
      </c>
      <c r="O1606" s="170" t="str">
        <f>IF($AR1606="","",IF(INDEX('Required State Input – Clinic'!O$12:O$2011,$AT1606)="","",ROUND(INDEX('Required State Input – Clinic'!O$12:O$2011,$AT1606),2)))</f>
        <v/>
      </c>
      <c r="P1606" s="170" t="str">
        <f>IF($AR1606="","",IF(INDEX('Required State Input – Clinic'!P$12:P$2011,$AT1606)="","",ROUND(INDEX('Required State Input – Clinic'!P$12:P$2011,$AT1606),2)))</f>
        <v/>
      </c>
      <c r="Q1606" s="170" t="str">
        <f>IF($AR1606="","",IF(INDEX('Required State Input – Clinic'!Q$12:Q$2011,$AT1606)="","",ROUND(INDEX('Required State Input – Clinic'!Q$12:Q$2011,$AT1606),2)))</f>
        <v/>
      </c>
      <c r="R1606" s="276" t="str">
        <f t="shared" si="240"/>
        <v/>
      </c>
      <c r="S1606" s="171" t="str">
        <f>IF($AR1606="","",IF(INDEX('Required State Input – Clinic'!R$12:R$2011,$AT1606)="","",INDEX('Required State Input – Clinic'!R$12:R$2011,$AT1606)))</f>
        <v/>
      </c>
      <c r="T1606" s="169" t="str">
        <f>IF($AR1606="","",IF(INDEX('Required State Input – Clinic'!S$12:S$2011,$AT1606)="","",INDEX('Required State Input – Clinic'!S$12:S$2011,$AT1606)))</f>
        <v/>
      </c>
      <c r="U1606" s="170" t="str">
        <f>IF($AR1606="","",IF(INDEX('Required State Input – Clinic'!T$12:T$2011,$AT1606)="","",ROUND(INDEX('Required State Input – Clinic'!T$12:T$2011,$AT1606),2)))</f>
        <v/>
      </c>
      <c r="V1606" s="170" t="str">
        <f>IF($AR1606="","",IF(INDEX('Required State Input – Clinic'!U$12:U$2011,$AT1606)="","",ROUND(INDEX('Required State Input – Clinic'!U$12:U$2011,$AT1606),2)))</f>
        <v/>
      </c>
      <c r="W1606" s="170" t="str">
        <f>IF($AR1606="","",IF(INDEX('Required State Input – Clinic'!V$12:V$2011,$AT1606)="",0,ROUND(INDEX('Required State Input – Clinic'!V$12:V$2011,$AT1606),2)))</f>
        <v/>
      </c>
      <c r="X1606" s="170" t="str">
        <f>IF($AR1606="","",IF(INDEX('Required State Input – Clinic'!W$12:W$2011,$AT1606)="",0,ROUND(INDEX('Required State Input – Clinic'!W$12:W$2011,$AT1606),2)))</f>
        <v/>
      </c>
      <c r="Y1606" s="170" t="str">
        <f>IF($AR1606="","",IF(INDEX('Required State Input – Clinic'!X$12:X$2011,$AT1606)="",0,ROUND(INDEX('Required State Input – Clinic'!X$12:X$2011,$AT1606),2)))</f>
        <v/>
      </c>
      <c r="Z1606" s="180" t="str">
        <f t="shared" si="241"/>
        <v/>
      </c>
      <c r="AA1606" s="179" t="str">
        <f>IF($AR1606="","",IF(INDEX('Required State Input – Clinic'!Y$12:Y$2011,$AT1606)="","",INDEX('Required State Input – Clinic'!Y$12:Y$2011,$AT1606)))</f>
        <v/>
      </c>
      <c r="AB1606" s="172" t="str">
        <f>IF($AR1606="","",IF(INDEX('Required State Input – Clinic'!Z$12:Z$2011,$AT1606)="","",ROUND(INDEX('Required State Input – Clinic'!Z$12:Z$2011,$AT1606),4)))</f>
        <v/>
      </c>
      <c r="AC1606" s="172" t="str">
        <f>IF($AR1606="","",IF(INDEX('Required State Input – Clinic'!AA$12:AA$2011,$AT1606)="","",ROUND(INDEX('Required State Input – Clinic'!AA$12:AA$2011,$AT1606),4)))</f>
        <v/>
      </c>
      <c r="AD1606" s="180" t="str">
        <f t="shared" si="242"/>
        <v/>
      </c>
      <c r="AE1606" s="194" t="str">
        <f t="shared" si="243"/>
        <v/>
      </c>
      <c r="AF1606" s="177" t="str">
        <f>IF($AR1606="","",IF(INDEX('Required State Input – Clinic'!AB$12:AB$2011,$AT1606)="","",INDEX('Required State Input – Clinic'!AB$12:AB$2011,$AT1606)))</f>
        <v/>
      </c>
      <c r="AG1606" s="172" t="str">
        <f>IF($AR1606="","",IF(INDEX('Required State Input – Clinic'!AC$12:AC$2011,$AT1606)="","",ROUND(INDEX('Required State Input – Clinic'!AC$12:AC$2011,$AT1606),4)))</f>
        <v/>
      </c>
      <c r="AH1606" s="180" t="str">
        <f t="shared" si="244"/>
        <v/>
      </c>
      <c r="AI1606" s="173" t="str">
        <f>IF($AR1606="","",IF(INDEX('Required State Input – Clinic'!AD$12:AD$2011,$AT1606)="",0,ROUND(INDEX('Required State Input – Clinic'!AD$12:AD$2011,$AT1606),2)))</f>
        <v/>
      </c>
      <c r="AJ1606" s="180" t="str">
        <f t="shared" si="245"/>
        <v/>
      </c>
      <c r="AK1606" s="194" t="str">
        <f t="shared" si="246"/>
        <v/>
      </c>
      <c r="AL1606" s="170" t="str">
        <f>IF($AR1606="","",IF(INDEX('Required State Input – Clinic'!AE$12:AE$2011,$AT1606)="",0,ROUND(INDEX('Required State Input – Clinic'!AE$12:AE$2011,$AT1606),2)))</f>
        <v/>
      </c>
      <c r="AM1606" s="180" t="str">
        <f t="shared" si="247"/>
        <v/>
      </c>
      <c r="AR1606" t="str">
        <f t="shared" si="248"/>
        <v/>
      </c>
      <c r="AS1606" t="str">
        <f t="shared" si="249"/>
        <v/>
      </c>
      <c r="AT1606" t="str">
        <f>IF(AR1606="","",MATCH(AS1606,'Required State Input – Clinic'!$AS$12:$AS$2011,FALSE))</f>
        <v/>
      </c>
    </row>
    <row r="1607" spans="1:46" x14ac:dyDescent="0.25">
      <c r="A1607" s="218" t="s">
        <v>257</v>
      </c>
      <c r="B1607" s="174" t="str">
        <f>IF($AR1607="","",IF(INDEX('Required State Input – Clinic'!B$12:B$2011,$AT1607)="","",INDEX('Required State Input – Clinic'!B$12:B$2011,$AT1607)))</f>
        <v/>
      </c>
      <c r="C1607" s="168" t="str">
        <f>IF($AR1607="","",IF(INDEX('Required State Input – Clinic'!C$12:C$2011,$AT1607)="","",INDEX('Required State Input – Clinic'!C$12:C$2011,$AT1607)))</f>
        <v/>
      </c>
      <c r="D1607" s="175" t="str">
        <f>IF($AR1607="","",IF(INDEX('Required State Input – Clinic'!D$12:D$2011,$AT1607)="","",INDEX('Required State Input – Clinic'!D$12:D$2011,$AT1607)))</f>
        <v/>
      </c>
      <c r="E1607" s="174" t="str">
        <f>IF($AR1607="","",IF(INDEX('Required State Input – Clinic'!E$12:E$2011,$AT1607)="","",INDEX('Required State Input – Clinic'!E$12:E$2011,$AT1607)))</f>
        <v/>
      </c>
      <c r="F1607" s="176" t="str">
        <f>IF($AR1607="","",IF(INDEX('Required State Input – Clinic'!F$12:F$2011,$AT1607)="","",INDEX('Required State Input – Clinic'!F$12:F$2011,$AT1607)))</f>
        <v/>
      </c>
      <c r="G1607" s="176" t="str">
        <f>IF($AR1607="","",IF(INDEX('Required State Input – Clinic'!G$12:G$2011,$AT1607)="","",INDEX('Required State Input – Clinic'!G$12:G$2011,$AT1607)))</f>
        <v/>
      </c>
      <c r="H1607" s="176" t="str">
        <f>IF($AR1607="","",IF(INDEX('Required State Input – Clinic'!H$12:H$2011,$AT1607)="","",INDEX('Required State Input – Clinic'!H$12:H$2011,$AT1607)))</f>
        <v/>
      </c>
      <c r="I1607" s="177" t="str">
        <f>IF($AR1607="","",IF(INDEX('Required State Input – Clinic'!I$12:I$2011,$AT1607)="","",INDEX('Required State Input – Clinic'!I$12:I$2011,$AT1607)))</f>
        <v/>
      </c>
      <c r="J1607" s="176" t="str">
        <f>IF($AR1607="","",IF(INDEX('Required State Input – Clinic'!J$12:J$2011,$AT1607)="","",INDEX('Required State Input – Clinic'!J$12:J$2011,$AT1607)))</f>
        <v/>
      </c>
      <c r="K1607" s="178" t="str">
        <f>IF($AR1607="","",IF(INDEX('Required State Input – Clinic'!K$12:K$2011,$AT1607)="","",INDEX('Required State Input – Clinic'!K$12:K$2011,$AT1607)))</f>
        <v/>
      </c>
      <c r="L1607" s="179" t="str">
        <f>IF($AR1607="","",IF(INDEX('Required State Input – Clinic'!L$12:L$2011,$AT1607)="","",INDEX('Required State Input – Clinic'!L$12:L$2011,$AT1607)))</f>
        <v/>
      </c>
      <c r="M1607" s="169" t="str">
        <f>IF($AR1607="","",IF(INDEX('Required State Input – Clinic'!M$12:M$2011,$AT1607)="","",INDEX('Required State Input – Clinic'!M$12:M$2011,$AT1607)))</f>
        <v/>
      </c>
      <c r="N1607" s="169" t="str">
        <f>IF($AR1607="","",IF(INDEX('Required State Input – Clinic'!N$12:N$2011,$AT1607)="","",INDEX('Required State Input – Clinic'!N$12:N$2011,$AT1607)))</f>
        <v/>
      </c>
      <c r="O1607" s="170" t="str">
        <f>IF($AR1607="","",IF(INDEX('Required State Input – Clinic'!O$12:O$2011,$AT1607)="","",ROUND(INDEX('Required State Input – Clinic'!O$12:O$2011,$AT1607),2)))</f>
        <v/>
      </c>
      <c r="P1607" s="170" t="str">
        <f>IF($AR1607="","",IF(INDEX('Required State Input – Clinic'!P$12:P$2011,$AT1607)="","",ROUND(INDEX('Required State Input – Clinic'!P$12:P$2011,$AT1607),2)))</f>
        <v/>
      </c>
      <c r="Q1607" s="170" t="str">
        <f>IF($AR1607="","",IF(INDEX('Required State Input – Clinic'!Q$12:Q$2011,$AT1607)="","",ROUND(INDEX('Required State Input – Clinic'!Q$12:Q$2011,$AT1607),2)))</f>
        <v/>
      </c>
      <c r="R1607" s="276" t="str">
        <f t="shared" si="240"/>
        <v/>
      </c>
      <c r="S1607" s="171" t="str">
        <f>IF($AR1607="","",IF(INDEX('Required State Input – Clinic'!R$12:R$2011,$AT1607)="","",INDEX('Required State Input – Clinic'!R$12:R$2011,$AT1607)))</f>
        <v/>
      </c>
      <c r="T1607" s="169" t="str">
        <f>IF($AR1607="","",IF(INDEX('Required State Input – Clinic'!S$12:S$2011,$AT1607)="","",INDEX('Required State Input – Clinic'!S$12:S$2011,$AT1607)))</f>
        <v/>
      </c>
      <c r="U1607" s="170" t="str">
        <f>IF($AR1607="","",IF(INDEX('Required State Input – Clinic'!T$12:T$2011,$AT1607)="","",ROUND(INDEX('Required State Input – Clinic'!T$12:T$2011,$AT1607),2)))</f>
        <v/>
      </c>
      <c r="V1607" s="170" t="str">
        <f>IF($AR1607="","",IF(INDEX('Required State Input – Clinic'!U$12:U$2011,$AT1607)="","",ROUND(INDEX('Required State Input – Clinic'!U$12:U$2011,$AT1607),2)))</f>
        <v/>
      </c>
      <c r="W1607" s="170" t="str">
        <f>IF($AR1607="","",IF(INDEX('Required State Input – Clinic'!V$12:V$2011,$AT1607)="",0,ROUND(INDEX('Required State Input – Clinic'!V$12:V$2011,$AT1607),2)))</f>
        <v/>
      </c>
      <c r="X1607" s="170" t="str">
        <f>IF($AR1607="","",IF(INDEX('Required State Input – Clinic'!W$12:W$2011,$AT1607)="",0,ROUND(INDEX('Required State Input – Clinic'!W$12:W$2011,$AT1607),2)))</f>
        <v/>
      </c>
      <c r="Y1607" s="170" t="str">
        <f>IF($AR1607="","",IF(INDEX('Required State Input – Clinic'!X$12:X$2011,$AT1607)="",0,ROUND(INDEX('Required State Input – Clinic'!X$12:X$2011,$AT1607),2)))</f>
        <v/>
      </c>
      <c r="Z1607" s="180" t="str">
        <f t="shared" si="241"/>
        <v/>
      </c>
      <c r="AA1607" s="179" t="str">
        <f>IF($AR1607="","",IF(INDEX('Required State Input – Clinic'!Y$12:Y$2011,$AT1607)="","",INDEX('Required State Input – Clinic'!Y$12:Y$2011,$AT1607)))</f>
        <v/>
      </c>
      <c r="AB1607" s="172" t="str">
        <f>IF($AR1607="","",IF(INDEX('Required State Input – Clinic'!Z$12:Z$2011,$AT1607)="","",ROUND(INDEX('Required State Input – Clinic'!Z$12:Z$2011,$AT1607),4)))</f>
        <v/>
      </c>
      <c r="AC1607" s="172" t="str">
        <f>IF($AR1607="","",IF(INDEX('Required State Input – Clinic'!AA$12:AA$2011,$AT1607)="","",ROUND(INDEX('Required State Input – Clinic'!AA$12:AA$2011,$AT1607),4)))</f>
        <v/>
      </c>
      <c r="AD1607" s="180" t="str">
        <f t="shared" si="242"/>
        <v/>
      </c>
      <c r="AE1607" s="194" t="str">
        <f t="shared" si="243"/>
        <v/>
      </c>
      <c r="AF1607" s="177" t="str">
        <f>IF($AR1607="","",IF(INDEX('Required State Input – Clinic'!AB$12:AB$2011,$AT1607)="","",INDEX('Required State Input – Clinic'!AB$12:AB$2011,$AT1607)))</f>
        <v/>
      </c>
      <c r="AG1607" s="172" t="str">
        <f>IF($AR1607="","",IF(INDEX('Required State Input – Clinic'!AC$12:AC$2011,$AT1607)="","",ROUND(INDEX('Required State Input – Clinic'!AC$12:AC$2011,$AT1607),4)))</f>
        <v/>
      </c>
      <c r="AH1607" s="180" t="str">
        <f t="shared" si="244"/>
        <v/>
      </c>
      <c r="AI1607" s="173" t="str">
        <f>IF($AR1607="","",IF(INDEX('Required State Input – Clinic'!AD$12:AD$2011,$AT1607)="",0,ROUND(INDEX('Required State Input – Clinic'!AD$12:AD$2011,$AT1607),2)))</f>
        <v/>
      </c>
      <c r="AJ1607" s="180" t="str">
        <f t="shared" si="245"/>
        <v/>
      </c>
      <c r="AK1607" s="194" t="str">
        <f t="shared" si="246"/>
        <v/>
      </c>
      <c r="AL1607" s="170" t="str">
        <f>IF($AR1607="","",IF(INDEX('Required State Input – Clinic'!AE$12:AE$2011,$AT1607)="",0,ROUND(INDEX('Required State Input – Clinic'!AE$12:AE$2011,$AT1607),2)))</f>
        <v/>
      </c>
      <c r="AM1607" s="180" t="str">
        <f t="shared" si="247"/>
        <v/>
      </c>
      <c r="AR1607" t="str">
        <f t="shared" si="248"/>
        <v/>
      </c>
      <c r="AS1607" t="str">
        <f t="shared" si="249"/>
        <v/>
      </c>
      <c r="AT1607" t="str">
        <f>IF(AR1607="","",MATCH(AS1607,'Required State Input – Clinic'!$AS$12:$AS$2011,FALSE))</f>
        <v/>
      </c>
    </row>
    <row r="1608" spans="1:46" x14ac:dyDescent="0.25">
      <c r="A1608" s="218" t="s">
        <v>257</v>
      </c>
      <c r="B1608" s="174" t="str">
        <f>IF($AR1608="","",IF(INDEX('Required State Input – Clinic'!B$12:B$2011,$AT1608)="","",INDEX('Required State Input – Clinic'!B$12:B$2011,$AT1608)))</f>
        <v/>
      </c>
      <c r="C1608" s="168" t="str">
        <f>IF($AR1608="","",IF(INDEX('Required State Input – Clinic'!C$12:C$2011,$AT1608)="","",INDEX('Required State Input – Clinic'!C$12:C$2011,$AT1608)))</f>
        <v/>
      </c>
      <c r="D1608" s="175" t="str">
        <f>IF($AR1608="","",IF(INDEX('Required State Input – Clinic'!D$12:D$2011,$AT1608)="","",INDEX('Required State Input – Clinic'!D$12:D$2011,$AT1608)))</f>
        <v/>
      </c>
      <c r="E1608" s="174" t="str">
        <f>IF($AR1608="","",IF(INDEX('Required State Input – Clinic'!E$12:E$2011,$AT1608)="","",INDEX('Required State Input – Clinic'!E$12:E$2011,$AT1608)))</f>
        <v/>
      </c>
      <c r="F1608" s="176" t="str">
        <f>IF($AR1608="","",IF(INDEX('Required State Input – Clinic'!F$12:F$2011,$AT1608)="","",INDEX('Required State Input – Clinic'!F$12:F$2011,$AT1608)))</f>
        <v/>
      </c>
      <c r="G1608" s="176" t="str">
        <f>IF($AR1608="","",IF(INDEX('Required State Input – Clinic'!G$12:G$2011,$AT1608)="","",INDEX('Required State Input – Clinic'!G$12:G$2011,$AT1608)))</f>
        <v/>
      </c>
      <c r="H1608" s="176" t="str">
        <f>IF($AR1608="","",IF(INDEX('Required State Input – Clinic'!H$12:H$2011,$AT1608)="","",INDEX('Required State Input – Clinic'!H$12:H$2011,$AT1608)))</f>
        <v/>
      </c>
      <c r="I1608" s="177" t="str">
        <f>IF($AR1608="","",IF(INDEX('Required State Input – Clinic'!I$12:I$2011,$AT1608)="","",INDEX('Required State Input – Clinic'!I$12:I$2011,$AT1608)))</f>
        <v/>
      </c>
      <c r="J1608" s="176" t="str">
        <f>IF($AR1608="","",IF(INDEX('Required State Input – Clinic'!J$12:J$2011,$AT1608)="","",INDEX('Required State Input – Clinic'!J$12:J$2011,$AT1608)))</f>
        <v/>
      </c>
      <c r="K1608" s="178" t="str">
        <f>IF($AR1608="","",IF(INDEX('Required State Input – Clinic'!K$12:K$2011,$AT1608)="","",INDEX('Required State Input – Clinic'!K$12:K$2011,$AT1608)))</f>
        <v/>
      </c>
      <c r="L1608" s="179" t="str">
        <f>IF($AR1608="","",IF(INDEX('Required State Input – Clinic'!L$12:L$2011,$AT1608)="","",INDEX('Required State Input – Clinic'!L$12:L$2011,$AT1608)))</f>
        <v/>
      </c>
      <c r="M1608" s="169" t="str">
        <f>IF($AR1608="","",IF(INDEX('Required State Input – Clinic'!M$12:M$2011,$AT1608)="","",INDEX('Required State Input – Clinic'!M$12:M$2011,$AT1608)))</f>
        <v/>
      </c>
      <c r="N1608" s="169" t="str">
        <f>IF($AR1608="","",IF(INDEX('Required State Input – Clinic'!N$12:N$2011,$AT1608)="","",INDEX('Required State Input – Clinic'!N$12:N$2011,$AT1608)))</f>
        <v/>
      </c>
      <c r="O1608" s="170" t="str">
        <f>IF($AR1608="","",IF(INDEX('Required State Input – Clinic'!O$12:O$2011,$AT1608)="","",ROUND(INDEX('Required State Input – Clinic'!O$12:O$2011,$AT1608),2)))</f>
        <v/>
      </c>
      <c r="P1608" s="170" t="str">
        <f>IF($AR1608="","",IF(INDEX('Required State Input – Clinic'!P$12:P$2011,$AT1608)="","",ROUND(INDEX('Required State Input – Clinic'!P$12:P$2011,$AT1608),2)))</f>
        <v/>
      </c>
      <c r="Q1608" s="170" t="str">
        <f>IF($AR1608="","",IF(INDEX('Required State Input – Clinic'!Q$12:Q$2011,$AT1608)="","",ROUND(INDEX('Required State Input – Clinic'!Q$12:Q$2011,$AT1608),2)))</f>
        <v/>
      </c>
      <c r="R1608" s="276" t="str">
        <f t="shared" si="240"/>
        <v/>
      </c>
      <c r="S1608" s="171" t="str">
        <f>IF($AR1608="","",IF(INDEX('Required State Input – Clinic'!R$12:R$2011,$AT1608)="","",INDEX('Required State Input – Clinic'!R$12:R$2011,$AT1608)))</f>
        <v/>
      </c>
      <c r="T1608" s="169" t="str">
        <f>IF($AR1608="","",IF(INDEX('Required State Input – Clinic'!S$12:S$2011,$AT1608)="","",INDEX('Required State Input – Clinic'!S$12:S$2011,$AT1608)))</f>
        <v/>
      </c>
      <c r="U1608" s="170" t="str">
        <f>IF($AR1608="","",IF(INDEX('Required State Input – Clinic'!T$12:T$2011,$AT1608)="","",ROUND(INDEX('Required State Input – Clinic'!T$12:T$2011,$AT1608),2)))</f>
        <v/>
      </c>
      <c r="V1608" s="170" t="str">
        <f>IF($AR1608="","",IF(INDEX('Required State Input – Clinic'!U$12:U$2011,$AT1608)="","",ROUND(INDEX('Required State Input – Clinic'!U$12:U$2011,$AT1608),2)))</f>
        <v/>
      </c>
      <c r="W1608" s="170" t="str">
        <f>IF($AR1608="","",IF(INDEX('Required State Input – Clinic'!V$12:V$2011,$AT1608)="",0,ROUND(INDEX('Required State Input – Clinic'!V$12:V$2011,$AT1608),2)))</f>
        <v/>
      </c>
      <c r="X1608" s="170" t="str">
        <f>IF($AR1608="","",IF(INDEX('Required State Input – Clinic'!W$12:W$2011,$AT1608)="",0,ROUND(INDEX('Required State Input – Clinic'!W$12:W$2011,$AT1608),2)))</f>
        <v/>
      </c>
      <c r="Y1608" s="170" t="str">
        <f>IF($AR1608="","",IF(INDEX('Required State Input – Clinic'!X$12:X$2011,$AT1608)="",0,ROUND(INDEX('Required State Input – Clinic'!X$12:X$2011,$AT1608),2)))</f>
        <v/>
      </c>
      <c r="Z1608" s="180" t="str">
        <f t="shared" si="241"/>
        <v/>
      </c>
      <c r="AA1608" s="179" t="str">
        <f>IF($AR1608="","",IF(INDEX('Required State Input – Clinic'!Y$12:Y$2011,$AT1608)="","",INDEX('Required State Input – Clinic'!Y$12:Y$2011,$AT1608)))</f>
        <v/>
      </c>
      <c r="AB1608" s="172" t="str">
        <f>IF($AR1608="","",IF(INDEX('Required State Input – Clinic'!Z$12:Z$2011,$AT1608)="","",ROUND(INDEX('Required State Input – Clinic'!Z$12:Z$2011,$AT1608),4)))</f>
        <v/>
      </c>
      <c r="AC1608" s="172" t="str">
        <f>IF($AR1608="","",IF(INDEX('Required State Input – Clinic'!AA$12:AA$2011,$AT1608)="","",ROUND(INDEX('Required State Input – Clinic'!AA$12:AA$2011,$AT1608),4)))</f>
        <v/>
      </c>
      <c r="AD1608" s="180" t="str">
        <f t="shared" si="242"/>
        <v/>
      </c>
      <c r="AE1608" s="194" t="str">
        <f t="shared" si="243"/>
        <v/>
      </c>
      <c r="AF1608" s="177" t="str">
        <f>IF($AR1608="","",IF(INDEX('Required State Input – Clinic'!AB$12:AB$2011,$AT1608)="","",INDEX('Required State Input – Clinic'!AB$12:AB$2011,$AT1608)))</f>
        <v/>
      </c>
      <c r="AG1608" s="172" t="str">
        <f>IF($AR1608="","",IF(INDEX('Required State Input – Clinic'!AC$12:AC$2011,$AT1608)="","",ROUND(INDEX('Required State Input – Clinic'!AC$12:AC$2011,$AT1608),4)))</f>
        <v/>
      </c>
      <c r="AH1608" s="180" t="str">
        <f t="shared" si="244"/>
        <v/>
      </c>
      <c r="AI1608" s="173" t="str">
        <f>IF($AR1608="","",IF(INDEX('Required State Input – Clinic'!AD$12:AD$2011,$AT1608)="",0,ROUND(INDEX('Required State Input – Clinic'!AD$12:AD$2011,$AT1608),2)))</f>
        <v/>
      </c>
      <c r="AJ1608" s="180" t="str">
        <f t="shared" si="245"/>
        <v/>
      </c>
      <c r="AK1608" s="194" t="str">
        <f t="shared" si="246"/>
        <v/>
      </c>
      <c r="AL1608" s="170" t="str">
        <f>IF($AR1608="","",IF(INDEX('Required State Input – Clinic'!AE$12:AE$2011,$AT1608)="",0,ROUND(INDEX('Required State Input – Clinic'!AE$12:AE$2011,$AT1608),2)))</f>
        <v/>
      </c>
      <c r="AM1608" s="180" t="str">
        <f t="shared" si="247"/>
        <v/>
      </c>
      <c r="AR1608" t="str">
        <f t="shared" si="248"/>
        <v/>
      </c>
      <c r="AS1608" t="str">
        <f t="shared" si="249"/>
        <v/>
      </c>
      <c r="AT1608" t="str">
        <f>IF(AR1608="","",MATCH(AS1608,'Required State Input – Clinic'!$AS$12:$AS$2011,FALSE))</f>
        <v/>
      </c>
    </row>
    <row r="1609" spans="1:46" x14ac:dyDescent="0.25">
      <c r="A1609" s="218" t="s">
        <v>257</v>
      </c>
      <c r="B1609" s="174" t="str">
        <f>IF($AR1609="","",IF(INDEX('Required State Input – Clinic'!B$12:B$2011,$AT1609)="","",INDEX('Required State Input – Clinic'!B$12:B$2011,$AT1609)))</f>
        <v/>
      </c>
      <c r="C1609" s="168" t="str">
        <f>IF($AR1609="","",IF(INDEX('Required State Input – Clinic'!C$12:C$2011,$AT1609)="","",INDEX('Required State Input – Clinic'!C$12:C$2011,$AT1609)))</f>
        <v/>
      </c>
      <c r="D1609" s="175" t="str">
        <f>IF($AR1609="","",IF(INDEX('Required State Input – Clinic'!D$12:D$2011,$AT1609)="","",INDEX('Required State Input – Clinic'!D$12:D$2011,$AT1609)))</f>
        <v/>
      </c>
      <c r="E1609" s="174" t="str">
        <f>IF($AR1609="","",IF(INDEX('Required State Input – Clinic'!E$12:E$2011,$AT1609)="","",INDEX('Required State Input – Clinic'!E$12:E$2011,$AT1609)))</f>
        <v/>
      </c>
      <c r="F1609" s="176" t="str">
        <f>IF($AR1609="","",IF(INDEX('Required State Input – Clinic'!F$12:F$2011,$AT1609)="","",INDEX('Required State Input – Clinic'!F$12:F$2011,$AT1609)))</f>
        <v/>
      </c>
      <c r="G1609" s="176" t="str">
        <f>IF($AR1609="","",IF(INDEX('Required State Input – Clinic'!G$12:G$2011,$AT1609)="","",INDEX('Required State Input – Clinic'!G$12:G$2011,$AT1609)))</f>
        <v/>
      </c>
      <c r="H1609" s="176" t="str">
        <f>IF($AR1609="","",IF(INDEX('Required State Input – Clinic'!H$12:H$2011,$AT1609)="","",INDEX('Required State Input – Clinic'!H$12:H$2011,$AT1609)))</f>
        <v/>
      </c>
      <c r="I1609" s="177" t="str">
        <f>IF($AR1609="","",IF(INDEX('Required State Input – Clinic'!I$12:I$2011,$AT1609)="","",INDEX('Required State Input – Clinic'!I$12:I$2011,$AT1609)))</f>
        <v/>
      </c>
      <c r="J1609" s="176" t="str">
        <f>IF($AR1609="","",IF(INDEX('Required State Input – Clinic'!J$12:J$2011,$AT1609)="","",INDEX('Required State Input – Clinic'!J$12:J$2011,$AT1609)))</f>
        <v/>
      </c>
      <c r="K1609" s="178" t="str">
        <f>IF($AR1609="","",IF(INDEX('Required State Input – Clinic'!K$12:K$2011,$AT1609)="","",INDEX('Required State Input – Clinic'!K$12:K$2011,$AT1609)))</f>
        <v/>
      </c>
      <c r="L1609" s="179" t="str">
        <f>IF($AR1609="","",IF(INDEX('Required State Input – Clinic'!L$12:L$2011,$AT1609)="","",INDEX('Required State Input – Clinic'!L$12:L$2011,$AT1609)))</f>
        <v/>
      </c>
      <c r="M1609" s="169" t="str">
        <f>IF($AR1609="","",IF(INDEX('Required State Input – Clinic'!M$12:M$2011,$AT1609)="","",INDEX('Required State Input – Clinic'!M$12:M$2011,$AT1609)))</f>
        <v/>
      </c>
      <c r="N1609" s="169" t="str">
        <f>IF($AR1609="","",IF(INDEX('Required State Input – Clinic'!N$12:N$2011,$AT1609)="","",INDEX('Required State Input – Clinic'!N$12:N$2011,$AT1609)))</f>
        <v/>
      </c>
      <c r="O1609" s="170" t="str">
        <f>IF($AR1609="","",IF(INDEX('Required State Input – Clinic'!O$12:O$2011,$AT1609)="","",ROUND(INDEX('Required State Input – Clinic'!O$12:O$2011,$AT1609),2)))</f>
        <v/>
      </c>
      <c r="P1609" s="170" t="str">
        <f>IF($AR1609="","",IF(INDEX('Required State Input – Clinic'!P$12:P$2011,$AT1609)="","",ROUND(INDEX('Required State Input – Clinic'!P$12:P$2011,$AT1609),2)))</f>
        <v/>
      </c>
      <c r="Q1609" s="170" t="str">
        <f>IF($AR1609="","",IF(INDEX('Required State Input – Clinic'!Q$12:Q$2011,$AT1609)="","",ROUND(INDEX('Required State Input – Clinic'!Q$12:Q$2011,$AT1609),2)))</f>
        <v/>
      </c>
      <c r="R1609" s="276" t="str">
        <f t="shared" si="240"/>
        <v/>
      </c>
      <c r="S1609" s="171" t="str">
        <f>IF($AR1609="","",IF(INDEX('Required State Input – Clinic'!R$12:R$2011,$AT1609)="","",INDEX('Required State Input – Clinic'!R$12:R$2011,$AT1609)))</f>
        <v/>
      </c>
      <c r="T1609" s="169" t="str">
        <f>IF($AR1609="","",IF(INDEX('Required State Input – Clinic'!S$12:S$2011,$AT1609)="","",INDEX('Required State Input – Clinic'!S$12:S$2011,$AT1609)))</f>
        <v/>
      </c>
      <c r="U1609" s="170" t="str">
        <f>IF($AR1609="","",IF(INDEX('Required State Input – Clinic'!T$12:T$2011,$AT1609)="","",ROUND(INDEX('Required State Input – Clinic'!T$12:T$2011,$AT1609),2)))</f>
        <v/>
      </c>
      <c r="V1609" s="170" t="str">
        <f>IF($AR1609="","",IF(INDEX('Required State Input – Clinic'!U$12:U$2011,$AT1609)="","",ROUND(INDEX('Required State Input – Clinic'!U$12:U$2011,$AT1609),2)))</f>
        <v/>
      </c>
      <c r="W1609" s="170" t="str">
        <f>IF($AR1609="","",IF(INDEX('Required State Input – Clinic'!V$12:V$2011,$AT1609)="",0,ROUND(INDEX('Required State Input – Clinic'!V$12:V$2011,$AT1609),2)))</f>
        <v/>
      </c>
      <c r="X1609" s="170" t="str">
        <f>IF($AR1609="","",IF(INDEX('Required State Input – Clinic'!W$12:W$2011,$AT1609)="",0,ROUND(INDEX('Required State Input – Clinic'!W$12:W$2011,$AT1609),2)))</f>
        <v/>
      </c>
      <c r="Y1609" s="170" t="str">
        <f>IF($AR1609="","",IF(INDEX('Required State Input – Clinic'!X$12:X$2011,$AT1609)="",0,ROUND(INDEX('Required State Input – Clinic'!X$12:X$2011,$AT1609),2)))</f>
        <v/>
      </c>
      <c r="Z1609" s="180" t="str">
        <f t="shared" si="241"/>
        <v/>
      </c>
      <c r="AA1609" s="179" t="str">
        <f>IF($AR1609="","",IF(INDEX('Required State Input – Clinic'!Y$12:Y$2011,$AT1609)="","",INDEX('Required State Input – Clinic'!Y$12:Y$2011,$AT1609)))</f>
        <v/>
      </c>
      <c r="AB1609" s="172" t="str">
        <f>IF($AR1609="","",IF(INDEX('Required State Input – Clinic'!Z$12:Z$2011,$AT1609)="","",ROUND(INDEX('Required State Input – Clinic'!Z$12:Z$2011,$AT1609),4)))</f>
        <v/>
      </c>
      <c r="AC1609" s="172" t="str">
        <f>IF($AR1609="","",IF(INDEX('Required State Input – Clinic'!AA$12:AA$2011,$AT1609)="","",ROUND(INDEX('Required State Input – Clinic'!AA$12:AA$2011,$AT1609),4)))</f>
        <v/>
      </c>
      <c r="AD1609" s="180" t="str">
        <f t="shared" si="242"/>
        <v/>
      </c>
      <c r="AE1609" s="194" t="str">
        <f t="shared" si="243"/>
        <v/>
      </c>
      <c r="AF1609" s="177" t="str">
        <f>IF($AR1609="","",IF(INDEX('Required State Input – Clinic'!AB$12:AB$2011,$AT1609)="","",INDEX('Required State Input – Clinic'!AB$12:AB$2011,$AT1609)))</f>
        <v/>
      </c>
      <c r="AG1609" s="172" t="str">
        <f>IF($AR1609="","",IF(INDEX('Required State Input – Clinic'!AC$12:AC$2011,$AT1609)="","",ROUND(INDEX('Required State Input – Clinic'!AC$12:AC$2011,$AT1609),4)))</f>
        <v/>
      </c>
      <c r="AH1609" s="180" t="str">
        <f t="shared" si="244"/>
        <v/>
      </c>
      <c r="AI1609" s="173" t="str">
        <f>IF($AR1609="","",IF(INDEX('Required State Input – Clinic'!AD$12:AD$2011,$AT1609)="",0,ROUND(INDEX('Required State Input – Clinic'!AD$12:AD$2011,$AT1609),2)))</f>
        <v/>
      </c>
      <c r="AJ1609" s="180" t="str">
        <f t="shared" si="245"/>
        <v/>
      </c>
      <c r="AK1609" s="194" t="str">
        <f t="shared" si="246"/>
        <v/>
      </c>
      <c r="AL1609" s="170" t="str">
        <f>IF($AR1609="","",IF(INDEX('Required State Input – Clinic'!AE$12:AE$2011,$AT1609)="",0,ROUND(INDEX('Required State Input – Clinic'!AE$12:AE$2011,$AT1609),2)))</f>
        <v/>
      </c>
      <c r="AM1609" s="180" t="str">
        <f t="shared" si="247"/>
        <v/>
      </c>
      <c r="AR1609" t="str">
        <f t="shared" si="248"/>
        <v/>
      </c>
      <c r="AS1609" t="str">
        <f t="shared" si="249"/>
        <v/>
      </c>
      <c r="AT1609" t="str">
        <f>IF(AR1609="","",MATCH(AS1609,'Required State Input – Clinic'!$AS$12:$AS$2011,FALSE))</f>
        <v/>
      </c>
    </row>
    <row r="1610" spans="1:46" x14ac:dyDescent="0.25">
      <c r="A1610" s="218" t="s">
        <v>257</v>
      </c>
      <c r="B1610" s="174" t="str">
        <f>IF($AR1610="","",IF(INDEX('Required State Input – Clinic'!B$12:B$2011,$AT1610)="","",INDEX('Required State Input – Clinic'!B$12:B$2011,$AT1610)))</f>
        <v/>
      </c>
      <c r="C1610" s="168" t="str">
        <f>IF($AR1610="","",IF(INDEX('Required State Input – Clinic'!C$12:C$2011,$AT1610)="","",INDEX('Required State Input – Clinic'!C$12:C$2011,$AT1610)))</f>
        <v/>
      </c>
      <c r="D1610" s="175" t="str">
        <f>IF($AR1610="","",IF(INDEX('Required State Input – Clinic'!D$12:D$2011,$AT1610)="","",INDEX('Required State Input – Clinic'!D$12:D$2011,$AT1610)))</f>
        <v/>
      </c>
      <c r="E1610" s="174" t="str">
        <f>IF($AR1610="","",IF(INDEX('Required State Input – Clinic'!E$12:E$2011,$AT1610)="","",INDEX('Required State Input – Clinic'!E$12:E$2011,$AT1610)))</f>
        <v/>
      </c>
      <c r="F1610" s="176" t="str">
        <f>IF($AR1610="","",IF(INDEX('Required State Input – Clinic'!F$12:F$2011,$AT1610)="","",INDEX('Required State Input – Clinic'!F$12:F$2011,$AT1610)))</f>
        <v/>
      </c>
      <c r="G1610" s="176" t="str">
        <f>IF($AR1610="","",IF(INDEX('Required State Input – Clinic'!G$12:G$2011,$AT1610)="","",INDEX('Required State Input – Clinic'!G$12:G$2011,$AT1610)))</f>
        <v/>
      </c>
      <c r="H1610" s="176" t="str">
        <f>IF($AR1610="","",IF(INDEX('Required State Input – Clinic'!H$12:H$2011,$AT1610)="","",INDEX('Required State Input – Clinic'!H$12:H$2011,$AT1610)))</f>
        <v/>
      </c>
      <c r="I1610" s="177" t="str">
        <f>IF($AR1610="","",IF(INDEX('Required State Input – Clinic'!I$12:I$2011,$AT1610)="","",INDEX('Required State Input – Clinic'!I$12:I$2011,$AT1610)))</f>
        <v/>
      </c>
      <c r="J1610" s="176" t="str">
        <f>IF($AR1610="","",IF(INDEX('Required State Input – Clinic'!J$12:J$2011,$AT1610)="","",INDEX('Required State Input – Clinic'!J$12:J$2011,$AT1610)))</f>
        <v/>
      </c>
      <c r="K1610" s="178" t="str">
        <f>IF($AR1610="","",IF(INDEX('Required State Input – Clinic'!K$12:K$2011,$AT1610)="","",INDEX('Required State Input – Clinic'!K$12:K$2011,$AT1610)))</f>
        <v/>
      </c>
      <c r="L1610" s="179" t="str">
        <f>IF($AR1610="","",IF(INDEX('Required State Input – Clinic'!L$12:L$2011,$AT1610)="","",INDEX('Required State Input – Clinic'!L$12:L$2011,$AT1610)))</f>
        <v/>
      </c>
      <c r="M1610" s="169" t="str">
        <f>IF($AR1610="","",IF(INDEX('Required State Input – Clinic'!M$12:M$2011,$AT1610)="","",INDEX('Required State Input – Clinic'!M$12:M$2011,$AT1610)))</f>
        <v/>
      </c>
      <c r="N1610" s="169" t="str">
        <f>IF($AR1610="","",IF(INDEX('Required State Input – Clinic'!N$12:N$2011,$AT1610)="","",INDEX('Required State Input – Clinic'!N$12:N$2011,$AT1610)))</f>
        <v/>
      </c>
      <c r="O1610" s="170" t="str">
        <f>IF($AR1610="","",IF(INDEX('Required State Input – Clinic'!O$12:O$2011,$AT1610)="","",ROUND(INDEX('Required State Input – Clinic'!O$12:O$2011,$AT1610),2)))</f>
        <v/>
      </c>
      <c r="P1610" s="170" t="str">
        <f>IF($AR1610="","",IF(INDEX('Required State Input – Clinic'!P$12:P$2011,$AT1610)="","",ROUND(INDEX('Required State Input – Clinic'!P$12:P$2011,$AT1610),2)))</f>
        <v/>
      </c>
      <c r="Q1610" s="170" t="str">
        <f>IF($AR1610="","",IF(INDEX('Required State Input – Clinic'!Q$12:Q$2011,$AT1610)="","",ROUND(INDEX('Required State Input – Clinic'!Q$12:Q$2011,$AT1610),2)))</f>
        <v/>
      </c>
      <c r="R1610" s="276" t="str">
        <f t="shared" si="240"/>
        <v/>
      </c>
      <c r="S1610" s="171" t="str">
        <f>IF($AR1610="","",IF(INDEX('Required State Input – Clinic'!R$12:R$2011,$AT1610)="","",INDEX('Required State Input – Clinic'!R$12:R$2011,$AT1610)))</f>
        <v/>
      </c>
      <c r="T1610" s="169" t="str">
        <f>IF($AR1610="","",IF(INDEX('Required State Input – Clinic'!S$12:S$2011,$AT1610)="","",INDEX('Required State Input – Clinic'!S$12:S$2011,$AT1610)))</f>
        <v/>
      </c>
      <c r="U1610" s="170" t="str">
        <f>IF($AR1610="","",IF(INDEX('Required State Input – Clinic'!T$12:T$2011,$AT1610)="","",ROUND(INDEX('Required State Input – Clinic'!T$12:T$2011,$AT1610),2)))</f>
        <v/>
      </c>
      <c r="V1610" s="170" t="str">
        <f>IF($AR1610="","",IF(INDEX('Required State Input – Clinic'!U$12:U$2011,$AT1610)="","",ROUND(INDEX('Required State Input – Clinic'!U$12:U$2011,$AT1610),2)))</f>
        <v/>
      </c>
      <c r="W1610" s="170" t="str">
        <f>IF($AR1610="","",IF(INDEX('Required State Input – Clinic'!V$12:V$2011,$AT1610)="",0,ROUND(INDEX('Required State Input – Clinic'!V$12:V$2011,$AT1610),2)))</f>
        <v/>
      </c>
      <c r="X1610" s="170" t="str">
        <f>IF($AR1610="","",IF(INDEX('Required State Input – Clinic'!W$12:W$2011,$AT1610)="",0,ROUND(INDEX('Required State Input – Clinic'!W$12:W$2011,$AT1610),2)))</f>
        <v/>
      </c>
      <c r="Y1610" s="170" t="str">
        <f>IF($AR1610="","",IF(INDEX('Required State Input – Clinic'!X$12:X$2011,$AT1610)="",0,ROUND(INDEX('Required State Input – Clinic'!X$12:X$2011,$AT1610),2)))</f>
        <v/>
      </c>
      <c r="Z1610" s="180" t="str">
        <f t="shared" si="241"/>
        <v/>
      </c>
      <c r="AA1610" s="179" t="str">
        <f>IF($AR1610="","",IF(INDEX('Required State Input – Clinic'!Y$12:Y$2011,$AT1610)="","",INDEX('Required State Input – Clinic'!Y$12:Y$2011,$AT1610)))</f>
        <v/>
      </c>
      <c r="AB1610" s="172" t="str">
        <f>IF($AR1610="","",IF(INDEX('Required State Input – Clinic'!Z$12:Z$2011,$AT1610)="","",ROUND(INDEX('Required State Input – Clinic'!Z$12:Z$2011,$AT1610),4)))</f>
        <v/>
      </c>
      <c r="AC1610" s="172" t="str">
        <f>IF($AR1610="","",IF(INDEX('Required State Input – Clinic'!AA$12:AA$2011,$AT1610)="","",ROUND(INDEX('Required State Input – Clinic'!AA$12:AA$2011,$AT1610),4)))</f>
        <v/>
      </c>
      <c r="AD1610" s="180" t="str">
        <f t="shared" si="242"/>
        <v/>
      </c>
      <c r="AE1610" s="194" t="str">
        <f t="shared" si="243"/>
        <v/>
      </c>
      <c r="AF1610" s="177" t="str">
        <f>IF($AR1610="","",IF(INDEX('Required State Input – Clinic'!AB$12:AB$2011,$AT1610)="","",INDEX('Required State Input – Clinic'!AB$12:AB$2011,$AT1610)))</f>
        <v/>
      </c>
      <c r="AG1610" s="172" t="str">
        <f>IF($AR1610="","",IF(INDEX('Required State Input – Clinic'!AC$12:AC$2011,$AT1610)="","",ROUND(INDEX('Required State Input – Clinic'!AC$12:AC$2011,$AT1610),4)))</f>
        <v/>
      </c>
      <c r="AH1610" s="180" t="str">
        <f t="shared" si="244"/>
        <v/>
      </c>
      <c r="AI1610" s="173" t="str">
        <f>IF($AR1610="","",IF(INDEX('Required State Input – Clinic'!AD$12:AD$2011,$AT1610)="",0,ROUND(INDEX('Required State Input – Clinic'!AD$12:AD$2011,$AT1610),2)))</f>
        <v/>
      </c>
      <c r="AJ1610" s="180" t="str">
        <f t="shared" si="245"/>
        <v/>
      </c>
      <c r="AK1610" s="194" t="str">
        <f t="shared" si="246"/>
        <v/>
      </c>
      <c r="AL1610" s="170" t="str">
        <f>IF($AR1610="","",IF(INDEX('Required State Input – Clinic'!AE$12:AE$2011,$AT1610)="",0,ROUND(INDEX('Required State Input – Clinic'!AE$12:AE$2011,$AT1610),2)))</f>
        <v/>
      </c>
      <c r="AM1610" s="180" t="str">
        <f t="shared" si="247"/>
        <v/>
      </c>
      <c r="AR1610" t="str">
        <f t="shared" si="248"/>
        <v/>
      </c>
      <c r="AS1610" t="str">
        <f t="shared" si="249"/>
        <v/>
      </c>
      <c r="AT1610" t="str">
        <f>IF(AR1610="","",MATCH(AS1610,'Required State Input – Clinic'!$AS$12:$AS$2011,FALSE))</f>
        <v/>
      </c>
    </row>
    <row r="1611" spans="1:46" x14ac:dyDescent="0.25">
      <c r="A1611" s="218" t="s">
        <v>257</v>
      </c>
      <c r="B1611" s="174" t="str">
        <f>IF($AR1611="","",IF(INDEX('Required State Input – Clinic'!B$12:B$2011,$AT1611)="","",INDEX('Required State Input – Clinic'!B$12:B$2011,$AT1611)))</f>
        <v/>
      </c>
      <c r="C1611" s="168" t="str">
        <f>IF($AR1611="","",IF(INDEX('Required State Input – Clinic'!C$12:C$2011,$AT1611)="","",INDEX('Required State Input – Clinic'!C$12:C$2011,$AT1611)))</f>
        <v/>
      </c>
      <c r="D1611" s="175" t="str">
        <f>IF($AR1611="","",IF(INDEX('Required State Input – Clinic'!D$12:D$2011,$AT1611)="","",INDEX('Required State Input – Clinic'!D$12:D$2011,$AT1611)))</f>
        <v/>
      </c>
      <c r="E1611" s="174" t="str">
        <f>IF($AR1611="","",IF(INDEX('Required State Input – Clinic'!E$12:E$2011,$AT1611)="","",INDEX('Required State Input – Clinic'!E$12:E$2011,$AT1611)))</f>
        <v/>
      </c>
      <c r="F1611" s="176" t="str">
        <f>IF($AR1611="","",IF(INDEX('Required State Input – Clinic'!F$12:F$2011,$AT1611)="","",INDEX('Required State Input – Clinic'!F$12:F$2011,$AT1611)))</f>
        <v/>
      </c>
      <c r="G1611" s="176" t="str">
        <f>IF($AR1611="","",IF(INDEX('Required State Input – Clinic'!G$12:G$2011,$AT1611)="","",INDEX('Required State Input – Clinic'!G$12:G$2011,$AT1611)))</f>
        <v/>
      </c>
      <c r="H1611" s="176" t="str">
        <f>IF($AR1611="","",IF(INDEX('Required State Input – Clinic'!H$12:H$2011,$AT1611)="","",INDEX('Required State Input – Clinic'!H$12:H$2011,$AT1611)))</f>
        <v/>
      </c>
      <c r="I1611" s="177" t="str">
        <f>IF($AR1611="","",IF(INDEX('Required State Input – Clinic'!I$12:I$2011,$AT1611)="","",INDEX('Required State Input – Clinic'!I$12:I$2011,$AT1611)))</f>
        <v/>
      </c>
      <c r="J1611" s="176" t="str">
        <f>IF($AR1611="","",IF(INDEX('Required State Input – Clinic'!J$12:J$2011,$AT1611)="","",INDEX('Required State Input – Clinic'!J$12:J$2011,$AT1611)))</f>
        <v/>
      </c>
      <c r="K1611" s="178" t="str">
        <f>IF($AR1611="","",IF(INDEX('Required State Input – Clinic'!K$12:K$2011,$AT1611)="","",INDEX('Required State Input – Clinic'!K$12:K$2011,$AT1611)))</f>
        <v/>
      </c>
      <c r="L1611" s="179" t="str">
        <f>IF($AR1611="","",IF(INDEX('Required State Input – Clinic'!L$12:L$2011,$AT1611)="","",INDEX('Required State Input – Clinic'!L$12:L$2011,$AT1611)))</f>
        <v/>
      </c>
      <c r="M1611" s="169" t="str">
        <f>IF($AR1611="","",IF(INDEX('Required State Input – Clinic'!M$12:M$2011,$AT1611)="","",INDEX('Required State Input – Clinic'!M$12:M$2011,$AT1611)))</f>
        <v/>
      </c>
      <c r="N1611" s="169" t="str">
        <f>IF($AR1611="","",IF(INDEX('Required State Input – Clinic'!N$12:N$2011,$AT1611)="","",INDEX('Required State Input – Clinic'!N$12:N$2011,$AT1611)))</f>
        <v/>
      </c>
      <c r="O1611" s="170" t="str">
        <f>IF($AR1611="","",IF(INDEX('Required State Input – Clinic'!O$12:O$2011,$AT1611)="","",ROUND(INDEX('Required State Input – Clinic'!O$12:O$2011,$AT1611),2)))</f>
        <v/>
      </c>
      <c r="P1611" s="170" t="str">
        <f>IF($AR1611="","",IF(INDEX('Required State Input – Clinic'!P$12:P$2011,$AT1611)="","",ROUND(INDEX('Required State Input – Clinic'!P$12:P$2011,$AT1611),2)))</f>
        <v/>
      </c>
      <c r="Q1611" s="170" t="str">
        <f>IF($AR1611="","",IF(INDEX('Required State Input – Clinic'!Q$12:Q$2011,$AT1611)="","",ROUND(INDEX('Required State Input – Clinic'!Q$12:Q$2011,$AT1611),2)))</f>
        <v/>
      </c>
      <c r="R1611" s="276" t="str">
        <f t="shared" si="240"/>
        <v/>
      </c>
      <c r="S1611" s="171" t="str">
        <f>IF($AR1611="","",IF(INDEX('Required State Input – Clinic'!R$12:R$2011,$AT1611)="","",INDEX('Required State Input – Clinic'!R$12:R$2011,$AT1611)))</f>
        <v/>
      </c>
      <c r="T1611" s="169" t="str">
        <f>IF($AR1611="","",IF(INDEX('Required State Input – Clinic'!S$12:S$2011,$AT1611)="","",INDEX('Required State Input – Clinic'!S$12:S$2011,$AT1611)))</f>
        <v/>
      </c>
      <c r="U1611" s="170" t="str">
        <f>IF($AR1611="","",IF(INDEX('Required State Input – Clinic'!T$12:T$2011,$AT1611)="","",ROUND(INDEX('Required State Input – Clinic'!T$12:T$2011,$AT1611),2)))</f>
        <v/>
      </c>
      <c r="V1611" s="170" t="str">
        <f>IF($AR1611="","",IF(INDEX('Required State Input – Clinic'!U$12:U$2011,$AT1611)="","",ROUND(INDEX('Required State Input – Clinic'!U$12:U$2011,$AT1611),2)))</f>
        <v/>
      </c>
      <c r="W1611" s="170" t="str">
        <f>IF($AR1611="","",IF(INDEX('Required State Input – Clinic'!V$12:V$2011,$AT1611)="",0,ROUND(INDEX('Required State Input – Clinic'!V$12:V$2011,$AT1611),2)))</f>
        <v/>
      </c>
      <c r="X1611" s="170" t="str">
        <f>IF($AR1611="","",IF(INDEX('Required State Input – Clinic'!W$12:W$2011,$AT1611)="",0,ROUND(INDEX('Required State Input – Clinic'!W$12:W$2011,$AT1611),2)))</f>
        <v/>
      </c>
      <c r="Y1611" s="170" t="str">
        <f>IF($AR1611="","",IF(INDEX('Required State Input – Clinic'!X$12:X$2011,$AT1611)="",0,ROUND(INDEX('Required State Input – Clinic'!X$12:X$2011,$AT1611),2)))</f>
        <v/>
      </c>
      <c r="Z1611" s="180" t="str">
        <f t="shared" si="241"/>
        <v/>
      </c>
      <c r="AA1611" s="179" t="str">
        <f>IF($AR1611="","",IF(INDEX('Required State Input – Clinic'!Y$12:Y$2011,$AT1611)="","",INDEX('Required State Input – Clinic'!Y$12:Y$2011,$AT1611)))</f>
        <v/>
      </c>
      <c r="AB1611" s="172" t="str">
        <f>IF($AR1611="","",IF(INDEX('Required State Input – Clinic'!Z$12:Z$2011,$AT1611)="","",ROUND(INDEX('Required State Input – Clinic'!Z$12:Z$2011,$AT1611),4)))</f>
        <v/>
      </c>
      <c r="AC1611" s="172" t="str">
        <f>IF($AR1611="","",IF(INDEX('Required State Input – Clinic'!AA$12:AA$2011,$AT1611)="","",ROUND(INDEX('Required State Input – Clinic'!AA$12:AA$2011,$AT1611),4)))</f>
        <v/>
      </c>
      <c r="AD1611" s="180" t="str">
        <f t="shared" si="242"/>
        <v/>
      </c>
      <c r="AE1611" s="194" t="str">
        <f t="shared" si="243"/>
        <v/>
      </c>
      <c r="AF1611" s="177" t="str">
        <f>IF($AR1611="","",IF(INDEX('Required State Input – Clinic'!AB$12:AB$2011,$AT1611)="","",INDEX('Required State Input – Clinic'!AB$12:AB$2011,$AT1611)))</f>
        <v/>
      </c>
      <c r="AG1611" s="172" t="str">
        <f>IF($AR1611="","",IF(INDEX('Required State Input – Clinic'!AC$12:AC$2011,$AT1611)="","",ROUND(INDEX('Required State Input – Clinic'!AC$12:AC$2011,$AT1611),4)))</f>
        <v/>
      </c>
      <c r="AH1611" s="180" t="str">
        <f t="shared" si="244"/>
        <v/>
      </c>
      <c r="AI1611" s="173" t="str">
        <f>IF($AR1611="","",IF(INDEX('Required State Input – Clinic'!AD$12:AD$2011,$AT1611)="",0,ROUND(INDEX('Required State Input – Clinic'!AD$12:AD$2011,$AT1611),2)))</f>
        <v/>
      </c>
      <c r="AJ1611" s="180" t="str">
        <f t="shared" si="245"/>
        <v/>
      </c>
      <c r="AK1611" s="194" t="str">
        <f t="shared" si="246"/>
        <v/>
      </c>
      <c r="AL1611" s="170" t="str">
        <f>IF($AR1611="","",IF(INDEX('Required State Input – Clinic'!AE$12:AE$2011,$AT1611)="",0,ROUND(INDEX('Required State Input – Clinic'!AE$12:AE$2011,$AT1611),2)))</f>
        <v/>
      </c>
      <c r="AM1611" s="180" t="str">
        <f t="shared" si="247"/>
        <v/>
      </c>
      <c r="AR1611" t="str">
        <f t="shared" si="248"/>
        <v/>
      </c>
      <c r="AS1611" t="str">
        <f t="shared" si="249"/>
        <v/>
      </c>
      <c r="AT1611" t="str">
        <f>IF(AR1611="","",MATCH(AS1611,'Required State Input – Clinic'!$AS$12:$AS$2011,FALSE))</f>
        <v/>
      </c>
    </row>
    <row r="1612" spans="1:46" x14ac:dyDescent="0.25">
      <c r="A1612" s="218" t="s">
        <v>257</v>
      </c>
      <c r="B1612" s="174" t="str">
        <f>IF($AR1612="","",IF(INDEX('Required State Input – Clinic'!B$12:B$2011,$AT1612)="","",INDEX('Required State Input – Clinic'!B$12:B$2011,$AT1612)))</f>
        <v/>
      </c>
      <c r="C1612" s="168" t="str">
        <f>IF($AR1612="","",IF(INDEX('Required State Input – Clinic'!C$12:C$2011,$AT1612)="","",INDEX('Required State Input – Clinic'!C$12:C$2011,$AT1612)))</f>
        <v/>
      </c>
      <c r="D1612" s="175" t="str">
        <f>IF($AR1612="","",IF(INDEX('Required State Input – Clinic'!D$12:D$2011,$AT1612)="","",INDEX('Required State Input – Clinic'!D$12:D$2011,$AT1612)))</f>
        <v/>
      </c>
      <c r="E1612" s="174" t="str">
        <f>IF($AR1612="","",IF(INDEX('Required State Input – Clinic'!E$12:E$2011,$AT1612)="","",INDEX('Required State Input – Clinic'!E$12:E$2011,$AT1612)))</f>
        <v/>
      </c>
      <c r="F1612" s="176" t="str">
        <f>IF($AR1612="","",IF(INDEX('Required State Input – Clinic'!F$12:F$2011,$AT1612)="","",INDEX('Required State Input – Clinic'!F$12:F$2011,$AT1612)))</f>
        <v/>
      </c>
      <c r="G1612" s="176" t="str">
        <f>IF($AR1612="","",IF(INDEX('Required State Input – Clinic'!G$12:G$2011,$AT1612)="","",INDEX('Required State Input – Clinic'!G$12:G$2011,$AT1612)))</f>
        <v/>
      </c>
      <c r="H1612" s="176" t="str">
        <f>IF($AR1612="","",IF(INDEX('Required State Input – Clinic'!H$12:H$2011,$AT1612)="","",INDEX('Required State Input – Clinic'!H$12:H$2011,$AT1612)))</f>
        <v/>
      </c>
      <c r="I1612" s="177" t="str">
        <f>IF($AR1612="","",IF(INDEX('Required State Input – Clinic'!I$12:I$2011,$AT1612)="","",INDEX('Required State Input – Clinic'!I$12:I$2011,$AT1612)))</f>
        <v/>
      </c>
      <c r="J1612" s="176" t="str">
        <f>IF($AR1612="","",IF(INDEX('Required State Input – Clinic'!J$12:J$2011,$AT1612)="","",INDEX('Required State Input – Clinic'!J$12:J$2011,$AT1612)))</f>
        <v/>
      </c>
      <c r="K1612" s="178" t="str">
        <f>IF($AR1612="","",IF(INDEX('Required State Input – Clinic'!K$12:K$2011,$AT1612)="","",INDEX('Required State Input – Clinic'!K$12:K$2011,$AT1612)))</f>
        <v/>
      </c>
      <c r="L1612" s="179" t="str">
        <f>IF($AR1612="","",IF(INDEX('Required State Input – Clinic'!L$12:L$2011,$AT1612)="","",INDEX('Required State Input – Clinic'!L$12:L$2011,$AT1612)))</f>
        <v/>
      </c>
      <c r="M1612" s="169" t="str">
        <f>IF($AR1612="","",IF(INDEX('Required State Input – Clinic'!M$12:M$2011,$AT1612)="","",INDEX('Required State Input – Clinic'!M$12:M$2011,$AT1612)))</f>
        <v/>
      </c>
      <c r="N1612" s="169" t="str">
        <f>IF($AR1612="","",IF(INDEX('Required State Input – Clinic'!N$12:N$2011,$AT1612)="","",INDEX('Required State Input – Clinic'!N$12:N$2011,$AT1612)))</f>
        <v/>
      </c>
      <c r="O1612" s="170" t="str">
        <f>IF($AR1612="","",IF(INDEX('Required State Input – Clinic'!O$12:O$2011,$AT1612)="","",ROUND(INDEX('Required State Input – Clinic'!O$12:O$2011,$AT1612),2)))</f>
        <v/>
      </c>
      <c r="P1612" s="170" t="str">
        <f>IF($AR1612="","",IF(INDEX('Required State Input – Clinic'!P$12:P$2011,$AT1612)="","",ROUND(INDEX('Required State Input – Clinic'!P$12:P$2011,$AT1612),2)))</f>
        <v/>
      </c>
      <c r="Q1612" s="170" t="str">
        <f>IF($AR1612="","",IF(INDEX('Required State Input – Clinic'!Q$12:Q$2011,$AT1612)="","",ROUND(INDEX('Required State Input – Clinic'!Q$12:Q$2011,$AT1612),2)))</f>
        <v/>
      </c>
      <c r="R1612" s="276" t="str">
        <f t="shared" si="240"/>
        <v/>
      </c>
      <c r="S1612" s="171" t="str">
        <f>IF($AR1612="","",IF(INDEX('Required State Input – Clinic'!R$12:R$2011,$AT1612)="","",INDEX('Required State Input – Clinic'!R$12:R$2011,$AT1612)))</f>
        <v/>
      </c>
      <c r="T1612" s="169" t="str">
        <f>IF($AR1612="","",IF(INDEX('Required State Input – Clinic'!S$12:S$2011,$AT1612)="","",INDEX('Required State Input – Clinic'!S$12:S$2011,$AT1612)))</f>
        <v/>
      </c>
      <c r="U1612" s="170" t="str">
        <f>IF($AR1612="","",IF(INDEX('Required State Input – Clinic'!T$12:T$2011,$AT1612)="","",ROUND(INDEX('Required State Input – Clinic'!T$12:T$2011,$AT1612),2)))</f>
        <v/>
      </c>
      <c r="V1612" s="170" t="str">
        <f>IF($AR1612="","",IF(INDEX('Required State Input – Clinic'!U$12:U$2011,$AT1612)="","",ROUND(INDEX('Required State Input – Clinic'!U$12:U$2011,$AT1612),2)))</f>
        <v/>
      </c>
      <c r="W1612" s="170" t="str">
        <f>IF($AR1612="","",IF(INDEX('Required State Input – Clinic'!V$12:V$2011,$AT1612)="",0,ROUND(INDEX('Required State Input – Clinic'!V$12:V$2011,$AT1612),2)))</f>
        <v/>
      </c>
      <c r="X1612" s="170" t="str">
        <f>IF($AR1612="","",IF(INDEX('Required State Input – Clinic'!W$12:W$2011,$AT1612)="",0,ROUND(INDEX('Required State Input – Clinic'!W$12:W$2011,$AT1612),2)))</f>
        <v/>
      </c>
      <c r="Y1612" s="170" t="str">
        <f>IF($AR1612="","",IF(INDEX('Required State Input – Clinic'!X$12:X$2011,$AT1612)="",0,ROUND(INDEX('Required State Input – Clinic'!X$12:X$2011,$AT1612),2)))</f>
        <v/>
      </c>
      <c r="Z1612" s="180" t="str">
        <f t="shared" si="241"/>
        <v/>
      </c>
      <c r="AA1612" s="179" t="str">
        <f>IF($AR1612="","",IF(INDEX('Required State Input – Clinic'!Y$12:Y$2011,$AT1612)="","",INDEX('Required State Input – Clinic'!Y$12:Y$2011,$AT1612)))</f>
        <v/>
      </c>
      <c r="AB1612" s="172" t="str">
        <f>IF($AR1612="","",IF(INDEX('Required State Input – Clinic'!Z$12:Z$2011,$AT1612)="","",ROUND(INDEX('Required State Input – Clinic'!Z$12:Z$2011,$AT1612),4)))</f>
        <v/>
      </c>
      <c r="AC1612" s="172" t="str">
        <f>IF($AR1612="","",IF(INDEX('Required State Input – Clinic'!AA$12:AA$2011,$AT1612)="","",ROUND(INDEX('Required State Input – Clinic'!AA$12:AA$2011,$AT1612),4)))</f>
        <v/>
      </c>
      <c r="AD1612" s="180" t="str">
        <f t="shared" si="242"/>
        <v/>
      </c>
      <c r="AE1612" s="194" t="str">
        <f t="shared" si="243"/>
        <v/>
      </c>
      <c r="AF1612" s="177" t="str">
        <f>IF($AR1612="","",IF(INDEX('Required State Input – Clinic'!AB$12:AB$2011,$AT1612)="","",INDEX('Required State Input – Clinic'!AB$12:AB$2011,$AT1612)))</f>
        <v/>
      </c>
      <c r="AG1612" s="172" t="str">
        <f>IF($AR1612="","",IF(INDEX('Required State Input – Clinic'!AC$12:AC$2011,$AT1612)="","",ROUND(INDEX('Required State Input – Clinic'!AC$12:AC$2011,$AT1612),4)))</f>
        <v/>
      </c>
      <c r="AH1612" s="180" t="str">
        <f t="shared" si="244"/>
        <v/>
      </c>
      <c r="AI1612" s="173" t="str">
        <f>IF($AR1612="","",IF(INDEX('Required State Input – Clinic'!AD$12:AD$2011,$AT1612)="",0,ROUND(INDEX('Required State Input – Clinic'!AD$12:AD$2011,$AT1612),2)))</f>
        <v/>
      </c>
      <c r="AJ1612" s="180" t="str">
        <f t="shared" si="245"/>
        <v/>
      </c>
      <c r="AK1612" s="194" t="str">
        <f t="shared" si="246"/>
        <v/>
      </c>
      <c r="AL1612" s="170" t="str">
        <f>IF($AR1612="","",IF(INDEX('Required State Input – Clinic'!AE$12:AE$2011,$AT1612)="",0,ROUND(INDEX('Required State Input – Clinic'!AE$12:AE$2011,$AT1612),2)))</f>
        <v/>
      </c>
      <c r="AM1612" s="180" t="str">
        <f t="shared" si="247"/>
        <v/>
      </c>
      <c r="AR1612" t="str">
        <f t="shared" si="248"/>
        <v/>
      </c>
      <c r="AS1612" t="str">
        <f t="shared" si="249"/>
        <v/>
      </c>
      <c r="AT1612" t="str">
        <f>IF(AR1612="","",MATCH(AS1612,'Required State Input – Clinic'!$AS$12:$AS$2011,FALSE))</f>
        <v/>
      </c>
    </row>
    <row r="1613" spans="1:46" x14ac:dyDescent="0.25">
      <c r="A1613" s="218" t="s">
        <v>257</v>
      </c>
      <c r="B1613" s="174" t="str">
        <f>IF($AR1613="","",IF(INDEX('Required State Input – Clinic'!B$12:B$2011,$AT1613)="","",INDEX('Required State Input – Clinic'!B$12:B$2011,$AT1613)))</f>
        <v/>
      </c>
      <c r="C1613" s="168" t="str">
        <f>IF($AR1613="","",IF(INDEX('Required State Input – Clinic'!C$12:C$2011,$AT1613)="","",INDEX('Required State Input – Clinic'!C$12:C$2011,$AT1613)))</f>
        <v/>
      </c>
      <c r="D1613" s="175" t="str">
        <f>IF($AR1613="","",IF(INDEX('Required State Input – Clinic'!D$12:D$2011,$AT1613)="","",INDEX('Required State Input – Clinic'!D$12:D$2011,$AT1613)))</f>
        <v/>
      </c>
      <c r="E1613" s="174" t="str">
        <f>IF($AR1613="","",IF(INDEX('Required State Input – Clinic'!E$12:E$2011,$AT1613)="","",INDEX('Required State Input – Clinic'!E$12:E$2011,$AT1613)))</f>
        <v/>
      </c>
      <c r="F1613" s="176" t="str">
        <f>IF($AR1613="","",IF(INDEX('Required State Input – Clinic'!F$12:F$2011,$AT1613)="","",INDEX('Required State Input – Clinic'!F$12:F$2011,$AT1613)))</f>
        <v/>
      </c>
      <c r="G1613" s="176" t="str">
        <f>IF($AR1613="","",IF(INDEX('Required State Input – Clinic'!G$12:G$2011,$AT1613)="","",INDEX('Required State Input – Clinic'!G$12:G$2011,$AT1613)))</f>
        <v/>
      </c>
      <c r="H1613" s="176" t="str">
        <f>IF($AR1613="","",IF(INDEX('Required State Input – Clinic'!H$12:H$2011,$AT1613)="","",INDEX('Required State Input – Clinic'!H$12:H$2011,$AT1613)))</f>
        <v/>
      </c>
      <c r="I1613" s="177" t="str">
        <f>IF($AR1613="","",IF(INDEX('Required State Input – Clinic'!I$12:I$2011,$AT1613)="","",INDEX('Required State Input – Clinic'!I$12:I$2011,$AT1613)))</f>
        <v/>
      </c>
      <c r="J1613" s="176" t="str">
        <f>IF($AR1613="","",IF(INDEX('Required State Input – Clinic'!J$12:J$2011,$AT1613)="","",INDEX('Required State Input – Clinic'!J$12:J$2011,$AT1613)))</f>
        <v/>
      </c>
      <c r="K1613" s="178" t="str">
        <f>IF($AR1613="","",IF(INDEX('Required State Input – Clinic'!K$12:K$2011,$AT1613)="","",INDEX('Required State Input – Clinic'!K$12:K$2011,$AT1613)))</f>
        <v/>
      </c>
      <c r="L1613" s="179" t="str">
        <f>IF($AR1613="","",IF(INDEX('Required State Input – Clinic'!L$12:L$2011,$AT1613)="","",INDEX('Required State Input – Clinic'!L$12:L$2011,$AT1613)))</f>
        <v/>
      </c>
      <c r="M1613" s="169" t="str">
        <f>IF($AR1613="","",IF(INDEX('Required State Input – Clinic'!M$12:M$2011,$AT1613)="","",INDEX('Required State Input – Clinic'!M$12:M$2011,$AT1613)))</f>
        <v/>
      </c>
      <c r="N1613" s="169" t="str">
        <f>IF($AR1613="","",IF(INDEX('Required State Input – Clinic'!N$12:N$2011,$AT1613)="","",INDEX('Required State Input – Clinic'!N$12:N$2011,$AT1613)))</f>
        <v/>
      </c>
      <c r="O1613" s="170" t="str">
        <f>IF($AR1613="","",IF(INDEX('Required State Input – Clinic'!O$12:O$2011,$AT1613)="","",ROUND(INDEX('Required State Input – Clinic'!O$12:O$2011,$AT1613),2)))</f>
        <v/>
      </c>
      <c r="P1613" s="170" t="str">
        <f>IF($AR1613="","",IF(INDEX('Required State Input – Clinic'!P$12:P$2011,$AT1613)="","",ROUND(INDEX('Required State Input – Clinic'!P$12:P$2011,$AT1613),2)))</f>
        <v/>
      </c>
      <c r="Q1613" s="170" t="str">
        <f>IF($AR1613="","",IF(INDEX('Required State Input – Clinic'!Q$12:Q$2011,$AT1613)="","",ROUND(INDEX('Required State Input – Clinic'!Q$12:Q$2011,$AT1613),2)))</f>
        <v/>
      </c>
      <c r="R1613" s="276" t="str">
        <f t="shared" ref="R1613:R1676" si="250">IF(AR1613="","",
IF(OR(AND(O1613="",Q1613=""),AND(O1613&lt;&gt;"",Q1613&lt;&gt;"")),"",
IF(AND(AND(ISNUMBER(O1613),O1613&gt;0),AND(ISNUMBER(P1613),P1613&gt;0)),ROUND(O1613/P1613,4),
IF(AND(AND(ISNUMBER(Q1613),Q1613&gt;0),AND(ISNUMBER(P1613),P1613&gt;0)),ROUND(Q1613/P1613,4),
""))))</f>
        <v/>
      </c>
      <c r="S1613" s="171" t="str">
        <f>IF($AR1613="","",IF(INDEX('Required State Input – Clinic'!R$12:R$2011,$AT1613)="","",INDEX('Required State Input – Clinic'!R$12:R$2011,$AT1613)))</f>
        <v/>
      </c>
      <c r="T1613" s="169" t="str">
        <f>IF($AR1613="","",IF(INDEX('Required State Input – Clinic'!S$12:S$2011,$AT1613)="","",INDEX('Required State Input – Clinic'!S$12:S$2011,$AT1613)))</f>
        <v/>
      </c>
      <c r="U1613" s="170" t="str">
        <f>IF($AR1613="","",IF(INDEX('Required State Input – Clinic'!T$12:T$2011,$AT1613)="","",ROUND(INDEX('Required State Input – Clinic'!T$12:T$2011,$AT1613),2)))</f>
        <v/>
      </c>
      <c r="V1613" s="170" t="str">
        <f>IF($AR1613="","",IF(INDEX('Required State Input – Clinic'!U$12:U$2011,$AT1613)="","",ROUND(INDEX('Required State Input – Clinic'!U$12:U$2011,$AT1613),2)))</f>
        <v/>
      </c>
      <c r="W1613" s="170" t="str">
        <f>IF($AR1613="","",IF(INDEX('Required State Input – Clinic'!V$12:V$2011,$AT1613)="",0,ROUND(INDEX('Required State Input – Clinic'!V$12:V$2011,$AT1613),2)))</f>
        <v/>
      </c>
      <c r="X1613" s="170" t="str">
        <f>IF($AR1613="","",IF(INDEX('Required State Input – Clinic'!W$12:W$2011,$AT1613)="",0,ROUND(INDEX('Required State Input – Clinic'!W$12:W$2011,$AT1613),2)))</f>
        <v/>
      </c>
      <c r="Y1613" s="170" t="str">
        <f>IF($AR1613="","",IF(INDEX('Required State Input – Clinic'!X$12:X$2011,$AT1613)="",0,ROUND(INDEX('Required State Input – Clinic'!X$12:X$2011,$AT1613),2)))</f>
        <v/>
      </c>
      <c r="Z1613" s="180" t="str">
        <f t="shared" ref="Z1613:Z1676" si="251">IF($AR1613="","",ROUND(SUM(W1613:Y1613),2))</f>
        <v/>
      </c>
      <c r="AA1613" s="179" t="str">
        <f>IF($AR1613="","",IF(INDEX('Required State Input – Clinic'!Y$12:Y$2011,$AT1613)="","",INDEX('Required State Input – Clinic'!Y$12:Y$2011,$AT1613)))</f>
        <v/>
      </c>
      <c r="AB1613" s="172" t="str">
        <f>IF($AR1613="","",IF(INDEX('Required State Input – Clinic'!Z$12:Z$2011,$AT1613)="","",ROUND(INDEX('Required State Input – Clinic'!Z$12:Z$2011,$AT1613),4)))</f>
        <v/>
      </c>
      <c r="AC1613" s="172" t="str">
        <f>IF($AR1613="","",IF(INDEX('Required State Input – Clinic'!AA$12:AA$2011,$AT1613)="","",ROUND(INDEX('Required State Input – Clinic'!AA$12:AA$2011,$AT1613),4)))</f>
        <v/>
      </c>
      <c r="AD1613" s="180" t="str">
        <f t="shared" ref="AD1613:AD1676" si="252">IF($AR1613="","",ROUND((V1613*AB1613*AC1613)+Z1613,2))</f>
        <v/>
      </c>
      <c r="AE1613" s="194" t="str">
        <f t="shared" ref="AE1613:AE1676" si="253">IF($AR1613="","",
IF(OR(AND(O1613="",Q1613=""),AND(O1613&lt;&gt;"",Q1613&lt;&gt;"")),0,
IF(AND(AND(ISNUMBER(O1613),O1613&gt;0),AND(ISNUMBER(P1613),P1613&gt;0),AND(ISNUMBER(U1613),U1613&gt;0)),ROUND(R1613*U1613,2),
IF(AND(AND(ISNUMBER(P1613),P1613&gt;0),AND(ISNUMBER(Q1613),Q1613&gt;0),AND(ISNUMBER(U1613),U1613&gt;0)),ROUND(R1613*U1613,2),
IF(AND(AND(ISNUMBER(Q1613),Q1613&gt;0),P1613=""),ROUND(Q1613,2),
0)))))</f>
        <v/>
      </c>
      <c r="AF1613" s="177" t="str">
        <f>IF($AR1613="","",IF(INDEX('Required State Input – Clinic'!AB$12:AB$2011,$AT1613)="","",INDEX('Required State Input – Clinic'!AB$12:AB$2011,$AT1613)))</f>
        <v/>
      </c>
      <c r="AG1613" s="172" t="str">
        <f>IF($AR1613="","",IF(INDEX('Required State Input – Clinic'!AC$12:AC$2011,$AT1613)="","",ROUND(INDEX('Required State Input – Clinic'!AC$12:AC$2011,$AT1613),4)))</f>
        <v/>
      </c>
      <c r="AH1613" s="180" t="str">
        <f t="shared" ref="AH1613:AH1676" si="254">IF(AR1613="", "",ROUND(AE1613*AG1613,2))</f>
        <v/>
      </c>
      <c r="AI1613" s="173" t="str">
        <f>IF($AR1613="","",IF(INDEX('Required State Input – Clinic'!AD$12:AD$2011,$AT1613)="",0,ROUND(INDEX('Required State Input – Clinic'!AD$12:AD$2011,$AT1613),2)))</f>
        <v/>
      </c>
      <c r="AJ1613" s="180" t="str">
        <f t="shared" ref="AJ1613:AJ1676" si="255">IF($AR1613="", "", ROUND(SUM(AH1613:AI1613),2))</f>
        <v/>
      </c>
      <c r="AK1613" s="194" t="str">
        <f t="shared" ref="AK1613:AK1676" si="256">IF($AR1613="","",ROUND(AJ1613-AD1613,2))</f>
        <v/>
      </c>
      <c r="AL1613" s="170" t="str">
        <f>IF($AR1613="","",IF(INDEX('Required State Input – Clinic'!AE$12:AE$2011,$AT1613)="",0,ROUND(INDEX('Required State Input – Clinic'!AE$12:AE$2011,$AT1613),2)))</f>
        <v/>
      </c>
      <c r="AM1613" s="180" t="str">
        <f t="shared" ref="AM1613:AM1676" si="257">IF($AR1613="", "", ROUND(SUM(AK1613:AL1613),2))</f>
        <v/>
      </c>
      <c r="AR1613" t="str">
        <f t="shared" ref="AR1613:AR1676" si="258">IF(AR1612&gt;=Clinic_Count,"",AR1612+1)</f>
        <v/>
      </c>
      <c r="AS1613" t="str">
        <f t="shared" ref="AS1613:AS1676" si="259">IF(AR1613="","",CONCATENATE("Clinic_",AR1613))</f>
        <v/>
      </c>
      <c r="AT1613" t="str">
        <f>IF(AR1613="","",MATCH(AS1613,'Required State Input – Clinic'!$AS$12:$AS$2011,FALSE))</f>
        <v/>
      </c>
    </row>
    <row r="1614" spans="1:46" x14ac:dyDescent="0.25">
      <c r="A1614" s="218" t="s">
        <v>257</v>
      </c>
      <c r="B1614" s="174" t="str">
        <f>IF($AR1614="","",IF(INDEX('Required State Input – Clinic'!B$12:B$2011,$AT1614)="","",INDEX('Required State Input – Clinic'!B$12:B$2011,$AT1614)))</f>
        <v/>
      </c>
      <c r="C1614" s="168" t="str">
        <f>IF($AR1614="","",IF(INDEX('Required State Input – Clinic'!C$12:C$2011,$AT1614)="","",INDEX('Required State Input – Clinic'!C$12:C$2011,$AT1614)))</f>
        <v/>
      </c>
      <c r="D1614" s="175" t="str">
        <f>IF($AR1614="","",IF(INDEX('Required State Input – Clinic'!D$12:D$2011,$AT1614)="","",INDEX('Required State Input – Clinic'!D$12:D$2011,$AT1614)))</f>
        <v/>
      </c>
      <c r="E1614" s="174" t="str">
        <f>IF($AR1614="","",IF(INDEX('Required State Input – Clinic'!E$12:E$2011,$AT1614)="","",INDEX('Required State Input – Clinic'!E$12:E$2011,$AT1614)))</f>
        <v/>
      </c>
      <c r="F1614" s="176" t="str">
        <f>IF($AR1614="","",IF(INDEX('Required State Input – Clinic'!F$12:F$2011,$AT1614)="","",INDEX('Required State Input – Clinic'!F$12:F$2011,$AT1614)))</f>
        <v/>
      </c>
      <c r="G1614" s="176" t="str">
        <f>IF($AR1614="","",IF(INDEX('Required State Input – Clinic'!G$12:G$2011,$AT1614)="","",INDEX('Required State Input – Clinic'!G$12:G$2011,$AT1614)))</f>
        <v/>
      </c>
      <c r="H1614" s="176" t="str">
        <f>IF($AR1614="","",IF(INDEX('Required State Input – Clinic'!H$12:H$2011,$AT1614)="","",INDEX('Required State Input – Clinic'!H$12:H$2011,$AT1614)))</f>
        <v/>
      </c>
      <c r="I1614" s="177" t="str">
        <f>IF($AR1614="","",IF(INDEX('Required State Input – Clinic'!I$12:I$2011,$AT1614)="","",INDEX('Required State Input – Clinic'!I$12:I$2011,$AT1614)))</f>
        <v/>
      </c>
      <c r="J1614" s="176" t="str">
        <f>IF($AR1614="","",IF(INDEX('Required State Input – Clinic'!J$12:J$2011,$AT1614)="","",INDEX('Required State Input – Clinic'!J$12:J$2011,$AT1614)))</f>
        <v/>
      </c>
      <c r="K1614" s="178" t="str">
        <f>IF($AR1614="","",IF(INDEX('Required State Input – Clinic'!K$12:K$2011,$AT1614)="","",INDEX('Required State Input – Clinic'!K$12:K$2011,$AT1614)))</f>
        <v/>
      </c>
      <c r="L1614" s="179" t="str">
        <f>IF($AR1614="","",IF(INDEX('Required State Input – Clinic'!L$12:L$2011,$AT1614)="","",INDEX('Required State Input – Clinic'!L$12:L$2011,$AT1614)))</f>
        <v/>
      </c>
      <c r="M1614" s="169" t="str">
        <f>IF($AR1614="","",IF(INDEX('Required State Input – Clinic'!M$12:M$2011,$AT1614)="","",INDEX('Required State Input – Clinic'!M$12:M$2011,$AT1614)))</f>
        <v/>
      </c>
      <c r="N1614" s="169" t="str">
        <f>IF($AR1614="","",IF(INDEX('Required State Input – Clinic'!N$12:N$2011,$AT1614)="","",INDEX('Required State Input – Clinic'!N$12:N$2011,$AT1614)))</f>
        <v/>
      </c>
      <c r="O1614" s="170" t="str">
        <f>IF($AR1614="","",IF(INDEX('Required State Input – Clinic'!O$12:O$2011,$AT1614)="","",ROUND(INDEX('Required State Input – Clinic'!O$12:O$2011,$AT1614),2)))</f>
        <v/>
      </c>
      <c r="P1614" s="170" t="str">
        <f>IF($AR1614="","",IF(INDEX('Required State Input – Clinic'!P$12:P$2011,$AT1614)="","",ROUND(INDEX('Required State Input – Clinic'!P$12:P$2011,$AT1614),2)))</f>
        <v/>
      </c>
      <c r="Q1614" s="170" t="str">
        <f>IF($AR1614="","",IF(INDEX('Required State Input – Clinic'!Q$12:Q$2011,$AT1614)="","",ROUND(INDEX('Required State Input – Clinic'!Q$12:Q$2011,$AT1614),2)))</f>
        <v/>
      </c>
      <c r="R1614" s="276" t="str">
        <f t="shared" si="250"/>
        <v/>
      </c>
      <c r="S1614" s="171" t="str">
        <f>IF($AR1614="","",IF(INDEX('Required State Input – Clinic'!R$12:R$2011,$AT1614)="","",INDEX('Required State Input – Clinic'!R$12:R$2011,$AT1614)))</f>
        <v/>
      </c>
      <c r="T1614" s="169" t="str">
        <f>IF($AR1614="","",IF(INDEX('Required State Input – Clinic'!S$12:S$2011,$AT1614)="","",INDEX('Required State Input – Clinic'!S$12:S$2011,$AT1614)))</f>
        <v/>
      </c>
      <c r="U1614" s="170" t="str">
        <f>IF($AR1614="","",IF(INDEX('Required State Input – Clinic'!T$12:T$2011,$AT1614)="","",ROUND(INDEX('Required State Input – Clinic'!T$12:T$2011,$AT1614),2)))</f>
        <v/>
      </c>
      <c r="V1614" s="170" t="str">
        <f>IF($AR1614="","",IF(INDEX('Required State Input – Clinic'!U$12:U$2011,$AT1614)="","",ROUND(INDEX('Required State Input – Clinic'!U$12:U$2011,$AT1614),2)))</f>
        <v/>
      </c>
      <c r="W1614" s="170" t="str">
        <f>IF($AR1614="","",IF(INDEX('Required State Input – Clinic'!V$12:V$2011,$AT1614)="",0,ROUND(INDEX('Required State Input – Clinic'!V$12:V$2011,$AT1614),2)))</f>
        <v/>
      </c>
      <c r="X1614" s="170" t="str">
        <f>IF($AR1614="","",IF(INDEX('Required State Input – Clinic'!W$12:W$2011,$AT1614)="",0,ROUND(INDEX('Required State Input – Clinic'!W$12:W$2011,$AT1614),2)))</f>
        <v/>
      </c>
      <c r="Y1614" s="170" t="str">
        <f>IF($AR1614="","",IF(INDEX('Required State Input – Clinic'!X$12:X$2011,$AT1614)="",0,ROUND(INDEX('Required State Input – Clinic'!X$12:X$2011,$AT1614),2)))</f>
        <v/>
      </c>
      <c r="Z1614" s="180" t="str">
        <f t="shared" si="251"/>
        <v/>
      </c>
      <c r="AA1614" s="179" t="str">
        <f>IF($AR1614="","",IF(INDEX('Required State Input – Clinic'!Y$12:Y$2011,$AT1614)="","",INDEX('Required State Input – Clinic'!Y$12:Y$2011,$AT1614)))</f>
        <v/>
      </c>
      <c r="AB1614" s="172" t="str">
        <f>IF($AR1614="","",IF(INDEX('Required State Input – Clinic'!Z$12:Z$2011,$AT1614)="","",ROUND(INDEX('Required State Input – Clinic'!Z$12:Z$2011,$AT1614),4)))</f>
        <v/>
      </c>
      <c r="AC1614" s="172" t="str">
        <f>IF($AR1614="","",IF(INDEX('Required State Input – Clinic'!AA$12:AA$2011,$AT1614)="","",ROUND(INDEX('Required State Input – Clinic'!AA$12:AA$2011,$AT1614),4)))</f>
        <v/>
      </c>
      <c r="AD1614" s="180" t="str">
        <f t="shared" si="252"/>
        <v/>
      </c>
      <c r="AE1614" s="194" t="str">
        <f t="shared" si="253"/>
        <v/>
      </c>
      <c r="AF1614" s="177" t="str">
        <f>IF($AR1614="","",IF(INDEX('Required State Input – Clinic'!AB$12:AB$2011,$AT1614)="","",INDEX('Required State Input – Clinic'!AB$12:AB$2011,$AT1614)))</f>
        <v/>
      </c>
      <c r="AG1614" s="172" t="str">
        <f>IF($AR1614="","",IF(INDEX('Required State Input – Clinic'!AC$12:AC$2011,$AT1614)="","",ROUND(INDEX('Required State Input – Clinic'!AC$12:AC$2011,$AT1614),4)))</f>
        <v/>
      </c>
      <c r="AH1614" s="180" t="str">
        <f t="shared" si="254"/>
        <v/>
      </c>
      <c r="AI1614" s="173" t="str">
        <f>IF($AR1614="","",IF(INDEX('Required State Input – Clinic'!AD$12:AD$2011,$AT1614)="",0,ROUND(INDEX('Required State Input – Clinic'!AD$12:AD$2011,$AT1614),2)))</f>
        <v/>
      </c>
      <c r="AJ1614" s="180" t="str">
        <f t="shared" si="255"/>
        <v/>
      </c>
      <c r="AK1614" s="194" t="str">
        <f t="shared" si="256"/>
        <v/>
      </c>
      <c r="AL1614" s="170" t="str">
        <f>IF($AR1614="","",IF(INDEX('Required State Input – Clinic'!AE$12:AE$2011,$AT1614)="",0,ROUND(INDEX('Required State Input – Clinic'!AE$12:AE$2011,$AT1614),2)))</f>
        <v/>
      </c>
      <c r="AM1614" s="180" t="str">
        <f t="shared" si="257"/>
        <v/>
      </c>
      <c r="AR1614" t="str">
        <f t="shared" si="258"/>
        <v/>
      </c>
      <c r="AS1614" t="str">
        <f t="shared" si="259"/>
        <v/>
      </c>
      <c r="AT1614" t="str">
        <f>IF(AR1614="","",MATCH(AS1614,'Required State Input – Clinic'!$AS$12:$AS$2011,FALSE))</f>
        <v/>
      </c>
    </row>
    <row r="1615" spans="1:46" x14ac:dyDescent="0.25">
      <c r="A1615" s="218" t="s">
        <v>257</v>
      </c>
      <c r="B1615" s="174" t="str">
        <f>IF($AR1615="","",IF(INDEX('Required State Input – Clinic'!B$12:B$2011,$AT1615)="","",INDEX('Required State Input – Clinic'!B$12:B$2011,$AT1615)))</f>
        <v/>
      </c>
      <c r="C1615" s="168" t="str">
        <f>IF($AR1615="","",IF(INDEX('Required State Input – Clinic'!C$12:C$2011,$AT1615)="","",INDEX('Required State Input – Clinic'!C$12:C$2011,$AT1615)))</f>
        <v/>
      </c>
      <c r="D1615" s="175" t="str">
        <f>IF($AR1615="","",IF(INDEX('Required State Input – Clinic'!D$12:D$2011,$AT1615)="","",INDEX('Required State Input – Clinic'!D$12:D$2011,$AT1615)))</f>
        <v/>
      </c>
      <c r="E1615" s="174" t="str">
        <f>IF($AR1615="","",IF(INDEX('Required State Input – Clinic'!E$12:E$2011,$AT1615)="","",INDEX('Required State Input – Clinic'!E$12:E$2011,$AT1615)))</f>
        <v/>
      </c>
      <c r="F1615" s="176" t="str">
        <f>IF($AR1615="","",IF(INDEX('Required State Input – Clinic'!F$12:F$2011,$AT1615)="","",INDEX('Required State Input – Clinic'!F$12:F$2011,$AT1615)))</f>
        <v/>
      </c>
      <c r="G1615" s="176" t="str">
        <f>IF($AR1615="","",IF(INDEX('Required State Input – Clinic'!G$12:G$2011,$AT1615)="","",INDEX('Required State Input – Clinic'!G$12:G$2011,$AT1615)))</f>
        <v/>
      </c>
      <c r="H1615" s="176" t="str">
        <f>IF($AR1615="","",IF(INDEX('Required State Input – Clinic'!H$12:H$2011,$AT1615)="","",INDEX('Required State Input – Clinic'!H$12:H$2011,$AT1615)))</f>
        <v/>
      </c>
      <c r="I1615" s="177" t="str">
        <f>IF($AR1615="","",IF(INDEX('Required State Input – Clinic'!I$12:I$2011,$AT1615)="","",INDEX('Required State Input – Clinic'!I$12:I$2011,$AT1615)))</f>
        <v/>
      </c>
      <c r="J1615" s="176" t="str">
        <f>IF($AR1615="","",IF(INDEX('Required State Input – Clinic'!J$12:J$2011,$AT1615)="","",INDEX('Required State Input – Clinic'!J$12:J$2011,$AT1615)))</f>
        <v/>
      </c>
      <c r="K1615" s="178" t="str">
        <f>IF($AR1615="","",IF(INDEX('Required State Input – Clinic'!K$12:K$2011,$AT1615)="","",INDEX('Required State Input – Clinic'!K$12:K$2011,$AT1615)))</f>
        <v/>
      </c>
      <c r="L1615" s="179" t="str">
        <f>IF($AR1615="","",IF(INDEX('Required State Input – Clinic'!L$12:L$2011,$AT1615)="","",INDEX('Required State Input – Clinic'!L$12:L$2011,$AT1615)))</f>
        <v/>
      </c>
      <c r="M1615" s="169" t="str">
        <f>IF($AR1615="","",IF(INDEX('Required State Input – Clinic'!M$12:M$2011,$AT1615)="","",INDEX('Required State Input – Clinic'!M$12:M$2011,$AT1615)))</f>
        <v/>
      </c>
      <c r="N1615" s="169" t="str">
        <f>IF($AR1615="","",IF(INDEX('Required State Input – Clinic'!N$12:N$2011,$AT1615)="","",INDEX('Required State Input – Clinic'!N$12:N$2011,$AT1615)))</f>
        <v/>
      </c>
      <c r="O1615" s="170" t="str">
        <f>IF($AR1615="","",IF(INDEX('Required State Input – Clinic'!O$12:O$2011,$AT1615)="","",ROUND(INDEX('Required State Input – Clinic'!O$12:O$2011,$AT1615),2)))</f>
        <v/>
      </c>
      <c r="P1615" s="170" t="str">
        <f>IF($AR1615="","",IF(INDEX('Required State Input – Clinic'!P$12:P$2011,$AT1615)="","",ROUND(INDEX('Required State Input – Clinic'!P$12:P$2011,$AT1615),2)))</f>
        <v/>
      </c>
      <c r="Q1615" s="170" t="str">
        <f>IF($AR1615="","",IF(INDEX('Required State Input – Clinic'!Q$12:Q$2011,$AT1615)="","",ROUND(INDEX('Required State Input – Clinic'!Q$12:Q$2011,$AT1615),2)))</f>
        <v/>
      </c>
      <c r="R1615" s="276" t="str">
        <f t="shared" si="250"/>
        <v/>
      </c>
      <c r="S1615" s="171" t="str">
        <f>IF($AR1615="","",IF(INDEX('Required State Input – Clinic'!R$12:R$2011,$AT1615)="","",INDEX('Required State Input – Clinic'!R$12:R$2011,$AT1615)))</f>
        <v/>
      </c>
      <c r="T1615" s="169" t="str">
        <f>IF($AR1615="","",IF(INDEX('Required State Input – Clinic'!S$12:S$2011,$AT1615)="","",INDEX('Required State Input – Clinic'!S$12:S$2011,$AT1615)))</f>
        <v/>
      </c>
      <c r="U1615" s="170" t="str">
        <f>IF($AR1615="","",IF(INDEX('Required State Input – Clinic'!T$12:T$2011,$AT1615)="","",ROUND(INDEX('Required State Input – Clinic'!T$12:T$2011,$AT1615),2)))</f>
        <v/>
      </c>
      <c r="V1615" s="170" t="str">
        <f>IF($AR1615="","",IF(INDEX('Required State Input – Clinic'!U$12:U$2011,$AT1615)="","",ROUND(INDEX('Required State Input – Clinic'!U$12:U$2011,$AT1615),2)))</f>
        <v/>
      </c>
      <c r="W1615" s="170" t="str">
        <f>IF($AR1615="","",IF(INDEX('Required State Input – Clinic'!V$12:V$2011,$AT1615)="",0,ROUND(INDEX('Required State Input – Clinic'!V$12:V$2011,$AT1615),2)))</f>
        <v/>
      </c>
      <c r="X1615" s="170" t="str">
        <f>IF($AR1615="","",IF(INDEX('Required State Input – Clinic'!W$12:W$2011,$AT1615)="",0,ROUND(INDEX('Required State Input – Clinic'!W$12:W$2011,$AT1615),2)))</f>
        <v/>
      </c>
      <c r="Y1615" s="170" t="str">
        <f>IF($AR1615="","",IF(INDEX('Required State Input – Clinic'!X$12:X$2011,$AT1615)="",0,ROUND(INDEX('Required State Input – Clinic'!X$12:X$2011,$AT1615),2)))</f>
        <v/>
      </c>
      <c r="Z1615" s="180" t="str">
        <f t="shared" si="251"/>
        <v/>
      </c>
      <c r="AA1615" s="179" t="str">
        <f>IF($AR1615="","",IF(INDEX('Required State Input – Clinic'!Y$12:Y$2011,$AT1615)="","",INDEX('Required State Input – Clinic'!Y$12:Y$2011,$AT1615)))</f>
        <v/>
      </c>
      <c r="AB1615" s="172" t="str">
        <f>IF($AR1615="","",IF(INDEX('Required State Input – Clinic'!Z$12:Z$2011,$AT1615)="","",ROUND(INDEX('Required State Input – Clinic'!Z$12:Z$2011,$AT1615),4)))</f>
        <v/>
      </c>
      <c r="AC1615" s="172" t="str">
        <f>IF($AR1615="","",IF(INDEX('Required State Input – Clinic'!AA$12:AA$2011,$AT1615)="","",ROUND(INDEX('Required State Input – Clinic'!AA$12:AA$2011,$AT1615),4)))</f>
        <v/>
      </c>
      <c r="AD1615" s="180" t="str">
        <f t="shared" si="252"/>
        <v/>
      </c>
      <c r="AE1615" s="194" t="str">
        <f t="shared" si="253"/>
        <v/>
      </c>
      <c r="AF1615" s="177" t="str">
        <f>IF($AR1615="","",IF(INDEX('Required State Input – Clinic'!AB$12:AB$2011,$AT1615)="","",INDEX('Required State Input – Clinic'!AB$12:AB$2011,$AT1615)))</f>
        <v/>
      </c>
      <c r="AG1615" s="172" t="str">
        <f>IF($AR1615="","",IF(INDEX('Required State Input – Clinic'!AC$12:AC$2011,$AT1615)="","",ROUND(INDEX('Required State Input – Clinic'!AC$12:AC$2011,$AT1615),4)))</f>
        <v/>
      </c>
      <c r="AH1615" s="180" t="str">
        <f t="shared" si="254"/>
        <v/>
      </c>
      <c r="AI1615" s="173" t="str">
        <f>IF($AR1615="","",IF(INDEX('Required State Input – Clinic'!AD$12:AD$2011,$AT1615)="",0,ROUND(INDEX('Required State Input – Clinic'!AD$12:AD$2011,$AT1615),2)))</f>
        <v/>
      </c>
      <c r="AJ1615" s="180" t="str">
        <f t="shared" si="255"/>
        <v/>
      </c>
      <c r="AK1615" s="194" t="str">
        <f t="shared" si="256"/>
        <v/>
      </c>
      <c r="AL1615" s="170" t="str">
        <f>IF($AR1615="","",IF(INDEX('Required State Input – Clinic'!AE$12:AE$2011,$AT1615)="",0,ROUND(INDEX('Required State Input – Clinic'!AE$12:AE$2011,$AT1615),2)))</f>
        <v/>
      </c>
      <c r="AM1615" s="180" t="str">
        <f t="shared" si="257"/>
        <v/>
      </c>
      <c r="AR1615" t="str">
        <f t="shared" si="258"/>
        <v/>
      </c>
      <c r="AS1615" t="str">
        <f t="shared" si="259"/>
        <v/>
      </c>
      <c r="AT1615" t="str">
        <f>IF(AR1615="","",MATCH(AS1615,'Required State Input – Clinic'!$AS$12:$AS$2011,FALSE))</f>
        <v/>
      </c>
    </row>
    <row r="1616" spans="1:46" x14ac:dyDescent="0.25">
      <c r="A1616" s="218" t="s">
        <v>257</v>
      </c>
      <c r="B1616" s="174" t="str">
        <f>IF($AR1616="","",IF(INDEX('Required State Input – Clinic'!B$12:B$2011,$AT1616)="","",INDEX('Required State Input – Clinic'!B$12:B$2011,$AT1616)))</f>
        <v/>
      </c>
      <c r="C1616" s="168" t="str">
        <f>IF($AR1616="","",IF(INDEX('Required State Input – Clinic'!C$12:C$2011,$AT1616)="","",INDEX('Required State Input – Clinic'!C$12:C$2011,$AT1616)))</f>
        <v/>
      </c>
      <c r="D1616" s="175" t="str">
        <f>IF($AR1616="","",IF(INDEX('Required State Input – Clinic'!D$12:D$2011,$AT1616)="","",INDEX('Required State Input – Clinic'!D$12:D$2011,$AT1616)))</f>
        <v/>
      </c>
      <c r="E1616" s="174" t="str">
        <f>IF($AR1616="","",IF(INDEX('Required State Input – Clinic'!E$12:E$2011,$AT1616)="","",INDEX('Required State Input – Clinic'!E$12:E$2011,$AT1616)))</f>
        <v/>
      </c>
      <c r="F1616" s="176" t="str">
        <f>IF($AR1616="","",IF(INDEX('Required State Input – Clinic'!F$12:F$2011,$AT1616)="","",INDEX('Required State Input – Clinic'!F$12:F$2011,$AT1616)))</f>
        <v/>
      </c>
      <c r="G1616" s="176" t="str">
        <f>IF($AR1616="","",IF(INDEX('Required State Input – Clinic'!G$12:G$2011,$AT1616)="","",INDEX('Required State Input – Clinic'!G$12:G$2011,$AT1616)))</f>
        <v/>
      </c>
      <c r="H1616" s="176" t="str">
        <f>IF($AR1616="","",IF(INDEX('Required State Input – Clinic'!H$12:H$2011,$AT1616)="","",INDEX('Required State Input – Clinic'!H$12:H$2011,$AT1616)))</f>
        <v/>
      </c>
      <c r="I1616" s="177" t="str">
        <f>IF($AR1616="","",IF(INDEX('Required State Input – Clinic'!I$12:I$2011,$AT1616)="","",INDEX('Required State Input – Clinic'!I$12:I$2011,$AT1616)))</f>
        <v/>
      </c>
      <c r="J1616" s="176" t="str">
        <f>IF($AR1616="","",IF(INDEX('Required State Input – Clinic'!J$12:J$2011,$AT1616)="","",INDEX('Required State Input – Clinic'!J$12:J$2011,$AT1616)))</f>
        <v/>
      </c>
      <c r="K1616" s="178" t="str">
        <f>IF($AR1616="","",IF(INDEX('Required State Input – Clinic'!K$12:K$2011,$AT1616)="","",INDEX('Required State Input – Clinic'!K$12:K$2011,$AT1616)))</f>
        <v/>
      </c>
      <c r="L1616" s="179" t="str">
        <f>IF($AR1616="","",IF(INDEX('Required State Input – Clinic'!L$12:L$2011,$AT1616)="","",INDEX('Required State Input – Clinic'!L$12:L$2011,$AT1616)))</f>
        <v/>
      </c>
      <c r="M1616" s="169" t="str">
        <f>IF($AR1616="","",IF(INDEX('Required State Input – Clinic'!M$12:M$2011,$AT1616)="","",INDEX('Required State Input – Clinic'!M$12:M$2011,$AT1616)))</f>
        <v/>
      </c>
      <c r="N1616" s="169" t="str">
        <f>IF($AR1616="","",IF(INDEX('Required State Input – Clinic'!N$12:N$2011,$AT1616)="","",INDEX('Required State Input – Clinic'!N$12:N$2011,$AT1616)))</f>
        <v/>
      </c>
      <c r="O1616" s="170" t="str">
        <f>IF($AR1616="","",IF(INDEX('Required State Input – Clinic'!O$12:O$2011,$AT1616)="","",ROUND(INDEX('Required State Input – Clinic'!O$12:O$2011,$AT1616),2)))</f>
        <v/>
      </c>
      <c r="P1616" s="170" t="str">
        <f>IF($AR1616="","",IF(INDEX('Required State Input – Clinic'!P$12:P$2011,$AT1616)="","",ROUND(INDEX('Required State Input – Clinic'!P$12:P$2011,$AT1616),2)))</f>
        <v/>
      </c>
      <c r="Q1616" s="170" t="str">
        <f>IF($AR1616="","",IF(INDEX('Required State Input – Clinic'!Q$12:Q$2011,$AT1616)="","",ROUND(INDEX('Required State Input – Clinic'!Q$12:Q$2011,$AT1616),2)))</f>
        <v/>
      </c>
      <c r="R1616" s="276" t="str">
        <f t="shared" si="250"/>
        <v/>
      </c>
      <c r="S1616" s="171" t="str">
        <f>IF($AR1616="","",IF(INDEX('Required State Input – Clinic'!R$12:R$2011,$AT1616)="","",INDEX('Required State Input – Clinic'!R$12:R$2011,$AT1616)))</f>
        <v/>
      </c>
      <c r="T1616" s="169" t="str">
        <f>IF($AR1616="","",IF(INDEX('Required State Input – Clinic'!S$12:S$2011,$AT1616)="","",INDEX('Required State Input – Clinic'!S$12:S$2011,$AT1616)))</f>
        <v/>
      </c>
      <c r="U1616" s="170" t="str">
        <f>IF($AR1616="","",IF(INDEX('Required State Input – Clinic'!T$12:T$2011,$AT1616)="","",ROUND(INDEX('Required State Input – Clinic'!T$12:T$2011,$AT1616),2)))</f>
        <v/>
      </c>
      <c r="V1616" s="170" t="str">
        <f>IF($AR1616="","",IF(INDEX('Required State Input – Clinic'!U$12:U$2011,$AT1616)="","",ROUND(INDEX('Required State Input – Clinic'!U$12:U$2011,$AT1616),2)))</f>
        <v/>
      </c>
      <c r="W1616" s="170" t="str">
        <f>IF($AR1616="","",IF(INDEX('Required State Input – Clinic'!V$12:V$2011,$AT1616)="",0,ROUND(INDEX('Required State Input – Clinic'!V$12:V$2011,$AT1616),2)))</f>
        <v/>
      </c>
      <c r="X1616" s="170" t="str">
        <f>IF($AR1616="","",IF(INDEX('Required State Input – Clinic'!W$12:W$2011,$AT1616)="",0,ROUND(INDEX('Required State Input – Clinic'!W$12:W$2011,$AT1616),2)))</f>
        <v/>
      </c>
      <c r="Y1616" s="170" t="str">
        <f>IF($AR1616="","",IF(INDEX('Required State Input – Clinic'!X$12:X$2011,$AT1616)="",0,ROUND(INDEX('Required State Input – Clinic'!X$12:X$2011,$AT1616),2)))</f>
        <v/>
      </c>
      <c r="Z1616" s="180" t="str">
        <f t="shared" si="251"/>
        <v/>
      </c>
      <c r="AA1616" s="179" t="str">
        <f>IF($AR1616="","",IF(INDEX('Required State Input – Clinic'!Y$12:Y$2011,$AT1616)="","",INDEX('Required State Input – Clinic'!Y$12:Y$2011,$AT1616)))</f>
        <v/>
      </c>
      <c r="AB1616" s="172" t="str">
        <f>IF($AR1616="","",IF(INDEX('Required State Input – Clinic'!Z$12:Z$2011,$AT1616)="","",ROUND(INDEX('Required State Input – Clinic'!Z$12:Z$2011,$AT1616),4)))</f>
        <v/>
      </c>
      <c r="AC1616" s="172" t="str">
        <f>IF($AR1616="","",IF(INDEX('Required State Input – Clinic'!AA$12:AA$2011,$AT1616)="","",ROUND(INDEX('Required State Input – Clinic'!AA$12:AA$2011,$AT1616),4)))</f>
        <v/>
      </c>
      <c r="AD1616" s="180" t="str">
        <f t="shared" si="252"/>
        <v/>
      </c>
      <c r="AE1616" s="194" t="str">
        <f t="shared" si="253"/>
        <v/>
      </c>
      <c r="AF1616" s="177" t="str">
        <f>IF($AR1616="","",IF(INDEX('Required State Input – Clinic'!AB$12:AB$2011,$AT1616)="","",INDEX('Required State Input – Clinic'!AB$12:AB$2011,$AT1616)))</f>
        <v/>
      </c>
      <c r="AG1616" s="172" t="str">
        <f>IF($AR1616="","",IF(INDEX('Required State Input – Clinic'!AC$12:AC$2011,$AT1616)="","",ROUND(INDEX('Required State Input – Clinic'!AC$12:AC$2011,$AT1616),4)))</f>
        <v/>
      </c>
      <c r="AH1616" s="180" t="str">
        <f t="shared" si="254"/>
        <v/>
      </c>
      <c r="AI1616" s="173" t="str">
        <f>IF($AR1616="","",IF(INDEX('Required State Input – Clinic'!AD$12:AD$2011,$AT1616)="",0,ROUND(INDEX('Required State Input – Clinic'!AD$12:AD$2011,$AT1616),2)))</f>
        <v/>
      </c>
      <c r="AJ1616" s="180" t="str">
        <f t="shared" si="255"/>
        <v/>
      </c>
      <c r="AK1616" s="194" t="str">
        <f t="shared" si="256"/>
        <v/>
      </c>
      <c r="AL1616" s="170" t="str">
        <f>IF($AR1616="","",IF(INDEX('Required State Input – Clinic'!AE$12:AE$2011,$AT1616)="",0,ROUND(INDEX('Required State Input – Clinic'!AE$12:AE$2011,$AT1616),2)))</f>
        <v/>
      </c>
      <c r="AM1616" s="180" t="str">
        <f t="shared" si="257"/>
        <v/>
      </c>
      <c r="AR1616" t="str">
        <f t="shared" si="258"/>
        <v/>
      </c>
      <c r="AS1616" t="str">
        <f t="shared" si="259"/>
        <v/>
      </c>
      <c r="AT1616" t="str">
        <f>IF(AR1616="","",MATCH(AS1616,'Required State Input – Clinic'!$AS$12:$AS$2011,FALSE))</f>
        <v/>
      </c>
    </row>
    <row r="1617" spans="1:46" x14ac:dyDescent="0.25">
      <c r="A1617" s="218" t="s">
        <v>257</v>
      </c>
      <c r="B1617" s="174" t="str">
        <f>IF($AR1617="","",IF(INDEX('Required State Input – Clinic'!B$12:B$2011,$AT1617)="","",INDEX('Required State Input – Clinic'!B$12:B$2011,$AT1617)))</f>
        <v/>
      </c>
      <c r="C1617" s="168" t="str">
        <f>IF($AR1617="","",IF(INDEX('Required State Input – Clinic'!C$12:C$2011,$AT1617)="","",INDEX('Required State Input – Clinic'!C$12:C$2011,$AT1617)))</f>
        <v/>
      </c>
      <c r="D1617" s="175" t="str">
        <f>IF($AR1617="","",IF(INDEX('Required State Input – Clinic'!D$12:D$2011,$AT1617)="","",INDEX('Required State Input – Clinic'!D$12:D$2011,$AT1617)))</f>
        <v/>
      </c>
      <c r="E1617" s="174" t="str">
        <f>IF($AR1617="","",IF(INDEX('Required State Input – Clinic'!E$12:E$2011,$AT1617)="","",INDEX('Required State Input – Clinic'!E$12:E$2011,$AT1617)))</f>
        <v/>
      </c>
      <c r="F1617" s="176" t="str">
        <f>IF($AR1617="","",IF(INDEX('Required State Input – Clinic'!F$12:F$2011,$AT1617)="","",INDEX('Required State Input – Clinic'!F$12:F$2011,$AT1617)))</f>
        <v/>
      </c>
      <c r="G1617" s="176" t="str">
        <f>IF($AR1617="","",IF(INDEX('Required State Input – Clinic'!G$12:G$2011,$AT1617)="","",INDEX('Required State Input – Clinic'!G$12:G$2011,$AT1617)))</f>
        <v/>
      </c>
      <c r="H1617" s="176" t="str">
        <f>IF($AR1617="","",IF(INDEX('Required State Input – Clinic'!H$12:H$2011,$AT1617)="","",INDEX('Required State Input – Clinic'!H$12:H$2011,$AT1617)))</f>
        <v/>
      </c>
      <c r="I1617" s="177" t="str">
        <f>IF($AR1617="","",IF(INDEX('Required State Input – Clinic'!I$12:I$2011,$AT1617)="","",INDEX('Required State Input – Clinic'!I$12:I$2011,$AT1617)))</f>
        <v/>
      </c>
      <c r="J1617" s="176" t="str">
        <f>IF($AR1617="","",IF(INDEX('Required State Input – Clinic'!J$12:J$2011,$AT1617)="","",INDEX('Required State Input – Clinic'!J$12:J$2011,$AT1617)))</f>
        <v/>
      </c>
      <c r="K1617" s="178" t="str">
        <f>IF($AR1617="","",IF(INDEX('Required State Input – Clinic'!K$12:K$2011,$AT1617)="","",INDEX('Required State Input – Clinic'!K$12:K$2011,$AT1617)))</f>
        <v/>
      </c>
      <c r="L1617" s="179" t="str">
        <f>IF($AR1617="","",IF(INDEX('Required State Input – Clinic'!L$12:L$2011,$AT1617)="","",INDEX('Required State Input – Clinic'!L$12:L$2011,$AT1617)))</f>
        <v/>
      </c>
      <c r="M1617" s="169" t="str">
        <f>IF($AR1617="","",IF(INDEX('Required State Input – Clinic'!M$12:M$2011,$AT1617)="","",INDEX('Required State Input – Clinic'!M$12:M$2011,$AT1617)))</f>
        <v/>
      </c>
      <c r="N1617" s="169" t="str">
        <f>IF($AR1617="","",IF(INDEX('Required State Input – Clinic'!N$12:N$2011,$AT1617)="","",INDEX('Required State Input – Clinic'!N$12:N$2011,$AT1617)))</f>
        <v/>
      </c>
      <c r="O1617" s="170" t="str">
        <f>IF($AR1617="","",IF(INDEX('Required State Input – Clinic'!O$12:O$2011,$AT1617)="","",ROUND(INDEX('Required State Input – Clinic'!O$12:O$2011,$AT1617),2)))</f>
        <v/>
      </c>
      <c r="P1617" s="170" t="str">
        <f>IF($AR1617="","",IF(INDEX('Required State Input – Clinic'!P$12:P$2011,$AT1617)="","",ROUND(INDEX('Required State Input – Clinic'!P$12:P$2011,$AT1617),2)))</f>
        <v/>
      </c>
      <c r="Q1617" s="170" t="str">
        <f>IF($AR1617="","",IF(INDEX('Required State Input – Clinic'!Q$12:Q$2011,$AT1617)="","",ROUND(INDEX('Required State Input – Clinic'!Q$12:Q$2011,$AT1617),2)))</f>
        <v/>
      </c>
      <c r="R1617" s="276" t="str">
        <f t="shared" si="250"/>
        <v/>
      </c>
      <c r="S1617" s="171" t="str">
        <f>IF($AR1617="","",IF(INDEX('Required State Input – Clinic'!R$12:R$2011,$AT1617)="","",INDEX('Required State Input – Clinic'!R$12:R$2011,$AT1617)))</f>
        <v/>
      </c>
      <c r="T1617" s="169" t="str">
        <f>IF($AR1617="","",IF(INDEX('Required State Input – Clinic'!S$12:S$2011,$AT1617)="","",INDEX('Required State Input – Clinic'!S$12:S$2011,$AT1617)))</f>
        <v/>
      </c>
      <c r="U1617" s="170" t="str">
        <f>IF($AR1617="","",IF(INDEX('Required State Input – Clinic'!T$12:T$2011,$AT1617)="","",ROUND(INDEX('Required State Input – Clinic'!T$12:T$2011,$AT1617),2)))</f>
        <v/>
      </c>
      <c r="V1617" s="170" t="str">
        <f>IF($AR1617="","",IF(INDEX('Required State Input – Clinic'!U$12:U$2011,$AT1617)="","",ROUND(INDEX('Required State Input – Clinic'!U$12:U$2011,$AT1617),2)))</f>
        <v/>
      </c>
      <c r="W1617" s="170" t="str">
        <f>IF($AR1617="","",IF(INDEX('Required State Input – Clinic'!V$12:V$2011,$AT1617)="",0,ROUND(INDEX('Required State Input – Clinic'!V$12:V$2011,$AT1617),2)))</f>
        <v/>
      </c>
      <c r="X1617" s="170" t="str">
        <f>IF($AR1617="","",IF(INDEX('Required State Input – Clinic'!W$12:W$2011,$AT1617)="",0,ROUND(INDEX('Required State Input – Clinic'!W$12:W$2011,$AT1617),2)))</f>
        <v/>
      </c>
      <c r="Y1617" s="170" t="str">
        <f>IF($AR1617="","",IF(INDEX('Required State Input – Clinic'!X$12:X$2011,$AT1617)="",0,ROUND(INDEX('Required State Input – Clinic'!X$12:X$2011,$AT1617),2)))</f>
        <v/>
      </c>
      <c r="Z1617" s="180" t="str">
        <f t="shared" si="251"/>
        <v/>
      </c>
      <c r="AA1617" s="179" t="str">
        <f>IF($AR1617="","",IF(INDEX('Required State Input – Clinic'!Y$12:Y$2011,$AT1617)="","",INDEX('Required State Input – Clinic'!Y$12:Y$2011,$AT1617)))</f>
        <v/>
      </c>
      <c r="AB1617" s="172" t="str">
        <f>IF($AR1617="","",IF(INDEX('Required State Input – Clinic'!Z$12:Z$2011,$AT1617)="","",ROUND(INDEX('Required State Input – Clinic'!Z$12:Z$2011,$AT1617),4)))</f>
        <v/>
      </c>
      <c r="AC1617" s="172" t="str">
        <f>IF($AR1617="","",IF(INDEX('Required State Input – Clinic'!AA$12:AA$2011,$AT1617)="","",ROUND(INDEX('Required State Input – Clinic'!AA$12:AA$2011,$AT1617),4)))</f>
        <v/>
      </c>
      <c r="AD1617" s="180" t="str">
        <f t="shared" si="252"/>
        <v/>
      </c>
      <c r="AE1617" s="194" t="str">
        <f t="shared" si="253"/>
        <v/>
      </c>
      <c r="AF1617" s="177" t="str">
        <f>IF($AR1617="","",IF(INDEX('Required State Input – Clinic'!AB$12:AB$2011,$AT1617)="","",INDEX('Required State Input – Clinic'!AB$12:AB$2011,$AT1617)))</f>
        <v/>
      </c>
      <c r="AG1617" s="172" t="str">
        <f>IF($AR1617="","",IF(INDEX('Required State Input – Clinic'!AC$12:AC$2011,$AT1617)="","",ROUND(INDEX('Required State Input – Clinic'!AC$12:AC$2011,$AT1617),4)))</f>
        <v/>
      </c>
      <c r="AH1617" s="180" t="str">
        <f t="shared" si="254"/>
        <v/>
      </c>
      <c r="AI1617" s="173" t="str">
        <f>IF($AR1617="","",IF(INDEX('Required State Input – Clinic'!AD$12:AD$2011,$AT1617)="",0,ROUND(INDEX('Required State Input – Clinic'!AD$12:AD$2011,$AT1617),2)))</f>
        <v/>
      </c>
      <c r="AJ1617" s="180" t="str">
        <f t="shared" si="255"/>
        <v/>
      </c>
      <c r="AK1617" s="194" t="str">
        <f t="shared" si="256"/>
        <v/>
      </c>
      <c r="AL1617" s="170" t="str">
        <f>IF($AR1617="","",IF(INDEX('Required State Input – Clinic'!AE$12:AE$2011,$AT1617)="",0,ROUND(INDEX('Required State Input – Clinic'!AE$12:AE$2011,$AT1617),2)))</f>
        <v/>
      </c>
      <c r="AM1617" s="180" t="str">
        <f t="shared" si="257"/>
        <v/>
      </c>
      <c r="AR1617" t="str">
        <f t="shared" si="258"/>
        <v/>
      </c>
      <c r="AS1617" t="str">
        <f t="shared" si="259"/>
        <v/>
      </c>
      <c r="AT1617" t="str">
        <f>IF(AR1617="","",MATCH(AS1617,'Required State Input – Clinic'!$AS$12:$AS$2011,FALSE))</f>
        <v/>
      </c>
    </row>
    <row r="1618" spans="1:46" x14ac:dyDescent="0.25">
      <c r="A1618" s="218" t="s">
        <v>257</v>
      </c>
      <c r="B1618" s="174" t="str">
        <f>IF($AR1618="","",IF(INDEX('Required State Input – Clinic'!B$12:B$2011,$AT1618)="","",INDEX('Required State Input – Clinic'!B$12:B$2011,$AT1618)))</f>
        <v/>
      </c>
      <c r="C1618" s="168" t="str">
        <f>IF($AR1618="","",IF(INDEX('Required State Input – Clinic'!C$12:C$2011,$AT1618)="","",INDEX('Required State Input – Clinic'!C$12:C$2011,$AT1618)))</f>
        <v/>
      </c>
      <c r="D1618" s="175" t="str">
        <f>IF($AR1618="","",IF(INDEX('Required State Input – Clinic'!D$12:D$2011,$AT1618)="","",INDEX('Required State Input – Clinic'!D$12:D$2011,$AT1618)))</f>
        <v/>
      </c>
      <c r="E1618" s="174" t="str">
        <f>IF($AR1618="","",IF(INDEX('Required State Input – Clinic'!E$12:E$2011,$AT1618)="","",INDEX('Required State Input – Clinic'!E$12:E$2011,$AT1618)))</f>
        <v/>
      </c>
      <c r="F1618" s="176" t="str">
        <f>IF($AR1618="","",IF(INDEX('Required State Input – Clinic'!F$12:F$2011,$AT1618)="","",INDEX('Required State Input – Clinic'!F$12:F$2011,$AT1618)))</f>
        <v/>
      </c>
      <c r="G1618" s="176" t="str">
        <f>IF($AR1618="","",IF(INDEX('Required State Input – Clinic'!G$12:G$2011,$AT1618)="","",INDEX('Required State Input – Clinic'!G$12:G$2011,$AT1618)))</f>
        <v/>
      </c>
      <c r="H1618" s="176" t="str">
        <f>IF($AR1618="","",IF(INDEX('Required State Input – Clinic'!H$12:H$2011,$AT1618)="","",INDEX('Required State Input – Clinic'!H$12:H$2011,$AT1618)))</f>
        <v/>
      </c>
      <c r="I1618" s="177" t="str">
        <f>IF($AR1618="","",IF(INDEX('Required State Input – Clinic'!I$12:I$2011,$AT1618)="","",INDEX('Required State Input – Clinic'!I$12:I$2011,$AT1618)))</f>
        <v/>
      </c>
      <c r="J1618" s="176" t="str">
        <f>IF($AR1618="","",IF(INDEX('Required State Input – Clinic'!J$12:J$2011,$AT1618)="","",INDEX('Required State Input – Clinic'!J$12:J$2011,$AT1618)))</f>
        <v/>
      </c>
      <c r="K1618" s="178" t="str">
        <f>IF($AR1618="","",IF(INDEX('Required State Input – Clinic'!K$12:K$2011,$AT1618)="","",INDEX('Required State Input – Clinic'!K$12:K$2011,$AT1618)))</f>
        <v/>
      </c>
      <c r="L1618" s="179" t="str">
        <f>IF($AR1618="","",IF(INDEX('Required State Input – Clinic'!L$12:L$2011,$AT1618)="","",INDEX('Required State Input – Clinic'!L$12:L$2011,$AT1618)))</f>
        <v/>
      </c>
      <c r="M1618" s="169" t="str">
        <f>IF($AR1618="","",IF(INDEX('Required State Input – Clinic'!M$12:M$2011,$AT1618)="","",INDEX('Required State Input – Clinic'!M$12:M$2011,$AT1618)))</f>
        <v/>
      </c>
      <c r="N1618" s="169" t="str">
        <f>IF($AR1618="","",IF(INDEX('Required State Input – Clinic'!N$12:N$2011,$AT1618)="","",INDEX('Required State Input – Clinic'!N$12:N$2011,$AT1618)))</f>
        <v/>
      </c>
      <c r="O1618" s="170" t="str">
        <f>IF($AR1618="","",IF(INDEX('Required State Input – Clinic'!O$12:O$2011,$AT1618)="","",ROUND(INDEX('Required State Input – Clinic'!O$12:O$2011,$AT1618),2)))</f>
        <v/>
      </c>
      <c r="P1618" s="170" t="str">
        <f>IF($AR1618="","",IF(INDEX('Required State Input – Clinic'!P$12:P$2011,$AT1618)="","",ROUND(INDEX('Required State Input – Clinic'!P$12:P$2011,$AT1618),2)))</f>
        <v/>
      </c>
      <c r="Q1618" s="170" t="str">
        <f>IF($AR1618="","",IF(INDEX('Required State Input – Clinic'!Q$12:Q$2011,$AT1618)="","",ROUND(INDEX('Required State Input – Clinic'!Q$12:Q$2011,$AT1618),2)))</f>
        <v/>
      </c>
      <c r="R1618" s="276" t="str">
        <f t="shared" si="250"/>
        <v/>
      </c>
      <c r="S1618" s="171" t="str">
        <f>IF($AR1618="","",IF(INDEX('Required State Input – Clinic'!R$12:R$2011,$AT1618)="","",INDEX('Required State Input – Clinic'!R$12:R$2011,$AT1618)))</f>
        <v/>
      </c>
      <c r="T1618" s="169" t="str">
        <f>IF($AR1618="","",IF(INDEX('Required State Input – Clinic'!S$12:S$2011,$AT1618)="","",INDEX('Required State Input – Clinic'!S$12:S$2011,$AT1618)))</f>
        <v/>
      </c>
      <c r="U1618" s="170" t="str">
        <f>IF($AR1618="","",IF(INDEX('Required State Input – Clinic'!T$12:T$2011,$AT1618)="","",ROUND(INDEX('Required State Input – Clinic'!T$12:T$2011,$AT1618),2)))</f>
        <v/>
      </c>
      <c r="V1618" s="170" t="str">
        <f>IF($AR1618="","",IF(INDEX('Required State Input – Clinic'!U$12:U$2011,$AT1618)="","",ROUND(INDEX('Required State Input – Clinic'!U$12:U$2011,$AT1618),2)))</f>
        <v/>
      </c>
      <c r="W1618" s="170" t="str">
        <f>IF($AR1618="","",IF(INDEX('Required State Input – Clinic'!V$12:V$2011,$AT1618)="",0,ROUND(INDEX('Required State Input – Clinic'!V$12:V$2011,$AT1618),2)))</f>
        <v/>
      </c>
      <c r="X1618" s="170" t="str">
        <f>IF($AR1618="","",IF(INDEX('Required State Input – Clinic'!W$12:W$2011,$AT1618)="",0,ROUND(INDEX('Required State Input – Clinic'!W$12:W$2011,$AT1618),2)))</f>
        <v/>
      </c>
      <c r="Y1618" s="170" t="str">
        <f>IF($AR1618="","",IF(INDEX('Required State Input – Clinic'!X$12:X$2011,$AT1618)="",0,ROUND(INDEX('Required State Input – Clinic'!X$12:X$2011,$AT1618),2)))</f>
        <v/>
      </c>
      <c r="Z1618" s="180" t="str">
        <f t="shared" si="251"/>
        <v/>
      </c>
      <c r="AA1618" s="179" t="str">
        <f>IF($AR1618="","",IF(INDEX('Required State Input – Clinic'!Y$12:Y$2011,$AT1618)="","",INDEX('Required State Input – Clinic'!Y$12:Y$2011,$AT1618)))</f>
        <v/>
      </c>
      <c r="AB1618" s="172" t="str">
        <f>IF($AR1618="","",IF(INDEX('Required State Input – Clinic'!Z$12:Z$2011,$AT1618)="","",ROUND(INDEX('Required State Input – Clinic'!Z$12:Z$2011,$AT1618),4)))</f>
        <v/>
      </c>
      <c r="AC1618" s="172" t="str">
        <f>IF($AR1618="","",IF(INDEX('Required State Input – Clinic'!AA$12:AA$2011,$AT1618)="","",ROUND(INDEX('Required State Input – Clinic'!AA$12:AA$2011,$AT1618),4)))</f>
        <v/>
      </c>
      <c r="AD1618" s="180" t="str">
        <f t="shared" si="252"/>
        <v/>
      </c>
      <c r="AE1618" s="194" t="str">
        <f t="shared" si="253"/>
        <v/>
      </c>
      <c r="AF1618" s="177" t="str">
        <f>IF($AR1618="","",IF(INDEX('Required State Input – Clinic'!AB$12:AB$2011,$AT1618)="","",INDEX('Required State Input – Clinic'!AB$12:AB$2011,$AT1618)))</f>
        <v/>
      </c>
      <c r="AG1618" s="172" t="str">
        <f>IF($AR1618="","",IF(INDEX('Required State Input – Clinic'!AC$12:AC$2011,$AT1618)="","",ROUND(INDEX('Required State Input – Clinic'!AC$12:AC$2011,$AT1618),4)))</f>
        <v/>
      </c>
      <c r="AH1618" s="180" t="str">
        <f t="shared" si="254"/>
        <v/>
      </c>
      <c r="AI1618" s="173" t="str">
        <f>IF($AR1618="","",IF(INDEX('Required State Input – Clinic'!AD$12:AD$2011,$AT1618)="",0,ROUND(INDEX('Required State Input – Clinic'!AD$12:AD$2011,$AT1618),2)))</f>
        <v/>
      </c>
      <c r="AJ1618" s="180" t="str">
        <f t="shared" si="255"/>
        <v/>
      </c>
      <c r="AK1618" s="194" t="str">
        <f t="shared" si="256"/>
        <v/>
      </c>
      <c r="AL1618" s="170" t="str">
        <f>IF($AR1618="","",IF(INDEX('Required State Input – Clinic'!AE$12:AE$2011,$AT1618)="",0,ROUND(INDEX('Required State Input – Clinic'!AE$12:AE$2011,$AT1618),2)))</f>
        <v/>
      </c>
      <c r="AM1618" s="180" t="str">
        <f t="shared" si="257"/>
        <v/>
      </c>
      <c r="AR1618" t="str">
        <f t="shared" si="258"/>
        <v/>
      </c>
      <c r="AS1618" t="str">
        <f t="shared" si="259"/>
        <v/>
      </c>
      <c r="AT1618" t="str">
        <f>IF(AR1618="","",MATCH(AS1618,'Required State Input – Clinic'!$AS$12:$AS$2011,FALSE))</f>
        <v/>
      </c>
    </row>
    <row r="1619" spans="1:46" x14ac:dyDescent="0.25">
      <c r="A1619" s="218" t="s">
        <v>257</v>
      </c>
      <c r="B1619" s="174" t="str">
        <f>IF($AR1619="","",IF(INDEX('Required State Input – Clinic'!B$12:B$2011,$AT1619)="","",INDEX('Required State Input – Clinic'!B$12:B$2011,$AT1619)))</f>
        <v/>
      </c>
      <c r="C1619" s="168" t="str">
        <f>IF($AR1619="","",IF(INDEX('Required State Input – Clinic'!C$12:C$2011,$AT1619)="","",INDEX('Required State Input – Clinic'!C$12:C$2011,$AT1619)))</f>
        <v/>
      </c>
      <c r="D1619" s="175" t="str">
        <f>IF($AR1619="","",IF(INDEX('Required State Input – Clinic'!D$12:D$2011,$AT1619)="","",INDEX('Required State Input – Clinic'!D$12:D$2011,$AT1619)))</f>
        <v/>
      </c>
      <c r="E1619" s="174" t="str">
        <f>IF($AR1619="","",IF(INDEX('Required State Input – Clinic'!E$12:E$2011,$AT1619)="","",INDEX('Required State Input – Clinic'!E$12:E$2011,$AT1619)))</f>
        <v/>
      </c>
      <c r="F1619" s="176" t="str">
        <f>IF($AR1619="","",IF(INDEX('Required State Input – Clinic'!F$12:F$2011,$AT1619)="","",INDEX('Required State Input – Clinic'!F$12:F$2011,$AT1619)))</f>
        <v/>
      </c>
      <c r="G1619" s="176" t="str">
        <f>IF($AR1619="","",IF(INDEX('Required State Input – Clinic'!G$12:G$2011,$AT1619)="","",INDEX('Required State Input – Clinic'!G$12:G$2011,$AT1619)))</f>
        <v/>
      </c>
      <c r="H1619" s="176" t="str">
        <f>IF($AR1619="","",IF(INDEX('Required State Input – Clinic'!H$12:H$2011,$AT1619)="","",INDEX('Required State Input – Clinic'!H$12:H$2011,$AT1619)))</f>
        <v/>
      </c>
      <c r="I1619" s="177" t="str">
        <f>IF($AR1619="","",IF(INDEX('Required State Input – Clinic'!I$12:I$2011,$AT1619)="","",INDEX('Required State Input – Clinic'!I$12:I$2011,$AT1619)))</f>
        <v/>
      </c>
      <c r="J1619" s="176" t="str">
        <f>IF($AR1619="","",IF(INDEX('Required State Input – Clinic'!J$12:J$2011,$AT1619)="","",INDEX('Required State Input – Clinic'!J$12:J$2011,$AT1619)))</f>
        <v/>
      </c>
      <c r="K1619" s="178" t="str">
        <f>IF($AR1619="","",IF(INDEX('Required State Input – Clinic'!K$12:K$2011,$AT1619)="","",INDEX('Required State Input – Clinic'!K$12:K$2011,$AT1619)))</f>
        <v/>
      </c>
      <c r="L1619" s="179" t="str">
        <f>IF($AR1619="","",IF(INDEX('Required State Input – Clinic'!L$12:L$2011,$AT1619)="","",INDEX('Required State Input – Clinic'!L$12:L$2011,$AT1619)))</f>
        <v/>
      </c>
      <c r="M1619" s="169" t="str">
        <f>IF($AR1619="","",IF(INDEX('Required State Input – Clinic'!M$12:M$2011,$AT1619)="","",INDEX('Required State Input – Clinic'!M$12:M$2011,$AT1619)))</f>
        <v/>
      </c>
      <c r="N1619" s="169" t="str">
        <f>IF($AR1619="","",IF(INDEX('Required State Input – Clinic'!N$12:N$2011,$AT1619)="","",INDEX('Required State Input – Clinic'!N$12:N$2011,$AT1619)))</f>
        <v/>
      </c>
      <c r="O1619" s="170" t="str">
        <f>IF($AR1619="","",IF(INDEX('Required State Input – Clinic'!O$12:O$2011,$AT1619)="","",ROUND(INDEX('Required State Input – Clinic'!O$12:O$2011,$AT1619),2)))</f>
        <v/>
      </c>
      <c r="P1619" s="170" t="str">
        <f>IF($AR1619="","",IF(INDEX('Required State Input – Clinic'!P$12:P$2011,$AT1619)="","",ROUND(INDEX('Required State Input – Clinic'!P$12:P$2011,$AT1619),2)))</f>
        <v/>
      </c>
      <c r="Q1619" s="170" t="str">
        <f>IF($AR1619="","",IF(INDEX('Required State Input – Clinic'!Q$12:Q$2011,$AT1619)="","",ROUND(INDEX('Required State Input – Clinic'!Q$12:Q$2011,$AT1619),2)))</f>
        <v/>
      </c>
      <c r="R1619" s="276" t="str">
        <f t="shared" si="250"/>
        <v/>
      </c>
      <c r="S1619" s="171" t="str">
        <f>IF($AR1619="","",IF(INDEX('Required State Input – Clinic'!R$12:R$2011,$AT1619)="","",INDEX('Required State Input – Clinic'!R$12:R$2011,$AT1619)))</f>
        <v/>
      </c>
      <c r="T1619" s="169" t="str">
        <f>IF($AR1619="","",IF(INDEX('Required State Input – Clinic'!S$12:S$2011,$AT1619)="","",INDEX('Required State Input – Clinic'!S$12:S$2011,$AT1619)))</f>
        <v/>
      </c>
      <c r="U1619" s="170" t="str">
        <f>IF($AR1619="","",IF(INDEX('Required State Input – Clinic'!T$12:T$2011,$AT1619)="","",ROUND(INDEX('Required State Input – Clinic'!T$12:T$2011,$AT1619),2)))</f>
        <v/>
      </c>
      <c r="V1619" s="170" t="str">
        <f>IF($AR1619="","",IF(INDEX('Required State Input – Clinic'!U$12:U$2011,$AT1619)="","",ROUND(INDEX('Required State Input – Clinic'!U$12:U$2011,$AT1619),2)))</f>
        <v/>
      </c>
      <c r="W1619" s="170" t="str">
        <f>IF($AR1619="","",IF(INDEX('Required State Input – Clinic'!V$12:V$2011,$AT1619)="",0,ROUND(INDEX('Required State Input – Clinic'!V$12:V$2011,$AT1619),2)))</f>
        <v/>
      </c>
      <c r="X1619" s="170" t="str">
        <f>IF($AR1619="","",IF(INDEX('Required State Input – Clinic'!W$12:W$2011,$AT1619)="",0,ROUND(INDEX('Required State Input – Clinic'!W$12:W$2011,$AT1619),2)))</f>
        <v/>
      </c>
      <c r="Y1619" s="170" t="str">
        <f>IF($AR1619="","",IF(INDEX('Required State Input – Clinic'!X$12:X$2011,$AT1619)="",0,ROUND(INDEX('Required State Input – Clinic'!X$12:X$2011,$AT1619),2)))</f>
        <v/>
      </c>
      <c r="Z1619" s="180" t="str">
        <f t="shared" si="251"/>
        <v/>
      </c>
      <c r="AA1619" s="179" t="str">
        <f>IF($AR1619="","",IF(INDEX('Required State Input – Clinic'!Y$12:Y$2011,$AT1619)="","",INDEX('Required State Input – Clinic'!Y$12:Y$2011,$AT1619)))</f>
        <v/>
      </c>
      <c r="AB1619" s="172" t="str">
        <f>IF($AR1619="","",IF(INDEX('Required State Input – Clinic'!Z$12:Z$2011,$AT1619)="","",ROUND(INDEX('Required State Input – Clinic'!Z$12:Z$2011,$AT1619),4)))</f>
        <v/>
      </c>
      <c r="AC1619" s="172" t="str">
        <f>IF($AR1619="","",IF(INDEX('Required State Input – Clinic'!AA$12:AA$2011,$AT1619)="","",ROUND(INDEX('Required State Input – Clinic'!AA$12:AA$2011,$AT1619),4)))</f>
        <v/>
      </c>
      <c r="AD1619" s="180" t="str">
        <f t="shared" si="252"/>
        <v/>
      </c>
      <c r="AE1619" s="194" t="str">
        <f t="shared" si="253"/>
        <v/>
      </c>
      <c r="AF1619" s="177" t="str">
        <f>IF($AR1619="","",IF(INDEX('Required State Input – Clinic'!AB$12:AB$2011,$AT1619)="","",INDEX('Required State Input – Clinic'!AB$12:AB$2011,$AT1619)))</f>
        <v/>
      </c>
      <c r="AG1619" s="172" t="str">
        <f>IF($AR1619="","",IF(INDEX('Required State Input – Clinic'!AC$12:AC$2011,$AT1619)="","",ROUND(INDEX('Required State Input – Clinic'!AC$12:AC$2011,$AT1619),4)))</f>
        <v/>
      </c>
      <c r="AH1619" s="180" t="str">
        <f t="shared" si="254"/>
        <v/>
      </c>
      <c r="AI1619" s="173" t="str">
        <f>IF($AR1619="","",IF(INDEX('Required State Input – Clinic'!AD$12:AD$2011,$AT1619)="",0,ROUND(INDEX('Required State Input – Clinic'!AD$12:AD$2011,$AT1619),2)))</f>
        <v/>
      </c>
      <c r="AJ1619" s="180" t="str">
        <f t="shared" si="255"/>
        <v/>
      </c>
      <c r="AK1619" s="194" t="str">
        <f t="shared" si="256"/>
        <v/>
      </c>
      <c r="AL1619" s="170" t="str">
        <f>IF($AR1619="","",IF(INDEX('Required State Input – Clinic'!AE$12:AE$2011,$AT1619)="",0,ROUND(INDEX('Required State Input – Clinic'!AE$12:AE$2011,$AT1619),2)))</f>
        <v/>
      </c>
      <c r="AM1619" s="180" t="str">
        <f t="shared" si="257"/>
        <v/>
      </c>
      <c r="AR1619" t="str">
        <f t="shared" si="258"/>
        <v/>
      </c>
      <c r="AS1619" t="str">
        <f t="shared" si="259"/>
        <v/>
      </c>
      <c r="AT1619" t="str">
        <f>IF(AR1619="","",MATCH(AS1619,'Required State Input – Clinic'!$AS$12:$AS$2011,FALSE))</f>
        <v/>
      </c>
    </row>
    <row r="1620" spans="1:46" x14ac:dyDescent="0.25">
      <c r="A1620" s="218" t="s">
        <v>257</v>
      </c>
      <c r="B1620" s="174" t="str">
        <f>IF($AR1620="","",IF(INDEX('Required State Input – Clinic'!B$12:B$2011,$AT1620)="","",INDEX('Required State Input – Clinic'!B$12:B$2011,$AT1620)))</f>
        <v/>
      </c>
      <c r="C1620" s="168" t="str">
        <f>IF($AR1620="","",IF(INDEX('Required State Input – Clinic'!C$12:C$2011,$AT1620)="","",INDEX('Required State Input – Clinic'!C$12:C$2011,$AT1620)))</f>
        <v/>
      </c>
      <c r="D1620" s="175" t="str">
        <f>IF($AR1620="","",IF(INDEX('Required State Input – Clinic'!D$12:D$2011,$AT1620)="","",INDEX('Required State Input – Clinic'!D$12:D$2011,$AT1620)))</f>
        <v/>
      </c>
      <c r="E1620" s="174" t="str">
        <f>IF($AR1620="","",IF(INDEX('Required State Input – Clinic'!E$12:E$2011,$AT1620)="","",INDEX('Required State Input – Clinic'!E$12:E$2011,$AT1620)))</f>
        <v/>
      </c>
      <c r="F1620" s="176" t="str">
        <f>IF($AR1620="","",IF(INDEX('Required State Input – Clinic'!F$12:F$2011,$AT1620)="","",INDEX('Required State Input – Clinic'!F$12:F$2011,$AT1620)))</f>
        <v/>
      </c>
      <c r="G1620" s="176" t="str">
        <f>IF($AR1620="","",IF(INDEX('Required State Input – Clinic'!G$12:G$2011,$AT1620)="","",INDEX('Required State Input – Clinic'!G$12:G$2011,$AT1620)))</f>
        <v/>
      </c>
      <c r="H1620" s="176" t="str">
        <f>IF($AR1620="","",IF(INDEX('Required State Input – Clinic'!H$12:H$2011,$AT1620)="","",INDEX('Required State Input – Clinic'!H$12:H$2011,$AT1620)))</f>
        <v/>
      </c>
      <c r="I1620" s="177" t="str">
        <f>IF($AR1620="","",IF(INDEX('Required State Input – Clinic'!I$12:I$2011,$AT1620)="","",INDEX('Required State Input – Clinic'!I$12:I$2011,$AT1620)))</f>
        <v/>
      </c>
      <c r="J1620" s="176" t="str">
        <f>IF($AR1620="","",IF(INDEX('Required State Input – Clinic'!J$12:J$2011,$AT1620)="","",INDEX('Required State Input – Clinic'!J$12:J$2011,$AT1620)))</f>
        <v/>
      </c>
      <c r="K1620" s="178" t="str">
        <f>IF($AR1620="","",IF(INDEX('Required State Input – Clinic'!K$12:K$2011,$AT1620)="","",INDEX('Required State Input – Clinic'!K$12:K$2011,$AT1620)))</f>
        <v/>
      </c>
      <c r="L1620" s="179" t="str">
        <f>IF($AR1620="","",IF(INDEX('Required State Input – Clinic'!L$12:L$2011,$AT1620)="","",INDEX('Required State Input – Clinic'!L$12:L$2011,$AT1620)))</f>
        <v/>
      </c>
      <c r="M1620" s="169" t="str">
        <f>IF($AR1620="","",IF(INDEX('Required State Input – Clinic'!M$12:M$2011,$AT1620)="","",INDEX('Required State Input – Clinic'!M$12:M$2011,$AT1620)))</f>
        <v/>
      </c>
      <c r="N1620" s="169" t="str">
        <f>IF($AR1620="","",IF(INDEX('Required State Input – Clinic'!N$12:N$2011,$AT1620)="","",INDEX('Required State Input – Clinic'!N$12:N$2011,$AT1620)))</f>
        <v/>
      </c>
      <c r="O1620" s="170" t="str">
        <f>IF($AR1620="","",IF(INDEX('Required State Input – Clinic'!O$12:O$2011,$AT1620)="","",ROUND(INDEX('Required State Input – Clinic'!O$12:O$2011,$AT1620),2)))</f>
        <v/>
      </c>
      <c r="P1620" s="170" t="str">
        <f>IF($AR1620="","",IF(INDEX('Required State Input – Clinic'!P$12:P$2011,$AT1620)="","",ROUND(INDEX('Required State Input – Clinic'!P$12:P$2011,$AT1620),2)))</f>
        <v/>
      </c>
      <c r="Q1620" s="170" t="str">
        <f>IF($AR1620="","",IF(INDEX('Required State Input – Clinic'!Q$12:Q$2011,$AT1620)="","",ROUND(INDEX('Required State Input – Clinic'!Q$12:Q$2011,$AT1620),2)))</f>
        <v/>
      </c>
      <c r="R1620" s="276" t="str">
        <f t="shared" si="250"/>
        <v/>
      </c>
      <c r="S1620" s="171" t="str">
        <f>IF($AR1620="","",IF(INDEX('Required State Input – Clinic'!R$12:R$2011,$AT1620)="","",INDEX('Required State Input – Clinic'!R$12:R$2011,$AT1620)))</f>
        <v/>
      </c>
      <c r="T1620" s="169" t="str">
        <f>IF($AR1620="","",IF(INDEX('Required State Input – Clinic'!S$12:S$2011,$AT1620)="","",INDEX('Required State Input – Clinic'!S$12:S$2011,$AT1620)))</f>
        <v/>
      </c>
      <c r="U1620" s="170" t="str">
        <f>IF($AR1620="","",IF(INDEX('Required State Input – Clinic'!T$12:T$2011,$AT1620)="","",ROUND(INDEX('Required State Input – Clinic'!T$12:T$2011,$AT1620),2)))</f>
        <v/>
      </c>
      <c r="V1620" s="170" t="str">
        <f>IF($AR1620="","",IF(INDEX('Required State Input – Clinic'!U$12:U$2011,$AT1620)="","",ROUND(INDEX('Required State Input – Clinic'!U$12:U$2011,$AT1620),2)))</f>
        <v/>
      </c>
      <c r="W1620" s="170" t="str">
        <f>IF($AR1620="","",IF(INDEX('Required State Input – Clinic'!V$12:V$2011,$AT1620)="",0,ROUND(INDEX('Required State Input – Clinic'!V$12:V$2011,$AT1620),2)))</f>
        <v/>
      </c>
      <c r="X1620" s="170" t="str">
        <f>IF($AR1620="","",IF(INDEX('Required State Input – Clinic'!W$12:W$2011,$AT1620)="",0,ROUND(INDEX('Required State Input – Clinic'!W$12:W$2011,$AT1620),2)))</f>
        <v/>
      </c>
      <c r="Y1620" s="170" t="str">
        <f>IF($AR1620="","",IF(INDEX('Required State Input – Clinic'!X$12:X$2011,$AT1620)="",0,ROUND(INDEX('Required State Input – Clinic'!X$12:X$2011,$AT1620),2)))</f>
        <v/>
      </c>
      <c r="Z1620" s="180" t="str">
        <f t="shared" si="251"/>
        <v/>
      </c>
      <c r="AA1620" s="179" t="str">
        <f>IF($AR1620="","",IF(INDEX('Required State Input – Clinic'!Y$12:Y$2011,$AT1620)="","",INDEX('Required State Input – Clinic'!Y$12:Y$2011,$AT1620)))</f>
        <v/>
      </c>
      <c r="AB1620" s="172" t="str">
        <f>IF($AR1620="","",IF(INDEX('Required State Input – Clinic'!Z$12:Z$2011,$AT1620)="","",ROUND(INDEX('Required State Input – Clinic'!Z$12:Z$2011,$AT1620),4)))</f>
        <v/>
      </c>
      <c r="AC1620" s="172" t="str">
        <f>IF($AR1620="","",IF(INDEX('Required State Input – Clinic'!AA$12:AA$2011,$AT1620)="","",ROUND(INDEX('Required State Input – Clinic'!AA$12:AA$2011,$AT1620),4)))</f>
        <v/>
      </c>
      <c r="AD1620" s="180" t="str">
        <f t="shared" si="252"/>
        <v/>
      </c>
      <c r="AE1620" s="194" t="str">
        <f t="shared" si="253"/>
        <v/>
      </c>
      <c r="AF1620" s="177" t="str">
        <f>IF($AR1620="","",IF(INDEX('Required State Input – Clinic'!AB$12:AB$2011,$AT1620)="","",INDEX('Required State Input – Clinic'!AB$12:AB$2011,$AT1620)))</f>
        <v/>
      </c>
      <c r="AG1620" s="172" t="str">
        <f>IF($AR1620="","",IF(INDEX('Required State Input – Clinic'!AC$12:AC$2011,$AT1620)="","",ROUND(INDEX('Required State Input – Clinic'!AC$12:AC$2011,$AT1620),4)))</f>
        <v/>
      </c>
      <c r="AH1620" s="180" t="str">
        <f t="shared" si="254"/>
        <v/>
      </c>
      <c r="AI1620" s="173" t="str">
        <f>IF($AR1620="","",IF(INDEX('Required State Input – Clinic'!AD$12:AD$2011,$AT1620)="",0,ROUND(INDEX('Required State Input – Clinic'!AD$12:AD$2011,$AT1620),2)))</f>
        <v/>
      </c>
      <c r="AJ1620" s="180" t="str">
        <f t="shared" si="255"/>
        <v/>
      </c>
      <c r="AK1620" s="194" t="str">
        <f t="shared" si="256"/>
        <v/>
      </c>
      <c r="AL1620" s="170" t="str">
        <f>IF($AR1620="","",IF(INDEX('Required State Input – Clinic'!AE$12:AE$2011,$AT1620)="",0,ROUND(INDEX('Required State Input – Clinic'!AE$12:AE$2011,$AT1620),2)))</f>
        <v/>
      </c>
      <c r="AM1620" s="180" t="str">
        <f t="shared" si="257"/>
        <v/>
      </c>
      <c r="AR1620" t="str">
        <f t="shared" si="258"/>
        <v/>
      </c>
      <c r="AS1620" t="str">
        <f t="shared" si="259"/>
        <v/>
      </c>
      <c r="AT1620" t="str">
        <f>IF(AR1620="","",MATCH(AS1620,'Required State Input – Clinic'!$AS$12:$AS$2011,FALSE))</f>
        <v/>
      </c>
    </row>
    <row r="1621" spans="1:46" x14ac:dyDescent="0.25">
      <c r="A1621" s="218" t="s">
        <v>257</v>
      </c>
      <c r="B1621" s="174" t="str">
        <f>IF($AR1621="","",IF(INDEX('Required State Input – Clinic'!B$12:B$2011,$AT1621)="","",INDEX('Required State Input – Clinic'!B$12:B$2011,$AT1621)))</f>
        <v/>
      </c>
      <c r="C1621" s="168" t="str">
        <f>IF($AR1621="","",IF(INDEX('Required State Input – Clinic'!C$12:C$2011,$AT1621)="","",INDEX('Required State Input – Clinic'!C$12:C$2011,$AT1621)))</f>
        <v/>
      </c>
      <c r="D1621" s="175" t="str">
        <f>IF($AR1621="","",IF(INDEX('Required State Input – Clinic'!D$12:D$2011,$AT1621)="","",INDEX('Required State Input – Clinic'!D$12:D$2011,$AT1621)))</f>
        <v/>
      </c>
      <c r="E1621" s="174" t="str">
        <f>IF($AR1621="","",IF(INDEX('Required State Input – Clinic'!E$12:E$2011,$AT1621)="","",INDEX('Required State Input – Clinic'!E$12:E$2011,$AT1621)))</f>
        <v/>
      </c>
      <c r="F1621" s="176" t="str">
        <f>IF($AR1621="","",IF(INDEX('Required State Input – Clinic'!F$12:F$2011,$AT1621)="","",INDEX('Required State Input – Clinic'!F$12:F$2011,$AT1621)))</f>
        <v/>
      </c>
      <c r="G1621" s="176" t="str">
        <f>IF($AR1621="","",IF(INDEX('Required State Input – Clinic'!G$12:G$2011,$AT1621)="","",INDEX('Required State Input – Clinic'!G$12:G$2011,$AT1621)))</f>
        <v/>
      </c>
      <c r="H1621" s="176" t="str">
        <f>IF($AR1621="","",IF(INDEX('Required State Input – Clinic'!H$12:H$2011,$AT1621)="","",INDEX('Required State Input – Clinic'!H$12:H$2011,$AT1621)))</f>
        <v/>
      </c>
      <c r="I1621" s="177" t="str">
        <f>IF($AR1621="","",IF(INDEX('Required State Input – Clinic'!I$12:I$2011,$AT1621)="","",INDEX('Required State Input – Clinic'!I$12:I$2011,$AT1621)))</f>
        <v/>
      </c>
      <c r="J1621" s="176" t="str">
        <f>IF($AR1621="","",IF(INDEX('Required State Input – Clinic'!J$12:J$2011,$AT1621)="","",INDEX('Required State Input – Clinic'!J$12:J$2011,$AT1621)))</f>
        <v/>
      </c>
      <c r="K1621" s="178" t="str">
        <f>IF($AR1621="","",IF(INDEX('Required State Input – Clinic'!K$12:K$2011,$AT1621)="","",INDEX('Required State Input – Clinic'!K$12:K$2011,$AT1621)))</f>
        <v/>
      </c>
      <c r="L1621" s="179" t="str">
        <f>IF($AR1621="","",IF(INDEX('Required State Input – Clinic'!L$12:L$2011,$AT1621)="","",INDEX('Required State Input – Clinic'!L$12:L$2011,$AT1621)))</f>
        <v/>
      </c>
      <c r="M1621" s="169" t="str">
        <f>IF($AR1621="","",IF(INDEX('Required State Input – Clinic'!M$12:M$2011,$AT1621)="","",INDEX('Required State Input – Clinic'!M$12:M$2011,$AT1621)))</f>
        <v/>
      </c>
      <c r="N1621" s="169" t="str">
        <f>IF($AR1621="","",IF(INDEX('Required State Input – Clinic'!N$12:N$2011,$AT1621)="","",INDEX('Required State Input – Clinic'!N$12:N$2011,$AT1621)))</f>
        <v/>
      </c>
      <c r="O1621" s="170" t="str">
        <f>IF($AR1621="","",IF(INDEX('Required State Input – Clinic'!O$12:O$2011,$AT1621)="","",ROUND(INDEX('Required State Input – Clinic'!O$12:O$2011,$AT1621),2)))</f>
        <v/>
      </c>
      <c r="P1621" s="170" t="str">
        <f>IF($AR1621="","",IF(INDEX('Required State Input – Clinic'!P$12:P$2011,$AT1621)="","",ROUND(INDEX('Required State Input – Clinic'!P$12:P$2011,$AT1621),2)))</f>
        <v/>
      </c>
      <c r="Q1621" s="170" t="str">
        <f>IF($AR1621="","",IF(INDEX('Required State Input – Clinic'!Q$12:Q$2011,$AT1621)="","",ROUND(INDEX('Required State Input – Clinic'!Q$12:Q$2011,$AT1621),2)))</f>
        <v/>
      </c>
      <c r="R1621" s="276" t="str">
        <f t="shared" si="250"/>
        <v/>
      </c>
      <c r="S1621" s="171" t="str">
        <f>IF($AR1621="","",IF(INDEX('Required State Input – Clinic'!R$12:R$2011,$AT1621)="","",INDEX('Required State Input – Clinic'!R$12:R$2011,$AT1621)))</f>
        <v/>
      </c>
      <c r="T1621" s="169" t="str">
        <f>IF($AR1621="","",IF(INDEX('Required State Input – Clinic'!S$12:S$2011,$AT1621)="","",INDEX('Required State Input – Clinic'!S$12:S$2011,$AT1621)))</f>
        <v/>
      </c>
      <c r="U1621" s="170" t="str">
        <f>IF($AR1621="","",IF(INDEX('Required State Input – Clinic'!T$12:T$2011,$AT1621)="","",ROUND(INDEX('Required State Input – Clinic'!T$12:T$2011,$AT1621),2)))</f>
        <v/>
      </c>
      <c r="V1621" s="170" t="str">
        <f>IF($AR1621="","",IF(INDEX('Required State Input – Clinic'!U$12:U$2011,$AT1621)="","",ROUND(INDEX('Required State Input – Clinic'!U$12:U$2011,$AT1621),2)))</f>
        <v/>
      </c>
      <c r="W1621" s="170" t="str">
        <f>IF($AR1621="","",IF(INDEX('Required State Input – Clinic'!V$12:V$2011,$AT1621)="",0,ROUND(INDEX('Required State Input – Clinic'!V$12:V$2011,$AT1621),2)))</f>
        <v/>
      </c>
      <c r="X1621" s="170" t="str">
        <f>IF($AR1621="","",IF(INDEX('Required State Input – Clinic'!W$12:W$2011,$AT1621)="",0,ROUND(INDEX('Required State Input – Clinic'!W$12:W$2011,$AT1621),2)))</f>
        <v/>
      </c>
      <c r="Y1621" s="170" t="str">
        <f>IF($AR1621="","",IF(INDEX('Required State Input – Clinic'!X$12:X$2011,$AT1621)="",0,ROUND(INDEX('Required State Input – Clinic'!X$12:X$2011,$AT1621),2)))</f>
        <v/>
      </c>
      <c r="Z1621" s="180" t="str">
        <f t="shared" si="251"/>
        <v/>
      </c>
      <c r="AA1621" s="179" t="str">
        <f>IF($AR1621="","",IF(INDEX('Required State Input – Clinic'!Y$12:Y$2011,$AT1621)="","",INDEX('Required State Input – Clinic'!Y$12:Y$2011,$AT1621)))</f>
        <v/>
      </c>
      <c r="AB1621" s="172" t="str">
        <f>IF($AR1621="","",IF(INDEX('Required State Input – Clinic'!Z$12:Z$2011,$AT1621)="","",ROUND(INDEX('Required State Input – Clinic'!Z$12:Z$2011,$AT1621),4)))</f>
        <v/>
      </c>
      <c r="AC1621" s="172" t="str">
        <f>IF($AR1621="","",IF(INDEX('Required State Input – Clinic'!AA$12:AA$2011,$AT1621)="","",ROUND(INDEX('Required State Input – Clinic'!AA$12:AA$2011,$AT1621),4)))</f>
        <v/>
      </c>
      <c r="AD1621" s="180" t="str">
        <f t="shared" si="252"/>
        <v/>
      </c>
      <c r="AE1621" s="194" t="str">
        <f t="shared" si="253"/>
        <v/>
      </c>
      <c r="AF1621" s="177" t="str">
        <f>IF($AR1621="","",IF(INDEX('Required State Input – Clinic'!AB$12:AB$2011,$AT1621)="","",INDEX('Required State Input – Clinic'!AB$12:AB$2011,$AT1621)))</f>
        <v/>
      </c>
      <c r="AG1621" s="172" t="str">
        <f>IF($AR1621="","",IF(INDEX('Required State Input – Clinic'!AC$12:AC$2011,$AT1621)="","",ROUND(INDEX('Required State Input – Clinic'!AC$12:AC$2011,$AT1621),4)))</f>
        <v/>
      </c>
      <c r="AH1621" s="180" t="str">
        <f t="shared" si="254"/>
        <v/>
      </c>
      <c r="AI1621" s="173" t="str">
        <f>IF($AR1621="","",IF(INDEX('Required State Input – Clinic'!AD$12:AD$2011,$AT1621)="",0,ROUND(INDEX('Required State Input – Clinic'!AD$12:AD$2011,$AT1621),2)))</f>
        <v/>
      </c>
      <c r="AJ1621" s="180" t="str">
        <f t="shared" si="255"/>
        <v/>
      </c>
      <c r="AK1621" s="194" t="str">
        <f t="shared" si="256"/>
        <v/>
      </c>
      <c r="AL1621" s="170" t="str">
        <f>IF($AR1621="","",IF(INDEX('Required State Input – Clinic'!AE$12:AE$2011,$AT1621)="",0,ROUND(INDEX('Required State Input – Clinic'!AE$12:AE$2011,$AT1621),2)))</f>
        <v/>
      </c>
      <c r="AM1621" s="180" t="str">
        <f t="shared" si="257"/>
        <v/>
      </c>
      <c r="AR1621" t="str">
        <f t="shared" si="258"/>
        <v/>
      </c>
      <c r="AS1621" t="str">
        <f t="shared" si="259"/>
        <v/>
      </c>
      <c r="AT1621" t="str">
        <f>IF(AR1621="","",MATCH(AS1621,'Required State Input – Clinic'!$AS$12:$AS$2011,FALSE))</f>
        <v/>
      </c>
    </row>
    <row r="1622" spans="1:46" x14ac:dyDescent="0.25">
      <c r="A1622" s="218" t="s">
        <v>257</v>
      </c>
      <c r="B1622" s="174" t="str">
        <f>IF($AR1622="","",IF(INDEX('Required State Input – Clinic'!B$12:B$2011,$AT1622)="","",INDEX('Required State Input – Clinic'!B$12:B$2011,$AT1622)))</f>
        <v/>
      </c>
      <c r="C1622" s="168" t="str">
        <f>IF($AR1622="","",IF(INDEX('Required State Input – Clinic'!C$12:C$2011,$AT1622)="","",INDEX('Required State Input – Clinic'!C$12:C$2011,$AT1622)))</f>
        <v/>
      </c>
      <c r="D1622" s="175" t="str">
        <f>IF($AR1622="","",IF(INDEX('Required State Input – Clinic'!D$12:D$2011,$AT1622)="","",INDEX('Required State Input – Clinic'!D$12:D$2011,$AT1622)))</f>
        <v/>
      </c>
      <c r="E1622" s="174" t="str">
        <f>IF($AR1622="","",IF(INDEX('Required State Input – Clinic'!E$12:E$2011,$AT1622)="","",INDEX('Required State Input – Clinic'!E$12:E$2011,$AT1622)))</f>
        <v/>
      </c>
      <c r="F1622" s="176" t="str">
        <f>IF($AR1622="","",IF(INDEX('Required State Input – Clinic'!F$12:F$2011,$AT1622)="","",INDEX('Required State Input – Clinic'!F$12:F$2011,$AT1622)))</f>
        <v/>
      </c>
      <c r="G1622" s="176" t="str">
        <f>IF($AR1622="","",IF(INDEX('Required State Input – Clinic'!G$12:G$2011,$AT1622)="","",INDEX('Required State Input – Clinic'!G$12:G$2011,$AT1622)))</f>
        <v/>
      </c>
      <c r="H1622" s="176" t="str">
        <f>IF($AR1622="","",IF(INDEX('Required State Input – Clinic'!H$12:H$2011,$AT1622)="","",INDEX('Required State Input – Clinic'!H$12:H$2011,$AT1622)))</f>
        <v/>
      </c>
      <c r="I1622" s="177" t="str">
        <f>IF($AR1622="","",IF(INDEX('Required State Input – Clinic'!I$12:I$2011,$AT1622)="","",INDEX('Required State Input – Clinic'!I$12:I$2011,$AT1622)))</f>
        <v/>
      </c>
      <c r="J1622" s="176" t="str">
        <f>IF($AR1622="","",IF(INDEX('Required State Input – Clinic'!J$12:J$2011,$AT1622)="","",INDEX('Required State Input – Clinic'!J$12:J$2011,$AT1622)))</f>
        <v/>
      </c>
      <c r="K1622" s="178" t="str">
        <f>IF($AR1622="","",IF(INDEX('Required State Input – Clinic'!K$12:K$2011,$AT1622)="","",INDEX('Required State Input – Clinic'!K$12:K$2011,$AT1622)))</f>
        <v/>
      </c>
      <c r="L1622" s="179" t="str">
        <f>IF($AR1622="","",IF(INDEX('Required State Input – Clinic'!L$12:L$2011,$AT1622)="","",INDEX('Required State Input – Clinic'!L$12:L$2011,$AT1622)))</f>
        <v/>
      </c>
      <c r="M1622" s="169" t="str">
        <f>IF($AR1622="","",IF(INDEX('Required State Input – Clinic'!M$12:M$2011,$AT1622)="","",INDEX('Required State Input – Clinic'!M$12:M$2011,$AT1622)))</f>
        <v/>
      </c>
      <c r="N1622" s="169" t="str">
        <f>IF($AR1622="","",IF(INDEX('Required State Input – Clinic'!N$12:N$2011,$AT1622)="","",INDEX('Required State Input – Clinic'!N$12:N$2011,$AT1622)))</f>
        <v/>
      </c>
      <c r="O1622" s="170" t="str">
        <f>IF($AR1622="","",IF(INDEX('Required State Input – Clinic'!O$12:O$2011,$AT1622)="","",ROUND(INDEX('Required State Input – Clinic'!O$12:O$2011,$AT1622),2)))</f>
        <v/>
      </c>
      <c r="P1622" s="170" t="str">
        <f>IF($AR1622="","",IF(INDEX('Required State Input – Clinic'!P$12:P$2011,$AT1622)="","",ROUND(INDEX('Required State Input – Clinic'!P$12:P$2011,$AT1622),2)))</f>
        <v/>
      </c>
      <c r="Q1622" s="170" t="str">
        <f>IF($AR1622="","",IF(INDEX('Required State Input – Clinic'!Q$12:Q$2011,$AT1622)="","",ROUND(INDEX('Required State Input – Clinic'!Q$12:Q$2011,$AT1622),2)))</f>
        <v/>
      </c>
      <c r="R1622" s="276" t="str">
        <f t="shared" si="250"/>
        <v/>
      </c>
      <c r="S1622" s="171" t="str">
        <f>IF($AR1622="","",IF(INDEX('Required State Input – Clinic'!R$12:R$2011,$AT1622)="","",INDEX('Required State Input – Clinic'!R$12:R$2011,$AT1622)))</f>
        <v/>
      </c>
      <c r="T1622" s="169" t="str">
        <f>IF($AR1622="","",IF(INDEX('Required State Input – Clinic'!S$12:S$2011,$AT1622)="","",INDEX('Required State Input – Clinic'!S$12:S$2011,$AT1622)))</f>
        <v/>
      </c>
      <c r="U1622" s="170" t="str">
        <f>IF($AR1622="","",IF(INDEX('Required State Input – Clinic'!T$12:T$2011,$AT1622)="","",ROUND(INDEX('Required State Input – Clinic'!T$12:T$2011,$AT1622),2)))</f>
        <v/>
      </c>
      <c r="V1622" s="170" t="str">
        <f>IF($AR1622="","",IF(INDEX('Required State Input – Clinic'!U$12:U$2011,$AT1622)="","",ROUND(INDEX('Required State Input – Clinic'!U$12:U$2011,$AT1622),2)))</f>
        <v/>
      </c>
      <c r="W1622" s="170" t="str">
        <f>IF($AR1622="","",IF(INDEX('Required State Input – Clinic'!V$12:V$2011,$AT1622)="",0,ROUND(INDEX('Required State Input – Clinic'!V$12:V$2011,$AT1622),2)))</f>
        <v/>
      </c>
      <c r="X1622" s="170" t="str">
        <f>IF($AR1622="","",IF(INDEX('Required State Input – Clinic'!W$12:W$2011,$AT1622)="",0,ROUND(INDEX('Required State Input – Clinic'!W$12:W$2011,$AT1622),2)))</f>
        <v/>
      </c>
      <c r="Y1622" s="170" t="str">
        <f>IF($AR1622="","",IF(INDEX('Required State Input – Clinic'!X$12:X$2011,$AT1622)="",0,ROUND(INDEX('Required State Input – Clinic'!X$12:X$2011,$AT1622),2)))</f>
        <v/>
      </c>
      <c r="Z1622" s="180" t="str">
        <f t="shared" si="251"/>
        <v/>
      </c>
      <c r="AA1622" s="179" t="str">
        <f>IF($AR1622="","",IF(INDEX('Required State Input – Clinic'!Y$12:Y$2011,$AT1622)="","",INDEX('Required State Input – Clinic'!Y$12:Y$2011,$AT1622)))</f>
        <v/>
      </c>
      <c r="AB1622" s="172" t="str">
        <f>IF($AR1622="","",IF(INDEX('Required State Input – Clinic'!Z$12:Z$2011,$AT1622)="","",ROUND(INDEX('Required State Input – Clinic'!Z$12:Z$2011,$AT1622),4)))</f>
        <v/>
      </c>
      <c r="AC1622" s="172" t="str">
        <f>IF($AR1622="","",IF(INDEX('Required State Input – Clinic'!AA$12:AA$2011,$AT1622)="","",ROUND(INDEX('Required State Input – Clinic'!AA$12:AA$2011,$AT1622),4)))</f>
        <v/>
      </c>
      <c r="AD1622" s="180" t="str">
        <f t="shared" si="252"/>
        <v/>
      </c>
      <c r="AE1622" s="194" t="str">
        <f t="shared" si="253"/>
        <v/>
      </c>
      <c r="AF1622" s="177" t="str">
        <f>IF($AR1622="","",IF(INDEX('Required State Input – Clinic'!AB$12:AB$2011,$AT1622)="","",INDEX('Required State Input – Clinic'!AB$12:AB$2011,$AT1622)))</f>
        <v/>
      </c>
      <c r="AG1622" s="172" t="str">
        <f>IF($AR1622="","",IF(INDEX('Required State Input – Clinic'!AC$12:AC$2011,$AT1622)="","",ROUND(INDEX('Required State Input – Clinic'!AC$12:AC$2011,$AT1622),4)))</f>
        <v/>
      </c>
      <c r="AH1622" s="180" t="str">
        <f t="shared" si="254"/>
        <v/>
      </c>
      <c r="AI1622" s="173" t="str">
        <f>IF($AR1622="","",IF(INDEX('Required State Input – Clinic'!AD$12:AD$2011,$AT1622)="",0,ROUND(INDEX('Required State Input – Clinic'!AD$12:AD$2011,$AT1622),2)))</f>
        <v/>
      </c>
      <c r="AJ1622" s="180" t="str">
        <f t="shared" si="255"/>
        <v/>
      </c>
      <c r="AK1622" s="194" t="str">
        <f t="shared" si="256"/>
        <v/>
      </c>
      <c r="AL1622" s="170" t="str">
        <f>IF($AR1622="","",IF(INDEX('Required State Input – Clinic'!AE$12:AE$2011,$AT1622)="",0,ROUND(INDEX('Required State Input – Clinic'!AE$12:AE$2011,$AT1622),2)))</f>
        <v/>
      </c>
      <c r="AM1622" s="180" t="str">
        <f t="shared" si="257"/>
        <v/>
      </c>
      <c r="AR1622" t="str">
        <f t="shared" si="258"/>
        <v/>
      </c>
      <c r="AS1622" t="str">
        <f t="shared" si="259"/>
        <v/>
      </c>
      <c r="AT1622" t="str">
        <f>IF(AR1622="","",MATCH(AS1622,'Required State Input – Clinic'!$AS$12:$AS$2011,FALSE))</f>
        <v/>
      </c>
    </row>
    <row r="1623" spans="1:46" x14ac:dyDescent="0.25">
      <c r="A1623" s="218" t="s">
        <v>257</v>
      </c>
      <c r="B1623" s="174" t="str">
        <f>IF($AR1623="","",IF(INDEX('Required State Input – Clinic'!B$12:B$2011,$AT1623)="","",INDEX('Required State Input – Clinic'!B$12:B$2011,$AT1623)))</f>
        <v/>
      </c>
      <c r="C1623" s="168" t="str">
        <f>IF($AR1623="","",IF(INDEX('Required State Input – Clinic'!C$12:C$2011,$AT1623)="","",INDEX('Required State Input – Clinic'!C$12:C$2011,$AT1623)))</f>
        <v/>
      </c>
      <c r="D1623" s="175" t="str">
        <f>IF($AR1623="","",IF(INDEX('Required State Input – Clinic'!D$12:D$2011,$AT1623)="","",INDEX('Required State Input – Clinic'!D$12:D$2011,$AT1623)))</f>
        <v/>
      </c>
      <c r="E1623" s="174" t="str">
        <f>IF($AR1623="","",IF(INDEX('Required State Input – Clinic'!E$12:E$2011,$AT1623)="","",INDEX('Required State Input – Clinic'!E$12:E$2011,$AT1623)))</f>
        <v/>
      </c>
      <c r="F1623" s="176" t="str">
        <f>IF($AR1623="","",IF(INDEX('Required State Input – Clinic'!F$12:F$2011,$AT1623)="","",INDEX('Required State Input – Clinic'!F$12:F$2011,$AT1623)))</f>
        <v/>
      </c>
      <c r="G1623" s="176" t="str">
        <f>IF($AR1623="","",IF(INDEX('Required State Input – Clinic'!G$12:G$2011,$AT1623)="","",INDEX('Required State Input – Clinic'!G$12:G$2011,$AT1623)))</f>
        <v/>
      </c>
      <c r="H1623" s="176" t="str">
        <f>IF($AR1623="","",IF(INDEX('Required State Input – Clinic'!H$12:H$2011,$AT1623)="","",INDEX('Required State Input – Clinic'!H$12:H$2011,$AT1623)))</f>
        <v/>
      </c>
      <c r="I1623" s="177" t="str">
        <f>IF($AR1623="","",IF(INDEX('Required State Input – Clinic'!I$12:I$2011,$AT1623)="","",INDEX('Required State Input – Clinic'!I$12:I$2011,$AT1623)))</f>
        <v/>
      </c>
      <c r="J1623" s="176" t="str">
        <f>IF($AR1623="","",IF(INDEX('Required State Input – Clinic'!J$12:J$2011,$AT1623)="","",INDEX('Required State Input – Clinic'!J$12:J$2011,$AT1623)))</f>
        <v/>
      </c>
      <c r="K1623" s="178" t="str">
        <f>IF($AR1623="","",IF(INDEX('Required State Input – Clinic'!K$12:K$2011,$AT1623)="","",INDEX('Required State Input – Clinic'!K$12:K$2011,$AT1623)))</f>
        <v/>
      </c>
      <c r="L1623" s="179" t="str">
        <f>IF($AR1623="","",IF(INDEX('Required State Input – Clinic'!L$12:L$2011,$AT1623)="","",INDEX('Required State Input – Clinic'!L$12:L$2011,$AT1623)))</f>
        <v/>
      </c>
      <c r="M1623" s="169" t="str">
        <f>IF($AR1623="","",IF(INDEX('Required State Input – Clinic'!M$12:M$2011,$AT1623)="","",INDEX('Required State Input – Clinic'!M$12:M$2011,$AT1623)))</f>
        <v/>
      </c>
      <c r="N1623" s="169" t="str">
        <f>IF($AR1623="","",IF(INDEX('Required State Input – Clinic'!N$12:N$2011,$AT1623)="","",INDEX('Required State Input – Clinic'!N$12:N$2011,$AT1623)))</f>
        <v/>
      </c>
      <c r="O1623" s="170" t="str">
        <f>IF($AR1623="","",IF(INDEX('Required State Input – Clinic'!O$12:O$2011,$AT1623)="","",ROUND(INDEX('Required State Input – Clinic'!O$12:O$2011,$AT1623),2)))</f>
        <v/>
      </c>
      <c r="P1623" s="170" t="str">
        <f>IF($AR1623="","",IF(INDEX('Required State Input – Clinic'!P$12:P$2011,$AT1623)="","",ROUND(INDEX('Required State Input – Clinic'!P$12:P$2011,$AT1623),2)))</f>
        <v/>
      </c>
      <c r="Q1623" s="170" t="str">
        <f>IF($AR1623="","",IF(INDEX('Required State Input – Clinic'!Q$12:Q$2011,$AT1623)="","",ROUND(INDEX('Required State Input – Clinic'!Q$12:Q$2011,$AT1623),2)))</f>
        <v/>
      </c>
      <c r="R1623" s="276" t="str">
        <f t="shared" si="250"/>
        <v/>
      </c>
      <c r="S1623" s="171" t="str">
        <f>IF($AR1623="","",IF(INDEX('Required State Input – Clinic'!R$12:R$2011,$AT1623)="","",INDEX('Required State Input – Clinic'!R$12:R$2011,$AT1623)))</f>
        <v/>
      </c>
      <c r="T1623" s="169" t="str">
        <f>IF($AR1623="","",IF(INDEX('Required State Input – Clinic'!S$12:S$2011,$AT1623)="","",INDEX('Required State Input – Clinic'!S$12:S$2011,$AT1623)))</f>
        <v/>
      </c>
      <c r="U1623" s="170" t="str">
        <f>IF($AR1623="","",IF(INDEX('Required State Input – Clinic'!T$12:T$2011,$AT1623)="","",ROUND(INDEX('Required State Input – Clinic'!T$12:T$2011,$AT1623),2)))</f>
        <v/>
      </c>
      <c r="V1623" s="170" t="str">
        <f>IF($AR1623="","",IF(INDEX('Required State Input – Clinic'!U$12:U$2011,$AT1623)="","",ROUND(INDEX('Required State Input – Clinic'!U$12:U$2011,$AT1623),2)))</f>
        <v/>
      </c>
      <c r="W1623" s="170" t="str">
        <f>IF($AR1623="","",IF(INDEX('Required State Input – Clinic'!V$12:V$2011,$AT1623)="",0,ROUND(INDEX('Required State Input – Clinic'!V$12:V$2011,$AT1623),2)))</f>
        <v/>
      </c>
      <c r="X1623" s="170" t="str">
        <f>IF($AR1623="","",IF(INDEX('Required State Input – Clinic'!W$12:W$2011,$AT1623)="",0,ROUND(INDEX('Required State Input – Clinic'!W$12:W$2011,$AT1623),2)))</f>
        <v/>
      </c>
      <c r="Y1623" s="170" t="str">
        <f>IF($AR1623="","",IF(INDEX('Required State Input – Clinic'!X$12:X$2011,$AT1623)="",0,ROUND(INDEX('Required State Input – Clinic'!X$12:X$2011,$AT1623),2)))</f>
        <v/>
      </c>
      <c r="Z1623" s="180" t="str">
        <f t="shared" si="251"/>
        <v/>
      </c>
      <c r="AA1623" s="179" t="str">
        <f>IF($AR1623="","",IF(INDEX('Required State Input – Clinic'!Y$12:Y$2011,$AT1623)="","",INDEX('Required State Input – Clinic'!Y$12:Y$2011,$AT1623)))</f>
        <v/>
      </c>
      <c r="AB1623" s="172" t="str">
        <f>IF($AR1623="","",IF(INDEX('Required State Input – Clinic'!Z$12:Z$2011,$AT1623)="","",ROUND(INDEX('Required State Input – Clinic'!Z$12:Z$2011,$AT1623),4)))</f>
        <v/>
      </c>
      <c r="AC1623" s="172" t="str">
        <f>IF($AR1623="","",IF(INDEX('Required State Input – Clinic'!AA$12:AA$2011,$AT1623)="","",ROUND(INDEX('Required State Input – Clinic'!AA$12:AA$2011,$AT1623),4)))</f>
        <v/>
      </c>
      <c r="AD1623" s="180" t="str">
        <f t="shared" si="252"/>
        <v/>
      </c>
      <c r="AE1623" s="194" t="str">
        <f t="shared" si="253"/>
        <v/>
      </c>
      <c r="AF1623" s="177" t="str">
        <f>IF($AR1623="","",IF(INDEX('Required State Input – Clinic'!AB$12:AB$2011,$AT1623)="","",INDEX('Required State Input – Clinic'!AB$12:AB$2011,$AT1623)))</f>
        <v/>
      </c>
      <c r="AG1623" s="172" t="str">
        <f>IF($AR1623="","",IF(INDEX('Required State Input – Clinic'!AC$12:AC$2011,$AT1623)="","",ROUND(INDEX('Required State Input – Clinic'!AC$12:AC$2011,$AT1623),4)))</f>
        <v/>
      </c>
      <c r="AH1623" s="180" t="str">
        <f t="shared" si="254"/>
        <v/>
      </c>
      <c r="AI1623" s="173" t="str">
        <f>IF($AR1623="","",IF(INDEX('Required State Input – Clinic'!AD$12:AD$2011,$AT1623)="",0,ROUND(INDEX('Required State Input – Clinic'!AD$12:AD$2011,$AT1623),2)))</f>
        <v/>
      </c>
      <c r="AJ1623" s="180" t="str">
        <f t="shared" si="255"/>
        <v/>
      </c>
      <c r="AK1623" s="194" t="str">
        <f t="shared" si="256"/>
        <v/>
      </c>
      <c r="AL1623" s="170" t="str">
        <f>IF($AR1623="","",IF(INDEX('Required State Input – Clinic'!AE$12:AE$2011,$AT1623)="",0,ROUND(INDEX('Required State Input – Clinic'!AE$12:AE$2011,$AT1623),2)))</f>
        <v/>
      </c>
      <c r="AM1623" s="180" t="str">
        <f t="shared" si="257"/>
        <v/>
      </c>
      <c r="AR1623" t="str">
        <f t="shared" si="258"/>
        <v/>
      </c>
      <c r="AS1623" t="str">
        <f t="shared" si="259"/>
        <v/>
      </c>
      <c r="AT1623" t="str">
        <f>IF(AR1623="","",MATCH(AS1623,'Required State Input – Clinic'!$AS$12:$AS$2011,FALSE))</f>
        <v/>
      </c>
    </row>
    <row r="1624" spans="1:46" x14ac:dyDescent="0.25">
      <c r="A1624" s="218" t="s">
        <v>257</v>
      </c>
      <c r="B1624" s="174" t="str">
        <f>IF($AR1624="","",IF(INDEX('Required State Input – Clinic'!B$12:B$2011,$AT1624)="","",INDEX('Required State Input – Clinic'!B$12:B$2011,$AT1624)))</f>
        <v/>
      </c>
      <c r="C1624" s="168" t="str">
        <f>IF($AR1624="","",IF(INDEX('Required State Input – Clinic'!C$12:C$2011,$AT1624)="","",INDEX('Required State Input – Clinic'!C$12:C$2011,$AT1624)))</f>
        <v/>
      </c>
      <c r="D1624" s="175" t="str">
        <f>IF($AR1624="","",IF(INDEX('Required State Input – Clinic'!D$12:D$2011,$AT1624)="","",INDEX('Required State Input – Clinic'!D$12:D$2011,$AT1624)))</f>
        <v/>
      </c>
      <c r="E1624" s="174" t="str">
        <f>IF($AR1624="","",IF(INDEX('Required State Input – Clinic'!E$12:E$2011,$AT1624)="","",INDEX('Required State Input – Clinic'!E$12:E$2011,$AT1624)))</f>
        <v/>
      </c>
      <c r="F1624" s="176" t="str">
        <f>IF($AR1624="","",IF(INDEX('Required State Input – Clinic'!F$12:F$2011,$AT1624)="","",INDEX('Required State Input – Clinic'!F$12:F$2011,$AT1624)))</f>
        <v/>
      </c>
      <c r="G1624" s="176" t="str">
        <f>IF($AR1624="","",IF(INDEX('Required State Input – Clinic'!G$12:G$2011,$AT1624)="","",INDEX('Required State Input – Clinic'!G$12:G$2011,$AT1624)))</f>
        <v/>
      </c>
      <c r="H1624" s="176" t="str">
        <f>IF($AR1624="","",IF(INDEX('Required State Input – Clinic'!H$12:H$2011,$AT1624)="","",INDEX('Required State Input – Clinic'!H$12:H$2011,$AT1624)))</f>
        <v/>
      </c>
      <c r="I1624" s="177" t="str">
        <f>IF($AR1624="","",IF(INDEX('Required State Input – Clinic'!I$12:I$2011,$AT1624)="","",INDEX('Required State Input – Clinic'!I$12:I$2011,$AT1624)))</f>
        <v/>
      </c>
      <c r="J1624" s="176" t="str">
        <f>IF($AR1624="","",IF(INDEX('Required State Input – Clinic'!J$12:J$2011,$AT1624)="","",INDEX('Required State Input – Clinic'!J$12:J$2011,$AT1624)))</f>
        <v/>
      </c>
      <c r="K1624" s="178" t="str">
        <f>IF($AR1624="","",IF(INDEX('Required State Input – Clinic'!K$12:K$2011,$AT1624)="","",INDEX('Required State Input – Clinic'!K$12:K$2011,$AT1624)))</f>
        <v/>
      </c>
      <c r="L1624" s="179" t="str">
        <f>IF($AR1624="","",IF(INDEX('Required State Input – Clinic'!L$12:L$2011,$AT1624)="","",INDEX('Required State Input – Clinic'!L$12:L$2011,$AT1624)))</f>
        <v/>
      </c>
      <c r="M1624" s="169" t="str">
        <f>IF($AR1624="","",IF(INDEX('Required State Input – Clinic'!M$12:M$2011,$AT1624)="","",INDEX('Required State Input – Clinic'!M$12:M$2011,$AT1624)))</f>
        <v/>
      </c>
      <c r="N1624" s="169" t="str">
        <f>IF($AR1624="","",IF(INDEX('Required State Input – Clinic'!N$12:N$2011,$AT1624)="","",INDEX('Required State Input – Clinic'!N$12:N$2011,$AT1624)))</f>
        <v/>
      </c>
      <c r="O1624" s="170" t="str">
        <f>IF($AR1624="","",IF(INDEX('Required State Input – Clinic'!O$12:O$2011,$AT1624)="","",ROUND(INDEX('Required State Input – Clinic'!O$12:O$2011,$AT1624),2)))</f>
        <v/>
      </c>
      <c r="P1624" s="170" t="str">
        <f>IF($AR1624="","",IF(INDEX('Required State Input – Clinic'!P$12:P$2011,$AT1624)="","",ROUND(INDEX('Required State Input – Clinic'!P$12:P$2011,$AT1624),2)))</f>
        <v/>
      </c>
      <c r="Q1624" s="170" t="str">
        <f>IF($AR1624="","",IF(INDEX('Required State Input – Clinic'!Q$12:Q$2011,$AT1624)="","",ROUND(INDEX('Required State Input – Clinic'!Q$12:Q$2011,$AT1624),2)))</f>
        <v/>
      </c>
      <c r="R1624" s="276" t="str">
        <f t="shared" si="250"/>
        <v/>
      </c>
      <c r="S1624" s="171" t="str">
        <f>IF($AR1624="","",IF(INDEX('Required State Input – Clinic'!R$12:R$2011,$AT1624)="","",INDEX('Required State Input – Clinic'!R$12:R$2011,$AT1624)))</f>
        <v/>
      </c>
      <c r="T1624" s="169" t="str">
        <f>IF($AR1624="","",IF(INDEX('Required State Input – Clinic'!S$12:S$2011,$AT1624)="","",INDEX('Required State Input – Clinic'!S$12:S$2011,$AT1624)))</f>
        <v/>
      </c>
      <c r="U1624" s="170" t="str">
        <f>IF($AR1624="","",IF(INDEX('Required State Input – Clinic'!T$12:T$2011,$AT1624)="","",ROUND(INDEX('Required State Input – Clinic'!T$12:T$2011,$AT1624),2)))</f>
        <v/>
      </c>
      <c r="V1624" s="170" t="str">
        <f>IF($AR1624="","",IF(INDEX('Required State Input – Clinic'!U$12:U$2011,$AT1624)="","",ROUND(INDEX('Required State Input – Clinic'!U$12:U$2011,$AT1624),2)))</f>
        <v/>
      </c>
      <c r="W1624" s="170" t="str">
        <f>IF($AR1624="","",IF(INDEX('Required State Input – Clinic'!V$12:V$2011,$AT1624)="",0,ROUND(INDEX('Required State Input – Clinic'!V$12:V$2011,$AT1624),2)))</f>
        <v/>
      </c>
      <c r="X1624" s="170" t="str">
        <f>IF($AR1624="","",IF(INDEX('Required State Input – Clinic'!W$12:W$2011,$AT1624)="",0,ROUND(INDEX('Required State Input – Clinic'!W$12:W$2011,$AT1624),2)))</f>
        <v/>
      </c>
      <c r="Y1624" s="170" t="str">
        <f>IF($AR1624="","",IF(INDEX('Required State Input – Clinic'!X$12:X$2011,$AT1624)="",0,ROUND(INDEX('Required State Input – Clinic'!X$12:X$2011,$AT1624),2)))</f>
        <v/>
      </c>
      <c r="Z1624" s="180" t="str">
        <f t="shared" si="251"/>
        <v/>
      </c>
      <c r="AA1624" s="179" t="str">
        <f>IF($AR1624="","",IF(INDEX('Required State Input – Clinic'!Y$12:Y$2011,$AT1624)="","",INDEX('Required State Input – Clinic'!Y$12:Y$2011,$AT1624)))</f>
        <v/>
      </c>
      <c r="AB1624" s="172" t="str">
        <f>IF($AR1624="","",IF(INDEX('Required State Input – Clinic'!Z$12:Z$2011,$AT1624)="","",ROUND(INDEX('Required State Input – Clinic'!Z$12:Z$2011,$AT1624),4)))</f>
        <v/>
      </c>
      <c r="AC1624" s="172" t="str">
        <f>IF($AR1624="","",IF(INDEX('Required State Input – Clinic'!AA$12:AA$2011,$AT1624)="","",ROUND(INDEX('Required State Input – Clinic'!AA$12:AA$2011,$AT1624),4)))</f>
        <v/>
      </c>
      <c r="AD1624" s="180" t="str">
        <f t="shared" si="252"/>
        <v/>
      </c>
      <c r="AE1624" s="194" t="str">
        <f t="shared" si="253"/>
        <v/>
      </c>
      <c r="AF1624" s="177" t="str">
        <f>IF($AR1624="","",IF(INDEX('Required State Input – Clinic'!AB$12:AB$2011,$AT1624)="","",INDEX('Required State Input – Clinic'!AB$12:AB$2011,$AT1624)))</f>
        <v/>
      </c>
      <c r="AG1624" s="172" t="str">
        <f>IF($AR1624="","",IF(INDEX('Required State Input – Clinic'!AC$12:AC$2011,$AT1624)="","",ROUND(INDEX('Required State Input – Clinic'!AC$12:AC$2011,$AT1624),4)))</f>
        <v/>
      </c>
      <c r="AH1624" s="180" t="str">
        <f t="shared" si="254"/>
        <v/>
      </c>
      <c r="AI1624" s="173" t="str">
        <f>IF($AR1624="","",IF(INDEX('Required State Input – Clinic'!AD$12:AD$2011,$AT1624)="",0,ROUND(INDEX('Required State Input – Clinic'!AD$12:AD$2011,$AT1624),2)))</f>
        <v/>
      </c>
      <c r="AJ1624" s="180" t="str">
        <f t="shared" si="255"/>
        <v/>
      </c>
      <c r="AK1624" s="194" t="str">
        <f t="shared" si="256"/>
        <v/>
      </c>
      <c r="AL1624" s="170" t="str">
        <f>IF($AR1624="","",IF(INDEX('Required State Input – Clinic'!AE$12:AE$2011,$AT1624)="",0,ROUND(INDEX('Required State Input – Clinic'!AE$12:AE$2011,$AT1624),2)))</f>
        <v/>
      </c>
      <c r="AM1624" s="180" t="str">
        <f t="shared" si="257"/>
        <v/>
      </c>
      <c r="AR1624" t="str">
        <f t="shared" si="258"/>
        <v/>
      </c>
      <c r="AS1624" t="str">
        <f t="shared" si="259"/>
        <v/>
      </c>
      <c r="AT1624" t="str">
        <f>IF(AR1624="","",MATCH(AS1624,'Required State Input – Clinic'!$AS$12:$AS$2011,FALSE))</f>
        <v/>
      </c>
    </row>
    <row r="1625" spans="1:46" x14ac:dyDescent="0.25">
      <c r="A1625" s="218" t="s">
        <v>257</v>
      </c>
      <c r="B1625" s="174" t="str">
        <f>IF($AR1625="","",IF(INDEX('Required State Input – Clinic'!B$12:B$2011,$AT1625)="","",INDEX('Required State Input – Clinic'!B$12:B$2011,$AT1625)))</f>
        <v/>
      </c>
      <c r="C1625" s="168" t="str">
        <f>IF($AR1625="","",IF(INDEX('Required State Input – Clinic'!C$12:C$2011,$AT1625)="","",INDEX('Required State Input – Clinic'!C$12:C$2011,$AT1625)))</f>
        <v/>
      </c>
      <c r="D1625" s="175" t="str">
        <f>IF($AR1625="","",IF(INDEX('Required State Input – Clinic'!D$12:D$2011,$AT1625)="","",INDEX('Required State Input – Clinic'!D$12:D$2011,$AT1625)))</f>
        <v/>
      </c>
      <c r="E1625" s="174" t="str">
        <f>IF($AR1625="","",IF(INDEX('Required State Input – Clinic'!E$12:E$2011,$AT1625)="","",INDEX('Required State Input – Clinic'!E$12:E$2011,$AT1625)))</f>
        <v/>
      </c>
      <c r="F1625" s="176" t="str">
        <f>IF($AR1625="","",IF(INDEX('Required State Input – Clinic'!F$12:F$2011,$AT1625)="","",INDEX('Required State Input – Clinic'!F$12:F$2011,$AT1625)))</f>
        <v/>
      </c>
      <c r="G1625" s="176" t="str">
        <f>IF($AR1625="","",IF(INDEX('Required State Input – Clinic'!G$12:G$2011,$AT1625)="","",INDEX('Required State Input – Clinic'!G$12:G$2011,$AT1625)))</f>
        <v/>
      </c>
      <c r="H1625" s="176" t="str">
        <f>IF($AR1625="","",IF(INDEX('Required State Input – Clinic'!H$12:H$2011,$AT1625)="","",INDEX('Required State Input – Clinic'!H$12:H$2011,$AT1625)))</f>
        <v/>
      </c>
      <c r="I1625" s="177" t="str">
        <f>IF($AR1625="","",IF(INDEX('Required State Input – Clinic'!I$12:I$2011,$AT1625)="","",INDEX('Required State Input – Clinic'!I$12:I$2011,$AT1625)))</f>
        <v/>
      </c>
      <c r="J1625" s="176" t="str">
        <f>IF($AR1625="","",IF(INDEX('Required State Input – Clinic'!J$12:J$2011,$AT1625)="","",INDEX('Required State Input – Clinic'!J$12:J$2011,$AT1625)))</f>
        <v/>
      </c>
      <c r="K1625" s="178" t="str">
        <f>IF($AR1625="","",IF(INDEX('Required State Input – Clinic'!K$12:K$2011,$AT1625)="","",INDEX('Required State Input – Clinic'!K$12:K$2011,$AT1625)))</f>
        <v/>
      </c>
      <c r="L1625" s="179" t="str">
        <f>IF($AR1625="","",IF(INDEX('Required State Input – Clinic'!L$12:L$2011,$AT1625)="","",INDEX('Required State Input – Clinic'!L$12:L$2011,$AT1625)))</f>
        <v/>
      </c>
      <c r="M1625" s="169" t="str">
        <f>IF($AR1625="","",IF(INDEX('Required State Input – Clinic'!M$12:M$2011,$AT1625)="","",INDEX('Required State Input – Clinic'!M$12:M$2011,$AT1625)))</f>
        <v/>
      </c>
      <c r="N1625" s="169" t="str">
        <f>IF($AR1625="","",IF(INDEX('Required State Input – Clinic'!N$12:N$2011,$AT1625)="","",INDEX('Required State Input – Clinic'!N$12:N$2011,$AT1625)))</f>
        <v/>
      </c>
      <c r="O1625" s="170" t="str">
        <f>IF($AR1625="","",IF(INDEX('Required State Input – Clinic'!O$12:O$2011,$AT1625)="","",ROUND(INDEX('Required State Input – Clinic'!O$12:O$2011,$AT1625),2)))</f>
        <v/>
      </c>
      <c r="P1625" s="170" t="str">
        <f>IF($AR1625="","",IF(INDEX('Required State Input – Clinic'!P$12:P$2011,$AT1625)="","",ROUND(INDEX('Required State Input – Clinic'!P$12:P$2011,$AT1625),2)))</f>
        <v/>
      </c>
      <c r="Q1625" s="170" t="str">
        <f>IF($AR1625="","",IF(INDEX('Required State Input – Clinic'!Q$12:Q$2011,$AT1625)="","",ROUND(INDEX('Required State Input – Clinic'!Q$12:Q$2011,$AT1625),2)))</f>
        <v/>
      </c>
      <c r="R1625" s="276" t="str">
        <f t="shared" si="250"/>
        <v/>
      </c>
      <c r="S1625" s="171" t="str">
        <f>IF($AR1625="","",IF(INDEX('Required State Input – Clinic'!R$12:R$2011,$AT1625)="","",INDEX('Required State Input – Clinic'!R$12:R$2011,$AT1625)))</f>
        <v/>
      </c>
      <c r="T1625" s="169" t="str">
        <f>IF($AR1625="","",IF(INDEX('Required State Input – Clinic'!S$12:S$2011,$AT1625)="","",INDEX('Required State Input – Clinic'!S$12:S$2011,$AT1625)))</f>
        <v/>
      </c>
      <c r="U1625" s="170" t="str">
        <f>IF($AR1625="","",IF(INDEX('Required State Input – Clinic'!T$12:T$2011,$AT1625)="","",ROUND(INDEX('Required State Input – Clinic'!T$12:T$2011,$AT1625),2)))</f>
        <v/>
      </c>
      <c r="V1625" s="170" t="str">
        <f>IF($AR1625="","",IF(INDEX('Required State Input – Clinic'!U$12:U$2011,$AT1625)="","",ROUND(INDEX('Required State Input – Clinic'!U$12:U$2011,$AT1625),2)))</f>
        <v/>
      </c>
      <c r="W1625" s="170" t="str">
        <f>IF($AR1625="","",IF(INDEX('Required State Input – Clinic'!V$12:V$2011,$AT1625)="",0,ROUND(INDEX('Required State Input – Clinic'!V$12:V$2011,$AT1625),2)))</f>
        <v/>
      </c>
      <c r="X1625" s="170" t="str">
        <f>IF($AR1625="","",IF(INDEX('Required State Input – Clinic'!W$12:W$2011,$AT1625)="",0,ROUND(INDEX('Required State Input – Clinic'!W$12:W$2011,$AT1625),2)))</f>
        <v/>
      </c>
      <c r="Y1625" s="170" t="str">
        <f>IF($AR1625="","",IF(INDEX('Required State Input – Clinic'!X$12:X$2011,$AT1625)="",0,ROUND(INDEX('Required State Input – Clinic'!X$12:X$2011,$AT1625),2)))</f>
        <v/>
      </c>
      <c r="Z1625" s="180" t="str">
        <f t="shared" si="251"/>
        <v/>
      </c>
      <c r="AA1625" s="179" t="str">
        <f>IF($AR1625="","",IF(INDEX('Required State Input – Clinic'!Y$12:Y$2011,$AT1625)="","",INDEX('Required State Input – Clinic'!Y$12:Y$2011,$AT1625)))</f>
        <v/>
      </c>
      <c r="AB1625" s="172" t="str">
        <f>IF($AR1625="","",IF(INDEX('Required State Input – Clinic'!Z$12:Z$2011,$AT1625)="","",ROUND(INDEX('Required State Input – Clinic'!Z$12:Z$2011,$AT1625),4)))</f>
        <v/>
      </c>
      <c r="AC1625" s="172" t="str">
        <f>IF($AR1625="","",IF(INDEX('Required State Input – Clinic'!AA$12:AA$2011,$AT1625)="","",ROUND(INDEX('Required State Input – Clinic'!AA$12:AA$2011,$AT1625),4)))</f>
        <v/>
      </c>
      <c r="AD1625" s="180" t="str">
        <f t="shared" si="252"/>
        <v/>
      </c>
      <c r="AE1625" s="194" t="str">
        <f t="shared" si="253"/>
        <v/>
      </c>
      <c r="AF1625" s="177" t="str">
        <f>IF($AR1625="","",IF(INDEX('Required State Input – Clinic'!AB$12:AB$2011,$AT1625)="","",INDEX('Required State Input – Clinic'!AB$12:AB$2011,$AT1625)))</f>
        <v/>
      </c>
      <c r="AG1625" s="172" t="str">
        <f>IF($AR1625="","",IF(INDEX('Required State Input – Clinic'!AC$12:AC$2011,$AT1625)="","",ROUND(INDEX('Required State Input – Clinic'!AC$12:AC$2011,$AT1625),4)))</f>
        <v/>
      </c>
      <c r="AH1625" s="180" t="str">
        <f t="shared" si="254"/>
        <v/>
      </c>
      <c r="AI1625" s="173" t="str">
        <f>IF($AR1625="","",IF(INDEX('Required State Input – Clinic'!AD$12:AD$2011,$AT1625)="",0,ROUND(INDEX('Required State Input – Clinic'!AD$12:AD$2011,$AT1625),2)))</f>
        <v/>
      </c>
      <c r="AJ1625" s="180" t="str">
        <f t="shared" si="255"/>
        <v/>
      </c>
      <c r="AK1625" s="194" t="str">
        <f t="shared" si="256"/>
        <v/>
      </c>
      <c r="AL1625" s="170" t="str">
        <f>IF($AR1625="","",IF(INDEX('Required State Input – Clinic'!AE$12:AE$2011,$AT1625)="",0,ROUND(INDEX('Required State Input – Clinic'!AE$12:AE$2011,$AT1625),2)))</f>
        <v/>
      </c>
      <c r="AM1625" s="180" t="str">
        <f t="shared" si="257"/>
        <v/>
      </c>
      <c r="AR1625" t="str">
        <f t="shared" si="258"/>
        <v/>
      </c>
      <c r="AS1625" t="str">
        <f t="shared" si="259"/>
        <v/>
      </c>
      <c r="AT1625" t="str">
        <f>IF(AR1625="","",MATCH(AS1625,'Required State Input – Clinic'!$AS$12:$AS$2011,FALSE))</f>
        <v/>
      </c>
    </row>
    <row r="1626" spans="1:46" x14ac:dyDescent="0.25">
      <c r="A1626" s="218" t="s">
        <v>257</v>
      </c>
      <c r="B1626" s="174" t="str">
        <f>IF($AR1626="","",IF(INDEX('Required State Input – Clinic'!B$12:B$2011,$AT1626)="","",INDEX('Required State Input – Clinic'!B$12:B$2011,$AT1626)))</f>
        <v/>
      </c>
      <c r="C1626" s="168" t="str">
        <f>IF($AR1626="","",IF(INDEX('Required State Input – Clinic'!C$12:C$2011,$AT1626)="","",INDEX('Required State Input – Clinic'!C$12:C$2011,$AT1626)))</f>
        <v/>
      </c>
      <c r="D1626" s="175" t="str">
        <f>IF($AR1626="","",IF(INDEX('Required State Input – Clinic'!D$12:D$2011,$AT1626)="","",INDEX('Required State Input – Clinic'!D$12:D$2011,$AT1626)))</f>
        <v/>
      </c>
      <c r="E1626" s="174" t="str">
        <f>IF($AR1626="","",IF(INDEX('Required State Input – Clinic'!E$12:E$2011,$AT1626)="","",INDEX('Required State Input – Clinic'!E$12:E$2011,$AT1626)))</f>
        <v/>
      </c>
      <c r="F1626" s="176" t="str">
        <f>IF($AR1626="","",IF(INDEX('Required State Input – Clinic'!F$12:F$2011,$AT1626)="","",INDEX('Required State Input – Clinic'!F$12:F$2011,$AT1626)))</f>
        <v/>
      </c>
      <c r="G1626" s="176" t="str">
        <f>IF($AR1626="","",IF(INDEX('Required State Input – Clinic'!G$12:G$2011,$AT1626)="","",INDEX('Required State Input – Clinic'!G$12:G$2011,$AT1626)))</f>
        <v/>
      </c>
      <c r="H1626" s="176" t="str">
        <f>IF($AR1626="","",IF(INDEX('Required State Input – Clinic'!H$12:H$2011,$AT1626)="","",INDEX('Required State Input – Clinic'!H$12:H$2011,$AT1626)))</f>
        <v/>
      </c>
      <c r="I1626" s="177" t="str">
        <f>IF($AR1626="","",IF(INDEX('Required State Input – Clinic'!I$12:I$2011,$AT1626)="","",INDEX('Required State Input – Clinic'!I$12:I$2011,$AT1626)))</f>
        <v/>
      </c>
      <c r="J1626" s="176" t="str">
        <f>IF($AR1626="","",IF(INDEX('Required State Input – Clinic'!J$12:J$2011,$AT1626)="","",INDEX('Required State Input – Clinic'!J$12:J$2011,$AT1626)))</f>
        <v/>
      </c>
      <c r="K1626" s="178" t="str">
        <f>IF($AR1626="","",IF(INDEX('Required State Input – Clinic'!K$12:K$2011,$AT1626)="","",INDEX('Required State Input – Clinic'!K$12:K$2011,$AT1626)))</f>
        <v/>
      </c>
      <c r="L1626" s="179" t="str">
        <f>IF($AR1626="","",IF(INDEX('Required State Input – Clinic'!L$12:L$2011,$AT1626)="","",INDEX('Required State Input – Clinic'!L$12:L$2011,$AT1626)))</f>
        <v/>
      </c>
      <c r="M1626" s="169" t="str">
        <f>IF($AR1626="","",IF(INDEX('Required State Input – Clinic'!M$12:M$2011,$AT1626)="","",INDEX('Required State Input – Clinic'!M$12:M$2011,$AT1626)))</f>
        <v/>
      </c>
      <c r="N1626" s="169" t="str">
        <f>IF($AR1626="","",IF(INDEX('Required State Input – Clinic'!N$12:N$2011,$AT1626)="","",INDEX('Required State Input – Clinic'!N$12:N$2011,$AT1626)))</f>
        <v/>
      </c>
      <c r="O1626" s="170" t="str">
        <f>IF($AR1626="","",IF(INDEX('Required State Input – Clinic'!O$12:O$2011,$AT1626)="","",ROUND(INDEX('Required State Input – Clinic'!O$12:O$2011,$AT1626),2)))</f>
        <v/>
      </c>
      <c r="P1626" s="170" t="str">
        <f>IF($AR1626="","",IF(INDEX('Required State Input – Clinic'!P$12:P$2011,$AT1626)="","",ROUND(INDEX('Required State Input – Clinic'!P$12:P$2011,$AT1626),2)))</f>
        <v/>
      </c>
      <c r="Q1626" s="170" t="str">
        <f>IF($AR1626="","",IF(INDEX('Required State Input – Clinic'!Q$12:Q$2011,$AT1626)="","",ROUND(INDEX('Required State Input – Clinic'!Q$12:Q$2011,$AT1626),2)))</f>
        <v/>
      </c>
      <c r="R1626" s="276" t="str">
        <f t="shared" si="250"/>
        <v/>
      </c>
      <c r="S1626" s="171" t="str">
        <f>IF($AR1626="","",IF(INDEX('Required State Input – Clinic'!R$12:R$2011,$AT1626)="","",INDEX('Required State Input – Clinic'!R$12:R$2011,$AT1626)))</f>
        <v/>
      </c>
      <c r="T1626" s="169" t="str">
        <f>IF($AR1626="","",IF(INDEX('Required State Input – Clinic'!S$12:S$2011,$AT1626)="","",INDEX('Required State Input – Clinic'!S$12:S$2011,$AT1626)))</f>
        <v/>
      </c>
      <c r="U1626" s="170" t="str">
        <f>IF($AR1626="","",IF(INDEX('Required State Input – Clinic'!T$12:T$2011,$AT1626)="","",ROUND(INDEX('Required State Input – Clinic'!T$12:T$2011,$AT1626),2)))</f>
        <v/>
      </c>
      <c r="V1626" s="170" t="str">
        <f>IF($AR1626="","",IF(INDEX('Required State Input – Clinic'!U$12:U$2011,$AT1626)="","",ROUND(INDEX('Required State Input – Clinic'!U$12:U$2011,$AT1626),2)))</f>
        <v/>
      </c>
      <c r="W1626" s="170" t="str">
        <f>IF($AR1626="","",IF(INDEX('Required State Input – Clinic'!V$12:V$2011,$AT1626)="",0,ROUND(INDEX('Required State Input – Clinic'!V$12:V$2011,$AT1626),2)))</f>
        <v/>
      </c>
      <c r="X1626" s="170" t="str">
        <f>IF($AR1626="","",IF(INDEX('Required State Input – Clinic'!W$12:W$2011,$AT1626)="",0,ROUND(INDEX('Required State Input – Clinic'!W$12:W$2011,$AT1626),2)))</f>
        <v/>
      </c>
      <c r="Y1626" s="170" t="str">
        <f>IF($AR1626="","",IF(INDEX('Required State Input – Clinic'!X$12:X$2011,$AT1626)="",0,ROUND(INDEX('Required State Input – Clinic'!X$12:X$2011,$AT1626),2)))</f>
        <v/>
      </c>
      <c r="Z1626" s="180" t="str">
        <f t="shared" si="251"/>
        <v/>
      </c>
      <c r="AA1626" s="179" t="str">
        <f>IF($AR1626="","",IF(INDEX('Required State Input – Clinic'!Y$12:Y$2011,$AT1626)="","",INDEX('Required State Input – Clinic'!Y$12:Y$2011,$AT1626)))</f>
        <v/>
      </c>
      <c r="AB1626" s="172" t="str">
        <f>IF($AR1626="","",IF(INDEX('Required State Input – Clinic'!Z$12:Z$2011,$AT1626)="","",ROUND(INDEX('Required State Input – Clinic'!Z$12:Z$2011,$AT1626),4)))</f>
        <v/>
      </c>
      <c r="AC1626" s="172" t="str">
        <f>IF($AR1626="","",IF(INDEX('Required State Input – Clinic'!AA$12:AA$2011,$AT1626)="","",ROUND(INDEX('Required State Input – Clinic'!AA$12:AA$2011,$AT1626),4)))</f>
        <v/>
      </c>
      <c r="AD1626" s="180" t="str">
        <f t="shared" si="252"/>
        <v/>
      </c>
      <c r="AE1626" s="194" t="str">
        <f t="shared" si="253"/>
        <v/>
      </c>
      <c r="AF1626" s="177" t="str">
        <f>IF($AR1626="","",IF(INDEX('Required State Input – Clinic'!AB$12:AB$2011,$AT1626)="","",INDEX('Required State Input – Clinic'!AB$12:AB$2011,$AT1626)))</f>
        <v/>
      </c>
      <c r="AG1626" s="172" t="str">
        <f>IF($AR1626="","",IF(INDEX('Required State Input – Clinic'!AC$12:AC$2011,$AT1626)="","",ROUND(INDEX('Required State Input – Clinic'!AC$12:AC$2011,$AT1626),4)))</f>
        <v/>
      </c>
      <c r="AH1626" s="180" t="str">
        <f t="shared" si="254"/>
        <v/>
      </c>
      <c r="AI1626" s="173" t="str">
        <f>IF($AR1626="","",IF(INDEX('Required State Input – Clinic'!AD$12:AD$2011,$AT1626)="",0,ROUND(INDEX('Required State Input – Clinic'!AD$12:AD$2011,$AT1626),2)))</f>
        <v/>
      </c>
      <c r="AJ1626" s="180" t="str">
        <f t="shared" si="255"/>
        <v/>
      </c>
      <c r="AK1626" s="194" t="str">
        <f t="shared" si="256"/>
        <v/>
      </c>
      <c r="AL1626" s="170" t="str">
        <f>IF($AR1626="","",IF(INDEX('Required State Input – Clinic'!AE$12:AE$2011,$AT1626)="",0,ROUND(INDEX('Required State Input – Clinic'!AE$12:AE$2011,$AT1626),2)))</f>
        <v/>
      </c>
      <c r="AM1626" s="180" t="str">
        <f t="shared" si="257"/>
        <v/>
      </c>
      <c r="AR1626" t="str">
        <f t="shared" si="258"/>
        <v/>
      </c>
      <c r="AS1626" t="str">
        <f t="shared" si="259"/>
        <v/>
      </c>
      <c r="AT1626" t="str">
        <f>IF(AR1626="","",MATCH(AS1626,'Required State Input – Clinic'!$AS$12:$AS$2011,FALSE))</f>
        <v/>
      </c>
    </row>
    <row r="1627" spans="1:46" x14ac:dyDescent="0.25">
      <c r="A1627" s="218" t="s">
        <v>257</v>
      </c>
      <c r="B1627" s="174" t="str">
        <f>IF($AR1627="","",IF(INDEX('Required State Input – Clinic'!B$12:B$2011,$AT1627)="","",INDEX('Required State Input – Clinic'!B$12:B$2011,$AT1627)))</f>
        <v/>
      </c>
      <c r="C1627" s="168" t="str">
        <f>IF($AR1627="","",IF(INDEX('Required State Input – Clinic'!C$12:C$2011,$AT1627)="","",INDEX('Required State Input – Clinic'!C$12:C$2011,$AT1627)))</f>
        <v/>
      </c>
      <c r="D1627" s="175" t="str">
        <f>IF($AR1627="","",IF(INDEX('Required State Input – Clinic'!D$12:D$2011,$AT1627)="","",INDEX('Required State Input – Clinic'!D$12:D$2011,$AT1627)))</f>
        <v/>
      </c>
      <c r="E1627" s="174" t="str">
        <f>IF($AR1627="","",IF(INDEX('Required State Input – Clinic'!E$12:E$2011,$AT1627)="","",INDEX('Required State Input – Clinic'!E$12:E$2011,$AT1627)))</f>
        <v/>
      </c>
      <c r="F1627" s="176" t="str">
        <f>IF($AR1627="","",IF(INDEX('Required State Input – Clinic'!F$12:F$2011,$AT1627)="","",INDEX('Required State Input – Clinic'!F$12:F$2011,$AT1627)))</f>
        <v/>
      </c>
      <c r="G1627" s="176" t="str">
        <f>IF($AR1627="","",IF(INDEX('Required State Input – Clinic'!G$12:G$2011,$AT1627)="","",INDEX('Required State Input – Clinic'!G$12:G$2011,$AT1627)))</f>
        <v/>
      </c>
      <c r="H1627" s="176" t="str">
        <f>IF($AR1627="","",IF(INDEX('Required State Input – Clinic'!H$12:H$2011,$AT1627)="","",INDEX('Required State Input – Clinic'!H$12:H$2011,$AT1627)))</f>
        <v/>
      </c>
      <c r="I1627" s="177" t="str">
        <f>IF($AR1627="","",IF(INDEX('Required State Input – Clinic'!I$12:I$2011,$AT1627)="","",INDEX('Required State Input – Clinic'!I$12:I$2011,$AT1627)))</f>
        <v/>
      </c>
      <c r="J1627" s="176" t="str">
        <f>IF($AR1627="","",IF(INDEX('Required State Input – Clinic'!J$12:J$2011,$AT1627)="","",INDEX('Required State Input – Clinic'!J$12:J$2011,$AT1627)))</f>
        <v/>
      </c>
      <c r="K1627" s="178" t="str">
        <f>IF($AR1627="","",IF(INDEX('Required State Input – Clinic'!K$12:K$2011,$AT1627)="","",INDEX('Required State Input – Clinic'!K$12:K$2011,$AT1627)))</f>
        <v/>
      </c>
      <c r="L1627" s="179" t="str">
        <f>IF($AR1627="","",IF(INDEX('Required State Input – Clinic'!L$12:L$2011,$AT1627)="","",INDEX('Required State Input – Clinic'!L$12:L$2011,$AT1627)))</f>
        <v/>
      </c>
      <c r="M1627" s="169" t="str">
        <f>IF($AR1627="","",IF(INDEX('Required State Input – Clinic'!M$12:M$2011,$AT1627)="","",INDEX('Required State Input – Clinic'!M$12:M$2011,$AT1627)))</f>
        <v/>
      </c>
      <c r="N1627" s="169" t="str">
        <f>IF($AR1627="","",IF(INDEX('Required State Input – Clinic'!N$12:N$2011,$AT1627)="","",INDEX('Required State Input – Clinic'!N$12:N$2011,$AT1627)))</f>
        <v/>
      </c>
      <c r="O1627" s="170" t="str">
        <f>IF($AR1627="","",IF(INDEX('Required State Input – Clinic'!O$12:O$2011,$AT1627)="","",ROUND(INDEX('Required State Input – Clinic'!O$12:O$2011,$AT1627),2)))</f>
        <v/>
      </c>
      <c r="P1627" s="170" t="str">
        <f>IF($AR1627="","",IF(INDEX('Required State Input – Clinic'!P$12:P$2011,$AT1627)="","",ROUND(INDEX('Required State Input – Clinic'!P$12:P$2011,$AT1627),2)))</f>
        <v/>
      </c>
      <c r="Q1627" s="170" t="str">
        <f>IF($AR1627="","",IF(INDEX('Required State Input – Clinic'!Q$12:Q$2011,$AT1627)="","",ROUND(INDEX('Required State Input – Clinic'!Q$12:Q$2011,$AT1627),2)))</f>
        <v/>
      </c>
      <c r="R1627" s="276" t="str">
        <f t="shared" si="250"/>
        <v/>
      </c>
      <c r="S1627" s="171" t="str">
        <f>IF($AR1627="","",IF(INDEX('Required State Input – Clinic'!R$12:R$2011,$AT1627)="","",INDEX('Required State Input – Clinic'!R$12:R$2011,$AT1627)))</f>
        <v/>
      </c>
      <c r="T1627" s="169" t="str">
        <f>IF($AR1627="","",IF(INDEX('Required State Input – Clinic'!S$12:S$2011,$AT1627)="","",INDEX('Required State Input – Clinic'!S$12:S$2011,$AT1627)))</f>
        <v/>
      </c>
      <c r="U1627" s="170" t="str">
        <f>IF($AR1627="","",IF(INDEX('Required State Input – Clinic'!T$12:T$2011,$AT1627)="","",ROUND(INDEX('Required State Input – Clinic'!T$12:T$2011,$AT1627),2)))</f>
        <v/>
      </c>
      <c r="V1627" s="170" t="str">
        <f>IF($AR1627="","",IF(INDEX('Required State Input – Clinic'!U$12:U$2011,$AT1627)="","",ROUND(INDEX('Required State Input – Clinic'!U$12:U$2011,$AT1627),2)))</f>
        <v/>
      </c>
      <c r="W1627" s="170" t="str">
        <f>IF($AR1627="","",IF(INDEX('Required State Input – Clinic'!V$12:V$2011,$AT1627)="",0,ROUND(INDEX('Required State Input – Clinic'!V$12:V$2011,$AT1627),2)))</f>
        <v/>
      </c>
      <c r="X1627" s="170" t="str">
        <f>IF($AR1627="","",IF(INDEX('Required State Input – Clinic'!W$12:W$2011,$AT1627)="",0,ROUND(INDEX('Required State Input – Clinic'!W$12:W$2011,$AT1627),2)))</f>
        <v/>
      </c>
      <c r="Y1627" s="170" t="str">
        <f>IF($AR1627="","",IF(INDEX('Required State Input – Clinic'!X$12:X$2011,$AT1627)="",0,ROUND(INDEX('Required State Input – Clinic'!X$12:X$2011,$AT1627),2)))</f>
        <v/>
      </c>
      <c r="Z1627" s="180" t="str">
        <f t="shared" si="251"/>
        <v/>
      </c>
      <c r="AA1627" s="179" t="str">
        <f>IF($AR1627="","",IF(INDEX('Required State Input – Clinic'!Y$12:Y$2011,$AT1627)="","",INDEX('Required State Input – Clinic'!Y$12:Y$2011,$AT1627)))</f>
        <v/>
      </c>
      <c r="AB1627" s="172" t="str">
        <f>IF($AR1627="","",IF(INDEX('Required State Input – Clinic'!Z$12:Z$2011,$AT1627)="","",ROUND(INDEX('Required State Input – Clinic'!Z$12:Z$2011,$AT1627),4)))</f>
        <v/>
      </c>
      <c r="AC1627" s="172" t="str">
        <f>IF($AR1627="","",IF(INDEX('Required State Input – Clinic'!AA$12:AA$2011,$AT1627)="","",ROUND(INDEX('Required State Input – Clinic'!AA$12:AA$2011,$AT1627),4)))</f>
        <v/>
      </c>
      <c r="AD1627" s="180" t="str">
        <f t="shared" si="252"/>
        <v/>
      </c>
      <c r="AE1627" s="194" t="str">
        <f t="shared" si="253"/>
        <v/>
      </c>
      <c r="AF1627" s="177" t="str">
        <f>IF($AR1627="","",IF(INDEX('Required State Input – Clinic'!AB$12:AB$2011,$AT1627)="","",INDEX('Required State Input – Clinic'!AB$12:AB$2011,$AT1627)))</f>
        <v/>
      </c>
      <c r="AG1627" s="172" t="str">
        <f>IF($AR1627="","",IF(INDEX('Required State Input – Clinic'!AC$12:AC$2011,$AT1627)="","",ROUND(INDEX('Required State Input – Clinic'!AC$12:AC$2011,$AT1627),4)))</f>
        <v/>
      </c>
      <c r="AH1627" s="180" t="str">
        <f t="shared" si="254"/>
        <v/>
      </c>
      <c r="AI1627" s="173" t="str">
        <f>IF($AR1627="","",IF(INDEX('Required State Input – Clinic'!AD$12:AD$2011,$AT1627)="",0,ROUND(INDEX('Required State Input – Clinic'!AD$12:AD$2011,$AT1627),2)))</f>
        <v/>
      </c>
      <c r="AJ1627" s="180" t="str">
        <f t="shared" si="255"/>
        <v/>
      </c>
      <c r="AK1627" s="194" t="str">
        <f t="shared" si="256"/>
        <v/>
      </c>
      <c r="AL1627" s="170" t="str">
        <f>IF($AR1627="","",IF(INDEX('Required State Input – Clinic'!AE$12:AE$2011,$AT1627)="",0,ROUND(INDEX('Required State Input – Clinic'!AE$12:AE$2011,$AT1627),2)))</f>
        <v/>
      </c>
      <c r="AM1627" s="180" t="str">
        <f t="shared" si="257"/>
        <v/>
      </c>
      <c r="AR1627" t="str">
        <f t="shared" si="258"/>
        <v/>
      </c>
      <c r="AS1627" t="str">
        <f t="shared" si="259"/>
        <v/>
      </c>
      <c r="AT1627" t="str">
        <f>IF(AR1627="","",MATCH(AS1627,'Required State Input – Clinic'!$AS$12:$AS$2011,FALSE))</f>
        <v/>
      </c>
    </row>
    <row r="1628" spans="1:46" x14ac:dyDescent="0.25">
      <c r="A1628" s="218" t="s">
        <v>257</v>
      </c>
      <c r="B1628" s="174" t="str">
        <f>IF($AR1628="","",IF(INDEX('Required State Input – Clinic'!B$12:B$2011,$AT1628)="","",INDEX('Required State Input – Clinic'!B$12:B$2011,$AT1628)))</f>
        <v/>
      </c>
      <c r="C1628" s="168" t="str">
        <f>IF($AR1628="","",IF(INDEX('Required State Input – Clinic'!C$12:C$2011,$AT1628)="","",INDEX('Required State Input – Clinic'!C$12:C$2011,$AT1628)))</f>
        <v/>
      </c>
      <c r="D1628" s="175" t="str">
        <f>IF($AR1628="","",IF(INDEX('Required State Input – Clinic'!D$12:D$2011,$AT1628)="","",INDEX('Required State Input – Clinic'!D$12:D$2011,$AT1628)))</f>
        <v/>
      </c>
      <c r="E1628" s="174" t="str">
        <f>IF($AR1628="","",IF(INDEX('Required State Input – Clinic'!E$12:E$2011,$AT1628)="","",INDEX('Required State Input – Clinic'!E$12:E$2011,$AT1628)))</f>
        <v/>
      </c>
      <c r="F1628" s="176" t="str">
        <f>IF($AR1628="","",IF(INDEX('Required State Input – Clinic'!F$12:F$2011,$AT1628)="","",INDEX('Required State Input – Clinic'!F$12:F$2011,$AT1628)))</f>
        <v/>
      </c>
      <c r="G1628" s="176" t="str">
        <f>IF($AR1628="","",IF(INDEX('Required State Input – Clinic'!G$12:G$2011,$AT1628)="","",INDEX('Required State Input – Clinic'!G$12:G$2011,$AT1628)))</f>
        <v/>
      </c>
      <c r="H1628" s="176" t="str">
        <f>IF($AR1628="","",IF(INDEX('Required State Input – Clinic'!H$12:H$2011,$AT1628)="","",INDEX('Required State Input – Clinic'!H$12:H$2011,$AT1628)))</f>
        <v/>
      </c>
      <c r="I1628" s="177" t="str">
        <f>IF($AR1628="","",IF(INDEX('Required State Input – Clinic'!I$12:I$2011,$AT1628)="","",INDEX('Required State Input – Clinic'!I$12:I$2011,$AT1628)))</f>
        <v/>
      </c>
      <c r="J1628" s="176" t="str">
        <f>IF($AR1628="","",IF(INDEX('Required State Input – Clinic'!J$12:J$2011,$AT1628)="","",INDEX('Required State Input – Clinic'!J$12:J$2011,$AT1628)))</f>
        <v/>
      </c>
      <c r="K1628" s="178" t="str">
        <f>IF($AR1628="","",IF(INDEX('Required State Input – Clinic'!K$12:K$2011,$AT1628)="","",INDEX('Required State Input – Clinic'!K$12:K$2011,$AT1628)))</f>
        <v/>
      </c>
      <c r="L1628" s="179" t="str">
        <f>IF($AR1628="","",IF(INDEX('Required State Input – Clinic'!L$12:L$2011,$AT1628)="","",INDEX('Required State Input – Clinic'!L$12:L$2011,$AT1628)))</f>
        <v/>
      </c>
      <c r="M1628" s="169" t="str">
        <f>IF($AR1628="","",IF(INDEX('Required State Input – Clinic'!M$12:M$2011,$AT1628)="","",INDEX('Required State Input – Clinic'!M$12:M$2011,$AT1628)))</f>
        <v/>
      </c>
      <c r="N1628" s="169" t="str">
        <f>IF($AR1628="","",IF(INDEX('Required State Input – Clinic'!N$12:N$2011,$AT1628)="","",INDEX('Required State Input – Clinic'!N$12:N$2011,$AT1628)))</f>
        <v/>
      </c>
      <c r="O1628" s="170" t="str">
        <f>IF($AR1628="","",IF(INDEX('Required State Input – Clinic'!O$12:O$2011,$AT1628)="","",ROUND(INDEX('Required State Input – Clinic'!O$12:O$2011,$AT1628),2)))</f>
        <v/>
      </c>
      <c r="P1628" s="170" t="str">
        <f>IF($AR1628="","",IF(INDEX('Required State Input – Clinic'!P$12:P$2011,$AT1628)="","",ROUND(INDEX('Required State Input – Clinic'!P$12:P$2011,$AT1628),2)))</f>
        <v/>
      </c>
      <c r="Q1628" s="170" t="str">
        <f>IF($AR1628="","",IF(INDEX('Required State Input – Clinic'!Q$12:Q$2011,$AT1628)="","",ROUND(INDEX('Required State Input – Clinic'!Q$12:Q$2011,$AT1628),2)))</f>
        <v/>
      </c>
      <c r="R1628" s="276" t="str">
        <f t="shared" si="250"/>
        <v/>
      </c>
      <c r="S1628" s="171" t="str">
        <f>IF($AR1628="","",IF(INDEX('Required State Input – Clinic'!R$12:R$2011,$AT1628)="","",INDEX('Required State Input – Clinic'!R$12:R$2011,$AT1628)))</f>
        <v/>
      </c>
      <c r="T1628" s="169" t="str">
        <f>IF($AR1628="","",IF(INDEX('Required State Input – Clinic'!S$12:S$2011,$AT1628)="","",INDEX('Required State Input – Clinic'!S$12:S$2011,$AT1628)))</f>
        <v/>
      </c>
      <c r="U1628" s="170" t="str">
        <f>IF($AR1628="","",IF(INDEX('Required State Input – Clinic'!T$12:T$2011,$AT1628)="","",ROUND(INDEX('Required State Input – Clinic'!T$12:T$2011,$AT1628),2)))</f>
        <v/>
      </c>
      <c r="V1628" s="170" t="str">
        <f>IF($AR1628="","",IF(INDEX('Required State Input – Clinic'!U$12:U$2011,$AT1628)="","",ROUND(INDEX('Required State Input – Clinic'!U$12:U$2011,$AT1628),2)))</f>
        <v/>
      </c>
      <c r="W1628" s="170" t="str">
        <f>IF($AR1628="","",IF(INDEX('Required State Input – Clinic'!V$12:V$2011,$AT1628)="",0,ROUND(INDEX('Required State Input – Clinic'!V$12:V$2011,$AT1628),2)))</f>
        <v/>
      </c>
      <c r="X1628" s="170" t="str">
        <f>IF($AR1628="","",IF(INDEX('Required State Input – Clinic'!W$12:W$2011,$AT1628)="",0,ROUND(INDEX('Required State Input – Clinic'!W$12:W$2011,$AT1628),2)))</f>
        <v/>
      </c>
      <c r="Y1628" s="170" t="str">
        <f>IF($AR1628="","",IF(INDEX('Required State Input – Clinic'!X$12:X$2011,$AT1628)="",0,ROUND(INDEX('Required State Input – Clinic'!X$12:X$2011,$AT1628),2)))</f>
        <v/>
      </c>
      <c r="Z1628" s="180" t="str">
        <f t="shared" si="251"/>
        <v/>
      </c>
      <c r="AA1628" s="179" t="str">
        <f>IF($AR1628="","",IF(INDEX('Required State Input – Clinic'!Y$12:Y$2011,$AT1628)="","",INDEX('Required State Input – Clinic'!Y$12:Y$2011,$AT1628)))</f>
        <v/>
      </c>
      <c r="AB1628" s="172" t="str">
        <f>IF($AR1628="","",IF(INDEX('Required State Input – Clinic'!Z$12:Z$2011,$AT1628)="","",ROUND(INDEX('Required State Input – Clinic'!Z$12:Z$2011,$AT1628),4)))</f>
        <v/>
      </c>
      <c r="AC1628" s="172" t="str">
        <f>IF($AR1628="","",IF(INDEX('Required State Input – Clinic'!AA$12:AA$2011,$AT1628)="","",ROUND(INDEX('Required State Input – Clinic'!AA$12:AA$2011,$AT1628),4)))</f>
        <v/>
      </c>
      <c r="AD1628" s="180" t="str">
        <f t="shared" si="252"/>
        <v/>
      </c>
      <c r="AE1628" s="194" t="str">
        <f t="shared" si="253"/>
        <v/>
      </c>
      <c r="AF1628" s="177" t="str">
        <f>IF($AR1628="","",IF(INDEX('Required State Input – Clinic'!AB$12:AB$2011,$AT1628)="","",INDEX('Required State Input – Clinic'!AB$12:AB$2011,$AT1628)))</f>
        <v/>
      </c>
      <c r="AG1628" s="172" t="str">
        <f>IF($AR1628="","",IF(INDEX('Required State Input – Clinic'!AC$12:AC$2011,$AT1628)="","",ROUND(INDEX('Required State Input – Clinic'!AC$12:AC$2011,$AT1628),4)))</f>
        <v/>
      </c>
      <c r="AH1628" s="180" t="str">
        <f t="shared" si="254"/>
        <v/>
      </c>
      <c r="AI1628" s="173" t="str">
        <f>IF($AR1628="","",IF(INDEX('Required State Input – Clinic'!AD$12:AD$2011,$AT1628)="",0,ROUND(INDEX('Required State Input – Clinic'!AD$12:AD$2011,$AT1628),2)))</f>
        <v/>
      </c>
      <c r="AJ1628" s="180" t="str">
        <f t="shared" si="255"/>
        <v/>
      </c>
      <c r="AK1628" s="194" t="str">
        <f t="shared" si="256"/>
        <v/>
      </c>
      <c r="AL1628" s="170" t="str">
        <f>IF($AR1628="","",IF(INDEX('Required State Input – Clinic'!AE$12:AE$2011,$AT1628)="",0,ROUND(INDEX('Required State Input – Clinic'!AE$12:AE$2011,$AT1628),2)))</f>
        <v/>
      </c>
      <c r="AM1628" s="180" t="str">
        <f t="shared" si="257"/>
        <v/>
      </c>
      <c r="AR1628" t="str">
        <f t="shared" si="258"/>
        <v/>
      </c>
      <c r="AS1628" t="str">
        <f t="shared" si="259"/>
        <v/>
      </c>
      <c r="AT1628" t="str">
        <f>IF(AR1628="","",MATCH(AS1628,'Required State Input – Clinic'!$AS$12:$AS$2011,FALSE))</f>
        <v/>
      </c>
    </row>
    <row r="1629" spans="1:46" x14ac:dyDescent="0.25">
      <c r="A1629" s="218" t="s">
        <v>257</v>
      </c>
      <c r="B1629" s="174" t="str">
        <f>IF($AR1629="","",IF(INDEX('Required State Input – Clinic'!B$12:B$2011,$AT1629)="","",INDEX('Required State Input – Clinic'!B$12:B$2011,$AT1629)))</f>
        <v/>
      </c>
      <c r="C1629" s="168" t="str">
        <f>IF($AR1629="","",IF(INDEX('Required State Input – Clinic'!C$12:C$2011,$AT1629)="","",INDEX('Required State Input – Clinic'!C$12:C$2011,$AT1629)))</f>
        <v/>
      </c>
      <c r="D1629" s="175" t="str">
        <f>IF($AR1629="","",IF(INDEX('Required State Input – Clinic'!D$12:D$2011,$AT1629)="","",INDEX('Required State Input – Clinic'!D$12:D$2011,$AT1629)))</f>
        <v/>
      </c>
      <c r="E1629" s="174" t="str">
        <f>IF($AR1629="","",IF(INDEX('Required State Input – Clinic'!E$12:E$2011,$AT1629)="","",INDEX('Required State Input – Clinic'!E$12:E$2011,$AT1629)))</f>
        <v/>
      </c>
      <c r="F1629" s="176" t="str">
        <f>IF($AR1629="","",IF(INDEX('Required State Input – Clinic'!F$12:F$2011,$AT1629)="","",INDEX('Required State Input – Clinic'!F$12:F$2011,$AT1629)))</f>
        <v/>
      </c>
      <c r="G1629" s="176" t="str">
        <f>IF($AR1629="","",IF(INDEX('Required State Input – Clinic'!G$12:G$2011,$AT1629)="","",INDEX('Required State Input – Clinic'!G$12:G$2011,$AT1629)))</f>
        <v/>
      </c>
      <c r="H1629" s="176" t="str">
        <f>IF($AR1629="","",IF(INDEX('Required State Input – Clinic'!H$12:H$2011,$AT1629)="","",INDEX('Required State Input – Clinic'!H$12:H$2011,$AT1629)))</f>
        <v/>
      </c>
      <c r="I1629" s="177" t="str">
        <f>IF($AR1629="","",IF(INDEX('Required State Input – Clinic'!I$12:I$2011,$AT1629)="","",INDEX('Required State Input – Clinic'!I$12:I$2011,$AT1629)))</f>
        <v/>
      </c>
      <c r="J1629" s="176" t="str">
        <f>IF($AR1629="","",IF(INDEX('Required State Input – Clinic'!J$12:J$2011,$AT1629)="","",INDEX('Required State Input – Clinic'!J$12:J$2011,$AT1629)))</f>
        <v/>
      </c>
      <c r="K1629" s="178" t="str">
        <f>IF($AR1629="","",IF(INDEX('Required State Input – Clinic'!K$12:K$2011,$AT1629)="","",INDEX('Required State Input – Clinic'!K$12:K$2011,$AT1629)))</f>
        <v/>
      </c>
      <c r="L1629" s="179" t="str">
        <f>IF($AR1629="","",IF(INDEX('Required State Input – Clinic'!L$12:L$2011,$AT1629)="","",INDEX('Required State Input – Clinic'!L$12:L$2011,$AT1629)))</f>
        <v/>
      </c>
      <c r="M1629" s="169" t="str">
        <f>IF($AR1629="","",IF(INDEX('Required State Input – Clinic'!M$12:M$2011,$AT1629)="","",INDEX('Required State Input – Clinic'!M$12:M$2011,$AT1629)))</f>
        <v/>
      </c>
      <c r="N1629" s="169" t="str">
        <f>IF($AR1629="","",IF(INDEX('Required State Input – Clinic'!N$12:N$2011,$AT1629)="","",INDEX('Required State Input – Clinic'!N$12:N$2011,$AT1629)))</f>
        <v/>
      </c>
      <c r="O1629" s="170" t="str">
        <f>IF($AR1629="","",IF(INDEX('Required State Input – Clinic'!O$12:O$2011,$AT1629)="","",ROUND(INDEX('Required State Input – Clinic'!O$12:O$2011,$AT1629),2)))</f>
        <v/>
      </c>
      <c r="P1629" s="170" t="str">
        <f>IF($AR1629="","",IF(INDEX('Required State Input – Clinic'!P$12:P$2011,$AT1629)="","",ROUND(INDEX('Required State Input – Clinic'!P$12:P$2011,$AT1629),2)))</f>
        <v/>
      </c>
      <c r="Q1629" s="170" t="str">
        <f>IF($AR1629="","",IF(INDEX('Required State Input – Clinic'!Q$12:Q$2011,$AT1629)="","",ROUND(INDEX('Required State Input – Clinic'!Q$12:Q$2011,$AT1629),2)))</f>
        <v/>
      </c>
      <c r="R1629" s="276" t="str">
        <f t="shared" si="250"/>
        <v/>
      </c>
      <c r="S1629" s="171" t="str">
        <f>IF($AR1629="","",IF(INDEX('Required State Input – Clinic'!R$12:R$2011,$AT1629)="","",INDEX('Required State Input – Clinic'!R$12:R$2011,$AT1629)))</f>
        <v/>
      </c>
      <c r="T1629" s="169" t="str">
        <f>IF($AR1629="","",IF(INDEX('Required State Input – Clinic'!S$12:S$2011,$AT1629)="","",INDEX('Required State Input – Clinic'!S$12:S$2011,$AT1629)))</f>
        <v/>
      </c>
      <c r="U1629" s="170" t="str">
        <f>IF($AR1629="","",IF(INDEX('Required State Input – Clinic'!T$12:T$2011,$AT1629)="","",ROUND(INDEX('Required State Input – Clinic'!T$12:T$2011,$AT1629),2)))</f>
        <v/>
      </c>
      <c r="V1629" s="170" t="str">
        <f>IF($AR1629="","",IF(INDEX('Required State Input – Clinic'!U$12:U$2011,$AT1629)="","",ROUND(INDEX('Required State Input – Clinic'!U$12:U$2011,$AT1629),2)))</f>
        <v/>
      </c>
      <c r="W1629" s="170" t="str">
        <f>IF($AR1629="","",IF(INDEX('Required State Input – Clinic'!V$12:V$2011,$AT1629)="",0,ROUND(INDEX('Required State Input – Clinic'!V$12:V$2011,$AT1629),2)))</f>
        <v/>
      </c>
      <c r="X1629" s="170" t="str">
        <f>IF($AR1629="","",IF(INDEX('Required State Input – Clinic'!W$12:W$2011,$AT1629)="",0,ROUND(INDEX('Required State Input – Clinic'!W$12:W$2011,$AT1629),2)))</f>
        <v/>
      </c>
      <c r="Y1629" s="170" t="str">
        <f>IF($AR1629="","",IF(INDEX('Required State Input – Clinic'!X$12:X$2011,$AT1629)="",0,ROUND(INDEX('Required State Input – Clinic'!X$12:X$2011,$AT1629),2)))</f>
        <v/>
      </c>
      <c r="Z1629" s="180" t="str">
        <f t="shared" si="251"/>
        <v/>
      </c>
      <c r="AA1629" s="179" t="str">
        <f>IF($AR1629="","",IF(INDEX('Required State Input – Clinic'!Y$12:Y$2011,$AT1629)="","",INDEX('Required State Input – Clinic'!Y$12:Y$2011,$AT1629)))</f>
        <v/>
      </c>
      <c r="AB1629" s="172" t="str">
        <f>IF($AR1629="","",IF(INDEX('Required State Input – Clinic'!Z$12:Z$2011,$AT1629)="","",ROUND(INDEX('Required State Input – Clinic'!Z$12:Z$2011,$AT1629),4)))</f>
        <v/>
      </c>
      <c r="AC1629" s="172" t="str">
        <f>IF($AR1629="","",IF(INDEX('Required State Input – Clinic'!AA$12:AA$2011,$AT1629)="","",ROUND(INDEX('Required State Input – Clinic'!AA$12:AA$2011,$AT1629),4)))</f>
        <v/>
      </c>
      <c r="AD1629" s="180" t="str">
        <f t="shared" si="252"/>
        <v/>
      </c>
      <c r="AE1629" s="194" t="str">
        <f t="shared" si="253"/>
        <v/>
      </c>
      <c r="AF1629" s="177" t="str">
        <f>IF($AR1629="","",IF(INDEX('Required State Input – Clinic'!AB$12:AB$2011,$AT1629)="","",INDEX('Required State Input – Clinic'!AB$12:AB$2011,$AT1629)))</f>
        <v/>
      </c>
      <c r="AG1629" s="172" t="str">
        <f>IF($AR1629="","",IF(INDEX('Required State Input – Clinic'!AC$12:AC$2011,$AT1629)="","",ROUND(INDEX('Required State Input – Clinic'!AC$12:AC$2011,$AT1629),4)))</f>
        <v/>
      </c>
      <c r="AH1629" s="180" t="str">
        <f t="shared" si="254"/>
        <v/>
      </c>
      <c r="AI1629" s="173" t="str">
        <f>IF($AR1629="","",IF(INDEX('Required State Input – Clinic'!AD$12:AD$2011,$AT1629)="",0,ROUND(INDEX('Required State Input – Clinic'!AD$12:AD$2011,$AT1629),2)))</f>
        <v/>
      </c>
      <c r="AJ1629" s="180" t="str">
        <f t="shared" si="255"/>
        <v/>
      </c>
      <c r="AK1629" s="194" t="str">
        <f t="shared" si="256"/>
        <v/>
      </c>
      <c r="AL1629" s="170" t="str">
        <f>IF($AR1629="","",IF(INDEX('Required State Input – Clinic'!AE$12:AE$2011,$AT1629)="",0,ROUND(INDEX('Required State Input – Clinic'!AE$12:AE$2011,$AT1629),2)))</f>
        <v/>
      </c>
      <c r="AM1629" s="180" t="str">
        <f t="shared" si="257"/>
        <v/>
      </c>
      <c r="AR1629" t="str">
        <f t="shared" si="258"/>
        <v/>
      </c>
      <c r="AS1629" t="str">
        <f t="shared" si="259"/>
        <v/>
      </c>
      <c r="AT1629" t="str">
        <f>IF(AR1629="","",MATCH(AS1629,'Required State Input – Clinic'!$AS$12:$AS$2011,FALSE))</f>
        <v/>
      </c>
    </row>
    <row r="1630" spans="1:46" x14ac:dyDescent="0.25">
      <c r="A1630" s="218" t="s">
        <v>257</v>
      </c>
      <c r="B1630" s="174" t="str">
        <f>IF($AR1630="","",IF(INDEX('Required State Input – Clinic'!B$12:B$2011,$AT1630)="","",INDEX('Required State Input – Clinic'!B$12:B$2011,$AT1630)))</f>
        <v/>
      </c>
      <c r="C1630" s="168" t="str">
        <f>IF($AR1630="","",IF(INDEX('Required State Input – Clinic'!C$12:C$2011,$AT1630)="","",INDEX('Required State Input – Clinic'!C$12:C$2011,$AT1630)))</f>
        <v/>
      </c>
      <c r="D1630" s="175" t="str">
        <f>IF($AR1630="","",IF(INDEX('Required State Input – Clinic'!D$12:D$2011,$AT1630)="","",INDEX('Required State Input – Clinic'!D$12:D$2011,$AT1630)))</f>
        <v/>
      </c>
      <c r="E1630" s="174" t="str">
        <f>IF($AR1630="","",IF(INDEX('Required State Input – Clinic'!E$12:E$2011,$AT1630)="","",INDEX('Required State Input – Clinic'!E$12:E$2011,$AT1630)))</f>
        <v/>
      </c>
      <c r="F1630" s="176" t="str">
        <f>IF($AR1630="","",IF(INDEX('Required State Input – Clinic'!F$12:F$2011,$AT1630)="","",INDEX('Required State Input – Clinic'!F$12:F$2011,$AT1630)))</f>
        <v/>
      </c>
      <c r="G1630" s="176" t="str">
        <f>IF($AR1630="","",IF(INDEX('Required State Input – Clinic'!G$12:G$2011,$AT1630)="","",INDEX('Required State Input – Clinic'!G$12:G$2011,$AT1630)))</f>
        <v/>
      </c>
      <c r="H1630" s="176" t="str">
        <f>IF($AR1630="","",IF(INDEX('Required State Input – Clinic'!H$12:H$2011,$AT1630)="","",INDEX('Required State Input – Clinic'!H$12:H$2011,$AT1630)))</f>
        <v/>
      </c>
      <c r="I1630" s="177" t="str">
        <f>IF($AR1630="","",IF(INDEX('Required State Input – Clinic'!I$12:I$2011,$AT1630)="","",INDEX('Required State Input – Clinic'!I$12:I$2011,$AT1630)))</f>
        <v/>
      </c>
      <c r="J1630" s="176" t="str">
        <f>IF($AR1630="","",IF(INDEX('Required State Input – Clinic'!J$12:J$2011,$AT1630)="","",INDEX('Required State Input – Clinic'!J$12:J$2011,$AT1630)))</f>
        <v/>
      </c>
      <c r="K1630" s="178" t="str">
        <f>IF($AR1630="","",IF(INDEX('Required State Input – Clinic'!K$12:K$2011,$AT1630)="","",INDEX('Required State Input – Clinic'!K$12:K$2011,$AT1630)))</f>
        <v/>
      </c>
      <c r="L1630" s="179" t="str">
        <f>IF($AR1630="","",IF(INDEX('Required State Input – Clinic'!L$12:L$2011,$AT1630)="","",INDEX('Required State Input – Clinic'!L$12:L$2011,$AT1630)))</f>
        <v/>
      </c>
      <c r="M1630" s="169" t="str">
        <f>IF($AR1630="","",IF(INDEX('Required State Input – Clinic'!M$12:M$2011,$AT1630)="","",INDEX('Required State Input – Clinic'!M$12:M$2011,$AT1630)))</f>
        <v/>
      </c>
      <c r="N1630" s="169" t="str">
        <f>IF($AR1630="","",IF(INDEX('Required State Input – Clinic'!N$12:N$2011,$AT1630)="","",INDEX('Required State Input – Clinic'!N$12:N$2011,$AT1630)))</f>
        <v/>
      </c>
      <c r="O1630" s="170" t="str">
        <f>IF($AR1630="","",IF(INDEX('Required State Input – Clinic'!O$12:O$2011,$AT1630)="","",ROUND(INDEX('Required State Input – Clinic'!O$12:O$2011,$AT1630),2)))</f>
        <v/>
      </c>
      <c r="P1630" s="170" t="str">
        <f>IF($AR1630="","",IF(INDEX('Required State Input – Clinic'!P$12:P$2011,$AT1630)="","",ROUND(INDEX('Required State Input – Clinic'!P$12:P$2011,$AT1630),2)))</f>
        <v/>
      </c>
      <c r="Q1630" s="170" t="str">
        <f>IF($AR1630="","",IF(INDEX('Required State Input – Clinic'!Q$12:Q$2011,$AT1630)="","",ROUND(INDEX('Required State Input – Clinic'!Q$12:Q$2011,$AT1630),2)))</f>
        <v/>
      </c>
      <c r="R1630" s="276" t="str">
        <f t="shared" si="250"/>
        <v/>
      </c>
      <c r="S1630" s="171" t="str">
        <f>IF($AR1630="","",IF(INDEX('Required State Input – Clinic'!R$12:R$2011,$AT1630)="","",INDEX('Required State Input – Clinic'!R$12:R$2011,$AT1630)))</f>
        <v/>
      </c>
      <c r="T1630" s="169" t="str">
        <f>IF($AR1630="","",IF(INDEX('Required State Input – Clinic'!S$12:S$2011,$AT1630)="","",INDEX('Required State Input – Clinic'!S$12:S$2011,$AT1630)))</f>
        <v/>
      </c>
      <c r="U1630" s="170" t="str">
        <f>IF($AR1630="","",IF(INDEX('Required State Input – Clinic'!T$12:T$2011,$AT1630)="","",ROUND(INDEX('Required State Input – Clinic'!T$12:T$2011,$AT1630),2)))</f>
        <v/>
      </c>
      <c r="V1630" s="170" t="str">
        <f>IF($AR1630="","",IF(INDEX('Required State Input – Clinic'!U$12:U$2011,$AT1630)="","",ROUND(INDEX('Required State Input – Clinic'!U$12:U$2011,$AT1630),2)))</f>
        <v/>
      </c>
      <c r="W1630" s="170" t="str">
        <f>IF($AR1630="","",IF(INDEX('Required State Input – Clinic'!V$12:V$2011,$AT1630)="",0,ROUND(INDEX('Required State Input – Clinic'!V$12:V$2011,$AT1630),2)))</f>
        <v/>
      </c>
      <c r="X1630" s="170" t="str">
        <f>IF($AR1630="","",IF(INDEX('Required State Input – Clinic'!W$12:W$2011,$AT1630)="",0,ROUND(INDEX('Required State Input – Clinic'!W$12:W$2011,$AT1630),2)))</f>
        <v/>
      </c>
      <c r="Y1630" s="170" t="str">
        <f>IF($AR1630="","",IF(INDEX('Required State Input – Clinic'!X$12:X$2011,$AT1630)="",0,ROUND(INDEX('Required State Input – Clinic'!X$12:X$2011,$AT1630),2)))</f>
        <v/>
      </c>
      <c r="Z1630" s="180" t="str">
        <f t="shared" si="251"/>
        <v/>
      </c>
      <c r="AA1630" s="179" t="str">
        <f>IF($AR1630="","",IF(INDEX('Required State Input – Clinic'!Y$12:Y$2011,$AT1630)="","",INDEX('Required State Input – Clinic'!Y$12:Y$2011,$AT1630)))</f>
        <v/>
      </c>
      <c r="AB1630" s="172" t="str">
        <f>IF($AR1630="","",IF(INDEX('Required State Input – Clinic'!Z$12:Z$2011,$AT1630)="","",ROUND(INDEX('Required State Input – Clinic'!Z$12:Z$2011,$AT1630),4)))</f>
        <v/>
      </c>
      <c r="AC1630" s="172" t="str">
        <f>IF($AR1630="","",IF(INDEX('Required State Input – Clinic'!AA$12:AA$2011,$AT1630)="","",ROUND(INDEX('Required State Input – Clinic'!AA$12:AA$2011,$AT1630),4)))</f>
        <v/>
      </c>
      <c r="AD1630" s="180" t="str">
        <f t="shared" si="252"/>
        <v/>
      </c>
      <c r="AE1630" s="194" t="str">
        <f t="shared" si="253"/>
        <v/>
      </c>
      <c r="AF1630" s="177" t="str">
        <f>IF($AR1630="","",IF(INDEX('Required State Input – Clinic'!AB$12:AB$2011,$AT1630)="","",INDEX('Required State Input – Clinic'!AB$12:AB$2011,$AT1630)))</f>
        <v/>
      </c>
      <c r="AG1630" s="172" t="str">
        <f>IF($AR1630="","",IF(INDEX('Required State Input – Clinic'!AC$12:AC$2011,$AT1630)="","",ROUND(INDEX('Required State Input – Clinic'!AC$12:AC$2011,$AT1630),4)))</f>
        <v/>
      </c>
      <c r="AH1630" s="180" t="str">
        <f t="shared" si="254"/>
        <v/>
      </c>
      <c r="AI1630" s="173" t="str">
        <f>IF($AR1630="","",IF(INDEX('Required State Input – Clinic'!AD$12:AD$2011,$AT1630)="",0,ROUND(INDEX('Required State Input – Clinic'!AD$12:AD$2011,$AT1630),2)))</f>
        <v/>
      </c>
      <c r="AJ1630" s="180" t="str">
        <f t="shared" si="255"/>
        <v/>
      </c>
      <c r="AK1630" s="194" t="str">
        <f t="shared" si="256"/>
        <v/>
      </c>
      <c r="AL1630" s="170" t="str">
        <f>IF($AR1630="","",IF(INDEX('Required State Input – Clinic'!AE$12:AE$2011,$AT1630)="",0,ROUND(INDEX('Required State Input – Clinic'!AE$12:AE$2011,$AT1630),2)))</f>
        <v/>
      </c>
      <c r="AM1630" s="180" t="str">
        <f t="shared" si="257"/>
        <v/>
      </c>
      <c r="AR1630" t="str">
        <f t="shared" si="258"/>
        <v/>
      </c>
      <c r="AS1630" t="str">
        <f t="shared" si="259"/>
        <v/>
      </c>
      <c r="AT1630" t="str">
        <f>IF(AR1630="","",MATCH(AS1630,'Required State Input – Clinic'!$AS$12:$AS$2011,FALSE))</f>
        <v/>
      </c>
    </row>
    <row r="1631" spans="1:46" x14ac:dyDescent="0.25">
      <c r="A1631" s="218" t="s">
        <v>257</v>
      </c>
      <c r="B1631" s="174" t="str">
        <f>IF($AR1631="","",IF(INDEX('Required State Input – Clinic'!B$12:B$2011,$AT1631)="","",INDEX('Required State Input – Clinic'!B$12:B$2011,$AT1631)))</f>
        <v/>
      </c>
      <c r="C1631" s="168" t="str">
        <f>IF($AR1631="","",IF(INDEX('Required State Input – Clinic'!C$12:C$2011,$AT1631)="","",INDEX('Required State Input – Clinic'!C$12:C$2011,$AT1631)))</f>
        <v/>
      </c>
      <c r="D1631" s="175" t="str">
        <f>IF($AR1631="","",IF(INDEX('Required State Input – Clinic'!D$12:D$2011,$AT1631)="","",INDEX('Required State Input – Clinic'!D$12:D$2011,$AT1631)))</f>
        <v/>
      </c>
      <c r="E1631" s="174" t="str">
        <f>IF($AR1631="","",IF(INDEX('Required State Input – Clinic'!E$12:E$2011,$AT1631)="","",INDEX('Required State Input – Clinic'!E$12:E$2011,$AT1631)))</f>
        <v/>
      </c>
      <c r="F1631" s="176" t="str">
        <f>IF($AR1631="","",IF(INDEX('Required State Input – Clinic'!F$12:F$2011,$AT1631)="","",INDEX('Required State Input – Clinic'!F$12:F$2011,$AT1631)))</f>
        <v/>
      </c>
      <c r="G1631" s="176" t="str">
        <f>IF($AR1631="","",IF(INDEX('Required State Input – Clinic'!G$12:G$2011,$AT1631)="","",INDEX('Required State Input – Clinic'!G$12:G$2011,$AT1631)))</f>
        <v/>
      </c>
      <c r="H1631" s="176" t="str">
        <f>IF($AR1631="","",IF(INDEX('Required State Input – Clinic'!H$12:H$2011,$AT1631)="","",INDEX('Required State Input – Clinic'!H$12:H$2011,$AT1631)))</f>
        <v/>
      </c>
      <c r="I1631" s="177" t="str">
        <f>IF($AR1631="","",IF(INDEX('Required State Input – Clinic'!I$12:I$2011,$AT1631)="","",INDEX('Required State Input – Clinic'!I$12:I$2011,$AT1631)))</f>
        <v/>
      </c>
      <c r="J1631" s="176" t="str">
        <f>IF($AR1631="","",IF(INDEX('Required State Input – Clinic'!J$12:J$2011,$AT1631)="","",INDEX('Required State Input – Clinic'!J$12:J$2011,$AT1631)))</f>
        <v/>
      </c>
      <c r="K1631" s="178" t="str">
        <f>IF($AR1631="","",IF(INDEX('Required State Input – Clinic'!K$12:K$2011,$AT1631)="","",INDEX('Required State Input – Clinic'!K$12:K$2011,$AT1631)))</f>
        <v/>
      </c>
      <c r="L1631" s="179" t="str">
        <f>IF($AR1631="","",IF(INDEX('Required State Input – Clinic'!L$12:L$2011,$AT1631)="","",INDEX('Required State Input – Clinic'!L$12:L$2011,$AT1631)))</f>
        <v/>
      </c>
      <c r="M1631" s="169" t="str">
        <f>IF($AR1631="","",IF(INDEX('Required State Input – Clinic'!M$12:M$2011,$AT1631)="","",INDEX('Required State Input – Clinic'!M$12:M$2011,$AT1631)))</f>
        <v/>
      </c>
      <c r="N1631" s="169" t="str">
        <f>IF($AR1631="","",IF(INDEX('Required State Input – Clinic'!N$12:N$2011,$AT1631)="","",INDEX('Required State Input – Clinic'!N$12:N$2011,$AT1631)))</f>
        <v/>
      </c>
      <c r="O1631" s="170" t="str">
        <f>IF($AR1631="","",IF(INDEX('Required State Input – Clinic'!O$12:O$2011,$AT1631)="","",ROUND(INDEX('Required State Input – Clinic'!O$12:O$2011,$AT1631),2)))</f>
        <v/>
      </c>
      <c r="P1631" s="170" t="str">
        <f>IF($AR1631="","",IF(INDEX('Required State Input – Clinic'!P$12:P$2011,$AT1631)="","",ROUND(INDEX('Required State Input – Clinic'!P$12:P$2011,$AT1631),2)))</f>
        <v/>
      </c>
      <c r="Q1631" s="170" t="str">
        <f>IF($AR1631="","",IF(INDEX('Required State Input – Clinic'!Q$12:Q$2011,$AT1631)="","",ROUND(INDEX('Required State Input – Clinic'!Q$12:Q$2011,$AT1631),2)))</f>
        <v/>
      </c>
      <c r="R1631" s="276" t="str">
        <f t="shared" si="250"/>
        <v/>
      </c>
      <c r="S1631" s="171" t="str">
        <f>IF($AR1631="","",IF(INDEX('Required State Input – Clinic'!R$12:R$2011,$AT1631)="","",INDEX('Required State Input – Clinic'!R$12:R$2011,$AT1631)))</f>
        <v/>
      </c>
      <c r="T1631" s="169" t="str">
        <f>IF($AR1631="","",IF(INDEX('Required State Input – Clinic'!S$12:S$2011,$AT1631)="","",INDEX('Required State Input – Clinic'!S$12:S$2011,$AT1631)))</f>
        <v/>
      </c>
      <c r="U1631" s="170" t="str">
        <f>IF($AR1631="","",IF(INDEX('Required State Input – Clinic'!T$12:T$2011,$AT1631)="","",ROUND(INDEX('Required State Input – Clinic'!T$12:T$2011,$AT1631),2)))</f>
        <v/>
      </c>
      <c r="V1631" s="170" t="str">
        <f>IF($AR1631="","",IF(INDEX('Required State Input – Clinic'!U$12:U$2011,$AT1631)="","",ROUND(INDEX('Required State Input – Clinic'!U$12:U$2011,$AT1631),2)))</f>
        <v/>
      </c>
      <c r="W1631" s="170" t="str">
        <f>IF($AR1631="","",IF(INDEX('Required State Input – Clinic'!V$12:V$2011,$AT1631)="",0,ROUND(INDEX('Required State Input – Clinic'!V$12:V$2011,$AT1631),2)))</f>
        <v/>
      </c>
      <c r="X1631" s="170" t="str">
        <f>IF($AR1631="","",IF(INDEX('Required State Input – Clinic'!W$12:W$2011,$AT1631)="",0,ROUND(INDEX('Required State Input – Clinic'!W$12:W$2011,$AT1631),2)))</f>
        <v/>
      </c>
      <c r="Y1631" s="170" t="str">
        <f>IF($AR1631="","",IF(INDEX('Required State Input – Clinic'!X$12:X$2011,$AT1631)="",0,ROUND(INDEX('Required State Input – Clinic'!X$12:X$2011,$AT1631),2)))</f>
        <v/>
      </c>
      <c r="Z1631" s="180" t="str">
        <f t="shared" si="251"/>
        <v/>
      </c>
      <c r="AA1631" s="179" t="str">
        <f>IF($AR1631="","",IF(INDEX('Required State Input – Clinic'!Y$12:Y$2011,$AT1631)="","",INDEX('Required State Input – Clinic'!Y$12:Y$2011,$AT1631)))</f>
        <v/>
      </c>
      <c r="AB1631" s="172" t="str">
        <f>IF($AR1631="","",IF(INDEX('Required State Input – Clinic'!Z$12:Z$2011,$AT1631)="","",ROUND(INDEX('Required State Input – Clinic'!Z$12:Z$2011,$AT1631),4)))</f>
        <v/>
      </c>
      <c r="AC1631" s="172" t="str">
        <f>IF($AR1631="","",IF(INDEX('Required State Input – Clinic'!AA$12:AA$2011,$AT1631)="","",ROUND(INDEX('Required State Input – Clinic'!AA$12:AA$2011,$AT1631),4)))</f>
        <v/>
      </c>
      <c r="AD1631" s="180" t="str">
        <f t="shared" si="252"/>
        <v/>
      </c>
      <c r="AE1631" s="194" t="str">
        <f t="shared" si="253"/>
        <v/>
      </c>
      <c r="AF1631" s="177" t="str">
        <f>IF($AR1631="","",IF(INDEX('Required State Input – Clinic'!AB$12:AB$2011,$AT1631)="","",INDEX('Required State Input – Clinic'!AB$12:AB$2011,$AT1631)))</f>
        <v/>
      </c>
      <c r="AG1631" s="172" t="str">
        <f>IF($AR1631="","",IF(INDEX('Required State Input – Clinic'!AC$12:AC$2011,$AT1631)="","",ROUND(INDEX('Required State Input – Clinic'!AC$12:AC$2011,$AT1631),4)))</f>
        <v/>
      </c>
      <c r="AH1631" s="180" t="str">
        <f t="shared" si="254"/>
        <v/>
      </c>
      <c r="AI1631" s="173" t="str">
        <f>IF($AR1631="","",IF(INDEX('Required State Input – Clinic'!AD$12:AD$2011,$AT1631)="",0,ROUND(INDEX('Required State Input – Clinic'!AD$12:AD$2011,$AT1631),2)))</f>
        <v/>
      </c>
      <c r="AJ1631" s="180" t="str">
        <f t="shared" si="255"/>
        <v/>
      </c>
      <c r="AK1631" s="194" t="str">
        <f t="shared" si="256"/>
        <v/>
      </c>
      <c r="AL1631" s="170" t="str">
        <f>IF($AR1631="","",IF(INDEX('Required State Input – Clinic'!AE$12:AE$2011,$AT1631)="",0,ROUND(INDEX('Required State Input – Clinic'!AE$12:AE$2011,$AT1631),2)))</f>
        <v/>
      </c>
      <c r="AM1631" s="180" t="str">
        <f t="shared" si="257"/>
        <v/>
      </c>
      <c r="AR1631" t="str">
        <f t="shared" si="258"/>
        <v/>
      </c>
      <c r="AS1631" t="str">
        <f t="shared" si="259"/>
        <v/>
      </c>
      <c r="AT1631" t="str">
        <f>IF(AR1631="","",MATCH(AS1631,'Required State Input – Clinic'!$AS$12:$AS$2011,FALSE))</f>
        <v/>
      </c>
    </row>
    <row r="1632" spans="1:46" x14ac:dyDescent="0.25">
      <c r="A1632" s="218" t="s">
        <v>257</v>
      </c>
      <c r="B1632" s="174" t="str">
        <f>IF($AR1632="","",IF(INDEX('Required State Input – Clinic'!B$12:B$2011,$AT1632)="","",INDEX('Required State Input – Clinic'!B$12:B$2011,$AT1632)))</f>
        <v/>
      </c>
      <c r="C1632" s="168" t="str">
        <f>IF($AR1632="","",IF(INDEX('Required State Input – Clinic'!C$12:C$2011,$AT1632)="","",INDEX('Required State Input – Clinic'!C$12:C$2011,$AT1632)))</f>
        <v/>
      </c>
      <c r="D1632" s="175" t="str">
        <f>IF($AR1632="","",IF(INDEX('Required State Input – Clinic'!D$12:D$2011,$AT1632)="","",INDEX('Required State Input – Clinic'!D$12:D$2011,$AT1632)))</f>
        <v/>
      </c>
      <c r="E1632" s="174" t="str">
        <f>IF($AR1632="","",IF(INDEX('Required State Input – Clinic'!E$12:E$2011,$AT1632)="","",INDEX('Required State Input – Clinic'!E$12:E$2011,$AT1632)))</f>
        <v/>
      </c>
      <c r="F1632" s="176" t="str">
        <f>IF($AR1632="","",IF(INDEX('Required State Input – Clinic'!F$12:F$2011,$AT1632)="","",INDEX('Required State Input – Clinic'!F$12:F$2011,$AT1632)))</f>
        <v/>
      </c>
      <c r="G1632" s="176" t="str">
        <f>IF($AR1632="","",IF(INDEX('Required State Input – Clinic'!G$12:G$2011,$AT1632)="","",INDEX('Required State Input – Clinic'!G$12:G$2011,$AT1632)))</f>
        <v/>
      </c>
      <c r="H1632" s="176" t="str">
        <f>IF($AR1632="","",IF(INDEX('Required State Input – Clinic'!H$12:H$2011,$AT1632)="","",INDEX('Required State Input – Clinic'!H$12:H$2011,$AT1632)))</f>
        <v/>
      </c>
      <c r="I1632" s="177" t="str">
        <f>IF($AR1632="","",IF(INDEX('Required State Input – Clinic'!I$12:I$2011,$AT1632)="","",INDEX('Required State Input – Clinic'!I$12:I$2011,$AT1632)))</f>
        <v/>
      </c>
      <c r="J1632" s="176" t="str">
        <f>IF($AR1632="","",IF(INDEX('Required State Input – Clinic'!J$12:J$2011,$AT1632)="","",INDEX('Required State Input – Clinic'!J$12:J$2011,$AT1632)))</f>
        <v/>
      </c>
      <c r="K1632" s="178" t="str">
        <f>IF($AR1632="","",IF(INDEX('Required State Input – Clinic'!K$12:K$2011,$AT1632)="","",INDEX('Required State Input – Clinic'!K$12:K$2011,$AT1632)))</f>
        <v/>
      </c>
      <c r="L1632" s="179" t="str">
        <f>IF($AR1632="","",IF(INDEX('Required State Input – Clinic'!L$12:L$2011,$AT1632)="","",INDEX('Required State Input – Clinic'!L$12:L$2011,$AT1632)))</f>
        <v/>
      </c>
      <c r="M1632" s="169" t="str">
        <f>IF($AR1632="","",IF(INDEX('Required State Input – Clinic'!M$12:M$2011,$AT1632)="","",INDEX('Required State Input – Clinic'!M$12:M$2011,$AT1632)))</f>
        <v/>
      </c>
      <c r="N1632" s="169" t="str">
        <f>IF($AR1632="","",IF(INDEX('Required State Input – Clinic'!N$12:N$2011,$AT1632)="","",INDEX('Required State Input – Clinic'!N$12:N$2011,$AT1632)))</f>
        <v/>
      </c>
      <c r="O1632" s="170" t="str">
        <f>IF($AR1632="","",IF(INDEX('Required State Input – Clinic'!O$12:O$2011,$AT1632)="","",ROUND(INDEX('Required State Input – Clinic'!O$12:O$2011,$AT1632),2)))</f>
        <v/>
      </c>
      <c r="P1632" s="170" t="str">
        <f>IF($AR1632="","",IF(INDEX('Required State Input – Clinic'!P$12:P$2011,$AT1632)="","",ROUND(INDEX('Required State Input – Clinic'!P$12:P$2011,$AT1632),2)))</f>
        <v/>
      </c>
      <c r="Q1632" s="170" t="str">
        <f>IF($AR1632="","",IF(INDEX('Required State Input – Clinic'!Q$12:Q$2011,$AT1632)="","",ROUND(INDEX('Required State Input – Clinic'!Q$12:Q$2011,$AT1632),2)))</f>
        <v/>
      </c>
      <c r="R1632" s="276" t="str">
        <f t="shared" si="250"/>
        <v/>
      </c>
      <c r="S1632" s="171" t="str">
        <f>IF($AR1632="","",IF(INDEX('Required State Input – Clinic'!R$12:R$2011,$AT1632)="","",INDEX('Required State Input – Clinic'!R$12:R$2011,$AT1632)))</f>
        <v/>
      </c>
      <c r="T1632" s="169" t="str">
        <f>IF($AR1632="","",IF(INDEX('Required State Input – Clinic'!S$12:S$2011,$AT1632)="","",INDEX('Required State Input – Clinic'!S$12:S$2011,$AT1632)))</f>
        <v/>
      </c>
      <c r="U1632" s="170" t="str">
        <f>IF($AR1632="","",IF(INDEX('Required State Input – Clinic'!T$12:T$2011,$AT1632)="","",ROUND(INDEX('Required State Input – Clinic'!T$12:T$2011,$AT1632),2)))</f>
        <v/>
      </c>
      <c r="V1632" s="170" t="str">
        <f>IF($AR1632="","",IF(INDEX('Required State Input – Clinic'!U$12:U$2011,$AT1632)="","",ROUND(INDEX('Required State Input – Clinic'!U$12:U$2011,$AT1632),2)))</f>
        <v/>
      </c>
      <c r="W1632" s="170" t="str">
        <f>IF($AR1632="","",IF(INDEX('Required State Input – Clinic'!V$12:V$2011,$AT1632)="",0,ROUND(INDEX('Required State Input – Clinic'!V$12:V$2011,$AT1632),2)))</f>
        <v/>
      </c>
      <c r="X1632" s="170" t="str">
        <f>IF($AR1632="","",IF(INDEX('Required State Input – Clinic'!W$12:W$2011,$AT1632)="",0,ROUND(INDEX('Required State Input – Clinic'!W$12:W$2011,$AT1632),2)))</f>
        <v/>
      </c>
      <c r="Y1632" s="170" t="str">
        <f>IF($AR1632="","",IF(INDEX('Required State Input – Clinic'!X$12:X$2011,$AT1632)="",0,ROUND(INDEX('Required State Input – Clinic'!X$12:X$2011,$AT1632),2)))</f>
        <v/>
      </c>
      <c r="Z1632" s="180" t="str">
        <f t="shared" si="251"/>
        <v/>
      </c>
      <c r="AA1632" s="179" t="str">
        <f>IF($AR1632="","",IF(INDEX('Required State Input – Clinic'!Y$12:Y$2011,$AT1632)="","",INDEX('Required State Input – Clinic'!Y$12:Y$2011,$AT1632)))</f>
        <v/>
      </c>
      <c r="AB1632" s="172" t="str">
        <f>IF($AR1632="","",IF(INDEX('Required State Input – Clinic'!Z$12:Z$2011,$AT1632)="","",ROUND(INDEX('Required State Input – Clinic'!Z$12:Z$2011,$AT1632),4)))</f>
        <v/>
      </c>
      <c r="AC1632" s="172" t="str">
        <f>IF($AR1632="","",IF(INDEX('Required State Input – Clinic'!AA$12:AA$2011,$AT1632)="","",ROUND(INDEX('Required State Input – Clinic'!AA$12:AA$2011,$AT1632),4)))</f>
        <v/>
      </c>
      <c r="AD1632" s="180" t="str">
        <f t="shared" si="252"/>
        <v/>
      </c>
      <c r="AE1632" s="194" t="str">
        <f t="shared" si="253"/>
        <v/>
      </c>
      <c r="AF1632" s="177" t="str">
        <f>IF($AR1632="","",IF(INDEX('Required State Input – Clinic'!AB$12:AB$2011,$AT1632)="","",INDEX('Required State Input – Clinic'!AB$12:AB$2011,$AT1632)))</f>
        <v/>
      </c>
      <c r="AG1632" s="172" t="str">
        <f>IF($AR1632="","",IF(INDEX('Required State Input – Clinic'!AC$12:AC$2011,$AT1632)="","",ROUND(INDEX('Required State Input – Clinic'!AC$12:AC$2011,$AT1632),4)))</f>
        <v/>
      </c>
      <c r="AH1632" s="180" t="str">
        <f t="shared" si="254"/>
        <v/>
      </c>
      <c r="AI1632" s="173" t="str">
        <f>IF($AR1632="","",IF(INDEX('Required State Input – Clinic'!AD$12:AD$2011,$AT1632)="",0,ROUND(INDEX('Required State Input – Clinic'!AD$12:AD$2011,$AT1632),2)))</f>
        <v/>
      </c>
      <c r="AJ1632" s="180" t="str">
        <f t="shared" si="255"/>
        <v/>
      </c>
      <c r="AK1632" s="194" t="str">
        <f t="shared" si="256"/>
        <v/>
      </c>
      <c r="AL1632" s="170" t="str">
        <f>IF($AR1632="","",IF(INDEX('Required State Input – Clinic'!AE$12:AE$2011,$AT1632)="",0,ROUND(INDEX('Required State Input – Clinic'!AE$12:AE$2011,$AT1632),2)))</f>
        <v/>
      </c>
      <c r="AM1632" s="180" t="str">
        <f t="shared" si="257"/>
        <v/>
      </c>
      <c r="AR1632" t="str">
        <f t="shared" si="258"/>
        <v/>
      </c>
      <c r="AS1632" t="str">
        <f t="shared" si="259"/>
        <v/>
      </c>
      <c r="AT1632" t="str">
        <f>IF(AR1632="","",MATCH(AS1632,'Required State Input – Clinic'!$AS$12:$AS$2011,FALSE))</f>
        <v/>
      </c>
    </row>
    <row r="1633" spans="1:46" x14ac:dyDescent="0.25">
      <c r="A1633" s="218" t="s">
        <v>257</v>
      </c>
      <c r="B1633" s="174" t="str">
        <f>IF($AR1633="","",IF(INDEX('Required State Input – Clinic'!B$12:B$2011,$AT1633)="","",INDEX('Required State Input – Clinic'!B$12:B$2011,$AT1633)))</f>
        <v/>
      </c>
      <c r="C1633" s="168" t="str">
        <f>IF($AR1633="","",IF(INDEX('Required State Input – Clinic'!C$12:C$2011,$AT1633)="","",INDEX('Required State Input – Clinic'!C$12:C$2011,$AT1633)))</f>
        <v/>
      </c>
      <c r="D1633" s="175" t="str">
        <f>IF($AR1633="","",IF(INDEX('Required State Input – Clinic'!D$12:D$2011,$AT1633)="","",INDEX('Required State Input – Clinic'!D$12:D$2011,$AT1633)))</f>
        <v/>
      </c>
      <c r="E1633" s="174" t="str">
        <f>IF($AR1633="","",IF(INDEX('Required State Input – Clinic'!E$12:E$2011,$AT1633)="","",INDEX('Required State Input – Clinic'!E$12:E$2011,$AT1633)))</f>
        <v/>
      </c>
      <c r="F1633" s="176" t="str">
        <f>IF($AR1633="","",IF(INDEX('Required State Input – Clinic'!F$12:F$2011,$AT1633)="","",INDEX('Required State Input – Clinic'!F$12:F$2011,$AT1633)))</f>
        <v/>
      </c>
      <c r="G1633" s="176" t="str">
        <f>IF($AR1633="","",IF(INDEX('Required State Input – Clinic'!G$12:G$2011,$AT1633)="","",INDEX('Required State Input – Clinic'!G$12:G$2011,$AT1633)))</f>
        <v/>
      </c>
      <c r="H1633" s="176" t="str">
        <f>IF($AR1633="","",IF(INDEX('Required State Input – Clinic'!H$12:H$2011,$AT1633)="","",INDEX('Required State Input – Clinic'!H$12:H$2011,$AT1633)))</f>
        <v/>
      </c>
      <c r="I1633" s="177" t="str">
        <f>IF($AR1633="","",IF(INDEX('Required State Input – Clinic'!I$12:I$2011,$AT1633)="","",INDEX('Required State Input – Clinic'!I$12:I$2011,$AT1633)))</f>
        <v/>
      </c>
      <c r="J1633" s="176" t="str">
        <f>IF($AR1633="","",IF(INDEX('Required State Input – Clinic'!J$12:J$2011,$AT1633)="","",INDEX('Required State Input – Clinic'!J$12:J$2011,$AT1633)))</f>
        <v/>
      </c>
      <c r="K1633" s="178" t="str">
        <f>IF($AR1633="","",IF(INDEX('Required State Input – Clinic'!K$12:K$2011,$AT1633)="","",INDEX('Required State Input – Clinic'!K$12:K$2011,$AT1633)))</f>
        <v/>
      </c>
      <c r="L1633" s="179" t="str">
        <f>IF($AR1633="","",IF(INDEX('Required State Input – Clinic'!L$12:L$2011,$AT1633)="","",INDEX('Required State Input – Clinic'!L$12:L$2011,$AT1633)))</f>
        <v/>
      </c>
      <c r="M1633" s="169" t="str">
        <f>IF($AR1633="","",IF(INDEX('Required State Input – Clinic'!M$12:M$2011,$AT1633)="","",INDEX('Required State Input – Clinic'!M$12:M$2011,$AT1633)))</f>
        <v/>
      </c>
      <c r="N1633" s="169" t="str">
        <f>IF($AR1633="","",IF(INDEX('Required State Input – Clinic'!N$12:N$2011,$AT1633)="","",INDEX('Required State Input – Clinic'!N$12:N$2011,$AT1633)))</f>
        <v/>
      </c>
      <c r="O1633" s="170" t="str">
        <f>IF($AR1633="","",IF(INDEX('Required State Input – Clinic'!O$12:O$2011,$AT1633)="","",ROUND(INDEX('Required State Input – Clinic'!O$12:O$2011,$AT1633),2)))</f>
        <v/>
      </c>
      <c r="P1633" s="170" t="str">
        <f>IF($AR1633="","",IF(INDEX('Required State Input – Clinic'!P$12:P$2011,$AT1633)="","",ROUND(INDEX('Required State Input – Clinic'!P$12:P$2011,$AT1633),2)))</f>
        <v/>
      </c>
      <c r="Q1633" s="170" t="str">
        <f>IF($AR1633="","",IF(INDEX('Required State Input – Clinic'!Q$12:Q$2011,$AT1633)="","",ROUND(INDEX('Required State Input – Clinic'!Q$12:Q$2011,$AT1633),2)))</f>
        <v/>
      </c>
      <c r="R1633" s="276" t="str">
        <f t="shared" si="250"/>
        <v/>
      </c>
      <c r="S1633" s="171" t="str">
        <f>IF($AR1633="","",IF(INDEX('Required State Input – Clinic'!R$12:R$2011,$AT1633)="","",INDEX('Required State Input – Clinic'!R$12:R$2011,$AT1633)))</f>
        <v/>
      </c>
      <c r="T1633" s="169" t="str">
        <f>IF($AR1633="","",IF(INDEX('Required State Input – Clinic'!S$12:S$2011,$AT1633)="","",INDEX('Required State Input – Clinic'!S$12:S$2011,$AT1633)))</f>
        <v/>
      </c>
      <c r="U1633" s="170" t="str">
        <f>IF($AR1633="","",IF(INDEX('Required State Input – Clinic'!T$12:T$2011,$AT1633)="","",ROUND(INDEX('Required State Input – Clinic'!T$12:T$2011,$AT1633),2)))</f>
        <v/>
      </c>
      <c r="V1633" s="170" t="str">
        <f>IF($AR1633="","",IF(INDEX('Required State Input – Clinic'!U$12:U$2011,$AT1633)="","",ROUND(INDEX('Required State Input – Clinic'!U$12:U$2011,$AT1633),2)))</f>
        <v/>
      </c>
      <c r="W1633" s="170" t="str">
        <f>IF($AR1633="","",IF(INDEX('Required State Input – Clinic'!V$12:V$2011,$AT1633)="",0,ROUND(INDEX('Required State Input – Clinic'!V$12:V$2011,$AT1633),2)))</f>
        <v/>
      </c>
      <c r="X1633" s="170" t="str">
        <f>IF($AR1633="","",IF(INDEX('Required State Input – Clinic'!W$12:W$2011,$AT1633)="",0,ROUND(INDEX('Required State Input – Clinic'!W$12:W$2011,$AT1633),2)))</f>
        <v/>
      </c>
      <c r="Y1633" s="170" t="str">
        <f>IF($AR1633="","",IF(INDEX('Required State Input – Clinic'!X$12:X$2011,$AT1633)="",0,ROUND(INDEX('Required State Input – Clinic'!X$12:X$2011,$AT1633),2)))</f>
        <v/>
      </c>
      <c r="Z1633" s="180" t="str">
        <f t="shared" si="251"/>
        <v/>
      </c>
      <c r="AA1633" s="179" t="str">
        <f>IF($AR1633="","",IF(INDEX('Required State Input – Clinic'!Y$12:Y$2011,$AT1633)="","",INDEX('Required State Input – Clinic'!Y$12:Y$2011,$AT1633)))</f>
        <v/>
      </c>
      <c r="AB1633" s="172" t="str">
        <f>IF($AR1633="","",IF(INDEX('Required State Input – Clinic'!Z$12:Z$2011,$AT1633)="","",ROUND(INDEX('Required State Input – Clinic'!Z$12:Z$2011,$AT1633),4)))</f>
        <v/>
      </c>
      <c r="AC1633" s="172" t="str">
        <f>IF($AR1633="","",IF(INDEX('Required State Input – Clinic'!AA$12:AA$2011,$AT1633)="","",ROUND(INDEX('Required State Input – Clinic'!AA$12:AA$2011,$AT1633),4)))</f>
        <v/>
      </c>
      <c r="AD1633" s="180" t="str">
        <f t="shared" si="252"/>
        <v/>
      </c>
      <c r="AE1633" s="194" t="str">
        <f t="shared" si="253"/>
        <v/>
      </c>
      <c r="AF1633" s="177" t="str">
        <f>IF($AR1633="","",IF(INDEX('Required State Input – Clinic'!AB$12:AB$2011,$AT1633)="","",INDEX('Required State Input – Clinic'!AB$12:AB$2011,$AT1633)))</f>
        <v/>
      </c>
      <c r="AG1633" s="172" t="str">
        <f>IF($AR1633="","",IF(INDEX('Required State Input – Clinic'!AC$12:AC$2011,$AT1633)="","",ROUND(INDEX('Required State Input – Clinic'!AC$12:AC$2011,$AT1633),4)))</f>
        <v/>
      </c>
      <c r="AH1633" s="180" t="str">
        <f t="shared" si="254"/>
        <v/>
      </c>
      <c r="AI1633" s="173" t="str">
        <f>IF($AR1633="","",IF(INDEX('Required State Input – Clinic'!AD$12:AD$2011,$AT1633)="",0,ROUND(INDEX('Required State Input – Clinic'!AD$12:AD$2011,$AT1633),2)))</f>
        <v/>
      </c>
      <c r="AJ1633" s="180" t="str">
        <f t="shared" si="255"/>
        <v/>
      </c>
      <c r="AK1633" s="194" t="str">
        <f t="shared" si="256"/>
        <v/>
      </c>
      <c r="AL1633" s="170" t="str">
        <f>IF($AR1633="","",IF(INDEX('Required State Input – Clinic'!AE$12:AE$2011,$AT1633)="",0,ROUND(INDEX('Required State Input – Clinic'!AE$12:AE$2011,$AT1633),2)))</f>
        <v/>
      </c>
      <c r="AM1633" s="180" t="str">
        <f t="shared" si="257"/>
        <v/>
      </c>
      <c r="AR1633" t="str">
        <f t="shared" si="258"/>
        <v/>
      </c>
      <c r="AS1633" t="str">
        <f t="shared" si="259"/>
        <v/>
      </c>
      <c r="AT1633" t="str">
        <f>IF(AR1633="","",MATCH(AS1633,'Required State Input – Clinic'!$AS$12:$AS$2011,FALSE))</f>
        <v/>
      </c>
    </row>
    <row r="1634" spans="1:46" x14ac:dyDescent="0.25">
      <c r="A1634" s="218" t="s">
        <v>257</v>
      </c>
      <c r="B1634" s="174" t="str">
        <f>IF($AR1634="","",IF(INDEX('Required State Input – Clinic'!B$12:B$2011,$AT1634)="","",INDEX('Required State Input – Clinic'!B$12:B$2011,$AT1634)))</f>
        <v/>
      </c>
      <c r="C1634" s="168" t="str">
        <f>IF($AR1634="","",IF(INDEX('Required State Input – Clinic'!C$12:C$2011,$AT1634)="","",INDEX('Required State Input – Clinic'!C$12:C$2011,$AT1634)))</f>
        <v/>
      </c>
      <c r="D1634" s="175" t="str">
        <f>IF($AR1634="","",IF(INDEX('Required State Input – Clinic'!D$12:D$2011,$AT1634)="","",INDEX('Required State Input – Clinic'!D$12:D$2011,$AT1634)))</f>
        <v/>
      </c>
      <c r="E1634" s="174" t="str">
        <f>IF($AR1634="","",IF(INDEX('Required State Input – Clinic'!E$12:E$2011,$AT1634)="","",INDEX('Required State Input – Clinic'!E$12:E$2011,$AT1634)))</f>
        <v/>
      </c>
      <c r="F1634" s="176" t="str">
        <f>IF($AR1634="","",IF(INDEX('Required State Input – Clinic'!F$12:F$2011,$AT1634)="","",INDEX('Required State Input – Clinic'!F$12:F$2011,$AT1634)))</f>
        <v/>
      </c>
      <c r="G1634" s="176" t="str">
        <f>IF($AR1634="","",IF(INDEX('Required State Input – Clinic'!G$12:G$2011,$AT1634)="","",INDEX('Required State Input – Clinic'!G$12:G$2011,$AT1634)))</f>
        <v/>
      </c>
      <c r="H1634" s="176" t="str">
        <f>IF($AR1634="","",IF(INDEX('Required State Input – Clinic'!H$12:H$2011,$AT1634)="","",INDEX('Required State Input – Clinic'!H$12:H$2011,$AT1634)))</f>
        <v/>
      </c>
      <c r="I1634" s="177" t="str">
        <f>IF($AR1634="","",IF(INDEX('Required State Input – Clinic'!I$12:I$2011,$AT1634)="","",INDEX('Required State Input – Clinic'!I$12:I$2011,$AT1634)))</f>
        <v/>
      </c>
      <c r="J1634" s="176" t="str">
        <f>IF($AR1634="","",IF(INDEX('Required State Input – Clinic'!J$12:J$2011,$AT1634)="","",INDEX('Required State Input – Clinic'!J$12:J$2011,$AT1634)))</f>
        <v/>
      </c>
      <c r="K1634" s="178" t="str">
        <f>IF($AR1634="","",IF(INDEX('Required State Input – Clinic'!K$12:K$2011,$AT1634)="","",INDEX('Required State Input – Clinic'!K$12:K$2011,$AT1634)))</f>
        <v/>
      </c>
      <c r="L1634" s="179" t="str">
        <f>IF($AR1634="","",IF(INDEX('Required State Input – Clinic'!L$12:L$2011,$AT1634)="","",INDEX('Required State Input – Clinic'!L$12:L$2011,$AT1634)))</f>
        <v/>
      </c>
      <c r="M1634" s="169" t="str">
        <f>IF($AR1634="","",IF(INDEX('Required State Input – Clinic'!M$12:M$2011,$AT1634)="","",INDEX('Required State Input – Clinic'!M$12:M$2011,$AT1634)))</f>
        <v/>
      </c>
      <c r="N1634" s="169" t="str">
        <f>IF($AR1634="","",IF(INDEX('Required State Input – Clinic'!N$12:N$2011,$AT1634)="","",INDEX('Required State Input – Clinic'!N$12:N$2011,$AT1634)))</f>
        <v/>
      </c>
      <c r="O1634" s="170" t="str">
        <f>IF($AR1634="","",IF(INDEX('Required State Input – Clinic'!O$12:O$2011,$AT1634)="","",ROUND(INDEX('Required State Input – Clinic'!O$12:O$2011,$AT1634),2)))</f>
        <v/>
      </c>
      <c r="P1634" s="170" t="str">
        <f>IF($AR1634="","",IF(INDEX('Required State Input – Clinic'!P$12:P$2011,$AT1634)="","",ROUND(INDEX('Required State Input – Clinic'!P$12:P$2011,$AT1634),2)))</f>
        <v/>
      </c>
      <c r="Q1634" s="170" t="str">
        <f>IF($AR1634="","",IF(INDEX('Required State Input – Clinic'!Q$12:Q$2011,$AT1634)="","",ROUND(INDEX('Required State Input – Clinic'!Q$12:Q$2011,$AT1634),2)))</f>
        <v/>
      </c>
      <c r="R1634" s="276" t="str">
        <f t="shared" si="250"/>
        <v/>
      </c>
      <c r="S1634" s="171" t="str">
        <f>IF($AR1634="","",IF(INDEX('Required State Input – Clinic'!R$12:R$2011,$AT1634)="","",INDEX('Required State Input – Clinic'!R$12:R$2011,$AT1634)))</f>
        <v/>
      </c>
      <c r="T1634" s="169" t="str">
        <f>IF($AR1634="","",IF(INDEX('Required State Input – Clinic'!S$12:S$2011,$AT1634)="","",INDEX('Required State Input – Clinic'!S$12:S$2011,$AT1634)))</f>
        <v/>
      </c>
      <c r="U1634" s="170" t="str">
        <f>IF($AR1634="","",IF(INDEX('Required State Input – Clinic'!T$12:T$2011,$AT1634)="","",ROUND(INDEX('Required State Input – Clinic'!T$12:T$2011,$AT1634),2)))</f>
        <v/>
      </c>
      <c r="V1634" s="170" t="str">
        <f>IF($AR1634="","",IF(INDEX('Required State Input – Clinic'!U$12:U$2011,$AT1634)="","",ROUND(INDEX('Required State Input – Clinic'!U$12:U$2011,$AT1634),2)))</f>
        <v/>
      </c>
      <c r="W1634" s="170" t="str">
        <f>IF($AR1634="","",IF(INDEX('Required State Input – Clinic'!V$12:V$2011,$AT1634)="",0,ROUND(INDEX('Required State Input – Clinic'!V$12:V$2011,$AT1634),2)))</f>
        <v/>
      </c>
      <c r="X1634" s="170" t="str">
        <f>IF($AR1634="","",IF(INDEX('Required State Input – Clinic'!W$12:W$2011,$AT1634)="",0,ROUND(INDEX('Required State Input – Clinic'!W$12:W$2011,$AT1634),2)))</f>
        <v/>
      </c>
      <c r="Y1634" s="170" t="str">
        <f>IF($AR1634="","",IF(INDEX('Required State Input – Clinic'!X$12:X$2011,$AT1634)="",0,ROUND(INDEX('Required State Input – Clinic'!X$12:X$2011,$AT1634),2)))</f>
        <v/>
      </c>
      <c r="Z1634" s="180" t="str">
        <f t="shared" si="251"/>
        <v/>
      </c>
      <c r="AA1634" s="179" t="str">
        <f>IF($AR1634="","",IF(INDEX('Required State Input – Clinic'!Y$12:Y$2011,$AT1634)="","",INDEX('Required State Input – Clinic'!Y$12:Y$2011,$AT1634)))</f>
        <v/>
      </c>
      <c r="AB1634" s="172" t="str">
        <f>IF($AR1634="","",IF(INDEX('Required State Input – Clinic'!Z$12:Z$2011,$AT1634)="","",ROUND(INDEX('Required State Input – Clinic'!Z$12:Z$2011,$AT1634),4)))</f>
        <v/>
      </c>
      <c r="AC1634" s="172" t="str">
        <f>IF($AR1634="","",IF(INDEX('Required State Input – Clinic'!AA$12:AA$2011,$AT1634)="","",ROUND(INDEX('Required State Input – Clinic'!AA$12:AA$2011,$AT1634),4)))</f>
        <v/>
      </c>
      <c r="AD1634" s="180" t="str">
        <f t="shared" si="252"/>
        <v/>
      </c>
      <c r="AE1634" s="194" t="str">
        <f t="shared" si="253"/>
        <v/>
      </c>
      <c r="AF1634" s="177" t="str">
        <f>IF($AR1634="","",IF(INDEX('Required State Input – Clinic'!AB$12:AB$2011,$AT1634)="","",INDEX('Required State Input – Clinic'!AB$12:AB$2011,$AT1634)))</f>
        <v/>
      </c>
      <c r="AG1634" s="172" t="str">
        <f>IF($AR1634="","",IF(INDEX('Required State Input – Clinic'!AC$12:AC$2011,$AT1634)="","",ROUND(INDEX('Required State Input – Clinic'!AC$12:AC$2011,$AT1634),4)))</f>
        <v/>
      </c>
      <c r="AH1634" s="180" t="str">
        <f t="shared" si="254"/>
        <v/>
      </c>
      <c r="AI1634" s="173" t="str">
        <f>IF($AR1634="","",IF(INDEX('Required State Input – Clinic'!AD$12:AD$2011,$AT1634)="",0,ROUND(INDEX('Required State Input – Clinic'!AD$12:AD$2011,$AT1634),2)))</f>
        <v/>
      </c>
      <c r="AJ1634" s="180" t="str">
        <f t="shared" si="255"/>
        <v/>
      </c>
      <c r="AK1634" s="194" t="str">
        <f t="shared" si="256"/>
        <v/>
      </c>
      <c r="AL1634" s="170" t="str">
        <f>IF($AR1634="","",IF(INDEX('Required State Input – Clinic'!AE$12:AE$2011,$AT1634)="",0,ROUND(INDEX('Required State Input – Clinic'!AE$12:AE$2011,$AT1634),2)))</f>
        <v/>
      </c>
      <c r="AM1634" s="180" t="str">
        <f t="shared" si="257"/>
        <v/>
      </c>
      <c r="AR1634" t="str">
        <f t="shared" si="258"/>
        <v/>
      </c>
      <c r="AS1634" t="str">
        <f t="shared" si="259"/>
        <v/>
      </c>
      <c r="AT1634" t="str">
        <f>IF(AR1634="","",MATCH(AS1634,'Required State Input – Clinic'!$AS$12:$AS$2011,FALSE))</f>
        <v/>
      </c>
    </row>
    <row r="1635" spans="1:46" x14ac:dyDescent="0.25">
      <c r="A1635" s="218" t="s">
        <v>257</v>
      </c>
      <c r="B1635" s="174" t="str">
        <f>IF($AR1635="","",IF(INDEX('Required State Input – Clinic'!B$12:B$2011,$AT1635)="","",INDEX('Required State Input – Clinic'!B$12:B$2011,$AT1635)))</f>
        <v/>
      </c>
      <c r="C1635" s="168" t="str">
        <f>IF($AR1635="","",IF(INDEX('Required State Input – Clinic'!C$12:C$2011,$AT1635)="","",INDEX('Required State Input – Clinic'!C$12:C$2011,$AT1635)))</f>
        <v/>
      </c>
      <c r="D1635" s="175" t="str">
        <f>IF($AR1635="","",IF(INDEX('Required State Input – Clinic'!D$12:D$2011,$AT1635)="","",INDEX('Required State Input – Clinic'!D$12:D$2011,$AT1635)))</f>
        <v/>
      </c>
      <c r="E1635" s="174" t="str">
        <f>IF($AR1635="","",IF(INDEX('Required State Input – Clinic'!E$12:E$2011,$AT1635)="","",INDEX('Required State Input – Clinic'!E$12:E$2011,$AT1635)))</f>
        <v/>
      </c>
      <c r="F1635" s="176" t="str">
        <f>IF($AR1635="","",IF(INDEX('Required State Input – Clinic'!F$12:F$2011,$AT1635)="","",INDEX('Required State Input – Clinic'!F$12:F$2011,$AT1635)))</f>
        <v/>
      </c>
      <c r="G1635" s="176" t="str">
        <f>IF($AR1635="","",IF(INDEX('Required State Input – Clinic'!G$12:G$2011,$AT1635)="","",INDEX('Required State Input – Clinic'!G$12:G$2011,$AT1635)))</f>
        <v/>
      </c>
      <c r="H1635" s="176" t="str">
        <f>IF($AR1635="","",IF(INDEX('Required State Input – Clinic'!H$12:H$2011,$AT1635)="","",INDEX('Required State Input – Clinic'!H$12:H$2011,$AT1635)))</f>
        <v/>
      </c>
      <c r="I1635" s="177" t="str">
        <f>IF($AR1635="","",IF(INDEX('Required State Input – Clinic'!I$12:I$2011,$AT1635)="","",INDEX('Required State Input – Clinic'!I$12:I$2011,$AT1635)))</f>
        <v/>
      </c>
      <c r="J1635" s="176" t="str">
        <f>IF($AR1635="","",IF(INDEX('Required State Input – Clinic'!J$12:J$2011,$AT1635)="","",INDEX('Required State Input – Clinic'!J$12:J$2011,$AT1635)))</f>
        <v/>
      </c>
      <c r="K1635" s="178" t="str">
        <f>IF($AR1635="","",IF(INDEX('Required State Input – Clinic'!K$12:K$2011,$AT1635)="","",INDEX('Required State Input – Clinic'!K$12:K$2011,$AT1635)))</f>
        <v/>
      </c>
      <c r="L1635" s="179" t="str">
        <f>IF($AR1635="","",IF(INDEX('Required State Input – Clinic'!L$12:L$2011,$AT1635)="","",INDEX('Required State Input – Clinic'!L$12:L$2011,$AT1635)))</f>
        <v/>
      </c>
      <c r="M1635" s="169" t="str">
        <f>IF($AR1635="","",IF(INDEX('Required State Input – Clinic'!M$12:M$2011,$AT1635)="","",INDEX('Required State Input – Clinic'!M$12:M$2011,$AT1635)))</f>
        <v/>
      </c>
      <c r="N1635" s="169" t="str">
        <f>IF($AR1635="","",IF(INDEX('Required State Input – Clinic'!N$12:N$2011,$AT1635)="","",INDEX('Required State Input – Clinic'!N$12:N$2011,$AT1635)))</f>
        <v/>
      </c>
      <c r="O1635" s="170" t="str">
        <f>IF($AR1635="","",IF(INDEX('Required State Input – Clinic'!O$12:O$2011,$AT1635)="","",ROUND(INDEX('Required State Input – Clinic'!O$12:O$2011,$AT1635),2)))</f>
        <v/>
      </c>
      <c r="P1635" s="170" t="str">
        <f>IF($AR1635="","",IF(INDEX('Required State Input – Clinic'!P$12:P$2011,$AT1635)="","",ROUND(INDEX('Required State Input – Clinic'!P$12:P$2011,$AT1635),2)))</f>
        <v/>
      </c>
      <c r="Q1635" s="170" t="str">
        <f>IF($AR1635="","",IF(INDEX('Required State Input – Clinic'!Q$12:Q$2011,$AT1635)="","",ROUND(INDEX('Required State Input – Clinic'!Q$12:Q$2011,$AT1635),2)))</f>
        <v/>
      </c>
      <c r="R1635" s="276" t="str">
        <f t="shared" si="250"/>
        <v/>
      </c>
      <c r="S1635" s="171" t="str">
        <f>IF($AR1635="","",IF(INDEX('Required State Input – Clinic'!R$12:R$2011,$AT1635)="","",INDEX('Required State Input – Clinic'!R$12:R$2011,$AT1635)))</f>
        <v/>
      </c>
      <c r="T1635" s="169" t="str">
        <f>IF($AR1635="","",IF(INDEX('Required State Input – Clinic'!S$12:S$2011,$AT1635)="","",INDEX('Required State Input – Clinic'!S$12:S$2011,$AT1635)))</f>
        <v/>
      </c>
      <c r="U1635" s="170" t="str">
        <f>IF($AR1635="","",IF(INDEX('Required State Input – Clinic'!T$12:T$2011,$AT1635)="","",ROUND(INDEX('Required State Input – Clinic'!T$12:T$2011,$AT1635),2)))</f>
        <v/>
      </c>
      <c r="V1635" s="170" t="str">
        <f>IF($AR1635="","",IF(INDEX('Required State Input – Clinic'!U$12:U$2011,$AT1635)="","",ROUND(INDEX('Required State Input – Clinic'!U$12:U$2011,$AT1635),2)))</f>
        <v/>
      </c>
      <c r="W1635" s="170" t="str">
        <f>IF($AR1635="","",IF(INDEX('Required State Input – Clinic'!V$12:V$2011,$AT1635)="",0,ROUND(INDEX('Required State Input – Clinic'!V$12:V$2011,$AT1635),2)))</f>
        <v/>
      </c>
      <c r="X1635" s="170" t="str">
        <f>IF($AR1635="","",IF(INDEX('Required State Input – Clinic'!W$12:W$2011,$AT1635)="",0,ROUND(INDEX('Required State Input – Clinic'!W$12:W$2011,$AT1635),2)))</f>
        <v/>
      </c>
      <c r="Y1635" s="170" t="str">
        <f>IF($AR1635="","",IF(INDEX('Required State Input – Clinic'!X$12:X$2011,$AT1635)="",0,ROUND(INDEX('Required State Input – Clinic'!X$12:X$2011,$AT1635),2)))</f>
        <v/>
      </c>
      <c r="Z1635" s="180" t="str">
        <f t="shared" si="251"/>
        <v/>
      </c>
      <c r="AA1635" s="179" t="str">
        <f>IF($AR1635="","",IF(INDEX('Required State Input – Clinic'!Y$12:Y$2011,$AT1635)="","",INDEX('Required State Input – Clinic'!Y$12:Y$2011,$AT1635)))</f>
        <v/>
      </c>
      <c r="AB1635" s="172" t="str">
        <f>IF($AR1635="","",IF(INDEX('Required State Input – Clinic'!Z$12:Z$2011,$AT1635)="","",ROUND(INDEX('Required State Input – Clinic'!Z$12:Z$2011,$AT1635),4)))</f>
        <v/>
      </c>
      <c r="AC1635" s="172" t="str">
        <f>IF($AR1635="","",IF(INDEX('Required State Input – Clinic'!AA$12:AA$2011,$AT1635)="","",ROUND(INDEX('Required State Input – Clinic'!AA$12:AA$2011,$AT1635),4)))</f>
        <v/>
      </c>
      <c r="AD1635" s="180" t="str">
        <f t="shared" si="252"/>
        <v/>
      </c>
      <c r="AE1635" s="194" t="str">
        <f t="shared" si="253"/>
        <v/>
      </c>
      <c r="AF1635" s="177" t="str">
        <f>IF($AR1635="","",IF(INDEX('Required State Input – Clinic'!AB$12:AB$2011,$AT1635)="","",INDEX('Required State Input – Clinic'!AB$12:AB$2011,$AT1635)))</f>
        <v/>
      </c>
      <c r="AG1635" s="172" t="str">
        <f>IF($AR1635="","",IF(INDEX('Required State Input – Clinic'!AC$12:AC$2011,$AT1635)="","",ROUND(INDEX('Required State Input – Clinic'!AC$12:AC$2011,$AT1635),4)))</f>
        <v/>
      </c>
      <c r="AH1635" s="180" t="str">
        <f t="shared" si="254"/>
        <v/>
      </c>
      <c r="AI1635" s="173" t="str">
        <f>IF($AR1635="","",IF(INDEX('Required State Input – Clinic'!AD$12:AD$2011,$AT1635)="",0,ROUND(INDEX('Required State Input – Clinic'!AD$12:AD$2011,$AT1635),2)))</f>
        <v/>
      </c>
      <c r="AJ1635" s="180" t="str">
        <f t="shared" si="255"/>
        <v/>
      </c>
      <c r="AK1635" s="194" t="str">
        <f t="shared" si="256"/>
        <v/>
      </c>
      <c r="AL1635" s="170" t="str">
        <f>IF($AR1635="","",IF(INDEX('Required State Input – Clinic'!AE$12:AE$2011,$AT1635)="",0,ROUND(INDEX('Required State Input – Clinic'!AE$12:AE$2011,$AT1635),2)))</f>
        <v/>
      </c>
      <c r="AM1635" s="180" t="str">
        <f t="shared" si="257"/>
        <v/>
      </c>
      <c r="AR1635" t="str">
        <f t="shared" si="258"/>
        <v/>
      </c>
      <c r="AS1635" t="str">
        <f t="shared" si="259"/>
        <v/>
      </c>
      <c r="AT1635" t="str">
        <f>IF(AR1635="","",MATCH(AS1635,'Required State Input – Clinic'!$AS$12:$AS$2011,FALSE))</f>
        <v/>
      </c>
    </row>
    <row r="1636" spans="1:46" x14ac:dyDescent="0.25">
      <c r="A1636" s="218" t="s">
        <v>257</v>
      </c>
      <c r="B1636" s="174" t="str">
        <f>IF($AR1636="","",IF(INDEX('Required State Input – Clinic'!B$12:B$2011,$AT1636)="","",INDEX('Required State Input – Clinic'!B$12:B$2011,$AT1636)))</f>
        <v/>
      </c>
      <c r="C1636" s="168" t="str">
        <f>IF($AR1636="","",IF(INDEX('Required State Input – Clinic'!C$12:C$2011,$AT1636)="","",INDEX('Required State Input – Clinic'!C$12:C$2011,$AT1636)))</f>
        <v/>
      </c>
      <c r="D1636" s="175" t="str">
        <f>IF($AR1636="","",IF(INDEX('Required State Input – Clinic'!D$12:D$2011,$AT1636)="","",INDEX('Required State Input – Clinic'!D$12:D$2011,$AT1636)))</f>
        <v/>
      </c>
      <c r="E1636" s="174" t="str">
        <f>IF($AR1636="","",IF(INDEX('Required State Input – Clinic'!E$12:E$2011,$AT1636)="","",INDEX('Required State Input – Clinic'!E$12:E$2011,$AT1636)))</f>
        <v/>
      </c>
      <c r="F1636" s="176" t="str">
        <f>IF($AR1636="","",IF(INDEX('Required State Input – Clinic'!F$12:F$2011,$AT1636)="","",INDEX('Required State Input – Clinic'!F$12:F$2011,$AT1636)))</f>
        <v/>
      </c>
      <c r="G1636" s="176" t="str">
        <f>IF($AR1636="","",IF(INDEX('Required State Input – Clinic'!G$12:G$2011,$AT1636)="","",INDEX('Required State Input – Clinic'!G$12:G$2011,$AT1636)))</f>
        <v/>
      </c>
      <c r="H1636" s="176" t="str">
        <f>IF($AR1636="","",IF(INDEX('Required State Input – Clinic'!H$12:H$2011,$AT1636)="","",INDEX('Required State Input – Clinic'!H$12:H$2011,$AT1636)))</f>
        <v/>
      </c>
      <c r="I1636" s="177" t="str">
        <f>IF($AR1636="","",IF(INDEX('Required State Input – Clinic'!I$12:I$2011,$AT1636)="","",INDEX('Required State Input – Clinic'!I$12:I$2011,$AT1636)))</f>
        <v/>
      </c>
      <c r="J1636" s="176" t="str">
        <f>IF($AR1636="","",IF(INDEX('Required State Input – Clinic'!J$12:J$2011,$AT1636)="","",INDEX('Required State Input – Clinic'!J$12:J$2011,$AT1636)))</f>
        <v/>
      </c>
      <c r="K1636" s="178" t="str">
        <f>IF($AR1636="","",IF(INDEX('Required State Input – Clinic'!K$12:K$2011,$AT1636)="","",INDEX('Required State Input – Clinic'!K$12:K$2011,$AT1636)))</f>
        <v/>
      </c>
      <c r="L1636" s="179" t="str">
        <f>IF($AR1636="","",IF(INDEX('Required State Input – Clinic'!L$12:L$2011,$AT1636)="","",INDEX('Required State Input – Clinic'!L$12:L$2011,$AT1636)))</f>
        <v/>
      </c>
      <c r="M1636" s="169" t="str">
        <f>IF($AR1636="","",IF(INDEX('Required State Input – Clinic'!M$12:M$2011,$AT1636)="","",INDEX('Required State Input – Clinic'!M$12:M$2011,$AT1636)))</f>
        <v/>
      </c>
      <c r="N1636" s="169" t="str">
        <f>IF($AR1636="","",IF(INDEX('Required State Input – Clinic'!N$12:N$2011,$AT1636)="","",INDEX('Required State Input – Clinic'!N$12:N$2011,$AT1636)))</f>
        <v/>
      </c>
      <c r="O1636" s="170" t="str">
        <f>IF($AR1636="","",IF(INDEX('Required State Input – Clinic'!O$12:O$2011,$AT1636)="","",ROUND(INDEX('Required State Input – Clinic'!O$12:O$2011,$AT1636),2)))</f>
        <v/>
      </c>
      <c r="P1636" s="170" t="str">
        <f>IF($AR1636="","",IF(INDEX('Required State Input – Clinic'!P$12:P$2011,$AT1636)="","",ROUND(INDEX('Required State Input – Clinic'!P$12:P$2011,$AT1636),2)))</f>
        <v/>
      </c>
      <c r="Q1636" s="170" t="str">
        <f>IF($AR1636="","",IF(INDEX('Required State Input – Clinic'!Q$12:Q$2011,$AT1636)="","",ROUND(INDEX('Required State Input – Clinic'!Q$12:Q$2011,$AT1636),2)))</f>
        <v/>
      </c>
      <c r="R1636" s="276" t="str">
        <f t="shared" si="250"/>
        <v/>
      </c>
      <c r="S1636" s="171" t="str">
        <f>IF($AR1636="","",IF(INDEX('Required State Input – Clinic'!R$12:R$2011,$AT1636)="","",INDEX('Required State Input – Clinic'!R$12:R$2011,$AT1636)))</f>
        <v/>
      </c>
      <c r="T1636" s="169" t="str">
        <f>IF($AR1636="","",IF(INDEX('Required State Input – Clinic'!S$12:S$2011,$AT1636)="","",INDEX('Required State Input – Clinic'!S$12:S$2011,$AT1636)))</f>
        <v/>
      </c>
      <c r="U1636" s="170" t="str">
        <f>IF($AR1636="","",IF(INDEX('Required State Input – Clinic'!T$12:T$2011,$AT1636)="","",ROUND(INDEX('Required State Input – Clinic'!T$12:T$2011,$AT1636),2)))</f>
        <v/>
      </c>
      <c r="V1636" s="170" t="str">
        <f>IF($AR1636="","",IF(INDEX('Required State Input – Clinic'!U$12:U$2011,$AT1636)="","",ROUND(INDEX('Required State Input – Clinic'!U$12:U$2011,$AT1636),2)))</f>
        <v/>
      </c>
      <c r="W1636" s="170" t="str">
        <f>IF($AR1636="","",IF(INDEX('Required State Input – Clinic'!V$12:V$2011,$AT1636)="",0,ROUND(INDEX('Required State Input – Clinic'!V$12:V$2011,$AT1636),2)))</f>
        <v/>
      </c>
      <c r="X1636" s="170" t="str">
        <f>IF($AR1636="","",IF(INDEX('Required State Input – Clinic'!W$12:W$2011,$AT1636)="",0,ROUND(INDEX('Required State Input – Clinic'!W$12:W$2011,$AT1636),2)))</f>
        <v/>
      </c>
      <c r="Y1636" s="170" t="str">
        <f>IF($AR1636="","",IF(INDEX('Required State Input – Clinic'!X$12:X$2011,$AT1636)="",0,ROUND(INDEX('Required State Input – Clinic'!X$12:X$2011,$AT1636),2)))</f>
        <v/>
      </c>
      <c r="Z1636" s="180" t="str">
        <f t="shared" si="251"/>
        <v/>
      </c>
      <c r="AA1636" s="179" t="str">
        <f>IF($AR1636="","",IF(INDEX('Required State Input – Clinic'!Y$12:Y$2011,$AT1636)="","",INDEX('Required State Input – Clinic'!Y$12:Y$2011,$AT1636)))</f>
        <v/>
      </c>
      <c r="AB1636" s="172" t="str">
        <f>IF($AR1636="","",IF(INDEX('Required State Input – Clinic'!Z$12:Z$2011,$AT1636)="","",ROUND(INDEX('Required State Input – Clinic'!Z$12:Z$2011,$AT1636),4)))</f>
        <v/>
      </c>
      <c r="AC1636" s="172" t="str">
        <f>IF($AR1636="","",IF(INDEX('Required State Input – Clinic'!AA$12:AA$2011,$AT1636)="","",ROUND(INDEX('Required State Input – Clinic'!AA$12:AA$2011,$AT1636),4)))</f>
        <v/>
      </c>
      <c r="AD1636" s="180" t="str">
        <f t="shared" si="252"/>
        <v/>
      </c>
      <c r="AE1636" s="194" t="str">
        <f t="shared" si="253"/>
        <v/>
      </c>
      <c r="AF1636" s="177" t="str">
        <f>IF($AR1636="","",IF(INDEX('Required State Input – Clinic'!AB$12:AB$2011,$AT1636)="","",INDEX('Required State Input – Clinic'!AB$12:AB$2011,$AT1636)))</f>
        <v/>
      </c>
      <c r="AG1636" s="172" t="str">
        <f>IF($AR1636="","",IF(INDEX('Required State Input – Clinic'!AC$12:AC$2011,$AT1636)="","",ROUND(INDEX('Required State Input – Clinic'!AC$12:AC$2011,$AT1636),4)))</f>
        <v/>
      </c>
      <c r="AH1636" s="180" t="str">
        <f t="shared" si="254"/>
        <v/>
      </c>
      <c r="AI1636" s="173" t="str">
        <f>IF($AR1636="","",IF(INDEX('Required State Input – Clinic'!AD$12:AD$2011,$AT1636)="",0,ROUND(INDEX('Required State Input – Clinic'!AD$12:AD$2011,$AT1636),2)))</f>
        <v/>
      </c>
      <c r="AJ1636" s="180" t="str">
        <f t="shared" si="255"/>
        <v/>
      </c>
      <c r="AK1636" s="194" t="str">
        <f t="shared" si="256"/>
        <v/>
      </c>
      <c r="AL1636" s="170" t="str">
        <f>IF($AR1636="","",IF(INDEX('Required State Input – Clinic'!AE$12:AE$2011,$AT1636)="",0,ROUND(INDEX('Required State Input – Clinic'!AE$12:AE$2011,$AT1636),2)))</f>
        <v/>
      </c>
      <c r="AM1636" s="180" t="str">
        <f t="shared" si="257"/>
        <v/>
      </c>
      <c r="AR1636" t="str">
        <f t="shared" si="258"/>
        <v/>
      </c>
      <c r="AS1636" t="str">
        <f t="shared" si="259"/>
        <v/>
      </c>
      <c r="AT1636" t="str">
        <f>IF(AR1636="","",MATCH(AS1636,'Required State Input – Clinic'!$AS$12:$AS$2011,FALSE))</f>
        <v/>
      </c>
    </row>
    <row r="1637" spans="1:46" x14ac:dyDescent="0.25">
      <c r="A1637" s="218" t="s">
        <v>257</v>
      </c>
      <c r="B1637" s="174" t="str">
        <f>IF($AR1637="","",IF(INDEX('Required State Input – Clinic'!B$12:B$2011,$AT1637)="","",INDEX('Required State Input – Clinic'!B$12:B$2011,$AT1637)))</f>
        <v/>
      </c>
      <c r="C1637" s="168" t="str">
        <f>IF($AR1637="","",IF(INDEX('Required State Input – Clinic'!C$12:C$2011,$AT1637)="","",INDEX('Required State Input – Clinic'!C$12:C$2011,$AT1637)))</f>
        <v/>
      </c>
      <c r="D1637" s="175" t="str">
        <f>IF($AR1637="","",IF(INDEX('Required State Input – Clinic'!D$12:D$2011,$AT1637)="","",INDEX('Required State Input – Clinic'!D$12:D$2011,$AT1637)))</f>
        <v/>
      </c>
      <c r="E1637" s="174" t="str">
        <f>IF($AR1637="","",IF(INDEX('Required State Input – Clinic'!E$12:E$2011,$AT1637)="","",INDEX('Required State Input – Clinic'!E$12:E$2011,$AT1637)))</f>
        <v/>
      </c>
      <c r="F1637" s="176" t="str">
        <f>IF($AR1637="","",IF(INDEX('Required State Input – Clinic'!F$12:F$2011,$AT1637)="","",INDEX('Required State Input – Clinic'!F$12:F$2011,$AT1637)))</f>
        <v/>
      </c>
      <c r="G1637" s="176" t="str">
        <f>IF($AR1637="","",IF(INDEX('Required State Input – Clinic'!G$12:G$2011,$AT1637)="","",INDEX('Required State Input – Clinic'!G$12:G$2011,$AT1637)))</f>
        <v/>
      </c>
      <c r="H1637" s="176" t="str">
        <f>IF($AR1637="","",IF(INDEX('Required State Input – Clinic'!H$12:H$2011,$AT1637)="","",INDEX('Required State Input – Clinic'!H$12:H$2011,$AT1637)))</f>
        <v/>
      </c>
      <c r="I1637" s="177" t="str">
        <f>IF($AR1637="","",IF(INDEX('Required State Input – Clinic'!I$12:I$2011,$AT1637)="","",INDEX('Required State Input – Clinic'!I$12:I$2011,$AT1637)))</f>
        <v/>
      </c>
      <c r="J1637" s="176" t="str">
        <f>IF($AR1637="","",IF(INDEX('Required State Input – Clinic'!J$12:J$2011,$AT1637)="","",INDEX('Required State Input – Clinic'!J$12:J$2011,$AT1637)))</f>
        <v/>
      </c>
      <c r="K1637" s="178" t="str">
        <f>IF($AR1637="","",IF(INDEX('Required State Input – Clinic'!K$12:K$2011,$AT1637)="","",INDEX('Required State Input – Clinic'!K$12:K$2011,$AT1637)))</f>
        <v/>
      </c>
      <c r="L1637" s="179" t="str">
        <f>IF($AR1637="","",IF(INDEX('Required State Input – Clinic'!L$12:L$2011,$AT1637)="","",INDEX('Required State Input – Clinic'!L$12:L$2011,$AT1637)))</f>
        <v/>
      </c>
      <c r="M1637" s="169" t="str">
        <f>IF($AR1637="","",IF(INDEX('Required State Input – Clinic'!M$12:M$2011,$AT1637)="","",INDEX('Required State Input – Clinic'!M$12:M$2011,$AT1637)))</f>
        <v/>
      </c>
      <c r="N1637" s="169" t="str">
        <f>IF($AR1637="","",IF(INDEX('Required State Input – Clinic'!N$12:N$2011,$AT1637)="","",INDEX('Required State Input – Clinic'!N$12:N$2011,$AT1637)))</f>
        <v/>
      </c>
      <c r="O1637" s="170" t="str">
        <f>IF($AR1637="","",IF(INDEX('Required State Input – Clinic'!O$12:O$2011,$AT1637)="","",ROUND(INDEX('Required State Input – Clinic'!O$12:O$2011,$AT1637),2)))</f>
        <v/>
      </c>
      <c r="P1637" s="170" t="str">
        <f>IF($AR1637="","",IF(INDEX('Required State Input – Clinic'!P$12:P$2011,$AT1637)="","",ROUND(INDEX('Required State Input – Clinic'!P$12:P$2011,$AT1637),2)))</f>
        <v/>
      </c>
      <c r="Q1637" s="170" t="str">
        <f>IF($AR1637="","",IF(INDEX('Required State Input – Clinic'!Q$12:Q$2011,$AT1637)="","",ROUND(INDEX('Required State Input – Clinic'!Q$12:Q$2011,$AT1637),2)))</f>
        <v/>
      </c>
      <c r="R1637" s="276" t="str">
        <f t="shared" si="250"/>
        <v/>
      </c>
      <c r="S1637" s="171" t="str">
        <f>IF($AR1637="","",IF(INDEX('Required State Input – Clinic'!R$12:R$2011,$AT1637)="","",INDEX('Required State Input – Clinic'!R$12:R$2011,$AT1637)))</f>
        <v/>
      </c>
      <c r="T1637" s="169" t="str">
        <f>IF($AR1637="","",IF(INDEX('Required State Input – Clinic'!S$12:S$2011,$AT1637)="","",INDEX('Required State Input – Clinic'!S$12:S$2011,$AT1637)))</f>
        <v/>
      </c>
      <c r="U1637" s="170" t="str">
        <f>IF($AR1637="","",IF(INDEX('Required State Input – Clinic'!T$12:T$2011,$AT1637)="","",ROUND(INDEX('Required State Input – Clinic'!T$12:T$2011,$AT1637),2)))</f>
        <v/>
      </c>
      <c r="V1637" s="170" t="str">
        <f>IF($AR1637="","",IF(INDEX('Required State Input – Clinic'!U$12:U$2011,$AT1637)="","",ROUND(INDEX('Required State Input – Clinic'!U$12:U$2011,$AT1637),2)))</f>
        <v/>
      </c>
      <c r="W1637" s="170" t="str">
        <f>IF($AR1637="","",IF(INDEX('Required State Input – Clinic'!V$12:V$2011,$AT1637)="",0,ROUND(INDEX('Required State Input – Clinic'!V$12:V$2011,$AT1637),2)))</f>
        <v/>
      </c>
      <c r="X1637" s="170" t="str">
        <f>IF($AR1637="","",IF(INDEX('Required State Input – Clinic'!W$12:W$2011,$AT1637)="",0,ROUND(INDEX('Required State Input – Clinic'!W$12:W$2011,$AT1637),2)))</f>
        <v/>
      </c>
      <c r="Y1637" s="170" t="str">
        <f>IF($AR1637="","",IF(INDEX('Required State Input – Clinic'!X$12:X$2011,$AT1637)="",0,ROUND(INDEX('Required State Input – Clinic'!X$12:X$2011,$AT1637),2)))</f>
        <v/>
      </c>
      <c r="Z1637" s="180" t="str">
        <f t="shared" si="251"/>
        <v/>
      </c>
      <c r="AA1637" s="179" t="str">
        <f>IF($AR1637="","",IF(INDEX('Required State Input – Clinic'!Y$12:Y$2011,$AT1637)="","",INDEX('Required State Input – Clinic'!Y$12:Y$2011,$AT1637)))</f>
        <v/>
      </c>
      <c r="AB1637" s="172" t="str">
        <f>IF($AR1637="","",IF(INDEX('Required State Input – Clinic'!Z$12:Z$2011,$AT1637)="","",ROUND(INDEX('Required State Input – Clinic'!Z$12:Z$2011,$AT1637),4)))</f>
        <v/>
      </c>
      <c r="AC1637" s="172" t="str">
        <f>IF($AR1637="","",IF(INDEX('Required State Input – Clinic'!AA$12:AA$2011,$AT1637)="","",ROUND(INDEX('Required State Input – Clinic'!AA$12:AA$2011,$AT1637),4)))</f>
        <v/>
      </c>
      <c r="AD1637" s="180" t="str">
        <f t="shared" si="252"/>
        <v/>
      </c>
      <c r="AE1637" s="194" t="str">
        <f t="shared" si="253"/>
        <v/>
      </c>
      <c r="AF1637" s="177" t="str">
        <f>IF($AR1637="","",IF(INDEX('Required State Input – Clinic'!AB$12:AB$2011,$AT1637)="","",INDEX('Required State Input – Clinic'!AB$12:AB$2011,$AT1637)))</f>
        <v/>
      </c>
      <c r="AG1637" s="172" t="str">
        <f>IF($AR1637="","",IF(INDEX('Required State Input – Clinic'!AC$12:AC$2011,$AT1637)="","",ROUND(INDEX('Required State Input – Clinic'!AC$12:AC$2011,$AT1637),4)))</f>
        <v/>
      </c>
      <c r="AH1637" s="180" t="str">
        <f t="shared" si="254"/>
        <v/>
      </c>
      <c r="AI1637" s="173" t="str">
        <f>IF($AR1637="","",IF(INDEX('Required State Input – Clinic'!AD$12:AD$2011,$AT1637)="",0,ROUND(INDEX('Required State Input – Clinic'!AD$12:AD$2011,$AT1637),2)))</f>
        <v/>
      </c>
      <c r="AJ1637" s="180" t="str">
        <f t="shared" si="255"/>
        <v/>
      </c>
      <c r="AK1637" s="194" t="str">
        <f t="shared" si="256"/>
        <v/>
      </c>
      <c r="AL1637" s="170" t="str">
        <f>IF($AR1637="","",IF(INDEX('Required State Input – Clinic'!AE$12:AE$2011,$AT1637)="",0,ROUND(INDEX('Required State Input – Clinic'!AE$12:AE$2011,$AT1637),2)))</f>
        <v/>
      </c>
      <c r="AM1637" s="180" t="str">
        <f t="shared" si="257"/>
        <v/>
      </c>
      <c r="AR1637" t="str">
        <f t="shared" si="258"/>
        <v/>
      </c>
      <c r="AS1637" t="str">
        <f t="shared" si="259"/>
        <v/>
      </c>
      <c r="AT1637" t="str">
        <f>IF(AR1637="","",MATCH(AS1637,'Required State Input – Clinic'!$AS$12:$AS$2011,FALSE))</f>
        <v/>
      </c>
    </row>
    <row r="1638" spans="1:46" x14ac:dyDescent="0.25">
      <c r="A1638" s="218" t="s">
        <v>257</v>
      </c>
      <c r="B1638" s="174" t="str">
        <f>IF($AR1638="","",IF(INDEX('Required State Input – Clinic'!B$12:B$2011,$AT1638)="","",INDEX('Required State Input – Clinic'!B$12:B$2011,$AT1638)))</f>
        <v/>
      </c>
      <c r="C1638" s="168" t="str">
        <f>IF($AR1638="","",IF(INDEX('Required State Input – Clinic'!C$12:C$2011,$AT1638)="","",INDEX('Required State Input – Clinic'!C$12:C$2011,$AT1638)))</f>
        <v/>
      </c>
      <c r="D1638" s="175" t="str">
        <f>IF($AR1638="","",IF(INDEX('Required State Input – Clinic'!D$12:D$2011,$AT1638)="","",INDEX('Required State Input – Clinic'!D$12:D$2011,$AT1638)))</f>
        <v/>
      </c>
      <c r="E1638" s="174" t="str">
        <f>IF($AR1638="","",IF(INDEX('Required State Input – Clinic'!E$12:E$2011,$AT1638)="","",INDEX('Required State Input – Clinic'!E$12:E$2011,$AT1638)))</f>
        <v/>
      </c>
      <c r="F1638" s="176" t="str">
        <f>IF($AR1638="","",IF(INDEX('Required State Input – Clinic'!F$12:F$2011,$AT1638)="","",INDEX('Required State Input – Clinic'!F$12:F$2011,$AT1638)))</f>
        <v/>
      </c>
      <c r="G1638" s="176" t="str">
        <f>IF($AR1638="","",IF(INDEX('Required State Input – Clinic'!G$12:G$2011,$AT1638)="","",INDEX('Required State Input – Clinic'!G$12:G$2011,$AT1638)))</f>
        <v/>
      </c>
      <c r="H1638" s="176" t="str">
        <f>IF($AR1638="","",IF(INDEX('Required State Input – Clinic'!H$12:H$2011,$AT1638)="","",INDEX('Required State Input – Clinic'!H$12:H$2011,$AT1638)))</f>
        <v/>
      </c>
      <c r="I1638" s="177" t="str">
        <f>IF($AR1638="","",IF(INDEX('Required State Input – Clinic'!I$12:I$2011,$AT1638)="","",INDEX('Required State Input – Clinic'!I$12:I$2011,$AT1638)))</f>
        <v/>
      </c>
      <c r="J1638" s="176" t="str">
        <f>IF($AR1638="","",IF(INDEX('Required State Input – Clinic'!J$12:J$2011,$AT1638)="","",INDEX('Required State Input – Clinic'!J$12:J$2011,$AT1638)))</f>
        <v/>
      </c>
      <c r="K1638" s="178" t="str">
        <f>IF($AR1638="","",IF(INDEX('Required State Input – Clinic'!K$12:K$2011,$AT1638)="","",INDEX('Required State Input – Clinic'!K$12:K$2011,$AT1638)))</f>
        <v/>
      </c>
      <c r="L1638" s="179" t="str">
        <f>IF($AR1638="","",IF(INDEX('Required State Input – Clinic'!L$12:L$2011,$AT1638)="","",INDEX('Required State Input – Clinic'!L$12:L$2011,$AT1638)))</f>
        <v/>
      </c>
      <c r="M1638" s="169" t="str">
        <f>IF($AR1638="","",IF(INDEX('Required State Input – Clinic'!M$12:M$2011,$AT1638)="","",INDEX('Required State Input – Clinic'!M$12:M$2011,$AT1638)))</f>
        <v/>
      </c>
      <c r="N1638" s="169" t="str">
        <f>IF($AR1638="","",IF(INDEX('Required State Input – Clinic'!N$12:N$2011,$AT1638)="","",INDEX('Required State Input – Clinic'!N$12:N$2011,$AT1638)))</f>
        <v/>
      </c>
      <c r="O1638" s="170" t="str">
        <f>IF($AR1638="","",IF(INDEX('Required State Input – Clinic'!O$12:O$2011,$AT1638)="","",ROUND(INDEX('Required State Input – Clinic'!O$12:O$2011,$AT1638),2)))</f>
        <v/>
      </c>
      <c r="P1638" s="170" t="str">
        <f>IF($AR1638="","",IF(INDEX('Required State Input – Clinic'!P$12:P$2011,$AT1638)="","",ROUND(INDEX('Required State Input – Clinic'!P$12:P$2011,$AT1638),2)))</f>
        <v/>
      </c>
      <c r="Q1638" s="170" t="str">
        <f>IF($AR1638="","",IF(INDEX('Required State Input – Clinic'!Q$12:Q$2011,$AT1638)="","",ROUND(INDEX('Required State Input – Clinic'!Q$12:Q$2011,$AT1638),2)))</f>
        <v/>
      </c>
      <c r="R1638" s="276" t="str">
        <f t="shared" si="250"/>
        <v/>
      </c>
      <c r="S1638" s="171" t="str">
        <f>IF($AR1638="","",IF(INDEX('Required State Input – Clinic'!R$12:R$2011,$AT1638)="","",INDEX('Required State Input – Clinic'!R$12:R$2011,$AT1638)))</f>
        <v/>
      </c>
      <c r="T1638" s="169" t="str">
        <f>IF($AR1638="","",IF(INDEX('Required State Input – Clinic'!S$12:S$2011,$AT1638)="","",INDEX('Required State Input – Clinic'!S$12:S$2011,$AT1638)))</f>
        <v/>
      </c>
      <c r="U1638" s="170" t="str">
        <f>IF($AR1638="","",IF(INDEX('Required State Input – Clinic'!T$12:T$2011,$AT1638)="","",ROUND(INDEX('Required State Input – Clinic'!T$12:T$2011,$AT1638),2)))</f>
        <v/>
      </c>
      <c r="V1638" s="170" t="str">
        <f>IF($AR1638="","",IF(INDEX('Required State Input – Clinic'!U$12:U$2011,$AT1638)="","",ROUND(INDEX('Required State Input – Clinic'!U$12:U$2011,$AT1638),2)))</f>
        <v/>
      </c>
      <c r="W1638" s="170" t="str">
        <f>IF($AR1638="","",IF(INDEX('Required State Input – Clinic'!V$12:V$2011,$AT1638)="",0,ROUND(INDEX('Required State Input – Clinic'!V$12:V$2011,$AT1638),2)))</f>
        <v/>
      </c>
      <c r="X1638" s="170" t="str">
        <f>IF($AR1638="","",IF(INDEX('Required State Input – Clinic'!W$12:W$2011,$AT1638)="",0,ROUND(INDEX('Required State Input – Clinic'!W$12:W$2011,$AT1638),2)))</f>
        <v/>
      </c>
      <c r="Y1638" s="170" t="str">
        <f>IF($AR1638="","",IF(INDEX('Required State Input – Clinic'!X$12:X$2011,$AT1638)="",0,ROUND(INDEX('Required State Input – Clinic'!X$12:X$2011,$AT1638),2)))</f>
        <v/>
      </c>
      <c r="Z1638" s="180" t="str">
        <f t="shared" si="251"/>
        <v/>
      </c>
      <c r="AA1638" s="179" t="str">
        <f>IF($AR1638="","",IF(INDEX('Required State Input – Clinic'!Y$12:Y$2011,$AT1638)="","",INDEX('Required State Input – Clinic'!Y$12:Y$2011,$AT1638)))</f>
        <v/>
      </c>
      <c r="AB1638" s="172" t="str">
        <f>IF($AR1638="","",IF(INDEX('Required State Input – Clinic'!Z$12:Z$2011,$AT1638)="","",ROUND(INDEX('Required State Input – Clinic'!Z$12:Z$2011,$AT1638),4)))</f>
        <v/>
      </c>
      <c r="AC1638" s="172" t="str">
        <f>IF($AR1638="","",IF(INDEX('Required State Input – Clinic'!AA$12:AA$2011,$AT1638)="","",ROUND(INDEX('Required State Input – Clinic'!AA$12:AA$2011,$AT1638),4)))</f>
        <v/>
      </c>
      <c r="AD1638" s="180" t="str">
        <f t="shared" si="252"/>
        <v/>
      </c>
      <c r="AE1638" s="194" t="str">
        <f t="shared" si="253"/>
        <v/>
      </c>
      <c r="AF1638" s="177" t="str">
        <f>IF($AR1638="","",IF(INDEX('Required State Input – Clinic'!AB$12:AB$2011,$AT1638)="","",INDEX('Required State Input – Clinic'!AB$12:AB$2011,$AT1638)))</f>
        <v/>
      </c>
      <c r="AG1638" s="172" t="str">
        <f>IF($AR1638="","",IF(INDEX('Required State Input – Clinic'!AC$12:AC$2011,$AT1638)="","",ROUND(INDEX('Required State Input – Clinic'!AC$12:AC$2011,$AT1638),4)))</f>
        <v/>
      </c>
      <c r="AH1638" s="180" t="str">
        <f t="shared" si="254"/>
        <v/>
      </c>
      <c r="AI1638" s="173" t="str">
        <f>IF($AR1638="","",IF(INDEX('Required State Input – Clinic'!AD$12:AD$2011,$AT1638)="",0,ROUND(INDEX('Required State Input – Clinic'!AD$12:AD$2011,$AT1638),2)))</f>
        <v/>
      </c>
      <c r="AJ1638" s="180" t="str">
        <f t="shared" si="255"/>
        <v/>
      </c>
      <c r="AK1638" s="194" t="str">
        <f t="shared" si="256"/>
        <v/>
      </c>
      <c r="AL1638" s="170" t="str">
        <f>IF($AR1638="","",IF(INDEX('Required State Input – Clinic'!AE$12:AE$2011,$AT1638)="",0,ROUND(INDEX('Required State Input – Clinic'!AE$12:AE$2011,$AT1638),2)))</f>
        <v/>
      </c>
      <c r="AM1638" s="180" t="str">
        <f t="shared" si="257"/>
        <v/>
      </c>
      <c r="AR1638" t="str">
        <f t="shared" si="258"/>
        <v/>
      </c>
      <c r="AS1638" t="str">
        <f t="shared" si="259"/>
        <v/>
      </c>
      <c r="AT1638" t="str">
        <f>IF(AR1638="","",MATCH(AS1638,'Required State Input – Clinic'!$AS$12:$AS$2011,FALSE))</f>
        <v/>
      </c>
    </row>
    <row r="1639" spans="1:46" x14ac:dyDescent="0.25">
      <c r="A1639" s="218" t="s">
        <v>257</v>
      </c>
      <c r="B1639" s="174" t="str">
        <f>IF($AR1639="","",IF(INDEX('Required State Input – Clinic'!B$12:B$2011,$AT1639)="","",INDEX('Required State Input – Clinic'!B$12:B$2011,$AT1639)))</f>
        <v/>
      </c>
      <c r="C1639" s="168" t="str">
        <f>IF($AR1639="","",IF(INDEX('Required State Input – Clinic'!C$12:C$2011,$AT1639)="","",INDEX('Required State Input – Clinic'!C$12:C$2011,$AT1639)))</f>
        <v/>
      </c>
      <c r="D1639" s="175" t="str">
        <f>IF($AR1639="","",IF(INDEX('Required State Input – Clinic'!D$12:D$2011,$AT1639)="","",INDEX('Required State Input – Clinic'!D$12:D$2011,$AT1639)))</f>
        <v/>
      </c>
      <c r="E1639" s="174" t="str">
        <f>IF($AR1639="","",IF(INDEX('Required State Input – Clinic'!E$12:E$2011,$AT1639)="","",INDEX('Required State Input – Clinic'!E$12:E$2011,$AT1639)))</f>
        <v/>
      </c>
      <c r="F1639" s="176" t="str">
        <f>IF($AR1639="","",IF(INDEX('Required State Input – Clinic'!F$12:F$2011,$AT1639)="","",INDEX('Required State Input – Clinic'!F$12:F$2011,$AT1639)))</f>
        <v/>
      </c>
      <c r="G1639" s="176" t="str">
        <f>IF($AR1639="","",IF(INDEX('Required State Input – Clinic'!G$12:G$2011,$AT1639)="","",INDEX('Required State Input – Clinic'!G$12:G$2011,$AT1639)))</f>
        <v/>
      </c>
      <c r="H1639" s="176" t="str">
        <f>IF($AR1639="","",IF(INDEX('Required State Input – Clinic'!H$12:H$2011,$AT1639)="","",INDEX('Required State Input – Clinic'!H$12:H$2011,$AT1639)))</f>
        <v/>
      </c>
      <c r="I1639" s="177" t="str">
        <f>IF($AR1639="","",IF(INDEX('Required State Input – Clinic'!I$12:I$2011,$AT1639)="","",INDEX('Required State Input – Clinic'!I$12:I$2011,$AT1639)))</f>
        <v/>
      </c>
      <c r="J1639" s="176" t="str">
        <f>IF($AR1639="","",IF(INDEX('Required State Input – Clinic'!J$12:J$2011,$AT1639)="","",INDEX('Required State Input – Clinic'!J$12:J$2011,$AT1639)))</f>
        <v/>
      </c>
      <c r="K1639" s="178" t="str">
        <f>IF($AR1639="","",IF(INDEX('Required State Input – Clinic'!K$12:K$2011,$AT1639)="","",INDEX('Required State Input – Clinic'!K$12:K$2011,$AT1639)))</f>
        <v/>
      </c>
      <c r="L1639" s="179" t="str">
        <f>IF($AR1639="","",IF(INDEX('Required State Input – Clinic'!L$12:L$2011,$AT1639)="","",INDEX('Required State Input – Clinic'!L$12:L$2011,$AT1639)))</f>
        <v/>
      </c>
      <c r="M1639" s="169" t="str">
        <f>IF($AR1639="","",IF(INDEX('Required State Input – Clinic'!M$12:M$2011,$AT1639)="","",INDEX('Required State Input – Clinic'!M$12:M$2011,$AT1639)))</f>
        <v/>
      </c>
      <c r="N1639" s="169" t="str">
        <f>IF($AR1639="","",IF(INDEX('Required State Input – Clinic'!N$12:N$2011,$AT1639)="","",INDEX('Required State Input – Clinic'!N$12:N$2011,$AT1639)))</f>
        <v/>
      </c>
      <c r="O1639" s="170" t="str">
        <f>IF($AR1639="","",IF(INDEX('Required State Input – Clinic'!O$12:O$2011,$AT1639)="","",ROUND(INDEX('Required State Input – Clinic'!O$12:O$2011,$AT1639),2)))</f>
        <v/>
      </c>
      <c r="P1639" s="170" t="str">
        <f>IF($AR1639="","",IF(INDEX('Required State Input – Clinic'!P$12:P$2011,$AT1639)="","",ROUND(INDEX('Required State Input – Clinic'!P$12:P$2011,$AT1639),2)))</f>
        <v/>
      </c>
      <c r="Q1639" s="170" t="str">
        <f>IF($AR1639="","",IF(INDEX('Required State Input – Clinic'!Q$12:Q$2011,$AT1639)="","",ROUND(INDEX('Required State Input – Clinic'!Q$12:Q$2011,$AT1639),2)))</f>
        <v/>
      </c>
      <c r="R1639" s="276" t="str">
        <f t="shared" si="250"/>
        <v/>
      </c>
      <c r="S1639" s="171" t="str">
        <f>IF($AR1639="","",IF(INDEX('Required State Input – Clinic'!R$12:R$2011,$AT1639)="","",INDEX('Required State Input – Clinic'!R$12:R$2011,$AT1639)))</f>
        <v/>
      </c>
      <c r="T1639" s="169" t="str">
        <f>IF($AR1639="","",IF(INDEX('Required State Input – Clinic'!S$12:S$2011,$AT1639)="","",INDEX('Required State Input – Clinic'!S$12:S$2011,$AT1639)))</f>
        <v/>
      </c>
      <c r="U1639" s="170" t="str">
        <f>IF($AR1639="","",IF(INDEX('Required State Input – Clinic'!T$12:T$2011,$AT1639)="","",ROUND(INDEX('Required State Input – Clinic'!T$12:T$2011,$AT1639),2)))</f>
        <v/>
      </c>
      <c r="V1639" s="170" t="str">
        <f>IF($AR1639="","",IF(INDEX('Required State Input – Clinic'!U$12:U$2011,$AT1639)="","",ROUND(INDEX('Required State Input – Clinic'!U$12:U$2011,$AT1639),2)))</f>
        <v/>
      </c>
      <c r="W1639" s="170" t="str">
        <f>IF($AR1639="","",IF(INDEX('Required State Input – Clinic'!V$12:V$2011,$AT1639)="",0,ROUND(INDEX('Required State Input – Clinic'!V$12:V$2011,$AT1639),2)))</f>
        <v/>
      </c>
      <c r="X1639" s="170" t="str">
        <f>IF($AR1639="","",IF(INDEX('Required State Input – Clinic'!W$12:W$2011,$AT1639)="",0,ROUND(INDEX('Required State Input – Clinic'!W$12:W$2011,$AT1639),2)))</f>
        <v/>
      </c>
      <c r="Y1639" s="170" t="str">
        <f>IF($AR1639="","",IF(INDEX('Required State Input – Clinic'!X$12:X$2011,$AT1639)="",0,ROUND(INDEX('Required State Input – Clinic'!X$12:X$2011,$AT1639),2)))</f>
        <v/>
      </c>
      <c r="Z1639" s="180" t="str">
        <f t="shared" si="251"/>
        <v/>
      </c>
      <c r="AA1639" s="179" t="str">
        <f>IF($AR1639="","",IF(INDEX('Required State Input – Clinic'!Y$12:Y$2011,$AT1639)="","",INDEX('Required State Input – Clinic'!Y$12:Y$2011,$AT1639)))</f>
        <v/>
      </c>
      <c r="AB1639" s="172" t="str">
        <f>IF($AR1639="","",IF(INDEX('Required State Input – Clinic'!Z$12:Z$2011,$AT1639)="","",ROUND(INDEX('Required State Input – Clinic'!Z$12:Z$2011,$AT1639),4)))</f>
        <v/>
      </c>
      <c r="AC1639" s="172" t="str">
        <f>IF($AR1639="","",IF(INDEX('Required State Input – Clinic'!AA$12:AA$2011,$AT1639)="","",ROUND(INDEX('Required State Input – Clinic'!AA$12:AA$2011,$AT1639),4)))</f>
        <v/>
      </c>
      <c r="AD1639" s="180" t="str">
        <f t="shared" si="252"/>
        <v/>
      </c>
      <c r="AE1639" s="194" t="str">
        <f t="shared" si="253"/>
        <v/>
      </c>
      <c r="AF1639" s="177" t="str">
        <f>IF($AR1639="","",IF(INDEX('Required State Input – Clinic'!AB$12:AB$2011,$AT1639)="","",INDEX('Required State Input – Clinic'!AB$12:AB$2011,$AT1639)))</f>
        <v/>
      </c>
      <c r="AG1639" s="172" t="str">
        <f>IF($AR1639="","",IF(INDEX('Required State Input – Clinic'!AC$12:AC$2011,$AT1639)="","",ROUND(INDEX('Required State Input – Clinic'!AC$12:AC$2011,$AT1639),4)))</f>
        <v/>
      </c>
      <c r="AH1639" s="180" t="str">
        <f t="shared" si="254"/>
        <v/>
      </c>
      <c r="AI1639" s="173" t="str">
        <f>IF($AR1639="","",IF(INDEX('Required State Input – Clinic'!AD$12:AD$2011,$AT1639)="",0,ROUND(INDEX('Required State Input – Clinic'!AD$12:AD$2011,$AT1639),2)))</f>
        <v/>
      </c>
      <c r="AJ1639" s="180" t="str">
        <f t="shared" si="255"/>
        <v/>
      </c>
      <c r="AK1639" s="194" t="str">
        <f t="shared" si="256"/>
        <v/>
      </c>
      <c r="AL1639" s="170" t="str">
        <f>IF($AR1639="","",IF(INDEX('Required State Input – Clinic'!AE$12:AE$2011,$AT1639)="",0,ROUND(INDEX('Required State Input – Clinic'!AE$12:AE$2011,$AT1639),2)))</f>
        <v/>
      </c>
      <c r="AM1639" s="180" t="str">
        <f t="shared" si="257"/>
        <v/>
      </c>
      <c r="AR1639" t="str">
        <f t="shared" si="258"/>
        <v/>
      </c>
      <c r="AS1639" t="str">
        <f t="shared" si="259"/>
        <v/>
      </c>
      <c r="AT1639" t="str">
        <f>IF(AR1639="","",MATCH(AS1639,'Required State Input – Clinic'!$AS$12:$AS$2011,FALSE))</f>
        <v/>
      </c>
    </row>
    <row r="1640" spans="1:46" x14ac:dyDescent="0.25">
      <c r="A1640" s="218" t="s">
        <v>257</v>
      </c>
      <c r="B1640" s="174" t="str">
        <f>IF($AR1640="","",IF(INDEX('Required State Input – Clinic'!B$12:B$2011,$AT1640)="","",INDEX('Required State Input – Clinic'!B$12:B$2011,$AT1640)))</f>
        <v/>
      </c>
      <c r="C1640" s="168" t="str">
        <f>IF($AR1640="","",IF(INDEX('Required State Input – Clinic'!C$12:C$2011,$AT1640)="","",INDEX('Required State Input – Clinic'!C$12:C$2011,$AT1640)))</f>
        <v/>
      </c>
      <c r="D1640" s="175" t="str">
        <f>IF($AR1640="","",IF(INDEX('Required State Input – Clinic'!D$12:D$2011,$AT1640)="","",INDEX('Required State Input – Clinic'!D$12:D$2011,$AT1640)))</f>
        <v/>
      </c>
      <c r="E1640" s="174" t="str">
        <f>IF($AR1640="","",IF(INDEX('Required State Input – Clinic'!E$12:E$2011,$AT1640)="","",INDEX('Required State Input – Clinic'!E$12:E$2011,$AT1640)))</f>
        <v/>
      </c>
      <c r="F1640" s="176" t="str">
        <f>IF($AR1640="","",IF(INDEX('Required State Input – Clinic'!F$12:F$2011,$AT1640)="","",INDEX('Required State Input – Clinic'!F$12:F$2011,$AT1640)))</f>
        <v/>
      </c>
      <c r="G1640" s="176" t="str">
        <f>IF($AR1640="","",IF(INDEX('Required State Input – Clinic'!G$12:G$2011,$AT1640)="","",INDEX('Required State Input – Clinic'!G$12:G$2011,$AT1640)))</f>
        <v/>
      </c>
      <c r="H1640" s="176" t="str">
        <f>IF($AR1640="","",IF(INDEX('Required State Input – Clinic'!H$12:H$2011,$AT1640)="","",INDEX('Required State Input – Clinic'!H$12:H$2011,$AT1640)))</f>
        <v/>
      </c>
      <c r="I1640" s="177" t="str">
        <f>IF($AR1640="","",IF(INDEX('Required State Input – Clinic'!I$12:I$2011,$AT1640)="","",INDEX('Required State Input – Clinic'!I$12:I$2011,$AT1640)))</f>
        <v/>
      </c>
      <c r="J1640" s="176" t="str">
        <f>IF($AR1640="","",IF(INDEX('Required State Input – Clinic'!J$12:J$2011,$AT1640)="","",INDEX('Required State Input – Clinic'!J$12:J$2011,$AT1640)))</f>
        <v/>
      </c>
      <c r="K1640" s="178" t="str">
        <f>IF($AR1640="","",IF(INDEX('Required State Input – Clinic'!K$12:K$2011,$AT1640)="","",INDEX('Required State Input – Clinic'!K$12:K$2011,$AT1640)))</f>
        <v/>
      </c>
      <c r="L1640" s="179" t="str">
        <f>IF($AR1640="","",IF(INDEX('Required State Input – Clinic'!L$12:L$2011,$AT1640)="","",INDEX('Required State Input – Clinic'!L$12:L$2011,$AT1640)))</f>
        <v/>
      </c>
      <c r="M1640" s="169" t="str">
        <f>IF($AR1640="","",IF(INDEX('Required State Input – Clinic'!M$12:M$2011,$AT1640)="","",INDEX('Required State Input – Clinic'!M$12:M$2011,$AT1640)))</f>
        <v/>
      </c>
      <c r="N1640" s="169" t="str">
        <f>IF($AR1640="","",IF(INDEX('Required State Input – Clinic'!N$12:N$2011,$AT1640)="","",INDEX('Required State Input – Clinic'!N$12:N$2011,$AT1640)))</f>
        <v/>
      </c>
      <c r="O1640" s="170" t="str">
        <f>IF($AR1640="","",IF(INDEX('Required State Input – Clinic'!O$12:O$2011,$AT1640)="","",ROUND(INDEX('Required State Input – Clinic'!O$12:O$2011,$AT1640),2)))</f>
        <v/>
      </c>
      <c r="P1640" s="170" t="str">
        <f>IF($AR1640="","",IF(INDEX('Required State Input – Clinic'!P$12:P$2011,$AT1640)="","",ROUND(INDEX('Required State Input – Clinic'!P$12:P$2011,$AT1640),2)))</f>
        <v/>
      </c>
      <c r="Q1640" s="170" t="str">
        <f>IF($AR1640="","",IF(INDEX('Required State Input – Clinic'!Q$12:Q$2011,$AT1640)="","",ROUND(INDEX('Required State Input – Clinic'!Q$12:Q$2011,$AT1640),2)))</f>
        <v/>
      </c>
      <c r="R1640" s="276" t="str">
        <f t="shared" si="250"/>
        <v/>
      </c>
      <c r="S1640" s="171" t="str">
        <f>IF($AR1640="","",IF(INDEX('Required State Input – Clinic'!R$12:R$2011,$AT1640)="","",INDEX('Required State Input – Clinic'!R$12:R$2011,$AT1640)))</f>
        <v/>
      </c>
      <c r="T1640" s="169" t="str">
        <f>IF($AR1640="","",IF(INDEX('Required State Input – Clinic'!S$12:S$2011,$AT1640)="","",INDEX('Required State Input – Clinic'!S$12:S$2011,$AT1640)))</f>
        <v/>
      </c>
      <c r="U1640" s="170" t="str">
        <f>IF($AR1640="","",IF(INDEX('Required State Input – Clinic'!T$12:T$2011,$AT1640)="","",ROUND(INDEX('Required State Input – Clinic'!T$12:T$2011,$AT1640),2)))</f>
        <v/>
      </c>
      <c r="V1640" s="170" t="str">
        <f>IF($AR1640="","",IF(INDEX('Required State Input – Clinic'!U$12:U$2011,$AT1640)="","",ROUND(INDEX('Required State Input – Clinic'!U$12:U$2011,$AT1640),2)))</f>
        <v/>
      </c>
      <c r="W1640" s="170" t="str">
        <f>IF($AR1640="","",IF(INDEX('Required State Input – Clinic'!V$12:V$2011,$AT1640)="",0,ROUND(INDEX('Required State Input – Clinic'!V$12:V$2011,$AT1640),2)))</f>
        <v/>
      </c>
      <c r="X1640" s="170" t="str">
        <f>IF($AR1640="","",IF(INDEX('Required State Input – Clinic'!W$12:W$2011,$AT1640)="",0,ROUND(INDEX('Required State Input – Clinic'!W$12:W$2011,$AT1640),2)))</f>
        <v/>
      </c>
      <c r="Y1640" s="170" t="str">
        <f>IF($AR1640="","",IF(INDEX('Required State Input – Clinic'!X$12:X$2011,$AT1640)="",0,ROUND(INDEX('Required State Input – Clinic'!X$12:X$2011,$AT1640),2)))</f>
        <v/>
      </c>
      <c r="Z1640" s="180" t="str">
        <f t="shared" si="251"/>
        <v/>
      </c>
      <c r="AA1640" s="179" t="str">
        <f>IF($AR1640="","",IF(INDEX('Required State Input – Clinic'!Y$12:Y$2011,$AT1640)="","",INDEX('Required State Input – Clinic'!Y$12:Y$2011,$AT1640)))</f>
        <v/>
      </c>
      <c r="AB1640" s="172" t="str">
        <f>IF($AR1640="","",IF(INDEX('Required State Input – Clinic'!Z$12:Z$2011,$AT1640)="","",ROUND(INDEX('Required State Input – Clinic'!Z$12:Z$2011,$AT1640),4)))</f>
        <v/>
      </c>
      <c r="AC1640" s="172" t="str">
        <f>IF($AR1640="","",IF(INDEX('Required State Input – Clinic'!AA$12:AA$2011,$AT1640)="","",ROUND(INDEX('Required State Input – Clinic'!AA$12:AA$2011,$AT1640),4)))</f>
        <v/>
      </c>
      <c r="AD1640" s="180" t="str">
        <f t="shared" si="252"/>
        <v/>
      </c>
      <c r="AE1640" s="194" t="str">
        <f t="shared" si="253"/>
        <v/>
      </c>
      <c r="AF1640" s="177" t="str">
        <f>IF($AR1640="","",IF(INDEX('Required State Input – Clinic'!AB$12:AB$2011,$AT1640)="","",INDEX('Required State Input – Clinic'!AB$12:AB$2011,$AT1640)))</f>
        <v/>
      </c>
      <c r="AG1640" s="172" t="str">
        <f>IF($AR1640="","",IF(INDEX('Required State Input – Clinic'!AC$12:AC$2011,$AT1640)="","",ROUND(INDEX('Required State Input – Clinic'!AC$12:AC$2011,$AT1640),4)))</f>
        <v/>
      </c>
      <c r="AH1640" s="180" t="str">
        <f t="shared" si="254"/>
        <v/>
      </c>
      <c r="AI1640" s="173" t="str">
        <f>IF($AR1640="","",IF(INDEX('Required State Input – Clinic'!AD$12:AD$2011,$AT1640)="",0,ROUND(INDEX('Required State Input – Clinic'!AD$12:AD$2011,$AT1640),2)))</f>
        <v/>
      </c>
      <c r="AJ1640" s="180" t="str">
        <f t="shared" si="255"/>
        <v/>
      </c>
      <c r="AK1640" s="194" t="str">
        <f t="shared" si="256"/>
        <v/>
      </c>
      <c r="AL1640" s="170" t="str">
        <f>IF($AR1640="","",IF(INDEX('Required State Input – Clinic'!AE$12:AE$2011,$AT1640)="",0,ROUND(INDEX('Required State Input – Clinic'!AE$12:AE$2011,$AT1640),2)))</f>
        <v/>
      </c>
      <c r="AM1640" s="180" t="str">
        <f t="shared" si="257"/>
        <v/>
      </c>
      <c r="AR1640" t="str">
        <f t="shared" si="258"/>
        <v/>
      </c>
      <c r="AS1640" t="str">
        <f t="shared" si="259"/>
        <v/>
      </c>
      <c r="AT1640" t="str">
        <f>IF(AR1640="","",MATCH(AS1640,'Required State Input – Clinic'!$AS$12:$AS$2011,FALSE))</f>
        <v/>
      </c>
    </row>
    <row r="1641" spans="1:46" x14ac:dyDescent="0.25">
      <c r="A1641" s="218" t="s">
        <v>257</v>
      </c>
      <c r="B1641" s="174" t="str">
        <f>IF($AR1641="","",IF(INDEX('Required State Input – Clinic'!B$12:B$2011,$AT1641)="","",INDEX('Required State Input – Clinic'!B$12:B$2011,$AT1641)))</f>
        <v/>
      </c>
      <c r="C1641" s="168" t="str">
        <f>IF($AR1641="","",IF(INDEX('Required State Input – Clinic'!C$12:C$2011,$AT1641)="","",INDEX('Required State Input – Clinic'!C$12:C$2011,$AT1641)))</f>
        <v/>
      </c>
      <c r="D1641" s="175" t="str">
        <f>IF($AR1641="","",IF(INDEX('Required State Input – Clinic'!D$12:D$2011,$AT1641)="","",INDEX('Required State Input – Clinic'!D$12:D$2011,$AT1641)))</f>
        <v/>
      </c>
      <c r="E1641" s="174" t="str">
        <f>IF($AR1641="","",IF(INDEX('Required State Input – Clinic'!E$12:E$2011,$AT1641)="","",INDEX('Required State Input – Clinic'!E$12:E$2011,$AT1641)))</f>
        <v/>
      </c>
      <c r="F1641" s="176" t="str">
        <f>IF($AR1641="","",IF(INDEX('Required State Input – Clinic'!F$12:F$2011,$AT1641)="","",INDEX('Required State Input – Clinic'!F$12:F$2011,$AT1641)))</f>
        <v/>
      </c>
      <c r="G1641" s="176" t="str">
        <f>IF($AR1641="","",IF(INDEX('Required State Input – Clinic'!G$12:G$2011,$AT1641)="","",INDEX('Required State Input – Clinic'!G$12:G$2011,$AT1641)))</f>
        <v/>
      </c>
      <c r="H1641" s="176" t="str">
        <f>IF($AR1641="","",IF(INDEX('Required State Input – Clinic'!H$12:H$2011,$AT1641)="","",INDEX('Required State Input – Clinic'!H$12:H$2011,$AT1641)))</f>
        <v/>
      </c>
      <c r="I1641" s="177" t="str">
        <f>IF($AR1641="","",IF(INDEX('Required State Input – Clinic'!I$12:I$2011,$AT1641)="","",INDEX('Required State Input – Clinic'!I$12:I$2011,$AT1641)))</f>
        <v/>
      </c>
      <c r="J1641" s="176" t="str">
        <f>IF($AR1641="","",IF(INDEX('Required State Input – Clinic'!J$12:J$2011,$AT1641)="","",INDEX('Required State Input – Clinic'!J$12:J$2011,$AT1641)))</f>
        <v/>
      </c>
      <c r="K1641" s="178" t="str">
        <f>IF($AR1641="","",IF(INDEX('Required State Input – Clinic'!K$12:K$2011,$AT1641)="","",INDEX('Required State Input – Clinic'!K$12:K$2011,$AT1641)))</f>
        <v/>
      </c>
      <c r="L1641" s="179" t="str">
        <f>IF($AR1641="","",IF(INDEX('Required State Input – Clinic'!L$12:L$2011,$AT1641)="","",INDEX('Required State Input – Clinic'!L$12:L$2011,$AT1641)))</f>
        <v/>
      </c>
      <c r="M1641" s="169" t="str">
        <f>IF($AR1641="","",IF(INDEX('Required State Input – Clinic'!M$12:M$2011,$AT1641)="","",INDEX('Required State Input – Clinic'!M$12:M$2011,$AT1641)))</f>
        <v/>
      </c>
      <c r="N1641" s="169" t="str">
        <f>IF($AR1641="","",IF(INDEX('Required State Input – Clinic'!N$12:N$2011,$AT1641)="","",INDEX('Required State Input – Clinic'!N$12:N$2011,$AT1641)))</f>
        <v/>
      </c>
      <c r="O1641" s="170" t="str">
        <f>IF($AR1641="","",IF(INDEX('Required State Input – Clinic'!O$12:O$2011,$AT1641)="","",ROUND(INDEX('Required State Input – Clinic'!O$12:O$2011,$AT1641),2)))</f>
        <v/>
      </c>
      <c r="P1641" s="170" t="str">
        <f>IF($AR1641="","",IF(INDEX('Required State Input – Clinic'!P$12:P$2011,$AT1641)="","",ROUND(INDEX('Required State Input – Clinic'!P$12:P$2011,$AT1641),2)))</f>
        <v/>
      </c>
      <c r="Q1641" s="170" t="str">
        <f>IF($AR1641="","",IF(INDEX('Required State Input – Clinic'!Q$12:Q$2011,$AT1641)="","",ROUND(INDEX('Required State Input – Clinic'!Q$12:Q$2011,$AT1641),2)))</f>
        <v/>
      </c>
      <c r="R1641" s="276" t="str">
        <f t="shared" si="250"/>
        <v/>
      </c>
      <c r="S1641" s="171" t="str">
        <f>IF($AR1641="","",IF(INDEX('Required State Input – Clinic'!R$12:R$2011,$AT1641)="","",INDEX('Required State Input – Clinic'!R$12:R$2011,$AT1641)))</f>
        <v/>
      </c>
      <c r="T1641" s="169" t="str">
        <f>IF($AR1641="","",IF(INDEX('Required State Input – Clinic'!S$12:S$2011,$AT1641)="","",INDEX('Required State Input – Clinic'!S$12:S$2011,$AT1641)))</f>
        <v/>
      </c>
      <c r="U1641" s="170" t="str">
        <f>IF($AR1641="","",IF(INDEX('Required State Input – Clinic'!T$12:T$2011,$AT1641)="","",ROUND(INDEX('Required State Input – Clinic'!T$12:T$2011,$AT1641),2)))</f>
        <v/>
      </c>
      <c r="V1641" s="170" t="str">
        <f>IF($AR1641="","",IF(INDEX('Required State Input – Clinic'!U$12:U$2011,$AT1641)="","",ROUND(INDEX('Required State Input – Clinic'!U$12:U$2011,$AT1641),2)))</f>
        <v/>
      </c>
      <c r="W1641" s="170" t="str">
        <f>IF($AR1641="","",IF(INDEX('Required State Input – Clinic'!V$12:V$2011,$AT1641)="",0,ROUND(INDEX('Required State Input – Clinic'!V$12:V$2011,$AT1641),2)))</f>
        <v/>
      </c>
      <c r="X1641" s="170" t="str">
        <f>IF($AR1641="","",IF(INDEX('Required State Input – Clinic'!W$12:W$2011,$AT1641)="",0,ROUND(INDEX('Required State Input – Clinic'!W$12:W$2011,$AT1641),2)))</f>
        <v/>
      </c>
      <c r="Y1641" s="170" t="str">
        <f>IF($AR1641="","",IF(INDEX('Required State Input – Clinic'!X$12:X$2011,$AT1641)="",0,ROUND(INDEX('Required State Input – Clinic'!X$12:X$2011,$AT1641),2)))</f>
        <v/>
      </c>
      <c r="Z1641" s="180" t="str">
        <f t="shared" si="251"/>
        <v/>
      </c>
      <c r="AA1641" s="179" t="str">
        <f>IF($AR1641="","",IF(INDEX('Required State Input – Clinic'!Y$12:Y$2011,$AT1641)="","",INDEX('Required State Input – Clinic'!Y$12:Y$2011,$AT1641)))</f>
        <v/>
      </c>
      <c r="AB1641" s="172" t="str">
        <f>IF($AR1641="","",IF(INDEX('Required State Input – Clinic'!Z$12:Z$2011,$AT1641)="","",ROUND(INDEX('Required State Input – Clinic'!Z$12:Z$2011,$AT1641),4)))</f>
        <v/>
      </c>
      <c r="AC1641" s="172" t="str">
        <f>IF($AR1641="","",IF(INDEX('Required State Input – Clinic'!AA$12:AA$2011,$AT1641)="","",ROUND(INDEX('Required State Input – Clinic'!AA$12:AA$2011,$AT1641),4)))</f>
        <v/>
      </c>
      <c r="AD1641" s="180" t="str">
        <f t="shared" si="252"/>
        <v/>
      </c>
      <c r="AE1641" s="194" t="str">
        <f t="shared" si="253"/>
        <v/>
      </c>
      <c r="AF1641" s="177" t="str">
        <f>IF($AR1641="","",IF(INDEX('Required State Input – Clinic'!AB$12:AB$2011,$AT1641)="","",INDEX('Required State Input – Clinic'!AB$12:AB$2011,$AT1641)))</f>
        <v/>
      </c>
      <c r="AG1641" s="172" t="str">
        <f>IF($AR1641="","",IF(INDEX('Required State Input – Clinic'!AC$12:AC$2011,$AT1641)="","",ROUND(INDEX('Required State Input – Clinic'!AC$12:AC$2011,$AT1641),4)))</f>
        <v/>
      </c>
      <c r="AH1641" s="180" t="str">
        <f t="shared" si="254"/>
        <v/>
      </c>
      <c r="AI1641" s="173" t="str">
        <f>IF($AR1641="","",IF(INDEX('Required State Input – Clinic'!AD$12:AD$2011,$AT1641)="",0,ROUND(INDEX('Required State Input – Clinic'!AD$12:AD$2011,$AT1641),2)))</f>
        <v/>
      </c>
      <c r="AJ1641" s="180" t="str">
        <f t="shared" si="255"/>
        <v/>
      </c>
      <c r="AK1641" s="194" t="str">
        <f t="shared" si="256"/>
        <v/>
      </c>
      <c r="AL1641" s="170" t="str">
        <f>IF($AR1641="","",IF(INDEX('Required State Input – Clinic'!AE$12:AE$2011,$AT1641)="",0,ROUND(INDEX('Required State Input – Clinic'!AE$12:AE$2011,$AT1641),2)))</f>
        <v/>
      </c>
      <c r="AM1641" s="180" t="str">
        <f t="shared" si="257"/>
        <v/>
      </c>
      <c r="AR1641" t="str">
        <f t="shared" si="258"/>
        <v/>
      </c>
      <c r="AS1641" t="str">
        <f t="shared" si="259"/>
        <v/>
      </c>
      <c r="AT1641" t="str">
        <f>IF(AR1641="","",MATCH(AS1641,'Required State Input – Clinic'!$AS$12:$AS$2011,FALSE))</f>
        <v/>
      </c>
    </row>
    <row r="1642" spans="1:46" x14ac:dyDescent="0.25">
      <c r="A1642" s="218" t="s">
        <v>257</v>
      </c>
      <c r="B1642" s="174" t="str">
        <f>IF($AR1642="","",IF(INDEX('Required State Input – Clinic'!B$12:B$2011,$AT1642)="","",INDEX('Required State Input – Clinic'!B$12:B$2011,$AT1642)))</f>
        <v/>
      </c>
      <c r="C1642" s="168" t="str">
        <f>IF($AR1642="","",IF(INDEX('Required State Input – Clinic'!C$12:C$2011,$AT1642)="","",INDEX('Required State Input – Clinic'!C$12:C$2011,$AT1642)))</f>
        <v/>
      </c>
      <c r="D1642" s="175" t="str">
        <f>IF($AR1642="","",IF(INDEX('Required State Input – Clinic'!D$12:D$2011,$AT1642)="","",INDEX('Required State Input – Clinic'!D$12:D$2011,$AT1642)))</f>
        <v/>
      </c>
      <c r="E1642" s="174" t="str">
        <f>IF($AR1642="","",IF(INDEX('Required State Input – Clinic'!E$12:E$2011,$AT1642)="","",INDEX('Required State Input – Clinic'!E$12:E$2011,$AT1642)))</f>
        <v/>
      </c>
      <c r="F1642" s="176" t="str">
        <f>IF($AR1642="","",IF(INDEX('Required State Input – Clinic'!F$12:F$2011,$AT1642)="","",INDEX('Required State Input – Clinic'!F$12:F$2011,$AT1642)))</f>
        <v/>
      </c>
      <c r="G1642" s="176" t="str">
        <f>IF($AR1642="","",IF(INDEX('Required State Input – Clinic'!G$12:G$2011,$AT1642)="","",INDEX('Required State Input – Clinic'!G$12:G$2011,$AT1642)))</f>
        <v/>
      </c>
      <c r="H1642" s="176" t="str">
        <f>IF($AR1642="","",IF(INDEX('Required State Input – Clinic'!H$12:H$2011,$AT1642)="","",INDEX('Required State Input – Clinic'!H$12:H$2011,$AT1642)))</f>
        <v/>
      </c>
      <c r="I1642" s="177" t="str">
        <f>IF($AR1642="","",IF(INDEX('Required State Input – Clinic'!I$12:I$2011,$AT1642)="","",INDEX('Required State Input – Clinic'!I$12:I$2011,$AT1642)))</f>
        <v/>
      </c>
      <c r="J1642" s="176" t="str">
        <f>IF($AR1642="","",IF(INDEX('Required State Input – Clinic'!J$12:J$2011,$AT1642)="","",INDEX('Required State Input – Clinic'!J$12:J$2011,$AT1642)))</f>
        <v/>
      </c>
      <c r="K1642" s="178" t="str">
        <f>IF($AR1642="","",IF(INDEX('Required State Input – Clinic'!K$12:K$2011,$AT1642)="","",INDEX('Required State Input – Clinic'!K$12:K$2011,$AT1642)))</f>
        <v/>
      </c>
      <c r="L1642" s="179" t="str">
        <f>IF($AR1642="","",IF(INDEX('Required State Input – Clinic'!L$12:L$2011,$AT1642)="","",INDEX('Required State Input – Clinic'!L$12:L$2011,$AT1642)))</f>
        <v/>
      </c>
      <c r="M1642" s="169" t="str">
        <f>IF($AR1642="","",IF(INDEX('Required State Input – Clinic'!M$12:M$2011,$AT1642)="","",INDEX('Required State Input – Clinic'!M$12:M$2011,$AT1642)))</f>
        <v/>
      </c>
      <c r="N1642" s="169" t="str">
        <f>IF($AR1642="","",IF(INDEX('Required State Input – Clinic'!N$12:N$2011,$AT1642)="","",INDEX('Required State Input – Clinic'!N$12:N$2011,$AT1642)))</f>
        <v/>
      </c>
      <c r="O1642" s="170" t="str">
        <f>IF($AR1642="","",IF(INDEX('Required State Input – Clinic'!O$12:O$2011,$AT1642)="","",ROUND(INDEX('Required State Input – Clinic'!O$12:O$2011,$AT1642),2)))</f>
        <v/>
      </c>
      <c r="P1642" s="170" t="str">
        <f>IF($AR1642="","",IF(INDEX('Required State Input – Clinic'!P$12:P$2011,$AT1642)="","",ROUND(INDEX('Required State Input – Clinic'!P$12:P$2011,$AT1642),2)))</f>
        <v/>
      </c>
      <c r="Q1642" s="170" t="str">
        <f>IF($AR1642="","",IF(INDEX('Required State Input – Clinic'!Q$12:Q$2011,$AT1642)="","",ROUND(INDEX('Required State Input – Clinic'!Q$12:Q$2011,$AT1642),2)))</f>
        <v/>
      </c>
      <c r="R1642" s="276" t="str">
        <f t="shared" si="250"/>
        <v/>
      </c>
      <c r="S1642" s="171" t="str">
        <f>IF($AR1642="","",IF(INDEX('Required State Input – Clinic'!R$12:R$2011,$AT1642)="","",INDEX('Required State Input – Clinic'!R$12:R$2011,$AT1642)))</f>
        <v/>
      </c>
      <c r="T1642" s="169" t="str">
        <f>IF($AR1642="","",IF(INDEX('Required State Input – Clinic'!S$12:S$2011,$AT1642)="","",INDEX('Required State Input – Clinic'!S$12:S$2011,$AT1642)))</f>
        <v/>
      </c>
      <c r="U1642" s="170" t="str">
        <f>IF($AR1642="","",IF(INDEX('Required State Input – Clinic'!T$12:T$2011,$AT1642)="","",ROUND(INDEX('Required State Input – Clinic'!T$12:T$2011,$AT1642),2)))</f>
        <v/>
      </c>
      <c r="V1642" s="170" t="str">
        <f>IF($AR1642="","",IF(INDEX('Required State Input – Clinic'!U$12:U$2011,$AT1642)="","",ROUND(INDEX('Required State Input – Clinic'!U$12:U$2011,$AT1642),2)))</f>
        <v/>
      </c>
      <c r="W1642" s="170" t="str">
        <f>IF($AR1642="","",IF(INDEX('Required State Input – Clinic'!V$12:V$2011,$AT1642)="",0,ROUND(INDEX('Required State Input – Clinic'!V$12:V$2011,$AT1642),2)))</f>
        <v/>
      </c>
      <c r="X1642" s="170" t="str">
        <f>IF($AR1642="","",IF(INDEX('Required State Input – Clinic'!W$12:W$2011,$AT1642)="",0,ROUND(INDEX('Required State Input – Clinic'!W$12:W$2011,$AT1642),2)))</f>
        <v/>
      </c>
      <c r="Y1642" s="170" t="str">
        <f>IF($AR1642="","",IF(INDEX('Required State Input – Clinic'!X$12:X$2011,$AT1642)="",0,ROUND(INDEX('Required State Input – Clinic'!X$12:X$2011,$AT1642),2)))</f>
        <v/>
      </c>
      <c r="Z1642" s="180" t="str">
        <f t="shared" si="251"/>
        <v/>
      </c>
      <c r="AA1642" s="179" t="str">
        <f>IF($AR1642="","",IF(INDEX('Required State Input – Clinic'!Y$12:Y$2011,$AT1642)="","",INDEX('Required State Input – Clinic'!Y$12:Y$2011,$AT1642)))</f>
        <v/>
      </c>
      <c r="AB1642" s="172" t="str">
        <f>IF($AR1642="","",IF(INDEX('Required State Input – Clinic'!Z$12:Z$2011,$AT1642)="","",ROUND(INDEX('Required State Input – Clinic'!Z$12:Z$2011,$AT1642),4)))</f>
        <v/>
      </c>
      <c r="AC1642" s="172" t="str">
        <f>IF($AR1642="","",IF(INDEX('Required State Input – Clinic'!AA$12:AA$2011,$AT1642)="","",ROUND(INDEX('Required State Input – Clinic'!AA$12:AA$2011,$AT1642),4)))</f>
        <v/>
      </c>
      <c r="AD1642" s="180" t="str">
        <f t="shared" si="252"/>
        <v/>
      </c>
      <c r="AE1642" s="194" t="str">
        <f t="shared" si="253"/>
        <v/>
      </c>
      <c r="AF1642" s="177" t="str">
        <f>IF($AR1642="","",IF(INDEX('Required State Input – Clinic'!AB$12:AB$2011,$AT1642)="","",INDEX('Required State Input – Clinic'!AB$12:AB$2011,$AT1642)))</f>
        <v/>
      </c>
      <c r="AG1642" s="172" t="str">
        <f>IF($AR1642="","",IF(INDEX('Required State Input – Clinic'!AC$12:AC$2011,$AT1642)="","",ROUND(INDEX('Required State Input – Clinic'!AC$12:AC$2011,$AT1642),4)))</f>
        <v/>
      </c>
      <c r="AH1642" s="180" t="str">
        <f t="shared" si="254"/>
        <v/>
      </c>
      <c r="AI1642" s="173" t="str">
        <f>IF($AR1642="","",IF(INDEX('Required State Input – Clinic'!AD$12:AD$2011,$AT1642)="",0,ROUND(INDEX('Required State Input – Clinic'!AD$12:AD$2011,$AT1642),2)))</f>
        <v/>
      </c>
      <c r="AJ1642" s="180" t="str">
        <f t="shared" si="255"/>
        <v/>
      </c>
      <c r="AK1642" s="194" t="str">
        <f t="shared" si="256"/>
        <v/>
      </c>
      <c r="AL1642" s="170" t="str">
        <f>IF($AR1642="","",IF(INDEX('Required State Input – Clinic'!AE$12:AE$2011,$AT1642)="",0,ROUND(INDEX('Required State Input – Clinic'!AE$12:AE$2011,$AT1642),2)))</f>
        <v/>
      </c>
      <c r="AM1642" s="180" t="str">
        <f t="shared" si="257"/>
        <v/>
      </c>
      <c r="AR1642" t="str">
        <f t="shared" si="258"/>
        <v/>
      </c>
      <c r="AS1642" t="str">
        <f t="shared" si="259"/>
        <v/>
      </c>
      <c r="AT1642" t="str">
        <f>IF(AR1642="","",MATCH(AS1642,'Required State Input – Clinic'!$AS$12:$AS$2011,FALSE))</f>
        <v/>
      </c>
    </row>
    <row r="1643" spans="1:46" x14ac:dyDescent="0.25">
      <c r="A1643" s="218" t="s">
        <v>257</v>
      </c>
      <c r="B1643" s="174" t="str">
        <f>IF($AR1643="","",IF(INDEX('Required State Input – Clinic'!B$12:B$2011,$AT1643)="","",INDEX('Required State Input – Clinic'!B$12:B$2011,$AT1643)))</f>
        <v/>
      </c>
      <c r="C1643" s="168" t="str">
        <f>IF($AR1643="","",IF(INDEX('Required State Input – Clinic'!C$12:C$2011,$AT1643)="","",INDEX('Required State Input – Clinic'!C$12:C$2011,$AT1643)))</f>
        <v/>
      </c>
      <c r="D1643" s="175" t="str">
        <f>IF($AR1643="","",IF(INDEX('Required State Input – Clinic'!D$12:D$2011,$AT1643)="","",INDEX('Required State Input – Clinic'!D$12:D$2011,$AT1643)))</f>
        <v/>
      </c>
      <c r="E1643" s="174" t="str">
        <f>IF($AR1643="","",IF(INDEX('Required State Input – Clinic'!E$12:E$2011,$AT1643)="","",INDEX('Required State Input – Clinic'!E$12:E$2011,$AT1643)))</f>
        <v/>
      </c>
      <c r="F1643" s="176" t="str">
        <f>IF($AR1643="","",IF(INDEX('Required State Input – Clinic'!F$12:F$2011,$AT1643)="","",INDEX('Required State Input – Clinic'!F$12:F$2011,$AT1643)))</f>
        <v/>
      </c>
      <c r="G1643" s="176" t="str">
        <f>IF($AR1643="","",IF(INDEX('Required State Input – Clinic'!G$12:G$2011,$AT1643)="","",INDEX('Required State Input – Clinic'!G$12:G$2011,$AT1643)))</f>
        <v/>
      </c>
      <c r="H1643" s="176" t="str">
        <f>IF($AR1643="","",IF(INDEX('Required State Input – Clinic'!H$12:H$2011,$AT1643)="","",INDEX('Required State Input – Clinic'!H$12:H$2011,$AT1643)))</f>
        <v/>
      </c>
      <c r="I1643" s="177" t="str">
        <f>IF($AR1643="","",IF(INDEX('Required State Input – Clinic'!I$12:I$2011,$AT1643)="","",INDEX('Required State Input – Clinic'!I$12:I$2011,$AT1643)))</f>
        <v/>
      </c>
      <c r="J1643" s="176" t="str">
        <f>IF($AR1643="","",IF(INDEX('Required State Input – Clinic'!J$12:J$2011,$AT1643)="","",INDEX('Required State Input – Clinic'!J$12:J$2011,$AT1643)))</f>
        <v/>
      </c>
      <c r="K1643" s="178" t="str">
        <f>IF($AR1643="","",IF(INDEX('Required State Input – Clinic'!K$12:K$2011,$AT1643)="","",INDEX('Required State Input – Clinic'!K$12:K$2011,$AT1643)))</f>
        <v/>
      </c>
      <c r="L1643" s="179" t="str">
        <f>IF($AR1643="","",IF(INDEX('Required State Input – Clinic'!L$12:L$2011,$AT1643)="","",INDEX('Required State Input – Clinic'!L$12:L$2011,$AT1643)))</f>
        <v/>
      </c>
      <c r="M1643" s="169" t="str">
        <f>IF($AR1643="","",IF(INDEX('Required State Input – Clinic'!M$12:M$2011,$AT1643)="","",INDEX('Required State Input – Clinic'!M$12:M$2011,$AT1643)))</f>
        <v/>
      </c>
      <c r="N1643" s="169" t="str">
        <f>IF($AR1643="","",IF(INDEX('Required State Input – Clinic'!N$12:N$2011,$AT1643)="","",INDEX('Required State Input – Clinic'!N$12:N$2011,$AT1643)))</f>
        <v/>
      </c>
      <c r="O1643" s="170" t="str">
        <f>IF($AR1643="","",IF(INDEX('Required State Input – Clinic'!O$12:O$2011,$AT1643)="","",ROUND(INDEX('Required State Input – Clinic'!O$12:O$2011,$AT1643),2)))</f>
        <v/>
      </c>
      <c r="P1643" s="170" t="str">
        <f>IF($AR1643="","",IF(INDEX('Required State Input – Clinic'!P$12:P$2011,$AT1643)="","",ROUND(INDEX('Required State Input – Clinic'!P$12:P$2011,$AT1643),2)))</f>
        <v/>
      </c>
      <c r="Q1643" s="170" t="str">
        <f>IF($AR1643="","",IF(INDEX('Required State Input – Clinic'!Q$12:Q$2011,$AT1643)="","",ROUND(INDEX('Required State Input – Clinic'!Q$12:Q$2011,$AT1643),2)))</f>
        <v/>
      </c>
      <c r="R1643" s="276" t="str">
        <f t="shared" si="250"/>
        <v/>
      </c>
      <c r="S1643" s="171" t="str">
        <f>IF($AR1643="","",IF(INDEX('Required State Input – Clinic'!R$12:R$2011,$AT1643)="","",INDEX('Required State Input – Clinic'!R$12:R$2011,$AT1643)))</f>
        <v/>
      </c>
      <c r="T1643" s="169" t="str">
        <f>IF($AR1643="","",IF(INDEX('Required State Input – Clinic'!S$12:S$2011,$AT1643)="","",INDEX('Required State Input – Clinic'!S$12:S$2011,$AT1643)))</f>
        <v/>
      </c>
      <c r="U1643" s="170" t="str">
        <f>IF($AR1643="","",IF(INDEX('Required State Input – Clinic'!T$12:T$2011,$AT1643)="","",ROUND(INDEX('Required State Input – Clinic'!T$12:T$2011,$AT1643),2)))</f>
        <v/>
      </c>
      <c r="V1643" s="170" t="str">
        <f>IF($AR1643="","",IF(INDEX('Required State Input – Clinic'!U$12:U$2011,$AT1643)="","",ROUND(INDEX('Required State Input – Clinic'!U$12:U$2011,$AT1643),2)))</f>
        <v/>
      </c>
      <c r="W1643" s="170" t="str">
        <f>IF($AR1643="","",IF(INDEX('Required State Input – Clinic'!V$12:V$2011,$AT1643)="",0,ROUND(INDEX('Required State Input – Clinic'!V$12:V$2011,$AT1643),2)))</f>
        <v/>
      </c>
      <c r="X1643" s="170" t="str">
        <f>IF($AR1643="","",IF(INDEX('Required State Input – Clinic'!W$12:W$2011,$AT1643)="",0,ROUND(INDEX('Required State Input – Clinic'!W$12:W$2011,$AT1643),2)))</f>
        <v/>
      </c>
      <c r="Y1643" s="170" t="str">
        <f>IF($AR1643="","",IF(INDEX('Required State Input – Clinic'!X$12:X$2011,$AT1643)="",0,ROUND(INDEX('Required State Input – Clinic'!X$12:X$2011,$AT1643),2)))</f>
        <v/>
      </c>
      <c r="Z1643" s="180" t="str">
        <f t="shared" si="251"/>
        <v/>
      </c>
      <c r="AA1643" s="179" t="str">
        <f>IF($AR1643="","",IF(INDEX('Required State Input – Clinic'!Y$12:Y$2011,$AT1643)="","",INDEX('Required State Input – Clinic'!Y$12:Y$2011,$AT1643)))</f>
        <v/>
      </c>
      <c r="AB1643" s="172" t="str">
        <f>IF($AR1643="","",IF(INDEX('Required State Input – Clinic'!Z$12:Z$2011,$AT1643)="","",ROUND(INDEX('Required State Input – Clinic'!Z$12:Z$2011,$AT1643),4)))</f>
        <v/>
      </c>
      <c r="AC1643" s="172" t="str">
        <f>IF($AR1643="","",IF(INDEX('Required State Input – Clinic'!AA$12:AA$2011,$AT1643)="","",ROUND(INDEX('Required State Input – Clinic'!AA$12:AA$2011,$AT1643),4)))</f>
        <v/>
      </c>
      <c r="AD1643" s="180" t="str">
        <f t="shared" si="252"/>
        <v/>
      </c>
      <c r="AE1643" s="194" t="str">
        <f t="shared" si="253"/>
        <v/>
      </c>
      <c r="AF1643" s="177" t="str">
        <f>IF($AR1643="","",IF(INDEX('Required State Input – Clinic'!AB$12:AB$2011,$AT1643)="","",INDEX('Required State Input – Clinic'!AB$12:AB$2011,$AT1643)))</f>
        <v/>
      </c>
      <c r="AG1643" s="172" t="str">
        <f>IF($AR1643="","",IF(INDEX('Required State Input – Clinic'!AC$12:AC$2011,$AT1643)="","",ROUND(INDEX('Required State Input – Clinic'!AC$12:AC$2011,$AT1643),4)))</f>
        <v/>
      </c>
      <c r="AH1643" s="180" t="str">
        <f t="shared" si="254"/>
        <v/>
      </c>
      <c r="AI1643" s="173" t="str">
        <f>IF($AR1643="","",IF(INDEX('Required State Input – Clinic'!AD$12:AD$2011,$AT1643)="",0,ROUND(INDEX('Required State Input – Clinic'!AD$12:AD$2011,$AT1643),2)))</f>
        <v/>
      </c>
      <c r="AJ1643" s="180" t="str">
        <f t="shared" si="255"/>
        <v/>
      </c>
      <c r="AK1643" s="194" t="str">
        <f t="shared" si="256"/>
        <v/>
      </c>
      <c r="AL1643" s="170" t="str">
        <f>IF($AR1643="","",IF(INDEX('Required State Input – Clinic'!AE$12:AE$2011,$AT1643)="",0,ROUND(INDEX('Required State Input – Clinic'!AE$12:AE$2011,$AT1643),2)))</f>
        <v/>
      </c>
      <c r="AM1643" s="180" t="str">
        <f t="shared" si="257"/>
        <v/>
      </c>
      <c r="AR1643" t="str">
        <f t="shared" si="258"/>
        <v/>
      </c>
      <c r="AS1643" t="str">
        <f t="shared" si="259"/>
        <v/>
      </c>
      <c r="AT1643" t="str">
        <f>IF(AR1643="","",MATCH(AS1643,'Required State Input – Clinic'!$AS$12:$AS$2011,FALSE))</f>
        <v/>
      </c>
    </row>
    <row r="1644" spans="1:46" x14ac:dyDescent="0.25">
      <c r="A1644" s="218" t="s">
        <v>257</v>
      </c>
      <c r="B1644" s="174" t="str">
        <f>IF($AR1644="","",IF(INDEX('Required State Input – Clinic'!B$12:B$2011,$AT1644)="","",INDEX('Required State Input – Clinic'!B$12:B$2011,$AT1644)))</f>
        <v/>
      </c>
      <c r="C1644" s="168" t="str">
        <f>IF($AR1644="","",IF(INDEX('Required State Input – Clinic'!C$12:C$2011,$AT1644)="","",INDEX('Required State Input – Clinic'!C$12:C$2011,$AT1644)))</f>
        <v/>
      </c>
      <c r="D1644" s="175" t="str">
        <f>IF($AR1644="","",IF(INDEX('Required State Input – Clinic'!D$12:D$2011,$AT1644)="","",INDEX('Required State Input – Clinic'!D$12:D$2011,$AT1644)))</f>
        <v/>
      </c>
      <c r="E1644" s="174" t="str">
        <f>IF($AR1644="","",IF(INDEX('Required State Input – Clinic'!E$12:E$2011,$AT1644)="","",INDEX('Required State Input – Clinic'!E$12:E$2011,$AT1644)))</f>
        <v/>
      </c>
      <c r="F1644" s="176" t="str">
        <f>IF($AR1644="","",IF(INDEX('Required State Input – Clinic'!F$12:F$2011,$AT1644)="","",INDEX('Required State Input – Clinic'!F$12:F$2011,$AT1644)))</f>
        <v/>
      </c>
      <c r="G1644" s="176" t="str">
        <f>IF($AR1644="","",IF(INDEX('Required State Input – Clinic'!G$12:G$2011,$AT1644)="","",INDEX('Required State Input – Clinic'!G$12:G$2011,$AT1644)))</f>
        <v/>
      </c>
      <c r="H1644" s="176" t="str">
        <f>IF($AR1644="","",IF(INDEX('Required State Input – Clinic'!H$12:H$2011,$AT1644)="","",INDEX('Required State Input – Clinic'!H$12:H$2011,$AT1644)))</f>
        <v/>
      </c>
      <c r="I1644" s="177" t="str">
        <f>IF($AR1644="","",IF(INDEX('Required State Input – Clinic'!I$12:I$2011,$AT1644)="","",INDEX('Required State Input – Clinic'!I$12:I$2011,$AT1644)))</f>
        <v/>
      </c>
      <c r="J1644" s="176" t="str">
        <f>IF($AR1644="","",IF(INDEX('Required State Input – Clinic'!J$12:J$2011,$AT1644)="","",INDEX('Required State Input – Clinic'!J$12:J$2011,$AT1644)))</f>
        <v/>
      </c>
      <c r="K1644" s="178" t="str">
        <f>IF($AR1644="","",IF(INDEX('Required State Input – Clinic'!K$12:K$2011,$AT1644)="","",INDEX('Required State Input – Clinic'!K$12:K$2011,$AT1644)))</f>
        <v/>
      </c>
      <c r="L1644" s="179" t="str">
        <f>IF($AR1644="","",IF(INDEX('Required State Input – Clinic'!L$12:L$2011,$AT1644)="","",INDEX('Required State Input – Clinic'!L$12:L$2011,$AT1644)))</f>
        <v/>
      </c>
      <c r="M1644" s="169" t="str">
        <f>IF($AR1644="","",IF(INDEX('Required State Input – Clinic'!M$12:M$2011,$AT1644)="","",INDEX('Required State Input – Clinic'!M$12:M$2011,$AT1644)))</f>
        <v/>
      </c>
      <c r="N1644" s="169" t="str">
        <f>IF($AR1644="","",IF(INDEX('Required State Input – Clinic'!N$12:N$2011,$AT1644)="","",INDEX('Required State Input – Clinic'!N$12:N$2011,$AT1644)))</f>
        <v/>
      </c>
      <c r="O1644" s="170" t="str">
        <f>IF($AR1644="","",IF(INDEX('Required State Input – Clinic'!O$12:O$2011,$AT1644)="","",ROUND(INDEX('Required State Input – Clinic'!O$12:O$2011,$AT1644),2)))</f>
        <v/>
      </c>
      <c r="P1644" s="170" t="str">
        <f>IF($AR1644="","",IF(INDEX('Required State Input – Clinic'!P$12:P$2011,$AT1644)="","",ROUND(INDEX('Required State Input – Clinic'!P$12:P$2011,$AT1644),2)))</f>
        <v/>
      </c>
      <c r="Q1644" s="170" t="str">
        <f>IF($AR1644="","",IF(INDEX('Required State Input – Clinic'!Q$12:Q$2011,$AT1644)="","",ROUND(INDEX('Required State Input – Clinic'!Q$12:Q$2011,$AT1644),2)))</f>
        <v/>
      </c>
      <c r="R1644" s="276" t="str">
        <f t="shared" si="250"/>
        <v/>
      </c>
      <c r="S1644" s="171" t="str">
        <f>IF($AR1644="","",IF(INDEX('Required State Input – Clinic'!R$12:R$2011,$AT1644)="","",INDEX('Required State Input – Clinic'!R$12:R$2011,$AT1644)))</f>
        <v/>
      </c>
      <c r="T1644" s="169" t="str">
        <f>IF($AR1644="","",IF(INDEX('Required State Input – Clinic'!S$12:S$2011,$AT1644)="","",INDEX('Required State Input – Clinic'!S$12:S$2011,$AT1644)))</f>
        <v/>
      </c>
      <c r="U1644" s="170" t="str">
        <f>IF($AR1644="","",IF(INDEX('Required State Input – Clinic'!T$12:T$2011,$AT1644)="","",ROUND(INDEX('Required State Input – Clinic'!T$12:T$2011,$AT1644),2)))</f>
        <v/>
      </c>
      <c r="V1644" s="170" t="str">
        <f>IF($AR1644="","",IF(INDEX('Required State Input – Clinic'!U$12:U$2011,$AT1644)="","",ROUND(INDEX('Required State Input – Clinic'!U$12:U$2011,$AT1644),2)))</f>
        <v/>
      </c>
      <c r="W1644" s="170" t="str">
        <f>IF($AR1644="","",IF(INDEX('Required State Input – Clinic'!V$12:V$2011,$AT1644)="",0,ROUND(INDEX('Required State Input – Clinic'!V$12:V$2011,$AT1644),2)))</f>
        <v/>
      </c>
      <c r="X1644" s="170" t="str">
        <f>IF($AR1644="","",IF(INDEX('Required State Input – Clinic'!W$12:W$2011,$AT1644)="",0,ROUND(INDEX('Required State Input – Clinic'!W$12:W$2011,$AT1644),2)))</f>
        <v/>
      </c>
      <c r="Y1644" s="170" t="str">
        <f>IF($AR1644="","",IF(INDEX('Required State Input – Clinic'!X$12:X$2011,$AT1644)="",0,ROUND(INDEX('Required State Input – Clinic'!X$12:X$2011,$AT1644),2)))</f>
        <v/>
      </c>
      <c r="Z1644" s="180" t="str">
        <f t="shared" si="251"/>
        <v/>
      </c>
      <c r="AA1644" s="179" t="str">
        <f>IF($AR1644="","",IF(INDEX('Required State Input – Clinic'!Y$12:Y$2011,$AT1644)="","",INDEX('Required State Input – Clinic'!Y$12:Y$2011,$AT1644)))</f>
        <v/>
      </c>
      <c r="AB1644" s="172" t="str">
        <f>IF($AR1644="","",IF(INDEX('Required State Input – Clinic'!Z$12:Z$2011,$AT1644)="","",ROUND(INDEX('Required State Input – Clinic'!Z$12:Z$2011,$AT1644),4)))</f>
        <v/>
      </c>
      <c r="AC1644" s="172" t="str">
        <f>IF($AR1644="","",IF(INDEX('Required State Input – Clinic'!AA$12:AA$2011,$AT1644)="","",ROUND(INDEX('Required State Input – Clinic'!AA$12:AA$2011,$AT1644),4)))</f>
        <v/>
      </c>
      <c r="AD1644" s="180" t="str">
        <f t="shared" si="252"/>
        <v/>
      </c>
      <c r="AE1644" s="194" t="str">
        <f t="shared" si="253"/>
        <v/>
      </c>
      <c r="AF1644" s="177" t="str">
        <f>IF($AR1644="","",IF(INDEX('Required State Input – Clinic'!AB$12:AB$2011,$AT1644)="","",INDEX('Required State Input – Clinic'!AB$12:AB$2011,$AT1644)))</f>
        <v/>
      </c>
      <c r="AG1644" s="172" t="str">
        <f>IF($AR1644="","",IF(INDEX('Required State Input – Clinic'!AC$12:AC$2011,$AT1644)="","",ROUND(INDEX('Required State Input – Clinic'!AC$12:AC$2011,$AT1644),4)))</f>
        <v/>
      </c>
      <c r="AH1644" s="180" t="str">
        <f t="shared" si="254"/>
        <v/>
      </c>
      <c r="AI1644" s="173" t="str">
        <f>IF($AR1644="","",IF(INDEX('Required State Input – Clinic'!AD$12:AD$2011,$AT1644)="",0,ROUND(INDEX('Required State Input – Clinic'!AD$12:AD$2011,$AT1644),2)))</f>
        <v/>
      </c>
      <c r="AJ1644" s="180" t="str">
        <f t="shared" si="255"/>
        <v/>
      </c>
      <c r="AK1644" s="194" t="str">
        <f t="shared" si="256"/>
        <v/>
      </c>
      <c r="AL1644" s="170" t="str">
        <f>IF($AR1644="","",IF(INDEX('Required State Input – Clinic'!AE$12:AE$2011,$AT1644)="",0,ROUND(INDEX('Required State Input – Clinic'!AE$12:AE$2011,$AT1644),2)))</f>
        <v/>
      </c>
      <c r="AM1644" s="180" t="str">
        <f t="shared" si="257"/>
        <v/>
      </c>
      <c r="AR1644" t="str">
        <f t="shared" si="258"/>
        <v/>
      </c>
      <c r="AS1644" t="str">
        <f t="shared" si="259"/>
        <v/>
      </c>
      <c r="AT1644" t="str">
        <f>IF(AR1644="","",MATCH(AS1644,'Required State Input – Clinic'!$AS$12:$AS$2011,FALSE))</f>
        <v/>
      </c>
    </row>
    <row r="1645" spans="1:46" x14ac:dyDescent="0.25">
      <c r="A1645" s="218" t="s">
        <v>257</v>
      </c>
      <c r="B1645" s="174" t="str">
        <f>IF($AR1645="","",IF(INDEX('Required State Input – Clinic'!B$12:B$2011,$AT1645)="","",INDEX('Required State Input – Clinic'!B$12:B$2011,$AT1645)))</f>
        <v/>
      </c>
      <c r="C1645" s="168" t="str">
        <f>IF($AR1645="","",IF(INDEX('Required State Input – Clinic'!C$12:C$2011,$AT1645)="","",INDEX('Required State Input – Clinic'!C$12:C$2011,$AT1645)))</f>
        <v/>
      </c>
      <c r="D1645" s="175" t="str">
        <f>IF($AR1645="","",IF(INDEX('Required State Input – Clinic'!D$12:D$2011,$AT1645)="","",INDEX('Required State Input – Clinic'!D$12:D$2011,$AT1645)))</f>
        <v/>
      </c>
      <c r="E1645" s="174" t="str">
        <f>IF($AR1645="","",IF(INDEX('Required State Input – Clinic'!E$12:E$2011,$AT1645)="","",INDEX('Required State Input – Clinic'!E$12:E$2011,$AT1645)))</f>
        <v/>
      </c>
      <c r="F1645" s="176" t="str">
        <f>IF($AR1645="","",IF(INDEX('Required State Input – Clinic'!F$12:F$2011,$AT1645)="","",INDEX('Required State Input – Clinic'!F$12:F$2011,$AT1645)))</f>
        <v/>
      </c>
      <c r="G1645" s="176" t="str">
        <f>IF($AR1645="","",IF(INDEX('Required State Input – Clinic'!G$12:G$2011,$AT1645)="","",INDEX('Required State Input – Clinic'!G$12:G$2011,$AT1645)))</f>
        <v/>
      </c>
      <c r="H1645" s="176" t="str">
        <f>IF($AR1645="","",IF(INDEX('Required State Input – Clinic'!H$12:H$2011,$AT1645)="","",INDEX('Required State Input – Clinic'!H$12:H$2011,$AT1645)))</f>
        <v/>
      </c>
      <c r="I1645" s="177" t="str">
        <f>IF($AR1645="","",IF(INDEX('Required State Input – Clinic'!I$12:I$2011,$AT1645)="","",INDEX('Required State Input – Clinic'!I$12:I$2011,$AT1645)))</f>
        <v/>
      </c>
      <c r="J1645" s="176" t="str">
        <f>IF($AR1645="","",IF(INDEX('Required State Input – Clinic'!J$12:J$2011,$AT1645)="","",INDEX('Required State Input – Clinic'!J$12:J$2011,$AT1645)))</f>
        <v/>
      </c>
      <c r="K1645" s="178" t="str">
        <f>IF($AR1645="","",IF(INDEX('Required State Input – Clinic'!K$12:K$2011,$AT1645)="","",INDEX('Required State Input – Clinic'!K$12:K$2011,$AT1645)))</f>
        <v/>
      </c>
      <c r="L1645" s="179" t="str">
        <f>IF($AR1645="","",IF(INDEX('Required State Input – Clinic'!L$12:L$2011,$AT1645)="","",INDEX('Required State Input – Clinic'!L$12:L$2011,$AT1645)))</f>
        <v/>
      </c>
      <c r="M1645" s="169" t="str">
        <f>IF($AR1645="","",IF(INDEX('Required State Input – Clinic'!M$12:M$2011,$AT1645)="","",INDEX('Required State Input – Clinic'!M$12:M$2011,$AT1645)))</f>
        <v/>
      </c>
      <c r="N1645" s="169" t="str">
        <f>IF($AR1645="","",IF(INDEX('Required State Input – Clinic'!N$12:N$2011,$AT1645)="","",INDEX('Required State Input – Clinic'!N$12:N$2011,$AT1645)))</f>
        <v/>
      </c>
      <c r="O1645" s="170" t="str">
        <f>IF($AR1645="","",IF(INDEX('Required State Input – Clinic'!O$12:O$2011,$AT1645)="","",ROUND(INDEX('Required State Input – Clinic'!O$12:O$2011,$AT1645),2)))</f>
        <v/>
      </c>
      <c r="P1645" s="170" t="str">
        <f>IF($AR1645="","",IF(INDEX('Required State Input – Clinic'!P$12:P$2011,$AT1645)="","",ROUND(INDEX('Required State Input – Clinic'!P$12:P$2011,$AT1645),2)))</f>
        <v/>
      </c>
      <c r="Q1645" s="170" t="str">
        <f>IF($AR1645="","",IF(INDEX('Required State Input – Clinic'!Q$12:Q$2011,$AT1645)="","",ROUND(INDEX('Required State Input – Clinic'!Q$12:Q$2011,$AT1645),2)))</f>
        <v/>
      </c>
      <c r="R1645" s="276" t="str">
        <f t="shared" si="250"/>
        <v/>
      </c>
      <c r="S1645" s="171" t="str">
        <f>IF($AR1645="","",IF(INDEX('Required State Input – Clinic'!R$12:R$2011,$AT1645)="","",INDEX('Required State Input – Clinic'!R$12:R$2011,$AT1645)))</f>
        <v/>
      </c>
      <c r="T1645" s="169" t="str">
        <f>IF($AR1645="","",IF(INDEX('Required State Input – Clinic'!S$12:S$2011,$AT1645)="","",INDEX('Required State Input – Clinic'!S$12:S$2011,$AT1645)))</f>
        <v/>
      </c>
      <c r="U1645" s="170" t="str">
        <f>IF($AR1645="","",IF(INDEX('Required State Input – Clinic'!T$12:T$2011,$AT1645)="","",ROUND(INDEX('Required State Input – Clinic'!T$12:T$2011,$AT1645),2)))</f>
        <v/>
      </c>
      <c r="V1645" s="170" t="str">
        <f>IF($AR1645="","",IF(INDEX('Required State Input – Clinic'!U$12:U$2011,$AT1645)="","",ROUND(INDEX('Required State Input – Clinic'!U$12:U$2011,$AT1645),2)))</f>
        <v/>
      </c>
      <c r="W1645" s="170" t="str">
        <f>IF($AR1645="","",IF(INDEX('Required State Input – Clinic'!V$12:V$2011,$AT1645)="",0,ROUND(INDEX('Required State Input – Clinic'!V$12:V$2011,$AT1645),2)))</f>
        <v/>
      </c>
      <c r="X1645" s="170" t="str">
        <f>IF($AR1645="","",IF(INDEX('Required State Input – Clinic'!W$12:W$2011,$AT1645)="",0,ROUND(INDEX('Required State Input – Clinic'!W$12:W$2011,$AT1645),2)))</f>
        <v/>
      </c>
      <c r="Y1645" s="170" t="str">
        <f>IF($AR1645="","",IF(INDEX('Required State Input – Clinic'!X$12:X$2011,$AT1645)="",0,ROUND(INDEX('Required State Input – Clinic'!X$12:X$2011,$AT1645),2)))</f>
        <v/>
      </c>
      <c r="Z1645" s="180" t="str">
        <f t="shared" si="251"/>
        <v/>
      </c>
      <c r="AA1645" s="179" t="str">
        <f>IF($AR1645="","",IF(INDEX('Required State Input – Clinic'!Y$12:Y$2011,$AT1645)="","",INDEX('Required State Input – Clinic'!Y$12:Y$2011,$AT1645)))</f>
        <v/>
      </c>
      <c r="AB1645" s="172" t="str">
        <f>IF($AR1645="","",IF(INDEX('Required State Input – Clinic'!Z$12:Z$2011,$AT1645)="","",ROUND(INDEX('Required State Input – Clinic'!Z$12:Z$2011,$AT1645),4)))</f>
        <v/>
      </c>
      <c r="AC1645" s="172" t="str">
        <f>IF($AR1645="","",IF(INDEX('Required State Input – Clinic'!AA$12:AA$2011,$AT1645)="","",ROUND(INDEX('Required State Input – Clinic'!AA$12:AA$2011,$AT1645),4)))</f>
        <v/>
      </c>
      <c r="AD1645" s="180" t="str">
        <f t="shared" si="252"/>
        <v/>
      </c>
      <c r="AE1645" s="194" t="str">
        <f t="shared" si="253"/>
        <v/>
      </c>
      <c r="AF1645" s="177" t="str">
        <f>IF($AR1645="","",IF(INDEX('Required State Input – Clinic'!AB$12:AB$2011,$AT1645)="","",INDEX('Required State Input – Clinic'!AB$12:AB$2011,$AT1645)))</f>
        <v/>
      </c>
      <c r="AG1645" s="172" t="str">
        <f>IF($AR1645="","",IF(INDEX('Required State Input – Clinic'!AC$12:AC$2011,$AT1645)="","",ROUND(INDEX('Required State Input – Clinic'!AC$12:AC$2011,$AT1645),4)))</f>
        <v/>
      </c>
      <c r="AH1645" s="180" t="str">
        <f t="shared" si="254"/>
        <v/>
      </c>
      <c r="AI1645" s="173" t="str">
        <f>IF($AR1645="","",IF(INDEX('Required State Input – Clinic'!AD$12:AD$2011,$AT1645)="",0,ROUND(INDEX('Required State Input – Clinic'!AD$12:AD$2011,$AT1645),2)))</f>
        <v/>
      </c>
      <c r="AJ1645" s="180" t="str">
        <f t="shared" si="255"/>
        <v/>
      </c>
      <c r="AK1645" s="194" t="str">
        <f t="shared" si="256"/>
        <v/>
      </c>
      <c r="AL1645" s="170" t="str">
        <f>IF($AR1645="","",IF(INDEX('Required State Input – Clinic'!AE$12:AE$2011,$AT1645)="",0,ROUND(INDEX('Required State Input – Clinic'!AE$12:AE$2011,$AT1645),2)))</f>
        <v/>
      </c>
      <c r="AM1645" s="180" t="str">
        <f t="shared" si="257"/>
        <v/>
      </c>
      <c r="AR1645" t="str">
        <f t="shared" si="258"/>
        <v/>
      </c>
      <c r="AS1645" t="str">
        <f t="shared" si="259"/>
        <v/>
      </c>
      <c r="AT1645" t="str">
        <f>IF(AR1645="","",MATCH(AS1645,'Required State Input – Clinic'!$AS$12:$AS$2011,FALSE))</f>
        <v/>
      </c>
    </row>
    <row r="1646" spans="1:46" x14ac:dyDescent="0.25">
      <c r="A1646" s="218" t="s">
        <v>257</v>
      </c>
      <c r="B1646" s="174" t="str">
        <f>IF($AR1646="","",IF(INDEX('Required State Input – Clinic'!B$12:B$2011,$AT1646)="","",INDEX('Required State Input – Clinic'!B$12:B$2011,$AT1646)))</f>
        <v/>
      </c>
      <c r="C1646" s="168" t="str">
        <f>IF($AR1646="","",IF(INDEX('Required State Input – Clinic'!C$12:C$2011,$AT1646)="","",INDEX('Required State Input – Clinic'!C$12:C$2011,$AT1646)))</f>
        <v/>
      </c>
      <c r="D1646" s="175" t="str">
        <f>IF($AR1646="","",IF(INDEX('Required State Input – Clinic'!D$12:D$2011,$AT1646)="","",INDEX('Required State Input – Clinic'!D$12:D$2011,$AT1646)))</f>
        <v/>
      </c>
      <c r="E1646" s="174" t="str">
        <f>IF($AR1646="","",IF(INDEX('Required State Input – Clinic'!E$12:E$2011,$AT1646)="","",INDEX('Required State Input – Clinic'!E$12:E$2011,$AT1646)))</f>
        <v/>
      </c>
      <c r="F1646" s="176" t="str">
        <f>IF($AR1646="","",IF(INDEX('Required State Input – Clinic'!F$12:F$2011,$AT1646)="","",INDEX('Required State Input – Clinic'!F$12:F$2011,$AT1646)))</f>
        <v/>
      </c>
      <c r="G1646" s="176" t="str">
        <f>IF($AR1646="","",IF(INDEX('Required State Input – Clinic'!G$12:G$2011,$AT1646)="","",INDEX('Required State Input – Clinic'!G$12:G$2011,$AT1646)))</f>
        <v/>
      </c>
      <c r="H1646" s="176" t="str">
        <f>IF($AR1646="","",IF(INDEX('Required State Input – Clinic'!H$12:H$2011,$AT1646)="","",INDEX('Required State Input – Clinic'!H$12:H$2011,$AT1646)))</f>
        <v/>
      </c>
      <c r="I1646" s="177" t="str">
        <f>IF($AR1646="","",IF(INDEX('Required State Input – Clinic'!I$12:I$2011,$AT1646)="","",INDEX('Required State Input – Clinic'!I$12:I$2011,$AT1646)))</f>
        <v/>
      </c>
      <c r="J1646" s="176" t="str">
        <f>IF($AR1646="","",IF(INDEX('Required State Input – Clinic'!J$12:J$2011,$AT1646)="","",INDEX('Required State Input – Clinic'!J$12:J$2011,$AT1646)))</f>
        <v/>
      </c>
      <c r="K1646" s="178" t="str">
        <f>IF($AR1646="","",IF(INDEX('Required State Input – Clinic'!K$12:K$2011,$AT1646)="","",INDEX('Required State Input – Clinic'!K$12:K$2011,$AT1646)))</f>
        <v/>
      </c>
      <c r="L1646" s="179" t="str">
        <f>IF($AR1646="","",IF(INDEX('Required State Input – Clinic'!L$12:L$2011,$AT1646)="","",INDEX('Required State Input – Clinic'!L$12:L$2011,$AT1646)))</f>
        <v/>
      </c>
      <c r="M1646" s="169" t="str">
        <f>IF($AR1646="","",IF(INDEX('Required State Input – Clinic'!M$12:M$2011,$AT1646)="","",INDEX('Required State Input – Clinic'!M$12:M$2011,$AT1646)))</f>
        <v/>
      </c>
      <c r="N1646" s="169" t="str">
        <f>IF($AR1646="","",IF(INDEX('Required State Input – Clinic'!N$12:N$2011,$AT1646)="","",INDEX('Required State Input – Clinic'!N$12:N$2011,$AT1646)))</f>
        <v/>
      </c>
      <c r="O1646" s="170" t="str">
        <f>IF($AR1646="","",IF(INDEX('Required State Input – Clinic'!O$12:O$2011,$AT1646)="","",ROUND(INDEX('Required State Input – Clinic'!O$12:O$2011,$AT1646),2)))</f>
        <v/>
      </c>
      <c r="P1646" s="170" t="str">
        <f>IF($AR1646="","",IF(INDEX('Required State Input – Clinic'!P$12:P$2011,$AT1646)="","",ROUND(INDEX('Required State Input – Clinic'!P$12:P$2011,$AT1646),2)))</f>
        <v/>
      </c>
      <c r="Q1646" s="170" t="str">
        <f>IF($AR1646="","",IF(INDEX('Required State Input – Clinic'!Q$12:Q$2011,$AT1646)="","",ROUND(INDEX('Required State Input – Clinic'!Q$12:Q$2011,$AT1646),2)))</f>
        <v/>
      </c>
      <c r="R1646" s="276" t="str">
        <f t="shared" si="250"/>
        <v/>
      </c>
      <c r="S1646" s="171" t="str">
        <f>IF($AR1646="","",IF(INDEX('Required State Input – Clinic'!R$12:R$2011,$AT1646)="","",INDEX('Required State Input – Clinic'!R$12:R$2011,$AT1646)))</f>
        <v/>
      </c>
      <c r="T1646" s="169" t="str">
        <f>IF($AR1646="","",IF(INDEX('Required State Input – Clinic'!S$12:S$2011,$AT1646)="","",INDEX('Required State Input – Clinic'!S$12:S$2011,$AT1646)))</f>
        <v/>
      </c>
      <c r="U1646" s="170" t="str">
        <f>IF($AR1646="","",IF(INDEX('Required State Input – Clinic'!T$12:T$2011,$AT1646)="","",ROUND(INDEX('Required State Input – Clinic'!T$12:T$2011,$AT1646),2)))</f>
        <v/>
      </c>
      <c r="V1646" s="170" t="str">
        <f>IF($AR1646="","",IF(INDEX('Required State Input – Clinic'!U$12:U$2011,$AT1646)="","",ROUND(INDEX('Required State Input – Clinic'!U$12:U$2011,$AT1646),2)))</f>
        <v/>
      </c>
      <c r="W1646" s="170" t="str">
        <f>IF($AR1646="","",IF(INDEX('Required State Input – Clinic'!V$12:V$2011,$AT1646)="",0,ROUND(INDEX('Required State Input – Clinic'!V$12:V$2011,$AT1646),2)))</f>
        <v/>
      </c>
      <c r="X1646" s="170" t="str">
        <f>IF($AR1646="","",IF(INDEX('Required State Input – Clinic'!W$12:W$2011,$AT1646)="",0,ROUND(INDEX('Required State Input – Clinic'!W$12:W$2011,$AT1646),2)))</f>
        <v/>
      </c>
      <c r="Y1646" s="170" t="str">
        <f>IF($AR1646="","",IF(INDEX('Required State Input – Clinic'!X$12:X$2011,$AT1646)="",0,ROUND(INDEX('Required State Input – Clinic'!X$12:X$2011,$AT1646),2)))</f>
        <v/>
      </c>
      <c r="Z1646" s="180" t="str">
        <f t="shared" si="251"/>
        <v/>
      </c>
      <c r="AA1646" s="179" t="str">
        <f>IF($AR1646="","",IF(INDEX('Required State Input – Clinic'!Y$12:Y$2011,$AT1646)="","",INDEX('Required State Input – Clinic'!Y$12:Y$2011,$AT1646)))</f>
        <v/>
      </c>
      <c r="AB1646" s="172" t="str">
        <f>IF($AR1646="","",IF(INDEX('Required State Input – Clinic'!Z$12:Z$2011,$AT1646)="","",ROUND(INDEX('Required State Input – Clinic'!Z$12:Z$2011,$AT1646),4)))</f>
        <v/>
      </c>
      <c r="AC1646" s="172" t="str">
        <f>IF($AR1646="","",IF(INDEX('Required State Input – Clinic'!AA$12:AA$2011,$AT1646)="","",ROUND(INDEX('Required State Input – Clinic'!AA$12:AA$2011,$AT1646),4)))</f>
        <v/>
      </c>
      <c r="AD1646" s="180" t="str">
        <f t="shared" si="252"/>
        <v/>
      </c>
      <c r="AE1646" s="194" t="str">
        <f t="shared" si="253"/>
        <v/>
      </c>
      <c r="AF1646" s="177" t="str">
        <f>IF($AR1646="","",IF(INDEX('Required State Input – Clinic'!AB$12:AB$2011,$AT1646)="","",INDEX('Required State Input – Clinic'!AB$12:AB$2011,$AT1646)))</f>
        <v/>
      </c>
      <c r="AG1646" s="172" t="str">
        <f>IF($AR1646="","",IF(INDEX('Required State Input – Clinic'!AC$12:AC$2011,$AT1646)="","",ROUND(INDEX('Required State Input – Clinic'!AC$12:AC$2011,$AT1646),4)))</f>
        <v/>
      </c>
      <c r="AH1646" s="180" t="str">
        <f t="shared" si="254"/>
        <v/>
      </c>
      <c r="AI1646" s="173" t="str">
        <f>IF($AR1646="","",IF(INDEX('Required State Input – Clinic'!AD$12:AD$2011,$AT1646)="",0,ROUND(INDEX('Required State Input – Clinic'!AD$12:AD$2011,$AT1646),2)))</f>
        <v/>
      </c>
      <c r="AJ1646" s="180" t="str">
        <f t="shared" si="255"/>
        <v/>
      </c>
      <c r="AK1646" s="194" t="str">
        <f t="shared" si="256"/>
        <v/>
      </c>
      <c r="AL1646" s="170" t="str">
        <f>IF($AR1646="","",IF(INDEX('Required State Input – Clinic'!AE$12:AE$2011,$AT1646)="",0,ROUND(INDEX('Required State Input – Clinic'!AE$12:AE$2011,$AT1646),2)))</f>
        <v/>
      </c>
      <c r="AM1646" s="180" t="str">
        <f t="shared" si="257"/>
        <v/>
      </c>
      <c r="AR1646" t="str">
        <f t="shared" si="258"/>
        <v/>
      </c>
      <c r="AS1646" t="str">
        <f t="shared" si="259"/>
        <v/>
      </c>
      <c r="AT1646" t="str">
        <f>IF(AR1646="","",MATCH(AS1646,'Required State Input – Clinic'!$AS$12:$AS$2011,FALSE))</f>
        <v/>
      </c>
    </row>
    <row r="1647" spans="1:46" x14ac:dyDescent="0.25">
      <c r="A1647" s="218" t="s">
        <v>257</v>
      </c>
      <c r="B1647" s="174" t="str">
        <f>IF($AR1647="","",IF(INDEX('Required State Input – Clinic'!B$12:B$2011,$AT1647)="","",INDEX('Required State Input – Clinic'!B$12:B$2011,$AT1647)))</f>
        <v/>
      </c>
      <c r="C1647" s="168" t="str">
        <f>IF($AR1647="","",IF(INDEX('Required State Input – Clinic'!C$12:C$2011,$AT1647)="","",INDEX('Required State Input – Clinic'!C$12:C$2011,$AT1647)))</f>
        <v/>
      </c>
      <c r="D1647" s="175" t="str">
        <f>IF($AR1647="","",IF(INDEX('Required State Input – Clinic'!D$12:D$2011,$AT1647)="","",INDEX('Required State Input – Clinic'!D$12:D$2011,$AT1647)))</f>
        <v/>
      </c>
      <c r="E1647" s="174" t="str">
        <f>IF($AR1647="","",IF(INDEX('Required State Input – Clinic'!E$12:E$2011,$AT1647)="","",INDEX('Required State Input – Clinic'!E$12:E$2011,$AT1647)))</f>
        <v/>
      </c>
      <c r="F1647" s="176" t="str">
        <f>IF($AR1647="","",IF(INDEX('Required State Input – Clinic'!F$12:F$2011,$AT1647)="","",INDEX('Required State Input – Clinic'!F$12:F$2011,$AT1647)))</f>
        <v/>
      </c>
      <c r="G1647" s="176" t="str">
        <f>IF($AR1647="","",IF(INDEX('Required State Input – Clinic'!G$12:G$2011,$AT1647)="","",INDEX('Required State Input – Clinic'!G$12:G$2011,$AT1647)))</f>
        <v/>
      </c>
      <c r="H1647" s="176" t="str">
        <f>IF($AR1647="","",IF(INDEX('Required State Input – Clinic'!H$12:H$2011,$AT1647)="","",INDEX('Required State Input – Clinic'!H$12:H$2011,$AT1647)))</f>
        <v/>
      </c>
      <c r="I1647" s="177" t="str">
        <f>IF($AR1647="","",IF(INDEX('Required State Input – Clinic'!I$12:I$2011,$AT1647)="","",INDEX('Required State Input – Clinic'!I$12:I$2011,$AT1647)))</f>
        <v/>
      </c>
      <c r="J1647" s="176" t="str">
        <f>IF($AR1647="","",IF(INDEX('Required State Input – Clinic'!J$12:J$2011,$AT1647)="","",INDEX('Required State Input – Clinic'!J$12:J$2011,$AT1647)))</f>
        <v/>
      </c>
      <c r="K1647" s="178" t="str">
        <f>IF($AR1647="","",IF(INDEX('Required State Input – Clinic'!K$12:K$2011,$AT1647)="","",INDEX('Required State Input – Clinic'!K$12:K$2011,$AT1647)))</f>
        <v/>
      </c>
      <c r="L1647" s="179" t="str">
        <f>IF($AR1647="","",IF(INDEX('Required State Input – Clinic'!L$12:L$2011,$AT1647)="","",INDEX('Required State Input – Clinic'!L$12:L$2011,$AT1647)))</f>
        <v/>
      </c>
      <c r="M1647" s="169" t="str">
        <f>IF($AR1647="","",IF(INDEX('Required State Input – Clinic'!M$12:M$2011,$AT1647)="","",INDEX('Required State Input – Clinic'!M$12:M$2011,$AT1647)))</f>
        <v/>
      </c>
      <c r="N1647" s="169" t="str">
        <f>IF($AR1647="","",IF(INDEX('Required State Input – Clinic'!N$12:N$2011,$AT1647)="","",INDEX('Required State Input – Clinic'!N$12:N$2011,$AT1647)))</f>
        <v/>
      </c>
      <c r="O1647" s="170" t="str">
        <f>IF($AR1647="","",IF(INDEX('Required State Input – Clinic'!O$12:O$2011,$AT1647)="","",ROUND(INDEX('Required State Input – Clinic'!O$12:O$2011,$AT1647),2)))</f>
        <v/>
      </c>
      <c r="P1647" s="170" t="str">
        <f>IF($AR1647="","",IF(INDEX('Required State Input – Clinic'!P$12:P$2011,$AT1647)="","",ROUND(INDEX('Required State Input – Clinic'!P$12:P$2011,$AT1647),2)))</f>
        <v/>
      </c>
      <c r="Q1647" s="170" t="str">
        <f>IF($AR1647="","",IF(INDEX('Required State Input – Clinic'!Q$12:Q$2011,$AT1647)="","",ROUND(INDEX('Required State Input – Clinic'!Q$12:Q$2011,$AT1647),2)))</f>
        <v/>
      </c>
      <c r="R1647" s="276" t="str">
        <f t="shared" si="250"/>
        <v/>
      </c>
      <c r="S1647" s="171" t="str">
        <f>IF($AR1647="","",IF(INDEX('Required State Input – Clinic'!R$12:R$2011,$AT1647)="","",INDEX('Required State Input – Clinic'!R$12:R$2011,$AT1647)))</f>
        <v/>
      </c>
      <c r="T1647" s="169" t="str">
        <f>IF($AR1647="","",IF(INDEX('Required State Input – Clinic'!S$12:S$2011,$AT1647)="","",INDEX('Required State Input – Clinic'!S$12:S$2011,$AT1647)))</f>
        <v/>
      </c>
      <c r="U1647" s="170" t="str">
        <f>IF($AR1647="","",IF(INDEX('Required State Input – Clinic'!T$12:T$2011,$AT1647)="","",ROUND(INDEX('Required State Input – Clinic'!T$12:T$2011,$AT1647),2)))</f>
        <v/>
      </c>
      <c r="V1647" s="170" t="str">
        <f>IF($AR1647="","",IF(INDEX('Required State Input – Clinic'!U$12:U$2011,$AT1647)="","",ROUND(INDEX('Required State Input – Clinic'!U$12:U$2011,$AT1647),2)))</f>
        <v/>
      </c>
      <c r="W1647" s="170" t="str">
        <f>IF($AR1647="","",IF(INDEX('Required State Input – Clinic'!V$12:V$2011,$AT1647)="",0,ROUND(INDEX('Required State Input – Clinic'!V$12:V$2011,$AT1647),2)))</f>
        <v/>
      </c>
      <c r="X1647" s="170" t="str">
        <f>IF($AR1647="","",IF(INDEX('Required State Input – Clinic'!W$12:W$2011,$AT1647)="",0,ROUND(INDEX('Required State Input – Clinic'!W$12:W$2011,$AT1647),2)))</f>
        <v/>
      </c>
      <c r="Y1647" s="170" t="str">
        <f>IF($AR1647="","",IF(INDEX('Required State Input – Clinic'!X$12:X$2011,$AT1647)="",0,ROUND(INDEX('Required State Input – Clinic'!X$12:X$2011,$AT1647),2)))</f>
        <v/>
      </c>
      <c r="Z1647" s="180" t="str">
        <f t="shared" si="251"/>
        <v/>
      </c>
      <c r="AA1647" s="179" t="str">
        <f>IF($AR1647="","",IF(INDEX('Required State Input – Clinic'!Y$12:Y$2011,$AT1647)="","",INDEX('Required State Input – Clinic'!Y$12:Y$2011,$AT1647)))</f>
        <v/>
      </c>
      <c r="AB1647" s="172" t="str">
        <f>IF($AR1647="","",IF(INDEX('Required State Input – Clinic'!Z$12:Z$2011,$AT1647)="","",ROUND(INDEX('Required State Input – Clinic'!Z$12:Z$2011,$AT1647),4)))</f>
        <v/>
      </c>
      <c r="AC1647" s="172" t="str">
        <f>IF($AR1647="","",IF(INDEX('Required State Input – Clinic'!AA$12:AA$2011,$AT1647)="","",ROUND(INDEX('Required State Input – Clinic'!AA$12:AA$2011,$AT1647),4)))</f>
        <v/>
      </c>
      <c r="AD1647" s="180" t="str">
        <f t="shared" si="252"/>
        <v/>
      </c>
      <c r="AE1647" s="194" t="str">
        <f t="shared" si="253"/>
        <v/>
      </c>
      <c r="AF1647" s="177" t="str">
        <f>IF($AR1647="","",IF(INDEX('Required State Input – Clinic'!AB$12:AB$2011,$AT1647)="","",INDEX('Required State Input – Clinic'!AB$12:AB$2011,$AT1647)))</f>
        <v/>
      </c>
      <c r="AG1647" s="172" t="str">
        <f>IF($AR1647="","",IF(INDEX('Required State Input – Clinic'!AC$12:AC$2011,$AT1647)="","",ROUND(INDEX('Required State Input – Clinic'!AC$12:AC$2011,$AT1647),4)))</f>
        <v/>
      </c>
      <c r="AH1647" s="180" t="str">
        <f t="shared" si="254"/>
        <v/>
      </c>
      <c r="AI1647" s="173" t="str">
        <f>IF($AR1647="","",IF(INDEX('Required State Input – Clinic'!AD$12:AD$2011,$AT1647)="",0,ROUND(INDEX('Required State Input – Clinic'!AD$12:AD$2011,$AT1647),2)))</f>
        <v/>
      </c>
      <c r="AJ1647" s="180" t="str">
        <f t="shared" si="255"/>
        <v/>
      </c>
      <c r="AK1647" s="194" t="str">
        <f t="shared" si="256"/>
        <v/>
      </c>
      <c r="AL1647" s="170" t="str">
        <f>IF($AR1647="","",IF(INDEX('Required State Input – Clinic'!AE$12:AE$2011,$AT1647)="",0,ROUND(INDEX('Required State Input – Clinic'!AE$12:AE$2011,$AT1647),2)))</f>
        <v/>
      </c>
      <c r="AM1647" s="180" t="str">
        <f t="shared" si="257"/>
        <v/>
      </c>
      <c r="AR1647" t="str">
        <f t="shared" si="258"/>
        <v/>
      </c>
      <c r="AS1647" t="str">
        <f t="shared" si="259"/>
        <v/>
      </c>
      <c r="AT1647" t="str">
        <f>IF(AR1647="","",MATCH(AS1647,'Required State Input – Clinic'!$AS$12:$AS$2011,FALSE))</f>
        <v/>
      </c>
    </row>
    <row r="1648" spans="1:46" x14ac:dyDescent="0.25">
      <c r="A1648" s="218" t="s">
        <v>257</v>
      </c>
      <c r="B1648" s="174" t="str">
        <f>IF($AR1648="","",IF(INDEX('Required State Input – Clinic'!B$12:B$2011,$AT1648)="","",INDEX('Required State Input – Clinic'!B$12:B$2011,$AT1648)))</f>
        <v/>
      </c>
      <c r="C1648" s="168" t="str">
        <f>IF($AR1648="","",IF(INDEX('Required State Input – Clinic'!C$12:C$2011,$AT1648)="","",INDEX('Required State Input – Clinic'!C$12:C$2011,$AT1648)))</f>
        <v/>
      </c>
      <c r="D1648" s="175" t="str">
        <f>IF($AR1648="","",IF(INDEX('Required State Input – Clinic'!D$12:D$2011,$AT1648)="","",INDEX('Required State Input – Clinic'!D$12:D$2011,$AT1648)))</f>
        <v/>
      </c>
      <c r="E1648" s="174" t="str">
        <f>IF($AR1648="","",IF(INDEX('Required State Input – Clinic'!E$12:E$2011,$AT1648)="","",INDEX('Required State Input – Clinic'!E$12:E$2011,$AT1648)))</f>
        <v/>
      </c>
      <c r="F1648" s="176" t="str">
        <f>IF($AR1648="","",IF(INDEX('Required State Input – Clinic'!F$12:F$2011,$AT1648)="","",INDEX('Required State Input – Clinic'!F$12:F$2011,$AT1648)))</f>
        <v/>
      </c>
      <c r="G1648" s="176" t="str">
        <f>IF($AR1648="","",IF(INDEX('Required State Input – Clinic'!G$12:G$2011,$AT1648)="","",INDEX('Required State Input – Clinic'!G$12:G$2011,$AT1648)))</f>
        <v/>
      </c>
      <c r="H1648" s="176" t="str">
        <f>IF($AR1648="","",IF(INDEX('Required State Input – Clinic'!H$12:H$2011,$AT1648)="","",INDEX('Required State Input – Clinic'!H$12:H$2011,$AT1648)))</f>
        <v/>
      </c>
      <c r="I1648" s="177" t="str">
        <f>IF($AR1648="","",IF(INDEX('Required State Input – Clinic'!I$12:I$2011,$AT1648)="","",INDEX('Required State Input – Clinic'!I$12:I$2011,$AT1648)))</f>
        <v/>
      </c>
      <c r="J1648" s="176" t="str">
        <f>IF($AR1648="","",IF(INDEX('Required State Input – Clinic'!J$12:J$2011,$AT1648)="","",INDEX('Required State Input – Clinic'!J$12:J$2011,$AT1648)))</f>
        <v/>
      </c>
      <c r="K1648" s="178" t="str">
        <f>IF($AR1648="","",IF(INDEX('Required State Input – Clinic'!K$12:K$2011,$AT1648)="","",INDEX('Required State Input – Clinic'!K$12:K$2011,$AT1648)))</f>
        <v/>
      </c>
      <c r="L1648" s="179" t="str">
        <f>IF($AR1648="","",IF(INDEX('Required State Input – Clinic'!L$12:L$2011,$AT1648)="","",INDEX('Required State Input – Clinic'!L$12:L$2011,$AT1648)))</f>
        <v/>
      </c>
      <c r="M1648" s="169" t="str">
        <f>IF($AR1648="","",IF(INDEX('Required State Input – Clinic'!M$12:M$2011,$AT1648)="","",INDEX('Required State Input – Clinic'!M$12:M$2011,$AT1648)))</f>
        <v/>
      </c>
      <c r="N1648" s="169" t="str">
        <f>IF($AR1648="","",IF(INDEX('Required State Input – Clinic'!N$12:N$2011,$AT1648)="","",INDEX('Required State Input – Clinic'!N$12:N$2011,$AT1648)))</f>
        <v/>
      </c>
      <c r="O1648" s="170" t="str">
        <f>IF($AR1648="","",IF(INDEX('Required State Input – Clinic'!O$12:O$2011,$AT1648)="","",ROUND(INDEX('Required State Input – Clinic'!O$12:O$2011,$AT1648),2)))</f>
        <v/>
      </c>
      <c r="P1648" s="170" t="str">
        <f>IF($AR1648="","",IF(INDEX('Required State Input – Clinic'!P$12:P$2011,$AT1648)="","",ROUND(INDEX('Required State Input – Clinic'!P$12:P$2011,$AT1648),2)))</f>
        <v/>
      </c>
      <c r="Q1648" s="170" t="str">
        <f>IF($AR1648="","",IF(INDEX('Required State Input – Clinic'!Q$12:Q$2011,$AT1648)="","",ROUND(INDEX('Required State Input – Clinic'!Q$12:Q$2011,$AT1648),2)))</f>
        <v/>
      </c>
      <c r="R1648" s="276" t="str">
        <f t="shared" si="250"/>
        <v/>
      </c>
      <c r="S1648" s="171" t="str">
        <f>IF($AR1648="","",IF(INDEX('Required State Input – Clinic'!R$12:R$2011,$AT1648)="","",INDEX('Required State Input – Clinic'!R$12:R$2011,$AT1648)))</f>
        <v/>
      </c>
      <c r="T1648" s="169" t="str">
        <f>IF($AR1648="","",IF(INDEX('Required State Input – Clinic'!S$12:S$2011,$AT1648)="","",INDEX('Required State Input – Clinic'!S$12:S$2011,$AT1648)))</f>
        <v/>
      </c>
      <c r="U1648" s="170" t="str">
        <f>IF($AR1648="","",IF(INDEX('Required State Input – Clinic'!T$12:T$2011,$AT1648)="","",ROUND(INDEX('Required State Input – Clinic'!T$12:T$2011,$AT1648),2)))</f>
        <v/>
      </c>
      <c r="V1648" s="170" t="str">
        <f>IF($AR1648="","",IF(INDEX('Required State Input – Clinic'!U$12:U$2011,$AT1648)="","",ROUND(INDEX('Required State Input – Clinic'!U$12:U$2011,$AT1648),2)))</f>
        <v/>
      </c>
      <c r="W1648" s="170" t="str">
        <f>IF($AR1648="","",IF(INDEX('Required State Input – Clinic'!V$12:V$2011,$AT1648)="",0,ROUND(INDEX('Required State Input – Clinic'!V$12:V$2011,$AT1648),2)))</f>
        <v/>
      </c>
      <c r="X1648" s="170" t="str">
        <f>IF($AR1648="","",IF(INDEX('Required State Input – Clinic'!W$12:W$2011,$AT1648)="",0,ROUND(INDEX('Required State Input – Clinic'!W$12:W$2011,$AT1648),2)))</f>
        <v/>
      </c>
      <c r="Y1648" s="170" t="str">
        <f>IF($AR1648="","",IF(INDEX('Required State Input – Clinic'!X$12:X$2011,$AT1648)="",0,ROUND(INDEX('Required State Input – Clinic'!X$12:X$2011,$AT1648),2)))</f>
        <v/>
      </c>
      <c r="Z1648" s="180" t="str">
        <f t="shared" si="251"/>
        <v/>
      </c>
      <c r="AA1648" s="179" t="str">
        <f>IF($AR1648="","",IF(INDEX('Required State Input – Clinic'!Y$12:Y$2011,$AT1648)="","",INDEX('Required State Input – Clinic'!Y$12:Y$2011,$AT1648)))</f>
        <v/>
      </c>
      <c r="AB1648" s="172" t="str">
        <f>IF($AR1648="","",IF(INDEX('Required State Input – Clinic'!Z$12:Z$2011,$AT1648)="","",ROUND(INDEX('Required State Input – Clinic'!Z$12:Z$2011,$AT1648),4)))</f>
        <v/>
      </c>
      <c r="AC1648" s="172" t="str">
        <f>IF($AR1648="","",IF(INDEX('Required State Input – Clinic'!AA$12:AA$2011,$AT1648)="","",ROUND(INDEX('Required State Input – Clinic'!AA$12:AA$2011,$AT1648),4)))</f>
        <v/>
      </c>
      <c r="AD1648" s="180" t="str">
        <f t="shared" si="252"/>
        <v/>
      </c>
      <c r="AE1648" s="194" t="str">
        <f t="shared" si="253"/>
        <v/>
      </c>
      <c r="AF1648" s="177" t="str">
        <f>IF($AR1648="","",IF(INDEX('Required State Input – Clinic'!AB$12:AB$2011,$AT1648)="","",INDEX('Required State Input – Clinic'!AB$12:AB$2011,$AT1648)))</f>
        <v/>
      </c>
      <c r="AG1648" s="172" t="str">
        <f>IF($AR1648="","",IF(INDEX('Required State Input – Clinic'!AC$12:AC$2011,$AT1648)="","",ROUND(INDEX('Required State Input – Clinic'!AC$12:AC$2011,$AT1648),4)))</f>
        <v/>
      </c>
      <c r="AH1648" s="180" t="str">
        <f t="shared" si="254"/>
        <v/>
      </c>
      <c r="AI1648" s="173" t="str">
        <f>IF($AR1648="","",IF(INDEX('Required State Input – Clinic'!AD$12:AD$2011,$AT1648)="",0,ROUND(INDEX('Required State Input – Clinic'!AD$12:AD$2011,$AT1648),2)))</f>
        <v/>
      </c>
      <c r="AJ1648" s="180" t="str">
        <f t="shared" si="255"/>
        <v/>
      </c>
      <c r="AK1648" s="194" t="str">
        <f t="shared" si="256"/>
        <v/>
      </c>
      <c r="AL1648" s="170" t="str">
        <f>IF($AR1648="","",IF(INDEX('Required State Input – Clinic'!AE$12:AE$2011,$AT1648)="",0,ROUND(INDEX('Required State Input – Clinic'!AE$12:AE$2011,$AT1648),2)))</f>
        <v/>
      </c>
      <c r="AM1648" s="180" t="str">
        <f t="shared" si="257"/>
        <v/>
      </c>
      <c r="AR1648" t="str">
        <f t="shared" si="258"/>
        <v/>
      </c>
      <c r="AS1648" t="str">
        <f t="shared" si="259"/>
        <v/>
      </c>
      <c r="AT1648" t="str">
        <f>IF(AR1648="","",MATCH(AS1648,'Required State Input – Clinic'!$AS$12:$AS$2011,FALSE))</f>
        <v/>
      </c>
    </row>
    <row r="1649" spans="1:46" x14ac:dyDescent="0.25">
      <c r="A1649" s="218" t="s">
        <v>257</v>
      </c>
      <c r="B1649" s="174" t="str">
        <f>IF($AR1649="","",IF(INDEX('Required State Input – Clinic'!B$12:B$2011,$AT1649)="","",INDEX('Required State Input – Clinic'!B$12:B$2011,$AT1649)))</f>
        <v/>
      </c>
      <c r="C1649" s="168" t="str">
        <f>IF($AR1649="","",IF(INDEX('Required State Input – Clinic'!C$12:C$2011,$AT1649)="","",INDEX('Required State Input – Clinic'!C$12:C$2011,$AT1649)))</f>
        <v/>
      </c>
      <c r="D1649" s="175" t="str">
        <f>IF($AR1649="","",IF(INDEX('Required State Input – Clinic'!D$12:D$2011,$AT1649)="","",INDEX('Required State Input – Clinic'!D$12:D$2011,$AT1649)))</f>
        <v/>
      </c>
      <c r="E1649" s="174" t="str">
        <f>IF($AR1649="","",IF(INDEX('Required State Input – Clinic'!E$12:E$2011,$AT1649)="","",INDEX('Required State Input – Clinic'!E$12:E$2011,$AT1649)))</f>
        <v/>
      </c>
      <c r="F1649" s="176" t="str">
        <f>IF($AR1649="","",IF(INDEX('Required State Input – Clinic'!F$12:F$2011,$AT1649)="","",INDEX('Required State Input – Clinic'!F$12:F$2011,$AT1649)))</f>
        <v/>
      </c>
      <c r="G1649" s="176" t="str">
        <f>IF($AR1649="","",IF(INDEX('Required State Input – Clinic'!G$12:G$2011,$AT1649)="","",INDEX('Required State Input – Clinic'!G$12:G$2011,$AT1649)))</f>
        <v/>
      </c>
      <c r="H1649" s="176" t="str">
        <f>IF($AR1649="","",IF(INDEX('Required State Input – Clinic'!H$12:H$2011,$AT1649)="","",INDEX('Required State Input – Clinic'!H$12:H$2011,$AT1649)))</f>
        <v/>
      </c>
      <c r="I1649" s="177" t="str">
        <f>IF($AR1649="","",IF(INDEX('Required State Input – Clinic'!I$12:I$2011,$AT1649)="","",INDEX('Required State Input – Clinic'!I$12:I$2011,$AT1649)))</f>
        <v/>
      </c>
      <c r="J1649" s="176" t="str">
        <f>IF($AR1649="","",IF(INDEX('Required State Input – Clinic'!J$12:J$2011,$AT1649)="","",INDEX('Required State Input – Clinic'!J$12:J$2011,$AT1649)))</f>
        <v/>
      </c>
      <c r="K1649" s="178" t="str">
        <f>IF($AR1649="","",IF(INDEX('Required State Input – Clinic'!K$12:K$2011,$AT1649)="","",INDEX('Required State Input – Clinic'!K$12:K$2011,$AT1649)))</f>
        <v/>
      </c>
      <c r="L1649" s="179" t="str">
        <f>IF($AR1649="","",IF(INDEX('Required State Input – Clinic'!L$12:L$2011,$AT1649)="","",INDEX('Required State Input – Clinic'!L$12:L$2011,$AT1649)))</f>
        <v/>
      </c>
      <c r="M1649" s="169" t="str">
        <f>IF($AR1649="","",IF(INDEX('Required State Input – Clinic'!M$12:M$2011,$AT1649)="","",INDEX('Required State Input – Clinic'!M$12:M$2011,$AT1649)))</f>
        <v/>
      </c>
      <c r="N1649" s="169" t="str">
        <f>IF($AR1649="","",IF(INDEX('Required State Input – Clinic'!N$12:N$2011,$AT1649)="","",INDEX('Required State Input – Clinic'!N$12:N$2011,$AT1649)))</f>
        <v/>
      </c>
      <c r="O1649" s="170" t="str">
        <f>IF($AR1649="","",IF(INDEX('Required State Input – Clinic'!O$12:O$2011,$AT1649)="","",ROUND(INDEX('Required State Input – Clinic'!O$12:O$2011,$AT1649),2)))</f>
        <v/>
      </c>
      <c r="P1649" s="170" t="str">
        <f>IF($AR1649="","",IF(INDEX('Required State Input – Clinic'!P$12:P$2011,$AT1649)="","",ROUND(INDEX('Required State Input – Clinic'!P$12:P$2011,$AT1649),2)))</f>
        <v/>
      </c>
      <c r="Q1649" s="170" t="str">
        <f>IF($AR1649="","",IF(INDEX('Required State Input – Clinic'!Q$12:Q$2011,$AT1649)="","",ROUND(INDEX('Required State Input – Clinic'!Q$12:Q$2011,$AT1649),2)))</f>
        <v/>
      </c>
      <c r="R1649" s="276" t="str">
        <f t="shared" si="250"/>
        <v/>
      </c>
      <c r="S1649" s="171" t="str">
        <f>IF($AR1649="","",IF(INDEX('Required State Input – Clinic'!R$12:R$2011,$AT1649)="","",INDEX('Required State Input – Clinic'!R$12:R$2011,$AT1649)))</f>
        <v/>
      </c>
      <c r="T1649" s="169" t="str">
        <f>IF($AR1649="","",IF(INDEX('Required State Input – Clinic'!S$12:S$2011,$AT1649)="","",INDEX('Required State Input – Clinic'!S$12:S$2011,$AT1649)))</f>
        <v/>
      </c>
      <c r="U1649" s="170" t="str">
        <f>IF($AR1649="","",IF(INDEX('Required State Input – Clinic'!T$12:T$2011,$AT1649)="","",ROUND(INDEX('Required State Input – Clinic'!T$12:T$2011,$AT1649),2)))</f>
        <v/>
      </c>
      <c r="V1649" s="170" t="str">
        <f>IF($AR1649="","",IF(INDEX('Required State Input – Clinic'!U$12:U$2011,$AT1649)="","",ROUND(INDEX('Required State Input – Clinic'!U$12:U$2011,$AT1649),2)))</f>
        <v/>
      </c>
      <c r="W1649" s="170" t="str">
        <f>IF($AR1649="","",IF(INDEX('Required State Input – Clinic'!V$12:V$2011,$AT1649)="",0,ROUND(INDEX('Required State Input – Clinic'!V$12:V$2011,$AT1649),2)))</f>
        <v/>
      </c>
      <c r="X1649" s="170" t="str">
        <f>IF($AR1649="","",IF(INDEX('Required State Input – Clinic'!W$12:W$2011,$AT1649)="",0,ROUND(INDEX('Required State Input – Clinic'!W$12:W$2011,$AT1649),2)))</f>
        <v/>
      </c>
      <c r="Y1649" s="170" t="str">
        <f>IF($AR1649="","",IF(INDEX('Required State Input – Clinic'!X$12:X$2011,$AT1649)="",0,ROUND(INDEX('Required State Input – Clinic'!X$12:X$2011,$AT1649),2)))</f>
        <v/>
      </c>
      <c r="Z1649" s="180" t="str">
        <f t="shared" si="251"/>
        <v/>
      </c>
      <c r="AA1649" s="179" t="str">
        <f>IF($AR1649="","",IF(INDEX('Required State Input – Clinic'!Y$12:Y$2011,$AT1649)="","",INDEX('Required State Input – Clinic'!Y$12:Y$2011,$AT1649)))</f>
        <v/>
      </c>
      <c r="AB1649" s="172" t="str">
        <f>IF($AR1649="","",IF(INDEX('Required State Input – Clinic'!Z$12:Z$2011,$AT1649)="","",ROUND(INDEX('Required State Input – Clinic'!Z$12:Z$2011,$AT1649),4)))</f>
        <v/>
      </c>
      <c r="AC1649" s="172" t="str">
        <f>IF($AR1649="","",IF(INDEX('Required State Input – Clinic'!AA$12:AA$2011,$AT1649)="","",ROUND(INDEX('Required State Input – Clinic'!AA$12:AA$2011,$AT1649),4)))</f>
        <v/>
      </c>
      <c r="AD1649" s="180" t="str">
        <f t="shared" si="252"/>
        <v/>
      </c>
      <c r="AE1649" s="194" t="str">
        <f t="shared" si="253"/>
        <v/>
      </c>
      <c r="AF1649" s="177" t="str">
        <f>IF($AR1649="","",IF(INDEX('Required State Input – Clinic'!AB$12:AB$2011,$AT1649)="","",INDEX('Required State Input – Clinic'!AB$12:AB$2011,$AT1649)))</f>
        <v/>
      </c>
      <c r="AG1649" s="172" t="str">
        <f>IF($AR1649="","",IF(INDEX('Required State Input – Clinic'!AC$12:AC$2011,$AT1649)="","",ROUND(INDEX('Required State Input – Clinic'!AC$12:AC$2011,$AT1649),4)))</f>
        <v/>
      </c>
      <c r="AH1649" s="180" t="str">
        <f t="shared" si="254"/>
        <v/>
      </c>
      <c r="AI1649" s="173" t="str">
        <f>IF($AR1649="","",IF(INDEX('Required State Input – Clinic'!AD$12:AD$2011,$AT1649)="",0,ROUND(INDEX('Required State Input – Clinic'!AD$12:AD$2011,$AT1649),2)))</f>
        <v/>
      </c>
      <c r="AJ1649" s="180" t="str">
        <f t="shared" si="255"/>
        <v/>
      </c>
      <c r="AK1649" s="194" t="str">
        <f t="shared" si="256"/>
        <v/>
      </c>
      <c r="AL1649" s="170" t="str">
        <f>IF($AR1649="","",IF(INDEX('Required State Input – Clinic'!AE$12:AE$2011,$AT1649)="",0,ROUND(INDEX('Required State Input – Clinic'!AE$12:AE$2011,$AT1649),2)))</f>
        <v/>
      </c>
      <c r="AM1649" s="180" t="str">
        <f t="shared" si="257"/>
        <v/>
      </c>
      <c r="AR1649" t="str">
        <f t="shared" si="258"/>
        <v/>
      </c>
      <c r="AS1649" t="str">
        <f t="shared" si="259"/>
        <v/>
      </c>
      <c r="AT1649" t="str">
        <f>IF(AR1649="","",MATCH(AS1649,'Required State Input – Clinic'!$AS$12:$AS$2011,FALSE))</f>
        <v/>
      </c>
    </row>
    <row r="1650" spans="1:46" x14ac:dyDescent="0.25">
      <c r="A1650" s="218" t="s">
        <v>257</v>
      </c>
      <c r="B1650" s="174" t="str">
        <f>IF($AR1650="","",IF(INDEX('Required State Input – Clinic'!B$12:B$2011,$AT1650)="","",INDEX('Required State Input – Clinic'!B$12:B$2011,$AT1650)))</f>
        <v/>
      </c>
      <c r="C1650" s="168" t="str">
        <f>IF($AR1650="","",IF(INDEX('Required State Input – Clinic'!C$12:C$2011,$AT1650)="","",INDEX('Required State Input – Clinic'!C$12:C$2011,$AT1650)))</f>
        <v/>
      </c>
      <c r="D1650" s="175" t="str">
        <f>IF($AR1650="","",IF(INDEX('Required State Input – Clinic'!D$12:D$2011,$AT1650)="","",INDEX('Required State Input – Clinic'!D$12:D$2011,$AT1650)))</f>
        <v/>
      </c>
      <c r="E1650" s="174" t="str">
        <f>IF($AR1650="","",IF(INDEX('Required State Input – Clinic'!E$12:E$2011,$AT1650)="","",INDEX('Required State Input – Clinic'!E$12:E$2011,$AT1650)))</f>
        <v/>
      </c>
      <c r="F1650" s="176" t="str">
        <f>IF($AR1650="","",IF(INDEX('Required State Input – Clinic'!F$12:F$2011,$AT1650)="","",INDEX('Required State Input – Clinic'!F$12:F$2011,$AT1650)))</f>
        <v/>
      </c>
      <c r="G1650" s="176" t="str">
        <f>IF($AR1650="","",IF(INDEX('Required State Input – Clinic'!G$12:G$2011,$AT1650)="","",INDEX('Required State Input – Clinic'!G$12:G$2011,$AT1650)))</f>
        <v/>
      </c>
      <c r="H1650" s="176" t="str">
        <f>IF($AR1650="","",IF(INDEX('Required State Input – Clinic'!H$12:H$2011,$AT1650)="","",INDEX('Required State Input – Clinic'!H$12:H$2011,$AT1650)))</f>
        <v/>
      </c>
      <c r="I1650" s="177" t="str">
        <f>IF($AR1650="","",IF(INDEX('Required State Input – Clinic'!I$12:I$2011,$AT1650)="","",INDEX('Required State Input – Clinic'!I$12:I$2011,$AT1650)))</f>
        <v/>
      </c>
      <c r="J1650" s="176" t="str">
        <f>IF($AR1650="","",IF(INDEX('Required State Input – Clinic'!J$12:J$2011,$AT1650)="","",INDEX('Required State Input – Clinic'!J$12:J$2011,$AT1650)))</f>
        <v/>
      </c>
      <c r="K1650" s="178" t="str">
        <f>IF($AR1650="","",IF(INDEX('Required State Input – Clinic'!K$12:K$2011,$AT1650)="","",INDEX('Required State Input – Clinic'!K$12:K$2011,$AT1650)))</f>
        <v/>
      </c>
      <c r="L1650" s="179" t="str">
        <f>IF($AR1650="","",IF(INDEX('Required State Input – Clinic'!L$12:L$2011,$AT1650)="","",INDEX('Required State Input – Clinic'!L$12:L$2011,$AT1650)))</f>
        <v/>
      </c>
      <c r="M1650" s="169" t="str">
        <f>IF($AR1650="","",IF(INDEX('Required State Input – Clinic'!M$12:M$2011,$AT1650)="","",INDEX('Required State Input – Clinic'!M$12:M$2011,$AT1650)))</f>
        <v/>
      </c>
      <c r="N1650" s="169" t="str">
        <f>IF($AR1650="","",IF(INDEX('Required State Input – Clinic'!N$12:N$2011,$AT1650)="","",INDEX('Required State Input – Clinic'!N$12:N$2011,$AT1650)))</f>
        <v/>
      </c>
      <c r="O1650" s="170" t="str">
        <f>IF($AR1650="","",IF(INDEX('Required State Input – Clinic'!O$12:O$2011,$AT1650)="","",ROUND(INDEX('Required State Input – Clinic'!O$12:O$2011,$AT1650),2)))</f>
        <v/>
      </c>
      <c r="P1650" s="170" t="str">
        <f>IF($AR1650="","",IF(INDEX('Required State Input – Clinic'!P$12:P$2011,$AT1650)="","",ROUND(INDEX('Required State Input – Clinic'!P$12:P$2011,$AT1650),2)))</f>
        <v/>
      </c>
      <c r="Q1650" s="170" t="str">
        <f>IF($AR1650="","",IF(INDEX('Required State Input – Clinic'!Q$12:Q$2011,$AT1650)="","",ROUND(INDEX('Required State Input – Clinic'!Q$12:Q$2011,$AT1650),2)))</f>
        <v/>
      </c>
      <c r="R1650" s="276" t="str">
        <f t="shared" si="250"/>
        <v/>
      </c>
      <c r="S1650" s="171" t="str">
        <f>IF($AR1650="","",IF(INDEX('Required State Input – Clinic'!R$12:R$2011,$AT1650)="","",INDEX('Required State Input – Clinic'!R$12:R$2011,$AT1650)))</f>
        <v/>
      </c>
      <c r="T1650" s="169" t="str">
        <f>IF($AR1650="","",IF(INDEX('Required State Input – Clinic'!S$12:S$2011,$AT1650)="","",INDEX('Required State Input – Clinic'!S$12:S$2011,$AT1650)))</f>
        <v/>
      </c>
      <c r="U1650" s="170" t="str">
        <f>IF($AR1650="","",IF(INDEX('Required State Input – Clinic'!T$12:T$2011,$AT1650)="","",ROUND(INDEX('Required State Input – Clinic'!T$12:T$2011,$AT1650),2)))</f>
        <v/>
      </c>
      <c r="V1650" s="170" t="str">
        <f>IF($AR1650="","",IF(INDEX('Required State Input – Clinic'!U$12:U$2011,$AT1650)="","",ROUND(INDEX('Required State Input – Clinic'!U$12:U$2011,$AT1650),2)))</f>
        <v/>
      </c>
      <c r="W1650" s="170" t="str">
        <f>IF($AR1650="","",IF(INDEX('Required State Input – Clinic'!V$12:V$2011,$AT1650)="",0,ROUND(INDEX('Required State Input – Clinic'!V$12:V$2011,$AT1650),2)))</f>
        <v/>
      </c>
      <c r="X1650" s="170" t="str">
        <f>IF($AR1650="","",IF(INDEX('Required State Input – Clinic'!W$12:W$2011,$AT1650)="",0,ROUND(INDEX('Required State Input – Clinic'!W$12:W$2011,$AT1650),2)))</f>
        <v/>
      </c>
      <c r="Y1650" s="170" t="str">
        <f>IF($AR1650="","",IF(INDEX('Required State Input – Clinic'!X$12:X$2011,$AT1650)="",0,ROUND(INDEX('Required State Input – Clinic'!X$12:X$2011,$AT1650),2)))</f>
        <v/>
      </c>
      <c r="Z1650" s="180" t="str">
        <f t="shared" si="251"/>
        <v/>
      </c>
      <c r="AA1650" s="179" t="str">
        <f>IF($AR1650="","",IF(INDEX('Required State Input – Clinic'!Y$12:Y$2011,$AT1650)="","",INDEX('Required State Input – Clinic'!Y$12:Y$2011,$AT1650)))</f>
        <v/>
      </c>
      <c r="AB1650" s="172" t="str">
        <f>IF($AR1650="","",IF(INDEX('Required State Input – Clinic'!Z$12:Z$2011,$AT1650)="","",ROUND(INDEX('Required State Input – Clinic'!Z$12:Z$2011,$AT1650),4)))</f>
        <v/>
      </c>
      <c r="AC1650" s="172" t="str">
        <f>IF($AR1650="","",IF(INDEX('Required State Input – Clinic'!AA$12:AA$2011,$AT1650)="","",ROUND(INDEX('Required State Input – Clinic'!AA$12:AA$2011,$AT1650),4)))</f>
        <v/>
      </c>
      <c r="AD1650" s="180" t="str">
        <f t="shared" si="252"/>
        <v/>
      </c>
      <c r="AE1650" s="194" t="str">
        <f t="shared" si="253"/>
        <v/>
      </c>
      <c r="AF1650" s="177" t="str">
        <f>IF($AR1650="","",IF(INDEX('Required State Input – Clinic'!AB$12:AB$2011,$AT1650)="","",INDEX('Required State Input – Clinic'!AB$12:AB$2011,$AT1650)))</f>
        <v/>
      </c>
      <c r="AG1650" s="172" t="str">
        <f>IF($AR1650="","",IF(INDEX('Required State Input – Clinic'!AC$12:AC$2011,$AT1650)="","",ROUND(INDEX('Required State Input – Clinic'!AC$12:AC$2011,$AT1650),4)))</f>
        <v/>
      </c>
      <c r="AH1650" s="180" t="str">
        <f t="shared" si="254"/>
        <v/>
      </c>
      <c r="AI1650" s="173" t="str">
        <f>IF($AR1650="","",IF(INDEX('Required State Input – Clinic'!AD$12:AD$2011,$AT1650)="",0,ROUND(INDEX('Required State Input – Clinic'!AD$12:AD$2011,$AT1650),2)))</f>
        <v/>
      </c>
      <c r="AJ1650" s="180" t="str">
        <f t="shared" si="255"/>
        <v/>
      </c>
      <c r="AK1650" s="194" t="str">
        <f t="shared" si="256"/>
        <v/>
      </c>
      <c r="AL1650" s="170" t="str">
        <f>IF($AR1650="","",IF(INDEX('Required State Input – Clinic'!AE$12:AE$2011,$AT1650)="",0,ROUND(INDEX('Required State Input – Clinic'!AE$12:AE$2011,$AT1650),2)))</f>
        <v/>
      </c>
      <c r="AM1650" s="180" t="str">
        <f t="shared" si="257"/>
        <v/>
      </c>
      <c r="AR1650" t="str">
        <f t="shared" si="258"/>
        <v/>
      </c>
      <c r="AS1650" t="str">
        <f t="shared" si="259"/>
        <v/>
      </c>
      <c r="AT1650" t="str">
        <f>IF(AR1650="","",MATCH(AS1650,'Required State Input – Clinic'!$AS$12:$AS$2011,FALSE))</f>
        <v/>
      </c>
    </row>
    <row r="1651" spans="1:46" x14ac:dyDescent="0.25">
      <c r="A1651" s="218" t="s">
        <v>257</v>
      </c>
      <c r="B1651" s="174" t="str">
        <f>IF($AR1651="","",IF(INDEX('Required State Input – Clinic'!B$12:B$2011,$AT1651)="","",INDEX('Required State Input – Clinic'!B$12:B$2011,$AT1651)))</f>
        <v/>
      </c>
      <c r="C1651" s="168" t="str">
        <f>IF($AR1651="","",IF(INDEX('Required State Input – Clinic'!C$12:C$2011,$AT1651)="","",INDEX('Required State Input – Clinic'!C$12:C$2011,$AT1651)))</f>
        <v/>
      </c>
      <c r="D1651" s="175" t="str">
        <f>IF($AR1651="","",IF(INDEX('Required State Input – Clinic'!D$12:D$2011,$AT1651)="","",INDEX('Required State Input – Clinic'!D$12:D$2011,$AT1651)))</f>
        <v/>
      </c>
      <c r="E1651" s="174" t="str">
        <f>IF($AR1651="","",IF(INDEX('Required State Input – Clinic'!E$12:E$2011,$AT1651)="","",INDEX('Required State Input – Clinic'!E$12:E$2011,$AT1651)))</f>
        <v/>
      </c>
      <c r="F1651" s="176" t="str">
        <f>IF($AR1651="","",IF(INDEX('Required State Input – Clinic'!F$12:F$2011,$AT1651)="","",INDEX('Required State Input – Clinic'!F$12:F$2011,$AT1651)))</f>
        <v/>
      </c>
      <c r="G1651" s="176" t="str">
        <f>IF($AR1651="","",IF(INDEX('Required State Input – Clinic'!G$12:G$2011,$AT1651)="","",INDEX('Required State Input – Clinic'!G$12:G$2011,$AT1651)))</f>
        <v/>
      </c>
      <c r="H1651" s="176" t="str">
        <f>IF($AR1651="","",IF(INDEX('Required State Input – Clinic'!H$12:H$2011,$AT1651)="","",INDEX('Required State Input – Clinic'!H$12:H$2011,$AT1651)))</f>
        <v/>
      </c>
      <c r="I1651" s="177" t="str">
        <f>IF($AR1651="","",IF(INDEX('Required State Input – Clinic'!I$12:I$2011,$AT1651)="","",INDEX('Required State Input – Clinic'!I$12:I$2011,$AT1651)))</f>
        <v/>
      </c>
      <c r="J1651" s="176" t="str">
        <f>IF($AR1651="","",IF(INDEX('Required State Input – Clinic'!J$12:J$2011,$AT1651)="","",INDEX('Required State Input – Clinic'!J$12:J$2011,$AT1651)))</f>
        <v/>
      </c>
      <c r="K1651" s="178" t="str">
        <f>IF($AR1651="","",IF(INDEX('Required State Input – Clinic'!K$12:K$2011,$AT1651)="","",INDEX('Required State Input – Clinic'!K$12:K$2011,$AT1651)))</f>
        <v/>
      </c>
      <c r="L1651" s="179" t="str">
        <f>IF($AR1651="","",IF(INDEX('Required State Input – Clinic'!L$12:L$2011,$AT1651)="","",INDEX('Required State Input – Clinic'!L$12:L$2011,$AT1651)))</f>
        <v/>
      </c>
      <c r="M1651" s="169" t="str">
        <f>IF($AR1651="","",IF(INDEX('Required State Input – Clinic'!M$12:M$2011,$AT1651)="","",INDEX('Required State Input – Clinic'!M$12:M$2011,$AT1651)))</f>
        <v/>
      </c>
      <c r="N1651" s="169" t="str">
        <f>IF($AR1651="","",IF(INDEX('Required State Input – Clinic'!N$12:N$2011,$AT1651)="","",INDEX('Required State Input – Clinic'!N$12:N$2011,$AT1651)))</f>
        <v/>
      </c>
      <c r="O1651" s="170" t="str">
        <f>IF($AR1651="","",IF(INDEX('Required State Input – Clinic'!O$12:O$2011,$AT1651)="","",ROUND(INDEX('Required State Input – Clinic'!O$12:O$2011,$AT1651),2)))</f>
        <v/>
      </c>
      <c r="P1651" s="170" t="str">
        <f>IF($AR1651="","",IF(INDEX('Required State Input – Clinic'!P$12:P$2011,$AT1651)="","",ROUND(INDEX('Required State Input – Clinic'!P$12:P$2011,$AT1651),2)))</f>
        <v/>
      </c>
      <c r="Q1651" s="170" t="str">
        <f>IF($AR1651="","",IF(INDEX('Required State Input – Clinic'!Q$12:Q$2011,$AT1651)="","",ROUND(INDEX('Required State Input – Clinic'!Q$12:Q$2011,$AT1651),2)))</f>
        <v/>
      </c>
      <c r="R1651" s="276" t="str">
        <f t="shared" si="250"/>
        <v/>
      </c>
      <c r="S1651" s="171" t="str">
        <f>IF($AR1651="","",IF(INDEX('Required State Input – Clinic'!R$12:R$2011,$AT1651)="","",INDEX('Required State Input – Clinic'!R$12:R$2011,$AT1651)))</f>
        <v/>
      </c>
      <c r="T1651" s="169" t="str">
        <f>IF($AR1651="","",IF(INDEX('Required State Input – Clinic'!S$12:S$2011,$AT1651)="","",INDEX('Required State Input – Clinic'!S$12:S$2011,$AT1651)))</f>
        <v/>
      </c>
      <c r="U1651" s="170" t="str">
        <f>IF($AR1651="","",IF(INDEX('Required State Input – Clinic'!T$12:T$2011,$AT1651)="","",ROUND(INDEX('Required State Input – Clinic'!T$12:T$2011,$AT1651),2)))</f>
        <v/>
      </c>
      <c r="V1651" s="170" t="str">
        <f>IF($AR1651="","",IF(INDEX('Required State Input – Clinic'!U$12:U$2011,$AT1651)="","",ROUND(INDEX('Required State Input – Clinic'!U$12:U$2011,$AT1651),2)))</f>
        <v/>
      </c>
      <c r="W1651" s="170" t="str">
        <f>IF($AR1651="","",IF(INDEX('Required State Input – Clinic'!V$12:V$2011,$AT1651)="",0,ROUND(INDEX('Required State Input – Clinic'!V$12:V$2011,$AT1651),2)))</f>
        <v/>
      </c>
      <c r="X1651" s="170" t="str">
        <f>IF($AR1651="","",IF(INDEX('Required State Input – Clinic'!W$12:W$2011,$AT1651)="",0,ROUND(INDEX('Required State Input – Clinic'!W$12:W$2011,$AT1651),2)))</f>
        <v/>
      </c>
      <c r="Y1651" s="170" t="str">
        <f>IF($AR1651="","",IF(INDEX('Required State Input – Clinic'!X$12:X$2011,$AT1651)="",0,ROUND(INDEX('Required State Input – Clinic'!X$12:X$2011,$AT1651),2)))</f>
        <v/>
      </c>
      <c r="Z1651" s="180" t="str">
        <f t="shared" si="251"/>
        <v/>
      </c>
      <c r="AA1651" s="179" t="str">
        <f>IF($AR1651="","",IF(INDEX('Required State Input – Clinic'!Y$12:Y$2011,$AT1651)="","",INDEX('Required State Input – Clinic'!Y$12:Y$2011,$AT1651)))</f>
        <v/>
      </c>
      <c r="AB1651" s="172" t="str">
        <f>IF($AR1651="","",IF(INDEX('Required State Input – Clinic'!Z$12:Z$2011,$AT1651)="","",ROUND(INDEX('Required State Input – Clinic'!Z$12:Z$2011,$AT1651),4)))</f>
        <v/>
      </c>
      <c r="AC1651" s="172" t="str">
        <f>IF($AR1651="","",IF(INDEX('Required State Input – Clinic'!AA$12:AA$2011,$AT1651)="","",ROUND(INDEX('Required State Input – Clinic'!AA$12:AA$2011,$AT1651),4)))</f>
        <v/>
      </c>
      <c r="AD1651" s="180" t="str">
        <f t="shared" si="252"/>
        <v/>
      </c>
      <c r="AE1651" s="194" t="str">
        <f t="shared" si="253"/>
        <v/>
      </c>
      <c r="AF1651" s="177" t="str">
        <f>IF($AR1651="","",IF(INDEX('Required State Input – Clinic'!AB$12:AB$2011,$AT1651)="","",INDEX('Required State Input – Clinic'!AB$12:AB$2011,$AT1651)))</f>
        <v/>
      </c>
      <c r="AG1651" s="172" t="str">
        <f>IF($AR1651="","",IF(INDEX('Required State Input – Clinic'!AC$12:AC$2011,$AT1651)="","",ROUND(INDEX('Required State Input – Clinic'!AC$12:AC$2011,$AT1651),4)))</f>
        <v/>
      </c>
      <c r="AH1651" s="180" t="str">
        <f t="shared" si="254"/>
        <v/>
      </c>
      <c r="AI1651" s="173" t="str">
        <f>IF($AR1651="","",IF(INDEX('Required State Input – Clinic'!AD$12:AD$2011,$AT1651)="",0,ROUND(INDEX('Required State Input – Clinic'!AD$12:AD$2011,$AT1651),2)))</f>
        <v/>
      </c>
      <c r="AJ1651" s="180" t="str">
        <f t="shared" si="255"/>
        <v/>
      </c>
      <c r="AK1651" s="194" t="str">
        <f t="shared" si="256"/>
        <v/>
      </c>
      <c r="AL1651" s="170" t="str">
        <f>IF($AR1651="","",IF(INDEX('Required State Input – Clinic'!AE$12:AE$2011,$AT1651)="",0,ROUND(INDEX('Required State Input – Clinic'!AE$12:AE$2011,$AT1651),2)))</f>
        <v/>
      </c>
      <c r="AM1651" s="180" t="str">
        <f t="shared" si="257"/>
        <v/>
      </c>
      <c r="AR1651" t="str">
        <f t="shared" si="258"/>
        <v/>
      </c>
      <c r="AS1651" t="str">
        <f t="shared" si="259"/>
        <v/>
      </c>
      <c r="AT1651" t="str">
        <f>IF(AR1651="","",MATCH(AS1651,'Required State Input – Clinic'!$AS$12:$AS$2011,FALSE))</f>
        <v/>
      </c>
    </row>
    <row r="1652" spans="1:46" x14ac:dyDescent="0.25">
      <c r="A1652" s="218" t="s">
        <v>257</v>
      </c>
      <c r="B1652" s="174" t="str">
        <f>IF($AR1652="","",IF(INDEX('Required State Input – Clinic'!B$12:B$2011,$AT1652)="","",INDEX('Required State Input – Clinic'!B$12:B$2011,$AT1652)))</f>
        <v/>
      </c>
      <c r="C1652" s="168" t="str">
        <f>IF($AR1652="","",IF(INDEX('Required State Input – Clinic'!C$12:C$2011,$AT1652)="","",INDEX('Required State Input – Clinic'!C$12:C$2011,$AT1652)))</f>
        <v/>
      </c>
      <c r="D1652" s="175" t="str">
        <f>IF($AR1652="","",IF(INDEX('Required State Input – Clinic'!D$12:D$2011,$AT1652)="","",INDEX('Required State Input – Clinic'!D$12:D$2011,$AT1652)))</f>
        <v/>
      </c>
      <c r="E1652" s="174" t="str">
        <f>IF($AR1652="","",IF(INDEX('Required State Input – Clinic'!E$12:E$2011,$AT1652)="","",INDEX('Required State Input – Clinic'!E$12:E$2011,$AT1652)))</f>
        <v/>
      </c>
      <c r="F1652" s="176" t="str">
        <f>IF($AR1652="","",IF(INDEX('Required State Input – Clinic'!F$12:F$2011,$AT1652)="","",INDEX('Required State Input – Clinic'!F$12:F$2011,$AT1652)))</f>
        <v/>
      </c>
      <c r="G1652" s="176" t="str">
        <f>IF($AR1652="","",IF(INDEX('Required State Input – Clinic'!G$12:G$2011,$AT1652)="","",INDEX('Required State Input – Clinic'!G$12:G$2011,$AT1652)))</f>
        <v/>
      </c>
      <c r="H1652" s="176" t="str">
        <f>IF($AR1652="","",IF(INDEX('Required State Input – Clinic'!H$12:H$2011,$AT1652)="","",INDEX('Required State Input – Clinic'!H$12:H$2011,$AT1652)))</f>
        <v/>
      </c>
      <c r="I1652" s="177" t="str">
        <f>IF($AR1652="","",IF(INDEX('Required State Input – Clinic'!I$12:I$2011,$AT1652)="","",INDEX('Required State Input – Clinic'!I$12:I$2011,$AT1652)))</f>
        <v/>
      </c>
      <c r="J1652" s="176" t="str">
        <f>IF($AR1652="","",IF(INDEX('Required State Input – Clinic'!J$12:J$2011,$AT1652)="","",INDEX('Required State Input – Clinic'!J$12:J$2011,$AT1652)))</f>
        <v/>
      </c>
      <c r="K1652" s="178" t="str">
        <f>IF($AR1652="","",IF(INDEX('Required State Input – Clinic'!K$12:K$2011,$AT1652)="","",INDEX('Required State Input – Clinic'!K$12:K$2011,$AT1652)))</f>
        <v/>
      </c>
      <c r="L1652" s="179" t="str">
        <f>IF($AR1652="","",IF(INDEX('Required State Input – Clinic'!L$12:L$2011,$AT1652)="","",INDEX('Required State Input – Clinic'!L$12:L$2011,$AT1652)))</f>
        <v/>
      </c>
      <c r="M1652" s="169" t="str">
        <f>IF($AR1652="","",IF(INDEX('Required State Input – Clinic'!M$12:M$2011,$AT1652)="","",INDEX('Required State Input – Clinic'!M$12:M$2011,$AT1652)))</f>
        <v/>
      </c>
      <c r="N1652" s="169" t="str">
        <f>IF($AR1652="","",IF(INDEX('Required State Input – Clinic'!N$12:N$2011,$AT1652)="","",INDEX('Required State Input – Clinic'!N$12:N$2011,$AT1652)))</f>
        <v/>
      </c>
      <c r="O1652" s="170" t="str">
        <f>IF($AR1652="","",IF(INDEX('Required State Input – Clinic'!O$12:O$2011,$AT1652)="","",ROUND(INDEX('Required State Input – Clinic'!O$12:O$2011,$AT1652),2)))</f>
        <v/>
      </c>
      <c r="P1652" s="170" t="str">
        <f>IF($AR1652="","",IF(INDEX('Required State Input – Clinic'!P$12:P$2011,$AT1652)="","",ROUND(INDEX('Required State Input – Clinic'!P$12:P$2011,$AT1652),2)))</f>
        <v/>
      </c>
      <c r="Q1652" s="170" t="str">
        <f>IF($AR1652="","",IF(INDEX('Required State Input – Clinic'!Q$12:Q$2011,$AT1652)="","",ROUND(INDEX('Required State Input – Clinic'!Q$12:Q$2011,$AT1652),2)))</f>
        <v/>
      </c>
      <c r="R1652" s="276" t="str">
        <f t="shared" si="250"/>
        <v/>
      </c>
      <c r="S1652" s="171" t="str">
        <f>IF($AR1652="","",IF(INDEX('Required State Input – Clinic'!R$12:R$2011,$AT1652)="","",INDEX('Required State Input – Clinic'!R$12:R$2011,$AT1652)))</f>
        <v/>
      </c>
      <c r="T1652" s="169" t="str">
        <f>IF($AR1652="","",IF(INDEX('Required State Input – Clinic'!S$12:S$2011,$AT1652)="","",INDEX('Required State Input – Clinic'!S$12:S$2011,$AT1652)))</f>
        <v/>
      </c>
      <c r="U1652" s="170" t="str">
        <f>IF($AR1652="","",IF(INDEX('Required State Input – Clinic'!T$12:T$2011,$AT1652)="","",ROUND(INDEX('Required State Input – Clinic'!T$12:T$2011,$AT1652),2)))</f>
        <v/>
      </c>
      <c r="V1652" s="170" t="str">
        <f>IF($AR1652="","",IF(INDEX('Required State Input – Clinic'!U$12:U$2011,$AT1652)="","",ROUND(INDEX('Required State Input – Clinic'!U$12:U$2011,$AT1652),2)))</f>
        <v/>
      </c>
      <c r="W1652" s="170" t="str">
        <f>IF($AR1652="","",IF(INDEX('Required State Input – Clinic'!V$12:V$2011,$AT1652)="",0,ROUND(INDEX('Required State Input – Clinic'!V$12:V$2011,$AT1652),2)))</f>
        <v/>
      </c>
      <c r="X1652" s="170" t="str">
        <f>IF($AR1652="","",IF(INDEX('Required State Input – Clinic'!W$12:W$2011,$AT1652)="",0,ROUND(INDEX('Required State Input – Clinic'!W$12:W$2011,$AT1652),2)))</f>
        <v/>
      </c>
      <c r="Y1652" s="170" t="str">
        <f>IF($AR1652="","",IF(INDEX('Required State Input – Clinic'!X$12:X$2011,$AT1652)="",0,ROUND(INDEX('Required State Input – Clinic'!X$12:X$2011,$AT1652),2)))</f>
        <v/>
      </c>
      <c r="Z1652" s="180" t="str">
        <f t="shared" si="251"/>
        <v/>
      </c>
      <c r="AA1652" s="179" t="str">
        <f>IF($AR1652="","",IF(INDEX('Required State Input – Clinic'!Y$12:Y$2011,$AT1652)="","",INDEX('Required State Input – Clinic'!Y$12:Y$2011,$AT1652)))</f>
        <v/>
      </c>
      <c r="AB1652" s="172" t="str">
        <f>IF($AR1652="","",IF(INDEX('Required State Input – Clinic'!Z$12:Z$2011,$AT1652)="","",ROUND(INDEX('Required State Input – Clinic'!Z$12:Z$2011,$AT1652),4)))</f>
        <v/>
      </c>
      <c r="AC1652" s="172" t="str">
        <f>IF($AR1652="","",IF(INDEX('Required State Input – Clinic'!AA$12:AA$2011,$AT1652)="","",ROUND(INDEX('Required State Input – Clinic'!AA$12:AA$2011,$AT1652),4)))</f>
        <v/>
      </c>
      <c r="AD1652" s="180" t="str">
        <f t="shared" si="252"/>
        <v/>
      </c>
      <c r="AE1652" s="194" t="str">
        <f t="shared" si="253"/>
        <v/>
      </c>
      <c r="AF1652" s="177" t="str">
        <f>IF($AR1652="","",IF(INDEX('Required State Input – Clinic'!AB$12:AB$2011,$AT1652)="","",INDEX('Required State Input – Clinic'!AB$12:AB$2011,$AT1652)))</f>
        <v/>
      </c>
      <c r="AG1652" s="172" t="str">
        <f>IF($AR1652="","",IF(INDEX('Required State Input – Clinic'!AC$12:AC$2011,$AT1652)="","",ROUND(INDEX('Required State Input – Clinic'!AC$12:AC$2011,$AT1652),4)))</f>
        <v/>
      </c>
      <c r="AH1652" s="180" t="str">
        <f t="shared" si="254"/>
        <v/>
      </c>
      <c r="AI1652" s="173" t="str">
        <f>IF($AR1652="","",IF(INDEX('Required State Input – Clinic'!AD$12:AD$2011,$AT1652)="",0,ROUND(INDEX('Required State Input – Clinic'!AD$12:AD$2011,$AT1652),2)))</f>
        <v/>
      </c>
      <c r="AJ1652" s="180" t="str">
        <f t="shared" si="255"/>
        <v/>
      </c>
      <c r="AK1652" s="194" t="str">
        <f t="shared" si="256"/>
        <v/>
      </c>
      <c r="AL1652" s="170" t="str">
        <f>IF($AR1652="","",IF(INDEX('Required State Input – Clinic'!AE$12:AE$2011,$AT1652)="",0,ROUND(INDEX('Required State Input – Clinic'!AE$12:AE$2011,$AT1652),2)))</f>
        <v/>
      </c>
      <c r="AM1652" s="180" t="str">
        <f t="shared" si="257"/>
        <v/>
      </c>
      <c r="AR1652" t="str">
        <f t="shared" si="258"/>
        <v/>
      </c>
      <c r="AS1652" t="str">
        <f t="shared" si="259"/>
        <v/>
      </c>
      <c r="AT1652" t="str">
        <f>IF(AR1652="","",MATCH(AS1652,'Required State Input – Clinic'!$AS$12:$AS$2011,FALSE))</f>
        <v/>
      </c>
    </row>
    <row r="1653" spans="1:46" x14ac:dyDescent="0.25">
      <c r="A1653" s="218" t="s">
        <v>257</v>
      </c>
      <c r="B1653" s="174" t="str">
        <f>IF($AR1653="","",IF(INDEX('Required State Input – Clinic'!B$12:B$2011,$AT1653)="","",INDEX('Required State Input – Clinic'!B$12:B$2011,$AT1653)))</f>
        <v/>
      </c>
      <c r="C1653" s="168" t="str">
        <f>IF($AR1653="","",IF(INDEX('Required State Input – Clinic'!C$12:C$2011,$AT1653)="","",INDEX('Required State Input – Clinic'!C$12:C$2011,$AT1653)))</f>
        <v/>
      </c>
      <c r="D1653" s="175" t="str">
        <f>IF($AR1653="","",IF(INDEX('Required State Input – Clinic'!D$12:D$2011,$AT1653)="","",INDEX('Required State Input – Clinic'!D$12:D$2011,$AT1653)))</f>
        <v/>
      </c>
      <c r="E1653" s="174" t="str">
        <f>IF($AR1653="","",IF(INDEX('Required State Input – Clinic'!E$12:E$2011,$AT1653)="","",INDEX('Required State Input – Clinic'!E$12:E$2011,$AT1653)))</f>
        <v/>
      </c>
      <c r="F1653" s="176" t="str">
        <f>IF($AR1653="","",IF(INDEX('Required State Input – Clinic'!F$12:F$2011,$AT1653)="","",INDEX('Required State Input – Clinic'!F$12:F$2011,$AT1653)))</f>
        <v/>
      </c>
      <c r="G1653" s="176" t="str">
        <f>IF($AR1653="","",IF(INDEX('Required State Input – Clinic'!G$12:G$2011,$AT1653)="","",INDEX('Required State Input – Clinic'!G$12:G$2011,$AT1653)))</f>
        <v/>
      </c>
      <c r="H1653" s="176" t="str">
        <f>IF($AR1653="","",IF(INDEX('Required State Input – Clinic'!H$12:H$2011,$AT1653)="","",INDEX('Required State Input – Clinic'!H$12:H$2011,$AT1653)))</f>
        <v/>
      </c>
      <c r="I1653" s="177" t="str">
        <f>IF($AR1653="","",IF(INDEX('Required State Input – Clinic'!I$12:I$2011,$AT1653)="","",INDEX('Required State Input – Clinic'!I$12:I$2011,$AT1653)))</f>
        <v/>
      </c>
      <c r="J1653" s="176" t="str">
        <f>IF($AR1653="","",IF(INDEX('Required State Input – Clinic'!J$12:J$2011,$AT1653)="","",INDEX('Required State Input – Clinic'!J$12:J$2011,$AT1653)))</f>
        <v/>
      </c>
      <c r="K1653" s="178" t="str">
        <f>IF($AR1653="","",IF(INDEX('Required State Input – Clinic'!K$12:K$2011,$AT1653)="","",INDEX('Required State Input – Clinic'!K$12:K$2011,$AT1653)))</f>
        <v/>
      </c>
      <c r="L1653" s="179" t="str">
        <f>IF($AR1653="","",IF(INDEX('Required State Input – Clinic'!L$12:L$2011,$AT1653)="","",INDEX('Required State Input – Clinic'!L$12:L$2011,$AT1653)))</f>
        <v/>
      </c>
      <c r="M1653" s="169" t="str">
        <f>IF($AR1653="","",IF(INDEX('Required State Input – Clinic'!M$12:M$2011,$AT1653)="","",INDEX('Required State Input – Clinic'!M$12:M$2011,$AT1653)))</f>
        <v/>
      </c>
      <c r="N1653" s="169" t="str">
        <f>IF($AR1653="","",IF(INDEX('Required State Input – Clinic'!N$12:N$2011,$AT1653)="","",INDEX('Required State Input – Clinic'!N$12:N$2011,$AT1653)))</f>
        <v/>
      </c>
      <c r="O1653" s="170" t="str">
        <f>IF($AR1653="","",IF(INDEX('Required State Input – Clinic'!O$12:O$2011,$AT1653)="","",ROUND(INDEX('Required State Input – Clinic'!O$12:O$2011,$AT1653),2)))</f>
        <v/>
      </c>
      <c r="P1653" s="170" t="str">
        <f>IF($AR1653="","",IF(INDEX('Required State Input – Clinic'!P$12:P$2011,$AT1653)="","",ROUND(INDEX('Required State Input – Clinic'!P$12:P$2011,$AT1653),2)))</f>
        <v/>
      </c>
      <c r="Q1653" s="170" t="str">
        <f>IF($AR1653="","",IF(INDEX('Required State Input – Clinic'!Q$12:Q$2011,$AT1653)="","",ROUND(INDEX('Required State Input – Clinic'!Q$12:Q$2011,$AT1653),2)))</f>
        <v/>
      </c>
      <c r="R1653" s="276" t="str">
        <f t="shared" si="250"/>
        <v/>
      </c>
      <c r="S1653" s="171" t="str">
        <f>IF($AR1653="","",IF(INDEX('Required State Input – Clinic'!R$12:R$2011,$AT1653)="","",INDEX('Required State Input – Clinic'!R$12:R$2011,$AT1653)))</f>
        <v/>
      </c>
      <c r="T1653" s="169" t="str">
        <f>IF($AR1653="","",IF(INDEX('Required State Input – Clinic'!S$12:S$2011,$AT1653)="","",INDEX('Required State Input – Clinic'!S$12:S$2011,$AT1653)))</f>
        <v/>
      </c>
      <c r="U1653" s="170" t="str">
        <f>IF($AR1653="","",IF(INDEX('Required State Input – Clinic'!T$12:T$2011,$AT1653)="","",ROUND(INDEX('Required State Input – Clinic'!T$12:T$2011,$AT1653),2)))</f>
        <v/>
      </c>
      <c r="V1653" s="170" t="str">
        <f>IF($AR1653="","",IF(INDEX('Required State Input – Clinic'!U$12:U$2011,$AT1653)="","",ROUND(INDEX('Required State Input – Clinic'!U$12:U$2011,$AT1653),2)))</f>
        <v/>
      </c>
      <c r="W1653" s="170" t="str">
        <f>IF($AR1653="","",IF(INDEX('Required State Input – Clinic'!V$12:V$2011,$AT1653)="",0,ROUND(INDEX('Required State Input – Clinic'!V$12:V$2011,$AT1653),2)))</f>
        <v/>
      </c>
      <c r="X1653" s="170" t="str">
        <f>IF($AR1653="","",IF(INDEX('Required State Input – Clinic'!W$12:W$2011,$AT1653)="",0,ROUND(INDEX('Required State Input – Clinic'!W$12:W$2011,$AT1653),2)))</f>
        <v/>
      </c>
      <c r="Y1653" s="170" t="str">
        <f>IF($AR1653="","",IF(INDEX('Required State Input – Clinic'!X$12:X$2011,$AT1653)="",0,ROUND(INDEX('Required State Input – Clinic'!X$12:X$2011,$AT1653),2)))</f>
        <v/>
      </c>
      <c r="Z1653" s="180" t="str">
        <f t="shared" si="251"/>
        <v/>
      </c>
      <c r="AA1653" s="179" t="str">
        <f>IF($AR1653="","",IF(INDEX('Required State Input – Clinic'!Y$12:Y$2011,$AT1653)="","",INDEX('Required State Input – Clinic'!Y$12:Y$2011,$AT1653)))</f>
        <v/>
      </c>
      <c r="AB1653" s="172" t="str">
        <f>IF($AR1653="","",IF(INDEX('Required State Input – Clinic'!Z$12:Z$2011,$AT1653)="","",ROUND(INDEX('Required State Input – Clinic'!Z$12:Z$2011,$AT1653),4)))</f>
        <v/>
      </c>
      <c r="AC1653" s="172" t="str">
        <f>IF($AR1653="","",IF(INDEX('Required State Input – Clinic'!AA$12:AA$2011,$AT1653)="","",ROUND(INDEX('Required State Input – Clinic'!AA$12:AA$2011,$AT1653),4)))</f>
        <v/>
      </c>
      <c r="AD1653" s="180" t="str">
        <f t="shared" si="252"/>
        <v/>
      </c>
      <c r="AE1653" s="194" t="str">
        <f t="shared" si="253"/>
        <v/>
      </c>
      <c r="AF1653" s="177" t="str">
        <f>IF($AR1653="","",IF(INDEX('Required State Input – Clinic'!AB$12:AB$2011,$AT1653)="","",INDEX('Required State Input – Clinic'!AB$12:AB$2011,$AT1653)))</f>
        <v/>
      </c>
      <c r="AG1653" s="172" t="str">
        <f>IF($AR1653="","",IF(INDEX('Required State Input – Clinic'!AC$12:AC$2011,$AT1653)="","",ROUND(INDEX('Required State Input – Clinic'!AC$12:AC$2011,$AT1653),4)))</f>
        <v/>
      </c>
      <c r="AH1653" s="180" t="str">
        <f t="shared" si="254"/>
        <v/>
      </c>
      <c r="AI1653" s="173" t="str">
        <f>IF($AR1653="","",IF(INDEX('Required State Input – Clinic'!AD$12:AD$2011,$AT1653)="",0,ROUND(INDEX('Required State Input – Clinic'!AD$12:AD$2011,$AT1653),2)))</f>
        <v/>
      </c>
      <c r="AJ1653" s="180" t="str">
        <f t="shared" si="255"/>
        <v/>
      </c>
      <c r="AK1653" s="194" t="str">
        <f t="shared" si="256"/>
        <v/>
      </c>
      <c r="AL1653" s="170" t="str">
        <f>IF($AR1653="","",IF(INDEX('Required State Input – Clinic'!AE$12:AE$2011,$AT1653)="",0,ROUND(INDEX('Required State Input – Clinic'!AE$12:AE$2011,$AT1653),2)))</f>
        <v/>
      </c>
      <c r="AM1653" s="180" t="str">
        <f t="shared" si="257"/>
        <v/>
      </c>
      <c r="AR1653" t="str">
        <f t="shared" si="258"/>
        <v/>
      </c>
      <c r="AS1653" t="str">
        <f t="shared" si="259"/>
        <v/>
      </c>
      <c r="AT1653" t="str">
        <f>IF(AR1653="","",MATCH(AS1653,'Required State Input – Clinic'!$AS$12:$AS$2011,FALSE))</f>
        <v/>
      </c>
    </row>
    <row r="1654" spans="1:46" x14ac:dyDescent="0.25">
      <c r="A1654" s="218" t="s">
        <v>257</v>
      </c>
      <c r="B1654" s="174" t="str">
        <f>IF($AR1654="","",IF(INDEX('Required State Input – Clinic'!B$12:B$2011,$AT1654)="","",INDEX('Required State Input – Clinic'!B$12:B$2011,$AT1654)))</f>
        <v/>
      </c>
      <c r="C1654" s="168" t="str">
        <f>IF($AR1654="","",IF(INDEX('Required State Input – Clinic'!C$12:C$2011,$AT1654)="","",INDEX('Required State Input – Clinic'!C$12:C$2011,$AT1654)))</f>
        <v/>
      </c>
      <c r="D1654" s="175" t="str">
        <f>IF($AR1654="","",IF(INDEX('Required State Input – Clinic'!D$12:D$2011,$AT1654)="","",INDEX('Required State Input – Clinic'!D$12:D$2011,$AT1654)))</f>
        <v/>
      </c>
      <c r="E1654" s="174" t="str">
        <f>IF($AR1654="","",IF(INDEX('Required State Input – Clinic'!E$12:E$2011,$AT1654)="","",INDEX('Required State Input – Clinic'!E$12:E$2011,$AT1654)))</f>
        <v/>
      </c>
      <c r="F1654" s="176" t="str">
        <f>IF($AR1654="","",IF(INDEX('Required State Input – Clinic'!F$12:F$2011,$AT1654)="","",INDEX('Required State Input – Clinic'!F$12:F$2011,$AT1654)))</f>
        <v/>
      </c>
      <c r="G1654" s="176" t="str">
        <f>IF($AR1654="","",IF(INDEX('Required State Input – Clinic'!G$12:G$2011,$AT1654)="","",INDEX('Required State Input – Clinic'!G$12:G$2011,$AT1654)))</f>
        <v/>
      </c>
      <c r="H1654" s="176" t="str">
        <f>IF($AR1654="","",IF(INDEX('Required State Input – Clinic'!H$12:H$2011,$AT1654)="","",INDEX('Required State Input – Clinic'!H$12:H$2011,$AT1654)))</f>
        <v/>
      </c>
      <c r="I1654" s="177" t="str">
        <f>IF($AR1654="","",IF(INDEX('Required State Input – Clinic'!I$12:I$2011,$AT1654)="","",INDEX('Required State Input – Clinic'!I$12:I$2011,$AT1654)))</f>
        <v/>
      </c>
      <c r="J1654" s="176" t="str">
        <f>IF($AR1654="","",IF(INDEX('Required State Input – Clinic'!J$12:J$2011,$AT1654)="","",INDEX('Required State Input – Clinic'!J$12:J$2011,$AT1654)))</f>
        <v/>
      </c>
      <c r="K1654" s="178" t="str">
        <f>IF($AR1654="","",IF(INDEX('Required State Input – Clinic'!K$12:K$2011,$AT1654)="","",INDEX('Required State Input – Clinic'!K$12:K$2011,$AT1654)))</f>
        <v/>
      </c>
      <c r="L1654" s="179" t="str">
        <f>IF($AR1654="","",IF(INDEX('Required State Input – Clinic'!L$12:L$2011,$AT1654)="","",INDEX('Required State Input – Clinic'!L$12:L$2011,$AT1654)))</f>
        <v/>
      </c>
      <c r="M1654" s="169" t="str">
        <f>IF($AR1654="","",IF(INDEX('Required State Input – Clinic'!M$12:M$2011,$AT1654)="","",INDEX('Required State Input – Clinic'!M$12:M$2011,$AT1654)))</f>
        <v/>
      </c>
      <c r="N1654" s="169" t="str">
        <f>IF($AR1654="","",IF(INDEX('Required State Input – Clinic'!N$12:N$2011,$AT1654)="","",INDEX('Required State Input – Clinic'!N$12:N$2011,$AT1654)))</f>
        <v/>
      </c>
      <c r="O1654" s="170" t="str">
        <f>IF($AR1654="","",IF(INDEX('Required State Input – Clinic'!O$12:O$2011,$AT1654)="","",ROUND(INDEX('Required State Input – Clinic'!O$12:O$2011,$AT1654),2)))</f>
        <v/>
      </c>
      <c r="P1654" s="170" t="str">
        <f>IF($AR1654="","",IF(INDEX('Required State Input – Clinic'!P$12:P$2011,$AT1654)="","",ROUND(INDEX('Required State Input – Clinic'!P$12:P$2011,$AT1654),2)))</f>
        <v/>
      </c>
      <c r="Q1654" s="170" t="str">
        <f>IF($AR1654="","",IF(INDEX('Required State Input – Clinic'!Q$12:Q$2011,$AT1654)="","",ROUND(INDEX('Required State Input – Clinic'!Q$12:Q$2011,$AT1654),2)))</f>
        <v/>
      </c>
      <c r="R1654" s="276" t="str">
        <f t="shared" si="250"/>
        <v/>
      </c>
      <c r="S1654" s="171" t="str">
        <f>IF($AR1654="","",IF(INDEX('Required State Input – Clinic'!R$12:R$2011,$AT1654)="","",INDEX('Required State Input – Clinic'!R$12:R$2011,$AT1654)))</f>
        <v/>
      </c>
      <c r="T1654" s="169" t="str">
        <f>IF($AR1654="","",IF(INDEX('Required State Input – Clinic'!S$12:S$2011,$AT1654)="","",INDEX('Required State Input – Clinic'!S$12:S$2011,$AT1654)))</f>
        <v/>
      </c>
      <c r="U1654" s="170" t="str">
        <f>IF($AR1654="","",IF(INDEX('Required State Input – Clinic'!T$12:T$2011,$AT1654)="","",ROUND(INDEX('Required State Input – Clinic'!T$12:T$2011,$AT1654),2)))</f>
        <v/>
      </c>
      <c r="V1654" s="170" t="str">
        <f>IF($AR1654="","",IF(INDEX('Required State Input – Clinic'!U$12:U$2011,$AT1654)="","",ROUND(INDEX('Required State Input – Clinic'!U$12:U$2011,$AT1654),2)))</f>
        <v/>
      </c>
      <c r="W1654" s="170" t="str">
        <f>IF($AR1654="","",IF(INDEX('Required State Input – Clinic'!V$12:V$2011,$AT1654)="",0,ROUND(INDEX('Required State Input – Clinic'!V$12:V$2011,$AT1654),2)))</f>
        <v/>
      </c>
      <c r="X1654" s="170" t="str">
        <f>IF($AR1654="","",IF(INDEX('Required State Input – Clinic'!W$12:W$2011,$AT1654)="",0,ROUND(INDEX('Required State Input – Clinic'!W$12:W$2011,$AT1654),2)))</f>
        <v/>
      </c>
      <c r="Y1654" s="170" t="str">
        <f>IF($AR1654="","",IF(INDEX('Required State Input – Clinic'!X$12:X$2011,$AT1654)="",0,ROUND(INDEX('Required State Input – Clinic'!X$12:X$2011,$AT1654),2)))</f>
        <v/>
      </c>
      <c r="Z1654" s="180" t="str">
        <f t="shared" si="251"/>
        <v/>
      </c>
      <c r="AA1654" s="179" t="str">
        <f>IF($AR1654="","",IF(INDEX('Required State Input – Clinic'!Y$12:Y$2011,$AT1654)="","",INDEX('Required State Input – Clinic'!Y$12:Y$2011,$AT1654)))</f>
        <v/>
      </c>
      <c r="AB1654" s="172" t="str">
        <f>IF($AR1654="","",IF(INDEX('Required State Input – Clinic'!Z$12:Z$2011,$AT1654)="","",ROUND(INDEX('Required State Input – Clinic'!Z$12:Z$2011,$AT1654),4)))</f>
        <v/>
      </c>
      <c r="AC1654" s="172" t="str">
        <f>IF($AR1654="","",IF(INDEX('Required State Input – Clinic'!AA$12:AA$2011,$AT1654)="","",ROUND(INDEX('Required State Input – Clinic'!AA$12:AA$2011,$AT1654),4)))</f>
        <v/>
      </c>
      <c r="AD1654" s="180" t="str">
        <f t="shared" si="252"/>
        <v/>
      </c>
      <c r="AE1654" s="194" t="str">
        <f t="shared" si="253"/>
        <v/>
      </c>
      <c r="AF1654" s="177" t="str">
        <f>IF($AR1654="","",IF(INDEX('Required State Input – Clinic'!AB$12:AB$2011,$AT1654)="","",INDEX('Required State Input – Clinic'!AB$12:AB$2011,$AT1654)))</f>
        <v/>
      </c>
      <c r="AG1654" s="172" t="str">
        <f>IF($AR1654="","",IF(INDEX('Required State Input – Clinic'!AC$12:AC$2011,$AT1654)="","",ROUND(INDEX('Required State Input – Clinic'!AC$12:AC$2011,$AT1654),4)))</f>
        <v/>
      </c>
      <c r="AH1654" s="180" t="str">
        <f t="shared" si="254"/>
        <v/>
      </c>
      <c r="AI1654" s="173" t="str">
        <f>IF($AR1654="","",IF(INDEX('Required State Input – Clinic'!AD$12:AD$2011,$AT1654)="",0,ROUND(INDEX('Required State Input – Clinic'!AD$12:AD$2011,$AT1654),2)))</f>
        <v/>
      </c>
      <c r="AJ1654" s="180" t="str">
        <f t="shared" si="255"/>
        <v/>
      </c>
      <c r="AK1654" s="194" t="str">
        <f t="shared" si="256"/>
        <v/>
      </c>
      <c r="AL1654" s="170" t="str">
        <f>IF($AR1654="","",IF(INDEX('Required State Input – Clinic'!AE$12:AE$2011,$AT1654)="",0,ROUND(INDEX('Required State Input – Clinic'!AE$12:AE$2011,$AT1654),2)))</f>
        <v/>
      </c>
      <c r="AM1654" s="180" t="str">
        <f t="shared" si="257"/>
        <v/>
      </c>
      <c r="AR1654" t="str">
        <f t="shared" si="258"/>
        <v/>
      </c>
      <c r="AS1654" t="str">
        <f t="shared" si="259"/>
        <v/>
      </c>
      <c r="AT1654" t="str">
        <f>IF(AR1654="","",MATCH(AS1654,'Required State Input – Clinic'!$AS$12:$AS$2011,FALSE))</f>
        <v/>
      </c>
    </row>
    <row r="1655" spans="1:46" x14ac:dyDescent="0.25">
      <c r="A1655" s="218" t="s">
        <v>257</v>
      </c>
      <c r="B1655" s="174" t="str">
        <f>IF($AR1655="","",IF(INDEX('Required State Input – Clinic'!B$12:B$2011,$AT1655)="","",INDEX('Required State Input – Clinic'!B$12:B$2011,$AT1655)))</f>
        <v/>
      </c>
      <c r="C1655" s="168" t="str">
        <f>IF($AR1655="","",IF(INDEX('Required State Input – Clinic'!C$12:C$2011,$AT1655)="","",INDEX('Required State Input – Clinic'!C$12:C$2011,$AT1655)))</f>
        <v/>
      </c>
      <c r="D1655" s="175" t="str">
        <f>IF($AR1655="","",IF(INDEX('Required State Input – Clinic'!D$12:D$2011,$AT1655)="","",INDEX('Required State Input – Clinic'!D$12:D$2011,$AT1655)))</f>
        <v/>
      </c>
      <c r="E1655" s="174" t="str">
        <f>IF($AR1655="","",IF(INDEX('Required State Input – Clinic'!E$12:E$2011,$AT1655)="","",INDEX('Required State Input – Clinic'!E$12:E$2011,$AT1655)))</f>
        <v/>
      </c>
      <c r="F1655" s="176" t="str">
        <f>IF($AR1655="","",IF(INDEX('Required State Input – Clinic'!F$12:F$2011,$AT1655)="","",INDEX('Required State Input – Clinic'!F$12:F$2011,$AT1655)))</f>
        <v/>
      </c>
      <c r="G1655" s="176" t="str">
        <f>IF($AR1655="","",IF(INDEX('Required State Input – Clinic'!G$12:G$2011,$AT1655)="","",INDEX('Required State Input – Clinic'!G$12:G$2011,$AT1655)))</f>
        <v/>
      </c>
      <c r="H1655" s="176" t="str">
        <f>IF($AR1655="","",IF(INDEX('Required State Input – Clinic'!H$12:H$2011,$AT1655)="","",INDEX('Required State Input – Clinic'!H$12:H$2011,$AT1655)))</f>
        <v/>
      </c>
      <c r="I1655" s="177" t="str">
        <f>IF($AR1655="","",IF(INDEX('Required State Input – Clinic'!I$12:I$2011,$AT1655)="","",INDEX('Required State Input – Clinic'!I$12:I$2011,$AT1655)))</f>
        <v/>
      </c>
      <c r="J1655" s="176" t="str">
        <f>IF($AR1655="","",IF(INDEX('Required State Input – Clinic'!J$12:J$2011,$AT1655)="","",INDEX('Required State Input – Clinic'!J$12:J$2011,$AT1655)))</f>
        <v/>
      </c>
      <c r="K1655" s="178" t="str">
        <f>IF($AR1655="","",IF(INDEX('Required State Input – Clinic'!K$12:K$2011,$AT1655)="","",INDEX('Required State Input – Clinic'!K$12:K$2011,$AT1655)))</f>
        <v/>
      </c>
      <c r="L1655" s="179" t="str">
        <f>IF($AR1655="","",IF(INDEX('Required State Input – Clinic'!L$12:L$2011,$AT1655)="","",INDEX('Required State Input – Clinic'!L$12:L$2011,$AT1655)))</f>
        <v/>
      </c>
      <c r="M1655" s="169" t="str">
        <f>IF($AR1655="","",IF(INDEX('Required State Input – Clinic'!M$12:M$2011,$AT1655)="","",INDEX('Required State Input – Clinic'!M$12:M$2011,$AT1655)))</f>
        <v/>
      </c>
      <c r="N1655" s="169" t="str">
        <f>IF($AR1655="","",IF(INDEX('Required State Input – Clinic'!N$12:N$2011,$AT1655)="","",INDEX('Required State Input – Clinic'!N$12:N$2011,$AT1655)))</f>
        <v/>
      </c>
      <c r="O1655" s="170" t="str">
        <f>IF($AR1655="","",IF(INDEX('Required State Input – Clinic'!O$12:O$2011,$AT1655)="","",ROUND(INDEX('Required State Input – Clinic'!O$12:O$2011,$AT1655),2)))</f>
        <v/>
      </c>
      <c r="P1655" s="170" t="str">
        <f>IF($AR1655="","",IF(INDEX('Required State Input – Clinic'!P$12:P$2011,$AT1655)="","",ROUND(INDEX('Required State Input – Clinic'!P$12:P$2011,$AT1655),2)))</f>
        <v/>
      </c>
      <c r="Q1655" s="170" t="str">
        <f>IF($AR1655="","",IF(INDEX('Required State Input – Clinic'!Q$12:Q$2011,$AT1655)="","",ROUND(INDEX('Required State Input – Clinic'!Q$12:Q$2011,$AT1655),2)))</f>
        <v/>
      </c>
      <c r="R1655" s="276" t="str">
        <f t="shared" si="250"/>
        <v/>
      </c>
      <c r="S1655" s="171" t="str">
        <f>IF($AR1655="","",IF(INDEX('Required State Input – Clinic'!R$12:R$2011,$AT1655)="","",INDEX('Required State Input – Clinic'!R$12:R$2011,$AT1655)))</f>
        <v/>
      </c>
      <c r="T1655" s="169" t="str">
        <f>IF($AR1655="","",IF(INDEX('Required State Input – Clinic'!S$12:S$2011,$AT1655)="","",INDEX('Required State Input – Clinic'!S$12:S$2011,$AT1655)))</f>
        <v/>
      </c>
      <c r="U1655" s="170" t="str">
        <f>IF($AR1655="","",IF(INDEX('Required State Input – Clinic'!T$12:T$2011,$AT1655)="","",ROUND(INDEX('Required State Input – Clinic'!T$12:T$2011,$AT1655),2)))</f>
        <v/>
      </c>
      <c r="V1655" s="170" t="str">
        <f>IF($AR1655="","",IF(INDEX('Required State Input – Clinic'!U$12:U$2011,$AT1655)="","",ROUND(INDEX('Required State Input – Clinic'!U$12:U$2011,$AT1655),2)))</f>
        <v/>
      </c>
      <c r="W1655" s="170" t="str">
        <f>IF($AR1655="","",IF(INDEX('Required State Input – Clinic'!V$12:V$2011,$AT1655)="",0,ROUND(INDEX('Required State Input – Clinic'!V$12:V$2011,$AT1655),2)))</f>
        <v/>
      </c>
      <c r="X1655" s="170" t="str">
        <f>IF($AR1655="","",IF(INDEX('Required State Input – Clinic'!W$12:W$2011,$AT1655)="",0,ROUND(INDEX('Required State Input – Clinic'!W$12:W$2011,$AT1655),2)))</f>
        <v/>
      </c>
      <c r="Y1655" s="170" t="str">
        <f>IF($AR1655="","",IF(INDEX('Required State Input – Clinic'!X$12:X$2011,$AT1655)="",0,ROUND(INDEX('Required State Input – Clinic'!X$12:X$2011,$AT1655),2)))</f>
        <v/>
      </c>
      <c r="Z1655" s="180" t="str">
        <f t="shared" si="251"/>
        <v/>
      </c>
      <c r="AA1655" s="179" t="str">
        <f>IF($AR1655="","",IF(INDEX('Required State Input – Clinic'!Y$12:Y$2011,$AT1655)="","",INDEX('Required State Input – Clinic'!Y$12:Y$2011,$AT1655)))</f>
        <v/>
      </c>
      <c r="AB1655" s="172" t="str">
        <f>IF($AR1655="","",IF(INDEX('Required State Input – Clinic'!Z$12:Z$2011,$AT1655)="","",ROUND(INDEX('Required State Input – Clinic'!Z$12:Z$2011,$AT1655),4)))</f>
        <v/>
      </c>
      <c r="AC1655" s="172" t="str">
        <f>IF($AR1655="","",IF(INDEX('Required State Input – Clinic'!AA$12:AA$2011,$AT1655)="","",ROUND(INDEX('Required State Input – Clinic'!AA$12:AA$2011,$AT1655),4)))</f>
        <v/>
      </c>
      <c r="AD1655" s="180" t="str">
        <f t="shared" si="252"/>
        <v/>
      </c>
      <c r="AE1655" s="194" t="str">
        <f t="shared" si="253"/>
        <v/>
      </c>
      <c r="AF1655" s="177" t="str">
        <f>IF($AR1655="","",IF(INDEX('Required State Input – Clinic'!AB$12:AB$2011,$AT1655)="","",INDEX('Required State Input – Clinic'!AB$12:AB$2011,$AT1655)))</f>
        <v/>
      </c>
      <c r="AG1655" s="172" t="str">
        <f>IF($AR1655="","",IF(INDEX('Required State Input – Clinic'!AC$12:AC$2011,$AT1655)="","",ROUND(INDEX('Required State Input – Clinic'!AC$12:AC$2011,$AT1655),4)))</f>
        <v/>
      </c>
      <c r="AH1655" s="180" t="str">
        <f t="shared" si="254"/>
        <v/>
      </c>
      <c r="AI1655" s="173" t="str">
        <f>IF($AR1655="","",IF(INDEX('Required State Input – Clinic'!AD$12:AD$2011,$AT1655)="",0,ROUND(INDEX('Required State Input – Clinic'!AD$12:AD$2011,$AT1655),2)))</f>
        <v/>
      </c>
      <c r="AJ1655" s="180" t="str">
        <f t="shared" si="255"/>
        <v/>
      </c>
      <c r="AK1655" s="194" t="str">
        <f t="shared" si="256"/>
        <v/>
      </c>
      <c r="AL1655" s="170" t="str">
        <f>IF($AR1655="","",IF(INDEX('Required State Input – Clinic'!AE$12:AE$2011,$AT1655)="",0,ROUND(INDEX('Required State Input – Clinic'!AE$12:AE$2011,$AT1655),2)))</f>
        <v/>
      </c>
      <c r="AM1655" s="180" t="str">
        <f t="shared" si="257"/>
        <v/>
      </c>
      <c r="AR1655" t="str">
        <f t="shared" si="258"/>
        <v/>
      </c>
      <c r="AS1655" t="str">
        <f t="shared" si="259"/>
        <v/>
      </c>
      <c r="AT1655" t="str">
        <f>IF(AR1655="","",MATCH(AS1655,'Required State Input – Clinic'!$AS$12:$AS$2011,FALSE))</f>
        <v/>
      </c>
    </row>
    <row r="1656" spans="1:46" x14ac:dyDescent="0.25">
      <c r="A1656" s="218" t="s">
        <v>257</v>
      </c>
      <c r="B1656" s="174" t="str">
        <f>IF($AR1656="","",IF(INDEX('Required State Input – Clinic'!B$12:B$2011,$AT1656)="","",INDEX('Required State Input – Clinic'!B$12:B$2011,$AT1656)))</f>
        <v/>
      </c>
      <c r="C1656" s="168" t="str">
        <f>IF($AR1656="","",IF(INDEX('Required State Input – Clinic'!C$12:C$2011,$AT1656)="","",INDEX('Required State Input – Clinic'!C$12:C$2011,$AT1656)))</f>
        <v/>
      </c>
      <c r="D1656" s="175" t="str">
        <f>IF($AR1656="","",IF(INDEX('Required State Input – Clinic'!D$12:D$2011,$AT1656)="","",INDEX('Required State Input – Clinic'!D$12:D$2011,$AT1656)))</f>
        <v/>
      </c>
      <c r="E1656" s="174" t="str">
        <f>IF($AR1656="","",IF(INDEX('Required State Input – Clinic'!E$12:E$2011,$AT1656)="","",INDEX('Required State Input – Clinic'!E$12:E$2011,$AT1656)))</f>
        <v/>
      </c>
      <c r="F1656" s="176" t="str">
        <f>IF($AR1656="","",IF(INDEX('Required State Input – Clinic'!F$12:F$2011,$AT1656)="","",INDEX('Required State Input – Clinic'!F$12:F$2011,$AT1656)))</f>
        <v/>
      </c>
      <c r="G1656" s="176" t="str">
        <f>IF($AR1656="","",IF(INDEX('Required State Input – Clinic'!G$12:G$2011,$AT1656)="","",INDEX('Required State Input – Clinic'!G$12:G$2011,$AT1656)))</f>
        <v/>
      </c>
      <c r="H1656" s="176" t="str">
        <f>IF($AR1656="","",IF(INDEX('Required State Input – Clinic'!H$12:H$2011,$AT1656)="","",INDEX('Required State Input – Clinic'!H$12:H$2011,$AT1656)))</f>
        <v/>
      </c>
      <c r="I1656" s="177" t="str">
        <f>IF($AR1656="","",IF(INDEX('Required State Input – Clinic'!I$12:I$2011,$AT1656)="","",INDEX('Required State Input – Clinic'!I$12:I$2011,$AT1656)))</f>
        <v/>
      </c>
      <c r="J1656" s="176" t="str">
        <f>IF($AR1656="","",IF(INDEX('Required State Input – Clinic'!J$12:J$2011,$AT1656)="","",INDEX('Required State Input – Clinic'!J$12:J$2011,$AT1656)))</f>
        <v/>
      </c>
      <c r="K1656" s="178" t="str">
        <f>IF($AR1656="","",IF(INDEX('Required State Input – Clinic'!K$12:K$2011,$AT1656)="","",INDEX('Required State Input – Clinic'!K$12:K$2011,$AT1656)))</f>
        <v/>
      </c>
      <c r="L1656" s="179" t="str">
        <f>IF($AR1656="","",IF(INDEX('Required State Input – Clinic'!L$12:L$2011,$AT1656)="","",INDEX('Required State Input – Clinic'!L$12:L$2011,$AT1656)))</f>
        <v/>
      </c>
      <c r="M1656" s="169" t="str">
        <f>IF($AR1656="","",IF(INDEX('Required State Input – Clinic'!M$12:M$2011,$AT1656)="","",INDEX('Required State Input – Clinic'!M$12:M$2011,$AT1656)))</f>
        <v/>
      </c>
      <c r="N1656" s="169" t="str">
        <f>IF($AR1656="","",IF(INDEX('Required State Input – Clinic'!N$12:N$2011,$AT1656)="","",INDEX('Required State Input – Clinic'!N$12:N$2011,$AT1656)))</f>
        <v/>
      </c>
      <c r="O1656" s="170" t="str">
        <f>IF($AR1656="","",IF(INDEX('Required State Input – Clinic'!O$12:O$2011,$AT1656)="","",ROUND(INDEX('Required State Input – Clinic'!O$12:O$2011,$AT1656),2)))</f>
        <v/>
      </c>
      <c r="P1656" s="170" t="str">
        <f>IF($AR1656="","",IF(INDEX('Required State Input – Clinic'!P$12:P$2011,$AT1656)="","",ROUND(INDEX('Required State Input – Clinic'!P$12:P$2011,$AT1656),2)))</f>
        <v/>
      </c>
      <c r="Q1656" s="170" t="str">
        <f>IF($AR1656="","",IF(INDEX('Required State Input – Clinic'!Q$12:Q$2011,$AT1656)="","",ROUND(INDEX('Required State Input – Clinic'!Q$12:Q$2011,$AT1656),2)))</f>
        <v/>
      </c>
      <c r="R1656" s="276" t="str">
        <f t="shared" si="250"/>
        <v/>
      </c>
      <c r="S1656" s="171" t="str">
        <f>IF($AR1656="","",IF(INDEX('Required State Input – Clinic'!R$12:R$2011,$AT1656)="","",INDEX('Required State Input – Clinic'!R$12:R$2011,$AT1656)))</f>
        <v/>
      </c>
      <c r="T1656" s="169" t="str">
        <f>IF($AR1656="","",IF(INDEX('Required State Input – Clinic'!S$12:S$2011,$AT1656)="","",INDEX('Required State Input – Clinic'!S$12:S$2011,$AT1656)))</f>
        <v/>
      </c>
      <c r="U1656" s="170" t="str">
        <f>IF($AR1656="","",IF(INDEX('Required State Input – Clinic'!T$12:T$2011,$AT1656)="","",ROUND(INDEX('Required State Input – Clinic'!T$12:T$2011,$AT1656),2)))</f>
        <v/>
      </c>
      <c r="V1656" s="170" t="str">
        <f>IF($AR1656="","",IF(INDEX('Required State Input – Clinic'!U$12:U$2011,$AT1656)="","",ROUND(INDEX('Required State Input – Clinic'!U$12:U$2011,$AT1656),2)))</f>
        <v/>
      </c>
      <c r="W1656" s="170" t="str">
        <f>IF($AR1656="","",IF(INDEX('Required State Input – Clinic'!V$12:V$2011,$AT1656)="",0,ROUND(INDEX('Required State Input – Clinic'!V$12:V$2011,$AT1656),2)))</f>
        <v/>
      </c>
      <c r="X1656" s="170" t="str">
        <f>IF($AR1656="","",IF(INDEX('Required State Input – Clinic'!W$12:W$2011,$AT1656)="",0,ROUND(INDEX('Required State Input – Clinic'!W$12:W$2011,$AT1656),2)))</f>
        <v/>
      </c>
      <c r="Y1656" s="170" t="str">
        <f>IF($AR1656="","",IF(INDEX('Required State Input – Clinic'!X$12:X$2011,$AT1656)="",0,ROUND(INDEX('Required State Input – Clinic'!X$12:X$2011,$AT1656),2)))</f>
        <v/>
      </c>
      <c r="Z1656" s="180" t="str">
        <f t="shared" si="251"/>
        <v/>
      </c>
      <c r="AA1656" s="179" t="str">
        <f>IF($AR1656="","",IF(INDEX('Required State Input – Clinic'!Y$12:Y$2011,$AT1656)="","",INDEX('Required State Input – Clinic'!Y$12:Y$2011,$AT1656)))</f>
        <v/>
      </c>
      <c r="AB1656" s="172" t="str">
        <f>IF($AR1656="","",IF(INDEX('Required State Input – Clinic'!Z$12:Z$2011,$AT1656)="","",ROUND(INDEX('Required State Input – Clinic'!Z$12:Z$2011,$AT1656),4)))</f>
        <v/>
      </c>
      <c r="AC1656" s="172" t="str">
        <f>IF($AR1656="","",IF(INDEX('Required State Input – Clinic'!AA$12:AA$2011,$AT1656)="","",ROUND(INDEX('Required State Input – Clinic'!AA$12:AA$2011,$AT1656),4)))</f>
        <v/>
      </c>
      <c r="AD1656" s="180" t="str">
        <f t="shared" si="252"/>
        <v/>
      </c>
      <c r="AE1656" s="194" t="str">
        <f t="shared" si="253"/>
        <v/>
      </c>
      <c r="AF1656" s="177" t="str">
        <f>IF($AR1656="","",IF(INDEX('Required State Input – Clinic'!AB$12:AB$2011,$AT1656)="","",INDEX('Required State Input – Clinic'!AB$12:AB$2011,$AT1656)))</f>
        <v/>
      </c>
      <c r="AG1656" s="172" t="str">
        <f>IF($AR1656="","",IF(INDEX('Required State Input – Clinic'!AC$12:AC$2011,$AT1656)="","",ROUND(INDEX('Required State Input – Clinic'!AC$12:AC$2011,$AT1656),4)))</f>
        <v/>
      </c>
      <c r="AH1656" s="180" t="str">
        <f t="shared" si="254"/>
        <v/>
      </c>
      <c r="AI1656" s="173" t="str">
        <f>IF($AR1656="","",IF(INDEX('Required State Input – Clinic'!AD$12:AD$2011,$AT1656)="",0,ROUND(INDEX('Required State Input – Clinic'!AD$12:AD$2011,$AT1656),2)))</f>
        <v/>
      </c>
      <c r="AJ1656" s="180" t="str">
        <f t="shared" si="255"/>
        <v/>
      </c>
      <c r="AK1656" s="194" t="str">
        <f t="shared" si="256"/>
        <v/>
      </c>
      <c r="AL1656" s="170" t="str">
        <f>IF($AR1656="","",IF(INDEX('Required State Input – Clinic'!AE$12:AE$2011,$AT1656)="",0,ROUND(INDEX('Required State Input – Clinic'!AE$12:AE$2011,$AT1656),2)))</f>
        <v/>
      </c>
      <c r="AM1656" s="180" t="str">
        <f t="shared" si="257"/>
        <v/>
      </c>
      <c r="AR1656" t="str">
        <f t="shared" si="258"/>
        <v/>
      </c>
      <c r="AS1656" t="str">
        <f t="shared" si="259"/>
        <v/>
      </c>
      <c r="AT1656" t="str">
        <f>IF(AR1656="","",MATCH(AS1656,'Required State Input – Clinic'!$AS$12:$AS$2011,FALSE))</f>
        <v/>
      </c>
    </row>
    <row r="1657" spans="1:46" x14ac:dyDescent="0.25">
      <c r="A1657" s="218" t="s">
        <v>257</v>
      </c>
      <c r="B1657" s="174" t="str">
        <f>IF($AR1657="","",IF(INDEX('Required State Input – Clinic'!B$12:B$2011,$AT1657)="","",INDEX('Required State Input – Clinic'!B$12:B$2011,$AT1657)))</f>
        <v/>
      </c>
      <c r="C1657" s="168" t="str">
        <f>IF($AR1657="","",IF(INDEX('Required State Input – Clinic'!C$12:C$2011,$AT1657)="","",INDEX('Required State Input – Clinic'!C$12:C$2011,$AT1657)))</f>
        <v/>
      </c>
      <c r="D1657" s="175" t="str">
        <f>IF($AR1657="","",IF(INDEX('Required State Input – Clinic'!D$12:D$2011,$AT1657)="","",INDEX('Required State Input – Clinic'!D$12:D$2011,$AT1657)))</f>
        <v/>
      </c>
      <c r="E1657" s="174" t="str">
        <f>IF($AR1657="","",IF(INDEX('Required State Input – Clinic'!E$12:E$2011,$AT1657)="","",INDEX('Required State Input – Clinic'!E$12:E$2011,$AT1657)))</f>
        <v/>
      </c>
      <c r="F1657" s="176" t="str">
        <f>IF($AR1657="","",IF(INDEX('Required State Input – Clinic'!F$12:F$2011,$AT1657)="","",INDEX('Required State Input – Clinic'!F$12:F$2011,$AT1657)))</f>
        <v/>
      </c>
      <c r="G1657" s="176" t="str">
        <f>IF($AR1657="","",IF(INDEX('Required State Input – Clinic'!G$12:G$2011,$AT1657)="","",INDEX('Required State Input – Clinic'!G$12:G$2011,$AT1657)))</f>
        <v/>
      </c>
      <c r="H1657" s="176" t="str">
        <f>IF($AR1657="","",IF(INDEX('Required State Input – Clinic'!H$12:H$2011,$AT1657)="","",INDEX('Required State Input – Clinic'!H$12:H$2011,$AT1657)))</f>
        <v/>
      </c>
      <c r="I1657" s="177" t="str">
        <f>IF($AR1657="","",IF(INDEX('Required State Input – Clinic'!I$12:I$2011,$AT1657)="","",INDEX('Required State Input – Clinic'!I$12:I$2011,$AT1657)))</f>
        <v/>
      </c>
      <c r="J1657" s="176" t="str">
        <f>IF($AR1657="","",IF(INDEX('Required State Input – Clinic'!J$12:J$2011,$AT1657)="","",INDEX('Required State Input – Clinic'!J$12:J$2011,$AT1657)))</f>
        <v/>
      </c>
      <c r="K1657" s="178" t="str">
        <f>IF($AR1657="","",IF(INDEX('Required State Input – Clinic'!K$12:K$2011,$AT1657)="","",INDEX('Required State Input – Clinic'!K$12:K$2011,$AT1657)))</f>
        <v/>
      </c>
      <c r="L1657" s="179" t="str">
        <f>IF($AR1657="","",IF(INDEX('Required State Input – Clinic'!L$12:L$2011,$AT1657)="","",INDEX('Required State Input – Clinic'!L$12:L$2011,$AT1657)))</f>
        <v/>
      </c>
      <c r="M1657" s="169" t="str">
        <f>IF($AR1657="","",IF(INDEX('Required State Input – Clinic'!M$12:M$2011,$AT1657)="","",INDEX('Required State Input – Clinic'!M$12:M$2011,$AT1657)))</f>
        <v/>
      </c>
      <c r="N1657" s="169" t="str">
        <f>IF($AR1657="","",IF(INDEX('Required State Input – Clinic'!N$12:N$2011,$AT1657)="","",INDEX('Required State Input – Clinic'!N$12:N$2011,$AT1657)))</f>
        <v/>
      </c>
      <c r="O1657" s="170" t="str">
        <f>IF($AR1657="","",IF(INDEX('Required State Input – Clinic'!O$12:O$2011,$AT1657)="","",ROUND(INDEX('Required State Input – Clinic'!O$12:O$2011,$AT1657),2)))</f>
        <v/>
      </c>
      <c r="P1657" s="170" t="str">
        <f>IF($AR1657="","",IF(INDEX('Required State Input – Clinic'!P$12:P$2011,$AT1657)="","",ROUND(INDEX('Required State Input – Clinic'!P$12:P$2011,$AT1657),2)))</f>
        <v/>
      </c>
      <c r="Q1657" s="170" t="str">
        <f>IF($AR1657="","",IF(INDEX('Required State Input – Clinic'!Q$12:Q$2011,$AT1657)="","",ROUND(INDEX('Required State Input – Clinic'!Q$12:Q$2011,$AT1657),2)))</f>
        <v/>
      </c>
      <c r="R1657" s="276" t="str">
        <f t="shared" si="250"/>
        <v/>
      </c>
      <c r="S1657" s="171" t="str">
        <f>IF($AR1657="","",IF(INDEX('Required State Input – Clinic'!R$12:R$2011,$AT1657)="","",INDEX('Required State Input – Clinic'!R$12:R$2011,$AT1657)))</f>
        <v/>
      </c>
      <c r="T1657" s="169" t="str">
        <f>IF($AR1657="","",IF(INDEX('Required State Input – Clinic'!S$12:S$2011,$AT1657)="","",INDEX('Required State Input – Clinic'!S$12:S$2011,$AT1657)))</f>
        <v/>
      </c>
      <c r="U1657" s="170" t="str">
        <f>IF($AR1657="","",IF(INDEX('Required State Input – Clinic'!T$12:T$2011,$AT1657)="","",ROUND(INDEX('Required State Input – Clinic'!T$12:T$2011,$AT1657),2)))</f>
        <v/>
      </c>
      <c r="V1657" s="170" t="str">
        <f>IF($AR1657="","",IF(INDEX('Required State Input – Clinic'!U$12:U$2011,$AT1657)="","",ROUND(INDEX('Required State Input – Clinic'!U$12:U$2011,$AT1657),2)))</f>
        <v/>
      </c>
      <c r="W1657" s="170" t="str">
        <f>IF($AR1657="","",IF(INDEX('Required State Input – Clinic'!V$12:V$2011,$AT1657)="",0,ROUND(INDEX('Required State Input – Clinic'!V$12:V$2011,$AT1657),2)))</f>
        <v/>
      </c>
      <c r="X1657" s="170" t="str">
        <f>IF($AR1657="","",IF(INDEX('Required State Input – Clinic'!W$12:W$2011,$AT1657)="",0,ROUND(INDEX('Required State Input – Clinic'!W$12:W$2011,$AT1657),2)))</f>
        <v/>
      </c>
      <c r="Y1657" s="170" t="str">
        <f>IF($AR1657="","",IF(INDEX('Required State Input – Clinic'!X$12:X$2011,$AT1657)="",0,ROUND(INDEX('Required State Input – Clinic'!X$12:X$2011,$AT1657),2)))</f>
        <v/>
      </c>
      <c r="Z1657" s="180" t="str">
        <f t="shared" si="251"/>
        <v/>
      </c>
      <c r="AA1657" s="179" t="str">
        <f>IF($AR1657="","",IF(INDEX('Required State Input – Clinic'!Y$12:Y$2011,$AT1657)="","",INDEX('Required State Input – Clinic'!Y$12:Y$2011,$AT1657)))</f>
        <v/>
      </c>
      <c r="AB1657" s="172" t="str">
        <f>IF($AR1657="","",IF(INDEX('Required State Input – Clinic'!Z$12:Z$2011,$AT1657)="","",ROUND(INDEX('Required State Input – Clinic'!Z$12:Z$2011,$AT1657),4)))</f>
        <v/>
      </c>
      <c r="AC1657" s="172" t="str">
        <f>IF($AR1657="","",IF(INDEX('Required State Input – Clinic'!AA$12:AA$2011,$AT1657)="","",ROUND(INDEX('Required State Input – Clinic'!AA$12:AA$2011,$AT1657),4)))</f>
        <v/>
      </c>
      <c r="AD1657" s="180" t="str">
        <f t="shared" si="252"/>
        <v/>
      </c>
      <c r="AE1657" s="194" t="str">
        <f t="shared" si="253"/>
        <v/>
      </c>
      <c r="AF1657" s="177" t="str">
        <f>IF($AR1657="","",IF(INDEX('Required State Input – Clinic'!AB$12:AB$2011,$AT1657)="","",INDEX('Required State Input – Clinic'!AB$12:AB$2011,$AT1657)))</f>
        <v/>
      </c>
      <c r="AG1657" s="172" t="str">
        <f>IF($AR1657="","",IF(INDEX('Required State Input – Clinic'!AC$12:AC$2011,$AT1657)="","",ROUND(INDEX('Required State Input – Clinic'!AC$12:AC$2011,$AT1657),4)))</f>
        <v/>
      </c>
      <c r="AH1657" s="180" t="str">
        <f t="shared" si="254"/>
        <v/>
      </c>
      <c r="AI1657" s="173" t="str">
        <f>IF($AR1657="","",IF(INDEX('Required State Input – Clinic'!AD$12:AD$2011,$AT1657)="",0,ROUND(INDEX('Required State Input – Clinic'!AD$12:AD$2011,$AT1657),2)))</f>
        <v/>
      </c>
      <c r="AJ1657" s="180" t="str">
        <f t="shared" si="255"/>
        <v/>
      </c>
      <c r="AK1657" s="194" t="str">
        <f t="shared" si="256"/>
        <v/>
      </c>
      <c r="AL1657" s="170" t="str">
        <f>IF($AR1657="","",IF(INDEX('Required State Input – Clinic'!AE$12:AE$2011,$AT1657)="",0,ROUND(INDEX('Required State Input – Clinic'!AE$12:AE$2011,$AT1657),2)))</f>
        <v/>
      </c>
      <c r="AM1657" s="180" t="str">
        <f t="shared" si="257"/>
        <v/>
      </c>
      <c r="AR1657" t="str">
        <f t="shared" si="258"/>
        <v/>
      </c>
      <c r="AS1657" t="str">
        <f t="shared" si="259"/>
        <v/>
      </c>
      <c r="AT1657" t="str">
        <f>IF(AR1657="","",MATCH(AS1657,'Required State Input – Clinic'!$AS$12:$AS$2011,FALSE))</f>
        <v/>
      </c>
    </row>
    <row r="1658" spans="1:46" x14ac:dyDescent="0.25">
      <c r="A1658" s="218" t="s">
        <v>257</v>
      </c>
      <c r="B1658" s="174" t="str">
        <f>IF($AR1658="","",IF(INDEX('Required State Input – Clinic'!B$12:B$2011,$AT1658)="","",INDEX('Required State Input – Clinic'!B$12:B$2011,$AT1658)))</f>
        <v/>
      </c>
      <c r="C1658" s="168" t="str">
        <f>IF($AR1658="","",IF(INDEX('Required State Input – Clinic'!C$12:C$2011,$AT1658)="","",INDEX('Required State Input – Clinic'!C$12:C$2011,$AT1658)))</f>
        <v/>
      </c>
      <c r="D1658" s="175" t="str">
        <f>IF($AR1658="","",IF(INDEX('Required State Input – Clinic'!D$12:D$2011,$AT1658)="","",INDEX('Required State Input – Clinic'!D$12:D$2011,$AT1658)))</f>
        <v/>
      </c>
      <c r="E1658" s="174" t="str">
        <f>IF($AR1658="","",IF(INDEX('Required State Input – Clinic'!E$12:E$2011,$AT1658)="","",INDEX('Required State Input – Clinic'!E$12:E$2011,$AT1658)))</f>
        <v/>
      </c>
      <c r="F1658" s="176" t="str">
        <f>IF($AR1658="","",IF(INDEX('Required State Input – Clinic'!F$12:F$2011,$AT1658)="","",INDEX('Required State Input – Clinic'!F$12:F$2011,$AT1658)))</f>
        <v/>
      </c>
      <c r="G1658" s="176" t="str">
        <f>IF($AR1658="","",IF(INDEX('Required State Input – Clinic'!G$12:G$2011,$AT1658)="","",INDEX('Required State Input – Clinic'!G$12:G$2011,$AT1658)))</f>
        <v/>
      </c>
      <c r="H1658" s="176" t="str">
        <f>IF($AR1658="","",IF(INDEX('Required State Input – Clinic'!H$12:H$2011,$AT1658)="","",INDEX('Required State Input – Clinic'!H$12:H$2011,$AT1658)))</f>
        <v/>
      </c>
      <c r="I1658" s="177" t="str">
        <f>IF($AR1658="","",IF(INDEX('Required State Input – Clinic'!I$12:I$2011,$AT1658)="","",INDEX('Required State Input – Clinic'!I$12:I$2011,$AT1658)))</f>
        <v/>
      </c>
      <c r="J1658" s="176" t="str">
        <f>IF($AR1658="","",IF(INDEX('Required State Input – Clinic'!J$12:J$2011,$AT1658)="","",INDEX('Required State Input – Clinic'!J$12:J$2011,$AT1658)))</f>
        <v/>
      </c>
      <c r="K1658" s="178" t="str">
        <f>IF($AR1658="","",IF(INDEX('Required State Input – Clinic'!K$12:K$2011,$AT1658)="","",INDEX('Required State Input – Clinic'!K$12:K$2011,$AT1658)))</f>
        <v/>
      </c>
      <c r="L1658" s="179" t="str">
        <f>IF($AR1658="","",IF(INDEX('Required State Input – Clinic'!L$12:L$2011,$AT1658)="","",INDEX('Required State Input – Clinic'!L$12:L$2011,$AT1658)))</f>
        <v/>
      </c>
      <c r="M1658" s="169" t="str">
        <f>IF($AR1658="","",IF(INDEX('Required State Input – Clinic'!M$12:M$2011,$AT1658)="","",INDEX('Required State Input – Clinic'!M$12:M$2011,$AT1658)))</f>
        <v/>
      </c>
      <c r="N1658" s="169" t="str">
        <f>IF($AR1658="","",IF(INDEX('Required State Input – Clinic'!N$12:N$2011,$AT1658)="","",INDEX('Required State Input – Clinic'!N$12:N$2011,$AT1658)))</f>
        <v/>
      </c>
      <c r="O1658" s="170" t="str">
        <f>IF($AR1658="","",IF(INDEX('Required State Input – Clinic'!O$12:O$2011,$AT1658)="","",ROUND(INDEX('Required State Input – Clinic'!O$12:O$2011,$AT1658),2)))</f>
        <v/>
      </c>
      <c r="P1658" s="170" t="str">
        <f>IF($AR1658="","",IF(INDEX('Required State Input – Clinic'!P$12:P$2011,$AT1658)="","",ROUND(INDEX('Required State Input – Clinic'!P$12:P$2011,$AT1658),2)))</f>
        <v/>
      </c>
      <c r="Q1658" s="170" t="str">
        <f>IF($AR1658="","",IF(INDEX('Required State Input – Clinic'!Q$12:Q$2011,$AT1658)="","",ROUND(INDEX('Required State Input – Clinic'!Q$12:Q$2011,$AT1658),2)))</f>
        <v/>
      </c>
      <c r="R1658" s="276" t="str">
        <f t="shared" si="250"/>
        <v/>
      </c>
      <c r="S1658" s="171" t="str">
        <f>IF($AR1658="","",IF(INDEX('Required State Input – Clinic'!R$12:R$2011,$AT1658)="","",INDEX('Required State Input – Clinic'!R$12:R$2011,$AT1658)))</f>
        <v/>
      </c>
      <c r="T1658" s="169" t="str">
        <f>IF($AR1658="","",IF(INDEX('Required State Input – Clinic'!S$12:S$2011,$AT1658)="","",INDEX('Required State Input – Clinic'!S$12:S$2011,$AT1658)))</f>
        <v/>
      </c>
      <c r="U1658" s="170" t="str">
        <f>IF($AR1658="","",IF(INDEX('Required State Input – Clinic'!T$12:T$2011,$AT1658)="","",ROUND(INDEX('Required State Input – Clinic'!T$12:T$2011,$AT1658),2)))</f>
        <v/>
      </c>
      <c r="V1658" s="170" t="str">
        <f>IF($AR1658="","",IF(INDEX('Required State Input – Clinic'!U$12:U$2011,$AT1658)="","",ROUND(INDEX('Required State Input – Clinic'!U$12:U$2011,$AT1658),2)))</f>
        <v/>
      </c>
      <c r="W1658" s="170" t="str">
        <f>IF($AR1658="","",IF(INDEX('Required State Input – Clinic'!V$12:V$2011,$AT1658)="",0,ROUND(INDEX('Required State Input – Clinic'!V$12:V$2011,$AT1658),2)))</f>
        <v/>
      </c>
      <c r="X1658" s="170" t="str">
        <f>IF($AR1658="","",IF(INDEX('Required State Input – Clinic'!W$12:W$2011,$AT1658)="",0,ROUND(INDEX('Required State Input – Clinic'!W$12:W$2011,$AT1658),2)))</f>
        <v/>
      </c>
      <c r="Y1658" s="170" t="str">
        <f>IF($AR1658="","",IF(INDEX('Required State Input – Clinic'!X$12:X$2011,$AT1658)="",0,ROUND(INDEX('Required State Input – Clinic'!X$12:X$2011,$AT1658),2)))</f>
        <v/>
      </c>
      <c r="Z1658" s="180" t="str">
        <f t="shared" si="251"/>
        <v/>
      </c>
      <c r="AA1658" s="179" t="str">
        <f>IF($AR1658="","",IF(INDEX('Required State Input – Clinic'!Y$12:Y$2011,$AT1658)="","",INDEX('Required State Input – Clinic'!Y$12:Y$2011,$AT1658)))</f>
        <v/>
      </c>
      <c r="AB1658" s="172" t="str">
        <f>IF($AR1658="","",IF(INDEX('Required State Input – Clinic'!Z$12:Z$2011,$AT1658)="","",ROUND(INDEX('Required State Input – Clinic'!Z$12:Z$2011,$AT1658),4)))</f>
        <v/>
      </c>
      <c r="AC1658" s="172" t="str">
        <f>IF($AR1658="","",IF(INDEX('Required State Input – Clinic'!AA$12:AA$2011,$AT1658)="","",ROUND(INDEX('Required State Input – Clinic'!AA$12:AA$2011,$AT1658),4)))</f>
        <v/>
      </c>
      <c r="AD1658" s="180" t="str">
        <f t="shared" si="252"/>
        <v/>
      </c>
      <c r="AE1658" s="194" t="str">
        <f t="shared" si="253"/>
        <v/>
      </c>
      <c r="AF1658" s="177" t="str">
        <f>IF($AR1658="","",IF(INDEX('Required State Input – Clinic'!AB$12:AB$2011,$AT1658)="","",INDEX('Required State Input – Clinic'!AB$12:AB$2011,$AT1658)))</f>
        <v/>
      </c>
      <c r="AG1658" s="172" t="str">
        <f>IF($AR1658="","",IF(INDEX('Required State Input – Clinic'!AC$12:AC$2011,$AT1658)="","",ROUND(INDEX('Required State Input – Clinic'!AC$12:AC$2011,$AT1658),4)))</f>
        <v/>
      </c>
      <c r="AH1658" s="180" t="str">
        <f t="shared" si="254"/>
        <v/>
      </c>
      <c r="AI1658" s="173" t="str">
        <f>IF($AR1658="","",IF(INDEX('Required State Input – Clinic'!AD$12:AD$2011,$AT1658)="",0,ROUND(INDEX('Required State Input – Clinic'!AD$12:AD$2011,$AT1658),2)))</f>
        <v/>
      </c>
      <c r="AJ1658" s="180" t="str">
        <f t="shared" si="255"/>
        <v/>
      </c>
      <c r="AK1658" s="194" t="str">
        <f t="shared" si="256"/>
        <v/>
      </c>
      <c r="AL1658" s="170" t="str">
        <f>IF($AR1658="","",IF(INDEX('Required State Input – Clinic'!AE$12:AE$2011,$AT1658)="",0,ROUND(INDEX('Required State Input – Clinic'!AE$12:AE$2011,$AT1658),2)))</f>
        <v/>
      </c>
      <c r="AM1658" s="180" t="str">
        <f t="shared" si="257"/>
        <v/>
      </c>
      <c r="AR1658" t="str">
        <f t="shared" si="258"/>
        <v/>
      </c>
      <c r="AS1658" t="str">
        <f t="shared" si="259"/>
        <v/>
      </c>
      <c r="AT1658" t="str">
        <f>IF(AR1658="","",MATCH(AS1658,'Required State Input – Clinic'!$AS$12:$AS$2011,FALSE))</f>
        <v/>
      </c>
    </row>
    <row r="1659" spans="1:46" x14ac:dyDescent="0.25">
      <c r="A1659" s="218" t="s">
        <v>257</v>
      </c>
      <c r="B1659" s="174" t="str">
        <f>IF($AR1659="","",IF(INDEX('Required State Input – Clinic'!B$12:B$2011,$AT1659)="","",INDEX('Required State Input – Clinic'!B$12:B$2011,$AT1659)))</f>
        <v/>
      </c>
      <c r="C1659" s="168" t="str">
        <f>IF($AR1659="","",IF(INDEX('Required State Input – Clinic'!C$12:C$2011,$AT1659)="","",INDEX('Required State Input – Clinic'!C$12:C$2011,$AT1659)))</f>
        <v/>
      </c>
      <c r="D1659" s="175" t="str">
        <f>IF($AR1659="","",IF(INDEX('Required State Input – Clinic'!D$12:D$2011,$AT1659)="","",INDEX('Required State Input – Clinic'!D$12:D$2011,$AT1659)))</f>
        <v/>
      </c>
      <c r="E1659" s="174" t="str">
        <f>IF($AR1659="","",IF(INDEX('Required State Input – Clinic'!E$12:E$2011,$AT1659)="","",INDEX('Required State Input – Clinic'!E$12:E$2011,$AT1659)))</f>
        <v/>
      </c>
      <c r="F1659" s="176" t="str">
        <f>IF($AR1659="","",IF(INDEX('Required State Input – Clinic'!F$12:F$2011,$AT1659)="","",INDEX('Required State Input – Clinic'!F$12:F$2011,$AT1659)))</f>
        <v/>
      </c>
      <c r="G1659" s="176" t="str">
        <f>IF($AR1659="","",IF(INDEX('Required State Input – Clinic'!G$12:G$2011,$AT1659)="","",INDEX('Required State Input – Clinic'!G$12:G$2011,$AT1659)))</f>
        <v/>
      </c>
      <c r="H1659" s="176" t="str">
        <f>IF($AR1659="","",IF(INDEX('Required State Input – Clinic'!H$12:H$2011,$AT1659)="","",INDEX('Required State Input – Clinic'!H$12:H$2011,$AT1659)))</f>
        <v/>
      </c>
      <c r="I1659" s="177" t="str">
        <f>IF($AR1659="","",IF(INDEX('Required State Input – Clinic'!I$12:I$2011,$AT1659)="","",INDEX('Required State Input – Clinic'!I$12:I$2011,$AT1659)))</f>
        <v/>
      </c>
      <c r="J1659" s="176" t="str">
        <f>IF($AR1659="","",IF(INDEX('Required State Input – Clinic'!J$12:J$2011,$AT1659)="","",INDEX('Required State Input – Clinic'!J$12:J$2011,$AT1659)))</f>
        <v/>
      </c>
      <c r="K1659" s="178" t="str">
        <f>IF($AR1659="","",IF(INDEX('Required State Input – Clinic'!K$12:K$2011,$AT1659)="","",INDEX('Required State Input – Clinic'!K$12:K$2011,$AT1659)))</f>
        <v/>
      </c>
      <c r="L1659" s="179" t="str">
        <f>IF($AR1659="","",IF(INDEX('Required State Input – Clinic'!L$12:L$2011,$AT1659)="","",INDEX('Required State Input – Clinic'!L$12:L$2011,$AT1659)))</f>
        <v/>
      </c>
      <c r="M1659" s="169" t="str">
        <f>IF($AR1659="","",IF(INDEX('Required State Input – Clinic'!M$12:M$2011,$AT1659)="","",INDEX('Required State Input – Clinic'!M$12:M$2011,$AT1659)))</f>
        <v/>
      </c>
      <c r="N1659" s="169" t="str">
        <f>IF($AR1659="","",IF(INDEX('Required State Input – Clinic'!N$12:N$2011,$AT1659)="","",INDEX('Required State Input – Clinic'!N$12:N$2011,$AT1659)))</f>
        <v/>
      </c>
      <c r="O1659" s="170" t="str">
        <f>IF($AR1659="","",IF(INDEX('Required State Input – Clinic'!O$12:O$2011,$AT1659)="","",ROUND(INDEX('Required State Input – Clinic'!O$12:O$2011,$AT1659),2)))</f>
        <v/>
      </c>
      <c r="P1659" s="170" t="str">
        <f>IF($AR1659="","",IF(INDEX('Required State Input – Clinic'!P$12:P$2011,$AT1659)="","",ROUND(INDEX('Required State Input – Clinic'!P$12:P$2011,$AT1659),2)))</f>
        <v/>
      </c>
      <c r="Q1659" s="170" t="str">
        <f>IF($AR1659="","",IF(INDEX('Required State Input – Clinic'!Q$12:Q$2011,$AT1659)="","",ROUND(INDEX('Required State Input – Clinic'!Q$12:Q$2011,$AT1659),2)))</f>
        <v/>
      </c>
      <c r="R1659" s="276" t="str">
        <f t="shared" si="250"/>
        <v/>
      </c>
      <c r="S1659" s="171" t="str">
        <f>IF($AR1659="","",IF(INDEX('Required State Input – Clinic'!R$12:R$2011,$AT1659)="","",INDEX('Required State Input – Clinic'!R$12:R$2011,$AT1659)))</f>
        <v/>
      </c>
      <c r="T1659" s="169" t="str">
        <f>IF($AR1659="","",IF(INDEX('Required State Input – Clinic'!S$12:S$2011,$AT1659)="","",INDEX('Required State Input – Clinic'!S$12:S$2011,$AT1659)))</f>
        <v/>
      </c>
      <c r="U1659" s="170" t="str">
        <f>IF($AR1659="","",IF(INDEX('Required State Input – Clinic'!T$12:T$2011,$AT1659)="","",ROUND(INDEX('Required State Input – Clinic'!T$12:T$2011,$AT1659),2)))</f>
        <v/>
      </c>
      <c r="V1659" s="170" t="str">
        <f>IF($AR1659="","",IF(INDEX('Required State Input – Clinic'!U$12:U$2011,$AT1659)="","",ROUND(INDEX('Required State Input – Clinic'!U$12:U$2011,$AT1659),2)))</f>
        <v/>
      </c>
      <c r="W1659" s="170" t="str">
        <f>IF($AR1659="","",IF(INDEX('Required State Input – Clinic'!V$12:V$2011,$AT1659)="",0,ROUND(INDEX('Required State Input – Clinic'!V$12:V$2011,$AT1659),2)))</f>
        <v/>
      </c>
      <c r="X1659" s="170" t="str">
        <f>IF($AR1659="","",IF(INDEX('Required State Input – Clinic'!W$12:W$2011,$AT1659)="",0,ROUND(INDEX('Required State Input – Clinic'!W$12:W$2011,$AT1659),2)))</f>
        <v/>
      </c>
      <c r="Y1659" s="170" t="str">
        <f>IF($AR1659="","",IF(INDEX('Required State Input – Clinic'!X$12:X$2011,$AT1659)="",0,ROUND(INDEX('Required State Input – Clinic'!X$12:X$2011,$AT1659),2)))</f>
        <v/>
      </c>
      <c r="Z1659" s="180" t="str">
        <f t="shared" si="251"/>
        <v/>
      </c>
      <c r="AA1659" s="179" t="str">
        <f>IF($AR1659="","",IF(INDEX('Required State Input – Clinic'!Y$12:Y$2011,$AT1659)="","",INDEX('Required State Input – Clinic'!Y$12:Y$2011,$AT1659)))</f>
        <v/>
      </c>
      <c r="AB1659" s="172" t="str">
        <f>IF($AR1659="","",IF(INDEX('Required State Input – Clinic'!Z$12:Z$2011,$AT1659)="","",ROUND(INDEX('Required State Input – Clinic'!Z$12:Z$2011,$AT1659),4)))</f>
        <v/>
      </c>
      <c r="AC1659" s="172" t="str">
        <f>IF($AR1659="","",IF(INDEX('Required State Input – Clinic'!AA$12:AA$2011,$AT1659)="","",ROUND(INDEX('Required State Input – Clinic'!AA$12:AA$2011,$AT1659),4)))</f>
        <v/>
      </c>
      <c r="AD1659" s="180" t="str">
        <f t="shared" si="252"/>
        <v/>
      </c>
      <c r="AE1659" s="194" t="str">
        <f t="shared" si="253"/>
        <v/>
      </c>
      <c r="AF1659" s="177" t="str">
        <f>IF($AR1659="","",IF(INDEX('Required State Input – Clinic'!AB$12:AB$2011,$AT1659)="","",INDEX('Required State Input – Clinic'!AB$12:AB$2011,$AT1659)))</f>
        <v/>
      </c>
      <c r="AG1659" s="172" t="str">
        <f>IF($AR1659="","",IF(INDEX('Required State Input – Clinic'!AC$12:AC$2011,$AT1659)="","",ROUND(INDEX('Required State Input – Clinic'!AC$12:AC$2011,$AT1659),4)))</f>
        <v/>
      </c>
      <c r="AH1659" s="180" t="str">
        <f t="shared" si="254"/>
        <v/>
      </c>
      <c r="AI1659" s="173" t="str">
        <f>IF($AR1659="","",IF(INDEX('Required State Input – Clinic'!AD$12:AD$2011,$AT1659)="",0,ROUND(INDEX('Required State Input – Clinic'!AD$12:AD$2011,$AT1659),2)))</f>
        <v/>
      </c>
      <c r="AJ1659" s="180" t="str">
        <f t="shared" si="255"/>
        <v/>
      </c>
      <c r="AK1659" s="194" t="str">
        <f t="shared" si="256"/>
        <v/>
      </c>
      <c r="AL1659" s="170" t="str">
        <f>IF($AR1659="","",IF(INDEX('Required State Input – Clinic'!AE$12:AE$2011,$AT1659)="",0,ROUND(INDEX('Required State Input – Clinic'!AE$12:AE$2011,$AT1659),2)))</f>
        <v/>
      </c>
      <c r="AM1659" s="180" t="str">
        <f t="shared" si="257"/>
        <v/>
      </c>
      <c r="AR1659" t="str">
        <f t="shared" si="258"/>
        <v/>
      </c>
      <c r="AS1659" t="str">
        <f t="shared" si="259"/>
        <v/>
      </c>
      <c r="AT1659" t="str">
        <f>IF(AR1659="","",MATCH(AS1659,'Required State Input – Clinic'!$AS$12:$AS$2011,FALSE))</f>
        <v/>
      </c>
    </row>
    <row r="1660" spans="1:46" x14ac:dyDescent="0.25">
      <c r="A1660" s="218" t="s">
        <v>257</v>
      </c>
      <c r="B1660" s="174" t="str">
        <f>IF($AR1660="","",IF(INDEX('Required State Input – Clinic'!B$12:B$2011,$AT1660)="","",INDEX('Required State Input – Clinic'!B$12:B$2011,$AT1660)))</f>
        <v/>
      </c>
      <c r="C1660" s="168" t="str">
        <f>IF($AR1660="","",IF(INDEX('Required State Input – Clinic'!C$12:C$2011,$AT1660)="","",INDEX('Required State Input – Clinic'!C$12:C$2011,$AT1660)))</f>
        <v/>
      </c>
      <c r="D1660" s="175" t="str">
        <f>IF($AR1660="","",IF(INDEX('Required State Input – Clinic'!D$12:D$2011,$AT1660)="","",INDEX('Required State Input – Clinic'!D$12:D$2011,$AT1660)))</f>
        <v/>
      </c>
      <c r="E1660" s="174" t="str">
        <f>IF($AR1660="","",IF(INDEX('Required State Input – Clinic'!E$12:E$2011,$AT1660)="","",INDEX('Required State Input – Clinic'!E$12:E$2011,$AT1660)))</f>
        <v/>
      </c>
      <c r="F1660" s="176" t="str">
        <f>IF($AR1660="","",IF(INDEX('Required State Input – Clinic'!F$12:F$2011,$AT1660)="","",INDEX('Required State Input – Clinic'!F$12:F$2011,$AT1660)))</f>
        <v/>
      </c>
      <c r="G1660" s="176" t="str">
        <f>IF($AR1660="","",IF(INDEX('Required State Input – Clinic'!G$12:G$2011,$AT1660)="","",INDEX('Required State Input – Clinic'!G$12:G$2011,$AT1660)))</f>
        <v/>
      </c>
      <c r="H1660" s="176" t="str">
        <f>IF($AR1660="","",IF(INDEX('Required State Input – Clinic'!H$12:H$2011,$AT1660)="","",INDEX('Required State Input – Clinic'!H$12:H$2011,$AT1660)))</f>
        <v/>
      </c>
      <c r="I1660" s="177" t="str">
        <f>IF($AR1660="","",IF(INDEX('Required State Input – Clinic'!I$12:I$2011,$AT1660)="","",INDEX('Required State Input – Clinic'!I$12:I$2011,$AT1660)))</f>
        <v/>
      </c>
      <c r="J1660" s="176" t="str">
        <f>IF($AR1660="","",IF(INDEX('Required State Input – Clinic'!J$12:J$2011,$AT1660)="","",INDEX('Required State Input – Clinic'!J$12:J$2011,$AT1660)))</f>
        <v/>
      </c>
      <c r="K1660" s="178" t="str">
        <f>IF($AR1660="","",IF(INDEX('Required State Input – Clinic'!K$12:K$2011,$AT1660)="","",INDEX('Required State Input – Clinic'!K$12:K$2011,$AT1660)))</f>
        <v/>
      </c>
      <c r="L1660" s="179" t="str">
        <f>IF($AR1660="","",IF(INDEX('Required State Input – Clinic'!L$12:L$2011,$AT1660)="","",INDEX('Required State Input – Clinic'!L$12:L$2011,$AT1660)))</f>
        <v/>
      </c>
      <c r="M1660" s="169" t="str">
        <f>IF($AR1660="","",IF(INDEX('Required State Input – Clinic'!M$12:M$2011,$AT1660)="","",INDEX('Required State Input – Clinic'!M$12:M$2011,$AT1660)))</f>
        <v/>
      </c>
      <c r="N1660" s="169" t="str">
        <f>IF($AR1660="","",IF(INDEX('Required State Input – Clinic'!N$12:N$2011,$AT1660)="","",INDEX('Required State Input – Clinic'!N$12:N$2011,$AT1660)))</f>
        <v/>
      </c>
      <c r="O1660" s="170" t="str">
        <f>IF($AR1660="","",IF(INDEX('Required State Input – Clinic'!O$12:O$2011,$AT1660)="","",ROUND(INDEX('Required State Input – Clinic'!O$12:O$2011,$AT1660),2)))</f>
        <v/>
      </c>
      <c r="P1660" s="170" t="str">
        <f>IF($AR1660="","",IF(INDEX('Required State Input – Clinic'!P$12:P$2011,$AT1660)="","",ROUND(INDEX('Required State Input – Clinic'!P$12:P$2011,$AT1660),2)))</f>
        <v/>
      </c>
      <c r="Q1660" s="170" t="str">
        <f>IF($AR1660="","",IF(INDEX('Required State Input – Clinic'!Q$12:Q$2011,$AT1660)="","",ROUND(INDEX('Required State Input – Clinic'!Q$12:Q$2011,$AT1660),2)))</f>
        <v/>
      </c>
      <c r="R1660" s="276" t="str">
        <f t="shared" si="250"/>
        <v/>
      </c>
      <c r="S1660" s="171" t="str">
        <f>IF($AR1660="","",IF(INDEX('Required State Input – Clinic'!R$12:R$2011,$AT1660)="","",INDEX('Required State Input – Clinic'!R$12:R$2011,$AT1660)))</f>
        <v/>
      </c>
      <c r="T1660" s="169" t="str">
        <f>IF($AR1660="","",IF(INDEX('Required State Input – Clinic'!S$12:S$2011,$AT1660)="","",INDEX('Required State Input – Clinic'!S$12:S$2011,$AT1660)))</f>
        <v/>
      </c>
      <c r="U1660" s="170" t="str">
        <f>IF($AR1660="","",IF(INDEX('Required State Input – Clinic'!T$12:T$2011,$AT1660)="","",ROUND(INDEX('Required State Input – Clinic'!T$12:T$2011,$AT1660),2)))</f>
        <v/>
      </c>
      <c r="V1660" s="170" t="str">
        <f>IF($AR1660="","",IF(INDEX('Required State Input – Clinic'!U$12:U$2011,$AT1660)="","",ROUND(INDEX('Required State Input – Clinic'!U$12:U$2011,$AT1660),2)))</f>
        <v/>
      </c>
      <c r="W1660" s="170" t="str">
        <f>IF($AR1660="","",IF(INDEX('Required State Input – Clinic'!V$12:V$2011,$AT1660)="",0,ROUND(INDEX('Required State Input – Clinic'!V$12:V$2011,$AT1660),2)))</f>
        <v/>
      </c>
      <c r="X1660" s="170" t="str">
        <f>IF($AR1660="","",IF(INDEX('Required State Input – Clinic'!W$12:W$2011,$AT1660)="",0,ROUND(INDEX('Required State Input – Clinic'!W$12:W$2011,$AT1660),2)))</f>
        <v/>
      </c>
      <c r="Y1660" s="170" t="str">
        <f>IF($AR1660="","",IF(INDEX('Required State Input – Clinic'!X$12:X$2011,$AT1660)="",0,ROUND(INDEX('Required State Input – Clinic'!X$12:X$2011,$AT1660),2)))</f>
        <v/>
      </c>
      <c r="Z1660" s="180" t="str">
        <f t="shared" si="251"/>
        <v/>
      </c>
      <c r="AA1660" s="179" t="str">
        <f>IF($AR1660="","",IF(INDEX('Required State Input – Clinic'!Y$12:Y$2011,$AT1660)="","",INDEX('Required State Input – Clinic'!Y$12:Y$2011,$AT1660)))</f>
        <v/>
      </c>
      <c r="AB1660" s="172" t="str">
        <f>IF($AR1660="","",IF(INDEX('Required State Input – Clinic'!Z$12:Z$2011,$AT1660)="","",ROUND(INDEX('Required State Input – Clinic'!Z$12:Z$2011,$AT1660),4)))</f>
        <v/>
      </c>
      <c r="AC1660" s="172" t="str">
        <f>IF($AR1660="","",IF(INDEX('Required State Input – Clinic'!AA$12:AA$2011,$AT1660)="","",ROUND(INDEX('Required State Input – Clinic'!AA$12:AA$2011,$AT1660),4)))</f>
        <v/>
      </c>
      <c r="AD1660" s="180" t="str">
        <f t="shared" si="252"/>
        <v/>
      </c>
      <c r="AE1660" s="194" t="str">
        <f t="shared" si="253"/>
        <v/>
      </c>
      <c r="AF1660" s="177" t="str">
        <f>IF($AR1660="","",IF(INDEX('Required State Input – Clinic'!AB$12:AB$2011,$AT1660)="","",INDEX('Required State Input – Clinic'!AB$12:AB$2011,$AT1660)))</f>
        <v/>
      </c>
      <c r="AG1660" s="172" t="str">
        <f>IF($AR1660="","",IF(INDEX('Required State Input – Clinic'!AC$12:AC$2011,$AT1660)="","",ROUND(INDEX('Required State Input – Clinic'!AC$12:AC$2011,$AT1660),4)))</f>
        <v/>
      </c>
      <c r="AH1660" s="180" t="str">
        <f t="shared" si="254"/>
        <v/>
      </c>
      <c r="AI1660" s="173" t="str">
        <f>IF($AR1660="","",IF(INDEX('Required State Input – Clinic'!AD$12:AD$2011,$AT1660)="",0,ROUND(INDEX('Required State Input – Clinic'!AD$12:AD$2011,$AT1660),2)))</f>
        <v/>
      </c>
      <c r="AJ1660" s="180" t="str">
        <f t="shared" si="255"/>
        <v/>
      </c>
      <c r="AK1660" s="194" t="str">
        <f t="shared" si="256"/>
        <v/>
      </c>
      <c r="AL1660" s="170" t="str">
        <f>IF($AR1660="","",IF(INDEX('Required State Input – Clinic'!AE$12:AE$2011,$AT1660)="",0,ROUND(INDEX('Required State Input – Clinic'!AE$12:AE$2011,$AT1660),2)))</f>
        <v/>
      </c>
      <c r="AM1660" s="180" t="str">
        <f t="shared" si="257"/>
        <v/>
      </c>
      <c r="AR1660" t="str">
        <f t="shared" si="258"/>
        <v/>
      </c>
      <c r="AS1660" t="str">
        <f t="shared" si="259"/>
        <v/>
      </c>
      <c r="AT1660" t="str">
        <f>IF(AR1660="","",MATCH(AS1660,'Required State Input – Clinic'!$AS$12:$AS$2011,FALSE))</f>
        <v/>
      </c>
    </row>
    <row r="1661" spans="1:46" x14ac:dyDescent="0.25">
      <c r="A1661" s="218" t="s">
        <v>257</v>
      </c>
      <c r="B1661" s="174" t="str">
        <f>IF($AR1661="","",IF(INDEX('Required State Input – Clinic'!B$12:B$2011,$AT1661)="","",INDEX('Required State Input – Clinic'!B$12:B$2011,$AT1661)))</f>
        <v/>
      </c>
      <c r="C1661" s="168" t="str">
        <f>IF($AR1661="","",IF(INDEX('Required State Input – Clinic'!C$12:C$2011,$AT1661)="","",INDEX('Required State Input – Clinic'!C$12:C$2011,$AT1661)))</f>
        <v/>
      </c>
      <c r="D1661" s="175" t="str">
        <f>IF($AR1661="","",IF(INDEX('Required State Input – Clinic'!D$12:D$2011,$AT1661)="","",INDEX('Required State Input – Clinic'!D$12:D$2011,$AT1661)))</f>
        <v/>
      </c>
      <c r="E1661" s="174" t="str">
        <f>IF($AR1661="","",IF(INDEX('Required State Input – Clinic'!E$12:E$2011,$AT1661)="","",INDEX('Required State Input – Clinic'!E$12:E$2011,$AT1661)))</f>
        <v/>
      </c>
      <c r="F1661" s="176" t="str">
        <f>IF($AR1661="","",IF(INDEX('Required State Input – Clinic'!F$12:F$2011,$AT1661)="","",INDEX('Required State Input – Clinic'!F$12:F$2011,$AT1661)))</f>
        <v/>
      </c>
      <c r="G1661" s="176" t="str">
        <f>IF($AR1661="","",IF(INDEX('Required State Input – Clinic'!G$12:G$2011,$AT1661)="","",INDEX('Required State Input – Clinic'!G$12:G$2011,$AT1661)))</f>
        <v/>
      </c>
      <c r="H1661" s="176" t="str">
        <f>IF($AR1661="","",IF(INDEX('Required State Input – Clinic'!H$12:H$2011,$AT1661)="","",INDEX('Required State Input – Clinic'!H$12:H$2011,$AT1661)))</f>
        <v/>
      </c>
      <c r="I1661" s="177" t="str">
        <f>IF($AR1661="","",IF(INDEX('Required State Input – Clinic'!I$12:I$2011,$AT1661)="","",INDEX('Required State Input – Clinic'!I$12:I$2011,$AT1661)))</f>
        <v/>
      </c>
      <c r="J1661" s="176" t="str">
        <f>IF($AR1661="","",IF(INDEX('Required State Input – Clinic'!J$12:J$2011,$AT1661)="","",INDEX('Required State Input – Clinic'!J$12:J$2011,$AT1661)))</f>
        <v/>
      </c>
      <c r="K1661" s="178" t="str">
        <f>IF($AR1661="","",IF(INDEX('Required State Input – Clinic'!K$12:K$2011,$AT1661)="","",INDEX('Required State Input – Clinic'!K$12:K$2011,$AT1661)))</f>
        <v/>
      </c>
      <c r="L1661" s="179" t="str">
        <f>IF($AR1661="","",IF(INDEX('Required State Input – Clinic'!L$12:L$2011,$AT1661)="","",INDEX('Required State Input – Clinic'!L$12:L$2011,$AT1661)))</f>
        <v/>
      </c>
      <c r="M1661" s="169" t="str">
        <f>IF($AR1661="","",IF(INDEX('Required State Input – Clinic'!M$12:M$2011,$AT1661)="","",INDEX('Required State Input – Clinic'!M$12:M$2011,$AT1661)))</f>
        <v/>
      </c>
      <c r="N1661" s="169" t="str">
        <f>IF($AR1661="","",IF(INDEX('Required State Input – Clinic'!N$12:N$2011,$AT1661)="","",INDEX('Required State Input – Clinic'!N$12:N$2011,$AT1661)))</f>
        <v/>
      </c>
      <c r="O1661" s="170" t="str">
        <f>IF($AR1661="","",IF(INDEX('Required State Input – Clinic'!O$12:O$2011,$AT1661)="","",ROUND(INDEX('Required State Input – Clinic'!O$12:O$2011,$AT1661),2)))</f>
        <v/>
      </c>
      <c r="P1661" s="170" t="str">
        <f>IF($AR1661="","",IF(INDEX('Required State Input – Clinic'!P$12:P$2011,$AT1661)="","",ROUND(INDEX('Required State Input – Clinic'!P$12:P$2011,$AT1661),2)))</f>
        <v/>
      </c>
      <c r="Q1661" s="170" t="str">
        <f>IF($AR1661="","",IF(INDEX('Required State Input – Clinic'!Q$12:Q$2011,$AT1661)="","",ROUND(INDEX('Required State Input – Clinic'!Q$12:Q$2011,$AT1661),2)))</f>
        <v/>
      </c>
      <c r="R1661" s="276" t="str">
        <f t="shared" si="250"/>
        <v/>
      </c>
      <c r="S1661" s="171" t="str">
        <f>IF($AR1661="","",IF(INDEX('Required State Input – Clinic'!R$12:R$2011,$AT1661)="","",INDEX('Required State Input – Clinic'!R$12:R$2011,$AT1661)))</f>
        <v/>
      </c>
      <c r="T1661" s="169" t="str">
        <f>IF($AR1661="","",IF(INDEX('Required State Input – Clinic'!S$12:S$2011,$AT1661)="","",INDEX('Required State Input – Clinic'!S$12:S$2011,$AT1661)))</f>
        <v/>
      </c>
      <c r="U1661" s="170" t="str">
        <f>IF($AR1661="","",IF(INDEX('Required State Input – Clinic'!T$12:T$2011,$AT1661)="","",ROUND(INDEX('Required State Input – Clinic'!T$12:T$2011,$AT1661),2)))</f>
        <v/>
      </c>
      <c r="V1661" s="170" t="str">
        <f>IF($AR1661="","",IF(INDEX('Required State Input – Clinic'!U$12:U$2011,$AT1661)="","",ROUND(INDEX('Required State Input – Clinic'!U$12:U$2011,$AT1661),2)))</f>
        <v/>
      </c>
      <c r="W1661" s="170" t="str">
        <f>IF($AR1661="","",IF(INDEX('Required State Input – Clinic'!V$12:V$2011,$AT1661)="",0,ROUND(INDEX('Required State Input – Clinic'!V$12:V$2011,$AT1661),2)))</f>
        <v/>
      </c>
      <c r="X1661" s="170" t="str">
        <f>IF($AR1661="","",IF(INDEX('Required State Input – Clinic'!W$12:W$2011,$AT1661)="",0,ROUND(INDEX('Required State Input – Clinic'!W$12:W$2011,$AT1661),2)))</f>
        <v/>
      </c>
      <c r="Y1661" s="170" t="str">
        <f>IF($AR1661="","",IF(INDEX('Required State Input – Clinic'!X$12:X$2011,$AT1661)="",0,ROUND(INDEX('Required State Input – Clinic'!X$12:X$2011,$AT1661),2)))</f>
        <v/>
      </c>
      <c r="Z1661" s="180" t="str">
        <f t="shared" si="251"/>
        <v/>
      </c>
      <c r="AA1661" s="179" t="str">
        <f>IF($AR1661="","",IF(INDEX('Required State Input – Clinic'!Y$12:Y$2011,$AT1661)="","",INDEX('Required State Input – Clinic'!Y$12:Y$2011,$AT1661)))</f>
        <v/>
      </c>
      <c r="AB1661" s="172" t="str">
        <f>IF($AR1661="","",IF(INDEX('Required State Input – Clinic'!Z$12:Z$2011,$AT1661)="","",ROUND(INDEX('Required State Input – Clinic'!Z$12:Z$2011,$AT1661),4)))</f>
        <v/>
      </c>
      <c r="AC1661" s="172" t="str">
        <f>IF($AR1661="","",IF(INDEX('Required State Input – Clinic'!AA$12:AA$2011,$AT1661)="","",ROUND(INDEX('Required State Input – Clinic'!AA$12:AA$2011,$AT1661),4)))</f>
        <v/>
      </c>
      <c r="AD1661" s="180" t="str">
        <f t="shared" si="252"/>
        <v/>
      </c>
      <c r="AE1661" s="194" t="str">
        <f t="shared" si="253"/>
        <v/>
      </c>
      <c r="AF1661" s="177" t="str">
        <f>IF($AR1661="","",IF(INDEX('Required State Input – Clinic'!AB$12:AB$2011,$AT1661)="","",INDEX('Required State Input – Clinic'!AB$12:AB$2011,$AT1661)))</f>
        <v/>
      </c>
      <c r="AG1661" s="172" t="str">
        <f>IF($AR1661="","",IF(INDEX('Required State Input – Clinic'!AC$12:AC$2011,$AT1661)="","",ROUND(INDEX('Required State Input – Clinic'!AC$12:AC$2011,$AT1661),4)))</f>
        <v/>
      </c>
      <c r="AH1661" s="180" t="str">
        <f t="shared" si="254"/>
        <v/>
      </c>
      <c r="AI1661" s="173" t="str">
        <f>IF($AR1661="","",IF(INDEX('Required State Input – Clinic'!AD$12:AD$2011,$AT1661)="",0,ROUND(INDEX('Required State Input – Clinic'!AD$12:AD$2011,$AT1661),2)))</f>
        <v/>
      </c>
      <c r="AJ1661" s="180" t="str">
        <f t="shared" si="255"/>
        <v/>
      </c>
      <c r="AK1661" s="194" t="str">
        <f t="shared" si="256"/>
        <v/>
      </c>
      <c r="AL1661" s="170" t="str">
        <f>IF($AR1661="","",IF(INDEX('Required State Input – Clinic'!AE$12:AE$2011,$AT1661)="",0,ROUND(INDEX('Required State Input – Clinic'!AE$12:AE$2011,$AT1661),2)))</f>
        <v/>
      </c>
      <c r="AM1661" s="180" t="str">
        <f t="shared" si="257"/>
        <v/>
      </c>
      <c r="AR1661" t="str">
        <f t="shared" si="258"/>
        <v/>
      </c>
      <c r="AS1661" t="str">
        <f t="shared" si="259"/>
        <v/>
      </c>
      <c r="AT1661" t="str">
        <f>IF(AR1661="","",MATCH(AS1661,'Required State Input – Clinic'!$AS$12:$AS$2011,FALSE))</f>
        <v/>
      </c>
    </row>
    <row r="1662" spans="1:46" x14ac:dyDescent="0.25">
      <c r="A1662" s="218" t="s">
        <v>257</v>
      </c>
      <c r="B1662" s="174" t="str">
        <f>IF($AR1662="","",IF(INDEX('Required State Input – Clinic'!B$12:B$2011,$AT1662)="","",INDEX('Required State Input – Clinic'!B$12:B$2011,$AT1662)))</f>
        <v/>
      </c>
      <c r="C1662" s="168" t="str">
        <f>IF($AR1662="","",IF(INDEX('Required State Input – Clinic'!C$12:C$2011,$AT1662)="","",INDEX('Required State Input – Clinic'!C$12:C$2011,$AT1662)))</f>
        <v/>
      </c>
      <c r="D1662" s="175" t="str">
        <f>IF($AR1662="","",IF(INDEX('Required State Input – Clinic'!D$12:D$2011,$AT1662)="","",INDEX('Required State Input – Clinic'!D$12:D$2011,$AT1662)))</f>
        <v/>
      </c>
      <c r="E1662" s="174" t="str">
        <f>IF($AR1662="","",IF(INDEX('Required State Input – Clinic'!E$12:E$2011,$AT1662)="","",INDEX('Required State Input – Clinic'!E$12:E$2011,$AT1662)))</f>
        <v/>
      </c>
      <c r="F1662" s="176" t="str">
        <f>IF($AR1662="","",IF(INDEX('Required State Input – Clinic'!F$12:F$2011,$AT1662)="","",INDEX('Required State Input – Clinic'!F$12:F$2011,$AT1662)))</f>
        <v/>
      </c>
      <c r="G1662" s="176" t="str">
        <f>IF($AR1662="","",IF(INDEX('Required State Input – Clinic'!G$12:G$2011,$AT1662)="","",INDEX('Required State Input – Clinic'!G$12:G$2011,$AT1662)))</f>
        <v/>
      </c>
      <c r="H1662" s="176" t="str">
        <f>IF($AR1662="","",IF(INDEX('Required State Input – Clinic'!H$12:H$2011,$AT1662)="","",INDEX('Required State Input – Clinic'!H$12:H$2011,$AT1662)))</f>
        <v/>
      </c>
      <c r="I1662" s="177" t="str">
        <f>IF($AR1662="","",IF(INDEX('Required State Input – Clinic'!I$12:I$2011,$AT1662)="","",INDEX('Required State Input – Clinic'!I$12:I$2011,$AT1662)))</f>
        <v/>
      </c>
      <c r="J1662" s="176" t="str">
        <f>IF($AR1662="","",IF(INDEX('Required State Input – Clinic'!J$12:J$2011,$AT1662)="","",INDEX('Required State Input – Clinic'!J$12:J$2011,$AT1662)))</f>
        <v/>
      </c>
      <c r="K1662" s="178" t="str">
        <f>IF($AR1662="","",IF(INDEX('Required State Input – Clinic'!K$12:K$2011,$AT1662)="","",INDEX('Required State Input – Clinic'!K$12:K$2011,$AT1662)))</f>
        <v/>
      </c>
      <c r="L1662" s="179" t="str">
        <f>IF($AR1662="","",IF(INDEX('Required State Input – Clinic'!L$12:L$2011,$AT1662)="","",INDEX('Required State Input – Clinic'!L$12:L$2011,$AT1662)))</f>
        <v/>
      </c>
      <c r="M1662" s="169" t="str">
        <f>IF($AR1662="","",IF(INDEX('Required State Input – Clinic'!M$12:M$2011,$AT1662)="","",INDEX('Required State Input – Clinic'!M$12:M$2011,$AT1662)))</f>
        <v/>
      </c>
      <c r="N1662" s="169" t="str">
        <f>IF($AR1662="","",IF(INDEX('Required State Input – Clinic'!N$12:N$2011,$AT1662)="","",INDEX('Required State Input – Clinic'!N$12:N$2011,$AT1662)))</f>
        <v/>
      </c>
      <c r="O1662" s="170" t="str">
        <f>IF($AR1662="","",IF(INDEX('Required State Input – Clinic'!O$12:O$2011,$AT1662)="","",ROUND(INDEX('Required State Input – Clinic'!O$12:O$2011,$AT1662),2)))</f>
        <v/>
      </c>
      <c r="P1662" s="170" t="str">
        <f>IF($AR1662="","",IF(INDEX('Required State Input – Clinic'!P$12:P$2011,$AT1662)="","",ROUND(INDEX('Required State Input – Clinic'!P$12:P$2011,$AT1662),2)))</f>
        <v/>
      </c>
      <c r="Q1662" s="170" t="str">
        <f>IF($AR1662="","",IF(INDEX('Required State Input – Clinic'!Q$12:Q$2011,$AT1662)="","",ROUND(INDEX('Required State Input – Clinic'!Q$12:Q$2011,$AT1662),2)))</f>
        <v/>
      </c>
      <c r="R1662" s="276" t="str">
        <f t="shared" si="250"/>
        <v/>
      </c>
      <c r="S1662" s="171" t="str">
        <f>IF($AR1662="","",IF(INDEX('Required State Input – Clinic'!R$12:R$2011,$AT1662)="","",INDEX('Required State Input – Clinic'!R$12:R$2011,$AT1662)))</f>
        <v/>
      </c>
      <c r="T1662" s="169" t="str">
        <f>IF($AR1662="","",IF(INDEX('Required State Input – Clinic'!S$12:S$2011,$AT1662)="","",INDEX('Required State Input – Clinic'!S$12:S$2011,$AT1662)))</f>
        <v/>
      </c>
      <c r="U1662" s="170" t="str">
        <f>IF($AR1662="","",IF(INDEX('Required State Input – Clinic'!T$12:T$2011,$AT1662)="","",ROUND(INDEX('Required State Input – Clinic'!T$12:T$2011,$AT1662),2)))</f>
        <v/>
      </c>
      <c r="V1662" s="170" t="str">
        <f>IF($AR1662="","",IF(INDEX('Required State Input – Clinic'!U$12:U$2011,$AT1662)="","",ROUND(INDEX('Required State Input – Clinic'!U$12:U$2011,$AT1662),2)))</f>
        <v/>
      </c>
      <c r="W1662" s="170" t="str">
        <f>IF($AR1662="","",IF(INDEX('Required State Input – Clinic'!V$12:V$2011,$AT1662)="",0,ROUND(INDEX('Required State Input – Clinic'!V$12:V$2011,$AT1662),2)))</f>
        <v/>
      </c>
      <c r="X1662" s="170" t="str">
        <f>IF($AR1662="","",IF(INDEX('Required State Input – Clinic'!W$12:W$2011,$AT1662)="",0,ROUND(INDEX('Required State Input – Clinic'!W$12:W$2011,$AT1662),2)))</f>
        <v/>
      </c>
      <c r="Y1662" s="170" t="str">
        <f>IF($AR1662="","",IF(INDEX('Required State Input – Clinic'!X$12:X$2011,$AT1662)="",0,ROUND(INDEX('Required State Input – Clinic'!X$12:X$2011,$AT1662),2)))</f>
        <v/>
      </c>
      <c r="Z1662" s="180" t="str">
        <f t="shared" si="251"/>
        <v/>
      </c>
      <c r="AA1662" s="179" t="str">
        <f>IF($AR1662="","",IF(INDEX('Required State Input – Clinic'!Y$12:Y$2011,$AT1662)="","",INDEX('Required State Input – Clinic'!Y$12:Y$2011,$AT1662)))</f>
        <v/>
      </c>
      <c r="AB1662" s="172" t="str">
        <f>IF($AR1662="","",IF(INDEX('Required State Input – Clinic'!Z$12:Z$2011,$AT1662)="","",ROUND(INDEX('Required State Input – Clinic'!Z$12:Z$2011,$AT1662),4)))</f>
        <v/>
      </c>
      <c r="AC1662" s="172" t="str">
        <f>IF($AR1662="","",IF(INDEX('Required State Input – Clinic'!AA$12:AA$2011,$AT1662)="","",ROUND(INDEX('Required State Input – Clinic'!AA$12:AA$2011,$AT1662),4)))</f>
        <v/>
      </c>
      <c r="AD1662" s="180" t="str">
        <f t="shared" si="252"/>
        <v/>
      </c>
      <c r="AE1662" s="194" t="str">
        <f t="shared" si="253"/>
        <v/>
      </c>
      <c r="AF1662" s="177" t="str">
        <f>IF($AR1662="","",IF(INDEX('Required State Input – Clinic'!AB$12:AB$2011,$AT1662)="","",INDEX('Required State Input – Clinic'!AB$12:AB$2011,$AT1662)))</f>
        <v/>
      </c>
      <c r="AG1662" s="172" t="str">
        <f>IF($AR1662="","",IF(INDEX('Required State Input – Clinic'!AC$12:AC$2011,$AT1662)="","",ROUND(INDEX('Required State Input – Clinic'!AC$12:AC$2011,$AT1662),4)))</f>
        <v/>
      </c>
      <c r="AH1662" s="180" t="str">
        <f t="shared" si="254"/>
        <v/>
      </c>
      <c r="AI1662" s="173" t="str">
        <f>IF($AR1662="","",IF(INDEX('Required State Input – Clinic'!AD$12:AD$2011,$AT1662)="",0,ROUND(INDEX('Required State Input – Clinic'!AD$12:AD$2011,$AT1662),2)))</f>
        <v/>
      </c>
      <c r="AJ1662" s="180" t="str">
        <f t="shared" si="255"/>
        <v/>
      </c>
      <c r="AK1662" s="194" t="str">
        <f t="shared" si="256"/>
        <v/>
      </c>
      <c r="AL1662" s="170" t="str">
        <f>IF($AR1662="","",IF(INDEX('Required State Input – Clinic'!AE$12:AE$2011,$AT1662)="",0,ROUND(INDEX('Required State Input – Clinic'!AE$12:AE$2011,$AT1662),2)))</f>
        <v/>
      </c>
      <c r="AM1662" s="180" t="str">
        <f t="shared" si="257"/>
        <v/>
      </c>
      <c r="AR1662" t="str">
        <f t="shared" si="258"/>
        <v/>
      </c>
      <c r="AS1662" t="str">
        <f t="shared" si="259"/>
        <v/>
      </c>
      <c r="AT1662" t="str">
        <f>IF(AR1662="","",MATCH(AS1662,'Required State Input – Clinic'!$AS$12:$AS$2011,FALSE))</f>
        <v/>
      </c>
    </row>
    <row r="1663" spans="1:46" x14ac:dyDescent="0.25">
      <c r="A1663" s="218" t="s">
        <v>257</v>
      </c>
      <c r="B1663" s="174" t="str">
        <f>IF($AR1663="","",IF(INDEX('Required State Input – Clinic'!B$12:B$2011,$AT1663)="","",INDEX('Required State Input – Clinic'!B$12:B$2011,$AT1663)))</f>
        <v/>
      </c>
      <c r="C1663" s="168" t="str">
        <f>IF($AR1663="","",IF(INDEX('Required State Input – Clinic'!C$12:C$2011,$AT1663)="","",INDEX('Required State Input – Clinic'!C$12:C$2011,$AT1663)))</f>
        <v/>
      </c>
      <c r="D1663" s="175" t="str">
        <f>IF($AR1663="","",IF(INDEX('Required State Input – Clinic'!D$12:D$2011,$AT1663)="","",INDEX('Required State Input – Clinic'!D$12:D$2011,$AT1663)))</f>
        <v/>
      </c>
      <c r="E1663" s="174" t="str">
        <f>IF($AR1663="","",IF(INDEX('Required State Input – Clinic'!E$12:E$2011,$AT1663)="","",INDEX('Required State Input – Clinic'!E$12:E$2011,$AT1663)))</f>
        <v/>
      </c>
      <c r="F1663" s="176" t="str">
        <f>IF($AR1663="","",IF(INDEX('Required State Input – Clinic'!F$12:F$2011,$AT1663)="","",INDEX('Required State Input – Clinic'!F$12:F$2011,$AT1663)))</f>
        <v/>
      </c>
      <c r="G1663" s="176" t="str">
        <f>IF($AR1663="","",IF(INDEX('Required State Input – Clinic'!G$12:G$2011,$AT1663)="","",INDEX('Required State Input – Clinic'!G$12:G$2011,$AT1663)))</f>
        <v/>
      </c>
      <c r="H1663" s="176" t="str">
        <f>IF($AR1663="","",IF(INDEX('Required State Input – Clinic'!H$12:H$2011,$AT1663)="","",INDEX('Required State Input – Clinic'!H$12:H$2011,$AT1663)))</f>
        <v/>
      </c>
      <c r="I1663" s="177" t="str">
        <f>IF($AR1663="","",IF(INDEX('Required State Input – Clinic'!I$12:I$2011,$AT1663)="","",INDEX('Required State Input – Clinic'!I$12:I$2011,$AT1663)))</f>
        <v/>
      </c>
      <c r="J1663" s="176" t="str">
        <f>IF($AR1663="","",IF(INDEX('Required State Input – Clinic'!J$12:J$2011,$AT1663)="","",INDEX('Required State Input – Clinic'!J$12:J$2011,$AT1663)))</f>
        <v/>
      </c>
      <c r="K1663" s="178" t="str">
        <f>IF($AR1663="","",IF(INDEX('Required State Input – Clinic'!K$12:K$2011,$AT1663)="","",INDEX('Required State Input – Clinic'!K$12:K$2011,$AT1663)))</f>
        <v/>
      </c>
      <c r="L1663" s="179" t="str">
        <f>IF($AR1663="","",IF(INDEX('Required State Input – Clinic'!L$12:L$2011,$AT1663)="","",INDEX('Required State Input – Clinic'!L$12:L$2011,$AT1663)))</f>
        <v/>
      </c>
      <c r="M1663" s="169" t="str">
        <f>IF($AR1663="","",IF(INDEX('Required State Input – Clinic'!M$12:M$2011,$AT1663)="","",INDEX('Required State Input – Clinic'!M$12:M$2011,$AT1663)))</f>
        <v/>
      </c>
      <c r="N1663" s="169" t="str">
        <f>IF($AR1663="","",IF(INDEX('Required State Input – Clinic'!N$12:N$2011,$AT1663)="","",INDEX('Required State Input – Clinic'!N$12:N$2011,$AT1663)))</f>
        <v/>
      </c>
      <c r="O1663" s="170" t="str">
        <f>IF($AR1663="","",IF(INDEX('Required State Input – Clinic'!O$12:O$2011,$AT1663)="","",ROUND(INDEX('Required State Input – Clinic'!O$12:O$2011,$AT1663),2)))</f>
        <v/>
      </c>
      <c r="P1663" s="170" t="str">
        <f>IF($AR1663="","",IF(INDEX('Required State Input – Clinic'!P$12:P$2011,$AT1663)="","",ROUND(INDEX('Required State Input – Clinic'!P$12:P$2011,$AT1663),2)))</f>
        <v/>
      </c>
      <c r="Q1663" s="170" t="str">
        <f>IF($AR1663="","",IF(INDEX('Required State Input – Clinic'!Q$12:Q$2011,$AT1663)="","",ROUND(INDEX('Required State Input – Clinic'!Q$12:Q$2011,$AT1663),2)))</f>
        <v/>
      </c>
      <c r="R1663" s="276" t="str">
        <f t="shared" si="250"/>
        <v/>
      </c>
      <c r="S1663" s="171" t="str">
        <f>IF($AR1663="","",IF(INDEX('Required State Input – Clinic'!R$12:R$2011,$AT1663)="","",INDEX('Required State Input – Clinic'!R$12:R$2011,$AT1663)))</f>
        <v/>
      </c>
      <c r="T1663" s="169" t="str">
        <f>IF($AR1663="","",IF(INDEX('Required State Input – Clinic'!S$12:S$2011,$AT1663)="","",INDEX('Required State Input – Clinic'!S$12:S$2011,$AT1663)))</f>
        <v/>
      </c>
      <c r="U1663" s="170" t="str">
        <f>IF($AR1663="","",IF(INDEX('Required State Input – Clinic'!T$12:T$2011,$AT1663)="","",ROUND(INDEX('Required State Input – Clinic'!T$12:T$2011,$AT1663),2)))</f>
        <v/>
      </c>
      <c r="V1663" s="170" t="str">
        <f>IF($AR1663="","",IF(INDEX('Required State Input – Clinic'!U$12:U$2011,$AT1663)="","",ROUND(INDEX('Required State Input – Clinic'!U$12:U$2011,$AT1663),2)))</f>
        <v/>
      </c>
      <c r="W1663" s="170" t="str">
        <f>IF($AR1663="","",IF(INDEX('Required State Input – Clinic'!V$12:V$2011,$AT1663)="",0,ROUND(INDEX('Required State Input – Clinic'!V$12:V$2011,$AT1663),2)))</f>
        <v/>
      </c>
      <c r="X1663" s="170" t="str">
        <f>IF($AR1663="","",IF(INDEX('Required State Input – Clinic'!W$12:W$2011,$AT1663)="",0,ROUND(INDEX('Required State Input – Clinic'!W$12:W$2011,$AT1663),2)))</f>
        <v/>
      </c>
      <c r="Y1663" s="170" t="str">
        <f>IF($AR1663="","",IF(INDEX('Required State Input – Clinic'!X$12:X$2011,$AT1663)="",0,ROUND(INDEX('Required State Input – Clinic'!X$12:X$2011,$AT1663),2)))</f>
        <v/>
      </c>
      <c r="Z1663" s="180" t="str">
        <f t="shared" si="251"/>
        <v/>
      </c>
      <c r="AA1663" s="179" t="str">
        <f>IF($AR1663="","",IF(INDEX('Required State Input – Clinic'!Y$12:Y$2011,$AT1663)="","",INDEX('Required State Input – Clinic'!Y$12:Y$2011,$AT1663)))</f>
        <v/>
      </c>
      <c r="AB1663" s="172" t="str">
        <f>IF($AR1663="","",IF(INDEX('Required State Input – Clinic'!Z$12:Z$2011,$AT1663)="","",ROUND(INDEX('Required State Input – Clinic'!Z$12:Z$2011,$AT1663),4)))</f>
        <v/>
      </c>
      <c r="AC1663" s="172" t="str">
        <f>IF($AR1663="","",IF(INDEX('Required State Input – Clinic'!AA$12:AA$2011,$AT1663)="","",ROUND(INDEX('Required State Input – Clinic'!AA$12:AA$2011,$AT1663),4)))</f>
        <v/>
      </c>
      <c r="AD1663" s="180" t="str">
        <f t="shared" si="252"/>
        <v/>
      </c>
      <c r="AE1663" s="194" t="str">
        <f t="shared" si="253"/>
        <v/>
      </c>
      <c r="AF1663" s="177" t="str">
        <f>IF($AR1663="","",IF(INDEX('Required State Input – Clinic'!AB$12:AB$2011,$AT1663)="","",INDEX('Required State Input – Clinic'!AB$12:AB$2011,$AT1663)))</f>
        <v/>
      </c>
      <c r="AG1663" s="172" t="str">
        <f>IF($AR1663="","",IF(INDEX('Required State Input – Clinic'!AC$12:AC$2011,$AT1663)="","",ROUND(INDEX('Required State Input – Clinic'!AC$12:AC$2011,$AT1663),4)))</f>
        <v/>
      </c>
      <c r="AH1663" s="180" t="str">
        <f t="shared" si="254"/>
        <v/>
      </c>
      <c r="AI1663" s="173" t="str">
        <f>IF($AR1663="","",IF(INDEX('Required State Input – Clinic'!AD$12:AD$2011,$AT1663)="",0,ROUND(INDEX('Required State Input – Clinic'!AD$12:AD$2011,$AT1663),2)))</f>
        <v/>
      </c>
      <c r="AJ1663" s="180" t="str">
        <f t="shared" si="255"/>
        <v/>
      </c>
      <c r="AK1663" s="194" t="str">
        <f t="shared" si="256"/>
        <v/>
      </c>
      <c r="AL1663" s="170" t="str">
        <f>IF($AR1663="","",IF(INDEX('Required State Input – Clinic'!AE$12:AE$2011,$AT1663)="",0,ROUND(INDEX('Required State Input – Clinic'!AE$12:AE$2011,$AT1663),2)))</f>
        <v/>
      </c>
      <c r="AM1663" s="180" t="str">
        <f t="shared" si="257"/>
        <v/>
      </c>
      <c r="AR1663" t="str">
        <f t="shared" si="258"/>
        <v/>
      </c>
      <c r="AS1663" t="str">
        <f t="shared" si="259"/>
        <v/>
      </c>
      <c r="AT1663" t="str">
        <f>IF(AR1663="","",MATCH(AS1663,'Required State Input – Clinic'!$AS$12:$AS$2011,FALSE))</f>
        <v/>
      </c>
    </row>
    <row r="1664" spans="1:46" x14ac:dyDescent="0.25">
      <c r="A1664" s="218" t="s">
        <v>257</v>
      </c>
      <c r="B1664" s="174" t="str">
        <f>IF($AR1664="","",IF(INDEX('Required State Input – Clinic'!B$12:B$2011,$AT1664)="","",INDEX('Required State Input – Clinic'!B$12:B$2011,$AT1664)))</f>
        <v/>
      </c>
      <c r="C1664" s="168" t="str">
        <f>IF($AR1664="","",IF(INDEX('Required State Input – Clinic'!C$12:C$2011,$AT1664)="","",INDEX('Required State Input – Clinic'!C$12:C$2011,$AT1664)))</f>
        <v/>
      </c>
      <c r="D1664" s="175" t="str">
        <f>IF($AR1664="","",IF(INDEX('Required State Input – Clinic'!D$12:D$2011,$AT1664)="","",INDEX('Required State Input – Clinic'!D$12:D$2011,$AT1664)))</f>
        <v/>
      </c>
      <c r="E1664" s="174" t="str">
        <f>IF($AR1664="","",IF(INDEX('Required State Input – Clinic'!E$12:E$2011,$AT1664)="","",INDEX('Required State Input – Clinic'!E$12:E$2011,$AT1664)))</f>
        <v/>
      </c>
      <c r="F1664" s="176" t="str">
        <f>IF($AR1664="","",IF(INDEX('Required State Input – Clinic'!F$12:F$2011,$AT1664)="","",INDEX('Required State Input – Clinic'!F$12:F$2011,$AT1664)))</f>
        <v/>
      </c>
      <c r="G1664" s="176" t="str">
        <f>IF($AR1664="","",IF(INDEX('Required State Input – Clinic'!G$12:G$2011,$AT1664)="","",INDEX('Required State Input – Clinic'!G$12:G$2011,$AT1664)))</f>
        <v/>
      </c>
      <c r="H1664" s="176" t="str">
        <f>IF($AR1664="","",IF(INDEX('Required State Input – Clinic'!H$12:H$2011,$AT1664)="","",INDEX('Required State Input – Clinic'!H$12:H$2011,$AT1664)))</f>
        <v/>
      </c>
      <c r="I1664" s="177" t="str">
        <f>IF($AR1664="","",IF(INDEX('Required State Input – Clinic'!I$12:I$2011,$AT1664)="","",INDEX('Required State Input – Clinic'!I$12:I$2011,$AT1664)))</f>
        <v/>
      </c>
      <c r="J1664" s="176" t="str">
        <f>IF($AR1664="","",IF(INDEX('Required State Input – Clinic'!J$12:J$2011,$AT1664)="","",INDEX('Required State Input – Clinic'!J$12:J$2011,$AT1664)))</f>
        <v/>
      </c>
      <c r="K1664" s="178" t="str">
        <f>IF($AR1664="","",IF(INDEX('Required State Input – Clinic'!K$12:K$2011,$AT1664)="","",INDEX('Required State Input – Clinic'!K$12:K$2011,$AT1664)))</f>
        <v/>
      </c>
      <c r="L1664" s="179" t="str">
        <f>IF($AR1664="","",IF(INDEX('Required State Input – Clinic'!L$12:L$2011,$AT1664)="","",INDEX('Required State Input – Clinic'!L$12:L$2011,$AT1664)))</f>
        <v/>
      </c>
      <c r="M1664" s="169" t="str">
        <f>IF($AR1664="","",IF(INDEX('Required State Input – Clinic'!M$12:M$2011,$AT1664)="","",INDEX('Required State Input – Clinic'!M$12:M$2011,$AT1664)))</f>
        <v/>
      </c>
      <c r="N1664" s="169" t="str">
        <f>IF($AR1664="","",IF(INDEX('Required State Input – Clinic'!N$12:N$2011,$AT1664)="","",INDEX('Required State Input – Clinic'!N$12:N$2011,$AT1664)))</f>
        <v/>
      </c>
      <c r="O1664" s="170" t="str">
        <f>IF($AR1664="","",IF(INDEX('Required State Input – Clinic'!O$12:O$2011,$AT1664)="","",ROUND(INDEX('Required State Input – Clinic'!O$12:O$2011,$AT1664),2)))</f>
        <v/>
      </c>
      <c r="P1664" s="170" t="str">
        <f>IF($AR1664="","",IF(INDEX('Required State Input – Clinic'!P$12:P$2011,$AT1664)="","",ROUND(INDEX('Required State Input – Clinic'!P$12:P$2011,$AT1664),2)))</f>
        <v/>
      </c>
      <c r="Q1664" s="170" t="str">
        <f>IF($AR1664="","",IF(INDEX('Required State Input – Clinic'!Q$12:Q$2011,$AT1664)="","",ROUND(INDEX('Required State Input – Clinic'!Q$12:Q$2011,$AT1664),2)))</f>
        <v/>
      </c>
      <c r="R1664" s="276" t="str">
        <f t="shared" si="250"/>
        <v/>
      </c>
      <c r="S1664" s="171" t="str">
        <f>IF($AR1664="","",IF(INDEX('Required State Input – Clinic'!R$12:R$2011,$AT1664)="","",INDEX('Required State Input – Clinic'!R$12:R$2011,$AT1664)))</f>
        <v/>
      </c>
      <c r="T1664" s="169" t="str">
        <f>IF($AR1664="","",IF(INDEX('Required State Input – Clinic'!S$12:S$2011,$AT1664)="","",INDEX('Required State Input – Clinic'!S$12:S$2011,$AT1664)))</f>
        <v/>
      </c>
      <c r="U1664" s="170" t="str">
        <f>IF($AR1664="","",IF(INDEX('Required State Input – Clinic'!T$12:T$2011,$AT1664)="","",ROUND(INDEX('Required State Input – Clinic'!T$12:T$2011,$AT1664),2)))</f>
        <v/>
      </c>
      <c r="V1664" s="170" t="str">
        <f>IF($AR1664="","",IF(INDEX('Required State Input – Clinic'!U$12:U$2011,$AT1664)="","",ROUND(INDEX('Required State Input – Clinic'!U$12:U$2011,$AT1664),2)))</f>
        <v/>
      </c>
      <c r="W1664" s="170" t="str">
        <f>IF($AR1664="","",IF(INDEX('Required State Input – Clinic'!V$12:V$2011,$AT1664)="",0,ROUND(INDEX('Required State Input – Clinic'!V$12:V$2011,$AT1664),2)))</f>
        <v/>
      </c>
      <c r="X1664" s="170" t="str">
        <f>IF($AR1664="","",IF(INDEX('Required State Input – Clinic'!W$12:W$2011,$AT1664)="",0,ROUND(INDEX('Required State Input – Clinic'!W$12:W$2011,$AT1664),2)))</f>
        <v/>
      </c>
      <c r="Y1664" s="170" t="str">
        <f>IF($AR1664="","",IF(INDEX('Required State Input – Clinic'!X$12:X$2011,$AT1664)="",0,ROUND(INDEX('Required State Input – Clinic'!X$12:X$2011,$AT1664),2)))</f>
        <v/>
      </c>
      <c r="Z1664" s="180" t="str">
        <f t="shared" si="251"/>
        <v/>
      </c>
      <c r="AA1664" s="179" t="str">
        <f>IF($AR1664="","",IF(INDEX('Required State Input – Clinic'!Y$12:Y$2011,$AT1664)="","",INDEX('Required State Input – Clinic'!Y$12:Y$2011,$AT1664)))</f>
        <v/>
      </c>
      <c r="AB1664" s="172" t="str">
        <f>IF($AR1664="","",IF(INDEX('Required State Input – Clinic'!Z$12:Z$2011,$AT1664)="","",ROUND(INDEX('Required State Input – Clinic'!Z$12:Z$2011,$AT1664),4)))</f>
        <v/>
      </c>
      <c r="AC1664" s="172" t="str">
        <f>IF($AR1664="","",IF(INDEX('Required State Input – Clinic'!AA$12:AA$2011,$AT1664)="","",ROUND(INDEX('Required State Input – Clinic'!AA$12:AA$2011,$AT1664),4)))</f>
        <v/>
      </c>
      <c r="AD1664" s="180" t="str">
        <f t="shared" si="252"/>
        <v/>
      </c>
      <c r="AE1664" s="194" t="str">
        <f t="shared" si="253"/>
        <v/>
      </c>
      <c r="AF1664" s="177" t="str">
        <f>IF($AR1664="","",IF(INDEX('Required State Input – Clinic'!AB$12:AB$2011,$AT1664)="","",INDEX('Required State Input – Clinic'!AB$12:AB$2011,$AT1664)))</f>
        <v/>
      </c>
      <c r="AG1664" s="172" t="str">
        <f>IF($AR1664="","",IF(INDEX('Required State Input – Clinic'!AC$12:AC$2011,$AT1664)="","",ROUND(INDEX('Required State Input – Clinic'!AC$12:AC$2011,$AT1664),4)))</f>
        <v/>
      </c>
      <c r="AH1664" s="180" t="str">
        <f t="shared" si="254"/>
        <v/>
      </c>
      <c r="AI1664" s="173" t="str">
        <f>IF($AR1664="","",IF(INDEX('Required State Input – Clinic'!AD$12:AD$2011,$AT1664)="",0,ROUND(INDEX('Required State Input – Clinic'!AD$12:AD$2011,$AT1664),2)))</f>
        <v/>
      </c>
      <c r="AJ1664" s="180" t="str">
        <f t="shared" si="255"/>
        <v/>
      </c>
      <c r="AK1664" s="194" t="str">
        <f t="shared" si="256"/>
        <v/>
      </c>
      <c r="AL1664" s="170" t="str">
        <f>IF($AR1664="","",IF(INDEX('Required State Input – Clinic'!AE$12:AE$2011,$AT1664)="",0,ROUND(INDEX('Required State Input – Clinic'!AE$12:AE$2011,$AT1664),2)))</f>
        <v/>
      </c>
      <c r="AM1664" s="180" t="str">
        <f t="shared" si="257"/>
        <v/>
      </c>
      <c r="AR1664" t="str">
        <f t="shared" si="258"/>
        <v/>
      </c>
      <c r="AS1664" t="str">
        <f t="shared" si="259"/>
        <v/>
      </c>
      <c r="AT1664" t="str">
        <f>IF(AR1664="","",MATCH(AS1664,'Required State Input – Clinic'!$AS$12:$AS$2011,FALSE))</f>
        <v/>
      </c>
    </row>
    <row r="1665" spans="1:46" x14ac:dyDescent="0.25">
      <c r="A1665" s="218" t="s">
        <v>257</v>
      </c>
      <c r="B1665" s="174" t="str">
        <f>IF($AR1665="","",IF(INDEX('Required State Input – Clinic'!B$12:B$2011,$AT1665)="","",INDEX('Required State Input – Clinic'!B$12:B$2011,$AT1665)))</f>
        <v/>
      </c>
      <c r="C1665" s="168" t="str">
        <f>IF($AR1665="","",IF(INDEX('Required State Input – Clinic'!C$12:C$2011,$AT1665)="","",INDEX('Required State Input – Clinic'!C$12:C$2011,$AT1665)))</f>
        <v/>
      </c>
      <c r="D1665" s="175" t="str">
        <f>IF($AR1665="","",IF(INDEX('Required State Input – Clinic'!D$12:D$2011,$AT1665)="","",INDEX('Required State Input – Clinic'!D$12:D$2011,$AT1665)))</f>
        <v/>
      </c>
      <c r="E1665" s="174" t="str">
        <f>IF($AR1665="","",IF(INDEX('Required State Input – Clinic'!E$12:E$2011,$AT1665)="","",INDEX('Required State Input – Clinic'!E$12:E$2011,$AT1665)))</f>
        <v/>
      </c>
      <c r="F1665" s="176" t="str">
        <f>IF($AR1665="","",IF(INDEX('Required State Input – Clinic'!F$12:F$2011,$AT1665)="","",INDEX('Required State Input – Clinic'!F$12:F$2011,$AT1665)))</f>
        <v/>
      </c>
      <c r="G1665" s="176" t="str">
        <f>IF($AR1665="","",IF(INDEX('Required State Input – Clinic'!G$12:G$2011,$AT1665)="","",INDEX('Required State Input – Clinic'!G$12:G$2011,$AT1665)))</f>
        <v/>
      </c>
      <c r="H1665" s="176" t="str">
        <f>IF($AR1665="","",IF(INDEX('Required State Input – Clinic'!H$12:H$2011,$AT1665)="","",INDEX('Required State Input – Clinic'!H$12:H$2011,$AT1665)))</f>
        <v/>
      </c>
      <c r="I1665" s="177" t="str">
        <f>IF($AR1665="","",IF(INDEX('Required State Input – Clinic'!I$12:I$2011,$AT1665)="","",INDEX('Required State Input – Clinic'!I$12:I$2011,$AT1665)))</f>
        <v/>
      </c>
      <c r="J1665" s="176" t="str">
        <f>IF($AR1665="","",IF(INDEX('Required State Input – Clinic'!J$12:J$2011,$AT1665)="","",INDEX('Required State Input – Clinic'!J$12:J$2011,$AT1665)))</f>
        <v/>
      </c>
      <c r="K1665" s="178" t="str">
        <f>IF($AR1665="","",IF(INDEX('Required State Input – Clinic'!K$12:K$2011,$AT1665)="","",INDEX('Required State Input – Clinic'!K$12:K$2011,$AT1665)))</f>
        <v/>
      </c>
      <c r="L1665" s="179" t="str">
        <f>IF($AR1665="","",IF(INDEX('Required State Input – Clinic'!L$12:L$2011,$AT1665)="","",INDEX('Required State Input – Clinic'!L$12:L$2011,$AT1665)))</f>
        <v/>
      </c>
      <c r="M1665" s="169" t="str">
        <f>IF($AR1665="","",IF(INDEX('Required State Input – Clinic'!M$12:M$2011,$AT1665)="","",INDEX('Required State Input – Clinic'!M$12:M$2011,$AT1665)))</f>
        <v/>
      </c>
      <c r="N1665" s="169" t="str">
        <f>IF($AR1665="","",IF(INDEX('Required State Input – Clinic'!N$12:N$2011,$AT1665)="","",INDEX('Required State Input – Clinic'!N$12:N$2011,$AT1665)))</f>
        <v/>
      </c>
      <c r="O1665" s="170" t="str">
        <f>IF($AR1665="","",IF(INDEX('Required State Input – Clinic'!O$12:O$2011,$AT1665)="","",ROUND(INDEX('Required State Input – Clinic'!O$12:O$2011,$AT1665),2)))</f>
        <v/>
      </c>
      <c r="P1665" s="170" t="str">
        <f>IF($AR1665="","",IF(INDEX('Required State Input – Clinic'!P$12:P$2011,$AT1665)="","",ROUND(INDEX('Required State Input – Clinic'!P$12:P$2011,$AT1665),2)))</f>
        <v/>
      </c>
      <c r="Q1665" s="170" t="str">
        <f>IF($AR1665="","",IF(INDEX('Required State Input – Clinic'!Q$12:Q$2011,$AT1665)="","",ROUND(INDEX('Required State Input – Clinic'!Q$12:Q$2011,$AT1665),2)))</f>
        <v/>
      </c>
      <c r="R1665" s="276" t="str">
        <f t="shared" si="250"/>
        <v/>
      </c>
      <c r="S1665" s="171" t="str">
        <f>IF($AR1665="","",IF(INDEX('Required State Input – Clinic'!R$12:R$2011,$AT1665)="","",INDEX('Required State Input – Clinic'!R$12:R$2011,$AT1665)))</f>
        <v/>
      </c>
      <c r="T1665" s="169" t="str">
        <f>IF($AR1665="","",IF(INDEX('Required State Input – Clinic'!S$12:S$2011,$AT1665)="","",INDEX('Required State Input – Clinic'!S$12:S$2011,$AT1665)))</f>
        <v/>
      </c>
      <c r="U1665" s="170" t="str">
        <f>IF($AR1665="","",IF(INDEX('Required State Input – Clinic'!T$12:T$2011,$AT1665)="","",ROUND(INDEX('Required State Input – Clinic'!T$12:T$2011,$AT1665),2)))</f>
        <v/>
      </c>
      <c r="V1665" s="170" t="str">
        <f>IF($AR1665="","",IF(INDEX('Required State Input – Clinic'!U$12:U$2011,$AT1665)="","",ROUND(INDEX('Required State Input – Clinic'!U$12:U$2011,$AT1665),2)))</f>
        <v/>
      </c>
      <c r="W1665" s="170" t="str">
        <f>IF($AR1665="","",IF(INDEX('Required State Input – Clinic'!V$12:V$2011,$AT1665)="",0,ROUND(INDEX('Required State Input – Clinic'!V$12:V$2011,$AT1665),2)))</f>
        <v/>
      </c>
      <c r="X1665" s="170" t="str">
        <f>IF($AR1665="","",IF(INDEX('Required State Input – Clinic'!W$12:W$2011,$AT1665)="",0,ROUND(INDEX('Required State Input – Clinic'!W$12:W$2011,$AT1665),2)))</f>
        <v/>
      </c>
      <c r="Y1665" s="170" t="str">
        <f>IF($AR1665="","",IF(INDEX('Required State Input – Clinic'!X$12:X$2011,$AT1665)="",0,ROUND(INDEX('Required State Input – Clinic'!X$12:X$2011,$AT1665),2)))</f>
        <v/>
      </c>
      <c r="Z1665" s="180" t="str">
        <f t="shared" si="251"/>
        <v/>
      </c>
      <c r="AA1665" s="179" t="str">
        <f>IF($AR1665="","",IF(INDEX('Required State Input – Clinic'!Y$12:Y$2011,$AT1665)="","",INDEX('Required State Input – Clinic'!Y$12:Y$2011,$AT1665)))</f>
        <v/>
      </c>
      <c r="AB1665" s="172" t="str">
        <f>IF($AR1665="","",IF(INDEX('Required State Input – Clinic'!Z$12:Z$2011,$AT1665)="","",ROUND(INDEX('Required State Input – Clinic'!Z$12:Z$2011,$AT1665),4)))</f>
        <v/>
      </c>
      <c r="AC1665" s="172" t="str">
        <f>IF($AR1665="","",IF(INDEX('Required State Input – Clinic'!AA$12:AA$2011,$AT1665)="","",ROUND(INDEX('Required State Input – Clinic'!AA$12:AA$2011,$AT1665),4)))</f>
        <v/>
      </c>
      <c r="AD1665" s="180" t="str">
        <f t="shared" si="252"/>
        <v/>
      </c>
      <c r="AE1665" s="194" t="str">
        <f t="shared" si="253"/>
        <v/>
      </c>
      <c r="AF1665" s="177" t="str">
        <f>IF($AR1665="","",IF(INDEX('Required State Input – Clinic'!AB$12:AB$2011,$AT1665)="","",INDEX('Required State Input – Clinic'!AB$12:AB$2011,$AT1665)))</f>
        <v/>
      </c>
      <c r="AG1665" s="172" t="str">
        <f>IF($AR1665="","",IF(INDEX('Required State Input – Clinic'!AC$12:AC$2011,$AT1665)="","",ROUND(INDEX('Required State Input – Clinic'!AC$12:AC$2011,$AT1665),4)))</f>
        <v/>
      </c>
      <c r="AH1665" s="180" t="str">
        <f t="shared" si="254"/>
        <v/>
      </c>
      <c r="AI1665" s="173" t="str">
        <f>IF($AR1665="","",IF(INDEX('Required State Input – Clinic'!AD$12:AD$2011,$AT1665)="",0,ROUND(INDEX('Required State Input – Clinic'!AD$12:AD$2011,$AT1665),2)))</f>
        <v/>
      </c>
      <c r="AJ1665" s="180" t="str">
        <f t="shared" si="255"/>
        <v/>
      </c>
      <c r="AK1665" s="194" t="str">
        <f t="shared" si="256"/>
        <v/>
      </c>
      <c r="AL1665" s="170" t="str">
        <f>IF($AR1665="","",IF(INDEX('Required State Input – Clinic'!AE$12:AE$2011,$AT1665)="",0,ROUND(INDEX('Required State Input – Clinic'!AE$12:AE$2011,$AT1665),2)))</f>
        <v/>
      </c>
      <c r="AM1665" s="180" t="str">
        <f t="shared" si="257"/>
        <v/>
      </c>
      <c r="AR1665" t="str">
        <f t="shared" si="258"/>
        <v/>
      </c>
      <c r="AS1665" t="str">
        <f t="shared" si="259"/>
        <v/>
      </c>
      <c r="AT1665" t="str">
        <f>IF(AR1665="","",MATCH(AS1665,'Required State Input – Clinic'!$AS$12:$AS$2011,FALSE))</f>
        <v/>
      </c>
    </row>
    <row r="1666" spans="1:46" x14ac:dyDescent="0.25">
      <c r="A1666" s="218" t="s">
        <v>257</v>
      </c>
      <c r="B1666" s="174" t="str">
        <f>IF($AR1666="","",IF(INDEX('Required State Input – Clinic'!B$12:B$2011,$AT1666)="","",INDEX('Required State Input – Clinic'!B$12:B$2011,$AT1666)))</f>
        <v/>
      </c>
      <c r="C1666" s="168" t="str">
        <f>IF($AR1666="","",IF(INDEX('Required State Input – Clinic'!C$12:C$2011,$AT1666)="","",INDEX('Required State Input – Clinic'!C$12:C$2011,$AT1666)))</f>
        <v/>
      </c>
      <c r="D1666" s="175" t="str">
        <f>IF($AR1666="","",IF(INDEX('Required State Input – Clinic'!D$12:D$2011,$AT1666)="","",INDEX('Required State Input – Clinic'!D$12:D$2011,$AT1666)))</f>
        <v/>
      </c>
      <c r="E1666" s="174" t="str">
        <f>IF($AR1666="","",IF(INDEX('Required State Input – Clinic'!E$12:E$2011,$AT1666)="","",INDEX('Required State Input – Clinic'!E$12:E$2011,$AT1666)))</f>
        <v/>
      </c>
      <c r="F1666" s="176" t="str">
        <f>IF($AR1666="","",IF(INDEX('Required State Input – Clinic'!F$12:F$2011,$AT1666)="","",INDEX('Required State Input – Clinic'!F$12:F$2011,$AT1666)))</f>
        <v/>
      </c>
      <c r="G1666" s="176" t="str">
        <f>IF($AR1666="","",IF(INDEX('Required State Input – Clinic'!G$12:G$2011,$AT1666)="","",INDEX('Required State Input – Clinic'!G$12:G$2011,$AT1666)))</f>
        <v/>
      </c>
      <c r="H1666" s="176" t="str">
        <f>IF($AR1666="","",IF(INDEX('Required State Input – Clinic'!H$12:H$2011,$AT1666)="","",INDEX('Required State Input – Clinic'!H$12:H$2011,$AT1666)))</f>
        <v/>
      </c>
      <c r="I1666" s="177" t="str">
        <f>IF($AR1666="","",IF(INDEX('Required State Input – Clinic'!I$12:I$2011,$AT1666)="","",INDEX('Required State Input – Clinic'!I$12:I$2011,$AT1666)))</f>
        <v/>
      </c>
      <c r="J1666" s="176" t="str">
        <f>IF($AR1666="","",IF(INDEX('Required State Input – Clinic'!J$12:J$2011,$AT1666)="","",INDEX('Required State Input – Clinic'!J$12:J$2011,$AT1666)))</f>
        <v/>
      </c>
      <c r="K1666" s="178" t="str">
        <f>IF($AR1666="","",IF(INDEX('Required State Input – Clinic'!K$12:K$2011,$AT1666)="","",INDEX('Required State Input – Clinic'!K$12:K$2011,$AT1666)))</f>
        <v/>
      </c>
      <c r="L1666" s="179" t="str">
        <f>IF($AR1666="","",IF(INDEX('Required State Input – Clinic'!L$12:L$2011,$AT1666)="","",INDEX('Required State Input – Clinic'!L$12:L$2011,$AT1666)))</f>
        <v/>
      </c>
      <c r="M1666" s="169" t="str">
        <f>IF($AR1666="","",IF(INDEX('Required State Input – Clinic'!M$12:M$2011,$AT1666)="","",INDEX('Required State Input – Clinic'!M$12:M$2011,$AT1666)))</f>
        <v/>
      </c>
      <c r="N1666" s="169" t="str">
        <f>IF($AR1666="","",IF(INDEX('Required State Input – Clinic'!N$12:N$2011,$AT1666)="","",INDEX('Required State Input – Clinic'!N$12:N$2011,$AT1666)))</f>
        <v/>
      </c>
      <c r="O1666" s="170" t="str">
        <f>IF($AR1666="","",IF(INDEX('Required State Input – Clinic'!O$12:O$2011,$AT1666)="","",ROUND(INDEX('Required State Input – Clinic'!O$12:O$2011,$AT1666),2)))</f>
        <v/>
      </c>
      <c r="P1666" s="170" t="str">
        <f>IF($AR1666="","",IF(INDEX('Required State Input – Clinic'!P$12:P$2011,$AT1666)="","",ROUND(INDEX('Required State Input – Clinic'!P$12:P$2011,$AT1666),2)))</f>
        <v/>
      </c>
      <c r="Q1666" s="170" t="str">
        <f>IF($AR1666="","",IF(INDEX('Required State Input – Clinic'!Q$12:Q$2011,$AT1666)="","",ROUND(INDEX('Required State Input – Clinic'!Q$12:Q$2011,$AT1666),2)))</f>
        <v/>
      </c>
      <c r="R1666" s="276" t="str">
        <f t="shared" si="250"/>
        <v/>
      </c>
      <c r="S1666" s="171" t="str">
        <f>IF($AR1666="","",IF(INDEX('Required State Input – Clinic'!R$12:R$2011,$AT1666)="","",INDEX('Required State Input – Clinic'!R$12:R$2011,$AT1666)))</f>
        <v/>
      </c>
      <c r="T1666" s="169" t="str">
        <f>IF($AR1666="","",IF(INDEX('Required State Input – Clinic'!S$12:S$2011,$AT1666)="","",INDEX('Required State Input – Clinic'!S$12:S$2011,$AT1666)))</f>
        <v/>
      </c>
      <c r="U1666" s="170" t="str">
        <f>IF($AR1666="","",IF(INDEX('Required State Input – Clinic'!T$12:T$2011,$AT1666)="","",ROUND(INDEX('Required State Input – Clinic'!T$12:T$2011,$AT1666),2)))</f>
        <v/>
      </c>
      <c r="V1666" s="170" t="str">
        <f>IF($AR1666="","",IF(INDEX('Required State Input – Clinic'!U$12:U$2011,$AT1666)="","",ROUND(INDEX('Required State Input – Clinic'!U$12:U$2011,$AT1666),2)))</f>
        <v/>
      </c>
      <c r="W1666" s="170" t="str">
        <f>IF($AR1666="","",IF(INDEX('Required State Input – Clinic'!V$12:V$2011,$AT1666)="",0,ROUND(INDEX('Required State Input – Clinic'!V$12:V$2011,$AT1666),2)))</f>
        <v/>
      </c>
      <c r="X1666" s="170" t="str">
        <f>IF($AR1666="","",IF(INDEX('Required State Input – Clinic'!W$12:W$2011,$AT1666)="",0,ROUND(INDEX('Required State Input – Clinic'!W$12:W$2011,$AT1666),2)))</f>
        <v/>
      </c>
      <c r="Y1666" s="170" t="str">
        <f>IF($AR1666="","",IF(INDEX('Required State Input – Clinic'!X$12:X$2011,$AT1666)="",0,ROUND(INDEX('Required State Input – Clinic'!X$12:X$2011,$AT1666),2)))</f>
        <v/>
      </c>
      <c r="Z1666" s="180" t="str">
        <f t="shared" si="251"/>
        <v/>
      </c>
      <c r="AA1666" s="179" t="str">
        <f>IF($AR1666="","",IF(INDEX('Required State Input – Clinic'!Y$12:Y$2011,$AT1666)="","",INDEX('Required State Input – Clinic'!Y$12:Y$2011,$AT1666)))</f>
        <v/>
      </c>
      <c r="AB1666" s="172" t="str">
        <f>IF($AR1666="","",IF(INDEX('Required State Input – Clinic'!Z$12:Z$2011,$AT1666)="","",ROUND(INDEX('Required State Input – Clinic'!Z$12:Z$2011,$AT1666),4)))</f>
        <v/>
      </c>
      <c r="AC1666" s="172" t="str">
        <f>IF($AR1666="","",IF(INDEX('Required State Input – Clinic'!AA$12:AA$2011,$AT1666)="","",ROUND(INDEX('Required State Input – Clinic'!AA$12:AA$2011,$AT1666),4)))</f>
        <v/>
      </c>
      <c r="AD1666" s="180" t="str">
        <f t="shared" si="252"/>
        <v/>
      </c>
      <c r="AE1666" s="194" t="str">
        <f t="shared" si="253"/>
        <v/>
      </c>
      <c r="AF1666" s="177" t="str">
        <f>IF($AR1666="","",IF(INDEX('Required State Input – Clinic'!AB$12:AB$2011,$AT1666)="","",INDEX('Required State Input – Clinic'!AB$12:AB$2011,$AT1666)))</f>
        <v/>
      </c>
      <c r="AG1666" s="172" t="str">
        <f>IF($AR1666="","",IF(INDEX('Required State Input – Clinic'!AC$12:AC$2011,$AT1666)="","",ROUND(INDEX('Required State Input – Clinic'!AC$12:AC$2011,$AT1666),4)))</f>
        <v/>
      </c>
      <c r="AH1666" s="180" t="str">
        <f t="shared" si="254"/>
        <v/>
      </c>
      <c r="AI1666" s="173" t="str">
        <f>IF($AR1666="","",IF(INDEX('Required State Input – Clinic'!AD$12:AD$2011,$AT1666)="",0,ROUND(INDEX('Required State Input – Clinic'!AD$12:AD$2011,$AT1666),2)))</f>
        <v/>
      </c>
      <c r="AJ1666" s="180" t="str">
        <f t="shared" si="255"/>
        <v/>
      </c>
      <c r="AK1666" s="194" t="str">
        <f t="shared" si="256"/>
        <v/>
      </c>
      <c r="AL1666" s="170" t="str">
        <f>IF($AR1666="","",IF(INDEX('Required State Input – Clinic'!AE$12:AE$2011,$AT1666)="",0,ROUND(INDEX('Required State Input – Clinic'!AE$12:AE$2011,$AT1666),2)))</f>
        <v/>
      </c>
      <c r="AM1666" s="180" t="str">
        <f t="shared" si="257"/>
        <v/>
      </c>
      <c r="AR1666" t="str">
        <f t="shared" si="258"/>
        <v/>
      </c>
      <c r="AS1666" t="str">
        <f t="shared" si="259"/>
        <v/>
      </c>
      <c r="AT1666" t="str">
        <f>IF(AR1666="","",MATCH(AS1666,'Required State Input – Clinic'!$AS$12:$AS$2011,FALSE))</f>
        <v/>
      </c>
    </row>
    <row r="1667" spans="1:46" x14ac:dyDescent="0.25">
      <c r="A1667" s="218" t="s">
        <v>257</v>
      </c>
      <c r="B1667" s="174" t="str">
        <f>IF($AR1667="","",IF(INDEX('Required State Input – Clinic'!B$12:B$2011,$AT1667)="","",INDEX('Required State Input – Clinic'!B$12:B$2011,$AT1667)))</f>
        <v/>
      </c>
      <c r="C1667" s="168" t="str">
        <f>IF($AR1667="","",IF(INDEX('Required State Input – Clinic'!C$12:C$2011,$AT1667)="","",INDEX('Required State Input – Clinic'!C$12:C$2011,$AT1667)))</f>
        <v/>
      </c>
      <c r="D1667" s="175" t="str">
        <f>IF($AR1667="","",IF(INDEX('Required State Input – Clinic'!D$12:D$2011,$AT1667)="","",INDEX('Required State Input – Clinic'!D$12:D$2011,$AT1667)))</f>
        <v/>
      </c>
      <c r="E1667" s="174" t="str">
        <f>IF($AR1667="","",IF(INDEX('Required State Input – Clinic'!E$12:E$2011,$AT1667)="","",INDEX('Required State Input – Clinic'!E$12:E$2011,$AT1667)))</f>
        <v/>
      </c>
      <c r="F1667" s="176" t="str">
        <f>IF($AR1667="","",IF(INDEX('Required State Input – Clinic'!F$12:F$2011,$AT1667)="","",INDEX('Required State Input – Clinic'!F$12:F$2011,$AT1667)))</f>
        <v/>
      </c>
      <c r="G1667" s="176" t="str">
        <f>IF($AR1667="","",IF(INDEX('Required State Input – Clinic'!G$12:G$2011,$AT1667)="","",INDEX('Required State Input – Clinic'!G$12:G$2011,$AT1667)))</f>
        <v/>
      </c>
      <c r="H1667" s="176" t="str">
        <f>IF($AR1667="","",IF(INDEX('Required State Input – Clinic'!H$12:H$2011,$AT1667)="","",INDEX('Required State Input – Clinic'!H$12:H$2011,$AT1667)))</f>
        <v/>
      </c>
      <c r="I1667" s="177" t="str">
        <f>IF($AR1667="","",IF(INDEX('Required State Input – Clinic'!I$12:I$2011,$AT1667)="","",INDEX('Required State Input – Clinic'!I$12:I$2011,$AT1667)))</f>
        <v/>
      </c>
      <c r="J1667" s="176" t="str">
        <f>IF($AR1667="","",IF(INDEX('Required State Input – Clinic'!J$12:J$2011,$AT1667)="","",INDEX('Required State Input – Clinic'!J$12:J$2011,$AT1667)))</f>
        <v/>
      </c>
      <c r="K1667" s="178" t="str">
        <f>IF($AR1667="","",IF(INDEX('Required State Input – Clinic'!K$12:K$2011,$AT1667)="","",INDEX('Required State Input – Clinic'!K$12:K$2011,$AT1667)))</f>
        <v/>
      </c>
      <c r="L1667" s="179" t="str">
        <f>IF($AR1667="","",IF(INDEX('Required State Input – Clinic'!L$12:L$2011,$AT1667)="","",INDEX('Required State Input – Clinic'!L$12:L$2011,$AT1667)))</f>
        <v/>
      </c>
      <c r="M1667" s="169" t="str">
        <f>IF($AR1667="","",IF(INDEX('Required State Input – Clinic'!M$12:M$2011,$AT1667)="","",INDEX('Required State Input – Clinic'!M$12:M$2011,$AT1667)))</f>
        <v/>
      </c>
      <c r="N1667" s="169" t="str">
        <f>IF($AR1667="","",IF(INDEX('Required State Input – Clinic'!N$12:N$2011,$AT1667)="","",INDEX('Required State Input – Clinic'!N$12:N$2011,$AT1667)))</f>
        <v/>
      </c>
      <c r="O1667" s="170" t="str">
        <f>IF($AR1667="","",IF(INDEX('Required State Input – Clinic'!O$12:O$2011,$AT1667)="","",ROUND(INDEX('Required State Input – Clinic'!O$12:O$2011,$AT1667),2)))</f>
        <v/>
      </c>
      <c r="P1667" s="170" t="str">
        <f>IF($AR1667="","",IF(INDEX('Required State Input – Clinic'!P$12:P$2011,$AT1667)="","",ROUND(INDEX('Required State Input – Clinic'!P$12:P$2011,$AT1667),2)))</f>
        <v/>
      </c>
      <c r="Q1667" s="170" t="str">
        <f>IF($AR1667="","",IF(INDEX('Required State Input – Clinic'!Q$12:Q$2011,$AT1667)="","",ROUND(INDEX('Required State Input – Clinic'!Q$12:Q$2011,$AT1667),2)))</f>
        <v/>
      </c>
      <c r="R1667" s="276" t="str">
        <f t="shared" si="250"/>
        <v/>
      </c>
      <c r="S1667" s="171" t="str">
        <f>IF($AR1667="","",IF(INDEX('Required State Input – Clinic'!R$12:R$2011,$AT1667)="","",INDEX('Required State Input – Clinic'!R$12:R$2011,$AT1667)))</f>
        <v/>
      </c>
      <c r="T1667" s="169" t="str">
        <f>IF($AR1667="","",IF(INDEX('Required State Input – Clinic'!S$12:S$2011,$AT1667)="","",INDEX('Required State Input – Clinic'!S$12:S$2011,$AT1667)))</f>
        <v/>
      </c>
      <c r="U1667" s="170" t="str">
        <f>IF($AR1667="","",IF(INDEX('Required State Input – Clinic'!T$12:T$2011,$AT1667)="","",ROUND(INDEX('Required State Input – Clinic'!T$12:T$2011,$AT1667),2)))</f>
        <v/>
      </c>
      <c r="V1667" s="170" t="str">
        <f>IF($AR1667="","",IF(INDEX('Required State Input – Clinic'!U$12:U$2011,$AT1667)="","",ROUND(INDEX('Required State Input – Clinic'!U$12:U$2011,$AT1667),2)))</f>
        <v/>
      </c>
      <c r="W1667" s="170" t="str">
        <f>IF($AR1667="","",IF(INDEX('Required State Input – Clinic'!V$12:V$2011,$AT1667)="",0,ROUND(INDEX('Required State Input – Clinic'!V$12:V$2011,$AT1667),2)))</f>
        <v/>
      </c>
      <c r="X1667" s="170" t="str">
        <f>IF($AR1667="","",IF(INDEX('Required State Input – Clinic'!W$12:W$2011,$AT1667)="",0,ROUND(INDEX('Required State Input – Clinic'!W$12:W$2011,$AT1667),2)))</f>
        <v/>
      </c>
      <c r="Y1667" s="170" t="str">
        <f>IF($AR1667="","",IF(INDEX('Required State Input – Clinic'!X$12:X$2011,$AT1667)="",0,ROUND(INDEX('Required State Input – Clinic'!X$12:X$2011,$AT1667),2)))</f>
        <v/>
      </c>
      <c r="Z1667" s="180" t="str">
        <f t="shared" si="251"/>
        <v/>
      </c>
      <c r="AA1667" s="179" t="str">
        <f>IF($AR1667="","",IF(INDEX('Required State Input – Clinic'!Y$12:Y$2011,$AT1667)="","",INDEX('Required State Input – Clinic'!Y$12:Y$2011,$AT1667)))</f>
        <v/>
      </c>
      <c r="AB1667" s="172" t="str">
        <f>IF($AR1667="","",IF(INDEX('Required State Input – Clinic'!Z$12:Z$2011,$AT1667)="","",ROUND(INDEX('Required State Input – Clinic'!Z$12:Z$2011,$AT1667),4)))</f>
        <v/>
      </c>
      <c r="AC1667" s="172" t="str">
        <f>IF($AR1667="","",IF(INDEX('Required State Input – Clinic'!AA$12:AA$2011,$AT1667)="","",ROUND(INDEX('Required State Input – Clinic'!AA$12:AA$2011,$AT1667),4)))</f>
        <v/>
      </c>
      <c r="AD1667" s="180" t="str">
        <f t="shared" si="252"/>
        <v/>
      </c>
      <c r="AE1667" s="194" t="str">
        <f t="shared" si="253"/>
        <v/>
      </c>
      <c r="AF1667" s="177" t="str">
        <f>IF($AR1667="","",IF(INDEX('Required State Input – Clinic'!AB$12:AB$2011,$AT1667)="","",INDEX('Required State Input – Clinic'!AB$12:AB$2011,$AT1667)))</f>
        <v/>
      </c>
      <c r="AG1667" s="172" t="str">
        <f>IF($AR1667="","",IF(INDEX('Required State Input – Clinic'!AC$12:AC$2011,$AT1667)="","",ROUND(INDEX('Required State Input – Clinic'!AC$12:AC$2011,$AT1667),4)))</f>
        <v/>
      </c>
      <c r="AH1667" s="180" t="str">
        <f t="shared" si="254"/>
        <v/>
      </c>
      <c r="AI1667" s="173" t="str">
        <f>IF($AR1667="","",IF(INDEX('Required State Input – Clinic'!AD$12:AD$2011,$AT1667)="",0,ROUND(INDEX('Required State Input – Clinic'!AD$12:AD$2011,$AT1667),2)))</f>
        <v/>
      </c>
      <c r="AJ1667" s="180" t="str">
        <f t="shared" si="255"/>
        <v/>
      </c>
      <c r="AK1667" s="194" t="str">
        <f t="shared" si="256"/>
        <v/>
      </c>
      <c r="AL1667" s="170" t="str">
        <f>IF($AR1667="","",IF(INDEX('Required State Input – Clinic'!AE$12:AE$2011,$AT1667)="",0,ROUND(INDEX('Required State Input – Clinic'!AE$12:AE$2011,$AT1667),2)))</f>
        <v/>
      </c>
      <c r="AM1667" s="180" t="str">
        <f t="shared" si="257"/>
        <v/>
      </c>
      <c r="AR1667" t="str">
        <f t="shared" si="258"/>
        <v/>
      </c>
      <c r="AS1667" t="str">
        <f t="shared" si="259"/>
        <v/>
      </c>
      <c r="AT1667" t="str">
        <f>IF(AR1667="","",MATCH(AS1667,'Required State Input – Clinic'!$AS$12:$AS$2011,FALSE))</f>
        <v/>
      </c>
    </row>
    <row r="1668" spans="1:46" x14ac:dyDescent="0.25">
      <c r="A1668" s="218" t="s">
        <v>257</v>
      </c>
      <c r="B1668" s="174" t="str">
        <f>IF($AR1668="","",IF(INDEX('Required State Input – Clinic'!B$12:B$2011,$AT1668)="","",INDEX('Required State Input – Clinic'!B$12:B$2011,$AT1668)))</f>
        <v/>
      </c>
      <c r="C1668" s="168" t="str">
        <f>IF($AR1668="","",IF(INDEX('Required State Input – Clinic'!C$12:C$2011,$AT1668)="","",INDEX('Required State Input – Clinic'!C$12:C$2011,$AT1668)))</f>
        <v/>
      </c>
      <c r="D1668" s="175" t="str">
        <f>IF($AR1668="","",IF(INDEX('Required State Input – Clinic'!D$12:D$2011,$AT1668)="","",INDEX('Required State Input – Clinic'!D$12:D$2011,$AT1668)))</f>
        <v/>
      </c>
      <c r="E1668" s="174" t="str">
        <f>IF($AR1668="","",IF(INDEX('Required State Input – Clinic'!E$12:E$2011,$AT1668)="","",INDEX('Required State Input – Clinic'!E$12:E$2011,$AT1668)))</f>
        <v/>
      </c>
      <c r="F1668" s="176" t="str">
        <f>IF($AR1668="","",IF(INDEX('Required State Input – Clinic'!F$12:F$2011,$AT1668)="","",INDEX('Required State Input – Clinic'!F$12:F$2011,$AT1668)))</f>
        <v/>
      </c>
      <c r="G1668" s="176" t="str">
        <f>IF($AR1668="","",IF(INDEX('Required State Input – Clinic'!G$12:G$2011,$AT1668)="","",INDEX('Required State Input – Clinic'!G$12:G$2011,$AT1668)))</f>
        <v/>
      </c>
      <c r="H1668" s="176" t="str">
        <f>IF($AR1668="","",IF(INDEX('Required State Input – Clinic'!H$12:H$2011,$AT1668)="","",INDEX('Required State Input – Clinic'!H$12:H$2011,$AT1668)))</f>
        <v/>
      </c>
      <c r="I1668" s="177" t="str">
        <f>IF($AR1668="","",IF(INDEX('Required State Input – Clinic'!I$12:I$2011,$AT1668)="","",INDEX('Required State Input – Clinic'!I$12:I$2011,$AT1668)))</f>
        <v/>
      </c>
      <c r="J1668" s="176" t="str">
        <f>IF($AR1668="","",IF(INDEX('Required State Input – Clinic'!J$12:J$2011,$AT1668)="","",INDEX('Required State Input – Clinic'!J$12:J$2011,$AT1668)))</f>
        <v/>
      </c>
      <c r="K1668" s="178" t="str">
        <f>IF($AR1668="","",IF(INDEX('Required State Input – Clinic'!K$12:K$2011,$AT1668)="","",INDEX('Required State Input – Clinic'!K$12:K$2011,$AT1668)))</f>
        <v/>
      </c>
      <c r="L1668" s="179" t="str">
        <f>IF($AR1668="","",IF(INDEX('Required State Input – Clinic'!L$12:L$2011,$AT1668)="","",INDEX('Required State Input – Clinic'!L$12:L$2011,$AT1668)))</f>
        <v/>
      </c>
      <c r="M1668" s="169" t="str">
        <f>IF($AR1668="","",IF(INDEX('Required State Input – Clinic'!M$12:M$2011,$AT1668)="","",INDEX('Required State Input – Clinic'!M$12:M$2011,$AT1668)))</f>
        <v/>
      </c>
      <c r="N1668" s="169" t="str">
        <f>IF($AR1668="","",IF(INDEX('Required State Input – Clinic'!N$12:N$2011,$AT1668)="","",INDEX('Required State Input – Clinic'!N$12:N$2011,$AT1668)))</f>
        <v/>
      </c>
      <c r="O1668" s="170" t="str">
        <f>IF($AR1668="","",IF(INDEX('Required State Input – Clinic'!O$12:O$2011,$AT1668)="","",ROUND(INDEX('Required State Input – Clinic'!O$12:O$2011,$AT1668),2)))</f>
        <v/>
      </c>
      <c r="P1668" s="170" t="str">
        <f>IF($AR1668="","",IF(INDEX('Required State Input – Clinic'!P$12:P$2011,$AT1668)="","",ROUND(INDEX('Required State Input – Clinic'!P$12:P$2011,$AT1668),2)))</f>
        <v/>
      </c>
      <c r="Q1668" s="170" t="str">
        <f>IF($AR1668="","",IF(INDEX('Required State Input – Clinic'!Q$12:Q$2011,$AT1668)="","",ROUND(INDEX('Required State Input – Clinic'!Q$12:Q$2011,$AT1668),2)))</f>
        <v/>
      </c>
      <c r="R1668" s="276" t="str">
        <f t="shared" si="250"/>
        <v/>
      </c>
      <c r="S1668" s="171" t="str">
        <f>IF($AR1668="","",IF(INDEX('Required State Input – Clinic'!R$12:R$2011,$AT1668)="","",INDEX('Required State Input – Clinic'!R$12:R$2011,$AT1668)))</f>
        <v/>
      </c>
      <c r="T1668" s="169" t="str">
        <f>IF($AR1668="","",IF(INDEX('Required State Input – Clinic'!S$12:S$2011,$AT1668)="","",INDEX('Required State Input – Clinic'!S$12:S$2011,$AT1668)))</f>
        <v/>
      </c>
      <c r="U1668" s="170" t="str">
        <f>IF($AR1668="","",IF(INDEX('Required State Input – Clinic'!T$12:T$2011,$AT1668)="","",ROUND(INDEX('Required State Input – Clinic'!T$12:T$2011,$AT1668),2)))</f>
        <v/>
      </c>
      <c r="V1668" s="170" t="str">
        <f>IF($AR1668="","",IF(INDEX('Required State Input – Clinic'!U$12:U$2011,$AT1668)="","",ROUND(INDEX('Required State Input – Clinic'!U$12:U$2011,$AT1668),2)))</f>
        <v/>
      </c>
      <c r="W1668" s="170" t="str">
        <f>IF($AR1668="","",IF(INDEX('Required State Input – Clinic'!V$12:V$2011,$AT1668)="",0,ROUND(INDEX('Required State Input – Clinic'!V$12:V$2011,$AT1668),2)))</f>
        <v/>
      </c>
      <c r="X1668" s="170" t="str">
        <f>IF($AR1668="","",IF(INDEX('Required State Input – Clinic'!W$12:W$2011,$AT1668)="",0,ROUND(INDEX('Required State Input – Clinic'!W$12:W$2011,$AT1668),2)))</f>
        <v/>
      </c>
      <c r="Y1668" s="170" t="str">
        <f>IF($AR1668="","",IF(INDEX('Required State Input – Clinic'!X$12:X$2011,$AT1668)="",0,ROUND(INDEX('Required State Input – Clinic'!X$12:X$2011,$AT1668),2)))</f>
        <v/>
      </c>
      <c r="Z1668" s="180" t="str">
        <f t="shared" si="251"/>
        <v/>
      </c>
      <c r="AA1668" s="179" t="str">
        <f>IF($AR1668="","",IF(INDEX('Required State Input – Clinic'!Y$12:Y$2011,$AT1668)="","",INDEX('Required State Input – Clinic'!Y$12:Y$2011,$AT1668)))</f>
        <v/>
      </c>
      <c r="AB1668" s="172" t="str">
        <f>IF($AR1668="","",IF(INDEX('Required State Input – Clinic'!Z$12:Z$2011,$AT1668)="","",ROUND(INDEX('Required State Input – Clinic'!Z$12:Z$2011,$AT1668),4)))</f>
        <v/>
      </c>
      <c r="AC1668" s="172" t="str">
        <f>IF($AR1668="","",IF(INDEX('Required State Input – Clinic'!AA$12:AA$2011,$AT1668)="","",ROUND(INDEX('Required State Input – Clinic'!AA$12:AA$2011,$AT1668),4)))</f>
        <v/>
      </c>
      <c r="AD1668" s="180" t="str">
        <f t="shared" si="252"/>
        <v/>
      </c>
      <c r="AE1668" s="194" t="str">
        <f t="shared" si="253"/>
        <v/>
      </c>
      <c r="AF1668" s="177" t="str">
        <f>IF($AR1668="","",IF(INDEX('Required State Input – Clinic'!AB$12:AB$2011,$AT1668)="","",INDEX('Required State Input – Clinic'!AB$12:AB$2011,$AT1668)))</f>
        <v/>
      </c>
      <c r="AG1668" s="172" t="str">
        <f>IF($AR1668="","",IF(INDEX('Required State Input – Clinic'!AC$12:AC$2011,$AT1668)="","",ROUND(INDEX('Required State Input – Clinic'!AC$12:AC$2011,$AT1668),4)))</f>
        <v/>
      </c>
      <c r="AH1668" s="180" t="str">
        <f t="shared" si="254"/>
        <v/>
      </c>
      <c r="AI1668" s="173" t="str">
        <f>IF($AR1668="","",IF(INDEX('Required State Input – Clinic'!AD$12:AD$2011,$AT1668)="",0,ROUND(INDEX('Required State Input – Clinic'!AD$12:AD$2011,$AT1668),2)))</f>
        <v/>
      </c>
      <c r="AJ1668" s="180" t="str">
        <f t="shared" si="255"/>
        <v/>
      </c>
      <c r="AK1668" s="194" t="str">
        <f t="shared" si="256"/>
        <v/>
      </c>
      <c r="AL1668" s="170" t="str">
        <f>IF($AR1668="","",IF(INDEX('Required State Input – Clinic'!AE$12:AE$2011,$AT1668)="",0,ROUND(INDEX('Required State Input – Clinic'!AE$12:AE$2011,$AT1668),2)))</f>
        <v/>
      </c>
      <c r="AM1668" s="180" t="str">
        <f t="shared" si="257"/>
        <v/>
      </c>
      <c r="AR1668" t="str">
        <f t="shared" si="258"/>
        <v/>
      </c>
      <c r="AS1668" t="str">
        <f t="shared" si="259"/>
        <v/>
      </c>
      <c r="AT1668" t="str">
        <f>IF(AR1668="","",MATCH(AS1668,'Required State Input – Clinic'!$AS$12:$AS$2011,FALSE))</f>
        <v/>
      </c>
    </row>
    <row r="1669" spans="1:46" x14ac:dyDescent="0.25">
      <c r="A1669" s="218" t="s">
        <v>257</v>
      </c>
      <c r="B1669" s="174" t="str">
        <f>IF($AR1669="","",IF(INDEX('Required State Input – Clinic'!B$12:B$2011,$AT1669)="","",INDEX('Required State Input – Clinic'!B$12:B$2011,$AT1669)))</f>
        <v/>
      </c>
      <c r="C1669" s="168" t="str">
        <f>IF($AR1669="","",IF(INDEX('Required State Input – Clinic'!C$12:C$2011,$AT1669)="","",INDEX('Required State Input – Clinic'!C$12:C$2011,$AT1669)))</f>
        <v/>
      </c>
      <c r="D1669" s="175" t="str">
        <f>IF($AR1669="","",IF(INDEX('Required State Input – Clinic'!D$12:D$2011,$AT1669)="","",INDEX('Required State Input – Clinic'!D$12:D$2011,$AT1669)))</f>
        <v/>
      </c>
      <c r="E1669" s="174" t="str">
        <f>IF($AR1669="","",IF(INDEX('Required State Input – Clinic'!E$12:E$2011,$AT1669)="","",INDEX('Required State Input – Clinic'!E$12:E$2011,$AT1669)))</f>
        <v/>
      </c>
      <c r="F1669" s="176" t="str">
        <f>IF($AR1669="","",IF(INDEX('Required State Input – Clinic'!F$12:F$2011,$AT1669)="","",INDEX('Required State Input – Clinic'!F$12:F$2011,$AT1669)))</f>
        <v/>
      </c>
      <c r="G1669" s="176" t="str">
        <f>IF($AR1669="","",IF(INDEX('Required State Input – Clinic'!G$12:G$2011,$AT1669)="","",INDEX('Required State Input – Clinic'!G$12:G$2011,$AT1669)))</f>
        <v/>
      </c>
      <c r="H1669" s="176" t="str">
        <f>IF($AR1669="","",IF(INDEX('Required State Input – Clinic'!H$12:H$2011,$AT1669)="","",INDEX('Required State Input – Clinic'!H$12:H$2011,$AT1669)))</f>
        <v/>
      </c>
      <c r="I1669" s="177" t="str">
        <f>IF($AR1669="","",IF(INDEX('Required State Input – Clinic'!I$12:I$2011,$AT1669)="","",INDEX('Required State Input – Clinic'!I$12:I$2011,$AT1669)))</f>
        <v/>
      </c>
      <c r="J1669" s="176" t="str">
        <f>IF($AR1669="","",IF(INDEX('Required State Input – Clinic'!J$12:J$2011,$AT1669)="","",INDEX('Required State Input – Clinic'!J$12:J$2011,$AT1669)))</f>
        <v/>
      </c>
      <c r="K1669" s="178" t="str">
        <f>IF($AR1669="","",IF(INDEX('Required State Input – Clinic'!K$12:K$2011,$AT1669)="","",INDEX('Required State Input – Clinic'!K$12:K$2011,$AT1669)))</f>
        <v/>
      </c>
      <c r="L1669" s="179" t="str">
        <f>IF($AR1669="","",IF(INDEX('Required State Input – Clinic'!L$12:L$2011,$AT1669)="","",INDEX('Required State Input – Clinic'!L$12:L$2011,$AT1669)))</f>
        <v/>
      </c>
      <c r="M1669" s="169" t="str">
        <f>IF($AR1669="","",IF(INDEX('Required State Input – Clinic'!M$12:M$2011,$AT1669)="","",INDEX('Required State Input – Clinic'!M$12:M$2011,$AT1669)))</f>
        <v/>
      </c>
      <c r="N1669" s="169" t="str">
        <f>IF($AR1669="","",IF(INDEX('Required State Input – Clinic'!N$12:N$2011,$AT1669)="","",INDEX('Required State Input – Clinic'!N$12:N$2011,$AT1669)))</f>
        <v/>
      </c>
      <c r="O1669" s="170" t="str">
        <f>IF($AR1669="","",IF(INDEX('Required State Input – Clinic'!O$12:O$2011,$AT1669)="","",ROUND(INDEX('Required State Input – Clinic'!O$12:O$2011,$AT1669),2)))</f>
        <v/>
      </c>
      <c r="P1669" s="170" t="str">
        <f>IF($AR1669="","",IF(INDEX('Required State Input – Clinic'!P$12:P$2011,$AT1669)="","",ROUND(INDEX('Required State Input – Clinic'!P$12:P$2011,$AT1669),2)))</f>
        <v/>
      </c>
      <c r="Q1669" s="170" t="str">
        <f>IF($AR1669="","",IF(INDEX('Required State Input – Clinic'!Q$12:Q$2011,$AT1669)="","",ROUND(INDEX('Required State Input – Clinic'!Q$12:Q$2011,$AT1669),2)))</f>
        <v/>
      </c>
      <c r="R1669" s="276" t="str">
        <f t="shared" si="250"/>
        <v/>
      </c>
      <c r="S1669" s="171" t="str">
        <f>IF($AR1669="","",IF(INDEX('Required State Input – Clinic'!R$12:R$2011,$AT1669)="","",INDEX('Required State Input – Clinic'!R$12:R$2011,$AT1669)))</f>
        <v/>
      </c>
      <c r="T1669" s="169" t="str">
        <f>IF($AR1669="","",IF(INDEX('Required State Input – Clinic'!S$12:S$2011,$AT1669)="","",INDEX('Required State Input – Clinic'!S$12:S$2011,$AT1669)))</f>
        <v/>
      </c>
      <c r="U1669" s="170" t="str">
        <f>IF($AR1669="","",IF(INDEX('Required State Input – Clinic'!T$12:T$2011,$AT1669)="","",ROUND(INDEX('Required State Input – Clinic'!T$12:T$2011,$AT1669),2)))</f>
        <v/>
      </c>
      <c r="V1669" s="170" t="str">
        <f>IF($AR1669="","",IF(INDEX('Required State Input – Clinic'!U$12:U$2011,$AT1669)="","",ROUND(INDEX('Required State Input – Clinic'!U$12:U$2011,$AT1669),2)))</f>
        <v/>
      </c>
      <c r="W1669" s="170" t="str">
        <f>IF($AR1669="","",IF(INDEX('Required State Input – Clinic'!V$12:V$2011,$AT1669)="",0,ROUND(INDEX('Required State Input – Clinic'!V$12:V$2011,$AT1669),2)))</f>
        <v/>
      </c>
      <c r="X1669" s="170" t="str">
        <f>IF($AR1669="","",IF(INDEX('Required State Input – Clinic'!W$12:W$2011,$AT1669)="",0,ROUND(INDEX('Required State Input – Clinic'!W$12:W$2011,$AT1669),2)))</f>
        <v/>
      </c>
      <c r="Y1669" s="170" t="str">
        <f>IF($AR1669="","",IF(INDEX('Required State Input – Clinic'!X$12:X$2011,$AT1669)="",0,ROUND(INDEX('Required State Input – Clinic'!X$12:X$2011,$AT1669),2)))</f>
        <v/>
      </c>
      <c r="Z1669" s="180" t="str">
        <f t="shared" si="251"/>
        <v/>
      </c>
      <c r="AA1669" s="179" t="str">
        <f>IF($AR1669="","",IF(INDEX('Required State Input – Clinic'!Y$12:Y$2011,$AT1669)="","",INDEX('Required State Input – Clinic'!Y$12:Y$2011,$AT1669)))</f>
        <v/>
      </c>
      <c r="AB1669" s="172" t="str">
        <f>IF($AR1669="","",IF(INDEX('Required State Input – Clinic'!Z$12:Z$2011,$AT1669)="","",ROUND(INDEX('Required State Input – Clinic'!Z$12:Z$2011,$AT1669),4)))</f>
        <v/>
      </c>
      <c r="AC1669" s="172" t="str">
        <f>IF($AR1669="","",IF(INDEX('Required State Input – Clinic'!AA$12:AA$2011,$AT1669)="","",ROUND(INDEX('Required State Input – Clinic'!AA$12:AA$2011,$AT1669),4)))</f>
        <v/>
      </c>
      <c r="AD1669" s="180" t="str">
        <f t="shared" si="252"/>
        <v/>
      </c>
      <c r="AE1669" s="194" t="str">
        <f t="shared" si="253"/>
        <v/>
      </c>
      <c r="AF1669" s="177" t="str">
        <f>IF($AR1669="","",IF(INDEX('Required State Input – Clinic'!AB$12:AB$2011,$AT1669)="","",INDEX('Required State Input – Clinic'!AB$12:AB$2011,$AT1669)))</f>
        <v/>
      </c>
      <c r="AG1669" s="172" t="str">
        <f>IF($AR1669="","",IF(INDEX('Required State Input – Clinic'!AC$12:AC$2011,$AT1669)="","",ROUND(INDEX('Required State Input – Clinic'!AC$12:AC$2011,$AT1669),4)))</f>
        <v/>
      </c>
      <c r="AH1669" s="180" t="str">
        <f t="shared" si="254"/>
        <v/>
      </c>
      <c r="AI1669" s="173" t="str">
        <f>IF($AR1669="","",IF(INDEX('Required State Input – Clinic'!AD$12:AD$2011,$AT1669)="",0,ROUND(INDEX('Required State Input – Clinic'!AD$12:AD$2011,$AT1669),2)))</f>
        <v/>
      </c>
      <c r="AJ1669" s="180" t="str">
        <f t="shared" si="255"/>
        <v/>
      </c>
      <c r="AK1669" s="194" t="str">
        <f t="shared" si="256"/>
        <v/>
      </c>
      <c r="AL1669" s="170" t="str">
        <f>IF($AR1669="","",IF(INDEX('Required State Input – Clinic'!AE$12:AE$2011,$AT1669)="",0,ROUND(INDEX('Required State Input – Clinic'!AE$12:AE$2011,$AT1669),2)))</f>
        <v/>
      </c>
      <c r="AM1669" s="180" t="str">
        <f t="shared" si="257"/>
        <v/>
      </c>
      <c r="AR1669" t="str">
        <f t="shared" si="258"/>
        <v/>
      </c>
      <c r="AS1669" t="str">
        <f t="shared" si="259"/>
        <v/>
      </c>
      <c r="AT1669" t="str">
        <f>IF(AR1669="","",MATCH(AS1669,'Required State Input – Clinic'!$AS$12:$AS$2011,FALSE))</f>
        <v/>
      </c>
    </row>
    <row r="1670" spans="1:46" x14ac:dyDescent="0.25">
      <c r="A1670" s="218" t="s">
        <v>257</v>
      </c>
      <c r="B1670" s="174" t="str">
        <f>IF($AR1670="","",IF(INDEX('Required State Input – Clinic'!B$12:B$2011,$AT1670)="","",INDEX('Required State Input – Clinic'!B$12:B$2011,$AT1670)))</f>
        <v/>
      </c>
      <c r="C1670" s="168" t="str">
        <f>IF($AR1670="","",IF(INDEX('Required State Input – Clinic'!C$12:C$2011,$AT1670)="","",INDEX('Required State Input – Clinic'!C$12:C$2011,$AT1670)))</f>
        <v/>
      </c>
      <c r="D1670" s="175" t="str">
        <f>IF($AR1670="","",IF(INDEX('Required State Input – Clinic'!D$12:D$2011,$AT1670)="","",INDEX('Required State Input – Clinic'!D$12:D$2011,$AT1670)))</f>
        <v/>
      </c>
      <c r="E1670" s="174" t="str">
        <f>IF($AR1670="","",IF(INDEX('Required State Input – Clinic'!E$12:E$2011,$AT1670)="","",INDEX('Required State Input – Clinic'!E$12:E$2011,$AT1670)))</f>
        <v/>
      </c>
      <c r="F1670" s="176" t="str">
        <f>IF($AR1670="","",IF(INDEX('Required State Input – Clinic'!F$12:F$2011,$AT1670)="","",INDEX('Required State Input – Clinic'!F$12:F$2011,$AT1670)))</f>
        <v/>
      </c>
      <c r="G1670" s="176" t="str">
        <f>IF($AR1670="","",IF(INDEX('Required State Input – Clinic'!G$12:G$2011,$AT1670)="","",INDEX('Required State Input – Clinic'!G$12:G$2011,$AT1670)))</f>
        <v/>
      </c>
      <c r="H1670" s="176" t="str">
        <f>IF($AR1670="","",IF(INDEX('Required State Input – Clinic'!H$12:H$2011,$AT1670)="","",INDEX('Required State Input – Clinic'!H$12:H$2011,$AT1670)))</f>
        <v/>
      </c>
      <c r="I1670" s="177" t="str">
        <f>IF($AR1670="","",IF(INDEX('Required State Input – Clinic'!I$12:I$2011,$AT1670)="","",INDEX('Required State Input – Clinic'!I$12:I$2011,$AT1670)))</f>
        <v/>
      </c>
      <c r="J1670" s="176" t="str">
        <f>IF($AR1670="","",IF(INDEX('Required State Input – Clinic'!J$12:J$2011,$AT1670)="","",INDEX('Required State Input – Clinic'!J$12:J$2011,$AT1670)))</f>
        <v/>
      </c>
      <c r="K1670" s="178" t="str">
        <f>IF($AR1670="","",IF(INDEX('Required State Input – Clinic'!K$12:K$2011,$AT1670)="","",INDEX('Required State Input – Clinic'!K$12:K$2011,$AT1670)))</f>
        <v/>
      </c>
      <c r="L1670" s="179" t="str">
        <f>IF($AR1670="","",IF(INDEX('Required State Input – Clinic'!L$12:L$2011,$AT1670)="","",INDEX('Required State Input – Clinic'!L$12:L$2011,$AT1670)))</f>
        <v/>
      </c>
      <c r="M1670" s="169" t="str">
        <f>IF($AR1670="","",IF(INDEX('Required State Input – Clinic'!M$12:M$2011,$AT1670)="","",INDEX('Required State Input – Clinic'!M$12:M$2011,$AT1670)))</f>
        <v/>
      </c>
      <c r="N1670" s="169" t="str">
        <f>IF($AR1670="","",IF(INDEX('Required State Input – Clinic'!N$12:N$2011,$AT1670)="","",INDEX('Required State Input – Clinic'!N$12:N$2011,$AT1670)))</f>
        <v/>
      </c>
      <c r="O1670" s="170" t="str">
        <f>IF($AR1670="","",IF(INDEX('Required State Input – Clinic'!O$12:O$2011,$AT1670)="","",ROUND(INDEX('Required State Input – Clinic'!O$12:O$2011,$AT1670),2)))</f>
        <v/>
      </c>
      <c r="P1670" s="170" t="str">
        <f>IF($AR1670="","",IF(INDEX('Required State Input – Clinic'!P$12:P$2011,$AT1670)="","",ROUND(INDEX('Required State Input – Clinic'!P$12:P$2011,$AT1670),2)))</f>
        <v/>
      </c>
      <c r="Q1670" s="170" t="str">
        <f>IF($AR1670="","",IF(INDEX('Required State Input – Clinic'!Q$12:Q$2011,$AT1670)="","",ROUND(INDEX('Required State Input – Clinic'!Q$12:Q$2011,$AT1670),2)))</f>
        <v/>
      </c>
      <c r="R1670" s="276" t="str">
        <f t="shared" si="250"/>
        <v/>
      </c>
      <c r="S1670" s="171" t="str">
        <f>IF($AR1670="","",IF(INDEX('Required State Input – Clinic'!R$12:R$2011,$AT1670)="","",INDEX('Required State Input – Clinic'!R$12:R$2011,$AT1670)))</f>
        <v/>
      </c>
      <c r="T1670" s="169" t="str">
        <f>IF($AR1670="","",IF(INDEX('Required State Input – Clinic'!S$12:S$2011,$AT1670)="","",INDEX('Required State Input – Clinic'!S$12:S$2011,$AT1670)))</f>
        <v/>
      </c>
      <c r="U1670" s="170" t="str">
        <f>IF($AR1670="","",IF(INDEX('Required State Input – Clinic'!T$12:T$2011,$AT1670)="","",ROUND(INDEX('Required State Input – Clinic'!T$12:T$2011,$AT1670),2)))</f>
        <v/>
      </c>
      <c r="V1670" s="170" t="str">
        <f>IF($AR1670="","",IF(INDEX('Required State Input – Clinic'!U$12:U$2011,$AT1670)="","",ROUND(INDEX('Required State Input – Clinic'!U$12:U$2011,$AT1670),2)))</f>
        <v/>
      </c>
      <c r="W1670" s="170" t="str">
        <f>IF($AR1670="","",IF(INDEX('Required State Input – Clinic'!V$12:V$2011,$AT1670)="",0,ROUND(INDEX('Required State Input – Clinic'!V$12:V$2011,$AT1670),2)))</f>
        <v/>
      </c>
      <c r="X1670" s="170" t="str">
        <f>IF($AR1670="","",IF(INDEX('Required State Input – Clinic'!W$12:W$2011,$AT1670)="",0,ROUND(INDEX('Required State Input – Clinic'!W$12:W$2011,$AT1670),2)))</f>
        <v/>
      </c>
      <c r="Y1670" s="170" t="str">
        <f>IF($AR1670="","",IF(INDEX('Required State Input – Clinic'!X$12:X$2011,$AT1670)="",0,ROUND(INDEX('Required State Input – Clinic'!X$12:X$2011,$AT1670),2)))</f>
        <v/>
      </c>
      <c r="Z1670" s="180" t="str">
        <f t="shared" si="251"/>
        <v/>
      </c>
      <c r="AA1670" s="179" t="str">
        <f>IF($AR1670="","",IF(INDEX('Required State Input – Clinic'!Y$12:Y$2011,$AT1670)="","",INDEX('Required State Input – Clinic'!Y$12:Y$2011,$AT1670)))</f>
        <v/>
      </c>
      <c r="AB1670" s="172" t="str">
        <f>IF($AR1670="","",IF(INDEX('Required State Input – Clinic'!Z$12:Z$2011,$AT1670)="","",ROUND(INDEX('Required State Input – Clinic'!Z$12:Z$2011,$AT1670),4)))</f>
        <v/>
      </c>
      <c r="AC1670" s="172" t="str">
        <f>IF($AR1670="","",IF(INDEX('Required State Input – Clinic'!AA$12:AA$2011,$AT1670)="","",ROUND(INDEX('Required State Input – Clinic'!AA$12:AA$2011,$AT1670),4)))</f>
        <v/>
      </c>
      <c r="AD1670" s="180" t="str">
        <f t="shared" si="252"/>
        <v/>
      </c>
      <c r="AE1670" s="194" t="str">
        <f t="shared" si="253"/>
        <v/>
      </c>
      <c r="AF1670" s="177" t="str">
        <f>IF($AR1670="","",IF(INDEX('Required State Input – Clinic'!AB$12:AB$2011,$AT1670)="","",INDEX('Required State Input – Clinic'!AB$12:AB$2011,$AT1670)))</f>
        <v/>
      </c>
      <c r="AG1670" s="172" t="str">
        <f>IF($AR1670="","",IF(INDEX('Required State Input – Clinic'!AC$12:AC$2011,$AT1670)="","",ROUND(INDEX('Required State Input – Clinic'!AC$12:AC$2011,$AT1670),4)))</f>
        <v/>
      </c>
      <c r="AH1670" s="180" t="str">
        <f t="shared" si="254"/>
        <v/>
      </c>
      <c r="AI1670" s="173" t="str">
        <f>IF($AR1670="","",IF(INDEX('Required State Input – Clinic'!AD$12:AD$2011,$AT1670)="",0,ROUND(INDEX('Required State Input – Clinic'!AD$12:AD$2011,$AT1670),2)))</f>
        <v/>
      </c>
      <c r="AJ1670" s="180" t="str">
        <f t="shared" si="255"/>
        <v/>
      </c>
      <c r="AK1670" s="194" t="str">
        <f t="shared" si="256"/>
        <v/>
      </c>
      <c r="AL1670" s="170" t="str">
        <f>IF($AR1670="","",IF(INDEX('Required State Input – Clinic'!AE$12:AE$2011,$AT1670)="",0,ROUND(INDEX('Required State Input – Clinic'!AE$12:AE$2011,$AT1670),2)))</f>
        <v/>
      </c>
      <c r="AM1670" s="180" t="str">
        <f t="shared" si="257"/>
        <v/>
      </c>
      <c r="AR1670" t="str">
        <f t="shared" si="258"/>
        <v/>
      </c>
      <c r="AS1670" t="str">
        <f t="shared" si="259"/>
        <v/>
      </c>
      <c r="AT1670" t="str">
        <f>IF(AR1670="","",MATCH(AS1670,'Required State Input – Clinic'!$AS$12:$AS$2011,FALSE))</f>
        <v/>
      </c>
    </row>
    <row r="1671" spans="1:46" x14ac:dyDescent="0.25">
      <c r="A1671" s="218" t="s">
        <v>257</v>
      </c>
      <c r="B1671" s="174" t="str">
        <f>IF($AR1671="","",IF(INDEX('Required State Input – Clinic'!B$12:B$2011,$AT1671)="","",INDEX('Required State Input – Clinic'!B$12:B$2011,$AT1671)))</f>
        <v/>
      </c>
      <c r="C1671" s="168" t="str">
        <f>IF($AR1671="","",IF(INDEX('Required State Input – Clinic'!C$12:C$2011,$AT1671)="","",INDEX('Required State Input – Clinic'!C$12:C$2011,$AT1671)))</f>
        <v/>
      </c>
      <c r="D1671" s="175" t="str">
        <f>IF($AR1671="","",IF(INDEX('Required State Input – Clinic'!D$12:D$2011,$AT1671)="","",INDEX('Required State Input – Clinic'!D$12:D$2011,$AT1671)))</f>
        <v/>
      </c>
      <c r="E1671" s="174" t="str">
        <f>IF($AR1671="","",IF(INDEX('Required State Input – Clinic'!E$12:E$2011,$AT1671)="","",INDEX('Required State Input – Clinic'!E$12:E$2011,$AT1671)))</f>
        <v/>
      </c>
      <c r="F1671" s="176" t="str">
        <f>IF($AR1671="","",IF(INDEX('Required State Input – Clinic'!F$12:F$2011,$AT1671)="","",INDEX('Required State Input – Clinic'!F$12:F$2011,$AT1671)))</f>
        <v/>
      </c>
      <c r="G1671" s="176" t="str">
        <f>IF($AR1671="","",IF(INDEX('Required State Input – Clinic'!G$12:G$2011,$AT1671)="","",INDEX('Required State Input – Clinic'!G$12:G$2011,$AT1671)))</f>
        <v/>
      </c>
      <c r="H1671" s="176" t="str">
        <f>IF($AR1671="","",IF(INDEX('Required State Input – Clinic'!H$12:H$2011,$AT1671)="","",INDEX('Required State Input – Clinic'!H$12:H$2011,$AT1671)))</f>
        <v/>
      </c>
      <c r="I1671" s="177" t="str">
        <f>IF($AR1671="","",IF(INDEX('Required State Input – Clinic'!I$12:I$2011,$AT1671)="","",INDEX('Required State Input – Clinic'!I$12:I$2011,$AT1671)))</f>
        <v/>
      </c>
      <c r="J1671" s="176" t="str">
        <f>IF($AR1671="","",IF(INDEX('Required State Input – Clinic'!J$12:J$2011,$AT1671)="","",INDEX('Required State Input – Clinic'!J$12:J$2011,$AT1671)))</f>
        <v/>
      </c>
      <c r="K1671" s="178" t="str">
        <f>IF($AR1671="","",IF(INDEX('Required State Input – Clinic'!K$12:K$2011,$AT1671)="","",INDEX('Required State Input – Clinic'!K$12:K$2011,$AT1671)))</f>
        <v/>
      </c>
      <c r="L1671" s="179" t="str">
        <f>IF($AR1671="","",IF(INDEX('Required State Input – Clinic'!L$12:L$2011,$AT1671)="","",INDEX('Required State Input – Clinic'!L$12:L$2011,$AT1671)))</f>
        <v/>
      </c>
      <c r="M1671" s="169" t="str">
        <f>IF($AR1671="","",IF(INDEX('Required State Input – Clinic'!M$12:M$2011,$AT1671)="","",INDEX('Required State Input – Clinic'!M$12:M$2011,$AT1671)))</f>
        <v/>
      </c>
      <c r="N1671" s="169" t="str">
        <f>IF($AR1671="","",IF(INDEX('Required State Input – Clinic'!N$12:N$2011,$AT1671)="","",INDEX('Required State Input – Clinic'!N$12:N$2011,$AT1671)))</f>
        <v/>
      </c>
      <c r="O1671" s="170" t="str">
        <f>IF($AR1671="","",IF(INDEX('Required State Input – Clinic'!O$12:O$2011,$AT1671)="","",ROUND(INDEX('Required State Input – Clinic'!O$12:O$2011,$AT1671),2)))</f>
        <v/>
      </c>
      <c r="P1671" s="170" t="str">
        <f>IF($AR1671="","",IF(INDEX('Required State Input – Clinic'!P$12:P$2011,$AT1671)="","",ROUND(INDEX('Required State Input – Clinic'!P$12:P$2011,$AT1671),2)))</f>
        <v/>
      </c>
      <c r="Q1671" s="170" t="str">
        <f>IF($AR1671="","",IF(INDEX('Required State Input – Clinic'!Q$12:Q$2011,$AT1671)="","",ROUND(INDEX('Required State Input – Clinic'!Q$12:Q$2011,$AT1671),2)))</f>
        <v/>
      </c>
      <c r="R1671" s="276" t="str">
        <f t="shared" si="250"/>
        <v/>
      </c>
      <c r="S1671" s="171" t="str">
        <f>IF($AR1671="","",IF(INDEX('Required State Input – Clinic'!R$12:R$2011,$AT1671)="","",INDEX('Required State Input – Clinic'!R$12:R$2011,$AT1671)))</f>
        <v/>
      </c>
      <c r="T1671" s="169" t="str">
        <f>IF($AR1671="","",IF(INDEX('Required State Input – Clinic'!S$12:S$2011,$AT1671)="","",INDEX('Required State Input – Clinic'!S$12:S$2011,$AT1671)))</f>
        <v/>
      </c>
      <c r="U1671" s="170" t="str">
        <f>IF($AR1671="","",IF(INDEX('Required State Input – Clinic'!T$12:T$2011,$AT1671)="","",ROUND(INDEX('Required State Input – Clinic'!T$12:T$2011,$AT1671),2)))</f>
        <v/>
      </c>
      <c r="V1671" s="170" t="str">
        <f>IF($AR1671="","",IF(INDEX('Required State Input – Clinic'!U$12:U$2011,$AT1671)="","",ROUND(INDEX('Required State Input – Clinic'!U$12:U$2011,$AT1671),2)))</f>
        <v/>
      </c>
      <c r="W1671" s="170" t="str">
        <f>IF($AR1671="","",IF(INDEX('Required State Input – Clinic'!V$12:V$2011,$AT1671)="",0,ROUND(INDEX('Required State Input – Clinic'!V$12:V$2011,$AT1671),2)))</f>
        <v/>
      </c>
      <c r="X1671" s="170" t="str">
        <f>IF($AR1671="","",IF(INDEX('Required State Input – Clinic'!W$12:W$2011,$AT1671)="",0,ROUND(INDEX('Required State Input – Clinic'!W$12:W$2011,$AT1671),2)))</f>
        <v/>
      </c>
      <c r="Y1671" s="170" t="str">
        <f>IF($AR1671="","",IF(INDEX('Required State Input – Clinic'!X$12:X$2011,$AT1671)="",0,ROUND(INDEX('Required State Input – Clinic'!X$12:X$2011,$AT1671),2)))</f>
        <v/>
      </c>
      <c r="Z1671" s="180" t="str">
        <f t="shared" si="251"/>
        <v/>
      </c>
      <c r="AA1671" s="179" t="str">
        <f>IF($AR1671="","",IF(INDEX('Required State Input – Clinic'!Y$12:Y$2011,$AT1671)="","",INDEX('Required State Input – Clinic'!Y$12:Y$2011,$AT1671)))</f>
        <v/>
      </c>
      <c r="AB1671" s="172" t="str">
        <f>IF($AR1671="","",IF(INDEX('Required State Input – Clinic'!Z$12:Z$2011,$AT1671)="","",ROUND(INDEX('Required State Input – Clinic'!Z$12:Z$2011,$AT1671),4)))</f>
        <v/>
      </c>
      <c r="AC1671" s="172" t="str">
        <f>IF($AR1671="","",IF(INDEX('Required State Input – Clinic'!AA$12:AA$2011,$AT1671)="","",ROUND(INDEX('Required State Input – Clinic'!AA$12:AA$2011,$AT1671),4)))</f>
        <v/>
      </c>
      <c r="AD1671" s="180" t="str">
        <f t="shared" si="252"/>
        <v/>
      </c>
      <c r="AE1671" s="194" t="str">
        <f t="shared" si="253"/>
        <v/>
      </c>
      <c r="AF1671" s="177" t="str">
        <f>IF($AR1671="","",IF(INDEX('Required State Input – Clinic'!AB$12:AB$2011,$AT1671)="","",INDEX('Required State Input – Clinic'!AB$12:AB$2011,$AT1671)))</f>
        <v/>
      </c>
      <c r="AG1671" s="172" t="str">
        <f>IF($AR1671="","",IF(INDEX('Required State Input – Clinic'!AC$12:AC$2011,$AT1671)="","",ROUND(INDEX('Required State Input – Clinic'!AC$12:AC$2011,$AT1671),4)))</f>
        <v/>
      </c>
      <c r="AH1671" s="180" t="str">
        <f t="shared" si="254"/>
        <v/>
      </c>
      <c r="AI1671" s="173" t="str">
        <f>IF($AR1671="","",IF(INDEX('Required State Input – Clinic'!AD$12:AD$2011,$AT1671)="",0,ROUND(INDEX('Required State Input – Clinic'!AD$12:AD$2011,$AT1671),2)))</f>
        <v/>
      </c>
      <c r="AJ1671" s="180" t="str">
        <f t="shared" si="255"/>
        <v/>
      </c>
      <c r="AK1671" s="194" t="str">
        <f t="shared" si="256"/>
        <v/>
      </c>
      <c r="AL1671" s="170" t="str">
        <f>IF($AR1671="","",IF(INDEX('Required State Input – Clinic'!AE$12:AE$2011,$AT1671)="",0,ROUND(INDEX('Required State Input – Clinic'!AE$12:AE$2011,$AT1671),2)))</f>
        <v/>
      </c>
      <c r="AM1671" s="180" t="str">
        <f t="shared" si="257"/>
        <v/>
      </c>
      <c r="AR1671" t="str">
        <f t="shared" si="258"/>
        <v/>
      </c>
      <c r="AS1671" t="str">
        <f t="shared" si="259"/>
        <v/>
      </c>
      <c r="AT1671" t="str">
        <f>IF(AR1671="","",MATCH(AS1671,'Required State Input – Clinic'!$AS$12:$AS$2011,FALSE))</f>
        <v/>
      </c>
    </row>
    <row r="1672" spans="1:46" x14ac:dyDescent="0.25">
      <c r="A1672" s="218" t="s">
        <v>257</v>
      </c>
      <c r="B1672" s="174" t="str">
        <f>IF($AR1672="","",IF(INDEX('Required State Input – Clinic'!B$12:B$2011,$AT1672)="","",INDEX('Required State Input – Clinic'!B$12:B$2011,$AT1672)))</f>
        <v/>
      </c>
      <c r="C1672" s="168" t="str">
        <f>IF($AR1672="","",IF(INDEX('Required State Input – Clinic'!C$12:C$2011,$AT1672)="","",INDEX('Required State Input – Clinic'!C$12:C$2011,$AT1672)))</f>
        <v/>
      </c>
      <c r="D1672" s="175" t="str">
        <f>IF($AR1672="","",IF(INDEX('Required State Input – Clinic'!D$12:D$2011,$AT1672)="","",INDEX('Required State Input – Clinic'!D$12:D$2011,$AT1672)))</f>
        <v/>
      </c>
      <c r="E1672" s="174" t="str">
        <f>IF($AR1672="","",IF(INDEX('Required State Input – Clinic'!E$12:E$2011,$AT1672)="","",INDEX('Required State Input – Clinic'!E$12:E$2011,$AT1672)))</f>
        <v/>
      </c>
      <c r="F1672" s="176" t="str">
        <f>IF($AR1672="","",IF(INDEX('Required State Input – Clinic'!F$12:F$2011,$AT1672)="","",INDEX('Required State Input – Clinic'!F$12:F$2011,$AT1672)))</f>
        <v/>
      </c>
      <c r="G1672" s="176" t="str">
        <f>IF($AR1672="","",IF(INDEX('Required State Input – Clinic'!G$12:G$2011,$AT1672)="","",INDEX('Required State Input – Clinic'!G$12:G$2011,$AT1672)))</f>
        <v/>
      </c>
      <c r="H1672" s="176" t="str">
        <f>IF($AR1672="","",IF(INDEX('Required State Input – Clinic'!H$12:H$2011,$AT1672)="","",INDEX('Required State Input – Clinic'!H$12:H$2011,$AT1672)))</f>
        <v/>
      </c>
      <c r="I1672" s="177" t="str">
        <f>IF($AR1672="","",IF(INDEX('Required State Input – Clinic'!I$12:I$2011,$AT1672)="","",INDEX('Required State Input – Clinic'!I$12:I$2011,$AT1672)))</f>
        <v/>
      </c>
      <c r="J1672" s="176" t="str">
        <f>IF($AR1672="","",IF(INDEX('Required State Input – Clinic'!J$12:J$2011,$AT1672)="","",INDEX('Required State Input – Clinic'!J$12:J$2011,$AT1672)))</f>
        <v/>
      </c>
      <c r="K1672" s="178" t="str">
        <f>IF($AR1672="","",IF(INDEX('Required State Input – Clinic'!K$12:K$2011,$AT1672)="","",INDEX('Required State Input – Clinic'!K$12:K$2011,$AT1672)))</f>
        <v/>
      </c>
      <c r="L1672" s="179" t="str">
        <f>IF($AR1672="","",IF(INDEX('Required State Input – Clinic'!L$12:L$2011,$AT1672)="","",INDEX('Required State Input – Clinic'!L$12:L$2011,$AT1672)))</f>
        <v/>
      </c>
      <c r="M1672" s="169" t="str">
        <f>IF($AR1672="","",IF(INDEX('Required State Input – Clinic'!M$12:M$2011,$AT1672)="","",INDEX('Required State Input – Clinic'!M$12:M$2011,$AT1672)))</f>
        <v/>
      </c>
      <c r="N1672" s="169" t="str">
        <f>IF($AR1672="","",IF(INDEX('Required State Input – Clinic'!N$12:N$2011,$AT1672)="","",INDEX('Required State Input – Clinic'!N$12:N$2011,$AT1672)))</f>
        <v/>
      </c>
      <c r="O1672" s="170" t="str">
        <f>IF($AR1672="","",IF(INDEX('Required State Input – Clinic'!O$12:O$2011,$AT1672)="","",ROUND(INDEX('Required State Input – Clinic'!O$12:O$2011,$AT1672),2)))</f>
        <v/>
      </c>
      <c r="P1672" s="170" t="str">
        <f>IF($AR1672="","",IF(INDEX('Required State Input – Clinic'!P$12:P$2011,$AT1672)="","",ROUND(INDEX('Required State Input – Clinic'!P$12:P$2011,$AT1672),2)))</f>
        <v/>
      </c>
      <c r="Q1672" s="170" t="str">
        <f>IF($AR1672="","",IF(INDEX('Required State Input – Clinic'!Q$12:Q$2011,$AT1672)="","",ROUND(INDEX('Required State Input – Clinic'!Q$12:Q$2011,$AT1672),2)))</f>
        <v/>
      </c>
      <c r="R1672" s="276" t="str">
        <f t="shared" si="250"/>
        <v/>
      </c>
      <c r="S1672" s="171" t="str">
        <f>IF($AR1672="","",IF(INDEX('Required State Input – Clinic'!R$12:R$2011,$AT1672)="","",INDEX('Required State Input – Clinic'!R$12:R$2011,$AT1672)))</f>
        <v/>
      </c>
      <c r="T1672" s="169" t="str">
        <f>IF($AR1672="","",IF(INDEX('Required State Input – Clinic'!S$12:S$2011,$AT1672)="","",INDEX('Required State Input – Clinic'!S$12:S$2011,$AT1672)))</f>
        <v/>
      </c>
      <c r="U1672" s="170" t="str">
        <f>IF($AR1672="","",IF(INDEX('Required State Input – Clinic'!T$12:T$2011,$AT1672)="","",ROUND(INDEX('Required State Input – Clinic'!T$12:T$2011,$AT1672),2)))</f>
        <v/>
      </c>
      <c r="V1672" s="170" t="str">
        <f>IF($AR1672="","",IF(INDEX('Required State Input – Clinic'!U$12:U$2011,$AT1672)="","",ROUND(INDEX('Required State Input – Clinic'!U$12:U$2011,$AT1672),2)))</f>
        <v/>
      </c>
      <c r="W1672" s="170" t="str">
        <f>IF($AR1672="","",IF(INDEX('Required State Input – Clinic'!V$12:V$2011,$AT1672)="",0,ROUND(INDEX('Required State Input – Clinic'!V$12:V$2011,$AT1672),2)))</f>
        <v/>
      </c>
      <c r="X1672" s="170" t="str">
        <f>IF($AR1672="","",IF(INDEX('Required State Input – Clinic'!W$12:W$2011,$AT1672)="",0,ROUND(INDEX('Required State Input – Clinic'!W$12:W$2011,$AT1672),2)))</f>
        <v/>
      </c>
      <c r="Y1672" s="170" t="str">
        <f>IF($AR1672="","",IF(INDEX('Required State Input – Clinic'!X$12:X$2011,$AT1672)="",0,ROUND(INDEX('Required State Input – Clinic'!X$12:X$2011,$AT1672),2)))</f>
        <v/>
      </c>
      <c r="Z1672" s="180" t="str">
        <f t="shared" si="251"/>
        <v/>
      </c>
      <c r="AA1672" s="179" t="str">
        <f>IF($AR1672="","",IF(INDEX('Required State Input – Clinic'!Y$12:Y$2011,$AT1672)="","",INDEX('Required State Input – Clinic'!Y$12:Y$2011,$AT1672)))</f>
        <v/>
      </c>
      <c r="AB1672" s="172" t="str">
        <f>IF($AR1672="","",IF(INDEX('Required State Input – Clinic'!Z$12:Z$2011,$AT1672)="","",ROUND(INDEX('Required State Input – Clinic'!Z$12:Z$2011,$AT1672),4)))</f>
        <v/>
      </c>
      <c r="AC1672" s="172" t="str">
        <f>IF($AR1672="","",IF(INDEX('Required State Input – Clinic'!AA$12:AA$2011,$AT1672)="","",ROUND(INDEX('Required State Input – Clinic'!AA$12:AA$2011,$AT1672),4)))</f>
        <v/>
      </c>
      <c r="AD1672" s="180" t="str">
        <f t="shared" si="252"/>
        <v/>
      </c>
      <c r="AE1672" s="194" t="str">
        <f t="shared" si="253"/>
        <v/>
      </c>
      <c r="AF1672" s="177" t="str">
        <f>IF($AR1672="","",IF(INDEX('Required State Input – Clinic'!AB$12:AB$2011,$AT1672)="","",INDEX('Required State Input – Clinic'!AB$12:AB$2011,$AT1672)))</f>
        <v/>
      </c>
      <c r="AG1672" s="172" t="str">
        <f>IF($AR1672="","",IF(INDEX('Required State Input – Clinic'!AC$12:AC$2011,$AT1672)="","",ROUND(INDEX('Required State Input – Clinic'!AC$12:AC$2011,$AT1672),4)))</f>
        <v/>
      </c>
      <c r="AH1672" s="180" t="str">
        <f t="shared" si="254"/>
        <v/>
      </c>
      <c r="AI1672" s="173" t="str">
        <f>IF($AR1672="","",IF(INDEX('Required State Input – Clinic'!AD$12:AD$2011,$AT1672)="",0,ROUND(INDEX('Required State Input – Clinic'!AD$12:AD$2011,$AT1672),2)))</f>
        <v/>
      </c>
      <c r="AJ1672" s="180" t="str">
        <f t="shared" si="255"/>
        <v/>
      </c>
      <c r="AK1672" s="194" t="str">
        <f t="shared" si="256"/>
        <v/>
      </c>
      <c r="AL1672" s="170" t="str">
        <f>IF($AR1672="","",IF(INDEX('Required State Input – Clinic'!AE$12:AE$2011,$AT1672)="",0,ROUND(INDEX('Required State Input – Clinic'!AE$12:AE$2011,$AT1672),2)))</f>
        <v/>
      </c>
      <c r="AM1672" s="180" t="str">
        <f t="shared" si="257"/>
        <v/>
      </c>
      <c r="AR1672" t="str">
        <f t="shared" si="258"/>
        <v/>
      </c>
      <c r="AS1672" t="str">
        <f t="shared" si="259"/>
        <v/>
      </c>
      <c r="AT1672" t="str">
        <f>IF(AR1672="","",MATCH(AS1672,'Required State Input – Clinic'!$AS$12:$AS$2011,FALSE))</f>
        <v/>
      </c>
    </row>
    <row r="1673" spans="1:46" x14ac:dyDescent="0.25">
      <c r="A1673" s="218" t="s">
        <v>257</v>
      </c>
      <c r="B1673" s="174" t="str">
        <f>IF($AR1673="","",IF(INDEX('Required State Input – Clinic'!B$12:B$2011,$AT1673)="","",INDEX('Required State Input – Clinic'!B$12:B$2011,$AT1673)))</f>
        <v/>
      </c>
      <c r="C1673" s="168" t="str">
        <f>IF($AR1673="","",IF(INDEX('Required State Input – Clinic'!C$12:C$2011,$AT1673)="","",INDEX('Required State Input – Clinic'!C$12:C$2011,$AT1673)))</f>
        <v/>
      </c>
      <c r="D1673" s="175" t="str">
        <f>IF($AR1673="","",IF(INDEX('Required State Input – Clinic'!D$12:D$2011,$AT1673)="","",INDEX('Required State Input – Clinic'!D$12:D$2011,$AT1673)))</f>
        <v/>
      </c>
      <c r="E1673" s="174" t="str">
        <f>IF($AR1673="","",IF(INDEX('Required State Input – Clinic'!E$12:E$2011,$AT1673)="","",INDEX('Required State Input – Clinic'!E$12:E$2011,$AT1673)))</f>
        <v/>
      </c>
      <c r="F1673" s="176" t="str">
        <f>IF($AR1673="","",IF(INDEX('Required State Input – Clinic'!F$12:F$2011,$AT1673)="","",INDEX('Required State Input – Clinic'!F$12:F$2011,$AT1673)))</f>
        <v/>
      </c>
      <c r="G1673" s="176" t="str">
        <f>IF($AR1673="","",IF(INDEX('Required State Input – Clinic'!G$12:G$2011,$AT1673)="","",INDEX('Required State Input – Clinic'!G$12:G$2011,$AT1673)))</f>
        <v/>
      </c>
      <c r="H1673" s="176" t="str">
        <f>IF($AR1673="","",IF(INDEX('Required State Input – Clinic'!H$12:H$2011,$AT1673)="","",INDEX('Required State Input – Clinic'!H$12:H$2011,$AT1673)))</f>
        <v/>
      </c>
      <c r="I1673" s="177" t="str">
        <f>IF($AR1673="","",IF(INDEX('Required State Input – Clinic'!I$12:I$2011,$AT1673)="","",INDEX('Required State Input – Clinic'!I$12:I$2011,$AT1673)))</f>
        <v/>
      </c>
      <c r="J1673" s="176" t="str">
        <f>IF($AR1673="","",IF(INDEX('Required State Input – Clinic'!J$12:J$2011,$AT1673)="","",INDEX('Required State Input – Clinic'!J$12:J$2011,$AT1673)))</f>
        <v/>
      </c>
      <c r="K1673" s="178" t="str">
        <f>IF($AR1673="","",IF(INDEX('Required State Input – Clinic'!K$12:K$2011,$AT1673)="","",INDEX('Required State Input – Clinic'!K$12:K$2011,$AT1673)))</f>
        <v/>
      </c>
      <c r="L1673" s="179" t="str">
        <f>IF($AR1673="","",IF(INDEX('Required State Input – Clinic'!L$12:L$2011,$AT1673)="","",INDEX('Required State Input – Clinic'!L$12:L$2011,$AT1673)))</f>
        <v/>
      </c>
      <c r="M1673" s="169" t="str">
        <f>IF($AR1673="","",IF(INDEX('Required State Input – Clinic'!M$12:M$2011,$AT1673)="","",INDEX('Required State Input – Clinic'!M$12:M$2011,$AT1673)))</f>
        <v/>
      </c>
      <c r="N1673" s="169" t="str">
        <f>IF($AR1673="","",IF(INDEX('Required State Input – Clinic'!N$12:N$2011,$AT1673)="","",INDEX('Required State Input – Clinic'!N$12:N$2011,$AT1673)))</f>
        <v/>
      </c>
      <c r="O1673" s="170" t="str">
        <f>IF($AR1673="","",IF(INDEX('Required State Input – Clinic'!O$12:O$2011,$AT1673)="","",ROUND(INDEX('Required State Input – Clinic'!O$12:O$2011,$AT1673),2)))</f>
        <v/>
      </c>
      <c r="P1673" s="170" t="str">
        <f>IF($AR1673="","",IF(INDEX('Required State Input – Clinic'!P$12:P$2011,$AT1673)="","",ROUND(INDEX('Required State Input – Clinic'!P$12:P$2011,$AT1673),2)))</f>
        <v/>
      </c>
      <c r="Q1673" s="170" t="str">
        <f>IF($AR1673="","",IF(INDEX('Required State Input – Clinic'!Q$12:Q$2011,$AT1673)="","",ROUND(INDEX('Required State Input – Clinic'!Q$12:Q$2011,$AT1673),2)))</f>
        <v/>
      </c>
      <c r="R1673" s="276" t="str">
        <f t="shared" si="250"/>
        <v/>
      </c>
      <c r="S1673" s="171" t="str">
        <f>IF($AR1673="","",IF(INDEX('Required State Input – Clinic'!R$12:R$2011,$AT1673)="","",INDEX('Required State Input – Clinic'!R$12:R$2011,$AT1673)))</f>
        <v/>
      </c>
      <c r="T1673" s="169" t="str">
        <f>IF($AR1673="","",IF(INDEX('Required State Input – Clinic'!S$12:S$2011,$AT1673)="","",INDEX('Required State Input – Clinic'!S$12:S$2011,$AT1673)))</f>
        <v/>
      </c>
      <c r="U1673" s="170" t="str">
        <f>IF($AR1673="","",IF(INDEX('Required State Input – Clinic'!T$12:T$2011,$AT1673)="","",ROUND(INDEX('Required State Input – Clinic'!T$12:T$2011,$AT1673),2)))</f>
        <v/>
      </c>
      <c r="V1673" s="170" t="str">
        <f>IF($AR1673="","",IF(INDEX('Required State Input – Clinic'!U$12:U$2011,$AT1673)="","",ROUND(INDEX('Required State Input – Clinic'!U$12:U$2011,$AT1673),2)))</f>
        <v/>
      </c>
      <c r="W1673" s="170" t="str">
        <f>IF($AR1673="","",IF(INDEX('Required State Input – Clinic'!V$12:V$2011,$AT1673)="",0,ROUND(INDEX('Required State Input – Clinic'!V$12:V$2011,$AT1673),2)))</f>
        <v/>
      </c>
      <c r="X1673" s="170" t="str">
        <f>IF($AR1673="","",IF(INDEX('Required State Input – Clinic'!W$12:W$2011,$AT1673)="",0,ROUND(INDEX('Required State Input – Clinic'!W$12:W$2011,$AT1673),2)))</f>
        <v/>
      </c>
      <c r="Y1673" s="170" t="str">
        <f>IF($AR1673="","",IF(INDEX('Required State Input – Clinic'!X$12:X$2011,$AT1673)="",0,ROUND(INDEX('Required State Input – Clinic'!X$12:X$2011,$AT1673),2)))</f>
        <v/>
      </c>
      <c r="Z1673" s="180" t="str">
        <f t="shared" si="251"/>
        <v/>
      </c>
      <c r="AA1673" s="179" t="str">
        <f>IF($AR1673="","",IF(INDEX('Required State Input – Clinic'!Y$12:Y$2011,$AT1673)="","",INDEX('Required State Input – Clinic'!Y$12:Y$2011,$AT1673)))</f>
        <v/>
      </c>
      <c r="AB1673" s="172" t="str">
        <f>IF($AR1673="","",IF(INDEX('Required State Input – Clinic'!Z$12:Z$2011,$AT1673)="","",ROUND(INDEX('Required State Input – Clinic'!Z$12:Z$2011,$AT1673),4)))</f>
        <v/>
      </c>
      <c r="AC1673" s="172" t="str">
        <f>IF($AR1673="","",IF(INDEX('Required State Input – Clinic'!AA$12:AA$2011,$AT1673)="","",ROUND(INDEX('Required State Input – Clinic'!AA$12:AA$2011,$AT1673),4)))</f>
        <v/>
      </c>
      <c r="AD1673" s="180" t="str">
        <f t="shared" si="252"/>
        <v/>
      </c>
      <c r="AE1673" s="194" t="str">
        <f t="shared" si="253"/>
        <v/>
      </c>
      <c r="AF1673" s="177" t="str">
        <f>IF($AR1673="","",IF(INDEX('Required State Input – Clinic'!AB$12:AB$2011,$AT1673)="","",INDEX('Required State Input – Clinic'!AB$12:AB$2011,$AT1673)))</f>
        <v/>
      </c>
      <c r="AG1673" s="172" t="str">
        <f>IF($AR1673="","",IF(INDEX('Required State Input – Clinic'!AC$12:AC$2011,$AT1673)="","",ROUND(INDEX('Required State Input – Clinic'!AC$12:AC$2011,$AT1673),4)))</f>
        <v/>
      </c>
      <c r="AH1673" s="180" t="str">
        <f t="shared" si="254"/>
        <v/>
      </c>
      <c r="AI1673" s="173" t="str">
        <f>IF($AR1673="","",IF(INDEX('Required State Input – Clinic'!AD$12:AD$2011,$AT1673)="",0,ROUND(INDEX('Required State Input – Clinic'!AD$12:AD$2011,$AT1673),2)))</f>
        <v/>
      </c>
      <c r="AJ1673" s="180" t="str">
        <f t="shared" si="255"/>
        <v/>
      </c>
      <c r="AK1673" s="194" t="str">
        <f t="shared" si="256"/>
        <v/>
      </c>
      <c r="AL1673" s="170" t="str">
        <f>IF($AR1673="","",IF(INDEX('Required State Input – Clinic'!AE$12:AE$2011,$AT1673)="",0,ROUND(INDEX('Required State Input – Clinic'!AE$12:AE$2011,$AT1673),2)))</f>
        <v/>
      </c>
      <c r="AM1673" s="180" t="str">
        <f t="shared" si="257"/>
        <v/>
      </c>
      <c r="AR1673" t="str">
        <f t="shared" si="258"/>
        <v/>
      </c>
      <c r="AS1673" t="str">
        <f t="shared" si="259"/>
        <v/>
      </c>
      <c r="AT1673" t="str">
        <f>IF(AR1673="","",MATCH(AS1673,'Required State Input – Clinic'!$AS$12:$AS$2011,FALSE))</f>
        <v/>
      </c>
    </row>
    <row r="1674" spans="1:46" x14ac:dyDescent="0.25">
      <c r="A1674" s="218" t="s">
        <v>257</v>
      </c>
      <c r="B1674" s="174" t="str">
        <f>IF($AR1674="","",IF(INDEX('Required State Input – Clinic'!B$12:B$2011,$AT1674)="","",INDEX('Required State Input – Clinic'!B$12:B$2011,$AT1674)))</f>
        <v/>
      </c>
      <c r="C1674" s="168" t="str">
        <f>IF($AR1674="","",IF(INDEX('Required State Input – Clinic'!C$12:C$2011,$AT1674)="","",INDEX('Required State Input – Clinic'!C$12:C$2011,$AT1674)))</f>
        <v/>
      </c>
      <c r="D1674" s="175" t="str">
        <f>IF($AR1674="","",IF(INDEX('Required State Input – Clinic'!D$12:D$2011,$AT1674)="","",INDEX('Required State Input – Clinic'!D$12:D$2011,$AT1674)))</f>
        <v/>
      </c>
      <c r="E1674" s="174" t="str">
        <f>IF($AR1674="","",IF(INDEX('Required State Input – Clinic'!E$12:E$2011,$AT1674)="","",INDEX('Required State Input – Clinic'!E$12:E$2011,$AT1674)))</f>
        <v/>
      </c>
      <c r="F1674" s="176" t="str">
        <f>IF($AR1674="","",IF(INDEX('Required State Input – Clinic'!F$12:F$2011,$AT1674)="","",INDEX('Required State Input – Clinic'!F$12:F$2011,$AT1674)))</f>
        <v/>
      </c>
      <c r="G1674" s="176" t="str">
        <f>IF($AR1674="","",IF(INDEX('Required State Input – Clinic'!G$12:G$2011,$AT1674)="","",INDEX('Required State Input – Clinic'!G$12:G$2011,$AT1674)))</f>
        <v/>
      </c>
      <c r="H1674" s="176" t="str">
        <f>IF($AR1674="","",IF(INDEX('Required State Input – Clinic'!H$12:H$2011,$AT1674)="","",INDEX('Required State Input – Clinic'!H$12:H$2011,$AT1674)))</f>
        <v/>
      </c>
      <c r="I1674" s="177" t="str">
        <f>IF($AR1674="","",IF(INDEX('Required State Input – Clinic'!I$12:I$2011,$AT1674)="","",INDEX('Required State Input – Clinic'!I$12:I$2011,$AT1674)))</f>
        <v/>
      </c>
      <c r="J1674" s="176" t="str">
        <f>IF($AR1674="","",IF(INDEX('Required State Input – Clinic'!J$12:J$2011,$AT1674)="","",INDEX('Required State Input – Clinic'!J$12:J$2011,$AT1674)))</f>
        <v/>
      </c>
      <c r="K1674" s="178" t="str">
        <f>IF($AR1674="","",IF(INDEX('Required State Input – Clinic'!K$12:K$2011,$AT1674)="","",INDEX('Required State Input – Clinic'!K$12:K$2011,$AT1674)))</f>
        <v/>
      </c>
      <c r="L1674" s="179" t="str">
        <f>IF($AR1674="","",IF(INDEX('Required State Input – Clinic'!L$12:L$2011,$AT1674)="","",INDEX('Required State Input – Clinic'!L$12:L$2011,$AT1674)))</f>
        <v/>
      </c>
      <c r="M1674" s="169" t="str">
        <f>IF($AR1674="","",IF(INDEX('Required State Input – Clinic'!M$12:M$2011,$AT1674)="","",INDEX('Required State Input – Clinic'!M$12:M$2011,$AT1674)))</f>
        <v/>
      </c>
      <c r="N1674" s="169" t="str">
        <f>IF($AR1674="","",IF(INDEX('Required State Input – Clinic'!N$12:N$2011,$AT1674)="","",INDEX('Required State Input – Clinic'!N$12:N$2011,$AT1674)))</f>
        <v/>
      </c>
      <c r="O1674" s="170" t="str">
        <f>IF($AR1674="","",IF(INDEX('Required State Input – Clinic'!O$12:O$2011,$AT1674)="","",ROUND(INDEX('Required State Input – Clinic'!O$12:O$2011,$AT1674),2)))</f>
        <v/>
      </c>
      <c r="P1674" s="170" t="str">
        <f>IF($AR1674="","",IF(INDEX('Required State Input – Clinic'!P$12:P$2011,$AT1674)="","",ROUND(INDEX('Required State Input – Clinic'!P$12:P$2011,$AT1674),2)))</f>
        <v/>
      </c>
      <c r="Q1674" s="170" t="str">
        <f>IF($AR1674="","",IF(INDEX('Required State Input – Clinic'!Q$12:Q$2011,$AT1674)="","",ROUND(INDEX('Required State Input – Clinic'!Q$12:Q$2011,$AT1674),2)))</f>
        <v/>
      </c>
      <c r="R1674" s="276" t="str">
        <f t="shared" si="250"/>
        <v/>
      </c>
      <c r="S1674" s="171" t="str">
        <f>IF($AR1674="","",IF(INDEX('Required State Input – Clinic'!R$12:R$2011,$AT1674)="","",INDEX('Required State Input – Clinic'!R$12:R$2011,$AT1674)))</f>
        <v/>
      </c>
      <c r="T1674" s="169" t="str">
        <f>IF($AR1674="","",IF(INDEX('Required State Input – Clinic'!S$12:S$2011,$AT1674)="","",INDEX('Required State Input – Clinic'!S$12:S$2011,$AT1674)))</f>
        <v/>
      </c>
      <c r="U1674" s="170" t="str">
        <f>IF($AR1674="","",IF(INDEX('Required State Input – Clinic'!T$12:T$2011,$AT1674)="","",ROUND(INDEX('Required State Input – Clinic'!T$12:T$2011,$AT1674),2)))</f>
        <v/>
      </c>
      <c r="V1674" s="170" t="str">
        <f>IF($AR1674="","",IF(INDEX('Required State Input – Clinic'!U$12:U$2011,$AT1674)="","",ROUND(INDEX('Required State Input – Clinic'!U$12:U$2011,$AT1674),2)))</f>
        <v/>
      </c>
      <c r="W1674" s="170" t="str">
        <f>IF($AR1674="","",IF(INDEX('Required State Input – Clinic'!V$12:V$2011,$AT1674)="",0,ROUND(INDEX('Required State Input – Clinic'!V$12:V$2011,$AT1674),2)))</f>
        <v/>
      </c>
      <c r="X1674" s="170" t="str">
        <f>IF($AR1674="","",IF(INDEX('Required State Input – Clinic'!W$12:W$2011,$AT1674)="",0,ROUND(INDEX('Required State Input – Clinic'!W$12:W$2011,$AT1674),2)))</f>
        <v/>
      </c>
      <c r="Y1674" s="170" t="str">
        <f>IF($AR1674="","",IF(INDEX('Required State Input – Clinic'!X$12:X$2011,$AT1674)="",0,ROUND(INDEX('Required State Input – Clinic'!X$12:X$2011,$AT1674),2)))</f>
        <v/>
      </c>
      <c r="Z1674" s="180" t="str">
        <f t="shared" si="251"/>
        <v/>
      </c>
      <c r="AA1674" s="179" t="str">
        <f>IF($AR1674="","",IF(INDEX('Required State Input – Clinic'!Y$12:Y$2011,$AT1674)="","",INDEX('Required State Input – Clinic'!Y$12:Y$2011,$AT1674)))</f>
        <v/>
      </c>
      <c r="AB1674" s="172" t="str">
        <f>IF($AR1674="","",IF(INDEX('Required State Input – Clinic'!Z$12:Z$2011,$AT1674)="","",ROUND(INDEX('Required State Input – Clinic'!Z$12:Z$2011,$AT1674),4)))</f>
        <v/>
      </c>
      <c r="AC1674" s="172" t="str">
        <f>IF($AR1674="","",IF(INDEX('Required State Input – Clinic'!AA$12:AA$2011,$AT1674)="","",ROUND(INDEX('Required State Input – Clinic'!AA$12:AA$2011,$AT1674),4)))</f>
        <v/>
      </c>
      <c r="AD1674" s="180" t="str">
        <f t="shared" si="252"/>
        <v/>
      </c>
      <c r="AE1674" s="194" t="str">
        <f t="shared" si="253"/>
        <v/>
      </c>
      <c r="AF1674" s="177" t="str">
        <f>IF($AR1674="","",IF(INDEX('Required State Input – Clinic'!AB$12:AB$2011,$AT1674)="","",INDEX('Required State Input – Clinic'!AB$12:AB$2011,$AT1674)))</f>
        <v/>
      </c>
      <c r="AG1674" s="172" t="str">
        <f>IF($AR1674="","",IF(INDEX('Required State Input – Clinic'!AC$12:AC$2011,$AT1674)="","",ROUND(INDEX('Required State Input – Clinic'!AC$12:AC$2011,$AT1674),4)))</f>
        <v/>
      </c>
      <c r="AH1674" s="180" t="str">
        <f t="shared" si="254"/>
        <v/>
      </c>
      <c r="AI1674" s="173" t="str">
        <f>IF($AR1674="","",IF(INDEX('Required State Input – Clinic'!AD$12:AD$2011,$AT1674)="",0,ROUND(INDEX('Required State Input – Clinic'!AD$12:AD$2011,$AT1674),2)))</f>
        <v/>
      </c>
      <c r="AJ1674" s="180" t="str">
        <f t="shared" si="255"/>
        <v/>
      </c>
      <c r="AK1674" s="194" t="str">
        <f t="shared" si="256"/>
        <v/>
      </c>
      <c r="AL1674" s="170" t="str">
        <f>IF($AR1674="","",IF(INDEX('Required State Input – Clinic'!AE$12:AE$2011,$AT1674)="",0,ROUND(INDEX('Required State Input – Clinic'!AE$12:AE$2011,$AT1674),2)))</f>
        <v/>
      </c>
      <c r="AM1674" s="180" t="str">
        <f t="shared" si="257"/>
        <v/>
      </c>
      <c r="AR1674" t="str">
        <f t="shared" si="258"/>
        <v/>
      </c>
      <c r="AS1674" t="str">
        <f t="shared" si="259"/>
        <v/>
      </c>
      <c r="AT1674" t="str">
        <f>IF(AR1674="","",MATCH(AS1674,'Required State Input – Clinic'!$AS$12:$AS$2011,FALSE))</f>
        <v/>
      </c>
    </row>
    <row r="1675" spans="1:46" x14ac:dyDescent="0.25">
      <c r="A1675" s="218" t="s">
        <v>257</v>
      </c>
      <c r="B1675" s="174" t="str">
        <f>IF($AR1675="","",IF(INDEX('Required State Input – Clinic'!B$12:B$2011,$AT1675)="","",INDEX('Required State Input – Clinic'!B$12:B$2011,$AT1675)))</f>
        <v/>
      </c>
      <c r="C1675" s="168" t="str">
        <f>IF($AR1675="","",IF(INDEX('Required State Input – Clinic'!C$12:C$2011,$AT1675)="","",INDEX('Required State Input – Clinic'!C$12:C$2011,$AT1675)))</f>
        <v/>
      </c>
      <c r="D1675" s="175" t="str">
        <f>IF($AR1675="","",IF(INDEX('Required State Input – Clinic'!D$12:D$2011,$AT1675)="","",INDEX('Required State Input – Clinic'!D$12:D$2011,$AT1675)))</f>
        <v/>
      </c>
      <c r="E1675" s="174" t="str">
        <f>IF($AR1675="","",IF(INDEX('Required State Input – Clinic'!E$12:E$2011,$AT1675)="","",INDEX('Required State Input – Clinic'!E$12:E$2011,$AT1675)))</f>
        <v/>
      </c>
      <c r="F1675" s="176" t="str">
        <f>IF($AR1675="","",IF(INDEX('Required State Input – Clinic'!F$12:F$2011,$AT1675)="","",INDEX('Required State Input – Clinic'!F$12:F$2011,$AT1675)))</f>
        <v/>
      </c>
      <c r="G1675" s="176" t="str">
        <f>IF($AR1675="","",IF(INDEX('Required State Input – Clinic'!G$12:G$2011,$AT1675)="","",INDEX('Required State Input – Clinic'!G$12:G$2011,$AT1675)))</f>
        <v/>
      </c>
      <c r="H1675" s="176" t="str">
        <f>IF($AR1675="","",IF(INDEX('Required State Input – Clinic'!H$12:H$2011,$AT1675)="","",INDEX('Required State Input – Clinic'!H$12:H$2011,$AT1675)))</f>
        <v/>
      </c>
      <c r="I1675" s="177" t="str">
        <f>IF($AR1675="","",IF(INDEX('Required State Input – Clinic'!I$12:I$2011,$AT1675)="","",INDEX('Required State Input – Clinic'!I$12:I$2011,$AT1675)))</f>
        <v/>
      </c>
      <c r="J1675" s="176" t="str">
        <f>IF($AR1675="","",IF(INDEX('Required State Input – Clinic'!J$12:J$2011,$AT1675)="","",INDEX('Required State Input – Clinic'!J$12:J$2011,$AT1675)))</f>
        <v/>
      </c>
      <c r="K1675" s="178" t="str">
        <f>IF($AR1675="","",IF(INDEX('Required State Input – Clinic'!K$12:K$2011,$AT1675)="","",INDEX('Required State Input – Clinic'!K$12:K$2011,$AT1675)))</f>
        <v/>
      </c>
      <c r="L1675" s="179" t="str">
        <f>IF($AR1675="","",IF(INDEX('Required State Input – Clinic'!L$12:L$2011,$AT1675)="","",INDEX('Required State Input – Clinic'!L$12:L$2011,$AT1675)))</f>
        <v/>
      </c>
      <c r="M1675" s="169" t="str">
        <f>IF($AR1675="","",IF(INDEX('Required State Input – Clinic'!M$12:M$2011,$AT1675)="","",INDEX('Required State Input – Clinic'!M$12:M$2011,$AT1675)))</f>
        <v/>
      </c>
      <c r="N1675" s="169" t="str">
        <f>IF($AR1675="","",IF(INDEX('Required State Input – Clinic'!N$12:N$2011,$AT1675)="","",INDEX('Required State Input – Clinic'!N$12:N$2011,$AT1675)))</f>
        <v/>
      </c>
      <c r="O1675" s="170" t="str">
        <f>IF($AR1675="","",IF(INDEX('Required State Input – Clinic'!O$12:O$2011,$AT1675)="","",ROUND(INDEX('Required State Input – Clinic'!O$12:O$2011,$AT1675),2)))</f>
        <v/>
      </c>
      <c r="P1675" s="170" t="str">
        <f>IF($AR1675="","",IF(INDEX('Required State Input – Clinic'!P$12:P$2011,$AT1675)="","",ROUND(INDEX('Required State Input – Clinic'!P$12:P$2011,$AT1675),2)))</f>
        <v/>
      </c>
      <c r="Q1675" s="170" t="str">
        <f>IF($AR1675="","",IF(INDEX('Required State Input – Clinic'!Q$12:Q$2011,$AT1675)="","",ROUND(INDEX('Required State Input – Clinic'!Q$12:Q$2011,$AT1675),2)))</f>
        <v/>
      </c>
      <c r="R1675" s="276" t="str">
        <f t="shared" si="250"/>
        <v/>
      </c>
      <c r="S1675" s="171" t="str">
        <f>IF($AR1675="","",IF(INDEX('Required State Input – Clinic'!R$12:R$2011,$AT1675)="","",INDEX('Required State Input – Clinic'!R$12:R$2011,$AT1675)))</f>
        <v/>
      </c>
      <c r="T1675" s="169" t="str">
        <f>IF($AR1675="","",IF(INDEX('Required State Input – Clinic'!S$12:S$2011,$AT1675)="","",INDEX('Required State Input – Clinic'!S$12:S$2011,$AT1675)))</f>
        <v/>
      </c>
      <c r="U1675" s="170" t="str">
        <f>IF($AR1675="","",IF(INDEX('Required State Input – Clinic'!T$12:T$2011,$AT1675)="","",ROUND(INDEX('Required State Input – Clinic'!T$12:T$2011,$AT1675),2)))</f>
        <v/>
      </c>
      <c r="V1675" s="170" t="str">
        <f>IF($AR1675="","",IF(INDEX('Required State Input – Clinic'!U$12:U$2011,$AT1675)="","",ROUND(INDEX('Required State Input – Clinic'!U$12:U$2011,$AT1675),2)))</f>
        <v/>
      </c>
      <c r="W1675" s="170" t="str">
        <f>IF($AR1675="","",IF(INDEX('Required State Input – Clinic'!V$12:V$2011,$AT1675)="",0,ROUND(INDEX('Required State Input – Clinic'!V$12:V$2011,$AT1675),2)))</f>
        <v/>
      </c>
      <c r="X1675" s="170" t="str">
        <f>IF($AR1675="","",IF(INDEX('Required State Input – Clinic'!W$12:W$2011,$AT1675)="",0,ROUND(INDEX('Required State Input – Clinic'!W$12:W$2011,$AT1675),2)))</f>
        <v/>
      </c>
      <c r="Y1675" s="170" t="str">
        <f>IF($AR1675="","",IF(INDEX('Required State Input – Clinic'!X$12:X$2011,$AT1675)="",0,ROUND(INDEX('Required State Input – Clinic'!X$12:X$2011,$AT1675),2)))</f>
        <v/>
      </c>
      <c r="Z1675" s="180" t="str">
        <f t="shared" si="251"/>
        <v/>
      </c>
      <c r="AA1675" s="179" t="str">
        <f>IF($AR1675="","",IF(INDEX('Required State Input – Clinic'!Y$12:Y$2011,$AT1675)="","",INDEX('Required State Input – Clinic'!Y$12:Y$2011,$AT1675)))</f>
        <v/>
      </c>
      <c r="AB1675" s="172" t="str">
        <f>IF($AR1675="","",IF(INDEX('Required State Input – Clinic'!Z$12:Z$2011,$AT1675)="","",ROUND(INDEX('Required State Input – Clinic'!Z$12:Z$2011,$AT1675),4)))</f>
        <v/>
      </c>
      <c r="AC1675" s="172" t="str">
        <f>IF($AR1675="","",IF(INDEX('Required State Input – Clinic'!AA$12:AA$2011,$AT1675)="","",ROUND(INDEX('Required State Input – Clinic'!AA$12:AA$2011,$AT1675),4)))</f>
        <v/>
      </c>
      <c r="AD1675" s="180" t="str">
        <f t="shared" si="252"/>
        <v/>
      </c>
      <c r="AE1675" s="194" t="str">
        <f t="shared" si="253"/>
        <v/>
      </c>
      <c r="AF1675" s="177" t="str">
        <f>IF($AR1675="","",IF(INDEX('Required State Input – Clinic'!AB$12:AB$2011,$AT1675)="","",INDEX('Required State Input – Clinic'!AB$12:AB$2011,$AT1675)))</f>
        <v/>
      </c>
      <c r="AG1675" s="172" t="str">
        <f>IF($AR1675="","",IF(INDEX('Required State Input – Clinic'!AC$12:AC$2011,$AT1675)="","",ROUND(INDEX('Required State Input – Clinic'!AC$12:AC$2011,$AT1675),4)))</f>
        <v/>
      </c>
      <c r="AH1675" s="180" t="str">
        <f t="shared" si="254"/>
        <v/>
      </c>
      <c r="AI1675" s="173" t="str">
        <f>IF($AR1675="","",IF(INDEX('Required State Input – Clinic'!AD$12:AD$2011,$AT1675)="",0,ROUND(INDEX('Required State Input – Clinic'!AD$12:AD$2011,$AT1675),2)))</f>
        <v/>
      </c>
      <c r="AJ1675" s="180" t="str">
        <f t="shared" si="255"/>
        <v/>
      </c>
      <c r="AK1675" s="194" t="str">
        <f t="shared" si="256"/>
        <v/>
      </c>
      <c r="AL1675" s="170" t="str">
        <f>IF($AR1675="","",IF(INDEX('Required State Input – Clinic'!AE$12:AE$2011,$AT1675)="",0,ROUND(INDEX('Required State Input – Clinic'!AE$12:AE$2011,$AT1675),2)))</f>
        <v/>
      </c>
      <c r="AM1675" s="180" t="str">
        <f t="shared" si="257"/>
        <v/>
      </c>
      <c r="AR1675" t="str">
        <f t="shared" si="258"/>
        <v/>
      </c>
      <c r="AS1675" t="str">
        <f t="shared" si="259"/>
        <v/>
      </c>
      <c r="AT1675" t="str">
        <f>IF(AR1675="","",MATCH(AS1675,'Required State Input – Clinic'!$AS$12:$AS$2011,FALSE))</f>
        <v/>
      </c>
    </row>
    <row r="1676" spans="1:46" x14ac:dyDescent="0.25">
      <c r="A1676" s="218" t="s">
        <v>257</v>
      </c>
      <c r="B1676" s="174" t="str">
        <f>IF($AR1676="","",IF(INDEX('Required State Input – Clinic'!B$12:B$2011,$AT1676)="","",INDEX('Required State Input – Clinic'!B$12:B$2011,$AT1676)))</f>
        <v/>
      </c>
      <c r="C1676" s="168" t="str">
        <f>IF($AR1676="","",IF(INDEX('Required State Input – Clinic'!C$12:C$2011,$AT1676)="","",INDEX('Required State Input – Clinic'!C$12:C$2011,$AT1676)))</f>
        <v/>
      </c>
      <c r="D1676" s="175" t="str">
        <f>IF($AR1676="","",IF(INDEX('Required State Input – Clinic'!D$12:D$2011,$AT1676)="","",INDEX('Required State Input – Clinic'!D$12:D$2011,$AT1676)))</f>
        <v/>
      </c>
      <c r="E1676" s="174" t="str">
        <f>IF($AR1676="","",IF(INDEX('Required State Input – Clinic'!E$12:E$2011,$AT1676)="","",INDEX('Required State Input – Clinic'!E$12:E$2011,$AT1676)))</f>
        <v/>
      </c>
      <c r="F1676" s="176" t="str">
        <f>IF($AR1676="","",IF(INDEX('Required State Input – Clinic'!F$12:F$2011,$AT1676)="","",INDEX('Required State Input – Clinic'!F$12:F$2011,$AT1676)))</f>
        <v/>
      </c>
      <c r="G1676" s="176" t="str">
        <f>IF($AR1676="","",IF(INDEX('Required State Input – Clinic'!G$12:G$2011,$AT1676)="","",INDEX('Required State Input – Clinic'!G$12:G$2011,$AT1676)))</f>
        <v/>
      </c>
      <c r="H1676" s="176" t="str">
        <f>IF($AR1676="","",IF(INDEX('Required State Input – Clinic'!H$12:H$2011,$AT1676)="","",INDEX('Required State Input – Clinic'!H$12:H$2011,$AT1676)))</f>
        <v/>
      </c>
      <c r="I1676" s="177" t="str">
        <f>IF($AR1676="","",IF(INDEX('Required State Input – Clinic'!I$12:I$2011,$AT1676)="","",INDEX('Required State Input – Clinic'!I$12:I$2011,$AT1676)))</f>
        <v/>
      </c>
      <c r="J1676" s="176" t="str">
        <f>IF($AR1676="","",IF(INDEX('Required State Input – Clinic'!J$12:J$2011,$AT1676)="","",INDEX('Required State Input – Clinic'!J$12:J$2011,$AT1676)))</f>
        <v/>
      </c>
      <c r="K1676" s="178" t="str">
        <f>IF($AR1676="","",IF(INDEX('Required State Input – Clinic'!K$12:K$2011,$AT1676)="","",INDEX('Required State Input – Clinic'!K$12:K$2011,$AT1676)))</f>
        <v/>
      </c>
      <c r="L1676" s="179" t="str">
        <f>IF($AR1676="","",IF(INDEX('Required State Input – Clinic'!L$12:L$2011,$AT1676)="","",INDEX('Required State Input – Clinic'!L$12:L$2011,$AT1676)))</f>
        <v/>
      </c>
      <c r="M1676" s="169" t="str">
        <f>IF($AR1676="","",IF(INDEX('Required State Input – Clinic'!M$12:M$2011,$AT1676)="","",INDEX('Required State Input – Clinic'!M$12:M$2011,$AT1676)))</f>
        <v/>
      </c>
      <c r="N1676" s="169" t="str">
        <f>IF($AR1676="","",IF(INDEX('Required State Input – Clinic'!N$12:N$2011,$AT1676)="","",INDEX('Required State Input – Clinic'!N$12:N$2011,$AT1676)))</f>
        <v/>
      </c>
      <c r="O1676" s="170" t="str">
        <f>IF($AR1676="","",IF(INDEX('Required State Input – Clinic'!O$12:O$2011,$AT1676)="","",ROUND(INDEX('Required State Input – Clinic'!O$12:O$2011,$AT1676),2)))</f>
        <v/>
      </c>
      <c r="P1676" s="170" t="str">
        <f>IF($AR1676="","",IF(INDEX('Required State Input – Clinic'!P$12:P$2011,$AT1676)="","",ROUND(INDEX('Required State Input – Clinic'!P$12:P$2011,$AT1676),2)))</f>
        <v/>
      </c>
      <c r="Q1676" s="170" t="str">
        <f>IF($AR1676="","",IF(INDEX('Required State Input – Clinic'!Q$12:Q$2011,$AT1676)="","",ROUND(INDEX('Required State Input – Clinic'!Q$12:Q$2011,$AT1676),2)))</f>
        <v/>
      </c>
      <c r="R1676" s="276" t="str">
        <f t="shared" si="250"/>
        <v/>
      </c>
      <c r="S1676" s="171" t="str">
        <f>IF($AR1676="","",IF(INDEX('Required State Input – Clinic'!R$12:R$2011,$AT1676)="","",INDEX('Required State Input – Clinic'!R$12:R$2011,$AT1676)))</f>
        <v/>
      </c>
      <c r="T1676" s="169" t="str">
        <f>IF($AR1676="","",IF(INDEX('Required State Input – Clinic'!S$12:S$2011,$AT1676)="","",INDEX('Required State Input – Clinic'!S$12:S$2011,$AT1676)))</f>
        <v/>
      </c>
      <c r="U1676" s="170" t="str">
        <f>IF($AR1676="","",IF(INDEX('Required State Input – Clinic'!T$12:T$2011,$AT1676)="","",ROUND(INDEX('Required State Input – Clinic'!T$12:T$2011,$AT1676),2)))</f>
        <v/>
      </c>
      <c r="V1676" s="170" t="str">
        <f>IF($AR1676="","",IF(INDEX('Required State Input – Clinic'!U$12:U$2011,$AT1676)="","",ROUND(INDEX('Required State Input – Clinic'!U$12:U$2011,$AT1676),2)))</f>
        <v/>
      </c>
      <c r="W1676" s="170" t="str">
        <f>IF($AR1676="","",IF(INDEX('Required State Input – Clinic'!V$12:V$2011,$AT1676)="",0,ROUND(INDEX('Required State Input – Clinic'!V$12:V$2011,$AT1676),2)))</f>
        <v/>
      </c>
      <c r="X1676" s="170" t="str">
        <f>IF($AR1676="","",IF(INDEX('Required State Input – Clinic'!W$12:W$2011,$AT1676)="",0,ROUND(INDEX('Required State Input – Clinic'!W$12:W$2011,$AT1676),2)))</f>
        <v/>
      </c>
      <c r="Y1676" s="170" t="str">
        <f>IF($AR1676="","",IF(INDEX('Required State Input – Clinic'!X$12:X$2011,$AT1676)="",0,ROUND(INDEX('Required State Input – Clinic'!X$12:X$2011,$AT1676),2)))</f>
        <v/>
      </c>
      <c r="Z1676" s="180" t="str">
        <f t="shared" si="251"/>
        <v/>
      </c>
      <c r="AA1676" s="179" t="str">
        <f>IF($AR1676="","",IF(INDEX('Required State Input – Clinic'!Y$12:Y$2011,$AT1676)="","",INDEX('Required State Input – Clinic'!Y$12:Y$2011,$AT1676)))</f>
        <v/>
      </c>
      <c r="AB1676" s="172" t="str">
        <f>IF($AR1676="","",IF(INDEX('Required State Input – Clinic'!Z$12:Z$2011,$AT1676)="","",ROUND(INDEX('Required State Input – Clinic'!Z$12:Z$2011,$AT1676),4)))</f>
        <v/>
      </c>
      <c r="AC1676" s="172" t="str">
        <f>IF($AR1676="","",IF(INDEX('Required State Input – Clinic'!AA$12:AA$2011,$AT1676)="","",ROUND(INDEX('Required State Input – Clinic'!AA$12:AA$2011,$AT1676),4)))</f>
        <v/>
      </c>
      <c r="AD1676" s="180" t="str">
        <f t="shared" si="252"/>
        <v/>
      </c>
      <c r="AE1676" s="194" t="str">
        <f t="shared" si="253"/>
        <v/>
      </c>
      <c r="AF1676" s="177" t="str">
        <f>IF($AR1676="","",IF(INDEX('Required State Input – Clinic'!AB$12:AB$2011,$AT1676)="","",INDEX('Required State Input – Clinic'!AB$12:AB$2011,$AT1676)))</f>
        <v/>
      </c>
      <c r="AG1676" s="172" t="str">
        <f>IF($AR1676="","",IF(INDEX('Required State Input – Clinic'!AC$12:AC$2011,$AT1676)="","",ROUND(INDEX('Required State Input – Clinic'!AC$12:AC$2011,$AT1676),4)))</f>
        <v/>
      </c>
      <c r="AH1676" s="180" t="str">
        <f t="shared" si="254"/>
        <v/>
      </c>
      <c r="AI1676" s="173" t="str">
        <f>IF($AR1676="","",IF(INDEX('Required State Input – Clinic'!AD$12:AD$2011,$AT1676)="",0,ROUND(INDEX('Required State Input – Clinic'!AD$12:AD$2011,$AT1676),2)))</f>
        <v/>
      </c>
      <c r="AJ1676" s="180" t="str">
        <f t="shared" si="255"/>
        <v/>
      </c>
      <c r="AK1676" s="194" t="str">
        <f t="shared" si="256"/>
        <v/>
      </c>
      <c r="AL1676" s="170" t="str">
        <f>IF($AR1676="","",IF(INDEX('Required State Input – Clinic'!AE$12:AE$2011,$AT1676)="",0,ROUND(INDEX('Required State Input – Clinic'!AE$12:AE$2011,$AT1676),2)))</f>
        <v/>
      </c>
      <c r="AM1676" s="180" t="str">
        <f t="shared" si="257"/>
        <v/>
      </c>
      <c r="AR1676" t="str">
        <f t="shared" si="258"/>
        <v/>
      </c>
      <c r="AS1676" t="str">
        <f t="shared" si="259"/>
        <v/>
      </c>
      <c r="AT1676" t="str">
        <f>IF(AR1676="","",MATCH(AS1676,'Required State Input – Clinic'!$AS$12:$AS$2011,FALSE))</f>
        <v/>
      </c>
    </row>
    <row r="1677" spans="1:46" x14ac:dyDescent="0.25">
      <c r="A1677" s="218" t="s">
        <v>257</v>
      </c>
      <c r="B1677" s="174" t="str">
        <f>IF($AR1677="","",IF(INDEX('Required State Input – Clinic'!B$12:B$2011,$AT1677)="","",INDEX('Required State Input – Clinic'!B$12:B$2011,$AT1677)))</f>
        <v/>
      </c>
      <c r="C1677" s="168" t="str">
        <f>IF($AR1677="","",IF(INDEX('Required State Input – Clinic'!C$12:C$2011,$AT1677)="","",INDEX('Required State Input – Clinic'!C$12:C$2011,$AT1677)))</f>
        <v/>
      </c>
      <c r="D1677" s="175" t="str">
        <f>IF($AR1677="","",IF(INDEX('Required State Input – Clinic'!D$12:D$2011,$AT1677)="","",INDEX('Required State Input – Clinic'!D$12:D$2011,$AT1677)))</f>
        <v/>
      </c>
      <c r="E1677" s="174" t="str">
        <f>IF($AR1677="","",IF(INDEX('Required State Input – Clinic'!E$12:E$2011,$AT1677)="","",INDEX('Required State Input – Clinic'!E$12:E$2011,$AT1677)))</f>
        <v/>
      </c>
      <c r="F1677" s="176" t="str">
        <f>IF($AR1677="","",IF(INDEX('Required State Input – Clinic'!F$12:F$2011,$AT1677)="","",INDEX('Required State Input – Clinic'!F$12:F$2011,$AT1677)))</f>
        <v/>
      </c>
      <c r="G1677" s="176" t="str">
        <f>IF($AR1677="","",IF(INDEX('Required State Input – Clinic'!G$12:G$2011,$AT1677)="","",INDEX('Required State Input – Clinic'!G$12:G$2011,$AT1677)))</f>
        <v/>
      </c>
      <c r="H1677" s="176" t="str">
        <f>IF($AR1677="","",IF(INDEX('Required State Input – Clinic'!H$12:H$2011,$AT1677)="","",INDEX('Required State Input – Clinic'!H$12:H$2011,$AT1677)))</f>
        <v/>
      </c>
      <c r="I1677" s="177" t="str">
        <f>IF($AR1677="","",IF(INDEX('Required State Input – Clinic'!I$12:I$2011,$AT1677)="","",INDEX('Required State Input – Clinic'!I$12:I$2011,$AT1677)))</f>
        <v/>
      </c>
      <c r="J1677" s="176" t="str">
        <f>IF($AR1677="","",IF(INDEX('Required State Input – Clinic'!J$12:J$2011,$AT1677)="","",INDEX('Required State Input – Clinic'!J$12:J$2011,$AT1677)))</f>
        <v/>
      </c>
      <c r="K1677" s="178" t="str">
        <f>IF($AR1677="","",IF(INDEX('Required State Input – Clinic'!K$12:K$2011,$AT1677)="","",INDEX('Required State Input – Clinic'!K$12:K$2011,$AT1677)))</f>
        <v/>
      </c>
      <c r="L1677" s="179" t="str">
        <f>IF($AR1677="","",IF(INDEX('Required State Input – Clinic'!L$12:L$2011,$AT1677)="","",INDEX('Required State Input – Clinic'!L$12:L$2011,$AT1677)))</f>
        <v/>
      </c>
      <c r="M1677" s="169" t="str">
        <f>IF($AR1677="","",IF(INDEX('Required State Input – Clinic'!M$12:M$2011,$AT1677)="","",INDEX('Required State Input – Clinic'!M$12:M$2011,$AT1677)))</f>
        <v/>
      </c>
      <c r="N1677" s="169" t="str">
        <f>IF($AR1677="","",IF(INDEX('Required State Input – Clinic'!N$12:N$2011,$AT1677)="","",INDEX('Required State Input – Clinic'!N$12:N$2011,$AT1677)))</f>
        <v/>
      </c>
      <c r="O1677" s="170" t="str">
        <f>IF($AR1677="","",IF(INDEX('Required State Input – Clinic'!O$12:O$2011,$AT1677)="","",ROUND(INDEX('Required State Input – Clinic'!O$12:O$2011,$AT1677),2)))</f>
        <v/>
      </c>
      <c r="P1677" s="170" t="str">
        <f>IF($AR1677="","",IF(INDEX('Required State Input – Clinic'!P$12:P$2011,$AT1677)="","",ROUND(INDEX('Required State Input – Clinic'!P$12:P$2011,$AT1677),2)))</f>
        <v/>
      </c>
      <c r="Q1677" s="170" t="str">
        <f>IF($AR1677="","",IF(INDEX('Required State Input – Clinic'!Q$12:Q$2011,$AT1677)="","",ROUND(INDEX('Required State Input – Clinic'!Q$12:Q$2011,$AT1677),2)))</f>
        <v/>
      </c>
      <c r="R1677" s="276" t="str">
        <f t="shared" ref="R1677:R1740" si="260">IF(AR1677="","",
IF(OR(AND(O1677="",Q1677=""),AND(O1677&lt;&gt;"",Q1677&lt;&gt;"")),"",
IF(AND(AND(ISNUMBER(O1677),O1677&gt;0),AND(ISNUMBER(P1677),P1677&gt;0)),ROUND(O1677/P1677,4),
IF(AND(AND(ISNUMBER(Q1677),Q1677&gt;0),AND(ISNUMBER(P1677),P1677&gt;0)),ROUND(Q1677/P1677,4),
""))))</f>
        <v/>
      </c>
      <c r="S1677" s="171" t="str">
        <f>IF($AR1677="","",IF(INDEX('Required State Input – Clinic'!R$12:R$2011,$AT1677)="","",INDEX('Required State Input – Clinic'!R$12:R$2011,$AT1677)))</f>
        <v/>
      </c>
      <c r="T1677" s="169" t="str">
        <f>IF($AR1677="","",IF(INDEX('Required State Input – Clinic'!S$12:S$2011,$AT1677)="","",INDEX('Required State Input – Clinic'!S$12:S$2011,$AT1677)))</f>
        <v/>
      </c>
      <c r="U1677" s="170" t="str">
        <f>IF($AR1677="","",IF(INDEX('Required State Input – Clinic'!T$12:T$2011,$AT1677)="","",ROUND(INDEX('Required State Input – Clinic'!T$12:T$2011,$AT1677),2)))</f>
        <v/>
      </c>
      <c r="V1677" s="170" t="str">
        <f>IF($AR1677="","",IF(INDEX('Required State Input – Clinic'!U$12:U$2011,$AT1677)="","",ROUND(INDEX('Required State Input – Clinic'!U$12:U$2011,$AT1677),2)))</f>
        <v/>
      </c>
      <c r="W1677" s="170" t="str">
        <f>IF($AR1677="","",IF(INDEX('Required State Input – Clinic'!V$12:V$2011,$AT1677)="",0,ROUND(INDEX('Required State Input – Clinic'!V$12:V$2011,$AT1677),2)))</f>
        <v/>
      </c>
      <c r="X1677" s="170" t="str">
        <f>IF($AR1677="","",IF(INDEX('Required State Input – Clinic'!W$12:W$2011,$AT1677)="",0,ROUND(INDEX('Required State Input – Clinic'!W$12:W$2011,$AT1677),2)))</f>
        <v/>
      </c>
      <c r="Y1677" s="170" t="str">
        <f>IF($AR1677="","",IF(INDEX('Required State Input – Clinic'!X$12:X$2011,$AT1677)="",0,ROUND(INDEX('Required State Input – Clinic'!X$12:X$2011,$AT1677),2)))</f>
        <v/>
      </c>
      <c r="Z1677" s="180" t="str">
        <f t="shared" ref="Z1677:Z1740" si="261">IF($AR1677="","",ROUND(SUM(W1677:Y1677),2))</f>
        <v/>
      </c>
      <c r="AA1677" s="179" t="str">
        <f>IF($AR1677="","",IF(INDEX('Required State Input – Clinic'!Y$12:Y$2011,$AT1677)="","",INDEX('Required State Input – Clinic'!Y$12:Y$2011,$AT1677)))</f>
        <v/>
      </c>
      <c r="AB1677" s="172" t="str">
        <f>IF($AR1677="","",IF(INDEX('Required State Input – Clinic'!Z$12:Z$2011,$AT1677)="","",ROUND(INDEX('Required State Input – Clinic'!Z$12:Z$2011,$AT1677),4)))</f>
        <v/>
      </c>
      <c r="AC1677" s="172" t="str">
        <f>IF($AR1677="","",IF(INDEX('Required State Input – Clinic'!AA$12:AA$2011,$AT1677)="","",ROUND(INDEX('Required State Input – Clinic'!AA$12:AA$2011,$AT1677),4)))</f>
        <v/>
      </c>
      <c r="AD1677" s="180" t="str">
        <f t="shared" ref="AD1677:AD1740" si="262">IF($AR1677="","",ROUND((V1677*AB1677*AC1677)+Z1677,2))</f>
        <v/>
      </c>
      <c r="AE1677" s="194" t="str">
        <f t="shared" ref="AE1677:AE1740" si="263">IF($AR1677="","",
IF(OR(AND(O1677="",Q1677=""),AND(O1677&lt;&gt;"",Q1677&lt;&gt;"")),0,
IF(AND(AND(ISNUMBER(O1677),O1677&gt;0),AND(ISNUMBER(P1677),P1677&gt;0),AND(ISNUMBER(U1677),U1677&gt;0)),ROUND(R1677*U1677,2),
IF(AND(AND(ISNUMBER(P1677),P1677&gt;0),AND(ISNUMBER(Q1677),Q1677&gt;0),AND(ISNUMBER(U1677),U1677&gt;0)),ROUND(R1677*U1677,2),
IF(AND(AND(ISNUMBER(Q1677),Q1677&gt;0),P1677=""),ROUND(Q1677,2),
0)))))</f>
        <v/>
      </c>
      <c r="AF1677" s="177" t="str">
        <f>IF($AR1677="","",IF(INDEX('Required State Input – Clinic'!AB$12:AB$2011,$AT1677)="","",INDEX('Required State Input – Clinic'!AB$12:AB$2011,$AT1677)))</f>
        <v/>
      </c>
      <c r="AG1677" s="172" t="str">
        <f>IF($AR1677="","",IF(INDEX('Required State Input – Clinic'!AC$12:AC$2011,$AT1677)="","",ROUND(INDEX('Required State Input – Clinic'!AC$12:AC$2011,$AT1677),4)))</f>
        <v/>
      </c>
      <c r="AH1677" s="180" t="str">
        <f t="shared" ref="AH1677:AH1740" si="264">IF(AR1677="", "",ROUND(AE1677*AG1677,2))</f>
        <v/>
      </c>
      <c r="AI1677" s="173" t="str">
        <f>IF($AR1677="","",IF(INDEX('Required State Input – Clinic'!AD$12:AD$2011,$AT1677)="",0,ROUND(INDEX('Required State Input – Clinic'!AD$12:AD$2011,$AT1677),2)))</f>
        <v/>
      </c>
      <c r="AJ1677" s="180" t="str">
        <f t="shared" ref="AJ1677:AJ1740" si="265">IF($AR1677="", "", ROUND(SUM(AH1677:AI1677),2))</f>
        <v/>
      </c>
      <c r="AK1677" s="194" t="str">
        <f t="shared" ref="AK1677:AK1740" si="266">IF($AR1677="","",ROUND(AJ1677-AD1677,2))</f>
        <v/>
      </c>
      <c r="AL1677" s="170" t="str">
        <f>IF($AR1677="","",IF(INDEX('Required State Input – Clinic'!AE$12:AE$2011,$AT1677)="",0,ROUND(INDEX('Required State Input – Clinic'!AE$12:AE$2011,$AT1677),2)))</f>
        <v/>
      </c>
      <c r="AM1677" s="180" t="str">
        <f t="shared" ref="AM1677:AM1740" si="267">IF($AR1677="", "", ROUND(SUM(AK1677:AL1677),2))</f>
        <v/>
      </c>
      <c r="AR1677" t="str">
        <f t="shared" ref="AR1677:AR1740" si="268">IF(AR1676&gt;=Clinic_Count,"",AR1676+1)</f>
        <v/>
      </c>
      <c r="AS1677" t="str">
        <f t="shared" ref="AS1677:AS1740" si="269">IF(AR1677="","",CONCATENATE("Clinic_",AR1677))</f>
        <v/>
      </c>
      <c r="AT1677" t="str">
        <f>IF(AR1677="","",MATCH(AS1677,'Required State Input – Clinic'!$AS$12:$AS$2011,FALSE))</f>
        <v/>
      </c>
    </row>
    <row r="1678" spans="1:46" x14ac:dyDescent="0.25">
      <c r="A1678" s="218" t="s">
        <v>257</v>
      </c>
      <c r="B1678" s="174" t="str">
        <f>IF($AR1678="","",IF(INDEX('Required State Input – Clinic'!B$12:B$2011,$AT1678)="","",INDEX('Required State Input – Clinic'!B$12:B$2011,$AT1678)))</f>
        <v/>
      </c>
      <c r="C1678" s="168" t="str">
        <f>IF($AR1678="","",IF(INDEX('Required State Input – Clinic'!C$12:C$2011,$AT1678)="","",INDEX('Required State Input – Clinic'!C$12:C$2011,$AT1678)))</f>
        <v/>
      </c>
      <c r="D1678" s="175" t="str">
        <f>IF($AR1678="","",IF(INDEX('Required State Input – Clinic'!D$12:D$2011,$AT1678)="","",INDEX('Required State Input – Clinic'!D$12:D$2011,$AT1678)))</f>
        <v/>
      </c>
      <c r="E1678" s="174" t="str">
        <f>IF($AR1678="","",IF(INDEX('Required State Input – Clinic'!E$12:E$2011,$AT1678)="","",INDEX('Required State Input – Clinic'!E$12:E$2011,$AT1678)))</f>
        <v/>
      </c>
      <c r="F1678" s="176" t="str">
        <f>IF($AR1678="","",IF(INDEX('Required State Input – Clinic'!F$12:F$2011,$AT1678)="","",INDEX('Required State Input – Clinic'!F$12:F$2011,$AT1678)))</f>
        <v/>
      </c>
      <c r="G1678" s="176" t="str">
        <f>IF($AR1678="","",IF(INDEX('Required State Input – Clinic'!G$12:G$2011,$AT1678)="","",INDEX('Required State Input – Clinic'!G$12:G$2011,$AT1678)))</f>
        <v/>
      </c>
      <c r="H1678" s="176" t="str">
        <f>IF($AR1678="","",IF(INDEX('Required State Input – Clinic'!H$12:H$2011,$AT1678)="","",INDEX('Required State Input – Clinic'!H$12:H$2011,$AT1678)))</f>
        <v/>
      </c>
      <c r="I1678" s="177" t="str">
        <f>IF($AR1678="","",IF(INDEX('Required State Input – Clinic'!I$12:I$2011,$AT1678)="","",INDEX('Required State Input – Clinic'!I$12:I$2011,$AT1678)))</f>
        <v/>
      </c>
      <c r="J1678" s="176" t="str">
        <f>IF($AR1678="","",IF(INDEX('Required State Input – Clinic'!J$12:J$2011,$AT1678)="","",INDEX('Required State Input – Clinic'!J$12:J$2011,$AT1678)))</f>
        <v/>
      </c>
      <c r="K1678" s="178" t="str">
        <f>IF($AR1678="","",IF(INDEX('Required State Input – Clinic'!K$12:K$2011,$AT1678)="","",INDEX('Required State Input – Clinic'!K$12:K$2011,$AT1678)))</f>
        <v/>
      </c>
      <c r="L1678" s="179" t="str">
        <f>IF($AR1678="","",IF(INDEX('Required State Input – Clinic'!L$12:L$2011,$AT1678)="","",INDEX('Required State Input – Clinic'!L$12:L$2011,$AT1678)))</f>
        <v/>
      </c>
      <c r="M1678" s="169" t="str">
        <f>IF($AR1678="","",IF(INDEX('Required State Input – Clinic'!M$12:M$2011,$AT1678)="","",INDEX('Required State Input – Clinic'!M$12:M$2011,$AT1678)))</f>
        <v/>
      </c>
      <c r="N1678" s="169" t="str">
        <f>IF($AR1678="","",IF(INDEX('Required State Input – Clinic'!N$12:N$2011,$AT1678)="","",INDEX('Required State Input – Clinic'!N$12:N$2011,$AT1678)))</f>
        <v/>
      </c>
      <c r="O1678" s="170" t="str">
        <f>IF($AR1678="","",IF(INDEX('Required State Input – Clinic'!O$12:O$2011,$AT1678)="","",ROUND(INDEX('Required State Input – Clinic'!O$12:O$2011,$AT1678),2)))</f>
        <v/>
      </c>
      <c r="P1678" s="170" t="str">
        <f>IF($AR1678="","",IF(INDEX('Required State Input – Clinic'!P$12:P$2011,$AT1678)="","",ROUND(INDEX('Required State Input – Clinic'!P$12:P$2011,$AT1678),2)))</f>
        <v/>
      </c>
      <c r="Q1678" s="170" t="str">
        <f>IF($AR1678="","",IF(INDEX('Required State Input – Clinic'!Q$12:Q$2011,$AT1678)="","",ROUND(INDEX('Required State Input – Clinic'!Q$12:Q$2011,$AT1678),2)))</f>
        <v/>
      </c>
      <c r="R1678" s="276" t="str">
        <f t="shared" si="260"/>
        <v/>
      </c>
      <c r="S1678" s="171" t="str">
        <f>IF($AR1678="","",IF(INDEX('Required State Input – Clinic'!R$12:R$2011,$AT1678)="","",INDEX('Required State Input – Clinic'!R$12:R$2011,$AT1678)))</f>
        <v/>
      </c>
      <c r="T1678" s="169" t="str">
        <f>IF($AR1678="","",IF(INDEX('Required State Input – Clinic'!S$12:S$2011,$AT1678)="","",INDEX('Required State Input – Clinic'!S$12:S$2011,$AT1678)))</f>
        <v/>
      </c>
      <c r="U1678" s="170" t="str">
        <f>IF($AR1678="","",IF(INDEX('Required State Input – Clinic'!T$12:T$2011,$AT1678)="","",ROUND(INDEX('Required State Input – Clinic'!T$12:T$2011,$AT1678),2)))</f>
        <v/>
      </c>
      <c r="V1678" s="170" t="str">
        <f>IF($AR1678="","",IF(INDEX('Required State Input – Clinic'!U$12:U$2011,$AT1678)="","",ROUND(INDEX('Required State Input – Clinic'!U$12:U$2011,$AT1678),2)))</f>
        <v/>
      </c>
      <c r="W1678" s="170" t="str">
        <f>IF($AR1678="","",IF(INDEX('Required State Input – Clinic'!V$12:V$2011,$AT1678)="",0,ROUND(INDEX('Required State Input – Clinic'!V$12:V$2011,$AT1678),2)))</f>
        <v/>
      </c>
      <c r="X1678" s="170" t="str">
        <f>IF($AR1678="","",IF(INDEX('Required State Input – Clinic'!W$12:W$2011,$AT1678)="",0,ROUND(INDEX('Required State Input – Clinic'!W$12:W$2011,$AT1678),2)))</f>
        <v/>
      </c>
      <c r="Y1678" s="170" t="str">
        <f>IF($AR1678="","",IF(INDEX('Required State Input – Clinic'!X$12:X$2011,$AT1678)="",0,ROUND(INDEX('Required State Input – Clinic'!X$12:X$2011,$AT1678),2)))</f>
        <v/>
      </c>
      <c r="Z1678" s="180" t="str">
        <f t="shared" si="261"/>
        <v/>
      </c>
      <c r="AA1678" s="179" t="str">
        <f>IF($AR1678="","",IF(INDEX('Required State Input – Clinic'!Y$12:Y$2011,$AT1678)="","",INDEX('Required State Input – Clinic'!Y$12:Y$2011,$AT1678)))</f>
        <v/>
      </c>
      <c r="AB1678" s="172" t="str">
        <f>IF($AR1678="","",IF(INDEX('Required State Input – Clinic'!Z$12:Z$2011,$AT1678)="","",ROUND(INDEX('Required State Input – Clinic'!Z$12:Z$2011,$AT1678),4)))</f>
        <v/>
      </c>
      <c r="AC1678" s="172" t="str">
        <f>IF($AR1678="","",IF(INDEX('Required State Input – Clinic'!AA$12:AA$2011,$AT1678)="","",ROUND(INDEX('Required State Input – Clinic'!AA$12:AA$2011,$AT1678),4)))</f>
        <v/>
      </c>
      <c r="AD1678" s="180" t="str">
        <f t="shared" si="262"/>
        <v/>
      </c>
      <c r="AE1678" s="194" t="str">
        <f t="shared" si="263"/>
        <v/>
      </c>
      <c r="AF1678" s="177" t="str">
        <f>IF($AR1678="","",IF(INDEX('Required State Input – Clinic'!AB$12:AB$2011,$AT1678)="","",INDEX('Required State Input – Clinic'!AB$12:AB$2011,$AT1678)))</f>
        <v/>
      </c>
      <c r="AG1678" s="172" t="str">
        <f>IF($AR1678="","",IF(INDEX('Required State Input – Clinic'!AC$12:AC$2011,$AT1678)="","",ROUND(INDEX('Required State Input – Clinic'!AC$12:AC$2011,$AT1678),4)))</f>
        <v/>
      </c>
      <c r="AH1678" s="180" t="str">
        <f t="shared" si="264"/>
        <v/>
      </c>
      <c r="AI1678" s="173" t="str">
        <f>IF($AR1678="","",IF(INDEX('Required State Input – Clinic'!AD$12:AD$2011,$AT1678)="",0,ROUND(INDEX('Required State Input – Clinic'!AD$12:AD$2011,$AT1678),2)))</f>
        <v/>
      </c>
      <c r="AJ1678" s="180" t="str">
        <f t="shared" si="265"/>
        <v/>
      </c>
      <c r="AK1678" s="194" t="str">
        <f t="shared" si="266"/>
        <v/>
      </c>
      <c r="AL1678" s="170" t="str">
        <f>IF($AR1678="","",IF(INDEX('Required State Input – Clinic'!AE$12:AE$2011,$AT1678)="",0,ROUND(INDEX('Required State Input – Clinic'!AE$12:AE$2011,$AT1678),2)))</f>
        <v/>
      </c>
      <c r="AM1678" s="180" t="str">
        <f t="shared" si="267"/>
        <v/>
      </c>
      <c r="AR1678" t="str">
        <f t="shared" si="268"/>
        <v/>
      </c>
      <c r="AS1678" t="str">
        <f t="shared" si="269"/>
        <v/>
      </c>
      <c r="AT1678" t="str">
        <f>IF(AR1678="","",MATCH(AS1678,'Required State Input – Clinic'!$AS$12:$AS$2011,FALSE))</f>
        <v/>
      </c>
    </row>
    <row r="1679" spans="1:46" x14ac:dyDescent="0.25">
      <c r="A1679" s="218" t="s">
        <v>257</v>
      </c>
      <c r="B1679" s="174" t="str">
        <f>IF($AR1679="","",IF(INDEX('Required State Input – Clinic'!B$12:B$2011,$AT1679)="","",INDEX('Required State Input – Clinic'!B$12:B$2011,$AT1679)))</f>
        <v/>
      </c>
      <c r="C1679" s="168" t="str">
        <f>IF($AR1679="","",IF(INDEX('Required State Input – Clinic'!C$12:C$2011,$AT1679)="","",INDEX('Required State Input – Clinic'!C$12:C$2011,$AT1679)))</f>
        <v/>
      </c>
      <c r="D1679" s="175" t="str">
        <f>IF($AR1679="","",IF(INDEX('Required State Input – Clinic'!D$12:D$2011,$AT1679)="","",INDEX('Required State Input – Clinic'!D$12:D$2011,$AT1679)))</f>
        <v/>
      </c>
      <c r="E1679" s="174" t="str">
        <f>IF($AR1679="","",IF(INDEX('Required State Input – Clinic'!E$12:E$2011,$AT1679)="","",INDEX('Required State Input – Clinic'!E$12:E$2011,$AT1679)))</f>
        <v/>
      </c>
      <c r="F1679" s="176" t="str">
        <f>IF($AR1679="","",IF(INDEX('Required State Input – Clinic'!F$12:F$2011,$AT1679)="","",INDEX('Required State Input – Clinic'!F$12:F$2011,$AT1679)))</f>
        <v/>
      </c>
      <c r="G1679" s="176" t="str">
        <f>IF($AR1679="","",IF(INDEX('Required State Input – Clinic'!G$12:G$2011,$AT1679)="","",INDEX('Required State Input – Clinic'!G$12:G$2011,$AT1679)))</f>
        <v/>
      </c>
      <c r="H1679" s="176" t="str">
        <f>IF($AR1679="","",IF(INDEX('Required State Input – Clinic'!H$12:H$2011,$AT1679)="","",INDEX('Required State Input – Clinic'!H$12:H$2011,$AT1679)))</f>
        <v/>
      </c>
      <c r="I1679" s="177" t="str">
        <f>IF($AR1679="","",IF(INDEX('Required State Input – Clinic'!I$12:I$2011,$AT1679)="","",INDEX('Required State Input – Clinic'!I$12:I$2011,$AT1679)))</f>
        <v/>
      </c>
      <c r="J1679" s="176" t="str">
        <f>IF($AR1679="","",IF(INDEX('Required State Input – Clinic'!J$12:J$2011,$AT1679)="","",INDEX('Required State Input – Clinic'!J$12:J$2011,$AT1679)))</f>
        <v/>
      </c>
      <c r="K1679" s="178" t="str">
        <f>IF($AR1679="","",IF(INDEX('Required State Input – Clinic'!K$12:K$2011,$AT1679)="","",INDEX('Required State Input – Clinic'!K$12:K$2011,$AT1679)))</f>
        <v/>
      </c>
      <c r="L1679" s="179" t="str">
        <f>IF($AR1679="","",IF(INDEX('Required State Input – Clinic'!L$12:L$2011,$AT1679)="","",INDEX('Required State Input – Clinic'!L$12:L$2011,$AT1679)))</f>
        <v/>
      </c>
      <c r="M1679" s="169" t="str">
        <f>IF($AR1679="","",IF(INDEX('Required State Input – Clinic'!M$12:M$2011,$AT1679)="","",INDEX('Required State Input – Clinic'!M$12:M$2011,$AT1679)))</f>
        <v/>
      </c>
      <c r="N1679" s="169" t="str">
        <f>IF($AR1679="","",IF(INDEX('Required State Input – Clinic'!N$12:N$2011,$AT1679)="","",INDEX('Required State Input – Clinic'!N$12:N$2011,$AT1679)))</f>
        <v/>
      </c>
      <c r="O1679" s="170" t="str">
        <f>IF($AR1679="","",IF(INDEX('Required State Input – Clinic'!O$12:O$2011,$AT1679)="","",ROUND(INDEX('Required State Input – Clinic'!O$12:O$2011,$AT1679),2)))</f>
        <v/>
      </c>
      <c r="P1679" s="170" t="str">
        <f>IF($AR1679="","",IF(INDEX('Required State Input – Clinic'!P$12:P$2011,$AT1679)="","",ROUND(INDEX('Required State Input – Clinic'!P$12:P$2011,$AT1679),2)))</f>
        <v/>
      </c>
      <c r="Q1679" s="170" t="str">
        <f>IF($AR1679="","",IF(INDEX('Required State Input – Clinic'!Q$12:Q$2011,$AT1679)="","",ROUND(INDEX('Required State Input – Clinic'!Q$12:Q$2011,$AT1679),2)))</f>
        <v/>
      </c>
      <c r="R1679" s="276" t="str">
        <f t="shared" si="260"/>
        <v/>
      </c>
      <c r="S1679" s="171" t="str">
        <f>IF($AR1679="","",IF(INDEX('Required State Input – Clinic'!R$12:R$2011,$AT1679)="","",INDEX('Required State Input – Clinic'!R$12:R$2011,$AT1679)))</f>
        <v/>
      </c>
      <c r="T1679" s="169" t="str">
        <f>IF($AR1679="","",IF(INDEX('Required State Input – Clinic'!S$12:S$2011,$AT1679)="","",INDEX('Required State Input – Clinic'!S$12:S$2011,$AT1679)))</f>
        <v/>
      </c>
      <c r="U1679" s="170" t="str">
        <f>IF($AR1679="","",IF(INDEX('Required State Input – Clinic'!T$12:T$2011,$AT1679)="","",ROUND(INDEX('Required State Input – Clinic'!T$12:T$2011,$AT1679),2)))</f>
        <v/>
      </c>
      <c r="V1679" s="170" t="str">
        <f>IF($AR1679="","",IF(INDEX('Required State Input – Clinic'!U$12:U$2011,$AT1679)="","",ROUND(INDEX('Required State Input – Clinic'!U$12:U$2011,$AT1679),2)))</f>
        <v/>
      </c>
      <c r="W1679" s="170" t="str">
        <f>IF($AR1679="","",IF(INDEX('Required State Input – Clinic'!V$12:V$2011,$AT1679)="",0,ROUND(INDEX('Required State Input – Clinic'!V$12:V$2011,$AT1679),2)))</f>
        <v/>
      </c>
      <c r="X1679" s="170" t="str">
        <f>IF($AR1679="","",IF(INDEX('Required State Input – Clinic'!W$12:W$2011,$AT1679)="",0,ROUND(INDEX('Required State Input – Clinic'!W$12:W$2011,$AT1679),2)))</f>
        <v/>
      </c>
      <c r="Y1679" s="170" t="str">
        <f>IF($AR1679="","",IF(INDEX('Required State Input – Clinic'!X$12:X$2011,$AT1679)="",0,ROUND(INDEX('Required State Input – Clinic'!X$12:X$2011,$AT1679),2)))</f>
        <v/>
      </c>
      <c r="Z1679" s="180" t="str">
        <f t="shared" si="261"/>
        <v/>
      </c>
      <c r="AA1679" s="179" t="str">
        <f>IF($AR1679="","",IF(INDEX('Required State Input – Clinic'!Y$12:Y$2011,$AT1679)="","",INDEX('Required State Input – Clinic'!Y$12:Y$2011,$AT1679)))</f>
        <v/>
      </c>
      <c r="AB1679" s="172" t="str">
        <f>IF($AR1679="","",IF(INDEX('Required State Input – Clinic'!Z$12:Z$2011,$AT1679)="","",ROUND(INDEX('Required State Input – Clinic'!Z$12:Z$2011,$AT1679),4)))</f>
        <v/>
      </c>
      <c r="AC1679" s="172" t="str">
        <f>IF($AR1679="","",IF(INDEX('Required State Input – Clinic'!AA$12:AA$2011,$AT1679)="","",ROUND(INDEX('Required State Input – Clinic'!AA$12:AA$2011,$AT1679),4)))</f>
        <v/>
      </c>
      <c r="AD1679" s="180" t="str">
        <f t="shared" si="262"/>
        <v/>
      </c>
      <c r="AE1679" s="194" t="str">
        <f t="shared" si="263"/>
        <v/>
      </c>
      <c r="AF1679" s="177" t="str">
        <f>IF($AR1679="","",IF(INDEX('Required State Input – Clinic'!AB$12:AB$2011,$AT1679)="","",INDEX('Required State Input – Clinic'!AB$12:AB$2011,$AT1679)))</f>
        <v/>
      </c>
      <c r="AG1679" s="172" t="str">
        <f>IF($AR1679="","",IF(INDEX('Required State Input – Clinic'!AC$12:AC$2011,$AT1679)="","",ROUND(INDEX('Required State Input – Clinic'!AC$12:AC$2011,$AT1679),4)))</f>
        <v/>
      </c>
      <c r="AH1679" s="180" t="str">
        <f t="shared" si="264"/>
        <v/>
      </c>
      <c r="AI1679" s="173" t="str">
        <f>IF($AR1679="","",IF(INDEX('Required State Input – Clinic'!AD$12:AD$2011,$AT1679)="",0,ROUND(INDEX('Required State Input – Clinic'!AD$12:AD$2011,$AT1679),2)))</f>
        <v/>
      </c>
      <c r="AJ1679" s="180" t="str">
        <f t="shared" si="265"/>
        <v/>
      </c>
      <c r="AK1679" s="194" t="str">
        <f t="shared" si="266"/>
        <v/>
      </c>
      <c r="AL1679" s="170" t="str">
        <f>IF($AR1679="","",IF(INDEX('Required State Input – Clinic'!AE$12:AE$2011,$AT1679)="",0,ROUND(INDEX('Required State Input – Clinic'!AE$12:AE$2011,$AT1679),2)))</f>
        <v/>
      </c>
      <c r="AM1679" s="180" t="str">
        <f t="shared" si="267"/>
        <v/>
      </c>
      <c r="AR1679" t="str">
        <f t="shared" si="268"/>
        <v/>
      </c>
      <c r="AS1679" t="str">
        <f t="shared" si="269"/>
        <v/>
      </c>
      <c r="AT1679" t="str">
        <f>IF(AR1679="","",MATCH(AS1679,'Required State Input – Clinic'!$AS$12:$AS$2011,FALSE))</f>
        <v/>
      </c>
    </row>
    <row r="1680" spans="1:46" x14ac:dyDescent="0.25">
      <c r="A1680" s="218" t="s">
        <v>257</v>
      </c>
      <c r="B1680" s="174" t="str">
        <f>IF($AR1680="","",IF(INDEX('Required State Input – Clinic'!B$12:B$2011,$AT1680)="","",INDEX('Required State Input – Clinic'!B$12:B$2011,$AT1680)))</f>
        <v/>
      </c>
      <c r="C1680" s="168" t="str">
        <f>IF($AR1680="","",IF(INDEX('Required State Input – Clinic'!C$12:C$2011,$AT1680)="","",INDEX('Required State Input – Clinic'!C$12:C$2011,$AT1680)))</f>
        <v/>
      </c>
      <c r="D1680" s="175" t="str">
        <f>IF($AR1680="","",IF(INDEX('Required State Input – Clinic'!D$12:D$2011,$AT1680)="","",INDEX('Required State Input – Clinic'!D$12:D$2011,$AT1680)))</f>
        <v/>
      </c>
      <c r="E1680" s="174" t="str">
        <f>IF($AR1680="","",IF(INDEX('Required State Input – Clinic'!E$12:E$2011,$AT1680)="","",INDEX('Required State Input – Clinic'!E$12:E$2011,$AT1680)))</f>
        <v/>
      </c>
      <c r="F1680" s="176" t="str">
        <f>IF($AR1680="","",IF(INDEX('Required State Input – Clinic'!F$12:F$2011,$AT1680)="","",INDEX('Required State Input – Clinic'!F$12:F$2011,$AT1680)))</f>
        <v/>
      </c>
      <c r="G1680" s="176" t="str">
        <f>IF($AR1680="","",IF(INDEX('Required State Input – Clinic'!G$12:G$2011,$AT1680)="","",INDEX('Required State Input – Clinic'!G$12:G$2011,$AT1680)))</f>
        <v/>
      </c>
      <c r="H1680" s="176" t="str">
        <f>IF($AR1680="","",IF(INDEX('Required State Input – Clinic'!H$12:H$2011,$AT1680)="","",INDEX('Required State Input – Clinic'!H$12:H$2011,$AT1680)))</f>
        <v/>
      </c>
      <c r="I1680" s="177" t="str">
        <f>IF($AR1680="","",IF(INDEX('Required State Input – Clinic'!I$12:I$2011,$AT1680)="","",INDEX('Required State Input – Clinic'!I$12:I$2011,$AT1680)))</f>
        <v/>
      </c>
      <c r="J1680" s="176" t="str">
        <f>IF($AR1680="","",IF(INDEX('Required State Input – Clinic'!J$12:J$2011,$AT1680)="","",INDEX('Required State Input – Clinic'!J$12:J$2011,$AT1680)))</f>
        <v/>
      </c>
      <c r="K1680" s="178" t="str">
        <f>IF($AR1680="","",IF(INDEX('Required State Input – Clinic'!K$12:K$2011,$AT1680)="","",INDEX('Required State Input – Clinic'!K$12:K$2011,$AT1680)))</f>
        <v/>
      </c>
      <c r="L1680" s="179" t="str">
        <f>IF($AR1680="","",IF(INDEX('Required State Input – Clinic'!L$12:L$2011,$AT1680)="","",INDEX('Required State Input – Clinic'!L$12:L$2011,$AT1680)))</f>
        <v/>
      </c>
      <c r="M1680" s="169" t="str">
        <f>IF($AR1680="","",IF(INDEX('Required State Input – Clinic'!M$12:M$2011,$AT1680)="","",INDEX('Required State Input – Clinic'!M$12:M$2011,$AT1680)))</f>
        <v/>
      </c>
      <c r="N1680" s="169" t="str">
        <f>IF($AR1680="","",IF(INDEX('Required State Input – Clinic'!N$12:N$2011,$AT1680)="","",INDEX('Required State Input – Clinic'!N$12:N$2011,$AT1680)))</f>
        <v/>
      </c>
      <c r="O1680" s="170" t="str">
        <f>IF($AR1680="","",IF(INDEX('Required State Input – Clinic'!O$12:O$2011,$AT1680)="","",ROUND(INDEX('Required State Input – Clinic'!O$12:O$2011,$AT1680),2)))</f>
        <v/>
      </c>
      <c r="P1680" s="170" t="str">
        <f>IF($AR1680="","",IF(INDEX('Required State Input – Clinic'!P$12:P$2011,$AT1680)="","",ROUND(INDEX('Required State Input – Clinic'!P$12:P$2011,$AT1680),2)))</f>
        <v/>
      </c>
      <c r="Q1680" s="170" t="str">
        <f>IF($AR1680="","",IF(INDEX('Required State Input – Clinic'!Q$12:Q$2011,$AT1680)="","",ROUND(INDEX('Required State Input – Clinic'!Q$12:Q$2011,$AT1680),2)))</f>
        <v/>
      </c>
      <c r="R1680" s="276" t="str">
        <f t="shared" si="260"/>
        <v/>
      </c>
      <c r="S1680" s="171" t="str">
        <f>IF($AR1680="","",IF(INDEX('Required State Input – Clinic'!R$12:R$2011,$AT1680)="","",INDEX('Required State Input – Clinic'!R$12:R$2011,$AT1680)))</f>
        <v/>
      </c>
      <c r="T1680" s="169" t="str">
        <f>IF($AR1680="","",IF(INDEX('Required State Input – Clinic'!S$12:S$2011,$AT1680)="","",INDEX('Required State Input – Clinic'!S$12:S$2011,$AT1680)))</f>
        <v/>
      </c>
      <c r="U1680" s="170" t="str">
        <f>IF($AR1680="","",IF(INDEX('Required State Input – Clinic'!T$12:T$2011,$AT1680)="","",ROUND(INDEX('Required State Input – Clinic'!T$12:T$2011,$AT1680),2)))</f>
        <v/>
      </c>
      <c r="V1680" s="170" t="str">
        <f>IF($AR1680="","",IF(INDEX('Required State Input – Clinic'!U$12:U$2011,$AT1680)="","",ROUND(INDEX('Required State Input – Clinic'!U$12:U$2011,$AT1680),2)))</f>
        <v/>
      </c>
      <c r="W1680" s="170" t="str">
        <f>IF($AR1680="","",IF(INDEX('Required State Input – Clinic'!V$12:V$2011,$AT1680)="",0,ROUND(INDEX('Required State Input – Clinic'!V$12:V$2011,$AT1680),2)))</f>
        <v/>
      </c>
      <c r="X1680" s="170" t="str">
        <f>IF($AR1680="","",IF(INDEX('Required State Input – Clinic'!W$12:W$2011,$AT1680)="",0,ROUND(INDEX('Required State Input – Clinic'!W$12:W$2011,$AT1680),2)))</f>
        <v/>
      </c>
      <c r="Y1680" s="170" t="str">
        <f>IF($AR1680="","",IF(INDEX('Required State Input – Clinic'!X$12:X$2011,$AT1680)="",0,ROUND(INDEX('Required State Input – Clinic'!X$12:X$2011,$AT1680),2)))</f>
        <v/>
      </c>
      <c r="Z1680" s="180" t="str">
        <f t="shared" si="261"/>
        <v/>
      </c>
      <c r="AA1680" s="179" t="str">
        <f>IF($AR1680="","",IF(INDEX('Required State Input – Clinic'!Y$12:Y$2011,$AT1680)="","",INDEX('Required State Input – Clinic'!Y$12:Y$2011,$AT1680)))</f>
        <v/>
      </c>
      <c r="AB1680" s="172" t="str">
        <f>IF($AR1680="","",IF(INDEX('Required State Input – Clinic'!Z$12:Z$2011,$AT1680)="","",ROUND(INDEX('Required State Input – Clinic'!Z$12:Z$2011,$AT1680),4)))</f>
        <v/>
      </c>
      <c r="AC1680" s="172" t="str">
        <f>IF($AR1680="","",IF(INDEX('Required State Input – Clinic'!AA$12:AA$2011,$AT1680)="","",ROUND(INDEX('Required State Input – Clinic'!AA$12:AA$2011,$AT1680),4)))</f>
        <v/>
      </c>
      <c r="AD1680" s="180" t="str">
        <f t="shared" si="262"/>
        <v/>
      </c>
      <c r="AE1680" s="194" t="str">
        <f t="shared" si="263"/>
        <v/>
      </c>
      <c r="AF1680" s="177" t="str">
        <f>IF($AR1680="","",IF(INDEX('Required State Input – Clinic'!AB$12:AB$2011,$AT1680)="","",INDEX('Required State Input – Clinic'!AB$12:AB$2011,$AT1680)))</f>
        <v/>
      </c>
      <c r="AG1680" s="172" t="str">
        <f>IF($AR1680="","",IF(INDEX('Required State Input – Clinic'!AC$12:AC$2011,$AT1680)="","",ROUND(INDEX('Required State Input – Clinic'!AC$12:AC$2011,$AT1680),4)))</f>
        <v/>
      </c>
      <c r="AH1680" s="180" t="str">
        <f t="shared" si="264"/>
        <v/>
      </c>
      <c r="AI1680" s="173" t="str">
        <f>IF($AR1680="","",IF(INDEX('Required State Input – Clinic'!AD$12:AD$2011,$AT1680)="",0,ROUND(INDEX('Required State Input – Clinic'!AD$12:AD$2011,$AT1680),2)))</f>
        <v/>
      </c>
      <c r="AJ1680" s="180" t="str">
        <f t="shared" si="265"/>
        <v/>
      </c>
      <c r="AK1680" s="194" t="str">
        <f t="shared" si="266"/>
        <v/>
      </c>
      <c r="AL1680" s="170" t="str">
        <f>IF($AR1680="","",IF(INDEX('Required State Input – Clinic'!AE$12:AE$2011,$AT1680)="",0,ROUND(INDEX('Required State Input – Clinic'!AE$12:AE$2011,$AT1680),2)))</f>
        <v/>
      </c>
      <c r="AM1680" s="180" t="str">
        <f t="shared" si="267"/>
        <v/>
      </c>
      <c r="AR1680" t="str">
        <f t="shared" si="268"/>
        <v/>
      </c>
      <c r="AS1680" t="str">
        <f t="shared" si="269"/>
        <v/>
      </c>
      <c r="AT1680" t="str">
        <f>IF(AR1680="","",MATCH(AS1680,'Required State Input – Clinic'!$AS$12:$AS$2011,FALSE))</f>
        <v/>
      </c>
    </row>
    <row r="1681" spans="1:46" x14ac:dyDescent="0.25">
      <c r="A1681" s="218" t="s">
        <v>257</v>
      </c>
      <c r="B1681" s="174" t="str">
        <f>IF($AR1681="","",IF(INDEX('Required State Input – Clinic'!B$12:B$2011,$AT1681)="","",INDEX('Required State Input – Clinic'!B$12:B$2011,$AT1681)))</f>
        <v/>
      </c>
      <c r="C1681" s="168" t="str">
        <f>IF($AR1681="","",IF(INDEX('Required State Input – Clinic'!C$12:C$2011,$AT1681)="","",INDEX('Required State Input – Clinic'!C$12:C$2011,$AT1681)))</f>
        <v/>
      </c>
      <c r="D1681" s="175" t="str">
        <f>IF($AR1681="","",IF(INDEX('Required State Input – Clinic'!D$12:D$2011,$AT1681)="","",INDEX('Required State Input – Clinic'!D$12:D$2011,$AT1681)))</f>
        <v/>
      </c>
      <c r="E1681" s="174" t="str">
        <f>IF($AR1681="","",IF(INDEX('Required State Input – Clinic'!E$12:E$2011,$AT1681)="","",INDEX('Required State Input – Clinic'!E$12:E$2011,$AT1681)))</f>
        <v/>
      </c>
      <c r="F1681" s="176" t="str">
        <f>IF($AR1681="","",IF(INDEX('Required State Input – Clinic'!F$12:F$2011,$AT1681)="","",INDEX('Required State Input – Clinic'!F$12:F$2011,$AT1681)))</f>
        <v/>
      </c>
      <c r="G1681" s="176" t="str">
        <f>IF($AR1681="","",IF(INDEX('Required State Input – Clinic'!G$12:G$2011,$AT1681)="","",INDEX('Required State Input – Clinic'!G$12:G$2011,$AT1681)))</f>
        <v/>
      </c>
      <c r="H1681" s="176" t="str">
        <f>IF($AR1681="","",IF(INDEX('Required State Input – Clinic'!H$12:H$2011,$AT1681)="","",INDEX('Required State Input – Clinic'!H$12:H$2011,$AT1681)))</f>
        <v/>
      </c>
      <c r="I1681" s="177" t="str">
        <f>IF($AR1681="","",IF(INDEX('Required State Input – Clinic'!I$12:I$2011,$AT1681)="","",INDEX('Required State Input – Clinic'!I$12:I$2011,$AT1681)))</f>
        <v/>
      </c>
      <c r="J1681" s="176" t="str">
        <f>IF($AR1681="","",IF(INDEX('Required State Input – Clinic'!J$12:J$2011,$AT1681)="","",INDEX('Required State Input – Clinic'!J$12:J$2011,$AT1681)))</f>
        <v/>
      </c>
      <c r="K1681" s="178" t="str">
        <f>IF($AR1681="","",IF(INDEX('Required State Input – Clinic'!K$12:K$2011,$AT1681)="","",INDEX('Required State Input – Clinic'!K$12:K$2011,$AT1681)))</f>
        <v/>
      </c>
      <c r="L1681" s="179" t="str">
        <f>IF($AR1681="","",IF(INDEX('Required State Input – Clinic'!L$12:L$2011,$AT1681)="","",INDEX('Required State Input – Clinic'!L$12:L$2011,$AT1681)))</f>
        <v/>
      </c>
      <c r="M1681" s="169" t="str">
        <f>IF($AR1681="","",IF(INDEX('Required State Input – Clinic'!M$12:M$2011,$AT1681)="","",INDEX('Required State Input – Clinic'!M$12:M$2011,$AT1681)))</f>
        <v/>
      </c>
      <c r="N1681" s="169" t="str">
        <f>IF($AR1681="","",IF(INDEX('Required State Input – Clinic'!N$12:N$2011,$AT1681)="","",INDEX('Required State Input – Clinic'!N$12:N$2011,$AT1681)))</f>
        <v/>
      </c>
      <c r="O1681" s="170" t="str">
        <f>IF($AR1681="","",IF(INDEX('Required State Input – Clinic'!O$12:O$2011,$AT1681)="","",ROUND(INDEX('Required State Input – Clinic'!O$12:O$2011,$AT1681),2)))</f>
        <v/>
      </c>
      <c r="P1681" s="170" t="str">
        <f>IF($AR1681="","",IF(INDEX('Required State Input – Clinic'!P$12:P$2011,$AT1681)="","",ROUND(INDEX('Required State Input – Clinic'!P$12:P$2011,$AT1681),2)))</f>
        <v/>
      </c>
      <c r="Q1681" s="170" t="str">
        <f>IF($AR1681="","",IF(INDEX('Required State Input – Clinic'!Q$12:Q$2011,$AT1681)="","",ROUND(INDEX('Required State Input – Clinic'!Q$12:Q$2011,$AT1681),2)))</f>
        <v/>
      </c>
      <c r="R1681" s="276" t="str">
        <f t="shared" si="260"/>
        <v/>
      </c>
      <c r="S1681" s="171" t="str">
        <f>IF($AR1681="","",IF(INDEX('Required State Input – Clinic'!R$12:R$2011,$AT1681)="","",INDEX('Required State Input – Clinic'!R$12:R$2011,$AT1681)))</f>
        <v/>
      </c>
      <c r="T1681" s="169" t="str">
        <f>IF($AR1681="","",IF(INDEX('Required State Input – Clinic'!S$12:S$2011,$AT1681)="","",INDEX('Required State Input – Clinic'!S$12:S$2011,$AT1681)))</f>
        <v/>
      </c>
      <c r="U1681" s="170" t="str">
        <f>IF($AR1681="","",IF(INDEX('Required State Input – Clinic'!T$12:T$2011,$AT1681)="","",ROUND(INDEX('Required State Input – Clinic'!T$12:T$2011,$AT1681),2)))</f>
        <v/>
      </c>
      <c r="V1681" s="170" t="str">
        <f>IF($AR1681="","",IF(INDEX('Required State Input – Clinic'!U$12:U$2011,$AT1681)="","",ROUND(INDEX('Required State Input – Clinic'!U$12:U$2011,$AT1681),2)))</f>
        <v/>
      </c>
      <c r="W1681" s="170" t="str">
        <f>IF($AR1681="","",IF(INDEX('Required State Input – Clinic'!V$12:V$2011,$AT1681)="",0,ROUND(INDEX('Required State Input – Clinic'!V$12:V$2011,$AT1681),2)))</f>
        <v/>
      </c>
      <c r="X1681" s="170" t="str">
        <f>IF($AR1681="","",IF(INDEX('Required State Input – Clinic'!W$12:W$2011,$AT1681)="",0,ROUND(INDEX('Required State Input – Clinic'!W$12:W$2011,$AT1681),2)))</f>
        <v/>
      </c>
      <c r="Y1681" s="170" t="str">
        <f>IF($AR1681="","",IF(INDEX('Required State Input – Clinic'!X$12:X$2011,$AT1681)="",0,ROUND(INDEX('Required State Input – Clinic'!X$12:X$2011,$AT1681),2)))</f>
        <v/>
      </c>
      <c r="Z1681" s="180" t="str">
        <f t="shared" si="261"/>
        <v/>
      </c>
      <c r="AA1681" s="179" t="str">
        <f>IF($AR1681="","",IF(INDEX('Required State Input – Clinic'!Y$12:Y$2011,$AT1681)="","",INDEX('Required State Input – Clinic'!Y$12:Y$2011,$AT1681)))</f>
        <v/>
      </c>
      <c r="AB1681" s="172" t="str">
        <f>IF($AR1681="","",IF(INDEX('Required State Input – Clinic'!Z$12:Z$2011,$AT1681)="","",ROUND(INDEX('Required State Input – Clinic'!Z$12:Z$2011,$AT1681),4)))</f>
        <v/>
      </c>
      <c r="AC1681" s="172" t="str">
        <f>IF($AR1681="","",IF(INDEX('Required State Input – Clinic'!AA$12:AA$2011,$AT1681)="","",ROUND(INDEX('Required State Input – Clinic'!AA$12:AA$2011,$AT1681),4)))</f>
        <v/>
      </c>
      <c r="AD1681" s="180" t="str">
        <f t="shared" si="262"/>
        <v/>
      </c>
      <c r="AE1681" s="194" t="str">
        <f t="shared" si="263"/>
        <v/>
      </c>
      <c r="AF1681" s="177" t="str">
        <f>IF($AR1681="","",IF(INDEX('Required State Input – Clinic'!AB$12:AB$2011,$AT1681)="","",INDEX('Required State Input – Clinic'!AB$12:AB$2011,$AT1681)))</f>
        <v/>
      </c>
      <c r="AG1681" s="172" t="str">
        <f>IF($AR1681="","",IF(INDEX('Required State Input – Clinic'!AC$12:AC$2011,$AT1681)="","",ROUND(INDEX('Required State Input – Clinic'!AC$12:AC$2011,$AT1681),4)))</f>
        <v/>
      </c>
      <c r="AH1681" s="180" t="str">
        <f t="shared" si="264"/>
        <v/>
      </c>
      <c r="AI1681" s="173" t="str">
        <f>IF($AR1681="","",IF(INDEX('Required State Input – Clinic'!AD$12:AD$2011,$AT1681)="",0,ROUND(INDEX('Required State Input – Clinic'!AD$12:AD$2011,$AT1681),2)))</f>
        <v/>
      </c>
      <c r="AJ1681" s="180" t="str">
        <f t="shared" si="265"/>
        <v/>
      </c>
      <c r="AK1681" s="194" t="str">
        <f t="shared" si="266"/>
        <v/>
      </c>
      <c r="AL1681" s="170" t="str">
        <f>IF($AR1681="","",IF(INDEX('Required State Input – Clinic'!AE$12:AE$2011,$AT1681)="",0,ROUND(INDEX('Required State Input – Clinic'!AE$12:AE$2011,$AT1681),2)))</f>
        <v/>
      </c>
      <c r="AM1681" s="180" t="str">
        <f t="shared" si="267"/>
        <v/>
      </c>
      <c r="AR1681" t="str">
        <f t="shared" si="268"/>
        <v/>
      </c>
      <c r="AS1681" t="str">
        <f t="shared" si="269"/>
        <v/>
      </c>
      <c r="AT1681" t="str">
        <f>IF(AR1681="","",MATCH(AS1681,'Required State Input – Clinic'!$AS$12:$AS$2011,FALSE))</f>
        <v/>
      </c>
    </row>
    <row r="1682" spans="1:46" x14ac:dyDescent="0.25">
      <c r="A1682" s="218" t="s">
        <v>257</v>
      </c>
      <c r="B1682" s="174" t="str">
        <f>IF($AR1682="","",IF(INDEX('Required State Input – Clinic'!B$12:B$2011,$AT1682)="","",INDEX('Required State Input – Clinic'!B$12:B$2011,$AT1682)))</f>
        <v/>
      </c>
      <c r="C1682" s="168" t="str">
        <f>IF($AR1682="","",IF(INDEX('Required State Input – Clinic'!C$12:C$2011,$AT1682)="","",INDEX('Required State Input – Clinic'!C$12:C$2011,$AT1682)))</f>
        <v/>
      </c>
      <c r="D1682" s="175" t="str">
        <f>IF($AR1682="","",IF(INDEX('Required State Input – Clinic'!D$12:D$2011,$AT1682)="","",INDEX('Required State Input – Clinic'!D$12:D$2011,$AT1682)))</f>
        <v/>
      </c>
      <c r="E1682" s="174" t="str">
        <f>IF($AR1682="","",IF(INDEX('Required State Input – Clinic'!E$12:E$2011,$AT1682)="","",INDEX('Required State Input – Clinic'!E$12:E$2011,$AT1682)))</f>
        <v/>
      </c>
      <c r="F1682" s="176" t="str">
        <f>IF($AR1682="","",IF(INDEX('Required State Input – Clinic'!F$12:F$2011,$AT1682)="","",INDEX('Required State Input – Clinic'!F$12:F$2011,$AT1682)))</f>
        <v/>
      </c>
      <c r="G1682" s="176" t="str">
        <f>IF($AR1682="","",IF(INDEX('Required State Input – Clinic'!G$12:G$2011,$AT1682)="","",INDEX('Required State Input – Clinic'!G$12:G$2011,$AT1682)))</f>
        <v/>
      </c>
      <c r="H1682" s="176" t="str">
        <f>IF($AR1682="","",IF(INDEX('Required State Input – Clinic'!H$12:H$2011,$AT1682)="","",INDEX('Required State Input – Clinic'!H$12:H$2011,$AT1682)))</f>
        <v/>
      </c>
      <c r="I1682" s="177" t="str">
        <f>IF($AR1682="","",IF(INDEX('Required State Input – Clinic'!I$12:I$2011,$AT1682)="","",INDEX('Required State Input – Clinic'!I$12:I$2011,$AT1682)))</f>
        <v/>
      </c>
      <c r="J1682" s="176" t="str">
        <f>IF($AR1682="","",IF(INDEX('Required State Input – Clinic'!J$12:J$2011,$AT1682)="","",INDEX('Required State Input – Clinic'!J$12:J$2011,$AT1682)))</f>
        <v/>
      </c>
      <c r="K1682" s="178" t="str">
        <f>IF($AR1682="","",IF(INDEX('Required State Input – Clinic'!K$12:K$2011,$AT1682)="","",INDEX('Required State Input – Clinic'!K$12:K$2011,$AT1682)))</f>
        <v/>
      </c>
      <c r="L1682" s="179" t="str">
        <f>IF($AR1682="","",IF(INDEX('Required State Input – Clinic'!L$12:L$2011,$AT1682)="","",INDEX('Required State Input – Clinic'!L$12:L$2011,$AT1682)))</f>
        <v/>
      </c>
      <c r="M1682" s="169" t="str">
        <f>IF($AR1682="","",IF(INDEX('Required State Input – Clinic'!M$12:M$2011,$AT1682)="","",INDEX('Required State Input – Clinic'!M$12:M$2011,$AT1682)))</f>
        <v/>
      </c>
      <c r="N1682" s="169" t="str">
        <f>IF($AR1682="","",IF(INDEX('Required State Input – Clinic'!N$12:N$2011,$AT1682)="","",INDEX('Required State Input – Clinic'!N$12:N$2011,$AT1682)))</f>
        <v/>
      </c>
      <c r="O1682" s="170" t="str">
        <f>IF($AR1682="","",IF(INDEX('Required State Input – Clinic'!O$12:O$2011,$AT1682)="","",ROUND(INDEX('Required State Input – Clinic'!O$12:O$2011,$AT1682),2)))</f>
        <v/>
      </c>
      <c r="P1682" s="170" t="str">
        <f>IF($AR1682="","",IF(INDEX('Required State Input – Clinic'!P$12:P$2011,$AT1682)="","",ROUND(INDEX('Required State Input – Clinic'!P$12:P$2011,$AT1682),2)))</f>
        <v/>
      </c>
      <c r="Q1682" s="170" t="str">
        <f>IF($AR1682="","",IF(INDEX('Required State Input – Clinic'!Q$12:Q$2011,$AT1682)="","",ROUND(INDEX('Required State Input – Clinic'!Q$12:Q$2011,$AT1682),2)))</f>
        <v/>
      </c>
      <c r="R1682" s="276" t="str">
        <f t="shared" si="260"/>
        <v/>
      </c>
      <c r="S1682" s="171" t="str">
        <f>IF($AR1682="","",IF(INDEX('Required State Input – Clinic'!R$12:R$2011,$AT1682)="","",INDEX('Required State Input – Clinic'!R$12:R$2011,$AT1682)))</f>
        <v/>
      </c>
      <c r="T1682" s="169" t="str">
        <f>IF($AR1682="","",IF(INDEX('Required State Input – Clinic'!S$12:S$2011,$AT1682)="","",INDEX('Required State Input – Clinic'!S$12:S$2011,$AT1682)))</f>
        <v/>
      </c>
      <c r="U1682" s="170" t="str">
        <f>IF($AR1682="","",IF(INDEX('Required State Input – Clinic'!T$12:T$2011,$AT1682)="","",ROUND(INDEX('Required State Input – Clinic'!T$12:T$2011,$AT1682),2)))</f>
        <v/>
      </c>
      <c r="V1682" s="170" t="str">
        <f>IF($AR1682="","",IF(INDEX('Required State Input – Clinic'!U$12:U$2011,$AT1682)="","",ROUND(INDEX('Required State Input – Clinic'!U$12:U$2011,$AT1682),2)))</f>
        <v/>
      </c>
      <c r="W1682" s="170" t="str">
        <f>IF($AR1682="","",IF(INDEX('Required State Input – Clinic'!V$12:V$2011,$AT1682)="",0,ROUND(INDEX('Required State Input – Clinic'!V$12:V$2011,$AT1682),2)))</f>
        <v/>
      </c>
      <c r="X1682" s="170" t="str">
        <f>IF($AR1682="","",IF(INDEX('Required State Input – Clinic'!W$12:W$2011,$AT1682)="",0,ROUND(INDEX('Required State Input – Clinic'!W$12:W$2011,$AT1682),2)))</f>
        <v/>
      </c>
      <c r="Y1682" s="170" t="str">
        <f>IF($AR1682="","",IF(INDEX('Required State Input – Clinic'!X$12:X$2011,$AT1682)="",0,ROUND(INDEX('Required State Input – Clinic'!X$12:X$2011,$AT1682),2)))</f>
        <v/>
      </c>
      <c r="Z1682" s="180" t="str">
        <f t="shared" si="261"/>
        <v/>
      </c>
      <c r="AA1682" s="179" t="str">
        <f>IF($AR1682="","",IF(INDEX('Required State Input – Clinic'!Y$12:Y$2011,$AT1682)="","",INDEX('Required State Input – Clinic'!Y$12:Y$2011,$AT1682)))</f>
        <v/>
      </c>
      <c r="AB1682" s="172" t="str">
        <f>IF($AR1682="","",IF(INDEX('Required State Input – Clinic'!Z$12:Z$2011,$AT1682)="","",ROUND(INDEX('Required State Input – Clinic'!Z$12:Z$2011,$AT1682),4)))</f>
        <v/>
      </c>
      <c r="AC1682" s="172" t="str">
        <f>IF($AR1682="","",IF(INDEX('Required State Input – Clinic'!AA$12:AA$2011,$AT1682)="","",ROUND(INDEX('Required State Input – Clinic'!AA$12:AA$2011,$AT1682),4)))</f>
        <v/>
      </c>
      <c r="AD1682" s="180" t="str">
        <f t="shared" si="262"/>
        <v/>
      </c>
      <c r="AE1682" s="194" t="str">
        <f t="shared" si="263"/>
        <v/>
      </c>
      <c r="AF1682" s="177" t="str">
        <f>IF($AR1682="","",IF(INDEX('Required State Input – Clinic'!AB$12:AB$2011,$AT1682)="","",INDEX('Required State Input – Clinic'!AB$12:AB$2011,$AT1682)))</f>
        <v/>
      </c>
      <c r="AG1682" s="172" t="str">
        <f>IF($AR1682="","",IF(INDEX('Required State Input – Clinic'!AC$12:AC$2011,$AT1682)="","",ROUND(INDEX('Required State Input – Clinic'!AC$12:AC$2011,$AT1682),4)))</f>
        <v/>
      </c>
      <c r="AH1682" s="180" t="str">
        <f t="shared" si="264"/>
        <v/>
      </c>
      <c r="AI1682" s="173" t="str">
        <f>IF($AR1682="","",IF(INDEX('Required State Input – Clinic'!AD$12:AD$2011,$AT1682)="",0,ROUND(INDEX('Required State Input – Clinic'!AD$12:AD$2011,$AT1682),2)))</f>
        <v/>
      </c>
      <c r="AJ1682" s="180" t="str">
        <f t="shared" si="265"/>
        <v/>
      </c>
      <c r="AK1682" s="194" t="str">
        <f t="shared" si="266"/>
        <v/>
      </c>
      <c r="AL1682" s="170" t="str">
        <f>IF($AR1682="","",IF(INDEX('Required State Input – Clinic'!AE$12:AE$2011,$AT1682)="",0,ROUND(INDEX('Required State Input – Clinic'!AE$12:AE$2011,$AT1682),2)))</f>
        <v/>
      </c>
      <c r="AM1682" s="180" t="str">
        <f t="shared" si="267"/>
        <v/>
      </c>
      <c r="AR1682" t="str">
        <f t="shared" si="268"/>
        <v/>
      </c>
      <c r="AS1682" t="str">
        <f t="shared" si="269"/>
        <v/>
      </c>
      <c r="AT1682" t="str">
        <f>IF(AR1682="","",MATCH(AS1682,'Required State Input – Clinic'!$AS$12:$AS$2011,FALSE))</f>
        <v/>
      </c>
    </row>
    <row r="1683" spans="1:46" x14ac:dyDescent="0.25">
      <c r="A1683" s="218" t="s">
        <v>257</v>
      </c>
      <c r="B1683" s="174" t="str">
        <f>IF($AR1683="","",IF(INDEX('Required State Input – Clinic'!B$12:B$2011,$AT1683)="","",INDEX('Required State Input – Clinic'!B$12:B$2011,$AT1683)))</f>
        <v/>
      </c>
      <c r="C1683" s="168" t="str">
        <f>IF($AR1683="","",IF(INDEX('Required State Input – Clinic'!C$12:C$2011,$AT1683)="","",INDEX('Required State Input – Clinic'!C$12:C$2011,$AT1683)))</f>
        <v/>
      </c>
      <c r="D1683" s="175" t="str">
        <f>IF($AR1683="","",IF(INDEX('Required State Input – Clinic'!D$12:D$2011,$AT1683)="","",INDEX('Required State Input – Clinic'!D$12:D$2011,$AT1683)))</f>
        <v/>
      </c>
      <c r="E1683" s="174" t="str">
        <f>IF($AR1683="","",IF(INDEX('Required State Input – Clinic'!E$12:E$2011,$AT1683)="","",INDEX('Required State Input – Clinic'!E$12:E$2011,$AT1683)))</f>
        <v/>
      </c>
      <c r="F1683" s="176" t="str">
        <f>IF($AR1683="","",IF(INDEX('Required State Input – Clinic'!F$12:F$2011,$AT1683)="","",INDEX('Required State Input – Clinic'!F$12:F$2011,$AT1683)))</f>
        <v/>
      </c>
      <c r="G1683" s="176" t="str">
        <f>IF($AR1683="","",IF(INDEX('Required State Input – Clinic'!G$12:G$2011,$AT1683)="","",INDEX('Required State Input – Clinic'!G$12:G$2011,$AT1683)))</f>
        <v/>
      </c>
      <c r="H1683" s="176" t="str">
        <f>IF($AR1683="","",IF(INDEX('Required State Input – Clinic'!H$12:H$2011,$AT1683)="","",INDEX('Required State Input – Clinic'!H$12:H$2011,$AT1683)))</f>
        <v/>
      </c>
      <c r="I1683" s="177" t="str">
        <f>IF($AR1683="","",IF(INDEX('Required State Input – Clinic'!I$12:I$2011,$AT1683)="","",INDEX('Required State Input – Clinic'!I$12:I$2011,$AT1683)))</f>
        <v/>
      </c>
      <c r="J1683" s="176" t="str">
        <f>IF($AR1683="","",IF(INDEX('Required State Input – Clinic'!J$12:J$2011,$AT1683)="","",INDEX('Required State Input – Clinic'!J$12:J$2011,$AT1683)))</f>
        <v/>
      </c>
      <c r="K1683" s="178" t="str">
        <f>IF($AR1683="","",IF(INDEX('Required State Input – Clinic'!K$12:K$2011,$AT1683)="","",INDEX('Required State Input – Clinic'!K$12:K$2011,$AT1683)))</f>
        <v/>
      </c>
      <c r="L1683" s="179" t="str">
        <f>IF($AR1683="","",IF(INDEX('Required State Input – Clinic'!L$12:L$2011,$AT1683)="","",INDEX('Required State Input – Clinic'!L$12:L$2011,$AT1683)))</f>
        <v/>
      </c>
      <c r="M1683" s="169" t="str">
        <f>IF($AR1683="","",IF(INDEX('Required State Input – Clinic'!M$12:M$2011,$AT1683)="","",INDEX('Required State Input – Clinic'!M$12:M$2011,$AT1683)))</f>
        <v/>
      </c>
      <c r="N1683" s="169" t="str">
        <f>IF($AR1683="","",IF(INDEX('Required State Input – Clinic'!N$12:N$2011,$AT1683)="","",INDEX('Required State Input – Clinic'!N$12:N$2011,$AT1683)))</f>
        <v/>
      </c>
      <c r="O1683" s="170" t="str">
        <f>IF($AR1683="","",IF(INDEX('Required State Input – Clinic'!O$12:O$2011,$AT1683)="","",ROUND(INDEX('Required State Input – Clinic'!O$12:O$2011,$AT1683),2)))</f>
        <v/>
      </c>
      <c r="P1683" s="170" t="str">
        <f>IF($AR1683="","",IF(INDEX('Required State Input – Clinic'!P$12:P$2011,$AT1683)="","",ROUND(INDEX('Required State Input – Clinic'!P$12:P$2011,$AT1683),2)))</f>
        <v/>
      </c>
      <c r="Q1683" s="170" t="str">
        <f>IF($AR1683="","",IF(INDEX('Required State Input – Clinic'!Q$12:Q$2011,$AT1683)="","",ROUND(INDEX('Required State Input – Clinic'!Q$12:Q$2011,$AT1683),2)))</f>
        <v/>
      </c>
      <c r="R1683" s="276" t="str">
        <f t="shared" si="260"/>
        <v/>
      </c>
      <c r="S1683" s="171" t="str">
        <f>IF($AR1683="","",IF(INDEX('Required State Input – Clinic'!R$12:R$2011,$AT1683)="","",INDEX('Required State Input – Clinic'!R$12:R$2011,$AT1683)))</f>
        <v/>
      </c>
      <c r="T1683" s="169" t="str">
        <f>IF($AR1683="","",IF(INDEX('Required State Input – Clinic'!S$12:S$2011,$AT1683)="","",INDEX('Required State Input – Clinic'!S$12:S$2011,$AT1683)))</f>
        <v/>
      </c>
      <c r="U1683" s="170" t="str">
        <f>IF($AR1683="","",IF(INDEX('Required State Input – Clinic'!T$12:T$2011,$AT1683)="","",ROUND(INDEX('Required State Input – Clinic'!T$12:T$2011,$AT1683),2)))</f>
        <v/>
      </c>
      <c r="V1683" s="170" t="str">
        <f>IF($AR1683="","",IF(INDEX('Required State Input – Clinic'!U$12:U$2011,$AT1683)="","",ROUND(INDEX('Required State Input – Clinic'!U$12:U$2011,$AT1683),2)))</f>
        <v/>
      </c>
      <c r="W1683" s="170" t="str">
        <f>IF($AR1683="","",IF(INDEX('Required State Input – Clinic'!V$12:V$2011,$AT1683)="",0,ROUND(INDEX('Required State Input – Clinic'!V$12:V$2011,$AT1683),2)))</f>
        <v/>
      </c>
      <c r="X1683" s="170" t="str">
        <f>IF($AR1683="","",IF(INDEX('Required State Input – Clinic'!W$12:W$2011,$AT1683)="",0,ROUND(INDEX('Required State Input – Clinic'!W$12:W$2011,$AT1683),2)))</f>
        <v/>
      </c>
      <c r="Y1683" s="170" t="str">
        <f>IF($AR1683="","",IF(INDEX('Required State Input – Clinic'!X$12:X$2011,$AT1683)="",0,ROUND(INDEX('Required State Input – Clinic'!X$12:X$2011,$AT1683),2)))</f>
        <v/>
      </c>
      <c r="Z1683" s="180" t="str">
        <f t="shared" si="261"/>
        <v/>
      </c>
      <c r="AA1683" s="179" t="str">
        <f>IF($AR1683="","",IF(INDEX('Required State Input – Clinic'!Y$12:Y$2011,$AT1683)="","",INDEX('Required State Input – Clinic'!Y$12:Y$2011,$AT1683)))</f>
        <v/>
      </c>
      <c r="AB1683" s="172" t="str">
        <f>IF($AR1683="","",IF(INDEX('Required State Input – Clinic'!Z$12:Z$2011,$AT1683)="","",ROUND(INDEX('Required State Input – Clinic'!Z$12:Z$2011,$AT1683),4)))</f>
        <v/>
      </c>
      <c r="AC1683" s="172" t="str">
        <f>IF($AR1683="","",IF(INDEX('Required State Input – Clinic'!AA$12:AA$2011,$AT1683)="","",ROUND(INDEX('Required State Input – Clinic'!AA$12:AA$2011,$AT1683),4)))</f>
        <v/>
      </c>
      <c r="AD1683" s="180" t="str">
        <f t="shared" si="262"/>
        <v/>
      </c>
      <c r="AE1683" s="194" t="str">
        <f t="shared" si="263"/>
        <v/>
      </c>
      <c r="AF1683" s="177" t="str">
        <f>IF($AR1683="","",IF(INDEX('Required State Input – Clinic'!AB$12:AB$2011,$AT1683)="","",INDEX('Required State Input – Clinic'!AB$12:AB$2011,$AT1683)))</f>
        <v/>
      </c>
      <c r="AG1683" s="172" t="str">
        <f>IF($AR1683="","",IF(INDEX('Required State Input – Clinic'!AC$12:AC$2011,$AT1683)="","",ROUND(INDEX('Required State Input – Clinic'!AC$12:AC$2011,$AT1683),4)))</f>
        <v/>
      </c>
      <c r="AH1683" s="180" t="str">
        <f t="shared" si="264"/>
        <v/>
      </c>
      <c r="AI1683" s="173" t="str">
        <f>IF($AR1683="","",IF(INDEX('Required State Input – Clinic'!AD$12:AD$2011,$AT1683)="",0,ROUND(INDEX('Required State Input – Clinic'!AD$12:AD$2011,$AT1683),2)))</f>
        <v/>
      </c>
      <c r="AJ1683" s="180" t="str">
        <f t="shared" si="265"/>
        <v/>
      </c>
      <c r="AK1683" s="194" t="str">
        <f t="shared" si="266"/>
        <v/>
      </c>
      <c r="AL1683" s="170" t="str">
        <f>IF($AR1683="","",IF(INDEX('Required State Input – Clinic'!AE$12:AE$2011,$AT1683)="",0,ROUND(INDEX('Required State Input – Clinic'!AE$12:AE$2011,$AT1683),2)))</f>
        <v/>
      </c>
      <c r="AM1683" s="180" t="str">
        <f t="shared" si="267"/>
        <v/>
      </c>
      <c r="AR1683" t="str">
        <f t="shared" si="268"/>
        <v/>
      </c>
      <c r="AS1683" t="str">
        <f t="shared" si="269"/>
        <v/>
      </c>
      <c r="AT1683" t="str">
        <f>IF(AR1683="","",MATCH(AS1683,'Required State Input – Clinic'!$AS$12:$AS$2011,FALSE))</f>
        <v/>
      </c>
    </row>
    <row r="1684" spans="1:46" x14ac:dyDescent="0.25">
      <c r="A1684" s="218" t="s">
        <v>257</v>
      </c>
      <c r="B1684" s="174" t="str">
        <f>IF($AR1684="","",IF(INDEX('Required State Input – Clinic'!B$12:B$2011,$AT1684)="","",INDEX('Required State Input – Clinic'!B$12:B$2011,$AT1684)))</f>
        <v/>
      </c>
      <c r="C1684" s="168" t="str">
        <f>IF($AR1684="","",IF(INDEX('Required State Input – Clinic'!C$12:C$2011,$AT1684)="","",INDEX('Required State Input – Clinic'!C$12:C$2011,$AT1684)))</f>
        <v/>
      </c>
      <c r="D1684" s="175" t="str">
        <f>IF($AR1684="","",IF(INDEX('Required State Input – Clinic'!D$12:D$2011,$AT1684)="","",INDEX('Required State Input – Clinic'!D$12:D$2011,$AT1684)))</f>
        <v/>
      </c>
      <c r="E1684" s="174" t="str">
        <f>IF($AR1684="","",IF(INDEX('Required State Input – Clinic'!E$12:E$2011,$AT1684)="","",INDEX('Required State Input – Clinic'!E$12:E$2011,$AT1684)))</f>
        <v/>
      </c>
      <c r="F1684" s="176" t="str">
        <f>IF($AR1684="","",IF(INDEX('Required State Input – Clinic'!F$12:F$2011,$AT1684)="","",INDEX('Required State Input – Clinic'!F$12:F$2011,$AT1684)))</f>
        <v/>
      </c>
      <c r="G1684" s="176" t="str">
        <f>IF($AR1684="","",IF(INDEX('Required State Input – Clinic'!G$12:G$2011,$AT1684)="","",INDEX('Required State Input – Clinic'!G$12:G$2011,$AT1684)))</f>
        <v/>
      </c>
      <c r="H1684" s="176" t="str">
        <f>IF($AR1684="","",IF(INDEX('Required State Input – Clinic'!H$12:H$2011,$AT1684)="","",INDEX('Required State Input – Clinic'!H$12:H$2011,$AT1684)))</f>
        <v/>
      </c>
      <c r="I1684" s="177" t="str">
        <f>IF($AR1684="","",IF(INDEX('Required State Input – Clinic'!I$12:I$2011,$AT1684)="","",INDEX('Required State Input – Clinic'!I$12:I$2011,$AT1684)))</f>
        <v/>
      </c>
      <c r="J1684" s="176" t="str">
        <f>IF($AR1684="","",IF(INDEX('Required State Input – Clinic'!J$12:J$2011,$AT1684)="","",INDEX('Required State Input – Clinic'!J$12:J$2011,$AT1684)))</f>
        <v/>
      </c>
      <c r="K1684" s="178" t="str">
        <f>IF($AR1684="","",IF(INDEX('Required State Input – Clinic'!K$12:K$2011,$AT1684)="","",INDEX('Required State Input – Clinic'!K$12:K$2011,$AT1684)))</f>
        <v/>
      </c>
      <c r="L1684" s="179" t="str">
        <f>IF($AR1684="","",IF(INDEX('Required State Input – Clinic'!L$12:L$2011,$AT1684)="","",INDEX('Required State Input – Clinic'!L$12:L$2011,$AT1684)))</f>
        <v/>
      </c>
      <c r="M1684" s="169" t="str">
        <f>IF($AR1684="","",IF(INDEX('Required State Input – Clinic'!M$12:M$2011,$AT1684)="","",INDEX('Required State Input – Clinic'!M$12:M$2011,$AT1684)))</f>
        <v/>
      </c>
      <c r="N1684" s="169" t="str">
        <f>IF($AR1684="","",IF(INDEX('Required State Input – Clinic'!N$12:N$2011,$AT1684)="","",INDEX('Required State Input – Clinic'!N$12:N$2011,$AT1684)))</f>
        <v/>
      </c>
      <c r="O1684" s="170" t="str">
        <f>IF($AR1684="","",IF(INDEX('Required State Input – Clinic'!O$12:O$2011,$AT1684)="","",ROUND(INDEX('Required State Input – Clinic'!O$12:O$2011,$AT1684),2)))</f>
        <v/>
      </c>
      <c r="P1684" s="170" t="str">
        <f>IF($AR1684="","",IF(INDEX('Required State Input – Clinic'!P$12:P$2011,$AT1684)="","",ROUND(INDEX('Required State Input – Clinic'!P$12:P$2011,$AT1684),2)))</f>
        <v/>
      </c>
      <c r="Q1684" s="170" t="str">
        <f>IF($AR1684="","",IF(INDEX('Required State Input – Clinic'!Q$12:Q$2011,$AT1684)="","",ROUND(INDEX('Required State Input – Clinic'!Q$12:Q$2011,$AT1684),2)))</f>
        <v/>
      </c>
      <c r="R1684" s="276" t="str">
        <f t="shared" si="260"/>
        <v/>
      </c>
      <c r="S1684" s="171" t="str">
        <f>IF($AR1684="","",IF(INDEX('Required State Input – Clinic'!R$12:R$2011,$AT1684)="","",INDEX('Required State Input – Clinic'!R$12:R$2011,$AT1684)))</f>
        <v/>
      </c>
      <c r="T1684" s="169" t="str">
        <f>IF($AR1684="","",IF(INDEX('Required State Input – Clinic'!S$12:S$2011,$AT1684)="","",INDEX('Required State Input – Clinic'!S$12:S$2011,$AT1684)))</f>
        <v/>
      </c>
      <c r="U1684" s="170" t="str">
        <f>IF($AR1684="","",IF(INDEX('Required State Input – Clinic'!T$12:T$2011,$AT1684)="","",ROUND(INDEX('Required State Input – Clinic'!T$12:T$2011,$AT1684),2)))</f>
        <v/>
      </c>
      <c r="V1684" s="170" t="str">
        <f>IF($AR1684="","",IF(INDEX('Required State Input – Clinic'!U$12:U$2011,$AT1684)="","",ROUND(INDEX('Required State Input – Clinic'!U$12:U$2011,$AT1684),2)))</f>
        <v/>
      </c>
      <c r="W1684" s="170" t="str">
        <f>IF($AR1684="","",IF(INDEX('Required State Input – Clinic'!V$12:V$2011,$AT1684)="",0,ROUND(INDEX('Required State Input – Clinic'!V$12:V$2011,$AT1684),2)))</f>
        <v/>
      </c>
      <c r="X1684" s="170" t="str">
        <f>IF($AR1684="","",IF(INDEX('Required State Input – Clinic'!W$12:W$2011,$AT1684)="",0,ROUND(INDEX('Required State Input – Clinic'!W$12:W$2011,$AT1684),2)))</f>
        <v/>
      </c>
      <c r="Y1684" s="170" t="str">
        <f>IF($AR1684="","",IF(INDEX('Required State Input – Clinic'!X$12:X$2011,$AT1684)="",0,ROUND(INDEX('Required State Input – Clinic'!X$12:X$2011,$AT1684),2)))</f>
        <v/>
      </c>
      <c r="Z1684" s="180" t="str">
        <f t="shared" si="261"/>
        <v/>
      </c>
      <c r="AA1684" s="179" t="str">
        <f>IF($AR1684="","",IF(INDEX('Required State Input – Clinic'!Y$12:Y$2011,$AT1684)="","",INDEX('Required State Input – Clinic'!Y$12:Y$2011,$AT1684)))</f>
        <v/>
      </c>
      <c r="AB1684" s="172" t="str">
        <f>IF($AR1684="","",IF(INDEX('Required State Input – Clinic'!Z$12:Z$2011,$AT1684)="","",ROUND(INDEX('Required State Input – Clinic'!Z$12:Z$2011,$AT1684),4)))</f>
        <v/>
      </c>
      <c r="AC1684" s="172" t="str">
        <f>IF($AR1684="","",IF(INDEX('Required State Input – Clinic'!AA$12:AA$2011,$AT1684)="","",ROUND(INDEX('Required State Input – Clinic'!AA$12:AA$2011,$AT1684),4)))</f>
        <v/>
      </c>
      <c r="AD1684" s="180" t="str">
        <f t="shared" si="262"/>
        <v/>
      </c>
      <c r="AE1684" s="194" t="str">
        <f t="shared" si="263"/>
        <v/>
      </c>
      <c r="AF1684" s="177" t="str">
        <f>IF($AR1684="","",IF(INDEX('Required State Input – Clinic'!AB$12:AB$2011,$AT1684)="","",INDEX('Required State Input – Clinic'!AB$12:AB$2011,$AT1684)))</f>
        <v/>
      </c>
      <c r="AG1684" s="172" t="str">
        <f>IF($AR1684="","",IF(INDEX('Required State Input – Clinic'!AC$12:AC$2011,$AT1684)="","",ROUND(INDEX('Required State Input – Clinic'!AC$12:AC$2011,$AT1684),4)))</f>
        <v/>
      </c>
      <c r="AH1684" s="180" t="str">
        <f t="shared" si="264"/>
        <v/>
      </c>
      <c r="AI1684" s="173" t="str">
        <f>IF($AR1684="","",IF(INDEX('Required State Input – Clinic'!AD$12:AD$2011,$AT1684)="",0,ROUND(INDEX('Required State Input – Clinic'!AD$12:AD$2011,$AT1684),2)))</f>
        <v/>
      </c>
      <c r="AJ1684" s="180" t="str">
        <f t="shared" si="265"/>
        <v/>
      </c>
      <c r="AK1684" s="194" t="str">
        <f t="shared" si="266"/>
        <v/>
      </c>
      <c r="AL1684" s="170" t="str">
        <f>IF($AR1684="","",IF(INDEX('Required State Input – Clinic'!AE$12:AE$2011,$AT1684)="",0,ROUND(INDEX('Required State Input – Clinic'!AE$12:AE$2011,$AT1684),2)))</f>
        <v/>
      </c>
      <c r="AM1684" s="180" t="str">
        <f t="shared" si="267"/>
        <v/>
      </c>
      <c r="AR1684" t="str">
        <f t="shared" si="268"/>
        <v/>
      </c>
      <c r="AS1684" t="str">
        <f t="shared" si="269"/>
        <v/>
      </c>
      <c r="AT1684" t="str">
        <f>IF(AR1684="","",MATCH(AS1684,'Required State Input – Clinic'!$AS$12:$AS$2011,FALSE))</f>
        <v/>
      </c>
    </row>
    <row r="1685" spans="1:46" x14ac:dyDescent="0.25">
      <c r="A1685" s="218" t="s">
        <v>257</v>
      </c>
      <c r="B1685" s="174" t="str">
        <f>IF($AR1685="","",IF(INDEX('Required State Input – Clinic'!B$12:B$2011,$AT1685)="","",INDEX('Required State Input – Clinic'!B$12:B$2011,$AT1685)))</f>
        <v/>
      </c>
      <c r="C1685" s="168" t="str">
        <f>IF($AR1685="","",IF(INDEX('Required State Input – Clinic'!C$12:C$2011,$AT1685)="","",INDEX('Required State Input – Clinic'!C$12:C$2011,$AT1685)))</f>
        <v/>
      </c>
      <c r="D1685" s="175" t="str">
        <f>IF($AR1685="","",IF(INDEX('Required State Input – Clinic'!D$12:D$2011,$AT1685)="","",INDEX('Required State Input – Clinic'!D$12:D$2011,$AT1685)))</f>
        <v/>
      </c>
      <c r="E1685" s="174" t="str">
        <f>IF($AR1685="","",IF(INDEX('Required State Input – Clinic'!E$12:E$2011,$AT1685)="","",INDEX('Required State Input – Clinic'!E$12:E$2011,$AT1685)))</f>
        <v/>
      </c>
      <c r="F1685" s="176" t="str">
        <f>IF($AR1685="","",IF(INDEX('Required State Input – Clinic'!F$12:F$2011,$AT1685)="","",INDEX('Required State Input – Clinic'!F$12:F$2011,$AT1685)))</f>
        <v/>
      </c>
      <c r="G1685" s="176" t="str">
        <f>IF($AR1685="","",IF(INDEX('Required State Input – Clinic'!G$12:G$2011,$AT1685)="","",INDEX('Required State Input – Clinic'!G$12:G$2011,$AT1685)))</f>
        <v/>
      </c>
      <c r="H1685" s="176" t="str">
        <f>IF($AR1685="","",IF(INDEX('Required State Input – Clinic'!H$12:H$2011,$AT1685)="","",INDEX('Required State Input – Clinic'!H$12:H$2011,$AT1685)))</f>
        <v/>
      </c>
      <c r="I1685" s="177" t="str">
        <f>IF($AR1685="","",IF(INDEX('Required State Input – Clinic'!I$12:I$2011,$AT1685)="","",INDEX('Required State Input – Clinic'!I$12:I$2011,$AT1685)))</f>
        <v/>
      </c>
      <c r="J1685" s="176" t="str">
        <f>IF($AR1685="","",IF(INDEX('Required State Input – Clinic'!J$12:J$2011,$AT1685)="","",INDEX('Required State Input – Clinic'!J$12:J$2011,$AT1685)))</f>
        <v/>
      </c>
      <c r="K1685" s="178" t="str">
        <f>IF($AR1685="","",IF(INDEX('Required State Input – Clinic'!K$12:K$2011,$AT1685)="","",INDEX('Required State Input – Clinic'!K$12:K$2011,$AT1685)))</f>
        <v/>
      </c>
      <c r="L1685" s="179" t="str">
        <f>IF($AR1685="","",IF(INDEX('Required State Input – Clinic'!L$12:L$2011,$AT1685)="","",INDEX('Required State Input – Clinic'!L$12:L$2011,$AT1685)))</f>
        <v/>
      </c>
      <c r="M1685" s="169" t="str">
        <f>IF($AR1685="","",IF(INDEX('Required State Input – Clinic'!M$12:M$2011,$AT1685)="","",INDEX('Required State Input – Clinic'!M$12:M$2011,$AT1685)))</f>
        <v/>
      </c>
      <c r="N1685" s="169" t="str">
        <f>IF($AR1685="","",IF(INDEX('Required State Input – Clinic'!N$12:N$2011,$AT1685)="","",INDEX('Required State Input – Clinic'!N$12:N$2011,$AT1685)))</f>
        <v/>
      </c>
      <c r="O1685" s="170" t="str">
        <f>IF($AR1685="","",IF(INDEX('Required State Input – Clinic'!O$12:O$2011,$AT1685)="","",ROUND(INDEX('Required State Input – Clinic'!O$12:O$2011,$AT1685),2)))</f>
        <v/>
      </c>
      <c r="P1685" s="170" t="str">
        <f>IF($AR1685="","",IF(INDEX('Required State Input – Clinic'!P$12:P$2011,$AT1685)="","",ROUND(INDEX('Required State Input – Clinic'!P$12:P$2011,$AT1685),2)))</f>
        <v/>
      </c>
      <c r="Q1685" s="170" t="str">
        <f>IF($AR1685="","",IF(INDEX('Required State Input – Clinic'!Q$12:Q$2011,$AT1685)="","",ROUND(INDEX('Required State Input – Clinic'!Q$12:Q$2011,$AT1685),2)))</f>
        <v/>
      </c>
      <c r="R1685" s="276" t="str">
        <f t="shared" si="260"/>
        <v/>
      </c>
      <c r="S1685" s="171" t="str">
        <f>IF($AR1685="","",IF(INDEX('Required State Input – Clinic'!R$12:R$2011,$AT1685)="","",INDEX('Required State Input – Clinic'!R$12:R$2011,$AT1685)))</f>
        <v/>
      </c>
      <c r="T1685" s="169" t="str">
        <f>IF($AR1685="","",IF(INDEX('Required State Input – Clinic'!S$12:S$2011,$AT1685)="","",INDEX('Required State Input – Clinic'!S$12:S$2011,$AT1685)))</f>
        <v/>
      </c>
      <c r="U1685" s="170" t="str">
        <f>IF($AR1685="","",IF(INDEX('Required State Input – Clinic'!T$12:T$2011,$AT1685)="","",ROUND(INDEX('Required State Input – Clinic'!T$12:T$2011,$AT1685),2)))</f>
        <v/>
      </c>
      <c r="V1685" s="170" t="str">
        <f>IF($AR1685="","",IF(INDEX('Required State Input – Clinic'!U$12:U$2011,$AT1685)="","",ROUND(INDEX('Required State Input – Clinic'!U$12:U$2011,$AT1685),2)))</f>
        <v/>
      </c>
      <c r="W1685" s="170" t="str">
        <f>IF($AR1685="","",IF(INDEX('Required State Input – Clinic'!V$12:V$2011,$AT1685)="",0,ROUND(INDEX('Required State Input – Clinic'!V$12:V$2011,$AT1685),2)))</f>
        <v/>
      </c>
      <c r="X1685" s="170" t="str">
        <f>IF($AR1685="","",IF(INDEX('Required State Input – Clinic'!W$12:W$2011,$AT1685)="",0,ROUND(INDEX('Required State Input – Clinic'!W$12:W$2011,$AT1685),2)))</f>
        <v/>
      </c>
      <c r="Y1685" s="170" t="str">
        <f>IF($AR1685="","",IF(INDEX('Required State Input – Clinic'!X$12:X$2011,$AT1685)="",0,ROUND(INDEX('Required State Input – Clinic'!X$12:X$2011,$AT1685),2)))</f>
        <v/>
      </c>
      <c r="Z1685" s="180" t="str">
        <f t="shared" si="261"/>
        <v/>
      </c>
      <c r="AA1685" s="179" t="str">
        <f>IF($AR1685="","",IF(INDEX('Required State Input – Clinic'!Y$12:Y$2011,$AT1685)="","",INDEX('Required State Input – Clinic'!Y$12:Y$2011,$AT1685)))</f>
        <v/>
      </c>
      <c r="AB1685" s="172" t="str">
        <f>IF($AR1685="","",IF(INDEX('Required State Input – Clinic'!Z$12:Z$2011,$AT1685)="","",ROUND(INDEX('Required State Input – Clinic'!Z$12:Z$2011,$AT1685),4)))</f>
        <v/>
      </c>
      <c r="AC1685" s="172" t="str">
        <f>IF($AR1685="","",IF(INDEX('Required State Input – Clinic'!AA$12:AA$2011,$AT1685)="","",ROUND(INDEX('Required State Input – Clinic'!AA$12:AA$2011,$AT1685),4)))</f>
        <v/>
      </c>
      <c r="AD1685" s="180" t="str">
        <f t="shared" si="262"/>
        <v/>
      </c>
      <c r="AE1685" s="194" t="str">
        <f t="shared" si="263"/>
        <v/>
      </c>
      <c r="AF1685" s="177" t="str">
        <f>IF($AR1685="","",IF(INDEX('Required State Input – Clinic'!AB$12:AB$2011,$AT1685)="","",INDEX('Required State Input – Clinic'!AB$12:AB$2011,$AT1685)))</f>
        <v/>
      </c>
      <c r="AG1685" s="172" t="str">
        <f>IF($AR1685="","",IF(INDEX('Required State Input – Clinic'!AC$12:AC$2011,$AT1685)="","",ROUND(INDEX('Required State Input – Clinic'!AC$12:AC$2011,$AT1685),4)))</f>
        <v/>
      </c>
      <c r="AH1685" s="180" t="str">
        <f t="shared" si="264"/>
        <v/>
      </c>
      <c r="AI1685" s="173" t="str">
        <f>IF($AR1685="","",IF(INDEX('Required State Input – Clinic'!AD$12:AD$2011,$AT1685)="",0,ROUND(INDEX('Required State Input – Clinic'!AD$12:AD$2011,$AT1685),2)))</f>
        <v/>
      </c>
      <c r="AJ1685" s="180" t="str">
        <f t="shared" si="265"/>
        <v/>
      </c>
      <c r="AK1685" s="194" t="str">
        <f t="shared" si="266"/>
        <v/>
      </c>
      <c r="AL1685" s="170" t="str">
        <f>IF($AR1685="","",IF(INDEX('Required State Input – Clinic'!AE$12:AE$2011,$AT1685)="",0,ROUND(INDEX('Required State Input – Clinic'!AE$12:AE$2011,$AT1685),2)))</f>
        <v/>
      </c>
      <c r="AM1685" s="180" t="str">
        <f t="shared" si="267"/>
        <v/>
      </c>
      <c r="AR1685" t="str">
        <f t="shared" si="268"/>
        <v/>
      </c>
      <c r="AS1685" t="str">
        <f t="shared" si="269"/>
        <v/>
      </c>
      <c r="AT1685" t="str">
        <f>IF(AR1685="","",MATCH(AS1685,'Required State Input – Clinic'!$AS$12:$AS$2011,FALSE))</f>
        <v/>
      </c>
    </row>
    <row r="1686" spans="1:46" x14ac:dyDescent="0.25">
      <c r="A1686" s="218" t="s">
        <v>257</v>
      </c>
      <c r="B1686" s="174" t="str">
        <f>IF($AR1686="","",IF(INDEX('Required State Input – Clinic'!B$12:B$2011,$AT1686)="","",INDEX('Required State Input – Clinic'!B$12:B$2011,$AT1686)))</f>
        <v/>
      </c>
      <c r="C1686" s="168" t="str">
        <f>IF($AR1686="","",IF(INDEX('Required State Input – Clinic'!C$12:C$2011,$AT1686)="","",INDEX('Required State Input – Clinic'!C$12:C$2011,$AT1686)))</f>
        <v/>
      </c>
      <c r="D1686" s="175" t="str">
        <f>IF($AR1686="","",IF(INDEX('Required State Input – Clinic'!D$12:D$2011,$AT1686)="","",INDEX('Required State Input – Clinic'!D$12:D$2011,$AT1686)))</f>
        <v/>
      </c>
      <c r="E1686" s="174" t="str">
        <f>IF($AR1686="","",IF(INDEX('Required State Input – Clinic'!E$12:E$2011,$AT1686)="","",INDEX('Required State Input – Clinic'!E$12:E$2011,$AT1686)))</f>
        <v/>
      </c>
      <c r="F1686" s="176" t="str">
        <f>IF($AR1686="","",IF(INDEX('Required State Input – Clinic'!F$12:F$2011,$AT1686)="","",INDEX('Required State Input – Clinic'!F$12:F$2011,$AT1686)))</f>
        <v/>
      </c>
      <c r="G1686" s="176" t="str">
        <f>IF($AR1686="","",IF(INDEX('Required State Input – Clinic'!G$12:G$2011,$AT1686)="","",INDEX('Required State Input – Clinic'!G$12:G$2011,$AT1686)))</f>
        <v/>
      </c>
      <c r="H1686" s="176" t="str">
        <f>IF($AR1686="","",IF(INDEX('Required State Input – Clinic'!H$12:H$2011,$AT1686)="","",INDEX('Required State Input – Clinic'!H$12:H$2011,$AT1686)))</f>
        <v/>
      </c>
      <c r="I1686" s="177" t="str">
        <f>IF($AR1686="","",IF(INDEX('Required State Input – Clinic'!I$12:I$2011,$AT1686)="","",INDEX('Required State Input – Clinic'!I$12:I$2011,$AT1686)))</f>
        <v/>
      </c>
      <c r="J1686" s="176" t="str">
        <f>IF($AR1686="","",IF(INDEX('Required State Input – Clinic'!J$12:J$2011,$AT1686)="","",INDEX('Required State Input – Clinic'!J$12:J$2011,$AT1686)))</f>
        <v/>
      </c>
      <c r="K1686" s="178" t="str">
        <f>IF($AR1686="","",IF(INDEX('Required State Input – Clinic'!K$12:K$2011,$AT1686)="","",INDEX('Required State Input – Clinic'!K$12:K$2011,$AT1686)))</f>
        <v/>
      </c>
      <c r="L1686" s="179" t="str">
        <f>IF($AR1686="","",IF(INDEX('Required State Input – Clinic'!L$12:L$2011,$AT1686)="","",INDEX('Required State Input – Clinic'!L$12:L$2011,$AT1686)))</f>
        <v/>
      </c>
      <c r="M1686" s="169" t="str">
        <f>IF($AR1686="","",IF(INDEX('Required State Input – Clinic'!M$12:M$2011,$AT1686)="","",INDEX('Required State Input – Clinic'!M$12:M$2011,$AT1686)))</f>
        <v/>
      </c>
      <c r="N1686" s="169" t="str">
        <f>IF($AR1686="","",IF(INDEX('Required State Input – Clinic'!N$12:N$2011,$AT1686)="","",INDEX('Required State Input – Clinic'!N$12:N$2011,$AT1686)))</f>
        <v/>
      </c>
      <c r="O1686" s="170" t="str">
        <f>IF($AR1686="","",IF(INDEX('Required State Input – Clinic'!O$12:O$2011,$AT1686)="","",ROUND(INDEX('Required State Input – Clinic'!O$12:O$2011,$AT1686),2)))</f>
        <v/>
      </c>
      <c r="P1686" s="170" t="str">
        <f>IF($AR1686="","",IF(INDEX('Required State Input – Clinic'!P$12:P$2011,$AT1686)="","",ROUND(INDEX('Required State Input – Clinic'!P$12:P$2011,$AT1686),2)))</f>
        <v/>
      </c>
      <c r="Q1686" s="170" t="str">
        <f>IF($AR1686="","",IF(INDEX('Required State Input – Clinic'!Q$12:Q$2011,$AT1686)="","",ROUND(INDEX('Required State Input – Clinic'!Q$12:Q$2011,$AT1686),2)))</f>
        <v/>
      </c>
      <c r="R1686" s="276" t="str">
        <f t="shared" si="260"/>
        <v/>
      </c>
      <c r="S1686" s="171" t="str">
        <f>IF($AR1686="","",IF(INDEX('Required State Input – Clinic'!R$12:R$2011,$AT1686)="","",INDEX('Required State Input – Clinic'!R$12:R$2011,$AT1686)))</f>
        <v/>
      </c>
      <c r="T1686" s="169" t="str">
        <f>IF($AR1686="","",IF(INDEX('Required State Input – Clinic'!S$12:S$2011,$AT1686)="","",INDEX('Required State Input – Clinic'!S$12:S$2011,$AT1686)))</f>
        <v/>
      </c>
      <c r="U1686" s="170" t="str">
        <f>IF($AR1686="","",IF(INDEX('Required State Input – Clinic'!T$12:T$2011,$AT1686)="","",ROUND(INDEX('Required State Input – Clinic'!T$12:T$2011,$AT1686),2)))</f>
        <v/>
      </c>
      <c r="V1686" s="170" t="str">
        <f>IF($AR1686="","",IF(INDEX('Required State Input – Clinic'!U$12:U$2011,$AT1686)="","",ROUND(INDEX('Required State Input – Clinic'!U$12:U$2011,$AT1686),2)))</f>
        <v/>
      </c>
      <c r="W1686" s="170" t="str">
        <f>IF($AR1686="","",IF(INDEX('Required State Input – Clinic'!V$12:V$2011,$AT1686)="",0,ROUND(INDEX('Required State Input – Clinic'!V$12:V$2011,$AT1686),2)))</f>
        <v/>
      </c>
      <c r="X1686" s="170" t="str">
        <f>IF($AR1686="","",IF(INDEX('Required State Input – Clinic'!W$12:W$2011,$AT1686)="",0,ROUND(INDEX('Required State Input – Clinic'!W$12:W$2011,$AT1686),2)))</f>
        <v/>
      </c>
      <c r="Y1686" s="170" t="str">
        <f>IF($AR1686="","",IF(INDEX('Required State Input – Clinic'!X$12:X$2011,$AT1686)="",0,ROUND(INDEX('Required State Input – Clinic'!X$12:X$2011,$AT1686),2)))</f>
        <v/>
      </c>
      <c r="Z1686" s="180" t="str">
        <f t="shared" si="261"/>
        <v/>
      </c>
      <c r="AA1686" s="179" t="str">
        <f>IF($AR1686="","",IF(INDEX('Required State Input – Clinic'!Y$12:Y$2011,$AT1686)="","",INDEX('Required State Input – Clinic'!Y$12:Y$2011,$AT1686)))</f>
        <v/>
      </c>
      <c r="AB1686" s="172" t="str">
        <f>IF($AR1686="","",IF(INDEX('Required State Input – Clinic'!Z$12:Z$2011,$AT1686)="","",ROUND(INDEX('Required State Input – Clinic'!Z$12:Z$2011,$AT1686),4)))</f>
        <v/>
      </c>
      <c r="AC1686" s="172" t="str">
        <f>IF($AR1686="","",IF(INDEX('Required State Input – Clinic'!AA$12:AA$2011,$AT1686)="","",ROUND(INDEX('Required State Input – Clinic'!AA$12:AA$2011,$AT1686),4)))</f>
        <v/>
      </c>
      <c r="AD1686" s="180" t="str">
        <f t="shared" si="262"/>
        <v/>
      </c>
      <c r="AE1686" s="194" t="str">
        <f t="shared" si="263"/>
        <v/>
      </c>
      <c r="AF1686" s="177" t="str">
        <f>IF($AR1686="","",IF(INDEX('Required State Input – Clinic'!AB$12:AB$2011,$AT1686)="","",INDEX('Required State Input – Clinic'!AB$12:AB$2011,$AT1686)))</f>
        <v/>
      </c>
      <c r="AG1686" s="172" t="str">
        <f>IF($AR1686="","",IF(INDEX('Required State Input – Clinic'!AC$12:AC$2011,$AT1686)="","",ROUND(INDEX('Required State Input – Clinic'!AC$12:AC$2011,$AT1686),4)))</f>
        <v/>
      </c>
      <c r="AH1686" s="180" t="str">
        <f t="shared" si="264"/>
        <v/>
      </c>
      <c r="AI1686" s="173" t="str">
        <f>IF($AR1686="","",IF(INDEX('Required State Input – Clinic'!AD$12:AD$2011,$AT1686)="",0,ROUND(INDEX('Required State Input – Clinic'!AD$12:AD$2011,$AT1686),2)))</f>
        <v/>
      </c>
      <c r="AJ1686" s="180" t="str">
        <f t="shared" si="265"/>
        <v/>
      </c>
      <c r="AK1686" s="194" t="str">
        <f t="shared" si="266"/>
        <v/>
      </c>
      <c r="AL1686" s="170" t="str">
        <f>IF($AR1686="","",IF(INDEX('Required State Input – Clinic'!AE$12:AE$2011,$AT1686)="",0,ROUND(INDEX('Required State Input – Clinic'!AE$12:AE$2011,$AT1686),2)))</f>
        <v/>
      </c>
      <c r="AM1686" s="180" t="str">
        <f t="shared" si="267"/>
        <v/>
      </c>
      <c r="AR1686" t="str">
        <f t="shared" si="268"/>
        <v/>
      </c>
      <c r="AS1686" t="str">
        <f t="shared" si="269"/>
        <v/>
      </c>
      <c r="AT1686" t="str">
        <f>IF(AR1686="","",MATCH(AS1686,'Required State Input – Clinic'!$AS$12:$AS$2011,FALSE))</f>
        <v/>
      </c>
    </row>
    <row r="1687" spans="1:46" x14ac:dyDescent="0.25">
      <c r="A1687" s="218" t="s">
        <v>257</v>
      </c>
      <c r="B1687" s="174" t="str">
        <f>IF($AR1687="","",IF(INDEX('Required State Input – Clinic'!B$12:B$2011,$AT1687)="","",INDEX('Required State Input – Clinic'!B$12:B$2011,$AT1687)))</f>
        <v/>
      </c>
      <c r="C1687" s="168" t="str">
        <f>IF($AR1687="","",IF(INDEX('Required State Input – Clinic'!C$12:C$2011,$AT1687)="","",INDEX('Required State Input – Clinic'!C$12:C$2011,$AT1687)))</f>
        <v/>
      </c>
      <c r="D1687" s="175" t="str">
        <f>IF($AR1687="","",IF(INDEX('Required State Input – Clinic'!D$12:D$2011,$AT1687)="","",INDEX('Required State Input – Clinic'!D$12:D$2011,$AT1687)))</f>
        <v/>
      </c>
      <c r="E1687" s="174" t="str">
        <f>IF($AR1687="","",IF(INDEX('Required State Input – Clinic'!E$12:E$2011,$AT1687)="","",INDEX('Required State Input – Clinic'!E$12:E$2011,$AT1687)))</f>
        <v/>
      </c>
      <c r="F1687" s="176" t="str">
        <f>IF($AR1687="","",IF(INDEX('Required State Input – Clinic'!F$12:F$2011,$AT1687)="","",INDEX('Required State Input – Clinic'!F$12:F$2011,$AT1687)))</f>
        <v/>
      </c>
      <c r="G1687" s="176" t="str">
        <f>IF($AR1687="","",IF(INDEX('Required State Input – Clinic'!G$12:G$2011,$AT1687)="","",INDEX('Required State Input – Clinic'!G$12:G$2011,$AT1687)))</f>
        <v/>
      </c>
      <c r="H1687" s="176" t="str">
        <f>IF($AR1687="","",IF(INDEX('Required State Input – Clinic'!H$12:H$2011,$AT1687)="","",INDEX('Required State Input – Clinic'!H$12:H$2011,$AT1687)))</f>
        <v/>
      </c>
      <c r="I1687" s="177" t="str">
        <f>IF($AR1687="","",IF(INDEX('Required State Input – Clinic'!I$12:I$2011,$AT1687)="","",INDEX('Required State Input – Clinic'!I$12:I$2011,$AT1687)))</f>
        <v/>
      </c>
      <c r="J1687" s="176" t="str">
        <f>IF($AR1687="","",IF(INDEX('Required State Input – Clinic'!J$12:J$2011,$AT1687)="","",INDEX('Required State Input – Clinic'!J$12:J$2011,$AT1687)))</f>
        <v/>
      </c>
      <c r="K1687" s="178" t="str">
        <f>IF($AR1687="","",IF(INDEX('Required State Input – Clinic'!K$12:K$2011,$AT1687)="","",INDEX('Required State Input – Clinic'!K$12:K$2011,$AT1687)))</f>
        <v/>
      </c>
      <c r="L1687" s="179" t="str">
        <f>IF($AR1687="","",IF(INDEX('Required State Input – Clinic'!L$12:L$2011,$AT1687)="","",INDEX('Required State Input – Clinic'!L$12:L$2011,$AT1687)))</f>
        <v/>
      </c>
      <c r="M1687" s="169" t="str">
        <f>IF($AR1687="","",IF(INDEX('Required State Input – Clinic'!M$12:M$2011,$AT1687)="","",INDEX('Required State Input – Clinic'!M$12:M$2011,$AT1687)))</f>
        <v/>
      </c>
      <c r="N1687" s="169" t="str">
        <f>IF($AR1687="","",IF(INDEX('Required State Input – Clinic'!N$12:N$2011,$AT1687)="","",INDEX('Required State Input – Clinic'!N$12:N$2011,$AT1687)))</f>
        <v/>
      </c>
      <c r="O1687" s="170" t="str">
        <f>IF($AR1687="","",IF(INDEX('Required State Input – Clinic'!O$12:O$2011,$AT1687)="","",ROUND(INDEX('Required State Input – Clinic'!O$12:O$2011,$AT1687),2)))</f>
        <v/>
      </c>
      <c r="P1687" s="170" t="str">
        <f>IF($AR1687="","",IF(INDEX('Required State Input – Clinic'!P$12:P$2011,$AT1687)="","",ROUND(INDEX('Required State Input – Clinic'!P$12:P$2011,$AT1687),2)))</f>
        <v/>
      </c>
      <c r="Q1687" s="170" t="str">
        <f>IF($AR1687="","",IF(INDEX('Required State Input – Clinic'!Q$12:Q$2011,$AT1687)="","",ROUND(INDEX('Required State Input – Clinic'!Q$12:Q$2011,$AT1687),2)))</f>
        <v/>
      </c>
      <c r="R1687" s="276" t="str">
        <f t="shared" si="260"/>
        <v/>
      </c>
      <c r="S1687" s="171" t="str">
        <f>IF($AR1687="","",IF(INDEX('Required State Input – Clinic'!R$12:R$2011,$AT1687)="","",INDEX('Required State Input – Clinic'!R$12:R$2011,$AT1687)))</f>
        <v/>
      </c>
      <c r="T1687" s="169" t="str">
        <f>IF($AR1687="","",IF(INDEX('Required State Input – Clinic'!S$12:S$2011,$AT1687)="","",INDEX('Required State Input – Clinic'!S$12:S$2011,$AT1687)))</f>
        <v/>
      </c>
      <c r="U1687" s="170" t="str">
        <f>IF($AR1687="","",IF(INDEX('Required State Input – Clinic'!T$12:T$2011,$AT1687)="","",ROUND(INDEX('Required State Input – Clinic'!T$12:T$2011,$AT1687),2)))</f>
        <v/>
      </c>
      <c r="V1687" s="170" t="str">
        <f>IF($AR1687="","",IF(INDEX('Required State Input – Clinic'!U$12:U$2011,$AT1687)="","",ROUND(INDEX('Required State Input – Clinic'!U$12:U$2011,$AT1687),2)))</f>
        <v/>
      </c>
      <c r="W1687" s="170" t="str">
        <f>IF($AR1687="","",IF(INDEX('Required State Input – Clinic'!V$12:V$2011,$AT1687)="",0,ROUND(INDEX('Required State Input – Clinic'!V$12:V$2011,$AT1687),2)))</f>
        <v/>
      </c>
      <c r="X1687" s="170" t="str">
        <f>IF($AR1687="","",IF(INDEX('Required State Input – Clinic'!W$12:W$2011,$AT1687)="",0,ROUND(INDEX('Required State Input – Clinic'!W$12:W$2011,$AT1687),2)))</f>
        <v/>
      </c>
      <c r="Y1687" s="170" t="str">
        <f>IF($AR1687="","",IF(INDEX('Required State Input – Clinic'!X$12:X$2011,$AT1687)="",0,ROUND(INDEX('Required State Input – Clinic'!X$12:X$2011,$AT1687),2)))</f>
        <v/>
      </c>
      <c r="Z1687" s="180" t="str">
        <f t="shared" si="261"/>
        <v/>
      </c>
      <c r="AA1687" s="179" t="str">
        <f>IF($AR1687="","",IF(INDEX('Required State Input – Clinic'!Y$12:Y$2011,$AT1687)="","",INDEX('Required State Input – Clinic'!Y$12:Y$2011,$AT1687)))</f>
        <v/>
      </c>
      <c r="AB1687" s="172" t="str">
        <f>IF($AR1687="","",IF(INDEX('Required State Input – Clinic'!Z$12:Z$2011,$AT1687)="","",ROUND(INDEX('Required State Input – Clinic'!Z$12:Z$2011,$AT1687),4)))</f>
        <v/>
      </c>
      <c r="AC1687" s="172" t="str">
        <f>IF($AR1687="","",IF(INDEX('Required State Input – Clinic'!AA$12:AA$2011,$AT1687)="","",ROUND(INDEX('Required State Input – Clinic'!AA$12:AA$2011,$AT1687),4)))</f>
        <v/>
      </c>
      <c r="AD1687" s="180" t="str">
        <f t="shared" si="262"/>
        <v/>
      </c>
      <c r="AE1687" s="194" t="str">
        <f t="shared" si="263"/>
        <v/>
      </c>
      <c r="AF1687" s="177" t="str">
        <f>IF($AR1687="","",IF(INDEX('Required State Input – Clinic'!AB$12:AB$2011,$AT1687)="","",INDEX('Required State Input – Clinic'!AB$12:AB$2011,$AT1687)))</f>
        <v/>
      </c>
      <c r="AG1687" s="172" t="str">
        <f>IF($AR1687="","",IF(INDEX('Required State Input – Clinic'!AC$12:AC$2011,$AT1687)="","",ROUND(INDEX('Required State Input – Clinic'!AC$12:AC$2011,$AT1687),4)))</f>
        <v/>
      </c>
      <c r="AH1687" s="180" t="str">
        <f t="shared" si="264"/>
        <v/>
      </c>
      <c r="AI1687" s="173" t="str">
        <f>IF($AR1687="","",IF(INDEX('Required State Input – Clinic'!AD$12:AD$2011,$AT1687)="",0,ROUND(INDEX('Required State Input – Clinic'!AD$12:AD$2011,$AT1687),2)))</f>
        <v/>
      </c>
      <c r="AJ1687" s="180" t="str">
        <f t="shared" si="265"/>
        <v/>
      </c>
      <c r="AK1687" s="194" t="str">
        <f t="shared" si="266"/>
        <v/>
      </c>
      <c r="AL1687" s="170" t="str">
        <f>IF($AR1687="","",IF(INDEX('Required State Input – Clinic'!AE$12:AE$2011,$AT1687)="",0,ROUND(INDEX('Required State Input – Clinic'!AE$12:AE$2011,$AT1687),2)))</f>
        <v/>
      </c>
      <c r="AM1687" s="180" t="str">
        <f t="shared" si="267"/>
        <v/>
      </c>
      <c r="AR1687" t="str">
        <f t="shared" si="268"/>
        <v/>
      </c>
      <c r="AS1687" t="str">
        <f t="shared" si="269"/>
        <v/>
      </c>
      <c r="AT1687" t="str">
        <f>IF(AR1687="","",MATCH(AS1687,'Required State Input – Clinic'!$AS$12:$AS$2011,FALSE))</f>
        <v/>
      </c>
    </row>
    <row r="1688" spans="1:46" x14ac:dyDescent="0.25">
      <c r="A1688" s="218" t="s">
        <v>257</v>
      </c>
      <c r="B1688" s="174" t="str">
        <f>IF($AR1688="","",IF(INDEX('Required State Input – Clinic'!B$12:B$2011,$AT1688)="","",INDEX('Required State Input – Clinic'!B$12:B$2011,$AT1688)))</f>
        <v/>
      </c>
      <c r="C1688" s="168" t="str">
        <f>IF($AR1688="","",IF(INDEX('Required State Input – Clinic'!C$12:C$2011,$AT1688)="","",INDEX('Required State Input – Clinic'!C$12:C$2011,$AT1688)))</f>
        <v/>
      </c>
      <c r="D1688" s="175" t="str">
        <f>IF($AR1688="","",IF(INDEX('Required State Input – Clinic'!D$12:D$2011,$AT1688)="","",INDEX('Required State Input – Clinic'!D$12:D$2011,$AT1688)))</f>
        <v/>
      </c>
      <c r="E1688" s="174" t="str">
        <f>IF($AR1688="","",IF(INDEX('Required State Input – Clinic'!E$12:E$2011,$AT1688)="","",INDEX('Required State Input – Clinic'!E$12:E$2011,$AT1688)))</f>
        <v/>
      </c>
      <c r="F1688" s="176" t="str">
        <f>IF($AR1688="","",IF(INDEX('Required State Input – Clinic'!F$12:F$2011,$AT1688)="","",INDEX('Required State Input – Clinic'!F$12:F$2011,$AT1688)))</f>
        <v/>
      </c>
      <c r="G1688" s="176" t="str">
        <f>IF($AR1688="","",IF(INDEX('Required State Input – Clinic'!G$12:G$2011,$AT1688)="","",INDEX('Required State Input – Clinic'!G$12:G$2011,$AT1688)))</f>
        <v/>
      </c>
      <c r="H1688" s="176" t="str">
        <f>IF($AR1688="","",IF(INDEX('Required State Input – Clinic'!H$12:H$2011,$AT1688)="","",INDEX('Required State Input – Clinic'!H$12:H$2011,$AT1688)))</f>
        <v/>
      </c>
      <c r="I1688" s="177" t="str">
        <f>IF($AR1688="","",IF(INDEX('Required State Input – Clinic'!I$12:I$2011,$AT1688)="","",INDEX('Required State Input – Clinic'!I$12:I$2011,$AT1688)))</f>
        <v/>
      </c>
      <c r="J1688" s="176" t="str">
        <f>IF($AR1688="","",IF(INDEX('Required State Input – Clinic'!J$12:J$2011,$AT1688)="","",INDEX('Required State Input – Clinic'!J$12:J$2011,$AT1688)))</f>
        <v/>
      </c>
      <c r="K1688" s="178" t="str">
        <f>IF($AR1688="","",IF(INDEX('Required State Input – Clinic'!K$12:K$2011,$AT1688)="","",INDEX('Required State Input – Clinic'!K$12:K$2011,$AT1688)))</f>
        <v/>
      </c>
      <c r="L1688" s="179" t="str">
        <f>IF($AR1688="","",IF(INDEX('Required State Input – Clinic'!L$12:L$2011,$AT1688)="","",INDEX('Required State Input – Clinic'!L$12:L$2011,$AT1688)))</f>
        <v/>
      </c>
      <c r="M1688" s="169" t="str">
        <f>IF($AR1688="","",IF(INDEX('Required State Input – Clinic'!M$12:M$2011,$AT1688)="","",INDEX('Required State Input – Clinic'!M$12:M$2011,$AT1688)))</f>
        <v/>
      </c>
      <c r="N1688" s="169" t="str">
        <f>IF($AR1688="","",IF(INDEX('Required State Input – Clinic'!N$12:N$2011,$AT1688)="","",INDEX('Required State Input – Clinic'!N$12:N$2011,$AT1688)))</f>
        <v/>
      </c>
      <c r="O1688" s="170" t="str">
        <f>IF($AR1688="","",IF(INDEX('Required State Input – Clinic'!O$12:O$2011,$AT1688)="","",ROUND(INDEX('Required State Input – Clinic'!O$12:O$2011,$AT1688),2)))</f>
        <v/>
      </c>
      <c r="P1688" s="170" t="str">
        <f>IF($AR1688="","",IF(INDEX('Required State Input – Clinic'!P$12:P$2011,$AT1688)="","",ROUND(INDEX('Required State Input – Clinic'!P$12:P$2011,$AT1688),2)))</f>
        <v/>
      </c>
      <c r="Q1688" s="170" t="str">
        <f>IF($AR1688="","",IF(INDEX('Required State Input – Clinic'!Q$12:Q$2011,$AT1688)="","",ROUND(INDEX('Required State Input – Clinic'!Q$12:Q$2011,$AT1688),2)))</f>
        <v/>
      </c>
      <c r="R1688" s="276" t="str">
        <f t="shared" si="260"/>
        <v/>
      </c>
      <c r="S1688" s="171" t="str">
        <f>IF($AR1688="","",IF(INDEX('Required State Input – Clinic'!R$12:R$2011,$AT1688)="","",INDEX('Required State Input – Clinic'!R$12:R$2011,$AT1688)))</f>
        <v/>
      </c>
      <c r="T1688" s="169" t="str">
        <f>IF($AR1688="","",IF(INDEX('Required State Input – Clinic'!S$12:S$2011,$AT1688)="","",INDEX('Required State Input – Clinic'!S$12:S$2011,$AT1688)))</f>
        <v/>
      </c>
      <c r="U1688" s="170" t="str">
        <f>IF($AR1688="","",IF(INDEX('Required State Input – Clinic'!T$12:T$2011,$AT1688)="","",ROUND(INDEX('Required State Input – Clinic'!T$12:T$2011,$AT1688),2)))</f>
        <v/>
      </c>
      <c r="V1688" s="170" t="str">
        <f>IF($AR1688="","",IF(INDEX('Required State Input – Clinic'!U$12:U$2011,$AT1688)="","",ROUND(INDEX('Required State Input – Clinic'!U$12:U$2011,$AT1688),2)))</f>
        <v/>
      </c>
      <c r="W1688" s="170" t="str">
        <f>IF($AR1688="","",IF(INDEX('Required State Input – Clinic'!V$12:V$2011,$AT1688)="",0,ROUND(INDEX('Required State Input – Clinic'!V$12:V$2011,$AT1688),2)))</f>
        <v/>
      </c>
      <c r="X1688" s="170" t="str">
        <f>IF($AR1688="","",IF(INDEX('Required State Input – Clinic'!W$12:W$2011,$AT1688)="",0,ROUND(INDEX('Required State Input – Clinic'!W$12:W$2011,$AT1688),2)))</f>
        <v/>
      </c>
      <c r="Y1688" s="170" t="str">
        <f>IF($AR1688="","",IF(INDEX('Required State Input – Clinic'!X$12:X$2011,$AT1688)="",0,ROUND(INDEX('Required State Input – Clinic'!X$12:X$2011,$AT1688),2)))</f>
        <v/>
      </c>
      <c r="Z1688" s="180" t="str">
        <f t="shared" si="261"/>
        <v/>
      </c>
      <c r="AA1688" s="179" t="str">
        <f>IF($AR1688="","",IF(INDEX('Required State Input – Clinic'!Y$12:Y$2011,$AT1688)="","",INDEX('Required State Input – Clinic'!Y$12:Y$2011,$AT1688)))</f>
        <v/>
      </c>
      <c r="AB1688" s="172" t="str">
        <f>IF($AR1688="","",IF(INDEX('Required State Input – Clinic'!Z$12:Z$2011,$AT1688)="","",ROUND(INDEX('Required State Input – Clinic'!Z$12:Z$2011,$AT1688),4)))</f>
        <v/>
      </c>
      <c r="AC1688" s="172" t="str">
        <f>IF($AR1688="","",IF(INDEX('Required State Input – Clinic'!AA$12:AA$2011,$AT1688)="","",ROUND(INDEX('Required State Input – Clinic'!AA$12:AA$2011,$AT1688),4)))</f>
        <v/>
      </c>
      <c r="AD1688" s="180" t="str">
        <f t="shared" si="262"/>
        <v/>
      </c>
      <c r="AE1688" s="194" t="str">
        <f t="shared" si="263"/>
        <v/>
      </c>
      <c r="AF1688" s="177" t="str">
        <f>IF($AR1688="","",IF(INDEX('Required State Input – Clinic'!AB$12:AB$2011,$AT1688)="","",INDEX('Required State Input – Clinic'!AB$12:AB$2011,$AT1688)))</f>
        <v/>
      </c>
      <c r="AG1688" s="172" t="str">
        <f>IF($AR1688="","",IF(INDEX('Required State Input – Clinic'!AC$12:AC$2011,$AT1688)="","",ROUND(INDEX('Required State Input – Clinic'!AC$12:AC$2011,$AT1688),4)))</f>
        <v/>
      </c>
      <c r="AH1688" s="180" t="str">
        <f t="shared" si="264"/>
        <v/>
      </c>
      <c r="AI1688" s="173" t="str">
        <f>IF($AR1688="","",IF(INDEX('Required State Input – Clinic'!AD$12:AD$2011,$AT1688)="",0,ROUND(INDEX('Required State Input – Clinic'!AD$12:AD$2011,$AT1688),2)))</f>
        <v/>
      </c>
      <c r="AJ1688" s="180" t="str">
        <f t="shared" si="265"/>
        <v/>
      </c>
      <c r="AK1688" s="194" t="str">
        <f t="shared" si="266"/>
        <v/>
      </c>
      <c r="AL1688" s="170" t="str">
        <f>IF($AR1688="","",IF(INDEX('Required State Input – Clinic'!AE$12:AE$2011,$AT1688)="",0,ROUND(INDEX('Required State Input – Clinic'!AE$12:AE$2011,$AT1688),2)))</f>
        <v/>
      </c>
      <c r="AM1688" s="180" t="str">
        <f t="shared" si="267"/>
        <v/>
      </c>
      <c r="AR1688" t="str">
        <f t="shared" si="268"/>
        <v/>
      </c>
      <c r="AS1688" t="str">
        <f t="shared" si="269"/>
        <v/>
      </c>
      <c r="AT1688" t="str">
        <f>IF(AR1688="","",MATCH(AS1688,'Required State Input – Clinic'!$AS$12:$AS$2011,FALSE))</f>
        <v/>
      </c>
    </row>
    <row r="1689" spans="1:46" x14ac:dyDescent="0.25">
      <c r="A1689" s="218" t="s">
        <v>257</v>
      </c>
      <c r="B1689" s="174" t="str">
        <f>IF($AR1689="","",IF(INDEX('Required State Input – Clinic'!B$12:B$2011,$AT1689)="","",INDEX('Required State Input – Clinic'!B$12:B$2011,$AT1689)))</f>
        <v/>
      </c>
      <c r="C1689" s="168" t="str">
        <f>IF($AR1689="","",IF(INDEX('Required State Input – Clinic'!C$12:C$2011,$AT1689)="","",INDEX('Required State Input – Clinic'!C$12:C$2011,$AT1689)))</f>
        <v/>
      </c>
      <c r="D1689" s="175" t="str">
        <f>IF($AR1689="","",IF(INDEX('Required State Input – Clinic'!D$12:D$2011,$AT1689)="","",INDEX('Required State Input – Clinic'!D$12:D$2011,$AT1689)))</f>
        <v/>
      </c>
      <c r="E1689" s="174" t="str">
        <f>IF($AR1689="","",IF(INDEX('Required State Input – Clinic'!E$12:E$2011,$AT1689)="","",INDEX('Required State Input – Clinic'!E$12:E$2011,$AT1689)))</f>
        <v/>
      </c>
      <c r="F1689" s="176" t="str">
        <f>IF($AR1689="","",IF(INDEX('Required State Input – Clinic'!F$12:F$2011,$AT1689)="","",INDEX('Required State Input – Clinic'!F$12:F$2011,$AT1689)))</f>
        <v/>
      </c>
      <c r="G1689" s="176" t="str">
        <f>IF($AR1689="","",IF(INDEX('Required State Input – Clinic'!G$12:G$2011,$AT1689)="","",INDEX('Required State Input – Clinic'!G$12:G$2011,$AT1689)))</f>
        <v/>
      </c>
      <c r="H1689" s="176" t="str">
        <f>IF($AR1689="","",IF(INDEX('Required State Input – Clinic'!H$12:H$2011,$AT1689)="","",INDEX('Required State Input – Clinic'!H$12:H$2011,$AT1689)))</f>
        <v/>
      </c>
      <c r="I1689" s="177" t="str">
        <f>IF($AR1689="","",IF(INDEX('Required State Input – Clinic'!I$12:I$2011,$AT1689)="","",INDEX('Required State Input – Clinic'!I$12:I$2011,$AT1689)))</f>
        <v/>
      </c>
      <c r="J1689" s="176" t="str">
        <f>IF($AR1689="","",IF(INDEX('Required State Input – Clinic'!J$12:J$2011,$AT1689)="","",INDEX('Required State Input – Clinic'!J$12:J$2011,$AT1689)))</f>
        <v/>
      </c>
      <c r="K1689" s="178" t="str">
        <f>IF($AR1689="","",IF(INDEX('Required State Input – Clinic'!K$12:K$2011,$AT1689)="","",INDEX('Required State Input – Clinic'!K$12:K$2011,$AT1689)))</f>
        <v/>
      </c>
      <c r="L1689" s="179" t="str">
        <f>IF($AR1689="","",IF(INDEX('Required State Input – Clinic'!L$12:L$2011,$AT1689)="","",INDEX('Required State Input – Clinic'!L$12:L$2011,$AT1689)))</f>
        <v/>
      </c>
      <c r="M1689" s="169" t="str">
        <f>IF($AR1689="","",IF(INDEX('Required State Input – Clinic'!M$12:M$2011,$AT1689)="","",INDEX('Required State Input – Clinic'!M$12:M$2011,$AT1689)))</f>
        <v/>
      </c>
      <c r="N1689" s="169" t="str">
        <f>IF($AR1689="","",IF(INDEX('Required State Input – Clinic'!N$12:N$2011,$AT1689)="","",INDEX('Required State Input – Clinic'!N$12:N$2011,$AT1689)))</f>
        <v/>
      </c>
      <c r="O1689" s="170" t="str">
        <f>IF($AR1689="","",IF(INDEX('Required State Input – Clinic'!O$12:O$2011,$AT1689)="","",ROUND(INDEX('Required State Input – Clinic'!O$12:O$2011,$AT1689),2)))</f>
        <v/>
      </c>
      <c r="P1689" s="170" t="str">
        <f>IF($AR1689="","",IF(INDEX('Required State Input – Clinic'!P$12:P$2011,$AT1689)="","",ROUND(INDEX('Required State Input – Clinic'!P$12:P$2011,$AT1689),2)))</f>
        <v/>
      </c>
      <c r="Q1689" s="170" t="str">
        <f>IF($AR1689="","",IF(INDEX('Required State Input – Clinic'!Q$12:Q$2011,$AT1689)="","",ROUND(INDEX('Required State Input – Clinic'!Q$12:Q$2011,$AT1689),2)))</f>
        <v/>
      </c>
      <c r="R1689" s="276" t="str">
        <f t="shared" si="260"/>
        <v/>
      </c>
      <c r="S1689" s="171" t="str">
        <f>IF($AR1689="","",IF(INDEX('Required State Input – Clinic'!R$12:R$2011,$AT1689)="","",INDEX('Required State Input – Clinic'!R$12:R$2011,$AT1689)))</f>
        <v/>
      </c>
      <c r="T1689" s="169" t="str">
        <f>IF($AR1689="","",IF(INDEX('Required State Input – Clinic'!S$12:S$2011,$AT1689)="","",INDEX('Required State Input – Clinic'!S$12:S$2011,$AT1689)))</f>
        <v/>
      </c>
      <c r="U1689" s="170" t="str">
        <f>IF($AR1689="","",IF(INDEX('Required State Input – Clinic'!T$12:T$2011,$AT1689)="","",ROUND(INDEX('Required State Input – Clinic'!T$12:T$2011,$AT1689),2)))</f>
        <v/>
      </c>
      <c r="V1689" s="170" t="str">
        <f>IF($AR1689="","",IF(INDEX('Required State Input – Clinic'!U$12:U$2011,$AT1689)="","",ROUND(INDEX('Required State Input – Clinic'!U$12:U$2011,$AT1689),2)))</f>
        <v/>
      </c>
      <c r="W1689" s="170" t="str">
        <f>IF($AR1689="","",IF(INDEX('Required State Input – Clinic'!V$12:V$2011,$AT1689)="",0,ROUND(INDEX('Required State Input – Clinic'!V$12:V$2011,$AT1689),2)))</f>
        <v/>
      </c>
      <c r="X1689" s="170" t="str">
        <f>IF($AR1689="","",IF(INDEX('Required State Input – Clinic'!W$12:W$2011,$AT1689)="",0,ROUND(INDEX('Required State Input – Clinic'!W$12:W$2011,$AT1689),2)))</f>
        <v/>
      </c>
      <c r="Y1689" s="170" t="str">
        <f>IF($AR1689="","",IF(INDEX('Required State Input – Clinic'!X$12:X$2011,$AT1689)="",0,ROUND(INDEX('Required State Input – Clinic'!X$12:X$2011,$AT1689),2)))</f>
        <v/>
      </c>
      <c r="Z1689" s="180" t="str">
        <f t="shared" si="261"/>
        <v/>
      </c>
      <c r="AA1689" s="179" t="str">
        <f>IF($AR1689="","",IF(INDEX('Required State Input – Clinic'!Y$12:Y$2011,$AT1689)="","",INDEX('Required State Input – Clinic'!Y$12:Y$2011,$AT1689)))</f>
        <v/>
      </c>
      <c r="AB1689" s="172" t="str">
        <f>IF($AR1689="","",IF(INDEX('Required State Input – Clinic'!Z$12:Z$2011,$AT1689)="","",ROUND(INDEX('Required State Input – Clinic'!Z$12:Z$2011,$AT1689),4)))</f>
        <v/>
      </c>
      <c r="AC1689" s="172" t="str">
        <f>IF($AR1689="","",IF(INDEX('Required State Input – Clinic'!AA$12:AA$2011,$AT1689)="","",ROUND(INDEX('Required State Input – Clinic'!AA$12:AA$2011,$AT1689),4)))</f>
        <v/>
      </c>
      <c r="AD1689" s="180" t="str">
        <f t="shared" si="262"/>
        <v/>
      </c>
      <c r="AE1689" s="194" t="str">
        <f t="shared" si="263"/>
        <v/>
      </c>
      <c r="AF1689" s="177" t="str">
        <f>IF($AR1689="","",IF(INDEX('Required State Input – Clinic'!AB$12:AB$2011,$AT1689)="","",INDEX('Required State Input – Clinic'!AB$12:AB$2011,$AT1689)))</f>
        <v/>
      </c>
      <c r="AG1689" s="172" t="str">
        <f>IF($AR1689="","",IF(INDEX('Required State Input – Clinic'!AC$12:AC$2011,$AT1689)="","",ROUND(INDEX('Required State Input – Clinic'!AC$12:AC$2011,$AT1689),4)))</f>
        <v/>
      </c>
      <c r="AH1689" s="180" t="str">
        <f t="shared" si="264"/>
        <v/>
      </c>
      <c r="AI1689" s="173" t="str">
        <f>IF($AR1689="","",IF(INDEX('Required State Input – Clinic'!AD$12:AD$2011,$AT1689)="",0,ROUND(INDEX('Required State Input – Clinic'!AD$12:AD$2011,$AT1689),2)))</f>
        <v/>
      </c>
      <c r="AJ1689" s="180" t="str">
        <f t="shared" si="265"/>
        <v/>
      </c>
      <c r="AK1689" s="194" t="str">
        <f t="shared" si="266"/>
        <v/>
      </c>
      <c r="AL1689" s="170" t="str">
        <f>IF($AR1689="","",IF(INDEX('Required State Input – Clinic'!AE$12:AE$2011,$AT1689)="",0,ROUND(INDEX('Required State Input – Clinic'!AE$12:AE$2011,$AT1689),2)))</f>
        <v/>
      </c>
      <c r="AM1689" s="180" t="str">
        <f t="shared" si="267"/>
        <v/>
      </c>
      <c r="AR1689" t="str">
        <f t="shared" si="268"/>
        <v/>
      </c>
      <c r="AS1689" t="str">
        <f t="shared" si="269"/>
        <v/>
      </c>
      <c r="AT1689" t="str">
        <f>IF(AR1689="","",MATCH(AS1689,'Required State Input – Clinic'!$AS$12:$AS$2011,FALSE))</f>
        <v/>
      </c>
    </row>
    <row r="1690" spans="1:46" x14ac:dyDescent="0.25">
      <c r="A1690" s="218" t="s">
        <v>257</v>
      </c>
      <c r="B1690" s="174" t="str">
        <f>IF($AR1690="","",IF(INDEX('Required State Input – Clinic'!B$12:B$2011,$AT1690)="","",INDEX('Required State Input – Clinic'!B$12:B$2011,$AT1690)))</f>
        <v/>
      </c>
      <c r="C1690" s="168" t="str">
        <f>IF($AR1690="","",IF(INDEX('Required State Input – Clinic'!C$12:C$2011,$AT1690)="","",INDEX('Required State Input – Clinic'!C$12:C$2011,$AT1690)))</f>
        <v/>
      </c>
      <c r="D1690" s="175" t="str">
        <f>IF($AR1690="","",IF(INDEX('Required State Input – Clinic'!D$12:D$2011,$AT1690)="","",INDEX('Required State Input – Clinic'!D$12:D$2011,$AT1690)))</f>
        <v/>
      </c>
      <c r="E1690" s="174" t="str">
        <f>IF($AR1690="","",IF(INDEX('Required State Input – Clinic'!E$12:E$2011,$AT1690)="","",INDEX('Required State Input – Clinic'!E$12:E$2011,$AT1690)))</f>
        <v/>
      </c>
      <c r="F1690" s="176" t="str">
        <f>IF($AR1690="","",IF(INDEX('Required State Input – Clinic'!F$12:F$2011,$AT1690)="","",INDEX('Required State Input – Clinic'!F$12:F$2011,$AT1690)))</f>
        <v/>
      </c>
      <c r="G1690" s="176" t="str">
        <f>IF($AR1690="","",IF(INDEX('Required State Input – Clinic'!G$12:G$2011,$AT1690)="","",INDEX('Required State Input – Clinic'!G$12:G$2011,$AT1690)))</f>
        <v/>
      </c>
      <c r="H1690" s="176" t="str">
        <f>IF($AR1690="","",IF(INDEX('Required State Input – Clinic'!H$12:H$2011,$AT1690)="","",INDEX('Required State Input – Clinic'!H$12:H$2011,$AT1690)))</f>
        <v/>
      </c>
      <c r="I1690" s="177" t="str">
        <f>IF($AR1690="","",IF(INDEX('Required State Input – Clinic'!I$12:I$2011,$AT1690)="","",INDEX('Required State Input – Clinic'!I$12:I$2011,$AT1690)))</f>
        <v/>
      </c>
      <c r="J1690" s="176" t="str">
        <f>IF($AR1690="","",IF(INDEX('Required State Input – Clinic'!J$12:J$2011,$AT1690)="","",INDEX('Required State Input – Clinic'!J$12:J$2011,$AT1690)))</f>
        <v/>
      </c>
      <c r="K1690" s="178" t="str">
        <f>IF($AR1690="","",IF(INDEX('Required State Input – Clinic'!K$12:K$2011,$AT1690)="","",INDEX('Required State Input – Clinic'!K$12:K$2011,$AT1690)))</f>
        <v/>
      </c>
      <c r="L1690" s="179" t="str">
        <f>IF($AR1690="","",IF(INDEX('Required State Input – Clinic'!L$12:L$2011,$AT1690)="","",INDEX('Required State Input – Clinic'!L$12:L$2011,$AT1690)))</f>
        <v/>
      </c>
      <c r="M1690" s="169" t="str">
        <f>IF($AR1690="","",IF(INDEX('Required State Input – Clinic'!M$12:M$2011,$AT1690)="","",INDEX('Required State Input – Clinic'!M$12:M$2011,$AT1690)))</f>
        <v/>
      </c>
      <c r="N1690" s="169" t="str">
        <f>IF($AR1690="","",IF(INDEX('Required State Input – Clinic'!N$12:N$2011,$AT1690)="","",INDEX('Required State Input – Clinic'!N$12:N$2011,$AT1690)))</f>
        <v/>
      </c>
      <c r="O1690" s="170" t="str">
        <f>IF($AR1690="","",IF(INDEX('Required State Input – Clinic'!O$12:O$2011,$AT1690)="","",ROUND(INDEX('Required State Input – Clinic'!O$12:O$2011,$AT1690),2)))</f>
        <v/>
      </c>
      <c r="P1690" s="170" t="str">
        <f>IF($AR1690="","",IF(INDEX('Required State Input – Clinic'!P$12:P$2011,$AT1690)="","",ROUND(INDEX('Required State Input – Clinic'!P$12:P$2011,$AT1690),2)))</f>
        <v/>
      </c>
      <c r="Q1690" s="170" t="str">
        <f>IF($AR1690="","",IF(INDEX('Required State Input – Clinic'!Q$12:Q$2011,$AT1690)="","",ROUND(INDEX('Required State Input – Clinic'!Q$12:Q$2011,$AT1690),2)))</f>
        <v/>
      </c>
      <c r="R1690" s="276" t="str">
        <f t="shared" si="260"/>
        <v/>
      </c>
      <c r="S1690" s="171" t="str">
        <f>IF($AR1690="","",IF(INDEX('Required State Input – Clinic'!R$12:R$2011,$AT1690)="","",INDEX('Required State Input – Clinic'!R$12:R$2011,$AT1690)))</f>
        <v/>
      </c>
      <c r="T1690" s="169" t="str">
        <f>IF($AR1690="","",IF(INDEX('Required State Input – Clinic'!S$12:S$2011,$AT1690)="","",INDEX('Required State Input – Clinic'!S$12:S$2011,$AT1690)))</f>
        <v/>
      </c>
      <c r="U1690" s="170" t="str">
        <f>IF($AR1690="","",IF(INDEX('Required State Input – Clinic'!T$12:T$2011,$AT1690)="","",ROUND(INDEX('Required State Input – Clinic'!T$12:T$2011,$AT1690),2)))</f>
        <v/>
      </c>
      <c r="V1690" s="170" t="str">
        <f>IF($AR1690="","",IF(INDEX('Required State Input – Clinic'!U$12:U$2011,$AT1690)="","",ROUND(INDEX('Required State Input – Clinic'!U$12:U$2011,$AT1690),2)))</f>
        <v/>
      </c>
      <c r="W1690" s="170" t="str">
        <f>IF($AR1690="","",IF(INDEX('Required State Input – Clinic'!V$12:V$2011,$AT1690)="",0,ROUND(INDEX('Required State Input – Clinic'!V$12:V$2011,$AT1690),2)))</f>
        <v/>
      </c>
      <c r="X1690" s="170" t="str">
        <f>IF($AR1690="","",IF(INDEX('Required State Input – Clinic'!W$12:W$2011,$AT1690)="",0,ROUND(INDEX('Required State Input – Clinic'!W$12:W$2011,$AT1690),2)))</f>
        <v/>
      </c>
      <c r="Y1690" s="170" t="str">
        <f>IF($AR1690="","",IF(INDEX('Required State Input – Clinic'!X$12:X$2011,$AT1690)="",0,ROUND(INDEX('Required State Input – Clinic'!X$12:X$2011,$AT1690),2)))</f>
        <v/>
      </c>
      <c r="Z1690" s="180" t="str">
        <f t="shared" si="261"/>
        <v/>
      </c>
      <c r="AA1690" s="179" t="str">
        <f>IF($AR1690="","",IF(INDEX('Required State Input – Clinic'!Y$12:Y$2011,$AT1690)="","",INDEX('Required State Input – Clinic'!Y$12:Y$2011,$AT1690)))</f>
        <v/>
      </c>
      <c r="AB1690" s="172" t="str">
        <f>IF($AR1690="","",IF(INDEX('Required State Input – Clinic'!Z$12:Z$2011,$AT1690)="","",ROUND(INDEX('Required State Input – Clinic'!Z$12:Z$2011,$AT1690),4)))</f>
        <v/>
      </c>
      <c r="AC1690" s="172" t="str">
        <f>IF($AR1690="","",IF(INDEX('Required State Input – Clinic'!AA$12:AA$2011,$AT1690)="","",ROUND(INDEX('Required State Input – Clinic'!AA$12:AA$2011,$AT1690),4)))</f>
        <v/>
      </c>
      <c r="AD1690" s="180" t="str">
        <f t="shared" si="262"/>
        <v/>
      </c>
      <c r="AE1690" s="194" t="str">
        <f t="shared" si="263"/>
        <v/>
      </c>
      <c r="AF1690" s="177" t="str">
        <f>IF($AR1690="","",IF(INDEX('Required State Input – Clinic'!AB$12:AB$2011,$AT1690)="","",INDEX('Required State Input – Clinic'!AB$12:AB$2011,$AT1690)))</f>
        <v/>
      </c>
      <c r="AG1690" s="172" t="str">
        <f>IF($AR1690="","",IF(INDEX('Required State Input – Clinic'!AC$12:AC$2011,$AT1690)="","",ROUND(INDEX('Required State Input – Clinic'!AC$12:AC$2011,$AT1690),4)))</f>
        <v/>
      </c>
      <c r="AH1690" s="180" t="str">
        <f t="shared" si="264"/>
        <v/>
      </c>
      <c r="AI1690" s="173" t="str">
        <f>IF($AR1690="","",IF(INDEX('Required State Input – Clinic'!AD$12:AD$2011,$AT1690)="",0,ROUND(INDEX('Required State Input – Clinic'!AD$12:AD$2011,$AT1690),2)))</f>
        <v/>
      </c>
      <c r="AJ1690" s="180" t="str">
        <f t="shared" si="265"/>
        <v/>
      </c>
      <c r="AK1690" s="194" t="str">
        <f t="shared" si="266"/>
        <v/>
      </c>
      <c r="AL1690" s="170" t="str">
        <f>IF($AR1690="","",IF(INDEX('Required State Input – Clinic'!AE$12:AE$2011,$AT1690)="",0,ROUND(INDEX('Required State Input – Clinic'!AE$12:AE$2011,$AT1690),2)))</f>
        <v/>
      </c>
      <c r="AM1690" s="180" t="str">
        <f t="shared" si="267"/>
        <v/>
      </c>
      <c r="AR1690" t="str">
        <f t="shared" si="268"/>
        <v/>
      </c>
      <c r="AS1690" t="str">
        <f t="shared" si="269"/>
        <v/>
      </c>
      <c r="AT1690" t="str">
        <f>IF(AR1690="","",MATCH(AS1690,'Required State Input – Clinic'!$AS$12:$AS$2011,FALSE))</f>
        <v/>
      </c>
    </row>
    <row r="1691" spans="1:46" x14ac:dyDescent="0.25">
      <c r="A1691" s="218" t="s">
        <v>257</v>
      </c>
      <c r="B1691" s="174" t="str">
        <f>IF($AR1691="","",IF(INDEX('Required State Input – Clinic'!B$12:B$2011,$AT1691)="","",INDEX('Required State Input – Clinic'!B$12:B$2011,$AT1691)))</f>
        <v/>
      </c>
      <c r="C1691" s="168" t="str">
        <f>IF($AR1691="","",IF(INDEX('Required State Input – Clinic'!C$12:C$2011,$AT1691)="","",INDEX('Required State Input – Clinic'!C$12:C$2011,$AT1691)))</f>
        <v/>
      </c>
      <c r="D1691" s="175" t="str">
        <f>IF($AR1691="","",IF(INDEX('Required State Input – Clinic'!D$12:D$2011,$AT1691)="","",INDEX('Required State Input – Clinic'!D$12:D$2011,$AT1691)))</f>
        <v/>
      </c>
      <c r="E1691" s="174" t="str">
        <f>IF($AR1691="","",IF(INDEX('Required State Input – Clinic'!E$12:E$2011,$AT1691)="","",INDEX('Required State Input – Clinic'!E$12:E$2011,$AT1691)))</f>
        <v/>
      </c>
      <c r="F1691" s="176" t="str">
        <f>IF($AR1691="","",IF(INDEX('Required State Input – Clinic'!F$12:F$2011,$AT1691)="","",INDEX('Required State Input – Clinic'!F$12:F$2011,$AT1691)))</f>
        <v/>
      </c>
      <c r="G1691" s="176" t="str">
        <f>IF($AR1691="","",IF(INDEX('Required State Input – Clinic'!G$12:G$2011,$AT1691)="","",INDEX('Required State Input – Clinic'!G$12:G$2011,$AT1691)))</f>
        <v/>
      </c>
      <c r="H1691" s="176" t="str">
        <f>IF($AR1691="","",IF(INDEX('Required State Input – Clinic'!H$12:H$2011,$AT1691)="","",INDEX('Required State Input – Clinic'!H$12:H$2011,$AT1691)))</f>
        <v/>
      </c>
      <c r="I1691" s="177" t="str">
        <f>IF($AR1691="","",IF(INDEX('Required State Input – Clinic'!I$12:I$2011,$AT1691)="","",INDEX('Required State Input – Clinic'!I$12:I$2011,$AT1691)))</f>
        <v/>
      </c>
      <c r="J1691" s="176" t="str">
        <f>IF($AR1691="","",IF(INDEX('Required State Input – Clinic'!J$12:J$2011,$AT1691)="","",INDEX('Required State Input – Clinic'!J$12:J$2011,$AT1691)))</f>
        <v/>
      </c>
      <c r="K1691" s="178" t="str">
        <f>IF($AR1691="","",IF(INDEX('Required State Input – Clinic'!K$12:K$2011,$AT1691)="","",INDEX('Required State Input – Clinic'!K$12:K$2011,$AT1691)))</f>
        <v/>
      </c>
      <c r="L1691" s="179" t="str">
        <f>IF($AR1691="","",IF(INDEX('Required State Input – Clinic'!L$12:L$2011,$AT1691)="","",INDEX('Required State Input – Clinic'!L$12:L$2011,$AT1691)))</f>
        <v/>
      </c>
      <c r="M1691" s="169" t="str">
        <f>IF($AR1691="","",IF(INDEX('Required State Input – Clinic'!M$12:M$2011,$AT1691)="","",INDEX('Required State Input – Clinic'!M$12:M$2011,$AT1691)))</f>
        <v/>
      </c>
      <c r="N1691" s="169" t="str">
        <f>IF($AR1691="","",IF(INDEX('Required State Input – Clinic'!N$12:N$2011,$AT1691)="","",INDEX('Required State Input – Clinic'!N$12:N$2011,$AT1691)))</f>
        <v/>
      </c>
      <c r="O1691" s="170" t="str">
        <f>IF($AR1691="","",IF(INDEX('Required State Input – Clinic'!O$12:O$2011,$AT1691)="","",ROUND(INDEX('Required State Input – Clinic'!O$12:O$2011,$AT1691),2)))</f>
        <v/>
      </c>
      <c r="P1691" s="170" t="str">
        <f>IF($AR1691="","",IF(INDEX('Required State Input – Clinic'!P$12:P$2011,$AT1691)="","",ROUND(INDEX('Required State Input – Clinic'!P$12:P$2011,$AT1691),2)))</f>
        <v/>
      </c>
      <c r="Q1691" s="170" t="str">
        <f>IF($AR1691="","",IF(INDEX('Required State Input – Clinic'!Q$12:Q$2011,$AT1691)="","",ROUND(INDEX('Required State Input – Clinic'!Q$12:Q$2011,$AT1691),2)))</f>
        <v/>
      </c>
      <c r="R1691" s="276" t="str">
        <f t="shared" si="260"/>
        <v/>
      </c>
      <c r="S1691" s="171" t="str">
        <f>IF($AR1691="","",IF(INDEX('Required State Input – Clinic'!R$12:R$2011,$AT1691)="","",INDEX('Required State Input – Clinic'!R$12:R$2011,$AT1691)))</f>
        <v/>
      </c>
      <c r="T1691" s="169" t="str">
        <f>IF($AR1691="","",IF(INDEX('Required State Input – Clinic'!S$12:S$2011,$AT1691)="","",INDEX('Required State Input – Clinic'!S$12:S$2011,$AT1691)))</f>
        <v/>
      </c>
      <c r="U1691" s="170" t="str">
        <f>IF($AR1691="","",IF(INDEX('Required State Input – Clinic'!T$12:T$2011,$AT1691)="","",ROUND(INDEX('Required State Input – Clinic'!T$12:T$2011,$AT1691),2)))</f>
        <v/>
      </c>
      <c r="V1691" s="170" t="str">
        <f>IF($AR1691="","",IF(INDEX('Required State Input – Clinic'!U$12:U$2011,$AT1691)="","",ROUND(INDEX('Required State Input – Clinic'!U$12:U$2011,$AT1691),2)))</f>
        <v/>
      </c>
      <c r="W1691" s="170" t="str">
        <f>IF($AR1691="","",IF(INDEX('Required State Input – Clinic'!V$12:V$2011,$AT1691)="",0,ROUND(INDEX('Required State Input – Clinic'!V$12:V$2011,$AT1691),2)))</f>
        <v/>
      </c>
      <c r="X1691" s="170" t="str">
        <f>IF($AR1691="","",IF(INDEX('Required State Input – Clinic'!W$12:W$2011,$AT1691)="",0,ROUND(INDEX('Required State Input – Clinic'!W$12:W$2011,$AT1691),2)))</f>
        <v/>
      </c>
      <c r="Y1691" s="170" t="str">
        <f>IF($AR1691="","",IF(INDEX('Required State Input – Clinic'!X$12:X$2011,$AT1691)="",0,ROUND(INDEX('Required State Input – Clinic'!X$12:X$2011,$AT1691),2)))</f>
        <v/>
      </c>
      <c r="Z1691" s="180" t="str">
        <f t="shared" si="261"/>
        <v/>
      </c>
      <c r="AA1691" s="179" t="str">
        <f>IF($AR1691="","",IF(INDEX('Required State Input – Clinic'!Y$12:Y$2011,$AT1691)="","",INDEX('Required State Input – Clinic'!Y$12:Y$2011,$AT1691)))</f>
        <v/>
      </c>
      <c r="AB1691" s="172" t="str">
        <f>IF($AR1691="","",IF(INDEX('Required State Input – Clinic'!Z$12:Z$2011,$AT1691)="","",ROUND(INDEX('Required State Input – Clinic'!Z$12:Z$2011,$AT1691),4)))</f>
        <v/>
      </c>
      <c r="AC1691" s="172" t="str">
        <f>IF($AR1691="","",IF(INDEX('Required State Input – Clinic'!AA$12:AA$2011,$AT1691)="","",ROUND(INDEX('Required State Input – Clinic'!AA$12:AA$2011,$AT1691),4)))</f>
        <v/>
      </c>
      <c r="AD1691" s="180" t="str">
        <f t="shared" si="262"/>
        <v/>
      </c>
      <c r="AE1691" s="194" t="str">
        <f t="shared" si="263"/>
        <v/>
      </c>
      <c r="AF1691" s="177" t="str">
        <f>IF($AR1691="","",IF(INDEX('Required State Input – Clinic'!AB$12:AB$2011,$AT1691)="","",INDEX('Required State Input – Clinic'!AB$12:AB$2011,$AT1691)))</f>
        <v/>
      </c>
      <c r="AG1691" s="172" t="str">
        <f>IF($AR1691="","",IF(INDEX('Required State Input – Clinic'!AC$12:AC$2011,$AT1691)="","",ROUND(INDEX('Required State Input – Clinic'!AC$12:AC$2011,$AT1691),4)))</f>
        <v/>
      </c>
      <c r="AH1691" s="180" t="str">
        <f t="shared" si="264"/>
        <v/>
      </c>
      <c r="AI1691" s="173" t="str">
        <f>IF($AR1691="","",IF(INDEX('Required State Input – Clinic'!AD$12:AD$2011,$AT1691)="",0,ROUND(INDEX('Required State Input – Clinic'!AD$12:AD$2011,$AT1691),2)))</f>
        <v/>
      </c>
      <c r="AJ1691" s="180" t="str">
        <f t="shared" si="265"/>
        <v/>
      </c>
      <c r="AK1691" s="194" t="str">
        <f t="shared" si="266"/>
        <v/>
      </c>
      <c r="AL1691" s="170" t="str">
        <f>IF($AR1691="","",IF(INDEX('Required State Input – Clinic'!AE$12:AE$2011,$AT1691)="",0,ROUND(INDEX('Required State Input – Clinic'!AE$12:AE$2011,$AT1691),2)))</f>
        <v/>
      </c>
      <c r="AM1691" s="180" t="str">
        <f t="shared" si="267"/>
        <v/>
      </c>
      <c r="AR1691" t="str">
        <f t="shared" si="268"/>
        <v/>
      </c>
      <c r="AS1691" t="str">
        <f t="shared" si="269"/>
        <v/>
      </c>
      <c r="AT1691" t="str">
        <f>IF(AR1691="","",MATCH(AS1691,'Required State Input – Clinic'!$AS$12:$AS$2011,FALSE))</f>
        <v/>
      </c>
    </row>
    <row r="1692" spans="1:46" x14ac:dyDescent="0.25">
      <c r="A1692" s="218" t="s">
        <v>257</v>
      </c>
      <c r="B1692" s="174" t="str">
        <f>IF($AR1692="","",IF(INDEX('Required State Input – Clinic'!B$12:B$2011,$AT1692)="","",INDEX('Required State Input – Clinic'!B$12:B$2011,$AT1692)))</f>
        <v/>
      </c>
      <c r="C1692" s="168" t="str">
        <f>IF($AR1692="","",IF(INDEX('Required State Input – Clinic'!C$12:C$2011,$AT1692)="","",INDEX('Required State Input – Clinic'!C$12:C$2011,$AT1692)))</f>
        <v/>
      </c>
      <c r="D1692" s="175" t="str">
        <f>IF($AR1692="","",IF(INDEX('Required State Input – Clinic'!D$12:D$2011,$AT1692)="","",INDEX('Required State Input – Clinic'!D$12:D$2011,$AT1692)))</f>
        <v/>
      </c>
      <c r="E1692" s="174" t="str">
        <f>IF($AR1692="","",IF(INDEX('Required State Input – Clinic'!E$12:E$2011,$AT1692)="","",INDEX('Required State Input – Clinic'!E$12:E$2011,$AT1692)))</f>
        <v/>
      </c>
      <c r="F1692" s="176" t="str">
        <f>IF($AR1692="","",IF(INDEX('Required State Input – Clinic'!F$12:F$2011,$AT1692)="","",INDEX('Required State Input – Clinic'!F$12:F$2011,$AT1692)))</f>
        <v/>
      </c>
      <c r="G1692" s="176" t="str">
        <f>IF($AR1692="","",IF(INDEX('Required State Input – Clinic'!G$12:G$2011,$AT1692)="","",INDEX('Required State Input – Clinic'!G$12:G$2011,$AT1692)))</f>
        <v/>
      </c>
      <c r="H1692" s="176" t="str">
        <f>IF($AR1692="","",IF(INDEX('Required State Input – Clinic'!H$12:H$2011,$AT1692)="","",INDEX('Required State Input – Clinic'!H$12:H$2011,$AT1692)))</f>
        <v/>
      </c>
      <c r="I1692" s="177" t="str">
        <f>IF($AR1692="","",IF(INDEX('Required State Input – Clinic'!I$12:I$2011,$AT1692)="","",INDEX('Required State Input – Clinic'!I$12:I$2011,$AT1692)))</f>
        <v/>
      </c>
      <c r="J1692" s="176" t="str">
        <f>IF($AR1692="","",IF(INDEX('Required State Input – Clinic'!J$12:J$2011,$AT1692)="","",INDEX('Required State Input – Clinic'!J$12:J$2011,$AT1692)))</f>
        <v/>
      </c>
      <c r="K1692" s="178" t="str">
        <f>IF($AR1692="","",IF(INDEX('Required State Input – Clinic'!K$12:K$2011,$AT1692)="","",INDEX('Required State Input – Clinic'!K$12:K$2011,$AT1692)))</f>
        <v/>
      </c>
      <c r="L1692" s="179" t="str">
        <f>IF($AR1692="","",IF(INDEX('Required State Input – Clinic'!L$12:L$2011,$AT1692)="","",INDEX('Required State Input – Clinic'!L$12:L$2011,$AT1692)))</f>
        <v/>
      </c>
      <c r="M1692" s="169" t="str">
        <f>IF($AR1692="","",IF(INDEX('Required State Input – Clinic'!M$12:M$2011,$AT1692)="","",INDEX('Required State Input – Clinic'!M$12:M$2011,$AT1692)))</f>
        <v/>
      </c>
      <c r="N1692" s="169" t="str">
        <f>IF($AR1692="","",IF(INDEX('Required State Input – Clinic'!N$12:N$2011,$AT1692)="","",INDEX('Required State Input – Clinic'!N$12:N$2011,$AT1692)))</f>
        <v/>
      </c>
      <c r="O1692" s="170" t="str">
        <f>IF($AR1692="","",IF(INDEX('Required State Input – Clinic'!O$12:O$2011,$AT1692)="","",ROUND(INDEX('Required State Input – Clinic'!O$12:O$2011,$AT1692),2)))</f>
        <v/>
      </c>
      <c r="P1692" s="170" t="str">
        <f>IF($AR1692="","",IF(INDEX('Required State Input – Clinic'!P$12:P$2011,$AT1692)="","",ROUND(INDEX('Required State Input – Clinic'!P$12:P$2011,$AT1692),2)))</f>
        <v/>
      </c>
      <c r="Q1692" s="170" t="str">
        <f>IF($AR1692="","",IF(INDEX('Required State Input – Clinic'!Q$12:Q$2011,$AT1692)="","",ROUND(INDEX('Required State Input – Clinic'!Q$12:Q$2011,$AT1692),2)))</f>
        <v/>
      </c>
      <c r="R1692" s="276" t="str">
        <f t="shared" si="260"/>
        <v/>
      </c>
      <c r="S1692" s="171" t="str">
        <f>IF($AR1692="","",IF(INDEX('Required State Input – Clinic'!R$12:R$2011,$AT1692)="","",INDEX('Required State Input – Clinic'!R$12:R$2011,$AT1692)))</f>
        <v/>
      </c>
      <c r="T1692" s="169" t="str">
        <f>IF($AR1692="","",IF(INDEX('Required State Input – Clinic'!S$12:S$2011,$AT1692)="","",INDEX('Required State Input – Clinic'!S$12:S$2011,$AT1692)))</f>
        <v/>
      </c>
      <c r="U1692" s="170" t="str">
        <f>IF($AR1692="","",IF(INDEX('Required State Input – Clinic'!T$12:T$2011,$AT1692)="","",ROUND(INDEX('Required State Input – Clinic'!T$12:T$2011,$AT1692),2)))</f>
        <v/>
      </c>
      <c r="V1692" s="170" t="str">
        <f>IF($AR1692="","",IF(INDEX('Required State Input – Clinic'!U$12:U$2011,$AT1692)="","",ROUND(INDEX('Required State Input – Clinic'!U$12:U$2011,$AT1692),2)))</f>
        <v/>
      </c>
      <c r="W1692" s="170" t="str">
        <f>IF($AR1692="","",IF(INDEX('Required State Input – Clinic'!V$12:V$2011,$AT1692)="",0,ROUND(INDEX('Required State Input – Clinic'!V$12:V$2011,$AT1692),2)))</f>
        <v/>
      </c>
      <c r="X1692" s="170" t="str">
        <f>IF($AR1692="","",IF(INDEX('Required State Input – Clinic'!W$12:W$2011,$AT1692)="",0,ROUND(INDEX('Required State Input – Clinic'!W$12:W$2011,$AT1692),2)))</f>
        <v/>
      </c>
      <c r="Y1692" s="170" t="str">
        <f>IF($AR1692="","",IF(INDEX('Required State Input – Clinic'!X$12:X$2011,$AT1692)="",0,ROUND(INDEX('Required State Input – Clinic'!X$12:X$2011,$AT1692),2)))</f>
        <v/>
      </c>
      <c r="Z1692" s="180" t="str">
        <f t="shared" si="261"/>
        <v/>
      </c>
      <c r="AA1692" s="179" t="str">
        <f>IF($AR1692="","",IF(INDEX('Required State Input – Clinic'!Y$12:Y$2011,$AT1692)="","",INDEX('Required State Input – Clinic'!Y$12:Y$2011,$AT1692)))</f>
        <v/>
      </c>
      <c r="AB1692" s="172" t="str">
        <f>IF($AR1692="","",IF(INDEX('Required State Input – Clinic'!Z$12:Z$2011,$AT1692)="","",ROUND(INDEX('Required State Input – Clinic'!Z$12:Z$2011,$AT1692),4)))</f>
        <v/>
      </c>
      <c r="AC1692" s="172" t="str">
        <f>IF($AR1692="","",IF(INDEX('Required State Input – Clinic'!AA$12:AA$2011,$AT1692)="","",ROUND(INDEX('Required State Input – Clinic'!AA$12:AA$2011,$AT1692),4)))</f>
        <v/>
      </c>
      <c r="AD1692" s="180" t="str">
        <f t="shared" si="262"/>
        <v/>
      </c>
      <c r="AE1692" s="194" t="str">
        <f t="shared" si="263"/>
        <v/>
      </c>
      <c r="AF1692" s="177" t="str">
        <f>IF($AR1692="","",IF(INDEX('Required State Input – Clinic'!AB$12:AB$2011,$AT1692)="","",INDEX('Required State Input – Clinic'!AB$12:AB$2011,$AT1692)))</f>
        <v/>
      </c>
      <c r="AG1692" s="172" t="str">
        <f>IF($AR1692="","",IF(INDEX('Required State Input – Clinic'!AC$12:AC$2011,$AT1692)="","",ROUND(INDEX('Required State Input – Clinic'!AC$12:AC$2011,$AT1692),4)))</f>
        <v/>
      </c>
      <c r="AH1692" s="180" t="str">
        <f t="shared" si="264"/>
        <v/>
      </c>
      <c r="AI1692" s="173" t="str">
        <f>IF($AR1692="","",IF(INDEX('Required State Input – Clinic'!AD$12:AD$2011,$AT1692)="",0,ROUND(INDEX('Required State Input – Clinic'!AD$12:AD$2011,$AT1692),2)))</f>
        <v/>
      </c>
      <c r="AJ1692" s="180" t="str">
        <f t="shared" si="265"/>
        <v/>
      </c>
      <c r="AK1692" s="194" t="str">
        <f t="shared" si="266"/>
        <v/>
      </c>
      <c r="AL1692" s="170" t="str">
        <f>IF($AR1692="","",IF(INDEX('Required State Input – Clinic'!AE$12:AE$2011,$AT1692)="",0,ROUND(INDEX('Required State Input – Clinic'!AE$12:AE$2011,$AT1692),2)))</f>
        <v/>
      </c>
      <c r="AM1692" s="180" t="str">
        <f t="shared" si="267"/>
        <v/>
      </c>
      <c r="AR1692" t="str">
        <f t="shared" si="268"/>
        <v/>
      </c>
      <c r="AS1692" t="str">
        <f t="shared" si="269"/>
        <v/>
      </c>
      <c r="AT1692" t="str">
        <f>IF(AR1692="","",MATCH(AS1692,'Required State Input – Clinic'!$AS$12:$AS$2011,FALSE))</f>
        <v/>
      </c>
    </row>
    <row r="1693" spans="1:46" x14ac:dyDescent="0.25">
      <c r="A1693" s="218" t="s">
        <v>257</v>
      </c>
      <c r="B1693" s="174" t="str">
        <f>IF($AR1693="","",IF(INDEX('Required State Input – Clinic'!B$12:B$2011,$AT1693)="","",INDEX('Required State Input – Clinic'!B$12:B$2011,$AT1693)))</f>
        <v/>
      </c>
      <c r="C1693" s="168" t="str">
        <f>IF($AR1693="","",IF(INDEX('Required State Input – Clinic'!C$12:C$2011,$AT1693)="","",INDEX('Required State Input – Clinic'!C$12:C$2011,$AT1693)))</f>
        <v/>
      </c>
      <c r="D1693" s="175" t="str">
        <f>IF($AR1693="","",IF(INDEX('Required State Input – Clinic'!D$12:D$2011,$AT1693)="","",INDEX('Required State Input – Clinic'!D$12:D$2011,$AT1693)))</f>
        <v/>
      </c>
      <c r="E1693" s="174" t="str">
        <f>IF($AR1693="","",IF(INDEX('Required State Input – Clinic'!E$12:E$2011,$AT1693)="","",INDEX('Required State Input – Clinic'!E$12:E$2011,$AT1693)))</f>
        <v/>
      </c>
      <c r="F1693" s="176" t="str">
        <f>IF($AR1693="","",IF(INDEX('Required State Input – Clinic'!F$12:F$2011,$AT1693)="","",INDEX('Required State Input – Clinic'!F$12:F$2011,$AT1693)))</f>
        <v/>
      </c>
      <c r="G1693" s="176" t="str">
        <f>IF($AR1693="","",IF(INDEX('Required State Input – Clinic'!G$12:G$2011,$AT1693)="","",INDEX('Required State Input – Clinic'!G$12:G$2011,$AT1693)))</f>
        <v/>
      </c>
      <c r="H1693" s="176" t="str">
        <f>IF($AR1693="","",IF(INDEX('Required State Input – Clinic'!H$12:H$2011,$AT1693)="","",INDEX('Required State Input – Clinic'!H$12:H$2011,$AT1693)))</f>
        <v/>
      </c>
      <c r="I1693" s="177" t="str">
        <f>IF($AR1693="","",IF(INDEX('Required State Input – Clinic'!I$12:I$2011,$AT1693)="","",INDEX('Required State Input – Clinic'!I$12:I$2011,$AT1693)))</f>
        <v/>
      </c>
      <c r="J1693" s="176" t="str">
        <f>IF($AR1693="","",IF(INDEX('Required State Input – Clinic'!J$12:J$2011,$AT1693)="","",INDEX('Required State Input – Clinic'!J$12:J$2011,$AT1693)))</f>
        <v/>
      </c>
      <c r="K1693" s="178" t="str">
        <f>IF($AR1693="","",IF(INDEX('Required State Input – Clinic'!K$12:K$2011,$AT1693)="","",INDEX('Required State Input – Clinic'!K$12:K$2011,$AT1693)))</f>
        <v/>
      </c>
      <c r="L1693" s="179" t="str">
        <f>IF($AR1693="","",IF(INDEX('Required State Input – Clinic'!L$12:L$2011,$AT1693)="","",INDEX('Required State Input – Clinic'!L$12:L$2011,$AT1693)))</f>
        <v/>
      </c>
      <c r="M1693" s="169" t="str">
        <f>IF($AR1693="","",IF(INDEX('Required State Input – Clinic'!M$12:M$2011,$AT1693)="","",INDEX('Required State Input – Clinic'!M$12:M$2011,$AT1693)))</f>
        <v/>
      </c>
      <c r="N1693" s="169" t="str">
        <f>IF($AR1693="","",IF(INDEX('Required State Input – Clinic'!N$12:N$2011,$AT1693)="","",INDEX('Required State Input – Clinic'!N$12:N$2011,$AT1693)))</f>
        <v/>
      </c>
      <c r="O1693" s="170" t="str">
        <f>IF($AR1693="","",IF(INDEX('Required State Input – Clinic'!O$12:O$2011,$AT1693)="","",ROUND(INDEX('Required State Input – Clinic'!O$12:O$2011,$AT1693),2)))</f>
        <v/>
      </c>
      <c r="P1693" s="170" t="str">
        <f>IF($AR1693="","",IF(INDEX('Required State Input – Clinic'!P$12:P$2011,$AT1693)="","",ROUND(INDEX('Required State Input – Clinic'!P$12:P$2011,$AT1693),2)))</f>
        <v/>
      </c>
      <c r="Q1693" s="170" t="str">
        <f>IF($AR1693="","",IF(INDEX('Required State Input – Clinic'!Q$12:Q$2011,$AT1693)="","",ROUND(INDEX('Required State Input – Clinic'!Q$12:Q$2011,$AT1693),2)))</f>
        <v/>
      </c>
      <c r="R1693" s="276" t="str">
        <f t="shared" si="260"/>
        <v/>
      </c>
      <c r="S1693" s="171" t="str">
        <f>IF($AR1693="","",IF(INDEX('Required State Input – Clinic'!R$12:R$2011,$AT1693)="","",INDEX('Required State Input – Clinic'!R$12:R$2011,$AT1693)))</f>
        <v/>
      </c>
      <c r="T1693" s="169" t="str">
        <f>IF($AR1693="","",IF(INDEX('Required State Input – Clinic'!S$12:S$2011,$AT1693)="","",INDEX('Required State Input – Clinic'!S$12:S$2011,$AT1693)))</f>
        <v/>
      </c>
      <c r="U1693" s="170" t="str">
        <f>IF($AR1693="","",IF(INDEX('Required State Input – Clinic'!T$12:T$2011,$AT1693)="","",ROUND(INDEX('Required State Input – Clinic'!T$12:T$2011,$AT1693),2)))</f>
        <v/>
      </c>
      <c r="V1693" s="170" t="str">
        <f>IF($AR1693="","",IF(INDEX('Required State Input – Clinic'!U$12:U$2011,$AT1693)="","",ROUND(INDEX('Required State Input – Clinic'!U$12:U$2011,$AT1693),2)))</f>
        <v/>
      </c>
      <c r="W1693" s="170" t="str">
        <f>IF($AR1693="","",IF(INDEX('Required State Input – Clinic'!V$12:V$2011,$AT1693)="",0,ROUND(INDEX('Required State Input – Clinic'!V$12:V$2011,$AT1693),2)))</f>
        <v/>
      </c>
      <c r="X1693" s="170" t="str">
        <f>IF($AR1693="","",IF(INDEX('Required State Input – Clinic'!W$12:W$2011,$AT1693)="",0,ROUND(INDEX('Required State Input – Clinic'!W$12:W$2011,$AT1693),2)))</f>
        <v/>
      </c>
      <c r="Y1693" s="170" t="str">
        <f>IF($AR1693="","",IF(INDEX('Required State Input – Clinic'!X$12:X$2011,$AT1693)="",0,ROUND(INDEX('Required State Input – Clinic'!X$12:X$2011,$AT1693),2)))</f>
        <v/>
      </c>
      <c r="Z1693" s="180" t="str">
        <f t="shared" si="261"/>
        <v/>
      </c>
      <c r="AA1693" s="179" t="str">
        <f>IF($AR1693="","",IF(INDEX('Required State Input – Clinic'!Y$12:Y$2011,$AT1693)="","",INDEX('Required State Input – Clinic'!Y$12:Y$2011,$AT1693)))</f>
        <v/>
      </c>
      <c r="AB1693" s="172" t="str">
        <f>IF($AR1693="","",IF(INDEX('Required State Input – Clinic'!Z$12:Z$2011,$AT1693)="","",ROUND(INDEX('Required State Input – Clinic'!Z$12:Z$2011,$AT1693),4)))</f>
        <v/>
      </c>
      <c r="AC1693" s="172" t="str">
        <f>IF($AR1693="","",IF(INDEX('Required State Input – Clinic'!AA$12:AA$2011,$AT1693)="","",ROUND(INDEX('Required State Input – Clinic'!AA$12:AA$2011,$AT1693),4)))</f>
        <v/>
      </c>
      <c r="AD1693" s="180" t="str">
        <f t="shared" si="262"/>
        <v/>
      </c>
      <c r="AE1693" s="194" t="str">
        <f t="shared" si="263"/>
        <v/>
      </c>
      <c r="AF1693" s="177" t="str">
        <f>IF($AR1693="","",IF(INDEX('Required State Input – Clinic'!AB$12:AB$2011,$AT1693)="","",INDEX('Required State Input – Clinic'!AB$12:AB$2011,$AT1693)))</f>
        <v/>
      </c>
      <c r="AG1693" s="172" t="str">
        <f>IF($AR1693="","",IF(INDEX('Required State Input – Clinic'!AC$12:AC$2011,$AT1693)="","",ROUND(INDEX('Required State Input – Clinic'!AC$12:AC$2011,$AT1693),4)))</f>
        <v/>
      </c>
      <c r="AH1693" s="180" t="str">
        <f t="shared" si="264"/>
        <v/>
      </c>
      <c r="AI1693" s="173" t="str">
        <f>IF($AR1693="","",IF(INDEX('Required State Input – Clinic'!AD$12:AD$2011,$AT1693)="",0,ROUND(INDEX('Required State Input – Clinic'!AD$12:AD$2011,$AT1693),2)))</f>
        <v/>
      </c>
      <c r="AJ1693" s="180" t="str">
        <f t="shared" si="265"/>
        <v/>
      </c>
      <c r="AK1693" s="194" t="str">
        <f t="shared" si="266"/>
        <v/>
      </c>
      <c r="AL1693" s="170" t="str">
        <f>IF($AR1693="","",IF(INDEX('Required State Input – Clinic'!AE$12:AE$2011,$AT1693)="",0,ROUND(INDEX('Required State Input – Clinic'!AE$12:AE$2011,$AT1693),2)))</f>
        <v/>
      </c>
      <c r="AM1693" s="180" t="str">
        <f t="shared" si="267"/>
        <v/>
      </c>
      <c r="AR1693" t="str">
        <f t="shared" si="268"/>
        <v/>
      </c>
      <c r="AS1693" t="str">
        <f t="shared" si="269"/>
        <v/>
      </c>
      <c r="AT1693" t="str">
        <f>IF(AR1693="","",MATCH(AS1693,'Required State Input – Clinic'!$AS$12:$AS$2011,FALSE))</f>
        <v/>
      </c>
    </row>
    <row r="1694" spans="1:46" x14ac:dyDescent="0.25">
      <c r="A1694" s="218" t="s">
        <v>257</v>
      </c>
      <c r="B1694" s="174" t="str">
        <f>IF($AR1694="","",IF(INDEX('Required State Input – Clinic'!B$12:B$2011,$AT1694)="","",INDEX('Required State Input – Clinic'!B$12:B$2011,$AT1694)))</f>
        <v/>
      </c>
      <c r="C1694" s="168" t="str">
        <f>IF($AR1694="","",IF(INDEX('Required State Input – Clinic'!C$12:C$2011,$AT1694)="","",INDEX('Required State Input – Clinic'!C$12:C$2011,$AT1694)))</f>
        <v/>
      </c>
      <c r="D1694" s="175" t="str">
        <f>IF($AR1694="","",IF(INDEX('Required State Input – Clinic'!D$12:D$2011,$AT1694)="","",INDEX('Required State Input – Clinic'!D$12:D$2011,$AT1694)))</f>
        <v/>
      </c>
      <c r="E1694" s="174" t="str">
        <f>IF($AR1694="","",IF(INDEX('Required State Input – Clinic'!E$12:E$2011,$AT1694)="","",INDEX('Required State Input – Clinic'!E$12:E$2011,$AT1694)))</f>
        <v/>
      </c>
      <c r="F1694" s="176" t="str">
        <f>IF($AR1694="","",IF(INDEX('Required State Input – Clinic'!F$12:F$2011,$AT1694)="","",INDEX('Required State Input – Clinic'!F$12:F$2011,$AT1694)))</f>
        <v/>
      </c>
      <c r="G1694" s="176" t="str">
        <f>IF($AR1694="","",IF(INDEX('Required State Input – Clinic'!G$12:G$2011,$AT1694)="","",INDEX('Required State Input – Clinic'!G$12:G$2011,$AT1694)))</f>
        <v/>
      </c>
      <c r="H1694" s="176" t="str">
        <f>IF($AR1694="","",IF(INDEX('Required State Input – Clinic'!H$12:H$2011,$AT1694)="","",INDEX('Required State Input – Clinic'!H$12:H$2011,$AT1694)))</f>
        <v/>
      </c>
      <c r="I1694" s="177" t="str">
        <f>IF($AR1694="","",IF(INDEX('Required State Input – Clinic'!I$12:I$2011,$AT1694)="","",INDEX('Required State Input – Clinic'!I$12:I$2011,$AT1694)))</f>
        <v/>
      </c>
      <c r="J1694" s="176" t="str">
        <f>IF($AR1694="","",IF(INDEX('Required State Input – Clinic'!J$12:J$2011,$AT1694)="","",INDEX('Required State Input – Clinic'!J$12:J$2011,$AT1694)))</f>
        <v/>
      </c>
      <c r="K1694" s="178" t="str">
        <f>IF($AR1694="","",IF(INDEX('Required State Input – Clinic'!K$12:K$2011,$AT1694)="","",INDEX('Required State Input – Clinic'!K$12:K$2011,$AT1694)))</f>
        <v/>
      </c>
      <c r="L1694" s="179" t="str">
        <f>IF($AR1694="","",IF(INDEX('Required State Input – Clinic'!L$12:L$2011,$AT1694)="","",INDEX('Required State Input – Clinic'!L$12:L$2011,$AT1694)))</f>
        <v/>
      </c>
      <c r="M1694" s="169" t="str">
        <f>IF($AR1694="","",IF(INDEX('Required State Input – Clinic'!M$12:M$2011,$AT1694)="","",INDEX('Required State Input – Clinic'!M$12:M$2011,$AT1694)))</f>
        <v/>
      </c>
      <c r="N1694" s="169" t="str">
        <f>IF($AR1694="","",IF(INDEX('Required State Input – Clinic'!N$12:N$2011,$AT1694)="","",INDEX('Required State Input – Clinic'!N$12:N$2011,$AT1694)))</f>
        <v/>
      </c>
      <c r="O1694" s="170" t="str">
        <f>IF($AR1694="","",IF(INDEX('Required State Input – Clinic'!O$12:O$2011,$AT1694)="","",ROUND(INDEX('Required State Input – Clinic'!O$12:O$2011,$AT1694),2)))</f>
        <v/>
      </c>
      <c r="P1694" s="170" t="str">
        <f>IF($AR1694="","",IF(INDEX('Required State Input – Clinic'!P$12:P$2011,$AT1694)="","",ROUND(INDEX('Required State Input – Clinic'!P$12:P$2011,$AT1694),2)))</f>
        <v/>
      </c>
      <c r="Q1694" s="170" t="str">
        <f>IF($AR1694="","",IF(INDEX('Required State Input – Clinic'!Q$12:Q$2011,$AT1694)="","",ROUND(INDEX('Required State Input – Clinic'!Q$12:Q$2011,$AT1694),2)))</f>
        <v/>
      </c>
      <c r="R1694" s="276" t="str">
        <f t="shared" si="260"/>
        <v/>
      </c>
      <c r="S1694" s="171" t="str">
        <f>IF($AR1694="","",IF(INDEX('Required State Input – Clinic'!R$12:R$2011,$AT1694)="","",INDEX('Required State Input – Clinic'!R$12:R$2011,$AT1694)))</f>
        <v/>
      </c>
      <c r="T1694" s="169" t="str">
        <f>IF($AR1694="","",IF(INDEX('Required State Input – Clinic'!S$12:S$2011,$AT1694)="","",INDEX('Required State Input – Clinic'!S$12:S$2011,$AT1694)))</f>
        <v/>
      </c>
      <c r="U1694" s="170" t="str">
        <f>IF($AR1694="","",IF(INDEX('Required State Input – Clinic'!T$12:T$2011,$AT1694)="","",ROUND(INDEX('Required State Input – Clinic'!T$12:T$2011,$AT1694),2)))</f>
        <v/>
      </c>
      <c r="V1694" s="170" t="str">
        <f>IF($AR1694="","",IF(INDEX('Required State Input – Clinic'!U$12:U$2011,$AT1694)="","",ROUND(INDEX('Required State Input – Clinic'!U$12:U$2011,$AT1694),2)))</f>
        <v/>
      </c>
      <c r="W1694" s="170" t="str">
        <f>IF($AR1694="","",IF(INDEX('Required State Input – Clinic'!V$12:V$2011,$AT1694)="",0,ROUND(INDEX('Required State Input – Clinic'!V$12:V$2011,$AT1694),2)))</f>
        <v/>
      </c>
      <c r="X1694" s="170" t="str">
        <f>IF($AR1694="","",IF(INDEX('Required State Input – Clinic'!W$12:W$2011,$AT1694)="",0,ROUND(INDEX('Required State Input – Clinic'!W$12:W$2011,$AT1694),2)))</f>
        <v/>
      </c>
      <c r="Y1694" s="170" t="str">
        <f>IF($AR1694="","",IF(INDEX('Required State Input – Clinic'!X$12:X$2011,$AT1694)="",0,ROUND(INDEX('Required State Input – Clinic'!X$12:X$2011,$AT1694),2)))</f>
        <v/>
      </c>
      <c r="Z1694" s="180" t="str">
        <f t="shared" si="261"/>
        <v/>
      </c>
      <c r="AA1694" s="179" t="str">
        <f>IF($AR1694="","",IF(INDEX('Required State Input – Clinic'!Y$12:Y$2011,$AT1694)="","",INDEX('Required State Input – Clinic'!Y$12:Y$2011,$AT1694)))</f>
        <v/>
      </c>
      <c r="AB1694" s="172" t="str">
        <f>IF($AR1694="","",IF(INDEX('Required State Input – Clinic'!Z$12:Z$2011,$AT1694)="","",ROUND(INDEX('Required State Input – Clinic'!Z$12:Z$2011,$AT1694),4)))</f>
        <v/>
      </c>
      <c r="AC1694" s="172" t="str">
        <f>IF($AR1694="","",IF(INDEX('Required State Input – Clinic'!AA$12:AA$2011,$AT1694)="","",ROUND(INDEX('Required State Input – Clinic'!AA$12:AA$2011,$AT1694),4)))</f>
        <v/>
      </c>
      <c r="AD1694" s="180" t="str">
        <f t="shared" si="262"/>
        <v/>
      </c>
      <c r="AE1694" s="194" t="str">
        <f t="shared" si="263"/>
        <v/>
      </c>
      <c r="AF1694" s="177" t="str">
        <f>IF($AR1694="","",IF(INDEX('Required State Input – Clinic'!AB$12:AB$2011,$AT1694)="","",INDEX('Required State Input – Clinic'!AB$12:AB$2011,$AT1694)))</f>
        <v/>
      </c>
      <c r="AG1694" s="172" t="str">
        <f>IF($AR1694="","",IF(INDEX('Required State Input – Clinic'!AC$12:AC$2011,$AT1694)="","",ROUND(INDEX('Required State Input – Clinic'!AC$12:AC$2011,$AT1694),4)))</f>
        <v/>
      </c>
      <c r="AH1694" s="180" t="str">
        <f t="shared" si="264"/>
        <v/>
      </c>
      <c r="AI1694" s="173" t="str">
        <f>IF($AR1694="","",IF(INDEX('Required State Input – Clinic'!AD$12:AD$2011,$AT1694)="",0,ROUND(INDEX('Required State Input – Clinic'!AD$12:AD$2011,$AT1694),2)))</f>
        <v/>
      </c>
      <c r="AJ1694" s="180" t="str">
        <f t="shared" si="265"/>
        <v/>
      </c>
      <c r="AK1694" s="194" t="str">
        <f t="shared" si="266"/>
        <v/>
      </c>
      <c r="AL1694" s="170" t="str">
        <f>IF($AR1694="","",IF(INDEX('Required State Input – Clinic'!AE$12:AE$2011,$AT1694)="",0,ROUND(INDEX('Required State Input – Clinic'!AE$12:AE$2011,$AT1694),2)))</f>
        <v/>
      </c>
      <c r="AM1694" s="180" t="str">
        <f t="shared" si="267"/>
        <v/>
      </c>
      <c r="AR1694" t="str">
        <f t="shared" si="268"/>
        <v/>
      </c>
      <c r="AS1694" t="str">
        <f t="shared" si="269"/>
        <v/>
      </c>
      <c r="AT1694" t="str">
        <f>IF(AR1694="","",MATCH(AS1694,'Required State Input – Clinic'!$AS$12:$AS$2011,FALSE))</f>
        <v/>
      </c>
    </row>
    <row r="1695" spans="1:46" x14ac:dyDescent="0.25">
      <c r="A1695" s="218" t="s">
        <v>257</v>
      </c>
      <c r="B1695" s="174" t="str">
        <f>IF($AR1695="","",IF(INDEX('Required State Input – Clinic'!B$12:B$2011,$AT1695)="","",INDEX('Required State Input – Clinic'!B$12:B$2011,$AT1695)))</f>
        <v/>
      </c>
      <c r="C1695" s="168" t="str">
        <f>IF($AR1695="","",IF(INDEX('Required State Input – Clinic'!C$12:C$2011,$AT1695)="","",INDEX('Required State Input – Clinic'!C$12:C$2011,$AT1695)))</f>
        <v/>
      </c>
      <c r="D1695" s="175" t="str">
        <f>IF($AR1695="","",IF(INDEX('Required State Input – Clinic'!D$12:D$2011,$AT1695)="","",INDEX('Required State Input – Clinic'!D$12:D$2011,$AT1695)))</f>
        <v/>
      </c>
      <c r="E1695" s="174" t="str">
        <f>IF($AR1695="","",IF(INDEX('Required State Input – Clinic'!E$12:E$2011,$AT1695)="","",INDEX('Required State Input – Clinic'!E$12:E$2011,$AT1695)))</f>
        <v/>
      </c>
      <c r="F1695" s="176" t="str">
        <f>IF($AR1695="","",IF(INDEX('Required State Input – Clinic'!F$12:F$2011,$AT1695)="","",INDEX('Required State Input – Clinic'!F$12:F$2011,$AT1695)))</f>
        <v/>
      </c>
      <c r="G1695" s="176" t="str">
        <f>IF($AR1695="","",IF(INDEX('Required State Input – Clinic'!G$12:G$2011,$AT1695)="","",INDEX('Required State Input – Clinic'!G$12:G$2011,$AT1695)))</f>
        <v/>
      </c>
      <c r="H1695" s="176" t="str">
        <f>IF($AR1695="","",IF(INDEX('Required State Input – Clinic'!H$12:H$2011,$AT1695)="","",INDEX('Required State Input – Clinic'!H$12:H$2011,$AT1695)))</f>
        <v/>
      </c>
      <c r="I1695" s="177" t="str">
        <f>IF($AR1695="","",IF(INDEX('Required State Input – Clinic'!I$12:I$2011,$AT1695)="","",INDEX('Required State Input – Clinic'!I$12:I$2011,$AT1695)))</f>
        <v/>
      </c>
      <c r="J1695" s="176" t="str">
        <f>IF($AR1695="","",IF(INDEX('Required State Input – Clinic'!J$12:J$2011,$AT1695)="","",INDEX('Required State Input – Clinic'!J$12:J$2011,$AT1695)))</f>
        <v/>
      </c>
      <c r="K1695" s="178" t="str">
        <f>IF($AR1695="","",IF(INDEX('Required State Input – Clinic'!K$12:K$2011,$AT1695)="","",INDEX('Required State Input – Clinic'!K$12:K$2011,$AT1695)))</f>
        <v/>
      </c>
      <c r="L1695" s="179" t="str">
        <f>IF($AR1695="","",IF(INDEX('Required State Input – Clinic'!L$12:L$2011,$AT1695)="","",INDEX('Required State Input – Clinic'!L$12:L$2011,$AT1695)))</f>
        <v/>
      </c>
      <c r="M1695" s="169" t="str">
        <f>IF($AR1695="","",IF(INDEX('Required State Input – Clinic'!M$12:M$2011,$AT1695)="","",INDEX('Required State Input – Clinic'!M$12:M$2011,$AT1695)))</f>
        <v/>
      </c>
      <c r="N1695" s="169" t="str">
        <f>IF($AR1695="","",IF(INDEX('Required State Input – Clinic'!N$12:N$2011,$AT1695)="","",INDEX('Required State Input – Clinic'!N$12:N$2011,$AT1695)))</f>
        <v/>
      </c>
      <c r="O1695" s="170" t="str">
        <f>IF($AR1695="","",IF(INDEX('Required State Input – Clinic'!O$12:O$2011,$AT1695)="","",ROUND(INDEX('Required State Input – Clinic'!O$12:O$2011,$AT1695),2)))</f>
        <v/>
      </c>
      <c r="P1695" s="170" t="str">
        <f>IF($AR1695="","",IF(INDEX('Required State Input – Clinic'!P$12:P$2011,$AT1695)="","",ROUND(INDEX('Required State Input – Clinic'!P$12:P$2011,$AT1695),2)))</f>
        <v/>
      </c>
      <c r="Q1695" s="170" t="str">
        <f>IF($AR1695="","",IF(INDEX('Required State Input – Clinic'!Q$12:Q$2011,$AT1695)="","",ROUND(INDEX('Required State Input – Clinic'!Q$12:Q$2011,$AT1695),2)))</f>
        <v/>
      </c>
      <c r="R1695" s="276" t="str">
        <f t="shared" si="260"/>
        <v/>
      </c>
      <c r="S1695" s="171" t="str">
        <f>IF($AR1695="","",IF(INDEX('Required State Input – Clinic'!R$12:R$2011,$AT1695)="","",INDEX('Required State Input – Clinic'!R$12:R$2011,$AT1695)))</f>
        <v/>
      </c>
      <c r="T1695" s="169" t="str">
        <f>IF($AR1695="","",IF(INDEX('Required State Input – Clinic'!S$12:S$2011,$AT1695)="","",INDEX('Required State Input – Clinic'!S$12:S$2011,$AT1695)))</f>
        <v/>
      </c>
      <c r="U1695" s="170" t="str">
        <f>IF($AR1695="","",IF(INDEX('Required State Input – Clinic'!T$12:T$2011,$AT1695)="","",ROUND(INDEX('Required State Input – Clinic'!T$12:T$2011,$AT1695),2)))</f>
        <v/>
      </c>
      <c r="V1695" s="170" t="str">
        <f>IF($AR1695="","",IF(INDEX('Required State Input – Clinic'!U$12:U$2011,$AT1695)="","",ROUND(INDEX('Required State Input – Clinic'!U$12:U$2011,$AT1695),2)))</f>
        <v/>
      </c>
      <c r="W1695" s="170" t="str">
        <f>IF($AR1695="","",IF(INDEX('Required State Input – Clinic'!V$12:V$2011,$AT1695)="",0,ROUND(INDEX('Required State Input – Clinic'!V$12:V$2011,$AT1695),2)))</f>
        <v/>
      </c>
      <c r="X1695" s="170" t="str">
        <f>IF($AR1695="","",IF(INDEX('Required State Input – Clinic'!W$12:W$2011,$AT1695)="",0,ROUND(INDEX('Required State Input – Clinic'!W$12:W$2011,$AT1695),2)))</f>
        <v/>
      </c>
      <c r="Y1695" s="170" t="str">
        <f>IF($AR1695="","",IF(INDEX('Required State Input – Clinic'!X$12:X$2011,$AT1695)="",0,ROUND(INDEX('Required State Input – Clinic'!X$12:X$2011,$AT1695),2)))</f>
        <v/>
      </c>
      <c r="Z1695" s="180" t="str">
        <f t="shared" si="261"/>
        <v/>
      </c>
      <c r="AA1695" s="179" t="str">
        <f>IF($AR1695="","",IF(INDEX('Required State Input – Clinic'!Y$12:Y$2011,$AT1695)="","",INDEX('Required State Input – Clinic'!Y$12:Y$2011,$AT1695)))</f>
        <v/>
      </c>
      <c r="AB1695" s="172" t="str">
        <f>IF($AR1695="","",IF(INDEX('Required State Input – Clinic'!Z$12:Z$2011,$AT1695)="","",ROUND(INDEX('Required State Input – Clinic'!Z$12:Z$2011,$AT1695),4)))</f>
        <v/>
      </c>
      <c r="AC1695" s="172" t="str">
        <f>IF($AR1695="","",IF(INDEX('Required State Input – Clinic'!AA$12:AA$2011,$AT1695)="","",ROUND(INDEX('Required State Input – Clinic'!AA$12:AA$2011,$AT1695),4)))</f>
        <v/>
      </c>
      <c r="AD1695" s="180" t="str">
        <f t="shared" si="262"/>
        <v/>
      </c>
      <c r="AE1695" s="194" t="str">
        <f t="shared" si="263"/>
        <v/>
      </c>
      <c r="AF1695" s="177" t="str">
        <f>IF($AR1695="","",IF(INDEX('Required State Input – Clinic'!AB$12:AB$2011,$AT1695)="","",INDEX('Required State Input – Clinic'!AB$12:AB$2011,$AT1695)))</f>
        <v/>
      </c>
      <c r="AG1695" s="172" t="str">
        <f>IF($AR1695="","",IF(INDEX('Required State Input – Clinic'!AC$12:AC$2011,$AT1695)="","",ROUND(INDEX('Required State Input – Clinic'!AC$12:AC$2011,$AT1695),4)))</f>
        <v/>
      </c>
      <c r="AH1695" s="180" t="str">
        <f t="shared" si="264"/>
        <v/>
      </c>
      <c r="AI1695" s="173" t="str">
        <f>IF($AR1695="","",IF(INDEX('Required State Input – Clinic'!AD$12:AD$2011,$AT1695)="",0,ROUND(INDEX('Required State Input – Clinic'!AD$12:AD$2011,$AT1695),2)))</f>
        <v/>
      </c>
      <c r="AJ1695" s="180" t="str">
        <f t="shared" si="265"/>
        <v/>
      </c>
      <c r="AK1695" s="194" t="str">
        <f t="shared" si="266"/>
        <v/>
      </c>
      <c r="AL1695" s="170" t="str">
        <f>IF($AR1695="","",IF(INDEX('Required State Input – Clinic'!AE$12:AE$2011,$AT1695)="",0,ROUND(INDEX('Required State Input – Clinic'!AE$12:AE$2011,$AT1695),2)))</f>
        <v/>
      </c>
      <c r="AM1695" s="180" t="str">
        <f t="shared" si="267"/>
        <v/>
      </c>
      <c r="AR1695" t="str">
        <f t="shared" si="268"/>
        <v/>
      </c>
      <c r="AS1695" t="str">
        <f t="shared" si="269"/>
        <v/>
      </c>
      <c r="AT1695" t="str">
        <f>IF(AR1695="","",MATCH(AS1695,'Required State Input – Clinic'!$AS$12:$AS$2011,FALSE))</f>
        <v/>
      </c>
    </row>
    <row r="1696" spans="1:46" x14ac:dyDescent="0.25">
      <c r="A1696" s="218" t="s">
        <v>257</v>
      </c>
      <c r="B1696" s="174" t="str">
        <f>IF($AR1696="","",IF(INDEX('Required State Input – Clinic'!B$12:B$2011,$AT1696)="","",INDEX('Required State Input – Clinic'!B$12:B$2011,$AT1696)))</f>
        <v/>
      </c>
      <c r="C1696" s="168" t="str">
        <f>IF($AR1696="","",IF(INDEX('Required State Input – Clinic'!C$12:C$2011,$AT1696)="","",INDEX('Required State Input – Clinic'!C$12:C$2011,$AT1696)))</f>
        <v/>
      </c>
      <c r="D1696" s="175" t="str">
        <f>IF($AR1696="","",IF(INDEX('Required State Input – Clinic'!D$12:D$2011,$AT1696)="","",INDEX('Required State Input – Clinic'!D$12:D$2011,$AT1696)))</f>
        <v/>
      </c>
      <c r="E1696" s="174" t="str">
        <f>IF($AR1696="","",IF(INDEX('Required State Input – Clinic'!E$12:E$2011,$AT1696)="","",INDEX('Required State Input – Clinic'!E$12:E$2011,$AT1696)))</f>
        <v/>
      </c>
      <c r="F1696" s="176" t="str">
        <f>IF($AR1696="","",IF(INDEX('Required State Input – Clinic'!F$12:F$2011,$AT1696)="","",INDEX('Required State Input – Clinic'!F$12:F$2011,$AT1696)))</f>
        <v/>
      </c>
      <c r="G1696" s="176" t="str">
        <f>IF($AR1696="","",IF(INDEX('Required State Input – Clinic'!G$12:G$2011,$AT1696)="","",INDEX('Required State Input – Clinic'!G$12:G$2011,$AT1696)))</f>
        <v/>
      </c>
      <c r="H1696" s="176" t="str">
        <f>IF($AR1696="","",IF(INDEX('Required State Input – Clinic'!H$12:H$2011,$AT1696)="","",INDEX('Required State Input – Clinic'!H$12:H$2011,$AT1696)))</f>
        <v/>
      </c>
      <c r="I1696" s="177" t="str">
        <f>IF($AR1696="","",IF(INDEX('Required State Input – Clinic'!I$12:I$2011,$AT1696)="","",INDEX('Required State Input – Clinic'!I$12:I$2011,$AT1696)))</f>
        <v/>
      </c>
      <c r="J1696" s="176" t="str">
        <f>IF($AR1696="","",IF(INDEX('Required State Input – Clinic'!J$12:J$2011,$AT1696)="","",INDEX('Required State Input – Clinic'!J$12:J$2011,$AT1696)))</f>
        <v/>
      </c>
      <c r="K1696" s="178" t="str">
        <f>IF($AR1696="","",IF(INDEX('Required State Input – Clinic'!K$12:K$2011,$AT1696)="","",INDEX('Required State Input – Clinic'!K$12:K$2011,$AT1696)))</f>
        <v/>
      </c>
      <c r="L1696" s="179" t="str">
        <f>IF($AR1696="","",IF(INDEX('Required State Input – Clinic'!L$12:L$2011,$AT1696)="","",INDEX('Required State Input – Clinic'!L$12:L$2011,$AT1696)))</f>
        <v/>
      </c>
      <c r="M1696" s="169" t="str">
        <f>IF($AR1696="","",IF(INDEX('Required State Input – Clinic'!M$12:M$2011,$AT1696)="","",INDEX('Required State Input – Clinic'!M$12:M$2011,$AT1696)))</f>
        <v/>
      </c>
      <c r="N1696" s="169" t="str">
        <f>IF($AR1696="","",IF(INDEX('Required State Input – Clinic'!N$12:N$2011,$AT1696)="","",INDEX('Required State Input – Clinic'!N$12:N$2011,$AT1696)))</f>
        <v/>
      </c>
      <c r="O1696" s="170" t="str">
        <f>IF($AR1696="","",IF(INDEX('Required State Input – Clinic'!O$12:O$2011,$AT1696)="","",ROUND(INDEX('Required State Input – Clinic'!O$12:O$2011,$AT1696),2)))</f>
        <v/>
      </c>
      <c r="P1696" s="170" t="str">
        <f>IF($AR1696="","",IF(INDEX('Required State Input – Clinic'!P$12:P$2011,$AT1696)="","",ROUND(INDEX('Required State Input – Clinic'!P$12:P$2011,$AT1696),2)))</f>
        <v/>
      </c>
      <c r="Q1696" s="170" t="str">
        <f>IF($AR1696="","",IF(INDEX('Required State Input – Clinic'!Q$12:Q$2011,$AT1696)="","",ROUND(INDEX('Required State Input – Clinic'!Q$12:Q$2011,$AT1696),2)))</f>
        <v/>
      </c>
      <c r="R1696" s="276" t="str">
        <f t="shared" si="260"/>
        <v/>
      </c>
      <c r="S1696" s="171" t="str">
        <f>IF($AR1696="","",IF(INDEX('Required State Input – Clinic'!R$12:R$2011,$AT1696)="","",INDEX('Required State Input – Clinic'!R$12:R$2011,$AT1696)))</f>
        <v/>
      </c>
      <c r="T1696" s="169" t="str">
        <f>IF($AR1696="","",IF(INDEX('Required State Input – Clinic'!S$12:S$2011,$AT1696)="","",INDEX('Required State Input – Clinic'!S$12:S$2011,$AT1696)))</f>
        <v/>
      </c>
      <c r="U1696" s="170" t="str">
        <f>IF($AR1696="","",IF(INDEX('Required State Input – Clinic'!T$12:T$2011,$AT1696)="","",ROUND(INDEX('Required State Input – Clinic'!T$12:T$2011,$AT1696),2)))</f>
        <v/>
      </c>
      <c r="V1696" s="170" t="str">
        <f>IF($AR1696="","",IF(INDEX('Required State Input – Clinic'!U$12:U$2011,$AT1696)="","",ROUND(INDEX('Required State Input – Clinic'!U$12:U$2011,$AT1696),2)))</f>
        <v/>
      </c>
      <c r="W1696" s="170" t="str">
        <f>IF($AR1696="","",IF(INDEX('Required State Input – Clinic'!V$12:V$2011,$AT1696)="",0,ROUND(INDEX('Required State Input – Clinic'!V$12:V$2011,$AT1696),2)))</f>
        <v/>
      </c>
      <c r="X1696" s="170" t="str">
        <f>IF($AR1696="","",IF(INDEX('Required State Input – Clinic'!W$12:W$2011,$AT1696)="",0,ROUND(INDEX('Required State Input – Clinic'!W$12:W$2011,$AT1696),2)))</f>
        <v/>
      </c>
      <c r="Y1696" s="170" t="str">
        <f>IF($AR1696="","",IF(INDEX('Required State Input – Clinic'!X$12:X$2011,$AT1696)="",0,ROUND(INDEX('Required State Input – Clinic'!X$12:X$2011,$AT1696),2)))</f>
        <v/>
      </c>
      <c r="Z1696" s="180" t="str">
        <f t="shared" si="261"/>
        <v/>
      </c>
      <c r="AA1696" s="179" t="str">
        <f>IF($AR1696="","",IF(INDEX('Required State Input – Clinic'!Y$12:Y$2011,$AT1696)="","",INDEX('Required State Input – Clinic'!Y$12:Y$2011,$AT1696)))</f>
        <v/>
      </c>
      <c r="AB1696" s="172" t="str">
        <f>IF($AR1696="","",IF(INDEX('Required State Input – Clinic'!Z$12:Z$2011,$AT1696)="","",ROUND(INDEX('Required State Input – Clinic'!Z$12:Z$2011,$AT1696),4)))</f>
        <v/>
      </c>
      <c r="AC1696" s="172" t="str">
        <f>IF($AR1696="","",IF(INDEX('Required State Input – Clinic'!AA$12:AA$2011,$AT1696)="","",ROUND(INDEX('Required State Input – Clinic'!AA$12:AA$2011,$AT1696),4)))</f>
        <v/>
      </c>
      <c r="AD1696" s="180" t="str">
        <f t="shared" si="262"/>
        <v/>
      </c>
      <c r="AE1696" s="194" t="str">
        <f t="shared" si="263"/>
        <v/>
      </c>
      <c r="AF1696" s="177" t="str">
        <f>IF($AR1696="","",IF(INDEX('Required State Input – Clinic'!AB$12:AB$2011,$AT1696)="","",INDEX('Required State Input – Clinic'!AB$12:AB$2011,$AT1696)))</f>
        <v/>
      </c>
      <c r="AG1696" s="172" t="str">
        <f>IF($AR1696="","",IF(INDEX('Required State Input – Clinic'!AC$12:AC$2011,$AT1696)="","",ROUND(INDEX('Required State Input – Clinic'!AC$12:AC$2011,$AT1696),4)))</f>
        <v/>
      </c>
      <c r="AH1696" s="180" t="str">
        <f t="shared" si="264"/>
        <v/>
      </c>
      <c r="AI1696" s="173" t="str">
        <f>IF($AR1696="","",IF(INDEX('Required State Input – Clinic'!AD$12:AD$2011,$AT1696)="",0,ROUND(INDEX('Required State Input – Clinic'!AD$12:AD$2011,$AT1696),2)))</f>
        <v/>
      </c>
      <c r="AJ1696" s="180" t="str">
        <f t="shared" si="265"/>
        <v/>
      </c>
      <c r="AK1696" s="194" t="str">
        <f t="shared" si="266"/>
        <v/>
      </c>
      <c r="AL1696" s="170" t="str">
        <f>IF($AR1696="","",IF(INDEX('Required State Input – Clinic'!AE$12:AE$2011,$AT1696)="",0,ROUND(INDEX('Required State Input – Clinic'!AE$12:AE$2011,$AT1696),2)))</f>
        <v/>
      </c>
      <c r="AM1696" s="180" t="str">
        <f t="shared" si="267"/>
        <v/>
      </c>
      <c r="AR1696" t="str">
        <f t="shared" si="268"/>
        <v/>
      </c>
      <c r="AS1696" t="str">
        <f t="shared" si="269"/>
        <v/>
      </c>
      <c r="AT1696" t="str">
        <f>IF(AR1696="","",MATCH(AS1696,'Required State Input – Clinic'!$AS$12:$AS$2011,FALSE))</f>
        <v/>
      </c>
    </row>
    <row r="1697" spans="1:46" x14ac:dyDescent="0.25">
      <c r="A1697" s="218" t="s">
        <v>257</v>
      </c>
      <c r="B1697" s="174" t="str">
        <f>IF($AR1697="","",IF(INDEX('Required State Input – Clinic'!B$12:B$2011,$AT1697)="","",INDEX('Required State Input – Clinic'!B$12:B$2011,$AT1697)))</f>
        <v/>
      </c>
      <c r="C1697" s="168" t="str">
        <f>IF($AR1697="","",IF(INDEX('Required State Input – Clinic'!C$12:C$2011,$AT1697)="","",INDEX('Required State Input – Clinic'!C$12:C$2011,$AT1697)))</f>
        <v/>
      </c>
      <c r="D1697" s="175" t="str">
        <f>IF($AR1697="","",IF(INDEX('Required State Input – Clinic'!D$12:D$2011,$AT1697)="","",INDEX('Required State Input – Clinic'!D$12:D$2011,$AT1697)))</f>
        <v/>
      </c>
      <c r="E1697" s="174" t="str">
        <f>IF($AR1697="","",IF(INDEX('Required State Input – Clinic'!E$12:E$2011,$AT1697)="","",INDEX('Required State Input – Clinic'!E$12:E$2011,$AT1697)))</f>
        <v/>
      </c>
      <c r="F1697" s="176" t="str">
        <f>IF($AR1697="","",IF(INDEX('Required State Input – Clinic'!F$12:F$2011,$AT1697)="","",INDEX('Required State Input – Clinic'!F$12:F$2011,$AT1697)))</f>
        <v/>
      </c>
      <c r="G1697" s="176" t="str">
        <f>IF($AR1697="","",IF(INDEX('Required State Input – Clinic'!G$12:G$2011,$AT1697)="","",INDEX('Required State Input – Clinic'!G$12:G$2011,$AT1697)))</f>
        <v/>
      </c>
      <c r="H1697" s="176" t="str">
        <f>IF($AR1697="","",IF(INDEX('Required State Input – Clinic'!H$12:H$2011,$AT1697)="","",INDEX('Required State Input – Clinic'!H$12:H$2011,$AT1697)))</f>
        <v/>
      </c>
      <c r="I1697" s="177" t="str">
        <f>IF($AR1697="","",IF(INDEX('Required State Input – Clinic'!I$12:I$2011,$AT1697)="","",INDEX('Required State Input – Clinic'!I$12:I$2011,$AT1697)))</f>
        <v/>
      </c>
      <c r="J1697" s="176" t="str">
        <f>IF($AR1697="","",IF(INDEX('Required State Input – Clinic'!J$12:J$2011,$AT1697)="","",INDEX('Required State Input – Clinic'!J$12:J$2011,$AT1697)))</f>
        <v/>
      </c>
      <c r="K1697" s="178" t="str">
        <f>IF($AR1697="","",IF(INDEX('Required State Input – Clinic'!K$12:K$2011,$AT1697)="","",INDEX('Required State Input – Clinic'!K$12:K$2011,$AT1697)))</f>
        <v/>
      </c>
      <c r="L1697" s="179" t="str">
        <f>IF($AR1697="","",IF(INDEX('Required State Input – Clinic'!L$12:L$2011,$AT1697)="","",INDEX('Required State Input – Clinic'!L$12:L$2011,$AT1697)))</f>
        <v/>
      </c>
      <c r="M1697" s="169" t="str">
        <f>IF($AR1697="","",IF(INDEX('Required State Input – Clinic'!M$12:M$2011,$AT1697)="","",INDEX('Required State Input – Clinic'!M$12:M$2011,$AT1697)))</f>
        <v/>
      </c>
      <c r="N1697" s="169" t="str">
        <f>IF($AR1697="","",IF(INDEX('Required State Input – Clinic'!N$12:N$2011,$AT1697)="","",INDEX('Required State Input – Clinic'!N$12:N$2011,$AT1697)))</f>
        <v/>
      </c>
      <c r="O1697" s="170" t="str">
        <f>IF($AR1697="","",IF(INDEX('Required State Input – Clinic'!O$12:O$2011,$AT1697)="","",ROUND(INDEX('Required State Input – Clinic'!O$12:O$2011,$AT1697),2)))</f>
        <v/>
      </c>
      <c r="P1697" s="170" t="str">
        <f>IF($AR1697="","",IF(INDEX('Required State Input – Clinic'!P$12:P$2011,$AT1697)="","",ROUND(INDEX('Required State Input – Clinic'!P$12:P$2011,$AT1697),2)))</f>
        <v/>
      </c>
      <c r="Q1697" s="170" t="str">
        <f>IF($AR1697="","",IF(INDEX('Required State Input – Clinic'!Q$12:Q$2011,$AT1697)="","",ROUND(INDEX('Required State Input – Clinic'!Q$12:Q$2011,$AT1697),2)))</f>
        <v/>
      </c>
      <c r="R1697" s="276" t="str">
        <f t="shared" si="260"/>
        <v/>
      </c>
      <c r="S1697" s="171" t="str">
        <f>IF($AR1697="","",IF(INDEX('Required State Input – Clinic'!R$12:R$2011,$AT1697)="","",INDEX('Required State Input – Clinic'!R$12:R$2011,$AT1697)))</f>
        <v/>
      </c>
      <c r="T1697" s="169" t="str">
        <f>IF($AR1697="","",IF(INDEX('Required State Input – Clinic'!S$12:S$2011,$AT1697)="","",INDEX('Required State Input – Clinic'!S$12:S$2011,$AT1697)))</f>
        <v/>
      </c>
      <c r="U1697" s="170" t="str">
        <f>IF($AR1697="","",IF(INDEX('Required State Input – Clinic'!T$12:T$2011,$AT1697)="","",ROUND(INDEX('Required State Input – Clinic'!T$12:T$2011,$AT1697),2)))</f>
        <v/>
      </c>
      <c r="V1697" s="170" t="str">
        <f>IF($AR1697="","",IF(INDEX('Required State Input – Clinic'!U$12:U$2011,$AT1697)="","",ROUND(INDEX('Required State Input – Clinic'!U$12:U$2011,$AT1697),2)))</f>
        <v/>
      </c>
      <c r="W1697" s="170" t="str">
        <f>IF($AR1697="","",IF(INDEX('Required State Input – Clinic'!V$12:V$2011,$AT1697)="",0,ROUND(INDEX('Required State Input – Clinic'!V$12:V$2011,$AT1697),2)))</f>
        <v/>
      </c>
      <c r="X1697" s="170" t="str">
        <f>IF($AR1697="","",IF(INDEX('Required State Input – Clinic'!W$12:W$2011,$AT1697)="",0,ROUND(INDEX('Required State Input – Clinic'!W$12:W$2011,$AT1697),2)))</f>
        <v/>
      </c>
      <c r="Y1697" s="170" t="str">
        <f>IF($AR1697="","",IF(INDEX('Required State Input – Clinic'!X$12:X$2011,$AT1697)="",0,ROUND(INDEX('Required State Input – Clinic'!X$12:X$2011,$AT1697),2)))</f>
        <v/>
      </c>
      <c r="Z1697" s="180" t="str">
        <f t="shared" si="261"/>
        <v/>
      </c>
      <c r="AA1697" s="179" t="str">
        <f>IF($AR1697="","",IF(INDEX('Required State Input – Clinic'!Y$12:Y$2011,$AT1697)="","",INDEX('Required State Input – Clinic'!Y$12:Y$2011,$AT1697)))</f>
        <v/>
      </c>
      <c r="AB1697" s="172" t="str">
        <f>IF($AR1697="","",IF(INDEX('Required State Input – Clinic'!Z$12:Z$2011,$AT1697)="","",ROUND(INDEX('Required State Input – Clinic'!Z$12:Z$2011,$AT1697),4)))</f>
        <v/>
      </c>
      <c r="AC1697" s="172" t="str">
        <f>IF($AR1697="","",IF(INDEX('Required State Input – Clinic'!AA$12:AA$2011,$AT1697)="","",ROUND(INDEX('Required State Input – Clinic'!AA$12:AA$2011,$AT1697),4)))</f>
        <v/>
      </c>
      <c r="AD1697" s="180" t="str">
        <f t="shared" si="262"/>
        <v/>
      </c>
      <c r="AE1697" s="194" t="str">
        <f t="shared" si="263"/>
        <v/>
      </c>
      <c r="AF1697" s="177" t="str">
        <f>IF($AR1697="","",IF(INDEX('Required State Input – Clinic'!AB$12:AB$2011,$AT1697)="","",INDEX('Required State Input – Clinic'!AB$12:AB$2011,$AT1697)))</f>
        <v/>
      </c>
      <c r="AG1697" s="172" t="str">
        <f>IF($AR1697="","",IF(INDEX('Required State Input – Clinic'!AC$12:AC$2011,$AT1697)="","",ROUND(INDEX('Required State Input – Clinic'!AC$12:AC$2011,$AT1697),4)))</f>
        <v/>
      </c>
      <c r="AH1697" s="180" t="str">
        <f t="shared" si="264"/>
        <v/>
      </c>
      <c r="AI1697" s="173" t="str">
        <f>IF($AR1697="","",IF(INDEX('Required State Input – Clinic'!AD$12:AD$2011,$AT1697)="",0,ROUND(INDEX('Required State Input – Clinic'!AD$12:AD$2011,$AT1697),2)))</f>
        <v/>
      </c>
      <c r="AJ1697" s="180" t="str">
        <f t="shared" si="265"/>
        <v/>
      </c>
      <c r="AK1697" s="194" t="str">
        <f t="shared" si="266"/>
        <v/>
      </c>
      <c r="AL1697" s="170" t="str">
        <f>IF($AR1697="","",IF(INDEX('Required State Input – Clinic'!AE$12:AE$2011,$AT1697)="",0,ROUND(INDEX('Required State Input – Clinic'!AE$12:AE$2011,$AT1697),2)))</f>
        <v/>
      </c>
      <c r="AM1697" s="180" t="str">
        <f t="shared" si="267"/>
        <v/>
      </c>
      <c r="AR1697" t="str">
        <f t="shared" si="268"/>
        <v/>
      </c>
      <c r="AS1697" t="str">
        <f t="shared" si="269"/>
        <v/>
      </c>
      <c r="AT1697" t="str">
        <f>IF(AR1697="","",MATCH(AS1697,'Required State Input – Clinic'!$AS$12:$AS$2011,FALSE))</f>
        <v/>
      </c>
    </row>
    <row r="1698" spans="1:46" x14ac:dyDescent="0.25">
      <c r="A1698" s="218" t="s">
        <v>257</v>
      </c>
      <c r="B1698" s="174" t="str">
        <f>IF($AR1698="","",IF(INDEX('Required State Input – Clinic'!B$12:B$2011,$AT1698)="","",INDEX('Required State Input – Clinic'!B$12:B$2011,$AT1698)))</f>
        <v/>
      </c>
      <c r="C1698" s="168" t="str">
        <f>IF($AR1698="","",IF(INDEX('Required State Input – Clinic'!C$12:C$2011,$AT1698)="","",INDEX('Required State Input – Clinic'!C$12:C$2011,$AT1698)))</f>
        <v/>
      </c>
      <c r="D1698" s="175" t="str">
        <f>IF($AR1698="","",IF(INDEX('Required State Input – Clinic'!D$12:D$2011,$AT1698)="","",INDEX('Required State Input – Clinic'!D$12:D$2011,$AT1698)))</f>
        <v/>
      </c>
      <c r="E1698" s="174" t="str">
        <f>IF($AR1698="","",IF(INDEX('Required State Input – Clinic'!E$12:E$2011,$AT1698)="","",INDEX('Required State Input – Clinic'!E$12:E$2011,$AT1698)))</f>
        <v/>
      </c>
      <c r="F1698" s="176" t="str">
        <f>IF($AR1698="","",IF(INDEX('Required State Input – Clinic'!F$12:F$2011,$AT1698)="","",INDEX('Required State Input – Clinic'!F$12:F$2011,$AT1698)))</f>
        <v/>
      </c>
      <c r="G1698" s="176" t="str">
        <f>IF($AR1698="","",IF(INDEX('Required State Input – Clinic'!G$12:G$2011,$AT1698)="","",INDEX('Required State Input – Clinic'!G$12:G$2011,$AT1698)))</f>
        <v/>
      </c>
      <c r="H1698" s="176" t="str">
        <f>IF($AR1698="","",IF(INDEX('Required State Input – Clinic'!H$12:H$2011,$AT1698)="","",INDEX('Required State Input – Clinic'!H$12:H$2011,$AT1698)))</f>
        <v/>
      </c>
      <c r="I1698" s="177" t="str">
        <f>IF($AR1698="","",IF(INDEX('Required State Input – Clinic'!I$12:I$2011,$AT1698)="","",INDEX('Required State Input – Clinic'!I$12:I$2011,$AT1698)))</f>
        <v/>
      </c>
      <c r="J1698" s="176" t="str">
        <f>IF($AR1698="","",IF(INDEX('Required State Input – Clinic'!J$12:J$2011,$AT1698)="","",INDEX('Required State Input – Clinic'!J$12:J$2011,$AT1698)))</f>
        <v/>
      </c>
      <c r="K1698" s="178" t="str">
        <f>IF($AR1698="","",IF(INDEX('Required State Input – Clinic'!K$12:K$2011,$AT1698)="","",INDEX('Required State Input – Clinic'!K$12:K$2011,$AT1698)))</f>
        <v/>
      </c>
      <c r="L1698" s="179" t="str">
        <f>IF($AR1698="","",IF(INDEX('Required State Input – Clinic'!L$12:L$2011,$AT1698)="","",INDEX('Required State Input – Clinic'!L$12:L$2011,$AT1698)))</f>
        <v/>
      </c>
      <c r="M1698" s="169" t="str">
        <f>IF($AR1698="","",IF(INDEX('Required State Input – Clinic'!M$12:M$2011,$AT1698)="","",INDEX('Required State Input – Clinic'!M$12:M$2011,$AT1698)))</f>
        <v/>
      </c>
      <c r="N1698" s="169" t="str">
        <f>IF($AR1698="","",IF(INDEX('Required State Input – Clinic'!N$12:N$2011,$AT1698)="","",INDEX('Required State Input – Clinic'!N$12:N$2011,$AT1698)))</f>
        <v/>
      </c>
      <c r="O1698" s="170" t="str">
        <f>IF($AR1698="","",IF(INDEX('Required State Input – Clinic'!O$12:O$2011,$AT1698)="","",ROUND(INDEX('Required State Input – Clinic'!O$12:O$2011,$AT1698),2)))</f>
        <v/>
      </c>
      <c r="P1698" s="170" t="str">
        <f>IF($AR1698="","",IF(INDEX('Required State Input – Clinic'!P$12:P$2011,$AT1698)="","",ROUND(INDEX('Required State Input – Clinic'!P$12:P$2011,$AT1698),2)))</f>
        <v/>
      </c>
      <c r="Q1698" s="170" t="str">
        <f>IF($AR1698="","",IF(INDEX('Required State Input – Clinic'!Q$12:Q$2011,$AT1698)="","",ROUND(INDEX('Required State Input – Clinic'!Q$12:Q$2011,$AT1698),2)))</f>
        <v/>
      </c>
      <c r="R1698" s="276" t="str">
        <f t="shared" si="260"/>
        <v/>
      </c>
      <c r="S1698" s="171" t="str">
        <f>IF($AR1698="","",IF(INDEX('Required State Input – Clinic'!R$12:R$2011,$AT1698)="","",INDEX('Required State Input – Clinic'!R$12:R$2011,$AT1698)))</f>
        <v/>
      </c>
      <c r="T1698" s="169" t="str">
        <f>IF($AR1698="","",IF(INDEX('Required State Input – Clinic'!S$12:S$2011,$AT1698)="","",INDEX('Required State Input – Clinic'!S$12:S$2011,$AT1698)))</f>
        <v/>
      </c>
      <c r="U1698" s="170" t="str">
        <f>IF($AR1698="","",IF(INDEX('Required State Input – Clinic'!T$12:T$2011,$AT1698)="","",ROUND(INDEX('Required State Input – Clinic'!T$12:T$2011,$AT1698),2)))</f>
        <v/>
      </c>
      <c r="V1698" s="170" t="str">
        <f>IF($AR1698="","",IF(INDEX('Required State Input – Clinic'!U$12:U$2011,$AT1698)="","",ROUND(INDEX('Required State Input – Clinic'!U$12:U$2011,$AT1698),2)))</f>
        <v/>
      </c>
      <c r="W1698" s="170" t="str">
        <f>IF($AR1698="","",IF(INDEX('Required State Input – Clinic'!V$12:V$2011,$AT1698)="",0,ROUND(INDEX('Required State Input – Clinic'!V$12:V$2011,$AT1698),2)))</f>
        <v/>
      </c>
      <c r="X1698" s="170" t="str">
        <f>IF($AR1698="","",IF(INDEX('Required State Input – Clinic'!W$12:W$2011,$AT1698)="",0,ROUND(INDEX('Required State Input – Clinic'!W$12:W$2011,$AT1698),2)))</f>
        <v/>
      </c>
      <c r="Y1698" s="170" t="str">
        <f>IF($AR1698="","",IF(INDEX('Required State Input – Clinic'!X$12:X$2011,$AT1698)="",0,ROUND(INDEX('Required State Input – Clinic'!X$12:X$2011,$AT1698),2)))</f>
        <v/>
      </c>
      <c r="Z1698" s="180" t="str">
        <f t="shared" si="261"/>
        <v/>
      </c>
      <c r="AA1698" s="179" t="str">
        <f>IF($AR1698="","",IF(INDEX('Required State Input – Clinic'!Y$12:Y$2011,$AT1698)="","",INDEX('Required State Input – Clinic'!Y$12:Y$2011,$AT1698)))</f>
        <v/>
      </c>
      <c r="AB1698" s="172" t="str">
        <f>IF($AR1698="","",IF(INDEX('Required State Input – Clinic'!Z$12:Z$2011,$AT1698)="","",ROUND(INDEX('Required State Input – Clinic'!Z$12:Z$2011,$AT1698),4)))</f>
        <v/>
      </c>
      <c r="AC1698" s="172" t="str">
        <f>IF($AR1698="","",IF(INDEX('Required State Input – Clinic'!AA$12:AA$2011,$AT1698)="","",ROUND(INDEX('Required State Input – Clinic'!AA$12:AA$2011,$AT1698),4)))</f>
        <v/>
      </c>
      <c r="AD1698" s="180" t="str">
        <f t="shared" si="262"/>
        <v/>
      </c>
      <c r="AE1698" s="194" t="str">
        <f t="shared" si="263"/>
        <v/>
      </c>
      <c r="AF1698" s="177" t="str">
        <f>IF($AR1698="","",IF(INDEX('Required State Input – Clinic'!AB$12:AB$2011,$AT1698)="","",INDEX('Required State Input – Clinic'!AB$12:AB$2011,$AT1698)))</f>
        <v/>
      </c>
      <c r="AG1698" s="172" t="str">
        <f>IF($AR1698="","",IF(INDEX('Required State Input – Clinic'!AC$12:AC$2011,$AT1698)="","",ROUND(INDEX('Required State Input – Clinic'!AC$12:AC$2011,$AT1698),4)))</f>
        <v/>
      </c>
      <c r="AH1698" s="180" t="str">
        <f t="shared" si="264"/>
        <v/>
      </c>
      <c r="AI1698" s="173" t="str">
        <f>IF($AR1698="","",IF(INDEX('Required State Input – Clinic'!AD$12:AD$2011,$AT1698)="",0,ROUND(INDEX('Required State Input – Clinic'!AD$12:AD$2011,$AT1698),2)))</f>
        <v/>
      </c>
      <c r="AJ1698" s="180" t="str">
        <f t="shared" si="265"/>
        <v/>
      </c>
      <c r="AK1698" s="194" t="str">
        <f t="shared" si="266"/>
        <v/>
      </c>
      <c r="AL1698" s="170" t="str">
        <f>IF($AR1698="","",IF(INDEX('Required State Input – Clinic'!AE$12:AE$2011,$AT1698)="",0,ROUND(INDEX('Required State Input – Clinic'!AE$12:AE$2011,$AT1698),2)))</f>
        <v/>
      </c>
      <c r="AM1698" s="180" t="str">
        <f t="shared" si="267"/>
        <v/>
      </c>
      <c r="AR1698" t="str">
        <f t="shared" si="268"/>
        <v/>
      </c>
      <c r="AS1698" t="str">
        <f t="shared" si="269"/>
        <v/>
      </c>
      <c r="AT1698" t="str">
        <f>IF(AR1698="","",MATCH(AS1698,'Required State Input – Clinic'!$AS$12:$AS$2011,FALSE))</f>
        <v/>
      </c>
    </row>
    <row r="1699" spans="1:46" x14ac:dyDescent="0.25">
      <c r="A1699" s="218" t="s">
        <v>257</v>
      </c>
      <c r="B1699" s="174" t="str">
        <f>IF($AR1699="","",IF(INDEX('Required State Input – Clinic'!B$12:B$2011,$AT1699)="","",INDEX('Required State Input – Clinic'!B$12:B$2011,$AT1699)))</f>
        <v/>
      </c>
      <c r="C1699" s="168" t="str">
        <f>IF($AR1699="","",IF(INDEX('Required State Input – Clinic'!C$12:C$2011,$AT1699)="","",INDEX('Required State Input – Clinic'!C$12:C$2011,$AT1699)))</f>
        <v/>
      </c>
      <c r="D1699" s="175" t="str">
        <f>IF($AR1699="","",IF(INDEX('Required State Input – Clinic'!D$12:D$2011,$AT1699)="","",INDEX('Required State Input – Clinic'!D$12:D$2011,$AT1699)))</f>
        <v/>
      </c>
      <c r="E1699" s="174" t="str">
        <f>IF($AR1699="","",IF(INDEX('Required State Input – Clinic'!E$12:E$2011,$AT1699)="","",INDEX('Required State Input – Clinic'!E$12:E$2011,$AT1699)))</f>
        <v/>
      </c>
      <c r="F1699" s="176" t="str">
        <f>IF($AR1699="","",IF(INDEX('Required State Input – Clinic'!F$12:F$2011,$AT1699)="","",INDEX('Required State Input – Clinic'!F$12:F$2011,$AT1699)))</f>
        <v/>
      </c>
      <c r="G1699" s="176" t="str">
        <f>IF($AR1699="","",IF(INDEX('Required State Input – Clinic'!G$12:G$2011,$AT1699)="","",INDEX('Required State Input – Clinic'!G$12:G$2011,$AT1699)))</f>
        <v/>
      </c>
      <c r="H1699" s="176" t="str">
        <f>IF($AR1699="","",IF(INDEX('Required State Input – Clinic'!H$12:H$2011,$AT1699)="","",INDEX('Required State Input – Clinic'!H$12:H$2011,$AT1699)))</f>
        <v/>
      </c>
      <c r="I1699" s="177" t="str">
        <f>IF($AR1699="","",IF(INDEX('Required State Input – Clinic'!I$12:I$2011,$AT1699)="","",INDEX('Required State Input – Clinic'!I$12:I$2011,$AT1699)))</f>
        <v/>
      </c>
      <c r="J1699" s="176" t="str">
        <f>IF($AR1699="","",IF(INDEX('Required State Input – Clinic'!J$12:J$2011,$AT1699)="","",INDEX('Required State Input – Clinic'!J$12:J$2011,$AT1699)))</f>
        <v/>
      </c>
      <c r="K1699" s="178" t="str">
        <f>IF($AR1699="","",IF(INDEX('Required State Input – Clinic'!K$12:K$2011,$AT1699)="","",INDEX('Required State Input – Clinic'!K$12:K$2011,$AT1699)))</f>
        <v/>
      </c>
      <c r="L1699" s="179" t="str">
        <f>IF($AR1699="","",IF(INDEX('Required State Input – Clinic'!L$12:L$2011,$AT1699)="","",INDEX('Required State Input – Clinic'!L$12:L$2011,$AT1699)))</f>
        <v/>
      </c>
      <c r="M1699" s="169" t="str">
        <f>IF($AR1699="","",IF(INDEX('Required State Input – Clinic'!M$12:M$2011,$AT1699)="","",INDEX('Required State Input – Clinic'!M$12:M$2011,$AT1699)))</f>
        <v/>
      </c>
      <c r="N1699" s="169" t="str">
        <f>IF($AR1699="","",IF(INDEX('Required State Input – Clinic'!N$12:N$2011,$AT1699)="","",INDEX('Required State Input – Clinic'!N$12:N$2011,$AT1699)))</f>
        <v/>
      </c>
      <c r="O1699" s="170" t="str">
        <f>IF($AR1699="","",IF(INDEX('Required State Input – Clinic'!O$12:O$2011,$AT1699)="","",ROUND(INDEX('Required State Input – Clinic'!O$12:O$2011,$AT1699),2)))</f>
        <v/>
      </c>
      <c r="P1699" s="170" t="str">
        <f>IF($AR1699="","",IF(INDEX('Required State Input – Clinic'!P$12:P$2011,$AT1699)="","",ROUND(INDEX('Required State Input – Clinic'!P$12:P$2011,$AT1699),2)))</f>
        <v/>
      </c>
      <c r="Q1699" s="170" t="str">
        <f>IF($AR1699="","",IF(INDEX('Required State Input – Clinic'!Q$12:Q$2011,$AT1699)="","",ROUND(INDEX('Required State Input – Clinic'!Q$12:Q$2011,$AT1699),2)))</f>
        <v/>
      </c>
      <c r="R1699" s="276" t="str">
        <f t="shared" si="260"/>
        <v/>
      </c>
      <c r="S1699" s="171" t="str">
        <f>IF($AR1699="","",IF(INDEX('Required State Input – Clinic'!R$12:R$2011,$AT1699)="","",INDEX('Required State Input – Clinic'!R$12:R$2011,$AT1699)))</f>
        <v/>
      </c>
      <c r="T1699" s="169" t="str">
        <f>IF($AR1699="","",IF(INDEX('Required State Input – Clinic'!S$12:S$2011,$AT1699)="","",INDEX('Required State Input – Clinic'!S$12:S$2011,$AT1699)))</f>
        <v/>
      </c>
      <c r="U1699" s="170" t="str">
        <f>IF($AR1699="","",IF(INDEX('Required State Input – Clinic'!T$12:T$2011,$AT1699)="","",ROUND(INDEX('Required State Input – Clinic'!T$12:T$2011,$AT1699),2)))</f>
        <v/>
      </c>
      <c r="V1699" s="170" t="str">
        <f>IF($AR1699="","",IF(INDEX('Required State Input – Clinic'!U$12:U$2011,$AT1699)="","",ROUND(INDEX('Required State Input – Clinic'!U$12:U$2011,$AT1699),2)))</f>
        <v/>
      </c>
      <c r="W1699" s="170" t="str">
        <f>IF($AR1699="","",IF(INDEX('Required State Input – Clinic'!V$12:V$2011,$AT1699)="",0,ROUND(INDEX('Required State Input – Clinic'!V$12:V$2011,$AT1699),2)))</f>
        <v/>
      </c>
      <c r="X1699" s="170" t="str">
        <f>IF($AR1699="","",IF(INDEX('Required State Input – Clinic'!W$12:W$2011,$AT1699)="",0,ROUND(INDEX('Required State Input – Clinic'!W$12:W$2011,$AT1699),2)))</f>
        <v/>
      </c>
      <c r="Y1699" s="170" t="str">
        <f>IF($AR1699="","",IF(INDEX('Required State Input – Clinic'!X$12:X$2011,$AT1699)="",0,ROUND(INDEX('Required State Input – Clinic'!X$12:X$2011,$AT1699),2)))</f>
        <v/>
      </c>
      <c r="Z1699" s="180" t="str">
        <f t="shared" si="261"/>
        <v/>
      </c>
      <c r="AA1699" s="179" t="str">
        <f>IF($AR1699="","",IF(INDEX('Required State Input – Clinic'!Y$12:Y$2011,$AT1699)="","",INDEX('Required State Input – Clinic'!Y$12:Y$2011,$AT1699)))</f>
        <v/>
      </c>
      <c r="AB1699" s="172" t="str">
        <f>IF($AR1699="","",IF(INDEX('Required State Input – Clinic'!Z$12:Z$2011,$AT1699)="","",ROUND(INDEX('Required State Input – Clinic'!Z$12:Z$2011,$AT1699),4)))</f>
        <v/>
      </c>
      <c r="AC1699" s="172" t="str">
        <f>IF($AR1699="","",IF(INDEX('Required State Input – Clinic'!AA$12:AA$2011,$AT1699)="","",ROUND(INDEX('Required State Input – Clinic'!AA$12:AA$2011,$AT1699),4)))</f>
        <v/>
      </c>
      <c r="AD1699" s="180" t="str">
        <f t="shared" si="262"/>
        <v/>
      </c>
      <c r="AE1699" s="194" t="str">
        <f t="shared" si="263"/>
        <v/>
      </c>
      <c r="AF1699" s="177" t="str">
        <f>IF($AR1699="","",IF(INDEX('Required State Input – Clinic'!AB$12:AB$2011,$AT1699)="","",INDEX('Required State Input – Clinic'!AB$12:AB$2011,$AT1699)))</f>
        <v/>
      </c>
      <c r="AG1699" s="172" t="str">
        <f>IF($AR1699="","",IF(INDEX('Required State Input – Clinic'!AC$12:AC$2011,$AT1699)="","",ROUND(INDEX('Required State Input – Clinic'!AC$12:AC$2011,$AT1699),4)))</f>
        <v/>
      </c>
      <c r="AH1699" s="180" t="str">
        <f t="shared" si="264"/>
        <v/>
      </c>
      <c r="AI1699" s="173" t="str">
        <f>IF($AR1699="","",IF(INDEX('Required State Input – Clinic'!AD$12:AD$2011,$AT1699)="",0,ROUND(INDEX('Required State Input – Clinic'!AD$12:AD$2011,$AT1699),2)))</f>
        <v/>
      </c>
      <c r="AJ1699" s="180" t="str">
        <f t="shared" si="265"/>
        <v/>
      </c>
      <c r="AK1699" s="194" t="str">
        <f t="shared" si="266"/>
        <v/>
      </c>
      <c r="AL1699" s="170" t="str">
        <f>IF($AR1699="","",IF(INDEX('Required State Input – Clinic'!AE$12:AE$2011,$AT1699)="",0,ROUND(INDEX('Required State Input – Clinic'!AE$12:AE$2011,$AT1699),2)))</f>
        <v/>
      </c>
      <c r="AM1699" s="180" t="str">
        <f t="shared" si="267"/>
        <v/>
      </c>
      <c r="AR1699" t="str">
        <f t="shared" si="268"/>
        <v/>
      </c>
      <c r="AS1699" t="str">
        <f t="shared" si="269"/>
        <v/>
      </c>
      <c r="AT1699" t="str">
        <f>IF(AR1699="","",MATCH(AS1699,'Required State Input – Clinic'!$AS$12:$AS$2011,FALSE))</f>
        <v/>
      </c>
    </row>
    <row r="1700" spans="1:46" x14ac:dyDescent="0.25">
      <c r="A1700" s="218" t="s">
        <v>257</v>
      </c>
      <c r="B1700" s="174" t="str">
        <f>IF($AR1700="","",IF(INDEX('Required State Input – Clinic'!B$12:B$2011,$AT1700)="","",INDEX('Required State Input – Clinic'!B$12:B$2011,$AT1700)))</f>
        <v/>
      </c>
      <c r="C1700" s="168" t="str">
        <f>IF($AR1700="","",IF(INDEX('Required State Input – Clinic'!C$12:C$2011,$AT1700)="","",INDEX('Required State Input – Clinic'!C$12:C$2011,$AT1700)))</f>
        <v/>
      </c>
      <c r="D1700" s="175" t="str">
        <f>IF($AR1700="","",IF(INDEX('Required State Input – Clinic'!D$12:D$2011,$AT1700)="","",INDEX('Required State Input – Clinic'!D$12:D$2011,$AT1700)))</f>
        <v/>
      </c>
      <c r="E1700" s="174" t="str">
        <f>IF($AR1700="","",IF(INDEX('Required State Input – Clinic'!E$12:E$2011,$AT1700)="","",INDEX('Required State Input – Clinic'!E$12:E$2011,$AT1700)))</f>
        <v/>
      </c>
      <c r="F1700" s="176" t="str">
        <f>IF($AR1700="","",IF(INDEX('Required State Input – Clinic'!F$12:F$2011,$AT1700)="","",INDEX('Required State Input – Clinic'!F$12:F$2011,$AT1700)))</f>
        <v/>
      </c>
      <c r="G1700" s="176" t="str">
        <f>IF($AR1700="","",IF(INDEX('Required State Input – Clinic'!G$12:G$2011,$AT1700)="","",INDEX('Required State Input – Clinic'!G$12:G$2011,$AT1700)))</f>
        <v/>
      </c>
      <c r="H1700" s="176" t="str">
        <f>IF($AR1700="","",IF(INDEX('Required State Input – Clinic'!H$12:H$2011,$AT1700)="","",INDEX('Required State Input – Clinic'!H$12:H$2011,$AT1700)))</f>
        <v/>
      </c>
      <c r="I1700" s="177" t="str">
        <f>IF($AR1700="","",IF(INDEX('Required State Input – Clinic'!I$12:I$2011,$AT1700)="","",INDEX('Required State Input – Clinic'!I$12:I$2011,$AT1700)))</f>
        <v/>
      </c>
      <c r="J1700" s="176" t="str">
        <f>IF($AR1700="","",IF(INDEX('Required State Input – Clinic'!J$12:J$2011,$AT1700)="","",INDEX('Required State Input – Clinic'!J$12:J$2011,$AT1700)))</f>
        <v/>
      </c>
      <c r="K1700" s="178" t="str">
        <f>IF($AR1700="","",IF(INDEX('Required State Input – Clinic'!K$12:K$2011,$AT1700)="","",INDEX('Required State Input – Clinic'!K$12:K$2011,$AT1700)))</f>
        <v/>
      </c>
      <c r="L1700" s="179" t="str">
        <f>IF($AR1700="","",IF(INDEX('Required State Input – Clinic'!L$12:L$2011,$AT1700)="","",INDEX('Required State Input – Clinic'!L$12:L$2011,$AT1700)))</f>
        <v/>
      </c>
      <c r="M1700" s="169" t="str">
        <f>IF($AR1700="","",IF(INDEX('Required State Input – Clinic'!M$12:M$2011,$AT1700)="","",INDEX('Required State Input – Clinic'!M$12:M$2011,$AT1700)))</f>
        <v/>
      </c>
      <c r="N1700" s="169" t="str">
        <f>IF($AR1700="","",IF(INDEX('Required State Input – Clinic'!N$12:N$2011,$AT1700)="","",INDEX('Required State Input – Clinic'!N$12:N$2011,$AT1700)))</f>
        <v/>
      </c>
      <c r="O1700" s="170" t="str">
        <f>IF($AR1700="","",IF(INDEX('Required State Input – Clinic'!O$12:O$2011,$AT1700)="","",ROUND(INDEX('Required State Input – Clinic'!O$12:O$2011,$AT1700),2)))</f>
        <v/>
      </c>
      <c r="P1700" s="170" t="str">
        <f>IF($AR1700="","",IF(INDEX('Required State Input – Clinic'!P$12:P$2011,$AT1700)="","",ROUND(INDEX('Required State Input – Clinic'!P$12:P$2011,$AT1700),2)))</f>
        <v/>
      </c>
      <c r="Q1700" s="170" t="str">
        <f>IF($AR1700="","",IF(INDEX('Required State Input – Clinic'!Q$12:Q$2011,$AT1700)="","",ROUND(INDEX('Required State Input – Clinic'!Q$12:Q$2011,$AT1700),2)))</f>
        <v/>
      </c>
      <c r="R1700" s="276" t="str">
        <f t="shared" si="260"/>
        <v/>
      </c>
      <c r="S1700" s="171" t="str">
        <f>IF($AR1700="","",IF(INDEX('Required State Input – Clinic'!R$12:R$2011,$AT1700)="","",INDEX('Required State Input – Clinic'!R$12:R$2011,$AT1700)))</f>
        <v/>
      </c>
      <c r="T1700" s="169" t="str">
        <f>IF($AR1700="","",IF(INDEX('Required State Input – Clinic'!S$12:S$2011,$AT1700)="","",INDEX('Required State Input – Clinic'!S$12:S$2011,$AT1700)))</f>
        <v/>
      </c>
      <c r="U1700" s="170" t="str">
        <f>IF($AR1700="","",IF(INDEX('Required State Input – Clinic'!T$12:T$2011,$AT1700)="","",ROUND(INDEX('Required State Input – Clinic'!T$12:T$2011,$AT1700),2)))</f>
        <v/>
      </c>
      <c r="V1700" s="170" t="str">
        <f>IF($AR1700="","",IF(INDEX('Required State Input – Clinic'!U$12:U$2011,$AT1700)="","",ROUND(INDEX('Required State Input – Clinic'!U$12:U$2011,$AT1700),2)))</f>
        <v/>
      </c>
      <c r="W1700" s="170" t="str">
        <f>IF($AR1700="","",IF(INDEX('Required State Input – Clinic'!V$12:V$2011,$AT1700)="",0,ROUND(INDEX('Required State Input – Clinic'!V$12:V$2011,$AT1700),2)))</f>
        <v/>
      </c>
      <c r="X1700" s="170" t="str">
        <f>IF($AR1700="","",IF(INDEX('Required State Input – Clinic'!W$12:W$2011,$AT1700)="",0,ROUND(INDEX('Required State Input – Clinic'!W$12:W$2011,$AT1700),2)))</f>
        <v/>
      </c>
      <c r="Y1700" s="170" t="str">
        <f>IF($AR1700="","",IF(INDEX('Required State Input – Clinic'!X$12:X$2011,$AT1700)="",0,ROUND(INDEX('Required State Input – Clinic'!X$12:X$2011,$AT1700),2)))</f>
        <v/>
      </c>
      <c r="Z1700" s="180" t="str">
        <f t="shared" si="261"/>
        <v/>
      </c>
      <c r="AA1700" s="179" t="str">
        <f>IF($AR1700="","",IF(INDEX('Required State Input – Clinic'!Y$12:Y$2011,$AT1700)="","",INDEX('Required State Input – Clinic'!Y$12:Y$2011,$AT1700)))</f>
        <v/>
      </c>
      <c r="AB1700" s="172" t="str">
        <f>IF($AR1700="","",IF(INDEX('Required State Input – Clinic'!Z$12:Z$2011,$AT1700)="","",ROUND(INDEX('Required State Input – Clinic'!Z$12:Z$2011,$AT1700),4)))</f>
        <v/>
      </c>
      <c r="AC1700" s="172" t="str">
        <f>IF($AR1700="","",IF(INDEX('Required State Input – Clinic'!AA$12:AA$2011,$AT1700)="","",ROUND(INDEX('Required State Input – Clinic'!AA$12:AA$2011,$AT1700),4)))</f>
        <v/>
      </c>
      <c r="AD1700" s="180" t="str">
        <f t="shared" si="262"/>
        <v/>
      </c>
      <c r="AE1700" s="194" t="str">
        <f t="shared" si="263"/>
        <v/>
      </c>
      <c r="AF1700" s="177" t="str">
        <f>IF($AR1700="","",IF(INDEX('Required State Input – Clinic'!AB$12:AB$2011,$AT1700)="","",INDEX('Required State Input – Clinic'!AB$12:AB$2011,$AT1700)))</f>
        <v/>
      </c>
      <c r="AG1700" s="172" t="str">
        <f>IF($AR1700="","",IF(INDEX('Required State Input – Clinic'!AC$12:AC$2011,$AT1700)="","",ROUND(INDEX('Required State Input – Clinic'!AC$12:AC$2011,$AT1700),4)))</f>
        <v/>
      </c>
      <c r="AH1700" s="180" t="str">
        <f t="shared" si="264"/>
        <v/>
      </c>
      <c r="AI1700" s="173" t="str">
        <f>IF($AR1700="","",IF(INDEX('Required State Input – Clinic'!AD$12:AD$2011,$AT1700)="",0,ROUND(INDEX('Required State Input – Clinic'!AD$12:AD$2011,$AT1700),2)))</f>
        <v/>
      </c>
      <c r="AJ1700" s="180" t="str">
        <f t="shared" si="265"/>
        <v/>
      </c>
      <c r="AK1700" s="194" t="str">
        <f t="shared" si="266"/>
        <v/>
      </c>
      <c r="AL1700" s="170" t="str">
        <f>IF($AR1700="","",IF(INDEX('Required State Input – Clinic'!AE$12:AE$2011,$AT1700)="",0,ROUND(INDEX('Required State Input – Clinic'!AE$12:AE$2011,$AT1700),2)))</f>
        <v/>
      </c>
      <c r="AM1700" s="180" t="str">
        <f t="shared" si="267"/>
        <v/>
      </c>
      <c r="AR1700" t="str">
        <f t="shared" si="268"/>
        <v/>
      </c>
      <c r="AS1700" t="str">
        <f t="shared" si="269"/>
        <v/>
      </c>
      <c r="AT1700" t="str">
        <f>IF(AR1700="","",MATCH(AS1700,'Required State Input – Clinic'!$AS$12:$AS$2011,FALSE))</f>
        <v/>
      </c>
    </row>
    <row r="1701" spans="1:46" x14ac:dyDescent="0.25">
      <c r="A1701" s="218" t="s">
        <v>257</v>
      </c>
      <c r="B1701" s="174" t="str">
        <f>IF($AR1701="","",IF(INDEX('Required State Input – Clinic'!B$12:B$2011,$AT1701)="","",INDEX('Required State Input – Clinic'!B$12:B$2011,$AT1701)))</f>
        <v/>
      </c>
      <c r="C1701" s="168" t="str">
        <f>IF($AR1701="","",IF(INDEX('Required State Input – Clinic'!C$12:C$2011,$AT1701)="","",INDEX('Required State Input – Clinic'!C$12:C$2011,$AT1701)))</f>
        <v/>
      </c>
      <c r="D1701" s="175" t="str">
        <f>IF($AR1701="","",IF(INDEX('Required State Input – Clinic'!D$12:D$2011,$AT1701)="","",INDEX('Required State Input – Clinic'!D$12:D$2011,$AT1701)))</f>
        <v/>
      </c>
      <c r="E1701" s="174" t="str">
        <f>IF($AR1701="","",IF(INDEX('Required State Input – Clinic'!E$12:E$2011,$AT1701)="","",INDEX('Required State Input – Clinic'!E$12:E$2011,$AT1701)))</f>
        <v/>
      </c>
      <c r="F1701" s="176" t="str">
        <f>IF($AR1701="","",IF(INDEX('Required State Input – Clinic'!F$12:F$2011,$AT1701)="","",INDEX('Required State Input – Clinic'!F$12:F$2011,$AT1701)))</f>
        <v/>
      </c>
      <c r="G1701" s="176" t="str">
        <f>IF($AR1701="","",IF(INDEX('Required State Input – Clinic'!G$12:G$2011,$AT1701)="","",INDEX('Required State Input – Clinic'!G$12:G$2011,$AT1701)))</f>
        <v/>
      </c>
      <c r="H1701" s="176" t="str">
        <f>IF($AR1701="","",IF(INDEX('Required State Input – Clinic'!H$12:H$2011,$AT1701)="","",INDEX('Required State Input – Clinic'!H$12:H$2011,$AT1701)))</f>
        <v/>
      </c>
      <c r="I1701" s="177" t="str">
        <f>IF($AR1701="","",IF(INDEX('Required State Input – Clinic'!I$12:I$2011,$AT1701)="","",INDEX('Required State Input – Clinic'!I$12:I$2011,$AT1701)))</f>
        <v/>
      </c>
      <c r="J1701" s="176" t="str">
        <f>IF($AR1701="","",IF(INDEX('Required State Input – Clinic'!J$12:J$2011,$AT1701)="","",INDEX('Required State Input – Clinic'!J$12:J$2011,$AT1701)))</f>
        <v/>
      </c>
      <c r="K1701" s="178" t="str">
        <f>IF($AR1701="","",IF(INDEX('Required State Input – Clinic'!K$12:K$2011,$AT1701)="","",INDEX('Required State Input – Clinic'!K$12:K$2011,$AT1701)))</f>
        <v/>
      </c>
      <c r="L1701" s="179" t="str">
        <f>IF($AR1701="","",IF(INDEX('Required State Input – Clinic'!L$12:L$2011,$AT1701)="","",INDEX('Required State Input – Clinic'!L$12:L$2011,$AT1701)))</f>
        <v/>
      </c>
      <c r="M1701" s="169" t="str">
        <f>IF($AR1701="","",IF(INDEX('Required State Input – Clinic'!M$12:M$2011,$AT1701)="","",INDEX('Required State Input – Clinic'!M$12:M$2011,$AT1701)))</f>
        <v/>
      </c>
      <c r="N1701" s="169" t="str">
        <f>IF($AR1701="","",IF(INDEX('Required State Input – Clinic'!N$12:N$2011,$AT1701)="","",INDEX('Required State Input – Clinic'!N$12:N$2011,$AT1701)))</f>
        <v/>
      </c>
      <c r="O1701" s="170" t="str">
        <f>IF($AR1701="","",IF(INDEX('Required State Input – Clinic'!O$12:O$2011,$AT1701)="","",ROUND(INDEX('Required State Input – Clinic'!O$12:O$2011,$AT1701),2)))</f>
        <v/>
      </c>
      <c r="P1701" s="170" t="str">
        <f>IF($AR1701="","",IF(INDEX('Required State Input – Clinic'!P$12:P$2011,$AT1701)="","",ROUND(INDEX('Required State Input – Clinic'!P$12:P$2011,$AT1701),2)))</f>
        <v/>
      </c>
      <c r="Q1701" s="170" t="str">
        <f>IF($AR1701="","",IF(INDEX('Required State Input – Clinic'!Q$12:Q$2011,$AT1701)="","",ROUND(INDEX('Required State Input – Clinic'!Q$12:Q$2011,$AT1701),2)))</f>
        <v/>
      </c>
      <c r="R1701" s="276" t="str">
        <f t="shared" si="260"/>
        <v/>
      </c>
      <c r="S1701" s="171" t="str">
        <f>IF($AR1701="","",IF(INDEX('Required State Input – Clinic'!R$12:R$2011,$AT1701)="","",INDEX('Required State Input – Clinic'!R$12:R$2011,$AT1701)))</f>
        <v/>
      </c>
      <c r="T1701" s="169" t="str">
        <f>IF($AR1701="","",IF(INDEX('Required State Input – Clinic'!S$12:S$2011,$AT1701)="","",INDEX('Required State Input – Clinic'!S$12:S$2011,$AT1701)))</f>
        <v/>
      </c>
      <c r="U1701" s="170" t="str">
        <f>IF($AR1701="","",IF(INDEX('Required State Input – Clinic'!T$12:T$2011,$AT1701)="","",ROUND(INDEX('Required State Input – Clinic'!T$12:T$2011,$AT1701),2)))</f>
        <v/>
      </c>
      <c r="V1701" s="170" t="str">
        <f>IF($AR1701="","",IF(INDEX('Required State Input – Clinic'!U$12:U$2011,$AT1701)="","",ROUND(INDEX('Required State Input – Clinic'!U$12:U$2011,$AT1701),2)))</f>
        <v/>
      </c>
      <c r="W1701" s="170" t="str">
        <f>IF($AR1701="","",IF(INDEX('Required State Input – Clinic'!V$12:V$2011,$AT1701)="",0,ROUND(INDEX('Required State Input – Clinic'!V$12:V$2011,$AT1701),2)))</f>
        <v/>
      </c>
      <c r="X1701" s="170" t="str">
        <f>IF($AR1701="","",IF(INDEX('Required State Input – Clinic'!W$12:W$2011,$AT1701)="",0,ROUND(INDEX('Required State Input – Clinic'!W$12:W$2011,$AT1701),2)))</f>
        <v/>
      </c>
      <c r="Y1701" s="170" t="str">
        <f>IF($AR1701="","",IF(INDEX('Required State Input – Clinic'!X$12:X$2011,$AT1701)="",0,ROUND(INDEX('Required State Input – Clinic'!X$12:X$2011,$AT1701),2)))</f>
        <v/>
      </c>
      <c r="Z1701" s="180" t="str">
        <f t="shared" si="261"/>
        <v/>
      </c>
      <c r="AA1701" s="179" t="str">
        <f>IF($AR1701="","",IF(INDEX('Required State Input – Clinic'!Y$12:Y$2011,$AT1701)="","",INDEX('Required State Input – Clinic'!Y$12:Y$2011,$AT1701)))</f>
        <v/>
      </c>
      <c r="AB1701" s="172" t="str">
        <f>IF($AR1701="","",IF(INDEX('Required State Input – Clinic'!Z$12:Z$2011,$AT1701)="","",ROUND(INDEX('Required State Input – Clinic'!Z$12:Z$2011,$AT1701),4)))</f>
        <v/>
      </c>
      <c r="AC1701" s="172" t="str">
        <f>IF($AR1701="","",IF(INDEX('Required State Input – Clinic'!AA$12:AA$2011,$AT1701)="","",ROUND(INDEX('Required State Input – Clinic'!AA$12:AA$2011,$AT1701),4)))</f>
        <v/>
      </c>
      <c r="AD1701" s="180" t="str">
        <f t="shared" si="262"/>
        <v/>
      </c>
      <c r="AE1701" s="194" t="str">
        <f t="shared" si="263"/>
        <v/>
      </c>
      <c r="AF1701" s="177" t="str">
        <f>IF($AR1701="","",IF(INDEX('Required State Input – Clinic'!AB$12:AB$2011,$AT1701)="","",INDEX('Required State Input – Clinic'!AB$12:AB$2011,$AT1701)))</f>
        <v/>
      </c>
      <c r="AG1701" s="172" t="str">
        <f>IF($AR1701="","",IF(INDEX('Required State Input – Clinic'!AC$12:AC$2011,$AT1701)="","",ROUND(INDEX('Required State Input – Clinic'!AC$12:AC$2011,$AT1701),4)))</f>
        <v/>
      </c>
      <c r="AH1701" s="180" t="str">
        <f t="shared" si="264"/>
        <v/>
      </c>
      <c r="AI1701" s="173" t="str">
        <f>IF($AR1701="","",IF(INDEX('Required State Input – Clinic'!AD$12:AD$2011,$AT1701)="",0,ROUND(INDEX('Required State Input – Clinic'!AD$12:AD$2011,$AT1701),2)))</f>
        <v/>
      </c>
      <c r="AJ1701" s="180" t="str">
        <f t="shared" si="265"/>
        <v/>
      </c>
      <c r="AK1701" s="194" t="str">
        <f t="shared" si="266"/>
        <v/>
      </c>
      <c r="AL1701" s="170" t="str">
        <f>IF($AR1701="","",IF(INDEX('Required State Input – Clinic'!AE$12:AE$2011,$AT1701)="",0,ROUND(INDEX('Required State Input – Clinic'!AE$12:AE$2011,$AT1701),2)))</f>
        <v/>
      </c>
      <c r="AM1701" s="180" t="str">
        <f t="shared" si="267"/>
        <v/>
      </c>
      <c r="AR1701" t="str">
        <f t="shared" si="268"/>
        <v/>
      </c>
      <c r="AS1701" t="str">
        <f t="shared" si="269"/>
        <v/>
      </c>
      <c r="AT1701" t="str">
        <f>IF(AR1701="","",MATCH(AS1701,'Required State Input – Clinic'!$AS$12:$AS$2011,FALSE))</f>
        <v/>
      </c>
    </row>
    <row r="1702" spans="1:46" x14ac:dyDescent="0.25">
      <c r="A1702" s="218" t="s">
        <v>257</v>
      </c>
      <c r="B1702" s="174" t="str">
        <f>IF($AR1702="","",IF(INDEX('Required State Input – Clinic'!B$12:B$2011,$AT1702)="","",INDEX('Required State Input – Clinic'!B$12:B$2011,$AT1702)))</f>
        <v/>
      </c>
      <c r="C1702" s="168" t="str">
        <f>IF($AR1702="","",IF(INDEX('Required State Input – Clinic'!C$12:C$2011,$AT1702)="","",INDEX('Required State Input – Clinic'!C$12:C$2011,$AT1702)))</f>
        <v/>
      </c>
      <c r="D1702" s="175" t="str">
        <f>IF($AR1702="","",IF(INDEX('Required State Input – Clinic'!D$12:D$2011,$AT1702)="","",INDEX('Required State Input – Clinic'!D$12:D$2011,$AT1702)))</f>
        <v/>
      </c>
      <c r="E1702" s="174" t="str">
        <f>IF($AR1702="","",IF(INDEX('Required State Input – Clinic'!E$12:E$2011,$AT1702)="","",INDEX('Required State Input – Clinic'!E$12:E$2011,$AT1702)))</f>
        <v/>
      </c>
      <c r="F1702" s="176" t="str">
        <f>IF($AR1702="","",IF(INDEX('Required State Input – Clinic'!F$12:F$2011,$AT1702)="","",INDEX('Required State Input – Clinic'!F$12:F$2011,$AT1702)))</f>
        <v/>
      </c>
      <c r="G1702" s="176" t="str">
        <f>IF($AR1702="","",IF(INDEX('Required State Input – Clinic'!G$12:G$2011,$AT1702)="","",INDEX('Required State Input – Clinic'!G$12:G$2011,$AT1702)))</f>
        <v/>
      </c>
      <c r="H1702" s="176" t="str">
        <f>IF($AR1702="","",IF(INDEX('Required State Input – Clinic'!H$12:H$2011,$AT1702)="","",INDEX('Required State Input – Clinic'!H$12:H$2011,$AT1702)))</f>
        <v/>
      </c>
      <c r="I1702" s="177" t="str">
        <f>IF($AR1702="","",IF(INDEX('Required State Input – Clinic'!I$12:I$2011,$AT1702)="","",INDEX('Required State Input – Clinic'!I$12:I$2011,$AT1702)))</f>
        <v/>
      </c>
      <c r="J1702" s="176" t="str">
        <f>IF($AR1702="","",IF(INDEX('Required State Input – Clinic'!J$12:J$2011,$AT1702)="","",INDEX('Required State Input – Clinic'!J$12:J$2011,$AT1702)))</f>
        <v/>
      </c>
      <c r="K1702" s="178" t="str">
        <f>IF($AR1702="","",IF(INDEX('Required State Input – Clinic'!K$12:K$2011,$AT1702)="","",INDEX('Required State Input – Clinic'!K$12:K$2011,$AT1702)))</f>
        <v/>
      </c>
      <c r="L1702" s="179" t="str">
        <f>IF($AR1702="","",IF(INDEX('Required State Input – Clinic'!L$12:L$2011,$AT1702)="","",INDEX('Required State Input – Clinic'!L$12:L$2011,$AT1702)))</f>
        <v/>
      </c>
      <c r="M1702" s="169" t="str">
        <f>IF($AR1702="","",IF(INDEX('Required State Input – Clinic'!M$12:M$2011,$AT1702)="","",INDEX('Required State Input – Clinic'!M$12:M$2011,$AT1702)))</f>
        <v/>
      </c>
      <c r="N1702" s="169" t="str">
        <f>IF($AR1702="","",IF(INDEX('Required State Input – Clinic'!N$12:N$2011,$AT1702)="","",INDEX('Required State Input – Clinic'!N$12:N$2011,$AT1702)))</f>
        <v/>
      </c>
      <c r="O1702" s="170" t="str">
        <f>IF($AR1702="","",IF(INDEX('Required State Input – Clinic'!O$12:O$2011,$AT1702)="","",ROUND(INDEX('Required State Input – Clinic'!O$12:O$2011,$AT1702),2)))</f>
        <v/>
      </c>
      <c r="P1702" s="170" t="str">
        <f>IF($AR1702="","",IF(INDEX('Required State Input – Clinic'!P$12:P$2011,$AT1702)="","",ROUND(INDEX('Required State Input – Clinic'!P$12:P$2011,$AT1702),2)))</f>
        <v/>
      </c>
      <c r="Q1702" s="170" t="str">
        <f>IF($AR1702="","",IF(INDEX('Required State Input – Clinic'!Q$12:Q$2011,$AT1702)="","",ROUND(INDEX('Required State Input – Clinic'!Q$12:Q$2011,$AT1702),2)))</f>
        <v/>
      </c>
      <c r="R1702" s="276" t="str">
        <f t="shared" si="260"/>
        <v/>
      </c>
      <c r="S1702" s="171" t="str">
        <f>IF($AR1702="","",IF(INDEX('Required State Input – Clinic'!R$12:R$2011,$AT1702)="","",INDEX('Required State Input – Clinic'!R$12:R$2011,$AT1702)))</f>
        <v/>
      </c>
      <c r="T1702" s="169" t="str">
        <f>IF($AR1702="","",IF(INDEX('Required State Input – Clinic'!S$12:S$2011,$AT1702)="","",INDEX('Required State Input – Clinic'!S$12:S$2011,$AT1702)))</f>
        <v/>
      </c>
      <c r="U1702" s="170" t="str">
        <f>IF($AR1702="","",IF(INDEX('Required State Input – Clinic'!T$12:T$2011,$AT1702)="","",ROUND(INDEX('Required State Input – Clinic'!T$12:T$2011,$AT1702),2)))</f>
        <v/>
      </c>
      <c r="V1702" s="170" t="str">
        <f>IF($AR1702="","",IF(INDEX('Required State Input – Clinic'!U$12:U$2011,$AT1702)="","",ROUND(INDEX('Required State Input – Clinic'!U$12:U$2011,$AT1702),2)))</f>
        <v/>
      </c>
      <c r="W1702" s="170" t="str">
        <f>IF($AR1702="","",IF(INDEX('Required State Input – Clinic'!V$12:V$2011,$AT1702)="",0,ROUND(INDEX('Required State Input – Clinic'!V$12:V$2011,$AT1702),2)))</f>
        <v/>
      </c>
      <c r="X1702" s="170" t="str">
        <f>IF($AR1702="","",IF(INDEX('Required State Input – Clinic'!W$12:W$2011,$AT1702)="",0,ROUND(INDEX('Required State Input – Clinic'!W$12:W$2011,$AT1702),2)))</f>
        <v/>
      </c>
      <c r="Y1702" s="170" t="str">
        <f>IF($AR1702="","",IF(INDEX('Required State Input – Clinic'!X$12:X$2011,$AT1702)="",0,ROUND(INDEX('Required State Input – Clinic'!X$12:X$2011,$AT1702),2)))</f>
        <v/>
      </c>
      <c r="Z1702" s="180" t="str">
        <f t="shared" si="261"/>
        <v/>
      </c>
      <c r="AA1702" s="179" t="str">
        <f>IF($AR1702="","",IF(INDEX('Required State Input – Clinic'!Y$12:Y$2011,$AT1702)="","",INDEX('Required State Input – Clinic'!Y$12:Y$2011,$AT1702)))</f>
        <v/>
      </c>
      <c r="AB1702" s="172" t="str">
        <f>IF($AR1702="","",IF(INDEX('Required State Input – Clinic'!Z$12:Z$2011,$AT1702)="","",ROUND(INDEX('Required State Input – Clinic'!Z$12:Z$2011,$AT1702),4)))</f>
        <v/>
      </c>
      <c r="AC1702" s="172" t="str">
        <f>IF($AR1702="","",IF(INDEX('Required State Input – Clinic'!AA$12:AA$2011,$AT1702)="","",ROUND(INDEX('Required State Input – Clinic'!AA$12:AA$2011,$AT1702),4)))</f>
        <v/>
      </c>
      <c r="AD1702" s="180" t="str">
        <f t="shared" si="262"/>
        <v/>
      </c>
      <c r="AE1702" s="194" t="str">
        <f t="shared" si="263"/>
        <v/>
      </c>
      <c r="AF1702" s="177" t="str">
        <f>IF($AR1702="","",IF(INDEX('Required State Input – Clinic'!AB$12:AB$2011,$AT1702)="","",INDEX('Required State Input – Clinic'!AB$12:AB$2011,$AT1702)))</f>
        <v/>
      </c>
      <c r="AG1702" s="172" t="str">
        <f>IF($AR1702="","",IF(INDEX('Required State Input – Clinic'!AC$12:AC$2011,$AT1702)="","",ROUND(INDEX('Required State Input – Clinic'!AC$12:AC$2011,$AT1702),4)))</f>
        <v/>
      </c>
      <c r="AH1702" s="180" t="str">
        <f t="shared" si="264"/>
        <v/>
      </c>
      <c r="AI1702" s="173" t="str">
        <f>IF($AR1702="","",IF(INDEX('Required State Input – Clinic'!AD$12:AD$2011,$AT1702)="",0,ROUND(INDEX('Required State Input – Clinic'!AD$12:AD$2011,$AT1702),2)))</f>
        <v/>
      </c>
      <c r="AJ1702" s="180" t="str">
        <f t="shared" si="265"/>
        <v/>
      </c>
      <c r="AK1702" s="194" t="str">
        <f t="shared" si="266"/>
        <v/>
      </c>
      <c r="AL1702" s="170" t="str">
        <f>IF($AR1702="","",IF(INDEX('Required State Input – Clinic'!AE$12:AE$2011,$AT1702)="",0,ROUND(INDEX('Required State Input – Clinic'!AE$12:AE$2011,$AT1702),2)))</f>
        <v/>
      </c>
      <c r="AM1702" s="180" t="str">
        <f t="shared" si="267"/>
        <v/>
      </c>
      <c r="AR1702" t="str">
        <f t="shared" si="268"/>
        <v/>
      </c>
      <c r="AS1702" t="str">
        <f t="shared" si="269"/>
        <v/>
      </c>
      <c r="AT1702" t="str">
        <f>IF(AR1702="","",MATCH(AS1702,'Required State Input – Clinic'!$AS$12:$AS$2011,FALSE))</f>
        <v/>
      </c>
    </row>
    <row r="1703" spans="1:46" x14ac:dyDescent="0.25">
      <c r="A1703" s="218" t="s">
        <v>257</v>
      </c>
      <c r="B1703" s="174" t="str">
        <f>IF($AR1703="","",IF(INDEX('Required State Input – Clinic'!B$12:B$2011,$AT1703)="","",INDEX('Required State Input – Clinic'!B$12:B$2011,$AT1703)))</f>
        <v/>
      </c>
      <c r="C1703" s="168" t="str">
        <f>IF($AR1703="","",IF(INDEX('Required State Input – Clinic'!C$12:C$2011,$AT1703)="","",INDEX('Required State Input – Clinic'!C$12:C$2011,$AT1703)))</f>
        <v/>
      </c>
      <c r="D1703" s="175" t="str">
        <f>IF($AR1703="","",IF(INDEX('Required State Input – Clinic'!D$12:D$2011,$AT1703)="","",INDEX('Required State Input – Clinic'!D$12:D$2011,$AT1703)))</f>
        <v/>
      </c>
      <c r="E1703" s="174" t="str">
        <f>IF($AR1703="","",IF(INDEX('Required State Input – Clinic'!E$12:E$2011,$AT1703)="","",INDEX('Required State Input – Clinic'!E$12:E$2011,$AT1703)))</f>
        <v/>
      </c>
      <c r="F1703" s="176" t="str">
        <f>IF($AR1703="","",IF(INDEX('Required State Input – Clinic'!F$12:F$2011,$AT1703)="","",INDEX('Required State Input – Clinic'!F$12:F$2011,$AT1703)))</f>
        <v/>
      </c>
      <c r="G1703" s="176" t="str">
        <f>IF($AR1703="","",IF(INDEX('Required State Input – Clinic'!G$12:G$2011,$AT1703)="","",INDEX('Required State Input – Clinic'!G$12:G$2011,$AT1703)))</f>
        <v/>
      </c>
      <c r="H1703" s="176" t="str">
        <f>IF($AR1703="","",IF(INDEX('Required State Input – Clinic'!H$12:H$2011,$AT1703)="","",INDEX('Required State Input – Clinic'!H$12:H$2011,$AT1703)))</f>
        <v/>
      </c>
      <c r="I1703" s="177" t="str">
        <f>IF($AR1703="","",IF(INDEX('Required State Input – Clinic'!I$12:I$2011,$AT1703)="","",INDEX('Required State Input – Clinic'!I$12:I$2011,$AT1703)))</f>
        <v/>
      </c>
      <c r="J1703" s="176" t="str">
        <f>IF($AR1703="","",IF(INDEX('Required State Input – Clinic'!J$12:J$2011,$AT1703)="","",INDEX('Required State Input – Clinic'!J$12:J$2011,$AT1703)))</f>
        <v/>
      </c>
      <c r="K1703" s="178" t="str">
        <f>IF($AR1703="","",IF(INDEX('Required State Input – Clinic'!K$12:K$2011,$AT1703)="","",INDEX('Required State Input – Clinic'!K$12:K$2011,$AT1703)))</f>
        <v/>
      </c>
      <c r="L1703" s="179" t="str">
        <f>IF($AR1703="","",IF(INDEX('Required State Input – Clinic'!L$12:L$2011,$AT1703)="","",INDEX('Required State Input – Clinic'!L$12:L$2011,$AT1703)))</f>
        <v/>
      </c>
      <c r="M1703" s="169" t="str">
        <f>IF($AR1703="","",IF(INDEX('Required State Input – Clinic'!M$12:M$2011,$AT1703)="","",INDEX('Required State Input – Clinic'!M$12:M$2011,$AT1703)))</f>
        <v/>
      </c>
      <c r="N1703" s="169" t="str">
        <f>IF($AR1703="","",IF(INDEX('Required State Input – Clinic'!N$12:N$2011,$AT1703)="","",INDEX('Required State Input – Clinic'!N$12:N$2011,$AT1703)))</f>
        <v/>
      </c>
      <c r="O1703" s="170" t="str">
        <f>IF($AR1703="","",IF(INDEX('Required State Input – Clinic'!O$12:O$2011,$AT1703)="","",ROUND(INDEX('Required State Input – Clinic'!O$12:O$2011,$AT1703),2)))</f>
        <v/>
      </c>
      <c r="P1703" s="170" t="str">
        <f>IF($AR1703="","",IF(INDEX('Required State Input – Clinic'!P$12:P$2011,$AT1703)="","",ROUND(INDEX('Required State Input – Clinic'!P$12:P$2011,$AT1703),2)))</f>
        <v/>
      </c>
      <c r="Q1703" s="170" t="str">
        <f>IF($AR1703="","",IF(INDEX('Required State Input – Clinic'!Q$12:Q$2011,$AT1703)="","",ROUND(INDEX('Required State Input – Clinic'!Q$12:Q$2011,$AT1703),2)))</f>
        <v/>
      </c>
      <c r="R1703" s="276" t="str">
        <f t="shared" si="260"/>
        <v/>
      </c>
      <c r="S1703" s="171" t="str">
        <f>IF($AR1703="","",IF(INDEX('Required State Input – Clinic'!R$12:R$2011,$AT1703)="","",INDEX('Required State Input – Clinic'!R$12:R$2011,$AT1703)))</f>
        <v/>
      </c>
      <c r="T1703" s="169" t="str">
        <f>IF($AR1703="","",IF(INDEX('Required State Input – Clinic'!S$12:S$2011,$AT1703)="","",INDEX('Required State Input – Clinic'!S$12:S$2011,$AT1703)))</f>
        <v/>
      </c>
      <c r="U1703" s="170" t="str">
        <f>IF($AR1703="","",IF(INDEX('Required State Input – Clinic'!T$12:T$2011,$AT1703)="","",ROUND(INDEX('Required State Input – Clinic'!T$12:T$2011,$AT1703),2)))</f>
        <v/>
      </c>
      <c r="V1703" s="170" t="str">
        <f>IF($AR1703="","",IF(INDEX('Required State Input – Clinic'!U$12:U$2011,$AT1703)="","",ROUND(INDEX('Required State Input – Clinic'!U$12:U$2011,$AT1703),2)))</f>
        <v/>
      </c>
      <c r="W1703" s="170" t="str">
        <f>IF($AR1703="","",IF(INDEX('Required State Input – Clinic'!V$12:V$2011,$AT1703)="",0,ROUND(INDEX('Required State Input – Clinic'!V$12:V$2011,$AT1703),2)))</f>
        <v/>
      </c>
      <c r="X1703" s="170" t="str">
        <f>IF($AR1703="","",IF(INDEX('Required State Input – Clinic'!W$12:W$2011,$AT1703)="",0,ROUND(INDEX('Required State Input – Clinic'!W$12:W$2011,$AT1703),2)))</f>
        <v/>
      </c>
      <c r="Y1703" s="170" t="str">
        <f>IF($AR1703="","",IF(INDEX('Required State Input – Clinic'!X$12:X$2011,$AT1703)="",0,ROUND(INDEX('Required State Input – Clinic'!X$12:X$2011,$AT1703),2)))</f>
        <v/>
      </c>
      <c r="Z1703" s="180" t="str">
        <f t="shared" si="261"/>
        <v/>
      </c>
      <c r="AA1703" s="179" t="str">
        <f>IF($AR1703="","",IF(INDEX('Required State Input – Clinic'!Y$12:Y$2011,$AT1703)="","",INDEX('Required State Input – Clinic'!Y$12:Y$2011,$AT1703)))</f>
        <v/>
      </c>
      <c r="AB1703" s="172" t="str">
        <f>IF($AR1703="","",IF(INDEX('Required State Input – Clinic'!Z$12:Z$2011,$AT1703)="","",ROUND(INDEX('Required State Input – Clinic'!Z$12:Z$2011,$AT1703),4)))</f>
        <v/>
      </c>
      <c r="AC1703" s="172" t="str">
        <f>IF($AR1703="","",IF(INDEX('Required State Input – Clinic'!AA$12:AA$2011,$AT1703)="","",ROUND(INDEX('Required State Input – Clinic'!AA$12:AA$2011,$AT1703),4)))</f>
        <v/>
      </c>
      <c r="AD1703" s="180" t="str">
        <f t="shared" si="262"/>
        <v/>
      </c>
      <c r="AE1703" s="194" t="str">
        <f t="shared" si="263"/>
        <v/>
      </c>
      <c r="AF1703" s="177" t="str">
        <f>IF($AR1703="","",IF(INDEX('Required State Input – Clinic'!AB$12:AB$2011,$AT1703)="","",INDEX('Required State Input – Clinic'!AB$12:AB$2011,$AT1703)))</f>
        <v/>
      </c>
      <c r="AG1703" s="172" t="str">
        <f>IF($AR1703="","",IF(INDEX('Required State Input – Clinic'!AC$12:AC$2011,$AT1703)="","",ROUND(INDEX('Required State Input – Clinic'!AC$12:AC$2011,$AT1703),4)))</f>
        <v/>
      </c>
      <c r="AH1703" s="180" t="str">
        <f t="shared" si="264"/>
        <v/>
      </c>
      <c r="AI1703" s="173" t="str">
        <f>IF($AR1703="","",IF(INDEX('Required State Input – Clinic'!AD$12:AD$2011,$AT1703)="",0,ROUND(INDEX('Required State Input – Clinic'!AD$12:AD$2011,$AT1703),2)))</f>
        <v/>
      </c>
      <c r="AJ1703" s="180" t="str">
        <f t="shared" si="265"/>
        <v/>
      </c>
      <c r="AK1703" s="194" t="str">
        <f t="shared" si="266"/>
        <v/>
      </c>
      <c r="AL1703" s="170" t="str">
        <f>IF($AR1703="","",IF(INDEX('Required State Input – Clinic'!AE$12:AE$2011,$AT1703)="",0,ROUND(INDEX('Required State Input – Clinic'!AE$12:AE$2011,$AT1703),2)))</f>
        <v/>
      </c>
      <c r="AM1703" s="180" t="str">
        <f t="shared" si="267"/>
        <v/>
      </c>
      <c r="AR1703" t="str">
        <f t="shared" si="268"/>
        <v/>
      </c>
      <c r="AS1703" t="str">
        <f t="shared" si="269"/>
        <v/>
      </c>
      <c r="AT1703" t="str">
        <f>IF(AR1703="","",MATCH(AS1703,'Required State Input – Clinic'!$AS$12:$AS$2011,FALSE))</f>
        <v/>
      </c>
    </row>
    <row r="1704" spans="1:46" x14ac:dyDescent="0.25">
      <c r="A1704" s="218" t="s">
        <v>257</v>
      </c>
      <c r="B1704" s="174" t="str">
        <f>IF($AR1704="","",IF(INDEX('Required State Input – Clinic'!B$12:B$2011,$AT1704)="","",INDEX('Required State Input – Clinic'!B$12:B$2011,$AT1704)))</f>
        <v/>
      </c>
      <c r="C1704" s="168" t="str">
        <f>IF($AR1704="","",IF(INDEX('Required State Input – Clinic'!C$12:C$2011,$AT1704)="","",INDEX('Required State Input – Clinic'!C$12:C$2011,$AT1704)))</f>
        <v/>
      </c>
      <c r="D1704" s="175" t="str">
        <f>IF($AR1704="","",IF(INDEX('Required State Input – Clinic'!D$12:D$2011,$AT1704)="","",INDEX('Required State Input – Clinic'!D$12:D$2011,$AT1704)))</f>
        <v/>
      </c>
      <c r="E1704" s="174" t="str">
        <f>IF($AR1704="","",IF(INDEX('Required State Input – Clinic'!E$12:E$2011,$AT1704)="","",INDEX('Required State Input – Clinic'!E$12:E$2011,$AT1704)))</f>
        <v/>
      </c>
      <c r="F1704" s="176" t="str">
        <f>IF($AR1704="","",IF(INDEX('Required State Input – Clinic'!F$12:F$2011,$AT1704)="","",INDEX('Required State Input – Clinic'!F$12:F$2011,$AT1704)))</f>
        <v/>
      </c>
      <c r="G1704" s="176" t="str">
        <f>IF($AR1704="","",IF(INDEX('Required State Input – Clinic'!G$12:G$2011,$AT1704)="","",INDEX('Required State Input – Clinic'!G$12:G$2011,$AT1704)))</f>
        <v/>
      </c>
      <c r="H1704" s="176" t="str">
        <f>IF($AR1704="","",IF(INDEX('Required State Input – Clinic'!H$12:H$2011,$AT1704)="","",INDEX('Required State Input – Clinic'!H$12:H$2011,$AT1704)))</f>
        <v/>
      </c>
      <c r="I1704" s="177" t="str">
        <f>IF($AR1704="","",IF(INDEX('Required State Input – Clinic'!I$12:I$2011,$AT1704)="","",INDEX('Required State Input – Clinic'!I$12:I$2011,$AT1704)))</f>
        <v/>
      </c>
      <c r="J1704" s="176" t="str">
        <f>IF($AR1704="","",IF(INDEX('Required State Input – Clinic'!J$12:J$2011,$AT1704)="","",INDEX('Required State Input – Clinic'!J$12:J$2011,$AT1704)))</f>
        <v/>
      </c>
      <c r="K1704" s="178" t="str">
        <f>IF($AR1704="","",IF(INDEX('Required State Input – Clinic'!K$12:K$2011,$AT1704)="","",INDEX('Required State Input – Clinic'!K$12:K$2011,$AT1704)))</f>
        <v/>
      </c>
      <c r="L1704" s="179" t="str">
        <f>IF($AR1704="","",IF(INDEX('Required State Input – Clinic'!L$12:L$2011,$AT1704)="","",INDEX('Required State Input – Clinic'!L$12:L$2011,$AT1704)))</f>
        <v/>
      </c>
      <c r="M1704" s="169" t="str">
        <f>IF($AR1704="","",IF(INDEX('Required State Input – Clinic'!M$12:M$2011,$AT1704)="","",INDEX('Required State Input – Clinic'!M$12:M$2011,$AT1704)))</f>
        <v/>
      </c>
      <c r="N1704" s="169" t="str">
        <f>IF($AR1704="","",IF(INDEX('Required State Input – Clinic'!N$12:N$2011,$AT1704)="","",INDEX('Required State Input – Clinic'!N$12:N$2011,$AT1704)))</f>
        <v/>
      </c>
      <c r="O1704" s="170" t="str">
        <f>IF($AR1704="","",IF(INDEX('Required State Input – Clinic'!O$12:O$2011,$AT1704)="","",ROUND(INDEX('Required State Input – Clinic'!O$12:O$2011,$AT1704),2)))</f>
        <v/>
      </c>
      <c r="P1704" s="170" t="str">
        <f>IF($AR1704="","",IF(INDEX('Required State Input – Clinic'!P$12:P$2011,$AT1704)="","",ROUND(INDEX('Required State Input – Clinic'!P$12:P$2011,$AT1704),2)))</f>
        <v/>
      </c>
      <c r="Q1704" s="170" t="str">
        <f>IF($AR1704="","",IF(INDEX('Required State Input – Clinic'!Q$12:Q$2011,$AT1704)="","",ROUND(INDEX('Required State Input – Clinic'!Q$12:Q$2011,$AT1704),2)))</f>
        <v/>
      </c>
      <c r="R1704" s="276" t="str">
        <f t="shared" si="260"/>
        <v/>
      </c>
      <c r="S1704" s="171" t="str">
        <f>IF($AR1704="","",IF(INDEX('Required State Input – Clinic'!R$12:R$2011,$AT1704)="","",INDEX('Required State Input – Clinic'!R$12:R$2011,$AT1704)))</f>
        <v/>
      </c>
      <c r="T1704" s="169" t="str">
        <f>IF($AR1704="","",IF(INDEX('Required State Input – Clinic'!S$12:S$2011,$AT1704)="","",INDEX('Required State Input – Clinic'!S$12:S$2011,$AT1704)))</f>
        <v/>
      </c>
      <c r="U1704" s="170" t="str">
        <f>IF($AR1704="","",IF(INDEX('Required State Input – Clinic'!T$12:T$2011,$AT1704)="","",ROUND(INDEX('Required State Input – Clinic'!T$12:T$2011,$AT1704),2)))</f>
        <v/>
      </c>
      <c r="V1704" s="170" t="str">
        <f>IF($AR1704="","",IF(INDEX('Required State Input – Clinic'!U$12:U$2011,$AT1704)="","",ROUND(INDEX('Required State Input – Clinic'!U$12:U$2011,$AT1704),2)))</f>
        <v/>
      </c>
      <c r="W1704" s="170" t="str">
        <f>IF($AR1704="","",IF(INDEX('Required State Input – Clinic'!V$12:V$2011,$AT1704)="",0,ROUND(INDEX('Required State Input – Clinic'!V$12:V$2011,$AT1704),2)))</f>
        <v/>
      </c>
      <c r="X1704" s="170" t="str">
        <f>IF($AR1704="","",IF(INDEX('Required State Input – Clinic'!W$12:W$2011,$AT1704)="",0,ROUND(INDEX('Required State Input – Clinic'!W$12:W$2011,$AT1704),2)))</f>
        <v/>
      </c>
      <c r="Y1704" s="170" t="str">
        <f>IF($AR1704="","",IF(INDEX('Required State Input – Clinic'!X$12:X$2011,$AT1704)="",0,ROUND(INDEX('Required State Input – Clinic'!X$12:X$2011,$AT1704),2)))</f>
        <v/>
      </c>
      <c r="Z1704" s="180" t="str">
        <f t="shared" si="261"/>
        <v/>
      </c>
      <c r="AA1704" s="179" t="str">
        <f>IF($AR1704="","",IF(INDEX('Required State Input – Clinic'!Y$12:Y$2011,$AT1704)="","",INDEX('Required State Input – Clinic'!Y$12:Y$2011,$AT1704)))</f>
        <v/>
      </c>
      <c r="AB1704" s="172" t="str">
        <f>IF($AR1704="","",IF(INDEX('Required State Input – Clinic'!Z$12:Z$2011,$AT1704)="","",ROUND(INDEX('Required State Input – Clinic'!Z$12:Z$2011,$AT1704),4)))</f>
        <v/>
      </c>
      <c r="AC1704" s="172" t="str">
        <f>IF($AR1704="","",IF(INDEX('Required State Input – Clinic'!AA$12:AA$2011,$AT1704)="","",ROUND(INDEX('Required State Input – Clinic'!AA$12:AA$2011,$AT1704),4)))</f>
        <v/>
      </c>
      <c r="AD1704" s="180" t="str">
        <f t="shared" si="262"/>
        <v/>
      </c>
      <c r="AE1704" s="194" t="str">
        <f t="shared" si="263"/>
        <v/>
      </c>
      <c r="AF1704" s="177" t="str">
        <f>IF($AR1704="","",IF(INDEX('Required State Input – Clinic'!AB$12:AB$2011,$AT1704)="","",INDEX('Required State Input – Clinic'!AB$12:AB$2011,$AT1704)))</f>
        <v/>
      </c>
      <c r="AG1704" s="172" t="str">
        <f>IF($AR1704="","",IF(INDEX('Required State Input – Clinic'!AC$12:AC$2011,$AT1704)="","",ROUND(INDEX('Required State Input – Clinic'!AC$12:AC$2011,$AT1704),4)))</f>
        <v/>
      </c>
      <c r="AH1704" s="180" t="str">
        <f t="shared" si="264"/>
        <v/>
      </c>
      <c r="AI1704" s="173" t="str">
        <f>IF($AR1704="","",IF(INDEX('Required State Input – Clinic'!AD$12:AD$2011,$AT1704)="",0,ROUND(INDEX('Required State Input – Clinic'!AD$12:AD$2011,$AT1704),2)))</f>
        <v/>
      </c>
      <c r="AJ1704" s="180" t="str">
        <f t="shared" si="265"/>
        <v/>
      </c>
      <c r="AK1704" s="194" t="str">
        <f t="shared" si="266"/>
        <v/>
      </c>
      <c r="AL1704" s="170" t="str">
        <f>IF($AR1704="","",IF(INDEX('Required State Input – Clinic'!AE$12:AE$2011,$AT1704)="",0,ROUND(INDEX('Required State Input – Clinic'!AE$12:AE$2011,$AT1704),2)))</f>
        <v/>
      </c>
      <c r="AM1704" s="180" t="str">
        <f t="shared" si="267"/>
        <v/>
      </c>
      <c r="AR1704" t="str">
        <f t="shared" si="268"/>
        <v/>
      </c>
      <c r="AS1704" t="str">
        <f t="shared" si="269"/>
        <v/>
      </c>
      <c r="AT1704" t="str">
        <f>IF(AR1704="","",MATCH(AS1704,'Required State Input – Clinic'!$AS$12:$AS$2011,FALSE))</f>
        <v/>
      </c>
    </row>
    <row r="1705" spans="1:46" x14ac:dyDescent="0.25">
      <c r="A1705" s="218" t="s">
        <v>257</v>
      </c>
      <c r="B1705" s="174" t="str">
        <f>IF($AR1705="","",IF(INDEX('Required State Input – Clinic'!B$12:B$2011,$AT1705)="","",INDEX('Required State Input – Clinic'!B$12:B$2011,$AT1705)))</f>
        <v/>
      </c>
      <c r="C1705" s="168" t="str">
        <f>IF($AR1705="","",IF(INDEX('Required State Input – Clinic'!C$12:C$2011,$AT1705)="","",INDEX('Required State Input – Clinic'!C$12:C$2011,$AT1705)))</f>
        <v/>
      </c>
      <c r="D1705" s="175" t="str">
        <f>IF($AR1705="","",IF(INDEX('Required State Input – Clinic'!D$12:D$2011,$AT1705)="","",INDEX('Required State Input – Clinic'!D$12:D$2011,$AT1705)))</f>
        <v/>
      </c>
      <c r="E1705" s="174" t="str">
        <f>IF($AR1705="","",IF(INDEX('Required State Input – Clinic'!E$12:E$2011,$AT1705)="","",INDEX('Required State Input – Clinic'!E$12:E$2011,$AT1705)))</f>
        <v/>
      </c>
      <c r="F1705" s="176" t="str">
        <f>IF($AR1705="","",IF(INDEX('Required State Input – Clinic'!F$12:F$2011,$AT1705)="","",INDEX('Required State Input – Clinic'!F$12:F$2011,$AT1705)))</f>
        <v/>
      </c>
      <c r="G1705" s="176" t="str">
        <f>IF($AR1705="","",IF(INDEX('Required State Input – Clinic'!G$12:G$2011,$AT1705)="","",INDEX('Required State Input – Clinic'!G$12:G$2011,$AT1705)))</f>
        <v/>
      </c>
      <c r="H1705" s="176" t="str">
        <f>IF($AR1705="","",IF(INDEX('Required State Input – Clinic'!H$12:H$2011,$AT1705)="","",INDEX('Required State Input – Clinic'!H$12:H$2011,$AT1705)))</f>
        <v/>
      </c>
      <c r="I1705" s="177" t="str">
        <f>IF($AR1705="","",IF(INDEX('Required State Input – Clinic'!I$12:I$2011,$AT1705)="","",INDEX('Required State Input – Clinic'!I$12:I$2011,$AT1705)))</f>
        <v/>
      </c>
      <c r="J1705" s="176" t="str">
        <f>IF($AR1705="","",IF(INDEX('Required State Input – Clinic'!J$12:J$2011,$AT1705)="","",INDEX('Required State Input – Clinic'!J$12:J$2011,$AT1705)))</f>
        <v/>
      </c>
      <c r="K1705" s="178" t="str">
        <f>IF($AR1705="","",IF(INDEX('Required State Input – Clinic'!K$12:K$2011,$AT1705)="","",INDEX('Required State Input – Clinic'!K$12:K$2011,$AT1705)))</f>
        <v/>
      </c>
      <c r="L1705" s="179" t="str">
        <f>IF($AR1705="","",IF(INDEX('Required State Input – Clinic'!L$12:L$2011,$AT1705)="","",INDEX('Required State Input – Clinic'!L$12:L$2011,$AT1705)))</f>
        <v/>
      </c>
      <c r="M1705" s="169" t="str">
        <f>IF($AR1705="","",IF(INDEX('Required State Input – Clinic'!M$12:M$2011,$AT1705)="","",INDEX('Required State Input – Clinic'!M$12:M$2011,$AT1705)))</f>
        <v/>
      </c>
      <c r="N1705" s="169" t="str">
        <f>IF($AR1705="","",IF(INDEX('Required State Input – Clinic'!N$12:N$2011,$AT1705)="","",INDEX('Required State Input – Clinic'!N$12:N$2011,$AT1705)))</f>
        <v/>
      </c>
      <c r="O1705" s="170" t="str">
        <f>IF($AR1705="","",IF(INDEX('Required State Input – Clinic'!O$12:O$2011,$AT1705)="","",ROUND(INDEX('Required State Input – Clinic'!O$12:O$2011,$AT1705),2)))</f>
        <v/>
      </c>
      <c r="P1705" s="170" t="str">
        <f>IF($AR1705="","",IF(INDEX('Required State Input – Clinic'!P$12:P$2011,$AT1705)="","",ROUND(INDEX('Required State Input – Clinic'!P$12:P$2011,$AT1705),2)))</f>
        <v/>
      </c>
      <c r="Q1705" s="170" t="str">
        <f>IF($AR1705="","",IF(INDEX('Required State Input – Clinic'!Q$12:Q$2011,$AT1705)="","",ROUND(INDEX('Required State Input – Clinic'!Q$12:Q$2011,$AT1705),2)))</f>
        <v/>
      </c>
      <c r="R1705" s="276" t="str">
        <f t="shared" si="260"/>
        <v/>
      </c>
      <c r="S1705" s="171" t="str">
        <f>IF($AR1705="","",IF(INDEX('Required State Input – Clinic'!R$12:R$2011,$AT1705)="","",INDEX('Required State Input – Clinic'!R$12:R$2011,$AT1705)))</f>
        <v/>
      </c>
      <c r="T1705" s="169" t="str">
        <f>IF($AR1705="","",IF(INDEX('Required State Input – Clinic'!S$12:S$2011,$AT1705)="","",INDEX('Required State Input – Clinic'!S$12:S$2011,$AT1705)))</f>
        <v/>
      </c>
      <c r="U1705" s="170" t="str">
        <f>IF($AR1705="","",IF(INDEX('Required State Input – Clinic'!T$12:T$2011,$AT1705)="","",ROUND(INDEX('Required State Input – Clinic'!T$12:T$2011,$AT1705),2)))</f>
        <v/>
      </c>
      <c r="V1705" s="170" t="str">
        <f>IF($AR1705="","",IF(INDEX('Required State Input – Clinic'!U$12:U$2011,$AT1705)="","",ROUND(INDEX('Required State Input – Clinic'!U$12:U$2011,$AT1705),2)))</f>
        <v/>
      </c>
      <c r="W1705" s="170" t="str">
        <f>IF($AR1705="","",IF(INDEX('Required State Input – Clinic'!V$12:V$2011,$AT1705)="",0,ROUND(INDEX('Required State Input – Clinic'!V$12:V$2011,$AT1705),2)))</f>
        <v/>
      </c>
      <c r="X1705" s="170" t="str">
        <f>IF($AR1705="","",IF(INDEX('Required State Input – Clinic'!W$12:W$2011,$AT1705)="",0,ROUND(INDEX('Required State Input – Clinic'!W$12:W$2011,$AT1705),2)))</f>
        <v/>
      </c>
      <c r="Y1705" s="170" t="str">
        <f>IF($AR1705="","",IF(INDEX('Required State Input – Clinic'!X$12:X$2011,$AT1705)="",0,ROUND(INDEX('Required State Input – Clinic'!X$12:X$2011,$AT1705),2)))</f>
        <v/>
      </c>
      <c r="Z1705" s="180" t="str">
        <f t="shared" si="261"/>
        <v/>
      </c>
      <c r="AA1705" s="179" t="str">
        <f>IF($AR1705="","",IF(INDEX('Required State Input – Clinic'!Y$12:Y$2011,$AT1705)="","",INDEX('Required State Input – Clinic'!Y$12:Y$2011,$AT1705)))</f>
        <v/>
      </c>
      <c r="AB1705" s="172" t="str">
        <f>IF($AR1705="","",IF(INDEX('Required State Input – Clinic'!Z$12:Z$2011,$AT1705)="","",ROUND(INDEX('Required State Input – Clinic'!Z$12:Z$2011,$AT1705),4)))</f>
        <v/>
      </c>
      <c r="AC1705" s="172" t="str">
        <f>IF($AR1705="","",IF(INDEX('Required State Input – Clinic'!AA$12:AA$2011,$AT1705)="","",ROUND(INDEX('Required State Input – Clinic'!AA$12:AA$2011,$AT1705),4)))</f>
        <v/>
      </c>
      <c r="AD1705" s="180" t="str">
        <f t="shared" si="262"/>
        <v/>
      </c>
      <c r="AE1705" s="194" t="str">
        <f t="shared" si="263"/>
        <v/>
      </c>
      <c r="AF1705" s="177" t="str">
        <f>IF($AR1705="","",IF(INDEX('Required State Input – Clinic'!AB$12:AB$2011,$AT1705)="","",INDEX('Required State Input – Clinic'!AB$12:AB$2011,$AT1705)))</f>
        <v/>
      </c>
      <c r="AG1705" s="172" t="str">
        <f>IF($AR1705="","",IF(INDEX('Required State Input – Clinic'!AC$12:AC$2011,$AT1705)="","",ROUND(INDEX('Required State Input – Clinic'!AC$12:AC$2011,$AT1705),4)))</f>
        <v/>
      </c>
      <c r="AH1705" s="180" t="str">
        <f t="shared" si="264"/>
        <v/>
      </c>
      <c r="AI1705" s="173" t="str">
        <f>IF($AR1705="","",IF(INDEX('Required State Input – Clinic'!AD$12:AD$2011,$AT1705)="",0,ROUND(INDEX('Required State Input – Clinic'!AD$12:AD$2011,$AT1705),2)))</f>
        <v/>
      </c>
      <c r="AJ1705" s="180" t="str">
        <f t="shared" si="265"/>
        <v/>
      </c>
      <c r="AK1705" s="194" t="str">
        <f t="shared" si="266"/>
        <v/>
      </c>
      <c r="AL1705" s="170" t="str">
        <f>IF($AR1705="","",IF(INDEX('Required State Input – Clinic'!AE$12:AE$2011,$AT1705)="",0,ROUND(INDEX('Required State Input – Clinic'!AE$12:AE$2011,$AT1705),2)))</f>
        <v/>
      </c>
      <c r="AM1705" s="180" t="str">
        <f t="shared" si="267"/>
        <v/>
      </c>
      <c r="AR1705" t="str">
        <f t="shared" si="268"/>
        <v/>
      </c>
      <c r="AS1705" t="str">
        <f t="shared" si="269"/>
        <v/>
      </c>
      <c r="AT1705" t="str">
        <f>IF(AR1705="","",MATCH(AS1705,'Required State Input – Clinic'!$AS$12:$AS$2011,FALSE))</f>
        <v/>
      </c>
    </row>
    <row r="1706" spans="1:46" x14ac:dyDescent="0.25">
      <c r="A1706" s="218" t="s">
        <v>257</v>
      </c>
      <c r="B1706" s="174" t="str">
        <f>IF($AR1706="","",IF(INDEX('Required State Input – Clinic'!B$12:B$2011,$AT1706)="","",INDEX('Required State Input – Clinic'!B$12:B$2011,$AT1706)))</f>
        <v/>
      </c>
      <c r="C1706" s="168" t="str">
        <f>IF($AR1706="","",IF(INDEX('Required State Input – Clinic'!C$12:C$2011,$AT1706)="","",INDEX('Required State Input – Clinic'!C$12:C$2011,$AT1706)))</f>
        <v/>
      </c>
      <c r="D1706" s="175" t="str">
        <f>IF($AR1706="","",IF(INDEX('Required State Input – Clinic'!D$12:D$2011,$AT1706)="","",INDEX('Required State Input – Clinic'!D$12:D$2011,$AT1706)))</f>
        <v/>
      </c>
      <c r="E1706" s="174" t="str">
        <f>IF($AR1706="","",IF(INDEX('Required State Input – Clinic'!E$12:E$2011,$AT1706)="","",INDEX('Required State Input – Clinic'!E$12:E$2011,$AT1706)))</f>
        <v/>
      </c>
      <c r="F1706" s="176" t="str">
        <f>IF($AR1706="","",IF(INDEX('Required State Input – Clinic'!F$12:F$2011,$AT1706)="","",INDEX('Required State Input – Clinic'!F$12:F$2011,$AT1706)))</f>
        <v/>
      </c>
      <c r="G1706" s="176" t="str">
        <f>IF($AR1706="","",IF(INDEX('Required State Input – Clinic'!G$12:G$2011,$AT1706)="","",INDEX('Required State Input – Clinic'!G$12:G$2011,$AT1706)))</f>
        <v/>
      </c>
      <c r="H1706" s="176" t="str">
        <f>IF($AR1706="","",IF(INDEX('Required State Input – Clinic'!H$12:H$2011,$AT1706)="","",INDEX('Required State Input – Clinic'!H$12:H$2011,$AT1706)))</f>
        <v/>
      </c>
      <c r="I1706" s="177" t="str">
        <f>IF($AR1706="","",IF(INDEX('Required State Input – Clinic'!I$12:I$2011,$AT1706)="","",INDEX('Required State Input – Clinic'!I$12:I$2011,$AT1706)))</f>
        <v/>
      </c>
      <c r="J1706" s="176" t="str">
        <f>IF($AR1706="","",IF(INDEX('Required State Input – Clinic'!J$12:J$2011,$AT1706)="","",INDEX('Required State Input – Clinic'!J$12:J$2011,$AT1706)))</f>
        <v/>
      </c>
      <c r="K1706" s="178" t="str">
        <f>IF($AR1706="","",IF(INDEX('Required State Input – Clinic'!K$12:K$2011,$AT1706)="","",INDEX('Required State Input – Clinic'!K$12:K$2011,$AT1706)))</f>
        <v/>
      </c>
      <c r="L1706" s="179" t="str">
        <f>IF($AR1706="","",IF(INDEX('Required State Input – Clinic'!L$12:L$2011,$AT1706)="","",INDEX('Required State Input – Clinic'!L$12:L$2011,$AT1706)))</f>
        <v/>
      </c>
      <c r="M1706" s="169" t="str">
        <f>IF($AR1706="","",IF(INDEX('Required State Input – Clinic'!M$12:M$2011,$AT1706)="","",INDEX('Required State Input – Clinic'!M$12:M$2011,$AT1706)))</f>
        <v/>
      </c>
      <c r="N1706" s="169" t="str">
        <f>IF($AR1706="","",IF(INDEX('Required State Input – Clinic'!N$12:N$2011,$AT1706)="","",INDEX('Required State Input – Clinic'!N$12:N$2011,$AT1706)))</f>
        <v/>
      </c>
      <c r="O1706" s="170" t="str">
        <f>IF($AR1706="","",IF(INDEX('Required State Input – Clinic'!O$12:O$2011,$AT1706)="","",ROUND(INDEX('Required State Input – Clinic'!O$12:O$2011,$AT1706),2)))</f>
        <v/>
      </c>
      <c r="P1706" s="170" t="str">
        <f>IF($AR1706="","",IF(INDEX('Required State Input – Clinic'!P$12:P$2011,$AT1706)="","",ROUND(INDEX('Required State Input – Clinic'!P$12:P$2011,$AT1706),2)))</f>
        <v/>
      </c>
      <c r="Q1706" s="170" t="str">
        <f>IF($AR1706="","",IF(INDEX('Required State Input – Clinic'!Q$12:Q$2011,$AT1706)="","",ROUND(INDEX('Required State Input – Clinic'!Q$12:Q$2011,$AT1706),2)))</f>
        <v/>
      </c>
      <c r="R1706" s="276" t="str">
        <f t="shared" si="260"/>
        <v/>
      </c>
      <c r="S1706" s="171" t="str">
        <f>IF($AR1706="","",IF(INDEX('Required State Input – Clinic'!R$12:R$2011,$AT1706)="","",INDEX('Required State Input – Clinic'!R$12:R$2011,$AT1706)))</f>
        <v/>
      </c>
      <c r="T1706" s="169" t="str">
        <f>IF($AR1706="","",IF(INDEX('Required State Input – Clinic'!S$12:S$2011,$AT1706)="","",INDEX('Required State Input – Clinic'!S$12:S$2011,$AT1706)))</f>
        <v/>
      </c>
      <c r="U1706" s="170" t="str">
        <f>IF($AR1706="","",IF(INDEX('Required State Input – Clinic'!T$12:T$2011,$AT1706)="","",ROUND(INDEX('Required State Input – Clinic'!T$12:T$2011,$AT1706),2)))</f>
        <v/>
      </c>
      <c r="V1706" s="170" t="str">
        <f>IF($AR1706="","",IF(INDEX('Required State Input – Clinic'!U$12:U$2011,$AT1706)="","",ROUND(INDEX('Required State Input – Clinic'!U$12:U$2011,$AT1706),2)))</f>
        <v/>
      </c>
      <c r="W1706" s="170" t="str">
        <f>IF($AR1706="","",IF(INDEX('Required State Input – Clinic'!V$12:V$2011,$AT1706)="",0,ROUND(INDEX('Required State Input – Clinic'!V$12:V$2011,$AT1706),2)))</f>
        <v/>
      </c>
      <c r="X1706" s="170" t="str">
        <f>IF($AR1706="","",IF(INDEX('Required State Input – Clinic'!W$12:W$2011,$AT1706)="",0,ROUND(INDEX('Required State Input – Clinic'!W$12:W$2011,$AT1706),2)))</f>
        <v/>
      </c>
      <c r="Y1706" s="170" t="str">
        <f>IF($AR1706="","",IF(INDEX('Required State Input – Clinic'!X$12:X$2011,$AT1706)="",0,ROUND(INDEX('Required State Input – Clinic'!X$12:X$2011,$AT1706),2)))</f>
        <v/>
      </c>
      <c r="Z1706" s="180" t="str">
        <f t="shared" si="261"/>
        <v/>
      </c>
      <c r="AA1706" s="179" t="str">
        <f>IF($AR1706="","",IF(INDEX('Required State Input – Clinic'!Y$12:Y$2011,$AT1706)="","",INDEX('Required State Input – Clinic'!Y$12:Y$2011,$AT1706)))</f>
        <v/>
      </c>
      <c r="AB1706" s="172" t="str">
        <f>IF($AR1706="","",IF(INDEX('Required State Input – Clinic'!Z$12:Z$2011,$AT1706)="","",ROUND(INDEX('Required State Input – Clinic'!Z$12:Z$2011,$AT1706),4)))</f>
        <v/>
      </c>
      <c r="AC1706" s="172" t="str">
        <f>IF($AR1706="","",IF(INDEX('Required State Input – Clinic'!AA$12:AA$2011,$AT1706)="","",ROUND(INDEX('Required State Input – Clinic'!AA$12:AA$2011,$AT1706),4)))</f>
        <v/>
      </c>
      <c r="AD1706" s="180" t="str">
        <f t="shared" si="262"/>
        <v/>
      </c>
      <c r="AE1706" s="194" t="str">
        <f t="shared" si="263"/>
        <v/>
      </c>
      <c r="AF1706" s="177" t="str">
        <f>IF($AR1706="","",IF(INDEX('Required State Input – Clinic'!AB$12:AB$2011,$AT1706)="","",INDEX('Required State Input – Clinic'!AB$12:AB$2011,$AT1706)))</f>
        <v/>
      </c>
      <c r="AG1706" s="172" t="str">
        <f>IF($AR1706="","",IF(INDEX('Required State Input – Clinic'!AC$12:AC$2011,$AT1706)="","",ROUND(INDEX('Required State Input – Clinic'!AC$12:AC$2011,$AT1706),4)))</f>
        <v/>
      </c>
      <c r="AH1706" s="180" t="str">
        <f t="shared" si="264"/>
        <v/>
      </c>
      <c r="AI1706" s="173" t="str">
        <f>IF($AR1706="","",IF(INDEX('Required State Input – Clinic'!AD$12:AD$2011,$AT1706)="",0,ROUND(INDEX('Required State Input – Clinic'!AD$12:AD$2011,$AT1706),2)))</f>
        <v/>
      </c>
      <c r="AJ1706" s="180" t="str">
        <f t="shared" si="265"/>
        <v/>
      </c>
      <c r="AK1706" s="194" t="str">
        <f t="shared" si="266"/>
        <v/>
      </c>
      <c r="AL1706" s="170" t="str">
        <f>IF($AR1706="","",IF(INDEX('Required State Input – Clinic'!AE$12:AE$2011,$AT1706)="",0,ROUND(INDEX('Required State Input – Clinic'!AE$12:AE$2011,$AT1706),2)))</f>
        <v/>
      </c>
      <c r="AM1706" s="180" t="str">
        <f t="shared" si="267"/>
        <v/>
      </c>
      <c r="AR1706" t="str">
        <f t="shared" si="268"/>
        <v/>
      </c>
      <c r="AS1706" t="str">
        <f t="shared" si="269"/>
        <v/>
      </c>
      <c r="AT1706" t="str">
        <f>IF(AR1706="","",MATCH(AS1706,'Required State Input – Clinic'!$AS$12:$AS$2011,FALSE))</f>
        <v/>
      </c>
    </row>
    <row r="1707" spans="1:46" x14ac:dyDescent="0.25">
      <c r="A1707" s="218" t="s">
        <v>257</v>
      </c>
      <c r="B1707" s="174" t="str">
        <f>IF($AR1707="","",IF(INDEX('Required State Input – Clinic'!B$12:B$2011,$AT1707)="","",INDEX('Required State Input – Clinic'!B$12:B$2011,$AT1707)))</f>
        <v/>
      </c>
      <c r="C1707" s="168" t="str">
        <f>IF($AR1707="","",IF(INDEX('Required State Input – Clinic'!C$12:C$2011,$AT1707)="","",INDEX('Required State Input – Clinic'!C$12:C$2011,$AT1707)))</f>
        <v/>
      </c>
      <c r="D1707" s="175" t="str">
        <f>IF($AR1707="","",IF(INDEX('Required State Input – Clinic'!D$12:D$2011,$AT1707)="","",INDEX('Required State Input – Clinic'!D$12:D$2011,$AT1707)))</f>
        <v/>
      </c>
      <c r="E1707" s="174" t="str">
        <f>IF($AR1707="","",IF(INDEX('Required State Input – Clinic'!E$12:E$2011,$AT1707)="","",INDEX('Required State Input – Clinic'!E$12:E$2011,$AT1707)))</f>
        <v/>
      </c>
      <c r="F1707" s="176" t="str">
        <f>IF($AR1707="","",IF(INDEX('Required State Input – Clinic'!F$12:F$2011,$AT1707)="","",INDEX('Required State Input – Clinic'!F$12:F$2011,$AT1707)))</f>
        <v/>
      </c>
      <c r="G1707" s="176" t="str">
        <f>IF($AR1707="","",IF(INDEX('Required State Input – Clinic'!G$12:G$2011,$AT1707)="","",INDEX('Required State Input – Clinic'!G$12:G$2011,$AT1707)))</f>
        <v/>
      </c>
      <c r="H1707" s="176" t="str">
        <f>IF($AR1707="","",IF(INDEX('Required State Input – Clinic'!H$12:H$2011,$AT1707)="","",INDEX('Required State Input – Clinic'!H$12:H$2011,$AT1707)))</f>
        <v/>
      </c>
      <c r="I1707" s="177" t="str">
        <f>IF($AR1707="","",IF(INDEX('Required State Input – Clinic'!I$12:I$2011,$AT1707)="","",INDEX('Required State Input – Clinic'!I$12:I$2011,$AT1707)))</f>
        <v/>
      </c>
      <c r="J1707" s="176" t="str">
        <f>IF($AR1707="","",IF(INDEX('Required State Input – Clinic'!J$12:J$2011,$AT1707)="","",INDEX('Required State Input – Clinic'!J$12:J$2011,$AT1707)))</f>
        <v/>
      </c>
      <c r="K1707" s="178" t="str">
        <f>IF($AR1707="","",IF(INDEX('Required State Input – Clinic'!K$12:K$2011,$AT1707)="","",INDEX('Required State Input – Clinic'!K$12:K$2011,$AT1707)))</f>
        <v/>
      </c>
      <c r="L1707" s="179" t="str">
        <f>IF($AR1707="","",IF(INDEX('Required State Input – Clinic'!L$12:L$2011,$AT1707)="","",INDEX('Required State Input – Clinic'!L$12:L$2011,$AT1707)))</f>
        <v/>
      </c>
      <c r="M1707" s="169" t="str">
        <f>IF($AR1707="","",IF(INDEX('Required State Input – Clinic'!M$12:M$2011,$AT1707)="","",INDEX('Required State Input – Clinic'!M$12:M$2011,$AT1707)))</f>
        <v/>
      </c>
      <c r="N1707" s="169" t="str">
        <f>IF($AR1707="","",IF(INDEX('Required State Input – Clinic'!N$12:N$2011,$AT1707)="","",INDEX('Required State Input – Clinic'!N$12:N$2011,$AT1707)))</f>
        <v/>
      </c>
      <c r="O1707" s="170" t="str">
        <f>IF($AR1707="","",IF(INDEX('Required State Input – Clinic'!O$12:O$2011,$AT1707)="","",ROUND(INDEX('Required State Input – Clinic'!O$12:O$2011,$AT1707),2)))</f>
        <v/>
      </c>
      <c r="P1707" s="170" t="str">
        <f>IF($AR1707="","",IF(INDEX('Required State Input – Clinic'!P$12:P$2011,$AT1707)="","",ROUND(INDEX('Required State Input – Clinic'!P$12:P$2011,$AT1707),2)))</f>
        <v/>
      </c>
      <c r="Q1707" s="170" t="str">
        <f>IF($AR1707="","",IF(INDEX('Required State Input – Clinic'!Q$12:Q$2011,$AT1707)="","",ROUND(INDEX('Required State Input – Clinic'!Q$12:Q$2011,$AT1707),2)))</f>
        <v/>
      </c>
      <c r="R1707" s="276" t="str">
        <f t="shared" si="260"/>
        <v/>
      </c>
      <c r="S1707" s="171" t="str">
        <f>IF($AR1707="","",IF(INDEX('Required State Input – Clinic'!R$12:R$2011,$AT1707)="","",INDEX('Required State Input – Clinic'!R$12:R$2011,$AT1707)))</f>
        <v/>
      </c>
      <c r="T1707" s="169" t="str">
        <f>IF($AR1707="","",IF(INDEX('Required State Input – Clinic'!S$12:S$2011,$AT1707)="","",INDEX('Required State Input – Clinic'!S$12:S$2011,$AT1707)))</f>
        <v/>
      </c>
      <c r="U1707" s="170" t="str">
        <f>IF($AR1707="","",IF(INDEX('Required State Input – Clinic'!T$12:T$2011,$AT1707)="","",ROUND(INDEX('Required State Input – Clinic'!T$12:T$2011,$AT1707),2)))</f>
        <v/>
      </c>
      <c r="V1707" s="170" t="str">
        <f>IF($AR1707="","",IF(INDEX('Required State Input – Clinic'!U$12:U$2011,$AT1707)="","",ROUND(INDEX('Required State Input – Clinic'!U$12:U$2011,$AT1707),2)))</f>
        <v/>
      </c>
      <c r="W1707" s="170" t="str">
        <f>IF($AR1707="","",IF(INDEX('Required State Input – Clinic'!V$12:V$2011,$AT1707)="",0,ROUND(INDEX('Required State Input – Clinic'!V$12:V$2011,$AT1707),2)))</f>
        <v/>
      </c>
      <c r="X1707" s="170" t="str">
        <f>IF($AR1707="","",IF(INDEX('Required State Input – Clinic'!W$12:W$2011,$AT1707)="",0,ROUND(INDEX('Required State Input – Clinic'!W$12:W$2011,$AT1707),2)))</f>
        <v/>
      </c>
      <c r="Y1707" s="170" t="str">
        <f>IF($AR1707="","",IF(INDEX('Required State Input – Clinic'!X$12:X$2011,$AT1707)="",0,ROUND(INDEX('Required State Input – Clinic'!X$12:X$2011,$AT1707),2)))</f>
        <v/>
      </c>
      <c r="Z1707" s="180" t="str">
        <f t="shared" si="261"/>
        <v/>
      </c>
      <c r="AA1707" s="179" t="str">
        <f>IF($AR1707="","",IF(INDEX('Required State Input – Clinic'!Y$12:Y$2011,$AT1707)="","",INDEX('Required State Input – Clinic'!Y$12:Y$2011,$AT1707)))</f>
        <v/>
      </c>
      <c r="AB1707" s="172" t="str">
        <f>IF($AR1707="","",IF(INDEX('Required State Input – Clinic'!Z$12:Z$2011,$AT1707)="","",ROUND(INDEX('Required State Input – Clinic'!Z$12:Z$2011,$AT1707),4)))</f>
        <v/>
      </c>
      <c r="AC1707" s="172" t="str">
        <f>IF($AR1707="","",IF(INDEX('Required State Input – Clinic'!AA$12:AA$2011,$AT1707)="","",ROUND(INDEX('Required State Input – Clinic'!AA$12:AA$2011,$AT1707),4)))</f>
        <v/>
      </c>
      <c r="AD1707" s="180" t="str">
        <f t="shared" si="262"/>
        <v/>
      </c>
      <c r="AE1707" s="194" t="str">
        <f t="shared" si="263"/>
        <v/>
      </c>
      <c r="AF1707" s="177" t="str">
        <f>IF($AR1707="","",IF(INDEX('Required State Input – Clinic'!AB$12:AB$2011,$AT1707)="","",INDEX('Required State Input – Clinic'!AB$12:AB$2011,$AT1707)))</f>
        <v/>
      </c>
      <c r="AG1707" s="172" t="str">
        <f>IF($AR1707="","",IF(INDEX('Required State Input – Clinic'!AC$12:AC$2011,$AT1707)="","",ROUND(INDEX('Required State Input – Clinic'!AC$12:AC$2011,$AT1707),4)))</f>
        <v/>
      </c>
      <c r="AH1707" s="180" t="str">
        <f t="shared" si="264"/>
        <v/>
      </c>
      <c r="AI1707" s="173" t="str">
        <f>IF($AR1707="","",IF(INDEX('Required State Input – Clinic'!AD$12:AD$2011,$AT1707)="",0,ROUND(INDEX('Required State Input – Clinic'!AD$12:AD$2011,$AT1707),2)))</f>
        <v/>
      </c>
      <c r="AJ1707" s="180" t="str">
        <f t="shared" si="265"/>
        <v/>
      </c>
      <c r="AK1707" s="194" t="str">
        <f t="shared" si="266"/>
        <v/>
      </c>
      <c r="AL1707" s="170" t="str">
        <f>IF($AR1707="","",IF(INDEX('Required State Input – Clinic'!AE$12:AE$2011,$AT1707)="",0,ROUND(INDEX('Required State Input – Clinic'!AE$12:AE$2011,$AT1707),2)))</f>
        <v/>
      </c>
      <c r="AM1707" s="180" t="str">
        <f t="shared" si="267"/>
        <v/>
      </c>
      <c r="AR1707" t="str">
        <f t="shared" si="268"/>
        <v/>
      </c>
      <c r="AS1707" t="str">
        <f t="shared" si="269"/>
        <v/>
      </c>
      <c r="AT1707" t="str">
        <f>IF(AR1707="","",MATCH(AS1707,'Required State Input – Clinic'!$AS$12:$AS$2011,FALSE))</f>
        <v/>
      </c>
    </row>
    <row r="1708" spans="1:46" x14ac:dyDescent="0.25">
      <c r="A1708" s="218" t="s">
        <v>257</v>
      </c>
      <c r="B1708" s="174" t="str">
        <f>IF($AR1708="","",IF(INDEX('Required State Input – Clinic'!B$12:B$2011,$AT1708)="","",INDEX('Required State Input – Clinic'!B$12:B$2011,$AT1708)))</f>
        <v/>
      </c>
      <c r="C1708" s="168" t="str">
        <f>IF($AR1708="","",IF(INDEX('Required State Input – Clinic'!C$12:C$2011,$AT1708)="","",INDEX('Required State Input – Clinic'!C$12:C$2011,$AT1708)))</f>
        <v/>
      </c>
      <c r="D1708" s="175" t="str">
        <f>IF($AR1708="","",IF(INDEX('Required State Input – Clinic'!D$12:D$2011,$AT1708)="","",INDEX('Required State Input – Clinic'!D$12:D$2011,$AT1708)))</f>
        <v/>
      </c>
      <c r="E1708" s="174" t="str">
        <f>IF($AR1708="","",IF(INDEX('Required State Input – Clinic'!E$12:E$2011,$AT1708)="","",INDEX('Required State Input – Clinic'!E$12:E$2011,$AT1708)))</f>
        <v/>
      </c>
      <c r="F1708" s="176" t="str">
        <f>IF($AR1708="","",IF(INDEX('Required State Input – Clinic'!F$12:F$2011,$AT1708)="","",INDEX('Required State Input – Clinic'!F$12:F$2011,$AT1708)))</f>
        <v/>
      </c>
      <c r="G1708" s="176" t="str">
        <f>IF($AR1708="","",IF(INDEX('Required State Input – Clinic'!G$12:G$2011,$AT1708)="","",INDEX('Required State Input – Clinic'!G$12:G$2011,$AT1708)))</f>
        <v/>
      </c>
      <c r="H1708" s="176" t="str">
        <f>IF($AR1708="","",IF(INDEX('Required State Input – Clinic'!H$12:H$2011,$AT1708)="","",INDEX('Required State Input – Clinic'!H$12:H$2011,$AT1708)))</f>
        <v/>
      </c>
      <c r="I1708" s="177" t="str">
        <f>IF($AR1708="","",IF(INDEX('Required State Input – Clinic'!I$12:I$2011,$AT1708)="","",INDEX('Required State Input – Clinic'!I$12:I$2011,$AT1708)))</f>
        <v/>
      </c>
      <c r="J1708" s="176" t="str">
        <f>IF($AR1708="","",IF(INDEX('Required State Input – Clinic'!J$12:J$2011,$AT1708)="","",INDEX('Required State Input – Clinic'!J$12:J$2011,$AT1708)))</f>
        <v/>
      </c>
      <c r="K1708" s="178" t="str">
        <f>IF($AR1708="","",IF(INDEX('Required State Input – Clinic'!K$12:K$2011,$AT1708)="","",INDEX('Required State Input – Clinic'!K$12:K$2011,$AT1708)))</f>
        <v/>
      </c>
      <c r="L1708" s="179" t="str">
        <f>IF($AR1708="","",IF(INDEX('Required State Input – Clinic'!L$12:L$2011,$AT1708)="","",INDEX('Required State Input – Clinic'!L$12:L$2011,$AT1708)))</f>
        <v/>
      </c>
      <c r="M1708" s="169" t="str">
        <f>IF($AR1708="","",IF(INDEX('Required State Input – Clinic'!M$12:M$2011,$AT1708)="","",INDEX('Required State Input – Clinic'!M$12:M$2011,$AT1708)))</f>
        <v/>
      </c>
      <c r="N1708" s="169" t="str">
        <f>IF($AR1708="","",IF(INDEX('Required State Input – Clinic'!N$12:N$2011,$AT1708)="","",INDEX('Required State Input – Clinic'!N$12:N$2011,$AT1708)))</f>
        <v/>
      </c>
      <c r="O1708" s="170" t="str">
        <f>IF($AR1708="","",IF(INDEX('Required State Input – Clinic'!O$12:O$2011,$AT1708)="","",ROUND(INDEX('Required State Input – Clinic'!O$12:O$2011,$AT1708),2)))</f>
        <v/>
      </c>
      <c r="P1708" s="170" t="str">
        <f>IF($AR1708="","",IF(INDEX('Required State Input – Clinic'!P$12:P$2011,$AT1708)="","",ROUND(INDEX('Required State Input – Clinic'!P$12:P$2011,$AT1708),2)))</f>
        <v/>
      </c>
      <c r="Q1708" s="170" t="str">
        <f>IF($AR1708="","",IF(INDEX('Required State Input – Clinic'!Q$12:Q$2011,$AT1708)="","",ROUND(INDEX('Required State Input – Clinic'!Q$12:Q$2011,$AT1708),2)))</f>
        <v/>
      </c>
      <c r="R1708" s="276" t="str">
        <f t="shared" si="260"/>
        <v/>
      </c>
      <c r="S1708" s="171" t="str">
        <f>IF($AR1708="","",IF(INDEX('Required State Input – Clinic'!R$12:R$2011,$AT1708)="","",INDEX('Required State Input – Clinic'!R$12:R$2011,$AT1708)))</f>
        <v/>
      </c>
      <c r="T1708" s="169" t="str">
        <f>IF($AR1708="","",IF(INDEX('Required State Input – Clinic'!S$12:S$2011,$AT1708)="","",INDEX('Required State Input – Clinic'!S$12:S$2011,$AT1708)))</f>
        <v/>
      </c>
      <c r="U1708" s="170" t="str">
        <f>IF($AR1708="","",IF(INDEX('Required State Input – Clinic'!T$12:T$2011,$AT1708)="","",ROUND(INDEX('Required State Input – Clinic'!T$12:T$2011,$AT1708),2)))</f>
        <v/>
      </c>
      <c r="V1708" s="170" t="str">
        <f>IF($AR1708="","",IF(INDEX('Required State Input – Clinic'!U$12:U$2011,$AT1708)="","",ROUND(INDEX('Required State Input – Clinic'!U$12:U$2011,$AT1708),2)))</f>
        <v/>
      </c>
      <c r="W1708" s="170" t="str">
        <f>IF($AR1708="","",IF(INDEX('Required State Input – Clinic'!V$12:V$2011,$AT1708)="",0,ROUND(INDEX('Required State Input – Clinic'!V$12:V$2011,$AT1708),2)))</f>
        <v/>
      </c>
      <c r="X1708" s="170" t="str">
        <f>IF($AR1708="","",IF(INDEX('Required State Input – Clinic'!W$12:W$2011,$AT1708)="",0,ROUND(INDEX('Required State Input – Clinic'!W$12:W$2011,$AT1708),2)))</f>
        <v/>
      </c>
      <c r="Y1708" s="170" t="str">
        <f>IF($AR1708="","",IF(INDEX('Required State Input – Clinic'!X$12:X$2011,$AT1708)="",0,ROUND(INDEX('Required State Input – Clinic'!X$12:X$2011,$AT1708),2)))</f>
        <v/>
      </c>
      <c r="Z1708" s="180" t="str">
        <f t="shared" si="261"/>
        <v/>
      </c>
      <c r="AA1708" s="179" t="str">
        <f>IF($AR1708="","",IF(INDEX('Required State Input – Clinic'!Y$12:Y$2011,$AT1708)="","",INDEX('Required State Input – Clinic'!Y$12:Y$2011,$AT1708)))</f>
        <v/>
      </c>
      <c r="AB1708" s="172" t="str">
        <f>IF($AR1708="","",IF(INDEX('Required State Input – Clinic'!Z$12:Z$2011,$AT1708)="","",ROUND(INDEX('Required State Input – Clinic'!Z$12:Z$2011,$AT1708),4)))</f>
        <v/>
      </c>
      <c r="AC1708" s="172" t="str">
        <f>IF($AR1708="","",IF(INDEX('Required State Input – Clinic'!AA$12:AA$2011,$AT1708)="","",ROUND(INDEX('Required State Input – Clinic'!AA$12:AA$2011,$AT1708),4)))</f>
        <v/>
      </c>
      <c r="AD1708" s="180" t="str">
        <f t="shared" si="262"/>
        <v/>
      </c>
      <c r="AE1708" s="194" t="str">
        <f t="shared" si="263"/>
        <v/>
      </c>
      <c r="AF1708" s="177" t="str">
        <f>IF($AR1708="","",IF(INDEX('Required State Input – Clinic'!AB$12:AB$2011,$AT1708)="","",INDEX('Required State Input – Clinic'!AB$12:AB$2011,$AT1708)))</f>
        <v/>
      </c>
      <c r="AG1708" s="172" t="str">
        <f>IF($AR1708="","",IF(INDEX('Required State Input – Clinic'!AC$12:AC$2011,$AT1708)="","",ROUND(INDEX('Required State Input – Clinic'!AC$12:AC$2011,$AT1708),4)))</f>
        <v/>
      </c>
      <c r="AH1708" s="180" t="str">
        <f t="shared" si="264"/>
        <v/>
      </c>
      <c r="AI1708" s="173" t="str">
        <f>IF($AR1708="","",IF(INDEX('Required State Input – Clinic'!AD$12:AD$2011,$AT1708)="",0,ROUND(INDEX('Required State Input – Clinic'!AD$12:AD$2011,$AT1708),2)))</f>
        <v/>
      </c>
      <c r="AJ1708" s="180" t="str">
        <f t="shared" si="265"/>
        <v/>
      </c>
      <c r="AK1708" s="194" t="str">
        <f t="shared" si="266"/>
        <v/>
      </c>
      <c r="AL1708" s="170" t="str">
        <f>IF($AR1708="","",IF(INDEX('Required State Input – Clinic'!AE$12:AE$2011,$AT1708)="",0,ROUND(INDEX('Required State Input – Clinic'!AE$12:AE$2011,$AT1708),2)))</f>
        <v/>
      </c>
      <c r="AM1708" s="180" t="str">
        <f t="shared" si="267"/>
        <v/>
      </c>
      <c r="AR1708" t="str">
        <f t="shared" si="268"/>
        <v/>
      </c>
      <c r="AS1708" t="str">
        <f t="shared" si="269"/>
        <v/>
      </c>
      <c r="AT1708" t="str">
        <f>IF(AR1708="","",MATCH(AS1708,'Required State Input – Clinic'!$AS$12:$AS$2011,FALSE))</f>
        <v/>
      </c>
    </row>
    <row r="1709" spans="1:46" x14ac:dyDescent="0.25">
      <c r="A1709" s="218" t="s">
        <v>257</v>
      </c>
      <c r="B1709" s="174" t="str">
        <f>IF($AR1709="","",IF(INDEX('Required State Input – Clinic'!B$12:B$2011,$AT1709)="","",INDEX('Required State Input – Clinic'!B$12:B$2011,$AT1709)))</f>
        <v/>
      </c>
      <c r="C1709" s="168" t="str">
        <f>IF($AR1709="","",IF(INDEX('Required State Input – Clinic'!C$12:C$2011,$AT1709)="","",INDEX('Required State Input – Clinic'!C$12:C$2011,$AT1709)))</f>
        <v/>
      </c>
      <c r="D1709" s="175" t="str">
        <f>IF($AR1709="","",IF(INDEX('Required State Input – Clinic'!D$12:D$2011,$AT1709)="","",INDEX('Required State Input – Clinic'!D$12:D$2011,$AT1709)))</f>
        <v/>
      </c>
      <c r="E1709" s="174" t="str">
        <f>IF($AR1709="","",IF(INDEX('Required State Input – Clinic'!E$12:E$2011,$AT1709)="","",INDEX('Required State Input – Clinic'!E$12:E$2011,$AT1709)))</f>
        <v/>
      </c>
      <c r="F1709" s="176" t="str">
        <f>IF($AR1709="","",IF(INDEX('Required State Input – Clinic'!F$12:F$2011,$AT1709)="","",INDEX('Required State Input – Clinic'!F$12:F$2011,$AT1709)))</f>
        <v/>
      </c>
      <c r="G1709" s="176" t="str">
        <f>IF($AR1709="","",IF(INDEX('Required State Input – Clinic'!G$12:G$2011,$AT1709)="","",INDEX('Required State Input – Clinic'!G$12:G$2011,$AT1709)))</f>
        <v/>
      </c>
      <c r="H1709" s="176" t="str">
        <f>IF($AR1709="","",IF(INDEX('Required State Input – Clinic'!H$12:H$2011,$AT1709)="","",INDEX('Required State Input – Clinic'!H$12:H$2011,$AT1709)))</f>
        <v/>
      </c>
      <c r="I1709" s="177" t="str">
        <f>IF($AR1709="","",IF(INDEX('Required State Input – Clinic'!I$12:I$2011,$AT1709)="","",INDEX('Required State Input – Clinic'!I$12:I$2011,$AT1709)))</f>
        <v/>
      </c>
      <c r="J1709" s="176" t="str">
        <f>IF($AR1709="","",IF(INDEX('Required State Input – Clinic'!J$12:J$2011,$AT1709)="","",INDEX('Required State Input – Clinic'!J$12:J$2011,$AT1709)))</f>
        <v/>
      </c>
      <c r="K1709" s="178" t="str">
        <f>IF($AR1709="","",IF(INDEX('Required State Input – Clinic'!K$12:K$2011,$AT1709)="","",INDEX('Required State Input – Clinic'!K$12:K$2011,$AT1709)))</f>
        <v/>
      </c>
      <c r="L1709" s="179" t="str">
        <f>IF($AR1709="","",IF(INDEX('Required State Input – Clinic'!L$12:L$2011,$AT1709)="","",INDEX('Required State Input – Clinic'!L$12:L$2011,$AT1709)))</f>
        <v/>
      </c>
      <c r="M1709" s="169" t="str">
        <f>IF($AR1709="","",IF(INDEX('Required State Input – Clinic'!M$12:M$2011,$AT1709)="","",INDEX('Required State Input – Clinic'!M$12:M$2011,$AT1709)))</f>
        <v/>
      </c>
      <c r="N1709" s="169" t="str">
        <f>IF($AR1709="","",IF(INDEX('Required State Input – Clinic'!N$12:N$2011,$AT1709)="","",INDEX('Required State Input – Clinic'!N$12:N$2011,$AT1709)))</f>
        <v/>
      </c>
      <c r="O1709" s="170" t="str">
        <f>IF($AR1709="","",IF(INDEX('Required State Input – Clinic'!O$12:O$2011,$AT1709)="","",ROUND(INDEX('Required State Input – Clinic'!O$12:O$2011,$AT1709),2)))</f>
        <v/>
      </c>
      <c r="P1709" s="170" t="str">
        <f>IF($AR1709="","",IF(INDEX('Required State Input – Clinic'!P$12:P$2011,$AT1709)="","",ROUND(INDEX('Required State Input – Clinic'!P$12:P$2011,$AT1709),2)))</f>
        <v/>
      </c>
      <c r="Q1709" s="170" t="str">
        <f>IF($AR1709="","",IF(INDEX('Required State Input – Clinic'!Q$12:Q$2011,$AT1709)="","",ROUND(INDEX('Required State Input – Clinic'!Q$12:Q$2011,$AT1709),2)))</f>
        <v/>
      </c>
      <c r="R1709" s="276" t="str">
        <f t="shared" si="260"/>
        <v/>
      </c>
      <c r="S1709" s="171" t="str">
        <f>IF($AR1709="","",IF(INDEX('Required State Input – Clinic'!R$12:R$2011,$AT1709)="","",INDEX('Required State Input – Clinic'!R$12:R$2011,$AT1709)))</f>
        <v/>
      </c>
      <c r="T1709" s="169" t="str">
        <f>IF($AR1709="","",IF(INDEX('Required State Input – Clinic'!S$12:S$2011,$AT1709)="","",INDEX('Required State Input – Clinic'!S$12:S$2011,$AT1709)))</f>
        <v/>
      </c>
      <c r="U1709" s="170" t="str">
        <f>IF($AR1709="","",IF(INDEX('Required State Input – Clinic'!T$12:T$2011,$AT1709)="","",ROUND(INDEX('Required State Input – Clinic'!T$12:T$2011,$AT1709),2)))</f>
        <v/>
      </c>
      <c r="V1709" s="170" t="str">
        <f>IF($AR1709="","",IF(INDEX('Required State Input – Clinic'!U$12:U$2011,$AT1709)="","",ROUND(INDEX('Required State Input – Clinic'!U$12:U$2011,$AT1709),2)))</f>
        <v/>
      </c>
      <c r="W1709" s="170" t="str">
        <f>IF($AR1709="","",IF(INDEX('Required State Input – Clinic'!V$12:V$2011,$AT1709)="",0,ROUND(INDEX('Required State Input – Clinic'!V$12:V$2011,$AT1709),2)))</f>
        <v/>
      </c>
      <c r="X1709" s="170" t="str">
        <f>IF($AR1709="","",IF(INDEX('Required State Input – Clinic'!W$12:W$2011,$AT1709)="",0,ROUND(INDEX('Required State Input – Clinic'!W$12:W$2011,$AT1709),2)))</f>
        <v/>
      </c>
      <c r="Y1709" s="170" t="str">
        <f>IF($AR1709="","",IF(INDEX('Required State Input – Clinic'!X$12:X$2011,$AT1709)="",0,ROUND(INDEX('Required State Input – Clinic'!X$12:X$2011,$AT1709),2)))</f>
        <v/>
      </c>
      <c r="Z1709" s="180" t="str">
        <f t="shared" si="261"/>
        <v/>
      </c>
      <c r="AA1709" s="179" t="str">
        <f>IF($AR1709="","",IF(INDEX('Required State Input – Clinic'!Y$12:Y$2011,$AT1709)="","",INDEX('Required State Input – Clinic'!Y$12:Y$2011,$AT1709)))</f>
        <v/>
      </c>
      <c r="AB1709" s="172" t="str">
        <f>IF($AR1709="","",IF(INDEX('Required State Input – Clinic'!Z$12:Z$2011,$AT1709)="","",ROUND(INDEX('Required State Input – Clinic'!Z$12:Z$2011,$AT1709),4)))</f>
        <v/>
      </c>
      <c r="AC1709" s="172" t="str">
        <f>IF($AR1709="","",IF(INDEX('Required State Input – Clinic'!AA$12:AA$2011,$AT1709)="","",ROUND(INDEX('Required State Input – Clinic'!AA$12:AA$2011,$AT1709),4)))</f>
        <v/>
      </c>
      <c r="AD1709" s="180" t="str">
        <f t="shared" si="262"/>
        <v/>
      </c>
      <c r="AE1709" s="194" t="str">
        <f t="shared" si="263"/>
        <v/>
      </c>
      <c r="AF1709" s="177" t="str">
        <f>IF($AR1709="","",IF(INDEX('Required State Input – Clinic'!AB$12:AB$2011,$AT1709)="","",INDEX('Required State Input – Clinic'!AB$12:AB$2011,$AT1709)))</f>
        <v/>
      </c>
      <c r="AG1709" s="172" t="str">
        <f>IF($AR1709="","",IF(INDEX('Required State Input – Clinic'!AC$12:AC$2011,$AT1709)="","",ROUND(INDEX('Required State Input – Clinic'!AC$12:AC$2011,$AT1709),4)))</f>
        <v/>
      </c>
      <c r="AH1709" s="180" t="str">
        <f t="shared" si="264"/>
        <v/>
      </c>
      <c r="AI1709" s="173" t="str">
        <f>IF($AR1709="","",IF(INDEX('Required State Input – Clinic'!AD$12:AD$2011,$AT1709)="",0,ROUND(INDEX('Required State Input – Clinic'!AD$12:AD$2011,$AT1709),2)))</f>
        <v/>
      </c>
      <c r="AJ1709" s="180" t="str">
        <f t="shared" si="265"/>
        <v/>
      </c>
      <c r="AK1709" s="194" t="str">
        <f t="shared" si="266"/>
        <v/>
      </c>
      <c r="AL1709" s="170" t="str">
        <f>IF($AR1709="","",IF(INDEX('Required State Input – Clinic'!AE$12:AE$2011,$AT1709)="",0,ROUND(INDEX('Required State Input – Clinic'!AE$12:AE$2011,$AT1709),2)))</f>
        <v/>
      </c>
      <c r="AM1709" s="180" t="str">
        <f t="shared" si="267"/>
        <v/>
      </c>
      <c r="AR1709" t="str">
        <f t="shared" si="268"/>
        <v/>
      </c>
      <c r="AS1709" t="str">
        <f t="shared" si="269"/>
        <v/>
      </c>
      <c r="AT1709" t="str">
        <f>IF(AR1709="","",MATCH(AS1709,'Required State Input – Clinic'!$AS$12:$AS$2011,FALSE))</f>
        <v/>
      </c>
    </row>
    <row r="1710" spans="1:46" x14ac:dyDescent="0.25">
      <c r="A1710" s="218" t="s">
        <v>257</v>
      </c>
      <c r="B1710" s="174" t="str">
        <f>IF($AR1710="","",IF(INDEX('Required State Input – Clinic'!B$12:B$2011,$AT1710)="","",INDEX('Required State Input – Clinic'!B$12:B$2011,$AT1710)))</f>
        <v/>
      </c>
      <c r="C1710" s="168" t="str">
        <f>IF($AR1710="","",IF(INDEX('Required State Input – Clinic'!C$12:C$2011,$AT1710)="","",INDEX('Required State Input – Clinic'!C$12:C$2011,$AT1710)))</f>
        <v/>
      </c>
      <c r="D1710" s="175" t="str">
        <f>IF($AR1710="","",IF(INDEX('Required State Input – Clinic'!D$12:D$2011,$AT1710)="","",INDEX('Required State Input – Clinic'!D$12:D$2011,$AT1710)))</f>
        <v/>
      </c>
      <c r="E1710" s="174" t="str">
        <f>IF($AR1710="","",IF(INDEX('Required State Input – Clinic'!E$12:E$2011,$AT1710)="","",INDEX('Required State Input – Clinic'!E$12:E$2011,$AT1710)))</f>
        <v/>
      </c>
      <c r="F1710" s="176" t="str">
        <f>IF($AR1710="","",IF(INDEX('Required State Input – Clinic'!F$12:F$2011,$AT1710)="","",INDEX('Required State Input – Clinic'!F$12:F$2011,$AT1710)))</f>
        <v/>
      </c>
      <c r="G1710" s="176" t="str">
        <f>IF($AR1710="","",IF(INDEX('Required State Input – Clinic'!G$12:G$2011,$AT1710)="","",INDEX('Required State Input – Clinic'!G$12:G$2011,$AT1710)))</f>
        <v/>
      </c>
      <c r="H1710" s="176" t="str">
        <f>IF($AR1710="","",IF(INDEX('Required State Input – Clinic'!H$12:H$2011,$AT1710)="","",INDEX('Required State Input – Clinic'!H$12:H$2011,$AT1710)))</f>
        <v/>
      </c>
      <c r="I1710" s="177" t="str">
        <f>IF($AR1710="","",IF(INDEX('Required State Input – Clinic'!I$12:I$2011,$AT1710)="","",INDEX('Required State Input – Clinic'!I$12:I$2011,$AT1710)))</f>
        <v/>
      </c>
      <c r="J1710" s="176" t="str">
        <f>IF($AR1710="","",IF(INDEX('Required State Input – Clinic'!J$12:J$2011,$AT1710)="","",INDEX('Required State Input – Clinic'!J$12:J$2011,$AT1710)))</f>
        <v/>
      </c>
      <c r="K1710" s="178" t="str">
        <f>IF($AR1710="","",IF(INDEX('Required State Input – Clinic'!K$12:K$2011,$AT1710)="","",INDEX('Required State Input – Clinic'!K$12:K$2011,$AT1710)))</f>
        <v/>
      </c>
      <c r="L1710" s="179" t="str">
        <f>IF($AR1710="","",IF(INDEX('Required State Input – Clinic'!L$12:L$2011,$AT1710)="","",INDEX('Required State Input – Clinic'!L$12:L$2011,$AT1710)))</f>
        <v/>
      </c>
      <c r="M1710" s="169" t="str">
        <f>IF($AR1710="","",IF(INDEX('Required State Input – Clinic'!M$12:M$2011,$AT1710)="","",INDEX('Required State Input – Clinic'!M$12:M$2011,$AT1710)))</f>
        <v/>
      </c>
      <c r="N1710" s="169" t="str">
        <f>IF($AR1710="","",IF(INDEX('Required State Input – Clinic'!N$12:N$2011,$AT1710)="","",INDEX('Required State Input – Clinic'!N$12:N$2011,$AT1710)))</f>
        <v/>
      </c>
      <c r="O1710" s="170" t="str">
        <f>IF($AR1710="","",IF(INDEX('Required State Input – Clinic'!O$12:O$2011,$AT1710)="","",ROUND(INDEX('Required State Input – Clinic'!O$12:O$2011,$AT1710),2)))</f>
        <v/>
      </c>
      <c r="P1710" s="170" t="str">
        <f>IF($AR1710="","",IF(INDEX('Required State Input – Clinic'!P$12:P$2011,$AT1710)="","",ROUND(INDEX('Required State Input – Clinic'!P$12:P$2011,$AT1710),2)))</f>
        <v/>
      </c>
      <c r="Q1710" s="170" t="str">
        <f>IF($AR1710="","",IF(INDEX('Required State Input – Clinic'!Q$12:Q$2011,$AT1710)="","",ROUND(INDEX('Required State Input – Clinic'!Q$12:Q$2011,$AT1710),2)))</f>
        <v/>
      </c>
      <c r="R1710" s="276" t="str">
        <f t="shared" si="260"/>
        <v/>
      </c>
      <c r="S1710" s="171" t="str">
        <f>IF($AR1710="","",IF(INDEX('Required State Input – Clinic'!R$12:R$2011,$AT1710)="","",INDEX('Required State Input – Clinic'!R$12:R$2011,$AT1710)))</f>
        <v/>
      </c>
      <c r="T1710" s="169" t="str">
        <f>IF($AR1710="","",IF(INDEX('Required State Input – Clinic'!S$12:S$2011,$AT1710)="","",INDEX('Required State Input – Clinic'!S$12:S$2011,$AT1710)))</f>
        <v/>
      </c>
      <c r="U1710" s="170" t="str">
        <f>IF($AR1710="","",IF(INDEX('Required State Input – Clinic'!T$12:T$2011,$AT1710)="","",ROUND(INDEX('Required State Input – Clinic'!T$12:T$2011,$AT1710),2)))</f>
        <v/>
      </c>
      <c r="V1710" s="170" t="str">
        <f>IF($AR1710="","",IF(INDEX('Required State Input – Clinic'!U$12:U$2011,$AT1710)="","",ROUND(INDEX('Required State Input – Clinic'!U$12:U$2011,$AT1710),2)))</f>
        <v/>
      </c>
      <c r="W1710" s="170" t="str">
        <f>IF($AR1710="","",IF(INDEX('Required State Input – Clinic'!V$12:V$2011,$AT1710)="",0,ROUND(INDEX('Required State Input – Clinic'!V$12:V$2011,$AT1710),2)))</f>
        <v/>
      </c>
      <c r="X1710" s="170" t="str">
        <f>IF($AR1710="","",IF(INDEX('Required State Input – Clinic'!W$12:W$2011,$AT1710)="",0,ROUND(INDEX('Required State Input – Clinic'!W$12:W$2011,$AT1710),2)))</f>
        <v/>
      </c>
      <c r="Y1710" s="170" t="str">
        <f>IF($AR1710="","",IF(INDEX('Required State Input – Clinic'!X$12:X$2011,$AT1710)="",0,ROUND(INDEX('Required State Input – Clinic'!X$12:X$2011,$AT1710),2)))</f>
        <v/>
      </c>
      <c r="Z1710" s="180" t="str">
        <f t="shared" si="261"/>
        <v/>
      </c>
      <c r="AA1710" s="179" t="str">
        <f>IF($AR1710="","",IF(INDEX('Required State Input – Clinic'!Y$12:Y$2011,$AT1710)="","",INDEX('Required State Input – Clinic'!Y$12:Y$2011,$AT1710)))</f>
        <v/>
      </c>
      <c r="AB1710" s="172" t="str">
        <f>IF($AR1710="","",IF(INDEX('Required State Input – Clinic'!Z$12:Z$2011,$AT1710)="","",ROUND(INDEX('Required State Input – Clinic'!Z$12:Z$2011,$AT1710),4)))</f>
        <v/>
      </c>
      <c r="AC1710" s="172" t="str">
        <f>IF($AR1710="","",IF(INDEX('Required State Input – Clinic'!AA$12:AA$2011,$AT1710)="","",ROUND(INDEX('Required State Input – Clinic'!AA$12:AA$2011,$AT1710),4)))</f>
        <v/>
      </c>
      <c r="AD1710" s="180" t="str">
        <f t="shared" si="262"/>
        <v/>
      </c>
      <c r="AE1710" s="194" t="str">
        <f t="shared" si="263"/>
        <v/>
      </c>
      <c r="AF1710" s="177" t="str">
        <f>IF($AR1710="","",IF(INDEX('Required State Input – Clinic'!AB$12:AB$2011,$AT1710)="","",INDEX('Required State Input – Clinic'!AB$12:AB$2011,$AT1710)))</f>
        <v/>
      </c>
      <c r="AG1710" s="172" t="str">
        <f>IF($AR1710="","",IF(INDEX('Required State Input – Clinic'!AC$12:AC$2011,$AT1710)="","",ROUND(INDEX('Required State Input – Clinic'!AC$12:AC$2011,$AT1710),4)))</f>
        <v/>
      </c>
      <c r="AH1710" s="180" t="str">
        <f t="shared" si="264"/>
        <v/>
      </c>
      <c r="AI1710" s="173" t="str">
        <f>IF($AR1710="","",IF(INDEX('Required State Input – Clinic'!AD$12:AD$2011,$AT1710)="",0,ROUND(INDEX('Required State Input – Clinic'!AD$12:AD$2011,$AT1710),2)))</f>
        <v/>
      </c>
      <c r="AJ1710" s="180" t="str">
        <f t="shared" si="265"/>
        <v/>
      </c>
      <c r="AK1710" s="194" t="str">
        <f t="shared" si="266"/>
        <v/>
      </c>
      <c r="AL1710" s="170" t="str">
        <f>IF($AR1710="","",IF(INDEX('Required State Input – Clinic'!AE$12:AE$2011,$AT1710)="",0,ROUND(INDEX('Required State Input – Clinic'!AE$12:AE$2011,$AT1710),2)))</f>
        <v/>
      </c>
      <c r="AM1710" s="180" t="str">
        <f t="shared" si="267"/>
        <v/>
      </c>
      <c r="AR1710" t="str">
        <f t="shared" si="268"/>
        <v/>
      </c>
      <c r="AS1710" t="str">
        <f t="shared" si="269"/>
        <v/>
      </c>
      <c r="AT1710" t="str">
        <f>IF(AR1710="","",MATCH(AS1710,'Required State Input – Clinic'!$AS$12:$AS$2011,FALSE))</f>
        <v/>
      </c>
    </row>
    <row r="1711" spans="1:46" x14ac:dyDescent="0.25">
      <c r="A1711" s="218" t="s">
        <v>257</v>
      </c>
      <c r="B1711" s="174" t="str">
        <f>IF($AR1711="","",IF(INDEX('Required State Input – Clinic'!B$12:B$2011,$AT1711)="","",INDEX('Required State Input – Clinic'!B$12:B$2011,$AT1711)))</f>
        <v/>
      </c>
      <c r="C1711" s="168" t="str">
        <f>IF($AR1711="","",IF(INDEX('Required State Input – Clinic'!C$12:C$2011,$AT1711)="","",INDEX('Required State Input – Clinic'!C$12:C$2011,$AT1711)))</f>
        <v/>
      </c>
      <c r="D1711" s="175" t="str">
        <f>IF($AR1711="","",IF(INDEX('Required State Input – Clinic'!D$12:D$2011,$AT1711)="","",INDEX('Required State Input – Clinic'!D$12:D$2011,$AT1711)))</f>
        <v/>
      </c>
      <c r="E1711" s="174" t="str">
        <f>IF($AR1711="","",IF(INDEX('Required State Input – Clinic'!E$12:E$2011,$AT1711)="","",INDEX('Required State Input – Clinic'!E$12:E$2011,$AT1711)))</f>
        <v/>
      </c>
      <c r="F1711" s="176" t="str">
        <f>IF($AR1711="","",IF(INDEX('Required State Input – Clinic'!F$12:F$2011,$AT1711)="","",INDEX('Required State Input – Clinic'!F$12:F$2011,$AT1711)))</f>
        <v/>
      </c>
      <c r="G1711" s="176" t="str">
        <f>IF($AR1711="","",IF(INDEX('Required State Input – Clinic'!G$12:G$2011,$AT1711)="","",INDEX('Required State Input – Clinic'!G$12:G$2011,$AT1711)))</f>
        <v/>
      </c>
      <c r="H1711" s="176" t="str">
        <f>IF($AR1711="","",IF(INDEX('Required State Input – Clinic'!H$12:H$2011,$AT1711)="","",INDEX('Required State Input – Clinic'!H$12:H$2011,$AT1711)))</f>
        <v/>
      </c>
      <c r="I1711" s="177" t="str">
        <f>IF($AR1711="","",IF(INDEX('Required State Input – Clinic'!I$12:I$2011,$AT1711)="","",INDEX('Required State Input – Clinic'!I$12:I$2011,$AT1711)))</f>
        <v/>
      </c>
      <c r="J1711" s="176" t="str">
        <f>IF($AR1711="","",IF(INDEX('Required State Input – Clinic'!J$12:J$2011,$AT1711)="","",INDEX('Required State Input – Clinic'!J$12:J$2011,$AT1711)))</f>
        <v/>
      </c>
      <c r="K1711" s="178" t="str">
        <f>IF($AR1711="","",IF(INDEX('Required State Input – Clinic'!K$12:K$2011,$AT1711)="","",INDEX('Required State Input – Clinic'!K$12:K$2011,$AT1711)))</f>
        <v/>
      </c>
      <c r="L1711" s="179" t="str">
        <f>IF($AR1711="","",IF(INDEX('Required State Input – Clinic'!L$12:L$2011,$AT1711)="","",INDEX('Required State Input – Clinic'!L$12:L$2011,$AT1711)))</f>
        <v/>
      </c>
      <c r="M1711" s="169" t="str">
        <f>IF($AR1711="","",IF(INDEX('Required State Input – Clinic'!M$12:M$2011,$AT1711)="","",INDEX('Required State Input – Clinic'!M$12:M$2011,$AT1711)))</f>
        <v/>
      </c>
      <c r="N1711" s="169" t="str">
        <f>IF($AR1711="","",IF(INDEX('Required State Input – Clinic'!N$12:N$2011,$AT1711)="","",INDEX('Required State Input – Clinic'!N$12:N$2011,$AT1711)))</f>
        <v/>
      </c>
      <c r="O1711" s="170" t="str">
        <f>IF($AR1711="","",IF(INDEX('Required State Input – Clinic'!O$12:O$2011,$AT1711)="","",ROUND(INDEX('Required State Input – Clinic'!O$12:O$2011,$AT1711),2)))</f>
        <v/>
      </c>
      <c r="P1711" s="170" t="str">
        <f>IF($AR1711="","",IF(INDEX('Required State Input – Clinic'!P$12:P$2011,$AT1711)="","",ROUND(INDEX('Required State Input – Clinic'!P$12:P$2011,$AT1711),2)))</f>
        <v/>
      </c>
      <c r="Q1711" s="170" t="str">
        <f>IF($AR1711="","",IF(INDEX('Required State Input – Clinic'!Q$12:Q$2011,$AT1711)="","",ROUND(INDEX('Required State Input – Clinic'!Q$12:Q$2011,$AT1711),2)))</f>
        <v/>
      </c>
      <c r="R1711" s="276" t="str">
        <f t="shared" si="260"/>
        <v/>
      </c>
      <c r="S1711" s="171" t="str">
        <f>IF($AR1711="","",IF(INDEX('Required State Input – Clinic'!R$12:R$2011,$AT1711)="","",INDEX('Required State Input – Clinic'!R$12:R$2011,$AT1711)))</f>
        <v/>
      </c>
      <c r="T1711" s="169" t="str">
        <f>IF($AR1711="","",IF(INDEX('Required State Input – Clinic'!S$12:S$2011,$AT1711)="","",INDEX('Required State Input – Clinic'!S$12:S$2011,$AT1711)))</f>
        <v/>
      </c>
      <c r="U1711" s="170" t="str">
        <f>IF($AR1711="","",IF(INDEX('Required State Input – Clinic'!T$12:T$2011,$AT1711)="","",ROUND(INDEX('Required State Input – Clinic'!T$12:T$2011,$AT1711),2)))</f>
        <v/>
      </c>
      <c r="V1711" s="170" t="str">
        <f>IF($AR1711="","",IF(INDEX('Required State Input – Clinic'!U$12:U$2011,$AT1711)="","",ROUND(INDEX('Required State Input – Clinic'!U$12:U$2011,$AT1711),2)))</f>
        <v/>
      </c>
      <c r="W1711" s="170" t="str">
        <f>IF($AR1711="","",IF(INDEX('Required State Input – Clinic'!V$12:V$2011,$AT1711)="",0,ROUND(INDEX('Required State Input – Clinic'!V$12:V$2011,$AT1711),2)))</f>
        <v/>
      </c>
      <c r="X1711" s="170" t="str">
        <f>IF($AR1711="","",IF(INDEX('Required State Input – Clinic'!W$12:W$2011,$AT1711)="",0,ROUND(INDEX('Required State Input – Clinic'!W$12:W$2011,$AT1711),2)))</f>
        <v/>
      </c>
      <c r="Y1711" s="170" t="str">
        <f>IF($AR1711="","",IF(INDEX('Required State Input – Clinic'!X$12:X$2011,$AT1711)="",0,ROUND(INDEX('Required State Input – Clinic'!X$12:X$2011,$AT1711),2)))</f>
        <v/>
      </c>
      <c r="Z1711" s="180" t="str">
        <f t="shared" si="261"/>
        <v/>
      </c>
      <c r="AA1711" s="179" t="str">
        <f>IF($AR1711="","",IF(INDEX('Required State Input – Clinic'!Y$12:Y$2011,$AT1711)="","",INDEX('Required State Input – Clinic'!Y$12:Y$2011,$AT1711)))</f>
        <v/>
      </c>
      <c r="AB1711" s="172" t="str">
        <f>IF($AR1711="","",IF(INDEX('Required State Input – Clinic'!Z$12:Z$2011,$AT1711)="","",ROUND(INDEX('Required State Input – Clinic'!Z$12:Z$2011,$AT1711),4)))</f>
        <v/>
      </c>
      <c r="AC1711" s="172" t="str">
        <f>IF($AR1711="","",IF(INDEX('Required State Input – Clinic'!AA$12:AA$2011,$AT1711)="","",ROUND(INDEX('Required State Input – Clinic'!AA$12:AA$2011,$AT1711),4)))</f>
        <v/>
      </c>
      <c r="AD1711" s="180" t="str">
        <f t="shared" si="262"/>
        <v/>
      </c>
      <c r="AE1711" s="194" t="str">
        <f t="shared" si="263"/>
        <v/>
      </c>
      <c r="AF1711" s="177" t="str">
        <f>IF($AR1711="","",IF(INDEX('Required State Input – Clinic'!AB$12:AB$2011,$AT1711)="","",INDEX('Required State Input – Clinic'!AB$12:AB$2011,$AT1711)))</f>
        <v/>
      </c>
      <c r="AG1711" s="172" t="str">
        <f>IF($AR1711="","",IF(INDEX('Required State Input – Clinic'!AC$12:AC$2011,$AT1711)="","",ROUND(INDEX('Required State Input – Clinic'!AC$12:AC$2011,$AT1711),4)))</f>
        <v/>
      </c>
      <c r="AH1711" s="180" t="str">
        <f t="shared" si="264"/>
        <v/>
      </c>
      <c r="AI1711" s="173" t="str">
        <f>IF($AR1711="","",IF(INDEX('Required State Input – Clinic'!AD$12:AD$2011,$AT1711)="",0,ROUND(INDEX('Required State Input – Clinic'!AD$12:AD$2011,$AT1711),2)))</f>
        <v/>
      </c>
      <c r="AJ1711" s="180" t="str">
        <f t="shared" si="265"/>
        <v/>
      </c>
      <c r="AK1711" s="194" t="str">
        <f t="shared" si="266"/>
        <v/>
      </c>
      <c r="AL1711" s="170" t="str">
        <f>IF($AR1711="","",IF(INDEX('Required State Input – Clinic'!AE$12:AE$2011,$AT1711)="",0,ROUND(INDEX('Required State Input – Clinic'!AE$12:AE$2011,$AT1711),2)))</f>
        <v/>
      </c>
      <c r="AM1711" s="180" t="str">
        <f t="shared" si="267"/>
        <v/>
      </c>
      <c r="AR1711" t="str">
        <f t="shared" si="268"/>
        <v/>
      </c>
      <c r="AS1711" t="str">
        <f t="shared" si="269"/>
        <v/>
      </c>
      <c r="AT1711" t="str">
        <f>IF(AR1711="","",MATCH(AS1711,'Required State Input – Clinic'!$AS$12:$AS$2011,FALSE))</f>
        <v/>
      </c>
    </row>
    <row r="1712" spans="1:46" x14ac:dyDescent="0.25">
      <c r="A1712" s="218" t="s">
        <v>257</v>
      </c>
      <c r="B1712" s="174" t="str">
        <f>IF($AR1712="","",IF(INDEX('Required State Input – Clinic'!B$12:B$2011,$AT1712)="","",INDEX('Required State Input – Clinic'!B$12:B$2011,$AT1712)))</f>
        <v/>
      </c>
      <c r="C1712" s="168" t="str">
        <f>IF($AR1712="","",IF(INDEX('Required State Input – Clinic'!C$12:C$2011,$AT1712)="","",INDEX('Required State Input – Clinic'!C$12:C$2011,$AT1712)))</f>
        <v/>
      </c>
      <c r="D1712" s="175" t="str">
        <f>IF($AR1712="","",IF(INDEX('Required State Input – Clinic'!D$12:D$2011,$AT1712)="","",INDEX('Required State Input – Clinic'!D$12:D$2011,$AT1712)))</f>
        <v/>
      </c>
      <c r="E1712" s="174" t="str">
        <f>IF($AR1712="","",IF(INDEX('Required State Input – Clinic'!E$12:E$2011,$AT1712)="","",INDEX('Required State Input – Clinic'!E$12:E$2011,$AT1712)))</f>
        <v/>
      </c>
      <c r="F1712" s="176" t="str">
        <f>IF($AR1712="","",IF(INDEX('Required State Input – Clinic'!F$12:F$2011,$AT1712)="","",INDEX('Required State Input – Clinic'!F$12:F$2011,$AT1712)))</f>
        <v/>
      </c>
      <c r="G1712" s="176" t="str">
        <f>IF($AR1712="","",IF(INDEX('Required State Input – Clinic'!G$12:G$2011,$AT1712)="","",INDEX('Required State Input – Clinic'!G$12:G$2011,$AT1712)))</f>
        <v/>
      </c>
      <c r="H1712" s="176" t="str">
        <f>IF($AR1712="","",IF(INDEX('Required State Input – Clinic'!H$12:H$2011,$AT1712)="","",INDEX('Required State Input – Clinic'!H$12:H$2011,$AT1712)))</f>
        <v/>
      </c>
      <c r="I1712" s="177" t="str">
        <f>IF($AR1712="","",IF(INDEX('Required State Input – Clinic'!I$12:I$2011,$AT1712)="","",INDEX('Required State Input – Clinic'!I$12:I$2011,$AT1712)))</f>
        <v/>
      </c>
      <c r="J1712" s="176" t="str">
        <f>IF($AR1712="","",IF(INDEX('Required State Input – Clinic'!J$12:J$2011,$AT1712)="","",INDEX('Required State Input – Clinic'!J$12:J$2011,$AT1712)))</f>
        <v/>
      </c>
      <c r="K1712" s="178" t="str">
        <f>IF($AR1712="","",IF(INDEX('Required State Input – Clinic'!K$12:K$2011,$AT1712)="","",INDEX('Required State Input – Clinic'!K$12:K$2011,$AT1712)))</f>
        <v/>
      </c>
      <c r="L1712" s="179" t="str">
        <f>IF($AR1712="","",IF(INDEX('Required State Input – Clinic'!L$12:L$2011,$AT1712)="","",INDEX('Required State Input – Clinic'!L$12:L$2011,$AT1712)))</f>
        <v/>
      </c>
      <c r="M1712" s="169" t="str">
        <f>IF($AR1712="","",IF(INDEX('Required State Input – Clinic'!M$12:M$2011,$AT1712)="","",INDEX('Required State Input – Clinic'!M$12:M$2011,$AT1712)))</f>
        <v/>
      </c>
      <c r="N1712" s="169" t="str">
        <f>IF($AR1712="","",IF(INDEX('Required State Input – Clinic'!N$12:N$2011,$AT1712)="","",INDEX('Required State Input – Clinic'!N$12:N$2011,$AT1712)))</f>
        <v/>
      </c>
      <c r="O1712" s="170" t="str">
        <f>IF($AR1712="","",IF(INDEX('Required State Input – Clinic'!O$12:O$2011,$AT1712)="","",ROUND(INDEX('Required State Input – Clinic'!O$12:O$2011,$AT1712),2)))</f>
        <v/>
      </c>
      <c r="P1712" s="170" t="str">
        <f>IF($AR1712="","",IF(INDEX('Required State Input – Clinic'!P$12:P$2011,$AT1712)="","",ROUND(INDEX('Required State Input – Clinic'!P$12:P$2011,$AT1712),2)))</f>
        <v/>
      </c>
      <c r="Q1712" s="170" t="str">
        <f>IF($AR1712="","",IF(INDEX('Required State Input – Clinic'!Q$12:Q$2011,$AT1712)="","",ROUND(INDEX('Required State Input – Clinic'!Q$12:Q$2011,$AT1712),2)))</f>
        <v/>
      </c>
      <c r="R1712" s="276" t="str">
        <f t="shared" si="260"/>
        <v/>
      </c>
      <c r="S1712" s="171" t="str">
        <f>IF($AR1712="","",IF(INDEX('Required State Input – Clinic'!R$12:R$2011,$AT1712)="","",INDEX('Required State Input – Clinic'!R$12:R$2011,$AT1712)))</f>
        <v/>
      </c>
      <c r="T1712" s="169" t="str">
        <f>IF($AR1712="","",IF(INDEX('Required State Input – Clinic'!S$12:S$2011,$AT1712)="","",INDEX('Required State Input – Clinic'!S$12:S$2011,$AT1712)))</f>
        <v/>
      </c>
      <c r="U1712" s="170" t="str">
        <f>IF($AR1712="","",IF(INDEX('Required State Input – Clinic'!T$12:T$2011,$AT1712)="","",ROUND(INDEX('Required State Input – Clinic'!T$12:T$2011,$AT1712),2)))</f>
        <v/>
      </c>
      <c r="V1712" s="170" t="str">
        <f>IF($AR1712="","",IF(INDEX('Required State Input – Clinic'!U$12:U$2011,$AT1712)="","",ROUND(INDEX('Required State Input – Clinic'!U$12:U$2011,$AT1712),2)))</f>
        <v/>
      </c>
      <c r="W1712" s="170" t="str">
        <f>IF($AR1712="","",IF(INDEX('Required State Input – Clinic'!V$12:V$2011,$AT1712)="",0,ROUND(INDEX('Required State Input – Clinic'!V$12:V$2011,$AT1712),2)))</f>
        <v/>
      </c>
      <c r="X1712" s="170" t="str">
        <f>IF($AR1712="","",IF(INDEX('Required State Input – Clinic'!W$12:W$2011,$AT1712)="",0,ROUND(INDEX('Required State Input – Clinic'!W$12:W$2011,$AT1712),2)))</f>
        <v/>
      </c>
      <c r="Y1712" s="170" t="str">
        <f>IF($AR1712="","",IF(INDEX('Required State Input – Clinic'!X$12:X$2011,$AT1712)="",0,ROUND(INDEX('Required State Input – Clinic'!X$12:X$2011,$AT1712),2)))</f>
        <v/>
      </c>
      <c r="Z1712" s="180" t="str">
        <f t="shared" si="261"/>
        <v/>
      </c>
      <c r="AA1712" s="179" t="str">
        <f>IF($AR1712="","",IF(INDEX('Required State Input – Clinic'!Y$12:Y$2011,$AT1712)="","",INDEX('Required State Input – Clinic'!Y$12:Y$2011,$AT1712)))</f>
        <v/>
      </c>
      <c r="AB1712" s="172" t="str">
        <f>IF($AR1712="","",IF(INDEX('Required State Input – Clinic'!Z$12:Z$2011,$AT1712)="","",ROUND(INDEX('Required State Input – Clinic'!Z$12:Z$2011,$AT1712),4)))</f>
        <v/>
      </c>
      <c r="AC1712" s="172" t="str">
        <f>IF($AR1712="","",IF(INDEX('Required State Input – Clinic'!AA$12:AA$2011,$AT1712)="","",ROUND(INDEX('Required State Input – Clinic'!AA$12:AA$2011,$AT1712),4)))</f>
        <v/>
      </c>
      <c r="AD1712" s="180" t="str">
        <f t="shared" si="262"/>
        <v/>
      </c>
      <c r="AE1712" s="194" t="str">
        <f t="shared" si="263"/>
        <v/>
      </c>
      <c r="AF1712" s="177" t="str">
        <f>IF($AR1712="","",IF(INDEX('Required State Input – Clinic'!AB$12:AB$2011,$AT1712)="","",INDEX('Required State Input – Clinic'!AB$12:AB$2011,$AT1712)))</f>
        <v/>
      </c>
      <c r="AG1712" s="172" t="str">
        <f>IF($AR1712="","",IF(INDEX('Required State Input – Clinic'!AC$12:AC$2011,$AT1712)="","",ROUND(INDEX('Required State Input – Clinic'!AC$12:AC$2011,$AT1712),4)))</f>
        <v/>
      </c>
      <c r="AH1712" s="180" t="str">
        <f t="shared" si="264"/>
        <v/>
      </c>
      <c r="AI1712" s="173" t="str">
        <f>IF($AR1712="","",IF(INDEX('Required State Input – Clinic'!AD$12:AD$2011,$AT1712)="",0,ROUND(INDEX('Required State Input – Clinic'!AD$12:AD$2011,$AT1712),2)))</f>
        <v/>
      </c>
      <c r="AJ1712" s="180" t="str">
        <f t="shared" si="265"/>
        <v/>
      </c>
      <c r="AK1712" s="194" t="str">
        <f t="shared" si="266"/>
        <v/>
      </c>
      <c r="AL1712" s="170" t="str">
        <f>IF($AR1712="","",IF(INDEX('Required State Input – Clinic'!AE$12:AE$2011,$AT1712)="",0,ROUND(INDEX('Required State Input – Clinic'!AE$12:AE$2011,$AT1712),2)))</f>
        <v/>
      </c>
      <c r="AM1712" s="180" t="str">
        <f t="shared" si="267"/>
        <v/>
      </c>
      <c r="AR1712" t="str">
        <f t="shared" si="268"/>
        <v/>
      </c>
      <c r="AS1712" t="str">
        <f t="shared" si="269"/>
        <v/>
      </c>
      <c r="AT1712" t="str">
        <f>IF(AR1712="","",MATCH(AS1712,'Required State Input – Clinic'!$AS$12:$AS$2011,FALSE))</f>
        <v/>
      </c>
    </row>
    <row r="1713" spans="1:46" x14ac:dyDescent="0.25">
      <c r="A1713" s="218" t="s">
        <v>257</v>
      </c>
      <c r="B1713" s="174" t="str">
        <f>IF($AR1713="","",IF(INDEX('Required State Input – Clinic'!B$12:B$2011,$AT1713)="","",INDEX('Required State Input – Clinic'!B$12:B$2011,$AT1713)))</f>
        <v/>
      </c>
      <c r="C1713" s="168" t="str">
        <f>IF($AR1713="","",IF(INDEX('Required State Input – Clinic'!C$12:C$2011,$AT1713)="","",INDEX('Required State Input – Clinic'!C$12:C$2011,$AT1713)))</f>
        <v/>
      </c>
      <c r="D1713" s="175" t="str">
        <f>IF($AR1713="","",IF(INDEX('Required State Input – Clinic'!D$12:D$2011,$AT1713)="","",INDEX('Required State Input – Clinic'!D$12:D$2011,$AT1713)))</f>
        <v/>
      </c>
      <c r="E1713" s="174" t="str">
        <f>IF($AR1713="","",IF(INDEX('Required State Input – Clinic'!E$12:E$2011,$AT1713)="","",INDEX('Required State Input – Clinic'!E$12:E$2011,$AT1713)))</f>
        <v/>
      </c>
      <c r="F1713" s="176" t="str">
        <f>IF($AR1713="","",IF(INDEX('Required State Input – Clinic'!F$12:F$2011,$AT1713)="","",INDEX('Required State Input – Clinic'!F$12:F$2011,$AT1713)))</f>
        <v/>
      </c>
      <c r="G1713" s="176" t="str">
        <f>IF($AR1713="","",IF(INDEX('Required State Input – Clinic'!G$12:G$2011,$AT1713)="","",INDEX('Required State Input – Clinic'!G$12:G$2011,$AT1713)))</f>
        <v/>
      </c>
      <c r="H1713" s="176" t="str">
        <f>IF($AR1713="","",IF(INDEX('Required State Input – Clinic'!H$12:H$2011,$AT1713)="","",INDEX('Required State Input – Clinic'!H$12:H$2011,$AT1713)))</f>
        <v/>
      </c>
      <c r="I1713" s="177" t="str">
        <f>IF($AR1713="","",IF(INDEX('Required State Input – Clinic'!I$12:I$2011,$AT1713)="","",INDEX('Required State Input – Clinic'!I$12:I$2011,$AT1713)))</f>
        <v/>
      </c>
      <c r="J1713" s="176" t="str">
        <f>IF($AR1713="","",IF(INDEX('Required State Input – Clinic'!J$12:J$2011,$AT1713)="","",INDEX('Required State Input – Clinic'!J$12:J$2011,$AT1713)))</f>
        <v/>
      </c>
      <c r="K1713" s="178" t="str">
        <f>IF($AR1713="","",IF(INDEX('Required State Input – Clinic'!K$12:K$2011,$AT1713)="","",INDEX('Required State Input – Clinic'!K$12:K$2011,$AT1713)))</f>
        <v/>
      </c>
      <c r="L1713" s="179" t="str">
        <f>IF($AR1713="","",IF(INDEX('Required State Input – Clinic'!L$12:L$2011,$AT1713)="","",INDEX('Required State Input – Clinic'!L$12:L$2011,$AT1713)))</f>
        <v/>
      </c>
      <c r="M1713" s="169" t="str">
        <f>IF($AR1713="","",IF(INDEX('Required State Input – Clinic'!M$12:M$2011,$AT1713)="","",INDEX('Required State Input – Clinic'!M$12:M$2011,$AT1713)))</f>
        <v/>
      </c>
      <c r="N1713" s="169" t="str">
        <f>IF($AR1713="","",IF(INDEX('Required State Input – Clinic'!N$12:N$2011,$AT1713)="","",INDEX('Required State Input – Clinic'!N$12:N$2011,$AT1713)))</f>
        <v/>
      </c>
      <c r="O1713" s="170" t="str">
        <f>IF($AR1713="","",IF(INDEX('Required State Input – Clinic'!O$12:O$2011,$AT1713)="","",ROUND(INDEX('Required State Input – Clinic'!O$12:O$2011,$AT1713),2)))</f>
        <v/>
      </c>
      <c r="P1713" s="170" t="str">
        <f>IF($AR1713="","",IF(INDEX('Required State Input – Clinic'!P$12:P$2011,$AT1713)="","",ROUND(INDEX('Required State Input – Clinic'!P$12:P$2011,$AT1713),2)))</f>
        <v/>
      </c>
      <c r="Q1713" s="170" t="str">
        <f>IF($AR1713="","",IF(INDEX('Required State Input – Clinic'!Q$12:Q$2011,$AT1713)="","",ROUND(INDEX('Required State Input – Clinic'!Q$12:Q$2011,$AT1713),2)))</f>
        <v/>
      </c>
      <c r="R1713" s="276" t="str">
        <f t="shared" si="260"/>
        <v/>
      </c>
      <c r="S1713" s="171" t="str">
        <f>IF($AR1713="","",IF(INDEX('Required State Input – Clinic'!R$12:R$2011,$AT1713)="","",INDEX('Required State Input – Clinic'!R$12:R$2011,$AT1713)))</f>
        <v/>
      </c>
      <c r="T1713" s="169" t="str">
        <f>IF($AR1713="","",IF(INDEX('Required State Input – Clinic'!S$12:S$2011,$AT1713)="","",INDEX('Required State Input – Clinic'!S$12:S$2011,$AT1713)))</f>
        <v/>
      </c>
      <c r="U1713" s="170" t="str">
        <f>IF($AR1713="","",IF(INDEX('Required State Input – Clinic'!T$12:T$2011,$AT1713)="","",ROUND(INDEX('Required State Input – Clinic'!T$12:T$2011,$AT1713),2)))</f>
        <v/>
      </c>
      <c r="V1713" s="170" t="str">
        <f>IF($AR1713="","",IF(INDEX('Required State Input – Clinic'!U$12:U$2011,$AT1713)="","",ROUND(INDEX('Required State Input – Clinic'!U$12:U$2011,$AT1713),2)))</f>
        <v/>
      </c>
      <c r="W1713" s="170" t="str">
        <f>IF($AR1713="","",IF(INDEX('Required State Input – Clinic'!V$12:V$2011,$AT1713)="",0,ROUND(INDEX('Required State Input – Clinic'!V$12:V$2011,$AT1713),2)))</f>
        <v/>
      </c>
      <c r="X1713" s="170" t="str">
        <f>IF($AR1713="","",IF(INDEX('Required State Input – Clinic'!W$12:W$2011,$AT1713)="",0,ROUND(INDEX('Required State Input – Clinic'!W$12:W$2011,$AT1713),2)))</f>
        <v/>
      </c>
      <c r="Y1713" s="170" t="str">
        <f>IF($AR1713="","",IF(INDEX('Required State Input – Clinic'!X$12:X$2011,$AT1713)="",0,ROUND(INDEX('Required State Input – Clinic'!X$12:X$2011,$AT1713),2)))</f>
        <v/>
      </c>
      <c r="Z1713" s="180" t="str">
        <f t="shared" si="261"/>
        <v/>
      </c>
      <c r="AA1713" s="179" t="str">
        <f>IF($AR1713="","",IF(INDEX('Required State Input – Clinic'!Y$12:Y$2011,$AT1713)="","",INDEX('Required State Input – Clinic'!Y$12:Y$2011,$AT1713)))</f>
        <v/>
      </c>
      <c r="AB1713" s="172" t="str">
        <f>IF($AR1713="","",IF(INDEX('Required State Input – Clinic'!Z$12:Z$2011,$AT1713)="","",ROUND(INDEX('Required State Input – Clinic'!Z$12:Z$2011,$AT1713),4)))</f>
        <v/>
      </c>
      <c r="AC1713" s="172" t="str">
        <f>IF($AR1713="","",IF(INDEX('Required State Input – Clinic'!AA$12:AA$2011,$AT1713)="","",ROUND(INDEX('Required State Input – Clinic'!AA$12:AA$2011,$AT1713),4)))</f>
        <v/>
      </c>
      <c r="AD1713" s="180" t="str">
        <f t="shared" si="262"/>
        <v/>
      </c>
      <c r="AE1713" s="194" t="str">
        <f t="shared" si="263"/>
        <v/>
      </c>
      <c r="AF1713" s="177" t="str">
        <f>IF($AR1713="","",IF(INDEX('Required State Input – Clinic'!AB$12:AB$2011,$AT1713)="","",INDEX('Required State Input – Clinic'!AB$12:AB$2011,$AT1713)))</f>
        <v/>
      </c>
      <c r="AG1713" s="172" t="str">
        <f>IF($AR1713="","",IF(INDEX('Required State Input – Clinic'!AC$12:AC$2011,$AT1713)="","",ROUND(INDEX('Required State Input – Clinic'!AC$12:AC$2011,$AT1713),4)))</f>
        <v/>
      </c>
      <c r="AH1713" s="180" t="str">
        <f t="shared" si="264"/>
        <v/>
      </c>
      <c r="AI1713" s="173" t="str">
        <f>IF($AR1713="","",IF(INDEX('Required State Input – Clinic'!AD$12:AD$2011,$AT1713)="",0,ROUND(INDEX('Required State Input – Clinic'!AD$12:AD$2011,$AT1713),2)))</f>
        <v/>
      </c>
      <c r="AJ1713" s="180" t="str">
        <f t="shared" si="265"/>
        <v/>
      </c>
      <c r="AK1713" s="194" t="str">
        <f t="shared" si="266"/>
        <v/>
      </c>
      <c r="AL1713" s="170" t="str">
        <f>IF($AR1713="","",IF(INDEX('Required State Input – Clinic'!AE$12:AE$2011,$AT1713)="",0,ROUND(INDEX('Required State Input – Clinic'!AE$12:AE$2011,$AT1713),2)))</f>
        <v/>
      </c>
      <c r="AM1713" s="180" t="str">
        <f t="shared" si="267"/>
        <v/>
      </c>
      <c r="AR1713" t="str">
        <f t="shared" si="268"/>
        <v/>
      </c>
      <c r="AS1713" t="str">
        <f t="shared" si="269"/>
        <v/>
      </c>
      <c r="AT1713" t="str">
        <f>IF(AR1713="","",MATCH(AS1713,'Required State Input – Clinic'!$AS$12:$AS$2011,FALSE))</f>
        <v/>
      </c>
    </row>
    <row r="1714" spans="1:46" x14ac:dyDescent="0.25">
      <c r="A1714" s="218" t="s">
        <v>257</v>
      </c>
      <c r="B1714" s="174" t="str">
        <f>IF($AR1714="","",IF(INDEX('Required State Input – Clinic'!B$12:B$2011,$AT1714)="","",INDEX('Required State Input – Clinic'!B$12:B$2011,$AT1714)))</f>
        <v/>
      </c>
      <c r="C1714" s="168" t="str">
        <f>IF($AR1714="","",IF(INDEX('Required State Input – Clinic'!C$12:C$2011,$AT1714)="","",INDEX('Required State Input – Clinic'!C$12:C$2011,$AT1714)))</f>
        <v/>
      </c>
      <c r="D1714" s="175" t="str">
        <f>IF($AR1714="","",IF(INDEX('Required State Input – Clinic'!D$12:D$2011,$AT1714)="","",INDEX('Required State Input – Clinic'!D$12:D$2011,$AT1714)))</f>
        <v/>
      </c>
      <c r="E1714" s="174" t="str">
        <f>IF($AR1714="","",IF(INDEX('Required State Input – Clinic'!E$12:E$2011,$AT1714)="","",INDEX('Required State Input – Clinic'!E$12:E$2011,$AT1714)))</f>
        <v/>
      </c>
      <c r="F1714" s="176" t="str">
        <f>IF($AR1714="","",IF(INDEX('Required State Input – Clinic'!F$12:F$2011,$AT1714)="","",INDEX('Required State Input – Clinic'!F$12:F$2011,$AT1714)))</f>
        <v/>
      </c>
      <c r="G1714" s="176" t="str">
        <f>IF($AR1714="","",IF(INDEX('Required State Input – Clinic'!G$12:G$2011,$AT1714)="","",INDEX('Required State Input – Clinic'!G$12:G$2011,$AT1714)))</f>
        <v/>
      </c>
      <c r="H1714" s="176" t="str">
        <f>IF($AR1714="","",IF(INDEX('Required State Input – Clinic'!H$12:H$2011,$AT1714)="","",INDEX('Required State Input – Clinic'!H$12:H$2011,$AT1714)))</f>
        <v/>
      </c>
      <c r="I1714" s="177" t="str">
        <f>IF($AR1714="","",IF(INDEX('Required State Input – Clinic'!I$12:I$2011,$AT1714)="","",INDEX('Required State Input – Clinic'!I$12:I$2011,$AT1714)))</f>
        <v/>
      </c>
      <c r="J1714" s="176" t="str">
        <f>IF($AR1714="","",IF(INDEX('Required State Input – Clinic'!J$12:J$2011,$AT1714)="","",INDEX('Required State Input – Clinic'!J$12:J$2011,$AT1714)))</f>
        <v/>
      </c>
      <c r="K1714" s="178" t="str">
        <f>IF($AR1714="","",IF(INDEX('Required State Input – Clinic'!K$12:K$2011,$AT1714)="","",INDEX('Required State Input – Clinic'!K$12:K$2011,$AT1714)))</f>
        <v/>
      </c>
      <c r="L1714" s="179" t="str">
        <f>IF($AR1714="","",IF(INDEX('Required State Input – Clinic'!L$12:L$2011,$AT1714)="","",INDEX('Required State Input – Clinic'!L$12:L$2011,$AT1714)))</f>
        <v/>
      </c>
      <c r="M1714" s="169" t="str">
        <f>IF($AR1714="","",IF(INDEX('Required State Input – Clinic'!M$12:M$2011,$AT1714)="","",INDEX('Required State Input – Clinic'!M$12:M$2011,$AT1714)))</f>
        <v/>
      </c>
      <c r="N1714" s="169" t="str">
        <f>IF($AR1714="","",IF(INDEX('Required State Input – Clinic'!N$12:N$2011,$AT1714)="","",INDEX('Required State Input – Clinic'!N$12:N$2011,$AT1714)))</f>
        <v/>
      </c>
      <c r="O1714" s="170" t="str">
        <f>IF($AR1714="","",IF(INDEX('Required State Input – Clinic'!O$12:O$2011,$AT1714)="","",ROUND(INDEX('Required State Input – Clinic'!O$12:O$2011,$AT1714),2)))</f>
        <v/>
      </c>
      <c r="P1714" s="170" t="str">
        <f>IF($AR1714="","",IF(INDEX('Required State Input – Clinic'!P$12:P$2011,$AT1714)="","",ROUND(INDEX('Required State Input – Clinic'!P$12:P$2011,$AT1714),2)))</f>
        <v/>
      </c>
      <c r="Q1714" s="170" t="str">
        <f>IF($AR1714="","",IF(INDEX('Required State Input – Clinic'!Q$12:Q$2011,$AT1714)="","",ROUND(INDEX('Required State Input – Clinic'!Q$12:Q$2011,$AT1714),2)))</f>
        <v/>
      </c>
      <c r="R1714" s="276" t="str">
        <f t="shared" si="260"/>
        <v/>
      </c>
      <c r="S1714" s="171" t="str">
        <f>IF($AR1714="","",IF(INDEX('Required State Input – Clinic'!R$12:R$2011,$AT1714)="","",INDEX('Required State Input – Clinic'!R$12:R$2011,$AT1714)))</f>
        <v/>
      </c>
      <c r="T1714" s="169" t="str">
        <f>IF($AR1714="","",IF(INDEX('Required State Input – Clinic'!S$12:S$2011,$AT1714)="","",INDEX('Required State Input – Clinic'!S$12:S$2011,$AT1714)))</f>
        <v/>
      </c>
      <c r="U1714" s="170" t="str">
        <f>IF($AR1714="","",IF(INDEX('Required State Input – Clinic'!T$12:T$2011,$AT1714)="","",ROUND(INDEX('Required State Input – Clinic'!T$12:T$2011,$AT1714),2)))</f>
        <v/>
      </c>
      <c r="V1714" s="170" t="str">
        <f>IF($AR1714="","",IF(INDEX('Required State Input – Clinic'!U$12:U$2011,$AT1714)="","",ROUND(INDEX('Required State Input – Clinic'!U$12:U$2011,$AT1714),2)))</f>
        <v/>
      </c>
      <c r="W1714" s="170" t="str">
        <f>IF($AR1714="","",IF(INDEX('Required State Input – Clinic'!V$12:V$2011,$AT1714)="",0,ROUND(INDEX('Required State Input – Clinic'!V$12:V$2011,$AT1714),2)))</f>
        <v/>
      </c>
      <c r="X1714" s="170" t="str">
        <f>IF($AR1714="","",IF(INDEX('Required State Input – Clinic'!W$12:W$2011,$AT1714)="",0,ROUND(INDEX('Required State Input – Clinic'!W$12:W$2011,$AT1714),2)))</f>
        <v/>
      </c>
      <c r="Y1714" s="170" t="str">
        <f>IF($AR1714="","",IF(INDEX('Required State Input – Clinic'!X$12:X$2011,$AT1714)="",0,ROUND(INDEX('Required State Input – Clinic'!X$12:X$2011,$AT1714),2)))</f>
        <v/>
      </c>
      <c r="Z1714" s="180" t="str">
        <f t="shared" si="261"/>
        <v/>
      </c>
      <c r="AA1714" s="179" t="str">
        <f>IF($AR1714="","",IF(INDEX('Required State Input – Clinic'!Y$12:Y$2011,$AT1714)="","",INDEX('Required State Input – Clinic'!Y$12:Y$2011,$AT1714)))</f>
        <v/>
      </c>
      <c r="AB1714" s="172" t="str">
        <f>IF($AR1714="","",IF(INDEX('Required State Input – Clinic'!Z$12:Z$2011,$AT1714)="","",ROUND(INDEX('Required State Input – Clinic'!Z$12:Z$2011,$AT1714),4)))</f>
        <v/>
      </c>
      <c r="AC1714" s="172" t="str">
        <f>IF($AR1714="","",IF(INDEX('Required State Input – Clinic'!AA$12:AA$2011,$AT1714)="","",ROUND(INDEX('Required State Input – Clinic'!AA$12:AA$2011,$AT1714),4)))</f>
        <v/>
      </c>
      <c r="AD1714" s="180" t="str">
        <f t="shared" si="262"/>
        <v/>
      </c>
      <c r="AE1714" s="194" t="str">
        <f t="shared" si="263"/>
        <v/>
      </c>
      <c r="AF1714" s="177" t="str">
        <f>IF($AR1714="","",IF(INDEX('Required State Input – Clinic'!AB$12:AB$2011,$AT1714)="","",INDEX('Required State Input – Clinic'!AB$12:AB$2011,$AT1714)))</f>
        <v/>
      </c>
      <c r="AG1714" s="172" t="str">
        <f>IF($AR1714="","",IF(INDEX('Required State Input – Clinic'!AC$12:AC$2011,$AT1714)="","",ROUND(INDEX('Required State Input – Clinic'!AC$12:AC$2011,$AT1714),4)))</f>
        <v/>
      </c>
      <c r="AH1714" s="180" t="str">
        <f t="shared" si="264"/>
        <v/>
      </c>
      <c r="AI1714" s="173" t="str">
        <f>IF($AR1714="","",IF(INDEX('Required State Input – Clinic'!AD$12:AD$2011,$AT1714)="",0,ROUND(INDEX('Required State Input – Clinic'!AD$12:AD$2011,$AT1714),2)))</f>
        <v/>
      </c>
      <c r="AJ1714" s="180" t="str">
        <f t="shared" si="265"/>
        <v/>
      </c>
      <c r="AK1714" s="194" t="str">
        <f t="shared" si="266"/>
        <v/>
      </c>
      <c r="AL1714" s="170" t="str">
        <f>IF($AR1714="","",IF(INDEX('Required State Input – Clinic'!AE$12:AE$2011,$AT1714)="",0,ROUND(INDEX('Required State Input – Clinic'!AE$12:AE$2011,$AT1714),2)))</f>
        <v/>
      </c>
      <c r="AM1714" s="180" t="str">
        <f t="shared" si="267"/>
        <v/>
      </c>
      <c r="AR1714" t="str">
        <f t="shared" si="268"/>
        <v/>
      </c>
      <c r="AS1714" t="str">
        <f t="shared" si="269"/>
        <v/>
      </c>
      <c r="AT1714" t="str">
        <f>IF(AR1714="","",MATCH(AS1714,'Required State Input – Clinic'!$AS$12:$AS$2011,FALSE))</f>
        <v/>
      </c>
    </row>
    <row r="1715" spans="1:46" x14ac:dyDescent="0.25">
      <c r="A1715" s="218" t="s">
        <v>257</v>
      </c>
      <c r="B1715" s="174" t="str">
        <f>IF($AR1715="","",IF(INDEX('Required State Input – Clinic'!B$12:B$2011,$AT1715)="","",INDEX('Required State Input – Clinic'!B$12:B$2011,$AT1715)))</f>
        <v/>
      </c>
      <c r="C1715" s="168" t="str">
        <f>IF($AR1715="","",IF(INDEX('Required State Input – Clinic'!C$12:C$2011,$AT1715)="","",INDEX('Required State Input – Clinic'!C$12:C$2011,$AT1715)))</f>
        <v/>
      </c>
      <c r="D1715" s="175" t="str">
        <f>IF($AR1715="","",IF(INDEX('Required State Input – Clinic'!D$12:D$2011,$AT1715)="","",INDEX('Required State Input – Clinic'!D$12:D$2011,$AT1715)))</f>
        <v/>
      </c>
      <c r="E1715" s="174" t="str">
        <f>IF($AR1715="","",IF(INDEX('Required State Input – Clinic'!E$12:E$2011,$AT1715)="","",INDEX('Required State Input – Clinic'!E$12:E$2011,$AT1715)))</f>
        <v/>
      </c>
      <c r="F1715" s="176" t="str">
        <f>IF($AR1715="","",IF(INDEX('Required State Input – Clinic'!F$12:F$2011,$AT1715)="","",INDEX('Required State Input – Clinic'!F$12:F$2011,$AT1715)))</f>
        <v/>
      </c>
      <c r="G1715" s="176" t="str">
        <f>IF($AR1715="","",IF(INDEX('Required State Input – Clinic'!G$12:G$2011,$AT1715)="","",INDEX('Required State Input – Clinic'!G$12:G$2011,$AT1715)))</f>
        <v/>
      </c>
      <c r="H1715" s="176" t="str">
        <f>IF($AR1715="","",IF(INDEX('Required State Input – Clinic'!H$12:H$2011,$AT1715)="","",INDEX('Required State Input – Clinic'!H$12:H$2011,$AT1715)))</f>
        <v/>
      </c>
      <c r="I1715" s="177" t="str">
        <f>IF($AR1715="","",IF(INDEX('Required State Input – Clinic'!I$12:I$2011,$AT1715)="","",INDEX('Required State Input – Clinic'!I$12:I$2011,$AT1715)))</f>
        <v/>
      </c>
      <c r="J1715" s="176" t="str">
        <f>IF($AR1715="","",IF(INDEX('Required State Input – Clinic'!J$12:J$2011,$AT1715)="","",INDEX('Required State Input – Clinic'!J$12:J$2011,$AT1715)))</f>
        <v/>
      </c>
      <c r="K1715" s="178" t="str">
        <f>IF($AR1715="","",IF(INDEX('Required State Input – Clinic'!K$12:K$2011,$AT1715)="","",INDEX('Required State Input – Clinic'!K$12:K$2011,$AT1715)))</f>
        <v/>
      </c>
      <c r="L1715" s="179" t="str">
        <f>IF($AR1715="","",IF(INDEX('Required State Input – Clinic'!L$12:L$2011,$AT1715)="","",INDEX('Required State Input – Clinic'!L$12:L$2011,$AT1715)))</f>
        <v/>
      </c>
      <c r="M1715" s="169" t="str">
        <f>IF($AR1715="","",IF(INDEX('Required State Input – Clinic'!M$12:M$2011,$AT1715)="","",INDEX('Required State Input – Clinic'!M$12:M$2011,$AT1715)))</f>
        <v/>
      </c>
      <c r="N1715" s="169" t="str">
        <f>IF($AR1715="","",IF(INDEX('Required State Input – Clinic'!N$12:N$2011,$AT1715)="","",INDEX('Required State Input – Clinic'!N$12:N$2011,$AT1715)))</f>
        <v/>
      </c>
      <c r="O1715" s="170" t="str">
        <f>IF($AR1715="","",IF(INDEX('Required State Input – Clinic'!O$12:O$2011,$AT1715)="","",ROUND(INDEX('Required State Input – Clinic'!O$12:O$2011,$AT1715),2)))</f>
        <v/>
      </c>
      <c r="P1715" s="170" t="str">
        <f>IF($AR1715="","",IF(INDEX('Required State Input – Clinic'!P$12:P$2011,$AT1715)="","",ROUND(INDEX('Required State Input – Clinic'!P$12:P$2011,$AT1715),2)))</f>
        <v/>
      </c>
      <c r="Q1715" s="170" t="str">
        <f>IF($AR1715="","",IF(INDEX('Required State Input – Clinic'!Q$12:Q$2011,$AT1715)="","",ROUND(INDEX('Required State Input – Clinic'!Q$12:Q$2011,$AT1715),2)))</f>
        <v/>
      </c>
      <c r="R1715" s="276" t="str">
        <f t="shared" si="260"/>
        <v/>
      </c>
      <c r="S1715" s="171" t="str">
        <f>IF($AR1715="","",IF(INDEX('Required State Input – Clinic'!R$12:R$2011,$AT1715)="","",INDEX('Required State Input – Clinic'!R$12:R$2011,$AT1715)))</f>
        <v/>
      </c>
      <c r="T1715" s="169" t="str">
        <f>IF($AR1715="","",IF(INDEX('Required State Input – Clinic'!S$12:S$2011,$AT1715)="","",INDEX('Required State Input – Clinic'!S$12:S$2011,$AT1715)))</f>
        <v/>
      </c>
      <c r="U1715" s="170" t="str">
        <f>IF($AR1715="","",IF(INDEX('Required State Input – Clinic'!T$12:T$2011,$AT1715)="","",ROUND(INDEX('Required State Input – Clinic'!T$12:T$2011,$AT1715),2)))</f>
        <v/>
      </c>
      <c r="V1715" s="170" t="str">
        <f>IF($AR1715="","",IF(INDEX('Required State Input – Clinic'!U$12:U$2011,$AT1715)="","",ROUND(INDEX('Required State Input – Clinic'!U$12:U$2011,$AT1715),2)))</f>
        <v/>
      </c>
      <c r="W1715" s="170" t="str">
        <f>IF($AR1715="","",IF(INDEX('Required State Input – Clinic'!V$12:V$2011,$AT1715)="",0,ROUND(INDEX('Required State Input – Clinic'!V$12:V$2011,$AT1715),2)))</f>
        <v/>
      </c>
      <c r="X1715" s="170" t="str">
        <f>IF($AR1715="","",IF(INDEX('Required State Input – Clinic'!W$12:W$2011,$AT1715)="",0,ROUND(INDEX('Required State Input – Clinic'!W$12:W$2011,$AT1715),2)))</f>
        <v/>
      </c>
      <c r="Y1715" s="170" t="str">
        <f>IF($AR1715="","",IF(INDEX('Required State Input – Clinic'!X$12:X$2011,$AT1715)="",0,ROUND(INDEX('Required State Input – Clinic'!X$12:X$2011,$AT1715),2)))</f>
        <v/>
      </c>
      <c r="Z1715" s="180" t="str">
        <f t="shared" si="261"/>
        <v/>
      </c>
      <c r="AA1715" s="179" t="str">
        <f>IF($AR1715="","",IF(INDEX('Required State Input – Clinic'!Y$12:Y$2011,$AT1715)="","",INDEX('Required State Input – Clinic'!Y$12:Y$2011,$AT1715)))</f>
        <v/>
      </c>
      <c r="AB1715" s="172" t="str">
        <f>IF($AR1715="","",IF(INDEX('Required State Input – Clinic'!Z$12:Z$2011,$AT1715)="","",ROUND(INDEX('Required State Input – Clinic'!Z$12:Z$2011,$AT1715),4)))</f>
        <v/>
      </c>
      <c r="AC1715" s="172" t="str">
        <f>IF($AR1715="","",IF(INDEX('Required State Input – Clinic'!AA$12:AA$2011,$AT1715)="","",ROUND(INDEX('Required State Input – Clinic'!AA$12:AA$2011,$AT1715),4)))</f>
        <v/>
      </c>
      <c r="AD1715" s="180" t="str">
        <f t="shared" si="262"/>
        <v/>
      </c>
      <c r="AE1715" s="194" t="str">
        <f t="shared" si="263"/>
        <v/>
      </c>
      <c r="AF1715" s="177" t="str">
        <f>IF($AR1715="","",IF(INDEX('Required State Input – Clinic'!AB$12:AB$2011,$AT1715)="","",INDEX('Required State Input – Clinic'!AB$12:AB$2011,$AT1715)))</f>
        <v/>
      </c>
      <c r="AG1715" s="172" t="str">
        <f>IF($AR1715="","",IF(INDEX('Required State Input – Clinic'!AC$12:AC$2011,$AT1715)="","",ROUND(INDEX('Required State Input – Clinic'!AC$12:AC$2011,$AT1715),4)))</f>
        <v/>
      </c>
      <c r="AH1715" s="180" t="str">
        <f t="shared" si="264"/>
        <v/>
      </c>
      <c r="AI1715" s="173" t="str">
        <f>IF($AR1715="","",IF(INDEX('Required State Input – Clinic'!AD$12:AD$2011,$AT1715)="",0,ROUND(INDEX('Required State Input – Clinic'!AD$12:AD$2011,$AT1715),2)))</f>
        <v/>
      </c>
      <c r="AJ1715" s="180" t="str">
        <f t="shared" si="265"/>
        <v/>
      </c>
      <c r="AK1715" s="194" t="str">
        <f t="shared" si="266"/>
        <v/>
      </c>
      <c r="AL1715" s="170" t="str">
        <f>IF($AR1715="","",IF(INDEX('Required State Input – Clinic'!AE$12:AE$2011,$AT1715)="",0,ROUND(INDEX('Required State Input – Clinic'!AE$12:AE$2011,$AT1715),2)))</f>
        <v/>
      </c>
      <c r="AM1715" s="180" t="str">
        <f t="shared" si="267"/>
        <v/>
      </c>
      <c r="AR1715" t="str">
        <f t="shared" si="268"/>
        <v/>
      </c>
      <c r="AS1715" t="str">
        <f t="shared" si="269"/>
        <v/>
      </c>
      <c r="AT1715" t="str">
        <f>IF(AR1715="","",MATCH(AS1715,'Required State Input – Clinic'!$AS$12:$AS$2011,FALSE))</f>
        <v/>
      </c>
    </row>
    <row r="1716" spans="1:46" x14ac:dyDescent="0.25">
      <c r="A1716" s="218" t="s">
        <v>257</v>
      </c>
      <c r="B1716" s="174" t="str">
        <f>IF($AR1716="","",IF(INDEX('Required State Input – Clinic'!B$12:B$2011,$AT1716)="","",INDEX('Required State Input – Clinic'!B$12:B$2011,$AT1716)))</f>
        <v/>
      </c>
      <c r="C1716" s="168" t="str">
        <f>IF($AR1716="","",IF(INDEX('Required State Input – Clinic'!C$12:C$2011,$AT1716)="","",INDEX('Required State Input – Clinic'!C$12:C$2011,$AT1716)))</f>
        <v/>
      </c>
      <c r="D1716" s="175" t="str">
        <f>IF($AR1716="","",IF(INDEX('Required State Input – Clinic'!D$12:D$2011,$AT1716)="","",INDEX('Required State Input – Clinic'!D$12:D$2011,$AT1716)))</f>
        <v/>
      </c>
      <c r="E1716" s="174" t="str">
        <f>IF($AR1716="","",IF(INDEX('Required State Input – Clinic'!E$12:E$2011,$AT1716)="","",INDEX('Required State Input – Clinic'!E$12:E$2011,$AT1716)))</f>
        <v/>
      </c>
      <c r="F1716" s="176" t="str">
        <f>IF($AR1716="","",IF(INDEX('Required State Input – Clinic'!F$12:F$2011,$AT1716)="","",INDEX('Required State Input – Clinic'!F$12:F$2011,$AT1716)))</f>
        <v/>
      </c>
      <c r="G1716" s="176" t="str">
        <f>IF($AR1716="","",IF(INDEX('Required State Input – Clinic'!G$12:G$2011,$AT1716)="","",INDEX('Required State Input – Clinic'!G$12:G$2011,$AT1716)))</f>
        <v/>
      </c>
      <c r="H1716" s="176" t="str">
        <f>IF($AR1716="","",IF(INDEX('Required State Input – Clinic'!H$12:H$2011,$AT1716)="","",INDEX('Required State Input – Clinic'!H$12:H$2011,$AT1716)))</f>
        <v/>
      </c>
      <c r="I1716" s="177" t="str">
        <f>IF($AR1716="","",IF(INDEX('Required State Input – Clinic'!I$12:I$2011,$AT1716)="","",INDEX('Required State Input – Clinic'!I$12:I$2011,$AT1716)))</f>
        <v/>
      </c>
      <c r="J1716" s="176" t="str">
        <f>IF($AR1716="","",IF(INDEX('Required State Input – Clinic'!J$12:J$2011,$AT1716)="","",INDEX('Required State Input – Clinic'!J$12:J$2011,$AT1716)))</f>
        <v/>
      </c>
      <c r="K1716" s="178" t="str">
        <f>IF($AR1716="","",IF(INDEX('Required State Input – Clinic'!K$12:K$2011,$AT1716)="","",INDEX('Required State Input – Clinic'!K$12:K$2011,$AT1716)))</f>
        <v/>
      </c>
      <c r="L1716" s="179" t="str">
        <f>IF($AR1716="","",IF(INDEX('Required State Input – Clinic'!L$12:L$2011,$AT1716)="","",INDEX('Required State Input – Clinic'!L$12:L$2011,$AT1716)))</f>
        <v/>
      </c>
      <c r="M1716" s="169" t="str">
        <f>IF($AR1716="","",IF(INDEX('Required State Input – Clinic'!M$12:M$2011,$AT1716)="","",INDEX('Required State Input – Clinic'!M$12:M$2011,$AT1716)))</f>
        <v/>
      </c>
      <c r="N1716" s="169" t="str">
        <f>IF($AR1716="","",IF(INDEX('Required State Input – Clinic'!N$12:N$2011,$AT1716)="","",INDEX('Required State Input – Clinic'!N$12:N$2011,$AT1716)))</f>
        <v/>
      </c>
      <c r="O1716" s="170" t="str">
        <f>IF($AR1716="","",IF(INDEX('Required State Input – Clinic'!O$12:O$2011,$AT1716)="","",ROUND(INDEX('Required State Input – Clinic'!O$12:O$2011,$AT1716),2)))</f>
        <v/>
      </c>
      <c r="P1716" s="170" t="str">
        <f>IF($AR1716="","",IF(INDEX('Required State Input – Clinic'!P$12:P$2011,$AT1716)="","",ROUND(INDEX('Required State Input – Clinic'!P$12:P$2011,$AT1716),2)))</f>
        <v/>
      </c>
      <c r="Q1716" s="170" t="str">
        <f>IF($AR1716="","",IF(INDEX('Required State Input – Clinic'!Q$12:Q$2011,$AT1716)="","",ROUND(INDEX('Required State Input – Clinic'!Q$12:Q$2011,$AT1716),2)))</f>
        <v/>
      </c>
      <c r="R1716" s="276" t="str">
        <f t="shared" si="260"/>
        <v/>
      </c>
      <c r="S1716" s="171" t="str">
        <f>IF($AR1716="","",IF(INDEX('Required State Input – Clinic'!R$12:R$2011,$AT1716)="","",INDEX('Required State Input – Clinic'!R$12:R$2011,$AT1716)))</f>
        <v/>
      </c>
      <c r="T1716" s="169" t="str">
        <f>IF($AR1716="","",IF(INDEX('Required State Input – Clinic'!S$12:S$2011,$AT1716)="","",INDEX('Required State Input – Clinic'!S$12:S$2011,$AT1716)))</f>
        <v/>
      </c>
      <c r="U1716" s="170" t="str">
        <f>IF($AR1716="","",IF(INDEX('Required State Input – Clinic'!T$12:T$2011,$AT1716)="","",ROUND(INDEX('Required State Input – Clinic'!T$12:T$2011,$AT1716),2)))</f>
        <v/>
      </c>
      <c r="V1716" s="170" t="str">
        <f>IF($AR1716="","",IF(INDEX('Required State Input – Clinic'!U$12:U$2011,$AT1716)="","",ROUND(INDEX('Required State Input – Clinic'!U$12:U$2011,$AT1716),2)))</f>
        <v/>
      </c>
      <c r="W1716" s="170" t="str">
        <f>IF($AR1716="","",IF(INDEX('Required State Input – Clinic'!V$12:V$2011,$AT1716)="",0,ROUND(INDEX('Required State Input – Clinic'!V$12:V$2011,$AT1716),2)))</f>
        <v/>
      </c>
      <c r="X1716" s="170" t="str">
        <f>IF($AR1716="","",IF(INDEX('Required State Input – Clinic'!W$12:W$2011,$AT1716)="",0,ROUND(INDEX('Required State Input – Clinic'!W$12:W$2011,$AT1716),2)))</f>
        <v/>
      </c>
      <c r="Y1716" s="170" t="str">
        <f>IF($AR1716="","",IF(INDEX('Required State Input – Clinic'!X$12:X$2011,$AT1716)="",0,ROUND(INDEX('Required State Input – Clinic'!X$12:X$2011,$AT1716),2)))</f>
        <v/>
      </c>
      <c r="Z1716" s="180" t="str">
        <f t="shared" si="261"/>
        <v/>
      </c>
      <c r="AA1716" s="179" t="str">
        <f>IF($AR1716="","",IF(INDEX('Required State Input – Clinic'!Y$12:Y$2011,$AT1716)="","",INDEX('Required State Input – Clinic'!Y$12:Y$2011,$AT1716)))</f>
        <v/>
      </c>
      <c r="AB1716" s="172" t="str">
        <f>IF($AR1716="","",IF(INDEX('Required State Input – Clinic'!Z$12:Z$2011,$AT1716)="","",ROUND(INDEX('Required State Input – Clinic'!Z$12:Z$2011,$AT1716),4)))</f>
        <v/>
      </c>
      <c r="AC1716" s="172" t="str">
        <f>IF($AR1716="","",IF(INDEX('Required State Input – Clinic'!AA$12:AA$2011,$AT1716)="","",ROUND(INDEX('Required State Input – Clinic'!AA$12:AA$2011,$AT1716),4)))</f>
        <v/>
      </c>
      <c r="AD1716" s="180" t="str">
        <f t="shared" si="262"/>
        <v/>
      </c>
      <c r="AE1716" s="194" t="str">
        <f t="shared" si="263"/>
        <v/>
      </c>
      <c r="AF1716" s="177" t="str">
        <f>IF($AR1716="","",IF(INDEX('Required State Input – Clinic'!AB$12:AB$2011,$AT1716)="","",INDEX('Required State Input – Clinic'!AB$12:AB$2011,$AT1716)))</f>
        <v/>
      </c>
      <c r="AG1716" s="172" t="str">
        <f>IF($AR1716="","",IF(INDEX('Required State Input – Clinic'!AC$12:AC$2011,$AT1716)="","",ROUND(INDEX('Required State Input – Clinic'!AC$12:AC$2011,$AT1716),4)))</f>
        <v/>
      </c>
      <c r="AH1716" s="180" t="str">
        <f t="shared" si="264"/>
        <v/>
      </c>
      <c r="AI1716" s="173" t="str">
        <f>IF($AR1716="","",IF(INDEX('Required State Input – Clinic'!AD$12:AD$2011,$AT1716)="",0,ROUND(INDEX('Required State Input – Clinic'!AD$12:AD$2011,$AT1716),2)))</f>
        <v/>
      </c>
      <c r="AJ1716" s="180" t="str">
        <f t="shared" si="265"/>
        <v/>
      </c>
      <c r="AK1716" s="194" t="str">
        <f t="shared" si="266"/>
        <v/>
      </c>
      <c r="AL1716" s="170" t="str">
        <f>IF($AR1716="","",IF(INDEX('Required State Input – Clinic'!AE$12:AE$2011,$AT1716)="",0,ROUND(INDEX('Required State Input – Clinic'!AE$12:AE$2011,$AT1716),2)))</f>
        <v/>
      </c>
      <c r="AM1716" s="180" t="str">
        <f t="shared" si="267"/>
        <v/>
      </c>
      <c r="AR1716" t="str">
        <f t="shared" si="268"/>
        <v/>
      </c>
      <c r="AS1716" t="str">
        <f t="shared" si="269"/>
        <v/>
      </c>
      <c r="AT1716" t="str">
        <f>IF(AR1716="","",MATCH(AS1716,'Required State Input – Clinic'!$AS$12:$AS$2011,FALSE))</f>
        <v/>
      </c>
    </row>
    <row r="1717" spans="1:46" x14ac:dyDescent="0.25">
      <c r="A1717" s="218" t="s">
        <v>257</v>
      </c>
      <c r="B1717" s="174" t="str">
        <f>IF($AR1717="","",IF(INDEX('Required State Input – Clinic'!B$12:B$2011,$AT1717)="","",INDEX('Required State Input – Clinic'!B$12:B$2011,$AT1717)))</f>
        <v/>
      </c>
      <c r="C1717" s="168" t="str">
        <f>IF($AR1717="","",IF(INDEX('Required State Input – Clinic'!C$12:C$2011,$AT1717)="","",INDEX('Required State Input – Clinic'!C$12:C$2011,$AT1717)))</f>
        <v/>
      </c>
      <c r="D1717" s="175" t="str">
        <f>IF($AR1717="","",IF(INDEX('Required State Input – Clinic'!D$12:D$2011,$AT1717)="","",INDEX('Required State Input – Clinic'!D$12:D$2011,$AT1717)))</f>
        <v/>
      </c>
      <c r="E1717" s="174" t="str">
        <f>IF($AR1717="","",IF(INDEX('Required State Input – Clinic'!E$12:E$2011,$AT1717)="","",INDEX('Required State Input – Clinic'!E$12:E$2011,$AT1717)))</f>
        <v/>
      </c>
      <c r="F1717" s="176" t="str">
        <f>IF($AR1717="","",IF(INDEX('Required State Input – Clinic'!F$12:F$2011,$AT1717)="","",INDEX('Required State Input – Clinic'!F$12:F$2011,$AT1717)))</f>
        <v/>
      </c>
      <c r="G1717" s="176" t="str">
        <f>IF($AR1717="","",IF(INDEX('Required State Input – Clinic'!G$12:G$2011,$AT1717)="","",INDEX('Required State Input – Clinic'!G$12:G$2011,$AT1717)))</f>
        <v/>
      </c>
      <c r="H1717" s="176" t="str">
        <f>IF($AR1717="","",IF(INDEX('Required State Input – Clinic'!H$12:H$2011,$AT1717)="","",INDEX('Required State Input – Clinic'!H$12:H$2011,$AT1717)))</f>
        <v/>
      </c>
      <c r="I1717" s="177" t="str">
        <f>IF($AR1717="","",IF(INDEX('Required State Input – Clinic'!I$12:I$2011,$AT1717)="","",INDEX('Required State Input – Clinic'!I$12:I$2011,$AT1717)))</f>
        <v/>
      </c>
      <c r="J1717" s="176" t="str">
        <f>IF($AR1717="","",IF(INDEX('Required State Input – Clinic'!J$12:J$2011,$AT1717)="","",INDEX('Required State Input – Clinic'!J$12:J$2011,$AT1717)))</f>
        <v/>
      </c>
      <c r="K1717" s="178" t="str">
        <f>IF($AR1717="","",IF(INDEX('Required State Input – Clinic'!K$12:K$2011,$AT1717)="","",INDEX('Required State Input – Clinic'!K$12:K$2011,$AT1717)))</f>
        <v/>
      </c>
      <c r="L1717" s="179" t="str">
        <f>IF($AR1717="","",IF(INDEX('Required State Input – Clinic'!L$12:L$2011,$AT1717)="","",INDEX('Required State Input – Clinic'!L$12:L$2011,$AT1717)))</f>
        <v/>
      </c>
      <c r="M1717" s="169" t="str">
        <f>IF($AR1717="","",IF(INDEX('Required State Input – Clinic'!M$12:M$2011,$AT1717)="","",INDEX('Required State Input – Clinic'!M$12:M$2011,$AT1717)))</f>
        <v/>
      </c>
      <c r="N1717" s="169" t="str">
        <f>IF($AR1717="","",IF(INDEX('Required State Input – Clinic'!N$12:N$2011,$AT1717)="","",INDEX('Required State Input – Clinic'!N$12:N$2011,$AT1717)))</f>
        <v/>
      </c>
      <c r="O1717" s="170" t="str">
        <f>IF($AR1717="","",IF(INDEX('Required State Input – Clinic'!O$12:O$2011,$AT1717)="","",ROUND(INDEX('Required State Input – Clinic'!O$12:O$2011,$AT1717),2)))</f>
        <v/>
      </c>
      <c r="P1717" s="170" t="str">
        <f>IF($AR1717="","",IF(INDEX('Required State Input – Clinic'!P$12:P$2011,$AT1717)="","",ROUND(INDEX('Required State Input – Clinic'!P$12:P$2011,$AT1717),2)))</f>
        <v/>
      </c>
      <c r="Q1717" s="170" t="str">
        <f>IF($AR1717="","",IF(INDEX('Required State Input – Clinic'!Q$12:Q$2011,$AT1717)="","",ROUND(INDEX('Required State Input – Clinic'!Q$12:Q$2011,$AT1717),2)))</f>
        <v/>
      </c>
      <c r="R1717" s="276" t="str">
        <f t="shared" si="260"/>
        <v/>
      </c>
      <c r="S1717" s="171" t="str">
        <f>IF($AR1717="","",IF(INDEX('Required State Input – Clinic'!R$12:R$2011,$AT1717)="","",INDEX('Required State Input – Clinic'!R$12:R$2011,$AT1717)))</f>
        <v/>
      </c>
      <c r="T1717" s="169" t="str">
        <f>IF($AR1717="","",IF(INDEX('Required State Input – Clinic'!S$12:S$2011,$AT1717)="","",INDEX('Required State Input – Clinic'!S$12:S$2011,$AT1717)))</f>
        <v/>
      </c>
      <c r="U1717" s="170" t="str">
        <f>IF($AR1717="","",IF(INDEX('Required State Input – Clinic'!T$12:T$2011,$AT1717)="","",ROUND(INDEX('Required State Input – Clinic'!T$12:T$2011,$AT1717),2)))</f>
        <v/>
      </c>
      <c r="V1717" s="170" t="str">
        <f>IF($AR1717="","",IF(INDEX('Required State Input – Clinic'!U$12:U$2011,$AT1717)="","",ROUND(INDEX('Required State Input – Clinic'!U$12:U$2011,$AT1717),2)))</f>
        <v/>
      </c>
      <c r="W1717" s="170" t="str">
        <f>IF($AR1717="","",IF(INDEX('Required State Input – Clinic'!V$12:V$2011,$AT1717)="",0,ROUND(INDEX('Required State Input – Clinic'!V$12:V$2011,$AT1717),2)))</f>
        <v/>
      </c>
      <c r="X1717" s="170" t="str">
        <f>IF($AR1717="","",IF(INDEX('Required State Input – Clinic'!W$12:W$2011,$AT1717)="",0,ROUND(INDEX('Required State Input – Clinic'!W$12:W$2011,$AT1717),2)))</f>
        <v/>
      </c>
      <c r="Y1717" s="170" t="str">
        <f>IF($AR1717="","",IF(INDEX('Required State Input – Clinic'!X$12:X$2011,$AT1717)="",0,ROUND(INDEX('Required State Input – Clinic'!X$12:X$2011,$AT1717),2)))</f>
        <v/>
      </c>
      <c r="Z1717" s="180" t="str">
        <f t="shared" si="261"/>
        <v/>
      </c>
      <c r="AA1717" s="179" t="str">
        <f>IF($AR1717="","",IF(INDEX('Required State Input – Clinic'!Y$12:Y$2011,$AT1717)="","",INDEX('Required State Input – Clinic'!Y$12:Y$2011,$AT1717)))</f>
        <v/>
      </c>
      <c r="AB1717" s="172" t="str">
        <f>IF($AR1717="","",IF(INDEX('Required State Input – Clinic'!Z$12:Z$2011,$AT1717)="","",ROUND(INDEX('Required State Input – Clinic'!Z$12:Z$2011,$AT1717),4)))</f>
        <v/>
      </c>
      <c r="AC1717" s="172" t="str">
        <f>IF($AR1717="","",IF(INDEX('Required State Input – Clinic'!AA$12:AA$2011,$AT1717)="","",ROUND(INDEX('Required State Input – Clinic'!AA$12:AA$2011,$AT1717),4)))</f>
        <v/>
      </c>
      <c r="AD1717" s="180" t="str">
        <f t="shared" si="262"/>
        <v/>
      </c>
      <c r="AE1717" s="194" t="str">
        <f t="shared" si="263"/>
        <v/>
      </c>
      <c r="AF1717" s="177" t="str">
        <f>IF($AR1717="","",IF(INDEX('Required State Input – Clinic'!AB$12:AB$2011,$AT1717)="","",INDEX('Required State Input – Clinic'!AB$12:AB$2011,$AT1717)))</f>
        <v/>
      </c>
      <c r="AG1717" s="172" t="str">
        <f>IF($AR1717="","",IF(INDEX('Required State Input – Clinic'!AC$12:AC$2011,$AT1717)="","",ROUND(INDEX('Required State Input – Clinic'!AC$12:AC$2011,$AT1717),4)))</f>
        <v/>
      </c>
      <c r="AH1717" s="180" t="str">
        <f t="shared" si="264"/>
        <v/>
      </c>
      <c r="AI1717" s="173" t="str">
        <f>IF($AR1717="","",IF(INDEX('Required State Input – Clinic'!AD$12:AD$2011,$AT1717)="",0,ROUND(INDEX('Required State Input – Clinic'!AD$12:AD$2011,$AT1717),2)))</f>
        <v/>
      </c>
      <c r="AJ1717" s="180" t="str">
        <f t="shared" si="265"/>
        <v/>
      </c>
      <c r="AK1717" s="194" t="str">
        <f t="shared" si="266"/>
        <v/>
      </c>
      <c r="AL1717" s="170" t="str">
        <f>IF($AR1717="","",IF(INDEX('Required State Input – Clinic'!AE$12:AE$2011,$AT1717)="",0,ROUND(INDEX('Required State Input – Clinic'!AE$12:AE$2011,$AT1717),2)))</f>
        <v/>
      </c>
      <c r="AM1717" s="180" t="str">
        <f t="shared" si="267"/>
        <v/>
      </c>
      <c r="AR1717" t="str">
        <f t="shared" si="268"/>
        <v/>
      </c>
      <c r="AS1717" t="str">
        <f t="shared" si="269"/>
        <v/>
      </c>
      <c r="AT1717" t="str">
        <f>IF(AR1717="","",MATCH(AS1717,'Required State Input – Clinic'!$AS$12:$AS$2011,FALSE))</f>
        <v/>
      </c>
    </row>
    <row r="1718" spans="1:46" x14ac:dyDescent="0.25">
      <c r="A1718" s="218" t="s">
        <v>257</v>
      </c>
      <c r="B1718" s="174" t="str">
        <f>IF($AR1718="","",IF(INDEX('Required State Input – Clinic'!B$12:B$2011,$AT1718)="","",INDEX('Required State Input – Clinic'!B$12:B$2011,$AT1718)))</f>
        <v/>
      </c>
      <c r="C1718" s="168" t="str">
        <f>IF($AR1718="","",IF(INDEX('Required State Input – Clinic'!C$12:C$2011,$AT1718)="","",INDEX('Required State Input – Clinic'!C$12:C$2011,$AT1718)))</f>
        <v/>
      </c>
      <c r="D1718" s="175" t="str">
        <f>IF($AR1718="","",IF(INDEX('Required State Input – Clinic'!D$12:D$2011,$AT1718)="","",INDEX('Required State Input – Clinic'!D$12:D$2011,$AT1718)))</f>
        <v/>
      </c>
      <c r="E1718" s="174" t="str">
        <f>IF($AR1718="","",IF(INDEX('Required State Input – Clinic'!E$12:E$2011,$AT1718)="","",INDEX('Required State Input – Clinic'!E$12:E$2011,$AT1718)))</f>
        <v/>
      </c>
      <c r="F1718" s="176" t="str">
        <f>IF($AR1718="","",IF(INDEX('Required State Input – Clinic'!F$12:F$2011,$AT1718)="","",INDEX('Required State Input – Clinic'!F$12:F$2011,$AT1718)))</f>
        <v/>
      </c>
      <c r="G1718" s="176" t="str">
        <f>IF($AR1718="","",IF(INDEX('Required State Input – Clinic'!G$12:G$2011,$AT1718)="","",INDEX('Required State Input – Clinic'!G$12:G$2011,$AT1718)))</f>
        <v/>
      </c>
      <c r="H1718" s="176" t="str">
        <f>IF($AR1718="","",IF(INDEX('Required State Input – Clinic'!H$12:H$2011,$AT1718)="","",INDEX('Required State Input – Clinic'!H$12:H$2011,$AT1718)))</f>
        <v/>
      </c>
      <c r="I1718" s="177" t="str">
        <f>IF($AR1718="","",IF(INDEX('Required State Input – Clinic'!I$12:I$2011,$AT1718)="","",INDEX('Required State Input – Clinic'!I$12:I$2011,$AT1718)))</f>
        <v/>
      </c>
      <c r="J1718" s="176" t="str">
        <f>IF($AR1718="","",IF(INDEX('Required State Input – Clinic'!J$12:J$2011,$AT1718)="","",INDEX('Required State Input – Clinic'!J$12:J$2011,$AT1718)))</f>
        <v/>
      </c>
      <c r="K1718" s="178" t="str">
        <f>IF($AR1718="","",IF(INDEX('Required State Input – Clinic'!K$12:K$2011,$AT1718)="","",INDEX('Required State Input – Clinic'!K$12:K$2011,$AT1718)))</f>
        <v/>
      </c>
      <c r="L1718" s="179" t="str">
        <f>IF($AR1718="","",IF(INDEX('Required State Input – Clinic'!L$12:L$2011,$AT1718)="","",INDEX('Required State Input – Clinic'!L$12:L$2011,$AT1718)))</f>
        <v/>
      </c>
      <c r="M1718" s="169" t="str">
        <f>IF($AR1718="","",IF(INDEX('Required State Input – Clinic'!M$12:M$2011,$AT1718)="","",INDEX('Required State Input – Clinic'!M$12:M$2011,$AT1718)))</f>
        <v/>
      </c>
      <c r="N1718" s="169" t="str">
        <f>IF($AR1718="","",IF(INDEX('Required State Input – Clinic'!N$12:N$2011,$AT1718)="","",INDEX('Required State Input – Clinic'!N$12:N$2011,$AT1718)))</f>
        <v/>
      </c>
      <c r="O1718" s="170" t="str">
        <f>IF($AR1718="","",IF(INDEX('Required State Input – Clinic'!O$12:O$2011,$AT1718)="","",ROUND(INDEX('Required State Input – Clinic'!O$12:O$2011,$AT1718),2)))</f>
        <v/>
      </c>
      <c r="P1718" s="170" t="str">
        <f>IF($AR1718="","",IF(INDEX('Required State Input – Clinic'!P$12:P$2011,$AT1718)="","",ROUND(INDEX('Required State Input – Clinic'!P$12:P$2011,$AT1718),2)))</f>
        <v/>
      </c>
      <c r="Q1718" s="170" t="str">
        <f>IF($AR1718="","",IF(INDEX('Required State Input – Clinic'!Q$12:Q$2011,$AT1718)="","",ROUND(INDEX('Required State Input – Clinic'!Q$12:Q$2011,$AT1718),2)))</f>
        <v/>
      </c>
      <c r="R1718" s="276" t="str">
        <f t="shared" si="260"/>
        <v/>
      </c>
      <c r="S1718" s="171" t="str">
        <f>IF($AR1718="","",IF(INDEX('Required State Input – Clinic'!R$12:R$2011,$AT1718)="","",INDEX('Required State Input – Clinic'!R$12:R$2011,$AT1718)))</f>
        <v/>
      </c>
      <c r="T1718" s="169" t="str">
        <f>IF($AR1718="","",IF(INDEX('Required State Input – Clinic'!S$12:S$2011,$AT1718)="","",INDEX('Required State Input – Clinic'!S$12:S$2011,$AT1718)))</f>
        <v/>
      </c>
      <c r="U1718" s="170" t="str">
        <f>IF($AR1718="","",IF(INDEX('Required State Input – Clinic'!T$12:T$2011,$AT1718)="","",ROUND(INDEX('Required State Input – Clinic'!T$12:T$2011,$AT1718),2)))</f>
        <v/>
      </c>
      <c r="V1718" s="170" t="str">
        <f>IF($AR1718="","",IF(INDEX('Required State Input – Clinic'!U$12:U$2011,$AT1718)="","",ROUND(INDEX('Required State Input – Clinic'!U$12:U$2011,$AT1718),2)))</f>
        <v/>
      </c>
      <c r="W1718" s="170" t="str">
        <f>IF($AR1718="","",IF(INDEX('Required State Input – Clinic'!V$12:V$2011,$AT1718)="",0,ROUND(INDEX('Required State Input – Clinic'!V$12:V$2011,$AT1718),2)))</f>
        <v/>
      </c>
      <c r="X1718" s="170" t="str">
        <f>IF($AR1718="","",IF(INDEX('Required State Input – Clinic'!W$12:W$2011,$AT1718)="",0,ROUND(INDEX('Required State Input – Clinic'!W$12:W$2011,$AT1718),2)))</f>
        <v/>
      </c>
      <c r="Y1718" s="170" t="str">
        <f>IF($AR1718="","",IF(INDEX('Required State Input – Clinic'!X$12:X$2011,$AT1718)="",0,ROUND(INDEX('Required State Input – Clinic'!X$12:X$2011,$AT1718),2)))</f>
        <v/>
      </c>
      <c r="Z1718" s="180" t="str">
        <f t="shared" si="261"/>
        <v/>
      </c>
      <c r="AA1718" s="179" t="str">
        <f>IF($AR1718="","",IF(INDEX('Required State Input – Clinic'!Y$12:Y$2011,$AT1718)="","",INDEX('Required State Input – Clinic'!Y$12:Y$2011,$AT1718)))</f>
        <v/>
      </c>
      <c r="AB1718" s="172" t="str">
        <f>IF($AR1718="","",IF(INDEX('Required State Input – Clinic'!Z$12:Z$2011,$AT1718)="","",ROUND(INDEX('Required State Input – Clinic'!Z$12:Z$2011,$AT1718),4)))</f>
        <v/>
      </c>
      <c r="AC1718" s="172" t="str">
        <f>IF($AR1718="","",IF(INDEX('Required State Input – Clinic'!AA$12:AA$2011,$AT1718)="","",ROUND(INDEX('Required State Input – Clinic'!AA$12:AA$2011,$AT1718),4)))</f>
        <v/>
      </c>
      <c r="AD1718" s="180" t="str">
        <f t="shared" si="262"/>
        <v/>
      </c>
      <c r="AE1718" s="194" t="str">
        <f t="shared" si="263"/>
        <v/>
      </c>
      <c r="AF1718" s="177" t="str">
        <f>IF($AR1718="","",IF(INDEX('Required State Input – Clinic'!AB$12:AB$2011,$AT1718)="","",INDEX('Required State Input – Clinic'!AB$12:AB$2011,$AT1718)))</f>
        <v/>
      </c>
      <c r="AG1718" s="172" t="str">
        <f>IF($AR1718="","",IF(INDEX('Required State Input – Clinic'!AC$12:AC$2011,$AT1718)="","",ROUND(INDEX('Required State Input – Clinic'!AC$12:AC$2011,$AT1718),4)))</f>
        <v/>
      </c>
      <c r="AH1718" s="180" t="str">
        <f t="shared" si="264"/>
        <v/>
      </c>
      <c r="AI1718" s="173" t="str">
        <f>IF($AR1718="","",IF(INDEX('Required State Input – Clinic'!AD$12:AD$2011,$AT1718)="",0,ROUND(INDEX('Required State Input – Clinic'!AD$12:AD$2011,$AT1718),2)))</f>
        <v/>
      </c>
      <c r="AJ1718" s="180" t="str">
        <f t="shared" si="265"/>
        <v/>
      </c>
      <c r="AK1718" s="194" t="str">
        <f t="shared" si="266"/>
        <v/>
      </c>
      <c r="AL1718" s="170" t="str">
        <f>IF($AR1718="","",IF(INDEX('Required State Input – Clinic'!AE$12:AE$2011,$AT1718)="",0,ROUND(INDEX('Required State Input – Clinic'!AE$12:AE$2011,$AT1718),2)))</f>
        <v/>
      </c>
      <c r="AM1718" s="180" t="str">
        <f t="shared" si="267"/>
        <v/>
      </c>
      <c r="AR1718" t="str">
        <f t="shared" si="268"/>
        <v/>
      </c>
      <c r="AS1718" t="str">
        <f t="shared" si="269"/>
        <v/>
      </c>
      <c r="AT1718" t="str">
        <f>IF(AR1718="","",MATCH(AS1718,'Required State Input – Clinic'!$AS$12:$AS$2011,FALSE))</f>
        <v/>
      </c>
    </row>
    <row r="1719" spans="1:46" x14ac:dyDescent="0.25">
      <c r="A1719" s="218" t="s">
        <v>257</v>
      </c>
      <c r="B1719" s="174" t="str">
        <f>IF($AR1719="","",IF(INDEX('Required State Input – Clinic'!B$12:B$2011,$AT1719)="","",INDEX('Required State Input – Clinic'!B$12:B$2011,$AT1719)))</f>
        <v/>
      </c>
      <c r="C1719" s="168" t="str">
        <f>IF($AR1719="","",IF(INDEX('Required State Input – Clinic'!C$12:C$2011,$AT1719)="","",INDEX('Required State Input – Clinic'!C$12:C$2011,$AT1719)))</f>
        <v/>
      </c>
      <c r="D1719" s="175" t="str">
        <f>IF($AR1719="","",IF(INDEX('Required State Input – Clinic'!D$12:D$2011,$AT1719)="","",INDEX('Required State Input – Clinic'!D$12:D$2011,$AT1719)))</f>
        <v/>
      </c>
      <c r="E1719" s="174" t="str">
        <f>IF($AR1719="","",IF(INDEX('Required State Input – Clinic'!E$12:E$2011,$AT1719)="","",INDEX('Required State Input – Clinic'!E$12:E$2011,$AT1719)))</f>
        <v/>
      </c>
      <c r="F1719" s="176" t="str">
        <f>IF($AR1719="","",IF(INDEX('Required State Input – Clinic'!F$12:F$2011,$AT1719)="","",INDEX('Required State Input – Clinic'!F$12:F$2011,$AT1719)))</f>
        <v/>
      </c>
      <c r="G1719" s="176" t="str">
        <f>IF($AR1719="","",IF(INDEX('Required State Input – Clinic'!G$12:G$2011,$AT1719)="","",INDEX('Required State Input – Clinic'!G$12:G$2011,$AT1719)))</f>
        <v/>
      </c>
      <c r="H1719" s="176" t="str">
        <f>IF($AR1719="","",IF(INDEX('Required State Input – Clinic'!H$12:H$2011,$AT1719)="","",INDEX('Required State Input – Clinic'!H$12:H$2011,$AT1719)))</f>
        <v/>
      </c>
      <c r="I1719" s="177" t="str">
        <f>IF($AR1719="","",IF(INDEX('Required State Input – Clinic'!I$12:I$2011,$AT1719)="","",INDEX('Required State Input – Clinic'!I$12:I$2011,$AT1719)))</f>
        <v/>
      </c>
      <c r="J1719" s="176" t="str">
        <f>IF($AR1719="","",IF(INDEX('Required State Input – Clinic'!J$12:J$2011,$AT1719)="","",INDEX('Required State Input – Clinic'!J$12:J$2011,$AT1719)))</f>
        <v/>
      </c>
      <c r="K1719" s="178" t="str">
        <f>IF($AR1719="","",IF(INDEX('Required State Input – Clinic'!K$12:K$2011,$AT1719)="","",INDEX('Required State Input – Clinic'!K$12:K$2011,$AT1719)))</f>
        <v/>
      </c>
      <c r="L1719" s="179" t="str">
        <f>IF($AR1719="","",IF(INDEX('Required State Input – Clinic'!L$12:L$2011,$AT1719)="","",INDEX('Required State Input – Clinic'!L$12:L$2011,$AT1719)))</f>
        <v/>
      </c>
      <c r="M1719" s="169" t="str">
        <f>IF($AR1719="","",IF(INDEX('Required State Input – Clinic'!M$12:M$2011,$AT1719)="","",INDEX('Required State Input – Clinic'!M$12:M$2011,$AT1719)))</f>
        <v/>
      </c>
      <c r="N1719" s="169" t="str">
        <f>IF($AR1719="","",IF(INDEX('Required State Input – Clinic'!N$12:N$2011,$AT1719)="","",INDEX('Required State Input – Clinic'!N$12:N$2011,$AT1719)))</f>
        <v/>
      </c>
      <c r="O1719" s="170" t="str">
        <f>IF($AR1719="","",IF(INDEX('Required State Input – Clinic'!O$12:O$2011,$AT1719)="","",ROUND(INDEX('Required State Input – Clinic'!O$12:O$2011,$AT1719),2)))</f>
        <v/>
      </c>
      <c r="P1719" s="170" t="str">
        <f>IF($AR1719="","",IF(INDEX('Required State Input – Clinic'!P$12:P$2011,$AT1719)="","",ROUND(INDEX('Required State Input – Clinic'!P$12:P$2011,$AT1719),2)))</f>
        <v/>
      </c>
      <c r="Q1719" s="170" t="str">
        <f>IF($AR1719="","",IF(INDEX('Required State Input – Clinic'!Q$12:Q$2011,$AT1719)="","",ROUND(INDEX('Required State Input – Clinic'!Q$12:Q$2011,$AT1719),2)))</f>
        <v/>
      </c>
      <c r="R1719" s="276" t="str">
        <f t="shared" si="260"/>
        <v/>
      </c>
      <c r="S1719" s="171" t="str">
        <f>IF($AR1719="","",IF(INDEX('Required State Input – Clinic'!R$12:R$2011,$AT1719)="","",INDEX('Required State Input – Clinic'!R$12:R$2011,$AT1719)))</f>
        <v/>
      </c>
      <c r="T1719" s="169" t="str">
        <f>IF($AR1719="","",IF(INDEX('Required State Input – Clinic'!S$12:S$2011,$AT1719)="","",INDEX('Required State Input – Clinic'!S$12:S$2011,$AT1719)))</f>
        <v/>
      </c>
      <c r="U1719" s="170" t="str">
        <f>IF($AR1719="","",IF(INDEX('Required State Input – Clinic'!T$12:T$2011,$AT1719)="","",ROUND(INDEX('Required State Input – Clinic'!T$12:T$2011,$AT1719),2)))</f>
        <v/>
      </c>
      <c r="V1719" s="170" t="str">
        <f>IF($AR1719="","",IF(INDEX('Required State Input – Clinic'!U$12:U$2011,$AT1719)="","",ROUND(INDEX('Required State Input – Clinic'!U$12:U$2011,$AT1719),2)))</f>
        <v/>
      </c>
      <c r="W1719" s="170" t="str">
        <f>IF($AR1719="","",IF(INDEX('Required State Input – Clinic'!V$12:V$2011,$AT1719)="",0,ROUND(INDEX('Required State Input – Clinic'!V$12:V$2011,$AT1719),2)))</f>
        <v/>
      </c>
      <c r="X1719" s="170" t="str">
        <f>IF($AR1719="","",IF(INDEX('Required State Input – Clinic'!W$12:W$2011,$AT1719)="",0,ROUND(INDEX('Required State Input – Clinic'!W$12:W$2011,$AT1719),2)))</f>
        <v/>
      </c>
      <c r="Y1719" s="170" t="str">
        <f>IF($AR1719="","",IF(INDEX('Required State Input – Clinic'!X$12:X$2011,$AT1719)="",0,ROUND(INDEX('Required State Input – Clinic'!X$12:X$2011,$AT1719),2)))</f>
        <v/>
      </c>
      <c r="Z1719" s="180" t="str">
        <f t="shared" si="261"/>
        <v/>
      </c>
      <c r="AA1719" s="179" t="str">
        <f>IF($AR1719="","",IF(INDEX('Required State Input – Clinic'!Y$12:Y$2011,$AT1719)="","",INDEX('Required State Input – Clinic'!Y$12:Y$2011,$AT1719)))</f>
        <v/>
      </c>
      <c r="AB1719" s="172" t="str">
        <f>IF($AR1719="","",IF(INDEX('Required State Input – Clinic'!Z$12:Z$2011,$AT1719)="","",ROUND(INDEX('Required State Input – Clinic'!Z$12:Z$2011,$AT1719),4)))</f>
        <v/>
      </c>
      <c r="AC1719" s="172" t="str">
        <f>IF($AR1719="","",IF(INDEX('Required State Input – Clinic'!AA$12:AA$2011,$AT1719)="","",ROUND(INDEX('Required State Input – Clinic'!AA$12:AA$2011,$AT1719),4)))</f>
        <v/>
      </c>
      <c r="AD1719" s="180" t="str">
        <f t="shared" si="262"/>
        <v/>
      </c>
      <c r="AE1719" s="194" t="str">
        <f t="shared" si="263"/>
        <v/>
      </c>
      <c r="AF1719" s="177" t="str">
        <f>IF($AR1719="","",IF(INDEX('Required State Input – Clinic'!AB$12:AB$2011,$AT1719)="","",INDEX('Required State Input – Clinic'!AB$12:AB$2011,$AT1719)))</f>
        <v/>
      </c>
      <c r="AG1719" s="172" t="str">
        <f>IF($AR1719="","",IF(INDEX('Required State Input – Clinic'!AC$12:AC$2011,$AT1719)="","",ROUND(INDEX('Required State Input – Clinic'!AC$12:AC$2011,$AT1719),4)))</f>
        <v/>
      </c>
      <c r="AH1719" s="180" t="str">
        <f t="shared" si="264"/>
        <v/>
      </c>
      <c r="AI1719" s="173" t="str">
        <f>IF($AR1719="","",IF(INDEX('Required State Input – Clinic'!AD$12:AD$2011,$AT1719)="",0,ROUND(INDEX('Required State Input – Clinic'!AD$12:AD$2011,$AT1719),2)))</f>
        <v/>
      </c>
      <c r="AJ1719" s="180" t="str">
        <f t="shared" si="265"/>
        <v/>
      </c>
      <c r="AK1719" s="194" t="str">
        <f t="shared" si="266"/>
        <v/>
      </c>
      <c r="AL1719" s="170" t="str">
        <f>IF($AR1719="","",IF(INDEX('Required State Input – Clinic'!AE$12:AE$2011,$AT1719)="",0,ROUND(INDEX('Required State Input – Clinic'!AE$12:AE$2011,$AT1719),2)))</f>
        <v/>
      </c>
      <c r="AM1719" s="180" t="str">
        <f t="shared" si="267"/>
        <v/>
      </c>
      <c r="AR1719" t="str">
        <f t="shared" si="268"/>
        <v/>
      </c>
      <c r="AS1719" t="str">
        <f t="shared" si="269"/>
        <v/>
      </c>
      <c r="AT1719" t="str">
        <f>IF(AR1719="","",MATCH(AS1719,'Required State Input – Clinic'!$AS$12:$AS$2011,FALSE))</f>
        <v/>
      </c>
    </row>
    <row r="1720" spans="1:46" x14ac:dyDescent="0.25">
      <c r="A1720" s="218" t="s">
        <v>257</v>
      </c>
      <c r="B1720" s="174" t="str">
        <f>IF($AR1720="","",IF(INDEX('Required State Input – Clinic'!B$12:B$2011,$AT1720)="","",INDEX('Required State Input – Clinic'!B$12:B$2011,$AT1720)))</f>
        <v/>
      </c>
      <c r="C1720" s="168" t="str">
        <f>IF($AR1720="","",IF(INDEX('Required State Input – Clinic'!C$12:C$2011,$AT1720)="","",INDEX('Required State Input – Clinic'!C$12:C$2011,$AT1720)))</f>
        <v/>
      </c>
      <c r="D1720" s="175" t="str">
        <f>IF($AR1720="","",IF(INDEX('Required State Input – Clinic'!D$12:D$2011,$AT1720)="","",INDEX('Required State Input – Clinic'!D$12:D$2011,$AT1720)))</f>
        <v/>
      </c>
      <c r="E1720" s="174" t="str">
        <f>IF($AR1720="","",IF(INDEX('Required State Input – Clinic'!E$12:E$2011,$AT1720)="","",INDEX('Required State Input – Clinic'!E$12:E$2011,$AT1720)))</f>
        <v/>
      </c>
      <c r="F1720" s="176" t="str">
        <f>IF($AR1720="","",IF(INDEX('Required State Input – Clinic'!F$12:F$2011,$AT1720)="","",INDEX('Required State Input – Clinic'!F$12:F$2011,$AT1720)))</f>
        <v/>
      </c>
      <c r="G1720" s="176" t="str">
        <f>IF($AR1720="","",IF(INDEX('Required State Input – Clinic'!G$12:G$2011,$AT1720)="","",INDEX('Required State Input – Clinic'!G$12:G$2011,$AT1720)))</f>
        <v/>
      </c>
      <c r="H1720" s="176" t="str">
        <f>IF($AR1720="","",IF(INDEX('Required State Input – Clinic'!H$12:H$2011,$AT1720)="","",INDEX('Required State Input – Clinic'!H$12:H$2011,$AT1720)))</f>
        <v/>
      </c>
      <c r="I1720" s="177" t="str">
        <f>IF($AR1720="","",IF(INDEX('Required State Input – Clinic'!I$12:I$2011,$AT1720)="","",INDEX('Required State Input – Clinic'!I$12:I$2011,$AT1720)))</f>
        <v/>
      </c>
      <c r="J1720" s="176" t="str">
        <f>IF($AR1720="","",IF(INDEX('Required State Input – Clinic'!J$12:J$2011,$AT1720)="","",INDEX('Required State Input – Clinic'!J$12:J$2011,$AT1720)))</f>
        <v/>
      </c>
      <c r="K1720" s="178" t="str">
        <f>IF($AR1720="","",IF(INDEX('Required State Input – Clinic'!K$12:K$2011,$AT1720)="","",INDEX('Required State Input – Clinic'!K$12:K$2011,$AT1720)))</f>
        <v/>
      </c>
      <c r="L1720" s="179" t="str">
        <f>IF($AR1720="","",IF(INDEX('Required State Input – Clinic'!L$12:L$2011,$AT1720)="","",INDEX('Required State Input – Clinic'!L$12:L$2011,$AT1720)))</f>
        <v/>
      </c>
      <c r="M1720" s="169" t="str">
        <f>IF($AR1720="","",IF(INDEX('Required State Input – Clinic'!M$12:M$2011,$AT1720)="","",INDEX('Required State Input – Clinic'!M$12:M$2011,$AT1720)))</f>
        <v/>
      </c>
      <c r="N1720" s="169" t="str">
        <f>IF($AR1720="","",IF(INDEX('Required State Input – Clinic'!N$12:N$2011,$AT1720)="","",INDEX('Required State Input – Clinic'!N$12:N$2011,$AT1720)))</f>
        <v/>
      </c>
      <c r="O1720" s="170" t="str">
        <f>IF($AR1720="","",IF(INDEX('Required State Input – Clinic'!O$12:O$2011,$AT1720)="","",ROUND(INDEX('Required State Input – Clinic'!O$12:O$2011,$AT1720),2)))</f>
        <v/>
      </c>
      <c r="P1720" s="170" t="str">
        <f>IF($AR1720="","",IF(INDEX('Required State Input – Clinic'!P$12:P$2011,$AT1720)="","",ROUND(INDEX('Required State Input – Clinic'!P$12:P$2011,$AT1720),2)))</f>
        <v/>
      </c>
      <c r="Q1720" s="170" t="str">
        <f>IF($AR1720="","",IF(INDEX('Required State Input – Clinic'!Q$12:Q$2011,$AT1720)="","",ROUND(INDEX('Required State Input – Clinic'!Q$12:Q$2011,$AT1720),2)))</f>
        <v/>
      </c>
      <c r="R1720" s="276" t="str">
        <f t="shared" si="260"/>
        <v/>
      </c>
      <c r="S1720" s="171" t="str">
        <f>IF($AR1720="","",IF(INDEX('Required State Input – Clinic'!R$12:R$2011,$AT1720)="","",INDEX('Required State Input – Clinic'!R$12:R$2011,$AT1720)))</f>
        <v/>
      </c>
      <c r="T1720" s="169" t="str">
        <f>IF($AR1720="","",IF(INDEX('Required State Input – Clinic'!S$12:S$2011,$AT1720)="","",INDEX('Required State Input – Clinic'!S$12:S$2011,$AT1720)))</f>
        <v/>
      </c>
      <c r="U1720" s="170" t="str">
        <f>IF($AR1720="","",IF(INDEX('Required State Input – Clinic'!T$12:T$2011,$AT1720)="","",ROUND(INDEX('Required State Input – Clinic'!T$12:T$2011,$AT1720),2)))</f>
        <v/>
      </c>
      <c r="V1720" s="170" t="str">
        <f>IF($AR1720="","",IF(INDEX('Required State Input – Clinic'!U$12:U$2011,$AT1720)="","",ROUND(INDEX('Required State Input – Clinic'!U$12:U$2011,$AT1720),2)))</f>
        <v/>
      </c>
      <c r="W1720" s="170" t="str">
        <f>IF($AR1720="","",IF(INDEX('Required State Input – Clinic'!V$12:V$2011,$AT1720)="",0,ROUND(INDEX('Required State Input – Clinic'!V$12:V$2011,$AT1720),2)))</f>
        <v/>
      </c>
      <c r="X1720" s="170" t="str">
        <f>IF($AR1720="","",IF(INDEX('Required State Input – Clinic'!W$12:W$2011,$AT1720)="",0,ROUND(INDEX('Required State Input – Clinic'!W$12:W$2011,$AT1720),2)))</f>
        <v/>
      </c>
      <c r="Y1720" s="170" t="str">
        <f>IF($AR1720="","",IF(INDEX('Required State Input – Clinic'!X$12:X$2011,$AT1720)="",0,ROUND(INDEX('Required State Input – Clinic'!X$12:X$2011,$AT1720),2)))</f>
        <v/>
      </c>
      <c r="Z1720" s="180" t="str">
        <f t="shared" si="261"/>
        <v/>
      </c>
      <c r="AA1720" s="179" t="str">
        <f>IF($AR1720="","",IF(INDEX('Required State Input – Clinic'!Y$12:Y$2011,$AT1720)="","",INDEX('Required State Input – Clinic'!Y$12:Y$2011,$AT1720)))</f>
        <v/>
      </c>
      <c r="AB1720" s="172" t="str">
        <f>IF($AR1720="","",IF(INDEX('Required State Input – Clinic'!Z$12:Z$2011,$AT1720)="","",ROUND(INDEX('Required State Input – Clinic'!Z$12:Z$2011,$AT1720),4)))</f>
        <v/>
      </c>
      <c r="AC1720" s="172" t="str">
        <f>IF($AR1720="","",IF(INDEX('Required State Input – Clinic'!AA$12:AA$2011,$AT1720)="","",ROUND(INDEX('Required State Input – Clinic'!AA$12:AA$2011,$AT1720),4)))</f>
        <v/>
      </c>
      <c r="AD1720" s="180" t="str">
        <f t="shared" si="262"/>
        <v/>
      </c>
      <c r="AE1720" s="194" t="str">
        <f t="shared" si="263"/>
        <v/>
      </c>
      <c r="AF1720" s="177" t="str">
        <f>IF($AR1720="","",IF(INDEX('Required State Input – Clinic'!AB$12:AB$2011,$AT1720)="","",INDEX('Required State Input – Clinic'!AB$12:AB$2011,$AT1720)))</f>
        <v/>
      </c>
      <c r="AG1720" s="172" t="str">
        <f>IF($AR1720="","",IF(INDEX('Required State Input – Clinic'!AC$12:AC$2011,$AT1720)="","",ROUND(INDEX('Required State Input – Clinic'!AC$12:AC$2011,$AT1720),4)))</f>
        <v/>
      </c>
      <c r="AH1720" s="180" t="str">
        <f t="shared" si="264"/>
        <v/>
      </c>
      <c r="AI1720" s="173" t="str">
        <f>IF($AR1720="","",IF(INDEX('Required State Input – Clinic'!AD$12:AD$2011,$AT1720)="",0,ROUND(INDEX('Required State Input – Clinic'!AD$12:AD$2011,$AT1720),2)))</f>
        <v/>
      </c>
      <c r="AJ1720" s="180" t="str">
        <f t="shared" si="265"/>
        <v/>
      </c>
      <c r="AK1720" s="194" t="str">
        <f t="shared" si="266"/>
        <v/>
      </c>
      <c r="AL1720" s="170" t="str">
        <f>IF($AR1720="","",IF(INDEX('Required State Input – Clinic'!AE$12:AE$2011,$AT1720)="",0,ROUND(INDEX('Required State Input – Clinic'!AE$12:AE$2011,$AT1720),2)))</f>
        <v/>
      </c>
      <c r="AM1720" s="180" t="str">
        <f t="shared" si="267"/>
        <v/>
      </c>
      <c r="AR1720" t="str">
        <f t="shared" si="268"/>
        <v/>
      </c>
      <c r="AS1720" t="str">
        <f t="shared" si="269"/>
        <v/>
      </c>
      <c r="AT1720" t="str">
        <f>IF(AR1720="","",MATCH(AS1720,'Required State Input – Clinic'!$AS$12:$AS$2011,FALSE))</f>
        <v/>
      </c>
    </row>
    <row r="1721" spans="1:46" x14ac:dyDescent="0.25">
      <c r="A1721" s="218" t="s">
        <v>257</v>
      </c>
      <c r="B1721" s="174" t="str">
        <f>IF($AR1721="","",IF(INDEX('Required State Input – Clinic'!B$12:B$2011,$AT1721)="","",INDEX('Required State Input – Clinic'!B$12:B$2011,$AT1721)))</f>
        <v/>
      </c>
      <c r="C1721" s="168" t="str">
        <f>IF($AR1721="","",IF(INDEX('Required State Input – Clinic'!C$12:C$2011,$AT1721)="","",INDEX('Required State Input – Clinic'!C$12:C$2011,$AT1721)))</f>
        <v/>
      </c>
      <c r="D1721" s="175" t="str">
        <f>IF($AR1721="","",IF(INDEX('Required State Input – Clinic'!D$12:D$2011,$AT1721)="","",INDEX('Required State Input – Clinic'!D$12:D$2011,$AT1721)))</f>
        <v/>
      </c>
      <c r="E1721" s="174" t="str">
        <f>IF($AR1721="","",IF(INDEX('Required State Input – Clinic'!E$12:E$2011,$AT1721)="","",INDEX('Required State Input – Clinic'!E$12:E$2011,$AT1721)))</f>
        <v/>
      </c>
      <c r="F1721" s="176" t="str">
        <f>IF($AR1721="","",IF(INDEX('Required State Input – Clinic'!F$12:F$2011,$AT1721)="","",INDEX('Required State Input – Clinic'!F$12:F$2011,$AT1721)))</f>
        <v/>
      </c>
      <c r="G1721" s="176" t="str">
        <f>IF($AR1721="","",IF(INDEX('Required State Input – Clinic'!G$12:G$2011,$AT1721)="","",INDEX('Required State Input – Clinic'!G$12:G$2011,$AT1721)))</f>
        <v/>
      </c>
      <c r="H1721" s="176" t="str">
        <f>IF($AR1721="","",IF(INDEX('Required State Input – Clinic'!H$12:H$2011,$AT1721)="","",INDEX('Required State Input – Clinic'!H$12:H$2011,$AT1721)))</f>
        <v/>
      </c>
      <c r="I1721" s="177" t="str">
        <f>IF($AR1721="","",IF(INDEX('Required State Input – Clinic'!I$12:I$2011,$AT1721)="","",INDEX('Required State Input – Clinic'!I$12:I$2011,$AT1721)))</f>
        <v/>
      </c>
      <c r="J1721" s="176" t="str">
        <f>IF($AR1721="","",IF(INDEX('Required State Input – Clinic'!J$12:J$2011,$AT1721)="","",INDEX('Required State Input – Clinic'!J$12:J$2011,$AT1721)))</f>
        <v/>
      </c>
      <c r="K1721" s="178" t="str">
        <f>IF($AR1721="","",IF(INDEX('Required State Input – Clinic'!K$12:K$2011,$AT1721)="","",INDEX('Required State Input – Clinic'!K$12:K$2011,$AT1721)))</f>
        <v/>
      </c>
      <c r="L1721" s="179" t="str">
        <f>IF($AR1721="","",IF(INDEX('Required State Input – Clinic'!L$12:L$2011,$AT1721)="","",INDEX('Required State Input – Clinic'!L$12:L$2011,$AT1721)))</f>
        <v/>
      </c>
      <c r="M1721" s="169" t="str">
        <f>IF($AR1721="","",IF(INDEX('Required State Input – Clinic'!M$12:M$2011,$AT1721)="","",INDEX('Required State Input – Clinic'!M$12:M$2011,$AT1721)))</f>
        <v/>
      </c>
      <c r="N1721" s="169" t="str">
        <f>IF($AR1721="","",IF(INDEX('Required State Input – Clinic'!N$12:N$2011,$AT1721)="","",INDEX('Required State Input – Clinic'!N$12:N$2011,$AT1721)))</f>
        <v/>
      </c>
      <c r="O1721" s="170" t="str">
        <f>IF($AR1721="","",IF(INDEX('Required State Input – Clinic'!O$12:O$2011,$AT1721)="","",ROUND(INDEX('Required State Input – Clinic'!O$12:O$2011,$AT1721),2)))</f>
        <v/>
      </c>
      <c r="P1721" s="170" t="str">
        <f>IF($AR1721="","",IF(INDEX('Required State Input – Clinic'!P$12:P$2011,$AT1721)="","",ROUND(INDEX('Required State Input – Clinic'!P$12:P$2011,$AT1721),2)))</f>
        <v/>
      </c>
      <c r="Q1721" s="170" t="str">
        <f>IF($AR1721="","",IF(INDEX('Required State Input – Clinic'!Q$12:Q$2011,$AT1721)="","",ROUND(INDEX('Required State Input – Clinic'!Q$12:Q$2011,$AT1721),2)))</f>
        <v/>
      </c>
      <c r="R1721" s="276" t="str">
        <f t="shared" si="260"/>
        <v/>
      </c>
      <c r="S1721" s="171" t="str">
        <f>IF($AR1721="","",IF(INDEX('Required State Input – Clinic'!R$12:R$2011,$AT1721)="","",INDEX('Required State Input – Clinic'!R$12:R$2011,$AT1721)))</f>
        <v/>
      </c>
      <c r="T1721" s="169" t="str">
        <f>IF($AR1721="","",IF(INDEX('Required State Input – Clinic'!S$12:S$2011,$AT1721)="","",INDEX('Required State Input – Clinic'!S$12:S$2011,$AT1721)))</f>
        <v/>
      </c>
      <c r="U1721" s="170" t="str">
        <f>IF($AR1721="","",IF(INDEX('Required State Input – Clinic'!T$12:T$2011,$AT1721)="","",ROUND(INDEX('Required State Input – Clinic'!T$12:T$2011,$AT1721),2)))</f>
        <v/>
      </c>
      <c r="V1721" s="170" t="str">
        <f>IF($AR1721="","",IF(INDEX('Required State Input – Clinic'!U$12:U$2011,$AT1721)="","",ROUND(INDEX('Required State Input – Clinic'!U$12:U$2011,$AT1721),2)))</f>
        <v/>
      </c>
      <c r="W1721" s="170" t="str">
        <f>IF($AR1721="","",IF(INDEX('Required State Input – Clinic'!V$12:V$2011,$AT1721)="",0,ROUND(INDEX('Required State Input – Clinic'!V$12:V$2011,$AT1721),2)))</f>
        <v/>
      </c>
      <c r="X1721" s="170" t="str">
        <f>IF($AR1721="","",IF(INDEX('Required State Input – Clinic'!W$12:W$2011,$AT1721)="",0,ROUND(INDEX('Required State Input – Clinic'!W$12:W$2011,$AT1721),2)))</f>
        <v/>
      </c>
      <c r="Y1721" s="170" t="str">
        <f>IF($AR1721="","",IF(INDEX('Required State Input – Clinic'!X$12:X$2011,$AT1721)="",0,ROUND(INDEX('Required State Input – Clinic'!X$12:X$2011,$AT1721),2)))</f>
        <v/>
      </c>
      <c r="Z1721" s="180" t="str">
        <f t="shared" si="261"/>
        <v/>
      </c>
      <c r="AA1721" s="179" t="str">
        <f>IF($AR1721="","",IF(INDEX('Required State Input – Clinic'!Y$12:Y$2011,$AT1721)="","",INDEX('Required State Input – Clinic'!Y$12:Y$2011,$AT1721)))</f>
        <v/>
      </c>
      <c r="AB1721" s="172" t="str">
        <f>IF($AR1721="","",IF(INDEX('Required State Input – Clinic'!Z$12:Z$2011,$AT1721)="","",ROUND(INDEX('Required State Input – Clinic'!Z$12:Z$2011,$AT1721),4)))</f>
        <v/>
      </c>
      <c r="AC1721" s="172" t="str">
        <f>IF($AR1721="","",IF(INDEX('Required State Input – Clinic'!AA$12:AA$2011,$AT1721)="","",ROUND(INDEX('Required State Input – Clinic'!AA$12:AA$2011,$AT1721),4)))</f>
        <v/>
      </c>
      <c r="AD1721" s="180" t="str">
        <f t="shared" si="262"/>
        <v/>
      </c>
      <c r="AE1721" s="194" t="str">
        <f t="shared" si="263"/>
        <v/>
      </c>
      <c r="AF1721" s="177" t="str">
        <f>IF($AR1721="","",IF(INDEX('Required State Input – Clinic'!AB$12:AB$2011,$AT1721)="","",INDEX('Required State Input – Clinic'!AB$12:AB$2011,$AT1721)))</f>
        <v/>
      </c>
      <c r="AG1721" s="172" t="str">
        <f>IF($AR1721="","",IF(INDEX('Required State Input – Clinic'!AC$12:AC$2011,$AT1721)="","",ROUND(INDEX('Required State Input – Clinic'!AC$12:AC$2011,$AT1721),4)))</f>
        <v/>
      </c>
      <c r="AH1721" s="180" t="str">
        <f t="shared" si="264"/>
        <v/>
      </c>
      <c r="AI1721" s="173" t="str">
        <f>IF($AR1721="","",IF(INDEX('Required State Input – Clinic'!AD$12:AD$2011,$AT1721)="",0,ROUND(INDEX('Required State Input – Clinic'!AD$12:AD$2011,$AT1721),2)))</f>
        <v/>
      </c>
      <c r="AJ1721" s="180" t="str">
        <f t="shared" si="265"/>
        <v/>
      </c>
      <c r="AK1721" s="194" t="str">
        <f t="shared" si="266"/>
        <v/>
      </c>
      <c r="AL1721" s="170" t="str">
        <f>IF($AR1721="","",IF(INDEX('Required State Input – Clinic'!AE$12:AE$2011,$AT1721)="",0,ROUND(INDEX('Required State Input – Clinic'!AE$12:AE$2011,$AT1721),2)))</f>
        <v/>
      </c>
      <c r="AM1721" s="180" t="str">
        <f t="shared" si="267"/>
        <v/>
      </c>
      <c r="AR1721" t="str">
        <f t="shared" si="268"/>
        <v/>
      </c>
      <c r="AS1721" t="str">
        <f t="shared" si="269"/>
        <v/>
      </c>
      <c r="AT1721" t="str">
        <f>IF(AR1721="","",MATCH(AS1721,'Required State Input – Clinic'!$AS$12:$AS$2011,FALSE))</f>
        <v/>
      </c>
    </row>
    <row r="1722" spans="1:46" x14ac:dyDescent="0.25">
      <c r="A1722" s="218" t="s">
        <v>257</v>
      </c>
      <c r="B1722" s="174" t="str">
        <f>IF($AR1722="","",IF(INDEX('Required State Input – Clinic'!B$12:B$2011,$AT1722)="","",INDEX('Required State Input – Clinic'!B$12:B$2011,$AT1722)))</f>
        <v/>
      </c>
      <c r="C1722" s="168" t="str">
        <f>IF($AR1722="","",IF(INDEX('Required State Input – Clinic'!C$12:C$2011,$AT1722)="","",INDEX('Required State Input – Clinic'!C$12:C$2011,$AT1722)))</f>
        <v/>
      </c>
      <c r="D1722" s="175" t="str">
        <f>IF($AR1722="","",IF(INDEX('Required State Input – Clinic'!D$12:D$2011,$AT1722)="","",INDEX('Required State Input – Clinic'!D$12:D$2011,$AT1722)))</f>
        <v/>
      </c>
      <c r="E1722" s="174" t="str">
        <f>IF($AR1722="","",IF(INDEX('Required State Input – Clinic'!E$12:E$2011,$AT1722)="","",INDEX('Required State Input – Clinic'!E$12:E$2011,$AT1722)))</f>
        <v/>
      </c>
      <c r="F1722" s="176" t="str">
        <f>IF($AR1722="","",IF(INDEX('Required State Input – Clinic'!F$12:F$2011,$AT1722)="","",INDEX('Required State Input – Clinic'!F$12:F$2011,$AT1722)))</f>
        <v/>
      </c>
      <c r="G1722" s="176" t="str">
        <f>IF($AR1722="","",IF(INDEX('Required State Input – Clinic'!G$12:G$2011,$AT1722)="","",INDEX('Required State Input – Clinic'!G$12:G$2011,$AT1722)))</f>
        <v/>
      </c>
      <c r="H1722" s="176" t="str">
        <f>IF($AR1722="","",IF(INDEX('Required State Input – Clinic'!H$12:H$2011,$AT1722)="","",INDEX('Required State Input – Clinic'!H$12:H$2011,$AT1722)))</f>
        <v/>
      </c>
      <c r="I1722" s="177" t="str">
        <f>IF($AR1722="","",IF(INDEX('Required State Input – Clinic'!I$12:I$2011,$AT1722)="","",INDEX('Required State Input – Clinic'!I$12:I$2011,$AT1722)))</f>
        <v/>
      </c>
      <c r="J1722" s="176" t="str">
        <f>IF($AR1722="","",IF(INDEX('Required State Input – Clinic'!J$12:J$2011,$AT1722)="","",INDEX('Required State Input – Clinic'!J$12:J$2011,$AT1722)))</f>
        <v/>
      </c>
      <c r="K1722" s="178" t="str">
        <f>IF($AR1722="","",IF(INDEX('Required State Input – Clinic'!K$12:K$2011,$AT1722)="","",INDEX('Required State Input – Clinic'!K$12:K$2011,$AT1722)))</f>
        <v/>
      </c>
      <c r="L1722" s="179" t="str">
        <f>IF($AR1722="","",IF(INDEX('Required State Input – Clinic'!L$12:L$2011,$AT1722)="","",INDEX('Required State Input – Clinic'!L$12:L$2011,$AT1722)))</f>
        <v/>
      </c>
      <c r="M1722" s="169" t="str">
        <f>IF($AR1722="","",IF(INDEX('Required State Input – Clinic'!M$12:M$2011,$AT1722)="","",INDEX('Required State Input – Clinic'!M$12:M$2011,$AT1722)))</f>
        <v/>
      </c>
      <c r="N1722" s="169" t="str">
        <f>IF($AR1722="","",IF(INDEX('Required State Input – Clinic'!N$12:N$2011,$AT1722)="","",INDEX('Required State Input – Clinic'!N$12:N$2011,$AT1722)))</f>
        <v/>
      </c>
      <c r="O1722" s="170" t="str">
        <f>IF($AR1722="","",IF(INDEX('Required State Input – Clinic'!O$12:O$2011,$AT1722)="","",ROUND(INDEX('Required State Input – Clinic'!O$12:O$2011,$AT1722),2)))</f>
        <v/>
      </c>
      <c r="P1722" s="170" t="str">
        <f>IF($AR1722="","",IF(INDEX('Required State Input – Clinic'!P$12:P$2011,$AT1722)="","",ROUND(INDEX('Required State Input – Clinic'!P$12:P$2011,$AT1722),2)))</f>
        <v/>
      </c>
      <c r="Q1722" s="170" t="str">
        <f>IF($AR1722="","",IF(INDEX('Required State Input – Clinic'!Q$12:Q$2011,$AT1722)="","",ROUND(INDEX('Required State Input – Clinic'!Q$12:Q$2011,$AT1722),2)))</f>
        <v/>
      </c>
      <c r="R1722" s="276" t="str">
        <f t="shared" si="260"/>
        <v/>
      </c>
      <c r="S1722" s="171" t="str">
        <f>IF($AR1722="","",IF(INDEX('Required State Input – Clinic'!R$12:R$2011,$AT1722)="","",INDEX('Required State Input – Clinic'!R$12:R$2011,$AT1722)))</f>
        <v/>
      </c>
      <c r="T1722" s="169" t="str">
        <f>IF($AR1722="","",IF(INDEX('Required State Input – Clinic'!S$12:S$2011,$AT1722)="","",INDEX('Required State Input – Clinic'!S$12:S$2011,$AT1722)))</f>
        <v/>
      </c>
      <c r="U1722" s="170" t="str">
        <f>IF($AR1722="","",IF(INDEX('Required State Input – Clinic'!T$12:T$2011,$AT1722)="","",ROUND(INDEX('Required State Input – Clinic'!T$12:T$2011,$AT1722),2)))</f>
        <v/>
      </c>
      <c r="V1722" s="170" t="str">
        <f>IF($AR1722="","",IF(INDEX('Required State Input – Clinic'!U$12:U$2011,$AT1722)="","",ROUND(INDEX('Required State Input – Clinic'!U$12:U$2011,$AT1722),2)))</f>
        <v/>
      </c>
      <c r="W1722" s="170" t="str">
        <f>IF($AR1722="","",IF(INDEX('Required State Input – Clinic'!V$12:V$2011,$AT1722)="",0,ROUND(INDEX('Required State Input – Clinic'!V$12:V$2011,$AT1722),2)))</f>
        <v/>
      </c>
      <c r="X1722" s="170" t="str">
        <f>IF($AR1722="","",IF(INDEX('Required State Input – Clinic'!W$12:W$2011,$AT1722)="",0,ROUND(INDEX('Required State Input – Clinic'!W$12:W$2011,$AT1722),2)))</f>
        <v/>
      </c>
      <c r="Y1722" s="170" t="str">
        <f>IF($AR1722="","",IF(INDEX('Required State Input – Clinic'!X$12:X$2011,$AT1722)="",0,ROUND(INDEX('Required State Input – Clinic'!X$12:X$2011,$AT1722),2)))</f>
        <v/>
      </c>
      <c r="Z1722" s="180" t="str">
        <f t="shared" si="261"/>
        <v/>
      </c>
      <c r="AA1722" s="179" t="str">
        <f>IF($AR1722="","",IF(INDEX('Required State Input – Clinic'!Y$12:Y$2011,$AT1722)="","",INDEX('Required State Input – Clinic'!Y$12:Y$2011,$AT1722)))</f>
        <v/>
      </c>
      <c r="AB1722" s="172" t="str">
        <f>IF($AR1722="","",IF(INDEX('Required State Input – Clinic'!Z$12:Z$2011,$AT1722)="","",ROUND(INDEX('Required State Input – Clinic'!Z$12:Z$2011,$AT1722),4)))</f>
        <v/>
      </c>
      <c r="AC1722" s="172" t="str">
        <f>IF($AR1722="","",IF(INDEX('Required State Input – Clinic'!AA$12:AA$2011,$AT1722)="","",ROUND(INDEX('Required State Input – Clinic'!AA$12:AA$2011,$AT1722),4)))</f>
        <v/>
      </c>
      <c r="AD1722" s="180" t="str">
        <f t="shared" si="262"/>
        <v/>
      </c>
      <c r="AE1722" s="194" t="str">
        <f t="shared" si="263"/>
        <v/>
      </c>
      <c r="AF1722" s="177" t="str">
        <f>IF($AR1722="","",IF(INDEX('Required State Input – Clinic'!AB$12:AB$2011,$AT1722)="","",INDEX('Required State Input – Clinic'!AB$12:AB$2011,$AT1722)))</f>
        <v/>
      </c>
      <c r="AG1722" s="172" t="str">
        <f>IF($AR1722="","",IF(INDEX('Required State Input – Clinic'!AC$12:AC$2011,$AT1722)="","",ROUND(INDEX('Required State Input – Clinic'!AC$12:AC$2011,$AT1722),4)))</f>
        <v/>
      </c>
      <c r="AH1722" s="180" t="str">
        <f t="shared" si="264"/>
        <v/>
      </c>
      <c r="AI1722" s="173" t="str">
        <f>IF($AR1722="","",IF(INDEX('Required State Input – Clinic'!AD$12:AD$2011,$AT1722)="",0,ROUND(INDEX('Required State Input – Clinic'!AD$12:AD$2011,$AT1722),2)))</f>
        <v/>
      </c>
      <c r="AJ1722" s="180" t="str">
        <f t="shared" si="265"/>
        <v/>
      </c>
      <c r="AK1722" s="194" t="str">
        <f t="shared" si="266"/>
        <v/>
      </c>
      <c r="AL1722" s="170" t="str">
        <f>IF($AR1722="","",IF(INDEX('Required State Input – Clinic'!AE$12:AE$2011,$AT1722)="",0,ROUND(INDEX('Required State Input – Clinic'!AE$12:AE$2011,$AT1722),2)))</f>
        <v/>
      </c>
      <c r="AM1722" s="180" t="str">
        <f t="shared" si="267"/>
        <v/>
      </c>
      <c r="AR1722" t="str">
        <f t="shared" si="268"/>
        <v/>
      </c>
      <c r="AS1722" t="str">
        <f t="shared" si="269"/>
        <v/>
      </c>
      <c r="AT1722" t="str">
        <f>IF(AR1722="","",MATCH(AS1722,'Required State Input – Clinic'!$AS$12:$AS$2011,FALSE))</f>
        <v/>
      </c>
    </row>
    <row r="1723" spans="1:46" x14ac:dyDescent="0.25">
      <c r="A1723" s="218" t="s">
        <v>257</v>
      </c>
      <c r="B1723" s="174" t="str">
        <f>IF($AR1723="","",IF(INDEX('Required State Input – Clinic'!B$12:B$2011,$AT1723)="","",INDEX('Required State Input – Clinic'!B$12:B$2011,$AT1723)))</f>
        <v/>
      </c>
      <c r="C1723" s="168" t="str">
        <f>IF($AR1723="","",IF(INDEX('Required State Input – Clinic'!C$12:C$2011,$AT1723)="","",INDEX('Required State Input – Clinic'!C$12:C$2011,$AT1723)))</f>
        <v/>
      </c>
      <c r="D1723" s="175" t="str">
        <f>IF($AR1723="","",IF(INDEX('Required State Input – Clinic'!D$12:D$2011,$AT1723)="","",INDEX('Required State Input – Clinic'!D$12:D$2011,$AT1723)))</f>
        <v/>
      </c>
      <c r="E1723" s="174" t="str">
        <f>IF($AR1723="","",IF(INDEX('Required State Input – Clinic'!E$12:E$2011,$AT1723)="","",INDEX('Required State Input – Clinic'!E$12:E$2011,$AT1723)))</f>
        <v/>
      </c>
      <c r="F1723" s="176" t="str">
        <f>IF($AR1723="","",IF(INDEX('Required State Input – Clinic'!F$12:F$2011,$AT1723)="","",INDEX('Required State Input – Clinic'!F$12:F$2011,$AT1723)))</f>
        <v/>
      </c>
      <c r="G1723" s="176" t="str">
        <f>IF($AR1723="","",IF(INDEX('Required State Input – Clinic'!G$12:G$2011,$AT1723)="","",INDEX('Required State Input – Clinic'!G$12:G$2011,$AT1723)))</f>
        <v/>
      </c>
      <c r="H1723" s="176" t="str">
        <f>IF($AR1723="","",IF(INDEX('Required State Input – Clinic'!H$12:H$2011,$AT1723)="","",INDEX('Required State Input – Clinic'!H$12:H$2011,$AT1723)))</f>
        <v/>
      </c>
      <c r="I1723" s="177" t="str">
        <f>IF($AR1723="","",IF(INDEX('Required State Input – Clinic'!I$12:I$2011,$AT1723)="","",INDEX('Required State Input – Clinic'!I$12:I$2011,$AT1723)))</f>
        <v/>
      </c>
      <c r="J1723" s="176" t="str">
        <f>IF($AR1723="","",IF(INDEX('Required State Input – Clinic'!J$12:J$2011,$AT1723)="","",INDEX('Required State Input – Clinic'!J$12:J$2011,$AT1723)))</f>
        <v/>
      </c>
      <c r="K1723" s="178" t="str">
        <f>IF($AR1723="","",IF(INDEX('Required State Input – Clinic'!K$12:K$2011,$AT1723)="","",INDEX('Required State Input – Clinic'!K$12:K$2011,$AT1723)))</f>
        <v/>
      </c>
      <c r="L1723" s="179" t="str">
        <f>IF($AR1723="","",IF(INDEX('Required State Input – Clinic'!L$12:L$2011,$AT1723)="","",INDEX('Required State Input – Clinic'!L$12:L$2011,$AT1723)))</f>
        <v/>
      </c>
      <c r="M1723" s="169" t="str">
        <f>IF($AR1723="","",IF(INDEX('Required State Input – Clinic'!M$12:M$2011,$AT1723)="","",INDEX('Required State Input – Clinic'!M$12:M$2011,$AT1723)))</f>
        <v/>
      </c>
      <c r="N1723" s="169" t="str">
        <f>IF($AR1723="","",IF(INDEX('Required State Input – Clinic'!N$12:N$2011,$AT1723)="","",INDEX('Required State Input – Clinic'!N$12:N$2011,$AT1723)))</f>
        <v/>
      </c>
      <c r="O1723" s="170" t="str">
        <f>IF($AR1723="","",IF(INDEX('Required State Input – Clinic'!O$12:O$2011,$AT1723)="","",ROUND(INDEX('Required State Input – Clinic'!O$12:O$2011,$AT1723),2)))</f>
        <v/>
      </c>
      <c r="P1723" s="170" t="str">
        <f>IF($AR1723="","",IF(INDEX('Required State Input – Clinic'!P$12:P$2011,$AT1723)="","",ROUND(INDEX('Required State Input – Clinic'!P$12:P$2011,$AT1723),2)))</f>
        <v/>
      </c>
      <c r="Q1723" s="170" t="str">
        <f>IF($AR1723="","",IF(INDEX('Required State Input – Clinic'!Q$12:Q$2011,$AT1723)="","",ROUND(INDEX('Required State Input – Clinic'!Q$12:Q$2011,$AT1723),2)))</f>
        <v/>
      </c>
      <c r="R1723" s="276" t="str">
        <f t="shared" si="260"/>
        <v/>
      </c>
      <c r="S1723" s="171" t="str">
        <f>IF($AR1723="","",IF(INDEX('Required State Input – Clinic'!R$12:R$2011,$AT1723)="","",INDEX('Required State Input – Clinic'!R$12:R$2011,$AT1723)))</f>
        <v/>
      </c>
      <c r="T1723" s="169" t="str">
        <f>IF($AR1723="","",IF(INDEX('Required State Input – Clinic'!S$12:S$2011,$AT1723)="","",INDEX('Required State Input – Clinic'!S$12:S$2011,$AT1723)))</f>
        <v/>
      </c>
      <c r="U1723" s="170" t="str">
        <f>IF($AR1723="","",IF(INDEX('Required State Input – Clinic'!T$12:T$2011,$AT1723)="","",ROUND(INDEX('Required State Input – Clinic'!T$12:T$2011,$AT1723),2)))</f>
        <v/>
      </c>
      <c r="V1723" s="170" t="str">
        <f>IF($AR1723="","",IF(INDEX('Required State Input – Clinic'!U$12:U$2011,$AT1723)="","",ROUND(INDEX('Required State Input – Clinic'!U$12:U$2011,$AT1723),2)))</f>
        <v/>
      </c>
      <c r="W1723" s="170" t="str">
        <f>IF($AR1723="","",IF(INDEX('Required State Input – Clinic'!V$12:V$2011,$AT1723)="",0,ROUND(INDEX('Required State Input – Clinic'!V$12:V$2011,$AT1723),2)))</f>
        <v/>
      </c>
      <c r="X1723" s="170" t="str">
        <f>IF($AR1723="","",IF(INDEX('Required State Input – Clinic'!W$12:W$2011,$AT1723)="",0,ROUND(INDEX('Required State Input – Clinic'!W$12:W$2011,$AT1723),2)))</f>
        <v/>
      </c>
      <c r="Y1723" s="170" t="str">
        <f>IF($AR1723="","",IF(INDEX('Required State Input – Clinic'!X$12:X$2011,$AT1723)="",0,ROUND(INDEX('Required State Input – Clinic'!X$12:X$2011,$AT1723),2)))</f>
        <v/>
      </c>
      <c r="Z1723" s="180" t="str">
        <f t="shared" si="261"/>
        <v/>
      </c>
      <c r="AA1723" s="179" t="str">
        <f>IF($AR1723="","",IF(INDEX('Required State Input – Clinic'!Y$12:Y$2011,$AT1723)="","",INDEX('Required State Input – Clinic'!Y$12:Y$2011,$AT1723)))</f>
        <v/>
      </c>
      <c r="AB1723" s="172" t="str">
        <f>IF($AR1723="","",IF(INDEX('Required State Input – Clinic'!Z$12:Z$2011,$AT1723)="","",ROUND(INDEX('Required State Input – Clinic'!Z$12:Z$2011,$AT1723),4)))</f>
        <v/>
      </c>
      <c r="AC1723" s="172" t="str">
        <f>IF($AR1723="","",IF(INDEX('Required State Input – Clinic'!AA$12:AA$2011,$AT1723)="","",ROUND(INDEX('Required State Input – Clinic'!AA$12:AA$2011,$AT1723),4)))</f>
        <v/>
      </c>
      <c r="AD1723" s="180" t="str">
        <f t="shared" si="262"/>
        <v/>
      </c>
      <c r="AE1723" s="194" t="str">
        <f t="shared" si="263"/>
        <v/>
      </c>
      <c r="AF1723" s="177" t="str">
        <f>IF($AR1723="","",IF(INDEX('Required State Input – Clinic'!AB$12:AB$2011,$AT1723)="","",INDEX('Required State Input – Clinic'!AB$12:AB$2011,$AT1723)))</f>
        <v/>
      </c>
      <c r="AG1723" s="172" t="str">
        <f>IF($AR1723="","",IF(INDEX('Required State Input – Clinic'!AC$12:AC$2011,$AT1723)="","",ROUND(INDEX('Required State Input – Clinic'!AC$12:AC$2011,$AT1723),4)))</f>
        <v/>
      </c>
      <c r="AH1723" s="180" t="str">
        <f t="shared" si="264"/>
        <v/>
      </c>
      <c r="AI1723" s="173" t="str">
        <f>IF($AR1723="","",IF(INDEX('Required State Input – Clinic'!AD$12:AD$2011,$AT1723)="",0,ROUND(INDEX('Required State Input – Clinic'!AD$12:AD$2011,$AT1723),2)))</f>
        <v/>
      </c>
      <c r="AJ1723" s="180" t="str">
        <f t="shared" si="265"/>
        <v/>
      </c>
      <c r="AK1723" s="194" t="str">
        <f t="shared" si="266"/>
        <v/>
      </c>
      <c r="AL1723" s="170" t="str">
        <f>IF($AR1723="","",IF(INDEX('Required State Input – Clinic'!AE$12:AE$2011,$AT1723)="",0,ROUND(INDEX('Required State Input – Clinic'!AE$12:AE$2011,$AT1723),2)))</f>
        <v/>
      </c>
      <c r="AM1723" s="180" t="str">
        <f t="shared" si="267"/>
        <v/>
      </c>
      <c r="AR1723" t="str">
        <f t="shared" si="268"/>
        <v/>
      </c>
      <c r="AS1723" t="str">
        <f t="shared" si="269"/>
        <v/>
      </c>
      <c r="AT1723" t="str">
        <f>IF(AR1723="","",MATCH(AS1723,'Required State Input – Clinic'!$AS$12:$AS$2011,FALSE))</f>
        <v/>
      </c>
    </row>
    <row r="1724" spans="1:46" x14ac:dyDescent="0.25">
      <c r="A1724" s="218" t="s">
        <v>257</v>
      </c>
      <c r="B1724" s="174" t="str">
        <f>IF($AR1724="","",IF(INDEX('Required State Input – Clinic'!B$12:B$2011,$AT1724)="","",INDEX('Required State Input – Clinic'!B$12:B$2011,$AT1724)))</f>
        <v/>
      </c>
      <c r="C1724" s="168" t="str">
        <f>IF($AR1724="","",IF(INDEX('Required State Input – Clinic'!C$12:C$2011,$AT1724)="","",INDEX('Required State Input – Clinic'!C$12:C$2011,$AT1724)))</f>
        <v/>
      </c>
      <c r="D1724" s="175" t="str">
        <f>IF($AR1724="","",IF(INDEX('Required State Input – Clinic'!D$12:D$2011,$AT1724)="","",INDEX('Required State Input – Clinic'!D$12:D$2011,$AT1724)))</f>
        <v/>
      </c>
      <c r="E1724" s="174" t="str">
        <f>IF($AR1724="","",IF(INDEX('Required State Input – Clinic'!E$12:E$2011,$AT1724)="","",INDEX('Required State Input – Clinic'!E$12:E$2011,$AT1724)))</f>
        <v/>
      </c>
      <c r="F1724" s="176" t="str">
        <f>IF($AR1724="","",IF(INDEX('Required State Input – Clinic'!F$12:F$2011,$AT1724)="","",INDEX('Required State Input – Clinic'!F$12:F$2011,$AT1724)))</f>
        <v/>
      </c>
      <c r="G1724" s="176" t="str">
        <f>IF($AR1724="","",IF(INDEX('Required State Input – Clinic'!G$12:G$2011,$AT1724)="","",INDEX('Required State Input – Clinic'!G$12:G$2011,$AT1724)))</f>
        <v/>
      </c>
      <c r="H1724" s="176" t="str">
        <f>IF($AR1724="","",IF(INDEX('Required State Input – Clinic'!H$12:H$2011,$AT1724)="","",INDEX('Required State Input – Clinic'!H$12:H$2011,$AT1724)))</f>
        <v/>
      </c>
      <c r="I1724" s="177" t="str">
        <f>IF($AR1724="","",IF(INDEX('Required State Input – Clinic'!I$12:I$2011,$AT1724)="","",INDEX('Required State Input – Clinic'!I$12:I$2011,$AT1724)))</f>
        <v/>
      </c>
      <c r="J1724" s="176" t="str">
        <f>IF($AR1724="","",IF(INDEX('Required State Input – Clinic'!J$12:J$2011,$AT1724)="","",INDEX('Required State Input – Clinic'!J$12:J$2011,$AT1724)))</f>
        <v/>
      </c>
      <c r="K1724" s="178" t="str">
        <f>IF($AR1724="","",IF(INDEX('Required State Input – Clinic'!K$12:K$2011,$AT1724)="","",INDEX('Required State Input – Clinic'!K$12:K$2011,$AT1724)))</f>
        <v/>
      </c>
      <c r="L1724" s="179" t="str">
        <f>IF($AR1724="","",IF(INDEX('Required State Input – Clinic'!L$12:L$2011,$AT1724)="","",INDEX('Required State Input – Clinic'!L$12:L$2011,$AT1724)))</f>
        <v/>
      </c>
      <c r="M1724" s="169" t="str">
        <f>IF($AR1724="","",IF(INDEX('Required State Input – Clinic'!M$12:M$2011,$AT1724)="","",INDEX('Required State Input – Clinic'!M$12:M$2011,$AT1724)))</f>
        <v/>
      </c>
      <c r="N1724" s="169" t="str">
        <f>IF($AR1724="","",IF(INDEX('Required State Input – Clinic'!N$12:N$2011,$AT1724)="","",INDEX('Required State Input – Clinic'!N$12:N$2011,$AT1724)))</f>
        <v/>
      </c>
      <c r="O1724" s="170" t="str">
        <f>IF($AR1724="","",IF(INDEX('Required State Input – Clinic'!O$12:O$2011,$AT1724)="","",ROUND(INDEX('Required State Input – Clinic'!O$12:O$2011,$AT1724),2)))</f>
        <v/>
      </c>
      <c r="P1724" s="170" t="str">
        <f>IF($AR1724="","",IF(INDEX('Required State Input – Clinic'!P$12:P$2011,$AT1724)="","",ROUND(INDEX('Required State Input – Clinic'!P$12:P$2011,$AT1724),2)))</f>
        <v/>
      </c>
      <c r="Q1724" s="170" t="str">
        <f>IF($AR1724="","",IF(INDEX('Required State Input – Clinic'!Q$12:Q$2011,$AT1724)="","",ROUND(INDEX('Required State Input – Clinic'!Q$12:Q$2011,$AT1724),2)))</f>
        <v/>
      </c>
      <c r="R1724" s="276" t="str">
        <f t="shared" si="260"/>
        <v/>
      </c>
      <c r="S1724" s="171" t="str">
        <f>IF($AR1724="","",IF(INDEX('Required State Input – Clinic'!R$12:R$2011,$AT1724)="","",INDEX('Required State Input – Clinic'!R$12:R$2011,$AT1724)))</f>
        <v/>
      </c>
      <c r="T1724" s="169" t="str">
        <f>IF($AR1724="","",IF(INDEX('Required State Input – Clinic'!S$12:S$2011,$AT1724)="","",INDEX('Required State Input – Clinic'!S$12:S$2011,$AT1724)))</f>
        <v/>
      </c>
      <c r="U1724" s="170" t="str">
        <f>IF($AR1724="","",IF(INDEX('Required State Input – Clinic'!T$12:T$2011,$AT1724)="","",ROUND(INDEX('Required State Input – Clinic'!T$12:T$2011,$AT1724),2)))</f>
        <v/>
      </c>
      <c r="V1724" s="170" t="str">
        <f>IF($AR1724="","",IF(INDEX('Required State Input – Clinic'!U$12:U$2011,$AT1724)="","",ROUND(INDEX('Required State Input – Clinic'!U$12:U$2011,$AT1724),2)))</f>
        <v/>
      </c>
      <c r="W1724" s="170" t="str">
        <f>IF($AR1724="","",IF(INDEX('Required State Input – Clinic'!V$12:V$2011,$AT1724)="",0,ROUND(INDEX('Required State Input – Clinic'!V$12:V$2011,$AT1724),2)))</f>
        <v/>
      </c>
      <c r="X1724" s="170" t="str">
        <f>IF($AR1724="","",IF(INDEX('Required State Input – Clinic'!W$12:W$2011,$AT1724)="",0,ROUND(INDEX('Required State Input – Clinic'!W$12:W$2011,$AT1724),2)))</f>
        <v/>
      </c>
      <c r="Y1724" s="170" t="str">
        <f>IF($AR1724="","",IF(INDEX('Required State Input – Clinic'!X$12:X$2011,$AT1724)="",0,ROUND(INDEX('Required State Input – Clinic'!X$12:X$2011,$AT1724),2)))</f>
        <v/>
      </c>
      <c r="Z1724" s="180" t="str">
        <f t="shared" si="261"/>
        <v/>
      </c>
      <c r="AA1724" s="179" t="str">
        <f>IF($AR1724="","",IF(INDEX('Required State Input – Clinic'!Y$12:Y$2011,$AT1724)="","",INDEX('Required State Input – Clinic'!Y$12:Y$2011,$AT1724)))</f>
        <v/>
      </c>
      <c r="AB1724" s="172" t="str">
        <f>IF($AR1724="","",IF(INDEX('Required State Input – Clinic'!Z$12:Z$2011,$AT1724)="","",ROUND(INDEX('Required State Input – Clinic'!Z$12:Z$2011,$AT1724),4)))</f>
        <v/>
      </c>
      <c r="AC1724" s="172" t="str">
        <f>IF($AR1724="","",IF(INDEX('Required State Input – Clinic'!AA$12:AA$2011,$AT1724)="","",ROUND(INDEX('Required State Input – Clinic'!AA$12:AA$2011,$AT1724),4)))</f>
        <v/>
      </c>
      <c r="AD1724" s="180" t="str">
        <f t="shared" si="262"/>
        <v/>
      </c>
      <c r="AE1724" s="194" t="str">
        <f t="shared" si="263"/>
        <v/>
      </c>
      <c r="AF1724" s="177" t="str">
        <f>IF($AR1724="","",IF(INDEX('Required State Input – Clinic'!AB$12:AB$2011,$AT1724)="","",INDEX('Required State Input – Clinic'!AB$12:AB$2011,$AT1724)))</f>
        <v/>
      </c>
      <c r="AG1724" s="172" t="str">
        <f>IF($AR1724="","",IF(INDEX('Required State Input – Clinic'!AC$12:AC$2011,$AT1724)="","",ROUND(INDEX('Required State Input – Clinic'!AC$12:AC$2011,$AT1724),4)))</f>
        <v/>
      </c>
      <c r="AH1724" s="180" t="str">
        <f t="shared" si="264"/>
        <v/>
      </c>
      <c r="AI1724" s="173" t="str">
        <f>IF($AR1724="","",IF(INDEX('Required State Input – Clinic'!AD$12:AD$2011,$AT1724)="",0,ROUND(INDEX('Required State Input – Clinic'!AD$12:AD$2011,$AT1724),2)))</f>
        <v/>
      </c>
      <c r="AJ1724" s="180" t="str">
        <f t="shared" si="265"/>
        <v/>
      </c>
      <c r="AK1724" s="194" t="str">
        <f t="shared" si="266"/>
        <v/>
      </c>
      <c r="AL1724" s="170" t="str">
        <f>IF($AR1724="","",IF(INDEX('Required State Input – Clinic'!AE$12:AE$2011,$AT1724)="",0,ROUND(INDEX('Required State Input – Clinic'!AE$12:AE$2011,$AT1724),2)))</f>
        <v/>
      </c>
      <c r="AM1724" s="180" t="str">
        <f t="shared" si="267"/>
        <v/>
      </c>
      <c r="AR1724" t="str">
        <f t="shared" si="268"/>
        <v/>
      </c>
      <c r="AS1724" t="str">
        <f t="shared" si="269"/>
        <v/>
      </c>
      <c r="AT1724" t="str">
        <f>IF(AR1724="","",MATCH(AS1724,'Required State Input – Clinic'!$AS$12:$AS$2011,FALSE))</f>
        <v/>
      </c>
    </row>
    <row r="1725" spans="1:46" x14ac:dyDescent="0.25">
      <c r="A1725" s="218" t="s">
        <v>257</v>
      </c>
      <c r="B1725" s="174" t="str">
        <f>IF($AR1725="","",IF(INDEX('Required State Input – Clinic'!B$12:B$2011,$AT1725)="","",INDEX('Required State Input – Clinic'!B$12:B$2011,$AT1725)))</f>
        <v/>
      </c>
      <c r="C1725" s="168" t="str">
        <f>IF($AR1725="","",IF(INDEX('Required State Input – Clinic'!C$12:C$2011,$AT1725)="","",INDEX('Required State Input – Clinic'!C$12:C$2011,$AT1725)))</f>
        <v/>
      </c>
      <c r="D1725" s="175" t="str">
        <f>IF($AR1725="","",IF(INDEX('Required State Input – Clinic'!D$12:D$2011,$AT1725)="","",INDEX('Required State Input – Clinic'!D$12:D$2011,$AT1725)))</f>
        <v/>
      </c>
      <c r="E1725" s="174" t="str">
        <f>IF($AR1725="","",IF(INDEX('Required State Input – Clinic'!E$12:E$2011,$AT1725)="","",INDEX('Required State Input – Clinic'!E$12:E$2011,$AT1725)))</f>
        <v/>
      </c>
      <c r="F1725" s="176" t="str">
        <f>IF($AR1725="","",IF(INDEX('Required State Input – Clinic'!F$12:F$2011,$AT1725)="","",INDEX('Required State Input – Clinic'!F$12:F$2011,$AT1725)))</f>
        <v/>
      </c>
      <c r="G1725" s="176" t="str">
        <f>IF($AR1725="","",IF(INDEX('Required State Input – Clinic'!G$12:G$2011,$AT1725)="","",INDEX('Required State Input – Clinic'!G$12:G$2011,$AT1725)))</f>
        <v/>
      </c>
      <c r="H1725" s="176" t="str">
        <f>IF($AR1725="","",IF(INDEX('Required State Input – Clinic'!H$12:H$2011,$AT1725)="","",INDEX('Required State Input – Clinic'!H$12:H$2011,$AT1725)))</f>
        <v/>
      </c>
      <c r="I1725" s="177" t="str">
        <f>IF($AR1725="","",IF(INDEX('Required State Input – Clinic'!I$12:I$2011,$AT1725)="","",INDEX('Required State Input – Clinic'!I$12:I$2011,$AT1725)))</f>
        <v/>
      </c>
      <c r="J1725" s="176" t="str">
        <f>IF($AR1725="","",IF(INDEX('Required State Input – Clinic'!J$12:J$2011,$AT1725)="","",INDEX('Required State Input – Clinic'!J$12:J$2011,$AT1725)))</f>
        <v/>
      </c>
      <c r="K1725" s="178" t="str">
        <f>IF($AR1725="","",IF(INDEX('Required State Input – Clinic'!K$12:K$2011,$AT1725)="","",INDEX('Required State Input – Clinic'!K$12:K$2011,$AT1725)))</f>
        <v/>
      </c>
      <c r="L1725" s="179" t="str">
        <f>IF($AR1725="","",IF(INDEX('Required State Input – Clinic'!L$12:L$2011,$AT1725)="","",INDEX('Required State Input – Clinic'!L$12:L$2011,$AT1725)))</f>
        <v/>
      </c>
      <c r="M1725" s="169" t="str">
        <f>IF($AR1725="","",IF(INDEX('Required State Input – Clinic'!M$12:M$2011,$AT1725)="","",INDEX('Required State Input – Clinic'!M$12:M$2011,$AT1725)))</f>
        <v/>
      </c>
      <c r="N1725" s="169" t="str">
        <f>IF($AR1725="","",IF(INDEX('Required State Input – Clinic'!N$12:N$2011,$AT1725)="","",INDEX('Required State Input – Clinic'!N$12:N$2011,$AT1725)))</f>
        <v/>
      </c>
      <c r="O1725" s="170" t="str">
        <f>IF($AR1725="","",IF(INDEX('Required State Input – Clinic'!O$12:O$2011,$AT1725)="","",ROUND(INDEX('Required State Input – Clinic'!O$12:O$2011,$AT1725),2)))</f>
        <v/>
      </c>
      <c r="P1725" s="170" t="str">
        <f>IF($AR1725="","",IF(INDEX('Required State Input – Clinic'!P$12:P$2011,$AT1725)="","",ROUND(INDEX('Required State Input – Clinic'!P$12:P$2011,$AT1725),2)))</f>
        <v/>
      </c>
      <c r="Q1725" s="170" t="str">
        <f>IF($AR1725="","",IF(INDEX('Required State Input – Clinic'!Q$12:Q$2011,$AT1725)="","",ROUND(INDEX('Required State Input – Clinic'!Q$12:Q$2011,$AT1725),2)))</f>
        <v/>
      </c>
      <c r="R1725" s="276" t="str">
        <f t="shared" si="260"/>
        <v/>
      </c>
      <c r="S1725" s="171" t="str">
        <f>IF($AR1725="","",IF(INDEX('Required State Input – Clinic'!R$12:R$2011,$AT1725)="","",INDEX('Required State Input – Clinic'!R$12:R$2011,$AT1725)))</f>
        <v/>
      </c>
      <c r="T1725" s="169" t="str">
        <f>IF($AR1725="","",IF(INDEX('Required State Input – Clinic'!S$12:S$2011,$AT1725)="","",INDEX('Required State Input – Clinic'!S$12:S$2011,$AT1725)))</f>
        <v/>
      </c>
      <c r="U1725" s="170" t="str">
        <f>IF($AR1725="","",IF(INDEX('Required State Input – Clinic'!T$12:T$2011,$AT1725)="","",ROUND(INDEX('Required State Input – Clinic'!T$12:T$2011,$AT1725),2)))</f>
        <v/>
      </c>
      <c r="V1725" s="170" t="str">
        <f>IF($AR1725="","",IF(INDEX('Required State Input – Clinic'!U$12:U$2011,$AT1725)="","",ROUND(INDEX('Required State Input – Clinic'!U$12:U$2011,$AT1725),2)))</f>
        <v/>
      </c>
      <c r="W1725" s="170" t="str">
        <f>IF($AR1725="","",IF(INDEX('Required State Input – Clinic'!V$12:V$2011,$AT1725)="",0,ROUND(INDEX('Required State Input – Clinic'!V$12:V$2011,$AT1725),2)))</f>
        <v/>
      </c>
      <c r="X1725" s="170" t="str">
        <f>IF($AR1725="","",IF(INDEX('Required State Input – Clinic'!W$12:W$2011,$AT1725)="",0,ROUND(INDEX('Required State Input – Clinic'!W$12:W$2011,$AT1725),2)))</f>
        <v/>
      </c>
      <c r="Y1725" s="170" t="str">
        <f>IF($AR1725="","",IF(INDEX('Required State Input – Clinic'!X$12:X$2011,$AT1725)="",0,ROUND(INDEX('Required State Input – Clinic'!X$12:X$2011,$AT1725),2)))</f>
        <v/>
      </c>
      <c r="Z1725" s="180" t="str">
        <f t="shared" si="261"/>
        <v/>
      </c>
      <c r="AA1725" s="179" t="str">
        <f>IF($AR1725="","",IF(INDEX('Required State Input – Clinic'!Y$12:Y$2011,$AT1725)="","",INDEX('Required State Input – Clinic'!Y$12:Y$2011,$AT1725)))</f>
        <v/>
      </c>
      <c r="AB1725" s="172" t="str">
        <f>IF($AR1725="","",IF(INDEX('Required State Input – Clinic'!Z$12:Z$2011,$AT1725)="","",ROUND(INDEX('Required State Input – Clinic'!Z$12:Z$2011,$AT1725),4)))</f>
        <v/>
      </c>
      <c r="AC1725" s="172" t="str">
        <f>IF($AR1725="","",IF(INDEX('Required State Input – Clinic'!AA$12:AA$2011,$AT1725)="","",ROUND(INDEX('Required State Input – Clinic'!AA$12:AA$2011,$AT1725),4)))</f>
        <v/>
      </c>
      <c r="AD1725" s="180" t="str">
        <f t="shared" si="262"/>
        <v/>
      </c>
      <c r="AE1725" s="194" t="str">
        <f t="shared" si="263"/>
        <v/>
      </c>
      <c r="AF1725" s="177" t="str">
        <f>IF($AR1725="","",IF(INDEX('Required State Input – Clinic'!AB$12:AB$2011,$AT1725)="","",INDEX('Required State Input – Clinic'!AB$12:AB$2011,$AT1725)))</f>
        <v/>
      </c>
      <c r="AG1725" s="172" t="str">
        <f>IF($AR1725="","",IF(INDEX('Required State Input – Clinic'!AC$12:AC$2011,$AT1725)="","",ROUND(INDEX('Required State Input – Clinic'!AC$12:AC$2011,$AT1725),4)))</f>
        <v/>
      </c>
      <c r="AH1725" s="180" t="str">
        <f t="shared" si="264"/>
        <v/>
      </c>
      <c r="AI1725" s="173" t="str">
        <f>IF($AR1725="","",IF(INDEX('Required State Input – Clinic'!AD$12:AD$2011,$AT1725)="",0,ROUND(INDEX('Required State Input – Clinic'!AD$12:AD$2011,$AT1725),2)))</f>
        <v/>
      </c>
      <c r="AJ1725" s="180" t="str">
        <f t="shared" si="265"/>
        <v/>
      </c>
      <c r="AK1725" s="194" t="str">
        <f t="shared" si="266"/>
        <v/>
      </c>
      <c r="AL1725" s="170" t="str">
        <f>IF($AR1725="","",IF(INDEX('Required State Input – Clinic'!AE$12:AE$2011,$AT1725)="",0,ROUND(INDEX('Required State Input – Clinic'!AE$12:AE$2011,$AT1725),2)))</f>
        <v/>
      </c>
      <c r="AM1725" s="180" t="str">
        <f t="shared" si="267"/>
        <v/>
      </c>
      <c r="AR1725" t="str">
        <f t="shared" si="268"/>
        <v/>
      </c>
      <c r="AS1725" t="str">
        <f t="shared" si="269"/>
        <v/>
      </c>
      <c r="AT1725" t="str">
        <f>IF(AR1725="","",MATCH(AS1725,'Required State Input – Clinic'!$AS$12:$AS$2011,FALSE))</f>
        <v/>
      </c>
    </row>
    <row r="1726" spans="1:46" x14ac:dyDescent="0.25">
      <c r="A1726" s="218" t="s">
        <v>257</v>
      </c>
      <c r="B1726" s="174" t="str">
        <f>IF($AR1726="","",IF(INDEX('Required State Input – Clinic'!B$12:B$2011,$AT1726)="","",INDEX('Required State Input – Clinic'!B$12:B$2011,$AT1726)))</f>
        <v/>
      </c>
      <c r="C1726" s="168" t="str">
        <f>IF($AR1726="","",IF(INDEX('Required State Input – Clinic'!C$12:C$2011,$AT1726)="","",INDEX('Required State Input – Clinic'!C$12:C$2011,$AT1726)))</f>
        <v/>
      </c>
      <c r="D1726" s="175" t="str">
        <f>IF($AR1726="","",IF(INDEX('Required State Input – Clinic'!D$12:D$2011,$AT1726)="","",INDEX('Required State Input – Clinic'!D$12:D$2011,$AT1726)))</f>
        <v/>
      </c>
      <c r="E1726" s="174" t="str">
        <f>IF($AR1726="","",IF(INDEX('Required State Input – Clinic'!E$12:E$2011,$AT1726)="","",INDEX('Required State Input – Clinic'!E$12:E$2011,$AT1726)))</f>
        <v/>
      </c>
      <c r="F1726" s="176" t="str">
        <f>IF($AR1726="","",IF(INDEX('Required State Input – Clinic'!F$12:F$2011,$AT1726)="","",INDEX('Required State Input – Clinic'!F$12:F$2011,$AT1726)))</f>
        <v/>
      </c>
      <c r="G1726" s="176" t="str">
        <f>IF($AR1726="","",IF(INDEX('Required State Input – Clinic'!G$12:G$2011,$AT1726)="","",INDEX('Required State Input – Clinic'!G$12:G$2011,$AT1726)))</f>
        <v/>
      </c>
      <c r="H1726" s="176" t="str">
        <f>IF($AR1726="","",IF(INDEX('Required State Input – Clinic'!H$12:H$2011,$AT1726)="","",INDEX('Required State Input – Clinic'!H$12:H$2011,$AT1726)))</f>
        <v/>
      </c>
      <c r="I1726" s="177" t="str">
        <f>IF($AR1726="","",IF(INDEX('Required State Input – Clinic'!I$12:I$2011,$AT1726)="","",INDEX('Required State Input – Clinic'!I$12:I$2011,$AT1726)))</f>
        <v/>
      </c>
      <c r="J1726" s="176" t="str">
        <f>IF($AR1726="","",IF(INDEX('Required State Input – Clinic'!J$12:J$2011,$AT1726)="","",INDEX('Required State Input – Clinic'!J$12:J$2011,$AT1726)))</f>
        <v/>
      </c>
      <c r="K1726" s="178" t="str">
        <f>IF($AR1726="","",IF(INDEX('Required State Input – Clinic'!K$12:K$2011,$AT1726)="","",INDEX('Required State Input – Clinic'!K$12:K$2011,$AT1726)))</f>
        <v/>
      </c>
      <c r="L1726" s="179" t="str">
        <f>IF($AR1726="","",IF(INDEX('Required State Input – Clinic'!L$12:L$2011,$AT1726)="","",INDEX('Required State Input – Clinic'!L$12:L$2011,$AT1726)))</f>
        <v/>
      </c>
      <c r="M1726" s="169" t="str">
        <f>IF($AR1726="","",IF(INDEX('Required State Input – Clinic'!M$12:M$2011,$AT1726)="","",INDEX('Required State Input – Clinic'!M$12:M$2011,$AT1726)))</f>
        <v/>
      </c>
      <c r="N1726" s="169" t="str">
        <f>IF($AR1726="","",IF(INDEX('Required State Input – Clinic'!N$12:N$2011,$AT1726)="","",INDEX('Required State Input – Clinic'!N$12:N$2011,$AT1726)))</f>
        <v/>
      </c>
      <c r="O1726" s="170" t="str">
        <f>IF($AR1726="","",IF(INDEX('Required State Input – Clinic'!O$12:O$2011,$AT1726)="","",ROUND(INDEX('Required State Input – Clinic'!O$12:O$2011,$AT1726),2)))</f>
        <v/>
      </c>
      <c r="P1726" s="170" t="str">
        <f>IF($AR1726="","",IF(INDEX('Required State Input – Clinic'!P$12:P$2011,$AT1726)="","",ROUND(INDEX('Required State Input – Clinic'!P$12:P$2011,$AT1726),2)))</f>
        <v/>
      </c>
      <c r="Q1726" s="170" t="str">
        <f>IF($AR1726="","",IF(INDEX('Required State Input – Clinic'!Q$12:Q$2011,$AT1726)="","",ROUND(INDEX('Required State Input – Clinic'!Q$12:Q$2011,$AT1726),2)))</f>
        <v/>
      </c>
      <c r="R1726" s="276" t="str">
        <f t="shared" si="260"/>
        <v/>
      </c>
      <c r="S1726" s="171" t="str">
        <f>IF($AR1726="","",IF(INDEX('Required State Input – Clinic'!R$12:R$2011,$AT1726)="","",INDEX('Required State Input – Clinic'!R$12:R$2011,$AT1726)))</f>
        <v/>
      </c>
      <c r="T1726" s="169" t="str">
        <f>IF($AR1726="","",IF(INDEX('Required State Input – Clinic'!S$12:S$2011,$AT1726)="","",INDEX('Required State Input – Clinic'!S$12:S$2011,$AT1726)))</f>
        <v/>
      </c>
      <c r="U1726" s="170" t="str">
        <f>IF($AR1726="","",IF(INDEX('Required State Input – Clinic'!T$12:T$2011,$AT1726)="","",ROUND(INDEX('Required State Input – Clinic'!T$12:T$2011,$AT1726),2)))</f>
        <v/>
      </c>
      <c r="V1726" s="170" t="str">
        <f>IF($AR1726="","",IF(INDEX('Required State Input – Clinic'!U$12:U$2011,$AT1726)="","",ROUND(INDEX('Required State Input – Clinic'!U$12:U$2011,$AT1726),2)))</f>
        <v/>
      </c>
      <c r="W1726" s="170" t="str">
        <f>IF($AR1726="","",IF(INDEX('Required State Input – Clinic'!V$12:V$2011,$AT1726)="",0,ROUND(INDEX('Required State Input – Clinic'!V$12:V$2011,$AT1726),2)))</f>
        <v/>
      </c>
      <c r="X1726" s="170" t="str">
        <f>IF($AR1726="","",IF(INDEX('Required State Input – Clinic'!W$12:W$2011,$AT1726)="",0,ROUND(INDEX('Required State Input – Clinic'!W$12:W$2011,$AT1726),2)))</f>
        <v/>
      </c>
      <c r="Y1726" s="170" t="str">
        <f>IF($AR1726="","",IF(INDEX('Required State Input – Clinic'!X$12:X$2011,$AT1726)="",0,ROUND(INDEX('Required State Input – Clinic'!X$12:X$2011,$AT1726),2)))</f>
        <v/>
      </c>
      <c r="Z1726" s="180" t="str">
        <f t="shared" si="261"/>
        <v/>
      </c>
      <c r="AA1726" s="179" t="str">
        <f>IF($AR1726="","",IF(INDEX('Required State Input – Clinic'!Y$12:Y$2011,$AT1726)="","",INDEX('Required State Input – Clinic'!Y$12:Y$2011,$AT1726)))</f>
        <v/>
      </c>
      <c r="AB1726" s="172" t="str">
        <f>IF($AR1726="","",IF(INDEX('Required State Input – Clinic'!Z$12:Z$2011,$AT1726)="","",ROUND(INDEX('Required State Input – Clinic'!Z$12:Z$2011,$AT1726),4)))</f>
        <v/>
      </c>
      <c r="AC1726" s="172" t="str">
        <f>IF($AR1726="","",IF(INDEX('Required State Input – Clinic'!AA$12:AA$2011,$AT1726)="","",ROUND(INDEX('Required State Input – Clinic'!AA$12:AA$2011,$AT1726),4)))</f>
        <v/>
      </c>
      <c r="AD1726" s="180" t="str">
        <f t="shared" si="262"/>
        <v/>
      </c>
      <c r="AE1726" s="194" t="str">
        <f t="shared" si="263"/>
        <v/>
      </c>
      <c r="AF1726" s="177" t="str">
        <f>IF($AR1726="","",IF(INDEX('Required State Input – Clinic'!AB$12:AB$2011,$AT1726)="","",INDEX('Required State Input – Clinic'!AB$12:AB$2011,$AT1726)))</f>
        <v/>
      </c>
      <c r="AG1726" s="172" t="str">
        <f>IF($AR1726="","",IF(INDEX('Required State Input – Clinic'!AC$12:AC$2011,$AT1726)="","",ROUND(INDEX('Required State Input – Clinic'!AC$12:AC$2011,$AT1726),4)))</f>
        <v/>
      </c>
      <c r="AH1726" s="180" t="str">
        <f t="shared" si="264"/>
        <v/>
      </c>
      <c r="AI1726" s="173" t="str">
        <f>IF($AR1726="","",IF(INDEX('Required State Input – Clinic'!AD$12:AD$2011,$AT1726)="",0,ROUND(INDEX('Required State Input – Clinic'!AD$12:AD$2011,$AT1726),2)))</f>
        <v/>
      </c>
      <c r="AJ1726" s="180" t="str">
        <f t="shared" si="265"/>
        <v/>
      </c>
      <c r="AK1726" s="194" t="str">
        <f t="shared" si="266"/>
        <v/>
      </c>
      <c r="AL1726" s="170" t="str">
        <f>IF($AR1726="","",IF(INDEX('Required State Input – Clinic'!AE$12:AE$2011,$AT1726)="",0,ROUND(INDEX('Required State Input – Clinic'!AE$12:AE$2011,$AT1726),2)))</f>
        <v/>
      </c>
      <c r="AM1726" s="180" t="str">
        <f t="shared" si="267"/>
        <v/>
      </c>
      <c r="AR1726" t="str">
        <f t="shared" si="268"/>
        <v/>
      </c>
      <c r="AS1726" t="str">
        <f t="shared" si="269"/>
        <v/>
      </c>
      <c r="AT1726" t="str">
        <f>IF(AR1726="","",MATCH(AS1726,'Required State Input – Clinic'!$AS$12:$AS$2011,FALSE))</f>
        <v/>
      </c>
    </row>
    <row r="1727" spans="1:46" x14ac:dyDescent="0.25">
      <c r="A1727" s="218" t="s">
        <v>257</v>
      </c>
      <c r="B1727" s="174" t="str">
        <f>IF($AR1727="","",IF(INDEX('Required State Input – Clinic'!B$12:B$2011,$AT1727)="","",INDEX('Required State Input – Clinic'!B$12:B$2011,$AT1727)))</f>
        <v/>
      </c>
      <c r="C1727" s="168" t="str">
        <f>IF($AR1727="","",IF(INDEX('Required State Input – Clinic'!C$12:C$2011,$AT1727)="","",INDEX('Required State Input – Clinic'!C$12:C$2011,$AT1727)))</f>
        <v/>
      </c>
      <c r="D1727" s="175" t="str">
        <f>IF($AR1727="","",IF(INDEX('Required State Input – Clinic'!D$12:D$2011,$AT1727)="","",INDEX('Required State Input – Clinic'!D$12:D$2011,$AT1727)))</f>
        <v/>
      </c>
      <c r="E1727" s="174" t="str">
        <f>IF($AR1727="","",IF(INDEX('Required State Input – Clinic'!E$12:E$2011,$AT1727)="","",INDEX('Required State Input – Clinic'!E$12:E$2011,$AT1727)))</f>
        <v/>
      </c>
      <c r="F1727" s="176" t="str">
        <f>IF($AR1727="","",IF(INDEX('Required State Input – Clinic'!F$12:F$2011,$AT1727)="","",INDEX('Required State Input – Clinic'!F$12:F$2011,$AT1727)))</f>
        <v/>
      </c>
      <c r="G1727" s="176" t="str">
        <f>IF($AR1727="","",IF(INDEX('Required State Input – Clinic'!G$12:G$2011,$AT1727)="","",INDEX('Required State Input – Clinic'!G$12:G$2011,$AT1727)))</f>
        <v/>
      </c>
      <c r="H1727" s="176" t="str">
        <f>IF($AR1727="","",IF(INDEX('Required State Input – Clinic'!H$12:H$2011,$AT1727)="","",INDEX('Required State Input – Clinic'!H$12:H$2011,$AT1727)))</f>
        <v/>
      </c>
      <c r="I1727" s="177" t="str">
        <f>IF($AR1727="","",IF(INDEX('Required State Input – Clinic'!I$12:I$2011,$AT1727)="","",INDEX('Required State Input – Clinic'!I$12:I$2011,$AT1727)))</f>
        <v/>
      </c>
      <c r="J1727" s="176" t="str">
        <f>IF($AR1727="","",IF(INDEX('Required State Input – Clinic'!J$12:J$2011,$AT1727)="","",INDEX('Required State Input – Clinic'!J$12:J$2011,$AT1727)))</f>
        <v/>
      </c>
      <c r="K1727" s="178" t="str">
        <f>IF($AR1727="","",IF(INDEX('Required State Input – Clinic'!K$12:K$2011,$AT1727)="","",INDEX('Required State Input – Clinic'!K$12:K$2011,$AT1727)))</f>
        <v/>
      </c>
      <c r="L1727" s="179" t="str">
        <f>IF($AR1727="","",IF(INDEX('Required State Input – Clinic'!L$12:L$2011,$AT1727)="","",INDEX('Required State Input – Clinic'!L$12:L$2011,$AT1727)))</f>
        <v/>
      </c>
      <c r="M1727" s="169" t="str">
        <f>IF($AR1727="","",IF(INDEX('Required State Input – Clinic'!M$12:M$2011,$AT1727)="","",INDEX('Required State Input – Clinic'!M$12:M$2011,$AT1727)))</f>
        <v/>
      </c>
      <c r="N1727" s="169" t="str">
        <f>IF($AR1727="","",IF(INDEX('Required State Input – Clinic'!N$12:N$2011,$AT1727)="","",INDEX('Required State Input – Clinic'!N$12:N$2011,$AT1727)))</f>
        <v/>
      </c>
      <c r="O1727" s="170" t="str">
        <f>IF($AR1727="","",IF(INDEX('Required State Input – Clinic'!O$12:O$2011,$AT1727)="","",ROUND(INDEX('Required State Input – Clinic'!O$12:O$2011,$AT1727),2)))</f>
        <v/>
      </c>
      <c r="P1727" s="170" t="str">
        <f>IF($AR1727="","",IF(INDEX('Required State Input – Clinic'!P$12:P$2011,$AT1727)="","",ROUND(INDEX('Required State Input – Clinic'!P$12:P$2011,$AT1727),2)))</f>
        <v/>
      </c>
      <c r="Q1727" s="170" t="str">
        <f>IF($AR1727="","",IF(INDEX('Required State Input – Clinic'!Q$12:Q$2011,$AT1727)="","",ROUND(INDEX('Required State Input – Clinic'!Q$12:Q$2011,$AT1727),2)))</f>
        <v/>
      </c>
      <c r="R1727" s="276" t="str">
        <f t="shared" si="260"/>
        <v/>
      </c>
      <c r="S1727" s="171" t="str">
        <f>IF($AR1727="","",IF(INDEX('Required State Input – Clinic'!R$12:R$2011,$AT1727)="","",INDEX('Required State Input – Clinic'!R$12:R$2011,$AT1727)))</f>
        <v/>
      </c>
      <c r="T1727" s="169" t="str">
        <f>IF($AR1727="","",IF(INDEX('Required State Input – Clinic'!S$12:S$2011,$AT1727)="","",INDEX('Required State Input – Clinic'!S$12:S$2011,$AT1727)))</f>
        <v/>
      </c>
      <c r="U1727" s="170" t="str">
        <f>IF($AR1727="","",IF(INDEX('Required State Input – Clinic'!T$12:T$2011,$AT1727)="","",ROUND(INDEX('Required State Input – Clinic'!T$12:T$2011,$AT1727),2)))</f>
        <v/>
      </c>
      <c r="V1727" s="170" t="str">
        <f>IF($AR1727="","",IF(INDEX('Required State Input – Clinic'!U$12:U$2011,$AT1727)="","",ROUND(INDEX('Required State Input – Clinic'!U$12:U$2011,$AT1727),2)))</f>
        <v/>
      </c>
      <c r="W1727" s="170" t="str">
        <f>IF($AR1727="","",IF(INDEX('Required State Input – Clinic'!V$12:V$2011,$AT1727)="",0,ROUND(INDEX('Required State Input – Clinic'!V$12:V$2011,$AT1727),2)))</f>
        <v/>
      </c>
      <c r="X1727" s="170" t="str">
        <f>IF($AR1727="","",IF(INDEX('Required State Input – Clinic'!W$12:W$2011,$AT1727)="",0,ROUND(INDEX('Required State Input – Clinic'!W$12:W$2011,$AT1727),2)))</f>
        <v/>
      </c>
      <c r="Y1727" s="170" t="str">
        <f>IF($AR1727="","",IF(INDEX('Required State Input – Clinic'!X$12:X$2011,$AT1727)="",0,ROUND(INDEX('Required State Input – Clinic'!X$12:X$2011,$AT1727),2)))</f>
        <v/>
      </c>
      <c r="Z1727" s="180" t="str">
        <f t="shared" si="261"/>
        <v/>
      </c>
      <c r="AA1727" s="179" t="str">
        <f>IF($AR1727="","",IF(INDEX('Required State Input – Clinic'!Y$12:Y$2011,$AT1727)="","",INDEX('Required State Input – Clinic'!Y$12:Y$2011,$AT1727)))</f>
        <v/>
      </c>
      <c r="AB1727" s="172" t="str">
        <f>IF($AR1727="","",IF(INDEX('Required State Input – Clinic'!Z$12:Z$2011,$AT1727)="","",ROUND(INDEX('Required State Input – Clinic'!Z$12:Z$2011,$AT1727),4)))</f>
        <v/>
      </c>
      <c r="AC1727" s="172" t="str">
        <f>IF($AR1727="","",IF(INDEX('Required State Input – Clinic'!AA$12:AA$2011,$AT1727)="","",ROUND(INDEX('Required State Input – Clinic'!AA$12:AA$2011,$AT1727),4)))</f>
        <v/>
      </c>
      <c r="AD1727" s="180" t="str">
        <f t="shared" si="262"/>
        <v/>
      </c>
      <c r="AE1727" s="194" t="str">
        <f t="shared" si="263"/>
        <v/>
      </c>
      <c r="AF1727" s="177" t="str">
        <f>IF($AR1727="","",IF(INDEX('Required State Input – Clinic'!AB$12:AB$2011,$AT1727)="","",INDEX('Required State Input – Clinic'!AB$12:AB$2011,$AT1727)))</f>
        <v/>
      </c>
      <c r="AG1727" s="172" t="str">
        <f>IF($AR1727="","",IF(INDEX('Required State Input – Clinic'!AC$12:AC$2011,$AT1727)="","",ROUND(INDEX('Required State Input – Clinic'!AC$12:AC$2011,$AT1727),4)))</f>
        <v/>
      </c>
      <c r="AH1727" s="180" t="str">
        <f t="shared" si="264"/>
        <v/>
      </c>
      <c r="AI1727" s="173" t="str">
        <f>IF($AR1727="","",IF(INDEX('Required State Input – Clinic'!AD$12:AD$2011,$AT1727)="",0,ROUND(INDEX('Required State Input – Clinic'!AD$12:AD$2011,$AT1727),2)))</f>
        <v/>
      </c>
      <c r="AJ1727" s="180" t="str">
        <f t="shared" si="265"/>
        <v/>
      </c>
      <c r="AK1727" s="194" t="str">
        <f t="shared" si="266"/>
        <v/>
      </c>
      <c r="AL1727" s="170" t="str">
        <f>IF($AR1727="","",IF(INDEX('Required State Input – Clinic'!AE$12:AE$2011,$AT1727)="",0,ROUND(INDEX('Required State Input – Clinic'!AE$12:AE$2011,$AT1727),2)))</f>
        <v/>
      </c>
      <c r="AM1727" s="180" t="str">
        <f t="shared" si="267"/>
        <v/>
      </c>
      <c r="AR1727" t="str">
        <f t="shared" si="268"/>
        <v/>
      </c>
      <c r="AS1727" t="str">
        <f t="shared" si="269"/>
        <v/>
      </c>
      <c r="AT1727" t="str">
        <f>IF(AR1727="","",MATCH(AS1727,'Required State Input – Clinic'!$AS$12:$AS$2011,FALSE))</f>
        <v/>
      </c>
    </row>
    <row r="1728" spans="1:46" x14ac:dyDescent="0.25">
      <c r="A1728" s="218" t="s">
        <v>257</v>
      </c>
      <c r="B1728" s="174" t="str">
        <f>IF($AR1728="","",IF(INDEX('Required State Input – Clinic'!B$12:B$2011,$AT1728)="","",INDEX('Required State Input – Clinic'!B$12:B$2011,$AT1728)))</f>
        <v/>
      </c>
      <c r="C1728" s="168" t="str">
        <f>IF($AR1728="","",IF(INDEX('Required State Input – Clinic'!C$12:C$2011,$AT1728)="","",INDEX('Required State Input – Clinic'!C$12:C$2011,$AT1728)))</f>
        <v/>
      </c>
      <c r="D1728" s="175" t="str">
        <f>IF($AR1728="","",IF(INDEX('Required State Input – Clinic'!D$12:D$2011,$AT1728)="","",INDEX('Required State Input – Clinic'!D$12:D$2011,$AT1728)))</f>
        <v/>
      </c>
      <c r="E1728" s="174" t="str">
        <f>IF($AR1728="","",IF(INDEX('Required State Input – Clinic'!E$12:E$2011,$AT1728)="","",INDEX('Required State Input – Clinic'!E$12:E$2011,$AT1728)))</f>
        <v/>
      </c>
      <c r="F1728" s="176" t="str">
        <f>IF($AR1728="","",IF(INDEX('Required State Input – Clinic'!F$12:F$2011,$AT1728)="","",INDEX('Required State Input – Clinic'!F$12:F$2011,$AT1728)))</f>
        <v/>
      </c>
      <c r="G1728" s="176" t="str">
        <f>IF($AR1728="","",IF(INDEX('Required State Input – Clinic'!G$12:G$2011,$AT1728)="","",INDEX('Required State Input – Clinic'!G$12:G$2011,$AT1728)))</f>
        <v/>
      </c>
      <c r="H1728" s="176" t="str">
        <f>IF($AR1728="","",IF(INDEX('Required State Input – Clinic'!H$12:H$2011,$AT1728)="","",INDEX('Required State Input – Clinic'!H$12:H$2011,$AT1728)))</f>
        <v/>
      </c>
      <c r="I1728" s="177" t="str">
        <f>IF($AR1728="","",IF(INDEX('Required State Input – Clinic'!I$12:I$2011,$AT1728)="","",INDEX('Required State Input – Clinic'!I$12:I$2011,$AT1728)))</f>
        <v/>
      </c>
      <c r="J1728" s="176" t="str">
        <f>IF($AR1728="","",IF(INDEX('Required State Input – Clinic'!J$12:J$2011,$AT1728)="","",INDEX('Required State Input – Clinic'!J$12:J$2011,$AT1728)))</f>
        <v/>
      </c>
      <c r="K1728" s="178" t="str">
        <f>IF($AR1728="","",IF(INDEX('Required State Input – Clinic'!K$12:K$2011,$AT1728)="","",INDEX('Required State Input – Clinic'!K$12:K$2011,$AT1728)))</f>
        <v/>
      </c>
      <c r="L1728" s="179" t="str">
        <f>IF($AR1728="","",IF(INDEX('Required State Input – Clinic'!L$12:L$2011,$AT1728)="","",INDEX('Required State Input – Clinic'!L$12:L$2011,$AT1728)))</f>
        <v/>
      </c>
      <c r="M1728" s="169" t="str">
        <f>IF($AR1728="","",IF(INDEX('Required State Input – Clinic'!M$12:M$2011,$AT1728)="","",INDEX('Required State Input – Clinic'!M$12:M$2011,$AT1728)))</f>
        <v/>
      </c>
      <c r="N1728" s="169" t="str">
        <f>IF($AR1728="","",IF(INDEX('Required State Input – Clinic'!N$12:N$2011,$AT1728)="","",INDEX('Required State Input – Clinic'!N$12:N$2011,$AT1728)))</f>
        <v/>
      </c>
      <c r="O1728" s="170" t="str">
        <f>IF($AR1728="","",IF(INDEX('Required State Input – Clinic'!O$12:O$2011,$AT1728)="","",ROUND(INDEX('Required State Input – Clinic'!O$12:O$2011,$AT1728),2)))</f>
        <v/>
      </c>
      <c r="P1728" s="170" t="str">
        <f>IF($AR1728="","",IF(INDEX('Required State Input – Clinic'!P$12:P$2011,$AT1728)="","",ROUND(INDEX('Required State Input – Clinic'!P$12:P$2011,$AT1728),2)))</f>
        <v/>
      </c>
      <c r="Q1728" s="170" t="str">
        <f>IF($AR1728="","",IF(INDEX('Required State Input – Clinic'!Q$12:Q$2011,$AT1728)="","",ROUND(INDEX('Required State Input – Clinic'!Q$12:Q$2011,$AT1728),2)))</f>
        <v/>
      </c>
      <c r="R1728" s="276" t="str">
        <f t="shared" si="260"/>
        <v/>
      </c>
      <c r="S1728" s="171" t="str">
        <f>IF($AR1728="","",IF(INDEX('Required State Input – Clinic'!R$12:R$2011,$AT1728)="","",INDEX('Required State Input – Clinic'!R$12:R$2011,$AT1728)))</f>
        <v/>
      </c>
      <c r="T1728" s="169" t="str">
        <f>IF($AR1728="","",IF(INDEX('Required State Input – Clinic'!S$12:S$2011,$AT1728)="","",INDEX('Required State Input – Clinic'!S$12:S$2011,$AT1728)))</f>
        <v/>
      </c>
      <c r="U1728" s="170" t="str">
        <f>IF($AR1728="","",IF(INDEX('Required State Input – Clinic'!T$12:T$2011,$AT1728)="","",ROUND(INDEX('Required State Input – Clinic'!T$12:T$2011,$AT1728),2)))</f>
        <v/>
      </c>
      <c r="V1728" s="170" t="str">
        <f>IF($AR1728="","",IF(INDEX('Required State Input – Clinic'!U$12:U$2011,$AT1728)="","",ROUND(INDEX('Required State Input – Clinic'!U$12:U$2011,$AT1728),2)))</f>
        <v/>
      </c>
      <c r="W1728" s="170" t="str">
        <f>IF($AR1728="","",IF(INDEX('Required State Input – Clinic'!V$12:V$2011,$AT1728)="",0,ROUND(INDEX('Required State Input – Clinic'!V$12:V$2011,$AT1728),2)))</f>
        <v/>
      </c>
      <c r="X1728" s="170" t="str">
        <f>IF($AR1728="","",IF(INDEX('Required State Input – Clinic'!W$12:W$2011,$AT1728)="",0,ROUND(INDEX('Required State Input – Clinic'!W$12:W$2011,$AT1728),2)))</f>
        <v/>
      </c>
      <c r="Y1728" s="170" t="str">
        <f>IF($AR1728="","",IF(INDEX('Required State Input – Clinic'!X$12:X$2011,$AT1728)="",0,ROUND(INDEX('Required State Input – Clinic'!X$12:X$2011,$AT1728),2)))</f>
        <v/>
      </c>
      <c r="Z1728" s="180" t="str">
        <f t="shared" si="261"/>
        <v/>
      </c>
      <c r="AA1728" s="179" t="str">
        <f>IF($AR1728="","",IF(INDEX('Required State Input – Clinic'!Y$12:Y$2011,$AT1728)="","",INDEX('Required State Input – Clinic'!Y$12:Y$2011,$AT1728)))</f>
        <v/>
      </c>
      <c r="AB1728" s="172" t="str">
        <f>IF($AR1728="","",IF(INDEX('Required State Input – Clinic'!Z$12:Z$2011,$AT1728)="","",ROUND(INDEX('Required State Input – Clinic'!Z$12:Z$2011,$AT1728),4)))</f>
        <v/>
      </c>
      <c r="AC1728" s="172" t="str">
        <f>IF($AR1728="","",IF(INDEX('Required State Input – Clinic'!AA$12:AA$2011,$AT1728)="","",ROUND(INDEX('Required State Input – Clinic'!AA$12:AA$2011,$AT1728),4)))</f>
        <v/>
      </c>
      <c r="AD1728" s="180" t="str">
        <f t="shared" si="262"/>
        <v/>
      </c>
      <c r="AE1728" s="194" t="str">
        <f t="shared" si="263"/>
        <v/>
      </c>
      <c r="AF1728" s="177" t="str">
        <f>IF($AR1728="","",IF(INDEX('Required State Input – Clinic'!AB$12:AB$2011,$AT1728)="","",INDEX('Required State Input – Clinic'!AB$12:AB$2011,$AT1728)))</f>
        <v/>
      </c>
      <c r="AG1728" s="172" t="str">
        <f>IF($AR1728="","",IF(INDEX('Required State Input – Clinic'!AC$12:AC$2011,$AT1728)="","",ROUND(INDEX('Required State Input – Clinic'!AC$12:AC$2011,$AT1728),4)))</f>
        <v/>
      </c>
      <c r="AH1728" s="180" t="str">
        <f t="shared" si="264"/>
        <v/>
      </c>
      <c r="AI1728" s="173" t="str">
        <f>IF($AR1728="","",IF(INDEX('Required State Input – Clinic'!AD$12:AD$2011,$AT1728)="",0,ROUND(INDEX('Required State Input – Clinic'!AD$12:AD$2011,$AT1728),2)))</f>
        <v/>
      </c>
      <c r="AJ1728" s="180" t="str">
        <f t="shared" si="265"/>
        <v/>
      </c>
      <c r="AK1728" s="194" t="str">
        <f t="shared" si="266"/>
        <v/>
      </c>
      <c r="AL1728" s="170" t="str">
        <f>IF($AR1728="","",IF(INDEX('Required State Input – Clinic'!AE$12:AE$2011,$AT1728)="",0,ROUND(INDEX('Required State Input – Clinic'!AE$12:AE$2011,$AT1728),2)))</f>
        <v/>
      </c>
      <c r="AM1728" s="180" t="str">
        <f t="shared" si="267"/>
        <v/>
      </c>
      <c r="AR1728" t="str">
        <f t="shared" si="268"/>
        <v/>
      </c>
      <c r="AS1728" t="str">
        <f t="shared" si="269"/>
        <v/>
      </c>
      <c r="AT1728" t="str">
        <f>IF(AR1728="","",MATCH(AS1728,'Required State Input – Clinic'!$AS$12:$AS$2011,FALSE))</f>
        <v/>
      </c>
    </row>
    <row r="1729" spans="1:46" x14ac:dyDescent="0.25">
      <c r="A1729" s="218" t="s">
        <v>257</v>
      </c>
      <c r="B1729" s="174" t="str">
        <f>IF($AR1729="","",IF(INDEX('Required State Input – Clinic'!B$12:B$2011,$AT1729)="","",INDEX('Required State Input – Clinic'!B$12:B$2011,$AT1729)))</f>
        <v/>
      </c>
      <c r="C1729" s="168" t="str">
        <f>IF($AR1729="","",IF(INDEX('Required State Input – Clinic'!C$12:C$2011,$AT1729)="","",INDEX('Required State Input – Clinic'!C$12:C$2011,$AT1729)))</f>
        <v/>
      </c>
      <c r="D1729" s="175" t="str">
        <f>IF($AR1729="","",IF(INDEX('Required State Input – Clinic'!D$12:D$2011,$AT1729)="","",INDEX('Required State Input – Clinic'!D$12:D$2011,$AT1729)))</f>
        <v/>
      </c>
      <c r="E1729" s="174" t="str">
        <f>IF($AR1729="","",IF(INDEX('Required State Input – Clinic'!E$12:E$2011,$AT1729)="","",INDEX('Required State Input – Clinic'!E$12:E$2011,$AT1729)))</f>
        <v/>
      </c>
      <c r="F1729" s="176" t="str">
        <f>IF($AR1729="","",IF(INDEX('Required State Input – Clinic'!F$12:F$2011,$AT1729)="","",INDEX('Required State Input – Clinic'!F$12:F$2011,$AT1729)))</f>
        <v/>
      </c>
      <c r="G1729" s="176" t="str">
        <f>IF($AR1729="","",IF(INDEX('Required State Input – Clinic'!G$12:G$2011,$AT1729)="","",INDEX('Required State Input – Clinic'!G$12:G$2011,$AT1729)))</f>
        <v/>
      </c>
      <c r="H1729" s="176" t="str">
        <f>IF($AR1729="","",IF(INDEX('Required State Input – Clinic'!H$12:H$2011,$AT1729)="","",INDEX('Required State Input – Clinic'!H$12:H$2011,$AT1729)))</f>
        <v/>
      </c>
      <c r="I1729" s="177" t="str">
        <f>IF($AR1729="","",IF(INDEX('Required State Input – Clinic'!I$12:I$2011,$AT1729)="","",INDEX('Required State Input – Clinic'!I$12:I$2011,$AT1729)))</f>
        <v/>
      </c>
      <c r="J1729" s="176" t="str">
        <f>IF($AR1729="","",IF(INDEX('Required State Input – Clinic'!J$12:J$2011,$AT1729)="","",INDEX('Required State Input – Clinic'!J$12:J$2011,$AT1729)))</f>
        <v/>
      </c>
      <c r="K1729" s="178" t="str">
        <f>IF($AR1729="","",IF(INDEX('Required State Input – Clinic'!K$12:K$2011,$AT1729)="","",INDEX('Required State Input – Clinic'!K$12:K$2011,$AT1729)))</f>
        <v/>
      </c>
      <c r="L1729" s="179" t="str">
        <f>IF($AR1729="","",IF(INDEX('Required State Input – Clinic'!L$12:L$2011,$AT1729)="","",INDEX('Required State Input – Clinic'!L$12:L$2011,$AT1729)))</f>
        <v/>
      </c>
      <c r="M1729" s="169" t="str">
        <f>IF($AR1729="","",IF(INDEX('Required State Input – Clinic'!M$12:M$2011,$AT1729)="","",INDEX('Required State Input – Clinic'!M$12:M$2011,$AT1729)))</f>
        <v/>
      </c>
      <c r="N1729" s="169" t="str">
        <f>IF($AR1729="","",IF(INDEX('Required State Input – Clinic'!N$12:N$2011,$AT1729)="","",INDEX('Required State Input – Clinic'!N$12:N$2011,$AT1729)))</f>
        <v/>
      </c>
      <c r="O1729" s="170" t="str">
        <f>IF($AR1729="","",IF(INDEX('Required State Input – Clinic'!O$12:O$2011,$AT1729)="","",ROUND(INDEX('Required State Input – Clinic'!O$12:O$2011,$AT1729),2)))</f>
        <v/>
      </c>
      <c r="P1729" s="170" t="str">
        <f>IF($AR1729="","",IF(INDEX('Required State Input – Clinic'!P$12:P$2011,$AT1729)="","",ROUND(INDEX('Required State Input – Clinic'!P$12:P$2011,$AT1729),2)))</f>
        <v/>
      </c>
      <c r="Q1729" s="170" t="str">
        <f>IF($AR1729="","",IF(INDEX('Required State Input – Clinic'!Q$12:Q$2011,$AT1729)="","",ROUND(INDEX('Required State Input – Clinic'!Q$12:Q$2011,$AT1729),2)))</f>
        <v/>
      </c>
      <c r="R1729" s="276" t="str">
        <f t="shared" si="260"/>
        <v/>
      </c>
      <c r="S1729" s="171" t="str">
        <f>IF($AR1729="","",IF(INDEX('Required State Input – Clinic'!R$12:R$2011,$AT1729)="","",INDEX('Required State Input – Clinic'!R$12:R$2011,$AT1729)))</f>
        <v/>
      </c>
      <c r="T1729" s="169" t="str">
        <f>IF($AR1729="","",IF(INDEX('Required State Input – Clinic'!S$12:S$2011,$AT1729)="","",INDEX('Required State Input – Clinic'!S$12:S$2011,$AT1729)))</f>
        <v/>
      </c>
      <c r="U1729" s="170" t="str">
        <f>IF($AR1729="","",IF(INDEX('Required State Input – Clinic'!T$12:T$2011,$AT1729)="","",ROUND(INDEX('Required State Input – Clinic'!T$12:T$2011,$AT1729),2)))</f>
        <v/>
      </c>
      <c r="V1729" s="170" t="str">
        <f>IF($AR1729="","",IF(INDEX('Required State Input – Clinic'!U$12:U$2011,$AT1729)="","",ROUND(INDEX('Required State Input – Clinic'!U$12:U$2011,$AT1729),2)))</f>
        <v/>
      </c>
      <c r="W1729" s="170" t="str">
        <f>IF($AR1729="","",IF(INDEX('Required State Input – Clinic'!V$12:V$2011,$AT1729)="",0,ROUND(INDEX('Required State Input – Clinic'!V$12:V$2011,$AT1729),2)))</f>
        <v/>
      </c>
      <c r="X1729" s="170" t="str">
        <f>IF($AR1729="","",IF(INDEX('Required State Input – Clinic'!W$12:W$2011,$AT1729)="",0,ROUND(INDEX('Required State Input – Clinic'!W$12:W$2011,$AT1729),2)))</f>
        <v/>
      </c>
      <c r="Y1729" s="170" t="str">
        <f>IF($AR1729="","",IF(INDEX('Required State Input – Clinic'!X$12:X$2011,$AT1729)="",0,ROUND(INDEX('Required State Input – Clinic'!X$12:X$2011,$AT1729),2)))</f>
        <v/>
      </c>
      <c r="Z1729" s="180" t="str">
        <f t="shared" si="261"/>
        <v/>
      </c>
      <c r="AA1729" s="179" t="str">
        <f>IF($AR1729="","",IF(INDEX('Required State Input – Clinic'!Y$12:Y$2011,$AT1729)="","",INDEX('Required State Input – Clinic'!Y$12:Y$2011,$AT1729)))</f>
        <v/>
      </c>
      <c r="AB1729" s="172" t="str">
        <f>IF($AR1729="","",IF(INDEX('Required State Input – Clinic'!Z$12:Z$2011,$AT1729)="","",ROUND(INDEX('Required State Input – Clinic'!Z$12:Z$2011,$AT1729),4)))</f>
        <v/>
      </c>
      <c r="AC1729" s="172" t="str">
        <f>IF($AR1729="","",IF(INDEX('Required State Input – Clinic'!AA$12:AA$2011,$AT1729)="","",ROUND(INDEX('Required State Input – Clinic'!AA$12:AA$2011,$AT1729),4)))</f>
        <v/>
      </c>
      <c r="AD1729" s="180" t="str">
        <f t="shared" si="262"/>
        <v/>
      </c>
      <c r="AE1729" s="194" t="str">
        <f t="shared" si="263"/>
        <v/>
      </c>
      <c r="AF1729" s="177" t="str">
        <f>IF($AR1729="","",IF(INDEX('Required State Input – Clinic'!AB$12:AB$2011,$AT1729)="","",INDEX('Required State Input – Clinic'!AB$12:AB$2011,$AT1729)))</f>
        <v/>
      </c>
      <c r="AG1729" s="172" t="str">
        <f>IF($AR1729="","",IF(INDEX('Required State Input – Clinic'!AC$12:AC$2011,$AT1729)="","",ROUND(INDEX('Required State Input – Clinic'!AC$12:AC$2011,$AT1729),4)))</f>
        <v/>
      </c>
      <c r="AH1729" s="180" t="str">
        <f t="shared" si="264"/>
        <v/>
      </c>
      <c r="AI1729" s="173" t="str">
        <f>IF($AR1729="","",IF(INDEX('Required State Input – Clinic'!AD$12:AD$2011,$AT1729)="",0,ROUND(INDEX('Required State Input – Clinic'!AD$12:AD$2011,$AT1729),2)))</f>
        <v/>
      </c>
      <c r="AJ1729" s="180" t="str">
        <f t="shared" si="265"/>
        <v/>
      </c>
      <c r="AK1729" s="194" t="str">
        <f t="shared" si="266"/>
        <v/>
      </c>
      <c r="AL1729" s="170" t="str">
        <f>IF($AR1729="","",IF(INDEX('Required State Input – Clinic'!AE$12:AE$2011,$AT1729)="",0,ROUND(INDEX('Required State Input – Clinic'!AE$12:AE$2011,$AT1729),2)))</f>
        <v/>
      </c>
      <c r="AM1729" s="180" t="str">
        <f t="shared" si="267"/>
        <v/>
      </c>
      <c r="AR1729" t="str">
        <f t="shared" si="268"/>
        <v/>
      </c>
      <c r="AS1729" t="str">
        <f t="shared" si="269"/>
        <v/>
      </c>
      <c r="AT1729" t="str">
        <f>IF(AR1729="","",MATCH(AS1729,'Required State Input – Clinic'!$AS$12:$AS$2011,FALSE))</f>
        <v/>
      </c>
    </row>
    <row r="1730" spans="1:46" x14ac:dyDescent="0.25">
      <c r="A1730" s="218" t="s">
        <v>257</v>
      </c>
      <c r="B1730" s="174" t="str">
        <f>IF($AR1730="","",IF(INDEX('Required State Input – Clinic'!B$12:B$2011,$AT1730)="","",INDEX('Required State Input – Clinic'!B$12:B$2011,$AT1730)))</f>
        <v/>
      </c>
      <c r="C1730" s="168" t="str">
        <f>IF($AR1730="","",IF(INDEX('Required State Input – Clinic'!C$12:C$2011,$AT1730)="","",INDEX('Required State Input – Clinic'!C$12:C$2011,$AT1730)))</f>
        <v/>
      </c>
      <c r="D1730" s="175" t="str">
        <f>IF($AR1730="","",IF(INDEX('Required State Input – Clinic'!D$12:D$2011,$AT1730)="","",INDEX('Required State Input – Clinic'!D$12:D$2011,$AT1730)))</f>
        <v/>
      </c>
      <c r="E1730" s="174" t="str">
        <f>IF($AR1730="","",IF(INDEX('Required State Input – Clinic'!E$12:E$2011,$AT1730)="","",INDEX('Required State Input – Clinic'!E$12:E$2011,$AT1730)))</f>
        <v/>
      </c>
      <c r="F1730" s="176" t="str">
        <f>IF($AR1730="","",IF(INDEX('Required State Input – Clinic'!F$12:F$2011,$AT1730)="","",INDEX('Required State Input – Clinic'!F$12:F$2011,$AT1730)))</f>
        <v/>
      </c>
      <c r="G1730" s="176" t="str">
        <f>IF($AR1730="","",IF(INDEX('Required State Input – Clinic'!G$12:G$2011,$AT1730)="","",INDEX('Required State Input – Clinic'!G$12:G$2011,$AT1730)))</f>
        <v/>
      </c>
      <c r="H1730" s="176" t="str">
        <f>IF($AR1730="","",IF(INDEX('Required State Input – Clinic'!H$12:H$2011,$AT1730)="","",INDEX('Required State Input – Clinic'!H$12:H$2011,$AT1730)))</f>
        <v/>
      </c>
      <c r="I1730" s="177" t="str">
        <f>IF($AR1730="","",IF(INDEX('Required State Input – Clinic'!I$12:I$2011,$AT1730)="","",INDEX('Required State Input – Clinic'!I$12:I$2011,$AT1730)))</f>
        <v/>
      </c>
      <c r="J1730" s="176" t="str">
        <f>IF($AR1730="","",IF(INDEX('Required State Input – Clinic'!J$12:J$2011,$AT1730)="","",INDEX('Required State Input – Clinic'!J$12:J$2011,$AT1730)))</f>
        <v/>
      </c>
      <c r="K1730" s="178" t="str">
        <f>IF($AR1730="","",IF(INDEX('Required State Input – Clinic'!K$12:K$2011,$AT1730)="","",INDEX('Required State Input – Clinic'!K$12:K$2011,$AT1730)))</f>
        <v/>
      </c>
      <c r="L1730" s="179" t="str">
        <f>IF($AR1730="","",IF(INDEX('Required State Input – Clinic'!L$12:L$2011,$AT1730)="","",INDEX('Required State Input – Clinic'!L$12:L$2011,$AT1730)))</f>
        <v/>
      </c>
      <c r="M1730" s="169" t="str">
        <f>IF($AR1730="","",IF(INDEX('Required State Input – Clinic'!M$12:M$2011,$AT1730)="","",INDEX('Required State Input – Clinic'!M$12:M$2011,$AT1730)))</f>
        <v/>
      </c>
      <c r="N1730" s="169" t="str">
        <f>IF($AR1730="","",IF(INDEX('Required State Input – Clinic'!N$12:N$2011,$AT1730)="","",INDEX('Required State Input – Clinic'!N$12:N$2011,$AT1730)))</f>
        <v/>
      </c>
      <c r="O1730" s="170" t="str">
        <f>IF($AR1730="","",IF(INDEX('Required State Input – Clinic'!O$12:O$2011,$AT1730)="","",ROUND(INDEX('Required State Input – Clinic'!O$12:O$2011,$AT1730),2)))</f>
        <v/>
      </c>
      <c r="P1730" s="170" t="str">
        <f>IF($AR1730="","",IF(INDEX('Required State Input – Clinic'!P$12:P$2011,$AT1730)="","",ROUND(INDEX('Required State Input – Clinic'!P$12:P$2011,$AT1730),2)))</f>
        <v/>
      </c>
      <c r="Q1730" s="170" t="str">
        <f>IF($AR1730="","",IF(INDEX('Required State Input – Clinic'!Q$12:Q$2011,$AT1730)="","",ROUND(INDEX('Required State Input – Clinic'!Q$12:Q$2011,$AT1730),2)))</f>
        <v/>
      </c>
      <c r="R1730" s="276" t="str">
        <f t="shared" si="260"/>
        <v/>
      </c>
      <c r="S1730" s="171" t="str">
        <f>IF($AR1730="","",IF(INDEX('Required State Input – Clinic'!R$12:R$2011,$AT1730)="","",INDEX('Required State Input – Clinic'!R$12:R$2011,$AT1730)))</f>
        <v/>
      </c>
      <c r="T1730" s="169" t="str">
        <f>IF($AR1730="","",IF(INDEX('Required State Input – Clinic'!S$12:S$2011,$AT1730)="","",INDEX('Required State Input – Clinic'!S$12:S$2011,$AT1730)))</f>
        <v/>
      </c>
      <c r="U1730" s="170" t="str">
        <f>IF($AR1730="","",IF(INDEX('Required State Input – Clinic'!T$12:T$2011,$AT1730)="","",ROUND(INDEX('Required State Input – Clinic'!T$12:T$2011,$AT1730),2)))</f>
        <v/>
      </c>
      <c r="V1730" s="170" t="str">
        <f>IF($AR1730="","",IF(INDEX('Required State Input – Clinic'!U$12:U$2011,$AT1730)="","",ROUND(INDEX('Required State Input – Clinic'!U$12:U$2011,$AT1730),2)))</f>
        <v/>
      </c>
      <c r="W1730" s="170" t="str">
        <f>IF($AR1730="","",IF(INDEX('Required State Input – Clinic'!V$12:V$2011,$AT1730)="",0,ROUND(INDEX('Required State Input – Clinic'!V$12:V$2011,$AT1730),2)))</f>
        <v/>
      </c>
      <c r="X1730" s="170" t="str">
        <f>IF($AR1730="","",IF(INDEX('Required State Input – Clinic'!W$12:W$2011,$AT1730)="",0,ROUND(INDEX('Required State Input – Clinic'!W$12:W$2011,$AT1730),2)))</f>
        <v/>
      </c>
      <c r="Y1730" s="170" t="str">
        <f>IF($AR1730="","",IF(INDEX('Required State Input – Clinic'!X$12:X$2011,$AT1730)="",0,ROUND(INDEX('Required State Input – Clinic'!X$12:X$2011,$AT1730),2)))</f>
        <v/>
      </c>
      <c r="Z1730" s="180" t="str">
        <f t="shared" si="261"/>
        <v/>
      </c>
      <c r="AA1730" s="179" t="str">
        <f>IF($AR1730="","",IF(INDEX('Required State Input – Clinic'!Y$12:Y$2011,$AT1730)="","",INDEX('Required State Input – Clinic'!Y$12:Y$2011,$AT1730)))</f>
        <v/>
      </c>
      <c r="AB1730" s="172" t="str">
        <f>IF($AR1730="","",IF(INDEX('Required State Input – Clinic'!Z$12:Z$2011,$AT1730)="","",ROUND(INDEX('Required State Input – Clinic'!Z$12:Z$2011,$AT1730),4)))</f>
        <v/>
      </c>
      <c r="AC1730" s="172" t="str">
        <f>IF($AR1730="","",IF(INDEX('Required State Input – Clinic'!AA$12:AA$2011,$AT1730)="","",ROUND(INDEX('Required State Input – Clinic'!AA$12:AA$2011,$AT1730),4)))</f>
        <v/>
      </c>
      <c r="AD1730" s="180" t="str">
        <f t="shared" si="262"/>
        <v/>
      </c>
      <c r="AE1730" s="194" t="str">
        <f t="shared" si="263"/>
        <v/>
      </c>
      <c r="AF1730" s="177" t="str">
        <f>IF($AR1730="","",IF(INDEX('Required State Input – Clinic'!AB$12:AB$2011,$AT1730)="","",INDEX('Required State Input – Clinic'!AB$12:AB$2011,$AT1730)))</f>
        <v/>
      </c>
      <c r="AG1730" s="172" t="str">
        <f>IF($AR1730="","",IF(INDEX('Required State Input – Clinic'!AC$12:AC$2011,$AT1730)="","",ROUND(INDEX('Required State Input – Clinic'!AC$12:AC$2011,$AT1730),4)))</f>
        <v/>
      </c>
      <c r="AH1730" s="180" t="str">
        <f t="shared" si="264"/>
        <v/>
      </c>
      <c r="AI1730" s="173" t="str">
        <f>IF($AR1730="","",IF(INDEX('Required State Input – Clinic'!AD$12:AD$2011,$AT1730)="",0,ROUND(INDEX('Required State Input – Clinic'!AD$12:AD$2011,$AT1730),2)))</f>
        <v/>
      </c>
      <c r="AJ1730" s="180" t="str">
        <f t="shared" si="265"/>
        <v/>
      </c>
      <c r="AK1730" s="194" t="str">
        <f t="shared" si="266"/>
        <v/>
      </c>
      <c r="AL1730" s="170" t="str">
        <f>IF($AR1730="","",IF(INDEX('Required State Input – Clinic'!AE$12:AE$2011,$AT1730)="",0,ROUND(INDEX('Required State Input – Clinic'!AE$12:AE$2011,$AT1730),2)))</f>
        <v/>
      </c>
      <c r="AM1730" s="180" t="str">
        <f t="shared" si="267"/>
        <v/>
      </c>
      <c r="AR1730" t="str">
        <f t="shared" si="268"/>
        <v/>
      </c>
      <c r="AS1730" t="str">
        <f t="shared" si="269"/>
        <v/>
      </c>
      <c r="AT1730" t="str">
        <f>IF(AR1730="","",MATCH(AS1730,'Required State Input – Clinic'!$AS$12:$AS$2011,FALSE))</f>
        <v/>
      </c>
    </row>
    <row r="1731" spans="1:46" x14ac:dyDescent="0.25">
      <c r="A1731" s="218" t="s">
        <v>257</v>
      </c>
      <c r="B1731" s="174" t="str">
        <f>IF($AR1731="","",IF(INDEX('Required State Input – Clinic'!B$12:B$2011,$AT1731)="","",INDEX('Required State Input – Clinic'!B$12:B$2011,$AT1731)))</f>
        <v/>
      </c>
      <c r="C1731" s="168" t="str">
        <f>IF($AR1731="","",IF(INDEX('Required State Input – Clinic'!C$12:C$2011,$AT1731)="","",INDEX('Required State Input – Clinic'!C$12:C$2011,$AT1731)))</f>
        <v/>
      </c>
      <c r="D1731" s="175" t="str">
        <f>IF($AR1731="","",IF(INDEX('Required State Input – Clinic'!D$12:D$2011,$AT1731)="","",INDEX('Required State Input – Clinic'!D$12:D$2011,$AT1731)))</f>
        <v/>
      </c>
      <c r="E1731" s="174" t="str">
        <f>IF($AR1731="","",IF(INDEX('Required State Input – Clinic'!E$12:E$2011,$AT1731)="","",INDEX('Required State Input – Clinic'!E$12:E$2011,$AT1731)))</f>
        <v/>
      </c>
      <c r="F1731" s="176" t="str">
        <f>IF($AR1731="","",IF(INDEX('Required State Input – Clinic'!F$12:F$2011,$AT1731)="","",INDEX('Required State Input – Clinic'!F$12:F$2011,$AT1731)))</f>
        <v/>
      </c>
      <c r="G1731" s="176" t="str">
        <f>IF($AR1731="","",IF(INDEX('Required State Input – Clinic'!G$12:G$2011,$AT1731)="","",INDEX('Required State Input – Clinic'!G$12:G$2011,$AT1731)))</f>
        <v/>
      </c>
      <c r="H1731" s="176" t="str">
        <f>IF($AR1731="","",IF(INDEX('Required State Input – Clinic'!H$12:H$2011,$AT1731)="","",INDEX('Required State Input – Clinic'!H$12:H$2011,$AT1731)))</f>
        <v/>
      </c>
      <c r="I1731" s="177" t="str">
        <f>IF($AR1731="","",IF(INDEX('Required State Input – Clinic'!I$12:I$2011,$AT1731)="","",INDEX('Required State Input – Clinic'!I$12:I$2011,$AT1731)))</f>
        <v/>
      </c>
      <c r="J1731" s="176" t="str">
        <f>IF($AR1731="","",IF(INDEX('Required State Input – Clinic'!J$12:J$2011,$AT1731)="","",INDEX('Required State Input – Clinic'!J$12:J$2011,$AT1731)))</f>
        <v/>
      </c>
      <c r="K1731" s="178" t="str">
        <f>IF($AR1731="","",IF(INDEX('Required State Input – Clinic'!K$12:K$2011,$AT1731)="","",INDEX('Required State Input – Clinic'!K$12:K$2011,$AT1731)))</f>
        <v/>
      </c>
      <c r="L1731" s="179" t="str">
        <f>IF($AR1731="","",IF(INDEX('Required State Input – Clinic'!L$12:L$2011,$AT1731)="","",INDEX('Required State Input – Clinic'!L$12:L$2011,$AT1731)))</f>
        <v/>
      </c>
      <c r="M1731" s="169" t="str">
        <f>IF($AR1731="","",IF(INDEX('Required State Input – Clinic'!M$12:M$2011,$AT1731)="","",INDEX('Required State Input – Clinic'!M$12:M$2011,$AT1731)))</f>
        <v/>
      </c>
      <c r="N1731" s="169" t="str">
        <f>IF($AR1731="","",IF(INDEX('Required State Input – Clinic'!N$12:N$2011,$AT1731)="","",INDEX('Required State Input – Clinic'!N$12:N$2011,$AT1731)))</f>
        <v/>
      </c>
      <c r="O1731" s="170" t="str">
        <f>IF($AR1731="","",IF(INDEX('Required State Input – Clinic'!O$12:O$2011,$AT1731)="","",ROUND(INDEX('Required State Input – Clinic'!O$12:O$2011,$AT1731),2)))</f>
        <v/>
      </c>
      <c r="P1731" s="170" t="str">
        <f>IF($AR1731="","",IF(INDEX('Required State Input – Clinic'!P$12:P$2011,$AT1731)="","",ROUND(INDEX('Required State Input – Clinic'!P$12:P$2011,$AT1731),2)))</f>
        <v/>
      </c>
      <c r="Q1731" s="170" t="str">
        <f>IF($AR1731="","",IF(INDEX('Required State Input – Clinic'!Q$12:Q$2011,$AT1731)="","",ROUND(INDEX('Required State Input – Clinic'!Q$12:Q$2011,$AT1731),2)))</f>
        <v/>
      </c>
      <c r="R1731" s="276" t="str">
        <f t="shared" si="260"/>
        <v/>
      </c>
      <c r="S1731" s="171" t="str">
        <f>IF($AR1731="","",IF(INDEX('Required State Input – Clinic'!R$12:R$2011,$AT1731)="","",INDEX('Required State Input – Clinic'!R$12:R$2011,$AT1731)))</f>
        <v/>
      </c>
      <c r="T1731" s="169" t="str">
        <f>IF($AR1731="","",IF(INDEX('Required State Input – Clinic'!S$12:S$2011,$AT1731)="","",INDEX('Required State Input – Clinic'!S$12:S$2011,$AT1731)))</f>
        <v/>
      </c>
      <c r="U1731" s="170" t="str">
        <f>IF($AR1731="","",IF(INDEX('Required State Input – Clinic'!T$12:T$2011,$AT1731)="","",ROUND(INDEX('Required State Input – Clinic'!T$12:T$2011,$AT1731),2)))</f>
        <v/>
      </c>
      <c r="V1731" s="170" t="str">
        <f>IF($AR1731="","",IF(INDEX('Required State Input – Clinic'!U$12:U$2011,$AT1731)="","",ROUND(INDEX('Required State Input – Clinic'!U$12:U$2011,$AT1731),2)))</f>
        <v/>
      </c>
      <c r="W1731" s="170" t="str">
        <f>IF($AR1731="","",IF(INDEX('Required State Input – Clinic'!V$12:V$2011,$AT1731)="",0,ROUND(INDEX('Required State Input – Clinic'!V$12:V$2011,$AT1731),2)))</f>
        <v/>
      </c>
      <c r="X1731" s="170" t="str">
        <f>IF($AR1731="","",IF(INDEX('Required State Input – Clinic'!W$12:W$2011,$AT1731)="",0,ROUND(INDEX('Required State Input – Clinic'!W$12:W$2011,$AT1731),2)))</f>
        <v/>
      </c>
      <c r="Y1731" s="170" t="str">
        <f>IF($AR1731="","",IF(INDEX('Required State Input – Clinic'!X$12:X$2011,$AT1731)="",0,ROUND(INDEX('Required State Input – Clinic'!X$12:X$2011,$AT1731),2)))</f>
        <v/>
      </c>
      <c r="Z1731" s="180" t="str">
        <f t="shared" si="261"/>
        <v/>
      </c>
      <c r="AA1731" s="179" t="str">
        <f>IF($AR1731="","",IF(INDEX('Required State Input – Clinic'!Y$12:Y$2011,$AT1731)="","",INDEX('Required State Input – Clinic'!Y$12:Y$2011,$AT1731)))</f>
        <v/>
      </c>
      <c r="AB1731" s="172" t="str">
        <f>IF($AR1731="","",IF(INDEX('Required State Input – Clinic'!Z$12:Z$2011,$AT1731)="","",ROUND(INDEX('Required State Input – Clinic'!Z$12:Z$2011,$AT1731),4)))</f>
        <v/>
      </c>
      <c r="AC1731" s="172" t="str">
        <f>IF($AR1731="","",IF(INDEX('Required State Input – Clinic'!AA$12:AA$2011,$AT1731)="","",ROUND(INDEX('Required State Input – Clinic'!AA$12:AA$2011,$AT1731),4)))</f>
        <v/>
      </c>
      <c r="AD1731" s="180" t="str">
        <f t="shared" si="262"/>
        <v/>
      </c>
      <c r="AE1731" s="194" t="str">
        <f t="shared" si="263"/>
        <v/>
      </c>
      <c r="AF1731" s="177" t="str">
        <f>IF($AR1731="","",IF(INDEX('Required State Input – Clinic'!AB$12:AB$2011,$AT1731)="","",INDEX('Required State Input – Clinic'!AB$12:AB$2011,$AT1731)))</f>
        <v/>
      </c>
      <c r="AG1731" s="172" t="str">
        <f>IF($AR1731="","",IF(INDEX('Required State Input – Clinic'!AC$12:AC$2011,$AT1731)="","",ROUND(INDEX('Required State Input – Clinic'!AC$12:AC$2011,$AT1731),4)))</f>
        <v/>
      </c>
      <c r="AH1731" s="180" t="str">
        <f t="shared" si="264"/>
        <v/>
      </c>
      <c r="AI1731" s="173" t="str">
        <f>IF($AR1731="","",IF(INDEX('Required State Input – Clinic'!AD$12:AD$2011,$AT1731)="",0,ROUND(INDEX('Required State Input – Clinic'!AD$12:AD$2011,$AT1731),2)))</f>
        <v/>
      </c>
      <c r="AJ1731" s="180" t="str">
        <f t="shared" si="265"/>
        <v/>
      </c>
      <c r="AK1731" s="194" t="str">
        <f t="shared" si="266"/>
        <v/>
      </c>
      <c r="AL1731" s="170" t="str">
        <f>IF($AR1731="","",IF(INDEX('Required State Input – Clinic'!AE$12:AE$2011,$AT1731)="",0,ROUND(INDEX('Required State Input – Clinic'!AE$12:AE$2011,$AT1731),2)))</f>
        <v/>
      </c>
      <c r="AM1731" s="180" t="str">
        <f t="shared" si="267"/>
        <v/>
      </c>
      <c r="AR1731" t="str">
        <f t="shared" si="268"/>
        <v/>
      </c>
      <c r="AS1731" t="str">
        <f t="shared" si="269"/>
        <v/>
      </c>
      <c r="AT1731" t="str">
        <f>IF(AR1731="","",MATCH(AS1731,'Required State Input – Clinic'!$AS$12:$AS$2011,FALSE))</f>
        <v/>
      </c>
    </row>
    <row r="1732" spans="1:46" x14ac:dyDescent="0.25">
      <c r="A1732" s="218" t="s">
        <v>257</v>
      </c>
      <c r="B1732" s="174" t="str">
        <f>IF($AR1732="","",IF(INDEX('Required State Input – Clinic'!B$12:B$2011,$AT1732)="","",INDEX('Required State Input – Clinic'!B$12:B$2011,$AT1732)))</f>
        <v/>
      </c>
      <c r="C1732" s="168" t="str">
        <f>IF($AR1732="","",IF(INDEX('Required State Input – Clinic'!C$12:C$2011,$AT1732)="","",INDEX('Required State Input – Clinic'!C$12:C$2011,$AT1732)))</f>
        <v/>
      </c>
      <c r="D1732" s="175" t="str">
        <f>IF($AR1732="","",IF(INDEX('Required State Input – Clinic'!D$12:D$2011,$AT1732)="","",INDEX('Required State Input – Clinic'!D$12:D$2011,$AT1732)))</f>
        <v/>
      </c>
      <c r="E1732" s="174" t="str">
        <f>IF($AR1732="","",IF(INDEX('Required State Input – Clinic'!E$12:E$2011,$AT1732)="","",INDEX('Required State Input – Clinic'!E$12:E$2011,$AT1732)))</f>
        <v/>
      </c>
      <c r="F1732" s="176" t="str">
        <f>IF($AR1732="","",IF(INDEX('Required State Input – Clinic'!F$12:F$2011,$AT1732)="","",INDEX('Required State Input – Clinic'!F$12:F$2011,$AT1732)))</f>
        <v/>
      </c>
      <c r="G1732" s="176" t="str">
        <f>IF($AR1732="","",IF(INDEX('Required State Input – Clinic'!G$12:G$2011,$AT1732)="","",INDEX('Required State Input – Clinic'!G$12:G$2011,$AT1732)))</f>
        <v/>
      </c>
      <c r="H1732" s="176" t="str">
        <f>IF($AR1732="","",IF(INDEX('Required State Input – Clinic'!H$12:H$2011,$AT1732)="","",INDEX('Required State Input – Clinic'!H$12:H$2011,$AT1732)))</f>
        <v/>
      </c>
      <c r="I1732" s="177" t="str">
        <f>IF($AR1732="","",IF(INDEX('Required State Input – Clinic'!I$12:I$2011,$AT1732)="","",INDEX('Required State Input – Clinic'!I$12:I$2011,$AT1732)))</f>
        <v/>
      </c>
      <c r="J1732" s="176" t="str">
        <f>IF($AR1732="","",IF(INDEX('Required State Input – Clinic'!J$12:J$2011,$AT1732)="","",INDEX('Required State Input – Clinic'!J$12:J$2011,$AT1732)))</f>
        <v/>
      </c>
      <c r="K1732" s="178" t="str">
        <f>IF($AR1732="","",IF(INDEX('Required State Input – Clinic'!K$12:K$2011,$AT1732)="","",INDEX('Required State Input – Clinic'!K$12:K$2011,$AT1732)))</f>
        <v/>
      </c>
      <c r="L1732" s="179" t="str">
        <f>IF($AR1732="","",IF(INDEX('Required State Input – Clinic'!L$12:L$2011,$AT1732)="","",INDEX('Required State Input – Clinic'!L$12:L$2011,$AT1732)))</f>
        <v/>
      </c>
      <c r="M1732" s="169" t="str">
        <f>IF($AR1732="","",IF(INDEX('Required State Input – Clinic'!M$12:M$2011,$AT1732)="","",INDEX('Required State Input – Clinic'!M$12:M$2011,$AT1732)))</f>
        <v/>
      </c>
      <c r="N1732" s="169" t="str">
        <f>IF($AR1732="","",IF(INDEX('Required State Input – Clinic'!N$12:N$2011,$AT1732)="","",INDEX('Required State Input – Clinic'!N$12:N$2011,$AT1732)))</f>
        <v/>
      </c>
      <c r="O1732" s="170" t="str">
        <f>IF($AR1732="","",IF(INDEX('Required State Input – Clinic'!O$12:O$2011,$AT1732)="","",ROUND(INDEX('Required State Input – Clinic'!O$12:O$2011,$AT1732),2)))</f>
        <v/>
      </c>
      <c r="P1732" s="170" t="str">
        <f>IF($AR1732="","",IF(INDEX('Required State Input – Clinic'!P$12:P$2011,$AT1732)="","",ROUND(INDEX('Required State Input – Clinic'!P$12:P$2011,$AT1732),2)))</f>
        <v/>
      </c>
      <c r="Q1732" s="170" t="str">
        <f>IF($AR1732="","",IF(INDEX('Required State Input – Clinic'!Q$12:Q$2011,$AT1732)="","",ROUND(INDEX('Required State Input – Clinic'!Q$12:Q$2011,$AT1732),2)))</f>
        <v/>
      </c>
      <c r="R1732" s="276" t="str">
        <f t="shared" si="260"/>
        <v/>
      </c>
      <c r="S1732" s="171" t="str">
        <f>IF($AR1732="","",IF(INDEX('Required State Input – Clinic'!R$12:R$2011,$AT1732)="","",INDEX('Required State Input – Clinic'!R$12:R$2011,$AT1732)))</f>
        <v/>
      </c>
      <c r="T1732" s="169" t="str">
        <f>IF($AR1732="","",IF(INDEX('Required State Input – Clinic'!S$12:S$2011,$AT1732)="","",INDEX('Required State Input – Clinic'!S$12:S$2011,$AT1732)))</f>
        <v/>
      </c>
      <c r="U1732" s="170" t="str">
        <f>IF($AR1732="","",IF(INDEX('Required State Input – Clinic'!T$12:T$2011,$AT1732)="","",ROUND(INDEX('Required State Input – Clinic'!T$12:T$2011,$AT1732),2)))</f>
        <v/>
      </c>
      <c r="V1732" s="170" t="str">
        <f>IF($AR1732="","",IF(INDEX('Required State Input – Clinic'!U$12:U$2011,$AT1732)="","",ROUND(INDEX('Required State Input – Clinic'!U$12:U$2011,$AT1732),2)))</f>
        <v/>
      </c>
      <c r="W1732" s="170" t="str">
        <f>IF($AR1732="","",IF(INDEX('Required State Input – Clinic'!V$12:V$2011,$AT1732)="",0,ROUND(INDEX('Required State Input – Clinic'!V$12:V$2011,$AT1732),2)))</f>
        <v/>
      </c>
      <c r="X1732" s="170" t="str">
        <f>IF($AR1732="","",IF(INDEX('Required State Input – Clinic'!W$12:W$2011,$AT1732)="",0,ROUND(INDEX('Required State Input – Clinic'!W$12:W$2011,$AT1732),2)))</f>
        <v/>
      </c>
      <c r="Y1732" s="170" t="str">
        <f>IF($AR1732="","",IF(INDEX('Required State Input – Clinic'!X$12:X$2011,$AT1732)="",0,ROUND(INDEX('Required State Input – Clinic'!X$12:X$2011,$AT1732),2)))</f>
        <v/>
      </c>
      <c r="Z1732" s="180" t="str">
        <f t="shared" si="261"/>
        <v/>
      </c>
      <c r="AA1732" s="179" t="str">
        <f>IF($AR1732="","",IF(INDEX('Required State Input – Clinic'!Y$12:Y$2011,$AT1732)="","",INDEX('Required State Input – Clinic'!Y$12:Y$2011,$AT1732)))</f>
        <v/>
      </c>
      <c r="AB1732" s="172" t="str">
        <f>IF($AR1732="","",IF(INDEX('Required State Input – Clinic'!Z$12:Z$2011,$AT1732)="","",ROUND(INDEX('Required State Input – Clinic'!Z$12:Z$2011,$AT1732),4)))</f>
        <v/>
      </c>
      <c r="AC1732" s="172" t="str">
        <f>IF($AR1732="","",IF(INDEX('Required State Input – Clinic'!AA$12:AA$2011,$AT1732)="","",ROUND(INDEX('Required State Input – Clinic'!AA$12:AA$2011,$AT1732),4)))</f>
        <v/>
      </c>
      <c r="AD1732" s="180" t="str">
        <f t="shared" si="262"/>
        <v/>
      </c>
      <c r="AE1732" s="194" t="str">
        <f t="shared" si="263"/>
        <v/>
      </c>
      <c r="AF1732" s="177" t="str">
        <f>IF($AR1732="","",IF(INDEX('Required State Input – Clinic'!AB$12:AB$2011,$AT1732)="","",INDEX('Required State Input – Clinic'!AB$12:AB$2011,$AT1732)))</f>
        <v/>
      </c>
      <c r="AG1732" s="172" t="str">
        <f>IF($AR1732="","",IF(INDEX('Required State Input – Clinic'!AC$12:AC$2011,$AT1732)="","",ROUND(INDEX('Required State Input – Clinic'!AC$12:AC$2011,$AT1732),4)))</f>
        <v/>
      </c>
      <c r="AH1732" s="180" t="str">
        <f t="shared" si="264"/>
        <v/>
      </c>
      <c r="AI1732" s="173" t="str">
        <f>IF($AR1732="","",IF(INDEX('Required State Input – Clinic'!AD$12:AD$2011,$AT1732)="",0,ROUND(INDEX('Required State Input – Clinic'!AD$12:AD$2011,$AT1732),2)))</f>
        <v/>
      </c>
      <c r="AJ1732" s="180" t="str">
        <f t="shared" si="265"/>
        <v/>
      </c>
      <c r="AK1732" s="194" t="str">
        <f t="shared" si="266"/>
        <v/>
      </c>
      <c r="AL1732" s="170" t="str">
        <f>IF($AR1732="","",IF(INDEX('Required State Input – Clinic'!AE$12:AE$2011,$AT1732)="",0,ROUND(INDEX('Required State Input – Clinic'!AE$12:AE$2011,$AT1732),2)))</f>
        <v/>
      </c>
      <c r="AM1732" s="180" t="str">
        <f t="shared" si="267"/>
        <v/>
      </c>
      <c r="AR1732" t="str">
        <f t="shared" si="268"/>
        <v/>
      </c>
      <c r="AS1732" t="str">
        <f t="shared" si="269"/>
        <v/>
      </c>
      <c r="AT1732" t="str">
        <f>IF(AR1732="","",MATCH(AS1732,'Required State Input – Clinic'!$AS$12:$AS$2011,FALSE))</f>
        <v/>
      </c>
    </row>
    <row r="1733" spans="1:46" x14ac:dyDescent="0.25">
      <c r="A1733" s="218" t="s">
        <v>257</v>
      </c>
      <c r="B1733" s="174" t="str">
        <f>IF($AR1733="","",IF(INDEX('Required State Input – Clinic'!B$12:B$2011,$AT1733)="","",INDEX('Required State Input – Clinic'!B$12:B$2011,$AT1733)))</f>
        <v/>
      </c>
      <c r="C1733" s="168" t="str">
        <f>IF($AR1733="","",IF(INDEX('Required State Input – Clinic'!C$12:C$2011,$AT1733)="","",INDEX('Required State Input – Clinic'!C$12:C$2011,$AT1733)))</f>
        <v/>
      </c>
      <c r="D1733" s="175" t="str">
        <f>IF($AR1733="","",IF(INDEX('Required State Input – Clinic'!D$12:D$2011,$AT1733)="","",INDEX('Required State Input – Clinic'!D$12:D$2011,$AT1733)))</f>
        <v/>
      </c>
      <c r="E1733" s="174" t="str">
        <f>IF($AR1733="","",IF(INDEX('Required State Input – Clinic'!E$12:E$2011,$AT1733)="","",INDEX('Required State Input – Clinic'!E$12:E$2011,$AT1733)))</f>
        <v/>
      </c>
      <c r="F1733" s="176" t="str">
        <f>IF($AR1733="","",IF(INDEX('Required State Input – Clinic'!F$12:F$2011,$AT1733)="","",INDEX('Required State Input – Clinic'!F$12:F$2011,$AT1733)))</f>
        <v/>
      </c>
      <c r="G1733" s="176" t="str">
        <f>IF($AR1733="","",IF(INDEX('Required State Input – Clinic'!G$12:G$2011,$AT1733)="","",INDEX('Required State Input – Clinic'!G$12:G$2011,$AT1733)))</f>
        <v/>
      </c>
      <c r="H1733" s="176" t="str">
        <f>IF($AR1733="","",IF(INDEX('Required State Input – Clinic'!H$12:H$2011,$AT1733)="","",INDEX('Required State Input – Clinic'!H$12:H$2011,$AT1733)))</f>
        <v/>
      </c>
      <c r="I1733" s="177" t="str">
        <f>IF($AR1733="","",IF(INDEX('Required State Input – Clinic'!I$12:I$2011,$AT1733)="","",INDEX('Required State Input – Clinic'!I$12:I$2011,$AT1733)))</f>
        <v/>
      </c>
      <c r="J1733" s="176" t="str">
        <f>IF($AR1733="","",IF(INDEX('Required State Input – Clinic'!J$12:J$2011,$AT1733)="","",INDEX('Required State Input – Clinic'!J$12:J$2011,$AT1733)))</f>
        <v/>
      </c>
      <c r="K1733" s="178" t="str">
        <f>IF($AR1733="","",IF(INDEX('Required State Input – Clinic'!K$12:K$2011,$AT1733)="","",INDEX('Required State Input – Clinic'!K$12:K$2011,$AT1733)))</f>
        <v/>
      </c>
      <c r="L1733" s="179" t="str">
        <f>IF($AR1733="","",IF(INDEX('Required State Input – Clinic'!L$12:L$2011,$AT1733)="","",INDEX('Required State Input – Clinic'!L$12:L$2011,$AT1733)))</f>
        <v/>
      </c>
      <c r="M1733" s="169" t="str">
        <f>IF($AR1733="","",IF(INDEX('Required State Input – Clinic'!M$12:M$2011,$AT1733)="","",INDEX('Required State Input – Clinic'!M$12:M$2011,$AT1733)))</f>
        <v/>
      </c>
      <c r="N1733" s="169" t="str">
        <f>IF($AR1733="","",IF(INDEX('Required State Input – Clinic'!N$12:N$2011,$AT1733)="","",INDEX('Required State Input – Clinic'!N$12:N$2011,$AT1733)))</f>
        <v/>
      </c>
      <c r="O1733" s="170" t="str">
        <f>IF($AR1733="","",IF(INDEX('Required State Input – Clinic'!O$12:O$2011,$AT1733)="","",ROUND(INDEX('Required State Input – Clinic'!O$12:O$2011,$AT1733),2)))</f>
        <v/>
      </c>
      <c r="P1733" s="170" t="str">
        <f>IF($AR1733="","",IF(INDEX('Required State Input – Clinic'!P$12:P$2011,$AT1733)="","",ROUND(INDEX('Required State Input – Clinic'!P$12:P$2011,$AT1733),2)))</f>
        <v/>
      </c>
      <c r="Q1733" s="170" t="str">
        <f>IF($AR1733="","",IF(INDEX('Required State Input – Clinic'!Q$12:Q$2011,$AT1733)="","",ROUND(INDEX('Required State Input – Clinic'!Q$12:Q$2011,$AT1733),2)))</f>
        <v/>
      </c>
      <c r="R1733" s="276" t="str">
        <f t="shared" si="260"/>
        <v/>
      </c>
      <c r="S1733" s="171" t="str">
        <f>IF($AR1733="","",IF(INDEX('Required State Input – Clinic'!R$12:R$2011,$AT1733)="","",INDEX('Required State Input – Clinic'!R$12:R$2011,$AT1733)))</f>
        <v/>
      </c>
      <c r="T1733" s="169" t="str">
        <f>IF($AR1733="","",IF(INDEX('Required State Input – Clinic'!S$12:S$2011,$AT1733)="","",INDEX('Required State Input – Clinic'!S$12:S$2011,$AT1733)))</f>
        <v/>
      </c>
      <c r="U1733" s="170" t="str">
        <f>IF($AR1733="","",IF(INDEX('Required State Input – Clinic'!T$12:T$2011,$AT1733)="","",ROUND(INDEX('Required State Input – Clinic'!T$12:T$2011,$AT1733),2)))</f>
        <v/>
      </c>
      <c r="V1733" s="170" t="str">
        <f>IF($AR1733="","",IF(INDEX('Required State Input – Clinic'!U$12:U$2011,$AT1733)="","",ROUND(INDEX('Required State Input – Clinic'!U$12:U$2011,$AT1733),2)))</f>
        <v/>
      </c>
      <c r="W1733" s="170" t="str">
        <f>IF($AR1733="","",IF(INDEX('Required State Input – Clinic'!V$12:V$2011,$AT1733)="",0,ROUND(INDEX('Required State Input – Clinic'!V$12:V$2011,$AT1733),2)))</f>
        <v/>
      </c>
      <c r="X1733" s="170" t="str">
        <f>IF($AR1733="","",IF(INDEX('Required State Input – Clinic'!W$12:W$2011,$AT1733)="",0,ROUND(INDEX('Required State Input – Clinic'!W$12:W$2011,$AT1733),2)))</f>
        <v/>
      </c>
      <c r="Y1733" s="170" t="str">
        <f>IF($AR1733="","",IF(INDEX('Required State Input – Clinic'!X$12:X$2011,$AT1733)="",0,ROUND(INDEX('Required State Input – Clinic'!X$12:X$2011,$AT1733),2)))</f>
        <v/>
      </c>
      <c r="Z1733" s="180" t="str">
        <f t="shared" si="261"/>
        <v/>
      </c>
      <c r="AA1733" s="179" t="str">
        <f>IF($AR1733="","",IF(INDEX('Required State Input – Clinic'!Y$12:Y$2011,$AT1733)="","",INDEX('Required State Input – Clinic'!Y$12:Y$2011,$AT1733)))</f>
        <v/>
      </c>
      <c r="AB1733" s="172" t="str">
        <f>IF($AR1733="","",IF(INDEX('Required State Input – Clinic'!Z$12:Z$2011,$AT1733)="","",ROUND(INDEX('Required State Input – Clinic'!Z$12:Z$2011,$AT1733),4)))</f>
        <v/>
      </c>
      <c r="AC1733" s="172" t="str">
        <f>IF($AR1733="","",IF(INDEX('Required State Input – Clinic'!AA$12:AA$2011,$AT1733)="","",ROUND(INDEX('Required State Input – Clinic'!AA$12:AA$2011,$AT1733),4)))</f>
        <v/>
      </c>
      <c r="AD1733" s="180" t="str">
        <f t="shared" si="262"/>
        <v/>
      </c>
      <c r="AE1733" s="194" t="str">
        <f t="shared" si="263"/>
        <v/>
      </c>
      <c r="AF1733" s="177" t="str">
        <f>IF($AR1733="","",IF(INDEX('Required State Input – Clinic'!AB$12:AB$2011,$AT1733)="","",INDEX('Required State Input – Clinic'!AB$12:AB$2011,$AT1733)))</f>
        <v/>
      </c>
      <c r="AG1733" s="172" t="str">
        <f>IF($AR1733="","",IF(INDEX('Required State Input – Clinic'!AC$12:AC$2011,$AT1733)="","",ROUND(INDEX('Required State Input – Clinic'!AC$12:AC$2011,$AT1733),4)))</f>
        <v/>
      </c>
      <c r="AH1733" s="180" t="str">
        <f t="shared" si="264"/>
        <v/>
      </c>
      <c r="AI1733" s="173" t="str">
        <f>IF($AR1733="","",IF(INDEX('Required State Input – Clinic'!AD$12:AD$2011,$AT1733)="",0,ROUND(INDEX('Required State Input – Clinic'!AD$12:AD$2011,$AT1733),2)))</f>
        <v/>
      </c>
      <c r="AJ1733" s="180" t="str">
        <f t="shared" si="265"/>
        <v/>
      </c>
      <c r="AK1733" s="194" t="str">
        <f t="shared" si="266"/>
        <v/>
      </c>
      <c r="AL1733" s="170" t="str">
        <f>IF($AR1733="","",IF(INDEX('Required State Input – Clinic'!AE$12:AE$2011,$AT1733)="",0,ROUND(INDEX('Required State Input – Clinic'!AE$12:AE$2011,$AT1733),2)))</f>
        <v/>
      </c>
      <c r="AM1733" s="180" t="str">
        <f t="shared" si="267"/>
        <v/>
      </c>
      <c r="AR1733" t="str">
        <f t="shared" si="268"/>
        <v/>
      </c>
      <c r="AS1733" t="str">
        <f t="shared" si="269"/>
        <v/>
      </c>
      <c r="AT1733" t="str">
        <f>IF(AR1733="","",MATCH(AS1733,'Required State Input – Clinic'!$AS$12:$AS$2011,FALSE))</f>
        <v/>
      </c>
    </row>
    <row r="1734" spans="1:46" x14ac:dyDescent="0.25">
      <c r="A1734" s="218" t="s">
        <v>257</v>
      </c>
      <c r="B1734" s="174" t="str">
        <f>IF($AR1734="","",IF(INDEX('Required State Input – Clinic'!B$12:B$2011,$AT1734)="","",INDEX('Required State Input – Clinic'!B$12:B$2011,$AT1734)))</f>
        <v/>
      </c>
      <c r="C1734" s="168" t="str">
        <f>IF($AR1734="","",IF(INDEX('Required State Input – Clinic'!C$12:C$2011,$AT1734)="","",INDEX('Required State Input – Clinic'!C$12:C$2011,$AT1734)))</f>
        <v/>
      </c>
      <c r="D1734" s="175" t="str">
        <f>IF($AR1734="","",IF(INDEX('Required State Input – Clinic'!D$12:D$2011,$AT1734)="","",INDEX('Required State Input – Clinic'!D$12:D$2011,$AT1734)))</f>
        <v/>
      </c>
      <c r="E1734" s="174" t="str">
        <f>IF($AR1734="","",IF(INDEX('Required State Input – Clinic'!E$12:E$2011,$AT1734)="","",INDEX('Required State Input – Clinic'!E$12:E$2011,$AT1734)))</f>
        <v/>
      </c>
      <c r="F1734" s="176" t="str">
        <f>IF($AR1734="","",IF(INDEX('Required State Input – Clinic'!F$12:F$2011,$AT1734)="","",INDEX('Required State Input – Clinic'!F$12:F$2011,$AT1734)))</f>
        <v/>
      </c>
      <c r="G1734" s="176" t="str">
        <f>IF($AR1734="","",IF(INDEX('Required State Input – Clinic'!G$12:G$2011,$AT1734)="","",INDEX('Required State Input – Clinic'!G$12:G$2011,$AT1734)))</f>
        <v/>
      </c>
      <c r="H1734" s="176" t="str">
        <f>IF($AR1734="","",IF(INDEX('Required State Input – Clinic'!H$12:H$2011,$AT1734)="","",INDEX('Required State Input – Clinic'!H$12:H$2011,$AT1734)))</f>
        <v/>
      </c>
      <c r="I1734" s="177" t="str">
        <f>IF($AR1734="","",IF(INDEX('Required State Input – Clinic'!I$12:I$2011,$AT1734)="","",INDEX('Required State Input – Clinic'!I$12:I$2011,$AT1734)))</f>
        <v/>
      </c>
      <c r="J1734" s="176" t="str">
        <f>IF($AR1734="","",IF(INDEX('Required State Input – Clinic'!J$12:J$2011,$AT1734)="","",INDEX('Required State Input – Clinic'!J$12:J$2011,$AT1734)))</f>
        <v/>
      </c>
      <c r="K1734" s="178" t="str">
        <f>IF($AR1734="","",IF(INDEX('Required State Input – Clinic'!K$12:K$2011,$AT1734)="","",INDEX('Required State Input – Clinic'!K$12:K$2011,$AT1734)))</f>
        <v/>
      </c>
      <c r="L1734" s="179" t="str">
        <f>IF($AR1734="","",IF(INDEX('Required State Input – Clinic'!L$12:L$2011,$AT1734)="","",INDEX('Required State Input – Clinic'!L$12:L$2011,$AT1734)))</f>
        <v/>
      </c>
      <c r="M1734" s="169" t="str">
        <f>IF($AR1734="","",IF(INDEX('Required State Input – Clinic'!M$12:M$2011,$AT1734)="","",INDEX('Required State Input – Clinic'!M$12:M$2011,$AT1734)))</f>
        <v/>
      </c>
      <c r="N1734" s="169" t="str">
        <f>IF($AR1734="","",IF(INDEX('Required State Input – Clinic'!N$12:N$2011,$AT1734)="","",INDEX('Required State Input – Clinic'!N$12:N$2011,$AT1734)))</f>
        <v/>
      </c>
      <c r="O1734" s="170" t="str">
        <f>IF($AR1734="","",IF(INDEX('Required State Input – Clinic'!O$12:O$2011,$AT1734)="","",ROUND(INDEX('Required State Input – Clinic'!O$12:O$2011,$AT1734),2)))</f>
        <v/>
      </c>
      <c r="P1734" s="170" t="str">
        <f>IF($AR1734="","",IF(INDEX('Required State Input – Clinic'!P$12:P$2011,$AT1734)="","",ROUND(INDEX('Required State Input – Clinic'!P$12:P$2011,$AT1734),2)))</f>
        <v/>
      </c>
      <c r="Q1734" s="170" t="str">
        <f>IF($AR1734="","",IF(INDEX('Required State Input – Clinic'!Q$12:Q$2011,$AT1734)="","",ROUND(INDEX('Required State Input – Clinic'!Q$12:Q$2011,$AT1734),2)))</f>
        <v/>
      </c>
      <c r="R1734" s="276" t="str">
        <f t="shared" si="260"/>
        <v/>
      </c>
      <c r="S1734" s="171" t="str">
        <f>IF($AR1734="","",IF(INDEX('Required State Input – Clinic'!R$12:R$2011,$AT1734)="","",INDEX('Required State Input – Clinic'!R$12:R$2011,$AT1734)))</f>
        <v/>
      </c>
      <c r="T1734" s="169" t="str">
        <f>IF($AR1734="","",IF(INDEX('Required State Input – Clinic'!S$12:S$2011,$AT1734)="","",INDEX('Required State Input – Clinic'!S$12:S$2011,$AT1734)))</f>
        <v/>
      </c>
      <c r="U1734" s="170" t="str">
        <f>IF($AR1734="","",IF(INDEX('Required State Input – Clinic'!T$12:T$2011,$AT1734)="","",ROUND(INDEX('Required State Input – Clinic'!T$12:T$2011,$AT1734),2)))</f>
        <v/>
      </c>
      <c r="V1734" s="170" t="str">
        <f>IF($AR1734="","",IF(INDEX('Required State Input – Clinic'!U$12:U$2011,$AT1734)="","",ROUND(INDEX('Required State Input – Clinic'!U$12:U$2011,$AT1734),2)))</f>
        <v/>
      </c>
      <c r="W1734" s="170" t="str">
        <f>IF($AR1734="","",IF(INDEX('Required State Input – Clinic'!V$12:V$2011,$AT1734)="",0,ROUND(INDEX('Required State Input – Clinic'!V$12:V$2011,$AT1734),2)))</f>
        <v/>
      </c>
      <c r="X1734" s="170" t="str">
        <f>IF($AR1734="","",IF(INDEX('Required State Input – Clinic'!W$12:W$2011,$AT1734)="",0,ROUND(INDEX('Required State Input – Clinic'!W$12:W$2011,$AT1734),2)))</f>
        <v/>
      </c>
      <c r="Y1734" s="170" t="str">
        <f>IF($AR1734="","",IF(INDEX('Required State Input – Clinic'!X$12:X$2011,$AT1734)="",0,ROUND(INDEX('Required State Input – Clinic'!X$12:X$2011,$AT1734),2)))</f>
        <v/>
      </c>
      <c r="Z1734" s="180" t="str">
        <f t="shared" si="261"/>
        <v/>
      </c>
      <c r="AA1734" s="179" t="str">
        <f>IF($AR1734="","",IF(INDEX('Required State Input – Clinic'!Y$12:Y$2011,$AT1734)="","",INDEX('Required State Input – Clinic'!Y$12:Y$2011,$AT1734)))</f>
        <v/>
      </c>
      <c r="AB1734" s="172" t="str">
        <f>IF($AR1734="","",IF(INDEX('Required State Input – Clinic'!Z$12:Z$2011,$AT1734)="","",ROUND(INDEX('Required State Input – Clinic'!Z$12:Z$2011,$AT1734),4)))</f>
        <v/>
      </c>
      <c r="AC1734" s="172" t="str">
        <f>IF($AR1734="","",IF(INDEX('Required State Input – Clinic'!AA$12:AA$2011,$AT1734)="","",ROUND(INDEX('Required State Input – Clinic'!AA$12:AA$2011,$AT1734),4)))</f>
        <v/>
      </c>
      <c r="AD1734" s="180" t="str">
        <f t="shared" si="262"/>
        <v/>
      </c>
      <c r="AE1734" s="194" t="str">
        <f t="shared" si="263"/>
        <v/>
      </c>
      <c r="AF1734" s="177" t="str">
        <f>IF($AR1734="","",IF(INDEX('Required State Input – Clinic'!AB$12:AB$2011,$AT1734)="","",INDEX('Required State Input – Clinic'!AB$12:AB$2011,$AT1734)))</f>
        <v/>
      </c>
      <c r="AG1734" s="172" t="str">
        <f>IF($AR1734="","",IF(INDEX('Required State Input – Clinic'!AC$12:AC$2011,$AT1734)="","",ROUND(INDEX('Required State Input – Clinic'!AC$12:AC$2011,$AT1734),4)))</f>
        <v/>
      </c>
      <c r="AH1734" s="180" t="str">
        <f t="shared" si="264"/>
        <v/>
      </c>
      <c r="AI1734" s="173" t="str">
        <f>IF($AR1734="","",IF(INDEX('Required State Input – Clinic'!AD$12:AD$2011,$AT1734)="",0,ROUND(INDEX('Required State Input – Clinic'!AD$12:AD$2011,$AT1734),2)))</f>
        <v/>
      </c>
      <c r="AJ1734" s="180" t="str">
        <f t="shared" si="265"/>
        <v/>
      </c>
      <c r="AK1734" s="194" t="str">
        <f t="shared" si="266"/>
        <v/>
      </c>
      <c r="AL1734" s="170" t="str">
        <f>IF($AR1734="","",IF(INDEX('Required State Input – Clinic'!AE$12:AE$2011,$AT1734)="",0,ROUND(INDEX('Required State Input – Clinic'!AE$12:AE$2011,$AT1734),2)))</f>
        <v/>
      </c>
      <c r="AM1734" s="180" t="str">
        <f t="shared" si="267"/>
        <v/>
      </c>
      <c r="AR1734" t="str">
        <f t="shared" si="268"/>
        <v/>
      </c>
      <c r="AS1734" t="str">
        <f t="shared" si="269"/>
        <v/>
      </c>
      <c r="AT1734" t="str">
        <f>IF(AR1734="","",MATCH(AS1734,'Required State Input – Clinic'!$AS$12:$AS$2011,FALSE))</f>
        <v/>
      </c>
    </row>
    <row r="1735" spans="1:46" x14ac:dyDescent="0.25">
      <c r="A1735" s="218" t="s">
        <v>257</v>
      </c>
      <c r="B1735" s="174" t="str">
        <f>IF($AR1735="","",IF(INDEX('Required State Input – Clinic'!B$12:B$2011,$AT1735)="","",INDEX('Required State Input – Clinic'!B$12:B$2011,$AT1735)))</f>
        <v/>
      </c>
      <c r="C1735" s="168" t="str">
        <f>IF($AR1735="","",IF(INDEX('Required State Input – Clinic'!C$12:C$2011,$AT1735)="","",INDEX('Required State Input – Clinic'!C$12:C$2011,$AT1735)))</f>
        <v/>
      </c>
      <c r="D1735" s="175" t="str">
        <f>IF($AR1735="","",IF(INDEX('Required State Input – Clinic'!D$12:D$2011,$AT1735)="","",INDEX('Required State Input – Clinic'!D$12:D$2011,$AT1735)))</f>
        <v/>
      </c>
      <c r="E1735" s="174" t="str">
        <f>IF($AR1735="","",IF(INDEX('Required State Input – Clinic'!E$12:E$2011,$AT1735)="","",INDEX('Required State Input – Clinic'!E$12:E$2011,$AT1735)))</f>
        <v/>
      </c>
      <c r="F1735" s="176" t="str">
        <f>IF($AR1735="","",IF(INDEX('Required State Input – Clinic'!F$12:F$2011,$AT1735)="","",INDEX('Required State Input – Clinic'!F$12:F$2011,$AT1735)))</f>
        <v/>
      </c>
      <c r="G1735" s="176" t="str">
        <f>IF($AR1735="","",IF(INDEX('Required State Input – Clinic'!G$12:G$2011,$AT1735)="","",INDEX('Required State Input – Clinic'!G$12:G$2011,$AT1735)))</f>
        <v/>
      </c>
      <c r="H1735" s="176" t="str">
        <f>IF($AR1735="","",IF(INDEX('Required State Input – Clinic'!H$12:H$2011,$AT1735)="","",INDEX('Required State Input – Clinic'!H$12:H$2011,$AT1735)))</f>
        <v/>
      </c>
      <c r="I1735" s="177" t="str">
        <f>IF($AR1735="","",IF(INDEX('Required State Input – Clinic'!I$12:I$2011,$AT1735)="","",INDEX('Required State Input – Clinic'!I$12:I$2011,$AT1735)))</f>
        <v/>
      </c>
      <c r="J1735" s="176" t="str">
        <f>IF($AR1735="","",IF(INDEX('Required State Input – Clinic'!J$12:J$2011,$AT1735)="","",INDEX('Required State Input – Clinic'!J$12:J$2011,$AT1735)))</f>
        <v/>
      </c>
      <c r="K1735" s="178" t="str">
        <f>IF($AR1735="","",IF(INDEX('Required State Input – Clinic'!K$12:K$2011,$AT1735)="","",INDEX('Required State Input – Clinic'!K$12:K$2011,$AT1735)))</f>
        <v/>
      </c>
      <c r="L1735" s="179" t="str">
        <f>IF($AR1735="","",IF(INDEX('Required State Input – Clinic'!L$12:L$2011,$AT1735)="","",INDEX('Required State Input – Clinic'!L$12:L$2011,$AT1735)))</f>
        <v/>
      </c>
      <c r="M1735" s="169" t="str">
        <f>IF($AR1735="","",IF(INDEX('Required State Input – Clinic'!M$12:M$2011,$AT1735)="","",INDEX('Required State Input – Clinic'!M$12:M$2011,$AT1735)))</f>
        <v/>
      </c>
      <c r="N1735" s="169" t="str">
        <f>IF($AR1735="","",IF(INDEX('Required State Input – Clinic'!N$12:N$2011,$AT1735)="","",INDEX('Required State Input – Clinic'!N$12:N$2011,$AT1735)))</f>
        <v/>
      </c>
      <c r="O1735" s="170" t="str">
        <f>IF($AR1735="","",IF(INDEX('Required State Input – Clinic'!O$12:O$2011,$AT1735)="","",ROUND(INDEX('Required State Input – Clinic'!O$12:O$2011,$AT1735),2)))</f>
        <v/>
      </c>
      <c r="P1735" s="170" t="str">
        <f>IF($AR1735="","",IF(INDEX('Required State Input – Clinic'!P$12:P$2011,$AT1735)="","",ROUND(INDEX('Required State Input – Clinic'!P$12:P$2011,$AT1735),2)))</f>
        <v/>
      </c>
      <c r="Q1735" s="170" t="str">
        <f>IF($AR1735="","",IF(INDEX('Required State Input – Clinic'!Q$12:Q$2011,$AT1735)="","",ROUND(INDEX('Required State Input – Clinic'!Q$12:Q$2011,$AT1735),2)))</f>
        <v/>
      </c>
      <c r="R1735" s="276" t="str">
        <f t="shared" si="260"/>
        <v/>
      </c>
      <c r="S1735" s="171" t="str">
        <f>IF($AR1735="","",IF(INDEX('Required State Input – Clinic'!R$12:R$2011,$AT1735)="","",INDEX('Required State Input – Clinic'!R$12:R$2011,$AT1735)))</f>
        <v/>
      </c>
      <c r="T1735" s="169" t="str">
        <f>IF($AR1735="","",IF(INDEX('Required State Input – Clinic'!S$12:S$2011,$AT1735)="","",INDEX('Required State Input – Clinic'!S$12:S$2011,$AT1735)))</f>
        <v/>
      </c>
      <c r="U1735" s="170" t="str">
        <f>IF($AR1735="","",IF(INDEX('Required State Input – Clinic'!T$12:T$2011,$AT1735)="","",ROUND(INDEX('Required State Input – Clinic'!T$12:T$2011,$AT1735),2)))</f>
        <v/>
      </c>
      <c r="V1735" s="170" t="str">
        <f>IF($AR1735="","",IF(INDEX('Required State Input – Clinic'!U$12:U$2011,$AT1735)="","",ROUND(INDEX('Required State Input – Clinic'!U$12:U$2011,$AT1735),2)))</f>
        <v/>
      </c>
      <c r="W1735" s="170" t="str">
        <f>IF($AR1735="","",IF(INDEX('Required State Input – Clinic'!V$12:V$2011,$AT1735)="",0,ROUND(INDEX('Required State Input – Clinic'!V$12:V$2011,$AT1735),2)))</f>
        <v/>
      </c>
      <c r="X1735" s="170" t="str">
        <f>IF($AR1735="","",IF(INDEX('Required State Input – Clinic'!W$12:W$2011,$AT1735)="",0,ROUND(INDEX('Required State Input – Clinic'!W$12:W$2011,$AT1735),2)))</f>
        <v/>
      </c>
      <c r="Y1735" s="170" t="str">
        <f>IF($AR1735="","",IF(INDEX('Required State Input – Clinic'!X$12:X$2011,$AT1735)="",0,ROUND(INDEX('Required State Input – Clinic'!X$12:X$2011,$AT1735),2)))</f>
        <v/>
      </c>
      <c r="Z1735" s="180" t="str">
        <f t="shared" si="261"/>
        <v/>
      </c>
      <c r="AA1735" s="179" t="str">
        <f>IF($AR1735="","",IF(INDEX('Required State Input – Clinic'!Y$12:Y$2011,$AT1735)="","",INDEX('Required State Input – Clinic'!Y$12:Y$2011,$AT1735)))</f>
        <v/>
      </c>
      <c r="AB1735" s="172" t="str">
        <f>IF($AR1735="","",IF(INDEX('Required State Input – Clinic'!Z$12:Z$2011,$AT1735)="","",ROUND(INDEX('Required State Input – Clinic'!Z$12:Z$2011,$AT1735),4)))</f>
        <v/>
      </c>
      <c r="AC1735" s="172" t="str">
        <f>IF($AR1735="","",IF(INDEX('Required State Input – Clinic'!AA$12:AA$2011,$AT1735)="","",ROUND(INDEX('Required State Input – Clinic'!AA$12:AA$2011,$AT1735),4)))</f>
        <v/>
      </c>
      <c r="AD1735" s="180" t="str">
        <f t="shared" si="262"/>
        <v/>
      </c>
      <c r="AE1735" s="194" t="str">
        <f t="shared" si="263"/>
        <v/>
      </c>
      <c r="AF1735" s="177" t="str">
        <f>IF($AR1735="","",IF(INDEX('Required State Input – Clinic'!AB$12:AB$2011,$AT1735)="","",INDEX('Required State Input – Clinic'!AB$12:AB$2011,$AT1735)))</f>
        <v/>
      </c>
      <c r="AG1735" s="172" t="str">
        <f>IF($AR1735="","",IF(INDEX('Required State Input – Clinic'!AC$12:AC$2011,$AT1735)="","",ROUND(INDEX('Required State Input – Clinic'!AC$12:AC$2011,$AT1735),4)))</f>
        <v/>
      </c>
      <c r="AH1735" s="180" t="str">
        <f t="shared" si="264"/>
        <v/>
      </c>
      <c r="AI1735" s="173" t="str">
        <f>IF($AR1735="","",IF(INDEX('Required State Input – Clinic'!AD$12:AD$2011,$AT1735)="",0,ROUND(INDEX('Required State Input – Clinic'!AD$12:AD$2011,$AT1735),2)))</f>
        <v/>
      </c>
      <c r="AJ1735" s="180" t="str">
        <f t="shared" si="265"/>
        <v/>
      </c>
      <c r="AK1735" s="194" t="str">
        <f t="shared" si="266"/>
        <v/>
      </c>
      <c r="AL1735" s="170" t="str">
        <f>IF($AR1735="","",IF(INDEX('Required State Input – Clinic'!AE$12:AE$2011,$AT1735)="",0,ROUND(INDEX('Required State Input – Clinic'!AE$12:AE$2011,$AT1735),2)))</f>
        <v/>
      </c>
      <c r="AM1735" s="180" t="str">
        <f t="shared" si="267"/>
        <v/>
      </c>
      <c r="AR1735" t="str">
        <f t="shared" si="268"/>
        <v/>
      </c>
      <c r="AS1735" t="str">
        <f t="shared" si="269"/>
        <v/>
      </c>
      <c r="AT1735" t="str">
        <f>IF(AR1735="","",MATCH(AS1735,'Required State Input – Clinic'!$AS$12:$AS$2011,FALSE))</f>
        <v/>
      </c>
    </row>
    <row r="1736" spans="1:46" x14ac:dyDescent="0.25">
      <c r="A1736" s="218" t="s">
        <v>257</v>
      </c>
      <c r="B1736" s="174" t="str">
        <f>IF($AR1736="","",IF(INDEX('Required State Input – Clinic'!B$12:B$2011,$AT1736)="","",INDEX('Required State Input – Clinic'!B$12:B$2011,$AT1736)))</f>
        <v/>
      </c>
      <c r="C1736" s="168" t="str">
        <f>IF($AR1736="","",IF(INDEX('Required State Input – Clinic'!C$12:C$2011,$AT1736)="","",INDEX('Required State Input – Clinic'!C$12:C$2011,$AT1736)))</f>
        <v/>
      </c>
      <c r="D1736" s="175" t="str">
        <f>IF($AR1736="","",IF(INDEX('Required State Input – Clinic'!D$12:D$2011,$AT1736)="","",INDEX('Required State Input – Clinic'!D$12:D$2011,$AT1736)))</f>
        <v/>
      </c>
      <c r="E1736" s="174" t="str">
        <f>IF($AR1736="","",IF(INDEX('Required State Input – Clinic'!E$12:E$2011,$AT1736)="","",INDEX('Required State Input – Clinic'!E$12:E$2011,$AT1736)))</f>
        <v/>
      </c>
      <c r="F1736" s="176" t="str">
        <f>IF($AR1736="","",IF(INDEX('Required State Input – Clinic'!F$12:F$2011,$AT1736)="","",INDEX('Required State Input – Clinic'!F$12:F$2011,$AT1736)))</f>
        <v/>
      </c>
      <c r="G1736" s="176" t="str">
        <f>IF($AR1736="","",IF(INDEX('Required State Input – Clinic'!G$12:G$2011,$AT1736)="","",INDEX('Required State Input – Clinic'!G$12:G$2011,$AT1736)))</f>
        <v/>
      </c>
      <c r="H1736" s="176" t="str">
        <f>IF($AR1736="","",IF(INDEX('Required State Input – Clinic'!H$12:H$2011,$AT1736)="","",INDEX('Required State Input – Clinic'!H$12:H$2011,$AT1736)))</f>
        <v/>
      </c>
      <c r="I1736" s="177" t="str">
        <f>IF($AR1736="","",IF(INDEX('Required State Input – Clinic'!I$12:I$2011,$AT1736)="","",INDEX('Required State Input – Clinic'!I$12:I$2011,$AT1736)))</f>
        <v/>
      </c>
      <c r="J1736" s="176" t="str">
        <f>IF($AR1736="","",IF(INDEX('Required State Input – Clinic'!J$12:J$2011,$AT1736)="","",INDEX('Required State Input – Clinic'!J$12:J$2011,$AT1736)))</f>
        <v/>
      </c>
      <c r="K1736" s="178" t="str">
        <f>IF($AR1736="","",IF(INDEX('Required State Input – Clinic'!K$12:K$2011,$AT1736)="","",INDEX('Required State Input – Clinic'!K$12:K$2011,$AT1736)))</f>
        <v/>
      </c>
      <c r="L1736" s="179" t="str">
        <f>IF($AR1736="","",IF(INDEX('Required State Input – Clinic'!L$12:L$2011,$AT1736)="","",INDEX('Required State Input – Clinic'!L$12:L$2011,$AT1736)))</f>
        <v/>
      </c>
      <c r="M1736" s="169" t="str">
        <f>IF($AR1736="","",IF(INDEX('Required State Input – Clinic'!M$12:M$2011,$AT1736)="","",INDEX('Required State Input – Clinic'!M$12:M$2011,$AT1736)))</f>
        <v/>
      </c>
      <c r="N1736" s="169" t="str">
        <f>IF($AR1736="","",IF(INDEX('Required State Input – Clinic'!N$12:N$2011,$AT1736)="","",INDEX('Required State Input – Clinic'!N$12:N$2011,$AT1736)))</f>
        <v/>
      </c>
      <c r="O1736" s="170" t="str">
        <f>IF($AR1736="","",IF(INDEX('Required State Input – Clinic'!O$12:O$2011,$AT1736)="","",ROUND(INDEX('Required State Input – Clinic'!O$12:O$2011,$AT1736),2)))</f>
        <v/>
      </c>
      <c r="P1736" s="170" t="str">
        <f>IF($AR1736="","",IF(INDEX('Required State Input – Clinic'!P$12:P$2011,$AT1736)="","",ROUND(INDEX('Required State Input – Clinic'!P$12:P$2011,$AT1736),2)))</f>
        <v/>
      </c>
      <c r="Q1736" s="170" t="str">
        <f>IF($AR1736="","",IF(INDEX('Required State Input – Clinic'!Q$12:Q$2011,$AT1736)="","",ROUND(INDEX('Required State Input – Clinic'!Q$12:Q$2011,$AT1736),2)))</f>
        <v/>
      </c>
      <c r="R1736" s="276" t="str">
        <f t="shared" si="260"/>
        <v/>
      </c>
      <c r="S1736" s="171" t="str">
        <f>IF($AR1736="","",IF(INDEX('Required State Input – Clinic'!R$12:R$2011,$AT1736)="","",INDEX('Required State Input – Clinic'!R$12:R$2011,$AT1736)))</f>
        <v/>
      </c>
      <c r="T1736" s="169" t="str">
        <f>IF($AR1736="","",IF(INDEX('Required State Input – Clinic'!S$12:S$2011,$AT1736)="","",INDEX('Required State Input – Clinic'!S$12:S$2011,$AT1736)))</f>
        <v/>
      </c>
      <c r="U1736" s="170" t="str">
        <f>IF($AR1736="","",IF(INDEX('Required State Input – Clinic'!T$12:T$2011,$AT1736)="","",ROUND(INDEX('Required State Input – Clinic'!T$12:T$2011,$AT1736),2)))</f>
        <v/>
      </c>
      <c r="V1736" s="170" t="str">
        <f>IF($AR1736="","",IF(INDEX('Required State Input – Clinic'!U$12:U$2011,$AT1736)="","",ROUND(INDEX('Required State Input – Clinic'!U$12:U$2011,$AT1736),2)))</f>
        <v/>
      </c>
      <c r="W1736" s="170" t="str">
        <f>IF($AR1736="","",IF(INDEX('Required State Input – Clinic'!V$12:V$2011,$AT1736)="",0,ROUND(INDEX('Required State Input – Clinic'!V$12:V$2011,$AT1736),2)))</f>
        <v/>
      </c>
      <c r="X1736" s="170" t="str">
        <f>IF($AR1736="","",IF(INDEX('Required State Input – Clinic'!W$12:W$2011,$AT1736)="",0,ROUND(INDEX('Required State Input – Clinic'!W$12:W$2011,$AT1736),2)))</f>
        <v/>
      </c>
      <c r="Y1736" s="170" t="str">
        <f>IF($AR1736="","",IF(INDEX('Required State Input – Clinic'!X$12:X$2011,$AT1736)="",0,ROUND(INDEX('Required State Input – Clinic'!X$12:X$2011,$AT1736),2)))</f>
        <v/>
      </c>
      <c r="Z1736" s="180" t="str">
        <f t="shared" si="261"/>
        <v/>
      </c>
      <c r="AA1736" s="179" t="str">
        <f>IF($AR1736="","",IF(INDEX('Required State Input – Clinic'!Y$12:Y$2011,$AT1736)="","",INDEX('Required State Input – Clinic'!Y$12:Y$2011,$AT1736)))</f>
        <v/>
      </c>
      <c r="AB1736" s="172" t="str">
        <f>IF($AR1736="","",IF(INDEX('Required State Input – Clinic'!Z$12:Z$2011,$AT1736)="","",ROUND(INDEX('Required State Input – Clinic'!Z$12:Z$2011,$AT1736),4)))</f>
        <v/>
      </c>
      <c r="AC1736" s="172" t="str">
        <f>IF($AR1736="","",IF(INDEX('Required State Input – Clinic'!AA$12:AA$2011,$AT1736)="","",ROUND(INDEX('Required State Input – Clinic'!AA$12:AA$2011,$AT1736),4)))</f>
        <v/>
      </c>
      <c r="AD1736" s="180" t="str">
        <f t="shared" si="262"/>
        <v/>
      </c>
      <c r="AE1736" s="194" t="str">
        <f t="shared" si="263"/>
        <v/>
      </c>
      <c r="AF1736" s="177" t="str">
        <f>IF($AR1736="","",IF(INDEX('Required State Input – Clinic'!AB$12:AB$2011,$AT1736)="","",INDEX('Required State Input – Clinic'!AB$12:AB$2011,$AT1736)))</f>
        <v/>
      </c>
      <c r="AG1736" s="172" t="str">
        <f>IF($AR1736="","",IF(INDEX('Required State Input – Clinic'!AC$12:AC$2011,$AT1736)="","",ROUND(INDEX('Required State Input – Clinic'!AC$12:AC$2011,$AT1736),4)))</f>
        <v/>
      </c>
      <c r="AH1736" s="180" t="str">
        <f t="shared" si="264"/>
        <v/>
      </c>
      <c r="AI1736" s="173" t="str">
        <f>IF($AR1736="","",IF(INDEX('Required State Input – Clinic'!AD$12:AD$2011,$AT1736)="",0,ROUND(INDEX('Required State Input – Clinic'!AD$12:AD$2011,$AT1736),2)))</f>
        <v/>
      </c>
      <c r="AJ1736" s="180" t="str">
        <f t="shared" si="265"/>
        <v/>
      </c>
      <c r="AK1736" s="194" t="str">
        <f t="shared" si="266"/>
        <v/>
      </c>
      <c r="AL1736" s="170" t="str">
        <f>IF($AR1736="","",IF(INDEX('Required State Input – Clinic'!AE$12:AE$2011,$AT1736)="",0,ROUND(INDEX('Required State Input – Clinic'!AE$12:AE$2011,$AT1736),2)))</f>
        <v/>
      </c>
      <c r="AM1736" s="180" t="str">
        <f t="shared" si="267"/>
        <v/>
      </c>
      <c r="AR1736" t="str">
        <f t="shared" si="268"/>
        <v/>
      </c>
      <c r="AS1736" t="str">
        <f t="shared" si="269"/>
        <v/>
      </c>
      <c r="AT1736" t="str">
        <f>IF(AR1736="","",MATCH(AS1736,'Required State Input – Clinic'!$AS$12:$AS$2011,FALSE))</f>
        <v/>
      </c>
    </row>
    <row r="1737" spans="1:46" x14ac:dyDescent="0.25">
      <c r="A1737" s="218" t="s">
        <v>257</v>
      </c>
      <c r="B1737" s="174" t="str">
        <f>IF($AR1737="","",IF(INDEX('Required State Input – Clinic'!B$12:B$2011,$AT1737)="","",INDEX('Required State Input – Clinic'!B$12:B$2011,$AT1737)))</f>
        <v/>
      </c>
      <c r="C1737" s="168" t="str">
        <f>IF($AR1737="","",IF(INDEX('Required State Input – Clinic'!C$12:C$2011,$AT1737)="","",INDEX('Required State Input – Clinic'!C$12:C$2011,$AT1737)))</f>
        <v/>
      </c>
      <c r="D1737" s="175" t="str">
        <f>IF($AR1737="","",IF(INDEX('Required State Input – Clinic'!D$12:D$2011,$AT1737)="","",INDEX('Required State Input – Clinic'!D$12:D$2011,$AT1737)))</f>
        <v/>
      </c>
      <c r="E1737" s="174" t="str">
        <f>IF($AR1737="","",IF(INDEX('Required State Input – Clinic'!E$12:E$2011,$AT1737)="","",INDEX('Required State Input – Clinic'!E$12:E$2011,$AT1737)))</f>
        <v/>
      </c>
      <c r="F1737" s="176" t="str">
        <f>IF($AR1737="","",IF(INDEX('Required State Input – Clinic'!F$12:F$2011,$AT1737)="","",INDEX('Required State Input – Clinic'!F$12:F$2011,$AT1737)))</f>
        <v/>
      </c>
      <c r="G1737" s="176" t="str">
        <f>IF($AR1737="","",IF(INDEX('Required State Input – Clinic'!G$12:G$2011,$AT1737)="","",INDEX('Required State Input – Clinic'!G$12:G$2011,$AT1737)))</f>
        <v/>
      </c>
      <c r="H1737" s="176" t="str">
        <f>IF($AR1737="","",IF(INDEX('Required State Input – Clinic'!H$12:H$2011,$AT1737)="","",INDEX('Required State Input – Clinic'!H$12:H$2011,$AT1737)))</f>
        <v/>
      </c>
      <c r="I1737" s="177" t="str">
        <f>IF($AR1737="","",IF(INDEX('Required State Input – Clinic'!I$12:I$2011,$AT1737)="","",INDEX('Required State Input – Clinic'!I$12:I$2011,$AT1737)))</f>
        <v/>
      </c>
      <c r="J1737" s="176" t="str">
        <f>IF($AR1737="","",IF(INDEX('Required State Input – Clinic'!J$12:J$2011,$AT1737)="","",INDEX('Required State Input – Clinic'!J$12:J$2011,$AT1737)))</f>
        <v/>
      </c>
      <c r="K1737" s="178" t="str">
        <f>IF($AR1737="","",IF(INDEX('Required State Input – Clinic'!K$12:K$2011,$AT1737)="","",INDEX('Required State Input – Clinic'!K$12:K$2011,$AT1737)))</f>
        <v/>
      </c>
      <c r="L1737" s="179" t="str">
        <f>IF($AR1737="","",IF(INDEX('Required State Input – Clinic'!L$12:L$2011,$AT1737)="","",INDEX('Required State Input – Clinic'!L$12:L$2011,$AT1737)))</f>
        <v/>
      </c>
      <c r="M1737" s="169" t="str">
        <f>IF($AR1737="","",IF(INDEX('Required State Input – Clinic'!M$12:M$2011,$AT1737)="","",INDEX('Required State Input – Clinic'!M$12:M$2011,$AT1737)))</f>
        <v/>
      </c>
      <c r="N1737" s="169" t="str">
        <f>IF($AR1737="","",IF(INDEX('Required State Input – Clinic'!N$12:N$2011,$AT1737)="","",INDEX('Required State Input – Clinic'!N$12:N$2011,$AT1737)))</f>
        <v/>
      </c>
      <c r="O1737" s="170" t="str">
        <f>IF($AR1737="","",IF(INDEX('Required State Input – Clinic'!O$12:O$2011,$AT1737)="","",ROUND(INDEX('Required State Input – Clinic'!O$12:O$2011,$AT1737),2)))</f>
        <v/>
      </c>
      <c r="P1737" s="170" t="str">
        <f>IF($AR1737="","",IF(INDEX('Required State Input – Clinic'!P$12:P$2011,$AT1737)="","",ROUND(INDEX('Required State Input – Clinic'!P$12:P$2011,$AT1737),2)))</f>
        <v/>
      </c>
      <c r="Q1737" s="170" t="str">
        <f>IF($AR1737="","",IF(INDEX('Required State Input – Clinic'!Q$12:Q$2011,$AT1737)="","",ROUND(INDEX('Required State Input – Clinic'!Q$12:Q$2011,$AT1737),2)))</f>
        <v/>
      </c>
      <c r="R1737" s="276" t="str">
        <f t="shared" si="260"/>
        <v/>
      </c>
      <c r="S1737" s="171" t="str">
        <f>IF($AR1737="","",IF(INDEX('Required State Input – Clinic'!R$12:R$2011,$AT1737)="","",INDEX('Required State Input – Clinic'!R$12:R$2011,$AT1737)))</f>
        <v/>
      </c>
      <c r="T1737" s="169" t="str">
        <f>IF($AR1737="","",IF(INDEX('Required State Input – Clinic'!S$12:S$2011,$AT1737)="","",INDEX('Required State Input – Clinic'!S$12:S$2011,$AT1737)))</f>
        <v/>
      </c>
      <c r="U1737" s="170" t="str">
        <f>IF($AR1737="","",IF(INDEX('Required State Input – Clinic'!T$12:T$2011,$AT1737)="","",ROUND(INDEX('Required State Input – Clinic'!T$12:T$2011,$AT1737),2)))</f>
        <v/>
      </c>
      <c r="V1737" s="170" t="str">
        <f>IF($AR1737="","",IF(INDEX('Required State Input – Clinic'!U$12:U$2011,$AT1737)="","",ROUND(INDEX('Required State Input – Clinic'!U$12:U$2011,$AT1737),2)))</f>
        <v/>
      </c>
      <c r="W1737" s="170" t="str">
        <f>IF($AR1737="","",IF(INDEX('Required State Input – Clinic'!V$12:V$2011,$AT1737)="",0,ROUND(INDEX('Required State Input – Clinic'!V$12:V$2011,$AT1737),2)))</f>
        <v/>
      </c>
      <c r="X1737" s="170" t="str">
        <f>IF($AR1737="","",IF(INDEX('Required State Input – Clinic'!W$12:W$2011,$AT1737)="",0,ROUND(INDEX('Required State Input – Clinic'!W$12:W$2011,$AT1737),2)))</f>
        <v/>
      </c>
      <c r="Y1737" s="170" t="str">
        <f>IF($AR1737="","",IF(INDEX('Required State Input – Clinic'!X$12:X$2011,$AT1737)="",0,ROUND(INDEX('Required State Input – Clinic'!X$12:X$2011,$AT1737),2)))</f>
        <v/>
      </c>
      <c r="Z1737" s="180" t="str">
        <f t="shared" si="261"/>
        <v/>
      </c>
      <c r="AA1737" s="179" t="str">
        <f>IF($AR1737="","",IF(INDEX('Required State Input – Clinic'!Y$12:Y$2011,$AT1737)="","",INDEX('Required State Input – Clinic'!Y$12:Y$2011,$AT1737)))</f>
        <v/>
      </c>
      <c r="AB1737" s="172" t="str">
        <f>IF($AR1737="","",IF(INDEX('Required State Input – Clinic'!Z$12:Z$2011,$AT1737)="","",ROUND(INDEX('Required State Input – Clinic'!Z$12:Z$2011,$AT1737),4)))</f>
        <v/>
      </c>
      <c r="AC1737" s="172" t="str">
        <f>IF($AR1737="","",IF(INDEX('Required State Input – Clinic'!AA$12:AA$2011,$AT1737)="","",ROUND(INDEX('Required State Input – Clinic'!AA$12:AA$2011,$AT1737),4)))</f>
        <v/>
      </c>
      <c r="AD1737" s="180" t="str">
        <f t="shared" si="262"/>
        <v/>
      </c>
      <c r="AE1737" s="194" t="str">
        <f t="shared" si="263"/>
        <v/>
      </c>
      <c r="AF1737" s="177" t="str">
        <f>IF($AR1737="","",IF(INDEX('Required State Input – Clinic'!AB$12:AB$2011,$AT1737)="","",INDEX('Required State Input – Clinic'!AB$12:AB$2011,$AT1737)))</f>
        <v/>
      </c>
      <c r="AG1737" s="172" t="str">
        <f>IF($AR1737="","",IF(INDEX('Required State Input – Clinic'!AC$12:AC$2011,$AT1737)="","",ROUND(INDEX('Required State Input – Clinic'!AC$12:AC$2011,$AT1737),4)))</f>
        <v/>
      </c>
      <c r="AH1737" s="180" t="str">
        <f t="shared" si="264"/>
        <v/>
      </c>
      <c r="AI1737" s="173" t="str">
        <f>IF($AR1737="","",IF(INDEX('Required State Input – Clinic'!AD$12:AD$2011,$AT1737)="",0,ROUND(INDEX('Required State Input – Clinic'!AD$12:AD$2011,$AT1737),2)))</f>
        <v/>
      </c>
      <c r="AJ1737" s="180" t="str">
        <f t="shared" si="265"/>
        <v/>
      </c>
      <c r="AK1737" s="194" t="str">
        <f t="shared" si="266"/>
        <v/>
      </c>
      <c r="AL1737" s="170" t="str">
        <f>IF($AR1737="","",IF(INDEX('Required State Input – Clinic'!AE$12:AE$2011,$AT1737)="",0,ROUND(INDEX('Required State Input – Clinic'!AE$12:AE$2011,$AT1737),2)))</f>
        <v/>
      </c>
      <c r="AM1737" s="180" t="str">
        <f t="shared" si="267"/>
        <v/>
      </c>
      <c r="AR1737" t="str">
        <f t="shared" si="268"/>
        <v/>
      </c>
      <c r="AS1737" t="str">
        <f t="shared" si="269"/>
        <v/>
      </c>
      <c r="AT1737" t="str">
        <f>IF(AR1737="","",MATCH(AS1737,'Required State Input – Clinic'!$AS$12:$AS$2011,FALSE))</f>
        <v/>
      </c>
    </row>
    <row r="1738" spans="1:46" x14ac:dyDescent="0.25">
      <c r="A1738" s="218" t="s">
        <v>257</v>
      </c>
      <c r="B1738" s="174" t="str">
        <f>IF($AR1738="","",IF(INDEX('Required State Input – Clinic'!B$12:B$2011,$AT1738)="","",INDEX('Required State Input – Clinic'!B$12:B$2011,$AT1738)))</f>
        <v/>
      </c>
      <c r="C1738" s="168" t="str">
        <f>IF($AR1738="","",IF(INDEX('Required State Input – Clinic'!C$12:C$2011,$AT1738)="","",INDEX('Required State Input – Clinic'!C$12:C$2011,$AT1738)))</f>
        <v/>
      </c>
      <c r="D1738" s="175" t="str">
        <f>IF($AR1738="","",IF(INDEX('Required State Input – Clinic'!D$12:D$2011,$AT1738)="","",INDEX('Required State Input – Clinic'!D$12:D$2011,$AT1738)))</f>
        <v/>
      </c>
      <c r="E1738" s="174" t="str">
        <f>IF($AR1738="","",IF(INDEX('Required State Input – Clinic'!E$12:E$2011,$AT1738)="","",INDEX('Required State Input – Clinic'!E$12:E$2011,$AT1738)))</f>
        <v/>
      </c>
      <c r="F1738" s="176" t="str">
        <f>IF($AR1738="","",IF(INDEX('Required State Input – Clinic'!F$12:F$2011,$AT1738)="","",INDEX('Required State Input – Clinic'!F$12:F$2011,$AT1738)))</f>
        <v/>
      </c>
      <c r="G1738" s="176" t="str">
        <f>IF($AR1738="","",IF(INDEX('Required State Input – Clinic'!G$12:G$2011,$AT1738)="","",INDEX('Required State Input – Clinic'!G$12:G$2011,$AT1738)))</f>
        <v/>
      </c>
      <c r="H1738" s="176" t="str">
        <f>IF($AR1738="","",IF(INDEX('Required State Input – Clinic'!H$12:H$2011,$AT1738)="","",INDEX('Required State Input – Clinic'!H$12:H$2011,$AT1738)))</f>
        <v/>
      </c>
      <c r="I1738" s="177" t="str">
        <f>IF($AR1738="","",IF(INDEX('Required State Input – Clinic'!I$12:I$2011,$AT1738)="","",INDEX('Required State Input – Clinic'!I$12:I$2011,$AT1738)))</f>
        <v/>
      </c>
      <c r="J1738" s="176" t="str">
        <f>IF($AR1738="","",IF(INDEX('Required State Input – Clinic'!J$12:J$2011,$AT1738)="","",INDEX('Required State Input – Clinic'!J$12:J$2011,$AT1738)))</f>
        <v/>
      </c>
      <c r="K1738" s="178" t="str">
        <f>IF($AR1738="","",IF(INDEX('Required State Input – Clinic'!K$12:K$2011,$AT1738)="","",INDEX('Required State Input – Clinic'!K$12:K$2011,$AT1738)))</f>
        <v/>
      </c>
      <c r="L1738" s="179" t="str">
        <f>IF($AR1738="","",IF(INDEX('Required State Input – Clinic'!L$12:L$2011,$AT1738)="","",INDEX('Required State Input – Clinic'!L$12:L$2011,$AT1738)))</f>
        <v/>
      </c>
      <c r="M1738" s="169" t="str">
        <f>IF($AR1738="","",IF(INDEX('Required State Input – Clinic'!M$12:M$2011,$AT1738)="","",INDEX('Required State Input – Clinic'!M$12:M$2011,$AT1738)))</f>
        <v/>
      </c>
      <c r="N1738" s="169" t="str">
        <f>IF($AR1738="","",IF(INDEX('Required State Input – Clinic'!N$12:N$2011,$AT1738)="","",INDEX('Required State Input – Clinic'!N$12:N$2011,$AT1738)))</f>
        <v/>
      </c>
      <c r="O1738" s="170" t="str">
        <f>IF($AR1738="","",IF(INDEX('Required State Input – Clinic'!O$12:O$2011,$AT1738)="","",ROUND(INDEX('Required State Input – Clinic'!O$12:O$2011,$AT1738),2)))</f>
        <v/>
      </c>
      <c r="P1738" s="170" t="str">
        <f>IF($AR1738="","",IF(INDEX('Required State Input – Clinic'!P$12:P$2011,$AT1738)="","",ROUND(INDEX('Required State Input – Clinic'!P$12:P$2011,$AT1738),2)))</f>
        <v/>
      </c>
      <c r="Q1738" s="170" t="str">
        <f>IF($AR1738="","",IF(INDEX('Required State Input – Clinic'!Q$12:Q$2011,$AT1738)="","",ROUND(INDEX('Required State Input – Clinic'!Q$12:Q$2011,$AT1738),2)))</f>
        <v/>
      </c>
      <c r="R1738" s="276" t="str">
        <f t="shared" si="260"/>
        <v/>
      </c>
      <c r="S1738" s="171" t="str">
        <f>IF($AR1738="","",IF(INDEX('Required State Input – Clinic'!R$12:R$2011,$AT1738)="","",INDEX('Required State Input – Clinic'!R$12:R$2011,$AT1738)))</f>
        <v/>
      </c>
      <c r="T1738" s="169" t="str">
        <f>IF($AR1738="","",IF(INDEX('Required State Input – Clinic'!S$12:S$2011,$AT1738)="","",INDEX('Required State Input – Clinic'!S$12:S$2011,$AT1738)))</f>
        <v/>
      </c>
      <c r="U1738" s="170" t="str">
        <f>IF($AR1738="","",IF(INDEX('Required State Input – Clinic'!T$12:T$2011,$AT1738)="","",ROUND(INDEX('Required State Input – Clinic'!T$12:T$2011,$AT1738),2)))</f>
        <v/>
      </c>
      <c r="V1738" s="170" t="str">
        <f>IF($AR1738="","",IF(INDEX('Required State Input – Clinic'!U$12:U$2011,$AT1738)="","",ROUND(INDEX('Required State Input – Clinic'!U$12:U$2011,$AT1738),2)))</f>
        <v/>
      </c>
      <c r="W1738" s="170" t="str">
        <f>IF($AR1738="","",IF(INDEX('Required State Input – Clinic'!V$12:V$2011,$AT1738)="",0,ROUND(INDEX('Required State Input – Clinic'!V$12:V$2011,$AT1738),2)))</f>
        <v/>
      </c>
      <c r="X1738" s="170" t="str">
        <f>IF($AR1738="","",IF(INDEX('Required State Input – Clinic'!W$12:W$2011,$AT1738)="",0,ROUND(INDEX('Required State Input – Clinic'!W$12:W$2011,$AT1738),2)))</f>
        <v/>
      </c>
      <c r="Y1738" s="170" t="str">
        <f>IF($AR1738="","",IF(INDEX('Required State Input – Clinic'!X$12:X$2011,$AT1738)="",0,ROUND(INDEX('Required State Input – Clinic'!X$12:X$2011,$AT1738),2)))</f>
        <v/>
      </c>
      <c r="Z1738" s="180" t="str">
        <f t="shared" si="261"/>
        <v/>
      </c>
      <c r="AA1738" s="179" t="str">
        <f>IF($AR1738="","",IF(INDEX('Required State Input – Clinic'!Y$12:Y$2011,$AT1738)="","",INDEX('Required State Input – Clinic'!Y$12:Y$2011,$AT1738)))</f>
        <v/>
      </c>
      <c r="AB1738" s="172" t="str">
        <f>IF($AR1738="","",IF(INDEX('Required State Input – Clinic'!Z$12:Z$2011,$AT1738)="","",ROUND(INDEX('Required State Input – Clinic'!Z$12:Z$2011,$AT1738),4)))</f>
        <v/>
      </c>
      <c r="AC1738" s="172" t="str">
        <f>IF($AR1738="","",IF(INDEX('Required State Input – Clinic'!AA$12:AA$2011,$AT1738)="","",ROUND(INDEX('Required State Input – Clinic'!AA$12:AA$2011,$AT1738),4)))</f>
        <v/>
      </c>
      <c r="AD1738" s="180" t="str">
        <f t="shared" si="262"/>
        <v/>
      </c>
      <c r="AE1738" s="194" t="str">
        <f t="shared" si="263"/>
        <v/>
      </c>
      <c r="AF1738" s="177" t="str">
        <f>IF($AR1738="","",IF(INDEX('Required State Input – Clinic'!AB$12:AB$2011,$AT1738)="","",INDEX('Required State Input – Clinic'!AB$12:AB$2011,$AT1738)))</f>
        <v/>
      </c>
      <c r="AG1738" s="172" t="str">
        <f>IF($AR1738="","",IF(INDEX('Required State Input – Clinic'!AC$12:AC$2011,$AT1738)="","",ROUND(INDEX('Required State Input – Clinic'!AC$12:AC$2011,$AT1738),4)))</f>
        <v/>
      </c>
      <c r="AH1738" s="180" t="str">
        <f t="shared" si="264"/>
        <v/>
      </c>
      <c r="AI1738" s="173" t="str">
        <f>IF($AR1738="","",IF(INDEX('Required State Input – Clinic'!AD$12:AD$2011,$AT1738)="",0,ROUND(INDEX('Required State Input – Clinic'!AD$12:AD$2011,$AT1738),2)))</f>
        <v/>
      </c>
      <c r="AJ1738" s="180" t="str">
        <f t="shared" si="265"/>
        <v/>
      </c>
      <c r="AK1738" s="194" t="str">
        <f t="shared" si="266"/>
        <v/>
      </c>
      <c r="AL1738" s="170" t="str">
        <f>IF($AR1738="","",IF(INDEX('Required State Input – Clinic'!AE$12:AE$2011,$AT1738)="",0,ROUND(INDEX('Required State Input – Clinic'!AE$12:AE$2011,$AT1738),2)))</f>
        <v/>
      </c>
      <c r="AM1738" s="180" t="str">
        <f t="shared" si="267"/>
        <v/>
      </c>
      <c r="AR1738" t="str">
        <f t="shared" si="268"/>
        <v/>
      </c>
      <c r="AS1738" t="str">
        <f t="shared" si="269"/>
        <v/>
      </c>
      <c r="AT1738" t="str">
        <f>IF(AR1738="","",MATCH(AS1738,'Required State Input – Clinic'!$AS$12:$AS$2011,FALSE))</f>
        <v/>
      </c>
    </row>
    <row r="1739" spans="1:46" x14ac:dyDescent="0.25">
      <c r="A1739" s="218" t="s">
        <v>257</v>
      </c>
      <c r="B1739" s="174" t="str">
        <f>IF($AR1739="","",IF(INDEX('Required State Input – Clinic'!B$12:B$2011,$AT1739)="","",INDEX('Required State Input – Clinic'!B$12:B$2011,$AT1739)))</f>
        <v/>
      </c>
      <c r="C1739" s="168" t="str">
        <f>IF($AR1739="","",IF(INDEX('Required State Input – Clinic'!C$12:C$2011,$AT1739)="","",INDEX('Required State Input – Clinic'!C$12:C$2011,$AT1739)))</f>
        <v/>
      </c>
      <c r="D1739" s="175" t="str">
        <f>IF($AR1739="","",IF(INDEX('Required State Input – Clinic'!D$12:D$2011,$AT1739)="","",INDEX('Required State Input – Clinic'!D$12:D$2011,$AT1739)))</f>
        <v/>
      </c>
      <c r="E1739" s="174" t="str">
        <f>IF($AR1739="","",IF(INDEX('Required State Input – Clinic'!E$12:E$2011,$AT1739)="","",INDEX('Required State Input – Clinic'!E$12:E$2011,$AT1739)))</f>
        <v/>
      </c>
      <c r="F1739" s="176" t="str">
        <f>IF($AR1739="","",IF(INDEX('Required State Input – Clinic'!F$12:F$2011,$AT1739)="","",INDEX('Required State Input – Clinic'!F$12:F$2011,$AT1739)))</f>
        <v/>
      </c>
      <c r="G1739" s="176" t="str">
        <f>IF($AR1739="","",IF(INDEX('Required State Input – Clinic'!G$12:G$2011,$AT1739)="","",INDEX('Required State Input – Clinic'!G$12:G$2011,$AT1739)))</f>
        <v/>
      </c>
      <c r="H1739" s="176" t="str">
        <f>IF($AR1739="","",IF(INDEX('Required State Input – Clinic'!H$12:H$2011,$AT1739)="","",INDEX('Required State Input – Clinic'!H$12:H$2011,$AT1739)))</f>
        <v/>
      </c>
      <c r="I1739" s="177" t="str">
        <f>IF($AR1739="","",IF(INDEX('Required State Input – Clinic'!I$12:I$2011,$AT1739)="","",INDEX('Required State Input – Clinic'!I$12:I$2011,$AT1739)))</f>
        <v/>
      </c>
      <c r="J1739" s="176" t="str">
        <f>IF($AR1739="","",IF(INDEX('Required State Input – Clinic'!J$12:J$2011,$AT1739)="","",INDEX('Required State Input – Clinic'!J$12:J$2011,$AT1739)))</f>
        <v/>
      </c>
      <c r="K1739" s="178" t="str">
        <f>IF($AR1739="","",IF(INDEX('Required State Input – Clinic'!K$12:K$2011,$AT1739)="","",INDEX('Required State Input – Clinic'!K$12:K$2011,$AT1739)))</f>
        <v/>
      </c>
      <c r="L1739" s="179" t="str">
        <f>IF($AR1739="","",IF(INDEX('Required State Input – Clinic'!L$12:L$2011,$AT1739)="","",INDEX('Required State Input – Clinic'!L$12:L$2011,$AT1739)))</f>
        <v/>
      </c>
      <c r="M1739" s="169" t="str">
        <f>IF($AR1739="","",IF(INDEX('Required State Input – Clinic'!M$12:M$2011,$AT1739)="","",INDEX('Required State Input – Clinic'!M$12:M$2011,$AT1739)))</f>
        <v/>
      </c>
      <c r="N1739" s="169" t="str">
        <f>IF($AR1739="","",IF(INDEX('Required State Input – Clinic'!N$12:N$2011,$AT1739)="","",INDEX('Required State Input – Clinic'!N$12:N$2011,$AT1739)))</f>
        <v/>
      </c>
      <c r="O1739" s="170" t="str">
        <f>IF($AR1739="","",IF(INDEX('Required State Input – Clinic'!O$12:O$2011,$AT1739)="","",ROUND(INDEX('Required State Input – Clinic'!O$12:O$2011,$AT1739),2)))</f>
        <v/>
      </c>
      <c r="P1739" s="170" t="str">
        <f>IF($AR1739="","",IF(INDEX('Required State Input – Clinic'!P$12:P$2011,$AT1739)="","",ROUND(INDEX('Required State Input – Clinic'!P$12:P$2011,$AT1739),2)))</f>
        <v/>
      </c>
      <c r="Q1739" s="170" t="str">
        <f>IF($AR1739="","",IF(INDEX('Required State Input – Clinic'!Q$12:Q$2011,$AT1739)="","",ROUND(INDEX('Required State Input – Clinic'!Q$12:Q$2011,$AT1739),2)))</f>
        <v/>
      </c>
      <c r="R1739" s="276" t="str">
        <f t="shared" si="260"/>
        <v/>
      </c>
      <c r="S1739" s="171" t="str">
        <f>IF($AR1739="","",IF(INDEX('Required State Input – Clinic'!R$12:R$2011,$AT1739)="","",INDEX('Required State Input – Clinic'!R$12:R$2011,$AT1739)))</f>
        <v/>
      </c>
      <c r="T1739" s="169" t="str">
        <f>IF($AR1739="","",IF(INDEX('Required State Input – Clinic'!S$12:S$2011,$AT1739)="","",INDEX('Required State Input – Clinic'!S$12:S$2011,$AT1739)))</f>
        <v/>
      </c>
      <c r="U1739" s="170" t="str">
        <f>IF($AR1739="","",IF(INDEX('Required State Input – Clinic'!T$12:T$2011,$AT1739)="","",ROUND(INDEX('Required State Input – Clinic'!T$12:T$2011,$AT1739),2)))</f>
        <v/>
      </c>
      <c r="V1739" s="170" t="str">
        <f>IF($AR1739="","",IF(INDEX('Required State Input – Clinic'!U$12:U$2011,$AT1739)="","",ROUND(INDEX('Required State Input – Clinic'!U$12:U$2011,$AT1739),2)))</f>
        <v/>
      </c>
      <c r="W1739" s="170" t="str">
        <f>IF($AR1739="","",IF(INDEX('Required State Input – Clinic'!V$12:V$2011,$AT1739)="",0,ROUND(INDEX('Required State Input – Clinic'!V$12:V$2011,$AT1739),2)))</f>
        <v/>
      </c>
      <c r="X1739" s="170" t="str">
        <f>IF($AR1739="","",IF(INDEX('Required State Input – Clinic'!W$12:W$2011,$AT1739)="",0,ROUND(INDEX('Required State Input – Clinic'!W$12:W$2011,$AT1739),2)))</f>
        <v/>
      </c>
      <c r="Y1739" s="170" t="str">
        <f>IF($AR1739="","",IF(INDEX('Required State Input – Clinic'!X$12:X$2011,$AT1739)="",0,ROUND(INDEX('Required State Input – Clinic'!X$12:X$2011,$AT1739),2)))</f>
        <v/>
      </c>
      <c r="Z1739" s="180" t="str">
        <f t="shared" si="261"/>
        <v/>
      </c>
      <c r="AA1739" s="179" t="str">
        <f>IF($AR1739="","",IF(INDEX('Required State Input – Clinic'!Y$12:Y$2011,$AT1739)="","",INDEX('Required State Input – Clinic'!Y$12:Y$2011,$AT1739)))</f>
        <v/>
      </c>
      <c r="AB1739" s="172" t="str">
        <f>IF($AR1739="","",IF(INDEX('Required State Input – Clinic'!Z$12:Z$2011,$AT1739)="","",ROUND(INDEX('Required State Input – Clinic'!Z$12:Z$2011,$AT1739),4)))</f>
        <v/>
      </c>
      <c r="AC1739" s="172" t="str">
        <f>IF($AR1739="","",IF(INDEX('Required State Input – Clinic'!AA$12:AA$2011,$AT1739)="","",ROUND(INDEX('Required State Input – Clinic'!AA$12:AA$2011,$AT1739),4)))</f>
        <v/>
      </c>
      <c r="AD1739" s="180" t="str">
        <f t="shared" si="262"/>
        <v/>
      </c>
      <c r="AE1739" s="194" t="str">
        <f t="shared" si="263"/>
        <v/>
      </c>
      <c r="AF1739" s="177" t="str">
        <f>IF($AR1739="","",IF(INDEX('Required State Input – Clinic'!AB$12:AB$2011,$AT1739)="","",INDEX('Required State Input – Clinic'!AB$12:AB$2011,$AT1739)))</f>
        <v/>
      </c>
      <c r="AG1739" s="172" t="str">
        <f>IF($AR1739="","",IF(INDEX('Required State Input – Clinic'!AC$12:AC$2011,$AT1739)="","",ROUND(INDEX('Required State Input – Clinic'!AC$12:AC$2011,$AT1739),4)))</f>
        <v/>
      </c>
      <c r="AH1739" s="180" t="str">
        <f t="shared" si="264"/>
        <v/>
      </c>
      <c r="AI1739" s="173" t="str">
        <f>IF($AR1739="","",IF(INDEX('Required State Input – Clinic'!AD$12:AD$2011,$AT1739)="",0,ROUND(INDEX('Required State Input – Clinic'!AD$12:AD$2011,$AT1739),2)))</f>
        <v/>
      </c>
      <c r="AJ1739" s="180" t="str">
        <f t="shared" si="265"/>
        <v/>
      </c>
      <c r="AK1739" s="194" t="str">
        <f t="shared" si="266"/>
        <v/>
      </c>
      <c r="AL1739" s="170" t="str">
        <f>IF($AR1739="","",IF(INDEX('Required State Input – Clinic'!AE$12:AE$2011,$AT1739)="",0,ROUND(INDEX('Required State Input – Clinic'!AE$12:AE$2011,$AT1739),2)))</f>
        <v/>
      </c>
      <c r="AM1739" s="180" t="str">
        <f t="shared" si="267"/>
        <v/>
      </c>
      <c r="AR1739" t="str">
        <f t="shared" si="268"/>
        <v/>
      </c>
      <c r="AS1739" t="str">
        <f t="shared" si="269"/>
        <v/>
      </c>
      <c r="AT1739" t="str">
        <f>IF(AR1739="","",MATCH(AS1739,'Required State Input – Clinic'!$AS$12:$AS$2011,FALSE))</f>
        <v/>
      </c>
    </row>
    <row r="1740" spans="1:46" x14ac:dyDescent="0.25">
      <c r="A1740" s="218" t="s">
        <v>257</v>
      </c>
      <c r="B1740" s="174" t="str">
        <f>IF($AR1740="","",IF(INDEX('Required State Input – Clinic'!B$12:B$2011,$AT1740)="","",INDEX('Required State Input – Clinic'!B$12:B$2011,$AT1740)))</f>
        <v/>
      </c>
      <c r="C1740" s="168" t="str">
        <f>IF($AR1740="","",IF(INDEX('Required State Input – Clinic'!C$12:C$2011,$AT1740)="","",INDEX('Required State Input – Clinic'!C$12:C$2011,$AT1740)))</f>
        <v/>
      </c>
      <c r="D1740" s="175" t="str">
        <f>IF($AR1740="","",IF(INDEX('Required State Input – Clinic'!D$12:D$2011,$AT1740)="","",INDEX('Required State Input – Clinic'!D$12:D$2011,$AT1740)))</f>
        <v/>
      </c>
      <c r="E1740" s="174" t="str">
        <f>IF($AR1740="","",IF(INDEX('Required State Input – Clinic'!E$12:E$2011,$AT1740)="","",INDEX('Required State Input – Clinic'!E$12:E$2011,$AT1740)))</f>
        <v/>
      </c>
      <c r="F1740" s="176" t="str">
        <f>IF($AR1740="","",IF(INDEX('Required State Input – Clinic'!F$12:F$2011,$AT1740)="","",INDEX('Required State Input – Clinic'!F$12:F$2011,$AT1740)))</f>
        <v/>
      </c>
      <c r="G1740" s="176" t="str">
        <f>IF($AR1740="","",IF(INDEX('Required State Input – Clinic'!G$12:G$2011,$AT1740)="","",INDEX('Required State Input – Clinic'!G$12:G$2011,$AT1740)))</f>
        <v/>
      </c>
      <c r="H1740" s="176" t="str">
        <f>IF($AR1740="","",IF(INDEX('Required State Input – Clinic'!H$12:H$2011,$AT1740)="","",INDEX('Required State Input – Clinic'!H$12:H$2011,$AT1740)))</f>
        <v/>
      </c>
      <c r="I1740" s="177" t="str">
        <f>IF($AR1740="","",IF(INDEX('Required State Input – Clinic'!I$12:I$2011,$AT1740)="","",INDEX('Required State Input – Clinic'!I$12:I$2011,$AT1740)))</f>
        <v/>
      </c>
      <c r="J1740" s="176" t="str">
        <f>IF($AR1740="","",IF(INDEX('Required State Input – Clinic'!J$12:J$2011,$AT1740)="","",INDEX('Required State Input – Clinic'!J$12:J$2011,$AT1740)))</f>
        <v/>
      </c>
      <c r="K1740" s="178" t="str">
        <f>IF($AR1740="","",IF(INDEX('Required State Input – Clinic'!K$12:K$2011,$AT1740)="","",INDEX('Required State Input – Clinic'!K$12:K$2011,$AT1740)))</f>
        <v/>
      </c>
      <c r="L1740" s="179" t="str">
        <f>IF($AR1740="","",IF(INDEX('Required State Input – Clinic'!L$12:L$2011,$AT1740)="","",INDEX('Required State Input – Clinic'!L$12:L$2011,$AT1740)))</f>
        <v/>
      </c>
      <c r="M1740" s="169" t="str">
        <f>IF($AR1740="","",IF(INDEX('Required State Input – Clinic'!M$12:M$2011,$AT1740)="","",INDEX('Required State Input – Clinic'!M$12:M$2011,$AT1740)))</f>
        <v/>
      </c>
      <c r="N1740" s="169" t="str">
        <f>IF($AR1740="","",IF(INDEX('Required State Input – Clinic'!N$12:N$2011,$AT1740)="","",INDEX('Required State Input – Clinic'!N$12:N$2011,$AT1740)))</f>
        <v/>
      </c>
      <c r="O1740" s="170" t="str">
        <f>IF($AR1740="","",IF(INDEX('Required State Input – Clinic'!O$12:O$2011,$AT1740)="","",ROUND(INDEX('Required State Input – Clinic'!O$12:O$2011,$AT1740),2)))</f>
        <v/>
      </c>
      <c r="P1740" s="170" t="str">
        <f>IF($AR1740="","",IF(INDEX('Required State Input – Clinic'!P$12:P$2011,$AT1740)="","",ROUND(INDEX('Required State Input – Clinic'!P$12:P$2011,$AT1740),2)))</f>
        <v/>
      </c>
      <c r="Q1740" s="170" t="str">
        <f>IF($AR1740="","",IF(INDEX('Required State Input – Clinic'!Q$12:Q$2011,$AT1740)="","",ROUND(INDEX('Required State Input – Clinic'!Q$12:Q$2011,$AT1740),2)))</f>
        <v/>
      </c>
      <c r="R1740" s="276" t="str">
        <f t="shared" si="260"/>
        <v/>
      </c>
      <c r="S1740" s="171" t="str">
        <f>IF($AR1740="","",IF(INDEX('Required State Input – Clinic'!R$12:R$2011,$AT1740)="","",INDEX('Required State Input – Clinic'!R$12:R$2011,$AT1740)))</f>
        <v/>
      </c>
      <c r="T1740" s="169" t="str">
        <f>IF($AR1740="","",IF(INDEX('Required State Input – Clinic'!S$12:S$2011,$AT1740)="","",INDEX('Required State Input – Clinic'!S$12:S$2011,$AT1740)))</f>
        <v/>
      </c>
      <c r="U1740" s="170" t="str">
        <f>IF($AR1740="","",IF(INDEX('Required State Input – Clinic'!T$12:T$2011,$AT1740)="","",ROUND(INDEX('Required State Input – Clinic'!T$12:T$2011,$AT1740),2)))</f>
        <v/>
      </c>
      <c r="V1740" s="170" t="str">
        <f>IF($AR1740="","",IF(INDEX('Required State Input – Clinic'!U$12:U$2011,$AT1740)="","",ROUND(INDEX('Required State Input – Clinic'!U$12:U$2011,$AT1740),2)))</f>
        <v/>
      </c>
      <c r="W1740" s="170" t="str">
        <f>IF($AR1740="","",IF(INDEX('Required State Input – Clinic'!V$12:V$2011,$AT1740)="",0,ROUND(INDEX('Required State Input – Clinic'!V$12:V$2011,$AT1740),2)))</f>
        <v/>
      </c>
      <c r="X1740" s="170" t="str">
        <f>IF($AR1740="","",IF(INDEX('Required State Input – Clinic'!W$12:W$2011,$AT1740)="",0,ROUND(INDEX('Required State Input – Clinic'!W$12:W$2011,$AT1740),2)))</f>
        <v/>
      </c>
      <c r="Y1740" s="170" t="str">
        <f>IF($AR1740="","",IF(INDEX('Required State Input – Clinic'!X$12:X$2011,$AT1740)="",0,ROUND(INDEX('Required State Input – Clinic'!X$12:X$2011,$AT1740),2)))</f>
        <v/>
      </c>
      <c r="Z1740" s="180" t="str">
        <f t="shared" si="261"/>
        <v/>
      </c>
      <c r="AA1740" s="179" t="str">
        <f>IF($AR1740="","",IF(INDEX('Required State Input – Clinic'!Y$12:Y$2011,$AT1740)="","",INDEX('Required State Input – Clinic'!Y$12:Y$2011,$AT1740)))</f>
        <v/>
      </c>
      <c r="AB1740" s="172" t="str">
        <f>IF($AR1740="","",IF(INDEX('Required State Input – Clinic'!Z$12:Z$2011,$AT1740)="","",ROUND(INDEX('Required State Input – Clinic'!Z$12:Z$2011,$AT1740),4)))</f>
        <v/>
      </c>
      <c r="AC1740" s="172" t="str">
        <f>IF($AR1740="","",IF(INDEX('Required State Input – Clinic'!AA$12:AA$2011,$AT1740)="","",ROUND(INDEX('Required State Input – Clinic'!AA$12:AA$2011,$AT1740),4)))</f>
        <v/>
      </c>
      <c r="AD1740" s="180" t="str">
        <f t="shared" si="262"/>
        <v/>
      </c>
      <c r="AE1740" s="194" t="str">
        <f t="shared" si="263"/>
        <v/>
      </c>
      <c r="AF1740" s="177" t="str">
        <f>IF($AR1740="","",IF(INDEX('Required State Input – Clinic'!AB$12:AB$2011,$AT1740)="","",INDEX('Required State Input – Clinic'!AB$12:AB$2011,$AT1740)))</f>
        <v/>
      </c>
      <c r="AG1740" s="172" t="str">
        <f>IF($AR1740="","",IF(INDEX('Required State Input – Clinic'!AC$12:AC$2011,$AT1740)="","",ROUND(INDEX('Required State Input – Clinic'!AC$12:AC$2011,$AT1740),4)))</f>
        <v/>
      </c>
      <c r="AH1740" s="180" t="str">
        <f t="shared" si="264"/>
        <v/>
      </c>
      <c r="AI1740" s="173" t="str">
        <f>IF($AR1740="","",IF(INDEX('Required State Input – Clinic'!AD$12:AD$2011,$AT1740)="",0,ROUND(INDEX('Required State Input – Clinic'!AD$12:AD$2011,$AT1740),2)))</f>
        <v/>
      </c>
      <c r="AJ1740" s="180" t="str">
        <f t="shared" si="265"/>
        <v/>
      </c>
      <c r="AK1740" s="194" t="str">
        <f t="shared" si="266"/>
        <v/>
      </c>
      <c r="AL1740" s="170" t="str">
        <f>IF($AR1740="","",IF(INDEX('Required State Input – Clinic'!AE$12:AE$2011,$AT1740)="",0,ROUND(INDEX('Required State Input – Clinic'!AE$12:AE$2011,$AT1740),2)))</f>
        <v/>
      </c>
      <c r="AM1740" s="180" t="str">
        <f t="shared" si="267"/>
        <v/>
      </c>
      <c r="AR1740" t="str">
        <f t="shared" si="268"/>
        <v/>
      </c>
      <c r="AS1740" t="str">
        <f t="shared" si="269"/>
        <v/>
      </c>
      <c r="AT1740" t="str">
        <f>IF(AR1740="","",MATCH(AS1740,'Required State Input – Clinic'!$AS$12:$AS$2011,FALSE))</f>
        <v/>
      </c>
    </row>
    <row r="1741" spans="1:46" x14ac:dyDescent="0.25">
      <c r="A1741" s="218" t="s">
        <v>257</v>
      </c>
      <c r="B1741" s="174" t="str">
        <f>IF($AR1741="","",IF(INDEX('Required State Input – Clinic'!B$12:B$2011,$AT1741)="","",INDEX('Required State Input – Clinic'!B$12:B$2011,$AT1741)))</f>
        <v/>
      </c>
      <c r="C1741" s="168" t="str">
        <f>IF($AR1741="","",IF(INDEX('Required State Input – Clinic'!C$12:C$2011,$AT1741)="","",INDEX('Required State Input – Clinic'!C$12:C$2011,$AT1741)))</f>
        <v/>
      </c>
      <c r="D1741" s="175" t="str">
        <f>IF($AR1741="","",IF(INDEX('Required State Input – Clinic'!D$12:D$2011,$AT1741)="","",INDEX('Required State Input – Clinic'!D$12:D$2011,$AT1741)))</f>
        <v/>
      </c>
      <c r="E1741" s="174" t="str">
        <f>IF($AR1741="","",IF(INDEX('Required State Input – Clinic'!E$12:E$2011,$AT1741)="","",INDEX('Required State Input – Clinic'!E$12:E$2011,$AT1741)))</f>
        <v/>
      </c>
      <c r="F1741" s="176" t="str">
        <f>IF($AR1741="","",IF(INDEX('Required State Input – Clinic'!F$12:F$2011,$AT1741)="","",INDEX('Required State Input – Clinic'!F$12:F$2011,$AT1741)))</f>
        <v/>
      </c>
      <c r="G1741" s="176" t="str">
        <f>IF($AR1741="","",IF(INDEX('Required State Input – Clinic'!G$12:G$2011,$AT1741)="","",INDEX('Required State Input – Clinic'!G$12:G$2011,$AT1741)))</f>
        <v/>
      </c>
      <c r="H1741" s="176" t="str">
        <f>IF($AR1741="","",IF(INDEX('Required State Input – Clinic'!H$12:H$2011,$AT1741)="","",INDEX('Required State Input – Clinic'!H$12:H$2011,$AT1741)))</f>
        <v/>
      </c>
      <c r="I1741" s="177" t="str">
        <f>IF($AR1741="","",IF(INDEX('Required State Input – Clinic'!I$12:I$2011,$AT1741)="","",INDEX('Required State Input – Clinic'!I$12:I$2011,$AT1741)))</f>
        <v/>
      </c>
      <c r="J1741" s="176" t="str">
        <f>IF($AR1741="","",IF(INDEX('Required State Input – Clinic'!J$12:J$2011,$AT1741)="","",INDEX('Required State Input – Clinic'!J$12:J$2011,$AT1741)))</f>
        <v/>
      </c>
      <c r="K1741" s="178" t="str">
        <f>IF($AR1741="","",IF(INDEX('Required State Input – Clinic'!K$12:K$2011,$AT1741)="","",INDEX('Required State Input – Clinic'!K$12:K$2011,$AT1741)))</f>
        <v/>
      </c>
      <c r="L1741" s="179" t="str">
        <f>IF($AR1741="","",IF(INDEX('Required State Input – Clinic'!L$12:L$2011,$AT1741)="","",INDEX('Required State Input – Clinic'!L$12:L$2011,$AT1741)))</f>
        <v/>
      </c>
      <c r="M1741" s="169" t="str">
        <f>IF($AR1741="","",IF(INDEX('Required State Input – Clinic'!M$12:M$2011,$AT1741)="","",INDEX('Required State Input – Clinic'!M$12:M$2011,$AT1741)))</f>
        <v/>
      </c>
      <c r="N1741" s="169" t="str">
        <f>IF($AR1741="","",IF(INDEX('Required State Input – Clinic'!N$12:N$2011,$AT1741)="","",INDEX('Required State Input – Clinic'!N$12:N$2011,$AT1741)))</f>
        <v/>
      </c>
      <c r="O1741" s="170" t="str">
        <f>IF($AR1741="","",IF(INDEX('Required State Input – Clinic'!O$12:O$2011,$AT1741)="","",ROUND(INDEX('Required State Input – Clinic'!O$12:O$2011,$AT1741),2)))</f>
        <v/>
      </c>
      <c r="P1741" s="170" t="str">
        <f>IF($AR1741="","",IF(INDEX('Required State Input – Clinic'!P$12:P$2011,$AT1741)="","",ROUND(INDEX('Required State Input – Clinic'!P$12:P$2011,$AT1741),2)))</f>
        <v/>
      </c>
      <c r="Q1741" s="170" t="str">
        <f>IF($AR1741="","",IF(INDEX('Required State Input – Clinic'!Q$12:Q$2011,$AT1741)="","",ROUND(INDEX('Required State Input – Clinic'!Q$12:Q$2011,$AT1741),2)))</f>
        <v/>
      </c>
      <c r="R1741" s="276" t="str">
        <f t="shared" ref="R1741:R1804" si="270">IF(AR1741="","",
IF(OR(AND(O1741="",Q1741=""),AND(O1741&lt;&gt;"",Q1741&lt;&gt;"")),"",
IF(AND(AND(ISNUMBER(O1741),O1741&gt;0),AND(ISNUMBER(P1741),P1741&gt;0)),ROUND(O1741/P1741,4),
IF(AND(AND(ISNUMBER(Q1741),Q1741&gt;0),AND(ISNUMBER(P1741),P1741&gt;0)),ROUND(Q1741/P1741,4),
""))))</f>
        <v/>
      </c>
      <c r="S1741" s="171" t="str">
        <f>IF($AR1741="","",IF(INDEX('Required State Input – Clinic'!R$12:R$2011,$AT1741)="","",INDEX('Required State Input – Clinic'!R$12:R$2011,$AT1741)))</f>
        <v/>
      </c>
      <c r="T1741" s="169" t="str">
        <f>IF($AR1741="","",IF(INDEX('Required State Input – Clinic'!S$12:S$2011,$AT1741)="","",INDEX('Required State Input – Clinic'!S$12:S$2011,$AT1741)))</f>
        <v/>
      </c>
      <c r="U1741" s="170" t="str">
        <f>IF($AR1741="","",IF(INDEX('Required State Input – Clinic'!T$12:T$2011,$AT1741)="","",ROUND(INDEX('Required State Input – Clinic'!T$12:T$2011,$AT1741),2)))</f>
        <v/>
      </c>
      <c r="V1741" s="170" t="str">
        <f>IF($AR1741="","",IF(INDEX('Required State Input – Clinic'!U$12:U$2011,$AT1741)="","",ROUND(INDEX('Required State Input – Clinic'!U$12:U$2011,$AT1741),2)))</f>
        <v/>
      </c>
      <c r="W1741" s="170" t="str">
        <f>IF($AR1741="","",IF(INDEX('Required State Input – Clinic'!V$12:V$2011,$AT1741)="",0,ROUND(INDEX('Required State Input – Clinic'!V$12:V$2011,$AT1741),2)))</f>
        <v/>
      </c>
      <c r="X1741" s="170" t="str">
        <f>IF($AR1741="","",IF(INDEX('Required State Input – Clinic'!W$12:W$2011,$AT1741)="",0,ROUND(INDEX('Required State Input – Clinic'!W$12:W$2011,$AT1741),2)))</f>
        <v/>
      </c>
      <c r="Y1741" s="170" t="str">
        <f>IF($AR1741="","",IF(INDEX('Required State Input – Clinic'!X$12:X$2011,$AT1741)="",0,ROUND(INDEX('Required State Input – Clinic'!X$12:X$2011,$AT1741),2)))</f>
        <v/>
      </c>
      <c r="Z1741" s="180" t="str">
        <f t="shared" ref="Z1741:Z1804" si="271">IF($AR1741="","",ROUND(SUM(W1741:Y1741),2))</f>
        <v/>
      </c>
      <c r="AA1741" s="179" t="str">
        <f>IF($AR1741="","",IF(INDEX('Required State Input – Clinic'!Y$12:Y$2011,$AT1741)="","",INDEX('Required State Input – Clinic'!Y$12:Y$2011,$AT1741)))</f>
        <v/>
      </c>
      <c r="AB1741" s="172" t="str">
        <f>IF($AR1741="","",IF(INDEX('Required State Input – Clinic'!Z$12:Z$2011,$AT1741)="","",ROUND(INDEX('Required State Input – Clinic'!Z$12:Z$2011,$AT1741),4)))</f>
        <v/>
      </c>
      <c r="AC1741" s="172" t="str">
        <f>IF($AR1741="","",IF(INDEX('Required State Input – Clinic'!AA$12:AA$2011,$AT1741)="","",ROUND(INDEX('Required State Input – Clinic'!AA$12:AA$2011,$AT1741),4)))</f>
        <v/>
      </c>
      <c r="AD1741" s="180" t="str">
        <f t="shared" ref="AD1741:AD1804" si="272">IF($AR1741="","",ROUND((V1741*AB1741*AC1741)+Z1741,2))</f>
        <v/>
      </c>
      <c r="AE1741" s="194" t="str">
        <f t="shared" ref="AE1741:AE1804" si="273">IF($AR1741="","",
IF(OR(AND(O1741="",Q1741=""),AND(O1741&lt;&gt;"",Q1741&lt;&gt;"")),0,
IF(AND(AND(ISNUMBER(O1741),O1741&gt;0),AND(ISNUMBER(P1741),P1741&gt;0),AND(ISNUMBER(U1741),U1741&gt;0)),ROUND(R1741*U1741,2),
IF(AND(AND(ISNUMBER(P1741),P1741&gt;0),AND(ISNUMBER(Q1741),Q1741&gt;0),AND(ISNUMBER(U1741),U1741&gt;0)),ROUND(R1741*U1741,2),
IF(AND(AND(ISNUMBER(Q1741),Q1741&gt;0),P1741=""),ROUND(Q1741,2),
0)))))</f>
        <v/>
      </c>
      <c r="AF1741" s="177" t="str">
        <f>IF($AR1741="","",IF(INDEX('Required State Input – Clinic'!AB$12:AB$2011,$AT1741)="","",INDEX('Required State Input – Clinic'!AB$12:AB$2011,$AT1741)))</f>
        <v/>
      </c>
      <c r="AG1741" s="172" t="str">
        <f>IF($AR1741="","",IF(INDEX('Required State Input – Clinic'!AC$12:AC$2011,$AT1741)="","",ROUND(INDEX('Required State Input – Clinic'!AC$12:AC$2011,$AT1741),4)))</f>
        <v/>
      </c>
      <c r="AH1741" s="180" t="str">
        <f t="shared" ref="AH1741:AH1804" si="274">IF(AR1741="", "",ROUND(AE1741*AG1741,2))</f>
        <v/>
      </c>
      <c r="AI1741" s="173" t="str">
        <f>IF($AR1741="","",IF(INDEX('Required State Input – Clinic'!AD$12:AD$2011,$AT1741)="",0,ROUND(INDEX('Required State Input – Clinic'!AD$12:AD$2011,$AT1741),2)))</f>
        <v/>
      </c>
      <c r="AJ1741" s="180" t="str">
        <f t="shared" ref="AJ1741:AJ1804" si="275">IF($AR1741="", "", ROUND(SUM(AH1741:AI1741),2))</f>
        <v/>
      </c>
      <c r="AK1741" s="194" t="str">
        <f t="shared" ref="AK1741:AK1804" si="276">IF($AR1741="","",ROUND(AJ1741-AD1741,2))</f>
        <v/>
      </c>
      <c r="AL1741" s="170" t="str">
        <f>IF($AR1741="","",IF(INDEX('Required State Input – Clinic'!AE$12:AE$2011,$AT1741)="",0,ROUND(INDEX('Required State Input – Clinic'!AE$12:AE$2011,$AT1741),2)))</f>
        <v/>
      </c>
      <c r="AM1741" s="180" t="str">
        <f t="shared" ref="AM1741:AM1804" si="277">IF($AR1741="", "", ROUND(SUM(AK1741:AL1741),2))</f>
        <v/>
      </c>
      <c r="AR1741" t="str">
        <f t="shared" ref="AR1741:AR1804" si="278">IF(AR1740&gt;=Clinic_Count,"",AR1740+1)</f>
        <v/>
      </c>
      <c r="AS1741" t="str">
        <f t="shared" ref="AS1741:AS1804" si="279">IF(AR1741="","",CONCATENATE("Clinic_",AR1741))</f>
        <v/>
      </c>
      <c r="AT1741" t="str">
        <f>IF(AR1741="","",MATCH(AS1741,'Required State Input – Clinic'!$AS$12:$AS$2011,FALSE))</f>
        <v/>
      </c>
    </row>
    <row r="1742" spans="1:46" x14ac:dyDescent="0.25">
      <c r="A1742" s="218" t="s">
        <v>257</v>
      </c>
      <c r="B1742" s="174" t="str">
        <f>IF($AR1742="","",IF(INDEX('Required State Input – Clinic'!B$12:B$2011,$AT1742)="","",INDEX('Required State Input – Clinic'!B$12:B$2011,$AT1742)))</f>
        <v/>
      </c>
      <c r="C1742" s="168" t="str">
        <f>IF($AR1742="","",IF(INDEX('Required State Input – Clinic'!C$12:C$2011,$AT1742)="","",INDEX('Required State Input – Clinic'!C$12:C$2011,$AT1742)))</f>
        <v/>
      </c>
      <c r="D1742" s="175" t="str">
        <f>IF($AR1742="","",IF(INDEX('Required State Input – Clinic'!D$12:D$2011,$AT1742)="","",INDEX('Required State Input – Clinic'!D$12:D$2011,$AT1742)))</f>
        <v/>
      </c>
      <c r="E1742" s="174" t="str">
        <f>IF($AR1742="","",IF(INDEX('Required State Input – Clinic'!E$12:E$2011,$AT1742)="","",INDEX('Required State Input – Clinic'!E$12:E$2011,$AT1742)))</f>
        <v/>
      </c>
      <c r="F1742" s="176" t="str">
        <f>IF($AR1742="","",IF(INDEX('Required State Input – Clinic'!F$12:F$2011,$AT1742)="","",INDEX('Required State Input – Clinic'!F$12:F$2011,$AT1742)))</f>
        <v/>
      </c>
      <c r="G1742" s="176" t="str">
        <f>IF($AR1742="","",IF(INDEX('Required State Input – Clinic'!G$12:G$2011,$AT1742)="","",INDEX('Required State Input – Clinic'!G$12:G$2011,$AT1742)))</f>
        <v/>
      </c>
      <c r="H1742" s="176" t="str">
        <f>IF($AR1742="","",IF(INDEX('Required State Input – Clinic'!H$12:H$2011,$AT1742)="","",INDEX('Required State Input – Clinic'!H$12:H$2011,$AT1742)))</f>
        <v/>
      </c>
      <c r="I1742" s="177" t="str">
        <f>IF($AR1742="","",IF(INDEX('Required State Input – Clinic'!I$12:I$2011,$AT1742)="","",INDEX('Required State Input – Clinic'!I$12:I$2011,$AT1742)))</f>
        <v/>
      </c>
      <c r="J1742" s="176" t="str">
        <f>IF($AR1742="","",IF(INDEX('Required State Input – Clinic'!J$12:J$2011,$AT1742)="","",INDEX('Required State Input – Clinic'!J$12:J$2011,$AT1742)))</f>
        <v/>
      </c>
      <c r="K1742" s="178" t="str">
        <f>IF($AR1742="","",IF(INDEX('Required State Input – Clinic'!K$12:K$2011,$AT1742)="","",INDEX('Required State Input – Clinic'!K$12:K$2011,$AT1742)))</f>
        <v/>
      </c>
      <c r="L1742" s="179" t="str">
        <f>IF($AR1742="","",IF(INDEX('Required State Input – Clinic'!L$12:L$2011,$AT1742)="","",INDEX('Required State Input – Clinic'!L$12:L$2011,$AT1742)))</f>
        <v/>
      </c>
      <c r="M1742" s="169" t="str">
        <f>IF($AR1742="","",IF(INDEX('Required State Input – Clinic'!M$12:M$2011,$AT1742)="","",INDEX('Required State Input – Clinic'!M$12:M$2011,$AT1742)))</f>
        <v/>
      </c>
      <c r="N1742" s="169" t="str">
        <f>IF($AR1742="","",IF(INDEX('Required State Input – Clinic'!N$12:N$2011,$AT1742)="","",INDEX('Required State Input – Clinic'!N$12:N$2011,$AT1742)))</f>
        <v/>
      </c>
      <c r="O1742" s="170" t="str">
        <f>IF($AR1742="","",IF(INDEX('Required State Input – Clinic'!O$12:O$2011,$AT1742)="","",ROUND(INDEX('Required State Input – Clinic'!O$12:O$2011,$AT1742),2)))</f>
        <v/>
      </c>
      <c r="P1742" s="170" t="str">
        <f>IF($AR1742="","",IF(INDEX('Required State Input – Clinic'!P$12:P$2011,$AT1742)="","",ROUND(INDEX('Required State Input – Clinic'!P$12:P$2011,$AT1742),2)))</f>
        <v/>
      </c>
      <c r="Q1742" s="170" t="str">
        <f>IF($AR1742="","",IF(INDEX('Required State Input – Clinic'!Q$12:Q$2011,$AT1742)="","",ROUND(INDEX('Required State Input – Clinic'!Q$12:Q$2011,$AT1742),2)))</f>
        <v/>
      </c>
      <c r="R1742" s="276" t="str">
        <f t="shared" si="270"/>
        <v/>
      </c>
      <c r="S1742" s="171" t="str">
        <f>IF($AR1742="","",IF(INDEX('Required State Input – Clinic'!R$12:R$2011,$AT1742)="","",INDEX('Required State Input – Clinic'!R$12:R$2011,$AT1742)))</f>
        <v/>
      </c>
      <c r="T1742" s="169" t="str">
        <f>IF($AR1742="","",IF(INDEX('Required State Input – Clinic'!S$12:S$2011,$AT1742)="","",INDEX('Required State Input – Clinic'!S$12:S$2011,$AT1742)))</f>
        <v/>
      </c>
      <c r="U1742" s="170" t="str">
        <f>IF($AR1742="","",IF(INDEX('Required State Input – Clinic'!T$12:T$2011,$AT1742)="","",ROUND(INDEX('Required State Input – Clinic'!T$12:T$2011,$AT1742),2)))</f>
        <v/>
      </c>
      <c r="V1742" s="170" t="str">
        <f>IF($AR1742="","",IF(INDEX('Required State Input – Clinic'!U$12:U$2011,$AT1742)="","",ROUND(INDEX('Required State Input – Clinic'!U$12:U$2011,$AT1742),2)))</f>
        <v/>
      </c>
      <c r="W1742" s="170" t="str">
        <f>IF($AR1742="","",IF(INDEX('Required State Input – Clinic'!V$12:V$2011,$AT1742)="",0,ROUND(INDEX('Required State Input – Clinic'!V$12:V$2011,$AT1742),2)))</f>
        <v/>
      </c>
      <c r="X1742" s="170" t="str">
        <f>IF($AR1742="","",IF(INDEX('Required State Input – Clinic'!W$12:W$2011,$AT1742)="",0,ROUND(INDEX('Required State Input – Clinic'!W$12:W$2011,$AT1742),2)))</f>
        <v/>
      </c>
      <c r="Y1742" s="170" t="str">
        <f>IF($AR1742="","",IF(INDEX('Required State Input – Clinic'!X$12:X$2011,$AT1742)="",0,ROUND(INDEX('Required State Input – Clinic'!X$12:X$2011,$AT1742),2)))</f>
        <v/>
      </c>
      <c r="Z1742" s="180" t="str">
        <f t="shared" si="271"/>
        <v/>
      </c>
      <c r="AA1742" s="179" t="str">
        <f>IF($AR1742="","",IF(INDEX('Required State Input – Clinic'!Y$12:Y$2011,$AT1742)="","",INDEX('Required State Input – Clinic'!Y$12:Y$2011,$AT1742)))</f>
        <v/>
      </c>
      <c r="AB1742" s="172" t="str">
        <f>IF($AR1742="","",IF(INDEX('Required State Input – Clinic'!Z$12:Z$2011,$AT1742)="","",ROUND(INDEX('Required State Input – Clinic'!Z$12:Z$2011,$AT1742),4)))</f>
        <v/>
      </c>
      <c r="AC1742" s="172" t="str">
        <f>IF($AR1742="","",IF(INDEX('Required State Input – Clinic'!AA$12:AA$2011,$AT1742)="","",ROUND(INDEX('Required State Input – Clinic'!AA$12:AA$2011,$AT1742),4)))</f>
        <v/>
      </c>
      <c r="AD1742" s="180" t="str">
        <f t="shared" si="272"/>
        <v/>
      </c>
      <c r="AE1742" s="194" t="str">
        <f t="shared" si="273"/>
        <v/>
      </c>
      <c r="AF1742" s="177" t="str">
        <f>IF($AR1742="","",IF(INDEX('Required State Input – Clinic'!AB$12:AB$2011,$AT1742)="","",INDEX('Required State Input – Clinic'!AB$12:AB$2011,$AT1742)))</f>
        <v/>
      </c>
      <c r="AG1742" s="172" t="str">
        <f>IF($AR1742="","",IF(INDEX('Required State Input – Clinic'!AC$12:AC$2011,$AT1742)="","",ROUND(INDEX('Required State Input – Clinic'!AC$12:AC$2011,$AT1742),4)))</f>
        <v/>
      </c>
      <c r="AH1742" s="180" t="str">
        <f t="shared" si="274"/>
        <v/>
      </c>
      <c r="AI1742" s="173" t="str">
        <f>IF($AR1742="","",IF(INDEX('Required State Input – Clinic'!AD$12:AD$2011,$AT1742)="",0,ROUND(INDEX('Required State Input – Clinic'!AD$12:AD$2011,$AT1742),2)))</f>
        <v/>
      </c>
      <c r="AJ1742" s="180" t="str">
        <f t="shared" si="275"/>
        <v/>
      </c>
      <c r="AK1742" s="194" t="str">
        <f t="shared" si="276"/>
        <v/>
      </c>
      <c r="AL1742" s="170" t="str">
        <f>IF($AR1742="","",IF(INDEX('Required State Input – Clinic'!AE$12:AE$2011,$AT1742)="",0,ROUND(INDEX('Required State Input – Clinic'!AE$12:AE$2011,$AT1742),2)))</f>
        <v/>
      </c>
      <c r="AM1742" s="180" t="str">
        <f t="shared" si="277"/>
        <v/>
      </c>
      <c r="AR1742" t="str">
        <f t="shared" si="278"/>
        <v/>
      </c>
      <c r="AS1742" t="str">
        <f t="shared" si="279"/>
        <v/>
      </c>
      <c r="AT1742" t="str">
        <f>IF(AR1742="","",MATCH(AS1742,'Required State Input – Clinic'!$AS$12:$AS$2011,FALSE))</f>
        <v/>
      </c>
    </row>
    <row r="1743" spans="1:46" x14ac:dyDescent="0.25">
      <c r="A1743" s="218" t="s">
        <v>257</v>
      </c>
      <c r="B1743" s="174" t="str">
        <f>IF($AR1743="","",IF(INDEX('Required State Input – Clinic'!B$12:B$2011,$AT1743)="","",INDEX('Required State Input – Clinic'!B$12:B$2011,$AT1743)))</f>
        <v/>
      </c>
      <c r="C1743" s="168" t="str">
        <f>IF($AR1743="","",IF(INDEX('Required State Input – Clinic'!C$12:C$2011,$AT1743)="","",INDEX('Required State Input – Clinic'!C$12:C$2011,$AT1743)))</f>
        <v/>
      </c>
      <c r="D1743" s="175" t="str">
        <f>IF($AR1743="","",IF(INDEX('Required State Input – Clinic'!D$12:D$2011,$AT1743)="","",INDEX('Required State Input – Clinic'!D$12:D$2011,$AT1743)))</f>
        <v/>
      </c>
      <c r="E1743" s="174" t="str">
        <f>IF($AR1743="","",IF(INDEX('Required State Input – Clinic'!E$12:E$2011,$AT1743)="","",INDEX('Required State Input – Clinic'!E$12:E$2011,$AT1743)))</f>
        <v/>
      </c>
      <c r="F1743" s="176" t="str">
        <f>IF($AR1743="","",IF(INDEX('Required State Input – Clinic'!F$12:F$2011,$AT1743)="","",INDEX('Required State Input – Clinic'!F$12:F$2011,$AT1743)))</f>
        <v/>
      </c>
      <c r="G1743" s="176" t="str">
        <f>IF($AR1743="","",IF(INDEX('Required State Input – Clinic'!G$12:G$2011,$AT1743)="","",INDEX('Required State Input – Clinic'!G$12:G$2011,$AT1743)))</f>
        <v/>
      </c>
      <c r="H1743" s="176" t="str">
        <f>IF($AR1743="","",IF(INDEX('Required State Input – Clinic'!H$12:H$2011,$AT1743)="","",INDEX('Required State Input – Clinic'!H$12:H$2011,$AT1743)))</f>
        <v/>
      </c>
      <c r="I1743" s="177" t="str">
        <f>IF($AR1743="","",IF(INDEX('Required State Input – Clinic'!I$12:I$2011,$AT1743)="","",INDEX('Required State Input – Clinic'!I$12:I$2011,$AT1743)))</f>
        <v/>
      </c>
      <c r="J1743" s="176" t="str">
        <f>IF($AR1743="","",IF(INDEX('Required State Input – Clinic'!J$12:J$2011,$AT1743)="","",INDEX('Required State Input – Clinic'!J$12:J$2011,$AT1743)))</f>
        <v/>
      </c>
      <c r="K1743" s="178" t="str">
        <f>IF($AR1743="","",IF(INDEX('Required State Input – Clinic'!K$12:K$2011,$AT1743)="","",INDEX('Required State Input – Clinic'!K$12:K$2011,$AT1743)))</f>
        <v/>
      </c>
      <c r="L1743" s="179" t="str">
        <f>IF($AR1743="","",IF(INDEX('Required State Input – Clinic'!L$12:L$2011,$AT1743)="","",INDEX('Required State Input – Clinic'!L$12:L$2011,$AT1743)))</f>
        <v/>
      </c>
      <c r="M1743" s="169" t="str">
        <f>IF($AR1743="","",IF(INDEX('Required State Input – Clinic'!M$12:M$2011,$AT1743)="","",INDEX('Required State Input – Clinic'!M$12:M$2011,$AT1743)))</f>
        <v/>
      </c>
      <c r="N1743" s="169" t="str">
        <f>IF($AR1743="","",IF(INDEX('Required State Input – Clinic'!N$12:N$2011,$AT1743)="","",INDEX('Required State Input – Clinic'!N$12:N$2011,$AT1743)))</f>
        <v/>
      </c>
      <c r="O1743" s="170" t="str">
        <f>IF($AR1743="","",IF(INDEX('Required State Input – Clinic'!O$12:O$2011,$AT1743)="","",ROUND(INDEX('Required State Input – Clinic'!O$12:O$2011,$AT1743),2)))</f>
        <v/>
      </c>
      <c r="P1743" s="170" t="str">
        <f>IF($AR1743="","",IF(INDEX('Required State Input – Clinic'!P$12:P$2011,$AT1743)="","",ROUND(INDEX('Required State Input – Clinic'!P$12:P$2011,$AT1743),2)))</f>
        <v/>
      </c>
      <c r="Q1743" s="170" t="str">
        <f>IF($AR1743="","",IF(INDEX('Required State Input – Clinic'!Q$12:Q$2011,$AT1743)="","",ROUND(INDEX('Required State Input – Clinic'!Q$12:Q$2011,$AT1743),2)))</f>
        <v/>
      </c>
      <c r="R1743" s="276" t="str">
        <f t="shared" si="270"/>
        <v/>
      </c>
      <c r="S1743" s="171" t="str">
        <f>IF($AR1743="","",IF(INDEX('Required State Input – Clinic'!R$12:R$2011,$AT1743)="","",INDEX('Required State Input – Clinic'!R$12:R$2011,$AT1743)))</f>
        <v/>
      </c>
      <c r="T1743" s="169" t="str">
        <f>IF($AR1743="","",IF(INDEX('Required State Input – Clinic'!S$12:S$2011,$AT1743)="","",INDEX('Required State Input – Clinic'!S$12:S$2011,$AT1743)))</f>
        <v/>
      </c>
      <c r="U1743" s="170" t="str">
        <f>IF($AR1743="","",IF(INDEX('Required State Input – Clinic'!T$12:T$2011,$AT1743)="","",ROUND(INDEX('Required State Input – Clinic'!T$12:T$2011,$AT1743),2)))</f>
        <v/>
      </c>
      <c r="V1743" s="170" t="str">
        <f>IF($AR1743="","",IF(INDEX('Required State Input – Clinic'!U$12:U$2011,$AT1743)="","",ROUND(INDEX('Required State Input – Clinic'!U$12:U$2011,$AT1743),2)))</f>
        <v/>
      </c>
      <c r="W1743" s="170" t="str">
        <f>IF($AR1743="","",IF(INDEX('Required State Input – Clinic'!V$12:V$2011,$AT1743)="",0,ROUND(INDEX('Required State Input – Clinic'!V$12:V$2011,$AT1743),2)))</f>
        <v/>
      </c>
      <c r="X1743" s="170" t="str">
        <f>IF($AR1743="","",IF(INDEX('Required State Input – Clinic'!W$12:W$2011,$AT1743)="",0,ROUND(INDEX('Required State Input – Clinic'!W$12:W$2011,$AT1743),2)))</f>
        <v/>
      </c>
      <c r="Y1743" s="170" t="str">
        <f>IF($AR1743="","",IF(INDEX('Required State Input – Clinic'!X$12:X$2011,$AT1743)="",0,ROUND(INDEX('Required State Input – Clinic'!X$12:X$2011,$AT1743),2)))</f>
        <v/>
      </c>
      <c r="Z1743" s="180" t="str">
        <f t="shared" si="271"/>
        <v/>
      </c>
      <c r="AA1743" s="179" t="str">
        <f>IF($AR1743="","",IF(INDEX('Required State Input – Clinic'!Y$12:Y$2011,$AT1743)="","",INDEX('Required State Input – Clinic'!Y$12:Y$2011,$AT1743)))</f>
        <v/>
      </c>
      <c r="AB1743" s="172" t="str">
        <f>IF($AR1743="","",IF(INDEX('Required State Input – Clinic'!Z$12:Z$2011,$AT1743)="","",ROUND(INDEX('Required State Input – Clinic'!Z$12:Z$2011,$AT1743),4)))</f>
        <v/>
      </c>
      <c r="AC1743" s="172" t="str">
        <f>IF($AR1743="","",IF(INDEX('Required State Input – Clinic'!AA$12:AA$2011,$AT1743)="","",ROUND(INDEX('Required State Input – Clinic'!AA$12:AA$2011,$AT1743),4)))</f>
        <v/>
      </c>
      <c r="AD1743" s="180" t="str">
        <f t="shared" si="272"/>
        <v/>
      </c>
      <c r="AE1743" s="194" t="str">
        <f t="shared" si="273"/>
        <v/>
      </c>
      <c r="AF1743" s="177" t="str">
        <f>IF($AR1743="","",IF(INDEX('Required State Input – Clinic'!AB$12:AB$2011,$AT1743)="","",INDEX('Required State Input – Clinic'!AB$12:AB$2011,$AT1743)))</f>
        <v/>
      </c>
      <c r="AG1743" s="172" t="str">
        <f>IF($AR1743="","",IF(INDEX('Required State Input – Clinic'!AC$12:AC$2011,$AT1743)="","",ROUND(INDEX('Required State Input – Clinic'!AC$12:AC$2011,$AT1743),4)))</f>
        <v/>
      </c>
      <c r="AH1743" s="180" t="str">
        <f t="shared" si="274"/>
        <v/>
      </c>
      <c r="AI1743" s="173" t="str">
        <f>IF($AR1743="","",IF(INDEX('Required State Input – Clinic'!AD$12:AD$2011,$AT1743)="",0,ROUND(INDEX('Required State Input – Clinic'!AD$12:AD$2011,$AT1743),2)))</f>
        <v/>
      </c>
      <c r="AJ1743" s="180" t="str">
        <f t="shared" si="275"/>
        <v/>
      </c>
      <c r="AK1743" s="194" t="str">
        <f t="shared" si="276"/>
        <v/>
      </c>
      <c r="AL1743" s="170" t="str">
        <f>IF($AR1743="","",IF(INDEX('Required State Input – Clinic'!AE$12:AE$2011,$AT1743)="",0,ROUND(INDEX('Required State Input – Clinic'!AE$12:AE$2011,$AT1743),2)))</f>
        <v/>
      </c>
      <c r="AM1743" s="180" t="str">
        <f t="shared" si="277"/>
        <v/>
      </c>
      <c r="AR1743" t="str">
        <f t="shared" si="278"/>
        <v/>
      </c>
      <c r="AS1743" t="str">
        <f t="shared" si="279"/>
        <v/>
      </c>
      <c r="AT1743" t="str">
        <f>IF(AR1743="","",MATCH(AS1743,'Required State Input – Clinic'!$AS$12:$AS$2011,FALSE))</f>
        <v/>
      </c>
    </row>
    <row r="1744" spans="1:46" x14ac:dyDescent="0.25">
      <c r="A1744" s="218" t="s">
        <v>257</v>
      </c>
      <c r="B1744" s="174" t="str">
        <f>IF($AR1744="","",IF(INDEX('Required State Input – Clinic'!B$12:B$2011,$AT1744)="","",INDEX('Required State Input – Clinic'!B$12:B$2011,$AT1744)))</f>
        <v/>
      </c>
      <c r="C1744" s="168" t="str">
        <f>IF($AR1744="","",IF(INDEX('Required State Input – Clinic'!C$12:C$2011,$AT1744)="","",INDEX('Required State Input – Clinic'!C$12:C$2011,$AT1744)))</f>
        <v/>
      </c>
      <c r="D1744" s="175" t="str">
        <f>IF($AR1744="","",IF(INDEX('Required State Input – Clinic'!D$12:D$2011,$AT1744)="","",INDEX('Required State Input – Clinic'!D$12:D$2011,$AT1744)))</f>
        <v/>
      </c>
      <c r="E1744" s="174" t="str">
        <f>IF($AR1744="","",IF(INDEX('Required State Input – Clinic'!E$12:E$2011,$AT1744)="","",INDEX('Required State Input – Clinic'!E$12:E$2011,$AT1744)))</f>
        <v/>
      </c>
      <c r="F1744" s="176" t="str">
        <f>IF($AR1744="","",IF(INDEX('Required State Input – Clinic'!F$12:F$2011,$AT1744)="","",INDEX('Required State Input – Clinic'!F$12:F$2011,$AT1744)))</f>
        <v/>
      </c>
      <c r="G1744" s="176" t="str">
        <f>IF($AR1744="","",IF(INDEX('Required State Input – Clinic'!G$12:G$2011,$AT1744)="","",INDEX('Required State Input – Clinic'!G$12:G$2011,$AT1744)))</f>
        <v/>
      </c>
      <c r="H1744" s="176" t="str">
        <f>IF($AR1744="","",IF(INDEX('Required State Input – Clinic'!H$12:H$2011,$AT1744)="","",INDEX('Required State Input – Clinic'!H$12:H$2011,$AT1744)))</f>
        <v/>
      </c>
      <c r="I1744" s="177" t="str">
        <f>IF($AR1744="","",IF(INDEX('Required State Input – Clinic'!I$12:I$2011,$AT1744)="","",INDEX('Required State Input – Clinic'!I$12:I$2011,$AT1744)))</f>
        <v/>
      </c>
      <c r="J1744" s="176" t="str">
        <f>IF($AR1744="","",IF(INDEX('Required State Input – Clinic'!J$12:J$2011,$AT1744)="","",INDEX('Required State Input – Clinic'!J$12:J$2011,$AT1744)))</f>
        <v/>
      </c>
      <c r="K1744" s="178" t="str">
        <f>IF($AR1744="","",IF(INDEX('Required State Input – Clinic'!K$12:K$2011,$AT1744)="","",INDEX('Required State Input – Clinic'!K$12:K$2011,$AT1744)))</f>
        <v/>
      </c>
      <c r="L1744" s="179" t="str">
        <f>IF($AR1744="","",IF(INDEX('Required State Input – Clinic'!L$12:L$2011,$AT1744)="","",INDEX('Required State Input – Clinic'!L$12:L$2011,$AT1744)))</f>
        <v/>
      </c>
      <c r="M1744" s="169" t="str">
        <f>IF($AR1744="","",IF(INDEX('Required State Input – Clinic'!M$12:M$2011,$AT1744)="","",INDEX('Required State Input – Clinic'!M$12:M$2011,$AT1744)))</f>
        <v/>
      </c>
      <c r="N1744" s="169" t="str">
        <f>IF($AR1744="","",IF(INDEX('Required State Input – Clinic'!N$12:N$2011,$AT1744)="","",INDEX('Required State Input – Clinic'!N$12:N$2011,$AT1744)))</f>
        <v/>
      </c>
      <c r="O1744" s="170" t="str">
        <f>IF($AR1744="","",IF(INDEX('Required State Input – Clinic'!O$12:O$2011,$AT1744)="","",ROUND(INDEX('Required State Input – Clinic'!O$12:O$2011,$AT1744),2)))</f>
        <v/>
      </c>
      <c r="P1744" s="170" t="str">
        <f>IF($AR1744="","",IF(INDEX('Required State Input – Clinic'!P$12:P$2011,$AT1744)="","",ROUND(INDEX('Required State Input – Clinic'!P$12:P$2011,$AT1744),2)))</f>
        <v/>
      </c>
      <c r="Q1744" s="170" t="str">
        <f>IF($AR1744="","",IF(INDEX('Required State Input – Clinic'!Q$12:Q$2011,$AT1744)="","",ROUND(INDEX('Required State Input – Clinic'!Q$12:Q$2011,$AT1744),2)))</f>
        <v/>
      </c>
      <c r="R1744" s="276" t="str">
        <f t="shared" si="270"/>
        <v/>
      </c>
      <c r="S1744" s="171" t="str">
        <f>IF($AR1744="","",IF(INDEX('Required State Input – Clinic'!R$12:R$2011,$AT1744)="","",INDEX('Required State Input – Clinic'!R$12:R$2011,$AT1744)))</f>
        <v/>
      </c>
      <c r="T1744" s="169" t="str">
        <f>IF($AR1744="","",IF(INDEX('Required State Input – Clinic'!S$12:S$2011,$AT1744)="","",INDEX('Required State Input – Clinic'!S$12:S$2011,$AT1744)))</f>
        <v/>
      </c>
      <c r="U1744" s="170" t="str">
        <f>IF($AR1744="","",IF(INDEX('Required State Input – Clinic'!T$12:T$2011,$AT1744)="","",ROUND(INDEX('Required State Input – Clinic'!T$12:T$2011,$AT1744),2)))</f>
        <v/>
      </c>
      <c r="V1744" s="170" t="str">
        <f>IF($AR1744="","",IF(INDEX('Required State Input – Clinic'!U$12:U$2011,$AT1744)="","",ROUND(INDEX('Required State Input – Clinic'!U$12:U$2011,$AT1744),2)))</f>
        <v/>
      </c>
      <c r="W1744" s="170" t="str">
        <f>IF($AR1744="","",IF(INDEX('Required State Input – Clinic'!V$12:V$2011,$AT1744)="",0,ROUND(INDEX('Required State Input – Clinic'!V$12:V$2011,$AT1744),2)))</f>
        <v/>
      </c>
      <c r="X1744" s="170" t="str">
        <f>IF($AR1744="","",IF(INDEX('Required State Input – Clinic'!W$12:W$2011,$AT1744)="",0,ROUND(INDEX('Required State Input – Clinic'!W$12:W$2011,$AT1744),2)))</f>
        <v/>
      </c>
      <c r="Y1744" s="170" t="str">
        <f>IF($AR1744="","",IF(INDEX('Required State Input – Clinic'!X$12:X$2011,$AT1744)="",0,ROUND(INDEX('Required State Input – Clinic'!X$12:X$2011,$AT1744),2)))</f>
        <v/>
      </c>
      <c r="Z1744" s="180" t="str">
        <f t="shared" si="271"/>
        <v/>
      </c>
      <c r="AA1744" s="179" t="str">
        <f>IF($AR1744="","",IF(INDEX('Required State Input – Clinic'!Y$12:Y$2011,$AT1744)="","",INDEX('Required State Input – Clinic'!Y$12:Y$2011,$AT1744)))</f>
        <v/>
      </c>
      <c r="AB1744" s="172" t="str">
        <f>IF($AR1744="","",IF(INDEX('Required State Input – Clinic'!Z$12:Z$2011,$AT1744)="","",ROUND(INDEX('Required State Input – Clinic'!Z$12:Z$2011,$AT1744),4)))</f>
        <v/>
      </c>
      <c r="AC1744" s="172" t="str">
        <f>IF($AR1744="","",IF(INDEX('Required State Input – Clinic'!AA$12:AA$2011,$AT1744)="","",ROUND(INDEX('Required State Input – Clinic'!AA$12:AA$2011,$AT1744),4)))</f>
        <v/>
      </c>
      <c r="AD1744" s="180" t="str">
        <f t="shared" si="272"/>
        <v/>
      </c>
      <c r="AE1744" s="194" t="str">
        <f t="shared" si="273"/>
        <v/>
      </c>
      <c r="AF1744" s="177" t="str">
        <f>IF($AR1744="","",IF(INDEX('Required State Input – Clinic'!AB$12:AB$2011,$AT1744)="","",INDEX('Required State Input – Clinic'!AB$12:AB$2011,$AT1744)))</f>
        <v/>
      </c>
      <c r="AG1744" s="172" t="str">
        <f>IF($AR1744="","",IF(INDEX('Required State Input – Clinic'!AC$12:AC$2011,$AT1744)="","",ROUND(INDEX('Required State Input – Clinic'!AC$12:AC$2011,$AT1744),4)))</f>
        <v/>
      </c>
      <c r="AH1744" s="180" t="str">
        <f t="shared" si="274"/>
        <v/>
      </c>
      <c r="AI1744" s="173" t="str">
        <f>IF($AR1744="","",IF(INDEX('Required State Input – Clinic'!AD$12:AD$2011,$AT1744)="",0,ROUND(INDEX('Required State Input – Clinic'!AD$12:AD$2011,$AT1744),2)))</f>
        <v/>
      </c>
      <c r="AJ1744" s="180" t="str">
        <f t="shared" si="275"/>
        <v/>
      </c>
      <c r="AK1744" s="194" t="str">
        <f t="shared" si="276"/>
        <v/>
      </c>
      <c r="AL1744" s="170" t="str">
        <f>IF($AR1744="","",IF(INDEX('Required State Input – Clinic'!AE$12:AE$2011,$AT1744)="",0,ROUND(INDEX('Required State Input – Clinic'!AE$12:AE$2011,$AT1744),2)))</f>
        <v/>
      </c>
      <c r="AM1744" s="180" t="str">
        <f t="shared" si="277"/>
        <v/>
      </c>
      <c r="AR1744" t="str">
        <f t="shared" si="278"/>
        <v/>
      </c>
      <c r="AS1744" t="str">
        <f t="shared" si="279"/>
        <v/>
      </c>
      <c r="AT1744" t="str">
        <f>IF(AR1744="","",MATCH(AS1744,'Required State Input – Clinic'!$AS$12:$AS$2011,FALSE))</f>
        <v/>
      </c>
    </row>
    <row r="1745" spans="1:46" x14ac:dyDescent="0.25">
      <c r="A1745" s="218" t="s">
        <v>257</v>
      </c>
      <c r="B1745" s="174" t="str">
        <f>IF($AR1745="","",IF(INDEX('Required State Input – Clinic'!B$12:B$2011,$AT1745)="","",INDEX('Required State Input – Clinic'!B$12:B$2011,$AT1745)))</f>
        <v/>
      </c>
      <c r="C1745" s="168" t="str">
        <f>IF($AR1745="","",IF(INDEX('Required State Input – Clinic'!C$12:C$2011,$AT1745)="","",INDEX('Required State Input – Clinic'!C$12:C$2011,$AT1745)))</f>
        <v/>
      </c>
      <c r="D1745" s="175" t="str">
        <f>IF($AR1745="","",IF(INDEX('Required State Input – Clinic'!D$12:D$2011,$AT1745)="","",INDEX('Required State Input – Clinic'!D$12:D$2011,$AT1745)))</f>
        <v/>
      </c>
      <c r="E1745" s="174" t="str">
        <f>IF($AR1745="","",IF(INDEX('Required State Input – Clinic'!E$12:E$2011,$AT1745)="","",INDEX('Required State Input – Clinic'!E$12:E$2011,$AT1745)))</f>
        <v/>
      </c>
      <c r="F1745" s="176" t="str">
        <f>IF($AR1745="","",IF(INDEX('Required State Input – Clinic'!F$12:F$2011,$AT1745)="","",INDEX('Required State Input – Clinic'!F$12:F$2011,$AT1745)))</f>
        <v/>
      </c>
      <c r="G1745" s="176" t="str">
        <f>IF($AR1745="","",IF(INDEX('Required State Input – Clinic'!G$12:G$2011,$AT1745)="","",INDEX('Required State Input – Clinic'!G$12:G$2011,$AT1745)))</f>
        <v/>
      </c>
      <c r="H1745" s="176" t="str">
        <f>IF($AR1745="","",IF(INDEX('Required State Input – Clinic'!H$12:H$2011,$AT1745)="","",INDEX('Required State Input – Clinic'!H$12:H$2011,$AT1745)))</f>
        <v/>
      </c>
      <c r="I1745" s="177" t="str">
        <f>IF($AR1745="","",IF(INDEX('Required State Input – Clinic'!I$12:I$2011,$AT1745)="","",INDEX('Required State Input – Clinic'!I$12:I$2011,$AT1745)))</f>
        <v/>
      </c>
      <c r="J1745" s="176" t="str">
        <f>IF($AR1745="","",IF(INDEX('Required State Input – Clinic'!J$12:J$2011,$AT1745)="","",INDEX('Required State Input – Clinic'!J$12:J$2011,$AT1745)))</f>
        <v/>
      </c>
      <c r="K1745" s="178" t="str">
        <f>IF($AR1745="","",IF(INDEX('Required State Input – Clinic'!K$12:K$2011,$AT1745)="","",INDEX('Required State Input – Clinic'!K$12:K$2011,$AT1745)))</f>
        <v/>
      </c>
      <c r="L1745" s="179" t="str">
        <f>IF($AR1745="","",IF(INDEX('Required State Input – Clinic'!L$12:L$2011,$AT1745)="","",INDEX('Required State Input – Clinic'!L$12:L$2011,$AT1745)))</f>
        <v/>
      </c>
      <c r="M1745" s="169" t="str">
        <f>IF($AR1745="","",IF(INDEX('Required State Input – Clinic'!M$12:M$2011,$AT1745)="","",INDEX('Required State Input – Clinic'!M$12:M$2011,$AT1745)))</f>
        <v/>
      </c>
      <c r="N1745" s="169" t="str">
        <f>IF($AR1745="","",IF(INDEX('Required State Input – Clinic'!N$12:N$2011,$AT1745)="","",INDEX('Required State Input – Clinic'!N$12:N$2011,$AT1745)))</f>
        <v/>
      </c>
      <c r="O1745" s="170" t="str">
        <f>IF($AR1745="","",IF(INDEX('Required State Input – Clinic'!O$12:O$2011,$AT1745)="","",ROUND(INDEX('Required State Input – Clinic'!O$12:O$2011,$AT1745),2)))</f>
        <v/>
      </c>
      <c r="P1745" s="170" t="str">
        <f>IF($AR1745="","",IF(INDEX('Required State Input – Clinic'!P$12:P$2011,$AT1745)="","",ROUND(INDEX('Required State Input – Clinic'!P$12:P$2011,$AT1745),2)))</f>
        <v/>
      </c>
      <c r="Q1745" s="170" t="str">
        <f>IF($AR1745="","",IF(INDEX('Required State Input – Clinic'!Q$12:Q$2011,$AT1745)="","",ROUND(INDEX('Required State Input – Clinic'!Q$12:Q$2011,$AT1745),2)))</f>
        <v/>
      </c>
      <c r="R1745" s="276" t="str">
        <f t="shared" si="270"/>
        <v/>
      </c>
      <c r="S1745" s="171" t="str">
        <f>IF($AR1745="","",IF(INDEX('Required State Input – Clinic'!R$12:R$2011,$AT1745)="","",INDEX('Required State Input – Clinic'!R$12:R$2011,$AT1745)))</f>
        <v/>
      </c>
      <c r="T1745" s="169" t="str">
        <f>IF($AR1745="","",IF(INDEX('Required State Input – Clinic'!S$12:S$2011,$AT1745)="","",INDEX('Required State Input – Clinic'!S$12:S$2011,$AT1745)))</f>
        <v/>
      </c>
      <c r="U1745" s="170" t="str">
        <f>IF($AR1745="","",IF(INDEX('Required State Input – Clinic'!T$12:T$2011,$AT1745)="","",ROUND(INDEX('Required State Input – Clinic'!T$12:T$2011,$AT1745),2)))</f>
        <v/>
      </c>
      <c r="V1745" s="170" t="str">
        <f>IF($AR1745="","",IF(INDEX('Required State Input – Clinic'!U$12:U$2011,$AT1745)="","",ROUND(INDEX('Required State Input – Clinic'!U$12:U$2011,$AT1745),2)))</f>
        <v/>
      </c>
      <c r="W1745" s="170" t="str">
        <f>IF($AR1745="","",IF(INDEX('Required State Input – Clinic'!V$12:V$2011,$AT1745)="",0,ROUND(INDEX('Required State Input – Clinic'!V$12:V$2011,$AT1745),2)))</f>
        <v/>
      </c>
      <c r="X1745" s="170" t="str">
        <f>IF($AR1745="","",IF(INDEX('Required State Input – Clinic'!W$12:W$2011,$AT1745)="",0,ROUND(INDEX('Required State Input – Clinic'!W$12:W$2011,$AT1745),2)))</f>
        <v/>
      </c>
      <c r="Y1745" s="170" t="str">
        <f>IF($AR1745="","",IF(INDEX('Required State Input – Clinic'!X$12:X$2011,$AT1745)="",0,ROUND(INDEX('Required State Input – Clinic'!X$12:X$2011,$AT1745),2)))</f>
        <v/>
      </c>
      <c r="Z1745" s="180" t="str">
        <f t="shared" si="271"/>
        <v/>
      </c>
      <c r="AA1745" s="179" t="str">
        <f>IF($AR1745="","",IF(INDEX('Required State Input – Clinic'!Y$12:Y$2011,$AT1745)="","",INDEX('Required State Input – Clinic'!Y$12:Y$2011,$AT1745)))</f>
        <v/>
      </c>
      <c r="AB1745" s="172" t="str">
        <f>IF($AR1745="","",IF(INDEX('Required State Input – Clinic'!Z$12:Z$2011,$AT1745)="","",ROUND(INDEX('Required State Input – Clinic'!Z$12:Z$2011,$AT1745),4)))</f>
        <v/>
      </c>
      <c r="AC1745" s="172" t="str">
        <f>IF($AR1745="","",IF(INDEX('Required State Input – Clinic'!AA$12:AA$2011,$AT1745)="","",ROUND(INDEX('Required State Input – Clinic'!AA$12:AA$2011,$AT1745),4)))</f>
        <v/>
      </c>
      <c r="AD1745" s="180" t="str">
        <f t="shared" si="272"/>
        <v/>
      </c>
      <c r="AE1745" s="194" t="str">
        <f t="shared" si="273"/>
        <v/>
      </c>
      <c r="AF1745" s="177" t="str">
        <f>IF($AR1745="","",IF(INDEX('Required State Input – Clinic'!AB$12:AB$2011,$AT1745)="","",INDEX('Required State Input – Clinic'!AB$12:AB$2011,$AT1745)))</f>
        <v/>
      </c>
      <c r="AG1745" s="172" t="str">
        <f>IF($AR1745="","",IF(INDEX('Required State Input – Clinic'!AC$12:AC$2011,$AT1745)="","",ROUND(INDEX('Required State Input – Clinic'!AC$12:AC$2011,$AT1745),4)))</f>
        <v/>
      </c>
      <c r="AH1745" s="180" t="str">
        <f t="shared" si="274"/>
        <v/>
      </c>
      <c r="AI1745" s="173" t="str">
        <f>IF($AR1745="","",IF(INDEX('Required State Input – Clinic'!AD$12:AD$2011,$AT1745)="",0,ROUND(INDEX('Required State Input – Clinic'!AD$12:AD$2011,$AT1745),2)))</f>
        <v/>
      </c>
      <c r="AJ1745" s="180" t="str">
        <f t="shared" si="275"/>
        <v/>
      </c>
      <c r="AK1745" s="194" t="str">
        <f t="shared" si="276"/>
        <v/>
      </c>
      <c r="AL1745" s="170" t="str">
        <f>IF($AR1745="","",IF(INDEX('Required State Input – Clinic'!AE$12:AE$2011,$AT1745)="",0,ROUND(INDEX('Required State Input – Clinic'!AE$12:AE$2011,$AT1745),2)))</f>
        <v/>
      </c>
      <c r="AM1745" s="180" t="str">
        <f t="shared" si="277"/>
        <v/>
      </c>
      <c r="AR1745" t="str">
        <f t="shared" si="278"/>
        <v/>
      </c>
      <c r="AS1745" t="str">
        <f t="shared" si="279"/>
        <v/>
      </c>
      <c r="AT1745" t="str">
        <f>IF(AR1745="","",MATCH(AS1745,'Required State Input – Clinic'!$AS$12:$AS$2011,FALSE))</f>
        <v/>
      </c>
    </row>
    <row r="1746" spans="1:46" x14ac:dyDescent="0.25">
      <c r="A1746" s="218" t="s">
        <v>257</v>
      </c>
      <c r="B1746" s="174" t="str">
        <f>IF($AR1746="","",IF(INDEX('Required State Input – Clinic'!B$12:B$2011,$AT1746)="","",INDEX('Required State Input – Clinic'!B$12:B$2011,$AT1746)))</f>
        <v/>
      </c>
      <c r="C1746" s="168" t="str">
        <f>IF($AR1746="","",IF(INDEX('Required State Input – Clinic'!C$12:C$2011,$AT1746)="","",INDEX('Required State Input – Clinic'!C$12:C$2011,$AT1746)))</f>
        <v/>
      </c>
      <c r="D1746" s="175" t="str">
        <f>IF($AR1746="","",IF(INDEX('Required State Input – Clinic'!D$12:D$2011,$AT1746)="","",INDEX('Required State Input – Clinic'!D$12:D$2011,$AT1746)))</f>
        <v/>
      </c>
      <c r="E1746" s="174" t="str">
        <f>IF($AR1746="","",IF(INDEX('Required State Input – Clinic'!E$12:E$2011,$AT1746)="","",INDEX('Required State Input – Clinic'!E$12:E$2011,$AT1746)))</f>
        <v/>
      </c>
      <c r="F1746" s="176" t="str">
        <f>IF($AR1746="","",IF(INDEX('Required State Input – Clinic'!F$12:F$2011,$AT1746)="","",INDEX('Required State Input – Clinic'!F$12:F$2011,$AT1746)))</f>
        <v/>
      </c>
      <c r="G1746" s="176" t="str">
        <f>IF($AR1746="","",IF(INDEX('Required State Input – Clinic'!G$12:G$2011,$AT1746)="","",INDEX('Required State Input – Clinic'!G$12:G$2011,$AT1746)))</f>
        <v/>
      </c>
      <c r="H1746" s="176" t="str">
        <f>IF($AR1746="","",IF(INDEX('Required State Input – Clinic'!H$12:H$2011,$AT1746)="","",INDEX('Required State Input – Clinic'!H$12:H$2011,$AT1746)))</f>
        <v/>
      </c>
      <c r="I1746" s="177" t="str">
        <f>IF($AR1746="","",IF(INDEX('Required State Input – Clinic'!I$12:I$2011,$AT1746)="","",INDEX('Required State Input – Clinic'!I$12:I$2011,$AT1746)))</f>
        <v/>
      </c>
      <c r="J1746" s="176" t="str">
        <f>IF($AR1746="","",IF(INDEX('Required State Input – Clinic'!J$12:J$2011,$AT1746)="","",INDEX('Required State Input – Clinic'!J$12:J$2011,$AT1746)))</f>
        <v/>
      </c>
      <c r="K1746" s="178" t="str">
        <f>IF($AR1746="","",IF(INDEX('Required State Input – Clinic'!K$12:K$2011,$AT1746)="","",INDEX('Required State Input – Clinic'!K$12:K$2011,$AT1746)))</f>
        <v/>
      </c>
      <c r="L1746" s="179" t="str">
        <f>IF($AR1746="","",IF(INDEX('Required State Input – Clinic'!L$12:L$2011,$AT1746)="","",INDEX('Required State Input – Clinic'!L$12:L$2011,$AT1746)))</f>
        <v/>
      </c>
      <c r="M1746" s="169" t="str">
        <f>IF($AR1746="","",IF(INDEX('Required State Input – Clinic'!M$12:M$2011,$AT1746)="","",INDEX('Required State Input – Clinic'!M$12:M$2011,$AT1746)))</f>
        <v/>
      </c>
      <c r="N1746" s="169" t="str">
        <f>IF($AR1746="","",IF(INDEX('Required State Input – Clinic'!N$12:N$2011,$AT1746)="","",INDEX('Required State Input – Clinic'!N$12:N$2011,$AT1746)))</f>
        <v/>
      </c>
      <c r="O1746" s="170" t="str">
        <f>IF($AR1746="","",IF(INDEX('Required State Input – Clinic'!O$12:O$2011,$AT1746)="","",ROUND(INDEX('Required State Input – Clinic'!O$12:O$2011,$AT1746),2)))</f>
        <v/>
      </c>
      <c r="P1746" s="170" t="str">
        <f>IF($AR1746="","",IF(INDEX('Required State Input – Clinic'!P$12:P$2011,$AT1746)="","",ROUND(INDEX('Required State Input – Clinic'!P$12:P$2011,$AT1746),2)))</f>
        <v/>
      </c>
      <c r="Q1746" s="170" t="str">
        <f>IF($AR1746="","",IF(INDEX('Required State Input – Clinic'!Q$12:Q$2011,$AT1746)="","",ROUND(INDEX('Required State Input – Clinic'!Q$12:Q$2011,$AT1746),2)))</f>
        <v/>
      </c>
      <c r="R1746" s="276" t="str">
        <f t="shared" si="270"/>
        <v/>
      </c>
      <c r="S1746" s="171" t="str">
        <f>IF($AR1746="","",IF(INDEX('Required State Input – Clinic'!R$12:R$2011,$AT1746)="","",INDEX('Required State Input – Clinic'!R$12:R$2011,$AT1746)))</f>
        <v/>
      </c>
      <c r="T1746" s="169" t="str">
        <f>IF($AR1746="","",IF(INDEX('Required State Input – Clinic'!S$12:S$2011,$AT1746)="","",INDEX('Required State Input – Clinic'!S$12:S$2011,$AT1746)))</f>
        <v/>
      </c>
      <c r="U1746" s="170" t="str">
        <f>IF($AR1746="","",IF(INDEX('Required State Input – Clinic'!T$12:T$2011,$AT1746)="","",ROUND(INDEX('Required State Input – Clinic'!T$12:T$2011,$AT1746),2)))</f>
        <v/>
      </c>
      <c r="V1746" s="170" t="str">
        <f>IF($AR1746="","",IF(INDEX('Required State Input – Clinic'!U$12:U$2011,$AT1746)="","",ROUND(INDEX('Required State Input – Clinic'!U$12:U$2011,$AT1746),2)))</f>
        <v/>
      </c>
      <c r="W1746" s="170" t="str">
        <f>IF($AR1746="","",IF(INDEX('Required State Input – Clinic'!V$12:V$2011,$AT1746)="",0,ROUND(INDEX('Required State Input – Clinic'!V$12:V$2011,$AT1746),2)))</f>
        <v/>
      </c>
      <c r="X1746" s="170" t="str">
        <f>IF($AR1746="","",IF(INDEX('Required State Input – Clinic'!W$12:W$2011,$AT1746)="",0,ROUND(INDEX('Required State Input – Clinic'!W$12:W$2011,$AT1746),2)))</f>
        <v/>
      </c>
      <c r="Y1746" s="170" t="str">
        <f>IF($AR1746="","",IF(INDEX('Required State Input – Clinic'!X$12:X$2011,$AT1746)="",0,ROUND(INDEX('Required State Input – Clinic'!X$12:X$2011,$AT1746),2)))</f>
        <v/>
      </c>
      <c r="Z1746" s="180" t="str">
        <f t="shared" si="271"/>
        <v/>
      </c>
      <c r="AA1746" s="179" t="str">
        <f>IF($AR1746="","",IF(INDEX('Required State Input – Clinic'!Y$12:Y$2011,$AT1746)="","",INDEX('Required State Input – Clinic'!Y$12:Y$2011,$AT1746)))</f>
        <v/>
      </c>
      <c r="AB1746" s="172" t="str">
        <f>IF($AR1746="","",IF(INDEX('Required State Input – Clinic'!Z$12:Z$2011,$AT1746)="","",ROUND(INDEX('Required State Input – Clinic'!Z$12:Z$2011,$AT1746),4)))</f>
        <v/>
      </c>
      <c r="AC1746" s="172" t="str">
        <f>IF($AR1746="","",IF(INDEX('Required State Input – Clinic'!AA$12:AA$2011,$AT1746)="","",ROUND(INDEX('Required State Input – Clinic'!AA$12:AA$2011,$AT1746),4)))</f>
        <v/>
      </c>
      <c r="AD1746" s="180" t="str">
        <f t="shared" si="272"/>
        <v/>
      </c>
      <c r="AE1746" s="194" t="str">
        <f t="shared" si="273"/>
        <v/>
      </c>
      <c r="AF1746" s="177" t="str">
        <f>IF($AR1746="","",IF(INDEX('Required State Input – Clinic'!AB$12:AB$2011,$AT1746)="","",INDEX('Required State Input – Clinic'!AB$12:AB$2011,$AT1746)))</f>
        <v/>
      </c>
      <c r="AG1746" s="172" t="str">
        <f>IF($AR1746="","",IF(INDEX('Required State Input – Clinic'!AC$12:AC$2011,$AT1746)="","",ROUND(INDEX('Required State Input – Clinic'!AC$12:AC$2011,$AT1746),4)))</f>
        <v/>
      </c>
      <c r="AH1746" s="180" t="str">
        <f t="shared" si="274"/>
        <v/>
      </c>
      <c r="AI1746" s="173" t="str">
        <f>IF($AR1746="","",IF(INDEX('Required State Input – Clinic'!AD$12:AD$2011,$AT1746)="",0,ROUND(INDEX('Required State Input – Clinic'!AD$12:AD$2011,$AT1746),2)))</f>
        <v/>
      </c>
      <c r="AJ1746" s="180" t="str">
        <f t="shared" si="275"/>
        <v/>
      </c>
      <c r="AK1746" s="194" t="str">
        <f t="shared" si="276"/>
        <v/>
      </c>
      <c r="AL1746" s="170" t="str">
        <f>IF($AR1746="","",IF(INDEX('Required State Input – Clinic'!AE$12:AE$2011,$AT1746)="",0,ROUND(INDEX('Required State Input – Clinic'!AE$12:AE$2011,$AT1746),2)))</f>
        <v/>
      </c>
      <c r="AM1746" s="180" t="str">
        <f t="shared" si="277"/>
        <v/>
      </c>
      <c r="AR1746" t="str">
        <f t="shared" si="278"/>
        <v/>
      </c>
      <c r="AS1746" t="str">
        <f t="shared" si="279"/>
        <v/>
      </c>
      <c r="AT1746" t="str">
        <f>IF(AR1746="","",MATCH(AS1746,'Required State Input – Clinic'!$AS$12:$AS$2011,FALSE))</f>
        <v/>
      </c>
    </row>
    <row r="1747" spans="1:46" x14ac:dyDescent="0.25">
      <c r="A1747" s="218" t="s">
        <v>257</v>
      </c>
      <c r="B1747" s="174" t="str">
        <f>IF($AR1747="","",IF(INDEX('Required State Input – Clinic'!B$12:B$2011,$AT1747)="","",INDEX('Required State Input – Clinic'!B$12:B$2011,$AT1747)))</f>
        <v/>
      </c>
      <c r="C1747" s="168" t="str">
        <f>IF($AR1747="","",IF(INDEX('Required State Input – Clinic'!C$12:C$2011,$AT1747)="","",INDEX('Required State Input – Clinic'!C$12:C$2011,$AT1747)))</f>
        <v/>
      </c>
      <c r="D1747" s="175" t="str">
        <f>IF($AR1747="","",IF(INDEX('Required State Input – Clinic'!D$12:D$2011,$AT1747)="","",INDEX('Required State Input – Clinic'!D$12:D$2011,$AT1747)))</f>
        <v/>
      </c>
      <c r="E1747" s="174" t="str">
        <f>IF($AR1747="","",IF(INDEX('Required State Input – Clinic'!E$12:E$2011,$AT1747)="","",INDEX('Required State Input – Clinic'!E$12:E$2011,$AT1747)))</f>
        <v/>
      </c>
      <c r="F1747" s="176" t="str">
        <f>IF($AR1747="","",IF(INDEX('Required State Input – Clinic'!F$12:F$2011,$AT1747)="","",INDEX('Required State Input – Clinic'!F$12:F$2011,$AT1747)))</f>
        <v/>
      </c>
      <c r="G1747" s="176" t="str">
        <f>IF($AR1747="","",IF(INDEX('Required State Input – Clinic'!G$12:G$2011,$AT1747)="","",INDEX('Required State Input – Clinic'!G$12:G$2011,$AT1747)))</f>
        <v/>
      </c>
      <c r="H1747" s="176" t="str">
        <f>IF($AR1747="","",IF(INDEX('Required State Input – Clinic'!H$12:H$2011,$AT1747)="","",INDEX('Required State Input – Clinic'!H$12:H$2011,$AT1747)))</f>
        <v/>
      </c>
      <c r="I1747" s="177" t="str">
        <f>IF($AR1747="","",IF(INDEX('Required State Input – Clinic'!I$12:I$2011,$AT1747)="","",INDEX('Required State Input – Clinic'!I$12:I$2011,$AT1747)))</f>
        <v/>
      </c>
      <c r="J1747" s="176" t="str">
        <f>IF($AR1747="","",IF(INDEX('Required State Input – Clinic'!J$12:J$2011,$AT1747)="","",INDEX('Required State Input – Clinic'!J$12:J$2011,$AT1747)))</f>
        <v/>
      </c>
      <c r="K1747" s="178" t="str">
        <f>IF($AR1747="","",IF(INDEX('Required State Input – Clinic'!K$12:K$2011,$AT1747)="","",INDEX('Required State Input – Clinic'!K$12:K$2011,$AT1747)))</f>
        <v/>
      </c>
      <c r="L1747" s="179" t="str">
        <f>IF($AR1747="","",IF(INDEX('Required State Input – Clinic'!L$12:L$2011,$AT1747)="","",INDEX('Required State Input – Clinic'!L$12:L$2011,$AT1747)))</f>
        <v/>
      </c>
      <c r="M1747" s="169" t="str">
        <f>IF($AR1747="","",IF(INDEX('Required State Input – Clinic'!M$12:M$2011,$AT1747)="","",INDEX('Required State Input – Clinic'!M$12:M$2011,$AT1747)))</f>
        <v/>
      </c>
      <c r="N1747" s="169" t="str">
        <f>IF($AR1747="","",IF(INDEX('Required State Input – Clinic'!N$12:N$2011,$AT1747)="","",INDEX('Required State Input – Clinic'!N$12:N$2011,$AT1747)))</f>
        <v/>
      </c>
      <c r="O1747" s="170" t="str">
        <f>IF($AR1747="","",IF(INDEX('Required State Input – Clinic'!O$12:O$2011,$AT1747)="","",ROUND(INDEX('Required State Input – Clinic'!O$12:O$2011,$AT1747),2)))</f>
        <v/>
      </c>
      <c r="P1747" s="170" t="str">
        <f>IF($AR1747="","",IF(INDEX('Required State Input – Clinic'!P$12:P$2011,$AT1747)="","",ROUND(INDEX('Required State Input – Clinic'!P$12:P$2011,$AT1747),2)))</f>
        <v/>
      </c>
      <c r="Q1747" s="170" t="str">
        <f>IF($AR1747="","",IF(INDEX('Required State Input – Clinic'!Q$12:Q$2011,$AT1747)="","",ROUND(INDEX('Required State Input – Clinic'!Q$12:Q$2011,$AT1747),2)))</f>
        <v/>
      </c>
      <c r="R1747" s="276" t="str">
        <f t="shared" si="270"/>
        <v/>
      </c>
      <c r="S1747" s="171" t="str">
        <f>IF($AR1747="","",IF(INDEX('Required State Input – Clinic'!R$12:R$2011,$AT1747)="","",INDEX('Required State Input – Clinic'!R$12:R$2011,$AT1747)))</f>
        <v/>
      </c>
      <c r="T1747" s="169" t="str">
        <f>IF($AR1747="","",IF(INDEX('Required State Input – Clinic'!S$12:S$2011,$AT1747)="","",INDEX('Required State Input – Clinic'!S$12:S$2011,$AT1747)))</f>
        <v/>
      </c>
      <c r="U1747" s="170" t="str">
        <f>IF($AR1747="","",IF(INDEX('Required State Input – Clinic'!T$12:T$2011,$AT1747)="","",ROUND(INDEX('Required State Input – Clinic'!T$12:T$2011,$AT1747),2)))</f>
        <v/>
      </c>
      <c r="V1747" s="170" t="str">
        <f>IF($AR1747="","",IF(INDEX('Required State Input – Clinic'!U$12:U$2011,$AT1747)="","",ROUND(INDEX('Required State Input – Clinic'!U$12:U$2011,$AT1747),2)))</f>
        <v/>
      </c>
      <c r="W1747" s="170" t="str">
        <f>IF($AR1747="","",IF(INDEX('Required State Input – Clinic'!V$12:V$2011,$AT1747)="",0,ROUND(INDEX('Required State Input – Clinic'!V$12:V$2011,$AT1747),2)))</f>
        <v/>
      </c>
      <c r="X1747" s="170" t="str">
        <f>IF($AR1747="","",IF(INDEX('Required State Input – Clinic'!W$12:W$2011,$AT1747)="",0,ROUND(INDEX('Required State Input – Clinic'!W$12:W$2011,$AT1747),2)))</f>
        <v/>
      </c>
      <c r="Y1747" s="170" t="str">
        <f>IF($AR1747="","",IF(INDEX('Required State Input – Clinic'!X$12:X$2011,$AT1747)="",0,ROUND(INDEX('Required State Input – Clinic'!X$12:X$2011,$AT1747),2)))</f>
        <v/>
      </c>
      <c r="Z1747" s="180" t="str">
        <f t="shared" si="271"/>
        <v/>
      </c>
      <c r="AA1747" s="179" t="str">
        <f>IF($AR1747="","",IF(INDEX('Required State Input – Clinic'!Y$12:Y$2011,$AT1747)="","",INDEX('Required State Input – Clinic'!Y$12:Y$2011,$AT1747)))</f>
        <v/>
      </c>
      <c r="AB1747" s="172" t="str">
        <f>IF($AR1747="","",IF(INDEX('Required State Input – Clinic'!Z$12:Z$2011,$AT1747)="","",ROUND(INDEX('Required State Input – Clinic'!Z$12:Z$2011,$AT1747),4)))</f>
        <v/>
      </c>
      <c r="AC1747" s="172" t="str">
        <f>IF($AR1747="","",IF(INDEX('Required State Input – Clinic'!AA$12:AA$2011,$AT1747)="","",ROUND(INDEX('Required State Input – Clinic'!AA$12:AA$2011,$AT1747),4)))</f>
        <v/>
      </c>
      <c r="AD1747" s="180" t="str">
        <f t="shared" si="272"/>
        <v/>
      </c>
      <c r="AE1747" s="194" t="str">
        <f t="shared" si="273"/>
        <v/>
      </c>
      <c r="AF1747" s="177" t="str">
        <f>IF($AR1747="","",IF(INDEX('Required State Input – Clinic'!AB$12:AB$2011,$AT1747)="","",INDEX('Required State Input – Clinic'!AB$12:AB$2011,$AT1747)))</f>
        <v/>
      </c>
      <c r="AG1747" s="172" t="str">
        <f>IF($AR1747="","",IF(INDEX('Required State Input – Clinic'!AC$12:AC$2011,$AT1747)="","",ROUND(INDEX('Required State Input – Clinic'!AC$12:AC$2011,$AT1747),4)))</f>
        <v/>
      </c>
      <c r="AH1747" s="180" t="str">
        <f t="shared" si="274"/>
        <v/>
      </c>
      <c r="AI1747" s="173" t="str">
        <f>IF($AR1747="","",IF(INDEX('Required State Input – Clinic'!AD$12:AD$2011,$AT1747)="",0,ROUND(INDEX('Required State Input – Clinic'!AD$12:AD$2011,$AT1747),2)))</f>
        <v/>
      </c>
      <c r="AJ1747" s="180" t="str">
        <f t="shared" si="275"/>
        <v/>
      </c>
      <c r="AK1747" s="194" t="str">
        <f t="shared" si="276"/>
        <v/>
      </c>
      <c r="AL1747" s="170" t="str">
        <f>IF($AR1747="","",IF(INDEX('Required State Input – Clinic'!AE$12:AE$2011,$AT1747)="",0,ROUND(INDEX('Required State Input – Clinic'!AE$12:AE$2011,$AT1747),2)))</f>
        <v/>
      </c>
      <c r="AM1747" s="180" t="str">
        <f t="shared" si="277"/>
        <v/>
      </c>
      <c r="AR1747" t="str">
        <f t="shared" si="278"/>
        <v/>
      </c>
      <c r="AS1747" t="str">
        <f t="shared" si="279"/>
        <v/>
      </c>
      <c r="AT1747" t="str">
        <f>IF(AR1747="","",MATCH(AS1747,'Required State Input – Clinic'!$AS$12:$AS$2011,FALSE))</f>
        <v/>
      </c>
    </row>
    <row r="1748" spans="1:46" x14ac:dyDescent="0.25">
      <c r="A1748" s="218" t="s">
        <v>257</v>
      </c>
      <c r="B1748" s="174" t="str">
        <f>IF($AR1748="","",IF(INDEX('Required State Input – Clinic'!B$12:B$2011,$AT1748)="","",INDEX('Required State Input – Clinic'!B$12:B$2011,$AT1748)))</f>
        <v/>
      </c>
      <c r="C1748" s="168" t="str">
        <f>IF($AR1748="","",IF(INDEX('Required State Input – Clinic'!C$12:C$2011,$AT1748)="","",INDEX('Required State Input – Clinic'!C$12:C$2011,$AT1748)))</f>
        <v/>
      </c>
      <c r="D1748" s="175" t="str">
        <f>IF($AR1748="","",IF(INDEX('Required State Input – Clinic'!D$12:D$2011,$AT1748)="","",INDEX('Required State Input – Clinic'!D$12:D$2011,$AT1748)))</f>
        <v/>
      </c>
      <c r="E1748" s="174" t="str">
        <f>IF($AR1748="","",IF(INDEX('Required State Input – Clinic'!E$12:E$2011,$AT1748)="","",INDEX('Required State Input – Clinic'!E$12:E$2011,$AT1748)))</f>
        <v/>
      </c>
      <c r="F1748" s="176" t="str">
        <f>IF($AR1748="","",IF(INDEX('Required State Input – Clinic'!F$12:F$2011,$AT1748)="","",INDEX('Required State Input – Clinic'!F$12:F$2011,$AT1748)))</f>
        <v/>
      </c>
      <c r="G1748" s="176" t="str">
        <f>IF($AR1748="","",IF(INDEX('Required State Input – Clinic'!G$12:G$2011,$AT1748)="","",INDEX('Required State Input – Clinic'!G$12:G$2011,$AT1748)))</f>
        <v/>
      </c>
      <c r="H1748" s="176" t="str">
        <f>IF($AR1748="","",IF(INDEX('Required State Input – Clinic'!H$12:H$2011,$AT1748)="","",INDEX('Required State Input – Clinic'!H$12:H$2011,$AT1748)))</f>
        <v/>
      </c>
      <c r="I1748" s="177" t="str">
        <f>IF($AR1748="","",IF(INDEX('Required State Input – Clinic'!I$12:I$2011,$AT1748)="","",INDEX('Required State Input – Clinic'!I$12:I$2011,$AT1748)))</f>
        <v/>
      </c>
      <c r="J1748" s="176" t="str">
        <f>IF($AR1748="","",IF(INDEX('Required State Input – Clinic'!J$12:J$2011,$AT1748)="","",INDEX('Required State Input – Clinic'!J$12:J$2011,$AT1748)))</f>
        <v/>
      </c>
      <c r="K1748" s="178" t="str">
        <f>IF($AR1748="","",IF(INDEX('Required State Input – Clinic'!K$12:K$2011,$AT1748)="","",INDEX('Required State Input – Clinic'!K$12:K$2011,$AT1748)))</f>
        <v/>
      </c>
      <c r="L1748" s="179" t="str">
        <f>IF($AR1748="","",IF(INDEX('Required State Input – Clinic'!L$12:L$2011,$AT1748)="","",INDEX('Required State Input – Clinic'!L$12:L$2011,$AT1748)))</f>
        <v/>
      </c>
      <c r="M1748" s="169" t="str">
        <f>IF($AR1748="","",IF(INDEX('Required State Input – Clinic'!M$12:M$2011,$AT1748)="","",INDEX('Required State Input – Clinic'!M$12:M$2011,$AT1748)))</f>
        <v/>
      </c>
      <c r="N1748" s="169" t="str">
        <f>IF($AR1748="","",IF(INDEX('Required State Input – Clinic'!N$12:N$2011,$AT1748)="","",INDEX('Required State Input – Clinic'!N$12:N$2011,$AT1748)))</f>
        <v/>
      </c>
      <c r="O1748" s="170" t="str">
        <f>IF($AR1748="","",IF(INDEX('Required State Input – Clinic'!O$12:O$2011,$AT1748)="","",ROUND(INDEX('Required State Input – Clinic'!O$12:O$2011,$AT1748),2)))</f>
        <v/>
      </c>
      <c r="P1748" s="170" t="str">
        <f>IF($AR1748="","",IF(INDEX('Required State Input – Clinic'!P$12:P$2011,$AT1748)="","",ROUND(INDEX('Required State Input – Clinic'!P$12:P$2011,$AT1748),2)))</f>
        <v/>
      </c>
      <c r="Q1748" s="170" t="str">
        <f>IF($AR1748="","",IF(INDEX('Required State Input – Clinic'!Q$12:Q$2011,$AT1748)="","",ROUND(INDEX('Required State Input – Clinic'!Q$12:Q$2011,$AT1748),2)))</f>
        <v/>
      </c>
      <c r="R1748" s="276" t="str">
        <f t="shared" si="270"/>
        <v/>
      </c>
      <c r="S1748" s="171" t="str">
        <f>IF($AR1748="","",IF(INDEX('Required State Input – Clinic'!R$12:R$2011,$AT1748)="","",INDEX('Required State Input – Clinic'!R$12:R$2011,$AT1748)))</f>
        <v/>
      </c>
      <c r="T1748" s="169" t="str">
        <f>IF($AR1748="","",IF(INDEX('Required State Input – Clinic'!S$12:S$2011,$AT1748)="","",INDEX('Required State Input – Clinic'!S$12:S$2011,$AT1748)))</f>
        <v/>
      </c>
      <c r="U1748" s="170" t="str">
        <f>IF($AR1748="","",IF(INDEX('Required State Input – Clinic'!T$12:T$2011,$AT1748)="","",ROUND(INDEX('Required State Input – Clinic'!T$12:T$2011,$AT1748),2)))</f>
        <v/>
      </c>
      <c r="V1748" s="170" t="str">
        <f>IF($AR1748="","",IF(INDEX('Required State Input – Clinic'!U$12:U$2011,$AT1748)="","",ROUND(INDEX('Required State Input – Clinic'!U$12:U$2011,$AT1748),2)))</f>
        <v/>
      </c>
      <c r="W1748" s="170" t="str">
        <f>IF($AR1748="","",IF(INDEX('Required State Input – Clinic'!V$12:V$2011,$AT1748)="",0,ROUND(INDEX('Required State Input – Clinic'!V$12:V$2011,$AT1748),2)))</f>
        <v/>
      </c>
      <c r="X1748" s="170" t="str">
        <f>IF($AR1748="","",IF(INDEX('Required State Input – Clinic'!W$12:W$2011,$AT1748)="",0,ROUND(INDEX('Required State Input – Clinic'!W$12:W$2011,$AT1748),2)))</f>
        <v/>
      </c>
      <c r="Y1748" s="170" t="str">
        <f>IF($AR1748="","",IF(INDEX('Required State Input – Clinic'!X$12:X$2011,$AT1748)="",0,ROUND(INDEX('Required State Input – Clinic'!X$12:X$2011,$AT1748),2)))</f>
        <v/>
      </c>
      <c r="Z1748" s="180" t="str">
        <f t="shared" si="271"/>
        <v/>
      </c>
      <c r="AA1748" s="179" t="str">
        <f>IF($AR1748="","",IF(INDEX('Required State Input – Clinic'!Y$12:Y$2011,$AT1748)="","",INDEX('Required State Input – Clinic'!Y$12:Y$2011,$AT1748)))</f>
        <v/>
      </c>
      <c r="AB1748" s="172" t="str">
        <f>IF($AR1748="","",IF(INDEX('Required State Input – Clinic'!Z$12:Z$2011,$AT1748)="","",ROUND(INDEX('Required State Input – Clinic'!Z$12:Z$2011,$AT1748),4)))</f>
        <v/>
      </c>
      <c r="AC1748" s="172" t="str">
        <f>IF($AR1748="","",IF(INDEX('Required State Input – Clinic'!AA$12:AA$2011,$AT1748)="","",ROUND(INDEX('Required State Input – Clinic'!AA$12:AA$2011,$AT1748),4)))</f>
        <v/>
      </c>
      <c r="AD1748" s="180" t="str">
        <f t="shared" si="272"/>
        <v/>
      </c>
      <c r="AE1748" s="194" t="str">
        <f t="shared" si="273"/>
        <v/>
      </c>
      <c r="AF1748" s="177" t="str">
        <f>IF($AR1748="","",IF(INDEX('Required State Input – Clinic'!AB$12:AB$2011,$AT1748)="","",INDEX('Required State Input – Clinic'!AB$12:AB$2011,$AT1748)))</f>
        <v/>
      </c>
      <c r="AG1748" s="172" t="str">
        <f>IF($AR1748="","",IF(INDEX('Required State Input – Clinic'!AC$12:AC$2011,$AT1748)="","",ROUND(INDEX('Required State Input – Clinic'!AC$12:AC$2011,$AT1748),4)))</f>
        <v/>
      </c>
      <c r="AH1748" s="180" t="str">
        <f t="shared" si="274"/>
        <v/>
      </c>
      <c r="AI1748" s="173" t="str">
        <f>IF($AR1748="","",IF(INDEX('Required State Input – Clinic'!AD$12:AD$2011,$AT1748)="",0,ROUND(INDEX('Required State Input – Clinic'!AD$12:AD$2011,$AT1748),2)))</f>
        <v/>
      </c>
      <c r="AJ1748" s="180" t="str">
        <f t="shared" si="275"/>
        <v/>
      </c>
      <c r="AK1748" s="194" t="str">
        <f t="shared" si="276"/>
        <v/>
      </c>
      <c r="AL1748" s="170" t="str">
        <f>IF($AR1748="","",IF(INDEX('Required State Input – Clinic'!AE$12:AE$2011,$AT1748)="",0,ROUND(INDEX('Required State Input – Clinic'!AE$12:AE$2011,$AT1748),2)))</f>
        <v/>
      </c>
      <c r="AM1748" s="180" t="str">
        <f t="shared" si="277"/>
        <v/>
      </c>
      <c r="AR1748" t="str">
        <f t="shared" si="278"/>
        <v/>
      </c>
      <c r="AS1748" t="str">
        <f t="shared" si="279"/>
        <v/>
      </c>
      <c r="AT1748" t="str">
        <f>IF(AR1748="","",MATCH(AS1748,'Required State Input – Clinic'!$AS$12:$AS$2011,FALSE))</f>
        <v/>
      </c>
    </row>
    <row r="1749" spans="1:46" x14ac:dyDescent="0.25">
      <c r="A1749" s="218" t="s">
        <v>257</v>
      </c>
      <c r="B1749" s="174" t="str">
        <f>IF($AR1749="","",IF(INDEX('Required State Input – Clinic'!B$12:B$2011,$AT1749)="","",INDEX('Required State Input – Clinic'!B$12:B$2011,$AT1749)))</f>
        <v/>
      </c>
      <c r="C1749" s="168" t="str">
        <f>IF($AR1749="","",IF(INDEX('Required State Input – Clinic'!C$12:C$2011,$AT1749)="","",INDEX('Required State Input – Clinic'!C$12:C$2011,$AT1749)))</f>
        <v/>
      </c>
      <c r="D1749" s="175" t="str">
        <f>IF($AR1749="","",IF(INDEX('Required State Input – Clinic'!D$12:D$2011,$AT1749)="","",INDEX('Required State Input – Clinic'!D$12:D$2011,$AT1749)))</f>
        <v/>
      </c>
      <c r="E1749" s="174" t="str">
        <f>IF($AR1749="","",IF(INDEX('Required State Input – Clinic'!E$12:E$2011,$AT1749)="","",INDEX('Required State Input – Clinic'!E$12:E$2011,$AT1749)))</f>
        <v/>
      </c>
      <c r="F1749" s="176" t="str">
        <f>IF($AR1749="","",IF(INDEX('Required State Input – Clinic'!F$12:F$2011,$AT1749)="","",INDEX('Required State Input – Clinic'!F$12:F$2011,$AT1749)))</f>
        <v/>
      </c>
      <c r="G1749" s="176" t="str">
        <f>IF($AR1749="","",IF(INDEX('Required State Input – Clinic'!G$12:G$2011,$AT1749)="","",INDEX('Required State Input – Clinic'!G$12:G$2011,$AT1749)))</f>
        <v/>
      </c>
      <c r="H1749" s="176" t="str">
        <f>IF($AR1749="","",IF(INDEX('Required State Input – Clinic'!H$12:H$2011,$AT1749)="","",INDEX('Required State Input – Clinic'!H$12:H$2011,$AT1749)))</f>
        <v/>
      </c>
      <c r="I1749" s="177" t="str">
        <f>IF($AR1749="","",IF(INDEX('Required State Input – Clinic'!I$12:I$2011,$AT1749)="","",INDEX('Required State Input – Clinic'!I$12:I$2011,$AT1749)))</f>
        <v/>
      </c>
      <c r="J1749" s="176" t="str">
        <f>IF($AR1749="","",IF(INDEX('Required State Input – Clinic'!J$12:J$2011,$AT1749)="","",INDEX('Required State Input – Clinic'!J$12:J$2011,$AT1749)))</f>
        <v/>
      </c>
      <c r="K1749" s="178" t="str">
        <f>IF($AR1749="","",IF(INDEX('Required State Input – Clinic'!K$12:K$2011,$AT1749)="","",INDEX('Required State Input – Clinic'!K$12:K$2011,$AT1749)))</f>
        <v/>
      </c>
      <c r="L1749" s="179" t="str">
        <f>IF($AR1749="","",IF(INDEX('Required State Input – Clinic'!L$12:L$2011,$AT1749)="","",INDEX('Required State Input – Clinic'!L$12:L$2011,$AT1749)))</f>
        <v/>
      </c>
      <c r="M1749" s="169" t="str">
        <f>IF($AR1749="","",IF(INDEX('Required State Input – Clinic'!M$12:M$2011,$AT1749)="","",INDEX('Required State Input – Clinic'!M$12:M$2011,$AT1749)))</f>
        <v/>
      </c>
      <c r="N1749" s="169" t="str">
        <f>IF($AR1749="","",IF(INDEX('Required State Input – Clinic'!N$12:N$2011,$AT1749)="","",INDEX('Required State Input – Clinic'!N$12:N$2011,$AT1749)))</f>
        <v/>
      </c>
      <c r="O1749" s="170" t="str">
        <f>IF($AR1749="","",IF(INDEX('Required State Input – Clinic'!O$12:O$2011,$AT1749)="","",ROUND(INDEX('Required State Input – Clinic'!O$12:O$2011,$AT1749),2)))</f>
        <v/>
      </c>
      <c r="P1749" s="170" t="str">
        <f>IF($AR1749="","",IF(INDEX('Required State Input – Clinic'!P$12:P$2011,$AT1749)="","",ROUND(INDEX('Required State Input – Clinic'!P$12:P$2011,$AT1749),2)))</f>
        <v/>
      </c>
      <c r="Q1749" s="170" t="str">
        <f>IF($AR1749="","",IF(INDEX('Required State Input – Clinic'!Q$12:Q$2011,$AT1749)="","",ROUND(INDEX('Required State Input – Clinic'!Q$12:Q$2011,$AT1749),2)))</f>
        <v/>
      </c>
      <c r="R1749" s="276" t="str">
        <f t="shared" si="270"/>
        <v/>
      </c>
      <c r="S1749" s="171" t="str">
        <f>IF($AR1749="","",IF(INDEX('Required State Input – Clinic'!R$12:R$2011,$AT1749)="","",INDEX('Required State Input – Clinic'!R$12:R$2011,$AT1749)))</f>
        <v/>
      </c>
      <c r="T1749" s="169" t="str">
        <f>IF($AR1749="","",IF(INDEX('Required State Input – Clinic'!S$12:S$2011,$AT1749)="","",INDEX('Required State Input – Clinic'!S$12:S$2011,$AT1749)))</f>
        <v/>
      </c>
      <c r="U1749" s="170" t="str">
        <f>IF($AR1749="","",IF(INDEX('Required State Input – Clinic'!T$12:T$2011,$AT1749)="","",ROUND(INDEX('Required State Input – Clinic'!T$12:T$2011,$AT1749),2)))</f>
        <v/>
      </c>
      <c r="V1749" s="170" t="str">
        <f>IF($AR1749="","",IF(INDEX('Required State Input – Clinic'!U$12:U$2011,$AT1749)="","",ROUND(INDEX('Required State Input – Clinic'!U$12:U$2011,$AT1749),2)))</f>
        <v/>
      </c>
      <c r="W1749" s="170" t="str">
        <f>IF($AR1749="","",IF(INDEX('Required State Input – Clinic'!V$12:V$2011,$AT1749)="",0,ROUND(INDEX('Required State Input – Clinic'!V$12:V$2011,$AT1749),2)))</f>
        <v/>
      </c>
      <c r="X1749" s="170" t="str">
        <f>IF($AR1749="","",IF(INDEX('Required State Input – Clinic'!W$12:W$2011,$AT1749)="",0,ROUND(INDEX('Required State Input – Clinic'!W$12:W$2011,$AT1749),2)))</f>
        <v/>
      </c>
      <c r="Y1749" s="170" t="str">
        <f>IF($AR1749="","",IF(INDEX('Required State Input – Clinic'!X$12:X$2011,$AT1749)="",0,ROUND(INDEX('Required State Input – Clinic'!X$12:X$2011,$AT1749),2)))</f>
        <v/>
      </c>
      <c r="Z1749" s="180" t="str">
        <f t="shared" si="271"/>
        <v/>
      </c>
      <c r="AA1749" s="179" t="str">
        <f>IF($AR1749="","",IF(INDEX('Required State Input – Clinic'!Y$12:Y$2011,$AT1749)="","",INDEX('Required State Input – Clinic'!Y$12:Y$2011,$AT1749)))</f>
        <v/>
      </c>
      <c r="AB1749" s="172" t="str">
        <f>IF($AR1749="","",IF(INDEX('Required State Input – Clinic'!Z$12:Z$2011,$AT1749)="","",ROUND(INDEX('Required State Input – Clinic'!Z$12:Z$2011,$AT1749),4)))</f>
        <v/>
      </c>
      <c r="AC1749" s="172" t="str">
        <f>IF($AR1749="","",IF(INDEX('Required State Input – Clinic'!AA$12:AA$2011,$AT1749)="","",ROUND(INDEX('Required State Input – Clinic'!AA$12:AA$2011,$AT1749),4)))</f>
        <v/>
      </c>
      <c r="AD1749" s="180" t="str">
        <f t="shared" si="272"/>
        <v/>
      </c>
      <c r="AE1749" s="194" t="str">
        <f t="shared" si="273"/>
        <v/>
      </c>
      <c r="AF1749" s="177" t="str">
        <f>IF($AR1749="","",IF(INDEX('Required State Input – Clinic'!AB$12:AB$2011,$AT1749)="","",INDEX('Required State Input – Clinic'!AB$12:AB$2011,$AT1749)))</f>
        <v/>
      </c>
      <c r="AG1749" s="172" t="str">
        <f>IF($AR1749="","",IF(INDEX('Required State Input – Clinic'!AC$12:AC$2011,$AT1749)="","",ROUND(INDEX('Required State Input – Clinic'!AC$12:AC$2011,$AT1749),4)))</f>
        <v/>
      </c>
      <c r="AH1749" s="180" t="str">
        <f t="shared" si="274"/>
        <v/>
      </c>
      <c r="AI1749" s="173" t="str">
        <f>IF($AR1749="","",IF(INDEX('Required State Input – Clinic'!AD$12:AD$2011,$AT1749)="",0,ROUND(INDEX('Required State Input – Clinic'!AD$12:AD$2011,$AT1749),2)))</f>
        <v/>
      </c>
      <c r="AJ1749" s="180" t="str">
        <f t="shared" si="275"/>
        <v/>
      </c>
      <c r="AK1749" s="194" t="str">
        <f t="shared" si="276"/>
        <v/>
      </c>
      <c r="AL1749" s="170" t="str">
        <f>IF($AR1749="","",IF(INDEX('Required State Input – Clinic'!AE$12:AE$2011,$AT1749)="",0,ROUND(INDEX('Required State Input – Clinic'!AE$12:AE$2011,$AT1749),2)))</f>
        <v/>
      </c>
      <c r="AM1749" s="180" t="str">
        <f t="shared" si="277"/>
        <v/>
      </c>
      <c r="AR1749" t="str">
        <f t="shared" si="278"/>
        <v/>
      </c>
      <c r="AS1749" t="str">
        <f t="shared" si="279"/>
        <v/>
      </c>
      <c r="AT1749" t="str">
        <f>IF(AR1749="","",MATCH(AS1749,'Required State Input – Clinic'!$AS$12:$AS$2011,FALSE))</f>
        <v/>
      </c>
    </row>
    <row r="1750" spans="1:46" x14ac:dyDescent="0.25">
      <c r="A1750" s="218" t="s">
        <v>257</v>
      </c>
      <c r="B1750" s="174" t="str">
        <f>IF($AR1750="","",IF(INDEX('Required State Input – Clinic'!B$12:B$2011,$AT1750)="","",INDEX('Required State Input – Clinic'!B$12:B$2011,$AT1750)))</f>
        <v/>
      </c>
      <c r="C1750" s="168" t="str">
        <f>IF($AR1750="","",IF(INDEX('Required State Input – Clinic'!C$12:C$2011,$AT1750)="","",INDEX('Required State Input – Clinic'!C$12:C$2011,$AT1750)))</f>
        <v/>
      </c>
      <c r="D1750" s="175" t="str">
        <f>IF($AR1750="","",IF(INDEX('Required State Input – Clinic'!D$12:D$2011,$AT1750)="","",INDEX('Required State Input – Clinic'!D$12:D$2011,$AT1750)))</f>
        <v/>
      </c>
      <c r="E1750" s="174" t="str">
        <f>IF($AR1750="","",IF(INDEX('Required State Input – Clinic'!E$12:E$2011,$AT1750)="","",INDEX('Required State Input – Clinic'!E$12:E$2011,$AT1750)))</f>
        <v/>
      </c>
      <c r="F1750" s="176" t="str">
        <f>IF($AR1750="","",IF(INDEX('Required State Input – Clinic'!F$12:F$2011,$AT1750)="","",INDEX('Required State Input – Clinic'!F$12:F$2011,$AT1750)))</f>
        <v/>
      </c>
      <c r="G1750" s="176" t="str">
        <f>IF($AR1750="","",IF(INDEX('Required State Input – Clinic'!G$12:G$2011,$AT1750)="","",INDEX('Required State Input – Clinic'!G$12:G$2011,$AT1750)))</f>
        <v/>
      </c>
      <c r="H1750" s="176" t="str">
        <f>IF($AR1750="","",IF(INDEX('Required State Input – Clinic'!H$12:H$2011,$AT1750)="","",INDEX('Required State Input – Clinic'!H$12:H$2011,$AT1750)))</f>
        <v/>
      </c>
      <c r="I1750" s="177" t="str">
        <f>IF($AR1750="","",IF(INDEX('Required State Input – Clinic'!I$12:I$2011,$AT1750)="","",INDEX('Required State Input – Clinic'!I$12:I$2011,$AT1750)))</f>
        <v/>
      </c>
      <c r="J1750" s="176" t="str">
        <f>IF($AR1750="","",IF(INDEX('Required State Input – Clinic'!J$12:J$2011,$AT1750)="","",INDEX('Required State Input – Clinic'!J$12:J$2011,$AT1750)))</f>
        <v/>
      </c>
      <c r="K1750" s="178" t="str">
        <f>IF($AR1750="","",IF(INDEX('Required State Input – Clinic'!K$12:K$2011,$AT1750)="","",INDEX('Required State Input – Clinic'!K$12:K$2011,$AT1750)))</f>
        <v/>
      </c>
      <c r="L1750" s="179" t="str">
        <f>IF($AR1750="","",IF(INDEX('Required State Input – Clinic'!L$12:L$2011,$AT1750)="","",INDEX('Required State Input – Clinic'!L$12:L$2011,$AT1750)))</f>
        <v/>
      </c>
      <c r="M1750" s="169" t="str">
        <f>IF($AR1750="","",IF(INDEX('Required State Input – Clinic'!M$12:M$2011,$AT1750)="","",INDEX('Required State Input – Clinic'!M$12:M$2011,$AT1750)))</f>
        <v/>
      </c>
      <c r="N1750" s="169" t="str">
        <f>IF($AR1750="","",IF(INDEX('Required State Input – Clinic'!N$12:N$2011,$AT1750)="","",INDEX('Required State Input – Clinic'!N$12:N$2011,$AT1750)))</f>
        <v/>
      </c>
      <c r="O1750" s="170" t="str">
        <f>IF($AR1750="","",IF(INDEX('Required State Input – Clinic'!O$12:O$2011,$AT1750)="","",ROUND(INDEX('Required State Input – Clinic'!O$12:O$2011,$AT1750),2)))</f>
        <v/>
      </c>
      <c r="P1750" s="170" t="str">
        <f>IF($AR1750="","",IF(INDEX('Required State Input – Clinic'!P$12:P$2011,$AT1750)="","",ROUND(INDEX('Required State Input – Clinic'!P$12:P$2011,$AT1750),2)))</f>
        <v/>
      </c>
      <c r="Q1750" s="170" t="str">
        <f>IF($AR1750="","",IF(INDEX('Required State Input – Clinic'!Q$12:Q$2011,$AT1750)="","",ROUND(INDEX('Required State Input – Clinic'!Q$12:Q$2011,$AT1750),2)))</f>
        <v/>
      </c>
      <c r="R1750" s="276" t="str">
        <f t="shared" si="270"/>
        <v/>
      </c>
      <c r="S1750" s="171" t="str">
        <f>IF($AR1750="","",IF(INDEX('Required State Input – Clinic'!R$12:R$2011,$AT1750)="","",INDEX('Required State Input – Clinic'!R$12:R$2011,$AT1750)))</f>
        <v/>
      </c>
      <c r="T1750" s="169" t="str">
        <f>IF($AR1750="","",IF(INDEX('Required State Input – Clinic'!S$12:S$2011,$AT1750)="","",INDEX('Required State Input – Clinic'!S$12:S$2011,$AT1750)))</f>
        <v/>
      </c>
      <c r="U1750" s="170" t="str">
        <f>IF($AR1750="","",IF(INDEX('Required State Input – Clinic'!T$12:T$2011,$AT1750)="","",ROUND(INDEX('Required State Input – Clinic'!T$12:T$2011,$AT1750),2)))</f>
        <v/>
      </c>
      <c r="V1750" s="170" t="str">
        <f>IF($AR1750="","",IF(INDEX('Required State Input – Clinic'!U$12:U$2011,$AT1750)="","",ROUND(INDEX('Required State Input – Clinic'!U$12:U$2011,$AT1750),2)))</f>
        <v/>
      </c>
      <c r="W1750" s="170" t="str">
        <f>IF($AR1750="","",IF(INDEX('Required State Input – Clinic'!V$12:V$2011,$AT1750)="",0,ROUND(INDEX('Required State Input – Clinic'!V$12:V$2011,$AT1750),2)))</f>
        <v/>
      </c>
      <c r="X1750" s="170" t="str">
        <f>IF($AR1750="","",IF(INDEX('Required State Input – Clinic'!W$12:W$2011,$AT1750)="",0,ROUND(INDEX('Required State Input – Clinic'!W$12:W$2011,$AT1750),2)))</f>
        <v/>
      </c>
      <c r="Y1750" s="170" t="str">
        <f>IF($AR1750="","",IF(INDEX('Required State Input – Clinic'!X$12:X$2011,$AT1750)="",0,ROUND(INDEX('Required State Input – Clinic'!X$12:X$2011,$AT1750),2)))</f>
        <v/>
      </c>
      <c r="Z1750" s="180" t="str">
        <f t="shared" si="271"/>
        <v/>
      </c>
      <c r="AA1750" s="179" t="str">
        <f>IF($AR1750="","",IF(INDEX('Required State Input – Clinic'!Y$12:Y$2011,$AT1750)="","",INDEX('Required State Input – Clinic'!Y$12:Y$2011,$AT1750)))</f>
        <v/>
      </c>
      <c r="AB1750" s="172" t="str">
        <f>IF($AR1750="","",IF(INDEX('Required State Input – Clinic'!Z$12:Z$2011,$AT1750)="","",ROUND(INDEX('Required State Input – Clinic'!Z$12:Z$2011,$AT1750),4)))</f>
        <v/>
      </c>
      <c r="AC1750" s="172" t="str">
        <f>IF($AR1750="","",IF(INDEX('Required State Input – Clinic'!AA$12:AA$2011,$AT1750)="","",ROUND(INDEX('Required State Input – Clinic'!AA$12:AA$2011,$AT1750),4)))</f>
        <v/>
      </c>
      <c r="AD1750" s="180" t="str">
        <f t="shared" si="272"/>
        <v/>
      </c>
      <c r="AE1750" s="194" t="str">
        <f t="shared" si="273"/>
        <v/>
      </c>
      <c r="AF1750" s="177" t="str">
        <f>IF($AR1750="","",IF(INDEX('Required State Input – Clinic'!AB$12:AB$2011,$AT1750)="","",INDEX('Required State Input – Clinic'!AB$12:AB$2011,$AT1750)))</f>
        <v/>
      </c>
      <c r="AG1750" s="172" t="str">
        <f>IF($AR1750="","",IF(INDEX('Required State Input – Clinic'!AC$12:AC$2011,$AT1750)="","",ROUND(INDEX('Required State Input – Clinic'!AC$12:AC$2011,$AT1750),4)))</f>
        <v/>
      </c>
      <c r="AH1750" s="180" t="str">
        <f t="shared" si="274"/>
        <v/>
      </c>
      <c r="AI1750" s="173" t="str">
        <f>IF($AR1750="","",IF(INDEX('Required State Input – Clinic'!AD$12:AD$2011,$AT1750)="",0,ROUND(INDEX('Required State Input – Clinic'!AD$12:AD$2011,$AT1750),2)))</f>
        <v/>
      </c>
      <c r="AJ1750" s="180" t="str">
        <f t="shared" si="275"/>
        <v/>
      </c>
      <c r="AK1750" s="194" t="str">
        <f t="shared" si="276"/>
        <v/>
      </c>
      <c r="AL1750" s="170" t="str">
        <f>IF($AR1750="","",IF(INDEX('Required State Input – Clinic'!AE$12:AE$2011,$AT1750)="",0,ROUND(INDEX('Required State Input – Clinic'!AE$12:AE$2011,$AT1750),2)))</f>
        <v/>
      </c>
      <c r="AM1750" s="180" t="str">
        <f t="shared" si="277"/>
        <v/>
      </c>
      <c r="AR1750" t="str">
        <f t="shared" si="278"/>
        <v/>
      </c>
      <c r="AS1750" t="str">
        <f t="shared" si="279"/>
        <v/>
      </c>
      <c r="AT1750" t="str">
        <f>IF(AR1750="","",MATCH(AS1750,'Required State Input – Clinic'!$AS$12:$AS$2011,FALSE))</f>
        <v/>
      </c>
    </row>
    <row r="1751" spans="1:46" x14ac:dyDescent="0.25">
      <c r="A1751" s="218" t="s">
        <v>257</v>
      </c>
      <c r="B1751" s="174" t="str">
        <f>IF($AR1751="","",IF(INDEX('Required State Input – Clinic'!B$12:B$2011,$AT1751)="","",INDEX('Required State Input – Clinic'!B$12:B$2011,$AT1751)))</f>
        <v/>
      </c>
      <c r="C1751" s="168" t="str">
        <f>IF($AR1751="","",IF(INDEX('Required State Input – Clinic'!C$12:C$2011,$AT1751)="","",INDEX('Required State Input – Clinic'!C$12:C$2011,$AT1751)))</f>
        <v/>
      </c>
      <c r="D1751" s="175" t="str">
        <f>IF($AR1751="","",IF(INDEX('Required State Input – Clinic'!D$12:D$2011,$AT1751)="","",INDEX('Required State Input – Clinic'!D$12:D$2011,$AT1751)))</f>
        <v/>
      </c>
      <c r="E1751" s="174" t="str">
        <f>IF($AR1751="","",IF(INDEX('Required State Input – Clinic'!E$12:E$2011,$AT1751)="","",INDEX('Required State Input – Clinic'!E$12:E$2011,$AT1751)))</f>
        <v/>
      </c>
      <c r="F1751" s="176" t="str">
        <f>IF($AR1751="","",IF(INDEX('Required State Input – Clinic'!F$12:F$2011,$AT1751)="","",INDEX('Required State Input – Clinic'!F$12:F$2011,$AT1751)))</f>
        <v/>
      </c>
      <c r="G1751" s="176" t="str">
        <f>IF($AR1751="","",IF(INDEX('Required State Input – Clinic'!G$12:G$2011,$AT1751)="","",INDEX('Required State Input – Clinic'!G$12:G$2011,$AT1751)))</f>
        <v/>
      </c>
      <c r="H1751" s="176" t="str">
        <f>IF($AR1751="","",IF(INDEX('Required State Input – Clinic'!H$12:H$2011,$AT1751)="","",INDEX('Required State Input – Clinic'!H$12:H$2011,$AT1751)))</f>
        <v/>
      </c>
      <c r="I1751" s="177" t="str">
        <f>IF($AR1751="","",IF(INDEX('Required State Input – Clinic'!I$12:I$2011,$AT1751)="","",INDEX('Required State Input – Clinic'!I$12:I$2011,$AT1751)))</f>
        <v/>
      </c>
      <c r="J1751" s="176" t="str">
        <f>IF($AR1751="","",IF(INDEX('Required State Input – Clinic'!J$12:J$2011,$AT1751)="","",INDEX('Required State Input – Clinic'!J$12:J$2011,$AT1751)))</f>
        <v/>
      </c>
      <c r="K1751" s="178" t="str">
        <f>IF($AR1751="","",IF(INDEX('Required State Input – Clinic'!K$12:K$2011,$AT1751)="","",INDEX('Required State Input – Clinic'!K$12:K$2011,$AT1751)))</f>
        <v/>
      </c>
      <c r="L1751" s="179" t="str">
        <f>IF($AR1751="","",IF(INDEX('Required State Input – Clinic'!L$12:L$2011,$AT1751)="","",INDEX('Required State Input – Clinic'!L$12:L$2011,$AT1751)))</f>
        <v/>
      </c>
      <c r="M1751" s="169" t="str">
        <f>IF($AR1751="","",IF(INDEX('Required State Input – Clinic'!M$12:M$2011,$AT1751)="","",INDEX('Required State Input – Clinic'!M$12:M$2011,$AT1751)))</f>
        <v/>
      </c>
      <c r="N1751" s="169" t="str">
        <f>IF($AR1751="","",IF(INDEX('Required State Input – Clinic'!N$12:N$2011,$AT1751)="","",INDEX('Required State Input – Clinic'!N$12:N$2011,$AT1751)))</f>
        <v/>
      </c>
      <c r="O1751" s="170" t="str">
        <f>IF($AR1751="","",IF(INDEX('Required State Input – Clinic'!O$12:O$2011,$AT1751)="","",ROUND(INDEX('Required State Input – Clinic'!O$12:O$2011,$AT1751),2)))</f>
        <v/>
      </c>
      <c r="P1751" s="170" t="str">
        <f>IF($AR1751="","",IF(INDEX('Required State Input – Clinic'!P$12:P$2011,$AT1751)="","",ROUND(INDEX('Required State Input – Clinic'!P$12:P$2011,$AT1751),2)))</f>
        <v/>
      </c>
      <c r="Q1751" s="170" t="str">
        <f>IF($AR1751="","",IF(INDEX('Required State Input – Clinic'!Q$12:Q$2011,$AT1751)="","",ROUND(INDEX('Required State Input – Clinic'!Q$12:Q$2011,$AT1751),2)))</f>
        <v/>
      </c>
      <c r="R1751" s="276" t="str">
        <f t="shared" si="270"/>
        <v/>
      </c>
      <c r="S1751" s="171" t="str">
        <f>IF($AR1751="","",IF(INDEX('Required State Input – Clinic'!R$12:R$2011,$AT1751)="","",INDEX('Required State Input – Clinic'!R$12:R$2011,$AT1751)))</f>
        <v/>
      </c>
      <c r="T1751" s="169" t="str">
        <f>IF($AR1751="","",IF(INDEX('Required State Input – Clinic'!S$12:S$2011,$AT1751)="","",INDEX('Required State Input – Clinic'!S$12:S$2011,$AT1751)))</f>
        <v/>
      </c>
      <c r="U1751" s="170" t="str">
        <f>IF($AR1751="","",IF(INDEX('Required State Input – Clinic'!T$12:T$2011,$AT1751)="","",ROUND(INDEX('Required State Input – Clinic'!T$12:T$2011,$AT1751),2)))</f>
        <v/>
      </c>
      <c r="V1751" s="170" t="str">
        <f>IF($AR1751="","",IF(INDEX('Required State Input – Clinic'!U$12:U$2011,$AT1751)="","",ROUND(INDEX('Required State Input – Clinic'!U$12:U$2011,$AT1751),2)))</f>
        <v/>
      </c>
      <c r="W1751" s="170" t="str">
        <f>IF($AR1751="","",IF(INDEX('Required State Input – Clinic'!V$12:V$2011,$AT1751)="",0,ROUND(INDEX('Required State Input – Clinic'!V$12:V$2011,$AT1751),2)))</f>
        <v/>
      </c>
      <c r="X1751" s="170" t="str">
        <f>IF($AR1751="","",IF(INDEX('Required State Input – Clinic'!W$12:W$2011,$AT1751)="",0,ROUND(INDEX('Required State Input – Clinic'!W$12:W$2011,$AT1751),2)))</f>
        <v/>
      </c>
      <c r="Y1751" s="170" t="str">
        <f>IF($AR1751="","",IF(INDEX('Required State Input – Clinic'!X$12:X$2011,$AT1751)="",0,ROUND(INDEX('Required State Input – Clinic'!X$12:X$2011,$AT1751),2)))</f>
        <v/>
      </c>
      <c r="Z1751" s="180" t="str">
        <f t="shared" si="271"/>
        <v/>
      </c>
      <c r="AA1751" s="179" t="str">
        <f>IF($AR1751="","",IF(INDEX('Required State Input – Clinic'!Y$12:Y$2011,$AT1751)="","",INDEX('Required State Input – Clinic'!Y$12:Y$2011,$AT1751)))</f>
        <v/>
      </c>
      <c r="AB1751" s="172" t="str">
        <f>IF($AR1751="","",IF(INDEX('Required State Input – Clinic'!Z$12:Z$2011,$AT1751)="","",ROUND(INDEX('Required State Input – Clinic'!Z$12:Z$2011,$AT1751),4)))</f>
        <v/>
      </c>
      <c r="AC1751" s="172" t="str">
        <f>IF($AR1751="","",IF(INDEX('Required State Input – Clinic'!AA$12:AA$2011,$AT1751)="","",ROUND(INDEX('Required State Input – Clinic'!AA$12:AA$2011,$AT1751),4)))</f>
        <v/>
      </c>
      <c r="AD1751" s="180" t="str">
        <f t="shared" si="272"/>
        <v/>
      </c>
      <c r="AE1751" s="194" t="str">
        <f t="shared" si="273"/>
        <v/>
      </c>
      <c r="AF1751" s="177" t="str">
        <f>IF($AR1751="","",IF(INDEX('Required State Input – Clinic'!AB$12:AB$2011,$AT1751)="","",INDEX('Required State Input – Clinic'!AB$12:AB$2011,$AT1751)))</f>
        <v/>
      </c>
      <c r="AG1751" s="172" t="str">
        <f>IF($AR1751="","",IF(INDEX('Required State Input – Clinic'!AC$12:AC$2011,$AT1751)="","",ROUND(INDEX('Required State Input – Clinic'!AC$12:AC$2011,$AT1751),4)))</f>
        <v/>
      </c>
      <c r="AH1751" s="180" t="str">
        <f t="shared" si="274"/>
        <v/>
      </c>
      <c r="AI1751" s="173" t="str">
        <f>IF($AR1751="","",IF(INDEX('Required State Input – Clinic'!AD$12:AD$2011,$AT1751)="",0,ROUND(INDEX('Required State Input – Clinic'!AD$12:AD$2011,$AT1751),2)))</f>
        <v/>
      </c>
      <c r="AJ1751" s="180" t="str">
        <f t="shared" si="275"/>
        <v/>
      </c>
      <c r="AK1751" s="194" t="str">
        <f t="shared" si="276"/>
        <v/>
      </c>
      <c r="AL1751" s="170" t="str">
        <f>IF($AR1751="","",IF(INDEX('Required State Input – Clinic'!AE$12:AE$2011,$AT1751)="",0,ROUND(INDEX('Required State Input – Clinic'!AE$12:AE$2011,$AT1751),2)))</f>
        <v/>
      </c>
      <c r="AM1751" s="180" t="str">
        <f t="shared" si="277"/>
        <v/>
      </c>
      <c r="AR1751" t="str">
        <f t="shared" si="278"/>
        <v/>
      </c>
      <c r="AS1751" t="str">
        <f t="shared" si="279"/>
        <v/>
      </c>
      <c r="AT1751" t="str">
        <f>IF(AR1751="","",MATCH(AS1751,'Required State Input – Clinic'!$AS$12:$AS$2011,FALSE))</f>
        <v/>
      </c>
    </row>
    <row r="1752" spans="1:46" x14ac:dyDescent="0.25">
      <c r="A1752" s="218" t="s">
        <v>257</v>
      </c>
      <c r="B1752" s="174" t="str">
        <f>IF($AR1752="","",IF(INDEX('Required State Input – Clinic'!B$12:B$2011,$AT1752)="","",INDEX('Required State Input – Clinic'!B$12:B$2011,$AT1752)))</f>
        <v/>
      </c>
      <c r="C1752" s="168" t="str">
        <f>IF($AR1752="","",IF(INDEX('Required State Input – Clinic'!C$12:C$2011,$AT1752)="","",INDEX('Required State Input – Clinic'!C$12:C$2011,$AT1752)))</f>
        <v/>
      </c>
      <c r="D1752" s="175" t="str">
        <f>IF($AR1752="","",IF(INDEX('Required State Input – Clinic'!D$12:D$2011,$AT1752)="","",INDEX('Required State Input – Clinic'!D$12:D$2011,$AT1752)))</f>
        <v/>
      </c>
      <c r="E1752" s="174" t="str">
        <f>IF($AR1752="","",IF(INDEX('Required State Input – Clinic'!E$12:E$2011,$AT1752)="","",INDEX('Required State Input – Clinic'!E$12:E$2011,$AT1752)))</f>
        <v/>
      </c>
      <c r="F1752" s="176" t="str">
        <f>IF($AR1752="","",IF(INDEX('Required State Input – Clinic'!F$12:F$2011,$AT1752)="","",INDEX('Required State Input – Clinic'!F$12:F$2011,$AT1752)))</f>
        <v/>
      </c>
      <c r="G1752" s="176" t="str">
        <f>IF($AR1752="","",IF(INDEX('Required State Input – Clinic'!G$12:G$2011,$AT1752)="","",INDEX('Required State Input – Clinic'!G$12:G$2011,$AT1752)))</f>
        <v/>
      </c>
      <c r="H1752" s="176" t="str">
        <f>IF($AR1752="","",IF(INDEX('Required State Input – Clinic'!H$12:H$2011,$AT1752)="","",INDEX('Required State Input – Clinic'!H$12:H$2011,$AT1752)))</f>
        <v/>
      </c>
      <c r="I1752" s="177" t="str">
        <f>IF($AR1752="","",IF(INDEX('Required State Input – Clinic'!I$12:I$2011,$AT1752)="","",INDEX('Required State Input – Clinic'!I$12:I$2011,$AT1752)))</f>
        <v/>
      </c>
      <c r="J1752" s="176" t="str">
        <f>IF($AR1752="","",IF(INDEX('Required State Input – Clinic'!J$12:J$2011,$AT1752)="","",INDEX('Required State Input – Clinic'!J$12:J$2011,$AT1752)))</f>
        <v/>
      </c>
      <c r="K1752" s="178" t="str">
        <f>IF($AR1752="","",IF(INDEX('Required State Input – Clinic'!K$12:K$2011,$AT1752)="","",INDEX('Required State Input – Clinic'!K$12:K$2011,$AT1752)))</f>
        <v/>
      </c>
      <c r="L1752" s="179" t="str">
        <f>IF($AR1752="","",IF(INDEX('Required State Input – Clinic'!L$12:L$2011,$AT1752)="","",INDEX('Required State Input – Clinic'!L$12:L$2011,$AT1752)))</f>
        <v/>
      </c>
      <c r="M1752" s="169" t="str">
        <f>IF($AR1752="","",IF(INDEX('Required State Input – Clinic'!M$12:M$2011,$AT1752)="","",INDEX('Required State Input – Clinic'!M$12:M$2011,$AT1752)))</f>
        <v/>
      </c>
      <c r="N1752" s="169" t="str">
        <f>IF($AR1752="","",IF(INDEX('Required State Input – Clinic'!N$12:N$2011,$AT1752)="","",INDEX('Required State Input – Clinic'!N$12:N$2011,$AT1752)))</f>
        <v/>
      </c>
      <c r="O1752" s="170" t="str">
        <f>IF($AR1752="","",IF(INDEX('Required State Input – Clinic'!O$12:O$2011,$AT1752)="","",ROUND(INDEX('Required State Input – Clinic'!O$12:O$2011,$AT1752),2)))</f>
        <v/>
      </c>
      <c r="P1752" s="170" t="str">
        <f>IF($AR1752="","",IF(INDEX('Required State Input – Clinic'!P$12:P$2011,$AT1752)="","",ROUND(INDEX('Required State Input – Clinic'!P$12:P$2011,$AT1752),2)))</f>
        <v/>
      </c>
      <c r="Q1752" s="170" t="str">
        <f>IF($AR1752="","",IF(INDEX('Required State Input – Clinic'!Q$12:Q$2011,$AT1752)="","",ROUND(INDEX('Required State Input – Clinic'!Q$12:Q$2011,$AT1752),2)))</f>
        <v/>
      </c>
      <c r="R1752" s="276" t="str">
        <f t="shared" si="270"/>
        <v/>
      </c>
      <c r="S1752" s="171" t="str">
        <f>IF($AR1752="","",IF(INDEX('Required State Input – Clinic'!R$12:R$2011,$AT1752)="","",INDEX('Required State Input – Clinic'!R$12:R$2011,$AT1752)))</f>
        <v/>
      </c>
      <c r="T1752" s="169" t="str">
        <f>IF($AR1752="","",IF(INDEX('Required State Input – Clinic'!S$12:S$2011,$AT1752)="","",INDEX('Required State Input – Clinic'!S$12:S$2011,$AT1752)))</f>
        <v/>
      </c>
      <c r="U1752" s="170" t="str">
        <f>IF($AR1752="","",IF(INDEX('Required State Input – Clinic'!T$12:T$2011,$AT1752)="","",ROUND(INDEX('Required State Input – Clinic'!T$12:T$2011,$AT1752),2)))</f>
        <v/>
      </c>
      <c r="V1752" s="170" t="str">
        <f>IF($AR1752="","",IF(INDEX('Required State Input – Clinic'!U$12:U$2011,$AT1752)="","",ROUND(INDEX('Required State Input – Clinic'!U$12:U$2011,$AT1752),2)))</f>
        <v/>
      </c>
      <c r="W1752" s="170" t="str">
        <f>IF($AR1752="","",IF(INDEX('Required State Input – Clinic'!V$12:V$2011,$AT1752)="",0,ROUND(INDEX('Required State Input – Clinic'!V$12:V$2011,$AT1752),2)))</f>
        <v/>
      </c>
      <c r="X1752" s="170" t="str">
        <f>IF($AR1752="","",IF(INDEX('Required State Input – Clinic'!W$12:W$2011,$AT1752)="",0,ROUND(INDEX('Required State Input – Clinic'!W$12:W$2011,$AT1752),2)))</f>
        <v/>
      </c>
      <c r="Y1752" s="170" t="str">
        <f>IF($AR1752="","",IF(INDEX('Required State Input – Clinic'!X$12:X$2011,$AT1752)="",0,ROUND(INDEX('Required State Input – Clinic'!X$12:X$2011,$AT1752),2)))</f>
        <v/>
      </c>
      <c r="Z1752" s="180" t="str">
        <f t="shared" si="271"/>
        <v/>
      </c>
      <c r="AA1752" s="179" t="str">
        <f>IF($AR1752="","",IF(INDEX('Required State Input – Clinic'!Y$12:Y$2011,$AT1752)="","",INDEX('Required State Input – Clinic'!Y$12:Y$2011,$AT1752)))</f>
        <v/>
      </c>
      <c r="AB1752" s="172" t="str">
        <f>IF($AR1752="","",IF(INDEX('Required State Input – Clinic'!Z$12:Z$2011,$AT1752)="","",ROUND(INDEX('Required State Input – Clinic'!Z$12:Z$2011,$AT1752),4)))</f>
        <v/>
      </c>
      <c r="AC1752" s="172" t="str">
        <f>IF($AR1752="","",IF(INDEX('Required State Input – Clinic'!AA$12:AA$2011,$AT1752)="","",ROUND(INDEX('Required State Input – Clinic'!AA$12:AA$2011,$AT1752),4)))</f>
        <v/>
      </c>
      <c r="AD1752" s="180" t="str">
        <f t="shared" si="272"/>
        <v/>
      </c>
      <c r="AE1752" s="194" t="str">
        <f t="shared" si="273"/>
        <v/>
      </c>
      <c r="AF1752" s="177" t="str">
        <f>IF($AR1752="","",IF(INDEX('Required State Input – Clinic'!AB$12:AB$2011,$AT1752)="","",INDEX('Required State Input – Clinic'!AB$12:AB$2011,$AT1752)))</f>
        <v/>
      </c>
      <c r="AG1752" s="172" t="str">
        <f>IF($AR1752="","",IF(INDEX('Required State Input – Clinic'!AC$12:AC$2011,$AT1752)="","",ROUND(INDEX('Required State Input – Clinic'!AC$12:AC$2011,$AT1752),4)))</f>
        <v/>
      </c>
      <c r="AH1752" s="180" t="str">
        <f t="shared" si="274"/>
        <v/>
      </c>
      <c r="AI1752" s="173" t="str">
        <f>IF($AR1752="","",IF(INDEX('Required State Input – Clinic'!AD$12:AD$2011,$AT1752)="",0,ROUND(INDEX('Required State Input – Clinic'!AD$12:AD$2011,$AT1752),2)))</f>
        <v/>
      </c>
      <c r="AJ1752" s="180" t="str">
        <f t="shared" si="275"/>
        <v/>
      </c>
      <c r="AK1752" s="194" t="str">
        <f t="shared" si="276"/>
        <v/>
      </c>
      <c r="AL1752" s="170" t="str">
        <f>IF($AR1752="","",IF(INDEX('Required State Input – Clinic'!AE$12:AE$2011,$AT1752)="",0,ROUND(INDEX('Required State Input – Clinic'!AE$12:AE$2011,$AT1752),2)))</f>
        <v/>
      </c>
      <c r="AM1752" s="180" t="str">
        <f t="shared" si="277"/>
        <v/>
      </c>
      <c r="AR1752" t="str">
        <f t="shared" si="278"/>
        <v/>
      </c>
      <c r="AS1752" t="str">
        <f t="shared" si="279"/>
        <v/>
      </c>
      <c r="AT1752" t="str">
        <f>IF(AR1752="","",MATCH(AS1752,'Required State Input – Clinic'!$AS$12:$AS$2011,FALSE))</f>
        <v/>
      </c>
    </row>
    <row r="1753" spans="1:46" x14ac:dyDescent="0.25">
      <c r="A1753" s="218" t="s">
        <v>257</v>
      </c>
      <c r="B1753" s="174" t="str">
        <f>IF($AR1753="","",IF(INDEX('Required State Input – Clinic'!B$12:B$2011,$AT1753)="","",INDEX('Required State Input – Clinic'!B$12:B$2011,$AT1753)))</f>
        <v/>
      </c>
      <c r="C1753" s="168" t="str">
        <f>IF($AR1753="","",IF(INDEX('Required State Input – Clinic'!C$12:C$2011,$AT1753)="","",INDEX('Required State Input – Clinic'!C$12:C$2011,$AT1753)))</f>
        <v/>
      </c>
      <c r="D1753" s="175" t="str">
        <f>IF($AR1753="","",IF(INDEX('Required State Input – Clinic'!D$12:D$2011,$AT1753)="","",INDEX('Required State Input – Clinic'!D$12:D$2011,$AT1753)))</f>
        <v/>
      </c>
      <c r="E1753" s="174" t="str">
        <f>IF($AR1753="","",IF(INDEX('Required State Input – Clinic'!E$12:E$2011,$AT1753)="","",INDEX('Required State Input – Clinic'!E$12:E$2011,$AT1753)))</f>
        <v/>
      </c>
      <c r="F1753" s="176" t="str">
        <f>IF($AR1753="","",IF(INDEX('Required State Input – Clinic'!F$12:F$2011,$AT1753)="","",INDEX('Required State Input – Clinic'!F$12:F$2011,$AT1753)))</f>
        <v/>
      </c>
      <c r="G1753" s="176" t="str">
        <f>IF($AR1753="","",IF(INDEX('Required State Input – Clinic'!G$12:G$2011,$AT1753)="","",INDEX('Required State Input – Clinic'!G$12:G$2011,$AT1753)))</f>
        <v/>
      </c>
      <c r="H1753" s="176" t="str">
        <f>IF($AR1753="","",IF(INDEX('Required State Input – Clinic'!H$12:H$2011,$AT1753)="","",INDEX('Required State Input – Clinic'!H$12:H$2011,$AT1753)))</f>
        <v/>
      </c>
      <c r="I1753" s="177" t="str">
        <f>IF($AR1753="","",IF(INDEX('Required State Input – Clinic'!I$12:I$2011,$AT1753)="","",INDEX('Required State Input – Clinic'!I$12:I$2011,$AT1753)))</f>
        <v/>
      </c>
      <c r="J1753" s="176" t="str">
        <f>IF($AR1753="","",IF(INDEX('Required State Input – Clinic'!J$12:J$2011,$AT1753)="","",INDEX('Required State Input – Clinic'!J$12:J$2011,$AT1753)))</f>
        <v/>
      </c>
      <c r="K1753" s="178" t="str">
        <f>IF($AR1753="","",IF(INDEX('Required State Input – Clinic'!K$12:K$2011,$AT1753)="","",INDEX('Required State Input – Clinic'!K$12:K$2011,$AT1753)))</f>
        <v/>
      </c>
      <c r="L1753" s="179" t="str">
        <f>IF($AR1753="","",IF(INDEX('Required State Input – Clinic'!L$12:L$2011,$AT1753)="","",INDEX('Required State Input – Clinic'!L$12:L$2011,$AT1753)))</f>
        <v/>
      </c>
      <c r="M1753" s="169" t="str">
        <f>IF($AR1753="","",IF(INDEX('Required State Input – Clinic'!M$12:M$2011,$AT1753)="","",INDEX('Required State Input – Clinic'!M$12:M$2011,$AT1753)))</f>
        <v/>
      </c>
      <c r="N1753" s="169" t="str">
        <f>IF($AR1753="","",IF(INDEX('Required State Input – Clinic'!N$12:N$2011,$AT1753)="","",INDEX('Required State Input – Clinic'!N$12:N$2011,$AT1753)))</f>
        <v/>
      </c>
      <c r="O1753" s="170" t="str">
        <f>IF($AR1753="","",IF(INDEX('Required State Input – Clinic'!O$12:O$2011,$AT1753)="","",ROUND(INDEX('Required State Input – Clinic'!O$12:O$2011,$AT1753),2)))</f>
        <v/>
      </c>
      <c r="P1753" s="170" t="str">
        <f>IF($AR1753="","",IF(INDEX('Required State Input – Clinic'!P$12:P$2011,$AT1753)="","",ROUND(INDEX('Required State Input – Clinic'!P$12:P$2011,$AT1753),2)))</f>
        <v/>
      </c>
      <c r="Q1753" s="170" t="str">
        <f>IF($AR1753="","",IF(INDEX('Required State Input – Clinic'!Q$12:Q$2011,$AT1753)="","",ROUND(INDEX('Required State Input – Clinic'!Q$12:Q$2011,$AT1753),2)))</f>
        <v/>
      </c>
      <c r="R1753" s="276" t="str">
        <f t="shared" si="270"/>
        <v/>
      </c>
      <c r="S1753" s="171" t="str">
        <f>IF($AR1753="","",IF(INDEX('Required State Input – Clinic'!R$12:R$2011,$AT1753)="","",INDEX('Required State Input – Clinic'!R$12:R$2011,$AT1753)))</f>
        <v/>
      </c>
      <c r="T1753" s="169" t="str">
        <f>IF($AR1753="","",IF(INDEX('Required State Input – Clinic'!S$12:S$2011,$AT1753)="","",INDEX('Required State Input – Clinic'!S$12:S$2011,$AT1753)))</f>
        <v/>
      </c>
      <c r="U1753" s="170" t="str">
        <f>IF($AR1753="","",IF(INDEX('Required State Input – Clinic'!T$12:T$2011,$AT1753)="","",ROUND(INDEX('Required State Input – Clinic'!T$12:T$2011,$AT1753),2)))</f>
        <v/>
      </c>
      <c r="V1753" s="170" t="str">
        <f>IF($AR1753="","",IF(INDEX('Required State Input – Clinic'!U$12:U$2011,$AT1753)="","",ROUND(INDEX('Required State Input – Clinic'!U$12:U$2011,$AT1753),2)))</f>
        <v/>
      </c>
      <c r="W1753" s="170" t="str">
        <f>IF($AR1753="","",IF(INDEX('Required State Input – Clinic'!V$12:V$2011,$AT1753)="",0,ROUND(INDEX('Required State Input – Clinic'!V$12:V$2011,$AT1753),2)))</f>
        <v/>
      </c>
      <c r="X1753" s="170" t="str">
        <f>IF($AR1753="","",IF(INDEX('Required State Input – Clinic'!W$12:W$2011,$AT1753)="",0,ROUND(INDEX('Required State Input – Clinic'!W$12:W$2011,$AT1753),2)))</f>
        <v/>
      </c>
      <c r="Y1753" s="170" t="str">
        <f>IF($AR1753="","",IF(INDEX('Required State Input – Clinic'!X$12:X$2011,$AT1753)="",0,ROUND(INDEX('Required State Input – Clinic'!X$12:X$2011,$AT1753),2)))</f>
        <v/>
      </c>
      <c r="Z1753" s="180" t="str">
        <f t="shared" si="271"/>
        <v/>
      </c>
      <c r="AA1753" s="179" t="str">
        <f>IF($AR1753="","",IF(INDEX('Required State Input – Clinic'!Y$12:Y$2011,$AT1753)="","",INDEX('Required State Input – Clinic'!Y$12:Y$2011,$AT1753)))</f>
        <v/>
      </c>
      <c r="AB1753" s="172" t="str">
        <f>IF($AR1753="","",IF(INDEX('Required State Input – Clinic'!Z$12:Z$2011,$AT1753)="","",ROUND(INDEX('Required State Input – Clinic'!Z$12:Z$2011,$AT1753),4)))</f>
        <v/>
      </c>
      <c r="AC1753" s="172" t="str">
        <f>IF($AR1753="","",IF(INDEX('Required State Input – Clinic'!AA$12:AA$2011,$AT1753)="","",ROUND(INDEX('Required State Input – Clinic'!AA$12:AA$2011,$AT1753),4)))</f>
        <v/>
      </c>
      <c r="AD1753" s="180" t="str">
        <f t="shared" si="272"/>
        <v/>
      </c>
      <c r="AE1753" s="194" t="str">
        <f t="shared" si="273"/>
        <v/>
      </c>
      <c r="AF1753" s="177" t="str">
        <f>IF($AR1753="","",IF(INDEX('Required State Input – Clinic'!AB$12:AB$2011,$AT1753)="","",INDEX('Required State Input – Clinic'!AB$12:AB$2011,$AT1753)))</f>
        <v/>
      </c>
      <c r="AG1753" s="172" t="str">
        <f>IF($AR1753="","",IF(INDEX('Required State Input – Clinic'!AC$12:AC$2011,$AT1753)="","",ROUND(INDEX('Required State Input – Clinic'!AC$12:AC$2011,$AT1753),4)))</f>
        <v/>
      </c>
      <c r="AH1753" s="180" t="str">
        <f t="shared" si="274"/>
        <v/>
      </c>
      <c r="AI1753" s="173" t="str">
        <f>IF($AR1753="","",IF(INDEX('Required State Input – Clinic'!AD$12:AD$2011,$AT1753)="",0,ROUND(INDEX('Required State Input – Clinic'!AD$12:AD$2011,$AT1753),2)))</f>
        <v/>
      </c>
      <c r="AJ1753" s="180" t="str">
        <f t="shared" si="275"/>
        <v/>
      </c>
      <c r="AK1753" s="194" t="str">
        <f t="shared" si="276"/>
        <v/>
      </c>
      <c r="AL1753" s="170" t="str">
        <f>IF($AR1753="","",IF(INDEX('Required State Input – Clinic'!AE$12:AE$2011,$AT1753)="",0,ROUND(INDEX('Required State Input – Clinic'!AE$12:AE$2011,$AT1753),2)))</f>
        <v/>
      </c>
      <c r="AM1753" s="180" t="str">
        <f t="shared" si="277"/>
        <v/>
      </c>
      <c r="AR1753" t="str">
        <f t="shared" si="278"/>
        <v/>
      </c>
      <c r="AS1753" t="str">
        <f t="shared" si="279"/>
        <v/>
      </c>
      <c r="AT1753" t="str">
        <f>IF(AR1753="","",MATCH(AS1753,'Required State Input – Clinic'!$AS$12:$AS$2011,FALSE))</f>
        <v/>
      </c>
    </row>
    <row r="1754" spans="1:46" x14ac:dyDescent="0.25">
      <c r="A1754" s="218" t="s">
        <v>257</v>
      </c>
      <c r="B1754" s="174" t="str">
        <f>IF($AR1754="","",IF(INDEX('Required State Input – Clinic'!B$12:B$2011,$AT1754)="","",INDEX('Required State Input – Clinic'!B$12:B$2011,$AT1754)))</f>
        <v/>
      </c>
      <c r="C1754" s="168" t="str">
        <f>IF($AR1754="","",IF(INDEX('Required State Input – Clinic'!C$12:C$2011,$AT1754)="","",INDEX('Required State Input – Clinic'!C$12:C$2011,$AT1754)))</f>
        <v/>
      </c>
      <c r="D1754" s="175" t="str">
        <f>IF($AR1754="","",IF(INDEX('Required State Input – Clinic'!D$12:D$2011,$AT1754)="","",INDEX('Required State Input – Clinic'!D$12:D$2011,$AT1754)))</f>
        <v/>
      </c>
      <c r="E1754" s="174" t="str">
        <f>IF($AR1754="","",IF(INDEX('Required State Input – Clinic'!E$12:E$2011,$AT1754)="","",INDEX('Required State Input – Clinic'!E$12:E$2011,$AT1754)))</f>
        <v/>
      </c>
      <c r="F1754" s="176" t="str">
        <f>IF($AR1754="","",IF(INDEX('Required State Input – Clinic'!F$12:F$2011,$AT1754)="","",INDEX('Required State Input – Clinic'!F$12:F$2011,$AT1754)))</f>
        <v/>
      </c>
      <c r="G1754" s="176" t="str">
        <f>IF($AR1754="","",IF(INDEX('Required State Input – Clinic'!G$12:G$2011,$AT1754)="","",INDEX('Required State Input – Clinic'!G$12:G$2011,$AT1754)))</f>
        <v/>
      </c>
      <c r="H1754" s="176" t="str">
        <f>IF($AR1754="","",IF(INDEX('Required State Input – Clinic'!H$12:H$2011,$AT1754)="","",INDEX('Required State Input – Clinic'!H$12:H$2011,$AT1754)))</f>
        <v/>
      </c>
      <c r="I1754" s="177" t="str">
        <f>IF($AR1754="","",IF(INDEX('Required State Input – Clinic'!I$12:I$2011,$AT1754)="","",INDEX('Required State Input – Clinic'!I$12:I$2011,$AT1754)))</f>
        <v/>
      </c>
      <c r="J1754" s="176" t="str">
        <f>IF($AR1754="","",IF(INDEX('Required State Input – Clinic'!J$12:J$2011,$AT1754)="","",INDEX('Required State Input – Clinic'!J$12:J$2011,$AT1754)))</f>
        <v/>
      </c>
      <c r="K1754" s="178" t="str">
        <f>IF($AR1754="","",IF(INDEX('Required State Input – Clinic'!K$12:K$2011,$AT1754)="","",INDEX('Required State Input – Clinic'!K$12:K$2011,$AT1754)))</f>
        <v/>
      </c>
      <c r="L1754" s="179" t="str">
        <f>IF($AR1754="","",IF(INDEX('Required State Input – Clinic'!L$12:L$2011,$AT1754)="","",INDEX('Required State Input – Clinic'!L$12:L$2011,$AT1754)))</f>
        <v/>
      </c>
      <c r="M1754" s="169" t="str">
        <f>IF($AR1754="","",IF(INDEX('Required State Input – Clinic'!M$12:M$2011,$AT1754)="","",INDEX('Required State Input – Clinic'!M$12:M$2011,$AT1754)))</f>
        <v/>
      </c>
      <c r="N1754" s="169" t="str">
        <f>IF($AR1754="","",IF(INDEX('Required State Input – Clinic'!N$12:N$2011,$AT1754)="","",INDEX('Required State Input – Clinic'!N$12:N$2011,$AT1754)))</f>
        <v/>
      </c>
      <c r="O1754" s="170" t="str">
        <f>IF($AR1754="","",IF(INDEX('Required State Input – Clinic'!O$12:O$2011,$AT1754)="","",ROUND(INDEX('Required State Input – Clinic'!O$12:O$2011,$AT1754),2)))</f>
        <v/>
      </c>
      <c r="P1754" s="170" t="str">
        <f>IF($AR1754="","",IF(INDEX('Required State Input – Clinic'!P$12:P$2011,$AT1754)="","",ROUND(INDEX('Required State Input – Clinic'!P$12:P$2011,$AT1754),2)))</f>
        <v/>
      </c>
      <c r="Q1754" s="170" t="str">
        <f>IF($AR1754="","",IF(INDEX('Required State Input – Clinic'!Q$12:Q$2011,$AT1754)="","",ROUND(INDEX('Required State Input – Clinic'!Q$12:Q$2011,$AT1754),2)))</f>
        <v/>
      </c>
      <c r="R1754" s="276" t="str">
        <f t="shared" si="270"/>
        <v/>
      </c>
      <c r="S1754" s="171" t="str">
        <f>IF($AR1754="","",IF(INDEX('Required State Input – Clinic'!R$12:R$2011,$AT1754)="","",INDEX('Required State Input – Clinic'!R$12:R$2011,$AT1754)))</f>
        <v/>
      </c>
      <c r="T1754" s="169" t="str">
        <f>IF($AR1754="","",IF(INDEX('Required State Input – Clinic'!S$12:S$2011,$AT1754)="","",INDEX('Required State Input – Clinic'!S$12:S$2011,$AT1754)))</f>
        <v/>
      </c>
      <c r="U1754" s="170" t="str">
        <f>IF($AR1754="","",IF(INDEX('Required State Input – Clinic'!T$12:T$2011,$AT1754)="","",ROUND(INDEX('Required State Input – Clinic'!T$12:T$2011,$AT1754),2)))</f>
        <v/>
      </c>
      <c r="V1754" s="170" t="str">
        <f>IF($AR1754="","",IF(INDEX('Required State Input – Clinic'!U$12:U$2011,$AT1754)="","",ROUND(INDEX('Required State Input – Clinic'!U$12:U$2011,$AT1754),2)))</f>
        <v/>
      </c>
      <c r="W1754" s="170" t="str">
        <f>IF($AR1754="","",IF(INDEX('Required State Input – Clinic'!V$12:V$2011,$AT1754)="",0,ROUND(INDEX('Required State Input – Clinic'!V$12:V$2011,$AT1754),2)))</f>
        <v/>
      </c>
      <c r="X1754" s="170" t="str">
        <f>IF($AR1754="","",IF(INDEX('Required State Input – Clinic'!W$12:W$2011,$AT1754)="",0,ROUND(INDEX('Required State Input – Clinic'!W$12:W$2011,$AT1754),2)))</f>
        <v/>
      </c>
      <c r="Y1754" s="170" t="str">
        <f>IF($AR1754="","",IF(INDEX('Required State Input – Clinic'!X$12:X$2011,$AT1754)="",0,ROUND(INDEX('Required State Input – Clinic'!X$12:X$2011,$AT1754),2)))</f>
        <v/>
      </c>
      <c r="Z1754" s="180" t="str">
        <f t="shared" si="271"/>
        <v/>
      </c>
      <c r="AA1754" s="179" t="str">
        <f>IF($AR1754="","",IF(INDEX('Required State Input – Clinic'!Y$12:Y$2011,$AT1754)="","",INDEX('Required State Input – Clinic'!Y$12:Y$2011,$AT1754)))</f>
        <v/>
      </c>
      <c r="AB1754" s="172" t="str">
        <f>IF($AR1754="","",IF(INDEX('Required State Input – Clinic'!Z$12:Z$2011,$AT1754)="","",ROUND(INDEX('Required State Input – Clinic'!Z$12:Z$2011,$AT1754),4)))</f>
        <v/>
      </c>
      <c r="AC1754" s="172" t="str">
        <f>IF($AR1754="","",IF(INDEX('Required State Input – Clinic'!AA$12:AA$2011,$AT1754)="","",ROUND(INDEX('Required State Input – Clinic'!AA$12:AA$2011,$AT1754),4)))</f>
        <v/>
      </c>
      <c r="AD1754" s="180" t="str">
        <f t="shared" si="272"/>
        <v/>
      </c>
      <c r="AE1754" s="194" t="str">
        <f t="shared" si="273"/>
        <v/>
      </c>
      <c r="AF1754" s="177" t="str">
        <f>IF($AR1754="","",IF(INDEX('Required State Input – Clinic'!AB$12:AB$2011,$AT1754)="","",INDEX('Required State Input – Clinic'!AB$12:AB$2011,$AT1754)))</f>
        <v/>
      </c>
      <c r="AG1754" s="172" t="str">
        <f>IF($AR1754="","",IF(INDEX('Required State Input – Clinic'!AC$12:AC$2011,$AT1754)="","",ROUND(INDEX('Required State Input – Clinic'!AC$12:AC$2011,$AT1754),4)))</f>
        <v/>
      </c>
      <c r="AH1754" s="180" t="str">
        <f t="shared" si="274"/>
        <v/>
      </c>
      <c r="AI1754" s="173" t="str">
        <f>IF($AR1754="","",IF(INDEX('Required State Input – Clinic'!AD$12:AD$2011,$AT1754)="",0,ROUND(INDEX('Required State Input – Clinic'!AD$12:AD$2011,$AT1754),2)))</f>
        <v/>
      </c>
      <c r="AJ1754" s="180" t="str">
        <f t="shared" si="275"/>
        <v/>
      </c>
      <c r="AK1754" s="194" t="str">
        <f t="shared" si="276"/>
        <v/>
      </c>
      <c r="AL1754" s="170" t="str">
        <f>IF($AR1754="","",IF(INDEX('Required State Input – Clinic'!AE$12:AE$2011,$AT1754)="",0,ROUND(INDEX('Required State Input – Clinic'!AE$12:AE$2011,$AT1754),2)))</f>
        <v/>
      </c>
      <c r="AM1754" s="180" t="str">
        <f t="shared" si="277"/>
        <v/>
      </c>
      <c r="AR1754" t="str">
        <f t="shared" si="278"/>
        <v/>
      </c>
      <c r="AS1754" t="str">
        <f t="shared" si="279"/>
        <v/>
      </c>
      <c r="AT1754" t="str">
        <f>IF(AR1754="","",MATCH(AS1754,'Required State Input – Clinic'!$AS$12:$AS$2011,FALSE))</f>
        <v/>
      </c>
    </row>
    <row r="1755" spans="1:46" x14ac:dyDescent="0.25">
      <c r="A1755" s="218" t="s">
        <v>257</v>
      </c>
      <c r="B1755" s="174" t="str">
        <f>IF($AR1755="","",IF(INDEX('Required State Input – Clinic'!B$12:B$2011,$AT1755)="","",INDEX('Required State Input – Clinic'!B$12:B$2011,$AT1755)))</f>
        <v/>
      </c>
      <c r="C1755" s="168" t="str">
        <f>IF($AR1755="","",IF(INDEX('Required State Input – Clinic'!C$12:C$2011,$AT1755)="","",INDEX('Required State Input – Clinic'!C$12:C$2011,$AT1755)))</f>
        <v/>
      </c>
      <c r="D1755" s="175" t="str">
        <f>IF($AR1755="","",IF(INDEX('Required State Input – Clinic'!D$12:D$2011,$AT1755)="","",INDEX('Required State Input – Clinic'!D$12:D$2011,$AT1755)))</f>
        <v/>
      </c>
      <c r="E1755" s="174" t="str">
        <f>IF($AR1755="","",IF(INDEX('Required State Input – Clinic'!E$12:E$2011,$AT1755)="","",INDEX('Required State Input – Clinic'!E$12:E$2011,$AT1755)))</f>
        <v/>
      </c>
      <c r="F1755" s="176" t="str">
        <f>IF($AR1755="","",IF(INDEX('Required State Input – Clinic'!F$12:F$2011,$AT1755)="","",INDEX('Required State Input – Clinic'!F$12:F$2011,$AT1755)))</f>
        <v/>
      </c>
      <c r="G1755" s="176" t="str">
        <f>IF($AR1755="","",IF(INDEX('Required State Input – Clinic'!G$12:G$2011,$AT1755)="","",INDEX('Required State Input – Clinic'!G$12:G$2011,$AT1755)))</f>
        <v/>
      </c>
      <c r="H1755" s="176" t="str">
        <f>IF($AR1755="","",IF(INDEX('Required State Input – Clinic'!H$12:H$2011,$AT1755)="","",INDEX('Required State Input – Clinic'!H$12:H$2011,$AT1755)))</f>
        <v/>
      </c>
      <c r="I1755" s="177" t="str">
        <f>IF($AR1755="","",IF(INDEX('Required State Input – Clinic'!I$12:I$2011,$AT1755)="","",INDEX('Required State Input – Clinic'!I$12:I$2011,$AT1755)))</f>
        <v/>
      </c>
      <c r="J1755" s="176" t="str">
        <f>IF($AR1755="","",IF(INDEX('Required State Input – Clinic'!J$12:J$2011,$AT1755)="","",INDEX('Required State Input – Clinic'!J$12:J$2011,$AT1755)))</f>
        <v/>
      </c>
      <c r="K1755" s="178" t="str">
        <f>IF($AR1755="","",IF(INDEX('Required State Input – Clinic'!K$12:K$2011,$AT1755)="","",INDEX('Required State Input – Clinic'!K$12:K$2011,$AT1755)))</f>
        <v/>
      </c>
      <c r="L1755" s="179" t="str">
        <f>IF($AR1755="","",IF(INDEX('Required State Input – Clinic'!L$12:L$2011,$AT1755)="","",INDEX('Required State Input – Clinic'!L$12:L$2011,$AT1755)))</f>
        <v/>
      </c>
      <c r="M1755" s="169" t="str">
        <f>IF($AR1755="","",IF(INDEX('Required State Input – Clinic'!M$12:M$2011,$AT1755)="","",INDEX('Required State Input – Clinic'!M$12:M$2011,$AT1755)))</f>
        <v/>
      </c>
      <c r="N1755" s="169" t="str">
        <f>IF($AR1755="","",IF(INDEX('Required State Input – Clinic'!N$12:N$2011,$AT1755)="","",INDEX('Required State Input – Clinic'!N$12:N$2011,$AT1755)))</f>
        <v/>
      </c>
      <c r="O1755" s="170" t="str">
        <f>IF($AR1755="","",IF(INDEX('Required State Input – Clinic'!O$12:O$2011,$AT1755)="","",ROUND(INDEX('Required State Input – Clinic'!O$12:O$2011,$AT1755),2)))</f>
        <v/>
      </c>
      <c r="P1755" s="170" t="str">
        <f>IF($AR1755="","",IF(INDEX('Required State Input – Clinic'!P$12:P$2011,$AT1755)="","",ROUND(INDEX('Required State Input – Clinic'!P$12:P$2011,$AT1755),2)))</f>
        <v/>
      </c>
      <c r="Q1755" s="170" t="str">
        <f>IF($AR1755="","",IF(INDEX('Required State Input – Clinic'!Q$12:Q$2011,$AT1755)="","",ROUND(INDEX('Required State Input – Clinic'!Q$12:Q$2011,$AT1755),2)))</f>
        <v/>
      </c>
      <c r="R1755" s="276" t="str">
        <f t="shared" si="270"/>
        <v/>
      </c>
      <c r="S1755" s="171" t="str">
        <f>IF($AR1755="","",IF(INDEX('Required State Input – Clinic'!R$12:R$2011,$AT1755)="","",INDEX('Required State Input – Clinic'!R$12:R$2011,$AT1755)))</f>
        <v/>
      </c>
      <c r="T1755" s="169" t="str">
        <f>IF($AR1755="","",IF(INDEX('Required State Input – Clinic'!S$12:S$2011,$AT1755)="","",INDEX('Required State Input – Clinic'!S$12:S$2011,$AT1755)))</f>
        <v/>
      </c>
      <c r="U1755" s="170" t="str">
        <f>IF($AR1755="","",IF(INDEX('Required State Input – Clinic'!T$12:T$2011,$AT1755)="","",ROUND(INDEX('Required State Input – Clinic'!T$12:T$2011,$AT1755),2)))</f>
        <v/>
      </c>
      <c r="V1755" s="170" t="str">
        <f>IF($AR1755="","",IF(INDEX('Required State Input – Clinic'!U$12:U$2011,$AT1755)="","",ROUND(INDEX('Required State Input – Clinic'!U$12:U$2011,$AT1755),2)))</f>
        <v/>
      </c>
      <c r="W1755" s="170" t="str">
        <f>IF($AR1755="","",IF(INDEX('Required State Input – Clinic'!V$12:V$2011,$AT1755)="",0,ROUND(INDEX('Required State Input – Clinic'!V$12:V$2011,$AT1755),2)))</f>
        <v/>
      </c>
      <c r="X1755" s="170" t="str">
        <f>IF($AR1755="","",IF(INDEX('Required State Input – Clinic'!W$12:W$2011,$AT1755)="",0,ROUND(INDEX('Required State Input – Clinic'!W$12:W$2011,$AT1755),2)))</f>
        <v/>
      </c>
      <c r="Y1755" s="170" t="str">
        <f>IF($AR1755="","",IF(INDEX('Required State Input – Clinic'!X$12:X$2011,$AT1755)="",0,ROUND(INDEX('Required State Input – Clinic'!X$12:X$2011,$AT1755),2)))</f>
        <v/>
      </c>
      <c r="Z1755" s="180" t="str">
        <f t="shared" si="271"/>
        <v/>
      </c>
      <c r="AA1755" s="179" t="str">
        <f>IF($AR1755="","",IF(INDEX('Required State Input – Clinic'!Y$12:Y$2011,$AT1755)="","",INDEX('Required State Input – Clinic'!Y$12:Y$2011,$AT1755)))</f>
        <v/>
      </c>
      <c r="AB1755" s="172" t="str">
        <f>IF($AR1755="","",IF(INDEX('Required State Input – Clinic'!Z$12:Z$2011,$AT1755)="","",ROUND(INDEX('Required State Input – Clinic'!Z$12:Z$2011,$AT1755),4)))</f>
        <v/>
      </c>
      <c r="AC1755" s="172" t="str">
        <f>IF($AR1755="","",IF(INDEX('Required State Input – Clinic'!AA$12:AA$2011,$AT1755)="","",ROUND(INDEX('Required State Input – Clinic'!AA$12:AA$2011,$AT1755),4)))</f>
        <v/>
      </c>
      <c r="AD1755" s="180" t="str">
        <f t="shared" si="272"/>
        <v/>
      </c>
      <c r="AE1755" s="194" t="str">
        <f t="shared" si="273"/>
        <v/>
      </c>
      <c r="AF1755" s="177" t="str">
        <f>IF($AR1755="","",IF(INDEX('Required State Input – Clinic'!AB$12:AB$2011,$AT1755)="","",INDEX('Required State Input – Clinic'!AB$12:AB$2011,$AT1755)))</f>
        <v/>
      </c>
      <c r="AG1755" s="172" t="str">
        <f>IF($AR1755="","",IF(INDEX('Required State Input – Clinic'!AC$12:AC$2011,$AT1755)="","",ROUND(INDEX('Required State Input – Clinic'!AC$12:AC$2011,$AT1755),4)))</f>
        <v/>
      </c>
      <c r="AH1755" s="180" t="str">
        <f t="shared" si="274"/>
        <v/>
      </c>
      <c r="AI1755" s="173" t="str">
        <f>IF($AR1755="","",IF(INDEX('Required State Input – Clinic'!AD$12:AD$2011,$AT1755)="",0,ROUND(INDEX('Required State Input – Clinic'!AD$12:AD$2011,$AT1755),2)))</f>
        <v/>
      </c>
      <c r="AJ1755" s="180" t="str">
        <f t="shared" si="275"/>
        <v/>
      </c>
      <c r="AK1755" s="194" t="str">
        <f t="shared" si="276"/>
        <v/>
      </c>
      <c r="AL1755" s="170" t="str">
        <f>IF($AR1755="","",IF(INDEX('Required State Input – Clinic'!AE$12:AE$2011,$AT1755)="",0,ROUND(INDEX('Required State Input – Clinic'!AE$12:AE$2011,$AT1755),2)))</f>
        <v/>
      </c>
      <c r="AM1755" s="180" t="str">
        <f t="shared" si="277"/>
        <v/>
      </c>
      <c r="AR1755" t="str">
        <f t="shared" si="278"/>
        <v/>
      </c>
      <c r="AS1755" t="str">
        <f t="shared" si="279"/>
        <v/>
      </c>
      <c r="AT1755" t="str">
        <f>IF(AR1755="","",MATCH(AS1755,'Required State Input – Clinic'!$AS$12:$AS$2011,FALSE))</f>
        <v/>
      </c>
    </row>
    <row r="1756" spans="1:46" x14ac:dyDescent="0.25">
      <c r="A1756" s="218" t="s">
        <v>257</v>
      </c>
      <c r="B1756" s="174" t="str">
        <f>IF($AR1756="","",IF(INDEX('Required State Input – Clinic'!B$12:B$2011,$AT1756)="","",INDEX('Required State Input – Clinic'!B$12:B$2011,$AT1756)))</f>
        <v/>
      </c>
      <c r="C1756" s="168" t="str">
        <f>IF($AR1756="","",IF(INDEX('Required State Input – Clinic'!C$12:C$2011,$AT1756)="","",INDEX('Required State Input – Clinic'!C$12:C$2011,$AT1756)))</f>
        <v/>
      </c>
      <c r="D1756" s="175" t="str">
        <f>IF($AR1756="","",IF(INDEX('Required State Input – Clinic'!D$12:D$2011,$AT1756)="","",INDEX('Required State Input – Clinic'!D$12:D$2011,$AT1756)))</f>
        <v/>
      </c>
      <c r="E1756" s="174" t="str">
        <f>IF($AR1756="","",IF(INDEX('Required State Input – Clinic'!E$12:E$2011,$AT1756)="","",INDEX('Required State Input – Clinic'!E$12:E$2011,$AT1756)))</f>
        <v/>
      </c>
      <c r="F1756" s="176" t="str">
        <f>IF($AR1756="","",IF(INDEX('Required State Input – Clinic'!F$12:F$2011,$AT1756)="","",INDEX('Required State Input – Clinic'!F$12:F$2011,$AT1756)))</f>
        <v/>
      </c>
      <c r="G1756" s="176" t="str">
        <f>IF($AR1756="","",IF(INDEX('Required State Input – Clinic'!G$12:G$2011,$AT1756)="","",INDEX('Required State Input – Clinic'!G$12:G$2011,$AT1756)))</f>
        <v/>
      </c>
      <c r="H1756" s="176" t="str">
        <f>IF($AR1756="","",IF(INDEX('Required State Input – Clinic'!H$12:H$2011,$AT1756)="","",INDEX('Required State Input – Clinic'!H$12:H$2011,$AT1756)))</f>
        <v/>
      </c>
      <c r="I1756" s="177" t="str">
        <f>IF($AR1756="","",IF(INDEX('Required State Input – Clinic'!I$12:I$2011,$AT1756)="","",INDEX('Required State Input – Clinic'!I$12:I$2011,$AT1756)))</f>
        <v/>
      </c>
      <c r="J1756" s="176" t="str">
        <f>IF($AR1756="","",IF(INDEX('Required State Input – Clinic'!J$12:J$2011,$AT1756)="","",INDEX('Required State Input – Clinic'!J$12:J$2011,$AT1756)))</f>
        <v/>
      </c>
      <c r="K1756" s="178" t="str">
        <f>IF($AR1756="","",IF(INDEX('Required State Input – Clinic'!K$12:K$2011,$AT1756)="","",INDEX('Required State Input – Clinic'!K$12:K$2011,$AT1756)))</f>
        <v/>
      </c>
      <c r="L1756" s="179" t="str">
        <f>IF($AR1756="","",IF(INDEX('Required State Input – Clinic'!L$12:L$2011,$AT1756)="","",INDEX('Required State Input – Clinic'!L$12:L$2011,$AT1756)))</f>
        <v/>
      </c>
      <c r="M1756" s="169" t="str">
        <f>IF($AR1756="","",IF(INDEX('Required State Input – Clinic'!M$12:M$2011,$AT1756)="","",INDEX('Required State Input – Clinic'!M$12:M$2011,$AT1756)))</f>
        <v/>
      </c>
      <c r="N1756" s="169" t="str">
        <f>IF($AR1756="","",IF(INDEX('Required State Input – Clinic'!N$12:N$2011,$AT1756)="","",INDEX('Required State Input – Clinic'!N$12:N$2011,$AT1756)))</f>
        <v/>
      </c>
      <c r="O1756" s="170" t="str">
        <f>IF($AR1756="","",IF(INDEX('Required State Input – Clinic'!O$12:O$2011,$AT1756)="","",ROUND(INDEX('Required State Input – Clinic'!O$12:O$2011,$AT1756),2)))</f>
        <v/>
      </c>
      <c r="P1756" s="170" t="str">
        <f>IF($AR1756="","",IF(INDEX('Required State Input – Clinic'!P$12:P$2011,$AT1756)="","",ROUND(INDEX('Required State Input – Clinic'!P$12:P$2011,$AT1756),2)))</f>
        <v/>
      </c>
      <c r="Q1756" s="170" t="str">
        <f>IF($AR1756="","",IF(INDEX('Required State Input – Clinic'!Q$12:Q$2011,$AT1756)="","",ROUND(INDEX('Required State Input – Clinic'!Q$12:Q$2011,$AT1756),2)))</f>
        <v/>
      </c>
      <c r="R1756" s="276" t="str">
        <f t="shared" si="270"/>
        <v/>
      </c>
      <c r="S1756" s="171" t="str">
        <f>IF($AR1756="","",IF(INDEX('Required State Input – Clinic'!R$12:R$2011,$AT1756)="","",INDEX('Required State Input – Clinic'!R$12:R$2011,$AT1756)))</f>
        <v/>
      </c>
      <c r="T1756" s="169" t="str">
        <f>IF($AR1756="","",IF(INDEX('Required State Input – Clinic'!S$12:S$2011,$AT1756)="","",INDEX('Required State Input – Clinic'!S$12:S$2011,$AT1756)))</f>
        <v/>
      </c>
      <c r="U1756" s="170" t="str">
        <f>IF($AR1756="","",IF(INDEX('Required State Input – Clinic'!T$12:T$2011,$AT1756)="","",ROUND(INDEX('Required State Input – Clinic'!T$12:T$2011,$AT1756),2)))</f>
        <v/>
      </c>
      <c r="V1756" s="170" t="str">
        <f>IF($AR1756="","",IF(INDEX('Required State Input – Clinic'!U$12:U$2011,$AT1756)="","",ROUND(INDEX('Required State Input – Clinic'!U$12:U$2011,$AT1756),2)))</f>
        <v/>
      </c>
      <c r="W1756" s="170" t="str">
        <f>IF($AR1756="","",IF(INDEX('Required State Input – Clinic'!V$12:V$2011,$AT1756)="",0,ROUND(INDEX('Required State Input – Clinic'!V$12:V$2011,$AT1756),2)))</f>
        <v/>
      </c>
      <c r="X1756" s="170" t="str">
        <f>IF($AR1756="","",IF(INDEX('Required State Input – Clinic'!W$12:W$2011,$AT1756)="",0,ROUND(INDEX('Required State Input – Clinic'!W$12:W$2011,$AT1756),2)))</f>
        <v/>
      </c>
      <c r="Y1756" s="170" t="str">
        <f>IF($AR1756="","",IF(INDEX('Required State Input – Clinic'!X$12:X$2011,$AT1756)="",0,ROUND(INDEX('Required State Input – Clinic'!X$12:X$2011,$AT1756),2)))</f>
        <v/>
      </c>
      <c r="Z1756" s="180" t="str">
        <f t="shared" si="271"/>
        <v/>
      </c>
      <c r="AA1756" s="179" t="str">
        <f>IF($AR1756="","",IF(INDEX('Required State Input – Clinic'!Y$12:Y$2011,$AT1756)="","",INDEX('Required State Input – Clinic'!Y$12:Y$2011,$AT1756)))</f>
        <v/>
      </c>
      <c r="AB1756" s="172" t="str">
        <f>IF($AR1756="","",IF(INDEX('Required State Input – Clinic'!Z$12:Z$2011,$AT1756)="","",ROUND(INDEX('Required State Input – Clinic'!Z$12:Z$2011,$AT1756),4)))</f>
        <v/>
      </c>
      <c r="AC1756" s="172" t="str">
        <f>IF($AR1756="","",IF(INDEX('Required State Input – Clinic'!AA$12:AA$2011,$AT1756)="","",ROUND(INDEX('Required State Input – Clinic'!AA$12:AA$2011,$AT1756),4)))</f>
        <v/>
      </c>
      <c r="AD1756" s="180" t="str">
        <f t="shared" si="272"/>
        <v/>
      </c>
      <c r="AE1756" s="194" t="str">
        <f t="shared" si="273"/>
        <v/>
      </c>
      <c r="AF1756" s="177" t="str">
        <f>IF($AR1756="","",IF(INDEX('Required State Input – Clinic'!AB$12:AB$2011,$AT1756)="","",INDEX('Required State Input – Clinic'!AB$12:AB$2011,$AT1756)))</f>
        <v/>
      </c>
      <c r="AG1756" s="172" t="str">
        <f>IF($AR1756="","",IF(INDEX('Required State Input – Clinic'!AC$12:AC$2011,$AT1756)="","",ROUND(INDEX('Required State Input – Clinic'!AC$12:AC$2011,$AT1756),4)))</f>
        <v/>
      </c>
      <c r="AH1756" s="180" t="str">
        <f t="shared" si="274"/>
        <v/>
      </c>
      <c r="AI1756" s="173" t="str">
        <f>IF($AR1756="","",IF(INDEX('Required State Input – Clinic'!AD$12:AD$2011,$AT1756)="",0,ROUND(INDEX('Required State Input – Clinic'!AD$12:AD$2011,$AT1756),2)))</f>
        <v/>
      </c>
      <c r="AJ1756" s="180" t="str">
        <f t="shared" si="275"/>
        <v/>
      </c>
      <c r="AK1756" s="194" t="str">
        <f t="shared" si="276"/>
        <v/>
      </c>
      <c r="AL1756" s="170" t="str">
        <f>IF($AR1756="","",IF(INDEX('Required State Input – Clinic'!AE$12:AE$2011,$AT1756)="",0,ROUND(INDEX('Required State Input – Clinic'!AE$12:AE$2011,$AT1756),2)))</f>
        <v/>
      </c>
      <c r="AM1756" s="180" t="str">
        <f t="shared" si="277"/>
        <v/>
      </c>
      <c r="AR1756" t="str">
        <f t="shared" si="278"/>
        <v/>
      </c>
      <c r="AS1756" t="str">
        <f t="shared" si="279"/>
        <v/>
      </c>
      <c r="AT1756" t="str">
        <f>IF(AR1756="","",MATCH(AS1756,'Required State Input – Clinic'!$AS$12:$AS$2011,FALSE))</f>
        <v/>
      </c>
    </row>
    <row r="1757" spans="1:46" x14ac:dyDescent="0.25">
      <c r="A1757" s="218" t="s">
        <v>257</v>
      </c>
      <c r="B1757" s="174" t="str">
        <f>IF($AR1757="","",IF(INDEX('Required State Input – Clinic'!B$12:B$2011,$AT1757)="","",INDEX('Required State Input – Clinic'!B$12:B$2011,$AT1757)))</f>
        <v/>
      </c>
      <c r="C1757" s="168" t="str">
        <f>IF($AR1757="","",IF(INDEX('Required State Input – Clinic'!C$12:C$2011,$AT1757)="","",INDEX('Required State Input – Clinic'!C$12:C$2011,$AT1757)))</f>
        <v/>
      </c>
      <c r="D1757" s="175" t="str">
        <f>IF($AR1757="","",IF(INDEX('Required State Input – Clinic'!D$12:D$2011,$AT1757)="","",INDEX('Required State Input – Clinic'!D$12:D$2011,$AT1757)))</f>
        <v/>
      </c>
      <c r="E1757" s="174" t="str">
        <f>IF($AR1757="","",IF(INDEX('Required State Input – Clinic'!E$12:E$2011,$AT1757)="","",INDEX('Required State Input – Clinic'!E$12:E$2011,$AT1757)))</f>
        <v/>
      </c>
      <c r="F1757" s="176" t="str">
        <f>IF($AR1757="","",IF(INDEX('Required State Input – Clinic'!F$12:F$2011,$AT1757)="","",INDEX('Required State Input – Clinic'!F$12:F$2011,$AT1757)))</f>
        <v/>
      </c>
      <c r="G1757" s="176" t="str">
        <f>IF($AR1757="","",IF(INDEX('Required State Input – Clinic'!G$12:G$2011,$AT1757)="","",INDEX('Required State Input – Clinic'!G$12:G$2011,$AT1757)))</f>
        <v/>
      </c>
      <c r="H1757" s="176" t="str">
        <f>IF($AR1757="","",IF(INDEX('Required State Input – Clinic'!H$12:H$2011,$AT1757)="","",INDEX('Required State Input – Clinic'!H$12:H$2011,$AT1757)))</f>
        <v/>
      </c>
      <c r="I1757" s="177" t="str">
        <f>IF($AR1757="","",IF(INDEX('Required State Input – Clinic'!I$12:I$2011,$AT1757)="","",INDEX('Required State Input – Clinic'!I$12:I$2011,$AT1757)))</f>
        <v/>
      </c>
      <c r="J1757" s="176" t="str">
        <f>IF($AR1757="","",IF(INDEX('Required State Input – Clinic'!J$12:J$2011,$AT1757)="","",INDEX('Required State Input – Clinic'!J$12:J$2011,$AT1757)))</f>
        <v/>
      </c>
      <c r="K1757" s="178" t="str">
        <f>IF($AR1757="","",IF(INDEX('Required State Input – Clinic'!K$12:K$2011,$AT1757)="","",INDEX('Required State Input – Clinic'!K$12:K$2011,$AT1757)))</f>
        <v/>
      </c>
      <c r="L1757" s="179" t="str">
        <f>IF($AR1757="","",IF(INDEX('Required State Input – Clinic'!L$12:L$2011,$AT1757)="","",INDEX('Required State Input – Clinic'!L$12:L$2011,$AT1757)))</f>
        <v/>
      </c>
      <c r="M1757" s="169" t="str">
        <f>IF($AR1757="","",IF(INDEX('Required State Input – Clinic'!M$12:M$2011,$AT1757)="","",INDEX('Required State Input – Clinic'!M$12:M$2011,$AT1757)))</f>
        <v/>
      </c>
      <c r="N1757" s="169" t="str">
        <f>IF($AR1757="","",IF(INDEX('Required State Input – Clinic'!N$12:N$2011,$AT1757)="","",INDEX('Required State Input – Clinic'!N$12:N$2011,$AT1757)))</f>
        <v/>
      </c>
      <c r="O1757" s="170" t="str">
        <f>IF($AR1757="","",IF(INDEX('Required State Input – Clinic'!O$12:O$2011,$AT1757)="","",ROUND(INDEX('Required State Input – Clinic'!O$12:O$2011,$AT1757),2)))</f>
        <v/>
      </c>
      <c r="P1757" s="170" t="str">
        <f>IF($AR1757="","",IF(INDEX('Required State Input – Clinic'!P$12:P$2011,$AT1757)="","",ROUND(INDEX('Required State Input – Clinic'!P$12:P$2011,$AT1757),2)))</f>
        <v/>
      </c>
      <c r="Q1757" s="170" t="str">
        <f>IF($AR1757="","",IF(INDEX('Required State Input – Clinic'!Q$12:Q$2011,$AT1757)="","",ROUND(INDEX('Required State Input – Clinic'!Q$12:Q$2011,$AT1757),2)))</f>
        <v/>
      </c>
      <c r="R1757" s="276" t="str">
        <f t="shared" si="270"/>
        <v/>
      </c>
      <c r="S1757" s="171" t="str">
        <f>IF($AR1757="","",IF(INDEX('Required State Input – Clinic'!R$12:R$2011,$AT1757)="","",INDEX('Required State Input – Clinic'!R$12:R$2011,$AT1757)))</f>
        <v/>
      </c>
      <c r="T1757" s="169" t="str">
        <f>IF($AR1757="","",IF(INDEX('Required State Input – Clinic'!S$12:S$2011,$AT1757)="","",INDEX('Required State Input – Clinic'!S$12:S$2011,$AT1757)))</f>
        <v/>
      </c>
      <c r="U1757" s="170" t="str">
        <f>IF($AR1757="","",IF(INDEX('Required State Input – Clinic'!T$12:T$2011,$AT1757)="","",ROUND(INDEX('Required State Input – Clinic'!T$12:T$2011,$AT1757),2)))</f>
        <v/>
      </c>
      <c r="V1757" s="170" t="str">
        <f>IF($AR1757="","",IF(INDEX('Required State Input – Clinic'!U$12:U$2011,$AT1757)="","",ROUND(INDEX('Required State Input – Clinic'!U$12:U$2011,$AT1757),2)))</f>
        <v/>
      </c>
      <c r="W1757" s="170" t="str">
        <f>IF($AR1757="","",IF(INDEX('Required State Input – Clinic'!V$12:V$2011,$AT1757)="",0,ROUND(INDEX('Required State Input – Clinic'!V$12:V$2011,$AT1757),2)))</f>
        <v/>
      </c>
      <c r="X1757" s="170" t="str">
        <f>IF($AR1757="","",IF(INDEX('Required State Input – Clinic'!W$12:W$2011,$AT1757)="",0,ROUND(INDEX('Required State Input – Clinic'!W$12:W$2011,$AT1757),2)))</f>
        <v/>
      </c>
      <c r="Y1757" s="170" t="str">
        <f>IF($AR1757="","",IF(INDEX('Required State Input – Clinic'!X$12:X$2011,$AT1757)="",0,ROUND(INDEX('Required State Input – Clinic'!X$12:X$2011,$AT1757),2)))</f>
        <v/>
      </c>
      <c r="Z1757" s="180" t="str">
        <f t="shared" si="271"/>
        <v/>
      </c>
      <c r="AA1757" s="179" t="str">
        <f>IF($AR1757="","",IF(INDEX('Required State Input – Clinic'!Y$12:Y$2011,$AT1757)="","",INDEX('Required State Input – Clinic'!Y$12:Y$2011,$AT1757)))</f>
        <v/>
      </c>
      <c r="AB1757" s="172" t="str">
        <f>IF($AR1757="","",IF(INDEX('Required State Input – Clinic'!Z$12:Z$2011,$AT1757)="","",ROUND(INDEX('Required State Input – Clinic'!Z$12:Z$2011,$AT1757),4)))</f>
        <v/>
      </c>
      <c r="AC1757" s="172" t="str">
        <f>IF($AR1757="","",IF(INDEX('Required State Input – Clinic'!AA$12:AA$2011,$AT1757)="","",ROUND(INDEX('Required State Input – Clinic'!AA$12:AA$2011,$AT1757),4)))</f>
        <v/>
      </c>
      <c r="AD1757" s="180" t="str">
        <f t="shared" si="272"/>
        <v/>
      </c>
      <c r="AE1757" s="194" t="str">
        <f t="shared" si="273"/>
        <v/>
      </c>
      <c r="AF1757" s="177" t="str">
        <f>IF($AR1757="","",IF(INDEX('Required State Input – Clinic'!AB$12:AB$2011,$AT1757)="","",INDEX('Required State Input – Clinic'!AB$12:AB$2011,$AT1757)))</f>
        <v/>
      </c>
      <c r="AG1757" s="172" t="str">
        <f>IF($AR1757="","",IF(INDEX('Required State Input – Clinic'!AC$12:AC$2011,$AT1757)="","",ROUND(INDEX('Required State Input – Clinic'!AC$12:AC$2011,$AT1757),4)))</f>
        <v/>
      </c>
      <c r="AH1757" s="180" t="str">
        <f t="shared" si="274"/>
        <v/>
      </c>
      <c r="AI1757" s="173" t="str">
        <f>IF($AR1757="","",IF(INDEX('Required State Input – Clinic'!AD$12:AD$2011,$AT1757)="",0,ROUND(INDEX('Required State Input – Clinic'!AD$12:AD$2011,$AT1757),2)))</f>
        <v/>
      </c>
      <c r="AJ1757" s="180" t="str">
        <f t="shared" si="275"/>
        <v/>
      </c>
      <c r="AK1757" s="194" t="str">
        <f t="shared" si="276"/>
        <v/>
      </c>
      <c r="AL1757" s="170" t="str">
        <f>IF($AR1757="","",IF(INDEX('Required State Input – Clinic'!AE$12:AE$2011,$AT1757)="",0,ROUND(INDEX('Required State Input – Clinic'!AE$12:AE$2011,$AT1757),2)))</f>
        <v/>
      </c>
      <c r="AM1757" s="180" t="str">
        <f t="shared" si="277"/>
        <v/>
      </c>
      <c r="AR1757" t="str">
        <f t="shared" si="278"/>
        <v/>
      </c>
      <c r="AS1757" t="str">
        <f t="shared" si="279"/>
        <v/>
      </c>
      <c r="AT1757" t="str">
        <f>IF(AR1757="","",MATCH(AS1757,'Required State Input – Clinic'!$AS$12:$AS$2011,FALSE))</f>
        <v/>
      </c>
    </row>
    <row r="1758" spans="1:46" x14ac:dyDescent="0.25">
      <c r="A1758" s="218" t="s">
        <v>257</v>
      </c>
      <c r="B1758" s="174" t="str">
        <f>IF($AR1758="","",IF(INDEX('Required State Input – Clinic'!B$12:B$2011,$AT1758)="","",INDEX('Required State Input – Clinic'!B$12:B$2011,$AT1758)))</f>
        <v/>
      </c>
      <c r="C1758" s="168" t="str">
        <f>IF($AR1758="","",IF(INDEX('Required State Input – Clinic'!C$12:C$2011,$AT1758)="","",INDEX('Required State Input – Clinic'!C$12:C$2011,$AT1758)))</f>
        <v/>
      </c>
      <c r="D1758" s="175" t="str">
        <f>IF($AR1758="","",IF(INDEX('Required State Input – Clinic'!D$12:D$2011,$AT1758)="","",INDEX('Required State Input – Clinic'!D$12:D$2011,$AT1758)))</f>
        <v/>
      </c>
      <c r="E1758" s="174" t="str">
        <f>IF($AR1758="","",IF(INDEX('Required State Input – Clinic'!E$12:E$2011,$AT1758)="","",INDEX('Required State Input – Clinic'!E$12:E$2011,$AT1758)))</f>
        <v/>
      </c>
      <c r="F1758" s="176" t="str">
        <f>IF($AR1758="","",IF(INDEX('Required State Input – Clinic'!F$12:F$2011,$AT1758)="","",INDEX('Required State Input – Clinic'!F$12:F$2011,$AT1758)))</f>
        <v/>
      </c>
      <c r="G1758" s="176" t="str">
        <f>IF($AR1758="","",IF(INDEX('Required State Input – Clinic'!G$12:G$2011,$AT1758)="","",INDEX('Required State Input – Clinic'!G$12:G$2011,$AT1758)))</f>
        <v/>
      </c>
      <c r="H1758" s="176" t="str">
        <f>IF($AR1758="","",IF(INDEX('Required State Input – Clinic'!H$12:H$2011,$AT1758)="","",INDEX('Required State Input – Clinic'!H$12:H$2011,$AT1758)))</f>
        <v/>
      </c>
      <c r="I1758" s="177" t="str">
        <f>IF($AR1758="","",IF(INDEX('Required State Input – Clinic'!I$12:I$2011,$AT1758)="","",INDEX('Required State Input – Clinic'!I$12:I$2011,$AT1758)))</f>
        <v/>
      </c>
      <c r="J1758" s="176" t="str">
        <f>IF($AR1758="","",IF(INDEX('Required State Input – Clinic'!J$12:J$2011,$AT1758)="","",INDEX('Required State Input – Clinic'!J$12:J$2011,$AT1758)))</f>
        <v/>
      </c>
      <c r="K1758" s="178" t="str">
        <f>IF($AR1758="","",IF(INDEX('Required State Input – Clinic'!K$12:K$2011,$AT1758)="","",INDEX('Required State Input – Clinic'!K$12:K$2011,$AT1758)))</f>
        <v/>
      </c>
      <c r="L1758" s="179" t="str">
        <f>IF($AR1758="","",IF(INDEX('Required State Input – Clinic'!L$12:L$2011,$AT1758)="","",INDEX('Required State Input – Clinic'!L$12:L$2011,$AT1758)))</f>
        <v/>
      </c>
      <c r="M1758" s="169" t="str">
        <f>IF($AR1758="","",IF(INDEX('Required State Input – Clinic'!M$12:M$2011,$AT1758)="","",INDEX('Required State Input – Clinic'!M$12:M$2011,$AT1758)))</f>
        <v/>
      </c>
      <c r="N1758" s="169" t="str">
        <f>IF($AR1758="","",IF(INDEX('Required State Input – Clinic'!N$12:N$2011,$AT1758)="","",INDEX('Required State Input – Clinic'!N$12:N$2011,$AT1758)))</f>
        <v/>
      </c>
      <c r="O1758" s="170" t="str">
        <f>IF($AR1758="","",IF(INDEX('Required State Input – Clinic'!O$12:O$2011,$AT1758)="","",ROUND(INDEX('Required State Input – Clinic'!O$12:O$2011,$AT1758),2)))</f>
        <v/>
      </c>
      <c r="P1758" s="170" t="str">
        <f>IF($AR1758="","",IF(INDEX('Required State Input – Clinic'!P$12:P$2011,$AT1758)="","",ROUND(INDEX('Required State Input – Clinic'!P$12:P$2011,$AT1758),2)))</f>
        <v/>
      </c>
      <c r="Q1758" s="170" t="str">
        <f>IF($AR1758="","",IF(INDEX('Required State Input – Clinic'!Q$12:Q$2011,$AT1758)="","",ROUND(INDEX('Required State Input – Clinic'!Q$12:Q$2011,$AT1758),2)))</f>
        <v/>
      </c>
      <c r="R1758" s="276" t="str">
        <f t="shared" si="270"/>
        <v/>
      </c>
      <c r="S1758" s="171" t="str">
        <f>IF($AR1758="","",IF(INDEX('Required State Input – Clinic'!R$12:R$2011,$AT1758)="","",INDEX('Required State Input – Clinic'!R$12:R$2011,$AT1758)))</f>
        <v/>
      </c>
      <c r="T1758" s="169" t="str">
        <f>IF($AR1758="","",IF(INDEX('Required State Input – Clinic'!S$12:S$2011,$AT1758)="","",INDEX('Required State Input – Clinic'!S$12:S$2011,$AT1758)))</f>
        <v/>
      </c>
      <c r="U1758" s="170" t="str">
        <f>IF($AR1758="","",IF(INDEX('Required State Input – Clinic'!T$12:T$2011,$AT1758)="","",ROUND(INDEX('Required State Input – Clinic'!T$12:T$2011,$AT1758),2)))</f>
        <v/>
      </c>
      <c r="V1758" s="170" t="str">
        <f>IF($AR1758="","",IF(INDEX('Required State Input – Clinic'!U$12:U$2011,$AT1758)="","",ROUND(INDEX('Required State Input – Clinic'!U$12:U$2011,$AT1758),2)))</f>
        <v/>
      </c>
      <c r="W1758" s="170" t="str">
        <f>IF($AR1758="","",IF(INDEX('Required State Input – Clinic'!V$12:V$2011,$AT1758)="",0,ROUND(INDEX('Required State Input – Clinic'!V$12:V$2011,$AT1758),2)))</f>
        <v/>
      </c>
      <c r="X1758" s="170" t="str">
        <f>IF($AR1758="","",IF(INDEX('Required State Input – Clinic'!W$12:W$2011,$AT1758)="",0,ROUND(INDEX('Required State Input – Clinic'!W$12:W$2011,$AT1758),2)))</f>
        <v/>
      </c>
      <c r="Y1758" s="170" t="str">
        <f>IF($AR1758="","",IF(INDEX('Required State Input – Clinic'!X$12:X$2011,$AT1758)="",0,ROUND(INDEX('Required State Input – Clinic'!X$12:X$2011,$AT1758),2)))</f>
        <v/>
      </c>
      <c r="Z1758" s="180" t="str">
        <f t="shared" si="271"/>
        <v/>
      </c>
      <c r="AA1758" s="179" t="str">
        <f>IF($AR1758="","",IF(INDEX('Required State Input – Clinic'!Y$12:Y$2011,$AT1758)="","",INDEX('Required State Input – Clinic'!Y$12:Y$2011,$AT1758)))</f>
        <v/>
      </c>
      <c r="AB1758" s="172" t="str">
        <f>IF($AR1758="","",IF(INDEX('Required State Input – Clinic'!Z$12:Z$2011,$AT1758)="","",ROUND(INDEX('Required State Input – Clinic'!Z$12:Z$2011,$AT1758),4)))</f>
        <v/>
      </c>
      <c r="AC1758" s="172" t="str">
        <f>IF($AR1758="","",IF(INDEX('Required State Input – Clinic'!AA$12:AA$2011,$AT1758)="","",ROUND(INDEX('Required State Input – Clinic'!AA$12:AA$2011,$AT1758),4)))</f>
        <v/>
      </c>
      <c r="AD1758" s="180" t="str">
        <f t="shared" si="272"/>
        <v/>
      </c>
      <c r="AE1758" s="194" t="str">
        <f t="shared" si="273"/>
        <v/>
      </c>
      <c r="AF1758" s="177" t="str">
        <f>IF($AR1758="","",IF(INDEX('Required State Input – Clinic'!AB$12:AB$2011,$AT1758)="","",INDEX('Required State Input – Clinic'!AB$12:AB$2011,$AT1758)))</f>
        <v/>
      </c>
      <c r="AG1758" s="172" t="str">
        <f>IF($AR1758="","",IF(INDEX('Required State Input – Clinic'!AC$12:AC$2011,$AT1758)="","",ROUND(INDEX('Required State Input – Clinic'!AC$12:AC$2011,$AT1758),4)))</f>
        <v/>
      </c>
      <c r="AH1758" s="180" t="str">
        <f t="shared" si="274"/>
        <v/>
      </c>
      <c r="AI1758" s="173" t="str">
        <f>IF($AR1758="","",IF(INDEX('Required State Input – Clinic'!AD$12:AD$2011,$AT1758)="",0,ROUND(INDEX('Required State Input – Clinic'!AD$12:AD$2011,$AT1758),2)))</f>
        <v/>
      </c>
      <c r="AJ1758" s="180" t="str">
        <f t="shared" si="275"/>
        <v/>
      </c>
      <c r="AK1758" s="194" t="str">
        <f t="shared" si="276"/>
        <v/>
      </c>
      <c r="AL1758" s="170" t="str">
        <f>IF($AR1758="","",IF(INDEX('Required State Input – Clinic'!AE$12:AE$2011,$AT1758)="",0,ROUND(INDEX('Required State Input – Clinic'!AE$12:AE$2011,$AT1758),2)))</f>
        <v/>
      </c>
      <c r="AM1758" s="180" t="str">
        <f t="shared" si="277"/>
        <v/>
      </c>
      <c r="AR1758" t="str">
        <f t="shared" si="278"/>
        <v/>
      </c>
      <c r="AS1758" t="str">
        <f t="shared" si="279"/>
        <v/>
      </c>
      <c r="AT1758" t="str">
        <f>IF(AR1758="","",MATCH(AS1758,'Required State Input – Clinic'!$AS$12:$AS$2011,FALSE))</f>
        <v/>
      </c>
    </row>
    <row r="1759" spans="1:46" x14ac:dyDescent="0.25">
      <c r="A1759" s="218" t="s">
        <v>257</v>
      </c>
      <c r="B1759" s="174" t="str">
        <f>IF($AR1759="","",IF(INDEX('Required State Input – Clinic'!B$12:B$2011,$AT1759)="","",INDEX('Required State Input – Clinic'!B$12:B$2011,$AT1759)))</f>
        <v/>
      </c>
      <c r="C1759" s="168" t="str">
        <f>IF($AR1759="","",IF(INDEX('Required State Input – Clinic'!C$12:C$2011,$AT1759)="","",INDEX('Required State Input – Clinic'!C$12:C$2011,$AT1759)))</f>
        <v/>
      </c>
      <c r="D1759" s="175" t="str">
        <f>IF($AR1759="","",IF(INDEX('Required State Input – Clinic'!D$12:D$2011,$AT1759)="","",INDEX('Required State Input – Clinic'!D$12:D$2011,$AT1759)))</f>
        <v/>
      </c>
      <c r="E1759" s="174" t="str">
        <f>IF($AR1759="","",IF(INDEX('Required State Input – Clinic'!E$12:E$2011,$AT1759)="","",INDEX('Required State Input – Clinic'!E$12:E$2011,$AT1759)))</f>
        <v/>
      </c>
      <c r="F1759" s="176" t="str">
        <f>IF($AR1759="","",IF(INDEX('Required State Input – Clinic'!F$12:F$2011,$AT1759)="","",INDEX('Required State Input – Clinic'!F$12:F$2011,$AT1759)))</f>
        <v/>
      </c>
      <c r="G1759" s="176" t="str">
        <f>IF($AR1759="","",IF(INDEX('Required State Input – Clinic'!G$12:G$2011,$AT1759)="","",INDEX('Required State Input – Clinic'!G$12:G$2011,$AT1759)))</f>
        <v/>
      </c>
      <c r="H1759" s="176" t="str">
        <f>IF($AR1759="","",IF(INDEX('Required State Input – Clinic'!H$12:H$2011,$AT1759)="","",INDEX('Required State Input – Clinic'!H$12:H$2011,$AT1759)))</f>
        <v/>
      </c>
      <c r="I1759" s="177" t="str">
        <f>IF($AR1759="","",IF(INDEX('Required State Input – Clinic'!I$12:I$2011,$AT1759)="","",INDEX('Required State Input – Clinic'!I$12:I$2011,$AT1759)))</f>
        <v/>
      </c>
      <c r="J1759" s="176" t="str">
        <f>IF($AR1759="","",IF(INDEX('Required State Input – Clinic'!J$12:J$2011,$AT1759)="","",INDEX('Required State Input – Clinic'!J$12:J$2011,$AT1759)))</f>
        <v/>
      </c>
      <c r="K1759" s="178" t="str">
        <f>IF($AR1759="","",IF(INDEX('Required State Input – Clinic'!K$12:K$2011,$AT1759)="","",INDEX('Required State Input – Clinic'!K$12:K$2011,$AT1759)))</f>
        <v/>
      </c>
      <c r="L1759" s="179" t="str">
        <f>IF($AR1759="","",IF(INDEX('Required State Input – Clinic'!L$12:L$2011,$AT1759)="","",INDEX('Required State Input – Clinic'!L$12:L$2011,$AT1759)))</f>
        <v/>
      </c>
      <c r="M1759" s="169" t="str">
        <f>IF($AR1759="","",IF(INDEX('Required State Input – Clinic'!M$12:M$2011,$AT1759)="","",INDEX('Required State Input – Clinic'!M$12:M$2011,$AT1759)))</f>
        <v/>
      </c>
      <c r="N1759" s="169" t="str">
        <f>IF($AR1759="","",IF(INDEX('Required State Input – Clinic'!N$12:N$2011,$AT1759)="","",INDEX('Required State Input – Clinic'!N$12:N$2011,$AT1759)))</f>
        <v/>
      </c>
      <c r="O1759" s="170" t="str">
        <f>IF($AR1759="","",IF(INDEX('Required State Input – Clinic'!O$12:O$2011,$AT1759)="","",ROUND(INDEX('Required State Input – Clinic'!O$12:O$2011,$AT1759),2)))</f>
        <v/>
      </c>
      <c r="P1759" s="170" t="str">
        <f>IF($AR1759="","",IF(INDEX('Required State Input – Clinic'!P$12:P$2011,$AT1759)="","",ROUND(INDEX('Required State Input – Clinic'!P$12:P$2011,$AT1759),2)))</f>
        <v/>
      </c>
      <c r="Q1759" s="170" t="str">
        <f>IF($AR1759="","",IF(INDEX('Required State Input – Clinic'!Q$12:Q$2011,$AT1759)="","",ROUND(INDEX('Required State Input – Clinic'!Q$12:Q$2011,$AT1759),2)))</f>
        <v/>
      </c>
      <c r="R1759" s="276" t="str">
        <f t="shared" si="270"/>
        <v/>
      </c>
      <c r="S1759" s="171" t="str">
        <f>IF($AR1759="","",IF(INDEX('Required State Input – Clinic'!R$12:R$2011,$AT1759)="","",INDEX('Required State Input – Clinic'!R$12:R$2011,$AT1759)))</f>
        <v/>
      </c>
      <c r="T1759" s="169" t="str">
        <f>IF($AR1759="","",IF(INDEX('Required State Input – Clinic'!S$12:S$2011,$AT1759)="","",INDEX('Required State Input – Clinic'!S$12:S$2011,$AT1759)))</f>
        <v/>
      </c>
      <c r="U1759" s="170" t="str">
        <f>IF($AR1759="","",IF(INDEX('Required State Input – Clinic'!T$12:T$2011,$AT1759)="","",ROUND(INDEX('Required State Input – Clinic'!T$12:T$2011,$AT1759),2)))</f>
        <v/>
      </c>
      <c r="V1759" s="170" t="str">
        <f>IF($AR1759="","",IF(INDEX('Required State Input – Clinic'!U$12:U$2011,$AT1759)="","",ROUND(INDEX('Required State Input – Clinic'!U$12:U$2011,$AT1759),2)))</f>
        <v/>
      </c>
      <c r="W1759" s="170" t="str">
        <f>IF($AR1759="","",IF(INDEX('Required State Input – Clinic'!V$12:V$2011,$AT1759)="",0,ROUND(INDEX('Required State Input – Clinic'!V$12:V$2011,$AT1759),2)))</f>
        <v/>
      </c>
      <c r="X1759" s="170" t="str">
        <f>IF($AR1759="","",IF(INDEX('Required State Input – Clinic'!W$12:W$2011,$AT1759)="",0,ROUND(INDEX('Required State Input – Clinic'!W$12:W$2011,$AT1759),2)))</f>
        <v/>
      </c>
      <c r="Y1759" s="170" t="str">
        <f>IF($AR1759="","",IF(INDEX('Required State Input – Clinic'!X$12:X$2011,$AT1759)="",0,ROUND(INDEX('Required State Input – Clinic'!X$12:X$2011,$AT1759),2)))</f>
        <v/>
      </c>
      <c r="Z1759" s="180" t="str">
        <f t="shared" si="271"/>
        <v/>
      </c>
      <c r="AA1759" s="179" t="str">
        <f>IF($AR1759="","",IF(INDEX('Required State Input – Clinic'!Y$12:Y$2011,$AT1759)="","",INDEX('Required State Input – Clinic'!Y$12:Y$2011,$AT1759)))</f>
        <v/>
      </c>
      <c r="AB1759" s="172" t="str">
        <f>IF($AR1759="","",IF(INDEX('Required State Input – Clinic'!Z$12:Z$2011,$AT1759)="","",ROUND(INDEX('Required State Input – Clinic'!Z$12:Z$2011,$AT1759),4)))</f>
        <v/>
      </c>
      <c r="AC1759" s="172" t="str">
        <f>IF($AR1759="","",IF(INDEX('Required State Input – Clinic'!AA$12:AA$2011,$AT1759)="","",ROUND(INDEX('Required State Input – Clinic'!AA$12:AA$2011,$AT1759),4)))</f>
        <v/>
      </c>
      <c r="AD1759" s="180" t="str">
        <f t="shared" si="272"/>
        <v/>
      </c>
      <c r="AE1759" s="194" t="str">
        <f t="shared" si="273"/>
        <v/>
      </c>
      <c r="AF1759" s="177" t="str">
        <f>IF($AR1759="","",IF(INDEX('Required State Input – Clinic'!AB$12:AB$2011,$AT1759)="","",INDEX('Required State Input – Clinic'!AB$12:AB$2011,$AT1759)))</f>
        <v/>
      </c>
      <c r="AG1759" s="172" t="str">
        <f>IF($AR1759="","",IF(INDEX('Required State Input – Clinic'!AC$12:AC$2011,$AT1759)="","",ROUND(INDEX('Required State Input – Clinic'!AC$12:AC$2011,$AT1759),4)))</f>
        <v/>
      </c>
      <c r="AH1759" s="180" t="str">
        <f t="shared" si="274"/>
        <v/>
      </c>
      <c r="AI1759" s="173" t="str">
        <f>IF($AR1759="","",IF(INDEX('Required State Input – Clinic'!AD$12:AD$2011,$AT1759)="",0,ROUND(INDEX('Required State Input – Clinic'!AD$12:AD$2011,$AT1759),2)))</f>
        <v/>
      </c>
      <c r="AJ1759" s="180" t="str">
        <f t="shared" si="275"/>
        <v/>
      </c>
      <c r="AK1759" s="194" t="str">
        <f t="shared" si="276"/>
        <v/>
      </c>
      <c r="AL1759" s="170" t="str">
        <f>IF($AR1759="","",IF(INDEX('Required State Input – Clinic'!AE$12:AE$2011,$AT1759)="",0,ROUND(INDEX('Required State Input – Clinic'!AE$12:AE$2011,$AT1759),2)))</f>
        <v/>
      </c>
      <c r="AM1759" s="180" t="str">
        <f t="shared" si="277"/>
        <v/>
      </c>
      <c r="AR1759" t="str">
        <f t="shared" si="278"/>
        <v/>
      </c>
      <c r="AS1759" t="str">
        <f t="shared" si="279"/>
        <v/>
      </c>
      <c r="AT1759" t="str">
        <f>IF(AR1759="","",MATCH(AS1759,'Required State Input – Clinic'!$AS$12:$AS$2011,FALSE))</f>
        <v/>
      </c>
    </row>
    <row r="1760" spans="1:46" x14ac:dyDescent="0.25">
      <c r="A1760" s="218" t="s">
        <v>257</v>
      </c>
      <c r="B1760" s="174" t="str">
        <f>IF($AR1760="","",IF(INDEX('Required State Input – Clinic'!B$12:B$2011,$AT1760)="","",INDEX('Required State Input – Clinic'!B$12:B$2011,$AT1760)))</f>
        <v/>
      </c>
      <c r="C1760" s="168" t="str">
        <f>IF($AR1760="","",IF(INDEX('Required State Input – Clinic'!C$12:C$2011,$AT1760)="","",INDEX('Required State Input – Clinic'!C$12:C$2011,$AT1760)))</f>
        <v/>
      </c>
      <c r="D1760" s="175" t="str">
        <f>IF($AR1760="","",IF(INDEX('Required State Input – Clinic'!D$12:D$2011,$AT1760)="","",INDEX('Required State Input – Clinic'!D$12:D$2011,$AT1760)))</f>
        <v/>
      </c>
      <c r="E1760" s="174" t="str">
        <f>IF($AR1760="","",IF(INDEX('Required State Input – Clinic'!E$12:E$2011,$AT1760)="","",INDEX('Required State Input – Clinic'!E$12:E$2011,$AT1760)))</f>
        <v/>
      </c>
      <c r="F1760" s="176" t="str">
        <f>IF($AR1760="","",IF(INDEX('Required State Input – Clinic'!F$12:F$2011,$AT1760)="","",INDEX('Required State Input – Clinic'!F$12:F$2011,$AT1760)))</f>
        <v/>
      </c>
      <c r="G1760" s="176" t="str">
        <f>IF($AR1760="","",IF(INDEX('Required State Input – Clinic'!G$12:G$2011,$AT1760)="","",INDEX('Required State Input – Clinic'!G$12:G$2011,$AT1760)))</f>
        <v/>
      </c>
      <c r="H1760" s="176" t="str">
        <f>IF($AR1760="","",IF(INDEX('Required State Input – Clinic'!H$12:H$2011,$AT1760)="","",INDEX('Required State Input – Clinic'!H$12:H$2011,$AT1760)))</f>
        <v/>
      </c>
      <c r="I1760" s="177" t="str">
        <f>IF($AR1760="","",IF(INDEX('Required State Input – Clinic'!I$12:I$2011,$AT1760)="","",INDEX('Required State Input – Clinic'!I$12:I$2011,$AT1760)))</f>
        <v/>
      </c>
      <c r="J1760" s="176" t="str">
        <f>IF($AR1760="","",IF(INDEX('Required State Input – Clinic'!J$12:J$2011,$AT1760)="","",INDEX('Required State Input – Clinic'!J$12:J$2011,$AT1760)))</f>
        <v/>
      </c>
      <c r="K1760" s="178" t="str">
        <f>IF($AR1760="","",IF(INDEX('Required State Input – Clinic'!K$12:K$2011,$AT1760)="","",INDEX('Required State Input – Clinic'!K$12:K$2011,$AT1760)))</f>
        <v/>
      </c>
      <c r="L1760" s="179" t="str">
        <f>IF($AR1760="","",IF(INDEX('Required State Input – Clinic'!L$12:L$2011,$AT1760)="","",INDEX('Required State Input – Clinic'!L$12:L$2011,$AT1760)))</f>
        <v/>
      </c>
      <c r="M1760" s="169" t="str">
        <f>IF($AR1760="","",IF(INDEX('Required State Input – Clinic'!M$12:M$2011,$AT1760)="","",INDEX('Required State Input – Clinic'!M$12:M$2011,$AT1760)))</f>
        <v/>
      </c>
      <c r="N1760" s="169" t="str">
        <f>IF($AR1760="","",IF(INDEX('Required State Input – Clinic'!N$12:N$2011,$AT1760)="","",INDEX('Required State Input – Clinic'!N$12:N$2011,$AT1760)))</f>
        <v/>
      </c>
      <c r="O1760" s="170" t="str">
        <f>IF($AR1760="","",IF(INDEX('Required State Input – Clinic'!O$12:O$2011,$AT1760)="","",ROUND(INDEX('Required State Input – Clinic'!O$12:O$2011,$AT1760),2)))</f>
        <v/>
      </c>
      <c r="P1760" s="170" t="str">
        <f>IF($AR1760="","",IF(INDEX('Required State Input – Clinic'!P$12:P$2011,$AT1760)="","",ROUND(INDEX('Required State Input – Clinic'!P$12:P$2011,$AT1760),2)))</f>
        <v/>
      </c>
      <c r="Q1760" s="170" t="str">
        <f>IF($AR1760="","",IF(INDEX('Required State Input – Clinic'!Q$12:Q$2011,$AT1760)="","",ROUND(INDEX('Required State Input – Clinic'!Q$12:Q$2011,$AT1760),2)))</f>
        <v/>
      </c>
      <c r="R1760" s="276" t="str">
        <f t="shared" si="270"/>
        <v/>
      </c>
      <c r="S1760" s="171" t="str">
        <f>IF($AR1760="","",IF(INDEX('Required State Input – Clinic'!R$12:R$2011,$AT1760)="","",INDEX('Required State Input – Clinic'!R$12:R$2011,$AT1760)))</f>
        <v/>
      </c>
      <c r="T1760" s="169" t="str">
        <f>IF($AR1760="","",IF(INDEX('Required State Input – Clinic'!S$12:S$2011,$AT1760)="","",INDEX('Required State Input – Clinic'!S$12:S$2011,$AT1760)))</f>
        <v/>
      </c>
      <c r="U1760" s="170" t="str">
        <f>IF($AR1760="","",IF(INDEX('Required State Input – Clinic'!T$12:T$2011,$AT1760)="","",ROUND(INDEX('Required State Input – Clinic'!T$12:T$2011,$AT1760),2)))</f>
        <v/>
      </c>
      <c r="V1760" s="170" t="str">
        <f>IF($AR1760="","",IF(INDEX('Required State Input – Clinic'!U$12:U$2011,$AT1760)="","",ROUND(INDEX('Required State Input – Clinic'!U$12:U$2011,$AT1760),2)))</f>
        <v/>
      </c>
      <c r="W1760" s="170" t="str">
        <f>IF($AR1760="","",IF(INDEX('Required State Input – Clinic'!V$12:V$2011,$AT1760)="",0,ROUND(INDEX('Required State Input – Clinic'!V$12:V$2011,$AT1760),2)))</f>
        <v/>
      </c>
      <c r="X1760" s="170" t="str">
        <f>IF($AR1760="","",IF(INDEX('Required State Input – Clinic'!W$12:W$2011,$AT1760)="",0,ROUND(INDEX('Required State Input – Clinic'!W$12:W$2011,$AT1760),2)))</f>
        <v/>
      </c>
      <c r="Y1760" s="170" t="str">
        <f>IF($AR1760="","",IF(INDEX('Required State Input – Clinic'!X$12:X$2011,$AT1760)="",0,ROUND(INDEX('Required State Input – Clinic'!X$12:X$2011,$AT1760),2)))</f>
        <v/>
      </c>
      <c r="Z1760" s="180" t="str">
        <f t="shared" si="271"/>
        <v/>
      </c>
      <c r="AA1760" s="179" t="str">
        <f>IF($AR1760="","",IF(INDEX('Required State Input – Clinic'!Y$12:Y$2011,$AT1760)="","",INDEX('Required State Input – Clinic'!Y$12:Y$2011,$AT1760)))</f>
        <v/>
      </c>
      <c r="AB1760" s="172" t="str">
        <f>IF($AR1760="","",IF(INDEX('Required State Input – Clinic'!Z$12:Z$2011,$AT1760)="","",ROUND(INDEX('Required State Input – Clinic'!Z$12:Z$2011,$AT1760),4)))</f>
        <v/>
      </c>
      <c r="AC1760" s="172" t="str">
        <f>IF($AR1760="","",IF(INDEX('Required State Input – Clinic'!AA$12:AA$2011,$AT1760)="","",ROUND(INDEX('Required State Input – Clinic'!AA$12:AA$2011,$AT1760),4)))</f>
        <v/>
      </c>
      <c r="AD1760" s="180" t="str">
        <f t="shared" si="272"/>
        <v/>
      </c>
      <c r="AE1760" s="194" t="str">
        <f t="shared" si="273"/>
        <v/>
      </c>
      <c r="AF1760" s="177" t="str">
        <f>IF($AR1760="","",IF(INDEX('Required State Input – Clinic'!AB$12:AB$2011,$AT1760)="","",INDEX('Required State Input – Clinic'!AB$12:AB$2011,$AT1760)))</f>
        <v/>
      </c>
      <c r="AG1760" s="172" t="str">
        <f>IF($AR1760="","",IF(INDEX('Required State Input – Clinic'!AC$12:AC$2011,$AT1760)="","",ROUND(INDEX('Required State Input – Clinic'!AC$12:AC$2011,$AT1760),4)))</f>
        <v/>
      </c>
      <c r="AH1760" s="180" t="str">
        <f t="shared" si="274"/>
        <v/>
      </c>
      <c r="AI1760" s="173" t="str">
        <f>IF($AR1760="","",IF(INDEX('Required State Input – Clinic'!AD$12:AD$2011,$AT1760)="",0,ROUND(INDEX('Required State Input – Clinic'!AD$12:AD$2011,$AT1760),2)))</f>
        <v/>
      </c>
      <c r="AJ1760" s="180" t="str">
        <f t="shared" si="275"/>
        <v/>
      </c>
      <c r="AK1760" s="194" t="str">
        <f t="shared" si="276"/>
        <v/>
      </c>
      <c r="AL1760" s="170" t="str">
        <f>IF($AR1760="","",IF(INDEX('Required State Input – Clinic'!AE$12:AE$2011,$AT1760)="",0,ROUND(INDEX('Required State Input – Clinic'!AE$12:AE$2011,$AT1760),2)))</f>
        <v/>
      </c>
      <c r="AM1760" s="180" t="str">
        <f t="shared" si="277"/>
        <v/>
      </c>
      <c r="AR1760" t="str">
        <f t="shared" si="278"/>
        <v/>
      </c>
      <c r="AS1760" t="str">
        <f t="shared" si="279"/>
        <v/>
      </c>
      <c r="AT1760" t="str">
        <f>IF(AR1760="","",MATCH(AS1760,'Required State Input – Clinic'!$AS$12:$AS$2011,FALSE))</f>
        <v/>
      </c>
    </row>
    <row r="1761" spans="1:46" x14ac:dyDescent="0.25">
      <c r="A1761" s="218" t="s">
        <v>257</v>
      </c>
      <c r="B1761" s="174" t="str">
        <f>IF($AR1761="","",IF(INDEX('Required State Input – Clinic'!B$12:B$2011,$AT1761)="","",INDEX('Required State Input – Clinic'!B$12:B$2011,$AT1761)))</f>
        <v/>
      </c>
      <c r="C1761" s="168" t="str">
        <f>IF($AR1761="","",IF(INDEX('Required State Input – Clinic'!C$12:C$2011,$AT1761)="","",INDEX('Required State Input – Clinic'!C$12:C$2011,$AT1761)))</f>
        <v/>
      </c>
      <c r="D1761" s="175" t="str">
        <f>IF($AR1761="","",IF(INDEX('Required State Input – Clinic'!D$12:D$2011,$AT1761)="","",INDEX('Required State Input – Clinic'!D$12:D$2011,$AT1761)))</f>
        <v/>
      </c>
      <c r="E1761" s="174" t="str">
        <f>IF($AR1761="","",IF(INDEX('Required State Input – Clinic'!E$12:E$2011,$AT1761)="","",INDEX('Required State Input – Clinic'!E$12:E$2011,$AT1761)))</f>
        <v/>
      </c>
      <c r="F1761" s="176" t="str">
        <f>IF($AR1761="","",IF(INDEX('Required State Input – Clinic'!F$12:F$2011,$AT1761)="","",INDEX('Required State Input – Clinic'!F$12:F$2011,$AT1761)))</f>
        <v/>
      </c>
      <c r="G1761" s="176" t="str">
        <f>IF($AR1761="","",IF(INDEX('Required State Input – Clinic'!G$12:G$2011,$AT1761)="","",INDEX('Required State Input – Clinic'!G$12:G$2011,$AT1761)))</f>
        <v/>
      </c>
      <c r="H1761" s="176" t="str">
        <f>IF($AR1761="","",IF(INDEX('Required State Input – Clinic'!H$12:H$2011,$AT1761)="","",INDEX('Required State Input – Clinic'!H$12:H$2011,$AT1761)))</f>
        <v/>
      </c>
      <c r="I1761" s="177" t="str">
        <f>IF($AR1761="","",IF(INDEX('Required State Input – Clinic'!I$12:I$2011,$AT1761)="","",INDEX('Required State Input – Clinic'!I$12:I$2011,$AT1761)))</f>
        <v/>
      </c>
      <c r="J1761" s="176" t="str">
        <f>IF($AR1761="","",IF(INDEX('Required State Input – Clinic'!J$12:J$2011,$AT1761)="","",INDEX('Required State Input – Clinic'!J$12:J$2011,$AT1761)))</f>
        <v/>
      </c>
      <c r="K1761" s="178" t="str">
        <f>IF($AR1761="","",IF(INDEX('Required State Input – Clinic'!K$12:K$2011,$AT1761)="","",INDEX('Required State Input – Clinic'!K$12:K$2011,$AT1761)))</f>
        <v/>
      </c>
      <c r="L1761" s="179" t="str">
        <f>IF($AR1761="","",IF(INDEX('Required State Input – Clinic'!L$12:L$2011,$AT1761)="","",INDEX('Required State Input – Clinic'!L$12:L$2011,$AT1761)))</f>
        <v/>
      </c>
      <c r="M1761" s="169" t="str">
        <f>IF($AR1761="","",IF(INDEX('Required State Input – Clinic'!M$12:M$2011,$AT1761)="","",INDEX('Required State Input – Clinic'!M$12:M$2011,$AT1761)))</f>
        <v/>
      </c>
      <c r="N1761" s="169" t="str">
        <f>IF($AR1761="","",IF(INDEX('Required State Input – Clinic'!N$12:N$2011,$AT1761)="","",INDEX('Required State Input – Clinic'!N$12:N$2011,$AT1761)))</f>
        <v/>
      </c>
      <c r="O1761" s="170" t="str">
        <f>IF($AR1761="","",IF(INDEX('Required State Input – Clinic'!O$12:O$2011,$AT1761)="","",ROUND(INDEX('Required State Input – Clinic'!O$12:O$2011,$AT1761),2)))</f>
        <v/>
      </c>
      <c r="P1761" s="170" t="str">
        <f>IF($AR1761="","",IF(INDEX('Required State Input – Clinic'!P$12:P$2011,$AT1761)="","",ROUND(INDEX('Required State Input – Clinic'!P$12:P$2011,$AT1761),2)))</f>
        <v/>
      </c>
      <c r="Q1761" s="170" t="str">
        <f>IF($AR1761="","",IF(INDEX('Required State Input – Clinic'!Q$12:Q$2011,$AT1761)="","",ROUND(INDEX('Required State Input – Clinic'!Q$12:Q$2011,$AT1761),2)))</f>
        <v/>
      </c>
      <c r="R1761" s="276" t="str">
        <f t="shared" si="270"/>
        <v/>
      </c>
      <c r="S1761" s="171" t="str">
        <f>IF($AR1761="","",IF(INDEX('Required State Input – Clinic'!R$12:R$2011,$AT1761)="","",INDEX('Required State Input – Clinic'!R$12:R$2011,$AT1761)))</f>
        <v/>
      </c>
      <c r="T1761" s="169" t="str">
        <f>IF($AR1761="","",IF(INDEX('Required State Input – Clinic'!S$12:S$2011,$AT1761)="","",INDEX('Required State Input – Clinic'!S$12:S$2011,$AT1761)))</f>
        <v/>
      </c>
      <c r="U1761" s="170" t="str">
        <f>IF($AR1761="","",IF(INDEX('Required State Input – Clinic'!T$12:T$2011,$AT1761)="","",ROUND(INDEX('Required State Input – Clinic'!T$12:T$2011,$AT1761),2)))</f>
        <v/>
      </c>
      <c r="V1761" s="170" t="str">
        <f>IF($AR1761="","",IF(INDEX('Required State Input – Clinic'!U$12:U$2011,$AT1761)="","",ROUND(INDEX('Required State Input – Clinic'!U$12:U$2011,$AT1761),2)))</f>
        <v/>
      </c>
      <c r="W1761" s="170" t="str">
        <f>IF($AR1761="","",IF(INDEX('Required State Input – Clinic'!V$12:V$2011,$AT1761)="",0,ROUND(INDEX('Required State Input – Clinic'!V$12:V$2011,$AT1761),2)))</f>
        <v/>
      </c>
      <c r="X1761" s="170" t="str">
        <f>IF($AR1761="","",IF(INDEX('Required State Input – Clinic'!W$12:W$2011,$AT1761)="",0,ROUND(INDEX('Required State Input – Clinic'!W$12:W$2011,$AT1761),2)))</f>
        <v/>
      </c>
      <c r="Y1761" s="170" t="str">
        <f>IF($AR1761="","",IF(INDEX('Required State Input – Clinic'!X$12:X$2011,$AT1761)="",0,ROUND(INDEX('Required State Input – Clinic'!X$12:X$2011,$AT1761),2)))</f>
        <v/>
      </c>
      <c r="Z1761" s="180" t="str">
        <f t="shared" si="271"/>
        <v/>
      </c>
      <c r="AA1761" s="179" t="str">
        <f>IF($AR1761="","",IF(INDEX('Required State Input – Clinic'!Y$12:Y$2011,$AT1761)="","",INDEX('Required State Input – Clinic'!Y$12:Y$2011,$AT1761)))</f>
        <v/>
      </c>
      <c r="AB1761" s="172" t="str">
        <f>IF($AR1761="","",IF(INDEX('Required State Input – Clinic'!Z$12:Z$2011,$AT1761)="","",ROUND(INDEX('Required State Input – Clinic'!Z$12:Z$2011,$AT1761),4)))</f>
        <v/>
      </c>
      <c r="AC1761" s="172" t="str">
        <f>IF($AR1761="","",IF(INDEX('Required State Input – Clinic'!AA$12:AA$2011,$AT1761)="","",ROUND(INDEX('Required State Input – Clinic'!AA$12:AA$2011,$AT1761),4)))</f>
        <v/>
      </c>
      <c r="AD1761" s="180" t="str">
        <f t="shared" si="272"/>
        <v/>
      </c>
      <c r="AE1761" s="194" t="str">
        <f t="shared" si="273"/>
        <v/>
      </c>
      <c r="AF1761" s="177" t="str">
        <f>IF($AR1761="","",IF(INDEX('Required State Input – Clinic'!AB$12:AB$2011,$AT1761)="","",INDEX('Required State Input – Clinic'!AB$12:AB$2011,$AT1761)))</f>
        <v/>
      </c>
      <c r="AG1761" s="172" t="str">
        <f>IF($AR1761="","",IF(INDEX('Required State Input – Clinic'!AC$12:AC$2011,$AT1761)="","",ROUND(INDEX('Required State Input – Clinic'!AC$12:AC$2011,$AT1761),4)))</f>
        <v/>
      </c>
      <c r="AH1761" s="180" t="str">
        <f t="shared" si="274"/>
        <v/>
      </c>
      <c r="AI1761" s="173" t="str">
        <f>IF($AR1761="","",IF(INDEX('Required State Input – Clinic'!AD$12:AD$2011,$AT1761)="",0,ROUND(INDEX('Required State Input – Clinic'!AD$12:AD$2011,$AT1761),2)))</f>
        <v/>
      </c>
      <c r="AJ1761" s="180" t="str">
        <f t="shared" si="275"/>
        <v/>
      </c>
      <c r="AK1761" s="194" t="str">
        <f t="shared" si="276"/>
        <v/>
      </c>
      <c r="AL1761" s="170" t="str">
        <f>IF($AR1761="","",IF(INDEX('Required State Input – Clinic'!AE$12:AE$2011,$AT1761)="",0,ROUND(INDEX('Required State Input – Clinic'!AE$12:AE$2011,$AT1761),2)))</f>
        <v/>
      </c>
      <c r="AM1761" s="180" t="str">
        <f t="shared" si="277"/>
        <v/>
      </c>
      <c r="AR1761" t="str">
        <f t="shared" si="278"/>
        <v/>
      </c>
      <c r="AS1761" t="str">
        <f t="shared" si="279"/>
        <v/>
      </c>
      <c r="AT1761" t="str">
        <f>IF(AR1761="","",MATCH(AS1761,'Required State Input – Clinic'!$AS$12:$AS$2011,FALSE))</f>
        <v/>
      </c>
    </row>
    <row r="1762" spans="1:46" x14ac:dyDescent="0.25">
      <c r="A1762" s="218" t="s">
        <v>257</v>
      </c>
      <c r="B1762" s="174" t="str">
        <f>IF($AR1762="","",IF(INDEX('Required State Input – Clinic'!B$12:B$2011,$AT1762)="","",INDEX('Required State Input – Clinic'!B$12:B$2011,$AT1762)))</f>
        <v/>
      </c>
      <c r="C1762" s="168" t="str">
        <f>IF($AR1762="","",IF(INDEX('Required State Input – Clinic'!C$12:C$2011,$AT1762)="","",INDEX('Required State Input – Clinic'!C$12:C$2011,$AT1762)))</f>
        <v/>
      </c>
      <c r="D1762" s="175" t="str">
        <f>IF($AR1762="","",IF(INDEX('Required State Input – Clinic'!D$12:D$2011,$AT1762)="","",INDEX('Required State Input – Clinic'!D$12:D$2011,$AT1762)))</f>
        <v/>
      </c>
      <c r="E1762" s="174" t="str">
        <f>IF($AR1762="","",IF(INDEX('Required State Input – Clinic'!E$12:E$2011,$AT1762)="","",INDEX('Required State Input – Clinic'!E$12:E$2011,$AT1762)))</f>
        <v/>
      </c>
      <c r="F1762" s="176" t="str">
        <f>IF($AR1762="","",IF(INDEX('Required State Input – Clinic'!F$12:F$2011,$AT1762)="","",INDEX('Required State Input – Clinic'!F$12:F$2011,$AT1762)))</f>
        <v/>
      </c>
      <c r="G1762" s="176" t="str">
        <f>IF($AR1762="","",IF(INDEX('Required State Input – Clinic'!G$12:G$2011,$AT1762)="","",INDEX('Required State Input – Clinic'!G$12:G$2011,$AT1762)))</f>
        <v/>
      </c>
      <c r="H1762" s="176" t="str">
        <f>IF($AR1762="","",IF(INDEX('Required State Input – Clinic'!H$12:H$2011,$AT1762)="","",INDEX('Required State Input – Clinic'!H$12:H$2011,$AT1762)))</f>
        <v/>
      </c>
      <c r="I1762" s="177" t="str">
        <f>IF($AR1762="","",IF(INDEX('Required State Input – Clinic'!I$12:I$2011,$AT1762)="","",INDEX('Required State Input – Clinic'!I$12:I$2011,$AT1762)))</f>
        <v/>
      </c>
      <c r="J1762" s="176" t="str">
        <f>IF($AR1762="","",IF(INDEX('Required State Input – Clinic'!J$12:J$2011,$AT1762)="","",INDEX('Required State Input – Clinic'!J$12:J$2011,$AT1762)))</f>
        <v/>
      </c>
      <c r="K1762" s="178" t="str">
        <f>IF($AR1762="","",IF(INDEX('Required State Input – Clinic'!K$12:K$2011,$AT1762)="","",INDEX('Required State Input – Clinic'!K$12:K$2011,$AT1762)))</f>
        <v/>
      </c>
      <c r="L1762" s="179" t="str">
        <f>IF($AR1762="","",IF(INDEX('Required State Input – Clinic'!L$12:L$2011,$AT1762)="","",INDEX('Required State Input – Clinic'!L$12:L$2011,$AT1762)))</f>
        <v/>
      </c>
      <c r="M1762" s="169" t="str">
        <f>IF($AR1762="","",IF(INDEX('Required State Input – Clinic'!M$12:M$2011,$AT1762)="","",INDEX('Required State Input – Clinic'!M$12:M$2011,$AT1762)))</f>
        <v/>
      </c>
      <c r="N1762" s="169" t="str">
        <f>IF($AR1762="","",IF(INDEX('Required State Input – Clinic'!N$12:N$2011,$AT1762)="","",INDEX('Required State Input – Clinic'!N$12:N$2011,$AT1762)))</f>
        <v/>
      </c>
      <c r="O1762" s="170" t="str">
        <f>IF($AR1762="","",IF(INDEX('Required State Input – Clinic'!O$12:O$2011,$AT1762)="","",ROUND(INDEX('Required State Input – Clinic'!O$12:O$2011,$AT1762),2)))</f>
        <v/>
      </c>
      <c r="P1762" s="170" t="str">
        <f>IF($AR1762="","",IF(INDEX('Required State Input – Clinic'!P$12:P$2011,$AT1762)="","",ROUND(INDEX('Required State Input – Clinic'!P$12:P$2011,$AT1762),2)))</f>
        <v/>
      </c>
      <c r="Q1762" s="170" t="str">
        <f>IF($AR1762="","",IF(INDEX('Required State Input – Clinic'!Q$12:Q$2011,$AT1762)="","",ROUND(INDEX('Required State Input – Clinic'!Q$12:Q$2011,$AT1762),2)))</f>
        <v/>
      </c>
      <c r="R1762" s="276" t="str">
        <f t="shared" si="270"/>
        <v/>
      </c>
      <c r="S1762" s="171" t="str">
        <f>IF($AR1762="","",IF(INDEX('Required State Input – Clinic'!R$12:R$2011,$AT1762)="","",INDEX('Required State Input – Clinic'!R$12:R$2011,$AT1762)))</f>
        <v/>
      </c>
      <c r="T1762" s="169" t="str">
        <f>IF($AR1762="","",IF(INDEX('Required State Input – Clinic'!S$12:S$2011,$AT1762)="","",INDEX('Required State Input – Clinic'!S$12:S$2011,$AT1762)))</f>
        <v/>
      </c>
      <c r="U1762" s="170" t="str">
        <f>IF($AR1762="","",IF(INDEX('Required State Input – Clinic'!T$12:T$2011,$AT1762)="","",ROUND(INDEX('Required State Input – Clinic'!T$12:T$2011,$AT1762),2)))</f>
        <v/>
      </c>
      <c r="V1762" s="170" t="str">
        <f>IF($AR1762="","",IF(INDEX('Required State Input – Clinic'!U$12:U$2011,$AT1762)="","",ROUND(INDEX('Required State Input – Clinic'!U$12:U$2011,$AT1762),2)))</f>
        <v/>
      </c>
      <c r="W1762" s="170" t="str">
        <f>IF($AR1762="","",IF(INDEX('Required State Input – Clinic'!V$12:V$2011,$AT1762)="",0,ROUND(INDEX('Required State Input – Clinic'!V$12:V$2011,$AT1762),2)))</f>
        <v/>
      </c>
      <c r="X1762" s="170" t="str">
        <f>IF($AR1762="","",IF(INDEX('Required State Input – Clinic'!W$12:W$2011,$AT1762)="",0,ROUND(INDEX('Required State Input – Clinic'!W$12:W$2011,$AT1762),2)))</f>
        <v/>
      </c>
      <c r="Y1762" s="170" t="str">
        <f>IF($AR1762="","",IF(INDEX('Required State Input – Clinic'!X$12:X$2011,$AT1762)="",0,ROUND(INDEX('Required State Input – Clinic'!X$12:X$2011,$AT1762),2)))</f>
        <v/>
      </c>
      <c r="Z1762" s="180" t="str">
        <f t="shared" si="271"/>
        <v/>
      </c>
      <c r="AA1762" s="179" t="str">
        <f>IF($AR1762="","",IF(INDEX('Required State Input – Clinic'!Y$12:Y$2011,$AT1762)="","",INDEX('Required State Input – Clinic'!Y$12:Y$2011,$AT1762)))</f>
        <v/>
      </c>
      <c r="AB1762" s="172" t="str">
        <f>IF($AR1762="","",IF(INDEX('Required State Input – Clinic'!Z$12:Z$2011,$AT1762)="","",ROUND(INDEX('Required State Input – Clinic'!Z$12:Z$2011,$AT1762),4)))</f>
        <v/>
      </c>
      <c r="AC1762" s="172" t="str">
        <f>IF($AR1762="","",IF(INDEX('Required State Input – Clinic'!AA$12:AA$2011,$AT1762)="","",ROUND(INDEX('Required State Input – Clinic'!AA$12:AA$2011,$AT1762),4)))</f>
        <v/>
      </c>
      <c r="AD1762" s="180" t="str">
        <f t="shared" si="272"/>
        <v/>
      </c>
      <c r="AE1762" s="194" t="str">
        <f t="shared" si="273"/>
        <v/>
      </c>
      <c r="AF1762" s="177" t="str">
        <f>IF($AR1762="","",IF(INDEX('Required State Input – Clinic'!AB$12:AB$2011,$AT1762)="","",INDEX('Required State Input – Clinic'!AB$12:AB$2011,$AT1762)))</f>
        <v/>
      </c>
      <c r="AG1762" s="172" t="str">
        <f>IF($AR1762="","",IF(INDEX('Required State Input – Clinic'!AC$12:AC$2011,$AT1762)="","",ROUND(INDEX('Required State Input – Clinic'!AC$12:AC$2011,$AT1762),4)))</f>
        <v/>
      </c>
      <c r="AH1762" s="180" t="str">
        <f t="shared" si="274"/>
        <v/>
      </c>
      <c r="AI1762" s="173" t="str">
        <f>IF($AR1762="","",IF(INDEX('Required State Input – Clinic'!AD$12:AD$2011,$AT1762)="",0,ROUND(INDEX('Required State Input – Clinic'!AD$12:AD$2011,$AT1762),2)))</f>
        <v/>
      </c>
      <c r="AJ1762" s="180" t="str">
        <f t="shared" si="275"/>
        <v/>
      </c>
      <c r="AK1762" s="194" t="str">
        <f t="shared" si="276"/>
        <v/>
      </c>
      <c r="AL1762" s="170" t="str">
        <f>IF($AR1762="","",IF(INDEX('Required State Input – Clinic'!AE$12:AE$2011,$AT1762)="",0,ROUND(INDEX('Required State Input – Clinic'!AE$12:AE$2011,$AT1762),2)))</f>
        <v/>
      </c>
      <c r="AM1762" s="180" t="str">
        <f t="shared" si="277"/>
        <v/>
      </c>
      <c r="AR1762" t="str">
        <f t="shared" si="278"/>
        <v/>
      </c>
      <c r="AS1762" t="str">
        <f t="shared" si="279"/>
        <v/>
      </c>
      <c r="AT1762" t="str">
        <f>IF(AR1762="","",MATCH(AS1762,'Required State Input – Clinic'!$AS$12:$AS$2011,FALSE))</f>
        <v/>
      </c>
    </row>
    <row r="1763" spans="1:46" x14ac:dyDescent="0.25">
      <c r="A1763" s="218" t="s">
        <v>257</v>
      </c>
      <c r="B1763" s="174" t="str">
        <f>IF($AR1763="","",IF(INDEX('Required State Input – Clinic'!B$12:B$2011,$AT1763)="","",INDEX('Required State Input – Clinic'!B$12:B$2011,$AT1763)))</f>
        <v/>
      </c>
      <c r="C1763" s="168" t="str">
        <f>IF($AR1763="","",IF(INDEX('Required State Input – Clinic'!C$12:C$2011,$AT1763)="","",INDEX('Required State Input – Clinic'!C$12:C$2011,$AT1763)))</f>
        <v/>
      </c>
      <c r="D1763" s="175" t="str">
        <f>IF($AR1763="","",IF(INDEX('Required State Input – Clinic'!D$12:D$2011,$AT1763)="","",INDEX('Required State Input – Clinic'!D$12:D$2011,$AT1763)))</f>
        <v/>
      </c>
      <c r="E1763" s="174" t="str">
        <f>IF($AR1763="","",IF(INDEX('Required State Input – Clinic'!E$12:E$2011,$AT1763)="","",INDEX('Required State Input – Clinic'!E$12:E$2011,$AT1763)))</f>
        <v/>
      </c>
      <c r="F1763" s="176" t="str">
        <f>IF($AR1763="","",IF(INDEX('Required State Input – Clinic'!F$12:F$2011,$AT1763)="","",INDEX('Required State Input – Clinic'!F$12:F$2011,$AT1763)))</f>
        <v/>
      </c>
      <c r="G1763" s="176" t="str">
        <f>IF($AR1763="","",IF(INDEX('Required State Input – Clinic'!G$12:G$2011,$AT1763)="","",INDEX('Required State Input – Clinic'!G$12:G$2011,$AT1763)))</f>
        <v/>
      </c>
      <c r="H1763" s="176" t="str">
        <f>IF($AR1763="","",IF(INDEX('Required State Input – Clinic'!H$12:H$2011,$AT1763)="","",INDEX('Required State Input – Clinic'!H$12:H$2011,$AT1763)))</f>
        <v/>
      </c>
      <c r="I1763" s="177" t="str">
        <f>IF($AR1763="","",IF(INDEX('Required State Input – Clinic'!I$12:I$2011,$AT1763)="","",INDEX('Required State Input – Clinic'!I$12:I$2011,$AT1763)))</f>
        <v/>
      </c>
      <c r="J1763" s="176" t="str">
        <f>IF($AR1763="","",IF(INDEX('Required State Input – Clinic'!J$12:J$2011,$AT1763)="","",INDEX('Required State Input – Clinic'!J$12:J$2011,$AT1763)))</f>
        <v/>
      </c>
      <c r="K1763" s="178" t="str">
        <f>IF($AR1763="","",IF(INDEX('Required State Input – Clinic'!K$12:K$2011,$AT1763)="","",INDEX('Required State Input – Clinic'!K$12:K$2011,$AT1763)))</f>
        <v/>
      </c>
      <c r="L1763" s="179" t="str">
        <f>IF($AR1763="","",IF(INDEX('Required State Input – Clinic'!L$12:L$2011,$AT1763)="","",INDEX('Required State Input – Clinic'!L$12:L$2011,$AT1763)))</f>
        <v/>
      </c>
      <c r="M1763" s="169" t="str">
        <f>IF($AR1763="","",IF(INDEX('Required State Input – Clinic'!M$12:M$2011,$AT1763)="","",INDEX('Required State Input – Clinic'!M$12:M$2011,$AT1763)))</f>
        <v/>
      </c>
      <c r="N1763" s="169" t="str">
        <f>IF($AR1763="","",IF(INDEX('Required State Input – Clinic'!N$12:N$2011,$AT1763)="","",INDEX('Required State Input – Clinic'!N$12:N$2011,$AT1763)))</f>
        <v/>
      </c>
      <c r="O1763" s="170" t="str">
        <f>IF($AR1763="","",IF(INDEX('Required State Input – Clinic'!O$12:O$2011,$AT1763)="","",ROUND(INDEX('Required State Input – Clinic'!O$12:O$2011,$AT1763),2)))</f>
        <v/>
      </c>
      <c r="P1763" s="170" t="str">
        <f>IF($AR1763="","",IF(INDEX('Required State Input – Clinic'!P$12:P$2011,$AT1763)="","",ROUND(INDEX('Required State Input – Clinic'!P$12:P$2011,$AT1763),2)))</f>
        <v/>
      </c>
      <c r="Q1763" s="170" t="str">
        <f>IF($AR1763="","",IF(INDEX('Required State Input – Clinic'!Q$12:Q$2011,$AT1763)="","",ROUND(INDEX('Required State Input – Clinic'!Q$12:Q$2011,$AT1763),2)))</f>
        <v/>
      </c>
      <c r="R1763" s="276" t="str">
        <f t="shared" si="270"/>
        <v/>
      </c>
      <c r="S1763" s="171" t="str">
        <f>IF($AR1763="","",IF(INDEX('Required State Input – Clinic'!R$12:R$2011,$AT1763)="","",INDEX('Required State Input – Clinic'!R$12:R$2011,$AT1763)))</f>
        <v/>
      </c>
      <c r="T1763" s="169" t="str">
        <f>IF($AR1763="","",IF(INDEX('Required State Input – Clinic'!S$12:S$2011,$AT1763)="","",INDEX('Required State Input – Clinic'!S$12:S$2011,$AT1763)))</f>
        <v/>
      </c>
      <c r="U1763" s="170" t="str">
        <f>IF($AR1763="","",IF(INDEX('Required State Input – Clinic'!T$12:T$2011,$AT1763)="","",ROUND(INDEX('Required State Input – Clinic'!T$12:T$2011,$AT1763),2)))</f>
        <v/>
      </c>
      <c r="V1763" s="170" t="str">
        <f>IF($AR1763="","",IF(INDEX('Required State Input – Clinic'!U$12:U$2011,$AT1763)="","",ROUND(INDEX('Required State Input – Clinic'!U$12:U$2011,$AT1763),2)))</f>
        <v/>
      </c>
      <c r="W1763" s="170" t="str">
        <f>IF($AR1763="","",IF(INDEX('Required State Input – Clinic'!V$12:V$2011,$AT1763)="",0,ROUND(INDEX('Required State Input – Clinic'!V$12:V$2011,$AT1763),2)))</f>
        <v/>
      </c>
      <c r="X1763" s="170" t="str">
        <f>IF($AR1763="","",IF(INDEX('Required State Input – Clinic'!W$12:W$2011,$AT1763)="",0,ROUND(INDEX('Required State Input – Clinic'!W$12:W$2011,$AT1763),2)))</f>
        <v/>
      </c>
      <c r="Y1763" s="170" t="str">
        <f>IF($AR1763="","",IF(INDEX('Required State Input – Clinic'!X$12:X$2011,$AT1763)="",0,ROUND(INDEX('Required State Input – Clinic'!X$12:X$2011,$AT1763),2)))</f>
        <v/>
      </c>
      <c r="Z1763" s="180" t="str">
        <f t="shared" si="271"/>
        <v/>
      </c>
      <c r="AA1763" s="179" t="str">
        <f>IF($AR1763="","",IF(INDEX('Required State Input – Clinic'!Y$12:Y$2011,$AT1763)="","",INDEX('Required State Input – Clinic'!Y$12:Y$2011,$AT1763)))</f>
        <v/>
      </c>
      <c r="AB1763" s="172" t="str">
        <f>IF($AR1763="","",IF(INDEX('Required State Input – Clinic'!Z$12:Z$2011,$AT1763)="","",ROUND(INDEX('Required State Input – Clinic'!Z$12:Z$2011,$AT1763),4)))</f>
        <v/>
      </c>
      <c r="AC1763" s="172" t="str">
        <f>IF($AR1763="","",IF(INDEX('Required State Input – Clinic'!AA$12:AA$2011,$AT1763)="","",ROUND(INDEX('Required State Input – Clinic'!AA$12:AA$2011,$AT1763),4)))</f>
        <v/>
      </c>
      <c r="AD1763" s="180" t="str">
        <f t="shared" si="272"/>
        <v/>
      </c>
      <c r="AE1763" s="194" t="str">
        <f t="shared" si="273"/>
        <v/>
      </c>
      <c r="AF1763" s="177" t="str">
        <f>IF($AR1763="","",IF(INDEX('Required State Input – Clinic'!AB$12:AB$2011,$AT1763)="","",INDEX('Required State Input – Clinic'!AB$12:AB$2011,$AT1763)))</f>
        <v/>
      </c>
      <c r="AG1763" s="172" t="str">
        <f>IF($AR1763="","",IF(INDEX('Required State Input – Clinic'!AC$12:AC$2011,$AT1763)="","",ROUND(INDEX('Required State Input – Clinic'!AC$12:AC$2011,$AT1763),4)))</f>
        <v/>
      </c>
      <c r="AH1763" s="180" t="str">
        <f t="shared" si="274"/>
        <v/>
      </c>
      <c r="AI1763" s="173" t="str">
        <f>IF($AR1763="","",IF(INDEX('Required State Input – Clinic'!AD$12:AD$2011,$AT1763)="",0,ROUND(INDEX('Required State Input – Clinic'!AD$12:AD$2011,$AT1763),2)))</f>
        <v/>
      </c>
      <c r="AJ1763" s="180" t="str">
        <f t="shared" si="275"/>
        <v/>
      </c>
      <c r="AK1763" s="194" t="str">
        <f t="shared" si="276"/>
        <v/>
      </c>
      <c r="AL1763" s="170" t="str">
        <f>IF($AR1763="","",IF(INDEX('Required State Input – Clinic'!AE$12:AE$2011,$AT1763)="",0,ROUND(INDEX('Required State Input – Clinic'!AE$12:AE$2011,$AT1763),2)))</f>
        <v/>
      </c>
      <c r="AM1763" s="180" t="str">
        <f t="shared" si="277"/>
        <v/>
      </c>
      <c r="AR1763" t="str">
        <f t="shared" si="278"/>
        <v/>
      </c>
      <c r="AS1763" t="str">
        <f t="shared" si="279"/>
        <v/>
      </c>
      <c r="AT1763" t="str">
        <f>IF(AR1763="","",MATCH(AS1763,'Required State Input – Clinic'!$AS$12:$AS$2011,FALSE))</f>
        <v/>
      </c>
    </row>
    <row r="1764" spans="1:46" x14ac:dyDescent="0.25">
      <c r="A1764" s="218" t="s">
        <v>257</v>
      </c>
      <c r="B1764" s="174" t="str">
        <f>IF($AR1764="","",IF(INDEX('Required State Input – Clinic'!B$12:B$2011,$AT1764)="","",INDEX('Required State Input – Clinic'!B$12:B$2011,$AT1764)))</f>
        <v/>
      </c>
      <c r="C1764" s="168" t="str">
        <f>IF($AR1764="","",IF(INDEX('Required State Input – Clinic'!C$12:C$2011,$AT1764)="","",INDEX('Required State Input – Clinic'!C$12:C$2011,$AT1764)))</f>
        <v/>
      </c>
      <c r="D1764" s="175" t="str">
        <f>IF($AR1764="","",IF(INDEX('Required State Input – Clinic'!D$12:D$2011,$AT1764)="","",INDEX('Required State Input – Clinic'!D$12:D$2011,$AT1764)))</f>
        <v/>
      </c>
      <c r="E1764" s="174" t="str">
        <f>IF($AR1764="","",IF(INDEX('Required State Input – Clinic'!E$12:E$2011,$AT1764)="","",INDEX('Required State Input – Clinic'!E$12:E$2011,$AT1764)))</f>
        <v/>
      </c>
      <c r="F1764" s="176" t="str">
        <f>IF($AR1764="","",IF(INDEX('Required State Input – Clinic'!F$12:F$2011,$AT1764)="","",INDEX('Required State Input – Clinic'!F$12:F$2011,$AT1764)))</f>
        <v/>
      </c>
      <c r="G1764" s="176" t="str">
        <f>IF($AR1764="","",IF(INDEX('Required State Input – Clinic'!G$12:G$2011,$AT1764)="","",INDEX('Required State Input – Clinic'!G$12:G$2011,$AT1764)))</f>
        <v/>
      </c>
      <c r="H1764" s="176" t="str">
        <f>IF($AR1764="","",IF(INDEX('Required State Input – Clinic'!H$12:H$2011,$AT1764)="","",INDEX('Required State Input – Clinic'!H$12:H$2011,$AT1764)))</f>
        <v/>
      </c>
      <c r="I1764" s="177" t="str">
        <f>IF($AR1764="","",IF(INDEX('Required State Input – Clinic'!I$12:I$2011,$AT1764)="","",INDEX('Required State Input – Clinic'!I$12:I$2011,$AT1764)))</f>
        <v/>
      </c>
      <c r="J1764" s="176" t="str">
        <f>IF($AR1764="","",IF(INDEX('Required State Input – Clinic'!J$12:J$2011,$AT1764)="","",INDEX('Required State Input – Clinic'!J$12:J$2011,$AT1764)))</f>
        <v/>
      </c>
      <c r="K1764" s="178" t="str">
        <f>IF($AR1764="","",IF(INDEX('Required State Input – Clinic'!K$12:K$2011,$AT1764)="","",INDEX('Required State Input – Clinic'!K$12:K$2011,$AT1764)))</f>
        <v/>
      </c>
      <c r="L1764" s="179" t="str">
        <f>IF($AR1764="","",IF(INDEX('Required State Input – Clinic'!L$12:L$2011,$AT1764)="","",INDEX('Required State Input – Clinic'!L$12:L$2011,$AT1764)))</f>
        <v/>
      </c>
      <c r="M1764" s="169" t="str">
        <f>IF($AR1764="","",IF(INDEX('Required State Input – Clinic'!M$12:M$2011,$AT1764)="","",INDEX('Required State Input – Clinic'!M$12:M$2011,$AT1764)))</f>
        <v/>
      </c>
      <c r="N1764" s="169" t="str">
        <f>IF($AR1764="","",IF(INDEX('Required State Input – Clinic'!N$12:N$2011,$AT1764)="","",INDEX('Required State Input – Clinic'!N$12:N$2011,$AT1764)))</f>
        <v/>
      </c>
      <c r="O1764" s="170" t="str">
        <f>IF($AR1764="","",IF(INDEX('Required State Input – Clinic'!O$12:O$2011,$AT1764)="","",ROUND(INDEX('Required State Input – Clinic'!O$12:O$2011,$AT1764),2)))</f>
        <v/>
      </c>
      <c r="P1764" s="170" t="str">
        <f>IF($AR1764="","",IF(INDEX('Required State Input – Clinic'!P$12:P$2011,$AT1764)="","",ROUND(INDEX('Required State Input – Clinic'!P$12:P$2011,$AT1764),2)))</f>
        <v/>
      </c>
      <c r="Q1764" s="170" t="str">
        <f>IF($AR1764="","",IF(INDEX('Required State Input – Clinic'!Q$12:Q$2011,$AT1764)="","",ROUND(INDEX('Required State Input – Clinic'!Q$12:Q$2011,$AT1764),2)))</f>
        <v/>
      </c>
      <c r="R1764" s="276" t="str">
        <f t="shared" si="270"/>
        <v/>
      </c>
      <c r="S1764" s="171" t="str">
        <f>IF($AR1764="","",IF(INDEX('Required State Input – Clinic'!R$12:R$2011,$AT1764)="","",INDEX('Required State Input – Clinic'!R$12:R$2011,$AT1764)))</f>
        <v/>
      </c>
      <c r="T1764" s="169" t="str">
        <f>IF($AR1764="","",IF(INDEX('Required State Input – Clinic'!S$12:S$2011,$AT1764)="","",INDEX('Required State Input – Clinic'!S$12:S$2011,$AT1764)))</f>
        <v/>
      </c>
      <c r="U1764" s="170" t="str">
        <f>IF($AR1764="","",IF(INDEX('Required State Input – Clinic'!T$12:T$2011,$AT1764)="","",ROUND(INDEX('Required State Input – Clinic'!T$12:T$2011,$AT1764),2)))</f>
        <v/>
      </c>
      <c r="V1764" s="170" t="str">
        <f>IF($AR1764="","",IF(INDEX('Required State Input – Clinic'!U$12:U$2011,$AT1764)="","",ROUND(INDEX('Required State Input – Clinic'!U$12:U$2011,$AT1764),2)))</f>
        <v/>
      </c>
      <c r="W1764" s="170" t="str">
        <f>IF($AR1764="","",IF(INDEX('Required State Input – Clinic'!V$12:V$2011,$AT1764)="",0,ROUND(INDEX('Required State Input – Clinic'!V$12:V$2011,$AT1764),2)))</f>
        <v/>
      </c>
      <c r="X1764" s="170" t="str">
        <f>IF($AR1764="","",IF(INDEX('Required State Input – Clinic'!W$12:W$2011,$AT1764)="",0,ROUND(INDEX('Required State Input – Clinic'!W$12:W$2011,$AT1764),2)))</f>
        <v/>
      </c>
      <c r="Y1764" s="170" t="str">
        <f>IF($AR1764="","",IF(INDEX('Required State Input – Clinic'!X$12:X$2011,$AT1764)="",0,ROUND(INDEX('Required State Input – Clinic'!X$12:X$2011,$AT1764),2)))</f>
        <v/>
      </c>
      <c r="Z1764" s="180" t="str">
        <f t="shared" si="271"/>
        <v/>
      </c>
      <c r="AA1764" s="179" t="str">
        <f>IF($AR1764="","",IF(INDEX('Required State Input – Clinic'!Y$12:Y$2011,$AT1764)="","",INDEX('Required State Input – Clinic'!Y$12:Y$2011,$AT1764)))</f>
        <v/>
      </c>
      <c r="AB1764" s="172" t="str">
        <f>IF($AR1764="","",IF(INDEX('Required State Input – Clinic'!Z$12:Z$2011,$AT1764)="","",ROUND(INDEX('Required State Input – Clinic'!Z$12:Z$2011,$AT1764),4)))</f>
        <v/>
      </c>
      <c r="AC1764" s="172" t="str">
        <f>IF($AR1764="","",IF(INDEX('Required State Input – Clinic'!AA$12:AA$2011,$AT1764)="","",ROUND(INDEX('Required State Input – Clinic'!AA$12:AA$2011,$AT1764),4)))</f>
        <v/>
      </c>
      <c r="AD1764" s="180" t="str">
        <f t="shared" si="272"/>
        <v/>
      </c>
      <c r="AE1764" s="194" t="str">
        <f t="shared" si="273"/>
        <v/>
      </c>
      <c r="AF1764" s="177" t="str">
        <f>IF($AR1764="","",IF(INDEX('Required State Input – Clinic'!AB$12:AB$2011,$AT1764)="","",INDEX('Required State Input – Clinic'!AB$12:AB$2011,$AT1764)))</f>
        <v/>
      </c>
      <c r="AG1764" s="172" t="str">
        <f>IF($AR1764="","",IF(INDEX('Required State Input – Clinic'!AC$12:AC$2011,$AT1764)="","",ROUND(INDEX('Required State Input – Clinic'!AC$12:AC$2011,$AT1764),4)))</f>
        <v/>
      </c>
      <c r="AH1764" s="180" t="str">
        <f t="shared" si="274"/>
        <v/>
      </c>
      <c r="AI1764" s="173" t="str">
        <f>IF($AR1764="","",IF(INDEX('Required State Input – Clinic'!AD$12:AD$2011,$AT1764)="",0,ROUND(INDEX('Required State Input – Clinic'!AD$12:AD$2011,$AT1764),2)))</f>
        <v/>
      </c>
      <c r="AJ1764" s="180" t="str">
        <f t="shared" si="275"/>
        <v/>
      </c>
      <c r="AK1764" s="194" t="str">
        <f t="shared" si="276"/>
        <v/>
      </c>
      <c r="AL1764" s="170" t="str">
        <f>IF($AR1764="","",IF(INDEX('Required State Input – Clinic'!AE$12:AE$2011,$AT1764)="",0,ROUND(INDEX('Required State Input – Clinic'!AE$12:AE$2011,$AT1764),2)))</f>
        <v/>
      </c>
      <c r="AM1764" s="180" t="str">
        <f t="shared" si="277"/>
        <v/>
      </c>
      <c r="AR1764" t="str">
        <f t="shared" si="278"/>
        <v/>
      </c>
      <c r="AS1764" t="str">
        <f t="shared" si="279"/>
        <v/>
      </c>
      <c r="AT1764" t="str">
        <f>IF(AR1764="","",MATCH(AS1764,'Required State Input – Clinic'!$AS$12:$AS$2011,FALSE))</f>
        <v/>
      </c>
    </row>
    <row r="1765" spans="1:46" x14ac:dyDescent="0.25">
      <c r="A1765" s="218" t="s">
        <v>257</v>
      </c>
      <c r="B1765" s="174" t="str">
        <f>IF($AR1765="","",IF(INDEX('Required State Input – Clinic'!B$12:B$2011,$AT1765)="","",INDEX('Required State Input – Clinic'!B$12:B$2011,$AT1765)))</f>
        <v/>
      </c>
      <c r="C1765" s="168" t="str">
        <f>IF($AR1765="","",IF(INDEX('Required State Input – Clinic'!C$12:C$2011,$AT1765)="","",INDEX('Required State Input – Clinic'!C$12:C$2011,$AT1765)))</f>
        <v/>
      </c>
      <c r="D1765" s="175" t="str">
        <f>IF($AR1765="","",IF(INDEX('Required State Input – Clinic'!D$12:D$2011,$AT1765)="","",INDEX('Required State Input – Clinic'!D$12:D$2011,$AT1765)))</f>
        <v/>
      </c>
      <c r="E1765" s="174" t="str">
        <f>IF($AR1765="","",IF(INDEX('Required State Input – Clinic'!E$12:E$2011,$AT1765)="","",INDEX('Required State Input – Clinic'!E$12:E$2011,$AT1765)))</f>
        <v/>
      </c>
      <c r="F1765" s="176" t="str">
        <f>IF($AR1765="","",IF(INDEX('Required State Input – Clinic'!F$12:F$2011,$AT1765)="","",INDEX('Required State Input – Clinic'!F$12:F$2011,$AT1765)))</f>
        <v/>
      </c>
      <c r="G1765" s="176" t="str">
        <f>IF($AR1765="","",IF(INDEX('Required State Input – Clinic'!G$12:G$2011,$AT1765)="","",INDEX('Required State Input – Clinic'!G$12:G$2011,$AT1765)))</f>
        <v/>
      </c>
      <c r="H1765" s="176" t="str">
        <f>IF($AR1765="","",IF(INDEX('Required State Input – Clinic'!H$12:H$2011,$AT1765)="","",INDEX('Required State Input – Clinic'!H$12:H$2011,$AT1765)))</f>
        <v/>
      </c>
      <c r="I1765" s="177" t="str">
        <f>IF($AR1765="","",IF(INDEX('Required State Input – Clinic'!I$12:I$2011,$AT1765)="","",INDEX('Required State Input – Clinic'!I$12:I$2011,$AT1765)))</f>
        <v/>
      </c>
      <c r="J1765" s="176" t="str">
        <f>IF($AR1765="","",IF(INDEX('Required State Input – Clinic'!J$12:J$2011,$AT1765)="","",INDEX('Required State Input – Clinic'!J$12:J$2011,$AT1765)))</f>
        <v/>
      </c>
      <c r="K1765" s="178" t="str">
        <f>IF($AR1765="","",IF(INDEX('Required State Input – Clinic'!K$12:K$2011,$AT1765)="","",INDEX('Required State Input – Clinic'!K$12:K$2011,$AT1765)))</f>
        <v/>
      </c>
      <c r="L1765" s="179" t="str">
        <f>IF($AR1765="","",IF(INDEX('Required State Input – Clinic'!L$12:L$2011,$AT1765)="","",INDEX('Required State Input – Clinic'!L$12:L$2011,$AT1765)))</f>
        <v/>
      </c>
      <c r="M1765" s="169" t="str">
        <f>IF($AR1765="","",IF(INDEX('Required State Input – Clinic'!M$12:M$2011,$AT1765)="","",INDEX('Required State Input – Clinic'!M$12:M$2011,$AT1765)))</f>
        <v/>
      </c>
      <c r="N1765" s="169" t="str">
        <f>IF($AR1765="","",IF(INDEX('Required State Input – Clinic'!N$12:N$2011,$AT1765)="","",INDEX('Required State Input – Clinic'!N$12:N$2011,$AT1765)))</f>
        <v/>
      </c>
      <c r="O1765" s="170" t="str">
        <f>IF($AR1765="","",IF(INDEX('Required State Input – Clinic'!O$12:O$2011,$AT1765)="","",ROUND(INDEX('Required State Input – Clinic'!O$12:O$2011,$AT1765),2)))</f>
        <v/>
      </c>
      <c r="P1765" s="170" t="str">
        <f>IF($AR1765="","",IF(INDEX('Required State Input – Clinic'!P$12:P$2011,$AT1765)="","",ROUND(INDEX('Required State Input – Clinic'!P$12:P$2011,$AT1765),2)))</f>
        <v/>
      </c>
      <c r="Q1765" s="170" t="str">
        <f>IF($AR1765="","",IF(INDEX('Required State Input – Clinic'!Q$12:Q$2011,$AT1765)="","",ROUND(INDEX('Required State Input – Clinic'!Q$12:Q$2011,$AT1765),2)))</f>
        <v/>
      </c>
      <c r="R1765" s="276" t="str">
        <f t="shared" si="270"/>
        <v/>
      </c>
      <c r="S1765" s="171" t="str">
        <f>IF($AR1765="","",IF(INDEX('Required State Input – Clinic'!R$12:R$2011,$AT1765)="","",INDEX('Required State Input – Clinic'!R$12:R$2011,$AT1765)))</f>
        <v/>
      </c>
      <c r="T1765" s="169" t="str">
        <f>IF($AR1765="","",IF(INDEX('Required State Input – Clinic'!S$12:S$2011,$AT1765)="","",INDEX('Required State Input – Clinic'!S$12:S$2011,$AT1765)))</f>
        <v/>
      </c>
      <c r="U1765" s="170" t="str">
        <f>IF($AR1765="","",IF(INDEX('Required State Input – Clinic'!T$12:T$2011,$AT1765)="","",ROUND(INDEX('Required State Input – Clinic'!T$12:T$2011,$AT1765),2)))</f>
        <v/>
      </c>
      <c r="V1765" s="170" t="str">
        <f>IF($AR1765="","",IF(INDEX('Required State Input – Clinic'!U$12:U$2011,$AT1765)="","",ROUND(INDEX('Required State Input – Clinic'!U$12:U$2011,$AT1765),2)))</f>
        <v/>
      </c>
      <c r="W1765" s="170" t="str">
        <f>IF($AR1765="","",IF(INDEX('Required State Input – Clinic'!V$12:V$2011,$AT1765)="",0,ROUND(INDEX('Required State Input – Clinic'!V$12:V$2011,$AT1765),2)))</f>
        <v/>
      </c>
      <c r="X1765" s="170" t="str">
        <f>IF($AR1765="","",IF(INDEX('Required State Input – Clinic'!W$12:W$2011,$AT1765)="",0,ROUND(INDEX('Required State Input – Clinic'!W$12:W$2011,$AT1765),2)))</f>
        <v/>
      </c>
      <c r="Y1765" s="170" t="str">
        <f>IF($AR1765="","",IF(INDEX('Required State Input – Clinic'!X$12:X$2011,$AT1765)="",0,ROUND(INDEX('Required State Input – Clinic'!X$12:X$2011,$AT1765),2)))</f>
        <v/>
      </c>
      <c r="Z1765" s="180" t="str">
        <f t="shared" si="271"/>
        <v/>
      </c>
      <c r="AA1765" s="179" t="str">
        <f>IF($AR1765="","",IF(INDEX('Required State Input – Clinic'!Y$12:Y$2011,$AT1765)="","",INDEX('Required State Input – Clinic'!Y$12:Y$2011,$AT1765)))</f>
        <v/>
      </c>
      <c r="AB1765" s="172" t="str">
        <f>IF($AR1765="","",IF(INDEX('Required State Input – Clinic'!Z$12:Z$2011,$AT1765)="","",ROUND(INDEX('Required State Input – Clinic'!Z$12:Z$2011,$AT1765),4)))</f>
        <v/>
      </c>
      <c r="AC1765" s="172" t="str">
        <f>IF($AR1765="","",IF(INDEX('Required State Input – Clinic'!AA$12:AA$2011,$AT1765)="","",ROUND(INDEX('Required State Input – Clinic'!AA$12:AA$2011,$AT1765),4)))</f>
        <v/>
      </c>
      <c r="AD1765" s="180" t="str">
        <f t="shared" si="272"/>
        <v/>
      </c>
      <c r="AE1765" s="194" t="str">
        <f t="shared" si="273"/>
        <v/>
      </c>
      <c r="AF1765" s="177" t="str">
        <f>IF($AR1765="","",IF(INDEX('Required State Input – Clinic'!AB$12:AB$2011,$AT1765)="","",INDEX('Required State Input – Clinic'!AB$12:AB$2011,$AT1765)))</f>
        <v/>
      </c>
      <c r="AG1765" s="172" t="str">
        <f>IF($AR1765="","",IF(INDEX('Required State Input – Clinic'!AC$12:AC$2011,$AT1765)="","",ROUND(INDEX('Required State Input – Clinic'!AC$12:AC$2011,$AT1765),4)))</f>
        <v/>
      </c>
      <c r="AH1765" s="180" t="str">
        <f t="shared" si="274"/>
        <v/>
      </c>
      <c r="AI1765" s="173" t="str">
        <f>IF($AR1765="","",IF(INDEX('Required State Input – Clinic'!AD$12:AD$2011,$AT1765)="",0,ROUND(INDEX('Required State Input – Clinic'!AD$12:AD$2011,$AT1765),2)))</f>
        <v/>
      </c>
      <c r="AJ1765" s="180" t="str">
        <f t="shared" si="275"/>
        <v/>
      </c>
      <c r="AK1765" s="194" t="str">
        <f t="shared" si="276"/>
        <v/>
      </c>
      <c r="AL1765" s="170" t="str">
        <f>IF($AR1765="","",IF(INDEX('Required State Input – Clinic'!AE$12:AE$2011,$AT1765)="",0,ROUND(INDEX('Required State Input – Clinic'!AE$12:AE$2011,$AT1765),2)))</f>
        <v/>
      </c>
      <c r="AM1765" s="180" t="str">
        <f t="shared" si="277"/>
        <v/>
      </c>
      <c r="AR1765" t="str">
        <f t="shared" si="278"/>
        <v/>
      </c>
      <c r="AS1765" t="str">
        <f t="shared" si="279"/>
        <v/>
      </c>
      <c r="AT1765" t="str">
        <f>IF(AR1765="","",MATCH(AS1765,'Required State Input – Clinic'!$AS$12:$AS$2011,FALSE))</f>
        <v/>
      </c>
    </row>
    <row r="1766" spans="1:46" x14ac:dyDescent="0.25">
      <c r="A1766" s="218" t="s">
        <v>257</v>
      </c>
      <c r="B1766" s="174" t="str">
        <f>IF($AR1766="","",IF(INDEX('Required State Input – Clinic'!B$12:B$2011,$AT1766)="","",INDEX('Required State Input – Clinic'!B$12:B$2011,$AT1766)))</f>
        <v/>
      </c>
      <c r="C1766" s="168" t="str">
        <f>IF($AR1766="","",IF(INDEX('Required State Input – Clinic'!C$12:C$2011,$AT1766)="","",INDEX('Required State Input – Clinic'!C$12:C$2011,$AT1766)))</f>
        <v/>
      </c>
      <c r="D1766" s="175" t="str">
        <f>IF($AR1766="","",IF(INDEX('Required State Input – Clinic'!D$12:D$2011,$AT1766)="","",INDEX('Required State Input – Clinic'!D$12:D$2011,$AT1766)))</f>
        <v/>
      </c>
      <c r="E1766" s="174" t="str">
        <f>IF($AR1766="","",IF(INDEX('Required State Input – Clinic'!E$12:E$2011,$AT1766)="","",INDEX('Required State Input – Clinic'!E$12:E$2011,$AT1766)))</f>
        <v/>
      </c>
      <c r="F1766" s="176" t="str">
        <f>IF($AR1766="","",IF(INDEX('Required State Input – Clinic'!F$12:F$2011,$AT1766)="","",INDEX('Required State Input – Clinic'!F$12:F$2011,$AT1766)))</f>
        <v/>
      </c>
      <c r="G1766" s="176" t="str">
        <f>IF($AR1766="","",IF(INDEX('Required State Input – Clinic'!G$12:G$2011,$AT1766)="","",INDEX('Required State Input – Clinic'!G$12:G$2011,$AT1766)))</f>
        <v/>
      </c>
      <c r="H1766" s="176" t="str">
        <f>IF($AR1766="","",IF(INDEX('Required State Input – Clinic'!H$12:H$2011,$AT1766)="","",INDEX('Required State Input – Clinic'!H$12:H$2011,$AT1766)))</f>
        <v/>
      </c>
      <c r="I1766" s="177" t="str">
        <f>IF($AR1766="","",IF(INDEX('Required State Input – Clinic'!I$12:I$2011,$AT1766)="","",INDEX('Required State Input – Clinic'!I$12:I$2011,$AT1766)))</f>
        <v/>
      </c>
      <c r="J1766" s="176" t="str">
        <f>IF($AR1766="","",IF(INDEX('Required State Input – Clinic'!J$12:J$2011,$AT1766)="","",INDEX('Required State Input – Clinic'!J$12:J$2011,$AT1766)))</f>
        <v/>
      </c>
      <c r="K1766" s="178" t="str">
        <f>IF($AR1766="","",IF(INDEX('Required State Input – Clinic'!K$12:K$2011,$AT1766)="","",INDEX('Required State Input – Clinic'!K$12:K$2011,$AT1766)))</f>
        <v/>
      </c>
      <c r="L1766" s="179" t="str">
        <f>IF($AR1766="","",IF(INDEX('Required State Input – Clinic'!L$12:L$2011,$AT1766)="","",INDEX('Required State Input – Clinic'!L$12:L$2011,$AT1766)))</f>
        <v/>
      </c>
      <c r="M1766" s="169" t="str">
        <f>IF($AR1766="","",IF(INDEX('Required State Input – Clinic'!M$12:M$2011,$AT1766)="","",INDEX('Required State Input – Clinic'!M$12:M$2011,$AT1766)))</f>
        <v/>
      </c>
      <c r="N1766" s="169" t="str">
        <f>IF($AR1766="","",IF(INDEX('Required State Input – Clinic'!N$12:N$2011,$AT1766)="","",INDEX('Required State Input – Clinic'!N$12:N$2011,$AT1766)))</f>
        <v/>
      </c>
      <c r="O1766" s="170" t="str">
        <f>IF($AR1766="","",IF(INDEX('Required State Input – Clinic'!O$12:O$2011,$AT1766)="","",ROUND(INDEX('Required State Input – Clinic'!O$12:O$2011,$AT1766),2)))</f>
        <v/>
      </c>
      <c r="P1766" s="170" t="str">
        <f>IF($AR1766="","",IF(INDEX('Required State Input – Clinic'!P$12:P$2011,$AT1766)="","",ROUND(INDEX('Required State Input – Clinic'!P$12:P$2011,$AT1766),2)))</f>
        <v/>
      </c>
      <c r="Q1766" s="170" t="str">
        <f>IF($AR1766="","",IF(INDEX('Required State Input – Clinic'!Q$12:Q$2011,$AT1766)="","",ROUND(INDEX('Required State Input – Clinic'!Q$12:Q$2011,$AT1766),2)))</f>
        <v/>
      </c>
      <c r="R1766" s="276" t="str">
        <f t="shared" si="270"/>
        <v/>
      </c>
      <c r="S1766" s="171" t="str">
        <f>IF($AR1766="","",IF(INDEX('Required State Input – Clinic'!R$12:R$2011,$AT1766)="","",INDEX('Required State Input – Clinic'!R$12:R$2011,$AT1766)))</f>
        <v/>
      </c>
      <c r="T1766" s="169" t="str">
        <f>IF($AR1766="","",IF(INDEX('Required State Input – Clinic'!S$12:S$2011,$AT1766)="","",INDEX('Required State Input – Clinic'!S$12:S$2011,$AT1766)))</f>
        <v/>
      </c>
      <c r="U1766" s="170" t="str">
        <f>IF($AR1766="","",IF(INDEX('Required State Input – Clinic'!T$12:T$2011,$AT1766)="","",ROUND(INDEX('Required State Input – Clinic'!T$12:T$2011,$AT1766),2)))</f>
        <v/>
      </c>
      <c r="V1766" s="170" t="str">
        <f>IF($AR1766="","",IF(INDEX('Required State Input – Clinic'!U$12:U$2011,$AT1766)="","",ROUND(INDEX('Required State Input – Clinic'!U$12:U$2011,$AT1766),2)))</f>
        <v/>
      </c>
      <c r="W1766" s="170" t="str">
        <f>IF($AR1766="","",IF(INDEX('Required State Input – Clinic'!V$12:V$2011,$AT1766)="",0,ROUND(INDEX('Required State Input – Clinic'!V$12:V$2011,$AT1766),2)))</f>
        <v/>
      </c>
      <c r="X1766" s="170" t="str">
        <f>IF($AR1766="","",IF(INDEX('Required State Input – Clinic'!W$12:W$2011,$AT1766)="",0,ROUND(INDEX('Required State Input – Clinic'!W$12:W$2011,$AT1766),2)))</f>
        <v/>
      </c>
      <c r="Y1766" s="170" t="str">
        <f>IF($AR1766="","",IF(INDEX('Required State Input – Clinic'!X$12:X$2011,$AT1766)="",0,ROUND(INDEX('Required State Input – Clinic'!X$12:X$2011,$AT1766),2)))</f>
        <v/>
      </c>
      <c r="Z1766" s="180" t="str">
        <f t="shared" si="271"/>
        <v/>
      </c>
      <c r="AA1766" s="179" t="str">
        <f>IF($AR1766="","",IF(INDEX('Required State Input – Clinic'!Y$12:Y$2011,$AT1766)="","",INDEX('Required State Input – Clinic'!Y$12:Y$2011,$AT1766)))</f>
        <v/>
      </c>
      <c r="AB1766" s="172" t="str">
        <f>IF($AR1766="","",IF(INDEX('Required State Input – Clinic'!Z$12:Z$2011,$AT1766)="","",ROUND(INDEX('Required State Input – Clinic'!Z$12:Z$2011,$AT1766),4)))</f>
        <v/>
      </c>
      <c r="AC1766" s="172" t="str">
        <f>IF($AR1766="","",IF(INDEX('Required State Input – Clinic'!AA$12:AA$2011,$AT1766)="","",ROUND(INDEX('Required State Input – Clinic'!AA$12:AA$2011,$AT1766),4)))</f>
        <v/>
      </c>
      <c r="AD1766" s="180" t="str">
        <f t="shared" si="272"/>
        <v/>
      </c>
      <c r="AE1766" s="194" t="str">
        <f t="shared" si="273"/>
        <v/>
      </c>
      <c r="AF1766" s="177" t="str">
        <f>IF($AR1766="","",IF(INDEX('Required State Input – Clinic'!AB$12:AB$2011,$AT1766)="","",INDEX('Required State Input – Clinic'!AB$12:AB$2011,$AT1766)))</f>
        <v/>
      </c>
      <c r="AG1766" s="172" t="str">
        <f>IF($AR1766="","",IF(INDEX('Required State Input – Clinic'!AC$12:AC$2011,$AT1766)="","",ROUND(INDEX('Required State Input – Clinic'!AC$12:AC$2011,$AT1766),4)))</f>
        <v/>
      </c>
      <c r="AH1766" s="180" t="str">
        <f t="shared" si="274"/>
        <v/>
      </c>
      <c r="AI1766" s="173" t="str">
        <f>IF($AR1766="","",IF(INDEX('Required State Input – Clinic'!AD$12:AD$2011,$AT1766)="",0,ROUND(INDEX('Required State Input – Clinic'!AD$12:AD$2011,$AT1766),2)))</f>
        <v/>
      </c>
      <c r="AJ1766" s="180" t="str">
        <f t="shared" si="275"/>
        <v/>
      </c>
      <c r="AK1766" s="194" t="str">
        <f t="shared" si="276"/>
        <v/>
      </c>
      <c r="AL1766" s="170" t="str">
        <f>IF($AR1766="","",IF(INDEX('Required State Input – Clinic'!AE$12:AE$2011,$AT1766)="",0,ROUND(INDEX('Required State Input – Clinic'!AE$12:AE$2011,$AT1766),2)))</f>
        <v/>
      </c>
      <c r="AM1766" s="180" t="str">
        <f t="shared" si="277"/>
        <v/>
      </c>
      <c r="AR1766" t="str">
        <f t="shared" si="278"/>
        <v/>
      </c>
      <c r="AS1766" t="str">
        <f t="shared" si="279"/>
        <v/>
      </c>
      <c r="AT1766" t="str">
        <f>IF(AR1766="","",MATCH(AS1766,'Required State Input – Clinic'!$AS$12:$AS$2011,FALSE))</f>
        <v/>
      </c>
    </row>
    <row r="1767" spans="1:46" x14ac:dyDescent="0.25">
      <c r="A1767" s="218" t="s">
        <v>257</v>
      </c>
      <c r="B1767" s="174" t="str">
        <f>IF($AR1767="","",IF(INDEX('Required State Input – Clinic'!B$12:B$2011,$AT1767)="","",INDEX('Required State Input – Clinic'!B$12:B$2011,$AT1767)))</f>
        <v/>
      </c>
      <c r="C1767" s="168" t="str">
        <f>IF($AR1767="","",IF(INDEX('Required State Input – Clinic'!C$12:C$2011,$AT1767)="","",INDEX('Required State Input – Clinic'!C$12:C$2011,$AT1767)))</f>
        <v/>
      </c>
      <c r="D1767" s="175" t="str">
        <f>IF($AR1767="","",IF(INDEX('Required State Input – Clinic'!D$12:D$2011,$AT1767)="","",INDEX('Required State Input – Clinic'!D$12:D$2011,$AT1767)))</f>
        <v/>
      </c>
      <c r="E1767" s="174" t="str">
        <f>IF($AR1767="","",IF(INDEX('Required State Input – Clinic'!E$12:E$2011,$AT1767)="","",INDEX('Required State Input – Clinic'!E$12:E$2011,$AT1767)))</f>
        <v/>
      </c>
      <c r="F1767" s="176" t="str">
        <f>IF($AR1767="","",IF(INDEX('Required State Input – Clinic'!F$12:F$2011,$AT1767)="","",INDEX('Required State Input – Clinic'!F$12:F$2011,$AT1767)))</f>
        <v/>
      </c>
      <c r="G1767" s="176" t="str">
        <f>IF($AR1767="","",IF(INDEX('Required State Input – Clinic'!G$12:G$2011,$AT1767)="","",INDEX('Required State Input – Clinic'!G$12:G$2011,$AT1767)))</f>
        <v/>
      </c>
      <c r="H1767" s="176" t="str">
        <f>IF($AR1767="","",IF(INDEX('Required State Input – Clinic'!H$12:H$2011,$AT1767)="","",INDEX('Required State Input – Clinic'!H$12:H$2011,$AT1767)))</f>
        <v/>
      </c>
      <c r="I1767" s="177" t="str">
        <f>IF($AR1767="","",IF(INDEX('Required State Input – Clinic'!I$12:I$2011,$AT1767)="","",INDEX('Required State Input – Clinic'!I$12:I$2011,$AT1767)))</f>
        <v/>
      </c>
      <c r="J1767" s="176" t="str">
        <f>IF($AR1767="","",IF(INDEX('Required State Input – Clinic'!J$12:J$2011,$AT1767)="","",INDEX('Required State Input – Clinic'!J$12:J$2011,$AT1767)))</f>
        <v/>
      </c>
      <c r="K1767" s="178" t="str">
        <f>IF($AR1767="","",IF(INDEX('Required State Input – Clinic'!K$12:K$2011,$AT1767)="","",INDEX('Required State Input – Clinic'!K$12:K$2011,$AT1767)))</f>
        <v/>
      </c>
      <c r="L1767" s="179" t="str">
        <f>IF($AR1767="","",IF(INDEX('Required State Input – Clinic'!L$12:L$2011,$AT1767)="","",INDEX('Required State Input – Clinic'!L$12:L$2011,$AT1767)))</f>
        <v/>
      </c>
      <c r="M1767" s="169" t="str">
        <f>IF($AR1767="","",IF(INDEX('Required State Input – Clinic'!M$12:M$2011,$AT1767)="","",INDEX('Required State Input – Clinic'!M$12:M$2011,$AT1767)))</f>
        <v/>
      </c>
      <c r="N1767" s="169" t="str">
        <f>IF($AR1767="","",IF(INDEX('Required State Input – Clinic'!N$12:N$2011,$AT1767)="","",INDEX('Required State Input – Clinic'!N$12:N$2011,$AT1767)))</f>
        <v/>
      </c>
      <c r="O1767" s="170" t="str">
        <f>IF($AR1767="","",IF(INDEX('Required State Input – Clinic'!O$12:O$2011,$AT1767)="","",ROUND(INDEX('Required State Input – Clinic'!O$12:O$2011,$AT1767),2)))</f>
        <v/>
      </c>
      <c r="P1767" s="170" t="str">
        <f>IF($AR1767="","",IF(INDEX('Required State Input – Clinic'!P$12:P$2011,$AT1767)="","",ROUND(INDEX('Required State Input – Clinic'!P$12:P$2011,$AT1767),2)))</f>
        <v/>
      </c>
      <c r="Q1767" s="170" t="str">
        <f>IF($AR1767="","",IF(INDEX('Required State Input – Clinic'!Q$12:Q$2011,$AT1767)="","",ROUND(INDEX('Required State Input – Clinic'!Q$12:Q$2011,$AT1767),2)))</f>
        <v/>
      </c>
      <c r="R1767" s="276" t="str">
        <f t="shared" si="270"/>
        <v/>
      </c>
      <c r="S1767" s="171" t="str">
        <f>IF($AR1767="","",IF(INDEX('Required State Input – Clinic'!R$12:R$2011,$AT1767)="","",INDEX('Required State Input – Clinic'!R$12:R$2011,$AT1767)))</f>
        <v/>
      </c>
      <c r="T1767" s="169" t="str">
        <f>IF($AR1767="","",IF(INDEX('Required State Input – Clinic'!S$12:S$2011,$AT1767)="","",INDEX('Required State Input – Clinic'!S$12:S$2011,$AT1767)))</f>
        <v/>
      </c>
      <c r="U1767" s="170" t="str">
        <f>IF($AR1767="","",IF(INDEX('Required State Input – Clinic'!T$12:T$2011,$AT1767)="","",ROUND(INDEX('Required State Input – Clinic'!T$12:T$2011,$AT1767),2)))</f>
        <v/>
      </c>
      <c r="V1767" s="170" t="str">
        <f>IF($AR1767="","",IF(INDEX('Required State Input – Clinic'!U$12:U$2011,$AT1767)="","",ROUND(INDEX('Required State Input – Clinic'!U$12:U$2011,$AT1767),2)))</f>
        <v/>
      </c>
      <c r="W1767" s="170" t="str">
        <f>IF($AR1767="","",IF(INDEX('Required State Input – Clinic'!V$12:V$2011,$AT1767)="",0,ROUND(INDEX('Required State Input – Clinic'!V$12:V$2011,$AT1767),2)))</f>
        <v/>
      </c>
      <c r="X1767" s="170" t="str">
        <f>IF($AR1767="","",IF(INDEX('Required State Input – Clinic'!W$12:W$2011,$AT1767)="",0,ROUND(INDEX('Required State Input – Clinic'!W$12:W$2011,$AT1767),2)))</f>
        <v/>
      </c>
      <c r="Y1767" s="170" t="str">
        <f>IF($AR1767="","",IF(INDEX('Required State Input – Clinic'!X$12:X$2011,$AT1767)="",0,ROUND(INDEX('Required State Input – Clinic'!X$12:X$2011,$AT1767),2)))</f>
        <v/>
      </c>
      <c r="Z1767" s="180" t="str">
        <f t="shared" si="271"/>
        <v/>
      </c>
      <c r="AA1767" s="179" t="str">
        <f>IF($AR1767="","",IF(INDEX('Required State Input – Clinic'!Y$12:Y$2011,$AT1767)="","",INDEX('Required State Input – Clinic'!Y$12:Y$2011,$AT1767)))</f>
        <v/>
      </c>
      <c r="AB1767" s="172" t="str">
        <f>IF($AR1767="","",IF(INDEX('Required State Input – Clinic'!Z$12:Z$2011,$AT1767)="","",ROUND(INDEX('Required State Input – Clinic'!Z$12:Z$2011,$AT1767),4)))</f>
        <v/>
      </c>
      <c r="AC1767" s="172" t="str">
        <f>IF($AR1767="","",IF(INDEX('Required State Input – Clinic'!AA$12:AA$2011,$AT1767)="","",ROUND(INDEX('Required State Input – Clinic'!AA$12:AA$2011,$AT1767),4)))</f>
        <v/>
      </c>
      <c r="AD1767" s="180" t="str">
        <f t="shared" si="272"/>
        <v/>
      </c>
      <c r="AE1767" s="194" t="str">
        <f t="shared" si="273"/>
        <v/>
      </c>
      <c r="AF1767" s="177" t="str">
        <f>IF($AR1767="","",IF(INDEX('Required State Input – Clinic'!AB$12:AB$2011,$AT1767)="","",INDEX('Required State Input – Clinic'!AB$12:AB$2011,$AT1767)))</f>
        <v/>
      </c>
      <c r="AG1767" s="172" t="str">
        <f>IF($AR1767="","",IF(INDEX('Required State Input – Clinic'!AC$12:AC$2011,$AT1767)="","",ROUND(INDEX('Required State Input – Clinic'!AC$12:AC$2011,$AT1767),4)))</f>
        <v/>
      </c>
      <c r="AH1767" s="180" t="str">
        <f t="shared" si="274"/>
        <v/>
      </c>
      <c r="AI1767" s="173" t="str">
        <f>IF($AR1767="","",IF(INDEX('Required State Input – Clinic'!AD$12:AD$2011,$AT1767)="",0,ROUND(INDEX('Required State Input – Clinic'!AD$12:AD$2011,$AT1767),2)))</f>
        <v/>
      </c>
      <c r="AJ1767" s="180" t="str">
        <f t="shared" si="275"/>
        <v/>
      </c>
      <c r="AK1767" s="194" t="str">
        <f t="shared" si="276"/>
        <v/>
      </c>
      <c r="AL1767" s="170" t="str">
        <f>IF($AR1767="","",IF(INDEX('Required State Input – Clinic'!AE$12:AE$2011,$AT1767)="",0,ROUND(INDEX('Required State Input – Clinic'!AE$12:AE$2011,$AT1767),2)))</f>
        <v/>
      </c>
      <c r="AM1767" s="180" t="str">
        <f t="shared" si="277"/>
        <v/>
      </c>
      <c r="AR1767" t="str">
        <f t="shared" si="278"/>
        <v/>
      </c>
      <c r="AS1767" t="str">
        <f t="shared" si="279"/>
        <v/>
      </c>
      <c r="AT1767" t="str">
        <f>IF(AR1767="","",MATCH(AS1767,'Required State Input – Clinic'!$AS$12:$AS$2011,FALSE))</f>
        <v/>
      </c>
    </row>
    <row r="1768" spans="1:46" x14ac:dyDescent="0.25">
      <c r="A1768" s="218" t="s">
        <v>257</v>
      </c>
      <c r="B1768" s="174" t="str">
        <f>IF($AR1768="","",IF(INDEX('Required State Input – Clinic'!B$12:B$2011,$AT1768)="","",INDEX('Required State Input – Clinic'!B$12:B$2011,$AT1768)))</f>
        <v/>
      </c>
      <c r="C1768" s="168" t="str">
        <f>IF($AR1768="","",IF(INDEX('Required State Input – Clinic'!C$12:C$2011,$AT1768)="","",INDEX('Required State Input – Clinic'!C$12:C$2011,$AT1768)))</f>
        <v/>
      </c>
      <c r="D1768" s="175" t="str">
        <f>IF($AR1768="","",IF(INDEX('Required State Input – Clinic'!D$12:D$2011,$AT1768)="","",INDEX('Required State Input – Clinic'!D$12:D$2011,$AT1768)))</f>
        <v/>
      </c>
      <c r="E1768" s="174" t="str">
        <f>IF($AR1768="","",IF(INDEX('Required State Input – Clinic'!E$12:E$2011,$AT1768)="","",INDEX('Required State Input – Clinic'!E$12:E$2011,$AT1768)))</f>
        <v/>
      </c>
      <c r="F1768" s="176" t="str">
        <f>IF($AR1768="","",IF(INDEX('Required State Input – Clinic'!F$12:F$2011,$AT1768)="","",INDEX('Required State Input – Clinic'!F$12:F$2011,$AT1768)))</f>
        <v/>
      </c>
      <c r="G1768" s="176" t="str">
        <f>IF($AR1768="","",IF(INDEX('Required State Input – Clinic'!G$12:G$2011,$AT1768)="","",INDEX('Required State Input – Clinic'!G$12:G$2011,$AT1768)))</f>
        <v/>
      </c>
      <c r="H1768" s="176" t="str">
        <f>IF($AR1768="","",IF(INDEX('Required State Input – Clinic'!H$12:H$2011,$AT1768)="","",INDEX('Required State Input – Clinic'!H$12:H$2011,$AT1768)))</f>
        <v/>
      </c>
      <c r="I1768" s="177" t="str">
        <f>IF($AR1768="","",IF(INDEX('Required State Input – Clinic'!I$12:I$2011,$AT1768)="","",INDEX('Required State Input – Clinic'!I$12:I$2011,$AT1768)))</f>
        <v/>
      </c>
      <c r="J1768" s="176" t="str">
        <f>IF($AR1768="","",IF(INDEX('Required State Input – Clinic'!J$12:J$2011,$AT1768)="","",INDEX('Required State Input – Clinic'!J$12:J$2011,$AT1768)))</f>
        <v/>
      </c>
      <c r="K1768" s="178" t="str">
        <f>IF($AR1768="","",IF(INDEX('Required State Input – Clinic'!K$12:K$2011,$AT1768)="","",INDEX('Required State Input – Clinic'!K$12:K$2011,$AT1768)))</f>
        <v/>
      </c>
      <c r="L1768" s="179" t="str">
        <f>IF($AR1768="","",IF(INDEX('Required State Input – Clinic'!L$12:L$2011,$AT1768)="","",INDEX('Required State Input – Clinic'!L$12:L$2011,$AT1768)))</f>
        <v/>
      </c>
      <c r="M1768" s="169" t="str">
        <f>IF($AR1768="","",IF(INDEX('Required State Input – Clinic'!M$12:M$2011,$AT1768)="","",INDEX('Required State Input – Clinic'!M$12:M$2011,$AT1768)))</f>
        <v/>
      </c>
      <c r="N1768" s="169" t="str">
        <f>IF($AR1768="","",IF(INDEX('Required State Input – Clinic'!N$12:N$2011,$AT1768)="","",INDEX('Required State Input – Clinic'!N$12:N$2011,$AT1768)))</f>
        <v/>
      </c>
      <c r="O1768" s="170" t="str">
        <f>IF($AR1768="","",IF(INDEX('Required State Input – Clinic'!O$12:O$2011,$AT1768)="","",ROUND(INDEX('Required State Input – Clinic'!O$12:O$2011,$AT1768),2)))</f>
        <v/>
      </c>
      <c r="P1768" s="170" t="str">
        <f>IF($AR1768="","",IF(INDEX('Required State Input – Clinic'!P$12:P$2011,$AT1768)="","",ROUND(INDEX('Required State Input – Clinic'!P$12:P$2011,$AT1768),2)))</f>
        <v/>
      </c>
      <c r="Q1768" s="170" t="str">
        <f>IF($AR1768="","",IF(INDEX('Required State Input – Clinic'!Q$12:Q$2011,$AT1768)="","",ROUND(INDEX('Required State Input – Clinic'!Q$12:Q$2011,$AT1768),2)))</f>
        <v/>
      </c>
      <c r="R1768" s="276" t="str">
        <f t="shared" si="270"/>
        <v/>
      </c>
      <c r="S1768" s="171" t="str">
        <f>IF($AR1768="","",IF(INDEX('Required State Input – Clinic'!R$12:R$2011,$AT1768)="","",INDEX('Required State Input – Clinic'!R$12:R$2011,$AT1768)))</f>
        <v/>
      </c>
      <c r="T1768" s="169" t="str">
        <f>IF($AR1768="","",IF(INDEX('Required State Input – Clinic'!S$12:S$2011,$AT1768)="","",INDEX('Required State Input – Clinic'!S$12:S$2011,$AT1768)))</f>
        <v/>
      </c>
      <c r="U1768" s="170" t="str">
        <f>IF($AR1768="","",IF(INDEX('Required State Input – Clinic'!T$12:T$2011,$AT1768)="","",ROUND(INDEX('Required State Input – Clinic'!T$12:T$2011,$AT1768),2)))</f>
        <v/>
      </c>
      <c r="V1768" s="170" t="str">
        <f>IF($AR1768="","",IF(INDEX('Required State Input – Clinic'!U$12:U$2011,$AT1768)="","",ROUND(INDEX('Required State Input – Clinic'!U$12:U$2011,$AT1768),2)))</f>
        <v/>
      </c>
      <c r="W1768" s="170" t="str">
        <f>IF($AR1768="","",IF(INDEX('Required State Input – Clinic'!V$12:V$2011,$AT1768)="",0,ROUND(INDEX('Required State Input – Clinic'!V$12:V$2011,$AT1768),2)))</f>
        <v/>
      </c>
      <c r="X1768" s="170" t="str">
        <f>IF($AR1768="","",IF(INDEX('Required State Input – Clinic'!W$12:W$2011,$AT1768)="",0,ROUND(INDEX('Required State Input – Clinic'!W$12:W$2011,$AT1768),2)))</f>
        <v/>
      </c>
      <c r="Y1768" s="170" t="str">
        <f>IF($AR1768="","",IF(INDEX('Required State Input – Clinic'!X$12:X$2011,$AT1768)="",0,ROUND(INDEX('Required State Input – Clinic'!X$12:X$2011,$AT1768),2)))</f>
        <v/>
      </c>
      <c r="Z1768" s="180" t="str">
        <f t="shared" si="271"/>
        <v/>
      </c>
      <c r="AA1768" s="179" t="str">
        <f>IF($AR1768="","",IF(INDEX('Required State Input – Clinic'!Y$12:Y$2011,$AT1768)="","",INDEX('Required State Input – Clinic'!Y$12:Y$2011,$AT1768)))</f>
        <v/>
      </c>
      <c r="AB1768" s="172" t="str">
        <f>IF($AR1768="","",IF(INDEX('Required State Input – Clinic'!Z$12:Z$2011,$AT1768)="","",ROUND(INDEX('Required State Input – Clinic'!Z$12:Z$2011,$AT1768),4)))</f>
        <v/>
      </c>
      <c r="AC1768" s="172" t="str">
        <f>IF($AR1768="","",IF(INDEX('Required State Input – Clinic'!AA$12:AA$2011,$AT1768)="","",ROUND(INDEX('Required State Input – Clinic'!AA$12:AA$2011,$AT1768),4)))</f>
        <v/>
      </c>
      <c r="AD1768" s="180" t="str">
        <f t="shared" si="272"/>
        <v/>
      </c>
      <c r="AE1768" s="194" t="str">
        <f t="shared" si="273"/>
        <v/>
      </c>
      <c r="AF1768" s="177" t="str">
        <f>IF($AR1768="","",IF(INDEX('Required State Input – Clinic'!AB$12:AB$2011,$AT1768)="","",INDEX('Required State Input – Clinic'!AB$12:AB$2011,$AT1768)))</f>
        <v/>
      </c>
      <c r="AG1768" s="172" t="str">
        <f>IF($AR1768="","",IF(INDEX('Required State Input – Clinic'!AC$12:AC$2011,$AT1768)="","",ROUND(INDEX('Required State Input – Clinic'!AC$12:AC$2011,$AT1768),4)))</f>
        <v/>
      </c>
      <c r="AH1768" s="180" t="str">
        <f t="shared" si="274"/>
        <v/>
      </c>
      <c r="AI1768" s="173" t="str">
        <f>IF($AR1768="","",IF(INDEX('Required State Input – Clinic'!AD$12:AD$2011,$AT1768)="",0,ROUND(INDEX('Required State Input – Clinic'!AD$12:AD$2011,$AT1768),2)))</f>
        <v/>
      </c>
      <c r="AJ1768" s="180" t="str">
        <f t="shared" si="275"/>
        <v/>
      </c>
      <c r="AK1768" s="194" t="str">
        <f t="shared" si="276"/>
        <v/>
      </c>
      <c r="AL1768" s="170" t="str">
        <f>IF($AR1768="","",IF(INDEX('Required State Input – Clinic'!AE$12:AE$2011,$AT1768)="",0,ROUND(INDEX('Required State Input – Clinic'!AE$12:AE$2011,$AT1768),2)))</f>
        <v/>
      </c>
      <c r="AM1768" s="180" t="str">
        <f t="shared" si="277"/>
        <v/>
      </c>
      <c r="AR1768" t="str">
        <f t="shared" si="278"/>
        <v/>
      </c>
      <c r="AS1768" t="str">
        <f t="shared" si="279"/>
        <v/>
      </c>
      <c r="AT1768" t="str">
        <f>IF(AR1768="","",MATCH(AS1768,'Required State Input – Clinic'!$AS$12:$AS$2011,FALSE))</f>
        <v/>
      </c>
    </row>
    <row r="1769" spans="1:46" x14ac:dyDescent="0.25">
      <c r="A1769" s="218" t="s">
        <v>257</v>
      </c>
      <c r="B1769" s="174" t="str">
        <f>IF($AR1769="","",IF(INDEX('Required State Input – Clinic'!B$12:B$2011,$AT1769)="","",INDEX('Required State Input – Clinic'!B$12:B$2011,$AT1769)))</f>
        <v/>
      </c>
      <c r="C1769" s="168" t="str">
        <f>IF($AR1769="","",IF(INDEX('Required State Input – Clinic'!C$12:C$2011,$AT1769)="","",INDEX('Required State Input – Clinic'!C$12:C$2011,$AT1769)))</f>
        <v/>
      </c>
      <c r="D1769" s="175" t="str">
        <f>IF($AR1769="","",IF(INDEX('Required State Input – Clinic'!D$12:D$2011,$AT1769)="","",INDEX('Required State Input – Clinic'!D$12:D$2011,$AT1769)))</f>
        <v/>
      </c>
      <c r="E1769" s="174" t="str">
        <f>IF($AR1769="","",IF(INDEX('Required State Input – Clinic'!E$12:E$2011,$AT1769)="","",INDEX('Required State Input – Clinic'!E$12:E$2011,$AT1769)))</f>
        <v/>
      </c>
      <c r="F1769" s="176" t="str">
        <f>IF($AR1769="","",IF(INDEX('Required State Input – Clinic'!F$12:F$2011,$AT1769)="","",INDEX('Required State Input – Clinic'!F$12:F$2011,$AT1769)))</f>
        <v/>
      </c>
      <c r="G1769" s="176" t="str">
        <f>IF($AR1769="","",IF(INDEX('Required State Input – Clinic'!G$12:G$2011,$AT1769)="","",INDEX('Required State Input – Clinic'!G$12:G$2011,$AT1769)))</f>
        <v/>
      </c>
      <c r="H1769" s="176" t="str">
        <f>IF($AR1769="","",IF(INDEX('Required State Input – Clinic'!H$12:H$2011,$AT1769)="","",INDEX('Required State Input – Clinic'!H$12:H$2011,$AT1769)))</f>
        <v/>
      </c>
      <c r="I1769" s="177" t="str">
        <f>IF($AR1769="","",IF(INDEX('Required State Input – Clinic'!I$12:I$2011,$AT1769)="","",INDEX('Required State Input – Clinic'!I$12:I$2011,$AT1769)))</f>
        <v/>
      </c>
      <c r="J1769" s="176" t="str">
        <f>IF($AR1769="","",IF(INDEX('Required State Input – Clinic'!J$12:J$2011,$AT1769)="","",INDEX('Required State Input – Clinic'!J$12:J$2011,$AT1769)))</f>
        <v/>
      </c>
      <c r="K1769" s="178" t="str">
        <f>IF($AR1769="","",IF(INDEX('Required State Input – Clinic'!K$12:K$2011,$AT1769)="","",INDEX('Required State Input – Clinic'!K$12:K$2011,$AT1769)))</f>
        <v/>
      </c>
      <c r="L1769" s="179" t="str">
        <f>IF($AR1769="","",IF(INDEX('Required State Input – Clinic'!L$12:L$2011,$AT1769)="","",INDEX('Required State Input – Clinic'!L$12:L$2011,$AT1769)))</f>
        <v/>
      </c>
      <c r="M1769" s="169" t="str">
        <f>IF($AR1769="","",IF(INDEX('Required State Input – Clinic'!M$12:M$2011,$AT1769)="","",INDEX('Required State Input – Clinic'!M$12:M$2011,$AT1769)))</f>
        <v/>
      </c>
      <c r="N1769" s="169" t="str">
        <f>IF($AR1769="","",IF(INDEX('Required State Input – Clinic'!N$12:N$2011,$AT1769)="","",INDEX('Required State Input – Clinic'!N$12:N$2011,$AT1769)))</f>
        <v/>
      </c>
      <c r="O1769" s="170" t="str">
        <f>IF($AR1769="","",IF(INDEX('Required State Input – Clinic'!O$12:O$2011,$AT1769)="","",ROUND(INDEX('Required State Input – Clinic'!O$12:O$2011,$AT1769),2)))</f>
        <v/>
      </c>
      <c r="P1769" s="170" t="str">
        <f>IF($AR1769="","",IF(INDEX('Required State Input – Clinic'!P$12:P$2011,$AT1769)="","",ROUND(INDEX('Required State Input – Clinic'!P$12:P$2011,$AT1769),2)))</f>
        <v/>
      </c>
      <c r="Q1769" s="170" t="str">
        <f>IF($AR1769="","",IF(INDEX('Required State Input – Clinic'!Q$12:Q$2011,$AT1769)="","",ROUND(INDEX('Required State Input – Clinic'!Q$12:Q$2011,$AT1769),2)))</f>
        <v/>
      </c>
      <c r="R1769" s="276" t="str">
        <f t="shared" si="270"/>
        <v/>
      </c>
      <c r="S1769" s="171" t="str">
        <f>IF($AR1769="","",IF(INDEX('Required State Input – Clinic'!R$12:R$2011,$AT1769)="","",INDEX('Required State Input – Clinic'!R$12:R$2011,$AT1769)))</f>
        <v/>
      </c>
      <c r="T1769" s="169" t="str">
        <f>IF($AR1769="","",IF(INDEX('Required State Input – Clinic'!S$12:S$2011,$AT1769)="","",INDEX('Required State Input – Clinic'!S$12:S$2011,$AT1769)))</f>
        <v/>
      </c>
      <c r="U1769" s="170" t="str">
        <f>IF($AR1769="","",IF(INDEX('Required State Input – Clinic'!T$12:T$2011,$AT1769)="","",ROUND(INDEX('Required State Input – Clinic'!T$12:T$2011,$AT1769),2)))</f>
        <v/>
      </c>
      <c r="V1769" s="170" t="str">
        <f>IF($AR1769="","",IF(INDEX('Required State Input – Clinic'!U$12:U$2011,$AT1769)="","",ROUND(INDEX('Required State Input – Clinic'!U$12:U$2011,$AT1769),2)))</f>
        <v/>
      </c>
      <c r="W1769" s="170" t="str">
        <f>IF($AR1769="","",IF(INDEX('Required State Input – Clinic'!V$12:V$2011,$AT1769)="",0,ROUND(INDEX('Required State Input – Clinic'!V$12:V$2011,$AT1769),2)))</f>
        <v/>
      </c>
      <c r="X1769" s="170" t="str">
        <f>IF($AR1769="","",IF(INDEX('Required State Input – Clinic'!W$12:W$2011,$AT1769)="",0,ROUND(INDEX('Required State Input – Clinic'!W$12:W$2011,$AT1769),2)))</f>
        <v/>
      </c>
      <c r="Y1769" s="170" t="str">
        <f>IF($AR1769="","",IF(INDEX('Required State Input – Clinic'!X$12:X$2011,$AT1769)="",0,ROUND(INDEX('Required State Input – Clinic'!X$12:X$2011,$AT1769),2)))</f>
        <v/>
      </c>
      <c r="Z1769" s="180" t="str">
        <f t="shared" si="271"/>
        <v/>
      </c>
      <c r="AA1769" s="179" t="str">
        <f>IF($AR1769="","",IF(INDEX('Required State Input – Clinic'!Y$12:Y$2011,$AT1769)="","",INDEX('Required State Input – Clinic'!Y$12:Y$2011,$AT1769)))</f>
        <v/>
      </c>
      <c r="AB1769" s="172" t="str">
        <f>IF($AR1769="","",IF(INDEX('Required State Input – Clinic'!Z$12:Z$2011,$AT1769)="","",ROUND(INDEX('Required State Input – Clinic'!Z$12:Z$2011,$AT1769),4)))</f>
        <v/>
      </c>
      <c r="AC1769" s="172" t="str">
        <f>IF($AR1769="","",IF(INDEX('Required State Input – Clinic'!AA$12:AA$2011,$AT1769)="","",ROUND(INDEX('Required State Input – Clinic'!AA$12:AA$2011,$AT1769),4)))</f>
        <v/>
      </c>
      <c r="AD1769" s="180" t="str">
        <f t="shared" si="272"/>
        <v/>
      </c>
      <c r="AE1769" s="194" t="str">
        <f t="shared" si="273"/>
        <v/>
      </c>
      <c r="AF1769" s="177" t="str">
        <f>IF($AR1769="","",IF(INDEX('Required State Input – Clinic'!AB$12:AB$2011,$AT1769)="","",INDEX('Required State Input – Clinic'!AB$12:AB$2011,$AT1769)))</f>
        <v/>
      </c>
      <c r="AG1769" s="172" t="str">
        <f>IF($AR1769="","",IF(INDEX('Required State Input – Clinic'!AC$12:AC$2011,$AT1769)="","",ROUND(INDEX('Required State Input – Clinic'!AC$12:AC$2011,$AT1769),4)))</f>
        <v/>
      </c>
      <c r="AH1769" s="180" t="str">
        <f t="shared" si="274"/>
        <v/>
      </c>
      <c r="AI1769" s="173" t="str">
        <f>IF($AR1769="","",IF(INDEX('Required State Input – Clinic'!AD$12:AD$2011,$AT1769)="",0,ROUND(INDEX('Required State Input – Clinic'!AD$12:AD$2011,$AT1769),2)))</f>
        <v/>
      </c>
      <c r="AJ1769" s="180" t="str">
        <f t="shared" si="275"/>
        <v/>
      </c>
      <c r="AK1769" s="194" t="str">
        <f t="shared" si="276"/>
        <v/>
      </c>
      <c r="AL1769" s="170" t="str">
        <f>IF($AR1769="","",IF(INDEX('Required State Input – Clinic'!AE$12:AE$2011,$AT1769)="",0,ROUND(INDEX('Required State Input – Clinic'!AE$12:AE$2011,$AT1769),2)))</f>
        <v/>
      </c>
      <c r="AM1769" s="180" t="str">
        <f t="shared" si="277"/>
        <v/>
      </c>
      <c r="AR1769" t="str">
        <f t="shared" si="278"/>
        <v/>
      </c>
      <c r="AS1769" t="str">
        <f t="shared" si="279"/>
        <v/>
      </c>
      <c r="AT1769" t="str">
        <f>IF(AR1769="","",MATCH(AS1769,'Required State Input – Clinic'!$AS$12:$AS$2011,FALSE))</f>
        <v/>
      </c>
    </row>
    <row r="1770" spans="1:46" x14ac:dyDescent="0.25">
      <c r="A1770" s="218" t="s">
        <v>257</v>
      </c>
      <c r="B1770" s="174" t="str">
        <f>IF($AR1770="","",IF(INDEX('Required State Input – Clinic'!B$12:B$2011,$AT1770)="","",INDEX('Required State Input – Clinic'!B$12:B$2011,$AT1770)))</f>
        <v/>
      </c>
      <c r="C1770" s="168" t="str">
        <f>IF($AR1770="","",IF(INDEX('Required State Input – Clinic'!C$12:C$2011,$AT1770)="","",INDEX('Required State Input – Clinic'!C$12:C$2011,$AT1770)))</f>
        <v/>
      </c>
      <c r="D1770" s="175" t="str">
        <f>IF($AR1770="","",IF(INDEX('Required State Input – Clinic'!D$12:D$2011,$AT1770)="","",INDEX('Required State Input – Clinic'!D$12:D$2011,$AT1770)))</f>
        <v/>
      </c>
      <c r="E1770" s="174" t="str">
        <f>IF($AR1770="","",IF(INDEX('Required State Input – Clinic'!E$12:E$2011,$AT1770)="","",INDEX('Required State Input – Clinic'!E$12:E$2011,$AT1770)))</f>
        <v/>
      </c>
      <c r="F1770" s="176" t="str">
        <f>IF($AR1770="","",IF(INDEX('Required State Input – Clinic'!F$12:F$2011,$AT1770)="","",INDEX('Required State Input – Clinic'!F$12:F$2011,$AT1770)))</f>
        <v/>
      </c>
      <c r="G1770" s="176" t="str">
        <f>IF($AR1770="","",IF(INDEX('Required State Input – Clinic'!G$12:G$2011,$AT1770)="","",INDEX('Required State Input – Clinic'!G$12:G$2011,$AT1770)))</f>
        <v/>
      </c>
      <c r="H1770" s="176" t="str">
        <f>IF($AR1770="","",IF(INDEX('Required State Input – Clinic'!H$12:H$2011,$AT1770)="","",INDEX('Required State Input – Clinic'!H$12:H$2011,$AT1770)))</f>
        <v/>
      </c>
      <c r="I1770" s="177" t="str">
        <f>IF($AR1770="","",IF(INDEX('Required State Input – Clinic'!I$12:I$2011,$AT1770)="","",INDEX('Required State Input – Clinic'!I$12:I$2011,$AT1770)))</f>
        <v/>
      </c>
      <c r="J1770" s="176" t="str">
        <f>IF($AR1770="","",IF(INDEX('Required State Input – Clinic'!J$12:J$2011,$AT1770)="","",INDEX('Required State Input – Clinic'!J$12:J$2011,$AT1770)))</f>
        <v/>
      </c>
      <c r="K1770" s="178" t="str">
        <f>IF($AR1770="","",IF(INDEX('Required State Input – Clinic'!K$12:K$2011,$AT1770)="","",INDEX('Required State Input – Clinic'!K$12:K$2011,$AT1770)))</f>
        <v/>
      </c>
      <c r="L1770" s="179" t="str">
        <f>IF($AR1770="","",IF(INDEX('Required State Input – Clinic'!L$12:L$2011,$AT1770)="","",INDEX('Required State Input – Clinic'!L$12:L$2011,$AT1770)))</f>
        <v/>
      </c>
      <c r="M1770" s="169" t="str">
        <f>IF($AR1770="","",IF(INDEX('Required State Input – Clinic'!M$12:M$2011,$AT1770)="","",INDEX('Required State Input – Clinic'!M$12:M$2011,$AT1770)))</f>
        <v/>
      </c>
      <c r="N1770" s="169" t="str">
        <f>IF($AR1770="","",IF(INDEX('Required State Input – Clinic'!N$12:N$2011,$AT1770)="","",INDEX('Required State Input – Clinic'!N$12:N$2011,$AT1770)))</f>
        <v/>
      </c>
      <c r="O1770" s="170" t="str">
        <f>IF($AR1770="","",IF(INDEX('Required State Input – Clinic'!O$12:O$2011,$AT1770)="","",ROUND(INDEX('Required State Input – Clinic'!O$12:O$2011,$AT1770),2)))</f>
        <v/>
      </c>
      <c r="P1770" s="170" t="str">
        <f>IF($AR1770="","",IF(INDEX('Required State Input – Clinic'!P$12:P$2011,$AT1770)="","",ROUND(INDEX('Required State Input – Clinic'!P$12:P$2011,$AT1770),2)))</f>
        <v/>
      </c>
      <c r="Q1770" s="170" t="str">
        <f>IF($AR1770="","",IF(INDEX('Required State Input – Clinic'!Q$12:Q$2011,$AT1770)="","",ROUND(INDEX('Required State Input – Clinic'!Q$12:Q$2011,$AT1770),2)))</f>
        <v/>
      </c>
      <c r="R1770" s="276" t="str">
        <f t="shared" si="270"/>
        <v/>
      </c>
      <c r="S1770" s="171" t="str">
        <f>IF($AR1770="","",IF(INDEX('Required State Input – Clinic'!R$12:R$2011,$AT1770)="","",INDEX('Required State Input – Clinic'!R$12:R$2011,$AT1770)))</f>
        <v/>
      </c>
      <c r="T1770" s="169" t="str">
        <f>IF($AR1770="","",IF(INDEX('Required State Input – Clinic'!S$12:S$2011,$AT1770)="","",INDEX('Required State Input – Clinic'!S$12:S$2011,$AT1770)))</f>
        <v/>
      </c>
      <c r="U1770" s="170" t="str">
        <f>IF($AR1770="","",IF(INDEX('Required State Input – Clinic'!T$12:T$2011,$AT1770)="","",ROUND(INDEX('Required State Input – Clinic'!T$12:T$2011,$AT1770),2)))</f>
        <v/>
      </c>
      <c r="V1770" s="170" t="str">
        <f>IF($AR1770="","",IF(INDEX('Required State Input – Clinic'!U$12:U$2011,$AT1770)="","",ROUND(INDEX('Required State Input – Clinic'!U$12:U$2011,$AT1770),2)))</f>
        <v/>
      </c>
      <c r="W1770" s="170" t="str">
        <f>IF($AR1770="","",IF(INDEX('Required State Input – Clinic'!V$12:V$2011,$AT1770)="",0,ROUND(INDEX('Required State Input – Clinic'!V$12:V$2011,$AT1770),2)))</f>
        <v/>
      </c>
      <c r="X1770" s="170" t="str">
        <f>IF($AR1770="","",IF(INDEX('Required State Input – Clinic'!W$12:W$2011,$AT1770)="",0,ROUND(INDEX('Required State Input – Clinic'!W$12:W$2011,$AT1770),2)))</f>
        <v/>
      </c>
      <c r="Y1770" s="170" t="str">
        <f>IF($AR1770="","",IF(INDEX('Required State Input – Clinic'!X$12:X$2011,$AT1770)="",0,ROUND(INDEX('Required State Input – Clinic'!X$12:X$2011,$AT1770),2)))</f>
        <v/>
      </c>
      <c r="Z1770" s="180" t="str">
        <f t="shared" si="271"/>
        <v/>
      </c>
      <c r="AA1770" s="179" t="str">
        <f>IF($AR1770="","",IF(INDEX('Required State Input – Clinic'!Y$12:Y$2011,$AT1770)="","",INDEX('Required State Input – Clinic'!Y$12:Y$2011,$AT1770)))</f>
        <v/>
      </c>
      <c r="AB1770" s="172" t="str">
        <f>IF($AR1770="","",IF(INDEX('Required State Input – Clinic'!Z$12:Z$2011,$AT1770)="","",ROUND(INDEX('Required State Input – Clinic'!Z$12:Z$2011,$AT1770),4)))</f>
        <v/>
      </c>
      <c r="AC1770" s="172" t="str">
        <f>IF($AR1770="","",IF(INDEX('Required State Input – Clinic'!AA$12:AA$2011,$AT1770)="","",ROUND(INDEX('Required State Input – Clinic'!AA$12:AA$2011,$AT1770),4)))</f>
        <v/>
      </c>
      <c r="AD1770" s="180" t="str">
        <f t="shared" si="272"/>
        <v/>
      </c>
      <c r="AE1770" s="194" t="str">
        <f t="shared" si="273"/>
        <v/>
      </c>
      <c r="AF1770" s="177" t="str">
        <f>IF($AR1770="","",IF(INDEX('Required State Input – Clinic'!AB$12:AB$2011,$AT1770)="","",INDEX('Required State Input – Clinic'!AB$12:AB$2011,$AT1770)))</f>
        <v/>
      </c>
      <c r="AG1770" s="172" t="str">
        <f>IF($AR1770="","",IF(INDEX('Required State Input – Clinic'!AC$12:AC$2011,$AT1770)="","",ROUND(INDEX('Required State Input – Clinic'!AC$12:AC$2011,$AT1770),4)))</f>
        <v/>
      </c>
      <c r="AH1770" s="180" t="str">
        <f t="shared" si="274"/>
        <v/>
      </c>
      <c r="AI1770" s="173" t="str">
        <f>IF($AR1770="","",IF(INDEX('Required State Input – Clinic'!AD$12:AD$2011,$AT1770)="",0,ROUND(INDEX('Required State Input – Clinic'!AD$12:AD$2011,$AT1770),2)))</f>
        <v/>
      </c>
      <c r="AJ1770" s="180" t="str">
        <f t="shared" si="275"/>
        <v/>
      </c>
      <c r="AK1770" s="194" t="str">
        <f t="shared" si="276"/>
        <v/>
      </c>
      <c r="AL1770" s="170" t="str">
        <f>IF($AR1770="","",IF(INDEX('Required State Input – Clinic'!AE$12:AE$2011,$AT1770)="",0,ROUND(INDEX('Required State Input – Clinic'!AE$12:AE$2011,$AT1770),2)))</f>
        <v/>
      </c>
      <c r="AM1770" s="180" t="str">
        <f t="shared" si="277"/>
        <v/>
      </c>
      <c r="AR1770" t="str">
        <f t="shared" si="278"/>
        <v/>
      </c>
      <c r="AS1770" t="str">
        <f t="shared" si="279"/>
        <v/>
      </c>
      <c r="AT1770" t="str">
        <f>IF(AR1770="","",MATCH(AS1770,'Required State Input – Clinic'!$AS$12:$AS$2011,FALSE))</f>
        <v/>
      </c>
    </row>
    <row r="1771" spans="1:46" x14ac:dyDescent="0.25">
      <c r="A1771" s="218" t="s">
        <v>257</v>
      </c>
      <c r="B1771" s="174" t="str">
        <f>IF($AR1771="","",IF(INDEX('Required State Input – Clinic'!B$12:B$2011,$AT1771)="","",INDEX('Required State Input – Clinic'!B$12:B$2011,$AT1771)))</f>
        <v/>
      </c>
      <c r="C1771" s="168" t="str">
        <f>IF($AR1771="","",IF(INDEX('Required State Input – Clinic'!C$12:C$2011,$AT1771)="","",INDEX('Required State Input – Clinic'!C$12:C$2011,$AT1771)))</f>
        <v/>
      </c>
      <c r="D1771" s="175" t="str">
        <f>IF($AR1771="","",IF(INDEX('Required State Input – Clinic'!D$12:D$2011,$AT1771)="","",INDEX('Required State Input – Clinic'!D$12:D$2011,$AT1771)))</f>
        <v/>
      </c>
      <c r="E1771" s="174" t="str">
        <f>IF($AR1771="","",IF(INDEX('Required State Input – Clinic'!E$12:E$2011,$AT1771)="","",INDEX('Required State Input – Clinic'!E$12:E$2011,$AT1771)))</f>
        <v/>
      </c>
      <c r="F1771" s="176" t="str">
        <f>IF($AR1771="","",IF(INDEX('Required State Input – Clinic'!F$12:F$2011,$AT1771)="","",INDEX('Required State Input – Clinic'!F$12:F$2011,$AT1771)))</f>
        <v/>
      </c>
      <c r="G1771" s="176" t="str">
        <f>IF($AR1771="","",IF(INDEX('Required State Input – Clinic'!G$12:G$2011,$AT1771)="","",INDEX('Required State Input – Clinic'!G$12:G$2011,$AT1771)))</f>
        <v/>
      </c>
      <c r="H1771" s="176" t="str">
        <f>IF($AR1771="","",IF(INDEX('Required State Input – Clinic'!H$12:H$2011,$AT1771)="","",INDEX('Required State Input – Clinic'!H$12:H$2011,$AT1771)))</f>
        <v/>
      </c>
      <c r="I1771" s="177" t="str">
        <f>IF($AR1771="","",IF(INDEX('Required State Input – Clinic'!I$12:I$2011,$AT1771)="","",INDEX('Required State Input – Clinic'!I$12:I$2011,$AT1771)))</f>
        <v/>
      </c>
      <c r="J1771" s="176" t="str">
        <f>IF($AR1771="","",IF(INDEX('Required State Input – Clinic'!J$12:J$2011,$AT1771)="","",INDEX('Required State Input – Clinic'!J$12:J$2011,$AT1771)))</f>
        <v/>
      </c>
      <c r="K1771" s="178" t="str">
        <f>IF($AR1771="","",IF(INDEX('Required State Input – Clinic'!K$12:K$2011,$AT1771)="","",INDEX('Required State Input – Clinic'!K$12:K$2011,$AT1771)))</f>
        <v/>
      </c>
      <c r="L1771" s="179" t="str">
        <f>IF($AR1771="","",IF(INDEX('Required State Input – Clinic'!L$12:L$2011,$AT1771)="","",INDEX('Required State Input – Clinic'!L$12:L$2011,$AT1771)))</f>
        <v/>
      </c>
      <c r="M1771" s="169" t="str">
        <f>IF($AR1771="","",IF(INDEX('Required State Input – Clinic'!M$12:M$2011,$AT1771)="","",INDEX('Required State Input – Clinic'!M$12:M$2011,$AT1771)))</f>
        <v/>
      </c>
      <c r="N1771" s="169" t="str">
        <f>IF($AR1771="","",IF(INDEX('Required State Input – Clinic'!N$12:N$2011,$AT1771)="","",INDEX('Required State Input – Clinic'!N$12:N$2011,$AT1771)))</f>
        <v/>
      </c>
      <c r="O1771" s="170" t="str">
        <f>IF($AR1771="","",IF(INDEX('Required State Input – Clinic'!O$12:O$2011,$AT1771)="","",ROUND(INDEX('Required State Input – Clinic'!O$12:O$2011,$AT1771),2)))</f>
        <v/>
      </c>
      <c r="P1771" s="170" t="str">
        <f>IF($AR1771="","",IF(INDEX('Required State Input – Clinic'!P$12:P$2011,$AT1771)="","",ROUND(INDEX('Required State Input – Clinic'!P$12:P$2011,$AT1771),2)))</f>
        <v/>
      </c>
      <c r="Q1771" s="170" t="str">
        <f>IF($AR1771="","",IF(INDEX('Required State Input – Clinic'!Q$12:Q$2011,$AT1771)="","",ROUND(INDEX('Required State Input – Clinic'!Q$12:Q$2011,$AT1771),2)))</f>
        <v/>
      </c>
      <c r="R1771" s="276" t="str">
        <f t="shared" si="270"/>
        <v/>
      </c>
      <c r="S1771" s="171" t="str">
        <f>IF($AR1771="","",IF(INDEX('Required State Input – Clinic'!R$12:R$2011,$AT1771)="","",INDEX('Required State Input – Clinic'!R$12:R$2011,$AT1771)))</f>
        <v/>
      </c>
      <c r="T1771" s="169" t="str">
        <f>IF($AR1771="","",IF(INDEX('Required State Input – Clinic'!S$12:S$2011,$AT1771)="","",INDEX('Required State Input – Clinic'!S$12:S$2011,$AT1771)))</f>
        <v/>
      </c>
      <c r="U1771" s="170" t="str">
        <f>IF($AR1771="","",IF(INDEX('Required State Input – Clinic'!T$12:T$2011,$AT1771)="","",ROUND(INDEX('Required State Input – Clinic'!T$12:T$2011,$AT1771),2)))</f>
        <v/>
      </c>
      <c r="V1771" s="170" t="str">
        <f>IF($AR1771="","",IF(INDEX('Required State Input – Clinic'!U$12:U$2011,$AT1771)="","",ROUND(INDEX('Required State Input – Clinic'!U$12:U$2011,$AT1771),2)))</f>
        <v/>
      </c>
      <c r="W1771" s="170" t="str">
        <f>IF($AR1771="","",IF(INDEX('Required State Input – Clinic'!V$12:V$2011,$AT1771)="",0,ROUND(INDEX('Required State Input – Clinic'!V$12:V$2011,$AT1771),2)))</f>
        <v/>
      </c>
      <c r="X1771" s="170" t="str">
        <f>IF($AR1771="","",IF(INDEX('Required State Input – Clinic'!W$12:W$2011,$AT1771)="",0,ROUND(INDEX('Required State Input – Clinic'!W$12:W$2011,$AT1771),2)))</f>
        <v/>
      </c>
      <c r="Y1771" s="170" t="str">
        <f>IF($AR1771="","",IF(INDEX('Required State Input – Clinic'!X$12:X$2011,$AT1771)="",0,ROUND(INDEX('Required State Input – Clinic'!X$12:X$2011,$AT1771),2)))</f>
        <v/>
      </c>
      <c r="Z1771" s="180" t="str">
        <f t="shared" si="271"/>
        <v/>
      </c>
      <c r="AA1771" s="179" t="str">
        <f>IF($AR1771="","",IF(INDEX('Required State Input – Clinic'!Y$12:Y$2011,$AT1771)="","",INDEX('Required State Input – Clinic'!Y$12:Y$2011,$AT1771)))</f>
        <v/>
      </c>
      <c r="AB1771" s="172" t="str">
        <f>IF($AR1771="","",IF(INDEX('Required State Input – Clinic'!Z$12:Z$2011,$AT1771)="","",ROUND(INDEX('Required State Input – Clinic'!Z$12:Z$2011,$AT1771),4)))</f>
        <v/>
      </c>
      <c r="AC1771" s="172" t="str">
        <f>IF($AR1771="","",IF(INDEX('Required State Input – Clinic'!AA$12:AA$2011,$AT1771)="","",ROUND(INDEX('Required State Input – Clinic'!AA$12:AA$2011,$AT1771),4)))</f>
        <v/>
      </c>
      <c r="AD1771" s="180" t="str">
        <f t="shared" si="272"/>
        <v/>
      </c>
      <c r="AE1771" s="194" t="str">
        <f t="shared" si="273"/>
        <v/>
      </c>
      <c r="AF1771" s="177" t="str">
        <f>IF($AR1771="","",IF(INDEX('Required State Input – Clinic'!AB$12:AB$2011,$AT1771)="","",INDEX('Required State Input – Clinic'!AB$12:AB$2011,$AT1771)))</f>
        <v/>
      </c>
      <c r="AG1771" s="172" t="str">
        <f>IF($AR1771="","",IF(INDEX('Required State Input – Clinic'!AC$12:AC$2011,$AT1771)="","",ROUND(INDEX('Required State Input – Clinic'!AC$12:AC$2011,$AT1771),4)))</f>
        <v/>
      </c>
      <c r="AH1771" s="180" t="str">
        <f t="shared" si="274"/>
        <v/>
      </c>
      <c r="AI1771" s="173" t="str">
        <f>IF($AR1771="","",IF(INDEX('Required State Input – Clinic'!AD$12:AD$2011,$AT1771)="",0,ROUND(INDEX('Required State Input – Clinic'!AD$12:AD$2011,$AT1771),2)))</f>
        <v/>
      </c>
      <c r="AJ1771" s="180" t="str">
        <f t="shared" si="275"/>
        <v/>
      </c>
      <c r="AK1771" s="194" t="str">
        <f t="shared" si="276"/>
        <v/>
      </c>
      <c r="AL1771" s="170" t="str">
        <f>IF($AR1771="","",IF(INDEX('Required State Input – Clinic'!AE$12:AE$2011,$AT1771)="",0,ROUND(INDEX('Required State Input – Clinic'!AE$12:AE$2011,$AT1771),2)))</f>
        <v/>
      </c>
      <c r="AM1771" s="180" t="str">
        <f t="shared" si="277"/>
        <v/>
      </c>
      <c r="AR1771" t="str">
        <f t="shared" si="278"/>
        <v/>
      </c>
      <c r="AS1771" t="str">
        <f t="shared" si="279"/>
        <v/>
      </c>
      <c r="AT1771" t="str">
        <f>IF(AR1771="","",MATCH(AS1771,'Required State Input – Clinic'!$AS$12:$AS$2011,FALSE))</f>
        <v/>
      </c>
    </row>
    <row r="1772" spans="1:46" x14ac:dyDescent="0.25">
      <c r="A1772" s="218" t="s">
        <v>257</v>
      </c>
      <c r="B1772" s="174" t="str">
        <f>IF($AR1772="","",IF(INDEX('Required State Input – Clinic'!B$12:B$2011,$AT1772)="","",INDEX('Required State Input – Clinic'!B$12:B$2011,$AT1772)))</f>
        <v/>
      </c>
      <c r="C1772" s="168" t="str">
        <f>IF($AR1772="","",IF(INDEX('Required State Input – Clinic'!C$12:C$2011,$AT1772)="","",INDEX('Required State Input – Clinic'!C$12:C$2011,$AT1772)))</f>
        <v/>
      </c>
      <c r="D1772" s="175" t="str">
        <f>IF($AR1772="","",IF(INDEX('Required State Input – Clinic'!D$12:D$2011,$AT1772)="","",INDEX('Required State Input – Clinic'!D$12:D$2011,$AT1772)))</f>
        <v/>
      </c>
      <c r="E1772" s="174" t="str">
        <f>IF($AR1772="","",IF(INDEX('Required State Input – Clinic'!E$12:E$2011,$AT1772)="","",INDEX('Required State Input – Clinic'!E$12:E$2011,$AT1772)))</f>
        <v/>
      </c>
      <c r="F1772" s="176" t="str">
        <f>IF($AR1772="","",IF(INDEX('Required State Input – Clinic'!F$12:F$2011,$AT1772)="","",INDEX('Required State Input – Clinic'!F$12:F$2011,$AT1772)))</f>
        <v/>
      </c>
      <c r="G1772" s="176" t="str">
        <f>IF($AR1772="","",IF(INDEX('Required State Input – Clinic'!G$12:G$2011,$AT1772)="","",INDEX('Required State Input – Clinic'!G$12:G$2011,$AT1772)))</f>
        <v/>
      </c>
      <c r="H1772" s="176" t="str">
        <f>IF($AR1772="","",IF(INDEX('Required State Input – Clinic'!H$12:H$2011,$AT1772)="","",INDEX('Required State Input – Clinic'!H$12:H$2011,$AT1772)))</f>
        <v/>
      </c>
      <c r="I1772" s="177" t="str">
        <f>IF($AR1772="","",IF(INDEX('Required State Input – Clinic'!I$12:I$2011,$AT1772)="","",INDEX('Required State Input – Clinic'!I$12:I$2011,$AT1772)))</f>
        <v/>
      </c>
      <c r="J1772" s="176" t="str">
        <f>IF($AR1772="","",IF(INDEX('Required State Input – Clinic'!J$12:J$2011,$AT1772)="","",INDEX('Required State Input – Clinic'!J$12:J$2011,$AT1772)))</f>
        <v/>
      </c>
      <c r="K1772" s="178" t="str">
        <f>IF($AR1772="","",IF(INDEX('Required State Input – Clinic'!K$12:K$2011,$AT1772)="","",INDEX('Required State Input – Clinic'!K$12:K$2011,$AT1772)))</f>
        <v/>
      </c>
      <c r="L1772" s="179" t="str">
        <f>IF($AR1772="","",IF(INDEX('Required State Input – Clinic'!L$12:L$2011,$AT1772)="","",INDEX('Required State Input – Clinic'!L$12:L$2011,$AT1772)))</f>
        <v/>
      </c>
      <c r="M1772" s="169" t="str">
        <f>IF($AR1772="","",IF(INDEX('Required State Input – Clinic'!M$12:M$2011,$AT1772)="","",INDEX('Required State Input – Clinic'!M$12:M$2011,$AT1772)))</f>
        <v/>
      </c>
      <c r="N1772" s="169" t="str">
        <f>IF($AR1772="","",IF(INDEX('Required State Input – Clinic'!N$12:N$2011,$AT1772)="","",INDEX('Required State Input – Clinic'!N$12:N$2011,$AT1772)))</f>
        <v/>
      </c>
      <c r="O1772" s="170" t="str">
        <f>IF($AR1772="","",IF(INDEX('Required State Input – Clinic'!O$12:O$2011,$AT1772)="","",ROUND(INDEX('Required State Input – Clinic'!O$12:O$2011,$AT1772),2)))</f>
        <v/>
      </c>
      <c r="P1772" s="170" t="str">
        <f>IF($AR1772="","",IF(INDEX('Required State Input – Clinic'!P$12:P$2011,$AT1772)="","",ROUND(INDEX('Required State Input – Clinic'!P$12:P$2011,$AT1772),2)))</f>
        <v/>
      </c>
      <c r="Q1772" s="170" t="str">
        <f>IF($AR1772="","",IF(INDEX('Required State Input – Clinic'!Q$12:Q$2011,$AT1772)="","",ROUND(INDEX('Required State Input – Clinic'!Q$12:Q$2011,$AT1772),2)))</f>
        <v/>
      </c>
      <c r="R1772" s="276" t="str">
        <f t="shared" si="270"/>
        <v/>
      </c>
      <c r="S1772" s="171" t="str">
        <f>IF($AR1772="","",IF(INDEX('Required State Input – Clinic'!R$12:R$2011,$AT1772)="","",INDEX('Required State Input – Clinic'!R$12:R$2011,$AT1772)))</f>
        <v/>
      </c>
      <c r="T1772" s="169" t="str">
        <f>IF($AR1772="","",IF(INDEX('Required State Input – Clinic'!S$12:S$2011,$AT1772)="","",INDEX('Required State Input – Clinic'!S$12:S$2011,$AT1772)))</f>
        <v/>
      </c>
      <c r="U1772" s="170" t="str">
        <f>IF($AR1772="","",IF(INDEX('Required State Input – Clinic'!T$12:T$2011,$AT1772)="","",ROUND(INDEX('Required State Input – Clinic'!T$12:T$2011,$AT1772),2)))</f>
        <v/>
      </c>
      <c r="V1772" s="170" t="str">
        <f>IF($AR1772="","",IF(INDEX('Required State Input – Clinic'!U$12:U$2011,$AT1772)="","",ROUND(INDEX('Required State Input – Clinic'!U$12:U$2011,$AT1772),2)))</f>
        <v/>
      </c>
      <c r="W1772" s="170" t="str">
        <f>IF($AR1772="","",IF(INDEX('Required State Input – Clinic'!V$12:V$2011,$AT1772)="",0,ROUND(INDEX('Required State Input – Clinic'!V$12:V$2011,$AT1772),2)))</f>
        <v/>
      </c>
      <c r="X1772" s="170" t="str">
        <f>IF($AR1772="","",IF(INDEX('Required State Input – Clinic'!W$12:W$2011,$AT1772)="",0,ROUND(INDEX('Required State Input – Clinic'!W$12:W$2011,$AT1772),2)))</f>
        <v/>
      </c>
      <c r="Y1772" s="170" t="str">
        <f>IF($AR1772="","",IF(INDEX('Required State Input – Clinic'!X$12:X$2011,$AT1772)="",0,ROUND(INDEX('Required State Input – Clinic'!X$12:X$2011,$AT1772),2)))</f>
        <v/>
      </c>
      <c r="Z1772" s="180" t="str">
        <f t="shared" si="271"/>
        <v/>
      </c>
      <c r="AA1772" s="179" t="str">
        <f>IF($AR1772="","",IF(INDEX('Required State Input – Clinic'!Y$12:Y$2011,$AT1772)="","",INDEX('Required State Input – Clinic'!Y$12:Y$2011,$AT1772)))</f>
        <v/>
      </c>
      <c r="AB1772" s="172" t="str">
        <f>IF($AR1772="","",IF(INDEX('Required State Input – Clinic'!Z$12:Z$2011,$AT1772)="","",ROUND(INDEX('Required State Input – Clinic'!Z$12:Z$2011,$AT1772),4)))</f>
        <v/>
      </c>
      <c r="AC1772" s="172" t="str">
        <f>IF($AR1772="","",IF(INDEX('Required State Input – Clinic'!AA$12:AA$2011,$AT1772)="","",ROUND(INDEX('Required State Input – Clinic'!AA$12:AA$2011,$AT1772),4)))</f>
        <v/>
      </c>
      <c r="AD1772" s="180" t="str">
        <f t="shared" si="272"/>
        <v/>
      </c>
      <c r="AE1772" s="194" t="str">
        <f t="shared" si="273"/>
        <v/>
      </c>
      <c r="AF1772" s="177" t="str">
        <f>IF($AR1772="","",IF(INDEX('Required State Input – Clinic'!AB$12:AB$2011,$AT1772)="","",INDEX('Required State Input – Clinic'!AB$12:AB$2011,$AT1772)))</f>
        <v/>
      </c>
      <c r="AG1772" s="172" t="str">
        <f>IF($AR1772="","",IF(INDEX('Required State Input – Clinic'!AC$12:AC$2011,$AT1772)="","",ROUND(INDEX('Required State Input – Clinic'!AC$12:AC$2011,$AT1772),4)))</f>
        <v/>
      </c>
      <c r="AH1772" s="180" t="str">
        <f t="shared" si="274"/>
        <v/>
      </c>
      <c r="AI1772" s="173" t="str">
        <f>IF($AR1772="","",IF(INDEX('Required State Input – Clinic'!AD$12:AD$2011,$AT1772)="",0,ROUND(INDEX('Required State Input – Clinic'!AD$12:AD$2011,$AT1772),2)))</f>
        <v/>
      </c>
      <c r="AJ1772" s="180" t="str">
        <f t="shared" si="275"/>
        <v/>
      </c>
      <c r="AK1772" s="194" t="str">
        <f t="shared" si="276"/>
        <v/>
      </c>
      <c r="AL1772" s="170" t="str">
        <f>IF($AR1772="","",IF(INDEX('Required State Input – Clinic'!AE$12:AE$2011,$AT1772)="",0,ROUND(INDEX('Required State Input – Clinic'!AE$12:AE$2011,$AT1772),2)))</f>
        <v/>
      </c>
      <c r="AM1772" s="180" t="str">
        <f t="shared" si="277"/>
        <v/>
      </c>
      <c r="AR1772" t="str">
        <f t="shared" si="278"/>
        <v/>
      </c>
      <c r="AS1772" t="str">
        <f t="shared" si="279"/>
        <v/>
      </c>
      <c r="AT1772" t="str">
        <f>IF(AR1772="","",MATCH(AS1772,'Required State Input – Clinic'!$AS$12:$AS$2011,FALSE))</f>
        <v/>
      </c>
    </row>
    <row r="1773" spans="1:46" x14ac:dyDescent="0.25">
      <c r="A1773" s="218" t="s">
        <v>257</v>
      </c>
      <c r="B1773" s="174" t="str">
        <f>IF($AR1773="","",IF(INDEX('Required State Input – Clinic'!B$12:B$2011,$AT1773)="","",INDEX('Required State Input – Clinic'!B$12:B$2011,$AT1773)))</f>
        <v/>
      </c>
      <c r="C1773" s="168" t="str">
        <f>IF($AR1773="","",IF(INDEX('Required State Input – Clinic'!C$12:C$2011,$AT1773)="","",INDEX('Required State Input – Clinic'!C$12:C$2011,$AT1773)))</f>
        <v/>
      </c>
      <c r="D1773" s="175" t="str">
        <f>IF($AR1773="","",IF(INDEX('Required State Input – Clinic'!D$12:D$2011,$AT1773)="","",INDEX('Required State Input – Clinic'!D$12:D$2011,$AT1773)))</f>
        <v/>
      </c>
      <c r="E1773" s="174" t="str">
        <f>IF($AR1773="","",IF(INDEX('Required State Input – Clinic'!E$12:E$2011,$AT1773)="","",INDEX('Required State Input – Clinic'!E$12:E$2011,$AT1773)))</f>
        <v/>
      </c>
      <c r="F1773" s="176" t="str">
        <f>IF($AR1773="","",IF(INDEX('Required State Input – Clinic'!F$12:F$2011,$AT1773)="","",INDEX('Required State Input – Clinic'!F$12:F$2011,$AT1773)))</f>
        <v/>
      </c>
      <c r="G1773" s="176" t="str">
        <f>IF($AR1773="","",IF(INDEX('Required State Input – Clinic'!G$12:G$2011,$AT1773)="","",INDEX('Required State Input – Clinic'!G$12:G$2011,$AT1773)))</f>
        <v/>
      </c>
      <c r="H1773" s="176" t="str">
        <f>IF($AR1773="","",IF(INDEX('Required State Input – Clinic'!H$12:H$2011,$AT1773)="","",INDEX('Required State Input – Clinic'!H$12:H$2011,$AT1773)))</f>
        <v/>
      </c>
      <c r="I1773" s="177" t="str">
        <f>IF($AR1773="","",IF(INDEX('Required State Input – Clinic'!I$12:I$2011,$AT1773)="","",INDEX('Required State Input – Clinic'!I$12:I$2011,$AT1773)))</f>
        <v/>
      </c>
      <c r="J1773" s="176" t="str">
        <f>IF($AR1773="","",IF(INDEX('Required State Input – Clinic'!J$12:J$2011,$AT1773)="","",INDEX('Required State Input – Clinic'!J$12:J$2011,$AT1773)))</f>
        <v/>
      </c>
      <c r="K1773" s="178" t="str">
        <f>IF($AR1773="","",IF(INDEX('Required State Input – Clinic'!K$12:K$2011,$AT1773)="","",INDEX('Required State Input – Clinic'!K$12:K$2011,$AT1773)))</f>
        <v/>
      </c>
      <c r="L1773" s="179" t="str">
        <f>IF($AR1773="","",IF(INDEX('Required State Input – Clinic'!L$12:L$2011,$AT1773)="","",INDEX('Required State Input – Clinic'!L$12:L$2011,$AT1773)))</f>
        <v/>
      </c>
      <c r="M1773" s="169" t="str">
        <f>IF($AR1773="","",IF(INDEX('Required State Input – Clinic'!M$12:M$2011,$AT1773)="","",INDEX('Required State Input – Clinic'!M$12:M$2011,$AT1773)))</f>
        <v/>
      </c>
      <c r="N1773" s="169" t="str">
        <f>IF($AR1773="","",IF(INDEX('Required State Input – Clinic'!N$12:N$2011,$AT1773)="","",INDEX('Required State Input – Clinic'!N$12:N$2011,$AT1773)))</f>
        <v/>
      </c>
      <c r="O1773" s="170" t="str">
        <f>IF($AR1773="","",IF(INDEX('Required State Input – Clinic'!O$12:O$2011,$AT1773)="","",ROUND(INDEX('Required State Input – Clinic'!O$12:O$2011,$AT1773),2)))</f>
        <v/>
      </c>
      <c r="P1773" s="170" t="str">
        <f>IF($AR1773="","",IF(INDEX('Required State Input – Clinic'!P$12:P$2011,$AT1773)="","",ROUND(INDEX('Required State Input – Clinic'!P$12:P$2011,$AT1773),2)))</f>
        <v/>
      </c>
      <c r="Q1773" s="170" t="str">
        <f>IF($AR1773="","",IF(INDEX('Required State Input – Clinic'!Q$12:Q$2011,$AT1773)="","",ROUND(INDEX('Required State Input – Clinic'!Q$12:Q$2011,$AT1773),2)))</f>
        <v/>
      </c>
      <c r="R1773" s="276" t="str">
        <f t="shared" si="270"/>
        <v/>
      </c>
      <c r="S1773" s="171" t="str">
        <f>IF($AR1773="","",IF(INDEX('Required State Input – Clinic'!R$12:R$2011,$AT1773)="","",INDEX('Required State Input – Clinic'!R$12:R$2011,$AT1773)))</f>
        <v/>
      </c>
      <c r="T1773" s="169" t="str">
        <f>IF($AR1773="","",IF(INDEX('Required State Input – Clinic'!S$12:S$2011,$AT1773)="","",INDEX('Required State Input – Clinic'!S$12:S$2011,$AT1773)))</f>
        <v/>
      </c>
      <c r="U1773" s="170" t="str">
        <f>IF($AR1773="","",IF(INDEX('Required State Input – Clinic'!T$12:T$2011,$AT1773)="","",ROUND(INDEX('Required State Input – Clinic'!T$12:T$2011,$AT1773),2)))</f>
        <v/>
      </c>
      <c r="V1773" s="170" t="str">
        <f>IF($AR1773="","",IF(INDEX('Required State Input – Clinic'!U$12:U$2011,$AT1773)="","",ROUND(INDEX('Required State Input – Clinic'!U$12:U$2011,$AT1773),2)))</f>
        <v/>
      </c>
      <c r="W1773" s="170" t="str">
        <f>IF($AR1773="","",IF(INDEX('Required State Input – Clinic'!V$12:V$2011,$AT1773)="",0,ROUND(INDEX('Required State Input – Clinic'!V$12:V$2011,$AT1773),2)))</f>
        <v/>
      </c>
      <c r="X1773" s="170" t="str">
        <f>IF($AR1773="","",IF(INDEX('Required State Input – Clinic'!W$12:W$2011,$AT1773)="",0,ROUND(INDEX('Required State Input – Clinic'!W$12:W$2011,$AT1773),2)))</f>
        <v/>
      </c>
      <c r="Y1773" s="170" t="str">
        <f>IF($AR1773="","",IF(INDEX('Required State Input – Clinic'!X$12:X$2011,$AT1773)="",0,ROUND(INDEX('Required State Input – Clinic'!X$12:X$2011,$AT1773),2)))</f>
        <v/>
      </c>
      <c r="Z1773" s="180" t="str">
        <f t="shared" si="271"/>
        <v/>
      </c>
      <c r="AA1773" s="179" t="str">
        <f>IF($AR1773="","",IF(INDEX('Required State Input – Clinic'!Y$12:Y$2011,$AT1773)="","",INDEX('Required State Input – Clinic'!Y$12:Y$2011,$AT1773)))</f>
        <v/>
      </c>
      <c r="AB1773" s="172" t="str">
        <f>IF($AR1773="","",IF(INDEX('Required State Input – Clinic'!Z$12:Z$2011,$AT1773)="","",ROUND(INDEX('Required State Input – Clinic'!Z$12:Z$2011,$AT1773),4)))</f>
        <v/>
      </c>
      <c r="AC1773" s="172" t="str">
        <f>IF($AR1773="","",IF(INDEX('Required State Input – Clinic'!AA$12:AA$2011,$AT1773)="","",ROUND(INDEX('Required State Input – Clinic'!AA$12:AA$2011,$AT1773),4)))</f>
        <v/>
      </c>
      <c r="AD1773" s="180" t="str">
        <f t="shared" si="272"/>
        <v/>
      </c>
      <c r="AE1773" s="194" t="str">
        <f t="shared" si="273"/>
        <v/>
      </c>
      <c r="AF1773" s="177" t="str">
        <f>IF($AR1773="","",IF(INDEX('Required State Input – Clinic'!AB$12:AB$2011,$AT1773)="","",INDEX('Required State Input – Clinic'!AB$12:AB$2011,$AT1773)))</f>
        <v/>
      </c>
      <c r="AG1773" s="172" t="str">
        <f>IF($AR1773="","",IF(INDEX('Required State Input – Clinic'!AC$12:AC$2011,$AT1773)="","",ROUND(INDEX('Required State Input – Clinic'!AC$12:AC$2011,$AT1773),4)))</f>
        <v/>
      </c>
      <c r="AH1773" s="180" t="str">
        <f t="shared" si="274"/>
        <v/>
      </c>
      <c r="AI1773" s="173" t="str">
        <f>IF($AR1773="","",IF(INDEX('Required State Input – Clinic'!AD$12:AD$2011,$AT1773)="",0,ROUND(INDEX('Required State Input – Clinic'!AD$12:AD$2011,$AT1773),2)))</f>
        <v/>
      </c>
      <c r="AJ1773" s="180" t="str">
        <f t="shared" si="275"/>
        <v/>
      </c>
      <c r="AK1773" s="194" t="str">
        <f t="shared" si="276"/>
        <v/>
      </c>
      <c r="AL1773" s="170" t="str">
        <f>IF($AR1773="","",IF(INDEX('Required State Input – Clinic'!AE$12:AE$2011,$AT1773)="",0,ROUND(INDEX('Required State Input – Clinic'!AE$12:AE$2011,$AT1773),2)))</f>
        <v/>
      </c>
      <c r="AM1773" s="180" t="str">
        <f t="shared" si="277"/>
        <v/>
      </c>
      <c r="AR1773" t="str">
        <f t="shared" si="278"/>
        <v/>
      </c>
      <c r="AS1773" t="str">
        <f t="shared" si="279"/>
        <v/>
      </c>
      <c r="AT1773" t="str">
        <f>IF(AR1773="","",MATCH(AS1773,'Required State Input – Clinic'!$AS$12:$AS$2011,FALSE))</f>
        <v/>
      </c>
    </row>
    <row r="1774" spans="1:46" x14ac:dyDescent="0.25">
      <c r="A1774" s="218" t="s">
        <v>257</v>
      </c>
      <c r="B1774" s="174" t="str">
        <f>IF($AR1774="","",IF(INDEX('Required State Input – Clinic'!B$12:B$2011,$AT1774)="","",INDEX('Required State Input – Clinic'!B$12:B$2011,$AT1774)))</f>
        <v/>
      </c>
      <c r="C1774" s="168" t="str">
        <f>IF($AR1774="","",IF(INDEX('Required State Input – Clinic'!C$12:C$2011,$AT1774)="","",INDEX('Required State Input – Clinic'!C$12:C$2011,$AT1774)))</f>
        <v/>
      </c>
      <c r="D1774" s="175" t="str">
        <f>IF($AR1774="","",IF(INDEX('Required State Input – Clinic'!D$12:D$2011,$AT1774)="","",INDEX('Required State Input – Clinic'!D$12:D$2011,$AT1774)))</f>
        <v/>
      </c>
      <c r="E1774" s="174" t="str">
        <f>IF($AR1774="","",IF(INDEX('Required State Input – Clinic'!E$12:E$2011,$AT1774)="","",INDEX('Required State Input – Clinic'!E$12:E$2011,$AT1774)))</f>
        <v/>
      </c>
      <c r="F1774" s="176" t="str">
        <f>IF($AR1774="","",IF(INDEX('Required State Input – Clinic'!F$12:F$2011,$AT1774)="","",INDEX('Required State Input – Clinic'!F$12:F$2011,$AT1774)))</f>
        <v/>
      </c>
      <c r="G1774" s="176" t="str">
        <f>IF($AR1774="","",IF(INDEX('Required State Input – Clinic'!G$12:G$2011,$AT1774)="","",INDEX('Required State Input – Clinic'!G$12:G$2011,$AT1774)))</f>
        <v/>
      </c>
      <c r="H1774" s="176" t="str">
        <f>IF($AR1774="","",IF(INDEX('Required State Input – Clinic'!H$12:H$2011,$AT1774)="","",INDEX('Required State Input – Clinic'!H$12:H$2011,$AT1774)))</f>
        <v/>
      </c>
      <c r="I1774" s="177" t="str">
        <f>IF($AR1774="","",IF(INDEX('Required State Input – Clinic'!I$12:I$2011,$AT1774)="","",INDEX('Required State Input – Clinic'!I$12:I$2011,$AT1774)))</f>
        <v/>
      </c>
      <c r="J1774" s="176" t="str">
        <f>IF($AR1774="","",IF(INDEX('Required State Input – Clinic'!J$12:J$2011,$AT1774)="","",INDEX('Required State Input – Clinic'!J$12:J$2011,$AT1774)))</f>
        <v/>
      </c>
      <c r="K1774" s="178" t="str">
        <f>IF($AR1774="","",IF(INDEX('Required State Input – Clinic'!K$12:K$2011,$AT1774)="","",INDEX('Required State Input – Clinic'!K$12:K$2011,$AT1774)))</f>
        <v/>
      </c>
      <c r="L1774" s="179" t="str">
        <f>IF($AR1774="","",IF(INDEX('Required State Input – Clinic'!L$12:L$2011,$AT1774)="","",INDEX('Required State Input – Clinic'!L$12:L$2011,$AT1774)))</f>
        <v/>
      </c>
      <c r="M1774" s="169" t="str">
        <f>IF($AR1774="","",IF(INDEX('Required State Input – Clinic'!M$12:M$2011,$AT1774)="","",INDEX('Required State Input – Clinic'!M$12:M$2011,$AT1774)))</f>
        <v/>
      </c>
      <c r="N1774" s="169" t="str">
        <f>IF($AR1774="","",IF(INDEX('Required State Input – Clinic'!N$12:N$2011,$AT1774)="","",INDEX('Required State Input – Clinic'!N$12:N$2011,$AT1774)))</f>
        <v/>
      </c>
      <c r="O1774" s="170" t="str">
        <f>IF($AR1774="","",IF(INDEX('Required State Input – Clinic'!O$12:O$2011,$AT1774)="","",ROUND(INDEX('Required State Input – Clinic'!O$12:O$2011,$AT1774),2)))</f>
        <v/>
      </c>
      <c r="P1774" s="170" t="str">
        <f>IF($AR1774="","",IF(INDEX('Required State Input – Clinic'!P$12:P$2011,$AT1774)="","",ROUND(INDEX('Required State Input – Clinic'!P$12:P$2011,$AT1774),2)))</f>
        <v/>
      </c>
      <c r="Q1774" s="170" t="str">
        <f>IF($AR1774="","",IF(INDEX('Required State Input – Clinic'!Q$12:Q$2011,$AT1774)="","",ROUND(INDEX('Required State Input – Clinic'!Q$12:Q$2011,$AT1774),2)))</f>
        <v/>
      </c>
      <c r="R1774" s="276" t="str">
        <f t="shared" si="270"/>
        <v/>
      </c>
      <c r="S1774" s="171" t="str">
        <f>IF($AR1774="","",IF(INDEX('Required State Input – Clinic'!R$12:R$2011,$AT1774)="","",INDEX('Required State Input – Clinic'!R$12:R$2011,$AT1774)))</f>
        <v/>
      </c>
      <c r="T1774" s="169" t="str">
        <f>IF($AR1774="","",IF(INDEX('Required State Input – Clinic'!S$12:S$2011,$AT1774)="","",INDEX('Required State Input – Clinic'!S$12:S$2011,$AT1774)))</f>
        <v/>
      </c>
      <c r="U1774" s="170" t="str">
        <f>IF($AR1774="","",IF(INDEX('Required State Input – Clinic'!T$12:T$2011,$AT1774)="","",ROUND(INDEX('Required State Input – Clinic'!T$12:T$2011,$AT1774),2)))</f>
        <v/>
      </c>
      <c r="V1774" s="170" t="str">
        <f>IF($AR1774="","",IF(INDEX('Required State Input – Clinic'!U$12:U$2011,$AT1774)="","",ROUND(INDEX('Required State Input – Clinic'!U$12:U$2011,$AT1774),2)))</f>
        <v/>
      </c>
      <c r="W1774" s="170" t="str">
        <f>IF($AR1774="","",IF(INDEX('Required State Input – Clinic'!V$12:V$2011,$AT1774)="",0,ROUND(INDEX('Required State Input – Clinic'!V$12:V$2011,$AT1774),2)))</f>
        <v/>
      </c>
      <c r="X1774" s="170" t="str">
        <f>IF($AR1774="","",IF(INDEX('Required State Input – Clinic'!W$12:W$2011,$AT1774)="",0,ROUND(INDEX('Required State Input – Clinic'!W$12:W$2011,$AT1774),2)))</f>
        <v/>
      </c>
      <c r="Y1774" s="170" t="str">
        <f>IF($AR1774="","",IF(INDEX('Required State Input – Clinic'!X$12:X$2011,$AT1774)="",0,ROUND(INDEX('Required State Input – Clinic'!X$12:X$2011,$AT1774),2)))</f>
        <v/>
      </c>
      <c r="Z1774" s="180" t="str">
        <f t="shared" si="271"/>
        <v/>
      </c>
      <c r="AA1774" s="179" t="str">
        <f>IF($AR1774="","",IF(INDEX('Required State Input – Clinic'!Y$12:Y$2011,$AT1774)="","",INDEX('Required State Input – Clinic'!Y$12:Y$2011,$AT1774)))</f>
        <v/>
      </c>
      <c r="AB1774" s="172" t="str">
        <f>IF($AR1774="","",IF(INDEX('Required State Input – Clinic'!Z$12:Z$2011,$AT1774)="","",ROUND(INDEX('Required State Input – Clinic'!Z$12:Z$2011,$AT1774),4)))</f>
        <v/>
      </c>
      <c r="AC1774" s="172" t="str">
        <f>IF($AR1774="","",IF(INDEX('Required State Input – Clinic'!AA$12:AA$2011,$AT1774)="","",ROUND(INDEX('Required State Input – Clinic'!AA$12:AA$2011,$AT1774),4)))</f>
        <v/>
      </c>
      <c r="AD1774" s="180" t="str">
        <f t="shared" si="272"/>
        <v/>
      </c>
      <c r="AE1774" s="194" t="str">
        <f t="shared" si="273"/>
        <v/>
      </c>
      <c r="AF1774" s="177" t="str">
        <f>IF($AR1774="","",IF(INDEX('Required State Input – Clinic'!AB$12:AB$2011,$AT1774)="","",INDEX('Required State Input – Clinic'!AB$12:AB$2011,$AT1774)))</f>
        <v/>
      </c>
      <c r="AG1774" s="172" t="str">
        <f>IF($AR1774="","",IF(INDEX('Required State Input – Clinic'!AC$12:AC$2011,$AT1774)="","",ROUND(INDEX('Required State Input – Clinic'!AC$12:AC$2011,$AT1774),4)))</f>
        <v/>
      </c>
      <c r="AH1774" s="180" t="str">
        <f t="shared" si="274"/>
        <v/>
      </c>
      <c r="AI1774" s="173" t="str">
        <f>IF($AR1774="","",IF(INDEX('Required State Input – Clinic'!AD$12:AD$2011,$AT1774)="",0,ROUND(INDEX('Required State Input – Clinic'!AD$12:AD$2011,$AT1774),2)))</f>
        <v/>
      </c>
      <c r="AJ1774" s="180" t="str">
        <f t="shared" si="275"/>
        <v/>
      </c>
      <c r="AK1774" s="194" t="str">
        <f t="shared" si="276"/>
        <v/>
      </c>
      <c r="AL1774" s="170" t="str">
        <f>IF($AR1774="","",IF(INDEX('Required State Input – Clinic'!AE$12:AE$2011,$AT1774)="",0,ROUND(INDEX('Required State Input – Clinic'!AE$12:AE$2011,$AT1774),2)))</f>
        <v/>
      </c>
      <c r="AM1774" s="180" t="str">
        <f t="shared" si="277"/>
        <v/>
      </c>
      <c r="AR1774" t="str">
        <f t="shared" si="278"/>
        <v/>
      </c>
      <c r="AS1774" t="str">
        <f t="shared" si="279"/>
        <v/>
      </c>
      <c r="AT1774" t="str">
        <f>IF(AR1774="","",MATCH(AS1774,'Required State Input – Clinic'!$AS$12:$AS$2011,FALSE))</f>
        <v/>
      </c>
    </row>
    <row r="1775" spans="1:46" x14ac:dyDescent="0.25">
      <c r="A1775" s="218" t="s">
        <v>257</v>
      </c>
      <c r="B1775" s="174" t="str">
        <f>IF($AR1775="","",IF(INDEX('Required State Input – Clinic'!B$12:B$2011,$AT1775)="","",INDEX('Required State Input – Clinic'!B$12:B$2011,$AT1775)))</f>
        <v/>
      </c>
      <c r="C1775" s="168" t="str">
        <f>IF($AR1775="","",IF(INDEX('Required State Input – Clinic'!C$12:C$2011,$AT1775)="","",INDEX('Required State Input – Clinic'!C$12:C$2011,$AT1775)))</f>
        <v/>
      </c>
      <c r="D1775" s="175" t="str">
        <f>IF($AR1775="","",IF(INDEX('Required State Input – Clinic'!D$12:D$2011,$AT1775)="","",INDEX('Required State Input – Clinic'!D$12:D$2011,$AT1775)))</f>
        <v/>
      </c>
      <c r="E1775" s="174" t="str">
        <f>IF($AR1775="","",IF(INDEX('Required State Input – Clinic'!E$12:E$2011,$AT1775)="","",INDEX('Required State Input – Clinic'!E$12:E$2011,$AT1775)))</f>
        <v/>
      </c>
      <c r="F1775" s="176" t="str">
        <f>IF($AR1775="","",IF(INDEX('Required State Input – Clinic'!F$12:F$2011,$AT1775)="","",INDEX('Required State Input – Clinic'!F$12:F$2011,$AT1775)))</f>
        <v/>
      </c>
      <c r="G1775" s="176" t="str">
        <f>IF($AR1775="","",IF(INDEX('Required State Input – Clinic'!G$12:G$2011,$AT1775)="","",INDEX('Required State Input – Clinic'!G$12:G$2011,$AT1775)))</f>
        <v/>
      </c>
      <c r="H1775" s="176" t="str">
        <f>IF($AR1775="","",IF(INDEX('Required State Input – Clinic'!H$12:H$2011,$AT1775)="","",INDEX('Required State Input – Clinic'!H$12:H$2011,$AT1775)))</f>
        <v/>
      </c>
      <c r="I1775" s="177" t="str">
        <f>IF($AR1775="","",IF(INDEX('Required State Input – Clinic'!I$12:I$2011,$AT1775)="","",INDEX('Required State Input – Clinic'!I$12:I$2011,$AT1775)))</f>
        <v/>
      </c>
      <c r="J1775" s="176" t="str">
        <f>IF($AR1775="","",IF(INDEX('Required State Input – Clinic'!J$12:J$2011,$AT1775)="","",INDEX('Required State Input – Clinic'!J$12:J$2011,$AT1775)))</f>
        <v/>
      </c>
      <c r="K1775" s="178" t="str">
        <f>IF($AR1775="","",IF(INDEX('Required State Input – Clinic'!K$12:K$2011,$AT1775)="","",INDEX('Required State Input – Clinic'!K$12:K$2011,$AT1775)))</f>
        <v/>
      </c>
      <c r="L1775" s="179" t="str">
        <f>IF($AR1775="","",IF(INDEX('Required State Input – Clinic'!L$12:L$2011,$AT1775)="","",INDEX('Required State Input – Clinic'!L$12:L$2011,$AT1775)))</f>
        <v/>
      </c>
      <c r="M1775" s="169" t="str">
        <f>IF($AR1775="","",IF(INDEX('Required State Input – Clinic'!M$12:M$2011,$AT1775)="","",INDEX('Required State Input – Clinic'!M$12:M$2011,$AT1775)))</f>
        <v/>
      </c>
      <c r="N1775" s="169" t="str">
        <f>IF($AR1775="","",IF(INDEX('Required State Input – Clinic'!N$12:N$2011,$AT1775)="","",INDEX('Required State Input – Clinic'!N$12:N$2011,$AT1775)))</f>
        <v/>
      </c>
      <c r="O1775" s="170" t="str">
        <f>IF($AR1775="","",IF(INDEX('Required State Input – Clinic'!O$12:O$2011,$AT1775)="","",ROUND(INDEX('Required State Input – Clinic'!O$12:O$2011,$AT1775),2)))</f>
        <v/>
      </c>
      <c r="P1775" s="170" t="str">
        <f>IF($AR1775="","",IF(INDEX('Required State Input – Clinic'!P$12:P$2011,$AT1775)="","",ROUND(INDEX('Required State Input – Clinic'!P$12:P$2011,$AT1775),2)))</f>
        <v/>
      </c>
      <c r="Q1775" s="170" t="str">
        <f>IF($AR1775="","",IF(INDEX('Required State Input – Clinic'!Q$12:Q$2011,$AT1775)="","",ROUND(INDEX('Required State Input – Clinic'!Q$12:Q$2011,$AT1775),2)))</f>
        <v/>
      </c>
      <c r="R1775" s="276" t="str">
        <f t="shared" si="270"/>
        <v/>
      </c>
      <c r="S1775" s="171" t="str">
        <f>IF($AR1775="","",IF(INDEX('Required State Input – Clinic'!R$12:R$2011,$AT1775)="","",INDEX('Required State Input – Clinic'!R$12:R$2011,$AT1775)))</f>
        <v/>
      </c>
      <c r="T1775" s="169" t="str">
        <f>IF($AR1775="","",IF(INDEX('Required State Input – Clinic'!S$12:S$2011,$AT1775)="","",INDEX('Required State Input – Clinic'!S$12:S$2011,$AT1775)))</f>
        <v/>
      </c>
      <c r="U1775" s="170" t="str">
        <f>IF($AR1775="","",IF(INDEX('Required State Input – Clinic'!T$12:T$2011,$AT1775)="","",ROUND(INDEX('Required State Input – Clinic'!T$12:T$2011,$AT1775),2)))</f>
        <v/>
      </c>
      <c r="V1775" s="170" t="str">
        <f>IF($AR1775="","",IF(INDEX('Required State Input – Clinic'!U$12:U$2011,$AT1775)="","",ROUND(INDEX('Required State Input – Clinic'!U$12:U$2011,$AT1775),2)))</f>
        <v/>
      </c>
      <c r="W1775" s="170" t="str">
        <f>IF($AR1775="","",IF(INDEX('Required State Input – Clinic'!V$12:V$2011,$AT1775)="",0,ROUND(INDEX('Required State Input – Clinic'!V$12:V$2011,$AT1775),2)))</f>
        <v/>
      </c>
      <c r="X1775" s="170" t="str">
        <f>IF($AR1775="","",IF(INDEX('Required State Input – Clinic'!W$12:W$2011,$AT1775)="",0,ROUND(INDEX('Required State Input – Clinic'!W$12:W$2011,$AT1775),2)))</f>
        <v/>
      </c>
      <c r="Y1775" s="170" t="str">
        <f>IF($AR1775="","",IF(INDEX('Required State Input – Clinic'!X$12:X$2011,$AT1775)="",0,ROUND(INDEX('Required State Input – Clinic'!X$12:X$2011,$AT1775),2)))</f>
        <v/>
      </c>
      <c r="Z1775" s="180" t="str">
        <f t="shared" si="271"/>
        <v/>
      </c>
      <c r="AA1775" s="179" t="str">
        <f>IF($AR1775="","",IF(INDEX('Required State Input – Clinic'!Y$12:Y$2011,$AT1775)="","",INDEX('Required State Input – Clinic'!Y$12:Y$2011,$AT1775)))</f>
        <v/>
      </c>
      <c r="AB1775" s="172" t="str">
        <f>IF($AR1775="","",IF(INDEX('Required State Input – Clinic'!Z$12:Z$2011,$AT1775)="","",ROUND(INDEX('Required State Input – Clinic'!Z$12:Z$2011,$AT1775),4)))</f>
        <v/>
      </c>
      <c r="AC1775" s="172" t="str">
        <f>IF($AR1775="","",IF(INDEX('Required State Input – Clinic'!AA$12:AA$2011,$AT1775)="","",ROUND(INDEX('Required State Input – Clinic'!AA$12:AA$2011,$AT1775),4)))</f>
        <v/>
      </c>
      <c r="AD1775" s="180" t="str">
        <f t="shared" si="272"/>
        <v/>
      </c>
      <c r="AE1775" s="194" t="str">
        <f t="shared" si="273"/>
        <v/>
      </c>
      <c r="AF1775" s="177" t="str">
        <f>IF($AR1775="","",IF(INDEX('Required State Input – Clinic'!AB$12:AB$2011,$AT1775)="","",INDEX('Required State Input – Clinic'!AB$12:AB$2011,$AT1775)))</f>
        <v/>
      </c>
      <c r="AG1775" s="172" t="str">
        <f>IF($AR1775="","",IF(INDEX('Required State Input – Clinic'!AC$12:AC$2011,$AT1775)="","",ROUND(INDEX('Required State Input – Clinic'!AC$12:AC$2011,$AT1775),4)))</f>
        <v/>
      </c>
      <c r="AH1775" s="180" t="str">
        <f t="shared" si="274"/>
        <v/>
      </c>
      <c r="AI1775" s="173" t="str">
        <f>IF($AR1775="","",IF(INDEX('Required State Input – Clinic'!AD$12:AD$2011,$AT1775)="",0,ROUND(INDEX('Required State Input – Clinic'!AD$12:AD$2011,$AT1775),2)))</f>
        <v/>
      </c>
      <c r="AJ1775" s="180" t="str">
        <f t="shared" si="275"/>
        <v/>
      </c>
      <c r="AK1775" s="194" t="str">
        <f t="shared" si="276"/>
        <v/>
      </c>
      <c r="AL1775" s="170" t="str">
        <f>IF($AR1775="","",IF(INDEX('Required State Input – Clinic'!AE$12:AE$2011,$AT1775)="",0,ROUND(INDEX('Required State Input – Clinic'!AE$12:AE$2011,$AT1775),2)))</f>
        <v/>
      </c>
      <c r="AM1775" s="180" t="str">
        <f t="shared" si="277"/>
        <v/>
      </c>
      <c r="AR1775" t="str">
        <f t="shared" si="278"/>
        <v/>
      </c>
      <c r="AS1775" t="str">
        <f t="shared" si="279"/>
        <v/>
      </c>
      <c r="AT1775" t="str">
        <f>IF(AR1775="","",MATCH(AS1775,'Required State Input – Clinic'!$AS$12:$AS$2011,FALSE))</f>
        <v/>
      </c>
    </row>
    <row r="1776" spans="1:46" x14ac:dyDescent="0.25">
      <c r="A1776" s="218" t="s">
        <v>257</v>
      </c>
      <c r="B1776" s="174" t="str">
        <f>IF($AR1776="","",IF(INDEX('Required State Input – Clinic'!B$12:B$2011,$AT1776)="","",INDEX('Required State Input – Clinic'!B$12:B$2011,$AT1776)))</f>
        <v/>
      </c>
      <c r="C1776" s="168" t="str">
        <f>IF($AR1776="","",IF(INDEX('Required State Input – Clinic'!C$12:C$2011,$AT1776)="","",INDEX('Required State Input – Clinic'!C$12:C$2011,$AT1776)))</f>
        <v/>
      </c>
      <c r="D1776" s="175" t="str">
        <f>IF($AR1776="","",IF(INDEX('Required State Input – Clinic'!D$12:D$2011,$AT1776)="","",INDEX('Required State Input – Clinic'!D$12:D$2011,$AT1776)))</f>
        <v/>
      </c>
      <c r="E1776" s="174" t="str">
        <f>IF($AR1776="","",IF(INDEX('Required State Input – Clinic'!E$12:E$2011,$AT1776)="","",INDEX('Required State Input – Clinic'!E$12:E$2011,$AT1776)))</f>
        <v/>
      </c>
      <c r="F1776" s="176" t="str">
        <f>IF($AR1776="","",IF(INDEX('Required State Input – Clinic'!F$12:F$2011,$AT1776)="","",INDEX('Required State Input – Clinic'!F$12:F$2011,$AT1776)))</f>
        <v/>
      </c>
      <c r="G1776" s="176" t="str">
        <f>IF($AR1776="","",IF(INDEX('Required State Input – Clinic'!G$12:G$2011,$AT1776)="","",INDEX('Required State Input – Clinic'!G$12:G$2011,$AT1776)))</f>
        <v/>
      </c>
      <c r="H1776" s="176" t="str">
        <f>IF($AR1776="","",IF(INDEX('Required State Input – Clinic'!H$12:H$2011,$AT1776)="","",INDEX('Required State Input – Clinic'!H$12:H$2011,$AT1776)))</f>
        <v/>
      </c>
      <c r="I1776" s="177" t="str">
        <f>IF($AR1776="","",IF(INDEX('Required State Input – Clinic'!I$12:I$2011,$AT1776)="","",INDEX('Required State Input – Clinic'!I$12:I$2011,$AT1776)))</f>
        <v/>
      </c>
      <c r="J1776" s="176" t="str">
        <f>IF($AR1776="","",IF(INDEX('Required State Input – Clinic'!J$12:J$2011,$AT1776)="","",INDEX('Required State Input – Clinic'!J$12:J$2011,$AT1776)))</f>
        <v/>
      </c>
      <c r="K1776" s="178" t="str">
        <f>IF($AR1776="","",IF(INDEX('Required State Input – Clinic'!K$12:K$2011,$AT1776)="","",INDEX('Required State Input – Clinic'!K$12:K$2011,$AT1776)))</f>
        <v/>
      </c>
      <c r="L1776" s="179" t="str">
        <f>IF($AR1776="","",IF(INDEX('Required State Input – Clinic'!L$12:L$2011,$AT1776)="","",INDEX('Required State Input – Clinic'!L$12:L$2011,$AT1776)))</f>
        <v/>
      </c>
      <c r="M1776" s="169" t="str">
        <f>IF($AR1776="","",IF(INDEX('Required State Input – Clinic'!M$12:M$2011,$AT1776)="","",INDEX('Required State Input – Clinic'!M$12:M$2011,$AT1776)))</f>
        <v/>
      </c>
      <c r="N1776" s="169" t="str">
        <f>IF($AR1776="","",IF(INDEX('Required State Input – Clinic'!N$12:N$2011,$AT1776)="","",INDEX('Required State Input – Clinic'!N$12:N$2011,$AT1776)))</f>
        <v/>
      </c>
      <c r="O1776" s="170" t="str">
        <f>IF($AR1776="","",IF(INDEX('Required State Input – Clinic'!O$12:O$2011,$AT1776)="","",ROUND(INDEX('Required State Input – Clinic'!O$12:O$2011,$AT1776),2)))</f>
        <v/>
      </c>
      <c r="P1776" s="170" t="str">
        <f>IF($AR1776="","",IF(INDEX('Required State Input – Clinic'!P$12:P$2011,$AT1776)="","",ROUND(INDEX('Required State Input – Clinic'!P$12:P$2011,$AT1776),2)))</f>
        <v/>
      </c>
      <c r="Q1776" s="170" t="str">
        <f>IF($AR1776="","",IF(INDEX('Required State Input – Clinic'!Q$12:Q$2011,$AT1776)="","",ROUND(INDEX('Required State Input – Clinic'!Q$12:Q$2011,$AT1776),2)))</f>
        <v/>
      </c>
      <c r="R1776" s="276" t="str">
        <f t="shared" si="270"/>
        <v/>
      </c>
      <c r="S1776" s="171" t="str">
        <f>IF($AR1776="","",IF(INDEX('Required State Input – Clinic'!R$12:R$2011,$AT1776)="","",INDEX('Required State Input – Clinic'!R$12:R$2011,$AT1776)))</f>
        <v/>
      </c>
      <c r="T1776" s="169" t="str">
        <f>IF($AR1776="","",IF(INDEX('Required State Input – Clinic'!S$12:S$2011,$AT1776)="","",INDEX('Required State Input – Clinic'!S$12:S$2011,$AT1776)))</f>
        <v/>
      </c>
      <c r="U1776" s="170" t="str">
        <f>IF($AR1776="","",IF(INDEX('Required State Input – Clinic'!T$12:T$2011,$AT1776)="","",ROUND(INDEX('Required State Input – Clinic'!T$12:T$2011,$AT1776),2)))</f>
        <v/>
      </c>
      <c r="V1776" s="170" t="str">
        <f>IF($AR1776="","",IF(INDEX('Required State Input – Clinic'!U$12:U$2011,$AT1776)="","",ROUND(INDEX('Required State Input – Clinic'!U$12:U$2011,$AT1776),2)))</f>
        <v/>
      </c>
      <c r="W1776" s="170" t="str">
        <f>IF($AR1776="","",IF(INDEX('Required State Input – Clinic'!V$12:V$2011,$AT1776)="",0,ROUND(INDEX('Required State Input – Clinic'!V$12:V$2011,$AT1776),2)))</f>
        <v/>
      </c>
      <c r="X1776" s="170" t="str">
        <f>IF($AR1776="","",IF(INDEX('Required State Input – Clinic'!W$12:W$2011,$AT1776)="",0,ROUND(INDEX('Required State Input – Clinic'!W$12:W$2011,$AT1776),2)))</f>
        <v/>
      </c>
      <c r="Y1776" s="170" t="str">
        <f>IF($AR1776="","",IF(INDEX('Required State Input – Clinic'!X$12:X$2011,$AT1776)="",0,ROUND(INDEX('Required State Input – Clinic'!X$12:X$2011,$AT1776),2)))</f>
        <v/>
      </c>
      <c r="Z1776" s="180" t="str">
        <f t="shared" si="271"/>
        <v/>
      </c>
      <c r="AA1776" s="179" t="str">
        <f>IF($AR1776="","",IF(INDEX('Required State Input – Clinic'!Y$12:Y$2011,$AT1776)="","",INDEX('Required State Input – Clinic'!Y$12:Y$2011,$AT1776)))</f>
        <v/>
      </c>
      <c r="AB1776" s="172" t="str">
        <f>IF($AR1776="","",IF(INDEX('Required State Input – Clinic'!Z$12:Z$2011,$AT1776)="","",ROUND(INDEX('Required State Input – Clinic'!Z$12:Z$2011,$AT1776),4)))</f>
        <v/>
      </c>
      <c r="AC1776" s="172" t="str">
        <f>IF($AR1776="","",IF(INDEX('Required State Input – Clinic'!AA$12:AA$2011,$AT1776)="","",ROUND(INDEX('Required State Input – Clinic'!AA$12:AA$2011,$AT1776),4)))</f>
        <v/>
      </c>
      <c r="AD1776" s="180" t="str">
        <f t="shared" si="272"/>
        <v/>
      </c>
      <c r="AE1776" s="194" t="str">
        <f t="shared" si="273"/>
        <v/>
      </c>
      <c r="AF1776" s="177" t="str">
        <f>IF($AR1776="","",IF(INDEX('Required State Input – Clinic'!AB$12:AB$2011,$AT1776)="","",INDEX('Required State Input – Clinic'!AB$12:AB$2011,$AT1776)))</f>
        <v/>
      </c>
      <c r="AG1776" s="172" t="str">
        <f>IF($AR1776="","",IF(INDEX('Required State Input – Clinic'!AC$12:AC$2011,$AT1776)="","",ROUND(INDEX('Required State Input – Clinic'!AC$12:AC$2011,$AT1776),4)))</f>
        <v/>
      </c>
      <c r="AH1776" s="180" t="str">
        <f t="shared" si="274"/>
        <v/>
      </c>
      <c r="AI1776" s="173" t="str">
        <f>IF($AR1776="","",IF(INDEX('Required State Input – Clinic'!AD$12:AD$2011,$AT1776)="",0,ROUND(INDEX('Required State Input – Clinic'!AD$12:AD$2011,$AT1776),2)))</f>
        <v/>
      </c>
      <c r="AJ1776" s="180" t="str">
        <f t="shared" si="275"/>
        <v/>
      </c>
      <c r="AK1776" s="194" t="str">
        <f t="shared" si="276"/>
        <v/>
      </c>
      <c r="AL1776" s="170" t="str">
        <f>IF($AR1776="","",IF(INDEX('Required State Input – Clinic'!AE$12:AE$2011,$AT1776)="",0,ROUND(INDEX('Required State Input – Clinic'!AE$12:AE$2011,$AT1776),2)))</f>
        <v/>
      </c>
      <c r="AM1776" s="180" t="str">
        <f t="shared" si="277"/>
        <v/>
      </c>
      <c r="AR1776" t="str">
        <f t="shared" si="278"/>
        <v/>
      </c>
      <c r="AS1776" t="str">
        <f t="shared" si="279"/>
        <v/>
      </c>
      <c r="AT1776" t="str">
        <f>IF(AR1776="","",MATCH(AS1776,'Required State Input – Clinic'!$AS$12:$AS$2011,FALSE))</f>
        <v/>
      </c>
    </row>
    <row r="1777" spans="1:46" x14ac:dyDescent="0.25">
      <c r="A1777" s="218" t="s">
        <v>257</v>
      </c>
      <c r="B1777" s="174" t="str">
        <f>IF($AR1777="","",IF(INDEX('Required State Input – Clinic'!B$12:B$2011,$AT1777)="","",INDEX('Required State Input – Clinic'!B$12:B$2011,$AT1777)))</f>
        <v/>
      </c>
      <c r="C1777" s="168" t="str">
        <f>IF($AR1777="","",IF(INDEX('Required State Input – Clinic'!C$12:C$2011,$AT1777)="","",INDEX('Required State Input – Clinic'!C$12:C$2011,$AT1777)))</f>
        <v/>
      </c>
      <c r="D1777" s="175" t="str">
        <f>IF($AR1777="","",IF(INDEX('Required State Input – Clinic'!D$12:D$2011,$AT1777)="","",INDEX('Required State Input – Clinic'!D$12:D$2011,$AT1777)))</f>
        <v/>
      </c>
      <c r="E1777" s="174" t="str">
        <f>IF($AR1777="","",IF(INDEX('Required State Input – Clinic'!E$12:E$2011,$AT1777)="","",INDEX('Required State Input – Clinic'!E$12:E$2011,$AT1777)))</f>
        <v/>
      </c>
      <c r="F1777" s="176" t="str">
        <f>IF($AR1777="","",IF(INDEX('Required State Input – Clinic'!F$12:F$2011,$AT1777)="","",INDEX('Required State Input – Clinic'!F$12:F$2011,$AT1777)))</f>
        <v/>
      </c>
      <c r="G1777" s="176" t="str">
        <f>IF($AR1777="","",IF(INDEX('Required State Input – Clinic'!G$12:G$2011,$AT1777)="","",INDEX('Required State Input – Clinic'!G$12:G$2011,$AT1777)))</f>
        <v/>
      </c>
      <c r="H1777" s="176" t="str">
        <f>IF($AR1777="","",IF(INDEX('Required State Input – Clinic'!H$12:H$2011,$AT1777)="","",INDEX('Required State Input – Clinic'!H$12:H$2011,$AT1777)))</f>
        <v/>
      </c>
      <c r="I1777" s="177" t="str">
        <f>IF($AR1777="","",IF(INDEX('Required State Input – Clinic'!I$12:I$2011,$AT1777)="","",INDEX('Required State Input – Clinic'!I$12:I$2011,$AT1777)))</f>
        <v/>
      </c>
      <c r="J1777" s="176" t="str">
        <f>IF($AR1777="","",IF(INDEX('Required State Input – Clinic'!J$12:J$2011,$AT1777)="","",INDEX('Required State Input – Clinic'!J$12:J$2011,$AT1777)))</f>
        <v/>
      </c>
      <c r="K1777" s="178" t="str">
        <f>IF($AR1777="","",IF(INDEX('Required State Input – Clinic'!K$12:K$2011,$AT1777)="","",INDEX('Required State Input – Clinic'!K$12:K$2011,$AT1777)))</f>
        <v/>
      </c>
      <c r="L1777" s="179" t="str">
        <f>IF($AR1777="","",IF(INDEX('Required State Input – Clinic'!L$12:L$2011,$AT1777)="","",INDEX('Required State Input – Clinic'!L$12:L$2011,$AT1777)))</f>
        <v/>
      </c>
      <c r="M1777" s="169" t="str">
        <f>IF($AR1777="","",IF(INDEX('Required State Input – Clinic'!M$12:M$2011,$AT1777)="","",INDEX('Required State Input – Clinic'!M$12:M$2011,$AT1777)))</f>
        <v/>
      </c>
      <c r="N1777" s="169" t="str">
        <f>IF($AR1777="","",IF(INDEX('Required State Input – Clinic'!N$12:N$2011,$AT1777)="","",INDEX('Required State Input – Clinic'!N$12:N$2011,$AT1777)))</f>
        <v/>
      </c>
      <c r="O1777" s="170" t="str">
        <f>IF($AR1777="","",IF(INDEX('Required State Input – Clinic'!O$12:O$2011,$AT1777)="","",ROUND(INDEX('Required State Input – Clinic'!O$12:O$2011,$AT1777),2)))</f>
        <v/>
      </c>
      <c r="P1777" s="170" t="str">
        <f>IF($AR1777="","",IF(INDEX('Required State Input – Clinic'!P$12:P$2011,$AT1777)="","",ROUND(INDEX('Required State Input – Clinic'!P$12:P$2011,$AT1777),2)))</f>
        <v/>
      </c>
      <c r="Q1777" s="170" t="str">
        <f>IF($AR1777="","",IF(INDEX('Required State Input – Clinic'!Q$12:Q$2011,$AT1777)="","",ROUND(INDEX('Required State Input – Clinic'!Q$12:Q$2011,$AT1777),2)))</f>
        <v/>
      </c>
      <c r="R1777" s="276" t="str">
        <f t="shared" si="270"/>
        <v/>
      </c>
      <c r="S1777" s="171" t="str">
        <f>IF($AR1777="","",IF(INDEX('Required State Input – Clinic'!R$12:R$2011,$AT1777)="","",INDEX('Required State Input – Clinic'!R$12:R$2011,$AT1777)))</f>
        <v/>
      </c>
      <c r="T1777" s="169" t="str">
        <f>IF($AR1777="","",IF(INDEX('Required State Input – Clinic'!S$12:S$2011,$AT1777)="","",INDEX('Required State Input – Clinic'!S$12:S$2011,$AT1777)))</f>
        <v/>
      </c>
      <c r="U1777" s="170" t="str">
        <f>IF($AR1777="","",IF(INDEX('Required State Input – Clinic'!T$12:T$2011,$AT1777)="","",ROUND(INDEX('Required State Input – Clinic'!T$12:T$2011,$AT1777),2)))</f>
        <v/>
      </c>
      <c r="V1777" s="170" t="str">
        <f>IF($AR1777="","",IF(INDEX('Required State Input – Clinic'!U$12:U$2011,$AT1777)="","",ROUND(INDEX('Required State Input – Clinic'!U$12:U$2011,$AT1777),2)))</f>
        <v/>
      </c>
      <c r="W1777" s="170" t="str">
        <f>IF($AR1777="","",IF(INDEX('Required State Input – Clinic'!V$12:V$2011,$AT1777)="",0,ROUND(INDEX('Required State Input – Clinic'!V$12:V$2011,$AT1777),2)))</f>
        <v/>
      </c>
      <c r="X1777" s="170" t="str">
        <f>IF($AR1777="","",IF(INDEX('Required State Input – Clinic'!W$12:W$2011,$AT1777)="",0,ROUND(INDEX('Required State Input – Clinic'!W$12:W$2011,$AT1777),2)))</f>
        <v/>
      </c>
      <c r="Y1777" s="170" t="str">
        <f>IF($AR1777="","",IF(INDEX('Required State Input – Clinic'!X$12:X$2011,$AT1777)="",0,ROUND(INDEX('Required State Input – Clinic'!X$12:X$2011,$AT1777),2)))</f>
        <v/>
      </c>
      <c r="Z1777" s="180" t="str">
        <f t="shared" si="271"/>
        <v/>
      </c>
      <c r="AA1777" s="179" t="str">
        <f>IF($AR1777="","",IF(INDEX('Required State Input – Clinic'!Y$12:Y$2011,$AT1777)="","",INDEX('Required State Input – Clinic'!Y$12:Y$2011,$AT1777)))</f>
        <v/>
      </c>
      <c r="AB1777" s="172" t="str">
        <f>IF($AR1777="","",IF(INDEX('Required State Input – Clinic'!Z$12:Z$2011,$AT1777)="","",ROUND(INDEX('Required State Input – Clinic'!Z$12:Z$2011,$AT1777),4)))</f>
        <v/>
      </c>
      <c r="AC1777" s="172" t="str">
        <f>IF($AR1777="","",IF(INDEX('Required State Input – Clinic'!AA$12:AA$2011,$AT1777)="","",ROUND(INDEX('Required State Input – Clinic'!AA$12:AA$2011,$AT1777),4)))</f>
        <v/>
      </c>
      <c r="AD1777" s="180" t="str">
        <f t="shared" si="272"/>
        <v/>
      </c>
      <c r="AE1777" s="194" t="str">
        <f t="shared" si="273"/>
        <v/>
      </c>
      <c r="AF1777" s="177" t="str">
        <f>IF($AR1777="","",IF(INDEX('Required State Input – Clinic'!AB$12:AB$2011,$AT1777)="","",INDEX('Required State Input – Clinic'!AB$12:AB$2011,$AT1777)))</f>
        <v/>
      </c>
      <c r="AG1777" s="172" t="str">
        <f>IF($AR1777="","",IF(INDEX('Required State Input – Clinic'!AC$12:AC$2011,$AT1777)="","",ROUND(INDEX('Required State Input – Clinic'!AC$12:AC$2011,$AT1777),4)))</f>
        <v/>
      </c>
      <c r="AH1777" s="180" t="str">
        <f t="shared" si="274"/>
        <v/>
      </c>
      <c r="AI1777" s="173" t="str">
        <f>IF($AR1777="","",IF(INDEX('Required State Input – Clinic'!AD$12:AD$2011,$AT1777)="",0,ROUND(INDEX('Required State Input – Clinic'!AD$12:AD$2011,$AT1777),2)))</f>
        <v/>
      </c>
      <c r="AJ1777" s="180" t="str">
        <f t="shared" si="275"/>
        <v/>
      </c>
      <c r="AK1777" s="194" t="str">
        <f t="shared" si="276"/>
        <v/>
      </c>
      <c r="AL1777" s="170" t="str">
        <f>IF($AR1777="","",IF(INDEX('Required State Input – Clinic'!AE$12:AE$2011,$AT1777)="",0,ROUND(INDEX('Required State Input – Clinic'!AE$12:AE$2011,$AT1777),2)))</f>
        <v/>
      </c>
      <c r="AM1777" s="180" t="str">
        <f t="shared" si="277"/>
        <v/>
      </c>
      <c r="AR1777" t="str">
        <f t="shared" si="278"/>
        <v/>
      </c>
      <c r="AS1777" t="str">
        <f t="shared" si="279"/>
        <v/>
      </c>
      <c r="AT1777" t="str">
        <f>IF(AR1777="","",MATCH(AS1777,'Required State Input – Clinic'!$AS$12:$AS$2011,FALSE))</f>
        <v/>
      </c>
    </row>
    <row r="1778" spans="1:46" x14ac:dyDescent="0.25">
      <c r="A1778" s="218" t="s">
        <v>257</v>
      </c>
      <c r="B1778" s="174" t="str">
        <f>IF($AR1778="","",IF(INDEX('Required State Input – Clinic'!B$12:B$2011,$AT1778)="","",INDEX('Required State Input – Clinic'!B$12:B$2011,$AT1778)))</f>
        <v/>
      </c>
      <c r="C1778" s="168" t="str">
        <f>IF($AR1778="","",IF(INDEX('Required State Input – Clinic'!C$12:C$2011,$AT1778)="","",INDEX('Required State Input – Clinic'!C$12:C$2011,$AT1778)))</f>
        <v/>
      </c>
      <c r="D1778" s="175" t="str">
        <f>IF($AR1778="","",IF(INDEX('Required State Input – Clinic'!D$12:D$2011,$AT1778)="","",INDEX('Required State Input – Clinic'!D$12:D$2011,$AT1778)))</f>
        <v/>
      </c>
      <c r="E1778" s="174" t="str">
        <f>IF($AR1778="","",IF(INDEX('Required State Input – Clinic'!E$12:E$2011,$AT1778)="","",INDEX('Required State Input – Clinic'!E$12:E$2011,$AT1778)))</f>
        <v/>
      </c>
      <c r="F1778" s="176" t="str">
        <f>IF($AR1778="","",IF(INDEX('Required State Input – Clinic'!F$12:F$2011,$AT1778)="","",INDEX('Required State Input – Clinic'!F$12:F$2011,$AT1778)))</f>
        <v/>
      </c>
      <c r="G1778" s="176" t="str">
        <f>IF($AR1778="","",IF(INDEX('Required State Input – Clinic'!G$12:G$2011,$AT1778)="","",INDEX('Required State Input – Clinic'!G$12:G$2011,$AT1778)))</f>
        <v/>
      </c>
      <c r="H1778" s="176" t="str">
        <f>IF($AR1778="","",IF(INDEX('Required State Input – Clinic'!H$12:H$2011,$AT1778)="","",INDEX('Required State Input – Clinic'!H$12:H$2011,$AT1778)))</f>
        <v/>
      </c>
      <c r="I1778" s="177" t="str">
        <f>IF($AR1778="","",IF(INDEX('Required State Input – Clinic'!I$12:I$2011,$AT1778)="","",INDEX('Required State Input – Clinic'!I$12:I$2011,$AT1778)))</f>
        <v/>
      </c>
      <c r="J1778" s="176" t="str">
        <f>IF($AR1778="","",IF(INDEX('Required State Input – Clinic'!J$12:J$2011,$AT1778)="","",INDEX('Required State Input – Clinic'!J$12:J$2011,$AT1778)))</f>
        <v/>
      </c>
      <c r="K1778" s="178" t="str">
        <f>IF($AR1778="","",IF(INDEX('Required State Input – Clinic'!K$12:K$2011,$AT1778)="","",INDEX('Required State Input – Clinic'!K$12:K$2011,$AT1778)))</f>
        <v/>
      </c>
      <c r="L1778" s="179" t="str">
        <f>IF($AR1778="","",IF(INDEX('Required State Input – Clinic'!L$12:L$2011,$AT1778)="","",INDEX('Required State Input – Clinic'!L$12:L$2011,$AT1778)))</f>
        <v/>
      </c>
      <c r="M1778" s="169" t="str">
        <f>IF($AR1778="","",IF(INDEX('Required State Input – Clinic'!M$12:M$2011,$AT1778)="","",INDEX('Required State Input – Clinic'!M$12:M$2011,$AT1778)))</f>
        <v/>
      </c>
      <c r="N1778" s="169" t="str">
        <f>IF($AR1778="","",IF(INDEX('Required State Input – Clinic'!N$12:N$2011,$AT1778)="","",INDEX('Required State Input – Clinic'!N$12:N$2011,$AT1778)))</f>
        <v/>
      </c>
      <c r="O1778" s="170" t="str">
        <f>IF($AR1778="","",IF(INDEX('Required State Input – Clinic'!O$12:O$2011,$AT1778)="","",ROUND(INDEX('Required State Input – Clinic'!O$12:O$2011,$AT1778),2)))</f>
        <v/>
      </c>
      <c r="P1778" s="170" t="str">
        <f>IF($AR1778="","",IF(INDEX('Required State Input – Clinic'!P$12:P$2011,$AT1778)="","",ROUND(INDEX('Required State Input – Clinic'!P$12:P$2011,$AT1778),2)))</f>
        <v/>
      </c>
      <c r="Q1778" s="170" t="str">
        <f>IF($AR1778="","",IF(INDEX('Required State Input – Clinic'!Q$12:Q$2011,$AT1778)="","",ROUND(INDEX('Required State Input – Clinic'!Q$12:Q$2011,$AT1778),2)))</f>
        <v/>
      </c>
      <c r="R1778" s="276" t="str">
        <f t="shared" si="270"/>
        <v/>
      </c>
      <c r="S1778" s="171" t="str">
        <f>IF($AR1778="","",IF(INDEX('Required State Input – Clinic'!R$12:R$2011,$AT1778)="","",INDEX('Required State Input – Clinic'!R$12:R$2011,$AT1778)))</f>
        <v/>
      </c>
      <c r="T1778" s="169" t="str">
        <f>IF($AR1778="","",IF(INDEX('Required State Input – Clinic'!S$12:S$2011,$AT1778)="","",INDEX('Required State Input – Clinic'!S$12:S$2011,$AT1778)))</f>
        <v/>
      </c>
      <c r="U1778" s="170" t="str">
        <f>IF($AR1778="","",IF(INDEX('Required State Input – Clinic'!T$12:T$2011,$AT1778)="","",ROUND(INDEX('Required State Input – Clinic'!T$12:T$2011,$AT1778),2)))</f>
        <v/>
      </c>
      <c r="V1778" s="170" t="str">
        <f>IF($AR1778="","",IF(INDEX('Required State Input – Clinic'!U$12:U$2011,$AT1778)="","",ROUND(INDEX('Required State Input – Clinic'!U$12:U$2011,$AT1778),2)))</f>
        <v/>
      </c>
      <c r="W1778" s="170" t="str">
        <f>IF($AR1778="","",IF(INDEX('Required State Input – Clinic'!V$12:V$2011,$AT1778)="",0,ROUND(INDEX('Required State Input – Clinic'!V$12:V$2011,$AT1778),2)))</f>
        <v/>
      </c>
      <c r="X1778" s="170" t="str">
        <f>IF($AR1778="","",IF(INDEX('Required State Input – Clinic'!W$12:W$2011,$AT1778)="",0,ROUND(INDEX('Required State Input – Clinic'!W$12:W$2011,$AT1778),2)))</f>
        <v/>
      </c>
      <c r="Y1778" s="170" t="str">
        <f>IF($AR1778="","",IF(INDEX('Required State Input – Clinic'!X$12:X$2011,$AT1778)="",0,ROUND(INDEX('Required State Input – Clinic'!X$12:X$2011,$AT1778),2)))</f>
        <v/>
      </c>
      <c r="Z1778" s="180" t="str">
        <f t="shared" si="271"/>
        <v/>
      </c>
      <c r="AA1778" s="179" t="str">
        <f>IF($AR1778="","",IF(INDEX('Required State Input – Clinic'!Y$12:Y$2011,$AT1778)="","",INDEX('Required State Input – Clinic'!Y$12:Y$2011,$AT1778)))</f>
        <v/>
      </c>
      <c r="AB1778" s="172" t="str">
        <f>IF($AR1778="","",IF(INDEX('Required State Input – Clinic'!Z$12:Z$2011,$AT1778)="","",ROUND(INDEX('Required State Input – Clinic'!Z$12:Z$2011,$AT1778),4)))</f>
        <v/>
      </c>
      <c r="AC1778" s="172" t="str">
        <f>IF($AR1778="","",IF(INDEX('Required State Input – Clinic'!AA$12:AA$2011,$AT1778)="","",ROUND(INDEX('Required State Input – Clinic'!AA$12:AA$2011,$AT1778),4)))</f>
        <v/>
      </c>
      <c r="AD1778" s="180" t="str">
        <f t="shared" si="272"/>
        <v/>
      </c>
      <c r="AE1778" s="194" t="str">
        <f t="shared" si="273"/>
        <v/>
      </c>
      <c r="AF1778" s="177" t="str">
        <f>IF($AR1778="","",IF(INDEX('Required State Input – Clinic'!AB$12:AB$2011,$AT1778)="","",INDEX('Required State Input – Clinic'!AB$12:AB$2011,$AT1778)))</f>
        <v/>
      </c>
      <c r="AG1778" s="172" t="str">
        <f>IF($AR1778="","",IF(INDEX('Required State Input – Clinic'!AC$12:AC$2011,$AT1778)="","",ROUND(INDEX('Required State Input – Clinic'!AC$12:AC$2011,$AT1778),4)))</f>
        <v/>
      </c>
      <c r="AH1778" s="180" t="str">
        <f t="shared" si="274"/>
        <v/>
      </c>
      <c r="AI1778" s="173" t="str">
        <f>IF($AR1778="","",IF(INDEX('Required State Input – Clinic'!AD$12:AD$2011,$AT1778)="",0,ROUND(INDEX('Required State Input – Clinic'!AD$12:AD$2011,$AT1778),2)))</f>
        <v/>
      </c>
      <c r="AJ1778" s="180" t="str">
        <f t="shared" si="275"/>
        <v/>
      </c>
      <c r="AK1778" s="194" t="str">
        <f t="shared" si="276"/>
        <v/>
      </c>
      <c r="AL1778" s="170" t="str">
        <f>IF($AR1778="","",IF(INDEX('Required State Input – Clinic'!AE$12:AE$2011,$AT1778)="",0,ROUND(INDEX('Required State Input – Clinic'!AE$12:AE$2011,$AT1778),2)))</f>
        <v/>
      </c>
      <c r="AM1778" s="180" t="str">
        <f t="shared" si="277"/>
        <v/>
      </c>
      <c r="AR1778" t="str">
        <f t="shared" si="278"/>
        <v/>
      </c>
      <c r="AS1778" t="str">
        <f t="shared" si="279"/>
        <v/>
      </c>
      <c r="AT1778" t="str">
        <f>IF(AR1778="","",MATCH(AS1778,'Required State Input – Clinic'!$AS$12:$AS$2011,FALSE))</f>
        <v/>
      </c>
    </row>
    <row r="1779" spans="1:46" x14ac:dyDescent="0.25">
      <c r="A1779" s="218" t="s">
        <v>257</v>
      </c>
      <c r="B1779" s="174" t="str">
        <f>IF($AR1779="","",IF(INDEX('Required State Input – Clinic'!B$12:B$2011,$AT1779)="","",INDEX('Required State Input – Clinic'!B$12:B$2011,$AT1779)))</f>
        <v/>
      </c>
      <c r="C1779" s="168" t="str">
        <f>IF($AR1779="","",IF(INDEX('Required State Input – Clinic'!C$12:C$2011,$AT1779)="","",INDEX('Required State Input – Clinic'!C$12:C$2011,$AT1779)))</f>
        <v/>
      </c>
      <c r="D1779" s="175" t="str">
        <f>IF($AR1779="","",IF(INDEX('Required State Input – Clinic'!D$12:D$2011,$AT1779)="","",INDEX('Required State Input – Clinic'!D$12:D$2011,$AT1779)))</f>
        <v/>
      </c>
      <c r="E1779" s="174" t="str">
        <f>IF($AR1779="","",IF(INDEX('Required State Input – Clinic'!E$12:E$2011,$AT1779)="","",INDEX('Required State Input – Clinic'!E$12:E$2011,$AT1779)))</f>
        <v/>
      </c>
      <c r="F1779" s="176" t="str">
        <f>IF($AR1779="","",IF(INDEX('Required State Input – Clinic'!F$12:F$2011,$AT1779)="","",INDEX('Required State Input – Clinic'!F$12:F$2011,$AT1779)))</f>
        <v/>
      </c>
      <c r="G1779" s="176" t="str">
        <f>IF($AR1779="","",IF(INDEX('Required State Input – Clinic'!G$12:G$2011,$AT1779)="","",INDEX('Required State Input – Clinic'!G$12:G$2011,$AT1779)))</f>
        <v/>
      </c>
      <c r="H1779" s="176" t="str">
        <f>IF($AR1779="","",IF(INDEX('Required State Input – Clinic'!H$12:H$2011,$AT1779)="","",INDEX('Required State Input – Clinic'!H$12:H$2011,$AT1779)))</f>
        <v/>
      </c>
      <c r="I1779" s="177" t="str">
        <f>IF($AR1779="","",IF(INDEX('Required State Input – Clinic'!I$12:I$2011,$AT1779)="","",INDEX('Required State Input – Clinic'!I$12:I$2011,$AT1779)))</f>
        <v/>
      </c>
      <c r="J1779" s="176" t="str">
        <f>IF($AR1779="","",IF(INDEX('Required State Input – Clinic'!J$12:J$2011,$AT1779)="","",INDEX('Required State Input – Clinic'!J$12:J$2011,$AT1779)))</f>
        <v/>
      </c>
      <c r="K1779" s="178" t="str">
        <f>IF($AR1779="","",IF(INDEX('Required State Input – Clinic'!K$12:K$2011,$AT1779)="","",INDEX('Required State Input – Clinic'!K$12:K$2011,$AT1779)))</f>
        <v/>
      </c>
      <c r="L1779" s="179" t="str">
        <f>IF($AR1779="","",IF(INDEX('Required State Input – Clinic'!L$12:L$2011,$AT1779)="","",INDEX('Required State Input – Clinic'!L$12:L$2011,$AT1779)))</f>
        <v/>
      </c>
      <c r="M1779" s="169" t="str">
        <f>IF($AR1779="","",IF(INDEX('Required State Input – Clinic'!M$12:M$2011,$AT1779)="","",INDEX('Required State Input – Clinic'!M$12:M$2011,$AT1779)))</f>
        <v/>
      </c>
      <c r="N1779" s="169" t="str">
        <f>IF($AR1779="","",IF(INDEX('Required State Input – Clinic'!N$12:N$2011,$AT1779)="","",INDEX('Required State Input – Clinic'!N$12:N$2011,$AT1779)))</f>
        <v/>
      </c>
      <c r="O1779" s="170" t="str">
        <f>IF($AR1779="","",IF(INDEX('Required State Input – Clinic'!O$12:O$2011,$AT1779)="","",ROUND(INDEX('Required State Input – Clinic'!O$12:O$2011,$AT1779),2)))</f>
        <v/>
      </c>
      <c r="P1779" s="170" t="str">
        <f>IF($AR1779="","",IF(INDEX('Required State Input – Clinic'!P$12:P$2011,$AT1779)="","",ROUND(INDEX('Required State Input – Clinic'!P$12:P$2011,$AT1779),2)))</f>
        <v/>
      </c>
      <c r="Q1779" s="170" t="str">
        <f>IF($AR1779="","",IF(INDEX('Required State Input – Clinic'!Q$12:Q$2011,$AT1779)="","",ROUND(INDEX('Required State Input – Clinic'!Q$12:Q$2011,$AT1779),2)))</f>
        <v/>
      </c>
      <c r="R1779" s="276" t="str">
        <f t="shared" si="270"/>
        <v/>
      </c>
      <c r="S1779" s="171" t="str">
        <f>IF($AR1779="","",IF(INDEX('Required State Input – Clinic'!R$12:R$2011,$AT1779)="","",INDEX('Required State Input – Clinic'!R$12:R$2011,$AT1779)))</f>
        <v/>
      </c>
      <c r="T1779" s="169" t="str">
        <f>IF($AR1779="","",IF(INDEX('Required State Input – Clinic'!S$12:S$2011,$AT1779)="","",INDEX('Required State Input – Clinic'!S$12:S$2011,$AT1779)))</f>
        <v/>
      </c>
      <c r="U1779" s="170" t="str">
        <f>IF($AR1779="","",IF(INDEX('Required State Input – Clinic'!T$12:T$2011,$AT1779)="","",ROUND(INDEX('Required State Input – Clinic'!T$12:T$2011,$AT1779),2)))</f>
        <v/>
      </c>
      <c r="V1779" s="170" t="str">
        <f>IF($AR1779="","",IF(INDEX('Required State Input – Clinic'!U$12:U$2011,$AT1779)="","",ROUND(INDEX('Required State Input – Clinic'!U$12:U$2011,$AT1779),2)))</f>
        <v/>
      </c>
      <c r="W1779" s="170" t="str">
        <f>IF($AR1779="","",IF(INDEX('Required State Input – Clinic'!V$12:V$2011,$AT1779)="",0,ROUND(INDEX('Required State Input – Clinic'!V$12:V$2011,$AT1779),2)))</f>
        <v/>
      </c>
      <c r="X1779" s="170" t="str">
        <f>IF($AR1779="","",IF(INDEX('Required State Input – Clinic'!W$12:W$2011,$AT1779)="",0,ROUND(INDEX('Required State Input – Clinic'!W$12:W$2011,$AT1779),2)))</f>
        <v/>
      </c>
      <c r="Y1779" s="170" t="str">
        <f>IF($AR1779="","",IF(INDEX('Required State Input – Clinic'!X$12:X$2011,$AT1779)="",0,ROUND(INDEX('Required State Input – Clinic'!X$12:X$2011,$AT1779),2)))</f>
        <v/>
      </c>
      <c r="Z1779" s="180" t="str">
        <f t="shared" si="271"/>
        <v/>
      </c>
      <c r="AA1779" s="179" t="str">
        <f>IF($AR1779="","",IF(INDEX('Required State Input – Clinic'!Y$12:Y$2011,$AT1779)="","",INDEX('Required State Input – Clinic'!Y$12:Y$2011,$AT1779)))</f>
        <v/>
      </c>
      <c r="AB1779" s="172" t="str">
        <f>IF($AR1779="","",IF(INDEX('Required State Input – Clinic'!Z$12:Z$2011,$AT1779)="","",ROUND(INDEX('Required State Input – Clinic'!Z$12:Z$2011,$AT1779),4)))</f>
        <v/>
      </c>
      <c r="AC1779" s="172" t="str">
        <f>IF($AR1779="","",IF(INDEX('Required State Input – Clinic'!AA$12:AA$2011,$AT1779)="","",ROUND(INDEX('Required State Input – Clinic'!AA$12:AA$2011,$AT1779),4)))</f>
        <v/>
      </c>
      <c r="AD1779" s="180" t="str">
        <f t="shared" si="272"/>
        <v/>
      </c>
      <c r="AE1779" s="194" t="str">
        <f t="shared" si="273"/>
        <v/>
      </c>
      <c r="AF1779" s="177" t="str">
        <f>IF($AR1779="","",IF(INDEX('Required State Input – Clinic'!AB$12:AB$2011,$AT1779)="","",INDEX('Required State Input – Clinic'!AB$12:AB$2011,$AT1779)))</f>
        <v/>
      </c>
      <c r="AG1779" s="172" t="str">
        <f>IF($AR1779="","",IF(INDEX('Required State Input – Clinic'!AC$12:AC$2011,$AT1779)="","",ROUND(INDEX('Required State Input – Clinic'!AC$12:AC$2011,$AT1779),4)))</f>
        <v/>
      </c>
      <c r="AH1779" s="180" t="str">
        <f t="shared" si="274"/>
        <v/>
      </c>
      <c r="AI1779" s="173" t="str">
        <f>IF($AR1779="","",IF(INDEX('Required State Input – Clinic'!AD$12:AD$2011,$AT1779)="",0,ROUND(INDEX('Required State Input – Clinic'!AD$12:AD$2011,$AT1779),2)))</f>
        <v/>
      </c>
      <c r="AJ1779" s="180" t="str">
        <f t="shared" si="275"/>
        <v/>
      </c>
      <c r="AK1779" s="194" t="str">
        <f t="shared" si="276"/>
        <v/>
      </c>
      <c r="AL1779" s="170" t="str">
        <f>IF($AR1779="","",IF(INDEX('Required State Input – Clinic'!AE$12:AE$2011,$AT1779)="",0,ROUND(INDEX('Required State Input – Clinic'!AE$12:AE$2011,$AT1779),2)))</f>
        <v/>
      </c>
      <c r="AM1779" s="180" t="str">
        <f t="shared" si="277"/>
        <v/>
      </c>
      <c r="AR1779" t="str">
        <f t="shared" si="278"/>
        <v/>
      </c>
      <c r="AS1779" t="str">
        <f t="shared" si="279"/>
        <v/>
      </c>
      <c r="AT1779" t="str">
        <f>IF(AR1779="","",MATCH(AS1779,'Required State Input – Clinic'!$AS$12:$AS$2011,FALSE))</f>
        <v/>
      </c>
    </row>
    <row r="1780" spans="1:46" x14ac:dyDescent="0.25">
      <c r="A1780" s="218" t="s">
        <v>257</v>
      </c>
      <c r="B1780" s="174" t="str">
        <f>IF($AR1780="","",IF(INDEX('Required State Input – Clinic'!B$12:B$2011,$AT1780)="","",INDEX('Required State Input – Clinic'!B$12:B$2011,$AT1780)))</f>
        <v/>
      </c>
      <c r="C1780" s="168" t="str">
        <f>IF($AR1780="","",IF(INDEX('Required State Input – Clinic'!C$12:C$2011,$AT1780)="","",INDEX('Required State Input – Clinic'!C$12:C$2011,$AT1780)))</f>
        <v/>
      </c>
      <c r="D1780" s="175" t="str">
        <f>IF($AR1780="","",IF(INDEX('Required State Input – Clinic'!D$12:D$2011,$AT1780)="","",INDEX('Required State Input – Clinic'!D$12:D$2011,$AT1780)))</f>
        <v/>
      </c>
      <c r="E1780" s="174" t="str">
        <f>IF($AR1780="","",IF(INDEX('Required State Input – Clinic'!E$12:E$2011,$AT1780)="","",INDEX('Required State Input – Clinic'!E$12:E$2011,$AT1780)))</f>
        <v/>
      </c>
      <c r="F1780" s="176" t="str">
        <f>IF($AR1780="","",IF(INDEX('Required State Input – Clinic'!F$12:F$2011,$AT1780)="","",INDEX('Required State Input – Clinic'!F$12:F$2011,$AT1780)))</f>
        <v/>
      </c>
      <c r="G1780" s="176" t="str">
        <f>IF($AR1780="","",IF(INDEX('Required State Input – Clinic'!G$12:G$2011,$AT1780)="","",INDEX('Required State Input – Clinic'!G$12:G$2011,$AT1780)))</f>
        <v/>
      </c>
      <c r="H1780" s="176" t="str">
        <f>IF($AR1780="","",IF(INDEX('Required State Input – Clinic'!H$12:H$2011,$AT1780)="","",INDEX('Required State Input – Clinic'!H$12:H$2011,$AT1780)))</f>
        <v/>
      </c>
      <c r="I1780" s="177" t="str">
        <f>IF($AR1780="","",IF(INDEX('Required State Input – Clinic'!I$12:I$2011,$AT1780)="","",INDEX('Required State Input – Clinic'!I$12:I$2011,$AT1780)))</f>
        <v/>
      </c>
      <c r="J1780" s="176" t="str">
        <f>IF($AR1780="","",IF(INDEX('Required State Input – Clinic'!J$12:J$2011,$AT1780)="","",INDEX('Required State Input – Clinic'!J$12:J$2011,$AT1780)))</f>
        <v/>
      </c>
      <c r="K1780" s="178" t="str">
        <f>IF($AR1780="","",IF(INDEX('Required State Input – Clinic'!K$12:K$2011,$AT1780)="","",INDEX('Required State Input – Clinic'!K$12:K$2011,$AT1780)))</f>
        <v/>
      </c>
      <c r="L1780" s="179" t="str">
        <f>IF($AR1780="","",IF(INDEX('Required State Input – Clinic'!L$12:L$2011,$AT1780)="","",INDEX('Required State Input – Clinic'!L$12:L$2011,$AT1780)))</f>
        <v/>
      </c>
      <c r="M1780" s="169" t="str">
        <f>IF($AR1780="","",IF(INDEX('Required State Input – Clinic'!M$12:M$2011,$AT1780)="","",INDEX('Required State Input – Clinic'!M$12:M$2011,$AT1780)))</f>
        <v/>
      </c>
      <c r="N1780" s="169" t="str">
        <f>IF($AR1780="","",IF(INDEX('Required State Input – Clinic'!N$12:N$2011,$AT1780)="","",INDEX('Required State Input – Clinic'!N$12:N$2011,$AT1780)))</f>
        <v/>
      </c>
      <c r="O1780" s="170" t="str">
        <f>IF($AR1780="","",IF(INDEX('Required State Input – Clinic'!O$12:O$2011,$AT1780)="","",ROUND(INDEX('Required State Input – Clinic'!O$12:O$2011,$AT1780),2)))</f>
        <v/>
      </c>
      <c r="P1780" s="170" t="str">
        <f>IF($AR1780="","",IF(INDEX('Required State Input – Clinic'!P$12:P$2011,$AT1780)="","",ROUND(INDEX('Required State Input – Clinic'!P$12:P$2011,$AT1780),2)))</f>
        <v/>
      </c>
      <c r="Q1780" s="170" t="str">
        <f>IF($AR1780="","",IF(INDEX('Required State Input – Clinic'!Q$12:Q$2011,$AT1780)="","",ROUND(INDEX('Required State Input – Clinic'!Q$12:Q$2011,$AT1780),2)))</f>
        <v/>
      </c>
      <c r="R1780" s="276" t="str">
        <f t="shared" si="270"/>
        <v/>
      </c>
      <c r="S1780" s="171" t="str">
        <f>IF($AR1780="","",IF(INDEX('Required State Input – Clinic'!R$12:R$2011,$AT1780)="","",INDEX('Required State Input – Clinic'!R$12:R$2011,$AT1780)))</f>
        <v/>
      </c>
      <c r="T1780" s="169" t="str">
        <f>IF($AR1780="","",IF(INDEX('Required State Input – Clinic'!S$12:S$2011,$AT1780)="","",INDEX('Required State Input – Clinic'!S$12:S$2011,$AT1780)))</f>
        <v/>
      </c>
      <c r="U1780" s="170" t="str">
        <f>IF($AR1780="","",IF(INDEX('Required State Input – Clinic'!T$12:T$2011,$AT1780)="","",ROUND(INDEX('Required State Input – Clinic'!T$12:T$2011,$AT1780),2)))</f>
        <v/>
      </c>
      <c r="V1780" s="170" t="str">
        <f>IF($AR1780="","",IF(INDEX('Required State Input – Clinic'!U$12:U$2011,$AT1780)="","",ROUND(INDEX('Required State Input – Clinic'!U$12:U$2011,$AT1780),2)))</f>
        <v/>
      </c>
      <c r="W1780" s="170" t="str">
        <f>IF($AR1780="","",IF(INDEX('Required State Input – Clinic'!V$12:V$2011,$AT1780)="",0,ROUND(INDEX('Required State Input – Clinic'!V$12:V$2011,$AT1780),2)))</f>
        <v/>
      </c>
      <c r="X1780" s="170" t="str">
        <f>IF($AR1780="","",IF(INDEX('Required State Input – Clinic'!W$12:W$2011,$AT1780)="",0,ROUND(INDEX('Required State Input – Clinic'!W$12:W$2011,$AT1780),2)))</f>
        <v/>
      </c>
      <c r="Y1780" s="170" t="str">
        <f>IF($AR1780="","",IF(INDEX('Required State Input – Clinic'!X$12:X$2011,$AT1780)="",0,ROUND(INDEX('Required State Input – Clinic'!X$12:X$2011,$AT1780),2)))</f>
        <v/>
      </c>
      <c r="Z1780" s="180" t="str">
        <f t="shared" si="271"/>
        <v/>
      </c>
      <c r="AA1780" s="179" t="str">
        <f>IF($AR1780="","",IF(INDEX('Required State Input – Clinic'!Y$12:Y$2011,$AT1780)="","",INDEX('Required State Input – Clinic'!Y$12:Y$2011,$AT1780)))</f>
        <v/>
      </c>
      <c r="AB1780" s="172" t="str">
        <f>IF($AR1780="","",IF(INDEX('Required State Input – Clinic'!Z$12:Z$2011,$AT1780)="","",ROUND(INDEX('Required State Input – Clinic'!Z$12:Z$2011,$AT1780),4)))</f>
        <v/>
      </c>
      <c r="AC1780" s="172" t="str">
        <f>IF($AR1780="","",IF(INDEX('Required State Input – Clinic'!AA$12:AA$2011,$AT1780)="","",ROUND(INDEX('Required State Input – Clinic'!AA$12:AA$2011,$AT1780),4)))</f>
        <v/>
      </c>
      <c r="AD1780" s="180" t="str">
        <f t="shared" si="272"/>
        <v/>
      </c>
      <c r="AE1780" s="194" t="str">
        <f t="shared" si="273"/>
        <v/>
      </c>
      <c r="AF1780" s="177" t="str">
        <f>IF($AR1780="","",IF(INDEX('Required State Input – Clinic'!AB$12:AB$2011,$AT1780)="","",INDEX('Required State Input – Clinic'!AB$12:AB$2011,$AT1780)))</f>
        <v/>
      </c>
      <c r="AG1780" s="172" t="str">
        <f>IF($AR1780="","",IF(INDEX('Required State Input – Clinic'!AC$12:AC$2011,$AT1780)="","",ROUND(INDEX('Required State Input – Clinic'!AC$12:AC$2011,$AT1780),4)))</f>
        <v/>
      </c>
      <c r="AH1780" s="180" t="str">
        <f t="shared" si="274"/>
        <v/>
      </c>
      <c r="AI1780" s="173" t="str">
        <f>IF($AR1780="","",IF(INDEX('Required State Input – Clinic'!AD$12:AD$2011,$AT1780)="",0,ROUND(INDEX('Required State Input – Clinic'!AD$12:AD$2011,$AT1780),2)))</f>
        <v/>
      </c>
      <c r="AJ1780" s="180" t="str">
        <f t="shared" si="275"/>
        <v/>
      </c>
      <c r="AK1780" s="194" t="str">
        <f t="shared" si="276"/>
        <v/>
      </c>
      <c r="AL1780" s="170" t="str">
        <f>IF($AR1780="","",IF(INDEX('Required State Input – Clinic'!AE$12:AE$2011,$AT1780)="",0,ROUND(INDEX('Required State Input – Clinic'!AE$12:AE$2011,$AT1780),2)))</f>
        <v/>
      </c>
      <c r="AM1780" s="180" t="str">
        <f t="shared" si="277"/>
        <v/>
      </c>
      <c r="AR1780" t="str">
        <f t="shared" si="278"/>
        <v/>
      </c>
      <c r="AS1780" t="str">
        <f t="shared" si="279"/>
        <v/>
      </c>
      <c r="AT1780" t="str">
        <f>IF(AR1780="","",MATCH(AS1780,'Required State Input – Clinic'!$AS$12:$AS$2011,FALSE))</f>
        <v/>
      </c>
    </row>
    <row r="1781" spans="1:46" x14ac:dyDescent="0.25">
      <c r="A1781" s="218" t="s">
        <v>257</v>
      </c>
      <c r="B1781" s="174" t="str">
        <f>IF($AR1781="","",IF(INDEX('Required State Input – Clinic'!B$12:B$2011,$AT1781)="","",INDEX('Required State Input – Clinic'!B$12:B$2011,$AT1781)))</f>
        <v/>
      </c>
      <c r="C1781" s="168" t="str">
        <f>IF($AR1781="","",IF(INDEX('Required State Input – Clinic'!C$12:C$2011,$AT1781)="","",INDEX('Required State Input – Clinic'!C$12:C$2011,$AT1781)))</f>
        <v/>
      </c>
      <c r="D1781" s="175" t="str">
        <f>IF($AR1781="","",IF(INDEX('Required State Input – Clinic'!D$12:D$2011,$AT1781)="","",INDEX('Required State Input – Clinic'!D$12:D$2011,$AT1781)))</f>
        <v/>
      </c>
      <c r="E1781" s="174" t="str">
        <f>IF($AR1781="","",IF(INDEX('Required State Input – Clinic'!E$12:E$2011,$AT1781)="","",INDEX('Required State Input – Clinic'!E$12:E$2011,$AT1781)))</f>
        <v/>
      </c>
      <c r="F1781" s="176" t="str">
        <f>IF($AR1781="","",IF(INDEX('Required State Input – Clinic'!F$12:F$2011,$AT1781)="","",INDEX('Required State Input – Clinic'!F$12:F$2011,$AT1781)))</f>
        <v/>
      </c>
      <c r="G1781" s="176" t="str">
        <f>IF($AR1781="","",IF(INDEX('Required State Input – Clinic'!G$12:G$2011,$AT1781)="","",INDEX('Required State Input – Clinic'!G$12:G$2011,$AT1781)))</f>
        <v/>
      </c>
      <c r="H1781" s="176" t="str">
        <f>IF($AR1781="","",IF(INDEX('Required State Input – Clinic'!H$12:H$2011,$AT1781)="","",INDEX('Required State Input – Clinic'!H$12:H$2011,$AT1781)))</f>
        <v/>
      </c>
      <c r="I1781" s="177" t="str">
        <f>IF($AR1781="","",IF(INDEX('Required State Input – Clinic'!I$12:I$2011,$AT1781)="","",INDEX('Required State Input – Clinic'!I$12:I$2011,$AT1781)))</f>
        <v/>
      </c>
      <c r="J1781" s="176" t="str">
        <f>IF($AR1781="","",IF(INDEX('Required State Input – Clinic'!J$12:J$2011,$AT1781)="","",INDEX('Required State Input – Clinic'!J$12:J$2011,$AT1781)))</f>
        <v/>
      </c>
      <c r="K1781" s="178" t="str">
        <f>IF($AR1781="","",IF(INDEX('Required State Input – Clinic'!K$12:K$2011,$AT1781)="","",INDEX('Required State Input – Clinic'!K$12:K$2011,$AT1781)))</f>
        <v/>
      </c>
      <c r="L1781" s="179" t="str">
        <f>IF($AR1781="","",IF(INDEX('Required State Input – Clinic'!L$12:L$2011,$AT1781)="","",INDEX('Required State Input – Clinic'!L$12:L$2011,$AT1781)))</f>
        <v/>
      </c>
      <c r="M1781" s="169" t="str">
        <f>IF($AR1781="","",IF(INDEX('Required State Input – Clinic'!M$12:M$2011,$AT1781)="","",INDEX('Required State Input – Clinic'!M$12:M$2011,$AT1781)))</f>
        <v/>
      </c>
      <c r="N1781" s="169" t="str">
        <f>IF($AR1781="","",IF(INDEX('Required State Input – Clinic'!N$12:N$2011,$AT1781)="","",INDEX('Required State Input – Clinic'!N$12:N$2011,$AT1781)))</f>
        <v/>
      </c>
      <c r="O1781" s="170" t="str">
        <f>IF($AR1781="","",IF(INDEX('Required State Input – Clinic'!O$12:O$2011,$AT1781)="","",ROUND(INDEX('Required State Input – Clinic'!O$12:O$2011,$AT1781),2)))</f>
        <v/>
      </c>
      <c r="P1781" s="170" t="str">
        <f>IF($AR1781="","",IF(INDEX('Required State Input – Clinic'!P$12:P$2011,$AT1781)="","",ROUND(INDEX('Required State Input – Clinic'!P$12:P$2011,$AT1781),2)))</f>
        <v/>
      </c>
      <c r="Q1781" s="170" t="str">
        <f>IF($AR1781="","",IF(INDEX('Required State Input – Clinic'!Q$12:Q$2011,$AT1781)="","",ROUND(INDEX('Required State Input – Clinic'!Q$12:Q$2011,$AT1781),2)))</f>
        <v/>
      </c>
      <c r="R1781" s="276" t="str">
        <f t="shared" si="270"/>
        <v/>
      </c>
      <c r="S1781" s="171" t="str">
        <f>IF($AR1781="","",IF(INDEX('Required State Input – Clinic'!R$12:R$2011,$AT1781)="","",INDEX('Required State Input – Clinic'!R$12:R$2011,$AT1781)))</f>
        <v/>
      </c>
      <c r="T1781" s="169" t="str">
        <f>IF($AR1781="","",IF(INDEX('Required State Input – Clinic'!S$12:S$2011,$AT1781)="","",INDEX('Required State Input – Clinic'!S$12:S$2011,$AT1781)))</f>
        <v/>
      </c>
      <c r="U1781" s="170" t="str">
        <f>IF($AR1781="","",IF(INDEX('Required State Input – Clinic'!T$12:T$2011,$AT1781)="","",ROUND(INDEX('Required State Input – Clinic'!T$12:T$2011,$AT1781),2)))</f>
        <v/>
      </c>
      <c r="V1781" s="170" t="str">
        <f>IF($AR1781="","",IF(INDEX('Required State Input – Clinic'!U$12:U$2011,$AT1781)="","",ROUND(INDEX('Required State Input – Clinic'!U$12:U$2011,$AT1781),2)))</f>
        <v/>
      </c>
      <c r="W1781" s="170" t="str">
        <f>IF($AR1781="","",IF(INDEX('Required State Input – Clinic'!V$12:V$2011,$AT1781)="",0,ROUND(INDEX('Required State Input – Clinic'!V$12:V$2011,$AT1781),2)))</f>
        <v/>
      </c>
      <c r="X1781" s="170" t="str">
        <f>IF($AR1781="","",IF(INDEX('Required State Input – Clinic'!W$12:W$2011,$AT1781)="",0,ROUND(INDEX('Required State Input – Clinic'!W$12:W$2011,$AT1781),2)))</f>
        <v/>
      </c>
      <c r="Y1781" s="170" t="str">
        <f>IF($AR1781="","",IF(INDEX('Required State Input – Clinic'!X$12:X$2011,$AT1781)="",0,ROUND(INDEX('Required State Input – Clinic'!X$12:X$2011,$AT1781),2)))</f>
        <v/>
      </c>
      <c r="Z1781" s="180" t="str">
        <f t="shared" si="271"/>
        <v/>
      </c>
      <c r="AA1781" s="179" t="str">
        <f>IF($AR1781="","",IF(INDEX('Required State Input – Clinic'!Y$12:Y$2011,$AT1781)="","",INDEX('Required State Input – Clinic'!Y$12:Y$2011,$AT1781)))</f>
        <v/>
      </c>
      <c r="AB1781" s="172" t="str">
        <f>IF($AR1781="","",IF(INDEX('Required State Input – Clinic'!Z$12:Z$2011,$AT1781)="","",ROUND(INDEX('Required State Input – Clinic'!Z$12:Z$2011,$AT1781),4)))</f>
        <v/>
      </c>
      <c r="AC1781" s="172" t="str">
        <f>IF($AR1781="","",IF(INDEX('Required State Input – Clinic'!AA$12:AA$2011,$AT1781)="","",ROUND(INDEX('Required State Input – Clinic'!AA$12:AA$2011,$AT1781),4)))</f>
        <v/>
      </c>
      <c r="AD1781" s="180" t="str">
        <f t="shared" si="272"/>
        <v/>
      </c>
      <c r="AE1781" s="194" t="str">
        <f t="shared" si="273"/>
        <v/>
      </c>
      <c r="AF1781" s="177" t="str">
        <f>IF($AR1781="","",IF(INDEX('Required State Input – Clinic'!AB$12:AB$2011,$AT1781)="","",INDEX('Required State Input – Clinic'!AB$12:AB$2011,$AT1781)))</f>
        <v/>
      </c>
      <c r="AG1781" s="172" t="str">
        <f>IF($AR1781="","",IF(INDEX('Required State Input – Clinic'!AC$12:AC$2011,$AT1781)="","",ROUND(INDEX('Required State Input – Clinic'!AC$12:AC$2011,$AT1781),4)))</f>
        <v/>
      </c>
      <c r="AH1781" s="180" t="str">
        <f t="shared" si="274"/>
        <v/>
      </c>
      <c r="AI1781" s="173" t="str">
        <f>IF($AR1781="","",IF(INDEX('Required State Input – Clinic'!AD$12:AD$2011,$AT1781)="",0,ROUND(INDEX('Required State Input – Clinic'!AD$12:AD$2011,$AT1781),2)))</f>
        <v/>
      </c>
      <c r="AJ1781" s="180" t="str">
        <f t="shared" si="275"/>
        <v/>
      </c>
      <c r="AK1781" s="194" t="str">
        <f t="shared" si="276"/>
        <v/>
      </c>
      <c r="AL1781" s="170" t="str">
        <f>IF($AR1781="","",IF(INDEX('Required State Input – Clinic'!AE$12:AE$2011,$AT1781)="",0,ROUND(INDEX('Required State Input – Clinic'!AE$12:AE$2011,$AT1781),2)))</f>
        <v/>
      </c>
      <c r="AM1781" s="180" t="str">
        <f t="shared" si="277"/>
        <v/>
      </c>
      <c r="AR1781" t="str">
        <f t="shared" si="278"/>
        <v/>
      </c>
      <c r="AS1781" t="str">
        <f t="shared" si="279"/>
        <v/>
      </c>
      <c r="AT1781" t="str">
        <f>IF(AR1781="","",MATCH(AS1781,'Required State Input – Clinic'!$AS$12:$AS$2011,FALSE))</f>
        <v/>
      </c>
    </row>
    <row r="1782" spans="1:46" x14ac:dyDescent="0.25">
      <c r="A1782" s="218" t="s">
        <v>257</v>
      </c>
      <c r="B1782" s="174" t="str">
        <f>IF($AR1782="","",IF(INDEX('Required State Input – Clinic'!B$12:B$2011,$AT1782)="","",INDEX('Required State Input – Clinic'!B$12:B$2011,$AT1782)))</f>
        <v/>
      </c>
      <c r="C1782" s="168" t="str">
        <f>IF($AR1782="","",IF(INDEX('Required State Input – Clinic'!C$12:C$2011,$AT1782)="","",INDEX('Required State Input – Clinic'!C$12:C$2011,$AT1782)))</f>
        <v/>
      </c>
      <c r="D1782" s="175" t="str">
        <f>IF($AR1782="","",IF(INDEX('Required State Input – Clinic'!D$12:D$2011,$AT1782)="","",INDEX('Required State Input – Clinic'!D$12:D$2011,$AT1782)))</f>
        <v/>
      </c>
      <c r="E1782" s="174" t="str">
        <f>IF($AR1782="","",IF(INDEX('Required State Input – Clinic'!E$12:E$2011,$AT1782)="","",INDEX('Required State Input – Clinic'!E$12:E$2011,$AT1782)))</f>
        <v/>
      </c>
      <c r="F1782" s="176" t="str">
        <f>IF($AR1782="","",IF(INDEX('Required State Input – Clinic'!F$12:F$2011,$AT1782)="","",INDEX('Required State Input – Clinic'!F$12:F$2011,$AT1782)))</f>
        <v/>
      </c>
      <c r="G1782" s="176" t="str">
        <f>IF($AR1782="","",IF(INDEX('Required State Input – Clinic'!G$12:G$2011,$AT1782)="","",INDEX('Required State Input – Clinic'!G$12:G$2011,$AT1782)))</f>
        <v/>
      </c>
      <c r="H1782" s="176" t="str">
        <f>IF($AR1782="","",IF(INDEX('Required State Input – Clinic'!H$12:H$2011,$AT1782)="","",INDEX('Required State Input – Clinic'!H$12:H$2011,$AT1782)))</f>
        <v/>
      </c>
      <c r="I1782" s="177" t="str">
        <f>IF($AR1782="","",IF(INDEX('Required State Input – Clinic'!I$12:I$2011,$AT1782)="","",INDEX('Required State Input – Clinic'!I$12:I$2011,$AT1782)))</f>
        <v/>
      </c>
      <c r="J1782" s="176" t="str">
        <f>IF($AR1782="","",IF(INDEX('Required State Input – Clinic'!J$12:J$2011,$AT1782)="","",INDEX('Required State Input – Clinic'!J$12:J$2011,$AT1782)))</f>
        <v/>
      </c>
      <c r="K1782" s="178" t="str">
        <f>IF($AR1782="","",IF(INDEX('Required State Input – Clinic'!K$12:K$2011,$AT1782)="","",INDEX('Required State Input – Clinic'!K$12:K$2011,$AT1782)))</f>
        <v/>
      </c>
      <c r="L1782" s="179" t="str">
        <f>IF($AR1782="","",IF(INDEX('Required State Input – Clinic'!L$12:L$2011,$AT1782)="","",INDEX('Required State Input – Clinic'!L$12:L$2011,$AT1782)))</f>
        <v/>
      </c>
      <c r="M1782" s="169" t="str">
        <f>IF($AR1782="","",IF(INDEX('Required State Input – Clinic'!M$12:M$2011,$AT1782)="","",INDEX('Required State Input – Clinic'!M$12:M$2011,$AT1782)))</f>
        <v/>
      </c>
      <c r="N1782" s="169" t="str">
        <f>IF($AR1782="","",IF(INDEX('Required State Input – Clinic'!N$12:N$2011,$AT1782)="","",INDEX('Required State Input – Clinic'!N$12:N$2011,$AT1782)))</f>
        <v/>
      </c>
      <c r="O1782" s="170" t="str">
        <f>IF($AR1782="","",IF(INDEX('Required State Input – Clinic'!O$12:O$2011,$AT1782)="","",ROUND(INDEX('Required State Input – Clinic'!O$12:O$2011,$AT1782),2)))</f>
        <v/>
      </c>
      <c r="P1782" s="170" t="str">
        <f>IF($AR1782="","",IF(INDEX('Required State Input – Clinic'!P$12:P$2011,$AT1782)="","",ROUND(INDEX('Required State Input – Clinic'!P$12:P$2011,$AT1782),2)))</f>
        <v/>
      </c>
      <c r="Q1782" s="170" t="str">
        <f>IF($AR1782="","",IF(INDEX('Required State Input – Clinic'!Q$12:Q$2011,$AT1782)="","",ROUND(INDEX('Required State Input – Clinic'!Q$12:Q$2011,$AT1782),2)))</f>
        <v/>
      </c>
      <c r="R1782" s="276" t="str">
        <f t="shared" si="270"/>
        <v/>
      </c>
      <c r="S1782" s="171" t="str">
        <f>IF($AR1782="","",IF(INDEX('Required State Input – Clinic'!R$12:R$2011,$AT1782)="","",INDEX('Required State Input – Clinic'!R$12:R$2011,$AT1782)))</f>
        <v/>
      </c>
      <c r="T1782" s="169" t="str">
        <f>IF($AR1782="","",IF(INDEX('Required State Input – Clinic'!S$12:S$2011,$AT1782)="","",INDEX('Required State Input – Clinic'!S$12:S$2011,$AT1782)))</f>
        <v/>
      </c>
      <c r="U1782" s="170" t="str">
        <f>IF($AR1782="","",IF(INDEX('Required State Input – Clinic'!T$12:T$2011,$AT1782)="","",ROUND(INDEX('Required State Input – Clinic'!T$12:T$2011,$AT1782),2)))</f>
        <v/>
      </c>
      <c r="V1782" s="170" t="str">
        <f>IF($AR1782="","",IF(INDEX('Required State Input – Clinic'!U$12:U$2011,$AT1782)="","",ROUND(INDEX('Required State Input – Clinic'!U$12:U$2011,$AT1782),2)))</f>
        <v/>
      </c>
      <c r="W1782" s="170" t="str">
        <f>IF($AR1782="","",IF(INDEX('Required State Input – Clinic'!V$12:V$2011,$AT1782)="",0,ROUND(INDEX('Required State Input – Clinic'!V$12:V$2011,$AT1782),2)))</f>
        <v/>
      </c>
      <c r="X1782" s="170" t="str">
        <f>IF($AR1782="","",IF(INDEX('Required State Input – Clinic'!W$12:W$2011,$AT1782)="",0,ROUND(INDEX('Required State Input – Clinic'!W$12:W$2011,$AT1782),2)))</f>
        <v/>
      </c>
      <c r="Y1782" s="170" t="str">
        <f>IF($AR1782="","",IF(INDEX('Required State Input – Clinic'!X$12:X$2011,$AT1782)="",0,ROUND(INDEX('Required State Input – Clinic'!X$12:X$2011,$AT1782),2)))</f>
        <v/>
      </c>
      <c r="Z1782" s="180" t="str">
        <f t="shared" si="271"/>
        <v/>
      </c>
      <c r="AA1782" s="179" t="str">
        <f>IF($AR1782="","",IF(INDEX('Required State Input – Clinic'!Y$12:Y$2011,$AT1782)="","",INDEX('Required State Input – Clinic'!Y$12:Y$2011,$AT1782)))</f>
        <v/>
      </c>
      <c r="AB1782" s="172" t="str">
        <f>IF($AR1782="","",IF(INDEX('Required State Input – Clinic'!Z$12:Z$2011,$AT1782)="","",ROUND(INDEX('Required State Input – Clinic'!Z$12:Z$2011,$AT1782),4)))</f>
        <v/>
      </c>
      <c r="AC1782" s="172" t="str">
        <f>IF($AR1782="","",IF(INDEX('Required State Input – Clinic'!AA$12:AA$2011,$AT1782)="","",ROUND(INDEX('Required State Input – Clinic'!AA$12:AA$2011,$AT1782),4)))</f>
        <v/>
      </c>
      <c r="AD1782" s="180" t="str">
        <f t="shared" si="272"/>
        <v/>
      </c>
      <c r="AE1782" s="194" t="str">
        <f t="shared" si="273"/>
        <v/>
      </c>
      <c r="AF1782" s="177" t="str">
        <f>IF($AR1782="","",IF(INDEX('Required State Input – Clinic'!AB$12:AB$2011,$AT1782)="","",INDEX('Required State Input – Clinic'!AB$12:AB$2011,$AT1782)))</f>
        <v/>
      </c>
      <c r="AG1782" s="172" t="str">
        <f>IF($AR1782="","",IF(INDEX('Required State Input – Clinic'!AC$12:AC$2011,$AT1782)="","",ROUND(INDEX('Required State Input – Clinic'!AC$12:AC$2011,$AT1782),4)))</f>
        <v/>
      </c>
      <c r="AH1782" s="180" t="str">
        <f t="shared" si="274"/>
        <v/>
      </c>
      <c r="AI1782" s="173" t="str">
        <f>IF($AR1782="","",IF(INDEX('Required State Input – Clinic'!AD$12:AD$2011,$AT1782)="",0,ROUND(INDEX('Required State Input – Clinic'!AD$12:AD$2011,$AT1782),2)))</f>
        <v/>
      </c>
      <c r="AJ1782" s="180" t="str">
        <f t="shared" si="275"/>
        <v/>
      </c>
      <c r="AK1782" s="194" t="str">
        <f t="shared" si="276"/>
        <v/>
      </c>
      <c r="AL1782" s="170" t="str">
        <f>IF($AR1782="","",IF(INDEX('Required State Input – Clinic'!AE$12:AE$2011,$AT1782)="",0,ROUND(INDEX('Required State Input – Clinic'!AE$12:AE$2011,$AT1782),2)))</f>
        <v/>
      </c>
      <c r="AM1782" s="180" t="str">
        <f t="shared" si="277"/>
        <v/>
      </c>
      <c r="AR1782" t="str">
        <f t="shared" si="278"/>
        <v/>
      </c>
      <c r="AS1782" t="str">
        <f t="shared" si="279"/>
        <v/>
      </c>
      <c r="AT1782" t="str">
        <f>IF(AR1782="","",MATCH(AS1782,'Required State Input – Clinic'!$AS$12:$AS$2011,FALSE))</f>
        <v/>
      </c>
    </row>
    <row r="1783" spans="1:46" x14ac:dyDescent="0.25">
      <c r="A1783" s="218" t="s">
        <v>257</v>
      </c>
      <c r="B1783" s="174" t="str">
        <f>IF($AR1783="","",IF(INDEX('Required State Input – Clinic'!B$12:B$2011,$AT1783)="","",INDEX('Required State Input – Clinic'!B$12:B$2011,$AT1783)))</f>
        <v/>
      </c>
      <c r="C1783" s="168" t="str">
        <f>IF($AR1783="","",IF(INDEX('Required State Input – Clinic'!C$12:C$2011,$AT1783)="","",INDEX('Required State Input – Clinic'!C$12:C$2011,$AT1783)))</f>
        <v/>
      </c>
      <c r="D1783" s="175" t="str">
        <f>IF($AR1783="","",IF(INDEX('Required State Input – Clinic'!D$12:D$2011,$AT1783)="","",INDEX('Required State Input – Clinic'!D$12:D$2011,$AT1783)))</f>
        <v/>
      </c>
      <c r="E1783" s="174" t="str">
        <f>IF($AR1783="","",IF(INDEX('Required State Input – Clinic'!E$12:E$2011,$AT1783)="","",INDEX('Required State Input – Clinic'!E$12:E$2011,$AT1783)))</f>
        <v/>
      </c>
      <c r="F1783" s="176" t="str">
        <f>IF($AR1783="","",IF(INDEX('Required State Input – Clinic'!F$12:F$2011,$AT1783)="","",INDEX('Required State Input – Clinic'!F$12:F$2011,$AT1783)))</f>
        <v/>
      </c>
      <c r="G1783" s="176" t="str">
        <f>IF($AR1783="","",IF(INDEX('Required State Input – Clinic'!G$12:G$2011,$AT1783)="","",INDEX('Required State Input – Clinic'!G$12:G$2011,$AT1783)))</f>
        <v/>
      </c>
      <c r="H1783" s="176" t="str">
        <f>IF($AR1783="","",IF(INDEX('Required State Input – Clinic'!H$12:H$2011,$AT1783)="","",INDEX('Required State Input – Clinic'!H$12:H$2011,$AT1783)))</f>
        <v/>
      </c>
      <c r="I1783" s="177" t="str">
        <f>IF($AR1783="","",IF(INDEX('Required State Input – Clinic'!I$12:I$2011,$AT1783)="","",INDEX('Required State Input – Clinic'!I$12:I$2011,$AT1783)))</f>
        <v/>
      </c>
      <c r="J1783" s="176" t="str">
        <f>IF($AR1783="","",IF(INDEX('Required State Input – Clinic'!J$12:J$2011,$AT1783)="","",INDEX('Required State Input – Clinic'!J$12:J$2011,$AT1783)))</f>
        <v/>
      </c>
      <c r="K1783" s="178" t="str">
        <f>IF($AR1783="","",IF(INDEX('Required State Input – Clinic'!K$12:K$2011,$AT1783)="","",INDEX('Required State Input – Clinic'!K$12:K$2011,$AT1783)))</f>
        <v/>
      </c>
      <c r="L1783" s="179" t="str">
        <f>IF($AR1783="","",IF(INDEX('Required State Input – Clinic'!L$12:L$2011,$AT1783)="","",INDEX('Required State Input – Clinic'!L$12:L$2011,$AT1783)))</f>
        <v/>
      </c>
      <c r="M1783" s="169" t="str">
        <f>IF($AR1783="","",IF(INDEX('Required State Input – Clinic'!M$12:M$2011,$AT1783)="","",INDEX('Required State Input – Clinic'!M$12:M$2011,$AT1783)))</f>
        <v/>
      </c>
      <c r="N1783" s="169" t="str">
        <f>IF($AR1783="","",IF(INDEX('Required State Input – Clinic'!N$12:N$2011,$AT1783)="","",INDEX('Required State Input – Clinic'!N$12:N$2011,$AT1783)))</f>
        <v/>
      </c>
      <c r="O1783" s="170" t="str">
        <f>IF($AR1783="","",IF(INDEX('Required State Input – Clinic'!O$12:O$2011,$AT1783)="","",ROUND(INDEX('Required State Input – Clinic'!O$12:O$2011,$AT1783),2)))</f>
        <v/>
      </c>
      <c r="P1783" s="170" t="str">
        <f>IF($AR1783="","",IF(INDEX('Required State Input – Clinic'!P$12:P$2011,$AT1783)="","",ROUND(INDEX('Required State Input – Clinic'!P$12:P$2011,$AT1783),2)))</f>
        <v/>
      </c>
      <c r="Q1783" s="170" t="str">
        <f>IF($AR1783="","",IF(INDEX('Required State Input – Clinic'!Q$12:Q$2011,$AT1783)="","",ROUND(INDEX('Required State Input – Clinic'!Q$12:Q$2011,$AT1783),2)))</f>
        <v/>
      </c>
      <c r="R1783" s="276" t="str">
        <f t="shared" si="270"/>
        <v/>
      </c>
      <c r="S1783" s="171" t="str">
        <f>IF($AR1783="","",IF(INDEX('Required State Input – Clinic'!R$12:R$2011,$AT1783)="","",INDEX('Required State Input – Clinic'!R$12:R$2011,$AT1783)))</f>
        <v/>
      </c>
      <c r="T1783" s="169" t="str">
        <f>IF($AR1783="","",IF(INDEX('Required State Input – Clinic'!S$12:S$2011,$AT1783)="","",INDEX('Required State Input – Clinic'!S$12:S$2011,$AT1783)))</f>
        <v/>
      </c>
      <c r="U1783" s="170" t="str">
        <f>IF($AR1783="","",IF(INDEX('Required State Input – Clinic'!T$12:T$2011,$AT1783)="","",ROUND(INDEX('Required State Input – Clinic'!T$12:T$2011,$AT1783),2)))</f>
        <v/>
      </c>
      <c r="V1783" s="170" t="str">
        <f>IF($AR1783="","",IF(INDEX('Required State Input – Clinic'!U$12:U$2011,$AT1783)="","",ROUND(INDEX('Required State Input – Clinic'!U$12:U$2011,$AT1783),2)))</f>
        <v/>
      </c>
      <c r="W1783" s="170" t="str">
        <f>IF($AR1783="","",IF(INDEX('Required State Input – Clinic'!V$12:V$2011,$AT1783)="",0,ROUND(INDEX('Required State Input – Clinic'!V$12:V$2011,$AT1783),2)))</f>
        <v/>
      </c>
      <c r="X1783" s="170" t="str">
        <f>IF($AR1783="","",IF(INDEX('Required State Input – Clinic'!W$12:W$2011,$AT1783)="",0,ROUND(INDEX('Required State Input – Clinic'!W$12:W$2011,$AT1783),2)))</f>
        <v/>
      </c>
      <c r="Y1783" s="170" t="str">
        <f>IF($AR1783="","",IF(INDEX('Required State Input – Clinic'!X$12:X$2011,$AT1783)="",0,ROUND(INDEX('Required State Input – Clinic'!X$12:X$2011,$AT1783),2)))</f>
        <v/>
      </c>
      <c r="Z1783" s="180" t="str">
        <f t="shared" si="271"/>
        <v/>
      </c>
      <c r="AA1783" s="179" t="str">
        <f>IF($AR1783="","",IF(INDEX('Required State Input – Clinic'!Y$12:Y$2011,$AT1783)="","",INDEX('Required State Input – Clinic'!Y$12:Y$2011,$AT1783)))</f>
        <v/>
      </c>
      <c r="AB1783" s="172" t="str">
        <f>IF($AR1783="","",IF(INDEX('Required State Input – Clinic'!Z$12:Z$2011,$AT1783)="","",ROUND(INDEX('Required State Input – Clinic'!Z$12:Z$2011,$AT1783),4)))</f>
        <v/>
      </c>
      <c r="AC1783" s="172" t="str">
        <f>IF($AR1783="","",IF(INDEX('Required State Input – Clinic'!AA$12:AA$2011,$AT1783)="","",ROUND(INDEX('Required State Input – Clinic'!AA$12:AA$2011,$AT1783),4)))</f>
        <v/>
      </c>
      <c r="AD1783" s="180" t="str">
        <f t="shared" si="272"/>
        <v/>
      </c>
      <c r="AE1783" s="194" t="str">
        <f t="shared" si="273"/>
        <v/>
      </c>
      <c r="AF1783" s="177" t="str">
        <f>IF($AR1783="","",IF(INDEX('Required State Input – Clinic'!AB$12:AB$2011,$AT1783)="","",INDEX('Required State Input – Clinic'!AB$12:AB$2011,$AT1783)))</f>
        <v/>
      </c>
      <c r="AG1783" s="172" t="str">
        <f>IF($AR1783="","",IF(INDEX('Required State Input – Clinic'!AC$12:AC$2011,$AT1783)="","",ROUND(INDEX('Required State Input – Clinic'!AC$12:AC$2011,$AT1783),4)))</f>
        <v/>
      </c>
      <c r="AH1783" s="180" t="str">
        <f t="shared" si="274"/>
        <v/>
      </c>
      <c r="AI1783" s="173" t="str">
        <f>IF($AR1783="","",IF(INDEX('Required State Input – Clinic'!AD$12:AD$2011,$AT1783)="",0,ROUND(INDEX('Required State Input – Clinic'!AD$12:AD$2011,$AT1783),2)))</f>
        <v/>
      </c>
      <c r="AJ1783" s="180" t="str">
        <f t="shared" si="275"/>
        <v/>
      </c>
      <c r="AK1783" s="194" t="str">
        <f t="shared" si="276"/>
        <v/>
      </c>
      <c r="AL1783" s="170" t="str">
        <f>IF($AR1783="","",IF(INDEX('Required State Input – Clinic'!AE$12:AE$2011,$AT1783)="",0,ROUND(INDEX('Required State Input – Clinic'!AE$12:AE$2011,$AT1783),2)))</f>
        <v/>
      </c>
      <c r="AM1783" s="180" t="str">
        <f t="shared" si="277"/>
        <v/>
      </c>
      <c r="AR1783" t="str">
        <f t="shared" si="278"/>
        <v/>
      </c>
      <c r="AS1783" t="str">
        <f t="shared" si="279"/>
        <v/>
      </c>
      <c r="AT1783" t="str">
        <f>IF(AR1783="","",MATCH(AS1783,'Required State Input – Clinic'!$AS$12:$AS$2011,FALSE))</f>
        <v/>
      </c>
    </row>
    <row r="1784" spans="1:46" x14ac:dyDescent="0.25">
      <c r="A1784" s="218" t="s">
        <v>257</v>
      </c>
      <c r="B1784" s="174" t="str">
        <f>IF($AR1784="","",IF(INDEX('Required State Input – Clinic'!B$12:B$2011,$AT1784)="","",INDEX('Required State Input – Clinic'!B$12:B$2011,$AT1784)))</f>
        <v/>
      </c>
      <c r="C1784" s="168" t="str">
        <f>IF($AR1784="","",IF(INDEX('Required State Input – Clinic'!C$12:C$2011,$AT1784)="","",INDEX('Required State Input – Clinic'!C$12:C$2011,$AT1784)))</f>
        <v/>
      </c>
      <c r="D1784" s="175" t="str">
        <f>IF($AR1784="","",IF(INDEX('Required State Input – Clinic'!D$12:D$2011,$AT1784)="","",INDEX('Required State Input – Clinic'!D$12:D$2011,$AT1784)))</f>
        <v/>
      </c>
      <c r="E1784" s="174" t="str">
        <f>IF($AR1784="","",IF(INDEX('Required State Input – Clinic'!E$12:E$2011,$AT1784)="","",INDEX('Required State Input – Clinic'!E$12:E$2011,$AT1784)))</f>
        <v/>
      </c>
      <c r="F1784" s="176" t="str">
        <f>IF($AR1784="","",IF(INDEX('Required State Input – Clinic'!F$12:F$2011,$AT1784)="","",INDEX('Required State Input – Clinic'!F$12:F$2011,$AT1784)))</f>
        <v/>
      </c>
      <c r="G1784" s="176" t="str">
        <f>IF($AR1784="","",IF(INDEX('Required State Input – Clinic'!G$12:G$2011,$AT1784)="","",INDEX('Required State Input – Clinic'!G$12:G$2011,$AT1784)))</f>
        <v/>
      </c>
      <c r="H1784" s="176" t="str">
        <f>IF($AR1784="","",IF(INDEX('Required State Input – Clinic'!H$12:H$2011,$AT1784)="","",INDEX('Required State Input – Clinic'!H$12:H$2011,$AT1784)))</f>
        <v/>
      </c>
      <c r="I1784" s="177" t="str">
        <f>IF($AR1784="","",IF(INDEX('Required State Input – Clinic'!I$12:I$2011,$AT1784)="","",INDEX('Required State Input – Clinic'!I$12:I$2011,$AT1784)))</f>
        <v/>
      </c>
      <c r="J1784" s="176" t="str">
        <f>IF($AR1784="","",IF(INDEX('Required State Input – Clinic'!J$12:J$2011,$AT1784)="","",INDEX('Required State Input – Clinic'!J$12:J$2011,$AT1784)))</f>
        <v/>
      </c>
      <c r="K1784" s="178" t="str">
        <f>IF($AR1784="","",IF(INDEX('Required State Input – Clinic'!K$12:K$2011,$AT1784)="","",INDEX('Required State Input – Clinic'!K$12:K$2011,$AT1784)))</f>
        <v/>
      </c>
      <c r="L1784" s="179" t="str">
        <f>IF($AR1784="","",IF(INDEX('Required State Input – Clinic'!L$12:L$2011,$AT1784)="","",INDEX('Required State Input – Clinic'!L$12:L$2011,$AT1784)))</f>
        <v/>
      </c>
      <c r="M1784" s="169" t="str">
        <f>IF($AR1784="","",IF(INDEX('Required State Input – Clinic'!M$12:M$2011,$AT1784)="","",INDEX('Required State Input – Clinic'!M$12:M$2011,$AT1784)))</f>
        <v/>
      </c>
      <c r="N1784" s="169" t="str">
        <f>IF($AR1784="","",IF(INDEX('Required State Input – Clinic'!N$12:N$2011,$AT1784)="","",INDEX('Required State Input – Clinic'!N$12:N$2011,$AT1784)))</f>
        <v/>
      </c>
      <c r="O1784" s="170" t="str">
        <f>IF($AR1784="","",IF(INDEX('Required State Input – Clinic'!O$12:O$2011,$AT1784)="","",ROUND(INDEX('Required State Input – Clinic'!O$12:O$2011,$AT1784),2)))</f>
        <v/>
      </c>
      <c r="P1784" s="170" t="str">
        <f>IF($AR1784="","",IF(INDEX('Required State Input – Clinic'!P$12:P$2011,$AT1784)="","",ROUND(INDEX('Required State Input – Clinic'!P$12:P$2011,$AT1784),2)))</f>
        <v/>
      </c>
      <c r="Q1784" s="170" t="str">
        <f>IF($AR1784="","",IF(INDEX('Required State Input – Clinic'!Q$12:Q$2011,$AT1784)="","",ROUND(INDEX('Required State Input – Clinic'!Q$12:Q$2011,$AT1784),2)))</f>
        <v/>
      </c>
      <c r="R1784" s="276" t="str">
        <f t="shared" si="270"/>
        <v/>
      </c>
      <c r="S1784" s="171" t="str">
        <f>IF($AR1784="","",IF(INDEX('Required State Input – Clinic'!R$12:R$2011,$AT1784)="","",INDEX('Required State Input – Clinic'!R$12:R$2011,$AT1784)))</f>
        <v/>
      </c>
      <c r="T1784" s="169" t="str">
        <f>IF($AR1784="","",IF(INDEX('Required State Input – Clinic'!S$12:S$2011,$AT1784)="","",INDEX('Required State Input – Clinic'!S$12:S$2011,$AT1784)))</f>
        <v/>
      </c>
      <c r="U1784" s="170" t="str">
        <f>IF($AR1784="","",IF(INDEX('Required State Input – Clinic'!T$12:T$2011,$AT1784)="","",ROUND(INDEX('Required State Input – Clinic'!T$12:T$2011,$AT1784),2)))</f>
        <v/>
      </c>
      <c r="V1784" s="170" t="str">
        <f>IF($AR1784="","",IF(INDEX('Required State Input – Clinic'!U$12:U$2011,$AT1784)="","",ROUND(INDEX('Required State Input – Clinic'!U$12:U$2011,$AT1784),2)))</f>
        <v/>
      </c>
      <c r="W1784" s="170" t="str">
        <f>IF($AR1784="","",IF(INDEX('Required State Input – Clinic'!V$12:V$2011,$AT1784)="",0,ROUND(INDEX('Required State Input – Clinic'!V$12:V$2011,$AT1784),2)))</f>
        <v/>
      </c>
      <c r="X1784" s="170" t="str">
        <f>IF($AR1784="","",IF(INDEX('Required State Input – Clinic'!W$12:W$2011,$AT1784)="",0,ROUND(INDEX('Required State Input – Clinic'!W$12:W$2011,$AT1784),2)))</f>
        <v/>
      </c>
      <c r="Y1784" s="170" t="str">
        <f>IF($AR1784="","",IF(INDEX('Required State Input – Clinic'!X$12:X$2011,$AT1784)="",0,ROUND(INDEX('Required State Input – Clinic'!X$12:X$2011,$AT1784),2)))</f>
        <v/>
      </c>
      <c r="Z1784" s="180" t="str">
        <f t="shared" si="271"/>
        <v/>
      </c>
      <c r="AA1784" s="179" t="str">
        <f>IF($AR1784="","",IF(INDEX('Required State Input – Clinic'!Y$12:Y$2011,$AT1784)="","",INDEX('Required State Input – Clinic'!Y$12:Y$2011,$AT1784)))</f>
        <v/>
      </c>
      <c r="AB1784" s="172" t="str">
        <f>IF($AR1784="","",IF(INDEX('Required State Input – Clinic'!Z$12:Z$2011,$AT1784)="","",ROUND(INDEX('Required State Input – Clinic'!Z$12:Z$2011,$AT1784),4)))</f>
        <v/>
      </c>
      <c r="AC1784" s="172" t="str">
        <f>IF($AR1784="","",IF(INDEX('Required State Input – Clinic'!AA$12:AA$2011,$AT1784)="","",ROUND(INDEX('Required State Input – Clinic'!AA$12:AA$2011,$AT1784),4)))</f>
        <v/>
      </c>
      <c r="AD1784" s="180" t="str">
        <f t="shared" si="272"/>
        <v/>
      </c>
      <c r="AE1784" s="194" t="str">
        <f t="shared" si="273"/>
        <v/>
      </c>
      <c r="AF1784" s="177" t="str">
        <f>IF($AR1784="","",IF(INDEX('Required State Input – Clinic'!AB$12:AB$2011,$AT1784)="","",INDEX('Required State Input – Clinic'!AB$12:AB$2011,$AT1784)))</f>
        <v/>
      </c>
      <c r="AG1784" s="172" t="str">
        <f>IF($AR1784="","",IF(INDEX('Required State Input – Clinic'!AC$12:AC$2011,$AT1784)="","",ROUND(INDEX('Required State Input – Clinic'!AC$12:AC$2011,$AT1784),4)))</f>
        <v/>
      </c>
      <c r="AH1784" s="180" t="str">
        <f t="shared" si="274"/>
        <v/>
      </c>
      <c r="AI1784" s="173" t="str">
        <f>IF($AR1784="","",IF(INDEX('Required State Input – Clinic'!AD$12:AD$2011,$AT1784)="",0,ROUND(INDEX('Required State Input – Clinic'!AD$12:AD$2011,$AT1784),2)))</f>
        <v/>
      </c>
      <c r="AJ1784" s="180" t="str">
        <f t="shared" si="275"/>
        <v/>
      </c>
      <c r="AK1784" s="194" t="str">
        <f t="shared" si="276"/>
        <v/>
      </c>
      <c r="AL1784" s="170" t="str">
        <f>IF($AR1784="","",IF(INDEX('Required State Input – Clinic'!AE$12:AE$2011,$AT1784)="",0,ROUND(INDEX('Required State Input – Clinic'!AE$12:AE$2011,$AT1784),2)))</f>
        <v/>
      </c>
      <c r="AM1784" s="180" t="str">
        <f t="shared" si="277"/>
        <v/>
      </c>
      <c r="AR1784" t="str">
        <f t="shared" si="278"/>
        <v/>
      </c>
      <c r="AS1784" t="str">
        <f t="shared" si="279"/>
        <v/>
      </c>
      <c r="AT1784" t="str">
        <f>IF(AR1784="","",MATCH(AS1784,'Required State Input – Clinic'!$AS$12:$AS$2011,FALSE))</f>
        <v/>
      </c>
    </row>
    <row r="1785" spans="1:46" x14ac:dyDescent="0.25">
      <c r="A1785" s="218" t="s">
        <v>257</v>
      </c>
      <c r="B1785" s="174" t="str">
        <f>IF($AR1785="","",IF(INDEX('Required State Input – Clinic'!B$12:B$2011,$AT1785)="","",INDEX('Required State Input – Clinic'!B$12:B$2011,$AT1785)))</f>
        <v/>
      </c>
      <c r="C1785" s="168" t="str">
        <f>IF($AR1785="","",IF(INDEX('Required State Input – Clinic'!C$12:C$2011,$AT1785)="","",INDEX('Required State Input – Clinic'!C$12:C$2011,$AT1785)))</f>
        <v/>
      </c>
      <c r="D1785" s="175" t="str">
        <f>IF($AR1785="","",IF(INDEX('Required State Input – Clinic'!D$12:D$2011,$AT1785)="","",INDEX('Required State Input – Clinic'!D$12:D$2011,$AT1785)))</f>
        <v/>
      </c>
      <c r="E1785" s="174" t="str">
        <f>IF($AR1785="","",IF(INDEX('Required State Input – Clinic'!E$12:E$2011,$AT1785)="","",INDEX('Required State Input – Clinic'!E$12:E$2011,$AT1785)))</f>
        <v/>
      </c>
      <c r="F1785" s="176" t="str">
        <f>IF($AR1785="","",IF(INDEX('Required State Input – Clinic'!F$12:F$2011,$AT1785)="","",INDEX('Required State Input – Clinic'!F$12:F$2011,$AT1785)))</f>
        <v/>
      </c>
      <c r="G1785" s="176" t="str">
        <f>IF($AR1785="","",IF(INDEX('Required State Input – Clinic'!G$12:G$2011,$AT1785)="","",INDEX('Required State Input – Clinic'!G$12:G$2011,$AT1785)))</f>
        <v/>
      </c>
      <c r="H1785" s="176" t="str">
        <f>IF($AR1785="","",IF(INDEX('Required State Input – Clinic'!H$12:H$2011,$AT1785)="","",INDEX('Required State Input – Clinic'!H$12:H$2011,$AT1785)))</f>
        <v/>
      </c>
      <c r="I1785" s="177" t="str">
        <f>IF($AR1785="","",IF(INDEX('Required State Input – Clinic'!I$12:I$2011,$AT1785)="","",INDEX('Required State Input – Clinic'!I$12:I$2011,$AT1785)))</f>
        <v/>
      </c>
      <c r="J1785" s="176" t="str">
        <f>IF($AR1785="","",IF(INDEX('Required State Input – Clinic'!J$12:J$2011,$AT1785)="","",INDEX('Required State Input – Clinic'!J$12:J$2011,$AT1785)))</f>
        <v/>
      </c>
      <c r="K1785" s="178" t="str">
        <f>IF($AR1785="","",IF(INDEX('Required State Input – Clinic'!K$12:K$2011,$AT1785)="","",INDEX('Required State Input – Clinic'!K$12:K$2011,$AT1785)))</f>
        <v/>
      </c>
      <c r="L1785" s="179" t="str">
        <f>IF($AR1785="","",IF(INDEX('Required State Input – Clinic'!L$12:L$2011,$AT1785)="","",INDEX('Required State Input – Clinic'!L$12:L$2011,$AT1785)))</f>
        <v/>
      </c>
      <c r="M1785" s="169" t="str">
        <f>IF($AR1785="","",IF(INDEX('Required State Input – Clinic'!M$12:M$2011,$AT1785)="","",INDEX('Required State Input – Clinic'!M$12:M$2011,$AT1785)))</f>
        <v/>
      </c>
      <c r="N1785" s="169" t="str">
        <f>IF($AR1785="","",IF(INDEX('Required State Input – Clinic'!N$12:N$2011,$AT1785)="","",INDEX('Required State Input – Clinic'!N$12:N$2011,$AT1785)))</f>
        <v/>
      </c>
      <c r="O1785" s="170" t="str">
        <f>IF($AR1785="","",IF(INDEX('Required State Input – Clinic'!O$12:O$2011,$AT1785)="","",ROUND(INDEX('Required State Input – Clinic'!O$12:O$2011,$AT1785),2)))</f>
        <v/>
      </c>
      <c r="P1785" s="170" t="str">
        <f>IF($AR1785="","",IF(INDEX('Required State Input – Clinic'!P$12:P$2011,$AT1785)="","",ROUND(INDEX('Required State Input – Clinic'!P$12:P$2011,$AT1785),2)))</f>
        <v/>
      </c>
      <c r="Q1785" s="170" t="str">
        <f>IF($AR1785="","",IF(INDEX('Required State Input – Clinic'!Q$12:Q$2011,$AT1785)="","",ROUND(INDEX('Required State Input – Clinic'!Q$12:Q$2011,$AT1785),2)))</f>
        <v/>
      </c>
      <c r="R1785" s="276" t="str">
        <f t="shared" si="270"/>
        <v/>
      </c>
      <c r="S1785" s="171" t="str">
        <f>IF($AR1785="","",IF(INDEX('Required State Input – Clinic'!R$12:R$2011,$AT1785)="","",INDEX('Required State Input – Clinic'!R$12:R$2011,$AT1785)))</f>
        <v/>
      </c>
      <c r="T1785" s="169" t="str">
        <f>IF($AR1785="","",IF(INDEX('Required State Input – Clinic'!S$12:S$2011,$AT1785)="","",INDEX('Required State Input – Clinic'!S$12:S$2011,$AT1785)))</f>
        <v/>
      </c>
      <c r="U1785" s="170" t="str">
        <f>IF($AR1785="","",IF(INDEX('Required State Input – Clinic'!T$12:T$2011,$AT1785)="","",ROUND(INDEX('Required State Input – Clinic'!T$12:T$2011,$AT1785),2)))</f>
        <v/>
      </c>
      <c r="V1785" s="170" t="str">
        <f>IF($AR1785="","",IF(INDEX('Required State Input – Clinic'!U$12:U$2011,$AT1785)="","",ROUND(INDEX('Required State Input – Clinic'!U$12:U$2011,$AT1785),2)))</f>
        <v/>
      </c>
      <c r="W1785" s="170" t="str">
        <f>IF($AR1785="","",IF(INDEX('Required State Input – Clinic'!V$12:V$2011,$AT1785)="",0,ROUND(INDEX('Required State Input – Clinic'!V$12:V$2011,$AT1785),2)))</f>
        <v/>
      </c>
      <c r="X1785" s="170" t="str">
        <f>IF($AR1785="","",IF(INDEX('Required State Input – Clinic'!W$12:W$2011,$AT1785)="",0,ROUND(INDEX('Required State Input – Clinic'!W$12:W$2011,$AT1785),2)))</f>
        <v/>
      </c>
      <c r="Y1785" s="170" t="str">
        <f>IF($AR1785="","",IF(INDEX('Required State Input – Clinic'!X$12:X$2011,$AT1785)="",0,ROUND(INDEX('Required State Input – Clinic'!X$12:X$2011,$AT1785),2)))</f>
        <v/>
      </c>
      <c r="Z1785" s="180" t="str">
        <f t="shared" si="271"/>
        <v/>
      </c>
      <c r="AA1785" s="179" t="str">
        <f>IF($AR1785="","",IF(INDEX('Required State Input – Clinic'!Y$12:Y$2011,$AT1785)="","",INDEX('Required State Input – Clinic'!Y$12:Y$2011,$AT1785)))</f>
        <v/>
      </c>
      <c r="AB1785" s="172" t="str">
        <f>IF($AR1785="","",IF(INDEX('Required State Input – Clinic'!Z$12:Z$2011,$AT1785)="","",ROUND(INDEX('Required State Input – Clinic'!Z$12:Z$2011,$AT1785),4)))</f>
        <v/>
      </c>
      <c r="AC1785" s="172" t="str">
        <f>IF($AR1785="","",IF(INDEX('Required State Input – Clinic'!AA$12:AA$2011,$AT1785)="","",ROUND(INDEX('Required State Input – Clinic'!AA$12:AA$2011,$AT1785),4)))</f>
        <v/>
      </c>
      <c r="AD1785" s="180" t="str">
        <f t="shared" si="272"/>
        <v/>
      </c>
      <c r="AE1785" s="194" t="str">
        <f t="shared" si="273"/>
        <v/>
      </c>
      <c r="AF1785" s="177" t="str">
        <f>IF($AR1785="","",IF(INDEX('Required State Input – Clinic'!AB$12:AB$2011,$AT1785)="","",INDEX('Required State Input – Clinic'!AB$12:AB$2011,$AT1785)))</f>
        <v/>
      </c>
      <c r="AG1785" s="172" t="str">
        <f>IF($AR1785="","",IF(INDEX('Required State Input – Clinic'!AC$12:AC$2011,$AT1785)="","",ROUND(INDEX('Required State Input – Clinic'!AC$12:AC$2011,$AT1785),4)))</f>
        <v/>
      </c>
      <c r="AH1785" s="180" t="str">
        <f t="shared" si="274"/>
        <v/>
      </c>
      <c r="AI1785" s="173" t="str">
        <f>IF($AR1785="","",IF(INDEX('Required State Input – Clinic'!AD$12:AD$2011,$AT1785)="",0,ROUND(INDEX('Required State Input – Clinic'!AD$12:AD$2011,$AT1785),2)))</f>
        <v/>
      </c>
      <c r="AJ1785" s="180" t="str">
        <f t="shared" si="275"/>
        <v/>
      </c>
      <c r="AK1785" s="194" t="str">
        <f t="shared" si="276"/>
        <v/>
      </c>
      <c r="AL1785" s="170" t="str">
        <f>IF($AR1785="","",IF(INDEX('Required State Input – Clinic'!AE$12:AE$2011,$AT1785)="",0,ROUND(INDEX('Required State Input – Clinic'!AE$12:AE$2011,$AT1785),2)))</f>
        <v/>
      </c>
      <c r="AM1785" s="180" t="str">
        <f t="shared" si="277"/>
        <v/>
      </c>
      <c r="AR1785" t="str">
        <f t="shared" si="278"/>
        <v/>
      </c>
      <c r="AS1785" t="str">
        <f t="shared" si="279"/>
        <v/>
      </c>
      <c r="AT1785" t="str">
        <f>IF(AR1785="","",MATCH(AS1785,'Required State Input – Clinic'!$AS$12:$AS$2011,FALSE))</f>
        <v/>
      </c>
    </row>
    <row r="1786" spans="1:46" x14ac:dyDescent="0.25">
      <c r="A1786" s="218" t="s">
        <v>257</v>
      </c>
      <c r="B1786" s="174" t="str">
        <f>IF($AR1786="","",IF(INDEX('Required State Input – Clinic'!B$12:B$2011,$AT1786)="","",INDEX('Required State Input – Clinic'!B$12:B$2011,$AT1786)))</f>
        <v/>
      </c>
      <c r="C1786" s="168" t="str">
        <f>IF($AR1786="","",IF(INDEX('Required State Input – Clinic'!C$12:C$2011,$AT1786)="","",INDEX('Required State Input – Clinic'!C$12:C$2011,$AT1786)))</f>
        <v/>
      </c>
      <c r="D1786" s="175" t="str">
        <f>IF($AR1786="","",IF(INDEX('Required State Input – Clinic'!D$12:D$2011,$AT1786)="","",INDEX('Required State Input – Clinic'!D$12:D$2011,$AT1786)))</f>
        <v/>
      </c>
      <c r="E1786" s="174" t="str">
        <f>IF($AR1786="","",IF(INDEX('Required State Input – Clinic'!E$12:E$2011,$AT1786)="","",INDEX('Required State Input – Clinic'!E$12:E$2011,$AT1786)))</f>
        <v/>
      </c>
      <c r="F1786" s="176" t="str">
        <f>IF($AR1786="","",IF(INDEX('Required State Input – Clinic'!F$12:F$2011,$AT1786)="","",INDEX('Required State Input – Clinic'!F$12:F$2011,$AT1786)))</f>
        <v/>
      </c>
      <c r="G1786" s="176" t="str">
        <f>IF($AR1786="","",IF(INDEX('Required State Input – Clinic'!G$12:G$2011,$AT1786)="","",INDEX('Required State Input – Clinic'!G$12:G$2011,$AT1786)))</f>
        <v/>
      </c>
      <c r="H1786" s="176" t="str">
        <f>IF($AR1786="","",IF(INDEX('Required State Input – Clinic'!H$12:H$2011,$AT1786)="","",INDEX('Required State Input – Clinic'!H$12:H$2011,$AT1786)))</f>
        <v/>
      </c>
      <c r="I1786" s="177" t="str">
        <f>IF($AR1786="","",IF(INDEX('Required State Input – Clinic'!I$12:I$2011,$AT1786)="","",INDEX('Required State Input – Clinic'!I$12:I$2011,$AT1786)))</f>
        <v/>
      </c>
      <c r="J1786" s="176" t="str">
        <f>IF($AR1786="","",IF(INDEX('Required State Input – Clinic'!J$12:J$2011,$AT1786)="","",INDEX('Required State Input – Clinic'!J$12:J$2011,$AT1786)))</f>
        <v/>
      </c>
      <c r="K1786" s="178" t="str">
        <f>IF($AR1786="","",IF(INDEX('Required State Input – Clinic'!K$12:K$2011,$AT1786)="","",INDEX('Required State Input – Clinic'!K$12:K$2011,$AT1786)))</f>
        <v/>
      </c>
      <c r="L1786" s="179" t="str">
        <f>IF($AR1786="","",IF(INDEX('Required State Input – Clinic'!L$12:L$2011,$AT1786)="","",INDEX('Required State Input – Clinic'!L$12:L$2011,$AT1786)))</f>
        <v/>
      </c>
      <c r="M1786" s="169" t="str">
        <f>IF($AR1786="","",IF(INDEX('Required State Input – Clinic'!M$12:M$2011,$AT1786)="","",INDEX('Required State Input – Clinic'!M$12:M$2011,$AT1786)))</f>
        <v/>
      </c>
      <c r="N1786" s="169" t="str">
        <f>IF($AR1786="","",IF(INDEX('Required State Input – Clinic'!N$12:N$2011,$AT1786)="","",INDEX('Required State Input – Clinic'!N$12:N$2011,$AT1786)))</f>
        <v/>
      </c>
      <c r="O1786" s="170" t="str">
        <f>IF($AR1786="","",IF(INDEX('Required State Input – Clinic'!O$12:O$2011,$AT1786)="","",ROUND(INDEX('Required State Input – Clinic'!O$12:O$2011,$AT1786),2)))</f>
        <v/>
      </c>
      <c r="P1786" s="170" t="str">
        <f>IF($AR1786="","",IF(INDEX('Required State Input – Clinic'!P$12:P$2011,$AT1786)="","",ROUND(INDEX('Required State Input – Clinic'!P$12:P$2011,$AT1786),2)))</f>
        <v/>
      </c>
      <c r="Q1786" s="170" t="str">
        <f>IF($AR1786="","",IF(INDEX('Required State Input – Clinic'!Q$12:Q$2011,$AT1786)="","",ROUND(INDEX('Required State Input – Clinic'!Q$12:Q$2011,$AT1786),2)))</f>
        <v/>
      </c>
      <c r="R1786" s="276" t="str">
        <f t="shared" si="270"/>
        <v/>
      </c>
      <c r="S1786" s="171" t="str">
        <f>IF($AR1786="","",IF(INDEX('Required State Input – Clinic'!R$12:R$2011,$AT1786)="","",INDEX('Required State Input – Clinic'!R$12:R$2011,$AT1786)))</f>
        <v/>
      </c>
      <c r="T1786" s="169" t="str">
        <f>IF($AR1786="","",IF(INDEX('Required State Input – Clinic'!S$12:S$2011,$AT1786)="","",INDEX('Required State Input – Clinic'!S$12:S$2011,$AT1786)))</f>
        <v/>
      </c>
      <c r="U1786" s="170" t="str">
        <f>IF($AR1786="","",IF(INDEX('Required State Input – Clinic'!T$12:T$2011,$AT1786)="","",ROUND(INDEX('Required State Input – Clinic'!T$12:T$2011,$AT1786),2)))</f>
        <v/>
      </c>
      <c r="V1786" s="170" t="str">
        <f>IF($AR1786="","",IF(INDEX('Required State Input – Clinic'!U$12:U$2011,$AT1786)="","",ROUND(INDEX('Required State Input – Clinic'!U$12:U$2011,$AT1786),2)))</f>
        <v/>
      </c>
      <c r="W1786" s="170" t="str">
        <f>IF($AR1786="","",IF(INDEX('Required State Input – Clinic'!V$12:V$2011,$AT1786)="",0,ROUND(INDEX('Required State Input – Clinic'!V$12:V$2011,$AT1786),2)))</f>
        <v/>
      </c>
      <c r="X1786" s="170" t="str">
        <f>IF($AR1786="","",IF(INDEX('Required State Input – Clinic'!W$12:W$2011,$AT1786)="",0,ROUND(INDEX('Required State Input – Clinic'!W$12:W$2011,$AT1786),2)))</f>
        <v/>
      </c>
      <c r="Y1786" s="170" t="str">
        <f>IF($AR1786="","",IF(INDEX('Required State Input – Clinic'!X$12:X$2011,$AT1786)="",0,ROUND(INDEX('Required State Input – Clinic'!X$12:X$2011,$AT1786),2)))</f>
        <v/>
      </c>
      <c r="Z1786" s="180" t="str">
        <f t="shared" si="271"/>
        <v/>
      </c>
      <c r="AA1786" s="179" t="str">
        <f>IF($AR1786="","",IF(INDEX('Required State Input – Clinic'!Y$12:Y$2011,$AT1786)="","",INDEX('Required State Input – Clinic'!Y$12:Y$2011,$AT1786)))</f>
        <v/>
      </c>
      <c r="AB1786" s="172" t="str">
        <f>IF($AR1786="","",IF(INDEX('Required State Input – Clinic'!Z$12:Z$2011,$AT1786)="","",ROUND(INDEX('Required State Input – Clinic'!Z$12:Z$2011,$AT1786),4)))</f>
        <v/>
      </c>
      <c r="AC1786" s="172" t="str">
        <f>IF($AR1786="","",IF(INDEX('Required State Input – Clinic'!AA$12:AA$2011,$AT1786)="","",ROUND(INDEX('Required State Input – Clinic'!AA$12:AA$2011,$AT1786),4)))</f>
        <v/>
      </c>
      <c r="AD1786" s="180" t="str">
        <f t="shared" si="272"/>
        <v/>
      </c>
      <c r="AE1786" s="194" t="str">
        <f t="shared" si="273"/>
        <v/>
      </c>
      <c r="AF1786" s="177" t="str">
        <f>IF($AR1786="","",IF(INDEX('Required State Input – Clinic'!AB$12:AB$2011,$AT1786)="","",INDEX('Required State Input – Clinic'!AB$12:AB$2011,$AT1786)))</f>
        <v/>
      </c>
      <c r="AG1786" s="172" t="str">
        <f>IF($AR1786="","",IF(INDEX('Required State Input – Clinic'!AC$12:AC$2011,$AT1786)="","",ROUND(INDEX('Required State Input – Clinic'!AC$12:AC$2011,$AT1786),4)))</f>
        <v/>
      </c>
      <c r="AH1786" s="180" t="str">
        <f t="shared" si="274"/>
        <v/>
      </c>
      <c r="AI1786" s="173" t="str">
        <f>IF($AR1786="","",IF(INDEX('Required State Input – Clinic'!AD$12:AD$2011,$AT1786)="",0,ROUND(INDEX('Required State Input – Clinic'!AD$12:AD$2011,$AT1786),2)))</f>
        <v/>
      </c>
      <c r="AJ1786" s="180" t="str">
        <f t="shared" si="275"/>
        <v/>
      </c>
      <c r="AK1786" s="194" t="str">
        <f t="shared" si="276"/>
        <v/>
      </c>
      <c r="AL1786" s="170" t="str">
        <f>IF($AR1786="","",IF(INDEX('Required State Input – Clinic'!AE$12:AE$2011,$AT1786)="",0,ROUND(INDEX('Required State Input – Clinic'!AE$12:AE$2011,$AT1786),2)))</f>
        <v/>
      </c>
      <c r="AM1786" s="180" t="str">
        <f t="shared" si="277"/>
        <v/>
      </c>
      <c r="AR1786" t="str">
        <f t="shared" si="278"/>
        <v/>
      </c>
      <c r="AS1786" t="str">
        <f t="shared" si="279"/>
        <v/>
      </c>
      <c r="AT1786" t="str">
        <f>IF(AR1786="","",MATCH(AS1786,'Required State Input – Clinic'!$AS$12:$AS$2011,FALSE))</f>
        <v/>
      </c>
    </row>
    <row r="1787" spans="1:46" x14ac:dyDescent="0.25">
      <c r="A1787" s="218" t="s">
        <v>257</v>
      </c>
      <c r="B1787" s="174" t="str">
        <f>IF($AR1787="","",IF(INDEX('Required State Input – Clinic'!B$12:B$2011,$AT1787)="","",INDEX('Required State Input – Clinic'!B$12:B$2011,$AT1787)))</f>
        <v/>
      </c>
      <c r="C1787" s="168" t="str">
        <f>IF($AR1787="","",IF(INDEX('Required State Input – Clinic'!C$12:C$2011,$AT1787)="","",INDEX('Required State Input – Clinic'!C$12:C$2011,$AT1787)))</f>
        <v/>
      </c>
      <c r="D1787" s="175" t="str">
        <f>IF($AR1787="","",IF(INDEX('Required State Input – Clinic'!D$12:D$2011,$AT1787)="","",INDEX('Required State Input – Clinic'!D$12:D$2011,$AT1787)))</f>
        <v/>
      </c>
      <c r="E1787" s="174" t="str">
        <f>IF($AR1787="","",IF(INDEX('Required State Input – Clinic'!E$12:E$2011,$AT1787)="","",INDEX('Required State Input – Clinic'!E$12:E$2011,$AT1787)))</f>
        <v/>
      </c>
      <c r="F1787" s="176" t="str">
        <f>IF($AR1787="","",IF(INDEX('Required State Input – Clinic'!F$12:F$2011,$AT1787)="","",INDEX('Required State Input – Clinic'!F$12:F$2011,$AT1787)))</f>
        <v/>
      </c>
      <c r="G1787" s="176" t="str">
        <f>IF($AR1787="","",IF(INDEX('Required State Input – Clinic'!G$12:G$2011,$AT1787)="","",INDEX('Required State Input – Clinic'!G$12:G$2011,$AT1787)))</f>
        <v/>
      </c>
      <c r="H1787" s="176" t="str">
        <f>IF($AR1787="","",IF(INDEX('Required State Input – Clinic'!H$12:H$2011,$AT1787)="","",INDEX('Required State Input – Clinic'!H$12:H$2011,$AT1787)))</f>
        <v/>
      </c>
      <c r="I1787" s="177" t="str">
        <f>IF($AR1787="","",IF(INDEX('Required State Input – Clinic'!I$12:I$2011,$AT1787)="","",INDEX('Required State Input – Clinic'!I$12:I$2011,$AT1787)))</f>
        <v/>
      </c>
      <c r="J1787" s="176" t="str">
        <f>IF($AR1787="","",IF(INDEX('Required State Input – Clinic'!J$12:J$2011,$AT1787)="","",INDEX('Required State Input – Clinic'!J$12:J$2011,$AT1787)))</f>
        <v/>
      </c>
      <c r="K1787" s="178" t="str">
        <f>IF($AR1787="","",IF(INDEX('Required State Input – Clinic'!K$12:K$2011,$AT1787)="","",INDEX('Required State Input – Clinic'!K$12:K$2011,$AT1787)))</f>
        <v/>
      </c>
      <c r="L1787" s="179" t="str">
        <f>IF($AR1787="","",IF(INDEX('Required State Input – Clinic'!L$12:L$2011,$AT1787)="","",INDEX('Required State Input – Clinic'!L$12:L$2011,$AT1787)))</f>
        <v/>
      </c>
      <c r="M1787" s="169" t="str">
        <f>IF($AR1787="","",IF(INDEX('Required State Input – Clinic'!M$12:M$2011,$AT1787)="","",INDEX('Required State Input – Clinic'!M$12:M$2011,$AT1787)))</f>
        <v/>
      </c>
      <c r="N1787" s="169" t="str">
        <f>IF($AR1787="","",IF(INDEX('Required State Input – Clinic'!N$12:N$2011,$AT1787)="","",INDEX('Required State Input – Clinic'!N$12:N$2011,$AT1787)))</f>
        <v/>
      </c>
      <c r="O1787" s="170" t="str">
        <f>IF($AR1787="","",IF(INDEX('Required State Input – Clinic'!O$12:O$2011,$AT1787)="","",ROUND(INDEX('Required State Input – Clinic'!O$12:O$2011,$AT1787),2)))</f>
        <v/>
      </c>
      <c r="P1787" s="170" t="str">
        <f>IF($AR1787="","",IF(INDEX('Required State Input – Clinic'!P$12:P$2011,$AT1787)="","",ROUND(INDEX('Required State Input – Clinic'!P$12:P$2011,$AT1787),2)))</f>
        <v/>
      </c>
      <c r="Q1787" s="170" t="str">
        <f>IF($AR1787="","",IF(INDEX('Required State Input – Clinic'!Q$12:Q$2011,$AT1787)="","",ROUND(INDEX('Required State Input – Clinic'!Q$12:Q$2011,$AT1787),2)))</f>
        <v/>
      </c>
      <c r="R1787" s="276" t="str">
        <f t="shared" si="270"/>
        <v/>
      </c>
      <c r="S1787" s="171" t="str">
        <f>IF($AR1787="","",IF(INDEX('Required State Input – Clinic'!R$12:R$2011,$AT1787)="","",INDEX('Required State Input – Clinic'!R$12:R$2011,$AT1787)))</f>
        <v/>
      </c>
      <c r="T1787" s="169" t="str">
        <f>IF($AR1787="","",IF(INDEX('Required State Input – Clinic'!S$12:S$2011,$AT1787)="","",INDEX('Required State Input – Clinic'!S$12:S$2011,$AT1787)))</f>
        <v/>
      </c>
      <c r="U1787" s="170" t="str">
        <f>IF($AR1787="","",IF(INDEX('Required State Input – Clinic'!T$12:T$2011,$AT1787)="","",ROUND(INDEX('Required State Input – Clinic'!T$12:T$2011,$AT1787),2)))</f>
        <v/>
      </c>
      <c r="V1787" s="170" t="str">
        <f>IF($AR1787="","",IF(INDEX('Required State Input – Clinic'!U$12:U$2011,$AT1787)="","",ROUND(INDEX('Required State Input – Clinic'!U$12:U$2011,$AT1787),2)))</f>
        <v/>
      </c>
      <c r="W1787" s="170" t="str">
        <f>IF($AR1787="","",IF(INDEX('Required State Input – Clinic'!V$12:V$2011,$AT1787)="",0,ROUND(INDEX('Required State Input – Clinic'!V$12:V$2011,$AT1787),2)))</f>
        <v/>
      </c>
      <c r="X1787" s="170" t="str">
        <f>IF($AR1787="","",IF(INDEX('Required State Input – Clinic'!W$12:W$2011,$AT1787)="",0,ROUND(INDEX('Required State Input – Clinic'!W$12:W$2011,$AT1787),2)))</f>
        <v/>
      </c>
      <c r="Y1787" s="170" t="str">
        <f>IF($AR1787="","",IF(INDEX('Required State Input – Clinic'!X$12:X$2011,$AT1787)="",0,ROUND(INDEX('Required State Input – Clinic'!X$12:X$2011,$AT1787),2)))</f>
        <v/>
      </c>
      <c r="Z1787" s="180" t="str">
        <f t="shared" si="271"/>
        <v/>
      </c>
      <c r="AA1787" s="179" t="str">
        <f>IF($AR1787="","",IF(INDEX('Required State Input – Clinic'!Y$12:Y$2011,$AT1787)="","",INDEX('Required State Input – Clinic'!Y$12:Y$2011,$AT1787)))</f>
        <v/>
      </c>
      <c r="AB1787" s="172" t="str">
        <f>IF($AR1787="","",IF(INDEX('Required State Input – Clinic'!Z$12:Z$2011,$AT1787)="","",ROUND(INDEX('Required State Input – Clinic'!Z$12:Z$2011,$AT1787),4)))</f>
        <v/>
      </c>
      <c r="AC1787" s="172" t="str">
        <f>IF($AR1787="","",IF(INDEX('Required State Input – Clinic'!AA$12:AA$2011,$AT1787)="","",ROUND(INDEX('Required State Input – Clinic'!AA$12:AA$2011,$AT1787),4)))</f>
        <v/>
      </c>
      <c r="AD1787" s="180" t="str">
        <f t="shared" si="272"/>
        <v/>
      </c>
      <c r="AE1787" s="194" t="str">
        <f t="shared" si="273"/>
        <v/>
      </c>
      <c r="AF1787" s="177" t="str">
        <f>IF($AR1787="","",IF(INDEX('Required State Input – Clinic'!AB$12:AB$2011,$AT1787)="","",INDEX('Required State Input – Clinic'!AB$12:AB$2011,$AT1787)))</f>
        <v/>
      </c>
      <c r="AG1787" s="172" t="str">
        <f>IF($AR1787="","",IF(INDEX('Required State Input – Clinic'!AC$12:AC$2011,$AT1787)="","",ROUND(INDEX('Required State Input – Clinic'!AC$12:AC$2011,$AT1787),4)))</f>
        <v/>
      </c>
      <c r="AH1787" s="180" t="str">
        <f t="shared" si="274"/>
        <v/>
      </c>
      <c r="AI1787" s="173" t="str">
        <f>IF($AR1787="","",IF(INDEX('Required State Input – Clinic'!AD$12:AD$2011,$AT1787)="",0,ROUND(INDEX('Required State Input – Clinic'!AD$12:AD$2011,$AT1787),2)))</f>
        <v/>
      </c>
      <c r="AJ1787" s="180" t="str">
        <f t="shared" si="275"/>
        <v/>
      </c>
      <c r="AK1787" s="194" t="str">
        <f t="shared" si="276"/>
        <v/>
      </c>
      <c r="AL1787" s="170" t="str">
        <f>IF($AR1787="","",IF(INDEX('Required State Input – Clinic'!AE$12:AE$2011,$AT1787)="",0,ROUND(INDEX('Required State Input – Clinic'!AE$12:AE$2011,$AT1787),2)))</f>
        <v/>
      </c>
      <c r="AM1787" s="180" t="str">
        <f t="shared" si="277"/>
        <v/>
      </c>
      <c r="AR1787" t="str">
        <f t="shared" si="278"/>
        <v/>
      </c>
      <c r="AS1787" t="str">
        <f t="shared" si="279"/>
        <v/>
      </c>
      <c r="AT1787" t="str">
        <f>IF(AR1787="","",MATCH(AS1787,'Required State Input – Clinic'!$AS$12:$AS$2011,FALSE))</f>
        <v/>
      </c>
    </row>
    <row r="1788" spans="1:46" x14ac:dyDescent="0.25">
      <c r="A1788" s="218" t="s">
        <v>257</v>
      </c>
      <c r="B1788" s="174" t="str">
        <f>IF($AR1788="","",IF(INDEX('Required State Input – Clinic'!B$12:B$2011,$AT1788)="","",INDEX('Required State Input – Clinic'!B$12:B$2011,$AT1788)))</f>
        <v/>
      </c>
      <c r="C1788" s="168" t="str">
        <f>IF($AR1788="","",IF(INDEX('Required State Input – Clinic'!C$12:C$2011,$AT1788)="","",INDEX('Required State Input – Clinic'!C$12:C$2011,$AT1788)))</f>
        <v/>
      </c>
      <c r="D1788" s="175" t="str">
        <f>IF($AR1788="","",IF(INDEX('Required State Input – Clinic'!D$12:D$2011,$AT1788)="","",INDEX('Required State Input – Clinic'!D$12:D$2011,$AT1788)))</f>
        <v/>
      </c>
      <c r="E1788" s="174" t="str">
        <f>IF($AR1788="","",IF(INDEX('Required State Input – Clinic'!E$12:E$2011,$AT1788)="","",INDEX('Required State Input – Clinic'!E$12:E$2011,$AT1788)))</f>
        <v/>
      </c>
      <c r="F1788" s="176" t="str">
        <f>IF($AR1788="","",IF(INDEX('Required State Input – Clinic'!F$12:F$2011,$AT1788)="","",INDEX('Required State Input – Clinic'!F$12:F$2011,$AT1788)))</f>
        <v/>
      </c>
      <c r="G1788" s="176" t="str">
        <f>IF($AR1788="","",IF(INDEX('Required State Input – Clinic'!G$12:G$2011,$AT1788)="","",INDEX('Required State Input – Clinic'!G$12:G$2011,$AT1788)))</f>
        <v/>
      </c>
      <c r="H1788" s="176" t="str">
        <f>IF($AR1788="","",IF(INDEX('Required State Input – Clinic'!H$12:H$2011,$AT1788)="","",INDEX('Required State Input – Clinic'!H$12:H$2011,$AT1788)))</f>
        <v/>
      </c>
      <c r="I1788" s="177" t="str">
        <f>IF($AR1788="","",IF(INDEX('Required State Input – Clinic'!I$12:I$2011,$AT1788)="","",INDEX('Required State Input – Clinic'!I$12:I$2011,$AT1788)))</f>
        <v/>
      </c>
      <c r="J1788" s="176" t="str">
        <f>IF($AR1788="","",IF(INDEX('Required State Input – Clinic'!J$12:J$2011,$AT1788)="","",INDEX('Required State Input – Clinic'!J$12:J$2011,$AT1788)))</f>
        <v/>
      </c>
      <c r="K1788" s="178" t="str">
        <f>IF($AR1788="","",IF(INDEX('Required State Input – Clinic'!K$12:K$2011,$AT1788)="","",INDEX('Required State Input – Clinic'!K$12:K$2011,$AT1788)))</f>
        <v/>
      </c>
      <c r="L1788" s="179" t="str">
        <f>IF($AR1788="","",IF(INDEX('Required State Input – Clinic'!L$12:L$2011,$AT1788)="","",INDEX('Required State Input – Clinic'!L$12:L$2011,$AT1788)))</f>
        <v/>
      </c>
      <c r="M1788" s="169" t="str">
        <f>IF($AR1788="","",IF(INDEX('Required State Input – Clinic'!M$12:M$2011,$AT1788)="","",INDEX('Required State Input – Clinic'!M$12:M$2011,$AT1788)))</f>
        <v/>
      </c>
      <c r="N1788" s="169" t="str">
        <f>IF($AR1788="","",IF(INDEX('Required State Input – Clinic'!N$12:N$2011,$AT1788)="","",INDEX('Required State Input – Clinic'!N$12:N$2011,$AT1788)))</f>
        <v/>
      </c>
      <c r="O1788" s="170" t="str">
        <f>IF($AR1788="","",IF(INDEX('Required State Input – Clinic'!O$12:O$2011,$AT1788)="","",ROUND(INDEX('Required State Input – Clinic'!O$12:O$2011,$AT1788),2)))</f>
        <v/>
      </c>
      <c r="P1788" s="170" t="str">
        <f>IF($AR1788="","",IF(INDEX('Required State Input – Clinic'!P$12:P$2011,$AT1788)="","",ROUND(INDEX('Required State Input – Clinic'!P$12:P$2011,$AT1788),2)))</f>
        <v/>
      </c>
      <c r="Q1788" s="170" t="str">
        <f>IF($AR1788="","",IF(INDEX('Required State Input – Clinic'!Q$12:Q$2011,$AT1788)="","",ROUND(INDEX('Required State Input – Clinic'!Q$12:Q$2011,$AT1788),2)))</f>
        <v/>
      </c>
      <c r="R1788" s="276" t="str">
        <f t="shared" si="270"/>
        <v/>
      </c>
      <c r="S1788" s="171" t="str">
        <f>IF($AR1788="","",IF(INDEX('Required State Input – Clinic'!R$12:R$2011,$AT1788)="","",INDEX('Required State Input – Clinic'!R$12:R$2011,$AT1788)))</f>
        <v/>
      </c>
      <c r="T1788" s="169" t="str">
        <f>IF($AR1788="","",IF(INDEX('Required State Input – Clinic'!S$12:S$2011,$AT1788)="","",INDEX('Required State Input – Clinic'!S$12:S$2011,$AT1788)))</f>
        <v/>
      </c>
      <c r="U1788" s="170" t="str">
        <f>IF($AR1788="","",IF(INDEX('Required State Input – Clinic'!T$12:T$2011,$AT1788)="","",ROUND(INDEX('Required State Input – Clinic'!T$12:T$2011,$AT1788),2)))</f>
        <v/>
      </c>
      <c r="V1788" s="170" t="str">
        <f>IF($AR1788="","",IF(INDEX('Required State Input – Clinic'!U$12:U$2011,$AT1788)="","",ROUND(INDEX('Required State Input – Clinic'!U$12:U$2011,$AT1788),2)))</f>
        <v/>
      </c>
      <c r="W1788" s="170" t="str">
        <f>IF($AR1788="","",IF(INDEX('Required State Input – Clinic'!V$12:V$2011,$AT1788)="",0,ROUND(INDEX('Required State Input – Clinic'!V$12:V$2011,$AT1788),2)))</f>
        <v/>
      </c>
      <c r="X1788" s="170" t="str">
        <f>IF($AR1788="","",IF(INDEX('Required State Input – Clinic'!W$12:W$2011,$AT1788)="",0,ROUND(INDEX('Required State Input – Clinic'!W$12:W$2011,$AT1788),2)))</f>
        <v/>
      </c>
      <c r="Y1788" s="170" t="str">
        <f>IF($AR1788="","",IF(INDEX('Required State Input – Clinic'!X$12:X$2011,$AT1788)="",0,ROUND(INDEX('Required State Input – Clinic'!X$12:X$2011,$AT1788),2)))</f>
        <v/>
      </c>
      <c r="Z1788" s="180" t="str">
        <f t="shared" si="271"/>
        <v/>
      </c>
      <c r="AA1788" s="179" t="str">
        <f>IF($AR1788="","",IF(INDEX('Required State Input – Clinic'!Y$12:Y$2011,$AT1788)="","",INDEX('Required State Input – Clinic'!Y$12:Y$2011,$AT1788)))</f>
        <v/>
      </c>
      <c r="AB1788" s="172" t="str">
        <f>IF($AR1788="","",IF(INDEX('Required State Input – Clinic'!Z$12:Z$2011,$AT1788)="","",ROUND(INDEX('Required State Input – Clinic'!Z$12:Z$2011,$AT1788),4)))</f>
        <v/>
      </c>
      <c r="AC1788" s="172" t="str">
        <f>IF($AR1788="","",IF(INDEX('Required State Input – Clinic'!AA$12:AA$2011,$AT1788)="","",ROUND(INDEX('Required State Input – Clinic'!AA$12:AA$2011,$AT1788),4)))</f>
        <v/>
      </c>
      <c r="AD1788" s="180" t="str">
        <f t="shared" si="272"/>
        <v/>
      </c>
      <c r="AE1788" s="194" t="str">
        <f t="shared" si="273"/>
        <v/>
      </c>
      <c r="AF1788" s="177" t="str">
        <f>IF($AR1788="","",IF(INDEX('Required State Input – Clinic'!AB$12:AB$2011,$AT1788)="","",INDEX('Required State Input – Clinic'!AB$12:AB$2011,$AT1788)))</f>
        <v/>
      </c>
      <c r="AG1788" s="172" t="str">
        <f>IF($AR1788="","",IF(INDEX('Required State Input – Clinic'!AC$12:AC$2011,$AT1788)="","",ROUND(INDEX('Required State Input – Clinic'!AC$12:AC$2011,$AT1788),4)))</f>
        <v/>
      </c>
      <c r="AH1788" s="180" t="str">
        <f t="shared" si="274"/>
        <v/>
      </c>
      <c r="AI1788" s="173" t="str">
        <f>IF($AR1788="","",IF(INDEX('Required State Input – Clinic'!AD$12:AD$2011,$AT1788)="",0,ROUND(INDEX('Required State Input – Clinic'!AD$12:AD$2011,$AT1788),2)))</f>
        <v/>
      </c>
      <c r="AJ1788" s="180" t="str">
        <f t="shared" si="275"/>
        <v/>
      </c>
      <c r="AK1788" s="194" t="str">
        <f t="shared" si="276"/>
        <v/>
      </c>
      <c r="AL1788" s="170" t="str">
        <f>IF($AR1788="","",IF(INDEX('Required State Input – Clinic'!AE$12:AE$2011,$AT1788)="",0,ROUND(INDEX('Required State Input – Clinic'!AE$12:AE$2011,$AT1788),2)))</f>
        <v/>
      </c>
      <c r="AM1788" s="180" t="str">
        <f t="shared" si="277"/>
        <v/>
      </c>
      <c r="AR1788" t="str">
        <f t="shared" si="278"/>
        <v/>
      </c>
      <c r="AS1788" t="str">
        <f t="shared" si="279"/>
        <v/>
      </c>
      <c r="AT1788" t="str">
        <f>IF(AR1788="","",MATCH(AS1788,'Required State Input – Clinic'!$AS$12:$AS$2011,FALSE))</f>
        <v/>
      </c>
    </row>
    <row r="1789" spans="1:46" x14ac:dyDescent="0.25">
      <c r="A1789" s="218" t="s">
        <v>257</v>
      </c>
      <c r="B1789" s="174" t="str">
        <f>IF($AR1789="","",IF(INDEX('Required State Input – Clinic'!B$12:B$2011,$AT1789)="","",INDEX('Required State Input – Clinic'!B$12:B$2011,$AT1789)))</f>
        <v/>
      </c>
      <c r="C1789" s="168" t="str">
        <f>IF($AR1789="","",IF(INDEX('Required State Input – Clinic'!C$12:C$2011,$AT1789)="","",INDEX('Required State Input – Clinic'!C$12:C$2011,$AT1789)))</f>
        <v/>
      </c>
      <c r="D1789" s="175" t="str">
        <f>IF($AR1789="","",IF(INDEX('Required State Input – Clinic'!D$12:D$2011,$AT1789)="","",INDEX('Required State Input – Clinic'!D$12:D$2011,$AT1789)))</f>
        <v/>
      </c>
      <c r="E1789" s="174" t="str">
        <f>IF($AR1789="","",IF(INDEX('Required State Input – Clinic'!E$12:E$2011,$AT1789)="","",INDEX('Required State Input – Clinic'!E$12:E$2011,$AT1789)))</f>
        <v/>
      </c>
      <c r="F1789" s="176" t="str">
        <f>IF($AR1789="","",IF(INDEX('Required State Input – Clinic'!F$12:F$2011,$AT1789)="","",INDEX('Required State Input – Clinic'!F$12:F$2011,$AT1789)))</f>
        <v/>
      </c>
      <c r="G1789" s="176" t="str">
        <f>IF($AR1789="","",IF(INDEX('Required State Input – Clinic'!G$12:G$2011,$AT1789)="","",INDEX('Required State Input – Clinic'!G$12:G$2011,$AT1789)))</f>
        <v/>
      </c>
      <c r="H1789" s="176" t="str">
        <f>IF($AR1789="","",IF(INDEX('Required State Input – Clinic'!H$12:H$2011,$AT1789)="","",INDEX('Required State Input – Clinic'!H$12:H$2011,$AT1789)))</f>
        <v/>
      </c>
      <c r="I1789" s="177" t="str">
        <f>IF($AR1789="","",IF(INDEX('Required State Input – Clinic'!I$12:I$2011,$AT1789)="","",INDEX('Required State Input – Clinic'!I$12:I$2011,$AT1789)))</f>
        <v/>
      </c>
      <c r="J1789" s="176" t="str">
        <f>IF($AR1789="","",IF(INDEX('Required State Input – Clinic'!J$12:J$2011,$AT1789)="","",INDEX('Required State Input – Clinic'!J$12:J$2011,$AT1789)))</f>
        <v/>
      </c>
      <c r="K1789" s="178" t="str">
        <f>IF($AR1789="","",IF(INDEX('Required State Input – Clinic'!K$12:K$2011,$AT1789)="","",INDEX('Required State Input – Clinic'!K$12:K$2011,$AT1789)))</f>
        <v/>
      </c>
      <c r="L1789" s="179" t="str">
        <f>IF($AR1789="","",IF(INDEX('Required State Input – Clinic'!L$12:L$2011,$AT1789)="","",INDEX('Required State Input – Clinic'!L$12:L$2011,$AT1789)))</f>
        <v/>
      </c>
      <c r="M1789" s="169" t="str">
        <f>IF($AR1789="","",IF(INDEX('Required State Input – Clinic'!M$12:M$2011,$AT1789)="","",INDEX('Required State Input – Clinic'!M$12:M$2011,$AT1789)))</f>
        <v/>
      </c>
      <c r="N1789" s="169" t="str">
        <f>IF($AR1789="","",IF(INDEX('Required State Input – Clinic'!N$12:N$2011,$AT1789)="","",INDEX('Required State Input – Clinic'!N$12:N$2011,$AT1789)))</f>
        <v/>
      </c>
      <c r="O1789" s="170" t="str">
        <f>IF($AR1789="","",IF(INDEX('Required State Input – Clinic'!O$12:O$2011,$AT1789)="","",ROUND(INDEX('Required State Input – Clinic'!O$12:O$2011,$AT1789),2)))</f>
        <v/>
      </c>
      <c r="P1789" s="170" t="str">
        <f>IF($AR1789="","",IF(INDEX('Required State Input – Clinic'!P$12:P$2011,$AT1789)="","",ROUND(INDEX('Required State Input – Clinic'!P$12:P$2011,$AT1789),2)))</f>
        <v/>
      </c>
      <c r="Q1789" s="170" t="str">
        <f>IF($AR1789="","",IF(INDEX('Required State Input – Clinic'!Q$12:Q$2011,$AT1789)="","",ROUND(INDEX('Required State Input – Clinic'!Q$12:Q$2011,$AT1789),2)))</f>
        <v/>
      </c>
      <c r="R1789" s="276" t="str">
        <f t="shared" si="270"/>
        <v/>
      </c>
      <c r="S1789" s="171" t="str">
        <f>IF($AR1789="","",IF(INDEX('Required State Input – Clinic'!R$12:R$2011,$AT1789)="","",INDEX('Required State Input – Clinic'!R$12:R$2011,$AT1789)))</f>
        <v/>
      </c>
      <c r="T1789" s="169" t="str">
        <f>IF($AR1789="","",IF(INDEX('Required State Input – Clinic'!S$12:S$2011,$AT1789)="","",INDEX('Required State Input – Clinic'!S$12:S$2011,$AT1789)))</f>
        <v/>
      </c>
      <c r="U1789" s="170" t="str">
        <f>IF($AR1789="","",IF(INDEX('Required State Input – Clinic'!T$12:T$2011,$AT1789)="","",ROUND(INDEX('Required State Input – Clinic'!T$12:T$2011,$AT1789),2)))</f>
        <v/>
      </c>
      <c r="V1789" s="170" t="str">
        <f>IF($AR1789="","",IF(INDEX('Required State Input – Clinic'!U$12:U$2011,$AT1789)="","",ROUND(INDEX('Required State Input – Clinic'!U$12:U$2011,$AT1789),2)))</f>
        <v/>
      </c>
      <c r="W1789" s="170" t="str">
        <f>IF($AR1789="","",IF(INDEX('Required State Input – Clinic'!V$12:V$2011,$AT1789)="",0,ROUND(INDEX('Required State Input – Clinic'!V$12:V$2011,$AT1789),2)))</f>
        <v/>
      </c>
      <c r="X1789" s="170" t="str">
        <f>IF($AR1789="","",IF(INDEX('Required State Input – Clinic'!W$12:W$2011,$AT1789)="",0,ROUND(INDEX('Required State Input – Clinic'!W$12:W$2011,$AT1789),2)))</f>
        <v/>
      </c>
      <c r="Y1789" s="170" t="str">
        <f>IF($AR1789="","",IF(INDEX('Required State Input – Clinic'!X$12:X$2011,$AT1789)="",0,ROUND(INDEX('Required State Input – Clinic'!X$12:X$2011,$AT1789),2)))</f>
        <v/>
      </c>
      <c r="Z1789" s="180" t="str">
        <f t="shared" si="271"/>
        <v/>
      </c>
      <c r="AA1789" s="179" t="str">
        <f>IF($AR1789="","",IF(INDEX('Required State Input – Clinic'!Y$12:Y$2011,$AT1789)="","",INDEX('Required State Input – Clinic'!Y$12:Y$2011,$AT1789)))</f>
        <v/>
      </c>
      <c r="AB1789" s="172" t="str">
        <f>IF($AR1789="","",IF(INDEX('Required State Input – Clinic'!Z$12:Z$2011,$AT1789)="","",ROUND(INDEX('Required State Input – Clinic'!Z$12:Z$2011,$AT1789),4)))</f>
        <v/>
      </c>
      <c r="AC1789" s="172" t="str">
        <f>IF($AR1789="","",IF(INDEX('Required State Input – Clinic'!AA$12:AA$2011,$AT1789)="","",ROUND(INDEX('Required State Input – Clinic'!AA$12:AA$2011,$AT1789),4)))</f>
        <v/>
      </c>
      <c r="AD1789" s="180" t="str">
        <f t="shared" si="272"/>
        <v/>
      </c>
      <c r="AE1789" s="194" t="str">
        <f t="shared" si="273"/>
        <v/>
      </c>
      <c r="AF1789" s="177" t="str">
        <f>IF($AR1789="","",IF(INDEX('Required State Input – Clinic'!AB$12:AB$2011,$AT1789)="","",INDEX('Required State Input – Clinic'!AB$12:AB$2011,$AT1789)))</f>
        <v/>
      </c>
      <c r="AG1789" s="172" t="str">
        <f>IF($AR1789="","",IF(INDEX('Required State Input – Clinic'!AC$12:AC$2011,$AT1789)="","",ROUND(INDEX('Required State Input – Clinic'!AC$12:AC$2011,$AT1789),4)))</f>
        <v/>
      </c>
      <c r="AH1789" s="180" t="str">
        <f t="shared" si="274"/>
        <v/>
      </c>
      <c r="AI1789" s="173" t="str">
        <f>IF($AR1789="","",IF(INDEX('Required State Input – Clinic'!AD$12:AD$2011,$AT1789)="",0,ROUND(INDEX('Required State Input – Clinic'!AD$12:AD$2011,$AT1789),2)))</f>
        <v/>
      </c>
      <c r="AJ1789" s="180" t="str">
        <f t="shared" si="275"/>
        <v/>
      </c>
      <c r="AK1789" s="194" t="str">
        <f t="shared" si="276"/>
        <v/>
      </c>
      <c r="AL1789" s="170" t="str">
        <f>IF($AR1789="","",IF(INDEX('Required State Input – Clinic'!AE$12:AE$2011,$AT1789)="",0,ROUND(INDEX('Required State Input – Clinic'!AE$12:AE$2011,$AT1789),2)))</f>
        <v/>
      </c>
      <c r="AM1789" s="180" t="str">
        <f t="shared" si="277"/>
        <v/>
      </c>
      <c r="AR1789" t="str">
        <f t="shared" si="278"/>
        <v/>
      </c>
      <c r="AS1789" t="str">
        <f t="shared" si="279"/>
        <v/>
      </c>
      <c r="AT1789" t="str">
        <f>IF(AR1789="","",MATCH(AS1789,'Required State Input – Clinic'!$AS$12:$AS$2011,FALSE))</f>
        <v/>
      </c>
    </row>
    <row r="1790" spans="1:46" x14ac:dyDescent="0.25">
      <c r="A1790" s="218" t="s">
        <v>257</v>
      </c>
      <c r="B1790" s="174" t="str">
        <f>IF($AR1790="","",IF(INDEX('Required State Input – Clinic'!B$12:B$2011,$AT1790)="","",INDEX('Required State Input – Clinic'!B$12:B$2011,$AT1790)))</f>
        <v/>
      </c>
      <c r="C1790" s="168" t="str">
        <f>IF($AR1790="","",IF(INDEX('Required State Input – Clinic'!C$12:C$2011,$AT1790)="","",INDEX('Required State Input – Clinic'!C$12:C$2011,$AT1790)))</f>
        <v/>
      </c>
      <c r="D1790" s="175" t="str">
        <f>IF($AR1790="","",IF(INDEX('Required State Input – Clinic'!D$12:D$2011,$AT1790)="","",INDEX('Required State Input – Clinic'!D$12:D$2011,$AT1790)))</f>
        <v/>
      </c>
      <c r="E1790" s="174" t="str">
        <f>IF($AR1790="","",IF(INDEX('Required State Input – Clinic'!E$12:E$2011,$AT1790)="","",INDEX('Required State Input – Clinic'!E$12:E$2011,$AT1790)))</f>
        <v/>
      </c>
      <c r="F1790" s="176" t="str">
        <f>IF($AR1790="","",IF(INDEX('Required State Input – Clinic'!F$12:F$2011,$AT1790)="","",INDEX('Required State Input – Clinic'!F$12:F$2011,$AT1790)))</f>
        <v/>
      </c>
      <c r="G1790" s="176" t="str">
        <f>IF($AR1790="","",IF(INDEX('Required State Input – Clinic'!G$12:G$2011,$AT1790)="","",INDEX('Required State Input – Clinic'!G$12:G$2011,$AT1790)))</f>
        <v/>
      </c>
      <c r="H1790" s="176" t="str">
        <f>IF($AR1790="","",IF(INDEX('Required State Input – Clinic'!H$12:H$2011,$AT1790)="","",INDEX('Required State Input – Clinic'!H$12:H$2011,$AT1790)))</f>
        <v/>
      </c>
      <c r="I1790" s="177" t="str">
        <f>IF($AR1790="","",IF(INDEX('Required State Input – Clinic'!I$12:I$2011,$AT1790)="","",INDEX('Required State Input – Clinic'!I$12:I$2011,$AT1790)))</f>
        <v/>
      </c>
      <c r="J1790" s="176" t="str">
        <f>IF($AR1790="","",IF(INDEX('Required State Input – Clinic'!J$12:J$2011,$AT1790)="","",INDEX('Required State Input – Clinic'!J$12:J$2011,$AT1790)))</f>
        <v/>
      </c>
      <c r="K1790" s="178" t="str">
        <f>IF($AR1790="","",IF(INDEX('Required State Input – Clinic'!K$12:K$2011,$AT1790)="","",INDEX('Required State Input – Clinic'!K$12:K$2011,$AT1790)))</f>
        <v/>
      </c>
      <c r="L1790" s="179" t="str">
        <f>IF($AR1790="","",IF(INDEX('Required State Input – Clinic'!L$12:L$2011,$AT1790)="","",INDEX('Required State Input – Clinic'!L$12:L$2011,$AT1790)))</f>
        <v/>
      </c>
      <c r="M1790" s="169" t="str">
        <f>IF($AR1790="","",IF(INDEX('Required State Input – Clinic'!M$12:M$2011,$AT1790)="","",INDEX('Required State Input – Clinic'!M$12:M$2011,$AT1790)))</f>
        <v/>
      </c>
      <c r="N1790" s="169" t="str">
        <f>IF($AR1790="","",IF(INDEX('Required State Input – Clinic'!N$12:N$2011,$AT1790)="","",INDEX('Required State Input – Clinic'!N$12:N$2011,$AT1790)))</f>
        <v/>
      </c>
      <c r="O1790" s="170" t="str">
        <f>IF($AR1790="","",IF(INDEX('Required State Input – Clinic'!O$12:O$2011,$AT1790)="","",ROUND(INDEX('Required State Input – Clinic'!O$12:O$2011,$AT1790),2)))</f>
        <v/>
      </c>
      <c r="P1790" s="170" t="str">
        <f>IF($AR1790="","",IF(INDEX('Required State Input – Clinic'!P$12:P$2011,$AT1790)="","",ROUND(INDEX('Required State Input – Clinic'!P$12:P$2011,$AT1790),2)))</f>
        <v/>
      </c>
      <c r="Q1790" s="170" t="str">
        <f>IF($AR1790="","",IF(INDEX('Required State Input – Clinic'!Q$12:Q$2011,$AT1790)="","",ROUND(INDEX('Required State Input – Clinic'!Q$12:Q$2011,$AT1790),2)))</f>
        <v/>
      </c>
      <c r="R1790" s="276" t="str">
        <f t="shared" si="270"/>
        <v/>
      </c>
      <c r="S1790" s="171" t="str">
        <f>IF($AR1790="","",IF(INDEX('Required State Input – Clinic'!R$12:R$2011,$AT1790)="","",INDEX('Required State Input – Clinic'!R$12:R$2011,$AT1790)))</f>
        <v/>
      </c>
      <c r="T1790" s="169" t="str">
        <f>IF($AR1790="","",IF(INDEX('Required State Input – Clinic'!S$12:S$2011,$AT1790)="","",INDEX('Required State Input – Clinic'!S$12:S$2011,$AT1790)))</f>
        <v/>
      </c>
      <c r="U1790" s="170" t="str">
        <f>IF($AR1790="","",IF(INDEX('Required State Input – Clinic'!T$12:T$2011,$AT1790)="","",ROUND(INDEX('Required State Input – Clinic'!T$12:T$2011,$AT1790),2)))</f>
        <v/>
      </c>
      <c r="V1790" s="170" t="str">
        <f>IF($AR1790="","",IF(INDEX('Required State Input – Clinic'!U$12:U$2011,$AT1790)="","",ROUND(INDEX('Required State Input – Clinic'!U$12:U$2011,$AT1790),2)))</f>
        <v/>
      </c>
      <c r="W1790" s="170" t="str">
        <f>IF($AR1790="","",IF(INDEX('Required State Input – Clinic'!V$12:V$2011,$AT1790)="",0,ROUND(INDEX('Required State Input – Clinic'!V$12:V$2011,$AT1790),2)))</f>
        <v/>
      </c>
      <c r="X1790" s="170" t="str">
        <f>IF($AR1790="","",IF(INDEX('Required State Input – Clinic'!W$12:W$2011,$AT1790)="",0,ROUND(INDEX('Required State Input – Clinic'!W$12:W$2011,$AT1790),2)))</f>
        <v/>
      </c>
      <c r="Y1790" s="170" t="str">
        <f>IF($AR1790="","",IF(INDEX('Required State Input – Clinic'!X$12:X$2011,$AT1790)="",0,ROUND(INDEX('Required State Input – Clinic'!X$12:X$2011,$AT1790),2)))</f>
        <v/>
      </c>
      <c r="Z1790" s="180" t="str">
        <f t="shared" si="271"/>
        <v/>
      </c>
      <c r="AA1790" s="179" t="str">
        <f>IF($AR1790="","",IF(INDEX('Required State Input – Clinic'!Y$12:Y$2011,$AT1790)="","",INDEX('Required State Input – Clinic'!Y$12:Y$2011,$AT1790)))</f>
        <v/>
      </c>
      <c r="AB1790" s="172" t="str">
        <f>IF($AR1790="","",IF(INDEX('Required State Input – Clinic'!Z$12:Z$2011,$AT1790)="","",ROUND(INDEX('Required State Input – Clinic'!Z$12:Z$2011,$AT1790),4)))</f>
        <v/>
      </c>
      <c r="AC1790" s="172" t="str">
        <f>IF($AR1790="","",IF(INDEX('Required State Input – Clinic'!AA$12:AA$2011,$AT1790)="","",ROUND(INDEX('Required State Input – Clinic'!AA$12:AA$2011,$AT1790),4)))</f>
        <v/>
      </c>
      <c r="AD1790" s="180" t="str">
        <f t="shared" si="272"/>
        <v/>
      </c>
      <c r="AE1790" s="194" t="str">
        <f t="shared" si="273"/>
        <v/>
      </c>
      <c r="AF1790" s="177" t="str">
        <f>IF($AR1790="","",IF(INDEX('Required State Input – Clinic'!AB$12:AB$2011,$AT1790)="","",INDEX('Required State Input – Clinic'!AB$12:AB$2011,$AT1790)))</f>
        <v/>
      </c>
      <c r="AG1790" s="172" t="str">
        <f>IF($AR1790="","",IF(INDEX('Required State Input – Clinic'!AC$12:AC$2011,$AT1790)="","",ROUND(INDEX('Required State Input – Clinic'!AC$12:AC$2011,$AT1790),4)))</f>
        <v/>
      </c>
      <c r="AH1790" s="180" t="str">
        <f t="shared" si="274"/>
        <v/>
      </c>
      <c r="AI1790" s="173" t="str">
        <f>IF($AR1790="","",IF(INDEX('Required State Input – Clinic'!AD$12:AD$2011,$AT1790)="",0,ROUND(INDEX('Required State Input – Clinic'!AD$12:AD$2011,$AT1790),2)))</f>
        <v/>
      </c>
      <c r="AJ1790" s="180" t="str">
        <f t="shared" si="275"/>
        <v/>
      </c>
      <c r="AK1790" s="194" t="str">
        <f t="shared" si="276"/>
        <v/>
      </c>
      <c r="AL1790" s="170" t="str">
        <f>IF($AR1790="","",IF(INDEX('Required State Input – Clinic'!AE$12:AE$2011,$AT1790)="",0,ROUND(INDEX('Required State Input – Clinic'!AE$12:AE$2011,$AT1790),2)))</f>
        <v/>
      </c>
      <c r="AM1790" s="180" t="str">
        <f t="shared" si="277"/>
        <v/>
      </c>
      <c r="AR1790" t="str">
        <f t="shared" si="278"/>
        <v/>
      </c>
      <c r="AS1790" t="str">
        <f t="shared" si="279"/>
        <v/>
      </c>
      <c r="AT1790" t="str">
        <f>IF(AR1790="","",MATCH(AS1790,'Required State Input – Clinic'!$AS$12:$AS$2011,FALSE))</f>
        <v/>
      </c>
    </row>
    <row r="1791" spans="1:46" x14ac:dyDescent="0.25">
      <c r="A1791" s="218" t="s">
        <v>257</v>
      </c>
      <c r="B1791" s="174" t="str">
        <f>IF($AR1791="","",IF(INDEX('Required State Input – Clinic'!B$12:B$2011,$AT1791)="","",INDEX('Required State Input – Clinic'!B$12:B$2011,$AT1791)))</f>
        <v/>
      </c>
      <c r="C1791" s="168" t="str">
        <f>IF($AR1791="","",IF(INDEX('Required State Input – Clinic'!C$12:C$2011,$AT1791)="","",INDEX('Required State Input – Clinic'!C$12:C$2011,$AT1791)))</f>
        <v/>
      </c>
      <c r="D1791" s="175" t="str">
        <f>IF($AR1791="","",IF(INDEX('Required State Input – Clinic'!D$12:D$2011,$AT1791)="","",INDEX('Required State Input – Clinic'!D$12:D$2011,$AT1791)))</f>
        <v/>
      </c>
      <c r="E1791" s="174" t="str">
        <f>IF($AR1791="","",IF(INDEX('Required State Input – Clinic'!E$12:E$2011,$AT1791)="","",INDEX('Required State Input – Clinic'!E$12:E$2011,$AT1791)))</f>
        <v/>
      </c>
      <c r="F1791" s="176" t="str">
        <f>IF($AR1791="","",IF(INDEX('Required State Input – Clinic'!F$12:F$2011,$AT1791)="","",INDEX('Required State Input – Clinic'!F$12:F$2011,$AT1791)))</f>
        <v/>
      </c>
      <c r="G1791" s="176" t="str">
        <f>IF($AR1791="","",IF(INDEX('Required State Input – Clinic'!G$12:G$2011,$AT1791)="","",INDEX('Required State Input – Clinic'!G$12:G$2011,$AT1791)))</f>
        <v/>
      </c>
      <c r="H1791" s="176" t="str">
        <f>IF($AR1791="","",IF(INDEX('Required State Input – Clinic'!H$12:H$2011,$AT1791)="","",INDEX('Required State Input – Clinic'!H$12:H$2011,$AT1791)))</f>
        <v/>
      </c>
      <c r="I1791" s="177" t="str">
        <f>IF($AR1791="","",IF(INDEX('Required State Input – Clinic'!I$12:I$2011,$AT1791)="","",INDEX('Required State Input – Clinic'!I$12:I$2011,$AT1791)))</f>
        <v/>
      </c>
      <c r="J1791" s="176" t="str">
        <f>IF($AR1791="","",IF(INDEX('Required State Input – Clinic'!J$12:J$2011,$AT1791)="","",INDEX('Required State Input – Clinic'!J$12:J$2011,$AT1791)))</f>
        <v/>
      </c>
      <c r="K1791" s="178" t="str">
        <f>IF($AR1791="","",IF(INDEX('Required State Input – Clinic'!K$12:K$2011,$AT1791)="","",INDEX('Required State Input – Clinic'!K$12:K$2011,$AT1791)))</f>
        <v/>
      </c>
      <c r="L1791" s="179" t="str">
        <f>IF($AR1791="","",IF(INDEX('Required State Input – Clinic'!L$12:L$2011,$AT1791)="","",INDEX('Required State Input – Clinic'!L$12:L$2011,$AT1791)))</f>
        <v/>
      </c>
      <c r="M1791" s="169" t="str">
        <f>IF($AR1791="","",IF(INDEX('Required State Input – Clinic'!M$12:M$2011,$AT1791)="","",INDEX('Required State Input – Clinic'!M$12:M$2011,$AT1791)))</f>
        <v/>
      </c>
      <c r="N1791" s="169" t="str">
        <f>IF($AR1791="","",IF(INDEX('Required State Input – Clinic'!N$12:N$2011,$AT1791)="","",INDEX('Required State Input – Clinic'!N$12:N$2011,$AT1791)))</f>
        <v/>
      </c>
      <c r="O1791" s="170" t="str">
        <f>IF($AR1791="","",IF(INDEX('Required State Input – Clinic'!O$12:O$2011,$AT1791)="","",ROUND(INDEX('Required State Input – Clinic'!O$12:O$2011,$AT1791),2)))</f>
        <v/>
      </c>
      <c r="P1791" s="170" t="str">
        <f>IF($AR1791="","",IF(INDEX('Required State Input – Clinic'!P$12:P$2011,$AT1791)="","",ROUND(INDEX('Required State Input – Clinic'!P$12:P$2011,$AT1791),2)))</f>
        <v/>
      </c>
      <c r="Q1791" s="170" t="str">
        <f>IF($AR1791="","",IF(INDEX('Required State Input – Clinic'!Q$12:Q$2011,$AT1791)="","",ROUND(INDEX('Required State Input – Clinic'!Q$12:Q$2011,$AT1791),2)))</f>
        <v/>
      </c>
      <c r="R1791" s="276" t="str">
        <f t="shared" si="270"/>
        <v/>
      </c>
      <c r="S1791" s="171" t="str">
        <f>IF($AR1791="","",IF(INDEX('Required State Input – Clinic'!R$12:R$2011,$AT1791)="","",INDEX('Required State Input – Clinic'!R$12:R$2011,$AT1791)))</f>
        <v/>
      </c>
      <c r="T1791" s="169" t="str">
        <f>IF($AR1791="","",IF(INDEX('Required State Input – Clinic'!S$12:S$2011,$AT1791)="","",INDEX('Required State Input – Clinic'!S$12:S$2011,$AT1791)))</f>
        <v/>
      </c>
      <c r="U1791" s="170" t="str">
        <f>IF($AR1791="","",IF(INDEX('Required State Input – Clinic'!T$12:T$2011,$AT1791)="","",ROUND(INDEX('Required State Input – Clinic'!T$12:T$2011,$AT1791),2)))</f>
        <v/>
      </c>
      <c r="V1791" s="170" t="str">
        <f>IF($AR1791="","",IF(INDEX('Required State Input – Clinic'!U$12:U$2011,$AT1791)="","",ROUND(INDEX('Required State Input – Clinic'!U$12:U$2011,$AT1791),2)))</f>
        <v/>
      </c>
      <c r="W1791" s="170" t="str">
        <f>IF($AR1791="","",IF(INDEX('Required State Input – Clinic'!V$12:V$2011,$AT1791)="",0,ROUND(INDEX('Required State Input – Clinic'!V$12:V$2011,$AT1791),2)))</f>
        <v/>
      </c>
      <c r="X1791" s="170" t="str">
        <f>IF($AR1791="","",IF(INDEX('Required State Input – Clinic'!W$12:W$2011,$AT1791)="",0,ROUND(INDEX('Required State Input – Clinic'!W$12:W$2011,$AT1791),2)))</f>
        <v/>
      </c>
      <c r="Y1791" s="170" t="str">
        <f>IF($AR1791="","",IF(INDEX('Required State Input – Clinic'!X$12:X$2011,$AT1791)="",0,ROUND(INDEX('Required State Input – Clinic'!X$12:X$2011,$AT1791),2)))</f>
        <v/>
      </c>
      <c r="Z1791" s="180" t="str">
        <f t="shared" si="271"/>
        <v/>
      </c>
      <c r="AA1791" s="179" t="str">
        <f>IF($AR1791="","",IF(INDEX('Required State Input – Clinic'!Y$12:Y$2011,$AT1791)="","",INDEX('Required State Input – Clinic'!Y$12:Y$2011,$AT1791)))</f>
        <v/>
      </c>
      <c r="AB1791" s="172" t="str">
        <f>IF($AR1791="","",IF(INDEX('Required State Input – Clinic'!Z$12:Z$2011,$AT1791)="","",ROUND(INDEX('Required State Input – Clinic'!Z$12:Z$2011,$AT1791),4)))</f>
        <v/>
      </c>
      <c r="AC1791" s="172" t="str">
        <f>IF($AR1791="","",IF(INDEX('Required State Input – Clinic'!AA$12:AA$2011,$AT1791)="","",ROUND(INDEX('Required State Input – Clinic'!AA$12:AA$2011,$AT1791),4)))</f>
        <v/>
      </c>
      <c r="AD1791" s="180" t="str">
        <f t="shared" si="272"/>
        <v/>
      </c>
      <c r="AE1791" s="194" t="str">
        <f t="shared" si="273"/>
        <v/>
      </c>
      <c r="AF1791" s="177" t="str">
        <f>IF($AR1791="","",IF(INDEX('Required State Input – Clinic'!AB$12:AB$2011,$AT1791)="","",INDEX('Required State Input – Clinic'!AB$12:AB$2011,$AT1791)))</f>
        <v/>
      </c>
      <c r="AG1791" s="172" t="str">
        <f>IF($AR1791="","",IF(INDEX('Required State Input – Clinic'!AC$12:AC$2011,$AT1791)="","",ROUND(INDEX('Required State Input – Clinic'!AC$12:AC$2011,$AT1791),4)))</f>
        <v/>
      </c>
      <c r="AH1791" s="180" t="str">
        <f t="shared" si="274"/>
        <v/>
      </c>
      <c r="AI1791" s="173" t="str">
        <f>IF($AR1791="","",IF(INDEX('Required State Input – Clinic'!AD$12:AD$2011,$AT1791)="",0,ROUND(INDEX('Required State Input – Clinic'!AD$12:AD$2011,$AT1791),2)))</f>
        <v/>
      </c>
      <c r="AJ1791" s="180" t="str">
        <f t="shared" si="275"/>
        <v/>
      </c>
      <c r="AK1791" s="194" t="str">
        <f t="shared" si="276"/>
        <v/>
      </c>
      <c r="AL1791" s="170" t="str">
        <f>IF($AR1791="","",IF(INDEX('Required State Input – Clinic'!AE$12:AE$2011,$AT1791)="",0,ROUND(INDEX('Required State Input – Clinic'!AE$12:AE$2011,$AT1791),2)))</f>
        <v/>
      </c>
      <c r="AM1791" s="180" t="str">
        <f t="shared" si="277"/>
        <v/>
      </c>
      <c r="AR1791" t="str">
        <f t="shared" si="278"/>
        <v/>
      </c>
      <c r="AS1791" t="str">
        <f t="shared" si="279"/>
        <v/>
      </c>
      <c r="AT1791" t="str">
        <f>IF(AR1791="","",MATCH(AS1791,'Required State Input – Clinic'!$AS$12:$AS$2011,FALSE))</f>
        <v/>
      </c>
    </row>
    <row r="1792" spans="1:46" x14ac:dyDescent="0.25">
      <c r="A1792" s="218" t="s">
        <v>257</v>
      </c>
      <c r="B1792" s="174" t="str">
        <f>IF($AR1792="","",IF(INDEX('Required State Input – Clinic'!B$12:B$2011,$AT1792)="","",INDEX('Required State Input – Clinic'!B$12:B$2011,$AT1792)))</f>
        <v/>
      </c>
      <c r="C1792" s="168" t="str">
        <f>IF($AR1792="","",IF(INDEX('Required State Input – Clinic'!C$12:C$2011,$AT1792)="","",INDEX('Required State Input – Clinic'!C$12:C$2011,$AT1792)))</f>
        <v/>
      </c>
      <c r="D1792" s="175" t="str">
        <f>IF($AR1792="","",IF(INDEX('Required State Input – Clinic'!D$12:D$2011,$AT1792)="","",INDEX('Required State Input – Clinic'!D$12:D$2011,$AT1792)))</f>
        <v/>
      </c>
      <c r="E1792" s="174" t="str">
        <f>IF($AR1792="","",IF(INDEX('Required State Input – Clinic'!E$12:E$2011,$AT1792)="","",INDEX('Required State Input – Clinic'!E$12:E$2011,$AT1792)))</f>
        <v/>
      </c>
      <c r="F1792" s="176" t="str">
        <f>IF($AR1792="","",IF(INDEX('Required State Input – Clinic'!F$12:F$2011,$AT1792)="","",INDEX('Required State Input – Clinic'!F$12:F$2011,$AT1792)))</f>
        <v/>
      </c>
      <c r="G1792" s="176" t="str">
        <f>IF($AR1792="","",IF(INDEX('Required State Input – Clinic'!G$12:G$2011,$AT1792)="","",INDEX('Required State Input – Clinic'!G$12:G$2011,$AT1792)))</f>
        <v/>
      </c>
      <c r="H1792" s="176" t="str">
        <f>IF($AR1792="","",IF(INDEX('Required State Input – Clinic'!H$12:H$2011,$AT1792)="","",INDEX('Required State Input – Clinic'!H$12:H$2011,$AT1792)))</f>
        <v/>
      </c>
      <c r="I1792" s="177" t="str">
        <f>IF($AR1792="","",IF(INDEX('Required State Input – Clinic'!I$12:I$2011,$AT1792)="","",INDEX('Required State Input – Clinic'!I$12:I$2011,$AT1792)))</f>
        <v/>
      </c>
      <c r="J1792" s="176" t="str">
        <f>IF($AR1792="","",IF(INDEX('Required State Input – Clinic'!J$12:J$2011,$AT1792)="","",INDEX('Required State Input – Clinic'!J$12:J$2011,$AT1792)))</f>
        <v/>
      </c>
      <c r="K1792" s="178" t="str">
        <f>IF($AR1792="","",IF(INDEX('Required State Input – Clinic'!K$12:K$2011,$AT1792)="","",INDEX('Required State Input – Clinic'!K$12:K$2011,$AT1792)))</f>
        <v/>
      </c>
      <c r="L1792" s="179" t="str">
        <f>IF($AR1792="","",IF(INDEX('Required State Input – Clinic'!L$12:L$2011,$AT1792)="","",INDEX('Required State Input – Clinic'!L$12:L$2011,$AT1792)))</f>
        <v/>
      </c>
      <c r="M1792" s="169" t="str">
        <f>IF($AR1792="","",IF(INDEX('Required State Input – Clinic'!M$12:M$2011,$AT1792)="","",INDEX('Required State Input – Clinic'!M$12:M$2011,$AT1792)))</f>
        <v/>
      </c>
      <c r="N1792" s="169" t="str">
        <f>IF($AR1792="","",IF(INDEX('Required State Input – Clinic'!N$12:N$2011,$AT1792)="","",INDEX('Required State Input – Clinic'!N$12:N$2011,$AT1792)))</f>
        <v/>
      </c>
      <c r="O1792" s="170" t="str">
        <f>IF($AR1792="","",IF(INDEX('Required State Input – Clinic'!O$12:O$2011,$AT1792)="","",ROUND(INDEX('Required State Input – Clinic'!O$12:O$2011,$AT1792),2)))</f>
        <v/>
      </c>
      <c r="P1792" s="170" t="str">
        <f>IF($AR1792="","",IF(INDEX('Required State Input – Clinic'!P$12:P$2011,$AT1792)="","",ROUND(INDEX('Required State Input – Clinic'!P$12:P$2011,$AT1792),2)))</f>
        <v/>
      </c>
      <c r="Q1792" s="170" t="str">
        <f>IF($AR1792="","",IF(INDEX('Required State Input – Clinic'!Q$12:Q$2011,$AT1792)="","",ROUND(INDEX('Required State Input – Clinic'!Q$12:Q$2011,$AT1792),2)))</f>
        <v/>
      </c>
      <c r="R1792" s="276" t="str">
        <f t="shared" si="270"/>
        <v/>
      </c>
      <c r="S1792" s="171" t="str">
        <f>IF($AR1792="","",IF(INDEX('Required State Input – Clinic'!R$12:R$2011,$AT1792)="","",INDEX('Required State Input – Clinic'!R$12:R$2011,$AT1792)))</f>
        <v/>
      </c>
      <c r="T1792" s="169" t="str">
        <f>IF($AR1792="","",IF(INDEX('Required State Input – Clinic'!S$12:S$2011,$AT1792)="","",INDEX('Required State Input – Clinic'!S$12:S$2011,$AT1792)))</f>
        <v/>
      </c>
      <c r="U1792" s="170" t="str">
        <f>IF($AR1792="","",IF(INDEX('Required State Input – Clinic'!T$12:T$2011,$AT1792)="","",ROUND(INDEX('Required State Input – Clinic'!T$12:T$2011,$AT1792),2)))</f>
        <v/>
      </c>
      <c r="V1792" s="170" t="str">
        <f>IF($AR1792="","",IF(INDEX('Required State Input – Clinic'!U$12:U$2011,$AT1792)="","",ROUND(INDEX('Required State Input – Clinic'!U$12:U$2011,$AT1792),2)))</f>
        <v/>
      </c>
      <c r="W1792" s="170" t="str">
        <f>IF($AR1792="","",IF(INDEX('Required State Input – Clinic'!V$12:V$2011,$AT1792)="",0,ROUND(INDEX('Required State Input – Clinic'!V$12:V$2011,$AT1792),2)))</f>
        <v/>
      </c>
      <c r="X1792" s="170" t="str">
        <f>IF($AR1792="","",IF(INDEX('Required State Input – Clinic'!W$12:W$2011,$AT1792)="",0,ROUND(INDEX('Required State Input – Clinic'!W$12:W$2011,$AT1792),2)))</f>
        <v/>
      </c>
      <c r="Y1792" s="170" t="str">
        <f>IF($AR1792="","",IF(INDEX('Required State Input – Clinic'!X$12:X$2011,$AT1792)="",0,ROUND(INDEX('Required State Input – Clinic'!X$12:X$2011,$AT1792),2)))</f>
        <v/>
      </c>
      <c r="Z1792" s="180" t="str">
        <f t="shared" si="271"/>
        <v/>
      </c>
      <c r="AA1792" s="179" t="str">
        <f>IF($AR1792="","",IF(INDEX('Required State Input – Clinic'!Y$12:Y$2011,$AT1792)="","",INDEX('Required State Input – Clinic'!Y$12:Y$2011,$AT1792)))</f>
        <v/>
      </c>
      <c r="AB1792" s="172" t="str">
        <f>IF($AR1792="","",IF(INDEX('Required State Input – Clinic'!Z$12:Z$2011,$AT1792)="","",ROUND(INDEX('Required State Input – Clinic'!Z$12:Z$2011,$AT1792),4)))</f>
        <v/>
      </c>
      <c r="AC1792" s="172" t="str">
        <f>IF($AR1792="","",IF(INDEX('Required State Input – Clinic'!AA$12:AA$2011,$AT1792)="","",ROUND(INDEX('Required State Input – Clinic'!AA$12:AA$2011,$AT1792),4)))</f>
        <v/>
      </c>
      <c r="AD1792" s="180" t="str">
        <f t="shared" si="272"/>
        <v/>
      </c>
      <c r="AE1792" s="194" t="str">
        <f t="shared" si="273"/>
        <v/>
      </c>
      <c r="AF1792" s="177" t="str">
        <f>IF($AR1792="","",IF(INDEX('Required State Input – Clinic'!AB$12:AB$2011,$AT1792)="","",INDEX('Required State Input – Clinic'!AB$12:AB$2011,$AT1792)))</f>
        <v/>
      </c>
      <c r="AG1792" s="172" t="str">
        <f>IF($AR1792="","",IF(INDEX('Required State Input – Clinic'!AC$12:AC$2011,$AT1792)="","",ROUND(INDEX('Required State Input – Clinic'!AC$12:AC$2011,$AT1792),4)))</f>
        <v/>
      </c>
      <c r="AH1792" s="180" t="str">
        <f t="shared" si="274"/>
        <v/>
      </c>
      <c r="AI1792" s="173" t="str">
        <f>IF($AR1792="","",IF(INDEX('Required State Input – Clinic'!AD$12:AD$2011,$AT1792)="",0,ROUND(INDEX('Required State Input – Clinic'!AD$12:AD$2011,$AT1792),2)))</f>
        <v/>
      </c>
      <c r="AJ1792" s="180" t="str">
        <f t="shared" si="275"/>
        <v/>
      </c>
      <c r="AK1792" s="194" t="str">
        <f t="shared" si="276"/>
        <v/>
      </c>
      <c r="AL1792" s="170" t="str">
        <f>IF($AR1792="","",IF(INDEX('Required State Input – Clinic'!AE$12:AE$2011,$AT1792)="",0,ROUND(INDEX('Required State Input – Clinic'!AE$12:AE$2011,$AT1792),2)))</f>
        <v/>
      </c>
      <c r="AM1792" s="180" t="str">
        <f t="shared" si="277"/>
        <v/>
      </c>
      <c r="AR1792" t="str">
        <f t="shared" si="278"/>
        <v/>
      </c>
      <c r="AS1792" t="str">
        <f t="shared" si="279"/>
        <v/>
      </c>
      <c r="AT1792" t="str">
        <f>IF(AR1792="","",MATCH(AS1792,'Required State Input – Clinic'!$AS$12:$AS$2011,FALSE))</f>
        <v/>
      </c>
    </row>
    <row r="1793" spans="1:46" x14ac:dyDescent="0.25">
      <c r="A1793" s="218" t="s">
        <v>257</v>
      </c>
      <c r="B1793" s="174" t="str">
        <f>IF($AR1793="","",IF(INDEX('Required State Input – Clinic'!B$12:B$2011,$AT1793)="","",INDEX('Required State Input – Clinic'!B$12:B$2011,$AT1793)))</f>
        <v/>
      </c>
      <c r="C1793" s="168" t="str">
        <f>IF($AR1793="","",IF(INDEX('Required State Input – Clinic'!C$12:C$2011,$AT1793)="","",INDEX('Required State Input – Clinic'!C$12:C$2011,$AT1793)))</f>
        <v/>
      </c>
      <c r="D1793" s="175" t="str">
        <f>IF($AR1793="","",IF(INDEX('Required State Input – Clinic'!D$12:D$2011,$AT1793)="","",INDEX('Required State Input – Clinic'!D$12:D$2011,$AT1793)))</f>
        <v/>
      </c>
      <c r="E1793" s="174" t="str">
        <f>IF($AR1793="","",IF(INDEX('Required State Input – Clinic'!E$12:E$2011,$AT1793)="","",INDEX('Required State Input – Clinic'!E$12:E$2011,$AT1793)))</f>
        <v/>
      </c>
      <c r="F1793" s="176" t="str">
        <f>IF($AR1793="","",IF(INDEX('Required State Input – Clinic'!F$12:F$2011,$AT1793)="","",INDEX('Required State Input – Clinic'!F$12:F$2011,$AT1793)))</f>
        <v/>
      </c>
      <c r="G1793" s="176" t="str">
        <f>IF($AR1793="","",IF(INDEX('Required State Input – Clinic'!G$12:G$2011,$AT1793)="","",INDEX('Required State Input – Clinic'!G$12:G$2011,$AT1793)))</f>
        <v/>
      </c>
      <c r="H1793" s="176" t="str">
        <f>IF($AR1793="","",IF(INDEX('Required State Input – Clinic'!H$12:H$2011,$AT1793)="","",INDEX('Required State Input – Clinic'!H$12:H$2011,$AT1793)))</f>
        <v/>
      </c>
      <c r="I1793" s="177" t="str">
        <f>IF($AR1793="","",IF(INDEX('Required State Input – Clinic'!I$12:I$2011,$AT1793)="","",INDEX('Required State Input – Clinic'!I$12:I$2011,$AT1793)))</f>
        <v/>
      </c>
      <c r="J1793" s="176" t="str">
        <f>IF($AR1793="","",IF(INDEX('Required State Input – Clinic'!J$12:J$2011,$AT1793)="","",INDEX('Required State Input – Clinic'!J$12:J$2011,$AT1793)))</f>
        <v/>
      </c>
      <c r="K1793" s="178" t="str">
        <f>IF($AR1793="","",IF(INDEX('Required State Input – Clinic'!K$12:K$2011,$AT1793)="","",INDEX('Required State Input – Clinic'!K$12:K$2011,$AT1793)))</f>
        <v/>
      </c>
      <c r="L1793" s="179" t="str">
        <f>IF($AR1793="","",IF(INDEX('Required State Input – Clinic'!L$12:L$2011,$AT1793)="","",INDEX('Required State Input – Clinic'!L$12:L$2011,$AT1793)))</f>
        <v/>
      </c>
      <c r="M1793" s="169" t="str">
        <f>IF($AR1793="","",IF(INDEX('Required State Input – Clinic'!M$12:M$2011,$AT1793)="","",INDEX('Required State Input – Clinic'!M$12:M$2011,$AT1793)))</f>
        <v/>
      </c>
      <c r="N1793" s="169" t="str">
        <f>IF($AR1793="","",IF(INDEX('Required State Input – Clinic'!N$12:N$2011,$AT1793)="","",INDEX('Required State Input – Clinic'!N$12:N$2011,$AT1793)))</f>
        <v/>
      </c>
      <c r="O1793" s="170" t="str">
        <f>IF($AR1793="","",IF(INDEX('Required State Input – Clinic'!O$12:O$2011,$AT1793)="","",ROUND(INDEX('Required State Input – Clinic'!O$12:O$2011,$AT1793),2)))</f>
        <v/>
      </c>
      <c r="P1793" s="170" t="str">
        <f>IF($AR1793="","",IF(INDEX('Required State Input – Clinic'!P$12:P$2011,$AT1793)="","",ROUND(INDEX('Required State Input – Clinic'!P$12:P$2011,$AT1793),2)))</f>
        <v/>
      </c>
      <c r="Q1793" s="170" t="str">
        <f>IF($AR1793="","",IF(INDEX('Required State Input – Clinic'!Q$12:Q$2011,$AT1793)="","",ROUND(INDEX('Required State Input – Clinic'!Q$12:Q$2011,$AT1793),2)))</f>
        <v/>
      </c>
      <c r="R1793" s="276" t="str">
        <f t="shared" si="270"/>
        <v/>
      </c>
      <c r="S1793" s="171" t="str">
        <f>IF($AR1793="","",IF(INDEX('Required State Input – Clinic'!R$12:R$2011,$AT1793)="","",INDEX('Required State Input – Clinic'!R$12:R$2011,$AT1793)))</f>
        <v/>
      </c>
      <c r="T1793" s="169" t="str">
        <f>IF($AR1793="","",IF(INDEX('Required State Input – Clinic'!S$12:S$2011,$AT1793)="","",INDEX('Required State Input – Clinic'!S$12:S$2011,$AT1793)))</f>
        <v/>
      </c>
      <c r="U1793" s="170" t="str">
        <f>IF($AR1793="","",IF(INDEX('Required State Input – Clinic'!T$12:T$2011,$AT1793)="","",ROUND(INDEX('Required State Input – Clinic'!T$12:T$2011,$AT1793),2)))</f>
        <v/>
      </c>
      <c r="V1793" s="170" t="str">
        <f>IF($AR1793="","",IF(INDEX('Required State Input – Clinic'!U$12:U$2011,$AT1793)="","",ROUND(INDEX('Required State Input – Clinic'!U$12:U$2011,$AT1793),2)))</f>
        <v/>
      </c>
      <c r="W1793" s="170" t="str">
        <f>IF($AR1793="","",IF(INDEX('Required State Input – Clinic'!V$12:V$2011,$AT1793)="",0,ROUND(INDEX('Required State Input – Clinic'!V$12:V$2011,$AT1793),2)))</f>
        <v/>
      </c>
      <c r="X1793" s="170" t="str">
        <f>IF($AR1793="","",IF(INDEX('Required State Input – Clinic'!W$12:W$2011,$AT1793)="",0,ROUND(INDEX('Required State Input – Clinic'!W$12:W$2011,$AT1793),2)))</f>
        <v/>
      </c>
      <c r="Y1793" s="170" t="str">
        <f>IF($AR1793="","",IF(INDEX('Required State Input – Clinic'!X$12:X$2011,$AT1793)="",0,ROUND(INDEX('Required State Input – Clinic'!X$12:X$2011,$AT1793),2)))</f>
        <v/>
      </c>
      <c r="Z1793" s="180" t="str">
        <f t="shared" si="271"/>
        <v/>
      </c>
      <c r="AA1793" s="179" t="str">
        <f>IF($AR1793="","",IF(INDEX('Required State Input – Clinic'!Y$12:Y$2011,$AT1793)="","",INDEX('Required State Input – Clinic'!Y$12:Y$2011,$AT1793)))</f>
        <v/>
      </c>
      <c r="AB1793" s="172" t="str">
        <f>IF($AR1793="","",IF(INDEX('Required State Input – Clinic'!Z$12:Z$2011,$AT1793)="","",ROUND(INDEX('Required State Input – Clinic'!Z$12:Z$2011,$AT1793),4)))</f>
        <v/>
      </c>
      <c r="AC1793" s="172" t="str">
        <f>IF($AR1793="","",IF(INDEX('Required State Input – Clinic'!AA$12:AA$2011,$AT1793)="","",ROUND(INDEX('Required State Input – Clinic'!AA$12:AA$2011,$AT1793),4)))</f>
        <v/>
      </c>
      <c r="AD1793" s="180" t="str">
        <f t="shared" si="272"/>
        <v/>
      </c>
      <c r="AE1793" s="194" t="str">
        <f t="shared" si="273"/>
        <v/>
      </c>
      <c r="AF1793" s="177" t="str">
        <f>IF($AR1793="","",IF(INDEX('Required State Input – Clinic'!AB$12:AB$2011,$AT1793)="","",INDEX('Required State Input – Clinic'!AB$12:AB$2011,$AT1793)))</f>
        <v/>
      </c>
      <c r="AG1793" s="172" t="str">
        <f>IF($AR1793="","",IF(INDEX('Required State Input – Clinic'!AC$12:AC$2011,$AT1793)="","",ROUND(INDEX('Required State Input – Clinic'!AC$12:AC$2011,$AT1793),4)))</f>
        <v/>
      </c>
      <c r="AH1793" s="180" t="str">
        <f t="shared" si="274"/>
        <v/>
      </c>
      <c r="AI1793" s="173" t="str">
        <f>IF($AR1793="","",IF(INDEX('Required State Input – Clinic'!AD$12:AD$2011,$AT1793)="",0,ROUND(INDEX('Required State Input – Clinic'!AD$12:AD$2011,$AT1793),2)))</f>
        <v/>
      </c>
      <c r="AJ1793" s="180" t="str">
        <f t="shared" si="275"/>
        <v/>
      </c>
      <c r="AK1793" s="194" t="str">
        <f t="shared" si="276"/>
        <v/>
      </c>
      <c r="AL1793" s="170" t="str">
        <f>IF($AR1793="","",IF(INDEX('Required State Input – Clinic'!AE$12:AE$2011,$AT1793)="",0,ROUND(INDEX('Required State Input – Clinic'!AE$12:AE$2011,$AT1793),2)))</f>
        <v/>
      </c>
      <c r="AM1793" s="180" t="str">
        <f t="shared" si="277"/>
        <v/>
      </c>
      <c r="AR1793" t="str">
        <f t="shared" si="278"/>
        <v/>
      </c>
      <c r="AS1793" t="str">
        <f t="shared" si="279"/>
        <v/>
      </c>
      <c r="AT1793" t="str">
        <f>IF(AR1793="","",MATCH(AS1793,'Required State Input – Clinic'!$AS$12:$AS$2011,FALSE))</f>
        <v/>
      </c>
    </row>
    <row r="1794" spans="1:46" x14ac:dyDescent="0.25">
      <c r="A1794" s="218" t="s">
        <v>257</v>
      </c>
      <c r="B1794" s="174" t="str">
        <f>IF($AR1794="","",IF(INDEX('Required State Input – Clinic'!B$12:B$2011,$AT1794)="","",INDEX('Required State Input – Clinic'!B$12:B$2011,$AT1794)))</f>
        <v/>
      </c>
      <c r="C1794" s="168" t="str">
        <f>IF($AR1794="","",IF(INDEX('Required State Input – Clinic'!C$12:C$2011,$AT1794)="","",INDEX('Required State Input – Clinic'!C$12:C$2011,$AT1794)))</f>
        <v/>
      </c>
      <c r="D1794" s="175" t="str">
        <f>IF($AR1794="","",IF(INDEX('Required State Input – Clinic'!D$12:D$2011,$AT1794)="","",INDEX('Required State Input – Clinic'!D$12:D$2011,$AT1794)))</f>
        <v/>
      </c>
      <c r="E1794" s="174" t="str">
        <f>IF($AR1794="","",IF(INDEX('Required State Input – Clinic'!E$12:E$2011,$AT1794)="","",INDEX('Required State Input – Clinic'!E$12:E$2011,$AT1794)))</f>
        <v/>
      </c>
      <c r="F1794" s="176" t="str">
        <f>IF($AR1794="","",IF(INDEX('Required State Input – Clinic'!F$12:F$2011,$AT1794)="","",INDEX('Required State Input – Clinic'!F$12:F$2011,$AT1794)))</f>
        <v/>
      </c>
      <c r="G1794" s="176" t="str">
        <f>IF($AR1794="","",IF(INDEX('Required State Input – Clinic'!G$12:G$2011,$AT1794)="","",INDEX('Required State Input – Clinic'!G$12:G$2011,$AT1794)))</f>
        <v/>
      </c>
      <c r="H1794" s="176" t="str">
        <f>IF($AR1794="","",IF(INDEX('Required State Input – Clinic'!H$12:H$2011,$AT1794)="","",INDEX('Required State Input – Clinic'!H$12:H$2011,$AT1794)))</f>
        <v/>
      </c>
      <c r="I1794" s="177" t="str">
        <f>IF($AR1794="","",IF(INDEX('Required State Input – Clinic'!I$12:I$2011,$AT1794)="","",INDEX('Required State Input – Clinic'!I$12:I$2011,$AT1794)))</f>
        <v/>
      </c>
      <c r="J1794" s="176" t="str">
        <f>IF($AR1794="","",IF(INDEX('Required State Input – Clinic'!J$12:J$2011,$AT1794)="","",INDEX('Required State Input – Clinic'!J$12:J$2011,$AT1794)))</f>
        <v/>
      </c>
      <c r="K1794" s="178" t="str">
        <f>IF($AR1794="","",IF(INDEX('Required State Input – Clinic'!K$12:K$2011,$AT1794)="","",INDEX('Required State Input – Clinic'!K$12:K$2011,$AT1794)))</f>
        <v/>
      </c>
      <c r="L1794" s="179" t="str">
        <f>IF($AR1794="","",IF(INDEX('Required State Input – Clinic'!L$12:L$2011,$AT1794)="","",INDEX('Required State Input – Clinic'!L$12:L$2011,$AT1794)))</f>
        <v/>
      </c>
      <c r="M1794" s="169" t="str">
        <f>IF($AR1794="","",IF(INDEX('Required State Input – Clinic'!M$12:M$2011,$AT1794)="","",INDEX('Required State Input – Clinic'!M$12:M$2011,$AT1794)))</f>
        <v/>
      </c>
      <c r="N1794" s="169" t="str">
        <f>IF($AR1794="","",IF(INDEX('Required State Input – Clinic'!N$12:N$2011,$AT1794)="","",INDEX('Required State Input – Clinic'!N$12:N$2011,$AT1794)))</f>
        <v/>
      </c>
      <c r="O1794" s="170" t="str">
        <f>IF($AR1794="","",IF(INDEX('Required State Input – Clinic'!O$12:O$2011,$AT1794)="","",ROUND(INDEX('Required State Input – Clinic'!O$12:O$2011,$AT1794),2)))</f>
        <v/>
      </c>
      <c r="P1794" s="170" t="str">
        <f>IF($AR1794="","",IF(INDEX('Required State Input – Clinic'!P$12:P$2011,$AT1794)="","",ROUND(INDEX('Required State Input – Clinic'!P$12:P$2011,$AT1794),2)))</f>
        <v/>
      </c>
      <c r="Q1794" s="170" t="str">
        <f>IF($AR1794="","",IF(INDEX('Required State Input – Clinic'!Q$12:Q$2011,$AT1794)="","",ROUND(INDEX('Required State Input – Clinic'!Q$12:Q$2011,$AT1794),2)))</f>
        <v/>
      </c>
      <c r="R1794" s="276" t="str">
        <f t="shared" si="270"/>
        <v/>
      </c>
      <c r="S1794" s="171" t="str">
        <f>IF($AR1794="","",IF(INDEX('Required State Input – Clinic'!R$12:R$2011,$AT1794)="","",INDEX('Required State Input – Clinic'!R$12:R$2011,$AT1794)))</f>
        <v/>
      </c>
      <c r="T1794" s="169" t="str">
        <f>IF($AR1794="","",IF(INDEX('Required State Input – Clinic'!S$12:S$2011,$AT1794)="","",INDEX('Required State Input – Clinic'!S$12:S$2011,$AT1794)))</f>
        <v/>
      </c>
      <c r="U1794" s="170" t="str">
        <f>IF($AR1794="","",IF(INDEX('Required State Input – Clinic'!T$12:T$2011,$AT1794)="","",ROUND(INDEX('Required State Input – Clinic'!T$12:T$2011,$AT1794),2)))</f>
        <v/>
      </c>
      <c r="V1794" s="170" t="str">
        <f>IF($AR1794="","",IF(INDEX('Required State Input – Clinic'!U$12:U$2011,$AT1794)="","",ROUND(INDEX('Required State Input – Clinic'!U$12:U$2011,$AT1794),2)))</f>
        <v/>
      </c>
      <c r="W1794" s="170" t="str">
        <f>IF($AR1794="","",IF(INDEX('Required State Input – Clinic'!V$12:V$2011,$AT1794)="",0,ROUND(INDEX('Required State Input – Clinic'!V$12:V$2011,$AT1794),2)))</f>
        <v/>
      </c>
      <c r="X1794" s="170" t="str">
        <f>IF($AR1794="","",IF(INDEX('Required State Input – Clinic'!W$12:W$2011,$AT1794)="",0,ROUND(INDEX('Required State Input – Clinic'!W$12:W$2011,$AT1794),2)))</f>
        <v/>
      </c>
      <c r="Y1794" s="170" t="str">
        <f>IF($AR1794="","",IF(INDEX('Required State Input – Clinic'!X$12:X$2011,$AT1794)="",0,ROUND(INDEX('Required State Input – Clinic'!X$12:X$2011,$AT1794),2)))</f>
        <v/>
      </c>
      <c r="Z1794" s="180" t="str">
        <f t="shared" si="271"/>
        <v/>
      </c>
      <c r="AA1794" s="179" t="str">
        <f>IF($AR1794="","",IF(INDEX('Required State Input – Clinic'!Y$12:Y$2011,$AT1794)="","",INDEX('Required State Input – Clinic'!Y$12:Y$2011,$AT1794)))</f>
        <v/>
      </c>
      <c r="AB1794" s="172" t="str">
        <f>IF($AR1794="","",IF(INDEX('Required State Input – Clinic'!Z$12:Z$2011,$AT1794)="","",ROUND(INDEX('Required State Input – Clinic'!Z$12:Z$2011,$AT1794),4)))</f>
        <v/>
      </c>
      <c r="AC1794" s="172" t="str">
        <f>IF($AR1794="","",IF(INDEX('Required State Input – Clinic'!AA$12:AA$2011,$AT1794)="","",ROUND(INDEX('Required State Input – Clinic'!AA$12:AA$2011,$AT1794),4)))</f>
        <v/>
      </c>
      <c r="AD1794" s="180" t="str">
        <f t="shared" si="272"/>
        <v/>
      </c>
      <c r="AE1794" s="194" t="str">
        <f t="shared" si="273"/>
        <v/>
      </c>
      <c r="AF1794" s="177" t="str">
        <f>IF($AR1794="","",IF(INDEX('Required State Input – Clinic'!AB$12:AB$2011,$AT1794)="","",INDEX('Required State Input – Clinic'!AB$12:AB$2011,$AT1794)))</f>
        <v/>
      </c>
      <c r="AG1794" s="172" t="str">
        <f>IF($AR1794="","",IF(INDEX('Required State Input – Clinic'!AC$12:AC$2011,$AT1794)="","",ROUND(INDEX('Required State Input – Clinic'!AC$12:AC$2011,$AT1794),4)))</f>
        <v/>
      </c>
      <c r="AH1794" s="180" t="str">
        <f t="shared" si="274"/>
        <v/>
      </c>
      <c r="AI1794" s="173" t="str">
        <f>IF($AR1794="","",IF(INDEX('Required State Input – Clinic'!AD$12:AD$2011,$AT1794)="",0,ROUND(INDEX('Required State Input – Clinic'!AD$12:AD$2011,$AT1794),2)))</f>
        <v/>
      </c>
      <c r="AJ1794" s="180" t="str">
        <f t="shared" si="275"/>
        <v/>
      </c>
      <c r="AK1794" s="194" t="str">
        <f t="shared" si="276"/>
        <v/>
      </c>
      <c r="AL1794" s="170" t="str">
        <f>IF($AR1794="","",IF(INDEX('Required State Input – Clinic'!AE$12:AE$2011,$AT1794)="",0,ROUND(INDEX('Required State Input – Clinic'!AE$12:AE$2011,$AT1794),2)))</f>
        <v/>
      </c>
      <c r="AM1794" s="180" t="str">
        <f t="shared" si="277"/>
        <v/>
      </c>
      <c r="AR1794" t="str">
        <f t="shared" si="278"/>
        <v/>
      </c>
      <c r="AS1794" t="str">
        <f t="shared" si="279"/>
        <v/>
      </c>
      <c r="AT1794" t="str">
        <f>IF(AR1794="","",MATCH(AS1794,'Required State Input – Clinic'!$AS$12:$AS$2011,FALSE))</f>
        <v/>
      </c>
    </row>
    <row r="1795" spans="1:46" x14ac:dyDescent="0.25">
      <c r="A1795" s="218" t="s">
        <v>257</v>
      </c>
      <c r="B1795" s="174" t="str">
        <f>IF($AR1795="","",IF(INDEX('Required State Input – Clinic'!B$12:B$2011,$AT1795)="","",INDEX('Required State Input – Clinic'!B$12:B$2011,$AT1795)))</f>
        <v/>
      </c>
      <c r="C1795" s="168" t="str">
        <f>IF($AR1795="","",IF(INDEX('Required State Input – Clinic'!C$12:C$2011,$AT1795)="","",INDEX('Required State Input – Clinic'!C$12:C$2011,$AT1795)))</f>
        <v/>
      </c>
      <c r="D1795" s="175" t="str">
        <f>IF($AR1795="","",IF(INDEX('Required State Input – Clinic'!D$12:D$2011,$AT1795)="","",INDEX('Required State Input – Clinic'!D$12:D$2011,$AT1795)))</f>
        <v/>
      </c>
      <c r="E1795" s="174" t="str">
        <f>IF($AR1795="","",IF(INDEX('Required State Input – Clinic'!E$12:E$2011,$AT1795)="","",INDEX('Required State Input – Clinic'!E$12:E$2011,$AT1795)))</f>
        <v/>
      </c>
      <c r="F1795" s="176" t="str">
        <f>IF($AR1795="","",IF(INDEX('Required State Input – Clinic'!F$12:F$2011,$AT1795)="","",INDEX('Required State Input – Clinic'!F$12:F$2011,$AT1795)))</f>
        <v/>
      </c>
      <c r="G1795" s="176" t="str">
        <f>IF($AR1795="","",IF(INDEX('Required State Input – Clinic'!G$12:G$2011,$AT1795)="","",INDEX('Required State Input – Clinic'!G$12:G$2011,$AT1795)))</f>
        <v/>
      </c>
      <c r="H1795" s="176" t="str">
        <f>IF($AR1795="","",IF(INDEX('Required State Input – Clinic'!H$12:H$2011,$AT1795)="","",INDEX('Required State Input – Clinic'!H$12:H$2011,$AT1795)))</f>
        <v/>
      </c>
      <c r="I1795" s="177" t="str">
        <f>IF($AR1795="","",IF(INDEX('Required State Input – Clinic'!I$12:I$2011,$AT1795)="","",INDEX('Required State Input – Clinic'!I$12:I$2011,$AT1795)))</f>
        <v/>
      </c>
      <c r="J1795" s="176" t="str">
        <f>IF($AR1795="","",IF(INDEX('Required State Input – Clinic'!J$12:J$2011,$AT1795)="","",INDEX('Required State Input – Clinic'!J$12:J$2011,$AT1795)))</f>
        <v/>
      </c>
      <c r="K1795" s="178" t="str">
        <f>IF($AR1795="","",IF(INDEX('Required State Input – Clinic'!K$12:K$2011,$AT1795)="","",INDEX('Required State Input – Clinic'!K$12:K$2011,$AT1795)))</f>
        <v/>
      </c>
      <c r="L1795" s="179" t="str">
        <f>IF($AR1795="","",IF(INDEX('Required State Input – Clinic'!L$12:L$2011,$AT1795)="","",INDEX('Required State Input – Clinic'!L$12:L$2011,$AT1795)))</f>
        <v/>
      </c>
      <c r="M1795" s="169" t="str">
        <f>IF($AR1795="","",IF(INDEX('Required State Input – Clinic'!M$12:M$2011,$AT1795)="","",INDEX('Required State Input – Clinic'!M$12:M$2011,$AT1795)))</f>
        <v/>
      </c>
      <c r="N1795" s="169" t="str">
        <f>IF($AR1795="","",IF(INDEX('Required State Input – Clinic'!N$12:N$2011,$AT1795)="","",INDEX('Required State Input – Clinic'!N$12:N$2011,$AT1795)))</f>
        <v/>
      </c>
      <c r="O1795" s="170" t="str">
        <f>IF($AR1795="","",IF(INDEX('Required State Input – Clinic'!O$12:O$2011,$AT1795)="","",ROUND(INDEX('Required State Input – Clinic'!O$12:O$2011,$AT1795),2)))</f>
        <v/>
      </c>
      <c r="P1795" s="170" t="str">
        <f>IF($AR1795="","",IF(INDEX('Required State Input – Clinic'!P$12:P$2011,$AT1795)="","",ROUND(INDEX('Required State Input – Clinic'!P$12:P$2011,$AT1795),2)))</f>
        <v/>
      </c>
      <c r="Q1795" s="170" t="str">
        <f>IF($AR1795="","",IF(INDEX('Required State Input – Clinic'!Q$12:Q$2011,$AT1795)="","",ROUND(INDEX('Required State Input – Clinic'!Q$12:Q$2011,$AT1795),2)))</f>
        <v/>
      </c>
      <c r="R1795" s="276" t="str">
        <f t="shared" si="270"/>
        <v/>
      </c>
      <c r="S1795" s="171" t="str">
        <f>IF($AR1795="","",IF(INDEX('Required State Input – Clinic'!R$12:R$2011,$AT1795)="","",INDEX('Required State Input – Clinic'!R$12:R$2011,$AT1795)))</f>
        <v/>
      </c>
      <c r="T1795" s="169" t="str">
        <f>IF($AR1795="","",IF(INDEX('Required State Input – Clinic'!S$12:S$2011,$AT1795)="","",INDEX('Required State Input – Clinic'!S$12:S$2011,$AT1795)))</f>
        <v/>
      </c>
      <c r="U1795" s="170" t="str">
        <f>IF($AR1795="","",IF(INDEX('Required State Input – Clinic'!T$12:T$2011,$AT1795)="","",ROUND(INDEX('Required State Input – Clinic'!T$12:T$2011,$AT1795),2)))</f>
        <v/>
      </c>
      <c r="V1795" s="170" t="str">
        <f>IF($AR1795="","",IF(INDEX('Required State Input – Clinic'!U$12:U$2011,$AT1795)="","",ROUND(INDEX('Required State Input – Clinic'!U$12:U$2011,$AT1795),2)))</f>
        <v/>
      </c>
      <c r="W1795" s="170" t="str">
        <f>IF($AR1795="","",IF(INDEX('Required State Input – Clinic'!V$12:V$2011,$AT1795)="",0,ROUND(INDEX('Required State Input – Clinic'!V$12:V$2011,$AT1795),2)))</f>
        <v/>
      </c>
      <c r="X1795" s="170" t="str">
        <f>IF($AR1795="","",IF(INDEX('Required State Input – Clinic'!W$12:W$2011,$AT1795)="",0,ROUND(INDEX('Required State Input – Clinic'!W$12:W$2011,$AT1795),2)))</f>
        <v/>
      </c>
      <c r="Y1795" s="170" t="str">
        <f>IF($AR1795="","",IF(INDEX('Required State Input – Clinic'!X$12:X$2011,$AT1795)="",0,ROUND(INDEX('Required State Input – Clinic'!X$12:X$2011,$AT1795),2)))</f>
        <v/>
      </c>
      <c r="Z1795" s="180" t="str">
        <f t="shared" si="271"/>
        <v/>
      </c>
      <c r="AA1795" s="179" t="str">
        <f>IF($AR1795="","",IF(INDEX('Required State Input – Clinic'!Y$12:Y$2011,$AT1795)="","",INDEX('Required State Input – Clinic'!Y$12:Y$2011,$AT1795)))</f>
        <v/>
      </c>
      <c r="AB1795" s="172" t="str">
        <f>IF($AR1795="","",IF(INDEX('Required State Input – Clinic'!Z$12:Z$2011,$AT1795)="","",ROUND(INDEX('Required State Input – Clinic'!Z$12:Z$2011,$AT1795),4)))</f>
        <v/>
      </c>
      <c r="AC1795" s="172" t="str">
        <f>IF($AR1795="","",IF(INDEX('Required State Input – Clinic'!AA$12:AA$2011,$AT1795)="","",ROUND(INDEX('Required State Input – Clinic'!AA$12:AA$2011,$AT1795),4)))</f>
        <v/>
      </c>
      <c r="AD1795" s="180" t="str">
        <f t="shared" si="272"/>
        <v/>
      </c>
      <c r="AE1795" s="194" t="str">
        <f t="shared" si="273"/>
        <v/>
      </c>
      <c r="AF1795" s="177" t="str">
        <f>IF($AR1795="","",IF(INDEX('Required State Input – Clinic'!AB$12:AB$2011,$AT1795)="","",INDEX('Required State Input – Clinic'!AB$12:AB$2011,$AT1795)))</f>
        <v/>
      </c>
      <c r="AG1795" s="172" t="str">
        <f>IF($AR1795="","",IF(INDEX('Required State Input – Clinic'!AC$12:AC$2011,$AT1795)="","",ROUND(INDEX('Required State Input – Clinic'!AC$12:AC$2011,$AT1795),4)))</f>
        <v/>
      </c>
      <c r="AH1795" s="180" t="str">
        <f t="shared" si="274"/>
        <v/>
      </c>
      <c r="AI1795" s="173" t="str">
        <f>IF($AR1795="","",IF(INDEX('Required State Input – Clinic'!AD$12:AD$2011,$AT1795)="",0,ROUND(INDEX('Required State Input – Clinic'!AD$12:AD$2011,$AT1795),2)))</f>
        <v/>
      </c>
      <c r="AJ1795" s="180" t="str">
        <f t="shared" si="275"/>
        <v/>
      </c>
      <c r="AK1795" s="194" t="str">
        <f t="shared" si="276"/>
        <v/>
      </c>
      <c r="AL1795" s="170" t="str">
        <f>IF($AR1795="","",IF(INDEX('Required State Input – Clinic'!AE$12:AE$2011,$AT1795)="",0,ROUND(INDEX('Required State Input – Clinic'!AE$12:AE$2011,$AT1795),2)))</f>
        <v/>
      </c>
      <c r="AM1795" s="180" t="str">
        <f t="shared" si="277"/>
        <v/>
      </c>
      <c r="AR1795" t="str">
        <f t="shared" si="278"/>
        <v/>
      </c>
      <c r="AS1795" t="str">
        <f t="shared" si="279"/>
        <v/>
      </c>
      <c r="AT1795" t="str">
        <f>IF(AR1795="","",MATCH(AS1795,'Required State Input – Clinic'!$AS$12:$AS$2011,FALSE))</f>
        <v/>
      </c>
    </row>
    <row r="1796" spans="1:46" x14ac:dyDescent="0.25">
      <c r="A1796" s="218" t="s">
        <v>257</v>
      </c>
      <c r="B1796" s="174" t="str">
        <f>IF($AR1796="","",IF(INDEX('Required State Input – Clinic'!B$12:B$2011,$AT1796)="","",INDEX('Required State Input – Clinic'!B$12:B$2011,$AT1796)))</f>
        <v/>
      </c>
      <c r="C1796" s="168" t="str">
        <f>IF($AR1796="","",IF(INDEX('Required State Input – Clinic'!C$12:C$2011,$AT1796)="","",INDEX('Required State Input – Clinic'!C$12:C$2011,$AT1796)))</f>
        <v/>
      </c>
      <c r="D1796" s="175" t="str">
        <f>IF($AR1796="","",IF(INDEX('Required State Input – Clinic'!D$12:D$2011,$AT1796)="","",INDEX('Required State Input – Clinic'!D$12:D$2011,$AT1796)))</f>
        <v/>
      </c>
      <c r="E1796" s="174" t="str">
        <f>IF($AR1796="","",IF(INDEX('Required State Input – Clinic'!E$12:E$2011,$AT1796)="","",INDEX('Required State Input – Clinic'!E$12:E$2011,$AT1796)))</f>
        <v/>
      </c>
      <c r="F1796" s="176" t="str">
        <f>IF($AR1796="","",IF(INDEX('Required State Input – Clinic'!F$12:F$2011,$AT1796)="","",INDEX('Required State Input – Clinic'!F$12:F$2011,$AT1796)))</f>
        <v/>
      </c>
      <c r="G1796" s="176" t="str">
        <f>IF($AR1796="","",IF(INDEX('Required State Input – Clinic'!G$12:G$2011,$AT1796)="","",INDEX('Required State Input – Clinic'!G$12:G$2011,$AT1796)))</f>
        <v/>
      </c>
      <c r="H1796" s="176" t="str">
        <f>IF($AR1796="","",IF(INDEX('Required State Input – Clinic'!H$12:H$2011,$AT1796)="","",INDEX('Required State Input – Clinic'!H$12:H$2011,$AT1796)))</f>
        <v/>
      </c>
      <c r="I1796" s="177" t="str">
        <f>IF($AR1796="","",IF(INDEX('Required State Input – Clinic'!I$12:I$2011,$AT1796)="","",INDEX('Required State Input – Clinic'!I$12:I$2011,$AT1796)))</f>
        <v/>
      </c>
      <c r="J1796" s="176" t="str">
        <f>IF($AR1796="","",IF(INDEX('Required State Input – Clinic'!J$12:J$2011,$AT1796)="","",INDEX('Required State Input – Clinic'!J$12:J$2011,$AT1796)))</f>
        <v/>
      </c>
      <c r="K1796" s="178" t="str">
        <f>IF($AR1796="","",IF(INDEX('Required State Input – Clinic'!K$12:K$2011,$AT1796)="","",INDEX('Required State Input – Clinic'!K$12:K$2011,$AT1796)))</f>
        <v/>
      </c>
      <c r="L1796" s="179" t="str">
        <f>IF($AR1796="","",IF(INDEX('Required State Input – Clinic'!L$12:L$2011,$AT1796)="","",INDEX('Required State Input – Clinic'!L$12:L$2011,$AT1796)))</f>
        <v/>
      </c>
      <c r="M1796" s="169" t="str">
        <f>IF($AR1796="","",IF(INDEX('Required State Input – Clinic'!M$12:M$2011,$AT1796)="","",INDEX('Required State Input – Clinic'!M$12:M$2011,$AT1796)))</f>
        <v/>
      </c>
      <c r="N1796" s="169" t="str">
        <f>IF($AR1796="","",IF(INDEX('Required State Input – Clinic'!N$12:N$2011,$AT1796)="","",INDEX('Required State Input – Clinic'!N$12:N$2011,$AT1796)))</f>
        <v/>
      </c>
      <c r="O1796" s="170" t="str">
        <f>IF($AR1796="","",IF(INDEX('Required State Input – Clinic'!O$12:O$2011,$AT1796)="","",ROUND(INDEX('Required State Input – Clinic'!O$12:O$2011,$AT1796),2)))</f>
        <v/>
      </c>
      <c r="P1796" s="170" t="str">
        <f>IF($AR1796="","",IF(INDEX('Required State Input – Clinic'!P$12:P$2011,$AT1796)="","",ROUND(INDEX('Required State Input – Clinic'!P$12:P$2011,$AT1796),2)))</f>
        <v/>
      </c>
      <c r="Q1796" s="170" t="str">
        <f>IF($AR1796="","",IF(INDEX('Required State Input – Clinic'!Q$12:Q$2011,$AT1796)="","",ROUND(INDEX('Required State Input – Clinic'!Q$12:Q$2011,$AT1796),2)))</f>
        <v/>
      </c>
      <c r="R1796" s="276" t="str">
        <f t="shared" si="270"/>
        <v/>
      </c>
      <c r="S1796" s="171" t="str">
        <f>IF($AR1796="","",IF(INDEX('Required State Input – Clinic'!R$12:R$2011,$AT1796)="","",INDEX('Required State Input – Clinic'!R$12:R$2011,$AT1796)))</f>
        <v/>
      </c>
      <c r="T1796" s="169" t="str">
        <f>IF($AR1796="","",IF(INDEX('Required State Input – Clinic'!S$12:S$2011,$AT1796)="","",INDEX('Required State Input – Clinic'!S$12:S$2011,$AT1796)))</f>
        <v/>
      </c>
      <c r="U1796" s="170" t="str">
        <f>IF($AR1796="","",IF(INDEX('Required State Input – Clinic'!T$12:T$2011,$AT1796)="","",ROUND(INDEX('Required State Input – Clinic'!T$12:T$2011,$AT1796),2)))</f>
        <v/>
      </c>
      <c r="V1796" s="170" t="str">
        <f>IF($AR1796="","",IF(INDEX('Required State Input – Clinic'!U$12:U$2011,$AT1796)="","",ROUND(INDEX('Required State Input – Clinic'!U$12:U$2011,$AT1796),2)))</f>
        <v/>
      </c>
      <c r="W1796" s="170" t="str">
        <f>IF($AR1796="","",IF(INDEX('Required State Input – Clinic'!V$12:V$2011,$AT1796)="",0,ROUND(INDEX('Required State Input – Clinic'!V$12:V$2011,$AT1796),2)))</f>
        <v/>
      </c>
      <c r="X1796" s="170" t="str">
        <f>IF($AR1796="","",IF(INDEX('Required State Input – Clinic'!W$12:W$2011,$AT1796)="",0,ROUND(INDEX('Required State Input – Clinic'!W$12:W$2011,$AT1796),2)))</f>
        <v/>
      </c>
      <c r="Y1796" s="170" t="str">
        <f>IF($AR1796="","",IF(INDEX('Required State Input – Clinic'!X$12:X$2011,$AT1796)="",0,ROUND(INDEX('Required State Input – Clinic'!X$12:X$2011,$AT1796),2)))</f>
        <v/>
      </c>
      <c r="Z1796" s="180" t="str">
        <f t="shared" si="271"/>
        <v/>
      </c>
      <c r="AA1796" s="179" t="str">
        <f>IF($AR1796="","",IF(INDEX('Required State Input – Clinic'!Y$12:Y$2011,$AT1796)="","",INDEX('Required State Input – Clinic'!Y$12:Y$2011,$AT1796)))</f>
        <v/>
      </c>
      <c r="AB1796" s="172" t="str">
        <f>IF($AR1796="","",IF(INDEX('Required State Input – Clinic'!Z$12:Z$2011,$AT1796)="","",ROUND(INDEX('Required State Input – Clinic'!Z$12:Z$2011,$AT1796),4)))</f>
        <v/>
      </c>
      <c r="AC1796" s="172" t="str">
        <f>IF($AR1796="","",IF(INDEX('Required State Input – Clinic'!AA$12:AA$2011,$AT1796)="","",ROUND(INDEX('Required State Input – Clinic'!AA$12:AA$2011,$AT1796),4)))</f>
        <v/>
      </c>
      <c r="AD1796" s="180" t="str">
        <f t="shared" si="272"/>
        <v/>
      </c>
      <c r="AE1796" s="194" t="str">
        <f t="shared" si="273"/>
        <v/>
      </c>
      <c r="AF1796" s="177" t="str">
        <f>IF($AR1796="","",IF(INDEX('Required State Input – Clinic'!AB$12:AB$2011,$AT1796)="","",INDEX('Required State Input – Clinic'!AB$12:AB$2011,$AT1796)))</f>
        <v/>
      </c>
      <c r="AG1796" s="172" t="str">
        <f>IF($AR1796="","",IF(INDEX('Required State Input – Clinic'!AC$12:AC$2011,$AT1796)="","",ROUND(INDEX('Required State Input – Clinic'!AC$12:AC$2011,$AT1796),4)))</f>
        <v/>
      </c>
      <c r="AH1796" s="180" t="str">
        <f t="shared" si="274"/>
        <v/>
      </c>
      <c r="AI1796" s="173" t="str">
        <f>IF($AR1796="","",IF(INDEX('Required State Input – Clinic'!AD$12:AD$2011,$AT1796)="",0,ROUND(INDEX('Required State Input – Clinic'!AD$12:AD$2011,$AT1796),2)))</f>
        <v/>
      </c>
      <c r="AJ1796" s="180" t="str">
        <f t="shared" si="275"/>
        <v/>
      </c>
      <c r="AK1796" s="194" t="str">
        <f t="shared" si="276"/>
        <v/>
      </c>
      <c r="AL1796" s="170" t="str">
        <f>IF($AR1796="","",IF(INDEX('Required State Input – Clinic'!AE$12:AE$2011,$AT1796)="",0,ROUND(INDEX('Required State Input – Clinic'!AE$12:AE$2011,$AT1796),2)))</f>
        <v/>
      </c>
      <c r="AM1796" s="180" t="str">
        <f t="shared" si="277"/>
        <v/>
      </c>
      <c r="AR1796" t="str">
        <f t="shared" si="278"/>
        <v/>
      </c>
      <c r="AS1796" t="str">
        <f t="shared" si="279"/>
        <v/>
      </c>
      <c r="AT1796" t="str">
        <f>IF(AR1796="","",MATCH(AS1796,'Required State Input – Clinic'!$AS$12:$AS$2011,FALSE))</f>
        <v/>
      </c>
    </row>
    <row r="1797" spans="1:46" x14ac:dyDescent="0.25">
      <c r="A1797" s="218" t="s">
        <v>257</v>
      </c>
      <c r="B1797" s="174" t="str">
        <f>IF($AR1797="","",IF(INDEX('Required State Input – Clinic'!B$12:B$2011,$AT1797)="","",INDEX('Required State Input – Clinic'!B$12:B$2011,$AT1797)))</f>
        <v/>
      </c>
      <c r="C1797" s="168" t="str">
        <f>IF($AR1797="","",IF(INDEX('Required State Input – Clinic'!C$12:C$2011,$AT1797)="","",INDEX('Required State Input – Clinic'!C$12:C$2011,$AT1797)))</f>
        <v/>
      </c>
      <c r="D1797" s="175" t="str">
        <f>IF($AR1797="","",IF(INDEX('Required State Input – Clinic'!D$12:D$2011,$AT1797)="","",INDEX('Required State Input – Clinic'!D$12:D$2011,$AT1797)))</f>
        <v/>
      </c>
      <c r="E1797" s="174" t="str">
        <f>IF($AR1797="","",IF(INDEX('Required State Input – Clinic'!E$12:E$2011,$AT1797)="","",INDEX('Required State Input – Clinic'!E$12:E$2011,$AT1797)))</f>
        <v/>
      </c>
      <c r="F1797" s="176" t="str">
        <f>IF($AR1797="","",IF(INDEX('Required State Input – Clinic'!F$12:F$2011,$AT1797)="","",INDEX('Required State Input – Clinic'!F$12:F$2011,$AT1797)))</f>
        <v/>
      </c>
      <c r="G1797" s="176" t="str">
        <f>IF($AR1797="","",IF(INDEX('Required State Input – Clinic'!G$12:G$2011,$AT1797)="","",INDEX('Required State Input – Clinic'!G$12:G$2011,$AT1797)))</f>
        <v/>
      </c>
      <c r="H1797" s="176" t="str">
        <f>IF($AR1797="","",IF(INDEX('Required State Input – Clinic'!H$12:H$2011,$AT1797)="","",INDEX('Required State Input – Clinic'!H$12:H$2011,$AT1797)))</f>
        <v/>
      </c>
      <c r="I1797" s="177" t="str">
        <f>IF($AR1797="","",IF(INDEX('Required State Input – Clinic'!I$12:I$2011,$AT1797)="","",INDEX('Required State Input – Clinic'!I$12:I$2011,$AT1797)))</f>
        <v/>
      </c>
      <c r="J1797" s="176" t="str">
        <f>IF($AR1797="","",IF(INDEX('Required State Input – Clinic'!J$12:J$2011,$AT1797)="","",INDEX('Required State Input – Clinic'!J$12:J$2011,$AT1797)))</f>
        <v/>
      </c>
      <c r="K1797" s="178" t="str">
        <f>IF($AR1797="","",IF(INDEX('Required State Input – Clinic'!K$12:K$2011,$AT1797)="","",INDEX('Required State Input – Clinic'!K$12:K$2011,$AT1797)))</f>
        <v/>
      </c>
      <c r="L1797" s="179" t="str">
        <f>IF($AR1797="","",IF(INDEX('Required State Input – Clinic'!L$12:L$2011,$AT1797)="","",INDEX('Required State Input – Clinic'!L$12:L$2011,$AT1797)))</f>
        <v/>
      </c>
      <c r="M1797" s="169" t="str">
        <f>IF($AR1797="","",IF(INDEX('Required State Input – Clinic'!M$12:M$2011,$AT1797)="","",INDEX('Required State Input – Clinic'!M$12:M$2011,$AT1797)))</f>
        <v/>
      </c>
      <c r="N1797" s="169" t="str">
        <f>IF($AR1797="","",IF(INDEX('Required State Input – Clinic'!N$12:N$2011,$AT1797)="","",INDEX('Required State Input – Clinic'!N$12:N$2011,$AT1797)))</f>
        <v/>
      </c>
      <c r="O1797" s="170" t="str">
        <f>IF($AR1797="","",IF(INDEX('Required State Input – Clinic'!O$12:O$2011,$AT1797)="","",ROUND(INDEX('Required State Input – Clinic'!O$12:O$2011,$AT1797),2)))</f>
        <v/>
      </c>
      <c r="P1797" s="170" t="str">
        <f>IF($AR1797="","",IF(INDEX('Required State Input – Clinic'!P$12:P$2011,$AT1797)="","",ROUND(INDEX('Required State Input – Clinic'!P$12:P$2011,$AT1797),2)))</f>
        <v/>
      </c>
      <c r="Q1797" s="170" t="str">
        <f>IF($AR1797="","",IF(INDEX('Required State Input – Clinic'!Q$12:Q$2011,$AT1797)="","",ROUND(INDEX('Required State Input – Clinic'!Q$12:Q$2011,$AT1797),2)))</f>
        <v/>
      </c>
      <c r="R1797" s="276" t="str">
        <f t="shared" si="270"/>
        <v/>
      </c>
      <c r="S1797" s="171" t="str">
        <f>IF($AR1797="","",IF(INDEX('Required State Input – Clinic'!R$12:R$2011,$AT1797)="","",INDEX('Required State Input – Clinic'!R$12:R$2011,$AT1797)))</f>
        <v/>
      </c>
      <c r="T1797" s="169" t="str">
        <f>IF($AR1797="","",IF(INDEX('Required State Input – Clinic'!S$12:S$2011,$AT1797)="","",INDEX('Required State Input – Clinic'!S$12:S$2011,$AT1797)))</f>
        <v/>
      </c>
      <c r="U1797" s="170" t="str">
        <f>IF($AR1797="","",IF(INDEX('Required State Input – Clinic'!T$12:T$2011,$AT1797)="","",ROUND(INDEX('Required State Input – Clinic'!T$12:T$2011,$AT1797),2)))</f>
        <v/>
      </c>
      <c r="V1797" s="170" t="str">
        <f>IF($AR1797="","",IF(INDEX('Required State Input – Clinic'!U$12:U$2011,$AT1797)="","",ROUND(INDEX('Required State Input – Clinic'!U$12:U$2011,$AT1797),2)))</f>
        <v/>
      </c>
      <c r="W1797" s="170" t="str">
        <f>IF($AR1797="","",IF(INDEX('Required State Input – Clinic'!V$12:V$2011,$AT1797)="",0,ROUND(INDEX('Required State Input – Clinic'!V$12:V$2011,$AT1797),2)))</f>
        <v/>
      </c>
      <c r="X1797" s="170" t="str">
        <f>IF($AR1797="","",IF(INDEX('Required State Input – Clinic'!W$12:W$2011,$AT1797)="",0,ROUND(INDEX('Required State Input – Clinic'!W$12:W$2011,$AT1797),2)))</f>
        <v/>
      </c>
      <c r="Y1797" s="170" t="str">
        <f>IF($AR1797="","",IF(INDEX('Required State Input – Clinic'!X$12:X$2011,$AT1797)="",0,ROUND(INDEX('Required State Input – Clinic'!X$12:X$2011,$AT1797),2)))</f>
        <v/>
      </c>
      <c r="Z1797" s="180" t="str">
        <f t="shared" si="271"/>
        <v/>
      </c>
      <c r="AA1797" s="179" t="str">
        <f>IF($AR1797="","",IF(INDEX('Required State Input – Clinic'!Y$12:Y$2011,$AT1797)="","",INDEX('Required State Input – Clinic'!Y$12:Y$2011,$AT1797)))</f>
        <v/>
      </c>
      <c r="AB1797" s="172" t="str">
        <f>IF($AR1797="","",IF(INDEX('Required State Input – Clinic'!Z$12:Z$2011,$AT1797)="","",ROUND(INDEX('Required State Input – Clinic'!Z$12:Z$2011,$AT1797),4)))</f>
        <v/>
      </c>
      <c r="AC1797" s="172" t="str">
        <f>IF($AR1797="","",IF(INDEX('Required State Input – Clinic'!AA$12:AA$2011,$AT1797)="","",ROUND(INDEX('Required State Input – Clinic'!AA$12:AA$2011,$AT1797),4)))</f>
        <v/>
      </c>
      <c r="AD1797" s="180" t="str">
        <f t="shared" si="272"/>
        <v/>
      </c>
      <c r="AE1797" s="194" t="str">
        <f t="shared" si="273"/>
        <v/>
      </c>
      <c r="AF1797" s="177" t="str">
        <f>IF($AR1797="","",IF(INDEX('Required State Input – Clinic'!AB$12:AB$2011,$AT1797)="","",INDEX('Required State Input – Clinic'!AB$12:AB$2011,$AT1797)))</f>
        <v/>
      </c>
      <c r="AG1797" s="172" t="str">
        <f>IF($AR1797="","",IF(INDEX('Required State Input – Clinic'!AC$12:AC$2011,$AT1797)="","",ROUND(INDEX('Required State Input – Clinic'!AC$12:AC$2011,$AT1797),4)))</f>
        <v/>
      </c>
      <c r="AH1797" s="180" t="str">
        <f t="shared" si="274"/>
        <v/>
      </c>
      <c r="AI1797" s="173" t="str">
        <f>IF($AR1797="","",IF(INDEX('Required State Input – Clinic'!AD$12:AD$2011,$AT1797)="",0,ROUND(INDEX('Required State Input – Clinic'!AD$12:AD$2011,$AT1797),2)))</f>
        <v/>
      </c>
      <c r="AJ1797" s="180" t="str">
        <f t="shared" si="275"/>
        <v/>
      </c>
      <c r="AK1797" s="194" t="str">
        <f t="shared" si="276"/>
        <v/>
      </c>
      <c r="AL1797" s="170" t="str">
        <f>IF($AR1797="","",IF(INDEX('Required State Input – Clinic'!AE$12:AE$2011,$AT1797)="",0,ROUND(INDEX('Required State Input – Clinic'!AE$12:AE$2011,$AT1797),2)))</f>
        <v/>
      </c>
      <c r="AM1797" s="180" t="str">
        <f t="shared" si="277"/>
        <v/>
      </c>
      <c r="AR1797" t="str">
        <f t="shared" si="278"/>
        <v/>
      </c>
      <c r="AS1797" t="str">
        <f t="shared" si="279"/>
        <v/>
      </c>
      <c r="AT1797" t="str">
        <f>IF(AR1797="","",MATCH(AS1797,'Required State Input – Clinic'!$AS$12:$AS$2011,FALSE))</f>
        <v/>
      </c>
    </row>
    <row r="1798" spans="1:46" x14ac:dyDescent="0.25">
      <c r="A1798" s="218" t="s">
        <v>257</v>
      </c>
      <c r="B1798" s="174" t="str">
        <f>IF($AR1798="","",IF(INDEX('Required State Input – Clinic'!B$12:B$2011,$AT1798)="","",INDEX('Required State Input – Clinic'!B$12:B$2011,$AT1798)))</f>
        <v/>
      </c>
      <c r="C1798" s="168" t="str">
        <f>IF($AR1798="","",IF(INDEX('Required State Input – Clinic'!C$12:C$2011,$AT1798)="","",INDEX('Required State Input – Clinic'!C$12:C$2011,$AT1798)))</f>
        <v/>
      </c>
      <c r="D1798" s="175" t="str">
        <f>IF($AR1798="","",IF(INDEX('Required State Input – Clinic'!D$12:D$2011,$AT1798)="","",INDEX('Required State Input – Clinic'!D$12:D$2011,$AT1798)))</f>
        <v/>
      </c>
      <c r="E1798" s="174" t="str">
        <f>IF($AR1798="","",IF(INDEX('Required State Input – Clinic'!E$12:E$2011,$AT1798)="","",INDEX('Required State Input – Clinic'!E$12:E$2011,$AT1798)))</f>
        <v/>
      </c>
      <c r="F1798" s="176" t="str">
        <f>IF($AR1798="","",IF(INDEX('Required State Input – Clinic'!F$12:F$2011,$AT1798)="","",INDEX('Required State Input – Clinic'!F$12:F$2011,$AT1798)))</f>
        <v/>
      </c>
      <c r="G1798" s="176" t="str">
        <f>IF($AR1798="","",IF(INDEX('Required State Input – Clinic'!G$12:G$2011,$AT1798)="","",INDEX('Required State Input – Clinic'!G$12:G$2011,$AT1798)))</f>
        <v/>
      </c>
      <c r="H1798" s="176" t="str">
        <f>IF($AR1798="","",IF(INDEX('Required State Input – Clinic'!H$12:H$2011,$AT1798)="","",INDEX('Required State Input – Clinic'!H$12:H$2011,$AT1798)))</f>
        <v/>
      </c>
      <c r="I1798" s="177" t="str">
        <f>IF($AR1798="","",IF(INDEX('Required State Input – Clinic'!I$12:I$2011,$AT1798)="","",INDEX('Required State Input – Clinic'!I$12:I$2011,$AT1798)))</f>
        <v/>
      </c>
      <c r="J1798" s="176" t="str">
        <f>IF($AR1798="","",IF(INDEX('Required State Input – Clinic'!J$12:J$2011,$AT1798)="","",INDEX('Required State Input – Clinic'!J$12:J$2011,$AT1798)))</f>
        <v/>
      </c>
      <c r="K1798" s="178" t="str">
        <f>IF($AR1798="","",IF(INDEX('Required State Input – Clinic'!K$12:K$2011,$AT1798)="","",INDEX('Required State Input – Clinic'!K$12:K$2011,$AT1798)))</f>
        <v/>
      </c>
      <c r="L1798" s="179" t="str">
        <f>IF($AR1798="","",IF(INDEX('Required State Input – Clinic'!L$12:L$2011,$AT1798)="","",INDEX('Required State Input – Clinic'!L$12:L$2011,$AT1798)))</f>
        <v/>
      </c>
      <c r="M1798" s="169" t="str">
        <f>IF($AR1798="","",IF(INDEX('Required State Input – Clinic'!M$12:M$2011,$AT1798)="","",INDEX('Required State Input – Clinic'!M$12:M$2011,$AT1798)))</f>
        <v/>
      </c>
      <c r="N1798" s="169" t="str">
        <f>IF($AR1798="","",IF(INDEX('Required State Input – Clinic'!N$12:N$2011,$AT1798)="","",INDEX('Required State Input – Clinic'!N$12:N$2011,$AT1798)))</f>
        <v/>
      </c>
      <c r="O1798" s="170" t="str">
        <f>IF($AR1798="","",IF(INDEX('Required State Input – Clinic'!O$12:O$2011,$AT1798)="","",ROUND(INDEX('Required State Input – Clinic'!O$12:O$2011,$AT1798),2)))</f>
        <v/>
      </c>
      <c r="P1798" s="170" t="str">
        <f>IF($AR1798="","",IF(INDEX('Required State Input – Clinic'!P$12:P$2011,$AT1798)="","",ROUND(INDEX('Required State Input – Clinic'!P$12:P$2011,$AT1798),2)))</f>
        <v/>
      </c>
      <c r="Q1798" s="170" t="str">
        <f>IF($AR1798="","",IF(INDEX('Required State Input – Clinic'!Q$12:Q$2011,$AT1798)="","",ROUND(INDEX('Required State Input – Clinic'!Q$12:Q$2011,$AT1798),2)))</f>
        <v/>
      </c>
      <c r="R1798" s="276" t="str">
        <f t="shared" si="270"/>
        <v/>
      </c>
      <c r="S1798" s="171" t="str">
        <f>IF($AR1798="","",IF(INDEX('Required State Input – Clinic'!R$12:R$2011,$AT1798)="","",INDEX('Required State Input – Clinic'!R$12:R$2011,$AT1798)))</f>
        <v/>
      </c>
      <c r="T1798" s="169" t="str">
        <f>IF($AR1798="","",IF(INDEX('Required State Input – Clinic'!S$12:S$2011,$AT1798)="","",INDEX('Required State Input – Clinic'!S$12:S$2011,$AT1798)))</f>
        <v/>
      </c>
      <c r="U1798" s="170" t="str">
        <f>IF($AR1798="","",IF(INDEX('Required State Input – Clinic'!T$12:T$2011,$AT1798)="","",ROUND(INDEX('Required State Input – Clinic'!T$12:T$2011,$AT1798),2)))</f>
        <v/>
      </c>
      <c r="V1798" s="170" t="str">
        <f>IF($AR1798="","",IF(INDEX('Required State Input – Clinic'!U$12:U$2011,$AT1798)="","",ROUND(INDEX('Required State Input – Clinic'!U$12:U$2011,$AT1798),2)))</f>
        <v/>
      </c>
      <c r="W1798" s="170" t="str">
        <f>IF($AR1798="","",IF(INDEX('Required State Input – Clinic'!V$12:V$2011,$AT1798)="",0,ROUND(INDEX('Required State Input – Clinic'!V$12:V$2011,$AT1798),2)))</f>
        <v/>
      </c>
      <c r="X1798" s="170" t="str">
        <f>IF($AR1798="","",IF(INDEX('Required State Input – Clinic'!W$12:W$2011,$AT1798)="",0,ROUND(INDEX('Required State Input – Clinic'!W$12:W$2011,$AT1798),2)))</f>
        <v/>
      </c>
      <c r="Y1798" s="170" t="str">
        <f>IF($AR1798="","",IF(INDEX('Required State Input – Clinic'!X$12:X$2011,$AT1798)="",0,ROUND(INDEX('Required State Input – Clinic'!X$12:X$2011,$AT1798),2)))</f>
        <v/>
      </c>
      <c r="Z1798" s="180" t="str">
        <f t="shared" si="271"/>
        <v/>
      </c>
      <c r="AA1798" s="179" t="str">
        <f>IF($AR1798="","",IF(INDEX('Required State Input – Clinic'!Y$12:Y$2011,$AT1798)="","",INDEX('Required State Input – Clinic'!Y$12:Y$2011,$AT1798)))</f>
        <v/>
      </c>
      <c r="AB1798" s="172" t="str">
        <f>IF($AR1798="","",IF(INDEX('Required State Input – Clinic'!Z$12:Z$2011,$AT1798)="","",ROUND(INDEX('Required State Input – Clinic'!Z$12:Z$2011,$AT1798),4)))</f>
        <v/>
      </c>
      <c r="AC1798" s="172" t="str">
        <f>IF($AR1798="","",IF(INDEX('Required State Input – Clinic'!AA$12:AA$2011,$AT1798)="","",ROUND(INDEX('Required State Input – Clinic'!AA$12:AA$2011,$AT1798),4)))</f>
        <v/>
      </c>
      <c r="AD1798" s="180" t="str">
        <f t="shared" si="272"/>
        <v/>
      </c>
      <c r="AE1798" s="194" t="str">
        <f t="shared" si="273"/>
        <v/>
      </c>
      <c r="AF1798" s="177" t="str">
        <f>IF($AR1798="","",IF(INDEX('Required State Input – Clinic'!AB$12:AB$2011,$AT1798)="","",INDEX('Required State Input – Clinic'!AB$12:AB$2011,$AT1798)))</f>
        <v/>
      </c>
      <c r="AG1798" s="172" t="str">
        <f>IF($AR1798="","",IF(INDEX('Required State Input – Clinic'!AC$12:AC$2011,$AT1798)="","",ROUND(INDEX('Required State Input – Clinic'!AC$12:AC$2011,$AT1798),4)))</f>
        <v/>
      </c>
      <c r="AH1798" s="180" t="str">
        <f t="shared" si="274"/>
        <v/>
      </c>
      <c r="AI1798" s="173" t="str">
        <f>IF($AR1798="","",IF(INDEX('Required State Input – Clinic'!AD$12:AD$2011,$AT1798)="",0,ROUND(INDEX('Required State Input – Clinic'!AD$12:AD$2011,$AT1798),2)))</f>
        <v/>
      </c>
      <c r="AJ1798" s="180" t="str">
        <f t="shared" si="275"/>
        <v/>
      </c>
      <c r="AK1798" s="194" t="str">
        <f t="shared" si="276"/>
        <v/>
      </c>
      <c r="AL1798" s="170" t="str">
        <f>IF($AR1798="","",IF(INDEX('Required State Input – Clinic'!AE$12:AE$2011,$AT1798)="",0,ROUND(INDEX('Required State Input – Clinic'!AE$12:AE$2011,$AT1798),2)))</f>
        <v/>
      </c>
      <c r="AM1798" s="180" t="str">
        <f t="shared" si="277"/>
        <v/>
      </c>
      <c r="AR1798" t="str">
        <f t="shared" si="278"/>
        <v/>
      </c>
      <c r="AS1798" t="str">
        <f t="shared" si="279"/>
        <v/>
      </c>
      <c r="AT1798" t="str">
        <f>IF(AR1798="","",MATCH(AS1798,'Required State Input – Clinic'!$AS$12:$AS$2011,FALSE))</f>
        <v/>
      </c>
    </row>
    <row r="1799" spans="1:46" x14ac:dyDescent="0.25">
      <c r="A1799" s="218" t="s">
        <v>257</v>
      </c>
      <c r="B1799" s="174" t="str">
        <f>IF($AR1799="","",IF(INDEX('Required State Input – Clinic'!B$12:B$2011,$AT1799)="","",INDEX('Required State Input – Clinic'!B$12:B$2011,$AT1799)))</f>
        <v/>
      </c>
      <c r="C1799" s="168" t="str">
        <f>IF($AR1799="","",IF(INDEX('Required State Input – Clinic'!C$12:C$2011,$AT1799)="","",INDEX('Required State Input – Clinic'!C$12:C$2011,$AT1799)))</f>
        <v/>
      </c>
      <c r="D1799" s="175" t="str">
        <f>IF($AR1799="","",IF(INDEX('Required State Input – Clinic'!D$12:D$2011,$AT1799)="","",INDEX('Required State Input – Clinic'!D$12:D$2011,$AT1799)))</f>
        <v/>
      </c>
      <c r="E1799" s="174" t="str">
        <f>IF($AR1799="","",IF(INDEX('Required State Input – Clinic'!E$12:E$2011,$AT1799)="","",INDEX('Required State Input – Clinic'!E$12:E$2011,$AT1799)))</f>
        <v/>
      </c>
      <c r="F1799" s="176" t="str">
        <f>IF($AR1799="","",IF(INDEX('Required State Input – Clinic'!F$12:F$2011,$AT1799)="","",INDEX('Required State Input – Clinic'!F$12:F$2011,$AT1799)))</f>
        <v/>
      </c>
      <c r="G1799" s="176" t="str">
        <f>IF($AR1799="","",IF(INDEX('Required State Input – Clinic'!G$12:G$2011,$AT1799)="","",INDEX('Required State Input – Clinic'!G$12:G$2011,$AT1799)))</f>
        <v/>
      </c>
      <c r="H1799" s="176" t="str">
        <f>IF($AR1799="","",IF(INDEX('Required State Input – Clinic'!H$12:H$2011,$AT1799)="","",INDEX('Required State Input – Clinic'!H$12:H$2011,$AT1799)))</f>
        <v/>
      </c>
      <c r="I1799" s="177" t="str">
        <f>IF($AR1799="","",IF(INDEX('Required State Input – Clinic'!I$12:I$2011,$AT1799)="","",INDEX('Required State Input – Clinic'!I$12:I$2011,$AT1799)))</f>
        <v/>
      </c>
      <c r="J1799" s="176" t="str">
        <f>IF($AR1799="","",IF(INDEX('Required State Input – Clinic'!J$12:J$2011,$AT1799)="","",INDEX('Required State Input – Clinic'!J$12:J$2011,$AT1799)))</f>
        <v/>
      </c>
      <c r="K1799" s="178" t="str">
        <f>IF($AR1799="","",IF(INDEX('Required State Input – Clinic'!K$12:K$2011,$AT1799)="","",INDEX('Required State Input – Clinic'!K$12:K$2011,$AT1799)))</f>
        <v/>
      </c>
      <c r="L1799" s="179" t="str">
        <f>IF($AR1799="","",IF(INDEX('Required State Input – Clinic'!L$12:L$2011,$AT1799)="","",INDEX('Required State Input – Clinic'!L$12:L$2011,$AT1799)))</f>
        <v/>
      </c>
      <c r="M1799" s="169" t="str">
        <f>IF($AR1799="","",IF(INDEX('Required State Input – Clinic'!M$12:M$2011,$AT1799)="","",INDEX('Required State Input – Clinic'!M$12:M$2011,$AT1799)))</f>
        <v/>
      </c>
      <c r="N1799" s="169" t="str">
        <f>IF($AR1799="","",IF(INDEX('Required State Input – Clinic'!N$12:N$2011,$AT1799)="","",INDEX('Required State Input – Clinic'!N$12:N$2011,$AT1799)))</f>
        <v/>
      </c>
      <c r="O1799" s="170" t="str">
        <f>IF($AR1799="","",IF(INDEX('Required State Input – Clinic'!O$12:O$2011,$AT1799)="","",ROUND(INDEX('Required State Input – Clinic'!O$12:O$2011,$AT1799),2)))</f>
        <v/>
      </c>
      <c r="P1799" s="170" t="str">
        <f>IF($AR1799="","",IF(INDEX('Required State Input – Clinic'!P$12:P$2011,$AT1799)="","",ROUND(INDEX('Required State Input – Clinic'!P$12:P$2011,$AT1799),2)))</f>
        <v/>
      </c>
      <c r="Q1799" s="170" t="str">
        <f>IF($AR1799="","",IF(INDEX('Required State Input – Clinic'!Q$12:Q$2011,$AT1799)="","",ROUND(INDEX('Required State Input – Clinic'!Q$12:Q$2011,$AT1799),2)))</f>
        <v/>
      </c>
      <c r="R1799" s="276" t="str">
        <f t="shared" si="270"/>
        <v/>
      </c>
      <c r="S1799" s="171" t="str">
        <f>IF($AR1799="","",IF(INDEX('Required State Input – Clinic'!R$12:R$2011,$AT1799)="","",INDEX('Required State Input – Clinic'!R$12:R$2011,$AT1799)))</f>
        <v/>
      </c>
      <c r="T1799" s="169" t="str">
        <f>IF($AR1799="","",IF(INDEX('Required State Input – Clinic'!S$12:S$2011,$AT1799)="","",INDEX('Required State Input – Clinic'!S$12:S$2011,$AT1799)))</f>
        <v/>
      </c>
      <c r="U1799" s="170" t="str">
        <f>IF($AR1799="","",IF(INDEX('Required State Input – Clinic'!T$12:T$2011,$AT1799)="","",ROUND(INDEX('Required State Input – Clinic'!T$12:T$2011,$AT1799),2)))</f>
        <v/>
      </c>
      <c r="V1799" s="170" t="str">
        <f>IF($AR1799="","",IF(INDEX('Required State Input – Clinic'!U$12:U$2011,$AT1799)="","",ROUND(INDEX('Required State Input – Clinic'!U$12:U$2011,$AT1799),2)))</f>
        <v/>
      </c>
      <c r="W1799" s="170" t="str">
        <f>IF($AR1799="","",IF(INDEX('Required State Input – Clinic'!V$12:V$2011,$AT1799)="",0,ROUND(INDEX('Required State Input – Clinic'!V$12:V$2011,$AT1799),2)))</f>
        <v/>
      </c>
      <c r="X1799" s="170" t="str">
        <f>IF($AR1799="","",IF(INDEX('Required State Input – Clinic'!W$12:W$2011,$AT1799)="",0,ROUND(INDEX('Required State Input – Clinic'!W$12:W$2011,$AT1799),2)))</f>
        <v/>
      </c>
      <c r="Y1799" s="170" t="str">
        <f>IF($AR1799="","",IF(INDEX('Required State Input – Clinic'!X$12:X$2011,$AT1799)="",0,ROUND(INDEX('Required State Input – Clinic'!X$12:X$2011,$AT1799),2)))</f>
        <v/>
      </c>
      <c r="Z1799" s="180" t="str">
        <f t="shared" si="271"/>
        <v/>
      </c>
      <c r="AA1799" s="179" t="str">
        <f>IF($AR1799="","",IF(INDEX('Required State Input – Clinic'!Y$12:Y$2011,$AT1799)="","",INDEX('Required State Input – Clinic'!Y$12:Y$2011,$AT1799)))</f>
        <v/>
      </c>
      <c r="AB1799" s="172" t="str">
        <f>IF($AR1799="","",IF(INDEX('Required State Input – Clinic'!Z$12:Z$2011,$AT1799)="","",ROUND(INDEX('Required State Input – Clinic'!Z$12:Z$2011,$AT1799),4)))</f>
        <v/>
      </c>
      <c r="AC1799" s="172" t="str">
        <f>IF($AR1799="","",IF(INDEX('Required State Input – Clinic'!AA$12:AA$2011,$AT1799)="","",ROUND(INDEX('Required State Input – Clinic'!AA$12:AA$2011,$AT1799),4)))</f>
        <v/>
      </c>
      <c r="AD1799" s="180" t="str">
        <f t="shared" si="272"/>
        <v/>
      </c>
      <c r="AE1799" s="194" t="str">
        <f t="shared" si="273"/>
        <v/>
      </c>
      <c r="AF1799" s="177" t="str">
        <f>IF($AR1799="","",IF(INDEX('Required State Input – Clinic'!AB$12:AB$2011,$AT1799)="","",INDEX('Required State Input – Clinic'!AB$12:AB$2011,$AT1799)))</f>
        <v/>
      </c>
      <c r="AG1799" s="172" t="str">
        <f>IF($AR1799="","",IF(INDEX('Required State Input – Clinic'!AC$12:AC$2011,$AT1799)="","",ROUND(INDEX('Required State Input – Clinic'!AC$12:AC$2011,$AT1799),4)))</f>
        <v/>
      </c>
      <c r="AH1799" s="180" t="str">
        <f t="shared" si="274"/>
        <v/>
      </c>
      <c r="AI1799" s="173" t="str">
        <f>IF($AR1799="","",IF(INDEX('Required State Input – Clinic'!AD$12:AD$2011,$AT1799)="",0,ROUND(INDEX('Required State Input – Clinic'!AD$12:AD$2011,$AT1799),2)))</f>
        <v/>
      </c>
      <c r="AJ1799" s="180" t="str">
        <f t="shared" si="275"/>
        <v/>
      </c>
      <c r="AK1799" s="194" t="str">
        <f t="shared" si="276"/>
        <v/>
      </c>
      <c r="AL1799" s="170" t="str">
        <f>IF($AR1799="","",IF(INDEX('Required State Input – Clinic'!AE$12:AE$2011,$AT1799)="",0,ROUND(INDEX('Required State Input – Clinic'!AE$12:AE$2011,$AT1799),2)))</f>
        <v/>
      </c>
      <c r="AM1799" s="180" t="str">
        <f t="shared" si="277"/>
        <v/>
      </c>
      <c r="AR1799" t="str">
        <f t="shared" si="278"/>
        <v/>
      </c>
      <c r="AS1799" t="str">
        <f t="shared" si="279"/>
        <v/>
      </c>
      <c r="AT1799" t="str">
        <f>IF(AR1799="","",MATCH(AS1799,'Required State Input – Clinic'!$AS$12:$AS$2011,FALSE))</f>
        <v/>
      </c>
    </row>
    <row r="1800" spans="1:46" x14ac:dyDescent="0.25">
      <c r="A1800" s="218" t="s">
        <v>257</v>
      </c>
      <c r="B1800" s="174" t="str">
        <f>IF($AR1800="","",IF(INDEX('Required State Input – Clinic'!B$12:B$2011,$AT1800)="","",INDEX('Required State Input – Clinic'!B$12:B$2011,$AT1800)))</f>
        <v/>
      </c>
      <c r="C1800" s="168" t="str">
        <f>IF($AR1800="","",IF(INDEX('Required State Input – Clinic'!C$12:C$2011,$AT1800)="","",INDEX('Required State Input – Clinic'!C$12:C$2011,$AT1800)))</f>
        <v/>
      </c>
      <c r="D1800" s="175" t="str">
        <f>IF($AR1800="","",IF(INDEX('Required State Input – Clinic'!D$12:D$2011,$AT1800)="","",INDEX('Required State Input – Clinic'!D$12:D$2011,$AT1800)))</f>
        <v/>
      </c>
      <c r="E1800" s="174" t="str">
        <f>IF($AR1800="","",IF(INDEX('Required State Input – Clinic'!E$12:E$2011,$AT1800)="","",INDEX('Required State Input – Clinic'!E$12:E$2011,$AT1800)))</f>
        <v/>
      </c>
      <c r="F1800" s="176" t="str">
        <f>IF($AR1800="","",IF(INDEX('Required State Input – Clinic'!F$12:F$2011,$AT1800)="","",INDEX('Required State Input – Clinic'!F$12:F$2011,$AT1800)))</f>
        <v/>
      </c>
      <c r="G1800" s="176" t="str">
        <f>IF($AR1800="","",IF(INDEX('Required State Input – Clinic'!G$12:G$2011,$AT1800)="","",INDEX('Required State Input – Clinic'!G$12:G$2011,$AT1800)))</f>
        <v/>
      </c>
      <c r="H1800" s="176" t="str">
        <f>IF($AR1800="","",IF(INDEX('Required State Input – Clinic'!H$12:H$2011,$AT1800)="","",INDEX('Required State Input – Clinic'!H$12:H$2011,$AT1800)))</f>
        <v/>
      </c>
      <c r="I1800" s="177" t="str">
        <f>IF($AR1800="","",IF(INDEX('Required State Input – Clinic'!I$12:I$2011,$AT1800)="","",INDEX('Required State Input – Clinic'!I$12:I$2011,$AT1800)))</f>
        <v/>
      </c>
      <c r="J1800" s="176" t="str">
        <f>IF($AR1800="","",IF(INDEX('Required State Input – Clinic'!J$12:J$2011,$AT1800)="","",INDEX('Required State Input – Clinic'!J$12:J$2011,$AT1800)))</f>
        <v/>
      </c>
      <c r="K1800" s="178" t="str">
        <f>IF($AR1800="","",IF(INDEX('Required State Input – Clinic'!K$12:K$2011,$AT1800)="","",INDEX('Required State Input – Clinic'!K$12:K$2011,$AT1800)))</f>
        <v/>
      </c>
      <c r="L1800" s="179" t="str">
        <f>IF($AR1800="","",IF(INDEX('Required State Input – Clinic'!L$12:L$2011,$AT1800)="","",INDEX('Required State Input – Clinic'!L$12:L$2011,$AT1800)))</f>
        <v/>
      </c>
      <c r="M1800" s="169" t="str">
        <f>IF($AR1800="","",IF(INDEX('Required State Input – Clinic'!M$12:M$2011,$AT1800)="","",INDEX('Required State Input – Clinic'!M$12:M$2011,$AT1800)))</f>
        <v/>
      </c>
      <c r="N1800" s="169" t="str">
        <f>IF($AR1800="","",IF(INDEX('Required State Input – Clinic'!N$12:N$2011,$AT1800)="","",INDEX('Required State Input – Clinic'!N$12:N$2011,$AT1800)))</f>
        <v/>
      </c>
      <c r="O1800" s="170" t="str">
        <f>IF($AR1800="","",IF(INDEX('Required State Input – Clinic'!O$12:O$2011,$AT1800)="","",ROUND(INDEX('Required State Input – Clinic'!O$12:O$2011,$AT1800),2)))</f>
        <v/>
      </c>
      <c r="P1800" s="170" t="str">
        <f>IF($AR1800="","",IF(INDEX('Required State Input – Clinic'!P$12:P$2011,$AT1800)="","",ROUND(INDEX('Required State Input – Clinic'!P$12:P$2011,$AT1800),2)))</f>
        <v/>
      </c>
      <c r="Q1800" s="170" t="str">
        <f>IF($AR1800="","",IF(INDEX('Required State Input – Clinic'!Q$12:Q$2011,$AT1800)="","",ROUND(INDEX('Required State Input – Clinic'!Q$12:Q$2011,$AT1800),2)))</f>
        <v/>
      </c>
      <c r="R1800" s="276" t="str">
        <f t="shared" si="270"/>
        <v/>
      </c>
      <c r="S1800" s="171" t="str">
        <f>IF($AR1800="","",IF(INDEX('Required State Input – Clinic'!R$12:R$2011,$AT1800)="","",INDEX('Required State Input – Clinic'!R$12:R$2011,$AT1800)))</f>
        <v/>
      </c>
      <c r="T1800" s="169" t="str">
        <f>IF($AR1800="","",IF(INDEX('Required State Input – Clinic'!S$12:S$2011,$AT1800)="","",INDEX('Required State Input – Clinic'!S$12:S$2011,$AT1800)))</f>
        <v/>
      </c>
      <c r="U1800" s="170" t="str">
        <f>IF($AR1800="","",IF(INDEX('Required State Input – Clinic'!T$12:T$2011,$AT1800)="","",ROUND(INDEX('Required State Input – Clinic'!T$12:T$2011,$AT1800),2)))</f>
        <v/>
      </c>
      <c r="V1800" s="170" t="str">
        <f>IF($AR1800="","",IF(INDEX('Required State Input – Clinic'!U$12:U$2011,$AT1800)="","",ROUND(INDEX('Required State Input – Clinic'!U$12:U$2011,$AT1800),2)))</f>
        <v/>
      </c>
      <c r="W1800" s="170" t="str">
        <f>IF($AR1800="","",IF(INDEX('Required State Input – Clinic'!V$12:V$2011,$AT1800)="",0,ROUND(INDEX('Required State Input – Clinic'!V$12:V$2011,$AT1800),2)))</f>
        <v/>
      </c>
      <c r="X1800" s="170" t="str">
        <f>IF($AR1800="","",IF(INDEX('Required State Input – Clinic'!W$12:W$2011,$AT1800)="",0,ROUND(INDEX('Required State Input – Clinic'!W$12:W$2011,$AT1800),2)))</f>
        <v/>
      </c>
      <c r="Y1800" s="170" t="str">
        <f>IF($AR1800="","",IF(INDEX('Required State Input – Clinic'!X$12:X$2011,$AT1800)="",0,ROUND(INDEX('Required State Input – Clinic'!X$12:X$2011,$AT1800),2)))</f>
        <v/>
      </c>
      <c r="Z1800" s="180" t="str">
        <f t="shared" si="271"/>
        <v/>
      </c>
      <c r="AA1800" s="179" t="str">
        <f>IF($AR1800="","",IF(INDEX('Required State Input – Clinic'!Y$12:Y$2011,$AT1800)="","",INDEX('Required State Input – Clinic'!Y$12:Y$2011,$AT1800)))</f>
        <v/>
      </c>
      <c r="AB1800" s="172" t="str">
        <f>IF($AR1800="","",IF(INDEX('Required State Input – Clinic'!Z$12:Z$2011,$AT1800)="","",ROUND(INDEX('Required State Input – Clinic'!Z$12:Z$2011,$AT1800),4)))</f>
        <v/>
      </c>
      <c r="AC1800" s="172" t="str">
        <f>IF($AR1800="","",IF(INDEX('Required State Input – Clinic'!AA$12:AA$2011,$AT1800)="","",ROUND(INDEX('Required State Input – Clinic'!AA$12:AA$2011,$AT1800),4)))</f>
        <v/>
      </c>
      <c r="AD1800" s="180" t="str">
        <f t="shared" si="272"/>
        <v/>
      </c>
      <c r="AE1800" s="194" t="str">
        <f t="shared" si="273"/>
        <v/>
      </c>
      <c r="AF1800" s="177" t="str">
        <f>IF($AR1800="","",IF(INDEX('Required State Input – Clinic'!AB$12:AB$2011,$AT1800)="","",INDEX('Required State Input – Clinic'!AB$12:AB$2011,$AT1800)))</f>
        <v/>
      </c>
      <c r="AG1800" s="172" t="str">
        <f>IF($AR1800="","",IF(INDEX('Required State Input – Clinic'!AC$12:AC$2011,$AT1800)="","",ROUND(INDEX('Required State Input – Clinic'!AC$12:AC$2011,$AT1800),4)))</f>
        <v/>
      </c>
      <c r="AH1800" s="180" t="str">
        <f t="shared" si="274"/>
        <v/>
      </c>
      <c r="AI1800" s="173" t="str">
        <f>IF($AR1800="","",IF(INDEX('Required State Input – Clinic'!AD$12:AD$2011,$AT1800)="",0,ROUND(INDEX('Required State Input – Clinic'!AD$12:AD$2011,$AT1800),2)))</f>
        <v/>
      </c>
      <c r="AJ1800" s="180" t="str">
        <f t="shared" si="275"/>
        <v/>
      </c>
      <c r="AK1800" s="194" t="str">
        <f t="shared" si="276"/>
        <v/>
      </c>
      <c r="AL1800" s="170" t="str">
        <f>IF($AR1800="","",IF(INDEX('Required State Input – Clinic'!AE$12:AE$2011,$AT1800)="",0,ROUND(INDEX('Required State Input – Clinic'!AE$12:AE$2011,$AT1800),2)))</f>
        <v/>
      </c>
      <c r="AM1800" s="180" t="str">
        <f t="shared" si="277"/>
        <v/>
      </c>
      <c r="AR1800" t="str">
        <f t="shared" si="278"/>
        <v/>
      </c>
      <c r="AS1800" t="str">
        <f t="shared" si="279"/>
        <v/>
      </c>
      <c r="AT1800" t="str">
        <f>IF(AR1800="","",MATCH(AS1800,'Required State Input – Clinic'!$AS$12:$AS$2011,FALSE))</f>
        <v/>
      </c>
    </row>
    <row r="1801" spans="1:46" x14ac:dyDescent="0.25">
      <c r="A1801" s="218" t="s">
        <v>257</v>
      </c>
      <c r="B1801" s="174" t="str">
        <f>IF($AR1801="","",IF(INDEX('Required State Input – Clinic'!B$12:B$2011,$AT1801)="","",INDEX('Required State Input – Clinic'!B$12:B$2011,$AT1801)))</f>
        <v/>
      </c>
      <c r="C1801" s="168" t="str">
        <f>IF($AR1801="","",IF(INDEX('Required State Input – Clinic'!C$12:C$2011,$AT1801)="","",INDEX('Required State Input – Clinic'!C$12:C$2011,$AT1801)))</f>
        <v/>
      </c>
      <c r="D1801" s="175" t="str">
        <f>IF($AR1801="","",IF(INDEX('Required State Input – Clinic'!D$12:D$2011,$AT1801)="","",INDEX('Required State Input – Clinic'!D$12:D$2011,$AT1801)))</f>
        <v/>
      </c>
      <c r="E1801" s="174" t="str">
        <f>IF($AR1801="","",IF(INDEX('Required State Input – Clinic'!E$12:E$2011,$AT1801)="","",INDEX('Required State Input – Clinic'!E$12:E$2011,$AT1801)))</f>
        <v/>
      </c>
      <c r="F1801" s="176" t="str">
        <f>IF($AR1801="","",IF(INDEX('Required State Input – Clinic'!F$12:F$2011,$AT1801)="","",INDEX('Required State Input – Clinic'!F$12:F$2011,$AT1801)))</f>
        <v/>
      </c>
      <c r="G1801" s="176" t="str">
        <f>IF($AR1801="","",IF(INDEX('Required State Input – Clinic'!G$12:G$2011,$AT1801)="","",INDEX('Required State Input – Clinic'!G$12:G$2011,$AT1801)))</f>
        <v/>
      </c>
      <c r="H1801" s="176" t="str">
        <f>IF($AR1801="","",IF(INDEX('Required State Input – Clinic'!H$12:H$2011,$AT1801)="","",INDEX('Required State Input – Clinic'!H$12:H$2011,$AT1801)))</f>
        <v/>
      </c>
      <c r="I1801" s="177" t="str">
        <f>IF($AR1801="","",IF(INDEX('Required State Input – Clinic'!I$12:I$2011,$AT1801)="","",INDEX('Required State Input – Clinic'!I$12:I$2011,$AT1801)))</f>
        <v/>
      </c>
      <c r="J1801" s="176" t="str">
        <f>IF($AR1801="","",IF(INDEX('Required State Input – Clinic'!J$12:J$2011,$AT1801)="","",INDEX('Required State Input – Clinic'!J$12:J$2011,$AT1801)))</f>
        <v/>
      </c>
      <c r="K1801" s="178" t="str">
        <f>IF($AR1801="","",IF(INDEX('Required State Input – Clinic'!K$12:K$2011,$AT1801)="","",INDEX('Required State Input – Clinic'!K$12:K$2011,$AT1801)))</f>
        <v/>
      </c>
      <c r="L1801" s="179" t="str">
        <f>IF($AR1801="","",IF(INDEX('Required State Input – Clinic'!L$12:L$2011,$AT1801)="","",INDEX('Required State Input – Clinic'!L$12:L$2011,$AT1801)))</f>
        <v/>
      </c>
      <c r="M1801" s="169" t="str">
        <f>IF($AR1801="","",IF(INDEX('Required State Input – Clinic'!M$12:M$2011,$AT1801)="","",INDEX('Required State Input – Clinic'!M$12:M$2011,$AT1801)))</f>
        <v/>
      </c>
      <c r="N1801" s="169" t="str">
        <f>IF($AR1801="","",IF(INDEX('Required State Input – Clinic'!N$12:N$2011,$AT1801)="","",INDEX('Required State Input – Clinic'!N$12:N$2011,$AT1801)))</f>
        <v/>
      </c>
      <c r="O1801" s="170" t="str">
        <f>IF($AR1801="","",IF(INDEX('Required State Input – Clinic'!O$12:O$2011,$AT1801)="","",ROUND(INDEX('Required State Input – Clinic'!O$12:O$2011,$AT1801),2)))</f>
        <v/>
      </c>
      <c r="P1801" s="170" t="str">
        <f>IF($AR1801="","",IF(INDEX('Required State Input – Clinic'!P$12:P$2011,$AT1801)="","",ROUND(INDEX('Required State Input – Clinic'!P$12:P$2011,$AT1801),2)))</f>
        <v/>
      </c>
      <c r="Q1801" s="170" t="str">
        <f>IF($AR1801="","",IF(INDEX('Required State Input – Clinic'!Q$12:Q$2011,$AT1801)="","",ROUND(INDEX('Required State Input – Clinic'!Q$12:Q$2011,$AT1801),2)))</f>
        <v/>
      </c>
      <c r="R1801" s="276" t="str">
        <f t="shared" si="270"/>
        <v/>
      </c>
      <c r="S1801" s="171" t="str">
        <f>IF($AR1801="","",IF(INDEX('Required State Input – Clinic'!R$12:R$2011,$AT1801)="","",INDEX('Required State Input – Clinic'!R$12:R$2011,$AT1801)))</f>
        <v/>
      </c>
      <c r="T1801" s="169" t="str">
        <f>IF($AR1801="","",IF(INDEX('Required State Input – Clinic'!S$12:S$2011,$AT1801)="","",INDEX('Required State Input – Clinic'!S$12:S$2011,$AT1801)))</f>
        <v/>
      </c>
      <c r="U1801" s="170" t="str">
        <f>IF($AR1801="","",IF(INDEX('Required State Input – Clinic'!T$12:T$2011,$AT1801)="","",ROUND(INDEX('Required State Input – Clinic'!T$12:T$2011,$AT1801),2)))</f>
        <v/>
      </c>
      <c r="V1801" s="170" t="str">
        <f>IF($AR1801="","",IF(INDEX('Required State Input – Clinic'!U$12:U$2011,$AT1801)="","",ROUND(INDEX('Required State Input – Clinic'!U$12:U$2011,$AT1801),2)))</f>
        <v/>
      </c>
      <c r="W1801" s="170" t="str">
        <f>IF($AR1801="","",IF(INDEX('Required State Input – Clinic'!V$12:V$2011,$AT1801)="",0,ROUND(INDEX('Required State Input – Clinic'!V$12:V$2011,$AT1801),2)))</f>
        <v/>
      </c>
      <c r="X1801" s="170" t="str">
        <f>IF($AR1801="","",IF(INDEX('Required State Input – Clinic'!W$12:W$2011,$AT1801)="",0,ROUND(INDEX('Required State Input – Clinic'!W$12:W$2011,$AT1801),2)))</f>
        <v/>
      </c>
      <c r="Y1801" s="170" t="str">
        <f>IF($AR1801="","",IF(INDEX('Required State Input – Clinic'!X$12:X$2011,$AT1801)="",0,ROUND(INDEX('Required State Input – Clinic'!X$12:X$2011,$AT1801),2)))</f>
        <v/>
      </c>
      <c r="Z1801" s="180" t="str">
        <f t="shared" si="271"/>
        <v/>
      </c>
      <c r="AA1801" s="179" t="str">
        <f>IF($AR1801="","",IF(INDEX('Required State Input – Clinic'!Y$12:Y$2011,$AT1801)="","",INDEX('Required State Input – Clinic'!Y$12:Y$2011,$AT1801)))</f>
        <v/>
      </c>
      <c r="AB1801" s="172" t="str">
        <f>IF($AR1801="","",IF(INDEX('Required State Input – Clinic'!Z$12:Z$2011,$AT1801)="","",ROUND(INDEX('Required State Input – Clinic'!Z$12:Z$2011,$AT1801),4)))</f>
        <v/>
      </c>
      <c r="AC1801" s="172" t="str">
        <f>IF($AR1801="","",IF(INDEX('Required State Input – Clinic'!AA$12:AA$2011,$AT1801)="","",ROUND(INDEX('Required State Input – Clinic'!AA$12:AA$2011,$AT1801),4)))</f>
        <v/>
      </c>
      <c r="AD1801" s="180" t="str">
        <f t="shared" si="272"/>
        <v/>
      </c>
      <c r="AE1801" s="194" t="str">
        <f t="shared" si="273"/>
        <v/>
      </c>
      <c r="AF1801" s="177" t="str">
        <f>IF($AR1801="","",IF(INDEX('Required State Input – Clinic'!AB$12:AB$2011,$AT1801)="","",INDEX('Required State Input – Clinic'!AB$12:AB$2011,$AT1801)))</f>
        <v/>
      </c>
      <c r="AG1801" s="172" t="str">
        <f>IF($AR1801="","",IF(INDEX('Required State Input – Clinic'!AC$12:AC$2011,$AT1801)="","",ROUND(INDEX('Required State Input – Clinic'!AC$12:AC$2011,$AT1801),4)))</f>
        <v/>
      </c>
      <c r="AH1801" s="180" t="str">
        <f t="shared" si="274"/>
        <v/>
      </c>
      <c r="AI1801" s="173" t="str">
        <f>IF($AR1801="","",IF(INDEX('Required State Input – Clinic'!AD$12:AD$2011,$AT1801)="",0,ROUND(INDEX('Required State Input – Clinic'!AD$12:AD$2011,$AT1801),2)))</f>
        <v/>
      </c>
      <c r="AJ1801" s="180" t="str">
        <f t="shared" si="275"/>
        <v/>
      </c>
      <c r="AK1801" s="194" t="str">
        <f t="shared" si="276"/>
        <v/>
      </c>
      <c r="AL1801" s="170" t="str">
        <f>IF($AR1801="","",IF(INDEX('Required State Input – Clinic'!AE$12:AE$2011,$AT1801)="",0,ROUND(INDEX('Required State Input – Clinic'!AE$12:AE$2011,$AT1801),2)))</f>
        <v/>
      </c>
      <c r="AM1801" s="180" t="str">
        <f t="shared" si="277"/>
        <v/>
      </c>
      <c r="AR1801" t="str">
        <f t="shared" si="278"/>
        <v/>
      </c>
      <c r="AS1801" t="str">
        <f t="shared" si="279"/>
        <v/>
      </c>
      <c r="AT1801" t="str">
        <f>IF(AR1801="","",MATCH(AS1801,'Required State Input – Clinic'!$AS$12:$AS$2011,FALSE))</f>
        <v/>
      </c>
    </row>
    <row r="1802" spans="1:46" x14ac:dyDescent="0.25">
      <c r="A1802" s="218" t="s">
        <v>257</v>
      </c>
      <c r="B1802" s="174" t="str">
        <f>IF($AR1802="","",IF(INDEX('Required State Input – Clinic'!B$12:B$2011,$AT1802)="","",INDEX('Required State Input – Clinic'!B$12:B$2011,$AT1802)))</f>
        <v/>
      </c>
      <c r="C1802" s="168" t="str">
        <f>IF($AR1802="","",IF(INDEX('Required State Input – Clinic'!C$12:C$2011,$AT1802)="","",INDEX('Required State Input – Clinic'!C$12:C$2011,$AT1802)))</f>
        <v/>
      </c>
      <c r="D1802" s="175" t="str">
        <f>IF($AR1802="","",IF(INDEX('Required State Input – Clinic'!D$12:D$2011,$AT1802)="","",INDEX('Required State Input – Clinic'!D$12:D$2011,$AT1802)))</f>
        <v/>
      </c>
      <c r="E1802" s="174" t="str">
        <f>IF($AR1802="","",IF(INDEX('Required State Input – Clinic'!E$12:E$2011,$AT1802)="","",INDEX('Required State Input – Clinic'!E$12:E$2011,$AT1802)))</f>
        <v/>
      </c>
      <c r="F1802" s="176" t="str">
        <f>IF($AR1802="","",IF(INDEX('Required State Input – Clinic'!F$12:F$2011,$AT1802)="","",INDEX('Required State Input – Clinic'!F$12:F$2011,$AT1802)))</f>
        <v/>
      </c>
      <c r="G1802" s="176" t="str">
        <f>IF($AR1802="","",IF(INDEX('Required State Input – Clinic'!G$12:G$2011,$AT1802)="","",INDEX('Required State Input – Clinic'!G$12:G$2011,$AT1802)))</f>
        <v/>
      </c>
      <c r="H1802" s="176" t="str">
        <f>IF($AR1802="","",IF(INDEX('Required State Input – Clinic'!H$12:H$2011,$AT1802)="","",INDEX('Required State Input – Clinic'!H$12:H$2011,$AT1802)))</f>
        <v/>
      </c>
      <c r="I1802" s="177" t="str">
        <f>IF($AR1802="","",IF(INDEX('Required State Input – Clinic'!I$12:I$2011,$AT1802)="","",INDEX('Required State Input – Clinic'!I$12:I$2011,$AT1802)))</f>
        <v/>
      </c>
      <c r="J1802" s="176" t="str">
        <f>IF($AR1802="","",IF(INDEX('Required State Input – Clinic'!J$12:J$2011,$AT1802)="","",INDEX('Required State Input – Clinic'!J$12:J$2011,$AT1802)))</f>
        <v/>
      </c>
      <c r="K1802" s="178" t="str">
        <f>IF($AR1802="","",IF(INDEX('Required State Input – Clinic'!K$12:K$2011,$AT1802)="","",INDEX('Required State Input – Clinic'!K$12:K$2011,$AT1802)))</f>
        <v/>
      </c>
      <c r="L1802" s="179" t="str">
        <f>IF($AR1802="","",IF(INDEX('Required State Input – Clinic'!L$12:L$2011,$AT1802)="","",INDEX('Required State Input – Clinic'!L$12:L$2011,$AT1802)))</f>
        <v/>
      </c>
      <c r="M1802" s="169" t="str">
        <f>IF($AR1802="","",IF(INDEX('Required State Input – Clinic'!M$12:M$2011,$AT1802)="","",INDEX('Required State Input – Clinic'!M$12:M$2011,$AT1802)))</f>
        <v/>
      </c>
      <c r="N1802" s="169" t="str">
        <f>IF($AR1802="","",IF(INDEX('Required State Input – Clinic'!N$12:N$2011,$AT1802)="","",INDEX('Required State Input – Clinic'!N$12:N$2011,$AT1802)))</f>
        <v/>
      </c>
      <c r="O1802" s="170" t="str">
        <f>IF($AR1802="","",IF(INDEX('Required State Input – Clinic'!O$12:O$2011,$AT1802)="","",ROUND(INDEX('Required State Input – Clinic'!O$12:O$2011,$AT1802),2)))</f>
        <v/>
      </c>
      <c r="P1802" s="170" t="str">
        <f>IF($AR1802="","",IF(INDEX('Required State Input – Clinic'!P$12:P$2011,$AT1802)="","",ROUND(INDEX('Required State Input – Clinic'!P$12:P$2011,$AT1802),2)))</f>
        <v/>
      </c>
      <c r="Q1802" s="170" t="str">
        <f>IF($AR1802="","",IF(INDEX('Required State Input – Clinic'!Q$12:Q$2011,$AT1802)="","",ROUND(INDEX('Required State Input – Clinic'!Q$12:Q$2011,$AT1802),2)))</f>
        <v/>
      </c>
      <c r="R1802" s="276" t="str">
        <f t="shared" si="270"/>
        <v/>
      </c>
      <c r="S1802" s="171" t="str">
        <f>IF($AR1802="","",IF(INDEX('Required State Input – Clinic'!R$12:R$2011,$AT1802)="","",INDEX('Required State Input – Clinic'!R$12:R$2011,$AT1802)))</f>
        <v/>
      </c>
      <c r="T1802" s="169" t="str">
        <f>IF($AR1802="","",IF(INDEX('Required State Input – Clinic'!S$12:S$2011,$AT1802)="","",INDEX('Required State Input – Clinic'!S$12:S$2011,$AT1802)))</f>
        <v/>
      </c>
      <c r="U1802" s="170" t="str">
        <f>IF($AR1802="","",IF(INDEX('Required State Input – Clinic'!T$12:T$2011,$AT1802)="","",ROUND(INDEX('Required State Input – Clinic'!T$12:T$2011,$AT1802),2)))</f>
        <v/>
      </c>
      <c r="V1802" s="170" t="str">
        <f>IF($AR1802="","",IF(INDEX('Required State Input – Clinic'!U$12:U$2011,$AT1802)="","",ROUND(INDEX('Required State Input – Clinic'!U$12:U$2011,$AT1802),2)))</f>
        <v/>
      </c>
      <c r="W1802" s="170" t="str">
        <f>IF($AR1802="","",IF(INDEX('Required State Input – Clinic'!V$12:V$2011,$AT1802)="",0,ROUND(INDEX('Required State Input – Clinic'!V$12:V$2011,$AT1802),2)))</f>
        <v/>
      </c>
      <c r="X1802" s="170" t="str">
        <f>IF($AR1802="","",IF(INDEX('Required State Input – Clinic'!W$12:W$2011,$AT1802)="",0,ROUND(INDEX('Required State Input – Clinic'!W$12:W$2011,$AT1802),2)))</f>
        <v/>
      </c>
      <c r="Y1802" s="170" t="str">
        <f>IF($AR1802="","",IF(INDEX('Required State Input – Clinic'!X$12:X$2011,$AT1802)="",0,ROUND(INDEX('Required State Input – Clinic'!X$12:X$2011,$AT1802),2)))</f>
        <v/>
      </c>
      <c r="Z1802" s="180" t="str">
        <f t="shared" si="271"/>
        <v/>
      </c>
      <c r="AA1802" s="179" t="str">
        <f>IF($AR1802="","",IF(INDEX('Required State Input – Clinic'!Y$12:Y$2011,$AT1802)="","",INDEX('Required State Input – Clinic'!Y$12:Y$2011,$AT1802)))</f>
        <v/>
      </c>
      <c r="AB1802" s="172" t="str">
        <f>IF($AR1802="","",IF(INDEX('Required State Input – Clinic'!Z$12:Z$2011,$AT1802)="","",ROUND(INDEX('Required State Input – Clinic'!Z$12:Z$2011,$AT1802),4)))</f>
        <v/>
      </c>
      <c r="AC1802" s="172" t="str">
        <f>IF($AR1802="","",IF(INDEX('Required State Input – Clinic'!AA$12:AA$2011,$AT1802)="","",ROUND(INDEX('Required State Input – Clinic'!AA$12:AA$2011,$AT1802),4)))</f>
        <v/>
      </c>
      <c r="AD1802" s="180" t="str">
        <f t="shared" si="272"/>
        <v/>
      </c>
      <c r="AE1802" s="194" t="str">
        <f t="shared" si="273"/>
        <v/>
      </c>
      <c r="AF1802" s="177" t="str">
        <f>IF($AR1802="","",IF(INDEX('Required State Input – Clinic'!AB$12:AB$2011,$AT1802)="","",INDEX('Required State Input – Clinic'!AB$12:AB$2011,$AT1802)))</f>
        <v/>
      </c>
      <c r="AG1802" s="172" t="str">
        <f>IF($AR1802="","",IF(INDEX('Required State Input – Clinic'!AC$12:AC$2011,$AT1802)="","",ROUND(INDEX('Required State Input – Clinic'!AC$12:AC$2011,$AT1802),4)))</f>
        <v/>
      </c>
      <c r="AH1802" s="180" t="str">
        <f t="shared" si="274"/>
        <v/>
      </c>
      <c r="AI1802" s="173" t="str">
        <f>IF($AR1802="","",IF(INDEX('Required State Input – Clinic'!AD$12:AD$2011,$AT1802)="",0,ROUND(INDEX('Required State Input – Clinic'!AD$12:AD$2011,$AT1802),2)))</f>
        <v/>
      </c>
      <c r="AJ1802" s="180" t="str">
        <f t="shared" si="275"/>
        <v/>
      </c>
      <c r="AK1802" s="194" t="str">
        <f t="shared" si="276"/>
        <v/>
      </c>
      <c r="AL1802" s="170" t="str">
        <f>IF($AR1802="","",IF(INDEX('Required State Input – Clinic'!AE$12:AE$2011,$AT1802)="",0,ROUND(INDEX('Required State Input – Clinic'!AE$12:AE$2011,$AT1802),2)))</f>
        <v/>
      </c>
      <c r="AM1802" s="180" t="str">
        <f t="shared" si="277"/>
        <v/>
      </c>
      <c r="AR1802" t="str">
        <f t="shared" si="278"/>
        <v/>
      </c>
      <c r="AS1802" t="str">
        <f t="shared" si="279"/>
        <v/>
      </c>
      <c r="AT1802" t="str">
        <f>IF(AR1802="","",MATCH(AS1802,'Required State Input – Clinic'!$AS$12:$AS$2011,FALSE))</f>
        <v/>
      </c>
    </row>
    <row r="1803" spans="1:46" x14ac:dyDescent="0.25">
      <c r="A1803" s="218" t="s">
        <v>257</v>
      </c>
      <c r="B1803" s="174" t="str">
        <f>IF($AR1803="","",IF(INDEX('Required State Input – Clinic'!B$12:B$2011,$AT1803)="","",INDEX('Required State Input – Clinic'!B$12:B$2011,$AT1803)))</f>
        <v/>
      </c>
      <c r="C1803" s="168" t="str">
        <f>IF($AR1803="","",IF(INDEX('Required State Input – Clinic'!C$12:C$2011,$AT1803)="","",INDEX('Required State Input – Clinic'!C$12:C$2011,$AT1803)))</f>
        <v/>
      </c>
      <c r="D1803" s="175" t="str">
        <f>IF($AR1803="","",IF(INDEX('Required State Input – Clinic'!D$12:D$2011,$AT1803)="","",INDEX('Required State Input – Clinic'!D$12:D$2011,$AT1803)))</f>
        <v/>
      </c>
      <c r="E1803" s="174" t="str">
        <f>IF($AR1803="","",IF(INDEX('Required State Input – Clinic'!E$12:E$2011,$AT1803)="","",INDEX('Required State Input – Clinic'!E$12:E$2011,$AT1803)))</f>
        <v/>
      </c>
      <c r="F1803" s="176" t="str">
        <f>IF($AR1803="","",IF(INDEX('Required State Input – Clinic'!F$12:F$2011,$AT1803)="","",INDEX('Required State Input – Clinic'!F$12:F$2011,$AT1803)))</f>
        <v/>
      </c>
      <c r="G1803" s="176" t="str">
        <f>IF($AR1803="","",IF(INDEX('Required State Input – Clinic'!G$12:G$2011,$AT1803)="","",INDEX('Required State Input – Clinic'!G$12:G$2011,$AT1803)))</f>
        <v/>
      </c>
      <c r="H1803" s="176" t="str">
        <f>IF($AR1803="","",IF(INDEX('Required State Input – Clinic'!H$12:H$2011,$AT1803)="","",INDEX('Required State Input – Clinic'!H$12:H$2011,$AT1803)))</f>
        <v/>
      </c>
      <c r="I1803" s="177" t="str">
        <f>IF($AR1803="","",IF(INDEX('Required State Input – Clinic'!I$12:I$2011,$AT1803)="","",INDEX('Required State Input – Clinic'!I$12:I$2011,$AT1803)))</f>
        <v/>
      </c>
      <c r="J1803" s="176" t="str">
        <f>IF($AR1803="","",IF(INDEX('Required State Input – Clinic'!J$12:J$2011,$AT1803)="","",INDEX('Required State Input – Clinic'!J$12:J$2011,$AT1803)))</f>
        <v/>
      </c>
      <c r="K1803" s="178" t="str">
        <f>IF($AR1803="","",IF(INDEX('Required State Input – Clinic'!K$12:K$2011,$AT1803)="","",INDEX('Required State Input – Clinic'!K$12:K$2011,$AT1803)))</f>
        <v/>
      </c>
      <c r="L1803" s="179" t="str">
        <f>IF($AR1803="","",IF(INDEX('Required State Input – Clinic'!L$12:L$2011,$AT1803)="","",INDEX('Required State Input – Clinic'!L$12:L$2011,$AT1803)))</f>
        <v/>
      </c>
      <c r="M1803" s="169" t="str">
        <f>IF($AR1803="","",IF(INDEX('Required State Input – Clinic'!M$12:M$2011,$AT1803)="","",INDEX('Required State Input – Clinic'!M$12:M$2011,$AT1803)))</f>
        <v/>
      </c>
      <c r="N1803" s="169" t="str">
        <f>IF($AR1803="","",IF(INDEX('Required State Input – Clinic'!N$12:N$2011,$AT1803)="","",INDEX('Required State Input – Clinic'!N$12:N$2011,$AT1803)))</f>
        <v/>
      </c>
      <c r="O1803" s="170" t="str">
        <f>IF($AR1803="","",IF(INDEX('Required State Input – Clinic'!O$12:O$2011,$AT1803)="","",ROUND(INDEX('Required State Input – Clinic'!O$12:O$2011,$AT1803),2)))</f>
        <v/>
      </c>
      <c r="P1803" s="170" t="str">
        <f>IF($AR1803="","",IF(INDEX('Required State Input – Clinic'!P$12:P$2011,$AT1803)="","",ROUND(INDEX('Required State Input – Clinic'!P$12:P$2011,$AT1803),2)))</f>
        <v/>
      </c>
      <c r="Q1803" s="170" t="str">
        <f>IF($AR1803="","",IF(INDEX('Required State Input – Clinic'!Q$12:Q$2011,$AT1803)="","",ROUND(INDEX('Required State Input – Clinic'!Q$12:Q$2011,$AT1803),2)))</f>
        <v/>
      </c>
      <c r="R1803" s="276" t="str">
        <f t="shared" si="270"/>
        <v/>
      </c>
      <c r="S1803" s="171" t="str">
        <f>IF($AR1803="","",IF(INDEX('Required State Input – Clinic'!R$12:R$2011,$AT1803)="","",INDEX('Required State Input – Clinic'!R$12:R$2011,$AT1803)))</f>
        <v/>
      </c>
      <c r="T1803" s="169" t="str">
        <f>IF($AR1803="","",IF(INDEX('Required State Input – Clinic'!S$12:S$2011,$AT1803)="","",INDEX('Required State Input – Clinic'!S$12:S$2011,$AT1803)))</f>
        <v/>
      </c>
      <c r="U1803" s="170" t="str">
        <f>IF($AR1803="","",IF(INDEX('Required State Input – Clinic'!T$12:T$2011,$AT1803)="","",ROUND(INDEX('Required State Input – Clinic'!T$12:T$2011,$AT1803),2)))</f>
        <v/>
      </c>
      <c r="V1803" s="170" t="str">
        <f>IF($AR1803="","",IF(INDEX('Required State Input – Clinic'!U$12:U$2011,$AT1803)="","",ROUND(INDEX('Required State Input – Clinic'!U$12:U$2011,$AT1803),2)))</f>
        <v/>
      </c>
      <c r="W1803" s="170" t="str">
        <f>IF($AR1803="","",IF(INDEX('Required State Input – Clinic'!V$12:V$2011,$AT1803)="",0,ROUND(INDEX('Required State Input – Clinic'!V$12:V$2011,$AT1803),2)))</f>
        <v/>
      </c>
      <c r="X1803" s="170" t="str">
        <f>IF($AR1803="","",IF(INDEX('Required State Input – Clinic'!W$12:W$2011,$AT1803)="",0,ROUND(INDEX('Required State Input – Clinic'!W$12:W$2011,$AT1803),2)))</f>
        <v/>
      </c>
      <c r="Y1803" s="170" t="str">
        <f>IF($AR1803="","",IF(INDEX('Required State Input – Clinic'!X$12:X$2011,$AT1803)="",0,ROUND(INDEX('Required State Input – Clinic'!X$12:X$2011,$AT1803),2)))</f>
        <v/>
      </c>
      <c r="Z1803" s="180" t="str">
        <f t="shared" si="271"/>
        <v/>
      </c>
      <c r="AA1803" s="179" t="str">
        <f>IF($AR1803="","",IF(INDEX('Required State Input – Clinic'!Y$12:Y$2011,$AT1803)="","",INDEX('Required State Input – Clinic'!Y$12:Y$2011,$AT1803)))</f>
        <v/>
      </c>
      <c r="AB1803" s="172" t="str">
        <f>IF($AR1803="","",IF(INDEX('Required State Input – Clinic'!Z$12:Z$2011,$AT1803)="","",ROUND(INDEX('Required State Input – Clinic'!Z$12:Z$2011,$AT1803),4)))</f>
        <v/>
      </c>
      <c r="AC1803" s="172" t="str">
        <f>IF($AR1803="","",IF(INDEX('Required State Input – Clinic'!AA$12:AA$2011,$AT1803)="","",ROUND(INDEX('Required State Input – Clinic'!AA$12:AA$2011,$AT1803),4)))</f>
        <v/>
      </c>
      <c r="AD1803" s="180" t="str">
        <f t="shared" si="272"/>
        <v/>
      </c>
      <c r="AE1803" s="194" t="str">
        <f t="shared" si="273"/>
        <v/>
      </c>
      <c r="AF1803" s="177" t="str">
        <f>IF($AR1803="","",IF(INDEX('Required State Input – Clinic'!AB$12:AB$2011,$AT1803)="","",INDEX('Required State Input – Clinic'!AB$12:AB$2011,$AT1803)))</f>
        <v/>
      </c>
      <c r="AG1803" s="172" t="str">
        <f>IF($AR1803="","",IF(INDEX('Required State Input – Clinic'!AC$12:AC$2011,$AT1803)="","",ROUND(INDEX('Required State Input – Clinic'!AC$12:AC$2011,$AT1803),4)))</f>
        <v/>
      </c>
      <c r="AH1803" s="180" t="str">
        <f t="shared" si="274"/>
        <v/>
      </c>
      <c r="AI1803" s="173" t="str">
        <f>IF($AR1803="","",IF(INDEX('Required State Input – Clinic'!AD$12:AD$2011,$AT1803)="",0,ROUND(INDEX('Required State Input – Clinic'!AD$12:AD$2011,$AT1803),2)))</f>
        <v/>
      </c>
      <c r="AJ1803" s="180" t="str">
        <f t="shared" si="275"/>
        <v/>
      </c>
      <c r="AK1803" s="194" t="str">
        <f t="shared" si="276"/>
        <v/>
      </c>
      <c r="AL1803" s="170" t="str">
        <f>IF($AR1803="","",IF(INDEX('Required State Input – Clinic'!AE$12:AE$2011,$AT1803)="",0,ROUND(INDEX('Required State Input – Clinic'!AE$12:AE$2011,$AT1803),2)))</f>
        <v/>
      </c>
      <c r="AM1803" s="180" t="str">
        <f t="shared" si="277"/>
        <v/>
      </c>
      <c r="AR1803" t="str">
        <f t="shared" si="278"/>
        <v/>
      </c>
      <c r="AS1803" t="str">
        <f t="shared" si="279"/>
        <v/>
      </c>
      <c r="AT1803" t="str">
        <f>IF(AR1803="","",MATCH(AS1803,'Required State Input – Clinic'!$AS$12:$AS$2011,FALSE))</f>
        <v/>
      </c>
    </row>
    <row r="1804" spans="1:46" x14ac:dyDescent="0.25">
      <c r="A1804" s="218" t="s">
        <v>257</v>
      </c>
      <c r="B1804" s="174" t="str">
        <f>IF($AR1804="","",IF(INDEX('Required State Input – Clinic'!B$12:B$2011,$AT1804)="","",INDEX('Required State Input – Clinic'!B$12:B$2011,$AT1804)))</f>
        <v/>
      </c>
      <c r="C1804" s="168" t="str">
        <f>IF($AR1804="","",IF(INDEX('Required State Input – Clinic'!C$12:C$2011,$AT1804)="","",INDEX('Required State Input – Clinic'!C$12:C$2011,$AT1804)))</f>
        <v/>
      </c>
      <c r="D1804" s="175" t="str">
        <f>IF($AR1804="","",IF(INDEX('Required State Input – Clinic'!D$12:D$2011,$AT1804)="","",INDEX('Required State Input – Clinic'!D$12:D$2011,$AT1804)))</f>
        <v/>
      </c>
      <c r="E1804" s="174" t="str">
        <f>IF($AR1804="","",IF(INDEX('Required State Input – Clinic'!E$12:E$2011,$AT1804)="","",INDEX('Required State Input – Clinic'!E$12:E$2011,$AT1804)))</f>
        <v/>
      </c>
      <c r="F1804" s="176" t="str">
        <f>IF($AR1804="","",IF(INDEX('Required State Input – Clinic'!F$12:F$2011,$AT1804)="","",INDEX('Required State Input – Clinic'!F$12:F$2011,$AT1804)))</f>
        <v/>
      </c>
      <c r="G1804" s="176" t="str">
        <f>IF($AR1804="","",IF(INDEX('Required State Input – Clinic'!G$12:G$2011,$AT1804)="","",INDEX('Required State Input – Clinic'!G$12:G$2011,$AT1804)))</f>
        <v/>
      </c>
      <c r="H1804" s="176" t="str">
        <f>IF($AR1804="","",IF(INDEX('Required State Input – Clinic'!H$12:H$2011,$AT1804)="","",INDEX('Required State Input – Clinic'!H$12:H$2011,$AT1804)))</f>
        <v/>
      </c>
      <c r="I1804" s="177" t="str">
        <f>IF($AR1804="","",IF(INDEX('Required State Input – Clinic'!I$12:I$2011,$AT1804)="","",INDEX('Required State Input – Clinic'!I$12:I$2011,$AT1804)))</f>
        <v/>
      </c>
      <c r="J1804" s="176" t="str">
        <f>IF($AR1804="","",IF(INDEX('Required State Input – Clinic'!J$12:J$2011,$AT1804)="","",INDEX('Required State Input – Clinic'!J$12:J$2011,$AT1804)))</f>
        <v/>
      </c>
      <c r="K1804" s="178" t="str">
        <f>IF($AR1804="","",IF(INDEX('Required State Input – Clinic'!K$12:K$2011,$AT1804)="","",INDEX('Required State Input – Clinic'!K$12:K$2011,$AT1804)))</f>
        <v/>
      </c>
      <c r="L1804" s="179" t="str">
        <f>IF($AR1804="","",IF(INDEX('Required State Input – Clinic'!L$12:L$2011,$AT1804)="","",INDEX('Required State Input – Clinic'!L$12:L$2011,$AT1804)))</f>
        <v/>
      </c>
      <c r="M1804" s="169" t="str">
        <f>IF($AR1804="","",IF(INDEX('Required State Input – Clinic'!M$12:M$2011,$AT1804)="","",INDEX('Required State Input – Clinic'!M$12:M$2011,$AT1804)))</f>
        <v/>
      </c>
      <c r="N1804" s="169" t="str">
        <f>IF($AR1804="","",IF(INDEX('Required State Input – Clinic'!N$12:N$2011,$AT1804)="","",INDEX('Required State Input – Clinic'!N$12:N$2011,$AT1804)))</f>
        <v/>
      </c>
      <c r="O1804" s="170" t="str">
        <f>IF($AR1804="","",IF(INDEX('Required State Input – Clinic'!O$12:O$2011,$AT1804)="","",ROUND(INDEX('Required State Input – Clinic'!O$12:O$2011,$AT1804),2)))</f>
        <v/>
      </c>
      <c r="P1804" s="170" t="str">
        <f>IF($AR1804="","",IF(INDEX('Required State Input – Clinic'!P$12:P$2011,$AT1804)="","",ROUND(INDEX('Required State Input – Clinic'!P$12:P$2011,$AT1804),2)))</f>
        <v/>
      </c>
      <c r="Q1804" s="170" t="str">
        <f>IF($AR1804="","",IF(INDEX('Required State Input – Clinic'!Q$12:Q$2011,$AT1804)="","",ROUND(INDEX('Required State Input – Clinic'!Q$12:Q$2011,$AT1804),2)))</f>
        <v/>
      </c>
      <c r="R1804" s="276" t="str">
        <f t="shared" si="270"/>
        <v/>
      </c>
      <c r="S1804" s="171" t="str">
        <f>IF($AR1804="","",IF(INDEX('Required State Input – Clinic'!R$12:R$2011,$AT1804)="","",INDEX('Required State Input – Clinic'!R$12:R$2011,$AT1804)))</f>
        <v/>
      </c>
      <c r="T1804" s="169" t="str">
        <f>IF($AR1804="","",IF(INDEX('Required State Input – Clinic'!S$12:S$2011,$AT1804)="","",INDEX('Required State Input – Clinic'!S$12:S$2011,$AT1804)))</f>
        <v/>
      </c>
      <c r="U1804" s="170" t="str">
        <f>IF($AR1804="","",IF(INDEX('Required State Input – Clinic'!T$12:T$2011,$AT1804)="","",ROUND(INDEX('Required State Input – Clinic'!T$12:T$2011,$AT1804),2)))</f>
        <v/>
      </c>
      <c r="V1804" s="170" t="str">
        <f>IF($AR1804="","",IF(INDEX('Required State Input – Clinic'!U$12:U$2011,$AT1804)="","",ROUND(INDEX('Required State Input – Clinic'!U$12:U$2011,$AT1804),2)))</f>
        <v/>
      </c>
      <c r="W1804" s="170" t="str">
        <f>IF($AR1804="","",IF(INDEX('Required State Input – Clinic'!V$12:V$2011,$AT1804)="",0,ROUND(INDEX('Required State Input – Clinic'!V$12:V$2011,$AT1804),2)))</f>
        <v/>
      </c>
      <c r="X1804" s="170" t="str">
        <f>IF($AR1804="","",IF(INDEX('Required State Input – Clinic'!W$12:W$2011,$AT1804)="",0,ROUND(INDEX('Required State Input – Clinic'!W$12:W$2011,$AT1804),2)))</f>
        <v/>
      </c>
      <c r="Y1804" s="170" t="str">
        <f>IF($AR1804="","",IF(INDEX('Required State Input – Clinic'!X$12:X$2011,$AT1804)="",0,ROUND(INDEX('Required State Input – Clinic'!X$12:X$2011,$AT1804),2)))</f>
        <v/>
      </c>
      <c r="Z1804" s="180" t="str">
        <f t="shared" si="271"/>
        <v/>
      </c>
      <c r="AA1804" s="179" t="str">
        <f>IF($AR1804="","",IF(INDEX('Required State Input – Clinic'!Y$12:Y$2011,$AT1804)="","",INDEX('Required State Input – Clinic'!Y$12:Y$2011,$AT1804)))</f>
        <v/>
      </c>
      <c r="AB1804" s="172" t="str">
        <f>IF($AR1804="","",IF(INDEX('Required State Input – Clinic'!Z$12:Z$2011,$AT1804)="","",ROUND(INDEX('Required State Input – Clinic'!Z$12:Z$2011,$AT1804),4)))</f>
        <v/>
      </c>
      <c r="AC1804" s="172" t="str">
        <f>IF($AR1804="","",IF(INDEX('Required State Input – Clinic'!AA$12:AA$2011,$AT1804)="","",ROUND(INDEX('Required State Input – Clinic'!AA$12:AA$2011,$AT1804),4)))</f>
        <v/>
      </c>
      <c r="AD1804" s="180" t="str">
        <f t="shared" si="272"/>
        <v/>
      </c>
      <c r="AE1804" s="194" t="str">
        <f t="shared" si="273"/>
        <v/>
      </c>
      <c r="AF1804" s="177" t="str">
        <f>IF($AR1804="","",IF(INDEX('Required State Input – Clinic'!AB$12:AB$2011,$AT1804)="","",INDEX('Required State Input – Clinic'!AB$12:AB$2011,$AT1804)))</f>
        <v/>
      </c>
      <c r="AG1804" s="172" t="str">
        <f>IF($AR1804="","",IF(INDEX('Required State Input – Clinic'!AC$12:AC$2011,$AT1804)="","",ROUND(INDEX('Required State Input – Clinic'!AC$12:AC$2011,$AT1804),4)))</f>
        <v/>
      </c>
      <c r="AH1804" s="180" t="str">
        <f t="shared" si="274"/>
        <v/>
      </c>
      <c r="AI1804" s="173" t="str">
        <f>IF($AR1804="","",IF(INDEX('Required State Input – Clinic'!AD$12:AD$2011,$AT1804)="",0,ROUND(INDEX('Required State Input – Clinic'!AD$12:AD$2011,$AT1804),2)))</f>
        <v/>
      </c>
      <c r="AJ1804" s="180" t="str">
        <f t="shared" si="275"/>
        <v/>
      </c>
      <c r="AK1804" s="194" t="str">
        <f t="shared" si="276"/>
        <v/>
      </c>
      <c r="AL1804" s="170" t="str">
        <f>IF($AR1804="","",IF(INDEX('Required State Input – Clinic'!AE$12:AE$2011,$AT1804)="",0,ROUND(INDEX('Required State Input – Clinic'!AE$12:AE$2011,$AT1804),2)))</f>
        <v/>
      </c>
      <c r="AM1804" s="180" t="str">
        <f t="shared" si="277"/>
        <v/>
      </c>
      <c r="AR1804" t="str">
        <f t="shared" si="278"/>
        <v/>
      </c>
      <c r="AS1804" t="str">
        <f t="shared" si="279"/>
        <v/>
      </c>
      <c r="AT1804" t="str">
        <f>IF(AR1804="","",MATCH(AS1804,'Required State Input – Clinic'!$AS$12:$AS$2011,FALSE))</f>
        <v/>
      </c>
    </row>
    <row r="1805" spans="1:46" x14ac:dyDescent="0.25">
      <c r="A1805" s="218" t="s">
        <v>257</v>
      </c>
      <c r="B1805" s="174" t="str">
        <f>IF($AR1805="","",IF(INDEX('Required State Input – Clinic'!B$12:B$2011,$AT1805)="","",INDEX('Required State Input – Clinic'!B$12:B$2011,$AT1805)))</f>
        <v/>
      </c>
      <c r="C1805" s="168" t="str">
        <f>IF($AR1805="","",IF(INDEX('Required State Input – Clinic'!C$12:C$2011,$AT1805)="","",INDEX('Required State Input – Clinic'!C$12:C$2011,$AT1805)))</f>
        <v/>
      </c>
      <c r="D1805" s="175" t="str">
        <f>IF($AR1805="","",IF(INDEX('Required State Input – Clinic'!D$12:D$2011,$AT1805)="","",INDEX('Required State Input – Clinic'!D$12:D$2011,$AT1805)))</f>
        <v/>
      </c>
      <c r="E1805" s="174" t="str">
        <f>IF($AR1805="","",IF(INDEX('Required State Input – Clinic'!E$12:E$2011,$AT1805)="","",INDEX('Required State Input – Clinic'!E$12:E$2011,$AT1805)))</f>
        <v/>
      </c>
      <c r="F1805" s="176" t="str">
        <f>IF($AR1805="","",IF(INDEX('Required State Input – Clinic'!F$12:F$2011,$AT1805)="","",INDEX('Required State Input – Clinic'!F$12:F$2011,$AT1805)))</f>
        <v/>
      </c>
      <c r="G1805" s="176" t="str">
        <f>IF($AR1805="","",IF(INDEX('Required State Input – Clinic'!G$12:G$2011,$AT1805)="","",INDEX('Required State Input – Clinic'!G$12:G$2011,$AT1805)))</f>
        <v/>
      </c>
      <c r="H1805" s="176" t="str">
        <f>IF($AR1805="","",IF(INDEX('Required State Input – Clinic'!H$12:H$2011,$AT1805)="","",INDEX('Required State Input – Clinic'!H$12:H$2011,$AT1805)))</f>
        <v/>
      </c>
      <c r="I1805" s="177" t="str">
        <f>IF($AR1805="","",IF(INDEX('Required State Input – Clinic'!I$12:I$2011,$AT1805)="","",INDEX('Required State Input – Clinic'!I$12:I$2011,$AT1805)))</f>
        <v/>
      </c>
      <c r="J1805" s="176" t="str">
        <f>IF($AR1805="","",IF(INDEX('Required State Input – Clinic'!J$12:J$2011,$AT1805)="","",INDEX('Required State Input – Clinic'!J$12:J$2011,$AT1805)))</f>
        <v/>
      </c>
      <c r="K1805" s="178" t="str">
        <f>IF($AR1805="","",IF(INDEX('Required State Input – Clinic'!K$12:K$2011,$AT1805)="","",INDEX('Required State Input – Clinic'!K$12:K$2011,$AT1805)))</f>
        <v/>
      </c>
      <c r="L1805" s="179" t="str">
        <f>IF($AR1805="","",IF(INDEX('Required State Input – Clinic'!L$12:L$2011,$AT1805)="","",INDEX('Required State Input – Clinic'!L$12:L$2011,$AT1805)))</f>
        <v/>
      </c>
      <c r="M1805" s="169" t="str">
        <f>IF($AR1805="","",IF(INDEX('Required State Input – Clinic'!M$12:M$2011,$AT1805)="","",INDEX('Required State Input – Clinic'!M$12:M$2011,$AT1805)))</f>
        <v/>
      </c>
      <c r="N1805" s="169" t="str">
        <f>IF($AR1805="","",IF(INDEX('Required State Input – Clinic'!N$12:N$2011,$AT1805)="","",INDEX('Required State Input – Clinic'!N$12:N$2011,$AT1805)))</f>
        <v/>
      </c>
      <c r="O1805" s="170" t="str">
        <f>IF($AR1805="","",IF(INDEX('Required State Input – Clinic'!O$12:O$2011,$AT1805)="","",ROUND(INDEX('Required State Input – Clinic'!O$12:O$2011,$AT1805),2)))</f>
        <v/>
      </c>
      <c r="P1805" s="170" t="str">
        <f>IF($AR1805="","",IF(INDEX('Required State Input – Clinic'!P$12:P$2011,$AT1805)="","",ROUND(INDEX('Required State Input – Clinic'!P$12:P$2011,$AT1805),2)))</f>
        <v/>
      </c>
      <c r="Q1805" s="170" t="str">
        <f>IF($AR1805="","",IF(INDEX('Required State Input – Clinic'!Q$12:Q$2011,$AT1805)="","",ROUND(INDEX('Required State Input – Clinic'!Q$12:Q$2011,$AT1805),2)))</f>
        <v/>
      </c>
      <c r="R1805" s="276" t="str">
        <f t="shared" ref="R1805:R1868" si="280">IF(AR1805="","",
IF(OR(AND(O1805="",Q1805=""),AND(O1805&lt;&gt;"",Q1805&lt;&gt;"")),"",
IF(AND(AND(ISNUMBER(O1805),O1805&gt;0),AND(ISNUMBER(P1805),P1805&gt;0)),ROUND(O1805/P1805,4),
IF(AND(AND(ISNUMBER(Q1805),Q1805&gt;0),AND(ISNUMBER(P1805),P1805&gt;0)),ROUND(Q1805/P1805,4),
""))))</f>
        <v/>
      </c>
      <c r="S1805" s="171" t="str">
        <f>IF($AR1805="","",IF(INDEX('Required State Input – Clinic'!R$12:R$2011,$AT1805)="","",INDEX('Required State Input – Clinic'!R$12:R$2011,$AT1805)))</f>
        <v/>
      </c>
      <c r="T1805" s="169" t="str">
        <f>IF($AR1805="","",IF(INDEX('Required State Input – Clinic'!S$12:S$2011,$AT1805)="","",INDEX('Required State Input – Clinic'!S$12:S$2011,$AT1805)))</f>
        <v/>
      </c>
      <c r="U1805" s="170" t="str">
        <f>IF($AR1805="","",IF(INDEX('Required State Input – Clinic'!T$12:T$2011,$AT1805)="","",ROUND(INDEX('Required State Input – Clinic'!T$12:T$2011,$AT1805),2)))</f>
        <v/>
      </c>
      <c r="V1805" s="170" t="str">
        <f>IF($AR1805="","",IF(INDEX('Required State Input – Clinic'!U$12:U$2011,$AT1805)="","",ROUND(INDEX('Required State Input – Clinic'!U$12:U$2011,$AT1805),2)))</f>
        <v/>
      </c>
      <c r="W1805" s="170" t="str">
        <f>IF($AR1805="","",IF(INDEX('Required State Input – Clinic'!V$12:V$2011,$AT1805)="",0,ROUND(INDEX('Required State Input – Clinic'!V$12:V$2011,$AT1805),2)))</f>
        <v/>
      </c>
      <c r="X1805" s="170" t="str">
        <f>IF($AR1805="","",IF(INDEX('Required State Input – Clinic'!W$12:W$2011,$AT1805)="",0,ROUND(INDEX('Required State Input – Clinic'!W$12:W$2011,$AT1805),2)))</f>
        <v/>
      </c>
      <c r="Y1805" s="170" t="str">
        <f>IF($AR1805="","",IF(INDEX('Required State Input – Clinic'!X$12:X$2011,$AT1805)="",0,ROUND(INDEX('Required State Input – Clinic'!X$12:X$2011,$AT1805),2)))</f>
        <v/>
      </c>
      <c r="Z1805" s="180" t="str">
        <f t="shared" ref="Z1805:Z1868" si="281">IF($AR1805="","",ROUND(SUM(W1805:Y1805),2))</f>
        <v/>
      </c>
      <c r="AA1805" s="179" t="str">
        <f>IF($AR1805="","",IF(INDEX('Required State Input – Clinic'!Y$12:Y$2011,$AT1805)="","",INDEX('Required State Input – Clinic'!Y$12:Y$2011,$AT1805)))</f>
        <v/>
      </c>
      <c r="AB1805" s="172" t="str">
        <f>IF($AR1805="","",IF(INDEX('Required State Input – Clinic'!Z$12:Z$2011,$AT1805)="","",ROUND(INDEX('Required State Input – Clinic'!Z$12:Z$2011,$AT1805),4)))</f>
        <v/>
      </c>
      <c r="AC1805" s="172" t="str">
        <f>IF($AR1805="","",IF(INDEX('Required State Input – Clinic'!AA$12:AA$2011,$AT1805)="","",ROUND(INDEX('Required State Input – Clinic'!AA$12:AA$2011,$AT1805),4)))</f>
        <v/>
      </c>
      <c r="AD1805" s="180" t="str">
        <f t="shared" ref="AD1805:AD1868" si="282">IF($AR1805="","",ROUND((V1805*AB1805*AC1805)+Z1805,2))</f>
        <v/>
      </c>
      <c r="AE1805" s="194" t="str">
        <f t="shared" ref="AE1805:AE1868" si="283">IF($AR1805="","",
IF(OR(AND(O1805="",Q1805=""),AND(O1805&lt;&gt;"",Q1805&lt;&gt;"")),0,
IF(AND(AND(ISNUMBER(O1805),O1805&gt;0),AND(ISNUMBER(P1805),P1805&gt;0),AND(ISNUMBER(U1805),U1805&gt;0)),ROUND(R1805*U1805,2),
IF(AND(AND(ISNUMBER(P1805),P1805&gt;0),AND(ISNUMBER(Q1805),Q1805&gt;0),AND(ISNUMBER(U1805),U1805&gt;0)),ROUND(R1805*U1805,2),
IF(AND(AND(ISNUMBER(Q1805),Q1805&gt;0),P1805=""),ROUND(Q1805,2),
0)))))</f>
        <v/>
      </c>
      <c r="AF1805" s="177" t="str">
        <f>IF($AR1805="","",IF(INDEX('Required State Input – Clinic'!AB$12:AB$2011,$AT1805)="","",INDEX('Required State Input – Clinic'!AB$12:AB$2011,$AT1805)))</f>
        <v/>
      </c>
      <c r="AG1805" s="172" t="str">
        <f>IF($AR1805="","",IF(INDEX('Required State Input – Clinic'!AC$12:AC$2011,$AT1805)="","",ROUND(INDEX('Required State Input – Clinic'!AC$12:AC$2011,$AT1805),4)))</f>
        <v/>
      </c>
      <c r="AH1805" s="180" t="str">
        <f t="shared" ref="AH1805:AH1868" si="284">IF(AR1805="", "",ROUND(AE1805*AG1805,2))</f>
        <v/>
      </c>
      <c r="AI1805" s="173" t="str">
        <f>IF($AR1805="","",IF(INDEX('Required State Input – Clinic'!AD$12:AD$2011,$AT1805)="",0,ROUND(INDEX('Required State Input – Clinic'!AD$12:AD$2011,$AT1805),2)))</f>
        <v/>
      </c>
      <c r="AJ1805" s="180" t="str">
        <f t="shared" ref="AJ1805:AJ1868" si="285">IF($AR1805="", "", ROUND(SUM(AH1805:AI1805),2))</f>
        <v/>
      </c>
      <c r="AK1805" s="194" t="str">
        <f t="shared" ref="AK1805:AK1868" si="286">IF($AR1805="","",ROUND(AJ1805-AD1805,2))</f>
        <v/>
      </c>
      <c r="AL1805" s="170" t="str">
        <f>IF($AR1805="","",IF(INDEX('Required State Input – Clinic'!AE$12:AE$2011,$AT1805)="",0,ROUND(INDEX('Required State Input – Clinic'!AE$12:AE$2011,$AT1805),2)))</f>
        <v/>
      </c>
      <c r="AM1805" s="180" t="str">
        <f t="shared" ref="AM1805:AM1868" si="287">IF($AR1805="", "", ROUND(SUM(AK1805:AL1805),2))</f>
        <v/>
      </c>
      <c r="AR1805" t="str">
        <f t="shared" ref="AR1805:AR1868" si="288">IF(AR1804&gt;=Clinic_Count,"",AR1804+1)</f>
        <v/>
      </c>
      <c r="AS1805" t="str">
        <f t="shared" ref="AS1805:AS1868" si="289">IF(AR1805="","",CONCATENATE("Clinic_",AR1805))</f>
        <v/>
      </c>
      <c r="AT1805" t="str">
        <f>IF(AR1805="","",MATCH(AS1805,'Required State Input – Clinic'!$AS$12:$AS$2011,FALSE))</f>
        <v/>
      </c>
    </row>
    <row r="1806" spans="1:46" x14ac:dyDescent="0.25">
      <c r="A1806" s="218" t="s">
        <v>257</v>
      </c>
      <c r="B1806" s="174" t="str">
        <f>IF($AR1806="","",IF(INDEX('Required State Input – Clinic'!B$12:B$2011,$AT1806)="","",INDEX('Required State Input – Clinic'!B$12:B$2011,$AT1806)))</f>
        <v/>
      </c>
      <c r="C1806" s="168" t="str">
        <f>IF($AR1806="","",IF(INDEX('Required State Input – Clinic'!C$12:C$2011,$AT1806)="","",INDEX('Required State Input – Clinic'!C$12:C$2011,$AT1806)))</f>
        <v/>
      </c>
      <c r="D1806" s="175" t="str">
        <f>IF($AR1806="","",IF(INDEX('Required State Input – Clinic'!D$12:D$2011,$AT1806)="","",INDEX('Required State Input – Clinic'!D$12:D$2011,$AT1806)))</f>
        <v/>
      </c>
      <c r="E1806" s="174" t="str">
        <f>IF($AR1806="","",IF(INDEX('Required State Input – Clinic'!E$12:E$2011,$AT1806)="","",INDEX('Required State Input – Clinic'!E$12:E$2011,$AT1806)))</f>
        <v/>
      </c>
      <c r="F1806" s="176" t="str">
        <f>IF($AR1806="","",IF(INDEX('Required State Input – Clinic'!F$12:F$2011,$AT1806)="","",INDEX('Required State Input – Clinic'!F$12:F$2011,$AT1806)))</f>
        <v/>
      </c>
      <c r="G1806" s="176" t="str">
        <f>IF($AR1806="","",IF(INDEX('Required State Input – Clinic'!G$12:G$2011,$AT1806)="","",INDEX('Required State Input – Clinic'!G$12:G$2011,$AT1806)))</f>
        <v/>
      </c>
      <c r="H1806" s="176" t="str">
        <f>IF($AR1806="","",IF(INDEX('Required State Input – Clinic'!H$12:H$2011,$AT1806)="","",INDEX('Required State Input – Clinic'!H$12:H$2011,$AT1806)))</f>
        <v/>
      </c>
      <c r="I1806" s="177" t="str">
        <f>IF($AR1806="","",IF(INDEX('Required State Input – Clinic'!I$12:I$2011,$AT1806)="","",INDEX('Required State Input – Clinic'!I$12:I$2011,$AT1806)))</f>
        <v/>
      </c>
      <c r="J1806" s="176" t="str">
        <f>IF($AR1806="","",IF(INDEX('Required State Input – Clinic'!J$12:J$2011,$AT1806)="","",INDEX('Required State Input – Clinic'!J$12:J$2011,$AT1806)))</f>
        <v/>
      </c>
      <c r="K1806" s="178" t="str">
        <f>IF($AR1806="","",IF(INDEX('Required State Input – Clinic'!K$12:K$2011,$AT1806)="","",INDEX('Required State Input – Clinic'!K$12:K$2011,$AT1806)))</f>
        <v/>
      </c>
      <c r="L1806" s="179" t="str">
        <f>IF($AR1806="","",IF(INDEX('Required State Input – Clinic'!L$12:L$2011,$AT1806)="","",INDEX('Required State Input – Clinic'!L$12:L$2011,$AT1806)))</f>
        <v/>
      </c>
      <c r="M1806" s="169" t="str">
        <f>IF($AR1806="","",IF(INDEX('Required State Input – Clinic'!M$12:M$2011,$AT1806)="","",INDEX('Required State Input – Clinic'!M$12:M$2011,$AT1806)))</f>
        <v/>
      </c>
      <c r="N1806" s="169" t="str">
        <f>IF($AR1806="","",IF(INDEX('Required State Input – Clinic'!N$12:N$2011,$AT1806)="","",INDEX('Required State Input – Clinic'!N$12:N$2011,$AT1806)))</f>
        <v/>
      </c>
      <c r="O1806" s="170" t="str">
        <f>IF($AR1806="","",IF(INDEX('Required State Input – Clinic'!O$12:O$2011,$AT1806)="","",ROUND(INDEX('Required State Input – Clinic'!O$12:O$2011,$AT1806),2)))</f>
        <v/>
      </c>
      <c r="P1806" s="170" t="str">
        <f>IF($AR1806="","",IF(INDEX('Required State Input – Clinic'!P$12:P$2011,$AT1806)="","",ROUND(INDEX('Required State Input – Clinic'!P$12:P$2011,$AT1806),2)))</f>
        <v/>
      </c>
      <c r="Q1806" s="170" t="str">
        <f>IF($AR1806="","",IF(INDEX('Required State Input – Clinic'!Q$12:Q$2011,$AT1806)="","",ROUND(INDEX('Required State Input – Clinic'!Q$12:Q$2011,$AT1806),2)))</f>
        <v/>
      </c>
      <c r="R1806" s="276" t="str">
        <f t="shared" si="280"/>
        <v/>
      </c>
      <c r="S1806" s="171" t="str">
        <f>IF($AR1806="","",IF(INDEX('Required State Input – Clinic'!R$12:R$2011,$AT1806)="","",INDEX('Required State Input – Clinic'!R$12:R$2011,$AT1806)))</f>
        <v/>
      </c>
      <c r="T1806" s="169" t="str">
        <f>IF($AR1806="","",IF(INDEX('Required State Input – Clinic'!S$12:S$2011,$AT1806)="","",INDEX('Required State Input – Clinic'!S$12:S$2011,$AT1806)))</f>
        <v/>
      </c>
      <c r="U1806" s="170" t="str">
        <f>IF($AR1806="","",IF(INDEX('Required State Input – Clinic'!T$12:T$2011,$AT1806)="","",ROUND(INDEX('Required State Input – Clinic'!T$12:T$2011,$AT1806),2)))</f>
        <v/>
      </c>
      <c r="V1806" s="170" t="str">
        <f>IF($AR1806="","",IF(INDEX('Required State Input – Clinic'!U$12:U$2011,$AT1806)="","",ROUND(INDEX('Required State Input – Clinic'!U$12:U$2011,$AT1806),2)))</f>
        <v/>
      </c>
      <c r="W1806" s="170" t="str">
        <f>IF($AR1806="","",IF(INDEX('Required State Input – Clinic'!V$12:V$2011,$AT1806)="",0,ROUND(INDEX('Required State Input – Clinic'!V$12:V$2011,$AT1806),2)))</f>
        <v/>
      </c>
      <c r="X1806" s="170" t="str">
        <f>IF($AR1806="","",IF(INDEX('Required State Input – Clinic'!W$12:W$2011,$AT1806)="",0,ROUND(INDEX('Required State Input – Clinic'!W$12:W$2011,$AT1806),2)))</f>
        <v/>
      </c>
      <c r="Y1806" s="170" t="str">
        <f>IF($AR1806="","",IF(INDEX('Required State Input – Clinic'!X$12:X$2011,$AT1806)="",0,ROUND(INDEX('Required State Input – Clinic'!X$12:X$2011,$AT1806),2)))</f>
        <v/>
      </c>
      <c r="Z1806" s="180" t="str">
        <f t="shared" si="281"/>
        <v/>
      </c>
      <c r="AA1806" s="179" t="str">
        <f>IF($AR1806="","",IF(INDEX('Required State Input – Clinic'!Y$12:Y$2011,$AT1806)="","",INDEX('Required State Input – Clinic'!Y$12:Y$2011,$AT1806)))</f>
        <v/>
      </c>
      <c r="AB1806" s="172" t="str">
        <f>IF($AR1806="","",IF(INDEX('Required State Input – Clinic'!Z$12:Z$2011,$AT1806)="","",ROUND(INDEX('Required State Input – Clinic'!Z$12:Z$2011,$AT1806),4)))</f>
        <v/>
      </c>
      <c r="AC1806" s="172" t="str">
        <f>IF($AR1806="","",IF(INDEX('Required State Input – Clinic'!AA$12:AA$2011,$AT1806)="","",ROUND(INDEX('Required State Input – Clinic'!AA$12:AA$2011,$AT1806),4)))</f>
        <v/>
      </c>
      <c r="AD1806" s="180" t="str">
        <f t="shared" si="282"/>
        <v/>
      </c>
      <c r="AE1806" s="194" t="str">
        <f t="shared" si="283"/>
        <v/>
      </c>
      <c r="AF1806" s="177" t="str">
        <f>IF($AR1806="","",IF(INDEX('Required State Input – Clinic'!AB$12:AB$2011,$AT1806)="","",INDEX('Required State Input – Clinic'!AB$12:AB$2011,$AT1806)))</f>
        <v/>
      </c>
      <c r="AG1806" s="172" t="str">
        <f>IF($AR1806="","",IF(INDEX('Required State Input – Clinic'!AC$12:AC$2011,$AT1806)="","",ROUND(INDEX('Required State Input – Clinic'!AC$12:AC$2011,$AT1806),4)))</f>
        <v/>
      </c>
      <c r="AH1806" s="180" t="str">
        <f t="shared" si="284"/>
        <v/>
      </c>
      <c r="AI1806" s="173" t="str">
        <f>IF($AR1806="","",IF(INDEX('Required State Input – Clinic'!AD$12:AD$2011,$AT1806)="",0,ROUND(INDEX('Required State Input – Clinic'!AD$12:AD$2011,$AT1806),2)))</f>
        <v/>
      </c>
      <c r="AJ1806" s="180" t="str">
        <f t="shared" si="285"/>
        <v/>
      </c>
      <c r="AK1806" s="194" t="str">
        <f t="shared" si="286"/>
        <v/>
      </c>
      <c r="AL1806" s="170" t="str">
        <f>IF($AR1806="","",IF(INDEX('Required State Input – Clinic'!AE$12:AE$2011,$AT1806)="",0,ROUND(INDEX('Required State Input – Clinic'!AE$12:AE$2011,$AT1806),2)))</f>
        <v/>
      </c>
      <c r="AM1806" s="180" t="str">
        <f t="shared" si="287"/>
        <v/>
      </c>
      <c r="AR1806" t="str">
        <f t="shared" si="288"/>
        <v/>
      </c>
      <c r="AS1806" t="str">
        <f t="shared" si="289"/>
        <v/>
      </c>
      <c r="AT1806" t="str">
        <f>IF(AR1806="","",MATCH(AS1806,'Required State Input – Clinic'!$AS$12:$AS$2011,FALSE))</f>
        <v/>
      </c>
    </row>
    <row r="1807" spans="1:46" x14ac:dyDescent="0.25">
      <c r="A1807" s="218" t="s">
        <v>257</v>
      </c>
      <c r="B1807" s="174" t="str">
        <f>IF($AR1807="","",IF(INDEX('Required State Input – Clinic'!B$12:B$2011,$AT1807)="","",INDEX('Required State Input – Clinic'!B$12:B$2011,$AT1807)))</f>
        <v/>
      </c>
      <c r="C1807" s="168" t="str">
        <f>IF($AR1807="","",IF(INDEX('Required State Input – Clinic'!C$12:C$2011,$AT1807)="","",INDEX('Required State Input – Clinic'!C$12:C$2011,$AT1807)))</f>
        <v/>
      </c>
      <c r="D1807" s="175" t="str">
        <f>IF($AR1807="","",IF(INDEX('Required State Input – Clinic'!D$12:D$2011,$AT1807)="","",INDEX('Required State Input – Clinic'!D$12:D$2011,$AT1807)))</f>
        <v/>
      </c>
      <c r="E1807" s="174" t="str">
        <f>IF($AR1807="","",IF(INDEX('Required State Input – Clinic'!E$12:E$2011,$AT1807)="","",INDEX('Required State Input – Clinic'!E$12:E$2011,$AT1807)))</f>
        <v/>
      </c>
      <c r="F1807" s="176" t="str">
        <f>IF($AR1807="","",IF(INDEX('Required State Input – Clinic'!F$12:F$2011,$AT1807)="","",INDEX('Required State Input – Clinic'!F$12:F$2011,$AT1807)))</f>
        <v/>
      </c>
      <c r="G1807" s="176" t="str">
        <f>IF($AR1807="","",IF(INDEX('Required State Input – Clinic'!G$12:G$2011,$AT1807)="","",INDEX('Required State Input – Clinic'!G$12:G$2011,$AT1807)))</f>
        <v/>
      </c>
      <c r="H1807" s="176" t="str">
        <f>IF($AR1807="","",IF(INDEX('Required State Input – Clinic'!H$12:H$2011,$AT1807)="","",INDEX('Required State Input – Clinic'!H$12:H$2011,$AT1807)))</f>
        <v/>
      </c>
      <c r="I1807" s="177" t="str">
        <f>IF($AR1807="","",IF(INDEX('Required State Input – Clinic'!I$12:I$2011,$AT1807)="","",INDEX('Required State Input – Clinic'!I$12:I$2011,$AT1807)))</f>
        <v/>
      </c>
      <c r="J1807" s="176" t="str">
        <f>IF($AR1807="","",IF(INDEX('Required State Input – Clinic'!J$12:J$2011,$AT1807)="","",INDEX('Required State Input – Clinic'!J$12:J$2011,$AT1807)))</f>
        <v/>
      </c>
      <c r="K1807" s="178" t="str">
        <f>IF($AR1807="","",IF(INDEX('Required State Input – Clinic'!K$12:K$2011,$AT1807)="","",INDEX('Required State Input – Clinic'!K$12:K$2011,$AT1807)))</f>
        <v/>
      </c>
      <c r="L1807" s="179" t="str">
        <f>IF($AR1807="","",IF(INDEX('Required State Input – Clinic'!L$12:L$2011,$AT1807)="","",INDEX('Required State Input – Clinic'!L$12:L$2011,$AT1807)))</f>
        <v/>
      </c>
      <c r="M1807" s="169" t="str">
        <f>IF($AR1807="","",IF(INDEX('Required State Input – Clinic'!M$12:M$2011,$AT1807)="","",INDEX('Required State Input – Clinic'!M$12:M$2011,$AT1807)))</f>
        <v/>
      </c>
      <c r="N1807" s="169" t="str">
        <f>IF($AR1807="","",IF(INDEX('Required State Input – Clinic'!N$12:N$2011,$AT1807)="","",INDEX('Required State Input – Clinic'!N$12:N$2011,$AT1807)))</f>
        <v/>
      </c>
      <c r="O1807" s="170" t="str">
        <f>IF($AR1807="","",IF(INDEX('Required State Input – Clinic'!O$12:O$2011,$AT1807)="","",ROUND(INDEX('Required State Input – Clinic'!O$12:O$2011,$AT1807),2)))</f>
        <v/>
      </c>
      <c r="P1807" s="170" t="str">
        <f>IF($AR1807="","",IF(INDEX('Required State Input – Clinic'!P$12:P$2011,$AT1807)="","",ROUND(INDEX('Required State Input – Clinic'!P$12:P$2011,$AT1807),2)))</f>
        <v/>
      </c>
      <c r="Q1807" s="170" t="str">
        <f>IF($AR1807="","",IF(INDEX('Required State Input – Clinic'!Q$12:Q$2011,$AT1807)="","",ROUND(INDEX('Required State Input – Clinic'!Q$12:Q$2011,$AT1807),2)))</f>
        <v/>
      </c>
      <c r="R1807" s="276" t="str">
        <f t="shared" si="280"/>
        <v/>
      </c>
      <c r="S1807" s="171" t="str">
        <f>IF($AR1807="","",IF(INDEX('Required State Input – Clinic'!R$12:R$2011,$AT1807)="","",INDEX('Required State Input – Clinic'!R$12:R$2011,$AT1807)))</f>
        <v/>
      </c>
      <c r="T1807" s="169" t="str">
        <f>IF($AR1807="","",IF(INDEX('Required State Input – Clinic'!S$12:S$2011,$AT1807)="","",INDEX('Required State Input – Clinic'!S$12:S$2011,$AT1807)))</f>
        <v/>
      </c>
      <c r="U1807" s="170" t="str">
        <f>IF($AR1807="","",IF(INDEX('Required State Input – Clinic'!T$12:T$2011,$AT1807)="","",ROUND(INDEX('Required State Input – Clinic'!T$12:T$2011,$AT1807),2)))</f>
        <v/>
      </c>
      <c r="V1807" s="170" t="str">
        <f>IF($AR1807="","",IF(INDEX('Required State Input – Clinic'!U$12:U$2011,$AT1807)="","",ROUND(INDEX('Required State Input – Clinic'!U$12:U$2011,$AT1807),2)))</f>
        <v/>
      </c>
      <c r="W1807" s="170" t="str">
        <f>IF($AR1807="","",IF(INDEX('Required State Input – Clinic'!V$12:V$2011,$AT1807)="",0,ROUND(INDEX('Required State Input – Clinic'!V$12:V$2011,$AT1807),2)))</f>
        <v/>
      </c>
      <c r="X1807" s="170" t="str">
        <f>IF($AR1807="","",IF(INDEX('Required State Input – Clinic'!W$12:W$2011,$AT1807)="",0,ROUND(INDEX('Required State Input – Clinic'!W$12:W$2011,$AT1807),2)))</f>
        <v/>
      </c>
      <c r="Y1807" s="170" t="str">
        <f>IF($AR1807="","",IF(INDEX('Required State Input – Clinic'!X$12:X$2011,$AT1807)="",0,ROUND(INDEX('Required State Input – Clinic'!X$12:X$2011,$AT1807),2)))</f>
        <v/>
      </c>
      <c r="Z1807" s="180" t="str">
        <f t="shared" si="281"/>
        <v/>
      </c>
      <c r="AA1807" s="179" t="str">
        <f>IF($AR1807="","",IF(INDEX('Required State Input – Clinic'!Y$12:Y$2011,$AT1807)="","",INDEX('Required State Input – Clinic'!Y$12:Y$2011,$AT1807)))</f>
        <v/>
      </c>
      <c r="AB1807" s="172" t="str">
        <f>IF($AR1807="","",IF(INDEX('Required State Input – Clinic'!Z$12:Z$2011,$AT1807)="","",ROUND(INDEX('Required State Input – Clinic'!Z$12:Z$2011,$AT1807),4)))</f>
        <v/>
      </c>
      <c r="AC1807" s="172" t="str">
        <f>IF($AR1807="","",IF(INDEX('Required State Input – Clinic'!AA$12:AA$2011,$AT1807)="","",ROUND(INDEX('Required State Input – Clinic'!AA$12:AA$2011,$AT1807),4)))</f>
        <v/>
      </c>
      <c r="AD1807" s="180" t="str">
        <f t="shared" si="282"/>
        <v/>
      </c>
      <c r="AE1807" s="194" t="str">
        <f t="shared" si="283"/>
        <v/>
      </c>
      <c r="AF1807" s="177" t="str">
        <f>IF($AR1807="","",IF(INDEX('Required State Input – Clinic'!AB$12:AB$2011,$AT1807)="","",INDEX('Required State Input – Clinic'!AB$12:AB$2011,$AT1807)))</f>
        <v/>
      </c>
      <c r="AG1807" s="172" t="str">
        <f>IF($AR1807="","",IF(INDEX('Required State Input – Clinic'!AC$12:AC$2011,$AT1807)="","",ROUND(INDEX('Required State Input – Clinic'!AC$12:AC$2011,$AT1807),4)))</f>
        <v/>
      </c>
      <c r="AH1807" s="180" t="str">
        <f t="shared" si="284"/>
        <v/>
      </c>
      <c r="AI1807" s="173" t="str">
        <f>IF($AR1807="","",IF(INDEX('Required State Input – Clinic'!AD$12:AD$2011,$AT1807)="",0,ROUND(INDEX('Required State Input – Clinic'!AD$12:AD$2011,$AT1807),2)))</f>
        <v/>
      </c>
      <c r="AJ1807" s="180" t="str">
        <f t="shared" si="285"/>
        <v/>
      </c>
      <c r="AK1807" s="194" t="str">
        <f t="shared" si="286"/>
        <v/>
      </c>
      <c r="AL1807" s="170" t="str">
        <f>IF($AR1807="","",IF(INDEX('Required State Input – Clinic'!AE$12:AE$2011,$AT1807)="",0,ROUND(INDEX('Required State Input – Clinic'!AE$12:AE$2011,$AT1807),2)))</f>
        <v/>
      </c>
      <c r="AM1807" s="180" t="str">
        <f t="shared" si="287"/>
        <v/>
      </c>
      <c r="AR1807" t="str">
        <f t="shared" si="288"/>
        <v/>
      </c>
      <c r="AS1807" t="str">
        <f t="shared" si="289"/>
        <v/>
      </c>
      <c r="AT1807" t="str">
        <f>IF(AR1807="","",MATCH(AS1807,'Required State Input – Clinic'!$AS$12:$AS$2011,FALSE))</f>
        <v/>
      </c>
    </row>
    <row r="1808" spans="1:46" x14ac:dyDescent="0.25">
      <c r="A1808" s="218" t="s">
        <v>257</v>
      </c>
      <c r="B1808" s="174" t="str">
        <f>IF($AR1808="","",IF(INDEX('Required State Input – Clinic'!B$12:B$2011,$AT1808)="","",INDEX('Required State Input – Clinic'!B$12:B$2011,$AT1808)))</f>
        <v/>
      </c>
      <c r="C1808" s="168" t="str">
        <f>IF($AR1808="","",IF(INDEX('Required State Input – Clinic'!C$12:C$2011,$AT1808)="","",INDEX('Required State Input – Clinic'!C$12:C$2011,$AT1808)))</f>
        <v/>
      </c>
      <c r="D1808" s="175" t="str">
        <f>IF($AR1808="","",IF(INDEX('Required State Input – Clinic'!D$12:D$2011,$AT1808)="","",INDEX('Required State Input – Clinic'!D$12:D$2011,$AT1808)))</f>
        <v/>
      </c>
      <c r="E1808" s="174" t="str">
        <f>IF($AR1808="","",IF(INDEX('Required State Input – Clinic'!E$12:E$2011,$AT1808)="","",INDEX('Required State Input – Clinic'!E$12:E$2011,$AT1808)))</f>
        <v/>
      </c>
      <c r="F1808" s="176" t="str">
        <f>IF($AR1808="","",IF(INDEX('Required State Input – Clinic'!F$12:F$2011,$AT1808)="","",INDEX('Required State Input – Clinic'!F$12:F$2011,$AT1808)))</f>
        <v/>
      </c>
      <c r="G1808" s="176" t="str">
        <f>IF($AR1808="","",IF(INDEX('Required State Input – Clinic'!G$12:G$2011,$AT1808)="","",INDEX('Required State Input – Clinic'!G$12:G$2011,$AT1808)))</f>
        <v/>
      </c>
      <c r="H1808" s="176" t="str">
        <f>IF($AR1808="","",IF(INDEX('Required State Input – Clinic'!H$12:H$2011,$AT1808)="","",INDEX('Required State Input – Clinic'!H$12:H$2011,$AT1808)))</f>
        <v/>
      </c>
      <c r="I1808" s="177" t="str">
        <f>IF($AR1808="","",IF(INDEX('Required State Input – Clinic'!I$12:I$2011,$AT1808)="","",INDEX('Required State Input – Clinic'!I$12:I$2011,$AT1808)))</f>
        <v/>
      </c>
      <c r="J1808" s="176" t="str">
        <f>IF($AR1808="","",IF(INDEX('Required State Input – Clinic'!J$12:J$2011,$AT1808)="","",INDEX('Required State Input – Clinic'!J$12:J$2011,$AT1808)))</f>
        <v/>
      </c>
      <c r="K1808" s="178" t="str">
        <f>IF($AR1808="","",IF(INDEX('Required State Input – Clinic'!K$12:K$2011,$AT1808)="","",INDEX('Required State Input – Clinic'!K$12:K$2011,$AT1808)))</f>
        <v/>
      </c>
      <c r="L1808" s="179" t="str">
        <f>IF($AR1808="","",IF(INDEX('Required State Input – Clinic'!L$12:L$2011,$AT1808)="","",INDEX('Required State Input – Clinic'!L$12:L$2011,$AT1808)))</f>
        <v/>
      </c>
      <c r="M1808" s="169" t="str">
        <f>IF($AR1808="","",IF(INDEX('Required State Input – Clinic'!M$12:M$2011,$AT1808)="","",INDEX('Required State Input – Clinic'!M$12:M$2011,$AT1808)))</f>
        <v/>
      </c>
      <c r="N1808" s="169" t="str">
        <f>IF($AR1808="","",IF(INDEX('Required State Input – Clinic'!N$12:N$2011,$AT1808)="","",INDEX('Required State Input – Clinic'!N$12:N$2011,$AT1808)))</f>
        <v/>
      </c>
      <c r="O1808" s="170" t="str">
        <f>IF($AR1808="","",IF(INDEX('Required State Input – Clinic'!O$12:O$2011,$AT1808)="","",ROUND(INDEX('Required State Input – Clinic'!O$12:O$2011,$AT1808),2)))</f>
        <v/>
      </c>
      <c r="P1808" s="170" t="str">
        <f>IF($AR1808="","",IF(INDEX('Required State Input – Clinic'!P$12:P$2011,$AT1808)="","",ROUND(INDEX('Required State Input – Clinic'!P$12:P$2011,$AT1808),2)))</f>
        <v/>
      </c>
      <c r="Q1808" s="170" t="str">
        <f>IF($AR1808="","",IF(INDEX('Required State Input – Clinic'!Q$12:Q$2011,$AT1808)="","",ROUND(INDEX('Required State Input – Clinic'!Q$12:Q$2011,$AT1808),2)))</f>
        <v/>
      </c>
      <c r="R1808" s="276" t="str">
        <f t="shared" si="280"/>
        <v/>
      </c>
      <c r="S1808" s="171" t="str">
        <f>IF($AR1808="","",IF(INDEX('Required State Input – Clinic'!R$12:R$2011,$AT1808)="","",INDEX('Required State Input – Clinic'!R$12:R$2011,$AT1808)))</f>
        <v/>
      </c>
      <c r="T1808" s="169" t="str">
        <f>IF($AR1808="","",IF(INDEX('Required State Input – Clinic'!S$12:S$2011,$AT1808)="","",INDEX('Required State Input – Clinic'!S$12:S$2011,$AT1808)))</f>
        <v/>
      </c>
      <c r="U1808" s="170" t="str">
        <f>IF($AR1808="","",IF(INDEX('Required State Input – Clinic'!T$12:T$2011,$AT1808)="","",ROUND(INDEX('Required State Input – Clinic'!T$12:T$2011,$AT1808),2)))</f>
        <v/>
      </c>
      <c r="V1808" s="170" t="str">
        <f>IF($AR1808="","",IF(INDEX('Required State Input – Clinic'!U$12:U$2011,$AT1808)="","",ROUND(INDEX('Required State Input – Clinic'!U$12:U$2011,$AT1808),2)))</f>
        <v/>
      </c>
      <c r="W1808" s="170" t="str">
        <f>IF($AR1808="","",IF(INDEX('Required State Input – Clinic'!V$12:V$2011,$AT1808)="",0,ROUND(INDEX('Required State Input – Clinic'!V$12:V$2011,$AT1808),2)))</f>
        <v/>
      </c>
      <c r="X1808" s="170" t="str">
        <f>IF($AR1808="","",IF(INDEX('Required State Input – Clinic'!W$12:W$2011,$AT1808)="",0,ROUND(INDEX('Required State Input – Clinic'!W$12:W$2011,$AT1808),2)))</f>
        <v/>
      </c>
      <c r="Y1808" s="170" t="str">
        <f>IF($AR1808="","",IF(INDEX('Required State Input – Clinic'!X$12:X$2011,$AT1808)="",0,ROUND(INDEX('Required State Input – Clinic'!X$12:X$2011,$AT1808),2)))</f>
        <v/>
      </c>
      <c r="Z1808" s="180" t="str">
        <f t="shared" si="281"/>
        <v/>
      </c>
      <c r="AA1808" s="179" t="str">
        <f>IF($AR1808="","",IF(INDEX('Required State Input – Clinic'!Y$12:Y$2011,$AT1808)="","",INDEX('Required State Input – Clinic'!Y$12:Y$2011,$AT1808)))</f>
        <v/>
      </c>
      <c r="AB1808" s="172" t="str">
        <f>IF($AR1808="","",IF(INDEX('Required State Input – Clinic'!Z$12:Z$2011,$AT1808)="","",ROUND(INDEX('Required State Input – Clinic'!Z$12:Z$2011,$AT1808),4)))</f>
        <v/>
      </c>
      <c r="AC1808" s="172" t="str">
        <f>IF($AR1808="","",IF(INDEX('Required State Input – Clinic'!AA$12:AA$2011,$AT1808)="","",ROUND(INDEX('Required State Input – Clinic'!AA$12:AA$2011,$AT1808),4)))</f>
        <v/>
      </c>
      <c r="AD1808" s="180" t="str">
        <f t="shared" si="282"/>
        <v/>
      </c>
      <c r="AE1808" s="194" t="str">
        <f t="shared" si="283"/>
        <v/>
      </c>
      <c r="AF1808" s="177" t="str">
        <f>IF($AR1808="","",IF(INDEX('Required State Input – Clinic'!AB$12:AB$2011,$AT1808)="","",INDEX('Required State Input – Clinic'!AB$12:AB$2011,$AT1808)))</f>
        <v/>
      </c>
      <c r="AG1808" s="172" t="str">
        <f>IF($AR1808="","",IF(INDEX('Required State Input – Clinic'!AC$12:AC$2011,$AT1808)="","",ROUND(INDEX('Required State Input – Clinic'!AC$12:AC$2011,$AT1808),4)))</f>
        <v/>
      </c>
      <c r="AH1808" s="180" t="str">
        <f t="shared" si="284"/>
        <v/>
      </c>
      <c r="AI1808" s="173" t="str">
        <f>IF($AR1808="","",IF(INDEX('Required State Input – Clinic'!AD$12:AD$2011,$AT1808)="",0,ROUND(INDEX('Required State Input – Clinic'!AD$12:AD$2011,$AT1808),2)))</f>
        <v/>
      </c>
      <c r="AJ1808" s="180" t="str">
        <f t="shared" si="285"/>
        <v/>
      </c>
      <c r="AK1808" s="194" t="str">
        <f t="shared" si="286"/>
        <v/>
      </c>
      <c r="AL1808" s="170" t="str">
        <f>IF($AR1808="","",IF(INDEX('Required State Input – Clinic'!AE$12:AE$2011,$AT1808)="",0,ROUND(INDEX('Required State Input – Clinic'!AE$12:AE$2011,$AT1808),2)))</f>
        <v/>
      </c>
      <c r="AM1808" s="180" t="str">
        <f t="shared" si="287"/>
        <v/>
      </c>
      <c r="AR1808" t="str">
        <f t="shared" si="288"/>
        <v/>
      </c>
      <c r="AS1808" t="str">
        <f t="shared" si="289"/>
        <v/>
      </c>
      <c r="AT1808" t="str">
        <f>IF(AR1808="","",MATCH(AS1808,'Required State Input – Clinic'!$AS$12:$AS$2011,FALSE))</f>
        <v/>
      </c>
    </row>
    <row r="1809" spans="1:46" x14ac:dyDescent="0.25">
      <c r="A1809" s="218" t="s">
        <v>257</v>
      </c>
      <c r="B1809" s="174" t="str">
        <f>IF($AR1809="","",IF(INDEX('Required State Input – Clinic'!B$12:B$2011,$AT1809)="","",INDEX('Required State Input – Clinic'!B$12:B$2011,$AT1809)))</f>
        <v/>
      </c>
      <c r="C1809" s="168" t="str">
        <f>IF($AR1809="","",IF(INDEX('Required State Input – Clinic'!C$12:C$2011,$AT1809)="","",INDEX('Required State Input – Clinic'!C$12:C$2011,$AT1809)))</f>
        <v/>
      </c>
      <c r="D1809" s="175" t="str">
        <f>IF($AR1809="","",IF(INDEX('Required State Input – Clinic'!D$12:D$2011,$AT1809)="","",INDEX('Required State Input – Clinic'!D$12:D$2011,$AT1809)))</f>
        <v/>
      </c>
      <c r="E1809" s="174" t="str">
        <f>IF($AR1809="","",IF(INDEX('Required State Input – Clinic'!E$12:E$2011,$AT1809)="","",INDEX('Required State Input – Clinic'!E$12:E$2011,$AT1809)))</f>
        <v/>
      </c>
      <c r="F1809" s="176" t="str">
        <f>IF($AR1809="","",IF(INDEX('Required State Input – Clinic'!F$12:F$2011,$AT1809)="","",INDEX('Required State Input – Clinic'!F$12:F$2011,$AT1809)))</f>
        <v/>
      </c>
      <c r="G1809" s="176" t="str">
        <f>IF($AR1809="","",IF(INDEX('Required State Input – Clinic'!G$12:G$2011,$AT1809)="","",INDEX('Required State Input – Clinic'!G$12:G$2011,$AT1809)))</f>
        <v/>
      </c>
      <c r="H1809" s="176" t="str">
        <f>IF($AR1809="","",IF(INDEX('Required State Input – Clinic'!H$12:H$2011,$AT1809)="","",INDEX('Required State Input – Clinic'!H$12:H$2011,$AT1809)))</f>
        <v/>
      </c>
      <c r="I1809" s="177" t="str">
        <f>IF($AR1809="","",IF(INDEX('Required State Input – Clinic'!I$12:I$2011,$AT1809)="","",INDEX('Required State Input – Clinic'!I$12:I$2011,$AT1809)))</f>
        <v/>
      </c>
      <c r="J1809" s="176" t="str">
        <f>IF($AR1809="","",IF(INDEX('Required State Input – Clinic'!J$12:J$2011,$AT1809)="","",INDEX('Required State Input – Clinic'!J$12:J$2011,$AT1809)))</f>
        <v/>
      </c>
      <c r="K1809" s="178" t="str">
        <f>IF($AR1809="","",IF(INDEX('Required State Input – Clinic'!K$12:K$2011,$AT1809)="","",INDEX('Required State Input – Clinic'!K$12:K$2011,$AT1809)))</f>
        <v/>
      </c>
      <c r="L1809" s="179" t="str">
        <f>IF($AR1809="","",IF(INDEX('Required State Input – Clinic'!L$12:L$2011,$AT1809)="","",INDEX('Required State Input – Clinic'!L$12:L$2011,$AT1809)))</f>
        <v/>
      </c>
      <c r="M1809" s="169" t="str">
        <f>IF($AR1809="","",IF(INDEX('Required State Input – Clinic'!M$12:M$2011,$AT1809)="","",INDEX('Required State Input – Clinic'!M$12:M$2011,$AT1809)))</f>
        <v/>
      </c>
      <c r="N1809" s="169" t="str">
        <f>IF($AR1809="","",IF(INDEX('Required State Input – Clinic'!N$12:N$2011,$AT1809)="","",INDEX('Required State Input – Clinic'!N$12:N$2011,$AT1809)))</f>
        <v/>
      </c>
      <c r="O1809" s="170" t="str">
        <f>IF($AR1809="","",IF(INDEX('Required State Input – Clinic'!O$12:O$2011,$AT1809)="","",ROUND(INDEX('Required State Input – Clinic'!O$12:O$2011,$AT1809),2)))</f>
        <v/>
      </c>
      <c r="P1809" s="170" t="str">
        <f>IF($AR1809="","",IF(INDEX('Required State Input – Clinic'!P$12:P$2011,$AT1809)="","",ROUND(INDEX('Required State Input – Clinic'!P$12:P$2011,$AT1809),2)))</f>
        <v/>
      </c>
      <c r="Q1809" s="170" t="str">
        <f>IF($AR1809="","",IF(INDEX('Required State Input – Clinic'!Q$12:Q$2011,$AT1809)="","",ROUND(INDEX('Required State Input – Clinic'!Q$12:Q$2011,$AT1809),2)))</f>
        <v/>
      </c>
      <c r="R1809" s="276" t="str">
        <f t="shared" si="280"/>
        <v/>
      </c>
      <c r="S1809" s="171" t="str">
        <f>IF($AR1809="","",IF(INDEX('Required State Input – Clinic'!R$12:R$2011,$AT1809)="","",INDEX('Required State Input – Clinic'!R$12:R$2011,$AT1809)))</f>
        <v/>
      </c>
      <c r="T1809" s="169" t="str">
        <f>IF($AR1809="","",IF(INDEX('Required State Input – Clinic'!S$12:S$2011,$AT1809)="","",INDEX('Required State Input – Clinic'!S$12:S$2011,$AT1809)))</f>
        <v/>
      </c>
      <c r="U1809" s="170" t="str">
        <f>IF($AR1809="","",IF(INDEX('Required State Input – Clinic'!T$12:T$2011,$AT1809)="","",ROUND(INDEX('Required State Input – Clinic'!T$12:T$2011,$AT1809),2)))</f>
        <v/>
      </c>
      <c r="V1809" s="170" t="str">
        <f>IF($AR1809="","",IF(INDEX('Required State Input – Clinic'!U$12:U$2011,$AT1809)="","",ROUND(INDEX('Required State Input – Clinic'!U$12:U$2011,$AT1809),2)))</f>
        <v/>
      </c>
      <c r="W1809" s="170" t="str">
        <f>IF($AR1809="","",IF(INDEX('Required State Input – Clinic'!V$12:V$2011,$AT1809)="",0,ROUND(INDEX('Required State Input – Clinic'!V$12:V$2011,$AT1809),2)))</f>
        <v/>
      </c>
      <c r="X1809" s="170" t="str">
        <f>IF($AR1809="","",IF(INDEX('Required State Input – Clinic'!W$12:W$2011,$AT1809)="",0,ROUND(INDEX('Required State Input – Clinic'!W$12:W$2011,$AT1809),2)))</f>
        <v/>
      </c>
      <c r="Y1809" s="170" t="str">
        <f>IF($AR1809="","",IF(INDEX('Required State Input – Clinic'!X$12:X$2011,$AT1809)="",0,ROUND(INDEX('Required State Input – Clinic'!X$12:X$2011,$AT1809),2)))</f>
        <v/>
      </c>
      <c r="Z1809" s="180" t="str">
        <f t="shared" si="281"/>
        <v/>
      </c>
      <c r="AA1809" s="179" t="str">
        <f>IF($AR1809="","",IF(INDEX('Required State Input – Clinic'!Y$12:Y$2011,$AT1809)="","",INDEX('Required State Input – Clinic'!Y$12:Y$2011,$AT1809)))</f>
        <v/>
      </c>
      <c r="AB1809" s="172" t="str">
        <f>IF($AR1809="","",IF(INDEX('Required State Input – Clinic'!Z$12:Z$2011,$AT1809)="","",ROUND(INDEX('Required State Input – Clinic'!Z$12:Z$2011,$AT1809),4)))</f>
        <v/>
      </c>
      <c r="AC1809" s="172" t="str">
        <f>IF($AR1809="","",IF(INDEX('Required State Input – Clinic'!AA$12:AA$2011,$AT1809)="","",ROUND(INDEX('Required State Input – Clinic'!AA$12:AA$2011,$AT1809),4)))</f>
        <v/>
      </c>
      <c r="AD1809" s="180" t="str">
        <f t="shared" si="282"/>
        <v/>
      </c>
      <c r="AE1809" s="194" t="str">
        <f t="shared" si="283"/>
        <v/>
      </c>
      <c r="AF1809" s="177" t="str">
        <f>IF($AR1809="","",IF(INDEX('Required State Input – Clinic'!AB$12:AB$2011,$AT1809)="","",INDEX('Required State Input – Clinic'!AB$12:AB$2011,$AT1809)))</f>
        <v/>
      </c>
      <c r="AG1809" s="172" t="str">
        <f>IF($AR1809="","",IF(INDEX('Required State Input – Clinic'!AC$12:AC$2011,$AT1809)="","",ROUND(INDEX('Required State Input – Clinic'!AC$12:AC$2011,$AT1809),4)))</f>
        <v/>
      </c>
      <c r="AH1809" s="180" t="str">
        <f t="shared" si="284"/>
        <v/>
      </c>
      <c r="AI1809" s="173" t="str">
        <f>IF($AR1809="","",IF(INDEX('Required State Input – Clinic'!AD$12:AD$2011,$AT1809)="",0,ROUND(INDEX('Required State Input – Clinic'!AD$12:AD$2011,$AT1809),2)))</f>
        <v/>
      </c>
      <c r="AJ1809" s="180" t="str">
        <f t="shared" si="285"/>
        <v/>
      </c>
      <c r="AK1809" s="194" t="str">
        <f t="shared" si="286"/>
        <v/>
      </c>
      <c r="AL1809" s="170" t="str">
        <f>IF($AR1809="","",IF(INDEX('Required State Input – Clinic'!AE$12:AE$2011,$AT1809)="",0,ROUND(INDEX('Required State Input – Clinic'!AE$12:AE$2011,$AT1809),2)))</f>
        <v/>
      </c>
      <c r="AM1809" s="180" t="str">
        <f t="shared" si="287"/>
        <v/>
      </c>
      <c r="AR1809" t="str">
        <f t="shared" si="288"/>
        <v/>
      </c>
      <c r="AS1809" t="str">
        <f t="shared" si="289"/>
        <v/>
      </c>
      <c r="AT1809" t="str">
        <f>IF(AR1809="","",MATCH(AS1809,'Required State Input – Clinic'!$AS$12:$AS$2011,FALSE))</f>
        <v/>
      </c>
    </row>
    <row r="1810" spans="1:46" x14ac:dyDescent="0.25">
      <c r="A1810" s="218" t="s">
        <v>257</v>
      </c>
      <c r="B1810" s="174" t="str">
        <f>IF($AR1810="","",IF(INDEX('Required State Input – Clinic'!B$12:B$2011,$AT1810)="","",INDEX('Required State Input – Clinic'!B$12:B$2011,$AT1810)))</f>
        <v/>
      </c>
      <c r="C1810" s="168" t="str">
        <f>IF($AR1810="","",IF(INDEX('Required State Input – Clinic'!C$12:C$2011,$AT1810)="","",INDEX('Required State Input – Clinic'!C$12:C$2011,$AT1810)))</f>
        <v/>
      </c>
      <c r="D1810" s="175" t="str">
        <f>IF($AR1810="","",IF(INDEX('Required State Input – Clinic'!D$12:D$2011,$AT1810)="","",INDEX('Required State Input – Clinic'!D$12:D$2011,$AT1810)))</f>
        <v/>
      </c>
      <c r="E1810" s="174" t="str">
        <f>IF($AR1810="","",IF(INDEX('Required State Input – Clinic'!E$12:E$2011,$AT1810)="","",INDEX('Required State Input – Clinic'!E$12:E$2011,$AT1810)))</f>
        <v/>
      </c>
      <c r="F1810" s="176" t="str">
        <f>IF($AR1810="","",IF(INDEX('Required State Input – Clinic'!F$12:F$2011,$AT1810)="","",INDEX('Required State Input – Clinic'!F$12:F$2011,$AT1810)))</f>
        <v/>
      </c>
      <c r="G1810" s="176" t="str">
        <f>IF($AR1810="","",IF(INDEX('Required State Input – Clinic'!G$12:G$2011,$AT1810)="","",INDEX('Required State Input – Clinic'!G$12:G$2011,$AT1810)))</f>
        <v/>
      </c>
      <c r="H1810" s="176" t="str">
        <f>IF($AR1810="","",IF(INDEX('Required State Input – Clinic'!H$12:H$2011,$AT1810)="","",INDEX('Required State Input – Clinic'!H$12:H$2011,$AT1810)))</f>
        <v/>
      </c>
      <c r="I1810" s="177" t="str">
        <f>IF($AR1810="","",IF(INDEX('Required State Input – Clinic'!I$12:I$2011,$AT1810)="","",INDEX('Required State Input – Clinic'!I$12:I$2011,$AT1810)))</f>
        <v/>
      </c>
      <c r="J1810" s="176" t="str">
        <f>IF($AR1810="","",IF(INDEX('Required State Input – Clinic'!J$12:J$2011,$AT1810)="","",INDEX('Required State Input – Clinic'!J$12:J$2011,$AT1810)))</f>
        <v/>
      </c>
      <c r="K1810" s="178" t="str">
        <f>IF($AR1810="","",IF(INDEX('Required State Input – Clinic'!K$12:K$2011,$AT1810)="","",INDEX('Required State Input – Clinic'!K$12:K$2011,$AT1810)))</f>
        <v/>
      </c>
      <c r="L1810" s="179" t="str">
        <f>IF($AR1810="","",IF(INDEX('Required State Input – Clinic'!L$12:L$2011,$AT1810)="","",INDEX('Required State Input – Clinic'!L$12:L$2011,$AT1810)))</f>
        <v/>
      </c>
      <c r="M1810" s="169" t="str">
        <f>IF($AR1810="","",IF(INDEX('Required State Input – Clinic'!M$12:M$2011,$AT1810)="","",INDEX('Required State Input – Clinic'!M$12:M$2011,$AT1810)))</f>
        <v/>
      </c>
      <c r="N1810" s="169" t="str">
        <f>IF($AR1810="","",IF(INDEX('Required State Input – Clinic'!N$12:N$2011,$AT1810)="","",INDEX('Required State Input – Clinic'!N$12:N$2011,$AT1810)))</f>
        <v/>
      </c>
      <c r="O1810" s="170" t="str">
        <f>IF($AR1810="","",IF(INDEX('Required State Input – Clinic'!O$12:O$2011,$AT1810)="","",ROUND(INDEX('Required State Input – Clinic'!O$12:O$2011,$AT1810),2)))</f>
        <v/>
      </c>
      <c r="P1810" s="170" t="str">
        <f>IF($AR1810="","",IF(INDEX('Required State Input – Clinic'!P$12:P$2011,$AT1810)="","",ROUND(INDEX('Required State Input – Clinic'!P$12:P$2011,$AT1810),2)))</f>
        <v/>
      </c>
      <c r="Q1810" s="170" t="str">
        <f>IF($AR1810="","",IF(INDEX('Required State Input – Clinic'!Q$12:Q$2011,$AT1810)="","",ROUND(INDEX('Required State Input – Clinic'!Q$12:Q$2011,$AT1810),2)))</f>
        <v/>
      </c>
      <c r="R1810" s="276" t="str">
        <f t="shared" si="280"/>
        <v/>
      </c>
      <c r="S1810" s="171" t="str">
        <f>IF($AR1810="","",IF(INDEX('Required State Input – Clinic'!R$12:R$2011,$AT1810)="","",INDEX('Required State Input – Clinic'!R$12:R$2011,$AT1810)))</f>
        <v/>
      </c>
      <c r="T1810" s="169" t="str">
        <f>IF($AR1810="","",IF(INDEX('Required State Input – Clinic'!S$12:S$2011,$AT1810)="","",INDEX('Required State Input – Clinic'!S$12:S$2011,$AT1810)))</f>
        <v/>
      </c>
      <c r="U1810" s="170" t="str">
        <f>IF($AR1810="","",IF(INDEX('Required State Input – Clinic'!T$12:T$2011,$AT1810)="","",ROUND(INDEX('Required State Input – Clinic'!T$12:T$2011,$AT1810),2)))</f>
        <v/>
      </c>
      <c r="V1810" s="170" t="str">
        <f>IF($AR1810="","",IF(INDEX('Required State Input – Clinic'!U$12:U$2011,$AT1810)="","",ROUND(INDEX('Required State Input – Clinic'!U$12:U$2011,$AT1810),2)))</f>
        <v/>
      </c>
      <c r="W1810" s="170" t="str">
        <f>IF($AR1810="","",IF(INDEX('Required State Input – Clinic'!V$12:V$2011,$AT1810)="",0,ROUND(INDEX('Required State Input – Clinic'!V$12:V$2011,$AT1810),2)))</f>
        <v/>
      </c>
      <c r="X1810" s="170" t="str">
        <f>IF($AR1810="","",IF(INDEX('Required State Input – Clinic'!W$12:W$2011,$AT1810)="",0,ROUND(INDEX('Required State Input – Clinic'!W$12:W$2011,$AT1810),2)))</f>
        <v/>
      </c>
      <c r="Y1810" s="170" t="str">
        <f>IF($AR1810="","",IF(INDEX('Required State Input – Clinic'!X$12:X$2011,$AT1810)="",0,ROUND(INDEX('Required State Input – Clinic'!X$12:X$2011,$AT1810),2)))</f>
        <v/>
      </c>
      <c r="Z1810" s="180" t="str">
        <f t="shared" si="281"/>
        <v/>
      </c>
      <c r="AA1810" s="179" t="str">
        <f>IF($AR1810="","",IF(INDEX('Required State Input – Clinic'!Y$12:Y$2011,$AT1810)="","",INDEX('Required State Input – Clinic'!Y$12:Y$2011,$AT1810)))</f>
        <v/>
      </c>
      <c r="AB1810" s="172" t="str">
        <f>IF($AR1810="","",IF(INDEX('Required State Input – Clinic'!Z$12:Z$2011,$AT1810)="","",ROUND(INDEX('Required State Input – Clinic'!Z$12:Z$2011,$AT1810),4)))</f>
        <v/>
      </c>
      <c r="AC1810" s="172" t="str">
        <f>IF($AR1810="","",IF(INDEX('Required State Input – Clinic'!AA$12:AA$2011,$AT1810)="","",ROUND(INDEX('Required State Input – Clinic'!AA$12:AA$2011,$AT1810),4)))</f>
        <v/>
      </c>
      <c r="AD1810" s="180" t="str">
        <f t="shared" si="282"/>
        <v/>
      </c>
      <c r="AE1810" s="194" t="str">
        <f t="shared" si="283"/>
        <v/>
      </c>
      <c r="AF1810" s="177" t="str">
        <f>IF($AR1810="","",IF(INDEX('Required State Input – Clinic'!AB$12:AB$2011,$AT1810)="","",INDEX('Required State Input – Clinic'!AB$12:AB$2011,$AT1810)))</f>
        <v/>
      </c>
      <c r="AG1810" s="172" t="str">
        <f>IF($AR1810="","",IF(INDEX('Required State Input – Clinic'!AC$12:AC$2011,$AT1810)="","",ROUND(INDEX('Required State Input – Clinic'!AC$12:AC$2011,$AT1810),4)))</f>
        <v/>
      </c>
      <c r="AH1810" s="180" t="str">
        <f t="shared" si="284"/>
        <v/>
      </c>
      <c r="AI1810" s="173" t="str">
        <f>IF($AR1810="","",IF(INDEX('Required State Input – Clinic'!AD$12:AD$2011,$AT1810)="",0,ROUND(INDEX('Required State Input – Clinic'!AD$12:AD$2011,$AT1810),2)))</f>
        <v/>
      </c>
      <c r="AJ1810" s="180" t="str">
        <f t="shared" si="285"/>
        <v/>
      </c>
      <c r="AK1810" s="194" t="str">
        <f t="shared" si="286"/>
        <v/>
      </c>
      <c r="AL1810" s="170" t="str">
        <f>IF($AR1810="","",IF(INDEX('Required State Input – Clinic'!AE$12:AE$2011,$AT1810)="",0,ROUND(INDEX('Required State Input – Clinic'!AE$12:AE$2011,$AT1810),2)))</f>
        <v/>
      </c>
      <c r="AM1810" s="180" t="str">
        <f t="shared" si="287"/>
        <v/>
      </c>
      <c r="AR1810" t="str">
        <f t="shared" si="288"/>
        <v/>
      </c>
      <c r="AS1810" t="str">
        <f t="shared" si="289"/>
        <v/>
      </c>
      <c r="AT1810" t="str">
        <f>IF(AR1810="","",MATCH(AS1810,'Required State Input – Clinic'!$AS$12:$AS$2011,FALSE))</f>
        <v/>
      </c>
    </row>
    <row r="1811" spans="1:46" x14ac:dyDescent="0.25">
      <c r="A1811" s="218" t="s">
        <v>257</v>
      </c>
      <c r="B1811" s="174" t="str">
        <f>IF($AR1811="","",IF(INDEX('Required State Input – Clinic'!B$12:B$2011,$AT1811)="","",INDEX('Required State Input – Clinic'!B$12:B$2011,$AT1811)))</f>
        <v/>
      </c>
      <c r="C1811" s="168" t="str">
        <f>IF($AR1811="","",IF(INDEX('Required State Input – Clinic'!C$12:C$2011,$AT1811)="","",INDEX('Required State Input – Clinic'!C$12:C$2011,$AT1811)))</f>
        <v/>
      </c>
      <c r="D1811" s="175" t="str">
        <f>IF($AR1811="","",IF(INDEX('Required State Input – Clinic'!D$12:D$2011,$AT1811)="","",INDEX('Required State Input – Clinic'!D$12:D$2011,$AT1811)))</f>
        <v/>
      </c>
      <c r="E1811" s="174" t="str">
        <f>IF($AR1811="","",IF(INDEX('Required State Input – Clinic'!E$12:E$2011,$AT1811)="","",INDEX('Required State Input – Clinic'!E$12:E$2011,$AT1811)))</f>
        <v/>
      </c>
      <c r="F1811" s="176" t="str">
        <f>IF($AR1811="","",IF(INDEX('Required State Input – Clinic'!F$12:F$2011,$AT1811)="","",INDEX('Required State Input – Clinic'!F$12:F$2011,$AT1811)))</f>
        <v/>
      </c>
      <c r="G1811" s="176" t="str">
        <f>IF($AR1811="","",IF(INDEX('Required State Input – Clinic'!G$12:G$2011,$AT1811)="","",INDEX('Required State Input – Clinic'!G$12:G$2011,$AT1811)))</f>
        <v/>
      </c>
      <c r="H1811" s="176" t="str">
        <f>IF($AR1811="","",IF(INDEX('Required State Input – Clinic'!H$12:H$2011,$AT1811)="","",INDEX('Required State Input – Clinic'!H$12:H$2011,$AT1811)))</f>
        <v/>
      </c>
      <c r="I1811" s="177" t="str">
        <f>IF($AR1811="","",IF(INDEX('Required State Input – Clinic'!I$12:I$2011,$AT1811)="","",INDEX('Required State Input – Clinic'!I$12:I$2011,$AT1811)))</f>
        <v/>
      </c>
      <c r="J1811" s="176" t="str">
        <f>IF($AR1811="","",IF(INDEX('Required State Input – Clinic'!J$12:J$2011,$AT1811)="","",INDEX('Required State Input – Clinic'!J$12:J$2011,$AT1811)))</f>
        <v/>
      </c>
      <c r="K1811" s="178" t="str">
        <f>IF($AR1811="","",IF(INDEX('Required State Input – Clinic'!K$12:K$2011,$AT1811)="","",INDEX('Required State Input – Clinic'!K$12:K$2011,$AT1811)))</f>
        <v/>
      </c>
      <c r="L1811" s="179" t="str">
        <f>IF($AR1811="","",IF(INDEX('Required State Input – Clinic'!L$12:L$2011,$AT1811)="","",INDEX('Required State Input – Clinic'!L$12:L$2011,$AT1811)))</f>
        <v/>
      </c>
      <c r="M1811" s="169" t="str">
        <f>IF($AR1811="","",IF(INDEX('Required State Input – Clinic'!M$12:M$2011,$AT1811)="","",INDEX('Required State Input – Clinic'!M$12:M$2011,$AT1811)))</f>
        <v/>
      </c>
      <c r="N1811" s="169" t="str">
        <f>IF($AR1811="","",IF(INDEX('Required State Input – Clinic'!N$12:N$2011,$AT1811)="","",INDEX('Required State Input – Clinic'!N$12:N$2011,$AT1811)))</f>
        <v/>
      </c>
      <c r="O1811" s="170" t="str">
        <f>IF($AR1811="","",IF(INDEX('Required State Input – Clinic'!O$12:O$2011,$AT1811)="","",ROUND(INDEX('Required State Input – Clinic'!O$12:O$2011,$AT1811),2)))</f>
        <v/>
      </c>
      <c r="P1811" s="170" t="str">
        <f>IF($AR1811="","",IF(INDEX('Required State Input – Clinic'!P$12:P$2011,$AT1811)="","",ROUND(INDEX('Required State Input – Clinic'!P$12:P$2011,$AT1811),2)))</f>
        <v/>
      </c>
      <c r="Q1811" s="170" t="str">
        <f>IF($AR1811="","",IF(INDEX('Required State Input – Clinic'!Q$12:Q$2011,$AT1811)="","",ROUND(INDEX('Required State Input – Clinic'!Q$12:Q$2011,$AT1811),2)))</f>
        <v/>
      </c>
      <c r="R1811" s="276" t="str">
        <f t="shared" si="280"/>
        <v/>
      </c>
      <c r="S1811" s="171" t="str">
        <f>IF($AR1811="","",IF(INDEX('Required State Input – Clinic'!R$12:R$2011,$AT1811)="","",INDEX('Required State Input – Clinic'!R$12:R$2011,$AT1811)))</f>
        <v/>
      </c>
      <c r="T1811" s="169" t="str">
        <f>IF($AR1811="","",IF(INDEX('Required State Input – Clinic'!S$12:S$2011,$AT1811)="","",INDEX('Required State Input – Clinic'!S$12:S$2011,$AT1811)))</f>
        <v/>
      </c>
      <c r="U1811" s="170" t="str">
        <f>IF($AR1811="","",IF(INDEX('Required State Input – Clinic'!T$12:T$2011,$AT1811)="","",ROUND(INDEX('Required State Input – Clinic'!T$12:T$2011,$AT1811),2)))</f>
        <v/>
      </c>
      <c r="V1811" s="170" t="str">
        <f>IF($AR1811="","",IF(INDEX('Required State Input – Clinic'!U$12:U$2011,$AT1811)="","",ROUND(INDEX('Required State Input – Clinic'!U$12:U$2011,$AT1811),2)))</f>
        <v/>
      </c>
      <c r="W1811" s="170" t="str">
        <f>IF($AR1811="","",IF(INDEX('Required State Input – Clinic'!V$12:V$2011,$AT1811)="",0,ROUND(INDEX('Required State Input – Clinic'!V$12:V$2011,$AT1811),2)))</f>
        <v/>
      </c>
      <c r="X1811" s="170" t="str">
        <f>IF($AR1811="","",IF(INDEX('Required State Input – Clinic'!W$12:W$2011,$AT1811)="",0,ROUND(INDEX('Required State Input – Clinic'!W$12:W$2011,$AT1811),2)))</f>
        <v/>
      </c>
      <c r="Y1811" s="170" t="str">
        <f>IF($AR1811="","",IF(INDEX('Required State Input – Clinic'!X$12:X$2011,$AT1811)="",0,ROUND(INDEX('Required State Input – Clinic'!X$12:X$2011,$AT1811),2)))</f>
        <v/>
      </c>
      <c r="Z1811" s="180" t="str">
        <f t="shared" si="281"/>
        <v/>
      </c>
      <c r="AA1811" s="179" t="str">
        <f>IF($AR1811="","",IF(INDEX('Required State Input – Clinic'!Y$12:Y$2011,$AT1811)="","",INDEX('Required State Input – Clinic'!Y$12:Y$2011,$AT1811)))</f>
        <v/>
      </c>
      <c r="AB1811" s="172" t="str">
        <f>IF($AR1811="","",IF(INDEX('Required State Input – Clinic'!Z$12:Z$2011,$AT1811)="","",ROUND(INDEX('Required State Input – Clinic'!Z$12:Z$2011,$AT1811),4)))</f>
        <v/>
      </c>
      <c r="AC1811" s="172" t="str">
        <f>IF($AR1811="","",IF(INDEX('Required State Input – Clinic'!AA$12:AA$2011,$AT1811)="","",ROUND(INDEX('Required State Input – Clinic'!AA$12:AA$2011,$AT1811),4)))</f>
        <v/>
      </c>
      <c r="AD1811" s="180" t="str">
        <f t="shared" si="282"/>
        <v/>
      </c>
      <c r="AE1811" s="194" t="str">
        <f t="shared" si="283"/>
        <v/>
      </c>
      <c r="AF1811" s="177" t="str">
        <f>IF($AR1811="","",IF(INDEX('Required State Input – Clinic'!AB$12:AB$2011,$AT1811)="","",INDEX('Required State Input – Clinic'!AB$12:AB$2011,$AT1811)))</f>
        <v/>
      </c>
      <c r="AG1811" s="172" t="str">
        <f>IF($AR1811="","",IF(INDEX('Required State Input – Clinic'!AC$12:AC$2011,$AT1811)="","",ROUND(INDEX('Required State Input – Clinic'!AC$12:AC$2011,$AT1811),4)))</f>
        <v/>
      </c>
      <c r="AH1811" s="180" t="str">
        <f t="shared" si="284"/>
        <v/>
      </c>
      <c r="AI1811" s="173" t="str">
        <f>IF($AR1811="","",IF(INDEX('Required State Input – Clinic'!AD$12:AD$2011,$AT1811)="",0,ROUND(INDEX('Required State Input – Clinic'!AD$12:AD$2011,$AT1811),2)))</f>
        <v/>
      </c>
      <c r="AJ1811" s="180" t="str">
        <f t="shared" si="285"/>
        <v/>
      </c>
      <c r="AK1811" s="194" t="str">
        <f t="shared" si="286"/>
        <v/>
      </c>
      <c r="AL1811" s="170" t="str">
        <f>IF($AR1811="","",IF(INDEX('Required State Input – Clinic'!AE$12:AE$2011,$AT1811)="",0,ROUND(INDEX('Required State Input – Clinic'!AE$12:AE$2011,$AT1811),2)))</f>
        <v/>
      </c>
      <c r="AM1811" s="180" t="str">
        <f t="shared" si="287"/>
        <v/>
      </c>
      <c r="AR1811" t="str">
        <f t="shared" si="288"/>
        <v/>
      </c>
      <c r="AS1811" t="str">
        <f t="shared" si="289"/>
        <v/>
      </c>
      <c r="AT1811" t="str">
        <f>IF(AR1811="","",MATCH(AS1811,'Required State Input – Clinic'!$AS$12:$AS$2011,FALSE))</f>
        <v/>
      </c>
    </row>
    <row r="1812" spans="1:46" x14ac:dyDescent="0.25">
      <c r="A1812" s="218" t="s">
        <v>257</v>
      </c>
      <c r="B1812" s="174" t="str">
        <f>IF($AR1812="","",IF(INDEX('Required State Input – Clinic'!B$12:B$2011,$AT1812)="","",INDEX('Required State Input – Clinic'!B$12:B$2011,$AT1812)))</f>
        <v/>
      </c>
      <c r="C1812" s="168" t="str">
        <f>IF($AR1812="","",IF(INDEX('Required State Input – Clinic'!C$12:C$2011,$AT1812)="","",INDEX('Required State Input – Clinic'!C$12:C$2011,$AT1812)))</f>
        <v/>
      </c>
      <c r="D1812" s="175" t="str">
        <f>IF($AR1812="","",IF(INDEX('Required State Input – Clinic'!D$12:D$2011,$AT1812)="","",INDEX('Required State Input – Clinic'!D$12:D$2011,$AT1812)))</f>
        <v/>
      </c>
      <c r="E1812" s="174" t="str">
        <f>IF($AR1812="","",IF(INDEX('Required State Input – Clinic'!E$12:E$2011,$AT1812)="","",INDEX('Required State Input – Clinic'!E$12:E$2011,$AT1812)))</f>
        <v/>
      </c>
      <c r="F1812" s="176" t="str">
        <f>IF($AR1812="","",IF(INDEX('Required State Input – Clinic'!F$12:F$2011,$AT1812)="","",INDEX('Required State Input – Clinic'!F$12:F$2011,$AT1812)))</f>
        <v/>
      </c>
      <c r="G1812" s="176" t="str">
        <f>IF($AR1812="","",IF(INDEX('Required State Input – Clinic'!G$12:G$2011,$AT1812)="","",INDEX('Required State Input – Clinic'!G$12:G$2011,$AT1812)))</f>
        <v/>
      </c>
      <c r="H1812" s="176" t="str">
        <f>IF($AR1812="","",IF(INDEX('Required State Input – Clinic'!H$12:H$2011,$AT1812)="","",INDEX('Required State Input – Clinic'!H$12:H$2011,$AT1812)))</f>
        <v/>
      </c>
      <c r="I1812" s="177" t="str">
        <f>IF($AR1812="","",IF(INDEX('Required State Input – Clinic'!I$12:I$2011,$AT1812)="","",INDEX('Required State Input – Clinic'!I$12:I$2011,$AT1812)))</f>
        <v/>
      </c>
      <c r="J1812" s="176" t="str">
        <f>IF($AR1812="","",IF(INDEX('Required State Input – Clinic'!J$12:J$2011,$AT1812)="","",INDEX('Required State Input – Clinic'!J$12:J$2011,$AT1812)))</f>
        <v/>
      </c>
      <c r="K1812" s="178" t="str">
        <f>IF($AR1812="","",IF(INDEX('Required State Input – Clinic'!K$12:K$2011,$AT1812)="","",INDEX('Required State Input – Clinic'!K$12:K$2011,$AT1812)))</f>
        <v/>
      </c>
      <c r="L1812" s="179" t="str">
        <f>IF($AR1812="","",IF(INDEX('Required State Input – Clinic'!L$12:L$2011,$AT1812)="","",INDEX('Required State Input – Clinic'!L$12:L$2011,$AT1812)))</f>
        <v/>
      </c>
      <c r="M1812" s="169" t="str">
        <f>IF($AR1812="","",IF(INDEX('Required State Input – Clinic'!M$12:M$2011,$AT1812)="","",INDEX('Required State Input – Clinic'!M$12:M$2011,$AT1812)))</f>
        <v/>
      </c>
      <c r="N1812" s="169" t="str">
        <f>IF($AR1812="","",IF(INDEX('Required State Input – Clinic'!N$12:N$2011,$AT1812)="","",INDEX('Required State Input – Clinic'!N$12:N$2011,$AT1812)))</f>
        <v/>
      </c>
      <c r="O1812" s="170" t="str">
        <f>IF($AR1812="","",IF(INDEX('Required State Input – Clinic'!O$12:O$2011,$AT1812)="","",ROUND(INDEX('Required State Input – Clinic'!O$12:O$2011,$AT1812),2)))</f>
        <v/>
      </c>
      <c r="P1812" s="170" t="str">
        <f>IF($AR1812="","",IF(INDEX('Required State Input – Clinic'!P$12:P$2011,$AT1812)="","",ROUND(INDEX('Required State Input – Clinic'!P$12:P$2011,$AT1812),2)))</f>
        <v/>
      </c>
      <c r="Q1812" s="170" t="str">
        <f>IF($AR1812="","",IF(INDEX('Required State Input – Clinic'!Q$12:Q$2011,$AT1812)="","",ROUND(INDEX('Required State Input – Clinic'!Q$12:Q$2011,$AT1812),2)))</f>
        <v/>
      </c>
      <c r="R1812" s="276" t="str">
        <f t="shared" si="280"/>
        <v/>
      </c>
      <c r="S1812" s="171" t="str">
        <f>IF($AR1812="","",IF(INDEX('Required State Input – Clinic'!R$12:R$2011,$AT1812)="","",INDEX('Required State Input – Clinic'!R$12:R$2011,$AT1812)))</f>
        <v/>
      </c>
      <c r="T1812" s="169" t="str">
        <f>IF($AR1812="","",IF(INDEX('Required State Input – Clinic'!S$12:S$2011,$AT1812)="","",INDEX('Required State Input – Clinic'!S$12:S$2011,$AT1812)))</f>
        <v/>
      </c>
      <c r="U1812" s="170" t="str">
        <f>IF($AR1812="","",IF(INDEX('Required State Input – Clinic'!T$12:T$2011,$AT1812)="","",ROUND(INDEX('Required State Input – Clinic'!T$12:T$2011,$AT1812),2)))</f>
        <v/>
      </c>
      <c r="V1812" s="170" t="str">
        <f>IF($AR1812="","",IF(INDEX('Required State Input – Clinic'!U$12:U$2011,$AT1812)="","",ROUND(INDEX('Required State Input – Clinic'!U$12:U$2011,$AT1812),2)))</f>
        <v/>
      </c>
      <c r="W1812" s="170" t="str">
        <f>IF($AR1812="","",IF(INDEX('Required State Input – Clinic'!V$12:V$2011,$AT1812)="",0,ROUND(INDEX('Required State Input – Clinic'!V$12:V$2011,$AT1812),2)))</f>
        <v/>
      </c>
      <c r="X1812" s="170" t="str">
        <f>IF($AR1812="","",IF(INDEX('Required State Input – Clinic'!W$12:W$2011,$AT1812)="",0,ROUND(INDEX('Required State Input – Clinic'!W$12:W$2011,$AT1812),2)))</f>
        <v/>
      </c>
      <c r="Y1812" s="170" t="str">
        <f>IF($AR1812="","",IF(INDEX('Required State Input – Clinic'!X$12:X$2011,$AT1812)="",0,ROUND(INDEX('Required State Input – Clinic'!X$12:X$2011,$AT1812),2)))</f>
        <v/>
      </c>
      <c r="Z1812" s="180" t="str">
        <f t="shared" si="281"/>
        <v/>
      </c>
      <c r="AA1812" s="179" t="str">
        <f>IF($AR1812="","",IF(INDEX('Required State Input – Clinic'!Y$12:Y$2011,$AT1812)="","",INDEX('Required State Input – Clinic'!Y$12:Y$2011,$AT1812)))</f>
        <v/>
      </c>
      <c r="AB1812" s="172" t="str">
        <f>IF($AR1812="","",IF(INDEX('Required State Input – Clinic'!Z$12:Z$2011,$AT1812)="","",ROUND(INDEX('Required State Input – Clinic'!Z$12:Z$2011,$AT1812),4)))</f>
        <v/>
      </c>
      <c r="AC1812" s="172" t="str">
        <f>IF($AR1812="","",IF(INDEX('Required State Input – Clinic'!AA$12:AA$2011,$AT1812)="","",ROUND(INDEX('Required State Input – Clinic'!AA$12:AA$2011,$AT1812),4)))</f>
        <v/>
      </c>
      <c r="AD1812" s="180" t="str">
        <f t="shared" si="282"/>
        <v/>
      </c>
      <c r="AE1812" s="194" t="str">
        <f t="shared" si="283"/>
        <v/>
      </c>
      <c r="AF1812" s="177" t="str">
        <f>IF($AR1812="","",IF(INDEX('Required State Input – Clinic'!AB$12:AB$2011,$AT1812)="","",INDEX('Required State Input – Clinic'!AB$12:AB$2011,$AT1812)))</f>
        <v/>
      </c>
      <c r="AG1812" s="172" t="str">
        <f>IF($AR1812="","",IF(INDEX('Required State Input – Clinic'!AC$12:AC$2011,$AT1812)="","",ROUND(INDEX('Required State Input – Clinic'!AC$12:AC$2011,$AT1812),4)))</f>
        <v/>
      </c>
      <c r="AH1812" s="180" t="str">
        <f t="shared" si="284"/>
        <v/>
      </c>
      <c r="AI1812" s="173" t="str">
        <f>IF($AR1812="","",IF(INDEX('Required State Input – Clinic'!AD$12:AD$2011,$AT1812)="",0,ROUND(INDEX('Required State Input – Clinic'!AD$12:AD$2011,$AT1812),2)))</f>
        <v/>
      </c>
      <c r="AJ1812" s="180" t="str">
        <f t="shared" si="285"/>
        <v/>
      </c>
      <c r="AK1812" s="194" t="str">
        <f t="shared" si="286"/>
        <v/>
      </c>
      <c r="AL1812" s="170" t="str">
        <f>IF($AR1812="","",IF(INDEX('Required State Input – Clinic'!AE$12:AE$2011,$AT1812)="",0,ROUND(INDEX('Required State Input – Clinic'!AE$12:AE$2011,$AT1812),2)))</f>
        <v/>
      </c>
      <c r="AM1812" s="180" t="str">
        <f t="shared" si="287"/>
        <v/>
      </c>
      <c r="AR1812" t="str">
        <f t="shared" si="288"/>
        <v/>
      </c>
      <c r="AS1812" t="str">
        <f t="shared" si="289"/>
        <v/>
      </c>
      <c r="AT1812" t="str">
        <f>IF(AR1812="","",MATCH(AS1812,'Required State Input – Clinic'!$AS$12:$AS$2011,FALSE))</f>
        <v/>
      </c>
    </row>
    <row r="1813" spans="1:46" x14ac:dyDescent="0.25">
      <c r="A1813" s="218" t="s">
        <v>257</v>
      </c>
      <c r="B1813" s="174" t="str">
        <f>IF($AR1813="","",IF(INDEX('Required State Input – Clinic'!B$12:B$2011,$AT1813)="","",INDEX('Required State Input – Clinic'!B$12:B$2011,$AT1813)))</f>
        <v/>
      </c>
      <c r="C1813" s="168" t="str">
        <f>IF($AR1813="","",IF(INDEX('Required State Input – Clinic'!C$12:C$2011,$AT1813)="","",INDEX('Required State Input – Clinic'!C$12:C$2011,$AT1813)))</f>
        <v/>
      </c>
      <c r="D1813" s="175" t="str">
        <f>IF($AR1813="","",IF(INDEX('Required State Input – Clinic'!D$12:D$2011,$AT1813)="","",INDEX('Required State Input – Clinic'!D$12:D$2011,$AT1813)))</f>
        <v/>
      </c>
      <c r="E1813" s="174" t="str">
        <f>IF($AR1813="","",IF(INDEX('Required State Input – Clinic'!E$12:E$2011,$AT1813)="","",INDEX('Required State Input – Clinic'!E$12:E$2011,$AT1813)))</f>
        <v/>
      </c>
      <c r="F1813" s="176" t="str">
        <f>IF($AR1813="","",IF(INDEX('Required State Input – Clinic'!F$12:F$2011,$AT1813)="","",INDEX('Required State Input – Clinic'!F$12:F$2011,$AT1813)))</f>
        <v/>
      </c>
      <c r="G1813" s="176" t="str">
        <f>IF($AR1813="","",IF(INDEX('Required State Input – Clinic'!G$12:G$2011,$AT1813)="","",INDEX('Required State Input – Clinic'!G$12:G$2011,$AT1813)))</f>
        <v/>
      </c>
      <c r="H1813" s="176" t="str">
        <f>IF($AR1813="","",IF(INDEX('Required State Input – Clinic'!H$12:H$2011,$AT1813)="","",INDEX('Required State Input – Clinic'!H$12:H$2011,$AT1813)))</f>
        <v/>
      </c>
      <c r="I1813" s="177" t="str">
        <f>IF($AR1813="","",IF(INDEX('Required State Input – Clinic'!I$12:I$2011,$AT1813)="","",INDEX('Required State Input – Clinic'!I$12:I$2011,$AT1813)))</f>
        <v/>
      </c>
      <c r="J1813" s="176" t="str">
        <f>IF($AR1813="","",IF(INDEX('Required State Input – Clinic'!J$12:J$2011,$AT1813)="","",INDEX('Required State Input – Clinic'!J$12:J$2011,$AT1813)))</f>
        <v/>
      </c>
      <c r="K1813" s="178" t="str">
        <f>IF($AR1813="","",IF(INDEX('Required State Input – Clinic'!K$12:K$2011,$AT1813)="","",INDEX('Required State Input – Clinic'!K$12:K$2011,$AT1813)))</f>
        <v/>
      </c>
      <c r="L1813" s="179" t="str">
        <f>IF($AR1813="","",IF(INDEX('Required State Input – Clinic'!L$12:L$2011,$AT1813)="","",INDEX('Required State Input – Clinic'!L$12:L$2011,$AT1813)))</f>
        <v/>
      </c>
      <c r="M1813" s="169" t="str">
        <f>IF($AR1813="","",IF(INDEX('Required State Input – Clinic'!M$12:M$2011,$AT1813)="","",INDEX('Required State Input – Clinic'!M$12:M$2011,$AT1813)))</f>
        <v/>
      </c>
      <c r="N1813" s="169" t="str">
        <f>IF($AR1813="","",IF(INDEX('Required State Input – Clinic'!N$12:N$2011,$AT1813)="","",INDEX('Required State Input – Clinic'!N$12:N$2011,$AT1813)))</f>
        <v/>
      </c>
      <c r="O1813" s="170" t="str">
        <f>IF($AR1813="","",IF(INDEX('Required State Input – Clinic'!O$12:O$2011,$AT1813)="","",ROUND(INDEX('Required State Input – Clinic'!O$12:O$2011,$AT1813),2)))</f>
        <v/>
      </c>
      <c r="P1813" s="170" t="str">
        <f>IF($AR1813="","",IF(INDEX('Required State Input – Clinic'!P$12:P$2011,$AT1813)="","",ROUND(INDEX('Required State Input – Clinic'!P$12:P$2011,$AT1813),2)))</f>
        <v/>
      </c>
      <c r="Q1813" s="170" t="str">
        <f>IF($AR1813="","",IF(INDEX('Required State Input – Clinic'!Q$12:Q$2011,$AT1813)="","",ROUND(INDEX('Required State Input – Clinic'!Q$12:Q$2011,$AT1813),2)))</f>
        <v/>
      </c>
      <c r="R1813" s="276" t="str">
        <f t="shared" si="280"/>
        <v/>
      </c>
      <c r="S1813" s="171" t="str">
        <f>IF($AR1813="","",IF(INDEX('Required State Input – Clinic'!R$12:R$2011,$AT1813)="","",INDEX('Required State Input – Clinic'!R$12:R$2011,$AT1813)))</f>
        <v/>
      </c>
      <c r="T1813" s="169" t="str">
        <f>IF($AR1813="","",IF(INDEX('Required State Input – Clinic'!S$12:S$2011,$AT1813)="","",INDEX('Required State Input – Clinic'!S$12:S$2011,$AT1813)))</f>
        <v/>
      </c>
      <c r="U1813" s="170" t="str">
        <f>IF($AR1813="","",IF(INDEX('Required State Input – Clinic'!T$12:T$2011,$AT1813)="","",ROUND(INDEX('Required State Input – Clinic'!T$12:T$2011,$AT1813),2)))</f>
        <v/>
      </c>
      <c r="V1813" s="170" t="str">
        <f>IF($AR1813="","",IF(INDEX('Required State Input – Clinic'!U$12:U$2011,$AT1813)="","",ROUND(INDEX('Required State Input – Clinic'!U$12:U$2011,$AT1813),2)))</f>
        <v/>
      </c>
      <c r="W1813" s="170" t="str">
        <f>IF($AR1813="","",IF(INDEX('Required State Input – Clinic'!V$12:V$2011,$AT1813)="",0,ROUND(INDEX('Required State Input – Clinic'!V$12:V$2011,$AT1813),2)))</f>
        <v/>
      </c>
      <c r="X1813" s="170" t="str">
        <f>IF($AR1813="","",IF(INDEX('Required State Input – Clinic'!W$12:W$2011,$AT1813)="",0,ROUND(INDEX('Required State Input – Clinic'!W$12:W$2011,$AT1813),2)))</f>
        <v/>
      </c>
      <c r="Y1813" s="170" t="str">
        <f>IF($AR1813="","",IF(INDEX('Required State Input – Clinic'!X$12:X$2011,$AT1813)="",0,ROUND(INDEX('Required State Input – Clinic'!X$12:X$2011,$AT1813),2)))</f>
        <v/>
      </c>
      <c r="Z1813" s="180" t="str">
        <f t="shared" si="281"/>
        <v/>
      </c>
      <c r="AA1813" s="179" t="str">
        <f>IF($AR1813="","",IF(INDEX('Required State Input – Clinic'!Y$12:Y$2011,$AT1813)="","",INDEX('Required State Input – Clinic'!Y$12:Y$2011,$AT1813)))</f>
        <v/>
      </c>
      <c r="AB1813" s="172" t="str">
        <f>IF($AR1813="","",IF(INDEX('Required State Input – Clinic'!Z$12:Z$2011,$AT1813)="","",ROUND(INDEX('Required State Input – Clinic'!Z$12:Z$2011,$AT1813),4)))</f>
        <v/>
      </c>
      <c r="AC1813" s="172" t="str">
        <f>IF($AR1813="","",IF(INDEX('Required State Input – Clinic'!AA$12:AA$2011,$AT1813)="","",ROUND(INDEX('Required State Input – Clinic'!AA$12:AA$2011,$AT1813),4)))</f>
        <v/>
      </c>
      <c r="AD1813" s="180" t="str">
        <f t="shared" si="282"/>
        <v/>
      </c>
      <c r="AE1813" s="194" t="str">
        <f t="shared" si="283"/>
        <v/>
      </c>
      <c r="AF1813" s="177" t="str">
        <f>IF($AR1813="","",IF(INDEX('Required State Input – Clinic'!AB$12:AB$2011,$AT1813)="","",INDEX('Required State Input – Clinic'!AB$12:AB$2011,$AT1813)))</f>
        <v/>
      </c>
      <c r="AG1813" s="172" t="str">
        <f>IF($AR1813="","",IF(INDEX('Required State Input – Clinic'!AC$12:AC$2011,$AT1813)="","",ROUND(INDEX('Required State Input – Clinic'!AC$12:AC$2011,$AT1813),4)))</f>
        <v/>
      </c>
      <c r="AH1813" s="180" t="str">
        <f t="shared" si="284"/>
        <v/>
      </c>
      <c r="AI1813" s="173" t="str">
        <f>IF($AR1813="","",IF(INDEX('Required State Input – Clinic'!AD$12:AD$2011,$AT1813)="",0,ROUND(INDEX('Required State Input – Clinic'!AD$12:AD$2011,$AT1813),2)))</f>
        <v/>
      </c>
      <c r="AJ1813" s="180" t="str">
        <f t="shared" si="285"/>
        <v/>
      </c>
      <c r="AK1813" s="194" t="str">
        <f t="shared" si="286"/>
        <v/>
      </c>
      <c r="AL1813" s="170" t="str">
        <f>IF($AR1813="","",IF(INDEX('Required State Input – Clinic'!AE$12:AE$2011,$AT1813)="",0,ROUND(INDEX('Required State Input – Clinic'!AE$12:AE$2011,$AT1813),2)))</f>
        <v/>
      </c>
      <c r="AM1813" s="180" t="str">
        <f t="shared" si="287"/>
        <v/>
      </c>
      <c r="AR1813" t="str">
        <f t="shared" si="288"/>
        <v/>
      </c>
      <c r="AS1813" t="str">
        <f t="shared" si="289"/>
        <v/>
      </c>
      <c r="AT1813" t="str">
        <f>IF(AR1813="","",MATCH(AS1813,'Required State Input – Clinic'!$AS$12:$AS$2011,FALSE))</f>
        <v/>
      </c>
    </row>
    <row r="1814" spans="1:46" x14ac:dyDescent="0.25">
      <c r="A1814" s="218" t="s">
        <v>257</v>
      </c>
      <c r="B1814" s="174" t="str">
        <f>IF($AR1814="","",IF(INDEX('Required State Input – Clinic'!B$12:B$2011,$AT1814)="","",INDEX('Required State Input – Clinic'!B$12:B$2011,$AT1814)))</f>
        <v/>
      </c>
      <c r="C1814" s="168" t="str">
        <f>IF($AR1814="","",IF(INDEX('Required State Input – Clinic'!C$12:C$2011,$AT1814)="","",INDEX('Required State Input – Clinic'!C$12:C$2011,$AT1814)))</f>
        <v/>
      </c>
      <c r="D1814" s="175" t="str">
        <f>IF($AR1814="","",IF(INDEX('Required State Input – Clinic'!D$12:D$2011,$AT1814)="","",INDEX('Required State Input – Clinic'!D$12:D$2011,$AT1814)))</f>
        <v/>
      </c>
      <c r="E1814" s="174" t="str">
        <f>IF($AR1814="","",IF(INDEX('Required State Input – Clinic'!E$12:E$2011,$AT1814)="","",INDEX('Required State Input – Clinic'!E$12:E$2011,$AT1814)))</f>
        <v/>
      </c>
      <c r="F1814" s="176" t="str">
        <f>IF($AR1814="","",IF(INDEX('Required State Input – Clinic'!F$12:F$2011,$AT1814)="","",INDEX('Required State Input – Clinic'!F$12:F$2011,$AT1814)))</f>
        <v/>
      </c>
      <c r="G1814" s="176" t="str">
        <f>IF($AR1814="","",IF(INDEX('Required State Input – Clinic'!G$12:G$2011,$AT1814)="","",INDEX('Required State Input – Clinic'!G$12:G$2011,$AT1814)))</f>
        <v/>
      </c>
      <c r="H1814" s="176" t="str">
        <f>IF($AR1814="","",IF(INDEX('Required State Input – Clinic'!H$12:H$2011,$AT1814)="","",INDEX('Required State Input – Clinic'!H$12:H$2011,$AT1814)))</f>
        <v/>
      </c>
      <c r="I1814" s="177" t="str">
        <f>IF($AR1814="","",IF(INDEX('Required State Input – Clinic'!I$12:I$2011,$AT1814)="","",INDEX('Required State Input – Clinic'!I$12:I$2011,$AT1814)))</f>
        <v/>
      </c>
      <c r="J1814" s="176" t="str">
        <f>IF($AR1814="","",IF(INDEX('Required State Input – Clinic'!J$12:J$2011,$AT1814)="","",INDEX('Required State Input – Clinic'!J$12:J$2011,$AT1814)))</f>
        <v/>
      </c>
      <c r="K1814" s="178" t="str">
        <f>IF($AR1814="","",IF(INDEX('Required State Input – Clinic'!K$12:K$2011,$AT1814)="","",INDEX('Required State Input – Clinic'!K$12:K$2011,$AT1814)))</f>
        <v/>
      </c>
      <c r="L1814" s="179" t="str">
        <f>IF($AR1814="","",IF(INDEX('Required State Input – Clinic'!L$12:L$2011,$AT1814)="","",INDEX('Required State Input – Clinic'!L$12:L$2011,$AT1814)))</f>
        <v/>
      </c>
      <c r="M1814" s="169" t="str">
        <f>IF($AR1814="","",IF(INDEX('Required State Input – Clinic'!M$12:M$2011,$AT1814)="","",INDEX('Required State Input – Clinic'!M$12:M$2011,$AT1814)))</f>
        <v/>
      </c>
      <c r="N1814" s="169" t="str">
        <f>IF($AR1814="","",IF(INDEX('Required State Input – Clinic'!N$12:N$2011,$AT1814)="","",INDEX('Required State Input – Clinic'!N$12:N$2011,$AT1814)))</f>
        <v/>
      </c>
      <c r="O1814" s="170" t="str">
        <f>IF($AR1814="","",IF(INDEX('Required State Input – Clinic'!O$12:O$2011,$AT1814)="","",ROUND(INDEX('Required State Input – Clinic'!O$12:O$2011,$AT1814),2)))</f>
        <v/>
      </c>
      <c r="P1814" s="170" t="str">
        <f>IF($AR1814="","",IF(INDEX('Required State Input – Clinic'!P$12:P$2011,$AT1814)="","",ROUND(INDEX('Required State Input – Clinic'!P$12:P$2011,$AT1814),2)))</f>
        <v/>
      </c>
      <c r="Q1814" s="170" t="str">
        <f>IF($AR1814="","",IF(INDEX('Required State Input – Clinic'!Q$12:Q$2011,$AT1814)="","",ROUND(INDEX('Required State Input – Clinic'!Q$12:Q$2011,$AT1814),2)))</f>
        <v/>
      </c>
      <c r="R1814" s="276" t="str">
        <f t="shared" si="280"/>
        <v/>
      </c>
      <c r="S1814" s="171" t="str">
        <f>IF($AR1814="","",IF(INDEX('Required State Input – Clinic'!R$12:R$2011,$AT1814)="","",INDEX('Required State Input – Clinic'!R$12:R$2011,$AT1814)))</f>
        <v/>
      </c>
      <c r="T1814" s="169" t="str">
        <f>IF($AR1814="","",IF(INDEX('Required State Input – Clinic'!S$12:S$2011,$AT1814)="","",INDEX('Required State Input – Clinic'!S$12:S$2011,$AT1814)))</f>
        <v/>
      </c>
      <c r="U1814" s="170" t="str">
        <f>IF($AR1814="","",IF(INDEX('Required State Input – Clinic'!T$12:T$2011,$AT1814)="","",ROUND(INDEX('Required State Input – Clinic'!T$12:T$2011,$AT1814),2)))</f>
        <v/>
      </c>
      <c r="V1814" s="170" t="str">
        <f>IF($AR1814="","",IF(INDEX('Required State Input – Clinic'!U$12:U$2011,$AT1814)="","",ROUND(INDEX('Required State Input – Clinic'!U$12:U$2011,$AT1814),2)))</f>
        <v/>
      </c>
      <c r="W1814" s="170" t="str">
        <f>IF($AR1814="","",IF(INDEX('Required State Input – Clinic'!V$12:V$2011,$AT1814)="",0,ROUND(INDEX('Required State Input – Clinic'!V$12:V$2011,$AT1814),2)))</f>
        <v/>
      </c>
      <c r="X1814" s="170" t="str">
        <f>IF($AR1814="","",IF(INDEX('Required State Input – Clinic'!W$12:W$2011,$AT1814)="",0,ROUND(INDEX('Required State Input – Clinic'!W$12:W$2011,$AT1814),2)))</f>
        <v/>
      </c>
      <c r="Y1814" s="170" t="str">
        <f>IF($AR1814="","",IF(INDEX('Required State Input – Clinic'!X$12:X$2011,$AT1814)="",0,ROUND(INDEX('Required State Input – Clinic'!X$12:X$2011,$AT1814),2)))</f>
        <v/>
      </c>
      <c r="Z1814" s="180" t="str">
        <f t="shared" si="281"/>
        <v/>
      </c>
      <c r="AA1814" s="179" t="str">
        <f>IF($AR1814="","",IF(INDEX('Required State Input – Clinic'!Y$12:Y$2011,$AT1814)="","",INDEX('Required State Input – Clinic'!Y$12:Y$2011,$AT1814)))</f>
        <v/>
      </c>
      <c r="AB1814" s="172" t="str">
        <f>IF($AR1814="","",IF(INDEX('Required State Input – Clinic'!Z$12:Z$2011,$AT1814)="","",ROUND(INDEX('Required State Input – Clinic'!Z$12:Z$2011,$AT1814),4)))</f>
        <v/>
      </c>
      <c r="AC1814" s="172" t="str">
        <f>IF($AR1814="","",IF(INDEX('Required State Input – Clinic'!AA$12:AA$2011,$AT1814)="","",ROUND(INDEX('Required State Input – Clinic'!AA$12:AA$2011,$AT1814),4)))</f>
        <v/>
      </c>
      <c r="AD1814" s="180" t="str">
        <f t="shared" si="282"/>
        <v/>
      </c>
      <c r="AE1814" s="194" t="str">
        <f t="shared" si="283"/>
        <v/>
      </c>
      <c r="AF1814" s="177" t="str">
        <f>IF($AR1814="","",IF(INDEX('Required State Input – Clinic'!AB$12:AB$2011,$AT1814)="","",INDEX('Required State Input – Clinic'!AB$12:AB$2011,$AT1814)))</f>
        <v/>
      </c>
      <c r="AG1814" s="172" t="str">
        <f>IF($AR1814="","",IF(INDEX('Required State Input – Clinic'!AC$12:AC$2011,$AT1814)="","",ROUND(INDEX('Required State Input – Clinic'!AC$12:AC$2011,$AT1814),4)))</f>
        <v/>
      </c>
      <c r="AH1814" s="180" t="str">
        <f t="shared" si="284"/>
        <v/>
      </c>
      <c r="AI1814" s="173" t="str">
        <f>IF($AR1814="","",IF(INDEX('Required State Input – Clinic'!AD$12:AD$2011,$AT1814)="",0,ROUND(INDEX('Required State Input – Clinic'!AD$12:AD$2011,$AT1814),2)))</f>
        <v/>
      </c>
      <c r="AJ1814" s="180" t="str">
        <f t="shared" si="285"/>
        <v/>
      </c>
      <c r="AK1814" s="194" t="str">
        <f t="shared" si="286"/>
        <v/>
      </c>
      <c r="AL1814" s="170" t="str">
        <f>IF($AR1814="","",IF(INDEX('Required State Input – Clinic'!AE$12:AE$2011,$AT1814)="",0,ROUND(INDEX('Required State Input – Clinic'!AE$12:AE$2011,$AT1814),2)))</f>
        <v/>
      </c>
      <c r="AM1814" s="180" t="str">
        <f t="shared" si="287"/>
        <v/>
      </c>
      <c r="AR1814" t="str">
        <f t="shared" si="288"/>
        <v/>
      </c>
      <c r="AS1814" t="str">
        <f t="shared" si="289"/>
        <v/>
      </c>
      <c r="AT1814" t="str">
        <f>IF(AR1814="","",MATCH(AS1814,'Required State Input – Clinic'!$AS$12:$AS$2011,FALSE))</f>
        <v/>
      </c>
    </row>
    <row r="1815" spans="1:46" x14ac:dyDescent="0.25">
      <c r="A1815" s="218" t="s">
        <v>257</v>
      </c>
      <c r="B1815" s="174" t="str">
        <f>IF($AR1815="","",IF(INDEX('Required State Input – Clinic'!B$12:B$2011,$AT1815)="","",INDEX('Required State Input – Clinic'!B$12:B$2011,$AT1815)))</f>
        <v/>
      </c>
      <c r="C1815" s="168" t="str">
        <f>IF($AR1815="","",IF(INDEX('Required State Input – Clinic'!C$12:C$2011,$AT1815)="","",INDEX('Required State Input – Clinic'!C$12:C$2011,$AT1815)))</f>
        <v/>
      </c>
      <c r="D1815" s="175" t="str">
        <f>IF($AR1815="","",IF(INDEX('Required State Input – Clinic'!D$12:D$2011,$AT1815)="","",INDEX('Required State Input – Clinic'!D$12:D$2011,$AT1815)))</f>
        <v/>
      </c>
      <c r="E1815" s="174" t="str">
        <f>IF($AR1815="","",IF(INDEX('Required State Input – Clinic'!E$12:E$2011,$AT1815)="","",INDEX('Required State Input – Clinic'!E$12:E$2011,$AT1815)))</f>
        <v/>
      </c>
      <c r="F1815" s="176" t="str">
        <f>IF($AR1815="","",IF(INDEX('Required State Input – Clinic'!F$12:F$2011,$AT1815)="","",INDEX('Required State Input – Clinic'!F$12:F$2011,$AT1815)))</f>
        <v/>
      </c>
      <c r="G1815" s="176" t="str">
        <f>IF($AR1815="","",IF(INDEX('Required State Input – Clinic'!G$12:G$2011,$AT1815)="","",INDEX('Required State Input – Clinic'!G$12:G$2011,$AT1815)))</f>
        <v/>
      </c>
      <c r="H1815" s="176" t="str">
        <f>IF($AR1815="","",IF(INDEX('Required State Input – Clinic'!H$12:H$2011,$AT1815)="","",INDEX('Required State Input – Clinic'!H$12:H$2011,$AT1815)))</f>
        <v/>
      </c>
      <c r="I1815" s="177" t="str">
        <f>IF($AR1815="","",IF(INDEX('Required State Input – Clinic'!I$12:I$2011,$AT1815)="","",INDEX('Required State Input – Clinic'!I$12:I$2011,$AT1815)))</f>
        <v/>
      </c>
      <c r="J1815" s="176" t="str">
        <f>IF($AR1815="","",IF(INDEX('Required State Input – Clinic'!J$12:J$2011,$AT1815)="","",INDEX('Required State Input – Clinic'!J$12:J$2011,$AT1815)))</f>
        <v/>
      </c>
      <c r="K1815" s="178" t="str">
        <f>IF($AR1815="","",IF(INDEX('Required State Input – Clinic'!K$12:K$2011,$AT1815)="","",INDEX('Required State Input – Clinic'!K$12:K$2011,$AT1815)))</f>
        <v/>
      </c>
      <c r="L1815" s="179" t="str">
        <f>IF($AR1815="","",IF(INDEX('Required State Input – Clinic'!L$12:L$2011,$AT1815)="","",INDEX('Required State Input – Clinic'!L$12:L$2011,$AT1815)))</f>
        <v/>
      </c>
      <c r="M1815" s="169" t="str">
        <f>IF($AR1815="","",IF(INDEX('Required State Input – Clinic'!M$12:M$2011,$AT1815)="","",INDEX('Required State Input – Clinic'!M$12:M$2011,$AT1815)))</f>
        <v/>
      </c>
      <c r="N1815" s="169" t="str">
        <f>IF($AR1815="","",IF(INDEX('Required State Input – Clinic'!N$12:N$2011,$AT1815)="","",INDEX('Required State Input – Clinic'!N$12:N$2011,$AT1815)))</f>
        <v/>
      </c>
      <c r="O1815" s="170" t="str">
        <f>IF($AR1815="","",IF(INDEX('Required State Input – Clinic'!O$12:O$2011,$AT1815)="","",ROUND(INDEX('Required State Input – Clinic'!O$12:O$2011,$AT1815),2)))</f>
        <v/>
      </c>
      <c r="P1815" s="170" t="str">
        <f>IF($AR1815="","",IF(INDEX('Required State Input – Clinic'!P$12:P$2011,$AT1815)="","",ROUND(INDEX('Required State Input – Clinic'!P$12:P$2011,$AT1815),2)))</f>
        <v/>
      </c>
      <c r="Q1815" s="170" t="str">
        <f>IF($AR1815="","",IF(INDEX('Required State Input – Clinic'!Q$12:Q$2011,$AT1815)="","",ROUND(INDEX('Required State Input – Clinic'!Q$12:Q$2011,$AT1815),2)))</f>
        <v/>
      </c>
      <c r="R1815" s="276" t="str">
        <f t="shared" si="280"/>
        <v/>
      </c>
      <c r="S1815" s="171" t="str">
        <f>IF($AR1815="","",IF(INDEX('Required State Input – Clinic'!R$12:R$2011,$AT1815)="","",INDEX('Required State Input – Clinic'!R$12:R$2011,$AT1815)))</f>
        <v/>
      </c>
      <c r="T1815" s="169" t="str">
        <f>IF($AR1815="","",IF(INDEX('Required State Input – Clinic'!S$12:S$2011,$AT1815)="","",INDEX('Required State Input – Clinic'!S$12:S$2011,$AT1815)))</f>
        <v/>
      </c>
      <c r="U1815" s="170" t="str">
        <f>IF($AR1815="","",IF(INDEX('Required State Input – Clinic'!T$12:T$2011,$AT1815)="","",ROUND(INDEX('Required State Input – Clinic'!T$12:T$2011,$AT1815),2)))</f>
        <v/>
      </c>
      <c r="V1815" s="170" t="str">
        <f>IF($AR1815="","",IF(INDEX('Required State Input – Clinic'!U$12:U$2011,$AT1815)="","",ROUND(INDEX('Required State Input – Clinic'!U$12:U$2011,$AT1815),2)))</f>
        <v/>
      </c>
      <c r="W1815" s="170" t="str">
        <f>IF($AR1815="","",IF(INDEX('Required State Input – Clinic'!V$12:V$2011,$AT1815)="",0,ROUND(INDEX('Required State Input – Clinic'!V$12:V$2011,$AT1815),2)))</f>
        <v/>
      </c>
      <c r="X1815" s="170" t="str">
        <f>IF($AR1815="","",IF(INDEX('Required State Input – Clinic'!W$12:W$2011,$AT1815)="",0,ROUND(INDEX('Required State Input – Clinic'!W$12:W$2011,$AT1815),2)))</f>
        <v/>
      </c>
      <c r="Y1815" s="170" t="str">
        <f>IF($AR1815="","",IF(INDEX('Required State Input – Clinic'!X$12:X$2011,$AT1815)="",0,ROUND(INDEX('Required State Input – Clinic'!X$12:X$2011,$AT1815),2)))</f>
        <v/>
      </c>
      <c r="Z1815" s="180" t="str">
        <f t="shared" si="281"/>
        <v/>
      </c>
      <c r="AA1815" s="179" t="str">
        <f>IF($AR1815="","",IF(INDEX('Required State Input – Clinic'!Y$12:Y$2011,$AT1815)="","",INDEX('Required State Input – Clinic'!Y$12:Y$2011,$AT1815)))</f>
        <v/>
      </c>
      <c r="AB1815" s="172" t="str">
        <f>IF($AR1815="","",IF(INDEX('Required State Input – Clinic'!Z$12:Z$2011,$AT1815)="","",ROUND(INDEX('Required State Input – Clinic'!Z$12:Z$2011,$AT1815),4)))</f>
        <v/>
      </c>
      <c r="AC1815" s="172" t="str">
        <f>IF($AR1815="","",IF(INDEX('Required State Input – Clinic'!AA$12:AA$2011,$AT1815)="","",ROUND(INDEX('Required State Input – Clinic'!AA$12:AA$2011,$AT1815),4)))</f>
        <v/>
      </c>
      <c r="AD1815" s="180" t="str">
        <f t="shared" si="282"/>
        <v/>
      </c>
      <c r="AE1815" s="194" t="str">
        <f t="shared" si="283"/>
        <v/>
      </c>
      <c r="AF1815" s="177" t="str">
        <f>IF($AR1815="","",IF(INDEX('Required State Input – Clinic'!AB$12:AB$2011,$AT1815)="","",INDEX('Required State Input – Clinic'!AB$12:AB$2011,$AT1815)))</f>
        <v/>
      </c>
      <c r="AG1815" s="172" t="str">
        <f>IF($AR1815="","",IF(INDEX('Required State Input – Clinic'!AC$12:AC$2011,$AT1815)="","",ROUND(INDEX('Required State Input – Clinic'!AC$12:AC$2011,$AT1815),4)))</f>
        <v/>
      </c>
      <c r="AH1815" s="180" t="str">
        <f t="shared" si="284"/>
        <v/>
      </c>
      <c r="AI1815" s="173" t="str">
        <f>IF($AR1815="","",IF(INDEX('Required State Input – Clinic'!AD$12:AD$2011,$AT1815)="",0,ROUND(INDEX('Required State Input – Clinic'!AD$12:AD$2011,$AT1815),2)))</f>
        <v/>
      </c>
      <c r="AJ1815" s="180" t="str">
        <f t="shared" si="285"/>
        <v/>
      </c>
      <c r="AK1815" s="194" t="str">
        <f t="shared" si="286"/>
        <v/>
      </c>
      <c r="AL1815" s="170" t="str">
        <f>IF($AR1815="","",IF(INDEX('Required State Input – Clinic'!AE$12:AE$2011,$AT1815)="",0,ROUND(INDEX('Required State Input – Clinic'!AE$12:AE$2011,$AT1815),2)))</f>
        <v/>
      </c>
      <c r="AM1815" s="180" t="str">
        <f t="shared" si="287"/>
        <v/>
      </c>
      <c r="AR1815" t="str">
        <f t="shared" si="288"/>
        <v/>
      </c>
      <c r="AS1815" t="str">
        <f t="shared" si="289"/>
        <v/>
      </c>
      <c r="AT1815" t="str">
        <f>IF(AR1815="","",MATCH(AS1815,'Required State Input – Clinic'!$AS$12:$AS$2011,FALSE))</f>
        <v/>
      </c>
    </row>
    <row r="1816" spans="1:46" x14ac:dyDescent="0.25">
      <c r="A1816" s="218" t="s">
        <v>257</v>
      </c>
      <c r="B1816" s="174" t="str">
        <f>IF($AR1816="","",IF(INDEX('Required State Input – Clinic'!B$12:B$2011,$AT1816)="","",INDEX('Required State Input – Clinic'!B$12:B$2011,$AT1816)))</f>
        <v/>
      </c>
      <c r="C1816" s="168" t="str">
        <f>IF($AR1816="","",IF(INDEX('Required State Input – Clinic'!C$12:C$2011,$AT1816)="","",INDEX('Required State Input – Clinic'!C$12:C$2011,$AT1816)))</f>
        <v/>
      </c>
      <c r="D1816" s="175" t="str">
        <f>IF($AR1816="","",IF(INDEX('Required State Input – Clinic'!D$12:D$2011,$AT1816)="","",INDEX('Required State Input – Clinic'!D$12:D$2011,$AT1816)))</f>
        <v/>
      </c>
      <c r="E1816" s="174" t="str">
        <f>IF($AR1816="","",IF(INDEX('Required State Input – Clinic'!E$12:E$2011,$AT1816)="","",INDEX('Required State Input – Clinic'!E$12:E$2011,$AT1816)))</f>
        <v/>
      </c>
      <c r="F1816" s="176" t="str">
        <f>IF($AR1816="","",IF(INDEX('Required State Input – Clinic'!F$12:F$2011,$AT1816)="","",INDEX('Required State Input – Clinic'!F$12:F$2011,$AT1816)))</f>
        <v/>
      </c>
      <c r="G1816" s="176" t="str">
        <f>IF($AR1816="","",IF(INDEX('Required State Input – Clinic'!G$12:G$2011,$AT1816)="","",INDEX('Required State Input – Clinic'!G$12:G$2011,$AT1816)))</f>
        <v/>
      </c>
      <c r="H1816" s="176" t="str">
        <f>IF($AR1816="","",IF(INDEX('Required State Input – Clinic'!H$12:H$2011,$AT1816)="","",INDEX('Required State Input – Clinic'!H$12:H$2011,$AT1816)))</f>
        <v/>
      </c>
      <c r="I1816" s="177" t="str">
        <f>IF($AR1816="","",IF(INDEX('Required State Input – Clinic'!I$12:I$2011,$AT1816)="","",INDEX('Required State Input – Clinic'!I$12:I$2011,$AT1816)))</f>
        <v/>
      </c>
      <c r="J1816" s="176" t="str">
        <f>IF($AR1816="","",IF(INDEX('Required State Input – Clinic'!J$12:J$2011,$AT1816)="","",INDEX('Required State Input – Clinic'!J$12:J$2011,$AT1816)))</f>
        <v/>
      </c>
      <c r="K1816" s="178" t="str">
        <f>IF($AR1816="","",IF(INDEX('Required State Input – Clinic'!K$12:K$2011,$AT1816)="","",INDEX('Required State Input – Clinic'!K$12:K$2011,$AT1816)))</f>
        <v/>
      </c>
      <c r="L1816" s="179" t="str">
        <f>IF($AR1816="","",IF(INDEX('Required State Input – Clinic'!L$12:L$2011,$AT1816)="","",INDEX('Required State Input – Clinic'!L$12:L$2011,$AT1816)))</f>
        <v/>
      </c>
      <c r="M1816" s="169" t="str">
        <f>IF($AR1816="","",IF(INDEX('Required State Input – Clinic'!M$12:M$2011,$AT1816)="","",INDEX('Required State Input – Clinic'!M$12:M$2011,$AT1816)))</f>
        <v/>
      </c>
      <c r="N1816" s="169" t="str">
        <f>IF($AR1816="","",IF(INDEX('Required State Input – Clinic'!N$12:N$2011,$AT1816)="","",INDEX('Required State Input – Clinic'!N$12:N$2011,$AT1816)))</f>
        <v/>
      </c>
      <c r="O1816" s="170" t="str">
        <f>IF($AR1816="","",IF(INDEX('Required State Input – Clinic'!O$12:O$2011,$AT1816)="","",ROUND(INDEX('Required State Input – Clinic'!O$12:O$2011,$AT1816),2)))</f>
        <v/>
      </c>
      <c r="P1816" s="170" t="str">
        <f>IF($AR1816="","",IF(INDEX('Required State Input – Clinic'!P$12:P$2011,$AT1816)="","",ROUND(INDEX('Required State Input – Clinic'!P$12:P$2011,$AT1816),2)))</f>
        <v/>
      </c>
      <c r="Q1816" s="170" t="str">
        <f>IF($AR1816="","",IF(INDEX('Required State Input – Clinic'!Q$12:Q$2011,$AT1816)="","",ROUND(INDEX('Required State Input – Clinic'!Q$12:Q$2011,$AT1816),2)))</f>
        <v/>
      </c>
      <c r="R1816" s="276" t="str">
        <f t="shared" si="280"/>
        <v/>
      </c>
      <c r="S1816" s="171" t="str">
        <f>IF($AR1816="","",IF(INDEX('Required State Input – Clinic'!R$12:R$2011,$AT1816)="","",INDEX('Required State Input – Clinic'!R$12:R$2011,$AT1816)))</f>
        <v/>
      </c>
      <c r="T1816" s="169" t="str">
        <f>IF($AR1816="","",IF(INDEX('Required State Input – Clinic'!S$12:S$2011,$AT1816)="","",INDEX('Required State Input – Clinic'!S$12:S$2011,$AT1816)))</f>
        <v/>
      </c>
      <c r="U1816" s="170" t="str">
        <f>IF($AR1816="","",IF(INDEX('Required State Input – Clinic'!T$12:T$2011,$AT1816)="","",ROUND(INDEX('Required State Input – Clinic'!T$12:T$2011,$AT1816),2)))</f>
        <v/>
      </c>
      <c r="V1816" s="170" t="str">
        <f>IF($AR1816="","",IF(INDEX('Required State Input – Clinic'!U$12:U$2011,$AT1816)="","",ROUND(INDEX('Required State Input – Clinic'!U$12:U$2011,$AT1816),2)))</f>
        <v/>
      </c>
      <c r="W1816" s="170" t="str">
        <f>IF($AR1816="","",IF(INDEX('Required State Input – Clinic'!V$12:V$2011,$AT1816)="",0,ROUND(INDEX('Required State Input – Clinic'!V$12:V$2011,$AT1816),2)))</f>
        <v/>
      </c>
      <c r="X1816" s="170" t="str">
        <f>IF($AR1816="","",IF(INDEX('Required State Input – Clinic'!W$12:W$2011,$AT1816)="",0,ROUND(INDEX('Required State Input – Clinic'!W$12:W$2011,$AT1816),2)))</f>
        <v/>
      </c>
      <c r="Y1816" s="170" t="str">
        <f>IF($AR1816="","",IF(INDEX('Required State Input – Clinic'!X$12:X$2011,$AT1816)="",0,ROUND(INDEX('Required State Input – Clinic'!X$12:X$2011,$AT1816),2)))</f>
        <v/>
      </c>
      <c r="Z1816" s="180" t="str">
        <f t="shared" si="281"/>
        <v/>
      </c>
      <c r="AA1816" s="179" t="str">
        <f>IF($AR1816="","",IF(INDEX('Required State Input – Clinic'!Y$12:Y$2011,$AT1816)="","",INDEX('Required State Input – Clinic'!Y$12:Y$2011,$AT1816)))</f>
        <v/>
      </c>
      <c r="AB1816" s="172" t="str">
        <f>IF($AR1816="","",IF(INDEX('Required State Input – Clinic'!Z$12:Z$2011,$AT1816)="","",ROUND(INDEX('Required State Input – Clinic'!Z$12:Z$2011,$AT1816),4)))</f>
        <v/>
      </c>
      <c r="AC1816" s="172" t="str">
        <f>IF($AR1816="","",IF(INDEX('Required State Input – Clinic'!AA$12:AA$2011,$AT1816)="","",ROUND(INDEX('Required State Input – Clinic'!AA$12:AA$2011,$AT1816),4)))</f>
        <v/>
      </c>
      <c r="AD1816" s="180" t="str">
        <f t="shared" si="282"/>
        <v/>
      </c>
      <c r="AE1816" s="194" t="str">
        <f t="shared" si="283"/>
        <v/>
      </c>
      <c r="AF1816" s="177" t="str">
        <f>IF($AR1816="","",IF(INDEX('Required State Input – Clinic'!AB$12:AB$2011,$AT1816)="","",INDEX('Required State Input – Clinic'!AB$12:AB$2011,$AT1816)))</f>
        <v/>
      </c>
      <c r="AG1816" s="172" t="str">
        <f>IF($AR1816="","",IF(INDEX('Required State Input – Clinic'!AC$12:AC$2011,$AT1816)="","",ROUND(INDEX('Required State Input – Clinic'!AC$12:AC$2011,$AT1816),4)))</f>
        <v/>
      </c>
      <c r="AH1816" s="180" t="str">
        <f t="shared" si="284"/>
        <v/>
      </c>
      <c r="AI1816" s="173" t="str">
        <f>IF($AR1816="","",IF(INDEX('Required State Input – Clinic'!AD$12:AD$2011,$AT1816)="",0,ROUND(INDEX('Required State Input – Clinic'!AD$12:AD$2011,$AT1816),2)))</f>
        <v/>
      </c>
      <c r="AJ1816" s="180" t="str">
        <f t="shared" si="285"/>
        <v/>
      </c>
      <c r="AK1816" s="194" t="str">
        <f t="shared" si="286"/>
        <v/>
      </c>
      <c r="AL1816" s="170" t="str">
        <f>IF($AR1816="","",IF(INDEX('Required State Input – Clinic'!AE$12:AE$2011,$AT1816)="",0,ROUND(INDEX('Required State Input – Clinic'!AE$12:AE$2011,$AT1816),2)))</f>
        <v/>
      </c>
      <c r="AM1816" s="180" t="str">
        <f t="shared" si="287"/>
        <v/>
      </c>
      <c r="AR1816" t="str">
        <f t="shared" si="288"/>
        <v/>
      </c>
      <c r="AS1816" t="str">
        <f t="shared" si="289"/>
        <v/>
      </c>
      <c r="AT1816" t="str">
        <f>IF(AR1816="","",MATCH(AS1816,'Required State Input – Clinic'!$AS$12:$AS$2011,FALSE))</f>
        <v/>
      </c>
    </row>
    <row r="1817" spans="1:46" x14ac:dyDescent="0.25">
      <c r="A1817" s="218" t="s">
        <v>257</v>
      </c>
      <c r="B1817" s="174" t="str">
        <f>IF($AR1817="","",IF(INDEX('Required State Input – Clinic'!B$12:B$2011,$AT1817)="","",INDEX('Required State Input – Clinic'!B$12:B$2011,$AT1817)))</f>
        <v/>
      </c>
      <c r="C1817" s="168" t="str">
        <f>IF($AR1817="","",IF(INDEX('Required State Input – Clinic'!C$12:C$2011,$AT1817)="","",INDEX('Required State Input – Clinic'!C$12:C$2011,$AT1817)))</f>
        <v/>
      </c>
      <c r="D1817" s="175" t="str">
        <f>IF($AR1817="","",IF(INDEX('Required State Input – Clinic'!D$12:D$2011,$AT1817)="","",INDEX('Required State Input – Clinic'!D$12:D$2011,$AT1817)))</f>
        <v/>
      </c>
      <c r="E1817" s="174" t="str">
        <f>IF($AR1817="","",IF(INDEX('Required State Input – Clinic'!E$12:E$2011,$AT1817)="","",INDEX('Required State Input – Clinic'!E$12:E$2011,$AT1817)))</f>
        <v/>
      </c>
      <c r="F1817" s="176" t="str">
        <f>IF($AR1817="","",IF(INDEX('Required State Input – Clinic'!F$12:F$2011,$AT1817)="","",INDEX('Required State Input – Clinic'!F$12:F$2011,$AT1817)))</f>
        <v/>
      </c>
      <c r="G1817" s="176" t="str">
        <f>IF($AR1817="","",IF(INDEX('Required State Input – Clinic'!G$12:G$2011,$AT1817)="","",INDEX('Required State Input – Clinic'!G$12:G$2011,$AT1817)))</f>
        <v/>
      </c>
      <c r="H1817" s="176" t="str">
        <f>IF($AR1817="","",IF(INDEX('Required State Input – Clinic'!H$12:H$2011,$AT1817)="","",INDEX('Required State Input – Clinic'!H$12:H$2011,$AT1817)))</f>
        <v/>
      </c>
      <c r="I1817" s="177" t="str">
        <f>IF($AR1817="","",IF(INDEX('Required State Input – Clinic'!I$12:I$2011,$AT1817)="","",INDEX('Required State Input – Clinic'!I$12:I$2011,$AT1817)))</f>
        <v/>
      </c>
      <c r="J1817" s="176" t="str">
        <f>IF($AR1817="","",IF(INDEX('Required State Input – Clinic'!J$12:J$2011,$AT1817)="","",INDEX('Required State Input – Clinic'!J$12:J$2011,$AT1817)))</f>
        <v/>
      </c>
      <c r="K1817" s="178" t="str">
        <f>IF($AR1817="","",IF(INDEX('Required State Input – Clinic'!K$12:K$2011,$AT1817)="","",INDEX('Required State Input – Clinic'!K$12:K$2011,$AT1817)))</f>
        <v/>
      </c>
      <c r="L1817" s="179" t="str">
        <f>IF($AR1817="","",IF(INDEX('Required State Input – Clinic'!L$12:L$2011,$AT1817)="","",INDEX('Required State Input – Clinic'!L$12:L$2011,$AT1817)))</f>
        <v/>
      </c>
      <c r="M1817" s="169" t="str">
        <f>IF($AR1817="","",IF(INDEX('Required State Input – Clinic'!M$12:M$2011,$AT1817)="","",INDEX('Required State Input – Clinic'!M$12:M$2011,$AT1817)))</f>
        <v/>
      </c>
      <c r="N1817" s="169" t="str">
        <f>IF($AR1817="","",IF(INDEX('Required State Input – Clinic'!N$12:N$2011,$AT1817)="","",INDEX('Required State Input – Clinic'!N$12:N$2011,$AT1817)))</f>
        <v/>
      </c>
      <c r="O1817" s="170" t="str">
        <f>IF($AR1817="","",IF(INDEX('Required State Input – Clinic'!O$12:O$2011,$AT1817)="","",ROUND(INDEX('Required State Input – Clinic'!O$12:O$2011,$AT1817),2)))</f>
        <v/>
      </c>
      <c r="P1817" s="170" t="str">
        <f>IF($AR1817="","",IF(INDEX('Required State Input – Clinic'!P$12:P$2011,$AT1817)="","",ROUND(INDEX('Required State Input – Clinic'!P$12:P$2011,$AT1817),2)))</f>
        <v/>
      </c>
      <c r="Q1817" s="170" t="str">
        <f>IF($AR1817="","",IF(INDEX('Required State Input – Clinic'!Q$12:Q$2011,$AT1817)="","",ROUND(INDEX('Required State Input – Clinic'!Q$12:Q$2011,$AT1817),2)))</f>
        <v/>
      </c>
      <c r="R1817" s="276" t="str">
        <f t="shared" si="280"/>
        <v/>
      </c>
      <c r="S1817" s="171" t="str">
        <f>IF($AR1817="","",IF(INDEX('Required State Input – Clinic'!R$12:R$2011,$AT1817)="","",INDEX('Required State Input – Clinic'!R$12:R$2011,$AT1817)))</f>
        <v/>
      </c>
      <c r="T1817" s="169" t="str">
        <f>IF($AR1817="","",IF(INDEX('Required State Input – Clinic'!S$12:S$2011,$AT1817)="","",INDEX('Required State Input – Clinic'!S$12:S$2011,$AT1817)))</f>
        <v/>
      </c>
      <c r="U1817" s="170" t="str">
        <f>IF($AR1817="","",IF(INDEX('Required State Input – Clinic'!T$12:T$2011,$AT1817)="","",ROUND(INDEX('Required State Input – Clinic'!T$12:T$2011,$AT1817),2)))</f>
        <v/>
      </c>
      <c r="V1817" s="170" t="str">
        <f>IF($AR1817="","",IF(INDEX('Required State Input – Clinic'!U$12:U$2011,$AT1817)="","",ROUND(INDEX('Required State Input – Clinic'!U$12:U$2011,$AT1817),2)))</f>
        <v/>
      </c>
      <c r="W1817" s="170" t="str">
        <f>IF($AR1817="","",IF(INDEX('Required State Input – Clinic'!V$12:V$2011,$AT1817)="",0,ROUND(INDEX('Required State Input – Clinic'!V$12:V$2011,$AT1817),2)))</f>
        <v/>
      </c>
      <c r="X1817" s="170" t="str">
        <f>IF($AR1817="","",IF(INDEX('Required State Input – Clinic'!W$12:W$2011,$AT1817)="",0,ROUND(INDEX('Required State Input – Clinic'!W$12:W$2011,$AT1817),2)))</f>
        <v/>
      </c>
      <c r="Y1817" s="170" t="str">
        <f>IF($AR1817="","",IF(INDEX('Required State Input – Clinic'!X$12:X$2011,$AT1817)="",0,ROUND(INDEX('Required State Input – Clinic'!X$12:X$2011,$AT1817),2)))</f>
        <v/>
      </c>
      <c r="Z1817" s="180" t="str">
        <f t="shared" si="281"/>
        <v/>
      </c>
      <c r="AA1817" s="179" t="str">
        <f>IF($AR1817="","",IF(INDEX('Required State Input – Clinic'!Y$12:Y$2011,$AT1817)="","",INDEX('Required State Input – Clinic'!Y$12:Y$2011,$AT1817)))</f>
        <v/>
      </c>
      <c r="AB1817" s="172" t="str">
        <f>IF($AR1817="","",IF(INDEX('Required State Input – Clinic'!Z$12:Z$2011,$AT1817)="","",ROUND(INDEX('Required State Input – Clinic'!Z$12:Z$2011,$AT1817),4)))</f>
        <v/>
      </c>
      <c r="AC1817" s="172" t="str">
        <f>IF($AR1817="","",IF(INDEX('Required State Input – Clinic'!AA$12:AA$2011,$AT1817)="","",ROUND(INDEX('Required State Input – Clinic'!AA$12:AA$2011,$AT1817),4)))</f>
        <v/>
      </c>
      <c r="AD1817" s="180" t="str">
        <f t="shared" si="282"/>
        <v/>
      </c>
      <c r="AE1817" s="194" t="str">
        <f t="shared" si="283"/>
        <v/>
      </c>
      <c r="AF1817" s="177" t="str">
        <f>IF($AR1817="","",IF(INDEX('Required State Input – Clinic'!AB$12:AB$2011,$AT1817)="","",INDEX('Required State Input – Clinic'!AB$12:AB$2011,$AT1817)))</f>
        <v/>
      </c>
      <c r="AG1817" s="172" t="str">
        <f>IF($AR1817="","",IF(INDEX('Required State Input – Clinic'!AC$12:AC$2011,$AT1817)="","",ROUND(INDEX('Required State Input – Clinic'!AC$12:AC$2011,$AT1817),4)))</f>
        <v/>
      </c>
      <c r="AH1817" s="180" t="str">
        <f t="shared" si="284"/>
        <v/>
      </c>
      <c r="AI1817" s="173" t="str">
        <f>IF($AR1817="","",IF(INDEX('Required State Input – Clinic'!AD$12:AD$2011,$AT1817)="",0,ROUND(INDEX('Required State Input – Clinic'!AD$12:AD$2011,$AT1817),2)))</f>
        <v/>
      </c>
      <c r="AJ1817" s="180" t="str">
        <f t="shared" si="285"/>
        <v/>
      </c>
      <c r="AK1817" s="194" t="str">
        <f t="shared" si="286"/>
        <v/>
      </c>
      <c r="AL1817" s="170" t="str">
        <f>IF($AR1817="","",IF(INDEX('Required State Input – Clinic'!AE$12:AE$2011,$AT1817)="",0,ROUND(INDEX('Required State Input – Clinic'!AE$12:AE$2011,$AT1817),2)))</f>
        <v/>
      </c>
      <c r="AM1817" s="180" t="str">
        <f t="shared" si="287"/>
        <v/>
      </c>
      <c r="AR1817" t="str">
        <f t="shared" si="288"/>
        <v/>
      </c>
      <c r="AS1817" t="str">
        <f t="shared" si="289"/>
        <v/>
      </c>
      <c r="AT1817" t="str">
        <f>IF(AR1817="","",MATCH(AS1817,'Required State Input – Clinic'!$AS$12:$AS$2011,FALSE))</f>
        <v/>
      </c>
    </row>
    <row r="1818" spans="1:46" x14ac:dyDescent="0.25">
      <c r="A1818" s="218" t="s">
        <v>257</v>
      </c>
      <c r="B1818" s="174" t="str">
        <f>IF($AR1818="","",IF(INDEX('Required State Input – Clinic'!B$12:B$2011,$AT1818)="","",INDEX('Required State Input – Clinic'!B$12:B$2011,$AT1818)))</f>
        <v/>
      </c>
      <c r="C1818" s="168" t="str">
        <f>IF($AR1818="","",IF(INDEX('Required State Input – Clinic'!C$12:C$2011,$AT1818)="","",INDEX('Required State Input – Clinic'!C$12:C$2011,$AT1818)))</f>
        <v/>
      </c>
      <c r="D1818" s="175" t="str">
        <f>IF($AR1818="","",IF(INDEX('Required State Input – Clinic'!D$12:D$2011,$AT1818)="","",INDEX('Required State Input – Clinic'!D$12:D$2011,$AT1818)))</f>
        <v/>
      </c>
      <c r="E1818" s="174" t="str">
        <f>IF($AR1818="","",IF(INDEX('Required State Input – Clinic'!E$12:E$2011,$AT1818)="","",INDEX('Required State Input – Clinic'!E$12:E$2011,$AT1818)))</f>
        <v/>
      </c>
      <c r="F1818" s="176" t="str">
        <f>IF($AR1818="","",IF(INDEX('Required State Input – Clinic'!F$12:F$2011,$AT1818)="","",INDEX('Required State Input – Clinic'!F$12:F$2011,$AT1818)))</f>
        <v/>
      </c>
      <c r="G1818" s="176" t="str">
        <f>IF($AR1818="","",IF(INDEX('Required State Input – Clinic'!G$12:G$2011,$AT1818)="","",INDEX('Required State Input – Clinic'!G$12:G$2011,$AT1818)))</f>
        <v/>
      </c>
      <c r="H1818" s="176" t="str">
        <f>IF($AR1818="","",IF(INDEX('Required State Input – Clinic'!H$12:H$2011,$AT1818)="","",INDEX('Required State Input – Clinic'!H$12:H$2011,$AT1818)))</f>
        <v/>
      </c>
      <c r="I1818" s="177" t="str">
        <f>IF($AR1818="","",IF(INDEX('Required State Input – Clinic'!I$12:I$2011,$AT1818)="","",INDEX('Required State Input – Clinic'!I$12:I$2011,$AT1818)))</f>
        <v/>
      </c>
      <c r="J1818" s="176" t="str">
        <f>IF($AR1818="","",IF(INDEX('Required State Input – Clinic'!J$12:J$2011,$AT1818)="","",INDEX('Required State Input – Clinic'!J$12:J$2011,$AT1818)))</f>
        <v/>
      </c>
      <c r="K1818" s="178" t="str">
        <f>IF($AR1818="","",IF(INDEX('Required State Input – Clinic'!K$12:K$2011,$AT1818)="","",INDEX('Required State Input – Clinic'!K$12:K$2011,$AT1818)))</f>
        <v/>
      </c>
      <c r="L1818" s="179" t="str">
        <f>IF($AR1818="","",IF(INDEX('Required State Input – Clinic'!L$12:L$2011,$AT1818)="","",INDEX('Required State Input – Clinic'!L$12:L$2011,$AT1818)))</f>
        <v/>
      </c>
      <c r="M1818" s="169" t="str">
        <f>IF($AR1818="","",IF(INDEX('Required State Input – Clinic'!M$12:M$2011,$AT1818)="","",INDEX('Required State Input – Clinic'!M$12:M$2011,$AT1818)))</f>
        <v/>
      </c>
      <c r="N1818" s="169" t="str">
        <f>IF($AR1818="","",IF(INDEX('Required State Input – Clinic'!N$12:N$2011,$AT1818)="","",INDEX('Required State Input – Clinic'!N$12:N$2011,$AT1818)))</f>
        <v/>
      </c>
      <c r="O1818" s="170" t="str">
        <f>IF($AR1818="","",IF(INDEX('Required State Input – Clinic'!O$12:O$2011,$AT1818)="","",ROUND(INDEX('Required State Input – Clinic'!O$12:O$2011,$AT1818),2)))</f>
        <v/>
      </c>
      <c r="P1818" s="170" t="str">
        <f>IF($AR1818="","",IF(INDEX('Required State Input – Clinic'!P$12:P$2011,$AT1818)="","",ROUND(INDEX('Required State Input – Clinic'!P$12:P$2011,$AT1818),2)))</f>
        <v/>
      </c>
      <c r="Q1818" s="170" t="str">
        <f>IF($AR1818="","",IF(INDEX('Required State Input – Clinic'!Q$12:Q$2011,$AT1818)="","",ROUND(INDEX('Required State Input – Clinic'!Q$12:Q$2011,$AT1818),2)))</f>
        <v/>
      </c>
      <c r="R1818" s="276" t="str">
        <f t="shared" si="280"/>
        <v/>
      </c>
      <c r="S1818" s="171" t="str">
        <f>IF($AR1818="","",IF(INDEX('Required State Input – Clinic'!R$12:R$2011,$AT1818)="","",INDEX('Required State Input – Clinic'!R$12:R$2011,$AT1818)))</f>
        <v/>
      </c>
      <c r="T1818" s="169" t="str">
        <f>IF($AR1818="","",IF(INDEX('Required State Input – Clinic'!S$12:S$2011,$AT1818)="","",INDEX('Required State Input – Clinic'!S$12:S$2011,$AT1818)))</f>
        <v/>
      </c>
      <c r="U1818" s="170" t="str">
        <f>IF($AR1818="","",IF(INDEX('Required State Input – Clinic'!T$12:T$2011,$AT1818)="","",ROUND(INDEX('Required State Input – Clinic'!T$12:T$2011,$AT1818),2)))</f>
        <v/>
      </c>
      <c r="V1818" s="170" t="str">
        <f>IF($AR1818="","",IF(INDEX('Required State Input – Clinic'!U$12:U$2011,$AT1818)="","",ROUND(INDEX('Required State Input – Clinic'!U$12:U$2011,$AT1818),2)))</f>
        <v/>
      </c>
      <c r="W1818" s="170" t="str">
        <f>IF($AR1818="","",IF(INDEX('Required State Input – Clinic'!V$12:V$2011,$AT1818)="",0,ROUND(INDEX('Required State Input – Clinic'!V$12:V$2011,$AT1818),2)))</f>
        <v/>
      </c>
      <c r="X1818" s="170" t="str">
        <f>IF($AR1818="","",IF(INDEX('Required State Input – Clinic'!W$12:W$2011,$AT1818)="",0,ROUND(INDEX('Required State Input – Clinic'!W$12:W$2011,$AT1818),2)))</f>
        <v/>
      </c>
      <c r="Y1818" s="170" t="str">
        <f>IF($AR1818="","",IF(INDEX('Required State Input – Clinic'!X$12:X$2011,$AT1818)="",0,ROUND(INDEX('Required State Input – Clinic'!X$12:X$2011,$AT1818),2)))</f>
        <v/>
      </c>
      <c r="Z1818" s="180" t="str">
        <f t="shared" si="281"/>
        <v/>
      </c>
      <c r="AA1818" s="179" t="str">
        <f>IF($AR1818="","",IF(INDEX('Required State Input – Clinic'!Y$12:Y$2011,$AT1818)="","",INDEX('Required State Input – Clinic'!Y$12:Y$2011,$AT1818)))</f>
        <v/>
      </c>
      <c r="AB1818" s="172" t="str">
        <f>IF($AR1818="","",IF(INDEX('Required State Input – Clinic'!Z$12:Z$2011,$AT1818)="","",ROUND(INDEX('Required State Input – Clinic'!Z$12:Z$2011,$AT1818),4)))</f>
        <v/>
      </c>
      <c r="AC1818" s="172" t="str">
        <f>IF($AR1818="","",IF(INDEX('Required State Input – Clinic'!AA$12:AA$2011,$AT1818)="","",ROUND(INDEX('Required State Input – Clinic'!AA$12:AA$2011,$AT1818),4)))</f>
        <v/>
      </c>
      <c r="AD1818" s="180" t="str">
        <f t="shared" si="282"/>
        <v/>
      </c>
      <c r="AE1818" s="194" t="str">
        <f t="shared" si="283"/>
        <v/>
      </c>
      <c r="AF1818" s="177" t="str">
        <f>IF($AR1818="","",IF(INDEX('Required State Input – Clinic'!AB$12:AB$2011,$AT1818)="","",INDEX('Required State Input – Clinic'!AB$12:AB$2011,$AT1818)))</f>
        <v/>
      </c>
      <c r="AG1818" s="172" t="str">
        <f>IF($AR1818="","",IF(INDEX('Required State Input – Clinic'!AC$12:AC$2011,$AT1818)="","",ROUND(INDEX('Required State Input – Clinic'!AC$12:AC$2011,$AT1818),4)))</f>
        <v/>
      </c>
      <c r="AH1818" s="180" t="str">
        <f t="shared" si="284"/>
        <v/>
      </c>
      <c r="AI1818" s="173" t="str">
        <f>IF($AR1818="","",IF(INDEX('Required State Input – Clinic'!AD$12:AD$2011,$AT1818)="",0,ROUND(INDEX('Required State Input – Clinic'!AD$12:AD$2011,$AT1818),2)))</f>
        <v/>
      </c>
      <c r="AJ1818" s="180" t="str">
        <f t="shared" si="285"/>
        <v/>
      </c>
      <c r="AK1818" s="194" t="str">
        <f t="shared" si="286"/>
        <v/>
      </c>
      <c r="AL1818" s="170" t="str">
        <f>IF($AR1818="","",IF(INDEX('Required State Input – Clinic'!AE$12:AE$2011,$AT1818)="",0,ROUND(INDEX('Required State Input – Clinic'!AE$12:AE$2011,$AT1818),2)))</f>
        <v/>
      </c>
      <c r="AM1818" s="180" t="str">
        <f t="shared" si="287"/>
        <v/>
      </c>
      <c r="AR1818" t="str">
        <f t="shared" si="288"/>
        <v/>
      </c>
      <c r="AS1818" t="str">
        <f t="shared" si="289"/>
        <v/>
      </c>
      <c r="AT1818" t="str">
        <f>IF(AR1818="","",MATCH(AS1818,'Required State Input – Clinic'!$AS$12:$AS$2011,FALSE))</f>
        <v/>
      </c>
    </row>
    <row r="1819" spans="1:46" x14ac:dyDescent="0.25">
      <c r="A1819" s="218" t="s">
        <v>257</v>
      </c>
      <c r="B1819" s="174" t="str">
        <f>IF($AR1819="","",IF(INDEX('Required State Input – Clinic'!B$12:B$2011,$AT1819)="","",INDEX('Required State Input – Clinic'!B$12:B$2011,$AT1819)))</f>
        <v/>
      </c>
      <c r="C1819" s="168" t="str">
        <f>IF($AR1819="","",IF(INDEX('Required State Input – Clinic'!C$12:C$2011,$AT1819)="","",INDEX('Required State Input – Clinic'!C$12:C$2011,$AT1819)))</f>
        <v/>
      </c>
      <c r="D1819" s="175" t="str">
        <f>IF($AR1819="","",IF(INDEX('Required State Input – Clinic'!D$12:D$2011,$AT1819)="","",INDEX('Required State Input – Clinic'!D$12:D$2011,$AT1819)))</f>
        <v/>
      </c>
      <c r="E1819" s="174" t="str">
        <f>IF($AR1819="","",IF(INDEX('Required State Input – Clinic'!E$12:E$2011,$AT1819)="","",INDEX('Required State Input – Clinic'!E$12:E$2011,$AT1819)))</f>
        <v/>
      </c>
      <c r="F1819" s="176" t="str">
        <f>IF($AR1819="","",IF(INDEX('Required State Input – Clinic'!F$12:F$2011,$AT1819)="","",INDEX('Required State Input – Clinic'!F$12:F$2011,$AT1819)))</f>
        <v/>
      </c>
      <c r="G1819" s="176" t="str">
        <f>IF($AR1819="","",IF(INDEX('Required State Input – Clinic'!G$12:G$2011,$AT1819)="","",INDEX('Required State Input – Clinic'!G$12:G$2011,$AT1819)))</f>
        <v/>
      </c>
      <c r="H1819" s="176" t="str">
        <f>IF($AR1819="","",IF(INDEX('Required State Input – Clinic'!H$12:H$2011,$AT1819)="","",INDEX('Required State Input – Clinic'!H$12:H$2011,$AT1819)))</f>
        <v/>
      </c>
      <c r="I1819" s="177" t="str">
        <f>IF($AR1819="","",IF(INDEX('Required State Input – Clinic'!I$12:I$2011,$AT1819)="","",INDEX('Required State Input – Clinic'!I$12:I$2011,$AT1819)))</f>
        <v/>
      </c>
      <c r="J1819" s="176" t="str">
        <f>IF($AR1819="","",IF(INDEX('Required State Input – Clinic'!J$12:J$2011,$AT1819)="","",INDEX('Required State Input – Clinic'!J$12:J$2011,$AT1819)))</f>
        <v/>
      </c>
      <c r="K1819" s="178" t="str">
        <f>IF($AR1819="","",IF(INDEX('Required State Input – Clinic'!K$12:K$2011,$AT1819)="","",INDEX('Required State Input – Clinic'!K$12:K$2011,$AT1819)))</f>
        <v/>
      </c>
      <c r="L1819" s="179" t="str">
        <f>IF($AR1819="","",IF(INDEX('Required State Input – Clinic'!L$12:L$2011,$AT1819)="","",INDEX('Required State Input – Clinic'!L$12:L$2011,$AT1819)))</f>
        <v/>
      </c>
      <c r="M1819" s="169" t="str">
        <f>IF($AR1819="","",IF(INDEX('Required State Input – Clinic'!M$12:M$2011,$AT1819)="","",INDEX('Required State Input – Clinic'!M$12:M$2011,$AT1819)))</f>
        <v/>
      </c>
      <c r="N1819" s="169" t="str">
        <f>IF($AR1819="","",IF(INDEX('Required State Input – Clinic'!N$12:N$2011,$AT1819)="","",INDEX('Required State Input – Clinic'!N$12:N$2011,$AT1819)))</f>
        <v/>
      </c>
      <c r="O1819" s="170" t="str">
        <f>IF($AR1819="","",IF(INDEX('Required State Input – Clinic'!O$12:O$2011,$AT1819)="","",ROUND(INDEX('Required State Input – Clinic'!O$12:O$2011,$AT1819),2)))</f>
        <v/>
      </c>
      <c r="P1819" s="170" t="str">
        <f>IF($AR1819="","",IF(INDEX('Required State Input – Clinic'!P$12:P$2011,$AT1819)="","",ROUND(INDEX('Required State Input – Clinic'!P$12:P$2011,$AT1819),2)))</f>
        <v/>
      </c>
      <c r="Q1819" s="170" t="str">
        <f>IF($AR1819="","",IF(INDEX('Required State Input – Clinic'!Q$12:Q$2011,$AT1819)="","",ROUND(INDEX('Required State Input – Clinic'!Q$12:Q$2011,$AT1819),2)))</f>
        <v/>
      </c>
      <c r="R1819" s="276" t="str">
        <f t="shared" si="280"/>
        <v/>
      </c>
      <c r="S1819" s="171" t="str">
        <f>IF($AR1819="","",IF(INDEX('Required State Input – Clinic'!R$12:R$2011,$AT1819)="","",INDEX('Required State Input – Clinic'!R$12:R$2011,$AT1819)))</f>
        <v/>
      </c>
      <c r="T1819" s="169" t="str">
        <f>IF($AR1819="","",IF(INDEX('Required State Input – Clinic'!S$12:S$2011,$AT1819)="","",INDEX('Required State Input – Clinic'!S$12:S$2011,$AT1819)))</f>
        <v/>
      </c>
      <c r="U1819" s="170" t="str">
        <f>IF($AR1819="","",IF(INDEX('Required State Input – Clinic'!T$12:T$2011,$AT1819)="","",ROUND(INDEX('Required State Input – Clinic'!T$12:T$2011,$AT1819),2)))</f>
        <v/>
      </c>
      <c r="V1819" s="170" t="str">
        <f>IF($AR1819="","",IF(INDEX('Required State Input – Clinic'!U$12:U$2011,$AT1819)="","",ROUND(INDEX('Required State Input – Clinic'!U$12:U$2011,$AT1819),2)))</f>
        <v/>
      </c>
      <c r="W1819" s="170" t="str">
        <f>IF($AR1819="","",IF(INDEX('Required State Input – Clinic'!V$12:V$2011,$AT1819)="",0,ROUND(INDEX('Required State Input – Clinic'!V$12:V$2011,$AT1819),2)))</f>
        <v/>
      </c>
      <c r="X1819" s="170" t="str">
        <f>IF($AR1819="","",IF(INDEX('Required State Input – Clinic'!W$12:W$2011,$AT1819)="",0,ROUND(INDEX('Required State Input – Clinic'!W$12:W$2011,$AT1819),2)))</f>
        <v/>
      </c>
      <c r="Y1819" s="170" t="str">
        <f>IF($AR1819="","",IF(INDEX('Required State Input – Clinic'!X$12:X$2011,$AT1819)="",0,ROUND(INDEX('Required State Input – Clinic'!X$12:X$2011,$AT1819),2)))</f>
        <v/>
      </c>
      <c r="Z1819" s="180" t="str">
        <f t="shared" si="281"/>
        <v/>
      </c>
      <c r="AA1819" s="179" t="str">
        <f>IF($AR1819="","",IF(INDEX('Required State Input – Clinic'!Y$12:Y$2011,$AT1819)="","",INDEX('Required State Input – Clinic'!Y$12:Y$2011,$AT1819)))</f>
        <v/>
      </c>
      <c r="AB1819" s="172" t="str">
        <f>IF($AR1819="","",IF(INDEX('Required State Input – Clinic'!Z$12:Z$2011,$AT1819)="","",ROUND(INDEX('Required State Input – Clinic'!Z$12:Z$2011,$AT1819),4)))</f>
        <v/>
      </c>
      <c r="AC1819" s="172" t="str">
        <f>IF($AR1819="","",IF(INDEX('Required State Input – Clinic'!AA$12:AA$2011,$AT1819)="","",ROUND(INDEX('Required State Input – Clinic'!AA$12:AA$2011,$AT1819),4)))</f>
        <v/>
      </c>
      <c r="AD1819" s="180" t="str">
        <f t="shared" si="282"/>
        <v/>
      </c>
      <c r="AE1819" s="194" t="str">
        <f t="shared" si="283"/>
        <v/>
      </c>
      <c r="AF1819" s="177" t="str">
        <f>IF($AR1819="","",IF(INDEX('Required State Input – Clinic'!AB$12:AB$2011,$AT1819)="","",INDEX('Required State Input – Clinic'!AB$12:AB$2011,$AT1819)))</f>
        <v/>
      </c>
      <c r="AG1819" s="172" t="str">
        <f>IF($AR1819="","",IF(INDEX('Required State Input – Clinic'!AC$12:AC$2011,$AT1819)="","",ROUND(INDEX('Required State Input – Clinic'!AC$12:AC$2011,$AT1819),4)))</f>
        <v/>
      </c>
      <c r="AH1819" s="180" t="str">
        <f t="shared" si="284"/>
        <v/>
      </c>
      <c r="AI1819" s="173" t="str">
        <f>IF($AR1819="","",IF(INDEX('Required State Input – Clinic'!AD$12:AD$2011,$AT1819)="",0,ROUND(INDEX('Required State Input – Clinic'!AD$12:AD$2011,$AT1819),2)))</f>
        <v/>
      </c>
      <c r="AJ1819" s="180" t="str">
        <f t="shared" si="285"/>
        <v/>
      </c>
      <c r="AK1819" s="194" t="str">
        <f t="shared" si="286"/>
        <v/>
      </c>
      <c r="AL1819" s="170" t="str">
        <f>IF($AR1819="","",IF(INDEX('Required State Input – Clinic'!AE$12:AE$2011,$AT1819)="",0,ROUND(INDEX('Required State Input – Clinic'!AE$12:AE$2011,$AT1819),2)))</f>
        <v/>
      </c>
      <c r="AM1819" s="180" t="str">
        <f t="shared" si="287"/>
        <v/>
      </c>
      <c r="AR1819" t="str">
        <f t="shared" si="288"/>
        <v/>
      </c>
      <c r="AS1819" t="str">
        <f t="shared" si="289"/>
        <v/>
      </c>
      <c r="AT1819" t="str">
        <f>IF(AR1819="","",MATCH(AS1819,'Required State Input – Clinic'!$AS$12:$AS$2011,FALSE))</f>
        <v/>
      </c>
    </row>
    <row r="1820" spans="1:46" x14ac:dyDescent="0.25">
      <c r="A1820" s="218" t="s">
        <v>257</v>
      </c>
      <c r="B1820" s="174" t="str">
        <f>IF($AR1820="","",IF(INDEX('Required State Input – Clinic'!B$12:B$2011,$AT1820)="","",INDEX('Required State Input – Clinic'!B$12:B$2011,$AT1820)))</f>
        <v/>
      </c>
      <c r="C1820" s="168" t="str">
        <f>IF($AR1820="","",IF(INDEX('Required State Input – Clinic'!C$12:C$2011,$AT1820)="","",INDEX('Required State Input – Clinic'!C$12:C$2011,$AT1820)))</f>
        <v/>
      </c>
      <c r="D1820" s="175" t="str">
        <f>IF($AR1820="","",IF(INDEX('Required State Input – Clinic'!D$12:D$2011,$AT1820)="","",INDEX('Required State Input – Clinic'!D$12:D$2011,$AT1820)))</f>
        <v/>
      </c>
      <c r="E1820" s="174" t="str">
        <f>IF($AR1820="","",IF(INDEX('Required State Input – Clinic'!E$12:E$2011,$AT1820)="","",INDEX('Required State Input – Clinic'!E$12:E$2011,$AT1820)))</f>
        <v/>
      </c>
      <c r="F1820" s="176" t="str">
        <f>IF($AR1820="","",IF(INDEX('Required State Input – Clinic'!F$12:F$2011,$AT1820)="","",INDEX('Required State Input – Clinic'!F$12:F$2011,$AT1820)))</f>
        <v/>
      </c>
      <c r="G1820" s="176" t="str">
        <f>IF($AR1820="","",IF(INDEX('Required State Input – Clinic'!G$12:G$2011,$AT1820)="","",INDEX('Required State Input – Clinic'!G$12:G$2011,$AT1820)))</f>
        <v/>
      </c>
      <c r="H1820" s="176" t="str">
        <f>IF($AR1820="","",IF(INDEX('Required State Input – Clinic'!H$12:H$2011,$AT1820)="","",INDEX('Required State Input – Clinic'!H$12:H$2011,$AT1820)))</f>
        <v/>
      </c>
      <c r="I1820" s="177" t="str">
        <f>IF($AR1820="","",IF(INDEX('Required State Input – Clinic'!I$12:I$2011,$AT1820)="","",INDEX('Required State Input – Clinic'!I$12:I$2011,$AT1820)))</f>
        <v/>
      </c>
      <c r="J1820" s="176" t="str">
        <f>IF($AR1820="","",IF(INDEX('Required State Input – Clinic'!J$12:J$2011,$AT1820)="","",INDEX('Required State Input – Clinic'!J$12:J$2011,$AT1820)))</f>
        <v/>
      </c>
      <c r="K1820" s="178" t="str">
        <f>IF($AR1820="","",IF(INDEX('Required State Input – Clinic'!K$12:K$2011,$AT1820)="","",INDEX('Required State Input – Clinic'!K$12:K$2011,$AT1820)))</f>
        <v/>
      </c>
      <c r="L1820" s="179" t="str">
        <f>IF($AR1820="","",IF(INDEX('Required State Input – Clinic'!L$12:L$2011,$AT1820)="","",INDEX('Required State Input – Clinic'!L$12:L$2011,$AT1820)))</f>
        <v/>
      </c>
      <c r="M1820" s="169" t="str">
        <f>IF($AR1820="","",IF(INDEX('Required State Input – Clinic'!M$12:M$2011,$AT1820)="","",INDEX('Required State Input – Clinic'!M$12:M$2011,$AT1820)))</f>
        <v/>
      </c>
      <c r="N1820" s="169" t="str">
        <f>IF($AR1820="","",IF(INDEX('Required State Input – Clinic'!N$12:N$2011,$AT1820)="","",INDEX('Required State Input – Clinic'!N$12:N$2011,$AT1820)))</f>
        <v/>
      </c>
      <c r="O1820" s="170" t="str">
        <f>IF($AR1820="","",IF(INDEX('Required State Input – Clinic'!O$12:O$2011,$AT1820)="","",ROUND(INDEX('Required State Input – Clinic'!O$12:O$2011,$AT1820),2)))</f>
        <v/>
      </c>
      <c r="P1820" s="170" t="str">
        <f>IF($AR1820="","",IF(INDEX('Required State Input – Clinic'!P$12:P$2011,$AT1820)="","",ROUND(INDEX('Required State Input – Clinic'!P$12:P$2011,$AT1820),2)))</f>
        <v/>
      </c>
      <c r="Q1820" s="170" t="str">
        <f>IF($AR1820="","",IF(INDEX('Required State Input – Clinic'!Q$12:Q$2011,$AT1820)="","",ROUND(INDEX('Required State Input – Clinic'!Q$12:Q$2011,$AT1820),2)))</f>
        <v/>
      </c>
      <c r="R1820" s="276" t="str">
        <f t="shared" si="280"/>
        <v/>
      </c>
      <c r="S1820" s="171" t="str">
        <f>IF($AR1820="","",IF(INDEX('Required State Input – Clinic'!R$12:R$2011,$AT1820)="","",INDEX('Required State Input – Clinic'!R$12:R$2011,$AT1820)))</f>
        <v/>
      </c>
      <c r="T1820" s="169" t="str">
        <f>IF($AR1820="","",IF(INDEX('Required State Input – Clinic'!S$12:S$2011,$AT1820)="","",INDEX('Required State Input – Clinic'!S$12:S$2011,$AT1820)))</f>
        <v/>
      </c>
      <c r="U1820" s="170" t="str">
        <f>IF($AR1820="","",IF(INDEX('Required State Input – Clinic'!T$12:T$2011,$AT1820)="","",ROUND(INDEX('Required State Input – Clinic'!T$12:T$2011,$AT1820),2)))</f>
        <v/>
      </c>
      <c r="V1820" s="170" t="str">
        <f>IF($AR1820="","",IF(INDEX('Required State Input – Clinic'!U$12:U$2011,$AT1820)="","",ROUND(INDEX('Required State Input – Clinic'!U$12:U$2011,$AT1820),2)))</f>
        <v/>
      </c>
      <c r="W1820" s="170" t="str">
        <f>IF($AR1820="","",IF(INDEX('Required State Input – Clinic'!V$12:V$2011,$AT1820)="",0,ROUND(INDEX('Required State Input – Clinic'!V$12:V$2011,$AT1820),2)))</f>
        <v/>
      </c>
      <c r="X1820" s="170" t="str">
        <f>IF($AR1820="","",IF(INDEX('Required State Input – Clinic'!W$12:W$2011,$AT1820)="",0,ROUND(INDEX('Required State Input – Clinic'!W$12:W$2011,$AT1820),2)))</f>
        <v/>
      </c>
      <c r="Y1820" s="170" t="str">
        <f>IF($AR1820="","",IF(INDEX('Required State Input – Clinic'!X$12:X$2011,$AT1820)="",0,ROUND(INDEX('Required State Input – Clinic'!X$12:X$2011,$AT1820),2)))</f>
        <v/>
      </c>
      <c r="Z1820" s="180" t="str">
        <f t="shared" si="281"/>
        <v/>
      </c>
      <c r="AA1820" s="179" t="str">
        <f>IF($AR1820="","",IF(INDEX('Required State Input – Clinic'!Y$12:Y$2011,$AT1820)="","",INDEX('Required State Input – Clinic'!Y$12:Y$2011,$AT1820)))</f>
        <v/>
      </c>
      <c r="AB1820" s="172" t="str">
        <f>IF($AR1820="","",IF(INDEX('Required State Input – Clinic'!Z$12:Z$2011,$AT1820)="","",ROUND(INDEX('Required State Input – Clinic'!Z$12:Z$2011,$AT1820),4)))</f>
        <v/>
      </c>
      <c r="AC1820" s="172" t="str">
        <f>IF($AR1820="","",IF(INDEX('Required State Input – Clinic'!AA$12:AA$2011,$AT1820)="","",ROUND(INDEX('Required State Input – Clinic'!AA$12:AA$2011,$AT1820),4)))</f>
        <v/>
      </c>
      <c r="AD1820" s="180" t="str">
        <f t="shared" si="282"/>
        <v/>
      </c>
      <c r="AE1820" s="194" t="str">
        <f t="shared" si="283"/>
        <v/>
      </c>
      <c r="AF1820" s="177" t="str">
        <f>IF($AR1820="","",IF(INDEX('Required State Input – Clinic'!AB$12:AB$2011,$AT1820)="","",INDEX('Required State Input – Clinic'!AB$12:AB$2011,$AT1820)))</f>
        <v/>
      </c>
      <c r="AG1820" s="172" t="str">
        <f>IF($AR1820="","",IF(INDEX('Required State Input – Clinic'!AC$12:AC$2011,$AT1820)="","",ROUND(INDEX('Required State Input – Clinic'!AC$12:AC$2011,$AT1820),4)))</f>
        <v/>
      </c>
      <c r="AH1820" s="180" t="str">
        <f t="shared" si="284"/>
        <v/>
      </c>
      <c r="AI1820" s="173" t="str">
        <f>IF($AR1820="","",IF(INDEX('Required State Input – Clinic'!AD$12:AD$2011,$AT1820)="",0,ROUND(INDEX('Required State Input – Clinic'!AD$12:AD$2011,$AT1820),2)))</f>
        <v/>
      </c>
      <c r="AJ1820" s="180" t="str">
        <f t="shared" si="285"/>
        <v/>
      </c>
      <c r="AK1820" s="194" t="str">
        <f t="shared" si="286"/>
        <v/>
      </c>
      <c r="AL1820" s="170" t="str">
        <f>IF($AR1820="","",IF(INDEX('Required State Input – Clinic'!AE$12:AE$2011,$AT1820)="",0,ROUND(INDEX('Required State Input – Clinic'!AE$12:AE$2011,$AT1820),2)))</f>
        <v/>
      </c>
      <c r="AM1820" s="180" t="str">
        <f t="shared" si="287"/>
        <v/>
      </c>
      <c r="AR1820" t="str">
        <f t="shared" si="288"/>
        <v/>
      </c>
      <c r="AS1820" t="str">
        <f t="shared" si="289"/>
        <v/>
      </c>
      <c r="AT1820" t="str">
        <f>IF(AR1820="","",MATCH(AS1820,'Required State Input – Clinic'!$AS$12:$AS$2011,FALSE))</f>
        <v/>
      </c>
    </row>
    <row r="1821" spans="1:46" x14ac:dyDescent="0.25">
      <c r="A1821" s="218" t="s">
        <v>257</v>
      </c>
      <c r="B1821" s="174" t="str">
        <f>IF($AR1821="","",IF(INDEX('Required State Input – Clinic'!B$12:B$2011,$AT1821)="","",INDEX('Required State Input – Clinic'!B$12:B$2011,$AT1821)))</f>
        <v/>
      </c>
      <c r="C1821" s="168" t="str">
        <f>IF($AR1821="","",IF(INDEX('Required State Input – Clinic'!C$12:C$2011,$AT1821)="","",INDEX('Required State Input – Clinic'!C$12:C$2011,$AT1821)))</f>
        <v/>
      </c>
      <c r="D1821" s="175" t="str">
        <f>IF($AR1821="","",IF(INDEX('Required State Input – Clinic'!D$12:D$2011,$AT1821)="","",INDEX('Required State Input – Clinic'!D$12:D$2011,$AT1821)))</f>
        <v/>
      </c>
      <c r="E1821" s="174" t="str">
        <f>IF($AR1821="","",IF(INDEX('Required State Input – Clinic'!E$12:E$2011,$AT1821)="","",INDEX('Required State Input – Clinic'!E$12:E$2011,$AT1821)))</f>
        <v/>
      </c>
      <c r="F1821" s="176" t="str">
        <f>IF($AR1821="","",IF(INDEX('Required State Input – Clinic'!F$12:F$2011,$AT1821)="","",INDEX('Required State Input – Clinic'!F$12:F$2011,$AT1821)))</f>
        <v/>
      </c>
      <c r="G1821" s="176" t="str">
        <f>IF($AR1821="","",IF(INDEX('Required State Input – Clinic'!G$12:G$2011,$AT1821)="","",INDEX('Required State Input – Clinic'!G$12:G$2011,$AT1821)))</f>
        <v/>
      </c>
      <c r="H1821" s="176" t="str">
        <f>IF($AR1821="","",IF(INDEX('Required State Input – Clinic'!H$12:H$2011,$AT1821)="","",INDEX('Required State Input – Clinic'!H$12:H$2011,$AT1821)))</f>
        <v/>
      </c>
      <c r="I1821" s="177" t="str">
        <f>IF($AR1821="","",IF(INDEX('Required State Input – Clinic'!I$12:I$2011,$AT1821)="","",INDEX('Required State Input – Clinic'!I$12:I$2011,$AT1821)))</f>
        <v/>
      </c>
      <c r="J1821" s="176" t="str">
        <f>IF($AR1821="","",IF(INDEX('Required State Input – Clinic'!J$12:J$2011,$AT1821)="","",INDEX('Required State Input – Clinic'!J$12:J$2011,$AT1821)))</f>
        <v/>
      </c>
      <c r="K1821" s="178" t="str">
        <f>IF($AR1821="","",IF(INDEX('Required State Input – Clinic'!K$12:K$2011,$AT1821)="","",INDEX('Required State Input – Clinic'!K$12:K$2011,$AT1821)))</f>
        <v/>
      </c>
      <c r="L1821" s="179" t="str">
        <f>IF($AR1821="","",IF(INDEX('Required State Input – Clinic'!L$12:L$2011,$AT1821)="","",INDEX('Required State Input – Clinic'!L$12:L$2011,$AT1821)))</f>
        <v/>
      </c>
      <c r="M1821" s="169" t="str">
        <f>IF($AR1821="","",IF(INDEX('Required State Input – Clinic'!M$12:M$2011,$AT1821)="","",INDEX('Required State Input – Clinic'!M$12:M$2011,$AT1821)))</f>
        <v/>
      </c>
      <c r="N1821" s="169" t="str">
        <f>IF($AR1821="","",IF(INDEX('Required State Input – Clinic'!N$12:N$2011,$AT1821)="","",INDEX('Required State Input – Clinic'!N$12:N$2011,$AT1821)))</f>
        <v/>
      </c>
      <c r="O1821" s="170" t="str">
        <f>IF($AR1821="","",IF(INDEX('Required State Input – Clinic'!O$12:O$2011,$AT1821)="","",ROUND(INDEX('Required State Input – Clinic'!O$12:O$2011,$AT1821),2)))</f>
        <v/>
      </c>
      <c r="P1821" s="170" t="str">
        <f>IF($AR1821="","",IF(INDEX('Required State Input – Clinic'!P$12:P$2011,$AT1821)="","",ROUND(INDEX('Required State Input – Clinic'!P$12:P$2011,$AT1821),2)))</f>
        <v/>
      </c>
      <c r="Q1821" s="170" t="str">
        <f>IF($AR1821="","",IF(INDEX('Required State Input – Clinic'!Q$12:Q$2011,$AT1821)="","",ROUND(INDEX('Required State Input – Clinic'!Q$12:Q$2011,$AT1821),2)))</f>
        <v/>
      </c>
      <c r="R1821" s="276" t="str">
        <f t="shared" si="280"/>
        <v/>
      </c>
      <c r="S1821" s="171" t="str">
        <f>IF($AR1821="","",IF(INDEX('Required State Input – Clinic'!R$12:R$2011,$AT1821)="","",INDEX('Required State Input – Clinic'!R$12:R$2011,$AT1821)))</f>
        <v/>
      </c>
      <c r="T1821" s="169" t="str">
        <f>IF($AR1821="","",IF(INDEX('Required State Input – Clinic'!S$12:S$2011,$AT1821)="","",INDEX('Required State Input – Clinic'!S$12:S$2011,$AT1821)))</f>
        <v/>
      </c>
      <c r="U1821" s="170" t="str">
        <f>IF($AR1821="","",IF(INDEX('Required State Input – Clinic'!T$12:T$2011,$AT1821)="","",ROUND(INDEX('Required State Input – Clinic'!T$12:T$2011,$AT1821),2)))</f>
        <v/>
      </c>
      <c r="V1821" s="170" t="str">
        <f>IF($AR1821="","",IF(INDEX('Required State Input – Clinic'!U$12:U$2011,$AT1821)="","",ROUND(INDEX('Required State Input – Clinic'!U$12:U$2011,$AT1821),2)))</f>
        <v/>
      </c>
      <c r="W1821" s="170" t="str">
        <f>IF($AR1821="","",IF(INDEX('Required State Input – Clinic'!V$12:V$2011,$AT1821)="",0,ROUND(INDEX('Required State Input – Clinic'!V$12:V$2011,$AT1821),2)))</f>
        <v/>
      </c>
      <c r="X1821" s="170" t="str">
        <f>IF($AR1821="","",IF(INDEX('Required State Input – Clinic'!W$12:W$2011,$AT1821)="",0,ROUND(INDEX('Required State Input – Clinic'!W$12:W$2011,$AT1821),2)))</f>
        <v/>
      </c>
      <c r="Y1821" s="170" t="str">
        <f>IF($AR1821="","",IF(INDEX('Required State Input – Clinic'!X$12:X$2011,$AT1821)="",0,ROUND(INDEX('Required State Input – Clinic'!X$12:X$2011,$AT1821),2)))</f>
        <v/>
      </c>
      <c r="Z1821" s="180" t="str">
        <f t="shared" si="281"/>
        <v/>
      </c>
      <c r="AA1821" s="179" t="str">
        <f>IF($AR1821="","",IF(INDEX('Required State Input – Clinic'!Y$12:Y$2011,$AT1821)="","",INDEX('Required State Input – Clinic'!Y$12:Y$2011,$AT1821)))</f>
        <v/>
      </c>
      <c r="AB1821" s="172" t="str">
        <f>IF($AR1821="","",IF(INDEX('Required State Input – Clinic'!Z$12:Z$2011,$AT1821)="","",ROUND(INDEX('Required State Input – Clinic'!Z$12:Z$2011,$AT1821),4)))</f>
        <v/>
      </c>
      <c r="AC1821" s="172" t="str">
        <f>IF($AR1821="","",IF(INDEX('Required State Input – Clinic'!AA$12:AA$2011,$AT1821)="","",ROUND(INDEX('Required State Input – Clinic'!AA$12:AA$2011,$AT1821),4)))</f>
        <v/>
      </c>
      <c r="AD1821" s="180" t="str">
        <f t="shared" si="282"/>
        <v/>
      </c>
      <c r="AE1821" s="194" t="str">
        <f t="shared" si="283"/>
        <v/>
      </c>
      <c r="AF1821" s="177" t="str">
        <f>IF($AR1821="","",IF(INDEX('Required State Input – Clinic'!AB$12:AB$2011,$AT1821)="","",INDEX('Required State Input – Clinic'!AB$12:AB$2011,$AT1821)))</f>
        <v/>
      </c>
      <c r="AG1821" s="172" t="str">
        <f>IF($AR1821="","",IF(INDEX('Required State Input – Clinic'!AC$12:AC$2011,$AT1821)="","",ROUND(INDEX('Required State Input – Clinic'!AC$12:AC$2011,$AT1821),4)))</f>
        <v/>
      </c>
      <c r="AH1821" s="180" t="str">
        <f t="shared" si="284"/>
        <v/>
      </c>
      <c r="AI1821" s="173" t="str">
        <f>IF($AR1821="","",IF(INDEX('Required State Input – Clinic'!AD$12:AD$2011,$AT1821)="",0,ROUND(INDEX('Required State Input – Clinic'!AD$12:AD$2011,$AT1821),2)))</f>
        <v/>
      </c>
      <c r="AJ1821" s="180" t="str">
        <f t="shared" si="285"/>
        <v/>
      </c>
      <c r="AK1821" s="194" t="str">
        <f t="shared" si="286"/>
        <v/>
      </c>
      <c r="AL1821" s="170" t="str">
        <f>IF($AR1821="","",IF(INDEX('Required State Input – Clinic'!AE$12:AE$2011,$AT1821)="",0,ROUND(INDEX('Required State Input – Clinic'!AE$12:AE$2011,$AT1821),2)))</f>
        <v/>
      </c>
      <c r="AM1821" s="180" t="str">
        <f t="shared" si="287"/>
        <v/>
      </c>
      <c r="AR1821" t="str">
        <f t="shared" si="288"/>
        <v/>
      </c>
      <c r="AS1821" t="str">
        <f t="shared" si="289"/>
        <v/>
      </c>
      <c r="AT1821" t="str">
        <f>IF(AR1821="","",MATCH(AS1821,'Required State Input – Clinic'!$AS$12:$AS$2011,FALSE))</f>
        <v/>
      </c>
    </row>
    <row r="1822" spans="1:46" x14ac:dyDescent="0.25">
      <c r="A1822" s="218" t="s">
        <v>257</v>
      </c>
      <c r="B1822" s="174" t="str">
        <f>IF($AR1822="","",IF(INDEX('Required State Input – Clinic'!B$12:B$2011,$AT1822)="","",INDEX('Required State Input – Clinic'!B$12:B$2011,$AT1822)))</f>
        <v/>
      </c>
      <c r="C1822" s="168" t="str">
        <f>IF($AR1822="","",IF(INDEX('Required State Input – Clinic'!C$12:C$2011,$AT1822)="","",INDEX('Required State Input – Clinic'!C$12:C$2011,$AT1822)))</f>
        <v/>
      </c>
      <c r="D1822" s="175" t="str">
        <f>IF($AR1822="","",IF(INDEX('Required State Input – Clinic'!D$12:D$2011,$AT1822)="","",INDEX('Required State Input – Clinic'!D$12:D$2011,$AT1822)))</f>
        <v/>
      </c>
      <c r="E1822" s="174" t="str">
        <f>IF($AR1822="","",IF(INDEX('Required State Input – Clinic'!E$12:E$2011,$AT1822)="","",INDEX('Required State Input – Clinic'!E$12:E$2011,$AT1822)))</f>
        <v/>
      </c>
      <c r="F1822" s="176" t="str">
        <f>IF($AR1822="","",IF(INDEX('Required State Input – Clinic'!F$12:F$2011,$AT1822)="","",INDEX('Required State Input – Clinic'!F$12:F$2011,$AT1822)))</f>
        <v/>
      </c>
      <c r="G1822" s="176" t="str">
        <f>IF($AR1822="","",IF(INDEX('Required State Input – Clinic'!G$12:G$2011,$AT1822)="","",INDEX('Required State Input – Clinic'!G$12:G$2011,$AT1822)))</f>
        <v/>
      </c>
      <c r="H1822" s="176" t="str">
        <f>IF($AR1822="","",IF(INDEX('Required State Input – Clinic'!H$12:H$2011,$AT1822)="","",INDEX('Required State Input – Clinic'!H$12:H$2011,$AT1822)))</f>
        <v/>
      </c>
      <c r="I1822" s="177" t="str">
        <f>IF($AR1822="","",IF(INDEX('Required State Input – Clinic'!I$12:I$2011,$AT1822)="","",INDEX('Required State Input – Clinic'!I$12:I$2011,$AT1822)))</f>
        <v/>
      </c>
      <c r="J1822" s="176" t="str">
        <f>IF($AR1822="","",IF(INDEX('Required State Input – Clinic'!J$12:J$2011,$AT1822)="","",INDEX('Required State Input – Clinic'!J$12:J$2011,$AT1822)))</f>
        <v/>
      </c>
      <c r="K1822" s="178" t="str">
        <f>IF($AR1822="","",IF(INDEX('Required State Input – Clinic'!K$12:K$2011,$AT1822)="","",INDEX('Required State Input – Clinic'!K$12:K$2011,$AT1822)))</f>
        <v/>
      </c>
      <c r="L1822" s="179" t="str">
        <f>IF($AR1822="","",IF(INDEX('Required State Input – Clinic'!L$12:L$2011,$AT1822)="","",INDEX('Required State Input – Clinic'!L$12:L$2011,$AT1822)))</f>
        <v/>
      </c>
      <c r="M1822" s="169" t="str">
        <f>IF($AR1822="","",IF(INDEX('Required State Input – Clinic'!M$12:M$2011,$AT1822)="","",INDEX('Required State Input – Clinic'!M$12:M$2011,$AT1822)))</f>
        <v/>
      </c>
      <c r="N1822" s="169" t="str">
        <f>IF($AR1822="","",IF(INDEX('Required State Input – Clinic'!N$12:N$2011,$AT1822)="","",INDEX('Required State Input – Clinic'!N$12:N$2011,$AT1822)))</f>
        <v/>
      </c>
      <c r="O1822" s="170" t="str">
        <f>IF($AR1822="","",IF(INDEX('Required State Input – Clinic'!O$12:O$2011,$AT1822)="","",ROUND(INDEX('Required State Input – Clinic'!O$12:O$2011,$AT1822),2)))</f>
        <v/>
      </c>
      <c r="P1822" s="170" t="str">
        <f>IF($AR1822="","",IF(INDEX('Required State Input – Clinic'!P$12:P$2011,$AT1822)="","",ROUND(INDEX('Required State Input – Clinic'!P$12:P$2011,$AT1822),2)))</f>
        <v/>
      </c>
      <c r="Q1822" s="170" t="str">
        <f>IF($AR1822="","",IF(INDEX('Required State Input – Clinic'!Q$12:Q$2011,$AT1822)="","",ROUND(INDEX('Required State Input – Clinic'!Q$12:Q$2011,$AT1822),2)))</f>
        <v/>
      </c>
      <c r="R1822" s="276" t="str">
        <f t="shared" si="280"/>
        <v/>
      </c>
      <c r="S1822" s="171" t="str">
        <f>IF($AR1822="","",IF(INDEX('Required State Input – Clinic'!R$12:R$2011,$AT1822)="","",INDEX('Required State Input – Clinic'!R$12:R$2011,$AT1822)))</f>
        <v/>
      </c>
      <c r="T1822" s="169" t="str">
        <f>IF($AR1822="","",IF(INDEX('Required State Input – Clinic'!S$12:S$2011,$AT1822)="","",INDEX('Required State Input – Clinic'!S$12:S$2011,$AT1822)))</f>
        <v/>
      </c>
      <c r="U1822" s="170" t="str">
        <f>IF($AR1822="","",IF(INDEX('Required State Input – Clinic'!T$12:T$2011,$AT1822)="","",ROUND(INDEX('Required State Input – Clinic'!T$12:T$2011,$AT1822),2)))</f>
        <v/>
      </c>
      <c r="V1822" s="170" t="str">
        <f>IF($AR1822="","",IF(INDEX('Required State Input – Clinic'!U$12:U$2011,$AT1822)="","",ROUND(INDEX('Required State Input – Clinic'!U$12:U$2011,$AT1822),2)))</f>
        <v/>
      </c>
      <c r="W1822" s="170" t="str">
        <f>IF($AR1822="","",IF(INDEX('Required State Input – Clinic'!V$12:V$2011,$AT1822)="",0,ROUND(INDEX('Required State Input – Clinic'!V$12:V$2011,$AT1822),2)))</f>
        <v/>
      </c>
      <c r="X1822" s="170" t="str">
        <f>IF($AR1822="","",IF(INDEX('Required State Input – Clinic'!W$12:W$2011,$AT1822)="",0,ROUND(INDEX('Required State Input – Clinic'!W$12:W$2011,$AT1822),2)))</f>
        <v/>
      </c>
      <c r="Y1822" s="170" t="str">
        <f>IF($AR1822="","",IF(INDEX('Required State Input – Clinic'!X$12:X$2011,$AT1822)="",0,ROUND(INDEX('Required State Input – Clinic'!X$12:X$2011,$AT1822),2)))</f>
        <v/>
      </c>
      <c r="Z1822" s="180" t="str">
        <f t="shared" si="281"/>
        <v/>
      </c>
      <c r="AA1822" s="179" t="str">
        <f>IF($AR1822="","",IF(INDEX('Required State Input – Clinic'!Y$12:Y$2011,$AT1822)="","",INDEX('Required State Input – Clinic'!Y$12:Y$2011,$AT1822)))</f>
        <v/>
      </c>
      <c r="AB1822" s="172" t="str">
        <f>IF($AR1822="","",IF(INDEX('Required State Input – Clinic'!Z$12:Z$2011,$AT1822)="","",ROUND(INDEX('Required State Input – Clinic'!Z$12:Z$2011,$AT1822),4)))</f>
        <v/>
      </c>
      <c r="AC1822" s="172" t="str">
        <f>IF($AR1822="","",IF(INDEX('Required State Input – Clinic'!AA$12:AA$2011,$AT1822)="","",ROUND(INDEX('Required State Input – Clinic'!AA$12:AA$2011,$AT1822),4)))</f>
        <v/>
      </c>
      <c r="AD1822" s="180" t="str">
        <f t="shared" si="282"/>
        <v/>
      </c>
      <c r="AE1822" s="194" t="str">
        <f t="shared" si="283"/>
        <v/>
      </c>
      <c r="AF1822" s="177" t="str">
        <f>IF($AR1822="","",IF(INDEX('Required State Input – Clinic'!AB$12:AB$2011,$AT1822)="","",INDEX('Required State Input – Clinic'!AB$12:AB$2011,$AT1822)))</f>
        <v/>
      </c>
      <c r="AG1822" s="172" t="str">
        <f>IF($AR1822="","",IF(INDEX('Required State Input – Clinic'!AC$12:AC$2011,$AT1822)="","",ROUND(INDEX('Required State Input – Clinic'!AC$12:AC$2011,$AT1822),4)))</f>
        <v/>
      </c>
      <c r="AH1822" s="180" t="str">
        <f t="shared" si="284"/>
        <v/>
      </c>
      <c r="AI1822" s="173" t="str">
        <f>IF($AR1822="","",IF(INDEX('Required State Input – Clinic'!AD$12:AD$2011,$AT1822)="",0,ROUND(INDEX('Required State Input – Clinic'!AD$12:AD$2011,$AT1822),2)))</f>
        <v/>
      </c>
      <c r="AJ1822" s="180" t="str">
        <f t="shared" si="285"/>
        <v/>
      </c>
      <c r="AK1822" s="194" t="str">
        <f t="shared" si="286"/>
        <v/>
      </c>
      <c r="AL1822" s="170" t="str">
        <f>IF($AR1822="","",IF(INDEX('Required State Input – Clinic'!AE$12:AE$2011,$AT1822)="",0,ROUND(INDEX('Required State Input – Clinic'!AE$12:AE$2011,$AT1822),2)))</f>
        <v/>
      </c>
      <c r="AM1822" s="180" t="str">
        <f t="shared" si="287"/>
        <v/>
      </c>
      <c r="AR1822" t="str">
        <f t="shared" si="288"/>
        <v/>
      </c>
      <c r="AS1822" t="str">
        <f t="shared" si="289"/>
        <v/>
      </c>
      <c r="AT1822" t="str">
        <f>IF(AR1822="","",MATCH(AS1822,'Required State Input – Clinic'!$AS$12:$AS$2011,FALSE))</f>
        <v/>
      </c>
    </row>
    <row r="1823" spans="1:46" x14ac:dyDescent="0.25">
      <c r="A1823" s="218" t="s">
        <v>257</v>
      </c>
      <c r="B1823" s="174" t="str">
        <f>IF($AR1823="","",IF(INDEX('Required State Input – Clinic'!B$12:B$2011,$AT1823)="","",INDEX('Required State Input – Clinic'!B$12:B$2011,$AT1823)))</f>
        <v/>
      </c>
      <c r="C1823" s="168" t="str">
        <f>IF($AR1823="","",IF(INDEX('Required State Input – Clinic'!C$12:C$2011,$AT1823)="","",INDEX('Required State Input – Clinic'!C$12:C$2011,$AT1823)))</f>
        <v/>
      </c>
      <c r="D1823" s="175" t="str">
        <f>IF($AR1823="","",IF(INDEX('Required State Input – Clinic'!D$12:D$2011,$AT1823)="","",INDEX('Required State Input – Clinic'!D$12:D$2011,$AT1823)))</f>
        <v/>
      </c>
      <c r="E1823" s="174" t="str">
        <f>IF($AR1823="","",IF(INDEX('Required State Input – Clinic'!E$12:E$2011,$AT1823)="","",INDEX('Required State Input – Clinic'!E$12:E$2011,$AT1823)))</f>
        <v/>
      </c>
      <c r="F1823" s="176" t="str">
        <f>IF($AR1823="","",IF(INDEX('Required State Input – Clinic'!F$12:F$2011,$AT1823)="","",INDEX('Required State Input – Clinic'!F$12:F$2011,$AT1823)))</f>
        <v/>
      </c>
      <c r="G1823" s="176" t="str">
        <f>IF($AR1823="","",IF(INDEX('Required State Input – Clinic'!G$12:G$2011,$AT1823)="","",INDEX('Required State Input – Clinic'!G$12:G$2011,$AT1823)))</f>
        <v/>
      </c>
      <c r="H1823" s="176" t="str">
        <f>IF($AR1823="","",IF(INDEX('Required State Input – Clinic'!H$12:H$2011,$AT1823)="","",INDEX('Required State Input – Clinic'!H$12:H$2011,$AT1823)))</f>
        <v/>
      </c>
      <c r="I1823" s="177" t="str">
        <f>IF($AR1823="","",IF(INDEX('Required State Input – Clinic'!I$12:I$2011,$AT1823)="","",INDEX('Required State Input – Clinic'!I$12:I$2011,$AT1823)))</f>
        <v/>
      </c>
      <c r="J1823" s="176" t="str">
        <f>IF($AR1823="","",IF(INDEX('Required State Input – Clinic'!J$12:J$2011,$AT1823)="","",INDEX('Required State Input – Clinic'!J$12:J$2011,$AT1823)))</f>
        <v/>
      </c>
      <c r="K1823" s="178" t="str">
        <f>IF($AR1823="","",IF(INDEX('Required State Input – Clinic'!K$12:K$2011,$AT1823)="","",INDEX('Required State Input – Clinic'!K$12:K$2011,$AT1823)))</f>
        <v/>
      </c>
      <c r="L1823" s="179" t="str">
        <f>IF($AR1823="","",IF(INDEX('Required State Input – Clinic'!L$12:L$2011,$AT1823)="","",INDEX('Required State Input – Clinic'!L$12:L$2011,$AT1823)))</f>
        <v/>
      </c>
      <c r="M1823" s="169" t="str">
        <f>IF($AR1823="","",IF(INDEX('Required State Input – Clinic'!M$12:M$2011,$AT1823)="","",INDEX('Required State Input – Clinic'!M$12:M$2011,$AT1823)))</f>
        <v/>
      </c>
      <c r="N1823" s="169" t="str">
        <f>IF($AR1823="","",IF(INDEX('Required State Input – Clinic'!N$12:N$2011,$AT1823)="","",INDEX('Required State Input – Clinic'!N$12:N$2011,$AT1823)))</f>
        <v/>
      </c>
      <c r="O1823" s="170" t="str">
        <f>IF($AR1823="","",IF(INDEX('Required State Input – Clinic'!O$12:O$2011,$AT1823)="","",ROUND(INDEX('Required State Input – Clinic'!O$12:O$2011,$AT1823),2)))</f>
        <v/>
      </c>
      <c r="P1823" s="170" t="str">
        <f>IF($AR1823="","",IF(INDEX('Required State Input – Clinic'!P$12:P$2011,$AT1823)="","",ROUND(INDEX('Required State Input – Clinic'!P$12:P$2011,$AT1823),2)))</f>
        <v/>
      </c>
      <c r="Q1823" s="170" t="str">
        <f>IF($AR1823="","",IF(INDEX('Required State Input – Clinic'!Q$12:Q$2011,$AT1823)="","",ROUND(INDEX('Required State Input – Clinic'!Q$12:Q$2011,$AT1823),2)))</f>
        <v/>
      </c>
      <c r="R1823" s="276" t="str">
        <f t="shared" si="280"/>
        <v/>
      </c>
      <c r="S1823" s="171" t="str">
        <f>IF($AR1823="","",IF(INDEX('Required State Input – Clinic'!R$12:R$2011,$AT1823)="","",INDEX('Required State Input – Clinic'!R$12:R$2011,$AT1823)))</f>
        <v/>
      </c>
      <c r="T1823" s="169" t="str">
        <f>IF($AR1823="","",IF(INDEX('Required State Input – Clinic'!S$12:S$2011,$AT1823)="","",INDEX('Required State Input – Clinic'!S$12:S$2011,$AT1823)))</f>
        <v/>
      </c>
      <c r="U1823" s="170" t="str">
        <f>IF($AR1823="","",IF(INDEX('Required State Input – Clinic'!T$12:T$2011,$AT1823)="","",ROUND(INDEX('Required State Input – Clinic'!T$12:T$2011,$AT1823),2)))</f>
        <v/>
      </c>
      <c r="V1823" s="170" t="str">
        <f>IF($AR1823="","",IF(INDEX('Required State Input – Clinic'!U$12:U$2011,$AT1823)="","",ROUND(INDEX('Required State Input – Clinic'!U$12:U$2011,$AT1823),2)))</f>
        <v/>
      </c>
      <c r="W1823" s="170" t="str">
        <f>IF($AR1823="","",IF(INDEX('Required State Input – Clinic'!V$12:V$2011,$AT1823)="",0,ROUND(INDEX('Required State Input – Clinic'!V$12:V$2011,$AT1823),2)))</f>
        <v/>
      </c>
      <c r="X1823" s="170" t="str">
        <f>IF($AR1823="","",IF(INDEX('Required State Input – Clinic'!W$12:W$2011,$AT1823)="",0,ROUND(INDEX('Required State Input – Clinic'!W$12:W$2011,$AT1823),2)))</f>
        <v/>
      </c>
      <c r="Y1823" s="170" t="str">
        <f>IF($AR1823="","",IF(INDEX('Required State Input – Clinic'!X$12:X$2011,$AT1823)="",0,ROUND(INDEX('Required State Input – Clinic'!X$12:X$2011,$AT1823),2)))</f>
        <v/>
      </c>
      <c r="Z1823" s="180" t="str">
        <f t="shared" si="281"/>
        <v/>
      </c>
      <c r="AA1823" s="179" t="str">
        <f>IF($AR1823="","",IF(INDEX('Required State Input – Clinic'!Y$12:Y$2011,$AT1823)="","",INDEX('Required State Input – Clinic'!Y$12:Y$2011,$AT1823)))</f>
        <v/>
      </c>
      <c r="AB1823" s="172" t="str">
        <f>IF($AR1823="","",IF(INDEX('Required State Input – Clinic'!Z$12:Z$2011,$AT1823)="","",ROUND(INDEX('Required State Input – Clinic'!Z$12:Z$2011,$AT1823),4)))</f>
        <v/>
      </c>
      <c r="AC1823" s="172" t="str">
        <f>IF($AR1823="","",IF(INDEX('Required State Input – Clinic'!AA$12:AA$2011,$AT1823)="","",ROUND(INDEX('Required State Input – Clinic'!AA$12:AA$2011,$AT1823),4)))</f>
        <v/>
      </c>
      <c r="AD1823" s="180" t="str">
        <f t="shared" si="282"/>
        <v/>
      </c>
      <c r="AE1823" s="194" t="str">
        <f t="shared" si="283"/>
        <v/>
      </c>
      <c r="AF1823" s="177" t="str">
        <f>IF($AR1823="","",IF(INDEX('Required State Input – Clinic'!AB$12:AB$2011,$AT1823)="","",INDEX('Required State Input – Clinic'!AB$12:AB$2011,$AT1823)))</f>
        <v/>
      </c>
      <c r="AG1823" s="172" t="str">
        <f>IF($AR1823="","",IF(INDEX('Required State Input – Clinic'!AC$12:AC$2011,$AT1823)="","",ROUND(INDEX('Required State Input – Clinic'!AC$12:AC$2011,$AT1823),4)))</f>
        <v/>
      </c>
      <c r="AH1823" s="180" t="str">
        <f t="shared" si="284"/>
        <v/>
      </c>
      <c r="AI1823" s="173" t="str">
        <f>IF($AR1823="","",IF(INDEX('Required State Input – Clinic'!AD$12:AD$2011,$AT1823)="",0,ROUND(INDEX('Required State Input – Clinic'!AD$12:AD$2011,$AT1823),2)))</f>
        <v/>
      </c>
      <c r="AJ1823" s="180" t="str">
        <f t="shared" si="285"/>
        <v/>
      </c>
      <c r="AK1823" s="194" t="str">
        <f t="shared" si="286"/>
        <v/>
      </c>
      <c r="AL1823" s="170" t="str">
        <f>IF($AR1823="","",IF(INDEX('Required State Input – Clinic'!AE$12:AE$2011,$AT1823)="",0,ROUND(INDEX('Required State Input – Clinic'!AE$12:AE$2011,$AT1823),2)))</f>
        <v/>
      </c>
      <c r="AM1823" s="180" t="str">
        <f t="shared" si="287"/>
        <v/>
      </c>
      <c r="AR1823" t="str">
        <f t="shared" si="288"/>
        <v/>
      </c>
      <c r="AS1823" t="str">
        <f t="shared" si="289"/>
        <v/>
      </c>
      <c r="AT1823" t="str">
        <f>IF(AR1823="","",MATCH(AS1823,'Required State Input – Clinic'!$AS$12:$AS$2011,FALSE))</f>
        <v/>
      </c>
    </row>
    <row r="1824" spans="1:46" x14ac:dyDescent="0.25">
      <c r="A1824" s="218" t="s">
        <v>257</v>
      </c>
      <c r="B1824" s="174" t="str">
        <f>IF($AR1824="","",IF(INDEX('Required State Input – Clinic'!B$12:B$2011,$AT1824)="","",INDEX('Required State Input – Clinic'!B$12:B$2011,$AT1824)))</f>
        <v/>
      </c>
      <c r="C1824" s="168" t="str">
        <f>IF($AR1824="","",IF(INDEX('Required State Input – Clinic'!C$12:C$2011,$AT1824)="","",INDEX('Required State Input – Clinic'!C$12:C$2011,$AT1824)))</f>
        <v/>
      </c>
      <c r="D1824" s="175" t="str">
        <f>IF($AR1824="","",IF(INDEX('Required State Input – Clinic'!D$12:D$2011,$AT1824)="","",INDEX('Required State Input – Clinic'!D$12:D$2011,$AT1824)))</f>
        <v/>
      </c>
      <c r="E1824" s="174" t="str">
        <f>IF($AR1824="","",IF(INDEX('Required State Input – Clinic'!E$12:E$2011,$AT1824)="","",INDEX('Required State Input – Clinic'!E$12:E$2011,$AT1824)))</f>
        <v/>
      </c>
      <c r="F1824" s="176" t="str">
        <f>IF($AR1824="","",IF(INDEX('Required State Input – Clinic'!F$12:F$2011,$AT1824)="","",INDEX('Required State Input – Clinic'!F$12:F$2011,$AT1824)))</f>
        <v/>
      </c>
      <c r="G1824" s="176" t="str">
        <f>IF($AR1824="","",IF(INDEX('Required State Input – Clinic'!G$12:G$2011,$AT1824)="","",INDEX('Required State Input – Clinic'!G$12:G$2011,$AT1824)))</f>
        <v/>
      </c>
      <c r="H1824" s="176" t="str">
        <f>IF($AR1824="","",IF(INDEX('Required State Input – Clinic'!H$12:H$2011,$AT1824)="","",INDEX('Required State Input – Clinic'!H$12:H$2011,$AT1824)))</f>
        <v/>
      </c>
      <c r="I1824" s="177" t="str">
        <f>IF($AR1824="","",IF(INDEX('Required State Input – Clinic'!I$12:I$2011,$AT1824)="","",INDEX('Required State Input – Clinic'!I$12:I$2011,$AT1824)))</f>
        <v/>
      </c>
      <c r="J1824" s="176" t="str">
        <f>IF($AR1824="","",IF(INDEX('Required State Input – Clinic'!J$12:J$2011,$AT1824)="","",INDEX('Required State Input – Clinic'!J$12:J$2011,$AT1824)))</f>
        <v/>
      </c>
      <c r="K1824" s="178" t="str">
        <f>IF($AR1824="","",IF(INDEX('Required State Input – Clinic'!K$12:K$2011,$AT1824)="","",INDEX('Required State Input – Clinic'!K$12:K$2011,$AT1824)))</f>
        <v/>
      </c>
      <c r="L1824" s="179" t="str">
        <f>IF($AR1824="","",IF(INDEX('Required State Input – Clinic'!L$12:L$2011,$AT1824)="","",INDEX('Required State Input – Clinic'!L$12:L$2011,$AT1824)))</f>
        <v/>
      </c>
      <c r="M1824" s="169" t="str">
        <f>IF($AR1824="","",IF(INDEX('Required State Input – Clinic'!M$12:M$2011,$AT1824)="","",INDEX('Required State Input – Clinic'!M$12:M$2011,$AT1824)))</f>
        <v/>
      </c>
      <c r="N1824" s="169" t="str">
        <f>IF($AR1824="","",IF(INDEX('Required State Input – Clinic'!N$12:N$2011,$AT1824)="","",INDEX('Required State Input – Clinic'!N$12:N$2011,$AT1824)))</f>
        <v/>
      </c>
      <c r="O1824" s="170" t="str">
        <f>IF($AR1824="","",IF(INDEX('Required State Input – Clinic'!O$12:O$2011,$AT1824)="","",ROUND(INDEX('Required State Input – Clinic'!O$12:O$2011,$AT1824),2)))</f>
        <v/>
      </c>
      <c r="P1824" s="170" t="str">
        <f>IF($AR1824="","",IF(INDEX('Required State Input – Clinic'!P$12:P$2011,$AT1824)="","",ROUND(INDEX('Required State Input – Clinic'!P$12:P$2011,$AT1824),2)))</f>
        <v/>
      </c>
      <c r="Q1824" s="170" t="str">
        <f>IF($AR1824="","",IF(INDEX('Required State Input – Clinic'!Q$12:Q$2011,$AT1824)="","",ROUND(INDEX('Required State Input – Clinic'!Q$12:Q$2011,$AT1824),2)))</f>
        <v/>
      </c>
      <c r="R1824" s="276" t="str">
        <f t="shared" si="280"/>
        <v/>
      </c>
      <c r="S1824" s="171" t="str">
        <f>IF($AR1824="","",IF(INDEX('Required State Input – Clinic'!R$12:R$2011,$AT1824)="","",INDEX('Required State Input – Clinic'!R$12:R$2011,$AT1824)))</f>
        <v/>
      </c>
      <c r="T1824" s="169" t="str">
        <f>IF($AR1824="","",IF(INDEX('Required State Input – Clinic'!S$12:S$2011,$AT1824)="","",INDEX('Required State Input – Clinic'!S$12:S$2011,$AT1824)))</f>
        <v/>
      </c>
      <c r="U1824" s="170" t="str">
        <f>IF($AR1824="","",IF(INDEX('Required State Input – Clinic'!T$12:T$2011,$AT1824)="","",ROUND(INDEX('Required State Input – Clinic'!T$12:T$2011,$AT1824),2)))</f>
        <v/>
      </c>
      <c r="V1824" s="170" t="str">
        <f>IF($AR1824="","",IF(INDEX('Required State Input – Clinic'!U$12:U$2011,$AT1824)="","",ROUND(INDEX('Required State Input – Clinic'!U$12:U$2011,$AT1824),2)))</f>
        <v/>
      </c>
      <c r="W1824" s="170" t="str">
        <f>IF($AR1824="","",IF(INDEX('Required State Input – Clinic'!V$12:V$2011,$AT1824)="",0,ROUND(INDEX('Required State Input – Clinic'!V$12:V$2011,$AT1824),2)))</f>
        <v/>
      </c>
      <c r="X1824" s="170" t="str">
        <f>IF($AR1824="","",IF(INDEX('Required State Input – Clinic'!W$12:W$2011,$AT1824)="",0,ROUND(INDEX('Required State Input – Clinic'!W$12:W$2011,$AT1824),2)))</f>
        <v/>
      </c>
      <c r="Y1824" s="170" t="str">
        <f>IF($AR1824="","",IF(INDEX('Required State Input – Clinic'!X$12:X$2011,$AT1824)="",0,ROUND(INDEX('Required State Input – Clinic'!X$12:X$2011,$AT1824),2)))</f>
        <v/>
      </c>
      <c r="Z1824" s="180" t="str">
        <f t="shared" si="281"/>
        <v/>
      </c>
      <c r="AA1824" s="179" t="str">
        <f>IF($AR1824="","",IF(INDEX('Required State Input – Clinic'!Y$12:Y$2011,$AT1824)="","",INDEX('Required State Input – Clinic'!Y$12:Y$2011,$AT1824)))</f>
        <v/>
      </c>
      <c r="AB1824" s="172" t="str">
        <f>IF($AR1824="","",IF(INDEX('Required State Input – Clinic'!Z$12:Z$2011,$AT1824)="","",ROUND(INDEX('Required State Input – Clinic'!Z$12:Z$2011,$AT1824),4)))</f>
        <v/>
      </c>
      <c r="AC1824" s="172" t="str">
        <f>IF($AR1824="","",IF(INDEX('Required State Input – Clinic'!AA$12:AA$2011,$AT1824)="","",ROUND(INDEX('Required State Input – Clinic'!AA$12:AA$2011,$AT1824),4)))</f>
        <v/>
      </c>
      <c r="AD1824" s="180" t="str">
        <f t="shared" si="282"/>
        <v/>
      </c>
      <c r="AE1824" s="194" t="str">
        <f t="shared" si="283"/>
        <v/>
      </c>
      <c r="AF1824" s="177" t="str">
        <f>IF($AR1824="","",IF(INDEX('Required State Input – Clinic'!AB$12:AB$2011,$AT1824)="","",INDEX('Required State Input – Clinic'!AB$12:AB$2011,$AT1824)))</f>
        <v/>
      </c>
      <c r="AG1824" s="172" t="str">
        <f>IF($AR1824="","",IF(INDEX('Required State Input – Clinic'!AC$12:AC$2011,$AT1824)="","",ROUND(INDEX('Required State Input – Clinic'!AC$12:AC$2011,$AT1824),4)))</f>
        <v/>
      </c>
      <c r="AH1824" s="180" t="str">
        <f t="shared" si="284"/>
        <v/>
      </c>
      <c r="AI1824" s="173" t="str">
        <f>IF($AR1824="","",IF(INDEX('Required State Input – Clinic'!AD$12:AD$2011,$AT1824)="",0,ROUND(INDEX('Required State Input – Clinic'!AD$12:AD$2011,$AT1824),2)))</f>
        <v/>
      </c>
      <c r="AJ1824" s="180" t="str">
        <f t="shared" si="285"/>
        <v/>
      </c>
      <c r="AK1824" s="194" t="str">
        <f t="shared" si="286"/>
        <v/>
      </c>
      <c r="AL1824" s="170" t="str">
        <f>IF($AR1824="","",IF(INDEX('Required State Input – Clinic'!AE$12:AE$2011,$AT1824)="",0,ROUND(INDEX('Required State Input – Clinic'!AE$12:AE$2011,$AT1824),2)))</f>
        <v/>
      </c>
      <c r="AM1824" s="180" t="str">
        <f t="shared" si="287"/>
        <v/>
      </c>
      <c r="AR1824" t="str">
        <f t="shared" si="288"/>
        <v/>
      </c>
      <c r="AS1824" t="str">
        <f t="shared" si="289"/>
        <v/>
      </c>
      <c r="AT1824" t="str">
        <f>IF(AR1824="","",MATCH(AS1824,'Required State Input – Clinic'!$AS$12:$AS$2011,FALSE))</f>
        <v/>
      </c>
    </row>
    <row r="1825" spans="1:46" x14ac:dyDescent="0.25">
      <c r="A1825" s="218" t="s">
        <v>257</v>
      </c>
      <c r="B1825" s="174" t="str">
        <f>IF($AR1825="","",IF(INDEX('Required State Input – Clinic'!B$12:B$2011,$AT1825)="","",INDEX('Required State Input – Clinic'!B$12:B$2011,$AT1825)))</f>
        <v/>
      </c>
      <c r="C1825" s="168" t="str">
        <f>IF($AR1825="","",IF(INDEX('Required State Input – Clinic'!C$12:C$2011,$AT1825)="","",INDEX('Required State Input – Clinic'!C$12:C$2011,$AT1825)))</f>
        <v/>
      </c>
      <c r="D1825" s="175" t="str">
        <f>IF($AR1825="","",IF(INDEX('Required State Input – Clinic'!D$12:D$2011,$AT1825)="","",INDEX('Required State Input – Clinic'!D$12:D$2011,$AT1825)))</f>
        <v/>
      </c>
      <c r="E1825" s="174" t="str">
        <f>IF($AR1825="","",IF(INDEX('Required State Input – Clinic'!E$12:E$2011,$AT1825)="","",INDEX('Required State Input – Clinic'!E$12:E$2011,$AT1825)))</f>
        <v/>
      </c>
      <c r="F1825" s="176" t="str">
        <f>IF($AR1825="","",IF(INDEX('Required State Input – Clinic'!F$12:F$2011,$AT1825)="","",INDEX('Required State Input – Clinic'!F$12:F$2011,$AT1825)))</f>
        <v/>
      </c>
      <c r="G1825" s="176" t="str">
        <f>IF($AR1825="","",IF(INDEX('Required State Input – Clinic'!G$12:G$2011,$AT1825)="","",INDEX('Required State Input – Clinic'!G$12:G$2011,$AT1825)))</f>
        <v/>
      </c>
      <c r="H1825" s="176" t="str">
        <f>IF($AR1825="","",IF(INDEX('Required State Input – Clinic'!H$12:H$2011,$AT1825)="","",INDEX('Required State Input – Clinic'!H$12:H$2011,$AT1825)))</f>
        <v/>
      </c>
      <c r="I1825" s="177" t="str">
        <f>IF($AR1825="","",IF(INDEX('Required State Input – Clinic'!I$12:I$2011,$AT1825)="","",INDEX('Required State Input – Clinic'!I$12:I$2011,$AT1825)))</f>
        <v/>
      </c>
      <c r="J1825" s="176" t="str">
        <f>IF($AR1825="","",IF(INDEX('Required State Input – Clinic'!J$12:J$2011,$AT1825)="","",INDEX('Required State Input – Clinic'!J$12:J$2011,$AT1825)))</f>
        <v/>
      </c>
      <c r="K1825" s="178" t="str">
        <f>IF($AR1825="","",IF(INDEX('Required State Input – Clinic'!K$12:K$2011,$AT1825)="","",INDEX('Required State Input – Clinic'!K$12:K$2011,$AT1825)))</f>
        <v/>
      </c>
      <c r="L1825" s="179" t="str">
        <f>IF($AR1825="","",IF(INDEX('Required State Input – Clinic'!L$12:L$2011,$AT1825)="","",INDEX('Required State Input – Clinic'!L$12:L$2011,$AT1825)))</f>
        <v/>
      </c>
      <c r="M1825" s="169" t="str">
        <f>IF($AR1825="","",IF(INDEX('Required State Input – Clinic'!M$12:M$2011,$AT1825)="","",INDEX('Required State Input – Clinic'!M$12:M$2011,$AT1825)))</f>
        <v/>
      </c>
      <c r="N1825" s="169" t="str">
        <f>IF($AR1825="","",IF(INDEX('Required State Input – Clinic'!N$12:N$2011,$AT1825)="","",INDEX('Required State Input – Clinic'!N$12:N$2011,$AT1825)))</f>
        <v/>
      </c>
      <c r="O1825" s="170" t="str">
        <f>IF($AR1825="","",IF(INDEX('Required State Input – Clinic'!O$12:O$2011,$AT1825)="","",ROUND(INDEX('Required State Input – Clinic'!O$12:O$2011,$AT1825),2)))</f>
        <v/>
      </c>
      <c r="P1825" s="170" t="str">
        <f>IF($AR1825="","",IF(INDEX('Required State Input – Clinic'!P$12:P$2011,$AT1825)="","",ROUND(INDEX('Required State Input – Clinic'!P$12:P$2011,$AT1825),2)))</f>
        <v/>
      </c>
      <c r="Q1825" s="170" t="str">
        <f>IF($AR1825="","",IF(INDEX('Required State Input – Clinic'!Q$12:Q$2011,$AT1825)="","",ROUND(INDEX('Required State Input – Clinic'!Q$12:Q$2011,$AT1825),2)))</f>
        <v/>
      </c>
      <c r="R1825" s="276" t="str">
        <f t="shared" si="280"/>
        <v/>
      </c>
      <c r="S1825" s="171" t="str">
        <f>IF($AR1825="","",IF(INDEX('Required State Input – Clinic'!R$12:R$2011,$AT1825)="","",INDEX('Required State Input – Clinic'!R$12:R$2011,$AT1825)))</f>
        <v/>
      </c>
      <c r="T1825" s="169" t="str">
        <f>IF($AR1825="","",IF(INDEX('Required State Input – Clinic'!S$12:S$2011,$AT1825)="","",INDEX('Required State Input – Clinic'!S$12:S$2011,$AT1825)))</f>
        <v/>
      </c>
      <c r="U1825" s="170" t="str">
        <f>IF($AR1825="","",IF(INDEX('Required State Input – Clinic'!T$12:T$2011,$AT1825)="","",ROUND(INDEX('Required State Input – Clinic'!T$12:T$2011,$AT1825),2)))</f>
        <v/>
      </c>
      <c r="V1825" s="170" t="str">
        <f>IF($AR1825="","",IF(INDEX('Required State Input – Clinic'!U$12:U$2011,$AT1825)="","",ROUND(INDEX('Required State Input – Clinic'!U$12:U$2011,$AT1825),2)))</f>
        <v/>
      </c>
      <c r="W1825" s="170" t="str">
        <f>IF($AR1825="","",IF(INDEX('Required State Input – Clinic'!V$12:V$2011,$AT1825)="",0,ROUND(INDEX('Required State Input – Clinic'!V$12:V$2011,$AT1825),2)))</f>
        <v/>
      </c>
      <c r="X1825" s="170" t="str">
        <f>IF($AR1825="","",IF(INDEX('Required State Input – Clinic'!W$12:W$2011,$AT1825)="",0,ROUND(INDEX('Required State Input – Clinic'!W$12:W$2011,$AT1825),2)))</f>
        <v/>
      </c>
      <c r="Y1825" s="170" t="str">
        <f>IF($AR1825="","",IF(INDEX('Required State Input – Clinic'!X$12:X$2011,$AT1825)="",0,ROUND(INDEX('Required State Input – Clinic'!X$12:X$2011,$AT1825),2)))</f>
        <v/>
      </c>
      <c r="Z1825" s="180" t="str">
        <f t="shared" si="281"/>
        <v/>
      </c>
      <c r="AA1825" s="179" t="str">
        <f>IF($AR1825="","",IF(INDEX('Required State Input – Clinic'!Y$12:Y$2011,$AT1825)="","",INDEX('Required State Input – Clinic'!Y$12:Y$2011,$AT1825)))</f>
        <v/>
      </c>
      <c r="AB1825" s="172" t="str">
        <f>IF($AR1825="","",IF(INDEX('Required State Input – Clinic'!Z$12:Z$2011,$AT1825)="","",ROUND(INDEX('Required State Input – Clinic'!Z$12:Z$2011,$AT1825),4)))</f>
        <v/>
      </c>
      <c r="AC1825" s="172" t="str">
        <f>IF($AR1825="","",IF(INDEX('Required State Input – Clinic'!AA$12:AA$2011,$AT1825)="","",ROUND(INDEX('Required State Input – Clinic'!AA$12:AA$2011,$AT1825),4)))</f>
        <v/>
      </c>
      <c r="AD1825" s="180" t="str">
        <f t="shared" si="282"/>
        <v/>
      </c>
      <c r="AE1825" s="194" t="str">
        <f t="shared" si="283"/>
        <v/>
      </c>
      <c r="AF1825" s="177" t="str">
        <f>IF($AR1825="","",IF(INDEX('Required State Input – Clinic'!AB$12:AB$2011,$AT1825)="","",INDEX('Required State Input – Clinic'!AB$12:AB$2011,$AT1825)))</f>
        <v/>
      </c>
      <c r="AG1825" s="172" t="str">
        <f>IF($AR1825="","",IF(INDEX('Required State Input – Clinic'!AC$12:AC$2011,$AT1825)="","",ROUND(INDEX('Required State Input – Clinic'!AC$12:AC$2011,$AT1825),4)))</f>
        <v/>
      </c>
      <c r="AH1825" s="180" t="str">
        <f t="shared" si="284"/>
        <v/>
      </c>
      <c r="AI1825" s="173" t="str">
        <f>IF($AR1825="","",IF(INDEX('Required State Input – Clinic'!AD$12:AD$2011,$AT1825)="",0,ROUND(INDEX('Required State Input – Clinic'!AD$12:AD$2011,$AT1825),2)))</f>
        <v/>
      </c>
      <c r="AJ1825" s="180" t="str">
        <f t="shared" si="285"/>
        <v/>
      </c>
      <c r="AK1825" s="194" t="str">
        <f t="shared" si="286"/>
        <v/>
      </c>
      <c r="AL1825" s="170" t="str">
        <f>IF($AR1825="","",IF(INDEX('Required State Input – Clinic'!AE$12:AE$2011,$AT1825)="",0,ROUND(INDEX('Required State Input – Clinic'!AE$12:AE$2011,$AT1825),2)))</f>
        <v/>
      </c>
      <c r="AM1825" s="180" t="str">
        <f t="shared" si="287"/>
        <v/>
      </c>
      <c r="AR1825" t="str">
        <f t="shared" si="288"/>
        <v/>
      </c>
      <c r="AS1825" t="str">
        <f t="shared" si="289"/>
        <v/>
      </c>
      <c r="AT1825" t="str">
        <f>IF(AR1825="","",MATCH(AS1825,'Required State Input – Clinic'!$AS$12:$AS$2011,FALSE))</f>
        <v/>
      </c>
    </row>
    <row r="1826" spans="1:46" x14ac:dyDescent="0.25">
      <c r="A1826" s="218" t="s">
        <v>257</v>
      </c>
      <c r="B1826" s="174" t="str">
        <f>IF($AR1826="","",IF(INDEX('Required State Input – Clinic'!B$12:B$2011,$AT1826)="","",INDEX('Required State Input – Clinic'!B$12:B$2011,$AT1826)))</f>
        <v/>
      </c>
      <c r="C1826" s="168" t="str">
        <f>IF($AR1826="","",IF(INDEX('Required State Input – Clinic'!C$12:C$2011,$AT1826)="","",INDEX('Required State Input – Clinic'!C$12:C$2011,$AT1826)))</f>
        <v/>
      </c>
      <c r="D1826" s="175" t="str">
        <f>IF($AR1826="","",IF(INDEX('Required State Input – Clinic'!D$12:D$2011,$AT1826)="","",INDEX('Required State Input – Clinic'!D$12:D$2011,$AT1826)))</f>
        <v/>
      </c>
      <c r="E1826" s="174" t="str">
        <f>IF($AR1826="","",IF(INDEX('Required State Input – Clinic'!E$12:E$2011,$AT1826)="","",INDEX('Required State Input – Clinic'!E$12:E$2011,$AT1826)))</f>
        <v/>
      </c>
      <c r="F1826" s="176" t="str">
        <f>IF($AR1826="","",IF(INDEX('Required State Input – Clinic'!F$12:F$2011,$AT1826)="","",INDEX('Required State Input – Clinic'!F$12:F$2011,$AT1826)))</f>
        <v/>
      </c>
      <c r="G1826" s="176" t="str">
        <f>IF($AR1826="","",IF(INDEX('Required State Input – Clinic'!G$12:G$2011,$AT1826)="","",INDEX('Required State Input – Clinic'!G$12:G$2011,$AT1826)))</f>
        <v/>
      </c>
      <c r="H1826" s="176" t="str">
        <f>IF($AR1826="","",IF(INDEX('Required State Input – Clinic'!H$12:H$2011,$AT1826)="","",INDEX('Required State Input – Clinic'!H$12:H$2011,$AT1826)))</f>
        <v/>
      </c>
      <c r="I1826" s="177" t="str">
        <f>IF($AR1826="","",IF(INDEX('Required State Input – Clinic'!I$12:I$2011,$AT1826)="","",INDEX('Required State Input – Clinic'!I$12:I$2011,$AT1826)))</f>
        <v/>
      </c>
      <c r="J1826" s="176" t="str">
        <f>IF($AR1826="","",IF(INDEX('Required State Input – Clinic'!J$12:J$2011,$AT1826)="","",INDEX('Required State Input – Clinic'!J$12:J$2011,$AT1826)))</f>
        <v/>
      </c>
      <c r="K1826" s="178" t="str">
        <f>IF($AR1826="","",IF(INDEX('Required State Input – Clinic'!K$12:K$2011,$AT1826)="","",INDEX('Required State Input – Clinic'!K$12:K$2011,$AT1826)))</f>
        <v/>
      </c>
      <c r="L1826" s="179" t="str">
        <f>IF($AR1826="","",IF(INDEX('Required State Input – Clinic'!L$12:L$2011,$AT1826)="","",INDEX('Required State Input – Clinic'!L$12:L$2011,$AT1826)))</f>
        <v/>
      </c>
      <c r="M1826" s="169" t="str">
        <f>IF($AR1826="","",IF(INDEX('Required State Input – Clinic'!M$12:M$2011,$AT1826)="","",INDEX('Required State Input – Clinic'!M$12:M$2011,$AT1826)))</f>
        <v/>
      </c>
      <c r="N1826" s="169" t="str">
        <f>IF($AR1826="","",IF(INDEX('Required State Input – Clinic'!N$12:N$2011,$AT1826)="","",INDEX('Required State Input – Clinic'!N$12:N$2011,$AT1826)))</f>
        <v/>
      </c>
      <c r="O1826" s="170" t="str">
        <f>IF($AR1826="","",IF(INDEX('Required State Input – Clinic'!O$12:O$2011,$AT1826)="","",ROUND(INDEX('Required State Input – Clinic'!O$12:O$2011,$AT1826),2)))</f>
        <v/>
      </c>
      <c r="P1826" s="170" t="str">
        <f>IF($AR1826="","",IF(INDEX('Required State Input – Clinic'!P$12:P$2011,$AT1826)="","",ROUND(INDEX('Required State Input – Clinic'!P$12:P$2011,$AT1826),2)))</f>
        <v/>
      </c>
      <c r="Q1826" s="170" t="str">
        <f>IF($AR1826="","",IF(INDEX('Required State Input – Clinic'!Q$12:Q$2011,$AT1826)="","",ROUND(INDEX('Required State Input – Clinic'!Q$12:Q$2011,$AT1826),2)))</f>
        <v/>
      </c>
      <c r="R1826" s="276" t="str">
        <f t="shared" si="280"/>
        <v/>
      </c>
      <c r="S1826" s="171" t="str">
        <f>IF($AR1826="","",IF(INDEX('Required State Input – Clinic'!R$12:R$2011,$AT1826)="","",INDEX('Required State Input – Clinic'!R$12:R$2011,$AT1826)))</f>
        <v/>
      </c>
      <c r="T1826" s="169" t="str">
        <f>IF($AR1826="","",IF(INDEX('Required State Input – Clinic'!S$12:S$2011,$AT1826)="","",INDEX('Required State Input – Clinic'!S$12:S$2011,$AT1826)))</f>
        <v/>
      </c>
      <c r="U1826" s="170" t="str">
        <f>IF($AR1826="","",IF(INDEX('Required State Input – Clinic'!T$12:T$2011,$AT1826)="","",ROUND(INDEX('Required State Input – Clinic'!T$12:T$2011,$AT1826),2)))</f>
        <v/>
      </c>
      <c r="V1826" s="170" t="str">
        <f>IF($AR1826="","",IF(INDEX('Required State Input – Clinic'!U$12:U$2011,$AT1826)="","",ROUND(INDEX('Required State Input – Clinic'!U$12:U$2011,$AT1826),2)))</f>
        <v/>
      </c>
      <c r="W1826" s="170" t="str">
        <f>IF($AR1826="","",IF(INDEX('Required State Input – Clinic'!V$12:V$2011,$AT1826)="",0,ROUND(INDEX('Required State Input – Clinic'!V$12:V$2011,$AT1826),2)))</f>
        <v/>
      </c>
      <c r="X1826" s="170" t="str">
        <f>IF($AR1826="","",IF(INDEX('Required State Input – Clinic'!W$12:W$2011,$AT1826)="",0,ROUND(INDEX('Required State Input – Clinic'!W$12:W$2011,$AT1826),2)))</f>
        <v/>
      </c>
      <c r="Y1826" s="170" t="str">
        <f>IF($AR1826="","",IF(INDEX('Required State Input – Clinic'!X$12:X$2011,$AT1826)="",0,ROUND(INDEX('Required State Input – Clinic'!X$12:X$2011,$AT1826),2)))</f>
        <v/>
      </c>
      <c r="Z1826" s="180" t="str">
        <f t="shared" si="281"/>
        <v/>
      </c>
      <c r="AA1826" s="179" t="str">
        <f>IF($AR1826="","",IF(INDEX('Required State Input – Clinic'!Y$12:Y$2011,$AT1826)="","",INDEX('Required State Input – Clinic'!Y$12:Y$2011,$AT1826)))</f>
        <v/>
      </c>
      <c r="AB1826" s="172" t="str">
        <f>IF($AR1826="","",IF(INDEX('Required State Input – Clinic'!Z$12:Z$2011,$AT1826)="","",ROUND(INDEX('Required State Input – Clinic'!Z$12:Z$2011,$AT1826),4)))</f>
        <v/>
      </c>
      <c r="AC1826" s="172" t="str">
        <f>IF($AR1826="","",IF(INDEX('Required State Input – Clinic'!AA$12:AA$2011,$AT1826)="","",ROUND(INDEX('Required State Input – Clinic'!AA$12:AA$2011,$AT1826),4)))</f>
        <v/>
      </c>
      <c r="AD1826" s="180" t="str">
        <f t="shared" si="282"/>
        <v/>
      </c>
      <c r="AE1826" s="194" t="str">
        <f t="shared" si="283"/>
        <v/>
      </c>
      <c r="AF1826" s="177" t="str">
        <f>IF($AR1826="","",IF(INDEX('Required State Input – Clinic'!AB$12:AB$2011,$AT1826)="","",INDEX('Required State Input – Clinic'!AB$12:AB$2011,$AT1826)))</f>
        <v/>
      </c>
      <c r="AG1826" s="172" t="str">
        <f>IF($AR1826="","",IF(INDEX('Required State Input – Clinic'!AC$12:AC$2011,$AT1826)="","",ROUND(INDEX('Required State Input – Clinic'!AC$12:AC$2011,$AT1826),4)))</f>
        <v/>
      </c>
      <c r="AH1826" s="180" t="str">
        <f t="shared" si="284"/>
        <v/>
      </c>
      <c r="AI1826" s="173" t="str">
        <f>IF($AR1826="","",IF(INDEX('Required State Input – Clinic'!AD$12:AD$2011,$AT1826)="",0,ROUND(INDEX('Required State Input – Clinic'!AD$12:AD$2011,$AT1826),2)))</f>
        <v/>
      </c>
      <c r="AJ1826" s="180" t="str">
        <f t="shared" si="285"/>
        <v/>
      </c>
      <c r="AK1826" s="194" t="str">
        <f t="shared" si="286"/>
        <v/>
      </c>
      <c r="AL1826" s="170" t="str">
        <f>IF($AR1826="","",IF(INDEX('Required State Input – Clinic'!AE$12:AE$2011,$AT1826)="",0,ROUND(INDEX('Required State Input – Clinic'!AE$12:AE$2011,$AT1826),2)))</f>
        <v/>
      </c>
      <c r="AM1826" s="180" t="str">
        <f t="shared" si="287"/>
        <v/>
      </c>
      <c r="AR1826" t="str">
        <f t="shared" si="288"/>
        <v/>
      </c>
      <c r="AS1826" t="str">
        <f t="shared" si="289"/>
        <v/>
      </c>
      <c r="AT1826" t="str">
        <f>IF(AR1826="","",MATCH(AS1826,'Required State Input – Clinic'!$AS$12:$AS$2011,FALSE))</f>
        <v/>
      </c>
    </row>
    <row r="1827" spans="1:46" x14ac:dyDescent="0.25">
      <c r="A1827" s="218" t="s">
        <v>257</v>
      </c>
      <c r="B1827" s="174" t="str">
        <f>IF($AR1827="","",IF(INDEX('Required State Input – Clinic'!B$12:B$2011,$AT1827)="","",INDEX('Required State Input – Clinic'!B$12:B$2011,$AT1827)))</f>
        <v/>
      </c>
      <c r="C1827" s="168" t="str">
        <f>IF($AR1827="","",IF(INDEX('Required State Input – Clinic'!C$12:C$2011,$AT1827)="","",INDEX('Required State Input – Clinic'!C$12:C$2011,$AT1827)))</f>
        <v/>
      </c>
      <c r="D1827" s="175" t="str">
        <f>IF($AR1827="","",IF(INDEX('Required State Input – Clinic'!D$12:D$2011,$AT1827)="","",INDEX('Required State Input – Clinic'!D$12:D$2011,$AT1827)))</f>
        <v/>
      </c>
      <c r="E1827" s="174" t="str">
        <f>IF($AR1827="","",IF(INDEX('Required State Input – Clinic'!E$12:E$2011,$AT1827)="","",INDEX('Required State Input – Clinic'!E$12:E$2011,$AT1827)))</f>
        <v/>
      </c>
      <c r="F1827" s="176" t="str">
        <f>IF($AR1827="","",IF(INDEX('Required State Input – Clinic'!F$12:F$2011,$AT1827)="","",INDEX('Required State Input – Clinic'!F$12:F$2011,$AT1827)))</f>
        <v/>
      </c>
      <c r="G1827" s="176" t="str">
        <f>IF($AR1827="","",IF(INDEX('Required State Input – Clinic'!G$12:G$2011,$AT1827)="","",INDEX('Required State Input – Clinic'!G$12:G$2011,$AT1827)))</f>
        <v/>
      </c>
      <c r="H1827" s="176" t="str">
        <f>IF($AR1827="","",IF(INDEX('Required State Input – Clinic'!H$12:H$2011,$AT1827)="","",INDEX('Required State Input – Clinic'!H$12:H$2011,$AT1827)))</f>
        <v/>
      </c>
      <c r="I1827" s="177" t="str">
        <f>IF($AR1827="","",IF(INDEX('Required State Input – Clinic'!I$12:I$2011,$AT1827)="","",INDEX('Required State Input – Clinic'!I$12:I$2011,$AT1827)))</f>
        <v/>
      </c>
      <c r="J1827" s="176" t="str">
        <f>IF($AR1827="","",IF(INDEX('Required State Input – Clinic'!J$12:J$2011,$AT1827)="","",INDEX('Required State Input – Clinic'!J$12:J$2011,$AT1827)))</f>
        <v/>
      </c>
      <c r="K1827" s="178" t="str">
        <f>IF($AR1827="","",IF(INDEX('Required State Input – Clinic'!K$12:K$2011,$AT1827)="","",INDEX('Required State Input – Clinic'!K$12:K$2011,$AT1827)))</f>
        <v/>
      </c>
      <c r="L1827" s="179" t="str">
        <f>IF($AR1827="","",IF(INDEX('Required State Input – Clinic'!L$12:L$2011,$AT1827)="","",INDEX('Required State Input – Clinic'!L$12:L$2011,$AT1827)))</f>
        <v/>
      </c>
      <c r="M1827" s="169" t="str">
        <f>IF($AR1827="","",IF(INDEX('Required State Input – Clinic'!M$12:M$2011,$AT1827)="","",INDEX('Required State Input – Clinic'!M$12:M$2011,$AT1827)))</f>
        <v/>
      </c>
      <c r="N1827" s="169" t="str">
        <f>IF($AR1827="","",IF(INDEX('Required State Input – Clinic'!N$12:N$2011,$AT1827)="","",INDEX('Required State Input – Clinic'!N$12:N$2011,$AT1827)))</f>
        <v/>
      </c>
      <c r="O1827" s="170" t="str">
        <f>IF($AR1827="","",IF(INDEX('Required State Input – Clinic'!O$12:O$2011,$AT1827)="","",ROUND(INDEX('Required State Input – Clinic'!O$12:O$2011,$AT1827),2)))</f>
        <v/>
      </c>
      <c r="P1827" s="170" t="str">
        <f>IF($AR1827="","",IF(INDEX('Required State Input – Clinic'!P$12:P$2011,$AT1827)="","",ROUND(INDEX('Required State Input – Clinic'!P$12:P$2011,$AT1827),2)))</f>
        <v/>
      </c>
      <c r="Q1827" s="170" t="str">
        <f>IF($AR1827="","",IF(INDEX('Required State Input – Clinic'!Q$12:Q$2011,$AT1827)="","",ROUND(INDEX('Required State Input – Clinic'!Q$12:Q$2011,$AT1827),2)))</f>
        <v/>
      </c>
      <c r="R1827" s="276" t="str">
        <f t="shared" si="280"/>
        <v/>
      </c>
      <c r="S1827" s="171" t="str">
        <f>IF($AR1827="","",IF(INDEX('Required State Input – Clinic'!R$12:R$2011,$AT1827)="","",INDEX('Required State Input – Clinic'!R$12:R$2011,$AT1827)))</f>
        <v/>
      </c>
      <c r="T1827" s="169" t="str">
        <f>IF($AR1827="","",IF(INDEX('Required State Input – Clinic'!S$12:S$2011,$AT1827)="","",INDEX('Required State Input – Clinic'!S$12:S$2011,$AT1827)))</f>
        <v/>
      </c>
      <c r="U1827" s="170" t="str">
        <f>IF($AR1827="","",IF(INDEX('Required State Input – Clinic'!T$12:T$2011,$AT1827)="","",ROUND(INDEX('Required State Input – Clinic'!T$12:T$2011,$AT1827),2)))</f>
        <v/>
      </c>
      <c r="V1827" s="170" t="str">
        <f>IF($AR1827="","",IF(INDEX('Required State Input – Clinic'!U$12:U$2011,$AT1827)="","",ROUND(INDEX('Required State Input – Clinic'!U$12:U$2011,$AT1827),2)))</f>
        <v/>
      </c>
      <c r="W1827" s="170" t="str">
        <f>IF($AR1827="","",IF(INDEX('Required State Input – Clinic'!V$12:V$2011,$AT1827)="",0,ROUND(INDEX('Required State Input – Clinic'!V$12:V$2011,$AT1827),2)))</f>
        <v/>
      </c>
      <c r="X1827" s="170" t="str">
        <f>IF($AR1827="","",IF(INDEX('Required State Input – Clinic'!W$12:W$2011,$AT1827)="",0,ROUND(INDEX('Required State Input – Clinic'!W$12:W$2011,$AT1827),2)))</f>
        <v/>
      </c>
      <c r="Y1827" s="170" t="str">
        <f>IF($AR1827="","",IF(INDEX('Required State Input – Clinic'!X$12:X$2011,$AT1827)="",0,ROUND(INDEX('Required State Input – Clinic'!X$12:X$2011,$AT1827),2)))</f>
        <v/>
      </c>
      <c r="Z1827" s="180" t="str">
        <f t="shared" si="281"/>
        <v/>
      </c>
      <c r="AA1827" s="179" t="str">
        <f>IF($AR1827="","",IF(INDEX('Required State Input – Clinic'!Y$12:Y$2011,$AT1827)="","",INDEX('Required State Input – Clinic'!Y$12:Y$2011,$AT1827)))</f>
        <v/>
      </c>
      <c r="AB1827" s="172" t="str">
        <f>IF($AR1827="","",IF(INDEX('Required State Input – Clinic'!Z$12:Z$2011,$AT1827)="","",ROUND(INDEX('Required State Input – Clinic'!Z$12:Z$2011,$AT1827),4)))</f>
        <v/>
      </c>
      <c r="AC1827" s="172" t="str">
        <f>IF($AR1827="","",IF(INDEX('Required State Input – Clinic'!AA$12:AA$2011,$AT1827)="","",ROUND(INDEX('Required State Input – Clinic'!AA$12:AA$2011,$AT1827),4)))</f>
        <v/>
      </c>
      <c r="AD1827" s="180" t="str">
        <f t="shared" si="282"/>
        <v/>
      </c>
      <c r="AE1827" s="194" t="str">
        <f t="shared" si="283"/>
        <v/>
      </c>
      <c r="AF1827" s="177" t="str">
        <f>IF($AR1827="","",IF(INDEX('Required State Input – Clinic'!AB$12:AB$2011,$AT1827)="","",INDEX('Required State Input – Clinic'!AB$12:AB$2011,$AT1827)))</f>
        <v/>
      </c>
      <c r="AG1827" s="172" t="str">
        <f>IF($AR1827="","",IF(INDEX('Required State Input – Clinic'!AC$12:AC$2011,$AT1827)="","",ROUND(INDEX('Required State Input – Clinic'!AC$12:AC$2011,$AT1827),4)))</f>
        <v/>
      </c>
      <c r="AH1827" s="180" t="str">
        <f t="shared" si="284"/>
        <v/>
      </c>
      <c r="AI1827" s="173" t="str">
        <f>IF($AR1827="","",IF(INDEX('Required State Input – Clinic'!AD$12:AD$2011,$AT1827)="",0,ROUND(INDEX('Required State Input – Clinic'!AD$12:AD$2011,$AT1827),2)))</f>
        <v/>
      </c>
      <c r="AJ1827" s="180" t="str">
        <f t="shared" si="285"/>
        <v/>
      </c>
      <c r="AK1827" s="194" t="str">
        <f t="shared" si="286"/>
        <v/>
      </c>
      <c r="AL1827" s="170" t="str">
        <f>IF($AR1827="","",IF(INDEX('Required State Input – Clinic'!AE$12:AE$2011,$AT1827)="",0,ROUND(INDEX('Required State Input – Clinic'!AE$12:AE$2011,$AT1827),2)))</f>
        <v/>
      </c>
      <c r="AM1827" s="180" t="str">
        <f t="shared" si="287"/>
        <v/>
      </c>
      <c r="AR1827" t="str">
        <f t="shared" si="288"/>
        <v/>
      </c>
      <c r="AS1827" t="str">
        <f t="shared" si="289"/>
        <v/>
      </c>
      <c r="AT1827" t="str">
        <f>IF(AR1827="","",MATCH(AS1827,'Required State Input – Clinic'!$AS$12:$AS$2011,FALSE))</f>
        <v/>
      </c>
    </row>
    <row r="1828" spans="1:46" x14ac:dyDescent="0.25">
      <c r="A1828" s="218" t="s">
        <v>257</v>
      </c>
      <c r="B1828" s="174" t="str">
        <f>IF($AR1828="","",IF(INDEX('Required State Input – Clinic'!B$12:B$2011,$AT1828)="","",INDEX('Required State Input – Clinic'!B$12:B$2011,$AT1828)))</f>
        <v/>
      </c>
      <c r="C1828" s="168" t="str">
        <f>IF($AR1828="","",IF(INDEX('Required State Input – Clinic'!C$12:C$2011,$AT1828)="","",INDEX('Required State Input – Clinic'!C$12:C$2011,$AT1828)))</f>
        <v/>
      </c>
      <c r="D1828" s="175" t="str">
        <f>IF($AR1828="","",IF(INDEX('Required State Input – Clinic'!D$12:D$2011,$AT1828)="","",INDEX('Required State Input – Clinic'!D$12:D$2011,$AT1828)))</f>
        <v/>
      </c>
      <c r="E1828" s="174" t="str">
        <f>IF($AR1828="","",IF(INDEX('Required State Input – Clinic'!E$12:E$2011,$AT1828)="","",INDEX('Required State Input – Clinic'!E$12:E$2011,$AT1828)))</f>
        <v/>
      </c>
      <c r="F1828" s="176" t="str">
        <f>IF($AR1828="","",IF(INDEX('Required State Input – Clinic'!F$12:F$2011,$AT1828)="","",INDEX('Required State Input – Clinic'!F$12:F$2011,$AT1828)))</f>
        <v/>
      </c>
      <c r="G1828" s="176" t="str">
        <f>IF($AR1828="","",IF(INDEX('Required State Input – Clinic'!G$12:G$2011,$AT1828)="","",INDEX('Required State Input – Clinic'!G$12:G$2011,$AT1828)))</f>
        <v/>
      </c>
      <c r="H1828" s="176" t="str">
        <f>IF($AR1828="","",IF(INDEX('Required State Input – Clinic'!H$12:H$2011,$AT1828)="","",INDEX('Required State Input – Clinic'!H$12:H$2011,$AT1828)))</f>
        <v/>
      </c>
      <c r="I1828" s="177" t="str">
        <f>IF($AR1828="","",IF(INDEX('Required State Input – Clinic'!I$12:I$2011,$AT1828)="","",INDEX('Required State Input – Clinic'!I$12:I$2011,$AT1828)))</f>
        <v/>
      </c>
      <c r="J1828" s="176" t="str">
        <f>IF($AR1828="","",IF(INDEX('Required State Input – Clinic'!J$12:J$2011,$AT1828)="","",INDEX('Required State Input – Clinic'!J$12:J$2011,$AT1828)))</f>
        <v/>
      </c>
      <c r="K1828" s="178" t="str">
        <f>IF($AR1828="","",IF(INDEX('Required State Input – Clinic'!K$12:K$2011,$AT1828)="","",INDEX('Required State Input – Clinic'!K$12:K$2011,$AT1828)))</f>
        <v/>
      </c>
      <c r="L1828" s="179" t="str">
        <f>IF($AR1828="","",IF(INDEX('Required State Input – Clinic'!L$12:L$2011,$AT1828)="","",INDEX('Required State Input – Clinic'!L$12:L$2011,$AT1828)))</f>
        <v/>
      </c>
      <c r="M1828" s="169" t="str">
        <f>IF($AR1828="","",IF(INDEX('Required State Input – Clinic'!M$12:M$2011,$AT1828)="","",INDEX('Required State Input – Clinic'!M$12:M$2011,$AT1828)))</f>
        <v/>
      </c>
      <c r="N1828" s="169" t="str">
        <f>IF($AR1828="","",IF(INDEX('Required State Input – Clinic'!N$12:N$2011,$AT1828)="","",INDEX('Required State Input – Clinic'!N$12:N$2011,$AT1828)))</f>
        <v/>
      </c>
      <c r="O1828" s="170" t="str">
        <f>IF($AR1828="","",IF(INDEX('Required State Input – Clinic'!O$12:O$2011,$AT1828)="","",ROUND(INDEX('Required State Input – Clinic'!O$12:O$2011,$AT1828),2)))</f>
        <v/>
      </c>
      <c r="P1828" s="170" t="str">
        <f>IF($AR1828="","",IF(INDEX('Required State Input – Clinic'!P$12:P$2011,$AT1828)="","",ROUND(INDEX('Required State Input – Clinic'!P$12:P$2011,$AT1828),2)))</f>
        <v/>
      </c>
      <c r="Q1828" s="170" t="str">
        <f>IF($AR1828="","",IF(INDEX('Required State Input – Clinic'!Q$12:Q$2011,$AT1828)="","",ROUND(INDEX('Required State Input – Clinic'!Q$12:Q$2011,$AT1828),2)))</f>
        <v/>
      </c>
      <c r="R1828" s="276" t="str">
        <f t="shared" si="280"/>
        <v/>
      </c>
      <c r="S1828" s="171" t="str">
        <f>IF($AR1828="","",IF(INDEX('Required State Input – Clinic'!R$12:R$2011,$AT1828)="","",INDEX('Required State Input – Clinic'!R$12:R$2011,$AT1828)))</f>
        <v/>
      </c>
      <c r="T1828" s="169" t="str">
        <f>IF($AR1828="","",IF(INDEX('Required State Input – Clinic'!S$12:S$2011,$AT1828)="","",INDEX('Required State Input – Clinic'!S$12:S$2011,$AT1828)))</f>
        <v/>
      </c>
      <c r="U1828" s="170" t="str">
        <f>IF($AR1828="","",IF(INDEX('Required State Input – Clinic'!T$12:T$2011,$AT1828)="","",ROUND(INDEX('Required State Input – Clinic'!T$12:T$2011,$AT1828),2)))</f>
        <v/>
      </c>
      <c r="V1828" s="170" t="str">
        <f>IF($AR1828="","",IF(INDEX('Required State Input – Clinic'!U$12:U$2011,$AT1828)="","",ROUND(INDEX('Required State Input – Clinic'!U$12:U$2011,$AT1828),2)))</f>
        <v/>
      </c>
      <c r="W1828" s="170" t="str">
        <f>IF($AR1828="","",IF(INDEX('Required State Input – Clinic'!V$12:V$2011,$AT1828)="",0,ROUND(INDEX('Required State Input – Clinic'!V$12:V$2011,$AT1828),2)))</f>
        <v/>
      </c>
      <c r="X1828" s="170" t="str">
        <f>IF($AR1828="","",IF(INDEX('Required State Input – Clinic'!W$12:W$2011,$AT1828)="",0,ROUND(INDEX('Required State Input – Clinic'!W$12:W$2011,$AT1828),2)))</f>
        <v/>
      </c>
      <c r="Y1828" s="170" t="str">
        <f>IF($AR1828="","",IF(INDEX('Required State Input – Clinic'!X$12:X$2011,$AT1828)="",0,ROUND(INDEX('Required State Input – Clinic'!X$12:X$2011,$AT1828),2)))</f>
        <v/>
      </c>
      <c r="Z1828" s="180" t="str">
        <f t="shared" si="281"/>
        <v/>
      </c>
      <c r="AA1828" s="179" t="str">
        <f>IF($AR1828="","",IF(INDEX('Required State Input – Clinic'!Y$12:Y$2011,$AT1828)="","",INDEX('Required State Input – Clinic'!Y$12:Y$2011,$AT1828)))</f>
        <v/>
      </c>
      <c r="AB1828" s="172" t="str">
        <f>IF($AR1828="","",IF(INDEX('Required State Input – Clinic'!Z$12:Z$2011,$AT1828)="","",ROUND(INDEX('Required State Input – Clinic'!Z$12:Z$2011,$AT1828),4)))</f>
        <v/>
      </c>
      <c r="AC1828" s="172" t="str">
        <f>IF($AR1828="","",IF(INDEX('Required State Input – Clinic'!AA$12:AA$2011,$AT1828)="","",ROUND(INDEX('Required State Input – Clinic'!AA$12:AA$2011,$AT1828),4)))</f>
        <v/>
      </c>
      <c r="AD1828" s="180" t="str">
        <f t="shared" si="282"/>
        <v/>
      </c>
      <c r="AE1828" s="194" t="str">
        <f t="shared" si="283"/>
        <v/>
      </c>
      <c r="AF1828" s="177" t="str">
        <f>IF($AR1828="","",IF(INDEX('Required State Input – Clinic'!AB$12:AB$2011,$AT1828)="","",INDEX('Required State Input – Clinic'!AB$12:AB$2011,$AT1828)))</f>
        <v/>
      </c>
      <c r="AG1828" s="172" t="str">
        <f>IF($AR1828="","",IF(INDEX('Required State Input – Clinic'!AC$12:AC$2011,$AT1828)="","",ROUND(INDEX('Required State Input – Clinic'!AC$12:AC$2011,$AT1828),4)))</f>
        <v/>
      </c>
      <c r="AH1828" s="180" t="str">
        <f t="shared" si="284"/>
        <v/>
      </c>
      <c r="AI1828" s="173" t="str">
        <f>IF($AR1828="","",IF(INDEX('Required State Input – Clinic'!AD$12:AD$2011,$AT1828)="",0,ROUND(INDEX('Required State Input – Clinic'!AD$12:AD$2011,$AT1828),2)))</f>
        <v/>
      </c>
      <c r="AJ1828" s="180" t="str">
        <f t="shared" si="285"/>
        <v/>
      </c>
      <c r="AK1828" s="194" t="str">
        <f t="shared" si="286"/>
        <v/>
      </c>
      <c r="AL1828" s="170" t="str">
        <f>IF($AR1828="","",IF(INDEX('Required State Input – Clinic'!AE$12:AE$2011,$AT1828)="",0,ROUND(INDEX('Required State Input – Clinic'!AE$12:AE$2011,$AT1828),2)))</f>
        <v/>
      </c>
      <c r="AM1828" s="180" t="str">
        <f t="shared" si="287"/>
        <v/>
      </c>
      <c r="AR1828" t="str">
        <f t="shared" si="288"/>
        <v/>
      </c>
      <c r="AS1828" t="str">
        <f t="shared" si="289"/>
        <v/>
      </c>
      <c r="AT1828" t="str">
        <f>IF(AR1828="","",MATCH(AS1828,'Required State Input – Clinic'!$AS$12:$AS$2011,FALSE))</f>
        <v/>
      </c>
    </row>
    <row r="1829" spans="1:46" x14ac:dyDescent="0.25">
      <c r="A1829" s="218" t="s">
        <v>257</v>
      </c>
      <c r="B1829" s="174" t="str">
        <f>IF($AR1829="","",IF(INDEX('Required State Input – Clinic'!B$12:B$2011,$AT1829)="","",INDEX('Required State Input – Clinic'!B$12:B$2011,$AT1829)))</f>
        <v/>
      </c>
      <c r="C1829" s="168" t="str">
        <f>IF($AR1829="","",IF(INDEX('Required State Input – Clinic'!C$12:C$2011,$AT1829)="","",INDEX('Required State Input – Clinic'!C$12:C$2011,$AT1829)))</f>
        <v/>
      </c>
      <c r="D1829" s="175" t="str">
        <f>IF($AR1829="","",IF(INDEX('Required State Input – Clinic'!D$12:D$2011,$AT1829)="","",INDEX('Required State Input – Clinic'!D$12:D$2011,$AT1829)))</f>
        <v/>
      </c>
      <c r="E1829" s="174" t="str">
        <f>IF($AR1829="","",IF(INDEX('Required State Input – Clinic'!E$12:E$2011,$AT1829)="","",INDEX('Required State Input – Clinic'!E$12:E$2011,$AT1829)))</f>
        <v/>
      </c>
      <c r="F1829" s="176" t="str">
        <f>IF($AR1829="","",IF(INDEX('Required State Input – Clinic'!F$12:F$2011,$AT1829)="","",INDEX('Required State Input – Clinic'!F$12:F$2011,$AT1829)))</f>
        <v/>
      </c>
      <c r="G1829" s="176" t="str">
        <f>IF($AR1829="","",IF(INDEX('Required State Input – Clinic'!G$12:G$2011,$AT1829)="","",INDEX('Required State Input – Clinic'!G$12:G$2011,$AT1829)))</f>
        <v/>
      </c>
      <c r="H1829" s="176" t="str">
        <f>IF($AR1829="","",IF(INDEX('Required State Input – Clinic'!H$12:H$2011,$AT1829)="","",INDEX('Required State Input – Clinic'!H$12:H$2011,$AT1829)))</f>
        <v/>
      </c>
      <c r="I1829" s="177" t="str">
        <f>IF($AR1829="","",IF(INDEX('Required State Input – Clinic'!I$12:I$2011,$AT1829)="","",INDEX('Required State Input – Clinic'!I$12:I$2011,$AT1829)))</f>
        <v/>
      </c>
      <c r="J1829" s="176" t="str">
        <f>IF($AR1829="","",IF(INDEX('Required State Input – Clinic'!J$12:J$2011,$AT1829)="","",INDEX('Required State Input – Clinic'!J$12:J$2011,$AT1829)))</f>
        <v/>
      </c>
      <c r="K1829" s="178" t="str">
        <f>IF($AR1829="","",IF(INDEX('Required State Input – Clinic'!K$12:K$2011,$AT1829)="","",INDEX('Required State Input – Clinic'!K$12:K$2011,$AT1829)))</f>
        <v/>
      </c>
      <c r="L1829" s="179" t="str">
        <f>IF($AR1829="","",IF(INDEX('Required State Input – Clinic'!L$12:L$2011,$AT1829)="","",INDEX('Required State Input – Clinic'!L$12:L$2011,$AT1829)))</f>
        <v/>
      </c>
      <c r="M1829" s="169" t="str">
        <f>IF($AR1829="","",IF(INDEX('Required State Input – Clinic'!M$12:M$2011,$AT1829)="","",INDEX('Required State Input – Clinic'!M$12:M$2011,$AT1829)))</f>
        <v/>
      </c>
      <c r="N1829" s="169" t="str">
        <f>IF($AR1829="","",IF(INDEX('Required State Input – Clinic'!N$12:N$2011,$AT1829)="","",INDEX('Required State Input – Clinic'!N$12:N$2011,$AT1829)))</f>
        <v/>
      </c>
      <c r="O1829" s="170" t="str">
        <f>IF($AR1829="","",IF(INDEX('Required State Input – Clinic'!O$12:O$2011,$AT1829)="","",ROUND(INDEX('Required State Input – Clinic'!O$12:O$2011,$AT1829),2)))</f>
        <v/>
      </c>
      <c r="P1829" s="170" t="str">
        <f>IF($AR1829="","",IF(INDEX('Required State Input – Clinic'!P$12:P$2011,$AT1829)="","",ROUND(INDEX('Required State Input – Clinic'!P$12:P$2011,$AT1829),2)))</f>
        <v/>
      </c>
      <c r="Q1829" s="170" t="str">
        <f>IF($AR1829="","",IF(INDEX('Required State Input – Clinic'!Q$12:Q$2011,$AT1829)="","",ROUND(INDEX('Required State Input – Clinic'!Q$12:Q$2011,$AT1829),2)))</f>
        <v/>
      </c>
      <c r="R1829" s="276" t="str">
        <f t="shared" si="280"/>
        <v/>
      </c>
      <c r="S1829" s="171" t="str">
        <f>IF($AR1829="","",IF(INDEX('Required State Input – Clinic'!R$12:R$2011,$AT1829)="","",INDEX('Required State Input – Clinic'!R$12:R$2011,$AT1829)))</f>
        <v/>
      </c>
      <c r="T1829" s="169" t="str">
        <f>IF($AR1829="","",IF(INDEX('Required State Input – Clinic'!S$12:S$2011,$AT1829)="","",INDEX('Required State Input – Clinic'!S$12:S$2011,$AT1829)))</f>
        <v/>
      </c>
      <c r="U1829" s="170" t="str">
        <f>IF($AR1829="","",IF(INDEX('Required State Input – Clinic'!T$12:T$2011,$AT1829)="","",ROUND(INDEX('Required State Input – Clinic'!T$12:T$2011,$AT1829),2)))</f>
        <v/>
      </c>
      <c r="V1829" s="170" t="str">
        <f>IF($AR1829="","",IF(INDEX('Required State Input – Clinic'!U$12:U$2011,$AT1829)="","",ROUND(INDEX('Required State Input – Clinic'!U$12:U$2011,$AT1829),2)))</f>
        <v/>
      </c>
      <c r="W1829" s="170" t="str">
        <f>IF($AR1829="","",IF(INDEX('Required State Input – Clinic'!V$12:V$2011,$AT1829)="",0,ROUND(INDEX('Required State Input – Clinic'!V$12:V$2011,$AT1829),2)))</f>
        <v/>
      </c>
      <c r="X1829" s="170" t="str">
        <f>IF($AR1829="","",IF(INDEX('Required State Input – Clinic'!W$12:W$2011,$AT1829)="",0,ROUND(INDEX('Required State Input – Clinic'!W$12:W$2011,$AT1829),2)))</f>
        <v/>
      </c>
      <c r="Y1829" s="170" t="str">
        <f>IF($AR1829="","",IF(INDEX('Required State Input – Clinic'!X$12:X$2011,$AT1829)="",0,ROUND(INDEX('Required State Input – Clinic'!X$12:X$2011,$AT1829),2)))</f>
        <v/>
      </c>
      <c r="Z1829" s="180" t="str">
        <f t="shared" si="281"/>
        <v/>
      </c>
      <c r="AA1829" s="179" t="str">
        <f>IF($AR1829="","",IF(INDEX('Required State Input – Clinic'!Y$12:Y$2011,$AT1829)="","",INDEX('Required State Input – Clinic'!Y$12:Y$2011,$AT1829)))</f>
        <v/>
      </c>
      <c r="AB1829" s="172" t="str">
        <f>IF($AR1829="","",IF(INDEX('Required State Input – Clinic'!Z$12:Z$2011,$AT1829)="","",ROUND(INDEX('Required State Input – Clinic'!Z$12:Z$2011,$AT1829),4)))</f>
        <v/>
      </c>
      <c r="AC1829" s="172" t="str">
        <f>IF($AR1829="","",IF(INDEX('Required State Input – Clinic'!AA$12:AA$2011,$AT1829)="","",ROUND(INDEX('Required State Input – Clinic'!AA$12:AA$2011,$AT1829),4)))</f>
        <v/>
      </c>
      <c r="AD1829" s="180" t="str">
        <f t="shared" si="282"/>
        <v/>
      </c>
      <c r="AE1829" s="194" t="str">
        <f t="shared" si="283"/>
        <v/>
      </c>
      <c r="AF1829" s="177" t="str">
        <f>IF($AR1829="","",IF(INDEX('Required State Input – Clinic'!AB$12:AB$2011,$AT1829)="","",INDEX('Required State Input – Clinic'!AB$12:AB$2011,$AT1829)))</f>
        <v/>
      </c>
      <c r="AG1829" s="172" t="str">
        <f>IF($AR1829="","",IF(INDEX('Required State Input – Clinic'!AC$12:AC$2011,$AT1829)="","",ROUND(INDEX('Required State Input – Clinic'!AC$12:AC$2011,$AT1829),4)))</f>
        <v/>
      </c>
      <c r="AH1829" s="180" t="str">
        <f t="shared" si="284"/>
        <v/>
      </c>
      <c r="AI1829" s="173" t="str">
        <f>IF($AR1829="","",IF(INDEX('Required State Input – Clinic'!AD$12:AD$2011,$AT1829)="",0,ROUND(INDEX('Required State Input – Clinic'!AD$12:AD$2011,$AT1829),2)))</f>
        <v/>
      </c>
      <c r="AJ1829" s="180" t="str">
        <f t="shared" si="285"/>
        <v/>
      </c>
      <c r="AK1829" s="194" t="str">
        <f t="shared" si="286"/>
        <v/>
      </c>
      <c r="AL1829" s="170" t="str">
        <f>IF($AR1829="","",IF(INDEX('Required State Input – Clinic'!AE$12:AE$2011,$AT1829)="",0,ROUND(INDEX('Required State Input – Clinic'!AE$12:AE$2011,$AT1829),2)))</f>
        <v/>
      </c>
      <c r="AM1829" s="180" t="str">
        <f t="shared" si="287"/>
        <v/>
      </c>
      <c r="AR1829" t="str">
        <f t="shared" si="288"/>
        <v/>
      </c>
      <c r="AS1829" t="str">
        <f t="shared" si="289"/>
        <v/>
      </c>
      <c r="AT1829" t="str">
        <f>IF(AR1829="","",MATCH(AS1829,'Required State Input – Clinic'!$AS$12:$AS$2011,FALSE))</f>
        <v/>
      </c>
    </row>
    <row r="1830" spans="1:46" x14ac:dyDescent="0.25">
      <c r="A1830" s="218" t="s">
        <v>257</v>
      </c>
      <c r="B1830" s="174" t="str">
        <f>IF($AR1830="","",IF(INDEX('Required State Input – Clinic'!B$12:B$2011,$AT1830)="","",INDEX('Required State Input – Clinic'!B$12:B$2011,$AT1830)))</f>
        <v/>
      </c>
      <c r="C1830" s="168" t="str">
        <f>IF($AR1830="","",IF(INDEX('Required State Input – Clinic'!C$12:C$2011,$AT1830)="","",INDEX('Required State Input – Clinic'!C$12:C$2011,$AT1830)))</f>
        <v/>
      </c>
      <c r="D1830" s="175" t="str">
        <f>IF($AR1830="","",IF(INDEX('Required State Input – Clinic'!D$12:D$2011,$AT1830)="","",INDEX('Required State Input – Clinic'!D$12:D$2011,$AT1830)))</f>
        <v/>
      </c>
      <c r="E1830" s="174" t="str">
        <f>IF($AR1830="","",IF(INDEX('Required State Input – Clinic'!E$12:E$2011,$AT1830)="","",INDEX('Required State Input – Clinic'!E$12:E$2011,$AT1830)))</f>
        <v/>
      </c>
      <c r="F1830" s="176" t="str">
        <f>IF($AR1830="","",IF(INDEX('Required State Input – Clinic'!F$12:F$2011,$AT1830)="","",INDEX('Required State Input – Clinic'!F$12:F$2011,$AT1830)))</f>
        <v/>
      </c>
      <c r="G1830" s="176" t="str">
        <f>IF($AR1830="","",IF(INDEX('Required State Input – Clinic'!G$12:G$2011,$AT1830)="","",INDEX('Required State Input – Clinic'!G$12:G$2011,$AT1830)))</f>
        <v/>
      </c>
      <c r="H1830" s="176" t="str">
        <f>IF($AR1830="","",IF(INDEX('Required State Input – Clinic'!H$12:H$2011,$AT1830)="","",INDEX('Required State Input – Clinic'!H$12:H$2011,$AT1830)))</f>
        <v/>
      </c>
      <c r="I1830" s="177" t="str">
        <f>IF($AR1830="","",IF(INDEX('Required State Input – Clinic'!I$12:I$2011,$AT1830)="","",INDEX('Required State Input – Clinic'!I$12:I$2011,$AT1830)))</f>
        <v/>
      </c>
      <c r="J1830" s="176" t="str">
        <f>IF($AR1830="","",IF(INDEX('Required State Input – Clinic'!J$12:J$2011,$AT1830)="","",INDEX('Required State Input – Clinic'!J$12:J$2011,$AT1830)))</f>
        <v/>
      </c>
      <c r="K1830" s="178" t="str">
        <f>IF($AR1830="","",IF(INDEX('Required State Input – Clinic'!K$12:K$2011,$AT1830)="","",INDEX('Required State Input – Clinic'!K$12:K$2011,$AT1830)))</f>
        <v/>
      </c>
      <c r="L1830" s="179" t="str">
        <f>IF($AR1830="","",IF(INDEX('Required State Input – Clinic'!L$12:L$2011,$AT1830)="","",INDEX('Required State Input – Clinic'!L$12:L$2011,$AT1830)))</f>
        <v/>
      </c>
      <c r="M1830" s="169" t="str">
        <f>IF($AR1830="","",IF(INDEX('Required State Input – Clinic'!M$12:M$2011,$AT1830)="","",INDEX('Required State Input – Clinic'!M$12:M$2011,$AT1830)))</f>
        <v/>
      </c>
      <c r="N1830" s="169" t="str">
        <f>IF($AR1830="","",IF(INDEX('Required State Input – Clinic'!N$12:N$2011,$AT1830)="","",INDEX('Required State Input – Clinic'!N$12:N$2011,$AT1830)))</f>
        <v/>
      </c>
      <c r="O1830" s="170" t="str">
        <f>IF($AR1830="","",IF(INDEX('Required State Input – Clinic'!O$12:O$2011,$AT1830)="","",ROUND(INDEX('Required State Input – Clinic'!O$12:O$2011,$AT1830),2)))</f>
        <v/>
      </c>
      <c r="P1830" s="170" t="str">
        <f>IF($AR1830="","",IF(INDEX('Required State Input – Clinic'!P$12:P$2011,$AT1830)="","",ROUND(INDEX('Required State Input – Clinic'!P$12:P$2011,$AT1830),2)))</f>
        <v/>
      </c>
      <c r="Q1830" s="170" t="str">
        <f>IF($AR1830="","",IF(INDEX('Required State Input – Clinic'!Q$12:Q$2011,$AT1830)="","",ROUND(INDEX('Required State Input – Clinic'!Q$12:Q$2011,$AT1830),2)))</f>
        <v/>
      </c>
      <c r="R1830" s="276" t="str">
        <f t="shared" si="280"/>
        <v/>
      </c>
      <c r="S1830" s="171" t="str">
        <f>IF($AR1830="","",IF(INDEX('Required State Input – Clinic'!R$12:R$2011,$AT1830)="","",INDEX('Required State Input – Clinic'!R$12:R$2011,$AT1830)))</f>
        <v/>
      </c>
      <c r="T1830" s="169" t="str">
        <f>IF($AR1830="","",IF(INDEX('Required State Input – Clinic'!S$12:S$2011,$AT1830)="","",INDEX('Required State Input – Clinic'!S$12:S$2011,$AT1830)))</f>
        <v/>
      </c>
      <c r="U1830" s="170" t="str">
        <f>IF($AR1830="","",IF(INDEX('Required State Input – Clinic'!T$12:T$2011,$AT1830)="","",ROUND(INDEX('Required State Input – Clinic'!T$12:T$2011,$AT1830),2)))</f>
        <v/>
      </c>
      <c r="V1830" s="170" t="str">
        <f>IF($AR1830="","",IF(INDEX('Required State Input – Clinic'!U$12:U$2011,$AT1830)="","",ROUND(INDEX('Required State Input – Clinic'!U$12:U$2011,$AT1830),2)))</f>
        <v/>
      </c>
      <c r="W1830" s="170" t="str">
        <f>IF($AR1830="","",IF(INDEX('Required State Input – Clinic'!V$12:V$2011,$AT1830)="",0,ROUND(INDEX('Required State Input – Clinic'!V$12:V$2011,$AT1830),2)))</f>
        <v/>
      </c>
      <c r="X1830" s="170" t="str">
        <f>IF($AR1830="","",IF(INDEX('Required State Input – Clinic'!W$12:W$2011,$AT1830)="",0,ROUND(INDEX('Required State Input – Clinic'!W$12:W$2011,$AT1830),2)))</f>
        <v/>
      </c>
      <c r="Y1830" s="170" t="str">
        <f>IF($AR1830="","",IF(INDEX('Required State Input – Clinic'!X$12:X$2011,$AT1830)="",0,ROUND(INDEX('Required State Input – Clinic'!X$12:X$2011,$AT1830),2)))</f>
        <v/>
      </c>
      <c r="Z1830" s="180" t="str">
        <f t="shared" si="281"/>
        <v/>
      </c>
      <c r="AA1830" s="179" t="str">
        <f>IF($AR1830="","",IF(INDEX('Required State Input – Clinic'!Y$12:Y$2011,$AT1830)="","",INDEX('Required State Input – Clinic'!Y$12:Y$2011,$AT1830)))</f>
        <v/>
      </c>
      <c r="AB1830" s="172" t="str">
        <f>IF($AR1830="","",IF(INDEX('Required State Input – Clinic'!Z$12:Z$2011,$AT1830)="","",ROUND(INDEX('Required State Input – Clinic'!Z$12:Z$2011,$AT1830),4)))</f>
        <v/>
      </c>
      <c r="AC1830" s="172" t="str">
        <f>IF($AR1830="","",IF(INDEX('Required State Input – Clinic'!AA$12:AA$2011,$AT1830)="","",ROUND(INDEX('Required State Input – Clinic'!AA$12:AA$2011,$AT1830),4)))</f>
        <v/>
      </c>
      <c r="AD1830" s="180" t="str">
        <f t="shared" si="282"/>
        <v/>
      </c>
      <c r="AE1830" s="194" t="str">
        <f t="shared" si="283"/>
        <v/>
      </c>
      <c r="AF1830" s="177" t="str">
        <f>IF($AR1830="","",IF(INDEX('Required State Input – Clinic'!AB$12:AB$2011,$AT1830)="","",INDEX('Required State Input – Clinic'!AB$12:AB$2011,$AT1830)))</f>
        <v/>
      </c>
      <c r="AG1830" s="172" t="str">
        <f>IF($AR1830="","",IF(INDEX('Required State Input – Clinic'!AC$12:AC$2011,$AT1830)="","",ROUND(INDEX('Required State Input – Clinic'!AC$12:AC$2011,$AT1830),4)))</f>
        <v/>
      </c>
      <c r="AH1830" s="180" t="str">
        <f t="shared" si="284"/>
        <v/>
      </c>
      <c r="AI1830" s="173" t="str">
        <f>IF($AR1830="","",IF(INDEX('Required State Input – Clinic'!AD$12:AD$2011,$AT1830)="",0,ROUND(INDEX('Required State Input – Clinic'!AD$12:AD$2011,$AT1830),2)))</f>
        <v/>
      </c>
      <c r="AJ1830" s="180" t="str">
        <f t="shared" si="285"/>
        <v/>
      </c>
      <c r="AK1830" s="194" t="str">
        <f t="shared" si="286"/>
        <v/>
      </c>
      <c r="AL1830" s="170" t="str">
        <f>IF($AR1830="","",IF(INDEX('Required State Input – Clinic'!AE$12:AE$2011,$AT1830)="",0,ROUND(INDEX('Required State Input – Clinic'!AE$12:AE$2011,$AT1830),2)))</f>
        <v/>
      </c>
      <c r="AM1830" s="180" t="str">
        <f t="shared" si="287"/>
        <v/>
      </c>
      <c r="AR1830" t="str">
        <f t="shared" si="288"/>
        <v/>
      </c>
      <c r="AS1830" t="str">
        <f t="shared" si="289"/>
        <v/>
      </c>
      <c r="AT1830" t="str">
        <f>IF(AR1830="","",MATCH(AS1830,'Required State Input – Clinic'!$AS$12:$AS$2011,FALSE))</f>
        <v/>
      </c>
    </row>
    <row r="1831" spans="1:46" x14ac:dyDescent="0.25">
      <c r="A1831" s="218" t="s">
        <v>257</v>
      </c>
      <c r="B1831" s="174" t="str">
        <f>IF($AR1831="","",IF(INDEX('Required State Input – Clinic'!B$12:B$2011,$AT1831)="","",INDEX('Required State Input – Clinic'!B$12:B$2011,$AT1831)))</f>
        <v/>
      </c>
      <c r="C1831" s="168" t="str">
        <f>IF($AR1831="","",IF(INDEX('Required State Input – Clinic'!C$12:C$2011,$AT1831)="","",INDEX('Required State Input – Clinic'!C$12:C$2011,$AT1831)))</f>
        <v/>
      </c>
      <c r="D1831" s="175" t="str">
        <f>IF($AR1831="","",IF(INDEX('Required State Input – Clinic'!D$12:D$2011,$AT1831)="","",INDEX('Required State Input – Clinic'!D$12:D$2011,$AT1831)))</f>
        <v/>
      </c>
      <c r="E1831" s="174" t="str">
        <f>IF($AR1831="","",IF(INDEX('Required State Input – Clinic'!E$12:E$2011,$AT1831)="","",INDEX('Required State Input – Clinic'!E$12:E$2011,$AT1831)))</f>
        <v/>
      </c>
      <c r="F1831" s="176" t="str">
        <f>IF($AR1831="","",IF(INDEX('Required State Input – Clinic'!F$12:F$2011,$AT1831)="","",INDEX('Required State Input – Clinic'!F$12:F$2011,$AT1831)))</f>
        <v/>
      </c>
      <c r="G1831" s="176" t="str">
        <f>IF($AR1831="","",IF(INDEX('Required State Input – Clinic'!G$12:G$2011,$AT1831)="","",INDEX('Required State Input – Clinic'!G$12:G$2011,$AT1831)))</f>
        <v/>
      </c>
      <c r="H1831" s="176" t="str">
        <f>IF($AR1831="","",IF(INDEX('Required State Input – Clinic'!H$12:H$2011,$AT1831)="","",INDEX('Required State Input – Clinic'!H$12:H$2011,$AT1831)))</f>
        <v/>
      </c>
      <c r="I1831" s="177" t="str">
        <f>IF($AR1831="","",IF(INDEX('Required State Input – Clinic'!I$12:I$2011,$AT1831)="","",INDEX('Required State Input – Clinic'!I$12:I$2011,$AT1831)))</f>
        <v/>
      </c>
      <c r="J1831" s="176" t="str">
        <f>IF($AR1831="","",IF(INDEX('Required State Input – Clinic'!J$12:J$2011,$AT1831)="","",INDEX('Required State Input – Clinic'!J$12:J$2011,$AT1831)))</f>
        <v/>
      </c>
      <c r="K1831" s="178" t="str">
        <f>IF($AR1831="","",IF(INDEX('Required State Input – Clinic'!K$12:K$2011,$AT1831)="","",INDEX('Required State Input – Clinic'!K$12:K$2011,$AT1831)))</f>
        <v/>
      </c>
      <c r="L1831" s="179" t="str">
        <f>IF($AR1831="","",IF(INDEX('Required State Input – Clinic'!L$12:L$2011,$AT1831)="","",INDEX('Required State Input – Clinic'!L$12:L$2011,$AT1831)))</f>
        <v/>
      </c>
      <c r="M1831" s="169" t="str">
        <f>IF($AR1831="","",IF(INDEX('Required State Input – Clinic'!M$12:M$2011,$AT1831)="","",INDEX('Required State Input – Clinic'!M$12:M$2011,$AT1831)))</f>
        <v/>
      </c>
      <c r="N1831" s="169" t="str">
        <f>IF($AR1831="","",IF(INDEX('Required State Input – Clinic'!N$12:N$2011,$AT1831)="","",INDEX('Required State Input – Clinic'!N$12:N$2011,$AT1831)))</f>
        <v/>
      </c>
      <c r="O1831" s="170" t="str">
        <f>IF($AR1831="","",IF(INDEX('Required State Input – Clinic'!O$12:O$2011,$AT1831)="","",ROUND(INDEX('Required State Input – Clinic'!O$12:O$2011,$AT1831),2)))</f>
        <v/>
      </c>
      <c r="P1831" s="170" t="str">
        <f>IF($AR1831="","",IF(INDEX('Required State Input – Clinic'!P$12:P$2011,$AT1831)="","",ROUND(INDEX('Required State Input – Clinic'!P$12:P$2011,$AT1831),2)))</f>
        <v/>
      </c>
      <c r="Q1831" s="170" t="str">
        <f>IF($AR1831="","",IF(INDEX('Required State Input – Clinic'!Q$12:Q$2011,$AT1831)="","",ROUND(INDEX('Required State Input – Clinic'!Q$12:Q$2011,$AT1831),2)))</f>
        <v/>
      </c>
      <c r="R1831" s="276" t="str">
        <f t="shared" si="280"/>
        <v/>
      </c>
      <c r="S1831" s="171" t="str">
        <f>IF($AR1831="","",IF(INDEX('Required State Input – Clinic'!R$12:R$2011,$AT1831)="","",INDEX('Required State Input – Clinic'!R$12:R$2011,$AT1831)))</f>
        <v/>
      </c>
      <c r="T1831" s="169" t="str">
        <f>IF($AR1831="","",IF(INDEX('Required State Input – Clinic'!S$12:S$2011,$AT1831)="","",INDEX('Required State Input – Clinic'!S$12:S$2011,$AT1831)))</f>
        <v/>
      </c>
      <c r="U1831" s="170" t="str">
        <f>IF($AR1831="","",IF(INDEX('Required State Input – Clinic'!T$12:T$2011,$AT1831)="","",ROUND(INDEX('Required State Input – Clinic'!T$12:T$2011,$AT1831),2)))</f>
        <v/>
      </c>
      <c r="V1831" s="170" t="str">
        <f>IF($AR1831="","",IF(INDEX('Required State Input – Clinic'!U$12:U$2011,$AT1831)="","",ROUND(INDEX('Required State Input – Clinic'!U$12:U$2011,$AT1831),2)))</f>
        <v/>
      </c>
      <c r="W1831" s="170" t="str">
        <f>IF($AR1831="","",IF(INDEX('Required State Input – Clinic'!V$12:V$2011,$AT1831)="",0,ROUND(INDEX('Required State Input – Clinic'!V$12:V$2011,$AT1831),2)))</f>
        <v/>
      </c>
      <c r="X1831" s="170" t="str">
        <f>IF($AR1831="","",IF(INDEX('Required State Input – Clinic'!W$12:W$2011,$AT1831)="",0,ROUND(INDEX('Required State Input – Clinic'!W$12:W$2011,$AT1831),2)))</f>
        <v/>
      </c>
      <c r="Y1831" s="170" t="str">
        <f>IF($AR1831="","",IF(INDEX('Required State Input – Clinic'!X$12:X$2011,$AT1831)="",0,ROUND(INDEX('Required State Input – Clinic'!X$12:X$2011,$AT1831),2)))</f>
        <v/>
      </c>
      <c r="Z1831" s="180" t="str">
        <f t="shared" si="281"/>
        <v/>
      </c>
      <c r="AA1831" s="179" t="str">
        <f>IF($AR1831="","",IF(INDEX('Required State Input – Clinic'!Y$12:Y$2011,$AT1831)="","",INDEX('Required State Input – Clinic'!Y$12:Y$2011,$AT1831)))</f>
        <v/>
      </c>
      <c r="AB1831" s="172" t="str">
        <f>IF($AR1831="","",IF(INDEX('Required State Input – Clinic'!Z$12:Z$2011,$AT1831)="","",ROUND(INDEX('Required State Input – Clinic'!Z$12:Z$2011,$AT1831),4)))</f>
        <v/>
      </c>
      <c r="AC1831" s="172" t="str">
        <f>IF($AR1831="","",IF(INDEX('Required State Input – Clinic'!AA$12:AA$2011,$AT1831)="","",ROUND(INDEX('Required State Input – Clinic'!AA$12:AA$2011,$AT1831),4)))</f>
        <v/>
      </c>
      <c r="AD1831" s="180" t="str">
        <f t="shared" si="282"/>
        <v/>
      </c>
      <c r="AE1831" s="194" t="str">
        <f t="shared" si="283"/>
        <v/>
      </c>
      <c r="AF1831" s="177" t="str">
        <f>IF($AR1831="","",IF(INDEX('Required State Input – Clinic'!AB$12:AB$2011,$AT1831)="","",INDEX('Required State Input – Clinic'!AB$12:AB$2011,$AT1831)))</f>
        <v/>
      </c>
      <c r="AG1831" s="172" t="str">
        <f>IF($AR1831="","",IF(INDEX('Required State Input – Clinic'!AC$12:AC$2011,$AT1831)="","",ROUND(INDEX('Required State Input – Clinic'!AC$12:AC$2011,$AT1831),4)))</f>
        <v/>
      </c>
      <c r="AH1831" s="180" t="str">
        <f t="shared" si="284"/>
        <v/>
      </c>
      <c r="AI1831" s="173" t="str">
        <f>IF($AR1831="","",IF(INDEX('Required State Input – Clinic'!AD$12:AD$2011,$AT1831)="",0,ROUND(INDEX('Required State Input – Clinic'!AD$12:AD$2011,$AT1831),2)))</f>
        <v/>
      </c>
      <c r="AJ1831" s="180" t="str">
        <f t="shared" si="285"/>
        <v/>
      </c>
      <c r="AK1831" s="194" t="str">
        <f t="shared" si="286"/>
        <v/>
      </c>
      <c r="AL1831" s="170" t="str">
        <f>IF($AR1831="","",IF(INDEX('Required State Input – Clinic'!AE$12:AE$2011,$AT1831)="",0,ROUND(INDEX('Required State Input – Clinic'!AE$12:AE$2011,$AT1831),2)))</f>
        <v/>
      </c>
      <c r="AM1831" s="180" t="str">
        <f t="shared" si="287"/>
        <v/>
      </c>
      <c r="AR1831" t="str">
        <f t="shared" si="288"/>
        <v/>
      </c>
      <c r="AS1831" t="str">
        <f t="shared" si="289"/>
        <v/>
      </c>
      <c r="AT1831" t="str">
        <f>IF(AR1831="","",MATCH(AS1831,'Required State Input – Clinic'!$AS$12:$AS$2011,FALSE))</f>
        <v/>
      </c>
    </row>
    <row r="1832" spans="1:46" x14ac:dyDescent="0.25">
      <c r="A1832" s="218" t="s">
        <v>257</v>
      </c>
      <c r="B1832" s="174" t="str">
        <f>IF($AR1832="","",IF(INDEX('Required State Input – Clinic'!B$12:B$2011,$AT1832)="","",INDEX('Required State Input – Clinic'!B$12:B$2011,$AT1832)))</f>
        <v/>
      </c>
      <c r="C1832" s="168" t="str">
        <f>IF($AR1832="","",IF(INDEX('Required State Input – Clinic'!C$12:C$2011,$AT1832)="","",INDEX('Required State Input – Clinic'!C$12:C$2011,$AT1832)))</f>
        <v/>
      </c>
      <c r="D1832" s="175" t="str">
        <f>IF($AR1832="","",IF(INDEX('Required State Input – Clinic'!D$12:D$2011,$AT1832)="","",INDEX('Required State Input – Clinic'!D$12:D$2011,$AT1832)))</f>
        <v/>
      </c>
      <c r="E1832" s="174" t="str">
        <f>IF($AR1832="","",IF(INDEX('Required State Input – Clinic'!E$12:E$2011,$AT1832)="","",INDEX('Required State Input – Clinic'!E$12:E$2011,$AT1832)))</f>
        <v/>
      </c>
      <c r="F1832" s="176" t="str">
        <f>IF($AR1832="","",IF(INDEX('Required State Input – Clinic'!F$12:F$2011,$AT1832)="","",INDEX('Required State Input – Clinic'!F$12:F$2011,$AT1832)))</f>
        <v/>
      </c>
      <c r="G1832" s="176" t="str">
        <f>IF($AR1832="","",IF(INDEX('Required State Input – Clinic'!G$12:G$2011,$AT1832)="","",INDEX('Required State Input – Clinic'!G$12:G$2011,$AT1832)))</f>
        <v/>
      </c>
      <c r="H1832" s="176" t="str">
        <f>IF($AR1832="","",IF(INDEX('Required State Input – Clinic'!H$12:H$2011,$AT1832)="","",INDEX('Required State Input – Clinic'!H$12:H$2011,$AT1832)))</f>
        <v/>
      </c>
      <c r="I1832" s="177" t="str">
        <f>IF($AR1832="","",IF(INDEX('Required State Input – Clinic'!I$12:I$2011,$AT1832)="","",INDEX('Required State Input – Clinic'!I$12:I$2011,$AT1832)))</f>
        <v/>
      </c>
      <c r="J1832" s="176" t="str">
        <f>IF($AR1832="","",IF(INDEX('Required State Input – Clinic'!J$12:J$2011,$AT1832)="","",INDEX('Required State Input – Clinic'!J$12:J$2011,$AT1832)))</f>
        <v/>
      </c>
      <c r="K1832" s="178" t="str">
        <f>IF($AR1832="","",IF(INDEX('Required State Input – Clinic'!K$12:K$2011,$AT1832)="","",INDEX('Required State Input – Clinic'!K$12:K$2011,$AT1832)))</f>
        <v/>
      </c>
      <c r="L1832" s="179" t="str">
        <f>IF($AR1832="","",IF(INDEX('Required State Input – Clinic'!L$12:L$2011,$AT1832)="","",INDEX('Required State Input – Clinic'!L$12:L$2011,$AT1832)))</f>
        <v/>
      </c>
      <c r="M1832" s="169" t="str">
        <f>IF($AR1832="","",IF(INDEX('Required State Input – Clinic'!M$12:M$2011,$AT1832)="","",INDEX('Required State Input – Clinic'!M$12:M$2011,$AT1832)))</f>
        <v/>
      </c>
      <c r="N1832" s="169" t="str">
        <f>IF($AR1832="","",IF(INDEX('Required State Input – Clinic'!N$12:N$2011,$AT1832)="","",INDEX('Required State Input – Clinic'!N$12:N$2011,$AT1832)))</f>
        <v/>
      </c>
      <c r="O1832" s="170" t="str">
        <f>IF($AR1832="","",IF(INDEX('Required State Input – Clinic'!O$12:O$2011,$AT1832)="","",ROUND(INDEX('Required State Input – Clinic'!O$12:O$2011,$AT1832),2)))</f>
        <v/>
      </c>
      <c r="P1832" s="170" t="str">
        <f>IF($AR1832="","",IF(INDEX('Required State Input – Clinic'!P$12:P$2011,$AT1832)="","",ROUND(INDEX('Required State Input – Clinic'!P$12:P$2011,$AT1832),2)))</f>
        <v/>
      </c>
      <c r="Q1832" s="170" t="str">
        <f>IF($AR1832="","",IF(INDEX('Required State Input – Clinic'!Q$12:Q$2011,$AT1832)="","",ROUND(INDEX('Required State Input – Clinic'!Q$12:Q$2011,$AT1832),2)))</f>
        <v/>
      </c>
      <c r="R1832" s="276" t="str">
        <f t="shared" si="280"/>
        <v/>
      </c>
      <c r="S1832" s="171" t="str">
        <f>IF($AR1832="","",IF(INDEX('Required State Input – Clinic'!R$12:R$2011,$AT1832)="","",INDEX('Required State Input – Clinic'!R$12:R$2011,$AT1832)))</f>
        <v/>
      </c>
      <c r="T1832" s="169" t="str">
        <f>IF($AR1832="","",IF(INDEX('Required State Input – Clinic'!S$12:S$2011,$AT1832)="","",INDEX('Required State Input – Clinic'!S$12:S$2011,$AT1832)))</f>
        <v/>
      </c>
      <c r="U1832" s="170" t="str">
        <f>IF($AR1832="","",IF(INDEX('Required State Input – Clinic'!T$12:T$2011,$AT1832)="","",ROUND(INDEX('Required State Input – Clinic'!T$12:T$2011,$AT1832),2)))</f>
        <v/>
      </c>
      <c r="V1832" s="170" t="str">
        <f>IF($AR1832="","",IF(INDEX('Required State Input – Clinic'!U$12:U$2011,$AT1832)="","",ROUND(INDEX('Required State Input – Clinic'!U$12:U$2011,$AT1832),2)))</f>
        <v/>
      </c>
      <c r="W1832" s="170" t="str">
        <f>IF($AR1832="","",IF(INDEX('Required State Input – Clinic'!V$12:V$2011,$AT1832)="",0,ROUND(INDEX('Required State Input – Clinic'!V$12:V$2011,$AT1832),2)))</f>
        <v/>
      </c>
      <c r="X1832" s="170" t="str">
        <f>IF($AR1832="","",IF(INDEX('Required State Input – Clinic'!W$12:W$2011,$AT1832)="",0,ROUND(INDEX('Required State Input – Clinic'!W$12:W$2011,$AT1832),2)))</f>
        <v/>
      </c>
      <c r="Y1832" s="170" t="str">
        <f>IF($AR1832="","",IF(INDEX('Required State Input – Clinic'!X$12:X$2011,$AT1832)="",0,ROUND(INDEX('Required State Input – Clinic'!X$12:X$2011,$AT1832),2)))</f>
        <v/>
      </c>
      <c r="Z1832" s="180" t="str">
        <f t="shared" si="281"/>
        <v/>
      </c>
      <c r="AA1832" s="179" t="str">
        <f>IF($AR1832="","",IF(INDEX('Required State Input – Clinic'!Y$12:Y$2011,$AT1832)="","",INDEX('Required State Input – Clinic'!Y$12:Y$2011,$AT1832)))</f>
        <v/>
      </c>
      <c r="AB1832" s="172" t="str">
        <f>IF($AR1832="","",IF(INDEX('Required State Input – Clinic'!Z$12:Z$2011,$AT1832)="","",ROUND(INDEX('Required State Input – Clinic'!Z$12:Z$2011,$AT1832),4)))</f>
        <v/>
      </c>
      <c r="AC1832" s="172" t="str">
        <f>IF($AR1832="","",IF(INDEX('Required State Input – Clinic'!AA$12:AA$2011,$AT1832)="","",ROUND(INDEX('Required State Input – Clinic'!AA$12:AA$2011,$AT1832),4)))</f>
        <v/>
      </c>
      <c r="AD1832" s="180" t="str">
        <f t="shared" si="282"/>
        <v/>
      </c>
      <c r="AE1832" s="194" t="str">
        <f t="shared" si="283"/>
        <v/>
      </c>
      <c r="AF1832" s="177" t="str">
        <f>IF($AR1832="","",IF(INDEX('Required State Input – Clinic'!AB$12:AB$2011,$AT1832)="","",INDEX('Required State Input – Clinic'!AB$12:AB$2011,$AT1832)))</f>
        <v/>
      </c>
      <c r="AG1832" s="172" t="str">
        <f>IF($AR1832="","",IF(INDEX('Required State Input – Clinic'!AC$12:AC$2011,$AT1832)="","",ROUND(INDEX('Required State Input – Clinic'!AC$12:AC$2011,$AT1832),4)))</f>
        <v/>
      </c>
      <c r="AH1832" s="180" t="str">
        <f t="shared" si="284"/>
        <v/>
      </c>
      <c r="AI1832" s="173" t="str">
        <f>IF($AR1832="","",IF(INDEX('Required State Input – Clinic'!AD$12:AD$2011,$AT1832)="",0,ROUND(INDEX('Required State Input – Clinic'!AD$12:AD$2011,$AT1832),2)))</f>
        <v/>
      </c>
      <c r="AJ1832" s="180" t="str">
        <f t="shared" si="285"/>
        <v/>
      </c>
      <c r="AK1832" s="194" t="str">
        <f t="shared" si="286"/>
        <v/>
      </c>
      <c r="AL1832" s="170" t="str">
        <f>IF($AR1832="","",IF(INDEX('Required State Input – Clinic'!AE$12:AE$2011,$AT1832)="",0,ROUND(INDEX('Required State Input – Clinic'!AE$12:AE$2011,$AT1832),2)))</f>
        <v/>
      </c>
      <c r="AM1832" s="180" t="str">
        <f t="shared" si="287"/>
        <v/>
      </c>
      <c r="AR1832" t="str">
        <f t="shared" si="288"/>
        <v/>
      </c>
      <c r="AS1832" t="str">
        <f t="shared" si="289"/>
        <v/>
      </c>
      <c r="AT1832" t="str">
        <f>IF(AR1832="","",MATCH(AS1832,'Required State Input – Clinic'!$AS$12:$AS$2011,FALSE))</f>
        <v/>
      </c>
    </row>
    <row r="1833" spans="1:46" x14ac:dyDescent="0.25">
      <c r="A1833" s="218" t="s">
        <v>257</v>
      </c>
      <c r="B1833" s="174" t="str">
        <f>IF($AR1833="","",IF(INDEX('Required State Input – Clinic'!B$12:B$2011,$AT1833)="","",INDEX('Required State Input – Clinic'!B$12:B$2011,$AT1833)))</f>
        <v/>
      </c>
      <c r="C1833" s="168" t="str">
        <f>IF($AR1833="","",IF(INDEX('Required State Input – Clinic'!C$12:C$2011,$AT1833)="","",INDEX('Required State Input – Clinic'!C$12:C$2011,$AT1833)))</f>
        <v/>
      </c>
      <c r="D1833" s="175" t="str">
        <f>IF($AR1833="","",IF(INDEX('Required State Input – Clinic'!D$12:D$2011,$AT1833)="","",INDEX('Required State Input – Clinic'!D$12:D$2011,$AT1833)))</f>
        <v/>
      </c>
      <c r="E1833" s="174" t="str">
        <f>IF($AR1833="","",IF(INDEX('Required State Input – Clinic'!E$12:E$2011,$AT1833)="","",INDEX('Required State Input – Clinic'!E$12:E$2011,$AT1833)))</f>
        <v/>
      </c>
      <c r="F1833" s="176" t="str">
        <f>IF($AR1833="","",IF(INDEX('Required State Input – Clinic'!F$12:F$2011,$AT1833)="","",INDEX('Required State Input – Clinic'!F$12:F$2011,$AT1833)))</f>
        <v/>
      </c>
      <c r="G1833" s="176" t="str">
        <f>IF($AR1833="","",IF(INDEX('Required State Input – Clinic'!G$12:G$2011,$AT1833)="","",INDEX('Required State Input – Clinic'!G$12:G$2011,$AT1833)))</f>
        <v/>
      </c>
      <c r="H1833" s="176" t="str">
        <f>IF($AR1833="","",IF(INDEX('Required State Input – Clinic'!H$12:H$2011,$AT1833)="","",INDEX('Required State Input – Clinic'!H$12:H$2011,$AT1833)))</f>
        <v/>
      </c>
      <c r="I1833" s="177" t="str">
        <f>IF($AR1833="","",IF(INDEX('Required State Input – Clinic'!I$12:I$2011,$AT1833)="","",INDEX('Required State Input – Clinic'!I$12:I$2011,$AT1833)))</f>
        <v/>
      </c>
      <c r="J1833" s="176" t="str">
        <f>IF($AR1833="","",IF(INDEX('Required State Input – Clinic'!J$12:J$2011,$AT1833)="","",INDEX('Required State Input – Clinic'!J$12:J$2011,$AT1833)))</f>
        <v/>
      </c>
      <c r="K1833" s="178" t="str">
        <f>IF($AR1833="","",IF(INDEX('Required State Input – Clinic'!K$12:K$2011,$AT1833)="","",INDEX('Required State Input – Clinic'!K$12:K$2011,$AT1833)))</f>
        <v/>
      </c>
      <c r="L1833" s="179" t="str">
        <f>IF($AR1833="","",IF(INDEX('Required State Input – Clinic'!L$12:L$2011,$AT1833)="","",INDEX('Required State Input – Clinic'!L$12:L$2011,$AT1833)))</f>
        <v/>
      </c>
      <c r="M1833" s="169" t="str">
        <f>IF($AR1833="","",IF(INDEX('Required State Input – Clinic'!M$12:M$2011,$AT1833)="","",INDEX('Required State Input – Clinic'!M$12:M$2011,$AT1833)))</f>
        <v/>
      </c>
      <c r="N1833" s="169" t="str">
        <f>IF($AR1833="","",IF(INDEX('Required State Input – Clinic'!N$12:N$2011,$AT1833)="","",INDEX('Required State Input – Clinic'!N$12:N$2011,$AT1833)))</f>
        <v/>
      </c>
      <c r="O1833" s="170" t="str">
        <f>IF($AR1833="","",IF(INDEX('Required State Input – Clinic'!O$12:O$2011,$AT1833)="","",ROUND(INDEX('Required State Input – Clinic'!O$12:O$2011,$AT1833),2)))</f>
        <v/>
      </c>
      <c r="P1833" s="170" t="str">
        <f>IF($AR1833="","",IF(INDEX('Required State Input – Clinic'!P$12:P$2011,$AT1833)="","",ROUND(INDEX('Required State Input – Clinic'!P$12:P$2011,$AT1833),2)))</f>
        <v/>
      </c>
      <c r="Q1833" s="170" t="str">
        <f>IF($AR1833="","",IF(INDEX('Required State Input – Clinic'!Q$12:Q$2011,$AT1833)="","",ROUND(INDEX('Required State Input – Clinic'!Q$12:Q$2011,$AT1833),2)))</f>
        <v/>
      </c>
      <c r="R1833" s="276" t="str">
        <f t="shared" si="280"/>
        <v/>
      </c>
      <c r="S1833" s="171" t="str">
        <f>IF($AR1833="","",IF(INDEX('Required State Input – Clinic'!R$12:R$2011,$AT1833)="","",INDEX('Required State Input – Clinic'!R$12:R$2011,$AT1833)))</f>
        <v/>
      </c>
      <c r="T1833" s="169" t="str">
        <f>IF($AR1833="","",IF(INDEX('Required State Input – Clinic'!S$12:S$2011,$AT1833)="","",INDEX('Required State Input – Clinic'!S$12:S$2011,$AT1833)))</f>
        <v/>
      </c>
      <c r="U1833" s="170" t="str">
        <f>IF($AR1833="","",IF(INDEX('Required State Input – Clinic'!T$12:T$2011,$AT1833)="","",ROUND(INDEX('Required State Input – Clinic'!T$12:T$2011,$AT1833),2)))</f>
        <v/>
      </c>
      <c r="V1833" s="170" t="str">
        <f>IF($AR1833="","",IF(INDEX('Required State Input – Clinic'!U$12:U$2011,$AT1833)="","",ROUND(INDEX('Required State Input – Clinic'!U$12:U$2011,$AT1833),2)))</f>
        <v/>
      </c>
      <c r="W1833" s="170" t="str">
        <f>IF($AR1833="","",IF(INDEX('Required State Input – Clinic'!V$12:V$2011,$AT1833)="",0,ROUND(INDEX('Required State Input – Clinic'!V$12:V$2011,$AT1833),2)))</f>
        <v/>
      </c>
      <c r="X1833" s="170" t="str">
        <f>IF($AR1833="","",IF(INDEX('Required State Input – Clinic'!W$12:W$2011,$AT1833)="",0,ROUND(INDEX('Required State Input – Clinic'!W$12:W$2011,$AT1833),2)))</f>
        <v/>
      </c>
      <c r="Y1833" s="170" t="str">
        <f>IF($AR1833="","",IF(INDEX('Required State Input – Clinic'!X$12:X$2011,$AT1833)="",0,ROUND(INDEX('Required State Input – Clinic'!X$12:X$2011,$AT1833),2)))</f>
        <v/>
      </c>
      <c r="Z1833" s="180" t="str">
        <f t="shared" si="281"/>
        <v/>
      </c>
      <c r="AA1833" s="179" t="str">
        <f>IF($AR1833="","",IF(INDEX('Required State Input – Clinic'!Y$12:Y$2011,$AT1833)="","",INDEX('Required State Input – Clinic'!Y$12:Y$2011,$AT1833)))</f>
        <v/>
      </c>
      <c r="AB1833" s="172" t="str">
        <f>IF($AR1833="","",IF(INDEX('Required State Input – Clinic'!Z$12:Z$2011,$AT1833)="","",ROUND(INDEX('Required State Input – Clinic'!Z$12:Z$2011,$AT1833),4)))</f>
        <v/>
      </c>
      <c r="AC1833" s="172" t="str">
        <f>IF($AR1833="","",IF(INDEX('Required State Input – Clinic'!AA$12:AA$2011,$AT1833)="","",ROUND(INDEX('Required State Input – Clinic'!AA$12:AA$2011,$AT1833),4)))</f>
        <v/>
      </c>
      <c r="AD1833" s="180" t="str">
        <f t="shared" si="282"/>
        <v/>
      </c>
      <c r="AE1833" s="194" t="str">
        <f t="shared" si="283"/>
        <v/>
      </c>
      <c r="AF1833" s="177" t="str">
        <f>IF($AR1833="","",IF(INDEX('Required State Input – Clinic'!AB$12:AB$2011,$AT1833)="","",INDEX('Required State Input – Clinic'!AB$12:AB$2011,$AT1833)))</f>
        <v/>
      </c>
      <c r="AG1833" s="172" t="str">
        <f>IF($AR1833="","",IF(INDEX('Required State Input – Clinic'!AC$12:AC$2011,$AT1833)="","",ROUND(INDEX('Required State Input – Clinic'!AC$12:AC$2011,$AT1833),4)))</f>
        <v/>
      </c>
      <c r="AH1833" s="180" t="str">
        <f t="shared" si="284"/>
        <v/>
      </c>
      <c r="AI1833" s="173" t="str">
        <f>IF($AR1833="","",IF(INDEX('Required State Input – Clinic'!AD$12:AD$2011,$AT1833)="",0,ROUND(INDEX('Required State Input – Clinic'!AD$12:AD$2011,$AT1833),2)))</f>
        <v/>
      </c>
      <c r="AJ1833" s="180" t="str">
        <f t="shared" si="285"/>
        <v/>
      </c>
      <c r="AK1833" s="194" t="str">
        <f t="shared" si="286"/>
        <v/>
      </c>
      <c r="AL1833" s="170" t="str">
        <f>IF($AR1833="","",IF(INDEX('Required State Input – Clinic'!AE$12:AE$2011,$AT1833)="",0,ROUND(INDEX('Required State Input – Clinic'!AE$12:AE$2011,$AT1833),2)))</f>
        <v/>
      </c>
      <c r="AM1833" s="180" t="str">
        <f t="shared" si="287"/>
        <v/>
      </c>
      <c r="AR1833" t="str">
        <f t="shared" si="288"/>
        <v/>
      </c>
      <c r="AS1833" t="str">
        <f t="shared" si="289"/>
        <v/>
      </c>
      <c r="AT1833" t="str">
        <f>IF(AR1833="","",MATCH(AS1833,'Required State Input – Clinic'!$AS$12:$AS$2011,FALSE))</f>
        <v/>
      </c>
    </row>
    <row r="1834" spans="1:46" x14ac:dyDescent="0.25">
      <c r="A1834" s="218" t="s">
        <v>257</v>
      </c>
      <c r="B1834" s="174" t="str">
        <f>IF($AR1834="","",IF(INDEX('Required State Input – Clinic'!B$12:B$2011,$AT1834)="","",INDEX('Required State Input – Clinic'!B$12:B$2011,$AT1834)))</f>
        <v/>
      </c>
      <c r="C1834" s="168" t="str">
        <f>IF($AR1834="","",IF(INDEX('Required State Input – Clinic'!C$12:C$2011,$AT1834)="","",INDEX('Required State Input – Clinic'!C$12:C$2011,$AT1834)))</f>
        <v/>
      </c>
      <c r="D1834" s="175" t="str">
        <f>IF($AR1834="","",IF(INDEX('Required State Input – Clinic'!D$12:D$2011,$AT1834)="","",INDEX('Required State Input – Clinic'!D$12:D$2011,$AT1834)))</f>
        <v/>
      </c>
      <c r="E1834" s="174" t="str">
        <f>IF($AR1834="","",IF(INDEX('Required State Input – Clinic'!E$12:E$2011,$AT1834)="","",INDEX('Required State Input – Clinic'!E$12:E$2011,$AT1834)))</f>
        <v/>
      </c>
      <c r="F1834" s="176" t="str">
        <f>IF($AR1834="","",IF(INDEX('Required State Input – Clinic'!F$12:F$2011,$AT1834)="","",INDEX('Required State Input – Clinic'!F$12:F$2011,$AT1834)))</f>
        <v/>
      </c>
      <c r="G1834" s="176" t="str">
        <f>IF($AR1834="","",IF(INDEX('Required State Input – Clinic'!G$12:G$2011,$AT1834)="","",INDEX('Required State Input – Clinic'!G$12:G$2011,$AT1834)))</f>
        <v/>
      </c>
      <c r="H1834" s="176" t="str">
        <f>IF($AR1834="","",IF(INDEX('Required State Input – Clinic'!H$12:H$2011,$AT1834)="","",INDEX('Required State Input – Clinic'!H$12:H$2011,$AT1834)))</f>
        <v/>
      </c>
      <c r="I1834" s="177" t="str">
        <f>IF($AR1834="","",IF(INDEX('Required State Input – Clinic'!I$12:I$2011,$AT1834)="","",INDEX('Required State Input – Clinic'!I$12:I$2011,$AT1834)))</f>
        <v/>
      </c>
      <c r="J1834" s="176" t="str">
        <f>IF($AR1834="","",IF(INDEX('Required State Input – Clinic'!J$12:J$2011,$AT1834)="","",INDEX('Required State Input – Clinic'!J$12:J$2011,$AT1834)))</f>
        <v/>
      </c>
      <c r="K1834" s="178" t="str">
        <f>IF($AR1834="","",IF(INDEX('Required State Input – Clinic'!K$12:K$2011,$AT1834)="","",INDEX('Required State Input – Clinic'!K$12:K$2011,$AT1834)))</f>
        <v/>
      </c>
      <c r="L1834" s="179" t="str">
        <f>IF($AR1834="","",IF(INDEX('Required State Input – Clinic'!L$12:L$2011,$AT1834)="","",INDEX('Required State Input – Clinic'!L$12:L$2011,$AT1834)))</f>
        <v/>
      </c>
      <c r="M1834" s="169" t="str">
        <f>IF($AR1834="","",IF(INDEX('Required State Input – Clinic'!M$12:M$2011,$AT1834)="","",INDEX('Required State Input – Clinic'!M$12:M$2011,$AT1834)))</f>
        <v/>
      </c>
      <c r="N1834" s="169" t="str">
        <f>IF($AR1834="","",IF(INDEX('Required State Input – Clinic'!N$12:N$2011,$AT1834)="","",INDEX('Required State Input – Clinic'!N$12:N$2011,$AT1834)))</f>
        <v/>
      </c>
      <c r="O1834" s="170" t="str">
        <f>IF($AR1834="","",IF(INDEX('Required State Input – Clinic'!O$12:O$2011,$AT1834)="","",ROUND(INDEX('Required State Input – Clinic'!O$12:O$2011,$AT1834),2)))</f>
        <v/>
      </c>
      <c r="P1834" s="170" t="str">
        <f>IF($AR1834="","",IF(INDEX('Required State Input – Clinic'!P$12:P$2011,$AT1834)="","",ROUND(INDEX('Required State Input – Clinic'!P$12:P$2011,$AT1834),2)))</f>
        <v/>
      </c>
      <c r="Q1834" s="170" t="str">
        <f>IF($AR1834="","",IF(INDEX('Required State Input – Clinic'!Q$12:Q$2011,$AT1834)="","",ROUND(INDEX('Required State Input – Clinic'!Q$12:Q$2011,$AT1834),2)))</f>
        <v/>
      </c>
      <c r="R1834" s="276" t="str">
        <f t="shared" si="280"/>
        <v/>
      </c>
      <c r="S1834" s="171" t="str">
        <f>IF($AR1834="","",IF(INDEX('Required State Input – Clinic'!R$12:R$2011,$AT1834)="","",INDEX('Required State Input – Clinic'!R$12:R$2011,$AT1834)))</f>
        <v/>
      </c>
      <c r="T1834" s="169" t="str">
        <f>IF($AR1834="","",IF(INDEX('Required State Input – Clinic'!S$12:S$2011,$AT1834)="","",INDEX('Required State Input – Clinic'!S$12:S$2011,$AT1834)))</f>
        <v/>
      </c>
      <c r="U1834" s="170" t="str">
        <f>IF($AR1834="","",IF(INDEX('Required State Input – Clinic'!T$12:T$2011,$AT1834)="","",ROUND(INDEX('Required State Input – Clinic'!T$12:T$2011,$AT1834),2)))</f>
        <v/>
      </c>
      <c r="V1834" s="170" t="str">
        <f>IF($AR1834="","",IF(INDEX('Required State Input – Clinic'!U$12:U$2011,$AT1834)="","",ROUND(INDEX('Required State Input – Clinic'!U$12:U$2011,$AT1834),2)))</f>
        <v/>
      </c>
      <c r="W1834" s="170" t="str">
        <f>IF($AR1834="","",IF(INDEX('Required State Input – Clinic'!V$12:V$2011,$AT1834)="",0,ROUND(INDEX('Required State Input – Clinic'!V$12:V$2011,$AT1834),2)))</f>
        <v/>
      </c>
      <c r="X1834" s="170" t="str">
        <f>IF($AR1834="","",IF(INDEX('Required State Input – Clinic'!W$12:W$2011,$AT1834)="",0,ROUND(INDEX('Required State Input – Clinic'!W$12:W$2011,$AT1834),2)))</f>
        <v/>
      </c>
      <c r="Y1834" s="170" t="str">
        <f>IF($AR1834="","",IF(INDEX('Required State Input – Clinic'!X$12:X$2011,$AT1834)="",0,ROUND(INDEX('Required State Input – Clinic'!X$12:X$2011,$AT1834),2)))</f>
        <v/>
      </c>
      <c r="Z1834" s="180" t="str">
        <f t="shared" si="281"/>
        <v/>
      </c>
      <c r="AA1834" s="179" t="str">
        <f>IF($AR1834="","",IF(INDEX('Required State Input – Clinic'!Y$12:Y$2011,$AT1834)="","",INDEX('Required State Input – Clinic'!Y$12:Y$2011,$AT1834)))</f>
        <v/>
      </c>
      <c r="AB1834" s="172" t="str">
        <f>IF($AR1834="","",IF(INDEX('Required State Input – Clinic'!Z$12:Z$2011,$AT1834)="","",ROUND(INDEX('Required State Input – Clinic'!Z$12:Z$2011,$AT1834),4)))</f>
        <v/>
      </c>
      <c r="AC1834" s="172" t="str">
        <f>IF($AR1834="","",IF(INDEX('Required State Input – Clinic'!AA$12:AA$2011,$AT1834)="","",ROUND(INDEX('Required State Input – Clinic'!AA$12:AA$2011,$AT1834),4)))</f>
        <v/>
      </c>
      <c r="AD1834" s="180" t="str">
        <f t="shared" si="282"/>
        <v/>
      </c>
      <c r="AE1834" s="194" t="str">
        <f t="shared" si="283"/>
        <v/>
      </c>
      <c r="AF1834" s="177" t="str">
        <f>IF($AR1834="","",IF(INDEX('Required State Input – Clinic'!AB$12:AB$2011,$AT1834)="","",INDEX('Required State Input – Clinic'!AB$12:AB$2011,$AT1834)))</f>
        <v/>
      </c>
      <c r="AG1834" s="172" t="str">
        <f>IF($AR1834="","",IF(INDEX('Required State Input – Clinic'!AC$12:AC$2011,$AT1834)="","",ROUND(INDEX('Required State Input – Clinic'!AC$12:AC$2011,$AT1834),4)))</f>
        <v/>
      </c>
      <c r="AH1834" s="180" t="str">
        <f t="shared" si="284"/>
        <v/>
      </c>
      <c r="AI1834" s="173" t="str">
        <f>IF($AR1834="","",IF(INDEX('Required State Input – Clinic'!AD$12:AD$2011,$AT1834)="",0,ROUND(INDEX('Required State Input – Clinic'!AD$12:AD$2011,$AT1834),2)))</f>
        <v/>
      </c>
      <c r="AJ1834" s="180" t="str">
        <f t="shared" si="285"/>
        <v/>
      </c>
      <c r="AK1834" s="194" t="str">
        <f t="shared" si="286"/>
        <v/>
      </c>
      <c r="AL1834" s="170" t="str">
        <f>IF($AR1834="","",IF(INDEX('Required State Input – Clinic'!AE$12:AE$2011,$AT1834)="",0,ROUND(INDEX('Required State Input – Clinic'!AE$12:AE$2011,$AT1834),2)))</f>
        <v/>
      </c>
      <c r="AM1834" s="180" t="str">
        <f t="shared" si="287"/>
        <v/>
      </c>
      <c r="AR1834" t="str">
        <f t="shared" si="288"/>
        <v/>
      </c>
      <c r="AS1834" t="str">
        <f t="shared" si="289"/>
        <v/>
      </c>
      <c r="AT1834" t="str">
        <f>IF(AR1834="","",MATCH(AS1834,'Required State Input – Clinic'!$AS$12:$AS$2011,FALSE))</f>
        <v/>
      </c>
    </row>
    <row r="1835" spans="1:46" x14ac:dyDescent="0.25">
      <c r="A1835" s="218" t="s">
        <v>257</v>
      </c>
      <c r="B1835" s="174" t="str">
        <f>IF($AR1835="","",IF(INDEX('Required State Input – Clinic'!B$12:B$2011,$AT1835)="","",INDEX('Required State Input – Clinic'!B$12:B$2011,$AT1835)))</f>
        <v/>
      </c>
      <c r="C1835" s="168" t="str">
        <f>IF($AR1835="","",IF(INDEX('Required State Input – Clinic'!C$12:C$2011,$AT1835)="","",INDEX('Required State Input – Clinic'!C$12:C$2011,$AT1835)))</f>
        <v/>
      </c>
      <c r="D1835" s="175" t="str">
        <f>IF($AR1835="","",IF(INDEX('Required State Input – Clinic'!D$12:D$2011,$AT1835)="","",INDEX('Required State Input – Clinic'!D$12:D$2011,$AT1835)))</f>
        <v/>
      </c>
      <c r="E1835" s="174" t="str">
        <f>IF($AR1835="","",IF(INDEX('Required State Input – Clinic'!E$12:E$2011,$AT1835)="","",INDEX('Required State Input – Clinic'!E$12:E$2011,$AT1835)))</f>
        <v/>
      </c>
      <c r="F1835" s="176" t="str">
        <f>IF($AR1835="","",IF(INDEX('Required State Input – Clinic'!F$12:F$2011,$AT1835)="","",INDEX('Required State Input – Clinic'!F$12:F$2011,$AT1835)))</f>
        <v/>
      </c>
      <c r="G1835" s="176" t="str">
        <f>IF($AR1835="","",IF(INDEX('Required State Input – Clinic'!G$12:G$2011,$AT1835)="","",INDEX('Required State Input – Clinic'!G$12:G$2011,$AT1835)))</f>
        <v/>
      </c>
      <c r="H1835" s="176" t="str">
        <f>IF($AR1835="","",IF(INDEX('Required State Input – Clinic'!H$12:H$2011,$AT1835)="","",INDEX('Required State Input – Clinic'!H$12:H$2011,$AT1835)))</f>
        <v/>
      </c>
      <c r="I1835" s="177" t="str">
        <f>IF($AR1835="","",IF(INDEX('Required State Input – Clinic'!I$12:I$2011,$AT1835)="","",INDEX('Required State Input – Clinic'!I$12:I$2011,$AT1835)))</f>
        <v/>
      </c>
      <c r="J1835" s="176" t="str">
        <f>IF($AR1835="","",IF(INDEX('Required State Input – Clinic'!J$12:J$2011,$AT1835)="","",INDEX('Required State Input – Clinic'!J$12:J$2011,$AT1835)))</f>
        <v/>
      </c>
      <c r="K1835" s="178" t="str">
        <f>IF($AR1835="","",IF(INDEX('Required State Input – Clinic'!K$12:K$2011,$AT1835)="","",INDEX('Required State Input – Clinic'!K$12:K$2011,$AT1835)))</f>
        <v/>
      </c>
      <c r="L1835" s="179" t="str">
        <f>IF($AR1835="","",IF(INDEX('Required State Input – Clinic'!L$12:L$2011,$AT1835)="","",INDEX('Required State Input – Clinic'!L$12:L$2011,$AT1835)))</f>
        <v/>
      </c>
      <c r="M1835" s="169" t="str">
        <f>IF($AR1835="","",IF(INDEX('Required State Input – Clinic'!M$12:M$2011,$AT1835)="","",INDEX('Required State Input – Clinic'!M$12:M$2011,$AT1835)))</f>
        <v/>
      </c>
      <c r="N1835" s="169" t="str">
        <f>IF($AR1835="","",IF(INDEX('Required State Input – Clinic'!N$12:N$2011,$AT1835)="","",INDEX('Required State Input – Clinic'!N$12:N$2011,$AT1835)))</f>
        <v/>
      </c>
      <c r="O1835" s="170" t="str">
        <f>IF($AR1835="","",IF(INDEX('Required State Input – Clinic'!O$12:O$2011,$AT1835)="","",ROUND(INDEX('Required State Input – Clinic'!O$12:O$2011,$AT1835),2)))</f>
        <v/>
      </c>
      <c r="P1835" s="170" t="str">
        <f>IF($AR1835="","",IF(INDEX('Required State Input – Clinic'!P$12:P$2011,$AT1835)="","",ROUND(INDEX('Required State Input – Clinic'!P$12:P$2011,$AT1835),2)))</f>
        <v/>
      </c>
      <c r="Q1835" s="170" t="str">
        <f>IF($AR1835="","",IF(INDEX('Required State Input – Clinic'!Q$12:Q$2011,$AT1835)="","",ROUND(INDEX('Required State Input – Clinic'!Q$12:Q$2011,$AT1835),2)))</f>
        <v/>
      </c>
      <c r="R1835" s="276" t="str">
        <f t="shared" si="280"/>
        <v/>
      </c>
      <c r="S1835" s="171" t="str">
        <f>IF($AR1835="","",IF(INDEX('Required State Input – Clinic'!R$12:R$2011,$AT1835)="","",INDEX('Required State Input – Clinic'!R$12:R$2011,$AT1835)))</f>
        <v/>
      </c>
      <c r="T1835" s="169" t="str">
        <f>IF($AR1835="","",IF(INDEX('Required State Input – Clinic'!S$12:S$2011,$AT1835)="","",INDEX('Required State Input – Clinic'!S$12:S$2011,$AT1835)))</f>
        <v/>
      </c>
      <c r="U1835" s="170" t="str">
        <f>IF($AR1835="","",IF(INDEX('Required State Input – Clinic'!T$12:T$2011,$AT1835)="","",ROUND(INDEX('Required State Input – Clinic'!T$12:T$2011,$AT1835),2)))</f>
        <v/>
      </c>
      <c r="V1835" s="170" t="str">
        <f>IF($AR1835="","",IF(INDEX('Required State Input – Clinic'!U$12:U$2011,$AT1835)="","",ROUND(INDEX('Required State Input – Clinic'!U$12:U$2011,$AT1835),2)))</f>
        <v/>
      </c>
      <c r="W1835" s="170" t="str">
        <f>IF($AR1835="","",IF(INDEX('Required State Input – Clinic'!V$12:V$2011,$AT1835)="",0,ROUND(INDEX('Required State Input – Clinic'!V$12:V$2011,$AT1835),2)))</f>
        <v/>
      </c>
      <c r="X1835" s="170" t="str">
        <f>IF($AR1835="","",IF(INDEX('Required State Input – Clinic'!W$12:W$2011,$AT1835)="",0,ROUND(INDEX('Required State Input – Clinic'!W$12:W$2011,$AT1835),2)))</f>
        <v/>
      </c>
      <c r="Y1835" s="170" t="str">
        <f>IF($AR1835="","",IF(INDEX('Required State Input – Clinic'!X$12:X$2011,$AT1835)="",0,ROUND(INDEX('Required State Input – Clinic'!X$12:X$2011,$AT1835),2)))</f>
        <v/>
      </c>
      <c r="Z1835" s="180" t="str">
        <f t="shared" si="281"/>
        <v/>
      </c>
      <c r="AA1835" s="179" t="str">
        <f>IF($AR1835="","",IF(INDEX('Required State Input – Clinic'!Y$12:Y$2011,$AT1835)="","",INDEX('Required State Input – Clinic'!Y$12:Y$2011,$AT1835)))</f>
        <v/>
      </c>
      <c r="AB1835" s="172" t="str">
        <f>IF($AR1835="","",IF(INDEX('Required State Input – Clinic'!Z$12:Z$2011,$AT1835)="","",ROUND(INDEX('Required State Input – Clinic'!Z$12:Z$2011,$AT1835),4)))</f>
        <v/>
      </c>
      <c r="AC1835" s="172" t="str">
        <f>IF($AR1835="","",IF(INDEX('Required State Input – Clinic'!AA$12:AA$2011,$AT1835)="","",ROUND(INDEX('Required State Input – Clinic'!AA$12:AA$2011,$AT1835),4)))</f>
        <v/>
      </c>
      <c r="AD1835" s="180" t="str">
        <f t="shared" si="282"/>
        <v/>
      </c>
      <c r="AE1835" s="194" t="str">
        <f t="shared" si="283"/>
        <v/>
      </c>
      <c r="AF1835" s="177" t="str">
        <f>IF($AR1835="","",IF(INDEX('Required State Input – Clinic'!AB$12:AB$2011,$AT1835)="","",INDEX('Required State Input – Clinic'!AB$12:AB$2011,$AT1835)))</f>
        <v/>
      </c>
      <c r="AG1835" s="172" t="str">
        <f>IF($AR1835="","",IF(INDEX('Required State Input – Clinic'!AC$12:AC$2011,$AT1835)="","",ROUND(INDEX('Required State Input – Clinic'!AC$12:AC$2011,$AT1835),4)))</f>
        <v/>
      </c>
      <c r="AH1835" s="180" t="str">
        <f t="shared" si="284"/>
        <v/>
      </c>
      <c r="AI1835" s="173" t="str">
        <f>IF($AR1835="","",IF(INDEX('Required State Input – Clinic'!AD$12:AD$2011,$AT1835)="",0,ROUND(INDEX('Required State Input – Clinic'!AD$12:AD$2011,$AT1835),2)))</f>
        <v/>
      </c>
      <c r="AJ1835" s="180" t="str">
        <f t="shared" si="285"/>
        <v/>
      </c>
      <c r="AK1835" s="194" t="str">
        <f t="shared" si="286"/>
        <v/>
      </c>
      <c r="AL1835" s="170" t="str">
        <f>IF($AR1835="","",IF(INDEX('Required State Input – Clinic'!AE$12:AE$2011,$AT1835)="",0,ROUND(INDEX('Required State Input – Clinic'!AE$12:AE$2011,$AT1835),2)))</f>
        <v/>
      </c>
      <c r="AM1835" s="180" t="str">
        <f t="shared" si="287"/>
        <v/>
      </c>
      <c r="AR1835" t="str">
        <f t="shared" si="288"/>
        <v/>
      </c>
      <c r="AS1835" t="str">
        <f t="shared" si="289"/>
        <v/>
      </c>
      <c r="AT1835" t="str">
        <f>IF(AR1835="","",MATCH(AS1835,'Required State Input – Clinic'!$AS$12:$AS$2011,FALSE))</f>
        <v/>
      </c>
    </row>
    <row r="1836" spans="1:46" x14ac:dyDescent="0.25">
      <c r="A1836" s="218" t="s">
        <v>257</v>
      </c>
      <c r="B1836" s="174" t="str">
        <f>IF($AR1836="","",IF(INDEX('Required State Input – Clinic'!B$12:B$2011,$AT1836)="","",INDEX('Required State Input – Clinic'!B$12:B$2011,$AT1836)))</f>
        <v/>
      </c>
      <c r="C1836" s="168" t="str">
        <f>IF($AR1836="","",IF(INDEX('Required State Input – Clinic'!C$12:C$2011,$AT1836)="","",INDEX('Required State Input – Clinic'!C$12:C$2011,$AT1836)))</f>
        <v/>
      </c>
      <c r="D1836" s="175" t="str">
        <f>IF($AR1836="","",IF(INDEX('Required State Input – Clinic'!D$12:D$2011,$AT1836)="","",INDEX('Required State Input – Clinic'!D$12:D$2011,$AT1836)))</f>
        <v/>
      </c>
      <c r="E1836" s="174" t="str">
        <f>IF($AR1836="","",IF(INDEX('Required State Input – Clinic'!E$12:E$2011,$AT1836)="","",INDEX('Required State Input – Clinic'!E$12:E$2011,$AT1836)))</f>
        <v/>
      </c>
      <c r="F1836" s="176" t="str">
        <f>IF($AR1836="","",IF(INDEX('Required State Input – Clinic'!F$12:F$2011,$AT1836)="","",INDEX('Required State Input – Clinic'!F$12:F$2011,$AT1836)))</f>
        <v/>
      </c>
      <c r="G1836" s="176" t="str">
        <f>IF($AR1836="","",IF(INDEX('Required State Input – Clinic'!G$12:G$2011,$AT1836)="","",INDEX('Required State Input – Clinic'!G$12:G$2011,$AT1836)))</f>
        <v/>
      </c>
      <c r="H1836" s="176" t="str">
        <f>IF($AR1836="","",IF(INDEX('Required State Input – Clinic'!H$12:H$2011,$AT1836)="","",INDEX('Required State Input – Clinic'!H$12:H$2011,$AT1836)))</f>
        <v/>
      </c>
      <c r="I1836" s="177" t="str">
        <f>IF($AR1836="","",IF(INDEX('Required State Input – Clinic'!I$12:I$2011,$AT1836)="","",INDEX('Required State Input – Clinic'!I$12:I$2011,$AT1836)))</f>
        <v/>
      </c>
      <c r="J1836" s="176" t="str">
        <f>IF($AR1836="","",IF(INDEX('Required State Input – Clinic'!J$12:J$2011,$AT1836)="","",INDEX('Required State Input – Clinic'!J$12:J$2011,$AT1836)))</f>
        <v/>
      </c>
      <c r="K1836" s="178" t="str">
        <f>IF($AR1836="","",IF(INDEX('Required State Input – Clinic'!K$12:K$2011,$AT1836)="","",INDEX('Required State Input – Clinic'!K$12:K$2011,$AT1836)))</f>
        <v/>
      </c>
      <c r="L1836" s="179" t="str">
        <f>IF($AR1836="","",IF(INDEX('Required State Input – Clinic'!L$12:L$2011,$AT1836)="","",INDEX('Required State Input – Clinic'!L$12:L$2011,$AT1836)))</f>
        <v/>
      </c>
      <c r="M1836" s="169" t="str">
        <f>IF($AR1836="","",IF(INDEX('Required State Input – Clinic'!M$12:M$2011,$AT1836)="","",INDEX('Required State Input – Clinic'!M$12:M$2011,$AT1836)))</f>
        <v/>
      </c>
      <c r="N1836" s="169" t="str">
        <f>IF($AR1836="","",IF(INDEX('Required State Input – Clinic'!N$12:N$2011,$AT1836)="","",INDEX('Required State Input – Clinic'!N$12:N$2011,$AT1836)))</f>
        <v/>
      </c>
      <c r="O1836" s="170" t="str">
        <f>IF($AR1836="","",IF(INDEX('Required State Input – Clinic'!O$12:O$2011,$AT1836)="","",ROUND(INDEX('Required State Input – Clinic'!O$12:O$2011,$AT1836),2)))</f>
        <v/>
      </c>
      <c r="P1836" s="170" t="str">
        <f>IF($AR1836="","",IF(INDEX('Required State Input – Clinic'!P$12:P$2011,$AT1836)="","",ROUND(INDEX('Required State Input – Clinic'!P$12:P$2011,$AT1836),2)))</f>
        <v/>
      </c>
      <c r="Q1836" s="170" t="str">
        <f>IF($AR1836="","",IF(INDEX('Required State Input – Clinic'!Q$12:Q$2011,$AT1836)="","",ROUND(INDEX('Required State Input – Clinic'!Q$12:Q$2011,$AT1836),2)))</f>
        <v/>
      </c>
      <c r="R1836" s="276" t="str">
        <f t="shared" si="280"/>
        <v/>
      </c>
      <c r="S1836" s="171" t="str">
        <f>IF($AR1836="","",IF(INDEX('Required State Input – Clinic'!R$12:R$2011,$AT1836)="","",INDEX('Required State Input – Clinic'!R$12:R$2011,$AT1836)))</f>
        <v/>
      </c>
      <c r="T1836" s="169" t="str">
        <f>IF($AR1836="","",IF(INDEX('Required State Input – Clinic'!S$12:S$2011,$AT1836)="","",INDEX('Required State Input – Clinic'!S$12:S$2011,$AT1836)))</f>
        <v/>
      </c>
      <c r="U1836" s="170" t="str">
        <f>IF($AR1836="","",IF(INDEX('Required State Input – Clinic'!T$12:T$2011,$AT1836)="","",ROUND(INDEX('Required State Input – Clinic'!T$12:T$2011,$AT1836),2)))</f>
        <v/>
      </c>
      <c r="V1836" s="170" t="str">
        <f>IF($AR1836="","",IF(INDEX('Required State Input – Clinic'!U$12:U$2011,$AT1836)="","",ROUND(INDEX('Required State Input – Clinic'!U$12:U$2011,$AT1836),2)))</f>
        <v/>
      </c>
      <c r="W1836" s="170" t="str">
        <f>IF($AR1836="","",IF(INDEX('Required State Input – Clinic'!V$12:V$2011,$AT1836)="",0,ROUND(INDEX('Required State Input – Clinic'!V$12:V$2011,$AT1836),2)))</f>
        <v/>
      </c>
      <c r="X1836" s="170" t="str">
        <f>IF($AR1836="","",IF(INDEX('Required State Input – Clinic'!W$12:W$2011,$AT1836)="",0,ROUND(INDEX('Required State Input – Clinic'!W$12:W$2011,$AT1836),2)))</f>
        <v/>
      </c>
      <c r="Y1836" s="170" t="str">
        <f>IF($AR1836="","",IF(INDEX('Required State Input – Clinic'!X$12:X$2011,$AT1836)="",0,ROUND(INDEX('Required State Input – Clinic'!X$12:X$2011,$AT1836),2)))</f>
        <v/>
      </c>
      <c r="Z1836" s="180" t="str">
        <f t="shared" si="281"/>
        <v/>
      </c>
      <c r="AA1836" s="179" t="str">
        <f>IF($AR1836="","",IF(INDEX('Required State Input – Clinic'!Y$12:Y$2011,$AT1836)="","",INDEX('Required State Input – Clinic'!Y$12:Y$2011,$AT1836)))</f>
        <v/>
      </c>
      <c r="AB1836" s="172" t="str">
        <f>IF($AR1836="","",IF(INDEX('Required State Input – Clinic'!Z$12:Z$2011,$AT1836)="","",ROUND(INDEX('Required State Input – Clinic'!Z$12:Z$2011,$AT1836),4)))</f>
        <v/>
      </c>
      <c r="AC1836" s="172" t="str">
        <f>IF($AR1836="","",IF(INDEX('Required State Input – Clinic'!AA$12:AA$2011,$AT1836)="","",ROUND(INDEX('Required State Input – Clinic'!AA$12:AA$2011,$AT1836),4)))</f>
        <v/>
      </c>
      <c r="AD1836" s="180" t="str">
        <f t="shared" si="282"/>
        <v/>
      </c>
      <c r="AE1836" s="194" t="str">
        <f t="shared" si="283"/>
        <v/>
      </c>
      <c r="AF1836" s="177" t="str">
        <f>IF($AR1836="","",IF(INDEX('Required State Input – Clinic'!AB$12:AB$2011,$AT1836)="","",INDEX('Required State Input – Clinic'!AB$12:AB$2011,$AT1836)))</f>
        <v/>
      </c>
      <c r="AG1836" s="172" t="str">
        <f>IF($AR1836="","",IF(INDEX('Required State Input – Clinic'!AC$12:AC$2011,$AT1836)="","",ROUND(INDEX('Required State Input – Clinic'!AC$12:AC$2011,$AT1836),4)))</f>
        <v/>
      </c>
      <c r="AH1836" s="180" t="str">
        <f t="shared" si="284"/>
        <v/>
      </c>
      <c r="AI1836" s="173" t="str">
        <f>IF($AR1836="","",IF(INDEX('Required State Input – Clinic'!AD$12:AD$2011,$AT1836)="",0,ROUND(INDEX('Required State Input – Clinic'!AD$12:AD$2011,$AT1836),2)))</f>
        <v/>
      </c>
      <c r="AJ1836" s="180" t="str">
        <f t="shared" si="285"/>
        <v/>
      </c>
      <c r="AK1836" s="194" t="str">
        <f t="shared" si="286"/>
        <v/>
      </c>
      <c r="AL1836" s="170" t="str">
        <f>IF($AR1836="","",IF(INDEX('Required State Input – Clinic'!AE$12:AE$2011,$AT1836)="",0,ROUND(INDEX('Required State Input – Clinic'!AE$12:AE$2011,$AT1836),2)))</f>
        <v/>
      </c>
      <c r="AM1836" s="180" t="str">
        <f t="shared" si="287"/>
        <v/>
      </c>
      <c r="AR1836" t="str">
        <f t="shared" si="288"/>
        <v/>
      </c>
      <c r="AS1836" t="str">
        <f t="shared" si="289"/>
        <v/>
      </c>
      <c r="AT1836" t="str">
        <f>IF(AR1836="","",MATCH(AS1836,'Required State Input – Clinic'!$AS$12:$AS$2011,FALSE))</f>
        <v/>
      </c>
    </row>
    <row r="1837" spans="1:46" x14ac:dyDescent="0.25">
      <c r="A1837" s="218" t="s">
        <v>257</v>
      </c>
      <c r="B1837" s="174" t="str">
        <f>IF($AR1837="","",IF(INDEX('Required State Input – Clinic'!B$12:B$2011,$AT1837)="","",INDEX('Required State Input – Clinic'!B$12:B$2011,$AT1837)))</f>
        <v/>
      </c>
      <c r="C1837" s="168" t="str">
        <f>IF($AR1837="","",IF(INDEX('Required State Input – Clinic'!C$12:C$2011,$AT1837)="","",INDEX('Required State Input – Clinic'!C$12:C$2011,$AT1837)))</f>
        <v/>
      </c>
      <c r="D1837" s="175" t="str">
        <f>IF($AR1837="","",IF(INDEX('Required State Input – Clinic'!D$12:D$2011,$AT1837)="","",INDEX('Required State Input – Clinic'!D$12:D$2011,$AT1837)))</f>
        <v/>
      </c>
      <c r="E1837" s="174" t="str">
        <f>IF($AR1837="","",IF(INDEX('Required State Input – Clinic'!E$12:E$2011,$AT1837)="","",INDEX('Required State Input – Clinic'!E$12:E$2011,$AT1837)))</f>
        <v/>
      </c>
      <c r="F1837" s="176" t="str">
        <f>IF($AR1837="","",IF(INDEX('Required State Input – Clinic'!F$12:F$2011,$AT1837)="","",INDEX('Required State Input – Clinic'!F$12:F$2011,$AT1837)))</f>
        <v/>
      </c>
      <c r="G1837" s="176" t="str">
        <f>IF($AR1837="","",IF(INDEX('Required State Input – Clinic'!G$12:G$2011,$AT1837)="","",INDEX('Required State Input – Clinic'!G$12:G$2011,$AT1837)))</f>
        <v/>
      </c>
      <c r="H1837" s="176" t="str">
        <f>IF($AR1837="","",IF(INDEX('Required State Input – Clinic'!H$12:H$2011,$AT1837)="","",INDEX('Required State Input – Clinic'!H$12:H$2011,$AT1837)))</f>
        <v/>
      </c>
      <c r="I1837" s="177" t="str">
        <f>IF($AR1837="","",IF(INDEX('Required State Input – Clinic'!I$12:I$2011,$AT1837)="","",INDEX('Required State Input – Clinic'!I$12:I$2011,$AT1837)))</f>
        <v/>
      </c>
      <c r="J1837" s="176" t="str">
        <f>IF($AR1837="","",IF(INDEX('Required State Input – Clinic'!J$12:J$2011,$AT1837)="","",INDEX('Required State Input – Clinic'!J$12:J$2011,$AT1837)))</f>
        <v/>
      </c>
      <c r="K1837" s="178" t="str">
        <f>IF($AR1837="","",IF(INDEX('Required State Input – Clinic'!K$12:K$2011,$AT1837)="","",INDEX('Required State Input – Clinic'!K$12:K$2011,$AT1837)))</f>
        <v/>
      </c>
      <c r="L1837" s="179" t="str">
        <f>IF($AR1837="","",IF(INDEX('Required State Input – Clinic'!L$12:L$2011,$AT1837)="","",INDEX('Required State Input – Clinic'!L$12:L$2011,$AT1837)))</f>
        <v/>
      </c>
      <c r="M1837" s="169" t="str">
        <f>IF($AR1837="","",IF(INDEX('Required State Input – Clinic'!M$12:M$2011,$AT1837)="","",INDEX('Required State Input – Clinic'!M$12:M$2011,$AT1837)))</f>
        <v/>
      </c>
      <c r="N1837" s="169" t="str">
        <f>IF($AR1837="","",IF(INDEX('Required State Input – Clinic'!N$12:N$2011,$AT1837)="","",INDEX('Required State Input – Clinic'!N$12:N$2011,$AT1837)))</f>
        <v/>
      </c>
      <c r="O1837" s="170" t="str">
        <f>IF($AR1837="","",IF(INDEX('Required State Input – Clinic'!O$12:O$2011,$AT1837)="","",ROUND(INDEX('Required State Input – Clinic'!O$12:O$2011,$AT1837),2)))</f>
        <v/>
      </c>
      <c r="P1837" s="170" t="str">
        <f>IF($AR1837="","",IF(INDEX('Required State Input – Clinic'!P$12:P$2011,$AT1837)="","",ROUND(INDEX('Required State Input – Clinic'!P$12:P$2011,$AT1837),2)))</f>
        <v/>
      </c>
      <c r="Q1837" s="170" t="str">
        <f>IF($AR1837="","",IF(INDEX('Required State Input – Clinic'!Q$12:Q$2011,$AT1837)="","",ROUND(INDEX('Required State Input – Clinic'!Q$12:Q$2011,$AT1837),2)))</f>
        <v/>
      </c>
      <c r="R1837" s="276" t="str">
        <f t="shared" si="280"/>
        <v/>
      </c>
      <c r="S1837" s="171" t="str">
        <f>IF($AR1837="","",IF(INDEX('Required State Input – Clinic'!R$12:R$2011,$AT1837)="","",INDEX('Required State Input – Clinic'!R$12:R$2011,$AT1837)))</f>
        <v/>
      </c>
      <c r="T1837" s="169" t="str">
        <f>IF($AR1837="","",IF(INDEX('Required State Input – Clinic'!S$12:S$2011,$AT1837)="","",INDEX('Required State Input – Clinic'!S$12:S$2011,$AT1837)))</f>
        <v/>
      </c>
      <c r="U1837" s="170" t="str">
        <f>IF($AR1837="","",IF(INDEX('Required State Input – Clinic'!T$12:T$2011,$AT1837)="","",ROUND(INDEX('Required State Input – Clinic'!T$12:T$2011,$AT1837),2)))</f>
        <v/>
      </c>
      <c r="V1837" s="170" t="str">
        <f>IF($AR1837="","",IF(INDEX('Required State Input – Clinic'!U$12:U$2011,$AT1837)="","",ROUND(INDEX('Required State Input – Clinic'!U$12:U$2011,$AT1837),2)))</f>
        <v/>
      </c>
      <c r="W1837" s="170" t="str">
        <f>IF($AR1837="","",IF(INDEX('Required State Input – Clinic'!V$12:V$2011,$AT1837)="",0,ROUND(INDEX('Required State Input – Clinic'!V$12:V$2011,$AT1837),2)))</f>
        <v/>
      </c>
      <c r="X1837" s="170" t="str">
        <f>IF($AR1837="","",IF(INDEX('Required State Input – Clinic'!W$12:W$2011,$AT1837)="",0,ROUND(INDEX('Required State Input – Clinic'!W$12:W$2011,$AT1837),2)))</f>
        <v/>
      </c>
      <c r="Y1837" s="170" t="str">
        <f>IF($AR1837="","",IF(INDEX('Required State Input – Clinic'!X$12:X$2011,$AT1837)="",0,ROUND(INDEX('Required State Input – Clinic'!X$12:X$2011,$AT1837),2)))</f>
        <v/>
      </c>
      <c r="Z1837" s="180" t="str">
        <f t="shared" si="281"/>
        <v/>
      </c>
      <c r="AA1837" s="179" t="str">
        <f>IF($AR1837="","",IF(INDEX('Required State Input – Clinic'!Y$12:Y$2011,$AT1837)="","",INDEX('Required State Input – Clinic'!Y$12:Y$2011,$AT1837)))</f>
        <v/>
      </c>
      <c r="AB1837" s="172" t="str">
        <f>IF($AR1837="","",IF(INDEX('Required State Input – Clinic'!Z$12:Z$2011,$AT1837)="","",ROUND(INDEX('Required State Input – Clinic'!Z$12:Z$2011,$AT1837),4)))</f>
        <v/>
      </c>
      <c r="AC1837" s="172" t="str">
        <f>IF($AR1837="","",IF(INDEX('Required State Input – Clinic'!AA$12:AA$2011,$AT1837)="","",ROUND(INDEX('Required State Input – Clinic'!AA$12:AA$2011,$AT1837),4)))</f>
        <v/>
      </c>
      <c r="AD1837" s="180" t="str">
        <f t="shared" si="282"/>
        <v/>
      </c>
      <c r="AE1837" s="194" t="str">
        <f t="shared" si="283"/>
        <v/>
      </c>
      <c r="AF1837" s="177" t="str">
        <f>IF($AR1837="","",IF(INDEX('Required State Input – Clinic'!AB$12:AB$2011,$AT1837)="","",INDEX('Required State Input – Clinic'!AB$12:AB$2011,$AT1837)))</f>
        <v/>
      </c>
      <c r="AG1837" s="172" t="str">
        <f>IF($AR1837="","",IF(INDEX('Required State Input – Clinic'!AC$12:AC$2011,$AT1837)="","",ROUND(INDEX('Required State Input – Clinic'!AC$12:AC$2011,$AT1837),4)))</f>
        <v/>
      </c>
      <c r="AH1837" s="180" t="str">
        <f t="shared" si="284"/>
        <v/>
      </c>
      <c r="AI1837" s="173" t="str">
        <f>IF($AR1837="","",IF(INDEX('Required State Input – Clinic'!AD$12:AD$2011,$AT1837)="",0,ROUND(INDEX('Required State Input – Clinic'!AD$12:AD$2011,$AT1837),2)))</f>
        <v/>
      </c>
      <c r="AJ1837" s="180" t="str">
        <f t="shared" si="285"/>
        <v/>
      </c>
      <c r="AK1837" s="194" t="str">
        <f t="shared" si="286"/>
        <v/>
      </c>
      <c r="AL1837" s="170" t="str">
        <f>IF($AR1837="","",IF(INDEX('Required State Input – Clinic'!AE$12:AE$2011,$AT1837)="",0,ROUND(INDEX('Required State Input – Clinic'!AE$12:AE$2011,$AT1837),2)))</f>
        <v/>
      </c>
      <c r="AM1837" s="180" t="str">
        <f t="shared" si="287"/>
        <v/>
      </c>
      <c r="AR1837" t="str">
        <f t="shared" si="288"/>
        <v/>
      </c>
      <c r="AS1837" t="str">
        <f t="shared" si="289"/>
        <v/>
      </c>
      <c r="AT1837" t="str">
        <f>IF(AR1837="","",MATCH(AS1837,'Required State Input – Clinic'!$AS$12:$AS$2011,FALSE))</f>
        <v/>
      </c>
    </row>
    <row r="1838" spans="1:46" x14ac:dyDescent="0.25">
      <c r="A1838" s="218" t="s">
        <v>257</v>
      </c>
      <c r="B1838" s="174" t="str">
        <f>IF($AR1838="","",IF(INDEX('Required State Input – Clinic'!B$12:B$2011,$AT1838)="","",INDEX('Required State Input – Clinic'!B$12:B$2011,$AT1838)))</f>
        <v/>
      </c>
      <c r="C1838" s="168" t="str">
        <f>IF($AR1838="","",IF(INDEX('Required State Input – Clinic'!C$12:C$2011,$AT1838)="","",INDEX('Required State Input – Clinic'!C$12:C$2011,$AT1838)))</f>
        <v/>
      </c>
      <c r="D1838" s="175" t="str">
        <f>IF($AR1838="","",IF(INDEX('Required State Input – Clinic'!D$12:D$2011,$AT1838)="","",INDEX('Required State Input – Clinic'!D$12:D$2011,$AT1838)))</f>
        <v/>
      </c>
      <c r="E1838" s="174" t="str">
        <f>IF($AR1838="","",IF(INDEX('Required State Input – Clinic'!E$12:E$2011,$AT1838)="","",INDEX('Required State Input – Clinic'!E$12:E$2011,$AT1838)))</f>
        <v/>
      </c>
      <c r="F1838" s="176" t="str">
        <f>IF($AR1838="","",IF(INDEX('Required State Input – Clinic'!F$12:F$2011,$AT1838)="","",INDEX('Required State Input – Clinic'!F$12:F$2011,$AT1838)))</f>
        <v/>
      </c>
      <c r="G1838" s="176" t="str">
        <f>IF($AR1838="","",IF(INDEX('Required State Input – Clinic'!G$12:G$2011,$AT1838)="","",INDEX('Required State Input – Clinic'!G$12:G$2011,$AT1838)))</f>
        <v/>
      </c>
      <c r="H1838" s="176" t="str">
        <f>IF($AR1838="","",IF(INDEX('Required State Input – Clinic'!H$12:H$2011,$AT1838)="","",INDEX('Required State Input – Clinic'!H$12:H$2011,$AT1838)))</f>
        <v/>
      </c>
      <c r="I1838" s="177" t="str">
        <f>IF($AR1838="","",IF(INDEX('Required State Input – Clinic'!I$12:I$2011,$AT1838)="","",INDEX('Required State Input – Clinic'!I$12:I$2011,$AT1838)))</f>
        <v/>
      </c>
      <c r="J1838" s="176" t="str">
        <f>IF($AR1838="","",IF(INDEX('Required State Input – Clinic'!J$12:J$2011,$AT1838)="","",INDEX('Required State Input – Clinic'!J$12:J$2011,$AT1838)))</f>
        <v/>
      </c>
      <c r="K1838" s="178" t="str">
        <f>IF($AR1838="","",IF(INDEX('Required State Input – Clinic'!K$12:K$2011,$AT1838)="","",INDEX('Required State Input – Clinic'!K$12:K$2011,$AT1838)))</f>
        <v/>
      </c>
      <c r="L1838" s="179" t="str">
        <f>IF($AR1838="","",IF(INDEX('Required State Input – Clinic'!L$12:L$2011,$AT1838)="","",INDEX('Required State Input – Clinic'!L$12:L$2011,$AT1838)))</f>
        <v/>
      </c>
      <c r="M1838" s="169" t="str">
        <f>IF($AR1838="","",IF(INDEX('Required State Input – Clinic'!M$12:M$2011,$AT1838)="","",INDEX('Required State Input – Clinic'!M$12:M$2011,$AT1838)))</f>
        <v/>
      </c>
      <c r="N1838" s="169" t="str">
        <f>IF($AR1838="","",IF(INDEX('Required State Input – Clinic'!N$12:N$2011,$AT1838)="","",INDEX('Required State Input – Clinic'!N$12:N$2011,$AT1838)))</f>
        <v/>
      </c>
      <c r="O1838" s="170" t="str">
        <f>IF($AR1838="","",IF(INDEX('Required State Input – Clinic'!O$12:O$2011,$AT1838)="","",ROUND(INDEX('Required State Input – Clinic'!O$12:O$2011,$AT1838),2)))</f>
        <v/>
      </c>
      <c r="P1838" s="170" t="str">
        <f>IF($AR1838="","",IF(INDEX('Required State Input – Clinic'!P$12:P$2011,$AT1838)="","",ROUND(INDEX('Required State Input – Clinic'!P$12:P$2011,$AT1838),2)))</f>
        <v/>
      </c>
      <c r="Q1838" s="170" t="str">
        <f>IF($AR1838="","",IF(INDEX('Required State Input – Clinic'!Q$12:Q$2011,$AT1838)="","",ROUND(INDEX('Required State Input – Clinic'!Q$12:Q$2011,$AT1838),2)))</f>
        <v/>
      </c>
      <c r="R1838" s="276" t="str">
        <f t="shared" si="280"/>
        <v/>
      </c>
      <c r="S1838" s="171" t="str">
        <f>IF($AR1838="","",IF(INDEX('Required State Input – Clinic'!R$12:R$2011,$AT1838)="","",INDEX('Required State Input – Clinic'!R$12:R$2011,$AT1838)))</f>
        <v/>
      </c>
      <c r="T1838" s="169" t="str">
        <f>IF($AR1838="","",IF(INDEX('Required State Input – Clinic'!S$12:S$2011,$AT1838)="","",INDEX('Required State Input – Clinic'!S$12:S$2011,$AT1838)))</f>
        <v/>
      </c>
      <c r="U1838" s="170" t="str">
        <f>IF($AR1838="","",IF(INDEX('Required State Input – Clinic'!T$12:T$2011,$AT1838)="","",ROUND(INDEX('Required State Input – Clinic'!T$12:T$2011,$AT1838),2)))</f>
        <v/>
      </c>
      <c r="V1838" s="170" t="str">
        <f>IF($AR1838="","",IF(INDEX('Required State Input – Clinic'!U$12:U$2011,$AT1838)="","",ROUND(INDEX('Required State Input – Clinic'!U$12:U$2011,$AT1838),2)))</f>
        <v/>
      </c>
      <c r="W1838" s="170" t="str">
        <f>IF($AR1838="","",IF(INDEX('Required State Input – Clinic'!V$12:V$2011,$AT1838)="",0,ROUND(INDEX('Required State Input – Clinic'!V$12:V$2011,$AT1838),2)))</f>
        <v/>
      </c>
      <c r="X1838" s="170" t="str">
        <f>IF($AR1838="","",IF(INDEX('Required State Input – Clinic'!W$12:W$2011,$AT1838)="",0,ROUND(INDEX('Required State Input – Clinic'!W$12:W$2011,$AT1838),2)))</f>
        <v/>
      </c>
      <c r="Y1838" s="170" t="str">
        <f>IF($AR1838="","",IF(INDEX('Required State Input – Clinic'!X$12:X$2011,$AT1838)="",0,ROUND(INDEX('Required State Input – Clinic'!X$12:X$2011,$AT1838),2)))</f>
        <v/>
      </c>
      <c r="Z1838" s="180" t="str">
        <f t="shared" si="281"/>
        <v/>
      </c>
      <c r="AA1838" s="179" t="str">
        <f>IF($AR1838="","",IF(INDEX('Required State Input – Clinic'!Y$12:Y$2011,$AT1838)="","",INDEX('Required State Input – Clinic'!Y$12:Y$2011,$AT1838)))</f>
        <v/>
      </c>
      <c r="AB1838" s="172" t="str">
        <f>IF($AR1838="","",IF(INDEX('Required State Input – Clinic'!Z$12:Z$2011,$AT1838)="","",ROUND(INDEX('Required State Input – Clinic'!Z$12:Z$2011,$AT1838),4)))</f>
        <v/>
      </c>
      <c r="AC1838" s="172" t="str">
        <f>IF($AR1838="","",IF(INDEX('Required State Input – Clinic'!AA$12:AA$2011,$AT1838)="","",ROUND(INDEX('Required State Input – Clinic'!AA$12:AA$2011,$AT1838),4)))</f>
        <v/>
      </c>
      <c r="AD1838" s="180" t="str">
        <f t="shared" si="282"/>
        <v/>
      </c>
      <c r="AE1838" s="194" t="str">
        <f t="shared" si="283"/>
        <v/>
      </c>
      <c r="AF1838" s="177" t="str">
        <f>IF($AR1838="","",IF(INDEX('Required State Input – Clinic'!AB$12:AB$2011,$AT1838)="","",INDEX('Required State Input – Clinic'!AB$12:AB$2011,$AT1838)))</f>
        <v/>
      </c>
      <c r="AG1838" s="172" t="str">
        <f>IF($AR1838="","",IF(INDEX('Required State Input – Clinic'!AC$12:AC$2011,$AT1838)="","",ROUND(INDEX('Required State Input – Clinic'!AC$12:AC$2011,$AT1838),4)))</f>
        <v/>
      </c>
      <c r="AH1838" s="180" t="str">
        <f t="shared" si="284"/>
        <v/>
      </c>
      <c r="AI1838" s="173" t="str">
        <f>IF($AR1838="","",IF(INDEX('Required State Input – Clinic'!AD$12:AD$2011,$AT1838)="",0,ROUND(INDEX('Required State Input – Clinic'!AD$12:AD$2011,$AT1838),2)))</f>
        <v/>
      </c>
      <c r="AJ1838" s="180" t="str">
        <f t="shared" si="285"/>
        <v/>
      </c>
      <c r="AK1838" s="194" t="str">
        <f t="shared" si="286"/>
        <v/>
      </c>
      <c r="AL1838" s="170" t="str">
        <f>IF($AR1838="","",IF(INDEX('Required State Input – Clinic'!AE$12:AE$2011,$AT1838)="",0,ROUND(INDEX('Required State Input – Clinic'!AE$12:AE$2011,$AT1838),2)))</f>
        <v/>
      </c>
      <c r="AM1838" s="180" t="str">
        <f t="shared" si="287"/>
        <v/>
      </c>
      <c r="AR1838" t="str">
        <f t="shared" si="288"/>
        <v/>
      </c>
      <c r="AS1838" t="str">
        <f t="shared" si="289"/>
        <v/>
      </c>
      <c r="AT1838" t="str">
        <f>IF(AR1838="","",MATCH(AS1838,'Required State Input – Clinic'!$AS$12:$AS$2011,FALSE))</f>
        <v/>
      </c>
    </row>
    <row r="1839" spans="1:46" x14ac:dyDescent="0.25">
      <c r="A1839" s="218" t="s">
        <v>257</v>
      </c>
      <c r="B1839" s="174" t="str">
        <f>IF($AR1839="","",IF(INDEX('Required State Input – Clinic'!B$12:B$2011,$AT1839)="","",INDEX('Required State Input – Clinic'!B$12:B$2011,$AT1839)))</f>
        <v/>
      </c>
      <c r="C1839" s="168" t="str">
        <f>IF($AR1839="","",IF(INDEX('Required State Input – Clinic'!C$12:C$2011,$AT1839)="","",INDEX('Required State Input – Clinic'!C$12:C$2011,$AT1839)))</f>
        <v/>
      </c>
      <c r="D1839" s="175" t="str">
        <f>IF($AR1839="","",IF(INDEX('Required State Input – Clinic'!D$12:D$2011,$AT1839)="","",INDEX('Required State Input – Clinic'!D$12:D$2011,$AT1839)))</f>
        <v/>
      </c>
      <c r="E1839" s="174" t="str">
        <f>IF($AR1839="","",IF(INDEX('Required State Input – Clinic'!E$12:E$2011,$AT1839)="","",INDEX('Required State Input – Clinic'!E$12:E$2011,$AT1839)))</f>
        <v/>
      </c>
      <c r="F1839" s="176" t="str">
        <f>IF($AR1839="","",IF(INDEX('Required State Input – Clinic'!F$12:F$2011,$AT1839)="","",INDEX('Required State Input – Clinic'!F$12:F$2011,$AT1839)))</f>
        <v/>
      </c>
      <c r="G1839" s="176" t="str">
        <f>IF($AR1839="","",IF(INDEX('Required State Input – Clinic'!G$12:G$2011,$AT1839)="","",INDEX('Required State Input – Clinic'!G$12:G$2011,$AT1839)))</f>
        <v/>
      </c>
      <c r="H1839" s="176" t="str">
        <f>IF($AR1839="","",IF(INDEX('Required State Input – Clinic'!H$12:H$2011,$AT1839)="","",INDEX('Required State Input – Clinic'!H$12:H$2011,$AT1839)))</f>
        <v/>
      </c>
      <c r="I1839" s="177" t="str">
        <f>IF($AR1839="","",IF(INDEX('Required State Input – Clinic'!I$12:I$2011,$AT1839)="","",INDEX('Required State Input – Clinic'!I$12:I$2011,$AT1839)))</f>
        <v/>
      </c>
      <c r="J1839" s="176" t="str">
        <f>IF($AR1839="","",IF(INDEX('Required State Input – Clinic'!J$12:J$2011,$AT1839)="","",INDEX('Required State Input – Clinic'!J$12:J$2011,$AT1839)))</f>
        <v/>
      </c>
      <c r="K1839" s="178" t="str">
        <f>IF($AR1839="","",IF(INDEX('Required State Input – Clinic'!K$12:K$2011,$AT1839)="","",INDEX('Required State Input – Clinic'!K$12:K$2011,$AT1839)))</f>
        <v/>
      </c>
      <c r="L1839" s="179" t="str">
        <f>IF($AR1839="","",IF(INDEX('Required State Input – Clinic'!L$12:L$2011,$AT1839)="","",INDEX('Required State Input – Clinic'!L$12:L$2011,$AT1839)))</f>
        <v/>
      </c>
      <c r="M1839" s="169" t="str">
        <f>IF($AR1839="","",IF(INDEX('Required State Input – Clinic'!M$12:M$2011,$AT1839)="","",INDEX('Required State Input – Clinic'!M$12:M$2011,$AT1839)))</f>
        <v/>
      </c>
      <c r="N1839" s="169" t="str">
        <f>IF($AR1839="","",IF(INDEX('Required State Input – Clinic'!N$12:N$2011,$AT1839)="","",INDEX('Required State Input – Clinic'!N$12:N$2011,$AT1839)))</f>
        <v/>
      </c>
      <c r="O1839" s="170" t="str">
        <f>IF($AR1839="","",IF(INDEX('Required State Input – Clinic'!O$12:O$2011,$AT1839)="","",ROUND(INDEX('Required State Input – Clinic'!O$12:O$2011,$AT1839),2)))</f>
        <v/>
      </c>
      <c r="P1839" s="170" t="str">
        <f>IF($AR1839="","",IF(INDEX('Required State Input – Clinic'!P$12:P$2011,$AT1839)="","",ROUND(INDEX('Required State Input – Clinic'!P$12:P$2011,$AT1839),2)))</f>
        <v/>
      </c>
      <c r="Q1839" s="170" t="str">
        <f>IF($AR1839="","",IF(INDEX('Required State Input – Clinic'!Q$12:Q$2011,$AT1839)="","",ROUND(INDEX('Required State Input – Clinic'!Q$12:Q$2011,$AT1839),2)))</f>
        <v/>
      </c>
      <c r="R1839" s="276" t="str">
        <f t="shared" si="280"/>
        <v/>
      </c>
      <c r="S1839" s="171" t="str">
        <f>IF($AR1839="","",IF(INDEX('Required State Input – Clinic'!R$12:R$2011,$AT1839)="","",INDEX('Required State Input – Clinic'!R$12:R$2011,$AT1839)))</f>
        <v/>
      </c>
      <c r="T1839" s="169" t="str">
        <f>IF($AR1839="","",IF(INDEX('Required State Input – Clinic'!S$12:S$2011,$AT1839)="","",INDEX('Required State Input – Clinic'!S$12:S$2011,$AT1839)))</f>
        <v/>
      </c>
      <c r="U1839" s="170" t="str">
        <f>IF($AR1839="","",IF(INDEX('Required State Input – Clinic'!T$12:T$2011,$AT1839)="","",ROUND(INDEX('Required State Input – Clinic'!T$12:T$2011,$AT1839),2)))</f>
        <v/>
      </c>
      <c r="V1839" s="170" t="str">
        <f>IF($AR1839="","",IF(INDEX('Required State Input – Clinic'!U$12:U$2011,$AT1839)="","",ROUND(INDEX('Required State Input – Clinic'!U$12:U$2011,$AT1839),2)))</f>
        <v/>
      </c>
      <c r="W1839" s="170" t="str">
        <f>IF($AR1839="","",IF(INDEX('Required State Input – Clinic'!V$12:V$2011,$AT1839)="",0,ROUND(INDEX('Required State Input – Clinic'!V$12:V$2011,$AT1839),2)))</f>
        <v/>
      </c>
      <c r="X1839" s="170" t="str">
        <f>IF($AR1839="","",IF(INDEX('Required State Input – Clinic'!W$12:W$2011,$AT1839)="",0,ROUND(INDEX('Required State Input – Clinic'!W$12:W$2011,$AT1839),2)))</f>
        <v/>
      </c>
      <c r="Y1839" s="170" t="str">
        <f>IF($AR1839="","",IF(INDEX('Required State Input – Clinic'!X$12:X$2011,$AT1839)="",0,ROUND(INDEX('Required State Input – Clinic'!X$12:X$2011,$AT1839),2)))</f>
        <v/>
      </c>
      <c r="Z1839" s="180" t="str">
        <f t="shared" si="281"/>
        <v/>
      </c>
      <c r="AA1839" s="179" t="str">
        <f>IF($AR1839="","",IF(INDEX('Required State Input – Clinic'!Y$12:Y$2011,$AT1839)="","",INDEX('Required State Input – Clinic'!Y$12:Y$2011,$AT1839)))</f>
        <v/>
      </c>
      <c r="AB1839" s="172" t="str">
        <f>IF($AR1839="","",IF(INDEX('Required State Input – Clinic'!Z$12:Z$2011,$AT1839)="","",ROUND(INDEX('Required State Input – Clinic'!Z$12:Z$2011,$AT1839),4)))</f>
        <v/>
      </c>
      <c r="AC1839" s="172" t="str">
        <f>IF($AR1839="","",IF(INDEX('Required State Input – Clinic'!AA$12:AA$2011,$AT1839)="","",ROUND(INDEX('Required State Input – Clinic'!AA$12:AA$2011,$AT1839),4)))</f>
        <v/>
      </c>
      <c r="AD1839" s="180" t="str">
        <f t="shared" si="282"/>
        <v/>
      </c>
      <c r="AE1839" s="194" t="str">
        <f t="shared" si="283"/>
        <v/>
      </c>
      <c r="AF1839" s="177" t="str">
        <f>IF($AR1839="","",IF(INDEX('Required State Input – Clinic'!AB$12:AB$2011,$AT1839)="","",INDEX('Required State Input – Clinic'!AB$12:AB$2011,$AT1839)))</f>
        <v/>
      </c>
      <c r="AG1839" s="172" t="str">
        <f>IF($AR1839="","",IF(INDEX('Required State Input – Clinic'!AC$12:AC$2011,$AT1839)="","",ROUND(INDEX('Required State Input – Clinic'!AC$12:AC$2011,$AT1839),4)))</f>
        <v/>
      </c>
      <c r="AH1839" s="180" t="str">
        <f t="shared" si="284"/>
        <v/>
      </c>
      <c r="AI1839" s="173" t="str">
        <f>IF($AR1839="","",IF(INDEX('Required State Input – Clinic'!AD$12:AD$2011,$AT1839)="",0,ROUND(INDEX('Required State Input – Clinic'!AD$12:AD$2011,$AT1839),2)))</f>
        <v/>
      </c>
      <c r="AJ1839" s="180" t="str">
        <f t="shared" si="285"/>
        <v/>
      </c>
      <c r="AK1839" s="194" t="str">
        <f t="shared" si="286"/>
        <v/>
      </c>
      <c r="AL1839" s="170" t="str">
        <f>IF($AR1839="","",IF(INDEX('Required State Input – Clinic'!AE$12:AE$2011,$AT1839)="",0,ROUND(INDEX('Required State Input – Clinic'!AE$12:AE$2011,$AT1839),2)))</f>
        <v/>
      </c>
      <c r="AM1839" s="180" t="str">
        <f t="shared" si="287"/>
        <v/>
      </c>
      <c r="AR1839" t="str">
        <f t="shared" si="288"/>
        <v/>
      </c>
      <c r="AS1839" t="str">
        <f t="shared" si="289"/>
        <v/>
      </c>
      <c r="AT1839" t="str">
        <f>IF(AR1839="","",MATCH(AS1839,'Required State Input – Clinic'!$AS$12:$AS$2011,FALSE))</f>
        <v/>
      </c>
    </row>
    <row r="1840" spans="1:46" x14ac:dyDescent="0.25">
      <c r="A1840" s="218" t="s">
        <v>257</v>
      </c>
      <c r="B1840" s="174" t="str">
        <f>IF($AR1840="","",IF(INDEX('Required State Input – Clinic'!B$12:B$2011,$AT1840)="","",INDEX('Required State Input – Clinic'!B$12:B$2011,$AT1840)))</f>
        <v/>
      </c>
      <c r="C1840" s="168" t="str">
        <f>IF($AR1840="","",IF(INDEX('Required State Input – Clinic'!C$12:C$2011,$AT1840)="","",INDEX('Required State Input – Clinic'!C$12:C$2011,$AT1840)))</f>
        <v/>
      </c>
      <c r="D1840" s="175" t="str">
        <f>IF($AR1840="","",IF(INDEX('Required State Input – Clinic'!D$12:D$2011,$AT1840)="","",INDEX('Required State Input – Clinic'!D$12:D$2011,$AT1840)))</f>
        <v/>
      </c>
      <c r="E1840" s="174" t="str">
        <f>IF($AR1840="","",IF(INDEX('Required State Input – Clinic'!E$12:E$2011,$AT1840)="","",INDEX('Required State Input – Clinic'!E$12:E$2011,$AT1840)))</f>
        <v/>
      </c>
      <c r="F1840" s="176" t="str">
        <f>IF($AR1840="","",IF(INDEX('Required State Input – Clinic'!F$12:F$2011,$AT1840)="","",INDEX('Required State Input – Clinic'!F$12:F$2011,$AT1840)))</f>
        <v/>
      </c>
      <c r="G1840" s="176" t="str">
        <f>IF($AR1840="","",IF(INDEX('Required State Input – Clinic'!G$12:G$2011,$AT1840)="","",INDEX('Required State Input – Clinic'!G$12:G$2011,$AT1840)))</f>
        <v/>
      </c>
      <c r="H1840" s="176" t="str">
        <f>IF($AR1840="","",IF(INDEX('Required State Input – Clinic'!H$12:H$2011,$AT1840)="","",INDEX('Required State Input – Clinic'!H$12:H$2011,$AT1840)))</f>
        <v/>
      </c>
      <c r="I1840" s="177" t="str">
        <f>IF($AR1840="","",IF(INDEX('Required State Input – Clinic'!I$12:I$2011,$AT1840)="","",INDEX('Required State Input – Clinic'!I$12:I$2011,$AT1840)))</f>
        <v/>
      </c>
      <c r="J1840" s="176" t="str">
        <f>IF($AR1840="","",IF(INDEX('Required State Input – Clinic'!J$12:J$2011,$AT1840)="","",INDEX('Required State Input – Clinic'!J$12:J$2011,$AT1840)))</f>
        <v/>
      </c>
      <c r="K1840" s="178" t="str">
        <f>IF($AR1840="","",IF(INDEX('Required State Input – Clinic'!K$12:K$2011,$AT1840)="","",INDEX('Required State Input – Clinic'!K$12:K$2011,$AT1840)))</f>
        <v/>
      </c>
      <c r="L1840" s="179" t="str">
        <f>IF($AR1840="","",IF(INDEX('Required State Input – Clinic'!L$12:L$2011,$AT1840)="","",INDEX('Required State Input – Clinic'!L$12:L$2011,$AT1840)))</f>
        <v/>
      </c>
      <c r="M1840" s="169" t="str">
        <f>IF($AR1840="","",IF(INDEX('Required State Input – Clinic'!M$12:M$2011,$AT1840)="","",INDEX('Required State Input – Clinic'!M$12:M$2011,$AT1840)))</f>
        <v/>
      </c>
      <c r="N1840" s="169" t="str">
        <f>IF($AR1840="","",IF(INDEX('Required State Input – Clinic'!N$12:N$2011,$AT1840)="","",INDEX('Required State Input – Clinic'!N$12:N$2011,$AT1840)))</f>
        <v/>
      </c>
      <c r="O1840" s="170" t="str">
        <f>IF($AR1840="","",IF(INDEX('Required State Input – Clinic'!O$12:O$2011,$AT1840)="","",ROUND(INDEX('Required State Input – Clinic'!O$12:O$2011,$AT1840),2)))</f>
        <v/>
      </c>
      <c r="P1840" s="170" t="str">
        <f>IF($AR1840="","",IF(INDEX('Required State Input – Clinic'!P$12:P$2011,$AT1840)="","",ROUND(INDEX('Required State Input – Clinic'!P$12:P$2011,$AT1840),2)))</f>
        <v/>
      </c>
      <c r="Q1840" s="170" t="str">
        <f>IF($AR1840="","",IF(INDEX('Required State Input – Clinic'!Q$12:Q$2011,$AT1840)="","",ROUND(INDEX('Required State Input – Clinic'!Q$12:Q$2011,$AT1840),2)))</f>
        <v/>
      </c>
      <c r="R1840" s="276" t="str">
        <f t="shared" si="280"/>
        <v/>
      </c>
      <c r="S1840" s="171" t="str">
        <f>IF($AR1840="","",IF(INDEX('Required State Input – Clinic'!R$12:R$2011,$AT1840)="","",INDEX('Required State Input – Clinic'!R$12:R$2011,$AT1840)))</f>
        <v/>
      </c>
      <c r="T1840" s="169" t="str">
        <f>IF($AR1840="","",IF(INDEX('Required State Input – Clinic'!S$12:S$2011,$AT1840)="","",INDEX('Required State Input – Clinic'!S$12:S$2011,$AT1840)))</f>
        <v/>
      </c>
      <c r="U1840" s="170" t="str">
        <f>IF($AR1840="","",IF(INDEX('Required State Input – Clinic'!T$12:T$2011,$AT1840)="","",ROUND(INDEX('Required State Input – Clinic'!T$12:T$2011,$AT1840),2)))</f>
        <v/>
      </c>
      <c r="V1840" s="170" t="str">
        <f>IF($AR1840="","",IF(INDEX('Required State Input – Clinic'!U$12:U$2011,$AT1840)="","",ROUND(INDEX('Required State Input – Clinic'!U$12:U$2011,$AT1840),2)))</f>
        <v/>
      </c>
      <c r="W1840" s="170" t="str">
        <f>IF($AR1840="","",IF(INDEX('Required State Input – Clinic'!V$12:V$2011,$AT1840)="",0,ROUND(INDEX('Required State Input – Clinic'!V$12:V$2011,$AT1840),2)))</f>
        <v/>
      </c>
      <c r="X1840" s="170" t="str">
        <f>IF($AR1840="","",IF(INDEX('Required State Input – Clinic'!W$12:W$2011,$AT1840)="",0,ROUND(INDEX('Required State Input – Clinic'!W$12:W$2011,$AT1840),2)))</f>
        <v/>
      </c>
      <c r="Y1840" s="170" t="str">
        <f>IF($AR1840="","",IF(INDEX('Required State Input – Clinic'!X$12:X$2011,$AT1840)="",0,ROUND(INDEX('Required State Input – Clinic'!X$12:X$2011,$AT1840),2)))</f>
        <v/>
      </c>
      <c r="Z1840" s="180" t="str">
        <f t="shared" si="281"/>
        <v/>
      </c>
      <c r="AA1840" s="179" t="str">
        <f>IF($AR1840="","",IF(INDEX('Required State Input – Clinic'!Y$12:Y$2011,$AT1840)="","",INDEX('Required State Input – Clinic'!Y$12:Y$2011,$AT1840)))</f>
        <v/>
      </c>
      <c r="AB1840" s="172" t="str">
        <f>IF($AR1840="","",IF(INDEX('Required State Input – Clinic'!Z$12:Z$2011,$AT1840)="","",ROUND(INDEX('Required State Input – Clinic'!Z$12:Z$2011,$AT1840),4)))</f>
        <v/>
      </c>
      <c r="AC1840" s="172" t="str">
        <f>IF($AR1840="","",IF(INDEX('Required State Input – Clinic'!AA$12:AA$2011,$AT1840)="","",ROUND(INDEX('Required State Input – Clinic'!AA$12:AA$2011,$AT1840),4)))</f>
        <v/>
      </c>
      <c r="AD1840" s="180" t="str">
        <f t="shared" si="282"/>
        <v/>
      </c>
      <c r="AE1840" s="194" t="str">
        <f t="shared" si="283"/>
        <v/>
      </c>
      <c r="AF1840" s="177" t="str">
        <f>IF($AR1840="","",IF(INDEX('Required State Input – Clinic'!AB$12:AB$2011,$AT1840)="","",INDEX('Required State Input – Clinic'!AB$12:AB$2011,$AT1840)))</f>
        <v/>
      </c>
      <c r="AG1840" s="172" t="str">
        <f>IF($AR1840="","",IF(INDEX('Required State Input – Clinic'!AC$12:AC$2011,$AT1840)="","",ROUND(INDEX('Required State Input – Clinic'!AC$12:AC$2011,$AT1840),4)))</f>
        <v/>
      </c>
      <c r="AH1840" s="180" t="str">
        <f t="shared" si="284"/>
        <v/>
      </c>
      <c r="AI1840" s="173" t="str">
        <f>IF($AR1840="","",IF(INDEX('Required State Input – Clinic'!AD$12:AD$2011,$AT1840)="",0,ROUND(INDEX('Required State Input – Clinic'!AD$12:AD$2011,$AT1840),2)))</f>
        <v/>
      </c>
      <c r="AJ1840" s="180" t="str">
        <f t="shared" si="285"/>
        <v/>
      </c>
      <c r="AK1840" s="194" t="str">
        <f t="shared" si="286"/>
        <v/>
      </c>
      <c r="AL1840" s="170" t="str">
        <f>IF($AR1840="","",IF(INDEX('Required State Input – Clinic'!AE$12:AE$2011,$AT1840)="",0,ROUND(INDEX('Required State Input – Clinic'!AE$12:AE$2011,$AT1840),2)))</f>
        <v/>
      </c>
      <c r="AM1840" s="180" t="str">
        <f t="shared" si="287"/>
        <v/>
      </c>
      <c r="AR1840" t="str">
        <f t="shared" si="288"/>
        <v/>
      </c>
      <c r="AS1840" t="str">
        <f t="shared" si="289"/>
        <v/>
      </c>
      <c r="AT1840" t="str">
        <f>IF(AR1840="","",MATCH(AS1840,'Required State Input – Clinic'!$AS$12:$AS$2011,FALSE))</f>
        <v/>
      </c>
    </row>
    <row r="1841" spans="1:46" x14ac:dyDescent="0.25">
      <c r="A1841" s="218" t="s">
        <v>257</v>
      </c>
      <c r="B1841" s="174" t="str">
        <f>IF($AR1841="","",IF(INDEX('Required State Input – Clinic'!B$12:B$2011,$AT1841)="","",INDEX('Required State Input – Clinic'!B$12:B$2011,$AT1841)))</f>
        <v/>
      </c>
      <c r="C1841" s="168" t="str">
        <f>IF($AR1841="","",IF(INDEX('Required State Input – Clinic'!C$12:C$2011,$AT1841)="","",INDEX('Required State Input – Clinic'!C$12:C$2011,$AT1841)))</f>
        <v/>
      </c>
      <c r="D1841" s="175" t="str">
        <f>IF($AR1841="","",IF(INDEX('Required State Input – Clinic'!D$12:D$2011,$AT1841)="","",INDEX('Required State Input – Clinic'!D$12:D$2011,$AT1841)))</f>
        <v/>
      </c>
      <c r="E1841" s="174" t="str">
        <f>IF($AR1841="","",IF(INDEX('Required State Input – Clinic'!E$12:E$2011,$AT1841)="","",INDEX('Required State Input – Clinic'!E$12:E$2011,$AT1841)))</f>
        <v/>
      </c>
      <c r="F1841" s="176" t="str">
        <f>IF($AR1841="","",IF(INDEX('Required State Input – Clinic'!F$12:F$2011,$AT1841)="","",INDEX('Required State Input – Clinic'!F$12:F$2011,$AT1841)))</f>
        <v/>
      </c>
      <c r="G1841" s="176" t="str">
        <f>IF($AR1841="","",IF(INDEX('Required State Input – Clinic'!G$12:G$2011,$AT1841)="","",INDEX('Required State Input – Clinic'!G$12:G$2011,$AT1841)))</f>
        <v/>
      </c>
      <c r="H1841" s="176" t="str">
        <f>IF($AR1841="","",IF(INDEX('Required State Input – Clinic'!H$12:H$2011,$AT1841)="","",INDEX('Required State Input – Clinic'!H$12:H$2011,$AT1841)))</f>
        <v/>
      </c>
      <c r="I1841" s="177" t="str">
        <f>IF($AR1841="","",IF(INDEX('Required State Input – Clinic'!I$12:I$2011,$AT1841)="","",INDEX('Required State Input – Clinic'!I$12:I$2011,$AT1841)))</f>
        <v/>
      </c>
      <c r="J1841" s="176" t="str">
        <f>IF($AR1841="","",IF(INDEX('Required State Input – Clinic'!J$12:J$2011,$AT1841)="","",INDEX('Required State Input – Clinic'!J$12:J$2011,$AT1841)))</f>
        <v/>
      </c>
      <c r="K1841" s="178" t="str">
        <f>IF($AR1841="","",IF(INDEX('Required State Input – Clinic'!K$12:K$2011,$AT1841)="","",INDEX('Required State Input – Clinic'!K$12:K$2011,$AT1841)))</f>
        <v/>
      </c>
      <c r="L1841" s="179" t="str">
        <f>IF($AR1841="","",IF(INDEX('Required State Input – Clinic'!L$12:L$2011,$AT1841)="","",INDEX('Required State Input – Clinic'!L$12:L$2011,$AT1841)))</f>
        <v/>
      </c>
      <c r="M1841" s="169" t="str">
        <f>IF($AR1841="","",IF(INDEX('Required State Input – Clinic'!M$12:M$2011,$AT1841)="","",INDEX('Required State Input – Clinic'!M$12:M$2011,$AT1841)))</f>
        <v/>
      </c>
      <c r="N1841" s="169" t="str">
        <f>IF($AR1841="","",IF(INDEX('Required State Input – Clinic'!N$12:N$2011,$AT1841)="","",INDEX('Required State Input – Clinic'!N$12:N$2011,$AT1841)))</f>
        <v/>
      </c>
      <c r="O1841" s="170" t="str">
        <f>IF($AR1841="","",IF(INDEX('Required State Input – Clinic'!O$12:O$2011,$AT1841)="","",ROUND(INDEX('Required State Input – Clinic'!O$12:O$2011,$AT1841),2)))</f>
        <v/>
      </c>
      <c r="P1841" s="170" t="str">
        <f>IF($AR1841="","",IF(INDEX('Required State Input – Clinic'!P$12:P$2011,$AT1841)="","",ROUND(INDEX('Required State Input – Clinic'!P$12:P$2011,$AT1841),2)))</f>
        <v/>
      </c>
      <c r="Q1841" s="170" t="str">
        <f>IF($AR1841="","",IF(INDEX('Required State Input – Clinic'!Q$12:Q$2011,$AT1841)="","",ROUND(INDEX('Required State Input – Clinic'!Q$12:Q$2011,$AT1841),2)))</f>
        <v/>
      </c>
      <c r="R1841" s="276" t="str">
        <f t="shared" si="280"/>
        <v/>
      </c>
      <c r="S1841" s="171" t="str">
        <f>IF($AR1841="","",IF(INDEX('Required State Input – Clinic'!R$12:R$2011,$AT1841)="","",INDEX('Required State Input – Clinic'!R$12:R$2011,$AT1841)))</f>
        <v/>
      </c>
      <c r="T1841" s="169" t="str">
        <f>IF($AR1841="","",IF(INDEX('Required State Input – Clinic'!S$12:S$2011,$AT1841)="","",INDEX('Required State Input – Clinic'!S$12:S$2011,$AT1841)))</f>
        <v/>
      </c>
      <c r="U1841" s="170" t="str">
        <f>IF($AR1841="","",IF(INDEX('Required State Input – Clinic'!T$12:T$2011,$AT1841)="","",ROUND(INDEX('Required State Input – Clinic'!T$12:T$2011,$AT1841),2)))</f>
        <v/>
      </c>
      <c r="V1841" s="170" t="str">
        <f>IF($AR1841="","",IF(INDEX('Required State Input – Clinic'!U$12:U$2011,$AT1841)="","",ROUND(INDEX('Required State Input – Clinic'!U$12:U$2011,$AT1841),2)))</f>
        <v/>
      </c>
      <c r="W1841" s="170" t="str">
        <f>IF($AR1841="","",IF(INDEX('Required State Input – Clinic'!V$12:V$2011,$AT1841)="",0,ROUND(INDEX('Required State Input – Clinic'!V$12:V$2011,$AT1841),2)))</f>
        <v/>
      </c>
      <c r="X1841" s="170" t="str">
        <f>IF($AR1841="","",IF(INDEX('Required State Input – Clinic'!W$12:W$2011,$AT1841)="",0,ROUND(INDEX('Required State Input – Clinic'!W$12:W$2011,$AT1841),2)))</f>
        <v/>
      </c>
      <c r="Y1841" s="170" t="str">
        <f>IF($AR1841="","",IF(INDEX('Required State Input – Clinic'!X$12:X$2011,$AT1841)="",0,ROUND(INDEX('Required State Input – Clinic'!X$12:X$2011,$AT1841),2)))</f>
        <v/>
      </c>
      <c r="Z1841" s="180" t="str">
        <f t="shared" si="281"/>
        <v/>
      </c>
      <c r="AA1841" s="179" t="str">
        <f>IF($AR1841="","",IF(INDEX('Required State Input – Clinic'!Y$12:Y$2011,$AT1841)="","",INDEX('Required State Input – Clinic'!Y$12:Y$2011,$AT1841)))</f>
        <v/>
      </c>
      <c r="AB1841" s="172" t="str">
        <f>IF($AR1841="","",IF(INDEX('Required State Input – Clinic'!Z$12:Z$2011,$AT1841)="","",ROUND(INDEX('Required State Input – Clinic'!Z$12:Z$2011,$AT1841),4)))</f>
        <v/>
      </c>
      <c r="AC1841" s="172" t="str">
        <f>IF($AR1841="","",IF(INDEX('Required State Input – Clinic'!AA$12:AA$2011,$AT1841)="","",ROUND(INDEX('Required State Input – Clinic'!AA$12:AA$2011,$AT1841),4)))</f>
        <v/>
      </c>
      <c r="AD1841" s="180" t="str">
        <f t="shared" si="282"/>
        <v/>
      </c>
      <c r="AE1841" s="194" t="str">
        <f t="shared" si="283"/>
        <v/>
      </c>
      <c r="AF1841" s="177" t="str">
        <f>IF($AR1841="","",IF(INDEX('Required State Input – Clinic'!AB$12:AB$2011,$AT1841)="","",INDEX('Required State Input – Clinic'!AB$12:AB$2011,$AT1841)))</f>
        <v/>
      </c>
      <c r="AG1841" s="172" t="str">
        <f>IF($AR1841="","",IF(INDEX('Required State Input – Clinic'!AC$12:AC$2011,$AT1841)="","",ROUND(INDEX('Required State Input – Clinic'!AC$12:AC$2011,$AT1841),4)))</f>
        <v/>
      </c>
      <c r="AH1841" s="180" t="str">
        <f t="shared" si="284"/>
        <v/>
      </c>
      <c r="AI1841" s="173" t="str">
        <f>IF($AR1841="","",IF(INDEX('Required State Input – Clinic'!AD$12:AD$2011,$AT1841)="",0,ROUND(INDEX('Required State Input – Clinic'!AD$12:AD$2011,$AT1841),2)))</f>
        <v/>
      </c>
      <c r="AJ1841" s="180" t="str">
        <f t="shared" si="285"/>
        <v/>
      </c>
      <c r="AK1841" s="194" t="str">
        <f t="shared" si="286"/>
        <v/>
      </c>
      <c r="AL1841" s="170" t="str">
        <f>IF($AR1841="","",IF(INDEX('Required State Input – Clinic'!AE$12:AE$2011,$AT1841)="",0,ROUND(INDEX('Required State Input – Clinic'!AE$12:AE$2011,$AT1841),2)))</f>
        <v/>
      </c>
      <c r="AM1841" s="180" t="str">
        <f t="shared" si="287"/>
        <v/>
      </c>
      <c r="AR1841" t="str">
        <f t="shared" si="288"/>
        <v/>
      </c>
      <c r="AS1841" t="str">
        <f t="shared" si="289"/>
        <v/>
      </c>
      <c r="AT1841" t="str">
        <f>IF(AR1841="","",MATCH(AS1841,'Required State Input – Clinic'!$AS$12:$AS$2011,FALSE))</f>
        <v/>
      </c>
    </row>
    <row r="1842" spans="1:46" x14ac:dyDescent="0.25">
      <c r="A1842" s="218" t="s">
        <v>257</v>
      </c>
      <c r="B1842" s="174" t="str">
        <f>IF($AR1842="","",IF(INDEX('Required State Input – Clinic'!B$12:B$2011,$AT1842)="","",INDEX('Required State Input – Clinic'!B$12:B$2011,$AT1842)))</f>
        <v/>
      </c>
      <c r="C1842" s="168" t="str">
        <f>IF($AR1842="","",IF(INDEX('Required State Input – Clinic'!C$12:C$2011,$AT1842)="","",INDEX('Required State Input – Clinic'!C$12:C$2011,$AT1842)))</f>
        <v/>
      </c>
      <c r="D1842" s="175" t="str">
        <f>IF($AR1842="","",IF(INDEX('Required State Input – Clinic'!D$12:D$2011,$AT1842)="","",INDEX('Required State Input – Clinic'!D$12:D$2011,$AT1842)))</f>
        <v/>
      </c>
      <c r="E1842" s="174" t="str">
        <f>IF($AR1842="","",IF(INDEX('Required State Input – Clinic'!E$12:E$2011,$AT1842)="","",INDEX('Required State Input – Clinic'!E$12:E$2011,$AT1842)))</f>
        <v/>
      </c>
      <c r="F1842" s="176" t="str">
        <f>IF($AR1842="","",IF(INDEX('Required State Input – Clinic'!F$12:F$2011,$AT1842)="","",INDEX('Required State Input – Clinic'!F$12:F$2011,$AT1842)))</f>
        <v/>
      </c>
      <c r="G1842" s="176" t="str">
        <f>IF($AR1842="","",IF(INDEX('Required State Input – Clinic'!G$12:G$2011,$AT1842)="","",INDEX('Required State Input – Clinic'!G$12:G$2011,$AT1842)))</f>
        <v/>
      </c>
      <c r="H1842" s="176" t="str">
        <f>IF($AR1842="","",IF(INDEX('Required State Input – Clinic'!H$12:H$2011,$AT1842)="","",INDEX('Required State Input – Clinic'!H$12:H$2011,$AT1842)))</f>
        <v/>
      </c>
      <c r="I1842" s="177" t="str">
        <f>IF($AR1842="","",IF(INDEX('Required State Input – Clinic'!I$12:I$2011,$AT1842)="","",INDEX('Required State Input – Clinic'!I$12:I$2011,$AT1842)))</f>
        <v/>
      </c>
      <c r="J1842" s="176" t="str">
        <f>IF($AR1842="","",IF(INDEX('Required State Input – Clinic'!J$12:J$2011,$AT1842)="","",INDEX('Required State Input – Clinic'!J$12:J$2011,$AT1842)))</f>
        <v/>
      </c>
      <c r="K1842" s="178" t="str">
        <f>IF($AR1842="","",IF(INDEX('Required State Input – Clinic'!K$12:K$2011,$AT1842)="","",INDEX('Required State Input – Clinic'!K$12:K$2011,$AT1842)))</f>
        <v/>
      </c>
      <c r="L1842" s="179" t="str">
        <f>IF($AR1842="","",IF(INDEX('Required State Input – Clinic'!L$12:L$2011,$AT1842)="","",INDEX('Required State Input – Clinic'!L$12:L$2011,$AT1842)))</f>
        <v/>
      </c>
      <c r="M1842" s="169" t="str">
        <f>IF($AR1842="","",IF(INDEX('Required State Input – Clinic'!M$12:M$2011,$AT1842)="","",INDEX('Required State Input – Clinic'!M$12:M$2011,$AT1842)))</f>
        <v/>
      </c>
      <c r="N1842" s="169" t="str">
        <f>IF($AR1842="","",IF(INDEX('Required State Input – Clinic'!N$12:N$2011,$AT1842)="","",INDEX('Required State Input – Clinic'!N$12:N$2011,$AT1842)))</f>
        <v/>
      </c>
      <c r="O1842" s="170" t="str">
        <f>IF($AR1842="","",IF(INDEX('Required State Input – Clinic'!O$12:O$2011,$AT1842)="","",ROUND(INDEX('Required State Input – Clinic'!O$12:O$2011,$AT1842),2)))</f>
        <v/>
      </c>
      <c r="P1842" s="170" t="str">
        <f>IF($AR1842="","",IF(INDEX('Required State Input – Clinic'!P$12:P$2011,$AT1842)="","",ROUND(INDEX('Required State Input – Clinic'!P$12:P$2011,$AT1842),2)))</f>
        <v/>
      </c>
      <c r="Q1842" s="170" t="str">
        <f>IF($AR1842="","",IF(INDEX('Required State Input – Clinic'!Q$12:Q$2011,$AT1842)="","",ROUND(INDEX('Required State Input – Clinic'!Q$12:Q$2011,$AT1842),2)))</f>
        <v/>
      </c>
      <c r="R1842" s="276" t="str">
        <f t="shared" si="280"/>
        <v/>
      </c>
      <c r="S1842" s="171" t="str">
        <f>IF($AR1842="","",IF(INDEX('Required State Input – Clinic'!R$12:R$2011,$AT1842)="","",INDEX('Required State Input – Clinic'!R$12:R$2011,$AT1842)))</f>
        <v/>
      </c>
      <c r="T1842" s="169" t="str">
        <f>IF($AR1842="","",IF(INDEX('Required State Input – Clinic'!S$12:S$2011,$AT1842)="","",INDEX('Required State Input – Clinic'!S$12:S$2011,$AT1842)))</f>
        <v/>
      </c>
      <c r="U1842" s="170" t="str">
        <f>IF($AR1842="","",IF(INDEX('Required State Input – Clinic'!T$12:T$2011,$AT1842)="","",ROUND(INDEX('Required State Input – Clinic'!T$12:T$2011,$AT1842),2)))</f>
        <v/>
      </c>
      <c r="V1842" s="170" t="str">
        <f>IF($AR1842="","",IF(INDEX('Required State Input – Clinic'!U$12:U$2011,$AT1842)="","",ROUND(INDEX('Required State Input – Clinic'!U$12:U$2011,$AT1842),2)))</f>
        <v/>
      </c>
      <c r="W1842" s="170" t="str">
        <f>IF($AR1842="","",IF(INDEX('Required State Input – Clinic'!V$12:V$2011,$AT1842)="",0,ROUND(INDEX('Required State Input – Clinic'!V$12:V$2011,$AT1842),2)))</f>
        <v/>
      </c>
      <c r="X1842" s="170" t="str">
        <f>IF($AR1842="","",IF(INDEX('Required State Input – Clinic'!W$12:W$2011,$AT1842)="",0,ROUND(INDEX('Required State Input – Clinic'!W$12:W$2011,$AT1842),2)))</f>
        <v/>
      </c>
      <c r="Y1842" s="170" t="str">
        <f>IF($AR1842="","",IF(INDEX('Required State Input – Clinic'!X$12:X$2011,$AT1842)="",0,ROUND(INDEX('Required State Input – Clinic'!X$12:X$2011,$AT1842),2)))</f>
        <v/>
      </c>
      <c r="Z1842" s="180" t="str">
        <f t="shared" si="281"/>
        <v/>
      </c>
      <c r="AA1842" s="179" t="str">
        <f>IF($AR1842="","",IF(INDEX('Required State Input – Clinic'!Y$12:Y$2011,$AT1842)="","",INDEX('Required State Input – Clinic'!Y$12:Y$2011,$AT1842)))</f>
        <v/>
      </c>
      <c r="AB1842" s="172" t="str">
        <f>IF($AR1842="","",IF(INDEX('Required State Input – Clinic'!Z$12:Z$2011,$AT1842)="","",ROUND(INDEX('Required State Input – Clinic'!Z$12:Z$2011,$AT1842),4)))</f>
        <v/>
      </c>
      <c r="AC1842" s="172" t="str">
        <f>IF($AR1842="","",IF(INDEX('Required State Input – Clinic'!AA$12:AA$2011,$AT1842)="","",ROUND(INDEX('Required State Input – Clinic'!AA$12:AA$2011,$AT1842),4)))</f>
        <v/>
      </c>
      <c r="AD1842" s="180" t="str">
        <f t="shared" si="282"/>
        <v/>
      </c>
      <c r="AE1842" s="194" t="str">
        <f t="shared" si="283"/>
        <v/>
      </c>
      <c r="AF1842" s="177" t="str">
        <f>IF($AR1842="","",IF(INDEX('Required State Input – Clinic'!AB$12:AB$2011,$AT1842)="","",INDEX('Required State Input – Clinic'!AB$12:AB$2011,$AT1842)))</f>
        <v/>
      </c>
      <c r="AG1842" s="172" t="str">
        <f>IF($AR1842="","",IF(INDEX('Required State Input – Clinic'!AC$12:AC$2011,$AT1842)="","",ROUND(INDEX('Required State Input – Clinic'!AC$12:AC$2011,$AT1842),4)))</f>
        <v/>
      </c>
      <c r="AH1842" s="180" t="str">
        <f t="shared" si="284"/>
        <v/>
      </c>
      <c r="AI1842" s="173" t="str">
        <f>IF($AR1842="","",IF(INDEX('Required State Input – Clinic'!AD$12:AD$2011,$AT1842)="",0,ROUND(INDEX('Required State Input – Clinic'!AD$12:AD$2011,$AT1842),2)))</f>
        <v/>
      </c>
      <c r="AJ1842" s="180" t="str">
        <f t="shared" si="285"/>
        <v/>
      </c>
      <c r="AK1842" s="194" t="str">
        <f t="shared" si="286"/>
        <v/>
      </c>
      <c r="AL1842" s="170" t="str">
        <f>IF($AR1842="","",IF(INDEX('Required State Input – Clinic'!AE$12:AE$2011,$AT1842)="",0,ROUND(INDEX('Required State Input – Clinic'!AE$12:AE$2011,$AT1842),2)))</f>
        <v/>
      </c>
      <c r="AM1842" s="180" t="str">
        <f t="shared" si="287"/>
        <v/>
      </c>
      <c r="AR1842" t="str">
        <f t="shared" si="288"/>
        <v/>
      </c>
      <c r="AS1842" t="str">
        <f t="shared" si="289"/>
        <v/>
      </c>
      <c r="AT1842" t="str">
        <f>IF(AR1842="","",MATCH(AS1842,'Required State Input – Clinic'!$AS$12:$AS$2011,FALSE))</f>
        <v/>
      </c>
    </row>
    <row r="1843" spans="1:46" x14ac:dyDescent="0.25">
      <c r="A1843" s="218" t="s">
        <v>257</v>
      </c>
      <c r="B1843" s="174" t="str">
        <f>IF($AR1843="","",IF(INDEX('Required State Input – Clinic'!B$12:B$2011,$AT1843)="","",INDEX('Required State Input – Clinic'!B$12:B$2011,$AT1843)))</f>
        <v/>
      </c>
      <c r="C1843" s="168" t="str">
        <f>IF($AR1843="","",IF(INDEX('Required State Input – Clinic'!C$12:C$2011,$AT1843)="","",INDEX('Required State Input – Clinic'!C$12:C$2011,$AT1843)))</f>
        <v/>
      </c>
      <c r="D1843" s="175" t="str">
        <f>IF($AR1843="","",IF(INDEX('Required State Input – Clinic'!D$12:D$2011,$AT1843)="","",INDEX('Required State Input – Clinic'!D$12:D$2011,$AT1843)))</f>
        <v/>
      </c>
      <c r="E1843" s="174" t="str">
        <f>IF($AR1843="","",IF(INDEX('Required State Input – Clinic'!E$12:E$2011,$AT1843)="","",INDEX('Required State Input – Clinic'!E$12:E$2011,$AT1843)))</f>
        <v/>
      </c>
      <c r="F1843" s="176" t="str">
        <f>IF($AR1843="","",IF(INDEX('Required State Input – Clinic'!F$12:F$2011,$AT1843)="","",INDEX('Required State Input – Clinic'!F$12:F$2011,$AT1843)))</f>
        <v/>
      </c>
      <c r="G1843" s="176" t="str">
        <f>IF($AR1843="","",IF(INDEX('Required State Input – Clinic'!G$12:G$2011,$AT1843)="","",INDEX('Required State Input – Clinic'!G$12:G$2011,$AT1843)))</f>
        <v/>
      </c>
      <c r="H1843" s="176" t="str">
        <f>IF($AR1843="","",IF(INDEX('Required State Input – Clinic'!H$12:H$2011,$AT1843)="","",INDEX('Required State Input – Clinic'!H$12:H$2011,$AT1843)))</f>
        <v/>
      </c>
      <c r="I1843" s="177" t="str">
        <f>IF($AR1843="","",IF(INDEX('Required State Input – Clinic'!I$12:I$2011,$AT1843)="","",INDEX('Required State Input – Clinic'!I$12:I$2011,$AT1843)))</f>
        <v/>
      </c>
      <c r="J1843" s="176" t="str">
        <f>IF($AR1843="","",IF(INDEX('Required State Input – Clinic'!J$12:J$2011,$AT1843)="","",INDEX('Required State Input – Clinic'!J$12:J$2011,$AT1843)))</f>
        <v/>
      </c>
      <c r="K1843" s="178" t="str">
        <f>IF($AR1843="","",IF(INDEX('Required State Input – Clinic'!K$12:K$2011,$AT1843)="","",INDEX('Required State Input – Clinic'!K$12:K$2011,$AT1843)))</f>
        <v/>
      </c>
      <c r="L1843" s="179" t="str">
        <f>IF($AR1843="","",IF(INDEX('Required State Input – Clinic'!L$12:L$2011,$AT1843)="","",INDEX('Required State Input – Clinic'!L$12:L$2011,$AT1843)))</f>
        <v/>
      </c>
      <c r="M1843" s="169" t="str">
        <f>IF($AR1843="","",IF(INDEX('Required State Input – Clinic'!M$12:M$2011,$AT1843)="","",INDEX('Required State Input – Clinic'!M$12:M$2011,$AT1843)))</f>
        <v/>
      </c>
      <c r="N1843" s="169" t="str">
        <f>IF($AR1843="","",IF(INDEX('Required State Input – Clinic'!N$12:N$2011,$AT1843)="","",INDEX('Required State Input – Clinic'!N$12:N$2011,$AT1843)))</f>
        <v/>
      </c>
      <c r="O1843" s="170" t="str">
        <f>IF($AR1843="","",IF(INDEX('Required State Input – Clinic'!O$12:O$2011,$AT1843)="","",ROUND(INDEX('Required State Input – Clinic'!O$12:O$2011,$AT1843),2)))</f>
        <v/>
      </c>
      <c r="P1843" s="170" t="str">
        <f>IF($AR1843="","",IF(INDEX('Required State Input – Clinic'!P$12:P$2011,$AT1843)="","",ROUND(INDEX('Required State Input – Clinic'!P$12:P$2011,$AT1843),2)))</f>
        <v/>
      </c>
      <c r="Q1843" s="170" t="str">
        <f>IF($AR1843="","",IF(INDEX('Required State Input – Clinic'!Q$12:Q$2011,$AT1843)="","",ROUND(INDEX('Required State Input – Clinic'!Q$12:Q$2011,$AT1843),2)))</f>
        <v/>
      </c>
      <c r="R1843" s="276" t="str">
        <f t="shared" si="280"/>
        <v/>
      </c>
      <c r="S1843" s="171" t="str">
        <f>IF($AR1843="","",IF(INDEX('Required State Input – Clinic'!R$12:R$2011,$AT1843)="","",INDEX('Required State Input – Clinic'!R$12:R$2011,$AT1843)))</f>
        <v/>
      </c>
      <c r="T1843" s="169" t="str">
        <f>IF($AR1843="","",IF(INDEX('Required State Input – Clinic'!S$12:S$2011,$AT1843)="","",INDEX('Required State Input – Clinic'!S$12:S$2011,$AT1843)))</f>
        <v/>
      </c>
      <c r="U1843" s="170" t="str">
        <f>IF($AR1843="","",IF(INDEX('Required State Input – Clinic'!T$12:T$2011,$AT1843)="","",ROUND(INDEX('Required State Input – Clinic'!T$12:T$2011,$AT1843),2)))</f>
        <v/>
      </c>
      <c r="V1843" s="170" t="str">
        <f>IF($AR1843="","",IF(INDEX('Required State Input – Clinic'!U$12:U$2011,$AT1843)="","",ROUND(INDEX('Required State Input – Clinic'!U$12:U$2011,$AT1843),2)))</f>
        <v/>
      </c>
      <c r="W1843" s="170" t="str">
        <f>IF($AR1843="","",IF(INDEX('Required State Input – Clinic'!V$12:V$2011,$AT1843)="",0,ROUND(INDEX('Required State Input – Clinic'!V$12:V$2011,$AT1843),2)))</f>
        <v/>
      </c>
      <c r="X1843" s="170" t="str">
        <f>IF($AR1843="","",IF(INDEX('Required State Input – Clinic'!W$12:W$2011,$AT1843)="",0,ROUND(INDEX('Required State Input – Clinic'!W$12:W$2011,$AT1843),2)))</f>
        <v/>
      </c>
      <c r="Y1843" s="170" t="str">
        <f>IF($AR1843="","",IF(INDEX('Required State Input – Clinic'!X$12:X$2011,$AT1843)="",0,ROUND(INDEX('Required State Input – Clinic'!X$12:X$2011,$AT1843),2)))</f>
        <v/>
      </c>
      <c r="Z1843" s="180" t="str">
        <f t="shared" si="281"/>
        <v/>
      </c>
      <c r="AA1843" s="179" t="str">
        <f>IF($AR1843="","",IF(INDEX('Required State Input – Clinic'!Y$12:Y$2011,$AT1843)="","",INDEX('Required State Input – Clinic'!Y$12:Y$2011,$AT1843)))</f>
        <v/>
      </c>
      <c r="AB1843" s="172" t="str">
        <f>IF($AR1843="","",IF(INDEX('Required State Input – Clinic'!Z$12:Z$2011,$AT1843)="","",ROUND(INDEX('Required State Input – Clinic'!Z$12:Z$2011,$AT1843),4)))</f>
        <v/>
      </c>
      <c r="AC1843" s="172" t="str">
        <f>IF($AR1843="","",IF(INDEX('Required State Input – Clinic'!AA$12:AA$2011,$AT1843)="","",ROUND(INDEX('Required State Input – Clinic'!AA$12:AA$2011,$AT1843),4)))</f>
        <v/>
      </c>
      <c r="AD1843" s="180" t="str">
        <f t="shared" si="282"/>
        <v/>
      </c>
      <c r="AE1843" s="194" t="str">
        <f t="shared" si="283"/>
        <v/>
      </c>
      <c r="AF1843" s="177" t="str">
        <f>IF($AR1843="","",IF(INDEX('Required State Input – Clinic'!AB$12:AB$2011,$AT1843)="","",INDEX('Required State Input – Clinic'!AB$12:AB$2011,$AT1843)))</f>
        <v/>
      </c>
      <c r="AG1843" s="172" t="str">
        <f>IF($AR1843="","",IF(INDEX('Required State Input – Clinic'!AC$12:AC$2011,$AT1843)="","",ROUND(INDEX('Required State Input – Clinic'!AC$12:AC$2011,$AT1843),4)))</f>
        <v/>
      </c>
      <c r="AH1843" s="180" t="str">
        <f t="shared" si="284"/>
        <v/>
      </c>
      <c r="AI1843" s="173" t="str">
        <f>IF($AR1843="","",IF(INDEX('Required State Input – Clinic'!AD$12:AD$2011,$AT1843)="",0,ROUND(INDEX('Required State Input – Clinic'!AD$12:AD$2011,$AT1843),2)))</f>
        <v/>
      </c>
      <c r="AJ1843" s="180" t="str">
        <f t="shared" si="285"/>
        <v/>
      </c>
      <c r="AK1843" s="194" t="str">
        <f t="shared" si="286"/>
        <v/>
      </c>
      <c r="AL1843" s="170" t="str">
        <f>IF($AR1843="","",IF(INDEX('Required State Input – Clinic'!AE$12:AE$2011,$AT1843)="",0,ROUND(INDEX('Required State Input – Clinic'!AE$12:AE$2011,$AT1843),2)))</f>
        <v/>
      </c>
      <c r="AM1843" s="180" t="str">
        <f t="shared" si="287"/>
        <v/>
      </c>
      <c r="AR1843" t="str">
        <f t="shared" si="288"/>
        <v/>
      </c>
      <c r="AS1843" t="str">
        <f t="shared" si="289"/>
        <v/>
      </c>
      <c r="AT1843" t="str">
        <f>IF(AR1843="","",MATCH(AS1843,'Required State Input – Clinic'!$AS$12:$AS$2011,FALSE))</f>
        <v/>
      </c>
    </row>
    <row r="1844" spans="1:46" x14ac:dyDescent="0.25">
      <c r="A1844" s="218" t="s">
        <v>257</v>
      </c>
      <c r="B1844" s="174" t="str">
        <f>IF($AR1844="","",IF(INDEX('Required State Input – Clinic'!B$12:B$2011,$AT1844)="","",INDEX('Required State Input – Clinic'!B$12:B$2011,$AT1844)))</f>
        <v/>
      </c>
      <c r="C1844" s="168" t="str">
        <f>IF($AR1844="","",IF(INDEX('Required State Input – Clinic'!C$12:C$2011,$AT1844)="","",INDEX('Required State Input – Clinic'!C$12:C$2011,$AT1844)))</f>
        <v/>
      </c>
      <c r="D1844" s="175" t="str">
        <f>IF($AR1844="","",IF(INDEX('Required State Input – Clinic'!D$12:D$2011,$AT1844)="","",INDEX('Required State Input – Clinic'!D$12:D$2011,$AT1844)))</f>
        <v/>
      </c>
      <c r="E1844" s="174" t="str">
        <f>IF($AR1844="","",IF(INDEX('Required State Input – Clinic'!E$12:E$2011,$AT1844)="","",INDEX('Required State Input – Clinic'!E$12:E$2011,$AT1844)))</f>
        <v/>
      </c>
      <c r="F1844" s="176" t="str">
        <f>IF($AR1844="","",IF(INDEX('Required State Input – Clinic'!F$12:F$2011,$AT1844)="","",INDEX('Required State Input – Clinic'!F$12:F$2011,$AT1844)))</f>
        <v/>
      </c>
      <c r="G1844" s="176" t="str">
        <f>IF($AR1844="","",IF(INDEX('Required State Input – Clinic'!G$12:G$2011,$AT1844)="","",INDEX('Required State Input – Clinic'!G$12:G$2011,$AT1844)))</f>
        <v/>
      </c>
      <c r="H1844" s="176" t="str">
        <f>IF($AR1844="","",IF(INDEX('Required State Input – Clinic'!H$12:H$2011,$AT1844)="","",INDEX('Required State Input – Clinic'!H$12:H$2011,$AT1844)))</f>
        <v/>
      </c>
      <c r="I1844" s="177" t="str">
        <f>IF($AR1844="","",IF(INDEX('Required State Input – Clinic'!I$12:I$2011,$AT1844)="","",INDEX('Required State Input – Clinic'!I$12:I$2011,$AT1844)))</f>
        <v/>
      </c>
      <c r="J1844" s="176" t="str">
        <f>IF($AR1844="","",IF(INDEX('Required State Input – Clinic'!J$12:J$2011,$AT1844)="","",INDEX('Required State Input – Clinic'!J$12:J$2011,$AT1844)))</f>
        <v/>
      </c>
      <c r="K1844" s="178" t="str">
        <f>IF($AR1844="","",IF(INDEX('Required State Input – Clinic'!K$12:K$2011,$AT1844)="","",INDEX('Required State Input – Clinic'!K$12:K$2011,$AT1844)))</f>
        <v/>
      </c>
      <c r="L1844" s="179" t="str">
        <f>IF($AR1844="","",IF(INDEX('Required State Input – Clinic'!L$12:L$2011,$AT1844)="","",INDEX('Required State Input – Clinic'!L$12:L$2011,$AT1844)))</f>
        <v/>
      </c>
      <c r="M1844" s="169" t="str">
        <f>IF($AR1844="","",IF(INDEX('Required State Input – Clinic'!M$12:M$2011,$AT1844)="","",INDEX('Required State Input – Clinic'!M$12:M$2011,$AT1844)))</f>
        <v/>
      </c>
      <c r="N1844" s="169" t="str">
        <f>IF($AR1844="","",IF(INDEX('Required State Input – Clinic'!N$12:N$2011,$AT1844)="","",INDEX('Required State Input – Clinic'!N$12:N$2011,$AT1844)))</f>
        <v/>
      </c>
      <c r="O1844" s="170" t="str">
        <f>IF($AR1844="","",IF(INDEX('Required State Input – Clinic'!O$12:O$2011,$AT1844)="","",ROUND(INDEX('Required State Input – Clinic'!O$12:O$2011,$AT1844),2)))</f>
        <v/>
      </c>
      <c r="P1844" s="170" t="str">
        <f>IF($AR1844="","",IF(INDEX('Required State Input – Clinic'!P$12:P$2011,$AT1844)="","",ROUND(INDEX('Required State Input – Clinic'!P$12:P$2011,$AT1844),2)))</f>
        <v/>
      </c>
      <c r="Q1844" s="170" t="str">
        <f>IF($AR1844="","",IF(INDEX('Required State Input – Clinic'!Q$12:Q$2011,$AT1844)="","",ROUND(INDEX('Required State Input – Clinic'!Q$12:Q$2011,$AT1844),2)))</f>
        <v/>
      </c>
      <c r="R1844" s="276" t="str">
        <f t="shared" si="280"/>
        <v/>
      </c>
      <c r="S1844" s="171" t="str">
        <f>IF($AR1844="","",IF(INDEX('Required State Input – Clinic'!R$12:R$2011,$AT1844)="","",INDEX('Required State Input – Clinic'!R$12:R$2011,$AT1844)))</f>
        <v/>
      </c>
      <c r="T1844" s="169" t="str">
        <f>IF($AR1844="","",IF(INDEX('Required State Input – Clinic'!S$12:S$2011,$AT1844)="","",INDEX('Required State Input – Clinic'!S$12:S$2011,$AT1844)))</f>
        <v/>
      </c>
      <c r="U1844" s="170" t="str">
        <f>IF($AR1844="","",IF(INDEX('Required State Input – Clinic'!T$12:T$2011,$AT1844)="","",ROUND(INDEX('Required State Input – Clinic'!T$12:T$2011,$AT1844),2)))</f>
        <v/>
      </c>
      <c r="V1844" s="170" t="str">
        <f>IF($AR1844="","",IF(INDEX('Required State Input – Clinic'!U$12:U$2011,$AT1844)="","",ROUND(INDEX('Required State Input – Clinic'!U$12:U$2011,$AT1844),2)))</f>
        <v/>
      </c>
      <c r="W1844" s="170" t="str">
        <f>IF($AR1844="","",IF(INDEX('Required State Input – Clinic'!V$12:V$2011,$AT1844)="",0,ROUND(INDEX('Required State Input – Clinic'!V$12:V$2011,$AT1844),2)))</f>
        <v/>
      </c>
      <c r="X1844" s="170" t="str">
        <f>IF($AR1844="","",IF(INDEX('Required State Input – Clinic'!W$12:W$2011,$AT1844)="",0,ROUND(INDEX('Required State Input – Clinic'!W$12:W$2011,$AT1844),2)))</f>
        <v/>
      </c>
      <c r="Y1844" s="170" t="str">
        <f>IF($AR1844="","",IF(INDEX('Required State Input – Clinic'!X$12:X$2011,$AT1844)="",0,ROUND(INDEX('Required State Input – Clinic'!X$12:X$2011,$AT1844),2)))</f>
        <v/>
      </c>
      <c r="Z1844" s="180" t="str">
        <f t="shared" si="281"/>
        <v/>
      </c>
      <c r="AA1844" s="179" t="str">
        <f>IF($AR1844="","",IF(INDEX('Required State Input – Clinic'!Y$12:Y$2011,$AT1844)="","",INDEX('Required State Input – Clinic'!Y$12:Y$2011,$AT1844)))</f>
        <v/>
      </c>
      <c r="AB1844" s="172" t="str">
        <f>IF($AR1844="","",IF(INDEX('Required State Input – Clinic'!Z$12:Z$2011,$AT1844)="","",ROUND(INDEX('Required State Input – Clinic'!Z$12:Z$2011,$AT1844),4)))</f>
        <v/>
      </c>
      <c r="AC1844" s="172" t="str">
        <f>IF($AR1844="","",IF(INDEX('Required State Input – Clinic'!AA$12:AA$2011,$AT1844)="","",ROUND(INDEX('Required State Input – Clinic'!AA$12:AA$2011,$AT1844),4)))</f>
        <v/>
      </c>
      <c r="AD1844" s="180" t="str">
        <f t="shared" si="282"/>
        <v/>
      </c>
      <c r="AE1844" s="194" t="str">
        <f t="shared" si="283"/>
        <v/>
      </c>
      <c r="AF1844" s="177" t="str">
        <f>IF($AR1844="","",IF(INDEX('Required State Input – Clinic'!AB$12:AB$2011,$AT1844)="","",INDEX('Required State Input – Clinic'!AB$12:AB$2011,$AT1844)))</f>
        <v/>
      </c>
      <c r="AG1844" s="172" t="str">
        <f>IF($AR1844="","",IF(INDEX('Required State Input – Clinic'!AC$12:AC$2011,$AT1844)="","",ROUND(INDEX('Required State Input – Clinic'!AC$12:AC$2011,$AT1844),4)))</f>
        <v/>
      </c>
      <c r="AH1844" s="180" t="str">
        <f t="shared" si="284"/>
        <v/>
      </c>
      <c r="AI1844" s="173" t="str">
        <f>IF($AR1844="","",IF(INDEX('Required State Input – Clinic'!AD$12:AD$2011,$AT1844)="",0,ROUND(INDEX('Required State Input – Clinic'!AD$12:AD$2011,$AT1844),2)))</f>
        <v/>
      </c>
      <c r="AJ1844" s="180" t="str">
        <f t="shared" si="285"/>
        <v/>
      </c>
      <c r="AK1844" s="194" t="str">
        <f t="shared" si="286"/>
        <v/>
      </c>
      <c r="AL1844" s="170" t="str">
        <f>IF($AR1844="","",IF(INDEX('Required State Input – Clinic'!AE$12:AE$2011,$AT1844)="",0,ROUND(INDEX('Required State Input – Clinic'!AE$12:AE$2011,$AT1844),2)))</f>
        <v/>
      </c>
      <c r="AM1844" s="180" t="str">
        <f t="shared" si="287"/>
        <v/>
      </c>
      <c r="AR1844" t="str">
        <f t="shared" si="288"/>
        <v/>
      </c>
      <c r="AS1844" t="str">
        <f t="shared" si="289"/>
        <v/>
      </c>
      <c r="AT1844" t="str">
        <f>IF(AR1844="","",MATCH(AS1844,'Required State Input – Clinic'!$AS$12:$AS$2011,FALSE))</f>
        <v/>
      </c>
    </row>
    <row r="1845" spans="1:46" x14ac:dyDescent="0.25">
      <c r="A1845" s="218" t="s">
        <v>257</v>
      </c>
      <c r="B1845" s="174" t="str">
        <f>IF($AR1845="","",IF(INDEX('Required State Input – Clinic'!B$12:B$2011,$AT1845)="","",INDEX('Required State Input – Clinic'!B$12:B$2011,$AT1845)))</f>
        <v/>
      </c>
      <c r="C1845" s="168" t="str">
        <f>IF($AR1845="","",IF(INDEX('Required State Input – Clinic'!C$12:C$2011,$AT1845)="","",INDEX('Required State Input – Clinic'!C$12:C$2011,$AT1845)))</f>
        <v/>
      </c>
      <c r="D1845" s="175" t="str">
        <f>IF($AR1845="","",IF(INDEX('Required State Input – Clinic'!D$12:D$2011,$AT1845)="","",INDEX('Required State Input – Clinic'!D$12:D$2011,$AT1845)))</f>
        <v/>
      </c>
      <c r="E1845" s="174" t="str">
        <f>IF($AR1845="","",IF(INDEX('Required State Input – Clinic'!E$12:E$2011,$AT1845)="","",INDEX('Required State Input – Clinic'!E$12:E$2011,$AT1845)))</f>
        <v/>
      </c>
      <c r="F1845" s="176" t="str">
        <f>IF($AR1845="","",IF(INDEX('Required State Input – Clinic'!F$12:F$2011,$AT1845)="","",INDEX('Required State Input – Clinic'!F$12:F$2011,$AT1845)))</f>
        <v/>
      </c>
      <c r="G1845" s="176" t="str">
        <f>IF($AR1845="","",IF(INDEX('Required State Input – Clinic'!G$12:G$2011,$AT1845)="","",INDEX('Required State Input – Clinic'!G$12:G$2011,$AT1845)))</f>
        <v/>
      </c>
      <c r="H1845" s="176" t="str">
        <f>IF($AR1845="","",IF(INDEX('Required State Input – Clinic'!H$12:H$2011,$AT1845)="","",INDEX('Required State Input – Clinic'!H$12:H$2011,$AT1845)))</f>
        <v/>
      </c>
      <c r="I1845" s="177" t="str">
        <f>IF($AR1845="","",IF(INDEX('Required State Input – Clinic'!I$12:I$2011,$AT1845)="","",INDEX('Required State Input – Clinic'!I$12:I$2011,$AT1845)))</f>
        <v/>
      </c>
      <c r="J1845" s="176" t="str">
        <f>IF($AR1845="","",IF(INDEX('Required State Input – Clinic'!J$12:J$2011,$AT1845)="","",INDEX('Required State Input – Clinic'!J$12:J$2011,$AT1845)))</f>
        <v/>
      </c>
      <c r="K1845" s="178" t="str">
        <f>IF($AR1845="","",IF(INDEX('Required State Input – Clinic'!K$12:K$2011,$AT1845)="","",INDEX('Required State Input – Clinic'!K$12:K$2011,$AT1845)))</f>
        <v/>
      </c>
      <c r="L1845" s="179" t="str">
        <f>IF($AR1845="","",IF(INDEX('Required State Input – Clinic'!L$12:L$2011,$AT1845)="","",INDEX('Required State Input – Clinic'!L$12:L$2011,$AT1845)))</f>
        <v/>
      </c>
      <c r="M1845" s="169" t="str">
        <f>IF($AR1845="","",IF(INDEX('Required State Input – Clinic'!M$12:M$2011,$AT1845)="","",INDEX('Required State Input – Clinic'!M$12:M$2011,$AT1845)))</f>
        <v/>
      </c>
      <c r="N1845" s="169" t="str">
        <f>IF($AR1845="","",IF(INDEX('Required State Input – Clinic'!N$12:N$2011,$AT1845)="","",INDEX('Required State Input – Clinic'!N$12:N$2011,$AT1845)))</f>
        <v/>
      </c>
      <c r="O1845" s="170" t="str">
        <f>IF($AR1845="","",IF(INDEX('Required State Input – Clinic'!O$12:O$2011,$AT1845)="","",ROUND(INDEX('Required State Input – Clinic'!O$12:O$2011,$AT1845),2)))</f>
        <v/>
      </c>
      <c r="P1845" s="170" t="str">
        <f>IF($AR1845="","",IF(INDEX('Required State Input – Clinic'!P$12:P$2011,$AT1845)="","",ROUND(INDEX('Required State Input – Clinic'!P$12:P$2011,$AT1845),2)))</f>
        <v/>
      </c>
      <c r="Q1845" s="170" t="str">
        <f>IF($AR1845="","",IF(INDEX('Required State Input – Clinic'!Q$12:Q$2011,$AT1845)="","",ROUND(INDEX('Required State Input – Clinic'!Q$12:Q$2011,$AT1845),2)))</f>
        <v/>
      </c>
      <c r="R1845" s="276" t="str">
        <f t="shared" si="280"/>
        <v/>
      </c>
      <c r="S1845" s="171" t="str">
        <f>IF($AR1845="","",IF(INDEX('Required State Input – Clinic'!R$12:R$2011,$AT1845)="","",INDEX('Required State Input – Clinic'!R$12:R$2011,$AT1845)))</f>
        <v/>
      </c>
      <c r="T1845" s="169" t="str">
        <f>IF($AR1845="","",IF(INDEX('Required State Input – Clinic'!S$12:S$2011,$AT1845)="","",INDEX('Required State Input – Clinic'!S$12:S$2011,$AT1845)))</f>
        <v/>
      </c>
      <c r="U1845" s="170" t="str">
        <f>IF($AR1845="","",IF(INDEX('Required State Input – Clinic'!T$12:T$2011,$AT1845)="","",ROUND(INDEX('Required State Input – Clinic'!T$12:T$2011,$AT1845),2)))</f>
        <v/>
      </c>
      <c r="V1845" s="170" t="str">
        <f>IF($AR1845="","",IF(INDEX('Required State Input – Clinic'!U$12:U$2011,$AT1845)="","",ROUND(INDEX('Required State Input – Clinic'!U$12:U$2011,$AT1845),2)))</f>
        <v/>
      </c>
      <c r="W1845" s="170" t="str">
        <f>IF($AR1845="","",IF(INDEX('Required State Input – Clinic'!V$12:V$2011,$AT1845)="",0,ROUND(INDEX('Required State Input – Clinic'!V$12:V$2011,$AT1845),2)))</f>
        <v/>
      </c>
      <c r="X1845" s="170" t="str">
        <f>IF($AR1845="","",IF(INDEX('Required State Input – Clinic'!W$12:W$2011,$AT1845)="",0,ROUND(INDEX('Required State Input – Clinic'!W$12:W$2011,$AT1845),2)))</f>
        <v/>
      </c>
      <c r="Y1845" s="170" t="str">
        <f>IF($AR1845="","",IF(INDEX('Required State Input – Clinic'!X$12:X$2011,$AT1845)="",0,ROUND(INDEX('Required State Input – Clinic'!X$12:X$2011,$AT1845),2)))</f>
        <v/>
      </c>
      <c r="Z1845" s="180" t="str">
        <f t="shared" si="281"/>
        <v/>
      </c>
      <c r="AA1845" s="179" t="str">
        <f>IF($AR1845="","",IF(INDEX('Required State Input – Clinic'!Y$12:Y$2011,$AT1845)="","",INDEX('Required State Input – Clinic'!Y$12:Y$2011,$AT1845)))</f>
        <v/>
      </c>
      <c r="AB1845" s="172" t="str">
        <f>IF($AR1845="","",IF(INDEX('Required State Input – Clinic'!Z$12:Z$2011,$AT1845)="","",ROUND(INDEX('Required State Input – Clinic'!Z$12:Z$2011,$AT1845),4)))</f>
        <v/>
      </c>
      <c r="AC1845" s="172" t="str">
        <f>IF($AR1845="","",IF(INDEX('Required State Input – Clinic'!AA$12:AA$2011,$AT1845)="","",ROUND(INDEX('Required State Input – Clinic'!AA$12:AA$2011,$AT1845),4)))</f>
        <v/>
      </c>
      <c r="AD1845" s="180" t="str">
        <f t="shared" si="282"/>
        <v/>
      </c>
      <c r="AE1845" s="194" t="str">
        <f t="shared" si="283"/>
        <v/>
      </c>
      <c r="AF1845" s="177" t="str">
        <f>IF($AR1845="","",IF(INDEX('Required State Input – Clinic'!AB$12:AB$2011,$AT1845)="","",INDEX('Required State Input – Clinic'!AB$12:AB$2011,$AT1845)))</f>
        <v/>
      </c>
      <c r="AG1845" s="172" t="str">
        <f>IF($AR1845="","",IF(INDEX('Required State Input – Clinic'!AC$12:AC$2011,$AT1845)="","",ROUND(INDEX('Required State Input – Clinic'!AC$12:AC$2011,$AT1845),4)))</f>
        <v/>
      </c>
      <c r="AH1845" s="180" t="str">
        <f t="shared" si="284"/>
        <v/>
      </c>
      <c r="AI1845" s="173" t="str">
        <f>IF($AR1845="","",IF(INDEX('Required State Input – Clinic'!AD$12:AD$2011,$AT1845)="",0,ROUND(INDEX('Required State Input – Clinic'!AD$12:AD$2011,$AT1845),2)))</f>
        <v/>
      </c>
      <c r="AJ1845" s="180" t="str">
        <f t="shared" si="285"/>
        <v/>
      </c>
      <c r="AK1845" s="194" t="str">
        <f t="shared" si="286"/>
        <v/>
      </c>
      <c r="AL1845" s="170" t="str">
        <f>IF($AR1845="","",IF(INDEX('Required State Input – Clinic'!AE$12:AE$2011,$AT1845)="",0,ROUND(INDEX('Required State Input – Clinic'!AE$12:AE$2011,$AT1845),2)))</f>
        <v/>
      </c>
      <c r="AM1845" s="180" t="str">
        <f t="shared" si="287"/>
        <v/>
      </c>
      <c r="AR1845" t="str">
        <f t="shared" si="288"/>
        <v/>
      </c>
      <c r="AS1845" t="str">
        <f t="shared" si="289"/>
        <v/>
      </c>
      <c r="AT1845" t="str">
        <f>IF(AR1845="","",MATCH(AS1845,'Required State Input – Clinic'!$AS$12:$AS$2011,FALSE))</f>
        <v/>
      </c>
    </row>
    <row r="1846" spans="1:46" x14ac:dyDescent="0.25">
      <c r="A1846" s="218" t="s">
        <v>257</v>
      </c>
      <c r="B1846" s="174" t="str">
        <f>IF($AR1846="","",IF(INDEX('Required State Input – Clinic'!B$12:B$2011,$AT1846)="","",INDEX('Required State Input – Clinic'!B$12:B$2011,$AT1846)))</f>
        <v/>
      </c>
      <c r="C1846" s="168" t="str">
        <f>IF($AR1846="","",IF(INDEX('Required State Input – Clinic'!C$12:C$2011,$AT1846)="","",INDEX('Required State Input – Clinic'!C$12:C$2011,$AT1846)))</f>
        <v/>
      </c>
      <c r="D1846" s="175" t="str">
        <f>IF($AR1846="","",IF(INDEX('Required State Input – Clinic'!D$12:D$2011,$AT1846)="","",INDEX('Required State Input – Clinic'!D$12:D$2011,$AT1846)))</f>
        <v/>
      </c>
      <c r="E1846" s="174" t="str">
        <f>IF($AR1846="","",IF(INDEX('Required State Input – Clinic'!E$12:E$2011,$AT1846)="","",INDEX('Required State Input – Clinic'!E$12:E$2011,$AT1846)))</f>
        <v/>
      </c>
      <c r="F1846" s="176" t="str">
        <f>IF($AR1846="","",IF(INDEX('Required State Input – Clinic'!F$12:F$2011,$AT1846)="","",INDEX('Required State Input – Clinic'!F$12:F$2011,$AT1846)))</f>
        <v/>
      </c>
      <c r="G1846" s="176" t="str">
        <f>IF($AR1846="","",IF(INDEX('Required State Input – Clinic'!G$12:G$2011,$AT1846)="","",INDEX('Required State Input – Clinic'!G$12:G$2011,$AT1846)))</f>
        <v/>
      </c>
      <c r="H1846" s="176" t="str">
        <f>IF($AR1846="","",IF(INDEX('Required State Input – Clinic'!H$12:H$2011,$AT1846)="","",INDEX('Required State Input – Clinic'!H$12:H$2011,$AT1846)))</f>
        <v/>
      </c>
      <c r="I1846" s="177" t="str">
        <f>IF($AR1846="","",IF(INDEX('Required State Input – Clinic'!I$12:I$2011,$AT1846)="","",INDEX('Required State Input – Clinic'!I$12:I$2011,$AT1846)))</f>
        <v/>
      </c>
      <c r="J1846" s="176" t="str">
        <f>IF($AR1846="","",IF(INDEX('Required State Input – Clinic'!J$12:J$2011,$AT1846)="","",INDEX('Required State Input – Clinic'!J$12:J$2011,$AT1846)))</f>
        <v/>
      </c>
      <c r="K1846" s="178" t="str">
        <f>IF($AR1846="","",IF(INDEX('Required State Input – Clinic'!K$12:K$2011,$AT1846)="","",INDEX('Required State Input – Clinic'!K$12:K$2011,$AT1846)))</f>
        <v/>
      </c>
      <c r="L1846" s="179" t="str">
        <f>IF($AR1846="","",IF(INDEX('Required State Input – Clinic'!L$12:L$2011,$AT1846)="","",INDEX('Required State Input – Clinic'!L$12:L$2011,$AT1846)))</f>
        <v/>
      </c>
      <c r="M1846" s="169" t="str">
        <f>IF($AR1846="","",IF(INDEX('Required State Input – Clinic'!M$12:M$2011,$AT1846)="","",INDEX('Required State Input – Clinic'!M$12:M$2011,$AT1846)))</f>
        <v/>
      </c>
      <c r="N1846" s="169" t="str">
        <f>IF($AR1846="","",IF(INDEX('Required State Input – Clinic'!N$12:N$2011,$AT1846)="","",INDEX('Required State Input – Clinic'!N$12:N$2011,$AT1846)))</f>
        <v/>
      </c>
      <c r="O1846" s="170" t="str">
        <f>IF($AR1846="","",IF(INDEX('Required State Input – Clinic'!O$12:O$2011,$AT1846)="","",ROUND(INDEX('Required State Input – Clinic'!O$12:O$2011,$AT1846),2)))</f>
        <v/>
      </c>
      <c r="P1846" s="170" t="str">
        <f>IF($AR1846="","",IF(INDEX('Required State Input – Clinic'!P$12:P$2011,$AT1846)="","",ROUND(INDEX('Required State Input – Clinic'!P$12:P$2011,$AT1846),2)))</f>
        <v/>
      </c>
      <c r="Q1846" s="170" t="str">
        <f>IF($AR1846="","",IF(INDEX('Required State Input – Clinic'!Q$12:Q$2011,$AT1846)="","",ROUND(INDEX('Required State Input – Clinic'!Q$12:Q$2011,$AT1846),2)))</f>
        <v/>
      </c>
      <c r="R1846" s="276" t="str">
        <f t="shared" si="280"/>
        <v/>
      </c>
      <c r="S1846" s="171" t="str">
        <f>IF($AR1846="","",IF(INDEX('Required State Input – Clinic'!R$12:R$2011,$AT1846)="","",INDEX('Required State Input – Clinic'!R$12:R$2011,$AT1846)))</f>
        <v/>
      </c>
      <c r="T1846" s="169" t="str">
        <f>IF($AR1846="","",IF(INDEX('Required State Input – Clinic'!S$12:S$2011,$AT1846)="","",INDEX('Required State Input – Clinic'!S$12:S$2011,$AT1846)))</f>
        <v/>
      </c>
      <c r="U1846" s="170" t="str">
        <f>IF($AR1846="","",IF(INDEX('Required State Input – Clinic'!T$12:T$2011,$AT1846)="","",ROUND(INDEX('Required State Input – Clinic'!T$12:T$2011,$AT1846),2)))</f>
        <v/>
      </c>
      <c r="V1846" s="170" t="str">
        <f>IF($AR1846="","",IF(INDEX('Required State Input – Clinic'!U$12:U$2011,$AT1846)="","",ROUND(INDEX('Required State Input – Clinic'!U$12:U$2011,$AT1846),2)))</f>
        <v/>
      </c>
      <c r="W1846" s="170" t="str">
        <f>IF($AR1846="","",IF(INDEX('Required State Input – Clinic'!V$12:V$2011,$AT1846)="",0,ROUND(INDEX('Required State Input – Clinic'!V$12:V$2011,$AT1846),2)))</f>
        <v/>
      </c>
      <c r="X1846" s="170" t="str">
        <f>IF($AR1846="","",IF(INDEX('Required State Input – Clinic'!W$12:W$2011,$AT1846)="",0,ROUND(INDEX('Required State Input – Clinic'!W$12:W$2011,$AT1846),2)))</f>
        <v/>
      </c>
      <c r="Y1846" s="170" t="str">
        <f>IF($AR1846="","",IF(INDEX('Required State Input – Clinic'!X$12:X$2011,$AT1846)="",0,ROUND(INDEX('Required State Input – Clinic'!X$12:X$2011,$AT1846),2)))</f>
        <v/>
      </c>
      <c r="Z1846" s="180" t="str">
        <f t="shared" si="281"/>
        <v/>
      </c>
      <c r="AA1846" s="179" t="str">
        <f>IF($AR1846="","",IF(INDEX('Required State Input – Clinic'!Y$12:Y$2011,$AT1846)="","",INDEX('Required State Input – Clinic'!Y$12:Y$2011,$AT1846)))</f>
        <v/>
      </c>
      <c r="AB1846" s="172" t="str">
        <f>IF($AR1846="","",IF(INDEX('Required State Input – Clinic'!Z$12:Z$2011,$AT1846)="","",ROUND(INDEX('Required State Input – Clinic'!Z$12:Z$2011,$AT1846),4)))</f>
        <v/>
      </c>
      <c r="AC1846" s="172" t="str">
        <f>IF($AR1846="","",IF(INDEX('Required State Input – Clinic'!AA$12:AA$2011,$AT1846)="","",ROUND(INDEX('Required State Input – Clinic'!AA$12:AA$2011,$AT1846),4)))</f>
        <v/>
      </c>
      <c r="AD1846" s="180" t="str">
        <f t="shared" si="282"/>
        <v/>
      </c>
      <c r="AE1846" s="194" t="str">
        <f t="shared" si="283"/>
        <v/>
      </c>
      <c r="AF1846" s="177" t="str">
        <f>IF($AR1846="","",IF(INDEX('Required State Input – Clinic'!AB$12:AB$2011,$AT1846)="","",INDEX('Required State Input – Clinic'!AB$12:AB$2011,$AT1846)))</f>
        <v/>
      </c>
      <c r="AG1846" s="172" t="str">
        <f>IF($AR1846="","",IF(INDEX('Required State Input – Clinic'!AC$12:AC$2011,$AT1846)="","",ROUND(INDEX('Required State Input – Clinic'!AC$12:AC$2011,$AT1846),4)))</f>
        <v/>
      </c>
      <c r="AH1846" s="180" t="str">
        <f t="shared" si="284"/>
        <v/>
      </c>
      <c r="AI1846" s="173" t="str">
        <f>IF($AR1846="","",IF(INDEX('Required State Input – Clinic'!AD$12:AD$2011,$AT1846)="",0,ROUND(INDEX('Required State Input – Clinic'!AD$12:AD$2011,$AT1846),2)))</f>
        <v/>
      </c>
      <c r="AJ1846" s="180" t="str">
        <f t="shared" si="285"/>
        <v/>
      </c>
      <c r="AK1846" s="194" t="str">
        <f t="shared" si="286"/>
        <v/>
      </c>
      <c r="AL1846" s="170" t="str">
        <f>IF($AR1846="","",IF(INDEX('Required State Input – Clinic'!AE$12:AE$2011,$AT1846)="",0,ROUND(INDEX('Required State Input – Clinic'!AE$12:AE$2011,$AT1846),2)))</f>
        <v/>
      </c>
      <c r="AM1846" s="180" t="str">
        <f t="shared" si="287"/>
        <v/>
      </c>
      <c r="AR1846" t="str">
        <f t="shared" si="288"/>
        <v/>
      </c>
      <c r="AS1846" t="str">
        <f t="shared" si="289"/>
        <v/>
      </c>
      <c r="AT1846" t="str">
        <f>IF(AR1846="","",MATCH(AS1846,'Required State Input – Clinic'!$AS$12:$AS$2011,FALSE))</f>
        <v/>
      </c>
    </row>
    <row r="1847" spans="1:46" x14ac:dyDescent="0.25">
      <c r="A1847" s="218" t="s">
        <v>257</v>
      </c>
      <c r="B1847" s="174" t="str">
        <f>IF($AR1847="","",IF(INDEX('Required State Input – Clinic'!B$12:B$2011,$AT1847)="","",INDEX('Required State Input – Clinic'!B$12:B$2011,$AT1847)))</f>
        <v/>
      </c>
      <c r="C1847" s="168" t="str">
        <f>IF($AR1847="","",IF(INDEX('Required State Input – Clinic'!C$12:C$2011,$AT1847)="","",INDEX('Required State Input – Clinic'!C$12:C$2011,$AT1847)))</f>
        <v/>
      </c>
      <c r="D1847" s="175" t="str">
        <f>IF($AR1847="","",IF(INDEX('Required State Input – Clinic'!D$12:D$2011,$AT1847)="","",INDEX('Required State Input – Clinic'!D$12:D$2011,$AT1847)))</f>
        <v/>
      </c>
      <c r="E1847" s="174" t="str">
        <f>IF($AR1847="","",IF(INDEX('Required State Input – Clinic'!E$12:E$2011,$AT1847)="","",INDEX('Required State Input – Clinic'!E$12:E$2011,$AT1847)))</f>
        <v/>
      </c>
      <c r="F1847" s="176" t="str">
        <f>IF($AR1847="","",IF(INDEX('Required State Input – Clinic'!F$12:F$2011,$AT1847)="","",INDEX('Required State Input – Clinic'!F$12:F$2011,$AT1847)))</f>
        <v/>
      </c>
      <c r="G1847" s="176" t="str">
        <f>IF($AR1847="","",IF(INDEX('Required State Input – Clinic'!G$12:G$2011,$AT1847)="","",INDEX('Required State Input – Clinic'!G$12:G$2011,$AT1847)))</f>
        <v/>
      </c>
      <c r="H1847" s="176" t="str">
        <f>IF($AR1847="","",IF(INDEX('Required State Input – Clinic'!H$12:H$2011,$AT1847)="","",INDEX('Required State Input – Clinic'!H$12:H$2011,$AT1847)))</f>
        <v/>
      </c>
      <c r="I1847" s="177" t="str">
        <f>IF($AR1847="","",IF(INDEX('Required State Input – Clinic'!I$12:I$2011,$AT1847)="","",INDEX('Required State Input – Clinic'!I$12:I$2011,$AT1847)))</f>
        <v/>
      </c>
      <c r="J1847" s="176" t="str">
        <f>IF($AR1847="","",IF(INDEX('Required State Input – Clinic'!J$12:J$2011,$AT1847)="","",INDEX('Required State Input – Clinic'!J$12:J$2011,$AT1847)))</f>
        <v/>
      </c>
      <c r="K1847" s="178" t="str">
        <f>IF($AR1847="","",IF(INDEX('Required State Input – Clinic'!K$12:K$2011,$AT1847)="","",INDEX('Required State Input – Clinic'!K$12:K$2011,$AT1847)))</f>
        <v/>
      </c>
      <c r="L1847" s="179" t="str">
        <f>IF($AR1847="","",IF(INDEX('Required State Input – Clinic'!L$12:L$2011,$AT1847)="","",INDEX('Required State Input – Clinic'!L$12:L$2011,$AT1847)))</f>
        <v/>
      </c>
      <c r="M1847" s="169" t="str">
        <f>IF($AR1847="","",IF(INDEX('Required State Input – Clinic'!M$12:M$2011,$AT1847)="","",INDEX('Required State Input – Clinic'!M$12:M$2011,$AT1847)))</f>
        <v/>
      </c>
      <c r="N1847" s="169" t="str">
        <f>IF($AR1847="","",IF(INDEX('Required State Input – Clinic'!N$12:N$2011,$AT1847)="","",INDEX('Required State Input – Clinic'!N$12:N$2011,$AT1847)))</f>
        <v/>
      </c>
      <c r="O1847" s="170" t="str">
        <f>IF($AR1847="","",IF(INDEX('Required State Input – Clinic'!O$12:O$2011,$AT1847)="","",ROUND(INDEX('Required State Input – Clinic'!O$12:O$2011,$AT1847),2)))</f>
        <v/>
      </c>
      <c r="P1847" s="170" t="str">
        <f>IF($AR1847="","",IF(INDEX('Required State Input – Clinic'!P$12:P$2011,$AT1847)="","",ROUND(INDEX('Required State Input – Clinic'!P$12:P$2011,$AT1847),2)))</f>
        <v/>
      </c>
      <c r="Q1847" s="170" t="str">
        <f>IF($AR1847="","",IF(INDEX('Required State Input – Clinic'!Q$12:Q$2011,$AT1847)="","",ROUND(INDEX('Required State Input – Clinic'!Q$12:Q$2011,$AT1847),2)))</f>
        <v/>
      </c>
      <c r="R1847" s="276" t="str">
        <f t="shared" si="280"/>
        <v/>
      </c>
      <c r="S1847" s="171" t="str">
        <f>IF($AR1847="","",IF(INDEX('Required State Input – Clinic'!R$12:R$2011,$AT1847)="","",INDEX('Required State Input – Clinic'!R$12:R$2011,$AT1847)))</f>
        <v/>
      </c>
      <c r="T1847" s="169" t="str">
        <f>IF($AR1847="","",IF(INDEX('Required State Input – Clinic'!S$12:S$2011,$AT1847)="","",INDEX('Required State Input – Clinic'!S$12:S$2011,$AT1847)))</f>
        <v/>
      </c>
      <c r="U1847" s="170" t="str">
        <f>IF($AR1847="","",IF(INDEX('Required State Input – Clinic'!T$12:T$2011,$AT1847)="","",ROUND(INDEX('Required State Input – Clinic'!T$12:T$2011,$AT1847),2)))</f>
        <v/>
      </c>
      <c r="V1847" s="170" t="str">
        <f>IF($AR1847="","",IF(INDEX('Required State Input – Clinic'!U$12:U$2011,$AT1847)="","",ROUND(INDEX('Required State Input – Clinic'!U$12:U$2011,$AT1847),2)))</f>
        <v/>
      </c>
      <c r="W1847" s="170" t="str">
        <f>IF($AR1847="","",IF(INDEX('Required State Input – Clinic'!V$12:V$2011,$AT1847)="",0,ROUND(INDEX('Required State Input – Clinic'!V$12:V$2011,$AT1847),2)))</f>
        <v/>
      </c>
      <c r="X1847" s="170" t="str">
        <f>IF($AR1847="","",IF(INDEX('Required State Input – Clinic'!W$12:W$2011,$AT1847)="",0,ROUND(INDEX('Required State Input – Clinic'!W$12:W$2011,$AT1847),2)))</f>
        <v/>
      </c>
      <c r="Y1847" s="170" t="str">
        <f>IF($AR1847="","",IF(INDEX('Required State Input – Clinic'!X$12:X$2011,$AT1847)="",0,ROUND(INDEX('Required State Input – Clinic'!X$12:X$2011,$AT1847),2)))</f>
        <v/>
      </c>
      <c r="Z1847" s="180" t="str">
        <f t="shared" si="281"/>
        <v/>
      </c>
      <c r="AA1847" s="179" t="str">
        <f>IF($AR1847="","",IF(INDEX('Required State Input – Clinic'!Y$12:Y$2011,$AT1847)="","",INDEX('Required State Input – Clinic'!Y$12:Y$2011,$AT1847)))</f>
        <v/>
      </c>
      <c r="AB1847" s="172" t="str">
        <f>IF($AR1847="","",IF(INDEX('Required State Input – Clinic'!Z$12:Z$2011,$AT1847)="","",ROUND(INDEX('Required State Input – Clinic'!Z$12:Z$2011,$AT1847),4)))</f>
        <v/>
      </c>
      <c r="AC1847" s="172" t="str">
        <f>IF($AR1847="","",IF(INDEX('Required State Input – Clinic'!AA$12:AA$2011,$AT1847)="","",ROUND(INDEX('Required State Input – Clinic'!AA$12:AA$2011,$AT1847),4)))</f>
        <v/>
      </c>
      <c r="AD1847" s="180" t="str">
        <f t="shared" si="282"/>
        <v/>
      </c>
      <c r="AE1847" s="194" t="str">
        <f t="shared" si="283"/>
        <v/>
      </c>
      <c r="AF1847" s="177" t="str">
        <f>IF($AR1847="","",IF(INDEX('Required State Input – Clinic'!AB$12:AB$2011,$AT1847)="","",INDEX('Required State Input – Clinic'!AB$12:AB$2011,$AT1847)))</f>
        <v/>
      </c>
      <c r="AG1847" s="172" t="str">
        <f>IF($AR1847="","",IF(INDEX('Required State Input – Clinic'!AC$12:AC$2011,$AT1847)="","",ROUND(INDEX('Required State Input – Clinic'!AC$12:AC$2011,$AT1847),4)))</f>
        <v/>
      </c>
      <c r="AH1847" s="180" t="str">
        <f t="shared" si="284"/>
        <v/>
      </c>
      <c r="AI1847" s="173" t="str">
        <f>IF($AR1847="","",IF(INDEX('Required State Input – Clinic'!AD$12:AD$2011,$AT1847)="",0,ROUND(INDEX('Required State Input – Clinic'!AD$12:AD$2011,$AT1847),2)))</f>
        <v/>
      </c>
      <c r="AJ1847" s="180" t="str">
        <f t="shared" si="285"/>
        <v/>
      </c>
      <c r="AK1847" s="194" t="str">
        <f t="shared" si="286"/>
        <v/>
      </c>
      <c r="AL1847" s="170" t="str">
        <f>IF($AR1847="","",IF(INDEX('Required State Input – Clinic'!AE$12:AE$2011,$AT1847)="",0,ROUND(INDEX('Required State Input – Clinic'!AE$12:AE$2011,$AT1847),2)))</f>
        <v/>
      </c>
      <c r="AM1847" s="180" t="str">
        <f t="shared" si="287"/>
        <v/>
      </c>
      <c r="AR1847" t="str">
        <f t="shared" si="288"/>
        <v/>
      </c>
      <c r="AS1847" t="str">
        <f t="shared" si="289"/>
        <v/>
      </c>
      <c r="AT1847" t="str">
        <f>IF(AR1847="","",MATCH(AS1847,'Required State Input – Clinic'!$AS$12:$AS$2011,FALSE))</f>
        <v/>
      </c>
    </row>
    <row r="1848" spans="1:46" x14ac:dyDescent="0.25">
      <c r="A1848" s="218" t="s">
        <v>257</v>
      </c>
      <c r="B1848" s="174" t="str">
        <f>IF($AR1848="","",IF(INDEX('Required State Input – Clinic'!B$12:B$2011,$AT1848)="","",INDEX('Required State Input – Clinic'!B$12:B$2011,$AT1848)))</f>
        <v/>
      </c>
      <c r="C1848" s="168" t="str">
        <f>IF($AR1848="","",IF(INDEX('Required State Input – Clinic'!C$12:C$2011,$AT1848)="","",INDEX('Required State Input – Clinic'!C$12:C$2011,$AT1848)))</f>
        <v/>
      </c>
      <c r="D1848" s="175" t="str">
        <f>IF($AR1848="","",IF(INDEX('Required State Input – Clinic'!D$12:D$2011,$AT1848)="","",INDEX('Required State Input – Clinic'!D$12:D$2011,$AT1848)))</f>
        <v/>
      </c>
      <c r="E1848" s="174" t="str">
        <f>IF($AR1848="","",IF(INDEX('Required State Input – Clinic'!E$12:E$2011,$AT1848)="","",INDEX('Required State Input – Clinic'!E$12:E$2011,$AT1848)))</f>
        <v/>
      </c>
      <c r="F1848" s="176" t="str">
        <f>IF($AR1848="","",IF(INDEX('Required State Input – Clinic'!F$12:F$2011,$AT1848)="","",INDEX('Required State Input – Clinic'!F$12:F$2011,$AT1848)))</f>
        <v/>
      </c>
      <c r="G1848" s="176" t="str">
        <f>IF($AR1848="","",IF(INDEX('Required State Input – Clinic'!G$12:G$2011,$AT1848)="","",INDEX('Required State Input – Clinic'!G$12:G$2011,$AT1848)))</f>
        <v/>
      </c>
      <c r="H1848" s="176" t="str">
        <f>IF($AR1848="","",IF(INDEX('Required State Input – Clinic'!H$12:H$2011,$AT1848)="","",INDEX('Required State Input – Clinic'!H$12:H$2011,$AT1848)))</f>
        <v/>
      </c>
      <c r="I1848" s="177" t="str">
        <f>IF($AR1848="","",IF(INDEX('Required State Input – Clinic'!I$12:I$2011,$AT1848)="","",INDEX('Required State Input – Clinic'!I$12:I$2011,$AT1848)))</f>
        <v/>
      </c>
      <c r="J1848" s="176" t="str">
        <f>IF($AR1848="","",IF(INDEX('Required State Input – Clinic'!J$12:J$2011,$AT1848)="","",INDEX('Required State Input – Clinic'!J$12:J$2011,$AT1848)))</f>
        <v/>
      </c>
      <c r="K1848" s="178" t="str">
        <f>IF($AR1848="","",IF(INDEX('Required State Input – Clinic'!K$12:K$2011,$AT1848)="","",INDEX('Required State Input – Clinic'!K$12:K$2011,$AT1848)))</f>
        <v/>
      </c>
      <c r="L1848" s="179" t="str">
        <f>IF($AR1848="","",IF(INDEX('Required State Input – Clinic'!L$12:L$2011,$AT1848)="","",INDEX('Required State Input – Clinic'!L$12:L$2011,$AT1848)))</f>
        <v/>
      </c>
      <c r="M1848" s="169" t="str">
        <f>IF($AR1848="","",IF(INDEX('Required State Input – Clinic'!M$12:M$2011,$AT1848)="","",INDEX('Required State Input – Clinic'!M$12:M$2011,$AT1848)))</f>
        <v/>
      </c>
      <c r="N1848" s="169" t="str">
        <f>IF($AR1848="","",IF(INDEX('Required State Input – Clinic'!N$12:N$2011,$AT1848)="","",INDEX('Required State Input – Clinic'!N$12:N$2011,$AT1848)))</f>
        <v/>
      </c>
      <c r="O1848" s="170" t="str">
        <f>IF($AR1848="","",IF(INDEX('Required State Input – Clinic'!O$12:O$2011,$AT1848)="","",ROUND(INDEX('Required State Input – Clinic'!O$12:O$2011,$AT1848),2)))</f>
        <v/>
      </c>
      <c r="P1848" s="170" t="str">
        <f>IF($AR1848="","",IF(INDEX('Required State Input – Clinic'!P$12:P$2011,$AT1848)="","",ROUND(INDEX('Required State Input – Clinic'!P$12:P$2011,$AT1848),2)))</f>
        <v/>
      </c>
      <c r="Q1848" s="170" t="str">
        <f>IF($AR1848="","",IF(INDEX('Required State Input – Clinic'!Q$12:Q$2011,$AT1848)="","",ROUND(INDEX('Required State Input – Clinic'!Q$12:Q$2011,$AT1848),2)))</f>
        <v/>
      </c>
      <c r="R1848" s="276" t="str">
        <f t="shared" si="280"/>
        <v/>
      </c>
      <c r="S1848" s="171" t="str">
        <f>IF($AR1848="","",IF(INDEX('Required State Input – Clinic'!R$12:R$2011,$AT1848)="","",INDEX('Required State Input – Clinic'!R$12:R$2011,$AT1848)))</f>
        <v/>
      </c>
      <c r="T1848" s="169" t="str">
        <f>IF($AR1848="","",IF(INDEX('Required State Input – Clinic'!S$12:S$2011,$AT1848)="","",INDEX('Required State Input – Clinic'!S$12:S$2011,$AT1848)))</f>
        <v/>
      </c>
      <c r="U1848" s="170" t="str">
        <f>IF($AR1848="","",IF(INDEX('Required State Input – Clinic'!T$12:T$2011,$AT1848)="","",ROUND(INDEX('Required State Input – Clinic'!T$12:T$2011,$AT1848),2)))</f>
        <v/>
      </c>
      <c r="V1848" s="170" t="str">
        <f>IF($AR1848="","",IF(INDEX('Required State Input – Clinic'!U$12:U$2011,$AT1848)="","",ROUND(INDEX('Required State Input – Clinic'!U$12:U$2011,$AT1848),2)))</f>
        <v/>
      </c>
      <c r="W1848" s="170" t="str">
        <f>IF($AR1848="","",IF(INDEX('Required State Input – Clinic'!V$12:V$2011,$AT1848)="",0,ROUND(INDEX('Required State Input – Clinic'!V$12:V$2011,$AT1848),2)))</f>
        <v/>
      </c>
      <c r="X1848" s="170" t="str">
        <f>IF($AR1848="","",IF(INDEX('Required State Input – Clinic'!W$12:W$2011,$AT1848)="",0,ROUND(INDEX('Required State Input – Clinic'!W$12:W$2011,$AT1848),2)))</f>
        <v/>
      </c>
      <c r="Y1848" s="170" t="str">
        <f>IF($AR1848="","",IF(INDEX('Required State Input – Clinic'!X$12:X$2011,$AT1848)="",0,ROUND(INDEX('Required State Input – Clinic'!X$12:X$2011,$AT1848),2)))</f>
        <v/>
      </c>
      <c r="Z1848" s="180" t="str">
        <f t="shared" si="281"/>
        <v/>
      </c>
      <c r="AA1848" s="179" t="str">
        <f>IF($AR1848="","",IF(INDEX('Required State Input – Clinic'!Y$12:Y$2011,$AT1848)="","",INDEX('Required State Input – Clinic'!Y$12:Y$2011,$AT1848)))</f>
        <v/>
      </c>
      <c r="AB1848" s="172" t="str">
        <f>IF($AR1848="","",IF(INDEX('Required State Input – Clinic'!Z$12:Z$2011,$AT1848)="","",ROUND(INDEX('Required State Input – Clinic'!Z$12:Z$2011,$AT1848),4)))</f>
        <v/>
      </c>
      <c r="AC1848" s="172" t="str">
        <f>IF($AR1848="","",IF(INDEX('Required State Input – Clinic'!AA$12:AA$2011,$AT1848)="","",ROUND(INDEX('Required State Input – Clinic'!AA$12:AA$2011,$AT1848),4)))</f>
        <v/>
      </c>
      <c r="AD1848" s="180" t="str">
        <f t="shared" si="282"/>
        <v/>
      </c>
      <c r="AE1848" s="194" t="str">
        <f t="shared" si="283"/>
        <v/>
      </c>
      <c r="AF1848" s="177" t="str">
        <f>IF($AR1848="","",IF(INDEX('Required State Input – Clinic'!AB$12:AB$2011,$AT1848)="","",INDEX('Required State Input – Clinic'!AB$12:AB$2011,$AT1848)))</f>
        <v/>
      </c>
      <c r="AG1848" s="172" t="str">
        <f>IF($AR1848="","",IF(INDEX('Required State Input – Clinic'!AC$12:AC$2011,$AT1848)="","",ROUND(INDEX('Required State Input – Clinic'!AC$12:AC$2011,$AT1848),4)))</f>
        <v/>
      </c>
      <c r="AH1848" s="180" t="str">
        <f t="shared" si="284"/>
        <v/>
      </c>
      <c r="AI1848" s="173" t="str">
        <f>IF($AR1848="","",IF(INDEX('Required State Input – Clinic'!AD$12:AD$2011,$AT1848)="",0,ROUND(INDEX('Required State Input – Clinic'!AD$12:AD$2011,$AT1848),2)))</f>
        <v/>
      </c>
      <c r="AJ1848" s="180" t="str">
        <f t="shared" si="285"/>
        <v/>
      </c>
      <c r="AK1848" s="194" t="str">
        <f t="shared" si="286"/>
        <v/>
      </c>
      <c r="AL1848" s="170" t="str">
        <f>IF($AR1848="","",IF(INDEX('Required State Input – Clinic'!AE$12:AE$2011,$AT1848)="",0,ROUND(INDEX('Required State Input – Clinic'!AE$12:AE$2011,$AT1848),2)))</f>
        <v/>
      </c>
      <c r="AM1848" s="180" t="str">
        <f t="shared" si="287"/>
        <v/>
      </c>
      <c r="AR1848" t="str">
        <f t="shared" si="288"/>
        <v/>
      </c>
      <c r="AS1848" t="str">
        <f t="shared" si="289"/>
        <v/>
      </c>
      <c r="AT1848" t="str">
        <f>IF(AR1848="","",MATCH(AS1848,'Required State Input – Clinic'!$AS$12:$AS$2011,FALSE))</f>
        <v/>
      </c>
    </row>
    <row r="1849" spans="1:46" x14ac:dyDescent="0.25">
      <c r="A1849" s="218" t="s">
        <v>257</v>
      </c>
      <c r="B1849" s="174" t="str">
        <f>IF($AR1849="","",IF(INDEX('Required State Input – Clinic'!B$12:B$2011,$AT1849)="","",INDEX('Required State Input – Clinic'!B$12:B$2011,$AT1849)))</f>
        <v/>
      </c>
      <c r="C1849" s="168" t="str">
        <f>IF($AR1849="","",IF(INDEX('Required State Input – Clinic'!C$12:C$2011,$AT1849)="","",INDEX('Required State Input – Clinic'!C$12:C$2011,$AT1849)))</f>
        <v/>
      </c>
      <c r="D1849" s="175" t="str">
        <f>IF($AR1849="","",IF(INDEX('Required State Input – Clinic'!D$12:D$2011,$AT1849)="","",INDEX('Required State Input – Clinic'!D$12:D$2011,$AT1849)))</f>
        <v/>
      </c>
      <c r="E1849" s="174" t="str">
        <f>IF($AR1849="","",IF(INDEX('Required State Input – Clinic'!E$12:E$2011,$AT1849)="","",INDEX('Required State Input – Clinic'!E$12:E$2011,$AT1849)))</f>
        <v/>
      </c>
      <c r="F1849" s="176" t="str">
        <f>IF($AR1849="","",IF(INDEX('Required State Input – Clinic'!F$12:F$2011,$AT1849)="","",INDEX('Required State Input – Clinic'!F$12:F$2011,$AT1849)))</f>
        <v/>
      </c>
      <c r="G1849" s="176" t="str">
        <f>IF($AR1849="","",IF(INDEX('Required State Input – Clinic'!G$12:G$2011,$AT1849)="","",INDEX('Required State Input – Clinic'!G$12:G$2011,$AT1849)))</f>
        <v/>
      </c>
      <c r="H1849" s="176" t="str">
        <f>IF($AR1849="","",IF(INDEX('Required State Input – Clinic'!H$12:H$2011,$AT1849)="","",INDEX('Required State Input – Clinic'!H$12:H$2011,$AT1849)))</f>
        <v/>
      </c>
      <c r="I1849" s="177" t="str">
        <f>IF($AR1849="","",IF(INDEX('Required State Input – Clinic'!I$12:I$2011,$AT1849)="","",INDEX('Required State Input – Clinic'!I$12:I$2011,$AT1849)))</f>
        <v/>
      </c>
      <c r="J1849" s="176" t="str">
        <f>IF($AR1849="","",IF(INDEX('Required State Input – Clinic'!J$12:J$2011,$AT1849)="","",INDEX('Required State Input – Clinic'!J$12:J$2011,$AT1849)))</f>
        <v/>
      </c>
      <c r="K1849" s="178" t="str">
        <f>IF($AR1849="","",IF(INDEX('Required State Input – Clinic'!K$12:K$2011,$AT1849)="","",INDEX('Required State Input – Clinic'!K$12:K$2011,$AT1849)))</f>
        <v/>
      </c>
      <c r="L1849" s="179" t="str">
        <f>IF($AR1849="","",IF(INDEX('Required State Input – Clinic'!L$12:L$2011,$AT1849)="","",INDEX('Required State Input – Clinic'!L$12:L$2011,$AT1849)))</f>
        <v/>
      </c>
      <c r="M1849" s="169" t="str">
        <f>IF($AR1849="","",IF(INDEX('Required State Input – Clinic'!M$12:M$2011,$AT1849)="","",INDEX('Required State Input – Clinic'!M$12:M$2011,$AT1849)))</f>
        <v/>
      </c>
      <c r="N1849" s="169" t="str">
        <f>IF($AR1849="","",IF(INDEX('Required State Input – Clinic'!N$12:N$2011,$AT1849)="","",INDEX('Required State Input – Clinic'!N$12:N$2011,$AT1849)))</f>
        <v/>
      </c>
      <c r="O1849" s="170" t="str">
        <f>IF($AR1849="","",IF(INDEX('Required State Input – Clinic'!O$12:O$2011,$AT1849)="","",ROUND(INDEX('Required State Input – Clinic'!O$12:O$2011,$AT1849),2)))</f>
        <v/>
      </c>
      <c r="P1849" s="170" t="str">
        <f>IF($AR1849="","",IF(INDEX('Required State Input – Clinic'!P$12:P$2011,$AT1849)="","",ROUND(INDEX('Required State Input – Clinic'!P$12:P$2011,$AT1849),2)))</f>
        <v/>
      </c>
      <c r="Q1849" s="170" t="str">
        <f>IF($AR1849="","",IF(INDEX('Required State Input – Clinic'!Q$12:Q$2011,$AT1849)="","",ROUND(INDEX('Required State Input – Clinic'!Q$12:Q$2011,$AT1849),2)))</f>
        <v/>
      </c>
      <c r="R1849" s="276" t="str">
        <f t="shared" si="280"/>
        <v/>
      </c>
      <c r="S1849" s="171" t="str">
        <f>IF($AR1849="","",IF(INDEX('Required State Input – Clinic'!R$12:R$2011,$AT1849)="","",INDEX('Required State Input – Clinic'!R$12:R$2011,$AT1849)))</f>
        <v/>
      </c>
      <c r="T1849" s="169" t="str">
        <f>IF($AR1849="","",IF(INDEX('Required State Input – Clinic'!S$12:S$2011,$AT1849)="","",INDEX('Required State Input – Clinic'!S$12:S$2011,$AT1849)))</f>
        <v/>
      </c>
      <c r="U1849" s="170" t="str">
        <f>IF($AR1849="","",IF(INDEX('Required State Input – Clinic'!T$12:T$2011,$AT1849)="","",ROUND(INDEX('Required State Input – Clinic'!T$12:T$2011,$AT1849),2)))</f>
        <v/>
      </c>
      <c r="V1849" s="170" t="str">
        <f>IF($AR1849="","",IF(INDEX('Required State Input – Clinic'!U$12:U$2011,$AT1849)="","",ROUND(INDEX('Required State Input – Clinic'!U$12:U$2011,$AT1849),2)))</f>
        <v/>
      </c>
      <c r="W1849" s="170" t="str">
        <f>IF($AR1849="","",IF(INDEX('Required State Input – Clinic'!V$12:V$2011,$AT1849)="",0,ROUND(INDEX('Required State Input – Clinic'!V$12:V$2011,$AT1849),2)))</f>
        <v/>
      </c>
      <c r="X1849" s="170" t="str">
        <f>IF($AR1849="","",IF(INDEX('Required State Input – Clinic'!W$12:W$2011,$AT1849)="",0,ROUND(INDEX('Required State Input – Clinic'!W$12:W$2011,$AT1849),2)))</f>
        <v/>
      </c>
      <c r="Y1849" s="170" t="str">
        <f>IF($AR1849="","",IF(INDEX('Required State Input – Clinic'!X$12:X$2011,$AT1849)="",0,ROUND(INDEX('Required State Input – Clinic'!X$12:X$2011,$AT1849),2)))</f>
        <v/>
      </c>
      <c r="Z1849" s="180" t="str">
        <f t="shared" si="281"/>
        <v/>
      </c>
      <c r="AA1849" s="179" t="str">
        <f>IF($AR1849="","",IF(INDEX('Required State Input – Clinic'!Y$12:Y$2011,$AT1849)="","",INDEX('Required State Input – Clinic'!Y$12:Y$2011,$AT1849)))</f>
        <v/>
      </c>
      <c r="AB1849" s="172" t="str">
        <f>IF($AR1849="","",IF(INDEX('Required State Input – Clinic'!Z$12:Z$2011,$AT1849)="","",ROUND(INDEX('Required State Input – Clinic'!Z$12:Z$2011,$AT1849),4)))</f>
        <v/>
      </c>
      <c r="AC1849" s="172" t="str">
        <f>IF($AR1849="","",IF(INDEX('Required State Input – Clinic'!AA$12:AA$2011,$AT1849)="","",ROUND(INDEX('Required State Input – Clinic'!AA$12:AA$2011,$AT1849),4)))</f>
        <v/>
      </c>
      <c r="AD1849" s="180" t="str">
        <f t="shared" si="282"/>
        <v/>
      </c>
      <c r="AE1849" s="194" t="str">
        <f t="shared" si="283"/>
        <v/>
      </c>
      <c r="AF1849" s="177" t="str">
        <f>IF($AR1849="","",IF(INDEX('Required State Input – Clinic'!AB$12:AB$2011,$AT1849)="","",INDEX('Required State Input – Clinic'!AB$12:AB$2011,$AT1849)))</f>
        <v/>
      </c>
      <c r="AG1849" s="172" t="str">
        <f>IF($AR1849="","",IF(INDEX('Required State Input – Clinic'!AC$12:AC$2011,$AT1849)="","",ROUND(INDEX('Required State Input – Clinic'!AC$12:AC$2011,$AT1849),4)))</f>
        <v/>
      </c>
      <c r="AH1849" s="180" t="str">
        <f t="shared" si="284"/>
        <v/>
      </c>
      <c r="AI1849" s="173" t="str">
        <f>IF($AR1849="","",IF(INDEX('Required State Input – Clinic'!AD$12:AD$2011,$AT1849)="",0,ROUND(INDEX('Required State Input – Clinic'!AD$12:AD$2011,$AT1849),2)))</f>
        <v/>
      </c>
      <c r="AJ1849" s="180" t="str">
        <f t="shared" si="285"/>
        <v/>
      </c>
      <c r="AK1849" s="194" t="str">
        <f t="shared" si="286"/>
        <v/>
      </c>
      <c r="AL1849" s="170" t="str">
        <f>IF($AR1849="","",IF(INDEX('Required State Input – Clinic'!AE$12:AE$2011,$AT1849)="",0,ROUND(INDEX('Required State Input – Clinic'!AE$12:AE$2011,$AT1849),2)))</f>
        <v/>
      </c>
      <c r="AM1849" s="180" t="str">
        <f t="shared" si="287"/>
        <v/>
      </c>
      <c r="AR1849" t="str">
        <f t="shared" si="288"/>
        <v/>
      </c>
      <c r="AS1849" t="str">
        <f t="shared" si="289"/>
        <v/>
      </c>
      <c r="AT1849" t="str">
        <f>IF(AR1849="","",MATCH(AS1849,'Required State Input – Clinic'!$AS$12:$AS$2011,FALSE))</f>
        <v/>
      </c>
    </row>
    <row r="1850" spans="1:46" x14ac:dyDescent="0.25">
      <c r="A1850" s="218" t="s">
        <v>257</v>
      </c>
      <c r="B1850" s="174" t="str">
        <f>IF($AR1850="","",IF(INDEX('Required State Input – Clinic'!B$12:B$2011,$AT1850)="","",INDEX('Required State Input – Clinic'!B$12:B$2011,$AT1850)))</f>
        <v/>
      </c>
      <c r="C1850" s="168" t="str">
        <f>IF($AR1850="","",IF(INDEX('Required State Input – Clinic'!C$12:C$2011,$AT1850)="","",INDEX('Required State Input – Clinic'!C$12:C$2011,$AT1850)))</f>
        <v/>
      </c>
      <c r="D1850" s="175" t="str">
        <f>IF($AR1850="","",IF(INDEX('Required State Input – Clinic'!D$12:D$2011,$AT1850)="","",INDEX('Required State Input – Clinic'!D$12:D$2011,$AT1850)))</f>
        <v/>
      </c>
      <c r="E1850" s="174" t="str">
        <f>IF($AR1850="","",IF(INDEX('Required State Input – Clinic'!E$12:E$2011,$AT1850)="","",INDEX('Required State Input – Clinic'!E$12:E$2011,$AT1850)))</f>
        <v/>
      </c>
      <c r="F1850" s="176" t="str">
        <f>IF($AR1850="","",IF(INDEX('Required State Input – Clinic'!F$12:F$2011,$AT1850)="","",INDEX('Required State Input – Clinic'!F$12:F$2011,$AT1850)))</f>
        <v/>
      </c>
      <c r="G1850" s="176" t="str">
        <f>IF($AR1850="","",IF(INDEX('Required State Input – Clinic'!G$12:G$2011,$AT1850)="","",INDEX('Required State Input – Clinic'!G$12:G$2011,$AT1850)))</f>
        <v/>
      </c>
      <c r="H1850" s="176" t="str">
        <f>IF($AR1850="","",IF(INDEX('Required State Input – Clinic'!H$12:H$2011,$AT1850)="","",INDEX('Required State Input – Clinic'!H$12:H$2011,$AT1850)))</f>
        <v/>
      </c>
      <c r="I1850" s="177" t="str">
        <f>IF($AR1850="","",IF(INDEX('Required State Input – Clinic'!I$12:I$2011,$AT1850)="","",INDEX('Required State Input – Clinic'!I$12:I$2011,$AT1850)))</f>
        <v/>
      </c>
      <c r="J1850" s="176" t="str">
        <f>IF($AR1850="","",IF(INDEX('Required State Input – Clinic'!J$12:J$2011,$AT1850)="","",INDEX('Required State Input – Clinic'!J$12:J$2011,$AT1850)))</f>
        <v/>
      </c>
      <c r="K1850" s="178" t="str">
        <f>IF($AR1850="","",IF(INDEX('Required State Input – Clinic'!K$12:K$2011,$AT1850)="","",INDEX('Required State Input – Clinic'!K$12:K$2011,$AT1850)))</f>
        <v/>
      </c>
      <c r="L1850" s="179" t="str">
        <f>IF($AR1850="","",IF(INDEX('Required State Input – Clinic'!L$12:L$2011,$AT1850)="","",INDEX('Required State Input – Clinic'!L$12:L$2011,$AT1850)))</f>
        <v/>
      </c>
      <c r="M1850" s="169" t="str">
        <f>IF($AR1850="","",IF(INDEX('Required State Input – Clinic'!M$12:M$2011,$AT1850)="","",INDEX('Required State Input – Clinic'!M$12:M$2011,$AT1850)))</f>
        <v/>
      </c>
      <c r="N1850" s="169" t="str">
        <f>IF($AR1850="","",IF(INDEX('Required State Input – Clinic'!N$12:N$2011,$AT1850)="","",INDEX('Required State Input – Clinic'!N$12:N$2011,$AT1850)))</f>
        <v/>
      </c>
      <c r="O1850" s="170" t="str">
        <f>IF($AR1850="","",IF(INDEX('Required State Input – Clinic'!O$12:O$2011,$AT1850)="","",ROUND(INDEX('Required State Input – Clinic'!O$12:O$2011,$AT1850),2)))</f>
        <v/>
      </c>
      <c r="P1850" s="170" t="str">
        <f>IF($AR1850="","",IF(INDEX('Required State Input – Clinic'!P$12:P$2011,$AT1850)="","",ROUND(INDEX('Required State Input – Clinic'!P$12:P$2011,$AT1850),2)))</f>
        <v/>
      </c>
      <c r="Q1850" s="170" t="str">
        <f>IF($AR1850="","",IF(INDEX('Required State Input – Clinic'!Q$12:Q$2011,$AT1850)="","",ROUND(INDEX('Required State Input – Clinic'!Q$12:Q$2011,$AT1850),2)))</f>
        <v/>
      </c>
      <c r="R1850" s="276" t="str">
        <f t="shared" si="280"/>
        <v/>
      </c>
      <c r="S1850" s="171" t="str">
        <f>IF($AR1850="","",IF(INDEX('Required State Input – Clinic'!R$12:R$2011,$AT1850)="","",INDEX('Required State Input – Clinic'!R$12:R$2011,$AT1850)))</f>
        <v/>
      </c>
      <c r="T1850" s="169" t="str">
        <f>IF($AR1850="","",IF(INDEX('Required State Input – Clinic'!S$12:S$2011,$AT1850)="","",INDEX('Required State Input – Clinic'!S$12:S$2011,$AT1850)))</f>
        <v/>
      </c>
      <c r="U1850" s="170" t="str">
        <f>IF($AR1850="","",IF(INDEX('Required State Input – Clinic'!T$12:T$2011,$AT1850)="","",ROUND(INDEX('Required State Input – Clinic'!T$12:T$2011,$AT1850),2)))</f>
        <v/>
      </c>
      <c r="V1850" s="170" t="str">
        <f>IF($AR1850="","",IF(INDEX('Required State Input – Clinic'!U$12:U$2011,$AT1850)="","",ROUND(INDEX('Required State Input – Clinic'!U$12:U$2011,$AT1850),2)))</f>
        <v/>
      </c>
      <c r="W1850" s="170" t="str">
        <f>IF($AR1850="","",IF(INDEX('Required State Input – Clinic'!V$12:V$2011,$AT1850)="",0,ROUND(INDEX('Required State Input – Clinic'!V$12:V$2011,$AT1850),2)))</f>
        <v/>
      </c>
      <c r="X1850" s="170" t="str">
        <f>IF($AR1850="","",IF(INDEX('Required State Input – Clinic'!W$12:W$2011,$AT1850)="",0,ROUND(INDEX('Required State Input – Clinic'!W$12:W$2011,$AT1850),2)))</f>
        <v/>
      </c>
      <c r="Y1850" s="170" t="str">
        <f>IF($AR1850="","",IF(INDEX('Required State Input – Clinic'!X$12:X$2011,$AT1850)="",0,ROUND(INDEX('Required State Input – Clinic'!X$12:X$2011,$AT1850),2)))</f>
        <v/>
      </c>
      <c r="Z1850" s="180" t="str">
        <f t="shared" si="281"/>
        <v/>
      </c>
      <c r="AA1850" s="179" t="str">
        <f>IF($AR1850="","",IF(INDEX('Required State Input – Clinic'!Y$12:Y$2011,$AT1850)="","",INDEX('Required State Input – Clinic'!Y$12:Y$2011,$AT1850)))</f>
        <v/>
      </c>
      <c r="AB1850" s="172" t="str">
        <f>IF($AR1850="","",IF(INDEX('Required State Input – Clinic'!Z$12:Z$2011,$AT1850)="","",ROUND(INDEX('Required State Input – Clinic'!Z$12:Z$2011,$AT1850),4)))</f>
        <v/>
      </c>
      <c r="AC1850" s="172" t="str">
        <f>IF($AR1850="","",IF(INDEX('Required State Input – Clinic'!AA$12:AA$2011,$AT1850)="","",ROUND(INDEX('Required State Input – Clinic'!AA$12:AA$2011,$AT1850),4)))</f>
        <v/>
      </c>
      <c r="AD1850" s="180" t="str">
        <f t="shared" si="282"/>
        <v/>
      </c>
      <c r="AE1850" s="194" t="str">
        <f t="shared" si="283"/>
        <v/>
      </c>
      <c r="AF1850" s="177" t="str">
        <f>IF($AR1850="","",IF(INDEX('Required State Input – Clinic'!AB$12:AB$2011,$AT1850)="","",INDEX('Required State Input – Clinic'!AB$12:AB$2011,$AT1850)))</f>
        <v/>
      </c>
      <c r="AG1850" s="172" t="str">
        <f>IF($AR1850="","",IF(INDEX('Required State Input – Clinic'!AC$12:AC$2011,$AT1850)="","",ROUND(INDEX('Required State Input – Clinic'!AC$12:AC$2011,$AT1850),4)))</f>
        <v/>
      </c>
      <c r="AH1850" s="180" t="str">
        <f t="shared" si="284"/>
        <v/>
      </c>
      <c r="AI1850" s="173" t="str">
        <f>IF($AR1850="","",IF(INDEX('Required State Input – Clinic'!AD$12:AD$2011,$AT1850)="",0,ROUND(INDEX('Required State Input – Clinic'!AD$12:AD$2011,$AT1850),2)))</f>
        <v/>
      </c>
      <c r="AJ1850" s="180" t="str">
        <f t="shared" si="285"/>
        <v/>
      </c>
      <c r="AK1850" s="194" t="str">
        <f t="shared" si="286"/>
        <v/>
      </c>
      <c r="AL1850" s="170" t="str">
        <f>IF($AR1850="","",IF(INDEX('Required State Input – Clinic'!AE$12:AE$2011,$AT1850)="",0,ROUND(INDEX('Required State Input – Clinic'!AE$12:AE$2011,$AT1850),2)))</f>
        <v/>
      </c>
      <c r="AM1850" s="180" t="str">
        <f t="shared" si="287"/>
        <v/>
      </c>
      <c r="AR1850" t="str">
        <f t="shared" si="288"/>
        <v/>
      </c>
      <c r="AS1850" t="str">
        <f t="shared" si="289"/>
        <v/>
      </c>
      <c r="AT1850" t="str">
        <f>IF(AR1850="","",MATCH(AS1850,'Required State Input – Clinic'!$AS$12:$AS$2011,FALSE))</f>
        <v/>
      </c>
    </row>
    <row r="1851" spans="1:46" x14ac:dyDescent="0.25">
      <c r="A1851" s="218" t="s">
        <v>257</v>
      </c>
      <c r="B1851" s="174" t="str">
        <f>IF($AR1851="","",IF(INDEX('Required State Input – Clinic'!B$12:B$2011,$AT1851)="","",INDEX('Required State Input – Clinic'!B$12:B$2011,$AT1851)))</f>
        <v/>
      </c>
      <c r="C1851" s="168" t="str">
        <f>IF($AR1851="","",IF(INDEX('Required State Input – Clinic'!C$12:C$2011,$AT1851)="","",INDEX('Required State Input – Clinic'!C$12:C$2011,$AT1851)))</f>
        <v/>
      </c>
      <c r="D1851" s="175" t="str">
        <f>IF($AR1851="","",IF(INDEX('Required State Input – Clinic'!D$12:D$2011,$AT1851)="","",INDEX('Required State Input – Clinic'!D$12:D$2011,$AT1851)))</f>
        <v/>
      </c>
      <c r="E1851" s="174" t="str">
        <f>IF($AR1851="","",IF(INDEX('Required State Input – Clinic'!E$12:E$2011,$AT1851)="","",INDEX('Required State Input – Clinic'!E$12:E$2011,$AT1851)))</f>
        <v/>
      </c>
      <c r="F1851" s="176" t="str">
        <f>IF($AR1851="","",IF(INDEX('Required State Input – Clinic'!F$12:F$2011,$AT1851)="","",INDEX('Required State Input – Clinic'!F$12:F$2011,$AT1851)))</f>
        <v/>
      </c>
      <c r="G1851" s="176" t="str">
        <f>IF($AR1851="","",IF(INDEX('Required State Input – Clinic'!G$12:G$2011,$AT1851)="","",INDEX('Required State Input – Clinic'!G$12:G$2011,$AT1851)))</f>
        <v/>
      </c>
      <c r="H1851" s="176" t="str">
        <f>IF($AR1851="","",IF(INDEX('Required State Input – Clinic'!H$12:H$2011,$AT1851)="","",INDEX('Required State Input – Clinic'!H$12:H$2011,$AT1851)))</f>
        <v/>
      </c>
      <c r="I1851" s="177" t="str">
        <f>IF($AR1851="","",IF(INDEX('Required State Input – Clinic'!I$12:I$2011,$AT1851)="","",INDEX('Required State Input – Clinic'!I$12:I$2011,$AT1851)))</f>
        <v/>
      </c>
      <c r="J1851" s="176" t="str">
        <f>IF($AR1851="","",IF(INDEX('Required State Input – Clinic'!J$12:J$2011,$AT1851)="","",INDEX('Required State Input – Clinic'!J$12:J$2011,$AT1851)))</f>
        <v/>
      </c>
      <c r="K1851" s="178" t="str">
        <f>IF($AR1851="","",IF(INDEX('Required State Input – Clinic'!K$12:K$2011,$AT1851)="","",INDEX('Required State Input – Clinic'!K$12:K$2011,$AT1851)))</f>
        <v/>
      </c>
      <c r="L1851" s="179" t="str">
        <f>IF($AR1851="","",IF(INDEX('Required State Input – Clinic'!L$12:L$2011,$AT1851)="","",INDEX('Required State Input – Clinic'!L$12:L$2011,$AT1851)))</f>
        <v/>
      </c>
      <c r="M1851" s="169" t="str">
        <f>IF($AR1851="","",IF(INDEX('Required State Input – Clinic'!M$12:M$2011,$AT1851)="","",INDEX('Required State Input – Clinic'!M$12:M$2011,$AT1851)))</f>
        <v/>
      </c>
      <c r="N1851" s="169" t="str">
        <f>IF($AR1851="","",IF(INDEX('Required State Input – Clinic'!N$12:N$2011,$AT1851)="","",INDEX('Required State Input – Clinic'!N$12:N$2011,$AT1851)))</f>
        <v/>
      </c>
      <c r="O1851" s="170" t="str">
        <f>IF($AR1851="","",IF(INDEX('Required State Input – Clinic'!O$12:O$2011,$AT1851)="","",ROUND(INDEX('Required State Input – Clinic'!O$12:O$2011,$AT1851),2)))</f>
        <v/>
      </c>
      <c r="P1851" s="170" t="str">
        <f>IF($AR1851="","",IF(INDEX('Required State Input – Clinic'!P$12:P$2011,$AT1851)="","",ROUND(INDEX('Required State Input – Clinic'!P$12:P$2011,$AT1851),2)))</f>
        <v/>
      </c>
      <c r="Q1851" s="170" t="str">
        <f>IF($AR1851="","",IF(INDEX('Required State Input – Clinic'!Q$12:Q$2011,$AT1851)="","",ROUND(INDEX('Required State Input – Clinic'!Q$12:Q$2011,$AT1851),2)))</f>
        <v/>
      </c>
      <c r="R1851" s="276" t="str">
        <f t="shared" si="280"/>
        <v/>
      </c>
      <c r="S1851" s="171" t="str">
        <f>IF($AR1851="","",IF(INDEX('Required State Input – Clinic'!R$12:R$2011,$AT1851)="","",INDEX('Required State Input – Clinic'!R$12:R$2011,$AT1851)))</f>
        <v/>
      </c>
      <c r="T1851" s="169" t="str">
        <f>IF($AR1851="","",IF(INDEX('Required State Input – Clinic'!S$12:S$2011,$AT1851)="","",INDEX('Required State Input – Clinic'!S$12:S$2011,$AT1851)))</f>
        <v/>
      </c>
      <c r="U1851" s="170" t="str">
        <f>IF($AR1851="","",IF(INDEX('Required State Input – Clinic'!T$12:T$2011,$AT1851)="","",ROUND(INDEX('Required State Input – Clinic'!T$12:T$2011,$AT1851),2)))</f>
        <v/>
      </c>
      <c r="V1851" s="170" t="str">
        <f>IF($AR1851="","",IF(INDEX('Required State Input – Clinic'!U$12:U$2011,$AT1851)="","",ROUND(INDEX('Required State Input – Clinic'!U$12:U$2011,$AT1851),2)))</f>
        <v/>
      </c>
      <c r="W1851" s="170" t="str">
        <f>IF($AR1851="","",IF(INDEX('Required State Input – Clinic'!V$12:V$2011,$AT1851)="",0,ROUND(INDEX('Required State Input – Clinic'!V$12:V$2011,$AT1851),2)))</f>
        <v/>
      </c>
      <c r="X1851" s="170" t="str">
        <f>IF($AR1851="","",IF(INDEX('Required State Input – Clinic'!W$12:W$2011,$AT1851)="",0,ROUND(INDEX('Required State Input – Clinic'!W$12:W$2011,$AT1851),2)))</f>
        <v/>
      </c>
      <c r="Y1851" s="170" t="str">
        <f>IF($AR1851="","",IF(INDEX('Required State Input – Clinic'!X$12:X$2011,$AT1851)="",0,ROUND(INDEX('Required State Input – Clinic'!X$12:X$2011,$AT1851),2)))</f>
        <v/>
      </c>
      <c r="Z1851" s="180" t="str">
        <f t="shared" si="281"/>
        <v/>
      </c>
      <c r="AA1851" s="179" t="str">
        <f>IF($AR1851="","",IF(INDEX('Required State Input – Clinic'!Y$12:Y$2011,$AT1851)="","",INDEX('Required State Input – Clinic'!Y$12:Y$2011,$AT1851)))</f>
        <v/>
      </c>
      <c r="AB1851" s="172" t="str">
        <f>IF($AR1851="","",IF(INDEX('Required State Input – Clinic'!Z$12:Z$2011,$AT1851)="","",ROUND(INDEX('Required State Input – Clinic'!Z$12:Z$2011,$AT1851),4)))</f>
        <v/>
      </c>
      <c r="AC1851" s="172" t="str">
        <f>IF($AR1851="","",IF(INDEX('Required State Input – Clinic'!AA$12:AA$2011,$AT1851)="","",ROUND(INDEX('Required State Input – Clinic'!AA$12:AA$2011,$AT1851),4)))</f>
        <v/>
      </c>
      <c r="AD1851" s="180" t="str">
        <f t="shared" si="282"/>
        <v/>
      </c>
      <c r="AE1851" s="194" t="str">
        <f t="shared" si="283"/>
        <v/>
      </c>
      <c r="AF1851" s="177" t="str">
        <f>IF($AR1851="","",IF(INDEX('Required State Input – Clinic'!AB$12:AB$2011,$AT1851)="","",INDEX('Required State Input – Clinic'!AB$12:AB$2011,$AT1851)))</f>
        <v/>
      </c>
      <c r="AG1851" s="172" t="str">
        <f>IF($AR1851="","",IF(INDEX('Required State Input – Clinic'!AC$12:AC$2011,$AT1851)="","",ROUND(INDEX('Required State Input – Clinic'!AC$12:AC$2011,$AT1851),4)))</f>
        <v/>
      </c>
      <c r="AH1851" s="180" t="str">
        <f t="shared" si="284"/>
        <v/>
      </c>
      <c r="AI1851" s="173" t="str">
        <f>IF($AR1851="","",IF(INDEX('Required State Input – Clinic'!AD$12:AD$2011,$AT1851)="",0,ROUND(INDEX('Required State Input – Clinic'!AD$12:AD$2011,$AT1851),2)))</f>
        <v/>
      </c>
      <c r="AJ1851" s="180" t="str">
        <f t="shared" si="285"/>
        <v/>
      </c>
      <c r="AK1851" s="194" t="str">
        <f t="shared" si="286"/>
        <v/>
      </c>
      <c r="AL1851" s="170" t="str">
        <f>IF($AR1851="","",IF(INDEX('Required State Input – Clinic'!AE$12:AE$2011,$AT1851)="",0,ROUND(INDEX('Required State Input – Clinic'!AE$12:AE$2011,$AT1851),2)))</f>
        <v/>
      </c>
      <c r="AM1851" s="180" t="str">
        <f t="shared" si="287"/>
        <v/>
      </c>
      <c r="AR1851" t="str">
        <f t="shared" si="288"/>
        <v/>
      </c>
      <c r="AS1851" t="str">
        <f t="shared" si="289"/>
        <v/>
      </c>
      <c r="AT1851" t="str">
        <f>IF(AR1851="","",MATCH(AS1851,'Required State Input – Clinic'!$AS$12:$AS$2011,FALSE))</f>
        <v/>
      </c>
    </row>
    <row r="1852" spans="1:46" x14ac:dyDescent="0.25">
      <c r="A1852" s="218" t="s">
        <v>257</v>
      </c>
      <c r="B1852" s="174" t="str">
        <f>IF($AR1852="","",IF(INDEX('Required State Input – Clinic'!B$12:B$2011,$AT1852)="","",INDEX('Required State Input – Clinic'!B$12:B$2011,$AT1852)))</f>
        <v/>
      </c>
      <c r="C1852" s="168" t="str">
        <f>IF($AR1852="","",IF(INDEX('Required State Input – Clinic'!C$12:C$2011,$AT1852)="","",INDEX('Required State Input – Clinic'!C$12:C$2011,$AT1852)))</f>
        <v/>
      </c>
      <c r="D1852" s="175" t="str">
        <f>IF($AR1852="","",IF(INDEX('Required State Input – Clinic'!D$12:D$2011,$AT1852)="","",INDEX('Required State Input – Clinic'!D$12:D$2011,$AT1852)))</f>
        <v/>
      </c>
      <c r="E1852" s="174" t="str">
        <f>IF($AR1852="","",IF(INDEX('Required State Input – Clinic'!E$12:E$2011,$AT1852)="","",INDEX('Required State Input – Clinic'!E$12:E$2011,$AT1852)))</f>
        <v/>
      </c>
      <c r="F1852" s="176" t="str">
        <f>IF($AR1852="","",IF(INDEX('Required State Input – Clinic'!F$12:F$2011,$AT1852)="","",INDEX('Required State Input – Clinic'!F$12:F$2011,$AT1852)))</f>
        <v/>
      </c>
      <c r="G1852" s="176" t="str">
        <f>IF($AR1852="","",IF(INDEX('Required State Input – Clinic'!G$12:G$2011,$AT1852)="","",INDEX('Required State Input – Clinic'!G$12:G$2011,$AT1852)))</f>
        <v/>
      </c>
      <c r="H1852" s="176" t="str">
        <f>IF($AR1852="","",IF(INDEX('Required State Input – Clinic'!H$12:H$2011,$AT1852)="","",INDEX('Required State Input – Clinic'!H$12:H$2011,$AT1852)))</f>
        <v/>
      </c>
      <c r="I1852" s="177" t="str">
        <f>IF($AR1852="","",IF(INDEX('Required State Input – Clinic'!I$12:I$2011,$AT1852)="","",INDEX('Required State Input – Clinic'!I$12:I$2011,$AT1852)))</f>
        <v/>
      </c>
      <c r="J1852" s="176" t="str">
        <f>IF($AR1852="","",IF(INDEX('Required State Input – Clinic'!J$12:J$2011,$AT1852)="","",INDEX('Required State Input – Clinic'!J$12:J$2011,$AT1852)))</f>
        <v/>
      </c>
      <c r="K1852" s="178" t="str">
        <f>IF($AR1852="","",IF(INDEX('Required State Input – Clinic'!K$12:K$2011,$AT1852)="","",INDEX('Required State Input – Clinic'!K$12:K$2011,$AT1852)))</f>
        <v/>
      </c>
      <c r="L1852" s="179" t="str">
        <f>IF($AR1852="","",IF(INDEX('Required State Input – Clinic'!L$12:L$2011,$AT1852)="","",INDEX('Required State Input – Clinic'!L$12:L$2011,$AT1852)))</f>
        <v/>
      </c>
      <c r="M1852" s="169" t="str">
        <f>IF($AR1852="","",IF(INDEX('Required State Input – Clinic'!M$12:M$2011,$AT1852)="","",INDEX('Required State Input – Clinic'!M$12:M$2011,$AT1852)))</f>
        <v/>
      </c>
      <c r="N1852" s="169" t="str">
        <f>IF($AR1852="","",IF(INDEX('Required State Input – Clinic'!N$12:N$2011,$AT1852)="","",INDEX('Required State Input – Clinic'!N$12:N$2011,$AT1852)))</f>
        <v/>
      </c>
      <c r="O1852" s="170" t="str">
        <f>IF($AR1852="","",IF(INDEX('Required State Input – Clinic'!O$12:O$2011,$AT1852)="","",ROUND(INDEX('Required State Input – Clinic'!O$12:O$2011,$AT1852),2)))</f>
        <v/>
      </c>
      <c r="P1852" s="170" t="str">
        <f>IF($AR1852="","",IF(INDEX('Required State Input – Clinic'!P$12:P$2011,$AT1852)="","",ROUND(INDEX('Required State Input – Clinic'!P$12:P$2011,$AT1852),2)))</f>
        <v/>
      </c>
      <c r="Q1852" s="170" t="str">
        <f>IF($AR1852="","",IF(INDEX('Required State Input – Clinic'!Q$12:Q$2011,$AT1852)="","",ROUND(INDEX('Required State Input – Clinic'!Q$12:Q$2011,$AT1852),2)))</f>
        <v/>
      </c>
      <c r="R1852" s="276" t="str">
        <f t="shared" si="280"/>
        <v/>
      </c>
      <c r="S1852" s="171" t="str">
        <f>IF($AR1852="","",IF(INDEX('Required State Input – Clinic'!R$12:R$2011,$AT1852)="","",INDEX('Required State Input – Clinic'!R$12:R$2011,$AT1852)))</f>
        <v/>
      </c>
      <c r="T1852" s="169" t="str">
        <f>IF($AR1852="","",IF(INDEX('Required State Input – Clinic'!S$12:S$2011,$AT1852)="","",INDEX('Required State Input – Clinic'!S$12:S$2011,$AT1852)))</f>
        <v/>
      </c>
      <c r="U1852" s="170" t="str">
        <f>IF($AR1852="","",IF(INDEX('Required State Input – Clinic'!T$12:T$2011,$AT1852)="","",ROUND(INDEX('Required State Input – Clinic'!T$12:T$2011,$AT1852),2)))</f>
        <v/>
      </c>
      <c r="V1852" s="170" t="str">
        <f>IF($AR1852="","",IF(INDEX('Required State Input – Clinic'!U$12:U$2011,$AT1852)="","",ROUND(INDEX('Required State Input – Clinic'!U$12:U$2011,$AT1852),2)))</f>
        <v/>
      </c>
      <c r="W1852" s="170" t="str">
        <f>IF($AR1852="","",IF(INDEX('Required State Input – Clinic'!V$12:V$2011,$AT1852)="",0,ROUND(INDEX('Required State Input – Clinic'!V$12:V$2011,$AT1852),2)))</f>
        <v/>
      </c>
      <c r="X1852" s="170" t="str">
        <f>IF($AR1852="","",IF(INDEX('Required State Input – Clinic'!W$12:W$2011,$AT1852)="",0,ROUND(INDEX('Required State Input – Clinic'!W$12:W$2011,$AT1852),2)))</f>
        <v/>
      </c>
      <c r="Y1852" s="170" t="str">
        <f>IF($AR1852="","",IF(INDEX('Required State Input – Clinic'!X$12:X$2011,$AT1852)="",0,ROUND(INDEX('Required State Input – Clinic'!X$12:X$2011,$AT1852),2)))</f>
        <v/>
      </c>
      <c r="Z1852" s="180" t="str">
        <f t="shared" si="281"/>
        <v/>
      </c>
      <c r="AA1852" s="179" t="str">
        <f>IF($AR1852="","",IF(INDEX('Required State Input – Clinic'!Y$12:Y$2011,$AT1852)="","",INDEX('Required State Input – Clinic'!Y$12:Y$2011,$AT1852)))</f>
        <v/>
      </c>
      <c r="AB1852" s="172" t="str">
        <f>IF($AR1852="","",IF(INDEX('Required State Input – Clinic'!Z$12:Z$2011,$AT1852)="","",ROUND(INDEX('Required State Input – Clinic'!Z$12:Z$2011,$AT1852),4)))</f>
        <v/>
      </c>
      <c r="AC1852" s="172" t="str">
        <f>IF($AR1852="","",IF(INDEX('Required State Input – Clinic'!AA$12:AA$2011,$AT1852)="","",ROUND(INDEX('Required State Input – Clinic'!AA$12:AA$2011,$AT1852),4)))</f>
        <v/>
      </c>
      <c r="AD1852" s="180" t="str">
        <f t="shared" si="282"/>
        <v/>
      </c>
      <c r="AE1852" s="194" t="str">
        <f t="shared" si="283"/>
        <v/>
      </c>
      <c r="AF1852" s="177" t="str">
        <f>IF($AR1852="","",IF(INDEX('Required State Input – Clinic'!AB$12:AB$2011,$AT1852)="","",INDEX('Required State Input – Clinic'!AB$12:AB$2011,$AT1852)))</f>
        <v/>
      </c>
      <c r="AG1852" s="172" t="str">
        <f>IF($AR1852="","",IF(INDEX('Required State Input – Clinic'!AC$12:AC$2011,$AT1852)="","",ROUND(INDEX('Required State Input – Clinic'!AC$12:AC$2011,$AT1852),4)))</f>
        <v/>
      </c>
      <c r="AH1852" s="180" t="str">
        <f t="shared" si="284"/>
        <v/>
      </c>
      <c r="AI1852" s="173" t="str">
        <f>IF($AR1852="","",IF(INDEX('Required State Input – Clinic'!AD$12:AD$2011,$AT1852)="",0,ROUND(INDEX('Required State Input – Clinic'!AD$12:AD$2011,$AT1852),2)))</f>
        <v/>
      </c>
      <c r="AJ1852" s="180" t="str">
        <f t="shared" si="285"/>
        <v/>
      </c>
      <c r="AK1852" s="194" t="str">
        <f t="shared" si="286"/>
        <v/>
      </c>
      <c r="AL1852" s="170" t="str">
        <f>IF($AR1852="","",IF(INDEX('Required State Input – Clinic'!AE$12:AE$2011,$AT1852)="",0,ROUND(INDEX('Required State Input – Clinic'!AE$12:AE$2011,$AT1852),2)))</f>
        <v/>
      </c>
      <c r="AM1852" s="180" t="str">
        <f t="shared" si="287"/>
        <v/>
      </c>
      <c r="AR1852" t="str">
        <f t="shared" si="288"/>
        <v/>
      </c>
      <c r="AS1852" t="str">
        <f t="shared" si="289"/>
        <v/>
      </c>
      <c r="AT1852" t="str">
        <f>IF(AR1852="","",MATCH(AS1852,'Required State Input – Clinic'!$AS$12:$AS$2011,FALSE))</f>
        <v/>
      </c>
    </row>
    <row r="1853" spans="1:46" x14ac:dyDescent="0.25">
      <c r="A1853" s="218" t="s">
        <v>257</v>
      </c>
      <c r="B1853" s="174" t="str">
        <f>IF($AR1853="","",IF(INDEX('Required State Input – Clinic'!B$12:B$2011,$AT1853)="","",INDEX('Required State Input – Clinic'!B$12:B$2011,$AT1853)))</f>
        <v/>
      </c>
      <c r="C1853" s="168" t="str">
        <f>IF($AR1853="","",IF(INDEX('Required State Input – Clinic'!C$12:C$2011,$AT1853)="","",INDEX('Required State Input – Clinic'!C$12:C$2011,$AT1853)))</f>
        <v/>
      </c>
      <c r="D1853" s="175" t="str">
        <f>IF($AR1853="","",IF(INDEX('Required State Input – Clinic'!D$12:D$2011,$AT1853)="","",INDEX('Required State Input – Clinic'!D$12:D$2011,$AT1853)))</f>
        <v/>
      </c>
      <c r="E1853" s="174" t="str">
        <f>IF($AR1853="","",IF(INDEX('Required State Input – Clinic'!E$12:E$2011,$AT1853)="","",INDEX('Required State Input – Clinic'!E$12:E$2011,$AT1853)))</f>
        <v/>
      </c>
      <c r="F1853" s="176" t="str">
        <f>IF($AR1853="","",IF(INDEX('Required State Input – Clinic'!F$12:F$2011,$AT1853)="","",INDEX('Required State Input – Clinic'!F$12:F$2011,$AT1853)))</f>
        <v/>
      </c>
      <c r="G1853" s="176" t="str">
        <f>IF($AR1853="","",IF(INDEX('Required State Input – Clinic'!G$12:G$2011,$AT1853)="","",INDEX('Required State Input – Clinic'!G$12:G$2011,$AT1853)))</f>
        <v/>
      </c>
      <c r="H1853" s="176" t="str">
        <f>IF($AR1853="","",IF(INDEX('Required State Input – Clinic'!H$12:H$2011,$AT1853)="","",INDEX('Required State Input – Clinic'!H$12:H$2011,$AT1853)))</f>
        <v/>
      </c>
      <c r="I1853" s="177" t="str">
        <f>IF($AR1853="","",IF(INDEX('Required State Input – Clinic'!I$12:I$2011,$AT1853)="","",INDEX('Required State Input – Clinic'!I$12:I$2011,$AT1853)))</f>
        <v/>
      </c>
      <c r="J1853" s="176" t="str">
        <f>IF($AR1853="","",IF(INDEX('Required State Input – Clinic'!J$12:J$2011,$AT1853)="","",INDEX('Required State Input – Clinic'!J$12:J$2011,$AT1853)))</f>
        <v/>
      </c>
      <c r="K1853" s="178" t="str">
        <f>IF($AR1853="","",IF(INDEX('Required State Input – Clinic'!K$12:K$2011,$AT1853)="","",INDEX('Required State Input – Clinic'!K$12:K$2011,$AT1853)))</f>
        <v/>
      </c>
      <c r="L1853" s="179" t="str">
        <f>IF($AR1853="","",IF(INDEX('Required State Input – Clinic'!L$12:L$2011,$AT1853)="","",INDEX('Required State Input – Clinic'!L$12:L$2011,$AT1853)))</f>
        <v/>
      </c>
      <c r="M1853" s="169" t="str">
        <f>IF($AR1853="","",IF(INDEX('Required State Input – Clinic'!M$12:M$2011,$AT1853)="","",INDEX('Required State Input – Clinic'!M$12:M$2011,$AT1853)))</f>
        <v/>
      </c>
      <c r="N1853" s="169" t="str">
        <f>IF($AR1853="","",IF(INDEX('Required State Input – Clinic'!N$12:N$2011,$AT1853)="","",INDEX('Required State Input – Clinic'!N$12:N$2011,$AT1853)))</f>
        <v/>
      </c>
      <c r="O1853" s="170" t="str">
        <f>IF($AR1853="","",IF(INDEX('Required State Input – Clinic'!O$12:O$2011,$AT1853)="","",ROUND(INDEX('Required State Input – Clinic'!O$12:O$2011,$AT1853),2)))</f>
        <v/>
      </c>
      <c r="P1853" s="170" t="str">
        <f>IF($AR1853="","",IF(INDEX('Required State Input – Clinic'!P$12:P$2011,$AT1853)="","",ROUND(INDEX('Required State Input – Clinic'!P$12:P$2011,$AT1853),2)))</f>
        <v/>
      </c>
      <c r="Q1853" s="170" t="str">
        <f>IF($AR1853="","",IF(INDEX('Required State Input – Clinic'!Q$12:Q$2011,$AT1853)="","",ROUND(INDEX('Required State Input – Clinic'!Q$12:Q$2011,$AT1853),2)))</f>
        <v/>
      </c>
      <c r="R1853" s="276" t="str">
        <f t="shared" si="280"/>
        <v/>
      </c>
      <c r="S1853" s="171" t="str">
        <f>IF($AR1853="","",IF(INDEX('Required State Input – Clinic'!R$12:R$2011,$AT1853)="","",INDEX('Required State Input – Clinic'!R$12:R$2011,$AT1853)))</f>
        <v/>
      </c>
      <c r="T1853" s="169" t="str">
        <f>IF($AR1853="","",IF(INDEX('Required State Input – Clinic'!S$12:S$2011,$AT1853)="","",INDEX('Required State Input – Clinic'!S$12:S$2011,$AT1853)))</f>
        <v/>
      </c>
      <c r="U1853" s="170" t="str">
        <f>IF($AR1853="","",IF(INDEX('Required State Input – Clinic'!T$12:T$2011,$AT1853)="","",ROUND(INDEX('Required State Input – Clinic'!T$12:T$2011,$AT1853),2)))</f>
        <v/>
      </c>
      <c r="V1853" s="170" t="str">
        <f>IF($AR1853="","",IF(INDEX('Required State Input – Clinic'!U$12:U$2011,$AT1853)="","",ROUND(INDEX('Required State Input – Clinic'!U$12:U$2011,$AT1853),2)))</f>
        <v/>
      </c>
      <c r="W1853" s="170" t="str">
        <f>IF($AR1853="","",IF(INDEX('Required State Input – Clinic'!V$12:V$2011,$AT1853)="",0,ROUND(INDEX('Required State Input – Clinic'!V$12:V$2011,$AT1853),2)))</f>
        <v/>
      </c>
      <c r="X1853" s="170" t="str">
        <f>IF($AR1853="","",IF(INDEX('Required State Input – Clinic'!W$12:W$2011,$AT1853)="",0,ROUND(INDEX('Required State Input – Clinic'!W$12:W$2011,$AT1853),2)))</f>
        <v/>
      </c>
      <c r="Y1853" s="170" t="str">
        <f>IF($AR1853="","",IF(INDEX('Required State Input – Clinic'!X$12:X$2011,$AT1853)="",0,ROUND(INDEX('Required State Input – Clinic'!X$12:X$2011,$AT1853),2)))</f>
        <v/>
      </c>
      <c r="Z1853" s="180" t="str">
        <f t="shared" si="281"/>
        <v/>
      </c>
      <c r="AA1853" s="179" t="str">
        <f>IF($AR1853="","",IF(INDEX('Required State Input – Clinic'!Y$12:Y$2011,$AT1853)="","",INDEX('Required State Input – Clinic'!Y$12:Y$2011,$AT1853)))</f>
        <v/>
      </c>
      <c r="AB1853" s="172" t="str">
        <f>IF($AR1853="","",IF(INDEX('Required State Input – Clinic'!Z$12:Z$2011,$AT1853)="","",ROUND(INDEX('Required State Input – Clinic'!Z$12:Z$2011,$AT1853),4)))</f>
        <v/>
      </c>
      <c r="AC1853" s="172" t="str">
        <f>IF($AR1853="","",IF(INDEX('Required State Input – Clinic'!AA$12:AA$2011,$AT1853)="","",ROUND(INDEX('Required State Input – Clinic'!AA$12:AA$2011,$AT1853),4)))</f>
        <v/>
      </c>
      <c r="AD1853" s="180" t="str">
        <f t="shared" si="282"/>
        <v/>
      </c>
      <c r="AE1853" s="194" t="str">
        <f t="shared" si="283"/>
        <v/>
      </c>
      <c r="AF1853" s="177" t="str">
        <f>IF($AR1853="","",IF(INDEX('Required State Input – Clinic'!AB$12:AB$2011,$AT1853)="","",INDEX('Required State Input – Clinic'!AB$12:AB$2011,$AT1853)))</f>
        <v/>
      </c>
      <c r="AG1853" s="172" t="str">
        <f>IF($AR1853="","",IF(INDEX('Required State Input – Clinic'!AC$12:AC$2011,$AT1853)="","",ROUND(INDEX('Required State Input – Clinic'!AC$12:AC$2011,$AT1853),4)))</f>
        <v/>
      </c>
      <c r="AH1853" s="180" t="str">
        <f t="shared" si="284"/>
        <v/>
      </c>
      <c r="AI1853" s="173" t="str">
        <f>IF($AR1853="","",IF(INDEX('Required State Input – Clinic'!AD$12:AD$2011,$AT1853)="",0,ROUND(INDEX('Required State Input – Clinic'!AD$12:AD$2011,$AT1853),2)))</f>
        <v/>
      </c>
      <c r="AJ1853" s="180" t="str">
        <f t="shared" si="285"/>
        <v/>
      </c>
      <c r="AK1853" s="194" t="str">
        <f t="shared" si="286"/>
        <v/>
      </c>
      <c r="AL1853" s="170" t="str">
        <f>IF($AR1853="","",IF(INDEX('Required State Input – Clinic'!AE$12:AE$2011,$AT1853)="",0,ROUND(INDEX('Required State Input – Clinic'!AE$12:AE$2011,$AT1853),2)))</f>
        <v/>
      </c>
      <c r="AM1853" s="180" t="str">
        <f t="shared" si="287"/>
        <v/>
      </c>
      <c r="AR1853" t="str">
        <f t="shared" si="288"/>
        <v/>
      </c>
      <c r="AS1853" t="str">
        <f t="shared" si="289"/>
        <v/>
      </c>
      <c r="AT1853" t="str">
        <f>IF(AR1853="","",MATCH(AS1853,'Required State Input – Clinic'!$AS$12:$AS$2011,FALSE))</f>
        <v/>
      </c>
    </row>
    <row r="1854" spans="1:46" x14ac:dyDescent="0.25">
      <c r="A1854" s="218" t="s">
        <v>257</v>
      </c>
      <c r="B1854" s="174" t="str">
        <f>IF($AR1854="","",IF(INDEX('Required State Input – Clinic'!B$12:B$2011,$AT1854)="","",INDEX('Required State Input – Clinic'!B$12:B$2011,$AT1854)))</f>
        <v/>
      </c>
      <c r="C1854" s="168" t="str">
        <f>IF($AR1854="","",IF(INDEX('Required State Input – Clinic'!C$12:C$2011,$AT1854)="","",INDEX('Required State Input – Clinic'!C$12:C$2011,$AT1854)))</f>
        <v/>
      </c>
      <c r="D1854" s="175" t="str">
        <f>IF($AR1854="","",IF(INDEX('Required State Input – Clinic'!D$12:D$2011,$AT1854)="","",INDEX('Required State Input – Clinic'!D$12:D$2011,$AT1854)))</f>
        <v/>
      </c>
      <c r="E1854" s="174" t="str">
        <f>IF($AR1854="","",IF(INDEX('Required State Input – Clinic'!E$12:E$2011,$AT1854)="","",INDEX('Required State Input – Clinic'!E$12:E$2011,$AT1854)))</f>
        <v/>
      </c>
      <c r="F1854" s="176" t="str">
        <f>IF($AR1854="","",IF(INDEX('Required State Input – Clinic'!F$12:F$2011,$AT1854)="","",INDEX('Required State Input – Clinic'!F$12:F$2011,$AT1854)))</f>
        <v/>
      </c>
      <c r="G1854" s="176" t="str">
        <f>IF($AR1854="","",IF(INDEX('Required State Input – Clinic'!G$12:G$2011,$AT1854)="","",INDEX('Required State Input – Clinic'!G$12:G$2011,$AT1854)))</f>
        <v/>
      </c>
      <c r="H1854" s="176" t="str">
        <f>IF($AR1854="","",IF(INDEX('Required State Input – Clinic'!H$12:H$2011,$AT1854)="","",INDEX('Required State Input – Clinic'!H$12:H$2011,$AT1854)))</f>
        <v/>
      </c>
      <c r="I1854" s="177" t="str">
        <f>IF($AR1854="","",IF(INDEX('Required State Input – Clinic'!I$12:I$2011,$AT1854)="","",INDEX('Required State Input – Clinic'!I$12:I$2011,$AT1854)))</f>
        <v/>
      </c>
      <c r="J1854" s="176" t="str">
        <f>IF($AR1854="","",IF(INDEX('Required State Input – Clinic'!J$12:J$2011,$AT1854)="","",INDEX('Required State Input – Clinic'!J$12:J$2011,$AT1854)))</f>
        <v/>
      </c>
      <c r="K1854" s="178" t="str">
        <f>IF($AR1854="","",IF(INDEX('Required State Input – Clinic'!K$12:K$2011,$AT1854)="","",INDEX('Required State Input – Clinic'!K$12:K$2011,$AT1854)))</f>
        <v/>
      </c>
      <c r="L1854" s="179" t="str">
        <f>IF($AR1854="","",IF(INDEX('Required State Input – Clinic'!L$12:L$2011,$AT1854)="","",INDEX('Required State Input – Clinic'!L$12:L$2011,$AT1854)))</f>
        <v/>
      </c>
      <c r="M1854" s="169" t="str">
        <f>IF($AR1854="","",IF(INDEX('Required State Input – Clinic'!M$12:M$2011,$AT1854)="","",INDEX('Required State Input – Clinic'!M$12:M$2011,$AT1854)))</f>
        <v/>
      </c>
      <c r="N1854" s="169" t="str">
        <f>IF($AR1854="","",IF(INDEX('Required State Input – Clinic'!N$12:N$2011,$AT1854)="","",INDEX('Required State Input – Clinic'!N$12:N$2011,$AT1854)))</f>
        <v/>
      </c>
      <c r="O1854" s="170" t="str">
        <f>IF($AR1854="","",IF(INDEX('Required State Input – Clinic'!O$12:O$2011,$AT1854)="","",ROUND(INDEX('Required State Input – Clinic'!O$12:O$2011,$AT1854),2)))</f>
        <v/>
      </c>
      <c r="P1854" s="170" t="str">
        <f>IF($AR1854="","",IF(INDEX('Required State Input – Clinic'!P$12:P$2011,$AT1854)="","",ROUND(INDEX('Required State Input – Clinic'!P$12:P$2011,$AT1854),2)))</f>
        <v/>
      </c>
      <c r="Q1854" s="170" t="str">
        <f>IF($AR1854="","",IF(INDEX('Required State Input – Clinic'!Q$12:Q$2011,$AT1854)="","",ROUND(INDEX('Required State Input – Clinic'!Q$12:Q$2011,$AT1854),2)))</f>
        <v/>
      </c>
      <c r="R1854" s="276" t="str">
        <f t="shared" si="280"/>
        <v/>
      </c>
      <c r="S1854" s="171" t="str">
        <f>IF($AR1854="","",IF(INDEX('Required State Input – Clinic'!R$12:R$2011,$AT1854)="","",INDEX('Required State Input – Clinic'!R$12:R$2011,$AT1854)))</f>
        <v/>
      </c>
      <c r="T1854" s="169" t="str">
        <f>IF($AR1854="","",IF(INDEX('Required State Input – Clinic'!S$12:S$2011,$AT1854)="","",INDEX('Required State Input – Clinic'!S$12:S$2011,$AT1854)))</f>
        <v/>
      </c>
      <c r="U1854" s="170" t="str">
        <f>IF($AR1854="","",IF(INDEX('Required State Input – Clinic'!T$12:T$2011,$AT1854)="","",ROUND(INDEX('Required State Input – Clinic'!T$12:T$2011,$AT1854),2)))</f>
        <v/>
      </c>
      <c r="V1854" s="170" t="str">
        <f>IF($AR1854="","",IF(INDEX('Required State Input – Clinic'!U$12:U$2011,$AT1854)="","",ROUND(INDEX('Required State Input – Clinic'!U$12:U$2011,$AT1854),2)))</f>
        <v/>
      </c>
      <c r="W1854" s="170" t="str">
        <f>IF($AR1854="","",IF(INDEX('Required State Input – Clinic'!V$12:V$2011,$AT1854)="",0,ROUND(INDEX('Required State Input – Clinic'!V$12:V$2011,$AT1854),2)))</f>
        <v/>
      </c>
      <c r="X1854" s="170" t="str">
        <f>IF($AR1854="","",IF(INDEX('Required State Input – Clinic'!W$12:W$2011,$AT1854)="",0,ROUND(INDEX('Required State Input – Clinic'!W$12:W$2011,$AT1854),2)))</f>
        <v/>
      </c>
      <c r="Y1854" s="170" t="str">
        <f>IF($AR1854="","",IF(INDEX('Required State Input – Clinic'!X$12:X$2011,$AT1854)="",0,ROUND(INDEX('Required State Input – Clinic'!X$12:X$2011,$AT1854),2)))</f>
        <v/>
      </c>
      <c r="Z1854" s="180" t="str">
        <f t="shared" si="281"/>
        <v/>
      </c>
      <c r="AA1854" s="179" t="str">
        <f>IF($AR1854="","",IF(INDEX('Required State Input – Clinic'!Y$12:Y$2011,$AT1854)="","",INDEX('Required State Input – Clinic'!Y$12:Y$2011,$AT1854)))</f>
        <v/>
      </c>
      <c r="AB1854" s="172" t="str">
        <f>IF($AR1854="","",IF(INDEX('Required State Input – Clinic'!Z$12:Z$2011,$AT1854)="","",ROUND(INDEX('Required State Input – Clinic'!Z$12:Z$2011,$AT1854),4)))</f>
        <v/>
      </c>
      <c r="AC1854" s="172" t="str">
        <f>IF($AR1854="","",IF(INDEX('Required State Input – Clinic'!AA$12:AA$2011,$AT1854)="","",ROUND(INDEX('Required State Input – Clinic'!AA$12:AA$2011,$AT1854),4)))</f>
        <v/>
      </c>
      <c r="AD1854" s="180" t="str">
        <f t="shared" si="282"/>
        <v/>
      </c>
      <c r="AE1854" s="194" t="str">
        <f t="shared" si="283"/>
        <v/>
      </c>
      <c r="AF1854" s="177" t="str">
        <f>IF($AR1854="","",IF(INDEX('Required State Input – Clinic'!AB$12:AB$2011,$AT1854)="","",INDEX('Required State Input – Clinic'!AB$12:AB$2011,$AT1854)))</f>
        <v/>
      </c>
      <c r="AG1854" s="172" t="str">
        <f>IF($AR1854="","",IF(INDEX('Required State Input – Clinic'!AC$12:AC$2011,$AT1854)="","",ROUND(INDEX('Required State Input – Clinic'!AC$12:AC$2011,$AT1854),4)))</f>
        <v/>
      </c>
      <c r="AH1854" s="180" t="str">
        <f t="shared" si="284"/>
        <v/>
      </c>
      <c r="AI1854" s="173" t="str">
        <f>IF($AR1854="","",IF(INDEX('Required State Input – Clinic'!AD$12:AD$2011,$AT1854)="",0,ROUND(INDEX('Required State Input – Clinic'!AD$12:AD$2011,$AT1854),2)))</f>
        <v/>
      </c>
      <c r="AJ1854" s="180" t="str">
        <f t="shared" si="285"/>
        <v/>
      </c>
      <c r="AK1854" s="194" t="str">
        <f t="shared" si="286"/>
        <v/>
      </c>
      <c r="AL1854" s="170" t="str">
        <f>IF($AR1854="","",IF(INDEX('Required State Input – Clinic'!AE$12:AE$2011,$AT1854)="",0,ROUND(INDEX('Required State Input – Clinic'!AE$12:AE$2011,$AT1854),2)))</f>
        <v/>
      </c>
      <c r="AM1854" s="180" t="str">
        <f t="shared" si="287"/>
        <v/>
      </c>
      <c r="AR1854" t="str">
        <f t="shared" si="288"/>
        <v/>
      </c>
      <c r="AS1854" t="str">
        <f t="shared" si="289"/>
        <v/>
      </c>
      <c r="AT1854" t="str">
        <f>IF(AR1854="","",MATCH(AS1854,'Required State Input – Clinic'!$AS$12:$AS$2011,FALSE))</f>
        <v/>
      </c>
    </row>
    <row r="1855" spans="1:46" x14ac:dyDescent="0.25">
      <c r="A1855" s="218" t="s">
        <v>257</v>
      </c>
      <c r="B1855" s="174" t="str">
        <f>IF($AR1855="","",IF(INDEX('Required State Input – Clinic'!B$12:B$2011,$AT1855)="","",INDEX('Required State Input – Clinic'!B$12:B$2011,$AT1855)))</f>
        <v/>
      </c>
      <c r="C1855" s="168" t="str">
        <f>IF($AR1855="","",IF(INDEX('Required State Input – Clinic'!C$12:C$2011,$AT1855)="","",INDEX('Required State Input – Clinic'!C$12:C$2011,$AT1855)))</f>
        <v/>
      </c>
      <c r="D1855" s="175" t="str">
        <f>IF($AR1855="","",IF(INDEX('Required State Input – Clinic'!D$12:D$2011,$AT1855)="","",INDEX('Required State Input – Clinic'!D$12:D$2011,$AT1855)))</f>
        <v/>
      </c>
      <c r="E1855" s="174" t="str">
        <f>IF($AR1855="","",IF(INDEX('Required State Input – Clinic'!E$12:E$2011,$AT1855)="","",INDEX('Required State Input – Clinic'!E$12:E$2011,$AT1855)))</f>
        <v/>
      </c>
      <c r="F1855" s="176" t="str">
        <f>IF($AR1855="","",IF(INDEX('Required State Input – Clinic'!F$12:F$2011,$AT1855)="","",INDEX('Required State Input – Clinic'!F$12:F$2011,$AT1855)))</f>
        <v/>
      </c>
      <c r="G1855" s="176" t="str">
        <f>IF($AR1855="","",IF(INDEX('Required State Input – Clinic'!G$12:G$2011,$AT1855)="","",INDEX('Required State Input – Clinic'!G$12:G$2011,$AT1855)))</f>
        <v/>
      </c>
      <c r="H1855" s="176" t="str">
        <f>IF($AR1855="","",IF(INDEX('Required State Input – Clinic'!H$12:H$2011,$AT1855)="","",INDEX('Required State Input – Clinic'!H$12:H$2011,$AT1855)))</f>
        <v/>
      </c>
      <c r="I1855" s="177" t="str">
        <f>IF($AR1855="","",IF(INDEX('Required State Input – Clinic'!I$12:I$2011,$AT1855)="","",INDEX('Required State Input – Clinic'!I$12:I$2011,$AT1855)))</f>
        <v/>
      </c>
      <c r="J1855" s="176" t="str">
        <f>IF($AR1855="","",IF(INDEX('Required State Input – Clinic'!J$12:J$2011,$AT1855)="","",INDEX('Required State Input – Clinic'!J$12:J$2011,$AT1855)))</f>
        <v/>
      </c>
      <c r="K1855" s="178" t="str">
        <f>IF($AR1855="","",IF(INDEX('Required State Input – Clinic'!K$12:K$2011,$AT1855)="","",INDEX('Required State Input – Clinic'!K$12:K$2011,$AT1855)))</f>
        <v/>
      </c>
      <c r="L1855" s="179" t="str">
        <f>IF($AR1855="","",IF(INDEX('Required State Input – Clinic'!L$12:L$2011,$AT1855)="","",INDEX('Required State Input – Clinic'!L$12:L$2011,$AT1855)))</f>
        <v/>
      </c>
      <c r="M1855" s="169" t="str">
        <f>IF($AR1855="","",IF(INDEX('Required State Input – Clinic'!M$12:M$2011,$AT1855)="","",INDEX('Required State Input – Clinic'!M$12:M$2011,$AT1855)))</f>
        <v/>
      </c>
      <c r="N1855" s="169" t="str">
        <f>IF($AR1855="","",IF(INDEX('Required State Input – Clinic'!N$12:N$2011,$AT1855)="","",INDEX('Required State Input – Clinic'!N$12:N$2011,$AT1855)))</f>
        <v/>
      </c>
      <c r="O1855" s="170" t="str">
        <f>IF($AR1855="","",IF(INDEX('Required State Input – Clinic'!O$12:O$2011,$AT1855)="","",ROUND(INDEX('Required State Input – Clinic'!O$12:O$2011,$AT1855),2)))</f>
        <v/>
      </c>
      <c r="P1855" s="170" t="str">
        <f>IF($AR1855="","",IF(INDEX('Required State Input – Clinic'!P$12:P$2011,$AT1855)="","",ROUND(INDEX('Required State Input – Clinic'!P$12:P$2011,$AT1855),2)))</f>
        <v/>
      </c>
      <c r="Q1855" s="170" t="str">
        <f>IF($AR1855="","",IF(INDEX('Required State Input – Clinic'!Q$12:Q$2011,$AT1855)="","",ROUND(INDEX('Required State Input – Clinic'!Q$12:Q$2011,$AT1855),2)))</f>
        <v/>
      </c>
      <c r="R1855" s="276" t="str">
        <f t="shared" si="280"/>
        <v/>
      </c>
      <c r="S1855" s="171" t="str">
        <f>IF($AR1855="","",IF(INDEX('Required State Input – Clinic'!R$12:R$2011,$AT1855)="","",INDEX('Required State Input – Clinic'!R$12:R$2011,$AT1855)))</f>
        <v/>
      </c>
      <c r="T1855" s="169" t="str">
        <f>IF($AR1855="","",IF(INDEX('Required State Input – Clinic'!S$12:S$2011,$AT1855)="","",INDEX('Required State Input – Clinic'!S$12:S$2011,$AT1855)))</f>
        <v/>
      </c>
      <c r="U1855" s="170" t="str">
        <f>IF($AR1855="","",IF(INDEX('Required State Input – Clinic'!T$12:T$2011,$AT1855)="","",ROUND(INDEX('Required State Input – Clinic'!T$12:T$2011,$AT1855),2)))</f>
        <v/>
      </c>
      <c r="V1855" s="170" t="str">
        <f>IF($AR1855="","",IF(INDEX('Required State Input – Clinic'!U$12:U$2011,$AT1855)="","",ROUND(INDEX('Required State Input – Clinic'!U$12:U$2011,$AT1855),2)))</f>
        <v/>
      </c>
      <c r="W1855" s="170" t="str">
        <f>IF($AR1855="","",IF(INDEX('Required State Input – Clinic'!V$12:V$2011,$AT1855)="",0,ROUND(INDEX('Required State Input – Clinic'!V$12:V$2011,$AT1855),2)))</f>
        <v/>
      </c>
      <c r="X1855" s="170" t="str">
        <f>IF($AR1855="","",IF(INDEX('Required State Input – Clinic'!W$12:W$2011,$AT1855)="",0,ROUND(INDEX('Required State Input – Clinic'!W$12:W$2011,$AT1855),2)))</f>
        <v/>
      </c>
      <c r="Y1855" s="170" t="str">
        <f>IF($AR1855="","",IF(INDEX('Required State Input – Clinic'!X$12:X$2011,$AT1855)="",0,ROUND(INDEX('Required State Input – Clinic'!X$12:X$2011,$AT1855),2)))</f>
        <v/>
      </c>
      <c r="Z1855" s="180" t="str">
        <f t="shared" si="281"/>
        <v/>
      </c>
      <c r="AA1855" s="179" t="str">
        <f>IF($AR1855="","",IF(INDEX('Required State Input – Clinic'!Y$12:Y$2011,$AT1855)="","",INDEX('Required State Input – Clinic'!Y$12:Y$2011,$AT1855)))</f>
        <v/>
      </c>
      <c r="AB1855" s="172" t="str">
        <f>IF($AR1855="","",IF(INDEX('Required State Input – Clinic'!Z$12:Z$2011,$AT1855)="","",ROUND(INDEX('Required State Input – Clinic'!Z$12:Z$2011,$AT1855),4)))</f>
        <v/>
      </c>
      <c r="AC1855" s="172" t="str">
        <f>IF($AR1855="","",IF(INDEX('Required State Input – Clinic'!AA$12:AA$2011,$AT1855)="","",ROUND(INDEX('Required State Input – Clinic'!AA$12:AA$2011,$AT1855),4)))</f>
        <v/>
      </c>
      <c r="AD1855" s="180" t="str">
        <f t="shared" si="282"/>
        <v/>
      </c>
      <c r="AE1855" s="194" t="str">
        <f t="shared" si="283"/>
        <v/>
      </c>
      <c r="AF1855" s="177" t="str">
        <f>IF($AR1855="","",IF(INDEX('Required State Input – Clinic'!AB$12:AB$2011,$AT1855)="","",INDEX('Required State Input – Clinic'!AB$12:AB$2011,$AT1855)))</f>
        <v/>
      </c>
      <c r="AG1855" s="172" t="str">
        <f>IF($AR1855="","",IF(INDEX('Required State Input – Clinic'!AC$12:AC$2011,$AT1855)="","",ROUND(INDEX('Required State Input – Clinic'!AC$12:AC$2011,$AT1855),4)))</f>
        <v/>
      </c>
      <c r="AH1855" s="180" t="str">
        <f t="shared" si="284"/>
        <v/>
      </c>
      <c r="AI1855" s="173" t="str">
        <f>IF($AR1855="","",IF(INDEX('Required State Input – Clinic'!AD$12:AD$2011,$AT1855)="",0,ROUND(INDEX('Required State Input – Clinic'!AD$12:AD$2011,$AT1855),2)))</f>
        <v/>
      </c>
      <c r="AJ1855" s="180" t="str">
        <f t="shared" si="285"/>
        <v/>
      </c>
      <c r="AK1855" s="194" t="str">
        <f t="shared" si="286"/>
        <v/>
      </c>
      <c r="AL1855" s="170" t="str">
        <f>IF($AR1855="","",IF(INDEX('Required State Input – Clinic'!AE$12:AE$2011,$AT1855)="",0,ROUND(INDEX('Required State Input – Clinic'!AE$12:AE$2011,$AT1855),2)))</f>
        <v/>
      </c>
      <c r="AM1855" s="180" t="str">
        <f t="shared" si="287"/>
        <v/>
      </c>
      <c r="AR1855" t="str">
        <f t="shared" si="288"/>
        <v/>
      </c>
      <c r="AS1855" t="str">
        <f t="shared" si="289"/>
        <v/>
      </c>
      <c r="AT1855" t="str">
        <f>IF(AR1855="","",MATCH(AS1855,'Required State Input – Clinic'!$AS$12:$AS$2011,FALSE))</f>
        <v/>
      </c>
    </row>
    <row r="1856" spans="1:46" x14ac:dyDescent="0.25">
      <c r="A1856" s="218" t="s">
        <v>257</v>
      </c>
      <c r="B1856" s="174" t="str">
        <f>IF($AR1856="","",IF(INDEX('Required State Input – Clinic'!B$12:B$2011,$AT1856)="","",INDEX('Required State Input – Clinic'!B$12:B$2011,$AT1856)))</f>
        <v/>
      </c>
      <c r="C1856" s="168" t="str">
        <f>IF($AR1856="","",IF(INDEX('Required State Input – Clinic'!C$12:C$2011,$AT1856)="","",INDEX('Required State Input – Clinic'!C$12:C$2011,$AT1856)))</f>
        <v/>
      </c>
      <c r="D1856" s="175" t="str">
        <f>IF($AR1856="","",IF(INDEX('Required State Input – Clinic'!D$12:D$2011,$AT1856)="","",INDEX('Required State Input – Clinic'!D$12:D$2011,$AT1856)))</f>
        <v/>
      </c>
      <c r="E1856" s="174" t="str">
        <f>IF($AR1856="","",IF(INDEX('Required State Input – Clinic'!E$12:E$2011,$AT1856)="","",INDEX('Required State Input – Clinic'!E$12:E$2011,$AT1856)))</f>
        <v/>
      </c>
      <c r="F1856" s="176" t="str">
        <f>IF($AR1856="","",IF(INDEX('Required State Input – Clinic'!F$12:F$2011,$AT1856)="","",INDEX('Required State Input – Clinic'!F$12:F$2011,$AT1856)))</f>
        <v/>
      </c>
      <c r="G1856" s="176" t="str">
        <f>IF($AR1856="","",IF(INDEX('Required State Input – Clinic'!G$12:G$2011,$AT1856)="","",INDEX('Required State Input – Clinic'!G$12:G$2011,$AT1856)))</f>
        <v/>
      </c>
      <c r="H1856" s="176" t="str">
        <f>IF($AR1856="","",IF(INDEX('Required State Input – Clinic'!H$12:H$2011,$AT1856)="","",INDEX('Required State Input – Clinic'!H$12:H$2011,$AT1856)))</f>
        <v/>
      </c>
      <c r="I1856" s="177" t="str">
        <f>IF($AR1856="","",IF(INDEX('Required State Input – Clinic'!I$12:I$2011,$AT1856)="","",INDEX('Required State Input – Clinic'!I$12:I$2011,$AT1856)))</f>
        <v/>
      </c>
      <c r="J1856" s="176" t="str">
        <f>IF($AR1856="","",IF(INDEX('Required State Input – Clinic'!J$12:J$2011,$AT1856)="","",INDEX('Required State Input – Clinic'!J$12:J$2011,$AT1856)))</f>
        <v/>
      </c>
      <c r="K1856" s="178" t="str">
        <f>IF($AR1856="","",IF(INDEX('Required State Input – Clinic'!K$12:K$2011,$AT1856)="","",INDEX('Required State Input – Clinic'!K$12:K$2011,$AT1856)))</f>
        <v/>
      </c>
      <c r="L1856" s="179" t="str">
        <f>IF($AR1856="","",IF(INDEX('Required State Input – Clinic'!L$12:L$2011,$AT1856)="","",INDEX('Required State Input – Clinic'!L$12:L$2011,$AT1856)))</f>
        <v/>
      </c>
      <c r="M1856" s="169" t="str">
        <f>IF($AR1856="","",IF(INDEX('Required State Input – Clinic'!M$12:M$2011,$AT1856)="","",INDEX('Required State Input – Clinic'!M$12:M$2011,$AT1856)))</f>
        <v/>
      </c>
      <c r="N1856" s="169" t="str">
        <f>IF($AR1856="","",IF(INDEX('Required State Input – Clinic'!N$12:N$2011,$AT1856)="","",INDEX('Required State Input – Clinic'!N$12:N$2011,$AT1856)))</f>
        <v/>
      </c>
      <c r="O1856" s="170" t="str">
        <f>IF($AR1856="","",IF(INDEX('Required State Input – Clinic'!O$12:O$2011,$AT1856)="","",ROUND(INDEX('Required State Input – Clinic'!O$12:O$2011,$AT1856),2)))</f>
        <v/>
      </c>
      <c r="P1856" s="170" t="str">
        <f>IF($AR1856="","",IF(INDEX('Required State Input – Clinic'!P$12:P$2011,$AT1856)="","",ROUND(INDEX('Required State Input – Clinic'!P$12:P$2011,$AT1856),2)))</f>
        <v/>
      </c>
      <c r="Q1856" s="170" t="str">
        <f>IF($AR1856="","",IF(INDEX('Required State Input – Clinic'!Q$12:Q$2011,$AT1856)="","",ROUND(INDEX('Required State Input – Clinic'!Q$12:Q$2011,$AT1856),2)))</f>
        <v/>
      </c>
      <c r="R1856" s="276" t="str">
        <f t="shared" si="280"/>
        <v/>
      </c>
      <c r="S1856" s="171" t="str">
        <f>IF($AR1856="","",IF(INDEX('Required State Input – Clinic'!R$12:R$2011,$AT1856)="","",INDEX('Required State Input – Clinic'!R$12:R$2011,$AT1856)))</f>
        <v/>
      </c>
      <c r="T1856" s="169" t="str">
        <f>IF($AR1856="","",IF(INDEX('Required State Input – Clinic'!S$12:S$2011,$AT1856)="","",INDEX('Required State Input – Clinic'!S$12:S$2011,$AT1856)))</f>
        <v/>
      </c>
      <c r="U1856" s="170" t="str">
        <f>IF($AR1856="","",IF(INDEX('Required State Input – Clinic'!T$12:T$2011,$AT1856)="","",ROUND(INDEX('Required State Input – Clinic'!T$12:T$2011,$AT1856),2)))</f>
        <v/>
      </c>
      <c r="V1856" s="170" t="str">
        <f>IF($AR1856="","",IF(INDEX('Required State Input – Clinic'!U$12:U$2011,$AT1856)="","",ROUND(INDEX('Required State Input – Clinic'!U$12:U$2011,$AT1856),2)))</f>
        <v/>
      </c>
      <c r="W1856" s="170" t="str">
        <f>IF($AR1856="","",IF(INDEX('Required State Input – Clinic'!V$12:V$2011,$AT1856)="",0,ROUND(INDEX('Required State Input – Clinic'!V$12:V$2011,$AT1856),2)))</f>
        <v/>
      </c>
      <c r="X1856" s="170" t="str">
        <f>IF($AR1856="","",IF(INDEX('Required State Input – Clinic'!W$12:W$2011,$AT1856)="",0,ROUND(INDEX('Required State Input – Clinic'!W$12:W$2011,$AT1856),2)))</f>
        <v/>
      </c>
      <c r="Y1856" s="170" t="str">
        <f>IF($AR1856="","",IF(INDEX('Required State Input – Clinic'!X$12:X$2011,$AT1856)="",0,ROUND(INDEX('Required State Input – Clinic'!X$12:X$2011,$AT1856),2)))</f>
        <v/>
      </c>
      <c r="Z1856" s="180" t="str">
        <f t="shared" si="281"/>
        <v/>
      </c>
      <c r="AA1856" s="179" t="str">
        <f>IF($AR1856="","",IF(INDEX('Required State Input – Clinic'!Y$12:Y$2011,$AT1856)="","",INDEX('Required State Input – Clinic'!Y$12:Y$2011,$AT1856)))</f>
        <v/>
      </c>
      <c r="AB1856" s="172" t="str">
        <f>IF($AR1856="","",IF(INDEX('Required State Input – Clinic'!Z$12:Z$2011,$AT1856)="","",ROUND(INDEX('Required State Input – Clinic'!Z$12:Z$2011,$AT1856),4)))</f>
        <v/>
      </c>
      <c r="AC1856" s="172" t="str">
        <f>IF($AR1856="","",IF(INDEX('Required State Input – Clinic'!AA$12:AA$2011,$AT1856)="","",ROUND(INDEX('Required State Input – Clinic'!AA$12:AA$2011,$AT1856),4)))</f>
        <v/>
      </c>
      <c r="AD1856" s="180" t="str">
        <f t="shared" si="282"/>
        <v/>
      </c>
      <c r="AE1856" s="194" t="str">
        <f t="shared" si="283"/>
        <v/>
      </c>
      <c r="AF1856" s="177" t="str">
        <f>IF($AR1856="","",IF(INDEX('Required State Input – Clinic'!AB$12:AB$2011,$AT1856)="","",INDEX('Required State Input – Clinic'!AB$12:AB$2011,$AT1856)))</f>
        <v/>
      </c>
      <c r="AG1856" s="172" t="str">
        <f>IF($AR1856="","",IF(INDEX('Required State Input – Clinic'!AC$12:AC$2011,$AT1856)="","",ROUND(INDEX('Required State Input – Clinic'!AC$12:AC$2011,$AT1856),4)))</f>
        <v/>
      </c>
      <c r="AH1856" s="180" t="str">
        <f t="shared" si="284"/>
        <v/>
      </c>
      <c r="AI1856" s="173" t="str">
        <f>IF($AR1856="","",IF(INDEX('Required State Input – Clinic'!AD$12:AD$2011,$AT1856)="",0,ROUND(INDEX('Required State Input – Clinic'!AD$12:AD$2011,$AT1856),2)))</f>
        <v/>
      </c>
      <c r="AJ1856" s="180" t="str">
        <f t="shared" si="285"/>
        <v/>
      </c>
      <c r="AK1856" s="194" t="str">
        <f t="shared" si="286"/>
        <v/>
      </c>
      <c r="AL1856" s="170" t="str">
        <f>IF($AR1856="","",IF(INDEX('Required State Input – Clinic'!AE$12:AE$2011,$AT1856)="",0,ROUND(INDEX('Required State Input – Clinic'!AE$12:AE$2011,$AT1856),2)))</f>
        <v/>
      </c>
      <c r="AM1856" s="180" t="str">
        <f t="shared" si="287"/>
        <v/>
      </c>
      <c r="AR1856" t="str">
        <f t="shared" si="288"/>
        <v/>
      </c>
      <c r="AS1856" t="str">
        <f t="shared" si="289"/>
        <v/>
      </c>
      <c r="AT1856" t="str">
        <f>IF(AR1856="","",MATCH(AS1856,'Required State Input – Clinic'!$AS$12:$AS$2011,FALSE))</f>
        <v/>
      </c>
    </row>
    <row r="1857" spans="1:46" x14ac:dyDescent="0.25">
      <c r="A1857" s="218" t="s">
        <v>257</v>
      </c>
      <c r="B1857" s="174" t="str">
        <f>IF($AR1857="","",IF(INDEX('Required State Input – Clinic'!B$12:B$2011,$AT1857)="","",INDEX('Required State Input – Clinic'!B$12:B$2011,$AT1857)))</f>
        <v/>
      </c>
      <c r="C1857" s="168" t="str">
        <f>IF($AR1857="","",IF(INDEX('Required State Input – Clinic'!C$12:C$2011,$AT1857)="","",INDEX('Required State Input – Clinic'!C$12:C$2011,$AT1857)))</f>
        <v/>
      </c>
      <c r="D1857" s="175" t="str">
        <f>IF($AR1857="","",IF(INDEX('Required State Input – Clinic'!D$12:D$2011,$AT1857)="","",INDEX('Required State Input – Clinic'!D$12:D$2011,$AT1857)))</f>
        <v/>
      </c>
      <c r="E1857" s="174" t="str">
        <f>IF($AR1857="","",IF(INDEX('Required State Input – Clinic'!E$12:E$2011,$AT1857)="","",INDEX('Required State Input – Clinic'!E$12:E$2011,$AT1857)))</f>
        <v/>
      </c>
      <c r="F1857" s="176" t="str">
        <f>IF($AR1857="","",IF(INDEX('Required State Input – Clinic'!F$12:F$2011,$AT1857)="","",INDEX('Required State Input – Clinic'!F$12:F$2011,$AT1857)))</f>
        <v/>
      </c>
      <c r="G1857" s="176" t="str">
        <f>IF($AR1857="","",IF(INDEX('Required State Input – Clinic'!G$12:G$2011,$AT1857)="","",INDEX('Required State Input – Clinic'!G$12:G$2011,$AT1857)))</f>
        <v/>
      </c>
      <c r="H1857" s="176" t="str">
        <f>IF($AR1857="","",IF(INDEX('Required State Input – Clinic'!H$12:H$2011,$AT1857)="","",INDEX('Required State Input – Clinic'!H$12:H$2011,$AT1857)))</f>
        <v/>
      </c>
      <c r="I1857" s="177" t="str">
        <f>IF($AR1857="","",IF(INDEX('Required State Input – Clinic'!I$12:I$2011,$AT1857)="","",INDEX('Required State Input – Clinic'!I$12:I$2011,$AT1857)))</f>
        <v/>
      </c>
      <c r="J1857" s="176" t="str">
        <f>IF($AR1857="","",IF(INDEX('Required State Input – Clinic'!J$12:J$2011,$AT1857)="","",INDEX('Required State Input – Clinic'!J$12:J$2011,$AT1857)))</f>
        <v/>
      </c>
      <c r="K1857" s="178" t="str">
        <f>IF($AR1857="","",IF(INDEX('Required State Input – Clinic'!K$12:K$2011,$AT1857)="","",INDEX('Required State Input – Clinic'!K$12:K$2011,$AT1857)))</f>
        <v/>
      </c>
      <c r="L1857" s="179" t="str">
        <f>IF($AR1857="","",IF(INDEX('Required State Input – Clinic'!L$12:L$2011,$AT1857)="","",INDEX('Required State Input – Clinic'!L$12:L$2011,$AT1857)))</f>
        <v/>
      </c>
      <c r="M1857" s="169" t="str">
        <f>IF($AR1857="","",IF(INDEX('Required State Input – Clinic'!M$12:M$2011,$AT1857)="","",INDEX('Required State Input – Clinic'!M$12:M$2011,$AT1857)))</f>
        <v/>
      </c>
      <c r="N1857" s="169" t="str">
        <f>IF($AR1857="","",IF(INDEX('Required State Input – Clinic'!N$12:N$2011,$AT1857)="","",INDEX('Required State Input – Clinic'!N$12:N$2011,$AT1857)))</f>
        <v/>
      </c>
      <c r="O1857" s="170" t="str">
        <f>IF($AR1857="","",IF(INDEX('Required State Input – Clinic'!O$12:O$2011,$AT1857)="","",ROUND(INDEX('Required State Input – Clinic'!O$12:O$2011,$AT1857),2)))</f>
        <v/>
      </c>
      <c r="P1857" s="170" t="str">
        <f>IF($AR1857="","",IF(INDEX('Required State Input – Clinic'!P$12:P$2011,$AT1857)="","",ROUND(INDEX('Required State Input – Clinic'!P$12:P$2011,$AT1857),2)))</f>
        <v/>
      </c>
      <c r="Q1857" s="170" t="str">
        <f>IF($AR1857="","",IF(INDEX('Required State Input – Clinic'!Q$12:Q$2011,$AT1857)="","",ROUND(INDEX('Required State Input – Clinic'!Q$12:Q$2011,$AT1857),2)))</f>
        <v/>
      </c>
      <c r="R1857" s="276" t="str">
        <f t="shared" si="280"/>
        <v/>
      </c>
      <c r="S1857" s="171" t="str">
        <f>IF($AR1857="","",IF(INDEX('Required State Input – Clinic'!R$12:R$2011,$AT1857)="","",INDEX('Required State Input – Clinic'!R$12:R$2011,$AT1857)))</f>
        <v/>
      </c>
      <c r="T1857" s="169" t="str">
        <f>IF($AR1857="","",IF(INDEX('Required State Input – Clinic'!S$12:S$2011,$AT1857)="","",INDEX('Required State Input – Clinic'!S$12:S$2011,$AT1857)))</f>
        <v/>
      </c>
      <c r="U1857" s="170" t="str">
        <f>IF($AR1857="","",IF(INDEX('Required State Input – Clinic'!T$12:T$2011,$AT1857)="","",ROUND(INDEX('Required State Input – Clinic'!T$12:T$2011,$AT1857),2)))</f>
        <v/>
      </c>
      <c r="V1857" s="170" t="str">
        <f>IF($AR1857="","",IF(INDEX('Required State Input – Clinic'!U$12:U$2011,$AT1857)="","",ROUND(INDEX('Required State Input – Clinic'!U$12:U$2011,$AT1857),2)))</f>
        <v/>
      </c>
      <c r="W1857" s="170" t="str">
        <f>IF($AR1857="","",IF(INDEX('Required State Input – Clinic'!V$12:V$2011,$AT1857)="",0,ROUND(INDEX('Required State Input – Clinic'!V$12:V$2011,$AT1857),2)))</f>
        <v/>
      </c>
      <c r="X1857" s="170" t="str">
        <f>IF($AR1857="","",IF(INDEX('Required State Input – Clinic'!W$12:W$2011,$AT1857)="",0,ROUND(INDEX('Required State Input – Clinic'!W$12:W$2011,$AT1857),2)))</f>
        <v/>
      </c>
      <c r="Y1857" s="170" t="str">
        <f>IF($AR1857="","",IF(INDEX('Required State Input – Clinic'!X$12:X$2011,$AT1857)="",0,ROUND(INDEX('Required State Input – Clinic'!X$12:X$2011,$AT1857),2)))</f>
        <v/>
      </c>
      <c r="Z1857" s="180" t="str">
        <f t="shared" si="281"/>
        <v/>
      </c>
      <c r="AA1857" s="179" t="str">
        <f>IF($AR1857="","",IF(INDEX('Required State Input – Clinic'!Y$12:Y$2011,$AT1857)="","",INDEX('Required State Input – Clinic'!Y$12:Y$2011,$AT1857)))</f>
        <v/>
      </c>
      <c r="AB1857" s="172" t="str">
        <f>IF($AR1857="","",IF(INDEX('Required State Input – Clinic'!Z$12:Z$2011,$AT1857)="","",ROUND(INDEX('Required State Input – Clinic'!Z$12:Z$2011,$AT1857),4)))</f>
        <v/>
      </c>
      <c r="AC1857" s="172" t="str">
        <f>IF($AR1857="","",IF(INDEX('Required State Input – Clinic'!AA$12:AA$2011,$AT1857)="","",ROUND(INDEX('Required State Input – Clinic'!AA$12:AA$2011,$AT1857),4)))</f>
        <v/>
      </c>
      <c r="AD1857" s="180" t="str">
        <f t="shared" si="282"/>
        <v/>
      </c>
      <c r="AE1857" s="194" t="str">
        <f t="shared" si="283"/>
        <v/>
      </c>
      <c r="AF1857" s="177" t="str">
        <f>IF($AR1857="","",IF(INDEX('Required State Input – Clinic'!AB$12:AB$2011,$AT1857)="","",INDEX('Required State Input – Clinic'!AB$12:AB$2011,$AT1857)))</f>
        <v/>
      </c>
      <c r="AG1857" s="172" t="str">
        <f>IF($AR1857="","",IF(INDEX('Required State Input – Clinic'!AC$12:AC$2011,$AT1857)="","",ROUND(INDEX('Required State Input – Clinic'!AC$12:AC$2011,$AT1857),4)))</f>
        <v/>
      </c>
      <c r="AH1857" s="180" t="str">
        <f t="shared" si="284"/>
        <v/>
      </c>
      <c r="AI1857" s="173" t="str">
        <f>IF($AR1857="","",IF(INDEX('Required State Input – Clinic'!AD$12:AD$2011,$AT1857)="",0,ROUND(INDEX('Required State Input – Clinic'!AD$12:AD$2011,$AT1857),2)))</f>
        <v/>
      </c>
      <c r="AJ1857" s="180" t="str">
        <f t="shared" si="285"/>
        <v/>
      </c>
      <c r="AK1857" s="194" t="str">
        <f t="shared" si="286"/>
        <v/>
      </c>
      <c r="AL1857" s="170" t="str">
        <f>IF($AR1857="","",IF(INDEX('Required State Input – Clinic'!AE$12:AE$2011,$AT1857)="",0,ROUND(INDEX('Required State Input – Clinic'!AE$12:AE$2011,$AT1857),2)))</f>
        <v/>
      </c>
      <c r="AM1857" s="180" t="str">
        <f t="shared" si="287"/>
        <v/>
      </c>
      <c r="AR1857" t="str">
        <f t="shared" si="288"/>
        <v/>
      </c>
      <c r="AS1857" t="str">
        <f t="shared" si="289"/>
        <v/>
      </c>
      <c r="AT1857" t="str">
        <f>IF(AR1857="","",MATCH(AS1857,'Required State Input – Clinic'!$AS$12:$AS$2011,FALSE))</f>
        <v/>
      </c>
    </row>
    <row r="1858" spans="1:46" x14ac:dyDescent="0.25">
      <c r="A1858" s="218" t="s">
        <v>257</v>
      </c>
      <c r="B1858" s="174" t="str">
        <f>IF($AR1858="","",IF(INDEX('Required State Input – Clinic'!B$12:B$2011,$AT1858)="","",INDEX('Required State Input – Clinic'!B$12:B$2011,$AT1858)))</f>
        <v/>
      </c>
      <c r="C1858" s="168" t="str">
        <f>IF($AR1858="","",IF(INDEX('Required State Input – Clinic'!C$12:C$2011,$AT1858)="","",INDEX('Required State Input – Clinic'!C$12:C$2011,$AT1858)))</f>
        <v/>
      </c>
      <c r="D1858" s="175" t="str">
        <f>IF($AR1858="","",IF(INDEX('Required State Input – Clinic'!D$12:D$2011,$AT1858)="","",INDEX('Required State Input – Clinic'!D$12:D$2011,$AT1858)))</f>
        <v/>
      </c>
      <c r="E1858" s="174" t="str">
        <f>IF($AR1858="","",IF(INDEX('Required State Input – Clinic'!E$12:E$2011,$AT1858)="","",INDEX('Required State Input – Clinic'!E$12:E$2011,$AT1858)))</f>
        <v/>
      </c>
      <c r="F1858" s="176" t="str">
        <f>IF($AR1858="","",IF(INDEX('Required State Input – Clinic'!F$12:F$2011,$AT1858)="","",INDEX('Required State Input – Clinic'!F$12:F$2011,$AT1858)))</f>
        <v/>
      </c>
      <c r="G1858" s="176" t="str">
        <f>IF($AR1858="","",IF(INDEX('Required State Input – Clinic'!G$12:G$2011,$AT1858)="","",INDEX('Required State Input – Clinic'!G$12:G$2011,$AT1858)))</f>
        <v/>
      </c>
      <c r="H1858" s="176" t="str">
        <f>IF($AR1858="","",IF(INDEX('Required State Input – Clinic'!H$12:H$2011,$AT1858)="","",INDEX('Required State Input – Clinic'!H$12:H$2011,$AT1858)))</f>
        <v/>
      </c>
      <c r="I1858" s="177" t="str">
        <f>IF($AR1858="","",IF(INDEX('Required State Input – Clinic'!I$12:I$2011,$AT1858)="","",INDEX('Required State Input – Clinic'!I$12:I$2011,$AT1858)))</f>
        <v/>
      </c>
      <c r="J1858" s="176" t="str">
        <f>IF($AR1858="","",IF(INDEX('Required State Input – Clinic'!J$12:J$2011,$AT1858)="","",INDEX('Required State Input – Clinic'!J$12:J$2011,$AT1858)))</f>
        <v/>
      </c>
      <c r="K1858" s="178" t="str">
        <f>IF($AR1858="","",IF(INDEX('Required State Input – Clinic'!K$12:K$2011,$AT1858)="","",INDEX('Required State Input – Clinic'!K$12:K$2011,$AT1858)))</f>
        <v/>
      </c>
      <c r="L1858" s="179" t="str">
        <f>IF($AR1858="","",IF(INDEX('Required State Input – Clinic'!L$12:L$2011,$AT1858)="","",INDEX('Required State Input – Clinic'!L$12:L$2011,$AT1858)))</f>
        <v/>
      </c>
      <c r="M1858" s="169" t="str">
        <f>IF($AR1858="","",IF(INDEX('Required State Input – Clinic'!M$12:M$2011,$AT1858)="","",INDEX('Required State Input – Clinic'!M$12:M$2011,$AT1858)))</f>
        <v/>
      </c>
      <c r="N1858" s="169" t="str">
        <f>IF($AR1858="","",IF(INDEX('Required State Input – Clinic'!N$12:N$2011,$AT1858)="","",INDEX('Required State Input – Clinic'!N$12:N$2011,$AT1858)))</f>
        <v/>
      </c>
      <c r="O1858" s="170" t="str">
        <f>IF($AR1858="","",IF(INDEX('Required State Input – Clinic'!O$12:O$2011,$AT1858)="","",ROUND(INDEX('Required State Input – Clinic'!O$12:O$2011,$AT1858),2)))</f>
        <v/>
      </c>
      <c r="P1858" s="170" t="str">
        <f>IF($AR1858="","",IF(INDEX('Required State Input – Clinic'!P$12:P$2011,$AT1858)="","",ROUND(INDEX('Required State Input – Clinic'!P$12:P$2011,$AT1858),2)))</f>
        <v/>
      </c>
      <c r="Q1858" s="170" t="str">
        <f>IF($AR1858="","",IF(INDEX('Required State Input – Clinic'!Q$12:Q$2011,$AT1858)="","",ROUND(INDEX('Required State Input – Clinic'!Q$12:Q$2011,$AT1858),2)))</f>
        <v/>
      </c>
      <c r="R1858" s="276" t="str">
        <f t="shared" si="280"/>
        <v/>
      </c>
      <c r="S1858" s="171" t="str">
        <f>IF($AR1858="","",IF(INDEX('Required State Input – Clinic'!R$12:R$2011,$AT1858)="","",INDEX('Required State Input – Clinic'!R$12:R$2011,$AT1858)))</f>
        <v/>
      </c>
      <c r="T1858" s="169" t="str">
        <f>IF($AR1858="","",IF(INDEX('Required State Input – Clinic'!S$12:S$2011,$AT1858)="","",INDEX('Required State Input – Clinic'!S$12:S$2011,$AT1858)))</f>
        <v/>
      </c>
      <c r="U1858" s="170" t="str">
        <f>IF($AR1858="","",IF(INDEX('Required State Input – Clinic'!T$12:T$2011,$AT1858)="","",ROUND(INDEX('Required State Input – Clinic'!T$12:T$2011,$AT1858),2)))</f>
        <v/>
      </c>
      <c r="V1858" s="170" t="str">
        <f>IF($AR1858="","",IF(INDEX('Required State Input – Clinic'!U$12:U$2011,$AT1858)="","",ROUND(INDEX('Required State Input – Clinic'!U$12:U$2011,$AT1858),2)))</f>
        <v/>
      </c>
      <c r="W1858" s="170" t="str">
        <f>IF($AR1858="","",IF(INDEX('Required State Input – Clinic'!V$12:V$2011,$AT1858)="",0,ROUND(INDEX('Required State Input – Clinic'!V$12:V$2011,$AT1858),2)))</f>
        <v/>
      </c>
      <c r="X1858" s="170" t="str">
        <f>IF($AR1858="","",IF(INDEX('Required State Input – Clinic'!W$12:W$2011,$AT1858)="",0,ROUND(INDEX('Required State Input – Clinic'!W$12:W$2011,$AT1858),2)))</f>
        <v/>
      </c>
      <c r="Y1858" s="170" t="str">
        <f>IF($AR1858="","",IF(INDEX('Required State Input – Clinic'!X$12:X$2011,$AT1858)="",0,ROUND(INDEX('Required State Input – Clinic'!X$12:X$2011,$AT1858),2)))</f>
        <v/>
      </c>
      <c r="Z1858" s="180" t="str">
        <f t="shared" si="281"/>
        <v/>
      </c>
      <c r="AA1858" s="179" t="str">
        <f>IF($AR1858="","",IF(INDEX('Required State Input – Clinic'!Y$12:Y$2011,$AT1858)="","",INDEX('Required State Input – Clinic'!Y$12:Y$2011,$AT1858)))</f>
        <v/>
      </c>
      <c r="AB1858" s="172" t="str">
        <f>IF($AR1858="","",IF(INDEX('Required State Input – Clinic'!Z$12:Z$2011,$AT1858)="","",ROUND(INDEX('Required State Input – Clinic'!Z$12:Z$2011,$AT1858),4)))</f>
        <v/>
      </c>
      <c r="AC1858" s="172" t="str">
        <f>IF($AR1858="","",IF(INDEX('Required State Input – Clinic'!AA$12:AA$2011,$AT1858)="","",ROUND(INDEX('Required State Input – Clinic'!AA$12:AA$2011,$AT1858),4)))</f>
        <v/>
      </c>
      <c r="AD1858" s="180" t="str">
        <f t="shared" si="282"/>
        <v/>
      </c>
      <c r="AE1858" s="194" t="str">
        <f t="shared" si="283"/>
        <v/>
      </c>
      <c r="AF1858" s="177" t="str">
        <f>IF($AR1858="","",IF(INDEX('Required State Input – Clinic'!AB$12:AB$2011,$AT1858)="","",INDEX('Required State Input – Clinic'!AB$12:AB$2011,$AT1858)))</f>
        <v/>
      </c>
      <c r="AG1858" s="172" t="str">
        <f>IF($AR1858="","",IF(INDEX('Required State Input – Clinic'!AC$12:AC$2011,$AT1858)="","",ROUND(INDEX('Required State Input – Clinic'!AC$12:AC$2011,$AT1858),4)))</f>
        <v/>
      </c>
      <c r="AH1858" s="180" t="str">
        <f t="shared" si="284"/>
        <v/>
      </c>
      <c r="AI1858" s="173" t="str">
        <f>IF($AR1858="","",IF(INDEX('Required State Input – Clinic'!AD$12:AD$2011,$AT1858)="",0,ROUND(INDEX('Required State Input – Clinic'!AD$12:AD$2011,$AT1858),2)))</f>
        <v/>
      </c>
      <c r="AJ1858" s="180" t="str">
        <f t="shared" si="285"/>
        <v/>
      </c>
      <c r="AK1858" s="194" t="str">
        <f t="shared" si="286"/>
        <v/>
      </c>
      <c r="AL1858" s="170" t="str">
        <f>IF($AR1858="","",IF(INDEX('Required State Input – Clinic'!AE$12:AE$2011,$AT1858)="",0,ROUND(INDEX('Required State Input – Clinic'!AE$12:AE$2011,$AT1858),2)))</f>
        <v/>
      </c>
      <c r="AM1858" s="180" t="str">
        <f t="shared" si="287"/>
        <v/>
      </c>
      <c r="AR1858" t="str">
        <f t="shared" si="288"/>
        <v/>
      </c>
      <c r="AS1858" t="str">
        <f t="shared" si="289"/>
        <v/>
      </c>
      <c r="AT1858" t="str">
        <f>IF(AR1858="","",MATCH(AS1858,'Required State Input – Clinic'!$AS$12:$AS$2011,FALSE))</f>
        <v/>
      </c>
    </row>
    <row r="1859" spans="1:46" x14ac:dyDescent="0.25">
      <c r="A1859" s="218" t="s">
        <v>257</v>
      </c>
      <c r="B1859" s="174" t="str">
        <f>IF($AR1859="","",IF(INDEX('Required State Input – Clinic'!B$12:B$2011,$AT1859)="","",INDEX('Required State Input – Clinic'!B$12:B$2011,$AT1859)))</f>
        <v/>
      </c>
      <c r="C1859" s="168" t="str">
        <f>IF($AR1859="","",IF(INDEX('Required State Input – Clinic'!C$12:C$2011,$AT1859)="","",INDEX('Required State Input – Clinic'!C$12:C$2011,$AT1859)))</f>
        <v/>
      </c>
      <c r="D1859" s="175" t="str">
        <f>IF($AR1859="","",IF(INDEX('Required State Input – Clinic'!D$12:D$2011,$AT1859)="","",INDEX('Required State Input – Clinic'!D$12:D$2011,$AT1859)))</f>
        <v/>
      </c>
      <c r="E1859" s="174" t="str">
        <f>IF($AR1859="","",IF(INDEX('Required State Input – Clinic'!E$12:E$2011,$AT1859)="","",INDEX('Required State Input – Clinic'!E$12:E$2011,$AT1859)))</f>
        <v/>
      </c>
      <c r="F1859" s="176" t="str">
        <f>IF($AR1859="","",IF(INDEX('Required State Input – Clinic'!F$12:F$2011,$AT1859)="","",INDEX('Required State Input – Clinic'!F$12:F$2011,$AT1859)))</f>
        <v/>
      </c>
      <c r="G1859" s="176" t="str">
        <f>IF($AR1859="","",IF(INDEX('Required State Input – Clinic'!G$12:G$2011,$AT1859)="","",INDEX('Required State Input – Clinic'!G$12:G$2011,$AT1859)))</f>
        <v/>
      </c>
      <c r="H1859" s="176" t="str">
        <f>IF($AR1859="","",IF(INDEX('Required State Input – Clinic'!H$12:H$2011,$AT1859)="","",INDEX('Required State Input – Clinic'!H$12:H$2011,$AT1859)))</f>
        <v/>
      </c>
      <c r="I1859" s="177" t="str">
        <f>IF($AR1859="","",IF(INDEX('Required State Input – Clinic'!I$12:I$2011,$AT1859)="","",INDEX('Required State Input – Clinic'!I$12:I$2011,$AT1859)))</f>
        <v/>
      </c>
      <c r="J1859" s="176" t="str">
        <f>IF($AR1859="","",IF(INDEX('Required State Input – Clinic'!J$12:J$2011,$AT1859)="","",INDEX('Required State Input – Clinic'!J$12:J$2011,$AT1859)))</f>
        <v/>
      </c>
      <c r="K1859" s="178" t="str">
        <f>IF($AR1859="","",IF(INDEX('Required State Input – Clinic'!K$12:K$2011,$AT1859)="","",INDEX('Required State Input – Clinic'!K$12:K$2011,$AT1859)))</f>
        <v/>
      </c>
      <c r="L1859" s="179" t="str">
        <f>IF($AR1859="","",IF(INDEX('Required State Input – Clinic'!L$12:L$2011,$AT1859)="","",INDEX('Required State Input – Clinic'!L$12:L$2011,$AT1859)))</f>
        <v/>
      </c>
      <c r="M1859" s="169" t="str">
        <f>IF($AR1859="","",IF(INDEX('Required State Input – Clinic'!M$12:M$2011,$AT1859)="","",INDEX('Required State Input – Clinic'!M$12:M$2011,$AT1859)))</f>
        <v/>
      </c>
      <c r="N1859" s="169" t="str">
        <f>IF($AR1859="","",IF(INDEX('Required State Input – Clinic'!N$12:N$2011,$AT1859)="","",INDEX('Required State Input – Clinic'!N$12:N$2011,$AT1859)))</f>
        <v/>
      </c>
      <c r="O1859" s="170" t="str">
        <f>IF($AR1859="","",IF(INDEX('Required State Input – Clinic'!O$12:O$2011,$AT1859)="","",ROUND(INDEX('Required State Input – Clinic'!O$12:O$2011,$AT1859),2)))</f>
        <v/>
      </c>
      <c r="P1859" s="170" t="str">
        <f>IF($AR1859="","",IF(INDEX('Required State Input – Clinic'!P$12:P$2011,$AT1859)="","",ROUND(INDEX('Required State Input – Clinic'!P$12:P$2011,$AT1859),2)))</f>
        <v/>
      </c>
      <c r="Q1859" s="170" t="str">
        <f>IF($AR1859="","",IF(INDEX('Required State Input – Clinic'!Q$12:Q$2011,$AT1859)="","",ROUND(INDEX('Required State Input – Clinic'!Q$12:Q$2011,$AT1859),2)))</f>
        <v/>
      </c>
      <c r="R1859" s="276" t="str">
        <f t="shared" si="280"/>
        <v/>
      </c>
      <c r="S1859" s="171" t="str">
        <f>IF($AR1859="","",IF(INDEX('Required State Input – Clinic'!R$12:R$2011,$AT1859)="","",INDEX('Required State Input – Clinic'!R$12:R$2011,$AT1859)))</f>
        <v/>
      </c>
      <c r="T1859" s="169" t="str">
        <f>IF($AR1859="","",IF(INDEX('Required State Input – Clinic'!S$12:S$2011,$AT1859)="","",INDEX('Required State Input – Clinic'!S$12:S$2011,$AT1859)))</f>
        <v/>
      </c>
      <c r="U1859" s="170" t="str">
        <f>IF($AR1859="","",IF(INDEX('Required State Input – Clinic'!T$12:T$2011,$AT1859)="","",ROUND(INDEX('Required State Input – Clinic'!T$12:T$2011,$AT1859),2)))</f>
        <v/>
      </c>
      <c r="V1859" s="170" t="str">
        <f>IF($AR1859="","",IF(INDEX('Required State Input – Clinic'!U$12:U$2011,$AT1859)="","",ROUND(INDEX('Required State Input – Clinic'!U$12:U$2011,$AT1859),2)))</f>
        <v/>
      </c>
      <c r="W1859" s="170" t="str">
        <f>IF($AR1859="","",IF(INDEX('Required State Input – Clinic'!V$12:V$2011,$AT1859)="",0,ROUND(INDEX('Required State Input – Clinic'!V$12:V$2011,$AT1859),2)))</f>
        <v/>
      </c>
      <c r="X1859" s="170" t="str">
        <f>IF($AR1859="","",IF(INDEX('Required State Input – Clinic'!W$12:W$2011,$AT1859)="",0,ROUND(INDEX('Required State Input – Clinic'!W$12:W$2011,$AT1859),2)))</f>
        <v/>
      </c>
      <c r="Y1859" s="170" t="str">
        <f>IF($AR1859="","",IF(INDEX('Required State Input – Clinic'!X$12:X$2011,$AT1859)="",0,ROUND(INDEX('Required State Input – Clinic'!X$12:X$2011,$AT1859),2)))</f>
        <v/>
      </c>
      <c r="Z1859" s="180" t="str">
        <f t="shared" si="281"/>
        <v/>
      </c>
      <c r="AA1859" s="179" t="str">
        <f>IF($AR1859="","",IF(INDEX('Required State Input – Clinic'!Y$12:Y$2011,$AT1859)="","",INDEX('Required State Input – Clinic'!Y$12:Y$2011,$AT1859)))</f>
        <v/>
      </c>
      <c r="AB1859" s="172" t="str">
        <f>IF($AR1859="","",IF(INDEX('Required State Input – Clinic'!Z$12:Z$2011,$AT1859)="","",ROUND(INDEX('Required State Input – Clinic'!Z$12:Z$2011,$AT1859),4)))</f>
        <v/>
      </c>
      <c r="AC1859" s="172" t="str">
        <f>IF($AR1859="","",IF(INDEX('Required State Input – Clinic'!AA$12:AA$2011,$AT1859)="","",ROUND(INDEX('Required State Input – Clinic'!AA$12:AA$2011,$AT1859),4)))</f>
        <v/>
      </c>
      <c r="AD1859" s="180" t="str">
        <f t="shared" si="282"/>
        <v/>
      </c>
      <c r="AE1859" s="194" t="str">
        <f t="shared" si="283"/>
        <v/>
      </c>
      <c r="AF1859" s="177" t="str">
        <f>IF($AR1859="","",IF(INDEX('Required State Input – Clinic'!AB$12:AB$2011,$AT1859)="","",INDEX('Required State Input – Clinic'!AB$12:AB$2011,$AT1859)))</f>
        <v/>
      </c>
      <c r="AG1859" s="172" t="str">
        <f>IF($AR1859="","",IF(INDEX('Required State Input – Clinic'!AC$12:AC$2011,$AT1859)="","",ROUND(INDEX('Required State Input – Clinic'!AC$12:AC$2011,$AT1859),4)))</f>
        <v/>
      </c>
      <c r="AH1859" s="180" t="str">
        <f t="shared" si="284"/>
        <v/>
      </c>
      <c r="AI1859" s="173" t="str">
        <f>IF($AR1859="","",IF(INDEX('Required State Input – Clinic'!AD$12:AD$2011,$AT1859)="",0,ROUND(INDEX('Required State Input – Clinic'!AD$12:AD$2011,$AT1859),2)))</f>
        <v/>
      </c>
      <c r="AJ1859" s="180" t="str">
        <f t="shared" si="285"/>
        <v/>
      </c>
      <c r="AK1859" s="194" t="str">
        <f t="shared" si="286"/>
        <v/>
      </c>
      <c r="AL1859" s="170" t="str">
        <f>IF($AR1859="","",IF(INDEX('Required State Input – Clinic'!AE$12:AE$2011,$AT1859)="",0,ROUND(INDEX('Required State Input – Clinic'!AE$12:AE$2011,$AT1859),2)))</f>
        <v/>
      </c>
      <c r="AM1859" s="180" t="str">
        <f t="shared" si="287"/>
        <v/>
      </c>
      <c r="AR1859" t="str">
        <f t="shared" si="288"/>
        <v/>
      </c>
      <c r="AS1859" t="str">
        <f t="shared" si="289"/>
        <v/>
      </c>
      <c r="AT1859" t="str">
        <f>IF(AR1859="","",MATCH(AS1859,'Required State Input – Clinic'!$AS$12:$AS$2011,FALSE))</f>
        <v/>
      </c>
    </row>
    <row r="1860" spans="1:46" x14ac:dyDescent="0.25">
      <c r="A1860" s="218" t="s">
        <v>257</v>
      </c>
      <c r="B1860" s="174" t="str">
        <f>IF($AR1860="","",IF(INDEX('Required State Input – Clinic'!B$12:B$2011,$AT1860)="","",INDEX('Required State Input – Clinic'!B$12:B$2011,$AT1860)))</f>
        <v/>
      </c>
      <c r="C1860" s="168" t="str">
        <f>IF($AR1860="","",IF(INDEX('Required State Input – Clinic'!C$12:C$2011,$AT1860)="","",INDEX('Required State Input – Clinic'!C$12:C$2011,$AT1860)))</f>
        <v/>
      </c>
      <c r="D1860" s="175" t="str">
        <f>IF($AR1860="","",IF(INDEX('Required State Input – Clinic'!D$12:D$2011,$AT1860)="","",INDEX('Required State Input – Clinic'!D$12:D$2011,$AT1860)))</f>
        <v/>
      </c>
      <c r="E1860" s="174" t="str">
        <f>IF($AR1860="","",IF(INDEX('Required State Input – Clinic'!E$12:E$2011,$AT1860)="","",INDEX('Required State Input – Clinic'!E$12:E$2011,$AT1860)))</f>
        <v/>
      </c>
      <c r="F1860" s="176" t="str">
        <f>IF($AR1860="","",IF(INDEX('Required State Input – Clinic'!F$12:F$2011,$AT1860)="","",INDEX('Required State Input – Clinic'!F$12:F$2011,$AT1860)))</f>
        <v/>
      </c>
      <c r="G1860" s="176" t="str">
        <f>IF($AR1860="","",IF(INDEX('Required State Input – Clinic'!G$12:G$2011,$AT1860)="","",INDEX('Required State Input – Clinic'!G$12:G$2011,$AT1860)))</f>
        <v/>
      </c>
      <c r="H1860" s="176" t="str">
        <f>IF($AR1860="","",IF(INDEX('Required State Input – Clinic'!H$12:H$2011,$AT1860)="","",INDEX('Required State Input – Clinic'!H$12:H$2011,$AT1860)))</f>
        <v/>
      </c>
      <c r="I1860" s="177" t="str">
        <f>IF($AR1860="","",IF(INDEX('Required State Input – Clinic'!I$12:I$2011,$AT1860)="","",INDEX('Required State Input – Clinic'!I$12:I$2011,$AT1860)))</f>
        <v/>
      </c>
      <c r="J1860" s="176" t="str">
        <f>IF($AR1860="","",IF(INDEX('Required State Input – Clinic'!J$12:J$2011,$AT1860)="","",INDEX('Required State Input – Clinic'!J$12:J$2011,$AT1860)))</f>
        <v/>
      </c>
      <c r="K1860" s="178" t="str">
        <f>IF($AR1860="","",IF(INDEX('Required State Input – Clinic'!K$12:K$2011,$AT1860)="","",INDEX('Required State Input – Clinic'!K$12:K$2011,$AT1860)))</f>
        <v/>
      </c>
      <c r="L1860" s="179" t="str">
        <f>IF($AR1860="","",IF(INDEX('Required State Input – Clinic'!L$12:L$2011,$AT1860)="","",INDEX('Required State Input – Clinic'!L$12:L$2011,$AT1860)))</f>
        <v/>
      </c>
      <c r="M1860" s="169" t="str">
        <f>IF($AR1860="","",IF(INDEX('Required State Input – Clinic'!M$12:M$2011,$AT1860)="","",INDEX('Required State Input – Clinic'!M$12:M$2011,$AT1860)))</f>
        <v/>
      </c>
      <c r="N1860" s="169" t="str">
        <f>IF($AR1860="","",IF(INDEX('Required State Input – Clinic'!N$12:N$2011,$AT1860)="","",INDEX('Required State Input – Clinic'!N$12:N$2011,$AT1860)))</f>
        <v/>
      </c>
      <c r="O1860" s="170" t="str">
        <f>IF($AR1860="","",IF(INDEX('Required State Input – Clinic'!O$12:O$2011,$AT1860)="","",ROUND(INDEX('Required State Input – Clinic'!O$12:O$2011,$AT1860),2)))</f>
        <v/>
      </c>
      <c r="P1860" s="170" t="str">
        <f>IF($AR1860="","",IF(INDEX('Required State Input – Clinic'!P$12:P$2011,$AT1860)="","",ROUND(INDEX('Required State Input – Clinic'!P$12:P$2011,$AT1860),2)))</f>
        <v/>
      </c>
      <c r="Q1860" s="170" t="str">
        <f>IF($AR1860="","",IF(INDEX('Required State Input – Clinic'!Q$12:Q$2011,$AT1860)="","",ROUND(INDEX('Required State Input – Clinic'!Q$12:Q$2011,$AT1860),2)))</f>
        <v/>
      </c>
      <c r="R1860" s="276" t="str">
        <f t="shared" si="280"/>
        <v/>
      </c>
      <c r="S1860" s="171" t="str">
        <f>IF($AR1860="","",IF(INDEX('Required State Input – Clinic'!R$12:R$2011,$AT1860)="","",INDEX('Required State Input – Clinic'!R$12:R$2011,$AT1860)))</f>
        <v/>
      </c>
      <c r="T1860" s="169" t="str">
        <f>IF($AR1860="","",IF(INDEX('Required State Input – Clinic'!S$12:S$2011,$AT1860)="","",INDEX('Required State Input – Clinic'!S$12:S$2011,$AT1860)))</f>
        <v/>
      </c>
      <c r="U1860" s="170" t="str">
        <f>IF($AR1860="","",IF(INDEX('Required State Input – Clinic'!T$12:T$2011,$AT1860)="","",ROUND(INDEX('Required State Input – Clinic'!T$12:T$2011,$AT1860),2)))</f>
        <v/>
      </c>
      <c r="V1860" s="170" t="str">
        <f>IF($AR1860="","",IF(INDEX('Required State Input – Clinic'!U$12:U$2011,$AT1860)="","",ROUND(INDEX('Required State Input – Clinic'!U$12:U$2011,$AT1860),2)))</f>
        <v/>
      </c>
      <c r="W1860" s="170" t="str">
        <f>IF($AR1860="","",IF(INDEX('Required State Input – Clinic'!V$12:V$2011,$AT1860)="",0,ROUND(INDEX('Required State Input – Clinic'!V$12:V$2011,$AT1860),2)))</f>
        <v/>
      </c>
      <c r="X1860" s="170" t="str">
        <f>IF($AR1860="","",IF(INDEX('Required State Input – Clinic'!W$12:W$2011,$AT1860)="",0,ROUND(INDEX('Required State Input – Clinic'!W$12:W$2011,$AT1860),2)))</f>
        <v/>
      </c>
      <c r="Y1860" s="170" t="str">
        <f>IF($AR1860="","",IF(INDEX('Required State Input – Clinic'!X$12:X$2011,$AT1860)="",0,ROUND(INDEX('Required State Input – Clinic'!X$12:X$2011,$AT1860),2)))</f>
        <v/>
      </c>
      <c r="Z1860" s="180" t="str">
        <f t="shared" si="281"/>
        <v/>
      </c>
      <c r="AA1860" s="179" t="str">
        <f>IF($AR1860="","",IF(INDEX('Required State Input – Clinic'!Y$12:Y$2011,$AT1860)="","",INDEX('Required State Input – Clinic'!Y$12:Y$2011,$AT1860)))</f>
        <v/>
      </c>
      <c r="AB1860" s="172" t="str">
        <f>IF($AR1860="","",IF(INDEX('Required State Input – Clinic'!Z$12:Z$2011,$AT1860)="","",ROUND(INDEX('Required State Input – Clinic'!Z$12:Z$2011,$AT1860),4)))</f>
        <v/>
      </c>
      <c r="AC1860" s="172" t="str">
        <f>IF($AR1860="","",IF(INDEX('Required State Input – Clinic'!AA$12:AA$2011,$AT1860)="","",ROUND(INDEX('Required State Input – Clinic'!AA$12:AA$2011,$AT1860),4)))</f>
        <v/>
      </c>
      <c r="AD1860" s="180" t="str">
        <f t="shared" si="282"/>
        <v/>
      </c>
      <c r="AE1860" s="194" t="str">
        <f t="shared" si="283"/>
        <v/>
      </c>
      <c r="AF1860" s="177" t="str">
        <f>IF($AR1860="","",IF(INDEX('Required State Input – Clinic'!AB$12:AB$2011,$AT1860)="","",INDEX('Required State Input – Clinic'!AB$12:AB$2011,$AT1860)))</f>
        <v/>
      </c>
      <c r="AG1860" s="172" t="str">
        <f>IF($AR1860="","",IF(INDEX('Required State Input – Clinic'!AC$12:AC$2011,$AT1860)="","",ROUND(INDEX('Required State Input – Clinic'!AC$12:AC$2011,$AT1860),4)))</f>
        <v/>
      </c>
      <c r="AH1860" s="180" t="str">
        <f t="shared" si="284"/>
        <v/>
      </c>
      <c r="AI1860" s="173" t="str">
        <f>IF($AR1860="","",IF(INDEX('Required State Input – Clinic'!AD$12:AD$2011,$AT1860)="",0,ROUND(INDEX('Required State Input – Clinic'!AD$12:AD$2011,$AT1860),2)))</f>
        <v/>
      </c>
      <c r="AJ1860" s="180" t="str">
        <f t="shared" si="285"/>
        <v/>
      </c>
      <c r="AK1860" s="194" t="str">
        <f t="shared" si="286"/>
        <v/>
      </c>
      <c r="AL1860" s="170" t="str">
        <f>IF($AR1860="","",IF(INDEX('Required State Input – Clinic'!AE$12:AE$2011,$AT1860)="",0,ROUND(INDEX('Required State Input – Clinic'!AE$12:AE$2011,$AT1860),2)))</f>
        <v/>
      </c>
      <c r="AM1860" s="180" t="str">
        <f t="shared" si="287"/>
        <v/>
      </c>
      <c r="AR1860" t="str">
        <f t="shared" si="288"/>
        <v/>
      </c>
      <c r="AS1860" t="str">
        <f t="shared" si="289"/>
        <v/>
      </c>
      <c r="AT1860" t="str">
        <f>IF(AR1860="","",MATCH(AS1860,'Required State Input – Clinic'!$AS$12:$AS$2011,FALSE))</f>
        <v/>
      </c>
    </row>
    <row r="1861" spans="1:46" x14ac:dyDescent="0.25">
      <c r="A1861" s="218" t="s">
        <v>257</v>
      </c>
      <c r="B1861" s="174" t="str">
        <f>IF($AR1861="","",IF(INDEX('Required State Input – Clinic'!B$12:B$2011,$AT1861)="","",INDEX('Required State Input – Clinic'!B$12:B$2011,$AT1861)))</f>
        <v/>
      </c>
      <c r="C1861" s="168" t="str">
        <f>IF($AR1861="","",IF(INDEX('Required State Input – Clinic'!C$12:C$2011,$AT1861)="","",INDEX('Required State Input – Clinic'!C$12:C$2011,$AT1861)))</f>
        <v/>
      </c>
      <c r="D1861" s="175" t="str">
        <f>IF($AR1861="","",IF(INDEX('Required State Input – Clinic'!D$12:D$2011,$AT1861)="","",INDEX('Required State Input – Clinic'!D$12:D$2011,$AT1861)))</f>
        <v/>
      </c>
      <c r="E1861" s="174" t="str">
        <f>IF($AR1861="","",IF(INDEX('Required State Input – Clinic'!E$12:E$2011,$AT1861)="","",INDEX('Required State Input – Clinic'!E$12:E$2011,$AT1861)))</f>
        <v/>
      </c>
      <c r="F1861" s="176" t="str">
        <f>IF($AR1861="","",IF(INDEX('Required State Input – Clinic'!F$12:F$2011,$AT1861)="","",INDEX('Required State Input – Clinic'!F$12:F$2011,$AT1861)))</f>
        <v/>
      </c>
      <c r="G1861" s="176" t="str">
        <f>IF($AR1861="","",IF(INDEX('Required State Input – Clinic'!G$12:G$2011,$AT1861)="","",INDEX('Required State Input – Clinic'!G$12:G$2011,$AT1861)))</f>
        <v/>
      </c>
      <c r="H1861" s="176" t="str">
        <f>IF($AR1861="","",IF(INDEX('Required State Input – Clinic'!H$12:H$2011,$AT1861)="","",INDEX('Required State Input – Clinic'!H$12:H$2011,$AT1861)))</f>
        <v/>
      </c>
      <c r="I1861" s="177" t="str">
        <f>IF($AR1861="","",IF(INDEX('Required State Input – Clinic'!I$12:I$2011,$AT1861)="","",INDEX('Required State Input – Clinic'!I$12:I$2011,$AT1861)))</f>
        <v/>
      </c>
      <c r="J1861" s="176" t="str">
        <f>IF($AR1861="","",IF(INDEX('Required State Input – Clinic'!J$12:J$2011,$AT1861)="","",INDEX('Required State Input – Clinic'!J$12:J$2011,$AT1861)))</f>
        <v/>
      </c>
      <c r="K1861" s="178" t="str">
        <f>IF($AR1861="","",IF(INDEX('Required State Input – Clinic'!K$12:K$2011,$AT1861)="","",INDEX('Required State Input – Clinic'!K$12:K$2011,$AT1861)))</f>
        <v/>
      </c>
      <c r="L1861" s="179" t="str">
        <f>IF($AR1861="","",IF(INDEX('Required State Input – Clinic'!L$12:L$2011,$AT1861)="","",INDEX('Required State Input – Clinic'!L$12:L$2011,$AT1861)))</f>
        <v/>
      </c>
      <c r="M1861" s="169" t="str">
        <f>IF($AR1861="","",IF(INDEX('Required State Input – Clinic'!M$12:M$2011,$AT1861)="","",INDEX('Required State Input – Clinic'!M$12:M$2011,$AT1861)))</f>
        <v/>
      </c>
      <c r="N1861" s="169" t="str">
        <f>IF($AR1861="","",IF(INDEX('Required State Input – Clinic'!N$12:N$2011,$AT1861)="","",INDEX('Required State Input – Clinic'!N$12:N$2011,$AT1861)))</f>
        <v/>
      </c>
      <c r="O1861" s="170" t="str">
        <f>IF($AR1861="","",IF(INDEX('Required State Input – Clinic'!O$12:O$2011,$AT1861)="","",ROUND(INDEX('Required State Input – Clinic'!O$12:O$2011,$AT1861),2)))</f>
        <v/>
      </c>
      <c r="P1861" s="170" t="str">
        <f>IF($AR1861="","",IF(INDEX('Required State Input – Clinic'!P$12:P$2011,$AT1861)="","",ROUND(INDEX('Required State Input – Clinic'!P$12:P$2011,$AT1861),2)))</f>
        <v/>
      </c>
      <c r="Q1861" s="170" t="str">
        <f>IF($AR1861="","",IF(INDEX('Required State Input – Clinic'!Q$12:Q$2011,$AT1861)="","",ROUND(INDEX('Required State Input – Clinic'!Q$12:Q$2011,$AT1861),2)))</f>
        <v/>
      </c>
      <c r="R1861" s="276" t="str">
        <f t="shared" si="280"/>
        <v/>
      </c>
      <c r="S1861" s="171" t="str">
        <f>IF($AR1861="","",IF(INDEX('Required State Input – Clinic'!R$12:R$2011,$AT1861)="","",INDEX('Required State Input – Clinic'!R$12:R$2011,$AT1861)))</f>
        <v/>
      </c>
      <c r="T1861" s="169" t="str">
        <f>IF($AR1861="","",IF(INDEX('Required State Input – Clinic'!S$12:S$2011,$AT1861)="","",INDEX('Required State Input – Clinic'!S$12:S$2011,$AT1861)))</f>
        <v/>
      </c>
      <c r="U1861" s="170" t="str">
        <f>IF($AR1861="","",IF(INDEX('Required State Input – Clinic'!T$12:T$2011,$AT1861)="","",ROUND(INDEX('Required State Input – Clinic'!T$12:T$2011,$AT1861),2)))</f>
        <v/>
      </c>
      <c r="V1861" s="170" t="str">
        <f>IF($AR1861="","",IF(INDEX('Required State Input – Clinic'!U$12:U$2011,$AT1861)="","",ROUND(INDEX('Required State Input – Clinic'!U$12:U$2011,$AT1861),2)))</f>
        <v/>
      </c>
      <c r="W1861" s="170" t="str">
        <f>IF($AR1861="","",IF(INDEX('Required State Input – Clinic'!V$12:V$2011,$AT1861)="",0,ROUND(INDEX('Required State Input – Clinic'!V$12:V$2011,$AT1861),2)))</f>
        <v/>
      </c>
      <c r="X1861" s="170" t="str">
        <f>IF($AR1861="","",IF(INDEX('Required State Input – Clinic'!W$12:W$2011,$AT1861)="",0,ROUND(INDEX('Required State Input – Clinic'!W$12:W$2011,$AT1861),2)))</f>
        <v/>
      </c>
      <c r="Y1861" s="170" t="str">
        <f>IF($AR1861="","",IF(INDEX('Required State Input – Clinic'!X$12:X$2011,$AT1861)="",0,ROUND(INDEX('Required State Input – Clinic'!X$12:X$2011,$AT1861),2)))</f>
        <v/>
      </c>
      <c r="Z1861" s="180" t="str">
        <f t="shared" si="281"/>
        <v/>
      </c>
      <c r="AA1861" s="179" t="str">
        <f>IF($AR1861="","",IF(INDEX('Required State Input – Clinic'!Y$12:Y$2011,$AT1861)="","",INDEX('Required State Input – Clinic'!Y$12:Y$2011,$AT1861)))</f>
        <v/>
      </c>
      <c r="AB1861" s="172" t="str">
        <f>IF($AR1861="","",IF(INDEX('Required State Input – Clinic'!Z$12:Z$2011,$AT1861)="","",ROUND(INDEX('Required State Input – Clinic'!Z$12:Z$2011,$AT1861),4)))</f>
        <v/>
      </c>
      <c r="AC1861" s="172" t="str">
        <f>IF($AR1861="","",IF(INDEX('Required State Input – Clinic'!AA$12:AA$2011,$AT1861)="","",ROUND(INDEX('Required State Input – Clinic'!AA$12:AA$2011,$AT1861),4)))</f>
        <v/>
      </c>
      <c r="AD1861" s="180" t="str">
        <f t="shared" si="282"/>
        <v/>
      </c>
      <c r="AE1861" s="194" t="str">
        <f t="shared" si="283"/>
        <v/>
      </c>
      <c r="AF1861" s="177" t="str">
        <f>IF($AR1861="","",IF(INDEX('Required State Input – Clinic'!AB$12:AB$2011,$AT1861)="","",INDEX('Required State Input – Clinic'!AB$12:AB$2011,$AT1861)))</f>
        <v/>
      </c>
      <c r="AG1861" s="172" t="str">
        <f>IF($AR1861="","",IF(INDEX('Required State Input – Clinic'!AC$12:AC$2011,$AT1861)="","",ROUND(INDEX('Required State Input – Clinic'!AC$12:AC$2011,$AT1861),4)))</f>
        <v/>
      </c>
      <c r="AH1861" s="180" t="str">
        <f t="shared" si="284"/>
        <v/>
      </c>
      <c r="AI1861" s="173" t="str">
        <f>IF($AR1861="","",IF(INDEX('Required State Input – Clinic'!AD$12:AD$2011,$AT1861)="",0,ROUND(INDEX('Required State Input – Clinic'!AD$12:AD$2011,$AT1861),2)))</f>
        <v/>
      </c>
      <c r="AJ1861" s="180" t="str">
        <f t="shared" si="285"/>
        <v/>
      </c>
      <c r="AK1861" s="194" t="str">
        <f t="shared" si="286"/>
        <v/>
      </c>
      <c r="AL1861" s="170" t="str">
        <f>IF($AR1861="","",IF(INDEX('Required State Input – Clinic'!AE$12:AE$2011,$AT1861)="",0,ROUND(INDEX('Required State Input – Clinic'!AE$12:AE$2011,$AT1861),2)))</f>
        <v/>
      </c>
      <c r="AM1861" s="180" t="str">
        <f t="shared" si="287"/>
        <v/>
      </c>
      <c r="AR1861" t="str">
        <f t="shared" si="288"/>
        <v/>
      </c>
      <c r="AS1861" t="str">
        <f t="shared" si="289"/>
        <v/>
      </c>
      <c r="AT1861" t="str">
        <f>IF(AR1861="","",MATCH(AS1861,'Required State Input – Clinic'!$AS$12:$AS$2011,FALSE))</f>
        <v/>
      </c>
    </row>
    <row r="1862" spans="1:46" x14ac:dyDescent="0.25">
      <c r="A1862" s="218" t="s">
        <v>257</v>
      </c>
      <c r="B1862" s="174" t="str">
        <f>IF($AR1862="","",IF(INDEX('Required State Input – Clinic'!B$12:B$2011,$AT1862)="","",INDEX('Required State Input – Clinic'!B$12:B$2011,$AT1862)))</f>
        <v/>
      </c>
      <c r="C1862" s="168" t="str">
        <f>IF($AR1862="","",IF(INDEX('Required State Input – Clinic'!C$12:C$2011,$AT1862)="","",INDEX('Required State Input – Clinic'!C$12:C$2011,$AT1862)))</f>
        <v/>
      </c>
      <c r="D1862" s="175" t="str">
        <f>IF($AR1862="","",IF(INDEX('Required State Input – Clinic'!D$12:D$2011,$AT1862)="","",INDEX('Required State Input – Clinic'!D$12:D$2011,$AT1862)))</f>
        <v/>
      </c>
      <c r="E1862" s="174" t="str">
        <f>IF($AR1862="","",IF(INDEX('Required State Input – Clinic'!E$12:E$2011,$AT1862)="","",INDEX('Required State Input – Clinic'!E$12:E$2011,$AT1862)))</f>
        <v/>
      </c>
      <c r="F1862" s="176" t="str">
        <f>IF($AR1862="","",IF(INDEX('Required State Input – Clinic'!F$12:F$2011,$AT1862)="","",INDEX('Required State Input – Clinic'!F$12:F$2011,$AT1862)))</f>
        <v/>
      </c>
      <c r="G1862" s="176" t="str">
        <f>IF($AR1862="","",IF(INDEX('Required State Input – Clinic'!G$12:G$2011,$AT1862)="","",INDEX('Required State Input – Clinic'!G$12:G$2011,$AT1862)))</f>
        <v/>
      </c>
      <c r="H1862" s="176" t="str">
        <f>IF($AR1862="","",IF(INDEX('Required State Input – Clinic'!H$12:H$2011,$AT1862)="","",INDEX('Required State Input – Clinic'!H$12:H$2011,$AT1862)))</f>
        <v/>
      </c>
      <c r="I1862" s="177" t="str">
        <f>IF($AR1862="","",IF(INDEX('Required State Input – Clinic'!I$12:I$2011,$AT1862)="","",INDEX('Required State Input – Clinic'!I$12:I$2011,$AT1862)))</f>
        <v/>
      </c>
      <c r="J1862" s="176" t="str">
        <f>IF($AR1862="","",IF(INDEX('Required State Input – Clinic'!J$12:J$2011,$AT1862)="","",INDEX('Required State Input – Clinic'!J$12:J$2011,$AT1862)))</f>
        <v/>
      </c>
      <c r="K1862" s="178" t="str">
        <f>IF($AR1862="","",IF(INDEX('Required State Input – Clinic'!K$12:K$2011,$AT1862)="","",INDEX('Required State Input – Clinic'!K$12:K$2011,$AT1862)))</f>
        <v/>
      </c>
      <c r="L1862" s="179" t="str">
        <f>IF($AR1862="","",IF(INDEX('Required State Input – Clinic'!L$12:L$2011,$AT1862)="","",INDEX('Required State Input – Clinic'!L$12:L$2011,$AT1862)))</f>
        <v/>
      </c>
      <c r="M1862" s="169" t="str">
        <f>IF($AR1862="","",IF(INDEX('Required State Input – Clinic'!M$12:M$2011,$AT1862)="","",INDEX('Required State Input – Clinic'!M$12:M$2011,$AT1862)))</f>
        <v/>
      </c>
      <c r="N1862" s="169" t="str">
        <f>IF($AR1862="","",IF(INDEX('Required State Input – Clinic'!N$12:N$2011,$AT1862)="","",INDEX('Required State Input – Clinic'!N$12:N$2011,$AT1862)))</f>
        <v/>
      </c>
      <c r="O1862" s="170" t="str">
        <f>IF($AR1862="","",IF(INDEX('Required State Input – Clinic'!O$12:O$2011,$AT1862)="","",ROUND(INDEX('Required State Input – Clinic'!O$12:O$2011,$AT1862),2)))</f>
        <v/>
      </c>
      <c r="P1862" s="170" t="str">
        <f>IF($AR1862="","",IF(INDEX('Required State Input – Clinic'!P$12:P$2011,$AT1862)="","",ROUND(INDEX('Required State Input – Clinic'!P$12:P$2011,$AT1862),2)))</f>
        <v/>
      </c>
      <c r="Q1862" s="170" t="str">
        <f>IF($AR1862="","",IF(INDEX('Required State Input – Clinic'!Q$12:Q$2011,$AT1862)="","",ROUND(INDEX('Required State Input – Clinic'!Q$12:Q$2011,$AT1862),2)))</f>
        <v/>
      </c>
      <c r="R1862" s="276" t="str">
        <f t="shared" si="280"/>
        <v/>
      </c>
      <c r="S1862" s="171" t="str">
        <f>IF($AR1862="","",IF(INDEX('Required State Input – Clinic'!R$12:R$2011,$AT1862)="","",INDEX('Required State Input – Clinic'!R$12:R$2011,$AT1862)))</f>
        <v/>
      </c>
      <c r="T1862" s="169" t="str">
        <f>IF($AR1862="","",IF(INDEX('Required State Input – Clinic'!S$12:S$2011,$AT1862)="","",INDEX('Required State Input – Clinic'!S$12:S$2011,$AT1862)))</f>
        <v/>
      </c>
      <c r="U1862" s="170" t="str">
        <f>IF($AR1862="","",IF(INDEX('Required State Input – Clinic'!T$12:T$2011,$AT1862)="","",ROUND(INDEX('Required State Input – Clinic'!T$12:T$2011,$AT1862),2)))</f>
        <v/>
      </c>
      <c r="V1862" s="170" t="str">
        <f>IF($AR1862="","",IF(INDEX('Required State Input – Clinic'!U$12:U$2011,$AT1862)="","",ROUND(INDEX('Required State Input – Clinic'!U$12:U$2011,$AT1862),2)))</f>
        <v/>
      </c>
      <c r="W1862" s="170" t="str">
        <f>IF($AR1862="","",IF(INDEX('Required State Input – Clinic'!V$12:V$2011,$AT1862)="",0,ROUND(INDEX('Required State Input – Clinic'!V$12:V$2011,$AT1862),2)))</f>
        <v/>
      </c>
      <c r="X1862" s="170" t="str">
        <f>IF($AR1862="","",IF(INDEX('Required State Input – Clinic'!W$12:W$2011,$AT1862)="",0,ROUND(INDEX('Required State Input – Clinic'!W$12:W$2011,$AT1862),2)))</f>
        <v/>
      </c>
      <c r="Y1862" s="170" t="str">
        <f>IF($AR1862="","",IF(INDEX('Required State Input – Clinic'!X$12:X$2011,$AT1862)="",0,ROUND(INDEX('Required State Input – Clinic'!X$12:X$2011,$AT1862),2)))</f>
        <v/>
      </c>
      <c r="Z1862" s="180" t="str">
        <f t="shared" si="281"/>
        <v/>
      </c>
      <c r="AA1862" s="179" t="str">
        <f>IF($AR1862="","",IF(INDEX('Required State Input – Clinic'!Y$12:Y$2011,$AT1862)="","",INDEX('Required State Input – Clinic'!Y$12:Y$2011,$AT1862)))</f>
        <v/>
      </c>
      <c r="AB1862" s="172" t="str">
        <f>IF($AR1862="","",IF(INDEX('Required State Input – Clinic'!Z$12:Z$2011,$AT1862)="","",ROUND(INDEX('Required State Input – Clinic'!Z$12:Z$2011,$AT1862),4)))</f>
        <v/>
      </c>
      <c r="AC1862" s="172" t="str">
        <f>IF($AR1862="","",IF(INDEX('Required State Input – Clinic'!AA$12:AA$2011,$AT1862)="","",ROUND(INDEX('Required State Input – Clinic'!AA$12:AA$2011,$AT1862),4)))</f>
        <v/>
      </c>
      <c r="AD1862" s="180" t="str">
        <f t="shared" si="282"/>
        <v/>
      </c>
      <c r="AE1862" s="194" t="str">
        <f t="shared" si="283"/>
        <v/>
      </c>
      <c r="AF1862" s="177" t="str">
        <f>IF($AR1862="","",IF(INDEX('Required State Input – Clinic'!AB$12:AB$2011,$AT1862)="","",INDEX('Required State Input – Clinic'!AB$12:AB$2011,$AT1862)))</f>
        <v/>
      </c>
      <c r="AG1862" s="172" t="str">
        <f>IF($AR1862="","",IF(INDEX('Required State Input – Clinic'!AC$12:AC$2011,$AT1862)="","",ROUND(INDEX('Required State Input – Clinic'!AC$12:AC$2011,$AT1862),4)))</f>
        <v/>
      </c>
      <c r="AH1862" s="180" t="str">
        <f t="shared" si="284"/>
        <v/>
      </c>
      <c r="AI1862" s="173" t="str">
        <f>IF($AR1862="","",IF(INDEX('Required State Input – Clinic'!AD$12:AD$2011,$AT1862)="",0,ROUND(INDEX('Required State Input – Clinic'!AD$12:AD$2011,$AT1862),2)))</f>
        <v/>
      </c>
      <c r="AJ1862" s="180" t="str">
        <f t="shared" si="285"/>
        <v/>
      </c>
      <c r="AK1862" s="194" t="str">
        <f t="shared" si="286"/>
        <v/>
      </c>
      <c r="AL1862" s="170" t="str">
        <f>IF($AR1862="","",IF(INDEX('Required State Input – Clinic'!AE$12:AE$2011,$AT1862)="",0,ROUND(INDEX('Required State Input – Clinic'!AE$12:AE$2011,$AT1862),2)))</f>
        <v/>
      </c>
      <c r="AM1862" s="180" t="str">
        <f t="shared" si="287"/>
        <v/>
      </c>
      <c r="AR1862" t="str">
        <f t="shared" si="288"/>
        <v/>
      </c>
      <c r="AS1862" t="str">
        <f t="shared" si="289"/>
        <v/>
      </c>
      <c r="AT1862" t="str">
        <f>IF(AR1862="","",MATCH(AS1862,'Required State Input – Clinic'!$AS$12:$AS$2011,FALSE))</f>
        <v/>
      </c>
    </row>
    <row r="1863" spans="1:46" x14ac:dyDescent="0.25">
      <c r="A1863" s="218" t="s">
        <v>257</v>
      </c>
      <c r="B1863" s="174" t="str">
        <f>IF($AR1863="","",IF(INDEX('Required State Input – Clinic'!B$12:B$2011,$AT1863)="","",INDEX('Required State Input – Clinic'!B$12:B$2011,$AT1863)))</f>
        <v/>
      </c>
      <c r="C1863" s="168" t="str">
        <f>IF($AR1863="","",IF(INDEX('Required State Input – Clinic'!C$12:C$2011,$AT1863)="","",INDEX('Required State Input – Clinic'!C$12:C$2011,$AT1863)))</f>
        <v/>
      </c>
      <c r="D1863" s="175" t="str">
        <f>IF($AR1863="","",IF(INDEX('Required State Input – Clinic'!D$12:D$2011,$AT1863)="","",INDEX('Required State Input – Clinic'!D$12:D$2011,$AT1863)))</f>
        <v/>
      </c>
      <c r="E1863" s="174" t="str">
        <f>IF($AR1863="","",IF(INDEX('Required State Input – Clinic'!E$12:E$2011,$AT1863)="","",INDEX('Required State Input – Clinic'!E$12:E$2011,$AT1863)))</f>
        <v/>
      </c>
      <c r="F1863" s="176" t="str">
        <f>IF($AR1863="","",IF(INDEX('Required State Input – Clinic'!F$12:F$2011,$AT1863)="","",INDEX('Required State Input – Clinic'!F$12:F$2011,$AT1863)))</f>
        <v/>
      </c>
      <c r="G1863" s="176" t="str">
        <f>IF($AR1863="","",IF(INDEX('Required State Input – Clinic'!G$12:G$2011,$AT1863)="","",INDEX('Required State Input – Clinic'!G$12:G$2011,$AT1863)))</f>
        <v/>
      </c>
      <c r="H1863" s="176" t="str">
        <f>IF($AR1863="","",IF(INDEX('Required State Input – Clinic'!H$12:H$2011,$AT1863)="","",INDEX('Required State Input – Clinic'!H$12:H$2011,$AT1863)))</f>
        <v/>
      </c>
      <c r="I1863" s="177" t="str">
        <f>IF($AR1863="","",IF(INDEX('Required State Input – Clinic'!I$12:I$2011,$AT1863)="","",INDEX('Required State Input – Clinic'!I$12:I$2011,$AT1863)))</f>
        <v/>
      </c>
      <c r="J1863" s="176" t="str">
        <f>IF($AR1863="","",IF(INDEX('Required State Input – Clinic'!J$12:J$2011,$AT1863)="","",INDEX('Required State Input – Clinic'!J$12:J$2011,$AT1863)))</f>
        <v/>
      </c>
      <c r="K1863" s="178" t="str">
        <f>IF($AR1863="","",IF(INDEX('Required State Input – Clinic'!K$12:K$2011,$AT1863)="","",INDEX('Required State Input – Clinic'!K$12:K$2011,$AT1863)))</f>
        <v/>
      </c>
      <c r="L1863" s="179" t="str">
        <f>IF($AR1863="","",IF(INDEX('Required State Input – Clinic'!L$12:L$2011,$AT1863)="","",INDEX('Required State Input – Clinic'!L$12:L$2011,$AT1863)))</f>
        <v/>
      </c>
      <c r="M1863" s="169" t="str">
        <f>IF($AR1863="","",IF(INDEX('Required State Input – Clinic'!M$12:M$2011,$AT1863)="","",INDEX('Required State Input – Clinic'!M$12:M$2011,$AT1863)))</f>
        <v/>
      </c>
      <c r="N1863" s="169" t="str">
        <f>IF($AR1863="","",IF(INDEX('Required State Input – Clinic'!N$12:N$2011,$AT1863)="","",INDEX('Required State Input – Clinic'!N$12:N$2011,$AT1863)))</f>
        <v/>
      </c>
      <c r="O1863" s="170" t="str">
        <f>IF($AR1863="","",IF(INDEX('Required State Input – Clinic'!O$12:O$2011,$AT1863)="","",ROUND(INDEX('Required State Input – Clinic'!O$12:O$2011,$AT1863),2)))</f>
        <v/>
      </c>
      <c r="P1863" s="170" t="str">
        <f>IF($AR1863="","",IF(INDEX('Required State Input – Clinic'!P$12:P$2011,$AT1863)="","",ROUND(INDEX('Required State Input – Clinic'!P$12:P$2011,$AT1863),2)))</f>
        <v/>
      </c>
      <c r="Q1863" s="170" t="str">
        <f>IF($AR1863="","",IF(INDEX('Required State Input – Clinic'!Q$12:Q$2011,$AT1863)="","",ROUND(INDEX('Required State Input – Clinic'!Q$12:Q$2011,$AT1863),2)))</f>
        <v/>
      </c>
      <c r="R1863" s="276" t="str">
        <f t="shared" si="280"/>
        <v/>
      </c>
      <c r="S1863" s="171" t="str">
        <f>IF($AR1863="","",IF(INDEX('Required State Input – Clinic'!R$12:R$2011,$AT1863)="","",INDEX('Required State Input – Clinic'!R$12:R$2011,$AT1863)))</f>
        <v/>
      </c>
      <c r="T1863" s="169" t="str">
        <f>IF($AR1863="","",IF(INDEX('Required State Input – Clinic'!S$12:S$2011,$AT1863)="","",INDEX('Required State Input – Clinic'!S$12:S$2011,$AT1863)))</f>
        <v/>
      </c>
      <c r="U1863" s="170" t="str">
        <f>IF($AR1863="","",IF(INDEX('Required State Input – Clinic'!T$12:T$2011,$AT1863)="","",ROUND(INDEX('Required State Input – Clinic'!T$12:T$2011,$AT1863),2)))</f>
        <v/>
      </c>
      <c r="V1863" s="170" t="str">
        <f>IF($AR1863="","",IF(INDEX('Required State Input – Clinic'!U$12:U$2011,$AT1863)="","",ROUND(INDEX('Required State Input – Clinic'!U$12:U$2011,$AT1863),2)))</f>
        <v/>
      </c>
      <c r="W1863" s="170" t="str">
        <f>IF($AR1863="","",IF(INDEX('Required State Input – Clinic'!V$12:V$2011,$AT1863)="",0,ROUND(INDEX('Required State Input – Clinic'!V$12:V$2011,$AT1863),2)))</f>
        <v/>
      </c>
      <c r="X1863" s="170" t="str">
        <f>IF($AR1863="","",IF(INDEX('Required State Input – Clinic'!W$12:W$2011,$AT1863)="",0,ROUND(INDEX('Required State Input – Clinic'!W$12:W$2011,$AT1863),2)))</f>
        <v/>
      </c>
      <c r="Y1863" s="170" t="str">
        <f>IF($AR1863="","",IF(INDEX('Required State Input – Clinic'!X$12:X$2011,$AT1863)="",0,ROUND(INDEX('Required State Input – Clinic'!X$12:X$2011,$AT1863),2)))</f>
        <v/>
      </c>
      <c r="Z1863" s="180" t="str">
        <f t="shared" si="281"/>
        <v/>
      </c>
      <c r="AA1863" s="179" t="str">
        <f>IF($AR1863="","",IF(INDEX('Required State Input – Clinic'!Y$12:Y$2011,$AT1863)="","",INDEX('Required State Input – Clinic'!Y$12:Y$2011,$AT1863)))</f>
        <v/>
      </c>
      <c r="AB1863" s="172" t="str">
        <f>IF($AR1863="","",IF(INDEX('Required State Input – Clinic'!Z$12:Z$2011,$AT1863)="","",ROUND(INDEX('Required State Input – Clinic'!Z$12:Z$2011,$AT1863),4)))</f>
        <v/>
      </c>
      <c r="AC1863" s="172" t="str">
        <f>IF($AR1863="","",IF(INDEX('Required State Input – Clinic'!AA$12:AA$2011,$AT1863)="","",ROUND(INDEX('Required State Input – Clinic'!AA$12:AA$2011,$AT1863),4)))</f>
        <v/>
      </c>
      <c r="AD1863" s="180" t="str">
        <f t="shared" si="282"/>
        <v/>
      </c>
      <c r="AE1863" s="194" t="str">
        <f t="shared" si="283"/>
        <v/>
      </c>
      <c r="AF1863" s="177" t="str">
        <f>IF($AR1863="","",IF(INDEX('Required State Input – Clinic'!AB$12:AB$2011,$AT1863)="","",INDEX('Required State Input – Clinic'!AB$12:AB$2011,$AT1863)))</f>
        <v/>
      </c>
      <c r="AG1863" s="172" t="str">
        <f>IF($AR1863="","",IF(INDEX('Required State Input – Clinic'!AC$12:AC$2011,$AT1863)="","",ROUND(INDEX('Required State Input – Clinic'!AC$12:AC$2011,$AT1863),4)))</f>
        <v/>
      </c>
      <c r="AH1863" s="180" t="str">
        <f t="shared" si="284"/>
        <v/>
      </c>
      <c r="AI1863" s="173" t="str">
        <f>IF($AR1863="","",IF(INDEX('Required State Input – Clinic'!AD$12:AD$2011,$AT1863)="",0,ROUND(INDEX('Required State Input – Clinic'!AD$12:AD$2011,$AT1863),2)))</f>
        <v/>
      </c>
      <c r="AJ1863" s="180" t="str">
        <f t="shared" si="285"/>
        <v/>
      </c>
      <c r="AK1863" s="194" t="str">
        <f t="shared" si="286"/>
        <v/>
      </c>
      <c r="AL1863" s="170" t="str">
        <f>IF($AR1863="","",IF(INDEX('Required State Input – Clinic'!AE$12:AE$2011,$AT1863)="",0,ROUND(INDEX('Required State Input – Clinic'!AE$12:AE$2011,$AT1863),2)))</f>
        <v/>
      </c>
      <c r="AM1863" s="180" t="str">
        <f t="shared" si="287"/>
        <v/>
      </c>
      <c r="AR1863" t="str">
        <f t="shared" si="288"/>
        <v/>
      </c>
      <c r="AS1863" t="str">
        <f t="shared" si="289"/>
        <v/>
      </c>
      <c r="AT1863" t="str">
        <f>IF(AR1863="","",MATCH(AS1863,'Required State Input – Clinic'!$AS$12:$AS$2011,FALSE))</f>
        <v/>
      </c>
    </row>
    <row r="1864" spans="1:46" x14ac:dyDescent="0.25">
      <c r="A1864" s="218" t="s">
        <v>257</v>
      </c>
      <c r="B1864" s="174" t="str">
        <f>IF($AR1864="","",IF(INDEX('Required State Input – Clinic'!B$12:B$2011,$AT1864)="","",INDEX('Required State Input – Clinic'!B$12:B$2011,$AT1864)))</f>
        <v/>
      </c>
      <c r="C1864" s="168" t="str">
        <f>IF($AR1864="","",IF(INDEX('Required State Input – Clinic'!C$12:C$2011,$AT1864)="","",INDEX('Required State Input – Clinic'!C$12:C$2011,$AT1864)))</f>
        <v/>
      </c>
      <c r="D1864" s="175" t="str">
        <f>IF($AR1864="","",IF(INDEX('Required State Input – Clinic'!D$12:D$2011,$AT1864)="","",INDEX('Required State Input – Clinic'!D$12:D$2011,$AT1864)))</f>
        <v/>
      </c>
      <c r="E1864" s="174" t="str">
        <f>IF($AR1864="","",IF(INDEX('Required State Input – Clinic'!E$12:E$2011,$AT1864)="","",INDEX('Required State Input – Clinic'!E$12:E$2011,$AT1864)))</f>
        <v/>
      </c>
      <c r="F1864" s="176" t="str">
        <f>IF($AR1864="","",IF(INDEX('Required State Input – Clinic'!F$12:F$2011,$AT1864)="","",INDEX('Required State Input – Clinic'!F$12:F$2011,$AT1864)))</f>
        <v/>
      </c>
      <c r="G1864" s="176" t="str">
        <f>IF($AR1864="","",IF(INDEX('Required State Input – Clinic'!G$12:G$2011,$AT1864)="","",INDEX('Required State Input – Clinic'!G$12:G$2011,$AT1864)))</f>
        <v/>
      </c>
      <c r="H1864" s="176" t="str">
        <f>IF($AR1864="","",IF(INDEX('Required State Input – Clinic'!H$12:H$2011,$AT1864)="","",INDEX('Required State Input – Clinic'!H$12:H$2011,$AT1864)))</f>
        <v/>
      </c>
      <c r="I1864" s="177" t="str">
        <f>IF($AR1864="","",IF(INDEX('Required State Input – Clinic'!I$12:I$2011,$AT1864)="","",INDEX('Required State Input – Clinic'!I$12:I$2011,$AT1864)))</f>
        <v/>
      </c>
      <c r="J1864" s="176" t="str">
        <f>IF($AR1864="","",IF(INDEX('Required State Input – Clinic'!J$12:J$2011,$AT1864)="","",INDEX('Required State Input – Clinic'!J$12:J$2011,$AT1864)))</f>
        <v/>
      </c>
      <c r="K1864" s="178" t="str">
        <f>IF($AR1864="","",IF(INDEX('Required State Input – Clinic'!K$12:K$2011,$AT1864)="","",INDEX('Required State Input – Clinic'!K$12:K$2011,$AT1864)))</f>
        <v/>
      </c>
      <c r="L1864" s="179" t="str">
        <f>IF($AR1864="","",IF(INDEX('Required State Input – Clinic'!L$12:L$2011,$AT1864)="","",INDEX('Required State Input – Clinic'!L$12:L$2011,$AT1864)))</f>
        <v/>
      </c>
      <c r="M1864" s="169" t="str">
        <f>IF($AR1864="","",IF(INDEX('Required State Input – Clinic'!M$12:M$2011,$AT1864)="","",INDEX('Required State Input – Clinic'!M$12:M$2011,$AT1864)))</f>
        <v/>
      </c>
      <c r="N1864" s="169" t="str">
        <f>IF($AR1864="","",IF(INDEX('Required State Input – Clinic'!N$12:N$2011,$AT1864)="","",INDEX('Required State Input – Clinic'!N$12:N$2011,$AT1864)))</f>
        <v/>
      </c>
      <c r="O1864" s="170" t="str">
        <f>IF($AR1864="","",IF(INDEX('Required State Input – Clinic'!O$12:O$2011,$AT1864)="","",ROUND(INDEX('Required State Input – Clinic'!O$12:O$2011,$AT1864),2)))</f>
        <v/>
      </c>
      <c r="P1864" s="170" t="str">
        <f>IF($AR1864="","",IF(INDEX('Required State Input – Clinic'!P$12:P$2011,$AT1864)="","",ROUND(INDEX('Required State Input – Clinic'!P$12:P$2011,$AT1864),2)))</f>
        <v/>
      </c>
      <c r="Q1864" s="170" t="str">
        <f>IF($AR1864="","",IF(INDEX('Required State Input – Clinic'!Q$12:Q$2011,$AT1864)="","",ROUND(INDEX('Required State Input – Clinic'!Q$12:Q$2011,$AT1864),2)))</f>
        <v/>
      </c>
      <c r="R1864" s="276" t="str">
        <f t="shared" si="280"/>
        <v/>
      </c>
      <c r="S1864" s="171" t="str">
        <f>IF($AR1864="","",IF(INDEX('Required State Input – Clinic'!R$12:R$2011,$AT1864)="","",INDEX('Required State Input – Clinic'!R$12:R$2011,$AT1864)))</f>
        <v/>
      </c>
      <c r="T1864" s="169" t="str">
        <f>IF($AR1864="","",IF(INDEX('Required State Input – Clinic'!S$12:S$2011,$AT1864)="","",INDEX('Required State Input – Clinic'!S$12:S$2011,$AT1864)))</f>
        <v/>
      </c>
      <c r="U1864" s="170" t="str">
        <f>IF($AR1864="","",IF(INDEX('Required State Input – Clinic'!T$12:T$2011,$AT1864)="","",ROUND(INDEX('Required State Input – Clinic'!T$12:T$2011,$AT1864),2)))</f>
        <v/>
      </c>
      <c r="V1864" s="170" t="str">
        <f>IF($AR1864="","",IF(INDEX('Required State Input – Clinic'!U$12:U$2011,$AT1864)="","",ROUND(INDEX('Required State Input – Clinic'!U$12:U$2011,$AT1864),2)))</f>
        <v/>
      </c>
      <c r="W1864" s="170" t="str">
        <f>IF($AR1864="","",IF(INDEX('Required State Input – Clinic'!V$12:V$2011,$AT1864)="",0,ROUND(INDEX('Required State Input – Clinic'!V$12:V$2011,$AT1864),2)))</f>
        <v/>
      </c>
      <c r="X1864" s="170" t="str">
        <f>IF($AR1864="","",IF(INDEX('Required State Input – Clinic'!W$12:W$2011,$AT1864)="",0,ROUND(INDEX('Required State Input – Clinic'!W$12:W$2011,$AT1864),2)))</f>
        <v/>
      </c>
      <c r="Y1864" s="170" t="str">
        <f>IF($AR1864="","",IF(INDEX('Required State Input – Clinic'!X$12:X$2011,$AT1864)="",0,ROUND(INDEX('Required State Input – Clinic'!X$12:X$2011,$AT1864),2)))</f>
        <v/>
      </c>
      <c r="Z1864" s="180" t="str">
        <f t="shared" si="281"/>
        <v/>
      </c>
      <c r="AA1864" s="179" t="str">
        <f>IF($AR1864="","",IF(INDEX('Required State Input – Clinic'!Y$12:Y$2011,$AT1864)="","",INDEX('Required State Input – Clinic'!Y$12:Y$2011,$AT1864)))</f>
        <v/>
      </c>
      <c r="AB1864" s="172" t="str">
        <f>IF($AR1864="","",IF(INDEX('Required State Input – Clinic'!Z$12:Z$2011,$AT1864)="","",ROUND(INDEX('Required State Input – Clinic'!Z$12:Z$2011,$AT1864),4)))</f>
        <v/>
      </c>
      <c r="AC1864" s="172" t="str">
        <f>IF($AR1864="","",IF(INDEX('Required State Input – Clinic'!AA$12:AA$2011,$AT1864)="","",ROUND(INDEX('Required State Input – Clinic'!AA$12:AA$2011,$AT1864),4)))</f>
        <v/>
      </c>
      <c r="AD1864" s="180" t="str">
        <f t="shared" si="282"/>
        <v/>
      </c>
      <c r="AE1864" s="194" t="str">
        <f t="shared" si="283"/>
        <v/>
      </c>
      <c r="AF1864" s="177" t="str">
        <f>IF($AR1864="","",IF(INDEX('Required State Input – Clinic'!AB$12:AB$2011,$AT1864)="","",INDEX('Required State Input – Clinic'!AB$12:AB$2011,$AT1864)))</f>
        <v/>
      </c>
      <c r="AG1864" s="172" t="str">
        <f>IF($AR1864="","",IF(INDEX('Required State Input – Clinic'!AC$12:AC$2011,$AT1864)="","",ROUND(INDEX('Required State Input – Clinic'!AC$12:AC$2011,$AT1864),4)))</f>
        <v/>
      </c>
      <c r="AH1864" s="180" t="str">
        <f t="shared" si="284"/>
        <v/>
      </c>
      <c r="AI1864" s="173" t="str">
        <f>IF($AR1864="","",IF(INDEX('Required State Input – Clinic'!AD$12:AD$2011,$AT1864)="",0,ROUND(INDEX('Required State Input – Clinic'!AD$12:AD$2011,$AT1864),2)))</f>
        <v/>
      </c>
      <c r="AJ1864" s="180" t="str">
        <f t="shared" si="285"/>
        <v/>
      </c>
      <c r="AK1864" s="194" t="str">
        <f t="shared" si="286"/>
        <v/>
      </c>
      <c r="AL1864" s="170" t="str">
        <f>IF($AR1864="","",IF(INDEX('Required State Input – Clinic'!AE$12:AE$2011,$AT1864)="",0,ROUND(INDEX('Required State Input – Clinic'!AE$12:AE$2011,$AT1864),2)))</f>
        <v/>
      </c>
      <c r="AM1864" s="180" t="str">
        <f t="shared" si="287"/>
        <v/>
      </c>
      <c r="AR1864" t="str">
        <f t="shared" si="288"/>
        <v/>
      </c>
      <c r="AS1864" t="str">
        <f t="shared" si="289"/>
        <v/>
      </c>
      <c r="AT1864" t="str">
        <f>IF(AR1864="","",MATCH(AS1864,'Required State Input – Clinic'!$AS$12:$AS$2011,FALSE))</f>
        <v/>
      </c>
    </row>
    <row r="1865" spans="1:46" x14ac:dyDescent="0.25">
      <c r="A1865" s="218" t="s">
        <v>257</v>
      </c>
      <c r="B1865" s="174" t="str">
        <f>IF($AR1865="","",IF(INDEX('Required State Input – Clinic'!B$12:B$2011,$AT1865)="","",INDEX('Required State Input – Clinic'!B$12:B$2011,$AT1865)))</f>
        <v/>
      </c>
      <c r="C1865" s="168" t="str">
        <f>IF($AR1865="","",IF(INDEX('Required State Input – Clinic'!C$12:C$2011,$AT1865)="","",INDEX('Required State Input – Clinic'!C$12:C$2011,$AT1865)))</f>
        <v/>
      </c>
      <c r="D1865" s="175" t="str">
        <f>IF($AR1865="","",IF(INDEX('Required State Input – Clinic'!D$12:D$2011,$AT1865)="","",INDEX('Required State Input – Clinic'!D$12:D$2011,$AT1865)))</f>
        <v/>
      </c>
      <c r="E1865" s="174" t="str">
        <f>IF($AR1865="","",IF(INDEX('Required State Input – Clinic'!E$12:E$2011,$AT1865)="","",INDEX('Required State Input – Clinic'!E$12:E$2011,$AT1865)))</f>
        <v/>
      </c>
      <c r="F1865" s="176" t="str">
        <f>IF($AR1865="","",IF(INDEX('Required State Input – Clinic'!F$12:F$2011,$AT1865)="","",INDEX('Required State Input – Clinic'!F$12:F$2011,$AT1865)))</f>
        <v/>
      </c>
      <c r="G1865" s="176" t="str">
        <f>IF($AR1865="","",IF(INDEX('Required State Input – Clinic'!G$12:G$2011,$AT1865)="","",INDEX('Required State Input – Clinic'!G$12:G$2011,$AT1865)))</f>
        <v/>
      </c>
      <c r="H1865" s="176" t="str">
        <f>IF($AR1865="","",IF(INDEX('Required State Input – Clinic'!H$12:H$2011,$AT1865)="","",INDEX('Required State Input – Clinic'!H$12:H$2011,$AT1865)))</f>
        <v/>
      </c>
      <c r="I1865" s="177" t="str">
        <f>IF($AR1865="","",IF(INDEX('Required State Input – Clinic'!I$12:I$2011,$AT1865)="","",INDEX('Required State Input – Clinic'!I$12:I$2011,$AT1865)))</f>
        <v/>
      </c>
      <c r="J1865" s="176" t="str">
        <f>IF($AR1865="","",IF(INDEX('Required State Input – Clinic'!J$12:J$2011,$AT1865)="","",INDEX('Required State Input – Clinic'!J$12:J$2011,$AT1865)))</f>
        <v/>
      </c>
      <c r="K1865" s="178" t="str">
        <f>IF($AR1865="","",IF(INDEX('Required State Input – Clinic'!K$12:K$2011,$AT1865)="","",INDEX('Required State Input – Clinic'!K$12:K$2011,$AT1865)))</f>
        <v/>
      </c>
      <c r="L1865" s="179" t="str">
        <f>IF($AR1865="","",IF(INDEX('Required State Input – Clinic'!L$12:L$2011,$AT1865)="","",INDEX('Required State Input – Clinic'!L$12:L$2011,$AT1865)))</f>
        <v/>
      </c>
      <c r="M1865" s="169" t="str">
        <f>IF($AR1865="","",IF(INDEX('Required State Input – Clinic'!M$12:M$2011,$AT1865)="","",INDEX('Required State Input – Clinic'!M$12:M$2011,$AT1865)))</f>
        <v/>
      </c>
      <c r="N1865" s="169" t="str">
        <f>IF($AR1865="","",IF(INDEX('Required State Input – Clinic'!N$12:N$2011,$AT1865)="","",INDEX('Required State Input – Clinic'!N$12:N$2011,$AT1865)))</f>
        <v/>
      </c>
      <c r="O1865" s="170" t="str">
        <f>IF($AR1865="","",IF(INDEX('Required State Input – Clinic'!O$12:O$2011,$AT1865)="","",ROUND(INDEX('Required State Input – Clinic'!O$12:O$2011,$AT1865),2)))</f>
        <v/>
      </c>
      <c r="P1865" s="170" t="str">
        <f>IF($AR1865="","",IF(INDEX('Required State Input – Clinic'!P$12:P$2011,$AT1865)="","",ROUND(INDEX('Required State Input – Clinic'!P$12:P$2011,$AT1865),2)))</f>
        <v/>
      </c>
      <c r="Q1865" s="170" t="str">
        <f>IF($AR1865="","",IF(INDEX('Required State Input – Clinic'!Q$12:Q$2011,$AT1865)="","",ROUND(INDEX('Required State Input – Clinic'!Q$12:Q$2011,$AT1865),2)))</f>
        <v/>
      </c>
      <c r="R1865" s="276" t="str">
        <f t="shared" si="280"/>
        <v/>
      </c>
      <c r="S1865" s="171" t="str">
        <f>IF($AR1865="","",IF(INDEX('Required State Input – Clinic'!R$12:R$2011,$AT1865)="","",INDEX('Required State Input – Clinic'!R$12:R$2011,$AT1865)))</f>
        <v/>
      </c>
      <c r="T1865" s="169" t="str">
        <f>IF($AR1865="","",IF(INDEX('Required State Input – Clinic'!S$12:S$2011,$AT1865)="","",INDEX('Required State Input – Clinic'!S$12:S$2011,$AT1865)))</f>
        <v/>
      </c>
      <c r="U1865" s="170" t="str">
        <f>IF($AR1865="","",IF(INDEX('Required State Input – Clinic'!T$12:T$2011,$AT1865)="","",ROUND(INDEX('Required State Input – Clinic'!T$12:T$2011,$AT1865),2)))</f>
        <v/>
      </c>
      <c r="V1865" s="170" t="str">
        <f>IF($AR1865="","",IF(INDEX('Required State Input – Clinic'!U$12:U$2011,$AT1865)="","",ROUND(INDEX('Required State Input – Clinic'!U$12:U$2011,$AT1865),2)))</f>
        <v/>
      </c>
      <c r="W1865" s="170" t="str">
        <f>IF($AR1865="","",IF(INDEX('Required State Input – Clinic'!V$12:V$2011,$AT1865)="",0,ROUND(INDEX('Required State Input – Clinic'!V$12:V$2011,$AT1865),2)))</f>
        <v/>
      </c>
      <c r="X1865" s="170" t="str">
        <f>IF($AR1865="","",IF(INDEX('Required State Input – Clinic'!W$12:W$2011,$AT1865)="",0,ROUND(INDEX('Required State Input – Clinic'!W$12:W$2011,$AT1865),2)))</f>
        <v/>
      </c>
      <c r="Y1865" s="170" t="str">
        <f>IF($AR1865="","",IF(INDEX('Required State Input – Clinic'!X$12:X$2011,$AT1865)="",0,ROUND(INDEX('Required State Input – Clinic'!X$12:X$2011,$AT1865),2)))</f>
        <v/>
      </c>
      <c r="Z1865" s="180" t="str">
        <f t="shared" si="281"/>
        <v/>
      </c>
      <c r="AA1865" s="179" t="str">
        <f>IF($AR1865="","",IF(INDEX('Required State Input – Clinic'!Y$12:Y$2011,$AT1865)="","",INDEX('Required State Input – Clinic'!Y$12:Y$2011,$AT1865)))</f>
        <v/>
      </c>
      <c r="AB1865" s="172" t="str">
        <f>IF($AR1865="","",IF(INDEX('Required State Input – Clinic'!Z$12:Z$2011,$AT1865)="","",ROUND(INDEX('Required State Input – Clinic'!Z$12:Z$2011,$AT1865),4)))</f>
        <v/>
      </c>
      <c r="AC1865" s="172" t="str">
        <f>IF($AR1865="","",IF(INDEX('Required State Input – Clinic'!AA$12:AA$2011,$AT1865)="","",ROUND(INDEX('Required State Input – Clinic'!AA$12:AA$2011,$AT1865),4)))</f>
        <v/>
      </c>
      <c r="AD1865" s="180" t="str">
        <f t="shared" si="282"/>
        <v/>
      </c>
      <c r="AE1865" s="194" t="str">
        <f t="shared" si="283"/>
        <v/>
      </c>
      <c r="AF1865" s="177" t="str">
        <f>IF($AR1865="","",IF(INDEX('Required State Input – Clinic'!AB$12:AB$2011,$AT1865)="","",INDEX('Required State Input – Clinic'!AB$12:AB$2011,$AT1865)))</f>
        <v/>
      </c>
      <c r="AG1865" s="172" t="str">
        <f>IF($AR1865="","",IF(INDEX('Required State Input – Clinic'!AC$12:AC$2011,$AT1865)="","",ROUND(INDEX('Required State Input – Clinic'!AC$12:AC$2011,$AT1865),4)))</f>
        <v/>
      </c>
      <c r="AH1865" s="180" t="str">
        <f t="shared" si="284"/>
        <v/>
      </c>
      <c r="AI1865" s="173" t="str">
        <f>IF($AR1865="","",IF(INDEX('Required State Input – Clinic'!AD$12:AD$2011,$AT1865)="",0,ROUND(INDEX('Required State Input – Clinic'!AD$12:AD$2011,$AT1865),2)))</f>
        <v/>
      </c>
      <c r="AJ1865" s="180" t="str">
        <f t="shared" si="285"/>
        <v/>
      </c>
      <c r="AK1865" s="194" t="str">
        <f t="shared" si="286"/>
        <v/>
      </c>
      <c r="AL1865" s="170" t="str">
        <f>IF($AR1865="","",IF(INDEX('Required State Input – Clinic'!AE$12:AE$2011,$AT1865)="",0,ROUND(INDEX('Required State Input – Clinic'!AE$12:AE$2011,$AT1865),2)))</f>
        <v/>
      </c>
      <c r="AM1865" s="180" t="str">
        <f t="shared" si="287"/>
        <v/>
      </c>
      <c r="AR1865" t="str">
        <f t="shared" si="288"/>
        <v/>
      </c>
      <c r="AS1865" t="str">
        <f t="shared" si="289"/>
        <v/>
      </c>
      <c r="AT1865" t="str">
        <f>IF(AR1865="","",MATCH(AS1865,'Required State Input – Clinic'!$AS$12:$AS$2011,FALSE))</f>
        <v/>
      </c>
    </row>
    <row r="1866" spans="1:46" x14ac:dyDescent="0.25">
      <c r="A1866" s="218" t="s">
        <v>257</v>
      </c>
      <c r="B1866" s="174" t="str">
        <f>IF($AR1866="","",IF(INDEX('Required State Input – Clinic'!B$12:B$2011,$AT1866)="","",INDEX('Required State Input – Clinic'!B$12:B$2011,$AT1866)))</f>
        <v/>
      </c>
      <c r="C1866" s="168" t="str">
        <f>IF($AR1866="","",IF(INDEX('Required State Input – Clinic'!C$12:C$2011,$AT1866)="","",INDEX('Required State Input – Clinic'!C$12:C$2011,$AT1866)))</f>
        <v/>
      </c>
      <c r="D1866" s="175" t="str">
        <f>IF($AR1866="","",IF(INDEX('Required State Input – Clinic'!D$12:D$2011,$AT1866)="","",INDEX('Required State Input – Clinic'!D$12:D$2011,$AT1866)))</f>
        <v/>
      </c>
      <c r="E1866" s="174" t="str">
        <f>IF($AR1866="","",IF(INDEX('Required State Input – Clinic'!E$12:E$2011,$AT1866)="","",INDEX('Required State Input – Clinic'!E$12:E$2011,$AT1866)))</f>
        <v/>
      </c>
      <c r="F1866" s="176" t="str">
        <f>IF($AR1866="","",IF(INDEX('Required State Input – Clinic'!F$12:F$2011,$AT1866)="","",INDEX('Required State Input – Clinic'!F$12:F$2011,$AT1866)))</f>
        <v/>
      </c>
      <c r="G1866" s="176" t="str">
        <f>IF($AR1866="","",IF(INDEX('Required State Input – Clinic'!G$12:G$2011,$AT1866)="","",INDEX('Required State Input – Clinic'!G$12:G$2011,$AT1866)))</f>
        <v/>
      </c>
      <c r="H1866" s="176" t="str">
        <f>IF($AR1866="","",IF(INDEX('Required State Input – Clinic'!H$12:H$2011,$AT1866)="","",INDEX('Required State Input – Clinic'!H$12:H$2011,$AT1866)))</f>
        <v/>
      </c>
      <c r="I1866" s="177" t="str">
        <f>IF($AR1866="","",IF(INDEX('Required State Input – Clinic'!I$12:I$2011,$AT1866)="","",INDEX('Required State Input – Clinic'!I$12:I$2011,$AT1866)))</f>
        <v/>
      </c>
      <c r="J1866" s="176" t="str">
        <f>IF($AR1866="","",IF(INDEX('Required State Input – Clinic'!J$12:J$2011,$AT1866)="","",INDEX('Required State Input – Clinic'!J$12:J$2011,$AT1866)))</f>
        <v/>
      </c>
      <c r="K1866" s="178" t="str">
        <f>IF($AR1866="","",IF(INDEX('Required State Input – Clinic'!K$12:K$2011,$AT1866)="","",INDEX('Required State Input – Clinic'!K$12:K$2011,$AT1866)))</f>
        <v/>
      </c>
      <c r="L1866" s="179" t="str">
        <f>IF($AR1866="","",IF(INDEX('Required State Input – Clinic'!L$12:L$2011,$AT1866)="","",INDEX('Required State Input – Clinic'!L$12:L$2011,$AT1866)))</f>
        <v/>
      </c>
      <c r="M1866" s="169" t="str">
        <f>IF($AR1866="","",IF(INDEX('Required State Input – Clinic'!M$12:M$2011,$AT1866)="","",INDEX('Required State Input – Clinic'!M$12:M$2011,$AT1866)))</f>
        <v/>
      </c>
      <c r="N1866" s="169" t="str">
        <f>IF($AR1866="","",IF(INDEX('Required State Input – Clinic'!N$12:N$2011,$AT1866)="","",INDEX('Required State Input – Clinic'!N$12:N$2011,$AT1866)))</f>
        <v/>
      </c>
      <c r="O1866" s="170" t="str">
        <f>IF($AR1866="","",IF(INDEX('Required State Input – Clinic'!O$12:O$2011,$AT1866)="","",ROUND(INDEX('Required State Input – Clinic'!O$12:O$2011,$AT1866),2)))</f>
        <v/>
      </c>
      <c r="P1866" s="170" t="str">
        <f>IF($AR1866="","",IF(INDEX('Required State Input – Clinic'!P$12:P$2011,$AT1866)="","",ROUND(INDEX('Required State Input – Clinic'!P$12:P$2011,$AT1866),2)))</f>
        <v/>
      </c>
      <c r="Q1866" s="170" t="str">
        <f>IF($AR1866="","",IF(INDEX('Required State Input – Clinic'!Q$12:Q$2011,$AT1866)="","",ROUND(INDEX('Required State Input – Clinic'!Q$12:Q$2011,$AT1866),2)))</f>
        <v/>
      </c>
      <c r="R1866" s="276" t="str">
        <f t="shared" si="280"/>
        <v/>
      </c>
      <c r="S1866" s="171" t="str">
        <f>IF($AR1866="","",IF(INDEX('Required State Input – Clinic'!R$12:R$2011,$AT1866)="","",INDEX('Required State Input – Clinic'!R$12:R$2011,$AT1866)))</f>
        <v/>
      </c>
      <c r="T1866" s="169" t="str">
        <f>IF($AR1866="","",IF(INDEX('Required State Input – Clinic'!S$12:S$2011,$AT1866)="","",INDEX('Required State Input – Clinic'!S$12:S$2011,$AT1866)))</f>
        <v/>
      </c>
      <c r="U1866" s="170" t="str">
        <f>IF($AR1866="","",IF(INDEX('Required State Input – Clinic'!T$12:T$2011,$AT1866)="","",ROUND(INDEX('Required State Input – Clinic'!T$12:T$2011,$AT1866),2)))</f>
        <v/>
      </c>
      <c r="V1866" s="170" t="str">
        <f>IF($AR1866="","",IF(INDEX('Required State Input – Clinic'!U$12:U$2011,$AT1866)="","",ROUND(INDEX('Required State Input – Clinic'!U$12:U$2011,$AT1866),2)))</f>
        <v/>
      </c>
      <c r="W1866" s="170" t="str">
        <f>IF($AR1866="","",IF(INDEX('Required State Input – Clinic'!V$12:V$2011,$AT1866)="",0,ROUND(INDEX('Required State Input – Clinic'!V$12:V$2011,$AT1866),2)))</f>
        <v/>
      </c>
      <c r="X1866" s="170" t="str">
        <f>IF($AR1866="","",IF(INDEX('Required State Input – Clinic'!W$12:W$2011,$AT1866)="",0,ROUND(INDEX('Required State Input – Clinic'!W$12:W$2011,$AT1866),2)))</f>
        <v/>
      </c>
      <c r="Y1866" s="170" t="str">
        <f>IF($AR1866="","",IF(INDEX('Required State Input – Clinic'!X$12:X$2011,$AT1866)="",0,ROUND(INDEX('Required State Input – Clinic'!X$12:X$2011,$AT1866),2)))</f>
        <v/>
      </c>
      <c r="Z1866" s="180" t="str">
        <f t="shared" si="281"/>
        <v/>
      </c>
      <c r="AA1866" s="179" t="str">
        <f>IF($AR1866="","",IF(INDEX('Required State Input – Clinic'!Y$12:Y$2011,$AT1866)="","",INDEX('Required State Input – Clinic'!Y$12:Y$2011,$AT1866)))</f>
        <v/>
      </c>
      <c r="AB1866" s="172" t="str">
        <f>IF($AR1866="","",IF(INDEX('Required State Input – Clinic'!Z$12:Z$2011,$AT1866)="","",ROUND(INDEX('Required State Input – Clinic'!Z$12:Z$2011,$AT1866),4)))</f>
        <v/>
      </c>
      <c r="AC1866" s="172" t="str">
        <f>IF($AR1866="","",IF(INDEX('Required State Input – Clinic'!AA$12:AA$2011,$AT1866)="","",ROUND(INDEX('Required State Input – Clinic'!AA$12:AA$2011,$AT1866),4)))</f>
        <v/>
      </c>
      <c r="AD1866" s="180" t="str">
        <f t="shared" si="282"/>
        <v/>
      </c>
      <c r="AE1866" s="194" t="str">
        <f t="shared" si="283"/>
        <v/>
      </c>
      <c r="AF1866" s="177" t="str">
        <f>IF($AR1866="","",IF(INDEX('Required State Input – Clinic'!AB$12:AB$2011,$AT1866)="","",INDEX('Required State Input – Clinic'!AB$12:AB$2011,$AT1866)))</f>
        <v/>
      </c>
      <c r="AG1866" s="172" t="str">
        <f>IF($AR1866="","",IF(INDEX('Required State Input – Clinic'!AC$12:AC$2011,$AT1866)="","",ROUND(INDEX('Required State Input – Clinic'!AC$12:AC$2011,$AT1866),4)))</f>
        <v/>
      </c>
      <c r="AH1866" s="180" t="str">
        <f t="shared" si="284"/>
        <v/>
      </c>
      <c r="AI1866" s="173" t="str">
        <f>IF($AR1866="","",IF(INDEX('Required State Input – Clinic'!AD$12:AD$2011,$AT1866)="",0,ROUND(INDEX('Required State Input – Clinic'!AD$12:AD$2011,$AT1866),2)))</f>
        <v/>
      </c>
      <c r="AJ1866" s="180" t="str">
        <f t="shared" si="285"/>
        <v/>
      </c>
      <c r="AK1866" s="194" t="str">
        <f t="shared" si="286"/>
        <v/>
      </c>
      <c r="AL1866" s="170" t="str">
        <f>IF($AR1866="","",IF(INDEX('Required State Input – Clinic'!AE$12:AE$2011,$AT1866)="",0,ROUND(INDEX('Required State Input – Clinic'!AE$12:AE$2011,$AT1866),2)))</f>
        <v/>
      </c>
      <c r="AM1866" s="180" t="str">
        <f t="shared" si="287"/>
        <v/>
      </c>
      <c r="AR1866" t="str">
        <f t="shared" si="288"/>
        <v/>
      </c>
      <c r="AS1866" t="str">
        <f t="shared" si="289"/>
        <v/>
      </c>
      <c r="AT1866" t="str">
        <f>IF(AR1866="","",MATCH(AS1866,'Required State Input – Clinic'!$AS$12:$AS$2011,FALSE))</f>
        <v/>
      </c>
    </row>
    <row r="1867" spans="1:46" x14ac:dyDescent="0.25">
      <c r="A1867" s="218" t="s">
        <v>257</v>
      </c>
      <c r="B1867" s="174" t="str">
        <f>IF($AR1867="","",IF(INDEX('Required State Input – Clinic'!B$12:B$2011,$AT1867)="","",INDEX('Required State Input – Clinic'!B$12:B$2011,$AT1867)))</f>
        <v/>
      </c>
      <c r="C1867" s="168" t="str">
        <f>IF($AR1867="","",IF(INDEX('Required State Input – Clinic'!C$12:C$2011,$AT1867)="","",INDEX('Required State Input – Clinic'!C$12:C$2011,$AT1867)))</f>
        <v/>
      </c>
      <c r="D1867" s="175" t="str">
        <f>IF($AR1867="","",IF(INDEX('Required State Input – Clinic'!D$12:D$2011,$AT1867)="","",INDEX('Required State Input – Clinic'!D$12:D$2011,$AT1867)))</f>
        <v/>
      </c>
      <c r="E1867" s="174" t="str">
        <f>IF($AR1867="","",IF(INDEX('Required State Input – Clinic'!E$12:E$2011,$AT1867)="","",INDEX('Required State Input – Clinic'!E$12:E$2011,$AT1867)))</f>
        <v/>
      </c>
      <c r="F1867" s="176" t="str">
        <f>IF($AR1867="","",IF(INDEX('Required State Input – Clinic'!F$12:F$2011,$AT1867)="","",INDEX('Required State Input – Clinic'!F$12:F$2011,$AT1867)))</f>
        <v/>
      </c>
      <c r="G1867" s="176" t="str">
        <f>IF($AR1867="","",IF(INDEX('Required State Input – Clinic'!G$12:G$2011,$AT1867)="","",INDEX('Required State Input – Clinic'!G$12:G$2011,$AT1867)))</f>
        <v/>
      </c>
      <c r="H1867" s="176" t="str">
        <f>IF($AR1867="","",IF(INDEX('Required State Input – Clinic'!H$12:H$2011,$AT1867)="","",INDEX('Required State Input – Clinic'!H$12:H$2011,$AT1867)))</f>
        <v/>
      </c>
      <c r="I1867" s="177" t="str">
        <f>IF($AR1867="","",IF(INDEX('Required State Input – Clinic'!I$12:I$2011,$AT1867)="","",INDEX('Required State Input – Clinic'!I$12:I$2011,$AT1867)))</f>
        <v/>
      </c>
      <c r="J1867" s="176" t="str">
        <f>IF($AR1867="","",IF(INDEX('Required State Input – Clinic'!J$12:J$2011,$AT1867)="","",INDEX('Required State Input – Clinic'!J$12:J$2011,$AT1867)))</f>
        <v/>
      </c>
      <c r="K1867" s="178" t="str">
        <f>IF($AR1867="","",IF(INDEX('Required State Input – Clinic'!K$12:K$2011,$AT1867)="","",INDEX('Required State Input – Clinic'!K$12:K$2011,$AT1867)))</f>
        <v/>
      </c>
      <c r="L1867" s="179" t="str">
        <f>IF($AR1867="","",IF(INDEX('Required State Input – Clinic'!L$12:L$2011,$AT1867)="","",INDEX('Required State Input – Clinic'!L$12:L$2011,$AT1867)))</f>
        <v/>
      </c>
      <c r="M1867" s="169" t="str">
        <f>IF($AR1867="","",IF(INDEX('Required State Input – Clinic'!M$12:M$2011,$AT1867)="","",INDEX('Required State Input – Clinic'!M$12:M$2011,$AT1867)))</f>
        <v/>
      </c>
      <c r="N1867" s="169" t="str">
        <f>IF($AR1867="","",IF(INDEX('Required State Input – Clinic'!N$12:N$2011,$AT1867)="","",INDEX('Required State Input – Clinic'!N$12:N$2011,$AT1867)))</f>
        <v/>
      </c>
      <c r="O1867" s="170" t="str">
        <f>IF($AR1867="","",IF(INDEX('Required State Input – Clinic'!O$12:O$2011,$AT1867)="","",ROUND(INDEX('Required State Input – Clinic'!O$12:O$2011,$AT1867),2)))</f>
        <v/>
      </c>
      <c r="P1867" s="170" t="str">
        <f>IF($AR1867="","",IF(INDEX('Required State Input – Clinic'!P$12:P$2011,$AT1867)="","",ROUND(INDEX('Required State Input – Clinic'!P$12:P$2011,$AT1867),2)))</f>
        <v/>
      </c>
      <c r="Q1867" s="170" t="str">
        <f>IF($AR1867="","",IF(INDEX('Required State Input – Clinic'!Q$12:Q$2011,$AT1867)="","",ROUND(INDEX('Required State Input – Clinic'!Q$12:Q$2011,$AT1867),2)))</f>
        <v/>
      </c>
      <c r="R1867" s="276" t="str">
        <f t="shared" si="280"/>
        <v/>
      </c>
      <c r="S1867" s="171" t="str">
        <f>IF($AR1867="","",IF(INDEX('Required State Input – Clinic'!R$12:R$2011,$AT1867)="","",INDEX('Required State Input – Clinic'!R$12:R$2011,$AT1867)))</f>
        <v/>
      </c>
      <c r="T1867" s="169" t="str">
        <f>IF($AR1867="","",IF(INDEX('Required State Input – Clinic'!S$12:S$2011,$AT1867)="","",INDEX('Required State Input – Clinic'!S$12:S$2011,$AT1867)))</f>
        <v/>
      </c>
      <c r="U1867" s="170" t="str">
        <f>IF($AR1867="","",IF(INDEX('Required State Input – Clinic'!T$12:T$2011,$AT1867)="","",ROUND(INDEX('Required State Input – Clinic'!T$12:T$2011,$AT1867),2)))</f>
        <v/>
      </c>
      <c r="V1867" s="170" t="str">
        <f>IF($AR1867="","",IF(INDEX('Required State Input – Clinic'!U$12:U$2011,$AT1867)="","",ROUND(INDEX('Required State Input – Clinic'!U$12:U$2011,$AT1867),2)))</f>
        <v/>
      </c>
      <c r="W1867" s="170" t="str">
        <f>IF($AR1867="","",IF(INDEX('Required State Input – Clinic'!V$12:V$2011,$AT1867)="",0,ROUND(INDEX('Required State Input – Clinic'!V$12:V$2011,$AT1867),2)))</f>
        <v/>
      </c>
      <c r="X1867" s="170" t="str">
        <f>IF($AR1867="","",IF(INDEX('Required State Input – Clinic'!W$12:W$2011,$AT1867)="",0,ROUND(INDEX('Required State Input – Clinic'!W$12:W$2011,$AT1867),2)))</f>
        <v/>
      </c>
      <c r="Y1867" s="170" t="str">
        <f>IF($AR1867="","",IF(INDEX('Required State Input – Clinic'!X$12:X$2011,$AT1867)="",0,ROUND(INDEX('Required State Input – Clinic'!X$12:X$2011,$AT1867),2)))</f>
        <v/>
      </c>
      <c r="Z1867" s="180" t="str">
        <f t="shared" si="281"/>
        <v/>
      </c>
      <c r="AA1867" s="179" t="str">
        <f>IF($AR1867="","",IF(INDEX('Required State Input – Clinic'!Y$12:Y$2011,$AT1867)="","",INDEX('Required State Input – Clinic'!Y$12:Y$2011,$AT1867)))</f>
        <v/>
      </c>
      <c r="AB1867" s="172" t="str">
        <f>IF($AR1867="","",IF(INDEX('Required State Input – Clinic'!Z$12:Z$2011,$AT1867)="","",ROUND(INDEX('Required State Input – Clinic'!Z$12:Z$2011,$AT1867),4)))</f>
        <v/>
      </c>
      <c r="AC1867" s="172" t="str">
        <f>IF($AR1867="","",IF(INDEX('Required State Input – Clinic'!AA$12:AA$2011,$AT1867)="","",ROUND(INDEX('Required State Input – Clinic'!AA$12:AA$2011,$AT1867),4)))</f>
        <v/>
      </c>
      <c r="AD1867" s="180" t="str">
        <f t="shared" si="282"/>
        <v/>
      </c>
      <c r="AE1867" s="194" t="str">
        <f t="shared" si="283"/>
        <v/>
      </c>
      <c r="AF1867" s="177" t="str">
        <f>IF($AR1867="","",IF(INDEX('Required State Input – Clinic'!AB$12:AB$2011,$AT1867)="","",INDEX('Required State Input – Clinic'!AB$12:AB$2011,$AT1867)))</f>
        <v/>
      </c>
      <c r="AG1867" s="172" t="str">
        <f>IF($AR1867="","",IF(INDEX('Required State Input – Clinic'!AC$12:AC$2011,$AT1867)="","",ROUND(INDEX('Required State Input – Clinic'!AC$12:AC$2011,$AT1867),4)))</f>
        <v/>
      </c>
      <c r="AH1867" s="180" t="str">
        <f t="shared" si="284"/>
        <v/>
      </c>
      <c r="AI1867" s="173" t="str">
        <f>IF($AR1867="","",IF(INDEX('Required State Input – Clinic'!AD$12:AD$2011,$AT1867)="",0,ROUND(INDEX('Required State Input – Clinic'!AD$12:AD$2011,$AT1867),2)))</f>
        <v/>
      </c>
      <c r="AJ1867" s="180" t="str">
        <f t="shared" si="285"/>
        <v/>
      </c>
      <c r="AK1867" s="194" t="str">
        <f t="shared" si="286"/>
        <v/>
      </c>
      <c r="AL1867" s="170" t="str">
        <f>IF($AR1867="","",IF(INDEX('Required State Input – Clinic'!AE$12:AE$2011,$AT1867)="",0,ROUND(INDEX('Required State Input – Clinic'!AE$12:AE$2011,$AT1867),2)))</f>
        <v/>
      </c>
      <c r="AM1867" s="180" t="str">
        <f t="shared" si="287"/>
        <v/>
      </c>
      <c r="AR1867" t="str">
        <f t="shared" si="288"/>
        <v/>
      </c>
      <c r="AS1867" t="str">
        <f t="shared" si="289"/>
        <v/>
      </c>
      <c r="AT1867" t="str">
        <f>IF(AR1867="","",MATCH(AS1867,'Required State Input – Clinic'!$AS$12:$AS$2011,FALSE))</f>
        <v/>
      </c>
    </row>
    <row r="1868" spans="1:46" x14ac:dyDescent="0.25">
      <c r="A1868" s="218" t="s">
        <v>257</v>
      </c>
      <c r="B1868" s="174" t="str">
        <f>IF($AR1868="","",IF(INDEX('Required State Input – Clinic'!B$12:B$2011,$AT1868)="","",INDEX('Required State Input – Clinic'!B$12:B$2011,$AT1868)))</f>
        <v/>
      </c>
      <c r="C1868" s="168" t="str">
        <f>IF($AR1868="","",IF(INDEX('Required State Input – Clinic'!C$12:C$2011,$AT1868)="","",INDEX('Required State Input – Clinic'!C$12:C$2011,$AT1868)))</f>
        <v/>
      </c>
      <c r="D1868" s="175" t="str">
        <f>IF($AR1868="","",IF(INDEX('Required State Input – Clinic'!D$12:D$2011,$AT1868)="","",INDEX('Required State Input – Clinic'!D$12:D$2011,$AT1868)))</f>
        <v/>
      </c>
      <c r="E1868" s="174" t="str">
        <f>IF($AR1868="","",IF(INDEX('Required State Input – Clinic'!E$12:E$2011,$AT1868)="","",INDEX('Required State Input – Clinic'!E$12:E$2011,$AT1868)))</f>
        <v/>
      </c>
      <c r="F1868" s="176" t="str">
        <f>IF($AR1868="","",IF(INDEX('Required State Input – Clinic'!F$12:F$2011,$AT1868)="","",INDEX('Required State Input – Clinic'!F$12:F$2011,$AT1868)))</f>
        <v/>
      </c>
      <c r="G1868" s="176" t="str">
        <f>IF($AR1868="","",IF(INDEX('Required State Input – Clinic'!G$12:G$2011,$AT1868)="","",INDEX('Required State Input – Clinic'!G$12:G$2011,$AT1868)))</f>
        <v/>
      </c>
      <c r="H1868" s="176" t="str">
        <f>IF($AR1868="","",IF(INDEX('Required State Input – Clinic'!H$12:H$2011,$AT1868)="","",INDEX('Required State Input – Clinic'!H$12:H$2011,$AT1868)))</f>
        <v/>
      </c>
      <c r="I1868" s="177" t="str">
        <f>IF($AR1868="","",IF(INDEX('Required State Input – Clinic'!I$12:I$2011,$AT1868)="","",INDEX('Required State Input – Clinic'!I$12:I$2011,$AT1868)))</f>
        <v/>
      </c>
      <c r="J1868" s="176" t="str">
        <f>IF($AR1868="","",IF(INDEX('Required State Input – Clinic'!J$12:J$2011,$AT1868)="","",INDEX('Required State Input – Clinic'!J$12:J$2011,$AT1868)))</f>
        <v/>
      </c>
      <c r="K1868" s="178" t="str">
        <f>IF($AR1868="","",IF(INDEX('Required State Input – Clinic'!K$12:K$2011,$AT1868)="","",INDEX('Required State Input – Clinic'!K$12:K$2011,$AT1868)))</f>
        <v/>
      </c>
      <c r="L1868" s="179" t="str">
        <f>IF($AR1868="","",IF(INDEX('Required State Input – Clinic'!L$12:L$2011,$AT1868)="","",INDEX('Required State Input – Clinic'!L$12:L$2011,$AT1868)))</f>
        <v/>
      </c>
      <c r="M1868" s="169" t="str">
        <f>IF($AR1868="","",IF(INDEX('Required State Input – Clinic'!M$12:M$2011,$AT1868)="","",INDEX('Required State Input – Clinic'!M$12:M$2011,$AT1868)))</f>
        <v/>
      </c>
      <c r="N1868" s="169" t="str">
        <f>IF($AR1868="","",IF(INDEX('Required State Input – Clinic'!N$12:N$2011,$AT1868)="","",INDEX('Required State Input – Clinic'!N$12:N$2011,$AT1868)))</f>
        <v/>
      </c>
      <c r="O1868" s="170" t="str">
        <f>IF($AR1868="","",IF(INDEX('Required State Input – Clinic'!O$12:O$2011,$AT1868)="","",ROUND(INDEX('Required State Input – Clinic'!O$12:O$2011,$AT1868),2)))</f>
        <v/>
      </c>
      <c r="P1868" s="170" t="str">
        <f>IF($AR1868="","",IF(INDEX('Required State Input – Clinic'!P$12:P$2011,$AT1868)="","",ROUND(INDEX('Required State Input – Clinic'!P$12:P$2011,$AT1868),2)))</f>
        <v/>
      </c>
      <c r="Q1868" s="170" t="str">
        <f>IF($AR1868="","",IF(INDEX('Required State Input – Clinic'!Q$12:Q$2011,$AT1868)="","",ROUND(INDEX('Required State Input – Clinic'!Q$12:Q$2011,$AT1868),2)))</f>
        <v/>
      </c>
      <c r="R1868" s="276" t="str">
        <f t="shared" si="280"/>
        <v/>
      </c>
      <c r="S1868" s="171" t="str">
        <f>IF($AR1868="","",IF(INDEX('Required State Input – Clinic'!R$12:R$2011,$AT1868)="","",INDEX('Required State Input – Clinic'!R$12:R$2011,$AT1868)))</f>
        <v/>
      </c>
      <c r="T1868" s="169" t="str">
        <f>IF($AR1868="","",IF(INDEX('Required State Input – Clinic'!S$12:S$2011,$AT1868)="","",INDEX('Required State Input – Clinic'!S$12:S$2011,$AT1868)))</f>
        <v/>
      </c>
      <c r="U1868" s="170" t="str">
        <f>IF($AR1868="","",IF(INDEX('Required State Input – Clinic'!T$12:T$2011,$AT1868)="","",ROUND(INDEX('Required State Input – Clinic'!T$12:T$2011,$AT1868),2)))</f>
        <v/>
      </c>
      <c r="V1868" s="170" t="str">
        <f>IF($AR1868="","",IF(INDEX('Required State Input – Clinic'!U$12:U$2011,$AT1868)="","",ROUND(INDEX('Required State Input – Clinic'!U$12:U$2011,$AT1868),2)))</f>
        <v/>
      </c>
      <c r="W1868" s="170" t="str">
        <f>IF($AR1868="","",IF(INDEX('Required State Input – Clinic'!V$12:V$2011,$AT1868)="",0,ROUND(INDEX('Required State Input – Clinic'!V$12:V$2011,$AT1868),2)))</f>
        <v/>
      </c>
      <c r="X1868" s="170" t="str">
        <f>IF($AR1868="","",IF(INDEX('Required State Input – Clinic'!W$12:W$2011,$AT1868)="",0,ROUND(INDEX('Required State Input – Clinic'!W$12:W$2011,$AT1868),2)))</f>
        <v/>
      </c>
      <c r="Y1868" s="170" t="str">
        <f>IF($AR1868="","",IF(INDEX('Required State Input – Clinic'!X$12:X$2011,$AT1868)="",0,ROUND(INDEX('Required State Input – Clinic'!X$12:X$2011,$AT1868),2)))</f>
        <v/>
      </c>
      <c r="Z1868" s="180" t="str">
        <f t="shared" si="281"/>
        <v/>
      </c>
      <c r="AA1868" s="179" t="str">
        <f>IF($AR1868="","",IF(INDEX('Required State Input – Clinic'!Y$12:Y$2011,$AT1868)="","",INDEX('Required State Input – Clinic'!Y$12:Y$2011,$AT1868)))</f>
        <v/>
      </c>
      <c r="AB1868" s="172" t="str">
        <f>IF($AR1868="","",IF(INDEX('Required State Input – Clinic'!Z$12:Z$2011,$AT1868)="","",ROUND(INDEX('Required State Input – Clinic'!Z$12:Z$2011,$AT1868),4)))</f>
        <v/>
      </c>
      <c r="AC1868" s="172" t="str">
        <f>IF($AR1868="","",IF(INDEX('Required State Input – Clinic'!AA$12:AA$2011,$AT1868)="","",ROUND(INDEX('Required State Input – Clinic'!AA$12:AA$2011,$AT1868),4)))</f>
        <v/>
      </c>
      <c r="AD1868" s="180" t="str">
        <f t="shared" si="282"/>
        <v/>
      </c>
      <c r="AE1868" s="194" t="str">
        <f t="shared" si="283"/>
        <v/>
      </c>
      <c r="AF1868" s="177" t="str">
        <f>IF($AR1868="","",IF(INDEX('Required State Input – Clinic'!AB$12:AB$2011,$AT1868)="","",INDEX('Required State Input – Clinic'!AB$12:AB$2011,$AT1868)))</f>
        <v/>
      </c>
      <c r="AG1868" s="172" t="str">
        <f>IF($AR1868="","",IF(INDEX('Required State Input – Clinic'!AC$12:AC$2011,$AT1868)="","",ROUND(INDEX('Required State Input – Clinic'!AC$12:AC$2011,$AT1868),4)))</f>
        <v/>
      </c>
      <c r="AH1868" s="180" t="str">
        <f t="shared" si="284"/>
        <v/>
      </c>
      <c r="AI1868" s="173" t="str">
        <f>IF($AR1868="","",IF(INDEX('Required State Input – Clinic'!AD$12:AD$2011,$AT1868)="",0,ROUND(INDEX('Required State Input – Clinic'!AD$12:AD$2011,$AT1868),2)))</f>
        <v/>
      </c>
      <c r="AJ1868" s="180" t="str">
        <f t="shared" si="285"/>
        <v/>
      </c>
      <c r="AK1868" s="194" t="str">
        <f t="shared" si="286"/>
        <v/>
      </c>
      <c r="AL1868" s="170" t="str">
        <f>IF($AR1868="","",IF(INDEX('Required State Input – Clinic'!AE$12:AE$2011,$AT1868)="",0,ROUND(INDEX('Required State Input – Clinic'!AE$12:AE$2011,$AT1868),2)))</f>
        <v/>
      </c>
      <c r="AM1868" s="180" t="str">
        <f t="shared" si="287"/>
        <v/>
      </c>
      <c r="AR1868" t="str">
        <f t="shared" si="288"/>
        <v/>
      </c>
      <c r="AS1868" t="str">
        <f t="shared" si="289"/>
        <v/>
      </c>
      <c r="AT1868" t="str">
        <f>IF(AR1868="","",MATCH(AS1868,'Required State Input – Clinic'!$AS$12:$AS$2011,FALSE))</f>
        <v/>
      </c>
    </row>
    <row r="1869" spans="1:46" x14ac:dyDescent="0.25">
      <c r="A1869" s="218" t="s">
        <v>257</v>
      </c>
      <c r="B1869" s="174" t="str">
        <f>IF($AR1869="","",IF(INDEX('Required State Input – Clinic'!B$12:B$2011,$AT1869)="","",INDEX('Required State Input – Clinic'!B$12:B$2011,$AT1869)))</f>
        <v/>
      </c>
      <c r="C1869" s="168" t="str">
        <f>IF($AR1869="","",IF(INDEX('Required State Input – Clinic'!C$12:C$2011,$AT1869)="","",INDEX('Required State Input – Clinic'!C$12:C$2011,$AT1869)))</f>
        <v/>
      </c>
      <c r="D1869" s="175" t="str">
        <f>IF($AR1869="","",IF(INDEX('Required State Input – Clinic'!D$12:D$2011,$AT1869)="","",INDEX('Required State Input – Clinic'!D$12:D$2011,$AT1869)))</f>
        <v/>
      </c>
      <c r="E1869" s="174" t="str">
        <f>IF($AR1869="","",IF(INDEX('Required State Input – Clinic'!E$12:E$2011,$AT1869)="","",INDEX('Required State Input – Clinic'!E$12:E$2011,$AT1869)))</f>
        <v/>
      </c>
      <c r="F1869" s="176" t="str">
        <f>IF($AR1869="","",IF(INDEX('Required State Input – Clinic'!F$12:F$2011,$AT1869)="","",INDEX('Required State Input – Clinic'!F$12:F$2011,$AT1869)))</f>
        <v/>
      </c>
      <c r="G1869" s="176" t="str">
        <f>IF($AR1869="","",IF(INDEX('Required State Input – Clinic'!G$12:G$2011,$AT1869)="","",INDEX('Required State Input – Clinic'!G$12:G$2011,$AT1869)))</f>
        <v/>
      </c>
      <c r="H1869" s="176" t="str">
        <f>IF($AR1869="","",IF(INDEX('Required State Input – Clinic'!H$12:H$2011,$AT1869)="","",INDEX('Required State Input – Clinic'!H$12:H$2011,$AT1869)))</f>
        <v/>
      </c>
      <c r="I1869" s="177" t="str">
        <f>IF($AR1869="","",IF(INDEX('Required State Input – Clinic'!I$12:I$2011,$AT1869)="","",INDEX('Required State Input – Clinic'!I$12:I$2011,$AT1869)))</f>
        <v/>
      </c>
      <c r="J1869" s="176" t="str">
        <f>IF($AR1869="","",IF(INDEX('Required State Input – Clinic'!J$12:J$2011,$AT1869)="","",INDEX('Required State Input – Clinic'!J$12:J$2011,$AT1869)))</f>
        <v/>
      </c>
      <c r="K1869" s="178" t="str">
        <f>IF($AR1869="","",IF(INDEX('Required State Input – Clinic'!K$12:K$2011,$AT1869)="","",INDEX('Required State Input – Clinic'!K$12:K$2011,$AT1869)))</f>
        <v/>
      </c>
      <c r="L1869" s="179" t="str">
        <f>IF($AR1869="","",IF(INDEX('Required State Input – Clinic'!L$12:L$2011,$AT1869)="","",INDEX('Required State Input – Clinic'!L$12:L$2011,$AT1869)))</f>
        <v/>
      </c>
      <c r="M1869" s="169" t="str">
        <f>IF($AR1869="","",IF(INDEX('Required State Input – Clinic'!M$12:M$2011,$AT1869)="","",INDEX('Required State Input – Clinic'!M$12:M$2011,$AT1869)))</f>
        <v/>
      </c>
      <c r="N1869" s="169" t="str">
        <f>IF($AR1869="","",IF(INDEX('Required State Input – Clinic'!N$12:N$2011,$AT1869)="","",INDEX('Required State Input – Clinic'!N$12:N$2011,$AT1869)))</f>
        <v/>
      </c>
      <c r="O1869" s="170" t="str">
        <f>IF($AR1869="","",IF(INDEX('Required State Input – Clinic'!O$12:O$2011,$AT1869)="","",ROUND(INDEX('Required State Input – Clinic'!O$12:O$2011,$AT1869),2)))</f>
        <v/>
      </c>
      <c r="P1869" s="170" t="str">
        <f>IF($AR1869="","",IF(INDEX('Required State Input – Clinic'!P$12:P$2011,$AT1869)="","",ROUND(INDEX('Required State Input – Clinic'!P$12:P$2011,$AT1869),2)))</f>
        <v/>
      </c>
      <c r="Q1869" s="170" t="str">
        <f>IF($AR1869="","",IF(INDEX('Required State Input – Clinic'!Q$12:Q$2011,$AT1869)="","",ROUND(INDEX('Required State Input – Clinic'!Q$12:Q$2011,$AT1869),2)))</f>
        <v/>
      </c>
      <c r="R1869" s="276" t="str">
        <f t="shared" ref="R1869:R1932" si="290">IF(AR1869="","",
IF(OR(AND(O1869="",Q1869=""),AND(O1869&lt;&gt;"",Q1869&lt;&gt;"")),"",
IF(AND(AND(ISNUMBER(O1869),O1869&gt;0),AND(ISNUMBER(P1869),P1869&gt;0)),ROUND(O1869/P1869,4),
IF(AND(AND(ISNUMBER(Q1869),Q1869&gt;0),AND(ISNUMBER(P1869),P1869&gt;0)),ROUND(Q1869/P1869,4),
""))))</f>
        <v/>
      </c>
      <c r="S1869" s="171" t="str">
        <f>IF($AR1869="","",IF(INDEX('Required State Input – Clinic'!R$12:R$2011,$AT1869)="","",INDEX('Required State Input – Clinic'!R$12:R$2011,$AT1869)))</f>
        <v/>
      </c>
      <c r="T1869" s="169" t="str">
        <f>IF($AR1869="","",IF(INDEX('Required State Input – Clinic'!S$12:S$2011,$AT1869)="","",INDEX('Required State Input – Clinic'!S$12:S$2011,$AT1869)))</f>
        <v/>
      </c>
      <c r="U1869" s="170" t="str">
        <f>IF($AR1869="","",IF(INDEX('Required State Input – Clinic'!T$12:T$2011,$AT1869)="","",ROUND(INDEX('Required State Input – Clinic'!T$12:T$2011,$AT1869),2)))</f>
        <v/>
      </c>
      <c r="V1869" s="170" t="str">
        <f>IF($AR1869="","",IF(INDEX('Required State Input – Clinic'!U$12:U$2011,$AT1869)="","",ROUND(INDEX('Required State Input – Clinic'!U$12:U$2011,$AT1869),2)))</f>
        <v/>
      </c>
      <c r="W1869" s="170" t="str">
        <f>IF($AR1869="","",IF(INDEX('Required State Input – Clinic'!V$12:V$2011,$AT1869)="",0,ROUND(INDEX('Required State Input – Clinic'!V$12:V$2011,$AT1869),2)))</f>
        <v/>
      </c>
      <c r="X1869" s="170" t="str">
        <f>IF($AR1869="","",IF(INDEX('Required State Input – Clinic'!W$12:W$2011,$AT1869)="",0,ROUND(INDEX('Required State Input – Clinic'!W$12:W$2011,$AT1869),2)))</f>
        <v/>
      </c>
      <c r="Y1869" s="170" t="str">
        <f>IF($AR1869="","",IF(INDEX('Required State Input – Clinic'!X$12:X$2011,$AT1869)="",0,ROUND(INDEX('Required State Input – Clinic'!X$12:X$2011,$AT1869),2)))</f>
        <v/>
      </c>
      <c r="Z1869" s="180" t="str">
        <f t="shared" ref="Z1869:Z1932" si="291">IF($AR1869="","",ROUND(SUM(W1869:Y1869),2))</f>
        <v/>
      </c>
      <c r="AA1869" s="179" t="str">
        <f>IF($AR1869="","",IF(INDEX('Required State Input – Clinic'!Y$12:Y$2011,$AT1869)="","",INDEX('Required State Input – Clinic'!Y$12:Y$2011,$AT1869)))</f>
        <v/>
      </c>
      <c r="AB1869" s="172" t="str">
        <f>IF($AR1869="","",IF(INDEX('Required State Input – Clinic'!Z$12:Z$2011,$AT1869)="","",ROUND(INDEX('Required State Input – Clinic'!Z$12:Z$2011,$AT1869),4)))</f>
        <v/>
      </c>
      <c r="AC1869" s="172" t="str">
        <f>IF($AR1869="","",IF(INDEX('Required State Input – Clinic'!AA$12:AA$2011,$AT1869)="","",ROUND(INDEX('Required State Input – Clinic'!AA$12:AA$2011,$AT1869),4)))</f>
        <v/>
      </c>
      <c r="AD1869" s="180" t="str">
        <f t="shared" ref="AD1869:AD1932" si="292">IF($AR1869="","",ROUND((V1869*AB1869*AC1869)+Z1869,2))</f>
        <v/>
      </c>
      <c r="AE1869" s="194" t="str">
        <f t="shared" ref="AE1869:AE1932" si="293">IF($AR1869="","",
IF(OR(AND(O1869="",Q1869=""),AND(O1869&lt;&gt;"",Q1869&lt;&gt;"")),0,
IF(AND(AND(ISNUMBER(O1869),O1869&gt;0),AND(ISNUMBER(P1869),P1869&gt;0),AND(ISNUMBER(U1869),U1869&gt;0)),ROUND(R1869*U1869,2),
IF(AND(AND(ISNUMBER(P1869),P1869&gt;0),AND(ISNUMBER(Q1869),Q1869&gt;0),AND(ISNUMBER(U1869),U1869&gt;0)),ROUND(R1869*U1869,2),
IF(AND(AND(ISNUMBER(Q1869),Q1869&gt;0),P1869=""),ROUND(Q1869,2),
0)))))</f>
        <v/>
      </c>
      <c r="AF1869" s="177" t="str">
        <f>IF($AR1869="","",IF(INDEX('Required State Input – Clinic'!AB$12:AB$2011,$AT1869)="","",INDEX('Required State Input – Clinic'!AB$12:AB$2011,$AT1869)))</f>
        <v/>
      </c>
      <c r="AG1869" s="172" t="str">
        <f>IF($AR1869="","",IF(INDEX('Required State Input – Clinic'!AC$12:AC$2011,$AT1869)="","",ROUND(INDEX('Required State Input – Clinic'!AC$12:AC$2011,$AT1869),4)))</f>
        <v/>
      </c>
      <c r="AH1869" s="180" t="str">
        <f t="shared" ref="AH1869:AH1932" si="294">IF(AR1869="", "",ROUND(AE1869*AG1869,2))</f>
        <v/>
      </c>
      <c r="AI1869" s="173" t="str">
        <f>IF($AR1869="","",IF(INDEX('Required State Input – Clinic'!AD$12:AD$2011,$AT1869)="",0,ROUND(INDEX('Required State Input – Clinic'!AD$12:AD$2011,$AT1869),2)))</f>
        <v/>
      </c>
      <c r="AJ1869" s="180" t="str">
        <f t="shared" ref="AJ1869:AJ1932" si="295">IF($AR1869="", "", ROUND(SUM(AH1869:AI1869),2))</f>
        <v/>
      </c>
      <c r="AK1869" s="194" t="str">
        <f t="shared" ref="AK1869:AK1932" si="296">IF($AR1869="","",ROUND(AJ1869-AD1869,2))</f>
        <v/>
      </c>
      <c r="AL1869" s="170" t="str">
        <f>IF($AR1869="","",IF(INDEX('Required State Input – Clinic'!AE$12:AE$2011,$AT1869)="",0,ROUND(INDEX('Required State Input – Clinic'!AE$12:AE$2011,$AT1869),2)))</f>
        <v/>
      </c>
      <c r="AM1869" s="180" t="str">
        <f t="shared" ref="AM1869:AM1932" si="297">IF($AR1869="", "", ROUND(SUM(AK1869:AL1869),2))</f>
        <v/>
      </c>
      <c r="AR1869" t="str">
        <f t="shared" ref="AR1869:AR1932" si="298">IF(AR1868&gt;=Clinic_Count,"",AR1868+1)</f>
        <v/>
      </c>
      <c r="AS1869" t="str">
        <f t="shared" ref="AS1869:AS1932" si="299">IF(AR1869="","",CONCATENATE("Clinic_",AR1869))</f>
        <v/>
      </c>
      <c r="AT1869" t="str">
        <f>IF(AR1869="","",MATCH(AS1869,'Required State Input – Clinic'!$AS$12:$AS$2011,FALSE))</f>
        <v/>
      </c>
    </row>
    <row r="1870" spans="1:46" x14ac:dyDescent="0.25">
      <c r="A1870" s="218" t="s">
        <v>257</v>
      </c>
      <c r="B1870" s="174" t="str">
        <f>IF($AR1870="","",IF(INDEX('Required State Input – Clinic'!B$12:B$2011,$AT1870)="","",INDEX('Required State Input – Clinic'!B$12:B$2011,$AT1870)))</f>
        <v/>
      </c>
      <c r="C1870" s="168" t="str">
        <f>IF($AR1870="","",IF(INDEX('Required State Input – Clinic'!C$12:C$2011,$AT1870)="","",INDEX('Required State Input – Clinic'!C$12:C$2011,$AT1870)))</f>
        <v/>
      </c>
      <c r="D1870" s="175" t="str">
        <f>IF($AR1870="","",IF(INDEX('Required State Input – Clinic'!D$12:D$2011,$AT1870)="","",INDEX('Required State Input – Clinic'!D$12:D$2011,$AT1870)))</f>
        <v/>
      </c>
      <c r="E1870" s="174" t="str">
        <f>IF($AR1870="","",IF(INDEX('Required State Input – Clinic'!E$12:E$2011,$AT1870)="","",INDEX('Required State Input – Clinic'!E$12:E$2011,$AT1870)))</f>
        <v/>
      </c>
      <c r="F1870" s="176" t="str">
        <f>IF($AR1870="","",IF(INDEX('Required State Input – Clinic'!F$12:F$2011,$AT1870)="","",INDEX('Required State Input – Clinic'!F$12:F$2011,$AT1870)))</f>
        <v/>
      </c>
      <c r="G1870" s="176" t="str">
        <f>IF($AR1870="","",IF(INDEX('Required State Input – Clinic'!G$12:G$2011,$AT1870)="","",INDEX('Required State Input – Clinic'!G$12:G$2011,$AT1870)))</f>
        <v/>
      </c>
      <c r="H1870" s="176" t="str">
        <f>IF($AR1870="","",IF(INDEX('Required State Input – Clinic'!H$12:H$2011,$AT1870)="","",INDEX('Required State Input – Clinic'!H$12:H$2011,$AT1870)))</f>
        <v/>
      </c>
      <c r="I1870" s="177" t="str">
        <f>IF($AR1870="","",IF(INDEX('Required State Input – Clinic'!I$12:I$2011,$AT1870)="","",INDEX('Required State Input – Clinic'!I$12:I$2011,$AT1870)))</f>
        <v/>
      </c>
      <c r="J1870" s="176" t="str">
        <f>IF($AR1870="","",IF(INDEX('Required State Input – Clinic'!J$12:J$2011,$AT1870)="","",INDEX('Required State Input – Clinic'!J$12:J$2011,$AT1870)))</f>
        <v/>
      </c>
      <c r="K1870" s="178" t="str">
        <f>IF($AR1870="","",IF(INDEX('Required State Input – Clinic'!K$12:K$2011,$AT1870)="","",INDEX('Required State Input – Clinic'!K$12:K$2011,$AT1870)))</f>
        <v/>
      </c>
      <c r="L1870" s="179" t="str">
        <f>IF($AR1870="","",IF(INDEX('Required State Input – Clinic'!L$12:L$2011,$AT1870)="","",INDEX('Required State Input – Clinic'!L$12:L$2011,$AT1870)))</f>
        <v/>
      </c>
      <c r="M1870" s="169" t="str">
        <f>IF($AR1870="","",IF(INDEX('Required State Input – Clinic'!M$12:M$2011,$AT1870)="","",INDEX('Required State Input – Clinic'!M$12:M$2011,$AT1870)))</f>
        <v/>
      </c>
      <c r="N1870" s="169" t="str">
        <f>IF($AR1870="","",IF(INDEX('Required State Input – Clinic'!N$12:N$2011,$AT1870)="","",INDEX('Required State Input – Clinic'!N$12:N$2011,$AT1870)))</f>
        <v/>
      </c>
      <c r="O1870" s="170" t="str">
        <f>IF($AR1870="","",IF(INDEX('Required State Input – Clinic'!O$12:O$2011,$AT1870)="","",ROUND(INDEX('Required State Input – Clinic'!O$12:O$2011,$AT1870),2)))</f>
        <v/>
      </c>
      <c r="P1870" s="170" t="str">
        <f>IF($AR1870="","",IF(INDEX('Required State Input – Clinic'!P$12:P$2011,$AT1870)="","",ROUND(INDEX('Required State Input – Clinic'!P$12:P$2011,$AT1870),2)))</f>
        <v/>
      </c>
      <c r="Q1870" s="170" t="str">
        <f>IF($AR1870="","",IF(INDEX('Required State Input – Clinic'!Q$12:Q$2011,$AT1870)="","",ROUND(INDEX('Required State Input – Clinic'!Q$12:Q$2011,$AT1870),2)))</f>
        <v/>
      </c>
      <c r="R1870" s="276" t="str">
        <f t="shared" si="290"/>
        <v/>
      </c>
      <c r="S1870" s="171" t="str">
        <f>IF($AR1870="","",IF(INDEX('Required State Input – Clinic'!R$12:R$2011,$AT1870)="","",INDEX('Required State Input – Clinic'!R$12:R$2011,$AT1870)))</f>
        <v/>
      </c>
      <c r="T1870" s="169" t="str">
        <f>IF($AR1870="","",IF(INDEX('Required State Input – Clinic'!S$12:S$2011,$AT1870)="","",INDEX('Required State Input – Clinic'!S$12:S$2011,$AT1870)))</f>
        <v/>
      </c>
      <c r="U1870" s="170" t="str">
        <f>IF($AR1870="","",IF(INDEX('Required State Input – Clinic'!T$12:T$2011,$AT1870)="","",ROUND(INDEX('Required State Input – Clinic'!T$12:T$2011,$AT1870),2)))</f>
        <v/>
      </c>
      <c r="V1870" s="170" t="str">
        <f>IF($AR1870="","",IF(INDEX('Required State Input – Clinic'!U$12:U$2011,$AT1870)="","",ROUND(INDEX('Required State Input – Clinic'!U$12:U$2011,$AT1870),2)))</f>
        <v/>
      </c>
      <c r="W1870" s="170" t="str">
        <f>IF($AR1870="","",IF(INDEX('Required State Input – Clinic'!V$12:V$2011,$AT1870)="",0,ROUND(INDEX('Required State Input – Clinic'!V$12:V$2011,$AT1870),2)))</f>
        <v/>
      </c>
      <c r="X1870" s="170" t="str">
        <f>IF($AR1870="","",IF(INDEX('Required State Input – Clinic'!W$12:W$2011,$AT1870)="",0,ROUND(INDEX('Required State Input – Clinic'!W$12:W$2011,$AT1870),2)))</f>
        <v/>
      </c>
      <c r="Y1870" s="170" t="str">
        <f>IF($AR1870="","",IF(INDEX('Required State Input – Clinic'!X$12:X$2011,$AT1870)="",0,ROUND(INDEX('Required State Input – Clinic'!X$12:X$2011,$AT1870),2)))</f>
        <v/>
      </c>
      <c r="Z1870" s="180" t="str">
        <f t="shared" si="291"/>
        <v/>
      </c>
      <c r="AA1870" s="179" t="str">
        <f>IF($AR1870="","",IF(INDEX('Required State Input – Clinic'!Y$12:Y$2011,$AT1870)="","",INDEX('Required State Input – Clinic'!Y$12:Y$2011,$AT1870)))</f>
        <v/>
      </c>
      <c r="AB1870" s="172" t="str">
        <f>IF($AR1870="","",IF(INDEX('Required State Input – Clinic'!Z$12:Z$2011,$AT1870)="","",ROUND(INDEX('Required State Input – Clinic'!Z$12:Z$2011,$AT1870),4)))</f>
        <v/>
      </c>
      <c r="AC1870" s="172" t="str">
        <f>IF($AR1870="","",IF(INDEX('Required State Input – Clinic'!AA$12:AA$2011,$AT1870)="","",ROUND(INDEX('Required State Input – Clinic'!AA$12:AA$2011,$AT1870),4)))</f>
        <v/>
      </c>
      <c r="AD1870" s="180" t="str">
        <f t="shared" si="292"/>
        <v/>
      </c>
      <c r="AE1870" s="194" t="str">
        <f t="shared" si="293"/>
        <v/>
      </c>
      <c r="AF1870" s="177" t="str">
        <f>IF($AR1870="","",IF(INDEX('Required State Input – Clinic'!AB$12:AB$2011,$AT1870)="","",INDEX('Required State Input – Clinic'!AB$12:AB$2011,$AT1870)))</f>
        <v/>
      </c>
      <c r="AG1870" s="172" t="str">
        <f>IF($AR1870="","",IF(INDEX('Required State Input – Clinic'!AC$12:AC$2011,$AT1870)="","",ROUND(INDEX('Required State Input – Clinic'!AC$12:AC$2011,$AT1870),4)))</f>
        <v/>
      </c>
      <c r="AH1870" s="180" t="str">
        <f t="shared" si="294"/>
        <v/>
      </c>
      <c r="AI1870" s="173" t="str">
        <f>IF($AR1870="","",IF(INDEX('Required State Input – Clinic'!AD$12:AD$2011,$AT1870)="",0,ROUND(INDEX('Required State Input – Clinic'!AD$12:AD$2011,$AT1870),2)))</f>
        <v/>
      </c>
      <c r="AJ1870" s="180" t="str">
        <f t="shared" si="295"/>
        <v/>
      </c>
      <c r="AK1870" s="194" t="str">
        <f t="shared" si="296"/>
        <v/>
      </c>
      <c r="AL1870" s="170" t="str">
        <f>IF($AR1870="","",IF(INDEX('Required State Input – Clinic'!AE$12:AE$2011,$AT1870)="",0,ROUND(INDEX('Required State Input – Clinic'!AE$12:AE$2011,$AT1870),2)))</f>
        <v/>
      </c>
      <c r="AM1870" s="180" t="str">
        <f t="shared" si="297"/>
        <v/>
      </c>
      <c r="AR1870" t="str">
        <f t="shared" si="298"/>
        <v/>
      </c>
      <c r="AS1870" t="str">
        <f t="shared" si="299"/>
        <v/>
      </c>
      <c r="AT1870" t="str">
        <f>IF(AR1870="","",MATCH(AS1870,'Required State Input – Clinic'!$AS$12:$AS$2011,FALSE))</f>
        <v/>
      </c>
    </row>
    <row r="1871" spans="1:46" x14ac:dyDescent="0.25">
      <c r="A1871" s="218" t="s">
        <v>257</v>
      </c>
      <c r="B1871" s="174" t="str">
        <f>IF($AR1871="","",IF(INDEX('Required State Input – Clinic'!B$12:B$2011,$AT1871)="","",INDEX('Required State Input – Clinic'!B$12:B$2011,$AT1871)))</f>
        <v/>
      </c>
      <c r="C1871" s="168" t="str">
        <f>IF($AR1871="","",IF(INDEX('Required State Input – Clinic'!C$12:C$2011,$AT1871)="","",INDEX('Required State Input – Clinic'!C$12:C$2011,$AT1871)))</f>
        <v/>
      </c>
      <c r="D1871" s="175" t="str">
        <f>IF($AR1871="","",IF(INDEX('Required State Input – Clinic'!D$12:D$2011,$AT1871)="","",INDEX('Required State Input – Clinic'!D$12:D$2011,$AT1871)))</f>
        <v/>
      </c>
      <c r="E1871" s="174" t="str">
        <f>IF($AR1871="","",IF(INDEX('Required State Input – Clinic'!E$12:E$2011,$AT1871)="","",INDEX('Required State Input – Clinic'!E$12:E$2011,$AT1871)))</f>
        <v/>
      </c>
      <c r="F1871" s="176" t="str">
        <f>IF($AR1871="","",IF(INDEX('Required State Input – Clinic'!F$12:F$2011,$AT1871)="","",INDEX('Required State Input – Clinic'!F$12:F$2011,$AT1871)))</f>
        <v/>
      </c>
      <c r="G1871" s="176" t="str">
        <f>IF($AR1871="","",IF(INDEX('Required State Input – Clinic'!G$12:G$2011,$AT1871)="","",INDEX('Required State Input – Clinic'!G$12:G$2011,$AT1871)))</f>
        <v/>
      </c>
      <c r="H1871" s="176" t="str">
        <f>IF($AR1871="","",IF(INDEX('Required State Input – Clinic'!H$12:H$2011,$AT1871)="","",INDEX('Required State Input – Clinic'!H$12:H$2011,$AT1871)))</f>
        <v/>
      </c>
      <c r="I1871" s="177" t="str">
        <f>IF($AR1871="","",IF(INDEX('Required State Input – Clinic'!I$12:I$2011,$AT1871)="","",INDEX('Required State Input – Clinic'!I$12:I$2011,$AT1871)))</f>
        <v/>
      </c>
      <c r="J1871" s="176" t="str">
        <f>IF($AR1871="","",IF(INDEX('Required State Input – Clinic'!J$12:J$2011,$AT1871)="","",INDEX('Required State Input – Clinic'!J$12:J$2011,$AT1871)))</f>
        <v/>
      </c>
      <c r="K1871" s="178" t="str">
        <f>IF($AR1871="","",IF(INDEX('Required State Input – Clinic'!K$12:K$2011,$AT1871)="","",INDEX('Required State Input – Clinic'!K$12:K$2011,$AT1871)))</f>
        <v/>
      </c>
      <c r="L1871" s="179" t="str">
        <f>IF($AR1871="","",IF(INDEX('Required State Input – Clinic'!L$12:L$2011,$AT1871)="","",INDEX('Required State Input – Clinic'!L$12:L$2011,$AT1871)))</f>
        <v/>
      </c>
      <c r="M1871" s="169" t="str">
        <f>IF($AR1871="","",IF(INDEX('Required State Input – Clinic'!M$12:M$2011,$AT1871)="","",INDEX('Required State Input – Clinic'!M$12:M$2011,$AT1871)))</f>
        <v/>
      </c>
      <c r="N1871" s="169" t="str">
        <f>IF($AR1871="","",IF(INDEX('Required State Input – Clinic'!N$12:N$2011,$AT1871)="","",INDEX('Required State Input – Clinic'!N$12:N$2011,$AT1871)))</f>
        <v/>
      </c>
      <c r="O1871" s="170" t="str">
        <f>IF($AR1871="","",IF(INDEX('Required State Input – Clinic'!O$12:O$2011,$AT1871)="","",ROUND(INDEX('Required State Input – Clinic'!O$12:O$2011,$AT1871),2)))</f>
        <v/>
      </c>
      <c r="P1871" s="170" t="str">
        <f>IF($AR1871="","",IF(INDEX('Required State Input – Clinic'!P$12:P$2011,$AT1871)="","",ROUND(INDEX('Required State Input – Clinic'!P$12:P$2011,$AT1871),2)))</f>
        <v/>
      </c>
      <c r="Q1871" s="170" t="str">
        <f>IF($AR1871="","",IF(INDEX('Required State Input – Clinic'!Q$12:Q$2011,$AT1871)="","",ROUND(INDEX('Required State Input – Clinic'!Q$12:Q$2011,$AT1871),2)))</f>
        <v/>
      </c>
      <c r="R1871" s="276" t="str">
        <f t="shared" si="290"/>
        <v/>
      </c>
      <c r="S1871" s="171" t="str">
        <f>IF($AR1871="","",IF(INDEX('Required State Input – Clinic'!R$12:R$2011,$AT1871)="","",INDEX('Required State Input – Clinic'!R$12:R$2011,$AT1871)))</f>
        <v/>
      </c>
      <c r="T1871" s="169" t="str">
        <f>IF($AR1871="","",IF(INDEX('Required State Input – Clinic'!S$12:S$2011,$AT1871)="","",INDEX('Required State Input – Clinic'!S$12:S$2011,$AT1871)))</f>
        <v/>
      </c>
      <c r="U1871" s="170" t="str">
        <f>IF($AR1871="","",IF(INDEX('Required State Input – Clinic'!T$12:T$2011,$AT1871)="","",ROUND(INDEX('Required State Input – Clinic'!T$12:T$2011,$AT1871),2)))</f>
        <v/>
      </c>
      <c r="V1871" s="170" t="str">
        <f>IF($AR1871="","",IF(INDEX('Required State Input – Clinic'!U$12:U$2011,$AT1871)="","",ROUND(INDEX('Required State Input – Clinic'!U$12:U$2011,$AT1871),2)))</f>
        <v/>
      </c>
      <c r="W1871" s="170" t="str">
        <f>IF($AR1871="","",IF(INDEX('Required State Input – Clinic'!V$12:V$2011,$AT1871)="",0,ROUND(INDEX('Required State Input – Clinic'!V$12:V$2011,$AT1871),2)))</f>
        <v/>
      </c>
      <c r="X1871" s="170" t="str">
        <f>IF($AR1871="","",IF(INDEX('Required State Input – Clinic'!W$12:W$2011,$AT1871)="",0,ROUND(INDEX('Required State Input – Clinic'!W$12:W$2011,$AT1871),2)))</f>
        <v/>
      </c>
      <c r="Y1871" s="170" t="str">
        <f>IF($AR1871="","",IF(INDEX('Required State Input – Clinic'!X$12:X$2011,$AT1871)="",0,ROUND(INDEX('Required State Input – Clinic'!X$12:X$2011,$AT1871),2)))</f>
        <v/>
      </c>
      <c r="Z1871" s="180" t="str">
        <f t="shared" si="291"/>
        <v/>
      </c>
      <c r="AA1871" s="179" t="str">
        <f>IF($AR1871="","",IF(INDEX('Required State Input – Clinic'!Y$12:Y$2011,$AT1871)="","",INDEX('Required State Input – Clinic'!Y$12:Y$2011,$AT1871)))</f>
        <v/>
      </c>
      <c r="AB1871" s="172" t="str">
        <f>IF($AR1871="","",IF(INDEX('Required State Input – Clinic'!Z$12:Z$2011,$AT1871)="","",ROUND(INDEX('Required State Input – Clinic'!Z$12:Z$2011,$AT1871),4)))</f>
        <v/>
      </c>
      <c r="AC1871" s="172" t="str">
        <f>IF($AR1871="","",IF(INDEX('Required State Input – Clinic'!AA$12:AA$2011,$AT1871)="","",ROUND(INDEX('Required State Input – Clinic'!AA$12:AA$2011,$AT1871),4)))</f>
        <v/>
      </c>
      <c r="AD1871" s="180" t="str">
        <f t="shared" si="292"/>
        <v/>
      </c>
      <c r="AE1871" s="194" t="str">
        <f t="shared" si="293"/>
        <v/>
      </c>
      <c r="AF1871" s="177" t="str">
        <f>IF($AR1871="","",IF(INDEX('Required State Input – Clinic'!AB$12:AB$2011,$AT1871)="","",INDEX('Required State Input – Clinic'!AB$12:AB$2011,$AT1871)))</f>
        <v/>
      </c>
      <c r="AG1871" s="172" t="str">
        <f>IF($AR1871="","",IF(INDEX('Required State Input – Clinic'!AC$12:AC$2011,$AT1871)="","",ROUND(INDEX('Required State Input – Clinic'!AC$12:AC$2011,$AT1871),4)))</f>
        <v/>
      </c>
      <c r="AH1871" s="180" t="str">
        <f t="shared" si="294"/>
        <v/>
      </c>
      <c r="AI1871" s="173" t="str">
        <f>IF($AR1871="","",IF(INDEX('Required State Input – Clinic'!AD$12:AD$2011,$AT1871)="",0,ROUND(INDEX('Required State Input – Clinic'!AD$12:AD$2011,$AT1871),2)))</f>
        <v/>
      </c>
      <c r="AJ1871" s="180" t="str">
        <f t="shared" si="295"/>
        <v/>
      </c>
      <c r="AK1871" s="194" t="str">
        <f t="shared" si="296"/>
        <v/>
      </c>
      <c r="AL1871" s="170" t="str">
        <f>IF($AR1871="","",IF(INDEX('Required State Input – Clinic'!AE$12:AE$2011,$AT1871)="",0,ROUND(INDEX('Required State Input – Clinic'!AE$12:AE$2011,$AT1871),2)))</f>
        <v/>
      </c>
      <c r="AM1871" s="180" t="str">
        <f t="shared" si="297"/>
        <v/>
      </c>
      <c r="AR1871" t="str">
        <f t="shared" si="298"/>
        <v/>
      </c>
      <c r="AS1871" t="str">
        <f t="shared" si="299"/>
        <v/>
      </c>
      <c r="AT1871" t="str">
        <f>IF(AR1871="","",MATCH(AS1871,'Required State Input – Clinic'!$AS$12:$AS$2011,FALSE))</f>
        <v/>
      </c>
    </row>
    <row r="1872" spans="1:46" x14ac:dyDescent="0.25">
      <c r="A1872" s="218" t="s">
        <v>257</v>
      </c>
      <c r="B1872" s="174" t="str">
        <f>IF($AR1872="","",IF(INDEX('Required State Input – Clinic'!B$12:B$2011,$AT1872)="","",INDEX('Required State Input – Clinic'!B$12:B$2011,$AT1872)))</f>
        <v/>
      </c>
      <c r="C1872" s="168" t="str">
        <f>IF($AR1872="","",IF(INDEX('Required State Input – Clinic'!C$12:C$2011,$AT1872)="","",INDEX('Required State Input – Clinic'!C$12:C$2011,$AT1872)))</f>
        <v/>
      </c>
      <c r="D1872" s="175" t="str">
        <f>IF($AR1872="","",IF(INDEX('Required State Input – Clinic'!D$12:D$2011,$AT1872)="","",INDEX('Required State Input – Clinic'!D$12:D$2011,$AT1872)))</f>
        <v/>
      </c>
      <c r="E1872" s="174" t="str">
        <f>IF($AR1872="","",IF(INDEX('Required State Input – Clinic'!E$12:E$2011,$AT1872)="","",INDEX('Required State Input – Clinic'!E$12:E$2011,$AT1872)))</f>
        <v/>
      </c>
      <c r="F1872" s="176" t="str">
        <f>IF($AR1872="","",IF(INDEX('Required State Input – Clinic'!F$12:F$2011,$AT1872)="","",INDEX('Required State Input – Clinic'!F$12:F$2011,$AT1872)))</f>
        <v/>
      </c>
      <c r="G1872" s="176" t="str">
        <f>IF($AR1872="","",IF(INDEX('Required State Input – Clinic'!G$12:G$2011,$AT1872)="","",INDEX('Required State Input – Clinic'!G$12:G$2011,$AT1872)))</f>
        <v/>
      </c>
      <c r="H1872" s="176" t="str">
        <f>IF($AR1872="","",IF(INDEX('Required State Input – Clinic'!H$12:H$2011,$AT1872)="","",INDEX('Required State Input – Clinic'!H$12:H$2011,$AT1872)))</f>
        <v/>
      </c>
      <c r="I1872" s="177" t="str">
        <f>IF($AR1872="","",IF(INDEX('Required State Input – Clinic'!I$12:I$2011,$AT1872)="","",INDEX('Required State Input – Clinic'!I$12:I$2011,$AT1872)))</f>
        <v/>
      </c>
      <c r="J1872" s="176" t="str">
        <f>IF($AR1872="","",IF(INDEX('Required State Input – Clinic'!J$12:J$2011,$AT1872)="","",INDEX('Required State Input – Clinic'!J$12:J$2011,$AT1872)))</f>
        <v/>
      </c>
      <c r="K1872" s="178" t="str">
        <f>IF($AR1872="","",IF(INDEX('Required State Input – Clinic'!K$12:K$2011,$AT1872)="","",INDEX('Required State Input – Clinic'!K$12:K$2011,$AT1872)))</f>
        <v/>
      </c>
      <c r="L1872" s="179" t="str">
        <f>IF($AR1872="","",IF(INDEX('Required State Input – Clinic'!L$12:L$2011,$AT1872)="","",INDEX('Required State Input – Clinic'!L$12:L$2011,$AT1872)))</f>
        <v/>
      </c>
      <c r="M1872" s="169" t="str">
        <f>IF($AR1872="","",IF(INDEX('Required State Input – Clinic'!M$12:M$2011,$AT1872)="","",INDEX('Required State Input – Clinic'!M$12:M$2011,$AT1872)))</f>
        <v/>
      </c>
      <c r="N1872" s="169" t="str">
        <f>IF($AR1872="","",IF(INDEX('Required State Input – Clinic'!N$12:N$2011,$AT1872)="","",INDEX('Required State Input – Clinic'!N$12:N$2011,$AT1872)))</f>
        <v/>
      </c>
      <c r="O1872" s="170" t="str">
        <f>IF($AR1872="","",IF(INDEX('Required State Input – Clinic'!O$12:O$2011,$AT1872)="","",ROUND(INDEX('Required State Input – Clinic'!O$12:O$2011,$AT1872),2)))</f>
        <v/>
      </c>
      <c r="P1872" s="170" t="str">
        <f>IF($AR1872="","",IF(INDEX('Required State Input – Clinic'!P$12:P$2011,$AT1872)="","",ROUND(INDEX('Required State Input – Clinic'!P$12:P$2011,$AT1872),2)))</f>
        <v/>
      </c>
      <c r="Q1872" s="170" t="str">
        <f>IF($AR1872="","",IF(INDEX('Required State Input – Clinic'!Q$12:Q$2011,$AT1872)="","",ROUND(INDEX('Required State Input – Clinic'!Q$12:Q$2011,$AT1872),2)))</f>
        <v/>
      </c>
      <c r="R1872" s="276" t="str">
        <f t="shared" si="290"/>
        <v/>
      </c>
      <c r="S1872" s="171" t="str">
        <f>IF($AR1872="","",IF(INDEX('Required State Input – Clinic'!R$12:R$2011,$AT1872)="","",INDEX('Required State Input – Clinic'!R$12:R$2011,$AT1872)))</f>
        <v/>
      </c>
      <c r="T1872" s="169" t="str">
        <f>IF($AR1872="","",IF(INDEX('Required State Input – Clinic'!S$12:S$2011,$AT1872)="","",INDEX('Required State Input – Clinic'!S$12:S$2011,$AT1872)))</f>
        <v/>
      </c>
      <c r="U1872" s="170" t="str">
        <f>IF($AR1872="","",IF(INDEX('Required State Input – Clinic'!T$12:T$2011,$AT1872)="","",ROUND(INDEX('Required State Input – Clinic'!T$12:T$2011,$AT1872),2)))</f>
        <v/>
      </c>
      <c r="V1872" s="170" t="str">
        <f>IF($AR1872="","",IF(INDEX('Required State Input – Clinic'!U$12:U$2011,$AT1872)="","",ROUND(INDEX('Required State Input – Clinic'!U$12:U$2011,$AT1872),2)))</f>
        <v/>
      </c>
      <c r="W1872" s="170" t="str">
        <f>IF($AR1872="","",IF(INDEX('Required State Input – Clinic'!V$12:V$2011,$AT1872)="",0,ROUND(INDEX('Required State Input – Clinic'!V$12:V$2011,$AT1872),2)))</f>
        <v/>
      </c>
      <c r="X1872" s="170" t="str">
        <f>IF($AR1872="","",IF(INDEX('Required State Input – Clinic'!W$12:W$2011,$AT1872)="",0,ROUND(INDEX('Required State Input – Clinic'!W$12:W$2011,$AT1872),2)))</f>
        <v/>
      </c>
      <c r="Y1872" s="170" t="str">
        <f>IF($AR1872="","",IF(INDEX('Required State Input – Clinic'!X$12:X$2011,$AT1872)="",0,ROUND(INDEX('Required State Input – Clinic'!X$12:X$2011,$AT1872),2)))</f>
        <v/>
      </c>
      <c r="Z1872" s="180" t="str">
        <f t="shared" si="291"/>
        <v/>
      </c>
      <c r="AA1872" s="179" t="str">
        <f>IF($AR1872="","",IF(INDEX('Required State Input – Clinic'!Y$12:Y$2011,$AT1872)="","",INDEX('Required State Input – Clinic'!Y$12:Y$2011,$AT1872)))</f>
        <v/>
      </c>
      <c r="AB1872" s="172" t="str">
        <f>IF($AR1872="","",IF(INDEX('Required State Input – Clinic'!Z$12:Z$2011,$AT1872)="","",ROUND(INDEX('Required State Input – Clinic'!Z$12:Z$2011,$AT1872),4)))</f>
        <v/>
      </c>
      <c r="AC1872" s="172" t="str">
        <f>IF($AR1872="","",IF(INDEX('Required State Input – Clinic'!AA$12:AA$2011,$AT1872)="","",ROUND(INDEX('Required State Input – Clinic'!AA$12:AA$2011,$AT1872),4)))</f>
        <v/>
      </c>
      <c r="AD1872" s="180" t="str">
        <f t="shared" si="292"/>
        <v/>
      </c>
      <c r="AE1872" s="194" t="str">
        <f t="shared" si="293"/>
        <v/>
      </c>
      <c r="AF1872" s="177" t="str">
        <f>IF($AR1872="","",IF(INDEX('Required State Input – Clinic'!AB$12:AB$2011,$AT1872)="","",INDEX('Required State Input – Clinic'!AB$12:AB$2011,$AT1872)))</f>
        <v/>
      </c>
      <c r="AG1872" s="172" t="str">
        <f>IF($AR1872="","",IF(INDEX('Required State Input – Clinic'!AC$12:AC$2011,$AT1872)="","",ROUND(INDEX('Required State Input – Clinic'!AC$12:AC$2011,$AT1872),4)))</f>
        <v/>
      </c>
      <c r="AH1872" s="180" t="str">
        <f t="shared" si="294"/>
        <v/>
      </c>
      <c r="AI1872" s="173" t="str">
        <f>IF($AR1872="","",IF(INDEX('Required State Input – Clinic'!AD$12:AD$2011,$AT1872)="",0,ROUND(INDEX('Required State Input – Clinic'!AD$12:AD$2011,$AT1872),2)))</f>
        <v/>
      </c>
      <c r="AJ1872" s="180" t="str">
        <f t="shared" si="295"/>
        <v/>
      </c>
      <c r="AK1872" s="194" t="str">
        <f t="shared" si="296"/>
        <v/>
      </c>
      <c r="AL1872" s="170" t="str">
        <f>IF($AR1872="","",IF(INDEX('Required State Input – Clinic'!AE$12:AE$2011,$AT1872)="",0,ROUND(INDEX('Required State Input – Clinic'!AE$12:AE$2011,$AT1872),2)))</f>
        <v/>
      </c>
      <c r="AM1872" s="180" t="str">
        <f t="shared" si="297"/>
        <v/>
      </c>
      <c r="AR1872" t="str">
        <f t="shared" si="298"/>
        <v/>
      </c>
      <c r="AS1872" t="str">
        <f t="shared" si="299"/>
        <v/>
      </c>
      <c r="AT1872" t="str">
        <f>IF(AR1872="","",MATCH(AS1872,'Required State Input – Clinic'!$AS$12:$AS$2011,FALSE))</f>
        <v/>
      </c>
    </row>
    <row r="1873" spans="1:46" x14ac:dyDescent="0.25">
      <c r="A1873" s="218" t="s">
        <v>257</v>
      </c>
      <c r="B1873" s="174" t="str">
        <f>IF($AR1873="","",IF(INDEX('Required State Input – Clinic'!B$12:B$2011,$AT1873)="","",INDEX('Required State Input – Clinic'!B$12:B$2011,$AT1873)))</f>
        <v/>
      </c>
      <c r="C1873" s="168" t="str">
        <f>IF($AR1873="","",IF(INDEX('Required State Input – Clinic'!C$12:C$2011,$AT1873)="","",INDEX('Required State Input – Clinic'!C$12:C$2011,$AT1873)))</f>
        <v/>
      </c>
      <c r="D1873" s="175" t="str">
        <f>IF($AR1873="","",IF(INDEX('Required State Input – Clinic'!D$12:D$2011,$AT1873)="","",INDEX('Required State Input – Clinic'!D$12:D$2011,$AT1873)))</f>
        <v/>
      </c>
      <c r="E1873" s="174" t="str">
        <f>IF($AR1873="","",IF(INDEX('Required State Input – Clinic'!E$12:E$2011,$AT1873)="","",INDEX('Required State Input – Clinic'!E$12:E$2011,$AT1873)))</f>
        <v/>
      </c>
      <c r="F1873" s="176" t="str">
        <f>IF($AR1873="","",IF(INDEX('Required State Input – Clinic'!F$12:F$2011,$AT1873)="","",INDEX('Required State Input – Clinic'!F$12:F$2011,$AT1873)))</f>
        <v/>
      </c>
      <c r="G1873" s="176" t="str">
        <f>IF($AR1873="","",IF(INDEX('Required State Input – Clinic'!G$12:G$2011,$AT1873)="","",INDEX('Required State Input – Clinic'!G$12:G$2011,$AT1873)))</f>
        <v/>
      </c>
      <c r="H1873" s="176" t="str">
        <f>IF($AR1873="","",IF(INDEX('Required State Input – Clinic'!H$12:H$2011,$AT1873)="","",INDEX('Required State Input – Clinic'!H$12:H$2011,$AT1873)))</f>
        <v/>
      </c>
      <c r="I1873" s="177" t="str">
        <f>IF($AR1873="","",IF(INDEX('Required State Input – Clinic'!I$12:I$2011,$AT1873)="","",INDEX('Required State Input – Clinic'!I$12:I$2011,$AT1873)))</f>
        <v/>
      </c>
      <c r="J1873" s="176" t="str">
        <f>IF($AR1873="","",IF(INDEX('Required State Input – Clinic'!J$12:J$2011,$AT1873)="","",INDEX('Required State Input – Clinic'!J$12:J$2011,$AT1873)))</f>
        <v/>
      </c>
      <c r="K1873" s="178" t="str">
        <f>IF($AR1873="","",IF(INDEX('Required State Input – Clinic'!K$12:K$2011,$AT1873)="","",INDEX('Required State Input – Clinic'!K$12:K$2011,$AT1873)))</f>
        <v/>
      </c>
      <c r="L1873" s="179" t="str">
        <f>IF($AR1873="","",IF(INDEX('Required State Input – Clinic'!L$12:L$2011,$AT1873)="","",INDEX('Required State Input – Clinic'!L$12:L$2011,$AT1873)))</f>
        <v/>
      </c>
      <c r="M1873" s="169" t="str">
        <f>IF($AR1873="","",IF(INDEX('Required State Input – Clinic'!M$12:M$2011,$AT1873)="","",INDEX('Required State Input – Clinic'!M$12:M$2011,$AT1873)))</f>
        <v/>
      </c>
      <c r="N1873" s="169" t="str">
        <f>IF($AR1873="","",IF(INDEX('Required State Input – Clinic'!N$12:N$2011,$AT1873)="","",INDEX('Required State Input – Clinic'!N$12:N$2011,$AT1873)))</f>
        <v/>
      </c>
      <c r="O1873" s="170" t="str">
        <f>IF($AR1873="","",IF(INDEX('Required State Input – Clinic'!O$12:O$2011,$AT1873)="","",ROUND(INDEX('Required State Input – Clinic'!O$12:O$2011,$AT1873),2)))</f>
        <v/>
      </c>
      <c r="P1873" s="170" t="str">
        <f>IF($AR1873="","",IF(INDEX('Required State Input – Clinic'!P$12:P$2011,$AT1873)="","",ROUND(INDEX('Required State Input – Clinic'!P$12:P$2011,$AT1873),2)))</f>
        <v/>
      </c>
      <c r="Q1873" s="170" t="str">
        <f>IF($AR1873="","",IF(INDEX('Required State Input – Clinic'!Q$12:Q$2011,$AT1873)="","",ROUND(INDEX('Required State Input – Clinic'!Q$12:Q$2011,$AT1873),2)))</f>
        <v/>
      </c>
      <c r="R1873" s="276" t="str">
        <f t="shared" si="290"/>
        <v/>
      </c>
      <c r="S1873" s="171" t="str">
        <f>IF($AR1873="","",IF(INDEX('Required State Input – Clinic'!R$12:R$2011,$AT1873)="","",INDEX('Required State Input – Clinic'!R$12:R$2011,$AT1873)))</f>
        <v/>
      </c>
      <c r="T1873" s="169" t="str">
        <f>IF($AR1873="","",IF(INDEX('Required State Input – Clinic'!S$12:S$2011,$AT1873)="","",INDEX('Required State Input – Clinic'!S$12:S$2011,$AT1873)))</f>
        <v/>
      </c>
      <c r="U1873" s="170" t="str">
        <f>IF($AR1873="","",IF(INDEX('Required State Input – Clinic'!T$12:T$2011,$AT1873)="","",ROUND(INDEX('Required State Input – Clinic'!T$12:T$2011,$AT1873),2)))</f>
        <v/>
      </c>
      <c r="V1873" s="170" t="str">
        <f>IF($AR1873="","",IF(INDEX('Required State Input – Clinic'!U$12:U$2011,$AT1873)="","",ROUND(INDEX('Required State Input – Clinic'!U$12:U$2011,$AT1873),2)))</f>
        <v/>
      </c>
      <c r="W1873" s="170" t="str">
        <f>IF($AR1873="","",IF(INDEX('Required State Input – Clinic'!V$12:V$2011,$AT1873)="",0,ROUND(INDEX('Required State Input – Clinic'!V$12:V$2011,$AT1873),2)))</f>
        <v/>
      </c>
      <c r="X1873" s="170" t="str">
        <f>IF($AR1873="","",IF(INDEX('Required State Input – Clinic'!W$12:W$2011,$AT1873)="",0,ROUND(INDEX('Required State Input – Clinic'!W$12:W$2011,$AT1873),2)))</f>
        <v/>
      </c>
      <c r="Y1873" s="170" t="str">
        <f>IF($AR1873="","",IF(INDEX('Required State Input – Clinic'!X$12:X$2011,$AT1873)="",0,ROUND(INDEX('Required State Input – Clinic'!X$12:X$2011,$AT1873),2)))</f>
        <v/>
      </c>
      <c r="Z1873" s="180" t="str">
        <f t="shared" si="291"/>
        <v/>
      </c>
      <c r="AA1873" s="179" t="str">
        <f>IF($AR1873="","",IF(INDEX('Required State Input – Clinic'!Y$12:Y$2011,$AT1873)="","",INDEX('Required State Input – Clinic'!Y$12:Y$2011,$AT1873)))</f>
        <v/>
      </c>
      <c r="AB1873" s="172" t="str">
        <f>IF($AR1873="","",IF(INDEX('Required State Input – Clinic'!Z$12:Z$2011,$AT1873)="","",ROUND(INDEX('Required State Input – Clinic'!Z$12:Z$2011,$AT1873),4)))</f>
        <v/>
      </c>
      <c r="AC1873" s="172" t="str">
        <f>IF($AR1873="","",IF(INDEX('Required State Input – Clinic'!AA$12:AA$2011,$AT1873)="","",ROUND(INDEX('Required State Input – Clinic'!AA$12:AA$2011,$AT1873),4)))</f>
        <v/>
      </c>
      <c r="AD1873" s="180" t="str">
        <f t="shared" si="292"/>
        <v/>
      </c>
      <c r="AE1873" s="194" t="str">
        <f t="shared" si="293"/>
        <v/>
      </c>
      <c r="AF1873" s="177" t="str">
        <f>IF($AR1873="","",IF(INDEX('Required State Input – Clinic'!AB$12:AB$2011,$AT1873)="","",INDEX('Required State Input – Clinic'!AB$12:AB$2011,$AT1873)))</f>
        <v/>
      </c>
      <c r="AG1873" s="172" t="str">
        <f>IF($AR1873="","",IF(INDEX('Required State Input – Clinic'!AC$12:AC$2011,$AT1873)="","",ROUND(INDEX('Required State Input – Clinic'!AC$12:AC$2011,$AT1873),4)))</f>
        <v/>
      </c>
      <c r="AH1873" s="180" t="str">
        <f t="shared" si="294"/>
        <v/>
      </c>
      <c r="AI1873" s="173" t="str">
        <f>IF($AR1873="","",IF(INDEX('Required State Input – Clinic'!AD$12:AD$2011,$AT1873)="",0,ROUND(INDEX('Required State Input – Clinic'!AD$12:AD$2011,$AT1873),2)))</f>
        <v/>
      </c>
      <c r="AJ1873" s="180" t="str">
        <f t="shared" si="295"/>
        <v/>
      </c>
      <c r="AK1873" s="194" t="str">
        <f t="shared" si="296"/>
        <v/>
      </c>
      <c r="AL1873" s="170" t="str">
        <f>IF($AR1873="","",IF(INDEX('Required State Input – Clinic'!AE$12:AE$2011,$AT1873)="",0,ROUND(INDEX('Required State Input – Clinic'!AE$12:AE$2011,$AT1873),2)))</f>
        <v/>
      </c>
      <c r="AM1873" s="180" t="str">
        <f t="shared" si="297"/>
        <v/>
      </c>
      <c r="AR1873" t="str">
        <f t="shared" si="298"/>
        <v/>
      </c>
      <c r="AS1873" t="str">
        <f t="shared" si="299"/>
        <v/>
      </c>
      <c r="AT1873" t="str">
        <f>IF(AR1873="","",MATCH(AS1873,'Required State Input – Clinic'!$AS$12:$AS$2011,FALSE))</f>
        <v/>
      </c>
    </row>
    <row r="1874" spans="1:46" x14ac:dyDescent="0.25">
      <c r="A1874" s="218" t="s">
        <v>257</v>
      </c>
      <c r="B1874" s="174" t="str">
        <f>IF($AR1874="","",IF(INDEX('Required State Input – Clinic'!B$12:B$2011,$AT1874)="","",INDEX('Required State Input – Clinic'!B$12:B$2011,$AT1874)))</f>
        <v/>
      </c>
      <c r="C1874" s="168" t="str">
        <f>IF($AR1874="","",IF(INDEX('Required State Input – Clinic'!C$12:C$2011,$AT1874)="","",INDEX('Required State Input – Clinic'!C$12:C$2011,$AT1874)))</f>
        <v/>
      </c>
      <c r="D1874" s="175" t="str">
        <f>IF($AR1874="","",IF(INDEX('Required State Input – Clinic'!D$12:D$2011,$AT1874)="","",INDEX('Required State Input – Clinic'!D$12:D$2011,$AT1874)))</f>
        <v/>
      </c>
      <c r="E1874" s="174" t="str">
        <f>IF($AR1874="","",IF(INDEX('Required State Input – Clinic'!E$12:E$2011,$AT1874)="","",INDEX('Required State Input – Clinic'!E$12:E$2011,$AT1874)))</f>
        <v/>
      </c>
      <c r="F1874" s="176" t="str">
        <f>IF($AR1874="","",IF(INDEX('Required State Input – Clinic'!F$12:F$2011,$AT1874)="","",INDEX('Required State Input – Clinic'!F$12:F$2011,$AT1874)))</f>
        <v/>
      </c>
      <c r="G1874" s="176" t="str">
        <f>IF($AR1874="","",IF(INDEX('Required State Input – Clinic'!G$12:G$2011,$AT1874)="","",INDEX('Required State Input – Clinic'!G$12:G$2011,$AT1874)))</f>
        <v/>
      </c>
      <c r="H1874" s="176" t="str">
        <f>IF($AR1874="","",IF(INDEX('Required State Input – Clinic'!H$12:H$2011,$AT1874)="","",INDEX('Required State Input – Clinic'!H$12:H$2011,$AT1874)))</f>
        <v/>
      </c>
      <c r="I1874" s="177" t="str">
        <f>IF($AR1874="","",IF(INDEX('Required State Input – Clinic'!I$12:I$2011,$AT1874)="","",INDEX('Required State Input – Clinic'!I$12:I$2011,$AT1874)))</f>
        <v/>
      </c>
      <c r="J1874" s="176" t="str">
        <f>IF($AR1874="","",IF(INDEX('Required State Input – Clinic'!J$12:J$2011,$AT1874)="","",INDEX('Required State Input – Clinic'!J$12:J$2011,$AT1874)))</f>
        <v/>
      </c>
      <c r="K1874" s="178" t="str">
        <f>IF($AR1874="","",IF(INDEX('Required State Input – Clinic'!K$12:K$2011,$AT1874)="","",INDEX('Required State Input – Clinic'!K$12:K$2011,$AT1874)))</f>
        <v/>
      </c>
      <c r="L1874" s="179" t="str">
        <f>IF($AR1874="","",IF(INDEX('Required State Input – Clinic'!L$12:L$2011,$AT1874)="","",INDEX('Required State Input – Clinic'!L$12:L$2011,$AT1874)))</f>
        <v/>
      </c>
      <c r="M1874" s="169" t="str">
        <f>IF($AR1874="","",IF(INDEX('Required State Input – Clinic'!M$12:M$2011,$AT1874)="","",INDEX('Required State Input – Clinic'!M$12:M$2011,$AT1874)))</f>
        <v/>
      </c>
      <c r="N1874" s="169" t="str">
        <f>IF($AR1874="","",IF(INDEX('Required State Input – Clinic'!N$12:N$2011,$AT1874)="","",INDEX('Required State Input – Clinic'!N$12:N$2011,$AT1874)))</f>
        <v/>
      </c>
      <c r="O1874" s="170" t="str">
        <f>IF($AR1874="","",IF(INDEX('Required State Input – Clinic'!O$12:O$2011,$AT1874)="","",ROUND(INDEX('Required State Input – Clinic'!O$12:O$2011,$AT1874),2)))</f>
        <v/>
      </c>
      <c r="P1874" s="170" t="str">
        <f>IF($AR1874="","",IF(INDEX('Required State Input – Clinic'!P$12:P$2011,$AT1874)="","",ROUND(INDEX('Required State Input – Clinic'!P$12:P$2011,$AT1874),2)))</f>
        <v/>
      </c>
      <c r="Q1874" s="170" t="str">
        <f>IF($AR1874="","",IF(INDEX('Required State Input – Clinic'!Q$12:Q$2011,$AT1874)="","",ROUND(INDEX('Required State Input – Clinic'!Q$12:Q$2011,$AT1874),2)))</f>
        <v/>
      </c>
      <c r="R1874" s="276" t="str">
        <f t="shared" si="290"/>
        <v/>
      </c>
      <c r="S1874" s="171" t="str">
        <f>IF($AR1874="","",IF(INDEX('Required State Input – Clinic'!R$12:R$2011,$AT1874)="","",INDEX('Required State Input – Clinic'!R$12:R$2011,$AT1874)))</f>
        <v/>
      </c>
      <c r="T1874" s="169" t="str">
        <f>IF($AR1874="","",IF(INDEX('Required State Input – Clinic'!S$12:S$2011,$AT1874)="","",INDEX('Required State Input – Clinic'!S$12:S$2011,$AT1874)))</f>
        <v/>
      </c>
      <c r="U1874" s="170" t="str">
        <f>IF($AR1874="","",IF(INDEX('Required State Input – Clinic'!T$12:T$2011,$AT1874)="","",ROUND(INDEX('Required State Input – Clinic'!T$12:T$2011,$AT1874),2)))</f>
        <v/>
      </c>
      <c r="V1874" s="170" t="str">
        <f>IF($AR1874="","",IF(INDEX('Required State Input – Clinic'!U$12:U$2011,$AT1874)="","",ROUND(INDEX('Required State Input – Clinic'!U$12:U$2011,$AT1874),2)))</f>
        <v/>
      </c>
      <c r="W1874" s="170" t="str">
        <f>IF($AR1874="","",IF(INDEX('Required State Input – Clinic'!V$12:V$2011,$AT1874)="",0,ROUND(INDEX('Required State Input – Clinic'!V$12:V$2011,$AT1874),2)))</f>
        <v/>
      </c>
      <c r="X1874" s="170" t="str">
        <f>IF($AR1874="","",IF(INDEX('Required State Input – Clinic'!W$12:W$2011,$AT1874)="",0,ROUND(INDEX('Required State Input – Clinic'!W$12:W$2011,$AT1874),2)))</f>
        <v/>
      </c>
      <c r="Y1874" s="170" t="str">
        <f>IF($AR1874="","",IF(INDEX('Required State Input – Clinic'!X$12:X$2011,$AT1874)="",0,ROUND(INDEX('Required State Input – Clinic'!X$12:X$2011,$AT1874),2)))</f>
        <v/>
      </c>
      <c r="Z1874" s="180" t="str">
        <f t="shared" si="291"/>
        <v/>
      </c>
      <c r="AA1874" s="179" t="str">
        <f>IF($AR1874="","",IF(INDEX('Required State Input – Clinic'!Y$12:Y$2011,$AT1874)="","",INDEX('Required State Input – Clinic'!Y$12:Y$2011,$AT1874)))</f>
        <v/>
      </c>
      <c r="AB1874" s="172" t="str">
        <f>IF($AR1874="","",IF(INDEX('Required State Input – Clinic'!Z$12:Z$2011,$AT1874)="","",ROUND(INDEX('Required State Input – Clinic'!Z$12:Z$2011,$AT1874),4)))</f>
        <v/>
      </c>
      <c r="AC1874" s="172" t="str">
        <f>IF($AR1874="","",IF(INDEX('Required State Input – Clinic'!AA$12:AA$2011,$AT1874)="","",ROUND(INDEX('Required State Input – Clinic'!AA$12:AA$2011,$AT1874),4)))</f>
        <v/>
      </c>
      <c r="AD1874" s="180" t="str">
        <f t="shared" si="292"/>
        <v/>
      </c>
      <c r="AE1874" s="194" t="str">
        <f t="shared" si="293"/>
        <v/>
      </c>
      <c r="AF1874" s="177" t="str">
        <f>IF($AR1874="","",IF(INDEX('Required State Input – Clinic'!AB$12:AB$2011,$AT1874)="","",INDEX('Required State Input – Clinic'!AB$12:AB$2011,$AT1874)))</f>
        <v/>
      </c>
      <c r="AG1874" s="172" t="str">
        <f>IF($AR1874="","",IF(INDEX('Required State Input – Clinic'!AC$12:AC$2011,$AT1874)="","",ROUND(INDEX('Required State Input – Clinic'!AC$12:AC$2011,$AT1874),4)))</f>
        <v/>
      </c>
      <c r="AH1874" s="180" t="str">
        <f t="shared" si="294"/>
        <v/>
      </c>
      <c r="AI1874" s="173" t="str">
        <f>IF($AR1874="","",IF(INDEX('Required State Input – Clinic'!AD$12:AD$2011,$AT1874)="",0,ROUND(INDEX('Required State Input – Clinic'!AD$12:AD$2011,$AT1874),2)))</f>
        <v/>
      </c>
      <c r="AJ1874" s="180" t="str">
        <f t="shared" si="295"/>
        <v/>
      </c>
      <c r="AK1874" s="194" t="str">
        <f t="shared" si="296"/>
        <v/>
      </c>
      <c r="AL1874" s="170" t="str">
        <f>IF($AR1874="","",IF(INDEX('Required State Input – Clinic'!AE$12:AE$2011,$AT1874)="",0,ROUND(INDEX('Required State Input – Clinic'!AE$12:AE$2011,$AT1874),2)))</f>
        <v/>
      </c>
      <c r="AM1874" s="180" t="str">
        <f t="shared" si="297"/>
        <v/>
      </c>
      <c r="AR1874" t="str">
        <f t="shared" si="298"/>
        <v/>
      </c>
      <c r="AS1874" t="str">
        <f t="shared" si="299"/>
        <v/>
      </c>
      <c r="AT1874" t="str">
        <f>IF(AR1874="","",MATCH(AS1874,'Required State Input – Clinic'!$AS$12:$AS$2011,FALSE))</f>
        <v/>
      </c>
    </row>
    <row r="1875" spans="1:46" x14ac:dyDescent="0.25">
      <c r="A1875" s="218" t="s">
        <v>257</v>
      </c>
      <c r="B1875" s="174" t="str">
        <f>IF($AR1875="","",IF(INDEX('Required State Input – Clinic'!B$12:B$2011,$AT1875)="","",INDEX('Required State Input – Clinic'!B$12:B$2011,$AT1875)))</f>
        <v/>
      </c>
      <c r="C1875" s="168" t="str">
        <f>IF($AR1875="","",IF(INDEX('Required State Input – Clinic'!C$12:C$2011,$AT1875)="","",INDEX('Required State Input – Clinic'!C$12:C$2011,$AT1875)))</f>
        <v/>
      </c>
      <c r="D1875" s="175" t="str">
        <f>IF($AR1875="","",IF(INDEX('Required State Input – Clinic'!D$12:D$2011,$AT1875)="","",INDEX('Required State Input – Clinic'!D$12:D$2011,$AT1875)))</f>
        <v/>
      </c>
      <c r="E1875" s="174" t="str">
        <f>IF($AR1875="","",IF(INDEX('Required State Input – Clinic'!E$12:E$2011,$AT1875)="","",INDEX('Required State Input – Clinic'!E$12:E$2011,$AT1875)))</f>
        <v/>
      </c>
      <c r="F1875" s="176" t="str">
        <f>IF($AR1875="","",IF(INDEX('Required State Input – Clinic'!F$12:F$2011,$AT1875)="","",INDEX('Required State Input – Clinic'!F$12:F$2011,$AT1875)))</f>
        <v/>
      </c>
      <c r="G1875" s="176" t="str">
        <f>IF($AR1875="","",IF(INDEX('Required State Input – Clinic'!G$12:G$2011,$AT1875)="","",INDEX('Required State Input – Clinic'!G$12:G$2011,$AT1875)))</f>
        <v/>
      </c>
      <c r="H1875" s="176" t="str">
        <f>IF($AR1875="","",IF(INDEX('Required State Input – Clinic'!H$12:H$2011,$AT1875)="","",INDEX('Required State Input – Clinic'!H$12:H$2011,$AT1875)))</f>
        <v/>
      </c>
      <c r="I1875" s="177" t="str">
        <f>IF($AR1875="","",IF(INDEX('Required State Input – Clinic'!I$12:I$2011,$AT1875)="","",INDEX('Required State Input – Clinic'!I$12:I$2011,$AT1875)))</f>
        <v/>
      </c>
      <c r="J1875" s="176" t="str">
        <f>IF($AR1875="","",IF(INDEX('Required State Input – Clinic'!J$12:J$2011,$AT1875)="","",INDEX('Required State Input – Clinic'!J$12:J$2011,$AT1875)))</f>
        <v/>
      </c>
      <c r="K1875" s="178" t="str">
        <f>IF($AR1875="","",IF(INDEX('Required State Input – Clinic'!K$12:K$2011,$AT1875)="","",INDEX('Required State Input – Clinic'!K$12:K$2011,$AT1875)))</f>
        <v/>
      </c>
      <c r="L1875" s="179" t="str">
        <f>IF($AR1875="","",IF(INDEX('Required State Input – Clinic'!L$12:L$2011,$AT1875)="","",INDEX('Required State Input – Clinic'!L$12:L$2011,$AT1875)))</f>
        <v/>
      </c>
      <c r="M1875" s="169" t="str">
        <f>IF($AR1875="","",IF(INDEX('Required State Input – Clinic'!M$12:M$2011,$AT1875)="","",INDEX('Required State Input – Clinic'!M$12:M$2011,$AT1875)))</f>
        <v/>
      </c>
      <c r="N1875" s="169" t="str">
        <f>IF($AR1875="","",IF(INDEX('Required State Input – Clinic'!N$12:N$2011,$AT1875)="","",INDEX('Required State Input – Clinic'!N$12:N$2011,$AT1875)))</f>
        <v/>
      </c>
      <c r="O1875" s="170" t="str">
        <f>IF($AR1875="","",IF(INDEX('Required State Input – Clinic'!O$12:O$2011,$AT1875)="","",ROUND(INDEX('Required State Input – Clinic'!O$12:O$2011,$AT1875),2)))</f>
        <v/>
      </c>
      <c r="P1875" s="170" t="str">
        <f>IF($AR1875="","",IF(INDEX('Required State Input – Clinic'!P$12:P$2011,$AT1875)="","",ROUND(INDEX('Required State Input – Clinic'!P$12:P$2011,$AT1875),2)))</f>
        <v/>
      </c>
      <c r="Q1875" s="170" t="str">
        <f>IF($AR1875="","",IF(INDEX('Required State Input – Clinic'!Q$12:Q$2011,$AT1875)="","",ROUND(INDEX('Required State Input – Clinic'!Q$12:Q$2011,$AT1875),2)))</f>
        <v/>
      </c>
      <c r="R1875" s="276" t="str">
        <f t="shared" si="290"/>
        <v/>
      </c>
      <c r="S1875" s="171" t="str">
        <f>IF($AR1875="","",IF(INDEX('Required State Input – Clinic'!R$12:R$2011,$AT1875)="","",INDEX('Required State Input – Clinic'!R$12:R$2011,$AT1875)))</f>
        <v/>
      </c>
      <c r="T1875" s="169" t="str">
        <f>IF($AR1875="","",IF(INDEX('Required State Input – Clinic'!S$12:S$2011,$AT1875)="","",INDEX('Required State Input – Clinic'!S$12:S$2011,$AT1875)))</f>
        <v/>
      </c>
      <c r="U1875" s="170" t="str">
        <f>IF($AR1875="","",IF(INDEX('Required State Input – Clinic'!T$12:T$2011,$AT1875)="","",ROUND(INDEX('Required State Input – Clinic'!T$12:T$2011,$AT1875),2)))</f>
        <v/>
      </c>
      <c r="V1875" s="170" t="str">
        <f>IF($AR1875="","",IF(INDEX('Required State Input – Clinic'!U$12:U$2011,$AT1875)="","",ROUND(INDEX('Required State Input – Clinic'!U$12:U$2011,$AT1875),2)))</f>
        <v/>
      </c>
      <c r="W1875" s="170" t="str">
        <f>IF($AR1875="","",IF(INDEX('Required State Input – Clinic'!V$12:V$2011,$AT1875)="",0,ROUND(INDEX('Required State Input – Clinic'!V$12:V$2011,$AT1875),2)))</f>
        <v/>
      </c>
      <c r="X1875" s="170" t="str">
        <f>IF($AR1875="","",IF(INDEX('Required State Input – Clinic'!W$12:W$2011,$AT1875)="",0,ROUND(INDEX('Required State Input – Clinic'!W$12:W$2011,$AT1875),2)))</f>
        <v/>
      </c>
      <c r="Y1875" s="170" t="str">
        <f>IF($AR1875="","",IF(INDEX('Required State Input – Clinic'!X$12:X$2011,$AT1875)="",0,ROUND(INDEX('Required State Input – Clinic'!X$12:X$2011,$AT1875),2)))</f>
        <v/>
      </c>
      <c r="Z1875" s="180" t="str">
        <f t="shared" si="291"/>
        <v/>
      </c>
      <c r="AA1875" s="179" t="str">
        <f>IF($AR1875="","",IF(INDEX('Required State Input – Clinic'!Y$12:Y$2011,$AT1875)="","",INDEX('Required State Input – Clinic'!Y$12:Y$2011,$AT1875)))</f>
        <v/>
      </c>
      <c r="AB1875" s="172" t="str">
        <f>IF($AR1875="","",IF(INDEX('Required State Input – Clinic'!Z$12:Z$2011,$AT1875)="","",ROUND(INDEX('Required State Input – Clinic'!Z$12:Z$2011,$AT1875),4)))</f>
        <v/>
      </c>
      <c r="AC1875" s="172" t="str">
        <f>IF($AR1875="","",IF(INDEX('Required State Input – Clinic'!AA$12:AA$2011,$AT1875)="","",ROUND(INDEX('Required State Input – Clinic'!AA$12:AA$2011,$AT1875),4)))</f>
        <v/>
      </c>
      <c r="AD1875" s="180" t="str">
        <f t="shared" si="292"/>
        <v/>
      </c>
      <c r="AE1875" s="194" t="str">
        <f t="shared" si="293"/>
        <v/>
      </c>
      <c r="AF1875" s="177" t="str">
        <f>IF($AR1875="","",IF(INDEX('Required State Input – Clinic'!AB$12:AB$2011,$AT1875)="","",INDEX('Required State Input – Clinic'!AB$12:AB$2011,$AT1875)))</f>
        <v/>
      </c>
      <c r="AG1875" s="172" t="str">
        <f>IF($AR1875="","",IF(INDEX('Required State Input – Clinic'!AC$12:AC$2011,$AT1875)="","",ROUND(INDEX('Required State Input – Clinic'!AC$12:AC$2011,$AT1875),4)))</f>
        <v/>
      </c>
      <c r="AH1875" s="180" t="str">
        <f t="shared" si="294"/>
        <v/>
      </c>
      <c r="AI1875" s="173" t="str">
        <f>IF($AR1875="","",IF(INDEX('Required State Input – Clinic'!AD$12:AD$2011,$AT1875)="",0,ROUND(INDEX('Required State Input – Clinic'!AD$12:AD$2011,$AT1875),2)))</f>
        <v/>
      </c>
      <c r="AJ1875" s="180" t="str">
        <f t="shared" si="295"/>
        <v/>
      </c>
      <c r="AK1875" s="194" t="str">
        <f t="shared" si="296"/>
        <v/>
      </c>
      <c r="AL1875" s="170" t="str">
        <f>IF($AR1875="","",IF(INDEX('Required State Input – Clinic'!AE$12:AE$2011,$AT1875)="",0,ROUND(INDEX('Required State Input – Clinic'!AE$12:AE$2011,$AT1875),2)))</f>
        <v/>
      </c>
      <c r="AM1875" s="180" t="str">
        <f t="shared" si="297"/>
        <v/>
      </c>
      <c r="AR1875" t="str">
        <f t="shared" si="298"/>
        <v/>
      </c>
      <c r="AS1875" t="str">
        <f t="shared" si="299"/>
        <v/>
      </c>
      <c r="AT1875" t="str">
        <f>IF(AR1875="","",MATCH(AS1875,'Required State Input – Clinic'!$AS$12:$AS$2011,FALSE))</f>
        <v/>
      </c>
    </row>
    <row r="1876" spans="1:46" x14ac:dyDescent="0.25">
      <c r="A1876" s="218" t="s">
        <v>257</v>
      </c>
      <c r="B1876" s="174" t="str">
        <f>IF($AR1876="","",IF(INDEX('Required State Input – Clinic'!B$12:B$2011,$AT1876)="","",INDEX('Required State Input – Clinic'!B$12:B$2011,$AT1876)))</f>
        <v/>
      </c>
      <c r="C1876" s="168" t="str">
        <f>IF($AR1876="","",IF(INDEX('Required State Input – Clinic'!C$12:C$2011,$AT1876)="","",INDEX('Required State Input – Clinic'!C$12:C$2011,$AT1876)))</f>
        <v/>
      </c>
      <c r="D1876" s="175" t="str">
        <f>IF($AR1876="","",IF(INDEX('Required State Input – Clinic'!D$12:D$2011,$AT1876)="","",INDEX('Required State Input – Clinic'!D$12:D$2011,$AT1876)))</f>
        <v/>
      </c>
      <c r="E1876" s="174" t="str">
        <f>IF($AR1876="","",IF(INDEX('Required State Input – Clinic'!E$12:E$2011,$AT1876)="","",INDEX('Required State Input – Clinic'!E$12:E$2011,$AT1876)))</f>
        <v/>
      </c>
      <c r="F1876" s="176" t="str">
        <f>IF($AR1876="","",IF(INDEX('Required State Input – Clinic'!F$12:F$2011,$AT1876)="","",INDEX('Required State Input – Clinic'!F$12:F$2011,$AT1876)))</f>
        <v/>
      </c>
      <c r="G1876" s="176" t="str">
        <f>IF($AR1876="","",IF(INDEX('Required State Input – Clinic'!G$12:G$2011,$AT1876)="","",INDEX('Required State Input – Clinic'!G$12:G$2011,$AT1876)))</f>
        <v/>
      </c>
      <c r="H1876" s="176" t="str">
        <f>IF($AR1876="","",IF(INDEX('Required State Input – Clinic'!H$12:H$2011,$AT1876)="","",INDEX('Required State Input – Clinic'!H$12:H$2011,$AT1876)))</f>
        <v/>
      </c>
      <c r="I1876" s="177" t="str">
        <f>IF($AR1876="","",IF(INDEX('Required State Input – Clinic'!I$12:I$2011,$AT1876)="","",INDEX('Required State Input – Clinic'!I$12:I$2011,$AT1876)))</f>
        <v/>
      </c>
      <c r="J1876" s="176" t="str">
        <f>IF($AR1876="","",IF(INDEX('Required State Input – Clinic'!J$12:J$2011,$AT1876)="","",INDEX('Required State Input – Clinic'!J$12:J$2011,$AT1876)))</f>
        <v/>
      </c>
      <c r="K1876" s="178" t="str">
        <f>IF($AR1876="","",IF(INDEX('Required State Input – Clinic'!K$12:K$2011,$AT1876)="","",INDEX('Required State Input – Clinic'!K$12:K$2011,$AT1876)))</f>
        <v/>
      </c>
      <c r="L1876" s="179" t="str">
        <f>IF($AR1876="","",IF(INDEX('Required State Input – Clinic'!L$12:L$2011,$AT1876)="","",INDEX('Required State Input – Clinic'!L$12:L$2011,$AT1876)))</f>
        <v/>
      </c>
      <c r="M1876" s="169" t="str">
        <f>IF($AR1876="","",IF(INDEX('Required State Input – Clinic'!M$12:M$2011,$AT1876)="","",INDEX('Required State Input – Clinic'!M$12:M$2011,$AT1876)))</f>
        <v/>
      </c>
      <c r="N1876" s="169" t="str">
        <f>IF($AR1876="","",IF(INDEX('Required State Input – Clinic'!N$12:N$2011,$AT1876)="","",INDEX('Required State Input – Clinic'!N$12:N$2011,$AT1876)))</f>
        <v/>
      </c>
      <c r="O1876" s="170" t="str">
        <f>IF($AR1876="","",IF(INDEX('Required State Input – Clinic'!O$12:O$2011,$AT1876)="","",ROUND(INDEX('Required State Input – Clinic'!O$12:O$2011,$AT1876),2)))</f>
        <v/>
      </c>
      <c r="P1876" s="170" t="str">
        <f>IF($AR1876="","",IF(INDEX('Required State Input – Clinic'!P$12:P$2011,$AT1876)="","",ROUND(INDEX('Required State Input – Clinic'!P$12:P$2011,$AT1876),2)))</f>
        <v/>
      </c>
      <c r="Q1876" s="170" t="str">
        <f>IF($AR1876="","",IF(INDEX('Required State Input – Clinic'!Q$12:Q$2011,$AT1876)="","",ROUND(INDEX('Required State Input – Clinic'!Q$12:Q$2011,$AT1876),2)))</f>
        <v/>
      </c>
      <c r="R1876" s="276" t="str">
        <f t="shared" si="290"/>
        <v/>
      </c>
      <c r="S1876" s="171" t="str">
        <f>IF($AR1876="","",IF(INDEX('Required State Input – Clinic'!R$12:R$2011,$AT1876)="","",INDEX('Required State Input – Clinic'!R$12:R$2011,$AT1876)))</f>
        <v/>
      </c>
      <c r="T1876" s="169" t="str">
        <f>IF($AR1876="","",IF(INDEX('Required State Input – Clinic'!S$12:S$2011,$AT1876)="","",INDEX('Required State Input – Clinic'!S$12:S$2011,$AT1876)))</f>
        <v/>
      </c>
      <c r="U1876" s="170" t="str">
        <f>IF($AR1876="","",IF(INDEX('Required State Input – Clinic'!T$12:T$2011,$AT1876)="","",ROUND(INDEX('Required State Input – Clinic'!T$12:T$2011,$AT1876),2)))</f>
        <v/>
      </c>
      <c r="V1876" s="170" t="str">
        <f>IF($AR1876="","",IF(INDEX('Required State Input – Clinic'!U$12:U$2011,$AT1876)="","",ROUND(INDEX('Required State Input – Clinic'!U$12:U$2011,$AT1876),2)))</f>
        <v/>
      </c>
      <c r="W1876" s="170" t="str">
        <f>IF($AR1876="","",IF(INDEX('Required State Input – Clinic'!V$12:V$2011,$AT1876)="",0,ROUND(INDEX('Required State Input – Clinic'!V$12:V$2011,$AT1876),2)))</f>
        <v/>
      </c>
      <c r="X1876" s="170" t="str">
        <f>IF($AR1876="","",IF(INDEX('Required State Input – Clinic'!W$12:W$2011,$AT1876)="",0,ROUND(INDEX('Required State Input – Clinic'!W$12:W$2011,$AT1876),2)))</f>
        <v/>
      </c>
      <c r="Y1876" s="170" t="str">
        <f>IF($AR1876="","",IF(INDEX('Required State Input – Clinic'!X$12:X$2011,$AT1876)="",0,ROUND(INDEX('Required State Input – Clinic'!X$12:X$2011,$AT1876),2)))</f>
        <v/>
      </c>
      <c r="Z1876" s="180" t="str">
        <f t="shared" si="291"/>
        <v/>
      </c>
      <c r="AA1876" s="179" t="str">
        <f>IF($AR1876="","",IF(INDEX('Required State Input – Clinic'!Y$12:Y$2011,$AT1876)="","",INDEX('Required State Input – Clinic'!Y$12:Y$2011,$AT1876)))</f>
        <v/>
      </c>
      <c r="AB1876" s="172" t="str">
        <f>IF($AR1876="","",IF(INDEX('Required State Input – Clinic'!Z$12:Z$2011,$AT1876)="","",ROUND(INDEX('Required State Input – Clinic'!Z$12:Z$2011,$AT1876),4)))</f>
        <v/>
      </c>
      <c r="AC1876" s="172" t="str">
        <f>IF($AR1876="","",IF(INDEX('Required State Input – Clinic'!AA$12:AA$2011,$AT1876)="","",ROUND(INDEX('Required State Input – Clinic'!AA$12:AA$2011,$AT1876),4)))</f>
        <v/>
      </c>
      <c r="AD1876" s="180" t="str">
        <f t="shared" si="292"/>
        <v/>
      </c>
      <c r="AE1876" s="194" t="str">
        <f t="shared" si="293"/>
        <v/>
      </c>
      <c r="AF1876" s="177" t="str">
        <f>IF($AR1876="","",IF(INDEX('Required State Input – Clinic'!AB$12:AB$2011,$AT1876)="","",INDEX('Required State Input – Clinic'!AB$12:AB$2011,$AT1876)))</f>
        <v/>
      </c>
      <c r="AG1876" s="172" t="str">
        <f>IF($AR1876="","",IF(INDEX('Required State Input – Clinic'!AC$12:AC$2011,$AT1876)="","",ROUND(INDEX('Required State Input – Clinic'!AC$12:AC$2011,$AT1876),4)))</f>
        <v/>
      </c>
      <c r="AH1876" s="180" t="str">
        <f t="shared" si="294"/>
        <v/>
      </c>
      <c r="AI1876" s="173" t="str">
        <f>IF($AR1876="","",IF(INDEX('Required State Input – Clinic'!AD$12:AD$2011,$AT1876)="",0,ROUND(INDEX('Required State Input – Clinic'!AD$12:AD$2011,$AT1876),2)))</f>
        <v/>
      </c>
      <c r="AJ1876" s="180" t="str">
        <f t="shared" si="295"/>
        <v/>
      </c>
      <c r="AK1876" s="194" t="str">
        <f t="shared" si="296"/>
        <v/>
      </c>
      <c r="AL1876" s="170" t="str">
        <f>IF($AR1876="","",IF(INDEX('Required State Input – Clinic'!AE$12:AE$2011,$AT1876)="",0,ROUND(INDEX('Required State Input – Clinic'!AE$12:AE$2011,$AT1876),2)))</f>
        <v/>
      </c>
      <c r="AM1876" s="180" t="str">
        <f t="shared" si="297"/>
        <v/>
      </c>
      <c r="AR1876" t="str">
        <f t="shared" si="298"/>
        <v/>
      </c>
      <c r="AS1876" t="str">
        <f t="shared" si="299"/>
        <v/>
      </c>
      <c r="AT1876" t="str">
        <f>IF(AR1876="","",MATCH(AS1876,'Required State Input – Clinic'!$AS$12:$AS$2011,FALSE))</f>
        <v/>
      </c>
    </row>
    <row r="1877" spans="1:46" x14ac:dyDescent="0.25">
      <c r="A1877" s="218" t="s">
        <v>257</v>
      </c>
      <c r="B1877" s="174" t="str">
        <f>IF($AR1877="","",IF(INDEX('Required State Input – Clinic'!B$12:B$2011,$AT1877)="","",INDEX('Required State Input – Clinic'!B$12:B$2011,$AT1877)))</f>
        <v/>
      </c>
      <c r="C1877" s="168" t="str">
        <f>IF($AR1877="","",IF(INDEX('Required State Input – Clinic'!C$12:C$2011,$AT1877)="","",INDEX('Required State Input – Clinic'!C$12:C$2011,$AT1877)))</f>
        <v/>
      </c>
      <c r="D1877" s="175" t="str">
        <f>IF($AR1877="","",IF(INDEX('Required State Input – Clinic'!D$12:D$2011,$AT1877)="","",INDEX('Required State Input – Clinic'!D$12:D$2011,$AT1877)))</f>
        <v/>
      </c>
      <c r="E1877" s="174" t="str">
        <f>IF($AR1877="","",IF(INDEX('Required State Input – Clinic'!E$12:E$2011,$AT1877)="","",INDEX('Required State Input – Clinic'!E$12:E$2011,$AT1877)))</f>
        <v/>
      </c>
      <c r="F1877" s="176" t="str">
        <f>IF($AR1877="","",IF(INDEX('Required State Input – Clinic'!F$12:F$2011,$AT1877)="","",INDEX('Required State Input – Clinic'!F$12:F$2011,$AT1877)))</f>
        <v/>
      </c>
      <c r="G1877" s="176" t="str">
        <f>IF($AR1877="","",IF(INDEX('Required State Input – Clinic'!G$12:G$2011,$AT1877)="","",INDEX('Required State Input – Clinic'!G$12:G$2011,$AT1877)))</f>
        <v/>
      </c>
      <c r="H1877" s="176" t="str">
        <f>IF($AR1877="","",IF(INDEX('Required State Input – Clinic'!H$12:H$2011,$AT1877)="","",INDEX('Required State Input – Clinic'!H$12:H$2011,$AT1877)))</f>
        <v/>
      </c>
      <c r="I1877" s="177" t="str">
        <f>IF($AR1877="","",IF(INDEX('Required State Input – Clinic'!I$12:I$2011,$AT1877)="","",INDEX('Required State Input – Clinic'!I$12:I$2011,$AT1877)))</f>
        <v/>
      </c>
      <c r="J1877" s="176" t="str">
        <f>IF($AR1877="","",IF(INDEX('Required State Input – Clinic'!J$12:J$2011,$AT1877)="","",INDEX('Required State Input – Clinic'!J$12:J$2011,$AT1877)))</f>
        <v/>
      </c>
      <c r="K1877" s="178" t="str">
        <f>IF($AR1877="","",IF(INDEX('Required State Input – Clinic'!K$12:K$2011,$AT1877)="","",INDEX('Required State Input – Clinic'!K$12:K$2011,$AT1877)))</f>
        <v/>
      </c>
      <c r="L1877" s="179" t="str">
        <f>IF($AR1877="","",IF(INDEX('Required State Input – Clinic'!L$12:L$2011,$AT1877)="","",INDEX('Required State Input – Clinic'!L$12:L$2011,$AT1877)))</f>
        <v/>
      </c>
      <c r="M1877" s="169" t="str">
        <f>IF($AR1877="","",IF(INDEX('Required State Input – Clinic'!M$12:M$2011,$AT1877)="","",INDEX('Required State Input – Clinic'!M$12:M$2011,$AT1877)))</f>
        <v/>
      </c>
      <c r="N1877" s="169" t="str">
        <f>IF($AR1877="","",IF(INDEX('Required State Input – Clinic'!N$12:N$2011,$AT1877)="","",INDEX('Required State Input – Clinic'!N$12:N$2011,$AT1877)))</f>
        <v/>
      </c>
      <c r="O1877" s="170" t="str">
        <f>IF($AR1877="","",IF(INDEX('Required State Input – Clinic'!O$12:O$2011,$AT1877)="","",ROUND(INDEX('Required State Input – Clinic'!O$12:O$2011,$AT1877),2)))</f>
        <v/>
      </c>
      <c r="P1877" s="170" t="str">
        <f>IF($AR1877="","",IF(INDEX('Required State Input – Clinic'!P$12:P$2011,$AT1877)="","",ROUND(INDEX('Required State Input – Clinic'!P$12:P$2011,$AT1877),2)))</f>
        <v/>
      </c>
      <c r="Q1877" s="170" t="str">
        <f>IF($AR1877="","",IF(INDEX('Required State Input – Clinic'!Q$12:Q$2011,$AT1877)="","",ROUND(INDEX('Required State Input – Clinic'!Q$12:Q$2011,$AT1877),2)))</f>
        <v/>
      </c>
      <c r="R1877" s="276" t="str">
        <f t="shared" si="290"/>
        <v/>
      </c>
      <c r="S1877" s="171" t="str">
        <f>IF($AR1877="","",IF(INDEX('Required State Input – Clinic'!R$12:R$2011,$AT1877)="","",INDEX('Required State Input – Clinic'!R$12:R$2011,$AT1877)))</f>
        <v/>
      </c>
      <c r="T1877" s="169" t="str">
        <f>IF($AR1877="","",IF(INDEX('Required State Input – Clinic'!S$12:S$2011,$AT1877)="","",INDEX('Required State Input – Clinic'!S$12:S$2011,$AT1877)))</f>
        <v/>
      </c>
      <c r="U1877" s="170" t="str">
        <f>IF($AR1877="","",IF(INDEX('Required State Input – Clinic'!T$12:T$2011,$AT1877)="","",ROUND(INDEX('Required State Input – Clinic'!T$12:T$2011,$AT1877),2)))</f>
        <v/>
      </c>
      <c r="V1877" s="170" t="str">
        <f>IF($AR1877="","",IF(INDEX('Required State Input – Clinic'!U$12:U$2011,$AT1877)="","",ROUND(INDEX('Required State Input – Clinic'!U$12:U$2011,$AT1877),2)))</f>
        <v/>
      </c>
      <c r="W1877" s="170" t="str">
        <f>IF($AR1877="","",IF(INDEX('Required State Input – Clinic'!V$12:V$2011,$AT1877)="",0,ROUND(INDEX('Required State Input – Clinic'!V$12:V$2011,$AT1877),2)))</f>
        <v/>
      </c>
      <c r="X1877" s="170" t="str">
        <f>IF($AR1877="","",IF(INDEX('Required State Input – Clinic'!W$12:W$2011,$AT1877)="",0,ROUND(INDEX('Required State Input – Clinic'!W$12:W$2011,$AT1877),2)))</f>
        <v/>
      </c>
      <c r="Y1877" s="170" t="str">
        <f>IF($AR1877="","",IF(INDEX('Required State Input – Clinic'!X$12:X$2011,$AT1877)="",0,ROUND(INDEX('Required State Input – Clinic'!X$12:X$2011,$AT1877),2)))</f>
        <v/>
      </c>
      <c r="Z1877" s="180" t="str">
        <f t="shared" si="291"/>
        <v/>
      </c>
      <c r="AA1877" s="179" t="str">
        <f>IF($AR1877="","",IF(INDEX('Required State Input – Clinic'!Y$12:Y$2011,$AT1877)="","",INDEX('Required State Input – Clinic'!Y$12:Y$2011,$AT1877)))</f>
        <v/>
      </c>
      <c r="AB1877" s="172" t="str">
        <f>IF($AR1877="","",IF(INDEX('Required State Input – Clinic'!Z$12:Z$2011,$AT1877)="","",ROUND(INDEX('Required State Input – Clinic'!Z$12:Z$2011,$AT1877),4)))</f>
        <v/>
      </c>
      <c r="AC1877" s="172" t="str">
        <f>IF($AR1877="","",IF(INDEX('Required State Input – Clinic'!AA$12:AA$2011,$AT1877)="","",ROUND(INDEX('Required State Input – Clinic'!AA$12:AA$2011,$AT1877),4)))</f>
        <v/>
      </c>
      <c r="AD1877" s="180" t="str">
        <f t="shared" si="292"/>
        <v/>
      </c>
      <c r="AE1877" s="194" t="str">
        <f t="shared" si="293"/>
        <v/>
      </c>
      <c r="AF1877" s="177" t="str">
        <f>IF($AR1877="","",IF(INDEX('Required State Input – Clinic'!AB$12:AB$2011,$AT1877)="","",INDEX('Required State Input – Clinic'!AB$12:AB$2011,$AT1877)))</f>
        <v/>
      </c>
      <c r="AG1877" s="172" t="str">
        <f>IF($AR1877="","",IF(INDEX('Required State Input – Clinic'!AC$12:AC$2011,$AT1877)="","",ROUND(INDEX('Required State Input – Clinic'!AC$12:AC$2011,$AT1877),4)))</f>
        <v/>
      </c>
      <c r="AH1877" s="180" t="str">
        <f t="shared" si="294"/>
        <v/>
      </c>
      <c r="AI1877" s="173" t="str">
        <f>IF($AR1877="","",IF(INDEX('Required State Input – Clinic'!AD$12:AD$2011,$AT1877)="",0,ROUND(INDEX('Required State Input – Clinic'!AD$12:AD$2011,$AT1877),2)))</f>
        <v/>
      </c>
      <c r="AJ1877" s="180" t="str">
        <f t="shared" si="295"/>
        <v/>
      </c>
      <c r="AK1877" s="194" t="str">
        <f t="shared" si="296"/>
        <v/>
      </c>
      <c r="AL1877" s="170" t="str">
        <f>IF($AR1877="","",IF(INDEX('Required State Input – Clinic'!AE$12:AE$2011,$AT1877)="",0,ROUND(INDEX('Required State Input – Clinic'!AE$12:AE$2011,$AT1877),2)))</f>
        <v/>
      </c>
      <c r="AM1877" s="180" t="str">
        <f t="shared" si="297"/>
        <v/>
      </c>
      <c r="AR1877" t="str">
        <f t="shared" si="298"/>
        <v/>
      </c>
      <c r="AS1877" t="str">
        <f t="shared" si="299"/>
        <v/>
      </c>
      <c r="AT1877" t="str">
        <f>IF(AR1877="","",MATCH(AS1877,'Required State Input – Clinic'!$AS$12:$AS$2011,FALSE))</f>
        <v/>
      </c>
    </row>
    <row r="1878" spans="1:46" x14ac:dyDescent="0.25">
      <c r="A1878" s="218" t="s">
        <v>257</v>
      </c>
      <c r="B1878" s="174" t="str">
        <f>IF($AR1878="","",IF(INDEX('Required State Input – Clinic'!B$12:B$2011,$AT1878)="","",INDEX('Required State Input – Clinic'!B$12:B$2011,$AT1878)))</f>
        <v/>
      </c>
      <c r="C1878" s="168" t="str">
        <f>IF($AR1878="","",IF(INDEX('Required State Input – Clinic'!C$12:C$2011,$AT1878)="","",INDEX('Required State Input – Clinic'!C$12:C$2011,$AT1878)))</f>
        <v/>
      </c>
      <c r="D1878" s="175" t="str">
        <f>IF($AR1878="","",IF(INDEX('Required State Input – Clinic'!D$12:D$2011,$AT1878)="","",INDEX('Required State Input – Clinic'!D$12:D$2011,$AT1878)))</f>
        <v/>
      </c>
      <c r="E1878" s="174" t="str">
        <f>IF($AR1878="","",IF(INDEX('Required State Input – Clinic'!E$12:E$2011,$AT1878)="","",INDEX('Required State Input – Clinic'!E$12:E$2011,$AT1878)))</f>
        <v/>
      </c>
      <c r="F1878" s="176" t="str">
        <f>IF($AR1878="","",IF(INDEX('Required State Input – Clinic'!F$12:F$2011,$AT1878)="","",INDEX('Required State Input – Clinic'!F$12:F$2011,$AT1878)))</f>
        <v/>
      </c>
      <c r="G1878" s="176" t="str">
        <f>IF($AR1878="","",IF(INDEX('Required State Input – Clinic'!G$12:G$2011,$AT1878)="","",INDEX('Required State Input – Clinic'!G$12:G$2011,$AT1878)))</f>
        <v/>
      </c>
      <c r="H1878" s="176" t="str">
        <f>IF($AR1878="","",IF(INDEX('Required State Input – Clinic'!H$12:H$2011,$AT1878)="","",INDEX('Required State Input – Clinic'!H$12:H$2011,$AT1878)))</f>
        <v/>
      </c>
      <c r="I1878" s="177" t="str">
        <f>IF($AR1878="","",IF(INDEX('Required State Input – Clinic'!I$12:I$2011,$AT1878)="","",INDEX('Required State Input – Clinic'!I$12:I$2011,$AT1878)))</f>
        <v/>
      </c>
      <c r="J1878" s="176" t="str">
        <f>IF($AR1878="","",IF(INDEX('Required State Input – Clinic'!J$12:J$2011,$AT1878)="","",INDEX('Required State Input – Clinic'!J$12:J$2011,$AT1878)))</f>
        <v/>
      </c>
      <c r="K1878" s="178" t="str">
        <f>IF($AR1878="","",IF(INDEX('Required State Input – Clinic'!K$12:K$2011,$AT1878)="","",INDEX('Required State Input – Clinic'!K$12:K$2011,$AT1878)))</f>
        <v/>
      </c>
      <c r="L1878" s="179" t="str">
        <f>IF($AR1878="","",IF(INDEX('Required State Input – Clinic'!L$12:L$2011,$AT1878)="","",INDEX('Required State Input – Clinic'!L$12:L$2011,$AT1878)))</f>
        <v/>
      </c>
      <c r="M1878" s="169" t="str">
        <f>IF($AR1878="","",IF(INDEX('Required State Input – Clinic'!M$12:M$2011,$AT1878)="","",INDEX('Required State Input – Clinic'!M$12:M$2011,$AT1878)))</f>
        <v/>
      </c>
      <c r="N1878" s="169" t="str">
        <f>IF($AR1878="","",IF(INDEX('Required State Input – Clinic'!N$12:N$2011,$AT1878)="","",INDEX('Required State Input – Clinic'!N$12:N$2011,$AT1878)))</f>
        <v/>
      </c>
      <c r="O1878" s="170" t="str">
        <f>IF($AR1878="","",IF(INDEX('Required State Input – Clinic'!O$12:O$2011,$AT1878)="","",ROUND(INDEX('Required State Input – Clinic'!O$12:O$2011,$AT1878),2)))</f>
        <v/>
      </c>
      <c r="P1878" s="170" t="str">
        <f>IF($AR1878="","",IF(INDEX('Required State Input – Clinic'!P$12:P$2011,$AT1878)="","",ROUND(INDEX('Required State Input – Clinic'!P$12:P$2011,$AT1878),2)))</f>
        <v/>
      </c>
      <c r="Q1878" s="170" t="str">
        <f>IF($AR1878="","",IF(INDEX('Required State Input – Clinic'!Q$12:Q$2011,$AT1878)="","",ROUND(INDEX('Required State Input – Clinic'!Q$12:Q$2011,$AT1878),2)))</f>
        <v/>
      </c>
      <c r="R1878" s="276" t="str">
        <f t="shared" si="290"/>
        <v/>
      </c>
      <c r="S1878" s="171" t="str">
        <f>IF($AR1878="","",IF(INDEX('Required State Input – Clinic'!R$12:R$2011,$AT1878)="","",INDEX('Required State Input – Clinic'!R$12:R$2011,$AT1878)))</f>
        <v/>
      </c>
      <c r="T1878" s="169" t="str">
        <f>IF($AR1878="","",IF(INDEX('Required State Input – Clinic'!S$12:S$2011,$AT1878)="","",INDEX('Required State Input – Clinic'!S$12:S$2011,$AT1878)))</f>
        <v/>
      </c>
      <c r="U1878" s="170" t="str">
        <f>IF($AR1878="","",IF(INDEX('Required State Input – Clinic'!T$12:T$2011,$AT1878)="","",ROUND(INDEX('Required State Input – Clinic'!T$12:T$2011,$AT1878),2)))</f>
        <v/>
      </c>
      <c r="V1878" s="170" t="str">
        <f>IF($AR1878="","",IF(INDEX('Required State Input – Clinic'!U$12:U$2011,$AT1878)="","",ROUND(INDEX('Required State Input – Clinic'!U$12:U$2011,$AT1878),2)))</f>
        <v/>
      </c>
      <c r="W1878" s="170" t="str">
        <f>IF($AR1878="","",IF(INDEX('Required State Input – Clinic'!V$12:V$2011,$AT1878)="",0,ROUND(INDEX('Required State Input – Clinic'!V$12:V$2011,$AT1878),2)))</f>
        <v/>
      </c>
      <c r="X1878" s="170" t="str">
        <f>IF($AR1878="","",IF(INDEX('Required State Input – Clinic'!W$12:W$2011,$AT1878)="",0,ROUND(INDEX('Required State Input – Clinic'!W$12:W$2011,$AT1878),2)))</f>
        <v/>
      </c>
      <c r="Y1878" s="170" t="str">
        <f>IF($AR1878="","",IF(INDEX('Required State Input – Clinic'!X$12:X$2011,$AT1878)="",0,ROUND(INDEX('Required State Input – Clinic'!X$12:X$2011,$AT1878),2)))</f>
        <v/>
      </c>
      <c r="Z1878" s="180" t="str">
        <f t="shared" si="291"/>
        <v/>
      </c>
      <c r="AA1878" s="179" t="str">
        <f>IF($AR1878="","",IF(INDEX('Required State Input – Clinic'!Y$12:Y$2011,$AT1878)="","",INDEX('Required State Input – Clinic'!Y$12:Y$2011,$AT1878)))</f>
        <v/>
      </c>
      <c r="AB1878" s="172" t="str">
        <f>IF($AR1878="","",IF(INDEX('Required State Input – Clinic'!Z$12:Z$2011,$AT1878)="","",ROUND(INDEX('Required State Input – Clinic'!Z$12:Z$2011,$AT1878),4)))</f>
        <v/>
      </c>
      <c r="AC1878" s="172" t="str">
        <f>IF($AR1878="","",IF(INDEX('Required State Input – Clinic'!AA$12:AA$2011,$AT1878)="","",ROUND(INDEX('Required State Input – Clinic'!AA$12:AA$2011,$AT1878),4)))</f>
        <v/>
      </c>
      <c r="AD1878" s="180" t="str">
        <f t="shared" si="292"/>
        <v/>
      </c>
      <c r="AE1878" s="194" t="str">
        <f t="shared" si="293"/>
        <v/>
      </c>
      <c r="AF1878" s="177" t="str">
        <f>IF($AR1878="","",IF(INDEX('Required State Input – Clinic'!AB$12:AB$2011,$AT1878)="","",INDEX('Required State Input – Clinic'!AB$12:AB$2011,$AT1878)))</f>
        <v/>
      </c>
      <c r="AG1878" s="172" t="str">
        <f>IF($AR1878="","",IF(INDEX('Required State Input – Clinic'!AC$12:AC$2011,$AT1878)="","",ROUND(INDEX('Required State Input – Clinic'!AC$12:AC$2011,$AT1878),4)))</f>
        <v/>
      </c>
      <c r="AH1878" s="180" t="str">
        <f t="shared" si="294"/>
        <v/>
      </c>
      <c r="AI1878" s="173" t="str">
        <f>IF($AR1878="","",IF(INDEX('Required State Input – Clinic'!AD$12:AD$2011,$AT1878)="",0,ROUND(INDEX('Required State Input – Clinic'!AD$12:AD$2011,$AT1878),2)))</f>
        <v/>
      </c>
      <c r="AJ1878" s="180" t="str">
        <f t="shared" si="295"/>
        <v/>
      </c>
      <c r="AK1878" s="194" t="str">
        <f t="shared" si="296"/>
        <v/>
      </c>
      <c r="AL1878" s="170" t="str">
        <f>IF($AR1878="","",IF(INDEX('Required State Input – Clinic'!AE$12:AE$2011,$AT1878)="",0,ROUND(INDEX('Required State Input – Clinic'!AE$12:AE$2011,$AT1878),2)))</f>
        <v/>
      </c>
      <c r="AM1878" s="180" t="str">
        <f t="shared" si="297"/>
        <v/>
      </c>
      <c r="AR1878" t="str">
        <f t="shared" si="298"/>
        <v/>
      </c>
      <c r="AS1878" t="str">
        <f t="shared" si="299"/>
        <v/>
      </c>
      <c r="AT1878" t="str">
        <f>IF(AR1878="","",MATCH(AS1878,'Required State Input – Clinic'!$AS$12:$AS$2011,FALSE))</f>
        <v/>
      </c>
    </row>
    <row r="1879" spans="1:46" x14ac:dyDescent="0.25">
      <c r="A1879" s="218" t="s">
        <v>257</v>
      </c>
      <c r="B1879" s="174" t="str">
        <f>IF($AR1879="","",IF(INDEX('Required State Input – Clinic'!B$12:B$2011,$AT1879)="","",INDEX('Required State Input – Clinic'!B$12:B$2011,$AT1879)))</f>
        <v/>
      </c>
      <c r="C1879" s="168" t="str">
        <f>IF($AR1879="","",IF(INDEX('Required State Input – Clinic'!C$12:C$2011,$AT1879)="","",INDEX('Required State Input – Clinic'!C$12:C$2011,$AT1879)))</f>
        <v/>
      </c>
      <c r="D1879" s="175" t="str">
        <f>IF($AR1879="","",IF(INDEX('Required State Input – Clinic'!D$12:D$2011,$AT1879)="","",INDEX('Required State Input – Clinic'!D$12:D$2011,$AT1879)))</f>
        <v/>
      </c>
      <c r="E1879" s="174" t="str">
        <f>IF($AR1879="","",IF(INDEX('Required State Input – Clinic'!E$12:E$2011,$AT1879)="","",INDEX('Required State Input – Clinic'!E$12:E$2011,$AT1879)))</f>
        <v/>
      </c>
      <c r="F1879" s="176" t="str">
        <f>IF($AR1879="","",IF(INDEX('Required State Input – Clinic'!F$12:F$2011,$AT1879)="","",INDEX('Required State Input – Clinic'!F$12:F$2011,$AT1879)))</f>
        <v/>
      </c>
      <c r="G1879" s="176" t="str">
        <f>IF($AR1879="","",IF(INDEX('Required State Input – Clinic'!G$12:G$2011,$AT1879)="","",INDEX('Required State Input – Clinic'!G$12:G$2011,$AT1879)))</f>
        <v/>
      </c>
      <c r="H1879" s="176" t="str">
        <f>IF($AR1879="","",IF(INDEX('Required State Input – Clinic'!H$12:H$2011,$AT1879)="","",INDEX('Required State Input – Clinic'!H$12:H$2011,$AT1879)))</f>
        <v/>
      </c>
      <c r="I1879" s="177" t="str">
        <f>IF($AR1879="","",IF(INDEX('Required State Input – Clinic'!I$12:I$2011,$AT1879)="","",INDEX('Required State Input – Clinic'!I$12:I$2011,$AT1879)))</f>
        <v/>
      </c>
      <c r="J1879" s="176" t="str">
        <f>IF($AR1879="","",IF(INDEX('Required State Input – Clinic'!J$12:J$2011,$AT1879)="","",INDEX('Required State Input – Clinic'!J$12:J$2011,$AT1879)))</f>
        <v/>
      </c>
      <c r="K1879" s="178" t="str">
        <f>IF($AR1879="","",IF(INDEX('Required State Input – Clinic'!K$12:K$2011,$AT1879)="","",INDEX('Required State Input – Clinic'!K$12:K$2011,$AT1879)))</f>
        <v/>
      </c>
      <c r="L1879" s="179" t="str">
        <f>IF($AR1879="","",IF(INDEX('Required State Input – Clinic'!L$12:L$2011,$AT1879)="","",INDEX('Required State Input – Clinic'!L$12:L$2011,$AT1879)))</f>
        <v/>
      </c>
      <c r="M1879" s="169" t="str">
        <f>IF($AR1879="","",IF(INDEX('Required State Input – Clinic'!M$12:M$2011,$AT1879)="","",INDEX('Required State Input – Clinic'!M$12:M$2011,$AT1879)))</f>
        <v/>
      </c>
      <c r="N1879" s="169" t="str">
        <f>IF($AR1879="","",IF(INDEX('Required State Input – Clinic'!N$12:N$2011,$AT1879)="","",INDEX('Required State Input – Clinic'!N$12:N$2011,$AT1879)))</f>
        <v/>
      </c>
      <c r="O1879" s="170" t="str">
        <f>IF($AR1879="","",IF(INDEX('Required State Input – Clinic'!O$12:O$2011,$AT1879)="","",ROUND(INDEX('Required State Input – Clinic'!O$12:O$2011,$AT1879),2)))</f>
        <v/>
      </c>
      <c r="P1879" s="170" t="str">
        <f>IF($AR1879="","",IF(INDEX('Required State Input – Clinic'!P$12:P$2011,$AT1879)="","",ROUND(INDEX('Required State Input – Clinic'!P$12:P$2011,$AT1879),2)))</f>
        <v/>
      </c>
      <c r="Q1879" s="170" t="str">
        <f>IF($AR1879="","",IF(INDEX('Required State Input – Clinic'!Q$12:Q$2011,$AT1879)="","",ROUND(INDEX('Required State Input – Clinic'!Q$12:Q$2011,$AT1879),2)))</f>
        <v/>
      </c>
      <c r="R1879" s="276" t="str">
        <f t="shared" si="290"/>
        <v/>
      </c>
      <c r="S1879" s="171" t="str">
        <f>IF($AR1879="","",IF(INDEX('Required State Input – Clinic'!R$12:R$2011,$AT1879)="","",INDEX('Required State Input – Clinic'!R$12:R$2011,$AT1879)))</f>
        <v/>
      </c>
      <c r="T1879" s="169" t="str">
        <f>IF($AR1879="","",IF(INDEX('Required State Input – Clinic'!S$12:S$2011,$AT1879)="","",INDEX('Required State Input – Clinic'!S$12:S$2011,$AT1879)))</f>
        <v/>
      </c>
      <c r="U1879" s="170" t="str">
        <f>IF($AR1879="","",IF(INDEX('Required State Input – Clinic'!T$12:T$2011,$AT1879)="","",ROUND(INDEX('Required State Input – Clinic'!T$12:T$2011,$AT1879),2)))</f>
        <v/>
      </c>
      <c r="V1879" s="170" t="str">
        <f>IF($AR1879="","",IF(INDEX('Required State Input – Clinic'!U$12:U$2011,$AT1879)="","",ROUND(INDEX('Required State Input – Clinic'!U$12:U$2011,$AT1879),2)))</f>
        <v/>
      </c>
      <c r="W1879" s="170" t="str">
        <f>IF($AR1879="","",IF(INDEX('Required State Input – Clinic'!V$12:V$2011,$AT1879)="",0,ROUND(INDEX('Required State Input – Clinic'!V$12:V$2011,$AT1879),2)))</f>
        <v/>
      </c>
      <c r="X1879" s="170" t="str">
        <f>IF($AR1879="","",IF(INDEX('Required State Input – Clinic'!W$12:W$2011,$AT1879)="",0,ROUND(INDEX('Required State Input – Clinic'!W$12:W$2011,$AT1879),2)))</f>
        <v/>
      </c>
      <c r="Y1879" s="170" t="str">
        <f>IF($AR1879="","",IF(INDEX('Required State Input – Clinic'!X$12:X$2011,$AT1879)="",0,ROUND(INDEX('Required State Input – Clinic'!X$12:X$2011,$AT1879),2)))</f>
        <v/>
      </c>
      <c r="Z1879" s="180" t="str">
        <f t="shared" si="291"/>
        <v/>
      </c>
      <c r="AA1879" s="179" t="str">
        <f>IF($AR1879="","",IF(INDEX('Required State Input – Clinic'!Y$12:Y$2011,$AT1879)="","",INDEX('Required State Input – Clinic'!Y$12:Y$2011,$AT1879)))</f>
        <v/>
      </c>
      <c r="AB1879" s="172" t="str">
        <f>IF($AR1879="","",IF(INDEX('Required State Input – Clinic'!Z$12:Z$2011,$AT1879)="","",ROUND(INDEX('Required State Input – Clinic'!Z$12:Z$2011,$AT1879),4)))</f>
        <v/>
      </c>
      <c r="AC1879" s="172" t="str">
        <f>IF($AR1879="","",IF(INDEX('Required State Input – Clinic'!AA$12:AA$2011,$AT1879)="","",ROUND(INDEX('Required State Input – Clinic'!AA$12:AA$2011,$AT1879),4)))</f>
        <v/>
      </c>
      <c r="AD1879" s="180" t="str">
        <f t="shared" si="292"/>
        <v/>
      </c>
      <c r="AE1879" s="194" t="str">
        <f t="shared" si="293"/>
        <v/>
      </c>
      <c r="AF1879" s="177" t="str">
        <f>IF($AR1879="","",IF(INDEX('Required State Input – Clinic'!AB$12:AB$2011,$AT1879)="","",INDEX('Required State Input – Clinic'!AB$12:AB$2011,$AT1879)))</f>
        <v/>
      </c>
      <c r="AG1879" s="172" t="str">
        <f>IF($AR1879="","",IF(INDEX('Required State Input – Clinic'!AC$12:AC$2011,$AT1879)="","",ROUND(INDEX('Required State Input – Clinic'!AC$12:AC$2011,$AT1879),4)))</f>
        <v/>
      </c>
      <c r="AH1879" s="180" t="str">
        <f t="shared" si="294"/>
        <v/>
      </c>
      <c r="AI1879" s="173" t="str">
        <f>IF($AR1879="","",IF(INDEX('Required State Input – Clinic'!AD$12:AD$2011,$AT1879)="",0,ROUND(INDEX('Required State Input – Clinic'!AD$12:AD$2011,$AT1879),2)))</f>
        <v/>
      </c>
      <c r="AJ1879" s="180" t="str">
        <f t="shared" si="295"/>
        <v/>
      </c>
      <c r="AK1879" s="194" t="str">
        <f t="shared" si="296"/>
        <v/>
      </c>
      <c r="AL1879" s="170" t="str">
        <f>IF($AR1879="","",IF(INDEX('Required State Input – Clinic'!AE$12:AE$2011,$AT1879)="",0,ROUND(INDEX('Required State Input – Clinic'!AE$12:AE$2011,$AT1879),2)))</f>
        <v/>
      </c>
      <c r="AM1879" s="180" t="str">
        <f t="shared" si="297"/>
        <v/>
      </c>
      <c r="AR1879" t="str">
        <f t="shared" si="298"/>
        <v/>
      </c>
      <c r="AS1879" t="str">
        <f t="shared" si="299"/>
        <v/>
      </c>
      <c r="AT1879" t="str">
        <f>IF(AR1879="","",MATCH(AS1879,'Required State Input – Clinic'!$AS$12:$AS$2011,FALSE))</f>
        <v/>
      </c>
    </row>
    <row r="1880" spans="1:46" x14ac:dyDescent="0.25">
      <c r="A1880" s="218" t="s">
        <v>257</v>
      </c>
      <c r="B1880" s="174" t="str">
        <f>IF($AR1880="","",IF(INDEX('Required State Input – Clinic'!B$12:B$2011,$AT1880)="","",INDEX('Required State Input – Clinic'!B$12:B$2011,$AT1880)))</f>
        <v/>
      </c>
      <c r="C1880" s="168" t="str">
        <f>IF($AR1880="","",IF(INDEX('Required State Input – Clinic'!C$12:C$2011,$AT1880)="","",INDEX('Required State Input – Clinic'!C$12:C$2011,$AT1880)))</f>
        <v/>
      </c>
      <c r="D1880" s="175" t="str">
        <f>IF($AR1880="","",IF(INDEX('Required State Input – Clinic'!D$12:D$2011,$AT1880)="","",INDEX('Required State Input – Clinic'!D$12:D$2011,$AT1880)))</f>
        <v/>
      </c>
      <c r="E1880" s="174" t="str">
        <f>IF($AR1880="","",IF(INDEX('Required State Input – Clinic'!E$12:E$2011,$AT1880)="","",INDEX('Required State Input – Clinic'!E$12:E$2011,$AT1880)))</f>
        <v/>
      </c>
      <c r="F1880" s="176" t="str">
        <f>IF($AR1880="","",IF(INDEX('Required State Input – Clinic'!F$12:F$2011,$AT1880)="","",INDEX('Required State Input – Clinic'!F$12:F$2011,$AT1880)))</f>
        <v/>
      </c>
      <c r="G1880" s="176" t="str">
        <f>IF($AR1880="","",IF(INDEX('Required State Input – Clinic'!G$12:G$2011,$AT1880)="","",INDEX('Required State Input – Clinic'!G$12:G$2011,$AT1880)))</f>
        <v/>
      </c>
      <c r="H1880" s="176" t="str">
        <f>IF($AR1880="","",IF(INDEX('Required State Input – Clinic'!H$12:H$2011,$AT1880)="","",INDEX('Required State Input – Clinic'!H$12:H$2011,$AT1880)))</f>
        <v/>
      </c>
      <c r="I1880" s="177" t="str">
        <f>IF($AR1880="","",IF(INDEX('Required State Input – Clinic'!I$12:I$2011,$AT1880)="","",INDEX('Required State Input – Clinic'!I$12:I$2011,$AT1880)))</f>
        <v/>
      </c>
      <c r="J1880" s="176" t="str">
        <f>IF($AR1880="","",IF(INDEX('Required State Input – Clinic'!J$12:J$2011,$AT1880)="","",INDEX('Required State Input – Clinic'!J$12:J$2011,$AT1880)))</f>
        <v/>
      </c>
      <c r="K1880" s="178" t="str">
        <f>IF($AR1880="","",IF(INDEX('Required State Input – Clinic'!K$12:K$2011,$AT1880)="","",INDEX('Required State Input – Clinic'!K$12:K$2011,$AT1880)))</f>
        <v/>
      </c>
      <c r="L1880" s="179" t="str">
        <f>IF($AR1880="","",IF(INDEX('Required State Input – Clinic'!L$12:L$2011,$AT1880)="","",INDEX('Required State Input – Clinic'!L$12:L$2011,$AT1880)))</f>
        <v/>
      </c>
      <c r="M1880" s="169" t="str">
        <f>IF($AR1880="","",IF(INDEX('Required State Input – Clinic'!M$12:M$2011,$AT1880)="","",INDEX('Required State Input – Clinic'!M$12:M$2011,$AT1880)))</f>
        <v/>
      </c>
      <c r="N1880" s="169" t="str">
        <f>IF($AR1880="","",IF(INDEX('Required State Input – Clinic'!N$12:N$2011,$AT1880)="","",INDEX('Required State Input – Clinic'!N$12:N$2011,$AT1880)))</f>
        <v/>
      </c>
      <c r="O1880" s="170" t="str">
        <f>IF($AR1880="","",IF(INDEX('Required State Input – Clinic'!O$12:O$2011,$AT1880)="","",ROUND(INDEX('Required State Input – Clinic'!O$12:O$2011,$AT1880),2)))</f>
        <v/>
      </c>
      <c r="P1880" s="170" t="str">
        <f>IF($AR1880="","",IF(INDEX('Required State Input – Clinic'!P$12:P$2011,$AT1880)="","",ROUND(INDEX('Required State Input – Clinic'!P$12:P$2011,$AT1880),2)))</f>
        <v/>
      </c>
      <c r="Q1880" s="170" t="str">
        <f>IF($AR1880="","",IF(INDEX('Required State Input – Clinic'!Q$12:Q$2011,$AT1880)="","",ROUND(INDEX('Required State Input – Clinic'!Q$12:Q$2011,$AT1880),2)))</f>
        <v/>
      </c>
      <c r="R1880" s="276" t="str">
        <f t="shared" si="290"/>
        <v/>
      </c>
      <c r="S1880" s="171" t="str">
        <f>IF($AR1880="","",IF(INDEX('Required State Input – Clinic'!R$12:R$2011,$AT1880)="","",INDEX('Required State Input – Clinic'!R$12:R$2011,$AT1880)))</f>
        <v/>
      </c>
      <c r="T1880" s="169" t="str">
        <f>IF($AR1880="","",IF(INDEX('Required State Input – Clinic'!S$12:S$2011,$AT1880)="","",INDEX('Required State Input – Clinic'!S$12:S$2011,$AT1880)))</f>
        <v/>
      </c>
      <c r="U1880" s="170" t="str">
        <f>IF($AR1880="","",IF(INDEX('Required State Input – Clinic'!T$12:T$2011,$AT1880)="","",ROUND(INDEX('Required State Input – Clinic'!T$12:T$2011,$AT1880),2)))</f>
        <v/>
      </c>
      <c r="V1880" s="170" t="str">
        <f>IF($AR1880="","",IF(INDEX('Required State Input – Clinic'!U$12:U$2011,$AT1880)="","",ROUND(INDEX('Required State Input – Clinic'!U$12:U$2011,$AT1880),2)))</f>
        <v/>
      </c>
      <c r="W1880" s="170" t="str">
        <f>IF($AR1880="","",IF(INDEX('Required State Input – Clinic'!V$12:V$2011,$AT1880)="",0,ROUND(INDEX('Required State Input – Clinic'!V$12:V$2011,$AT1880),2)))</f>
        <v/>
      </c>
      <c r="X1880" s="170" t="str">
        <f>IF($AR1880="","",IF(INDEX('Required State Input – Clinic'!W$12:W$2011,$AT1880)="",0,ROUND(INDEX('Required State Input – Clinic'!W$12:W$2011,$AT1880),2)))</f>
        <v/>
      </c>
      <c r="Y1880" s="170" t="str">
        <f>IF($AR1880="","",IF(INDEX('Required State Input – Clinic'!X$12:X$2011,$AT1880)="",0,ROUND(INDEX('Required State Input – Clinic'!X$12:X$2011,$AT1880),2)))</f>
        <v/>
      </c>
      <c r="Z1880" s="180" t="str">
        <f t="shared" si="291"/>
        <v/>
      </c>
      <c r="AA1880" s="179" t="str">
        <f>IF($AR1880="","",IF(INDEX('Required State Input – Clinic'!Y$12:Y$2011,$AT1880)="","",INDEX('Required State Input – Clinic'!Y$12:Y$2011,$AT1880)))</f>
        <v/>
      </c>
      <c r="AB1880" s="172" t="str">
        <f>IF($AR1880="","",IF(INDEX('Required State Input – Clinic'!Z$12:Z$2011,$AT1880)="","",ROUND(INDEX('Required State Input – Clinic'!Z$12:Z$2011,$AT1880),4)))</f>
        <v/>
      </c>
      <c r="AC1880" s="172" t="str">
        <f>IF($AR1880="","",IF(INDEX('Required State Input – Clinic'!AA$12:AA$2011,$AT1880)="","",ROUND(INDEX('Required State Input – Clinic'!AA$12:AA$2011,$AT1880),4)))</f>
        <v/>
      </c>
      <c r="AD1880" s="180" t="str">
        <f t="shared" si="292"/>
        <v/>
      </c>
      <c r="AE1880" s="194" t="str">
        <f t="shared" si="293"/>
        <v/>
      </c>
      <c r="AF1880" s="177" t="str">
        <f>IF($AR1880="","",IF(INDEX('Required State Input – Clinic'!AB$12:AB$2011,$AT1880)="","",INDEX('Required State Input – Clinic'!AB$12:AB$2011,$AT1880)))</f>
        <v/>
      </c>
      <c r="AG1880" s="172" t="str">
        <f>IF($AR1880="","",IF(INDEX('Required State Input – Clinic'!AC$12:AC$2011,$AT1880)="","",ROUND(INDEX('Required State Input – Clinic'!AC$12:AC$2011,$AT1880),4)))</f>
        <v/>
      </c>
      <c r="AH1880" s="180" t="str">
        <f t="shared" si="294"/>
        <v/>
      </c>
      <c r="AI1880" s="173" t="str">
        <f>IF($AR1880="","",IF(INDEX('Required State Input – Clinic'!AD$12:AD$2011,$AT1880)="",0,ROUND(INDEX('Required State Input – Clinic'!AD$12:AD$2011,$AT1880),2)))</f>
        <v/>
      </c>
      <c r="AJ1880" s="180" t="str">
        <f t="shared" si="295"/>
        <v/>
      </c>
      <c r="AK1880" s="194" t="str">
        <f t="shared" si="296"/>
        <v/>
      </c>
      <c r="AL1880" s="170" t="str">
        <f>IF($AR1880="","",IF(INDEX('Required State Input – Clinic'!AE$12:AE$2011,$AT1880)="",0,ROUND(INDEX('Required State Input – Clinic'!AE$12:AE$2011,$AT1880),2)))</f>
        <v/>
      </c>
      <c r="AM1880" s="180" t="str">
        <f t="shared" si="297"/>
        <v/>
      </c>
      <c r="AR1880" t="str">
        <f t="shared" si="298"/>
        <v/>
      </c>
      <c r="AS1880" t="str">
        <f t="shared" si="299"/>
        <v/>
      </c>
      <c r="AT1880" t="str">
        <f>IF(AR1880="","",MATCH(AS1880,'Required State Input – Clinic'!$AS$12:$AS$2011,FALSE))</f>
        <v/>
      </c>
    </row>
    <row r="1881" spans="1:46" x14ac:dyDescent="0.25">
      <c r="A1881" s="218" t="s">
        <v>257</v>
      </c>
      <c r="B1881" s="174" t="str">
        <f>IF($AR1881="","",IF(INDEX('Required State Input – Clinic'!B$12:B$2011,$AT1881)="","",INDEX('Required State Input – Clinic'!B$12:B$2011,$AT1881)))</f>
        <v/>
      </c>
      <c r="C1881" s="168" t="str">
        <f>IF($AR1881="","",IF(INDEX('Required State Input – Clinic'!C$12:C$2011,$AT1881)="","",INDEX('Required State Input – Clinic'!C$12:C$2011,$AT1881)))</f>
        <v/>
      </c>
      <c r="D1881" s="175" t="str">
        <f>IF($AR1881="","",IF(INDEX('Required State Input – Clinic'!D$12:D$2011,$AT1881)="","",INDEX('Required State Input – Clinic'!D$12:D$2011,$AT1881)))</f>
        <v/>
      </c>
      <c r="E1881" s="174" t="str">
        <f>IF($AR1881="","",IF(INDEX('Required State Input – Clinic'!E$12:E$2011,$AT1881)="","",INDEX('Required State Input – Clinic'!E$12:E$2011,$AT1881)))</f>
        <v/>
      </c>
      <c r="F1881" s="176" t="str">
        <f>IF($AR1881="","",IF(INDEX('Required State Input – Clinic'!F$12:F$2011,$AT1881)="","",INDEX('Required State Input – Clinic'!F$12:F$2011,$AT1881)))</f>
        <v/>
      </c>
      <c r="G1881" s="176" t="str">
        <f>IF($AR1881="","",IF(INDEX('Required State Input – Clinic'!G$12:G$2011,$AT1881)="","",INDEX('Required State Input – Clinic'!G$12:G$2011,$AT1881)))</f>
        <v/>
      </c>
      <c r="H1881" s="176" t="str">
        <f>IF($AR1881="","",IF(INDEX('Required State Input – Clinic'!H$12:H$2011,$AT1881)="","",INDEX('Required State Input – Clinic'!H$12:H$2011,$AT1881)))</f>
        <v/>
      </c>
      <c r="I1881" s="177" t="str">
        <f>IF($AR1881="","",IF(INDEX('Required State Input – Clinic'!I$12:I$2011,$AT1881)="","",INDEX('Required State Input – Clinic'!I$12:I$2011,$AT1881)))</f>
        <v/>
      </c>
      <c r="J1881" s="176" t="str">
        <f>IF($AR1881="","",IF(INDEX('Required State Input – Clinic'!J$12:J$2011,$AT1881)="","",INDEX('Required State Input – Clinic'!J$12:J$2011,$AT1881)))</f>
        <v/>
      </c>
      <c r="K1881" s="178" t="str">
        <f>IF($AR1881="","",IF(INDEX('Required State Input – Clinic'!K$12:K$2011,$AT1881)="","",INDEX('Required State Input – Clinic'!K$12:K$2011,$AT1881)))</f>
        <v/>
      </c>
      <c r="L1881" s="179" t="str">
        <f>IF($AR1881="","",IF(INDEX('Required State Input – Clinic'!L$12:L$2011,$AT1881)="","",INDEX('Required State Input – Clinic'!L$12:L$2011,$AT1881)))</f>
        <v/>
      </c>
      <c r="M1881" s="169" t="str">
        <f>IF($AR1881="","",IF(INDEX('Required State Input – Clinic'!M$12:M$2011,$AT1881)="","",INDEX('Required State Input – Clinic'!M$12:M$2011,$AT1881)))</f>
        <v/>
      </c>
      <c r="N1881" s="169" t="str">
        <f>IF($AR1881="","",IF(INDEX('Required State Input – Clinic'!N$12:N$2011,$AT1881)="","",INDEX('Required State Input – Clinic'!N$12:N$2011,$AT1881)))</f>
        <v/>
      </c>
      <c r="O1881" s="170" t="str">
        <f>IF($AR1881="","",IF(INDEX('Required State Input – Clinic'!O$12:O$2011,$AT1881)="","",ROUND(INDEX('Required State Input – Clinic'!O$12:O$2011,$AT1881),2)))</f>
        <v/>
      </c>
      <c r="P1881" s="170" t="str">
        <f>IF($AR1881="","",IF(INDEX('Required State Input – Clinic'!P$12:P$2011,$AT1881)="","",ROUND(INDEX('Required State Input – Clinic'!P$12:P$2011,$AT1881),2)))</f>
        <v/>
      </c>
      <c r="Q1881" s="170" t="str">
        <f>IF($AR1881="","",IF(INDEX('Required State Input – Clinic'!Q$12:Q$2011,$AT1881)="","",ROUND(INDEX('Required State Input – Clinic'!Q$12:Q$2011,$AT1881),2)))</f>
        <v/>
      </c>
      <c r="R1881" s="276" t="str">
        <f t="shared" si="290"/>
        <v/>
      </c>
      <c r="S1881" s="171" t="str">
        <f>IF($AR1881="","",IF(INDEX('Required State Input – Clinic'!R$12:R$2011,$AT1881)="","",INDEX('Required State Input – Clinic'!R$12:R$2011,$AT1881)))</f>
        <v/>
      </c>
      <c r="T1881" s="169" t="str">
        <f>IF($AR1881="","",IF(INDEX('Required State Input – Clinic'!S$12:S$2011,$AT1881)="","",INDEX('Required State Input – Clinic'!S$12:S$2011,$AT1881)))</f>
        <v/>
      </c>
      <c r="U1881" s="170" t="str">
        <f>IF($AR1881="","",IF(INDEX('Required State Input – Clinic'!T$12:T$2011,$AT1881)="","",ROUND(INDEX('Required State Input – Clinic'!T$12:T$2011,$AT1881),2)))</f>
        <v/>
      </c>
      <c r="V1881" s="170" t="str">
        <f>IF($AR1881="","",IF(INDEX('Required State Input – Clinic'!U$12:U$2011,$AT1881)="","",ROUND(INDEX('Required State Input – Clinic'!U$12:U$2011,$AT1881),2)))</f>
        <v/>
      </c>
      <c r="W1881" s="170" t="str">
        <f>IF($AR1881="","",IF(INDEX('Required State Input – Clinic'!V$12:V$2011,$AT1881)="",0,ROUND(INDEX('Required State Input – Clinic'!V$12:V$2011,$AT1881),2)))</f>
        <v/>
      </c>
      <c r="X1881" s="170" t="str">
        <f>IF($AR1881="","",IF(INDEX('Required State Input – Clinic'!W$12:W$2011,$AT1881)="",0,ROUND(INDEX('Required State Input – Clinic'!W$12:W$2011,$AT1881),2)))</f>
        <v/>
      </c>
      <c r="Y1881" s="170" t="str">
        <f>IF($AR1881="","",IF(INDEX('Required State Input – Clinic'!X$12:X$2011,$AT1881)="",0,ROUND(INDEX('Required State Input – Clinic'!X$12:X$2011,$AT1881),2)))</f>
        <v/>
      </c>
      <c r="Z1881" s="180" t="str">
        <f t="shared" si="291"/>
        <v/>
      </c>
      <c r="AA1881" s="179" t="str">
        <f>IF($AR1881="","",IF(INDEX('Required State Input – Clinic'!Y$12:Y$2011,$AT1881)="","",INDEX('Required State Input – Clinic'!Y$12:Y$2011,$AT1881)))</f>
        <v/>
      </c>
      <c r="AB1881" s="172" t="str">
        <f>IF($AR1881="","",IF(INDEX('Required State Input – Clinic'!Z$12:Z$2011,$AT1881)="","",ROUND(INDEX('Required State Input – Clinic'!Z$12:Z$2011,$AT1881),4)))</f>
        <v/>
      </c>
      <c r="AC1881" s="172" t="str">
        <f>IF($AR1881="","",IF(INDEX('Required State Input – Clinic'!AA$12:AA$2011,$AT1881)="","",ROUND(INDEX('Required State Input – Clinic'!AA$12:AA$2011,$AT1881),4)))</f>
        <v/>
      </c>
      <c r="AD1881" s="180" t="str">
        <f t="shared" si="292"/>
        <v/>
      </c>
      <c r="AE1881" s="194" t="str">
        <f t="shared" si="293"/>
        <v/>
      </c>
      <c r="AF1881" s="177" t="str">
        <f>IF($AR1881="","",IF(INDEX('Required State Input – Clinic'!AB$12:AB$2011,$AT1881)="","",INDEX('Required State Input – Clinic'!AB$12:AB$2011,$AT1881)))</f>
        <v/>
      </c>
      <c r="AG1881" s="172" t="str">
        <f>IF($AR1881="","",IF(INDEX('Required State Input – Clinic'!AC$12:AC$2011,$AT1881)="","",ROUND(INDEX('Required State Input – Clinic'!AC$12:AC$2011,$AT1881),4)))</f>
        <v/>
      </c>
      <c r="AH1881" s="180" t="str">
        <f t="shared" si="294"/>
        <v/>
      </c>
      <c r="AI1881" s="173" t="str">
        <f>IF($AR1881="","",IF(INDEX('Required State Input – Clinic'!AD$12:AD$2011,$AT1881)="",0,ROUND(INDEX('Required State Input – Clinic'!AD$12:AD$2011,$AT1881),2)))</f>
        <v/>
      </c>
      <c r="AJ1881" s="180" t="str">
        <f t="shared" si="295"/>
        <v/>
      </c>
      <c r="AK1881" s="194" t="str">
        <f t="shared" si="296"/>
        <v/>
      </c>
      <c r="AL1881" s="170" t="str">
        <f>IF($AR1881="","",IF(INDEX('Required State Input – Clinic'!AE$12:AE$2011,$AT1881)="",0,ROUND(INDEX('Required State Input – Clinic'!AE$12:AE$2011,$AT1881),2)))</f>
        <v/>
      </c>
      <c r="AM1881" s="180" t="str">
        <f t="shared" si="297"/>
        <v/>
      </c>
      <c r="AR1881" t="str">
        <f t="shared" si="298"/>
        <v/>
      </c>
      <c r="AS1881" t="str">
        <f t="shared" si="299"/>
        <v/>
      </c>
      <c r="AT1881" t="str">
        <f>IF(AR1881="","",MATCH(AS1881,'Required State Input – Clinic'!$AS$12:$AS$2011,FALSE))</f>
        <v/>
      </c>
    </row>
    <row r="1882" spans="1:46" x14ac:dyDescent="0.25">
      <c r="A1882" s="218" t="s">
        <v>257</v>
      </c>
      <c r="B1882" s="174" t="str">
        <f>IF($AR1882="","",IF(INDEX('Required State Input – Clinic'!B$12:B$2011,$AT1882)="","",INDEX('Required State Input – Clinic'!B$12:B$2011,$AT1882)))</f>
        <v/>
      </c>
      <c r="C1882" s="168" t="str">
        <f>IF($AR1882="","",IF(INDEX('Required State Input – Clinic'!C$12:C$2011,$AT1882)="","",INDEX('Required State Input – Clinic'!C$12:C$2011,$AT1882)))</f>
        <v/>
      </c>
      <c r="D1882" s="175" t="str">
        <f>IF($AR1882="","",IF(INDEX('Required State Input – Clinic'!D$12:D$2011,$AT1882)="","",INDEX('Required State Input – Clinic'!D$12:D$2011,$AT1882)))</f>
        <v/>
      </c>
      <c r="E1882" s="174" t="str">
        <f>IF($AR1882="","",IF(INDEX('Required State Input – Clinic'!E$12:E$2011,$AT1882)="","",INDEX('Required State Input – Clinic'!E$12:E$2011,$AT1882)))</f>
        <v/>
      </c>
      <c r="F1882" s="176" t="str">
        <f>IF($AR1882="","",IF(INDEX('Required State Input – Clinic'!F$12:F$2011,$AT1882)="","",INDEX('Required State Input – Clinic'!F$12:F$2011,$AT1882)))</f>
        <v/>
      </c>
      <c r="G1882" s="176" t="str">
        <f>IF($AR1882="","",IF(INDEX('Required State Input – Clinic'!G$12:G$2011,$AT1882)="","",INDEX('Required State Input – Clinic'!G$12:G$2011,$AT1882)))</f>
        <v/>
      </c>
      <c r="H1882" s="176" t="str">
        <f>IF($AR1882="","",IF(INDEX('Required State Input – Clinic'!H$12:H$2011,$AT1882)="","",INDEX('Required State Input – Clinic'!H$12:H$2011,$AT1882)))</f>
        <v/>
      </c>
      <c r="I1882" s="177" t="str">
        <f>IF($AR1882="","",IF(INDEX('Required State Input – Clinic'!I$12:I$2011,$AT1882)="","",INDEX('Required State Input – Clinic'!I$12:I$2011,$AT1882)))</f>
        <v/>
      </c>
      <c r="J1882" s="176" t="str">
        <f>IF($AR1882="","",IF(INDEX('Required State Input – Clinic'!J$12:J$2011,$AT1882)="","",INDEX('Required State Input – Clinic'!J$12:J$2011,$AT1882)))</f>
        <v/>
      </c>
      <c r="K1882" s="178" t="str">
        <f>IF($AR1882="","",IF(INDEX('Required State Input – Clinic'!K$12:K$2011,$AT1882)="","",INDEX('Required State Input – Clinic'!K$12:K$2011,$AT1882)))</f>
        <v/>
      </c>
      <c r="L1882" s="179" t="str">
        <f>IF($AR1882="","",IF(INDEX('Required State Input – Clinic'!L$12:L$2011,$AT1882)="","",INDEX('Required State Input – Clinic'!L$12:L$2011,$AT1882)))</f>
        <v/>
      </c>
      <c r="M1882" s="169" t="str">
        <f>IF($AR1882="","",IF(INDEX('Required State Input – Clinic'!M$12:M$2011,$AT1882)="","",INDEX('Required State Input – Clinic'!M$12:M$2011,$AT1882)))</f>
        <v/>
      </c>
      <c r="N1882" s="169" t="str">
        <f>IF($AR1882="","",IF(INDEX('Required State Input – Clinic'!N$12:N$2011,$AT1882)="","",INDEX('Required State Input – Clinic'!N$12:N$2011,$AT1882)))</f>
        <v/>
      </c>
      <c r="O1882" s="170" t="str">
        <f>IF($AR1882="","",IF(INDEX('Required State Input – Clinic'!O$12:O$2011,$AT1882)="","",ROUND(INDEX('Required State Input – Clinic'!O$12:O$2011,$AT1882),2)))</f>
        <v/>
      </c>
      <c r="P1882" s="170" t="str">
        <f>IF($AR1882="","",IF(INDEX('Required State Input – Clinic'!P$12:P$2011,$AT1882)="","",ROUND(INDEX('Required State Input – Clinic'!P$12:P$2011,$AT1882),2)))</f>
        <v/>
      </c>
      <c r="Q1882" s="170" t="str">
        <f>IF($AR1882="","",IF(INDEX('Required State Input – Clinic'!Q$12:Q$2011,$AT1882)="","",ROUND(INDEX('Required State Input – Clinic'!Q$12:Q$2011,$AT1882),2)))</f>
        <v/>
      </c>
      <c r="R1882" s="276" t="str">
        <f t="shared" si="290"/>
        <v/>
      </c>
      <c r="S1882" s="171" t="str">
        <f>IF($AR1882="","",IF(INDEX('Required State Input – Clinic'!R$12:R$2011,$AT1882)="","",INDEX('Required State Input – Clinic'!R$12:R$2011,$AT1882)))</f>
        <v/>
      </c>
      <c r="T1882" s="169" t="str">
        <f>IF($AR1882="","",IF(INDEX('Required State Input – Clinic'!S$12:S$2011,$AT1882)="","",INDEX('Required State Input – Clinic'!S$12:S$2011,$AT1882)))</f>
        <v/>
      </c>
      <c r="U1882" s="170" t="str">
        <f>IF($AR1882="","",IF(INDEX('Required State Input – Clinic'!T$12:T$2011,$AT1882)="","",ROUND(INDEX('Required State Input – Clinic'!T$12:T$2011,$AT1882),2)))</f>
        <v/>
      </c>
      <c r="V1882" s="170" t="str">
        <f>IF($AR1882="","",IF(INDEX('Required State Input – Clinic'!U$12:U$2011,$AT1882)="","",ROUND(INDEX('Required State Input – Clinic'!U$12:U$2011,$AT1882),2)))</f>
        <v/>
      </c>
      <c r="W1882" s="170" t="str">
        <f>IF($AR1882="","",IF(INDEX('Required State Input – Clinic'!V$12:V$2011,$AT1882)="",0,ROUND(INDEX('Required State Input – Clinic'!V$12:V$2011,$AT1882),2)))</f>
        <v/>
      </c>
      <c r="X1882" s="170" t="str">
        <f>IF($AR1882="","",IF(INDEX('Required State Input – Clinic'!W$12:W$2011,$AT1882)="",0,ROUND(INDEX('Required State Input – Clinic'!W$12:W$2011,$AT1882),2)))</f>
        <v/>
      </c>
      <c r="Y1882" s="170" t="str">
        <f>IF($AR1882="","",IF(INDEX('Required State Input – Clinic'!X$12:X$2011,$AT1882)="",0,ROUND(INDEX('Required State Input – Clinic'!X$12:X$2011,$AT1882),2)))</f>
        <v/>
      </c>
      <c r="Z1882" s="180" t="str">
        <f t="shared" si="291"/>
        <v/>
      </c>
      <c r="AA1882" s="179" t="str">
        <f>IF($AR1882="","",IF(INDEX('Required State Input – Clinic'!Y$12:Y$2011,$AT1882)="","",INDEX('Required State Input – Clinic'!Y$12:Y$2011,$AT1882)))</f>
        <v/>
      </c>
      <c r="AB1882" s="172" t="str">
        <f>IF($AR1882="","",IF(INDEX('Required State Input – Clinic'!Z$12:Z$2011,$AT1882)="","",ROUND(INDEX('Required State Input – Clinic'!Z$12:Z$2011,$AT1882),4)))</f>
        <v/>
      </c>
      <c r="AC1882" s="172" t="str">
        <f>IF($AR1882="","",IF(INDEX('Required State Input – Clinic'!AA$12:AA$2011,$AT1882)="","",ROUND(INDEX('Required State Input – Clinic'!AA$12:AA$2011,$AT1882),4)))</f>
        <v/>
      </c>
      <c r="AD1882" s="180" t="str">
        <f t="shared" si="292"/>
        <v/>
      </c>
      <c r="AE1882" s="194" t="str">
        <f t="shared" si="293"/>
        <v/>
      </c>
      <c r="AF1882" s="177" t="str">
        <f>IF($AR1882="","",IF(INDEX('Required State Input – Clinic'!AB$12:AB$2011,$AT1882)="","",INDEX('Required State Input – Clinic'!AB$12:AB$2011,$AT1882)))</f>
        <v/>
      </c>
      <c r="AG1882" s="172" t="str">
        <f>IF($AR1882="","",IF(INDEX('Required State Input – Clinic'!AC$12:AC$2011,$AT1882)="","",ROUND(INDEX('Required State Input – Clinic'!AC$12:AC$2011,$AT1882),4)))</f>
        <v/>
      </c>
      <c r="AH1882" s="180" t="str">
        <f t="shared" si="294"/>
        <v/>
      </c>
      <c r="AI1882" s="173" t="str">
        <f>IF($AR1882="","",IF(INDEX('Required State Input – Clinic'!AD$12:AD$2011,$AT1882)="",0,ROUND(INDEX('Required State Input – Clinic'!AD$12:AD$2011,$AT1882),2)))</f>
        <v/>
      </c>
      <c r="AJ1882" s="180" t="str">
        <f t="shared" si="295"/>
        <v/>
      </c>
      <c r="AK1882" s="194" t="str">
        <f t="shared" si="296"/>
        <v/>
      </c>
      <c r="AL1882" s="170" t="str">
        <f>IF($AR1882="","",IF(INDEX('Required State Input – Clinic'!AE$12:AE$2011,$AT1882)="",0,ROUND(INDEX('Required State Input – Clinic'!AE$12:AE$2011,$AT1882),2)))</f>
        <v/>
      </c>
      <c r="AM1882" s="180" t="str">
        <f t="shared" si="297"/>
        <v/>
      </c>
      <c r="AR1882" t="str">
        <f t="shared" si="298"/>
        <v/>
      </c>
      <c r="AS1882" t="str">
        <f t="shared" si="299"/>
        <v/>
      </c>
      <c r="AT1882" t="str">
        <f>IF(AR1882="","",MATCH(AS1882,'Required State Input – Clinic'!$AS$12:$AS$2011,FALSE))</f>
        <v/>
      </c>
    </row>
    <row r="1883" spans="1:46" x14ac:dyDescent="0.25">
      <c r="A1883" s="218" t="s">
        <v>257</v>
      </c>
      <c r="B1883" s="174" t="str">
        <f>IF($AR1883="","",IF(INDEX('Required State Input – Clinic'!B$12:B$2011,$AT1883)="","",INDEX('Required State Input – Clinic'!B$12:B$2011,$AT1883)))</f>
        <v/>
      </c>
      <c r="C1883" s="168" t="str">
        <f>IF($AR1883="","",IF(INDEX('Required State Input – Clinic'!C$12:C$2011,$AT1883)="","",INDEX('Required State Input – Clinic'!C$12:C$2011,$AT1883)))</f>
        <v/>
      </c>
      <c r="D1883" s="175" t="str">
        <f>IF($AR1883="","",IF(INDEX('Required State Input – Clinic'!D$12:D$2011,$AT1883)="","",INDEX('Required State Input – Clinic'!D$12:D$2011,$AT1883)))</f>
        <v/>
      </c>
      <c r="E1883" s="174" t="str">
        <f>IF($AR1883="","",IF(INDEX('Required State Input – Clinic'!E$12:E$2011,$AT1883)="","",INDEX('Required State Input – Clinic'!E$12:E$2011,$AT1883)))</f>
        <v/>
      </c>
      <c r="F1883" s="176" t="str">
        <f>IF($AR1883="","",IF(INDEX('Required State Input – Clinic'!F$12:F$2011,$AT1883)="","",INDEX('Required State Input – Clinic'!F$12:F$2011,$AT1883)))</f>
        <v/>
      </c>
      <c r="G1883" s="176" t="str">
        <f>IF($AR1883="","",IF(INDEX('Required State Input – Clinic'!G$12:G$2011,$AT1883)="","",INDEX('Required State Input – Clinic'!G$12:G$2011,$AT1883)))</f>
        <v/>
      </c>
      <c r="H1883" s="176" t="str">
        <f>IF($AR1883="","",IF(INDEX('Required State Input – Clinic'!H$12:H$2011,$AT1883)="","",INDEX('Required State Input – Clinic'!H$12:H$2011,$AT1883)))</f>
        <v/>
      </c>
      <c r="I1883" s="177" t="str">
        <f>IF($AR1883="","",IF(INDEX('Required State Input – Clinic'!I$12:I$2011,$AT1883)="","",INDEX('Required State Input – Clinic'!I$12:I$2011,$AT1883)))</f>
        <v/>
      </c>
      <c r="J1883" s="176" t="str">
        <f>IF($AR1883="","",IF(INDEX('Required State Input – Clinic'!J$12:J$2011,$AT1883)="","",INDEX('Required State Input – Clinic'!J$12:J$2011,$AT1883)))</f>
        <v/>
      </c>
      <c r="K1883" s="178" t="str">
        <f>IF($AR1883="","",IF(INDEX('Required State Input – Clinic'!K$12:K$2011,$AT1883)="","",INDEX('Required State Input – Clinic'!K$12:K$2011,$AT1883)))</f>
        <v/>
      </c>
      <c r="L1883" s="179" t="str">
        <f>IF($AR1883="","",IF(INDEX('Required State Input – Clinic'!L$12:L$2011,$AT1883)="","",INDEX('Required State Input – Clinic'!L$12:L$2011,$AT1883)))</f>
        <v/>
      </c>
      <c r="M1883" s="169" t="str">
        <f>IF($AR1883="","",IF(INDEX('Required State Input – Clinic'!M$12:M$2011,$AT1883)="","",INDEX('Required State Input – Clinic'!M$12:M$2011,$AT1883)))</f>
        <v/>
      </c>
      <c r="N1883" s="169" t="str">
        <f>IF($AR1883="","",IF(INDEX('Required State Input – Clinic'!N$12:N$2011,$AT1883)="","",INDEX('Required State Input – Clinic'!N$12:N$2011,$AT1883)))</f>
        <v/>
      </c>
      <c r="O1883" s="170" t="str">
        <f>IF($AR1883="","",IF(INDEX('Required State Input – Clinic'!O$12:O$2011,$AT1883)="","",ROUND(INDEX('Required State Input – Clinic'!O$12:O$2011,$AT1883),2)))</f>
        <v/>
      </c>
      <c r="P1883" s="170" t="str">
        <f>IF($AR1883="","",IF(INDEX('Required State Input – Clinic'!P$12:P$2011,$AT1883)="","",ROUND(INDEX('Required State Input – Clinic'!P$12:P$2011,$AT1883),2)))</f>
        <v/>
      </c>
      <c r="Q1883" s="170" t="str">
        <f>IF($AR1883="","",IF(INDEX('Required State Input – Clinic'!Q$12:Q$2011,$AT1883)="","",ROUND(INDEX('Required State Input – Clinic'!Q$12:Q$2011,$AT1883),2)))</f>
        <v/>
      </c>
      <c r="R1883" s="276" t="str">
        <f t="shared" si="290"/>
        <v/>
      </c>
      <c r="S1883" s="171" t="str">
        <f>IF($AR1883="","",IF(INDEX('Required State Input – Clinic'!R$12:R$2011,$AT1883)="","",INDEX('Required State Input – Clinic'!R$12:R$2011,$AT1883)))</f>
        <v/>
      </c>
      <c r="T1883" s="169" t="str">
        <f>IF($AR1883="","",IF(INDEX('Required State Input – Clinic'!S$12:S$2011,$AT1883)="","",INDEX('Required State Input – Clinic'!S$12:S$2011,$AT1883)))</f>
        <v/>
      </c>
      <c r="U1883" s="170" t="str">
        <f>IF($AR1883="","",IF(INDEX('Required State Input – Clinic'!T$12:T$2011,$AT1883)="","",ROUND(INDEX('Required State Input – Clinic'!T$12:T$2011,$AT1883),2)))</f>
        <v/>
      </c>
      <c r="V1883" s="170" t="str">
        <f>IF($AR1883="","",IF(INDEX('Required State Input – Clinic'!U$12:U$2011,$AT1883)="","",ROUND(INDEX('Required State Input – Clinic'!U$12:U$2011,$AT1883),2)))</f>
        <v/>
      </c>
      <c r="W1883" s="170" t="str">
        <f>IF($AR1883="","",IF(INDEX('Required State Input – Clinic'!V$12:V$2011,$AT1883)="",0,ROUND(INDEX('Required State Input – Clinic'!V$12:V$2011,$AT1883),2)))</f>
        <v/>
      </c>
      <c r="X1883" s="170" t="str">
        <f>IF($AR1883="","",IF(INDEX('Required State Input – Clinic'!W$12:W$2011,$AT1883)="",0,ROUND(INDEX('Required State Input – Clinic'!W$12:W$2011,$AT1883),2)))</f>
        <v/>
      </c>
      <c r="Y1883" s="170" t="str">
        <f>IF($AR1883="","",IF(INDEX('Required State Input – Clinic'!X$12:X$2011,$AT1883)="",0,ROUND(INDEX('Required State Input – Clinic'!X$12:X$2011,$AT1883),2)))</f>
        <v/>
      </c>
      <c r="Z1883" s="180" t="str">
        <f t="shared" si="291"/>
        <v/>
      </c>
      <c r="AA1883" s="179" t="str">
        <f>IF($AR1883="","",IF(INDEX('Required State Input – Clinic'!Y$12:Y$2011,$AT1883)="","",INDEX('Required State Input – Clinic'!Y$12:Y$2011,$AT1883)))</f>
        <v/>
      </c>
      <c r="AB1883" s="172" t="str">
        <f>IF($AR1883="","",IF(INDEX('Required State Input – Clinic'!Z$12:Z$2011,$AT1883)="","",ROUND(INDEX('Required State Input – Clinic'!Z$12:Z$2011,$AT1883),4)))</f>
        <v/>
      </c>
      <c r="AC1883" s="172" t="str">
        <f>IF($AR1883="","",IF(INDEX('Required State Input – Clinic'!AA$12:AA$2011,$AT1883)="","",ROUND(INDEX('Required State Input – Clinic'!AA$12:AA$2011,$AT1883),4)))</f>
        <v/>
      </c>
      <c r="AD1883" s="180" t="str">
        <f t="shared" si="292"/>
        <v/>
      </c>
      <c r="AE1883" s="194" t="str">
        <f t="shared" si="293"/>
        <v/>
      </c>
      <c r="AF1883" s="177" t="str">
        <f>IF($AR1883="","",IF(INDEX('Required State Input – Clinic'!AB$12:AB$2011,$AT1883)="","",INDEX('Required State Input – Clinic'!AB$12:AB$2011,$AT1883)))</f>
        <v/>
      </c>
      <c r="AG1883" s="172" t="str">
        <f>IF($AR1883="","",IF(INDEX('Required State Input – Clinic'!AC$12:AC$2011,$AT1883)="","",ROUND(INDEX('Required State Input – Clinic'!AC$12:AC$2011,$AT1883),4)))</f>
        <v/>
      </c>
      <c r="AH1883" s="180" t="str">
        <f t="shared" si="294"/>
        <v/>
      </c>
      <c r="AI1883" s="173" t="str">
        <f>IF($AR1883="","",IF(INDEX('Required State Input – Clinic'!AD$12:AD$2011,$AT1883)="",0,ROUND(INDEX('Required State Input – Clinic'!AD$12:AD$2011,$AT1883),2)))</f>
        <v/>
      </c>
      <c r="AJ1883" s="180" t="str">
        <f t="shared" si="295"/>
        <v/>
      </c>
      <c r="AK1883" s="194" t="str">
        <f t="shared" si="296"/>
        <v/>
      </c>
      <c r="AL1883" s="170" t="str">
        <f>IF($AR1883="","",IF(INDEX('Required State Input – Clinic'!AE$12:AE$2011,$AT1883)="",0,ROUND(INDEX('Required State Input – Clinic'!AE$12:AE$2011,$AT1883),2)))</f>
        <v/>
      </c>
      <c r="AM1883" s="180" t="str">
        <f t="shared" si="297"/>
        <v/>
      </c>
      <c r="AR1883" t="str">
        <f t="shared" si="298"/>
        <v/>
      </c>
      <c r="AS1883" t="str">
        <f t="shared" si="299"/>
        <v/>
      </c>
      <c r="AT1883" t="str">
        <f>IF(AR1883="","",MATCH(AS1883,'Required State Input – Clinic'!$AS$12:$AS$2011,FALSE))</f>
        <v/>
      </c>
    </row>
    <row r="1884" spans="1:46" x14ac:dyDescent="0.25">
      <c r="A1884" s="218" t="s">
        <v>257</v>
      </c>
      <c r="B1884" s="174" t="str">
        <f>IF($AR1884="","",IF(INDEX('Required State Input – Clinic'!B$12:B$2011,$AT1884)="","",INDEX('Required State Input – Clinic'!B$12:B$2011,$AT1884)))</f>
        <v/>
      </c>
      <c r="C1884" s="168" t="str">
        <f>IF($AR1884="","",IF(INDEX('Required State Input – Clinic'!C$12:C$2011,$AT1884)="","",INDEX('Required State Input – Clinic'!C$12:C$2011,$AT1884)))</f>
        <v/>
      </c>
      <c r="D1884" s="175" t="str">
        <f>IF($AR1884="","",IF(INDEX('Required State Input – Clinic'!D$12:D$2011,$AT1884)="","",INDEX('Required State Input – Clinic'!D$12:D$2011,$AT1884)))</f>
        <v/>
      </c>
      <c r="E1884" s="174" t="str">
        <f>IF($AR1884="","",IF(INDEX('Required State Input – Clinic'!E$12:E$2011,$AT1884)="","",INDEX('Required State Input – Clinic'!E$12:E$2011,$AT1884)))</f>
        <v/>
      </c>
      <c r="F1884" s="176" t="str">
        <f>IF($AR1884="","",IF(INDEX('Required State Input – Clinic'!F$12:F$2011,$AT1884)="","",INDEX('Required State Input – Clinic'!F$12:F$2011,$AT1884)))</f>
        <v/>
      </c>
      <c r="G1884" s="176" t="str">
        <f>IF($AR1884="","",IF(INDEX('Required State Input – Clinic'!G$12:G$2011,$AT1884)="","",INDEX('Required State Input – Clinic'!G$12:G$2011,$AT1884)))</f>
        <v/>
      </c>
      <c r="H1884" s="176" t="str">
        <f>IF($AR1884="","",IF(INDEX('Required State Input – Clinic'!H$12:H$2011,$AT1884)="","",INDEX('Required State Input – Clinic'!H$12:H$2011,$AT1884)))</f>
        <v/>
      </c>
      <c r="I1884" s="177" t="str">
        <f>IF($AR1884="","",IF(INDEX('Required State Input – Clinic'!I$12:I$2011,$AT1884)="","",INDEX('Required State Input – Clinic'!I$12:I$2011,$AT1884)))</f>
        <v/>
      </c>
      <c r="J1884" s="176" t="str">
        <f>IF($AR1884="","",IF(INDEX('Required State Input – Clinic'!J$12:J$2011,$AT1884)="","",INDEX('Required State Input – Clinic'!J$12:J$2011,$AT1884)))</f>
        <v/>
      </c>
      <c r="K1884" s="178" t="str">
        <f>IF($AR1884="","",IF(INDEX('Required State Input – Clinic'!K$12:K$2011,$AT1884)="","",INDEX('Required State Input – Clinic'!K$12:K$2011,$AT1884)))</f>
        <v/>
      </c>
      <c r="L1884" s="179" t="str">
        <f>IF($AR1884="","",IF(INDEX('Required State Input – Clinic'!L$12:L$2011,$AT1884)="","",INDEX('Required State Input – Clinic'!L$12:L$2011,$AT1884)))</f>
        <v/>
      </c>
      <c r="M1884" s="169" t="str">
        <f>IF($AR1884="","",IF(INDEX('Required State Input – Clinic'!M$12:M$2011,$AT1884)="","",INDEX('Required State Input – Clinic'!M$12:M$2011,$AT1884)))</f>
        <v/>
      </c>
      <c r="N1884" s="169" t="str">
        <f>IF($AR1884="","",IF(INDEX('Required State Input – Clinic'!N$12:N$2011,$AT1884)="","",INDEX('Required State Input – Clinic'!N$12:N$2011,$AT1884)))</f>
        <v/>
      </c>
      <c r="O1884" s="170" t="str">
        <f>IF($AR1884="","",IF(INDEX('Required State Input – Clinic'!O$12:O$2011,$AT1884)="","",ROUND(INDEX('Required State Input – Clinic'!O$12:O$2011,$AT1884),2)))</f>
        <v/>
      </c>
      <c r="P1884" s="170" t="str">
        <f>IF($AR1884="","",IF(INDEX('Required State Input – Clinic'!P$12:P$2011,$AT1884)="","",ROUND(INDEX('Required State Input – Clinic'!P$12:P$2011,$AT1884),2)))</f>
        <v/>
      </c>
      <c r="Q1884" s="170" t="str">
        <f>IF($AR1884="","",IF(INDEX('Required State Input – Clinic'!Q$12:Q$2011,$AT1884)="","",ROUND(INDEX('Required State Input – Clinic'!Q$12:Q$2011,$AT1884),2)))</f>
        <v/>
      </c>
      <c r="R1884" s="276" t="str">
        <f t="shared" si="290"/>
        <v/>
      </c>
      <c r="S1884" s="171" t="str">
        <f>IF($AR1884="","",IF(INDEX('Required State Input – Clinic'!R$12:R$2011,$AT1884)="","",INDEX('Required State Input – Clinic'!R$12:R$2011,$AT1884)))</f>
        <v/>
      </c>
      <c r="T1884" s="169" t="str">
        <f>IF($AR1884="","",IF(INDEX('Required State Input – Clinic'!S$12:S$2011,$AT1884)="","",INDEX('Required State Input – Clinic'!S$12:S$2011,$AT1884)))</f>
        <v/>
      </c>
      <c r="U1884" s="170" t="str">
        <f>IF($AR1884="","",IF(INDEX('Required State Input – Clinic'!T$12:T$2011,$AT1884)="","",ROUND(INDEX('Required State Input – Clinic'!T$12:T$2011,$AT1884),2)))</f>
        <v/>
      </c>
      <c r="V1884" s="170" t="str">
        <f>IF($AR1884="","",IF(INDEX('Required State Input – Clinic'!U$12:U$2011,$AT1884)="","",ROUND(INDEX('Required State Input – Clinic'!U$12:U$2011,$AT1884),2)))</f>
        <v/>
      </c>
      <c r="W1884" s="170" t="str">
        <f>IF($AR1884="","",IF(INDEX('Required State Input – Clinic'!V$12:V$2011,$AT1884)="",0,ROUND(INDEX('Required State Input – Clinic'!V$12:V$2011,$AT1884),2)))</f>
        <v/>
      </c>
      <c r="X1884" s="170" t="str">
        <f>IF($AR1884="","",IF(INDEX('Required State Input – Clinic'!W$12:W$2011,$AT1884)="",0,ROUND(INDEX('Required State Input – Clinic'!W$12:W$2011,$AT1884),2)))</f>
        <v/>
      </c>
      <c r="Y1884" s="170" t="str">
        <f>IF($AR1884="","",IF(INDEX('Required State Input – Clinic'!X$12:X$2011,$AT1884)="",0,ROUND(INDEX('Required State Input – Clinic'!X$12:X$2011,$AT1884),2)))</f>
        <v/>
      </c>
      <c r="Z1884" s="180" t="str">
        <f t="shared" si="291"/>
        <v/>
      </c>
      <c r="AA1884" s="179" t="str">
        <f>IF($AR1884="","",IF(INDEX('Required State Input – Clinic'!Y$12:Y$2011,$AT1884)="","",INDEX('Required State Input – Clinic'!Y$12:Y$2011,$AT1884)))</f>
        <v/>
      </c>
      <c r="AB1884" s="172" t="str">
        <f>IF($AR1884="","",IF(INDEX('Required State Input – Clinic'!Z$12:Z$2011,$AT1884)="","",ROUND(INDEX('Required State Input – Clinic'!Z$12:Z$2011,$AT1884),4)))</f>
        <v/>
      </c>
      <c r="AC1884" s="172" t="str">
        <f>IF($AR1884="","",IF(INDEX('Required State Input – Clinic'!AA$12:AA$2011,$AT1884)="","",ROUND(INDEX('Required State Input – Clinic'!AA$12:AA$2011,$AT1884),4)))</f>
        <v/>
      </c>
      <c r="AD1884" s="180" t="str">
        <f t="shared" si="292"/>
        <v/>
      </c>
      <c r="AE1884" s="194" t="str">
        <f t="shared" si="293"/>
        <v/>
      </c>
      <c r="AF1884" s="177" t="str">
        <f>IF($AR1884="","",IF(INDEX('Required State Input – Clinic'!AB$12:AB$2011,$AT1884)="","",INDEX('Required State Input – Clinic'!AB$12:AB$2011,$AT1884)))</f>
        <v/>
      </c>
      <c r="AG1884" s="172" t="str">
        <f>IF($AR1884="","",IF(INDEX('Required State Input – Clinic'!AC$12:AC$2011,$AT1884)="","",ROUND(INDEX('Required State Input – Clinic'!AC$12:AC$2011,$AT1884),4)))</f>
        <v/>
      </c>
      <c r="AH1884" s="180" t="str">
        <f t="shared" si="294"/>
        <v/>
      </c>
      <c r="AI1884" s="173" t="str">
        <f>IF($AR1884="","",IF(INDEX('Required State Input – Clinic'!AD$12:AD$2011,$AT1884)="",0,ROUND(INDEX('Required State Input – Clinic'!AD$12:AD$2011,$AT1884),2)))</f>
        <v/>
      </c>
      <c r="AJ1884" s="180" t="str">
        <f t="shared" si="295"/>
        <v/>
      </c>
      <c r="AK1884" s="194" t="str">
        <f t="shared" si="296"/>
        <v/>
      </c>
      <c r="AL1884" s="170" t="str">
        <f>IF($AR1884="","",IF(INDEX('Required State Input – Clinic'!AE$12:AE$2011,$AT1884)="",0,ROUND(INDEX('Required State Input – Clinic'!AE$12:AE$2011,$AT1884),2)))</f>
        <v/>
      </c>
      <c r="AM1884" s="180" t="str">
        <f t="shared" si="297"/>
        <v/>
      </c>
      <c r="AR1884" t="str">
        <f t="shared" si="298"/>
        <v/>
      </c>
      <c r="AS1884" t="str">
        <f t="shared" si="299"/>
        <v/>
      </c>
      <c r="AT1884" t="str">
        <f>IF(AR1884="","",MATCH(AS1884,'Required State Input – Clinic'!$AS$12:$AS$2011,FALSE))</f>
        <v/>
      </c>
    </row>
    <row r="1885" spans="1:46" x14ac:dyDescent="0.25">
      <c r="A1885" s="218" t="s">
        <v>257</v>
      </c>
      <c r="B1885" s="174" t="str">
        <f>IF($AR1885="","",IF(INDEX('Required State Input – Clinic'!B$12:B$2011,$AT1885)="","",INDEX('Required State Input – Clinic'!B$12:B$2011,$AT1885)))</f>
        <v/>
      </c>
      <c r="C1885" s="168" t="str">
        <f>IF($AR1885="","",IF(INDEX('Required State Input – Clinic'!C$12:C$2011,$AT1885)="","",INDEX('Required State Input – Clinic'!C$12:C$2011,$AT1885)))</f>
        <v/>
      </c>
      <c r="D1885" s="175" t="str">
        <f>IF($AR1885="","",IF(INDEX('Required State Input – Clinic'!D$12:D$2011,$AT1885)="","",INDEX('Required State Input – Clinic'!D$12:D$2011,$AT1885)))</f>
        <v/>
      </c>
      <c r="E1885" s="174" t="str">
        <f>IF($AR1885="","",IF(INDEX('Required State Input – Clinic'!E$12:E$2011,$AT1885)="","",INDEX('Required State Input – Clinic'!E$12:E$2011,$AT1885)))</f>
        <v/>
      </c>
      <c r="F1885" s="176" t="str">
        <f>IF($AR1885="","",IF(INDEX('Required State Input – Clinic'!F$12:F$2011,$AT1885)="","",INDEX('Required State Input – Clinic'!F$12:F$2011,$AT1885)))</f>
        <v/>
      </c>
      <c r="G1885" s="176" t="str">
        <f>IF($AR1885="","",IF(INDEX('Required State Input – Clinic'!G$12:G$2011,$AT1885)="","",INDEX('Required State Input – Clinic'!G$12:G$2011,$AT1885)))</f>
        <v/>
      </c>
      <c r="H1885" s="176" t="str">
        <f>IF($AR1885="","",IF(INDEX('Required State Input – Clinic'!H$12:H$2011,$AT1885)="","",INDEX('Required State Input – Clinic'!H$12:H$2011,$AT1885)))</f>
        <v/>
      </c>
      <c r="I1885" s="177" t="str">
        <f>IF($AR1885="","",IF(INDEX('Required State Input – Clinic'!I$12:I$2011,$AT1885)="","",INDEX('Required State Input – Clinic'!I$12:I$2011,$AT1885)))</f>
        <v/>
      </c>
      <c r="J1885" s="176" t="str">
        <f>IF($AR1885="","",IF(INDEX('Required State Input – Clinic'!J$12:J$2011,$AT1885)="","",INDEX('Required State Input – Clinic'!J$12:J$2011,$AT1885)))</f>
        <v/>
      </c>
      <c r="K1885" s="178" t="str">
        <f>IF($AR1885="","",IF(INDEX('Required State Input – Clinic'!K$12:K$2011,$AT1885)="","",INDEX('Required State Input – Clinic'!K$12:K$2011,$AT1885)))</f>
        <v/>
      </c>
      <c r="L1885" s="179" t="str">
        <f>IF($AR1885="","",IF(INDEX('Required State Input – Clinic'!L$12:L$2011,$AT1885)="","",INDEX('Required State Input – Clinic'!L$12:L$2011,$AT1885)))</f>
        <v/>
      </c>
      <c r="M1885" s="169" t="str">
        <f>IF($AR1885="","",IF(INDEX('Required State Input – Clinic'!M$12:M$2011,$AT1885)="","",INDEX('Required State Input – Clinic'!M$12:M$2011,$AT1885)))</f>
        <v/>
      </c>
      <c r="N1885" s="169" t="str">
        <f>IF($AR1885="","",IF(INDEX('Required State Input – Clinic'!N$12:N$2011,$AT1885)="","",INDEX('Required State Input – Clinic'!N$12:N$2011,$AT1885)))</f>
        <v/>
      </c>
      <c r="O1885" s="170" t="str">
        <f>IF($AR1885="","",IF(INDEX('Required State Input – Clinic'!O$12:O$2011,$AT1885)="","",ROUND(INDEX('Required State Input – Clinic'!O$12:O$2011,$AT1885),2)))</f>
        <v/>
      </c>
      <c r="P1885" s="170" t="str">
        <f>IF($AR1885="","",IF(INDEX('Required State Input – Clinic'!P$12:P$2011,$AT1885)="","",ROUND(INDEX('Required State Input – Clinic'!P$12:P$2011,$AT1885),2)))</f>
        <v/>
      </c>
      <c r="Q1885" s="170" t="str">
        <f>IF($AR1885="","",IF(INDEX('Required State Input – Clinic'!Q$12:Q$2011,$AT1885)="","",ROUND(INDEX('Required State Input – Clinic'!Q$12:Q$2011,$AT1885),2)))</f>
        <v/>
      </c>
      <c r="R1885" s="276" t="str">
        <f t="shared" si="290"/>
        <v/>
      </c>
      <c r="S1885" s="171" t="str">
        <f>IF($AR1885="","",IF(INDEX('Required State Input – Clinic'!R$12:R$2011,$AT1885)="","",INDEX('Required State Input – Clinic'!R$12:R$2011,$AT1885)))</f>
        <v/>
      </c>
      <c r="T1885" s="169" t="str">
        <f>IF($AR1885="","",IF(INDEX('Required State Input – Clinic'!S$12:S$2011,$AT1885)="","",INDEX('Required State Input – Clinic'!S$12:S$2011,$AT1885)))</f>
        <v/>
      </c>
      <c r="U1885" s="170" t="str">
        <f>IF($AR1885="","",IF(INDEX('Required State Input – Clinic'!T$12:T$2011,$AT1885)="","",ROUND(INDEX('Required State Input – Clinic'!T$12:T$2011,$AT1885),2)))</f>
        <v/>
      </c>
      <c r="V1885" s="170" t="str">
        <f>IF($AR1885="","",IF(INDEX('Required State Input – Clinic'!U$12:U$2011,$AT1885)="","",ROUND(INDEX('Required State Input – Clinic'!U$12:U$2011,$AT1885),2)))</f>
        <v/>
      </c>
      <c r="W1885" s="170" t="str">
        <f>IF($AR1885="","",IF(INDEX('Required State Input – Clinic'!V$12:V$2011,$AT1885)="",0,ROUND(INDEX('Required State Input – Clinic'!V$12:V$2011,$AT1885),2)))</f>
        <v/>
      </c>
      <c r="X1885" s="170" t="str">
        <f>IF($AR1885="","",IF(INDEX('Required State Input – Clinic'!W$12:W$2011,$AT1885)="",0,ROUND(INDEX('Required State Input – Clinic'!W$12:W$2011,$AT1885),2)))</f>
        <v/>
      </c>
      <c r="Y1885" s="170" t="str">
        <f>IF($AR1885="","",IF(INDEX('Required State Input – Clinic'!X$12:X$2011,$AT1885)="",0,ROUND(INDEX('Required State Input – Clinic'!X$12:X$2011,$AT1885),2)))</f>
        <v/>
      </c>
      <c r="Z1885" s="180" t="str">
        <f t="shared" si="291"/>
        <v/>
      </c>
      <c r="AA1885" s="179" t="str">
        <f>IF($AR1885="","",IF(INDEX('Required State Input – Clinic'!Y$12:Y$2011,$AT1885)="","",INDEX('Required State Input – Clinic'!Y$12:Y$2011,$AT1885)))</f>
        <v/>
      </c>
      <c r="AB1885" s="172" t="str">
        <f>IF($AR1885="","",IF(INDEX('Required State Input – Clinic'!Z$12:Z$2011,$AT1885)="","",ROUND(INDEX('Required State Input – Clinic'!Z$12:Z$2011,$AT1885),4)))</f>
        <v/>
      </c>
      <c r="AC1885" s="172" t="str">
        <f>IF($AR1885="","",IF(INDEX('Required State Input – Clinic'!AA$12:AA$2011,$AT1885)="","",ROUND(INDEX('Required State Input – Clinic'!AA$12:AA$2011,$AT1885),4)))</f>
        <v/>
      </c>
      <c r="AD1885" s="180" t="str">
        <f t="shared" si="292"/>
        <v/>
      </c>
      <c r="AE1885" s="194" t="str">
        <f t="shared" si="293"/>
        <v/>
      </c>
      <c r="AF1885" s="177" t="str">
        <f>IF($AR1885="","",IF(INDEX('Required State Input – Clinic'!AB$12:AB$2011,$AT1885)="","",INDEX('Required State Input – Clinic'!AB$12:AB$2011,$AT1885)))</f>
        <v/>
      </c>
      <c r="AG1885" s="172" t="str">
        <f>IF($AR1885="","",IF(INDEX('Required State Input – Clinic'!AC$12:AC$2011,$AT1885)="","",ROUND(INDEX('Required State Input – Clinic'!AC$12:AC$2011,$AT1885),4)))</f>
        <v/>
      </c>
      <c r="AH1885" s="180" t="str">
        <f t="shared" si="294"/>
        <v/>
      </c>
      <c r="AI1885" s="173" t="str">
        <f>IF($AR1885="","",IF(INDEX('Required State Input – Clinic'!AD$12:AD$2011,$AT1885)="",0,ROUND(INDEX('Required State Input – Clinic'!AD$12:AD$2011,$AT1885),2)))</f>
        <v/>
      </c>
      <c r="AJ1885" s="180" t="str">
        <f t="shared" si="295"/>
        <v/>
      </c>
      <c r="AK1885" s="194" t="str">
        <f t="shared" si="296"/>
        <v/>
      </c>
      <c r="AL1885" s="170" t="str">
        <f>IF($AR1885="","",IF(INDEX('Required State Input – Clinic'!AE$12:AE$2011,$AT1885)="",0,ROUND(INDEX('Required State Input – Clinic'!AE$12:AE$2011,$AT1885),2)))</f>
        <v/>
      </c>
      <c r="AM1885" s="180" t="str">
        <f t="shared" si="297"/>
        <v/>
      </c>
      <c r="AR1885" t="str">
        <f t="shared" si="298"/>
        <v/>
      </c>
      <c r="AS1885" t="str">
        <f t="shared" si="299"/>
        <v/>
      </c>
      <c r="AT1885" t="str">
        <f>IF(AR1885="","",MATCH(AS1885,'Required State Input – Clinic'!$AS$12:$AS$2011,FALSE))</f>
        <v/>
      </c>
    </row>
    <row r="1886" spans="1:46" x14ac:dyDescent="0.25">
      <c r="A1886" s="218" t="s">
        <v>257</v>
      </c>
      <c r="B1886" s="174" t="str">
        <f>IF($AR1886="","",IF(INDEX('Required State Input – Clinic'!B$12:B$2011,$AT1886)="","",INDEX('Required State Input – Clinic'!B$12:B$2011,$AT1886)))</f>
        <v/>
      </c>
      <c r="C1886" s="168" t="str">
        <f>IF($AR1886="","",IF(INDEX('Required State Input – Clinic'!C$12:C$2011,$AT1886)="","",INDEX('Required State Input – Clinic'!C$12:C$2011,$AT1886)))</f>
        <v/>
      </c>
      <c r="D1886" s="175" t="str">
        <f>IF($AR1886="","",IF(INDEX('Required State Input – Clinic'!D$12:D$2011,$AT1886)="","",INDEX('Required State Input – Clinic'!D$12:D$2011,$AT1886)))</f>
        <v/>
      </c>
      <c r="E1886" s="174" t="str">
        <f>IF($AR1886="","",IF(INDEX('Required State Input – Clinic'!E$12:E$2011,$AT1886)="","",INDEX('Required State Input – Clinic'!E$12:E$2011,$AT1886)))</f>
        <v/>
      </c>
      <c r="F1886" s="176" t="str">
        <f>IF($AR1886="","",IF(INDEX('Required State Input – Clinic'!F$12:F$2011,$AT1886)="","",INDEX('Required State Input – Clinic'!F$12:F$2011,$AT1886)))</f>
        <v/>
      </c>
      <c r="G1886" s="176" t="str">
        <f>IF($AR1886="","",IF(INDEX('Required State Input – Clinic'!G$12:G$2011,$AT1886)="","",INDEX('Required State Input – Clinic'!G$12:G$2011,$AT1886)))</f>
        <v/>
      </c>
      <c r="H1886" s="176" t="str">
        <f>IF($AR1886="","",IF(INDEX('Required State Input – Clinic'!H$12:H$2011,$AT1886)="","",INDEX('Required State Input – Clinic'!H$12:H$2011,$AT1886)))</f>
        <v/>
      </c>
      <c r="I1886" s="177" t="str">
        <f>IF($AR1886="","",IF(INDEX('Required State Input – Clinic'!I$12:I$2011,$AT1886)="","",INDEX('Required State Input – Clinic'!I$12:I$2011,$AT1886)))</f>
        <v/>
      </c>
      <c r="J1886" s="176" t="str">
        <f>IF($AR1886="","",IF(INDEX('Required State Input – Clinic'!J$12:J$2011,$AT1886)="","",INDEX('Required State Input – Clinic'!J$12:J$2011,$AT1886)))</f>
        <v/>
      </c>
      <c r="K1886" s="178" t="str">
        <f>IF($AR1886="","",IF(INDEX('Required State Input – Clinic'!K$12:K$2011,$AT1886)="","",INDEX('Required State Input – Clinic'!K$12:K$2011,$AT1886)))</f>
        <v/>
      </c>
      <c r="L1886" s="179" t="str">
        <f>IF($AR1886="","",IF(INDEX('Required State Input – Clinic'!L$12:L$2011,$AT1886)="","",INDEX('Required State Input – Clinic'!L$12:L$2011,$AT1886)))</f>
        <v/>
      </c>
      <c r="M1886" s="169" t="str">
        <f>IF($AR1886="","",IF(INDEX('Required State Input – Clinic'!M$12:M$2011,$AT1886)="","",INDEX('Required State Input – Clinic'!M$12:M$2011,$AT1886)))</f>
        <v/>
      </c>
      <c r="N1886" s="169" t="str">
        <f>IF($AR1886="","",IF(INDEX('Required State Input – Clinic'!N$12:N$2011,$AT1886)="","",INDEX('Required State Input – Clinic'!N$12:N$2011,$AT1886)))</f>
        <v/>
      </c>
      <c r="O1886" s="170" t="str">
        <f>IF($AR1886="","",IF(INDEX('Required State Input – Clinic'!O$12:O$2011,$AT1886)="","",ROUND(INDEX('Required State Input – Clinic'!O$12:O$2011,$AT1886),2)))</f>
        <v/>
      </c>
      <c r="P1886" s="170" t="str">
        <f>IF($AR1886="","",IF(INDEX('Required State Input – Clinic'!P$12:P$2011,$AT1886)="","",ROUND(INDEX('Required State Input – Clinic'!P$12:P$2011,$AT1886),2)))</f>
        <v/>
      </c>
      <c r="Q1886" s="170" t="str">
        <f>IF($AR1886="","",IF(INDEX('Required State Input – Clinic'!Q$12:Q$2011,$AT1886)="","",ROUND(INDEX('Required State Input – Clinic'!Q$12:Q$2011,$AT1886),2)))</f>
        <v/>
      </c>
      <c r="R1886" s="276" t="str">
        <f t="shared" si="290"/>
        <v/>
      </c>
      <c r="S1886" s="171" t="str">
        <f>IF($AR1886="","",IF(INDEX('Required State Input – Clinic'!R$12:R$2011,$AT1886)="","",INDEX('Required State Input – Clinic'!R$12:R$2011,$AT1886)))</f>
        <v/>
      </c>
      <c r="T1886" s="169" t="str">
        <f>IF($AR1886="","",IF(INDEX('Required State Input – Clinic'!S$12:S$2011,$AT1886)="","",INDEX('Required State Input – Clinic'!S$12:S$2011,$AT1886)))</f>
        <v/>
      </c>
      <c r="U1886" s="170" t="str">
        <f>IF($AR1886="","",IF(INDEX('Required State Input – Clinic'!T$12:T$2011,$AT1886)="","",ROUND(INDEX('Required State Input – Clinic'!T$12:T$2011,$AT1886),2)))</f>
        <v/>
      </c>
      <c r="V1886" s="170" t="str">
        <f>IF($AR1886="","",IF(INDEX('Required State Input – Clinic'!U$12:U$2011,$AT1886)="","",ROUND(INDEX('Required State Input – Clinic'!U$12:U$2011,$AT1886),2)))</f>
        <v/>
      </c>
      <c r="W1886" s="170" t="str">
        <f>IF($AR1886="","",IF(INDEX('Required State Input – Clinic'!V$12:V$2011,$AT1886)="",0,ROUND(INDEX('Required State Input – Clinic'!V$12:V$2011,$AT1886),2)))</f>
        <v/>
      </c>
      <c r="X1886" s="170" t="str">
        <f>IF($AR1886="","",IF(INDEX('Required State Input – Clinic'!W$12:W$2011,$AT1886)="",0,ROUND(INDEX('Required State Input – Clinic'!W$12:W$2011,$AT1886),2)))</f>
        <v/>
      </c>
      <c r="Y1886" s="170" t="str">
        <f>IF($AR1886="","",IF(INDEX('Required State Input – Clinic'!X$12:X$2011,$AT1886)="",0,ROUND(INDEX('Required State Input – Clinic'!X$12:X$2011,$AT1886),2)))</f>
        <v/>
      </c>
      <c r="Z1886" s="180" t="str">
        <f t="shared" si="291"/>
        <v/>
      </c>
      <c r="AA1886" s="179" t="str">
        <f>IF($AR1886="","",IF(INDEX('Required State Input – Clinic'!Y$12:Y$2011,$AT1886)="","",INDEX('Required State Input – Clinic'!Y$12:Y$2011,$AT1886)))</f>
        <v/>
      </c>
      <c r="AB1886" s="172" t="str">
        <f>IF($AR1886="","",IF(INDEX('Required State Input – Clinic'!Z$12:Z$2011,$AT1886)="","",ROUND(INDEX('Required State Input – Clinic'!Z$12:Z$2011,$AT1886),4)))</f>
        <v/>
      </c>
      <c r="AC1886" s="172" t="str">
        <f>IF($AR1886="","",IF(INDEX('Required State Input – Clinic'!AA$12:AA$2011,$AT1886)="","",ROUND(INDEX('Required State Input – Clinic'!AA$12:AA$2011,$AT1886),4)))</f>
        <v/>
      </c>
      <c r="AD1886" s="180" t="str">
        <f t="shared" si="292"/>
        <v/>
      </c>
      <c r="AE1886" s="194" t="str">
        <f t="shared" si="293"/>
        <v/>
      </c>
      <c r="AF1886" s="177" t="str">
        <f>IF($AR1886="","",IF(INDEX('Required State Input – Clinic'!AB$12:AB$2011,$AT1886)="","",INDEX('Required State Input – Clinic'!AB$12:AB$2011,$AT1886)))</f>
        <v/>
      </c>
      <c r="AG1886" s="172" t="str">
        <f>IF($AR1886="","",IF(INDEX('Required State Input – Clinic'!AC$12:AC$2011,$AT1886)="","",ROUND(INDEX('Required State Input – Clinic'!AC$12:AC$2011,$AT1886),4)))</f>
        <v/>
      </c>
      <c r="AH1886" s="180" t="str">
        <f t="shared" si="294"/>
        <v/>
      </c>
      <c r="AI1886" s="173" t="str">
        <f>IF($AR1886="","",IF(INDEX('Required State Input – Clinic'!AD$12:AD$2011,$AT1886)="",0,ROUND(INDEX('Required State Input – Clinic'!AD$12:AD$2011,$AT1886),2)))</f>
        <v/>
      </c>
      <c r="AJ1886" s="180" t="str">
        <f t="shared" si="295"/>
        <v/>
      </c>
      <c r="AK1886" s="194" t="str">
        <f t="shared" si="296"/>
        <v/>
      </c>
      <c r="AL1886" s="170" t="str">
        <f>IF($AR1886="","",IF(INDEX('Required State Input – Clinic'!AE$12:AE$2011,$AT1886)="",0,ROUND(INDEX('Required State Input – Clinic'!AE$12:AE$2011,$AT1886),2)))</f>
        <v/>
      </c>
      <c r="AM1886" s="180" t="str">
        <f t="shared" si="297"/>
        <v/>
      </c>
      <c r="AR1886" t="str">
        <f t="shared" si="298"/>
        <v/>
      </c>
      <c r="AS1886" t="str">
        <f t="shared" si="299"/>
        <v/>
      </c>
      <c r="AT1886" t="str">
        <f>IF(AR1886="","",MATCH(AS1886,'Required State Input – Clinic'!$AS$12:$AS$2011,FALSE))</f>
        <v/>
      </c>
    </row>
    <row r="1887" spans="1:46" x14ac:dyDescent="0.25">
      <c r="A1887" s="218" t="s">
        <v>257</v>
      </c>
      <c r="B1887" s="174" t="str">
        <f>IF($AR1887="","",IF(INDEX('Required State Input – Clinic'!B$12:B$2011,$AT1887)="","",INDEX('Required State Input – Clinic'!B$12:B$2011,$AT1887)))</f>
        <v/>
      </c>
      <c r="C1887" s="168" t="str">
        <f>IF($AR1887="","",IF(INDEX('Required State Input – Clinic'!C$12:C$2011,$AT1887)="","",INDEX('Required State Input – Clinic'!C$12:C$2011,$AT1887)))</f>
        <v/>
      </c>
      <c r="D1887" s="175" t="str">
        <f>IF($AR1887="","",IF(INDEX('Required State Input – Clinic'!D$12:D$2011,$AT1887)="","",INDEX('Required State Input – Clinic'!D$12:D$2011,$AT1887)))</f>
        <v/>
      </c>
      <c r="E1887" s="174" t="str">
        <f>IF($AR1887="","",IF(INDEX('Required State Input – Clinic'!E$12:E$2011,$AT1887)="","",INDEX('Required State Input – Clinic'!E$12:E$2011,$AT1887)))</f>
        <v/>
      </c>
      <c r="F1887" s="176" t="str">
        <f>IF($AR1887="","",IF(INDEX('Required State Input – Clinic'!F$12:F$2011,$AT1887)="","",INDEX('Required State Input – Clinic'!F$12:F$2011,$AT1887)))</f>
        <v/>
      </c>
      <c r="G1887" s="176" t="str">
        <f>IF($AR1887="","",IF(INDEX('Required State Input – Clinic'!G$12:G$2011,$AT1887)="","",INDEX('Required State Input – Clinic'!G$12:G$2011,$AT1887)))</f>
        <v/>
      </c>
      <c r="H1887" s="176" t="str">
        <f>IF($AR1887="","",IF(INDEX('Required State Input – Clinic'!H$12:H$2011,$AT1887)="","",INDEX('Required State Input – Clinic'!H$12:H$2011,$AT1887)))</f>
        <v/>
      </c>
      <c r="I1887" s="177" t="str">
        <f>IF($AR1887="","",IF(INDEX('Required State Input – Clinic'!I$12:I$2011,$AT1887)="","",INDEX('Required State Input – Clinic'!I$12:I$2011,$AT1887)))</f>
        <v/>
      </c>
      <c r="J1887" s="176" t="str">
        <f>IF($AR1887="","",IF(INDEX('Required State Input – Clinic'!J$12:J$2011,$AT1887)="","",INDEX('Required State Input – Clinic'!J$12:J$2011,$AT1887)))</f>
        <v/>
      </c>
      <c r="K1887" s="178" t="str">
        <f>IF($AR1887="","",IF(INDEX('Required State Input – Clinic'!K$12:K$2011,$AT1887)="","",INDEX('Required State Input – Clinic'!K$12:K$2011,$AT1887)))</f>
        <v/>
      </c>
      <c r="L1887" s="179" t="str">
        <f>IF($AR1887="","",IF(INDEX('Required State Input – Clinic'!L$12:L$2011,$AT1887)="","",INDEX('Required State Input – Clinic'!L$12:L$2011,$AT1887)))</f>
        <v/>
      </c>
      <c r="M1887" s="169" t="str">
        <f>IF($AR1887="","",IF(INDEX('Required State Input – Clinic'!M$12:M$2011,$AT1887)="","",INDEX('Required State Input – Clinic'!M$12:M$2011,$AT1887)))</f>
        <v/>
      </c>
      <c r="N1887" s="169" t="str">
        <f>IF($AR1887="","",IF(INDEX('Required State Input – Clinic'!N$12:N$2011,$AT1887)="","",INDEX('Required State Input – Clinic'!N$12:N$2011,$AT1887)))</f>
        <v/>
      </c>
      <c r="O1887" s="170" t="str">
        <f>IF($AR1887="","",IF(INDEX('Required State Input – Clinic'!O$12:O$2011,$AT1887)="","",ROUND(INDEX('Required State Input – Clinic'!O$12:O$2011,$AT1887),2)))</f>
        <v/>
      </c>
      <c r="P1887" s="170" t="str">
        <f>IF($AR1887="","",IF(INDEX('Required State Input – Clinic'!P$12:P$2011,$AT1887)="","",ROUND(INDEX('Required State Input – Clinic'!P$12:P$2011,$AT1887),2)))</f>
        <v/>
      </c>
      <c r="Q1887" s="170" t="str">
        <f>IF($AR1887="","",IF(INDEX('Required State Input – Clinic'!Q$12:Q$2011,$AT1887)="","",ROUND(INDEX('Required State Input – Clinic'!Q$12:Q$2011,$AT1887),2)))</f>
        <v/>
      </c>
      <c r="R1887" s="276" t="str">
        <f t="shared" si="290"/>
        <v/>
      </c>
      <c r="S1887" s="171" t="str">
        <f>IF($AR1887="","",IF(INDEX('Required State Input – Clinic'!R$12:R$2011,$AT1887)="","",INDEX('Required State Input – Clinic'!R$12:R$2011,$AT1887)))</f>
        <v/>
      </c>
      <c r="T1887" s="169" t="str">
        <f>IF($AR1887="","",IF(INDEX('Required State Input – Clinic'!S$12:S$2011,$AT1887)="","",INDEX('Required State Input – Clinic'!S$12:S$2011,$AT1887)))</f>
        <v/>
      </c>
      <c r="U1887" s="170" t="str">
        <f>IF($AR1887="","",IF(INDEX('Required State Input – Clinic'!T$12:T$2011,$AT1887)="","",ROUND(INDEX('Required State Input – Clinic'!T$12:T$2011,$AT1887),2)))</f>
        <v/>
      </c>
      <c r="V1887" s="170" t="str">
        <f>IF($AR1887="","",IF(INDEX('Required State Input – Clinic'!U$12:U$2011,$AT1887)="","",ROUND(INDEX('Required State Input – Clinic'!U$12:U$2011,$AT1887),2)))</f>
        <v/>
      </c>
      <c r="W1887" s="170" t="str">
        <f>IF($AR1887="","",IF(INDEX('Required State Input – Clinic'!V$12:V$2011,$AT1887)="",0,ROUND(INDEX('Required State Input – Clinic'!V$12:V$2011,$AT1887),2)))</f>
        <v/>
      </c>
      <c r="X1887" s="170" t="str">
        <f>IF($AR1887="","",IF(INDEX('Required State Input – Clinic'!W$12:W$2011,$AT1887)="",0,ROUND(INDEX('Required State Input – Clinic'!W$12:W$2011,$AT1887),2)))</f>
        <v/>
      </c>
      <c r="Y1887" s="170" t="str">
        <f>IF($AR1887="","",IF(INDEX('Required State Input – Clinic'!X$12:X$2011,$AT1887)="",0,ROUND(INDEX('Required State Input – Clinic'!X$12:X$2011,$AT1887),2)))</f>
        <v/>
      </c>
      <c r="Z1887" s="180" t="str">
        <f t="shared" si="291"/>
        <v/>
      </c>
      <c r="AA1887" s="179" t="str">
        <f>IF($AR1887="","",IF(INDEX('Required State Input – Clinic'!Y$12:Y$2011,$AT1887)="","",INDEX('Required State Input – Clinic'!Y$12:Y$2011,$AT1887)))</f>
        <v/>
      </c>
      <c r="AB1887" s="172" t="str">
        <f>IF($AR1887="","",IF(INDEX('Required State Input – Clinic'!Z$12:Z$2011,$AT1887)="","",ROUND(INDEX('Required State Input – Clinic'!Z$12:Z$2011,$AT1887),4)))</f>
        <v/>
      </c>
      <c r="AC1887" s="172" t="str">
        <f>IF($AR1887="","",IF(INDEX('Required State Input – Clinic'!AA$12:AA$2011,$AT1887)="","",ROUND(INDEX('Required State Input – Clinic'!AA$12:AA$2011,$AT1887),4)))</f>
        <v/>
      </c>
      <c r="AD1887" s="180" t="str">
        <f t="shared" si="292"/>
        <v/>
      </c>
      <c r="AE1887" s="194" t="str">
        <f t="shared" si="293"/>
        <v/>
      </c>
      <c r="AF1887" s="177" t="str">
        <f>IF($AR1887="","",IF(INDEX('Required State Input – Clinic'!AB$12:AB$2011,$AT1887)="","",INDEX('Required State Input – Clinic'!AB$12:AB$2011,$AT1887)))</f>
        <v/>
      </c>
      <c r="AG1887" s="172" t="str">
        <f>IF($AR1887="","",IF(INDEX('Required State Input – Clinic'!AC$12:AC$2011,$AT1887)="","",ROUND(INDEX('Required State Input – Clinic'!AC$12:AC$2011,$AT1887),4)))</f>
        <v/>
      </c>
      <c r="AH1887" s="180" t="str">
        <f t="shared" si="294"/>
        <v/>
      </c>
      <c r="AI1887" s="173" t="str">
        <f>IF($AR1887="","",IF(INDEX('Required State Input – Clinic'!AD$12:AD$2011,$AT1887)="",0,ROUND(INDEX('Required State Input – Clinic'!AD$12:AD$2011,$AT1887),2)))</f>
        <v/>
      </c>
      <c r="AJ1887" s="180" t="str">
        <f t="shared" si="295"/>
        <v/>
      </c>
      <c r="AK1887" s="194" t="str">
        <f t="shared" si="296"/>
        <v/>
      </c>
      <c r="AL1887" s="170" t="str">
        <f>IF($AR1887="","",IF(INDEX('Required State Input – Clinic'!AE$12:AE$2011,$AT1887)="",0,ROUND(INDEX('Required State Input – Clinic'!AE$12:AE$2011,$AT1887),2)))</f>
        <v/>
      </c>
      <c r="AM1887" s="180" t="str">
        <f t="shared" si="297"/>
        <v/>
      </c>
      <c r="AR1887" t="str">
        <f t="shared" si="298"/>
        <v/>
      </c>
      <c r="AS1887" t="str">
        <f t="shared" si="299"/>
        <v/>
      </c>
      <c r="AT1887" t="str">
        <f>IF(AR1887="","",MATCH(AS1887,'Required State Input – Clinic'!$AS$12:$AS$2011,FALSE))</f>
        <v/>
      </c>
    </row>
    <row r="1888" spans="1:46" x14ac:dyDescent="0.25">
      <c r="A1888" s="218" t="s">
        <v>257</v>
      </c>
      <c r="B1888" s="174" t="str">
        <f>IF($AR1888="","",IF(INDEX('Required State Input – Clinic'!B$12:B$2011,$AT1888)="","",INDEX('Required State Input – Clinic'!B$12:B$2011,$AT1888)))</f>
        <v/>
      </c>
      <c r="C1888" s="168" t="str">
        <f>IF($AR1888="","",IF(INDEX('Required State Input – Clinic'!C$12:C$2011,$AT1888)="","",INDEX('Required State Input – Clinic'!C$12:C$2011,$AT1888)))</f>
        <v/>
      </c>
      <c r="D1888" s="175" t="str">
        <f>IF($AR1888="","",IF(INDEX('Required State Input – Clinic'!D$12:D$2011,$AT1888)="","",INDEX('Required State Input – Clinic'!D$12:D$2011,$AT1888)))</f>
        <v/>
      </c>
      <c r="E1888" s="174" t="str">
        <f>IF($AR1888="","",IF(INDEX('Required State Input – Clinic'!E$12:E$2011,$AT1888)="","",INDEX('Required State Input – Clinic'!E$12:E$2011,$AT1888)))</f>
        <v/>
      </c>
      <c r="F1888" s="176" t="str">
        <f>IF($AR1888="","",IF(INDEX('Required State Input – Clinic'!F$12:F$2011,$AT1888)="","",INDEX('Required State Input – Clinic'!F$12:F$2011,$AT1888)))</f>
        <v/>
      </c>
      <c r="G1888" s="176" t="str">
        <f>IF($AR1888="","",IF(INDEX('Required State Input – Clinic'!G$12:G$2011,$AT1888)="","",INDEX('Required State Input – Clinic'!G$12:G$2011,$AT1888)))</f>
        <v/>
      </c>
      <c r="H1888" s="176" t="str">
        <f>IF($AR1888="","",IF(INDEX('Required State Input – Clinic'!H$12:H$2011,$AT1888)="","",INDEX('Required State Input – Clinic'!H$12:H$2011,$AT1888)))</f>
        <v/>
      </c>
      <c r="I1888" s="177" t="str">
        <f>IF($AR1888="","",IF(INDEX('Required State Input – Clinic'!I$12:I$2011,$AT1888)="","",INDEX('Required State Input – Clinic'!I$12:I$2011,$AT1888)))</f>
        <v/>
      </c>
      <c r="J1888" s="176" t="str">
        <f>IF($AR1888="","",IF(INDEX('Required State Input – Clinic'!J$12:J$2011,$AT1888)="","",INDEX('Required State Input – Clinic'!J$12:J$2011,$AT1888)))</f>
        <v/>
      </c>
      <c r="K1888" s="178" t="str">
        <f>IF($AR1888="","",IF(INDEX('Required State Input – Clinic'!K$12:K$2011,$AT1888)="","",INDEX('Required State Input – Clinic'!K$12:K$2011,$AT1888)))</f>
        <v/>
      </c>
      <c r="L1888" s="179" t="str">
        <f>IF($AR1888="","",IF(INDEX('Required State Input – Clinic'!L$12:L$2011,$AT1888)="","",INDEX('Required State Input – Clinic'!L$12:L$2011,$AT1888)))</f>
        <v/>
      </c>
      <c r="M1888" s="169" t="str">
        <f>IF($AR1888="","",IF(INDEX('Required State Input – Clinic'!M$12:M$2011,$AT1888)="","",INDEX('Required State Input – Clinic'!M$12:M$2011,$AT1888)))</f>
        <v/>
      </c>
      <c r="N1888" s="169" t="str">
        <f>IF($AR1888="","",IF(INDEX('Required State Input – Clinic'!N$12:N$2011,$AT1888)="","",INDEX('Required State Input – Clinic'!N$12:N$2011,$AT1888)))</f>
        <v/>
      </c>
      <c r="O1888" s="170" t="str">
        <f>IF($AR1888="","",IF(INDEX('Required State Input – Clinic'!O$12:O$2011,$AT1888)="","",ROUND(INDEX('Required State Input – Clinic'!O$12:O$2011,$AT1888),2)))</f>
        <v/>
      </c>
      <c r="P1888" s="170" t="str">
        <f>IF($AR1888="","",IF(INDEX('Required State Input – Clinic'!P$12:P$2011,$AT1888)="","",ROUND(INDEX('Required State Input – Clinic'!P$12:P$2011,$AT1888),2)))</f>
        <v/>
      </c>
      <c r="Q1888" s="170" t="str">
        <f>IF($AR1888="","",IF(INDEX('Required State Input – Clinic'!Q$12:Q$2011,$AT1888)="","",ROUND(INDEX('Required State Input – Clinic'!Q$12:Q$2011,$AT1888),2)))</f>
        <v/>
      </c>
      <c r="R1888" s="276" t="str">
        <f t="shared" si="290"/>
        <v/>
      </c>
      <c r="S1888" s="171" t="str">
        <f>IF($AR1888="","",IF(INDEX('Required State Input – Clinic'!R$12:R$2011,$AT1888)="","",INDEX('Required State Input – Clinic'!R$12:R$2011,$AT1888)))</f>
        <v/>
      </c>
      <c r="T1888" s="169" t="str">
        <f>IF($AR1888="","",IF(INDEX('Required State Input – Clinic'!S$12:S$2011,$AT1888)="","",INDEX('Required State Input – Clinic'!S$12:S$2011,$AT1888)))</f>
        <v/>
      </c>
      <c r="U1888" s="170" t="str">
        <f>IF($AR1888="","",IF(INDEX('Required State Input – Clinic'!T$12:T$2011,$AT1888)="","",ROUND(INDEX('Required State Input – Clinic'!T$12:T$2011,$AT1888),2)))</f>
        <v/>
      </c>
      <c r="V1888" s="170" t="str">
        <f>IF($AR1888="","",IF(INDEX('Required State Input – Clinic'!U$12:U$2011,$AT1888)="","",ROUND(INDEX('Required State Input – Clinic'!U$12:U$2011,$AT1888),2)))</f>
        <v/>
      </c>
      <c r="W1888" s="170" t="str">
        <f>IF($AR1888="","",IF(INDEX('Required State Input – Clinic'!V$12:V$2011,$AT1888)="",0,ROUND(INDEX('Required State Input – Clinic'!V$12:V$2011,$AT1888),2)))</f>
        <v/>
      </c>
      <c r="X1888" s="170" t="str">
        <f>IF($AR1888="","",IF(INDEX('Required State Input – Clinic'!W$12:W$2011,$AT1888)="",0,ROUND(INDEX('Required State Input – Clinic'!W$12:W$2011,$AT1888),2)))</f>
        <v/>
      </c>
      <c r="Y1888" s="170" t="str">
        <f>IF($AR1888="","",IF(INDEX('Required State Input – Clinic'!X$12:X$2011,$AT1888)="",0,ROUND(INDEX('Required State Input – Clinic'!X$12:X$2011,$AT1888),2)))</f>
        <v/>
      </c>
      <c r="Z1888" s="180" t="str">
        <f t="shared" si="291"/>
        <v/>
      </c>
      <c r="AA1888" s="179" t="str">
        <f>IF($AR1888="","",IF(INDEX('Required State Input – Clinic'!Y$12:Y$2011,$AT1888)="","",INDEX('Required State Input – Clinic'!Y$12:Y$2011,$AT1888)))</f>
        <v/>
      </c>
      <c r="AB1888" s="172" t="str">
        <f>IF($AR1888="","",IF(INDEX('Required State Input – Clinic'!Z$12:Z$2011,$AT1888)="","",ROUND(INDEX('Required State Input – Clinic'!Z$12:Z$2011,$AT1888),4)))</f>
        <v/>
      </c>
      <c r="AC1888" s="172" t="str">
        <f>IF($AR1888="","",IF(INDEX('Required State Input – Clinic'!AA$12:AA$2011,$AT1888)="","",ROUND(INDEX('Required State Input – Clinic'!AA$12:AA$2011,$AT1888),4)))</f>
        <v/>
      </c>
      <c r="AD1888" s="180" t="str">
        <f t="shared" si="292"/>
        <v/>
      </c>
      <c r="AE1888" s="194" t="str">
        <f t="shared" si="293"/>
        <v/>
      </c>
      <c r="AF1888" s="177" t="str">
        <f>IF($AR1888="","",IF(INDEX('Required State Input – Clinic'!AB$12:AB$2011,$AT1888)="","",INDEX('Required State Input – Clinic'!AB$12:AB$2011,$AT1888)))</f>
        <v/>
      </c>
      <c r="AG1888" s="172" t="str">
        <f>IF($AR1888="","",IF(INDEX('Required State Input – Clinic'!AC$12:AC$2011,$AT1888)="","",ROUND(INDEX('Required State Input – Clinic'!AC$12:AC$2011,$AT1888),4)))</f>
        <v/>
      </c>
      <c r="AH1888" s="180" t="str">
        <f t="shared" si="294"/>
        <v/>
      </c>
      <c r="AI1888" s="173" t="str">
        <f>IF($AR1888="","",IF(INDEX('Required State Input – Clinic'!AD$12:AD$2011,$AT1888)="",0,ROUND(INDEX('Required State Input – Clinic'!AD$12:AD$2011,$AT1888),2)))</f>
        <v/>
      </c>
      <c r="AJ1888" s="180" t="str">
        <f t="shared" si="295"/>
        <v/>
      </c>
      <c r="AK1888" s="194" t="str">
        <f t="shared" si="296"/>
        <v/>
      </c>
      <c r="AL1888" s="170" t="str">
        <f>IF($AR1888="","",IF(INDEX('Required State Input – Clinic'!AE$12:AE$2011,$AT1888)="",0,ROUND(INDEX('Required State Input – Clinic'!AE$12:AE$2011,$AT1888),2)))</f>
        <v/>
      </c>
      <c r="AM1888" s="180" t="str">
        <f t="shared" si="297"/>
        <v/>
      </c>
      <c r="AR1888" t="str">
        <f t="shared" si="298"/>
        <v/>
      </c>
      <c r="AS1888" t="str">
        <f t="shared" si="299"/>
        <v/>
      </c>
      <c r="AT1888" t="str">
        <f>IF(AR1888="","",MATCH(AS1888,'Required State Input – Clinic'!$AS$12:$AS$2011,FALSE))</f>
        <v/>
      </c>
    </row>
    <row r="1889" spans="1:46" x14ac:dyDescent="0.25">
      <c r="A1889" s="218" t="s">
        <v>257</v>
      </c>
      <c r="B1889" s="174" t="str">
        <f>IF($AR1889="","",IF(INDEX('Required State Input – Clinic'!B$12:B$2011,$AT1889)="","",INDEX('Required State Input – Clinic'!B$12:B$2011,$AT1889)))</f>
        <v/>
      </c>
      <c r="C1889" s="168" t="str">
        <f>IF($AR1889="","",IF(INDEX('Required State Input – Clinic'!C$12:C$2011,$AT1889)="","",INDEX('Required State Input – Clinic'!C$12:C$2011,$AT1889)))</f>
        <v/>
      </c>
      <c r="D1889" s="175" t="str">
        <f>IF($AR1889="","",IF(INDEX('Required State Input – Clinic'!D$12:D$2011,$AT1889)="","",INDEX('Required State Input – Clinic'!D$12:D$2011,$AT1889)))</f>
        <v/>
      </c>
      <c r="E1889" s="174" t="str">
        <f>IF($AR1889="","",IF(INDEX('Required State Input – Clinic'!E$12:E$2011,$AT1889)="","",INDEX('Required State Input – Clinic'!E$12:E$2011,$AT1889)))</f>
        <v/>
      </c>
      <c r="F1889" s="176" t="str">
        <f>IF($AR1889="","",IF(INDEX('Required State Input – Clinic'!F$12:F$2011,$AT1889)="","",INDEX('Required State Input – Clinic'!F$12:F$2011,$AT1889)))</f>
        <v/>
      </c>
      <c r="G1889" s="176" t="str">
        <f>IF($AR1889="","",IF(INDEX('Required State Input – Clinic'!G$12:G$2011,$AT1889)="","",INDEX('Required State Input – Clinic'!G$12:G$2011,$AT1889)))</f>
        <v/>
      </c>
      <c r="H1889" s="176" t="str">
        <f>IF($AR1889="","",IF(INDEX('Required State Input – Clinic'!H$12:H$2011,$AT1889)="","",INDEX('Required State Input – Clinic'!H$12:H$2011,$AT1889)))</f>
        <v/>
      </c>
      <c r="I1889" s="177" t="str">
        <f>IF($AR1889="","",IF(INDEX('Required State Input – Clinic'!I$12:I$2011,$AT1889)="","",INDEX('Required State Input – Clinic'!I$12:I$2011,$AT1889)))</f>
        <v/>
      </c>
      <c r="J1889" s="176" t="str">
        <f>IF($AR1889="","",IF(INDEX('Required State Input – Clinic'!J$12:J$2011,$AT1889)="","",INDEX('Required State Input – Clinic'!J$12:J$2011,$AT1889)))</f>
        <v/>
      </c>
      <c r="K1889" s="178" t="str">
        <f>IF($AR1889="","",IF(INDEX('Required State Input – Clinic'!K$12:K$2011,$AT1889)="","",INDEX('Required State Input – Clinic'!K$12:K$2011,$AT1889)))</f>
        <v/>
      </c>
      <c r="L1889" s="179" t="str">
        <f>IF($AR1889="","",IF(INDEX('Required State Input – Clinic'!L$12:L$2011,$AT1889)="","",INDEX('Required State Input – Clinic'!L$12:L$2011,$AT1889)))</f>
        <v/>
      </c>
      <c r="M1889" s="169" t="str">
        <f>IF($AR1889="","",IF(INDEX('Required State Input – Clinic'!M$12:M$2011,$AT1889)="","",INDEX('Required State Input – Clinic'!M$12:M$2011,$AT1889)))</f>
        <v/>
      </c>
      <c r="N1889" s="169" t="str">
        <f>IF($AR1889="","",IF(INDEX('Required State Input – Clinic'!N$12:N$2011,$AT1889)="","",INDEX('Required State Input – Clinic'!N$12:N$2011,$AT1889)))</f>
        <v/>
      </c>
      <c r="O1889" s="170" t="str">
        <f>IF($AR1889="","",IF(INDEX('Required State Input – Clinic'!O$12:O$2011,$AT1889)="","",ROUND(INDEX('Required State Input – Clinic'!O$12:O$2011,$AT1889),2)))</f>
        <v/>
      </c>
      <c r="P1889" s="170" t="str">
        <f>IF($AR1889="","",IF(INDEX('Required State Input – Clinic'!P$12:P$2011,$AT1889)="","",ROUND(INDEX('Required State Input – Clinic'!P$12:P$2011,$AT1889),2)))</f>
        <v/>
      </c>
      <c r="Q1889" s="170" t="str">
        <f>IF($AR1889="","",IF(INDEX('Required State Input – Clinic'!Q$12:Q$2011,$AT1889)="","",ROUND(INDEX('Required State Input – Clinic'!Q$12:Q$2011,$AT1889),2)))</f>
        <v/>
      </c>
      <c r="R1889" s="276" t="str">
        <f t="shared" si="290"/>
        <v/>
      </c>
      <c r="S1889" s="171" t="str">
        <f>IF($AR1889="","",IF(INDEX('Required State Input – Clinic'!R$12:R$2011,$AT1889)="","",INDEX('Required State Input – Clinic'!R$12:R$2011,$AT1889)))</f>
        <v/>
      </c>
      <c r="T1889" s="169" t="str">
        <f>IF($AR1889="","",IF(INDEX('Required State Input – Clinic'!S$12:S$2011,$AT1889)="","",INDEX('Required State Input – Clinic'!S$12:S$2011,$AT1889)))</f>
        <v/>
      </c>
      <c r="U1889" s="170" t="str">
        <f>IF($AR1889="","",IF(INDEX('Required State Input – Clinic'!T$12:T$2011,$AT1889)="","",ROUND(INDEX('Required State Input – Clinic'!T$12:T$2011,$AT1889),2)))</f>
        <v/>
      </c>
      <c r="V1889" s="170" t="str">
        <f>IF($AR1889="","",IF(INDEX('Required State Input – Clinic'!U$12:U$2011,$AT1889)="","",ROUND(INDEX('Required State Input – Clinic'!U$12:U$2011,$AT1889),2)))</f>
        <v/>
      </c>
      <c r="W1889" s="170" t="str">
        <f>IF($AR1889="","",IF(INDEX('Required State Input – Clinic'!V$12:V$2011,$AT1889)="",0,ROUND(INDEX('Required State Input – Clinic'!V$12:V$2011,$AT1889),2)))</f>
        <v/>
      </c>
      <c r="X1889" s="170" t="str">
        <f>IF($AR1889="","",IF(INDEX('Required State Input – Clinic'!W$12:W$2011,$AT1889)="",0,ROUND(INDEX('Required State Input – Clinic'!W$12:W$2011,$AT1889),2)))</f>
        <v/>
      </c>
      <c r="Y1889" s="170" t="str">
        <f>IF($AR1889="","",IF(INDEX('Required State Input – Clinic'!X$12:X$2011,$AT1889)="",0,ROUND(INDEX('Required State Input – Clinic'!X$12:X$2011,$AT1889),2)))</f>
        <v/>
      </c>
      <c r="Z1889" s="180" t="str">
        <f t="shared" si="291"/>
        <v/>
      </c>
      <c r="AA1889" s="179" t="str">
        <f>IF($AR1889="","",IF(INDEX('Required State Input – Clinic'!Y$12:Y$2011,$AT1889)="","",INDEX('Required State Input – Clinic'!Y$12:Y$2011,$AT1889)))</f>
        <v/>
      </c>
      <c r="AB1889" s="172" t="str">
        <f>IF($AR1889="","",IF(INDEX('Required State Input – Clinic'!Z$12:Z$2011,$AT1889)="","",ROUND(INDEX('Required State Input – Clinic'!Z$12:Z$2011,$AT1889),4)))</f>
        <v/>
      </c>
      <c r="AC1889" s="172" t="str">
        <f>IF($AR1889="","",IF(INDEX('Required State Input – Clinic'!AA$12:AA$2011,$AT1889)="","",ROUND(INDEX('Required State Input – Clinic'!AA$12:AA$2011,$AT1889),4)))</f>
        <v/>
      </c>
      <c r="AD1889" s="180" t="str">
        <f t="shared" si="292"/>
        <v/>
      </c>
      <c r="AE1889" s="194" t="str">
        <f t="shared" si="293"/>
        <v/>
      </c>
      <c r="AF1889" s="177" t="str">
        <f>IF($AR1889="","",IF(INDEX('Required State Input – Clinic'!AB$12:AB$2011,$AT1889)="","",INDEX('Required State Input – Clinic'!AB$12:AB$2011,$AT1889)))</f>
        <v/>
      </c>
      <c r="AG1889" s="172" t="str">
        <f>IF($AR1889="","",IF(INDEX('Required State Input – Clinic'!AC$12:AC$2011,$AT1889)="","",ROUND(INDEX('Required State Input – Clinic'!AC$12:AC$2011,$AT1889),4)))</f>
        <v/>
      </c>
      <c r="AH1889" s="180" t="str">
        <f t="shared" si="294"/>
        <v/>
      </c>
      <c r="AI1889" s="173" t="str">
        <f>IF($AR1889="","",IF(INDEX('Required State Input – Clinic'!AD$12:AD$2011,$AT1889)="",0,ROUND(INDEX('Required State Input – Clinic'!AD$12:AD$2011,$AT1889),2)))</f>
        <v/>
      </c>
      <c r="AJ1889" s="180" t="str">
        <f t="shared" si="295"/>
        <v/>
      </c>
      <c r="AK1889" s="194" t="str">
        <f t="shared" si="296"/>
        <v/>
      </c>
      <c r="AL1889" s="170" t="str">
        <f>IF($AR1889="","",IF(INDEX('Required State Input – Clinic'!AE$12:AE$2011,$AT1889)="",0,ROUND(INDEX('Required State Input – Clinic'!AE$12:AE$2011,$AT1889),2)))</f>
        <v/>
      </c>
      <c r="AM1889" s="180" t="str">
        <f t="shared" si="297"/>
        <v/>
      </c>
      <c r="AR1889" t="str">
        <f t="shared" si="298"/>
        <v/>
      </c>
      <c r="AS1889" t="str">
        <f t="shared" si="299"/>
        <v/>
      </c>
      <c r="AT1889" t="str">
        <f>IF(AR1889="","",MATCH(AS1889,'Required State Input – Clinic'!$AS$12:$AS$2011,FALSE))</f>
        <v/>
      </c>
    </row>
    <row r="1890" spans="1:46" x14ac:dyDescent="0.25">
      <c r="A1890" s="218" t="s">
        <v>257</v>
      </c>
      <c r="B1890" s="174" t="str">
        <f>IF($AR1890="","",IF(INDEX('Required State Input – Clinic'!B$12:B$2011,$AT1890)="","",INDEX('Required State Input – Clinic'!B$12:B$2011,$AT1890)))</f>
        <v/>
      </c>
      <c r="C1890" s="168" t="str">
        <f>IF($AR1890="","",IF(INDEX('Required State Input – Clinic'!C$12:C$2011,$AT1890)="","",INDEX('Required State Input – Clinic'!C$12:C$2011,$AT1890)))</f>
        <v/>
      </c>
      <c r="D1890" s="175" t="str">
        <f>IF($AR1890="","",IF(INDEX('Required State Input – Clinic'!D$12:D$2011,$AT1890)="","",INDEX('Required State Input – Clinic'!D$12:D$2011,$AT1890)))</f>
        <v/>
      </c>
      <c r="E1890" s="174" t="str">
        <f>IF($AR1890="","",IF(INDEX('Required State Input – Clinic'!E$12:E$2011,$AT1890)="","",INDEX('Required State Input – Clinic'!E$12:E$2011,$AT1890)))</f>
        <v/>
      </c>
      <c r="F1890" s="176" t="str">
        <f>IF($AR1890="","",IF(INDEX('Required State Input – Clinic'!F$12:F$2011,$AT1890)="","",INDEX('Required State Input – Clinic'!F$12:F$2011,$AT1890)))</f>
        <v/>
      </c>
      <c r="G1890" s="176" t="str">
        <f>IF($AR1890="","",IF(INDEX('Required State Input – Clinic'!G$12:G$2011,$AT1890)="","",INDEX('Required State Input – Clinic'!G$12:G$2011,$AT1890)))</f>
        <v/>
      </c>
      <c r="H1890" s="176" t="str">
        <f>IF($AR1890="","",IF(INDEX('Required State Input – Clinic'!H$12:H$2011,$AT1890)="","",INDEX('Required State Input – Clinic'!H$12:H$2011,$AT1890)))</f>
        <v/>
      </c>
      <c r="I1890" s="177" t="str">
        <f>IF($AR1890="","",IF(INDEX('Required State Input – Clinic'!I$12:I$2011,$AT1890)="","",INDEX('Required State Input – Clinic'!I$12:I$2011,$AT1890)))</f>
        <v/>
      </c>
      <c r="J1890" s="176" t="str">
        <f>IF($AR1890="","",IF(INDEX('Required State Input – Clinic'!J$12:J$2011,$AT1890)="","",INDEX('Required State Input – Clinic'!J$12:J$2011,$AT1890)))</f>
        <v/>
      </c>
      <c r="K1890" s="178" t="str">
        <f>IF($AR1890="","",IF(INDEX('Required State Input – Clinic'!K$12:K$2011,$AT1890)="","",INDEX('Required State Input – Clinic'!K$12:K$2011,$AT1890)))</f>
        <v/>
      </c>
      <c r="L1890" s="179" t="str">
        <f>IF($AR1890="","",IF(INDEX('Required State Input – Clinic'!L$12:L$2011,$AT1890)="","",INDEX('Required State Input – Clinic'!L$12:L$2011,$AT1890)))</f>
        <v/>
      </c>
      <c r="M1890" s="169" t="str">
        <f>IF($AR1890="","",IF(INDEX('Required State Input – Clinic'!M$12:M$2011,$AT1890)="","",INDEX('Required State Input – Clinic'!M$12:M$2011,$AT1890)))</f>
        <v/>
      </c>
      <c r="N1890" s="169" t="str">
        <f>IF($AR1890="","",IF(INDEX('Required State Input – Clinic'!N$12:N$2011,$AT1890)="","",INDEX('Required State Input – Clinic'!N$12:N$2011,$AT1890)))</f>
        <v/>
      </c>
      <c r="O1890" s="170" t="str">
        <f>IF($AR1890="","",IF(INDEX('Required State Input – Clinic'!O$12:O$2011,$AT1890)="","",ROUND(INDEX('Required State Input – Clinic'!O$12:O$2011,$AT1890),2)))</f>
        <v/>
      </c>
      <c r="P1890" s="170" t="str">
        <f>IF($AR1890="","",IF(INDEX('Required State Input – Clinic'!P$12:P$2011,$AT1890)="","",ROUND(INDEX('Required State Input – Clinic'!P$12:P$2011,$AT1890),2)))</f>
        <v/>
      </c>
      <c r="Q1890" s="170" t="str">
        <f>IF($AR1890="","",IF(INDEX('Required State Input – Clinic'!Q$12:Q$2011,$AT1890)="","",ROUND(INDEX('Required State Input – Clinic'!Q$12:Q$2011,$AT1890),2)))</f>
        <v/>
      </c>
      <c r="R1890" s="276" t="str">
        <f t="shared" si="290"/>
        <v/>
      </c>
      <c r="S1890" s="171" t="str">
        <f>IF($AR1890="","",IF(INDEX('Required State Input – Clinic'!R$12:R$2011,$AT1890)="","",INDEX('Required State Input – Clinic'!R$12:R$2011,$AT1890)))</f>
        <v/>
      </c>
      <c r="T1890" s="169" t="str">
        <f>IF($AR1890="","",IF(INDEX('Required State Input – Clinic'!S$12:S$2011,$AT1890)="","",INDEX('Required State Input – Clinic'!S$12:S$2011,$AT1890)))</f>
        <v/>
      </c>
      <c r="U1890" s="170" t="str">
        <f>IF($AR1890="","",IF(INDEX('Required State Input – Clinic'!T$12:T$2011,$AT1890)="","",ROUND(INDEX('Required State Input – Clinic'!T$12:T$2011,$AT1890),2)))</f>
        <v/>
      </c>
      <c r="V1890" s="170" t="str">
        <f>IF($AR1890="","",IF(INDEX('Required State Input – Clinic'!U$12:U$2011,$AT1890)="","",ROUND(INDEX('Required State Input – Clinic'!U$12:U$2011,$AT1890),2)))</f>
        <v/>
      </c>
      <c r="W1890" s="170" t="str">
        <f>IF($AR1890="","",IF(INDEX('Required State Input – Clinic'!V$12:V$2011,$AT1890)="",0,ROUND(INDEX('Required State Input – Clinic'!V$12:V$2011,$AT1890),2)))</f>
        <v/>
      </c>
      <c r="X1890" s="170" t="str">
        <f>IF($AR1890="","",IF(INDEX('Required State Input – Clinic'!W$12:W$2011,$AT1890)="",0,ROUND(INDEX('Required State Input – Clinic'!W$12:W$2011,$AT1890),2)))</f>
        <v/>
      </c>
      <c r="Y1890" s="170" t="str">
        <f>IF($AR1890="","",IF(INDEX('Required State Input – Clinic'!X$12:X$2011,$AT1890)="",0,ROUND(INDEX('Required State Input – Clinic'!X$12:X$2011,$AT1890),2)))</f>
        <v/>
      </c>
      <c r="Z1890" s="180" t="str">
        <f t="shared" si="291"/>
        <v/>
      </c>
      <c r="AA1890" s="179" t="str">
        <f>IF($AR1890="","",IF(INDEX('Required State Input – Clinic'!Y$12:Y$2011,$AT1890)="","",INDEX('Required State Input – Clinic'!Y$12:Y$2011,$AT1890)))</f>
        <v/>
      </c>
      <c r="AB1890" s="172" t="str">
        <f>IF($AR1890="","",IF(INDEX('Required State Input – Clinic'!Z$12:Z$2011,$AT1890)="","",ROUND(INDEX('Required State Input – Clinic'!Z$12:Z$2011,$AT1890),4)))</f>
        <v/>
      </c>
      <c r="AC1890" s="172" t="str">
        <f>IF($AR1890="","",IF(INDEX('Required State Input – Clinic'!AA$12:AA$2011,$AT1890)="","",ROUND(INDEX('Required State Input – Clinic'!AA$12:AA$2011,$AT1890),4)))</f>
        <v/>
      </c>
      <c r="AD1890" s="180" t="str">
        <f t="shared" si="292"/>
        <v/>
      </c>
      <c r="AE1890" s="194" t="str">
        <f t="shared" si="293"/>
        <v/>
      </c>
      <c r="AF1890" s="177" t="str">
        <f>IF($AR1890="","",IF(INDEX('Required State Input – Clinic'!AB$12:AB$2011,$AT1890)="","",INDEX('Required State Input – Clinic'!AB$12:AB$2011,$AT1890)))</f>
        <v/>
      </c>
      <c r="AG1890" s="172" t="str">
        <f>IF($AR1890="","",IF(INDEX('Required State Input – Clinic'!AC$12:AC$2011,$AT1890)="","",ROUND(INDEX('Required State Input – Clinic'!AC$12:AC$2011,$AT1890),4)))</f>
        <v/>
      </c>
      <c r="AH1890" s="180" t="str">
        <f t="shared" si="294"/>
        <v/>
      </c>
      <c r="AI1890" s="173" t="str">
        <f>IF($AR1890="","",IF(INDEX('Required State Input – Clinic'!AD$12:AD$2011,$AT1890)="",0,ROUND(INDEX('Required State Input – Clinic'!AD$12:AD$2011,$AT1890),2)))</f>
        <v/>
      </c>
      <c r="AJ1890" s="180" t="str">
        <f t="shared" si="295"/>
        <v/>
      </c>
      <c r="AK1890" s="194" t="str">
        <f t="shared" si="296"/>
        <v/>
      </c>
      <c r="AL1890" s="170" t="str">
        <f>IF($AR1890="","",IF(INDEX('Required State Input – Clinic'!AE$12:AE$2011,$AT1890)="",0,ROUND(INDEX('Required State Input – Clinic'!AE$12:AE$2011,$AT1890),2)))</f>
        <v/>
      </c>
      <c r="AM1890" s="180" t="str">
        <f t="shared" si="297"/>
        <v/>
      </c>
      <c r="AR1890" t="str">
        <f t="shared" si="298"/>
        <v/>
      </c>
      <c r="AS1890" t="str">
        <f t="shared" si="299"/>
        <v/>
      </c>
      <c r="AT1890" t="str">
        <f>IF(AR1890="","",MATCH(AS1890,'Required State Input – Clinic'!$AS$12:$AS$2011,FALSE))</f>
        <v/>
      </c>
    </row>
    <row r="1891" spans="1:46" x14ac:dyDescent="0.25">
      <c r="A1891" s="218" t="s">
        <v>257</v>
      </c>
      <c r="B1891" s="174" t="str">
        <f>IF($AR1891="","",IF(INDEX('Required State Input – Clinic'!B$12:B$2011,$AT1891)="","",INDEX('Required State Input – Clinic'!B$12:B$2011,$AT1891)))</f>
        <v/>
      </c>
      <c r="C1891" s="168" t="str">
        <f>IF($AR1891="","",IF(INDEX('Required State Input – Clinic'!C$12:C$2011,$AT1891)="","",INDEX('Required State Input – Clinic'!C$12:C$2011,$AT1891)))</f>
        <v/>
      </c>
      <c r="D1891" s="175" t="str">
        <f>IF($AR1891="","",IF(INDEX('Required State Input – Clinic'!D$12:D$2011,$AT1891)="","",INDEX('Required State Input – Clinic'!D$12:D$2011,$AT1891)))</f>
        <v/>
      </c>
      <c r="E1891" s="174" t="str">
        <f>IF($AR1891="","",IF(INDEX('Required State Input – Clinic'!E$12:E$2011,$AT1891)="","",INDEX('Required State Input – Clinic'!E$12:E$2011,$AT1891)))</f>
        <v/>
      </c>
      <c r="F1891" s="176" t="str">
        <f>IF($AR1891="","",IF(INDEX('Required State Input – Clinic'!F$12:F$2011,$AT1891)="","",INDEX('Required State Input – Clinic'!F$12:F$2011,$AT1891)))</f>
        <v/>
      </c>
      <c r="G1891" s="176" t="str">
        <f>IF($AR1891="","",IF(INDEX('Required State Input – Clinic'!G$12:G$2011,$AT1891)="","",INDEX('Required State Input – Clinic'!G$12:G$2011,$AT1891)))</f>
        <v/>
      </c>
      <c r="H1891" s="176" t="str">
        <f>IF($AR1891="","",IF(INDEX('Required State Input – Clinic'!H$12:H$2011,$AT1891)="","",INDEX('Required State Input – Clinic'!H$12:H$2011,$AT1891)))</f>
        <v/>
      </c>
      <c r="I1891" s="177" t="str">
        <f>IF($AR1891="","",IF(INDEX('Required State Input – Clinic'!I$12:I$2011,$AT1891)="","",INDEX('Required State Input – Clinic'!I$12:I$2011,$AT1891)))</f>
        <v/>
      </c>
      <c r="J1891" s="176" t="str">
        <f>IF($AR1891="","",IF(INDEX('Required State Input – Clinic'!J$12:J$2011,$AT1891)="","",INDEX('Required State Input – Clinic'!J$12:J$2011,$AT1891)))</f>
        <v/>
      </c>
      <c r="K1891" s="178" t="str">
        <f>IF($AR1891="","",IF(INDEX('Required State Input – Clinic'!K$12:K$2011,$AT1891)="","",INDEX('Required State Input – Clinic'!K$12:K$2011,$AT1891)))</f>
        <v/>
      </c>
      <c r="L1891" s="179" t="str">
        <f>IF($AR1891="","",IF(INDEX('Required State Input – Clinic'!L$12:L$2011,$AT1891)="","",INDEX('Required State Input – Clinic'!L$12:L$2011,$AT1891)))</f>
        <v/>
      </c>
      <c r="M1891" s="169" t="str">
        <f>IF($AR1891="","",IF(INDEX('Required State Input – Clinic'!M$12:M$2011,$AT1891)="","",INDEX('Required State Input – Clinic'!M$12:M$2011,$AT1891)))</f>
        <v/>
      </c>
      <c r="N1891" s="169" t="str">
        <f>IF($AR1891="","",IF(INDEX('Required State Input – Clinic'!N$12:N$2011,$AT1891)="","",INDEX('Required State Input – Clinic'!N$12:N$2011,$AT1891)))</f>
        <v/>
      </c>
      <c r="O1891" s="170" t="str">
        <f>IF($AR1891="","",IF(INDEX('Required State Input – Clinic'!O$12:O$2011,$AT1891)="","",ROUND(INDEX('Required State Input – Clinic'!O$12:O$2011,$AT1891),2)))</f>
        <v/>
      </c>
      <c r="P1891" s="170" t="str">
        <f>IF($AR1891="","",IF(INDEX('Required State Input – Clinic'!P$12:P$2011,$AT1891)="","",ROUND(INDEX('Required State Input – Clinic'!P$12:P$2011,$AT1891),2)))</f>
        <v/>
      </c>
      <c r="Q1891" s="170" t="str">
        <f>IF($AR1891="","",IF(INDEX('Required State Input – Clinic'!Q$12:Q$2011,$AT1891)="","",ROUND(INDEX('Required State Input – Clinic'!Q$12:Q$2011,$AT1891),2)))</f>
        <v/>
      </c>
      <c r="R1891" s="276" t="str">
        <f t="shared" si="290"/>
        <v/>
      </c>
      <c r="S1891" s="171" t="str">
        <f>IF($AR1891="","",IF(INDEX('Required State Input – Clinic'!R$12:R$2011,$AT1891)="","",INDEX('Required State Input – Clinic'!R$12:R$2011,$AT1891)))</f>
        <v/>
      </c>
      <c r="T1891" s="169" t="str">
        <f>IF($AR1891="","",IF(INDEX('Required State Input – Clinic'!S$12:S$2011,$AT1891)="","",INDEX('Required State Input – Clinic'!S$12:S$2011,$AT1891)))</f>
        <v/>
      </c>
      <c r="U1891" s="170" t="str">
        <f>IF($AR1891="","",IF(INDEX('Required State Input – Clinic'!T$12:T$2011,$AT1891)="","",ROUND(INDEX('Required State Input – Clinic'!T$12:T$2011,$AT1891),2)))</f>
        <v/>
      </c>
      <c r="V1891" s="170" t="str">
        <f>IF($AR1891="","",IF(INDEX('Required State Input – Clinic'!U$12:U$2011,$AT1891)="","",ROUND(INDEX('Required State Input – Clinic'!U$12:U$2011,$AT1891),2)))</f>
        <v/>
      </c>
      <c r="W1891" s="170" t="str">
        <f>IF($AR1891="","",IF(INDEX('Required State Input – Clinic'!V$12:V$2011,$AT1891)="",0,ROUND(INDEX('Required State Input – Clinic'!V$12:V$2011,$AT1891),2)))</f>
        <v/>
      </c>
      <c r="X1891" s="170" t="str">
        <f>IF($AR1891="","",IF(INDEX('Required State Input – Clinic'!W$12:W$2011,$AT1891)="",0,ROUND(INDEX('Required State Input – Clinic'!W$12:W$2011,$AT1891),2)))</f>
        <v/>
      </c>
      <c r="Y1891" s="170" t="str">
        <f>IF($AR1891="","",IF(INDEX('Required State Input – Clinic'!X$12:X$2011,$AT1891)="",0,ROUND(INDEX('Required State Input – Clinic'!X$12:X$2011,$AT1891),2)))</f>
        <v/>
      </c>
      <c r="Z1891" s="180" t="str">
        <f t="shared" si="291"/>
        <v/>
      </c>
      <c r="AA1891" s="179" t="str">
        <f>IF($AR1891="","",IF(INDEX('Required State Input – Clinic'!Y$12:Y$2011,$AT1891)="","",INDEX('Required State Input – Clinic'!Y$12:Y$2011,$AT1891)))</f>
        <v/>
      </c>
      <c r="AB1891" s="172" t="str">
        <f>IF($AR1891="","",IF(INDEX('Required State Input – Clinic'!Z$12:Z$2011,$AT1891)="","",ROUND(INDEX('Required State Input – Clinic'!Z$12:Z$2011,$AT1891),4)))</f>
        <v/>
      </c>
      <c r="AC1891" s="172" t="str">
        <f>IF($AR1891="","",IF(INDEX('Required State Input – Clinic'!AA$12:AA$2011,$AT1891)="","",ROUND(INDEX('Required State Input – Clinic'!AA$12:AA$2011,$AT1891),4)))</f>
        <v/>
      </c>
      <c r="AD1891" s="180" t="str">
        <f t="shared" si="292"/>
        <v/>
      </c>
      <c r="AE1891" s="194" t="str">
        <f t="shared" si="293"/>
        <v/>
      </c>
      <c r="AF1891" s="177" t="str">
        <f>IF($AR1891="","",IF(INDEX('Required State Input – Clinic'!AB$12:AB$2011,$AT1891)="","",INDEX('Required State Input – Clinic'!AB$12:AB$2011,$AT1891)))</f>
        <v/>
      </c>
      <c r="AG1891" s="172" t="str">
        <f>IF($AR1891="","",IF(INDEX('Required State Input – Clinic'!AC$12:AC$2011,$AT1891)="","",ROUND(INDEX('Required State Input – Clinic'!AC$12:AC$2011,$AT1891),4)))</f>
        <v/>
      </c>
      <c r="AH1891" s="180" t="str">
        <f t="shared" si="294"/>
        <v/>
      </c>
      <c r="AI1891" s="173" t="str">
        <f>IF($AR1891="","",IF(INDEX('Required State Input – Clinic'!AD$12:AD$2011,$AT1891)="",0,ROUND(INDEX('Required State Input – Clinic'!AD$12:AD$2011,$AT1891),2)))</f>
        <v/>
      </c>
      <c r="AJ1891" s="180" t="str">
        <f t="shared" si="295"/>
        <v/>
      </c>
      <c r="AK1891" s="194" t="str">
        <f t="shared" si="296"/>
        <v/>
      </c>
      <c r="AL1891" s="170" t="str">
        <f>IF($AR1891="","",IF(INDEX('Required State Input – Clinic'!AE$12:AE$2011,$AT1891)="",0,ROUND(INDEX('Required State Input – Clinic'!AE$12:AE$2011,$AT1891),2)))</f>
        <v/>
      </c>
      <c r="AM1891" s="180" t="str">
        <f t="shared" si="297"/>
        <v/>
      </c>
      <c r="AR1891" t="str">
        <f t="shared" si="298"/>
        <v/>
      </c>
      <c r="AS1891" t="str">
        <f t="shared" si="299"/>
        <v/>
      </c>
      <c r="AT1891" t="str">
        <f>IF(AR1891="","",MATCH(AS1891,'Required State Input – Clinic'!$AS$12:$AS$2011,FALSE))</f>
        <v/>
      </c>
    </row>
    <row r="1892" spans="1:46" x14ac:dyDescent="0.25">
      <c r="A1892" s="218" t="s">
        <v>257</v>
      </c>
      <c r="B1892" s="174" t="str">
        <f>IF($AR1892="","",IF(INDEX('Required State Input – Clinic'!B$12:B$2011,$AT1892)="","",INDEX('Required State Input – Clinic'!B$12:B$2011,$AT1892)))</f>
        <v/>
      </c>
      <c r="C1892" s="168" t="str">
        <f>IF($AR1892="","",IF(INDEX('Required State Input – Clinic'!C$12:C$2011,$AT1892)="","",INDEX('Required State Input – Clinic'!C$12:C$2011,$AT1892)))</f>
        <v/>
      </c>
      <c r="D1892" s="175" t="str">
        <f>IF($AR1892="","",IF(INDEX('Required State Input – Clinic'!D$12:D$2011,$AT1892)="","",INDEX('Required State Input – Clinic'!D$12:D$2011,$AT1892)))</f>
        <v/>
      </c>
      <c r="E1892" s="174" t="str">
        <f>IF($AR1892="","",IF(INDEX('Required State Input – Clinic'!E$12:E$2011,$AT1892)="","",INDEX('Required State Input – Clinic'!E$12:E$2011,$AT1892)))</f>
        <v/>
      </c>
      <c r="F1892" s="176" t="str">
        <f>IF($AR1892="","",IF(INDEX('Required State Input – Clinic'!F$12:F$2011,$AT1892)="","",INDEX('Required State Input – Clinic'!F$12:F$2011,$AT1892)))</f>
        <v/>
      </c>
      <c r="G1892" s="176" t="str">
        <f>IF($AR1892="","",IF(INDEX('Required State Input – Clinic'!G$12:G$2011,$AT1892)="","",INDEX('Required State Input – Clinic'!G$12:G$2011,$AT1892)))</f>
        <v/>
      </c>
      <c r="H1892" s="176" t="str">
        <f>IF($AR1892="","",IF(INDEX('Required State Input – Clinic'!H$12:H$2011,$AT1892)="","",INDEX('Required State Input – Clinic'!H$12:H$2011,$AT1892)))</f>
        <v/>
      </c>
      <c r="I1892" s="177" t="str">
        <f>IF($AR1892="","",IF(INDEX('Required State Input – Clinic'!I$12:I$2011,$AT1892)="","",INDEX('Required State Input – Clinic'!I$12:I$2011,$AT1892)))</f>
        <v/>
      </c>
      <c r="J1892" s="176" t="str">
        <f>IF($AR1892="","",IF(INDEX('Required State Input – Clinic'!J$12:J$2011,$AT1892)="","",INDEX('Required State Input – Clinic'!J$12:J$2011,$AT1892)))</f>
        <v/>
      </c>
      <c r="K1892" s="178" t="str">
        <f>IF($AR1892="","",IF(INDEX('Required State Input – Clinic'!K$12:K$2011,$AT1892)="","",INDEX('Required State Input – Clinic'!K$12:K$2011,$AT1892)))</f>
        <v/>
      </c>
      <c r="L1892" s="179" t="str">
        <f>IF($AR1892="","",IF(INDEX('Required State Input – Clinic'!L$12:L$2011,$AT1892)="","",INDEX('Required State Input – Clinic'!L$12:L$2011,$AT1892)))</f>
        <v/>
      </c>
      <c r="M1892" s="169" t="str">
        <f>IF($AR1892="","",IF(INDEX('Required State Input – Clinic'!M$12:M$2011,$AT1892)="","",INDEX('Required State Input – Clinic'!M$12:M$2011,$AT1892)))</f>
        <v/>
      </c>
      <c r="N1892" s="169" t="str">
        <f>IF($AR1892="","",IF(INDEX('Required State Input – Clinic'!N$12:N$2011,$AT1892)="","",INDEX('Required State Input – Clinic'!N$12:N$2011,$AT1892)))</f>
        <v/>
      </c>
      <c r="O1892" s="170" t="str">
        <f>IF($AR1892="","",IF(INDEX('Required State Input – Clinic'!O$12:O$2011,$AT1892)="","",ROUND(INDEX('Required State Input – Clinic'!O$12:O$2011,$AT1892),2)))</f>
        <v/>
      </c>
      <c r="P1892" s="170" t="str">
        <f>IF($AR1892="","",IF(INDEX('Required State Input – Clinic'!P$12:P$2011,$AT1892)="","",ROUND(INDEX('Required State Input – Clinic'!P$12:P$2011,$AT1892),2)))</f>
        <v/>
      </c>
      <c r="Q1892" s="170" t="str">
        <f>IF($AR1892="","",IF(INDEX('Required State Input – Clinic'!Q$12:Q$2011,$AT1892)="","",ROUND(INDEX('Required State Input – Clinic'!Q$12:Q$2011,$AT1892),2)))</f>
        <v/>
      </c>
      <c r="R1892" s="276" t="str">
        <f t="shared" si="290"/>
        <v/>
      </c>
      <c r="S1892" s="171" t="str">
        <f>IF($AR1892="","",IF(INDEX('Required State Input – Clinic'!R$12:R$2011,$AT1892)="","",INDEX('Required State Input – Clinic'!R$12:R$2011,$AT1892)))</f>
        <v/>
      </c>
      <c r="T1892" s="169" t="str">
        <f>IF($AR1892="","",IF(INDEX('Required State Input – Clinic'!S$12:S$2011,$AT1892)="","",INDEX('Required State Input – Clinic'!S$12:S$2011,$AT1892)))</f>
        <v/>
      </c>
      <c r="U1892" s="170" t="str">
        <f>IF($AR1892="","",IF(INDEX('Required State Input – Clinic'!T$12:T$2011,$AT1892)="","",ROUND(INDEX('Required State Input – Clinic'!T$12:T$2011,$AT1892),2)))</f>
        <v/>
      </c>
      <c r="V1892" s="170" t="str">
        <f>IF($AR1892="","",IF(INDEX('Required State Input – Clinic'!U$12:U$2011,$AT1892)="","",ROUND(INDEX('Required State Input – Clinic'!U$12:U$2011,$AT1892),2)))</f>
        <v/>
      </c>
      <c r="W1892" s="170" t="str">
        <f>IF($AR1892="","",IF(INDEX('Required State Input – Clinic'!V$12:V$2011,$AT1892)="",0,ROUND(INDEX('Required State Input – Clinic'!V$12:V$2011,$AT1892),2)))</f>
        <v/>
      </c>
      <c r="X1892" s="170" t="str">
        <f>IF($AR1892="","",IF(INDEX('Required State Input – Clinic'!W$12:W$2011,$AT1892)="",0,ROUND(INDEX('Required State Input – Clinic'!W$12:W$2011,$AT1892),2)))</f>
        <v/>
      </c>
      <c r="Y1892" s="170" t="str">
        <f>IF($AR1892="","",IF(INDEX('Required State Input – Clinic'!X$12:X$2011,$AT1892)="",0,ROUND(INDEX('Required State Input – Clinic'!X$12:X$2011,$AT1892),2)))</f>
        <v/>
      </c>
      <c r="Z1892" s="180" t="str">
        <f t="shared" si="291"/>
        <v/>
      </c>
      <c r="AA1892" s="179" t="str">
        <f>IF($AR1892="","",IF(INDEX('Required State Input – Clinic'!Y$12:Y$2011,$AT1892)="","",INDEX('Required State Input – Clinic'!Y$12:Y$2011,$AT1892)))</f>
        <v/>
      </c>
      <c r="AB1892" s="172" t="str">
        <f>IF($AR1892="","",IF(INDEX('Required State Input – Clinic'!Z$12:Z$2011,$AT1892)="","",ROUND(INDEX('Required State Input – Clinic'!Z$12:Z$2011,$AT1892),4)))</f>
        <v/>
      </c>
      <c r="AC1892" s="172" t="str">
        <f>IF($AR1892="","",IF(INDEX('Required State Input – Clinic'!AA$12:AA$2011,$AT1892)="","",ROUND(INDEX('Required State Input – Clinic'!AA$12:AA$2011,$AT1892),4)))</f>
        <v/>
      </c>
      <c r="AD1892" s="180" t="str">
        <f t="shared" si="292"/>
        <v/>
      </c>
      <c r="AE1892" s="194" t="str">
        <f t="shared" si="293"/>
        <v/>
      </c>
      <c r="AF1892" s="177" t="str">
        <f>IF($AR1892="","",IF(INDEX('Required State Input – Clinic'!AB$12:AB$2011,$AT1892)="","",INDEX('Required State Input – Clinic'!AB$12:AB$2011,$AT1892)))</f>
        <v/>
      </c>
      <c r="AG1892" s="172" t="str">
        <f>IF($AR1892="","",IF(INDEX('Required State Input – Clinic'!AC$12:AC$2011,$AT1892)="","",ROUND(INDEX('Required State Input – Clinic'!AC$12:AC$2011,$AT1892),4)))</f>
        <v/>
      </c>
      <c r="AH1892" s="180" t="str">
        <f t="shared" si="294"/>
        <v/>
      </c>
      <c r="AI1892" s="173" t="str">
        <f>IF($AR1892="","",IF(INDEX('Required State Input – Clinic'!AD$12:AD$2011,$AT1892)="",0,ROUND(INDEX('Required State Input – Clinic'!AD$12:AD$2011,$AT1892),2)))</f>
        <v/>
      </c>
      <c r="AJ1892" s="180" t="str">
        <f t="shared" si="295"/>
        <v/>
      </c>
      <c r="AK1892" s="194" t="str">
        <f t="shared" si="296"/>
        <v/>
      </c>
      <c r="AL1892" s="170" t="str">
        <f>IF($AR1892="","",IF(INDEX('Required State Input – Clinic'!AE$12:AE$2011,$AT1892)="",0,ROUND(INDEX('Required State Input – Clinic'!AE$12:AE$2011,$AT1892),2)))</f>
        <v/>
      </c>
      <c r="AM1892" s="180" t="str">
        <f t="shared" si="297"/>
        <v/>
      </c>
      <c r="AR1892" t="str">
        <f t="shared" si="298"/>
        <v/>
      </c>
      <c r="AS1892" t="str">
        <f t="shared" si="299"/>
        <v/>
      </c>
      <c r="AT1892" t="str">
        <f>IF(AR1892="","",MATCH(AS1892,'Required State Input – Clinic'!$AS$12:$AS$2011,FALSE))</f>
        <v/>
      </c>
    </row>
    <row r="1893" spans="1:46" x14ac:dyDescent="0.25">
      <c r="A1893" s="218" t="s">
        <v>257</v>
      </c>
      <c r="B1893" s="174" t="str">
        <f>IF($AR1893="","",IF(INDEX('Required State Input – Clinic'!B$12:B$2011,$AT1893)="","",INDEX('Required State Input – Clinic'!B$12:B$2011,$AT1893)))</f>
        <v/>
      </c>
      <c r="C1893" s="168" t="str">
        <f>IF($AR1893="","",IF(INDEX('Required State Input – Clinic'!C$12:C$2011,$AT1893)="","",INDEX('Required State Input – Clinic'!C$12:C$2011,$AT1893)))</f>
        <v/>
      </c>
      <c r="D1893" s="175" t="str">
        <f>IF($AR1893="","",IF(INDEX('Required State Input – Clinic'!D$12:D$2011,$AT1893)="","",INDEX('Required State Input – Clinic'!D$12:D$2011,$AT1893)))</f>
        <v/>
      </c>
      <c r="E1893" s="174" t="str">
        <f>IF($AR1893="","",IF(INDEX('Required State Input – Clinic'!E$12:E$2011,$AT1893)="","",INDEX('Required State Input – Clinic'!E$12:E$2011,$AT1893)))</f>
        <v/>
      </c>
      <c r="F1893" s="176" t="str">
        <f>IF($AR1893="","",IF(INDEX('Required State Input – Clinic'!F$12:F$2011,$AT1893)="","",INDEX('Required State Input – Clinic'!F$12:F$2011,$AT1893)))</f>
        <v/>
      </c>
      <c r="G1893" s="176" t="str">
        <f>IF($AR1893="","",IF(INDEX('Required State Input – Clinic'!G$12:G$2011,$AT1893)="","",INDEX('Required State Input – Clinic'!G$12:G$2011,$AT1893)))</f>
        <v/>
      </c>
      <c r="H1893" s="176" t="str">
        <f>IF($AR1893="","",IF(INDEX('Required State Input – Clinic'!H$12:H$2011,$AT1893)="","",INDEX('Required State Input – Clinic'!H$12:H$2011,$AT1893)))</f>
        <v/>
      </c>
      <c r="I1893" s="177" t="str">
        <f>IF($AR1893="","",IF(INDEX('Required State Input – Clinic'!I$12:I$2011,$AT1893)="","",INDEX('Required State Input – Clinic'!I$12:I$2011,$AT1893)))</f>
        <v/>
      </c>
      <c r="J1893" s="176" t="str">
        <f>IF($AR1893="","",IF(INDEX('Required State Input – Clinic'!J$12:J$2011,$AT1893)="","",INDEX('Required State Input – Clinic'!J$12:J$2011,$AT1893)))</f>
        <v/>
      </c>
      <c r="K1893" s="178" t="str">
        <f>IF($AR1893="","",IF(INDEX('Required State Input – Clinic'!K$12:K$2011,$AT1893)="","",INDEX('Required State Input – Clinic'!K$12:K$2011,$AT1893)))</f>
        <v/>
      </c>
      <c r="L1893" s="179" t="str">
        <f>IF($AR1893="","",IF(INDEX('Required State Input – Clinic'!L$12:L$2011,$AT1893)="","",INDEX('Required State Input – Clinic'!L$12:L$2011,$AT1893)))</f>
        <v/>
      </c>
      <c r="M1893" s="169" t="str">
        <f>IF($AR1893="","",IF(INDEX('Required State Input – Clinic'!M$12:M$2011,$AT1893)="","",INDEX('Required State Input – Clinic'!M$12:M$2011,$AT1893)))</f>
        <v/>
      </c>
      <c r="N1893" s="169" t="str">
        <f>IF($AR1893="","",IF(INDEX('Required State Input – Clinic'!N$12:N$2011,$AT1893)="","",INDEX('Required State Input – Clinic'!N$12:N$2011,$AT1893)))</f>
        <v/>
      </c>
      <c r="O1893" s="170" t="str">
        <f>IF($AR1893="","",IF(INDEX('Required State Input – Clinic'!O$12:O$2011,$AT1893)="","",ROUND(INDEX('Required State Input – Clinic'!O$12:O$2011,$AT1893),2)))</f>
        <v/>
      </c>
      <c r="P1893" s="170" t="str">
        <f>IF($AR1893="","",IF(INDEX('Required State Input – Clinic'!P$12:P$2011,$AT1893)="","",ROUND(INDEX('Required State Input – Clinic'!P$12:P$2011,$AT1893),2)))</f>
        <v/>
      </c>
      <c r="Q1893" s="170" t="str">
        <f>IF($AR1893="","",IF(INDEX('Required State Input – Clinic'!Q$12:Q$2011,$AT1893)="","",ROUND(INDEX('Required State Input – Clinic'!Q$12:Q$2011,$AT1893),2)))</f>
        <v/>
      </c>
      <c r="R1893" s="276" t="str">
        <f t="shared" si="290"/>
        <v/>
      </c>
      <c r="S1893" s="171" t="str">
        <f>IF($AR1893="","",IF(INDEX('Required State Input – Clinic'!R$12:R$2011,$AT1893)="","",INDEX('Required State Input – Clinic'!R$12:R$2011,$AT1893)))</f>
        <v/>
      </c>
      <c r="T1893" s="169" t="str">
        <f>IF($AR1893="","",IF(INDEX('Required State Input – Clinic'!S$12:S$2011,$AT1893)="","",INDEX('Required State Input – Clinic'!S$12:S$2011,$AT1893)))</f>
        <v/>
      </c>
      <c r="U1893" s="170" t="str">
        <f>IF($AR1893="","",IF(INDEX('Required State Input – Clinic'!T$12:T$2011,$AT1893)="","",ROUND(INDEX('Required State Input – Clinic'!T$12:T$2011,$AT1893),2)))</f>
        <v/>
      </c>
      <c r="V1893" s="170" t="str">
        <f>IF($AR1893="","",IF(INDEX('Required State Input – Clinic'!U$12:U$2011,$AT1893)="","",ROUND(INDEX('Required State Input – Clinic'!U$12:U$2011,$AT1893),2)))</f>
        <v/>
      </c>
      <c r="W1893" s="170" t="str">
        <f>IF($AR1893="","",IF(INDEX('Required State Input – Clinic'!V$12:V$2011,$AT1893)="",0,ROUND(INDEX('Required State Input – Clinic'!V$12:V$2011,$AT1893),2)))</f>
        <v/>
      </c>
      <c r="X1893" s="170" t="str">
        <f>IF($AR1893="","",IF(INDEX('Required State Input – Clinic'!W$12:W$2011,$AT1893)="",0,ROUND(INDEX('Required State Input – Clinic'!W$12:W$2011,$AT1893),2)))</f>
        <v/>
      </c>
      <c r="Y1893" s="170" t="str">
        <f>IF($AR1893="","",IF(INDEX('Required State Input – Clinic'!X$12:X$2011,$AT1893)="",0,ROUND(INDEX('Required State Input – Clinic'!X$12:X$2011,$AT1893),2)))</f>
        <v/>
      </c>
      <c r="Z1893" s="180" t="str">
        <f t="shared" si="291"/>
        <v/>
      </c>
      <c r="AA1893" s="179" t="str">
        <f>IF($AR1893="","",IF(INDEX('Required State Input – Clinic'!Y$12:Y$2011,$AT1893)="","",INDEX('Required State Input – Clinic'!Y$12:Y$2011,$AT1893)))</f>
        <v/>
      </c>
      <c r="AB1893" s="172" t="str">
        <f>IF($AR1893="","",IF(INDEX('Required State Input – Clinic'!Z$12:Z$2011,$AT1893)="","",ROUND(INDEX('Required State Input – Clinic'!Z$12:Z$2011,$AT1893),4)))</f>
        <v/>
      </c>
      <c r="AC1893" s="172" t="str">
        <f>IF($AR1893="","",IF(INDEX('Required State Input – Clinic'!AA$12:AA$2011,$AT1893)="","",ROUND(INDEX('Required State Input – Clinic'!AA$12:AA$2011,$AT1893),4)))</f>
        <v/>
      </c>
      <c r="AD1893" s="180" t="str">
        <f t="shared" si="292"/>
        <v/>
      </c>
      <c r="AE1893" s="194" t="str">
        <f t="shared" si="293"/>
        <v/>
      </c>
      <c r="AF1893" s="177" t="str">
        <f>IF($AR1893="","",IF(INDEX('Required State Input – Clinic'!AB$12:AB$2011,$AT1893)="","",INDEX('Required State Input – Clinic'!AB$12:AB$2011,$AT1893)))</f>
        <v/>
      </c>
      <c r="AG1893" s="172" t="str">
        <f>IF($AR1893="","",IF(INDEX('Required State Input – Clinic'!AC$12:AC$2011,$AT1893)="","",ROUND(INDEX('Required State Input – Clinic'!AC$12:AC$2011,$AT1893),4)))</f>
        <v/>
      </c>
      <c r="AH1893" s="180" t="str">
        <f t="shared" si="294"/>
        <v/>
      </c>
      <c r="AI1893" s="173" t="str">
        <f>IF($AR1893="","",IF(INDEX('Required State Input – Clinic'!AD$12:AD$2011,$AT1893)="",0,ROUND(INDEX('Required State Input – Clinic'!AD$12:AD$2011,$AT1893),2)))</f>
        <v/>
      </c>
      <c r="AJ1893" s="180" t="str">
        <f t="shared" si="295"/>
        <v/>
      </c>
      <c r="AK1893" s="194" t="str">
        <f t="shared" si="296"/>
        <v/>
      </c>
      <c r="AL1893" s="170" t="str">
        <f>IF($AR1893="","",IF(INDEX('Required State Input – Clinic'!AE$12:AE$2011,$AT1893)="",0,ROUND(INDEX('Required State Input – Clinic'!AE$12:AE$2011,$AT1893),2)))</f>
        <v/>
      </c>
      <c r="AM1893" s="180" t="str">
        <f t="shared" si="297"/>
        <v/>
      </c>
      <c r="AR1893" t="str">
        <f t="shared" si="298"/>
        <v/>
      </c>
      <c r="AS1893" t="str">
        <f t="shared" si="299"/>
        <v/>
      </c>
      <c r="AT1893" t="str">
        <f>IF(AR1893="","",MATCH(AS1893,'Required State Input – Clinic'!$AS$12:$AS$2011,FALSE))</f>
        <v/>
      </c>
    </row>
    <row r="1894" spans="1:46" x14ac:dyDescent="0.25">
      <c r="A1894" s="218" t="s">
        <v>257</v>
      </c>
      <c r="B1894" s="174" t="str">
        <f>IF($AR1894="","",IF(INDEX('Required State Input – Clinic'!B$12:B$2011,$AT1894)="","",INDEX('Required State Input – Clinic'!B$12:B$2011,$AT1894)))</f>
        <v/>
      </c>
      <c r="C1894" s="168" t="str">
        <f>IF($AR1894="","",IF(INDEX('Required State Input – Clinic'!C$12:C$2011,$AT1894)="","",INDEX('Required State Input – Clinic'!C$12:C$2011,$AT1894)))</f>
        <v/>
      </c>
      <c r="D1894" s="175" t="str">
        <f>IF($AR1894="","",IF(INDEX('Required State Input – Clinic'!D$12:D$2011,$AT1894)="","",INDEX('Required State Input – Clinic'!D$12:D$2011,$AT1894)))</f>
        <v/>
      </c>
      <c r="E1894" s="174" t="str">
        <f>IF($AR1894="","",IF(INDEX('Required State Input – Clinic'!E$12:E$2011,$AT1894)="","",INDEX('Required State Input – Clinic'!E$12:E$2011,$AT1894)))</f>
        <v/>
      </c>
      <c r="F1894" s="176" t="str">
        <f>IF($AR1894="","",IF(INDEX('Required State Input – Clinic'!F$12:F$2011,$AT1894)="","",INDEX('Required State Input – Clinic'!F$12:F$2011,$AT1894)))</f>
        <v/>
      </c>
      <c r="G1894" s="176" t="str">
        <f>IF($AR1894="","",IF(INDEX('Required State Input – Clinic'!G$12:G$2011,$AT1894)="","",INDEX('Required State Input – Clinic'!G$12:G$2011,$AT1894)))</f>
        <v/>
      </c>
      <c r="H1894" s="176" t="str">
        <f>IF($AR1894="","",IF(INDEX('Required State Input – Clinic'!H$12:H$2011,$AT1894)="","",INDEX('Required State Input – Clinic'!H$12:H$2011,$AT1894)))</f>
        <v/>
      </c>
      <c r="I1894" s="177" t="str">
        <f>IF($AR1894="","",IF(INDEX('Required State Input – Clinic'!I$12:I$2011,$AT1894)="","",INDEX('Required State Input – Clinic'!I$12:I$2011,$AT1894)))</f>
        <v/>
      </c>
      <c r="J1894" s="176" t="str">
        <f>IF($AR1894="","",IF(INDEX('Required State Input – Clinic'!J$12:J$2011,$AT1894)="","",INDEX('Required State Input – Clinic'!J$12:J$2011,$AT1894)))</f>
        <v/>
      </c>
      <c r="K1894" s="178" t="str">
        <f>IF($AR1894="","",IF(INDEX('Required State Input – Clinic'!K$12:K$2011,$AT1894)="","",INDEX('Required State Input – Clinic'!K$12:K$2011,$AT1894)))</f>
        <v/>
      </c>
      <c r="L1894" s="179" t="str">
        <f>IF($AR1894="","",IF(INDEX('Required State Input – Clinic'!L$12:L$2011,$AT1894)="","",INDEX('Required State Input – Clinic'!L$12:L$2011,$AT1894)))</f>
        <v/>
      </c>
      <c r="M1894" s="169" t="str">
        <f>IF($AR1894="","",IF(INDEX('Required State Input – Clinic'!M$12:M$2011,$AT1894)="","",INDEX('Required State Input – Clinic'!M$12:M$2011,$AT1894)))</f>
        <v/>
      </c>
      <c r="N1894" s="169" t="str">
        <f>IF($AR1894="","",IF(INDEX('Required State Input – Clinic'!N$12:N$2011,$AT1894)="","",INDEX('Required State Input – Clinic'!N$12:N$2011,$AT1894)))</f>
        <v/>
      </c>
      <c r="O1894" s="170" t="str">
        <f>IF($AR1894="","",IF(INDEX('Required State Input – Clinic'!O$12:O$2011,$AT1894)="","",ROUND(INDEX('Required State Input – Clinic'!O$12:O$2011,$AT1894),2)))</f>
        <v/>
      </c>
      <c r="P1894" s="170" t="str">
        <f>IF($AR1894="","",IF(INDEX('Required State Input – Clinic'!P$12:P$2011,$AT1894)="","",ROUND(INDEX('Required State Input – Clinic'!P$12:P$2011,$AT1894),2)))</f>
        <v/>
      </c>
      <c r="Q1894" s="170" t="str">
        <f>IF($AR1894="","",IF(INDEX('Required State Input – Clinic'!Q$12:Q$2011,$AT1894)="","",ROUND(INDEX('Required State Input – Clinic'!Q$12:Q$2011,$AT1894),2)))</f>
        <v/>
      </c>
      <c r="R1894" s="276" t="str">
        <f t="shared" si="290"/>
        <v/>
      </c>
      <c r="S1894" s="171" t="str">
        <f>IF($AR1894="","",IF(INDEX('Required State Input – Clinic'!R$12:R$2011,$AT1894)="","",INDEX('Required State Input – Clinic'!R$12:R$2011,$AT1894)))</f>
        <v/>
      </c>
      <c r="T1894" s="169" t="str">
        <f>IF($AR1894="","",IF(INDEX('Required State Input – Clinic'!S$12:S$2011,$AT1894)="","",INDEX('Required State Input – Clinic'!S$12:S$2011,$AT1894)))</f>
        <v/>
      </c>
      <c r="U1894" s="170" t="str">
        <f>IF($AR1894="","",IF(INDEX('Required State Input – Clinic'!T$12:T$2011,$AT1894)="","",ROUND(INDEX('Required State Input – Clinic'!T$12:T$2011,$AT1894),2)))</f>
        <v/>
      </c>
      <c r="V1894" s="170" t="str">
        <f>IF($AR1894="","",IF(INDEX('Required State Input – Clinic'!U$12:U$2011,$AT1894)="","",ROUND(INDEX('Required State Input – Clinic'!U$12:U$2011,$AT1894),2)))</f>
        <v/>
      </c>
      <c r="W1894" s="170" t="str">
        <f>IF($AR1894="","",IF(INDEX('Required State Input – Clinic'!V$12:V$2011,$AT1894)="",0,ROUND(INDEX('Required State Input – Clinic'!V$12:V$2011,$AT1894),2)))</f>
        <v/>
      </c>
      <c r="X1894" s="170" t="str">
        <f>IF($AR1894="","",IF(INDEX('Required State Input – Clinic'!W$12:W$2011,$AT1894)="",0,ROUND(INDEX('Required State Input – Clinic'!W$12:W$2011,$AT1894),2)))</f>
        <v/>
      </c>
      <c r="Y1894" s="170" t="str">
        <f>IF($AR1894="","",IF(INDEX('Required State Input – Clinic'!X$12:X$2011,$AT1894)="",0,ROUND(INDEX('Required State Input – Clinic'!X$12:X$2011,$AT1894),2)))</f>
        <v/>
      </c>
      <c r="Z1894" s="180" t="str">
        <f t="shared" si="291"/>
        <v/>
      </c>
      <c r="AA1894" s="179" t="str">
        <f>IF($AR1894="","",IF(INDEX('Required State Input – Clinic'!Y$12:Y$2011,$AT1894)="","",INDEX('Required State Input – Clinic'!Y$12:Y$2011,$AT1894)))</f>
        <v/>
      </c>
      <c r="AB1894" s="172" t="str">
        <f>IF($AR1894="","",IF(INDEX('Required State Input – Clinic'!Z$12:Z$2011,$AT1894)="","",ROUND(INDEX('Required State Input – Clinic'!Z$12:Z$2011,$AT1894),4)))</f>
        <v/>
      </c>
      <c r="AC1894" s="172" t="str">
        <f>IF($AR1894="","",IF(INDEX('Required State Input – Clinic'!AA$12:AA$2011,$AT1894)="","",ROUND(INDEX('Required State Input – Clinic'!AA$12:AA$2011,$AT1894),4)))</f>
        <v/>
      </c>
      <c r="AD1894" s="180" t="str">
        <f t="shared" si="292"/>
        <v/>
      </c>
      <c r="AE1894" s="194" t="str">
        <f t="shared" si="293"/>
        <v/>
      </c>
      <c r="AF1894" s="177" t="str">
        <f>IF($AR1894="","",IF(INDEX('Required State Input – Clinic'!AB$12:AB$2011,$AT1894)="","",INDEX('Required State Input – Clinic'!AB$12:AB$2011,$AT1894)))</f>
        <v/>
      </c>
      <c r="AG1894" s="172" t="str">
        <f>IF($AR1894="","",IF(INDEX('Required State Input – Clinic'!AC$12:AC$2011,$AT1894)="","",ROUND(INDEX('Required State Input – Clinic'!AC$12:AC$2011,$AT1894),4)))</f>
        <v/>
      </c>
      <c r="AH1894" s="180" t="str">
        <f t="shared" si="294"/>
        <v/>
      </c>
      <c r="AI1894" s="173" t="str">
        <f>IF($AR1894="","",IF(INDEX('Required State Input – Clinic'!AD$12:AD$2011,$AT1894)="",0,ROUND(INDEX('Required State Input – Clinic'!AD$12:AD$2011,$AT1894),2)))</f>
        <v/>
      </c>
      <c r="AJ1894" s="180" t="str">
        <f t="shared" si="295"/>
        <v/>
      </c>
      <c r="AK1894" s="194" t="str">
        <f t="shared" si="296"/>
        <v/>
      </c>
      <c r="AL1894" s="170" t="str">
        <f>IF($AR1894="","",IF(INDEX('Required State Input – Clinic'!AE$12:AE$2011,$AT1894)="",0,ROUND(INDEX('Required State Input – Clinic'!AE$12:AE$2011,$AT1894),2)))</f>
        <v/>
      </c>
      <c r="AM1894" s="180" t="str">
        <f t="shared" si="297"/>
        <v/>
      </c>
      <c r="AR1894" t="str">
        <f t="shared" si="298"/>
        <v/>
      </c>
      <c r="AS1894" t="str">
        <f t="shared" si="299"/>
        <v/>
      </c>
      <c r="AT1894" t="str">
        <f>IF(AR1894="","",MATCH(AS1894,'Required State Input – Clinic'!$AS$12:$AS$2011,FALSE))</f>
        <v/>
      </c>
    </row>
    <row r="1895" spans="1:46" x14ac:dyDescent="0.25">
      <c r="A1895" s="218" t="s">
        <v>257</v>
      </c>
      <c r="B1895" s="174" t="str">
        <f>IF($AR1895="","",IF(INDEX('Required State Input – Clinic'!B$12:B$2011,$AT1895)="","",INDEX('Required State Input – Clinic'!B$12:B$2011,$AT1895)))</f>
        <v/>
      </c>
      <c r="C1895" s="168" t="str">
        <f>IF($AR1895="","",IF(INDEX('Required State Input – Clinic'!C$12:C$2011,$AT1895)="","",INDEX('Required State Input – Clinic'!C$12:C$2011,$AT1895)))</f>
        <v/>
      </c>
      <c r="D1895" s="175" t="str">
        <f>IF($AR1895="","",IF(INDEX('Required State Input – Clinic'!D$12:D$2011,$AT1895)="","",INDEX('Required State Input – Clinic'!D$12:D$2011,$AT1895)))</f>
        <v/>
      </c>
      <c r="E1895" s="174" t="str">
        <f>IF($AR1895="","",IF(INDEX('Required State Input – Clinic'!E$12:E$2011,$AT1895)="","",INDEX('Required State Input – Clinic'!E$12:E$2011,$AT1895)))</f>
        <v/>
      </c>
      <c r="F1895" s="176" t="str">
        <f>IF($AR1895="","",IF(INDEX('Required State Input – Clinic'!F$12:F$2011,$AT1895)="","",INDEX('Required State Input – Clinic'!F$12:F$2011,$AT1895)))</f>
        <v/>
      </c>
      <c r="G1895" s="176" t="str">
        <f>IF($AR1895="","",IF(INDEX('Required State Input – Clinic'!G$12:G$2011,$AT1895)="","",INDEX('Required State Input – Clinic'!G$12:G$2011,$AT1895)))</f>
        <v/>
      </c>
      <c r="H1895" s="176" t="str">
        <f>IF($AR1895="","",IF(INDEX('Required State Input – Clinic'!H$12:H$2011,$AT1895)="","",INDEX('Required State Input – Clinic'!H$12:H$2011,$AT1895)))</f>
        <v/>
      </c>
      <c r="I1895" s="177" t="str">
        <f>IF($AR1895="","",IF(INDEX('Required State Input – Clinic'!I$12:I$2011,$AT1895)="","",INDEX('Required State Input – Clinic'!I$12:I$2011,$AT1895)))</f>
        <v/>
      </c>
      <c r="J1895" s="176" t="str">
        <f>IF($AR1895="","",IF(INDEX('Required State Input – Clinic'!J$12:J$2011,$AT1895)="","",INDEX('Required State Input – Clinic'!J$12:J$2011,$AT1895)))</f>
        <v/>
      </c>
      <c r="K1895" s="178" t="str">
        <f>IF($AR1895="","",IF(INDEX('Required State Input – Clinic'!K$12:K$2011,$AT1895)="","",INDEX('Required State Input – Clinic'!K$12:K$2011,$AT1895)))</f>
        <v/>
      </c>
      <c r="L1895" s="179" t="str">
        <f>IF($AR1895="","",IF(INDEX('Required State Input – Clinic'!L$12:L$2011,$AT1895)="","",INDEX('Required State Input – Clinic'!L$12:L$2011,$AT1895)))</f>
        <v/>
      </c>
      <c r="M1895" s="169" t="str">
        <f>IF($AR1895="","",IF(INDEX('Required State Input – Clinic'!M$12:M$2011,$AT1895)="","",INDEX('Required State Input – Clinic'!M$12:M$2011,$AT1895)))</f>
        <v/>
      </c>
      <c r="N1895" s="169" t="str">
        <f>IF($AR1895="","",IF(INDEX('Required State Input – Clinic'!N$12:N$2011,$AT1895)="","",INDEX('Required State Input – Clinic'!N$12:N$2011,$AT1895)))</f>
        <v/>
      </c>
      <c r="O1895" s="170" t="str">
        <f>IF($AR1895="","",IF(INDEX('Required State Input – Clinic'!O$12:O$2011,$AT1895)="","",ROUND(INDEX('Required State Input – Clinic'!O$12:O$2011,$AT1895),2)))</f>
        <v/>
      </c>
      <c r="P1895" s="170" t="str">
        <f>IF($AR1895="","",IF(INDEX('Required State Input – Clinic'!P$12:P$2011,$AT1895)="","",ROUND(INDEX('Required State Input – Clinic'!P$12:P$2011,$AT1895),2)))</f>
        <v/>
      </c>
      <c r="Q1895" s="170" t="str">
        <f>IF($AR1895="","",IF(INDEX('Required State Input – Clinic'!Q$12:Q$2011,$AT1895)="","",ROUND(INDEX('Required State Input – Clinic'!Q$12:Q$2011,$AT1895),2)))</f>
        <v/>
      </c>
      <c r="R1895" s="276" t="str">
        <f t="shared" si="290"/>
        <v/>
      </c>
      <c r="S1895" s="171" t="str">
        <f>IF($AR1895="","",IF(INDEX('Required State Input – Clinic'!R$12:R$2011,$AT1895)="","",INDEX('Required State Input – Clinic'!R$12:R$2011,$AT1895)))</f>
        <v/>
      </c>
      <c r="T1895" s="169" t="str">
        <f>IF($AR1895="","",IF(INDEX('Required State Input – Clinic'!S$12:S$2011,$AT1895)="","",INDEX('Required State Input – Clinic'!S$12:S$2011,$AT1895)))</f>
        <v/>
      </c>
      <c r="U1895" s="170" t="str">
        <f>IF($AR1895="","",IF(INDEX('Required State Input – Clinic'!T$12:T$2011,$AT1895)="","",ROUND(INDEX('Required State Input – Clinic'!T$12:T$2011,$AT1895),2)))</f>
        <v/>
      </c>
      <c r="V1895" s="170" t="str">
        <f>IF($AR1895="","",IF(INDEX('Required State Input – Clinic'!U$12:U$2011,$AT1895)="","",ROUND(INDEX('Required State Input – Clinic'!U$12:U$2011,$AT1895),2)))</f>
        <v/>
      </c>
      <c r="W1895" s="170" t="str">
        <f>IF($AR1895="","",IF(INDEX('Required State Input – Clinic'!V$12:V$2011,$AT1895)="",0,ROUND(INDEX('Required State Input – Clinic'!V$12:V$2011,$AT1895),2)))</f>
        <v/>
      </c>
      <c r="X1895" s="170" t="str">
        <f>IF($AR1895="","",IF(INDEX('Required State Input – Clinic'!W$12:W$2011,$AT1895)="",0,ROUND(INDEX('Required State Input – Clinic'!W$12:W$2011,$AT1895),2)))</f>
        <v/>
      </c>
      <c r="Y1895" s="170" t="str">
        <f>IF($AR1895="","",IF(INDEX('Required State Input – Clinic'!X$12:X$2011,$AT1895)="",0,ROUND(INDEX('Required State Input – Clinic'!X$12:X$2011,$AT1895),2)))</f>
        <v/>
      </c>
      <c r="Z1895" s="180" t="str">
        <f t="shared" si="291"/>
        <v/>
      </c>
      <c r="AA1895" s="179" t="str">
        <f>IF($AR1895="","",IF(INDEX('Required State Input – Clinic'!Y$12:Y$2011,$AT1895)="","",INDEX('Required State Input – Clinic'!Y$12:Y$2011,$AT1895)))</f>
        <v/>
      </c>
      <c r="AB1895" s="172" t="str">
        <f>IF($AR1895="","",IF(INDEX('Required State Input – Clinic'!Z$12:Z$2011,$AT1895)="","",ROUND(INDEX('Required State Input – Clinic'!Z$12:Z$2011,$AT1895),4)))</f>
        <v/>
      </c>
      <c r="AC1895" s="172" t="str">
        <f>IF($AR1895="","",IF(INDEX('Required State Input – Clinic'!AA$12:AA$2011,$AT1895)="","",ROUND(INDEX('Required State Input – Clinic'!AA$12:AA$2011,$AT1895),4)))</f>
        <v/>
      </c>
      <c r="AD1895" s="180" t="str">
        <f t="shared" si="292"/>
        <v/>
      </c>
      <c r="AE1895" s="194" t="str">
        <f t="shared" si="293"/>
        <v/>
      </c>
      <c r="AF1895" s="177" t="str">
        <f>IF($AR1895="","",IF(INDEX('Required State Input – Clinic'!AB$12:AB$2011,$AT1895)="","",INDEX('Required State Input – Clinic'!AB$12:AB$2011,$AT1895)))</f>
        <v/>
      </c>
      <c r="AG1895" s="172" t="str">
        <f>IF($AR1895="","",IF(INDEX('Required State Input – Clinic'!AC$12:AC$2011,$AT1895)="","",ROUND(INDEX('Required State Input – Clinic'!AC$12:AC$2011,$AT1895),4)))</f>
        <v/>
      </c>
      <c r="AH1895" s="180" t="str">
        <f t="shared" si="294"/>
        <v/>
      </c>
      <c r="AI1895" s="173" t="str">
        <f>IF($AR1895="","",IF(INDEX('Required State Input – Clinic'!AD$12:AD$2011,$AT1895)="",0,ROUND(INDEX('Required State Input – Clinic'!AD$12:AD$2011,$AT1895),2)))</f>
        <v/>
      </c>
      <c r="AJ1895" s="180" t="str">
        <f t="shared" si="295"/>
        <v/>
      </c>
      <c r="AK1895" s="194" t="str">
        <f t="shared" si="296"/>
        <v/>
      </c>
      <c r="AL1895" s="170" t="str">
        <f>IF($AR1895="","",IF(INDEX('Required State Input – Clinic'!AE$12:AE$2011,$AT1895)="",0,ROUND(INDEX('Required State Input – Clinic'!AE$12:AE$2011,$AT1895),2)))</f>
        <v/>
      </c>
      <c r="AM1895" s="180" t="str">
        <f t="shared" si="297"/>
        <v/>
      </c>
      <c r="AR1895" t="str">
        <f t="shared" si="298"/>
        <v/>
      </c>
      <c r="AS1895" t="str">
        <f t="shared" si="299"/>
        <v/>
      </c>
      <c r="AT1895" t="str">
        <f>IF(AR1895="","",MATCH(AS1895,'Required State Input – Clinic'!$AS$12:$AS$2011,FALSE))</f>
        <v/>
      </c>
    </row>
    <row r="1896" spans="1:46" x14ac:dyDescent="0.25">
      <c r="A1896" s="218" t="s">
        <v>257</v>
      </c>
      <c r="B1896" s="174" t="str">
        <f>IF($AR1896="","",IF(INDEX('Required State Input – Clinic'!B$12:B$2011,$AT1896)="","",INDEX('Required State Input – Clinic'!B$12:B$2011,$AT1896)))</f>
        <v/>
      </c>
      <c r="C1896" s="168" t="str">
        <f>IF($AR1896="","",IF(INDEX('Required State Input – Clinic'!C$12:C$2011,$AT1896)="","",INDEX('Required State Input – Clinic'!C$12:C$2011,$AT1896)))</f>
        <v/>
      </c>
      <c r="D1896" s="175" t="str">
        <f>IF($AR1896="","",IF(INDEX('Required State Input – Clinic'!D$12:D$2011,$AT1896)="","",INDEX('Required State Input – Clinic'!D$12:D$2011,$AT1896)))</f>
        <v/>
      </c>
      <c r="E1896" s="174" t="str">
        <f>IF($AR1896="","",IF(INDEX('Required State Input – Clinic'!E$12:E$2011,$AT1896)="","",INDEX('Required State Input – Clinic'!E$12:E$2011,$AT1896)))</f>
        <v/>
      </c>
      <c r="F1896" s="176" t="str">
        <f>IF($AR1896="","",IF(INDEX('Required State Input – Clinic'!F$12:F$2011,$AT1896)="","",INDEX('Required State Input – Clinic'!F$12:F$2011,$AT1896)))</f>
        <v/>
      </c>
      <c r="G1896" s="176" t="str">
        <f>IF($AR1896="","",IF(INDEX('Required State Input – Clinic'!G$12:G$2011,$AT1896)="","",INDEX('Required State Input – Clinic'!G$12:G$2011,$AT1896)))</f>
        <v/>
      </c>
      <c r="H1896" s="176" t="str">
        <f>IF($AR1896="","",IF(INDEX('Required State Input – Clinic'!H$12:H$2011,$AT1896)="","",INDEX('Required State Input – Clinic'!H$12:H$2011,$AT1896)))</f>
        <v/>
      </c>
      <c r="I1896" s="177" t="str">
        <f>IF($AR1896="","",IF(INDEX('Required State Input – Clinic'!I$12:I$2011,$AT1896)="","",INDEX('Required State Input – Clinic'!I$12:I$2011,$AT1896)))</f>
        <v/>
      </c>
      <c r="J1896" s="176" t="str">
        <f>IF($AR1896="","",IF(INDEX('Required State Input – Clinic'!J$12:J$2011,$AT1896)="","",INDEX('Required State Input – Clinic'!J$12:J$2011,$AT1896)))</f>
        <v/>
      </c>
      <c r="K1896" s="178" t="str">
        <f>IF($AR1896="","",IF(INDEX('Required State Input – Clinic'!K$12:K$2011,$AT1896)="","",INDEX('Required State Input – Clinic'!K$12:K$2011,$AT1896)))</f>
        <v/>
      </c>
      <c r="L1896" s="179" t="str">
        <f>IF($AR1896="","",IF(INDEX('Required State Input – Clinic'!L$12:L$2011,$AT1896)="","",INDEX('Required State Input – Clinic'!L$12:L$2011,$AT1896)))</f>
        <v/>
      </c>
      <c r="M1896" s="169" t="str">
        <f>IF($AR1896="","",IF(INDEX('Required State Input – Clinic'!M$12:M$2011,$AT1896)="","",INDEX('Required State Input – Clinic'!M$12:M$2011,$AT1896)))</f>
        <v/>
      </c>
      <c r="N1896" s="169" t="str">
        <f>IF($AR1896="","",IF(INDEX('Required State Input – Clinic'!N$12:N$2011,$AT1896)="","",INDEX('Required State Input – Clinic'!N$12:N$2011,$AT1896)))</f>
        <v/>
      </c>
      <c r="O1896" s="170" t="str">
        <f>IF($AR1896="","",IF(INDEX('Required State Input – Clinic'!O$12:O$2011,$AT1896)="","",ROUND(INDEX('Required State Input – Clinic'!O$12:O$2011,$AT1896),2)))</f>
        <v/>
      </c>
      <c r="P1896" s="170" t="str">
        <f>IF($AR1896="","",IF(INDEX('Required State Input – Clinic'!P$12:P$2011,$AT1896)="","",ROUND(INDEX('Required State Input – Clinic'!P$12:P$2011,$AT1896),2)))</f>
        <v/>
      </c>
      <c r="Q1896" s="170" t="str">
        <f>IF($AR1896="","",IF(INDEX('Required State Input – Clinic'!Q$12:Q$2011,$AT1896)="","",ROUND(INDEX('Required State Input – Clinic'!Q$12:Q$2011,$AT1896),2)))</f>
        <v/>
      </c>
      <c r="R1896" s="276" t="str">
        <f t="shared" si="290"/>
        <v/>
      </c>
      <c r="S1896" s="171" t="str">
        <f>IF($AR1896="","",IF(INDEX('Required State Input – Clinic'!R$12:R$2011,$AT1896)="","",INDEX('Required State Input – Clinic'!R$12:R$2011,$AT1896)))</f>
        <v/>
      </c>
      <c r="T1896" s="169" t="str">
        <f>IF($AR1896="","",IF(INDEX('Required State Input – Clinic'!S$12:S$2011,$AT1896)="","",INDEX('Required State Input – Clinic'!S$12:S$2011,$AT1896)))</f>
        <v/>
      </c>
      <c r="U1896" s="170" t="str">
        <f>IF($AR1896="","",IF(INDEX('Required State Input – Clinic'!T$12:T$2011,$AT1896)="","",ROUND(INDEX('Required State Input – Clinic'!T$12:T$2011,$AT1896),2)))</f>
        <v/>
      </c>
      <c r="V1896" s="170" t="str">
        <f>IF($AR1896="","",IF(INDEX('Required State Input – Clinic'!U$12:U$2011,$AT1896)="","",ROUND(INDEX('Required State Input – Clinic'!U$12:U$2011,$AT1896),2)))</f>
        <v/>
      </c>
      <c r="W1896" s="170" t="str">
        <f>IF($AR1896="","",IF(INDEX('Required State Input – Clinic'!V$12:V$2011,$AT1896)="",0,ROUND(INDEX('Required State Input – Clinic'!V$12:V$2011,$AT1896),2)))</f>
        <v/>
      </c>
      <c r="X1896" s="170" t="str">
        <f>IF($AR1896="","",IF(INDEX('Required State Input – Clinic'!W$12:W$2011,$AT1896)="",0,ROUND(INDEX('Required State Input – Clinic'!W$12:W$2011,$AT1896),2)))</f>
        <v/>
      </c>
      <c r="Y1896" s="170" t="str">
        <f>IF($AR1896="","",IF(INDEX('Required State Input – Clinic'!X$12:X$2011,$AT1896)="",0,ROUND(INDEX('Required State Input – Clinic'!X$12:X$2011,$AT1896),2)))</f>
        <v/>
      </c>
      <c r="Z1896" s="180" t="str">
        <f t="shared" si="291"/>
        <v/>
      </c>
      <c r="AA1896" s="179" t="str">
        <f>IF($AR1896="","",IF(INDEX('Required State Input – Clinic'!Y$12:Y$2011,$AT1896)="","",INDEX('Required State Input – Clinic'!Y$12:Y$2011,$AT1896)))</f>
        <v/>
      </c>
      <c r="AB1896" s="172" t="str">
        <f>IF($AR1896="","",IF(INDEX('Required State Input – Clinic'!Z$12:Z$2011,$AT1896)="","",ROUND(INDEX('Required State Input – Clinic'!Z$12:Z$2011,$AT1896),4)))</f>
        <v/>
      </c>
      <c r="AC1896" s="172" t="str">
        <f>IF($AR1896="","",IF(INDEX('Required State Input – Clinic'!AA$12:AA$2011,$AT1896)="","",ROUND(INDEX('Required State Input – Clinic'!AA$12:AA$2011,$AT1896),4)))</f>
        <v/>
      </c>
      <c r="AD1896" s="180" t="str">
        <f t="shared" si="292"/>
        <v/>
      </c>
      <c r="AE1896" s="194" t="str">
        <f t="shared" si="293"/>
        <v/>
      </c>
      <c r="AF1896" s="177" t="str">
        <f>IF($AR1896="","",IF(INDEX('Required State Input – Clinic'!AB$12:AB$2011,$AT1896)="","",INDEX('Required State Input – Clinic'!AB$12:AB$2011,$AT1896)))</f>
        <v/>
      </c>
      <c r="AG1896" s="172" t="str">
        <f>IF($AR1896="","",IF(INDEX('Required State Input – Clinic'!AC$12:AC$2011,$AT1896)="","",ROUND(INDEX('Required State Input – Clinic'!AC$12:AC$2011,$AT1896),4)))</f>
        <v/>
      </c>
      <c r="AH1896" s="180" t="str">
        <f t="shared" si="294"/>
        <v/>
      </c>
      <c r="AI1896" s="173" t="str">
        <f>IF($AR1896="","",IF(INDEX('Required State Input – Clinic'!AD$12:AD$2011,$AT1896)="",0,ROUND(INDEX('Required State Input – Clinic'!AD$12:AD$2011,$AT1896),2)))</f>
        <v/>
      </c>
      <c r="AJ1896" s="180" t="str">
        <f t="shared" si="295"/>
        <v/>
      </c>
      <c r="AK1896" s="194" t="str">
        <f t="shared" si="296"/>
        <v/>
      </c>
      <c r="AL1896" s="170" t="str">
        <f>IF($AR1896="","",IF(INDEX('Required State Input – Clinic'!AE$12:AE$2011,$AT1896)="",0,ROUND(INDEX('Required State Input – Clinic'!AE$12:AE$2011,$AT1896),2)))</f>
        <v/>
      </c>
      <c r="AM1896" s="180" t="str">
        <f t="shared" si="297"/>
        <v/>
      </c>
      <c r="AR1896" t="str">
        <f t="shared" si="298"/>
        <v/>
      </c>
      <c r="AS1896" t="str">
        <f t="shared" si="299"/>
        <v/>
      </c>
      <c r="AT1896" t="str">
        <f>IF(AR1896="","",MATCH(AS1896,'Required State Input – Clinic'!$AS$12:$AS$2011,FALSE))</f>
        <v/>
      </c>
    </row>
    <row r="1897" spans="1:46" x14ac:dyDescent="0.25">
      <c r="A1897" s="218" t="s">
        <v>257</v>
      </c>
      <c r="B1897" s="174" t="str">
        <f>IF($AR1897="","",IF(INDEX('Required State Input – Clinic'!B$12:B$2011,$AT1897)="","",INDEX('Required State Input – Clinic'!B$12:B$2011,$AT1897)))</f>
        <v/>
      </c>
      <c r="C1897" s="168" t="str">
        <f>IF($AR1897="","",IF(INDEX('Required State Input – Clinic'!C$12:C$2011,$AT1897)="","",INDEX('Required State Input – Clinic'!C$12:C$2011,$AT1897)))</f>
        <v/>
      </c>
      <c r="D1897" s="175" t="str">
        <f>IF($AR1897="","",IF(INDEX('Required State Input – Clinic'!D$12:D$2011,$AT1897)="","",INDEX('Required State Input – Clinic'!D$12:D$2011,$AT1897)))</f>
        <v/>
      </c>
      <c r="E1897" s="174" t="str">
        <f>IF($AR1897="","",IF(INDEX('Required State Input – Clinic'!E$12:E$2011,$AT1897)="","",INDEX('Required State Input – Clinic'!E$12:E$2011,$AT1897)))</f>
        <v/>
      </c>
      <c r="F1897" s="176" t="str">
        <f>IF($AR1897="","",IF(INDEX('Required State Input – Clinic'!F$12:F$2011,$AT1897)="","",INDEX('Required State Input – Clinic'!F$12:F$2011,$AT1897)))</f>
        <v/>
      </c>
      <c r="G1897" s="176" t="str">
        <f>IF($AR1897="","",IF(INDEX('Required State Input – Clinic'!G$12:G$2011,$AT1897)="","",INDEX('Required State Input – Clinic'!G$12:G$2011,$AT1897)))</f>
        <v/>
      </c>
      <c r="H1897" s="176" t="str">
        <f>IF($AR1897="","",IF(INDEX('Required State Input – Clinic'!H$12:H$2011,$AT1897)="","",INDEX('Required State Input – Clinic'!H$12:H$2011,$AT1897)))</f>
        <v/>
      </c>
      <c r="I1897" s="177" t="str">
        <f>IF($AR1897="","",IF(INDEX('Required State Input – Clinic'!I$12:I$2011,$AT1897)="","",INDEX('Required State Input – Clinic'!I$12:I$2011,$AT1897)))</f>
        <v/>
      </c>
      <c r="J1897" s="176" t="str">
        <f>IF($AR1897="","",IF(INDEX('Required State Input – Clinic'!J$12:J$2011,$AT1897)="","",INDEX('Required State Input – Clinic'!J$12:J$2011,$AT1897)))</f>
        <v/>
      </c>
      <c r="K1897" s="178" t="str">
        <f>IF($AR1897="","",IF(INDEX('Required State Input – Clinic'!K$12:K$2011,$AT1897)="","",INDEX('Required State Input – Clinic'!K$12:K$2011,$AT1897)))</f>
        <v/>
      </c>
      <c r="L1897" s="179" t="str">
        <f>IF($AR1897="","",IF(INDEX('Required State Input – Clinic'!L$12:L$2011,$AT1897)="","",INDEX('Required State Input – Clinic'!L$12:L$2011,$AT1897)))</f>
        <v/>
      </c>
      <c r="M1897" s="169" t="str">
        <f>IF($AR1897="","",IF(INDEX('Required State Input – Clinic'!M$12:M$2011,$AT1897)="","",INDEX('Required State Input – Clinic'!M$12:M$2011,$AT1897)))</f>
        <v/>
      </c>
      <c r="N1897" s="169" t="str">
        <f>IF($AR1897="","",IF(INDEX('Required State Input – Clinic'!N$12:N$2011,$AT1897)="","",INDEX('Required State Input – Clinic'!N$12:N$2011,$AT1897)))</f>
        <v/>
      </c>
      <c r="O1897" s="170" t="str">
        <f>IF($AR1897="","",IF(INDEX('Required State Input – Clinic'!O$12:O$2011,$AT1897)="","",ROUND(INDEX('Required State Input – Clinic'!O$12:O$2011,$AT1897),2)))</f>
        <v/>
      </c>
      <c r="P1897" s="170" t="str">
        <f>IF($AR1897="","",IF(INDEX('Required State Input – Clinic'!P$12:P$2011,$AT1897)="","",ROUND(INDEX('Required State Input – Clinic'!P$12:P$2011,$AT1897),2)))</f>
        <v/>
      </c>
      <c r="Q1897" s="170" t="str">
        <f>IF($AR1897="","",IF(INDEX('Required State Input – Clinic'!Q$12:Q$2011,$AT1897)="","",ROUND(INDEX('Required State Input – Clinic'!Q$12:Q$2011,$AT1897),2)))</f>
        <v/>
      </c>
      <c r="R1897" s="276" t="str">
        <f t="shared" si="290"/>
        <v/>
      </c>
      <c r="S1897" s="171" t="str">
        <f>IF($AR1897="","",IF(INDEX('Required State Input – Clinic'!R$12:R$2011,$AT1897)="","",INDEX('Required State Input – Clinic'!R$12:R$2011,$AT1897)))</f>
        <v/>
      </c>
      <c r="T1897" s="169" t="str">
        <f>IF($AR1897="","",IF(INDEX('Required State Input – Clinic'!S$12:S$2011,$AT1897)="","",INDEX('Required State Input – Clinic'!S$12:S$2011,$AT1897)))</f>
        <v/>
      </c>
      <c r="U1897" s="170" t="str">
        <f>IF($AR1897="","",IF(INDEX('Required State Input – Clinic'!T$12:T$2011,$AT1897)="","",ROUND(INDEX('Required State Input – Clinic'!T$12:T$2011,$AT1897),2)))</f>
        <v/>
      </c>
      <c r="V1897" s="170" t="str">
        <f>IF($AR1897="","",IF(INDEX('Required State Input – Clinic'!U$12:U$2011,$AT1897)="","",ROUND(INDEX('Required State Input – Clinic'!U$12:U$2011,$AT1897),2)))</f>
        <v/>
      </c>
      <c r="W1897" s="170" t="str">
        <f>IF($AR1897="","",IF(INDEX('Required State Input – Clinic'!V$12:V$2011,$AT1897)="",0,ROUND(INDEX('Required State Input – Clinic'!V$12:V$2011,$AT1897),2)))</f>
        <v/>
      </c>
      <c r="X1897" s="170" t="str">
        <f>IF($AR1897="","",IF(INDEX('Required State Input – Clinic'!W$12:W$2011,$AT1897)="",0,ROUND(INDEX('Required State Input – Clinic'!W$12:W$2011,$AT1897),2)))</f>
        <v/>
      </c>
      <c r="Y1897" s="170" t="str">
        <f>IF($AR1897="","",IF(INDEX('Required State Input – Clinic'!X$12:X$2011,$AT1897)="",0,ROUND(INDEX('Required State Input – Clinic'!X$12:X$2011,$AT1897),2)))</f>
        <v/>
      </c>
      <c r="Z1897" s="180" t="str">
        <f t="shared" si="291"/>
        <v/>
      </c>
      <c r="AA1897" s="179" t="str">
        <f>IF($AR1897="","",IF(INDEX('Required State Input – Clinic'!Y$12:Y$2011,$AT1897)="","",INDEX('Required State Input – Clinic'!Y$12:Y$2011,$AT1897)))</f>
        <v/>
      </c>
      <c r="AB1897" s="172" t="str">
        <f>IF($AR1897="","",IF(INDEX('Required State Input – Clinic'!Z$12:Z$2011,$AT1897)="","",ROUND(INDEX('Required State Input – Clinic'!Z$12:Z$2011,$AT1897),4)))</f>
        <v/>
      </c>
      <c r="AC1897" s="172" t="str">
        <f>IF($AR1897="","",IF(INDEX('Required State Input – Clinic'!AA$12:AA$2011,$AT1897)="","",ROUND(INDEX('Required State Input – Clinic'!AA$12:AA$2011,$AT1897),4)))</f>
        <v/>
      </c>
      <c r="AD1897" s="180" t="str">
        <f t="shared" si="292"/>
        <v/>
      </c>
      <c r="AE1897" s="194" t="str">
        <f t="shared" si="293"/>
        <v/>
      </c>
      <c r="AF1897" s="177" t="str">
        <f>IF($AR1897="","",IF(INDEX('Required State Input – Clinic'!AB$12:AB$2011,$AT1897)="","",INDEX('Required State Input – Clinic'!AB$12:AB$2011,$AT1897)))</f>
        <v/>
      </c>
      <c r="AG1897" s="172" t="str">
        <f>IF($AR1897="","",IF(INDEX('Required State Input – Clinic'!AC$12:AC$2011,$AT1897)="","",ROUND(INDEX('Required State Input – Clinic'!AC$12:AC$2011,$AT1897),4)))</f>
        <v/>
      </c>
      <c r="AH1897" s="180" t="str">
        <f t="shared" si="294"/>
        <v/>
      </c>
      <c r="AI1897" s="173" t="str">
        <f>IF($AR1897="","",IF(INDEX('Required State Input – Clinic'!AD$12:AD$2011,$AT1897)="",0,ROUND(INDEX('Required State Input – Clinic'!AD$12:AD$2011,$AT1897),2)))</f>
        <v/>
      </c>
      <c r="AJ1897" s="180" t="str">
        <f t="shared" si="295"/>
        <v/>
      </c>
      <c r="AK1897" s="194" t="str">
        <f t="shared" si="296"/>
        <v/>
      </c>
      <c r="AL1897" s="170" t="str">
        <f>IF($AR1897="","",IF(INDEX('Required State Input – Clinic'!AE$12:AE$2011,$AT1897)="",0,ROUND(INDEX('Required State Input – Clinic'!AE$12:AE$2011,$AT1897),2)))</f>
        <v/>
      </c>
      <c r="AM1897" s="180" t="str">
        <f t="shared" si="297"/>
        <v/>
      </c>
      <c r="AR1897" t="str">
        <f t="shared" si="298"/>
        <v/>
      </c>
      <c r="AS1897" t="str">
        <f t="shared" si="299"/>
        <v/>
      </c>
      <c r="AT1897" t="str">
        <f>IF(AR1897="","",MATCH(AS1897,'Required State Input – Clinic'!$AS$12:$AS$2011,FALSE))</f>
        <v/>
      </c>
    </row>
    <row r="1898" spans="1:46" x14ac:dyDescent="0.25">
      <c r="A1898" s="218" t="s">
        <v>257</v>
      </c>
      <c r="B1898" s="174" t="str">
        <f>IF($AR1898="","",IF(INDEX('Required State Input – Clinic'!B$12:B$2011,$AT1898)="","",INDEX('Required State Input – Clinic'!B$12:B$2011,$AT1898)))</f>
        <v/>
      </c>
      <c r="C1898" s="168" t="str">
        <f>IF($AR1898="","",IF(INDEX('Required State Input – Clinic'!C$12:C$2011,$AT1898)="","",INDEX('Required State Input – Clinic'!C$12:C$2011,$AT1898)))</f>
        <v/>
      </c>
      <c r="D1898" s="175" t="str">
        <f>IF($AR1898="","",IF(INDEX('Required State Input – Clinic'!D$12:D$2011,$AT1898)="","",INDEX('Required State Input – Clinic'!D$12:D$2011,$AT1898)))</f>
        <v/>
      </c>
      <c r="E1898" s="174" t="str">
        <f>IF($AR1898="","",IF(INDEX('Required State Input – Clinic'!E$12:E$2011,$AT1898)="","",INDEX('Required State Input – Clinic'!E$12:E$2011,$AT1898)))</f>
        <v/>
      </c>
      <c r="F1898" s="176" t="str">
        <f>IF($AR1898="","",IF(INDEX('Required State Input – Clinic'!F$12:F$2011,$AT1898)="","",INDEX('Required State Input – Clinic'!F$12:F$2011,$AT1898)))</f>
        <v/>
      </c>
      <c r="G1898" s="176" t="str">
        <f>IF($AR1898="","",IF(INDEX('Required State Input – Clinic'!G$12:G$2011,$AT1898)="","",INDEX('Required State Input – Clinic'!G$12:G$2011,$AT1898)))</f>
        <v/>
      </c>
      <c r="H1898" s="176" t="str">
        <f>IF($AR1898="","",IF(INDEX('Required State Input – Clinic'!H$12:H$2011,$AT1898)="","",INDEX('Required State Input – Clinic'!H$12:H$2011,$AT1898)))</f>
        <v/>
      </c>
      <c r="I1898" s="177" t="str">
        <f>IF($AR1898="","",IF(INDEX('Required State Input – Clinic'!I$12:I$2011,$AT1898)="","",INDEX('Required State Input – Clinic'!I$12:I$2011,$AT1898)))</f>
        <v/>
      </c>
      <c r="J1898" s="176" t="str">
        <f>IF($AR1898="","",IF(INDEX('Required State Input – Clinic'!J$12:J$2011,$AT1898)="","",INDEX('Required State Input – Clinic'!J$12:J$2011,$AT1898)))</f>
        <v/>
      </c>
      <c r="K1898" s="178" t="str">
        <f>IF($AR1898="","",IF(INDEX('Required State Input – Clinic'!K$12:K$2011,$AT1898)="","",INDEX('Required State Input – Clinic'!K$12:K$2011,$AT1898)))</f>
        <v/>
      </c>
      <c r="L1898" s="179" t="str">
        <f>IF($AR1898="","",IF(INDEX('Required State Input – Clinic'!L$12:L$2011,$AT1898)="","",INDEX('Required State Input – Clinic'!L$12:L$2011,$AT1898)))</f>
        <v/>
      </c>
      <c r="M1898" s="169" t="str">
        <f>IF($AR1898="","",IF(INDEX('Required State Input – Clinic'!M$12:M$2011,$AT1898)="","",INDEX('Required State Input – Clinic'!M$12:M$2011,$AT1898)))</f>
        <v/>
      </c>
      <c r="N1898" s="169" t="str">
        <f>IF($AR1898="","",IF(INDEX('Required State Input – Clinic'!N$12:N$2011,$AT1898)="","",INDEX('Required State Input – Clinic'!N$12:N$2011,$AT1898)))</f>
        <v/>
      </c>
      <c r="O1898" s="170" t="str">
        <f>IF($AR1898="","",IF(INDEX('Required State Input – Clinic'!O$12:O$2011,$AT1898)="","",ROUND(INDEX('Required State Input – Clinic'!O$12:O$2011,$AT1898),2)))</f>
        <v/>
      </c>
      <c r="P1898" s="170" t="str">
        <f>IF($AR1898="","",IF(INDEX('Required State Input – Clinic'!P$12:P$2011,$AT1898)="","",ROUND(INDEX('Required State Input – Clinic'!P$12:P$2011,$AT1898),2)))</f>
        <v/>
      </c>
      <c r="Q1898" s="170" t="str">
        <f>IF($AR1898="","",IF(INDEX('Required State Input – Clinic'!Q$12:Q$2011,$AT1898)="","",ROUND(INDEX('Required State Input – Clinic'!Q$12:Q$2011,$AT1898),2)))</f>
        <v/>
      </c>
      <c r="R1898" s="276" t="str">
        <f t="shared" si="290"/>
        <v/>
      </c>
      <c r="S1898" s="171" t="str">
        <f>IF($AR1898="","",IF(INDEX('Required State Input – Clinic'!R$12:R$2011,$AT1898)="","",INDEX('Required State Input – Clinic'!R$12:R$2011,$AT1898)))</f>
        <v/>
      </c>
      <c r="T1898" s="169" t="str">
        <f>IF($AR1898="","",IF(INDEX('Required State Input – Clinic'!S$12:S$2011,$AT1898)="","",INDEX('Required State Input – Clinic'!S$12:S$2011,$AT1898)))</f>
        <v/>
      </c>
      <c r="U1898" s="170" t="str">
        <f>IF($AR1898="","",IF(INDEX('Required State Input – Clinic'!T$12:T$2011,$AT1898)="","",ROUND(INDEX('Required State Input – Clinic'!T$12:T$2011,$AT1898),2)))</f>
        <v/>
      </c>
      <c r="V1898" s="170" t="str">
        <f>IF($AR1898="","",IF(INDEX('Required State Input – Clinic'!U$12:U$2011,$AT1898)="","",ROUND(INDEX('Required State Input – Clinic'!U$12:U$2011,$AT1898),2)))</f>
        <v/>
      </c>
      <c r="W1898" s="170" t="str">
        <f>IF($AR1898="","",IF(INDEX('Required State Input – Clinic'!V$12:V$2011,$AT1898)="",0,ROUND(INDEX('Required State Input – Clinic'!V$12:V$2011,$AT1898),2)))</f>
        <v/>
      </c>
      <c r="X1898" s="170" t="str">
        <f>IF($AR1898="","",IF(INDEX('Required State Input – Clinic'!W$12:W$2011,$AT1898)="",0,ROUND(INDEX('Required State Input – Clinic'!W$12:W$2011,$AT1898),2)))</f>
        <v/>
      </c>
      <c r="Y1898" s="170" t="str">
        <f>IF($AR1898="","",IF(INDEX('Required State Input – Clinic'!X$12:X$2011,$AT1898)="",0,ROUND(INDEX('Required State Input – Clinic'!X$12:X$2011,$AT1898),2)))</f>
        <v/>
      </c>
      <c r="Z1898" s="180" t="str">
        <f t="shared" si="291"/>
        <v/>
      </c>
      <c r="AA1898" s="179" t="str">
        <f>IF($AR1898="","",IF(INDEX('Required State Input – Clinic'!Y$12:Y$2011,$AT1898)="","",INDEX('Required State Input – Clinic'!Y$12:Y$2011,$AT1898)))</f>
        <v/>
      </c>
      <c r="AB1898" s="172" t="str">
        <f>IF($AR1898="","",IF(INDEX('Required State Input – Clinic'!Z$12:Z$2011,$AT1898)="","",ROUND(INDEX('Required State Input – Clinic'!Z$12:Z$2011,$AT1898),4)))</f>
        <v/>
      </c>
      <c r="AC1898" s="172" t="str">
        <f>IF($AR1898="","",IF(INDEX('Required State Input – Clinic'!AA$12:AA$2011,$AT1898)="","",ROUND(INDEX('Required State Input – Clinic'!AA$12:AA$2011,$AT1898),4)))</f>
        <v/>
      </c>
      <c r="AD1898" s="180" t="str">
        <f t="shared" si="292"/>
        <v/>
      </c>
      <c r="AE1898" s="194" t="str">
        <f t="shared" si="293"/>
        <v/>
      </c>
      <c r="AF1898" s="177" t="str">
        <f>IF($AR1898="","",IF(INDEX('Required State Input – Clinic'!AB$12:AB$2011,$AT1898)="","",INDEX('Required State Input – Clinic'!AB$12:AB$2011,$AT1898)))</f>
        <v/>
      </c>
      <c r="AG1898" s="172" t="str">
        <f>IF($AR1898="","",IF(INDEX('Required State Input – Clinic'!AC$12:AC$2011,$AT1898)="","",ROUND(INDEX('Required State Input – Clinic'!AC$12:AC$2011,$AT1898),4)))</f>
        <v/>
      </c>
      <c r="AH1898" s="180" t="str">
        <f t="shared" si="294"/>
        <v/>
      </c>
      <c r="AI1898" s="173" t="str">
        <f>IF($AR1898="","",IF(INDEX('Required State Input – Clinic'!AD$12:AD$2011,$AT1898)="",0,ROUND(INDEX('Required State Input – Clinic'!AD$12:AD$2011,$AT1898),2)))</f>
        <v/>
      </c>
      <c r="AJ1898" s="180" t="str">
        <f t="shared" si="295"/>
        <v/>
      </c>
      <c r="AK1898" s="194" t="str">
        <f t="shared" si="296"/>
        <v/>
      </c>
      <c r="AL1898" s="170" t="str">
        <f>IF($AR1898="","",IF(INDEX('Required State Input – Clinic'!AE$12:AE$2011,$AT1898)="",0,ROUND(INDEX('Required State Input – Clinic'!AE$12:AE$2011,$AT1898),2)))</f>
        <v/>
      </c>
      <c r="AM1898" s="180" t="str">
        <f t="shared" si="297"/>
        <v/>
      </c>
      <c r="AR1898" t="str">
        <f t="shared" si="298"/>
        <v/>
      </c>
      <c r="AS1898" t="str">
        <f t="shared" si="299"/>
        <v/>
      </c>
      <c r="AT1898" t="str">
        <f>IF(AR1898="","",MATCH(AS1898,'Required State Input – Clinic'!$AS$12:$AS$2011,FALSE))</f>
        <v/>
      </c>
    </row>
    <row r="1899" spans="1:46" x14ac:dyDescent="0.25">
      <c r="A1899" s="218" t="s">
        <v>257</v>
      </c>
      <c r="B1899" s="174" t="str">
        <f>IF($AR1899="","",IF(INDEX('Required State Input – Clinic'!B$12:B$2011,$AT1899)="","",INDEX('Required State Input – Clinic'!B$12:B$2011,$AT1899)))</f>
        <v/>
      </c>
      <c r="C1899" s="168" t="str">
        <f>IF($AR1899="","",IF(INDEX('Required State Input – Clinic'!C$12:C$2011,$AT1899)="","",INDEX('Required State Input – Clinic'!C$12:C$2011,$AT1899)))</f>
        <v/>
      </c>
      <c r="D1899" s="175" t="str">
        <f>IF($AR1899="","",IF(INDEX('Required State Input – Clinic'!D$12:D$2011,$AT1899)="","",INDEX('Required State Input – Clinic'!D$12:D$2011,$AT1899)))</f>
        <v/>
      </c>
      <c r="E1899" s="174" t="str">
        <f>IF($AR1899="","",IF(INDEX('Required State Input – Clinic'!E$12:E$2011,$AT1899)="","",INDEX('Required State Input – Clinic'!E$12:E$2011,$AT1899)))</f>
        <v/>
      </c>
      <c r="F1899" s="176" t="str">
        <f>IF($AR1899="","",IF(INDEX('Required State Input – Clinic'!F$12:F$2011,$AT1899)="","",INDEX('Required State Input – Clinic'!F$12:F$2011,$AT1899)))</f>
        <v/>
      </c>
      <c r="G1899" s="176" t="str">
        <f>IF($AR1899="","",IF(INDEX('Required State Input – Clinic'!G$12:G$2011,$AT1899)="","",INDEX('Required State Input – Clinic'!G$12:G$2011,$AT1899)))</f>
        <v/>
      </c>
      <c r="H1899" s="176" t="str">
        <f>IF($AR1899="","",IF(INDEX('Required State Input – Clinic'!H$12:H$2011,$AT1899)="","",INDEX('Required State Input – Clinic'!H$12:H$2011,$AT1899)))</f>
        <v/>
      </c>
      <c r="I1899" s="177" t="str">
        <f>IF($AR1899="","",IF(INDEX('Required State Input – Clinic'!I$12:I$2011,$AT1899)="","",INDEX('Required State Input – Clinic'!I$12:I$2011,$AT1899)))</f>
        <v/>
      </c>
      <c r="J1899" s="176" t="str">
        <f>IF($AR1899="","",IF(INDEX('Required State Input – Clinic'!J$12:J$2011,$AT1899)="","",INDEX('Required State Input – Clinic'!J$12:J$2011,$AT1899)))</f>
        <v/>
      </c>
      <c r="K1899" s="178" t="str">
        <f>IF($AR1899="","",IF(INDEX('Required State Input – Clinic'!K$12:K$2011,$AT1899)="","",INDEX('Required State Input – Clinic'!K$12:K$2011,$AT1899)))</f>
        <v/>
      </c>
      <c r="L1899" s="179" t="str">
        <f>IF($AR1899="","",IF(INDEX('Required State Input – Clinic'!L$12:L$2011,$AT1899)="","",INDEX('Required State Input – Clinic'!L$12:L$2011,$AT1899)))</f>
        <v/>
      </c>
      <c r="M1899" s="169" t="str">
        <f>IF($AR1899="","",IF(INDEX('Required State Input – Clinic'!M$12:M$2011,$AT1899)="","",INDEX('Required State Input – Clinic'!M$12:M$2011,$AT1899)))</f>
        <v/>
      </c>
      <c r="N1899" s="169" t="str">
        <f>IF($AR1899="","",IF(INDEX('Required State Input – Clinic'!N$12:N$2011,$AT1899)="","",INDEX('Required State Input – Clinic'!N$12:N$2011,$AT1899)))</f>
        <v/>
      </c>
      <c r="O1899" s="170" t="str">
        <f>IF($AR1899="","",IF(INDEX('Required State Input – Clinic'!O$12:O$2011,$AT1899)="","",ROUND(INDEX('Required State Input – Clinic'!O$12:O$2011,$AT1899),2)))</f>
        <v/>
      </c>
      <c r="P1899" s="170" t="str">
        <f>IF($AR1899="","",IF(INDEX('Required State Input – Clinic'!P$12:P$2011,$AT1899)="","",ROUND(INDEX('Required State Input – Clinic'!P$12:P$2011,$AT1899),2)))</f>
        <v/>
      </c>
      <c r="Q1899" s="170" t="str">
        <f>IF($AR1899="","",IF(INDEX('Required State Input – Clinic'!Q$12:Q$2011,$AT1899)="","",ROUND(INDEX('Required State Input – Clinic'!Q$12:Q$2011,$AT1899),2)))</f>
        <v/>
      </c>
      <c r="R1899" s="276" t="str">
        <f t="shared" si="290"/>
        <v/>
      </c>
      <c r="S1899" s="171" t="str">
        <f>IF($AR1899="","",IF(INDEX('Required State Input – Clinic'!R$12:R$2011,$AT1899)="","",INDEX('Required State Input – Clinic'!R$12:R$2011,$AT1899)))</f>
        <v/>
      </c>
      <c r="T1899" s="169" t="str">
        <f>IF($AR1899="","",IF(INDEX('Required State Input – Clinic'!S$12:S$2011,$AT1899)="","",INDEX('Required State Input – Clinic'!S$12:S$2011,$AT1899)))</f>
        <v/>
      </c>
      <c r="U1899" s="170" t="str">
        <f>IF($AR1899="","",IF(INDEX('Required State Input – Clinic'!T$12:T$2011,$AT1899)="","",ROUND(INDEX('Required State Input – Clinic'!T$12:T$2011,$AT1899),2)))</f>
        <v/>
      </c>
      <c r="V1899" s="170" t="str">
        <f>IF($AR1899="","",IF(INDEX('Required State Input – Clinic'!U$12:U$2011,$AT1899)="","",ROUND(INDEX('Required State Input – Clinic'!U$12:U$2011,$AT1899),2)))</f>
        <v/>
      </c>
      <c r="W1899" s="170" t="str">
        <f>IF($AR1899="","",IF(INDEX('Required State Input – Clinic'!V$12:V$2011,$AT1899)="",0,ROUND(INDEX('Required State Input – Clinic'!V$12:V$2011,$AT1899),2)))</f>
        <v/>
      </c>
      <c r="X1899" s="170" t="str">
        <f>IF($AR1899="","",IF(INDEX('Required State Input – Clinic'!W$12:W$2011,$AT1899)="",0,ROUND(INDEX('Required State Input – Clinic'!W$12:W$2011,$AT1899),2)))</f>
        <v/>
      </c>
      <c r="Y1899" s="170" t="str">
        <f>IF($AR1899="","",IF(INDEX('Required State Input – Clinic'!X$12:X$2011,$AT1899)="",0,ROUND(INDEX('Required State Input – Clinic'!X$12:X$2011,$AT1899),2)))</f>
        <v/>
      </c>
      <c r="Z1899" s="180" t="str">
        <f t="shared" si="291"/>
        <v/>
      </c>
      <c r="AA1899" s="179" t="str">
        <f>IF($AR1899="","",IF(INDEX('Required State Input – Clinic'!Y$12:Y$2011,$AT1899)="","",INDEX('Required State Input – Clinic'!Y$12:Y$2011,$AT1899)))</f>
        <v/>
      </c>
      <c r="AB1899" s="172" t="str">
        <f>IF($AR1899="","",IF(INDEX('Required State Input – Clinic'!Z$12:Z$2011,$AT1899)="","",ROUND(INDEX('Required State Input – Clinic'!Z$12:Z$2011,$AT1899),4)))</f>
        <v/>
      </c>
      <c r="AC1899" s="172" t="str">
        <f>IF($AR1899="","",IF(INDEX('Required State Input – Clinic'!AA$12:AA$2011,$AT1899)="","",ROUND(INDEX('Required State Input – Clinic'!AA$12:AA$2011,$AT1899),4)))</f>
        <v/>
      </c>
      <c r="AD1899" s="180" t="str">
        <f t="shared" si="292"/>
        <v/>
      </c>
      <c r="AE1899" s="194" t="str">
        <f t="shared" si="293"/>
        <v/>
      </c>
      <c r="AF1899" s="177" t="str">
        <f>IF($AR1899="","",IF(INDEX('Required State Input – Clinic'!AB$12:AB$2011,$AT1899)="","",INDEX('Required State Input – Clinic'!AB$12:AB$2011,$AT1899)))</f>
        <v/>
      </c>
      <c r="AG1899" s="172" t="str">
        <f>IF($AR1899="","",IF(INDEX('Required State Input – Clinic'!AC$12:AC$2011,$AT1899)="","",ROUND(INDEX('Required State Input – Clinic'!AC$12:AC$2011,$AT1899),4)))</f>
        <v/>
      </c>
      <c r="AH1899" s="180" t="str">
        <f t="shared" si="294"/>
        <v/>
      </c>
      <c r="AI1899" s="173" t="str">
        <f>IF($AR1899="","",IF(INDEX('Required State Input – Clinic'!AD$12:AD$2011,$AT1899)="",0,ROUND(INDEX('Required State Input – Clinic'!AD$12:AD$2011,$AT1899),2)))</f>
        <v/>
      </c>
      <c r="AJ1899" s="180" t="str">
        <f t="shared" si="295"/>
        <v/>
      </c>
      <c r="AK1899" s="194" t="str">
        <f t="shared" si="296"/>
        <v/>
      </c>
      <c r="AL1899" s="170" t="str">
        <f>IF($AR1899="","",IF(INDEX('Required State Input – Clinic'!AE$12:AE$2011,$AT1899)="",0,ROUND(INDEX('Required State Input – Clinic'!AE$12:AE$2011,$AT1899),2)))</f>
        <v/>
      </c>
      <c r="AM1899" s="180" t="str">
        <f t="shared" si="297"/>
        <v/>
      </c>
      <c r="AR1899" t="str">
        <f t="shared" si="298"/>
        <v/>
      </c>
      <c r="AS1899" t="str">
        <f t="shared" si="299"/>
        <v/>
      </c>
      <c r="AT1899" t="str">
        <f>IF(AR1899="","",MATCH(AS1899,'Required State Input – Clinic'!$AS$12:$AS$2011,FALSE))</f>
        <v/>
      </c>
    </row>
    <row r="1900" spans="1:46" x14ac:dyDescent="0.25">
      <c r="A1900" s="218" t="s">
        <v>257</v>
      </c>
      <c r="B1900" s="174" t="str">
        <f>IF($AR1900="","",IF(INDEX('Required State Input – Clinic'!B$12:B$2011,$AT1900)="","",INDEX('Required State Input – Clinic'!B$12:B$2011,$AT1900)))</f>
        <v/>
      </c>
      <c r="C1900" s="168" t="str">
        <f>IF($AR1900="","",IF(INDEX('Required State Input – Clinic'!C$12:C$2011,$AT1900)="","",INDEX('Required State Input – Clinic'!C$12:C$2011,$AT1900)))</f>
        <v/>
      </c>
      <c r="D1900" s="175" t="str">
        <f>IF($AR1900="","",IF(INDEX('Required State Input – Clinic'!D$12:D$2011,$AT1900)="","",INDEX('Required State Input – Clinic'!D$12:D$2011,$AT1900)))</f>
        <v/>
      </c>
      <c r="E1900" s="174" t="str">
        <f>IF($AR1900="","",IF(INDEX('Required State Input – Clinic'!E$12:E$2011,$AT1900)="","",INDEX('Required State Input – Clinic'!E$12:E$2011,$AT1900)))</f>
        <v/>
      </c>
      <c r="F1900" s="176" t="str">
        <f>IF($AR1900="","",IF(INDEX('Required State Input – Clinic'!F$12:F$2011,$AT1900)="","",INDEX('Required State Input – Clinic'!F$12:F$2011,$AT1900)))</f>
        <v/>
      </c>
      <c r="G1900" s="176" t="str">
        <f>IF($AR1900="","",IF(INDEX('Required State Input – Clinic'!G$12:G$2011,$AT1900)="","",INDEX('Required State Input – Clinic'!G$12:G$2011,$AT1900)))</f>
        <v/>
      </c>
      <c r="H1900" s="176" t="str">
        <f>IF($AR1900="","",IF(INDEX('Required State Input – Clinic'!H$12:H$2011,$AT1900)="","",INDEX('Required State Input – Clinic'!H$12:H$2011,$AT1900)))</f>
        <v/>
      </c>
      <c r="I1900" s="177" t="str">
        <f>IF($AR1900="","",IF(INDEX('Required State Input – Clinic'!I$12:I$2011,$AT1900)="","",INDEX('Required State Input – Clinic'!I$12:I$2011,$AT1900)))</f>
        <v/>
      </c>
      <c r="J1900" s="176" t="str">
        <f>IF($AR1900="","",IF(INDEX('Required State Input – Clinic'!J$12:J$2011,$AT1900)="","",INDEX('Required State Input – Clinic'!J$12:J$2011,$AT1900)))</f>
        <v/>
      </c>
      <c r="K1900" s="178" t="str">
        <f>IF($AR1900="","",IF(INDEX('Required State Input – Clinic'!K$12:K$2011,$AT1900)="","",INDEX('Required State Input – Clinic'!K$12:K$2011,$AT1900)))</f>
        <v/>
      </c>
      <c r="L1900" s="179" t="str">
        <f>IF($AR1900="","",IF(INDEX('Required State Input – Clinic'!L$12:L$2011,$AT1900)="","",INDEX('Required State Input – Clinic'!L$12:L$2011,$AT1900)))</f>
        <v/>
      </c>
      <c r="M1900" s="169" t="str">
        <f>IF($AR1900="","",IF(INDEX('Required State Input – Clinic'!M$12:M$2011,$AT1900)="","",INDEX('Required State Input – Clinic'!M$12:M$2011,$AT1900)))</f>
        <v/>
      </c>
      <c r="N1900" s="169" t="str">
        <f>IF($AR1900="","",IF(INDEX('Required State Input – Clinic'!N$12:N$2011,$AT1900)="","",INDEX('Required State Input – Clinic'!N$12:N$2011,$AT1900)))</f>
        <v/>
      </c>
      <c r="O1900" s="170" t="str">
        <f>IF($AR1900="","",IF(INDEX('Required State Input – Clinic'!O$12:O$2011,$AT1900)="","",ROUND(INDEX('Required State Input – Clinic'!O$12:O$2011,$AT1900),2)))</f>
        <v/>
      </c>
      <c r="P1900" s="170" t="str">
        <f>IF($AR1900="","",IF(INDEX('Required State Input – Clinic'!P$12:P$2011,$AT1900)="","",ROUND(INDEX('Required State Input – Clinic'!P$12:P$2011,$AT1900),2)))</f>
        <v/>
      </c>
      <c r="Q1900" s="170" t="str">
        <f>IF($AR1900="","",IF(INDEX('Required State Input – Clinic'!Q$12:Q$2011,$AT1900)="","",ROUND(INDEX('Required State Input – Clinic'!Q$12:Q$2011,$AT1900),2)))</f>
        <v/>
      </c>
      <c r="R1900" s="276" t="str">
        <f t="shared" si="290"/>
        <v/>
      </c>
      <c r="S1900" s="171" t="str">
        <f>IF($AR1900="","",IF(INDEX('Required State Input – Clinic'!R$12:R$2011,$AT1900)="","",INDEX('Required State Input – Clinic'!R$12:R$2011,$AT1900)))</f>
        <v/>
      </c>
      <c r="T1900" s="169" t="str">
        <f>IF($AR1900="","",IF(INDEX('Required State Input – Clinic'!S$12:S$2011,$AT1900)="","",INDEX('Required State Input – Clinic'!S$12:S$2011,$AT1900)))</f>
        <v/>
      </c>
      <c r="U1900" s="170" t="str">
        <f>IF($AR1900="","",IF(INDEX('Required State Input – Clinic'!T$12:T$2011,$AT1900)="","",ROUND(INDEX('Required State Input – Clinic'!T$12:T$2011,$AT1900),2)))</f>
        <v/>
      </c>
      <c r="V1900" s="170" t="str">
        <f>IF($AR1900="","",IF(INDEX('Required State Input – Clinic'!U$12:U$2011,$AT1900)="","",ROUND(INDEX('Required State Input – Clinic'!U$12:U$2011,$AT1900),2)))</f>
        <v/>
      </c>
      <c r="W1900" s="170" t="str">
        <f>IF($AR1900="","",IF(INDEX('Required State Input – Clinic'!V$12:V$2011,$AT1900)="",0,ROUND(INDEX('Required State Input – Clinic'!V$12:V$2011,$AT1900),2)))</f>
        <v/>
      </c>
      <c r="X1900" s="170" t="str">
        <f>IF($AR1900="","",IF(INDEX('Required State Input – Clinic'!W$12:W$2011,$AT1900)="",0,ROUND(INDEX('Required State Input – Clinic'!W$12:W$2011,$AT1900),2)))</f>
        <v/>
      </c>
      <c r="Y1900" s="170" t="str">
        <f>IF($AR1900="","",IF(INDEX('Required State Input – Clinic'!X$12:X$2011,$AT1900)="",0,ROUND(INDEX('Required State Input – Clinic'!X$12:X$2011,$AT1900),2)))</f>
        <v/>
      </c>
      <c r="Z1900" s="180" t="str">
        <f t="shared" si="291"/>
        <v/>
      </c>
      <c r="AA1900" s="179" t="str">
        <f>IF($AR1900="","",IF(INDEX('Required State Input – Clinic'!Y$12:Y$2011,$AT1900)="","",INDEX('Required State Input – Clinic'!Y$12:Y$2011,$AT1900)))</f>
        <v/>
      </c>
      <c r="AB1900" s="172" t="str">
        <f>IF($AR1900="","",IF(INDEX('Required State Input – Clinic'!Z$12:Z$2011,$AT1900)="","",ROUND(INDEX('Required State Input – Clinic'!Z$12:Z$2011,$AT1900),4)))</f>
        <v/>
      </c>
      <c r="AC1900" s="172" t="str">
        <f>IF($AR1900="","",IF(INDEX('Required State Input – Clinic'!AA$12:AA$2011,$AT1900)="","",ROUND(INDEX('Required State Input – Clinic'!AA$12:AA$2011,$AT1900),4)))</f>
        <v/>
      </c>
      <c r="AD1900" s="180" t="str">
        <f t="shared" si="292"/>
        <v/>
      </c>
      <c r="AE1900" s="194" t="str">
        <f t="shared" si="293"/>
        <v/>
      </c>
      <c r="AF1900" s="177" t="str">
        <f>IF($AR1900="","",IF(INDEX('Required State Input – Clinic'!AB$12:AB$2011,$AT1900)="","",INDEX('Required State Input – Clinic'!AB$12:AB$2011,$AT1900)))</f>
        <v/>
      </c>
      <c r="AG1900" s="172" t="str">
        <f>IF($AR1900="","",IF(INDEX('Required State Input – Clinic'!AC$12:AC$2011,$AT1900)="","",ROUND(INDEX('Required State Input – Clinic'!AC$12:AC$2011,$AT1900),4)))</f>
        <v/>
      </c>
      <c r="AH1900" s="180" t="str">
        <f t="shared" si="294"/>
        <v/>
      </c>
      <c r="AI1900" s="173" t="str">
        <f>IF($AR1900="","",IF(INDEX('Required State Input – Clinic'!AD$12:AD$2011,$AT1900)="",0,ROUND(INDEX('Required State Input – Clinic'!AD$12:AD$2011,$AT1900),2)))</f>
        <v/>
      </c>
      <c r="AJ1900" s="180" t="str">
        <f t="shared" si="295"/>
        <v/>
      </c>
      <c r="AK1900" s="194" t="str">
        <f t="shared" si="296"/>
        <v/>
      </c>
      <c r="AL1900" s="170" t="str">
        <f>IF($AR1900="","",IF(INDEX('Required State Input – Clinic'!AE$12:AE$2011,$AT1900)="",0,ROUND(INDEX('Required State Input – Clinic'!AE$12:AE$2011,$AT1900),2)))</f>
        <v/>
      </c>
      <c r="AM1900" s="180" t="str">
        <f t="shared" si="297"/>
        <v/>
      </c>
      <c r="AR1900" t="str">
        <f t="shared" si="298"/>
        <v/>
      </c>
      <c r="AS1900" t="str">
        <f t="shared" si="299"/>
        <v/>
      </c>
      <c r="AT1900" t="str">
        <f>IF(AR1900="","",MATCH(AS1900,'Required State Input – Clinic'!$AS$12:$AS$2011,FALSE))</f>
        <v/>
      </c>
    </row>
    <row r="1901" spans="1:46" x14ac:dyDescent="0.25">
      <c r="A1901" s="218" t="s">
        <v>257</v>
      </c>
      <c r="B1901" s="174" t="str">
        <f>IF($AR1901="","",IF(INDEX('Required State Input – Clinic'!B$12:B$2011,$AT1901)="","",INDEX('Required State Input – Clinic'!B$12:B$2011,$AT1901)))</f>
        <v/>
      </c>
      <c r="C1901" s="168" t="str">
        <f>IF($AR1901="","",IF(INDEX('Required State Input – Clinic'!C$12:C$2011,$AT1901)="","",INDEX('Required State Input – Clinic'!C$12:C$2011,$AT1901)))</f>
        <v/>
      </c>
      <c r="D1901" s="175" t="str">
        <f>IF($AR1901="","",IF(INDEX('Required State Input – Clinic'!D$12:D$2011,$AT1901)="","",INDEX('Required State Input – Clinic'!D$12:D$2011,$AT1901)))</f>
        <v/>
      </c>
      <c r="E1901" s="174" t="str">
        <f>IF($AR1901="","",IF(INDEX('Required State Input – Clinic'!E$12:E$2011,$AT1901)="","",INDEX('Required State Input – Clinic'!E$12:E$2011,$AT1901)))</f>
        <v/>
      </c>
      <c r="F1901" s="176" t="str">
        <f>IF($AR1901="","",IF(INDEX('Required State Input – Clinic'!F$12:F$2011,$AT1901)="","",INDEX('Required State Input – Clinic'!F$12:F$2011,$AT1901)))</f>
        <v/>
      </c>
      <c r="G1901" s="176" t="str">
        <f>IF($AR1901="","",IF(INDEX('Required State Input – Clinic'!G$12:G$2011,$AT1901)="","",INDEX('Required State Input – Clinic'!G$12:G$2011,$AT1901)))</f>
        <v/>
      </c>
      <c r="H1901" s="176" t="str">
        <f>IF($AR1901="","",IF(INDEX('Required State Input – Clinic'!H$12:H$2011,$AT1901)="","",INDEX('Required State Input – Clinic'!H$12:H$2011,$AT1901)))</f>
        <v/>
      </c>
      <c r="I1901" s="177" t="str">
        <f>IF($AR1901="","",IF(INDEX('Required State Input – Clinic'!I$12:I$2011,$AT1901)="","",INDEX('Required State Input – Clinic'!I$12:I$2011,$AT1901)))</f>
        <v/>
      </c>
      <c r="J1901" s="176" t="str">
        <f>IF($AR1901="","",IF(INDEX('Required State Input – Clinic'!J$12:J$2011,$AT1901)="","",INDEX('Required State Input – Clinic'!J$12:J$2011,$AT1901)))</f>
        <v/>
      </c>
      <c r="K1901" s="178" t="str">
        <f>IF($AR1901="","",IF(INDEX('Required State Input – Clinic'!K$12:K$2011,$AT1901)="","",INDEX('Required State Input – Clinic'!K$12:K$2011,$AT1901)))</f>
        <v/>
      </c>
      <c r="L1901" s="179" t="str">
        <f>IF($AR1901="","",IF(INDEX('Required State Input – Clinic'!L$12:L$2011,$AT1901)="","",INDEX('Required State Input – Clinic'!L$12:L$2011,$AT1901)))</f>
        <v/>
      </c>
      <c r="M1901" s="169" t="str">
        <f>IF($AR1901="","",IF(INDEX('Required State Input – Clinic'!M$12:M$2011,$AT1901)="","",INDEX('Required State Input – Clinic'!M$12:M$2011,$AT1901)))</f>
        <v/>
      </c>
      <c r="N1901" s="169" t="str">
        <f>IF($AR1901="","",IF(INDEX('Required State Input – Clinic'!N$12:N$2011,$AT1901)="","",INDEX('Required State Input – Clinic'!N$12:N$2011,$AT1901)))</f>
        <v/>
      </c>
      <c r="O1901" s="170" t="str">
        <f>IF($AR1901="","",IF(INDEX('Required State Input – Clinic'!O$12:O$2011,$AT1901)="","",ROUND(INDEX('Required State Input – Clinic'!O$12:O$2011,$AT1901),2)))</f>
        <v/>
      </c>
      <c r="P1901" s="170" t="str">
        <f>IF($AR1901="","",IF(INDEX('Required State Input – Clinic'!P$12:P$2011,$AT1901)="","",ROUND(INDEX('Required State Input – Clinic'!P$12:P$2011,$AT1901),2)))</f>
        <v/>
      </c>
      <c r="Q1901" s="170" t="str">
        <f>IF($AR1901="","",IF(INDEX('Required State Input – Clinic'!Q$12:Q$2011,$AT1901)="","",ROUND(INDEX('Required State Input – Clinic'!Q$12:Q$2011,$AT1901),2)))</f>
        <v/>
      </c>
      <c r="R1901" s="276" t="str">
        <f t="shared" si="290"/>
        <v/>
      </c>
      <c r="S1901" s="171" t="str">
        <f>IF($AR1901="","",IF(INDEX('Required State Input – Clinic'!R$12:R$2011,$AT1901)="","",INDEX('Required State Input – Clinic'!R$12:R$2011,$AT1901)))</f>
        <v/>
      </c>
      <c r="T1901" s="169" t="str">
        <f>IF($AR1901="","",IF(INDEX('Required State Input – Clinic'!S$12:S$2011,$AT1901)="","",INDEX('Required State Input – Clinic'!S$12:S$2011,$AT1901)))</f>
        <v/>
      </c>
      <c r="U1901" s="170" t="str">
        <f>IF($AR1901="","",IF(INDEX('Required State Input – Clinic'!T$12:T$2011,$AT1901)="","",ROUND(INDEX('Required State Input – Clinic'!T$12:T$2011,$AT1901),2)))</f>
        <v/>
      </c>
      <c r="V1901" s="170" t="str">
        <f>IF($AR1901="","",IF(INDEX('Required State Input – Clinic'!U$12:U$2011,$AT1901)="","",ROUND(INDEX('Required State Input – Clinic'!U$12:U$2011,$AT1901),2)))</f>
        <v/>
      </c>
      <c r="W1901" s="170" t="str">
        <f>IF($AR1901="","",IF(INDEX('Required State Input – Clinic'!V$12:V$2011,$AT1901)="",0,ROUND(INDEX('Required State Input – Clinic'!V$12:V$2011,$AT1901),2)))</f>
        <v/>
      </c>
      <c r="X1901" s="170" t="str">
        <f>IF($AR1901="","",IF(INDEX('Required State Input – Clinic'!W$12:W$2011,$AT1901)="",0,ROUND(INDEX('Required State Input – Clinic'!W$12:W$2011,$AT1901),2)))</f>
        <v/>
      </c>
      <c r="Y1901" s="170" t="str">
        <f>IF($AR1901="","",IF(INDEX('Required State Input – Clinic'!X$12:X$2011,$AT1901)="",0,ROUND(INDEX('Required State Input – Clinic'!X$12:X$2011,$AT1901),2)))</f>
        <v/>
      </c>
      <c r="Z1901" s="180" t="str">
        <f t="shared" si="291"/>
        <v/>
      </c>
      <c r="AA1901" s="179" t="str">
        <f>IF($AR1901="","",IF(INDEX('Required State Input – Clinic'!Y$12:Y$2011,$AT1901)="","",INDEX('Required State Input – Clinic'!Y$12:Y$2011,$AT1901)))</f>
        <v/>
      </c>
      <c r="AB1901" s="172" t="str">
        <f>IF($AR1901="","",IF(INDEX('Required State Input – Clinic'!Z$12:Z$2011,$AT1901)="","",ROUND(INDEX('Required State Input – Clinic'!Z$12:Z$2011,$AT1901),4)))</f>
        <v/>
      </c>
      <c r="AC1901" s="172" t="str">
        <f>IF($AR1901="","",IF(INDEX('Required State Input – Clinic'!AA$12:AA$2011,$AT1901)="","",ROUND(INDEX('Required State Input – Clinic'!AA$12:AA$2011,$AT1901),4)))</f>
        <v/>
      </c>
      <c r="AD1901" s="180" t="str">
        <f t="shared" si="292"/>
        <v/>
      </c>
      <c r="AE1901" s="194" t="str">
        <f t="shared" si="293"/>
        <v/>
      </c>
      <c r="AF1901" s="177" t="str">
        <f>IF($AR1901="","",IF(INDEX('Required State Input – Clinic'!AB$12:AB$2011,$AT1901)="","",INDEX('Required State Input – Clinic'!AB$12:AB$2011,$AT1901)))</f>
        <v/>
      </c>
      <c r="AG1901" s="172" t="str">
        <f>IF($AR1901="","",IF(INDEX('Required State Input – Clinic'!AC$12:AC$2011,$AT1901)="","",ROUND(INDEX('Required State Input – Clinic'!AC$12:AC$2011,$AT1901),4)))</f>
        <v/>
      </c>
      <c r="AH1901" s="180" t="str">
        <f t="shared" si="294"/>
        <v/>
      </c>
      <c r="AI1901" s="173" t="str">
        <f>IF($AR1901="","",IF(INDEX('Required State Input – Clinic'!AD$12:AD$2011,$AT1901)="",0,ROUND(INDEX('Required State Input – Clinic'!AD$12:AD$2011,$AT1901),2)))</f>
        <v/>
      </c>
      <c r="AJ1901" s="180" t="str">
        <f t="shared" si="295"/>
        <v/>
      </c>
      <c r="AK1901" s="194" t="str">
        <f t="shared" si="296"/>
        <v/>
      </c>
      <c r="AL1901" s="170" t="str">
        <f>IF($AR1901="","",IF(INDEX('Required State Input – Clinic'!AE$12:AE$2011,$AT1901)="",0,ROUND(INDEX('Required State Input – Clinic'!AE$12:AE$2011,$AT1901),2)))</f>
        <v/>
      </c>
      <c r="AM1901" s="180" t="str">
        <f t="shared" si="297"/>
        <v/>
      </c>
      <c r="AR1901" t="str">
        <f t="shared" si="298"/>
        <v/>
      </c>
      <c r="AS1901" t="str">
        <f t="shared" si="299"/>
        <v/>
      </c>
      <c r="AT1901" t="str">
        <f>IF(AR1901="","",MATCH(AS1901,'Required State Input – Clinic'!$AS$12:$AS$2011,FALSE))</f>
        <v/>
      </c>
    </row>
    <row r="1902" spans="1:46" x14ac:dyDescent="0.25">
      <c r="A1902" s="218" t="s">
        <v>257</v>
      </c>
      <c r="B1902" s="174" t="str">
        <f>IF($AR1902="","",IF(INDEX('Required State Input – Clinic'!B$12:B$2011,$AT1902)="","",INDEX('Required State Input – Clinic'!B$12:B$2011,$AT1902)))</f>
        <v/>
      </c>
      <c r="C1902" s="168" t="str">
        <f>IF($AR1902="","",IF(INDEX('Required State Input – Clinic'!C$12:C$2011,$AT1902)="","",INDEX('Required State Input – Clinic'!C$12:C$2011,$AT1902)))</f>
        <v/>
      </c>
      <c r="D1902" s="175" t="str">
        <f>IF($AR1902="","",IF(INDEX('Required State Input – Clinic'!D$12:D$2011,$AT1902)="","",INDEX('Required State Input – Clinic'!D$12:D$2011,$AT1902)))</f>
        <v/>
      </c>
      <c r="E1902" s="174" t="str">
        <f>IF($AR1902="","",IF(INDEX('Required State Input – Clinic'!E$12:E$2011,$AT1902)="","",INDEX('Required State Input – Clinic'!E$12:E$2011,$AT1902)))</f>
        <v/>
      </c>
      <c r="F1902" s="176" t="str">
        <f>IF($AR1902="","",IF(INDEX('Required State Input – Clinic'!F$12:F$2011,$AT1902)="","",INDEX('Required State Input – Clinic'!F$12:F$2011,$AT1902)))</f>
        <v/>
      </c>
      <c r="G1902" s="176" t="str">
        <f>IF($AR1902="","",IF(INDEX('Required State Input – Clinic'!G$12:G$2011,$AT1902)="","",INDEX('Required State Input – Clinic'!G$12:G$2011,$AT1902)))</f>
        <v/>
      </c>
      <c r="H1902" s="176" t="str">
        <f>IF($AR1902="","",IF(INDEX('Required State Input – Clinic'!H$12:H$2011,$AT1902)="","",INDEX('Required State Input – Clinic'!H$12:H$2011,$AT1902)))</f>
        <v/>
      </c>
      <c r="I1902" s="177" t="str">
        <f>IF($AR1902="","",IF(INDEX('Required State Input – Clinic'!I$12:I$2011,$AT1902)="","",INDEX('Required State Input – Clinic'!I$12:I$2011,$AT1902)))</f>
        <v/>
      </c>
      <c r="J1902" s="176" t="str">
        <f>IF($AR1902="","",IF(INDEX('Required State Input – Clinic'!J$12:J$2011,$AT1902)="","",INDEX('Required State Input – Clinic'!J$12:J$2011,$AT1902)))</f>
        <v/>
      </c>
      <c r="K1902" s="178" t="str">
        <f>IF($AR1902="","",IF(INDEX('Required State Input – Clinic'!K$12:K$2011,$AT1902)="","",INDEX('Required State Input – Clinic'!K$12:K$2011,$AT1902)))</f>
        <v/>
      </c>
      <c r="L1902" s="179" t="str">
        <f>IF($AR1902="","",IF(INDEX('Required State Input – Clinic'!L$12:L$2011,$AT1902)="","",INDEX('Required State Input – Clinic'!L$12:L$2011,$AT1902)))</f>
        <v/>
      </c>
      <c r="M1902" s="169" t="str">
        <f>IF($AR1902="","",IF(INDEX('Required State Input – Clinic'!M$12:M$2011,$AT1902)="","",INDEX('Required State Input – Clinic'!M$12:M$2011,$AT1902)))</f>
        <v/>
      </c>
      <c r="N1902" s="169" t="str">
        <f>IF($AR1902="","",IF(INDEX('Required State Input – Clinic'!N$12:N$2011,$AT1902)="","",INDEX('Required State Input – Clinic'!N$12:N$2011,$AT1902)))</f>
        <v/>
      </c>
      <c r="O1902" s="170" t="str">
        <f>IF($AR1902="","",IF(INDEX('Required State Input – Clinic'!O$12:O$2011,$AT1902)="","",ROUND(INDEX('Required State Input – Clinic'!O$12:O$2011,$AT1902),2)))</f>
        <v/>
      </c>
      <c r="P1902" s="170" t="str">
        <f>IF($AR1902="","",IF(INDEX('Required State Input – Clinic'!P$12:P$2011,$AT1902)="","",ROUND(INDEX('Required State Input – Clinic'!P$12:P$2011,$AT1902),2)))</f>
        <v/>
      </c>
      <c r="Q1902" s="170" t="str">
        <f>IF($AR1902="","",IF(INDEX('Required State Input – Clinic'!Q$12:Q$2011,$AT1902)="","",ROUND(INDEX('Required State Input – Clinic'!Q$12:Q$2011,$AT1902),2)))</f>
        <v/>
      </c>
      <c r="R1902" s="276" t="str">
        <f t="shared" si="290"/>
        <v/>
      </c>
      <c r="S1902" s="171" t="str">
        <f>IF($AR1902="","",IF(INDEX('Required State Input – Clinic'!R$12:R$2011,$AT1902)="","",INDEX('Required State Input – Clinic'!R$12:R$2011,$AT1902)))</f>
        <v/>
      </c>
      <c r="T1902" s="169" t="str">
        <f>IF($AR1902="","",IF(INDEX('Required State Input – Clinic'!S$12:S$2011,$AT1902)="","",INDEX('Required State Input – Clinic'!S$12:S$2011,$AT1902)))</f>
        <v/>
      </c>
      <c r="U1902" s="170" t="str">
        <f>IF($AR1902="","",IF(INDEX('Required State Input – Clinic'!T$12:T$2011,$AT1902)="","",ROUND(INDEX('Required State Input – Clinic'!T$12:T$2011,$AT1902),2)))</f>
        <v/>
      </c>
      <c r="V1902" s="170" t="str">
        <f>IF($AR1902="","",IF(INDEX('Required State Input – Clinic'!U$12:U$2011,$AT1902)="","",ROUND(INDEX('Required State Input – Clinic'!U$12:U$2011,$AT1902),2)))</f>
        <v/>
      </c>
      <c r="W1902" s="170" t="str">
        <f>IF($AR1902="","",IF(INDEX('Required State Input – Clinic'!V$12:V$2011,$AT1902)="",0,ROUND(INDEX('Required State Input – Clinic'!V$12:V$2011,$AT1902),2)))</f>
        <v/>
      </c>
      <c r="X1902" s="170" t="str">
        <f>IF($AR1902="","",IF(INDEX('Required State Input – Clinic'!W$12:W$2011,$AT1902)="",0,ROUND(INDEX('Required State Input – Clinic'!W$12:W$2011,$AT1902),2)))</f>
        <v/>
      </c>
      <c r="Y1902" s="170" t="str">
        <f>IF($AR1902="","",IF(INDEX('Required State Input – Clinic'!X$12:X$2011,$AT1902)="",0,ROUND(INDEX('Required State Input – Clinic'!X$12:X$2011,$AT1902),2)))</f>
        <v/>
      </c>
      <c r="Z1902" s="180" t="str">
        <f t="shared" si="291"/>
        <v/>
      </c>
      <c r="AA1902" s="179" t="str">
        <f>IF($AR1902="","",IF(INDEX('Required State Input – Clinic'!Y$12:Y$2011,$AT1902)="","",INDEX('Required State Input – Clinic'!Y$12:Y$2011,$AT1902)))</f>
        <v/>
      </c>
      <c r="AB1902" s="172" t="str">
        <f>IF($AR1902="","",IF(INDEX('Required State Input – Clinic'!Z$12:Z$2011,$AT1902)="","",ROUND(INDEX('Required State Input – Clinic'!Z$12:Z$2011,$AT1902),4)))</f>
        <v/>
      </c>
      <c r="AC1902" s="172" t="str">
        <f>IF($AR1902="","",IF(INDEX('Required State Input – Clinic'!AA$12:AA$2011,$AT1902)="","",ROUND(INDEX('Required State Input – Clinic'!AA$12:AA$2011,$AT1902),4)))</f>
        <v/>
      </c>
      <c r="AD1902" s="180" t="str">
        <f t="shared" si="292"/>
        <v/>
      </c>
      <c r="AE1902" s="194" t="str">
        <f t="shared" si="293"/>
        <v/>
      </c>
      <c r="AF1902" s="177" t="str">
        <f>IF($AR1902="","",IF(INDEX('Required State Input – Clinic'!AB$12:AB$2011,$AT1902)="","",INDEX('Required State Input – Clinic'!AB$12:AB$2011,$AT1902)))</f>
        <v/>
      </c>
      <c r="AG1902" s="172" t="str">
        <f>IF($AR1902="","",IF(INDEX('Required State Input – Clinic'!AC$12:AC$2011,$AT1902)="","",ROUND(INDEX('Required State Input – Clinic'!AC$12:AC$2011,$AT1902),4)))</f>
        <v/>
      </c>
      <c r="AH1902" s="180" t="str">
        <f t="shared" si="294"/>
        <v/>
      </c>
      <c r="AI1902" s="173" t="str">
        <f>IF($AR1902="","",IF(INDEX('Required State Input – Clinic'!AD$12:AD$2011,$AT1902)="",0,ROUND(INDEX('Required State Input – Clinic'!AD$12:AD$2011,$AT1902),2)))</f>
        <v/>
      </c>
      <c r="AJ1902" s="180" t="str">
        <f t="shared" si="295"/>
        <v/>
      </c>
      <c r="AK1902" s="194" t="str">
        <f t="shared" si="296"/>
        <v/>
      </c>
      <c r="AL1902" s="170" t="str">
        <f>IF($AR1902="","",IF(INDEX('Required State Input – Clinic'!AE$12:AE$2011,$AT1902)="",0,ROUND(INDEX('Required State Input – Clinic'!AE$12:AE$2011,$AT1902),2)))</f>
        <v/>
      </c>
      <c r="AM1902" s="180" t="str">
        <f t="shared" si="297"/>
        <v/>
      </c>
      <c r="AR1902" t="str">
        <f t="shared" si="298"/>
        <v/>
      </c>
      <c r="AS1902" t="str">
        <f t="shared" si="299"/>
        <v/>
      </c>
      <c r="AT1902" t="str">
        <f>IF(AR1902="","",MATCH(AS1902,'Required State Input – Clinic'!$AS$12:$AS$2011,FALSE))</f>
        <v/>
      </c>
    </row>
    <row r="1903" spans="1:46" x14ac:dyDescent="0.25">
      <c r="A1903" s="218" t="s">
        <v>257</v>
      </c>
      <c r="B1903" s="174" t="str">
        <f>IF($AR1903="","",IF(INDEX('Required State Input – Clinic'!B$12:B$2011,$AT1903)="","",INDEX('Required State Input – Clinic'!B$12:B$2011,$AT1903)))</f>
        <v/>
      </c>
      <c r="C1903" s="168" t="str">
        <f>IF($AR1903="","",IF(INDEX('Required State Input – Clinic'!C$12:C$2011,$AT1903)="","",INDEX('Required State Input – Clinic'!C$12:C$2011,$AT1903)))</f>
        <v/>
      </c>
      <c r="D1903" s="175" t="str">
        <f>IF($AR1903="","",IF(INDEX('Required State Input – Clinic'!D$12:D$2011,$AT1903)="","",INDEX('Required State Input – Clinic'!D$12:D$2011,$AT1903)))</f>
        <v/>
      </c>
      <c r="E1903" s="174" t="str">
        <f>IF($AR1903="","",IF(INDEX('Required State Input – Clinic'!E$12:E$2011,$AT1903)="","",INDEX('Required State Input – Clinic'!E$12:E$2011,$AT1903)))</f>
        <v/>
      </c>
      <c r="F1903" s="176" t="str">
        <f>IF($AR1903="","",IF(INDEX('Required State Input – Clinic'!F$12:F$2011,$AT1903)="","",INDEX('Required State Input – Clinic'!F$12:F$2011,$AT1903)))</f>
        <v/>
      </c>
      <c r="G1903" s="176" t="str">
        <f>IF($AR1903="","",IF(INDEX('Required State Input – Clinic'!G$12:G$2011,$AT1903)="","",INDEX('Required State Input – Clinic'!G$12:G$2011,$AT1903)))</f>
        <v/>
      </c>
      <c r="H1903" s="176" t="str">
        <f>IF($AR1903="","",IF(INDEX('Required State Input – Clinic'!H$12:H$2011,$AT1903)="","",INDEX('Required State Input – Clinic'!H$12:H$2011,$AT1903)))</f>
        <v/>
      </c>
      <c r="I1903" s="177" t="str">
        <f>IF($AR1903="","",IF(INDEX('Required State Input – Clinic'!I$12:I$2011,$AT1903)="","",INDEX('Required State Input – Clinic'!I$12:I$2011,$AT1903)))</f>
        <v/>
      </c>
      <c r="J1903" s="176" t="str">
        <f>IF($AR1903="","",IF(INDEX('Required State Input – Clinic'!J$12:J$2011,$AT1903)="","",INDEX('Required State Input – Clinic'!J$12:J$2011,$AT1903)))</f>
        <v/>
      </c>
      <c r="K1903" s="178" t="str">
        <f>IF($AR1903="","",IF(INDEX('Required State Input – Clinic'!K$12:K$2011,$AT1903)="","",INDEX('Required State Input – Clinic'!K$12:K$2011,$AT1903)))</f>
        <v/>
      </c>
      <c r="L1903" s="179" t="str">
        <f>IF($AR1903="","",IF(INDEX('Required State Input – Clinic'!L$12:L$2011,$AT1903)="","",INDEX('Required State Input – Clinic'!L$12:L$2011,$AT1903)))</f>
        <v/>
      </c>
      <c r="M1903" s="169" t="str">
        <f>IF($AR1903="","",IF(INDEX('Required State Input – Clinic'!M$12:M$2011,$AT1903)="","",INDEX('Required State Input – Clinic'!M$12:M$2011,$AT1903)))</f>
        <v/>
      </c>
      <c r="N1903" s="169" t="str">
        <f>IF($AR1903="","",IF(INDEX('Required State Input – Clinic'!N$12:N$2011,$AT1903)="","",INDEX('Required State Input – Clinic'!N$12:N$2011,$AT1903)))</f>
        <v/>
      </c>
      <c r="O1903" s="170" t="str">
        <f>IF($AR1903="","",IF(INDEX('Required State Input – Clinic'!O$12:O$2011,$AT1903)="","",ROUND(INDEX('Required State Input – Clinic'!O$12:O$2011,$AT1903),2)))</f>
        <v/>
      </c>
      <c r="P1903" s="170" t="str">
        <f>IF($AR1903="","",IF(INDEX('Required State Input – Clinic'!P$12:P$2011,$AT1903)="","",ROUND(INDEX('Required State Input – Clinic'!P$12:P$2011,$AT1903),2)))</f>
        <v/>
      </c>
      <c r="Q1903" s="170" t="str">
        <f>IF($AR1903="","",IF(INDEX('Required State Input – Clinic'!Q$12:Q$2011,$AT1903)="","",ROUND(INDEX('Required State Input – Clinic'!Q$12:Q$2011,$AT1903),2)))</f>
        <v/>
      </c>
      <c r="R1903" s="276" t="str">
        <f t="shared" si="290"/>
        <v/>
      </c>
      <c r="S1903" s="171" t="str">
        <f>IF($AR1903="","",IF(INDEX('Required State Input – Clinic'!R$12:R$2011,$AT1903)="","",INDEX('Required State Input – Clinic'!R$12:R$2011,$AT1903)))</f>
        <v/>
      </c>
      <c r="T1903" s="169" t="str">
        <f>IF($AR1903="","",IF(INDEX('Required State Input – Clinic'!S$12:S$2011,$AT1903)="","",INDEX('Required State Input – Clinic'!S$12:S$2011,$AT1903)))</f>
        <v/>
      </c>
      <c r="U1903" s="170" t="str">
        <f>IF($AR1903="","",IF(INDEX('Required State Input – Clinic'!T$12:T$2011,$AT1903)="","",ROUND(INDEX('Required State Input – Clinic'!T$12:T$2011,$AT1903),2)))</f>
        <v/>
      </c>
      <c r="V1903" s="170" t="str">
        <f>IF($AR1903="","",IF(INDEX('Required State Input – Clinic'!U$12:U$2011,$AT1903)="","",ROUND(INDEX('Required State Input – Clinic'!U$12:U$2011,$AT1903),2)))</f>
        <v/>
      </c>
      <c r="W1903" s="170" t="str">
        <f>IF($AR1903="","",IF(INDEX('Required State Input – Clinic'!V$12:V$2011,$AT1903)="",0,ROUND(INDEX('Required State Input – Clinic'!V$12:V$2011,$AT1903),2)))</f>
        <v/>
      </c>
      <c r="X1903" s="170" t="str">
        <f>IF($AR1903="","",IF(INDEX('Required State Input – Clinic'!W$12:W$2011,$AT1903)="",0,ROUND(INDEX('Required State Input – Clinic'!W$12:W$2011,$AT1903),2)))</f>
        <v/>
      </c>
      <c r="Y1903" s="170" t="str">
        <f>IF($AR1903="","",IF(INDEX('Required State Input – Clinic'!X$12:X$2011,$AT1903)="",0,ROUND(INDEX('Required State Input – Clinic'!X$12:X$2011,$AT1903),2)))</f>
        <v/>
      </c>
      <c r="Z1903" s="180" t="str">
        <f t="shared" si="291"/>
        <v/>
      </c>
      <c r="AA1903" s="179" t="str">
        <f>IF($AR1903="","",IF(INDEX('Required State Input – Clinic'!Y$12:Y$2011,$AT1903)="","",INDEX('Required State Input – Clinic'!Y$12:Y$2011,$AT1903)))</f>
        <v/>
      </c>
      <c r="AB1903" s="172" t="str">
        <f>IF($AR1903="","",IF(INDEX('Required State Input – Clinic'!Z$12:Z$2011,$AT1903)="","",ROUND(INDEX('Required State Input – Clinic'!Z$12:Z$2011,$AT1903),4)))</f>
        <v/>
      </c>
      <c r="AC1903" s="172" t="str">
        <f>IF($AR1903="","",IF(INDEX('Required State Input – Clinic'!AA$12:AA$2011,$AT1903)="","",ROUND(INDEX('Required State Input – Clinic'!AA$12:AA$2011,$AT1903),4)))</f>
        <v/>
      </c>
      <c r="AD1903" s="180" t="str">
        <f t="shared" si="292"/>
        <v/>
      </c>
      <c r="AE1903" s="194" t="str">
        <f t="shared" si="293"/>
        <v/>
      </c>
      <c r="AF1903" s="177" t="str">
        <f>IF($AR1903="","",IF(INDEX('Required State Input – Clinic'!AB$12:AB$2011,$AT1903)="","",INDEX('Required State Input – Clinic'!AB$12:AB$2011,$AT1903)))</f>
        <v/>
      </c>
      <c r="AG1903" s="172" t="str">
        <f>IF($AR1903="","",IF(INDEX('Required State Input – Clinic'!AC$12:AC$2011,$AT1903)="","",ROUND(INDEX('Required State Input – Clinic'!AC$12:AC$2011,$AT1903),4)))</f>
        <v/>
      </c>
      <c r="AH1903" s="180" t="str">
        <f t="shared" si="294"/>
        <v/>
      </c>
      <c r="AI1903" s="173" t="str">
        <f>IF($AR1903="","",IF(INDEX('Required State Input – Clinic'!AD$12:AD$2011,$AT1903)="",0,ROUND(INDEX('Required State Input – Clinic'!AD$12:AD$2011,$AT1903),2)))</f>
        <v/>
      </c>
      <c r="AJ1903" s="180" t="str">
        <f t="shared" si="295"/>
        <v/>
      </c>
      <c r="AK1903" s="194" t="str">
        <f t="shared" si="296"/>
        <v/>
      </c>
      <c r="AL1903" s="170" t="str">
        <f>IF($AR1903="","",IF(INDEX('Required State Input – Clinic'!AE$12:AE$2011,$AT1903)="",0,ROUND(INDEX('Required State Input – Clinic'!AE$12:AE$2011,$AT1903),2)))</f>
        <v/>
      </c>
      <c r="AM1903" s="180" t="str">
        <f t="shared" si="297"/>
        <v/>
      </c>
      <c r="AR1903" t="str">
        <f t="shared" si="298"/>
        <v/>
      </c>
      <c r="AS1903" t="str">
        <f t="shared" si="299"/>
        <v/>
      </c>
      <c r="AT1903" t="str">
        <f>IF(AR1903="","",MATCH(AS1903,'Required State Input – Clinic'!$AS$12:$AS$2011,FALSE))</f>
        <v/>
      </c>
    </row>
    <row r="1904" spans="1:46" x14ac:dyDescent="0.25">
      <c r="A1904" s="218" t="s">
        <v>257</v>
      </c>
      <c r="B1904" s="174" t="str">
        <f>IF($AR1904="","",IF(INDEX('Required State Input – Clinic'!B$12:B$2011,$AT1904)="","",INDEX('Required State Input – Clinic'!B$12:B$2011,$AT1904)))</f>
        <v/>
      </c>
      <c r="C1904" s="168" t="str">
        <f>IF($AR1904="","",IF(INDEX('Required State Input – Clinic'!C$12:C$2011,$AT1904)="","",INDEX('Required State Input – Clinic'!C$12:C$2011,$AT1904)))</f>
        <v/>
      </c>
      <c r="D1904" s="175" t="str">
        <f>IF($AR1904="","",IF(INDEX('Required State Input – Clinic'!D$12:D$2011,$AT1904)="","",INDEX('Required State Input – Clinic'!D$12:D$2011,$AT1904)))</f>
        <v/>
      </c>
      <c r="E1904" s="174" t="str">
        <f>IF($AR1904="","",IF(INDEX('Required State Input – Clinic'!E$12:E$2011,$AT1904)="","",INDEX('Required State Input – Clinic'!E$12:E$2011,$AT1904)))</f>
        <v/>
      </c>
      <c r="F1904" s="176" t="str">
        <f>IF($AR1904="","",IF(INDEX('Required State Input – Clinic'!F$12:F$2011,$AT1904)="","",INDEX('Required State Input – Clinic'!F$12:F$2011,$AT1904)))</f>
        <v/>
      </c>
      <c r="G1904" s="176" t="str">
        <f>IF($AR1904="","",IF(INDEX('Required State Input – Clinic'!G$12:G$2011,$AT1904)="","",INDEX('Required State Input – Clinic'!G$12:G$2011,$AT1904)))</f>
        <v/>
      </c>
      <c r="H1904" s="176" t="str">
        <f>IF($AR1904="","",IF(INDEX('Required State Input – Clinic'!H$12:H$2011,$AT1904)="","",INDEX('Required State Input – Clinic'!H$12:H$2011,$AT1904)))</f>
        <v/>
      </c>
      <c r="I1904" s="177" t="str">
        <f>IF($AR1904="","",IF(INDEX('Required State Input – Clinic'!I$12:I$2011,$AT1904)="","",INDEX('Required State Input – Clinic'!I$12:I$2011,$AT1904)))</f>
        <v/>
      </c>
      <c r="J1904" s="176" t="str">
        <f>IF($AR1904="","",IF(INDEX('Required State Input – Clinic'!J$12:J$2011,$AT1904)="","",INDEX('Required State Input – Clinic'!J$12:J$2011,$AT1904)))</f>
        <v/>
      </c>
      <c r="K1904" s="178" t="str">
        <f>IF($AR1904="","",IF(INDEX('Required State Input – Clinic'!K$12:K$2011,$AT1904)="","",INDEX('Required State Input – Clinic'!K$12:K$2011,$AT1904)))</f>
        <v/>
      </c>
      <c r="L1904" s="179" t="str">
        <f>IF($AR1904="","",IF(INDEX('Required State Input – Clinic'!L$12:L$2011,$AT1904)="","",INDEX('Required State Input – Clinic'!L$12:L$2011,$AT1904)))</f>
        <v/>
      </c>
      <c r="M1904" s="169" t="str">
        <f>IF($AR1904="","",IF(INDEX('Required State Input – Clinic'!M$12:M$2011,$AT1904)="","",INDEX('Required State Input – Clinic'!M$12:M$2011,$AT1904)))</f>
        <v/>
      </c>
      <c r="N1904" s="169" t="str">
        <f>IF($AR1904="","",IF(INDEX('Required State Input – Clinic'!N$12:N$2011,$AT1904)="","",INDEX('Required State Input – Clinic'!N$12:N$2011,$AT1904)))</f>
        <v/>
      </c>
      <c r="O1904" s="170" t="str">
        <f>IF($AR1904="","",IF(INDEX('Required State Input – Clinic'!O$12:O$2011,$AT1904)="","",ROUND(INDEX('Required State Input – Clinic'!O$12:O$2011,$AT1904),2)))</f>
        <v/>
      </c>
      <c r="P1904" s="170" t="str">
        <f>IF($AR1904="","",IF(INDEX('Required State Input – Clinic'!P$12:P$2011,$AT1904)="","",ROUND(INDEX('Required State Input – Clinic'!P$12:P$2011,$AT1904),2)))</f>
        <v/>
      </c>
      <c r="Q1904" s="170" t="str">
        <f>IF($AR1904="","",IF(INDEX('Required State Input – Clinic'!Q$12:Q$2011,$AT1904)="","",ROUND(INDEX('Required State Input – Clinic'!Q$12:Q$2011,$AT1904),2)))</f>
        <v/>
      </c>
      <c r="R1904" s="276" t="str">
        <f t="shared" si="290"/>
        <v/>
      </c>
      <c r="S1904" s="171" t="str">
        <f>IF($AR1904="","",IF(INDEX('Required State Input – Clinic'!R$12:R$2011,$AT1904)="","",INDEX('Required State Input – Clinic'!R$12:R$2011,$AT1904)))</f>
        <v/>
      </c>
      <c r="T1904" s="169" t="str">
        <f>IF($AR1904="","",IF(INDEX('Required State Input – Clinic'!S$12:S$2011,$AT1904)="","",INDEX('Required State Input – Clinic'!S$12:S$2011,$AT1904)))</f>
        <v/>
      </c>
      <c r="U1904" s="170" t="str">
        <f>IF($AR1904="","",IF(INDEX('Required State Input – Clinic'!T$12:T$2011,$AT1904)="","",ROUND(INDEX('Required State Input – Clinic'!T$12:T$2011,$AT1904),2)))</f>
        <v/>
      </c>
      <c r="V1904" s="170" t="str">
        <f>IF($AR1904="","",IF(INDEX('Required State Input – Clinic'!U$12:U$2011,$AT1904)="","",ROUND(INDEX('Required State Input – Clinic'!U$12:U$2011,$AT1904),2)))</f>
        <v/>
      </c>
      <c r="W1904" s="170" t="str">
        <f>IF($AR1904="","",IF(INDEX('Required State Input – Clinic'!V$12:V$2011,$AT1904)="",0,ROUND(INDEX('Required State Input – Clinic'!V$12:V$2011,$AT1904),2)))</f>
        <v/>
      </c>
      <c r="X1904" s="170" t="str">
        <f>IF($AR1904="","",IF(INDEX('Required State Input – Clinic'!W$12:W$2011,$AT1904)="",0,ROUND(INDEX('Required State Input – Clinic'!W$12:W$2011,$AT1904),2)))</f>
        <v/>
      </c>
      <c r="Y1904" s="170" t="str">
        <f>IF($AR1904="","",IF(INDEX('Required State Input – Clinic'!X$12:X$2011,$AT1904)="",0,ROUND(INDEX('Required State Input – Clinic'!X$12:X$2011,$AT1904),2)))</f>
        <v/>
      </c>
      <c r="Z1904" s="180" t="str">
        <f t="shared" si="291"/>
        <v/>
      </c>
      <c r="AA1904" s="179" t="str">
        <f>IF($AR1904="","",IF(INDEX('Required State Input – Clinic'!Y$12:Y$2011,$AT1904)="","",INDEX('Required State Input – Clinic'!Y$12:Y$2011,$AT1904)))</f>
        <v/>
      </c>
      <c r="AB1904" s="172" t="str">
        <f>IF($AR1904="","",IF(INDEX('Required State Input – Clinic'!Z$12:Z$2011,$AT1904)="","",ROUND(INDEX('Required State Input – Clinic'!Z$12:Z$2011,$AT1904),4)))</f>
        <v/>
      </c>
      <c r="AC1904" s="172" t="str">
        <f>IF($AR1904="","",IF(INDEX('Required State Input – Clinic'!AA$12:AA$2011,$AT1904)="","",ROUND(INDEX('Required State Input – Clinic'!AA$12:AA$2011,$AT1904),4)))</f>
        <v/>
      </c>
      <c r="AD1904" s="180" t="str">
        <f t="shared" si="292"/>
        <v/>
      </c>
      <c r="AE1904" s="194" t="str">
        <f t="shared" si="293"/>
        <v/>
      </c>
      <c r="AF1904" s="177" t="str">
        <f>IF($AR1904="","",IF(INDEX('Required State Input – Clinic'!AB$12:AB$2011,$AT1904)="","",INDEX('Required State Input – Clinic'!AB$12:AB$2011,$AT1904)))</f>
        <v/>
      </c>
      <c r="AG1904" s="172" t="str">
        <f>IF($AR1904="","",IF(INDEX('Required State Input – Clinic'!AC$12:AC$2011,$AT1904)="","",ROUND(INDEX('Required State Input – Clinic'!AC$12:AC$2011,$AT1904),4)))</f>
        <v/>
      </c>
      <c r="AH1904" s="180" t="str">
        <f t="shared" si="294"/>
        <v/>
      </c>
      <c r="AI1904" s="173" t="str">
        <f>IF($AR1904="","",IF(INDEX('Required State Input – Clinic'!AD$12:AD$2011,$AT1904)="",0,ROUND(INDEX('Required State Input – Clinic'!AD$12:AD$2011,$AT1904),2)))</f>
        <v/>
      </c>
      <c r="AJ1904" s="180" t="str">
        <f t="shared" si="295"/>
        <v/>
      </c>
      <c r="AK1904" s="194" t="str">
        <f t="shared" si="296"/>
        <v/>
      </c>
      <c r="AL1904" s="170" t="str">
        <f>IF($AR1904="","",IF(INDEX('Required State Input – Clinic'!AE$12:AE$2011,$AT1904)="",0,ROUND(INDEX('Required State Input – Clinic'!AE$12:AE$2011,$AT1904),2)))</f>
        <v/>
      </c>
      <c r="AM1904" s="180" t="str">
        <f t="shared" si="297"/>
        <v/>
      </c>
      <c r="AR1904" t="str">
        <f t="shared" si="298"/>
        <v/>
      </c>
      <c r="AS1904" t="str">
        <f t="shared" si="299"/>
        <v/>
      </c>
      <c r="AT1904" t="str">
        <f>IF(AR1904="","",MATCH(AS1904,'Required State Input – Clinic'!$AS$12:$AS$2011,FALSE))</f>
        <v/>
      </c>
    </row>
    <row r="1905" spans="1:46" x14ac:dyDescent="0.25">
      <c r="A1905" s="218" t="s">
        <v>257</v>
      </c>
      <c r="B1905" s="174" t="str">
        <f>IF($AR1905="","",IF(INDEX('Required State Input – Clinic'!B$12:B$2011,$AT1905)="","",INDEX('Required State Input – Clinic'!B$12:B$2011,$AT1905)))</f>
        <v/>
      </c>
      <c r="C1905" s="168" t="str">
        <f>IF($AR1905="","",IF(INDEX('Required State Input – Clinic'!C$12:C$2011,$AT1905)="","",INDEX('Required State Input – Clinic'!C$12:C$2011,$AT1905)))</f>
        <v/>
      </c>
      <c r="D1905" s="175" t="str">
        <f>IF($AR1905="","",IF(INDEX('Required State Input – Clinic'!D$12:D$2011,$AT1905)="","",INDEX('Required State Input – Clinic'!D$12:D$2011,$AT1905)))</f>
        <v/>
      </c>
      <c r="E1905" s="174" t="str">
        <f>IF($AR1905="","",IF(INDEX('Required State Input – Clinic'!E$12:E$2011,$AT1905)="","",INDEX('Required State Input – Clinic'!E$12:E$2011,$AT1905)))</f>
        <v/>
      </c>
      <c r="F1905" s="176" t="str">
        <f>IF($AR1905="","",IF(INDEX('Required State Input – Clinic'!F$12:F$2011,$AT1905)="","",INDEX('Required State Input – Clinic'!F$12:F$2011,$AT1905)))</f>
        <v/>
      </c>
      <c r="G1905" s="176" t="str">
        <f>IF($AR1905="","",IF(INDEX('Required State Input – Clinic'!G$12:G$2011,$AT1905)="","",INDEX('Required State Input – Clinic'!G$12:G$2011,$AT1905)))</f>
        <v/>
      </c>
      <c r="H1905" s="176" t="str">
        <f>IF($AR1905="","",IF(INDEX('Required State Input – Clinic'!H$12:H$2011,$AT1905)="","",INDEX('Required State Input – Clinic'!H$12:H$2011,$AT1905)))</f>
        <v/>
      </c>
      <c r="I1905" s="177" t="str">
        <f>IF($AR1905="","",IF(INDEX('Required State Input – Clinic'!I$12:I$2011,$AT1905)="","",INDEX('Required State Input – Clinic'!I$12:I$2011,$AT1905)))</f>
        <v/>
      </c>
      <c r="J1905" s="176" t="str">
        <f>IF($AR1905="","",IF(INDEX('Required State Input – Clinic'!J$12:J$2011,$AT1905)="","",INDEX('Required State Input – Clinic'!J$12:J$2011,$AT1905)))</f>
        <v/>
      </c>
      <c r="K1905" s="178" t="str">
        <f>IF($AR1905="","",IF(INDEX('Required State Input – Clinic'!K$12:K$2011,$AT1905)="","",INDEX('Required State Input – Clinic'!K$12:K$2011,$AT1905)))</f>
        <v/>
      </c>
      <c r="L1905" s="179" t="str">
        <f>IF($AR1905="","",IF(INDEX('Required State Input – Clinic'!L$12:L$2011,$AT1905)="","",INDEX('Required State Input – Clinic'!L$12:L$2011,$AT1905)))</f>
        <v/>
      </c>
      <c r="M1905" s="169" t="str">
        <f>IF($AR1905="","",IF(INDEX('Required State Input – Clinic'!M$12:M$2011,$AT1905)="","",INDEX('Required State Input – Clinic'!M$12:M$2011,$AT1905)))</f>
        <v/>
      </c>
      <c r="N1905" s="169" t="str">
        <f>IF($AR1905="","",IF(INDEX('Required State Input – Clinic'!N$12:N$2011,$AT1905)="","",INDEX('Required State Input – Clinic'!N$12:N$2011,$AT1905)))</f>
        <v/>
      </c>
      <c r="O1905" s="170" t="str">
        <f>IF($AR1905="","",IF(INDEX('Required State Input – Clinic'!O$12:O$2011,$AT1905)="","",ROUND(INDEX('Required State Input – Clinic'!O$12:O$2011,$AT1905),2)))</f>
        <v/>
      </c>
      <c r="P1905" s="170" t="str">
        <f>IF($AR1905="","",IF(INDEX('Required State Input – Clinic'!P$12:P$2011,$AT1905)="","",ROUND(INDEX('Required State Input – Clinic'!P$12:P$2011,$AT1905),2)))</f>
        <v/>
      </c>
      <c r="Q1905" s="170" t="str">
        <f>IF($AR1905="","",IF(INDEX('Required State Input – Clinic'!Q$12:Q$2011,$AT1905)="","",ROUND(INDEX('Required State Input – Clinic'!Q$12:Q$2011,$AT1905),2)))</f>
        <v/>
      </c>
      <c r="R1905" s="276" t="str">
        <f t="shared" si="290"/>
        <v/>
      </c>
      <c r="S1905" s="171" t="str">
        <f>IF($AR1905="","",IF(INDEX('Required State Input – Clinic'!R$12:R$2011,$AT1905)="","",INDEX('Required State Input – Clinic'!R$12:R$2011,$AT1905)))</f>
        <v/>
      </c>
      <c r="T1905" s="169" t="str">
        <f>IF($AR1905="","",IF(INDEX('Required State Input – Clinic'!S$12:S$2011,$AT1905)="","",INDEX('Required State Input – Clinic'!S$12:S$2011,$AT1905)))</f>
        <v/>
      </c>
      <c r="U1905" s="170" t="str">
        <f>IF($AR1905="","",IF(INDEX('Required State Input – Clinic'!T$12:T$2011,$AT1905)="","",ROUND(INDEX('Required State Input – Clinic'!T$12:T$2011,$AT1905),2)))</f>
        <v/>
      </c>
      <c r="V1905" s="170" t="str">
        <f>IF($AR1905="","",IF(INDEX('Required State Input – Clinic'!U$12:U$2011,$AT1905)="","",ROUND(INDEX('Required State Input – Clinic'!U$12:U$2011,$AT1905),2)))</f>
        <v/>
      </c>
      <c r="W1905" s="170" t="str">
        <f>IF($AR1905="","",IF(INDEX('Required State Input – Clinic'!V$12:V$2011,$AT1905)="",0,ROUND(INDEX('Required State Input – Clinic'!V$12:V$2011,$AT1905),2)))</f>
        <v/>
      </c>
      <c r="X1905" s="170" t="str">
        <f>IF($AR1905="","",IF(INDEX('Required State Input – Clinic'!W$12:W$2011,$AT1905)="",0,ROUND(INDEX('Required State Input – Clinic'!W$12:W$2011,$AT1905),2)))</f>
        <v/>
      </c>
      <c r="Y1905" s="170" t="str">
        <f>IF($AR1905="","",IF(INDEX('Required State Input – Clinic'!X$12:X$2011,$AT1905)="",0,ROUND(INDEX('Required State Input – Clinic'!X$12:X$2011,$AT1905),2)))</f>
        <v/>
      </c>
      <c r="Z1905" s="180" t="str">
        <f t="shared" si="291"/>
        <v/>
      </c>
      <c r="AA1905" s="179" t="str">
        <f>IF($AR1905="","",IF(INDEX('Required State Input – Clinic'!Y$12:Y$2011,$AT1905)="","",INDEX('Required State Input – Clinic'!Y$12:Y$2011,$AT1905)))</f>
        <v/>
      </c>
      <c r="AB1905" s="172" t="str">
        <f>IF($AR1905="","",IF(INDEX('Required State Input – Clinic'!Z$12:Z$2011,$AT1905)="","",ROUND(INDEX('Required State Input – Clinic'!Z$12:Z$2011,$AT1905),4)))</f>
        <v/>
      </c>
      <c r="AC1905" s="172" t="str">
        <f>IF($AR1905="","",IF(INDEX('Required State Input – Clinic'!AA$12:AA$2011,$AT1905)="","",ROUND(INDEX('Required State Input – Clinic'!AA$12:AA$2011,$AT1905),4)))</f>
        <v/>
      </c>
      <c r="AD1905" s="180" t="str">
        <f t="shared" si="292"/>
        <v/>
      </c>
      <c r="AE1905" s="194" t="str">
        <f t="shared" si="293"/>
        <v/>
      </c>
      <c r="AF1905" s="177" t="str">
        <f>IF($AR1905="","",IF(INDEX('Required State Input – Clinic'!AB$12:AB$2011,$AT1905)="","",INDEX('Required State Input – Clinic'!AB$12:AB$2011,$AT1905)))</f>
        <v/>
      </c>
      <c r="AG1905" s="172" t="str">
        <f>IF($AR1905="","",IF(INDEX('Required State Input – Clinic'!AC$12:AC$2011,$AT1905)="","",ROUND(INDEX('Required State Input – Clinic'!AC$12:AC$2011,$AT1905),4)))</f>
        <v/>
      </c>
      <c r="AH1905" s="180" t="str">
        <f t="shared" si="294"/>
        <v/>
      </c>
      <c r="AI1905" s="173" t="str">
        <f>IF($AR1905="","",IF(INDEX('Required State Input – Clinic'!AD$12:AD$2011,$AT1905)="",0,ROUND(INDEX('Required State Input – Clinic'!AD$12:AD$2011,$AT1905),2)))</f>
        <v/>
      </c>
      <c r="AJ1905" s="180" t="str">
        <f t="shared" si="295"/>
        <v/>
      </c>
      <c r="AK1905" s="194" t="str">
        <f t="shared" si="296"/>
        <v/>
      </c>
      <c r="AL1905" s="170" t="str">
        <f>IF($AR1905="","",IF(INDEX('Required State Input – Clinic'!AE$12:AE$2011,$AT1905)="",0,ROUND(INDEX('Required State Input – Clinic'!AE$12:AE$2011,$AT1905),2)))</f>
        <v/>
      </c>
      <c r="AM1905" s="180" t="str">
        <f t="shared" si="297"/>
        <v/>
      </c>
      <c r="AR1905" t="str">
        <f t="shared" si="298"/>
        <v/>
      </c>
      <c r="AS1905" t="str">
        <f t="shared" si="299"/>
        <v/>
      </c>
      <c r="AT1905" t="str">
        <f>IF(AR1905="","",MATCH(AS1905,'Required State Input – Clinic'!$AS$12:$AS$2011,FALSE))</f>
        <v/>
      </c>
    </row>
    <row r="1906" spans="1:46" x14ac:dyDescent="0.25">
      <c r="A1906" s="218" t="s">
        <v>257</v>
      </c>
      <c r="B1906" s="174" t="str">
        <f>IF($AR1906="","",IF(INDEX('Required State Input – Clinic'!B$12:B$2011,$AT1906)="","",INDEX('Required State Input – Clinic'!B$12:B$2011,$AT1906)))</f>
        <v/>
      </c>
      <c r="C1906" s="168" t="str">
        <f>IF($AR1906="","",IF(INDEX('Required State Input – Clinic'!C$12:C$2011,$AT1906)="","",INDEX('Required State Input – Clinic'!C$12:C$2011,$AT1906)))</f>
        <v/>
      </c>
      <c r="D1906" s="175" t="str">
        <f>IF($AR1906="","",IF(INDEX('Required State Input – Clinic'!D$12:D$2011,$AT1906)="","",INDEX('Required State Input – Clinic'!D$12:D$2011,$AT1906)))</f>
        <v/>
      </c>
      <c r="E1906" s="174" t="str">
        <f>IF($AR1906="","",IF(INDEX('Required State Input – Clinic'!E$12:E$2011,$AT1906)="","",INDEX('Required State Input – Clinic'!E$12:E$2011,$AT1906)))</f>
        <v/>
      </c>
      <c r="F1906" s="176" t="str">
        <f>IF($AR1906="","",IF(INDEX('Required State Input – Clinic'!F$12:F$2011,$AT1906)="","",INDEX('Required State Input – Clinic'!F$12:F$2011,$AT1906)))</f>
        <v/>
      </c>
      <c r="G1906" s="176" t="str">
        <f>IF($AR1906="","",IF(INDEX('Required State Input – Clinic'!G$12:G$2011,$AT1906)="","",INDEX('Required State Input – Clinic'!G$12:G$2011,$AT1906)))</f>
        <v/>
      </c>
      <c r="H1906" s="176" t="str">
        <f>IF($AR1906="","",IF(INDEX('Required State Input – Clinic'!H$12:H$2011,$AT1906)="","",INDEX('Required State Input – Clinic'!H$12:H$2011,$AT1906)))</f>
        <v/>
      </c>
      <c r="I1906" s="177" t="str">
        <f>IF($AR1906="","",IF(INDEX('Required State Input – Clinic'!I$12:I$2011,$AT1906)="","",INDEX('Required State Input – Clinic'!I$12:I$2011,$AT1906)))</f>
        <v/>
      </c>
      <c r="J1906" s="176" t="str">
        <f>IF($AR1906="","",IF(INDEX('Required State Input – Clinic'!J$12:J$2011,$AT1906)="","",INDEX('Required State Input – Clinic'!J$12:J$2011,$AT1906)))</f>
        <v/>
      </c>
      <c r="K1906" s="178" t="str">
        <f>IF($AR1906="","",IF(INDEX('Required State Input – Clinic'!K$12:K$2011,$AT1906)="","",INDEX('Required State Input – Clinic'!K$12:K$2011,$AT1906)))</f>
        <v/>
      </c>
      <c r="L1906" s="179" t="str">
        <f>IF($AR1906="","",IF(INDEX('Required State Input – Clinic'!L$12:L$2011,$AT1906)="","",INDEX('Required State Input – Clinic'!L$12:L$2011,$AT1906)))</f>
        <v/>
      </c>
      <c r="M1906" s="169" t="str">
        <f>IF($AR1906="","",IF(INDEX('Required State Input – Clinic'!M$12:M$2011,$AT1906)="","",INDEX('Required State Input – Clinic'!M$12:M$2011,$AT1906)))</f>
        <v/>
      </c>
      <c r="N1906" s="169" t="str">
        <f>IF($AR1906="","",IF(INDEX('Required State Input – Clinic'!N$12:N$2011,$AT1906)="","",INDEX('Required State Input – Clinic'!N$12:N$2011,$AT1906)))</f>
        <v/>
      </c>
      <c r="O1906" s="170" t="str">
        <f>IF($AR1906="","",IF(INDEX('Required State Input – Clinic'!O$12:O$2011,$AT1906)="","",ROUND(INDEX('Required State Input – Clinic'!O$12:O$2011,$AT1906),2)))</f>
        <v/>
      </c>
      <c r="P1906" s="170" t="str">
        <f>IF($AR1906="","",IF(INDEX('Required State Input – Clinic'!P$12:P$2011,$AT1906)="","",ROUND(INDEX('Required State Input – Clinic'!P$12:P$2011,$AT1906),2)))</f>
        <v/>
      </c>
      <c r="Q1906" s="170" t="str">
        <f>IF($AR1906="","",IF(INDEX('Required State Input – Clinic'!Q$12:Q$2011,$AT1906)="","",ROUND(INDEX('Required State Input – Clinic'!Q$12:Q$2011,$AT1906),2)))</f>
        <v/>
      </c>
      <c r="R1906" s="276" t="str">
        <f t="shared" si="290"/>
        <v/>
      </c>
      <c r="S1906" s="171" t="str">
        <f>IF($AR1906="","",IF(INDEX('Required State Input – Clinic'!R$12:R$2011,$AT1906)="","",INDEX('Required State Input – Clinic'!R$12:R$2011,$AT1906)))</f>
        <v/>
      </c>
      <c r="T1906" s="169" t="str">
        <f>IF($AR1906="","",IF(INDEX('Required State Input – Clinic'!S$12:S$2011,$AT1906)="","",INDEX('Required State Input – Clinic'!S$12:S$2011,$AT1906)))</f>
        <v/>
      </c>
      <c r="U1906" s="170" t="str">
        <f>IF($AR1906="","",IF(INDEX('Required State Input – Clinic'!T$12:T$2011,$AT1906)="","",ROUND(INDEX('Required State Input – Clinic'!T$12:T$2011,$AT1906),2)))</f>
        <v/>
      </c>
      <c r="V1906" s="170" t="str">
        <f>IF($AR1906="","",IF(INDEX('Required State Input – Clinic'!U$12:U$2011,$AT1906)="","",ROUND(INDEX('Required State Input – Clinic'!U$12:U$2011,$AT1906),2)))</f>
        <v/>
      </c>
      <c r="W1906" s="170" t="str">
        <f>IF($AR1906="","",IF(INDEX('Required State Input – Clinic'!V$12:V$2011,$AT1906)="",0,ROUND(INDEX('Required State Input – Clinic'!V$12:V$2011,$AT1906),2)))</f>
        <v/>
      </c>
      <c r="X1906" s="170" t="str">
        <f>IF($AR1906="","",IF(INDEX('Required State Input – Clinic'!W$12:W$2011,$AT1906)="",0,ROUND(INDEX('Required State Input – Clinic'!W$12:W$2011,$AT1906),2)))</f>
        <v/>
      </c>
      <c r="Y1906" s="170" t="str">
        <f>IF($AR1906="","",IF(INDEX('Required State Input – Clinic'!X$12:X$2011,$AT1906)="",0,ROUND(INDEX('Required State Input – Clinic'!X$12:X$2011,$AT1906),2)))</f>
        <v/>
      </c>
      <c r="Z1906" s="180" t="str">
        <f t="shared" si="291"/>
        <v/>
      </c>
      <c r="AA1906" s="179" t="str">
        <f>IF($AR1906="","",IF(INDEX('Required State Input – Clinic'!Y$12:Y$2011,$AT1906)="","",INDEX('Required State Input – Clinic'!Y$12:Y$2011,$AT1906)))</f>
        <v/>
      </c>
      <c r="AB1906" s="172" t="str">
        <f>IF($AR1906="","",IF(INDEX('Required State Input – Clinic'!Z$12:Z$2011,$AT1906)="","",ROUND(INDEX('Required State Input – Clinic'!Z$12:Z$2011,$AT1906),4)))</f>
        <v/>
      </c>
      <c r="AC1906" s="172" t="str">
        <f>IF($AR1906="","",IF(INDEX('Required State Input – Clinic'!AA$12:AA$2011,$AT1906)="","",ROUND(INDEX('Required State Input – Clinic'!AA$12:AA$2011,$AT1906),4)))</f>
        <v/>
      </c>
      <c r="AD1906" s="180" t="str">
        <f t="shared" si="292"/>
        <v/>
      </c>
      <c r="AE1906" s="194" t="str">
        <f t="shared" si="293"/>
        <v/>
      </c>
      <c r="AF1906" s="177" t="str">
        <f>IF($AR1906="","",IF(INDEX('Required State Input – Clinic'!AB$12:AB$2011,$AT1906)="","",INDEX('Required State Input – Clinic'!AB$12:AB$2011,$AT1906)))</f>
        <v/>
      </c>
      <c r="AG1906" s="172" t="str">
        <f>IF($AR1906="","",IF(INDEX('Required State Input – Clinic'!AC$12:AC$2011,$AT1906)="","",ROUND(INDEX('Required State Input – Clinic'!AC$12:AC$2011,$AT1906),4)))</f>
        <v/>
      </c>
      <c r="AH1906" s="180" t="str">
        <f t="shared" si="294"/>
        <v/>
      </c>
      <c r="AI1906" s="173" t="str">
        <f>IF($AR1906="","",IF(INDEX('Required State Input – Clinic'!AD$12:AD$2011,$AT1906)="",0,ROUND(INDEX('Required State Input – Clinic'!AD$12:AD$2011,$AT1906),2)))</f>
        <v/>
      </c>
      <c r="AJ1906" s="180" t="str">
        <f t="shared" si="295"/>
        <v/>
      </c>
      <c r="AK1906" s="194" t="str">
        <f t="shared" si="296"/>
        <v/>
      </c>
      <c r="AL1906" s="170" t="str">
        <f>IF($AR1906="","",IF(INDEX('Required State Input – Clinic'!AE$12:AE$2011,$AT1906)="",0,ROUND(INDEX('Required State Input – Clinic'!AE$12:AE$2011,$AT1906),2)))</f>
        <v/>
      </c>
      <c r="AM1906" s="180" t="str">
        <f t="shared" si="297"/>
        <v/>
      </c>
      <c r="AR1906" t="str">
        <f t="shared" si="298"/>
        <v/>
      </c>
      <c r="AS1906" t="str">
        <f t="shared" si="299"/>
        <v/>
      </c>
      <c r="AT1906" t="str">
        <f>IF(AR1906="","",MATCH(AS1906,'Required State Input – Clinic'!$AS$12:$AS$2011,FALSE))</f>
        <v/>
      </c>
    </row>
    <row r="1907" spans="1:46" x14ac:dyDescent="0.25">
      <c r="A1907" s="218" t="s">
        <v>257</v>
      </c>
      <c r="B1907" s="174" t="str">
        <f>IF($AR1907="","",IF(INDEX('Required State Input – Clinic'!B$12:B$2011,$AT1907)="","",INDEX('Required State Input – Clinic'!B$12:B$2011,$AT1907)))</f>
        <v/>
      </c>
      <c r="C1907" s="168" t="str">
        <f>IF($AR1907="","",IF(INDEX('Required State Input – Clinic'!C$12:C$2011,$AT1907)="","",INDEX('Required State Input – Clinic'!C$12:C$2011,$AT1907)))</f>
        <v/>
      </c>
      <c r="D1907" s="175" t="str">
        <f>IF($AR1907="","",IF(INDEX('Required State Input – Clinic'!D$12:D$2011,$AT1907)="","",INDEX('Required State Input – Clinic'!D$12:D$2011,$AT1907)))</f>
        <v/>
      </c>
      <c r="E1907" s="174" t="str">
        <f>IF($AR1907="","",IF(INDEX('Required State Input – Clinic'!E$12:E$2011,$AT1907)="","",INDEX('Required State Input – Clinic'!E$12:E$2011,$AT1907)))</f>
        <v/>
      </c>
      <c r="F1907" s="176" t="str">
        <f>IF($AR1907="","",IF(INDEX('Required State Input – Clinic'!F$12:F$2011,$AT1907)="","",INDEX('Required State Input – Clinic'!F$12:F$2011,$AT1907)))</f>
        <v/>
      </c>
      <c r="G1907" s="176" t="str">
        <f>IF($AR1907="","",IF(INDEX('Required State Input – Clinic'!G$12:G$2011,$AT1907)="","",INDEX('Required State Input – Clinic'!G$12:G$2011,$AT1907)))</f>
        <v/>
      </c>
      <c r="H1907" s="176" t="str">
        <f>IF($AR1907="","",IF(INDEX('Required State Input – Clinic'!H$12:H$2011,$AT1907)="","",INDEX('Required State Input – Clinic'!H$12:H$2011,$AT1907)))</f>
        <v/>
      </c>
      <c r="I1907" s="177" t="str">
        <f>IF($AR1907="","",IF(INDEX('Required State Input – Clinic'!I$12:I$2011,$AT1907)="","",INDEX('Required State Input – Clinic'!I$12:I$2011,$AT1907)))</f>
        <v/>
      </c>
      <c r="J1907" s="176" t="str">
        <f>IF($AR1907="","",IF(INDEX('Required State Input – Clinic'!J$12:J$2011,$AT1907)="","",INDEX('Required State Input – Clinic'!J$12:J$2011,$AT1907)))</f>
        <v/>
      </c>
      <c r="K1907" s="178" t="str">
        <f>IF($AR1907="","",IF(INDEX('Required State Input – Clinic'!K$12:K$2011,$AT1907)="","",INDEX('Required State Input – Clinic'!K$12:K$2011,$AT1907)))</f>
        <v/>
      </c>
      <c r="L1907" s="179" t="str">
        <f>IF($AR1907="","",IF(INDEX('Required State Input – Clinic'!L$12:L$2011,$AT1907)="","",INDEX('Required State Input – Clinic'!L$12:L$2011,$AT1907)))</f>
        <v/>
      </c>
      <c r="M1907" s="169" t="str">
        <f>IF($AR1907="","",IF(INDEX('Required State Input – Clinic'!M$12:M$2011,$AT1907)="","",INDEX('Required State Input – Clinic'!M$12:M$2011,$AT1907)))</f>
        <v/>
      </c>
      <c r="N1907" s="169" t="str">
        <f>IF($AR1907="","",IF(INDEX('Required State Input – Clinic'!N$12:N$2011,$AT1907)="","",INDEX('Required State Input – Clinic'!N$12:N$2011,$AT1907)))</f>
        <v/>
      </c>
      <c r="O1907" s="170" t="str">
        <f>IF($AR1907="","",IF(INDEX('Required State Input – Clinic'!O$12:O$2011,$AT1907)="","",ROUND(INDEX('Required State Input – Clinic'!O$12:O$2011,$AT1907),2)))</f>
        <v/>
      </c>
      <c r="P1907" s="170" t="str">
        <f>IF($AR1907="","",IF(INDEX('Required State Input – Clinic'!P$12:P$2011,$AT1907)="","",ROUND(INDEX('Required State Input – Clinic'!P$12:P$2011,$AT1907),2)))</f>
        <v/>
      </c>
      <c r="Q1907" s="170" t="str">
        <f>IF($AR1907="","",IF(INDEX('Required State Input – Clinic'!Q$12:Q$2011,$AT1907)="","",ROUND(INDEX('Required State Input – Clinic'!Q$12:Q$2011,$AT1907),2)))</f>
        <v/>
      </c>
      <c r="R1907" s="276" t="str">
        <f t="shared" si="290"/>
        <v/>
      </c>
      <c r="S1907" s="171" t="str">
        <f>IF($AR1907="","",IF(INDEX('Required State Input – Clinic'!R$12:R$2011,$AT1907)="","",INDEX('Required State Input – Clinic'!R$12:R$2011,$AT1907)))</f>
        <v/>
      </c>
      <c r="T1907" s="169" t="str">
        <f>IF($AR1907="","",IF(INDEX('Required State Input – Clinic'!S$12:S$2011,$AT1907)="","",INDEX('Required State Input – Clinic'!S$12:S$2011,$AT1907)))</f>
        <v/>
      </c>
      <c r="U1907" s="170" t="str">
        <f>IF($AR1907="","",IF(INDEX('Required State Input – Clinic'!T$12:T$2011,$AT1907)="","",ROUND(INDEX('Required State Input – Clinic'!T$12:T$2011,$AT1907),2)))</f>
        <v/>
      </c>
      <c r="V1907" s="170" t="str">
        <f>IF($AR1907="","",IF(INDEX('Required State Input – Clinic'!U$12:U$2011,$AT1907)="","",ROUND(INDEX('Required State Input – Clinic'!U$12:U$2011,$AT1907),2)))</f>
        <v/>
      </c>
      <c r="W1907" s="170" t="str">
        <f>IF($AR1907="","",IF(INDEX('Required State Input – Clinic'!V$12:V$2011,$AT1907)="",0,ROUND(INDEX('Required State Input – Clinic'!V$12:V$2011,$AT1907),2)))</f>
        <v/>
      </c>
      <c r="X1907" s="170" t="str">
        <f>IF($AR1907="","",IF(INDEX('Required State Input – Clinic'!W$12:W$2011,$AT1907)="",0,ROUND(INDEX('Required State Input – Clinic'!W$12:W$2011,$AT1907),2)))</f>
        <v/>
      </c>
      <c r="Y1907" s="170" t="str">
        <f>IF($AR1907="","",IF(INDEX('Required State Input – Clinic'!X$12:X$2011,$AT1907)="",0,ROUND(INDEX('Required State Input – Clinic'!X$12:X$2011,$AT1907),2)))</f>
        <v/>
      </c>
      <c r="Z1907" s="180" t="str">
        <f t="shared" si="291"/>
        <v/>
      </c>
      <c r="AA1907" s="179" t="str">
        <f>IF($AR1907="","",IF(INDEX('Required State Input – Clinic'!Y$12:Y$2011,$AT1907)="","",INDEX('Required State Input – Clinic'!Y$12:Y$2011,$AT1907)))</f>
        <v/>
      </c>
      <c r="AB1907" s="172" t="str">
        <f>IF($AR1907="","",IF(INDEX('Required State Input – Clinic'!Z$12:Z$2011,$AT1907)="","",ROUND(INDEX('Required State Input – Clinic'!Z$12:Z$2011,$AT1907),4)))</f>
        <v/>
      </c>
      <c r="AC1907" s="172" t="str">
        <f>IF($AR1907="","",IF(INDEX('Required State Input – Clinic'!AA$12:AA$2011,$AT1907)="","",ROUND(INDEX('Required State Input – Clinic'!AA$12:AA$2011,$AT1907),4)))</f>
        <v/>
      </c>
      <c r="AD1907" s="180" t="str">
        <f t="shared" si="292"/>
        <v/>
      </c>
      <c r="AE1907" s="194" t="str">
        <f t="shared" si="293"/>
        <v/>
      </c>
      <c r="AF1907" s="177" t="str">
        <f>IF($AR1907="","",IF(INDEX('Required State Input – Clinic'!AB$12:AB$2011,$AT1907)="","",INDEX('Required State Input – Clinic'!AB$12:AB$2011,$AT1907)))</f>
        <v/>
      </c>
      <c r="AG1907" s="172" t="str">
        <f>IF($AR1907="","",IF(INDEX('Required State Input – Clinic'!AC$12:AC$2011,$AT1907)="","",ROUND(INDEX('Required State Input – Clinic'!AC$12:AC$2011,$AT1907),4)))</f>
        <v/>
      </c>
      <c r="AH1907" s="180" t="str">
        <f t="shared" si="294"/>
        <v/>
      </c>
      <c r="AI1907" s="173" t="str">
        <f>IF($AR1907="","",IF(INDEX('Required State Input – Clinic'!AD$12:AD$2011,$AT1907)="",0,ROUND(INDEX('Required State Input – Clinic'!AD$12:AD$2011,$AT1907),2)))</f>
        <v/>
      </c>
      <c r="AJ1907" s="180" t="str">
        <f t="shared" si="295"/>
        <v/>
      </c>
      <c r="AK1907" s="194" t="str">
        <f t="shared" si="296"/>
        <v/>
      </c>
      <c r="AL1907" s="170" t="str">
        <f>IF($AR1907="","",IF(INDEX('Required State Input – Clinic'!AE$12:AE$2011,$AT1907)="",0,ROUND(INDEX('Required State Input – Clinic'!AE$12:AE$2011,$AT1907),2)))</f>
        <v/>
      </c>
      <c r="AM1907" s="180" t="str">
        <f t="shared" si="297"/>
        <v/>
      </c>
      <c r="AR1907" t="str">
        <f t="shared" si="298"/>
        <v/>
      </c>
      <c r="AS1907" t="str">
        <f t="shared" si="299"/>
        <v/>
      </c>
      <c r="AT1907" t="str">
        <f>IF(AR1907="","",MATCH(AS1907,'Required State Input – Clinic'!$AS$12:$AS$2011,FALSE))</f>
        <v/>
      </c>
    </row>
    <row r="1908" spans="1:46" x14ac:dyDescent="0.25">
      <c r="A1908" s="218" t="s">
        <v>257</v>
      </c>
      <c r="B1908" s="174" t="str">
        <f>IF($AR1908="","",IF(INDEX('Required State Input – Clinic'!B$12:B$2011,$AT1908)="","",INDEX('Required State Input – Clinic'!B$12:B$2011,$AT1908)))</f>
        <v/>
      </c>
      <c r="C1908" s="168" t="str">
        <f>IF($AR1908="","",IF(INDEX('Required State Input – Clinic'!C$12:C$2011,$AT1908)="","",INDEX('Required State Input – Clinic'!C$12:C$2011,$AT1908)))</f>
        <v/>
      </c>
      <c r="D1908" s="175" t="str">
        <f>IF($AR1908="","",IF(INDEX('Required State Input – Clinic'!D$12:D$2011,$AT1908)="","",INDEX('Required State Input – Clinic'!D$12:D$2011,$AT1908)))</f>
        <v/>
      </c>
      <c r="E1908" s="174" t="str">
        <f>IF($AR1908="","",IF(INDEX('Required State Input – Clinic'!E$12:E$2011,$AT1908)="","",INDEX('Required State Input – Clinic'!E$12:E$2011,$AT1908)))</f>
        <v/>
      </c>
      <c r="F1908" s="176" t="str">
        <f>IF($AR1908="","",IF(INDEX('Required State Input – Clinic'!F$12:F$2011,$AT1908)="","",INDEX('Required State Input – Clinic'!F$12:F$2011,$AT1908)))</f>
        <v/>
      </c>
      <c r="G1908" s="176" t="str">
        <f>IF($AR1908="","",IF(INDEX('Required State Input – Clinic'!G$12:G$2011,$AT1908)="","",INDEX('Required State Input – Clinic'!G$12:G$2011,$AT1908)))</f>
        <v/>
      </c>
      <c r="H1908" s="176" t="str">
        <f>IF($AR1908="","",IF(INDEX('Required State Input – Clinic'!H$12:H$2011,$AT1908)="","",INDEX('Required State Input – Clinic'!H$12:H$2011,$AT1908)))</f>
        <v/>
      </c>
      <c r="I1908" s="177" t="str">
        <f>IF($AR1908="","",IF(INDEX('Required State Input – Clinic'!I$12:I$2011,$AT1908)="","",INDEX('Required State Input – Clinic'!I$12:I$2011,$AT1908)))</f>
        <v/>
      </c>
      <c r="J1908" s="176" t="str">
        <f>IF($AR1908="","",IF(INDEX('Required State Input – Clinic'!J$12:J$2011,$AT1908)="","",INDEX('Required State Input – Clinic'!J$12:J$2011,$AT1908)))</f>
        <v/>
      </c>
      <c r="K1908" s="178" t="str">
        <f>IF($AR1908="","",IF(INDEX('Required State Input – Clinic'!K$12:K$2011,$AT1908)="","",INDEX('Required State Input – Clinic'!K$12:K$2011,$AT1908)))</f>
        <v/>
      </c>
      <c r="L1908" s="179" t="str">
        <f>IF($AR1908="","",IF(INDEX('Required State Input – Clinic'!L$12:L$2011,$AT1908)="","",INDEX('Required State Input – Clinic'!L$12:L$2011,$AT1908)))</f>
        <v/>
      </c>
      <c r="M1908" s="169" t="str">
        <f>IF($AR1908="","",IF(INDEX('Required State Input – Clinic'!M$12:M$2011,$AT1908)="","",INDEX('Required State Input – Clinic'!M$12:M$2011,$AT1908)))</f>
        <v/>
      </c>
      <c r="N1908" s="169" t="str">
        <f>IF($AR1908="","",IF(INDEX('Required State Input – Clinic'!N$12:N$2011,$AT1908)="","",INDEX('Required State Input – Clinic'!N$12:N$2011,$AT1908)))</f>
        <v/>
      </c>
      <c r="O1908" s="170" t="str">
        <f>IF($AR1908="","",IF(INDEX('Required State Input – Clinic'!O$12:O$2011,$AT1908)="","",ROUND(INDEX('Required State Input – Clinic'!O$12:O$2011,$AT1908),2)))</f>
        <v/>
      </c>
      <c r="P1908" s="170" t="str">
        <f>IF($AR1908="","",IF(INDEX('Required State Input – Clinic'!P$12:P$2011,$AT1908)="","",ROUND(INDEX('Required State Input – Clinic'!P$12:P$2011,$AT1908),2)))</f>
        <v/>
      </c>
      <c r="Q1908" s="170" t="str">
        <f>IF($AR1908="","",IF(INDEX('Required State Input – Clinic'!Q$12:Q$2011,$AT1908)="","",ROUND(INDEX('Required State Input – Clinic'!Q$12:Q$2011,$AT1908),2)))</f>
        <v/>
      </c>
      <c r="R1908" s="276" t="str">
        <f t="shared" si="290"/>
        <v/>
      </c>
      <c r="S1908" s="171" t="str">
        <f>IF($AR1908="","",IF(INDEX('Required State Input – Clinic'!R$12:R$2011,$AT1908)="","",INDEX('Required State Input – Clinic'!R$12:R$2011,$AT1908)))</f>
        <v/>
      </c>
      <c r="T1908" s="169" t="str">
        <f>IF($AR1908="","",IF(INDEX('Required State Input – Clinic'!S$12:S$2011,$AT1908)="","",INDEX('Required State Input – Clinic'!S$12:S$2011,$AT1908)))</f>
        <v/>
      </c>
      <c r="U1908" s="170" t="str">
        <f>IF($AR1908="","",IF(INDEX('Required State Input – Clinic'!T$12:T$2011,$AT1908)="","",ROUND(INDEX('Required State Input – Clinic'!T$12:T$2011,$AT1908),2)))</f>
        <v/>
      </c>
      <c r="V1908" s="170" t="str">
        <f>IF($AR1908="","",IF(INDEX('Required State Input – Clinic'!U$12:U$2011,$AT1908)="","",ROUND(INDEX('Required State Input – Clinic'!U$12:U$2011,$AT1908),2)))</f>
        <v/>
      </c>
      <c r="W1908" s="170" t="str">
        <f>IF($AR1908="","",IF(INDEX('Required State Input – Clinic'!V$12:V$2011,$AT1908)="",0,ROUND(INDEX('Required State Input – Clinic'!V$12:V$2011,$AT1908),2)))</f>
        <v/>
      </c>
      <c r="X1908" s="170" t="str">
        <f>IF($AR1908="","",IF(INDEX('Required State Input – Clinic'!W$12:W$2011,$AT1908)="",0,ROUND(INDEX('Required State Input – Clinic'!W$12:W$2011,$AT1908),2)))</f>
        <v/>
      </c>
      <c r="Y1908" s="170" t="str">
        <f>IF($AR1908="","",IF(INDEX('Required State Input – Clinic'!X$12:X$2011,$AT1908)="",0,ROUND(INDEX('Required State Input – Clinic'!X$12:X$2011,$AT1908),2)))</f>
        <v/>
      </c>
      <c r="Z1908" s="180" t="str">
        <f t="shared" si="291"/>
        <v/>
      </c>
      <c r="AA1908" s="179" t="str">
        <f>IF($AR1908="","",IF(INDEX('Required State Input – Clinic'!Y$12:Y$2011,$AT1908)="","",INDEX('Required State Input – Clinic'!Y$12:Y$2011,$AT1908)))</f>
        <v/>
      </c>
      <c r="AB1908" s="172" t="str">
        <f>IF($AR1908="","",IF(INDEX('Required State Input – Clinic'!Z$12:Z$2011,$AT1908)="","",ROUND(INDEX('Required State Input – Clinic'!Z$12:Z$2011,$AT1908),4)))</f>
        <v/>
      </c>
      <c r="AC1908" s="172" t="str">
        <f>IF($AR1908="","",IF(INDEX('Required State Input – Clinic'!AA$12:AA$2011,$AT1908)="","",ROUND(INDEX('Required State Input – Clinic'!AA$12:AA$2011,$AT1908),4)))</f>
        <v/>
      </c>
      <c r="AD1908" s="180" t="str">
        <f t="shared" si="292"/>
        <v/>
      </c>
      <c r="AE1908" s="194" t="str">
        <f t="shared" si="293"/>
        <v/>
      </c>
      <c r="AF1908" s="177" t="str">
        <f>IF($AR1908="","",IF(INDEX('Required State Input – Clinic'!AB$12:AB$2011,$AT1908)="","",INDEX('Required State Input – Clinic'!AB$12:AB$2011,$AT1908)))</f>
        <v/>
      </c>
      <c r="AG1908" s="172" t="str">
        <f>IF($AR1908="","",IF(INDEX('Required State Input – Clinic'!AC$12:AC$2011,$AT1908)="","",ROUND(INDEX('Required State Input – Clinic'!AC$12:AC$2011,$AT1908),4)))</f>
        <v/>
      </c>
      <c r="AH1908" s="180" t="str">
        <f t="shared" si="294"/>
        <v/>
      </c>
      <c r="AI1908" s="173" t="str">
        <f>IF($AR1908="","",IF(INDEX('Required State Input – Clinic'!AD$12:AD$2011,$AT1908)="",0,ROUND(INDEX('Required State Input – Clinic'!AD$12:AD$2011,$AT1908),2)))</f>
        <v/>
      </c>
      <c r="AJ1908" s="180" t="str">
        <f t="shared" si="295"/>
        <v/>
      </c>
      <c r="AK1908" s="194" t="str">
        <f t="shared" si="296"/>
        <v/>
      </c>
      <c r="AL1908" s="170" t="str">
        <f>IF($AR1908="","",IF(INDEX('Required State Input – Clinic'!AE$12:AE$2011,$AT1908)="",0,ROUND(INDEX('Required State Input – Clinic'!AE$12:AE$2011,$AT1908),2)))</f>
        <v/>
      </c>
      <c r="AM1908" s="180" t="str">
        <f t="shared" si="297"/>
        <v/>
      </c>
      <c r="AR1908" t="str">
        <f t="shared" si="298"/>
        <v/>
      </c>
      <c r="AS1908" t="str">
        <f t="shared" si="299"/>
        <v/>
      </c>
      <c r="AT1908" t="str">
        <f>IF(AR1908="","",MATCH(AS1908,'Required State Input – Clinic'!$AS$12:$AS$2011,FALSE))</f>
        <v/>
      </c>
    </row>
    <row r="1909" spans="1:46" x14ac:dyDescent="0.25">
      <c r="A1909" s="218" t="s">
        <v>257</v>
      </c>
      <c r="B1909" s="174" t="str">
        <f>IF($AR1909="","",IF(INDEX('Required State Input – Clinic'!B$12:B$2011,$AT1909)="","",INDEX('Required State Input – Clinic'!B$12:B$2011,$AT1909)))</f>
        <v/>
      </c>
      <c r="C1909" s="168" t="str">
        <f>IF($AR1909="","",IF(INDEX('Required State Input – Clinic'!C$12:C$2011,$AT1909)="","",INDEX('Required State Input – Clinic'!C$12:C$2011,$AT1909)))</f>
        <v/>
      </c>
      <c r="D1909" s="175" t="str">
        <f>IF($AR1909="","",IF(INDEX('Required State Input – Clinic'!D$12:D$2011,$AT1909)="","",INDEX('Required State Input – Clinic'!D$12:D$2011,$AT1909)))</f>
        <v/>
      </c>
      <c r="E1909" s="174" t="str">
        <f>IF($AR1909="","",IF(INDEX('Required State Input – Clinic'!E$12:E$2011,$AT1909)="","",INDEX('Required State Input – Clinic'!E$12:E$2011,$AT1909)))</f>
        <v/>
      </c>
      <c r="F1909" s="176" t="str">
        <f>IF($AR1909="","",IF(INDEX('Required State Input – Clinic'!F$12:F$2011,$AT1909)="","",INDEX('Required State Input – Clinic'!F$12:F$2011,$AT1909)))</f>
        <v/>
      </c>
      <c r="G1909" s="176" t="str">
        <f>IF($AR1909="","",IF(INDEX('Required State Input – Clinic'!G$12:G$2011,$AT1909)="","",INDEX('Required State Input – Clinic'!G$12:G$2011,$AT1909)))</f>
        <v/>
      </c>
      <c r="H1909" s="176" t="str">
        <f>IF($AR1909="","",IF(INDEX('Required State Input – Clinic'!H$12:H$2011,$AT1909)="","",INDEX('Required State Input – Clinic'!H$12:H$2011,$AT1909)))</f>
        <v/>
      </c>
      <c r="I1909" s="177" t="str">
        <f>IF($AR1909="","",IF(INDEX('Required State Input – Clinic'!I$12:I$2011,$AT1909)="","",INDEX('Required State Input – Clinic'!I$12:I$2011,$AT1909)))</f>
        <v/>
      </c>
      <c r="J1909" s="176" t="str">
        <f>IF($AR1909="","",IF(INDEX('Required State Input – Clinic'!J$12:J$2011,$AT1909)="","",INDEX('Required State Input – Clinic'!J$12:J$2011,$AT1909)))</f>
        <v/>
      </c>
      <c r="K1909" s="178" t="str">
        <f>IF($AR1909="","",IF(INDEX('Required State Input – Clinic'!K$12:K$2011,$AT1909)="","",INDEX('Required State Input – Clinic'!K$12:K$2011,$AT1909)))</f>
        <v/>
      </c>
      <c r="L1909" s="179" t="str">
        <f>IF($AR1909="","",IF(INDEX('Required State Input – Clinic'!L$12:L$2011,$AT1909)="","",INDEX('Required State Input – Clinic'!L$12:L$2011,$AT1909)))</f>
        <v/>
      </c>
      <c r="M1909" s="169" t="str">
        <f>IF($AR1909="","",IF(INDEX('Required State Input – Clinic'!M$12:M$2011,$AT1909)="","",INDEX('Required State Input – Clinic'!M$12:M$2011,$AT1909)))</f>
        <v/>
      </c>
      <c r="N1909" s="169" t="str">
        <f>IF($AR1909="","",IF(INDEX('Required State Input – Clinic'!N$12:N$2011,$AT1909)="","",INDEX('Required State Input – Clinic'!N$12:N$2011,$AT1909)))</f>
        <v/>
      </c>
      <c r="O1909" s="170" t="str">
        <f>IF($AR1909="","",IF(INDEX('Required State Input – Clinic'!O$12:O$2011,$AT1909)="","",ROUND(INDEX('Required State Input – Clinic'!O$12:O$2011,$AT1909),2)))</f>
        <v/>
      </c>
      <c r="P1909" s="170" t="str">
        <f>IF($AR1909="","",IF(INDEX('Required State Input – Clinic'!P$12:P$2011,$AT1909)="","",ROUND(INDEX('Required State Input – Clinic'!P$12:P$2011,$AT1909),2)))</f>
        <v/>
      </c>
      <c r="Q1909" s="170" t="str">
        <f>IF($AR1909="","",IF(INDEX('Required State Input – Clinic'!Q$12:Q$2011,$AT1909)="","",ROUND(INDEX('Required State Input – Clinic'!Q$12:Q$2011,$AT1909),2)))</f>
        <v/>
      </c>
      <c r="R1909" s="276" t="str">
        <f t="shared" si="290"/>
        <v/>
      </c>
      <c r="S1909" s="171" t="str">
        <f>IF($AR1909="","",IF(INDEX('Required State Input – Clinic'!R$12:R$2011,$AT1909)="","",INDEX('Required State Input – Clinic'!R$12:R$2011,$AT1909)))</f>
        <v/>
      </c>
      <c r="T1909" s="169" t="str">
        <f>IF($AR1909="","",IF(INDEX('Required State Input – Clinic'!S$12:S$2011,$AT1909)="","",INDEX('Required State Input – Clinic'!S$12:S$2011,$AT1909)))</f>
        <v/>
      </c>
      <c r="U1909" s="170" t="str">
        <f>IF($AR1909="","",IF(INDEX('Required State Input – Clinic'!T$12:T$2011,$AT1909)="","",ROUND(INDEX('Required State Input – Clinic'!T$12:T$2011,$AT1909),2)))</f>
        <v/>
      </c>
      <c r="V1909" s="170" t="str">
        <f>IF($AR1909="","",IF(INDEX('Required State Input – Clinic'!U$12:U$2011,$AT1909)="","",ROUND(INDEX('Required State Input – Clinic'!U$12:U$2011,$AT1909),2)))</f>
        <v/>
      </c>
      <c r="W1909" s="170" t="str">
        <f>IF($AR1909="","",IF(INDEX('Required State Input – Clinic'!V$12:V$2011,$AT1909)="",0,ROUND(INDEX('Required State Input – Clinic'!V$12:V$2011,$AT1909),2)))</f>
        <v/>
      </c>
      <c r="X1909" s="170" t="str">
        <f>IF($AR1909="","",IF(INDEX('Required State Input – Clinic'!W$12:W$2011,$AT1909)="",0,ROUND(INDEX('Required State Input – Clinic'!W$12:W$2011,$AT1909),2)))</f>
        <v/>
      </c>
      <c r="Y1909" s="170" t="str">
        <f>IF($AR1909="","",IF(INDEX('Required State Input – Clinic'!X$12:X$2011,$AT1909)="",0,ROUND(INDEX('Required State Input – Clinic'!X$12:X$2011,$AT1909),2)))</f>
        <v/>
      </c>
      <c r="Z1909" s="180" t="str">
        <f t="shared" si="291"/>
        <v/>
      </c>
      <c r="AA1909" s="179" t="str">
        <f>IF($AR1909="","",IF(INDEX('Required State Input – Clinic'!Y$12:Y$2011,$AT1909)="","",INDEX('Required State Input – Clinic'!Y$12:Y$2011,$AT1909)))</f>
        <v/>
      </c>
      <c r="AB1909" s="172" t="str">
        <f>IF($AR1909="","",IF(INDEX('Required State Input – Clinic'!Z$12:Z$2011,$AT1909)="","",ROUND(INDEX('Required State Input – Clinic'!Z$12:Z$2011,$AT1909),4)))</f>
        <v/>
      </c>
      <c r="AC1909" s="172" t="str">
        <f>IF($AR1909="","",IF(INDEX('Required State Input – Clinic'!AA$12:AA$2011,$AT1909)="","",ROUND(INDEX('Required State Input – Clinic'!AA$12:AA$2011,$AT1909),4)))</f>
        <v/>
      </c>
      <c r="AD1909" s="180" t="str">
        <f t="shared" si="292"/>
        <v/>
      </c>
      <c r="AE1909" s="194" t="str">
        <f t="shared" si="293"/>
        <v/>
      </c>
      <c r="AF1909" s="177" t="str">
        <f>IF($AR1909="","",IF(INDEX('Required State Input – Clinic'!AB$12:AB$2011,$AT1909)="","",INDEX('Required State Input – Clinic'!AB$12:AB$2011,$AT1909)))</f>
        <v/>
      </c>
      <c r="AG1909" s="172" t="str">
        <f>IF($AR1909="","",IF(INDEX('Required State Input – Clinic'!AC$12:AC$2011,$AT1909)="","",ROUND(INDEX('Required State Input – Clinic'!AC$12:AC$2011,$AT1909),4)))</f>
        <v/>
      </c>
      <c r="AH1909" s="180" t="str">
        <f t="shared" si="294"/>
        <v/>
      </c>
      <c r="AI1909" s="173" t="str">
        <f>IF($AR1909="","",IF(INDEX('Required State Input – Clinic'!AD$12:AD$2011,$AT1909)="",0,ROUND(INDEX('Required State Input – Clinic'!AD$12:AD$2011,$AT1909),2)))</f>
        <v/>
      </c>
      <c r="AJ1909" s="180" t="str">
        <f t="shared" si="295"/>
        <v/>
      </c>
      <c r="AK1909" s="194" t="str">
        <f t="shared" si="296"/>
        <v/>
      </c>
      <c r="AL1909" s="170" t="str">
        <f>IF($AR1909="","",IF(INDEX('Required State Input – Clinic'!AE$12:AE$2011,$AT1909)="",0,ROUND(INDEX('Required State Input – Clinic'!AE$12:AE$2011,$AT1909),2)))</f>
        <v/>
      </c>
      <c r="AM1909" s="180" t="str">
        <f t="shared" si="297"/>
        <v/>
      </c>
      <c r="AR1909" t="str">
        <f t="shared" si="298"/>
        <v/>
      </c>
      <c r="AS1909" t="str">
        <f t="shared" si="299"/>
        <v/>
      </c>
      <c r="AT1909" t="str">
        <f>IF(AR1909="","",MATCH(AS1909,'Required State Input – Clinic'!$AS$12:$AS$2011,FALSE))</f>
        <v/>
      </c>
    </row>
    <row r="1910" spans="1:46" x14ac:dyDescent="0.25">
      <c r="A1910" s="218" t="s">
        <v>257</v>
      </c>
      <c r="B1910" s="174" t="str">
        <f>IF($AR1910="","",IF(INDEX('Required State Input – Clinic'!B$12:B$2011,$AT1910)="","",INDEX('Required State Input – Clinic'!B$12:B$2011,$AT1910)))</f>
        <v/>
      </c>
      <c r="C1910" s="168" t="str">
        <f>IF($AR1910="","",IF(INDEX('Required State Input – Clinic'!C$12:C$2011,$AT1910)="","",INDEX('Required State Input – Clinic'!C$12:C$2011,$AT1910)))</f>
        <v/>
      </c>
      <c r="D1910" s="175" t="str">
        <f>IF($AR1910="","",IF(INDEX('Required State Input – Clinic'!D$12:D$2011,$AT1910)="","",INDEX('Required State Input – Clinic'!D$12:D$2011,$AT1910)))</f>
        <v/>
      </c>
      <c r="E1910" s="174" t="str">
        <f>IF($AR1910="","",IF(INDEX('Required State Input – Clinic'!E$12:E$2011,$AT1910)="","",INDEX('Required State Input – Clinic'!E$12:E$2011,$AT1910)))</f>
        <v/>
      </c>
      <c r="F1910" s="176" t="str">
        <f>IF($AR1910="","",IF(INDEX('Required State Input – Clinic'!F$12:F$2011,$AT1910)="","",INDEX('Required State Input – Clinic'!F$12:F$2011,$AT1910)))</f>
        <v/>
      </c>
      <c r="G1910" s="176" t="str">
        <f>IF($AR1910="","",IF(INDEX('Required State Input – Clinic'!G$12:G$2011,$AT1910)="","",INDEX('Required State Input – Clinic'!G$12:G$2011,$AT1910)))</f>
        <v/>
      </c>
      <c r="H1910" s="176" t="str">
        <f>IF($AR1910="","",IF(INDEX('Required State Input – Clinic'!H$12:H$2011,$AT1910)="","",INDEX('Required State Input – Clinic'!H$12:H$2011,$AT1910)))</f>
        <v/>
      </c>
      <c r="I1910" s="177" t="str">
        <f>IF($AR1910="","",IF(INDEX('Required State Input – Clinic'!I$12:I$2011,$AT1910)="","",INDEX('Required State Input – Clinic'!I$12:I$2011,$AT1910)))</f>
        <v/>
      </c>
      <c r="J1910" s="176" t="str">
        <f>IF($AR1910="","",IF(INDEX('Required State Input – Clinic'!J$12:J$2011,$AT1910)="","",INDEX('Required State Input – Clinic'!J$12:J$2011,$AT1910)))</f>
        <v/>
      </c>
      <c r="K1910" s="178" t="str">
        <f>IF($AR1910="","",IF(INDEX('Required State Input – Clinic'!K$12:K$2011,$AT1910)="","",INDEX('Required State Input – Clinic'!K$12:K$2011,$AT1910)))</f>
        <v/>
      </c>
      <c r="L1910" s="179" t="str">
        <f>IF($AR1910="","",IF(INDEX('Required State Input – Clinic'!L$12:L$2011,$AT1910)="","",INDEX('Required State Input – Clinic'!L$12:L$2011,$AT1910)))</f>
        <v/>
      </c>
      <c r="M1910" s="169" t="str">
        <f>IF($AR1910="","",IF(INDEX('Required State Input – Clinic'!M$12:M$2011,$AT1910)="","",INDEX('Required State Input – Clinic'!M$12:M$2011,$AT1910)))</f>
        <v/>
      </c>
      <c r="N1910" s="169" t="str">
        <f>IF($AR1910="","",IF(INDEX('Required State Input – Clinic'!N$12:N$2011,$AT1910)="","",INDEX('Required State Input – Clinic'!N$12:N$2011,$AT1910)))</f>
        <v/>
      </c>
      <c r="O1910" s="170" t="str">
        <f>IF($AR1910="","",IF(INDEX('Required State Input – Clinic'!O$12:O$2011,$AT1910)="","",ROUND(INDEX('Required State Input – Clinic'!O$12:O$2011,$AT1910),2)))</f>
        <v/>
      </c>
      <c r="P1910" s="170" t="str">
        <f>IF($AR1910="","",IF(INDEX('Required State Input – Clinic'!P$12:P$2011,$AT1910)="","",ROUND(INDEX('Required State Input – Clinic'!P$12:P$2011,$AT1910),2)))</f>
        <v/>
      </c>
      <c r="Q1910" s="170" t="str">
        <f>IF($AR1910="","",IF(INDEX('Required State Input – Clinic'!Q$12:Q$2011,$AT1910)="","",ROUND(INDEX('Required State Input – Clinic'!Q$12:Q$2011,$AT1910),2)))</f>
        <v/>
      </c>
      <c r="R1910" s="276" t="str">
        <f t="shared" si="290"/>
        <v/>
      </c>
      <c r="S1910" s="171" t="str">
        <f>IF($AR1910="","",IF(INDEX('Required State Input – Clinic'!R$12:R$2011,$AT1910)="","",INDEX('Required State Input – Clinic'!R$12:R$2011,$AT1910)))</f>
        <v/>
      </c>
      <c r="T1910" s="169" t="str">
        <f>IF($AR1910="","",IF(INDEX('Required State Input – Clinic'!S$12:S$2011,$AT1910)="","",INDEX('Required State Input – Clinic'!S$12:S$2011,$AT1910)))</f>
        <v/>
      </c>
      <c r="U1910" s="170" t="str">
        <f>IF($AR1910="","",IF(INDEX('Required State Input – Clinic'!T$12:T$2011,$AT1910)="","",ROUND(INDEX('Required State Input – Clinic'!T$12:T$2011,$AT1910),2)))</f>
        <v/>
      </c>
      <c r="V1910" s="170" t="str">
        <f>IF($AR1910="","",IF(INDEX('Required State Input – Clinic'!U$12:U$2011,$AT1910)="","",ROUND(INDEX('Required State Input – Clinic'!U$12:U$2011,$AT1910),2)))</f>
        <v/>
      </c>
      <c r="W1910" s="170" t="str">
        <f>IF($AR1910="","",IF(INDEX('Required State Input – Clinic'!V$12:V$2011,$AT1910)="",0,ROUND(INDEX('Required State Input – Clinic'!V$12:V$2011,$AT1910),2)))</f>
        <v/>
      </c>
      <c r="X1910" s="170" t="str">
        <f>IF($AR1910="","",IF(INDEX('Required State Input – Clinic'!W$12:W$2011,$AT1910)="",0,ROUND(INDEX('Required State Input – Clinic'!W$12:W$2011,$AT1910),2)))</f>
        <v/>
      </c>
      <c r="Y1910" s="170" t="str">
        <f>IF($AR1910="","",IF(INDEX('Required State Input – Clinic'!X$12:X$2011,$AT1910)="",0,ROUND(INDEX('Required State Input – Clinic'!X$12:X$2011,$AT1910),2)))</f>
        <v/>
      </c>
      <c r="Z1910" s="180" t="str">
        <f t="shared" si="291"/>
        <v/>
      </c>
      <c r="AA1910" s="179" t="str">
        <f>IF($AR1910="","",IF(INDEX('Required State Input – Clinic'!Y$12:Y$2011,$AT1910)="","",INDEX('Required State Input – Clinic'!Y$12:Y$2011,$AT1910)))</f>
        <v/>
      </c>
      <c r="AB1910" s="172" t="str">
        <f>IF($AR1910="","",IF(INDEX('Required State Input – Clinic'!Z$12:Z$2011,$AT1910)="","",ROUND(INDEX('Required State Input – Clinic'!Z$12:Z$2011,$AT1910),4)))</f>
        <v/>
      </c>
      <c r="AC1910" s="172" t="str">
        <f>IF($AR1910="","",IF(INDEX('Required State Input – Clinic'!AA$12:AA$2011,$AT1910)="","",ROUND(INDEX('Required State Input – Clinic'!AA$12:AA$2011,$AT1910),4)))</f>
        <v/>
      </c>
      <c r="AD1910" s="180" t="str">
        <f t="shared" si="292"/>
        <v/>
      </c>
      <c r="AE1910" s="194" t="str">
        <f t="shared" si="293"/>
        <v/>
      </c>
      <c r="AF1910" s="177" t="str">
        <f>IF($AR1910="","",IF(INDEX('Required State Input – Clinic'!AB$12:AB$2011,$AT1910)="","",INDEX('Required State Input – Clinic'!AB$12:AB$2011,$AT1910)))</f>
        <v/>
      </c>
      <c r="AG1910" s="172" t="str">
        <f>IF($AR1910="","",IF(INDEX('Required State Input – Clinic'!AC$12:AC$2011,$AT1910)="","",ROUND(INDEX('Required State Input – Clinic'!AC$12:AC$2011,$AT1910),4)))</f>
        <v/>
      </c>
      <c r="AH1910" s="180" t="str">
        <f t="shared" si="294"/>
        <v/>
      </c>
      <c r="AI1910" s="173" t="str">
        <f>IF($AR1910="","",IF(INDEX('Required State Input – Clinic'!AD$12:AD$2011,$AT1910)="",0,ROUND(INDEX('Required State Input – Clinic'!AD$12:AD$2011,$AT1910),2)))</f>
        <v/>
      </c>
      <c r="AJ1910" s="180" t="str">
        <f t="shared" si="295"/>
        <v/>
      </c>
      <c r="AK1910" s="194" t="str">
        <f t="shared" si="296"/>
        <v/>
      </c>
      <c r="AL1910" s="170" t="str">
        <f>IF($AR1910="","",IF(INDEX('Required State Input – Clinic'!AE$12:AE$2011,$AT1910)="",0,ROUND(INDEX('Required State Input – Clinic'!AE$12:AE$2011,$AT1910),2)))</f>
        <v/>
      </c>
      <c r="AM1910" s="180" t="str">
        <f t="shared" si="297"/>
        <v/>
      </c>
      <c r="AR1910" t="str">
        <f t="shared" si="298"/>
        <v/>
      </c>
      <c r="AS1910" t="str">
        <f t="shared" si="299"/>
        <v/>
      </c>
      <c r="AT1910" t="str">
        <f>IF(AR1910="","",MATCH(AS1910,'Required State Input – Clinic'!$AS$12:$AS$2011,FALSE))</f>
        <v/>
      </c>
    </row>
    <row r="1911" spans="1:46" x14ac:dyDescent="0.25">
      <c r="A1911" s="218" t="s">
        <v>257</v>
      </c>
      <c r="B1911" s="174" t="str">
        <f>IF($AR1911="","",IF(INDEX('Required State Input – Clinic'!B$12:B$2011,$AT1911)="","",INDEX('Required State Input – Clinic'!B$12:B$2011,$AT1911)))</f>
        <v/>
      </c>
      <c r="C1911" s="168" t="str">
        <f>IF($AR1911="","",IF(INDEX('Required State Input – Clinic'!C$12:C$2011,$AT1911)="","",INDEX('Required State Input – Clinic'!C$12:C$2011,$AT1911)))</f>
        <v/>
      </c>
      <c r="D1911" s="175" t="str">
        <f>IF($AR1911="","",IF(INDEX('Required State Input – Clinic'!D$12:D$2011,$AT1911)="","",INDEX('Required State Input – Clinic'!D$12:D$2011,$AT1911)))</f>
        <v/>
      </c>
      <c r="E1911" s="174" t="str">
        <f>IF($AR1911="","",IF(INDEX('Required State Input – Clinic'!E$12:E$2011,$AT1911)="","",INDEX('Required State Input – Clinic'!E$12:E$2011,$AT1911)))</f>
        <v/>
      </c>
      <c r="F1911" s="176" t="str">
        <f>IF($AR1911="","",IF(INDEX('Required State Input – Clinic'!F$12:F$2011,$AT1911)="","",INDEX('Required State Input – Clinic'!F$12:F$2011,$AT1911)))</f>
        <v/>
      </c>
      <c r="G1911" s="176" t="str">
        <f>IF($AR1911="","",IF(INDEX('Required State Input – Clinic'!G$12:G$2011,$AT1911)="","",INDEX('Required State Input – Clinic'!G$12:G$2011,$AT1911)))</f>
        <v/>
      </c>
      <c r="H1911" s="176" t="str">
        <f>IF($AR1911="","",IF(INDEX('Required State Input – Clinic'!H$12:H$2011,$AT1911)="","",INDEX('Required State Input – Clinic'!H$12:H$2011,$AT1911)))</f>
        <v/>
      </c>
      <c r="I1911" s="177" t="str">
        <f>IF($AR1911="","",IF(INDEX('Required State Input – Clinic'!I$12:I$2011,$AT1911)="","",INDEX('Required State Input – Clinic'!I$12:I$2011,$AT1911)))</f>
        <v/>
      </c>
      <c r="J1911" s="176" t="str">
        <f>IF($AR1911="","",IF(INDEX('Required State Input – Clinic'!J$12:J$2011,$AT1911)="","",INDEX('Required State Input – Clinic'!J$12:J$2011,$AT1911)))</f>
        <v/>
      </c>
      <c r="K1911" s="178" t="str">
        <f>IF($AR1911="","",IF(INDEX('Required State Input – Clinic'!K$12:K$2011,$AT1911)="","",INDEX('Required State Input – Clinic'!K$12:K$2011,$AT1911)))</f>
        <v/>
      </c>
      <c r="L1911" s="179" t="str">
        <f>IF($AR1911="","",IF(INDEX('Required State Input – Clinic'!L$12:L$2011,$AT1911)="","",INDEX('Required State Input – Clinic'!L$12:L$2011,$AT1911)))</f>
        <v/>
      </c>
      <c r="M1911" s="169" t="str">
        <f>IF($AR1911="","",IF(INDEX('Required State Input – Clinic'!M$12:M$2011,$AT1911)="","",INDEX('Required State Input – Clinic'!M$12:M$2011,$AT1911)))</f>
        <v/>
      </c>
      <c r="N1911" s="169" t="str">
        <f>IF($AR1911="","",IF(INDEX('Required State Input – Clinic'!N$12:N$2011,$AT1911)="","",INDEX('Required State Input – Clinic'!N$12:N$2011,$AT1911)))</f>
        <v/>
      </c>
      <c r="O1911" s="170" t="str">
        <f>IF($AR1911="","",IF(INDEX('Required State Input – Clinic'!O$12:O$2011,$AT1911)="","",ROUND(INDEX('Required State Input – Clinic'!O$12:O$2011,$AT1911),2)))</f>
        <v/>
      </c>
      <c r="P1911" s="170" t="str">
        <f>IF($AR1911="","",IF(INDEX('Required State Input – Clinic'!P$12:P$2011,$AT1911)="","",ROUND(INDEX('Required State Input – Clinic'!P$12:P$2011,$AT1911),2)))</f>
        <v/>
      </c>
      <c r="Q1911" s="170" t="str">
        <f>IF($AR1911="","",IF(INDEX('Required State Input – Clinic'!Q$12:Q$2011,$AT1911)="","",ROUND(INDEX('Required State Input – Clinic'!Q$12:Q$2011,$AT1911),2)))</f>
        <v/>
      </c>
      <c r="R1911" s="276" t="str">
        <f t="shared" si="290"/>
        <v/>
      </c>
      <c r="S1911" s="171" t="str">
        <f>IF($AR1911="","",IF(INDEX('Required State Input – Clinic'!R$12:R$2011,$AT1911)="","",INDEX('Required State Input – Clinic'!R$12:R$2011,$AT1911)))</f>
        <v/>
      </c>
      <c r="T1911" s="169" t="str">
        <f>IF($AR1911="","",IF(INDEX('Required State Input – Clinic'!S$12:S$2011,$AT1911)="","",INDEX('Required State Input – Clinic'!S$12:S$2011,$AT1911)))</f>
        <v/>
      </c>
      <c r="U1911" s="170" t="str">
        <f>IF($AR1911="","",IF(INDEX('Required State Input – Clinic'!T$12:T$2011,$AT1911)="","",ROUND(INDEX('Required State Input – Clinic'!T$12:T$2011,$AT1911),2)))</f>
        <v/>
      </c>
      <c r="V1911" s="170" t="str">
        <f>IF($AR1911="","",IF(INDEX('Required State Input – Clinic'!U$12:U$2011,$AT1911)="","",ROUND(INDEX('Required State Input – Clinic'!U$12:U$2011,$AT1911),2)))</f>
        <v/>
      </c>
      <c r="W1911" s="170" t="str">
        <f>IF($AR1911="","",IF(INDEX('Required State Input – Clinic'!V$12:V$2011,$AT1911)="",0,ROUND(INDEX('Required State Input – Clinic'!V$12:V$2011,$AT1911),2)))</f>
        <v/>
      </c>
      <c r="X1911" s="170" t="str">
        <f>IF($AR1911="","",IF(INDEX('Required State Input – Clinic'!W$12:W$2011,$AT1911)="",0,ROUND(INDEX('Required State Input – Clinic'!W$12:W$2011,$AT1911),2)))</f>
        <v/>
      </c>
      <c r="Y1911" s="170" t="str">
        <f>IF($AR1911="","",IF(INDEX('Required State Input – Clinic'!X$12:X$2011,$AT1911)="",0,ROUND(INDEX('Required State Input – Clinic'!X$12:X$2011,$AT1911),2)))</f>
        <v/>
      </c>
      <c r="Z1911" s="180" t="str">
        <f t="shared" si="291"/>
        <v/>
      </c>
      <c r="AA1911" s="179" t="str">
        <f>IF($AR1911="","",IF(INDEX('Required State Input – Clinic'!Y$12:Y$2011,$AT1911)="","",INDEX('Required State Input – Clinic'!Y$12:Y$2011,$AT1911)))</f>
        <v/>
      </c>
      <c r="AB1911" s="172" t="str">
        <f>IF($AR1911="","",IF(INDEX('Required State Input – Clinic'!Z$12:Z$2011,$AT1911)="","",ROUND(INDEX('Required State Input – Clinic'!Z$12:Z$2011,$AT1911),4)))</f>
        <v/>
      </c>
      <c r="AC1911" s="172" t="str">
        <f>IF($AR1911="","",IF(INDEX('Required State Input – Clinic'!AA$12:AA$2011,$AT1911)="","",ROUND(INDEX('Required State Input – Clinic'!AA$12:AA$2011,$AT1911),4)))</f>
        <v/>
      </c>
      <c r="AD1911" s="180" t="str">
        <f t="shared" si="292"/>
        <v/>
      </c>
      <c r="AE1911" s="194" t="str">
        <f t="shared" si="293"/>
        <v/>
      </c>
      <c r="AF1911" s="177" t="str">
        <f>IF($AR1911="","",IF(INDEX('Required State Input – Clinic'!AB$12:AB$2011,$AT1911)="","",INDEX('Required State Input – Clinic'!AB$12:AB$2011,$AT1911)))</f>
        <v/>
      </c>
      <c r="AG1911" s="172" t="str">
        <f>IF($AR1911="","",IF(INDEX('Required State Input – Clinic'!AC$12:AC$2011,$AT1911)="","",ROUND(INDEX('Required State Input – Clinic'!AC$12:AC$2011,$AT1911),4)))</f>
        <v/>
      </c>
      <c r="AH1911" s="180" t="str">
        <f t="shared" si="294"/>
        <v/>
      </c>
      <c r="AI1911" s="173" t="str">
        <f>IF($AR1911="","",IF(INDEX('Required State Input – Clinic'!AD$12:AD$2011,$AT1911)="",0,ROUND(INDEX('Required State Input – Clinic'!AD$12:AD$2011,$AT1911),2)))</f>
        <v/>
      </c>
      <c r="AJ1911" s="180" t="str">
        <f t="shared" si="295"/>
        <v/>
      </c>
      <c r="AK1911" s="194" t="str">
        <f t="shared" si="296"/>
        <v/>
      </c>
      <c r="AL1911" s="170" t="str">
        <f>IF($AR1911="","",IF(INDEX('Required State Input – Clinic'!AE$12:AE$2011,$AT1911)="",0,ROUND(INDEX('Required State Input – Clinic'!AE$12:AE$2011,$AT1911),2)))</f>
        <v/>
      </c>
      <c r="AM1911" s="180" t="str">
        <f t="shared" si="297"/>
        <v/>
      </c>
      <c r="AR1911" t="str">
        <f t="shared" si="298"/>
        <v/>
      </c>
      <c r="AS1911" t="str">
        <f t="shared" si="299"/>
        <v/>
      </c>
      <c r="AT1911" t="str">
        <f>IF(AR1911="","",MATCH(AS1911,'Required State Input – Clinic'!$AS$12:$AS$2011,FALSE))</f>
        <v/>
      </c>
    </row>
    <row r="1912" spans="1:46" x14ac:dyDescent="0.25">
      <c r="A1912" s="218" t="s">
        <v>257</v>
      </c>
      <c r="B1912" s="174" t="str">
        <f>IF($AR1912="","",IF(INDEX('Required State Input – Clinic'!B$12:B$2011,$AT1912)="","",INDEX('Required State Input – Clinic'!B$12:B$2011,$AT1912)))</f>
        <v/>
      </c>
      <c r="C1912" s="168" t="str">
        <f>IF($AR1912="","",IF(INDEX('Required State Input – Clinic'!C$12:C$2011,$AT1912)="","",INDEX('Required State Input – Clinic'!C$12:C$2011,$AT1912)))</f>
        <v/>
      </c>
      <c r="D1912" s="175" t="str">
        <f>IF($AR1912="","",IF(INDEX('Required State Input – Clinic'!D$12:D$2011,$AT1912)="","",INDEX('Required State Input – Clinic'!D$12:D$2011,$AT1912)))</f>
        <v/>
      </c>
      <c r="E1912" s="174" t="str">
        <f>IF($AR1912="","",IF(INDEX('Required State Input – Clinic'!E$12:E$2011,$AT1912)="","",INDEX('Required State Input – Clinic'!E$12:E$2011,$AT1912)))</f>
        <v/>
      </c>
      <c r="F1912" s="176" t="str">
        <f>IF($AR1912="","",IF(INDEX('Required State Input – Clinic'!F$12:F$2011,$AT1912)="","",INDEX('Required State Input – Clinic'!F$12:F$2011,$AT1912)))</f>
        <v/>
      </c>
      <c r="G1912" s="176" t="str">
        <f>IF($AR1912="","",IF(INDEX('Required State Input – Clinic'!G$12:G$2011,$AT1912)="","",INDEX('Required State Input – Clinic'!G$12:G$2011,$AT1912)))</f>
        <v/>
      </c>
      <c r="H1912" s="176" t="str">
        <f>IF($AR1912="","",IF(INDEX('Required State Input – Clinic'!H$12:H$2011,$AT1912)="","",INDEX('Required State Input – Clinic'!H$12:H$2011,$AT1912)))</f>
        <v/>
      </c>
      <c r="I1912" s="177" t="str">
        <f>IF($AR1912="","",IF(INDEX('Required State Input – Clinic'!I$12:I$2011,$AT1912)="","",INDEX('Required State Input – Clinic'!I$12:I$2011,$AT1912)))</f>
        <v/>
      </c>
      <c r="J1912" s="176" t="str">
        <f>IF($AR1912="","",IF(INDEX('Required State Input – Clinic'!J$12:J$2011,$AT1912)="","",INDEX('Required State Input – Clinic'!J$12:J$2011,$AT1912)))</f>
        <v/>
      </c>
      <c r="K1912" s="178" t="str">
        <f>IF($AR1912="","",IF(INDEX('Required State Input – Clinic'!K$12:K$2011,$AT1912)="","",INDEX('Required State Input – Clinic'!K$12:K$2011,$AT1912)))</f>
        <v/>
      </c>
      <c r="L1912" s="179" t="str">
        <f>IF($AR1912="","",IF(INDEX('Required State Input – Clinic'!L$12:L$2011,$AT1912)="","",INDEX('Required State Input – Clinic'!L$12:L$2011,$AT1912)))</f>
        <v/>
      </c>
      <c r="M1912" s="169" t="str">
        <f>IF($AR1912="","",IF(INDEX('Required State Input – Clinic'!M$12:M$2011,$AT1912)="","",INDEX('Required State Input – Clinic'!M$12:M$2011,$AT1912)))</f>
        <v/>
      </c>
      <c r="N1912" s="169" t="str">
        <f>IF($AR1912="","",IF(INDEX('Required State Input – Clinic'!N$12:N$2011,$AT1912)="","",INDEX('Required State Input – Clinic'!N$12:N$2011,$AT1912)))</f>
        <v/>
      </c>
      <c r="O1912" s="170" t="str">
        <f>IF($AR1912="","",IF(INDEX('Required State Input – Clinic'!O$12:O$2011,$AT1912)="","",ROUND(INDEX('Required State Input – Clinic'!O$12:O$2011,$AT1912),2)))</f>
        <v/>
      </c>
      <c r="P1912" s="170" t="str">
        <f>IF($AR1912="","",IF(INDEX('Required State Input – Clinic'!P$12:P$2011,$AT1912)="","",ROUND(INDEX('Required State Input – Clinic'!P$12:P$2011,$AT1912),2)))</f>
        <v/>
      </c>
      <c r="Q1912" s="170" t="str">
        <f>IF($AR1912="","",IF(INDEX('Required State Input – Clinic'!Q$12:Q$2011,$AT1912)="","",ROUND(INDEX('Required State Input – Clinic'!Q$12:Q$2011,$AT1912),2)))</f>
        <v/>
      </c>
      <c r="R1912" s="276" t="str">
        <f t="shared" si="290"/>
        <v/>
      </c>
      <c r="S1912" s="171" t="str">
        <f>IF($AR1912="","",IF(INDEX('Required State Input – Clinic'!R$12:R$2011,$AT1912)="","",INDEX('Required State Input – Clinic'!R$12:R$2011,$AT1912)))</f>
        <v/>
      </c>
      <c r="T1912" s="169" t="str">
        <f>IF($AR1912="","",IF(INDEX('Required State Input – Clinic'!S$12:S$2011,$AT1912)="","",INDEX('Required State Input – Clinic'!S$12:S$2011,$AT1912)))</f>
        <v/>
      </c>
      <c r="U1912" s="170" t="str">
        <f>IF($AR1912="","",IF(INDEX('Required State Input – Clinic'!T$12:T$2011,$AT1912)="","",ROUND(INDEX('Required State Input – Clinic'!T$12:T$2011,$AT1912),2)))</f>
        <v/>
      </c>
      <c r="V1912" s="170" t="str">
        <f>IF($AR1912="","",IF(INDEX('Required State Input – Clinic'!U$12:U$2011,$AT1912)="","",ROUND(INDEX('Required State Input – Clinic'!U$12:U$2011,$AT1912),2)))</f>
        <v/>
      </c>
      <c r="W1912" s="170" t="str">
        <f>IF($AR1912="","",IF(INDEX('Required State Input – Clinic'!V$12:V$2011,$AT1912)="",0,ROUND(INDEX('Required State Input – Clinic'!V$12:V$2011,$AT1912),2)))</f>
        <v/>
      </c>
      <c r="X1912" s="170" t="str">
        <f>IF($AR1912="","",IF(INDEX('Required State Input – Clinic'!W$12:W$2011,$AT1912)="",0,ROUND(INDEX('Required State Input – Clinic'!W$12:W$2011,$AT1912),2)))</f>
        <v/>
      </c>
      <c r="Y1912" s="170" t="str">
        <f>IF($AR1912="","",IF(INDEX('Required State Input – Clinic'!X$12:X$2011,$AT1912)="",0,ROUND(INDEX('Required State Input – Clinic'!X$12:X$2011,$AT1912),2)))</f>
        <v/>
      </c>
      <c r="Z1912" s="180" t="str">
        <f t="shared" si="291"/>
        <v/>
      </c>
      <c r="AA1912" s="179" t="str">
        <f>IF($AR1912="","",IF(INDEX('Required State Input – Clinic'!Y$12:Y$2011,$AT1912)="","",INDEX('Required State Input – Clinic'!Y$12:Y$2011,$AT1912)))</f>
        <v/>
      </c>
      <c r="AB1912" s="172" t="str">
        <f>IF($AR1912="","",IF(INDEX('Required State Input – Clinic'!Z$12:Z$2011,$AT1912)="","",ROUND(INDEX('Required State Input – Clinic'!Z$12:Z$2011,$AT1912),4)))</f>
        <v/>
      </c>
      <c r="AC1912" s="172" t="str">
        <f>IF($AR1912="","",IF(INDEX('Required State Input – Clinic'!AA$12:AA$2011,$AT1912)="","",ROUND(INDEX('Required State Input – Clinic'!AA$12:AA$2011,$AT1912),4)))</f>
        <v/>
      </c>
      <c r="AD1912" s="180" t="str">
        <f t="shared" si="292"/>
        <v/>
      </c>
      <c r="AE1912" s="194" t="str">
        <f t="shared" si="293"/>
        <v/>
      </c>
      <c r="AF1912" s="177" t="str">
        <f>IF($AR1912="","",IF(INDEX('Required State Input – Clinic'!AB$12:AB$2011,$AT1912)="","",INDEX('Required State Input – Clinic'!AB$12:AB$2011,$AT1912)))</f>
        <v/>
      </c>
      <c r="AG1912" s="172" t="str">
        <f>IF($AR1912="","",IF(INDEX('Required State Input – Clinic'!AC$12:AC$2011,$AT1912)="","",ROUND(INDEX('Required State Input – Clinic'!AC$12:AC$2011,$AT1912),4)))</f>
        <v/>
      </c>
      <c r="AH1912" s="180" t="str">
        <f t="shared" si="294"/>
        <v/>
      </c>
      <c r="AI1912" s="173" t="str">
        <f>IF($AR1912="","",IF(INDEX('Required State Input – Clinic'!AD$12:AD$2011,$AT1912)="",0,ROUND(INDEX('Required State Input – Clinic'!AD$12:AD$2011,$AT1912),2)))</f>
        <v/>
      </c>
      <c r="AJ1912" s="180" t="str">
        <f t="shared" si="295"/>
        <v/>
      </c>
      <c r="AK1912" s="194" t="str">
        <f t="shared" si="296"/>
        <v/>
      </c>
      <c r="AL1912" s="170" t="str">
        <f>IF($AR1912="","",IF(INDEX('Required State Input – Clinic'!AE$12:AE$2011,$AT1912)="",0,ROUND(INDEX('Required State Input – Clinic'!AE$12:AE$2011,$AT1912),2)))</f>
        <v/>
      </c>
      <c r="AM1912" s="180" t="str">
        <f t="shared" si="297"/>
        <v/>
      </c>
      <c r="AR1912" t="str">
        <f t="shared" si="298"/>
        <v/>
      </c>
      <c r="AS1912" t="str">
        <f t="shared" si="299"/>
        <v/>
      </c>
      <c r="AT1912" t="str">
        <f>IF(AR1912="","",MATCH(AS1912,'Required State Input – Clinic'!$AS$12:$AS$2011,FALSE))</f>
        <v/>
      </c>
    </row>
    <row r="1913" spans="1:46" x14ac:dyDescent="0.25">
      <c r="A1913" s="218" t="s">
        <v>257</v>
      </c>
      <c r="B1913" s="174" t="str">
        <f>IF($AR1913="","",IF(INDEX('Required State Input – Clinic'!B$12:B$2011,$AT1913)="","",INDEX('Required State Input – Clinic'!B$12:B$2011,$AT1913)))</f>
        <v/>
      </c>
      <c r="C1913" s="168" t="str">
        <f>IF($AR1913="","",IF(INDEX('Required State Input – Clinic'!C$12:C$2011,$AT1913)="","",INDEX('Required State Input – Clinic'!C$12:C$2011,$AT1913)))</f>
        <v/>
      </c>
      <c r="D1913" s="175" t="str">
        <f>IF($AR1913="","",IF(INDEX('Required State Input – Clinic'!D$12:D$2011,$AT1913)="","",INDEX('Required State Input – Clinic'!D$12:D$2011,$AT1913)))</f>
        <v/>
      </c>
      <c r="E1913" s="174" t="str">
        <f>IF($AR1913="","",IF(INDEX('Required State Input – Clinic'!E$12:E$2011,$AT1913)="","",INDEX('Required State Input – Clinic'!E$12:E$2011,$AT1913)))</f>
        <v/>
      </c>
      <c r="F1913" s="176" t="str">
        <f>IF($AR1913="","",IF(INDEX('Required State Input – Clinic'!F$12:F$2011,$AT1913)="","",INDEX('Required State Input – Clinic'!F$12:F$2011,$AT1913)))</f>
        <v/>
      </c>
      <c r="G1913" s="176" t="str">
        <f>IF($AR1913="","",IF(INDEX('Required State Input – Clinic'!G$12:G$2011,$AT1913)="","",INDEX('Required State Input – Clinic'!G$12:G$2011,$AT1913)))</f>
        <v/>
      </c>
      <c r="H1913" s="176" t="str">
        <f>IF($AR1913="","",IF(INDEX('Required State Input – Clinic'!H$12:H$2011,$AT1913)="","",INDEX('Required State Input – Clinic'!H$12:H$2011,$AT1913)))</f>
        <v/>
      </c>
      <c r="I1913" s="177" t="str">
        <f>IF($AR1913="","",IF(INDEX('Required State Input – Clinic'!I$12:I$2011,$AT1913)="","",INDEX('Required State Input – Clinic'!I$12:I$2011,$AT1913)))</f>
        <v/>
      </c>
      <c r="J1913" s="176" t="str">
        <f>IF($AR1913="","",IF(INDEX('Required State Input – Clinic'!J$12:J$2011,$AT1913)="","",INDEX('Required State Input – Clinic'!J$12:J$2011,$AT1913)))</f>
        <v/>
      </c>
      <c r="K1913" s="178" t="str">
        <f>IF($AR1913="","",IF(INDEX('Required State Input – Clinic'!K$12:K$2011,$AT1913)="","",INDEX('Required State Input – Clinic'!K$12:K$2011,$AT1913)))</f>
        <v/>
      </c>
      <c r="L1913" s="179" t="str">
        <f>IF($AR1913="","",IF(INDEX('Required State Input – Clinic'!L$12:L$2011,$AT1913)="","",INDEX('Required State Input – Clinic'!L$12:L$2011,$AT1913)))</f>
        <v/>
      </c>
      <c r="M1913" s="169" t="str">
        <f>IF($AR1913="","",IF(INDEX('Required State Input – Clinic'!M$12:M$2011,$AT1913)="","",INDEX('Required State Input – Clinic'!M$12:M$2011,$AT1913)))</f>
        <v/>
      </c>
      <c r="N1913" s="169" t="str">
        <f>IF($AR1913="","",IF(INDEX('Required State Input – Clinic'!N$12:N$2011,$AT1913)="","",INDEX('Required State Input – Clinic'!N$12:N$2011,$AT1913)))</f>
        <v/>
      </c>
      <c r="O1913" s="170" t="str">
        <f>IF($AR1913="","",IF(INDEX('Required State Input – Clinic'!O$12:O$2011,$AT1913)="","",ROUND(INDEX('Required State Input – Clinic'!O$12:O$2011,$AT1913),2)))</f>
        <v/>
      </c>
      <c r="P1913" s="170" t="str">
        <f>IF($AR1913="","",IF(INDEX('Required State Input – Clinic'!P$12:P$2011,$AT1913)="","",ROUND(INDEX('Required State Input – Clinic'!P$12:P$2011,$AT1913),2)))</f>
        <v/>
      </c>
      <c r="Q1913" s="170" t="str">
        <f>IF($AR1913="","",IF(INDEX('Required State Input – Clinic'!Q$12:Q$2011,$AT1913)="","",ROUND(INDEX('Required State Input – Clinic'!Q$12:Q$2011,$AT1913),2)))</f>
        <v/>
      </c>
      <c r="R1913" s="276" t="str">
        <f t="shared" si="290"/>
        <v/>
      </c>
      <c r="S1913" s="171" t="str">
        <f>IF($AR1913="","",IF(INDEX('Required State Input – Clinic'!R$12:R$2011,$AT1913)="","",INDEX('Required State Input – Clinic'!R$12:R$2011,$AT1913)))</f>
        <v/>
      </c>
      <c r="T1913" s="169" t="str">
        <f>IF($AR1913="","",IF(INDEX('Required State Input – Clinic'!S$12:S$2011,$AT1913)="","",INDEX('Required State Input – Clinic'!S$12:S$2011,$AT1913)))</f>
        <v/>
      </c>
      <c r="U1913" s="170" t="str">
        <f>IF($AR1913="","",IF(INDEX('Required State Input – Clinic'!T$12:T$2011,$AT1913)="","",ROUND(INDEX('Required State Input – Clinic'!T$12:T$2011,$AT1913),2)))</f>
        <v/>
      </c>
      <c r="V1913" s="170" t="str">
        <f>IF($AR1913="","",IF(INDEX('Required State Input – Clinic'!U$12:U$2011,$AT1913)="","",ROUND(INDEX('Required State Input – Clinic'!U$12:U$2011,$AT1913),2)))</f>
        <v/>
      </c>
      <c r="W1913" s="170" t="str">
        <f>IF($AR1913="","",IF(INDEX('Required State Input – Clinic'!V$12:V$2011,$AT1913)="",0,ROUND(INDEX('Required State Input – Clinic'!V$12:V$2011,$AT1913),2)))</f>
        <v/>
      </c>
      <c r="X1913" s="170" t="str">
        <f>IF($AR1913="","",IF(INDEX('Required State Input – Clinic'!W$12:W$2011,$AT1913)="",0,ROUND(INDEX('Required State Input – Clinic'!W$12:W$2011,$AT1913),2)))</f>
        <v/>
      </c>
      <c r="Y1913" s="170" t="str">
        <f>IF($AR1913="","",IF(INDEX('Required State Input – Clinic'!X$12:X$2011,$AT1913)="",0,ROUND(INDEX('Required State Input – Clinic'!X$12:X$2011,$AT1913),2)))</f>
        <v/>
      </c>
      <c r="Z1913" s="180" t="str">
        <f t="shared" si="291"/>
        <v/>
      </c>
      <c r="AA1913" s="179" t="str">
        <f>IF($AR1913="","",IF(INDEX('Required State Input – Clinic'!Y$12:Y$2011,$AT1913)="","",INDEX('Required State Input – Clinic'!Y$12:Y$2011,$AT1913)))</f>
        <v/>
      </c>
      <c r="AB1913" s="172" t="str">
        <f>IF($AR1913="","",IF(INDEX('Required State Input – Clinic'!Z$12:Z$2011,$AT1913)="","",ROUND(INDEX('Required State Input – Clinic'!Z$12:Z$2011,$AT1913),4)))</f>
        <v/>
      </c>
      <c r="AC1913" s="172" t="str">
        <f>IF($AR1913="","",IF(INDEX('Required State Input – Clinic'!AA$12:AA$2011,$AT1913)="","",ROUND(INDEX('Required State Input – Clinic'!AA$12:AA$2011,$AT1913),4)))</f>
        <v/>
      </c>
      <c r="AD1913" s="180" t="str">
        <f t="shared" si="292"/>
        <v/>
      </c>
      <c r="AE1913" s="194" t="str">
        <f t="shared" si="293"/>
        <v/>
      </c>
      <c r="AF1913" s="177" t="str">
        <f>IF($AR1913="","",IF(INDEX('Required State Input – Clinic'!AB$12:AB$2011,$AT1913)="","",INDEX('Required State Input – Clinic'!AB$12:AB$2011,$AT1913)))</f>
        <v/>
      </c>
      <c r="AG1913" s="172" t="str">
        <f>IF($AR1913="","",IF(INDEX('Required State Input – Clinic'!AC$12:AC$2011,$AT1913)="","",ROUND(INDEX('Required State Input – Clinic'!AC$12:AC$2011,$AT1913),4)))</f>
        <v/>
      </c>
      <c r="AH1913" s="180" t="str">
        <f t="shared" si="294"/>
        <v/>
      </c>
      <c r="AI1913" s="173" t="str">
        <f>IF($AR1913="","",IF(INDEX('Required State Input – Clinic'!AD$12:AD$2011,$AT1913)="",0,ROUND(INDEX('Required State Input – Clinic'!AD$12:AD$2011,$AT1913),2)))</f>
        <v/>
      </c>
      <c r="AJ1913" s="180" t="str">
        <f t="shared" si="295"/>
        <v/>
      </c>
      <c r="AK1913" s="194" t="str">
        <f t="shared" si="296"/>
        <v/>
      </c>
      <c r="AL1913" s="170" t="str">
        <f>IF($AR1913="","",IF(INDEX('Required State Input – Clinic'!AE$12:AE$2011,$AT1913)="",0,ROUND(INDEX('Required State Input – Clinic'!AE$12:AE$2011,$AT1913),2)))</f>
        <v/>
      </c>
      <c r="AM1913" s="180" t="str">
        <f t="shared" si="297"/>
        <v/>
      </c>
      <c r="AR1913" t="str">
        <f t="shared" si="298"/>
        <v/>
      </c>
      <c r="AS1913" t="str">
        <f t="shared" si="299"/>
        <v/>
      </c>
      <c r="AT1913" t="str">
        <f>IF(AR1913="","",MATCH(AS1913,'Required State Input – Clinic'!$AS$12:$AS$2011,FALSE))</f>
        <v/>
      </c>
    </row>
    <row r="1914" spans="1:46" x14ac:dyDescent="0.25">
      <c r="A1914" s="218" t="s">
        <v>257</v>
      </c>
      <c r="B1914" s="174" t="str">
        <f>IF($AR1914="","",IF(INDEX('Required State Input – Clinic'!B$12:B$2011,$AT1914)="","",INDEX('Required State Input – Clinic'!B$12:B$2011,$AT1914)))</f>
        <v/>
      </c>
      <c r="C1914" s="168" t="str">
        <f>IF($AR1914="","",IF(INDEX('Required State Input – Clinic'!C$12:C$2011,$AT1914)="","",INDEX('Required State Input – Clinic'!C$12:C$2011,$AT1914)))</f>
        <v/>
      </c>
      <c r="D1914" s="175" t="str">
        <f>IF($AR1914="","",IF(INDEX('Required State Input – Clinic'!D$12:D$2011,$AT1914)="","",INDEX('Required State Input – Clinic'!D$12:D$2011,$AT1914)))</f>
        <v/>
      </c>
      <c r="E1914" s="174" t="str">
        <f>IF($AR1914="","",IF(INDEX('Required State Input – Clinic'!E$12:E$2011,$AT1914)="","",INDEX('Required State Input – Clinic'!E$12:E$2011,$AT1914)))</f>
        <v/>
      </c>
      <c r="F1914" s="176" t="str">
        <f>IF($AR1914="","",IF(INDEX('Required State Input – Clinic'!F$12:F$2011,$AT1914)="","",INDEX('Required State Input – Clinic'!F$12:F$2011,$AT1914)))</f>
        <v/>
      </c>
      <c r="G1914" s="176" t="str">
        <f>IF($AR1914="","",IF(INDEX('Required State Input – Clinic'!G$12:G$2011,$AT1914)="","",INDEX('Required State Input – Clinic'!G$12:G$2011,$AT1914)))</f>
        <v/>
      </c>
      <c r="H1914" s="176" t="str">
        <f>IF($AR1914="","",IF(INDEX('Required State Input – Clinic'!H$12:H$2011,$AT1914)="","",INDEX('Required State Input – Clinic'!H$12:H$2011,$AT1914)))</f>
        <v/>
      </c>
      <c r="I1914" s="177" t="str">
        <f>IF($AR1914="","",IF(INDEX('Required State Input – Clinic'!I$12:I$2011,$AT1914)="","",INDEX('Required State Input – Clinic'!I$12:I$2011,$AT1914)))</f>
        <v/>
      </c>
      <c r="J1914" s="176" t="str">
        <f>IF($AR1914="","",IF(INDEX('Required State Input – Clinic'!J$12:J$2011,$AT1914)="","",INDEX('Required State Input – Clinic'!J$12:J$2011,$AT1914)))</f>
        <v/>
      </c>
      <c r="K1914" s="178" t="str">
        <f>IF($AR1914="","",IF(INDEX('Required State Input – Clinic'!K$12:K$2011,$AT1914)="","",INDEX('Required State Input – Clinic'!K$12:K$2011,$AT1914)))</f>
        <v/>
      </c>
      <c r="L1914" s="179" t="str">
        <f>IF($AR1914="","",IF(INDEX('Required State Input – Clinic'!L$12:L$2011,$AT1914)="","",INDEX('Required State Input – Clinic'!L$12:L$2011,$AT1914)))</f>
        <v/>
      </c>
      <c r="M1914" s="169" t="str">
        <f>IF($AR1914="","",IF(INDEX('Required State Input – Clinic'!M$12:M$2011,$AT1914)="","",INDEX('Required State Input – Clinic'!M$12:M$2011,$AT1914)))</f>
        <v/>
      </c>
      <c r="N1914" s="169" t="str">
        <f>IF($AR1914="","",IF(INDEX('Required State Input – Clinic'!N$12:N$2011,$AT1914)="","",INDEX('Required State Input – Clinic'!N$12:N$2011,$AT1914)))</f>
        <v/>
      </c>
      <c r="O1914" s="170" t="str">
        <f>IF($AR1914="","",IF(INDEX('Required State Input – Clinic'!O$12:O$2011,$AT1914)="","",ROUND(INDEX('Required State Input – Clinic'!O$12:O$2011,$AT1914),2)))</f>
        <v/>
      </c>
      <c r="P1914" s="170" t="str">
        <f>IF($AR1914="","",IF(INDEX('Required State Input – Clinic'!P$12:P$2011,$AT1914)="","",ROUND(INDEX('Required State Input – Clinic'!P$12:P$2011,$AT1914),2)))</f>
        <v/>
      </c>
      <c r="Q1914" s="170" t="str">
        <f>IF($AR1914="","",IF(INDEX('Required State Input – Clinic'!Q$12:Q$2011,$AT1914)="","",ROUND(INDEX('Required State Input – Clinic'!Q$12:Q$2011,$AT1914),2)))</f>
        <v/>
      </c>
      <c r="R1914" s="276" t="str">
        <f t="shared" si="290"/>
        <v/>
      </c>
      <c r="S1914" s="171" t="str">
        <f>IF($AR1914="","",IF(INDEX('Required State Input – Clinic'!R$12:R$2011,$AT1914)="","",INDEX('Required State Input – Clinic'!R$12:R$2011,$AT1914)))</f>
        <v/>
      </c>
      <c r="T1914" s="169" t="str">
        <f>IF($AR1914="","",IF(INDEX('Required State Input – Clinic'!S$12:S$2011,$AT1914)="","",INDEX('Required State Input – Clinic'!S$12:S$2011,$AT1914)))</f>
        <v/>
      </c>
      <c r="U1914" s="170" t="str">
        <f>IF($AR1914="","",IF(INDEX('Required State Input – Clinic'!T$12:T$2011,$AT1914)="","",ROUND(INDEX('Required State Input – Clinic'!T$12:T$2011,$AT1914),2)))</f>
        <v/>
      </c>
      <c r="V1914" s="170" t="str">
        <f>IF($AR1914="","",IF(INDEX('Required State Input – Clinic'!U$12:U$2011,$AT1914)="","",ROUND(INDEX('Required State Input – Clinic'!U$12:U$2011,$AT1914),2)))</f>
        <v/>
      </c>
      <c r="W1914" s="170" t="str">
        <f>IF($AR1914="","",IF(INDEX('Required State Input – Clinic'!V$12:V$2011,$AT1914)="",0,ROUND(INDEX('Required State Input – Clinic'!V$12:V$2011,$AT1914),2)))</f>
        <v/>
      </c>
      <c r="X1914" s="170" t="str">
        <f>IF($AR1914="","",IF(INDEX('Required State Input – Clinic'!W$12:W$2011,$AT1914)="",0,ROUND(INDEX('Required State Input – Clinic'!W$12:W$2011,$AT1914),2)))</f>
        <v/>
      </c>
      <c r="Y1914" s="170" t="str">
        <f>IF($AR1914="","",IF(INDEX('Required State Input – Clinic'!X$12:X$2011,$AT1914)="",0,ROUND(INDEX('Required State Input – Clinic'!X$12:X$2011,$AT1914),2)))</f>
        <v/>
      </c>
      <c r="Z1914" s="180" t="str">
        <f t="shared" si="291"/>
        <v/>
      </c>
      <c r="AA1914" s="179" t="str">
        <f>IF($AR1914="","",IF(INDEX('Required State Input – Clinic'!Y$12:Y$2011,$AT1914)="","",INDEX('Required State Input – Clinic'!Y$12:Y$2011,$AT1914)))</f>
        <v/>
      </c>
      <c r="AB1914" s="172" t="str">
        <f>IF($AR1914="","",IF(INDEX('Required State Input – Clinic'!Z$12:Z$2011,$AT1914)="","",ROUND(INDEX('Required State Input – Clinic'!Z$12:Z$2011,$AT1914),4)))</f>
        <v/>
      </c>
      <c r="AC1914" s="172" t="str">
        <f>IF($AR1914="","",IF(INDEX('Required State Input – Clinic'!AA$12:AA$2011,$AT1914)="","",ROUND(INDEX('Required State Input – Clinic'!AA$12:AA$2011,$AT1914),4)))</f>
        <v/>
      </c>
      <c r="AD1914" s="180" t="str">
        <f t="shared" si="292"/>
        <v/>
      </c>
      <c r="AE1914" s="194" t="str">
        <f t="shared" si="293"/>
        <v/>
      </c>
      <c r="AF1914" s="177" t="str">
        <f>IF($AR1914="","",IF(INDEX('Required State Input – Clinic'!AB$12:AB$2011,$AT1914)="","",INDEX('Required State Input – Clinic'!AB$12:AB$2011,$AT1914)))</f>
        <v/>
      </c>
      <c r="AG1914" s="172" t="str">
        <f>IF($AR1914="","",IF(INDEX('Required State Input – Clinic'!AC$12:AC$2011,$AT1914)="","",ROUND(INDEX('Required State Input – Clinic'!AC$12:AC$2011,$AT1914),4)))</f>
        <v/>
      </c>
      <c r="AH1914" s="180" t="str">
        <f t="shared" si="294"/>
        <v/>
      </c>
      <c r="AI1914" s="173" t="str">
        <f>IF($AR1914="","",IF(INDEX('Required State Input – Clinic'!AD$12:AD$2011,$AT1914)="",0,ROUND(INDEX('Required State Input – Clinic'!AD$12:AD$2011,$AT1914),2)))</f>
        <v/>
      </c>
      <c r="AJ1914" s="180" t="str">
        <f t="shared" si="295"/>
        <v/>
      </c>
      <c r="AK1914" s="194" t="str">
        <f t="shared" si="296"/>
        <v/>
      </c>
      <c r="AL1914" s="170" t="str">
        <f>IF($AR1914="","",IF(INDEX('Required State Input – Clinic'!AE$12:AE$2011,$AT1914)="",0,ROUND(INDEX('Required State Input – Clinic'!AE$12:AE$2011,$AT1914),2)))</f>
        <v/>
      </c>
      <c r="AM1914" s="180" t="str">
        <f t="shared" si="297"/>
        <v/>
      </c>
      <c r="AR1914" t="str">
        <f t="shared" si="298"/>
        <v/>
      </c>
      <c r="AS1914" t="str">
        <f t="shared" si="299"/>
        <v/>
      </c>
      <c r="AT1914" t="str">
        <f>IF(AR1914="","",MATCH(AS1914,'Required State Input – Clinic'!$AS$12:$AS$2011,FALSE))</f>
        <v/>
      </c>
    </row>
    <row r="1915" spans="1:46" x14ac:dyDescent="0.25">
      <c r="A1915" s="218" t="s">
        <v>257</v>
      </c>
      <c r="B1915" s="174" t="str">
        <f>IF($AR1915="","",IF(INDEX('Required State Input – Clinic'!B$12:B$2011,$AT1915)="","",INDEX('Required State Input – Clinic'!B$12:B$2011,$AT1915)))</f>
        <v/>
      </c>
      <c r="C1915" s="168" t="str">
        <f>IF($AR1915="","",IF(INDEX('Required State Input – Clinic'!C$12:C$2011,$AT1915)="","",INDEX('Required State Input – Clinic'!C$12:C$2011,$AT1915)))</f>
        <v/>
      </c>
      <c r="D1915" s="175" t="str">
        <f>IF($AR1915="","",IF(INDEX('Required State Input – Clinic'!D$12:D$2011,$AT1915)="","",INDEX('Required State Input – Clinic'!D$12:D$2011,$AT1915)))</f>
        <v/>
      </c>
      <c r="E1915" s="174" t="str">
        <f>IF($AR1915="","",IF(INDEX('Required State Input – Clinic'!E$12:E$2011,$AT1915)="","",INDEX('Required State Input – Clinic'!E$12:E$2011,$AT1915)))</f>
        <v/>
      </c>
      <c r="F1915" s="176" t="str">
        <f>IF($AR1915="","",IF(INDEX('Required State Input – Clinic'!F$12:F$2011,$AT1915)="","",INDEX('Required State Input – Clinic'!F$12:F$2011,$AT1915)))</f>
        <v/>
      </c>
      <c r="G1915" s="176" t="str">
        <f>IF($AR1915="","",IF(INDEX('Required State Input – Clinic'!G$12:G$2011,$AT1915)="","",INDEX('Required State Input – Clinic'!G$12:G$2011,$AT1915)))</f>
        <v/>
      </c>
      <c r="H1915" s="176" t="str">
        <f>IF($AR1915="","",IF(INDEX('Required State Input – Clinic'!H$12:H$2011,$AT1915)="","",INDEX('Required State Input – Clinic'!H$12:H$2011,$AT1915)))</f>
        <v/>
      </c>
      <c r="I1915" s="177" t="str">
        <f>IF($AR1915="","",IF(INDEX('Required State Input – Clinic'!I$12:I$2011,$AT1915)="","",INDEX('Required State Input – Clinic'!I$12:I$2011,$AT1915)))</f>
        <v/>
      </c>
      <c r="J1915" s="176" t="str">
        <f>IF($AR1915="","",IF(INDEX('Required State Input – Clinic'!J$12:J$2011,$AT1915)="","",INDEX('Required State Input – Clinic'!J$12:J$2011,$AT1915)))</f>
        <v/>
      </c>
      <c r="K1915" s="178" t="str">
        <f>IF($AR1915="","",IF(INDEX('Required State Input – Clinic'!K$12:K$2011,$AT1915)="","",INDEX('Required State Input – Clinic'!K$12:K$2011,$AT1915)))</f>
        <v/>
      </c>
      <c r="L1915" s="179" t="str">
        <f>IF($AR1915="","",IF(INDEX('Required State Input – Clinic'!L$12:L$2011,$AT1915)="","",INDEX('Required State Input – Clinic'!L$12:L$2011,$AT1915)))</f>
        <v/>
      </c>
      <c r="M1915" s="169" t="str">
        <f>IF($AR1915="","",IF(INDEX('Required State Input – Clinic'!M$12:M$2011,$AT1915)="","",INDEX('Required State Input – Clinic'!M$12:M$2011,$AT1915)))</f>
        <v/>
      </c>
      <c r="N1915" s="169" t="str">
        <f>IF($AR1915="","",IF(INDEX('Required State Input – Clinic'!N$12:N$2011,$AT1915)="","",INDEX('Required State Input – Clinic'!N$12:N$2011,$AT1915)))</f>
        <v/>
      </c>
      <c r="O1915" s="170" t="str">
        <f>IF($AR1915="","",IF(INDEX('Required State Input – Clinic'!O$12:O$2011,$AT1915)="","",ROUND(INDEX('Required State Input – Clinic'!O$12:O$2011,$AT1915),2)))</f>
        <v/>
      </c>
      <c r="P1915" s="170" t="str">
        <f>IF($AR1915="","",IF(INDEX('Required State Input – Clinic'!P$12:P$2011,$AT1915)="","",ROUND(INDEX('Required State Input – Clinic'!P$12:P$2011,$AT1915),2)))</f>
        <v/>
      </c>
      <c r="Q1915" s="170" t="str">
        <f>IF($AR1915="","",IF(INDEX('Required State Input – Clinic'!Q$12:Q$2011,$AT1915)="","",ROUND(INDEX('Required State Input – Clinic'!Q$12:Q$2011,$AT1915),2)))</f>
        <v/>
      </c>
      <c r="R1915" s="276" t="str">
        <f t="shared" si="290"/>
        <v/>
      </c>
      <c r="S1915" s="171" t="str">
        <f>IF($AR1915="","",IF(INDEX('Required State Input – Clinic'!R$12:R$2011,$AT1915)="","",INDEX('Required State Input – Clinic'!R$12:R$2011,$AT1915)))</f>
        <v/>
      </c>
      <c r="T1915" s="169" t="str">
        <f>IF($AR1915="","",IF(INDEX('Required State Input – Clinic'!S$12:S$2011,$AT1915)="","",INDEX('Required State Input – Clinic'!S$12:S$2011,$AT1915)))</f>
        <v/>
      </c>
      <c r="U1915" s="170" t="str">
        <f>IF($AR1915="","",IF(INDEX('Required State Input – Clinic'!T$12:T$2011,$AT1915)="","",ROUND(INDEX('Required State Input – Clinic'!T$12:T$2011,$AT1915),2)))</f>
        <v/>
      </c>
      <c r="V1915" s="170" t="str">
        <f>IF($AR1915="","",IF(INDEX('Required State Input – Clinic'!U$12:U$2011,$AT1915)="","",ROUND(INDEX('Required State Input – Clinic'!U$12:U$2011,$AT1915),2)))</f>
        <v/>
      </c>
      <c r="W1915" s="170" t="str">
        <f>IF($AR1915="","",IF(INDEX('Required State Input – Clinic'!V$12:V$2011,$AT1915)="",0,ROUND(INDEX('Required State Input – Clinic'!V$12:V$2011,$AT1915),2)))</f>
        <v/>
      </c>
      <c r="X1915" s="170" t="str">
        <f>IF($AR1915="","",IF(INDEX('Required State Input – Clinic'!W$12:W$2011,$AT1915)="",0,ROUND(INDEX('Required State Input – Clinic'!W$12:W$2011,$AT1915),2)))</f>
        <v/>
      </c>
      <c r="Y1915" s="170" t="str">
        <f>IF($AR1915="","",IF(INDEX('Required State Input – Clinic'!X$12:X$2011,$AT1915)="",0,ROUND(INDEX('Required State Input – Clinic'!X$12:X$2011,$AT1915),2)))</f>
        <v/>
      </c>
      <c r="Z1915" s="180" t="str">
        <f t="shared" si="291"/>
        <v/>
      </c>
      <c r="AA1915" s="179" t="str">
        <f>IF($AR1915="","",IF(INDEX('Required State Input – Clinic'!Y$12:Y$2011,$AT1915)="","",INDEX('Required State Input – Clinic'!Y$12:Y$2011,$AT1915)))</f>
        <v/>
      </c>
      <c r="AB1915" s="172" t="str">
        <f>IF($AR1915="","",IF(INDEX('Required State Input – Clinic'!Z$12:Z$2011,$AT1915)="","",ROUND(INDEX('Required State Input – Clinic'!Z$12:Z$2011,$AT1915),4)))</f>
        <v/>
      </c>
      <c r="AC1915" s="172" t="str">
        <f>IF($AR1915="","",IF(INDEX('Required State Input – Clinic'!AA$12:AA$2011,$AT1915)="","",ROUND(INDEX('Required State Input – Clinic'!AA$12:AA$2011,$AT1915),4)))</f>
        <v/>
      </c>
      <c r="AD1915" s="180" t="str">
        <f t="shared" si="292"/>
        <v/>
      </c>
      <c r="AE1915" s="194" t="str">
        <f t="shared" si="293"/>
        <v/>
      </c>
      <c r="AF1915" s="177" t="str">
        <f>IF($AR1915="","",IF(INDEX('Required State Input – Clinic'!AB$12:AB$2011,$AT1915)="","",INDEX('Required State Input – Clinic'!AB$12:AB$2011,$AT1915)))</f>
        <v/>
      </c>
      <c r="AG1915" s="172" t="str">
        <f>IF($AR1915="","",IF(INDEX('Required State Input – Clinic'!AC$12:AC$2011,$AT1915)="","",ROUND(INDEX('Required State Input – Clinic'!AC$12:AC$2011,$AT1915),4)))</f>
        <v/>
      </c>
      <c r="AH1915" s="180" t="str">
        <f t="shared" si="294"/>
        <v/>
      </c>
      <c r="AI1915" s="173" t="str">
        <f>IF($AR1915="","",IF(INDEX('Required State Input – Clinic'!AD$12:AD$2011,$AT1915)="",0,ROUND(INDEX('Required State Input – Clinic'!AD$12:AD$2011,$AT1915),2)))</f>
        <v/>
      </c>
      <c r="AJ1915" s="180" t="str">
        <f t="shared" si="295"/>
        <v/>
      </c>
      <c r="AK1915" s="194" t="str">
        <f t="shared" si="296"/>
        <v/>
      </c>
      <c r="AL1915" s="170" t="str">
        <f>IF($AR1915="","",IF(INDEX('Required State Input – Clinic'!AE$12:AE$2011,$AT1915)="",0,ROUND(INDEX('Required State Input – Clinic'!AE$12:AE$2011,$AT1915),2)))</f>
        <v/>
      </c>
      <c r="AM1915" s="180" t="str">
        <f t="shared" si="297"/>
        <v/>
      </c>
      <c r="AR1915" t="str">
        <f t="shared" si="298"/>
        <v/>
      </c>
      <c r="AS1915" t="str">
        <f t="shared" si="299"/>
        <v/>
      </c>
      <c r="AT1915" t="str">
        <f>IF(AR1915="","",MATCH(AS1915,'Required State Input – Clinic'!$AS$12:$AS$2011,FALSE))</f>
        <v/>
      </c>
    </row>
    <row r="1916" spans="1:46" x14ac:dyDescent="0.25">
      <c r="A1916" s="218" t="s">
        <v>257</v>
      </c>
      <c r="B1916" s="174" t="str">
        <f>IF($AR1916="","",IF(INDEX('Required State Input – Clinic'!B$12:B$2011,$AT1916)="","",INDEX('Required State Input – Clinic'!B$12:B$2011,$AT1916)))</f>
        <v/>
      </c>
      <c r="C1916" s="168" t="str">
        <f>IF($AR1916="","",IF(INDEX('Required State Input – Clinic'!C$12:C$2011,$AT1916)="","",INDEX('Required State Input – Clinic'!C$12:C$2011,$AT1916)))</f>
        <v/>
      </c>
      <c r="D1916" s="175" t="str">
        <f>IF($AR1916="","",IF(INDEX('Required State Input – Clinic'!D$12:D$2011,$AT1916)="","",INDEX('Required State Input – Clinic'!D$12:D$2011,$AT1916)))</f>
        <v/>
      </c>
      <c r="E1916" s="174" t="str">
        <f>IF($AR1916="","",IF(INDEX('Required State Input – Clinic'!E$12:E$2011,$AT1916)="","",INDEX('Required State Input – Clinic'!E$12:E$2011,$AT1916)))</f>
        <v/>
      </c>
      <c r="F1916" s="176" t="str">
        <f>IF($AR1916="","",IF(INDEX('Required State Input – Clinic'!F$12:F$2011,$AT1916)="","",INDEX('Required State Input – Clinic'!F$12:F$2011,$AT1916)))</f>
        <v/>
      </c>
      <c r="G1916" s="176" t="str">
        <f>IF($AR1916="","",IF(INDEX('Required State Input – Clinic'!G$12:G$2011,$AT1916)="","",INDEX('Required State Input – Clinic'!G$12:G$2011,$AT1916)))</f>
        <v/>
      </c>
      <c r="H1916" s="176" t="str">
        <f>IF($AR1916="","",IF(INDEX('Required State Input – Clinic'!H$12:H$2011,$AT1916)="","",INDEX('Required State Input – Clinic'!H$12:H$2011,$AT1916)))</f>
        <v/>
      </c>
      <c r="I1916" s="177" t="str">
        <f>IF($AR1916="","",IF(INDEX('Required State Input – Clinic'!I$12:I$2011,$AT1916)="","",INDEX('Required State Input – Clinic'!I$12:I$2011,$AT1916)))</f>
        <v/>
      </c>
      <c r="J1916" s="176" t="str">
        <f>IF($AR1916="","",IF(INDEX('Required State Input – Clinic'!J$12:J$2011,$AT1916)="","",INDEX('Required State Input – Clinic'!J$12:J$2011,$AT1916)))</f>
        <v/>
      </c>
      <c r="K1916" s="178" t="str">
        <f>IF($AR1916="","",IF(INDEX('Required State Input – Clinic'!K$12:K$2011,$AT1916)="","",INDEX('Required State Input – Clinic'!K$12:K$2011,$AT1916)))</f>
        <v/>
      </c>
      <c r="L1916" s="179" t="str">
        <f>IF($AR1916="","",IF(INDEX('Required State Input – Clinic'!L$12:L$2011,$AT1916)="","",INDEX('Required State Input – Clinic'!L$12:L$2011,$AT1916)))</f>
        <v/>
      </c>
      <c r="M1916" s="169" t="str">
        <f>IF($AR1916="","",IF(INDEX('Required State Input – Clinic'!M$12:M$2011,$AT1916)="","",INDEX('Required State Input – Clinic'!M$12:M$2011,$AT1916)))</f>
        <v/>
      </c>
      <c r="N1916" s="169" t="str">
        <f>IF($AR1916="","",IF(INDEX('Required State Input – Clinic'!N$12:N$2011,$AT1916)="","",INDEX('Required State Input – Clinic'!N$12:N$2011,$AT1916)))</f>
        <v/>
      </c>
      <c r="O1916" s="170" t="str">
        <f>IF($AR1916="","",IF(INDEX('Required State Input – Clinic'!O$12:O$2011,$AT1916)="","",ROUND(INDEX('Required State Input – Clinic'!O$12:O$2011,$AT1916),2)))</f>
        <v/>
      </c>
      <c r="P1916" s="170" t="str">
        <f>IF($AR1916="","",IF(INDEX('Required State Input – Clinic'!P$12:P$2011,$AT1916)="","",ROUND(INDEX('Required State Input – Clinic'!P$12:P$2011,$AT1916),2)))</f>
        <v/>
      </c>
      <c r="Q1916" s="170" t="str">
        <f>IF($AR1916="","",IF(INDEX('Required State Input – Clinic'!Q$12:Q$2011,$AT1916)="","",ROUND(INDEX('Required State Input – Clinic'!Q$12:Q$2011,$AT1916),2)))</f>
        <v/>
      </c>
      <c r="R1916" s="276" t="str">
        <f t="shared" si="290"/>
        <v/>
      </c>
      <c r="S1916" s="171" t="str">
        <f>IF($AR1916="","",IF(INDEX('Required State Input – Clinic'!R$12:R$2011,$AT1916)="","",INDEX('Required State Input – Clinic'!R$12:R$2011,$AT1916)))</f>
        <v/>
      </c>
      <c r="T1916" s="169" t="str">
        <f>IF($AR1916="","",IF(INDEX('Required State Input – Clinic'!S$12:S$2011,$AT1916)="","",INDEX('Required State Input – Clinic'!S$12:S$2011,$AT1916)))</f>
        <v/>
      </c>
      <c r="U1916" s="170" t="str">
        <f>IF($AR1916="","",IF(INDEX('Required State Input – Clinic'!T$12:T$2011,$AT1916)="","",ROUND(INDEX('Required State Input – Clinic'!T$12:T$2011,$AT1916),2)))</f>
        <v/>
      </c>
      <c r="V1916" s="170" t="str">
        <f>IF($AR1916="","",IF(INDEX('Required State Input – Clinic'!U$12:U$2011,$AT1916)="","",ROUND(INDEX('Required State Input – Clinic'!U$12:U$2011,$AT1916),2)))</f>
        <v/>
      </c>
      <c r="W1916" s="170" t="str">
        <f>IF($AR1916="","",IF(INDEX('Required State Input – Clinic'!V$12:V$2011,$AT1916)="",0,ROUND(INDEX('Required State Input – Clinic'!V$12:V$2011,$AT1916),2)))</f>
        <v/>
      </c>
      <c r="X1916" s="170" t="str">
        <f>IF($AR1916="","",IF(INDEX('Required State Input – Clinic'!W$12:W$2011,$AT1916)="",0,ROUND(INDEX('Required State Input – Clinic'!W$12:W$2011,$AT1916),2)))</f>
        <v/>
      </c>
      <c r="Y1916" s="170" t="str">
        <f>IF($AR1916="","",IF(INDEX('Required State Input – Clinic'!X$12:X$2011,$AT1916)="",0,ROUND(INDEX('Required State Input – Clinic'!X$12:X$2011,$AT1916),2)))</f>
        <v/>
      </c>
      <c r="Z1916" s="180" t="str">
        <f t="shared" si="291"/>
        <v/>
      </c>
      <c r="AA1916" s="179" t="str">
        <f>IF($AR1916="","",IF(INDEX('Required State Input – Clinic'!Y$12:Y$2011,$AT1916)="","",INDEX('Required State Input – Clinic'!Y$12:Y$2011,$AT1916)))</f>
        <v/>
      </c>
      <c r="AB1916" s="172" t="str">
        <f>IF($AR1916="","",IF(INDEX('Required State Input – Clinic'!Z$12:Z$2011,$AT1916)="","",ROUND(INDEX('Required State Input – Clinic'!Z$12:Z$2011,$AT1916),4)))</f>
        <v/>
      </c>
      <c r="AC1916" s="172" t="str">
        <f>IF($AR1916="","",IF(INDEX('Required State Input – Clinic'!AA$12:AA$2011,$AT1916)="","",ROUND(INDEX('Required State Input – Clinic'!AA$12:AA$2011,$AT1916),4)))</f>
        <v/>
      </c>
      <c r="AD1916" s="180" t="str">
        <f t="shared" si="292"/>
        <v/>
      </c>
      <c r="AE1916" s="194" t="str">
        <f t="shared" si="293"/>
        <v/>
      </c>
      <c r="AF1916" s="177" t="str">
        <f>IF($AR1916="","",IF(INDEX('Required State Input – Clinic'!AB$12:AB$2011,$AT1916)="","",INDEX('Required State Input – Clinic'!AB$12:AB$2011,$AT1916)))</f>
        <v/>
      </c>
      <c r="AG1916" s="172" t="str">
        <f>IF($AR1916="","",IF(INDEX('Required State Input – Clinic'!AC$12:AC$2011,$AT1916)="","",ROUND(INDEX('Required State Input – Clinic'!AC$12:AC$2011,$AT1916),4)))</f>
        <v/>
      </c>
      <c r="AH1916" s="180" t="str">
        <f t="shared" si="294"/>
        <v/>
      </c>
      <c r="AI1916" s="173" t="str">
        <f>IF($AR1916="","",IF(INDEX('Required State Input – Clinic'!AD$12:AD$2011,$AT1916)="",0,ROUND(INDEX('Required State Input – Clinic'!AD$12:AD$2011,$AT1916),2)))</f>
        <v/>
      </c>
      <c r="AJ1916" s="180" t="str">
        <f t="shared" si="295"/>
        <v/>
      </c>
      <c r="AK1916" s="194" t="str">
        <f t="shared" si="296"/>
        <v/>
      </c>
      <c r="AL1916" s="170" t="str">
        <f>IF($AR1916="","",IF(INDEX('Required State Input – Clinic'!AE$12:AE$2011,$AT1916)="",0,ROUND(INDEX('Required State Input – Clinic'!AE$12:AE$2011,$AT1916),2)))</f>
        <v/>
      </c>
      <c r="AM1916" s="180" t="str">
        <f t="shared" si="297"/>
        <v/>
      </c>
      <c r="AR1916" t="str">
        <f t="shared" si="298"/>
        <v/>
      </c>
      <c r="AS1916" t="str">
        <f t="shared" si="299"/>
        <v/>
      </c>
      <c r="AT1916" t="str">
        <f>IF(AR1916="","",MATCH(AS1916,'Required State Input – Clinic'!$AS$12:$AS$2011,FALSE))</f>
        <v/>
      </c>
    </row>
    <row r="1917" spans="1:46" x14ac:dyDescent="0.25">
      <c r="A1917" s="218" t="s">
        <v>257</v>
      </c>
      <c r="B1917" s="174" t="str">
        <f>IF($AR1917="","",IF(INDEX('Required State Input – Clinic'!B$12:B$2011,$AT1917)="","",INDEX('Required State Input – Clinic'!B$12:B$2011,$AT1917)))</f>
        <v/>
      </c>
      <c r="C1917" s="168" t="str">
        <f>IF($AR1917="","",IF(INDEX('Required State Input – Clinic'!C$12:C$2011,$AT1917)="","",INDEX('Required State Input – Clinic'!C$12:C$2011,$AT1917)))</f>
        <v/>
      </c>
      <c r="D1917" s="175" t="str">
        <f>IF($AR1917="","",IF(INDEX('Required State Input – Clinic'!D$12:D$2011,$AT1917)="","",INDEX('Required State Input – Clinic'!D$12:D$2011,$AT1917)))</f>
        <v/>
      </c>
      <c r="E1917" s="174" t="str">
        <f>IF($AR1917="","",IF(INDEX('Required State Input – Clinic'!E$12:E$2011,$AT1917)="","",INDEX('Required State Input – Clinic'!E$12:E$2011,$AT1917)))</f>
        <v/>
      </c>
      <c r="F1917" s="176" t="str">
        <f>IF($AR1917="","",IF(INDEX('Required State Input – Clinic'!F$12:F$2011,$AT1917)="","",INDEX('Required State Input – Clinic'!F$12:F$2011,$AT1917)))</f>
        <v/>
      </c>
      <c r="G1917" s="176" t="str">
        <f>IF($AR1917="","",IF(INDEX('Required State Input – Clinic'!G$12:G$2011,$AT1917)="","",INDEX('Required State Input – Clinic'!G$12:G$2011,$AT1917)))</f>
        <v/>
      </c>
      <c r="H1917" s="176" t="str">
        <f>IF($AR1917="","",IF(INDEX('Required State Input – Clinic'!H$12:H$2011,$AT1917)="","",INDEX('Required State Input – Clinic'!H$12:H$2011,$AT1917)))</f>
        <v/>
      </c>
      <c r="I1917" s="177" t="str">
        <f>IF($AR1917="","",IF(INDEX('Required State Input – Clinic'!I$12:I$2011,$AT1917)="","",INDEX('Required State Input – Clinic'!I$12:I$2011,$AT1917)))</f>
        <v/>
      </c>
      <c r="J1917" s="176" t="str">
        <f>IF($AR1917="","",IF(INDEX('Required State Input – Clinic'!J$12:J$2011,$AT1917)="","",INDEX('Required State Input – Clinic'!J$12:J$2011,$AT1917)))</f>
        <v/>
      </c>
      <c r="K1917" s="178" t="str">
        <f>IF($AR1917="","",IF(INDEX('Required State Input – Clinic'!K$12:K$2011,$AT1917)="","",INDEX('Required State Input – Clinic'!K$12:K$2011,$AT1917)))</f>
        <v/>
      </c>
      <c r="L1917" s="179" t="str">
        <f>IF($AR1917="","",IF(INDEX('Required State Input – Clinic'!L$12:L$2011,$AT1917)="","",INDEX('Required State Input – Clinic'!L$12:L$2011,$AT1917)))</f>
        <v/>
      </c>
      <c r="M1917" s="169" t="str">
        <f>IF($AR1917="","",IF(INDEX('Required State Input – Clinic'!M$12:M$2011,$AT1917)="","",INDEX('Required State Input – Clinic'!M$12:M$2011,$AT1917)))</f>
        <v/>
      </c>
      <c r="N1917" s="169" t="str">
        <f>IF($AR1917="","",IF(INDEX('Required State Input – Clinic'!N$12:N$2011,$AT1917)="","",INDEX('Required State Input – Clinic'!N$12:N$2011,$AT1917)))</f>
        <v/>
      </c>
      <c r="O1917" s="170" t="str">
        <f>IF($AR1917="","",IF(INDEX('Required State Input – Clinic'!O$12:O$2011,$AT1917)="","",ROUND(INDEX('Required State Input – Clinic'!O$12:O$2011,$AT1917),2)))</f>
        <v/>
      </c>
      <c r="P1917" s="170" t="str">
        <f>IF($AR1917="","",IF(INDEX('Required State Input – Clinic'!P$12:P$2011,$AT1917)="","",ROUND(INDEX('Required State Input – Clinic'!P$12:P$2011,$AT1917),2)))</f>
        <v/>
      </c>
      <c r="Q1917" s="170" t="str">
        <f>IF($AR1917="","",IF(INDEX('Required State Input – Clinic'!Q$12:Q$2011,$AT1917)="","",ROUND(INDEX('Required State Input – Clinic'!Q$12:Q$2011,$AT1917),2)))</f>
        <v/>
      </c>
      <c r="R1917" s="276" t="str">
        <f t="shared" si="290"/>
        <v/>
      </c>
      <c r="S1917" s="171" t="str">
        <f>IF($AR1917="","",IF(INDEX('Required State Input – Clinic'!R$12:R$2011,$AT1917)="","",INDEX('Required State Input – Clinic'!R$12:R$2011,$AT1917)))</f>
        <v/>
      </c>
      <c r="T1917" s="169" t="str">
        <f>IF($AR1917="","",IF(INDEX('Required State Input – Clinic'!S$12:S$2011,$AT1917)="","",INDEX('Required State Input – Clinic'!S$12:S$2011,$AT1917)))</f>
        <v/>
      </c>
      <c r="U1917" s="170" t="str">
        <f>IF($AR1917="","",IF(INDEX('Required State Input – Clinic'!T$12:T$2011,$AT1917)="","",ROUND(INDEX('Required State Input – Clinic'!T$12:T$2011,$AT1917),2)))</f>
        <v/>
      </c>
      <c r="V1917" s="170" t="str">
        <f>IF($AR1917="","",IF(INDEX('Required State Input – Clinic'!U$12:U$2011,$AT1917)="","",ROUND(INDEX('Required State Input – Clinic'!U$12:U$2011,$AT1917),2)))</f>
        <v/>
      </c>
      <c r="W1917" s="170" t="str">
        <f>IF($AR1917="","",IF(INDEX('Required State Input – Clinic'!V$12:V$2011,$AT1917)="",0,ROUND(INDEX('Required State Input – Clinic'!V$12:V$2011,$AT1917),2)))</f>
        <v/>
      </c>
      <c r="X1917" s="170" t="str">
        <f>IF($AR1917="","",IF(INDEX('Required State Input – Clinic'!W$12:W$2011,$AT1917)="",0,ROUND(INDEX('Required State Input – Clinic'!W$12:W$2011,$AT1917),2)))</f>
        <v/>
      </c>
      <c r="Y1917" s="170" t="str">
        <f>IF($AR1917="","",IF(INDEX('Required State Input – Clinic'!X$12:X$2011,$AT1917)="",0,ROUND(INDEX('Required State Input – Clinic'!X$12:X$2011,$AT1917),2)))</f>
        <v/>
      </c>
      <c r="Z1917" s="180" t="str">
        <f t="shared" si="291"/>
        <v/>
      </c>
      <c r="AA1917" s="179" t="str">
        <f>IF($AR1917="","",IF(INDEX('Required State Input – Clinic'!Y$12:Y$2011,$AT1917)="","",INDEX('Required State Input – Clinic'!Y$12:Y$2011,$AT1917)))</f>
        <v/>
      </c>
      <c r="AB1917" s="172" t="str">
        <f>IF($AR1917="","",IF(INDEX('Required State Input – Clinic'!Z$12:Z$2011,$AT1917)="","",ROUND(INDEX('Required State Input – Clinic'!Z$12:Z$2011,$AT1917),4)))</f>
        <v/>
      </c>
      <c r="AC1917" s="172" t="str">
        <f>IF($AR1917="","",IF(INDEX('Required State Input – Clinic'!AA$12:AA$2011,$AT1917)="","",ROUND(INDEX('Required State Input – Clinic'!AA$12:AA$2011,$AT1917),4)))</f>
        <v/>
      </c>
      <c r="AD1917" s="180" t="str">
        <f t="shared" si="292"/>
        <v/>
      </c>
      <c r="AE1917" s="194" t="str">
        <f t="shared" si="293"/>
        <v/>
      </c>
      <c r="AF1917" s="177" t="str">
        <f>IF($AR1917="","",IF(INDEX('Required State Input – Clinic'!AB$12:AB$2011,$AT1917)="","",INDEX('Required State Input – Clinic'!AB$12:AB$2011,$AT1917)))</f>
        <v/>
      </c>
      <c r="AG1917" s="172" t="str">
        <f>IF($AR1917="","",IF(INDEX('Required State Input – Clinic'!AC$12:AC$2011,$AT1917)="","",ROUND(INDEX('Required State Input – Clinic'!AC$12:AC$2011,$AT1917),4)))</f>
        <v/>
      </c>
      <c r="AH1917" s="180" t="str">
        <f t="shared" si="294"/>
        <v/>
      </c>
      <c r="AI1917" s="173" t="str">
        <f>IF($AR1917="","",IF(INDEX('Required State Input – Clinic'!AD$12:AD$2011,$AT1917)="",0,ROUND(INDEX('Required State Input – Clinic'!AD$12:AD$2011,$AT1917),2)))</f>
        <v/>
      </c>
      <c r="AJ1917" s="180" t="str">
        <f t="shared" si="295"/>
        <v/>
      </c>
      <c r="AK1917" s="194" t="str">
        <f t="shared" si="296"/>
        <v/>
      </c>
      <c r="AL1917" s="170" t="str">
        <f>IF($AR1917="","",IF(INDEX('Required State Input – Clinic'!AE$12:AE$2011,$AT1917)="",0,ROUND(INDEX('Required State Input – Clinic'!AE$12:AE$2011,$AT1917),2)))</f>
        <v/>
      </c>
      <c r="AM1917" s="180" t="str">
        <f t="shared" si="297"/>
        <v/>
      </c>
      <c r="AR1917" t="str">
        <f t="shared" si="298"/>
        <v/>
      </c>
      <c r="AS1917" t="str">
        <f t="shared" si="299"/>
        <v/>
      </c>
      <c r="AT1917" t="str">
        <f>IF(AR1917="","",MATCH(AS1917,'Required State Input – Clinic'!$AS$12:$AS$2011,FALSE))</f>
        <v/>
      </c>
    </row>
    <row r="1918" spans="1:46" x14ac:dyDescent="0.25">
      <c r="A1918" s="218" t="s">
        <v>257</v>
      </c>
      <c r="B1918" s="174" t="str">
        <f>IF($AR1918="","",IF(INDEX('Required State Input – Clinic'!B$12:B$2011,$AT1918)="","",INDEX('Required State Input – Clinic'!B$12:B$2011,$AT1918)))</f>
        <v/>
      </c>
      <c r="C1918" s="168" t="str">
        <f>IF($AR1918="","",IF(INDEX('Required State Input – Clinic'!C$12:C$2011,$AT1918)="","",INDEX('Required State Input – Clinic'!C$12:C$2011,$AT1918)))</f>
        <v/>
      </c>
      <c r="D1918" s="175" t="str">
        <f>IF($AR1918="","",IF(INDEX('Required State Input – Clinic'!D$12:D$2011,$AT1918)="","",INDEX('Required State Input – Clinic'!D$12:D$2011,$AT1918)))</f>
        <v/>
      </c>
      <c r="E1918" s="174" t="str">
        <f>IF($AR1918="","",IF(INDEX('Required State Input – Clinic'!E$12:E$2011,$AT1918)="","",INDEX('Required State Input – Clinic'!E$12:E$2011,$AT1918)))</f>
        <v/>
      </c>
      <c r="F1918" s="176" t="str">
        <f>IF($AR1918="","",IF(INDEX('Required State Input – Clinic'!F$12:F$2011,$AT1918)="","",INDEX('Required State Input – Clinic'!F$12:F$2011,$AT1918)))</f>
        <v/>
      </c>
      <c r="G1918" s="176" t="str">
        <f>IF($AR1918="","",IF(INDEX('Required State Input – Clinic'!G$12:G$2011,$AT1918)="","",INDEX('Required State Input – Clinic'!G$12:G$2011,$AT1918)))</f>
        <v/>
      </c>
      <c r="H1918" s="176" t="str">
        <f>IF($AR1918="","",IF(INDEX('Required State Input – Clinic'!H$12:H$2011,$AT1918)="","",INDEX('Required State Input – Clinic'!H$12:H$2011,$AT1918)))</f>
        <v/>
      </c>
      <c r="I1918" s="177" t="str">
        <f>IF($AR1918="","",IF(INDEX('Required State Input – Clinic'!I$12:I$2011,$AT1918)="","",INDEX('Required State Input – Clinic'!I$12:I$2011,$AT1918)))</f>
        <v/>
      </c>
      <c r="J1918" s="176" t="str">
        <f>IF($AR1918="","",IF(INDEX('Required State Input – Clinic'!J$12:J$2011,$AT1918)="","",INDEX('Required State Input – Clinic'!J$12:J$2011,$AT1918)))</f>
        <v/>
      </c>
      <c r="K1918" s="178" t="str">
        <f>IF($AR1918="","",IF(INDEX('Required State Input – Clinic'!K$12:K$2011,$AT1918)="","",INDEX('Required State Input – Clinic'!K$12:K$2011,$AT1918)))</f>
        <v/>
      </c>
      <c r="L1918" s="179" t="str">
        <f>IF($AR1918="","",IF(INDEX('Required State Input – Clinic'!L$12:L$2011,$AT1918)="","",INDEX('Required State Input – Clinic'!L$12:L$2011,$AT1918)))</f>
        <v/>
      </c>
      <c r="M1918" s="169" t="str">
        <f>IF($AR1918="","",IF(INDEX('Required State Input – Clinic'!M$12:M$2011,$AT1918)="","",INDEX('Required State Input – Clinic'!M$12:M$2011,$AT1918)))</f>
        <v/>
      </c>
      <c r="N1918" s="169" t="str">
        <f>IF($AR1918="","",IF(INDEX('Required State Input – Clinic'!N$12:N$2011,$AT1918)="","",INDEX('Required State Input – Clinic'!N$12:N$2011,$AT1918)))</f>
        <v/>
      </c>
      <c r="O1918" s="170" t="str">
        <f>IF($AR1918="","",IF(INDEX('Required State Input – Clinic'!O$12:O$2011,$AT1918)="","",ROUND(INDEX('Required State Input – Clinic'!O$12:O$2011,$AT1918),2)))</f>
        <v/>
      </c>
      <c r="P1918" s="170" t="str">
        <f>IF($AR1918="","",IF(INDEX('Required State Input – Clinic'!P$12:P$2011,$AT1918)="","",ROUND(INDEX('Required State Input – Clinic'!P$12:P$2011,$AT1918),2)))</f>
        <v/>
      </c>
      <c r="Q1918" s="170" t="str">
        <f>IF($AR1918="","",IF(INDEX('Required State Input – Clinic'!Q$12:Q$2011,$AT1918)="","",ROUND(INDEX('Required State Input – Clinic'!Q$12:Q$2011,$AT1918),2)))</f>
        <v/>
      </c>
      <c r="R1918" s="276" t="str">
        <f t="shared" si="290"/>
        <v/>
      </c>
      <c r="S1918" s="171" t="str">
        <f>IF($AR1918="","",IF(INDEX('Required State Input – Clinic'!R$12:R$2011,$AT1918)="","",INDEX('Required State Input – Clinic'!R$12:R$2011,$AT1918)))</f>
        <v/>
      </c>
      <c r="T1918" s="169" t="str">
        <f>IF($AR1918="","",IF(INDEX('Required State Input – Clinic'!S$12:S$2011,$AT1918)="","",INDEX('Required State Input – Clinic'!S$12:S$2011,$AT1918)))</f>
        <v/>
      </c>
      <c r="U1918" s="170" t="str">
        <f>IF($AR1918="","",IF(INDEX('Required State Input – Clinic'!T$12:T$2011,$AT1918)="","",ROUND(INDEX('Required State Input – Clinic'!T$12:T$2011,$AT1918),2)))</f>
        <v/>
      </c>
      <c r="V1918" s="170" t="str">
        <f>IF($AR1918="","",IF(INDEX('Required State Input – Clinic'!U$12:U$2011,$AT1918)="","",ROUND(INDEX('Required State Input – Clinic'!U$12:U$2011,$AT1918),2)))</f>
        <v/>
      </c>
      <c r="W1918" s="170" t="str">
        <f>IF($AR1918="","",IF(INDEX('Required State Input – Clinic'!V$12:V$2011,$AT1918)="",0,ROUND(INDEX('Required State Input – Clinic'!V$12:V$2011,$AT1918),2)))</f>
        <v/>
      </c>
      <c r="X1918" s="170" t="str">
        <f>IF($AR1918="","",IF(INDEX('Required State Input – Clinic'!W$12:W$2011,$AT1918)="",0,ROUND(INDEX('Required State Input – Clinic'!W$12:W$2011,$AT1918),2)))</f>
        <v/>
      </c>
      <c r="Y1918" s="170" t="str">
        <f>IF($AR1918="","",IF(INDEX('Required State Input – Clinic'!X$12:X$2011,$AT1918)="",0,ROUND(INDEX('Required State Input – Clinic'!X$12:X$2011,$AT1918),2)))</f>
        <v/>
      </c>
      <c r="Z1918" s="180" t="str">
        <f t="shared" si="291"/>
        <v/>
      </c>
      <c r="AA1918" s="179" t="str">
        <f>IF($AR1918="","",IF(INDEX('Required State Input – Clinic'!Y$12:Y$2011,$AT1918)="","",INDEX('Required State Input – Clinic'!Y$12:Y$2011,$AT1918)))</f>
        <v/>
      </c>
      <c r="AB1918" s="172" t="str">
        <f>IF($AR1918="","",IF(INDEX('Required State Input – Clinic'!Z$12:Z$2011,$AT1918)="","",ROUND(INDEX('Required State Input – Clinic'!Z$12:Z$2011,$AT1918),4)))</f>
        <v/>
      </c>
      <c r="AC1918" s="172" t="str">
        <f>IF($AR1918="","",IF(INDEX('Required State Input – Clinic'!AA$12:AA$2011,$AT1918)="","",ROUND(INDEX('Required State Input – Clinic'!AA$12:AA$2011,$AT1918),4)))</f>
        <v/>
      </c>
      <c r="AD1918" s="180" t="str">
        <f t="shared" si="292"/>
        <v/>
      </c>
      <c r="AE1918" s="194" t="str">
        <f t="shared" si="293"/>
        <v/>
      </c>
      <c r="AF1918" s="177" t="str">
        <f>IF($AR1918="","",IF(INDEX('Required State Input – Clinic'!AB$12:AB$2011,$AT1918)="","",INDEX('Required State Input – Clinic'!AB$12:AB$2011,$AT1918)))</f>
        <v/>
      </c>
      <c r="AG1918" s="172" t="str">
        <f>IF($AR1918="","",IF(INDEX('Required State Input – Clinic'!AC$12:AC$2011,$AT1918)="","",ROUND(INDEX('Required State Input – Clinic'!AC$12:AC$2011,$AT1918),4)))</f>
        <v/>
      </c>
      <c r="AH1918" s="180" t="str">
        <f t="shared" si="294"/>
        <v/>
      </c>
      <c r="AI1918" s="173" t="str">
        <f>IF($AR1918="","",IF(INDEX('Required State Input – Clinic'!AD$12:AD$2011,$AT1918)="",0,ROUND(INDEX('Required State Input – Clinic'!AD$12:AD$2011,$AT1918),2)))</f>
        <v/>
      </c>
      <c r="AJ1918" s="180" t="str">
        <f t="shared" si="295"/>
        <v/>
      </c>
      <c r="AK1918" s="194" t="str">
        <f t="shared" si="296"/>
        <v/>
      </c>
      <c r="AL1918" s="170" t="str">
        <f>IF($AR1918="","",IF(INDEX('Required State Input – Clinic'!AE$12:AE$2011,$AT1918)="",0,ROUND(INDEX('Required State Input – Clinic'!AE$12:AE$2011,$AT1918),2)))</f>
        <v/>
      </c>
      <c r="AM1918" s="180" t="str">
        <f t="shared" si="297"/>
        <v/>
      </c>
      <c r="AR1918" t="str">
        <f t="shared" si="298"/>
        <v/>
      </c>
      <c r="AS1918" t="str">
        <f t="shared" si="299"/>
        <v/>
      </c>
      <c r="AT1918" t="str">
        <f>IF(AR1918="","",MATCH(AS1918,'Required State Input – Clinic'!$AS$12:$AS$2011,FALSE))</f>
        <v/>
      </c>
    </row>
    <row r="1919" spans="1:46" x14ac:dyDescent="0.25">
      <c r="A1919" s="218" t="s">
        <v>257</v>
      </c>
      <c r="B1919" s="174" t="str">
        <f>IF($AR1919="","",IF(INDEX('Required State Input – Clinic'!B$12:B$2011,$AT1919)="","",INDEX('Required State Input – Clinic'!B$12:B$2011,$AT1919)))</f>
        <v/>
      </c>
      <c r="C1919" s="168" t="str">
        <f>IF($AR1919="","",IF(INDEX('Required State Input – Clinic'!C$12:C$2011,$AT1919)="","",INDEX('Required State Input – Clinic'!C$12:C$2011,$AT1919)))</f>
        <v/>
      </c>
      <c r="D1919" s="175" t="str">
        <f>IF($AR1919="","",IF(INDEX('Required State Input – Clinic'!D$12:D$2011,$AT1919)="","",INDEX('Required State Input – Clinic'!D$12:D$2011,$AT1919)))</f>
        <v/>
      </c>
      <c r="E1919" s="174" t="str">
        <f>IF($AR1919="","",IF(INDEX('Required State Input – Clinic'!E$12:E$2011,$AT1919)="","",INDEX('Required State Input – Clinic'!E$12:E$2011,$AT1919)))</f>
        <v/>
      </c>
      <c r="F1919" s="176" t="str">
        <f>IF($AR1919="","",IF(INDEX('Required State Input – Clinic'!F$12:F$2011,$AT1919)="","",INDEX('Required State Input – Clinic'!F$12:F$2011,$AT1919)))</f>
        <v/>
      </c>
      <c r="G1919" s="176" t="str">
        <f>IF($AR1919="","",IF(INDEX('Required State Input – Clinic'!G$12:G$2011,$AT1919)="","",INDEX('Required State Input – Clinic'!G$12:G$2011,$AT1919)))</f>
        <v/>
      </c>
      <c r="H1919" s="176" t="str">
        <f>IF($AR1919="","",IF(INDEX('Required State Input – Clinic'!H$12:H$2011,$AT1919)="","",INDEX('Required State Input – Clinic'!H$12:H$2011,$AT1919)))</f>
        <v/>
      </c>
      <c r="I1919" s="177" t="str">
        <f>IF($AR1919="","",IF(INDEX('Required State Input – Clinic'!I$12:I$2011,$AT1919)="","",INDEX('Required State Input – Clinic'!I$12:I$2011,$AT1919)))</f>
        <v/>
      </c>
      <c r="J1919" s="176" t="str">
        <f>IF($AR1919="","",IF(INDEX('Required State Input – Clinic'!J$12:J$2011,$AT1919)="","",INDEX('Required State Input – Clinic'!J$12:J$2011,$AT1919)))</f>
        <v/>
      </c>
      <c r="K1919" s="178" t="str">
        <f>IF($AR1919="","",IF(INDEX('Required State Input – Clinic'!K$12:K$2011,$AT1919)="","",INDEX('Required State Input – Clinic'!K$12:K$2011,$AT1919)))</f>
        <v/>
      </c>
      <c r="L1919" s="179" t="str">
        <f>IF($AR1919="","",IF(INDEX('Required State Input – Clinic'!L$12:L$2011,$AT1919)="","",INDEX('Required State Input – Clinic'!L$12:L$2011,$AT1919)))</f>
        <v/>
      </c>
      <c r="M1919" s="169" t="str">
        <f>IF($AR1919="","",IF(INDEX('Required State Input – Clinic'!M$12:M$2011,$AT1919)="","",INDEX('Required State Input – Clinic'!M$12:M$2011,$AT1919)))</f>
        <v/>
      </c>
      <c r="N1919" s="169" t="str">
        <f>IF($AR1919="","",IF(INDEX('Required State Input – Clinic'!N$12:N$2011,$AT1919)="","",INDEX('Required State Input – Clinic'!N$12:N$2011,$AT1919)))</f>
        <v/>
      </c>
      <c r="O1919" s="170" t="str">
        <f>IF($AR1919="","",IF(INDEX('Required State Input – Clinic'!O$12:O$2011,$AT1919)="","",ROUND(INDEX('Required State Input – Clinic'!O$12:O$2011,$AT1919),2)))</f>
        <v/>
      </c>
      <c r="P1919" s="170" t="str">
        <f>IF($AR1919="","",IF(INDEX('Required State Input – Clinic'!P$12:P$2011,$AT1919)="","",ROUND(INDEX('Required State Input – Clinic'!P$12:P$2011,$AT1919),2)))</f>
        <v/>
      </c>
      <c r="Q1919" s="170" t="str">
        <f>IF($AR1919="","",IF(INDEX('Required State Input – Clinic'!Q$12:Q$2011,$AT1919)="","",ROUND(INDEX('Required State Input – Clinic'!Q$12:Q$2011,$AT1919),2)))</f>
        <v/>
      </c>
      <c r="R1919" s="276" t="str">
        <f t="shared" si="290"/>
        <v/>
      </c>
      <c r="S1919" s="171" t="str">
        <f>IF($AR1919="","",IF(INDEX('Required State Input – Clinic'!R$12:R$2011,$AT1919)="","",INDEX('Required State Input – Clinic'!R$12:R$2011,$AT1919)))</f>
        <v/>
      </c>
      <c r="T1919" s="169" t="str">
        <f>IF($AR1919="","",IF(INDEX('Required State Input – Clinic'!S$12:S$2011,$AT1919)="","",INDEX('Required State Input – Clinic'!S$12:S$2011,$AT1919)))</f>
        <v/>
      </c>
      <c r="U1919" s="170" t="str">
        <f>IF($AR1919="","",IF(INDEX('Required State Input – Clinic'!T$12:T$2011,$AT1919)="","",ROUND(INDEX('Required State Input – Clinic'!T$12:T$2011,$AT1919),2)))</f>
        <v/>
      </c>
      <c r="V1919" s="170" t="str">
        <f>IF($AR1919="","",IF(INDEX('Required State Input – Clinic'!U$12:U$2011,$AT1919)="","",ROUND(INDEX('Required State Input – Clinic'!U$12:U$2011,$AT1919),2)))</f>
        <v/>
      </c>
      <c r="W1919" s="170" t="str">
        <f>IF($AR1919="","",IF(INDEX('Required State Input – Clinic'!V$12:V$2011,$AT1919)="",0,ROUND(INDEX('Required State Input – Clinic'!V$12:V$2011,$AT1919),2)))</f>
        <v/>
      </c>
      <c r="X1919" s="170" t="str">
        <f>IF($AR1919="","",IF(INDEX('Required State Input – Clinic'!W$12:W$2011,$AT1919)="",0,ROUND(INDEX('Required State Input – Clinic'!W$12:W$2011,$AT1919),2)))</f>
        <v/>
      </c>
      <c r="Y1919" s="170" t="str">
        <f>IF($AR1919="","",IF(INDEX('Required State Input – Clinic'!X$12:X$2011,$AT1919)="",0,ROUND(INDEX('Required State Input – Clinic'!X$12:X$2011,$AT1919),2)))</f>
        <v/>
      </c>
      <c r="Z1919" s="180" t="str">
        <f t="shared" si="291"/>
        <v/>
      </c>
      <c r="AA1919" s="179" t="str">
        <f>IF($AR1919="","",IF(INDEX('Required State Input – Clinic'!Y$12:Y$2011,$AT1919)="","",INDEX('Required State Input – Clinic'!Y$12:Y$2011,$AT1919)))</f>
        <v/>
      </c>
      <c r="AB1919" s="172" t="str">
        <f>IF($AR1919="","",IF(INDEX('Required State Input – Clinic'!Z$12:Z$2011,$AT1919)="","",ROUND(INDEX('Required State Input – Clinic'!Z$12:Z$2011,$AT1919),4)))</f>
        <v/>
      </c>
      <c r="AC1919" s="172" t="str">
        <f>IF($AR1919="","",IF(INDEX('Required State Input – Clinic'!AA$12:AA$2011,$AT1919)="","",ROUND(INDEX('Required State Input – Clinic'!AA$12:AA$2011,$AT1919),4)))</f>
        <v/>
      </c>
      <c r="AD1919" s="180" t="str">
        <f t="shared" si="292"/>
        <v/>
      </c>
      <c r="AE1919" s="194" t="str">
        <f t="shared" si="293"/>
        <v/>
      </c>
      <c r="AF1919" s="177" t="str">
        <f>IF($AR1919="","",IF(INDEX('Required State Input – Clinic'!AB$12:AB$2011,$AT1919)="","",INDEX('Required State Input – Clinic'!AB$12:AB$2011,$AT1919)))</f>
        <v/>
      </c>
      <c r="AG1919" s="172" t="str">
        <f>IF($AR1919="","",IF(INDEX('Required State Input – Clinic'!AC$12:AC$2011,$AT1919)="","",ROUND(INDEX('Required State Input – Clinic'!AC$12:AC$2011,$AT1919),4)))</f>
        <v/>
      </c>
      <c r="AH1919" s="180" t="str">
        <f t="shared" si="294"/>
        <v/>
      </c>
      <c r="AI1919" s="173" t="str">
        <f>IF($AR1919="","",IF(INDEX('Required State Input – Clinic'!AD$12:AD$2011,$AT1919)="",0,ROUND(INDEX('Required State Input – Clinic'!AD$12:AD$2011,$AT1919),2)))</f>
        <v/>
      </c>
      <c r="AJ1919" s="180" t="str">
        <f t="shared" si="295"/>
        <v/>
      </c>
      <c r="AK1919" s="194" t="str">
        <f t="shared" si="296"/>
        <v/>
      </c>
      <c r="AL1919" s="170" t="str">
        <f>IF($AR1919="","",IF(INDEX('Required State Input – Clinic'!AE$12:AE$2011,$AT1919)="",0,ROUND(INDEX('Required State Input – Clinic'!AE$12:AE$2011,$AT1919),2)))</f>
        <v/>
      </c>
      <c r="AM1919" s="180" t="str">
        <f t="shared" si="297"/>
        <v/>
      </c>
      <c r="AR1919" t="str">
        <f t="shared" si="298"/>
        <v/>
      </c>
      <c r="AS1919" t="str">
        <f t="shared" si="299"/>
        <v/>
      </c>
      <c r="AT1919" t="str">
        <f>IF(AR1919="","",MATCH(AS1919,'Required State Input – Clinic'!$AS$12:$AS$2011,FALSE))</f>
        <v/>
      </c>
    </row>
    <row r="1920" spans="1:46" x14ac:dyDescent="0.25">
      <c r="A1920" s="218" t="s">
        <v>257</v>
      </c>
      <c r="B1920" s="174" t="str">
        <f>IF($AR1920="","",IF(INDEX('Required State Input – Clinic'!B$12:B$2011,$AT1920)="","",INDEX('Required State Input – Clinic'!B$12:B$2011,$AT1920)))</f>
        <v/>
      </c>
      <c r="C1920" s="168" t="str">
        <f>IF($AR1920="","",IF(INDEX('Required State Input – Clinic'!C$12:C$2011,$AT1920)="","",INDEX('Required State Input – Clinic'!C$12:C$2011,$AT1920)))</f>
        <v/>
      </c>
      <c r="D1920" s="175" t="str">
        <f>IF($AR1920="","",IF(INDEX('Required State Input – Clinic'!D$12:D$2011,$AT1920)="","",INDEX('Required State Input – Clinic'!D$12:D$2011,$AT1920)))</f>
        <v/>
      </c>
      <c r="E1920" s="174" t="str">
        <f>IF($AR1920="","",IF(INDEX('Required State Input – Clinic'!E$12:E$2011,$AT1920)="","",INDEX('Required State Input – Clinic'!E$12:E$2011,$AT1920)))</f>
        <v/>
      </c>
      <c r="F1920" s="176" t="str">
        <f>IF($AR1920="","",IF(INDEX('Required State Input – Clinic'!F$12:F$2011,$AT1920)="","",INDEX('Required State Input – Clinic'!F$12:F$2011,$AT1920)))</f>
        <v/>
      </c>
      <c r="G1920" s="176" t="str">
        <f>IF($AR1920="","",IF(INDEX('Required State Input – Clinic'!G$12:G$2011,$AT1920)="","",INDEX('Required State Input – Clinic'!G$12:G$2011,$AT1920)))</f>
        <v/>
      </c>
      <c r="H1920" s="176" t="str">
        <f>IF($AR1920="","",IF(INDEX('Required State Input – Clinic'!H$12:H$2011,$AT1920)="","",INDEX('Required State Input – Clinic'!H$12:H$2011,$AT1920)))</f>
        <v/>
      </c>
      <c r="I1920" s="177" t="str">
        <f>IF($AR1920="","",IF(INDEX('Required State Input – Clinic'!I$12:I$2011,$AT1920)="","",INDEX('Required State Input – Clinic'!I$12:I$2011,$AT1920)))</f>
        <v/>
      </c>
      <c r="J1920" s="176" t="str">
        <f>IF($AR1920="","",IF(INDEX('Required State Input – Clinic'!J$12:J$2011,$AT1920)="","",INDEX('Required State Input – Clinic'!J$12:J$2011,$AT1920)))</f>
        <v/>
      </c>
      <c r="K1920" s="178" t="str">
        <f>IF($AR1920="","",IF(INDEX('Required State Input – Clinic'!K$12:K$2011,$AT1920)="","",INDEX('Required State Input – Clinic'!K$12:K$2011,$AT1920)))</f>
        <v/>
      </c>
      <c r="L1920" s="179" t="str">
        <f>IF($AR1920="","",IF(INDEX('Required State Input – Clinic'!L$12:L$2011,$AT1920)="","",INDEX('Required State Input – Clinic'!L$12:L$2011,$AT1920)))</f>
        <v/>
      </c>
      <c r="M1920" s="169" t="str">
        <f>IF($AR1920="","",IF(INDEX('Required State Input – Clinic'!M$12:M$2011,$AT1920)="","",INDEX('Required State Input – Clinic'!M$12:M$2011,$AT1920)))</f>
        <v/>
      </c>
      <c r="N1920" s="169" t="str">
        <f>IF($AR1920="","",IF(INDEX('Required State Input – Clinic'!N$12:N$2011,$AT1920)="","",INDEX('Required State Input – Clinic'!N$12:N$2011,$AT1920)))</f>
        <v/>
      </c>
      <c r="O1920" s="170" t="str">
        <f>IF($AR1920="","",IF(INDEX('Required State Input – Clinic'!O$12:O$2011,$AT1920)="","",ROUND(INDEX('Required State Input – Clinic'!O$12:O$2011,$AT1920),2)))</f>
        <v/>
      </c>
      <c r="P1920" s="170" t="str">
        <f>IF($AR1920="","",IF(INDEX('Required State Input – Clinic'!P$12:P$2011,$AT1920)="","",ROUND(INDEX('Required State Input – Clinic'!P$12:P$2011,$AT1920),2)))</f>
        <v/>
      </c>
      <c r="Q1920" s="170" t="str">
        <f>IF($AR1920="","",IF(INDEX('Required State Input – Clinic'!Q$12:Q$2011,$AT1920)="","",ROUND(INDEX('Required State Input – Clinic'!Q$12:Q$2011,$AT1920),2)))</f>
        <v/>
      </c>
      <c r="R1920" s="276" t="str">
        <f t="shared" si="290"/>
        <v/>
      </c>
      <c r="S1920" s="171" t="str">
        <f>IF($AR1920="","",IF(INDEX('Required State Input – Clinic'!R$12:R$2011,$AT1920)="","",INDEX('Required State Input – Clinic'!R$12:R$2011,$AT1920)))</f>
        <v/>
      </c>
      <c r="T1920" s="169" t="str">
        <f>IF($AR1920="","",IF(INDEX('Required State Input – Clinic'!S$12:S$2011,$AT1920)="","",INDEX('Required State Input – Clinic'!S$12:S$2011,$AT1920)))</f>
        <v/>
      </c>
      <c r="U1920" s="170" t="str">
        <f>IF($AR1920="","",IF(INDEX('Required State Input – Clinic'!T$12:T$2011,$AT1920)="","",ROUND(INDEX('Required State Input – Clinic'!T$12:T$2011,$AT1920),2)))</f>
        <v/>
      </c>
      <c r="V1920" s="170" t="str">
        <f>IF($AR1920="","",IF(INDEX('Required State Input – Clinic'!U$12:U$2011,$AT1920)="","",ROUND(INDEX('Required State Input – Clinic'!U$12:U$2011,$AT1920),2)))</f>
        <v/>
      </c>
      <c r="W1920" s="170" t="str">
        <f>IF($AR1920="","",IF(INDEX('Required State Input – Clinic'!V$12:V$2011,$AT1920)="",0,ROUND(INDEX('Required State Input – Clinic'!V$12:V$2011,$AT1920),2)))</f>
        <v/>
      </c>
      <c r="X1920" s="170" t="str">
        <f>IF($AR1920="","",IF(INDEX('Required State Input – Clinic'!W$12:W$2011,$AT1920)="",0,ROUND(INDEX('Required State Input – Clinic'!W$12:W$2011,$AT1920),2)))</f>
        <v/>
      </c>
      <c r="Y1920" s="170" t="str">
        <f>IF($AR1920="","",IF(INDEX('Required State Input – Clinic'!X$12:X$2011,$AT1920)="",0,ROUND(INDEX('Required State Input – Clinic'!X$12:X$2011,$AT1920),2)))</f>
        <v/>
      </c>
      <c r="Z1920" s="180" t="str">
        <f t="shared" si="291"/>
        <v/>
      </c>
      <c r="AA1920" s="179" t="str">
        <f>IF($AR1920="","",IF(INDEX('Required State Input – Clinic'!Y$12:Y$2011,$AT1920)="","",INDEX('Required State Input – Clinic'!Y$12:Y$2011,$AT1920)))</f>
        <v/>
      </c>
      <c r="AB1920" s="172" t="str">
        <f>IF($AR1920="","",IF(INDEX('Required State Input – Clinic'!Z$12:Z$2011,$AT1920)="","",ROUND(INDEX('Required State Input – Clinic'!Z$12:Z$2011,$AT1920),4)))</f>
        <v/>
      </c>
      <c r="AC1920" s="172" t="str">
        <f>IF($AR1920="","",IF(INDEX('Required State Input – Clinic'!AA$12:AA$2011,$AT1920)="","",ROUND(INDEX('Required State Input – Clinic'!AA$12:AA$2011,$AT1920),4)))</f>
        <v/>
      </c>
      <c r="AD1920" s="180" t="str">
        <f t="shared" si="292"/>
        <v/>
      </c>
      <c r="AE1920" s="194" t="str">
        <f t="shared" si="293"/>
        <v/>
      </c>
      <c r="AF1920" s="177" t="str">
        <f>IF($AR1920="","",IF(INDEX('Required State Input – Clinic'!AB$12:AB$2011,$AT1920)="","",INDEX('Required State Input – Clinic'!AB$12:AB$2011,$AT1920)))</f>
        <v/>
      </c>
      <c r="AG1920" s="172" t="str">
        <f>IF($AR1920="","",IF(INDEX('Required State Input – Clinic'!AC$12:AC$2011,$AT1920)="","",ROUND(INDEX('Required State Input – Clinic'!AC$12:AC$2011,$AT1920),4)))</f>
        <v/>
      </c>
      <c r="AH1920" s="180" t="str">
        <f t="shared" si="294"/>
        <v/>
      </c>
      <c r="AI1920" s="173" t="str">
        <f>IF($AR1920="","",IF(INDEX('Required State Input – Clinic'!AD$12:AD$2011,$AT1920)="",0,ROUND(INDEX('Required State Input – Clinic'!AD$12:AD$2011,$AT1920),2)))</f>
        <v/>
      </c>
      <c r="AJ1920" s="180" t="str">
        <f t="shared" si="295"/>
        <v/>
      </c>
      <c r="AK1920" s="194" t="str">
        <f t="shared" si="296"/>
        <v/>
      </c>
      <c r="AL1920" s="170" t="str">
        <f>IF($AR1920="","",IF(INDEX('Required State Input – Clinic'!AE$12:AE$2011,$AT1920)="",0,ROUND(INDEX('Required State Input – Clinic'!AE$12:AE$2011,$AT1920),2)))</f>
        <v/>
      </c>
      <c r="AM1920" s="180" t="str">
        <f t="shared" si="297"/>
        <v/>
      </c>
      <c r="AR1920" t="str">
        <f t="shared" si="298"/>
        <v/>
      </c>
      <c r="AS1920" t="str">
        <f t="shared" si="299"/>
        <v/>
      </c>
      <c r="AT1920" t="str">
        <f>IF(AR1920="","",MATCH(AS1920,'Required State Input – Clinic'!$AS$12:$AS$2011,FALSE))</f>
        <v/>
      </c>
    </row>
    <row r="1921" spans="1:46" x14ac:dyDescent="0.25">
      <c r="A1921" s="218" t="s">
        <v>257</v>
      </c>
      <c r="B1921" s="174" t="str">
        <f>IF($AR1921="","",IF(INDEX('Required State Input – Clinic'!B$12:B$2011,$AT1921)="","",INDEX('Required State Input – Clinic'!B$12:B$2011,$AT1921)))</f>
        <v/>
      </c>
      <c r="C1921" s="168" t="str">
        <f>IF($AR1921="","",IF(INDEX('Required State Input – Clinic'!C$12:C$2011,$AT1921)="","",INDEX('Required State Input – Clinic'!C$12:C$2011,$AT1921)))</f>
        <v/>
      </c>
      <c r="D1921" s="175" t="str">
        <f>IF($AR1921="","",IF(INDEX('Required State Input – Clinic'!D$12:D$2011,$AT1921)="","",INDEX('Required State Input – Clinic'!D$12:D$2011,$AT1921)))</f>
        <v/>
      </c>
      <c r="E1921" s="174" t="str">
        <f>IF($AR1921="","",IF(INDEX('Required State Input – Clinic'!E$12:E$2011,$AT1921)="","",INDEX('Required State Input – Clinic'!E$12:E$2011,$AT1921)))</f>
        <v/>
      </c>
      <c r="F1921" s="176" t="str">
        <f>IF($AR1921="","",IF(INDEX('Required State Input – Clinic'!F$12:F$2011,$AT1921)="","",INDEX('Required State Input – Clinic'!F$12:F$2011,$AT1921)))</f>
        <v/>
      </c>
      <c r="G1921" s="176" t="str">
        <f>IF($AR1921="","",IF(INDEX('Required State Input – Clinic'!G$12:G$2011,$AT1921)="","",INDEX('Required State Input – Clinic'!G$12:G$2011,$AT1921)))</f>
        <v/>
      </c>
      <c r="H1921" s="176" t="str">
        <f>IF($AR1921="","",IF(INDEX('Required State Input – Clinic'!H$12:H$2011,$AT1921)="","",INDEX('Required State Input – Clinic'!H$12:H$2011,$AT1921)))</f>
        <v/>
      </c>
      <c r="I1921" s="177" t="str">
        <f>IF($AR1921="","",IF(INDEX('Required State Input – Clinic'!I$12:I$2011,$AT1921)="","",INDEX('Required State Input – Clinic'!I$12:I$2011,$AT1921)))</f>
        <v/>
      </c>
      <c r="J1921" s="176" t="str">
        <f>IF($AR1921="","",IF(INDEX('Required State Input – Clinic'!J$12:J$2011,$AT1921)="","",INDEX('Required State Input – Clinic'!J$12:J$2011,$AT1921)))</f>
        <v/>
      </c>
      <c r="K1921" s="178" t="str">
        <f>IF($AR1921="","",IF(INDEX('Required State Input – Clinic'!K$12:K$2011,$AT1921)="","",INDEX('Required State Input – Clinic'!K$12:K$2011,$AT1921)))</f>
        <v/>
      </c>
      <c r="L1921" s="179" t="str">
        <f>IF($AR1921="","",IF(INDEX('Required State Input – Clinic'!L$12:L$2011,$AT1921)="","",INDEX('Required State Input – Clinic'!L$12:L$2011,$AT1921)))</f>
        <v/>
      </c>
      <c r="M1921" s="169" t="str">
        <f>IF($AR1921="","",IF(INDEX('Required State Input – Clinic'!M$12:M$2011,$AT1921)="","",INDEX('Required State Input – Clinic'!M$12:M$2011,$AT1921)))</f>
        <v/>
      </c>
      <c r="N1921" s="169" t="str">
        <f>IF($AR1921="","",IF(INDEX('Required State Input – Clinic'!N$12:N$2011,$AT1921)="","",INDEX('Required State Input – Clinic'!N$12:N$2011,$AT1921)))</f>
        <v/>
      </c>
      <c r="O1921" s="170" t="str">
        <f>IF($AR1921="","",IF(INDEX('Required State Input – Clinic'!O$12:O$2011,$AT1921)="","",ROUND(INDEX('Required State Input – Clinic'!O$12:O$2011,$AT1921),2)))</f>
        <v/>
      </c>
      <c r="P1921" s="170" t="str">
        <f>IF($AR1921="","",IF(INDEX('Required State Input – Clinic'!P$12:P$2011,$AT1921)="","",ROUND(INDEX('Required State Input – Clinic'!P$12:P$2011,$AT1921),2)))</f>
        <v/>
      </c>
      <c r="Q1921" s="170" t="str">
        <f>IF($AR1921="","",IF(INDEX('Required State Input – Clinic'!Q$12:Q$2011,$AT1921)="","",ROUND(INDEX('Required State Input – Clinic'!Q$12:Q$2011,$AT1921),2)))</f>
        <v/>
      </c>
      <c r="R1921" s="276" t="str">
        <f t="shared" si="290"/>
        <v/>
      </c>
      <c r="S1921" s="171" t="str">
        <f>IF($AR1921="","",IF(INDEX('Required State Input – Clinic'!R$12:R$2011,$AT1921)="","",INDEX('Required State Input – Clinic'!R$12:R$2011,$AT1921)))</f>
        <v/>
      </c>
      <c r="T1921" s="169" t="str">
        <f>IF($AR1921="","",IF(INDEX('Required State Input – Clinic'!S$12:S$2011,$AT1921)="","",INDEX('Required State Input – Clinic'!S$12:S$2011,$AT1921)))</f>
        <v/>
      </c>
      <c r="U1921" s="170" t="str">
        <f>IF($AR1921="","",IF(INDEX('Required State Input – Clinic'!T$12:T$2011,$AT1921)="","",ROUND(INDEX('Required State Input – Clinic'!T$12:T$2011,$AT1921),2)))</f>
        <v/>
      </c>
      <c r="V1921" s="170" t="str">
        <f>IF($AR1921="","",IF(INDEX('Required State Input – Clinic'!U$12:U$2011,$AT1921)="","",ROUND(INDEX('Required State Input – Clinic'!U$12:U$2011,$AT1921),2)))</f>
        <v/>
      </c>
      <c r="W1921" s="170" t="str">
        <f>IF($AR1921="","",IF(INDEX('Required State Input – Clinic'!V$12:V$2011,$AT1921)="",0,ROUND(INDEX('Required State Input – Clinic'!V$12:V$2011,$AT1921),2)))</f>
        <v/>
      </c>
      <c r="X1921" s="170" t="str">
        <f>IF($AR1921="","",IF(INDEX('Required State Input – Clinic'!W$12:W$2011,$AT1921)="",0,ROUND(INDEX('Required State Input – Clinic'!W$12:W$2011,$AT1921),2)))</f>
        <v/>
      </c>
      <c r="Y1921" s="170" t="str">
        <f>IF($AR1921="","",IF(INDEX('Required State Input – Clinic'!X$12:X$2011,$AT1921)="",0,ROUND(INDEX('Required State Input – Clinic'!X$12:X$2011,$AT1921),2)))</f>
        <v/>
      </c>
      <c r="Z1921" s="180" t="str">
        <f t="shared" si="291"/>
        <v/>
      </c>
      <c r="AA1921" s="179" t="str">
        <f>IF($AR1921="","",IF(INDEX('Required State Input – Clinic'!Y$12:Y$2011,$AT1921)="","",INDEX('Required State Input – Clinic'!Y$12:Y$2011,$AT1921)))</f>
        <v/>
      </c>
      <c r="AB1921" s="172" t="str">
        <f>IF($AR1921="","",IF(INDEX('Required State Input – Clinic'!Z$12:Z$2011,$AT1921)="","",ROUND(INDEX('Required State Input – Clinic'!Z$12:Z$2011,$AT1921),4)))</f>
        <v/>
      </c>
      <c r="AC1921" s="172" t="str">
        <f>IF($AR1921="","",IF(INDEX('Required State Input – Clinic'!AA$12:AA$2011,$AT1921)="","",ROUND(INDEX('Required State Input – Clinic'!AA$12:AA$2011,$AT1921),4)))</f>
        <v/>
      </c>
      <c r="AD1921" s="180" t="str">
        <f t="shared" si="292"/>
        <v/>
      </c>
      <c r="AE1921" s="194" t="str">
        <f t="shared" si="293"/>
        <v/>
      </c>
      <c r="AF1921" s="177" t="str">
        <f>IF($AR1921="","",IF(INDEX('Required State Input – Clinic'!AB$12:AB$2011,$AT1921)="","",INDEX('Required State Input – Clinic'!AB$12:AB$2011,$AT1921)))</f>
        <v/>
      </c>
      <c r="AG1921" s="172" t="str">
        <f>IF($AR1921="","",IF(INDEX('Required State Input – Clinic'!AC$12:AC$2011,$AT1921)="","",ROUND(INDEX('Required State Input – Clinic'!AC$12:AC$2011,$AT1921),4)))</f>
        <v/>
      </c>
      <c r="AH1921" s="180" t="str">
        <f t="shared" si="294"/>
        <v/>
      </c>
      <c r="AI1921" s="173" t="str">
        <f>IF($AR1921="","",IF(INDEX('Required State Input – Clinic'!AD$12:AD$2011,$AT1921)="",0,ROUND(INDEX('Required State Input – Clinic'!AD$12:AD$2011,$AT1921),2)))</f>
        <v/>
      </c>
      <c r="AJ1921" s="180" t="str">
        <f t="shared" si="295"/>
        <v/>
      </c>
      <c r="AK1921" s="194" t="str">
        <f t="shared" si="296"/>
        <v/>
      </c>
      <c r="AL1921" s="170" t="str">
        <f>IF($AR1921="","",IF(INDEX('Required State Input – Clinic'!AE$12:AE$2011,$AT1921)="",0,ROUND(INDEX('Required State Input – Clinic'!AE$12:AE$2011,$AT1921),2)))</f>
        <v/>
      </c>
      <c r="AM1921" s="180" t="str">
        <f t="shared" si="297"/>
        <v/>
      </c>
      <c r="AR1921" t="str">
        <f t="shared" si="298"/>
        <v/>
      </c>
      <c r="AS1921" t="str">
        <f t="shared" si="299"/>
        <v/>
      </c>
      <c r="AT1921" t="str">
        <f>IF(AR1921="","",MATCH(AS1921,'Required State Input – Clinic'!$AS$12:$AS$2011,FALSE))</f>
        <v/>
      </c>
    </row>
    <row r="1922" spans="1:46" x14ac:dyDescent="0.25">
      <c r="A1922" s="218" t="s">
        <v>257</v>
      </c>
      <c r="B1922" s="174" t="str">
        <f>IF($AR1922="","",IF(INDEX('Required State Input – Clinic'!B$12:B$2011,$AT1922)="","",INDEX('Required State Input – Clinic'!B$12:B$2011,$AT1922)))</f>
        <v/>
      </c>
      <c r="C1922" s="168" t="str">
        <f>IF($AR1922="","",IF(INDEX('Required State Input – Clinic'!C$12:C$2011,$AT1922)="","",INDEX('Required State Input – Clinic'!C$12:C$2011,$AT1922)))</f>
        <v/>
      </c>
      <c r="D1922" s="175" t="str">
        <f>IF($AR1922="","",IF(INDEX('Required State Input – Clinic'!D$12:D$2011,$AT1922)="","",INDEX('Required State Input – Clinic'!D$12:D$2011,$AT1922)))</f>
        <v/>
      </c>
      <c r="E1922" s="174" t="str">
        <f>IF($AR1922="","",IF(INDEX('Required State Input – Clinic'!E$12:E$2011,$AT1922)="","",INDEX('Required State Input – Clinic'!E$12:E$2011,$AT1922)))</f>
        <v/>
      </c>
      <c r="F1922" s="176" t="str">
        <f>IF($AR1922="","",IF(INDEX('Required State Input – Clinic'!F$12:F$2011,$AT1922)="","",INDEX('Required State Input – Clinic'!F$12:F$2011,$AT1922)))</f>
        <v/>
      </c>
      <c r="G1922" s="176" t="str">
        <f>IF($AR1922="","",IF(INDEX('Required State Input – Clinic'!G$12:G$2011,$AT1922)="","",INDEX('Required State Input – Clinic'!G$12:G$2011,$AT1922)))</f>
        <v/>
      </c>
      <c r="H1922" s="176" t="str">
        <f>IF($AR1922="","",IF(INDEX('Required State Input – Clinic'!H$12:H$2011,$AT1922)="","",INDEX('Required State Input – Clinic'!H$12:H$2011,$AT1922)))</f>
        <v/>
      </c>
      <c r="I1922" s="177" t="str">
        <f>IF($AR1922="","",IF(INDEX('Required State Input – Clinic'!I$12:I$2011,$AT1922)="","",INDEX('Required State Input – Clinic'!I$12:I$2011,$AT1922)))</f>
        <v/>
      </c>
      <c r="J1922" s="176" t="str">
        <f>IF($AR1922="","",IF(INDEX('Required State Input – Clinic'!J$12:J$2011,$AT1922)="","",INDEX('Required State Input – Clinic'!J$12:J$2011,$AT1922)))</f>
        <v/>
      </c>
      <c r="K1922" s="178" t="str">
        <f>IF($AR1922="","",IF(INDEX('Required State Input – Clinic'!K$12:K$2011,$AT1922)="","",INDEX('Required State Input – Clinic'!K$12:K$2011,$AT1922)))</f>
        <v/>
      </c>
      <c r="L1922" s="179" t="str">
        <f>IF($AR1922="","",IF(INDEX('Required State Input – Clinic'!L$12:L$2011,$AT1922)="","",INDEX('Required State Input – Clinic'!L$12:L$2011,$AT1922)))</f>
        <v/>
      </c>
      <c r="M1922" s="169" t="str">
        <f>IF($AR1922="","",IF(INDEX('Required State Input – Clinic'!M$12:M$2011,$AT1922)="","",INDEX('Required State Input – Clinic'!M$12:M$2011,$AT1922)))</f>
        <v/>
      </c>
      <c r="N1922" s="169" t="str">
        <f>IF($AR1922="","",IF(INDEX('Required State Input – Clinic'!N$12:N$2011,$AT1922)="","",INDEX('Required State Input – Clinic'!N$12:N$2011,$AT1922)))</f>
        <v/>
      </c>
      <c r="O1922" s="170" t="str">
        <f>IF($AR1922="","",IF(INDEX('Required State Input – Clinic'!O$12:O$2011,$AT1922)="","",ROUND(INDEX('Required State Input – Clinic'!O$12:O$2011,$AT1922),2)))</f>
        <v/>
      </c>
      <c r="P1922" s="170" t="str">
        <f>IF($AR1922="","",IF(INDEX('Required State Input – Clinic'!P$12:P$2011,$AT1922)="","",ROUND(INDEX('Required State Input – Clinic'!P$12:P$2011,$AT1922),2)))</f>
        <v/>
      </c>
      <c r="Q1922" s="170" t="str">
        <f>IF($AR1922="","",IF(INDEX('Required State Input – Clinic'!Q$12:Q$2011,$AT1922)="","",ROUND(INDEX('Required State Input – Clinic'!Q$12:Q$2011,$AT1922),2)))</f>
        <v/>
      </c>
      <c r="R1922" s="276" t="str">
        <f t="shared" si="290"/>
        <v/>
      </c>
      <c r="S1922" s="171" t="str">
        <f>IF($AR1922="","",IF(INDEX('Required State Input – Clinic'!R$12:R$2011,$AT1922)="","",INDEX('Required State Input – Clinic'!R$12:R$2011,$AT1922)))</f>
        <v/>
      </c>
      <c r="T1922" s="169" t="str">
        <f>IF($AR1922="","",IF(INDEX('Required State Input – Clinic'!S$12:S$2011,$AT1922)="","",INDEX('Required State Input – Clinic'!S$12:S$2011,$AT1922)))</f>
        <v/>
      </c>
      <c r="U1922" s="170" t="str">
        <f>IF($AR1922="","",IF(INDEX('Required State Input – Clinic'!T$12:T$2011,$AT1922)="","",ROUND(INDEX('Required State Input – Clinic'!T$12:T$2011,$AT1922),2)))</f>
        <v/>
      </c>
      <c r="V1922" s="170" t="str">
        <f>IF($AR1922="","",IF(INDEX('Required State Input – Clinic'!U$12:U$2011,$AT1922)="","",ROUND(INDEX('Required State Input – Clinic'!U$12:U$2011,$AT1922),2)))</f>
        <v/>
      </c>
      <c r="W1922" s="170" t="str">
        <f>IF($AR1922="","",IF(INDEX('Required State Input – Clinic'!V$12:V$2011,$AT1922)="",0,ROUND(INDEX('Required State Input – Clinic'!V$12:V$2011,$AT1922),2)))</f>
        <v/>
      </c>
      <c r="X1922" s="170" t="str">
        <f>IF($AR1922="","",IF(INDEX('Required State Input – Clinic'!W$12:W$2011,$AT1922)="",0,ROUND(INDEX('Required State Input – Clinic'!W$12:W$2011,$AT1922),2)))</f>
        <v/>
      </c>
      <c r="Y1922" s="170" t="str">
        <f>IF($AR1922="","",IF(INDEX('Required State Input – Clinic'!X$12:X$2011,$AT1922)="",0,ROUND(INDEX('Required State Input – Clinic'!X$12:X$2011,$AT1922),2)))</f>
        <v/>
      </c>
      <c r="Z1922" s="180" t="str">
        <f t="shared" si="291"/>
        <v/>
      </c>
      <c r="AA1922" s="179" t="str">
        <f>IF($AR1922="","",IF(INDEX('Required State Input – Clinic'!Y$12:Y$2011,$AT1922)="","",INDEX('Required State Input – Clinic'!Y$12:Y$2011,$AT1922)))</f>
        <v/>
      </c>
      <c r="AB1922" s="172" t="str">
        <f>IF($AR1922="","",IF(INDEX('Required State Input – Clinic'!Z$12:Z$2011,$AT1922)="","",ROUND(INDEX('Required State Input – Clinic'!Z$12:Z$2011,$AT1922),4)))</f>
        <v/>
      </c>
      <c r="AC1922" s="172" t="str">
        <f>IF($AR1922="","",IF(INDEX('Required State Input – Clinic'!AA$12:AA$2011,$AT1922)="","",ROUND(INDEX('Required State Input – Clinic'!AA$12:AA$2011,$AT1922),4)))</f>
        <v/>
      </c>
      <c r="AD1922" s="180" t="str">
        <f t="shared" si="292"/>
        <v/>
      </c>
      <c r="AE1922" s="194" t="str">
        <f t="shared" si="293"/>
        <v/>
      </c>
      <c r="AF1922" s="177" t="str">
        <f>IF($AR1922="","",IF(INDEX('Required State Input – Clinic'!AB$12:AB$2011,$AT1922)="","",INDEX('Required State Input – Clinic'!AB$12:AB$2011,$AT1922)))</f>
        <v/>
      </c>
      <c r="AG1922" s="172" t="str">
        <f>IF($AR1922="","",IF(INDEX('Required State Input – Clinic'!AC$12:AC$2011,$AT1922)="","",ROUND(INDEX('Required State Input – Clinic'!AC$12:AC$2011,$AT1922),4)))</f>
        <v/>
      </c>
      <c r="AH1922" s="180" t="str">
        <f t="shared" si="294"/>
        <v/>
      </c>
      <c r="AI1922" s="173" t="str">
        <f>IF($AR1922="","",IF(INDEX('Required State Input – Clinic'!AD$12:AD$2011,$AT1922)="",0,ROUND(INDEX('Required State Input – Clinic'!AD$12:AD$2011,$AT1922),2)))</f>
        <v/>
      </c>
      <c r="AJ1922" s="180" t="str">
        <f t="shared" si="295"/>
        <v/>
      </c>
      <c r="AK1922" s="194" t="str">
        <f t="shared" si="296"/>
        <v/>
      </c>
      <c r="AL1922" s="170" t="str">
        <f>IF($AR1922="","",IF(INDEX('Required State Input – Clinic'!AE$12:AE$2011,$AT1922)="",0,ROUND(INDEX('Required State Input – Clinic'!AE$12:AE$2011,$AT1922),2)))</f>
        <v/>
      </c>
      <c r="AM1922" s="180" t="str">
        <f t="shared" si="297"/>
        <v/>
      </c>
      <c r="AR1922" t="str">
        <f t="shared" si="298"/>
        <v/>
      </c>
      <c r="AS1922" t="str">
        <f t="shared" si="299"/>
        <v/>
      </c>
      <c r="AT1922" t="str">
        <f>IF(AR1922="","",MATCH(AS1922,'Required State Input – Clinic'!$AS$12:$AS$2011,FALSE))</f>
        <v/>
      </c>
    </row>
    <row r="1923" spans="1:46" x14ac:dyDescent="0.25">
      <c r="A1923" s="218" t="s">
        <v>257</v>
      </c>
      <c r="B1923" s="174" t="str">
        <f>IF($AR1923="","",IF(INDEX('Required State Input – Clinic'!B$12:B$2011,$AT1923)="","",INDEX('Required State Input – Clinic'!B$12:B$2011,$AT1923)))</f>
        <v/>
      </c>
      <c r="C1923" s="168" t="str">
        <f>IF($AR1923="","",IF(INDEX('Required State Input – Clinic'!C$12:C$2011,$AT1923)="","",INDEX('Required State Input – Clinic'!C$12:C$2011,$AT1923)))</f>
        <v/>
      </c>
      <c r="D1923" s="175" t="str">
        <f>IF($AR1923="","",IF(INDEX('Required State Input – Clinic'!D$12:D$2011,$AT1923)="","",INDEX('Required State Input – Clinic'!D$12:D$2011,$AT1923)))</f>
        <v/>
      </c>
      <c r="E1923" s="174" t="str">
        <f>IF($AR1923="","",IF(INDEX('Required State Input – Clinic'!E$12:E$2011,$AT1923)="","",INDEX('Required State Input – Clinic'!E$12:E$2011,$AT1923)))</f>
        <v/>
      </c>
      <c r="F1923" s="176" t="str">
        <f>IF($AR1923="","",IF(INDEX('Required State Input – Clinic'!F$12:F$2011,$AT1923)="","",INDEX('Required State Input – Clinic'!F$12:F$2011,$AT1923)))</f>
        <v/>
      </c>
      <c r="G1923" s="176" t="str">
        <f>IF($AR1923="","",IF(INDEX('Required State Input – Clinic'!G$12:G$2011,$AT1923)="","",INDEX('Required State Input – Clinic'!G$12:G$2011,$AT1923)))</f>
        <v/>
      </c>
      <c r="H1923" s="176" t="str">
        <f>IF($AR1923="","",IF(INDEX('Required State Input – Clinic'!H$12:H$2011,$AT1923)="","",INDEX('Required State Input – Clinic'!H$12:H$2011,$AT1923)))</f>
        <v/>
      </c>
      <c r="I1923" s="177" t="str">
        <f>IF($AR1923="","",IF(INDEX('Required State Input – Clinic'!I$12:I$2011,$AT1923)="","",INDEX('Required State Input – Clinic'!I$12:I$2011,$AT1923)))</f>
        <v/>
      </c>
      <c r="J1923" s="176" t="str">
        <f>IF($AR1923="","",IF(INDEX('Required State Input – Clinic'!J$12:J$2011,$AT1923)="","",INDEX('Required State Input – Clinic'!J$12:J$2011,$AT1923)))</f>
        <v/>
      </c>
      <c r="K1923" s="178" t="str">
        <f>IF($AR1923="","",IF(INDEX('Required State Input – Clinic'!K$12:K$2011,$AT1923)="","",INDEX('Required State Input – Clinic'!K$12:K$2011,$AT1923)))</f>
        <v/>
      </c>
      <c r="L1923" s="179" t="str">
        <f>IF($AR1923="","",IF(INDEX('Required State Input – Clinic'!L$12:L$2011,$AT1923)="","",INDEX('Required State Input – Clinic'!L$12:L$2011,$AT1923)))</f>
        <v/>
      </c>
      <c r="M1923" s="169" t="str">
        <f>IF($AR1923="","",IF(INDEX('Required State Input – Clinic'!M$12:M$2011,$AT1923)="","",INDEX('Required State Input – Clinic'!M$12:M$2011,$AT1923)))</f>
        <v/>
      </c>
      <c r="N1923" s="169" t="str">
        <f>IF($AR1923="","",IF(INDEX('Required State Input – Clinic'!N$12:N$2011,$AT1923)="","",INDEX('Required State Input – Clinic'!N$12:N$2011,$AT1923)))</f>
        <v/>
      </c>
      <c r="O1923" s="170" t="str">
        <f>IF($AR1923="","",IF(INDEX('Required State Input – Clinic'!O$12:O$2011,$AT1923)="","",ROUND(INDEX('Required State Input – Clinic'!O$12:O$2011,$AT1923),2)))</f>
        <v/>
      </c>
      <c r="P1923" s="170" t="str">
        <f>IF($AR1923="","",IF(INDEX('Required State Input – Clinic'!P$12:P$2011,$AT1923)="","",ROUND(INDEX('Required State Input – Clinic'!P$12:P$2011,$AT1923),2)))</f>
        <v/>
      </c>
      <c r="Q1923" s="170" t="str">
        <f>IF($AR1923="","",IF(INDEX('Required State Input – Clinic'!Q$12:Q$2011,$AT1923)="","",ROUND(INDEX('Required State Input – Clinic'!Q$12:Q$2011,$AT1923),2)))</f>
        <v/>
      </c>
      <c r="R1923" s="276" t="str">
        <f t="shared" si="290"/>
        <v/>
      </c>
      <c r="S1923" s="171" t="str">
        <f>IF($AR1923="","",IF(INDEX('Required State Input – Clinic'!R$12:R$2011,$AT1923)="","",INDEX('Required State Input – Clinic'!R$12:R$2011,$AT1923)))</f>
        <v/>
      </c>
      <c r="T1923" s="169" t="str">
        <f>IF($AR1923="","",IF(INDEX('Required State Input – Clinic'!S$12:S$2011,$AT1923)="","",INDEX('Required State Input – Clinic'!S$12:S$2011,$AT1923)))</f>
        <v/>
      </c>
      <c r="U1923" s="170" t="str">
        <f>IF($AR1923="","",IF(INDEX('Required State Input – Clinic'!T$12:T$2011,$AT1923)="","",ROUND(INDEX('Required State Input – Clinic'!T$12:T$2011,$AT1923),2)))</f>
        <v/>
      </c>
      <c r="V1923" s="170" t="str">
        <f>IF($AR1923="","",IF(INDEX('Required State Input – Clinic'!U$12:U$2011,$AT1923)="","",ROUND(INDEX('Required State Input – Clinic'!U$12:U$2011,$AT1923),2)))</f>
        <v/>
      </c>
      <c r="W1923" s="170" t="str">
        <f>IF($AR1923="","",IF(INDEX('Required State Input – Clinic'!V$12:V$2011,$AT1923)="",0,ROUND(INDEX('Required State Input – Clinic'!V$12:V$2011,$AT1923),2)))</f>
        <v/>
      </c>
      <c r="X1923" s="170" t="str">
        <f>IF($AR1923="","",IF(INDEX('Required State Input – Clinic'!W$12:W$2011,$AT1923)="",0,ROUND(INDEX('Required State Input – Clinic'!W$12:W$2011,$AT1923),2)))</f>
        <v/>
      </c>
      <c r="Y1923" s="170" t="str">
        <f>IF($AR1923="","",IF(INDEX('Required State Input – Clinic'!X$12:X$2011,$AT1923)="",0,ROUND(INDEX('Required State Input – Clinic'!X$12:X$2011,$AT1923),2)))</f>
        <v/>
      </c>
      <c r="Z1923" s="180" t="str">
        <f t="shared" si="291"/>
        <v/>
      </c>
      <c r="AA1923" s="179" t="str">
        <f>IF($AR1923="","",IF(INDEX('Required State Input – Clinic'!Y$12:Y$2011,$AT1923)="","",INDEX('Required State Input – Clinic'!Y$12:Y$2011,$AT1923)))</f>
        <v/>
      </c>
      <c r="AB1923" s="172" t="str">
        <f>IF($AR1923="","",IF(INDEX('Required State Input – Clinic'!Z$12:Z$2011,$AT1923)="","",ROUND(INDEX('Required State Input – Clinic'!Z$12:Z$2011,$AT1923),4)))</f>
        <v/>
      </c>
      <c r="AC1923" s="172" t="str">
        <f>IF($AR1923="","",IF(INDEX('Required State Input – Clinic'!AA$12:AA$2011,$AT1923)="","",ROUND(INDEX('Required State Input – Clinic'!AA$12:AA$2011,$AT1923),4)))</f>
        <v/>
      </c>
      <c r="AD1923" s="180" t="str">
        <f t="shared" si="292"/>
        <v/>
      </c>
      <c r="AE1923" s="194" t="str">
        <f t="shared" si="293"/>
        <v/>
      </c>
      <c r="AF1923" s="177" t="str">
        <f>IF($AR1923="","",IF(INDEX('Required State Input – Clinic'!AB$12:AB$2011,$AT1923)="","",INDEX('Required State Input – Clinic'!AB$12:AB$2011,$AT1923)))</f>
        <v/>
      </c>
      <c r="AG1923" s="172" t="str">
        <f>IF($AR1923="","",IF(INDEX('Required State Input – Clinic'!AC$12:AC$2011,$AT1923)="","",ROUND(INDEX('Required State Input – Clinic'!AC$12:AC$2011,$AT1923),4)))</f>
        <v/>
      </c>
      <c r="AH1923" s="180" t="str">
        <f t="shared" si="294"/>
        <v/>
      </c>
      <c r="AI1923" s="173" t="str">
        <f>IF($AR1923="","",IF(INDEX('Required State Input – Clinic'!AD$12:AD$2011,$AT1923)="",0,ROUND(INDEX('Required State Input – Clinic'!AD$12:AD$2011,$AT1923),2)))</f>
        <v/>
      </c>
      <c r="AJ1923" s="180" t="str">
        <f t="shared" si="295"/>
        <v/>
      </c>
      <c r="AK1923" s="194" t="str">
        <f t="shared" si="296"/>
        <v/>
      </c>
      <c r="AL1923" s="170" t="str">
        <f>IF($AR1923="","",IF(INDEX('Required State Input – Clinic'!AE$12:AE$2011,$AT1923)="",0,ROUND(INDEX('Required State Input – Clinic'!AE$12:AE$2011,$AT1923),2)))</f>
        <v/>
      </c>
      <c r="AM1923" s="180" t="str">
        <f t="shared" si="297"/>
        <v/>
      </c>
      <c r="AR1923" t="str">
        <f t="shared" si="298"/>
        <v/>
      </c>
      <c r="AS1923" t="str">
        <f t="shared" si="299"/>
        <v/>
      </c>
      <c r="AT1923" t="str">
        <f>IF(AR1923="","",MATCH(AS1923,'Required State Input – Clinic'!$AS$12:$AS$2011,FALSE))</f>
        <v/>
      </c>
    </row>
    <row r="1924" spans="1:46" x14ac:dyDescent="0.25">
      <c r="A1924" s="218" t="s">
        <v>257</v>
      </c>
      <c r="B1924" s="174" t="str">
        <f>IF($AR1924="","",IF(INDEX('Required State Input – Clinic'!B$12:B$2011,$AT1924)="","",INDEX('Required State Input – Clinic'!B$12:B$2011,$AT1924)))</f>
        <v/>
      </c>
      <c r="C1924" s="168" t="str">
        <f>IF($AR1924="","",IF(INDEX('Required State Input – Clinic'!C$12:C$2011,$AT1924)="","",INDEX('Required State Input – Clinic'!C$12:C$2011,$AT1924)))</f>
        <v/>
      </c>
      <c r="D1924" s="175" t="str">
        <f>IF($AR1924="","",IF(INDEX('Required State Input – Clinic'!D$12:D$2011,$AT1924)="","",INDEX('Required State Input – Clinic'!D$12:D$2011,$AT1924)))</f>
        <v/>
      </c>
      <c r="E1924" s="174" t="str">
        <f>IF($AR1924="","",IF(INDEX('Required State Input – Clinic'!E$12:E$2011,$AT1924)="","",INDEX('Required State Input – Clinic'!E$12:E$2011,$AT1924)))</f>
        <v/>
      </c>
      <c r="F1924" s="176" t="str">
        <f>IF($AR1924="","",IF(INDEX('Required State Input – Clinic'!F$12:F$2011,$AT1924)="","",INDEX('Required State Input – Clinic'!F$12:F$2011,$AT1924)))</f>
        <v/>
      </c>
      <c r="G1924" s="176" t="str">
        <f>IF($AR1924="","",IF(INDEX('Required State Input – Clinic'!G$12:G$2011,$AT1924)="","",INDEX('Required State Input – Clinic'!G$12:G$2011,$AT1924)))</f>
        <v/>
      </c>
      <c r="H1924" s="176" t="str">
        <f>IF($AR1924="","",IF(INDEX('Required State Input – Clinic'!H$12:H$2011,$AT1924)="","",INDEX('Required State Input – Clinic'!H$12:H$2011,$AT1924)))</f>
        <v/>
      </c>
      <c r="I1924" s="177" t="str">
        <f>IF($AR1924="","",IF(INDEX('Required State Input – Clinic'!I$12:I$2011,$AT1924)="","",INDEX('Required State Input – Clinic'!I$12:I$2011,$AT1924)))</f>
        <v/>
      </c>
      <c r="J1924" s="176" t="str">
        <f>IF($AR1924="","",IF(INDEX('Required State Input – Clinic'!J$12:J$2011,$AT1924)="","",INDEX('Required State Input – Clinic'!J$12:J$2011,$AT1924)))</f>
        <v/>
      </c>
      <c r="K1924" s="178" t="str">
        <f>IF($AR1924="","",IF(INDEX('Required State Input – Clinic'!K$12:K$2011,$AT1924)="","",INDEX('Required State Input – Clinic'!K$12:K$2011,$AT1924)))</f>
        <v/>
      </c>
      <c r="L1924" s="179" t="str">
        <f>IF($AR1924="","",IF(INDEX('Required State Input – Clinic'!L$12:L$2011,$AT1924)="","",INDEX('Required State Input – Clinic'!L$12:L$2011,$AT1924)))</f>
        <v/>
      </c>
      <c r="M1924" s="169" t="str">
        <f>IF($AR1924="","",IF(INDEX('Required State Input – Clinic'!M$12:M$2011,$AT1924)="","",INDEX('Required State Input – Clinic'!M$12:M$2011,$AT1924)))</f>
        <v/>
      </c>
      <c r="N1924" s="169" t="str">
        <f>IF($AR1924="","",IF(INDEX('Required State Input – Clinic'!N$12:N$2011,$AT1924)="","",INDEX('Required State Input – Clinic'!N$12:N$2011,$AT1924)))</f>
        <v/>
      </c>
      <c r="O1924" s="170" t="str">
        <f>IF($AR1924="","",IF(INDEX('Required State Input – Clinic'!O$12:O$2011,$AT1924)="","",ROUND(INDEX('Required State Input – Clinic'!O$12:O$2011,$AT1924),2)))</f>
        <v/>
      </c>
      <c r="P1924" s="170" t="str">
        <f>IF($AR1924="","",IF(INDEX('Required State Input – Clinic'!P$12:P$2011,$AT1924)="","",ROUND(INDEX('Required State Input – Clinic'!P$12:P$2011,$AT1924),2)))</f>
        <v/>
      </c>
      <c r="Q1924" s="170" t="str">
        <f>IF($AR1924="","",IF(INDEX('Required State Input – Clinic'!Q$12:Q$2011,$AT1924)="","",ROUND(INDEX('Required State Input – Clinic'!Q$12:Q$2011,$AT1924),2)))</f>
        <v/>
      </c>
      <c r="R1924" s="276" t="str">
        <f t="shared" si="290"/>
        <v/>
      </c>
      <c r="S1924" s="171" t="str">
        <f>IF($AR1924="","",IF(INDEX('Required State Input – Clinic'!R$12:R$2011,$AT1924)="","",INDEX('Required State Input – Clinic'!R$12:R$2011,$AT1924)))</f>
        <v/>
      </c>
      <c r="T1924" s="169" t="str">
        <f>IF($AR1924="","",IF(INDEX('Required State Input – Clinic'!S$12:S$2011,$AT1924)="","",INDEX('Required State Input – Clinic'!S$12:S$2011,$AT1924)))</f>
        <v/>
      </c>
      <c r="U1924" s="170" t="str">
        <f>IF($AR1924="","",IF(INDEX('Required State Input – Clinic'!T$12:T$2011,$AT1924)="","",ROUND(INDEX('Required State Input – Clinic'!T$12:T$2011,$AT1924),2)))</f>
        <v/>
      </c>
      <c r="V1924" s="170" t="str">
        <f>IF($AR1924="","",IF(INDEX('Required State Input – Clinic'!U$12:U$2011,$AT1924)="","",ROUND(INDEX('Required State Input – Clinic'!U$12:U$2011,$AT1924),2)))</f>
        <v/>
      </c>
      <c r="W1924" s="170" t="str">
        <f>IF($AR1924="","",IF(INDEX('Required State Input – Clinic'!V$12:V$2011,$AT1924)="",0,ROUND(INDEX('Required State Input – Clinic'!V$12:V$2011,$AT1924),2)))</f>
        <v/>
      </c>
      <c r="X1924" s="170" t="str">
        <f>IF($AR1924="","",IF(INDEX('Required State Input – Clinic'!W$12:W$2011,$AT1924)="",0,ROUND(INDEX('Required State Input – Clinic'!W$12:W$2011,$AT1924),2)))</f>
        <v/>
      </c>
      <c r="Y1924" s="170" t="str">
        <f>IF($AR1924="","",IF(INDEX('Required State Input – Clinic'!X$12:X$2011,$AT1924)="",0,ROUND(INDEX('Required State Input – Clinic'!X$12:X$2011,$AT1924),2)))</f>
        <v/>
      </c>
      <c r="Z1924" s="180" t="str">
        <f t="shared" si="291"/>
        <v/>
      </c>
      <c r="AA1924" s="179" t="str">
        <f>IF($AR1924="","",IF(INDEX('Required State Input – Clinic'!Y$12:Y$2011,$AT1924)="","",INDEX('Required State Input – Clinic'!Y$12:Y$2011,$AT1924)))</f>
        <v/>
      </c>
      <c r="AB1924" s="172" t="str">
        <f>IF($AR1924="","",IF(INDEX('Required State Input – Clinic'!Z$12:Z$2011,$AT1924)="","",ROUND(INDEX('Required State Input – Clinic'!Z$12:Z$2011,$AT1924),4)))</f>
        <v/>
      </c>
      <c r="AC1924" s="172" t="str">
        <f>IF($AR1924="","",IF(INDEX('Required State Input – Clinic'!AA$12:AA$2011,$AT1924)="","",ROUND(INDEX('Required State Input – Clinic'!AA$12:AA$2011,$AT1924),4)))</f>
        <v/>
      </c>
      <c r="AD1924" s="180" t="str">
        <f t="shared" si="292"/>
        <v/>
      </c>
      <c r="AE1924" s="194" t="str">
        <f t="shared" si="293"/>
        <v/>
      </c>
      <c r="AF1924" s="177" t="str">
        <f>IF($AR1924="","",IF(INDEX('Required State Input – Clinic'!AB$12:AB$2011,$AT1924)="","",INDEX('Required State Input – Clinic'!AB$12:AB$2011,$AT1924)))</f>
        <v/>
      </c>
      <c r="AG1924" s="172" t="str">
        <f>IF($AR1924="","",IF(INDEX('Required State Input – Clinic'!AC$12:AC$2011,$AT1924)="","",ROUND(INDEX('Required State Input – Clinic'!AC$12:AC$2011,$AT1924),4)))</f>
        <v/>
      </c>
      <c r="AH1924" s="180" t="str">
        <f t="shared" si="294"/>
        <v/>
      </c>
      <c r="AI1924" s="173" t="str">
        <f>IF($AR1924="","",IF(INDEX('Required State Input – Clinic'!AD$12:AD$2011,$AT1924)="",0,ROUND(INDEX('Required State Input – Clinic'!AD$12:AD$2011,$AT1924),2)))</f>
        <v/>
      </c>
      <c r="AJ1924" s="180" t="str">
        <f t="shared" si="295"/>
        <v/>
      </c>
      <c r="AK1924" s="194" t="str">
        <f t="shared" si="296"/>
        <v/>
      </c>
      <c r="AL1924" s="170" t="str">
        <f>IF($AR1924="","",IF(INDEX('Required State Input – Clinic'!AE$12:AE$2011,$AT1924)="",0,ROUND(INDEX('Required State Input – Clinic'!AE$12:AE$2011,$AT1924),2)))</f>
        <v/>
      </c>
      <c r="AM1924" s="180" t="str">
        <f t="shared" si="297"/>
        <v/>
      </c>
      <c r="AR1924" t="str">
        <f t="shared" si="298"/>
        <v/>
      </c>
      <c r="AS1924" t="str">
        <f t="shared" si="299"/>
        <v/>
      </c>
      <c r="AT1924" t="str">
        <f>IF(AR1924="","",MATCH(AS1924,'Required State Input – Clinic'!$AS$12:$AS$2011,FALSE))</f>
        <v/>
      </c>
    </row>
    <row r="1925" spans="1:46" x14ac:dyDescent="0.25">
      <c r="A1925" s="218" t="s">
        <v>257</v>
      </c>
      <c r="B1925" s="174" t="str">
        <f>IF($AR1925="","",IF(INDEX('Required State Input – Clinic'!B$12:B$2011,$AT1925)="","",INDEX('Required State Input – Clinic'!B$12:B$2011,$AT1925)))</f>
        <v/>
      </c>
      <c r="C1925" s="168" t="str">
        <f>IF($AR1925="","",IF(INDEX('Required State Input – Clinic'!C$12:C$2011,$AT1925)="","",INDEX('Required State Input – Clinic'!C$12:C$2011,$AT1925)))</f>
        <v/>
      </c>
      <c r="D1925" s="175" t="str">
        <f>IF($AR1925="","",IF(INDEX('Required State Input – Clinic'!D$12:D$2011,$AT1925)="","",INDEX('Required State Input – Clinic'!D$12:D$2011,$AT1925)))</f>
        <v/>
      </c>
      <c r="E1925" s="174" t="str">
        <f>IF($AR1925="","",IF(INDEX('Required State Input – Clinic'!E$12:E$2011,$AT1925)="","",INDEX('Required State Input – Clinic'!E$12:E$2011,$AT1925)))</f>
        <v/>
      </c>
      <c r="F1925" s="176" t="str">
        <f>IF($AR1925="","",IF(INDEX('Required State Input – Clinic'!F$12:F$2011,$AT1925)="","",INDEX('Required State Input – Clinic'!F$12:F$2011,$AT1925)))</f>
        <v/>
      </c>
      <c r="G1925" s="176" t="str">
        <f>IF($AR1925="","",IF(INDEX('Required State Input – Clinic'!G$12:G$2011,$AT1925)="","",INDEX('Required State Input – Clinic'!G$12:G$2011,$AT1925)))</f>
        <v/>
      </c>
      <c r="H1925" s="176" t="str">
        <f>IF($AR1925="","",IF(INDEX('Required State Input – Clinic'!H$12:H$2011,$AT1925)="","",INDEX('Required State Input – Clinic'!H$12:H$2011,$AT1925)))</f>
        <v/>
      </c>
      <c r="I1925" s="177" t="str">
        <f>IF($AR1925="","",IF(INDEX('Required State Input – Clinic'!I$12:I$2011,$AT1925)="","",INDEX('Required State Input – Clinic'!I$12:I$2011,$AT1925)))</f>
        <v/>
      </c>
      <c r="J1925" s="176" t="str">
        <f>IF($AR1925="","",IF(INDEX('Required State Input – Clinic'!J$12:J$2011,$AT1925)="","",INDEX('Required State Input – Clinic'!J$12:J$2011,$AT1925)))</f>
        <v/>
      </c>
      <c r="K1925" s="178" t="str">
        <f>IF($AR1925="","",IF(INDEX('Required State Input – Clinic'!K$12:K$2011,$AT1925)="","",INDEX('Required State Input – Clinic'!K$12:K$2011,$AT1925)))</f>
        <v/>
      </c>
      <c r="L1925" s="179" t="str">
        <f>IF($AR1925="","",IF(INDEX('Required State Input – Clinic'!L$12:L$2011,$AT1925)="","",INDEX('Required State Input – Clinic'!L$12:L$2011,$AT1925)))</f>
        <v/>
      </c>
      <c r="M1925" s="169" t="str">
        <f>IF($AR1925="","",IF(INDEX('Required State Input – Clinic'!M$12:M$2011,$AT1925)="","",INDEX('Required State Input – Clinic'!M$12:M$2011,$AT1925)))</f>
        <v/>
      </c>
      <c r="N1925" s="169" t="str">
        <f>IF($AR1925="","",IF(INDEX('Required State Input – Clinic'!N$12:N$2011,$AT1925)="","",INDEX('Required State Input – Clinic'!N$12:N$2011,$AT1925)))</f>
        <v/>
      </c>
      <c r="O1925" s="170" t="str">
        <f>IF($AR1925="","",IF(INDEX('Required State Input – Clinic'!O$12:O$2011,$AT1925)="","",ROUND(INDEX('Required State Input – Clinic'!O$12:O$2011,$AT1925),2)))</f>
        <v/>
      </c>
      <c r="P1925" s="170" t="str">
        <f>IF($AR1925="","",IF(INDEX('Required State Input – Clinic'!P$12:P$2011,$AT1925)="","",ROUND(INDEX('Required State Input – Clinic'!P$12:P$2011,$AT1925),2)))</f>
        <v/>
      </c>
      <c r="Q1925" s="170" t="str">
        <f>IF($AR1925="","",IF(INDEX('Required State Input – Clinic'!Q$12:Q$2011,$AT1925)="","",ROUND(INDEX('Required State Input – Clinic'!Q$12:Q$2011,$AT1925),2)))</f>
        <v/>
      </c>
      <c r="R1925" s="276" t="str">
        <f t="shared" si="290"/>
        <v/>
      </c>
      <c r="S1925" s="171" t="str">
        <f>IF($AR1925="","",IF(INDEX('Required State Input – Clinic'!R$12:R$2011,$AT1925)="","",INDEX('Required State Input – Clinic'!R$12:R$2011,$AT1925)))</f>
        <v/>
      </c>
      <c r="T1925" s="169" t="str">
        <f>IF($AR1925="","",IF(INDEX('Required State Input – Clinic'!S$12:S$2011,$AT1925)="","",INDEX('Required State Input – Clinic'!S$12:S$2011,$AT1925)))</f>
        <v/>
      </c>
      <c r="U1925" s="170" t="str">
        <f>IF($AR1925="","",IF(INDEX('Required State Input – Clinic'!T$12:T$2011,$AT1925)="","",ROUND(INDEX('Required State Input – Clinic'!T$12:T$2011,$AT1925),2)))</f>
        <v/>
      </c>
      <c r="V1925" s="170" t="str">
        <f>IF($AR1925="","",IF(INDEX('Required State Input – Clinic'!U$12:U$2011,$AT1925)="","",ROUND(INDEX('Required State Input – Clinic'!U$12:U$2011,$AT1925),2)))</f>
        <v/>
      </c>
      <c r="W1925" s="170" t="str">
        <f>IF($AR1925="","",IF(INDEX('Required State Input – Clinic'!V$12:V$2011,$AT1925)="",0,ROUND(INDEX('Required State Input – Clinic'!V$12:V$2011,$AT1925),2)))</f>
        <v/>
      </c>
      <c r="X1925" s="170" t="str">
        <f>IF($AR1925="","",IF(INDEX('Required State Input – Clinic'!W$12:W$2011,$AT1925)="",0,ROUND(INDEX('Required State Input – Clinic'!W$12:W$2011,$AT1925),2)))</f>
        <v/>
      </c>
      <c r="Y1925" s="170" t="str">
        <f>IF($AR1925="","",IF(INDEX('Required State Input – Clinic'!X$12:X$2011,$AT1925)="",0,ROUND(INDEX('Required State Input – Clinic'!X$12:X$2011,$AT1925),2)))</f>
        <v/>
      </c>
      <c r="Z1925" s="180" t="str">
        <f t="shared" si="291"/>
        <v/>
      </c>
      <c r="AA1925" s="179" t="str">
        <f>IF($AR1925="","",IF(INDEX('Required State Input – Clinic'!Y$12:Y$2011,$AT1925)="","",INDEX('Required State Input – Clinic'!Y$12:Y$2011,$AT1925)))</f>
        <v/>
      </c>
      <c r="AB1925" s="172" t="str">
        <f>IF($AR1925="","",IF(INDEX('Required State Input – Clinic'!Z$12:Z$2011,$AT1925)="","",ROUND(INDEX('Required State Input – Clinic'!Z$12:Z$2011,$AT1925),4)))</f>
        <v/>
      </c>
      <c r="AC1925" s="172" t="str">
        <f>IF($AR1925="","",IF(INDEX('Required State Input – Clinic'!AA$12:AA$2011,$AT1925)="","",ROUND(INDEX('Required State Input – Clinic'!AA$12:AA$2011,$AT1925),4)))</f>
        <v/>
      </c>
      <c r="AD1925" s="180" t="str">
        <f t="shared" si="292"/>
        <v/>
      </c>
      <c r="AE1925" s="194" t="str">
        <f t="shared" si="293"/>
        <v/>
      </c>
      <c r="AF1925" s="177" t="str">
        <f>IF($AR1925="","",IF(INDEX('Required State Input – Clinic'!AB$12:AB$2011,$AT1925)="","",INDEX('Required State Input – Clinic'!AB$12:AB$2011,$AT1925)))</f>
        <v/>
      </c>
      <c r="AG1925" s="172" t="str">
        <f>IF($AR1925="","",IF(INDEX('Required State Input – Clinic'!AC$12:AC$2011,$AT1925)="","",ROUND(INDEX('Required State Input – Clinic'!AC$12:AC$2011,$AT1925),4)))</f>
        <v/>
      </c>
      <c r="AH1925" s="180" t="str">
        <f t="shared" si="294"/>
        <v/>
      </c>
      <c r="AI1925" s="173" t="str">
        <f>IF($AR1925="","",IF(INDEX('Required State Input – Clinic'!AD$12:AD$2011,$AT1925)="",0,ROUND(INDEX('Required State Input – Clinic'!AD$12:AD$2011,$AT1925),2)))</f>
        <v/>
      </c>
      <c r="AJ1925" s="180" t="str">
        <f t="shared" si="295"/>
        <v/>
      </c>
      <c r="AK1925" s="194" t="str">
        <f t="shared" si="296"/>
        <v/>
      </c>
      <c r="AL1925" s="170" t="str">
        <f>IF($AR1925="","",IF(INDEX('Required State Input – Clinic'!AE$12:AE$2011,$AT1925)="",0,ROUND(INDEX('Required State Input – Clinic'!AE$12:AE$2011,$AT1925),2)))</f>
        <v/>
      </c>
      <c r="AM1925" s="180" t="str">
        <f t="shared" si="297"/>
        <v/>
      </c>
      <c r="AR1925" t="str">
        <f t="shared" si="298"/>
        <v/>
      </c>
      <c r="AS1925" t="str">
        <f t="shared" si="299"/>
        <v/>
      </c>
      <c r="AT1925" t="str">
        <f>IF(AR1925="","",MATCH(AS1925,'Required State Input – Clinic'!$AS$12:$AS$2011,FALSE))</f>
        <v/>
      </c>
    </row>
    <row r="1926" spans="1:46" x14ac:dyDescent="0.25">
      <c r="A1926" s="218" t="s">
        <v>257</v>
      </c>
      <c r="B1926" s="174" t="str">
        <f>IF($AR1926="","",IF(INDEX('Required State Input – Clinic'!B$12:B$2011,$AT1926)="","",INDEX('Required State Input – Clinic'!B$12:B$2011,$AT1926)))</f>
        <v/>
      </c>
      <c r="C1926" s="168" t="str">
        <f>IF($AR1926="","",IF(INDEX('Required State Input – Clinic'!C$12:C$2011,$AT1926)="","",INDEX('Required State Input – Clinic'!C$12:C$2011,$AT1926)))</f>
        <v/>
      </c>
      <c r="D1926" s="175" t="str">
        <f>IF($AR1926="","",IF(INDEX('Required State Input – Clinic'!D$12:D$2011,$AT1926)="","",INDEX('Required State Input – Clinic'!D$12:D$2011,$AT1926)))</f>
        <v/>
      </c>
      <c r="E1926" s="174" t="str">
        <f>IF($AR1926="","",IF(INDEX('Required State Input – Clinic'!E$12:E$2011,$AT1926)="","",INDEX('Required State Input – Clinic'!E$12:E$2011,$AT1926)))</f>
        <v/>
      </c>
      <c r="F1926" s="176" t="str">
        <f>IF($AR1926="","",IF(INDEX('Required State Input – Clinic'!F$12:F$2011,$AT1926)="","",INDEX('Required State Input – Clinic'!F$12:F$2011,$AT1926)))</f>
        <v/>
      </c>
      <c r="G1926" s="176" t="str">
        <f>IF($AR1926="","",IF(INDEX('Required State Input – Clinic'!G$12:G$2011,$AT1926)="","",INDEX('Required State Input – Clinic'!G$12:G$2011,$AT1926)))</f>
        <v/>
      </c>
      <c r="H1926" s="176" t="str">
        <f>IF($AR1926="","",IF(INDEX('Required State Input – Clinic'!H$12:H$2011,$AT1926)="","",INDEX('Required State Input – Clinic'!H$12:H$2011,$AT1926)))</f>
        <v/>
      </c>
      <c r="I1926" s="177" t="str">
        <f>IF($AR1926="","",IF(INDEX('Required State Input – Clinic'!I$12:I$2011,$AT1926)="","",INDEX('Required State Input – Clinic'!I$12:I$2011,$AT1926)))</f>
        <v/>
      </c>
      <c r="J1926" s="176" t="str">
        <f>IF($AR1926="","",IF(INDEX('Required State Input – Clinic'!J$12:J$2011,$AT1926)="","",INDEX('Required State Input – Clinic'!J$12:J$2011,$AT1926)))</f>
        <v/>
      </c>
      <c r="K1926" s="178" t="str">
        <f>IF($AR1926="","",IF(INDEX('Required State Input – Clinic'!K$12:K$2011,$AT1926)="","",INDEX('Required State Input – Clinic'!K$12:K$2011,$AT1926)))</f>
        <v/>
      </c>
      <c r="L1926" s="179" t="str">
        <f>IF($AR1926="","",IF(INDEX('Required State Input – Clinic'!L$12:L$2011,$AT1926)="","",INDEX('Required State Input – Clinic'!L$12:L$2011,$AT1926)))</f>
        <v/>
      </c>
      <c r="M1926" s="169" t="str">
        <f>IF($AR1926="","",IF(INDEX('Required State Input – Clinic'!M$12:M$2011,$AT1926)="","",INDEX('Required State Input – Clinic'!M$12:M$2011,$AT1926)))</f>
        <v/>
      </c>
      <c r="N1926" s="169" t="str">
        <f>IF($AR1926="","",IF(INDEX('Required State Input – Clinic'!N$12:N$2011,$AT1926)="","",INDEX('Required State Input – Clinic'!N$12:N$2011,$AT1926)))</f>
        <v/>
      </c>
      <c r="O1926" s="170" t="str">
        <f>IF($AR1926="","",IF(INDEX('Required State Input – Clinic'!O$12:O$2011,$AT1926)="","",ROUND(INDEX('Required State Input – Clinic'!O$12:O$2011,$AT1926),2)))</f>
        <v/>
      </c>
      <c r="P1926" s="170" t="str">
        <f>IF($AR1926="","",IF(INDEX('Required State Input – Clinic'!P$12:P$2011,$AT1926)="","",ROUND(INDEX('Required State Input – Clinic'!P$12:P$2011,$AT1926),2)))</f>
        <v/>
      </c>
      <c r="Q1926" s="170" t="str">
        <f>IF($AR1926="","",IF(INDEX('Required State Input – Clinic'!Q$12:Q$2011,$AT1926)="","",ROUND(INDEX('Required State Input – Clinic'!Q$12:Q$2011,$AT1926),2)))</f>
        <v/>
      </c>
      <c r="R1926" s="276" t="str">
        <f t="shared" si="290"/>
        <v/>
      </c>
      <c r="S1926" s="171" t="str">
        <f>IF($AR1926="","",IF(INDEX('Required State Input – Clinic'!R$12:R$2011,$AT1926)="","",INDEX('Required State Input – Clinic'!R$12:R$2011,$AT1926)))</f>
        <v/>
      </c>
      <c r="T1926" s="169" t="str">
        <f>IF($AR1926="","",IF(INDEX('Required State Input – Clinic'!S$12:S$2011,$AT1926)="","",INDEX('Required State Input – Clinic'!S$12:S$2011,$AT1926)))</f>
        <v/>
      </c>
      <c r="U1926" s="170" t="str">
        <f>IF($AR1926="","",IF(INDEX('Required State Input – Clinic'!T$12:T$2011,$AT1926)="","",ROUND(INDEX('Required State Input – Clinic'!T$12:T$2011,$AT1926),2)))</f>
        <v/>
      </c>
      <c r="V1926" s="170" t="str">
        <f>IF($AR1926="","",IF(INDEX('Required State Input – Clinic'!U$12:U$2011,$AT1926)="","",ROUND(INDEX('Required State Input – Clinic'!U$12:U$2011,$AT1926),2)))</f>
        <v/>
      </c>
      <c r="W1926" s="170" t="str">
        <f>IF($AR1926="","",IF(INDEX('Required State Input – Clinic'!V$12:V$2011,$AT1926)="",0,ROUND(INDEX('Required State Input – Clinic'!V$12:V$2011,$AT1926),2)))</f>
        <v/>
      </c>
      <c r="X1926" s="170" t="str">
        <f>IF($AR1926="","",IF(INDEX('Required State Input – Clinic'!W$12:W$2011,$AT1926)="",0,ROUND(INDEX('Required State Input – Clinic'!W$12:W$2011,$AT1926),2)))</f>
        <v/>
      </c>
      <c r="Y1926" s="170" t="str">
        <f>IF($AR1926="","",IF(INDEX('Required State Input – Clinic'!X$12:X$2011,$AT1926)="",0,ROUND(INDEX('Required State Input – Clinic'!X$12:X$2011,$AT1926),2)))</f>
        <v/>
      </c>
      <c r="Z1926" s="180" t="str">
        <f t="shared" si="291"/>
        <v/>
      </c>
      <c r="AA1926" s="179" t="str">
        <f>IF($AR1926="","",IF(INDEX('Required State Input – Clinic'!Y$12:Y$2011,$AT1926)="","",INDEX('Required State Input – Clinic'!Y$12:Y$2011,$AT1926)))</f>
        <v/>
      </c>
      <c r="AB1926" s="172" t="str">
        <f>IF($AR1926="","",IF(INDEX('Required State Input – Clinic'!Z$12:Z$2011,$AT1926)="","",ROUND(INDEX('Required State Input – Clinic'!Z$12:Z$2011,$AT1926),4)))</f>
        <v/>
      </c>
      <c r="AC1926" s="172" t="str">
        <f>IF($AR1926="","",IF(INDEX('Required State Input – Clinic'!AA$12:AA$2011,$AT1926)="","",ROUND(INDEX('Required State Input – Clinic'!AA$12:AA$2011,$AT1926),4)))</f>
        <v/>
      </c>
      <c r="AD1926" s="180" t="str">
        <f t="shared" si="292"/>
        <v/>
      </c>
      <c r="AE1926" s="194" t="str">
        <f t="shared" si="293"/>
        <v/>
      </c>
      <c r="AF1926" s="177" t="str">
        <f>IF($AR1926="","",IF(INDEX('Required State Input – Clinic'!AB$12:AB$2011,$AT1926)="","",INDEX('Required State Input – Clinic'!AB$12:AB$2011,$AT1926)))</f>
        <v/>
      </c>
      <c r="AG1926" s="172" t="str">
        <f>IF($AR1926="","",IF(INDEX('Required State Input – Clinic'!AC$12:AC$2011,$AT1926)="","",ROUND(INDEX('Required State Input – Clinic'!AC$12:AC$2011,$AT1926),4)))</f>
        <v/>
      </c>
      <c r="AH1926" s="180" t="str">
        <f t="shared" si="294"/>
        <v/>
      </c>
      <c r="AI1926" s="173" t="str">
        <f>IF($AR1926="","",IF(INDEX('Required State Input – Clinic'!AD$12:AD$2011,$AT1926)="",0,ROUND(INDEX('Required State Input – Clinic'!AD$12:AD$2011,$AT1926),2)))</f>
        <v/>
      </c>
      <c r="AJ1926" s="180" t="str">
        <f t="shared" si="295"/>
        <v/>
      </c>
      <c r="AK1926" s="194" t="str">
        <f t="shared" si="296"/>
        <v/>
      </c>
      <c r="AL1926" s="170" t="str">
        <f>IF($AR1926="","",IF(INDEX('Required State Input – Clinic'!AE$12:AE$2011,$AT1926)="",0,ROUND(INDEX('Required State Input – Clinic'!AE$12:AE$2011,$AT1926),2)))</f>
        <v/>
      </c>
      <c r="AM1926" s="180" t="str">
        <f t="shared" si="297"/>
        <v/>
      </c>
      <c r="AR1926" t="str">
        <f t="shared" si="298"/>
        <v/>
      </c>
      <c r="AS1926" t="str">
        <f t="shared" si="299"/>
        <v/>
      </c>
      <c r="AT1926" t="str">
        <f>IF(AR1926="","",MATCH(AS1926,'Required State Input – Clinic'!$AS$12:$AS$2011,FALSE))</f>
        <v/>
      </c>
    </row>
    <row r="1927" spans="1:46" x14ac:dyDescent="0.25">
      <c r="A1927" s="218" t="s">
        <v>257</v>
      </c>
      <c r="B1927" s="174" t="str">
        <f>IF($AR1927="","",IF(INDEX('Required State Input – Clinic'!B$12:B$2011,$AT1927)="","",INDEX('Required State Input – Clinic'!B$12:B$2011,$AT1927)))</f>
        <v/>
      </c>
      <c r="C1927" s="168" t="str">
        <f>IF($AR1927="","",IF(INDEX('Required State Input – Clinic'!C$12:C$2011,$AT1927)="","",INDEX('Required State Input – Clinic'!C$12:C$2011,$AT1927)))</f>
        <v/>
      </c>
      <c r="D1927" s="175" t="str">
        <f>IF($AR1927="","",IF(INDEX('Required State Input – Clinic'!D$12:D$2011,$AT1927)="","",INDEX('Required State Input – Clinic'!D$12:D$2011,$AT1927)))</f>
        <v/>
      </c>
      <c r="E1927" s="174" t="str">
        <f>IF($AR1927="","",IF(INDEX('Required State Input – Clinic'!E$12:E$2011,$AT1927)="","",INDEX('Required State Input – Clinic'!E$12:E$2011,$AT1927)))</f>
        <v/>
      </c>
      <c r="F1927" s="176" t="str">
        <f>IF($AR1927="","",IF(INDEX('Required State Input – Clinic'!F$12:F$2011,$AT1927)="","",INDEX('Required State Input – Clinic'!F$12:F$2011,$AT1927)))</f>
        <v/>
      </c>
      <c r="G1927" s="176" t="str">
        <f>IF($AR1927="","",IF(INDEX('Required State Input – Clinic'!G$12:G$2011,$AT1927)="","",INDEX('Required State Input – Clinic'!G$12:G$2011,$AT1927)))</f>
        <v/>
      </c>
      <c r="H1927" s="176" t="str">
        <f>IF($AR1927="","",IF(INDEX('Required State Input – Clinic'!H$12:H$2011,$AT1927)="","",INDEX('Required State Input – Clinic'!H$12:H$2011,$AT1927)))</f>
        <v/>
      </c>
      <c r="I1927" s="177" t="str">
        <f>IF($AR1927="","",IF(INDEX('Required State Input – Clinic'!I$12:I$2011,$AT1927)="","",INDEX('Required State Input – Clinic'!I$12:I$2011,$AT1927)))</f>
        <v/>
      </c>
      <c r="J1927" s="176" t="str">
        <f>IF($AR1927="","",IF(INDEX('Required State Input – Clinic'!J$12:J$2011,$AT1927)="","",INDEX('Required State Input – Clinic'!J$12:J$2011,$AT1927)))</f>
        <v/>
      </c>
      <c r="K1927" s="178" t="str">
        <f>IF($AR1927="","",IF(INDEX('Required State Input – Clinic'!K$12:K$2011,$AT1927)="","",INDEX('Required State Input – Clinic'!K$12:K$2011,$AT1927)))</f>
        <v/>
      </c>
      <c r="L1927" s="179" t="str">
        <f>IF($AR1927="","",IF(INDEX('Required State Input – Clinic'!L$12:L$2011,$AT1927)="","",INDEX('Required State Input – Clinic'!L$12:L$2011,$AT1927)))</f>
        <v/>
      </c>
      <c r="M1927" s="169" t="str">
        <f>IF($AR1927="","",IF(INDEX('Required State Input – Clinic'!M$12:M$2011,$AT1927)="","",INDEX('Required State Input – Clinic'!M$12:M$2011,$AT1927)))</f>
        <v/>
      </c>
      <c r="N1927" s="169" t="str">
        <f>IF($AR1927="","",IF(INDEX('Required State Input – Clinic'!N$12:N$2011,$AT1927)="","",INDEX('Required State Input – Clinic'!N$12:N$2011,$AT1927)))</f>
        <v/>
      </c>
      <c r="O1927" s="170" t="str">
        <f>IF($AR1927="","",IF(INDEX('Required State Input – Clinic'!O$12:O$2011,$AT1927)="","",ROUND(INDEX('Required State Input – Clinic'!O$12:O$2011,$AT1927),2)))</f>
        <v/>
      </c>
      <c r="P1927" s="170" t="str">
        <f>IF($AR1927="","",IF(INDEX('Required State Input – Clinic'!P$12:P$2011,$AT1927)="","",ROUND(INDEX('Required State Input – Clinic'!P$12:P$2011,$AT1927),2)))</f>
        <v/>
      </c>
      <c r="Q1927" s="170" t="str">
        <f>IF($AR1927="","",IF(INDEX('Required State Input – Clinic'!Q$12:Q$2011,$AT1927)="","",ROUND(INDEX('Required State Input – Clinic'!Q$12:Q$2011,$AT1927),2)))</f>
        <v/>
      </c>
      <c r="R1927" s="276" t="str">
        <f t="shared" si="290"/>
        <v/>
      </c>
      <c r="S1927" s="171" t="str">
        <f>IF($AR1927="","",IF(INDEX('Required State Input – Clinic'!R$12:R$2011,$AT1927)="","",INDEX('Required State Input – Clinic'!R$12:R$2011,$AT1927)))</f>
        <v/>
      </c>
      <c r="T1927" s="169" t="str">
        <f>IF($AR1927="","",IF(INDEX('Required State Input – Clinic'!S$12:S$2011,$AT1927)="","",INDEX('Required State Input – Clinic'!S$12:S$2011,$AT1927)))</f>
        <v/>
      </c>
      <c r="U1927" s="170" t="str">
        <f>IF($AR1927="","",IF(INDEX('Required State Input – Clinic'!T$12:T$2011,$AT1927)="","",ROUND(INDEX('Required State Input – Clinic'!T$12:T$2011,$AT1927),2)))</f>
        <v/>
      </c>
      <c r="V1927" s="170" t="str">
        <f>IF($AR1927="","",IF(INDEX('Required State Input – Clinic'!U$12:U$2011,$AT1927)="","",ROUND(INDEX('Required State Input – Clinic'!U$12:U$2011,$AT1927),2)))</f>
        <v/>
      </c>
      <c r="W1927" s="170" t="str">
        <f>IF($AR1927="","",IF(INDEX('Required State Input – Clinic'!V$12:V$2011,$AT1927)="",0,ROUND(INDEX('Required State Input – Clinic'!V$12:V$2011,$AT1927),2)))</f>
        <v/>
      </c>
      <c r="X1927" s="170" t="str">
        <f>IF($AR1927="","",IF(INDEX('Required State Input – Clinic'!W$12:W$2011,$AT1927)="",0,ROUND(INDEX('Required State Input – Clinic'!W$12:W$2011,$AT1927),2)))</f>
        <v/>
      </c>
      <c r="Y1927" s="170" t="str">
        <f>IF($AR1927="","",IF(INDEX('Required State Input – Clinic'!X$12:X$2011,$AT1927)="",0,ROUND(INDEX('Required State Input – Clinic'!X$12:X$2011,$AT1927),2)))</f>
        <v/>
      </c>
      <c r="Z1927" s="180" t="str">
        <f t="shared" si="291"/>
        <v/>
      </c>
      <c r="AA1927" s="179" t="str">
        <f>IF($AR1927="","",IF(INDEX('Required State Input – Clinic'!Y$12:Y$2011,$AT1927)="","",INDEX('Required State Input – Clinic'!Y$12:Y$2011,$AT1927)))</f>
        <v/>
      </c>
      <c r="AB1927" s="172" t="str">
        <f>IF($AR1927="","",IF(INDEX('Required State Input – Clinic'!Z$12:Z$2011,$AT1927)="","",ROUND(INDEX('Required State Input – Clinic'!Z$12:Z$2011,$AT1927),4)))</f>
        <v/>
      </c>
      <c r="AC1927" s="172" t="str">
        <f>IF($AR1927="","",IF(INDEX('Required State Input – Clinic'!AA$12:AA$2011,$AT1927)="","",ROUND(INDEX('Required State Input – Clinic'!AA$12:AA$2011,$AT1927),4)))</f>
        <v/>
      </c>
      <c r="AD1927" s="180" t="str">
        <f t="shared" si="292"/>
        <v/>
      </c>
      <c r="AE1927" s="194" t="str">
        <f t="shared" si="293"/>
        <v/>
      </c>
      <c r="AF1927" s="177" t="str">
        <f>IF($AR1927="","",IF(INDEX('Required State Input – Clinic'!AB$12:AB$2011,$AT1927)="","",INDEX('Required State Input – Clinic'!AB$12:AB$2011,$AT1927)))</f>
        <v/>
      </c>
      <c r="AG1927" s="172" t="str">
        <f>IF($AR1927="","",IF(INDEX('Required State Input – Clinic'!AC$12:AC$2011,$AT1927)="","",ROUND(INDEX('Required State Input – Clinic'!AC$12:AC$2011,$AT1927),4)))</f>
        <v/>
      </c>
      <c r="AH1927" s="180" t="str">
        <f t="shared" si="294"/>
        <v/>
      </c>
      <c r="AI1927" s="173" t="str">
        <f>IF($AR1927="","",IF(INDEX('Required State Input – Clinic'!AD$12:AD$2011,$AT1927)="",0,ROUND(INDEX('Required State Input – Clinic'!AD$12:AD$2011,$AT1927),2)))</f>
        <v/>
      </c>
      <c r="AJ1927" s="180" t="str">
        <f t="shared" si="295"/>
        <v/>
      </c>
      <c r="AK1927" s="194" t="str">
        <f t="shared" si="296"/>
        <v/>
      </c>
      <c r="AL1927" s="170" t="str">
        <f>IF($AR1927="","",IF(INDEX('Required State Input – Clinic'!AE$12:AE$2011,$AT1927)="",0,ROUND(INDEX('Required State Input – Clinic'!AE$12:AE$2011,$AT1927),2)))</f>
        <v/>
      </c>
      <c r="AM1927" s="180" t="str">
        <f t="shared" si="297"/>
        <v/>
      </c>
      <c r="AR1927" t="str">
        <f t="shared" si="298"/>
        <v/>
      </c>
      <c r="AS1927" t="str">
        <f t="shared" si="299"/>
        <v/>
      </c>
      <c r="AT1927" t="str">
        <f>IF(AR1927="","",MATCH(AS1927,'Required State Input – Clinic'!$AS$12:$AS$2011,FALSE))</f>
        <v/>
      </c>
    </row>
    <row r="1928" spans="1:46" x14ac:dyDescent="0.25">
      <c r="A1928" s="218" t="s">
        <v>257</v>
      </c>
      <c r="B1928" s="174" t="str">
        <f>IF($AR1928="","",IF(INDEX('Required State Input – Clinic'!B$12:B$2011,$AT1928)="","",INDEX('Required State Input – Clinic'!B$12:B$2011,$AT1928)))</f>
        <v/>
      </c>
      <c r="C1928" s="168" t="str">
        <f>IF($AR1928="","",IF(INDEX('Required State Input – Clinic'!C$12:C$2011,$AT1928)="","",INDEX('Required State Input – Clinic'!C$12:C$2011,$AT1928)))</f>
        <v/>
      </c>
      <c r="D1928" s="175" t="str">
        <f>IF($AR1928="","",IF(INDEX('Required State Input – Clinic'!D$12:D$2011,$AT1928)="","",INDEX('Required State Input – Clinic'!D$12:D$2011,$AT1928)))</f>
        <v/>
      </c>
      <c r="E1928" s="174" t="str">
        <f>IF($AR1928="","",IF(INDEX('Required State Input – Clinic'!E$12:E$2011,$AT1928)="","",INDEX('Required State Input – Clinic'!E$12:E$2011,$AT1928)))</f>
        <v/>
      </c>
      <c r="F1928" s="176" t="str">
        <f>IF($AR1928="","",IF(INDEX('Required State Input – Clinic'!F$12:F$2011,$AT1928)="","",INDEX('Required State Input – Clinic'!F$12:F$2011,$AT1928)))</f>
        <v/>
      </c>
      <c r="G1928" s="176" t="str">
        <f>IF($AR1928="","",IF(INDEX('Required State Input – Clinic'!G$12:G$2011,$AT1928)="","",INDEX('Required State Input – Clinic'!G$12:G$2011,$AT1928)))</f>
        <v/>
      </c>
      <c r="H1928" s="176" t="str">
        <f>IF($AR1928="","",IF(INDEX('Required State Input – Clinic'!H$12:H$2011,$AT1928)="","",INDEX('Required State Input – Clinic'!H$12:H$2011,$AT1928)))</f>
        <v/>
      </c>
      <c r="I1928" s="177" t="str">
        <f>IF($AR1928="","",IF(INDEX('Required State Input – Clinic'!I$12:I$2011,$AT1928)="","",INDEX('Required State Input – Clinic'!I$12:I$2011,$AT1928)))</f>
        <v/>
      </c>
      <c r="J1928" s="176" t="str">
        <f>IF($AR1928="","",IF(INDEX('Required State Input – Clinic'!J$12:J$2011,$AT1928)="","",INDEX('Required State Input – Clinic'!J$12:J$2011,$AT1928)))</f>
        <v/>
      </c>
      <c r="K1928" s="178" t="str">
        <f>IF($AR1928="","",IF(INDEX('Required State Input – Clinic'!K$12:K$2011,$AT1928)="","",INDEX('Required State Input – Clinic'!K$12:K$2011,$AT1928)))</f>
        <v/>
      </c>
      <c r="L1928" s="179" t="str">
        <f>IF($AR1928="","",IF(INDEX('Required State Input – Clinic'!L$12:L$2011,$AT1928)="","",INDEX('Required State Input – Clinic'!L$12:L$2011,$AT1928)))</f>
        <v/>
      </c>
      <c r="M1928" s="169" t="str">
        <f>IF($AR1928="","",IF(INDEX('Required State Input – Clinic'!M$12:M$2011,$AT1928)="","",INDEX('Required State Input – Clinic'!M$12:M$2011,$AT1928)))</f>
        <v/>
      </c>
      <c r="N1928" s="169" t="str">
        <f>IF($AR1928="","",IF(INDEX('Required State Input – Clinic'!N$12:N$2011,$AT1928)="","",INDEX('Required State Input – Clinic'!N$12:N$2011,$AT1928)))</f>
        <v/>
      </c>
      <c r="O1928" s="170" t="str">
        <f>IF($AR1928="","",IF(INDEX('Required State Input – Clinic'!O$12:O$2011,$AT1928)="","",ROUND(INDEX('Required State Input – Clinic'!O$12:O$2011,$AT1928),2)))</f>
        <v/>
      </c>
      <c r="P1928" s="170" t="str">
        <f>IF($AR1928="","",IF(INDEX('Required State Input – Clinic'!P$12:P$2011,$AT1928)="","",ROUND(INDEX('Required State Input – Clinic'!P$12:P$2011,$AT1928),2)))</f>
        <v/>
      </c>
      <c r="Q1928" s="170" t="str">
        <f>IF($AR1928="","",IF(INDEX('Required State Input – Clinic'!Q$12:Q$2011,$AT1928)="","",ROUND(INDEX('Required State Input – Clinic'!Q$12:Q$2011,$AT1928),2)))</f>
        <v/>
      </c>
      <c r="R1928" s="276" t="str">
        <f t="shared" si="290"/>
        <v/>
      </c>
      <c r="S1928" s="171" t="str">
        <f>IF($AR1928="","",IF(INDEX('Required State Input – Clinic'!R$12:R$2011,$AT1928)="","",INDEX('Required State Input – Clinic'!R$12:R$2011,$AT1928)))</f>
        <v/>
      </c>
      <c r="T1928" s="169" t="str">
        <f>IF($AR1928="","",IF(INDEX('Required State Input – Clinic'!S$12:S$2011,$AT1928)="","",INDEX('Required State Input – Clinic'!S$12:S$2011,$AT1928)))</f>
        <v/>
      </c>
      <c r="U1928" s="170" t="str">
        <f>IF($AR1928="","",IF(INDEX('Required State Input – Clinic'!T$12:T$2011,$AT1928)="","",ROUND(INDEX('Required State Input – Clinic'!T$12:T$2011,$AT1928),2)))</f>
        <v/>
      </c>
      <c r="V1928" s="170" t="str">
        <f>IF($AR1928="","",IF(INDEX('Required State Input – Clinic'!U$12:U$2011,$AT1928)="","",ROUND(INDEX('Required State Input – Clinic'!U$12:U$2011,$AT1928),2)))</f>
        <v/>
      </c>
      <c r="W1928" s="170" t="str">
        <f>IF($AR1928="","",IF(INDEX('Required State Input – Clinic'!V$12:V$2011,$AT1928)="",0,ROUND(INDEX('Required State Input – Clinic'!V$12:V$2011,$AT1928),2)))</f>
        <v/>
      </c>
      <c r="X1928" s="170" t="str">
        <f>IF($AR1928="","",IF(INDEX('Required State Input – Clinic'!W$12:W$2011,$AT1928)="",0,ROUND(INDEX('Required State Input – Clinic'!W$12:W$2011,$AT1928),2)))</f>
        <v/>
      </c>
      <c r="Y1928" s="170" t="str">
        <f>IF($AR1928="","",IF(INDEX('Required State Input – Clinic'!X$12:X$2011,$AT1928)="",0,ROUND(INDEX('Required State Input – Clinic'!X$12:X$2011,$AT1928),2)))</f>
        <v/>
      </c>
      <c r="Z1928" s="180" t="str">
        <f t="shared" si="291"/>
        <v/>
      </c>
      <c r="AA1928" s="179" t="str">
        <f>IF($AR1928="","",IF(INDEX('Required State Input – Clinic'!Y$12:Y$2011,$AT1928)="","",INDEX('Required State Input – Clinic'!Y$12:Y$2011,$AT1928)))</f>
        <v/>
      </c>
      <c r="AB1928" s="172" t="str">
        <f>IF($AR1928="","",IF(INDEX('Required State Input – Clinic'!Z$12:Z$2011,$AT1928)="","",ROUND(INDEX('Required State Input – Clinic'!Z$12:Z$2011,$AT1928),4)))</f>
        <v/>
      </c>
      <c r="AC1928" s="172" t="str">
        <f>IF($AR1928="","",IF(INDEX('Required State Input – Clinic'!AA$12:AA$2011,$AT1928)="","",ROUND(INDEX('Required State Input – Clinic'!AA$12:AA$2011,$AT1928),4)))</f>
        <v/>
      </c>
      <c r="AD1928" s="180" t="str">
        <f t="shared" si="292"/>
        <v/>
      </c>
      <c r="AE1928" s="194" t="str">
        <f t="shared" si="293"/>
        <v/>
      </c>
      <c r="AF1928" s="177" t="str">
        <f>IF($AR1928="","",IF(INDEX('Required State Input – Clinic'!AB$12:AB$2011,$AT1928)="","",INDEX('Required State Input – Clinic'!AB$12:AB$2011,$AT1928)))</f>
        <v/>
      </c>
      <c r="AG1928" s="172" t="str">
        <f>IF($AR1928="","",IF(INDEX('Required State Input – Clinic'!AC$12:AC$2011,$AT1928)="","",ROUND(INDEX('Required State Input – Clinic'!AC$12:AC$2011,$AT1928),4)))</f>
        <v/>
      </c>
      <c r="AH1928" s="180" t="str">
        <f t="shared" si="294"/>
        <v/>
      </c>
      <c r="AI1928" s="173" t="str">
        <f>IF($AR1928="","",IF(INDEX('Required State Input – Clinic'!AD$12:AD$2011,$AT1928)="",0,ROUND(INDEX('Required State Input – Clinic'!AD$12:AD$2011,$AT1928),2)))</f>
        <v/>
      </c>
      <c r="AJ1928" s="180" t="str">
        <f t="shared" si="295"/>
        <v/>
      </c>
      <c r="AK1928" s="194" t="str">
        <f t="shared" si="296"/>
        <v/>
      </c>
      <c r="AL1928" s="170" t="str">
        <f>IF($AR1928="","",IF(INDEX('Required State Input – Clinic'!AE$12:AE$2011,$AT1928)="",0,ROUND(INDEX('Required State Input – Clinic'!AE$12:AE$2011,$AT1928),2)))</f>
        <v/>
      </c>
      <c r="AM1928" s="180" t="str">
        <f t="shared" si="297"/>
        <v/>
      </c>
      <c r="AR1928" t="str">
        <f t="shared" si="298"/>
        <v/>
      </c>
      <c r="AS1928" t="str">
        <f t="shared" si="299"/>
        <v/>
      </c>
      <c r="AT1928" t="str">
        <f>IF(AR1928="","",MATCH(AS1928,'Required State Input – Clinic'!$AS$12:$AS$2011,FALSE))</f>
        <v/>
      </c>
    </row>
    <row r="1929" spans="1:46" x14ac:dyDescent="0.25">
      <c r="A1929" s="218" t="s">
        <v>257</v>
      </c>
      <c r="B1929" s="174" t="str">
        <f>IF($AR1929="","",IF(INDEX('Required State Input – Clinic'!B$12:B$2011,$AT1929)="","",INDEX('Required State Input – Clinic'!B$12:B$2011,$AT1929)))</f>
        <v/>
      </c>
      <c r="C1929" s="168" t="str">
        <f>IF($AR1929="","",IF(INDEX('Required State Input – Clinic'!C$12:C$2011,$AT1929)="","",INDEX('Required State Input – Clinic'!C$12:C$2011,$AT1929)))</f>
        <v/>
      </c>
      <c r="D1929" s="175" t="str">
        <f>IF($AR1929="","",IF(INDEX('Required State Input – Clinic'!D$12:D$2011,$AT1929)="","",INDEX('Required State Input – Clinic'!D$12:D$2011,$AT1929)))</f>
        <v/>
      </c>
      <c r="E1929" s="174" t="str">
        <f>IF($AR1929="","",IF(INDEX('Required State Input – Clinic'!E$12:E$2011,$AT1929)="","",INDEX('Required State Input – Clinic'!E$12:E$2011,$AT1929)))</f>
        <v/>
      </c>
      <c r="F1929" s="176" t="str">
        <f>IF($AR1929="","",IF(INDEX('Required State Input – Clinic'!F$12:F$2011,$AT1929)="","",INDEX('Required State Input – Clinic'!F$12:F$2011,$AT1929)))</f>
        <v/>
      </c>
      <c r="G1929" s="176" t="str">
        <f>IF($AR1929="","",IF(INDEX('Required State Input – Clinic'!G$12:G$2011,$AT1929)="","",INDEX('Required State Input – Clinic'!G$12:G$2011,$AT1929)))</f>
        <v/>
      </c>
      <c r="H1929" s="176" t="str">
        <f>IF($AR1929="","",IF(INDEX('Required State Input – Clinic'!H$12:H$2011,$AT1929)="","",INDEX('Required State Input – Clinic'!H$12:H$2011,$AT1929)))</f>
        <v/>
      </c>
      <c r="I1929" s="177" t="str">
        <f>IF($AR1929="","",IF(INDEX('Required State Input – Clinic'!I$12:I$2011,$AT1929)="","",INDEX('Required State Input – Clinic'!I$12:I$2011,$AT1929)))</f>
        <v/>
      </c>
      <c r="J1929" s="176" t="str">
        <f>IF($AR1929="","",IF(INDEX('Required State Input – Clinic'!J$12:J$2011,$AT1929)="","",INDEX('Required State Input – Clinic'!J$12:J$2011,$AT1929)))</f>
        <v/>
      </c>
      <c r="K1929" s="178" t="str">
        <f>IF($AR1929="","",IF(INDEX('Required State Input – Clinic'!K$12:K$2011,$AT1929)="","",INDEX('Required State Input – Clinic'!K$12:K$2011,$AT1929)))</f>
        <v/>
      </c>
      <c r="L1929" s="179" t="str">
        <f>IF($AR1929="","",IF(INDEX('Required State Input – Clinic'!L$12:L$2011,$AT1929)="","",INDEX('Required State Input – Clinic'!L$12:L$2011,$AT1929)))</f>
        <v/>
      </c>
      <c r="M1929" s="169" t="str">
        <f>IF($AR1929="","",IF(INDEX('Required State Input – Clinic'!M$12:M$2011,$AT1929)="","",INDEX('Required State Input – Clinic'!M$12:M$2011,$AT1929)))</f>
        <v/>
      </c>
      <c r="N1929" s="169" t="str">
        <f>IF($AR1929="","",IF(INDEX('Required State Input – Clinic'!N$12:N$2011,$AT1929)="","",INDEX('Required State Input – Clinic'!N$12:N$2011,$AT1929)))</f>
        <v/>
      </c>
      <c r="O1929" s="170" t="str">
        <f>IF($AR1929="","",IF(INDEX('Required State Input – Clinic'!O$12:O$2011,$AT1929)="","",ROUND(INDEX('Required State Input – Clinic'!O$12:O$2011,$AT1929),2)))</f>
        <v/>
      </c>
      <c r="P1929" s="170" t="str">
        <f>IF($AR1929="","",IF(INDEX('Required State Input – Clinic'!P$12:P$2011,$AT1929)="","",ROUND(INDEX('Required State Input – Clinic'!P$12:P$2011,$AT1929),2)))</f>
        <v/>
      </c>
      <c r="Q1929" s="170" t="str">
        <f>IF($AR1929="","",IF(INDEX('Required State Input – Clinic'!Q$12:Q$2011,$AT1929)="","",ROUND(INDEX('Required State Input – Clinic'!Q$12:Q$2011,$AT1929),2)))</f>
        <v/>
      </c>
      <c r="R1929" s="276" t="str">
        <f t="shared" si="290"/>
        <v/>
      </c>
      <c r="S1929" s="171" t="str">
        <f>IF($AR1929="","",IF(INDEX('Required State Input – Clinic'!R$12:R$2011,$AT1929)="","",INDEX('Required State Input – Clinic'!R$12:R$2011,$AT1929)))</f>
        <v/>
      </c>
      <c r="T1929" s="169" t="str">
        <f>IF($AR1929="","",IF(INDEX('Required State Input – Clinic'!S$12:S$2011,$AT1929)="","",INDEX('Required State Input – Clinic'!S$12:S$2011,$AT1929)))</f>
        <v/>
      </c>
      <c r="U1929" s="170" t="str">
        <f>IF($AR1929="","",IF(INDEX('Required State Input – Clinic'!T$12:T$2011,$AT1929)="","",ROUND(INDEX('Required State Input – Clinic'!T$12:T$2011,$AT1929),2)))</f>
        <v/>
      </c>
      <c r="V1929" s="170" t="str">
        <f>IF($AR1929="","",IF(INDEX('Required State Input – Clinic'!U$12:U$2011,$AT1929)="","",ROUND(INDEX('Required State Input – Clinic'!U$12:U$2011,$AT1929),2)))</f>
        <v/>
      </c>
      <c r="W1929" s="170" t="str">
        <f>IF($AR1929="","",IF(INDEX('Required State Input – Clinic'!V$12:V$2011,$AT1929)="",0,ROUND(INDEX('Required State Input – Clinic'!V$12:V$2011,$AT1929),2)))</f>
        <v/>
      </c>
      <c r="X1929" s="170" t="str">
        <f>IF($AR1929="","",IF(INDEX('Required State Input – Clinic'!W$12:W$2011,$AT1929)="",0,ROUND(INDEX('Required State Input – Clinic'!W$12:W$2011,$AT1929),2)))</f>
        <v/>
      </c>
      <c r="Y1929" s="170" t="str">
        <f>IF($AR1929="","",IF(INDEX('Required State Input – Clinic'!X$12:X$2011,$AT1929)="",0,ROUND(INDEX('Required State Input – Clinic'!X$12:X$2011,$AT1929),2)))</f>
        <v/>
      </c>
      <c r="Z1929" s="180" t="str">
        <f t="shared" si="291"/>
        <v/>
      </c>
      <c r="AA1929" s="179" t="str">
        <f>IF($AR1929="","",IF(INDEX('Required State Input – Clinic'!Y$12:Y$2011,$AT1929)="","",INDEX('Required State Input – Clinic'!Y$12:Y$2011,$AT1929)))</f>
        <v/>
      </c>
      <c r="AB1929" s="172" t="str">
        <f>IF($AR1929="","",IF(INDEX('Required State Input – Clinic'!Z$12:Z$2011,$AT1929)="","",ROUND(INDEX('Required State Input – Clinic'!Z$12:Z$2011,$AT1929),4)))</f>
        <v/>
      </c>
      <c r="AC1929" s="172" t="str">
        <f>IF($AR1929="","",IF(INDEX('Required State Input – Clinic'!AA$12:AA$2011,$AT1929)="","",ROUND(INDEX('Required State Input – Clinic'!AA$12:AA$2011,$AT1929),4)))</f>
        <v/>
      </c>
      <c r="AD1929" s="180" t="str">
        <f t="shared" si="292"/>
        <v/>
      </c>
      <c r="AE1929" s="194" t="str">
        <f t="shared" si="293"/>
        <v/>
      </c>
      <c r="AF1929" s="177" t="str">
        <f>IF($AR1929="","",IF(INDEX('Required State Input – Clinic'!AB$12:AB$2011,$AT1929)="","",INDEX('Required State Input – Clinic'!AB$12:AB$2011,$AT1929)))</f>
        <v/>
      </c>
      <c r="AG1929" s="172" t="str">
        <f>IF($AR1929="","",IF(INDEX('Required State Input – Clinic'!AC$12:AC$2011,$AT1929)="","",ROUND(INDEX('Required State Input – Clinic'!AC$12:AC$2011,$AT1929),4)))</f>
        <v/>
      </c>
      <c r="AH1929" s="180" t="str">
        <f t="shared" si="294"/>
        <v/>
      </c>
      <c r="AI1929" s="173" t="str">
        <f>IF($AR1929="","",IF(INDEX('Required State Input – Clinic'!AD$12:AD$2011,$AT1929)="",0,ROUND(INDEX('Required State Input – Clinic'!AD$12:AD$2011,$AT1929),2)))</f>
        <v/>
      </c>
      <c r="AJ1929" s="180" t="str">
        <f t="shared" si="295"/>
        <v/>
      </c>
      <c r="AK1929" s="194" t="str">
        <f t="shared" si="296"/>
        <v/>
      </c>
      <c r="AL1929" s="170" t="str">
        <f>IF($AR1929="","",IF(INDEX('Required State Input – Clinic'!AE$12:AE$2011,$AT1929)="",0,ROUND(INDEX('Required State Input – Clinic'!AE$12:AE$2011,$AT1929),2)))</f>
        <v/>
      </c>
      <c r="AM1929" s="180" t="str">
        <f t="shared" si="297"/>
        <v/>
      </c>
      <c r="AR1929" t="str">
        <f t="shared" si="298"/>
        <v/>
      </c>
      <c r="AS1929" t="str">
        <f t="shared" si="299"/>
        <v/>
      </c>
      <c r="AT1929" t="str">
        <f>IF(AR1929="","",MATCH(AS1929,'Required State Input – Clinic'!$AS$12:$AS$2011,FALSE))</f>
        <v/>
      </c>
    </row>
    <row r="1930" spans="1:46" x14ac:dyDescent="0.25">
      <c r="A1930" s="218" t="s">
        <v>257</v>
      </c>
      <c r="B1930" s="174" t="str">
        <f>IF($AR1930="","",IF(INDEX('Required State Input – Clinic'!B$12:B$2011,$AT1930)="","",INDEX('Required State Input – Clinic'!B$12:B$2011,$AT1930)))</f>
        <v/>
      </c>
      <c r="C1930" s="168" t="str">
        <f>IF($AR1930="","",IF(INDEX('Required State Input – Clinic'!C$12:C$2011,$AT1930)="","",INDEX('Required State Input – Clinic'!C$12:C$2011,$AT1930)))</f>
        <v/>
      </c>
      <c r="D1930" s="175" t="str">
        <f>IF($AR1930="","",IF(INDEX('Required State Input – Clinic'!D$12:D$2011,$AT1930)="","",INDEX('Required State Input – Clinic'!D$12:D$2011,$AT1930)))</f>
        <v/>
      </c>
      <c r="E1930" s="174" t="str">
        <f>IF($AR1930="","",IF(INDEX('Required State Input – Clinic'!E$12:E$2011,$AT1930)="","",INDEX('Required State Input – Clinic'!E$12:E$2011,$AT1930)))</f>
        <v/>
      </c>
      <c r="F1930" s="176" t="str">
        <f>IF($AR1930="","",IF(INDEX('Required State Input – Clinic'!F$12:F$2011,$AT1930)="","",INDEX('Required State Input – Clinic'!F$12:F$2011,$AT1930)))</f>
        <v/>
      </c>
      <c r="G1930" s="176" t="str">
        <f>IF($AR1930="","",IF(INDEX('Required State Input – Clinic'!G$12:G$2011,$AT1930)="","",INDEX('Required State Input – Clinic'!G$12:G$2011,$AT1930)))</f>
        <v/>
      </c>
      <c r="H1930" s="176" t="str">
        <f>IF($AR1930="","",IF(INDEX('Required State Input – Clinic'!H$12:H$2011,$AT1930)="","",INDEX('Required State Input – Clinic'!H$12:H$2011,$AT1930)))</f>
        <v/>
      </c>
      <c r="I1930" s="177" t="str">
        <f>IF($AR1930="","",IF(INDEX('Required State Input – Clinic'!I$12:I$2011,$AT1930)="","",INDEX('Required State Input – Clinic'!I$12:I$2011,$AT1930)))</f>
        <v/>
      </c>
      <c r="J1930" s="176" t="str">
        <f>IF($AR1930="","",IF(INDEX('Required State Input – Clinic'!J$12:J$2011,$AT1930)="","",INDEX('Required State Input – Clinic'!J$12:J$2011,$AT1930)))</f>
        <v/>
      </c>
      <c r="K1930" s="178" t="str">
        <f>IF($AR1930="","",IF(INDEX('Required State Input – Clinic'!K$12:K$2011,$AT1930)="","",INDEX('Required State Input – Clinic'!K$12:K$2011,$AT1930)))</f>
        <v/>
      </c>
      <c r="L1930" s="179" t="str">
        <f>IF($AR1930="","",IF(INDEX('Required State Input – Clinic'!L$12:L$2011,$AT1930)="","",INDEX('Required State Input – Clinic'!L$12:L$2011,$AT1930)))</f>
        <v/>
      </c>
      <c r="M1930" s="169" t="str">
        <f>IF($AR1930="","",IF(INDEX('Required State Input – Clinic'!M$12:M$2011,$AT1930)="","",INDEX('Required State Input – Clinic'!M$12:M$2011,$AT1930)))</f>
        <v/>
      </c>
      <c r="N1930" s="169" t="str">
        <f>IF($AR1930="","",IF(INDEX('Required State Input – Clinic'!N$12:N$2011,$AT1930)="","",INDEX('Required State Input – Clinic'!N$12:N$2011,$AT1930)))</f>
        <v/>
      </c>
      <c r="O1930" s="170" t="str">
        <f>IF($AR1930="","",IF(INDEX('Required State Input – Clinic'!O$12:O$2011,$AT1930)="","",ROUND(INDEX('Required State Input – Clinic'!O$12:O$2011,$AT1930),2)))</f>
        <v/>
      </c>
      <c r="P1930" s="170" t="str">
        <f>IF($AR1930="","",IF(INDEX('Required State Input – Clinic'!P$12:P$2011,$AT1930)="","",ROUND(INDEX('Required State Input – Clinic'!P$12:P$2011,$AT1930),2)))</f>
        <v/>
      </c>
      <c r="Q1930" s="170" t="str">
        <f>IF($AR1930="","",IF(INDEX('Required State Input – Clinic'!Q$12:Q$2011,$AT1930)="","",ROUND(INDEX('Required State Input – Clinic'!Q$12:Q$2011,$AT1930),2)))</f>
        <v/>
      </c>
      <c r="R1930" s="276" t="str">
        <f t="shared" si="290"/>
        <v/>
      </c>
      <c r="S1930" s="171" t="str">
        <f>IF($AR1930="","",IF(INDEX('Required State Input – Clinic'!R$12:R$2011,$AT1930)="","",INDEX('Required State Input – Clinic'!R$12:R$2011,$AT1930)))</f>
        <v/>
      </c>
      <c r="T1930" s="169" t="str">
        <f>IF($AR1930="","",IF(INDEX('Required State Input – Clinic'!S$12:S$2011,$AT1930)="","",INDEX('Required State Input – Clinic'!S$12:S$2011,$AT1930)))</f>
        <v/>
      </c>
      <c r="U1930" s="170" t="str">
        <f>IF($AR1930="","",IF(INDEX('Required State Input – Clinic'!T$12:T$2011,$AT1930)="","",ROUND(INDEX('Required State Input – Clinic'!T$12:T$2011,$AT1930),2)))</f>
        <v/>
      </c>
      <c r="V1930" s="170" t="str">
        <f>IF($AR1930="","",IF(INDEX('Required State Input – Clinic'!U$12:U$2011,$AT1930)="","",ROUND(INDEX('Required State Input – Clinic'!U$12:U$2011,$AT1930),2)))</f>
        <v/>
      </c>
      <c r="W1930" s="170" t="str">
        <f>IF($AR1930="","",IF(INDEX('Required State Input – Clinic'!V$12:V$2011,$AT1930)="",0,ROUND(INDEX('Required State Input – Clinic'!V$12:V$2011,$AT1930),2)))</f>
        <v/>
      </c>
      <c r="X1930" s="170" t="str">
        <f>IF($AR1930="","",IF(INDEX('Required State Input – Clinic'!W$12:W$2011,$AT1930)="",0,ROUND(INDEX('Required State Input – Clinic'!W$12:W$2011,$AT1930),2)))</f>
        <v/>
      </c>
      <c r="Y1930" s="170" t="str">
        <f>IF($AR1930="","",IF(INDEX('Required State Input – Clinic'!X$12:X$2011,$AT1930)="",0,ROUND(INDEX('Required State Input – Clinic'!X$12:X$2011,$AT1930),2)))</f>
        <v/>
      </c>
      <c r="Z1930" s="180" t="str">
        <f t="shared" si="291"/>
        <v/>
      </c>
      <c r="AA1930" s="179" t="str">
        <f>IF($AR1930="","",IF(INDEX('Required State Input – Clinic'!Y$12:Y$2011,$AT1930)="","",INDEX('Required State Input – Clinic'!Y$12:Y$2011,$AT1930)))</f>
        <v/>
      </c>
      <c r="AB1930" s="172" t="str">
        <f>IF($AR1930="","",IF(INDEX('Required State Input – Clinic'!Z$12:Z$2011,$AT1930)="","",ROUND(INDEX('Required State Input – Clinic'!Z$12:Z$2011,$AT1930),4)))</f>
        <v/>
      </c>
      <c r="AC1930" s="172" t="str">
        <f>IF($AR1930="","",IF(INDEX('Required State Input – Clinic'!AA$12:AA$2011,$AT1930)="","",ROUND(INDEX('Required State Input – Clinic'!AA$12:AA$2011,$AT1930),4)))</f>
        <v/>
      </c>
      <c r="AD1930" s="180" t="str">
        <f t="shared" si="292"/>
        <v/>
      </c>
      <c r="AE1930" s="194" t="str">
        <f t="shared" si="293"/>
        <v/>
      </c>
      <c r="AF1930" s="177" t="str">
        <f>IF($AR1930="","",IF(INDEX('Required State Input – Clinic'!AB$12:AB$2011,$AT1930)="","",INDEX('Required State Input – Clinic'!AB$12:AB$2011,$AT1930)))</f>
        <v/>
      </c>
      <c r="AG1930" s="172" t="str">
        <f>IF($AR1930="","",IF(INDEX('Required State Input – Clinic'!AC$12:AC$2011,$AT1930)="","",ROUND(INDEX('Required State Input – Clinic'!AC$12:AC$2011,$AT1930),4)))</f>
        <v/>
      </c>
      <c r="AH1930" s="180" t="str">
        <f t="shared" si="294"/>
        <v/>
      </c>
      <c r="AI1930" s="173" t="str">
        <f>IF($AR1930="","",IF(INDEX('Required State Input – Clinic'!AD$12:AD$2011,$AT1930)="",0,ROUND(INDEX('Required State Input – Clinic'!AD$12:AD$2011,$AT1930),2)))</f>
        <v/>
      </c>
      <c r="AJ1930" s="180" t="str">
        <f t="shared" si="295"/>
        <v/>
      </c>
      <c r="AK1930" s="194" t="str">
        <f t="shared" si="296"/>
        <v/>
      </c>
      <c r="AL1930" s="170" t="str">
        <f>IF($AR1930="","",IF(INDEX('Required State Input – Clinic'!AE$12:AE$2011,$AT1930)="",0,ROUND(INDEX('Required State Input – Clinic'!AE$12:AE$2011,$AT1930),2)))</f>
        <v/>
      </c>
      <c r="AM1930" s="180" t="str">
        <f t="shared" si="297"/>
        <v/>
      </c>
      <c r="AR1930" t="str">
        <f t="shared" si="298"/>
        <v/>
      </c>
      <c r="AS1930" t="str">
        <f t="shared" si="299"/>
        <v/>
      </c>
      <c r="AT1930" t="str">
        <f>IF(AR1930="","",MATCH(AS1930,'Required State Input – Clinic'!$AS$12:$AS$2011,FALSE))</f>
        <v/>
      </c>
    </row>
    <row r="1931" spans="1:46" x14ac:dyDescent="0.25">
      <c r="A1931" s="218" t="s">
        <v>257</v>
      </c>
      <c r="B1931" s="174" t="str">
        <f>IF($AR1931="","",IF(INDEX('Required State Input – Clinic'!B$12:B$2011,$AT1931)="","",INDEX('Required State Input – Clinic'!B$12:B$2011,$AT1931)))</f>
        <v/>
      </c>
      <c r="C1931" s="168" t="str">
        <f>IF($AR1931="","",IF(INDEX('Required State Input – Clinic'!C$12:C$2011,$AT1931)="","",INDEX('Required State Input – Clinic'!C$12:C$2011,$AT1931)))</f>
        <v/>
      </c>
      <c r="D1931" s="175" t="str">
        <f>IF($AR1931="","",IF(INDEX('Required State Input – Clinic'!D$12:D$2011,$AT1931)="","",INDEX('Required State Input – Clinic'!D$12:D$2011,$AT1931)))</f>
        <v/>
      </c>
      <c r="E1931" s="174" t="str">
        <f>IF($AR1931="","",IF(INDEX('Required State Input – Clinic'!E$12:E$2011,$AT1931)="","",INDEX('Required State Input – Clinic'!E$12:E$2011,$AT1931)))</f>
        <v/>
      </c>
      <c r="F1931" s="176" t="str">
        <f>IF($AR1931="","",IF(INDEX('Required State Input – Clinic'!F$12:F$2011,$AT1931)="","",INDEX('Required State Input – Clinic'!F$12:F$2011,$AT1931)))</f>
        <v/>
      </c>
      <c r="G1931" s="176" t="str">
        <f>IF($AR1931="","",IF(INDEX('Required State Input – Clinic'!G$12:G$2011,$AT1931)="","",INDEX('Required State Input – Clinic'!G$12:G$2011,$AT1931)))</f>
        <v/>
      </c>
      <c r="H1931" s="176" t="str">
        <f>IF($AR1931="","",IF(INDEX('Required State Input – Clinic'!H$12:H$2011,$AT1931)="","",INDEX('Required State Input – Clinic'!H$12:H$2011,$AT1931)))</f>
        <v/>
      </c>
      <c r="I1931" s="177" t="str">
        <f>IF($AR1931="","",IF(INDEX('Required State Input – Clinic'!I$12:I$2011,$AT1931)="","",INDEX('Required State Input – Clinic'!I$12:I$2011,$AT1931)))</f>
        <v/>
      </c>
      <c r="J1931" s="176" t="str">
        <f>IF($AR1931="","",IF(INDEX('Required State Input – Clinic'!J$12:J$2011,$AT1931)="","",INDEX('Required State Input – Clinic'!J$12:J$2011,$AT1931)))</f>
        <v/>
      </c>
      <c r="K1931" s="178" t="str">
        <f>IF($AR1931="","",IF(INDEX('Required State Input – Clinic'!K$12:K$2011,$AT1931)="","",INDEX('Required State Input – Clinic'!K$12:K$2011,$AT1931)))</f>
        <v/>
      </c>
      <c r="L1931" s="179" t="str">
        <f>IF($AR1931="","",IF(INDEX('Required State Input – Clinic'!L$12:L$2011,$AT1931)="","",INDEX('Required State Input – Clinic'!L$12:L$2011,$AT1931)))</f>
        <v/>
      </c>
      <c r="M1931" s="169" t="str">
        <f>IF($AR1931="","",IF(INDEX('Required State Input – Clinic'!M$12:M$2011,$AT1931)="","",INDEX('Required State Input – Clinic'!M$12:M$2011,$AT1931)))</f>
        <v/>
      </c>
      <c r="N1931" s="169" t="str">
        <f>IF($AR1931="","",IF(INDEX('Required State Input – Clinic'!N$12:N$2011,$AT1931)="","",INDEX('Required State Input – Clinic'!N$12:N$2011,$AT1931)))</f>
        <v/>
      </c>
      <c r="O1931" s="170" t="str">
        <f>IF($AR1931="","",IF(INDEX('Required State Input – Clinic'!O$12:O$2011,$AT1931)="","",ROUND(INDEX('Required State Input – Clinic'!O$12:O$2011,$AT1931),2)))</f>
        <v/>
      </c>
      <c r="P1931" s="170" t="str">
        <f>IF($AR1931="","",IF(INDEX('Required State Input – Clinic'!P$12:P$2011,$AT1931)="","",ROUND(INDEX('Required State Input – Clinic'!P$12:P$2011,$AT1931),2)))</f>
        <v/>
      </c>
      <c r="Q1931" s="170" t="str">
        <f>IF($AR1931="","",IF(INDEX('Required State Input – Clinic'!Q$12:Q$2011,$AT1931)="","",ROUND(INDEX('Required State Input – Clinic'!Q$12:Q$2011,$AT1931),2)))</f>
        <v/>
      </c>
      <c r="R1931" s="276" t="str">
        <f t="shared" si="290"/>
        <v/>
      </c>
      <c r="S1931" s="171" t="str">
        <f>IF($AR1931="","",IF(INDEX('Required State Input – Clinic'!R$12:R$2011,$AT1931)="","",INDEX('Required State Input – Clinic'!R$12:R$2011,$AT1931)))</f>
        <v/>
      </c>
      <c r="T1931" s="169" t="str">
        <f>IF($AR1931="","",IF(INDEX('Required State Input – Clinic'!S$12:S$2011,$AT1931)="","",INDEX('Required State Input – Clinic'!S$12:S$2011,$AT1931)))</f>
        <v/>
      </c>
      <c r="U1931" s="170" t="str">
        <f>IF($AR1931="","",IF(INDEX('Required State Input – Clinic'!T$12:T$2011,$AT1931)="","",ROUND(INDEX('Required State Input – Clinic'!T$12:T$2011,$AT1931),2)))</f>
        <v/>
      </c>
      <c r="V1931" s="170" t="str">
        <f>IF($AR1931="","",IF(INDEX('Required State Input – Clinic'!U$12:U$2011,$AT1931)="","",ROUND(INDEX('Required State Input – Clinic'!U$12:U$2011,$AT1931),2)))</f>
        <v/>
      </c>
      <c r="W1931" s="170" t="str">
        <f>IF($AR1931="","",IF(INDEX('Required State Input – Clinic'!V$12:V$2011,$AT1931)="",0,ROUND(INDEX('Required State Input – Clinic'!V$12:V$2011,$AT1931),2)))</f>
        <v/>
      </c>
      <c r="X1931" s="170" t="str">
        <f>IF($AR1931="","",IF(INDEX('Required State Input – Clinic'!W$12:W$2011,$AT1931)="",0,ROUND(INDEX('Required State Input – Clinic'!W$12:W$2011,$AT1931),2)))</f>
        <v/>
      </c>
      <c r="Y1931" s="170" t="str">
        <f>IF($AR1931="","",IF(INDEX('Required State Input – Clinic'!X$12:X$2011,$AT1931)="",0,ROUND(INDEX('Required State Input – Clinic'!X$12:X$2011,$AT1931),2)))</f>
        <v/>
      </c>
      <c r="Z1931" s="180" t="str">
        <f t="shared" si="291"/>
        <v/>
      </c>
      <c r="AA1931" s="179" t="str">
        <f>IF($AR1931="","",IF(INDEX('Required State Input – Clinic'!Y$12:Y$2011,$AT1931)="","",INDEX('Required State Input – Clinic'!Y$12:Y$2011,$AT1931)))</f>
        <v/>
      </c>
      <c r="AB1931" s="172" t="str">
        <f>IF($AR1931="","",IF(INDEX('Required State Input – Clinic'!Z$12:Z$2011,$AT1931)="","",ROUND(INDEX('Required State Input – Clinic'!Z$12:Z$2011,$AT1931),4)))</f>
        <v/>
      </c>
      <c r="AC1931" s="172" t="str">
        <f>IF($AR1931="","",IF(INDEX('Required State Input – Clinic'!AA$12:AA$2011,$AT1931)="","",ROUND(INDEX('Required State Input – Clinic'!AA$12:AA$2011,$AT1931),4)))</f>
        <v/>
      </c>
      <c r="AD1931" s="180" t="str">
        <f t="shared" si="292"/>
        <v/>
      </c>
      <c r="AE1931" s="194" t="str">
        <f t="shared" si="293"/>
        <v/>
      </c>
      <c r="AF1931" s="177" t="str">
        <f>IF($AR1931="","",IF(INDEX('Required State Input – Clinic'!AB$12:AB$2011,$AT1931)="","",INDEX('Required State Input – Clinic'!AB$12:AB$2011,$AT1931)))</f>
        <v/>
      </c>
      <c r="AG1931" s="172" t="str">
        <f>IF($AR1931="","",IF(INDEX('Required State Input – Clinic'!AC$12:AC$2011,$AT1931)="","",ROUND(INDEX('Required State Input – Clinic'!AC$12:AC$2011,$AT1931),4)))</f>
        <v/>
      </c>
      <c r="AH1931" s="180" t="str">
        <f t="shared" si="294"/>
        <v/>
      </c>
      <c r="AI1931" s="173" t="str">
        <f>IF($AR1931="","",IF(INDEX('Required State Input – Clinic'!AD$12:AD$2011,$AT1931)="",0,ROUND(INDEX('Required State Input – Clinic'!AD$12:AD$2011,$AT1931),2)))</f>
        <v/>
      </c>
      <c r="AJ1931" s="180" t="str">
        <f t="shared" si="295"/>
        <v/>
      </c>
      <c r="AK1931" s="194" t="str">
        <f t="shared" si="296"/>
        <v/>
      </c>
      <c r="AL1931" s="170" t="str">
        <f>IF($AR1931="","",IF(INDEX('Required State Input – Clinic'!AE$12:AE$2011,$AT1931)="",0,ROUND(INDEX('Required State Input – Clinic'!AE$12:AE$2011,$AT1931),2)))</f>
        <v/>
      </c>
      <c r="AM1931" s="180" t="str">
        <f t="shared" si="297"/>
        <v/>
      </c>
      <c r="AR1931" t="str">
        <f t="shared" si="298"/>
        <v/>
      </c>
      <c r="AS1931" t="str">
        <f t="shared" si="299"/>
        <v/>
      </c>
      <c r="AT1931" t="str">
        <f>IF(AR1931="","",MATCH(AS1931,'Required State Input – Clinic'!$AS$12:$AS$2011,FALSE))</f>
        <v/>
      </c>
    </row>
    <row r="1932" spans="1:46" x14ac:dyDescent="0.25">
      <c r="A1932" s="218" t="s">
        <v>257</v>
      </c>
      <c r="B1932" s="174" t="str">
        <f>IF($AR1932="","",IF(INDEX('Required State Input – Clinic'!B$12:B$2011,$AT1932)="","",INDEX('Required State Input – Clinic'!B$12:B$2011,$AT1932)))</f>
        <v/>
      </c>
      <c r="C1932" s="168" t="str">
        <f>IF($AR1932="","",IF(INDEX('Required State Input – Clinic'!C$12:C$2011,$AT1932)="","",INDEX('Required State Input – Clinic'!C$12:C$2011,$AT1932)))</f>
        <v/>
      </c>
      <c r="D1932" s="175" t="str">
        <f>IF($AR1932="","",IF(INDEX('Required State Input – Clinic'!D$12:D$2011,$AT1932)="","",INDEX('Required State Input – Clinic'!D$12:D$2011,$AT1932)))</f>
        <v/>
      </c>
      <c r="E1932" s="174" t="str">
        <f>IF($AR1932="","",IF(INDEX('Required State Input – Clinic'!E$12:E$2011,$AT1932)="","",INDEX('Required State Input – Clinic'!E$12:E$2011,$AT1932)))</f>
        <v/>
      </c>
      <c r="F1932" s="176" t="str">
        <f>IF($AR1932="","",IF(INDEX('Required State Input – Clinic'!F$12:F$2011,$AT1932)="","",INDEX('Required State Input – Clinic'!F$12:F$2011,$AT1932)))</f>
        <v/>
      </c>
      <c r="G1932" s="176" t="str">
        <f>IF($AR1932="","",IF(INDEX('Required State Input – Clinic'!G$12:G$2011,$AT1932)="","",INDEX('Required State Input – Clinic'!G$12:G$2011,$AT1932)))</f>
        <v/>
      </c>
      <c r="H1932" s="176" t="str">
        <f>IF($AR1932="","",IF(INDEX('Required State Input – Clinic'!H$12:H$2011,$AT1932)="","",INDEX('Required State Input – Clinic'!H$12:H$2011,$AT1932)))</f>
        <v/>
      </c>
      <c r="I1932" s="177" t="str">
        <f>IF($AR1932="","",IF(INDEX('Required State Input – Clinic'!I$12:I$2011,$AT1932)="","",INDEX('Required State Input – Clinic'!I$12:I$2011,$AT1932)))</f>
        <v/>
      </c>
      <c r="J1932" s="176" t="str">
        <f>IF($AR1932="","",IF(INDEX('Required State Input – Clinic'!J$12:J$2011,$AT1932)="","",INDEX('Required State Input – Clinic'!J$12:J$2011,$AT1932)))</f>
        <v/>
      </c>
      <c r="K1932" s="178" t="str">
        <f>IF($AR1932="","",IF(INDEX('Required State Input – Clinic'!K$12:K$2011,$AT1932)="","",INDEX('Required State Input – Clinic'!K$12:K$2011,$AT1932)))</f>
        <v/>
      </c>
      <c r="L1932" s="179" t="str">
        <f>IF($AR1932="","",IF(INDEX('Required State Input – Clinic'!L$12:L$2011,$AT1932)="","",INDEX('Required State Input – Clinic'!L$12:L$2011,$AT1932)))</f>
        <v/>
      </c>
      <c r="M1932" s="169" t="str">
        <f>IF($AR1932="","",IF(INDEX('Required State Input – Clinic'!M$12:M$2011,$AT1932)="","",INDEX('Required State Input – Clinic'!M$12:M$2011,$AT1932)))</f>
        <v/>
      </c>
      <c r="N1932" s="169" t="str">
        <f>IF($AR1932="","",IF(INDEX('Required State Input – Clinic'!N$12:N$2011,$AT1932)="","",INDEX('Required State Input – Clinic'!N$12:N$2011,$AT1932)))</f>
        <v/>
      </c>
      <c r="O1932" s="170" t="str">
        <f>IF($AR1932="","",IF(INDEX('Required State Input – Clinic'!O$12:O$2011,$AT1932)="","",ROUND(INDEX('Required State Input – Clinic'!O$12:O$2011,$AT1932),2)))</f>
        <v/>
      </c>
      <c r="P1932" s="170" t="str">
        <f>IF($AR1932="","",IF(INDEX('Required State Input – Clinic'!P$12:P$2011,$AT1932)="","",ROUND(INDEX('Required State Input – Clinic'!P$12:P$2011,$AT1932),2)))</f>
        <v/>
      </c>
      <c r="Q1932" s="170" t="str">
        <f>IF($AR1932="","",IF(INDEX('Required State Input – Clinic'!Q$12:Q$2011,$AT1932)="","",ROUND(INDEX('Required State Input – Clinic'!Q$12:Q$2011,$AT1932),2)))</f>
        <v/>
      </c>
      <c r="R1932" s="276" t="str">
        <f t="shared" si="290"/>
        <v/>
      </c>
      <c r="S1932" s="171" t="str">
        <f>IF($AR1932="","",IF(INDEX('Required State Input – Clinic'!R$12:R$2011,$AT1932)="","",INDEX('Required State Input – Clinic'!R$12:R$2011,$AT1932)))</f>
        <v/>
      </c>
      <c r="T1932" s="169" t="str">
        <f>IF($AR1932="","",IF(INDEX('Required State Input – Clinic'!S$12:S$2011,$AT1932)="","",INDEX('Required State Input – Clinic'!S$12:S$2011,$AT1932)))</f>
        <v/>
      </c>
      <c r="U1932" s="170" t="str">
        <f>IF($AR1932="","",IF(INDEX('Required State Input – Clinic'!T$12:T$2011,$AT1932)="","",ROUND(INDEX('Required State Input – Clinic'!T$12:T$2011,$AT1932),2)))</f>
        <v/>
      </c>
      <c r="V1932" s="170" t="str">
        <f>IF($AR1932="","",IF(INDEX('Required State Input – Clinic'!U$12:U$2011,$AT1932)="","",ROUND(INDEX('Required State Input – Clinic'!U$12:U$2011,$AT1932),2)))</f>
        <v/>
      </c>
      <c r="W1932" s="170" t="str">
        <f>IF($AR1932="","",IF(INDEX('Required State Input – Clinic'!V$12:V$2011,$AT1932)="",0,ROUND(INDEX('Required State Input – Clinic'!V$12:V$2011,$AT1932),2)))</f>
        <v/>
      </c>
      <c r="X1932" s="170" t="str">
        <f>IF($AR1932="","",IF(INDEX('Required State Input – Clinic'!W$12:W$2011,$AT1932)="",0,ROUND(INDEX('Required State Input – Clinic'!W$12:W$2011,$AT1932),2)))</f>
        <v/>
      </c>
      <c r="Y1932" s="170" t="str">
        <f>IF($AR1932="","",IF(INDEX('Required State Input – Clinic'!X$12:X$2011,$AT1932)="",0,ROUND(INDEX('Required State Input – Clinic'!X$12:X$2011,$AT1932),2)))</f>
        <v/>
      </c>
      <c r="Z1932" s="180" t="str">
        <f t="shared" si="291"/>
        <v/>
      </c>
      <c r="AA1932" s="179" t="str">
        <f>IF($AR1932="","",IF(INDEX('Required State Input – Clinic'!Y$12:Y$2011,$AT1932)="","",INDEX('Required State Input – Clinic'!Y$12:Y$2011,$AT1932)))</f>
        <v/>
      </c>
      <c r="AB1932" s="172" t="str">
        <f>IF($AR1932="","",IF(INDEX('Required State Input – Clinic'!Z$12:Z$2011,$AT1932)="","",ROUND(INDEX('Required State Input – Clinic'!Z$12:Z$2011,$AT1932),4)))</f>
        <v/>
      </c>
      <c r="AC1932" s="172" t="str">
        <f>IF($AR1932="","",IF(INDEX('Required State Input – Clinic'!AA$12:AA$2011,$AT1932)="","",ROUND(INDEX('Required State Input – Clinic'!AA$12:AA$2011,$AT1932),4)))</f>
        <v/>
      </c>
      <c r="AD1932" s="180" t="str">
        <f t="shared" si="292"/>
        <v/>
      </c>
      <c r="AE1932" s="194" t="str">
        <f t="shared" si="293"/>
        <v/>
      </c>
      <c r="AF1932" s="177" t="str">
        <f>IF($AR1932="","",IF(INDEX('Required State Input – Clinic'!AB$12:AB$2011,$AT1932)="","",INDEX('Required State Input – Clinic'!AB$12:AB$2011,$AT1932)))</f>
        <v/>
      </c>
      <c r="AG1932" s="172" t="str">
        <f>IF($AR1932="","",IF(INDEX('Required State Input – Clinic'!AC$12:AC$2011,$AT1932)="","",ROUND(INDEX('Required State Input – Clinic'!AC$12:AC$2011,$AT1932),4)))</f>
        <v/>
      </c>
      <c r="AH1932" s="180" t="str">
        <f t="shared" si="294"/>
        <v/>
      </c>
      <c r="AI1932" s="173" t="str">
        <f>IF($AR1932="","",IF(INDEX('Required State Input – Clinic'!AD$12:AD$2011,$AT1932)="",0,ROUND(INDEX('Required State Input – Clinic'!AD$12:AD$2011,$AT1932),2)))</f>
        <v/>
      </c>
      <c r="AJ1932" s="180" t="str">
        <f t="shared" si="295"/>
        <v/>
      </c>
      <c r="AK1932" s="194" t="str">
        <f t="shared" si="296"/>
        <v/>
      </c>
      <c r="AL1932" s="170" t="str">
        <f>IF($AR1932="","",IF(INDEX('Required State Input – Clinic'!AE$12:AE$2011,$AT1932)="",0,ROUND(INDEX('Required State Input – Clinic'!AE$12:AE$2011,$AT1932),2)))</f>
        <v/>
      </c>
      <c r="AM1932" s="180" t="str">
        <f t="shared" si="297"/>
        <v/>
      </c>
      <c r="AR1932" t="str">
        <f t="shared" si="298"/>
        <v/>
      </c>
      <c r="AS1932" t="str">
        <f t="shared" si="299"/>
        <v/>
      </c>
      <c r="AT1932" t="str">
        <f>IF(AR1932="","",MATCH(AS1932,'Required State Input – Clinic'!$AS$12:$AS$2011,FALSE))</f>
        <v/>
      </c>
    </row>
    <row r="1933" spans="1:46" x14ac:dyDescent="0.25">
      <c r="A1933" s="218" t="s">
        <v>257</v>
      </c>
      <c r="B1933" s="174" t="str">
        <f>IF($AR1933="","",IF(INDEX('Required State Input – Clinic'!B$12:B$2011,$AT1933)="","",INDEX('Required State Input – Clinic'!B$12:B$2011,$AT1933)))</f>
        <v/>
      </c>
      <c r="C1933" s="168" t="str">
        <f>IF($AR1933="","",IF(INDEX('Required State Input – Clinic'!C$12:C$2011,$AT1933)="","",INDEX('Required State Input – Clinic'!C$12:C$2011,$AT1933)))</f>
        <v/>
      </c>
      <c r="D1933" s="175" t="str">
        <f>IF($AR1933="","",IF(INDEX('Required State Input – Clinic'!D$12:D$2011,$AT1933)="","",INDEX('Required State Input – Clinic'!D$12:D$2011,$AT1933)))</f>
        <v/>
      </c>
      <c r="E1933" s="174" t="str">
        <f>IF($AR1933="","",IF(INDEX('Required State Input – Clinic'!E$12:E$2011,$AT1933)="","",INDEX('Required State Input – Clinic'!E$12:E$2011,$AT1933)))</f>
        <v/>
      </c>
      <c r="F1933" s="176" t="str">
        <f>IF($AR1933="","",IF(INDEX('Required State Input – Clinic'!F$12:F$2011,$AT1933)="","",INDEX('Required State Input – Clinic'!F$12:F$2011,$AT1933)))</f>
        <v/>
      </c>
      <c r="G1933" s="176" t="str">
        <f>IF($AR1933="","",IF(INDEX('Required State Input – Clinic'!G$12:G$2011,$AT1933)="","",INDEX('Required State Input – Clinic'!G$12:G$2011,$AT1933)))</f>
        <v/>
      </c>
      <c r="H1933" s="176" t="str">
        <f>IF($AR1933="","",IF(INDEX('Required State Input – Clinic'!H$12:H$2011,$AT1933)="","",INDEX('Required State Input – Clinic'!H$12:H$2011,$AT1933)))</f>
        <v/>
      </c>
      <c r="I1933" s="177" t="str">
        <f>IF($AR1933="","",IF(INDEX('Required State Input – Clinic'!I$12:I$2011,$AT1933)="","",INDEX('Required State Input – Clinic'!I$12:I$2011,$AT1933)))</f>
        <v/>
      </c>
      <c r="J1933" s="176" t="str">
        <f>IF($AR1933="","",IF(INDEX('Required State Input – Clinic'!J$12:J$2011,$AT1933)="","",INDEX('Required State Input – Clinic'!J$12:J$2011,$AT1933)))</f>
        <v/>
      </c>
      <c r="K1933" s="178" t="str">
        <f>IF($AR1933="","",IF(INDEX('Required State Input – Clinic'!K$12:K$2011,$AT1933)="","",INDEX('Required State Input – Clinic'!K$12:K$2011,$AT1933)))</f>
        <v/>
      </c>
      <c r="L1933" s="179" t="str">
        <f>IF($AR1933="","",IF(INDEX('Required State Input – Clinic'!L$12:L$2011,$AT1933)="","",INDEX('Required State Input – Clinic'!L$12:L$2011,$AT1933)))</f>
        <v/>
      </c>
      <c r="M1933" s="169" t="str">
        <f>IF($AR1933="","",IF(INDEX('Required State Input – Clinic'!M$12:M$2011,$AT1933)="","",INDEX('Required State Input – Clinic'!M$12:M$2011,$AT1933)))</f>
        <v/>
      </c>
      <c r="N1933" s="169" t="str">
        <f>IF($AR1933="","",IF(INDEX('Required State Input – Clinic'!N$12:N$2011,$AT1933)="","",INDEX('Required State Input – Clinic'!N$12:N$2011,$AT1933)))</f>
        <v/>
      </c>
      <c r="O1933" s="170" t="str">
        <f>IF($AR1933="","",IF(INDEX('Required State Input – Clinic'!O$12:O$2011,$AT1933)="","",ROUND(INDEX('Required State Input – Clinic'!O$12:O$2011,$AT1933),2)))</f>
        <v/>
      </c>
      <c r="P1933" s="170" t="str">
        <f>IF($AR1933="","",IF(INDEX('Required State Input – Clinic'!P$12:P$2011,$AT1933)="","",ROUND(INDEX('Required State Input – Clinic'!P$12:P$2011,$AT1933),2)))</f>
        <v/>
      </c>
      <c r="Q1933" s="170" t="str">
        <f>IF($AR1933="","",IF(INDEX('Required State Input – Clinic'!Q$12:Q$2011,$AT1933)="","",ROUND(INDEX('Required State Input – Clinic'!Q$12:Q$2011,$AT1933),2)))</f>
        <v/>
      </c>
      <c r="R1933" s="276" t="str">
        <f t="shared" ref="R1933:R1996" si="300">IF(AR1933="","",
IF(OR(AND(O1933="",Q1933=""),AND(O1933&lt;&gt;"",Q1933&lt;&gt;"")),"",
IF(AND(AND(ISNUMBER(O1933),O1933&gt;0),AND(ISNUMBER(P1933),P1933&gt;0)),ROUND(O1933/P1933,4),
IF(AND(AND(ISNUMBER(Q1933),Q1933&gt;0),AND(ISNUMBER(P1933),P1933&gt;0)),ROUND(Q1933/P1933,4),
""))))</f>
        <v/>
      </c>
      <c r="S1933" s="171" t="str">
        <f>IF($AR1933="","",IF(INDEX('Required State Input – Clinic'!R$12:R$2011,$AT1933)="","",INDEX('Required State Input – Clinic'!R$12:R$2011,$AT1933)))</f>
        <v/>
      </c>
      <c r="T1933" s="169" t="str">
        <f>IF($AR1933="","",IF(INDEX('Required State Input – Clinic'!S$12:S$2011,$AT1933)="","",INDEX('Required State Input – Clinic'!S$12:S$2011,$AT1933)))</f>
        <v/>
      </c>
      <c r="U1933" s="170" t="str">
        <f>IF($AR1933="","",IF(INDEX('Required State Input – Clinic'!T$12:T$2011,$AT1933)="","",ROUND(INDEX('Required State Input – Clinic'!T$12:T$2011,$AT1933),2)))</f>
        <v/>
      </c>
      <c r="V1933" s="170" t="str">
        <f>IF($AR1933="","",IF(INDEX('Required State Input – Clinic'!U$12:U$2011,$AT1933)="","",ROUND(INDEX('Required State Input – Clinic'!U$12:U$2011,$AT1933),2)))</f>
        <v/>
      </c>
      <c r="W1933" s="170" t="str">
        <f>IF($AR1933="","",IF(INDEX('Required State Input – Clinic'!V$12:V$2011,$AT1933)="",0,ROUND(INDEX('Required State Input – Clinic'!V$12:V$2011,$AT1933),2)))</f>
        <v/>
      </c>
      <c r="X1933" s="170" t="str">
        <f>IF($AR1933="","",IF(INDEX('Required State Input – Clinic'!W$12:W$2011,$AT1933)="",0,ROUND(INDEX('Required State Input – Clinic'!W$12:W$2011,$AT1933),2)))</f>
        <v/>
      </c>
      <c r="Y1933" s="170" t="str">
        <f>IF($AR1933="","",IF(INDEX('Required State Input – Clinic'!X$12:X$2011,$AT1933)="",0,ROUND(INDEX('Required State Input – Clinic'!X$12:X$2011,$AT1933),2)))</f>
        <v/>
      </c>
      <c r="Z1933" s="180" t="str">
        <f t="shared" ref="Z1933:Z1996" si="301">IF($AR1933="","",ROUND(SUM(W1933:Y1933),2))</f>
        <v/>
      </c>
      <c r="AA1933" s="179" t="str">
        <f>IF($AR1933="","",IF(INDEX('Required State Input – Clinic'!Y$12:Y$2011,$AT1933)="","",INDEX('Required State Input – Clinic'!Y$12:Y$2011,$AT1933)))</f>
        <v/>
      </c>
      <c r="AB1933" s="172" t="str">
        <f>IF($AR1933="","",IF(INDEX('Required State Input – Clinic'!Z$12:Z$2011,$AT1933)="","",ROUND(INDEX('Required State Input – Clinic'!Z$12:Z$2011,$AT1933),4)))</f>
        <v/>
      </c>
      <c r="AC1933" s="172" t="str">
        <f>IF($AR1933="","",IF(INDEX('Required State Input – Clinic'!AA$12:AA$2011,$AT1933)="","",ROUND(INDEX('Required State Input – Clinic'!AA$12:AA$2011,$AT1933),4)))</f>
        <v/>
      </c>
      <c r="AD1933" s="180" t="str">
        <f t="shared" ref="AD1933:AD1996" si="302">IF($AR1933="","",ROUND((V1933*AB1933*AC1933)+Z1933,2))</f>
        <v/>
      </c>
      <c r="AE1933" s="194" t="str">
        <f t="shared" ref="AE1933:AE1996" si="303">IF($AR1933="","",
IF(OR(AND(O1933="",Q1933=""),AND(O1933&lt;&gt;"",Q1933&lt;&gt;"")),0,
IF(AND(AND(ISNUMBER(O1933),O1933&gt;0),AND(ISNUMBER(P1933),P1933&gt;0),AND(ISNUMBER(U1933),U1933&gt;0)),ROUND(R1933*U1933,2),
IF(AND(AND(ISNUMBER(P1933),P1933&gt;0),AND(ISNUMBER(Q1933),Q1933&gt;0),AND(ISNUMBER(U1933),U1933&gt;0)),ROUND(R1933*U1933,2),
IF(AND(AND(ISNUMBER(Q1933),Q1933&gt;0),P1933=""),ROUND(Q1933,2),
0)))))</f>
        <v/>
      </c>
      <c r="AF1933" s="177" t="str">
        <f>IF($AR1933="","",IF(INDEX('Required State Input – Clinic'!AB$12:AB$2011,$AT1933)="","",INDEX('Required State Input – Clinic'!AB$12:AB$2011,$AT1933)))</f>
        <v/>
      </c>
      <c r="AG1933" s="172" t="str">
        <f>IF($AR1933="","",IF(INDEX('Required State Input – Clinic'!AC$12:AC$2011,$AT1933)="","",ROUND(INDEX('Required State Input – Clinic'!AC$12:AC$2011,$AT1933),4)))</f>
        <v/>
      </c>
      <c r="AH1933" s="180" t="str">
        <f t="shared" ref="AH1933:AH1996" si="304">IF(AR1933="", "",ROUND(AE1933*AG1933,2))</f>
        <v/>
      </c>
      <c r="AI1933" s="173" t="str">
        <f>IF($AR1933="","",IF(INDEX('Required State Input – Clinic'!AD$12:AD$2011,$AT1933)="",0,ROUND(INDEX('Required State Input – Clinic'!AD$12:AD$2011,$AT1933),2)))</f>
        <v/>
      </c>
      <c r="AJ1933" s="180" t="str">
        <f t="shared" ref="AJ1933:AJ1996" si="305">IF($AR1933="", "", ROUND(SUM(AH1933:AI1933),2))</f>
        <v/>
      </c>
      <c r="AK1933" s="194" t="str">
        <f t="shared" ref="AK1933:AK1996" si="306">IF($AR1933="","",ROUND(AJ1933-AD1933,2))</f>
        <v/>
      </c>
      <c r="AL1933" s="170" t="str">
        <f>IF($AR1933="","",IF(INDEX('Required State Input – Clinic'!AE$12:AE$2011,$AT1933)="",0,ROUND(INDEX('Required State Input – Clinic'!AE$12:AE$2011,$AT1933),2)))</f>
        <v/>
      </c>
      <c r="AM1933" s="180" t="str">
        <f t="shared" ref="AM1933:AM1996" si="307">IF($AR1933="", "", ROUND(SUM(AK1933:AL1933),2))</f>
        <v/>
      </c>
      <c r="AR1933" t="str">
        <f t="shared" ref="AR1933:AR1996" si="308">IF(AR1932&gt;=Clinic_Count,"",AR1932+1)</f>
        <v/>
      </c>
      <c r="AS1933" t="str">
        <f t="shared" ref="AS1933:AS1996" si="309">IF(AR1933="","",CONCATENATE("Clinic_",AR1933))</f>
        <v/>
      </c>
      <c r="AT1933" t="str">
        <f>IF(AR1933="","",MATCH(AS1933,'Required State Input – Clinic'!$AS$12:$AS$2011,FALSE))</f>
        <v/>
      </c>
    </row>
    <row r="1934" spans="1:46" x14ac:dyDescent="0.25">
      <c r="A1934" s="218" t="s">
        <v>257</v>
      </c>
      <c r="B1934" s="174" t="str">
        <f>IF($AR1934="","",IF(INDEX('Required State Input – Clinic'!B$12:B$2011,$AT1934)="","",INDEX('Required State Input – Clinic'!B$12:B$2011,$AT1934)))</f>
        <v/>
      </c>
      <c r="C1934" s="168" t="str">
        <f>IF($AR1934="","",IF(INDEX('Required State Input – Clinic'!C$12:C$2011,$AT1934)="","",INDEX('Required State Input – Clinic'!C$12:C$2011,$AT1934)))</f>
        <v/>
      </c>
      <c r="D1934" s="175" t="str">
        <f>IF($AR1934="","",IF(INDEX('Required State Input – Clinic'!D$12:D$2011,$AT1934)="","",INDEX('Required State Input – Clinic'!D$12:D$2011,$AT1934)))</f>
        <v/>
      </c>
      <c r="E1934" s="174" t="str">
        <f>IF($AR1934="","",IF(INDEX('Required State Input – Clinic'!E$12:E$2011,$AT1934)="","",INDEX('Required State Input – Clinic'!E$12:E$2011,$AT1934)))</f>
        <v/>
      </c>
      <c r="F1934" s="176" t="str">
        <f>IF($AR1934="","",IF(INDEX('Required State Input – Clinic'!F$12:F$2011,$AT1934)="","",INDEX('Required State Input – Clinic'!F$12:F$2011,$AT1934)))</f>
        <v/>
      </c>
      <c r="G1934" s="176" t="str">
        <f>IF($AR1934="","",IF(INDEX('Required State Input – Clinic'!G$12:G$2011,$AT1934)="","",INDEX('Required State Input – Clinic'!G$12:G$2011,$AT1934)))</f>
        <v/>
      </c>
      <c r="H1934" s="176" t="str">
        <f>IF($AR1934="","",IF(INDEX('Required State Input – Clinic'!H$12:H$2011,$AT1934)="","",INDEX('Required State Input – Clinic'!H$12:H$2011,$AT1934)))</f>
        <v/>
      </c>
      <c r="I1934" s="177" t="str">
        <f>IF($AR1934="","",IF(INDEX('Required State Input – Clinic'!I$12:I$2011,$AT1934)="","",INDEX('Required State Input – Clinic'!I$12:I$2011,$AT1934)))</f>
        <v/>
      </c>
      <c r="J1934" s="176" t="str">
        <f>IF($AR1934="","",IF(INDEX('Required State Input – Clinic'!J$12:J$2011,$AT1934)="","",INDEX('Required State Input – Clinic'!J$12:J$2011,$AT1934)))</f>
        <v/>
      </c>
      <c r="K1934" s="178" t="str">
        <f>IF($AR1934="","",IF(INDEX('Required State Input – Clinic'!K$12:K$2011,$AT1934)="","",INDEX('Required State Input – Clinic'!K$12:K$2011,$AT1934)))</f>
        <v/>
      </c>
      <c r="L1934" s="179" t="str">
        <f>IF($AR1934="","",IF(INDEX('Required State Input – Clinic'!L$12:L$2011,$AT1934)="","",INDEX('Required State Input – Clinic'!L$12:L$2011,$AT1934)))</f>
        <v/>
      </c>
      <c r="M1934" s="169" t="str">
        <f>IF($AR1934="","",IF(INDEX('Required State Input – Clinic'!M$12:M$2011,$AT1934)="","",INDEX('Required State Input – Clinic'!M$12:M$2011,$AT1934)))</f>
        <v/>
      </c>
      <c r="N1934" s="169" t="str">
        <f>IF($AR1934="","",IF(INDEX('Required State Input – Clinic'!N$12:N$2011,$AT1934)="","",INDEX('Required State Input – Clinic'!N$12:N$2011,$AT1934)))</f>
        <v/>
      </c>
      <c r="O1934" s="170" t="str">
        <f>IF($AR1934="","",IF(INDEX('Required State Input – Clinic'!O$12:O$2011,$AT1934)="","",ROUND(INDEX('Required State Input – Clinic'!O$12:O$2011,$AT1934),2)))</f>
        <v/>
      </c>
      <c r="P1934" s="170" t="str">
        <f>IF($AR1934="","",IF(INDEX('Required State Input – Clinic'!P$12:P$2011,$AT1934)="","",ROUND(INDEX('Required State Input – Clinic'!P$12:P$2011,$AT1934),2)))</f>
        <v/>
      </c>
      <c r="Q1934" s="170" t="str">
        <f>IF($AR1934="","",IF(INDEX('Required State Input – Clinic'!Q$12:Q$2011,$AT1934)="","",ROUND(INDEX('Required State Input – Clinic'!Q$12:Q$2011,$AT1934),2)))</f>
        <v/>
      </c>
      <c r="R1934" s="276" t="str">
        <f t="shared" si="300"/>
        <v/>
      </c>
      <c r="S1934" s="171" t="str">
        <f>IF($AR1934="","",IF(INDEX('Required State Input – Clinic'!R$12:R$2011,$AT1934)="","",INDEX('Required State Input – Clinic'!R$12:R$2011,$AT1934)))</f>
        <v/>
      </c>
      <c r="T1934" s="169" t="str">
        <f>IF($AR1934="","",IF(INDEX('Required State Input – Clinic'!S$12:S$2011,$AT1934)="","",INDEX('Required State Input – Clinic'!S$12:S$2011,$AT1934)))</f>
        <v/>
      </c>
      <c r="U1934" s="170" t="str">
        <f>IF($AR1934="","",IF(INDEX('Required State Input – Clinic'!T$12:T$2011,$AT1934)="","",ROUND(INDEX('Required State Input – Clinic'!T$12:T$2011,$AT1934),2)))</f>
        <v/>
      </c>
      <c r="V1934" s="170" t="str">
        <f>IF($AR1934="","",IF(INDEX('Required State Input – Clinic'!U$12:U$2011,$AT1934)="","",ROUND(INDEX('Required State Input – Clinic'!U$12:U$2011,$AT1934),2)))</f>
        <v/>
      </c>
      <c r="W1934" s="170" t="str">
        <f>IF($AR1934="","",IF(INDEX('Required State Input – Clinic'!V$12:V$2011,$AT1934)="",0,ROUND(INDEX('Required State Input – Clinic'!V$12:V$2011,$AT1934),2)))</f>
        <v/>
      </c>
      <c r="X1934" s="170" t="str">
        <f>IF($AR1934="","",IF(INDEX('Required State Input – Clinic'!W$12:W$2011,$AT1934)="",0,ROUND(INDEX('Required State Input – Clinic'!W$12:W$2011,$AT1934),2)))</f>
        <v/>
      </c>
      <c r="Y1934" s="170" t="str">
        <f>IF($AR1934="","",IF(INDEX('Required State Input – Clinic'!X$12:X$2011,$AT1934)="",0,ROUND(INDEX('Required State Input – Clinic'!X$12:X$2011,$AT1934),2)))</f>
        <v/>
      </c>
      <c r="Z1934" s="180" t="str">
        <f t="shared" si="301"/>
        <v/>
      </c>
      <c r="AA1934" s="179" t="str">
        <f>IF($AR1934="","",IF(INDEX('Required State Input – Clinic'!Y$12:Y$2011,$AT1934)="","",INDEX('Required State Input – Clinic'!Y$12:Y$2011,$AT1934)))</f>
        <v/>
      </c>
      <c r="AB1934" s="172" t="str">
        <f>IF($AR1934="","",IF(INDEX('Required State Input – Clinic'!Z$12:Z$2011,$AT1934)="","",ROUND(INDEX('Required State Input – Clinic'!Z$12:Z$2011,$AT1934),4)))</f>
        <v/>
      </c>
      <c r="AC1934" s="172" t="str">
        <f>IF($AR1934="","",IF(INDEX('Required State Input – Clinic'!AA$12:AA$2011,$AT1934)="","",ROUND(INDEX('Required State Input – Clinic'!AA$12:AA$2011,$AT1934),4)))</f>
        <v/>
      </c>
      <c r="AD1934" s="180" t="str">
        <f t="shared" si="302"/>
        <v/>
      </c>
      <c r="AE1934" s="194" t="str">
        <f t="shared" si="303"/>
        <v/>
      </c>
      <c r="AF1934" s="177" t="str">
        <f>IF($AR1934="","",IF(INDEX('Required State Input – Clinic'!AB$12:AB$2011,$AT1934)="","",INDEX('Required State Input – Clinic'!AB$12:AB$2011,$AT1934)))</f>
        <v/>
      </c>
      <c r="AG1934" s="172" t="str">
        <f>IF($AR1934="","",IF(INDEX('Required State Input – Clinic'!AC$12:AC$2011,$AT1934)="","",ROUND(INDEX('Required State Input – Clinic'!AC$12:AC$2011,$AT1934),4)))</f>
        <v/>
      </c>
      <c r="AH1934" s="180" t="str">
        <f t="shared" si="304"/>
        <v/>
      </c>
      <c r="AI1934" s="173" t="str">
        <f>IF($AR1934="","",IF(INDEX('Required State Input – Clinic'!AD$12:AD$2011,$AT1934)="",0,ROUND(INDEX('Required State Input – Clinic'!AD$12:AD$2011,$AT1934),2)))</f>
        <v/>
      </c>
      <c r="AJ1934" s="180" t="str">
        <f t="shared" si="305"/>
        <v/>
      </c>
      <c r="AK1934" s="194" t="str">
        <f t="shared" si="306"/>
        <v/>
      </c>
      <c r="AL1934" s="170" t="str">
        <f>IF($AR1934="","",IF(INDEX('Required State Input – Clinic'!AE$12:AE$2011,$AT1934)="",0,ROUND(INDEX('Required State Input – Clinic'!AE$12:AE$2011,$AT1934),2)))</f>
        <v/>
      </c>
      <c r="AM1934" s="180" t="str">
        <f t="shared" si="307"/>
        <v/>
      </c>
      <c r="AR1934" t="str">
        <f t="shared" si="308"/>
        <v/>
      </c>
      <c r="AS1934" t="str">
        <f t="shared" si="309"/>
        <v/>
      </c>
      <c r="AT1934" t="str">
        <f>IF(AR1934="","",MATCH(AS1934,'Required State Input – Clinic'!$AS$12:$AS$2011,FALSE))</f>
        <v/>
      </c>
    </row>
    <row r="1935" spans="1:46" x14ac:dyDescent="0.25">
      <c r="A1935" s="218" t="s">
        <v>257</v>
      </c>
      <c r="B1935" s="174" t="str">
        <f>IF($AR1935="","",IF(INDEX('Required State Input – Clinic'!B$12:B$2011,$AT1935)="","",INDEX('Required State Input – Clinic'!B$12:B$2011,$AT1935)))</f>
        <v/>
      </c>
      <c r="C1935" s="168" t="str">
        <f>IF($AR1935="","",IF(INDEX('Required State Input – Clinic'!C$12:C$2011,$AT1935)="","",INDEX('Required State Input – Clinic'!C$12:C$2011,$AT1935)))</f>
        <v/>
      </c>
      <c r="D1935" s="175" t="str">
        <f>IF($AR1935="","",IF(INDEX('Required State Input – Clinic'!D$12:D$2011,$AT1935)="","",INDEX('Required State Input – Clinic'!D$12:D$2011,$AT1935)))</f>
        <v/>
      </c>
      <c r="E1935" s="174" t="str">
        <f>IF($AR1935="","",IF(INDEX('Required State Input – Clinic'!E$12:E$2011,$AT1935)="","",INDEX('Required State Input – Clinic'!E$12:E$2011,$AT1935)))</f>
        <v/>
      </c>
      <c r="F1935" s="176" t="str">
        <f>IF($AR1935="","",IF(INDEX('Required State Input – Clinic'!F$12:F$2011,$AT1935)="","",INDEX('Required State Input – Clinic'!F$12:F$2011,$AT1935)))</f>
        <v/>
      </c>
      <c r="G1935" s="176" t="str">
        <f>IF($AR1935="","",IF(INDEX('Required State Input – Clinic'!G$12:G$2011,$AT1935)="","",INDEX('Required State Input – Clinic'!G$12:G$2011,$AT1935)))</f>
        <v/>
      </c>
      <c r="H1935" s="176" t="str">
        <f>IF($AR1935="","",IF(INDEX('Required State Input – Clinic'!H$12:H$2011,$AT1935)="","",INDEX('Required State Input – Clinic'!H$12:H$2011,$AT1935)))</f>
        <v/>
      </c>
      <c r="I1935" s="177" t="str">
        <f>IF($AR1935="","",IF(INDEX('Required State Input – Clinic'!I$12:I$2011,$AT1935)="","",INDEX('Required State Input – Clinic'!I$12:I$2011,$AT1935)))</f>
        <v/>
      </c>
      <c r="J1935" s="176" t="str">
        <f>IF($AR1935="","",IF(INDEX('Required State Input – Clinic'!J$12:J$2011,$AT1935)="","",INDEX('Required State Input – Clinic'!J$12:J$2011,$AT1935)))</f>
        <v/>
      </c>
      <c r="K1935" s="178" t="str">
        <f>IF($AR1935="","",IF(INDEX('Required State Input – Clinic'!K$12:K$2011,$AT1935)="","",INDEX('Required State Input – Clinic'!K$12:K$2011,$AT1935)))</f>
        <v/>
      </c>
      <c r="L1935" s="179" t="str">
        <f>IF($AR1935="","",IF(INDEX('Required State Input – Clinic'!L$12:L$2011,$AT1935)="","",INDEX('Required State Input – Clinic'!L$12:L$2011,$AT1935)))</f>
        <v/>
      </c>
      <c r="M1935" s="169" t="str">
        <f>IF($AR1935="","",IF(INDEX('Required State Input – Clinic'!M$12:M$2011,$AT1935)="","",INDEX('Required State Input – Clinic'!M$12:M$2011,$AT1935)))</f>
        <v/>
      </c>
      <c r="N1935" s="169" t="str">
        <f>IF($AR1935="","",IF(INDEX('Required State Input – Clinic'!N$12:N$2011,$AT1935)="","",INDEX('Required State Input – Clinic'!N$12:N$2011,$AT1935)))</f>
        <v/>
      </c>
      <c r="O1935" s="170" t="str">
        <f>IF($AR1935="","",IF(INDEX('Required State Input – Clinic'!O$12:O$2011,$AT1935)="","",ROUND(INDEX('Required State Input – Clinic'!O$12:O$2011,$AT1935),2)))</f>
        <v/>
      </c>
      <c r="P1935" s="170" t="str">
        <f>IF($AR1935="","",IF(INDEX('Required State Input – Clinic'!P$12:P$2011,$AT1935)="","",ROUND(INDEX('Required State Input – Clinic'!P$12:P$2011,$AT1935),2)))</f>
        <v/>
      </c>
      <c r="Q1935" s="170" t="str">
        <f>IF($AR1935="","",IF(INDEX('Required State Input – Clinic'!Q$12:Q$2011,$AT1935)="","",ROUND(INDEX('Required State Input – Clinic'!Q$12:Q$2011,$AT1935),2)))</f>
        <v/>
      </c>
      <c r="R1935" s="276" t="str">
        <f t="shared" si="300"/>
        <v/>
      </c>
      <c r="S1935" s="171" t="str">
        <f>IF($AR1935="","",IF(INDEX('Required State Input – Clinic'!R$12:R$2011,$AT1935)="","",INDEX('Required State Input – Clinic'!R$12:R$2011,$AT1935)))</f>
        <v/>
      </c>
      <c r="T1935" s="169" t="str">
        <f>IF($AR1935="","",IF(INDEX('Required State Input – Clinic'!S$12:S$2011,$AT1935)="","",INDEX('Required State Input – Clinic'!S$12:S$2011,$AT1935)))</f>
        <v/>
      </c>
      <c r="U1935" s="170" t="str">
        <f>IF($AR1935="","",IF(INDEX('Required State Input – Clinic'!T$12:T$2011,$AT1935)="","",ROUND(INDEX('Required State Input – Clinic'!T$12:T$2011,$AT1935),2)))</f>
        <v/>
      </c>
      <c r="V1935" s="170" t="str">
        <f>IF($AR1935="","",IF(INDEX('Required State Input – Clinic'!U$12:U$2011,$AT1935)="","",ROUND(INDEX('Required State Input – Clinic'!U$12:U$2011,$AT1935),2)))</f>
        <v/>
      </c>
      <c r="W1935" s="170" t="str">
        <f>IF($AR1935="","",IF(INDEX('Required State Input – Clinic'!V$12:V$2011,$AT1935)="",0,ROUND(INDEX('Required State Input – Clinic'!V$12:V$2011,$AT1935),2)))</f>
        <v/>
      </c>
      <c r="X1935" s="170" t="str">
        <f>IF($AR1935="","",IF(INDEX('Required State Input – Clinic'!W$12:W$2011,$AT1935)="",0,ROUND(INDEX('Required State Input – Clinic'!W$12:W$2011,$AT1935),2)))</f>
        <v/>
      </c>
      <c r="Y1935" s="170" t="str">
        <f>IF($AR1935="","",IF(INDEX('Required State Input – Clinic'!X$12:X$2011,$AT1935)="",0,ROUND(INDEX('Required State Input – Clinic'!X$12:X$2011,$AT1935),2)))</f>
        <v/>
      </c>
      <c r="Z1935" s="180" t="str">
        <f t="shared" si="301"/>
        <v/>
      </c>
      <c r="AA1935" s="179" t="str">
        <f>IF($AR1935="","",IF(INDEX('Required State Input – Clinic'!Y$12:Y$2011,$AT1935)="","",INDEX('Required State Input – Clinic'!Y$12:Y$2011,$AT1935)))</f>
        <v/>
      </c>
      <c r="AB1935" s="172" t="str">
        <f>IF($AR1935="","",IF(INDEX('Required State Input – Clinic'!Z$12:Z$2011,$AT1935)="","",ROUND(INDEX('Required State Input – Clinic'!Z$12:Z$2011,$AT1935),4)))</f>
        <v/>
      </c>
      <c r="AC1935" s="172" t="str">
        <f>IF($AR1935="","",IF(INDEX('Required State Input – Clinic'!AA$12:AA$2011,$AT1935)="","",ROUND(INDEX('Required State Input – Clinic'!AA$12:AA$2011,$AT1935),4)))</f>
        <v/>
      </c>
      <c r="AD1935" s="180" t="str">
        <f t="shared" si="302"/>
        <v/>
      </c>
      <c r="AE1935" s="194" t="str">
        <f t="shared" si="303"/>
        <v/>
      </c>
      <c r="AF1935" s="177" t="str">
        <f>IF($AR1935="","",IF(INDEX('Required State Input – Clinic'!AB$12:AB$2011,$AT1935)="","",INDEX('Required State Input – Clinic'!AB$12:AB$2011,$AT1935)))</f>
        <v/>
      </c>
      <c r="AG1935" s="172" t="str">
        <f>IF($AR1935="","",IF(INDEX('Required State Input – Clinic'!AC$12:AC$2011,$AT1935)="","",ROUND(INDEX('Required State Input – Clinic'!AC$12:AC$2011,$AT1935),4)))</f>
        <v/>
      </c>
      <c r="AH1935" s="180" t="str">
        <f t="shared" si="304"/>
        <v/>
      </c>
      <c r="AI1935" s="173" t="str">
        <f>IF($AR1935="","",IF(INDEX('Required State Input – Clinic'!AD$12:AD$2011,$AT1935)="",0,ROUND(INDEX('Required State Input – Clinic'!AD$12:AD$2011,$AT1935),2)))</f>
        <v/>
      </c>
      <c r="AJ1935" s="180" t="str">
        <f t="shared" si="305"/>
        <v/>
      </c>
      <c r="AK1935" s="194" t="str">
        <f t="shared" si="306"/>
        <v/>
      </c>
      <c r="AL1935" s="170" t="str">
        <f>IF($AR1935="","",IF(INDEX('Required State Input – Clinic'!AE$12:AE$2011,$AT1935)="",0,ROUND(INDEX('Required State Input – Clinic'!AE$12:AE$2011,$AT1935),2)))</f>
        <v/>
      </c>
      <c r="AM1935" s="180" t="str">
        <f t="shared" si="307"/>
        <v/>
      </c>
      <c r="AR1935" t="str">
        <f t="shared" si="308"/>
        <v/>
      </c>
      <c r="AS1935" t="str">
        <f t="shared" si="309"/>
        <v/>
      </c>
      <c r="AT1935" t="str">
        <f>IF(AR1935="","",MATCH(AS1935,'Required State Input – Clinic'!$AS$12:$AS$2011,FALSE))</f>
        <v/>
      </c>
    </row>
    <row r="1936" spans="1:46" x14ac:dyDescent="0.25">
      <c r="A1936" s="218" t="s">
        <v>257</v>
      </c>
      <c r="B1936" s="174" t="str">
        <f>IF($AR1936="","",IF(INDEX('Required State Input – Clinic'!B$12:B$2011,$AT1936)="","",INDEX('Required State Input – Clinic'!B$12:B$2011,$AT1936)))</f>
        <v/>
      </c>
      <c r="C1936" s="168" t="str">
        <f>IF($AR1936="","",IF(INDEX('Required State Input – Clinic'!C$12:C$2011,$AT1936)="","",INDEX('Required State Input – Clinic'!C$12:C$2011,$AT1936)))</f>
        <v/>
      </c>
      <c r="D1936" s="175" t="str">
        <f>IF($AR1936="","",IF(INDEX('Required State Input – Clinic'!D$12:D$2011,$AT1936)="","",INDEX('Required State Input – Clinic'!D$12:D$2011,$AT1936)))</f>
        <v/>
      </c>
      <c r="E1936" s="174" t="str">
        <f>IF($AR1936="","",IF(INDEX('Required State Input – Clinic'!E$12:E$2011,$AT1936)="","",INDEX('Required State Input – Clinic'!E$12:E$2011,$AT1936)))</f>
        <v/>
      </c>
      <c r="F1936" s="176" t="str">
        <f>IF($AR1936="","",IF(INDEX('Required State Input – Clinic'!F$12:F$2011,$AT1936)="","",INDEX('Required State Input – Clinic'!F$12:F$2011,$AT1936)))</f>
        <v/>
      </c>
      <c r="G1936" s="176" t="str">
        <f>IF($AR1936="","",IF(INDEX('Required State Input – Clinic'!G$12:G$2011,$AT1936)="","",INDEX('Required State Input – Clinic'!G$12:G$2011,$AT1936)))</f>
        <v/>
      </c>
      <c r="H1936" s="176" t="str">
        <f>IF($AR1936="","",IF(INDEX('Required State Input – Clinic'!H$12:H$2011,$AT1936)="","",INDEX('Required State Input – Clinic'!H$12:H$2011,$AT1936)))</f>
        <v/>
      </c>
      <c r="I1936" s="177" t="str">
        <f>IF($AR1936="","",IF(INDEX('Required State Input – Clinic'!I$12:I$2011,$AT1936)="","",INDEX('Required State Input – Clinic'!I$12:I$2011,$AT1936)))</f>
        <v/>
      </c>
      <c r="J1936" s="176" t="str">
        <f>IF($AR1936="","",IF(INDEX('Required State Input – Clinic'!J$12:J$2011,$AT1936)="","",INDEX('Required State Input – Clinic'!J$12:J$2011,$AT1936)))</f>
        <v/>
      </c>
      <c r="K1936" s="178" t="str">
        <f>IF($AR1936="","",IF(INDEX('Required State Input – Clinic'!K$12:K$2011,$AT1936)="","",INDEX('Required State Input – Clinic'!K$12:K$2011,$AT1936)))</f>
        <v/>
      </c>
      <c r="L1936" s="179" t="str">
        <f>IF($AR1936="","",IF(INDEX('Required State Input – Clinic'!L$12:L$2011,$AT1936)="","",INDEX('Required State Input – Clinic'!L$12:L$2011,$AT1936)))</f>
        <v/>
      </c>
      <c r="M1936" s="169" t="str">
        <f>IF($AR1936="","",IF(INDEX('Required State Input – Clinic'!M$12:M$2011,$AT1936)="","",INDEX('Required State Input – Clinic'!M$12:M$2011,$AT1936)))</f>
        <v/>
      </c>
      <c r="N1936" s="169" t="str">
        <f>IF($AR1936="","",IF(INDEX('Required State Input – Clinic'!N$12:N$2011,$AT1936)="","",INDEX('Required State Input – Clinic'!N$12:N$2011,$AT1936)))</f>
        <v/>
      </c>
      <c r="O1936" s="170" t="str">
        <f>IF($AR1936="","",IF(INDEX('Required State Input – Clinic'!O$12:O$2011,$AT1936)="","",ROUND(INDEX('Required State Input – Clinic'!O$12:O$2011,$AT1936),2)))</f>
        <v/>
      </c>
      <c r="P1936" s="170" t="str">
        <f>IF($AR1936="","",IF(INDEX('Required State Input – Clinic'!P$12:P$2011,$AT1936)="","",ROUND(INDEX('Required State Input – Clinic'!P$12:P$2011,$AT1936),2)))</f>
        <v/>
      </c>
      <c r="Q1936" s="170" t="str">
        <f>IF($AR1936="","",IF(INDEX('Required State Input – Clinic'!Q$12:Q$2011,$AT1936)="","",ROUND(INDEX('Required State Input – Clinic'!Q$12:Q$2011,$AT1936),2)))</f>
        <v/>
      </c>
      <c r="R1936" s="276" t="str">
        <f t="shared" si="300"/>
        <v/>
      </c>
      <c r="S1936" s="171" t="str">
        <f>IF($AR1936="","",IF(INDEX('Required State Input – Clinic'!R$12:R$2011,$AT1936)="","",INDEX('Required State Input – Clinic'!R$12:R$2011,$AT1936)))</f>
        <v/>
      </c>
      <c r="T1936" s="169" t="str">
        <f>IF($AR1936="","",IF(INDEX('Required State Input – Clinic'!S$12:S$2011,$AT1936)="","",INDEX('Required State Input – Clinic'!S$12:S$2011,$AT1936)))</f>
        <v/>
      </c>
      <c r="U1936" s="170" t="str">
        <f>IF($AR1936="","",IF(INDEX('Required State Input – Clinic'!T$12:T$2011,$AT1936)="","",ROUND(INDEX('Required State Input – Clinic'!T$12:T$2011,$AT1936),2)))</f>
        <v/>
      </c>
      <c r="V1936" s="170" t="str">
        <f>IF($AR1936="","",IF(INDEX('Required State Input – Clinic'!U$12:U$2011,$AT1936)="","",ROUND(INDEX('Required State Input – Clinic'!U$12:U$2011,$AT1936),2)))</f>
        <v/>
      </c>
      <c r="W1936" s="170" t="str">
        <f>IF($AR1936="","",IF(INDEX('Required State Input – Clinic'!V$12:V$2011,$AT1936)="",0,ROUND(INDEX('Required State Input – Clinic'!V$12:V$2011,$AT1936),2)))</f>
        <v/>
      </c>
      <c r="X1936" s="170" t="str">
        <f>IF($AR1936="","",IF(INDEX('Required State Input – Clinic'!W$12:W$2011,$AT1936)="",0,ROUND(INDEX('Required State Input – Clinic'!W$12:W$2011,$AT1936),2)))</f>
        <v/>
      </c>
      <c r="Y1936" s="170" t="str">
        <f>IF($AR1936="","",IF(INDEX('Required State Input – Clinic'!X$12:X$2011,$AT1936)="",0,ROUND(INDEX('Required State Input – Clinic'!X$12:X$2011,$AT1936),2)))</f>
        <v/>
      </c>
      <c r="Z1936" s="180" t="str">
        <f t="shared" si="301"/>
        <v/>
      </c>
      <c r="AA1936" s="179" t="str">
        <f>IF($AR1936="","",IF(INDEX('Required State Input – Clinic'!Y$12:Y$2011,$AT1936)="","",INDEX('Required State Input – Clinic'!Y$12:Y$2011,$AT1936)))</f>
        <v/>
      </c>
      <c r="AB1936" s="172" t="str">
        <f>IF($AR1936="","",IF(INDEX('Required State Input – Clinic'!Z$12:Z$2011,$AT1936)="","",ROUND(INDEX('Required State Input – Clinic'!Z$12:Z$2011,$AT1936),4)))</f>
        <v/>
      </c>
      <c r="AC1936" s="172" t="str">
        <f>IF($AR1936="","",IF(INDEX('Required State Input – Clinic'!AA$12:AA$2011,$AT1936)="","",ROUND(INDEX('Required State Input – Clinic'!AA$12:AA$2011,$AT1936),4)))</f>
        <v/>
      </c>
      <c r="AD1936" s="180" t="str">
        <f t="shared" si="302"/>
        <v/>
      </c>
      <c r="AE1936" s="194" t="str">
        <f t="shared" si="303"/>
        <v/>
      </c>
      <c r="AF1936" s="177" t="str">
        <f>IF($AR1936="","",IF(INDEX('Required State Input – Clinic'!AB$12:AB$2011,$AT1936)="","",INDEX('Required State Input – Clinic'!AB$12:AB$2011,$AT1936)))</f>
        <v/>
      </c>
      <c r="AG1936" s="172" t="str">
        <f>IF($AR1936="","",IF(INDEX('Required State Input – Clinic'!AC$12:AC$2011,$AT1936)="","",ROUND(INDEX('Required State Input – Clinic'!AC$12:AC$2011,$AT1936),4)))</f>
        <v/>
      </c>
      <c r="AH1936" s="180" t="str">
        <f t="shared" si="304"/>
        <v/>
      </c>
      <c r="AI1936" s="173" t="str">
        <f>IF($AR1936="","",IF(INDEX('Required State Input – Clinic'!AD$12:AD$2011,$AT1936)="",0,ROUND(INDEX('Required State Input – Clinic'!AD$12:AD$2011,$AT1936),2)))</f>
        <v/>
      </c>
      <c r="AJ1936" s="180" t="str">
        <f t="shared" si="305"/>
        <v/>
      </c>
      <c r="AK1936" s="194" t="str">
        <f t="shared" si="306"/>
        <v/>
      </c>
      <c r="AL1936" s="170" t="str">
        <f>IF($AR1936="","",IF(INDEX('Required State Input – Clinic'!AE$12:AE$2011,$AT1936)="",0,ROUND(INDEX('Required State Input – Clinic'!AE$12:AE$2011,$AT1936),2)))</f>
        <v/>
      </c>
      <c r="AM1936" s="180" t="str">
        <f t="shared" si="307"/>
        <v/>
      </c>
      <c r="AR1936" t="str">
        <f t="shared" si="308"/>
        <v/>
      </c>
      <c r="AS1936" t="str">
        <f t="shared" si="309"/>
        <v/>
      </c>
      <c r="AT1936" t="str">
        <f>IF(AR1936="","",MATCH(AS1936,'Required State Input – Clinic'!$AS$12:$AS$2011,FALSE))</f>
        <v/>
      </c>
    </row>
    <row r="1937" spans="1:46" x14ac:dyDescent="0.25">
      <c r="A1937" s="218" t="s">
        <v>257</v>
      </c>
      <c r="B1937" s="174" t="str">
        <f>IF($AR1937="","",IF(INDEX('Required State Input – Clinic'!B$12:B$2011,$AT1937)="","",INDEX('Required State Input – Clinic'!B$12:B$2011,$AT1937)))</f>
        <v/>
      </c>
      <c r="C1937" s="168" t="str">
        <f>IF($AR1937="","",IF(INDEX('Required State Input – Clinic'!C$12:C$2011,$AT1937)="","",INDEX('Required State Input – Clinic'!C$12:C$2011,$AT1937)))</f>
        <v/>
      </c>
      <c r="D1937" s="175" t="str">
        <f>IF($AR1937="","",IF(INDEX('Required State Input – Clinic'!D$12:D$2011,$AT1937)="","",INDEX('Required State Input – Clinic'!D$12:D$2011,$AT1937)))</f>
        <v/>
      </c>
      <c r="E1937" s="174" t="str">
        <f>IF($AR1937="","",IF(INDEX('Required State Input – Clinic'!E$12:E$2011,$AT1937)="","",INDEX('Required State Input – Clinic'!E$12:E$2011,$AT1937)))</f>
        <v/>
      </c>
      <c r="F1937" s="176" t="str">
        <f>IF($AR1937="","",IF(INDEX('Required State Input – Clinic'!F$12:F$2011,$AT1937)="","",INDEX('Required State Input – Clinic'!F$12:F$2011,$AT1937)))</f>
        <v/>
      </c>
      <c r="G1937" s="176" t="str">
        <f>IF($AR1937="","",IF(INDEX('Required State Input – Clinic'!G$12:G$2011,$AT1937)="","",INDEX('Required State Input – Clinic'!G$12:G$2011,$AT1937)))</f>
        <v/>
      </c>
      <c r="H1937" s="176" t="str">
        <f>IF($AR1937="","",IF(INDEX('Required State Input – Clinic'!H$12:H$2011,$AT1937)="","",INDEX('Required State Input – Clinic'!H$12:H$2011,$AT1937)))</f>
        <v/>
      </c>
      <c r="I1937" s="177" t="str">
        <f>IF($AR1937="","",IF(INDEX('Required State Input – Clinic'!I$12:I$2011,$AT1937)="","",INDEX('Required State Input – Clinic'!I$12:I$2011,$AT1937)))</f>
        <v/>
      </c>
      <c r="J1937" s="176" t="str">
        <f>IF($AR1937="","",IF(INDEX('Required State Input – Clinic'!J$12:J$2011,$AT1937)="","",INDEX('Required State Input – Clinic'!J$12:J$2011,$AT1937)))</f>
        <v/>
      </c>
      <c r="K1937" s="178" t="str">
        <f>IF($AR1937="","",IF(INDEX('Required State Input – Clinic'!K$12:K$2011,$AT1937)="","",INDEX('Required State Input – Clinic'!K$12:K$2011,$AT1937)))</f>
        <v/>
      </c>
      <c r="L1937" s="179" t="str">
        <f>IF($AR1937="","",IF(INDEX('Required State Input – Clinic'!L$12:L$2011,$AT1937)="","",INDEX('Required State Input – Clinic'!L$12:L$2011,$AT1937)))</f>
        <v/>
      </c>
      <c r="M1937" s="169" t="str">
        <f>IF($AR1937="","",IF(INDEX('Required State Input – Clinic'!M$12:M$2011,$AT1937)="","",INDEX('Required State Input – Clinic'!M$12:M$2011,$AT1937)))</f>
        <v/>
      </c>
      <c r="N1937" s="169" t="str">
        <f>IF($AR1937="","",IF(INDEX('Required State Input – Clinic'!N$12:N$2011,$AT1937)="","",INDEX('Required State Input – Clinic'!N$12:N$2011,$AT1937)))</f>
        <v/>
      </c>
      <c r="O1937" s="170" t="str">
        <f>IF($AR1937="","",IF(INDEX('Required State Input – Clinic'!O$12:O$2011,$AT1937)="","",ROUND(INDEX('Required State Input – Clinic'!O$12:O$2011,$AT1937),2)))</f>
        <v/>
      </c>
      <c r="P1937" s="170" t="str">
        <f>IF($AR1937="","",IF(INDEX('Required State Input – Clinic'!P$12:P$2011,$AT1937)="","",ROUND(INDEX('Required State Input – Clinic'!P$12:P$2011,$AT1937),2)))</f>
        <v/>
      </c>
      <c r="Q1937" s="170" t="str">
        <f>IF($AR1937="","",IF(INDEX('Required State Input – Clinic'!Q$12:Q$2011,$AT1937)="","",ROUND(INDEX('Required State Input – Clinic'!Q$12:Q$2011,$AT1937),2)))</f>
        <v/>
      </c>
      <c r="R1937" s="276" t="str">
        <f t="shared" si="300"/>
        <v/>
      </c>
      <c r="S1937" s="171" t="str">
        <f>IF($AR1937="","",IF(INDEX('Required State Input – Clinic'!R$12:R$2011,$AT1937)="","",INDEX('Required State Input – Clinic'!R$12:R$2011,$AT1937)))</f>
        <v/>
      </c>
      <c r="T1937" s="169" t="str">
        <f>IF($AR1937="","",IF(INDEX('Required State Input – Clinic'!S$12:S$2011,$AT1937)="","",INDEX('Required State Input – Clinic'!S$12:S$2011,$AT1937)))</f>
        <v/>
      </c>
      <c r="U1937" s="170" t="str">
        <f>IF($AR1937="","",IF(INDEX('Required State Input – Clinic'!T$12:T$2011,$AT1937)="","",ROUND(INDEX('Required State Input – Clinic'!T$12:T$2011,$AT1937),2)))</f>
        <v/>
      </c>
      <c r="V1937" s="170" t="str">
        <f>IF($AR1937="","",IF(INDEX('Required State Input – Clinic'!U$12:U$2011,$AT1937)="","",ROUND(INDEX('Required State Input – Clinic'!U$12:U$2011,$AT1937),2)))</f>
        <v/>
      </c>
      <c r="W1937" s="170" t="str">
        <f>IF($AR1937="","",IF(INDEX('Required State Input – Clinic'!V$12:V$2011,$AT1937)="",0,ROUND(INDEX('Required State Input – Clinic'!V$12:V$2011,$AT1937),2)))</f>
        <v/>
      </c>
      <c r="X1937" s="170" t="str">
        <f>IF($AR1937="","",IF(INDEX('Required State Input – Clinic'!W$12:W$2011,$AT1937)="",0,ROUND(INDEX('Required State Input – Clinic'!W$12:W$2011,$AT1937),2)))</f>
        <v/>
      </c>
      <c r="Y1937" s="170" t="str">
        <f>IF($AR1937="","",IF(INDEX('Required State Input – Clinic'!X$12:X$2011,$AT1937)="",0,ROUND(INDEX('Required State Input – Clinic'!X$12:X$2011,$AT1937),2)))</f>
        <v/>
      </c>
      <c r="Z1937" s="180" t="str">
        <f t="shared" si="301"/>
        <v/>
      </c>
      <c r="AA1937" s="179" t="str">
        <f>IF($AR1937="","",IF(INDEX('Required State Input – Clinic'!Y$12:Y$2011,$AT1937)="","",INDEX('Required State Input – Clinic'!Y$12:Y$2011,$AT1937)))</f>
        <v/>
      </c>
      <c r="AB1937" s="172" t="str">
        <f>IF($AR1937="","",IF(INDEX('Required State Input – Clinic'!Z$12:Z$2011,$AT1937)="","",ROUND(INDEX('Required State Input – Clinic'!Z$12:Z$2011,$AT1937),4)))</f>
        <v/>
      </c>
      <c r="AC1937" s="172" t="str">
        <f>IF($AR1937="","",IF(INDEX('Required State Input – Clinic'!AA$12:AA$2011,$AT1937)="","",ROUND(INDEX('Required State Input – Clinic'!AA$12:AA$2011,$AT1937),4)))</f>
        <v/>
      </c>
      <c r="AD1937" s="180" t="str">
        <f t="shared" si="302"/>
        <v/>
      </c>
      <c r="AE1937" s="194" t="str">
        <f t="shared" si="303"/>
        <v/>
      </c>
      <c r="AF1937" s="177" t="str">
        <f>IF($AR1937="","",IF(INDEX('Required State Input – Clinic'!AB$12:AB$2011,$AT1937)="","",INDEX('Required State Input – Clinic'!AB$12:AB$2011,$AT1937)))</f>
        <v/>
      </c>
      <c r="AG1937" s="172" t="str">
        <f>IF($AR1937="","",IF(INDEX('Required State Input – Clinic'!AC$12:AC$2011,$AT1937)="","",ROUND(INDEX('Required State Input – Clinic'!AC$12:AC$2011,$AT1937),4)))</f>
        <v/>
      </c>
      <c r="AH1937" s="180" t="str">
        <f t="shared" si="304"/>
        <v/>
      </c>
      <c r="AI1937" s="173" t="str">
        <f>IF($AR1937="","",IF(INDEX('Required State Input – Clinic'!AD$12:AD$2011,$AT1937)="",0,ROUND(INDEX('Required State Input – Clinic'!AD$12:AD$2011,$AT1937),2)))</f>
        <v/>
      </c>
      <c r="AJ1937" s="180" t="str">
        <f t="shared" si="305"/>
        <v/>
      </c>
      <c r="AK1937" s="194" t="str">
        <f t="shared" si="306"/>
        <v/>
      </c>
      <c r="AL1937" s="170" t="str">
        <f>IF($AR1937="","",IF(INDEX('Required State Input – Clinic'!AE$12:AE$2011,$AT1937)="",0,ROUND(INDEX('Required State Input – Clinic'!AE$12:AE$2011,$AT1937),2)))</f>
        <v/>
      </c>
      <c r="AM1937" s="180" t="str">
        <f t="shared" si="307"/>
        <v/>
      </c>
      <c r="AR1937" t="str">
        <f t="shared" si="308"/>
        <v/>
      </c>
      <c r="AS1937" t="str">
        <f t="shared" si="309"/>
        <v/>
      </c>
      <c r="AT1937" t="str">
        <f>IF(AR1937="","",MATCH(AS1937,'Required State Input – Clinic'!$AS$12:$AS$2011,FALSE))</f>
        <v/>
      </c>
    </row>
    <row r="1938" spans="1:46" x14ac:dyDescent="0.25">
      <c r="A1938" s="218" t="s">
        <v>257</v>
      </c>
      <c r="B1938" s="174" t="str">
        <f>IF($AR1938="","",IF(INDEX('Required State Input – Clinic'!B$12:B$2011,$AT1938)="","",INDEX('Required State Input – Clinic'!B$12:B$2011,$AT1938)))</f>
        <v/>
      </c>
      <c r="C1938" s="168" t="str">
        <f>IF($AR1938="","",IF(INDEX('Required State Input – Clinic'!C$12:C$2011,$AT1938)="","",INDEX('Required State Input – Clinic'!C$12:C$2011,$AT1938)))</f>
        <v/>
      </c>
      <c r="D1938" s="175" t="str">
        <f>IF($AR1938="","",IF(INDEX('Required State Input – Clinic'!D$12:D$2011,$AT1938)="","",INDEX('Required State Input – Clinic'!D$12:D$2011,$AT1938)))</f>
        <v/>
      </c>
      <c r="E1938" s="174" t="str">
        <f>IF($AR1938="","",IF(INDEX('Required State Input – Clinic'!E$12:E$2011,$AT1938)="","",INDEX('Required State Input – Clinic'!E$12:E$2011,$AT1938)))</f>
        <v/>
      </c>
      <c r="F1938" s="176" t="str">
        <f>IF($AR1938="","",IF(INDEX('Required State Input – Clinic'!F$12:F$2011,$AT1938)="","",INDEX('Required State Input – Clinic'!F$12:F$2011,$AT1938)))</f>
        <v/>
      </c>
      <c r="G1938" s="176" t="str">
        <f>IF($AR1938="","",IF(INDEX('Required State Input – Clinic'!G$12:G$2011,$AT1938)="","",INDEX('Required State Input – Clinic'!G$12:G$2011,$AT1938)))</f>
        <v/>
      </c>
      <c r="H1938" s="176" t="str">
        <f>IF($AR1938="","",IF(INDEX('Required State Input – Clinic'!H$12:H$2011,$AT1938)="","",INDEX('Required State Input – Clinic'!H$12:H$2011,$AT1938)))</f>
        <v/>
      </c>
      <c r="I1938" s="177" t="str">
        <f>IF($AR1938="","",IF(INDEX('Required State Input – Clinic'!I$12:I$2011,$AT1938)="","",INDEX('Required State Input – Clinic'!I$12:I$2011,$AT1938)))</f>
        <v/>
      </c>
      <c r="J1938" s="176" t="str">
        <f>IF($AR1938="","",IF(INDEX('Required State Input – Clinic'!J$12:J$2011,$AT1938)="","",INDEX('Required State Input – Clinic'!J$12:J$2011,$AT1938)))</f>
        <v/>
      </c>
      <c r="K1938" s="178" t="str">
        <f>IF($AR1938="","",IF(INDEX('Required State Input – Clinic'!K$12:K$2011,$AT1938)="","",INDEX('Required State Input – Clinic'!K$12:K$2011,$AT1938)))</f>
        <v/>
      </c>
      <c r="L1938" s="179" t="str">
        <f>IF($AR1938="","",IF(INDEX('Required State Input – Clinic'!L$12:L$2011,$AT1938)="","",INDEX('Required State Input – Clinic'!L$12:L$2011,$AT1938)))</f>
        <v/>
      </c>
      <c r="M1938" s="169" t="str">
        <f>IF($AR1938="","",IF(INDEX('Required State Input – Clinic'!M$12:M$2011,$AT1938)="","",INDEX('Required State Input – Clinic'!M$12:M$2011,$AT1938)))</f>
        <v/>
      </c>
      <c r="N1938" s="169" t="str">
        <f>IF($AR1938="","",IF(INDEX('Required State Input – Clinic'!N$12:N$2011,$AT1938)="","",INDEX('Required State Input – Clinic'!N$12:N$2011,$AT1938)))</f>
        <v/>
      </c>
      <c r="O1938" s="170" t="str">
        <f>IF($AR1938="","",IF(INDEX('Required State Input – Clinic'!O$12:O$2011,$AT1938)="","",ROUND(INDEX('Required State Input – Clinic'!O$12:O$2011,$AT1938),2)))</f>
        <v/>
      </c>
      <c r="P1938" s="170" t="str">
        <f>IF($AR1938="","",IF(INDEX('Required State Input – Clinic'!P$12:P$2011,$AT1938)="","",ROUND(INDEX('Required State Input – Clinic'!P$12:P$2011,$AT1938),2)))</f>
        <v/>
      </c>
      <c r="Q1938" s="170" t="str">
        <f>IF($AR1938="","",IF(INDEX('Required State Input – Clinic'!Q$12:Q$2011,$AT1938)="","",ROUND(INDEX('Required State Input – Clinic'!Q$12:Q$2011,$AT1938),2)))</f>
        <v/>
      </c>
      <c r="R1938" s="276" t="str">
        <f t="shared" si="300"/>
        <v/>
      </c>
      <c r="S1938" s="171" t="str">
        <f>IF($AR1938="","",IF(INDEX('Required State Input – Clinic'!R$12:R$2011,$AT1938)="","",INDEX('Required State Input – Clinic'!R$12:R$2011,$AT1938)))</f>
        <v/>
      </c>
      <c r="T1938" s="169" t="str">
        <f>IF($AR1938="","",IF(INDEX('Required State Input – Clinic'!S$12:S$2011,$AT1938)="","",INDEX('Required State Input – Clinic'!S$12:S$2011,$AT1938)))</f>
        <v/>
      </c>
      <c r="U1938" s="170" t="str">
        <f>IF($AR1938="","",IF(INDEX('Required State Input – Clinic'!T$12:T$2011,$AT1938)="","",ROUND(INDEX('Required State Input – Clinic'!T$12:T$2011,$AT1938),2)))</f>
        <v/>
      </c>
      <c r="V1938" s="170" t="str">
        <f>IF($AR1938="","",IF(INDEX('Required State Input – Clinic'!U$12:U$2011,$AT1938)="","",ROUND(INDEX('Required State Input – Clinic'!U$12:U$2011,$AT1938),2)))</f>
        <v/>
      </c>
      <c r="W1938" s="170" t="str">
        <f>IF($AR1938="","",IF(INDEX('Required State Input – Clinic'!V$12:V$2011,$AT1938)="",0,ROUND(INDEX('Required State Input – Clinic'!V$12:V$2011,$AT1938),2)))</f>
        <v/>
      </c>
      <c r="X1938" s="170" t="str">
        <f>IF($AR1938="","",IF(INDEX('Required State Input – Clinic'!W$12:W$2011,$AT1938)="",0,ROUND(INDEX('Required State Input – Clinic'!W$12:W$2011,$AT1938),2)))</f>
        <v/>
      </c>
      <c r="Y1938" s="170" t="str">
        <f>IF($AR1938="","",IF(INDEX('Required State Input – Clinic'!X$12:X$2011,$AT1938)="",0,ROUND(INDEX('Required State Input – Clinic'!X$12:X$2011,$AT1938),2)))</f>
        <v/>
      </c>
      <c r="Z1938" s="180" t="str">
        <f t="shared" si="301"/>
        <v/>
      </c>
      <c r="AA1938" s="179" t="str">
        <f>IF($AR1938="","",IF(INDEX('Required State Input – Clinic'!Y$12:Y$2011,$AT1938)="","",INDEX('Required State Input – Clinic'!Y$12:Y$2011,$AT1938)))</f>
        <v/>
      </c>
      <c r="AB1938" s="172" t="str">
        <f>IF($AR1938="","",IF(INDEX('Required State Input – Clinic'!Z$12:Z$2011,$AT1938)="","",ROUND(INDEX('Required State Input – Clinic'!Z$12:Z$2011,$AT1938),4)))</f>
        <v/>
      </c>
      <c r="AC1938" s="172" t="str">
        <f>IF($AR1938="","",IF(INDEX('Required State Input – Clinic'!AA$12:AA$2011,$AT1938)="","",ROUND(INDEX('Required State Input – Clinic'!AA$12:AA$2011,$AT1938),4)))</f>
        <v/>
      </c>
      <c r="AD1938" s="180" t="str">
        <f t="shared" si="302"/>
        <v/>
      </c>
      <c r="AE1938" s="194" t="str">
        <f t="shared" si="303"/>
        <v/>
      </c>
      <c r="AF1938" s="177" t="str">
        <f>IF($AR1938="","",IF(INDEX('Required State Input – Clinic'!AB$12:AB$2011,$AT1938)="","",INDEX('Required State Input – Clinic'!AB$12:AB$2011,$AT1938)))</f>
        <v/>
      </c>
      <c r="AG1938" s="172" t="str">
        <f>IF($AR1938="","",IF(INDEX('Required State Input – Clinic'!AC$12:AC$2011,$AT1938)="","",ROUND(INDEX('Required State Input – Clinic'!AC$12:AC$2011,$AT1938),4)))</f>
        <v/>
      </c>
      <c r="AH1938" s="180" t="str">
        <f t="shared" si="304"/>
        <v/>
      </c>
      <c r="AI1938" s="173" t="str">
        <f>IF($AR1938="","",IF(INDEX('Required State Input – Clinic'!AD$12:AD$2011,$AT1938)="",0,ROUND(INDEX('Required State Input – Clinic'!AD$12:AD$2011,$AT1938),2)))</f>
        <v/>
      </c>
      <c r="AJ1938" s="180" t="str">
        <f t="shared" si="305"/>
        <v/>
      </c>
      <c r="AK1938" s="194" t="str">
        <f t="shared" si="306"/>
        <v/>
      </c>
      <c r="AL1938" s="170" t="str">
        <f>IF($AR1938="","",IF(INDEX('Required State Input – Clinic'!AE$12:AE$2011,$AT1938)="",0,ROUND(INDEX('Required State Input – Clinic'!AE$12:AE$2011,$AT1938),2)))</f>
        <v/>
      </c>
      <c r="AM1938" s="180" t="str">
        <f t="shared" si="307"/>
        <v/>
      </c>
      <c r="AR1938" t="str">
        <f t="shared" si="308"/>
        <v/>
      </c>
      <c r="AS1938" t="str">
        <f t="shared" si="309"/>
        <v/>
      </c>
      <c r="AT1938" t="str">
        <f>IF(AR1938="","",MATCH(AS1938,'Required State Input – Clinic'!$AS$12:$AS$2011,FALSE))</f>
        <v/>
      </c>
    </row>
    <row r="1939" spans="1:46" x14ac:dyDescent="0.25">
      <c r="A1939" s="218" t="s">
        <v>257</v>
      </c>
      <c r="B1939" s="174" t="str">
        <f>IF($AR1939="","",IF(INDEX('Required State Input – Clinic'!B$12:B$2011,$AT1939)="","",INDEX('Required State Input – Clinic'!B$12:B$2011,$AT1939)))</f>
        <v/>
      </c>
      <c r="C1939" s="168" t="str">
        <f>IF($AR1939="","",IF(INDEX('Required State Input – Clinic'!C$12:C$2011,$AT1939)="","",INDEX('Required State Input – Clinic'!C$12:C$2011,$AT1939)))</f>
        <v/>
      </c>
      <c r="D1939" s="175" t="str">
        <f>IF($AR1939="","",IF(INDEX('Required State Input – Clinic'!D$12:D$2011,$AT1939)="","",INDEX('Required State Input – Clinic'!D$12:D$2011,$AT1939)))</f>
        <v/>
      </c>
      <c r="E1939" s="174" t="str">
        <f>IF($AR1939="","",IF(INDEX('Required State Input – Clinic'!E$12:E$2011,$AT1939)="","",INDEX('Required State Input – Clinic'!E$12:E$2011,$AT1939)))</f>
        <v/>
      </c>
      <c r="F1939" s="176" t="str">
        <f>IF($AR1939="","",IF(INDEX('Required State Input – Clinic'!F$12:F$2011,$AT1939)="","",INDEX('Required State Input – Clinic'!F$12:F$2011,$AT1939)))</f>
        <v/>
      </c>
      <c r="G1939" s="176" t="str">
        <f>IF($AR1939="","",IF(INDEX('Required State Input – Clinic'!G$12:G$2011,$AT1939)="","",INDEX('Required State Input – Clinic'!G$12:G$2011,$AT1939)))</f>
        <v/>
      </c>
      <c r="H1939" s="176" t="str">
        <f>IF($AR1939="","",IF(INDEX('Required State Input – Clinic'!H$12:H$2011,$AT1939)="","",INDEX('Required State Input – Clinic'!H$12:H$2011,$AT1939)))</f>
        <v/>
      </c>
      <c r="I1939" s="177" t="str">
        <f>IF($AR1939="","",IF(INDEX('Required State Input – Clinic'!I$12:I$2011,$AT1939)="","",INDEX('Required State Input – Clinic'!I$12:I$2011,$AT1939)))</f>
        <v/>
      </c>
      <c r="J1939" s="176" t="str">
        <f>IF($AR1939="","",IF(INDEX('Required State Input – Clinic'!J$12:J$2011,$AT1939)="","",INDEX('Required State Input – Clinic'!J$12:J$2011,$AT1939)))</f>
        <v/>
      </c>
      <c r="K1939" s="178" t="str">
        <f>IF($AR1939="","",IF(INDEX('Required State Input – Clinic'!K$12:K$2011,$AT1939)="","",INDEX('Required State Input – Clinic'!K$12:K$2011,$AT1939)))</f>
        <v/>
      </c>
      <c r="L1939" s="179" t="str">
        <f>IF($AR1939="","",IF(INDEX('Required State Input – Clinic'!L$12:L$2011,$AT1939)="","",INDEX('Required State Input – Clinic'!L$12:L$2011,$AT1939)))</f>
        <v/>
      </c>
      <c r="M1939" s="169" t="str">
        <f>IF($AR1939="","",IF(INDEX('Required State Input – Clinic'!M$12:M$2011,$AT1939)="","",INDEX('Required State Input – Clinic'!M$12:M$2011,$AT1939)))</f>
        <v/>
      </c>
      <c r="N1939" s="169" t="str">
        <f>IF($AR1939="","",IF(INDEX('Required State Input – Clinic'!N$12:N$2011,$AT1939)="","",INDEX('Required State Input – Clinic'!N$12:N$2011,$AT1939)))</f>
        <v/>
      </c>
      <c r="O1939" s="170" t="str">
        <f>IF($AR1939="","",IF(INDEX('Required State Input – Clinic'!O$12:O$2011,$AT1939)="","",ROUND(INDEX('Required State Input – Clinic'!O$12:O$2011,$AT1939),2)))</f>
        <v/>
      </c>
      <c r="P1939" s="170" t="str">
        <f>IF($AR1939="","",IF(INDEX('Required State Input – Clinic'!P$12:P$2011,$AT1939)="","",ROUND(INDEX('Required State Input – Clinic'!P$12:P$2011,$AT1939),2)))</f>
        <v/>
      </c>
      <c r="Q1939" s="170" t="str">
        <f>IF($AR1939="","",IF(INDEX('Required State Input – Clinic'!Q$12:Q$2011,$AT1939)="","",ROUND(INDEX('Required State Input – Clinic'!Q$12:Q$2011,$AT1939),2)))</f>
        <v/>
      </c>
      <c r="R1939" s="276" t="str">
        <f t="shared" si="300"/>
        <v/>
      </c>
      <c r="S1939" s="171" t="str">
        <f>IF($AR1939="","",IF(INDEX('Required State Input – Clinic'!R$12:R$2011,$AT1939)="","",INDEX('Required State Input – Clinic'!R$12:R$2011,$AT1939)))</f>
        <v/>
      </c>
      <c r="T1939" s="169" t="str">
        <f>IF($AR1939="","",IF(INDEX('Required State Input – Clinic'!S$12:S$2011,$AT1939)="","",INDEX('Required State Input – Clinic'!S$12:S$2011,$AT1939)))</f>
        <v/>
      </c>
      <c r="U1939" s="170" t="str">
        <f>IF($AR1939="","",IF(INDEX('Required State Input – Clinic'!T$12:T$2011,$AT1939)="","",ROUND(INDEX('Required State Input – Clinic'!T$12:T$2011,$AT1939),2)))</f>
        <v/>
      </c>
      <c r="V1939" s="170" t="str">
        <f>IF($AR1939="","",IF(INDEX('Required State Input – Clinic'!U$12:U$2011,$AT1939)="","",ROUND(INDEX('Required State Input – Clinic'!U$12:U$2011,$AT1939),2)))</f>
        <v/>
      </c>
      <c r="W1939" s="170" t="str">
        <f>IF($AR1939="","",IF(INDEX('Required State Input – Clinic'!V$12:V$2011,$AT1939)="",0,ROUND(INDEX('Required State Input – Clinic'!V$12:V$2011,$AT1939),2)))</f>
        <v/>
      </c>
      <c r="X1939" s="170" t="str">
        <f>IF($AR1939="","",IF(INDEX('Required State Input – Clinic'!W$12:W$2011,$AT1939)="",0,ROUND(INDEX('Required State Input – Clinic'!W$12:W$2011,$AT1939),2)))</f>
        <v/>
      </c>
      <c r="Y1939" s="170" t="str">
        <f>IF($AR1939="","",IF(INDEX('Required State Input – Clinic'!X$12:X$2011,$AT1939)="",0,ROUND(INDEX('Required State Input – Clinic'!X$12:X$2011,$AT1939),2)))</f>
        <v/>
      </c>
      <c r="Z1939" s="180" t="str">
        <f t="shared" si="301"/>
        <v/>
      </c>
      <c r="AA1939" s="179" t="str">
        <f>IF($AR1939="","",IF(INDEX('Required State Input – Clinic'!Y$12:Y$2011,$AT1939)="","",INDEX('Required State Input – Clinic'!Y$12:Y$2011,$AT1939)))</f>
        <v/>
      </c>
      <c r="AB1939" s="172" t="str">
        <f>IF($AR1939="","",IF(INDEX('Required State Input – Clinic'!Z$12:Z$2011,$AT1939)="","",ROUND(INDEX('Required State Input – Clinic'!Z$12:Z$2011,$AT1939),4)))</f>
        <v/>
      </c>
      <c r="AC1939" s="172" t="str">
        <f>IF($AR1939="","",IF(INDEX('Required State Input – Clinic'!AA$12:AA$2011,$AT1939)="","",ROUND(INDEX('Required State Input – Clinic'!AA$12:AA$2011,$AT1939),4)))</f>
        <v/>
      </c>
      <c r="AD1939" s="180" t="str">
        <f t="shared" si="302"/>
        <v/>
      </c>
      <c r="AE1939" s="194" t="str">
        <f t="shared" si="303"/>
        <v/>
      </c>
      <c r="AF1939" s="177" t="str">
        <f>IF($AR1939="","",IF(INDEX('Required State Input – Clinic'!AB$12:AB$2011,$AT1939)="","",INDEX('Required State Input – Clinic'!AB$12:AB$2011,$AT1939)))</f>
        <v/>
      </c>
      <c r="AG1939" s="172" t="str">
        <f>IF($AR1939="","",IF(INDEX('Required State Input – Clinic'!AC$12:AC$2011,$AT1939)="","",ROUND(INDEX('Required State Input – Clinic'!AC$12:AC$2011,$AT1939),4)))</f>
        <v/>
      </c>
      <c r="AH1939" s="180" t="str">
        <f t="shared" si="304"/>
        <v/>
      </c>
      <c r="AI1939" s="173" t="str">
        <f>IF($AR1939="","",IF(INDEX('Required State Input – Clinic'!AD$12:AD$2011,$AT1939)="",0,ROUND(INDEX('Required State Input – Clinic'!AD$12:AD$2011,$AT1939),2)))</f>
        <v/>
      </c>
      <c r="AJ1939" s="180" t="str">
        <f t="shared" si="305"/>
        <v/>
      </c>
      <c r="AK1939" s="194" t="str">
        <f t="shared" si="306"/>
        <v/>
      </c>
      <c r="AL1939" s="170" t="str">
        <f>IF($AR1939="","",IF(INDEX('Required State Input – Clinic'!AE$12:AE$2011,$AT1939)="",0,ROUND(INDEX('Required State Input – Clinic'!AE$12:AE$2011,$AT1939),2)))</f>
        <v/>
      </c>
      <c r="AM1939" s="180" t="str">
        <f t="shared" si="307"/>
        <v/>
      </c>
      <c r="AR1939" t="str">
        <f t="shared" si="308"/>
        <v/>
      </c>
      <c r="AS1939" t="str">
        <f t="shared" si="309"/>
        <v/>
      </c>
      <c r="AT1939" t="str">
        <f>IF(AR1939="","",MATCH(AS1939,'Required State Input – Clinic'!$AS$12:$AS$2011,FALSE))</f>
        <v/>
      </c>
    </row>
    <row r="1940" spans="1:46" x14ac:dyDescent="0.25">
      <c r="A1940" s="218" t="s">
        <v>257</v>
      </c>
      <c r="B1940" s="174" t="str">
        <f>IF($AR1940="","",IF(INDEX('Required State Input – Clinic'!B$12:B$2011,$AT1940)="","",INDEX('Required State Input – Clinic'!B$12:B$2011,$AT1940)))</f>
        <v/>
      </c>
      <c r="C1940" s="168" t="str">
        <f>IF($AR1940="","",IF(INDEX('Required State Input – Clinic'!C$12:C$2011,$AT1940)="","",INDEX('Required State Input – Clinic'!C$12:C$2011,$AT1940)))</f>
        <v/>
      </c>
      <c r="D1940" s="175" t="str">
        <f>IF($AR1940="","",IF(INDEX('Required State Input – Clinic'!D$12:D$2011,$AT1940)="","",INDEX('Required State Input – Clinic'!D$12:D$2011,$AT1940)))</f>
        <v/>
      </c>
      <c r="E1940" s="174" t="str">
        <f>IF($AR1940="","",IF(INDEX('Required State Input – Clinic'!E$12:E$2011,$AT1940)="","",INDEX('Required State Input – Clinic'!E$12:E$2011,$AT1940)))</f>
        <v/>
      </c>
      <c r="F1940" s="176" t="str">
        <f>IF($AR1940="","",IF(INDEX('Required State Input – Clinic'!F$12:F$2011,$AT1940)="","",INDEX('Required State Input – Clinic'!F$12:F$2011,$AT1940)))</f>
        <v/>
      </c>
      <c r="G1940" s="176" t="str">
        <f>IF($AR1940="","",IF(INDEX('Required State Input – Clinic'!G$12:G$2011,$AT1940)="","",INDEX('Required State Input – Clinic'!G$12:G$2011,$AT1940)))</f>
        <v/>
      </c>
      <c r="H1940" s="176" t="str">
        <f>IF($AR1940="","",IF(INDEX('Required State Input – Clinic'!H$12:H$2011,$AT1940)="","",INDEX('Required State Input – Clinic'!H$12:H$2011,$AT1940)))</f>
        <v/>
      </c>
      <c r="I1940" s="177" t="str">
        <f>IF($AR1940="","",IF(INDEX('Required State Input – Clinic'!I$12:I$2011,$AT1940)="","",INDEX('Required State Input – Clinic'!I$12:I$2011,$AT1940)))</f>
        <v/>
      </c>
      <c r="J1940" s="176" t="str">
        <f>IF($AR1940="","",IF(INDEX('Required State Input – Clinic'!J$12:J$2011,$AT1940)="","",INDEX('Required State Input – Clinic'!J$12:J$2011,$AT1940)))</f>
        <v/>
      </c>
      <c r="K1940" s="178" t="str">
        <f>IF($AR1940="","",IF(INDEX('Required State Input – Clinic'!K$12:K$2011,$AT1940)="","",INDEX('Required State Input – Clinic'!K$12:K$2011,$AT1940)))</f>
        <v/>
      </c>
      <c r="L1940" s="179" t="str">
        <f>IF($AR1940="","",IF(INDEX('Required State Input – Clinic'!L$12:L$2011,$AT1940)="","",INDEX('Required State Input – Clinic'!L$12:L$2011,$AT1940)))</f>
        <v/>
      </c>
      <c r="M1940" s="169" t="str">
        <f>IF($AR1940="","",IF(INDEX('Required State Input – Clinic'!M$12:M$2011,$AT1940)="","",INDEX('Required State Input – Clinic'!M$12:M$2011,$AT1940)))</f>
        <v/>
      </c>
      <c r="N1940" s="169" t="str">
        <f>IF($AR1940="","",IF(INDEX('Required State Input – Clinic'!N$12:N$2011,$AT1940)="","",INDEX('Required State Input – Clinic'!N$12:N$2011,$AT1940)))</f>
        <v/>
      </c>
      <c r="O1940" s="170" t="str">
        <f>IF($AR1940="","",IF(INDEX('Required State Input – Clinic'!O$12:O$2011,$AT1940)="","",ROUND(INDEX('Required State Input – Clinic'!O$12:O$2011,$AT1940),2)))</f>
        <v/>
      </c>
      <c r="P1940" s="170" t="str">
        <f>IF($AR1940="","",IF(INDEX('Required State Input – Clinic'!P$12:P$2011,$AT1940)="","",ROUND(INDEX('Required State Input – Clinic'!P$12:P$2011,$AT1940),2)))</f>
        <v/>
      </c>
      <c r="Q1940" s="170" t="str">
        <f>IF($AR1940="","",IF(INDEX('Required State Input – Clinic'!Q$12:Q$2011,$AT1940)="","",ROUND(INDEX('Required State Input – Clinic'!Q$12:Q$2011,$AT1940),2)))</f>
        <v/>
      </c>
      <c r="R1940" s="276" t="str">
        <f t="shared" si="300"/>
        <v/>
      </c>
      <c r="S1940" s="171" t="str">
        <f>IF($AR1940="","",IF(INDEX('Required State Input – Clinic'!R$12:R$2011,$AT1940)="","",INDEX('Required State Input – Clinic'!R$12:R$2011,$AT1940)))</f>
        <v/>
      </c>
      <c r="T1940" s="169" t="str">
        <f>IF($AR1940="","",IF(INDEX('Required State Input – Clinic'!S$12:S$2011,$AT1940)="","",INDEX('Required State Input – Clinic'!S$12:S$2011,$AT1940)))</f>
        <v/>
      </c>
      <c r="U1940" s="170" t="str">
        <f>IF($AR1940="","",IF(INDEX('Required State Input – Clinic'!T$12:T$2011,$AT1940)="","",ROUND(INDEX('Required State Input – Clinic'!T$12:T$2011,$AT1940),2)))</f>
        <v/>
      </c>
      <c r="V1940" s="170" t="str">
        <f>IF($AR1940="","",IF(INDEX('Required State Input – Clinic'!U$12:U$2011,$AT1940)="","",ROUND(INDEX('Required State Input – Clinic'!U$12:U$2011,$AT1940),2)))</f>
        <v/>
      </c>
      <c r="W1940" s="170" t="str">
        <f>IF($AR1940="","",IF(INDEX('Required State Input – Clinic'!V$12:V$2011,$AT1940)="",0,ROUND(INDEX('Required State Input – Clinic'!V$12:V$2011,$AT1940),2)))</f>
        <v/>
      </c>
      <c r="X1940" s="170" t="str">
        <f>IF($AR1940="","",IF(INDEX('Required State Input – Clinic'!W$12:W$2011,$AT1940)="",0,ROUND(INDEX('Required State Input – Clinic'!W$12:W$2011,$AT1940),2)))</f>
        <v/>
      </c>
      <c r="Y1940" s="170" t="str">
        <f>IF($AR1940="","",IF(INDEX('Required State Input – Clinic'!X$12:X$2011,$AT1940)="",0,ROUND(INDEX('Required State Input – Clinic'!X$12:X$2011,$AT1940),2)))</f>
        <v/>
      </c>
      <c r="Z1940" s="180" t="str">
        <f t="shared" si="301"/>
        <v/>
      </c>
      <c r="AA1940" s="179" t="str">
        <f>IF($AR1940="","",IF(INDEX('Required State Input – Clinic'!Y$12:Y$2011,$AT1940)="","",INDEX('Required State Input – Clinic'!Y$12:Y$2011,$AT1940)))</f>
        <v/>
      </c>
      <c r="AB1940" s="172" t="str">
        <f>IF($AR1940="","",IF(INDEX('Required State Input – Clinic'!Z$12:Z$2011,$AT1940)="","",ROUND(INDEX('Required State Input – Clinic'!Z$12:Z$2011,$AT1940),4)))</f>
        <v/>
      </c>
      <c r="AC1940" s="172" t="str">
        <f>IF($AR1940="","",IF(INDEX('Required State Input – Clinic'!AA$12:AA$2011,$AT1940)="","",ROUND(INDEX('Required State Input – Clinic'!AA$12:AA$2011,$AT1940),4)))</f>
        <v/>
      </c>
      <c r="AD1940" s="180" t="str">
        <f t="shared" si="302"/>
        <v/>
      </c>
      <c r="AE1940" s="194" t="str">
        <f t="shared" si="303"/>
        <v/>
      </c>
      <c r="AF1940" s="177" t="str">
        <f>IF($AR1940="","",IF(INDEX('Required State Input – Clinic'!AB$12:AB$2011,$AT1940)="","",INDEX('Required State Input – Clinic'!AB$12:AB$2011,$AT1940)))</f>
        <v/>
      </c>
      <c r="AG1940" s="172" t="str">
        <f>IF($AR1940="","",IF(INDEX('Required State Input – Clinic'!AC$12:AC$2011,$AT1940)="","",ROUND(INDEX('Required State Input – Clinic'!AC$12:AC$2011,$AT1940),4)))</f>
        <v/>
      </c>
      <c r="AH1940" s="180" t="str">
        <f t="shared" si="304"/>
        <v/>
      </c>
      <c r="AI1940" s="173" t="str">
        <f>IF($AR1940="","",IF(INDEX('Required State Input – Clinic'!AD$12:AD$2011,$AT1940)="",0,ROUND(INDEX('Required State Input – Clinic'!AD$12:AD$2011,$AT1940),2)))</f>
        <v/>
      </c>
      <c r="AJ1940" s="180" t="str">
        <f t="shared" si="305"/>
        <v/>
      </c>
      <c r="AK1940" s="194" t="str">
        <f t="shared" si="306"/>
        <v/>
      </c>
      <c r="AL1940" s="170" t="str">
        <f>IF($AR1940="","",IF(INDEX('Required State Input – Clinic'!AE$12:AE$2011,$AT1940)="",0,ROUND(INDEX('Required State Input – Clinic'!AE$12:AE$2011,$AT1940),2)))</f>
        <v/>
      </c>
      <c r="AM1940" s="180" t="str">
        <f t="shared" si="307"/>
        <v/>
      </c>
      <c r="AR1940" t="str">
        <f t="shared" si="308"/>
        <v/>
      </c>
      <c r="AS1940" t="str">
        <f t="shared" si="309"/>
        <v/>
      </c>
      <c r="AT1940" t="str">
        <f>IF(AR1940="","",MATCH(AS1940,'Required State Input – Clinic'!$AS$12:$AS$2011,FALSE))</f>
        <v/>
      </c>
    </row>
    <row r="1941" spans="1:46" x14ac:dyDescent="0.25">
      <c r="A1941" s="218" t="s">
        <v>257</v>
      </c>
      <c r="B1941" s="174" t="str">
        <f>IF($AR1941="","",IF(INDEX('Required State Input – Clinic'!B$12:B$2011,$AT1941)="","",INDEX('Required State Input – Clinic'!B$12:B$2011,$AT1941)))</f>
        <v/>
      </c>
      <c r="C1941" s="168" t="str">
        <f>IF($AR1941="","",IF(INDEX('Required State Input – Clinic'!C$12:C$2011,$AT1941)="","",INDEX('Required State Input – Clinic'!C$12:C$2011,$AT1941)))</f>
        <v/>
      </c>
      <c r="D1941" s="175" t="str">
        <f>IF($AR1941="","",IF(INDEX('Required State Input – Clinic'!D$12:D$2011,$AT1941)="","",INDEX('Required State Input – Clinic'!D$12:D$2011,$AT1941)))</f>
        <v/>
      </c>
      <c r="E1941" s="174" t="str">
        <f>IF($AR1941="","",IF(INDEX('Required State Input – Clinic'!E$12:E$2011,$AT1941)="","",INDEX('Required State Input – Clinic'!E$12:E$2011,$AT1941)))</f>
        <v/>
      </c>
      <c r="F1941" s="176" t="str">
        <f>IF($AR1941="","",IF(INDEX('Required State Input – Clinic'!F$12:F$2011,$AT1941)="","",INDEX('Required State Input – Clinic'!F$12:F$2011,$AT1941)))</f>
        <v/>
      </c>
      <c r="G1941" s="176" t="str">
        <f>IF($AR1941="","",IF(INDEX('Required State Input – Clinic'!G$12:G$2011,$AT1941)="","",INDEX('Required State Input – Clinic'!G$12:G$2011,$AT1941)))</f>
        <v/>
      </c>
      <c r="H1941" s="176" t="str">
        <f>IF($AR1941="","",IF(INDEX('Required State Input – Clinic'!H$12:H$2011,$AT1941)="","",INDEX('Required State Input – Clinic'!H$12:H$2011,$AT1941)))</f>
        <v/>
      </c>
      <c r="I1941" s="177" t="str">
        <f>IF($AR1941="","",IF(INDEX('Required State Input – Clinic'!I$12:I$2011,$AT1941)="","",INDEX('Required State Input – Clinic'!I$12:I$2011,$AT1941)))</f>
        <v/>
      </c>
      <c r="J1941" s="176" t="str">
        <f>IF($AR1941="","",IF(INDEX('Required State Input – Clinic'!J$12:J$2011,$AT1941)="","",INDEX('Required State Input – Clinic'!J$12:J$2011,$AT1941)))</f>
        <v/>
      </c>
      <c r="K1941" s="178" t="str">
        <f>IF($AR1941="","",IF(INDEX('Required State Input – Clinic'!K$12:K$2011,$AT1941)="","",INDEX('Required State Input – Clinic'!K$12:K$2011,$AT1941)))</f>
        <v/>
      </c>
      <c r="L1941" s="179" t="str">
        <f>IF($AR1941="","",IF(INDEX('Required State Input – Clinic'!L$12:L$2011,$AT1941)="","",INDEX('Required State Input – Clinic'!L$12:L$2011,$AT1941)))</f>
        <v/>
      </c>
      <c r="M1941" s="169" t="str">
        <f>IF($AR1941="","",IF(INDEX('Required State Input – Clinic'!M$12:M$2011,$AT1941)="","",INDEX('Required State Input – Clinic'!M$12:M$2011,$AT1941)))</f>
        <v/>
      </c>
      <c r="N1941" s="169" t="str">
        <f>IF($AR1941="","",IF(INDEX('Required State Input – Clinic'!N$12:N$2011,$AT1941)="","",INDEX('Required State Input – Clinic'!N$12:N$2011,$AT1941)))</f>
        <v/>
      </c>
      <c r="O1941" s="170" t="str">
        <f>IF($AR1941="","",IF(INDEX('Required State Input – Clinic'!O$12:O$2011,$AT1941)="","",ROUND(INDEX('Required State Input – Clinic'!O$12:O$2011,$AT1941),2)))</f>
        <v/>
      </c>
      <c r="P1941" s="170" t="str">
        <f>IF($AR1941="","",IF(INDEX('Required State Input – Clinic'!P$12:P$2011,$AT1941)="","",ROUND(INDEX('Required State Input – Clinic'!P$12:P$2011,$AT1941),2)))</f>
        <v/>
      </c>
      <c r="Q1941" s="170" t="str">
        <f>IF($AR1941="","",IF(INDEX('Required State Input – Clinic'!Q$12:Q$2011,$AT1941)="","",ROUND(INDEX('Required State Input – Clinic'!Q$12:Q$2011,$AT1941),2)))</f>
        <v/>
      </c>
      <c r="R1941" s="276" t="str">
        <f t="shared" si="300"/>
        <v/>
      </c>
      <c r="S1941" s="171" t="str">
        <f>IF($AR1941="","",IF(INDEX('Required State Input – Clinic'!R$12:R$2011,$AT1941)="","",INDEX('Required State Input – Clinic'!R$12:R$2011,$AT1941)))</f>
        <v/>
      </c>
      <c r="T1941" s="169" t="str">
        <f>IF($AR1941="","",IF(INDEX('Required State Input – Clinic'!S$12:S$2011,$AT1941)="","",INDEX('Required State Input – Clinic'!S$12:S$2011,$AT1941)))</f>
        <v/>
      </c>
      <c r="U1941" s="170" t="str">
        <f>IF($AR1941="","",IF(INDEX('Required State Input – Clinic'!T$12:T$2011,$AT1941)="","",ROUND(INDEX('Required State Input – Clinic'!T$12:T$2011,$AT1941),2)))</f>
        <v/>
      </c>
      <c r="V1941" s="170" t="str">
        <f>IF($AR1941="","",IF(INDEX('Required State Input – Clinic'!U$12:U$2011,$AT1941)="","",ROUND(INDEX('Required State Input – Clinic'!U$12:U$2011,$AT1941),2)))</f>
        <v/>
      </c>
      <c r="W1941" s="170" t="str">
        <f>IF($AR1941="","",IF(INDEX('Required State Input – Clinic'!V$12:V$2011,$AT1941)="",0,ROUND(INDEX('Required State Input – Clinic'!V$12:V$2011,$AT1941),2)))</f>
        <v/>
      </c>
      <c r="X1941" s="170" t="str">
        <f>IF($AR1941="","",IF(INDEX('Required State Input – Clinic'!W$12:W$2011,$AT1941)="",0,ROUND(INDEX('Required State Input – Clinic'!W$12:W$2011,$AT1941),2)))</f>
        <v/>
      </c>
      <c r="Y1941" s="170" t="str">
        <f>IF($AR1941="","",IF(INDEX('Required State Input – Clinic'!X$12:X$2011,$AT1941)="",0,ROUND(INDEX('Required State Input – Clinic'!X$12:X$2011,$AT1941),2)))</f>
        <v/>
      </c>
      <c r="Z1941" s="180" t="str">
        <f t="shared" si="301"/>
        <v/>
      </c>
      <c r="AA1941" s="179" t="str">
        <f>IF($AR1941="","",IF(INDEX('Required State Input – Clinic'!Y$12:Y$2011,$AT1941)="","",INDEX('Required State Input – Clinic'!Y$12:Y$2011,$AT1941)))</f>
        <v/>
      </c>
      <c r="AB1941" s="172" t="str">
        <f>IF($AR1941="","",IF(INDEX('Required State Input – Clinic'!Z$12:Z$2011,$AT1941)="","",ROUND(INDEX('Required State Input – Clinic'!Z$12:Z$2011,$AT1941),4)))</f>
        <v/>
      </c>
      <c r="AC1941" s="172" t="str">
        <f>IF($AR1941="","",IF(INDEX('Required State Input – Clinic'!AA$12:AA$2011,$AT1941)="","",ROUND(INDEX('Required State Input – Clinic'!AA$12:AA$2011,$AT1941),4)))</f>
        <v/>
      </c>
      <c r="AD1941" s="180" t="str">
        <f t="shared" si="302"/>
        <v/>
      </c>
      <c r="AE1941" s="194" t="str">
        <f t="shared" si="303"/>
        <v/>
      </c>
      <c r="AF1941" s="177" t="str">
        <f>IF($AR1941="","",IF(INDEX('Required State Input – Clinic'!AB$12:AB$2011,$AT1941)="","",INDEX('Required State Input – Clinic'!AB$12:AB$2011,$AT1941)))</f>
        <v/>
      </c>
      <c r="AG1941" s="172" t="str">
        <f>IF($AR1941="","",IF(INDEX('Required State Input – Clinic'!AC$12:AC$2011,$AT1941)="","",ROUND(INDEX('Required State Input – Clinic'!AC$12:AC$2011,$AT1941),4)))</f>
        <v/>
      </c>
      <c r="AH1941" s="180" t="str">
        <f t="shared" si="304"/>
        <v/>
      </c>
      <c r="AI1941" s="173" t="str">
        <f>IF($AR1941="","",IF(INDEX('Required State Input – Clinic'!AD$12:AD$2011,$AT1941)="",0,ROUND(INDEX('Required State Input – Clinic'!AD$12:AD$2011,$AT1941),2)))</f>
        <v/>
      </c>
      <c r="AJ1941" s="180" t="str">
        <f t="shared" si="305"/>
        <v/>
      </c>
      <c r="AK1941" s="194" t="str">
        <f t="shared" si="306"/>
        <v/>
      </c>
      <c r="AL1941" s="170" t="str">
        <f>IF($AR1941="","",IF(INDEX('Required State Input – Clinic'!AE$12:AE$2011,$AT1941)="",0,ROUND(INDEX('Required State Input – Clinic'!AE$12:AE$2011,$AT1941),2)))</f>
        <v/>
      </c>
      <c r="AM1941" s="180" t="str">
        <f t="shared" si="307"/>
        <v/>
      </c>
      <c r="AR1941" t="str">
        <f t="shared" si="308"/>
        <v/>
      </c>
      <c r="AS1941" t="str">
        <f t="shared" si="309"/>
        <v/>
      </c>
      <c r="AT1941" t="str">
        <f>IF(AR1941="","",MATCH(AS1941,'Required State Input – Clinic'!$AS$12:$AS$2011,FALSE))</f>
        <v/>
      </c>
    </row>
    <row r="1942" spans="1:46" x14ac:dyDescent="0.25">
      <c r="A1942" s="218" t="s">
        <v>257</v>
      </c>
      <c r="B1942" s="174" t="str">
        <f>IF($AR1942="","",IF(INDEX('Required State Input – Clinic'!B$12:B$2011,$AT1942)="","",INDEX('Required State Input – Clinic'!B$12:B$2011,$AT1942)))</f>
        <v/>
      </c>
      <c r="C1942" s="168" t="str">
        <f>IF($AR1942="","",IF(INDEX('Required State Input – Clinic'!C$12:C$2011,$AT1942)="","",INDEX('Required State Input – Clinic'!C$12:C$2011,$AT1942)))</f>
        <v/>
      </c>
      <c r="D1942" s="175" t="str">
        <f>IF($AR1942="","",IF(INDEX('Required State Input – Clinic'!D$12:D$2011,$AT1942)="","",INDEX('Required State Input – Clinic'!D$12:D$2011,$AT1942)))</f>
        <v/>
      </c>
      <c r="E1942" s="174" t="str">
        <f>IF($AR1942="","",IF(INDEX('Required State Input – Clinic'!E$12:E$2011,$AT1942)="","",INDEX('Required State Input – Clinic'!E$12:E$2011,$AT1942)))</f>
        <v/>
      </c>
      <c r="F1942" s="176" t="str">
        <f>IF($AR1942="","",IF(INDEX('Required State Input – Clinic'!F$12:F$2011,$AT1942)="","",INDEX('Required State Input – Clinic'!F$12:F$2011,$AT1942)))</f>
        <v/>
      </c>
      <c r="G1942" s="176" t="str">
        <f>IF($AR1942="","",IF(INDEX('Required State Input – Clinic'!G$12:G$2011,$AT1942)="","",INDEX('Required State Input – Clinic'!G$12:G$2011,$AT1942)))</f>
        <v/>
      </c>
      <c r="H1942" s="176" t="str">
        <f>IF($AR1942="","",IF(INDEX('Required State Input – Clinic'!H$12:H$2011,$AT1942)="","",INDEX('Required State Input – Clinic'!H$12:H$2011,$AT1942)))</f>
        <v/>
      </c>
      <c r="I1942" s="177" t="str">
        <f>IF($AR1942="","",IF(INDEX('Required State Input – Clinic'!I$12:I$2011,$AT1942)="","",INDEX('Required State Input – Clinic'!I$12:I$2011,$AT1942)))</f>
        <v/>
      </c>
      <c r="J1942" s="176" t="str">
        <f>IF($AR1942="","",IF(INDEX('Required State Input – Clinic'!J$12:J$2011,$AT1942)="","",INDEX('Required State Input – Clinic'!J$12:J$2011,$AT1942)))</f>
        <v/>
      </c>
      <c r="K1942" s="178" t="str">
        <f>IF($AR1942="","",IF(INDEX('Required State Input – Clinic'!K$12:K$2011,$AT1942)="","",INDEX('Required State Input – Clinic'!K$12:K$2011,$AT1942)))</f>
        <v/>
      </c>
      <c r="L1942" s="179" t="str">
        <f>IF($AR1942="","",IF(INDEX('Required State Input – Clinic'!L$12:L$2011,$AT1942)="","",INDEX('Required State Input – Clinic'!L$12:L$2011,$AT1942)))</f>
        <v/>
      </c>
      <c r="M1942" s="169" t="str">
        <f>IF($AR1942="","",IF(INDEX('Required State Input – Clinic'!M$12:M$2011,$AT1942)="","",INDEX('Required State Input – Clinic'!M$12:M$2011,$AT1942)))</f>
        <v/>
      </c>
      <c r="N1942" s="169" t="str">
        <f>IF($AR1942="","",IF(INDEX('Required State Input – Clinic'!N$12:N$2011,$AT1942)="","",INDEX('Required State Input – Clinic'!N$12:N$2011,$AT1942)))</f>
        <v/>
      </c>
      <c r="O1942" s="170" t="str">
        <f>IF($AR1942="","",IF(INDEX('Required State Input – Clinic'!O$12:O$2011,$AT1942)="","",ROUND(INDEX('Required State Input – Clinic'!O$12:O$2011,$AT1942),2)))</f>
        <v/>
      </c>
      <c r="P1942" s="170" t="str">
        <f>IF($AR1942="","",IF(INDEX('Required State Input – Clinic'!P$12:P$2011,$AT1942)="","",ROUND(INDEX('Required State Input – Clinic'!P$12:P$2011,$AT1942),2)))</f>
        <v/>
      </c>
      <c r="Q1942" s="170" t="str">
        <f>IF($AR1942="","",IF(INDEX('Required State Input – Clinic'!Q$12:Q$2011,$AT1942)="","",ROUND(INDEX('Required State Input – Clinic'!Q$12:Q$2011,$AT1942),2)))</f>
        <v/>
      </c>
      <c r="R1942" s="276" t="str">
        <f t="shared" si="300"/>
        <v/>
      </c>
      <c r="S1942" s="171" t="str">
        <f>IF($AR1942="","",IF(INDEX('Required State Input – Clinic'!R$12:R$2011,$AT1942)="","",INDEX('Required State Input – Clinic'!R$12:R$2011,$AT1942)))</f>
        <v/>
      </c>
      <c r="T1942" s="169" t="str">
        <f>IF($AR1942="","",IF(INDEX('Required State Input – Clinic'!S$12:S$2011,$AT1942)="","",INDEX('Required State Input – Clinic'!S$12:S$2011,$AT1942)))</f>
        <v/>
      </c>
      <c r="U1942" s="170" t="str">
        <f>IF($AR1942="","",IF(INDEX('Required State Input – Clinic'!T$12:T$2011,$AT1942)="","",ROUND(INDEX('Required State Input – Clinic'!T$12:T$2011,$AT1942),2)))</f>
        <v/>
      </c>
      <c r="V1942" s="170" t="str">
        <f>IF($AR1942="","",IF(INDEX('Required State Input – Clinic'!U$12:U$2011,$AT1942)="","",ROUND(INDEX('Required State Input – Clinic'!U$12:U$2011,$AT1942),2)))</f>
        <v/>
      </c>
      <c r="W1942" s="170" t="str">
        <f>IF($AR1942="","",IF(INDEX('Required State Input – Clinic'!V$12:V$2011,$AT1942)="",0,ROUND(INDEX('Required State Input – Clinic'!V$12:V$2011,$AT1942),2)))</f>
        <v/>
      </c>
      <c r="X1942" s="170" t="str">
        <f>IF($AR1942="","",IF(INDEX('Required State Input – Clinic'!W$12:W$2011,$AT1942)="",0,ROUND(INDEX('Required State Input – Clinic'!W$12:W$2011,$AT1942),2)))</f>
        <v/>
      </c>
      <c r="Y1942" s="170" t="str">
        <f>IF($AR1942="","",IF(INDEX('Required State Input – Clinic'!X$12:X$2011,$AT1942)="",0,ROUND(INDEX('Required State Input – Clinic'!X$12:X$2011,$AT1942),2)))</f>
        <v/>
      </c>
      <c r="Z1942" s="180" t="str">
        <f t="shared" si="301"/>
        <v/>
      </c>
      <c r="AA1942" s="179" t="str">
        <f>IF($AR1942="","",IF(INDEX('Required State Input – Clinic'!Y$12:Y$2011,$AT1942)="","",INDEX('Required State Input – Clinic'!Y$12:Y$2011,$AT1942)))</f>
        <v/>
      </c>
      <c r="AB1942" s="172" t="str">
        <f>IF($AR1942="","",IF(INDEX('Required State Input – Clinic'!Z$12:Z$2011,$AT1942)="","",ROUND(INDEX('Required State Input – Clinic'!Z$12:Z$2011,$AT1942),4)))</f>
        <v/>
      </c>
      <c r="AC1942" s="172" t="str">
        <f>IF($AR1942="","",IF(INDEX('Required State Input – Clinic'!AA$12:AA$2011,$AT1942)="","",ROUND(INDEX('Required State Input – Clinic'!AA$12:AA$2011,$AT1942),4)))</f>
        <v/>
      </c>
      <c r="AD1942" s="180" t="str">
        <f t="shared" si="302"/>
        <v/>
      </c>
      <c r="AE1942" s="194" t="str">
        <f t="shared" si="303"/>
        <v/>
      </c>
      <c r="AF1942" s="177" t="str">
        <f>IF($AR1942="","",IF(INDEX('Required State Input – Clinic'!AB$12:AB$2011,$AT1942)="","",INDEX('Required State Input – Clinic'!AB$12:AB$2011,$AT1942)))</f>
        <v/>
      </c>
      <c r="AG1942" s="172" t="str">
        <f>IF($AR1942="","",IF(INDEX('Required State Input – Clinic'!AC$12:AC$2011,$AT1942)="","",ROUND(INDEX('Required State Input – Clinic'!AC$12:AC$2011,$AT1942),4)))</f>
        <v/>
      </c>
      <c r="AH1942" s="180" t="str">
        <f t="shared" si="304"/>
        <v/>
      </c>
      <c r="AI1942" s="173" t="str">
        <f>IF($AR1942="","",IF(INDEX('Required State Input – Clinic'!AD$12:AD$2011,$AT1942)="",0,ROUND(INDEX('Required State Input – Clinic'!AD$12:AD$2011,$AT1942),2)))</f>
        <v/>
      </c>
      <c r="AJ1942" s="180" t="str">
        <f t="shared" si="305"/>
        <v/>
      </c>
      <c r="AK1942" s="194" t="str">
        <f t="shared" si="306"/>
        <v/>
      </c>
      <c r="AL1942" s="170" t="str">
        <f>IF($AR1942="","",IF(INDEX('Required State Input – Clinic'!AE$12:AE$2011,$AT1942)="",0,ROUND(INDEX('Required State Input – Clinic'!AE$12:AE$2011,$AT1942),2)))</f>
        <v/>
      </c>
      <c r="AM1942" s="180" t="str">
        <f t="shared" si="307"/>
        <v/>
      </c>
      <c r="AR1942" t="str">
        <f t="shared" si="308"/>
        <v/>
      </c>
      <c r="AS1942" t="str">
        <f t="shared" si="309"/>
        <v/>
      </c>
      <c r="AT1942" t="str">
        <f>IF(AR1942="","",MATCH(AS1942,'Required State Input – Clinic'!$AS$12:$AS$2011,FALSE))</f>
        <v/>
      </c>
    </row>
    <row r="1943" spans="1:46" x14ac:dyDescent="0.25">
      <c r="A1943" s="218" t="s">
        <v>257</v>
      </c>
      <c r="B1943" s="174" t="str">
        <f>IF($AR1943="","",IF(INDEX('Required State Input – Clinic'!B$12:B$2011,$AT1943)="","",INDEX('Required State Input – Clinic'!B$12:B$2011,$AT1943)))</f>
        <v/>
      </c>
      <c r="C1943" s="168" t="str">
        <f>IF($AR1943="","",IF(INDEX('Required State Input – Clinic'!C$12:C$2011,$AT1943)="","",INDEX('Required State Input – Clinic'!C$12:C$2011,$AT1943)))</f>
        <v/>
      </c>
      <c r="D1943" s="175" t="str">
        <f>IF($AR1943="","",IF(INDEX('Required State Input – Clinic'!D$12:D$2011,$AT1943)="","",INDEX('Required State Input – Clinic'!D$12:D$2011,$AT1943)))</f>
        <v/>
      </c>
      <c r="E1943" s="174" t="str">
        <f>IF($AR1943="","",IF(INDEX('Required State Input – Clinic'!E$12:E$2011,$AT1943)="","",INDEX('Required State Input – Clinic'!E$12:E$2011,$AT1943)))</f>
        <v/>
      </c>
      <c r="F1943" s="176" t="str">
        <f>IF($AR1943="","",IF(INDEX('Required State Input – Clinic'!F$12:F$2011,$AT1943)="","",INDEX('Required State Input – Clinic'!F$12:F$2011,$AT1943)))</f>
        <v/>
      </c>
      <c r="G1943" s="176" t="str">
        <f>IF($AR1943="","",IF(INDEX('Required State Input – Clinic'!G$12:G$2011,$AT1943)="","",INDEX('Required State Input – Clinic'!G$12:G$2011,$AT1943)))</f>
        <v/>
      </c>
      <c r="H1943" s="176" t="str">
        <f>IF($AR1943="","",IF(INDEX('Required State Input – Clinic'!H$12:H$2011,$AT1943)="","",INDEX('Required State Input – Clinic'!H$12:H$2011,$AT1943)))</f>
        <v/>
      </c>
      <c r="I1943" s="177" t="str">
        <f>IF($AR1943="","",IF(INDEX('Required State Input – Clinic'!I$12:I$2011,$AT1943)="","",INDEX('Required State Input – Clinic'!I$12:I$2011,$AT1943)))</f>
        <v/>
      </c>
      <c r="J1943" s="176" t="str">
        <f>IF($AR1943="","",IF(INDEX('Required State Input – Clinic'!J$12:J$2011,$AT1943)="","",INDEX('Required State Input – Clinic'!J$12:J$2011,$AT1943)))</f>
        <v/>
      </c>
      <c r="K1943" s="178" t="str">
        <f>IF($AR1943="","",IF(INDEX('Required State Input – Clinic'!K$12:K$2011,$AT1943)="","",INDEX('Required State Input – Clinic'!K$12:K$2011,$AT1943)))</f>
        <v/>
      </c>
      <c r="L1943" s="179" t="str">
        <f>IF($AR1943="","",IF(INDEX('Required State Input – Clinic'!L$12:L$2011,$AT1943)="","",INDEX('Required State Input – Clinic'!L$12:L$2011,$AT1943)))</f>
        <v/>
      </c>
      <c r="M1943" s="169" t="str">
        <f>IF($AR1943="","",IF(INDEX('Required State Input – Clinic'!M$12:M$2011,$AT1943)="","",INDEX('Required State Input – Clinic'!M$12:M$2011,$AT1943)))</f>
        <v/>
      </c>
      <c r="N1943" s="169" t="str">
        <f>IF($AR1943="","",IF(INDEX('Required State Input – Clinic'!N$12:N$2011,$AT1943)="","",INDEX('Required State Input – Clinic'!N$12:N$2011,$AT1943)))</f>
        <v/>
      </c>
      <c r="O1943" s="170" t="str">
        <f>IF($AR1943="","",IF(INDEX('Required State Input – Clinic'!O$12:O$2011,$AT1943)="","",ROUND(INDEX('Required State Input – Clinic'!O$12:O$2011,$AT1943),2)))</f>
        <v/>
      </c>
      <c r="P1943" s="170" t="str">
        <f>IF($AR1943="","",IF(INDEX('Required State Input – Clinic'!P$12:P$2011,$AT1943)="","",ROUND(INDEX('Required State Input – Clinic'!P$12:P$2011,$AT1943),2)))</f>
        <v/>
      </c>
      <c r="Q1943" s="170" t="str">
        <f>IF($AR1943="","",IF(INDEX('Required State Input – Clinic'!Q$12:Q$2011,$AT1943)="","",ROUND(INDEX('Required State Input – Clinic'!Q$12:Q$2011,$AT1943),2)))</f>
        <v/>
      </c>
      <c r="R1943" s="276" t="str">
        <f t="shared" si="300"/>
        <v/>
      </c>
      <c r="S1943" s="171" t="str">
        <f>IF($AR1943="","",IF(INDEX('Required State Input – Clinic'!R$12:R$2011,$AT1943)="","",INDEX('Required State Input – Clinic'!R$12:R$2011,$AT1943)))</f>
        <v/>
      </c>
      <c r="T1943" s="169" t="str">
        <f>IF($AR1943="","",IF(INDEX('Required State Input – Clinic'!S$12:S$2011,$AT1943)="","",INDEX('Required State Input – Clinic'!S$12:S$2011,$AT1943)))</f>
        <v/>
      </c>
      <c r="U1943" s="170" t="str">
        <f>IF($AR1943="","",IF(INDEX('Required State Input – Clinic'!T$12:T$2011,$AT1943)="","",ROUND(INDEX('Required State Input – Clinic'!T$12:T$2011,$AT1943),2)))</f>
        <v/>
      </c>
      <c r="V1943" s="170" t="str">
        <f>IF($AR1943="","",IF(INDEX('Required State Input – Clinic'!U$12:U$2011,$AT1943)="","",ROUND(INDEX('Required State Input – Clinic'!U$12:U$2011,$AT1943),2)))</f>
        <v/>
      </c>
      <c r="W1943" s="170" t="str">
        <f>IF($AR1943="","",IF(INDEX('Required State Input – Clinic'!V$12:V$2011,$AT1943)="",0,ROUND(INDEX('Required State Input – Clinic'!V$12:V$2011,$AT1943),2)))</f>
        <v/>
      </c>
      <c r="X1943" s="170" t="str">
        <f>IF($AR1943="","",IF(INDEX('Required State Input – Clinic'!W$12:W$2011,$AT1943)="",0,ROUND(INDEX('Required State Input – Clinic'!W$12:W$2011,$AT1943),2)))</f>
        <v/>
      </c>
      <c r="Y1943" s="170" t="str">
        <f>IF($AR1943="","",IF(INDEX('Required State Input – Clinic'!X$12:X$2011,$AT1943)="",0,ROUND(INDEX('Required State Input – Clinic'!X$12:X$2011,$AT1943),2)))</f>
        <v/>
      </c>
      <c r="Z1943" s="180" t="str">
        <f t="shared" si="301"/>
        <v/>
      </c>
      <c r="AA1943" s="179" t="str">
        <f>IF($AR1943="","",IF(INDEX('Required State Input – Clinic'!Y$12:Y$2011,$AT1943)="","",INDEX('Required State Input – Clinic'!Y$12:Y$2011,$AT1943)))</f>
        <v/>
      </c>
      <c r="AB1943" s="172" t="str">
        <f>IF($AR1943="","",IF(INDEX('Required State Input – Clinic'!Z$12:Z$2011,$AT1943)="","",ROUND(INDEX('Required State Input – Clinic'!Z$12:Z$2011,$AT1943),4)))</f>
        <v/>
      </c>
      <c r="AC1943" s="172" t="str">
        <f>IF($AR1943="","",IF(INDEX('Required State Input – Clinic'!AA$12:AA$2011,$AT1943)="","",ROUND(INDEX('Required State Input – Clinic'!AA$12:AA$2011,$AT1943),4)))</f>
        <v/>
      </c>
      <c r="AD1943" s="180" t="str">
        <f t="shared" si="302"/>
        <v/>
      </c>
      <c r="AE1943" s="194" t="str">
        <f t="shared" si="303"/>
        <v/>
      </c>
      <c r="AF1943" s="177" t="str">
        <f>IF($AR1943="","",IF(INDEX('Required State Input – Clinic'!AB$12:AB$2011,$AT1943)="","",INDEX('Required State Input – Clinic'!AB$12:AB$2011,$AT1943)))</f>
        <v/>
      </c>
      <c r="AG1943" s="172" t="str">
        <f>IF($AR1943="","",IF(INDEX('Required State Input – Clinic'!AC$12:AC$2011,$AT1943)="","",ROUND(INDEX('Required State Input – Clinic'!AC$12:AC$2011,$AT1943),4)))</f>
        <v/>
      </c>
      <c r="AH1943" s="180" t="str">
        <f t="shared" si="304"/>
        <v/>
      </c>
      <c r="AI1943" s="173" t="str">
        <f>IF($AR1943="","",IF(INDEX('Required State Input – Clinic'!AD$12:AD$2011,$AT1943)="",0,ROUND(INDEX('Required State Input – Clinic'!AD$12:AD$2011,$AT1943),2)))</f>
        <v/>
      </c>
      <c r="AJ1943" s="180" t="str">
        <f t="shared" si="305"/>
        <v/>
      </c>
      <c r="AK1943" s="194" t="str">
        <f t="shared" si="306"/>
        <v/>
      </c>
      <c r="AL1943" s="170" t="str">
        <f>IF($AR1943="","",IF(INDEX('Required State Input – Clinic'!AE$12:AE$2011,$AT1943)="",0,ROUND(INDEX('Required State Input – Clinic'!AE$12:AE$2011,$AT1943),2)))</f>
        <v/>
      </c>
      <c r="AM1943" s="180" t="str">
        <f t="shared" si="307"/>
        <v/>
      </c>
      <c r="AR1943" t="str">
        <f t="shared" si="308"/>
        <v/>
      </c>
      <c r="AS1943" t="str">
        <f t="shared" si="309"/>
        <v/>
      </c>
      <c r="AT1943" t="str">
        <f>IF(AR1943="","",MATCH(AS1943,'Required State Input – Clinic'!$AS$12:$AS$2011,FALSE))</f>
        <v/>
      </c>
    </row>
    <row r="1944" spans="1:46" x14ac:dyDescent="0.25">
      <c r="A1944" s="218" t="s">
        <v>257</v>
      </c>
      <c r="B1944" s="174" t="str">
        <f>IF($AR1944="","",IF(INDEX('Required State Input – Clinic'!B$12:B$2011,$AT1944)="","",INDEX('Required State Input – Clinic'!B$12:B$2011,$AT1944)))</f>
        <v/>
      </c>
      <c r="C1944" s="168" t="str">
        <f>IF($AR1944="","",IF(INDEX('Required State Input – Clinic'!C$12:C$2011,$AT1944)="","",INDEX('Required State Input – Clinic'!C$12:C$2011,$AT1944)))</f>
        <v/>
      </c>
      <c r="D1944" s="175" t="str">
        <f>IF($AR1944="","",IF(INDEX('Required State Input – Clinic'!D$12:D$2011,$AT1944)="","",INDEX('Required State Input – Clinic'!D$12:D$2011,$AT1944)))</f>
        <v/>
      </c>
      <c r="E1944" s="174" t="str">
        <f>IF($AR1944="","",IF(INDEX('Required State Input – Clinic'!E$12:E$2011,$AT1944)="","",INDEX('Required State Input – Clinic'!E$12:E$2011,$AT1944)))</f>
        <v/>
      </c>
      <c r="F1944" s="176" t="str">
        <f>IF($AR1944="","",IF(INDEX('Required State Input – Clinic'!F$12:F$2011,$AT1944)="","",INDEX('Required State Input – Clinic'!F$12:F$2011,$AT1944)))</f>
        <v/>
      </c>
      <c r="G1944" s="176" t="str">
        <f>IF($AR1944="","",IF(INDEX('Required State Input – Clinic'!G$12:G$2011,$AT1944)="","",INDEX('Required State Input – Clinic'!G$12:G$2011,$AT1944)))</f>
        <v/>
      </c>
      <c r="H1944" s="176" t="str">
        <f>IF($AR1944="","",IF(INDEX('Required State Input – Clinic'!H$12:H$2011,$AT1944)="","",INDEX('Required State Input – Clinic'!H$12:H$2011,$AT1944)))</f>
        <v/>
      </c>
      <c r="I1944" s="177" t="str">
        <f>IF($AR1944="","",IF(INDEX('Required State Input – Clinic'!I$12:I$2011,$AT1944)="","",INDEX('Required State Input – Clinic'!I$12:I$2011,$AT1944)))</f>
        <v/>
      </c>
      <c r="J1944" s="176" t="str">
        <f>IF($AR1944="","",IF(INDEX('Required State Input – Clinic'!J$12:J$2011,$AT1944)="","",INDEX('Required State Input – Clinic'!J$12:J$2011,$AT1944)))</f>
        <v/>
      </c>
      <c r="K1944" s="178" t="str">
        <f>IF($AR1944="","",IF(INDEX('Required State Input – Clinic'!K$12:K$2011,$AT1944)="","",INDEX('Required State Input – Clinic'!K$12:K$2011,$AT1944)))</f>
        <v/>
      </c>
      <c r="L1944" s="179" t="str">
        <f>IF($AR1944="","",IF(INDEX('Required State Input – Clinic'!L$12:L$2011,$AT1944)="","",INDEX('Required State Input – Clinic'!L$12:L$2011,$AT1944)))</f>
        <v/>
      </c>
      <c r="M1944" s="169" t="str">
        <f>IF($AR1944="","",IF(INDEX('Required State Input – Clinic'!M$12:M$2011,$AT1944)="","",INDEX('Required State Input – Clinic'!M$12:M$2011,$AT1944)))</f>
        <v/>
      </c>
      <c r="N1944" s="169" t="str">
        <f>IF($AR1944="","",IF(INDEX('Required State Input – Clinic'!N$12:N$2011,$AT1944)="","",INDEX('Required State Input – Clinic'!N$12:N$2011,$AT1944)))</f>
        <v/>
      </c>
      <c r="O1944" s="170" t="str">
        <f>IF($AR1944="","",IF(INDEX('Required State Input – Clinic'!O$12:O$2011,$AT1944)="","",ROUND(INDEX('Required State Input – Clinic'!O$12:O$2011,$AT1944),2)))</f>
        <v/>
      </c>
      <c r="P1944" s="170" t="str">
        <f>IF($AR1944="","",IF(INDEX('Required State Input – Clinic'!P$12:P$2011,$AT1944)="","",ROUND(INDEX('Required State Input – Clinic'!P$12:P$2011,$AT1944),2)))</f>
        <v/>
      </c>
      <c r="Q1944" s="170" t="str">
        <f>IF($AR1944="","",IF(INDEX('Required State Input – Clinic'!Q$12:Q$2011,$AT1944)="","",ROUND(INDEX('Required State Input – Clinic'!Q$12:Q$2011,$AT1944),2)))</f>
        <v/>
      </c>
      <c r="R1944" s="276" t="str">
        <f t="shared" si="300"/>
        <v/>
      </c>
      <c r="S1944" s="171" t="str">
        <f>IF($AR1944="","",IF(INDEX('Required State Input – Clinic'!R$12:R$2011,$AT1944)="","",INDEX('Required State Input – Clinic'!R$12:R$2011,$AT1944)))</f>
        <v/>
      </c>
      <c r="T1944" s="169" t="str">
        <f>IF($AR1944="","",IF(INDEX('Required State Input – Clinic'!S$12:S$2011,$AT1944)="","",INDEX('Required State Input – Clinic'!S$12:S$2011,$AT1944)))</f>
        <v/>
      </c>
      <c r="U1944" s="170" t="str">
        <f>IF($AR1944="","",IF(INDEX('Required State Input – Clinic'!T$12:T$2011,$AT1944)="","",ROUND(INDEX('Required State Input – Clinic'!T$12:T$2011,$AT1944),2)))</f>
        <v/>
      </c>
      <c r="V1944" s="170" t="str">
        <f>IF($AR1944="","",IF(INDEX('Required State Input – Clinic'!U$12:U$2011,$AT1944)="","",ROUND(INDEX('Required State Input – Clinic'!U$12:U$2011,$AT1944),2)))</f>
        <v/>
      </c>
      <c r="W1944" s="170" t="str">
        <f>IF($AR1944="","",IF(INDEX('Required State Input – Clinic'!V$12:V$2011,$AT1944)="",0,ROUND(INDEX('Required State Input – Clinic'!V$12:V$2011,$AT1944),2)))</f>
        <v/>
      </c>
      <c r="X1944" s="170" t="str">
        <f>IF($AR1944="","",IF(INDEX('Required State Input – Clinic'!W$12:W$2011,$AT1944)="",0,ROUND(INDEX('Required State Input – Clinic'!W$12:W$2011,$AT1944),2)))</f>
        <v/>
      </c>
      <c r="Y1944" s="170" t="str">
        <f>IF($AR1944="","",IF(INDEX('Required State Input – Clinic'!X$12:X$2011,$AT1944)="",0,ROUND(INDEX('Required State Input – Clinic'!X$12:X$2011,$AT1944),2)))</f>
        <v/>
      </c>
      <c r="Z1944" s="180" t="str">
        <f t="shared" si="301"/>
        <v/>
      </c>
      <c r="AA1944" s="179" t="str">
        <f>IF($AR1944="","",IF(INDEX('Required State Input – Clinic'!Y$12:Y$2011,$AT1944)="","",INDEX('Required State Input – Clinic'!Y$12:Y$2011,$AT1944)))</f>
        <v/>
      </c>
      <c r="AB1944" s="172" t="str">
        <f>IF($AR1944="","",IF(INDEX('Required State Input – Clinic'!Z$12:Z$2011,$AT1944)="","",ROUND(INDEX('Required State Input – Clinic'!Z$12:Z$2011,$AT1944),4)))</f>
        <v/>
      </c>
      <c r="AC1944" s="172" t="str">
        <f>IF($AR1944="","",IF(INDEX('Required State Input – Clinic'!AA$12:AA$2011,$AT1944)="","",ROUND(INDEX('Required State Input – Clinic'!AA$12:AA$2011,$AT1944),4)))</f>
        <v/>
      </c>
      <c r="AD1944" s="180" t="str">
        <f t="shared" si="302"/>
        <v/>
      </c>
      <c r="AE1944" s="194" t="str">
        <f t="shared" si="303"/>
        <v/>
      </c>
      <c r="AF1944" s="177" t="str">
        <f>IF($AR1944="","",IF(INDEX('Required State Input – Clinic'!AB$12:AB$2011,$AT1944)="","",INDEX('Required State Input – Clinic'!AB$12:AB$2011,$AT1944)))</f>
        <v/>
      </c>
      <c r="AG1944" s="172" t="str">
        <f>IF($AR1944="","",IF(INDEX('Required State Input – Clinic'!AC$12:AC$2011,$AT1944)="","",ROUND(INDEX('Required State Input – Clinic'!AC$12:AC$2011,$AT1944),4)))</f>
        <v/>
      </c>
      <c r="AH1944" s="180" t="str">
        <f t="shared" si="304"/>
        <v/>
      </c>
      <c r="AI1944" s="173" t="str">
        <f>IF($AR1944="","",IF(INDEX('Required State Input – Clinic'!AD$12:AD$2011,$AT1944)="",0,ROUND(INDEX('Required State Input – Clinic'!AD$12:AD$2011,$AT1944),2)))</f>
        <v/>
      </c>
      <c r="AJ1944" s="180" t="str">
        <f t="shared" si="305"/>
        <v/>
      </c>
      <c r="AK1944" s="194" t="str">
        <f t="shared" si="306"/>
        <v/>
      </c>
      <c r="AL1944" s="170" t="str">
        <f>IF($AR1944="","",IF(INDEX('Required State Input – Clinic'!AE$12:AE$2011,$AT1944)="",0,ROUND(INDEX('Required State Input – Clinic'!AE$12:AE$2011,$AT1944),2)))</f>
        <v/>
      </c>
      <c r="AM1944" s="180" t="str">
        <f t="shared" si="307"/>
        <v/>
      </c>
      <c r="AR1944" t="str">
        <f t="shared" si="308"/>
        <v/>
      </c>
      <c r="AS1944" t="str">
        <f t="shared" si="309"/>
        <v/>
      </c>
      <c r="AT1944" t="str">
        <f>IF(AR1944="","",MATCH(AS1944,'Required State Input – Clinic'!$AS$12:$AS$2011,FALSE))</f>
        <v/>
      </c>
    </row>
    <row r="1945" spans="1:46" x14ac:dyDescent="0.25">
      <c r="A1945" s="218" t="s">
        <v>257</v>
      </c>
      <c r="B1945" s="174" t="str">
        <f>IF($AR1945="","",IF(INDEX('Required State Input – Clinic'!B$12:B$2011,$AT1945)="","",INDEX('Required State Input – Clinic'!B$12:B$2011,$AT1945)))</f>
        <v/>
      </c>
      <c r="C1945" s="168" t="str">
        <f>IF($AR1945="","",IF(INDEX('Required State Input – Clinic'!C$12:C$2011,$AT1945)="","",INDEX('Required State Input – Clinic'!C$12:C$2011,$AT1945)))</f>
        <v/>
      </c>
      <c r="D1945" s="175" t="str">
        <f>IF($AR1945="","",IF(INDEX('Required State Input – Clinic'!D$12:D$2011,$AT1945)="","",INDEX('Required State Input – Clinic'!D$12:D$2011,$AT1945)))</f>
        <v/>
      </c>
      <c r="E1945" s="174" t="str">
        <f>IF($AR1945="","",IF(INDEX('Required State Input – Clinic'!E$12:E$2011,$AT1945)="","",INDEX('Required State Input – Clinic'!E$12:E$2011,$AT1945)))</f>
        <v/>
      </c>
      <c r="F1945" s="176" t="str">
        <f>IF($AR1945="","",IF(INDEX('Required State Input – Clinic'!F$12:F$2011,$AT1945)="","",INDEX('Required State Input – Clinic'!F$12:F$2011,$AT1945)))</f>
        <v/>
      </c>
      <c r="G1945" s="176" t="str">
        <f>IF($AR1945="","",IF(INDEX('Required State Input – Clinic'!G$12:G$2011,$AT1945)="","",INDEX('Required State Input – Clinic'!G$12:G$2011,$AT1945)))</f>
        <v/>
      </c>
      <c r="H1945" s="176" t="str">
        <f>IF($AR1945="","",IF(INDEX('Required State Input – Clinic'!H$12:H$2011,$AT1945)="","",INDEX('Required State Input – Clinic'!H$12:H$2011,$AT1945)))</f>
        <v/>
      </c>
      <c r="I1945" s="177" t="str">
        <f>IF($AR1945="","",IF(INDEX('Required State Input – Clinic'!I$12:I$2011,$AT1945)="","",INDEX('Required State Input – Clinic'!I$12:I$2011,$AT1945)))</f>
        <v/>
      </c>
      <c r="J1945" s="176" t="str">
        <f>IF($AR1945="","",IF(INDEX('Required State Input – Clinic'!J$12:J$2011,$AT1945)="","",INDEX('Required State Input – Clinic'!J$12:J$2011,$AT1945)))</f>
        <v/>
      </c>
      <c r="K1945" s="178" t="str">
        <f>IF($AR1945="","",IF(INDEX('Required State Input – Clinic'!K$12:K$2011,$AT1945)="","",INDEX('Required State Input – Clinic'!K$12:K$2011,$AT1945)))</f>
        <v/>
      </c>
      <c r="L1945" s="179" t="str">
        <f>IF($AR1945="","",IF(INDEX('Required State Input – Clinic'!L$12:L$2011,$AT1945)="","",INDEX('Required State Input – Clinic'!L$12:L$2011,$AT1945)))</f>
        <v/>
      </c>
      <c r="M1945" s="169" t="str">
        <f>IF($AR1945="","",IF(INDEX('Required State Input – Clinic'!M$12:M$2011,$AT1945)="","",INDEX('Required State Input – Clinic'!M$12:M$2011,$AT1945)))</f>
        <v/>
      </c>
      <c r="N1945" s="169" t="str">
        <f>IF($AR1945="","",IF(INDEX('Required State Input – Clinic'!N$12:N$2011,$AT1945)="","",INDEX('Required State Input – Clinic'!N$12:N$2011,$AT1945)))</f>
        <v/>
      </c>
      <c r="O1945" s="170" t="str">
        <f>IF($AR1945="","",IF(INDEX('Required State Input – Clinic'!O$12:O$2011,$AT1945)="","",ROUND(INDEX('Required State Input – Clinic'!O$12:O$2011,$AT1945),2)))</f>
        <v/>
      </c>
      <c r="P1945" s="170" t="str">
        <f>IF($AR1945="","",IF(INDEX('Required State Input – Clinic'!P$12:P$2011,$AT1945)="","",ROUND(INDEX('Required State Input – Clinic'!P$12:P$2011,$AT1945),2)))</f>
        <v/>
      </c>
      <c r="Q1945" s="170" t="str">
        <f>IF($AR1945="","",IF(INDEX('Required State Input – Clinic'!Q$12:Q$2011,$AT1945)="","",ROUND(INDEX('Required State Input – Clinic'!Q$12:Q$2011,$AT1945),2)))</f>
        <v/>
      </c>
      <c r="R1945" s="276" t="str">
        <f t="shared" si="300"/>
        <v/>
      </c>
      <c r="S1945" s="171" t="str">
        <f>IF($AR1945="","",IF(INDEX('Required State Input – Clinic'!R$12:R$2011,$AT1945)="","",INDEX('Required State Input – Clinic'!R$12:R$2011,$AT1945)))</f>
        <v/>
      </c>
      <c r="T1945" s="169" t="str">
        <f>IF($AR1945="","",IF(INDEX('Required State Input – Clinic'!S$12:S$2011,$AT1945)="","",INDEX('Required State Input – Clinic'!S$12:S$2011,$AT1945)))</f>
        <v/>
      </c>
      <c r="U1945" s="170" t="str">
        <f>IF($AR1945="","",IF(INDEX('Required State Input – Clinic'!T$12:T$2011,$AT1945)="","",ROUND(INDEX('Required State Input – Clinic'!T$12:T$2011,$AT1945),2)))</f>
        <v/>
      </c>
      <c r="V1945" s="170" t="str">
        <f>IF($AR1945="","",IF(INDEX('Required State Input – Clinic'!U$12:U$2011,$AT1945)="","",ROUND(INDEX('Required State Input – Clinic'!U$12:U$2011,$AT1945),2)))</f>
        <v/>
      </c>
      <c r="W1945" s="170" t="str">
        <f>IF($AR1945="","",IF(INDEX('Required State Input – Clinic'!V$12:V$2011,$AT1945)="",0,ROUND(INDEX('Required State Input – Clinic'!V$12:V$2011,$AT1945),2)))</f>
        <v/>
      </c>
      <c r="X1945" s="170" t="str">
        <f>IF($AR1945="","",IF(INDEX('Required State Input – Clinic'!W$12:W$2011,$AT1945)="",0,ROUND(INDEX('Required State Input – Clinic'!W$12:W$2011,$AT1945),2)))</f>
        <v/>
      </c>
      <c r="Y1945" s="170" t="str">
        <f>IF($AR1945="","",IF(INDEX('Required State Input – Clinic'!X$12:X$2011,$AT1945)="",0,ROUND(INDEX('Required State Input – Clinic'!X$12:X$2011,$AT1945),2)))</f>
        <v/>
      </c>
      <c r="Z1945" s="180" t="str">
        <f t="shared" si="301"/>
        <v/>
      </c>
      <c r="AA1945" s="179" t="str">
        <f>IF($AR1945="","",IF(INDEX('Required State Input – Clinic'!Y$12:Y$2011,$AT1945)="","",INDEX('Required State Input – Clinic'!Y$12:Y$2011,$AT1945)))</f>
        <v/>
      </c>
      <c r="AB1945" s="172" t="str">
        <f>IF($AR1945="","",IF(INDEX('Required State Input – Clinic'!Z$12:Z$2011,$AT1945)="","",ROUND(INDEX('Required State Input – Clinic'!Z$12:Z$2011,$AT1945),4)))</f>
        <v/>
      </c>
      <c r="AC1945" s="172" t="str">
        <f>IF($AR1945="","",IF(INDEX('Required State Input – Clinic'!AA$12:AA$2011,$AT1945)="","",ROUND(INDEX('Required State Input – Clinic'!AA$12:AA$2011,$AT1945),4)))</f>
        <v/>
      </c>
      <c r="AD1945" s="180" t="str">
        <f t="shared" si="302"/>
        <v/>
      </c>
      <c r="AE1945" s="194" t="str">
        <f t="shared" si="303"/>
        <v/>
      </c>
      <c r="AF1945" s="177" t="str">
        <f>IF($AR1945="","",IF(INDEX('Required State Input – Clinic'!AB$12:AB$2011,$AT1945)="","",INDEX('Required State Input – Clinic'!AB$12:AB$2011,$AT1945)))</f>
        <v/>
      </c>
      <c r="AG1945" s="172" t="str">
        <f>IF($AR1945="","",IF(INDEX('Required State Input – Clinic'!AC$12:AC$2011,$AT1945)="","",ROUND(INDEX('Required State Input – Clinic'!AC$12:AC$2011,$AT1945),4)))</f>
        <v/>
      </c>
      <c r="AH1945" s="180" t="str">
        <f t="shared" si="304"/>
        <v/>
      </c>
      <c r="AI1945" s="173" t="str">
        <f>IF($AR1945="","",IF(INDEX('Required State Input – Clinic'!AD$12:AD$2011,$AT1945)="",0,ROUND(INDEX('Required State Input – Clinic'!AD$12:AD$2011,$AT1945),2)))</f>
        <v/>
      </c>
      <c r="AJ1945" s="180" t="str">
        <f t="shared" si="305"/>
        <v/>
      </c>
      <c r="AK1945" s="194" t="str">
        <f t="shared" si="306"/>
        <v/>
      </c>
      <c r="AL1945" s="170" t="str">
        <f>IF($AR1945="","",IF(INDEX('Required State Input – Clinic'!AE$12:AE$2011,$AT1945)="",0,ROUND(INDEX('Required State Input – Clinic'!AE$12:AE$2011,$AT1945),2)))</f>
        <v/>
      </c>
      <c r="AM1945" s="180" t="str">
        <f t="shared" si="307"/>
        <v/>
      </c>
      <c r="AR1945" t="str">
        <f t="shared" si="308"/>
        <v/>
      </c>
      <c r="AS1945" t="str">
        <f t="shared" si="309"/>
        <v/>
      </c>
      <c r="AT1945" t="str">
        <f>IF(AR1945="","",MATCH(AS1945,'Required State Input – Clinic'!$AS$12:$AS$2011,FALSE))</f>
        <v/>
      </c>
    </row>
    <row r="1946" spans="1:46" x14ac:dyDescent="0.25">
      <c r="A1946" s="218" t="s">
        <v>257</v>
      </c>
      <c r="B1946" s="174" t="str">
        <f>IF($AR1946="","",IF(INDEX('Required State Input – Clinic'!B$12:B$2011,$AT1946)="","",INDEX('Required State Input – Clinic'!B$12:B$2011,$AT1946)))</f>
        <v/>
      </c>
      <c r="C1946" s="168" t="str">
        <f>IF($AR1946="","",IF(INDEX('Required State Input – Clinic'!C$12:C$2011,$AT1946)="","",INDEX('Required State Input – Clinic'!C$12:C$2011,$AT1946)))</f>
        <v/>
      </c>
      <c r="D1946" s="175" t="str">
        <f>IF($AR1946="","",IF(INDEX('Required State Input – Clinic'!D$12:D$2011,$AT1946)="","",INDEX('Required State Input – Clinic'!D$12:D$2011,$AT1946)))</f>
        <v/>
      </c>
      <c r="E1946" s="174" t="str">
        <f>IF($AR1946="","",IF(INDEX('Required State Input – Clinic'!E$12:E$2011,$AT1946)="","",INDEX('Required State Input – Clinic'!E$12:E$2011,$AT1946)))</f>
        <v/>
      </c>
      <c r="F1946" s="176" t="str">
        <f>IF($AR1946="","",IF(INDEX('Required State Input – Clinic'!F$12:F$2011,$AT1946)="","",INDEX('Required State Input – Clinic'!F$12:F$2011,$AT1946)))</f>
        <v/>
      </c>
      <c r="G1946" s="176" t="str">
        <f>IF($AR1946="","",IF(INDEX('Required State Input – Clinic'!G$12:G$2011,$AT1946)="","",INDEX('Required State Input – Clinic'!G$12:G$2011,$AT1946)))</f>
        <v/>
      </c>
      <c r="H1946" s="176" t="str">
        <f>IF($AR1946="","",IF(INDEX('Required State Input – Clinic'!H$12:H$2011,$AT1946)="","",INDEX('Required State Input – Clinic'!H$12:H$2011,$AT1946)))</f>
        <v/>
      </c>
      <c r="I1946" s="177" t="str">
        <f>IF($AR1946="","",IF(INDEX('Required State Input – Clinic'!I$12:I$2011,$AT1946)="","",INDEX('Required State Input – Clinic'!I$12:I$2011,$AT1946)))</f>
        <v/>
      </c>
      <c r="J1946" s="176" t="str">
        <f>IF($AR1946="","",IF(INDEX('Required State Input – Clinic'!J$12:J$2011,$AT1946)="","",INDEX('Required State Input – Clinic'!J$12:J$2011,$AT1946)))</f>
        <v/>
      </c>
      <c r="K1946" s="178" t="str">
        <f>IF($AR1946="","",IF(INDEX('Required State Input – Clinic'!K$12:K$2011,$AT1946)="","",INDEX('Required State Input – Clinic'!K$12:K$2011,$AT1946)))</f>
        <v/>
      </c>
      <c r="L1946" s="179" t="str">
        <f>IF($AR1946="","",IF(INDEX('Required State Input – Clinic'!L$12:L$2011,$AT1946)="","",INDEX('Required State Input – Clinic'!L$12:L$2011,$AT1946)))</f>
        <v/>
      </c>
      <c r="M1946" s="169" t="str">
        <f>IF($AR1946="","",IF(INDEX('Required State Input – Clinic'!M$12:M$2011,$AT1946)="","",INDEX('Required State Input – Clinic'!M$12:M$2011,$AT1946)))</f>
        <v/>
      </c>
      <c r="N1946" s="169" t="str">
        <f>IF($AR1946="","",IF(INDEX('Required State Input – Clinic'!N$12:N$2011,$AT1946)="","",INDEX('Required State Input – Clinic'!N$12:N$2011,$AT1946)))</f>
        <v/>
      </c>
      <c r="O1946" s="170" t="str">
        <f>IF($AR1946="","",IF(INDEX('Required State Input – Clinic'!O$12:O$2011,$AT1946)="","",ROUND(INDEX('Required State Input – Clinic'!O$12:O$2011,$AT1946),2)))</f>
        <v/>
      </c>
      <c r="P1946" s="170" t="str">
        <f>IF($AR1946="","",IF(INDEX('Required State Input – Clinic'!P$12:P$2011,$AT1946)="","",ROUND(INDEX('Required State Input – Clinic'!P$12:P$2011,$AT1946),2)))</f>
        <v/>
      </c>
      <c r="Q1946" s="170" t="str">
        <f>IF($AR1946="","",IF(INDEX('Required State Input – Clinic'!Q$12:Q$2011,$AT1946)="","",ROUND(INDEX('Required State Input – Clinic'!Q$12:Q$2011,$AT1946),2)))</f>
        <v/>
      </c>
      <c r="R1946" s="276" t="str">
        <f t="shared" si="300"/>
        <v/>
      </c>
      <c r="S1946" s="171" t="str">
        <f>IF($AR1946="","",IF(INDEX('Required State Input – Clinic'!R$12:R$2011,$AT1946)="","",INDEX('Required State Input – Clinic'!R$12:R$2011,$AT1946)))</f>
        <v/>
      </c>
      <c r="T1946" s="169" t="str">
        <f>IF($AR1946="","",IF(INDEX('Required State Input – Clinic'!S$12:S$2011,$AT1946)="","",INDEX('Required State Input – Clinic'!S$12:S$2011,$AT1946)))</f>
        <v/>
      </c>
      <c r="U1946" s="170" t="str">
        <f>IF($AR1946="","",IF(INDEX('Required State Input – Clinic'!T$12:T$2011,$AT1946)="","",ROUND(INDEX('Required State Input – Clinic'!T$12:T$2011,$AT1946),2)))</f>
        <v/>
      </c>
      <c r="V1946" s="170" t="str">
        <f>IF($AR1946="","",IF(INDEX('Required State Input – Clinic'!U$12:U$2011,$AT1946)="","",ROUND(INDEX('Required State Input – Clinic'!U$12:U$2011,$AT1946),2)))</f>
        <v/>
      </c>
      <c r="W1946" s="170" t="str">
        <f>IF($AR1946="","",IF(INDEX('Required State Input – Clinic'!V$12:V$2011,$AT1946)="",0,ROUND(INDEX('Required State Input – Clinic'!V$12:V$2011,$AT1946),2)))</f>
        <v/>
      </c>
      <c r="X1946" s="170" t="str">
        <f>IF($AR1946="","",IF(INDEX('Required State Input – Clinic'!W$12:W$2011,$AT1946)="",0,ROUND(INDEX('Required State Input – Clinic'!W$12:W$2011,$AT1946),2)))</f>
        <v/>
      </c>
      <c r="Y1946" s="170" t="str">
        <f>IF($AR1946="","",IF(INDEX('Required State Input – Clinic'!X$12:X$2011,$AT1946)="",0,ROUND(INDEX('Required State Input – Clinic'!X$12:X$2011,$AT1946),2)))</f>
        <v/>
      </c>
      <c r="Z1946" s="180" t="str">
        <f t="shared" si="301"/>
        <v/>
      </c>
      <c r="AA1946" s="179" t="str">
        <f>IF($AR1946="","",IF(INDEX('Required State Input – Clinic'!Y$12:Y$2011,$AT1946)="","",INDEX('Required State Input – Clinic'!Y$12:Y$2011,$AT1946)))</f>
        <v/>
      </c>
      <c r="AB1946" s="172" t="str">
        <f>IF($AR1946="","",IF(INDEX('Required State Input – Clinic'!Z$12:Z$2011,$AT1946)="","",ROUND(INDEX('Required State Input – Clinic'!Z$12:Z$2011,$AT1946),4)))</f>
        <v/>
      </c>
      <c r="AC1946" s="172" t="str">
        <f>IF($AR1946="","",IF(INDEX('Required State Input – Clinic'!AA$12:AA$2011,$AT1946)="","",ROUND(INDEX('Required State Input – Clinic'!AA$12:AA$2011,$AT1946),4)))</f>
        <v/>
      </c>
      <c r="AD1946" s="180" t="str">
        <f t="shared" si="302"/>
        <v/>
      </c>
      <c r="AE1946" s="194" t="str">
        <f t="shared" si="303"/>
        <v/>
      </c>
      <c r="AF1946" s="177" t="str">
        <f>IF($AR1946="","",IF(INDEX('Required State Input – Clinic'!AB$12:AB$2011,$AT1946)="","",INDEX('Required State Input – Clinic'!AB$12:AB$2011,$AT1946)))</f>
        <v/>
      </c>
      <c r="AG1946" s="172" t="str">
        <f>IF($AR1946="","",IF(INDEX('Required State Input – Clinic'!AC$12:AC$2011,$AT1946)="","",ROUND(INDEX('Required State Input – Clinic'!AC$12:AC$2011,$AT1946),4)))</f>
        <v/>
      </c>
      <c r="AH1946" s="180" t="str">
        <f t="shared" si="304"/>
        <v/>
      </c>
      <c r="AI1946" s="173" t="str">
        <f>IF($AR1946="","",IF(INDEX('Required State Input – Clinic'!AD$12:AD$2011,$AT1946)="",0,ROUND(INDEX('Required State Input – Clinic'!AD$12:AD$2011,$AT1946),2)))</f>
        <v/>
      </c>
      <c r="AJ1946" s="180" t="str">
        <f t="shared" si="305"/>
        <v/>
      </c>
      <c r="AK1946" s="194" t="str">
        <f t="shared" si="306"/>
        <v/>
      </c>
      <c r="AL1946" s="170" t="str">
        <f>IF($AR1946="","",IF(INDEX('Required State Input – Clinic'!AE$12:AE$2011,$AT1946)="",0,ROUND(INDEX('Required State Input – Clinic'!AE$12:AE$2011,$AT1946),2)))</f>
        <v/>
      </c>
      <c r="AM1946" s="180" t="str">
        <f t="shared" si="307"/>
        <v/>
      </c>
      <c r="AR1946" t="str">
        <f t="shared" si="308"/>
        <v/>
      </c>
      <c r="AS1946" t="str">
        <f t="shared" si="309"/>
        <v/>
      </c>
      <c r="AT1946" t="str">
        <f>IF(AR1946="","",MATCH(AS1946,'Required State Input – Clinic'!$AS$12:$AS$2011,FALSE))</f>
        <v/>
      </c>
    </row>
    <row r="1947" spans="1:46" x14ac:dyDescent="0.25">
      <c r="A1947" s="218" t="s">
        <v>257</v>
      </c>
      <c r="B1947" s="174" t="str">
        <f>IF($AR1947="","",IF(INDEX('Required State Input – Clinic'!B$12:B$2011,$AT1947)="","",INDEX('Required State Input – Clinic'!B$12:B$2011,$AT1947)))</f>
        <v/>
      </c>
      <c r="C1947" s="168" t="str">
        <f>IF($AR1947="","",IF(INDEX('Required State Input – Clinic'!C$12:C$2011,$AT1947)="","",INDEX('Required State Input – Clinic'!C$12:C$2011,$AT1947)))</f>
        <v/>
      </c>
      <c r="D1947" s="175" t="str">
        <f>IF($AR1947="","",IF(INDEX('Required State Input – Clinic'!D$12:D$2011,$AT1947)="","",INDEX('Required State Input – Clinic'!D$12:D$2011,$AT1947)))</f>
        <v/>
      </c>
      <c r="E1947" s="174" t="str">
        <f>IF($AR1947="","",IF(INDEX('Required State Input – Clinic'!E$12:E$2011,$AT1947)="","",INDEX('Required State Input – Clinic'!E$12:E$2011,$AT1947)))</f>
        <v/>
      </c>
      <c r="F1947" s="176" t="str">
        <f>IF($AR1947="","",IF(INDEX('Required State Input – Clinic'!F$12:F$2011,$AT1947)="","",INDEX('Required State Input – Clinic'!F$12:F$2011,$AT1947)))</f>
        <v/>
      </c>
      <c r="G1947" s="176" t="str">
        <f>IF($AR1947="","",IF(INDEX('Required State Input – Clinic'!G$12:G$2011,$AT1947)="","",INDEX('Required State Input – Clinic'!G$12:G$2011,$AT1947)))</f>
        <v/>
      </c>
      <c r="H1947" s="176" t="str">
        <f>IF($AR1947="","",IF(INDEX('Required State Input – Clinic'!H$12:H$2011,$AT1947)="","",INDEX('Required State Input – Clinic'!H$12:H$2011,$AT1947)))</f>
        <v/>
      </c>
      <c r="I1947" s="177" t="str">
        <f>IF($AR1947="","",IF(INDEX('Required State Input – Clinic'!I$12:I$2011,$AT1947)="","",INDEX('Required State Input – Clinic'!I$12:I$2011,$AT1947)))</f>
        <v/>
      </c>
      <c r="J1947" s="176" t="str">
        <f>IF($AR1947="","",IF(INDEX('Required State Input – Clinic'!J$12:J$2011,$AT1947)="","",INDEX('Required State Input – Clinic'!J$12:J$2011,$AT1947)))</f>
        <v/>
      </c>
      <c r="K1947" s="178" t="str">
        <f>IF($AR1947="","",IF(INDEX('Required State Input – Clinic'!K$12:K$2011,$AT1947)="","",INDEX('Required State Input – Clinic'!K$12:K$2011,$AT1947)))</f>
        <v/>
      </c>
      <c r="L1947" s="179" t="str">
        <f>IF($AR1947="","",IF(INDEX('Required State Input – Clinic'!L$12:L$2011,$AT1947)="","",INDEX('Required State Input – Clinic'!L$12:L$2011,$AT1947)))</f>
        <v/>
      </c>
      <c r="M1947" s="169" t="str">
        <f>IF($AR1947="","",IF(INDEX('Required State Input – Clinic'!M$12:M$2011,$AT1947)="","",INDEX('Required State Input – Clinic'!M$12:M$2011,$AT1947)))</f>
        <v/>
      </c>
      <c r="N1947" s="169" t="str">
        <f>IF($AR1947="","",IF(INDEX('Required State Input – Clinic'!N$12:N$2011,$AT1947)="","",INDEX('Required State Input – Clinic'!N$12:N$2011,$AT1947)))</f>
        <v/>
      </c>
      <c r="O1947" s="170" t="str">
        <f>IF($AR1947="","",IF(INDEX('Required State Input – Clinic'!O$12:O$2011,$AT1947)="","",ROUND(INDEX('Required State Input – Clinic'!O$12:O$2011,$AT1947),2)))</f>
        <v/>
      </c>
      <c r="P1947" s="170" t="str">
        <f>IF($AR1947="","",IF(INDEX('Required State Input – Clinic'!P$12:P$2011,$AT1947)="","",ROUND(INDEX('Required State Input – Clinic'!P$12:P$2011,$AT1947),2)))</f>
        <v/>
      </c>
      <c r="Q1947" s="170" t="str">
        <f>IF($AR1947="","",IF(INDEX('Required State Input – Clinic'!Q$12:Q$2011,$AT1947)="","",ROUND(INDEX('Required State Input – Clinic'!Q$12:Q$2011,$AT1947),2)))</f>
        <v/>
      </c>
      <c r="R1947" s="276" t="str">
        <f t="shared" si="300"/>
        <v/>
      </c>
      <c r="S1947" s="171" t="str">
        <f>IF($AR1947="","",IF(INDEX('Required State Input – Clinic'!R$12:R$2011,$AT1947)="","",INDEX('Required State Input – Clinic'!R$12:R$2011,$AT1947)))</f>
        <v/>
      </c>
      <c r="T1947" s="169" t="str">
        <f>IF($AR1947="","",IF(INDEX('Required State Input – Clinic'!S$12:S$2011,$AT1947)="","",INDEX('Required State Input – Clinic'!S$12:S$2011,$AT1947)))</f>
        <v/>
      </c>
      <c r="U1947" s="170" t="str">
        <f>IF($AR1947="","",IF(INDEX('Required State Input – Clinic'!T$12:T$2011,$AT1947)="","",ROUND(INDEX('Required State Input – Clinic'!T$12:T$2011,$AT1947),2)))</f>
        <v/>
      </c>
      <c r="V1947" s="170" t="str">
        <f>IF($AR1947="","",IF(INDEX('Required State Input – Clinic'!U$12:U$2011,$AT1947)="","",ROUND(INDEX('Required State Input – Clinic'!U$12:U$2011,$AT1947),2)))</f>
        <v/>
      </c>
      <c r="W1947" s="170" t="str">
        <f>IF($AR1947="","",IF(INDEX('Required State Input – Clinic'!V$12:V$2011,$AT1947)="",0,ROUND(INDEX('Required State Input – Clinic'!V$12:V$2011,$AT1947),2)))</f>
        <v/>
      </c>
      <c r="X1947" s="170" t="str">
        <f>IF($AR1947="","",IF(INDEX('Required State Input – Clinic'!W$12:W$2011,$AT1947)="",0,ROUND(INDEX('Required State Input – Clinic'!W$12:W$2011,$AT1947),2)))</f>
        <v/>
      </c>
      <c r="Y1947" s="170" t="str">
        <f>IF($AR1947="","",IF(INDEX('Required State Input – Clinic'!X$12:X$2011,$AT1947)="",0,ROUND(INDEX('Required State Input – Clinic'!X$12:X$2011,$AT1947),2)))</f>
        <v/>
      </c>
      <c r="Z1947" s="180" t="str">
        <f t="shared" si="301"/>
        <v/>
      </c>
      <c r="AA1947" s="179" t="str">
        <f>IF($AR1947="","",IF(INDEX('Required State Input – Clinic'!Y$12:Y$2011,$AT1947)="","",INDEX('Required State Input – Clinic'!Y$12:Y$2011,$AT1947)))</f>
        <v/>
      </c>
      <c r="AB1947" s="172" t="str">
        <f>IF($AR1947="","",IF(INDEX('Required State Input – Clinic'!Z$12:Z$2011,$AT1947)="","",ROUND(INDEX('Required State Input – Clinic'!Z$12:Z$2011,$AT1947),4)))</f>
        <v/>
      </c>
      <c r="AC1947" s="172" t="str">
        <f>IF($AR1947="","",IF(INDEX('Required State Input – Clinic'!AA$12:AA$2011,$AT1947)="","",ROUND(INDEX('Required State Input – Clinic'!AA$12:AA$2011,$AT1947),4)))</f>
        <v/>
      </c>
      <c r="AD1947" s="180" t="str">
        <f t="shared" si="302"/>
        <v/>
      </c>
      <c r="AE1947" s="194" t="str">
        <f t="shared" si="303"/>
        <v/>
      </c>
      <c r="AF1947" s="177" t="str">
        <f>IF($AR1947="","",IF(INDEX('Required State Input – Clinic'!AB$12:AB$2011,$AT1947)="","",INDEX('Required State Input – Clinic'!AB$12:AB$2011,$AT1947)))</f>
        <v/>
      </c>
      <c r="AG1947" s="172" t="str">
        <f>IF($AR1947="","",IF(INDEX('Required State Input – Clinic'!AC$12:AC$2011,$AT1947)="","",ROUND(INDEX('Required State Input – Clinic'!AC$12:AC$2011,$AT1947),4)))</f>
        <v/>
      </c>
      <c r="AH1947" s="180" t="str">
        <f t="shared" si="304"/>
        <v/>
      </c>
      <c r="AI1947" s="173" t="str">
        <f>IF($AR1947="","",IF(INDEX('Required State Input – Clinic'!AD$12:AD$2011,$AT1947)="",0,ROUND(INDEX('Required State Input – Clinic'!AD$12:AD$2011,$AT1947),2)))</f>
        <v/>
      </c>
      <c r="AJ1947" s="180" t="str">
        <f t="shared" si="305"/>
        <v/>
      </c>
      <c r="AK1947" s="194" t="str">
        <f t="shared" si="306"/>
        <v/>
      </c>
      <c r="AL1947" s="170" t="str">
        <f>IF($AR1947="","",IF(INDEX('Required State Input – Clinic'!AE$12:AE$2011,$AT1947)="",0,ROUND(INDEX('Required State Input – Clinic'!AE$12:AE$2011,$AT1947),2)))</f>
        <v/>
      </c>
      <c r="AM1947" s="180" t="str">
        <f t="shared" si="307"/>
        <v/>
      </c>
      <c r="AR1947" t="str">
        <f t="shared" si="308"/>
        <v/>
      </c>
      <c r="AS1947" t="str">
        <f t="shared" si="309"/>
        <v/>
      </c>
      <c r="AT1947" t="str">
        <f>IF(AR1947="","",MATCH(AS1947,'Required State Input – Clinic'!$AS$12:$AS$2011,FALSE))</f>
        <v/>
      </c>
    </row>
    <row r="1948" spans="1:46" x14ac:dyDescent="0.25">
      <c r="A1948" s="218" t="s">
        <v>257</v>
      </c>
      <c r="B1948" s="174" t="str">
        <f>IF($AR1948="","",IF(INDEX('Required State Input – Clinic'!B$12:B$2011,$AT1948)="","",INDEX('Required State Input – Clinic'!B$12:B$2011,$AT1948)))</f>
        <v/>
      </c>
      <c r="C1948" s="168" t="str">
        <f>IF($AR1948="","",IF(INDEX('Required State Input – Clinic'!C$12:C$2011,$AT1948)="","",INDEX('Required State Input – Clinic'!C$12:C$2011,$AT1948)))</f>
        <v/>
      </c>
      <c r="D1948" s="175" t="str">
        <f>IF($AR1948="","",IF(INDEX('Required State Input – Clinic'!D$12:D$2011,$AT1948)="","",INDEX('Required State Input – Clinic'!D$12:D$2011,$AT1948)))</f>
        <v/>
      </c>
      <c r="E1948" s="174" t="str">
        <f>IF($AR1948="","",IF(INDEX('Required State Input – Clinic'!E$12:E$2011,$AT1948)="","",INDEX('Required State Input – Clinic'!E$12:E$2011,$AT1948)))</f>
        <v/>
      </c>
      <c r="F1948" s="176" t="str">
        <f>IF($AR1948="","",IF(INDEX('Required State Input – Clinic'!F$12:F$2011,$AT1948)="","",INDEX('Required State Input – Clinic'!F$12:F$2011,$AT1948)))</f>
        <v/>
      </c>
      <c r="G1948" s="176" t="str">
        <f>IF($AR1948="","",IF(INDEX('Required State Input – Clinic'!G$12:G$2011,$AT1948)="","",INDEX('Required State Input – Clinic'!G$12:G$2011,$AT1948)))</f>
        <v/>
      </c>
      <c r="H1948" s="176" t="str">
        <f>IF($AR1948="","",IF(INDEX('Required State Input – Clinic'!H$12:H$2011,$AT1948)="","",INDEX('Required State Input – Clinic'!H$12:H$2011,$AT1948)))</f>
        <v/>
      </c>
      <c r="I1948" s="177" t="str">
        <f>IF($AR1948="","",IF(INDEX('Required State Input – Clinic'!I$12:I$2011,$AT1948)="","",INDEX('Required State Input – Clinic'!I$12:I$2011,$AT1948)))</f>
        <v/>
      </c>
      <c r="J1948" s="176" t="str">
        <f>IF($AR1948="","",IF(INDEX('Required State Input – Clinic'!J$12:J$2011,$AT1948)="","",INDEX('Required State Input – Clinic'!J$12:J$2011,$AT1948)))</f>
        <v/>
      </c>
      <c r="K1948" s="178" t="str">
        <f>IF($AR1948="","",IF(INDEX('Required State Input – Clinic'!K$12:K$2011,$AT1948)="","",INDEX('Required State Input – Clinic'!K$12:K$2011,$AT1948)))</f>
        <v/>
      </c>
      <c r="L1948" s="179" t="str">
        <f>IF($AR1948="","",IF(INDEX('Required State Input – Clinic'!L$12:L$2011,$AT1948)="","",INDEX('Required State Input – Clinic'!L$12:L$2011,$AT1948)))</f>
        <v/>
      </c>
      <c r="M1948" s="169" t="str">
        <f>IF($AR1948="","",IF(INDEX('Required State Input – Clinic'!M$12:M$2011,$AT1948)="","",INDEX('Required State Input – Clinic'!M$12:M$2011,$AT1948)))</f>
        <v/>
      </c>
      <c r="N1948" s="169" t="str">
        <f>IF($AR1948="","",IF(INDEX('Required State Input – Clinic'!N$12:N$2011,$AT1948)="","",INDEX('Required State Input – Clinic'!N$12:N$2011,$AT1948)))</f>
        <v/>
      </c>
      <c r="O1948" s="170" t="str">
        <f>IF($AR1948="","",IF(INDEX('Required State Input – Clinic'!O$12:O$2011,$AT1948)="","",ROUND(INDEX('Required State Input – Clinic'!O$12:O$2011,$AT1948),2)))</f>
        <v/>
      </c>
      <c r="P1948" s="170" t="str">
        <f>IF($AR1948="","",IF(INDEX('Required State Input – Clinic'!P$12:P$2011,$AT1948)="","",ROUND(INDEX('Required State Input – Clinic'!P$12:P$2011,$AT1948),2)))</f>
        <v/>
      </c>
      <c r="Q1948" s="170" t="str">
        <f>IF($AR1948="","",IF(INDEX('Required State Input – Clinic'!Q$12:Q$2011,$AT1948)="","",ROUND(INDEX('Required State Input – Clinic'!Q$12:Q$2011,$AT1948),2)))</f>
        <v/>
      </c>
      <c r="R1948" s="276" t="str">
        <f t="shared" si="300"/>
        <v/>
      </c>
      <c r="S1948" s="171" t="str">
        <f>IF($AR1948="","",IF(INDEX('Required State Input – Clinic'!R$12:R$2011,$AT1948)="","",INDEX('Required State Input – Clinic'!R$12:R$2011,$AT1948)))</f>
        <v/>
      </c>
      <c r="T1948" s="169" t="str">
        <f>IF($AR1948="","",IF(INDEX('Required State Input – Clinic'!S$12:S$2011,$AT1948)="","",INDEX('Required State Input – Clinic'!S$12:S$2011,$AT1948)))</f>
        <v/>
      </c>
      <c r="U1948" s="170" t="str">
        <f>IF($AR1948="","",IF(INDEX('Required State Input – Clinic'!T$12:T$2011,$AT1948)="","",ROUND(INDEX('Required State Input – Clinic'!T$12:T$2011,$AT1948),2)))</f>
        <v/>
      </c>
      <c r="V1948" s="170" t="str">
        <f>IF($AR1948="","",IF(INDEX('Required State Input – Clinic'!U$12:U$2011,$AT1948)="","",ROUND(INDEX('Required State Input – Clinic'!U$12:U$2011,$AT1948),2)))</f>
        <v/>
      </c>
      <c r="W1948" s="170" t="str">
        <f>IF($AR1948="","",IF(INDEX('Required State Input – Clinic'!V$12:V$2011,$AT1948)="",0,ROUND(INDEX('Required State Input – Clinic'!V$12:V$2011,$AT1948),2)))</f>
        <v/>
      </c>
      <c r="X1948" s="170" t="str">
        <f>IF($AR1948="","",IF(INDEX('Required State Input – Clinic'!W$12:W$2011,$AT1948)="",0,ROUND(INDEX('Required State Input – Clinic'!W$12:W$2011,$AT1948),2)))</f>
        <v/>
      </c>
      <c r="Y1948" s="170" t="str">
        <f>IF($AR1948="","",IF(INDEX('Required State Input – Clinic'!X$12:X$2011,$AT1948)="",0,ROUND(INDEX('Required State Input – Clinic'!X$12:X$2011,$AT1948),2)))</f>
        <v/>
      </c>
      <c r="Z1948" s="180" t="str">
        <f t="shared" si="301"/>
        <v/>
      </c>
      <c r="AA1948" s="179" t="str">
        <f>IF($AR1948="","",IF(INDEX('Required State Input – Clinic'!Y$12:Y$2011,$AT1948)="","",INDEX('Required State Input – Clinic'!Y$12:Y$2011,$AT1948)))</f>
        <v/>
      </c>
      <c r="AB1948" s="172" t="str">
        <f>IF($AR1948="","",IF(INDEX('Required State Input – Clinic'!Z$12:Z$2011,$AT1948)="","",ROUND(INDEX('Required State Input – Clinic'!Z$12:Z$2011,$AT1948),4)))</f>
        <v/>
      </c>
      <c r="AC1948" s="172" t="str">
        <f>IF($AR1948="","",IF(INDEX('Required State Input – Clinic'!AA$12:AA$2011,$AT1948)="","",ROUND(INDEX('Required State Input – Clinic'!AA$12:AA$2011,$AT1948),4)))</f>
        <v/>
      </c>
      <c r="AD1948" s="180" t="str">
        <f t="shared" si="302"/>
        <v/>
      </c>
      <c r="AE1948" s="194" t="str">
        <f t="shared" si="303"/>
        <v/>
      </c>
      <c r="AF1948" s="177" t="str">
        <f>IF($AR1948="","",IF(INDEX('Required State Input – Clinic'!AB$12:AB$2011,$AT1948)="","",INDEX('Required State Input – Clinic'!AB$12:AB$2011,$AT1948)))</f>
        <v/>
      </c>
      <c r="AG1948" s="172" t="str">
        <f>IF($AR1948="","",IF(INDEX('Required State Input – Clinic'!AC$12:AC$2011,$AT1948)="","",ROUND(INDEX('Required State Input – Clinic'!AC$12:AC$2011,$AT1948),4)))</f>
        <v/>
      </c>
      <c r="AH1948" s="180" t="str">
        <f t="shared" si="304"/>
        <v/>
      </c>
      <c r="AI1948" s="173" t="str">
        <f>IF($AR1948="","",IF(INDEX('Required State Input – Clinic'!AD$12:AD$2011,$AT1948)="",0,ROUND(INDEX('Required State Input – Clinic'!AD$12:AD$2011,$AT1948),2)))</f>
        <v/>
      </c>
      <c r="AJ1948" s="180" t="str">
        <f t="shared" si="305"/>
        <v/>
      </c>
      <c r="AK1948" s="194" t="str">
        <f t="shared" si="306"/>
        <v/>
      </c>
      <c r="AL1948" s="170" t="str">
        <f>IF($AR1948="","",IF(INDEX('Required State Input – Clinic'!AE$12:AE$2011,$AT1948)="",0,ROUND(INDEX('Required State Input – Clinic'!AE$12:AE$2011,$AT1948),2)))</f>
        <v/>
      </c>
      <c r="AM1948" s="180" t="str">
        <f t="shared" si="307"/>
        <v/>
      </c>
      <c r="AR1948" t="str">
        <f t="shared" si="308"/>
        <v/>
      </c>
      <c r="AS1948" t="str">
        <f t="shared" si="309"/>
        <v/>
      </c>
      <c r="AT1948" t="str">
        <f>IF(AR1948="","",MATCH(AS1948,'Required State Input – Clinic'!$AS$12:$AS$2011,FALSE))</f>
        <v/>
      </c>
    </row>
    <row r="1949" spans="1:46" x14ac:dyDescent="0.25">
      <c r="A1949" s="218" t="s">
        <v>257</v>
      </c>
      <c r="B1949" s="174" t="str">
        <f>IF($AR1949="","",IF(INDEX('Required State Input – Clinic'!B$12:B$2011,$AT1949)="","",INDEX('Required State Input – Clinic'!B$12:B$2011,$AT1949)))</f>
        <v/>
      </c>
      <c r="C1949" s="168" t="str">
        <f>IF($AR1949="","",IF(INDEX('Required State Input – Clinic'!C$12:C$2011,$AT1949)="","",INDEX('Required State Input – Clinic'!C$12:C$2011,$AT1949)))</f>
        <v/>
      </c>
      <c r="D1949" s="175" t="str">
        <f>IF($AR1949="","",IF(INDEX('Required State Input – Clinic'!D$12:D$2011,$AT1949)="","",INDEX('Required State Input – Clinic'!D$12:D$2011,$AT1949)))</f>
        <v/>
      </c>
      <c r="E1949" s="174" t="str">
        <f>IF($AR1949="","",IF(INDEX('Required State Input – Clinic'!E$12:E$2011,$AT1949)="","",INDEX('Required State Input – Clinic'!E$12:E$2011,$AT1949)))</f>
        <v/>
      </c>
      <c r="F1949" s="176" t="str">
        <f>IF($AR1949="","",IF(INDEX('Required State Input – Clinic'!F$12:F$2011,$AT1949)="","",INDEX('Required State Input – Clinic'!F$12:F$2011,$AT1949)))</f>
        <v/>
      </c>
      <c r="G1949" s="176" t="str">
        <f>IF($AR1949="","",IF(INDEX('Required State Input – Clinic'!G$12:G$2011,$AT1949)="","",INDEX('Required State Input – Clinic'!G$12:G$2011,$AT1949)))</f>
        <v/>
      </c>
      <c r="H1949" s="176" t="str">
        <f>IF($AR1949="","",IF(INDEX('Required State Input – Clinic'!H$12:H$2011,$AT1949)="","",INDEX('Required State Input – Clinic'!H$12:H$2011,$AT1949)))</f>
        <v/>
      </c>
      <c r="I1949" s="177" t="str">
        <f>IF($AR1949="","",IF(INDEX('Required State Input – Clinic'!I$12:I$2011,$AT1949)="","",INDEX('Required State Input – Clinic'!I$12:I$2011,$AT1949)))</f>
        <v/>
      </c>
      <c r="J1949" s="176" t="str">
        <f>IF($AR1949="","",IF(INDEX('Required State Input – Clinic'!J$12:J$2011,$AT1949)="","",INDEX('Required State Input – Clinic'!J$12:J$2011,$AT1949)))</f>
        <v/>
      </c>
      <c r="K1949" s="178" t="str">
        <f>IF($AR1949="","",IF(INDEX('Required State Input – Clinic'!K$12:K$2011,$AT1949)="","",INDEX('Required State Input – Clinic'!K$12:K$2011,$AT1949)))</f>
        <v/>
      </c>
      <c r="L1949" s="179" t="str">
        <f>IF($AR1949="","",IF(INDEX('Required State Input – Clinic'!L$12:L$2011,$AT1949)="","",INDEX('Required State Input – Clinic'!L$12:L$2011,$AT1949)))</f>
        <v/>
      </c>
      <c r="M1949" s="169" t="str">
        <f>IF($AR1949="","",IF(INDEX('Required State Input – Clinic'!M$12:M$2011,$AT1949)="","",INDEX('Required State Input – Clinic'!M$12:M$2011,$AT1949)))</f>
        <v/>
      </c>
      <c r="N1949" s="169" t="str">
        <f>IF($AR1949="","",IF(INDEX('Required State Input – Clinic'!N$12:N$2011,$AT1949)="","",INDEX('Required State Input – Clinic'!N$12:N$2011,$AT1949)))</f>
        <v/>
      </c>
      <c r="O1949" s="170" t="str">
        <f>IF($AR1949="","",IF(INDEX('Required State Input – Clinic'!O$12:O$2011,$AT1949)="","",ROUND(INDEX('Required State Input – Clinic'!O$12:O$2011,$AT1949),2)))</f>
        <v/>
      </c>
      <c r="P1949" s="170" t="str">
        <f>IF($AR1949="","",IF(INDEX('Required State Input – Clinic'!P$12:P$2011,$AT1949)="","",ROUND(INDEX('Required State Input – Clinic'!P$12:P$2011,$AT1949),2)))</f>
        <v/>
      </c>
      <c r="Q1949" s="170" t="str">
        <f>IF($AR1949="","",IF(INDEX('Required State Input – Clinic'!Q$12:Q$2011,$AT1949)="","",ROUND(INDEX('Required State Input – Clinic'!Q$12:Q$2011,$AT1949),2)))</f>
        <v/>
      </c>
      <c r="R1949" s="276" t="str">
        <f t="shared" si="300"/>
        <v/>
      </c>
      <c r="S1949" s="171" t="str">
        <f>IF($AR1949="","",IF(INDEX('Required State Input – Clinic'!R$12:R$2011,$AT1949)="","",INDEX('Required State Input – Clinic'!R$12:R$2011,$AT1949)))</f>
        <v/>
      </c>
      <c r="T1949" s="169" t="str">
        <f>IF($AR1949="","",IF(INDEX('Required State Input – Clinic'!S$12:S$2011,$AT1949)="","",INDEX('Required State Input – Clinic'!S$12:S$2011,$AT1949)))</f>
        <v/>
      </c>
      <c r="U1949" s="170" t="str">
        <f>IF($AR1949="","",IF(INDEX('Required State Input – Clinic'!T$12:T$2011,$AT1949)="","",ROUND(INDEX('Required State Input – Clinic'!T$12:T$2011,$AT1949),2)))</f>
        <v/>
      </c>
      <c r="V1949" s="170" t="str">
        <f>IF($AR1949="","",IF(INDEX('Required State Input – Clinic'!U$12:U$2011,$AT1949)="","",ROUND(INDEX('Required State Input – Clinic'!U$12:U$2011,$AT1949),2)))</f>
        <v/>
      </c>
      <c r="W1949" s="170" t="str">
        <f>IF($AR1949="","",IF(INDEX('Required State Input – Clinic'!V$12:V$2011,$AT1949)="",0,ROUND(INDEX('Required State Input – Clinic'!V$12:V$2011,$AT1949),2)))</f>
        <v/>
      </c>
      <c r="X1949" s="170" t="str">
        <f>IF($AR1949="","",IF(INDEX('Required State Input – Clinic'!W$12:W$2011,$AT1949)="",0,ROUND(INDEX('Required State Input – Clinic'!W$12:W$2011,$AT1949),2)))</f>
        <v/>
      </c>
      <c r="Y1949" s="170" t="str">
        <f>IF($AR1949="","",IF(INDEX('Required State Input – Clinic'!X$12:X$2011,$AT1949)="",0,ROUND(INDEX('Required State Input – Clinic'!X$12:X$2011,$AT1949),2)))</f>
        <v/>
      </c>
      <c r="Z1949" s="180" t="str">
        <f t="shared" si="301"/>
        <v/>
      </c>
      <c r="AA1949" s="179" t="str">
        <f>IF($AR1949="","",IF(INDEX('Required State Input – Clinic'!Y$12:Y$2011,$AT1949)="","",INDEX('Required State Input – Clinic'!Y$12:Y$2011,$AT1949)))</f>
        <v/>
      </c>
      <c r="AB1949" s="172" t="str">
        <f>IF($AR1949="","",IF(INDEX('Required State Input – Clinic'!Z$12:Z$2011,$AT1949)="","",ROUND(INDEX('Required State Input – Clinic'!Z$12:Z$2011,$AT1949),4)))</f>
        <v/>
      </c>
      <c r="AC1949" s="172" t="str">
        <f>IF($AR1949="","",IF(INDEX('Required State Input – Clinic'!AA$12:AA$2011,$AT1949)="","",ROUND(INDEX('Required State Input – Clinic'!AA$12:AA$2011,$AT1949),4)))</f>
        <v/>
      </c>
      <c r="AD1949" s="180" t="str">
        <f t="shared" si="302"/>
        <v/>
      </c>
      <c r="AE1949" s="194" t="str">
        <f t="shared" si="303"/>
        <v/>
      </c>
      <c r="AF1949" s="177" t="str">
        <f>IF($AR1949="","",IF(INDEX('Required State Input – Clinic'!AB$12:AB$2011,$AT1949)="","",INDEX('Required State Input – Clinic'!AB$12:AB$2011,$AT1949)))</f>
        <v/>
      </c>
      <c r="AG1949" s="172" t="str">
        <f>IF($AR1949="","",IF(INDEX('Required State Input – Clinic'!AC$12:AC$2011,$AT1949)="","",ROUND(INDEX('Required State Input – Clinic'!AC$12:AC$2011,$AT1949),4)))</f>
        <v/>
      </c>
      <c r="AH1949" s="180" t="str">
        <f t="shared" si="304"/>
        <v/>
      </c>
      <c r="AI1949" s="173" t="str">
        <f>IF($AR1949="","",IF(INDEX('Required State Input – Clinic'!AD$12:AD$2011,$AT1949)="",0,ROUND(INDEX('Required State Input – Clinic'!AD$12:AD$2011,$AT1949),2)))</f>
        <v/>
      </c>
      <c r="AJ1949" s="180" t="str">
        <f t="shared" si="305"/>
        <v/>
      </c>
      <c r="AK1949" s="194" t="str">
        <f t="shared" si="306"/>
        <v/>
      </c>
      <c r="AL1949" s="170" t="str">
        <f>IF($AR1949="","",IF(INDEX('Required State Input – Clinic'!AE$12:AE$2011,$AT1949)="",0,ROUND(INDEX('Required State Input – Clinic'!AE$12:AE$2011,$AT1949),2)))</f>
        <v/>
      </c>
      <c r="AM1949" s="180" t="str">
        <f t="shared" si="307"/>
        <v/>
      </c>
      <c r="AR1949" t="str">
        <f t="shared" si="308"/>
        <v/>
      </c>
      <c r="AS1949" t="str">
        <f t="shared" si="309"/>
        <v/>
      </c>
      <c r="AT1949" t="str">
        <f>IF(AR1949="","",MATCH(AS1949,'Required State Input – Clinic'!$AS$12:$AS$2011,FALSE))</f>
        <v/>
      </c>
    </row>
    <row r="1950" spans="1:46" x14ac:dyDescent="0.25">
      <c r="A1950" s="218" t="s">
        <v>257</v>
      </c>
      <c r="B1950" s="174" t="str">
        <f>IF($AR1950="","",IF(INDEX('Required State Input – Clinic'!B$12:B$2011,$AT1950)="","",INDEX('Required State Input – Clinic'!B$12:B$2011,$AT1950)))</f>
        <v/>
      </c>
      <c r="C1950" s="168" t="str">
        <f>IF($AR1950="","",IF(INDEX('Required State Input – Clinic'!C$12:C$2011,$AT1950)="","",INDEX('Required State Input – Clinic'!C$12:C$2011,$AT1950)))</f>
        <v/>
      </c>
      <c r="D1950" s="175" t="str">
        <f>IF($AR1950="","",IF(INDEX('Required State Input – Clinic'!D$12:D$2011,$AT1950)="","",INDEX('Required State Input – Clinic'!D$12:D$2011,$AT1950)))</f>
        <v/>
      </c>
      <c r="E1950" s="174" t="str">
        <f>IF($AR1950="","",IF(INDEX('Required State Input – Clinic'!E$12:E$2011,$AT1950)="","",INDEX('Required State Input – Clinic'!E$12:E$2011,$AT1950)))</f>
        <v/>
      </c>
      <c r="F1950" s="176" t="str">
        <f>IF($AR1950="","",IF(INDEX('Required State Input – Clinic'!F$12:F$2011,$AT1950)="","",INDEX('Required State Input – Clinic'!F$12:F$2011,$AT1950)))</f>
        <v/>
      </c>
      <c r="G1950" s="176" t="str">
        <f>IF($AR1950="","",IF(INDEX('Required State Input – Clinic'!G$12:G$2011,$AT1950)="","",INDEX('Required State Input – Clinic'!G$12:G$2011,$AT1950)))</f>
        <v/>
      </c>
      <c r="H1950" s="176" t="str">
        <f>IF($AR1950="","",IF(INDEX('Required State Input – Clinic'!H$12:H$2011,$AT1950)="","",INDEX('Required State Input – Clinic'!H$12:H$2011,$AT1950)))</f>
        <v/>
      </c>
      <c r="I1950" s="177" t="str">
        <f>IF($AR1950="","",IF(INDEX('Required State Input – Clinic'!I$12:I$2011,$AT1950)="","",INDEX('Required State Input – Clinic'!I$12:I$2011,$AT1950)))</f>
        <v/>
      </c>
      <c r="J1950" s="176" t="str">
        <f>IF($AR1950="","",IF(INDEX('Required State Input – Clinic'!J$12:J$2011,$AT1950)="","",INDEX('Required State Input – Clinic'!J$12:J$2011,$AT1950)))</f>
        <v/>
      </c>
      <c r="K1950" s="178" t="str">
        <f>IF($AR1950="","",IF(INDEX('Required State Input – Clinic'!K$12:K$2011,$AT1950)="","",INDEX('Required State Input – Clinic'!K$12:K$2011,$AT1950)))</f>
        <v/>
      </c>
      <c r="L1950" s="179" t="str">
        <f>IF($AR1950="","",IF(INDEX('Required State Input – Clinic'!L$12:L$2011,$AT1950)="","",INDEX('Required State Input – Clinic'!L$12:L$2011,$AT1950)))</f>
        <v/>
      </c>
      <c r="M1950" s="169" t="str">
        <f>IF($AR1950="","",IF(INDEX('Required State Input – Clinic'!M$12:M$2011,$AT1950)="","",INDEX('Required State Input – Clinic'!M$12:M$2011,$AT1950)))</f>
        <v/>
      </c>
      <c r="N1950" s="169" t="str">
        <f>IF($AR1950="","",IF(INDEX('Required State Input – Clinic'!N$12:N$2011,$AT1950)="","",INDEX('Required State Input – Clinic'!N$12:N$2011,$AT1950)))</f>
        <v/>
      </c>
      <c r="O1950" s="170" t="str">
        <f>IF($AR1950="","",IF(INDEX('Required State Input – Clinic'!O$12:O$2011,$AT1950)="","",ROUND(INDEX('Required State Input – Clinic'!O$12:O$2011,$AT1950),2)))</f>
        <v/>
      </c>
      <c r="P1950" s="170" t="str">
        <f>IF($AR1950="","",IF(INDEX('Required State Input – Clinic'!P$12:P$2011,$AT1950)="","",ROUND(INDEX('Required State Input – Clinic'!P$12:P$2011,$AT1950),2)))</f>
        <v/>
      </c>
      <c r="Q1950" s="170" t="str">
        <f>IF($AR1950="","",IF(INDEX('Required State Input – Clinic'!Q$12:Q$2011,$AT1950)="","",ROUND(INDEX('Required State Input – Clinic'!Q$12:Q$2011,$AT1950),2)))</f>
        <v/>
      </c>
      <c r="R1950" s="276" t="str">
        <f t="shared" si="300"/>
        <v/>
      </c>
      <c r="S1950" s="171" t="str">
        <f>IF($AR1950="","",IF(INDEX('Required State Input – Clinic'!R$12:R$2011,$AT1950)="","",INDEX('Required State Input – Clinic'!R$12:R$2011,$AT1950)))</f>
        <v/>
      </c>
      <c r="T1950" s="169" t="str">
        <f>IF($AR1950="","",IF(INDEX('Required State Input – Clinic'!S$12:S$2011,$AT1950)="","",INDEX('Required State Input – Clinic'!S$12:S$2011,$AT1950)))</f>
        <v/>
      </c>
      <c r="U1950" s="170" t="str">
        <f>IF($AR1950="","",IF(INDEX('Required State Input – Clinic'!T$12:T$2011,$AT1950)="","",ROUND(INDEX('Required State Input – Clinic'!T$12:T$2011,$AT1950),2)))</f>
        <v/>
      </c>
      <c r="V1950" s="170" t="str">
        <f>IF($AR1950="","",IF(INDEX('Required State Input – Clinic'!U$12:U$2011,$AT1950)="","",ROUND(INDEX('Required State Input – Clinic'!U$12:U$2011,$AT1950),2)))</f>
        <v/>
      </c>
      <c r="W1950" s="170" t="str">
        <f>IF($AR1950="","",IF(INDEX('Required State Input – Clinic'!V$12:V$2011,$AT1950)="",0,ROUND(INDEX('Required State Input – Clinic'!V$12:V$2011,$AT1950),2)))</f>
        <v/>
      </c>
      <c r="X1950" s="170" t="str">
        <f>IF($AR1950="","",IF(INDEX('Required State Input – Clinic'!W$12:W$2011,$AT1950)="",0,ROUND(INDEX('Required State Input – Clinic'!W$12:W$2011,$AT1950),2)))</f>
        <v/>
      </c>
      <c r="Y1950" s="170" t="str">
        <f>IF($AR1950="","",IF(INDEX('Required State Input – Clinic'!X$12:X$2011,$AT1950)="",0,ROUND(INDEX('Required State Input – Clinic'!X$12:X$2011,$AT1950),2)))</f>
        <v/>
      </c>
      <c r="Z1950" s="180" t="str">
        <f t="shared" si="301"/>
        <v/>
      </c>
      <c r="AA1950" s="179" t="str">
        <f>IF($AR1950="","",IF(INDEX('Required State Input – Clinic'!Y$12:Y$2011,$AT1950)="","",INDEX('Required State Input – Clinic'!Y$12:Y$2011,$AT1950)))</f>
        <v/>
      </c>
      <c r="AB1950" s="172" t="str">
        <f>IF($AR1950="","",IF(INDEX('Required State Input – Clinic'!Z$12:Z$2011,$AT1950)="","",ROUND(INDEX('Required State Input – Clinic'!Z$12:Z$2011,$AT1950),4)))</f>
        <v/>
      </c>
      <c r="AC1950" s="172" t="str">
        <f>IF($AR1950="","",IF(INDEX('Required State Input – Clinic'!AA$12:AA$2011,$AT1950)="","",ROUND(INDEX('Required State Input – Clinic'!AA$12:AA$2011,$AT1950),4)))</f>
        <v/>
      </c>
      <c r="AD1950" s="180" t="str">
        <f t="shared" si="302"/>
        <v/>
      </c>
      <c r="AE1950" s="194" t="str">
        <f t="shared" si="303"/>
        <v/>
      </c>
      <c r="AF1950" s="177" t="str">
        <f>IF($AR1950="","",IF(INDEX('Required State Input – Clinic'!AB$12:AB$2011,$AT1950)="","",INDEX('Required State Input – Clinic'!AB$12:AB$2011,$AT1950)))</f>
        <v/>
      </c>
      <c r="AG1950" s="172" t="str">
        <f>IF($AR1950="","",IF(INDEX('Required State Input – Clinic'!AC$12:AC$2011,$AT1950)="","",ROUND(INDEX('Required State Input – Clinic'!AC$12:AC$2011,$AT1950),4)))</f>
        <v/>
      </c>
      <c r="AH1950" s="180" t="str">
        <f t="shared" si="304"/>
        <v/>
      </c>
      <c r="AI1950" s="173" t="str">
        <f>IF($AR1950="","",IF(INDEX('Required State Input – Clinic'!AD$12:AD$2011,$AT1950)="",0,ROUND(INDEX('Required State Input – Clinic'!AD$12:AD$2011,$AT1950),2)))</f>
        <v/>
      </c>
      <c r="AJ1950" s="180" t="str">
        <f t="shared" si="305"/>
        <v/>
      </c>
      <c r="AK1950" s="194" t="str">
        <f t="shared" si="306"/>
        <v/>
      </c>
      <c r="AL1950" s="170" t="str">
        <f>IF($AR1950="","",IF(INDEX('Required State Input – Clinic'!AE$12:AE$2011,$AT1950)="",0,ROUND(INDEX('Required State Input – Clinic'!AE$12:AE$2011,$AT1950),2)))</f>
        <v/>
      </c>
      <c r="AM1950" s="180" t="str">
        <f t="shared" si="307"/>
        <v/>
      </c>
      <c r="AR1950" t="str">
        <f t="shared" si="308"/>
        <v/>
      </c>
      <c r="AS1950" t="str">
        <f t="shared" si="309"/>
        <v/>
      </c>
      <c r="AT1950" t="str">
        <f>IF(AR1950="","",MATCH(AS1950,'Required State Input – Clinic'!$AS$12:$AS$2011,FALSE))</f>
        <v/>
      </c>
    </row>
    <row r="1951" spans="1:46" x14ac:dyDescent="0.25">
      <c r="A1951" s="218" t="s">
        <v>257</v>
      </c>
      <c r="B1951" s="174" t="str">
        <f>IF($AR1951="","",IF(INDEX('Required State Input – Clinic'!B$12:B$2011,$AT1951)="","",INDEX('Required State Input – Clinic'!B$12:B$2011,$AT1951)))</f>
        <v/>
      </c>
      <c r="C1951" s="168" t="str">
        <f>IF($AR1951="","",IF(INDEX('Required State Input – Clinic'!C$12:C$2011,$AT1951)="","",INDEX('Required State Input – Clinic'!C$12:C$2011,$AT1951)))</f>
        <v/>
      </c>
      <c r="D1951" s="175" t="str">
        <f>IF($AR1951="","",IF(INDEX('Required State Input – Clinic'!D$12:D$2011,$AT1951)="","",INDEX('Required State Input – Clinic'!D$12:D$2011,$AT1951)))</f>
        <v/>
      </c>
      <c r="E1951" s="174" t="str">
        <f>IF($AR1951="","",IF(INDEX('Required State Input – Clinic'!E$12:E$2011,$AT1951)="","",INDEX('Required State Input – Clinic'!E$12:E$2011,$AT1951)))</f>
        <v/>
      </c>
      <c r="F1951" s="176" t="str">
        <f>IF($AR1951="","",IF(INDEX('Required State Input – Clinic'!F$12:F$2011,$AT1951)="","",INDEX('Required State Input – Clinic'!F$12:F$2011,$AT1951)))</f>
        <v/>
      </c>
      <c r="G1951" s="176" t="str">
        <f>IF($AR1951="","",IF(INDEX('Required State Input – Clinic'!G$12:G$2011,$AT1951)="","",INDEX('Required State Input – Clinic'!G$12:G$2011,$AT1951)))</f>
        <v/>
      </c>
      <c r="H1951" s="176" t="str">
        <f>IF($AR1951="","",IF(INDEX('Required State Input – Clinic'!H$12:H$2011,$AT1951)="","",INDEX('Required State Input – Clinic'!H$12:H$2011,$AT1951)))</f>
        <v/>
      </c>
      <c r="I1951" s="177" t="str">
        <f>IF($AR1951="","",IF(INDEX('Required State Input – Clinic'!I$12:I$2011,$AT1951)="","",INDEX('Required State Input – Clinic'!I$12:I$2011,$AT1951)))</f>
        <v/>
      </c>
      <c r="J1951" s="176" t="str">
        <f>IF($AR1951="","",IF(INDEX('Required State Input – Clinic'!J$12:J$2011,$AT1951)="","",INDEX('Required State Input – Clinic'!J$12:J$2011,$AT1951)))</f>
        <v/>
      </c>
      <c r="K1951" s="178" t="str">
        <f>IF($AR1951="","",IF(INDEX('Required State Input – Clinic'!K$12:K$2011,$AT1951)="","",INDEX('Required State Input – Clinic'!K$12:K$2011,$AT1951)))</f>
        <v/>
      </c>
      <c r="L1951" s="179" t="str">
        <f>IF($AR1951="","",IF(INDEX('Required State Input – Clinic'!L$12:L$2011,$AT1951)="","",INDEX('Required State Input – Clinic'!L$12:L$2011,$AT1951)))</f>
        <v/>
      </c>
      <c r="M1951" s="169" t="str">
        <f>IF($AR1951="","",IF(INDEX('Required State Input – Clinic'!M$12:M$2011,$AT1951)="","",INDEX('Required State Input – Clinic'!M$12:M$2011,$AT1951)))</f>
        <v/>
      </c>
      <c r="N1951" s="169" t="str">
        <f>IF($AR1951="","",IF(INDEX('Required State Input – Clinic'!N$12:N$2011,$AT1951)="","",INDEX('Required State Input – Clinic'!N$12:N$2011,$AT1951)))</f>
        <v/>
      </c>
      <c r="O1951" s="170" t="str">
        <f>IF($AR1951="","",IF(INDEX('Required State Input – Clinic'!O$12:O$2011,$AT1951)="","",ROUND(INDEX('Required State Input – Clinic'!O$12:O$2011,$AT1951),2)))</f>
        <v/>
      </c>
      <c r="P1951" s="170" t="str">
        <f>IF($AR1951="","",IF(INDEX('Required State Input – Clinic'!P$12:P$2011,$AT1951)="","",ROUND(INDEX('Required State Input – Clinic'!P$12:P$2011,$AT1951),2)))</f>
        <v/>
      </c>
      <c r="Q1951" s="170" t="str">
        <f>IF($AR1951="","",IF(INDEX('Required State Input – Clinic'!Q$12:Q$2011,$AT1951)="","",ROUND(INDEX('Required State Input – Clinic'!Q$12:Q$2011,$AT1951),2)))</f>
        <v/>
      </c>
      <c r="R1951" s="276" t="str">
        <f t="shared" si="300"/>
        <v/>
      </c>
      <c r="S1951" s="171" t="str">
        <f>IF($AR1951="","",IF(INDEX('Required State Input – Clinic'!R$12:R$2011,$AT1951)="","",INDEX('Required State Input – Clinic'!R$12:R$2011,$AT1951)))</f>
        <v/>
      </c>
      <c r="T1951" s="169" t="str">
        <f>IF($AR1951="","",IF(INDEX('Required State Input – Clinic'!S$12:S$2011,$AT1951)="","",INDEX('Required State Input – Clinic'!S$12:S$2011,$AT1951)))</f>
        <v/>
      </c>
      <c r="U1951" s="170" t="str">
        <f>IF($AR1951="","",IF(INDEX('Required State Input – Clinic'!T$12:T$2011,$AT1951)="","",ROUND(INDEX('Required State Input – Clinic'!T$12:T$2011,$AT1951),2)))</f>
        <v/>
      </c>
      <c r="V1951" s="170" t="str">
        <f>IF($AR1951="","",IF(INDEX('Required State Input – Clinic'!U$12:U$2011,$AT1951)="","",ROUND(INDEX('Required State Input – Clinic'!U$12:U$2011,$AT1951),2)))</f>
        <v/>
      </c>
      <c r="W1951" s="170" t="str">
        <f>IF($AR1951="","",IF(INDEX('Required State Input – Clinic'!V$12:V$2011,$AT1951)="",0,ROUND(INDEX('Required State Input – Clinic'!V$12:V$2011,$AT1951),2)))</f>
        <v/>
      </c>
      <c r="X1951" s="170" t="str">
        <f>IF($AR1951="","",IF(INDEX('Required State Input – Clinic'!W$12:W$2011,$AT1951)="",0,ROUND(INDEX('Required State Input – Clinic'!W$12:W$2011,$AT1951),2)))</f>
        <v/>
      </c>
      <c r="Y1951" s="170" t="str">
        <f>IF($AR1951="","",IF(INDEX('Required State Input – Clinic'!X$12:X$2011,$AT1951)="",0,ROUND(INDEX('Required State Input – Clinic'!X$12:X$2011,$AT1951),2)))</f>
        <v/>
      </c>
      <c r="Z1951" s="180" t="str">
        <f t="shared" si="301"/>
        <v/>
      </c>
      <c r="AA1951" s="179" t="str">
        <f>IF($AR1951="","",IF(INDEX('Required State Input – Clinic'!Y$12:Y$2011,$AT1951)="","",INDEX('Required State Input – Clinic'!Y$12:Y$2011,$AT1951)))</f>
        <v/>
      </c>
      <c r="AB1951" s="172" t="str">
        <f>IF($AR1951="","",IF(INDEX('Required State Input – Clinic'!Z$12:Z$2011,$AT1951)="","",ROUND(INDEX('Required State Input – Clinic'!Z$12:Z$2011,$AT1951),4)))</f>
        <v/>
      </c>
      <c r="AC1951" s="172" t="str">
        <f>IF($AR1951="","",IF(INDEX('Required State Input – Clinic'!AA$12:AA$2011,$AT1951)="","",ROUND(INDEX('Required State Input – Clinic'!AA$12:AA$2011,$AT1951),4)))</f>
        <v/>
      </c>
      <c r="AD1951" s="180" t="str">
        <f t="shared" si="302"/>
        <v/>
      </c>
      <c r="AE1951" s="194" t="str">
        <f t="shared" si="303"/>
        <v/>
      </c>
      <c r="AF1951" s="177" t="str">
        <f>IF($AR1951="","",IF(INDEX('Required State Input – Clinic'!AB$12:AB$2011,$AT1951)="","",INDEX('Required State Input – Clinic'!AB$12:AB$2011,$AT1951)))</f>
        <v/>
      </c>
      <c r="AG1951" s="172" t="str">
        <f>IF($AR1951="","",IF(INDEX('Required State Input – Clinic'!AC$12:AC$2011,$AT1951)="","",ROUND(INDEX('Required State Input – Clinic'!AC$12:AC$2011,$AT1951),4)))</f>
        <v/>
      </c>
      <c r="AH1951" s="180" t="str">
        <f t="shared" si="304"/>
        <v/>
      </c>
      <c r="AI1951" s="173" t="str">
        <f>IF($AR1951="","",IF(INDEX('Required State Input – Clinic'!AD$12:AD$2011,$AT1951)="",0,ROUND(INDEX('Required State Input – Clinic'!AD$12:AD$2011,$AT1951),2)))</f>
        <v/>
      </c>
      <c r="AJ1951" s="180" t="str">
        <f t="shared" si="305"/>
        <v/>
      </c>
      <c r="AK1951" s="194" t="str">
        <f t="shared" si="306"/>
        <v/>
      </c>
      <c r="AL1951" s="170" t="str">
        <f>IF($AR1951="","",IF(INDEX('Required State Input – Clinic'!AE$12:AE$2011,$AT1951)="",0,ROUND(INDEX('Required State Input – Clinic'!AE$12:AE$2011,$AT1951),2)))</f>
        <v/>
      </c>
      <c r="AM1951" s="180" t="str">
        <f t="shared" si="307"/>
        <v/>
      </c>
      <c r="AR1951" t="str">
        <f t="shared" si="308"/>
        <v/>
      </c>
      <c r="AS1951" t="str">
        <f t="shared" si="309"/>
        <v/>
      </c>
      <c r="AT1951" t="str">
        <f>IF(AR1951="","",MATCH(AS1951,'Required State Input – Clinic'!$AS$12:$AS$2011,FALSE))</f>
        <v/>
      </c>
    </row>
    <row r="1952" spans="1:46" x14ac:dyDescent="0.25">
      <c r="A1952" s="218" t="s">
        <v>257</v>
      </c>
      <c r="B1952" s="174" t="str">
        <f>IF($AR1952="","",IF(INDEX('Required State Input – Clinic'!B$12:B$2011,$AT1952)="","",INDEX('Required State Input – Clinic'!B$12:B$2011,$AT1952)))</f>
        <v/>
      </c>
      <c r="C1952" s="168" t="str">
        <f>IF($AR1952="","",IF(INDEX('Required State Input – Clinic'!C$12:C$2011,$AT1952)="","",INDEX('Required State Input – Clinic'!C$12:C$2011,$AT1952)))</f>
        <v/>
      </c>
      <c r="D1952" s="175" t="str">
        <f>IF($AR1952="","",IF(INDEX('Required State Input – Clinic'!D$12:D$2011,$AT1952)="","",INDEX('Required State Input – Clinic'!D$12:D$2011,$AT1952)))</f>
        <v/>
      </c>
      <c r="E1952" s="174" t="str">
        <f>IF($AR1952="","",IF(INDEX('Required State Input – Clinic'!E$12:E$2011,$AT1952)="","",INDEX('Required State Input – Clinic'!E$12:E$2011,$AT1952)))</f>
        <v/>
      </c>
      <c r="F1952" s="176" t="str">
        <f>IF($AR1952="","",IF(INDEX('Required State Input – Clinic'!F$12:F$2011,$AT1952)="","",INDEX('Required State Input – Clinic'!F$12:F$2011,$AT1952)))</f>
        <v/>
      </c>
      <c r="G1952" s="176" t="str">
        <f>IF($AR1952="","",IF(INDEX('Required State Input – Clinic'!G$12:G$2011,$AT1952)="","",INDEX('Required State Input – Clinic'!G$12:G$2011,$AT1952)))</f>
        <v/>
      </c>
      <c r="H1952" s="176" t="str">
        <f>IF($AR1952="","",IF(INDEX('Required State Input – Clinic'!H$12:H$2011,$AT1952)="","",INDEX('Required State Input – Clinic'!H$12:H$2011,$AT1952)))</f>
        <v/>
      </c>
      <c r="I1952" s="177" t="str">
        <f>IF($AR1952="","",IF(INDEX('Required State Input – Clinic'!I$12:I$2011,$AT1952)="","",INDEX('Required State Input – Clinic'!I$12:I$2011,$AT1952)))</f>
        <v/>
      </c>
      <c r="J1952" s="176" t="str">
        <f>IF($AR1952="","",IF(INDEX('Required State Input – Clinic'!J$12:J$2011,$AT1952)="","",INDEX('Required State Input – Clinic'!J$12:J$2011,$AT1952)))</f>
        <v/>
      </c>
      <c r="K1952" s="178" t="str">
        <f>IF($AR1952="","",IF(INDEX('Required State Input – Clinic'!K$12:K$2011,$AT1952)="","",INDEX('Required State Input – Clinic'!K$12:K$2011,$AT1952)))</f>
        <v/>
      </c>
      <c r="L1952" s="179" t="str">
        <f>IF($AR1952="","",IF(INDEX('Required State Input – Clinic'!L$12:L$2011,$AT1952)="","",INDEX('Required State Input – Clinic'!L$12:L$2011,$AT1952)))</f>
        <v/>
      </c>
      <c r="M1952" s="169" t="str">
        <f>IF($AR1952="","",IF(INDEX('Required State Input – Clinic'!M$12:M$2011,$AT1952)="","",INDEX('Required State Input – Clinic'!M$12:M$2011,$AT1952)))</f>
        <v/>
      </c>
      <c r="N1952" s="169" t="str">
        <f>IF($AR1952="","",IF(INDEX('Required State Input – Clinic'!N$12:N$2011,$AT1952)="","",INDEX('Required State Input – Clinic'!N$12:N$2011,$AT1952)))</f>
        <v/>
      </c>
      <c r="O1952" s="170" t="str">
        <f>IF($AR1952="","",IF(INDEX('Required State Input – Clinic'!O$12:O$2011,$AT1952)="","",ROUND(INDEX('Required State Input – Clinic'!O$12:O$2011,$AT1952),2)))</f>
        <v/>
      </c>
      <c r="P1952" s="170" t="str">
        <f>IF($AR1952="","",IF(INDEX('Required State Input – Clinic'!P$12:P$2011,$AT1952)="","",ROUND(INDEX('Required State Input – Clinic'!P$12:P$2011,$AT1952),2)))</f>
        <v/>
      </c>
      <c r="Q1952" s="170" t="str">
        <f>IF($AR1952="","",IF(INDEX('Required State Input – Clinic'!Q$12:Q$2011,$AT1952)="","",ROUND(INDEX('Required State Input – Clinic'!Q$12:Q$2011,$AT1952),2)))</f>
        <v/>
      </c>
      <c r="R1952" s="276" t="str">
        <f t="shared" si="300"/>
        <v/>
      </c>
      <c r="S1952" s="171" t="str">
        <f>IF($AR1952="","",IF(INDEX('Required State Input – Clinic'!R$12:R$2011,$AT1952)="","",INDEX('Required State Input – Clinic'!R$12:R$2011,$AT1952)))</f>
        <v/>
      </c>
      <c r="T1952" s="169" t="str">
        <f>IF($AR1952="","",IF(INDEX('Required State Input – Clinic'!S$12:S$2011,$AT1952)="","",INDEX('Required State Input – Clinic'!S$12:S$2011,$AT1952)))</f>
        <v/>
      </c>
      <c r="U1952" s="170" t="str">
        <f>IF($AR1952="","",IF(INDEX('Required State Input – Clinic'!T$12:T$2011,$AT1952)="","",ROUND(INDEX('Required State Input – Clinic'!T$12:T$2011,$AT1952),2)))</f>
        <v/>
      </c>
      <c r="V1952" s="170" t="str">
        <f>IF($AR1952="","",IF(INDEX('Required State Input – Clinic'!U$12:U$2011,$AT1952)="","",ROUND(INDEX('Required State Input – Clinic'!U$12:U$2011,$AT1952),2)))</f>
        <v/>
      </c>
      <c r="W1952" s="170" t="str">
        <f>IF($AR1952="","",IF(INDEX('Required State Input – Clinic'!V$12:V$2011,$AT1952)="",0,ROUND(INDEX('Required State Input – Clinic'!V$12:V$2011,$AT1952),2)))</f>
        <v/>
      </c>
      <c r="X1952" s="170" t="str">
        <f>IF($AR1952="","",IF(INDEX('Required State Input – Clinic'!W$12:W$2011,$AT1952)="",0,ROUND(INDEX('Required State Input – Clinic'!W$12:W$2011,$AT1952),2)))</f>
        <v/>
      </c>
      <c r="Y1952" s="170" t="str">
        <f>IF($AR1952="","",IF(INDEX('Required State Input – Clinic'!X$12:X$2011,$AT1952)="",0,ROUND(INDEX('Required State Input – Clinic'!X$12:X$2011,$AT1952),2)))</f>
        <v/>
      </c>
      <c r="Z1952" s="180" t="str">
        <f t="shared" si="301"/>
        <v/>
      </c>
      <c r="AA1952" s="179" t="str">
        <f>IF($AR1952="","",IF(INDEX('Required State Input – Clinic'!Y$12:Y$2011,$AT1952)="","",INDEX('Required State Input – Clinic'!Y$12:Y$2011,$AT1952)))</f>
        <v/>
      </c>
      <c r="AB1952" s="172" t="str">
        <f>IF($AR1952="","",IF(INDEX('Required State Input – Clinic'!Z$12:Z$2011,$AT1952)="","",ROUND(INDEX('Required State Input – Clinic'!Z$12:Z$2011,$AT1952),4)))</f>
        <v/>
      </c>
      <c r="AC1952" s="172" t="str">
        <f>IF($AR1952="","",IF(INDEX('Required State Input – Clinic'!AA$12:AA$2011,$AT1952)="","",ROUND(INDEX('Required State Input – Clinic'!AA$12:AA$2011,$AT1952),4)))</f>
        <v/>
      </c>
      <c r="AD1952" s="180" t="str">
        <f t="shared" si="302"/>
        <v/>
      </c>
      <c r="AE1952" s="194" t="str">
        <f t="shared" si="303"/>
        <v/>
      </c>
      <c r="AF1952" s="177" t="str">
        <f>IF($AR1952="","",IF(INDEX('Required State Input – Clinic'!AB$12:AB$2011,$AT1952)="","",INDEX('Required State Input – Clinic'!AB$12:AB$2011,$AT1952)))</f>
        <v/>
      </c>
      <c r="AG1952" s="172" t="str">
        <f>IF($AR1952="","",IF(INDEX('Required State Input – Clinic'!AC$12:AC$2011,$AT1952)="","",ROUND(INDEX('Required State Input – Clinic'!AC$12:AC$2011,$AT1952),4)))</f>
        <v/>
      </c>
      <c r="AH1952" s="180" t="str">
        <f t="shared" si="304"/>
        <v/>
      </c>
      <c r="AI1952" s="173" t="str">
        <f>IF($AR1952="","",IF(INDEX('Required State Input – Clinic'!AD$12:AD$2011,$AT1952)="",0,ROUND(INDEX('Required State Input – Clinic'!AD$12:AD$2011,$AT1952),2)))</f>
        <v/>
      </c>
      <c r="AJ1952" s="180" t="str">
        <f t="shared" si="305"/>
        <v/>
      </c>
      <c r="AK1952" s="194" t="str">
        <f t="shared" si="306"/>
        <v/>
      </c>
      <c r="AL1952" s="170" t="str">
        <f>IF($AR1952="","",IF(INDEX('Required State Input – Clinic'!AE$12:AE$2011,$AT1952)="",0,ROUND(INDEX('Required State Input – Clinic'!AE$12:AE$2011,$AT1952),2)))</f>
        <v/>
      </c>
      <c r="AM1952" s="180" t="str">
        <f t="shared" si="307"/>
        <v/>
      </c>
      <c r="AR1952" t="str">
        <f t="shared" si="308"/>
        <v/>
      </c>
      <c r="AS1952" t="str">
        <f t="shared" si="309"/>
        <v/>
      </c>
      <c r="AT1952" t="str">
        <f>IF(AR1952="","",MATCH(AS1952,'Required State Input – Clinic'!$AS$12:$AS$2011,FALSE))</f>
        <v/>
      </c>
    </row>
    <row r="1953" spans="1:46" x14ac:dyDescent="0.25">
      <c r="A1953" s="218" t="s">
        <v>257</v>
      </c>
      <c r="B1953" s="174" t="str">
        <f>IF($AR1953="","",IF(INDEX('Required State Input – Clinic'!B$12:B$2011,$AT1953)="","",INDEX('Required State Input – Clinic'!B$12:B$2011,$AT1953)))</f>
        <v/>
      </c>
      <c r="C1953" s="168" t="str">
        <f>IF($AR1953="","",IF(INDEX('Required State Input – Clinic'!C$12:C$2011,$AT1953)="","",INDEX('Required State Input – Clinic'!C$12:C$2011,$AT1953)))</f>
        <v/>
      </c>
      <c r="D1953" s="175" t="str">
        <f>IF($AR1953="","",IF(INDEX('Required State Input – Clinic'!D$12:D$2011,$AT1953)="","",INDEX('Required State Input – Clinic'!D$12:D$2011,$AT1953)))</f>
        <v/>
      </c>
      <c r="E1953" s="174" t="str">
        <f>IF($AR1953="","",IF(INDEX('Required State Input – Clinic'!E$12:E$2011,$AT1953)="","",INDEX('Required State Input – Clinic'!E$12:E$2011,$AT1953)))</f>
        <v/>
      </c>
      <c r="F1953" s="176" t="str">
        <f>IF($AR1953="","",IF(INDEX('Required State Input – Clinic'!F$12:F$2011,$AT1953)="","",INDEX('Required State Input – Clinic'!F$12:F$2011,$AT1953)))</f>
        <v/>
      </c>
      <c r="G1953" s="176" t="str">
        <f>IF($AR1953="","",IF(INDEX('Required State Input – Clinic'!G$12:G$2011,$AT1953)="","",INDEX('Required State Input – Clinic'!G$12:G$2011,$AT1953)))</f>
        <v/>
      </c>
      <c r="H1953" s="176" t="str">
        <f>IF($AR1953="","",IF(INDEX('Required State Input – Clinic'!H$12:H$2011,$AT1953)="","",INDEX('Required State Input – Clinic'!H$12:H$2011,$AT1953)))</f>
        <v/>
      </c>
      <c r="I1953" s="177" t="str">
        <f>IF($AR1953="","",IF(INDEX('Required State Input – Clinic'!I$12:I$2011,$AT1953)="","",INDEX('Required State Input – Clinic'!I$12:I$2011,$AT1953)))</f>
        <v/>
      </c>
      <c r="J1953" s="176" t="str">
        <f>IF($AR1953="","",IF(INDEX('Required State Input – Clinic'!J$12:J$2011,$AT1953)="","",INDEX('Required State Input – Clinic'!J$12:J$2011,$AT1953)))</f>
        <v/>
      </c>
      <c r="K1953" s="178" t="str">
        <f>IF($AR1953="","",IF(INDEX('Required State Input – Clinic'!K$12:K$2011,$AT1953)="","",INDEX('Required State Input – Clinic'!K$12:K$2011,$AT1953)))</f>
        <v/>
      </c>
      <c r="L1953" s="179" t="str">
        <f>IF($AR1953="","",IF(INDEX('Required State Input – Clinic'!L$12:L$2011,$AT1953)="","",INDEX('Required State Input – Clinic'!L$12:L$2011,$AT1953)))</f>
        <v/>
      </c>
      <c r="M1953" s="169" t="str">
        <f>IF($AR1953="","",IF(INDEX('Required State Input – Clinic'!M$12:M$2011,$AT1953)="","",INDEX('Required State Input – Clinic'!M$12:M$2011,$AT1953)))</f>
        <v/>
      </c>
      <c r="N1953" s="169" t="str">
        <f>IF($AR1953="","",IF(INDEX('Required State Input – Clinic'!N$12:N$2011,$AT1953)="","",INDEX('Required State Input – Clinic'!N$12:N$2011,$AT1953)))</f>
        <v/>
      </c>
      <c r="O1953" s="170" t="str">
        <f>IF($AR1953="","",IF(INDEX('Required State Input – Clinic'!O$12:O$2011,$AT1953)="","",ROUND(INDEX('Required State Input – Clinic'!O$12:O$2011,$AT1953),2)))</f>
        <v/>
      </c>
      <c r="P1953" s="170" t="str">
        <f>IF($AR1953="","",IF(INDEX('Required State Input – Clinic'!P$12:P$2011,$AT1953)="","",ROUND(INDEX('Required State Input – Clinic'!P$12:P$2011,$AT1953),2)))</f>
        <v/>
      </c>
      <c r="Q1953" s="170" t="str">
        <f>IF($AR1953="","",IF(INDEX('Required State Input – Clinic'!Q$12:Q$2011,$AT1953)="","",ROUND(INDEX('Required State Input – Clinic'!Q$12:Q$2011,$AT1953),2)))</f>
        <v/>
      </c>
      <c r="R1953" s="276" t="str">
        <f t="shared" si="300"/>
        <v/>
      </c>
      <c r="S1953" s="171" t="str">
        <f>IF($AR1953="","",IF(INDEX('Required State Input – Clinic'!R$12:R$2011,$AT1953)="","",INDEX('Required State Input – Clinic'!R$12:R$2011,$AT1953)))</f>
        <v/>
      </c>
      <c r="T1953" s="169" t="str">
        <f>IF($AR1953="","",IF(INDEX('Required State Input – Clinic'!S$12:S$2011,$AT1953)="","",INDEX('Required State Input – Clinic'!S$12:S$2011,$AT1953)))</f>
        <v/>
      </c>
      <c r="U1953" s="170" t="str">
        <f>IF($AR1953="","",IF(INDEX('Required State Input – Clinic'!T$12:T$2011,$AT1953)="","",ROUND(INDEX('Required State Input – Clinic'!T$12:T$2011,$AT1953),2)))</f>
        <v/>
      </c>
      <c r="V1953" s="170" t="str">
        <f>IF($AR1953="","",IF(INDEX('Required State Input – Clinic'!U$12:U$2011,$AT1953)="","",ROUND(INDEX('Required State Input – Clinic'!U$12:U$2011,$AT1953),2)))</f>
        <v/>
      </c>
      <c r="W1953" s="170" t="str">
        <f>IF($AR1953="","",IF(INDEX('Required State Input – Clinic'!V$12:V$2011,$AT1953)="",0,ROUND(INDEX('Required State Input – Clinic'!V$12:V$2011,$AT1953),2)))</f>
        <v/>
      </c>
      <c r="X1953" s="170" t="str">
        <f>IF($AR1953="","",IF(INDEX('Required State Input – Clinic'!W$12:W$2011,$AT1953)="",0,ROUND(INDEX('Required State Input – Clinic'!W$12:W$2011,$AT1953),2)))</f>
        <v/>
      </c>
      <c r="Y1953" s="170" t="str">
        <f>IF($AR1953="","",IF(INDEX('Required State Input – Clinic'!X$12:X$2011,$AT1953)="",0,ROUND(INDEX('Required State Input – Clinic'!X$12:X$2011,$AT1953),2)))</f>
        <v/>
      </c>
      <c r="Z1953" s="180" t="str">
        <f t="shared" si="301"/>
        <v/>
      </c>
      <c r="AA1953" s="179" t="str">
        <f>IF($AR1953="","",IF(INDEX('Required State Input – Clinic'!Y$12:Y$2011,$AT1953)="","",INDEX('Required State Input – Clinic'!Y$12:Y$2011,$AT1953)))</f>
        <v/>
      </c>
      <c r="AB1953" s="172" t="str">
        <f>IF($AR1953="","",IF(INDEX('Required State Input – Clinic'!Z$12:Z$2011,$AT1953)="","",ROUND(INDEX('Required State Input – Clinic'!Z$12:Z$2011,$AT1953),4)))</f>
        <v/>
      </c>
      <c r="AC1953" s="172" t="str">
        <f>IF($AR1953="","",IF(INDEX('Required State Input – Clinic'!AA$12:AA$2011,$AT1953)="","",ROUND(INDEX('Required State Input – Clinic'!AA$12:AA$2011,$AT1953),4)))</f>
        <v/>
      </c>
      <c r="AD1953" s="180" t="str">
        <f t="shared" si="302"/>
        <v/>
      </c>
      <c r="AE1953" s="194" t="str">
        <f t="shared" si="303"/>
        <v/>
      </c>
      <c r="AF1953" s="177" t="str">
        <f>IF($AR1953="","",IF(INDEX('Required State Input – Clinic'!AB$12:AB$2011,$AT1953)="","",INDEX('Required State Input – Clinic'!AB$12:AB$2011,$AT1953)))</f>
        <v/>
      </c>
      <c r="AG1953" s="172" t="str">
        <f>IF($AR1953="","",IF(INDEX('Required State Input – Clinic'!AC$12:AC$2011,$AT1953)="","",ROUND(INDEX('Required State Input – Clinic'!AC$12:AC$2011,$AT1953),4)))</f>
        <v/>
      </c>
      <c r="AH1953" s="180" t="str">
        <f t="shared" si="304"/>
        <v/>
      </c>
      <c r="AI1953" s="173" t="str">
        <f>IF($AR1953="","",IF(INDEX('Required State Input – Clinic'!AD$12:AD$2011,$AT1953)="",0,ROUND(INDEX('Required State Input – Clinic'!AD$12:AD$2011,$AT1953),2)))</f>
        <v/>
      </c>
      <c r="AJ1953" s="180" t="str">
        <f t="shared" si="305"/>
        <v/>
      </c>
      <c r="AK1953" s="194" t="str">
        <f t="shared" si="306"/>
        <v/>
      </c>
      <c r="AL1953" s="170" t="str">
        <f>IF($AR1953="","",IF(INDEX('Required State Input – Clinic'!AE$12:AE$2011,$AT1953)="",0,ROUND(INDEX('Required State Input – Clinic'!AE$12:AE$2011,$AT1953),2)))</f>
        <v/>
      </c>
      <c r="AM1953" s="180" t="str">
        <f t="shared" si="307"/>
        <v/>
      </c>
      <c r="AR1953" t="str">
        <f t="shared" si="308"/>
        <v/>
      </c>
      <c r="AS1953" t="str">
        <f t="shared" si="309"/>
        <v/>
      </c>
      <c r="AT1953" t="str">
        <f>IF(AR1953="","",MATCH(AS1953,'Required State Input – Clinic'!$AS$12:$AS$2011,FALSE))</f>
        <v/>
      </c>
    </row>
    <row r="1954" spans="1:46" x14ac:dyDescent="0.25">
      <c r="A1954" s="218" t="s">
        <v>257</v>
      </c>
      <c r="B1954" s="174" t="str">
        <f>IF($AR1954="","",IF(INDEX('Required State Input – Clinic'!B$12:B$2011,$AT1954)="","",INDEX('Required State Input – Clinic'!B$12:B$2011,$AT1954)))</f>
        <v/>
      </c>
      <c r="C1954" s="168" t="str">
        <f>IF($AR1954="","",IF(INDEX('Required State Input – Clinic'!C$12:C$2011,$AT1954)="","",INDEX('Required State Input – Clinic'!C$12:C$2011,$AT1954)))</f>
        <v/>
      </c>
      <c r="D1954" s="175" t="str">
        <f>IF($AR1954="","",IF(INDEX('Required State Input – Clinic'!D$12:D$2011,$AT1954)="","",INDEX('Required State Input – Clinic'!D$12:D$2011,$AT1954)))</f>
        <v/>
      </c>
      <c r="E1954" s="174" t="str">
        <f>IF($AR1954="","",IF(INDEX('Required State Input – Clinic'!E$12:E$2011,$AT1954)="","",INDEX('Required State Input – Clinic'!E$12:E$2011,$AT1954)))</f>
        <v/>
      </c>
      <c r="F1954" s="176" t="str">
        <f>IF($AR1954="","",IF(INDEX('Required State Input – Clinic'!F$12:F$2011,$AT1954)="","",INDEX('Required State Input – Clinic'!F$12:F$2011,$AT1954)))</f>
        <v/>
      </c>
      <c r="G1954" s="176" t="str">
        <f>IF($AR1954="","",IF(INDEX('Required State Input – Clinic'!G$12:G$2011,$AT1954)="","",INDEX('Required State Input – Clinic'!G$12:G$2011,$AT1954)))</f>
        <v/>
      </c>
      <c r="H1954" s="176" t="str">
        <f>IF($AR1954="","",IF(INDEX('Required State Input – Clinic'!H$12:H$2011,$AT1954)="","",INDEX('Required State Input – Clinic'!H$12:H$2011,$AT1954)))</f>
        <v/>
      </c>
      <c r="I1954" s="177" t="str">
        <f>IF($AR1954="","",IF(INDEX('Required State Input – Clinic'!I$12:I$2011,$AT1954)="","",INDEX('Required State Input – Clinic'!I$12:I$2011,$AT1954)))</f>
        <v/>
      </c>
      <c r="J1954" s="176" t="str">
        <f>IF($AR1954="","",IF(INDEX('Required State Input – Clinic'!J$12:J$2011,$AT1954)="","",INDEX('Required State Input – Clinic'!J$12:J$2011,$AT1954)))</f>
        <v/>
      </c>
      <c r="K1954" s="178" t="str">
        <f>IF($AR1954="","",IF(INDEX('Required State Input – Clinic'!K$12:K$2011,$AT1954)="","",INDEX('Required State Input – Clinic'!K$12:K$2011,$AT1954)))</f>
        <v/>
      </c>
      <c r="L1954" s="179" t="str">
        <f>IF($AR1954="","",IF(INDEX('Required State Input – Clinic'!L$12:L$2011,$AT1954)="","",INDEX('Required State Input – Clinic'!L$12:L$2011,$AT1954)))</f>
        <v/>
      </c>
      <c r="M1954" s="169" t="str">
        <f>IF($AR1954="","",IF(INDEX('Required State Input – Clinic'!M$12:M$2011,$AT1954)="","",INDEX('Required State Input – Clinic'!M$12:M$2011,$AT1954)))</f>
        <v/>
      </c>
      <c r="N1954" s="169" t="str">
        <f>IF($AR1954="","",IF(INDEX('Required State Input – Clinic'!N$12:N$2011,$AT1954)="","",INDEX('Required State Input – Clinic'!N$12:N$2011,$AT1954)))</f>
        <v/>
      </c>
      <c r="O1954" s="170" t="str">
        <f>IF($AR1954="","",IF(INDEX('Required State Input – Clinic'!O$12:O$2011,$AT1954)="","",ROUND(INDEX('Required State Input – Clinic'!O$12:O$2011,$AT1954),2)))</f>
        <v/>
      </c>
      <c r="P1954" s="170" t="str">
        <f>IF($AR1954="","",IF(INDEX('Required State Input – Clinic'!P$12:P$2011,$AT1954)="","",ROUND(INDEX('Required State Input – Clinic'!P$12:P$2011,$AT1954),2)))</f>
        <v/>
      </c>
      <c r="Q1954" s="170" t="str">
        <f>IF($AR1954="","",IF(INDEX('Required State Input – Clinic'!Q$12:Q$2011,$AT1954)="","",ROUND(INDEX('Required State Input – Clinic'!Q$12:Q$2011,$AT1954),2)))</f>
        <v/>
      </c>
      <c r="R1954" s="276" t="str">
        <f t="shared" si="300"/>
        <v/>
      </c>
      <c r="S1954" s="171" t="str">
        <f>IF($AR1954="","",IF(INDEX('Required State Input – Clinic'!R$12:R$2011,$AT1954)="","",INDEX('Required State Input – Clinic'!R$12:R$2011,$AT1954)))</f>
        <v/>
      </c>
      <c r="T1954" s="169" t="str">
        <f>IF($AR1954="","",IF(INDEX('Required State Input – Clinic'!S$12:S$2011,$AT1954)="","",INDEX('Required State Input – Clinic'!S$12:S$2011,$AT1954)))</f>
        <v/>
      </c>
      <c r="U1954" s="170" t="str">
        <f>IF($AR1954="","",IF(INDEX('Required State Input – Clinic'!T$12:T$2011,$AT1954)="","",ROUND(INDEX('Required State Input – Clinic'!T$12:T$2011,$AT1954),2)))</f>
        <v/>
      </c>
      <c r="V1954" s="170" t="str">
        <f>IF($AR1954="","",IF(INDEX('Required State Input – Clinic'!U$12:U$2011,$AT1954)="","",ROUND(INDEX('Required State Input – Clinic'!U$12:U$2011,$AT1954),2)))</f>
        <v/>
      </c>
      <c r="W1954" s="170" t="str">
        <f>IF($AR1954="","",IF(INDEX('Required State Input – Clinic'!V$12:V$2011,$AT1954)="",0,ROUND(INDEX('Required State Input – Clinic'!V$12:V$2011,$AT1954),2)))</f>
        <v/>
      </c>
      <c r="X1954" s="170" t="str">
        <f>IF($AR1954="","",IF(INDEX('Required State Input – Clinic'!W$12:W$2011,$AT1954)="",0,ROUND(INDEX('Required State Input – Clinic'!W$12:W$2011,$AT1954),2)))</f>
        <v/>
      </c>
      <c r="Y1954" s="170" t="str">
        <f>IF($AR1954="","",IF(INDEX('Required State Input – Clinic'!X$12:X$2011,$AT1954)="",0,ROUND(INDEX('Required State Input – Clinic'!X$12:X$2011,$AT1954),2)))</f>
        <v/>
      </c>
      <c r="Z1954" s="180" t="str">
        <f t="shared" si="301"/>
        <v/>
      </c>
      <c r="AA1954" s="179" t="str">
        <f>IF($AR1954="","",IF(INDEX('Required State Input – Clinic'!Y$12:Y$2011,$AT1954)="","",INDEX('Required State Input – Clinic'!Y$12:Y$2011,$AT1954)))</f>
        <v/>
      </c>
      <c r="AB1954" s="172" t="str">
        <f>IF($AR1954="","",IF(INDEX('Required State Input – Clinic'!Z$12:Z$2011,$AT1954)="","",ROUND(INDEX('Required State Input – Clinic'!Z$12:Z$2011,$AT1954),4)))</f>
        <v/>
      </c>
      <c r="AC1954" s="172" t="str">
        <f>IF($AR1954="","",IF(INDEX('Required State Input – Clinic'!AA$12:AA$2011,$AT1954)="","",ROUND(INDEX('Required State Input – Clinic'!AA$12:AA$2011,$AT1954),4)))</f>
        <v/>
      </c>
      <c r="AD1954" s="180" t="str">
        <f t="shared" si="302"/>
        <v/>
      </c>
      <c r="AE1954" s="194" t="str">
        <f t="shared" si="303"/>
        <v/>
      </c>
      <c r="AF1954" s="177" t="str">
        <f>IF($AR1954="","",IF(INDEX('Required State Input – Clinic'!AB$12:AB$2011,$AT1954)="","",INDEX('Required State Input – Clinic'!AB$12:AB$2011,$AT1954)))</f>
        <v/>
      </c>
      <c r="AG1954" s="172" t="str">
        <f>IF($AR1954="","",IF(INDEX('Required State Input – Clinic'!AC$12:AC$2011,$AT1954)="","",ROUND(INDEX('Required State Input – Clinic'!AC$12:AC$2011,$AT1954),4)))</f>
        <v/>
      </c>
      <c r="AH1954" s="180" t="str">
        <f t="shared" si="304"/>
        <v/>
      </c>
      <c r="AI1954" s="173" t="str">
        <f>IF($AR1954="","",IF(INDEX('Required State Input – Clinic'!AD$12:AD$2011,$AT1954)="",0,ROUND(INDEX('Required State Input – Clinic'!AD$12:AD$2011,$AT1954),2)))</f>
        <v/>
      </c>
      <c r="AJ1954" s="180" t="str">
        <f t="shared" si="305"/>
        <v/>
      </c>
      <c r="AK1954" s="194" t="str">
        <f t="shared" si="306"/>
        <v/>
      </c>
      <c r="AL1954" s="170" t="str">
        <f>IF($AR1954="","",IF(INDEX('Required State Input – Clinic'!AE$12:AE$2011,$AT1954)="",0,ROUND(INDEX('Required State Input – Clinic'!AE$12:AE$2011,$AT1954),2)))</f>
        <v/>
      </c>
      <c r="AM1954" s="180" t="str">
        <f t="shared" si="307"/>
        <v/>
      </c>
      <c r="AR1954" t="str">
        <f t="shared" si="308"/>
        <v/>
      </c>
      <c r="AS1954" t="str">
        <f t="shared" si="309"/>
        <v/>
      </c>
      <c r="AT1954" t="str">
        <f>IF(AR1954="","",MATCH(AS1954,'Required State Input – Clinic'!$AS$12:$AS$2011,FALSE))</f>
        <v/>
      </c>
    </row>
    <row r="1955" spans="1:46" x14ac:dyDescent="0.25">
      <c r="A1955" s="218" t="s">
        <v>257</v>
      </c>
      <c r="B1955" s="174" t="str">
        <f>IF($AR1955="","",IF(INDEX('Required State Input – Clinic'!B$12:B$2011,$AT1955)="","",INDEX('Required State Input – Clinic'!B$12:B$2011,$AT1955)))</f>
        <v/>
      </c>
      <c r="C1955" s="168" t="str">
        <f>IF($AR1955="","",IF(INDEX('Required State Input – Clinic'!C$12:C$2011,$AT1955)="","",INDEX('Required State Input – Clinic'!C$12:C$2011,$AT1955)))</f>
        <v/>
      </c>
      <c r="D1955" s="175" t="str">
        <f>IF($AR1955="","",IF(INDEX('Required State Input – Clinic'!D$12:D$2011,$AT1955)="","",INDEX('Required State Input – Clinic'!D$12:D$2011,$AT1955)))</f>
        <v/>
      </c>
      <c r="E1955" s="174" t="str">
        <f>IF($AR1955="","",IF(INDEX('Required State Input – Clinic'!E$12:E$2011,$AT1955)="","",INDEX('Required State Input – Clinic'!E$12:E$2011,$AT1955)))</f>
        <v/>
      </c>
      <c r="F1955" s="176" t="str">
        <f>IF($AR1955="","",IF(INDEX('Required State Input – Clinic'!F$12:F$2011,$AT1955)="","",INDEX('Required State Input – Clinic'!F$12:F$2011,$AT1955)))</f>
        <v/>
      </c>
      <c r="G1955" s="176" t="str">
        <f>IF($AR1955="","",IF(INDEX('Required State Input – Clinic'!G$12:G$2011,$AT1955)="","",INDEX('Required State Input – Clinic'!G$12:G$2011,$AT1955)))</f>
        <v/>
      </c>
      <c r="H1955" s="176" t="str">
        <f>IF($AR1955="","",IF(INDEX('Required State Input – Clinic'!H$12:H$2011,$AT1955)="","",INDEX('Required State Input – Clinic'!H$12:H$2011,$AT1955)))</f>
        <v/>
      </c>
      <c r="I1955" s="177" t="str">
        <f>IF($AR1955="","",IF(INDEX('Required State Input – Clinic'!I$12:I$2011,$AT1955)="","",INDEX('Required State Input – Clinic'!I$12:I$2011,$AT1955)))</f>
        <v/>
      </c>
      <c r="J1955" s="176" t="str">
        <f>IF($AR1955="","",IF(INDEX('Required State Input – Clinic'!J$12:J$2011,$AT1955)="","",INDEX('Required State Input – Clinic'!J$12:J$2011,$AT1955)))</f>
        <v/>
      </c>
      <c r="K1955" s="178" t="str">
        <f>IF($AR1955="","",IF(INDEX('Required State Input – Clinic'!K$12:K$2011,$AT1955)="","",INDEX('Required State Input – Clinic'!K$12:K$2011,$AT1955)))</f>
        <v/>
      </c>
      <c r="L1955" s="179" t="str">
        <f>IF($AR1955="","",IF(INDEX('Required State Input – Clinic'!L$12:L$2011,$AT1955)="","",INDEX('Required State Input – Clinic'!L$12:L$2011,$AT1955)))</f>
        <v/>
      </c>
      <c r="M1955" s="169" t="str">
        <f>IF($AR1955="","",IF(INDEX('Required State Input – Clinic'!M$12:M$2011,$AT1955)="","",INDEX('Required State Input – Clinic'!M$12:M$2011,$AT1955)))</f>
        <v/>
      </c>
      <c r="N1955" s="169" t="str">
        <f>IF($AR1955="","",IF(INDEX('Required State Input – Clinic'!N$12:N$2011,$AT1955)="","",INDEX('Required State Input – Clinic'!N$12:N$2011,$AT1955)))</f>
        <v/>
      </c>
      <c r="O1955" s="170" t="str">
        <f>IF($AR1955="","",IF(INDEX('Required State Input – Clinic'!O$12:O$2011,$AT1955)="","",ROUND(INDEX('Required State Input – Clinic'!O$12:O$2011,$AT1955),2)))</f>
        <v/>
      </c>
      <c r="P1955" s="170" t="str">
        <f>IF($AR1955="","",IF(INDEX('Required State Input – Clinic'!P$12:P$2011,$AT1955)="","",ROUND(INDEX('Required State Input – Clinic'!P$12:P$2011,$AT1955),2)))</f>
        <v/>
      </c>
      <c r="Q1955" s="170" t="str">
        <f>IF($AR1955="","",IF(INDEX('Required State Input – Clinic'!Q$12:Q$2011,$AT1955)="","",ROUND(INDEX('Required State Input – Clinic'!Q$12:Q$2011,$AT1955),2)))</f>
        <v/>
      </c>
      <c r="R1955" s="276" t="str">
        <f t="shared" si="300"/>
        <v/>
      </c>
      <c r="S1955" s="171" t="str">
        <f>IF($AR1955="","",IF(INDEX('Required State Input – Clinic'!R$12:R$2011,$AT1955)="","",INDEX('Required State Input – Clinic'!R$12:R$2011,$AT1955)))</f>
        <v/>
      </c>
      <c r="T1955" s="169" t="str">
        <f>IF($AR1955="","",IF(INDEX('Required State Input – Clinic'!S$12:S$2011,$AT1955)="","",INDEX('Required State Input – Clinic'!S$12:S$2011,$AT1955)))</f>
        <v/>
      </c>
      <c r="U1955" s="170" t="str">
        <f>IF($AR1955="","",IF(INDEX('Required State Input – Clinic'!T$12:T$2011,$AT1955)="","",ROUND(INDEX('Required State Input – Clinic'!T$12:T$2011,$AT1955),2)))</f>
        <v/>
      </c>
      <c r="V1955" s="170" t="str">
        <f>IF($AR1955="","",IF(INDEX('Required State Input – Clinic'!U$12:U$2011,$AT1955)="","",ROUND(INDEX('Required State Input – Clinic'!U$12:U$2011,$AT1955),2)))</f>
        <v/>
      </c>
      <c r="W1955" s="170" t="str">
        <f>IF($AR1955="","",IF(INDEX('Required State Input – Clinic'!V$12:V$2011,$AT1955)="",0,ROUND(INDEX('Required State Input – Clinic'!V$12:V$2011,$AT1955),2)))</f>
        <v/>
      </c>
      <c r="X1955" s="170" t="str">
        <f>IF($AR1955="","",IF(INDEX('Required State Input – Clinic'!W$12:W$2011,$AT1955)="",0,ROUND(INDEX('Required State Input – Clinic'!W$12:W$2011,$AT1955),2)))</f>
        <v/>
      </c>
      <c r="Y1955" s="170" t="str">
        <f>IF($AR1955="","",IF(INDEX('Required State Input – Clinic'!X$12:X$2011,$AT1955)="",0,ROUND(INDEX('Required State Input – Clinic'!X$12:X$2011,$AT1955),2)))</f>
        <v/>
      </c>
      <c r="Z1955" s="180" t="str">
        <f t="shared" si="301"/>
        <v/>
      </c>
      <c r="AA1955" s="179" t="str">
        <f>IF($AR1955="","",IF(INDEX('Required State Input – Clinic'!Y$12:Y$2011,$AT1955)="","",INDEX('Required State Input – Clinic'!Y$12:Y$2011,$AT1955)))</f>
        <v/>
      </c>
      <c r="AB1955" s="172" t="str">
        <f>IF($AR1955="","",IF(INDEX('Required State Input – Clinic'!Z$12:Z$2011,$AT1955)="","",ROUND(INDEX('Required State Input – Clinic'!Z$12:Z$2011,$AT1955),4)))</f>
        <v/>
      </c>
      <c r="AC1955" s="172" t="str">
        <f>IF($AR1955="","",IF(INDEX('Required State Input – Clinic'!AA$12:AA$2011,$AT1955)="","",ROUND(INDEX('Required State Input – Clinic'!AA$12:AA$2011,$AT1955),4)))</f>
        <v/>
      </c>
      <c r="AD1955" s="180" t="str">
        <f t="shared" si="302"/>
        <v/>
      </c>
      <c r="AE1955" s="194" t="str">
        <f t="shared" si="303"/>
        <v/>
      </c>
      <c r="AF1955" s="177" t="str">
        <f>IF($AR1955="","",IF(INDEX('Required State Input – Clinic'!AB$12:AB$2011,$AT1955)="","",INDEX('Required State Input – Clinic'!AB$12:AB$2011,$AT1955)))</f>
        <v/>
      </c>
      <c r="AG1955" s="172" t="str">
        <f>IF($AR1955="","",IF(INDEX('Required State Input – Clinic'!AC$12:AC$2011,$AT1955)="","",ROUND(INDEX('Required State Input – Clinic'!AC$12:AC$2011,$AT1955),4)))</f>
        <v/>
      </c>
      <c r="AH1955" s="180" t="str">
        <f t="shared" si="304"/>
        <v/>
      </c>
      <c r="AI1955" s="173" t="str">
        <f>IF($AR1955="","",IF(INDEX('Required State Input – Clinic'!AD$12:AD$2011,$AT1955)="",0,ROUND(INDEX('Required State Input – Clinic'!AD$12:AD$2011,$AT1955),2)))</f>
        <v/>
      </c>
      <c r="AJ1955" s="180" t="str">
        <f t="shared" si="305"/>
        <v/>
      </c>
      <c r="AK1955" s="194" t="str">
        <f t="shared" si="306"/>
        <v/>
      </c>
      <c r="AL1955" s="170" t="str">
        <f>IF($AR1955="","",IF(INDEX('Required State Input – Clinic'!AE$12:AE$2011,$AT1955)="",0,ROUND(INDEX('Required State Input – Clinic'!AE$12:AE$2011,$AT1955),2)))</f>
        <v/>
      </c>
      <c r="AM1955" s="180" t="str">
        <f t="shared" si="307"/>
        <v/>
      </c>
      <c r="AR1955" t="str">
        <f t="shared" si="308"/>
        <v/>
      </c>
      <c r="AS1955" t="str">
        <f t="shared" si="309"/>
        <v/>
      </c>
      <c r="AT1955" t="str">
        <f>IF(AR1955="","",MATCH(AS1955,'Required State Input – Clinic'!$AS$12:$AS$2011,FALSE))</f>
        <v/>
      </c>
    </row>
    <row r="1956" spans="1:46" x14ac:dyDescent="0.25">
      <c r="A1956" s="218" t="s">
        <v>257</v>
      </c>
      <c r="B1956" s="174" t="str">
        <f>IF($AR1956="","",IF(INDEX('Required State Input – Clinic'!B$12:B$2011,$AT1956)="","",INDEX('Required State Input – Clinic'!B$12:B$2011,$AT1956)))</f>
        <v/>
      </c>
      <c r="C1956" s="168" t="str">
        <f>IF($AR1956="","",IF(INDEX('Required State Input – Clinic'!C$12:C$2011,$AT1956)="","",INDEX('Required State Input – Clinic'!C$12:C$2011,$AT1956)))</f>
        <v/>
      </c>
      <c r="D1956" s="175" t="str">
        <f>IF($AR1956="","",IF(INDEX('Required State Input – Clinic'!D$12:D$2011,$AT1956)="","",INDEX('Required State Input – Clinic'!D$12:D$2011,$AT1956)))</f>
        <v/>
      </c>
      <c r="E1956" s="174" t="str">
        <f>IF($AR1956="","",IF(INDEX('Required State Input – Clinic'!E$12:E$2011,$AT1956)="","",INDEX('Required State Input – Clinic'!E$12:E$2011,$AT1956)))</f>
        <v/>
      </c>
      <c r="F1956" s="176" t="str">
        <f>IF($AR1956="","",IF(INDEX('Required State Input – Clinic'!F$12:F$2011,$AT1956)="","",INDEX('Required State Input – Clinic'!F$12:F$2011,$AT1956)))</f>
        <v/>
      </c>
      <c r="G1956" s="176" t="str">
        <f>IF($AR1956="","",IF(INDEX('Required State Input – Clinic'!G$12:G$2011,$AT1956)="","",INDEX('Required State Input – Clinic'!G$12:G$2011,$AT1956)))</f>
        <v/>
      </c>
      <c r="H1956" s="176" t="str">
        <f>IF($AR1956="","",IF(INDEX('Required State Input – Clinic'!H$12:H$2011,$AT1956)="","",INDEX('Required State Input – Clinic'!H$12:H$2011,$AT1956)))</f>
        <v/>
      </c>
      <c r="I1956" s="177" t="str">
        <f>IF($AR1956="","",IF(INDEX('Required State Input – Clinic'!I$12:I$2011,$AT1956)="","",INDEX('Required State Input – Clinic'!I$12:I$2011,$AT1956)))</f>
        <v/>
      </c>
      <c r="J1956" s="176" t="str">
        <f>IF($AR1956="","",IF(INDEX('Required State Input – Clinic'!J$12:J$2011,$AT1956)="","",INDEX('Required State Input – Clinic'!J$12:J$2011,$AT1956)))</f>
        <v/>
      </c>
      <c r="K1956" s="178" t="str">
        <f>IF($AR1956="","",IF(INDEX('Required State Input – Clinic'!K$12:K$2011,$AT1956)="","",INDEX('Required State Input – Clinic'!K$12:K$2011,$AT1956)))</f>
        <v/>
      </c>
      <c r="L1956" s="179" t="str">
        <f>IF($AR1956="","",IF(INDEX('Required State Input – Clinic'!L$12:L$2011,$AT1956)="","",INDEX('Required State Input – Clinic'!L$12:L$2011,$AT1956)))</f>
        <v/>
      </c>
      <c r="M1956" s="169" t="str">
        <f>IF($AR1956="","",IF(INDEX('Required State Input – Clinic'!M$12:M$2011,$AT1956)="","",INDEX('Required State Input – Clinic'!M$12:M$2011,$AT1956)))</f>
        <v/>
      </c>
      <c r="N1956" s="169" t="str">
        <f>IF($AR1956="","",IF(INDEX('Required State Input – Clinic'!N$12:N$2011,$AT1956)="","",INDEX('Required State Input – Clinic'!N$12:N$2011,$AT1956)))</f>
        <v/>
      </c>
      <c r="O1956" s="170" t="str">
        <f>IF($AR1956="","",IF(INDEX('Required State Input – Clinic'!O$12:O$2011,$AT1956)="","",ROUND(INDEX('Required State Input – Clinic'!O$12:O$2011,$AT1956),2)))</f>
        <v/>
      </c>
      <c r="P1956" s="170" t="str">
        <f>IF($AR1956="","",IF(INDEX('Required State Input – Clinic'!P$12:P$2011,$AT1956)="","",ROUND(INDEX('Required State Input – Clinic'!P$12:P$2011,$AT1956),2)))</f>
        <v/>
      </c>
      <c r="Q1956" s="170" t="str">
        <f>IF($AR1956="","",IF(INDEX('Required State Input – Clinic'!Q$12:Q$2011,$AT1956)="","",ROUND(INDEX('Required State Input – Clinic'!Q$12:Q$2011,$AT1956),2)))</f>
        <v/>
      </c>
      <c r="R1956" s="276" t="str">
        <f t="shared" si="300"/>
        <v/>
      </c>
      <c r="S1956" s="171" t="str">
        <f>IF($AR1956="","",IF(INDEX('Required State Input – Clinic'!R$12:R$2011,$AT1956)="","",INDEX('Required State Input – Clinic'!R$12:R$2011,$AT1956)))</f>
        <v/>
      </c>
      <c r="T1956" s="169" t="str">
        <f>IF($AR1956="","",IF(INDEX('Required State Input – Clinic'!S$12:S$2011,$AT1956)="","",INDEX('Required State Input – Clinic'!S$12:S$2011,$AT1956)))</f>
        <v/>
      </c>
      <c r="U1956" s="170" t="str">
        <f>IF($AR1956="","",IF(INDEX('Required State Input – Clinic'!T$12:T$2011,$AT1956)="","",ROUND(INDEX('Required State Input – Clinic'!T$12:T$2011,$AT1956),2)))</f>
        <v/>
      </c>
      <c r="V1956" s="170" t="str">
        <f>IF($AR1956="","",IF(INDEX('Required State Input – Clinic'!U$12:U$2011,$AT1956)="","",ROUND(INDEX('Required State Input – Clinic'!U$12:U$2011,$AT1956),2)))</f>
        <v/>
      </c>
      <c r="W1956" s="170" t="str">
        <f>IF($AR1956="","",IF(INDEX('Required State Input – Clinic'!V$12:V$2011,$AT1956)="",0,ROUND(INDEX('Required State Input – Clinic'!V$12:V$2011,$AT1956),2)))</f>
        <v/>
      </c>
      <c r="X1956" s="170" t="str">
        <f>IF($AR1956="","",IF(INDEX('Required State Input – Clinic'!W$12:W$2011,$AT1956)="",0,ROUND(INDEX('Required State Input – Clinic'!W$12:W$2011,$AT1956),2)))</f>
        <v/>
      </c>
      <c r="Y1956" s="170" t="str">
        <f>IF($AR1956="","",IF(INDEX('Required State Input – Clinic'!X$12:X$2011,$AT1956)="",0,ROUND(INDEX('Required State Input – Clinic'!X$12:X$2011,$AT1956),2)))</f>
        <v/>
      </c>
      <c r="Z1956" s="180" t="str">
        <f t="shared" si="301"/>
        <v/>
      </c>
      <c r="AA1956" s="179" t="str">
        <f>IF($AR1956="","",IF(INDEX('Required State Input – Clinic'!Y$12:Y$2011,$AT1956)="","",INDEX('Required State Input – Clinic'!Y$12:Y$2011,$AT1956)))</f>
        <v/>
      </c>
      <c r="AB1956" s="172" t="str">
        <f>IF($AR1956="","",IF(INDEX('Required State Input – Clinic'!Z$12:Z$2011,$AT1956)="","",ROUND(INDEX('Required State Input – Clinic'!Z$12:Z$2011,$AT1956),4)))</f>
        <v/>
      </c>
      <c r="AC1956" s="172" t="str">
        <f>IF($AR1956="","",IF(INDEX('Required State Input – Clinic'!AA$12:AA$2011,$AT1956)="","",ROUND(INDEX('Required State Input – Clinic'!AA$12:AA$2011,$AT1956),4)))</f>
        <v/>
      </c>
      <c r="AD1956" s="180" t="str">
        <f t="shared" si="302"/>
        <v/>
      </c>
      <c r="AE1956" s="194" t="str">
        <f t="shared" si="303"/>
        <v/>
      </c>
      <c r="AF1956" s="177" t="str">
        <f>IF($AR1956="","",IF(INDEX('Required State Input – Clinic'!AB$12:AB$2011,$AT1956)="","",INDEX('Required State Input – Clinic'!AB$12:AB$2011,$AT1956)))</f>
        <v/>
      </c>
      <c r="AG1956" s="172" t="str">
        <f>IF($AR1956="","",IF(INDEX('Required State Input – Clinic'!AC$12:AC$2011,$AT1956)="","",ROUND(INDEX('Required State Input – Clinic'!AC$12:AC$2011,$AT1956),4)))</f>
        <v/>
      </c>
      <c r="AH1956" s="180" t="str">
        <f t="shared" si="304"/>
        <v/>
      </c>
      <c r="AI1956" s="173" t="str">
        <f>IF($AR1956="","",IF(INDEX('Required State Input – Clinic'!AD$12:AD$2011,$AT1956)="",0,ROUND(INDEX('Required State Input – Clinic'!AD$12:AD$2011,$AT1956),2)))</f>
        <v/>
      </c>
      <c r="AJ1956" s="180" t="str">
        <f t="shared" si="305"/>
        <v/>
      </c>
      <c r="AK1956" s="194" t="str">
        <f t="shared" si="306"/>
        <v/>
      </c>
      <c r="AL1956" s="170" t="str">
        <f>IF($AR1956="","",IF(INDEX('Required State Input – Clinic'!AE$12:AE$2011,$AT1956)="",0,ROUND(INDEX('Required State Input – Clinic'!AE$12:AE$2011,$AT1956),2)))</f>
        <v/>
      </c>
      <c r="AM1956" s="180" t="str">
        <f t="shared" si="307"/>
        <v/>
      </c>
      <c r="AR1956" t="str">
        <f t="shared" si="308"/>
        <v/>
      </c>
      <c r="AS1956" t="str">
        <f t="shared" si="309"/>
        <v/>
      </c>
      <c r="AT1956" t="str">
        <f>IF(AR1956="","",MATCH(AS1956,'Required State Input – Clinic'!$AS$12:$AS$2011,FALSE))</f>
        <v/>
      </c>
    </row>
    <row r="1957" spans="1:46" x14ac:dyDescent="0.25">
      <c r="A1957" s="218" t="s">
        <v>257</v>
      </c>
      <c r="B1957" s="174" t="str">
        <f>IF($AR1957="","",IF(INDEX('Required State Input – Clinic'!B$12:B$2011,$AT1957)="","",INDEX('Required State Input – Clinic'!B$12:B$2011,$AT1957)))</f>
        <v/>
      </c>
      <c r="C1957" s="168" t="str">
        <f>IF($AR1957="","",IF(INDEX('Required State Input – Clinic'!C$12:C$2011,$AT1957)="","",INDEX('Required State Input – Clinic'!C$12:C$2011,$AT1957)))</f>
        <v/>
      </c>
      <c r="D1957" s="175" t="str">
        <f>IF($AR1957="","",IF(INDEX('Required State Input – Clinic'!D$12:D$2011,$AT1957)="","",INDEX('Required State Input – Clinic'!D$12:D$2011,$AT1957)))</f>
        <v/>
      </c>
      <c r="E1957" s="174" t="str">
        <f>IF($AR1957="","",IF(INDEX('Required State Input – Clinic'!E$12:E$2011,$AT1957)="","",INDEX('Required State Input – Clinic'!E$12:E$2011,$AT1957)))</f>
        <v/>
      </c>
      <c r="F1957" s="176" t="str">
        <f>IF($AR1957="","",IF(INDEX('Required State Input – Clinic'!F$12:F$2011,$AT1957)="","",INDEX('Required State Input – Clinic'!F$12:F$2011,$AT1957)))</f>
        <v/>
      </c>
      <c r="G1957" s="176" t="str">
        <f>IF($AR1957="","",IF(INDEX('Required State Input – Clinic'!G$12:G$2011,$AT1957)="","",INDEX('Required State Input – Clinic'!G$12:G$2011,$AT1957)))</f>
        <v/>
      </c>
      <c r="H1957" s="176" t="str">
        <f>IF($AR1957="","",IF(INDEX('Required State Input – Clinic'!H$12:H$2011,$AT1957)="","",INDEX('Required State Input – Clinic'!H$12:H$2011,$AT1957)))</f>
        <v/>
      </c>
      <c r="I1957" s="177" t="str">
        <f>IF($AR1957="","",IF(INDEX('Required State Input – Clinic'!I$12:I$2011,$AT1957)="","",INDEX('Required State Input – Clinic'!I$12:I$2011,$AT1957)))</f>
        <v/>
      </c>
      <c r="J1957" s="176" t="str">
        <f>IF($AR1957="","",IF(INDEX('Required State Input – Clinic'!J$12:J$2011,$AT1957)="","",INDEX('Required State Input – Clinic'!J$12:J$2011,$AT1957)))</f>
        <v/>
      </c>
      <c r="K1957" s="178" t="str">
        <f>IF($AR1957="","",IF(INDEX('Required State Input – Clinic'!K$12:K$2011,$AT1957)="","",INDEX('Required State Input – Clinic'!K$12:K$2011,$AT1957)))</f>
        <v/>
      </c>
      <c r="L1957" s="179" t="str">
        <f>IF($AR1957="","",IF(INDEX('Required State Input – Clinic'!L$12:L$2011,$AT1957)="","",INDEX('Required State Input – Clinic'!L$12:L$2011,$AT1957)))</f>
        <v/>
      </c>
      <c r="M1957" s="169" t="str">
        <f>IF($AR1957="","",IF(INDEX('Required State Input – Clinic'!M$12:M$2011,$AT1957)="","",INDEX('Required State Input – Clinic'!M$12:M$2011,$AT1957)))</f>
        <v/>
      </c>
      <c r="N1957" s="169" t="str">
        <f>IF($AR1957="","",IF(INDEX('Required State Input – Clinic'!N$12:N$2011,$AT1957)="","",INDEX('Required State Input – Clinic'!N$12:N$2011,$AT1957)))</f>
        <v/>
      </c>
      <c r="O1957" s="170" t="str">
        <f>IF($AR1957="","",IF(INDEX('Required State Input – Clinic'!O$12:O$2011,$AT1957)="","",ROUND(INDEX('Required State Input – Clinic'!O$12:O$2011,$AT1957),2)))</f>
        <v/>
      </c>
      <c r="P1957" s="170" t="str">
        <f>IF($AR1957="","",IF(INDEX('Required State Input – Clinic'!P$12:P$2011,$AT1957)="","",ROUND(INDEX('Required State Input – Clinic'!P$12:P$2011,$AT1957),2)))</f>
        <v/>
      </c>
      <c r="Q1957" s="170" t="str">
        <f>IF($AR1957="","",IF(INDEX('Required State Input – Clinic'!Q$12:Q$2011,$AT1957)="","",ROUND(INDEX('Required State Input – Clinic'!Q$12:Q$2011,$AT1957),2)))</f>
        <v/>
      </c>
      <c r="R1957" s="276" t="str">
        <f t="shared" si="300"/>
        <v/>
      </c>
      <c r="S1957" s="171" t="str">
        <f>IF($AR1957="","",IF(INDEX('Required State Input – Clinic'!R$12:R$2011,$AT1957)="","",INDEX('Required State Input – Clinic'!R$12:R$2011,$AT1957)))</f>
        <v/>
      </c>
      <c r="T1957" s="169" t="str">
        <f>IF($AR1957="","",IF(INDEX('Required State Input – Clinic'!S$12:S$2011,$AT1957)="","",INDEX('Required State Input – Clinic'!S$12:S$2011,$AT1957)))</f>
        <v/>
      </c>
      <c r="U1957" s="170" t="str">
        <f>IF($AR1957="","",IF(INDEX('Required State Input – Clinic'!T$12:T$2011,$AT1957)="","",ROUND(INDEX('Required State Input – Clinic'!T$12:T$2011,$AT1957),2)))</f>
        <v/>
      </c>
      <c r="V1957" s="170" t="str">
        <f>IF($AR1957="","",IF(INDEX('Required State Input – Clinic'!U$12:U$2011,$AT1957)="","",ROUND(INDEX('Required State Input – Clinic'!U$12:U$2011,$AT1957),2)))</f>
        <v/>
      </c>
      <c r="W1957" s="170" t="str">
        <f>IF($AR1957="","",IF(INDEX('Required State Input – Clinic'!V$12:V$2011,$AT1957)="",0,ROUND(INDEX('Required State Input – Clinic'!V$12:V$2011,$AT1957),2)))</f>
        <v/>
      </c>
      <c r="X1957" s="170" t="str">
        <f>IF($AR1957="","",IF(INDEX('Required State Input – Clinic'!W$12:W$2011,$AT1957)="",0,ROUND(INDEX('Required State Input – Clinic'!W$12:W$2011,$AT1957),2)))</f>
        <v/>
      </c>
      <c r="Y1957" s="170" t="str">
        <f>IF($AR1957="","",IF(INDEX('Required State Input – Clinic'!X$12:X$2011,$AT1957)="",0,ROUND(INDEX('Required State Input – Clinic'!X$12:X$2011,$AT1957),2)))</f>
        <v/>
      </c>
      <c r="Z1957" s="180" t="str">
        <f t="shared" si="301"/>
        <v/>
      </c>
      <c r="AA1957" s="179" t="str">
        <f>IF($AR1957="","",IF(INDEX('Required State Input – Clinic'!Y$12:Y$2011,$AT1957)="","",INDEX('Required State Input – Clinic'!Y$12:Y$2011,$AT1957)))</f>
        <v/>
      </c>
      <c r="AB1957" s="172" t="str">
        <f>IF($AR1957="","",IF(INDEX('Required State Input – Clinic'!Z$12:Z$2011,$AT1957)="","",ROUND(INDEX('Required State Input – Clinic'!Z$12:Z$2011,$AT1957),4)))</f>
        <v/>
      </c>
      <c r="AC1957" s="172" t="str">
        <f>IF($AR1957="","",IF(INDEX('Required State Input – Clinic'!AA$12:AA$2011,$AT1957)="","",ROUND(INDEX('Required State Input – Clinic'!AA$12:AA$2011,$AT1957),4)))</f>
        <v/>
      </c>
      <c r="AD1957" s="180" t="str">
        <f t="shared" si="302"/>
        <v/>
      </c>
      <c r="AE1957" s="194" t="str">
        <f t="shared" si="303"/>
        <v/>
      </c>
      <c r="AF1957" s="177" t="str">
        <f>IF($AR1957="","",IF(INDEX('Required State Input – Clinic'!AB$12:AB$2011,$AT1957)="","",INDEX('Required State Input – Clinic'!AB$12:AB$2011,$AT1957)))</f>
        <v/>
      </c>
      <c r="AG1957" s="172" t="str">
        <f>IF($AR1957="","",IF(INDEX('Required State Input – Clinic'!AC$12:AC$2011,$AT1957)="","",ROUND(INDEX('Required State Input – Clinic'!AC$12:AC$2011,$AT1957),4)))</f>
        <v/>
      </c>
      <c r="AH1957" s="180" t="str">
        <f t="shared" si="304"/>
        <v/>
      </c>
      <c r="AI1957" s="173" t="str">
        <f>IF($AR1957="","",IF(INDEX('Required State Input – Clinic'!AD$12:AD$2011,$AT1957)="",0,ROUND(INDEX('Required State Input – Clinic'!AD$12:AD$2011,$AT1957),2)))</f>
        <v/>
      </c>
      <c r="AJ1957" s="180" t="str">
        <f t="shared" si="305"/>
        <v/>
      </c>
      <c r="AK1957" s="194" t="str">
        <f t="shared" si="306"/>
        <v/>
      </c>
      <c r="AL1957" s="170" t="str">
        <f>IF($AR1957="","",IF(INDEX('Required State Input – Clinic'!AE$12:AE$2011,$AT1957)="",0,ROUND(INDEX('Required State Input – Clinic'!AE$12:AE$2011,$AT1957),2)))</f>
        <v/>
      </c>
      <c r="AM1957" s="180" t="str">
        <f t="shared" si="307"/>
        <v/>
      </c>
      <c r="AR1957" t="str">
        <f t="shared" si="308"/>
        <v/>
      </c>
      <c r="AS1957" t="str">
        <f t="shared" si="309"/>
        <v/>
      </c>
      <c r="AT1957" t="str">
        <f>IF(AR1957="","",MATCH(AS1957,'Required State Input – Clinic'!$AS$12:$AS$2011,FALSE))</f>
        <v/>
      </c>
    </row>
    <row r="1958" spans="1:46" x14ac:dyDescent="0.25">
      <c r="A1958" s="218" t="s">
        <v>257</v>
      </c>
      <c r="B1958" s="174" t="str">
        <f>IF($AR1958="","",IF(INDEX('Required State Input – Clinic'!B$12:B$2011,$AT1958)="","",INDEX('Required State Input – Clinic'!B$12:B$2011,$AT1958)))</f>
        <v/>
      </c>
      <c r="C1958" s="168" t="str">
        <f>IF($AR1958="","",IF(INDEX('Required State Input – Clinic'!C$12:C$2011,$AT1958)="","",INDEX('Required State Input – Clinic'!C$12:C$2011,$AT1958)))</f>
        <v/>
      </c>
      <c r="D1958" s="175" t="str">
        <f>IF($AR1958="","",IF(INDEX('Required State Input – Clinic'!D$12:D$2011,$AT1958)="","",INDEX('Required State Input – Clinic'!D$12:D$2011,$AT1958)))</f>
        <v/>
      </c>
      <c r="E1958" s="174" t="str">
        <f>IF($AR1958="","",IF(INDEX('Required State Input – Clinic'!E$12:E$2011,$AT1958)="","",INDEX('Required State Input – Clinic'!E$12:E$2011,$AT1958)))</f>
        <v/>
      </c>
      <c r="F1958" s="176" t="str">
        <f>IF($AR1958="","",IF(INDEX('Required State Input – Clinic'!F$12:F$2011,$AT1958)="","",INDEX('Required State Input – Clinic'!F$12:F$2011,$AT1958)))</f>
        <v/>
      </c>
      <c r="G1958" s="176" t="str">
        <f>IF($AR1958="","",IF(INDEX('Required State Input – Clinic'!G$12:G$2011,$AT1958)="","",INDEX('Required State Input – Clinic'!G$12:G$2011,$AT1958)))</f>
        <v/>
      </c>
      <c r="H1958" s="176" t="str">
        <f>IF($AR1958="","",IF(INDEX('Required State Input – Clinic'!H$12:H$2011,$AT1958)="","",INDEX('Required State Input – Clinic'!H$12:H$2011,$AT1958)))</f>
        <v/>
      </c>
      <c r="I1958" s="177" t="str">
        <f>IF($AR1958="","",IF(INDEX('Required State Input – Clinic'!I$12:I$2011,$AT1958)="","",INDEX('Required State Input – Clinic'!I$12:I$2011,$AT1958)))</f>
        <v/>
      </c>
      <c r="J1958" s="176" t="str">
        <f>IF($AR1958="","",IF(INDEX('Required State Input – Clinic'!J$12:J$2011,$AT1958)="","",INDEX('Required State Input – Clinic'!J$12:J$2011,$AT1958)))</f>
        <v/>
      </c>
      <c r="K1958" s="178" t="str">
        <f>IF($AR1958="","",IF(INDEX('Required State Input – Clinic'!K$12:K$2011,$AT1958)="","",INDEX('Required State Input – Clinic'!K$12:K$2011,$AT1958)))</f>
        <v/>
      </c>
      <c r="L1958" s="179" t="str">
        <f>IF($AR1958="","",IF(INDEX('Required State Input – Clinic'!L$12:L$2011,$AT1958)="","",INDEX('Required State Input – Clinic'!L$12:L$2011,$AT1958)))</f>
        <v/>
      </c>
      <c r="M1958" s="169" t="str">
        <f>IF($AR1958="","",IF(INDEX('Required State Input – Clinic'!M$12:M$2011,$AT1958)="","",INDEX('Required State Input – Clinic'!M$12:M$2011,$AT1958)))</f>
        <v/>
      </c>
      <c r="N1958" s="169" t="str">
        <f>IF($AR1958="","",IF(INDEX('Required State Input – Clinic'!N$12:N$2011,$AT1958)="","",INDEX('Required State Input – Clinic'!N$12:N$2011,$AT1958)))</f>
        <v/>
      </c>
      <c r="O1958" s="170" t="str">
        <f>IF($AR1958="","",IF(INDEX('Required State Input – Clinic'!O$12:O$2011,$AT1958)="","",ROUND(INDEX('Required State Input – Clinic'!O$12:O$2011,$AT1958),2)))</f>
        <v/>
      </c>
      <c r="P1958" s="170" t="str">
        <f>IF($AR1958="","",IF(INDEX('Required State Input – Clinic'!P$12:P$2011,$AT1958)="","",ROUND(INDEX('Required State Input – Clinic'!P$12:P$2011,$AT1958),2)))</f>
        <v/>
      </c>
      <c r="Q1958" s="170" t="str">
        <f>IF($AR1958="","",IF(INDEX('Required State Input – Clinic'!Q$12:Q$2011,$AT1958)="","",ROUND(INDEX('Required State Input – Clinic'!Q$12:Q$2011,$AT1958),2)))</f>
        <v/>
      </c>
      <c r="R1958" s="276" t="str">
        <f t="shared" si="300"/>
        <v/>
      </c>
      <c r="S1958" s="171" t="str">
        <f>IF($AR1958="","",IF(INDEX('Required State Input – Clinic'!R$12:R$2011,$AT1958)="","",INDEX('Required State Input – Clinic'!R$12:R$2011,$AT1958)))</f>
        <v/>
      </c>
      <c r="T1958" s="169" t="str">
        <f>IF($AR1958="","",IF(INDEX('Required State Input – Clinic'!S$12:S$2011,$AT1958)="","",INDEX('Required State Input – Clinic'!S$12:S$2011,$AT1958)))</f>
        <v/>
      </c>
      <c r="U1958" s="170" t="str">
        <f>IF($AR1958="","",IF(INDEX('Required State Input – Clinic'!T$12:T$2011,$AT1958)="","",ROUND(INDEX('Required State Input – Clinic'!T$12:T$2011,$AT1958),2)))</f>
        <v/>
      </c>
      <c r="V1958" s="170" t="str">
        <f>IF($AR1958="","",IF(INDEX('Required State Input – Clinic'!U$12:U$2011,$AT1958)="","",ROUND(INDEX('Required State Input – Clinic'!U$12:U$2011,$AT1958),2)))</f>
        <v/>
      </c>
      <c r="W1958" s="170" t="str">
        <f>IF($AR1958="","",IF(INDEX('Required State Input – Clinic'!V$12:V$2011,$AT1958)="",0,ROUND(INDEX('Required State Input – Clinic'!V$12:V$2011,$AT1958),2)))</f>
        <v/>
      </c>
      <c r="X1958" s="170" t="str">
        <f>IF($AR1958="","",IF(INDEX('Required State Input – Clinic'!W$12:W$2011,$AT1958)="",0,ROUND(INDEX('Required State Input – Clinic'!W$12:W$2011,$AT1958),2)))</f>
        <v/>
      </c>
      <c r="Y1958" s="170" t="str">
        <f>IF($AR1958="","",IF(INDEX('Required State Input – Clinic'!X$12:X$2011,$AT1958)="",0,ROUND(INDEX('Required State Input – Clinic'!X$12:X$2011,$AT1958),2)))</f>
        <v/>
      </c>
      <c r="Z1958" s="180" t="str">
        <f t="shared" si="301"/>
        <v/>
      </c>
      <c r="AA1958" s="179" t="str">
        <f>IF($AR1958="","",IF(INDEX('Required State Input – Clinic'!Y$12:Y$2011,$AT1958)="","",INDEX('Required State Input – Clinic'!Y$12:Y$2011,$AT1958)))</f>
        <v/>
      </c>
      <c r="AB1958" s="172" t="str">
        <f>IF($AR1958="","",IF(INDEX('Required State Input – Clinic'!Z$12:Z$2011,$AT1958)="","",ROUND(INDEX('Required State Input – Clinic'!Z$12:Z$2011,$AT1958),4)))</f>
        <v/>
      </c>
      <c r="AC1958" s="172" t="str">
        <f>IF($AR1958="","",IF(INDEX('Required State Input – Clinic'!AA$12:AA$2011,$AT1958)="","",ROUND(INDEX('Required State Input – Clinic'!AA$12:AA$2011,$AT1958),4)))</f>
        <v/>
      </c>
      <c r="AD1958" s="180" t="str">
        <f t="shared" si="302"/>
        <v/>
      </c>
      <c r="AE1958" s="194" t="str">
        <f t="shared" si="303"/>
        <v/>
      </c>
      <c r="AF1958" s="177" t="str">
        <f>IF($AR1958="","",IF(INDEX('Required State Input – Clinic'!AB$12:AB$2011,$AT1958)="","",INDEX('Required State Input – Clinic'!AB$12:AB$2011,$AT1958)))</f>
        <v/>
      </c>
      <c r="AG1958" s="172" t="str">
        <f>IF($AR1958="","",IF(INDEX('Required State Input – Clinic'!AC$12:AC$2011,$AT1958)="","",ROUND(INDEX('Required State Input – Clinic'!AC$12:AC$2011,$AT1958),4)))</f>
        <v/>
      </c>
      <c r="AH1958" s="180" t="str">
        <f t="shared" si="304"/>
        <v/>
      </c>
      <c r="AI1958" s="173" t="str">
        <f>IF($AR1958="","",IF(INDEX('Required State Input – Clinic'!AD$12:AD$2011,$AT1958)="",0,ROUND(INDEX('Required State Input – Clinic'!AD$12:AD$2011,$AT1958),2)))</f>
        <v/>
      </c>
      <c r="AJ1958" s="180" t="str">
        <f t="shared" si="305"/>
        <v/>
      </c>
      <c r="AK1958" s="194" t="str">
        <f t="shared" si="306"/>
        <v/>
      </c>
      <c r="AL1958" s="170" t="str">
        <f>IF($AR1958="","",IF(INDEX('Required State Input – Clinic'!AE$12:AE$2011,$AT1958)="",0,ROUND(INDEX('Required State Input – Clinic'!AE$12:AE$2011,$AT1958),2)))</f>
        <v/>
      </c>
      <c r="AM1958" s="180" t="str">
        <f t="shared" si="307"/>
        <v/>
      </c>
      <c r="AR1958" t="str">
        <f t="shared" si="308"/>
        <v/>
      </c>
      <c r="AS1958" t="str">
        <f t="shared" si="309"/>
        <v/>
      </c>
      <c r="AT1958" t="str">
        <f>IF(AR1958="","",MATCH(AS1958,'Required State Input – Clinic'!$AS$12:$AS$2011,FALSE))</f>
        <v/>
      </c>
    </row>
    <row r="1959" spans="1:46" x14ac:dyDescent="0.25">
      <c r="A1959" s="218" t="s">
        <v>257</v>
      </c>
      <c r="B1959" s="174" t="str">
        <f>IF($AR1959="","",IF(INDEX('Required State Input – Clinic'!B$12:B$2011,$AT1959)="","",INDEX('Required State Input – Clinic'!B$12:B$2011,$AT1959)))</f>
        <v/>
      </c>
      <c r="C1959" s="168" t="str">
        <f>IF($AR1959="","",IF(INDEX('Required State Input – Clinic'!C$12:C$2011,$AT1959)="","",INDEX('Required State Input – Clinic'!C$12:C$2011,$AT1959)))</f>
        <v/>
      </c>
      <c r="D1959" s="175" t="str">
        <f>IF($AR1959="","",IF(INDEX('Required State Input – Clinic'!D$12:D$2011,$AT1959)="","",INDEX('Required State Input – Clinic'!D$12:D$2011,$AT1959)))</f>
        <v/>
      </c>
      <c r="E1959" s="174" t="str">
        <f>IF($AR1959="","",IF(INDEX('Required State Input – Clinic'!E$12:E$2011,$AT1959)="","",INDEX('Required State Input – Clinic'!E$12:E$2011,$AT1959)))</f>
        <v/>
      </c>
      <c r="F1959" s="176" t="str">
        <f>IF($AR1959="","",IF(INDEX('Required State Input – Clinic'!F$12:F$2011,$AT1959)="","",INDEX('Required State Input – Clinic'!F$12:F$2011,$AT1959)))</f>
        <v/>
      </c>
      <c r="G1959" s="176" t="str">
        <f>IF($AR1959="","",IF(INDEX('Required State Input – Clinic'!G$12:G$2011,$AT1959)="","",INDEX('Required State Input – Clinic'!G$12:G$2011,$AT1959)))</f>
        <v/>
      </c>
      <c r="H1959" s="176" t="str">
        <f>IF($AR1959="","",IF(INDEX('Required State Input – Clinic'!H$12:H$2011,$AT1959)="","",INDEX('Required State Input – Clinic'!H$12:H$2011,$AT1959)))</f>
        <v/>
      </c>
      <c r="I1959" s="177" t="str">
        <f>IF($AR1959="","",IF(INDEX('Required State Input – Clinic'!I$12:I$2011,$AT1959)="","",INDEX('Required State Input – Clinic'!I$12:I$2011,$AT1959)))</f>
        <v/>
      </c>
      <c r="J1959" s="176" t="str">
        <f>IF($AR1959="","",IF(INDEX('Required State Input – Clinic'!J$12:J$2011,$AT1959)="","",INDEX('Required State Input – Clinic'!J$12:J$2011,$AT1959)))</f>
        <v/>
      </c>
      <c r="K1959" s="178" t="str">
        <f>IF($AR1959="","",IF(INDEX('Required State Input – Clinic'!K$12:K$2011,$AT1959)="","",INDEX('Required State Input – Clinic'!K$12:K$2011,$AT1959)))</f>
        <v/>
      </c>
      <c r="L1959" s="179" t="str">
        <f>IF($AR1959="","",IF(INDEX('Required State Input – Clinic'!L$12:L$2011,$AT1959)="","",INDEX('Required State Input – Clinic'!L$12:L$2011,$AT1959)))</f>
        <v/>
      </c>
      <c r="M1959" s="169" t="str">
        <f>IF($AR1959="","",IF(INDEX('Required State Input – Clinic'!M$12:M$2011,$AT1959)="","",INDEX('Required State Input – Clinic'!M$12:M$2011,$AT1959)))</f>
        <v/>
      </c>
      <c r="N1959" s="169" t="str">
        <f>IF($AR1959="","",IF(INDEX('Required State Input – Clinic'!N$12:N$2011,$AT1959)="","",INDEX('Required State Input – Clinic'!N$12:N$2011,$AT1959)))</f>
        <v/>
      </c>
      <c r="O1959" s="170" t="str">
        <f>IF($AR1959="","",IF(INDEX('Required State Input – Clinic'!O$12:O$2011,$AT1959)="","",ROUND(INDEX('Required State Input – Clinic'!O$12:O$2011,$AT1959),2)))</f>
        <v/>
      </c>
      <c r="P1959" s="170" t="str">
        <f>IF($AR1959="","",IF(INDEX('Required State Input – Clinic'!P$12:P$2011,$AT1959)="","",ROUND(INDEX('Required State Input – Clinic'!P$12:P$2011,$AT1959),2)))</f>
        <v/>
      </c>
      <c r="Q1959" s="170" t="str">
        <f>IF($AR1959="","",IF(INDEX('Required State Input – Clinic'!Q$12:Q$2011,$AT1959)="","",ROUND(INDEX('Required State Input – Clinic'!Q$12:Q$2011,$AT1959),2)))</f>
        <v/>
      </c>
      <c r="R1959" s="276" t="str">
        <f t="shared" si="300"/>
        <v/>
      </c>
      <c r="S1959" s="171" t="str">
        <f>IF($AR1959="","",IF(INDEX('Required State Input – Clinic'!R$12:R$2011,$AT1959)="","",INDEX('Required State Input – Clinic'!R$12:R$2011,$AT1959)))</f>
        <v/>
      </c>
      <c r="T1959" s="169" t="str">
        <f>IF($AR1959="","",IF(INDEX('Required State Input – Clinic'!S$12:S$2011,$AT1959)="","",INDEX('Required State Input – Clinic'!S$12:S$2011,$AT1959)))</f>
        <v/>
      </c>
      <c r="U1959" s="170" t="str">
        <f>IF($AR1959="","",IF(INDEX('Required State Input – Clinic'!T$12:T$2011,$AT1959)="","",ROUND(INDEX('Required State Input – Clinic'!T$12:T$2011,$AT1959),2)))</f>
        <v/>
      </c>
      <c r="V1959" s="170" t="str">
        <f>IF($AR1959="","",IF(INDEX('Required State Input – Clinic'!U$12:U$2011,$AT1959)="","",ROUND(INDEX('Required State Input – Clinic'!U$12:U$2011,$AT1959),2)))</f>
        <v/>
      </c>
      <c r="W1959" s="170" t="str">
        <f>IF($AR1959="","",IF(INDEX('Required State Input – Clinic'!V$12:V$2011,$AT1959)="",0,ROUND(INDEX('Required State Input – Clinic'!V$12:V$2011,$AT1959),2)))</f>
        <v/>
      </c>
      <c r="X1959" s="170" t="str">
        <f>IF($AR1959="","",IF(INDEX('Required State Input – Clinic'!W$12:W$2011,$AT1959)="",0,ROUND(INDEX('Required State Input – Clinic'!W$12:W$2011,$AT1959),2)))</f>
        <v/>
      </c>
      <c r="Y1959" s="170" t="str">
        <f>IF($AR1959="","",IF(INDEX('Required State Input – Clinic'!X$12:X$2011,$AT1959)="",0,ROUND(INDEX('Required State Input – Clinic'!X$12:X$2011,$AT1959),2)))</f>
        <v/>
      </c>
      <c r="Z1959" s="180" t="str">
        <f t="shared" si="301"/>
        <v/>
      </c>
      <c r="AA1959" s="179" t="str">
        <f>IF($AR1959="","",IF(INDEX('Required State Input – Clinic'!Y$12:Y$2011,$AT1959)="","",INDEX('Required State Input – Clinic'!Y$12:Y$2011,$AT1959)))</f>
        <v/>
      </c>
      <c r="AB1959" s="172" t="str">
        <f>IF($AR1959="","",IF(INDEX('Required State Input – Clinic'!Z$12:Z$2011,$AT1959)="","",ROUND(INDEX('Required State Input – Clinic'!Z$12:Z$2011,$AT1959),4)))</f>
        <v/>
      </c>
      <c r="AC1959" s="172" t="str">
        <f>IF($AR1959="","",IF(INDEX('Required State Input – Clinic'!AA$12:AA$2011,$AT1959)="","",ROUND(INDEX('Required State Input – Clinic'!AA$12:AA$2011,$AT1959),4)))</f>
        <v/>
      </c>
      <c r="AD1959" s="180" t="str">
        <f t="shared" si="302"/>
        <v/>
      </c>
      <c r="AE1959" s="194" t="str">
        <f t="shared" si="303"/>
        <v/>
      </c>
      <c r="AF1959" s="177" t="str">
        <f>IF($AR1959="","",IF(INDEX('Required State Input – Clinic'!AB$12:AB$2011,$AT1959)="","",INDEX('Required State Input – Clinic'!AB$12:AB$2011,$AT1959)))</f>
        <v/>
      </c>
      <c r="AG1959" s="172" t="str">
        <f>IF($AR1959="","",IF(INDEX('Required State Input – Clinic'!AC$12:AC$2011,$AT1959)="","",ROUND(INDEX('Required State Input – Clinic'!AC$12:AC$2011,$AT1959),4)))</f>
        <v/>
      </c>
      <c r="AH1959" s="180" t="str">
        <f t="shared" si="304"/>
        <v/>
      </c>
      <c r="AI1959" s="173" t="str">
        <f>IF($AR1959="","",IF(INDEX('Required State Input – Clinic'!AD$12:AD$2011,$AT1959)="",0,ROUND(INDEX('Required State Input – Clinic'!AD$12:AD$2011,$AT1959),2)))</f>
        <v/>
      </c>
      <c r="AJ1959" s="180" t="str">
        <f t="shared" si="305"/>
        <v/>
      </c>
      <c r="AK1959" s="194" t="str">
        <f t="shared" si="306"/>
        <v/>
      </c>
      <c r="AL1959" s="170" t="str">
        <f>IF($AR1959="","",IF(INDEX('Required State Input – Clinic'!AE$12:AE$2011,$AT1959)="",0,ROUND(INDEX('Required State Input – Clinic'!AE$12:AE$2011,$AT1959),2)))</f>
        <v/>
      </c>
      <c r="AM1959" s="180" t="str">
        <f t="shared" si="307"/>
        <v/>
      </c>
      <c r="AR1959" t="str">
        <f t="shared" si="308"/>
        <v/>
      </c>
      <c r="AS1959" t="str">
        <f t="shared" si="309"/>
        <v/>
      </c>
      <c r="AT1959" t="str">
        <f>IF(AR1959="","",MATCH(AS1959,'Required State Input – Clinic'!$AS$12:$AS$2011,FALSE))</f>
        <v/>
      </c>
    </row>
    <row r="1960" spans="1:46" x14ac:dyDescent="0.25">
      <c r="A1960" s="218" t="s">
        <v>257</v>
      </c>
      <c r="B1960" s="174" t="str">
        <f>IF($AR1960="","",IF(INDEX('Required State Input – Clinic'!B$12:B$2011,$AT1960)="","",INDEX('Required State Input – Clinic'!B$12:B$2011,$AT1960)))</f>
        <v/>
      </c>
      <c r="C1960" s="168" t="str">
        <f>IF($AR1960="","",IF(INDEX('Required State Input – Clinic'!C$12:C$2011,$AT1960)="","",INDEX('Required State Input – Clinic'!C$12:C$2011,$AT1960)))</f>
        <v/>
      </c>
      <c r="D1960" s="175" t="str">
        <f>IF($AR1960="","",IF(INDEX('Required State Input – Clinic'!D$12:D$2011,$AT1960)="","",INDEX('Required State Input – Clinic'!D$12:D$2011,$AT1960)))</f>
        <v/>
      </c>
      <c r="E1960" s="174" t="str">
        <f>IF($AR1960="","",IF(INDEX('Required State Input – Clinic'!E$12:E$2011,$AT1960)="","",INDEX('Required State Input – Clinic'!E$12:E$2011,$AT1960)))</f>
        <v/>
      </c>
      <c r="F1960" s="176" t="str">
        <f>IF($AR1960="","",IF(INDEX('Required State Input – Clinic'!F$12:F$2011,$AT1960)="","",INDEX('Required State Input – Clinic'!F$12:F$2011,$AT1960)))</f>
        <v/>
      </c>
      <c r="G1960" s="176" t="str">
        <f>IF($AR1960="","",IF(INDEX('Required State Input – Clinic'!G$12:G$2011,$AT1960)="","",INDEX('Required State Input – Clinic'!G$12:G$2011,$AT1960)))</f>
        <v/>
      </c>
      <c r="H1960" s="176" t="str">
        <f>IF($AR1960="","",IF(INDEX('Required State Input – Clinic'!H$12:H$2011,$AT1960)="","",INDEX('Required State Input – Clinic'!H$12:H$2011,$AT1960)))</f>
        <v/>
      </c>
      <c r="I1960" s="177" t="str">
        <f>IF($AR1960="","",IF(INDEX('Required State Input – Clinic'!I$12:I$2011,$AT1960)="","",INDEX('Required State Input – Clinic'!I$12:I$2011,$AT1960)))</f>
        <v/>
      </c>
      <c r="J1960" s="176" t="str">
        <f>IF($AR1960="","",IF(INDEX('Required State Input – Clinic'!J$12:J$2011,$AT1960)="","",INDEX('Required State Input – Clinic'!J$12:J$2011,$AT1960)))</f>
        <v/>
      </c>
      <c r="K1960" s="178" t="str">
        <f>IF($AR1960="","",IF(INDEX('Required State Input – Clinic'!K$12:K$2011,$AT1960)="","",INDEX('Required State Input – Clinic'!K$12:K$2011,$AT1960)))</f>
        <v/>
      </c>
      <c r="L1960" s="179" t="str">
        <f>IF($AR1960="","",IF(INDEX('Required State Input – Clinic'!L$12:L$2011,$AT1960)="","",INDEX('Required State Input – Clinic'!L$12:L$2011,$AT1960)))</f>
        <v/>
      </c>
      <c r="M1960" s="169" t="str">
        <f>IF($AR1960="","",IF(INDEX('Required State Input – Clinic'!M$12:M$2011,$AT1960)="","",INDEX('Required State Input – Clinic'!M$12:M$2011,$AT1960)))</f>
        <v/>
      </c>
      <c r="N1960" s="169" t="str">
        <f>IF($AR1960="","",IF(INDEX('Required State Input – Clinic'!N$12:N$2011,$AT1960)="","",INDEX('Required State Input – Clinic'!N$12:N$2011,$AT1960)))</f>
        <v/>
      </c>
      <c r="O1960" s="170" t="str">
        <f>IF($AR1960="","",IF(INDEX('Required State Input – Clinic'!O$12:O$2011,$AT1960)="","",ROUND(INDEX('Required State Input – Clinic'!O$12:O$2011,$AT1960),2)))</f>
        <v/>
      </c>
      <c r="P1960" s="170" t="str">
        <f>IF($AR1960="","",IF(INDEX('Required State Input – Clinic'!P$12:P$2011,$AT1960)="","",ROUND(INDEX('Required State Input – Clinic'!P$12:P$2011,$AT1960),2)))</f>
        <v/>
      </c>
      <c r="Q1960" s="170" t="str">
        <f>IF($AR1960="","",IF(INDEX('Required State Input – Clinic'!Q$12:Q$2011,$AT1960)="","",ROUND(INDEX('Required State Input – Clinic'!Q$12:Q$2011,$AT1960),2)))</f>
        <v/>
      </c>
      <c r="R1960" s="276" t="str">
        <f t="shared" si="300"/>
        <v/>
      </c>
      <c r="S1960" s="171" t="str">
        <f>IF($AR1960="","",IF(INDEX('Required State Input – Clinic'!R$12:R$2011,$AT1960)="","",INDEX('Required State Input – Clinic'!R$12:R$2011,$AT1960)))</f>
        <v/>
      </c>
      <c r="T1960" s="169" t="str">
        <f>IF($AR1960="","",IF(INDEX('Required State Input – Clinic'!S$12:S$2011,$AT1960)="","",INDEX('Required State Input – Clinic'!S$12:S$2011,$AT1960)))</f>
        <v/>
      </c>
      <c r="U1960" s="170" t="str">
        <f>IF($AR1960="","",IF(INDEX('Required State Input – Clinic'!T$12:T$2011,$AT1960)="","",ROUND(INDEX('Required State Input – Clinic'!T$12:T$2011,$AT1960),2)))</f>
        <v/>
      </c>
      <c r="V1960" s="170" t="str">
        <f>IF($AR1960="","",IF(INDEX('Required State Input – Clinic'!U$12:U$2011,$AT1960)="","",ROUND(INDEX('Required State Input – Clinic'!U$12:U$2011,$AT1960),2)))</f>
        <v/>
      </c>
      <c r="W1960" s="170" t="str">
        <f>IF($AR1960="","",IF(INDEX('Required State Input – Clinic'!V$12:V$2011,$AT1960)="",0,ROUND(INDEX('Required State Input – Clinic'!V$12:V$2011,$AT1960),2)))</f>
        <v/>
      </c>
      <c r="X1960" s="170" t="str">
        <f>IF($AR1960="","",IF(INDEX('Required State Input – Clinic'!W$12:W$2011,$AT1960)="",0,ROUND(INDEX('Required State Input – Clinic'!W$12:W$2011,$AT1960),2)))</f>
        <v/>
      </c>
      <c r="Y1960" s="170" t="str">
        <f>IF($AR1960="","",IF(INDEX('Required State Input – Clinic'!X$12:X$2011,$AT1960)="",0,ROUND(INDEX('Required State Input – Clinic'!X$12:X$2011,$AT1960),2)))</f>
        <v/>
      </c>
      <c r="Z1960" s="180" t="str">
        <f t="shared" si="301"/>
        <v/>
      </c>
      <c r="AA1960" s="179" t="str">
        <f>IF($AR1960="","",IF(INDEX('Required State Input – Clinic'!Y$12:Y$2011,$AT1960)="","",INDEX('Required State Input – Clinic'!Y$12:Y$2011,$AT1960)))</f>
        <v/>
      </c>
      <c r="AB1960" s="172" t="str">
        <f>IF($AR1960="","",IF(INDEX('Required State Input – Clinic'!Z$12:Z$2011,$AT1960)="","",ROUND(INDEX('Required State Input – Clinic'!Z$12:Z$2011,$AT1960),4)))</f>
        <v/>
      </c>
      <c r="AC1960" s="172" t="str">
        <f>IF($AR1960="","",IF(INDEX('Required State Input – Clinic'!AA$12:AA$2011,$AT1960)="","",ROUND(INDEX('Required State Input – Clinic'!AA$12:AA$2011,$AT1960),4)))</f>
        <v/>
      </c>
      <c r="AD1960" s="180" t="str">
        <f t="shared" si="302"/>
        <v/>
      </c>
      <c r="AE1960" s="194" t="str">
        <f t="shared" si="303"/>
        <v/>
      </c>
      <c r="AF1960" s="177" t="str">
        <f>IF($AR1960="","",IF(INDEX('Required State Input – Clinic'!AB$12:AB$2011,$AT1960)="","",INDEX('Required State Input – Clinic'!AB$12:AB$2011,$AT1960)))</f>
        <v/>
      </c>
      <c r="AG1960" s="172" t="str">
        <f>IF($AR1960="","",IF(INDEX('Required State Input – Clinic'!AC$12:AC$2011,$AT1960)="","",ROUND(INDEX('Required State Input – Clinic'!AC$12:AC$2011,$AT1960),4)))</f>
        <v/>
      </c>
      <c r="AH1960" s="180" t="str">
        <f t="shared" si="304"/>
        <v/>
      </c>
      <c r="AI1960" s="173" t="str">
        <f>IF($AR1960="","",IF(INDEX('Required State Input – Clinic'!AD$12:AD$2011,$AT1960)="",0,ROUND(INDEX('Required State Input – Clinic'!AD$12:AD$2011,$AT1960),2)))</f>
        <v/>
      </c>
      <c r="AJ1960" s="180" t="str">
        <f t="shared" si="305"/>
        <v/>
      </c>
      <c r="AK1960" s="194" t="str">
        <f t="shared" si="306"/>
        <v/>
      </c>
      <c r="AL1960" s="170" t="str">
        <f>IF($AR1960="","",IF(INDEX('Required State Input – Clinic'!AE$12:AE$2011,$AT1960)="",0,ROUND(INDEX('Required State Input – Clinic'!AE$12:AE$2011,$AT1960),2)))</f>
        <v/>
      </c>
      <c r="AM1960" s="180" t="str">
        <f t="shared" si="307"/>
        <v/>
      </c>
      <c r="AR1960" t="str">
        <f t="shared" si="308"/>
        <v/>
      </c>
      <c r="AS1960" t="str">
        <f t="shared" si="309"/>
        <v/>
      </c>
      <c r="AT1960" t="str">
        <f>IF(AR1960="","",MATCH(AS1960,'Required State Input – Clinic'!$AS$12:$AS$2011,FALSE))</f>
        <v/>
      </c>
    </row>
    <row r="1961" spans="1:46" x14ac:dyDescent="0.25">
      <c r="A1961" s="218" t="s">
        <v>257</v>
      </c>
      <c r="B1961" s="174" t="str">
        <f>IF($AR1961="","",IF(INDEX('Required State Input – Clinic'!B$12:B$2011,$AT1961)="","",INDEX('Required State Input – Clinic'!B$12:B$2011,$AT1961)))</f>
        <v/>
      </c>
      <c r="C1961" s="168" t="str">
        <f>IF($AR1961="","",IF(INDEX('Required State Input – Clinic'!C$12:C$2011,$AT1961)="","",INDEX('Required State Input – Clinic'!C$12:C$2011,$AT1961)))</f>
        <v/>
      </c>
      <c r="D1961" s="175" t="str">
        <f>IF($AR1961="","",IF(INDEX('Required State Input – Clinic'!D$12:D$2011,$AT1961)="","",INDEX('Required State Input – Clinic'!D$12:D$2011,$AT1961)))</f>
        <v/>
      </c>
      <c r="E1961" s="174" t="str">
        <f>IF($AR1961="","",IF(INDEX('Required State Input – Clinic'!E$12:E$2011,$AT1961)="","",INDEX('Required State Input – Clinic'!E$12:E$2011,$AT1961)))</f>
        <v/>
      </c>
      <c r="F1961" s="176" t="str">
        <f>IF($AR1961="","",IF(INDEX('Required State Input – Clinic'!F$12:F$2011,$AT1961)="","",INDEX('Required State Input – Clinic'!F$12:F$2011,$AT1961)))</f>
        <v/>
      </c>
      <c r="G1961" s="176" t="str">
        <f>IF($AR1961="","",IF(INDEX('Required State Input – Clinic'!G$12:G$2011,$AT1961)="","",INDEX('Required State Input – Clinic'!G$12:G$2011,$AT1961)))</f>
        <v/>
      </c>
      <c r="H1961" s="176" t="str">
        <f>IF($AR1961="","",IF(INDEX('Required State Input – Clinic'!H$12:H$2011,$AT1961)="","",INDEX('Required State Input – Clinic'!H$12:H$2011,$AT1961)))</f>
        <v/>
      </c>
      <c r="I1961" s="177" t="str">
        <f>IF($AR1961="","",IF(INDEX('Required State Input – Clinic'!I$12:I$2011,$AT1961)="","",INDEX('Required State Input – Clinic'!I$12:I$2011,$AT1961)))</f>
        <v/>
      </c>
      <c r="J1961" s="176" t="str">
        <f>IF($AR1961="","",IF(INDEX('Required State Input – Clinic'!J$12:J$2011,$AT1961)="","",INDEX('Required State Input – Clinic'!J$12:J$2011,$AT1961)))</f>
        <v/>
      </c>
      <c r="K1961" s="178" t="str">
        <f>IF($AR1961="","",IF(INDEX('Required State Input – Clinic'!K$12:K$2011,$AT1961)="","",INDEX('Required State Input – Clinic'!K$12:K$2011,$AT1961)))</f>
        <v/>
      </c>
      <c r="L1961" s="179" t="str">
        <f>IF($AR1961="","",IF(INDEX('Required State Input – Clinic'!L$12:L$2011,$AT1961)="","",INDEX('Required State Input – Clinic'!L$12:L$2011,$AT1961)))</f>
        <v/>
      </c>
      <c r="M1961" s="169" t="str">
        <f>IF($AR1961="","",IF(INDEX('Required State Input – Clinic'!M$12:M$2011,$AT1961)="","",INDEX('Required State Input – Clinic'!M$12:M$2011,$AT1961)))</f>
        <v/>
      </c>
      <c r="N1961" s="169" t="str">
        <f>IF($AR1961="","",IF(INDEX('Required State Input – Clinic'!N$12:N$2011,$AT1961)="","",INDEX('Required State Input – Clinic'!N$12:N$2011,$AT1961)))</f>
        <v/>
      </c>
      <c r="O1961" s="170" t="str">
        <f>IF($AR1961="","",IF(INDEX('Required State Input – Clinic'!O$12:O$2011,$AT1961)="","",ROUND(INDEX('Required State Input – Clinic'!O$12:O$2011,$AT1961),2)))</f>
        <v/>
      </c>
      <c r="P1961" s="170" t="str">
        <f>IF($AR1961="","",IF(INDEX('Required State Input – Clinic'!P$12:P$2011,$AT1961)="","",ROUND(INDEX('Required State Input – Clinic'!P$12:P$2011,$AT1961),2)))</f>
        <v/>
      </c>
      <c r="Q1961" s="170" t="str">
        <f>IF($AR1961="","",IF(INDEX('Required State Input – Clinic'!Q$12:Q$2011,$AT1961)="","",ROUND(INDEX('Required State Input – Clinic'!Q$12:Q$2011,$AT1961),2)))</f>
        <v/>
      </c>
      <c r="R1961" s="276" t="str">
        <f t="shared" si="300"/>
        <v/>
      </c>
      <c r="S1961" s="171" t="str">
        <f>IF($AR1961="","",IF(INDEX('Required State Input – Clinic'!R$12:R$2011,$AT1961)="","",INDEX('Required State Input – Clinic'!R$12:R$2011,$AT1961)))</f>
        <v/>
      </c>
      <c r="T1961" s="169" t="str">
        <f>IF($AR1961="","",IF(INDEX('Required State Input – Clinic'!S$12:S$2011,$AT1961)="","",INDEX('Required State Input – Clinic'!S$12:S$2011,$AT1961)))</f>
        <v/>
      </c>
      <c r="U1961" s="170" t="str">
        <f>IF($AR1961="","",IF(INDEX('Required State Input – Clinic'!T$12:T$2011,$AT1961)="","",ROUND(INDEX('Required State Input – Clinic'!T$12:T$2011,$AT1961),2)))</f>
        <v/>
      </c>
      <c r="V1961" s="170" t="str">
        <f>IF($AR1961="","",IF(INDEX('Required State Input – Clinic'!U$12:U$2011,$AT1961)="","",ROUND(INDEX('Required State Input – Clinic'!U$12:U$2011,$AT1961),2)))</f>
        <v/>
      </c>
      <c r="W1961" s="170" t="str">
        <f>IF($AR1961="","",IF(INDEX('Required State Input – Clinic'!V$12:V$2011,$AT1961)="",0,ROUND(INDEX('Required State Input – Clinic'!V$12:V$2011,$AT1961),2)))</f>
        <v/>
      </c>
      <c r="X1961" s="170" t="str">
        <f>IF($AR1961="","",IF(INDEX('Required State Input – Clinic'!W$12:W$2011,$AT1961)="",0,ROUND(INDEX('Required State Input – Clinic'!W$12:W$2011,$AT1961),2)))</f>
        <v/>
      </c>
      <c r="Y1961" s="170" t="str">
        <f>IF($AR1961="","",IF(INDEX('Required State Input – Clinic'!X$12:X$2011,$AT1961)="",0,ROUND(INDEX('Required State Input – Clinic'!X$12:X$2011,$AT1961),2)))</f>
        <v/>
      </c>
      <c r="Z1961" s="180" t="str">
        <f t="shared" si="301"/>
        <v/>
      </c>
      <c r="AA1961" s="179" t="str">
        <f>IF($AR1961="","",IF(INDEX('Required State Input – Clinic'!Y$12:Y$2011,$AT1961)="","",INDEX('Required State Input – Clinic'!Y$12:Y$2011,$AT1961)))</f>
        <v/>
      </c>
      <c r="AB1961" s="172" t="str">
        <f>IF($AR1961="","",IF(INDEX('Required State Input – Clinic'!Z$12:Z$2011,$AT1961)="","",ROUND(INDEX('Required State Input – Clinic'!Z$12:Z$2011,$AT1961),4)))</f>
        <v/>
      </c>
      <c r="AC1961" s="172" t="str">
        <f>IF($AR1961="","",IF(INDEX('Required State Input – Clinic'!AA$12:AA$2011,$AT1961)="","",ROUND(INDEX('Required State Input – Clinic'!AA$12:AA$2011,$AT1961),4)))</f>
        <v/>
      </c>
      <c r="AD1961" s="180" t="str">
        <f t="shared" si="302"/>
        <v/>
      </c>
      <c r="AE1961" s="194" t="str">
        <f t="shared" si="303"/>
        <v/>
      </c>
      <c r="AF1961" s="177" t="str">
        <f>IF($AR1961="","",IF(INDEX('Required State Input – Clinic'!AB$12:AB$2011,$AT1961)="","",INDEX('Required State Input – Clinic'!AB$12:AB$2011,$AT1961)))</f>
        <v/>
      </c>
      <c r="AG1961" s="172" t="str">
        <f>IF($AR1961="","",IF(INDEX('Required State Input – Clinic'!AC$12:AC$2011,$AT1961)="","",ROUND(INDEX('Required State Input – Clinic'!AC$12:AC$2011,$AT1961),4)))</f>
        <v/>
      </c>
      <c r="AH1961" s="180" t="str">
        <f t="shared" si="304"/>
        <v/>
      </c>
      <c r="AI1961" s="173" t="str">
        <f>IF($AR1961="","",IF(INDEX('Required State Input – Clinic'!AD$12:AD$2011,$AT1961)="",0,ROUND(INDEX('Required State Input – Clinic'!AD$12:AD$2011,$AT1961),2)))</f>
        <v/>
      </c>
      <c r="AJ1961" s="180" t="str">
        <f t="shared" si="305"/>
        <v/>
      </c>
      <c r="AK1961" s="194" t="str">
        <f t="shared" si="306"/>
        <v/>
      </c>
      <c r="AL1961" s="170" t="str">
        <f>IF($AR1961="","",IF(INDEX('Required State Input – Clinic'!AE$12:AE$2011,$AT1961)="",0,ROUND(INDEX('Required State Input – Clinic'!AE$12:AE$2011,$AT1961),2)))</f>
        <v/>
      </c>
      <c r="AM1961" s="180" t="str">
        <f t="shared" si="307"/>
        <v/>
      </c>
      <c r="AR1961" t="str">
        <f t="shared" si="308"/>
        <v/>
      </c>
      <c r="AS1961" t="str">
        <f t="shared" si="309"/>
        <v/>
      </c>
      <c r="AT1961" t="str">
        <f>IF(AR1961="","",MATCH(AS1961,'Required State Input – Clinic'!$AS$12:$AS$2011,FALSE))</f>
        <v/>
      </c>
    </row>
    <row r="1962" spans="1:46" x14ac:dyDescent="0.25">
      <c r="A1962" s="218" t="s">
        <v>257</v>
      </c>
      <c r="B1962" s="174" t="str">
        <f>IF($AR1962="","",IF(INDEX('Required State Input – Clinic'!B$12:B$2011,$AT1962)="","",INDEX('Required State Input – Clinic'!B$12:B$2011,$AT1962)))</f>
        <v/>
      </c>
      <c r="C1962" s="168" t="str">
        <f>IF($AR1962="","",IF(INDEX('Required State Input – Clinic'!C$12:C$2011,$AT1962)="","",INDEX('Required State Input – Clinic'!C$12:C$2011,$AT1962)))</f>
        <v/>
      </c>
      <c r="D1962" s="175" t="str">
        <f>IF($AR1962="","",IF(INDEX('Required State Input – Clinic'!D$12:D$2011,$AT1962)="","",INDEX('Required State Input – Clinic'!D$12:D$2011,$AT1962)))</f>
        <v/>
      </c>
      <c r="E1962" s="174" t="str">
        <f>IF($AR1962="","",IF(INDEX('Required State Input – Clinic'!E$12:E$2011,$AT1962)="","",INDEX('Required State Input – Clinic'!E$12:E$2011,$AT1962)))</f>
        <v/>
      </c>
      <c r="F1962" s="176" t="str">
        <f>IF($AR1962="","",IF(INDEX('Required State Input – Clinic'!F$12:F$2011,$AT1962)="","",INDEX('Required State Input – Clinic'!F$12:F$2011,$AT1962)))</f>
        <v/>
      </c>
      <c r="G1962" s="176" t="str">
        <f>IF($AR1962="","",IF(INDEX('Required State Input – Clinic'!G$12:G$2011,$AT1962)="","",INDEX('Required State Input – Clinic'!G$12:G$2011,$AT1962)))</f>
        <v/>
      </c>
      <c r="H1962" s="176" t="str">
        <f>IF($AR1962="","",IF(INDEX('Required State Input – Clinic'!H$12:H$2011,$AT1962)="","",INDEX('Required State Input – Clinic'!H$12:H$2011,$AT1962)))</f>
        <v/>
      </c>
      <c r="I1962" s="177" t="str">
        <f>IF($AR1962="","",IF(INDEX('Required State Input – Clinic'!I$12:I$2011,$AT1962)="","",INDEX('Required State Input – Clinic'!I$12:I$2011,$AT1962)))</f>
        <v/>
      </c>
      <c r="J1962" s="176" t="str">
        <f>IF($AR1962="","",IF(INDEX('Required State Input – Clinic'!J$12:J$2011,$AT1962)="","",INDEX('Required State Input – Clinic'!J$12:J$2011,$AT1962)))</f>
        <v/>
      </c>
      <c r="K1962" s="178" t="str">
        <f>IF($AR1962="","",IF(INDEX('Required State Input – Clinic'!K$12:K$2011,$AT1962)="","",INDEX('Required State Input – Clinic'!K$12:K$2011,$AT1962)))</f>
        <v/>
      </c>
      <c r="L1962" s="179" t="str">
        <f>IF($AR1962="","",IF(INDEX('Required State Input – Clinic'!L$12:L$2011,$AT1962)="","",INDEX('Required State Input – Clinic'!L$12:L$2011,$AT1962)))</f>
        <v/>
      </c>
      <c r="M1962" s="169" t="str">
        <f>IF($AR1962="","",IF(INDEX('Required State Input – Clinic'!M$12:M$2011,$AT1962)="","",INDEX('Required State Input – Clinic'!M$12:M$2011,$AT1962)))</f>
        <v/>
      </c>
      <c r="N1962" s="169" t="str">
        <f>IF($AR1962="","",IF(INDEX('Required State Input – Clinic'!N$12:N$2011,$AT1962)="","",INDEX('Required State Input – Clinic'!N$12:N$2011,$AT1962)))</f>
        <v/>
      </c>
      <c r="O1962" s="170" t="str">
        <f>IF($AR1962="","",IF(INDEX('Required State Input – Clinic'!O$12:O$2011,$AT1962)="","",ROUND(INDEX('Required State Input – Clinic'!O$12:O$2011,$AT1962),2)))</f>
        <v/>
      </c>
      <c r="P1962" s="170" t="str">
        <f>IF($AR1962="","",IF(INDEX('Required State Input – Clinic'!P$12:P$2011,$AT1962)="","",ROUND(INDEX('Required State Input – Clinic'!P$12:P$2011,$AT1962),2)))</f>
        <v/>
      </c>
      <c r="Q1962" s="170" t="str">
        <f>IF($AR1962="","",IF(INDEX('Required State Input – Clinic'!Q$12:Q$2011,$AT1962)="","",ROUND(INDEX('Required State Input – Clinic'!Q$12:Q$2011,$AT1962),2)))</f>
        <v/>
      </c>
      <c r="R1962" s="276" t="str">
        <f t="shared" si="300"/>
        <v/>
      </c>
      <c r="S1962" s="171" t="str">
        <f>IF($AR1962="","",IF(INDEX('Required State Input – Clinic'!R$12:R$2011,$AT1962)="","",INDEX('Required State Input – Clinic'!R$12:R$2011,$AT1962)))</f>
        <v/>
      </c>
      <c r="T1962" s="169" t="str">
        <f>IF($AR1962="","",IF(INDEX('Required State Input – Clinic'!S$12:S$2011,$AT1962)="","",INDEX('Required State Input – Clinic'!S$12:S$2011,$AT1962)))</f>
        <v/>
      </c>
      <c r="U1962" s="170" t="str">
        <f>IF($AR1962="","",IF(INDEX('Required State Input – Clinic'!T$12:T$2011,$AT1962)="","",ROUND(INDEX('Required State Input – Clinic'!T$12:T$2011,$AT1962),2)))</f>
        <v/>
      </c>
      <c r="V1962" s="170" t="str">
        <f>IF($AR1962="","",IF(INDEX('Required State Input – Clinic'!U$12:U$2011,$AT1962)="","",ROUND(INDEX('Required State Input – Clinic'!U$12:U$2011,$AT1962),2)))</f>
        <v/>
      </c>
      <c r="W1962" s="170" t="str">
        <f>IF($AR1962="","",IF(INDEX('Required State Input – Clinic'!V$12:V$2011,$AT1962)="",0,ROUND(INDEX('Required State Input – Clinic'!V$12:V$2011,$AT1962),2)))</f>
        <v/>
      </c>
      <c r="X1962" s="170" t="str">
        <f>IF($AR1962="","",IF(INDEX('Required State Input – Clinic'!W$12:W$2011,$AT1962)="",0,ROUND(INDEX('Required State Input – Clinic'!W$12:W$2011,$AT1962),2)))</f>
        <v/>
      </c>
      <c r="Y1962" s="170" t="str">
        <f>IF($AR1962="","",IF(INDEX('Required State Input – Clinic'!X$12:X$2011,$AT1962)="",0,ROUND(INDEX('Required State Input – Clinic'!X$12:X$2011,$AT1962),2)))</f>
        <v/>
      </c>
      <c r="Z1962" s="180" t="str">
        <f t="shared" si="301"/>
        <v/>
      </c>
      <c r="AA1962" s="179" t="str">
        <f>IF($AR1962="","",IF(INDEX('Required State Input – Clinic'!Y$12:Y$2011,$AT1962)="","",INDEX('Required State Input – Clinic'!Y$12:Y$2011,$AT1962)))</f>
        <v/>
      </c>
      <c r="AB1962" s="172" t="str">
        <f>IF($AR1962="","",IF(INDEX('Required State Input – Clinic'!Z$12:Z$2011,$AT1962)="","",ROUND(INDEX('Required State Input – Clinic'!Z$12:Z$2011,$AT1962),4)))</f>
        <v/>
      </c>
      <c r="AC1962" s="172" t="str">
        <f>IF($AR1962="","",IF(INDEX('Required State Input – Clinic'!AA$12:AA$2011,$AT1962)="","",ROUND(INDEX('Required State Input – Clinic'!AA$12:AA$2011,$AT1962),4)))</f>
        <v/>
      </c>
      <c r="AD1962" s="180" t="str">
        <f t="shared" si="302"/>
        <v/>
      </c>
      <c r="AE1962" s="194" t="str">
        <f t="shared" si="303"/>
        <v/>
      </c>
      <c r="AF1962" s="177" t="str">
        <f>IF($AR1962="","",IF(INDEX('Required State Input – Clinic'!AB$12:AB$2011,$AT1962)="","",INDEX('Required State Input – Clinic'!AB$12:AB$2011,$AT1962)))</f>
        <v/>
      </c>
      <c r="AG1962" s="172" t="str">
        <f>IF($AR1962="","",IF(INDEX('Required State Input – Clinic'!AC$12:AC$2011,$AT1962)="","",ROUND(INDEX('Required State Input – Clinic'!AC$12:AC$2011,$AT1962),4)))</f>
        <v/>
      </c>
      <c r="AH1962" s="180" t="str">
        <f t="shared" si="304"/>
        <v/>
      </c>
      <c r="AI1962" s="173" t="str">
        <f>IF($AR1962="","",IF(INDEX('Required State Input – Clinic'!AD$12:AD$2011,$AT1962)="",0,ROUND(INDEX('Required State Input – Clinic'!AD$12:AD$2011,$AT1962),2)))</f>
        <v/>
      </c>
      <c r="AJ1962" s="180" t="str">
        <f t="shared" si="305"/>
        <v/>
      </c>
      <c r="AK1962" s="194" t="str">
        <f t="shared" si="306"/>
        <v/>
      </c>
      <c r="AL1962" s="170" t="str">
        <f>IF($AR1962="","",IF(INDEX('Required State Input – Clinic'!AE$12:AE$2011,$AT1962)="",0,ROUND(INDEX('Required State Input – Clinic'!AE$12:AE$2011,$AT1962),2)))</f>
        <v/>
      </c>
      <c r="AM1962" s="180" t="str">
        <f t="shared" si="307"/>
        <v/>
      </c>
      <c r="AR1962" t="str">
        <f t="shared" si="308"/>
        <v/>
      </c>
      <c r="AS1962" t="str">
        <f t="shared" si="309"/>
        <v/>
      </c>
      <c r="AT1962" t="str">
        <f>IF(AR1962="","",MATCH(AS1962,'Required State Input – Clinic'!$AS$12:$AS$2011,FALSE))</f>
        <v/>
      </c>
    </row>
    <row r="1963" spans="1:46" x14ac:dyDescent="0.25">
      <c r="A1963" s="218" t="s">
        <v>257</v>
      </c>
      <c r="B1963" s="174" t="str">
        <f>IF($AR1963="","",IF(INDEX('Required State Input – Clinic'!B$12:B$2011,$AT1963)="","",INDEX('Required State Input – Clinic'!B$12:B$2011,$AT1963)))</f>
        <v/>
      </c>
      <c r="C1963" s="168" t="str">
        <f>IF($AR1963="","",IF(INDEX('Required State Input – Clinic'!C$12:C$2011,$AT1963)="","",INDEX('Required State Input – Clinic'!C$12:C$2011,$AT1963)))</f>
        <v/>
      </c>
      <c r="D1963" s="175" t="str">
        <f>IF($AR1963="","",IF(INDEX('Required State Input – Clinic'!D$12:D$2011,$AT1963)="","",INDEX('Required State Input – Clinic'!D$12:D$2011,$AT1963)))</f>
        <v/>
      </c>
      <c r="E1963" s="174" t="str">
        <f>IF($AR1963="","",IF(INDEX('Required State Input – Clinic'!E$12:E$2011,$AT1963)="","",INDEX('Required State Input – Clinic'!E$12:E$2011,$AT1963)))</f>
        <v/>
      </c>
      <c r="F1963" s="176" t="str">
        <f>IF($AR1963="","",IF(INDEX('Required State Input – Clinic'!F$12:F$2011,$AT1963)="","",INDEX('Required State Input – Clinic'!F$12:F$2011,$AT1963)))</f>
        <v/>
      </c>
      <c r="G1963" s="176" t="str">
        <f>IF($AR1963="","",IF(INDEX('Required State Input – Clinic'!G$12:G$2011,$AT1963)="","",INDEX('Required State Input – Clinic'!G$12:G$2011,$AT1963)))</f>
        <v/>
      </c>
      <c r="H1963" s="176" t="str">
        <f>IF($AR1963="","",IF(INDEX('Required State Input – Clinic'!H$12:H$2011,$AT1963)="","",INDEX('Required State Input – Clinic'!H$12:H$2011,$AT1963)))</f>
        <v/>
      </c>
      <c r="I1963" s="177" t="str">
        <f>IF($AR1963="","",IF(INDEX('Required State Input – Clinic'!I$12:I$2011,$AT1963)="","",INDEX('Required State Input – Clinic'!I$12:I$2011,$AT1963)))</f>
        <v/>
      </c>
      <c r="J1963" s="176" t="str">
        <f>IF($AR1963="","",IF(INDEX('Required State Input – Clinic'!J$12:J$2011,$AT1963)="","",INDEX('Required State Input – Clinic'!J$12:J$2011,$AT1963)))</f>
        <v/>
      </c>
      <c r="K1963" s="178" t="str">
        <f>IF($AR1963="","",IF(INDEX('Required State Input – Clinic'!K$12:K$2011,$AT1963)="","",INDEX('Required State Input – Clinic'!K$12:K$2011,$AT1963)))</f>
        <v/>
      </c>
      <c r="L1963" s="179" t="str">
        <f>IF($AR1963="","",IF(INDEX('Required State Input – Clinic'!L$12:L$2011,$AT1963)="","",INDEX('Required State Input – Clinic'!L$12:L$2011,$AT1963)))</f>
        <v/>
      </c>
      <c r="M1963" s="169" t="str">
        <f>IF($AR1963="","",IF(INDEX('Required State Input – Clinic'!M$12:M$2011,$AT1963)="","",INDEX('Required State Input – Clinic'!M$12:M$2011,$AT1963)))</f>
        <v/>
      </c>
      <c r="N1963" s="169" t="str">
        <f>IF($AR1963="","",IF(INDEX('Required State Input – Clinic'!N$12:N$2011,$AT1963)="","",INDEX('Required State Input – Clinic'!N$12:N$2011,$AT1963)))</f>
        <v/>
      </c>
      <c r="O1963" s="170" t="str">
        <f>IF($AR1963="","",IF(INDEX('Required State Input – Clinic'!O$12:O$2011,$AT1963)="","",ROUND(INDEX('Required State Input – Clinic'!O$12:O$2011,$AT1963),2)))</f>
        <v/>
      </c>
      <c r="P1963" s="170" t="str">
        <f>IF($AR1963="","",IF(INDEX('Required State Input – Clinic'!P$12:P$2011,$AT1963)="","",ROUND(INDEX('Required State Input – Clinic'!P$12:P$2011,$AT1963),2)))</f>
        <v/>
      </c>
      <c r="Q1963" s="170" t="str">
        <f>IF($AR1963="","",IF(INDEX('Required State Input – Clinic'!Q$12:Q$2011,$AT1963)="","",ROUND(INDEX('Required State Input – Clinic'!Q$12:Q$2011,$AT1963),2)))</f>
        <v/>
      </c>
      <c r="R1963" s="276" t="str">
        <f t="shared" si="300"/>
        <v/>
      </c>
      <c r="S1963" s="171" t="str">
        <f>IF($AR1963="","",IF(INDEX('Required State Input – Clinic'!R$12:R$2011,$AT1963)="","",INDEX('Required State Input – Clinic'!R$12:R$2011,$AT1963)))</f>
        <v/>
      </c>
      <c r="T1963" s="169" t="str">
        <f>IF($AR1963="","",IF(INDEX('Required State Input – Clinic'!S$12:S$2011,$AT1963)="","",INDEX('Required State Input – Clinic'!S$12:S$2011,$AT1963)))</f>
        <v/>
      </c>
      <c r="U1963" s="170" t="str">
        <f>IF($AR1963="","",IF(INDEX('Required State Input – Clinic'!T$12:T$2011,$AT1963)="","",ROUND(INDEX('Required State Input – Clinic'!T$12:T$2011,$AT1963),2)))</f>
        <v/>
      </c>
      <c r="V1963" s="170" t="str">
        <f>IF($AR1963="","",IF(INDEX('Required State Input – Clinic'!U$12:U$2011,$AT1963)="","",ROUND(INDEX('Required State Input – Clinic'!U$12:U$2011,$AT1963),2)))</f>
        <v/>
      </c>
      <c r="W1963" s="170" t="str">
        <f>IF($AR1963="","",IF(INDEX('Required State Input – Clinic'!V$12:V$2011,$AT1963)="",0,ROUND(INDEX('Required State Input – Clinic'!V$12:V$2011,$AT1963),2)))</f>
        <v/>
      </c>
      <c r="X1963" s="170" t="str">
        <f>IF($AR1963="","",IF(INDEX('Required State Input – Clinic'!W$12:W$2011,$AT1963)="",0,ROUND(INDEX('Required State Input – Clinic'!W$12:W$2011,$AT1963),2)))</f>
        <v/>
      </c>
      <c r="Y1963" s="170" t="str">
        <f>IF($AR1963="","",IF(INDEX('Required State Input – Clinic'!X$12:X$2011,$AT1963)="",0,ROUND(INDEX('Required State Input – Clinic'!X$12:X$2011,$AT1963),2)))</f>
        <v/>
      </c>
      <c r="Z1963" s="180" t="str">
        <f t="shared" si="301"/>
        <v/>
      </c>
      <c r="AA1963" s="179" t="str">
        <f>IF($AR1963="","",IF(INDEX('Required State Input – Clinic'!Y$12:Y$2011,$AT1963)="","",INDEX('Required State Input – Clinic'!Y$12:Y$2011,$AT1963)))</f>
        <v/>
      </c>
      <c r="AB1963" s="172" t="str">
        <f>IF($AR1963="","",IF(INDEX('Required State Input – Clinic'!Z$12:Z$2011,$AT1963)="","",ROUND(INDEX('Required State Input – Clinic'!Z$12:Z$2011,$AT1963),4)))</f>
        <v/>
      </c>
      <c r="AC1963" s="172" t="str">
        <f>IF($AR1963="","",IF(INDEX('Required State Input – Clinic'!AA$12:AA$2011,$AT1963)="","",ROUND(INDEX('Required State Input – Clinic'!AA$12:AA$2011,$AT1963),4)))</f>
        <v/>
      </c>
      <c r="AD1963" s="180" t="str">
        <f t="shared" si="302"/>
        <v/>
      </c>
      <c r="AE1963" s="194" t="str">
        <f t="shared" si="303"/>
        <v/>
      </c>
      <c r="AF1963" s="177" t="str">
        <f>IF($AR1963="","",IF(INDEX('Required State Input – Clinic'!AB$12:AB$2011,$AT1963)="","",INDEX('Required State Input – Clinic'!AB$12:AB$2011,$AT1963)))</f>
        <v/>
      </c>
      <c r="AG1963" s="172" t="str">
        <f>IF($AR1963="","",IF(INDEX('Required State Input – Clinic'!AC$12:AC$2011,$AT1963)="","",ROUND(INDEX('Required State Input – Clinic'!AC$12:AC$2011,$AT1963),4)))</f>
        <v/>
      </c>
      <c r="AH1963" s="180" t="str">
        <f t="shared" si="304"/>
        <v/>
      </c>
      <c r="AI1963" s="173" t="str">
        <f>IF($AR1963="","",IF(INDEX('Required State Input – Clinic'!AD$12:AD$2011,$AT1963)="",0,ROUND(INDEX('Required State Input – Clinic'!AD$12:AD$2011,$AT1963),2)))</f>
        <v/>
      </c>
      <c r="AJ1963" s="180" t="str">
        <f t="shared" si="305"/>
        <v/>
      </c>
      <c r="AK1963" s="194" t="str">
        <f t="shared" si="306"/>
        <v/>
      </c>
      <c r="AL1963" s="170" t="str">
        <f>IF($AR1963="","",IF(INDEX('Required State Input – Clinic'!AE$12:AE$2011,$AT1963)="",0,ROUND(INDEX('Required State Input – Clinic'!AE$12:AE$2011,$AT1963),2)))</f>
        <v/>
      </c>
      <c r="AM1963" s="180" t="str">
        <f t="shared" si="307"/>
        <v/>
      </c>
      <c r="AR1963" t="str">
        <f t="shared" si="308"/>
        <v/>
      </c>
      <c r="AS1963" t="str">
        <f t="shared" si="309"/>
        <v/>
      </c>
      <c r="AT1963" t="str">
        <f>IF(AR1963="","",MATCH(AS1963,'Required State Input – Clinic'!$AS$12:$AS$2011,FALSE))</f>
        <v/>
      </c>
    </row>
    <row r="1964" spans="1:46" x14ac:dyDescent="0.25">
      <c r="A1964" s="218" t="s">
        <v>257</v>
      </c>
      <c r="B1964" s="174" t="str">
        <f>IF($AR1964="","",IF(INDEX('Required State Input – Clinic'!B$12:B$2011,$AT1964)="","",INDEX('Required State Input – Clinic'!B$12:B$2011,$AT1964)))</f>
        <v/>
      </c>
      <c r="C1964" s="168" t="str">
        <f>IF($AR1964="","",IF(INDEX('Required State Input – Clinic'!C$12:C$2011,$AT1964)="","",INDEX('Required State Input – Clinic'!C$12:C$2011,$AT1964)))</f>
        <v/>
      </c>
      <c r="D1964" s="175" t="str">
        <f>IF($AR1964="","",IF(INDEX('Required State Input – Clinic'!D$12:D$2011,$AT1964)="","",INDEX('Required State Input – Clinic'!D$12:D$2011,$AT1964)))</f>
        <v/>
      </c>
      <c r="E1964" s="174" t="str">
        <f>IF($AR1964="","",IF(INDEX('Required State Input – Clinic'!E$12:E$2011,$AT1964)="","",INDEX('Required State Input – Clinic'!E$12:E$2011,$AT1964)))</f>
        <v/>
      </c>
      <c r="F1964" s="176" t="str">
        <f>IF($AR1964="","",IF(INDEX('Required State Input – Clinic'!F$12:F$2011,$AT1964)="","",INDEX('Required State Input – Clinic'!F$12:F$2011,$AT1964)))</f>
        <v/>
      </c>
      <c r="G1964" s="176" t="str">
        <f>IF($AR1964="","",IF(INDEX('Required State Input – Clinic'!G$12:G$2011,$AT1964)="","",INDEX('Required State Input – Clinic'!G$12:G$2011,$AT1964)))</f>
        <v/>
      </c>
      <c r="H1964" s="176" t="str">
        <f>IF($AR1964="","",IF(INDEX('Required State Input – Clinic'!H$12:H$2011,$AT1964)="","",INDEX('Required State Input – Clinic'!H$12:H$2011,$AT1964)))</f>
        <v/>
      </c>
      <c r="I1964" s="177" t="str">
        <f>IF($AR1964="","",IF(INDEX('Required State Input – Clinic'!I$12:I$2011,$AT1964)="","",INDEX('Required State Input – Clinic'!I$12:I$2011,$AT1964)))</f>
        <v/>
      </c>
      <c r="J1964" s="176" t="str">
        <f>IF($AR1964="","",IF(INDEX('Required State Input – Clinic'!J$12:J$2011,$AT1964)="","",INDEX('Required State Input – Clinic'!J$12:J$2011,$AT1964)))</f>
        <v/>
      </c>
      <c r="K1964" s="178" t="str">
        <f>IF($AR1964="","",IF(INDEX('Required State Input – Clinic'!K$12:K$2011,$AT1964)="","",INDEX('Required State Input – Clinic'!K$12:K$2011,$AT1964)))</f>
        <v/>
      </c>
      <c r="L1964" s="179" t="str">
        <f>IF($AR1964="","",IF(INDEX('Required State Input – Clinic'!L$12:L$2011,$AT1964)="","",INDEX('Required State Input – Clinic'!L$12:L$2011,$AT1964)))</f>
        <v/>
      </c>
      <c r="M1964" s="169" t="str">
        <f>IF($AR1964="","",IF(INDEX('Required State Input – Clinic'!M$12:M$2011,$AT1964)="","",INDEX('Required State Input – Clinic'!M$12:M$2011,$AT1964)))</f>
        <v/>
      </c>
      <c r="N1964" s="169" t="str">
        <f>IF($AR1964="","",IF(INDEX('Required State Input – Clinic'!N$12:N$2011,$AT1964)="","",INDEX('Required State Input – Clinic'!N$12:N$2011,$AT1964)))</f>
        <v/>
      </c>
      <c r="O1964" s="170" t="str">
        <f>IF($AR1964="","",IF(INDEX('Required State Input – Clinic'!O$12:O$2011,$AT1964)="","",ROUND(INDEX('Required State Input – Clinic'!O$12:O$2011,$AT1964),2)))</f>
        <v/>
      </c>
      <c r="P1964" s="170" t="str">
        <f>IF($AR1964="","",IF(INDEX('Required State Input – Clinic'!P$12:P$2011,$AT1964)="","",ROUND(INDEX('Required State Input – Clinic'!P$12:P$2011,$AT1964),2)))</f>
        <v/>
      </c>
      <c r="Q1964" s="170" t="str">
        <f>IF($AR1964="","",IF(INDEX('Required State Input – Clinic'!Q$12:Q$2011,$AT1964)="","",ROUND(INDEX('Required State Input – Clinic'!Q$12:Q$2011,$AT1964),2)))</f>
        <v/>
      </c>
      <c r="R1964" s="276" t="str">
        <f t="shared" si="300"/>
        <v/>
      </c>
      <c r="S1964" s="171" t="str">
        <f>IF($AR1964="","",IF(INDEX('Required State Input – Clinic'!R$12:R$2011,$AT1964)="","",INDEX('Required State Input – Clinic'!R$12:R$2011,$AT1964)))</f>
        <v/>
      </c>
      <c r="T1964" s="169" t="str">
        <f>IF($AR1964="","",IF(INDEX('Required State Input – Clinic'!S$12:S$2011,$AT1964)="","",INDEX('Required State Input – Clinic'!S$12:S$2011,$AT1964)))</f>
        <v/>
      </c>
      <c r="U1964" s="170" t="str">
        <f>IF($AR1964="","",IF(INDEX('Required State Input – Clinic'!T$12:T$2011,$AT1964)="","",ROUND(INDEX('Required State Input – Clinic'!T$12:T$2011,$AT1964),2)))</f>
        <v/>
      </c>
      <c r="V1964" s="170" t="str">
        <f>IF($AR1964="","",IF(INDEX('Required State Input – Clinic'!U$12:U$2011,$AT1964)="","",ROUND(INDEX('Required State Input – Clinic'!U$12:U$2011,$AT1964),2)))</f>
        <v/>
      </c>
      <c r="W1964" s="170" t="str">
        <f>IF($AR1964="","",IF(INDEX('Required State Input – Clinic'!V$12:V$2011,$AT1964)="",0,ROUND(INDEX('Required State Input – Clinic'!V$12:V$2011,$AT1964),2)))</f>
        <v/>
      </c>
      <c r="X1964" s="170" t="str">
        <f>IF($AR1964="","",IF(INDEX('Required State Input – Clinic'!W$12:W$2011,$AT1964)="",0,ROUND(INDEX('Required State Input – Clinic'!W$12:W$2011,$AT1964),2)))</f>
        <v/>
      </c>
      <c r="Y1964" s="170" t="str">
        <f>IF($AR1964="","",IF(INDEX('Required State Input – Clinic'!X$12:X$2011,$AT1964)="",0,ROUND(INDEX('Required State Input – Clinic'!X$12:X$2011,$AT1964),2)))</f>
        <v/>
      </c>
      <c r="Z1964" s="180" t="str">
        <f t="shared" si="301"/>
        <v/>
      </c>
      <c r="AA1964" s="179" t="str">
        <f>IF($AR1964="","",IF(INDEX('Required State Input – Clinic'!Y$12:Y$2011,$AT1964)="","",INDEX('Required State Input – Clinic'!Y$12:Y$2011,$AT1964)))</f>
        <v/>
      </c>
      <c r="AB1964" s="172" t="str">
        <f>IF($AR1964="","",IF(INDEX('Required State Input – Clinic'!Z$12:Z$2011,$AT1964)="","",ROUND(INDEX('Required State Input – Clinic'!Z$12:Z$2011,$AT1964),4)))</f>
        <v/>
      </c>
      <c r="AC1964" s="172" t="str">
        <f>IF($AR1964="","",IF(INDEX('Required State Input – Clinic'!AA$12:AA$2011,$AT1964)="","",ROUND(INDEX('Required State Input – Clinic'!AA$12:AA$2011,$AT1964),4)))</f>
        <v/>
      </c>
      <c r="AD1964" s="180" t="str">
        <f t="shared" si="302"/>
        <v/>
      </c>
      <c r="AE1964" s="194" t="str">
        <f t="shared" si="303"/>
        <v/>
      </c>
      <c r="AF1964" s="177" t="str">
        <f>IF($AR1964="","",IF(INDEX('Required State Input – Clinic'!AB$12:AB$2011,$AT1964)="","",INDEX('Required State Input – Clinic'!AB$12:AB$2011,$AT1964)))</f>
        <v/>
      </c>
      <c r="AG1964" s="172" t="str">
        <f>IF($AR1964="","",IF(INDEX('Required State Input – Clinic'!AC$12:AC$2011,$AT1964)="","",ROUND(INDEX('Required State Input – Clinic'!AC$12:AC$2011,$AT1964),4)))</f>
        <v/>
      </c>
      <c r="AH1964" s="180" t="str">
        <f t="shared" si="304"/>
        <v/>
      </c>
      <c r="AI1964" s="173" t="str">
        <f>IF($AR1964="","",IF(INDEX('Required State Input – Clinic'!AD$12:AD$2011,$AT1964)="",0,ROUND(INDEX('Required State Input – Clinic'!AD$12:AD$2011,$AT1964),2)))</f>
        <v/>
      </c>
      <c r="AJ1964" s="180" t="str">
        <f t="shared" si="305"/>
        <v/>
      </c>
      <c r="AK1964" s="194" t="str">
        <f t="shared" si="306"/>
        <v/>
      </c>
      <c r="AL1964" s="170" t="str">
        <f>IF($AR1964="","",IF(INDEX('Required State Input – Clinic'!AE$12:AE$2011,$AT1964)="",0,ROUND(INDEX('Required State Input – Clinic'!AE$12:AE$2011,$AT1964),2)))</f>
        <v/>
      </c>
      <c r="AM1964" s="180" t="str">
        <f t="shared" si="307"/>
        <v/>
      </c>
      <c r="AR1964" t="str">
        <f t="shared" si="308"/>
        <v/>
      </c>
      <c r="AS1964" t="str">
        <f t="shared" si="309"/>
        <v/>
      </c>
      <c r="AT1964" t="str">
        <f>IF(AR1964="","",MATCH(AS1964,'Required State Input – Clinic'!$AS$12:$AS$2011,FALSE))</f>
        <v/>
      </c>
    </row>
    <row r="1965" spans="1:46" x14ac:dyDescent="0.25">
      <c r="A1965" s="218" t="s">
        <v>257</v>
      </c>
      <c r="B1965" s="174" t="str">
        <f>IF($AR1965="","",IF(INDEX('Required State Input – Clinic'!B$12:B$2011,$AT1965)="","",INDEX('Required State Input – Clinic'!B$12:B$2011,$AT1965)))</f>
        <v/>
      </c>
      <c r="C1965" s="168" t="str">
        <f>IF($AR1965="","",IF(INDEX('Required State Input – Clinic'!C$12:C$2011,$AT1965)="","",INDEX('Required State Input – Clinic'!C$12:C$2011,$AT1965)))</f>
        <v/>
      </c>
      <c r="D1965" s="175" t="str">
        <f>IF($AR1965="","",IF(INDEX('Required State Input – Clinic'!D$12:D$2011,$AT1965)="","",INDEX('Required State Input – Clinic'!D$12:D$2011,$AT1965)))</f>
        <v/>
      </c>
      <c r="E1965" s="174" t="str">
        <f>IF($AR1965="","",IF(INDEX('Required State Input – Clinic'!E$12:E$2011,$AT1965)="","",INDEX('Required State Input – Clinic'!E$12:E$2011,$AT1965)))</f>
        <v/>
      </c>
      <c r="F1965" s="176" t="str">
        <f>IF($AR1965="","",IF(INDEX('Required State Input – Clinic'!F$12:F$2011,$AT1965)="","",INDEX('Required State Input – Clinic'!F$12:F$2011,$AT1965)))</f>
        <v/>
      </c>
      <c r="G1965" s="176" t="str">
        <f>IF($AR1965="","",IF(INDEX('Required State Input – Clinic'!G$12:G$2011,$AT1965)="","",INDEX('Required State Input – Clinic'!G$12:G$2011,$AT1965)))</f>
        <v/>
      </c>
      <c r="H1965" s="176" t="str">
        <f>IF($AR1965="","",IF(INDEX('Required State Input – Clinic'!H$12:H$2011,$AT1965)="","",INDEX('Required State Input – Clinic'!H$12:H$2011,$AT1965)))</f>
        <v/>
      </c>
      <c r="I1965" s="177" t="str">
        <f>IF($AR1965="","",IF(INDEX('Required State Input – Clinic'!I$12:I$2011,$AT1965)="","",INDEX('Required State Input – Clinic'!I$12:I$2011,$AT1965)))</f>
        <v/>
      </c>
      <c r="J1965" s="176" t="str">
        <f>IF($AR1965="","",IF(INDEX('Required State Input – Clinic'!J$12:J$2011,$AT1965)="","",INDEX('Required State Input – Clinic'!J$12:J$2011,$AT1965)))</f>
        <v/>
      </c>
      <c r="K1965" s="178" t="str">
        <f>IF($AR1965="","",IF(INDEX('Required State Input – Clinic'!K$12:K$2011,$AT1965)="","",INDEX('Required State Input – Clinic'!K$12:K$2011,$AT1965)))</f>
        <v/>
      </c>
      <c r="L1965" s="179" t="str">
        <f>IF($AR1965="","",IF(INDEX('Required State Input – Clinic'!L$12:L$2011,$AT1965)="","",INDEX('Required State Input – Clinic'!L$12:L$2011,$AT1965)))</f>
        <v/>
      </c>
      <c r="M1965" s="169" t="str">
        <f>IF($AR1965="","",IF(INDEX('Required State Input – Clinic'!M$12:M$2011,$AT1965)="","",INDEX('Required State Input – Clinic'!M$12:M$2011,$AT1965)))</f>
        <v/>
      </c>
      <c r="N1965" s="169" t="str">
        <f>IF($AR1965="","",IF(INDEX('Required State Input – Clinic'!N$12:N$2011,$AT1965)="","",INDEX('Required State Input – Clinic'!N$12:N$2011,$AT1965)))</f>
        <v/>
      </c>
      <c r="O1965" s="170" t="str">
        <f>IF($AR1965="","",IF(INDEX('Required State Input – Clinic'!O$12:O$2011,$AT1965)="","",ROUND(INDEX('Required State Input – Clinic'!O$12:O$2011,$AT1965),2)))</f>
        <v/>
      </c>
      <c r="P1965" s="170" t="str">
        <f>IF($AR1965="","",IF(INDEX('Required State Input – Clinic'!P$12:P$2011,$AT1965)="","",ROUND(INDEX('Required State Input – Clinic'!P$12:P$2011,$AT1965),2)))</f>
        <v/>
      </c>
      <c r="Q1965" s="170" t="str">
        <f>IF($AR1965="","",IF(INDEX('Required State Input – Clinic'!Q$12:Q$2011,$AT1965)="","",ROUND(INDEX('Required State Input – Clinic'!Q$12:Q$2011,$AT1965),2)))</f>
        <v/>
      </c>
      <c r="R1965" s="276" t="str">
        <f t="shared" si="300"/>
        <v/>
      </c>
      <c r="S1965" s="171" t="str">
        <f>IF($AR1965="","",IF(INDEX('Required State Input – Clinic'!R$12:R$2011,$AT1965)="","",INDEX('Required State Input – Clinic'!R$12:R$2011,$AT1965)))</f>
        <v/>
      </c>
      <c r="T1965" s="169" t="str">
        <f>IF($AR1965="","",IF(INDEX('Required State Input – Clinic'!S$12:S$2011,$AT1965)="","",INDEX('Required State Input – Clinic'!S$12:S$2011,$AT1965)))</f>
        <v/>
      </c>
      <c r="U1965" s="170" t="str">
        <f>IF($AR1965="","",IF(INDEX('Required State Input – Clinic'!T$12:T$2011,$AT1965)="","",ROUND(INDEX('Required State Input – Clinic'!T$12:T$2011,$AT1965),2)))</f>
        <v/>
      </c>
      <c r="V1965" s="170" t="str">
        <f>IF($AR1965="","",IF(INDEX('Required State Input – Clinic'!U$12:U$2011,$AT1965)="","",ROUND(INDEX('Required State Input – Clinic'!U$12:U$2011,$AT1965),2)))</f>
        <v/>
      </c>
      <c r="W1965" s="170" t="str">
        <f>IF($AR1965="","",IF(INDEX('Required State Input – Clinic'!V$12:V$2011,$AT1965)="",0,ROUND(INDEX('Required State Input – Clinic'!V$12:V$2011,$AT1965),2)))</f>
        <v/>
      </c>
      <c r="X1965" s="170" t="str">
        <f>IF($AR1965="","",IF(INDEX('Required State Input – Clinic'!W$12:W$2011,$AT1965)="",0,ROUND(INDEX('Required State Input – Clinic'!W$12:W$2011,$AT1965),2)))</f>
        <v/>
      </c>
      <c r="Y1965" s="170" t="str">
        <f>IF($AR1965="","",IF(INDEX('Required State Input – Clinic'!X$12:X$2011,$AT1965)="",0,ROUND(INDEX('Required State Input – Clinic'!X$12:X$2011,$AT1965),2)))</f>
        <v/>
      </c>
      <c r="Z1965" s="180" t="str">
        <f t="shared" si="301"/>
        <v/>
      </c>
      <c r="AA1965" s="179" t="str">
        <f>IF($AR1965="","",IF(INDEX('Required State Input – Clinic'!Y$12:Y$2011,$AT1965)="","",INDEX('Required State Input – Clinic'!Y$12:Y$2011,$AT1965)))</f>
        <v/>
      </c>
      <c r="AB1965" s="172" t="str">
        <f>IF($AR1965="","",IF(INDEX('Required State Input – Clinic'!Z$12:Z$2011,$AT1965)="","",ROUND(INDEX('Required State Input – Clinic'!Z$12:Z$2011,$AT1965),4)))</f>
        <v/>
      </c>
      <c r="AC1965" s="172" t="str">
        <f>IF($AR1965="","",IF(INDEX('Required State Input – Clinic'!AA$12:AA$2011,$AT1965)="","",ROUND(INDEX('Required State Input – Clinic'!AA$12:AA$2011,$AT1965),4)))</f>
        <v/>
      </c>
      <c r="AD1965" s="180" t="str">
        <f t="shared" si="302"/>
        <v/>
      </c>
      <c r="AE1965" s="194" t="str">
        <f t="shared" si="303"/>
        <v/>
      </c>
      <c r="AF1965" s="177" t="str">
        <f>IF($AR1965="","",IF(INDEX('Required State Input – Clinic'!AB$12:AB$2011,$AT1965)="","",INDEX('Required State Input – Clinic'!AB$12:AB$2011,$AT1965)))</f>
        <v/>
      </c>
      <c r="AG1965" s="172" t="str">
        <f>IF($AR1965="","",IF(INDEX('Required State Input – Clinic'!AC$12:AC$2011,$AT1965)="","",ROUND(INDEX('Required State Input – Clinic'!AC$12:AC$2011,$AT1965),4)))</f>
        <v/>
      </c>
      <c r="AH1965" s="180" t="str">
        <f t="shared" si="304"/>
        <v/>
      </c>
      <c r="AI1965" s="173" t="str">
        <f>IF($AR1965="","",IF(INDEX('Required State Input – Clinic'!AD$12:AD$2011,$AT1965)="",0,ROUND(INDEX('Required State Input – Clinic'!AD$12:AD$2011,$AT1965),2)))</f>
        <v/>
      </c>
      <c r="AJ1965" s="180" t="str">
        <f t="shared" si="305"/>
        <v/>
      </c>
      <c r="AK1965" s="194" t="str">
        <f t="shared" si="306"/>
        <v/>
      </c>
      <c r="AL1965" s="170" t="str">
        <f>IF($AR1965="","",IF(INDEX('Required State Input – Clinic'!AE$12:AE$2011,$AT1965)="",0,ROUND(INDEX('Required State Input – Clinic'!AE$12:AE$2011,$AT1965),2)))</f>
        <v/>
      </c>
      <c r="AM1965" s="180" t="str">
        <f t="shared" si="307"/>
        <v/>
      </c>
      <c r="AR1965" t="str">
        <f t="shared" si="308"/>
        <v/>
      </c>
      <c r="AS1965" t="str">
        <f t="shared" si="309"/>
        <v/>
      </c>
      <c r="AT1965" t="str">
        <f>IF(AR1965="","",MATCH(AS1965,'Required State Input – Clinic'!$AS$12:$AS$2011,FALSE))</f>
        <v/>
      </c>
    </row>
    <row r="1966" spans="1:46" x14ac:dyDescent="0.25">
      <c r="A1966" s="218" t="s">
        <v>257</v>
      </c>
      <c r="B1966" s="174" t="str">
        <f>IF($AR1966="","",IF(INDEX('Required State Input – Clinic'!B$12:B$2011,$AT1966)="","",INDEX('Required State Input – Clinic'!B$12:B$2011,$AT1966)))</f>
        <v/>
      </c>
      <c r="C1966" s="168" t="str">
        <f>IF($AR1966="","",IF(INDEX('Required State Input – Clinic'!C$12:C$2011,$AT1966)="","",INDEX('Required State Input – Clinic'!C$12:C$2011,$AT1966)))</f>
        <v/>
      </c>
      <c r="D1966" s="175" t="str">
        <f>IF($AR1966="","",IF(INDEX('Required State Input – Clinic'!D$12:D$2011,$AT1966)="","",INDEX('Required State Input – Clinic'!D$12:D$2011,$AT1966)))</f>
        <v/>
      </c>
      <c r="E1966" s="174" t="str">
        <f>IF($AR1966="","",IF(INDEX('Required State Input – Clinic'!E$12:E$2011,$AT1966)="","",INDEX('Required State Input – Clinic'!E$12:E$2011,$AT1966)))</f>
        <v/>
      </c>
      <c r="F1966" s="176" t="str">
        <f>IF($AR1966="","",IF(INDEX('Required State Input – Clinic'!F$12:F$2011,$AT1966)="","",INDEX('Required State Input – Clinic'!F$12:F$2011,$AT1966)))</f>
        <v/>
      </c>
      <c r="G1966" s="176" t="str">
        <f>IF($AR1966="","",IF(INDEX('Required State Input – Clinic'!G$12:G$2011,$AT1966)="","",INDEX('Required State Input – Clinic'!G$12:G$2011,$AT1966)))</f>
        <v/>
      </c>
      <c r="H1966" s="176" t="str">
        <f>IF($AR1966="","",IF(INDEX('Required State Input – Clinic'!H$12:H$2011,$AT1966)="","",INDEX('Required State Input – Clinic'!H$12:H$2011,$AT1966)))</f>
        <v/>
      </c>
      <c r="I1966" s="177" t="str">
        <f>IF($AR1966="","",IF(INDEX('Required State Input – Clinic'!I$12:I$2011,$AT1966)="","",INDEX('Required State Input – Clinic'!I$12:I$2011,$AT1966)))</f>
        <v/>
      </c>
      <c r="J1966" s="176" t="str">
        <f>IF($AR1966="","",IF(INDEX('Required State Input – Clinic'!J$12:J$2011,$AT1966)="","",INDEX('Required State Input – Clinic'!J$12:J$2011,$AT1966)))</f>
        <v/>
      </c>
      <c r="K1966" s="178" t="str">
        <f>IF($AR1966="","",IF(INDEX('Required State Input – Clinic'!K$12:K$2011,$AT1966)="","",INDEX('Required State Input – Clinic'!K$12:K$2011,$AT1966)))</f>
        <v/>
      </c>
      <c r="L1966" s="179" t="str">
        <f>IF($AR1966="","",IF(INDEX('Required State Input – Clinic'!L$12:L$2011,$AT1966)="","",INDEX('Required State Input – Clinic'!L$12:L$2011,$AT1966)))</f>
        <v/>
      </c>
      <c r="M1966" s="169" t="str">
        <f>IF($AR1966="","",IF(INDEX('Required State Input – Clinic'!M$12:M$2011,$AT1966)="","",INDEX('Required State Input – Clinic'!M$12:M$2011,$AT1966)))</f>
        <v/>
      </c>
      <c r="N1966" s="169" t="str">
        <f>IF($AR1966="","",IF(INDEX('Required State Input – Clinic'!N$12:N$2011,$AT1966)="","",INDEX('Required State Input – Clinic'!N$12:N$2011,$AT1966)))</f>
        <v/>
      </c>
      <c r="O1966" s="170" t="str">
        <f>IF($AR1966="","",IF(INDEX('Required State Input – Clinic'!O$12:O$2011,$AT1966)="","",ROUND(INDEX('Required State Input – Clinic'!O$12:O$2011,$AT1966),2)))</f>
        <v/>
      </c>
      <c r="P1966" s="170" t="str">
        <f>IF($AR1966="","",IF(INDEX('Required State Input – Clinic'!P$12:P$2011,$AT1966)="","",ROUND(INDEX('Required State Input – Clinic'!P$12:P$2011,$AT1966),2)))</f>
        <v/>
      </c>
      <c r="Q1966" s="170" t="str">
        <f>IF($AR1966="","",IF(INDEX('Required State Input – Clinic'!Q$12:Q$2011,$AT1966)="","",ROUND(INDEX('Required State Input – Clinic'!Q$12:Q$2011,$AT1966),2)))</f>
        <v/>
      </c>
      <c r="R1966" s="276" t="str">
        <f t="shared" si="300"/>
        <v/>
      </c>
      <c r="S1966" s="171" t="str">
        <f>IF($AR1966="","",IF(INDEX('Required State Input – Clinic'!R$12:R$2011,$AT1966)="","",INDEX('Required State Input – Clinic'!R$12:R$2011,$AT1966)))</f>
        <v/>
      </c>
      <c r="T1966" s="169" t="str">
        <f>IF($AR1966="","",IF(INDEX('Required State Input – Clinic'!S$12:S$2011,$AT1966)="","",INDEX('Required State Input – Clinic'!S$12:S$2011,$AT1966)))</f>
        <v/>
      </c>
      <c r="U1966" s="170" t="str">
        <f>IF($AR1966="","",IF(INDEX('Required State Input – Clinic'!T$12:T$2011,$AT1966)="","",ROUND(INDEX('Required State Input – Clinic'!T$12:T$2011,$AT1966),2)))</f>
        <v/>
      </c>
      <c r="V1966" s="170" t="str">
        <f>IF($AR1966="","",IF(INDEX('Required State Input – Clinic'!U$12:U$2011,$AT1966)="","",ROUND(INDEX('Required State Input – Clinic'!U$12:U$2011,$AT1966),2)))</f>
        <v/>
      </c>
      <c r="W1966" s="170" t="str">
        <f>IF($AR1966="","",IF(INDEX('Required State Input – Clinic'!V$12:V$2011,$AT1966)="",0,ROUND(INDEX('Required State Input – Clinic'!V$12:V$2011,$AT1966),2)))</f>
        <v/>
      </c>
      <c r="X1966" s="170" t="str">
        <f>IF($AR1966="","",IF(INDEX('Required State Input – Clinic'!W$12:W$2011,$AT1966)="",0,ROUND(INDEX('Required State Input – Clinic'!W$12:W$2011,$AT1966),2)))</f>
        <v/>
      </c>
      <c r="Y1966" s="170" t="str">
        <f>IF($AR1966="","",IF(INDEX('Required State Input – Clinic'!X$12:X$2011,$AT1966)="",0,ROUND(INDEX('Required State Input – Clinic'!X$12:X$2011,$AT1966),2)))</f>
        <v/>
      </c>
      <c r="Z1966" s="180" t="str">
        <f t="shared" si="301"/>
        <v/>
      </c>
      <c r="AA1966" s="179" t="str">
        <f>IF($AR1966="","",IF(INDEX('Required State Input – Clinic'!Y$12:Y$2011,$AT1966)="","",INDEX('Required State Input – Clinic'!Y$12:Y$2011,$AT1966)))</f>
        <v/>
      </c>
      <c r="AB1966" s="172" t="str">
        <f>IF($AR1966="","",IF(INDEX('Required State Input – Clinic'!Z$12:Z$2011,$AT1966)="","",ROUND(INDEX('Required State Input – Clinic'!Z$12:Z$2011,$AT1966),4)))</f>
        <v/>
      </c>
      <c r="AC1966" s="172" t="str">
        <f>IF($AR1966="","",IF(INDEX('Required State Input – Clinic'!AA$12:AA$2011,$AT1966)="","",ROUND(INDEX('Required State Input – Clinic'!AA$12:AA$2011,$AT1966),4)))</f>
        <v/>
      </c>
      <c r="AD1966" s="180" t="str">
        <f t="shared" si="302"/>
        <v/>
      </c>
      <c r="AE1966" s="194" t="str">
        <f t="shared" si="303"/>
        <v/>
      </c>
      <c r="AF1966" s="177" t="str">
        <f>IF($AR1966="","",IF(INDEX('Required State Input – Clinic'!AB$12:AB$2011,$AT1966)="","",INDEX('Required State Input – Clinic'!AB$12:AB$2011,$AT1966)))</f>
        <v/>
      </c>
      <c r="AG1966" s="172" t="str">
        <f>IF($AR1966="","",IF(INDEX('Required State Input – Clinic'!AC$12:AC$2011,$AT1966)="","",ROUND(INDEX('Required State Input – Clinic'!AC$12:AC$2011,$AT1966),4)))</f>
        <v/>
      </c>
      <c r="AH1966" s="180" t="str">
        <f t="shared" si="304"/>
        <v/>
      </c>
      <c r="AI1966" s="173" t="str">
        <f>IF($AR1966="","",IF(INDEX('Required State Input – Clinic'!AD$12:AD$2011,$AT1966)="",0,ROUND(INDEX('Required State Input – Clinic'!AD$12:AD$2011,$AT1966),2)))</f>
        <v/>
      </c>
      <c r="AJ1966" s="180" t="str">
        <f t="shared" si="305"/>
        <v/>
      </c>
      <c r="AK1966" s="194" t="str">
        <f t="shared" si="306"/>
        <v/>
      </c>
      <c r="AL1966" s="170" t="str">
        <f>IF($AR1966="","",IF(INDEX('Required State Input – Clinic'!AE$12:AE$2011,$AT1966)="",0,ROUND(INDEX('Required State Input – Clinic'!AE$12:AE$2011,$AT1966),2)))</f>
        <v/>
      </c>
      <c r="AM1966" s="180" t="str">
        <f t="shared" si="307"/>
        <v/>
      </c>
      <c r="AR1966" t="str">
        <f t="shared" si="308"/>
        <v/>
      </c>
      <c r="AS1966" t="str">
        <f t="shared" si="309"/>
        <v/>
      </c>
      <c r="AT1966" t="str">
        <f>IF(AR1966="","",MATCH(AS1966,'Required State Input – Clinic'!$AS$12:$AS$2011,FALSE))</f>
        <v/>
      </c>
    </row>
    <row r="1967" spans="1:46" x14ac:dyDescent="0.25">
      <c r="A1967" s="218" t="s">
        <v>257</v>
      </c>
      <c r="B1967" s="174" t="str">
        <f>IF($AR1967="","",IF(INDEX('Required State Input – Clinic'!B$12:B$2011,$AT1967)="","",INDEX('Required State Input – Clinic'!B$12:B$2011,$AT1967)))</f>
        <v/>
      </c>
      <c r="C1967" s="168" t="str">
        <f>IF($AR1967="","",IF(INDEX('Required State Input – Clinic'!C$12:C$2011,$AT1967)="","",INDEX('Required State Input – Clinic'!C$12:C$2011,$AT1967)))</f>
        <v/>
      </c>
      <c r="D1967" s="175" t="str">
        <f>IF($AR1967="","",IF(INDEX('Required State Input – Clinic'!D$12:D$2011,$AT1967)="","",INDEX('Required State Input – Clinic'!D$12:D$2011,$AT1967)))</f>
        <v/>
      </c>
      <c r="E1967" s="174" t="str">
        <f>IF($AR1967="","",IF(INDEX('Required State Input – Clinic'!E$12:E$2011,$AT1967)="","",INDEX('Required State Input – Clinic'!E$12:E$2011,$AT1967)))</f>
        <v/>
      </c>
      <c r="F1967" s="176" t="str">
        <f>IF($AR1967="","",IF(INDEX('Required State Input – Clinic'!F$12:F$2011,$AT1967)="","",INDEX('Required State Input – Clinic'!F$12:F$2011,$AT1967)))</f>
        <v/>
      </c>
      <c r="G1967" s="176" t="str">
        <f>IF($AR1967="","",IF(INDEX('Required State Input – Clinic'!G$12:G$2011,$AT1967)="","",INDEX('Required State Input – Clinic'!G$12:G$2011,$AT1967)))</f>
        <v/>
      </c>
      <c r="H1967" s="176" t="str">
        <f>IF($AR1967="","",IF(INDEX('Required State Input – Clinic'!H$12:H$2011,$AT1967)="","",INDEX('Required State Input – Clinic'!H$12:H$2011,$AT1967)))</f>
        <v/>
      </c>
      <c r="I1967" s="177" t="str">
        <f>IF($AR1967="","",IF(INDEX('Required State Input – Clinic'!I$12:I$2011,$AT1967)="","",INDEX('Required State Input – Clinic'!I$12:I$2011,$AT1967)))</f>
        <v/>
      </c>
      <c r="J1967" s="176" t="str">
        <f>IF($AR1967="","",IF(INDEX('Required State Input – Clinic'!J$12:J$2011,$AT1967)="","",INDEX('Required State Input – Clinic'!J$12:J$2011,$AT1967)))</f>
        <v/>
      </c>
      <c r="K1967" s="178" t="str">
        <f>IF($AR1967="","",IF(INDEX('Required State Input – Clinic'!K$12:K$2011,$AT1967)="","",INDEX('Required State Input – Clinic'!K$12:K$2011,$AT1967)))</f>
        <v/>
      </c>
      <c r="L1967" s="179" t="str">
        <f>IF($AR1967="","",IF(INDEX('Required State Input – Clinic'!L$12:L$2011,$AT1967)="","",INDEX('Required State Input – Clinic'!L$12:L$2011,$AT1967)))</f>
        <v/>
      </c>
      <c r="M1967" s="169" t="str">
        <f>IF($AR1967="","",IF(INDEX('Required State Input – Clinic'!M$12:M$2011,$AT1967)="","",INDEX('Required State Input – Clinic'!M$12:M$2011,$AT1967)))</f>
        <v/>
      </c>
      <c r="N1967" s="169" t="str">
        <f>IF($AR1967="","",IF(INDEX('Required State Input – Clinic'!N$12:N$2011,$AT1967)="","",INDEX('Required State Input – Clinic'!N$12:N$2011,$AT1967)))</f>
        <v/>
      </c>
      <c r="O1967" s="170" t="str">
        <f>IF($AR1967="","",IF(INDEX('Required State Input – Clinic'!O$12:O$2011,$AT1967)="","",ROUND(INDEX('Required State Input – Clinic'!O$12:O$2011,$AT1967),2)))</f>
        <v/>
      </c>
      <c r="P1967" s="170" t="str">
        <f>IF($AR1967="","",IF(INDEX('Required State Input – Clinic'!P$12:P$2011,$AT1967)="","",ROUND(INDEX('Required State Input – Clinic'!P$12:P$2011,$AT1967),2)))</f>
        <v/>
      </c>
      <c r="Q1967" s="170" t="str">
        <f>IF($AR1967="","",IF(INDEX('Required State Input – Clinic'!Q$12:Q$2011,$AT1967)="","",ROUND(INDEX('Required State Input – Clinic'!Q$12:Q$2011,$AT1967),2)))</f>
        <v/>
      </c>
      <c r="R1967" s="276" t="str">
        <f t="shared" si="300"/>
        <v/>
      </c>
      <c r="S1967" s="171" t="str">
        <f>IF($AR1967="","",IF(INDEX('Required State Input – Clinic'!R$12:R$2011,$AT1967)="","",INDEX('Required State Input – Clinic'!R$12:R$2011,$AT1967)))</f>
        <v/>
      </c>
      <c r="T1967" s="169" t="str">
        <f>IF($AR1967="","",IF(INDEX('Required State Input – Clinic'!S$12:S$2011,$AT1967)="","",INDEX('Required State Input – Clinic'!S$12:S$2011,$AT1967)))</f>
        <v/>
      </c>
      <c r="U1967" s="170" t="str">
        <f>IF($AR1967="","",IF(INDEX('Required State Input – Clinic'!T$12:T$2011,$AT1967)="","",ROUND(INDEX('Required State Input – Clinic'!T$12:T$2011,$AT1967),2)))</f>
        <v/>
      </c>
      <c r="V1967" s="170" t="str">
        <f>IF($AR1967="","",IF(INDEX('Required State Input – Clinic'!U$12:U$2011,$AT1967)="","",ROUND(INDEX('Required State Input – Clinic'!U$12:U$2011,$AT1967),2)))</f>
        <v/>
      </c>
      <c r="W1967" s="170" t="str">
        <f>IF($AR1967="","",IF(INDEX('Required State Input – Clinic'!V$12:V$2011,$AT1967)="",0,ROUND(INDEX('Required State Input – Clinic'!V$12:V$2011,$AT1967),2)))</f>
        <v/>
      </c>
      <c r="X1967" s="170" t="str">
        <f>IF($AR1967="","",IF(INDEX('Required State Input – Clinic'!W$12:W$2011,$AT1967)="",0,ROUND(INDEX('Required State Input – Clinic'!W$12:W$2011,$AT1967),2)))</f>
        <v/>
      </c>
      <c r="Y1967" s="170" t="str">
        <f>IF($AR1967="","",IF(INDEX('Required State Input – Clinic'!X$12:X$2011,$AT1967)="",0,ROUND(INDEX('Required State Input – Clinic'!X$12:X$2011,$AT1967),2)))</f>
        <v/>
      </c>
      <c r="Z1967" s="180" t="str">
        <f t="shared" si="301"/>
        <v/>
      </c>
      <c r="AA1967" s="179" t="str">
        <f>IF($AR1967="","",IF(INDEX('Required State Input – Clinic'!Y$12:Y$2011,$AT1967)="","",INDEX('Required State Input – Clinic'!Y$12:Y$2011,$AT1967)))</f>
        <v/>
      </c>
      <c r="AB1967" s="172" t="str">
        <f>IF($AR1967="","",IF(INDEX('Required State Input – Clinic'!Z$12:Z$2011,$AT1967)="","",ROUND(INDEX('Required State Input – Clinic'!Z$12:Z$2011,$AT1967),4)))</f>
        <v/>
      </c>
      <c r="AC1967" s="172" t="str">
        <f>IF($AR1967="","",IF(INDEX('Required State Input – Clinic'!AA$12:AA$2011,$AT1967)="","",ROUND(INDEX('Required State Input – Clinic'!AA$12:AA$2011,$AT1967),4)))</f>
        <v/>
      </c>
      <c r="AD1967" s="180" t="str">
        <f t="shared" si="302"/>
        <v/>
      </c>
      <c r="AE1967" s="194" t="str">
        <f t="shared" si="303"/>
        <v/>
      </c>
      <c r="AF1967" s="177" t="str">
        <f>IF($AR1967="","",IF(INDEX('Required State Input – Clinic'!AB$12:AB$2011,$AT1967)="","",INDEX('Required State Input – Clinic'!AB$12:AB$2011,$AT1967)))</f>
        <v/>
      </c>
      <c r="AG1967" s="172" t="str">
        <f>IF($AR1967="","",IF(INDEX('Required State Input – Clinic'!AC$12:AC$2011,$AT1967)="","",ROUND(INDEX('Required State Input – Clinic'!AC$12:AC$2011,$AT1967),4)))</f>
        <v/>
      </c>
      <c r="AH1967" s="180" t="str">
        <f t="shared" si="304"/>
        <v/>
      </c>
      <c r="AI1967" s="173" t="str">
        <f>IF($AR1967="","",IF(INDEX('Required State Input – Clinic'!AD$12:AD$2011,$AT1967)="",0,ROUND(INDEX('Required State Input – Clinic'!AD$12:AD$2011,$AT1967),2)))</f>
        <v/>
      </c>
      <c r="AJ1967" s="180" t="str">
        <f t="shared" si="305"/>
        <v/>
      </c>
      <c r="AK1967" s="194" t="str">
        <f t="shared" si="306"/>
        <v/>
      </c>
      <c r="AL1967" s="170" t="str">
        <f>IF($AR1967="","",IF(INDEX('Required State Input – Clinic'!AE$12:AE$2011,$AT1967)="",0,ROUND(INDEX('Required State Input – Clinic'!AE$12:AE$2011,$AT1967),2)))</f>
        <v/>
      </c>
      <c r="AM1967" s="180" t="str">
        <f t="shared" si="307"/>
        <v/>
      </c>
      <c r="AR1967" t="str">
        <f t="shared" si="308"/>
        <v/>
      </c>
      <c r="AS1967" t="str">
        <f t="shared" si="309"/>
        <v/>
      </c>
      <c r="AT1967" t="str">
        <f>IF(AR1967="","",MATCH(AS1967,'Required State Input – Clinic'!$AS$12:$AS$2011,FALSE))</f>
        <v/>
      </c>
    </row>
    <row r="1968" spans="1:46" x14ac:dyDescent="0.25">
      <c r="A1968" s="218" t="s">
        <v>257</v>
      </c>
      <c r="B1968" s="174" t="str">
        <f>IF($AR1968="","",IF(INDEX('Required State Input – Clinic'!B$12:B$2011,$AT1968)="","",INDEX('Required State Input – Clinic'!B$12:B$2011,$AT1968)))</f>
        <v/>
      </c>
      <c r="C1968" s="168" t="str">
        <f>IF($AR1968="","",IF(INDEX('Required State Input – Clinic'!C$12:C$2011,$AT1968)="","",INDEX('Required State Input – Clinic'!C$12:C$2011,$AT1968)))</f>
        <v/>
      </c>
      <c r="D1968" s="175" t="str">
        <f>IF($AR1968="","",IF(INDEX('Required State Input – Clinic'!D$12:D$2011,$AT1968)="","",INDEX('Required State Input – Clinic'!D$12:D$2011,$AT1968)))</f>
        <v/>
      </c>
      <c r="E1968" s="174" t="str">
        <f>IF($AR1968="","",IF(INDEX('Required State Input – Clinic'!E$12:E$2011,$AT1968)="","",INDEX('Required State Input – Clinic'!E$12:E$2011,$AT1968)))</f>
        <v/>
      </c>
      <c r="F1968" s="176" t="str">
        <f>IF($AR1968="","",IF(INDEX('Required State Input – Clinic'!F$12:F$2011,$AT1968)="","",INDEX('Required State Input – Clinic'!F$12:F$2011,$AT1968)))</f>
        <v/>
      </c>
      <c r="G1968" s="176" t="str">
        <f>IF($AR1968="","",IF(INDEX('Required State Input – Clinic'!G$12:G$2011,$AT1968)="","",INDEX('Required State Input – Clinic'!G$12:G$2011,$AT1968)))</f>
        <v/>
      </c>
      <c r="H1968" s="176" t="str">
        <f>IF($AR1968="","",IF(INDEX('Required State Input – Clinic'!H$12:H$2011,$AT1968)="","",INDEX('Required State Input – Clinic'!H$12:H$2011,$AT1968)))</f>
        <v/>
      </c>
      <c r="I1968" s="177" t="str">
        <f>IF($AR1968="","",IF(INDEX('Required State Input – Clinic'!I$12:I$2011,$AT1968)="","",INDEX('Required State Input – Clinic'!I$12:I$2011,$AT1968)))</f>
        <v/>
      </c>
      <c r="J1968" s="176" t="str">
        <f>IF($AR1968="","",IF(INDEX('Required State Input – Clinic'!J$12:J$2011,$AT1968)="","",INDEX('Required State Input – Clinic'!J$12:J$2011,$AT1968)))</f>
        <v/>
      </c>
      <c r="K1968" s="178" t="str">
        <f>IF($AR1968="","",IF(INDEX('Required State Input – Clinic'!K$12:K$2011,$AT1968)="","",INDEX('Required State Input – Clinic'!K$12:K$2011,$AT1968)))</f>
        <v/>
      </c>
      <c r="L1968" s="179" t="str">
        <f>IF($AR1968="","",IF(INDEX('Required State Input – Clinic'!L$12:L$2011,$AT1968)="","",INDEX('Required State Input – Clinic'!L$12:L$2011,$AT1968)))</f>
        <v/>
      </c>
      <c r="M1968" s="169" t="str">
        <f>IF($AR1968="","",IF(INDEX('Required State Input – Clinic'!M$12:M$2011,$AT1968)="","",INDEX('Required State Input – Clinic'!M$12:M$2011,$AT1968)))</f>
        <v/>
      </c>
      <c r="N1968" s="169" t="str">
        <f>IF($AR1968="","",IF(INDEX('Required State Input – Clinic'!N$12:N$2011,$AT1968)="","",INDEX('Required State Input – Clinic'!N$12:N$2011,$AT1968)))</f>
        <v/>
      </c>
      <c r="O1968" s="170" t="str">
        <f>IF($AR1968="","",IF(INDEX('Required State Input – Clinic'!O$12:O$2011,$AT1968)="","",ROUND(INDEX('Required State Input – Clinic'!O$12:O$2011,$AT1968),2)))</f>
        <v/>
      </c>
      <c r="P1968" s="170" t="str">
        <f>IF($AR1968="","",IF(INDEX('Required State Input – Clinic'!P$12:P$2011,$AT1968)="","",ROUND(INDEX('Required State Input – Clinic'!P$12:P$2011,$AT1968),2)))</f>
        <v/>
      </c>
      <c r="Q1968" s="170" t="str">
        <f>IF($AR1968="","",IF(INDEX('Required State Input – Clinic'!Q$12:Q$2011,$AT1968)="","",ROUND(INDEX('Required State Input – Clinic'!Q$12:Q$2011,$AT1968),2)))</f>
        <v/>
      </c>
      <c r="R1968" s="276" t="str">
        <f t="shared" si="300"/>
        <v/>
      </c>
      <c r="S1968" s="171" t="str">
        <f>IF($AR1968="","",IF(INDEX('Required State Input – Clinic'!R$12:R$2011,$AT1968)="","",INDEX('Required State Input – Clinic'!R$12:R$2011,$AT1968)))</f>
        <v/>
      </c>
      <c r="T1968" s="169" t="str">
        <f>IF($AR1968="","",IF(INDEX('Required State Input – Clinic'!S$12:S$2011,$AT1968)="","",INDEX('Required State Input – Clinic'!S$12:S$2011,$AT1968)))</f>
        <v/>
      </c>
      <c r="U1968" s="170" t="str">
        <f>IF($AR1968="","",IF(INDEX('Required State Input – Clinic'!T$12:T$2011,$AT1968)="","",ROUND(INDEX('Required State Input – Clinic'!T$12:T$2011,$AT1968),2)))</f>
        <v/>
      </c>
      <c r="V1968" s="170" t="str">
        <f>IF($AR1968="","",IF(INDEX('Required State Input – Clinic'!U$12:U$2011,$AT1968)="","",ROUND(INDEX('Required State Input – Clinic'!U$12:U$2011,$AT1968),2)))</f>
        <v/>
      </c>
      <c r="W1968" s="170" t="str">
        <f>IF($AR1968="","",IF(INDEX('Required State Input – Clinic'!V$12:V$2011,$AT1968)="",0,ROUND(INDEX('Required State Input – Clinic'!V$12:V$2011,$AT1968),2)))</f>
        <v/>
      </c>
      <c r="X1968" s="170" t="str">
        <f>IF($AR1968="","",IF(INDEX('Required State Input – Clinic'!W$12:W$2011,$AT1968)="",0,ROUND(INDEX('Required State Input – Clinic'!W$12:W$2011,$AT1968),2)))</f>
        <v/>
      </c>
      <c r="Y1968" s="170" t="str">
        <f>IF($AR1968="","",IF(INDEX('Required State Input – Clinic'!X$12:X$2011,$AT1968)="",0,ROUND(INDEX('Required State Input – Clinic'!X$12:X$2011,$AT1968),2)))</f>
        <v/>
      </c>
      <c r="Z1968" s="180" t="str">
        <f t="shared" si="301"/>
        <v/>
      </c>
      <c r="AA1968" s="179" t="str">
        <f>IF($AR1968="","",IF(INDEX('Required State Input – Clinic'!Y$12:Y$2011,$AT1968)="","",INDEX('Required State Input – Clinic'!Y$12:Y$2011,$AT1968)))</f>
        <v/>
      </c>
      <c r="AB1968" s="172" t="str">
        <f>IF($AR1968="","",IF(INDEX('Required State Input – Clinic'!Z$12:Z$2011,$AT1968)="","",ROUND(INDEX('Required State Input – Clinic'!Z$12:Z$2011,$AT1968),4)))</f>
        <v/>
      </c>
      <c r="AC1968" s="172" t="str">
        <f>IF($AR1968="","",IF(INDEX('Required State Input – Clinic'!AA$12:AA$2011,$AT1968)="","",ROUND(INDEX('Required State Input – Clinic'!AA$12:AA$2011,$AT1968),4)))</f>
        <v/>
      </c>
      <c r="AD1968" s="180" t="str">
        <f t="shared" si="302"/>
        <v/>
      </c>
      <c r="AE1968" s="194" t="str">
        <f t="shared" si="303"/>
        <v/>
      </c>
      <c r="AF1968" s="177" t="str">
        <f>IF($AR1968="","",IF(INDEX('Required State Input – Clinic'!AB$12:AB$2011,$AT1968)="","",INDEX('Required State Input – Clinic'!AB$12:AB$2011,$AT1968)))</f>
        <v/>
      </c>
      <c r="AG1968" s="172" t="str">
        <f>IF($AR1968="","",IF(INDEX('Required State Input – Clinic'!AC$12:AC$2011,$AT1968)="","",ROUND(INDEX('Required State Input – Clinic'!AC$12:AC$2011,$AT1968),4)))</f>
        <v/>
      </c>
      <c r="AH1968" s="180" t="str">
        <f t="shared" si="304"/>
        <v/>
      </c>
      <c r="AI1968" s="173" t="str">
        <f>IF($AR1968="","",IF(INDEX('Required State Input – Clinic'!AD$12:AD$2011,$AT1968)="",0,ROUND(INDEX('Required State Input – Clinic'!AD$12:AD$2011,$AT1968),2)))</f>
        <v/>
      </c>
      <c r="AJ1968" s="180" t="str">
        <f t="shared" si="305"/>
        <v/>
      </c>
      <c r="AK1968" s="194" t="str">
        <f t="shared" si="306"/>
        <v/>
      </c>
      <c r="AL1968" s="170" t="str">
        <f>IF($AR1968="","",IF(INDEX('Required State Input – Clinic'!AE$12:AE$2011,$AT1968)="",0,ROUND(INDEX('Required State Input – Clinic'!AE$12:AE$2011,$AT1968),2)))</f>
        <v/>
      </c>
      <c r="AM1968" s="180" t="str">
        <f t="shared" si="307"/>
        <v/>
      </c>
      <c r="AR1968" t="str">
        <f t="shared" si="308"/>
        <v/>
      </c>
      <c r="AS1968" t="str">
        <f t="shared" si="309"/>
        <v/>
      </c>
      <c r="AT1968" t="str">
        <f>IF(AR1968="","",MATCH(AS1968,'Required State Input – Clinic'!$AS$12:$AS$2011,FALSE))</f>
        <v/>
      </c>
    </row>
    <row r="1969" spans="1:46" x14ac:dyDescent="0.25">
      <c r="A1969" s="218" t="s">
        <v>257</v>
      </c>
      <c r="B1969" s="174" t="str">
        <f>IF($AR1969="","",IF(INDEX('Required State Input – Clinic'!B$12:B$2011,$AT1969)="","",INDEX('Required State Input – Clinic'!B$12:B$2011,$AT1969)))</f>
        <v/>
      </c>
      <c r="C1969" s="168" t="str">
        <f>IF($AR1969="","",IF(INDEX('Required State Input – Clinic'!C$12:C$2011,$AT1969)="","",INDEX('Required State Input – Clinic'!C$12:C$2011,$AT1969)))</f>
        <v/>
      </c>
      <c r="D1969" s="175" t="str">
        <f>IF($AR1969="","",IF(INDEX('Required State Input – Clinic'!D$12:D$2011,$AT1969)="","",INDEX('Required State Input – Clinic'!D$12:D$2011,$AT1969)))</f>
        <v/>
      </c>
      <c r="E1969" s="174" t="str">
        <f>IF($AR1969="","",IF(INDEX('Required State Input – Clinic'!E$12:E$2011,$AT1969)="","",INDEX('Required State Input – Clinic'!E$12:E$2011,$AT1969)))</f>
        <v/>
      </c>
      <c r="F1969" s="176" t="str">
        <f>IF($AR1969="","",IF(INDEX('Required State Input – Clinic'!F$12:F$2011,$AT1969)="","",INDEX('Required State Input – Clinic'!F$12:F$2011,$AT1969)))</f>
        <v/>
      </c>
      <c r="G1969" s="176" t="str">
        <f>IF($AR1969="","",IF(INDEX('Required State Input – Clinic'!G$12:G$2011,$AT1969)="","",INDEX('Required State Input – Clinic'!G$12:G$2011,$AT1969)))</f>
        <v/>
      </c>
      <c r="H1969" s="176" t="str">
        <f>IF($AR1969="","",IF(INDEX('Required State Input – Clinic'!H$12:H$2011,$AT1969)="","",INDEX('Required State Input – Clinic'!H$12:H$2011,$AT1969)))</f>
        <v/>
      </c>
      <c r="I1969" s="177" t="str">
        <f>IF($AR1969="","",IF(INDEX('Required State Input – Clinic'!I$12:I$2011,$AT1969)="","",INDEX('Required State Input – Clinic'!I$12:I$2011,$AT1969)))</f>
        <v/>
      </c>
      <c r="J1969" s="176" t="str">
        <f>IF($AR1969="","",IF(INDEX('Required State Input – Clinic'!J$12:J$2011,$AT1969)="","",INDEX('Required State Input – Clinic'!J$12:J$2011,$AT1969)))</f>
        <v/>
      </c>
      <c r="K1969" s="178" t="str">
        <f>IF($AR1969="","",IF(INDEX('Required State Input – Clinic'!K$12:K$2011,$AT1969)="","",INDEX('Required State Input – Clinic'!K$12:K$2011,$AT1969)))</f>
        <v/>
      </c>
      <c r="L1969" s="179" t="str">
        <f>IF($AR1969="","",IF(INDEX('Required State Input – Clinic'!L$12:L$2011,$AT1969)="","",INDEX('Required State Input – Clinic'!L$12:L$2011,$AT1969)))</f>
        <v/>
      </c>
      <c r="M1969" s="169" t="str">
        <f>IF($AR1969="","",IF(INDEX('Required State Input – Clinic'!M$12:M$2011,$AT1969)="","",INDEX('Required State Input – Clinic'!M$12:M$2011,$AT1969)))</f>
        <v/>
      </c>
      <c r="N1969" s="169" t="str">
        <f>IF($AR1969="","",IF(INDEX('Required State Input – Clinic'!N$12:N$2011,$AT1969)="","",INDEX('Required State Input – Clinic'!N$12:N$2011,$AT1969)))</f>
        <v/>
      </c>
      <c r="O1969" s="170" t="str">
        <f>IF($AR1969="","",IF(INDEX('Required State Input – Clinic'!O$12:O$2011,$AT1969)="","",ROUND(INDEX('Required State Input – Clinic'!O$12:O$2011,$AT1969),2)))</f>
        <v/>
      </c>
      <c r="P1969" s="170" t="str">
        <f>IF($AR1969="","",IF(INDEX('Required State Input – Clinic'!P$12:P$2011,$AT1969)="","",ROUND(INDEX('Required State Input – Clinic'!P$12:P$2011,$AT1969),2)))</f>
        <v/>
      </c>
      <c r="Q1969" s="170" t="str">
        <f>IF($AR1969="","",IF(INDEX('Required State Input – Clinic'!Q$12:Q$2011,$AT1969)="","",ROUND(INDEX('Required State Input – Clinic'!Q$12:Q$2011,$AT1969),2)))</f>
        <v/>
      </c>
      <c r="R1969" s="276" t="str">
        <f t="shared" si="300"/>
        <v/>
      </c>
      <c r="S1969" s="171" t="str">
        <f>IF($AR1969="","",IF(INDEX('Required State Input – Clinic'!R$12:R$2011,$AT1969)="","",INDEX('Required State Input – Clinic'!R$12:R$2011,$AT1969)))</f>
        <v/>
      </c>
      <c r="T1969" s="169" t="str">
        <f>IF($AR1969="","",IF(INDEX('Required State Input – Clinic'!S$12:S$2011,$AT1969)="","",INDEX('Required State Input – Clinic'!S$12:S$2011,$AT1969)))</f>
        <v/>
      </c>
      <c r="U1969" s="170" t="str">
        <f>IF($AR1969="","",IF(INDEX('Required State Input – Clinic'!T$12:T$2011,$AT1969)="","",ROUND(INDEX('Required State Input – Clinic'!T$12:T$2011,$AT1969),2)))</f>
        <v/>
      </c>
      <c r="V1969" s="170" t="str">
        <f>IF($AR1969="","",IF(INDEX('Required State Input – Clinic'!U$12:U$2011,$AT1969)="","",ROUND(INDEX('Required State Input – Clinic'!U$12:U$2011,$AT1969),2)))</f>
        <v/>
      </c>
      <c r="W1969" s="170" t="str">
        <f>IF($AR1969="","",IF(INDEX('Required State Input – Clinic'!V$12:V$2011,$AT1969)="",0,ROUND(INDEX('Required State Input – Clinic'!V$12:V$2011,$AT1969),2)))</f>
        <v/>
      </c>
      <c r="X1969" s="170" t="str">
        <f>IF($AR1969="","",IF(INDEX('Required State Input – Clinic'!W$12:W$2011,$AT1969)="",0,ROUND(INDEX('Required State Input – Clinic'!W$12:W$2011,$AT1969),2)))</f>
        <v/>
      </c>
      <c r="Y1969" s="170" t="str">
        <f>IF($AR1969="","",IF(INDEX('Required State Input – Clinic'!X$12:X$2011,$AT1969)="",0,ROUND(INDEX('Required State Input – Clinic'!X$12:X$2011,$AT1969),2)))</f>
        <v/>
      </c>
      <c r="Z1969" s="180" t="str">
        <f t="shared" si="301"/>
        <v/>
      </c>
      <c r="AA1969" s="179" t="str">
        <f>IF($AR1969="","",IF(INDEX('Required State Input – Clinic'!Y$12:Y$2011,$AT1969)="","",INDEX('Required State Input – Clinic'!Y$12:Y$2011,$AT1969)))</f>
        <v/>
      </c>
      <c r="AB1969" s="172" t="str">
        <f>IF($AR1969="","",IF(INDEX('Required State Input – Clinic'!Z$12:Z$2011,$AT1969)="","",ROUND(INDEX('Required State Input – Clinic'!Z$12:Z$2011,$AT1969),4)))</f>
        <v/>
      </c>
      <c r="AC1969" s="172" t="str">
        <f>IF($AR1969="","",IF(INDEX('Required State Input – Clinic'!AA$12:AA$2011,$AT1969)="","",ROUND(INDEX('Required State Input – Clinic'!AA$12:AA$2011,$AT1969),4)))</f>
        <v/>
      </c>
      <c r="AD1969" s="180" t="str">
        <f t="shared" si="302"/>
        <v/>
      </c>
      <c r="AE1969" s="194" t="str">
        <f t="shared" si="303"/>
        <v/>
      </c>
      <c r="AF1969" s="177" t="str">
        <f>IF($AR1969="","",IF(INDEX('Required State Input – Clinic'!AB$12:AB$2011,$AT1969)="","",INDEX('Required State Input – Clinic'!AB$12:AB$2011,$AT1969)))</f>
        <v/>
      </c>
      <c r="AG1969" s="172" t="str">
        <f>IF($AR1969="","",IF(INDEX('Required State Input – Clinic'!AC$12:AC$2011,$AT1969)="","",ROUND(INDEX('Required State Input – Clinic'!AC$12:AC$2011,$AT1969),4)))</f>
        <v/>
      </c>
      <c r="AH1969" s="180" t="str">
        <f t="shared" si="304"/>
        <v/>
      </c>
      <c r="AI1969" s="173" t="str">
        <f>IF($AR1969="","",IF(INDEX('Required State Input – Clinic'!AD$12:AD$2011,$AT1969)="",0,ROUND(INDEX('Required State Input – Clinic'!AD$12:AD$2011,$AT1969),2)))</f>
        <v/>
      </c>
      <c r="AJ1969" s="180" t="str">
        <f t="shared" si="305"/>
        <v/>
      </c>
      <c r="AK1969" s="194" t="str">
        <f t="shared" si="306"/>
        <v/>
      </c>
      <c r="AL1969" s="170" t="str">
        <f>IF($AR1969="","",IF(INDEX('Required State Input – Clinic'!AE$12:AE$2011,$AT1969)="",0,ROUND(INDEX('Required State Input – Clinic'!AE$12:AE$2011,$AT1969),2)))</f>
        <v/>
      </c>
      <c r="AM1969" s="180" t="str">
        <f t="shared" si="307"/>
        <v/>
      </c>
      <c r="AR1969" t="str">
        <f t="shared" si="308"/>
        <v/>
      </c>
      <c r="AS1969" t="str">
        <f t="shared" si="309"/>
        <v/>
      </c>
      <c r="AT1969" t="str">
        <f>IF(AR1969="","",MATCH(AS1969,'Required State Input – Clinic'!$AS$12:$AS$2011,FALSE))</f>
        <v/>
      </c>
    </row>
    <row r="1970" spans="1:46" x14ac:dyDescent="0.25">
      <c r="A1970" s="218" t="s">
        <v>257</v>
      </c>
      <c r="B1970" s="174" t="str">
        <f>IF($AR1970="","",IF(INDEX('Required State Input – Clinic'!B$12:B$2011,$AT1970)="","",INDEX('Required State Input – Clinic'!B$12:B$2011,$AT1970)))</f>
        <v/>
      </c>
      <c r="C1970" s="168" t="str">
        <f>IF($AR1970="","",IF(INDEX('Required State Input – Clinic'!C$12:C$2011,$AT1970)="","",INDEX('Required State Input – Clinic'!C$12:C$2011,$AT1970)))</f>
        <v/>
      </c>
      <c r="D1970" s="175" t="str">
        <f>IF($AR1970="","",IF(INDEX('Required State Input – Clinic'!D$12:D$2011,$AT1970)="","",INDEX('Required State Input – Clinic'!D$12:D$2011,$AT1970)))</f>
        <v/>
      </c>
      <c r="E1970" s="174" t="str">
        <f>IF($AR1970="","",IF(INDEX('Required State Input – Clinic'!E$12:E$2011,$AT1970)="","",INDEX('Required State Input – Clinic'!E$12:E$2011,$AT1970)))</f>
        <v/>
      </c>
      <c r="F1970" s="176" t="str">
        <f>IF($AR1970="","",IF(INDEX('Required State Input – Clinic'!F$12:F$2011,$AT1970)="","",INDEX('Required State Input – Clinic'!F$12:F$2011,$AT1970)))</f>
        <v/>
      </c>
      <c r="G1970" s="176" t="str">
        <f>IF($AR1970="","",IF(INDEX('Required State Input – Clinic'!G$12:G$2011,$AT1970)="","",INDEX('Required State Input – Clinic'!G$12:G$2011,$AT1970)))</f>
        <v/>
      </c>
      <c r="H1970" s="176" t="str">
        <f>IF($AR1970="","",IF(INDEX('Required State Input – Clinic'!H$12:H$2011,$AT1970)="","",INDEX('Required State Input – Clinic'!H$12:H$2011,$AT1970)))</f>
        <v/>
      </c>
      <c r="I1970" s="177" t="str">
        <f>IF($AR1970="","",IF(INDEX('Required State Input – Clinic'!I$12:I$2011,$AT1970)="","",INDEX('Required State Input – Clinic'!I$12:I$2011,$AT1970)))</f>
        <v/>
      </c>
      <c r="J1970" s="176" t="str">
        <f>IF($AR1970="","",IF(INDEX('Required State Input – Clinic'!J$12:J$2011,$AT1970)="","",INDEX('Required State Input – Clinic'!J$12:J$2011,$AT1970)))</f>
        <v/>
      </c>
      <c r="K1970" s="178" t="str">
        <f>IF($AR1970="","",IF(INDEX('Required State Input – Clinic'!K$12:K$2011,$AT1970)="","",INDEX('Required State Input – Clinic'!K$12:K$2011,$AT1970)))</f>
        <v/>
      </c>
      <c r="L1970" s="179" t="str">
        <f>IF($AR1970="","",IF(INDEX('Required State Input – Clinic'!L$12:L$2011,$AT1970)="","",INDEX('Required State Input – Clinic'!L$12:L$2011,$AT1970)))</f>
        <v/>
      </c>
      <c r="M1970" s="169" t="str">
        <f>IF($AR1970="","",IF(INDEX('Required State Input – Clinic'!M$12:M$2011,$AT1970)="","",INDEX('Required State Input – Clinic'!M$12:M$2011,$AT1970)))</f>
        <v/>
      </c>
      <c r="N1970" s="169" t="str">
        <f>IF($AR1970="","",IF(INDEX('Required State Input – Clinic'!N$12:N$2011,$AT1970)="","",INDEX('Required State Input – Clinic'!N$12:N$2011,$AT1970)))</f>
        <v/>
      </c>
      <c r="O1970" s="170" t="str">
        <f>IF($AR1970="","",IF(INDEX('Required State Input – Clinic'!O$12:O$2011,$AT1970)="","",ROUND(INDEX('Required State Input – Clinic'!O$12:O$2011,$AT1970),2)))</f>
        <v/>
      </c>
      <c r="P1970" s="170" t="str">
        <f>IF($AR1970="","",IF(INDEX('Required State Input – Clinic'!P$12:P$2011,$AT1970)="","",ROUND(INDEX('Required State Input – Clinic'!P$12:P$2011,$AT1970),2)))</f>
        <v/>
      </c>
      <c r="Q1970" s="170" t="str">
        <f>IF($AR1970="","",IF(INDEX('Required State Input – Clinic'!Q$12:Q$2011,$AT1970)="","",ROUND(INDEX('Required State Input – Clinic'!Q$12:Q$2011,$AT1970),2)))</f>
        <v/>
      </c>
      <c r="R1970" s="276" t="str">
        <f t="shared" si="300"/>
        <v/>
      </c>
      <c r="S1970" s="171" t="str">
        <f>IF($AR1970="","",IF(INDEX('Required State Input – Clinic'!R$12:R$2011,$AT1970)="","",INDEX('Required State Input – Clinic'!R$12:R$2011,$AT1970)))</f>
        <v/>
      </c>
      <c r="T1970" s="169" t="str">
        <f>IF($AR1970="","",IF(INDEX('Required State Input – Clinic'!S$12:S$2011,$AT1970)="","",INDEX('Required State Input – Clinic'!S$12:S$2011,$AT1970)))</f>
        <v/>
      </c>
      <c r="U1970" s="170" t="str">
        <f>IF($AR1970="","",IF(INDEX('Required State Input – Clinic'!T$12:T$2011,$AT1970)="","",ROUND(INDEX('Required State Input – Clinic'!T$12:T$2011,$AT1970),2)))</f>
        <v/>
      </c>
      <c r="V1970" s="170" t="str">
        <f>IF($AR1970="","",IF(INDEX('Required State Input – Clinic'!U$12:U$2011,$AT1970)="","",ROUND(INDEX('Required State Input – Clinic'!U$12:U$2011,$AT1970),2)))</f>
        <v/>
      </c>
      <c r="W1970" s="170" t="str">
        <f>IF($AR1970="","",IF(INDEX('Required State Input – Clinic'!V$12:V$2011,$AT1970)="",0,ROUND(INDEX('Required State Input – Clinic'!V$12:V$2011,$AT1970),2)))</f>
        <v/>
      </c>
      <c r="X1970" s="170" t="str">
        <f>IF($AR1970="","",IF(INDEX('Required State Input – Clinic'!W$12:W$2011,$AT1970)="",0,ROUND(INDEX('Required State Input – Clinic'!W$12:W$2011,$AT1970),2)))</f>
        <v/>
      </c>
      <c r="Y1970" s="170" t="str">
        <f>IF($AR1970="","",IF(INDEX('Required State Input – Clinic'!X$12:X$2011,$AT1970)="",0,ROUND(INDEX('Required State Input – Clinic'!X$12:X$2011,$AT1970),2)))</f>
        <v/>
      </c>
      <c r="Z1970" s="180" t="str">
        <f t="shared" si="301"/>
        <v/>
      </c>
      <c r="AA1970" s="179" t="str">
        <f>IF($AR1970="","",IF(INDEX('Required State Input – Clinic'!Y$12:Y$2011,$AT1970)="","",INDEX('Required State Input – Clinic'!Y$12:Y$2011,$AT1970)))</f>
        <v/>
      </c>
      <c r="AB1970" s="172" t="str">
        <f>IF($AR1970="","",IF(INDEX('Required State Input – Clinic'!Z$12:Z$2011,$AT1970)="","",ROUND(INDEX('Required State Input – Clinic'!Z$12:Z$2011,$AT1970),4)))</f>
        <v/>
      </c>
      <c r="AC1970" s="172" t="str">
        <f>IF($AR1970="","",IF(INDEX('Required State Input – Clinic'!AA$12:AA$2011,$AT1970)="","",ROUND(INDEX('Required State Input – Clinic'!AA$12:AA$2011,$AT1970),4)))</f>
        <v/>
      </c>
      <c r="AD1970" s="180" t="str">
        <f t="shared" si="302"/>
        <v/>
      </c>
      <c r="AE1970" s="194" t="str">
        <f t="shared" si="303"/>
        <v/>
      </c>
      <c r="AF1970" s="177" t="str">
        <f>IF($AR1970="","",IF(INDEX('Required State Input – Clinic'!AB$12:AB$2011,$AT1970)="","",INDEX('Required State Input – Clinic'!AB$12:AB$2011,$AT1970)))</f>
        <v/>
      </c>
      <c r="AG1970" s="172" t="str">
        <f>IF($AR1970="","",IF(INDEX('Required State Input – Clinic'!AC$12:AC$2011,$AT1970)="","",ROUND(INDEX('Required State Input – Clinic'!AC$12:AC$2011,$AT1970),4)))</f>
        <v/>
      </c>
      <c r="AH1970" s="180" t="str">
        <f t="shared" si="304"/>
        <v/>
      </c>
      <c r="AI1970" s="173" t="str">
        <f>IF($AR1970="","",IF(INDEX('Required State Input – Clinic'!AD$12:AD$2011,$AT1970)="",0,ROUND(INDEX('Required State Input – Clinic'!AD$12:AD$2011,$AT1970),2)))</f>
        <v/>
      </c>
      <c r="AJ1970" s="180" t="str">
        <f t="shared" si="305"/>
        <v/>
      </c>
      <c r="AK1970" s="194" t="str">
        <f t="shared" si="306"/>
        <v/>
      </c>
      <c r="AL1970" s="170" t="str">
        <f>IF($AR1970="","",IF(INDEX('Required State Input – Clinic'!AE$12:AE$2011,$AT1970)="",0,ROUND(INDEX('Required State Input – Clinic'!AE$12:AE$2011,$AT1970),2)))</f>
        <v/>
      </c>
      <c r="AM1970" s="180" t="str">
        <f t="shared" si="307"/>
        <v/>
      </c>
      <c r="AR1970" t="str">
        <f t="shared" si="308"/>
        <v/>
      </c>
      <c r="AS1970" t="str">
        <f t="shared" si="309"/>
        <v/>
      </c>
      <c r="AT1970" t="str">
        <f>IF(AR1970="","",MATCH(AS1970,'Required State Input – Clinic'!$AS$12:$AS$2011,FALSE))</f>
        <v/>
      </c>
    </row>
    <row r="1971" spans="1:46" x14ac:dyDescent="0.25">
      <c r="A1971" s="218" t="s">
        <v>257</v>
      </c>
      <c r="B1971" s="174" t="str">
        <f>IF($AR1971="","",IF(INDEX('Required State Input – Clinic'!B$12:B$2011,$AT1971)="","",INDEX('Required State Input – Clinic'!B$12:B$2011,$AT1971)))</f>
        <v/>
      </c>
      <c r="C1971" s="168" t="str">
        <f>IF($AR1971="","",IF(INDEX('Required State Input – Clinic'!C$12:C$2011,$AT1971)="","",INDEX('Required State Input – Clinic'!C$12:C$2011,$AT1971)))</f>
        <v/>
      </c>
      <c r="D1971" s="175" t="str">
        <f>IF($AR1971="","",IF(INDEX('Required State Input – Clinic'!D$12:D$2011,$AT1971)="","",INDEX('Required State Input – Clinic'!D$12:D$2011,$AT1971)))</f>
        <v/>
      </c>
      <c r="E1971" s="174" t="str">
        <f>IF($AR1971="","",IF(INDEX('Required State Input – Clinic'!E$12:E$2011,$AT1971)="","",INDEX('Required State Input – Clinic'!E$12:E$2011,$AT1971)))</f>
        <v/>
      </c>
      <c r="F1971" s="176" t="str">
        <f>IF($AR1971="","",IF(INDEX('Required State Input – Clinic'!F$12:F$2011,$AT1971)="","",INDEX('Required State Input – Clinic'!F$12:F$2011,$AT1971)))</f>
        <v/>
      </c>
      <c r="G1971" s="176" t="str">
        <f>IF($AR1971="","",IF(INDEX('Required State Input – Clinic'!G$12:G$2011,$AT1971)="","",INDEX('Required State Input – Clinic'!G$12:G$2011,$AT1971)))</f>
        <v/>
      </c>
      <c r="H1971" s="176" t="str">
        <f>IF($AR1971="","",IF(INDEX('Required State Input – Clinic'!H$12:H$2011,$AT1971)="","",INDEX('Required State Input – Clinic'!H$12:H$2011,$AT1971)))</f>
        <v/>
      </c>
      <c r="I1971" s="177" t="str">
        <f>IF($AR1971="","",IF(INDEX('Required State Input – Clinic'!I$12:I$2011,$AT1971)="","",INDEX('Required State Input – Clinic'!I$12:I$2011,$AT1971)))</f>
        <v/>
      </c>
      <c r="J1971" s="176" t="str">
        <f>IF($AR1971="","",IF(INDEX('Required State Input – Clinic'!J$12:J$2011,$AT1971)="","",INDEX('Required State Input – Clinic'!J$12:J$2011,$AT1971)))</f>
        <v/>
      </c>
      <c r="K1971" s="178" t="str">
        <f>IF($AR1971="","",IF(INDEX('Required State Input – Clinic'!K$12:K$2011,$AT1971)="","",INDEX('Required State Input – Clinic'!K$12:K$2011,$AT1971)))</f>
        <v/>
      </c>
      <c r="L1971" s="179" t="str">
        <f>IF($AR1971="","",IF(INDEX('Required State Input – Clinic'!L$12:L$2011,$AT1971)="","",INDEX('Required State Input – Clinic'!L$12:L$2011,$AT1971)))</f>
        <v/>
      </c>
      <c r="M1971" s="169" t="str">
        <f>IF($AR1971="","",IF(INDEX('Required State Input – Clinic'!M$12:M$2011,$AT1971)="","",INDEX('Required State Input – Clinic'!M$12:M$2011,$AT1971)))</f>
        <v/>
      </c>
      <c r="N1971" s="169" t="str">
        <f>IF($AR1971="","",IF(INDEX('Required State Input – Clinic'!N$12:N$2011,$AT1971)="","",INDEX('Required State Input – Clinic'!N$12:N$2011,$AT1971)))</f>
        <v/>
      </c>
      <c r="O1971" s="170" t="str">
        <f>IF($AR1971="","",IF(INDEX('Required State Input – Clinic'!O$12:O$2011,$AT1971)="","",ROUND(INDEX('Required State Input – Clinic'!O$12:O$2011,$AT1971),2)))</f>
        <v/>
      </c>
      <c r="P1971" s="170" t="str">
        <f>IF($AR1971="","",IF(INDEX('Required State Input – Clinic'!P$12:P$2011,$AT1971)="","",ROUND(INDEX('Required State Input – Clinic'!P$12:P$2011,$AT1971),2)))</f>
        <v/>
      </c>
      <c r="Q1971" s="170" t="str">
        <f>IF($AR1971="","",IF(INDEX('Required State Input – Clinic'!Q$12:Q$2011,$AT1971)="","",ROUND(INDEX('Required State Input – Clinic'!Q$12:Q$2011,$AT1971),2)))</f>
        <v/>
      </c>
      <c r="R1971" s="276" t="str">
        <f t="shared" si="300"/>
        <v/>
      </c>
      <c r="S1971" s="171" t="str">
        <f>IF($AR1971="","",IF(INDEX('Required State Input – Clinic'!R$12:R$2011,$AT1971)="","",INDEX('Required State Input – Clinic'!R$12:R$2011,$AT1971)))</f>
        <v/>
      </c>
      <c r="T1971" s="169" t="str">
        <f>IF($AR1971="","",IF(INDEX('Required State Input – Clinic'!S$12:S$2011,$AT1971)="","",INDEX('Required State Input – Clinic'!S$12:S$2011,$AT1971)))</f>
        <v/>
      </c>
      <c r="U1971" s="170" t="str">
        <f>IF($AR1971="","",IF(INDEX('Required State Input – Clinic'!T$12:T$2011,$AT1971)="","",ROUND(INDEX('Required State Input – Clinic'!T$12:T$2011,$AT1971),2)))</f>
        <v/>
      </c>
      <c r="V1971" s="170" t="str">
        <f>IF($AR1971="","",IF(INDEX('Required State Input – Clinic'!U$12:U$2011,$AT1971)="","",ROUND(INDEX('Required State Input – Clinic'!U$12:U$2011,$AT1971),2)))</f>
        <v/>
      </c>
      <c r="W1971" s="170" t="str">
        <f>IF($AR1971="","",IF(INDEX('Required State Input – Clinic'!V$12:V$2011,$AT1971)="",0,ROUND(INDEX('Required State Input – Clinic'!V$12:V$2011,$AT1971),2)))</f>
        <v/>
      </c>
      <c r="X1971" s="170" t="str">
        <f>IF($AR1971="","",IF(INDEX('Required State Input – Clinic'!W$12:W$2011,$AT1971)="",0,ROUND(INDEX('Required State Input – Clinic'!W$12:W$2011,$AT1971),2)))</f>
        <v/>
      </c>
      <c r="Y1971" s="170" t="str">
        <f>IF($AR1971="","",IF(INDEX('Required State Input – Clinic'!X$12:X$2011,$AT1971)="",0,ROUND(INDEX('Required State Input – Clinic'!X$12:X$2011,$AT1971),2)))</f>
        <v/>
      </c>
      <c r="Z1971" s="180" t="str">
        <f t="shared" si="301"/>
        <v/>
      </c>
      <c r="AA1971" s="179" t="str">
        <f>IF($AR1971="","",IF(INDEX('Required State Input – Clinic'!Y$12:Y$2011,$AT1971)="","",INDEX('Required State Input – Clinic'!Y$12:Y$2011,$AT1971)))</f>
        <v/>
      </c>
      <c r="AB1971" s="172" t="str">
        <f>IF($AR1971="","",IF(INDEX('Required State Input – Clinic'!Z$12:Z$2011,$AT1971)="","",ROUND(INDEX('Required State Input – Clinic'!Z$12:Z$2011,$AT1971),4)))</f>
        <v/>
      </c>
      <c r="AC1971" s="172" t="str">
        <f>IF($AR1971="","",IF(INDEX('Required State Input – Clinic'!AA$12:AA$2011,$AT1971)="","",ROUND(INDEX('Required State Input – Clinic'!AA$12:AA$2011,$AT1971),4)))</f>
        <v/>
      </c>
      <c r="AD1971" s="180" t="str">
        <f t="shared" si="302"/>
        <v/>
      </c>
      <c r="AE1971" s="194" t="str">
        <f t="shared" si="303"/>
        <v/>
      </c>
      <c r="AF1971" s="177" t="str">
        <f>IF($AR1971="","",IF(INDEX('Required State Input – Clinic'!AB$12:AB$2011,$AT1971)="","",INDEX('Required State Input – Clinic'!AB$12:AB$2011,$AT1971)))</f>
        <v/>
      </c>
      <c r="AG1971" s="172" t="str">
        <f>IF($AR1971="","",IF(INDEX('Required State Input – Clinic'!AC$12:AC$2011,$AT1971)="","",ROUND(INDEX('Required State Input – Clinic'!AC$12:AC$2011,$AT1971),4)))</f>
        <v/>
      </c>
      <c r="AH1971" s="180" t="str">
        <f t="shared" si="304"/>
        <v/>
      </c>
      <c r="AI1971" s="173" t="str">
        <f>IF($AR1971="","",IF(INDEX('Required State Input – Clinic'!AD$12:AD$2011,$AT1971)="",0,ROUND(INDEX('Required State Input – Clinic'!AD$12:AD$2011,$AT1971),2)))</f>
        <v/>
      </c>
      <c r="AJ1971" s="180" t="str">
        <f t="shared" si="305"/>
        <v/>
      </c>
      <c r="AK1971" s="194" t="str">
        <f t="shared" si="306"/>
        <v/>
      </c>
      <c r="AL1971" s="170" t="str">
        <f>IF($AR1971="","",IF(INDEX('Required State Input – Clinic'!AE$12:AE$2011,$AT1971)="",0,ROUND(INDEX('Required State Input – Clinic'!AE$12:AE$2011,$AT1971),2)))</f>
        <v/>
      </c>
      <c r="AM1971" s="180" t="str">
        <f t="shared" si="307"/>
        <v/>
      </c>
      <c r="AR1971" t="str">
        <f t="shared" si="308"/>
        <v/>
      </c>
      <c r="AS1971" t="str">
        <f t="shared" si="309"/>
        <v/>
      </c>
      <c r="AT1971" t="str">
        <f>IF(AR1971="","",MATCH(AS1971,'Required State Input – Clinic'!$AS$12:$AS$2011,FALSE))</f>
        <v/>
      </c>
    </row>
    <row r="1972" spans="1:46" x14ac:dyDescent="0.25">
      <c r="A1972" s="218" t="s">
        <v>257</v>
      </c>
      <c r="B1972" s="174" t="str">
        <f>IF($AR1972="","",IF(INDEX('Required State Input – Clinic'!B$12:B$2011,$AT1972)="","",INDEX('Required State Input – Clinic'!B$12:B$2011,$AT1972)))</f>
        <v/>
      </c>
      <c r="C1972" s="168" t="str">
        <f>IF($AR1972="","",IF(INDEX('Required State Input – Clinic'!C$12:C$2011,$AT1972)="","",INDEX('Required State Input – Clinic'!C$12:C$2011,$AT1972)))</f>
        <v/>
      </c>
      <c r="D1972" s="175" t="str">
        <f>IF($AR1972="","",IF(INDEX('Required State Input – Clinic'!D$12:D$2011,$AT1972)="","",INDEX('Required State Input – Clinic'!D$12:D$2011,$AT1972)))</f>
        <v/>
      </c>
      <c r="E1972" s="174" t="str">
        <f>IF($AR1972="","",IF(INDEX('Required State Input – Clinic'!E$12:E$2011,$AT1972)="","",INDEX('Required State Input – Clinic'!E$12:E$2011,$AT1972)))</f>
        <v/>
      </c>
      <c r="F1972" s="176" t="str">
        <f>IF($AR1972="","",IF(INDEX('Required State Input – Clinic'!F$12:F$2011,$AT1972)="","",INDEX('Required State Input – Clinic'!F$12:F$2011,$AT1972)))</f>
        <v/>
      </c>
      <c r="G1972" s="176" t="str">
        <f>IF($AR1972="","",IF(INDEX('Required State Input – Clinic'!G$12:G$2011,$AT1972)="","",INDEX('Required State Input – Clinic'!G$12:G$2011,$AT1972)))</f>
        <v/>
      </c>
      <c r="H1972" s="176" t="str">
        <f>IF($AR1972="","",IF(INDEX('Required State Input – Clinic'!H$12:H$2011,$AT1972)="","",INDEX('Required State Input – Clinic'!H$12:H$2011,$AT1972)))</f>
        <v/>
      </c>
      <c r="I1972" s="177" t="str">
        <f>IF($AR1972="","",IF(INDEX('Required State Input – Clinic'!I$12:I$2011,$AT1972)="","",INDEX('Required State Input – Clinic'!I$12:I$2011,$AT1972)))</f>
        <v/>
      </c>
      <c r="J1972" s="176" t="str">
        <f>IF($AR1972="","",IF(INDEX('Required State Input – Clinic'!J$12:J$2011,$AT1972)="","",INDEX('Required State Input – Clinic'!J$12:J$2011,$AT1972)))</f>
        <v/>
      </c>
      <c r="K1972" s="178" t="str">
        <f>IF($AR1972="","",IF(INDEX('Required State Input – Clinic'!K$12:K$2011,$AT1972)="","",INDEX('Required State Input – Clinic'!K$12:K$2011,$AT1972)))</f>
        <v/>
      </c>
      <c r="L1972" s="179" t="str">
        <f>IF($AR1972="","",IF(INDEX('Required State Input – Clinic'!L$12:L$2011,$AT1972)="","",INDEX('Required State Input – Clinic'!L$12:L$2011,$AT1972)))</f>
        <v/>
      </c>
      <c r="M1972" s="169" t="str">
        <f>IF($AR1972="","",IF(INDEX('Required State Input – Clinic'!M$12:M$2011,$AT1972)="","",INDEX('Required State Input – Clinic'!M$12:M$2011,$AT1972)))</f>
        <v/>
      </c>
      <c r="N1972" s="169" t="str">
        <f>IF($AR1972="","",IF(INDEX('Required State Input – Clinic'!N$12:N$2011,$AT1972)="","",INDEX('Required State Input – Clinic'!N$12:N$2011,$AT1972)))</f>
        <v/>
      </c>
      <c r="O1972" s="170" t="str">
        <f>IF($AR1972="","",IF(INDEX('Required State Input – Clinic'!O$12:O$2011,$AT1972)="","",ROUND(INDEX('Required State Input – Clinic'!O$12:O$2011,$AT1972),2)))</f>
        <v/>
      </c>
      <c r="P1972" s="170" t="str">
        <f>IF($AR1972="","",IF(INDEX('Required State Input – Clinic'!P$12:P$2011,$AT1972)="","",ROUND(INDEX('Required State Input – Clinic'!P$12:P$2011,$AT1972),2)))</f>
        <v/>
      </c>
      <c r="Q1972" s="170" t="str">
        <f>IF($AR1972="","",IF(INDEX('Required State Input – Clinic'!Q$12:Q$2011,$AT1972)="","",ROUND(INDEX('Required State Input – Clinic'!Q$12:Q$2011,$AT1972),2)))</f>
        <v/>
      </c>
      <c r="R1972" s="276" t="str">
        <f t="shared" si="300"/>
        <v/>
      </c>
      <c r="S1972" s="171" t="str">
        <f>IF($AR1972="","",IF(INDEX('Required State Input – Clinic'!R$12:R$2011,$AT1972)="","",INDEX('Required State Input – Clinic'!R$12:R$2011,$AT1972)))</f>
        <v/>
      </c>
      <c r="T1972" s="169" t="str">
        <f>IF($AR1972="","",IF(INDEX('Required State Input – Clinic'!S$12:S$2011,$AT1972)="","",INDEX('Required State Input – Clinic'!S$12:S$2011,$AT1972)))</f>
        <v/>
      </c>
      <c r="U1972" s="170" t="str">
        <f>IF($AR1972="","",IF(INDEX('Required State Input – Clinic'!T$12:T$2011,$AT1972)="","",ROUND(INDEX('Required State Input – Clinic'!T$12:T$2011,$AT1972),2)))</f>
        <v/>
      </c>
      <c r="V1972" s="170" t="str">
        <f>IF($AR1972="","",IF(INDEX('Required State Input – Clinic'!U$12:U$2011,$AT1972)="","",ROUND(INDEX('Required State Input – Clinic'!U$12:U$2011,$AT1972),2)))</f>
        <v/>
      </c>
      <c r="W1972" s="170" t="str">
        <f>IF($AR1972="","",IF(INDEX('Required State Input – Clinic'!V$12:V$2011,$AT1972)="",0,ROUND(INDEX('Required State Input – Clinic'!V$12:V$2011,$AT1972),2)))</f>
        <v/>
      </c>
      <c r="X1972" s="170" t="str">
        <f>IF($AR1972="","",IF(INDEX('Required State Input – Clinic'!W$12:W$2011,$AT1972)="",0,ROUND(INDEX('Required State Input – Clinic'!W$12:W$2011,$AT1972),2)))</f>
        <v/>
      </c>
      <c r="Y1972" s="170" t="str">
        <f>IF($AR1972="","",IF(INDEX('Required State Input – Clinic'!X$12:X$2011,$AT1972)="",0,ROUND(INDEX('Required State Input – Clinic'!X$12:X$2011,$AT1972),2)))</f>
        <v/>
      </c>
      <c r="Z1972" s="180" t="str">
        <f t="shared" si="301"/>
        <v/>
      </c>
      <c r="AA1972" s="179" t="str">
        <f>IF($AR1972="","",IF(INDEX('Required State Input – Clinic'!Y$12:Y$2011,$AT1972)="","",INDEX('Required State Input – Clinic'!Y$12:Y$2011,$AT1972)))</f>
        <v/>
      </c>
      <c r="AB1972" s="172" t="str">
        <f>IF($AR1972="","",IF(INDEX('Required State Input – Clinic'!Z$12:Z$2011,$AT1972)="","",ROUND(INDEX('Required State Input – Clinic'!Z$12:Z$2011,$AT1972),4)))</f>
        <v/>
      </c>
      <c r="AC1972" s="172" t="str">
        <f>IF($AR1972="","",IF(INDEX('Required State Input – Clinic'!AA$12:AA$2011,$AT1972)="","",ROUND(INDEX('Required State Input – Clinic'!AA$12:AA$2011,$AT1972),4)))</f>
        <v/>
      </c>
      <c r="AD1972" s="180" t="str">
        <f t="shared" si="302"/>
        <v/>
      </c>
      <c r="AE1972" s="194" t="str">
        <f t="shared" si="303"/>
        <v/>
      </c>
      <c r="AF1972" s="177" t="str">
        <f>IF($AR1972="","",IF(INDEX('Required State Input – Clinic'!AB$12:AB$2011,$AT1972)="","",INDEX('Required State Input – Clinic'!AB$12:AB$2011,$AT1972)))</f>
        <v/>
      </c>
      <c r="AG1972" s="172" t="str">
        <f>IF($AR1972="","",IF(INDEX('Required State Input – Clinic'!AC$12:AC$2011,$AT1972)="","",ROUND(INDEX('Required State Input – Clinic'!AC$12:AC$2011,$AT1972),4)))</f>
        <v/>
      </c>
      <c r="AH1972" s="180" t="str">
        <f t="shared" si="304"/>
        <v/>
      </c>
      <c r="AI1972" s="173" t="str">
        <f>IF($AR1972="","",IF(INDEX('Required State Input – Clinic'!AD$12:AD$2011,$AT1972)="",0,ROUND(INDEX('Required State Input – Clinic'!AD$12:AD$2011,$AT1972),2)))</f>
        <v/>
      </c>
      <c r="AJ1972" s="180" t="str">
        <f t="shared" si="305"/>
        <v/>
      </c>
      <c r="AK1972" s="194" t="str">
        <f t="shared" si="306"/>
        <v/>
      </c>
      <c r="AL1972" s="170" t="str">
        <f>IF($AR1972="","",IF(INDEX('Required State Input – Clinic'!AE$12:AE$2011,$AT1972)="",0,ROUND(INDEX('Required State Input – Clinic'!AE$12:AE$2011,$AT1972),2)))</f>
        <v/>
      </c>
      <c r="AM1972" s="180" t="str">
        <f t="shared" si="307"/>
        <v/>
      </c>
      <c r="AR1972" t="str">
        <f t="shared" si="308"/>
        <v/>
      </c>
      <c r="AS1972" t="str">
        <f t="shared" si="309"/>
        <v/>
      </c>
      <c r="AT1972" t="str">
        <f>IF(AR1972="","",MATCH(AS1972,'Required State Input – Clinic'!$AS$12:$AS$2011,FALSE))</f>
        <v/>
      </c>
    </row>
    <row r="1973" spans="1:46" x14ac:dyDescent="0.25">
      <c r="A1973" s="218" t="s">
        <v>257</v>
      </c>
      <c r="B1973" s="174" t="str">
        <f>IF($AR1973="","",IF(INDEX('Required State Input – Clinic'!B$12:B$2011,$AT1973)="","",INDEX('Required State Input – Clinic'!B$12:B$2011,$AT1973)))</f>
        <v/>
      </c>
      <c r="C1973" s="168" t="str">
        <f>IF($AR1973="","",IF(INDEX('Required State Input – Clinic'!C$12:C$2011,$AT1973)="","",INDEX('Required State Input – Clinic'!C$12:C$2011,$AT1973)))</f>
        <v/>
      </c>
      <c r="D1973" s="175" t="str">
        <f>IF($AR1973="","",IF(INDEX('Required State Input – Clinic'!D$12:D$2011,$AT1973)="","",INDEX('Required State Input – Clinic'!D$12:D$2011,$AT1973)))</f>
        <v/>
      </c>
      <c r="E1973" s="174" t="str">
        <f>IF($AR1973="","",IF(INDEX('Required State Input – Clinic'!E$12:E$2011,$AT1973)="","",INDEX('Required State Input – Clinic'!E$12:E$2011,$AT1973)))</f>
        <v/>
      </c>
      <c r="F1973" s="176" t="str">
        <f>IF($AR1973="","",IF(INDEX('Required State Input – Clinic'!F$12:F$2011,$AT1973)="","",INDEX('Required State Input – Clinic'!F$12:F$2011,$AT1973)))</f>
        <v/>
      </c>
      <c r="G1973" s="176" t="str">
        <f>IF($AR1973="","",IF(INDEX('Required State Input – Clinic'!G$12:G$2011,$AT1973)="","",INDEX('Required State Input – Clinic'!G$12:G$2011,$AT1973)))</f>
        <v/>
      </c>
      <c r="H1973" s="176" t="str">
        <f>IF($AR1973="","",IF(INDEX('Required State Input – Clinic'!H$12:H$2011,$AT1973)="","",INDEX('Required State Input – Clinic'!H$12:H$2011,$AT1973)))</f>
        <v/>
      </c>
      <c r="I1973" s="177" t="str">
        <f>IF($AR1973="","",IF(INDEX('Required State Input – Clinic'!I$12:I$2011,$AT1973)="","",INDEX('Required State Input – Clinic'!I$12:I$2011,$AT1973)))</f>
        <v/>
      </c>
      <c r="J1973" s="176" t="str">
        <f>IF($AR1973="","",IF(INDEX('Required State Input – Clinic'!J$12:J$2011,$AT1973)="","",INDEX('Required State Input – Clinic'!J$12:J$2011,$AT1973)))</f>
        <v/>
      </c>
      <c r="K1973" s="178" t="str">
        <f>IF($AR1973="","",IF(INDEX('Required State Input – Clinic'!K$12:K$2011,$AT1973)="","",INDEX('Required State Input – Clinic'!K$12:K$2011,$AT1973)))</f>
        <v/>
      </c>
      <c r="L1973" s="179" t="str">
        <f>IF($AR1973="","",IF(INDEX('Required State Input – Clinic'!L$12:L$2011,$AT1973)="","",INDEX('Required State Input – Clinic'!L$12:L$2011,$AT1973)))</f>
        <v/>
      </c>
      <c r="M1973" s="169" t="str">
        <f>IF($AR1973="","",IF(INDEX('Required State Input – Clinic'!M$12:M$2011,$AT1973)="","",INDEX('Required State Input – Clinic'!M$12:M$2011,$AT1973)))</f>
        <v/>
      </c>
      <c r="N1973" s="169" t="str">
        <f>IF($AR1973="","",IF(INDEX('Required State Input – Clinic'!N$12:N$2011,$AT1973)="","",INDEX('Required State Input – Clinic'!N$12:N$2011,$AT1973)))</f>
        <v/>
      </c>
      <c r="O1973" s="170" t="str">
        <f>IF($AR1973="","",IF(INDEX('Required State Input – Clinic'!O$12:O$2011,$AT1973)="","",ROUND(INDEX('Required State Input – Clinic'!O$12:O$2011,$AT1973),2)))</f>
        <v/>
      </c>
      <c r="P1973" s="170" t="str">
        <f>IF($AR1973="","",IF(INDEX('Required State Input – Clinic'!P$12:P$2011,$AT1973)="","",ROUND(INDEX('Required State Input – Clinic'!P$12:P$2011,$AT1973),2)))</f>
        <v/>
      </c>
      <c r="Q1973" s="170" t="str">
        <f>IF($AR1973="","",IF(INDEX('Required State Input – Clinic'!Q$12:Q$2011,$AT1973)="","",ROUND(INDEX('Required State Input – Clinic'!Q$12:Q$2011,$AT1973),2)))</f>
        <v/>
      </c>
      <c r="R1973" s="276" t="str">
        <f t="shared" si="300"/>
        <v/>
      </c>
      <c r="S1973" s="171" t="str">
        <f>IF($AR1973="","",IF(INDEX('Required State Input – Clinic'!R$12:R$2011,$AT1973)="","",INDEX('Required State Input – Clinic'!R$12:R$2011,$AT1973)))</f>
        <v/>
      </c>
      <c r="T1973" s="169" t="str">
        <f>IF($AR1973="","",IF(INDEX('Required State Input – Clinic'!S$12:S$2011,$AT1973)="","",INDEX('Required State Input – Clinic'!S$12:S$2011,$AT1973)))</f>
        <v/>
      </c>
      <c r="U1973" s="170" t="str">
        <f>IF($AR1973="","",IF(INDEX('Required State Input – Clinic'!T$12:T$2011,$AT1973)="","",ROUND(INDEX('Required State Input – Clinic'!T$12:T$2011,$AT1973),2)))</f>
        <v/>
      </c>
      <c r="V1973" s="170" t="str">
        <f>IF($AR1973="","",IF(INDEX('Required State Input – Clinic'!U$12:U$2011,$AT1973)="","",ROUND(INDEX('Required State Input – Clinic'!U$12:U$2011,$AT1973),2)))</f>
        <v/>
      </c>
      <c r="W1973" s="170" t="str">
        <f>IF($AR1973="","",IF(INDEX('Required State Input – Clinic'!V$12:V$2011,$AT1973)="",0,ROUND(INDEX('Required State Input – Clinic'!V$12:V$2011,$AT1973),2)))</f>
        <v/>
      </c>
      <c r="X1973" s="170" t="str">
        <f>IF($AR1973="","",IF(INDEX('Required State Input – Clinic'!W$12:W$2011,$AT1973)="",0,ROUND(INDEX('Required State Input – Clinic'!W$12:W$2011,$AT1973),2)))</f>
        <v/>
      </c>
      <c r="Y1973" s="170" t="str">
        <f>IF($AR1973="","",IF(INDEX('Required State Input – Clinic'!X$12:X$2011,$AT1973)="",0,ROUND(INDEX('Required State Input – Clinic'!X$12:X$2011,$AT1973),2)))</f>
        <v/>
      </c>
      <c r="Z1973" s="180" t="str">
        <f t="shared" si="301"/>
        <v/>
      </c>
      <c r="AA1973" s="179" t="str">
        <f>IF($AR1973="","",IF(INDEX('Required State Input – Clinic'!Y$12:Y$2011,$AT1973)="","",INDEX('Required State Input – Clinic'!Y$12:Y$2011,$AT1973)))</f>
        <v/>
      </c>
      <c r="AB1973" s="172" t="str">
        <f>IF($AR1973="","",IF(INDEX('Required State Input – Clinic'!Z$12:Z$2011,$AT1973)="","",ROUND(INDEX('Required State Input – Clinic'!Z$12:Z$2011,$AT1973),4)))</f>
        <v/>
      </c>
      <c r="AC1973" s="172" t="str">
        <f>IF($AR1973="","",IF(INDEX('Required State Input – Clinic'!AA$12:AA$2011,$AT1973)="","",ROUND(INDEX('Required State Input – Clinic'!AA$12:AA$2011,$AT1973),4)))</f>
        <v/>
      </c>
      <c r="AD1973" s="180" t="str">
        <f t="shared" si="302"/>
        <v/>
      </c>
      <c r="AE1973" s="194" t="str">
        <f t="shared" si="303"/>
        <v/>
      </c>
      <c r="AF1973" s="177" t="str">
        <f>IF($AR1973="","",IF(INDEX('Required State Input – Clinic'!AB$12:AB$2011,$AT1973)="","",INDEX('Required State Input – Clinic'!AB$12:AB$2011,$AT1973)))</f>
        <v/>
      </c>
      <c r="AG1973" s="172" t="str">
        <f>IF($AR1973="","",IF(INDEX('Required State Input – Clinic'!AC$12:AC$2011,$AT1973)="","",ROUND(INDEX('Required State Input – Clinic'!AC$12:AC$2011,$AT1973),4)))</f>
        <v/>
      </c>
      <c r="AH1973" s="180" t="str">
        <f t="shared" si="304"/>
        <v/>
      </c>
      <c r="AI1973" s="173" t="str">
        <f>IF($AR1973="","",IF(INDEX('Required State Input – Clinic'!AD$12:AD$2011,$AT1973)="",0,ROUND(INDEX('Required State Input – Clinic'!AD$12:AD$2011,$AT1973),2)))</f>
        <v/>
      </c>
      <c r="AJ1973" s="180" t="str">
        <f t="shared" si="305"/>
        <v/>
      </c>
      <c r="AK1973" s="194" t="str">
        <f t="shared" si="306"/>
        <v/>
      </c>
      <c r="AL1973" s="170" t="str">
        <f>IF($AR1973="","",IF(INDEX('Required State Input – Clinic'!AE$12:AE$2011,$AT1973)="",0,ROUND(INDEX('Required State Input – Clinic'!AE$12:AE$2011,$AT1973),2)))</f>
        <v/>
      </c>
      <c r="AM1973" s="180" t="str">
        <f t="shared" si="307"/>
        <v/>
      </c>
      <c r="AR1973" t="str">
        <f t="shared" si="308"/>
        <v/>
      </c>
      <c r="AS1973" t="str">
        <f t="shared" si="309"/>
        <v/>
      </c>
      <c r="AT1973" t="str">
        <f>IF(AR1973="","",MATCH(AS1973,'Required State Input – Clinic'!$AS$12:$AS$2011,FALSE))</f>
        <v/>
      </c>
    </row>
    <row r="1974" spans="1:46" x14ac:dyDescent="0.25">
      <c r="A1974" s="218" t="s">
        <v>257</v>
      </c>
      <c r="B1974" s="174" t="str">
        <f>IF($AR1974="","",IF(INDEX('Required State Input – Clinic'!B$12:B$2011,$AT1974)="","",INDEX('Required State Input – Clinic'!B$12:B$2011,$AT1974)))</f>
        <v/>
      </c>
      <c r="C1974" s="168" t="str">
        <f>IF($AR1974="","",IF(INDEX('Required State Input – Clinic'!C$12:C$2011,$AT1974)="","",INDEX('Required State Input – Clinic'!C$12:C$2011,$AT1974)))</f>
        <v/>
      </c>
      <c r="D1974" s="175" t="str">
        <f>IF($AR1974="","",IF(INDEX('Required State Input – Clinic'!D$12:D$2011,$AT1974)="","",INDEX('Required State Input – Clinic'!D$12:D$2011,$AT1974)))</f>
        <v/>
      </c>
      <c r="E1974" s="174" t="str">
        <f>IF($AR1974="","",IF(INDEX('Required State Input – Clinic'!E$12:E$2011,$AT1974)="","",INDEX('Required State Input – Clinic'!E$12:E$2011,$AT1974)))</f>
        <v/>
      </c>
      <c r="F1974" s="176" t="str">
        <f>IF($AR1974="","",IF(INDEX('Required State Input – Clinic'!F$12:F$2011,$AT1974)="","",INDEX('Required State Input – Clinic'!F$12:F$2011,$AT1974)))</f>
        <v/>
      </c>
      <c r="G1974" s="176" t="str">
        <f>IF($AR1974="","",IF(INDEX('Required State Input – Clinic'!G$12:G$2011,$AT1974)="","",INDEX('Required State Input – Clinic'!G$12:G$2011,$AT1974)))</f>
        <v/>
      </c>
      <c r="H1974" s="176" t="str">
        <f>IF($AR1974="","",IF(INDEX('Required State Input – Clinic'!H$12:H$2011,$AT1974)="","",INDEX('Required State Input – Clinic'!H$12:H$2011,$AT1974)))</f>
        <v/>
      </c>
      <c r="I1974" s="177" t="str">
        <f>IF($AR1974="","",IF(INDEX('Required State Input – Clinic'!I$12:I$2011,$AT1974)="","",INDEX('Required State Input – Clinic'!I$12:I$2011,$AT1974)))</f>
        <v/>
      </c>
      <c r="J1974" s="176" t="str">
        <f>IF($AR1974="","",IF(INDEX('Required State Input – Clinic'!J$12:J$2011,$AT1974)="","",INDEX('Required State Input – Clinic'!J$12:J$2011,$AT1974)))</f>
        <v/>
      </c>
      <c r="K1974" s="178" t="str">
        <f>IF($AR1974="","",IF(INDEX('Required State Input – Clinic'!K$12:K$2011,$AT1974)="","",INDEX('Required State Input – Clinic'!K$12:K$2011,$AT1974)))</f>
        <v/>
      </c>
      <c r="L1974" s="179" t="str">
        <f>IF($AR1974="","",IF(INDEX('Required State Input – Clinic'!L$12:L$2011,$AT1974)="","",INDEX('Required State Input – Clinic'!L$12:L$2011,$AT1974)))</f>
        <v/>
      </c>
      <c r="M1974" s="169" t="str">
        <f>IF($AR1974="","",IF(INDEX('Required State Input – Clinic'!M$12:M$2011,$AT1974)="","",INDEX('Required State Input – Clinic'!M$12:M$2011,$AT1974)))</f>
        <v/>
      </c>
      <c r="N1974" s="169" t="str">
        <f>IF($AR1974="","",IF(INDEX('Required State Input – Clinic'!N$12:N$2011,$AT1974)="","",INDEX('Required State Input – Clinic'!N$12:N$2011,$AT1974)))</f>
        <v/>
      </c>
      <c r="O1974" s="170" t="str">
        <f>IF($AR1974="","",IF(INDEX('Required State Input – Clinic'!O$12:O$2011,$AT1974)="","",ROUND(INDEX('Required State Input – Clinic'!O$12:O$2011,$AT1974),2)))</f>
        <v/>
      </c>
      <c r="P1974" s="170" t="str">
        <f>IF($AR1974="","",IF(INDEX('Required State Input – Clinic'!P$12:P$2011,$AT1974)="","",ROUND(INDEX('Required State Input – Clinic'!P$12:P$2011,$AT1974),2)))</f>
        <v/>
      </c>
      <c r="Q1974" s="170" t="str">
        <f>IF($AR1974="","",IF(INDEX('Required State Input – Clinic'!Q$12:Q$2011,$AT1974)="","",ROUND(INDEX('Required State Input – Clinic'!Q$12:Q$2011,$AT1974),2)))</f>
        <v/>
      </c>
      <c r="R1974" s="276" t="str">
        <f t="shared" si="300"/>
        <v/>
      </c>
      <c r="S1974" s="171" t="str">
        <f>IF($AR1974="","",IF(INDEX('Required State Input – Clinic'!R$12:R$2011,$AT1974)="","",INDEX('Required State Input – Clinic'!R$12:R$2011,$AT1974)))</f>
        <v/>
      </c>
      <c r="T1974" s="169" t="str">
        <f>IF($AR1974="","",IF(INDEX('Required State Input – Clinic'!S$12:S$2011,$AT1974)="","",INDEX('Required State Input – Clinic'!S$12:S$2011,$AT1974)))</f>
        <v/>
      </c>
      <c r="U1974" s="170" t="str">
        <f>IF($AR1974="","",IF(INDEX('Required State Input – Clinic'!T$12:T$2011,$AT1974)="","",ROUND(INDEX('Required State Input – Clinic'!T$12:T$2011,$AT1974),2)))</f>
        <v/>
      </c>
      <c r="V1974" s="170" t="str">
        <f>IF($AR1974="","",IF(INDEX('Required State Input – Clinic'!U$12:U$2011,$AT1974)="","",ROUND(INDEX('Required State Input – Clinic'!U$12:U$2011,$AT1974),2)))</f>
        <v/>
      </c>
      <c r="W1974" s="170" t="str">
        <f>IF($AR1974="","",IF(INDEX('Required State Input – Clinic'!V$12:V$2011,$AT1974)="",0,ROUND(INDEX('Required State Input – Clinic'!V$12:V$2011,$AT1974),2)))</f>
        <v/>
      </c>
      <c r="X1974" s="170" t="str">
        <f>IF($AR1974="","",IF(INDEX('Required State Input – Clinic'!W$12:W$2011,$AT1974)="",0,ROUND(INDEX('Required State Input – Clinic'!W$12:W$2011,$AT1974),2)))</f>
        <v/>
      </c>
      <c r="Y1974" s="170" t="str">
        <f>IF($AR1974="","",IF(INDEX('Required State Input – Clinic'!X$12:X$2011,$AT1974)="",0,ROUND(INDEX('Required State Input – Clinic'!X$12:X$2011,$AT1974),2)))</f>
        <v/>
      </c>
      <c r="Z1974" s="180" t="str">
        <f t="shared" si="301"/>
        <v/>
      </c>
      <c r="AA1974" s="179" t="str">
        <f>IF($AR1974="","",IF(INDEX('Required State Input – Clinic'!Y$12:Y$2011,$AT1974)="","",INDEX('Required State Input – Clinic'!Y$12:Y$2011,$AT1974)))</f>
        <v/>
      </c>
      <c r="AB1974" s="172" t="str">
        <f>IF($AR1974="","",IF(INDEX('Required State Input – Clinic'!Z$12:Z$2011,$AT1974)="","",ROUND(INDEX('Required State Input – Clinic'!Z$12:Z$2011,$AT1974),4)))</f>
        <v/>
      </c>
      <c r="AC1974" s="172" t="str">
        <f>IF($AR1974="","",IF(INDEX('Required State Input – Clinic'!AA$12:AA$2011,$AT1974)="","",ROUND(INDEX('Required State Input – Clinic'!AA$12:AA$2011,$AT1974),4)))</f>
        <v/>
      </c>
      <c r="AD1974" s="180" t="str">
        <f t="shared" si="302"/>
        <v/>
      </c>
      <c r="AE1974" s="194" t="str">
        <f t="shared" si="303"/>
        <v/>
      </c>
      <c r="AF1974" s="177" t="str">
        <f>IF($AR1974="","",IF(INDEX('Required State Input – Clinic'!AB$12:AB$2011,$AT1974)="","",INDEX('Required State Input – Clinic'!AB$12:AB$2011,$AT1974)))</f>
        <v/>
      </c>
      <c r="AG1974" s="172" t="str">
        <f>IF($AR1974="","",IF(INDEX('Required State Input – Clinic'!AC$12:AC$2011,$AT1974)="","",ROUND(INDEX('Required State Input – Clinic'!AC$12:AC$2011,$AT1974),4)))</f>
        <v/>
      </c>
      <c r="AH1974" s="180" t="str">
        <f t="shared" si="304"/>
        <v/>
      </c>
      <c r="AI1974" s="173" t="str">
        <f>IF($AR1974="","",IF(INDEX('Required State Input – Clinic'!AD$12:AD$2011,$AT1974)="",0,ROUND(INDEX('Required State Input – Clinic'!AD$12:AD$2011,$AT1974),2)))</f>
        <v/>
      </c>
      <c r="AJ1974" s="180" t="str">
        <f t="shared" si="305"/>
        <v/>
      </c>
      <c r="AK1974" s="194" t="str">
        <f t="shared" si="306"/>
        <v/>
      </c>
      <c r="AL1974" s="170" t="str">
        <f>IF($AR1974="","",IF(INDEX('Required State Input – Clinic'!AE$12:AE$2011,$AT1974)="",0,ROUND(INDEX('Required State Input – Clinic'!AE$12:AE$2011,$AT1974),2)))</f>
        <v/>
      </c>
      <c r="AM1974" s="180" t="str">
        <f t="shared" si="307"/>
        <v/>
      </c>
      <c r="AR1974" t="str">
        <f t="shared" si="308"/>
        <v/>
      </c>
      <c r="AS1974" t="str">
        <f t="shared" si="309"/>
        <v/>
      </c>
      <c r="AT1974" t="str">
        <f>IF(AR1974="","",MATCH(AS1974,'Required State Input – Clinic'!$AS$12:$AS$2011,FALSE))</f>
        <v/>
      </c>
    </row>
    <row r="1975" spans="1:46" x14ac:dyDescent="0.25">
      <c r="A1975" s="218" t="s">
        <v>257</v>
      </c>
      <c r="B1975" s="174" t="str">
        <f>IF($AR1975="","",IF(INDEX('Required State Input – Clinic'!B$12:B$2011,$AT1975)="","",INDEX('Required State Input – Clinic'!B$12:B$2011,$AT1975)))</f>
        <v/>
      </c>
      <c r="C1975" s="168" t="str">
        <f>IF($AR1975="","",IF(INDEX('Required State Input – Clinic'!C$12:C$2011,$AT1975)="","",INDEX('Required State Input – Clinic'!C$12:C$2011,$AT1975)))</f>
        <v/>
      </c>
      <c r="D1975" s="175" t="str">
        <f>IF($AR1975="","",IF(INDEX('Required State Input – Clinic'!D$12:D$2011,$AT1975)="","",INDEX('Required State Input – Clinic'!D$12:D$2011,$AT1975)))</f>
        <v/>
      </c>
      <c r="E1975" s="174" t="str">
        <f>IF($AR1975="","",IF(INDEX('Required State Input – Clinic'!E$12:E$2011,$AT1975)="","",INDEX('Required State Input – Clinic'!E$12:E$2011,$AT1975)))</f>
        <v/>
      </c>
      <c r="F1975" s="176" t="str">
        <f>IF($AR1975="","",IF(INDEX('Required State Input – Clinic'!F$12:F$2011,$AT1975)="","",INDEX('Required State Input – Clinic'!F$12:F$2011,$AT1975)))</f>
        <v/>
      </c>
      <c r="G1975" s="176" t="str">
        <f>IF($AR1975="","",IF(INDEX('Required State Input – Clinic'!G$12:G$2011,$AT1975)="","",INDEX('Required State Input – Clinic'!G$12:G$2011,$AT1975)))</f>
        <v/>
      </c>
      <c r="H1975" s="176" t="str">
        <f>IF($AR1975="","",IF(INDEX('Required State Input – Clinic'!H$12:H$2011,$AT1975)="","",INDEX('Required State Input – Clinic'!H$12:H$2011,$AT1975)))</f>
        <v/>
      </c>
      <c r="I1975" s="177" t="str">
        <f>IF($AR1975="","",IF(INDEX('Required State Input – Clinic'!I$12:I$2011,$AT1975)="","",INDEX('Required State Input – Clinic'!I$12:I$2011,$AT1975)))</f>
        <v/>
      </c>
      <c r="J1975" s="176" t="str">
        <f>IF($AR1975="","",IF(INDEX('Required State Input – Clinic'!J$12:J$2011,$AT1975)="","",INDEX('Required State Input – Clinic'!J$12:J$2011,$AT1975)))</f>
        <v/>
      </c>
      <c r="K1975" s="178" t="str">
        <f>IF($AR1975="","",IF(INDEX('Required State Input – Clinic'!K$12:K$2011,$AT1975)="","",INDEX('Required State Input – Clinic'!K$12:K$2011,$AT1975)))</f>
        <v/>
      </c>
      <c r="L1975" s="179" t="str">
        <f>IF($AR1975="","",IF(INDEX('Required State Input – Clinic'!L$12:L$2011,$AT1975)="","",INDEX('Required State Input – Clinic'!L$12:L$2011,$AT1975)))</f>
        <v/>
      </c>
      <c r="M1975" s="169" t="str">
        <f>IF($AR1975="","",IF(INDEX('Required State Input – Clinic'!M$12:M$2011,$AT1975)="","",INDEX('Required State Input – Clinic'!M$12:M$2011,$AT1975)))</f>
        <v/>
      </c>
      <c r="N1975" s="169" t="str">
        <f>IF($AR1975="","",IF(INDEX('Required State Input – Clinic'!N$12:N$2011,$AT1975)="","",INDEX('Required State Input – Clinic'!N$12:N$2011,$AT1975)))</f>
        <v/>
      </c>
      <c r="O1975" s="170" t="str">
        <f>IF($AR1975="","",IF(INDEX('Required State Input – Clinic'!O$12:O$2011,$AT1975)="","",ROUND(INDEX('Required State Input – Clinic'!O$12:O$2011,$AT1975),2)))</f>
        <v/>
      </c>
      <c r="P1975" s="170" t="str">
        <f>IF($AR1975="","",IF(INDEX('Required State Input – Clinic'!P$12:P$2011,$AT1975)="","",ROUND(INDEX('Required State Input – Clinic'!P$12:P$2011,$AT1975),2)))</f>
        <v/>
      </c>
      <c r="Q1975" s="170" t="str">
        <f>IF($AR1975="","",IF(INDEX('Required State Input – Clinic'!Q$12:Q$2011,$AT1975)="","",ROUND(INDEX('Required State Input – Clinic'!Q$12:Q$2011,$AT1975),2)))</f>
        <v/>
      </c>
      <c r="R1975" s="276" t="str">
        <f t="shared" si="300"/>
        <v/>
      </c>
      <c r="S1975" s="171" t="str">
        <f>IF($AR1975="","",IF(INDEX('Required State Input – Clinic'!R$12:R$2011,$AT1975)="","",INDEX('Required State Input – Clinic'!R$12:R$2011,$AT1975)))</f>
        <v/>
      </c>
      <c r="T1975" s="169" t="str">
        <f>IF($AR1975="","",IF(INDEX('Required State Input – Clinic'!S$12:S$2011,$AT1975)="","",INDEX('Required State Input – Clinic'!S$12:S$2011,$AT1975)))</f>
        <v/>
      </c>
      <c r="U1975" s="170" t="str">
        <f>IF($AR1975="","",IF(INDEX('Required State Input – Clinic'!T$12:T$2011,$AT1975)="","",ROUND(INDEX('Required State Input – Clinic'!T$12:T$2011,$AT1975),2)))</f>
        <v/>
      </c>
      <c r="V1975" s="170" t="str">
        <f>IF($AR1975="","",IF(INDEX('Required State Input – Clinic'!U$12:U$2011,$AT1975)="","",ROUND(INDEX('Required State Input – Clinic'!U$12:U$2011,$AT1975),2)))</f>
        <v/>
      </c>
      <c r="W1975" s="170" t="str">
        <f>IF($AR1975="","",IF(INDEX('Required State Input – Clinic'!V$12:V$2011,$AT1975)="",0,ROUND(INDEX('Required State Input – Clinic'!V$12:V$2011,$AT1975),2)))</f>
        <v/>
      </c>
      <c r="X1975" s="170" t="str">
        <f>IF($AR1975="","",IF(INDEX('Required State Input – Clinic'!W$12:W$2011,$AT1975)="",0,ROUND(INDEX('Required State Input – Clinic'!W$12:W$2011,$AT1975),2)))</f>
        <v/>
      </c>
      <c r="Y1975" s="170" t="str">
        <f>IF($AR1975="","",IF(INDEX('Required State Input – Clinic'!X$12:X$2011,$AT1975)="",0,ROUND(INDEX('Required State Input – Clinic'!X$12:X$2011,$AT1975),2)))</f>
        <v/>
      </c>
      <c r="Z1975" s="180" t="str">
        <f t="shared" si="301"/>
        <v/>
      </c>
      <c r="AA1975" s="179" t="str">
        <f>IF($AR1975="","",IF(INDEX('Required State Input – Clinic'!Y$12:Y$2011,$AT1975)="","",INDEX('Required State Input – Clinic'!Y$12:Y$2011,$AT1975)))</f>
        <v/>
      </c>
      <c r="AB1975" s="172" t="str">
        <f>IF($AR1975="","",IF(INDEX('Required State Input – Clinic'!Z$12:Z$2011,$AT1975)="","",ROUND(INDEX('Required State Input – Clinic'!Z$12:Z$2011,$AT1975),4)))</f>
        <v/>
      </c>
      <c r="AC1975" s="172" t="str">
        <f>IF($AR1975="","",IF(INDEX('Required State Input – Clinic'!AA$12:AA$2011,$AT1975)="","",ROUND(INDEX('Required State Input – Clinic'!AA$12:AA$2011,$AT1975),4)))</f>
        <v/>
      </c>
      <c r="AD1975" s="180" t="str">
        <f t="shared" si="302"/>
        <v/>
      </c>
      <c r="AE1975" s="194" t="str">
        <f t="shared" si="303"/>
        <v/>
      </c>
      <c r="AF1975" s="177" t="str">
        <f>IF($AR1975="","",IF(INDEX('Required State Input – Clinic'!AB$12:AB$2011,$AT1975)="","",INDEX('Required State Input – Clinic'!AB$12:AB$2011,$AT1975)))</f>
        <v/>
      </c>
      <c r="AG1975" s="172" t="str">
        <f>IF($AR1975="","",IF(INDEX('Required State Input – Clinic'!AC$12:AC$2011,$AT1975)="","",ROUND(INDEX('Required State Input – Clinic'!AC$12:AC$2011,$AT1975),4)))</f>
        <v/>
      </c>
      <c r="AH1975" s="180" t="str">
        <f t="shared" si="304"/>
        <v/>
      </c>
      <c r="AI1975" s="173" t="str">
        <f>IF($AR1975="","",IF(INDEX('Required State Input – Clinic'!AD$12:AD$2011,$AT1975)="",0,ROUND(INDEX('Required State Input – Clinic'!AD$12:AD$2011,$AT1975),2)))</f>
        <v/>
      </c>
      <c r="AJ1975" s="180" t="str">
        <f t="shared" si="305"/>
        <v/>
      </c>
      <c r="AK1975" s="194" t="str">
        <f t="shared" si="306"/>
        <v/>
      </c>
      <c r="AL1975" s="170" t="str">
        <f>IF($AR1975="","",IF(INDEX('Required State Input – Clinic'!AE$12:AE$2011,$AT1975)="",0,ROUND(INDEX('Required State Input – Clinic'!AE$12:AE$2011,$AT1975),2)))</f>
        <v/>
      </c>
      <c r="AM1975" s="180" t="str">
        <f t="shared" si="307"/>
        <v/>
      </c>
      <c r="AR1975" t="str">
        <f t="shared" si="308"/>
        <v/>
      </c>
      <c r="AS1975" t="str">
        <f t="shared" si="309"/>
        <v/>
      </c>
      <c r="AT1975" t="str">
        <f>IF(AR1975="","",MATCH(AS1975,'Required State Input – Clinic'!$AS$12:$AS$2011,FALSE))</f>
        <v/>
      </c>
    </row>
    <row r="1976" spans="1:46" x14ac:dyDescent="0.25">
      <c r="A1976" s="218" t="s">
        <v>257</v>
      </c>
      <c r="B1976" s="174" t="str">
        <f>IF($AR1976="","",IF(INDEX('Required State Input – Clinic'!B$12:B$2011,$AT1976)="","",INDEX('Required State Input – Clinic'!B$12:B$2011,$AT1976)))</f>
        <v/>
      </c>
      <c r="C1976" s="168" t="str">
        <f>IF($AR1976="","",IF(INDEX('Required State Input – Clinic'!C$12:C$2011,$AT1976)="","",INDEX('Required State Input – Clinic'!C$12:C$2011,$AT1976)))</f>
        <v/>
      </c>
      <c r="D1976" s="175" t="str">
        <f>IF($AR1976="","",IF(INDEX('Required State Input – Clinic'!D$12:D$2011,$AT1976)="","",INDEX('Required State Input – Clinic'!D$12:D$2011,$AT1976)))</f>
        <v/>
      </c>
      <c r="E1976" s="174" t="str">
        <f>IF($AR1976="","",IF(INDEX('Required State Input – Clinic'!E$12:E$2011,$AT1976)="","",INDEX('Required State Input – Clinic'!E$12:E$2011,$AT1976)))</f>
        <v/>
      </c>
      <c r="F1976" s="176" t="str">
        <f>IF($AR1976="","",IF(INDEX('Required State Input – Clinic'!F$12:F$2011,$AT1976)="","",INDEX('Required State Input – Clinic'!F$12:F$2011,$AT1976)))</f>
        <v/>
      </c>
      <c r="G1976" s="176" t="str">
        <f>IF($AR1976="","",IF(INDEX('Required State Input – Clinic'!G$12:G$2011,$AT1976)="","",INDEX('Required State Input – Clinic'!G$12:G$2011,$AT1976)))</f>
        <v/>
      </c>
      <c r="H1976" s="176" t="str">
        <f>IF($AR1976="","",IF(INDEX('Required State Input – Clinic'!H$12:H$2011,$AT1976)="","",INDEX('Required State Input – Clinic'!H$12:H$2011,$AT1976)))</f>
        <v/>
      </c>
      <c r="I1976" s="177" t="str">
        <f>IF($AR1976="","",IF(INDEX('Required State Input – Clinic'!I$12:I$2011,$AT1976)="","",INDEX('Required State Input – Clinic'!I$12:I$2011,$AT1976)))</f>
        <v/>
      </c>
      <c r="J1976" s="176" t="str">
        <f>IF($AR1976="","",IF(INDEX('Required State Input – Clinic'!J$12:J$2011,$AT1976)="","",INDEX('Required State Input – Clinic'!J$12:J$2011,$AT1976)))</f>
        <v/>
      </c>
      <c r="K1976" s="178" t="str">
        <f>IF($AR1976="","",IF(INDEX('Required State Input – Clinic'!K$12:K$2011,$AT1976)="","",INDEX('Required State Input – Clinic'!K$12:K$2011,$AT1976)))</f>
        <v/>
      </c>
      <c r="L1976" s="179" t="str">
        <f>IF($AR1976="","",IF(INDEX('Required State Input – Clinic'!L$12:L$2011,$AT1976)="","",INDEX('Required State Input – Clinic'!L$12:L$2011,$AT1976)))</f>
        <v/>
      </c>
      <c r="M1976" s="169" t="str">
        <f>IF($AR1976="","",IF(INDEX('Required State Input – Clinic'!M$12:M$2011,$AT1976)="","",INDEX('Required State Input – Clinic'!M$12:M$2011,$AT1976)))</f>
        <v/>
      </c>
      <c r="N1976" s="169" t="str">
        <f>IF($AR1976="","",IF(INDEX('Required State Input – Clinic'!N$12:N$2011,$AT1976)="","",INDEX('Required State Input – Clinic'!N$12:N$2011,$AT1976)))</f>
        <v/>
      </c>
      <c r="O1976" s="170" t="str">
        <f>IF($AR1976="","",IF(INDEX('Required State Input – Clinic'!O$12:O$2011,$AT1976)="","",ROUND(INDEX('Required State Input – Clinic'!O$12:O$2011,$AT1976),2)))</f>
        <v/>
      </c>
      <c r="P1976" s="170" t="str">
        <f>IF($AR1976="","",IF(INDEX('Required State Input – Clinic'!P$12:P$2011,$AT1976)="","",ROUND(INDEX('Required State Input – Clinic'!P$12:P$2011,$AT1976),2)))</f>
        <v/>
      </c>
      <c r="Q1976" s="170" t="str">
        <f>IF($AR1976="","",IF(INDEX('Required State Input – Clinic'!Q$12:Q$2011,$AT1976)="","",ROUND(INDEX('Required State Input – Clinic'!Q$12:Q$2011,$AT1976),2)))</f>
        <v/>
      </c>
      <c r="R1976" s="276" t="str">
        <f t="shared" si="300"/>
        <v/>
      </c>
      <c r="S1976" s="171" t="str">
        <f>IF($AR1976="","",IF(INDEX('Required State Input – Clinic'!R$12:R$2011,$AT1976)="","",INDEX('Required State Input – Clinic'!R$12:R$2011,$AT1976)))</f>
        <v/>
      </c>
      <c r="T1976" s="169" t="str">
        <f>IF($AR1976="","",IF(INDEX('Required State Input – Clinic'!S$12:S$2011,$AT1976)="","",INDEX('Required State Input – Clinic'!S$12:S$2011,$AT1976)))</f>
        <v/>
      </c>
      <c r="U1976" s="170" t="str">
        <f>IF($AR1976="","",IF(INDEX('Required State Input – Clinic'!T$12:T$2011,$AT1976)="","",ROUND(INDEX('Required State Input – Clinic'!T$12:T$2011,$AT1976),2)))</f>
        <v/>
      </c>
      <c r="V1976" s="170" t="str">
        <f>IF($AR1976="","",IF(INDEX('Required State Input – Clinic'!U$12:U$2011,$AT1976)="","",ROUND(INDEX('Required State Input – Clinic'!U$12:U$2011,$AT1976),2)))</f>
        <v/>
      </c>
      <c r="W1976" s="170" t="str">
        <f>IF($AR1976="","",IF(INDEX('Required State Input – Clinic'!V$12:V$2011,$AT1976)="",0,ROUND(INDEX('Required State Input – Clinic'!V$12:V$2011,$AT1976),2)))</f>
        <v/>
      </c>
      <c r="X1976" s="170" t="str">
        <f>IF($AR1976="","",IF(INDEX('Required State Input – Clinic'!W$12:W$2011,$AT1976)="",0,ROUND(INDEX('Required State Input – Clinic'!W$12:W$2011,$AT1976),2)))</f>
        <v/>
      </c>
      <c r="Y1976" s="170" t="str">
        <f>IF($AR1976="","",IF(INDEX('Required State Input – Clinic'!X$12:X$2011,$AT1976)="",0,ROUND(INDEX('Required State Input – Clinic'!X$12:X$2011,$AT1976),2)))</f>
        <v/>
      </c>
      <c r="Z1976" s="180" t="str">
        <f t="shared" si="301"/>
        <v/>
      </c>
      <c r="AA1976" s="179" t="str">
        <f>IF($AR1976="","",IF(INDEX('Required State Input – Clinic'!Y$12:Y$2011,$AT1976)="","",INDEX('Required State Input – Clinic'!Y$12:Y$2011,$AT1976)))</f>
        <v/>
      </c>
      <c r="AB1976" s="172" t="str">
        <f>IF($AR1976="","",IF(INDEX('Required State Input – Clinic'!Z$12:Z$2011,$AT1976)="","",ROUND(INDEX('Required State Input – Clinic'!Z$12:Z$2011,$AT1976),4)))</f>
        <v/>
      </c>
      <c r="AC1976" s="172" t="str">
        <f>IF($AR1976="","",IF(INDEX('Required State Input – Clinic'!AA$12:AA$2011,$AT1976)="","",ROUND(INDEX('Required State Input – Clinic'!AA$12:AA$2011,$AT1976),4)))</f>
        <v/>
      </c>
      <c r="AD1976" s="180" t="str">
        <f t="shared" si="302"/>
        <v/>
      </c>
      <c r="AE1976" s="194" t="str">
        <f t="shared" si="303"/>
        <v/>
      </c>
      <c r="AF1976" s="177" t="str">
        <f>IF($AR1976="","",IF(INDEX('Required State Input – Clinic'!AB$12:AB$2011,$AT1976)="","",INDEX('Required State Input – Clinic'!AB$12:AB$2011,$AT1976)))</f>
        <v/>
      </c>
      <c r="AG1976" s="172" t="str">
        <f>IF($AR1976="","",IF(INDEX('Required State Input – Clinic'!AC$12:AC$2011,$AT1976)="","",ROUND(INDEX('Required State Input – Clinic'!AC$12:AC$2011,$AT1976),4)))</f>
        <v/>
      </c>
      <c r="AH1976" s="180" t="str">
        <f t="shared" si="304"/>
        <v/>
      </c>
      <c r="AI1976" s="173" t="str">
        <f>IF($AR1976="","",IF(INDEX('Required State Input – Clinic'!AD$12:AD$2011,$AT1976)="",0,ROUND(INDEX('Required State Input – Clinic'!AD$12:AD$2011,$AT1976),2)))</f>
        <v/>
      </c>
      <c r="AJ1976" s="180" t="str">
        <f t="shared" si="305"/>
        <v/>
      </c>
      <c r="AK1976" s="194" t="str">
        <f t="shared" si="306"/>
        <v/>
      </c>
      <c r="AL1976" s="170" t="str">
        <f>IF($AR1976="","",IF(INDEX('Required State Input – Clinic'!AE$12:AE$2011,$AT1976)="",0,ROUND(INDEX('Required State Input – Clinic'!AE$12:AE$2011,$AT1976),2)))</f>
        <v/>
      </c>
      <c r="AM1976" s="180" t="str">
        <f t="shared" si="307"/>
        <v/>
      </c>
      <c r="AR1976" t="str">
        <f t="shared" si="308"/>
        <v/>
      </c>
      <c r="AS1976" t="str">
        <f t="shared" si="309"/>
        <v/>
      </c>
      <c r="AT1976" t="str">
        <f>IF(AR1976="","",MATCH(AS1976,'Required State Input – Clinic'!$AS$12:$AS$2011,FALSE))</f>
        <v/>
      </c>
    </row>
    <row r="1977" spans="1:46" x14ac:dyDescent="0.25">
      <c r="A1977" s="218" t="s">
        <v>257</v>
      </c>
      <c r="B1977" s="174" t="str">
        <f>IF($AR1977="","",IF(INDEX('Required State Input – Clinic'!B$12:B$2011,$AT1977)="","",INDEX('Required State Input – Clinic'!B$12:B$2011,$AT1977)))</f>
        <v/>
      </c>
      <c r="C1977" s="168" t="str">
        <f>IF($AR1977="","",IF(INDEX('Required State Input – Clinic'!C$12:C$2011,$AT1977)="","",INDEX('Required State Input – Clinic'!C$12:C$2011,$AT1977)))</f>
        <v/>
      </c>
      <c r="D1977" s="175" t="str">
        <f>IF($AR1977="","",IF(INDEX('Required State Input – Clinic'!D$12:D$2011,$AT1977)="","",INDEX('Required State Input – Clinic'!D$12:D$2011,$AT1977)))</f>
        <v/>
      </c>
      <c r="E1977" s="174" t="str">
        <f>IF($AR1977="","",IF(INDEX('Required State Input – Clinic'!E$12:E$2011,$AT1977)="","",INDEX('Required State Input – Clinic'!E$12:E$2011,$AT1977)))</f>
        <v/>
      </c>
      <c r="F1977" s="176" t="str">
        <f>IF($AR1977="","",IF(INDEX('Required State Input – Clinic'!F$12:F$2011,$AT1977)="","",INDEX('Required State Input – Clinic'!F$12:F$2011,$AT1977)))</f>
        <v/>
      </c>
      <c r="G1977" s="176" t="str">
        <f>IF($AR1977="","",IF(INDEX('Required State Input – Clinic'!G$12:G$2011,$AT1977)="","",INDEX('Required State Input – Clinic'!G$12:G$2011,$AT1977)))</f>
        <v/>
      </c>
      <c r="H1977" s="176" t="str">
        <f>IF($AR1977="","",IF(INDEX('Required State Input – Clinic'!H$12:H$2011,$AT1977)="","",INDEX('Required State Input – Clinic'!H$12:H$2011,$AT1977)))</f>
        <v/>
      </c>
      <c r="I1977" s="177" t="str">
        <f>IF($AR1977="","",IF(INDEX('Required State Input – Clinic'!I$12:I$2011,$AT1977)="","",INDEX('Required State Input – Clinic'!I$12:I$2011,$AT1977)))</f>
        <v/>
      </c>
      <c r="J1977" s="176" t="str">
        <f>IF($AR1977="","",IF(INDEX('Required State Input – Clinic'!J$12:J$2011,$AT1977)="","",INDEX('Required State Input – Clinic'!J$12:J$2011,$AT1977)))</f>
        <v/>
      </c>
      <c r="K1977" s="178" t="str">
        <f>IF($AR1977="","",IF(INDEX('Required State Input – Clinic'!K$12:K$2011,$AT1977)="","",INDEX('Required State Input – Clinic'!K$12:K$2011,$AT1977)))</f>
        <v/>
      </c>
      <c r="L1977" s="179" t="str">
        <f>IF($AR1977="","",IF(INDEX('Required State Input – Clinic'!L$12:L$2011,$AT1977)="","",INDEX('Required State Input – Clinic'!L$12:L$2011,$AT1977)))</f>
        <v/>
      </c>
      <c r="M1977" s="169" t="str">
        <f>IF($AR1977="","",IF(INDEX('Required State Input – Clinic'!M$12:M$2011,$AT1977)="","",INDEX('Required State Input – Clinic'!M$12:M$2011,$AT1977)))</f>
        <v/>
      </c>
      <c r="N1977" s="169" t="str">
        <f>IF($AR1977="","",IF(INDEX('Required State Input – Clinic'!N$12:N$2011,$AT1977)="","",INDEX('Required State Input – Clinic'!N$12:N$2011,$AT1977)))</f>
        <v/>
      </c>
      <c r="O1977" s="170" t="str">
        <f>IF($AR1977="","",IF(INDEX('Required State Input – Clinic'!O$12:O$2011,$AT1977)="","",ROUND(INDEX('Required State Input – Clinic'!O$12:O$2011,$AT1977),2)))</f>
        <v/>
      </c>
      <c r="P1977" s="170" t="str">
        <f>IF($AR1977="","",IF(INDEX('Required State Input – Clinic'!P$12:P$2011,$AT1977)="","",ROUND(INDEX('Required State Input – Clinic'!P$12:P$2011,$AT1977),2)))</f>
        <v/>
      </c>
      <c r="Q1977" s="170" t="str">
        <f>IF($AR1977="","",IF(INDEX('Required State Input – Clinic'!Q$12:Q$2011,$AT1977)="","",ROUND(INDEX('Required State Input – Clinic'!Q$12:Q$2011,$AT1977),2)))</f>
        <v/>
      </c>
      <c r="R1977" s="276" t="str">
        <f t="shared" si="300"/>
        <v/>
      </c>
      <c r="S1977" s="171" t="str">
        <f>IF($AR1977="","",IF(INDEX('Required State Input – Clinic'!R$12:R$2011,$AT1977)="","",INDEX('Required State Input – Clinic'!R$12:R$2011,$AT1977)))</f>
        <v/>
      </c>
      <c r="T1977" s="169" t="str">
        <f>IF($AR1977="","",IF(INDEX('Required State Input – Clinic'!S$12:S$2011,$AT1977)="","",INDEX('Required State Input – Clinic'!S$12:S$2011,$AT1977)))</f>
        <v/>
      </c>
      <c r="U1977" s="170" t="str">
        <f>IF($AR1977="","",IF(INDEX('Required State Input – Clinic'!T$12:T$2011,$AT1977)="","",ROUND(INDEX('Required State Input – Clinic'!T$12:T$2011,$AT1977),2)))</f>
        <v/>
      </c>
      <c r="V1977" s="170" t="str">
        <f>IF($AR1977="","",IF(INDEX('Required State Input – Clinic'!U$12:U$2011,$AT1977)="","",ROUND(INDEX('Required State Input – Clinic'!U$12:U$2011,$AT1977),2)))</f>
        <v/>
      </c>
      <c r="W1977" s="170" t="str">
        <f>IF($AR1977="","",IF(INDEX('Required State Input – Clinic'!V$12:V$2011,$AT1977)="",0,ROUND(INDEX('Required State Input – Clinic'!V$12:V$2011,$AT1977),2)))</f>
        <v/>
      </c>
      <c r="X1977" s="170" t="str">
        <f>IF($AR1977="","",IF(INDEX('Required State Input – Clinic'!W$12:W$2011,$AT1977)="",0,ROUND(INDEX('Required State Input – Clinic'!W$12:W$2011,$AT1977),2)))</f>
        <v/>
      </c>
      <c r="Y1977" s="170" t="str">
        <f>IF($AR1977="","",IF(INDEX('Required State Input – Clinic'!X$12:X$2011,$AT1977)="",0,ROUND(INDEX('Required State Input – Clinic'!X$12:X$2011,$AT1977),2)))</f>
        <v/>
      </c>
      <c r="Z1977" s="180" t="str">
        <f t="shared" si="301"/>
        <v/>
      </c>
      <c r="AA1977" s="179" t="str">
        <f>IF($AR1977="","",IF(INDEX('Required State Input – Clinic'!Y$12:Y$2011,$AT1977)="","",INDEX('Required State Input – Clinic'!Y$12:Y$2011,$AT1977)))</f>
        <v/>
      </c>
      <c r="AB1977" s="172" t="str">
        <f>IF($AR1977="","",IF(INDEX('Required State Input – Clinic'!Z$12:Z$2011,$AT1977)="","",ROUND(INDEX('Required State Input – Clinic'!Z$12:Z$2011,$AT1977),4)))</f>
        <v/>
      </c>
      <c r="AC1977" s="172" t="str">
        <f>IF($AR1977="","",IF(INDEX('Required State Input – Clinic'!AA$12:AA$2011,$AT1977)="","",ROUND(INDEX('Required State Input – Clinic'!AA$12:AA$2011,$AT1977),4)))</f>
        <v/>
      </c>
      <c r="AD1977" s="180" t="str">
        <f t="shared" si="302"/>
        <v/>
      </c>
      <c r="AE1977" s="194" t="str">
        <f t="shared" si="303"/>
        <v/>
      </c>
      <c r="AF1977" s="177" t="str">
        <f>IF($AR1977="","",IF(INDEX('Required State Input – Clinic'!AB$12:AB$2011,$AT1977)="","",INDEX('Required State Input – Clinic'!AB$12:AB$2011,$AT1977)))</f>
        <v/>
      </c>
      <c r="AG1977" s="172" t="str">
        <f>IF($AR1977="","",IF(INDEX('Required State Input – Clinic'!AC$12:AC$2011,$AT1977)="","",ROUND(INDEX('Required State Input – Clinic'!AC$12:AC$2011,$AT1977),4)))</f>
        <v/>
      </c>
      <c r="AH1977" s="180" t="str">
        <f t="shared" si="304"/>
        <v/>
      </c>
      <c r="AI1977" s="173" t="str">
        <f>IF($AR1977="","",IF(INDEX('Required State Input – Clinic'!AD$12:AD$2011,$AT1977)="",0,ROUND(INDEX('Required State Input – Clinic'!AD$12:AD$2011,$AT1977),2)))</f>
        <v/>
      </c>
      <c r="AJ1977" s="180" t="str">
        <f t="shared" si="305"/>
        <v/>
      </c>
      <c r="AK1977" s="194" t="str">
        <f t="shared" si="306"/>
        <v/>
      </c>
      <c r="AL1977" s="170" t="str">
        <f>IF($AR1977="","",IF(INDEX('Required State Input – Clinic'!AE$12:AE$2011,$AT1977)="",0,ROUND(INDEX('Required State Input – Clinic'!AE$12:AE$2011,$AT1977),2)))</f>
        <v/>
      </c>
      <c r="AM1977" s="180" t="str">
        <f t="shared" si="307"/>
        <v/>
      </c>
      <c r="AR1977" t="str">
        <f t="shared" si="308"/>
        <v/>
      </c>
      <c r="AS1977" t="str">
        <f t="shared" si="309"/>
        <v/>
      </c>
      <c r="AT1977" t="str">
        <f>IF(AR1977="","",MATCH(AS1977,'Required State Input – Clinic'!$AS$12:$AS$2011,FALSE))</f>
        <v/>
      </c>
    </row>
    <row r="1978" spans="1:46" x14ac:dyDescent="0.25">
      <c r="A1978" s="218" t="s">
        <v>257</v>
      </c>
      <c r="B1978" s="174" t="str">
        <f>IF($AR1978="","",IF(INDEX('Required State Input – Clinic'!B$12:B$2011,$AT1978)="","",INDEX('Required State Input – Clinic'!B$12:B$2011,$AT1978)))</f>
        <v/>
      </c>
      <c r="C1978" s="168" t="str">
        <f>IF($AR1978="","",IF(INDEX('Required State Input – Clinic'!C$12:C$2011,$AT1978)="","",INDEX('Required State Input – Clinic'!C$12:C$2011,$AT1978)))</f>
        <v/>
      </c>
      <c r="D1978" s="175" t="str">
        <f>IF($AR1978="","",IF(INDEX('Required State Input – Clinic'!D$12:D$2011,$AT1978)="","",INDEX('Required State Input – Clinic'!D$12:D$2011,$AT1978)))</f>
        <v/>
      </c>
      <c r="E1978" s="174" t="str">
        <f>IF($AR1978="","",IF(INDEX('Required State Input – Clinic'!E$12:E$2011,$AT1978)="","",INDEX('Required State Input – Clinic'!E$12:E$2011,$AT1978)))</f>
        <v/>
      </c>
      <c r="F1978" s="176" t="str">
        <f>IF($AR1978="","",IF(INDEX('Required State Input – Clinic'!F$12:F$2011,$AT1978)="","",INDEX('Required State Input – Clinic'!F$12:F$2011,$AT1978)))</f>
        <v/>
      </c>
      <c r="G1978" s="176" t="str">
        <f>IF($AR1978="","",IF(INDEX('Required State Input – Clinic'!G$12:G$2011,$AT1978)="","",INDEX('Required State Input – Clinic'!G$12:G$2011,$AT1978)))</f>
        <v/>
      </c>
      <c r="H1978" s="176" t="str">
        <f>IF($AR1978="","",IF(INDEX('Required State Input – Clinic'!H$12:H$2011,$AT1978)="","",INDEX('Required State Input – Clinic'!H$12:H$2011,$AT1978)))</f>
        <v/>
      </c>
      <c r="I1978" s="177" t="str">
        <f>IF($AR1978="","",IF(INDEX('Required State Input – Clinic'!I$12:I$2011,$AT1978)="","",INDEX('Required State Input – Clinic'!I$12:I$2011,$AT1978)))</f>
        <v/>
      </c>
      <c r="J1978" s="176" t="str">
        <f>IF($AR1978="","",IF(INDEX('Required State Input – Clinic'!J$12:J$2011,$AT1978)="","",INDEX('Required State Input – Clinic'!J$12:J$2011,$AT1978)))</f>
        <v/>
      </c>
      <c r="K1978" s="178" t="str">
        <f>IF($AR1978="","",IF(INDEX('Required State Input – Clinic'!K$12:K$2011,$AT1978)="","",INDEX('Required State Input – Clinic'!K$12:K$2011,$AT1978)))</f>
        <v/>
      </c>
      <c r="L1978" s="179" t="str">
        <f>IF($AR1978="","",IF(INDEX('Required State Input – Clinic'!L$12:L$2011,$AT1978)="","",INDEX('Required State Input – Clinic'!L$12:L$2011,$AT1978)))</f>
        <v/>
      </c>
      <c r="M1978" s="169" t="str">
        <f>IF($AR1978="","",IF(INDEX('Required State Input – Clinic'!M$12:M$2011,$AT1978)="","",INDEX('Required State Input – Clinic'!M$12:M$2011,$AT1978)))</f>
        <v/>
      </c>
      <c r="N1978" s="169" t="str">
        <f>IF($AR1978="","",IF(INDEX('Required State Input – Clinic'!N$12:N$2011,$AT1978)="","",INDEX('Required State Input – Clinic'!N$12:N$2011,$AT1978)))</f>
        <v/>
      </c>
      <c r="O1978" s="170" t="str">
        <f>IF($AR1978="","",IF(INDEX('Required State Input – Clinic'!O$12:O$2011,$AT1978)="","",ROUND(INDEX('Required State Input – Clinic'!O$12:O$2011,$AT1978),2)))</f>
        <v/>
      </c>
      <c r="P1978" s="170" t="str">
        <f>IF($AR1978="","",IF(INDEX('Required State Input – Clinic'!P$12:P$2011,$AT1978)="","",ROUND(INDEX('Required State Input – Clinic'!P$12:P$2011,$AT1978),2)))</f>
        <v/>
      </c>
      <c r="Q1978" s="170" t="str">
        <f>IF($AR1978="","",IF(INDEX('Required State Input – Clinic'!Q$12:Q$2011,$AT1978)="","",ROUND(INDEX('Required State Input – Clinic'!Q$12:Q$2011,$AT1978),2)))</f>
        <v/>
      </c>
      <c r="R1978" s="276" t="str">
        <f t="shared" si="300"/>
        <v/>
      </c>
      <c r="S1978" s="171" t="str">
        <f>IF($AR1978="","",IF(INDEX('Required State Input – Clinic'!R$12:R$2011,$AT1978)="","",INDEX('Required State Input – Clinic'!R$12:R$2011,$AT1978)))</f>
        <v/>
      </c>
      <c r="T1978" s="169" t="str">
        <f>IF($AR1978="","",IF(INDEX('Required State Input – Clinic'!S$12:S$2011,$AT1978)="","",INDEX('Required State Input – Clinic'!S$12:S$2011,$AT1978)))</f>
        <v/>
      </c>
      <c r="U1978" s="170" t="str">
        <f>IF($AR1978="","",IF(INDEX('Required State Input – Clinic'!T$12:T$2011,$AT1978)="","",ROUND(INDEX('Required State Input – Clinic'!T$12:T$2011,$AT1978),2)))</f>
        <v/>
      </c>
      <c r="V1978" s="170" t="str">
        <f>IF($AR1978="","",IF(INDEX('Required State Input – Clinic'!U$12:U$2011,$AT1978)="","",ROUND(INDEX('Required State Input – Clinic'!U$12:U$2011,$AT1978),2)))</f>
        <v/>
      </c>
      <c r="W1978" s="170" t="str">
        <f>IF($AR1978="","",IF(INDEX('Required State Input – Clinic'!V$12:V$2011,$AT1978)="",0,ROUND(INDEX('Required State Input – Clinic'!V$12:V$2011,$AT1978),2)))</f>
        <v/>
      </c>
      <c r="X1978" s="170" t="str">
        <f>IF($AR1978="","",IF(INDEX('Required State Input – Clinic'!W$12:W$2011,$AT1978)="",0,ROUND(INDEX('Required State Input – Clinic'!W$12:W$2011,$AT1978),2)))</f>
        <v/>
      </c>
      <c r="Y1978" s="170" t="str">
        <f>IF($AR1978="","",IF(INDEX('Required State Input – Clinic'!X$12:X$2011,$AT1978)="",0,ROUND(INDEX('Required State Input – Clinic'!X$12:X$2011,$AT1978),2)))</f>
        <v/>
      </c>
      <c r="Z1978" s="180" t="str">
        <f t="shared" si="301"/>
        <v/>
      </c>
      <c r="AA1978" s="179" t="str">
        <f>IF($AR1978="","",IF(INDEX('Required State Input – Clinic'!Y$12:Y$2011,$AT1978)="","",INDEX('Required State Input – Clinic'!Y$12:Y$2011,$AT1978)))</f>
        <v/>
      </c>
      <c r="AB1978" s="172" t="str">
        <f>IF($AR1978="","",IF(INDEX('Required State Input – Clinic'!Z$12:Z$2011,$AT1978)="","",ROUND(INDEX('Required State Input – Clinic'!Z$12:Z$2011,$AT1978),4)))</f>
        <v/>
      </c>
      <c r="AC1978" s="172" t="str">
        <f>IF($AR1978="","",IF(INDEX('Required State Input – Clinic'!AA$12:AA$2011,$AT1978)="","",ROUND(INDEX('Required State Input – Clinic'!AA$12:AA$2011,$AT1978),4)))</f>
        <v/>
      </c>
      <c r="AD1978" s="180" t="str">
        <f t="shared" si="302"/>
        <v/>
      </c>
      <c r="AE1978" s="194" t="str">
        <f t="shared" si="303"/>
        <v/>
      </c>
      <c r="AF1978" s="177" t="str">
        <f>IF($AR1978="","",IF(INDEX('Required State Input – Clinic'!AB$12:AB$2011,$AT1978)="","",INDEX('Required State Input – Clinic'!AB$12:AB$2011,$AT1978)))</f>
        <v/>
      </c>
      <c r="AG1978" s="172" t="str">
        <f>IF($AR1978="","",IF(INDEX('Required State Input – Clinic'!AC$12:AC$2011,$AT1978)="","",ROUND(INDEX('Required State Input – Clinic'!AC$12:AC$2011,$AT1978),4)))</f>
        <v/>
      </c>
      <c r="AH1978" s="180" t="str">
        <f t="shared" si="304"/>
        <v/>
      </c>
      <c r="AI1978" s="173" t="str">
        <f>IF($AR1978="","",IF(INDEX('Required State Input – Clinic'!AD$12:AD$2011,$AT1978)="",0,ROUND(INDEX('Required State Input – Clinic'!AD$12:AD$2011,$AT1978),2)))</f>
        <v/>
      </c>
      <c r="AJ1978" s="180" t="str">
        <f t="shared" si="305"/>
        <v/>
      </c>
      <c r="AK1978" s="194" t="str">
        <f t="shared" si="306"/>
        <v/>
      </c>
      <c r="AL1978" s="170" t="str">
        <f>IF($AR1978="","",IF(INDEX('Required State Input – Clinic'!AE$12:AE$2011,$AT1978)="",0,ROUND(INDEX('Required State Input – Clinic'!AE$12:AE$2011,$AT1978),2)))</f>
        <v/>
      </c>
      <c r="AM1978" s="180" t="str">
        <f t="shared" si="307"/>
        <v/>
      </c>
      <c r="AR1978" t="str">
        <f t="shared" si="308"/>
        <v/>
      </c>
      <c r="AS1978" t="str">
        <f t="shared" si="309"/>
        <v/>
      </c>
      <c r="AT1978" t="str">
        <f>IF(AR1978="","",MATCH(AS1978,'Required State Input – Clinic'!$AS$12:$AS$2011,FALSE))</f>
        <v/>
      </c>
    </row>
    <row r="1979" spans="1:46" x14ac:dyDescent="0.25">
      <c r="A1979" s="218" t="s">
        <v>257</v>
      </c>
      <c r="B1979" s="174" t="str">
        <f>IF($AR1979="","",IF(INDEX('Required State Input – Clinic'!B$12:B$2011,$AT1979)="","",INDEX('Required State Input – Clinic'!B$12:B$2011,$AT1979)))</f>
        <v/>
      </c>
      <c r="C1979" s="168" t="str">
        <f>IF($AR1979="","",IF(INDEX('Required State Input – Clinic'!C$12:C$2011,$AT1979)="","",INDEX('Required State Input – Clinic'!C$12:C$2011,$AT1979)))</f>
        <v/>
      </c>
      <c r="D1979" s="175" t="str">
        <f>IF($AR1979="","",IF(INDEX('Required State Input – Clinic'!D$12:D$2011,$AT1979)="","",INDEX('Required State Input – Clinic'!D$12:D$2011,$AT1979)))</f>
        <v/>
      </c>
      <c r="E1979" s="174" t="str">
        <f>IF($AR1979="","",IF(INDEX('Required State Input – Clinic'!E$12:E$2011,$AT1979)="","",INDEX('Required State Input – Clinic'!E$12:E$2011,$AT1979)))</f>
        <v/>
      </c>
      <c r="F1979" s="176" t="str">
        <f>IF($AR1979="","",IF(INDEX('Required State Input – Clinic'!F$12:F$2011,$AT1979)="","",INDEX('Required State Input – Clinic'!F$12:F$2011,$AT1979)))</f>
        <v/>
      </c>
      <c r="G1979" s="176" t="str">
        <f>IF($AR1979="","",IF(INDEX('Required State Input – Clinic'!G$12:G$2011,$AT1979)="","",INDEX('Required State Input – Clinic'!G$12:G$2011,$AT1979)))</f>
        <v/>
      </c>
      <c r="H1979" s="176" t="str">
        <f>IF($AR1979="","",IF(INDEX('Required State Input – Clinic'!H$12:H$2011,$AT1979)="","",INDEX('Required State Input – Clinic'!H$12:H$2011,$AT1979)))</f>
        <v/>
      </c>
      <c r="I1979" s="177" t="str">
        <f>IF($AR1979="","",IF(INDEX('Required State Input – Clinic'!I$12:I$2011,$AT1979)="","",INDEX('Required State Input – Clinic'!I$12:I$2011,$AT1979)))</f>
        <v/>
      </c>
      <c r="J1979" s="176" t="str">
        <f>IF($AR1979="","",IF(INDEX('Required State Input – Clinic'!J$12:J$2011,$AT1979)="","",INDEX('Required State Input – Clinic'!J$12:J$2011,$AT1979)))</f>
        <v/>
      </c>
      <c r="K1979" s="178" t="str">
        <f>IF($AR1979="","",IF(INDEX('Required State Input – Clinic'!K$12:K$2011,$AT1979)="","",INDEX('Required State Input – Clinic'!K$12:K$2011,$AT1979)))</f>
        <v/>
      </c>
      <c r="L1979" s="179" t="str">
        <f>IF($AR1979="","",IF(INDEX('Required State Input – Clinic'!L$12:L$2011,$AT1979)="","",INDEX('Required State Input – Clinic'!L$12:L$2011,$AT1979)))</f>
        <v/>
      </c>
      <c r="M1979" s="169" t="str">
        <f>IF($AR1979="","",IF(INDEX('Required State Input – Clinic'!M$12:M$2011,$AT1979)="","",INDEX('Required State Input – Clinic'!M$12:M$2011,$AT1979)))</f>
        <v/>
      </c>
      <c r="N1979" s="169" t="str">
        <f>IF($AR1979="","",IF(INDEX('Required State Input – Clinic'!N$12:N$2011,$AT1979)="","",INDEX('Required State Input – Clinic'!N$12:N$2011,$AT1979)))</f>
        <v/>
      </c>
      <c r="O1979" s="170" t="str">
        <f>IF($AR1979="","",IF(INDEX('Required State Input – Clinic'!O$12:O$2011,$AT1979)="","",ROUND(INDEX('Required State Input – Clinic'!O$12:O$2011,$AT1979),2)))</f>
        <v/>
      </c>
      <c r="P1979" s="170" t="str">
        <f>IF($AR1979="","",IF(INDEX('Required State Input – Clinic'!P$12:P$2011,$AT1979)="","",ROUND(INDEX('Required State Input – Clinic'!P$12:P$2011,$AT1979),2)))</f>
        <v/>
      </c>
      <c r="Q1979" s="170" t="str">
        <f>IF($AR1979="","",IF(INDEX('Required State Input – Clinic'!Q$12:Q$2011,$AT1979)="","",ROUND(INDEX('Required State Input – Clinic'!Q$12:Q$2011,$AT1979),2)))</f>
        <v/>
      </c>
      <c r="R1979" s="276" t="str">
        <f t="shared" si="300"/>
        <v/>
      </c>
      <c r="S1979" s="171" t="str">
        <f>IF($AR1979="","",IF(INDEX('Required State Input – Clinic'!R$12:R$2011,$AT1979)="","",INDEX('Required State Input – Clinic'!R$12:R$2011,$AT1979)))</f>
        <v/>
      </c>
      <c r="T1979" s="169" t="str">
        <f>IF($AR1979="","",IF(INDEX('Required State Input – Clinic'!S$12:S$2011,$AT1979)="","",INDEX('Required State Input – Clinic'!S$12:S$2011,$AT1979)))</f>
        <v/>
      </c>
      <c r="U1979" s="170" t="str">
        <f>IF($AR1979="","",IF(INDEX('Required State Input – Clinic'!T$12:T$2011,$AT1979)="","",ROUND(INDEX('Required State Input – Clinic'!T$12:T$2011,$AT1979),2)))</f>
        <v/>
      </c>
      <c r="V1979" s="170" t="str">
        <f>IF($AR1979="","",IF(INDEX('Required State Input – Clinic'!U$12:U$2011,$AT1979)="","",ROUND(INDEX('Required State Input – Clinic'!U$12:U$2011,$AT1979),2)))</f>
        <v/>
      </c>
      <c r="W1979" s="170" t="str">
        <f>IF($AR1979="","",IF(INDEX('Required State Input – Clinic'!V$12:V$2011,$AT1979)="",0,ROUND(INDEX('Required State Input – Clinic'!V$12:V$2011,$AT1979),2)))</f>
        <v/>
      </c>
      <c r="X1979" s="170" t="str">
        <f>IF($AR1979="","",IF(INDEX('Required State Input – Clinic'!W$12:W$2011,$AT1979)="",0,ROUND(INDEX('Required State Input – Clinic'!W$12:W$2011,$AT1979),2)))</f>
        <v/>
      </c>
      <c r="Y1979" s="170" t="str">
        <f>IF($AR1979="","",IF(INDEX('Required State Input – Clinic'!X$12:X$2011,$AT1979)="",0,ROUND(INDEX('Required State Input – Clinic'!X$12:X$2011,$AT1979),2)))</f>
        <v/>
      </c>
      <c r="Z1979" s="180" t="str">
        <f t="shared" si="301"/>
        <v/>
      </c>
      <c r="AA1979" s="179" t="str">
        <f>IF($AR1979="","",IF(INDEX('Required State Input – Clinic'!Y$12:Y$2011,$AT1979)="","",INDEX('Required State Input – Clinic'!Y$12:Y$2011,$AT1979)))</f>
        <v/>
      </c>
      <c r="AB1979" s="172" t="str">
        <f>IF($AR1979="","",IF(INDEX('Required State Input – Clinic'!Z$12:Z$2011,$AT1979)="","",ROUND(INDEX('Required State Input – Clinic'!Z$12:Z$2011,$AT1979),4)))</f>
        <v/>
      </c>
      <c r="AC1979" s="172" t="str">
        <f>IF($AR1979="","",IF(INDEX('Required State Input – Clinic'!AA$12:AA$2011,$AT1979)="","",ROUND(INDEX('Required State Input – Clinic'!AA$12:AA$2011,$AT1979),4)))</f>
        <v/>
      </c>
      <c r="AD1979" s="180" t="str">
        <f t="shared" si="302"/>
        <v/>
      </c>
      <c r="AE1979" s="194" t="str">
        <f t="shared" si="303"/>
        <v/>
      </c>
      <c r="AF1979" s="177" t="str">
        <f>IF($AR1979="","",IF(INDEX('Required State Input – Clinic'!AB$12:AB$2011,$AT1979)="","",INDEX('Required State Input – Clinic'!AB$12:AB$2011,$AT1979)))</f>
        <v/>
      </c>
      <c r="AG1979" s="172" t="str">
        <f>IF($AR1979="","",IF(INDEX('Required State Input – Clinic'!AC$12:AC$2011,$AT1979)="","",ROUND(INDEX('Required State Input – Clinic'!AC$12:AC$2011,$AT1979),4)))</f>
        <v/>
      </c>
      <c r="AH1979" s="180" t="str">
        <f t="shared" si="304"/>
        <v/>
      </c>
      <c r="AI1979" s="173" t="str">
        <f>IF($AR1979="","",IF(INDEX('Required State Input – Clinic'!AD$12:AD$2011,$AT1979)="",0,ROUND(INDEX('Required State Input – Clinic'!AD$12:AD$2011,$AT1979),2)))</f>
        <v/>
      </c>
      <c r="AJ1979" s="180" t="str">
        <f t="shared" si="305"/>
        <v/>
      </c>
      <c r="AK1979" s="194" t="str">
        <f t="shared" si="306"/>
        <v/>
      </c>
      <c r="AL1979" s="170" t="str">
        <f>IF($AR1979="","",IF(INDEX('Required State Input – Clinic'!AE$12:AE$2011,$AT1979)="",0,ROUND(INDEX('Required State Input – Clinic'!AE$12:AE$2011,$AT1979),2)))</f>
        <v/>
      </c>
      <c r="AM1979" s="180" t="str">
        <f t="shared" si="307"/>
        <v/>
      </c>
      <c r="AR1979" t="str">
        <f t="shared" si="308"/>
        <v/>
      </c>
      <c r="AS1979" t="str">
        <f t="shared" si="309"/>
        <v/>
      </c>
      <c r="AT1979" t="str">
        <f>IF(AR1979="","",MATCH(AS1979,'Required State Input – Clinic'!$AS$12:$AS$2011,FALSE))</f>
        <v/>
      </c>
    </row>
    <row r="1980" spans="1:46" x14ac:dyDescent="0.25">
      <c r="A1980" s="218" t="s">
        <v>257</v>
      </c>
      <c r="B1980" s="174" t="str">
        <f>IF($AR1980="","",IF(INDEX('Required State Input – Clinic'!B$12:B$2011,$AT1980)="","",INDEX('Required State Input – Clinic'!B$12:B$2011,$AT1980)))</f>
        <v/>
      </c>
      <c r="C1980" s="168" t="str">
        <f>IF($AR1980="","",IF(INDEX('Required State Input – Clinic'!C$12:C$2011,$AT1980)="","",INDEX('Required State Input – Clinic'!C$12:C$2011,$AT1980)))</f>
        <v/>
      </c>
      <c r="D1980" s="175" t="str">
        <f>IF($AR1980="","",IF(INDEX('Required State Input – Clinic'!D$12:D$2011,$AT1980)="","",INDEX('Required State Input – Clinic'!D$12:D$2011,$AT1980)))</f>
        <v/>
      </c>
      <c r="E1980" s="174" t="str">
        <f>IF($AR1980="","",IF(INDEX('Required State Input – Clinic'!E$12:E$2011,$AT1980)="","",INDEX('Required State Input – Clinic'!E$12:E$2011,$AT1980)))</f>
        <v/>
      </c>
      <c r="F1980" s="176" t="str">
        <f>IF($AR1980="","",IF(INDEX('Required State Input – Clinic'!F$12:F$2011,$AT1980)="","",INDEX('Required State Input – Clinic'!F$12:F$2011,$AT1980)))</f>
        <v/>
      </c>
      <c r="G1980" s="176" t="str">
        <f>IF($AR1980="","",IF(INDEX('Required State Input – Clinic'!G$12:G$2011,$AT1980)="","",INDEX('Required State Input – Clinic'!G$12:G$2011,$AT1980)))</f>
        <v/>
      </c>
      <c r="H1980" s="176" t="str">
        <f>IF($AR1980="","",IF(INDEX('Required State Input – Clinic'!H$12:H$2011,$AT1980)="","",INDEX('Required State Input – Clinic'!H$12:H$2011,$AT1980)))</f>
        <v/>
      </c>
      <c r="I1980" s="177" t="str">
        <f>IF($AR1980="","",IF(INDEX('Required State Input – Clinic'!I$12:I$2011,$AT1980)="","",INDEX('Required State Input – Clinic'!I$12:I$2011,$AT1980)))</f>
        <v/>
      </c>
      <c r="J1980" s="176" t="str">
        <f>IF($AR1980="","",IF(INDEX('Required State Input – Clinic'!J$12:J$2011,$AT1980)="","",INDEX('Required State Input – Clinic'!J$12:J$2011,$AT1980)))</f>
        <v/>
      </c>
      <c r="K1980" s="178" t="str">
        <f>IF($AR1980="","",IF(INDEX('Required State Input – Clinic'!K$12:K$2011,$AT1980)="","",INDEX('Required State Input – Clinic'!K$12:K$2011,$AT1980)))</f>
        <v/>
      </c>
      <c r="L1980" s="179" t="str">
        <f>IF($AR1980="","",IF(INDEX('Required State Input – Clinic'!L$12:L$2011,$AT1980)="","",INDEX('Required State Input – Clinic'!L$12:L$2011,$AT1980)))</f>
        <v/>
      </c>
      <c r="M1980" s="169" t="str">
        <f>IF($AR1980="","",IF(INDEX('Required State Input – Clinic'!M$12:M$2011,$AT1980)="","",INDEX('Required State Input – Clinic'!M$12:M$2011,$AT1980)))</f>
        <v/>
      </c>
      <c r="N1980" s="169" t="str">
        <f>IF($AR1980="","",IF(INDEX('Required State Input – Clinic'!N$12:N$2011,$AT1980)="","",INDEX('Required State Input – Clinic'!N$12:N$2011,$AT1980)))</f>
        <v/>
      </c>
      <c r="O1980" s="170" t="str">
        <f>IF($AR1980="","",IF(INDEX('Required State Input – Clinic'!O$12:O$2011,$AT1980)="","",ROUND(INDEX('Required State Input – Clinic'!O$12:O$2011,$AT1980),2)))</f>
        <v/>
      </c>
      <c r="P1980" s="170" t="str">
        <f>IF($AR1980="","",IF(INDEX('Required State Input – Clinic'!P$12:P$2011,$AT1980)="","",ROUND(INDEX('Required State Input – Clinic'!P$12:P$2011,$AT1980),2)))</f>
        <v/>
      </c>
      <c r="Q1980" s="170" t="str">
        <f>IF($AR1980="","",IF(INDEX('Required State Input – Clinic'!Q$12:Q$2011,$AT1980)="","",ROUND(INDEX('Required State Input – Clinic'!Q$12:Q$2011,$AT1980),2)))</f>
        <v/>
      </c>
      <c r="R1980" s="276" t="str">
        <f t="shared" si="300"/>
        <v/>
      </c>
      <c r="S1980" s="171" t="str">
        <f>IF($AR1980="","",IF(INDEX('Required State Input – Clinic'!R$12:R$2011,$AT1980)="","",INDEX('Required State Input – Clinic'!R$12:R$2011,$AT1980)))</f>
        <v/>
      </c>
      <c r="T1980" s="169" t="str">
        <f>IF($AR1980="","",IF(INDEX('Required State Input – Clinic'!S$12:S$2011,$AT1980)="","",INDEX('Required State Input – Clinic'!S$12:S$2011,$AT1980)))</f>
        <v/>
      </c>
      <c r="U1980" s="170" t="str">
        <f>IF($AR1980="","",IF(INDEX('Required State Input – Clinic'!T$12:T$2011,$AT1980)="","",ROUND(INDEX('Required State Input – Clinic'!T$12:T$2011,$AT1980),2)))</f>
        <v/>
      </c>
      <c r="V1980" s="170" t="str">
        <f>IF($AR1980="","",IF(INDEX('Required State Input – Clinic'!U$12:U$2011,$AT1980)="","",ROUND(INDEX('Required State Input – Clinic'!U$12:U$2011,$AT1980),2)))</f>
        <v/>
      </c>
      <c r="W1980" s="170" t="str">
        <f>IF($AR1980="","",IF(INDEX('Required State Input – Clinic'!V$12:V$2011,$AT1980)="",0,ROUND(INDEX('Required State Input – Clinic'!V$12:V$2011,$AT1980),2)))</f>
        <v/>
      </c>
      <c r="X1980" s="170" t="str">
        <f>IF($AR1980="","",IF(INDEX('Required State Input – Clinic'!W$12:W$2011,$AT1980)="",0,ROUND(INDEX('Required State Input – Clinic'!W$12:W$2011,$AT1980),2)))</f>
        <v/>
      </c>
      <c r="Y1980" s="170" t="str">
        <f>IF($AR1980="","",IF(INDEX('Required State Input – Clinic'!X$12:X$2011,$AT1980)="",0,ROUND(INDEX('Required State Input – Clinic'!X$12:X$2011,$AT1980),2)))</f>
        <v/>
      </c>
      <c r="Z1980" s="180" t="str">
        <f t="shared" si="301"/>
        <v/>
      </c>
      <c r="AA1980" s="179" t="str">
        <f>IF($AR1980="","",IF(INDEX('Required State Input – Clinic'!Y$12:Y$2011,$AT1980)="","",INDEX('Required State Input – Clinic'!Y$12:Y$2011,$AT1980)))</f>
        <v/>
      </c>
      <c r="AB1980" s="172" t="str">
        <f>IF($AR1980="","",IF(INDEX('Required State Input – Clinic'!Z$12:Z$2011,$AT1980)="","",ROUND(INDEX('Required State Input – Clinic'!Z$12:Z$2011,$AT1980),4)))</f>
        <v/>
      </c>
      <c r="AC1980" s="172" t="str">
        <f>IF($AR1980="","",IF(INDEX('Required State Input – Clinic'!AA$12:AA$2011,$AT1980)="","",ROUND(INDEX('Required State Input – Clinic'!AA$12:AA$2011,$AT1980),4)))</f>
        <v/>
      </c>
      <c r="AD1980" s="180" t="str">
        <f t="shared" si="302"/>
        <v/>
      </c>
      <c r="AE1980" s="194" t="str">
        <f t="shared" si="303"/>
        <v/>
      </c>
      <c r="AF1980" s="177" t="str">
        <f>IF($AR1980="","",IF(INDEX('Required State Input – Clinic'!AB$12:AB$2011,$AT1980)="","",INDEX('Required State Input – Clinic'!AB$12:AB$2011,$AT1980)))</f>
        <v/>
      </c>
      <c r="AG1980" s="172" t="str">
        <f>IF($AR1980="","",IF(INDEX('Required State Input – Clinic'!AC$12:AC$2011,$AT1980)="","",ROUND(INDEX('Required State Input – Clinic'!AC$12:AC$2011,$AT1980),4)))</f>
        <v/>
      </c>
      <c r="AH1980" s="180" t="str">
        <f t="shared" si="304"/>
        <v/>
      </c>
      <c r="AI1980" s="173" t="str">
        <f>IF($AR1980="","",IF(INDEX('Required State Input – Clinic'!AD$12:AD$2011,$AT1980)="",0,ROUND(INDEX('Required State Input – Clinic'!AD$12:AD$2011,$AT1980),2)))</f>
        <v/>
      </c>
      <c r="AJ1980" s="180" t="str">
        <f t="shared" si="305"/>
        <v/>
      </c>
      <c r="AK1980" s="194" t="str">
        <f t="shared" si="306"/>
        <v/>
      </c>
      <c r="AL1980" s="170" t="str">
        <f>IF($AR1980="","",IF(INDEX('Required State Input – Clinic'!AE$12:AE$2011,$AT1980)="",0,ROUND(INDEX('Required State Input – Clinic'!AE$12:AE$2011,$AT1980),2)))</f>
        <v/>
      </c>
      <c r="AM1980" s="180" t="str">
        <f t="shared" si="307"/>
        <v/>
      </c>
      <c r="AR1980" t="str">
        <f t="shared" si="308"/>
        <v/>
      </c>
      <c r="AS1980" t="str">
        <f t="shared" si="309"/>
        <v/>
      </c>
      <c r="AT1980" t="str">
        <f>IF(AR1980="","",MATCH(AS1980,'Required State Input – Clinic'!$AS$12:$AS$2011,FALSE))</f>
        <v/>
      </c>
    </row>
    <row r="1981" spans="1:46" x14ac:dyDescent="0.25">
      <c r="A1981" s="218" t="s">
        <v>257</v>
      </c>
      <c r="B1981" s="174" t="str">
        <f>IF($AR1981="","",IF(INDEX('Required State Input – Clinic'!B$12:B$2011,$AT1981)="","",INDEX('Required State Input – Clinic'!B$12:B$2011,$AT1981)))</f>
        <v/>
      </c>
      <c r="C1981" s="168" t="str">
        <f>IF($AR1981="","",IF(INDEX('Required State Input – Clinic'!C$12:C$2011,$AT1981)="","",INDEX('Required State Input – Clinic'!C$12:C$2011,$AT1981)))</f>
        <v/>
      </c>
      <c r="D1981" s="175" t="str">
        <f>IF($AR1981="","",IF(INDEX('Required State Input – Clinic'!D$12:D$2011,$AT1981)="","",INDEX('Required State Input – Clinic'!D$12:D$2011,$AT1981)))</f>
        <v/>
      </c>
      <c r="E1981" s="174" t="str">
        <f>IF($AR1981="","",IF(INDEX('Required State Input – Clinic'!E$12:E$2011,$AT1981)="","",INDEX('Required State Input – Clinic'!E$12:E$2011,$AT1981)))</f>
        <v/>
      </c>
      <c r="F1981" s="176" t="str">
        <f>IF($AR1981="","",IF(INDEX('Required State Input – Clinic'!F$12:F$2011,$AT1981)="","",INDEX('Required State Input – Clinic'!F$12:F$2011,$AT1981)))</f>
        <v/>
      </c>
      <c r="G1981" s="176" t="str">
        <f>IF($AR1981="","",IF(INDEX('Required State Input – Clinic'!G$12:G$2011,$AT1981)="","",INDEX('Required State Input – Clinic'!G$12:G$2011,$AT1981)))</f>
        <v/>
      </c>
      <c r="H1981" s="176" t="str">
        <f>IF($AR1981="","",IF(INDEX('Required State Input – Clinic'!H$12:H$2011,$AT1981)="","",INDEX('Required State Input – Clinic'!H$12:H$2011,$AT1981)))</f>
        <v/>
      </c>
      <c r="I1981" s="177" t="str">
        <f>IF($AR1981="","",IF(INDEX('Required State Input – Clinic'!I$12:I$2011,$AT1981)="","",INDEX('Required State Input – Clinic'!I$12:I$2011,$AT1981)))</f>
        <v/>
      </c>
      <c r="J1981" s="176" t="str">
        <f>IF($AR1981="","",IF(INDEX('Required State Input – Clinic'!J$12:J$2011,$AT1981)="","",INDEX('Required State Input – Clinic'!J$12:J$2011,$AT1981)))</f>
        <v/>
      </c>
      <c r="K1981" s="178" t="str">
        <f>IF($AR1981="","",IF(INDEX('Required State Input – Clinic'!K$12:K$2011,$AT1981)="","",INDEX('Required State Input – Clinic'!K$12:K$2011,$AT1981)))</f>
        <v/>
      </c>
      <c r="L1981" s="179" t="str">
        <f>IF($AR1981="","",IF(INDEX('Required State Input – Clinic'!L$12:L$2011,$AT1981)="","",INDEX('Required State Input – Clinic'!L$12:L$2011,$AT1981)))</f>
        <v/>
      </c>
      <c r="M1981" s="169" t="str">
        <f>IF($AR1981="","",IF(INDEX('Required State Input – Clinic'!M$12:M$2011,$AT1981)="","",INDEX('Required State Input – Clinic'!M$12:M$2011,$AT1981)))</f>
        <v/>
      </c>
      <c r="N1981" s="169" t="str">
        <f>IF($AR1981="","",IF(INDEX('Required State Input – Clinic'!N$12:N$2011,$AT1981)="","",INDEX('Required State Input – Clinic'!N$12:N$2011,$AT1981)))</f>
        <v/>
      </c>
      <c r="O1981" s="170" t="str">
        <f>IF($AR1981="","",IF(INDEX('Required State Input – Clinic'!O$12:O$2011,$AT1981)="","",ROUND(INDEX('Required State Input – Clinic'!O$12:O$2011,$AT1981),2)))</f>
        <v/>
      </c>
      <c r="P1981" s="170" t="str">
        <f>IF($AR1981="","",IF(INDEX('Required State Input – Clinic'!P$12:P$2011,$AT1981)="","",ROUND(INDEX('Required State Input – Clinic'!P$12:P$2011,$AT1981),2)))</f>
        <v/>
      </c>
      <c r="Q1981" s="170" t="str">
        <f>IF($AR1981="","",IF(INDEX('Required State Input – Clinic'!Q$12:Q$2011,$AT1981)="","",ROUND(INDEX('Required State Input – Clinic'!Q$12:Q$2011,$AT1981),2)))</f>
        <v/>
      </c>
      <c r="R1981" s="276" t="str">
        <f t="shared" si="300"/>
        <v/>
      </c>
      <c r="S1981" s="171" t="str">
        <f>IF($AR1981="","",IF(INDEX('Required State Input – Clinic'!R$12:R$2011,$AT1981)="","",INDEX('Required State Input – Clinic'!R$12:R$2011,$AT1981)))</f>
        <v/>
      </c>
      <c r="T1981" s="169" t="str">
        <f>IF($AR1981="","",IF(INDEX('Required State Input – Clinic'!S$12:S$2011,$AT1981)="","",INDEX('Required State Input – Clinic'!S$12:S$2011,$AT1981)))</f>
        <v/>
      </c>
      <c r="U1981" s="170" t="str">
        <f>IF($AR1981="","",IF(INDEX('Required State Input – Clinic'!T$12:T$2011,$AT1981)="","",ROUND(INDEX('Required State Input – Clinic'!T$12:T$2011,$AT1981),2)))</f>
        <v/>
      </c>
      <c r="V1981" s="170" t="str">
        <f>IF($AR1981="","",IF(INDEX('Required State Input – Clinic'!U$12:U$2011,$AT1981)="","",ROUND(INDEX('Required State Input – Clinic'!U$12:U$2011,$AT1981),2)))</f>
        <v/>
      </c>
      <c r="W1981" s="170" t="str">
        <f>IF($AR1981="","",IF(INDEX('Required State Input – Clinic'!V$12:V$2011,$AT1981)="",0,ROUND(INDEX('Required State Input – Clinic'!V$12:V$2011,$AT1981),2)))</f>
        <v/>
      </c>
      <c r="X1981" s="170" t="str">
        <f>IF($AR1981="","",IF(INDEX('Required State Input – Clinic'!W$12:W$2011,$AT1981)="",0,ROUND(INDEX('Required State Input – Clinic'!W$12:W$2011,$AT1981),2)))</f>
        <v/>
      </c>
      <c r="Y1981" s="170" t="str">
        <f>IF($AR1981="","",IF(INDEX('Required State Input – Clinic'!X$12:X$2011,$AT1981)="",0,ROUND(INDEX('Required State Input – Clinic'!X$12:X$2011,$AT1981),2)))</f>
        <v/>
      </c>
      <c r="Z1981" s="180" t="str">
        <f t="shared" si="301"/>
        <v/>
      </c>
      <c r="AA1981" s="179" t="str">
        <f>IF($AR1981="","",IF(INDEX('Required State Input – Clinic'!Y$12:Y$2011,$AT1981)="","",INDEX('Required State Input – Clinic'!Y$12:Y$2011,$AT1981)))</f>
        <v/>
      </c>
      <c r="AB1981" s="172" t="str">
        <f>IF($AR1981="","",IF(INDEX('Required State Input – Clinic'!Z$12:Z$2011,$AT1981)="","",ROUND(INDEX('Required State Input – Clinic'!Z$12:Z$2011,$AT1981),4)))</f>
        <v/>
      </c>
      <c r="AC1981" s="172" t="str">
        <f>IF($AR1981="","",IF(INDEX('Required State Input – Clinic'!AA$12:AA$2011,$AT1981)="","",ROUND(INDEX('Required State Input – Clinic'!AA$12:AA$2011,$AT1981),4)))</f>
        <v/>
      </c>
      <c r="AD1981" s="180" t="str">
        <f t="shared" si="302"/>
        <v/>
      </c>
      <c r="AE1981" s="194" t="str">
        <f t="shared" si="303"/>
        <v/>
      </c>
      <c r="AF1981" s="177" t="str">
        <f>IF($AR1981="","",IF(INDEX('Required State Input – Clinic'!AB$12:AB$2011,$AT1981)="","",INDEX('Required State Input – Clinic'!AB$12:AB$2011,$AT1981)))</f>
        <v/>
      </c>
      <c r="AG1981" s="172" t="str">
        <f>IF($AR1981="","",IF(INDEX('Required State Input – Clinic'!AC$12:AC$2011,$AT1981)="","",ROUND(INDEX('Required State Input – Clinic'!AC$12:AC$2011,$AT1981),4)))</f>
        <v/>
      </c>
      <c r="AH1981" s="180" t="str">
        <f t="shared" si="304"/>
        <v/>
      </c>
      <c r="AI1981" s="173" t="str">
        <f>IF($AR1981="","",IF(INDEX('Required State Input – Clinic'!AD$12:AD$2011,$AT1981)="",0,ROUND(INDEX('Required State Input – Clinic'!AD$12:AD$2011,$AT1981),2)))</f>
        <v/>
      </c>
      <c r="AJ1981" s="180" t="str">
        <f t="shared" si="305"/>
        <v/>
      </c>
      <c r="AK1981" s="194" t="str">
        <f t="shared" si="306"/>
        <v/>
      </c>
      <c r="AL1981" s="170" t="str">
        <f>IF($AR1981="","",IF(INDEX('Required State Input – Clinic'!AE$12:AE$2011,$AT1981)="",0,ROUND(INDEX('Required State Input – Clinic'!AE$12:AE$2011,$AT1981),2)))</f>
        <v/>
      </c>
      <c r="AM1981" s="180" t="str">
        <f t="shared" si="307"/>
        <v/>
      </c>
      <c r="AR1981" t="str">
        <f t="shared" si="308"/>
        <v/>
      </c>
      <c r="AS1981" t="str">
        <f t="shared" si="309"/>
        <v/>
      </c>
      <c r="AT1981" t="str">
        <f>IF(AR1981="","",MATCH(AS1981,'Required State Input – Clinic'!$AS$12:$AS$2011,FALSE))</f>
        <v/>
      </c>
    </row>
    <row r="1982" spans="1:46" x14ac:dyDescent="0.25">
      <c r="A1982" s="218" t="s">
        <v>257</v>
      </c>
      <c r="B1982" s="174" t="str">
        <f>IF($AR1982="","",IF(INDEX('Required State Input – Clinic'!B$12:B$2011,$AT1982)="","",INDEX('Required State Input – Clinic'!B$12:B$2011,$AT1982)))</f>
        <v/>
      </c>
      <c r="C1982" s="168" t="str">
        <f>IF($AR1982="","",IF(INDEX('Required State Input – Clinic'!C$12:C$2011,$AT1982)="","",INDEX('Required State Input – Clinic'!C$12:C$2011,$AT1982)))</f>
        <v/>
      </c>
      <c r="D1982" s="175" t="str">
        <f>IF($AR1982="","",IF(INDEX('Required State Input – Clinic'!D$12:D$2011,$AT1982)="","",INDEX('Required State Input – Clinic'!D$12:D$2011,$AT1982)))</f>
        <v/>
      </c>
      <c r="E1982" s="174" t="str">
        <f>IF($AR1982="","",IF(INDEX('Required State Input – Clinic'!E$12:E$2011,$AT1982)="","",INDEX('Required State Input – Clinic'!E$12:E$2011,$AT1982)))</f>
        <v/>
      </c>
      <c r="F1982" s="176" t="str">
        <f>IF($AR1982="","",IF(INDEX('Required State Input – Clinic'!F$12:F$2011,$AT1982)="","",INDEX('Required State Input – Clinic'!F$12:F$2011,$AT1982)))</f>
        <v/>
      </c>
      <c r="G1982" s="176" t="str">
        <f>IF($AR1982="","",IF(INDEX('Required State Input – Clinic'!G$12:G$2011,$AT1982)="","",INDEX('Required State Input – Clinic'!G$12:G$2011,$AT1982)))</f>
        <v/>
      </c>
      <c r="H1982" s="176" t="str">
        <f>IF($AR1982="","",IF(INDEX('Required State Input – Clinic'!H$12:H$2011,$AT1982)="","",INDEX('Required State Input – Clinic'!H$12:H$2011,$AT1982)))</f>
        <v/>
      </c>
      <c r="I1982" s="177" t="str">
        <f>IF($AR1982="","",IF(INDEX('Required State Input – Clinic'!I$12:I$2011,$AT1982)="","",INDEX('Required State Input – Clinic'!I$12:I$2011,$AT1982)))</f>
        <v/>
      </c>
      <c r="J1982" s="176" t="str">
        <f>IF($AR1982="","",IF(INDEX('Required State Input – Clinic'!J$12:J$2011,$AT1982)="","",INDEX('Required State Input – Clinic'!J$12:J$2011,$AT1982)))</f>
        <v/>
      </c>
      <c r="K1982" s="178" t="str">
        <f>IF($AR1982="","",IF(INDEX('Required State Input – Clinic'!K$12:K$2011,$AT1982)="","",INDEX('Required State Input – Clinic'!K$12:K$2011,$AT1982)))</f>
        <v/>
      </c>
      <c r="L1982" s="179" t="str">
        <f>IF($AR1982="","",IF(INDEX('Required State Input – Clinic'!L$12:L$2011,$AT1982)="","",INDEX('Required State Input – Clinic'!L$12:L$2011,$AT1982)))</f>
        <v/>
      </c>
      <c r="M1982" s="169" t="str">
        <f>IF($AR1982="","",IF(INDEX('Required State Input – Clinic'!M$12:M$2011,$AT1982)="","",INDEX('Required State Input – Clinic'!M$12:M$2011,$AT1982)))</f>
        <v/>
      </c>
      <c r="N1982" s="169" t="str">
        <f>IF($AR1982="","",IF(INDEX('Required State Input – Clinic'!N$12:N$2011,$AT1982)="","",INDEX('Required State Input – Clinic'!N$12:N$2011,$AT1982)))</f>
        <v/>
      </c>
      <c r="O1982" s="170" t="str">
        <f>IF($AR1982="","",IF(INDEX('Required State Input – Clinic'!O$12:O$2011,$AT1982)="","",ROUND(INDEX('Required State Input – Clinic'!O$12:O$2011,$AT1982),2)))</f>
        <v/>
      </c>
      <c r="P1982" s="170" t="str">
        <f>IF($AR1982="","",IF(INDEX('Required State Input – Clinic'!P$12:P$2011,$AT1982)="","",ROUND(INDEX('Required State Input – Clinic'!P$12:P$2011,$AT1982),2)))</f>
        <v/>
      </c>
      <c r="Q1982" s="170" t="str">
        <f>IF($AR1982="","",IF(INDEX('Required State Input – Clinic'!Q$12:Q$2011,$AT1982)="","",ROUND(INDEX('Required State Input – Clinic'!Q$12:Q$2011,$AT1982),2)))</f>
        <v/>
      </c>
      <c r="R1982" s="276" t="str">
        <f t="shared" si="300"/>
        <v/>
      </c>
      <c r="S1982" s="171" t="str">
        <f>IF($AR1982="","",IF(INDEX('Required State Input – Clinic'!R$12:R$2011,$AT1982)="","",INDEX('Required State Input – Clinic'!R$12:R$2011,$AT1982)))</f>
        <v/>
      </c>
      <c r="T1982" s="169" t="str">
        <f>IF($AR1982="","",IF(INDEX('Required State Input – Clinic'!S$12:S$2011,$AT1982)="","",INDEX('Required State Input – Clinic'!S$12:S$2011,$AT1982)))</f>
        <v/>
      </c>
      <c r="U1982" s="170" t="str">
        <f>IF($AR1982="","",IF(INDEX('Required State Input – Clinic'!T$12:T$2011,$AT1982)="","",ROUND(INDEX('Required State Input – Clinic'!T$12:T$2011,$AT1982),2)))</f>
        <v/>
      </c>
      <c r="V1982" s="170" t="str">
        <f>IF($AR1982="","",IF(INDEX('Required State Input – Clinic'!U$12:U$2011,$AT1982)="","",ROUND(INDEX('Required State Input – Clinic'!U$12:U$2011,$AT1982),2)))</f>
        <v/>
      </c>
      <c r="W1982" s="170" t="str">
        <f>IF($AR1982="","",IF(INDEX('Required State Input – Clinic'!V$12:V$2011,$AT1982)="",0,ROUND(INDEX('Required State Input – Clinic'!V$12:V$2011,$AT1982),2)))</f>
        <v/>
      </c>
      <c r="X1982" s="170" t="str">
        <f>IF($AR1982="","",IF(INDEX('Required State Input – Clinic'!W$12:W$2011,$AT1982)="",0,ROUND(INDEX('Required State Input – Clinic'!W$12:W$2011,$AT1982),2)))</f>
        <v/>
      </c>
      <c r="Y1982" s="170" t="str">
        <f>IF($AR1982="","",IF(INDEX('Required State Input – Clinic'!X$12:X$2011,$AT1982)="",0,ROUND(INDEX('Required State Input – Clinic'!X$12:X$2011,$AT1982),2)))</f>
        <v/>
      </c>
      <c r="Z1982" s="180" t="str">
        <f t="shared" si="301"/>
        <v/>
      </c>
      <c r="AA1982" s="179" t="str">
        <f>IF($AR1982="","",IF(INDEX('Required State Input – Clinic'!Y$12:Y$2011,$AT1982)="","",INDEX('Required State Input – Clinic'!Y$12:Y$2011,$AT1982)))</f>
        <v/>
      </c>
      <c r="AB1982" s="172" t="str">
        <f>IF($AR1982="","",IF(INDEX('Required State Input – Clinic'!Z$12:Z$2011,$AT1982)="","",ROUND(INDEX('Required State Input – Clinic'!Z$12:Z$2011,$AT1982),4)))</f>
        <v/>
      </c>
      <c r="AC1982" s="172" t="str">
        <f>IF($AR1982="","",IF(INDEX('Required State Input – Clinic'!AA$12:AA$2011,$AT1982)="","",ROUND(INDEX('Required State Input – Clinic'!AA$12:AA$2011,$AT1982),4)))</f>
        <v/>
      </c>
      <c r="AD1982" s="180" t="str">
        <f t="shared" si="302"/>
        <v/>
      </c>
      <c r="AE1982" s="194" t="str">
        <f t="shared" si="303"/>
        <v/>
      </c>
      <c r="AF1982" s="177" t="str">
        <f>IF($AR1982="","",IF(INDEX('Required State Input – Clinic'!AB$12:AB$2011,$AT1982)="","",INDEX('Required State Input – Clinic'!AB$12:AB$2011,$AT1982)))</f>
        <v/>
      </c>
      <c r="AG1982" s="172" t="str">
        <f>IF($AR1982="","",IF(INDEX('Required State Input – Clinic'!AC$12:AC$2011,$AT1982)="","",ROUND(INDEX('Required State Input – Clinic'!AC$12:AC$2011,$AT1982),4)))</f>
        <v/>
      </c>
      <c r="AH1982" s="180" t="str">
        <f t="shared" si="304"/>
        <v/>
      </c>
      <c r="AI1982" s="173" t="str">
        <f>IF($AR1982="","",IF(INDEX('Required State Input – Clinic'!AD$12:AD$2011,$AT1982)="",0,ROUND(INDEX('Required State Input – Clinic'!AD$12:AD$2011,$AT1982),2)))</f>
        <v/>
      </c>
      <c r="AJ1982" s="180" t="str">
        <f t="shared" si="305"/>
        <v/>
      </c>
      <c r="AK1982" s="194" t="str">
        <f t="shared" si="306"/>
        <v/>
      </c>
      <c r="AL1982" s="170" t="str">
        <f>IF($AR1982="","",IF(INDEX('Required State Input – Clinic'!AE$12:AE$2011,$AT1982)="",0,ROUND(INDEX('Required State Input – Clinic'!AE$12:AE$2011,$AT1982),2)))</f>
        <v/>
      </c>
      <c r="AM1982" s="180" t="str">
        <f t="shared" si="307"/>
        <v/>
      </c>
      <c r="AR1982" t="str">
        <f t="shared" si="308"/>
        <v/>
      </c>
      <c r="AS1982" t="str">
        <f t="shared" si="309"/>
        <v/>
      </c>
      <c r="AT1982" t="str">
        <f>IF(AR1982="","",MATCH(AS1982,'Required State Input – Clinic'!$AS$12:$AS$2011,FALSE))</f>
        <v/>
      </c>
    </row>
    <row r="1983" spans="1:46" x14ac:dyDescent="0.25">
      <c r="A1983" s="218" t="s">
        <v>257</v>
      </c>
      <c r="B1983" s="174" t="str">
        <f>IF($AR1983="","",IF(INDEX('Required State Input – Clinic'!B$12:B$2011,$AT1983)="","",INDEX('Required State Input – Clinic'!B$12:B$2011,$AT1983)))</f>
        <v/>
      </c>
      <c r="C1983" s="168" t="str">
        <f>IF($AR1983="","",IF(INDEX('Required State Input – Clinic'!C$12:C$2011,$AT1983)="","",INDEX('Required State Input – Clinic'!C$12:C$2011,$AT1983)))</f>
        <v/>
      </c>
      <c r="D1983" s="175" t="str">
        <f>IF($AR1983="","",IF(INDEX('Required State Input – Clinic'!D$12:D$2011,$AT1983)="","",INDEX('Required State Input – Clinic'!D$12:D$2011,$AT1983)))</f>
        <v/>
      </c>
      <c r="E1983" s="174" t="str">
        <f>IF($AR1983="","",IF(INDEX('Required State Input – Clinic'!E$12:E$2011,$AT1983)="","",INDEX('Required State Input – Clinic'!E$12:E$2011,$AT1983)))</f>
        <v/>
      </c>
      <c r="F1983" s="176" t="str">
        <f>IF($AR1983="","",IF(INDEX('Required State Input – Clinic'!F$12:F$2011,$AT1983)="","",INDEX('Required State Input – Clinic'!F$12:F$2011,$AT1983)))</f>
        <v/>
      </c>
      <c r="G1983" s="176" t="str">
        <f>IF($AR1983="","",IF(INDEX('Required State Input – Clinic'!G$12:G$2011,$AT1983)="","",INDEX('Required State Input – Clinic'!G$12:G$2011,$AT1983)))</f>
        <v/>
      </c>
      <c r="H1983" s="176" t="str">
        <f>IF($AR1983="","",IF(INDEX('Required State Input – Clinic'!H$12:H$2011,$AT1983)="","",INDEX('Required State Input – Clinic'!H$12:H$2011,$AT1983)))</f>
        <v/>
      </c>
      <c r="I1983" s="177" t="str">
        <f>IF($AR1983="","",IF(INDEX('Required State Input – Clinic'!I$12:I$2011,$AT1983)="","",INDEX('Required State Input – Clinic'!I$12:I$2011,$AT1983)))</f>
        <v/>
      </c>
      <c r="J1983" s="176" t="str">
        <f>IF($AR1983="","",IF(INDEX('Required State Input – Clinic'!J$12:J$2011,$AT1983)="","",INDEX('Required State Input – Clinic'!J$12:J$2011,$AT1983)))</f>
        <v/>
      </c>
      <c r="K1983" s="178" t="str">
        <f>IF($AR1983="","",IF(INDEX('Required State Input – Clinic'!K$12:K$2011,$AT1983)="","",INDEX('Required State Input – Clinic'!K$12:K$2011,$AT1983)))</f>
        <v/>
      </c>
      <c r="L1983" s="179" t="str">
        <f>IF($AR1983="","",IF(INDEX('Required State Input – Clinic'!L$12:L$2011,$AT1983)="","",INDEX('Required State Input – Clinic'!L$12:L$2011,$AT1983)))</f>
        <v/>
      </c>
      <c r="M1983" s="169" t="str">
        <f>IF($AR1983="","",IF(INDEX('Required State Input – Clinic'!M$12:M$2011,$AT1983)="","",INDEX('Required State Input – Clinic'!M$12:M$2011,$AT1983)))</f>
        <v/>
      </c>
      <c r="N1983" s="169" t="str">
        <f>IF($AR1983="","",IF(INDEX('Required State Input – Clinic'!N$12:N$2011,$AT1983)="","",INDEX('Required State Input – Clinic'!N$12:N$2011,$AT1983)))</f>
        <v/>
      </c>
      <c r="O1983" s="170" t="str">
        <f>IF($AR1983="","",IF(INDEX('Required State Input – Clinic'!O$12:O$2011,$AT1983)="","",ROUND(INDEX('Required State Input – Clinic'!O$12:O$2011,$AT1983),2)))</f>
        <v/>
      </c>
      <c r="P1983" s="170" t="str">
        <f>IF($AR1983="","",IF(INDEX('Required State Input – Clinic'!P$12:P$2011,$AT1983)="","",ROUND(INDEX('Required State Input – Clinic'!P$12:P$2011,$AT1983),2)))</f>
        <v/>
      </c>
      <c r="Q1983" s="170" t="str">
        <f>IF($AR1983="","",IF(INDEX('Required State Input – Clinic'!Q$12:Q$2011,$AT1983)="","",ROUND(INDEX('Required State Input – Clinic'!Q$12:Q$2011,$AT1983),2)))</f>
        <v/>
      </c>
      <c r="R1983" s="276" t="str">
        <f t="shared" si="300"/>
        <v/>
      </c>
      <c r="S1983" s="171" t="str">
        <f>IF($AR1983="","",IF(INDEX('Required State Input – Clinic'!R$12:R$2011,$AT1983)="","",INDEX('Required State Input – Clinic'!R$12:R$2011,$AT1983)))</f>
        <v/>
      </c>
      <c r="T1983" s="169" t="str">
        <f>IF($AR1983="","",IF(INDEX('Required State Input – Clinic'!S$12:S$2011,$AT1983)="","",INDEX('Required State Input – Clinic'!S$12:S$2011,$AT1983)))</f>
        <v/>
      </c>
      <c r="U1983" s="170" t="str">
        <f>IF($AR1983="","",IF(INDEX('Required State Input – Clinic'!T$12:T$2011,$AT1983)="","",ROUND(INDEX('Required State Input – Clinic'!T$12:T$2011,$AT1983),2)))</f>
        <v/>
      </c>
      <c r="V1983" s="170" t="str">
        <f>IF($AR1983="","",IF(INDEX('Required State Input – Clinic'!U$12:U$2011,$AT1983)="","",ROUND(INDEX('Required State Input – Clinic'!U$12:U$2011,$AT1983),2)))</f>
        <v/>
      </c>
      <c r="W1983" s="170" t="str">
        <f>IF($AR1983="","",IF(INDEX('Required State Input – Clinic'!V$12:V$2011,$AT1983)="",0,ROUND(INDEX('Required State Input – Clinic'!V$12:V$2011,$AT1983),2)))</f>
        <v/>
      </c>
      <c r="X1983" s="170" t="str">
        <f>IF($AR1983="","",IF(INDEX('Required State Input – Clinic'!W$12:W$2011,$AT1983)="",0,ROUND(INDEX('Required State Input – Clinic'!W$12:W$2011,$AT1983),2)))</f>
        <v/>
      </c>
      <c r="Y1983" s="170" t="str">
        <f>IF($AR1983="","",IF(INDEX('Required State Input – Clinic'!X$12:X$2011,$AT1983)="",0,ROUND(INDEX('Required State Input – Clinic'!X$12:X$2011,$AT1983),2)))</f>
        <v/>
      </c>
      <c r="Z1983" s="180" t="str">
        <f t="shared" si="301"/>
        <v/>
      </c>
      <c r="AA1983" s="179" t="str">
        <f>IF($AR1983="","",IF(INDEX('Required State Input – Clinic'!Y$12:Y$2011,$AT1983)="","",INDEX('Required State Input – Clinic'!Y$12:Y$2011,$AT1983)))</f>
        <v/>
      </c>
      <c r="AB1983" s="172" t="str">
        <f>IF($AR1983="","",IF(INDEX('Required State Input – Clinic'!Z$12:Z$2011,$AT1983)="","",ROUND(INDEX('Required State Input – Clinic'!Z$12:Z$2011,$AT1983),4)))</f>
        <v/>
      </c>
      <c r="AC1983" s="172" t="str">
        <f>IF($AR1983="","",IF(INDEX('Required State Input – Clinic'!AA$12:AA$2011,$AT1983)="","",ROUND(INDEX('Required State Input – Clinic'!AA$12:AA$2011,$AT1983),4)))</f>
        <v/>
      </c>
      <c r="AD1983" s="180" t="str">
        <f t="shared" si="302"/>
        <v/>
      </c>
      <c r="AE1983" s="194" t="str">
        <f t="shared" si="303"/>
        <v/>
      </c>
      <c r="AF1983" s="177" t="str">
        <f>IF($AR1983="","",IF(INDEX('Required State Input – Clinic'!AB$12:AB$2011,$AT1983)="","",INDEX('Required State Input – Clinic'!AB$12:AB$2011,$AT1983)))</f>
        <v/>
      </c>
      <c r="AG1983" s="172" t="str">
        <f>IF($AR1983="","",IF(INDEX('Required State Input – Clinic'!AC$12:AC$2011,$AT1983)="","",ROUND(INDEX('Required State Input – Clinic'!AC$12:AC$2011,$AT1983),4)))</f>
        <v/>
      </c>
      <c r="AH1983" s="180" t="str">
        <f t="shared" si="304"/>
        <v/>
      </c>
      <c r="AI1983" s="173" t="str">
        <f>IF($AR1983="","",IF(INDEX('Required State Input – Clinic'!AD$12:AD$2011,$AT1983)="",0,ROUND(INDEX('Required State Input – Clinic'!AD$12:AD$2011,$AT1983),2)))</f>
        <v/>
      </c>
      <c r="AJ1983" s="180" t="str">
        <f t="shared" si="305"/>
        <v/>
      </c>
      <c r="AK1983" s="194" t="str">
        <f t="shared" si="306"/>
        <v/>
      </c>
      <c r="AL1983" s="170" t="str">
        <f>IF($AR1983="","",IF(INDEX('Required State Input – Clinic'!AE$12:AE$2011,$AT1983)="",0,ROUND(INDEX('Required State Input – Clinic'!AE$12:AE$2011,$AT1983),2)))</f>
        <v/>
      </c>
      <c r="AM1983" s="180" t="str">
        <f t="shared" si="307"/>
        <v/>
      </c>
      <c r="AR1983" t="str">
        <f t="shared" si="308"/>
        <v/>
      </c>
      <c r="AS1983" t="str">
        <f t="shared" si="309"/>
        <v/>
      </c>
      <c r="AT1983" t="str">
        <f>IF(AR1983="","",MATCH(AS1983,'Required State Input – Clinic'!$AS$12:$AS$2011,FALSE))</f>
        <v/>
      </c>
    </row>
    <row r="1984" spans="1:46" x14ac:dyDescent="0.25">
      <c r="A1984" s="218" t="s">
        <v>257</v>
      </c>
      <c r="B1984" s="174" t="str">
        <f>IF($AR1984="","",IF(INDEX('Required State Input – Clinic'!B$12:B$2011,$AT1984)="","",INDEX('Required State Input – Clinic'!B$12:B$2011,$AT1984)))</f>
        <v/>
      </c>
      <c r="C1984" s="168" t="str">
        <f>IF($AR1984="","",IF(INDEX('Required State Input – Clinic'!C$12:C$2011,$AT1984)="","",INDEX('Required State Input – Clinic'!C$12:C$2011,$AT1984)))</f>
        <v/>
      </c>
      <c r="D1984" s="175" t="str">
        <f>IF($AR1984="","",IF(INDEX('Required State Input – Clinic'!D$12:D$2011,$AT1984)="","",INDEX('Required State Input – Clinic'!D$12:D$2011,$AT1984)))</f>
        <v/>
      </c>
      <c r="E1984" s="174" t="str">
        <f>IF($AR1984="","",IF(INDEX('Required State Input – Clinic'!E$12:E$2011,$AT1984)="","",INDEX('Required State Input – Clinic'!E$12:E$2011,$AT1984)))</f>
        <v/>
      </c>
      <c r="F1984" s="176" t="str">
        <f>IF($AR1984="","",IF(INDEX('Required State Input – Clinic'!F$12:F$2011,$AT1984)="","",INDEX('Required State Input – Clinic'!F$12:F$2011,$AT1984)))</f>
        <v/>
      </c>
      <c r="G1984" s="176" t="str">
        <f>IF($AR1984="","",IF(INDEX('Required State Input – Clinic'!G$12:G$2011,$AT1984)="","",INDEX('Required State Input – Clinic'!G$12:G$2011,$AT1984)))</f>
        <v/>
      </c>
      <c r="H1984" s="176" t="str">
        <f>IF($AR1984="","",IF(INDEX('Required State Input – Clinic'!H$12:H$2011,$AT1984)="","",INDEX('Required State Input – Clinic'!H$12:H$2011,$AT1984)))</f>
        <v/>
      </c>
      <c r="I1984" s="177" t="str">
        <f>IF($AR1984="","",IF(INDEX('Required State Input – Clinic'!I$12:I$2011,$AT1984)="","",INDEX('Required State Input – Clinic'!I$12:I$2011,$AT1984)))</f>
        <v/>
      </c>
      <c r="J1984" s="176" t="str">
        <f>IF($AR1984="","",IF(INDEX('Required State Input – Clinic'!J$12:J$2011,$AT1984)="","",INDEX('Required State Input – Clinic'!J$12:J$2011,$AT1984)))</f>
        <v/>
      </c>
      <c r="K1984" s="178" t="str">
        <f>IF($AR1984="","",IF(INDEX('Required State Input – Clinic'!K$12:K$2011,$AT1984)="","",INDEX('Required State Input – Clinic'!K$12:K$2011,$AT1984)))</f>
        <v/>
      </c>
      <c r="L1984" s="179" t="str">
        <f>IF($AR1984="","",IF(INDEX('Required State Input – Clinic'!L$12:L$2011,$AT1984)="","",INDEX('Required State Input – Clinic'!L$12:L$2011,$AT1984)))</f>
        <v/>
      </c>
      <c r="M1984" s="169" t="str">
        <f>IF($AR1984="","",IF(INDEX('Required State Input – Clinic'!M$12:M$2011,$AT1984)="","",INDEX('Required State Input – Clinic'!M$12:M$2011,$AT1984)))</f>
        <v/>
      </c>
      <c r="N1984" s="169" t="str">
        <f>IF($AR1984="","",IF(INDEX('Required State Input – Clinic'!N$12:N$2011,$AT1984)="","",INDEX('Required State Input – Clinic'!N$12:N$2011,$AT1984)))</f>
        <v/>
      </c>
      <c r="O1984" s="170" t="str">
        <f>IF($AR1984="","",IF(INDEX('Required State Input – Clinic'!O$12:O$2011,$AT1984)="","",ROUND(INDEX('Required State Input – Clinic'!O$12:O$2011,$AT1984),2)))</f>
        <v/>
      </c>
      <c r="P1984" s="170" t="str">
        <f>IF($AR1984="","",IF(INDEX('Required State Input – Clinic'!P$12:P$2011,$AT1984)="","",ROUND(INDEX('Required State Input – Clinic'!P$12:P$2011,$AT1984),2)))</f>
        <v/>
      </c>
      <c r="Q1984" s="170" t="str">
        <f>IF($AR1984="","",IF(INDEX('Required State Input – Clinic'!Q$12:Q$2011,$AT1984)="","",ROUND(INDEX('Required State Input – Clinic'!Q$12:Q$2011,$AT1984),2)))</f>
        <v/>
      </c>
      <c r="R1984" s="276" t="str">
        <f t="shared" si="300"/>
        <v/>
      </c>
      <c r="S1984" s="171" t="str">
        <f>IF($AR1984="","",IF(INDEX('Required State Input – Clinic'!R$12:R$2011,$AT1984)="","",INDEX('Required State Input – Clinic'!R$12:R$2011,$AT1984)))</f>
        <v/>
      </c>
      <c r="T1984" s="169" t="str">
        <f>IF($AR1984="","",IF(INDEX('Required State Input – Clinic'!S$12:S$2011,$AT1984)="","",INDEX('Required State Input – Clinic'!S$12:S$2011,$AT1984)))</f>
        <v/>
      </c>
      <c r="U1984" s="170" t="str">
        <f>IF($AR1984="","",IF(INDEX('Required State Input – Clinic'!T$12:T$2011,$AT1984)="","",ROUND(INDEX('Required State Input – Clinic'!T$12:T$2011,$AT1984),2)))</f>
        <v/>
      </c>
      <c r="V1984" s="170" t="str">
        <f>IF($AR1984="","",IF(INDEX('Required State Input – Clinic'!U$12:U$2011,$AT1984)="","",ROUND(INDEX('Required State Input – Clinic'!U$12:U$2011,$AT1984),2)))</f>
        <v/>
      </c>
      <c r="W1984" s="170" t="str">
        <f>IF($AR1984="","",IF(INDEX('Required State Input – Clinic'!V$12:V$2011,$AT1984)="",0,ROUND(INDEX('Required State Input – Clinic'!V$12:V$2011,$AT1984),2)))</f>
        <v/>
      </c>
      <c r="X1984" s="170" t="str">
        <f>IF($AR1984="","",IF(INDEX('Required State Input – Clinic'!W$12:W$2011,$AT1984)="",0,ROUND(INDEX('Required State Input – Clinic'!W$12:W$2011,$AT1984),2)))</f>
        <v/>
      </c>
      <c r="Y1984" s="170" t="str">
        <f>IF($AR1984="","",IF(INDEX('Required State Input – Clinic'!X$12:X$2011,$AT1984)="",0,ROUND(INDEX('Required State Input – Clinic'!X$12:X$2011,$AT1984),2)))</f>
        <v/>
      </c>
      <c r="Z1984" s="180" t="str">
        <f t="shared" si="301"/>
        <v/>
      </c>
      <c r="AA1984" s="179" t="str">
        <f>IF($AR1984="","",IF(INDEX('Required State Input – Clinic'!Y$12:Y$2011,$AT1984)="","",INDEX('Required State Input – Clinic'!Y$12:Y$2011,$AT1984)))</f>
        <v/>
      </c>
      <c r="AB1984" s="172" t="str">
        <f>IF($AR1984="","",IF(INDEX('Required State Input – Clinic'!Z$12:Z$2011,$AT1984)="","",ROUND(INDEX('Required State Input – Clinic'!Z$12:Z$2011,$AT1984),4)))</f>
        <v/>
      </c>
      <c r="AC1984" s="172" t="str">
        <f>IF($AR1984="","",IF(INDEX('Required State Input – Clinic'!AA$12:AA$2011,$AT1984)="","",ROUND(INDEX('Required State Input – Clinic'!AA$12:AA$2011,$AT1984),4)))</f>
        <v/>
      </c>
      <c r="AD1984" s="180" t="str">
        <f t="shared" si="302"/>
        <v/>
      </c>
      <c r="AE1984" s="194" t="str">
        <f t="shared" si="303"/>
        <v/>
      </c>
      <c r="AF1984" s="177" t="str">
        <f>IF($AR1984="","",IF(INDEX('Required State Input – Clinic'!AB$12:AB$2011,$AT1984)="","",INDEX('Required State Input – Clinic'!AB$12:AB$2011,$AT1984)))</f>
        <v/>
      </c>
      <c r="AG1984" s="172" t="str">
        <f>IF($AR1984="","",IF(INDEX('Required State Input – Clinic'!AC$12:AC$2011,$AT1984)="","",ROUND(INDEX('Required State Input – Clinic'!AC$12:AC$2011,$AT1984),4)))</f>
        <v/>
      </c>
      <c r="AH1984" s="180" t="str">
        <f t="shared" si="304"/>
        <v/>
      </c>
      <c r="AI1984" s="173" t="str">
        <f>IF($AR1984="","",IF(INDEX('Required State Input – Clinic'!AD$12:AD$2011,$AT1984)="",0,ROUND(INDEX('Required State Input – Clinic'!AD$12:AD$2011,$AT1984),2)))</f>
        <v/>
      </c>
      <c r="AJ1984" s="180" t="str">
        <f t="shared" si="305"/>
        <v/>
      </c>
      <c r="AK1984" s="194" t="str">
        <f t="shared" si="306"/>
        <v/>
      </c>
      <c r="AL1984" s="170" t="str">
        <f>IF($AR1984="","",IF(INDEX('Required State Input – Clinic'!AE$12:AE$2011,$AT1984)="",0,ROUND(INDEX('Required State Input – Clinic'!AE$12:AE$2011,$AT1984),2)))</f>
        <v/>
      </c>
      <c r="AM1984" s="180" t="str">
        <f t="shared" si="307"/>
        <v/>
      </c>
      <c r="AR1984" t="str">
        <f t="shared" si="308"/>
        <v/>
      </c>
      <c r="AS1984" t="str">
        <f t="shared" si="309"/>
        <v/>
      </c>
      <c r="AT1984" t="str">
        <f>IF(AR1984="","",MATCH(AS1984,'Required State Input – Clinic'!$AS$12:$AS$2011,FALSE))</f>
        <v/>
      </c>
    </row>
    <row r="1985" spans="1:46" x14ac:dyDescent="0.25">
      <c r="A1985" s="218" t="s">
        <v>257</v>
      </c>
      <c r="B1985" s="174" t="str">
        <f>IF($AR1985="","",IF(INDEX('Required State Input – Clinic'!B$12:B$2011,$AT1985)="","",INDEX('Required State Input – Clinic'!B$12:B$2011,$AT1985)))</f>
        <v/>
      </c>
      <c r="C1985" s="168" t="str">
        <f>IF($AR1985="","",IF(INDEX('Required State Input – Clinic'!C$12:C$2011,$AT1985)="","",INDEX('Required State Input – Clinic'!C$12:C$2011,$AT1985)))</f>
        <v/>
      </c>
      <c r="D1985" s="175" t="str">
        <f>IF($AR1985="","",IF(INDEX('Required State Input – Clinic'!D$12:D$2011,$AT1985)="","",INDEX('Required State Input – Clinic'!D$12:D$2011,$AT1985)))</f>
        <v/>
      </c>
      <c r="E1985" s="174" t="str">
        <f>IF($AR1985="","",IF(INDEX('Required State Input – Clinic'!E$12:E$2011,$AT1985)="","",INDEX('Required State Input – Clinic'!E$12:E$2011,$AT1985)))</f>
        <v/>
      </c>
      <c r="F1985" s="176" t="str">
        <f>IF($AR1985="","",IF(INDEX('Required State Input – Clinic'!F$12:F$2011,$AT1985)="","",INDEX('Required State Input – Clinic'!F$12:F$2011,$AT1985)))</f>
        <v/>
      </c>
      <c r="G1985" s="176" t="str">
        <f>IF($AR1985="","",IF(INDEX('Required State Input – Clinic'!G$12:G$2011,$AT1985)="","",INDEX('Required State Input – Clinic'!G$12:G$2011,$AT1985)))</f>
        <v/>
      </c>
      <c r="H1985" s="176" t="str">
        <f>IF($AR1985="","",IF(INDEX('Required State Input – Clinic'!H$12:H$2011,$AT1985)="","",INDEX('Required State Input – Clinic'!H$12:H$2011,$AT1985)))</f>
        <v/>
      </c>
      <c r="I1985" s="177" t="str">
        <f>IF($AR1985="","",IF(INDEX('Required State Input – Clinic'!I$12:I$2011,$AT1985)="","",INDEX('Required State Input – Clinic'!I$12:I$2011,$AT1985)))</f>
        <v/>
      </c>
      <c r="J1985" s="176" t="str">
        <f>IF($AR1985="","",IF(INDEX('Required State Input – Clinic'!J$12:J$2011,$AT1985)="","",INDEX('Required State Input – Clinic'!J$12:J$2011,$AT1985)))</f>
        <v/>
      </c>
      <c r="K1985" s="178" t="str">
        <f>IF($AR1985="","",IF(INDEX('Required State Input – Clinic'!K$12:K$2011,$AT1985)="","",INDEX('Required State Input – Clinic'!K$12:K$2011,$AT1985)))</f>
        <v/>
      </c>
      <c r="L1985" s="179" t="str">
        <f>IF($AR1985="","",IF(INDEX('Required State Input – Clinic'!L$12:L$2011,$AT1985)="","",INDEX('Required State Input – Clinic'!L$12:L$2011,$AT1985)))</f>
        <v/>
      </c>
      <c r="M1985" s="169" t="str">
        <f>IF($AR1985="","",IF(INDEX('Required State Input – Clinic'!M$12:M$2011,$AT1985)="","",INDEX('Required State Input – Clinic'!M$12:M$2011,$AT1985)))</f>
        <v/>
      </c>
      <c r="N1985" s="169" t="str">
        <f>IF($AR1985="","",IF(INDEX('Required State Input – Clinic'!N$12:N$2011,$AT1985)="","",INDEX('Required State Input – Clinic'!N$12:N$2011,$AT1985)))</f>
        <v/>
      </c>
      <c r="O1985" s="170" t="str">
        <f>IF($AR1985="","",IF(INDEX('Required State Input – Clinic'!O$12:O$2011,$AT1985)="","",ROUND(INDEX('Required State Input – Clinic'!O$12:O$2011,$AT1985),2)))</f>
        <v/>
      </c>
      <c r="P1985" s="170" t="str">
        <f>IF($AR1985="","",IF(INDEX('Required State Input – Clinic'!P$12:P$2011,$AT1985)="","",ROUND(INDEX('Required State Input – Clinic'!P$12:P$2011,$AT1985),2)))</f>
        <v/>
      </c>
      <c r="Q1985" s="170" t="str">
        <f>IF($AR1985="","",IF(INDEX('Required State Input – Clinic'!Q$12:Q$2011,$AT1985)="","",ROUND(INDEX('Required State Input – Clinic'!Q$12:Q$2011,$AT1985),2)))</f>
        <v/>
      </c>
      <c r="R1985" s="276" t="str">
        <f t="shared" si="300"/>
        <v/>
      </c>
      <c r="S1985" s="171" t="str">
        <f>IF($AR1985="","",IF(INDEX('Required State Input – Clinic'!R$12:R$2011,$AT1985)="","",INDEX('Required State Input – Clinic'!R$12:R$2011,$AT1985)))</f>
        <v/>
      </c>
      <c r="T1985" s="169" t="str">
        <f>IF($AR1985="","",IF(INDEX('Required State Input – Clinic'!S$12:S$2011,$AT1985)="","",INDEX('Required State Input – Clinic'!S$12:S$2011,$AT1985)))</f>
        <v/>
      </c>
      <c r="U1985" s="170" t="str">
        <f>IF($AR1985="","",IF(INDEX('Required State Input – Clinic'!T$12:T$2011,$AT1985)="","",ROUND(INDEX('Required State Input – Clinic'!T$12:T$2011,$AT1985),2)))</f>
        <v/>
      </c>
      <c r="V1985" s="170" t="str">
        <f>IF($AR1985="","",IF(INDEX('Required State Input – Clinic'!U$12:U$2011,$AT1985)="","",ROUND(INDEX('Required State Input – Clinic'!U$12:U$2011,$AT1985),2)))</f>
        <v/>
      </c>
      <c r="W1985" s="170" t="str">
        <f>IF($AR1985="","",IF(INDEX('Required State Input – Clinic'!V$12:V$2011,$AT1985)="",0,ROUND(INDEX('Required State Input – Clinic'!V$12:V$2011,$AT1985),2)))</f>
        <v/>
      </c>
      <c r="X1985" s="170" t="str">
        <f>IF($AR1985="","",IF(INDEX('Required State Input – Clinic'!W$12:W$2011,$AT1985)="",0,ROUND(INDEX('Required State Input – Clinic'!W$12:W$2011,$AT1985),2)))</f>
        <v/>
      </c>
      <c r="Y1985" s="170" t="str">
        <f>IF($AR1985="","",IF(INDEX('Required State Input – Clinic'!X$12:X$2011,$AT1985)="",0,ROUND(INDEX('Required State Input – Clinic'!X$12:X$2011,$AT1985),2)))</f>
        <v/>
      </c>
      <c r="Z1985" s="180" t="str">
        <f t="shared" si="301"/>
        <v/>
      </c>
      <c r="AA1985" s="179" t="str">
        <f>IF($AR1985="","",IF(INDEX('Required State Input – Clinic'!Y$12:Y$2011,$AT1985)="","",INDEX('Required State Input – Clinic'!Y$12:Y$2011,$AT1985)))</f>
        <v/>
      </c>
      <c r="AB1985" s="172" t="str">
        <f>IF($AR1985="","",IF(INDEX('Required State Input – Clinic'!Z$12:Z$2011,$AT1985)="","",ROUND(INDEX('Required State Input – Clinic'!Z$12:Z$2011,$AT1985),4)))</f>
        <v/>
      </c>
      <c r="AC1985" s="172" t="str">
        <f>IF($AR1985="","",IF(INDEX('Required State Input – Clinic'!AA$12:AA$2011,$AT1985)="","",ROUND(INDEX('Required State Input – Clinic'!AA$12:AA$2011,$AT1985),4)))</f>
        <v/>
      </c>
      <c r="AD1985" s="180" t="str">
        <f t="shared" si="302"/>
        <v/>
      </c>
      <c r="AE1985" s="194" t="str">
        <f t="shared" si="303"/>
        <v/>
      </c>
      <c r="AF1985" s="177" t="str">
        <f>IF($AR1985="","",IF(INDEX('Required State Input – Clinic'!AB$12:AB$2011,$AT1985)="","",INDEX('Required State Input – Clinic'!AB$12:AB$2011,$AT1985)))</f>
        <v/>
      </c>
      <c r="AG1985" s="172" t="str">
        <f>IF($AR1985="","",IF(INDEX('Required State Input – Clinic'!AC$12:AC$2011,$AT1985)="","",ROUND(INDEX('Required State Input – Clinic'!AC$12:AC$2011,$AT1985),4)))</f>
        <v/>
      </c>
      <c r="AH1985" s="180" t="str">
        <f t="shared" si="304"/>
        <v/>
      </c>
      <c r="AI1985" s="173" t="str">
        <f>IF($AR1985="","",IF(INDEX('Required State Input – Clinic'!AD$12:AD$2011,$AT1985)="",0,ROUND(INDEX('Required State Input – Clinic'!AD$12:AD$2011,$AT1985),2)))</f>
        <v/>
      </c>
      <c r="AJ1985" s="180" t="str">
        <f t="shared" si="305"/>
        <v/>
      </c>
      <c r="AK1985" s="194" t="str">
        <f t="shared" si="306"/>
        <v/>
      </c>
      <c r="AL1985" s="170" t="str">
        <f>IF($AR1985="","",IF(INDEX('Required State Input – Clinic'!AE$12:AE$2011,$AT1985)="",0,ROUND(INDEX('Required State Input – Clinic'!AE$12:AE$2011,$AT1985),2)))</f>
        <v/>
      </c>
      <c r="AM1985" s="180" t="str">
        <f t="shared" si="307"/>
        <v/>
      </c>
      <c r="AR1985" t="str">
        <f t="shared" si="308"/>
        <v/>
      </c>
      <c r="AS1985" t="str">
        <f t="shared" si="309"/>
        <v/>
      </c>
      <c r="AT1985" t="str">
        <f>IF(AR1985="","",MATCH(AS1985,'Required State Input – Clinic'!$AS$12:$AS$2011,FALSE))</f>
        <v/>
      </c>
    </row>
    <row r="1986" spans="1:46" x14ac:dyDescent="0.25">
      <c r="A1986" s="218" t="s">
        <v>257</v>
      </c>
      <c r="B1986" s="174" t="str">
        <f>IF($AR1986="","",IF(INDEX('Required State Input – Clinic'!B$12:B$2011,$AT1986)="","",INDEX('Required State Input – Clinic'!B$12:B$2011,$AT1986)))</f>
        <v/>
      </c>
      <c r="C1986" s="168" t="str">
        <f>IF($AR1986="","",IF(INDEX('Required State Input – Clinic'!C$12:C$2011,$AT1986)="","",INDEX('Required State Input – Clinic'!C$12:C$2011,$AT1986)))</f>
        <v/>
      </c>
      <c r="D1986" s="175" t="str">
        <f>IF($AR1986="","",IF(INDEX('Required State Input – Clinic'!D$12:D$2011,$AT1986)="","",INDEX('Required State Input – Clinic'!D$12:D$2011,$AT1986)))</f>
        <v/>
      </c>
      <c r="E1986" s="174" t="str">
        <f>IF($AR1986="","",IF(INDEX('Required State Input – Clinic'!E$12:E$2011,$AT1986)="","",INDEX('Required State Input – Clinic'!E$12:E$2011,$AT1986)))</f>
        <v/>
      </c>
      <c r="F1986" s="176" t="str">
        <f>IF($AR1986="","",IF(INDEX('Required State Input – Clinic'!F$12:F$2011,$AT1986)="","",INDEX('Required State Input – Clinic'!F$12:F$2011,$AT1986)))</f>
        <v/>
      </c>
      <c r="G1986" s="176" t="str">
        <f>IF($AR1986="","",IF(INDEX('Required State Input – Clinic'!G$12:G$2011,$AT1986)="","",INDEX('Required State Input – Clinic'!G$12:G$2011,$AT1986)))</f>
        <v/>
      </c>
      <c r="H1986" s="176" t="str">
        <f>IF($AR1986="","",IF(INDEX('Required State Input – Clinic'!H$12:H$2011,$AT1986)="","",INDEX('Required State Input – Clinic'!H$12:H$2011,$AT1986)))</f>
        <v/>
      </c>
      <c r="I1986" s="177" t="str">
        <f>IF($AR1986="","",IF(INDEX('Required State Input – Clinic'!I$12:I$2011,$AT1986)="","",INDEX('Required State Input – Clinic'!I$12:I$2011,$AT1986)))</f>
        <v/>
      </c>
      <c r="J1986" s="176" t="str">
        <f>IF($AR1986="","",IF(INDEX('Required State Input – Clinic'!J$12:J$2011,$AT1986)="","",INDEX('Required State Input – Clinic'!J$12:J$2011,$AT1986)))</f>
        <v/>
      </c>
      <c r="K1986" s="178" t="str">
        <f>IF($AR1986="","",IF(INDEX('Required State Input – Clinic'!K$12:K$2011,$AT1986)="","",INDEX('Required State Input – Clinic'!K$12:K$2011,$AT1986)))</f>
        <v/>
      </c>
      <c r="L1986" s="179" t="str">
        <f>IF($AR1986="","",IF(INDEX('Required State Input – Clinic'!L$12:L$2011,$AT1986)="","",INDEX('Required State Input – Clinic'!L$12:L$2011,$AT1986)))</f>
        <v/>
      </c>
      <c r="M1986" s="169" t="str">
        <f>IF($AR1986="","",IF(INDEX('Required State Input – Clinic'!M$12:M$2011,$AT1986)="","",INDEX('Required State Input – Clinic'!M$12:M$2011,$AT1986)))</f>
        <v/>
      </c>
      <c r="N1986" s="169" t="str">
        <f>IF($AR1986="","",IF(INDEX('Required State Input – Clinic'!N$12:N$2011,$AT1986)="","",INDEX('Required State Input – Clinic'!N$12:N$2011,$AT1986)))</f>
        <v/>
      </c>
      <c r="O1986" s="170" t="str">
        <f>IF($AR1986="","",IF(INDEX('Required State Input – Clinic'!O$12:O$2011,$AT1986)="","",ROUND(INDEX('Required State Input – Clinic'!O$12:O$2011,$AT1986),2)))</f>
        <v/>
      </c>
      <c r="P1986" s="170" t="str">
        <f>IF($AR1986="","",IF(INDEX('Required State Input – Clinic'!P$12:P$2011,$AT1986)="","",ROUND(INDEX('Required State Input – Clinic'!P$12:P$2011,$AT1986),2)))</f>
        <v/>
      </c>
      <c r="Q1986" s="170" t="str">
        <f>IF($AR1986="","",IF(INDEX('Required State Input – Clinic'!Q$12:Q$2011,$AT1986)="","",ROUND(INDEX('Required State Input – Clinic'!Q$12:Q$2011,$AT1986),2)))</f>
        <v/>
      </c>
      <c r="R1986" s="276" t="str">
        <f t="shared" si="300"/>
        <v/>
      </c>
      <c r="S1986" s="171" t="str">
        <f>IF($AR1986="","",IF(INDEX('Required State Input – Clinic'!R$12:R$2011,$AT1986)="","",INDEX('Required State Input – Clinic'!R$12:R$2011,$AT1986)))</f>
        <v/>
      </c>
      <c r="T1986" s="169" t="str">
        <f>IF($AR1986="","",IF(INDEX('Required State Input – Clinic'!S$12:S$2011,$AT1986)="","",INDEX('Required State Input – Clinic'!S$12:S$2011,$AT1986)))</f>
        <v/>
      </c>
      <c r="U1986" s="170" t="str">
        <f>IF($AR1986="","",IF(INDEX('Required State Input – Clinic'!T$12:T$2011,$AT1986)="","",ROUND(INDEX('Required State Input – Clinic'!T$12:T$2011,$AT1986),2)))</f>
        <v/>
      </c>
      <c r="V1986" s="170" t="str">
        <f>IF($AR1986="","",IF(INDEX('Required State Input – Clinic'!U$12:U$2011,$AT1986)="","",ROUND(INDEX('Required State Input – Clinic'!U$12:U$2011,$AT1986),2)))</f>
        <v/>
      </c>
      <c r="W1986" s="170" t="str">
        <f>IF($AR1986="","",IF(INDEX('Required State Input – Clinic'!V$12:V$2011,$AT1986)="",0,ROUND(INDEX('Required State Input – Clinic'!V$12:V$2011,$AT1986),2)))</f>
        <v/>
      </c>
      <c r="X1986" s="170" t="str">
        <f>IF($AR1986="","",IF(INDEX('Required State Input – Clinic'!W$12:W$2011,$AT1986)="",0,ROUND(INDEX('Required State Input – Clinic'!W$12:W$2011,$AT1986),2)))</f>
        <v/>
      </c>
      <c r="Y1986" s="170" t="str">
        <f>IF($AR1986="","",IF(INDEX('Required State Input – Clinic'!X$12:X$2011,$AT1986)="",0,ROUND(INDEX('Required State Input – Clinic'!X$12:X$2011,$AT1986),2)))</f>
        <v/>
      </c>
      <c r="Z1986" s="180" t="str">
        <f t="shared" si="301"/>
        <v/>
      </c>
      <c r="AA1986" s="179" t="str">
        <f>IF($AR1986="","",IF(INDEX('Required State Input – Clinic'!Y$12:Y$2011,$AT1986)="","",INDEX('Required State Input – Clinic'!Y$12:Y$2011,$AT1986)))</f>
        <v/>
      </c>
      <c r="AB1986" s="172" t="str">
        <f>IF($AR1986="","",IF(INDEX('Required State Input – Clinic'!Z$12:Z$2011,$AT1986)="","",ROUND(INDEX('Required State Input – Clinic'!Z$12:Z$2011,$AT1986),4)))</f>
        <v/>
      </c>
      <c r="AC1986" s="172" t="str">
        <f>IF($AR1986="","",IF(INDEX('Required State Input – Clinic'!AA$12:AA$2011,$AT1986)="","",ROUND(INDEX('Required State Input – Clinic'!AA$12:AA$2011,$AT1986),4)))</f>
        <v/>
      </c>
      <c r="AD1986" s="180" t="str">
        <f t="shared" si="302"/>
        <v/>
      </c>
      <c r="AE1986" s="194" t="str">
        <f t="shared" si="303"/>
        <v/>
      </c>
      <c r="AF1986" s="177" t="str">
        <f>IF($AR1986="","",IF(INDEX('Required State Input – Clinic'!AB$12:AB$2011,$AT1986)="","",INDEX('Required State Input – Clinic'!AB$12:AB$2011,$AT1986)))</f>
        <v/>
      </c>
      <c r="AG1986" s="172" t="str">
        <f>IF($AR1986="","",IF(INDEX('Required State Input – Clinic'!AC$12:AC$2011,$AT1986)="","",ROUND(INDEX('Required State Input – Clinic'!AC$12:AC$2011,$AT1986),4)))</f>
        <v/>
      </c>
      <c r="AH1986" s="180" t="str">
        <f t="shared" si="304"/>
        <v/>
      </c>
      <c r="AI1986" s="173" t="str">
        <f>IF($AR1986="","",IF(INDEX('Required State Input – Clinic'!AD$12:AD$2011,$AT1986)="",0,ROUND(INDEX('Required State Input – Clinic'!AD$12:AD$2011,$AT1986),2)))</f>
        <v/>
      </c>
      <c r="AJ1986" s="180" t="str">
        <f t="shared" si="305"/>
        <v/>
      </c>
      <c r="AK1986" s="194" t="str">
        <f t="shared" si="306"/>
        <v/>
      </c>
      <c r="AL1986" s="170" t="str">
        <f>IF($AR1986="","",IF(INDEX('Required State Input – Clinic'!AE$12:AE$2011,$AT1986)="",0,ROUND(INDEX('Required State Input – Clinic'!AE$12:AE$2011,$AT1986),2)))</f>
        <v/>
      </c>
      <c r="AM1986" s="180" t="str">
        <f t="shared" si="307"/>
        <v/>
      </c>
      <c r="AR1986" t="str">
        <f t="shared" si="308"/>
        <v/>
      </c>
      <c r="AS1986" t="str">
        <f t="shared" si="309"/>
        <v/>
      </c>
      <c r="AT1986" t="str">
        <f>IF(AR1986="","",MATCH(AS1986,'Required State Input – Clinic'!$AS$12:$AS$2011,FALSE))</f>
        <v/>
      </c>
    </row>
    <row r="1987" spans="1:46" x14ac:dyDescent="0.25">
      <c r="A1987" s="218" t="s">
        <v>257</v>
      </c>
      <c r="B1987" s="174" t="str">
        <f>IF($AR1987="","",IF(INDEX('Required State Input – Clinic'!B$12:B$2011,$AT1987)="","",INDEX('Required State Input – Clinic'!B$12:B$2011,$AT1987)))</f>
        <v/>
      </c>
      <c r="C1987" s="168" t="str">
        <f>IF($AR1987="","",IF(INDEX('Required State Input – Clinic'!C$12:C$2011,$AT1987)="","",INDEX('Required State Input – Clinic'!C$12:C$2011,$AT1987)))</f>
        <v/>
      </c>
      <c r="D1987" s="175" t="str">
        <f>IF($AR1987="","",IF(INDEX('Required State Input – Clinic'!D$12:D$2011,$AT1987)="","",INDEX('Required State Input – Clinic'!D$12:D$2011,$AT1987)))</f>
        <v/>
      </c>
      <c r="E1987" s="174" t="str">
        <f>IF($AR1987="","",IF(INDEX('Required State Input – Clinic'!E$12:E$2011,$AT1987)="","",INDEX('Required State Input – Clinic'!E$12:E$2011,$AT1987)))</f>
        <v/>
      </c>
      <c r="F1987" s="176" t="str">
        <f>IF($AR1987="","",IF(INDEX('Required State Input – Clinic'!F$12:F$2011,$AT1987)="","",INDEX('Required State Input – Clinic'!F$12:F$2011,$AT1987)))</f>
        <v/>
      </c>
      <c r="G1987" s="176" t="str">
        <f>IF($AR1987="","",IF(INDEX('Required State Input – Clinic'!G$12:G$2011,$AT1987)="","",INDEX('Required State Input – Clinic'!G$12:G$2011,$AT1987)))</f>
        <v/>
      </c>
      <c r="H1987" s="176" t="str">
        <f>IF($AR1987="","",IF(INDEX('Required State Input – Clinic'!H$12:H$2011,$AT1987)="","",INDEX('Required State Input – Clinic'!H$12:H$2011,$AT1987)))</f>
        <v/>
      </c>
      <c r="I1987" s="177" t="str">
        <f>IF($AR1987="","",IF(INDEX('Required State Input – Clinic'!I$12:I$2011,$AT1987)="","",INDEX('Required State Input – Clinic'!I$12:I$2011,$AT1987)))</f>
        <v/>
      </c>
      <c r="J1987" s="176" t="str">
        <f>IF($AR1987="","",IF(INDEX('Required State Input – Clinic'!J$12:J$2011,$AT1987)="","",INDEX('Required State Input – Clinic'!J$12:J$2011,$AT1987)))</f>
        <v/>
      </c>
      <c r="K1987" s="178" t="str">
        <f>IF($AR1987="","",IF(INDEX('Required State Input – Clinic'!K$12:K$2011,$AT1987)="","",INDEX('Required State Input – Clinic'!K$12:K$2011,$AT1987)))</f>
        <v/>
      </c>
      <c r="L1987" s="179" t="str">
        <f>IF($AR1987="","",IF(INDEX('Required State Input – Clinic'!L$12:L$2011,$AT1987)="","",INDEX('Required State Input – Clinic'!L$12:L$2011,$AT1987)))</f>
        <v/>
      </c>
      <c r="M1987" s="169" t="str">
        <f>IF($AR1987="","",IF(INDEX('Required State Input – Clinic'!M$12:M$2011,$AT1987)="","",INDEX('Required State Input – Clinic'!M$12:M$2011,$AT1987)))</f>
        <v/>
      </c>
      <c r="N1987" s="169" t="str">
        <f>IF($AR1987="","",IF(INDEX('Required State Input – Clinic'!N$12:N$2011,$AT1987)="","",INDEX('Required State Input – Clinic'!N$12:N$2011,$AT1987)))</f>
        <v/>
      </c>
      <c r="O1987" s="170" t="str">
        <f>IF($AR1987="","",IF(INDEX('Required State Input – Clinic'!O$12:O$2011,$AT1987)="","",ROUND(INDEX('Required State Input – Clinic'!O$12:O$2011,$AT1987),2)))</f>
        <v/>
      </c>
      <c r="P1987" s="170" t="str">
        <f>IF($AR1987="","",IF(INDEX('Required State Input – Clinic'!P$12:P$2011,$AT1987)="","",ROUND(INDEX('Required State Input – Clinic'!P$12:P$2011,$AT1987),2)))</f>
        <v/>
      </c>
      <c r="Q1987" s="170" t="str">
        <f>IF($AR1987="","",IF(INDEX('Required State Input – Clinic'!Q$12:Q$2011,$AT1987)="","",ROUND(INDEX('Required State Input – Clinic'!Q$12:Q$2011,$AT1987),2)))</f>
        <v/>
      </c>
      <c r="R1987" s="276" t="str">
        <f t="shared" si="300"/>
        <v/>
      </c>
      <c r="S1987" s="171" t="str">
        <f>IF($AR1987="","",IF(INDEX('Required State Input – Clinic'!R$12:R$2011,$AT1987)="","",INDEX('Required State Input – Clinic'!R$12:R$2011,$AT1987)))</f>
        <v/>
      </c>
      <c r="T1987" s="169" t="str">
        <f>IF($AR1987="","",IF(INDEX('Required State Input – Clinic'!S$12:S$2011,$AT1987)="","",INDEX('Required State Input – Clinic'!S$12:S$2011,$AT1987)))</f>
        <v/>
      </c>
      <c r="U1987" s="170" t="str">
        <f>IF($AR1987="","",IF(INDEX('Required State Input – Clinic'!T$12:T$2011,$AT1987)="","",ROUND(INDEX('Required State Input – Clinic'!T$12:T$2011,$AT1987),2)))</f>
        <v/>
      </c>
      <c r="V1987" s="170" t="str">
        <f>IF($AR1987="","",IF(INDEX('Required State Input – Clinic'!U$12:U$2011,$AT1987)="","",ROUND(INDEX('Required State Input – Clinic'!U$12:U$2011,$AT1987),2)))</f>
        <v/>
      </c>
      <c r="W1987" s="170" t="str">
        <f>IF($AR1987="","",IF(INDEX('Required State Input – Clinic'!V$12:V$2011,$AT1987)="",0,ROUND(INDEX('Required State Input – Clinic'!V$12:V$2011,$AT1987),2)))</f>
        <v/>
      </c>
      <c r="X1987" s="170" t="str">
        <f>IF($AR1987="","",IF(INDEX('Required State Input – Clinic'!W$12:W$2011,$AT1987)="",0,ROUND(INDEX('Required State Input – Clinic'!W$12:W$2011,$AT1987),2)))</f>
        <v/>
      </c>
      <c r="Y1987" s="170" t="str">
        <f>IF($AR1987="","",IF(INDEX('Required State Input – Clinic'!X$12:X$2011,$AT1987)="",0,ROUND(INDEX('Required State Input – Clinic'!X$12:X$2011,$AT1987),2)))</f>
        <v/>
      </c>
      <c r="Z1987" s="180" t="str">
        <f t="shared" si="301"/>
        <v/>
      </c>
      <c r="AA1987" s="179" t="str">
        <f>IF($AR1987="","",IF(INDEX('Required State Input – Clinic'!Y$12:Y$2011,$AT1987)="","",INDEX('Required State Input – Clinic'!Y$12:Y$2011,$AT1987)))</f>
        <v/>
      </c>
      <c r="AB1987" s="172" t="str">
        <f>IF($AR1987="","",IF(INDEX('Required State Input – Clinic'!Z$12:Z$2011,$AT1987)="","",ROUND(INDEX('Required State Input – Clinic'!Z$12:Z$2011,$AT1987),4)))</f>
        <v/>
      </c>
      <c r="AC1987" s="172" t="str">
        <f>IF($AR1987="","",IF(INDEX('Required State Input – Clinic'!AA$12:AA$2011,$AT1987)="","",ROUND(INDEX('Required State Input – Clinic'!AA$12:AA$2011,$AT1987),4)))</f>
        <v/>
      </c>
      <c r="AD1987" s="180" t="str">
        <f t="shared" si="302"/>
        <v/>
      </c>
      <c r="AE1987" s="194" t="str">
        <f t="shared" si="303"/>
        <v/>
      </c>
      <c r="AF1987" s="177" t="str">
        <f>IF($AR1987="","",IF(INDEX('Required State Input – Clinic'!AB$12:AB$2011,$AT1987)="","",INDEX('Required State Input – Clinic'!AB$12:AB$2011,$AT1987)))</f>
        <v/>
      </c>
      <c r="AG1987" s="172" t="str">
        <f>IF($AR1987="","",IF(INDEX('Required State Input – Clinic'!AC$12:AC$2011,$AT1987)="","",ROUND(INDEX('Required State Input – Clinic'!AC$12:AC$2011,$AT1987),4)))</f>
        <v/>
      </c>
      <c r="AH1987" s="180" t="str">
        <f t="shared" si="304"/>
        <v/>
      </c>
      <c r="AI1987" s="173" t="str">
        <f>IF($AR1987="","",IF(INDEX('Required State Input – Clinic'!AD$12:AD$2011,$AT1987)="",0,ROUND(INDEX('Required State Input – Clinic'!AD$12:AD$2011,$AT1987),2)))</f>
        <v/>
      </c>
      <c r="AJ1987" s="180" t="str">
        <f t="shared" si="305"/>
        <v/>
      </c>
      <c r="AK1987" s="194" t="str">
        <f t="shared" si="306"/>
        <v/>
      </c>
      <c r="AL1987" s="170" t="str">
        <f>IF($AR1987="","",IF(INDEX('Required State Input – Clinic'!AE$12:AE$2011,$AT1987)="",0,ROUND(INDEX('Required State Input – Clinic'!AE$12:AE$2011,$AT1987),2)))</f>
        <v/>
      </c>
      <c r="AM1987" s="180" t="str">
        <f t="shared" si="307"/>
        <v/>
      </c>
      <c r="AR1987" t="str">
        <f t="shared" si="308"/>
        <v/>
      </c>
      <c r="AS1987" t="str">
        <f t="shared" si="309"/>
        <v/>
      </c>
      <c r="AT1987" t="str">
        <f>IF(AR1987="","",MATCH(AS1987,'Required State Input – Clinic'!$AS$12:$AS$2011,FALSE))</f>
        <v/>
      </c>
    </row>
    <row r="1988" spans="1:46" x14ac:dyDescent="0.25">
      <c r="A1988" s="218" t="s">
        <v>257</v>
      </c>
      <c r="B1988" s="174" t="str">
        <f>IF($AR1988="","",IF(INDEX('Required State Input – Clinic'!B$12:B$2011,$AT1988)="","",INDEX('Required State Input – Clinic'!B$12:B$2011,$AT1988)))</f>
        <v/>
      </c>
      <c r="C1988" s="168" t="str">
        <f>IF($AR1988="","",IF(INDEX('Required State Input – Clinic'!C$12:C$2011,$AT1988)="","",INDEX('Required State Input – Clinic'!C$12:C$2011,$AT1988)))</f>
        <v/>
      </c>
      <c r="D1988" s="175" t="str">
        <f>IF($AR1988="","",IF(INDEX('Required State Input – Clinic'!D$12:D$2011,$AT1988)="","",INDEX('Required State Input – Clinic'!D$12:D$2011,$AT1988)))</f>
        <v/>
      </c>
      <c r="E1988" s="174" t="str">
        <f>IF($AR1988="","",IF(INDEX('Required State Input – Clinic'!E$12:E$2011,$AT1988)="","",INDEX('Required State Input – Clinic'!E$12:E$2011,$AT1988)))</f>
        <v/>
      </c>
      <c r="F1988" s="176" t="str">
        <f>IF($AR1988="","",IF(INDEX('Required State Input – Clinic'!F$12:F$2011,$AT1988)="","",INDEX('Required State Input – Clinic'!F$12:F$2011,$AT1988)))</f>
        <v/>
      </c>
      <c r="G1988" s="176" t="str">
        <f>IF($AR1988="","",IF(INDEX('Required State Input – Clinic'!G$12:G$2011,$AT1988)="","",INDEX('Required State Input – Clinic'!G$12:G$2011,$AT1988)))</f>
        <v/>
      </c>
      <c r="H1988" s="176" t="str">
        <f>IF($AR1988="","",IF(INDEX('Required State Input – Clinic'!H$12:H$2011,$AT1988)="","",INDEX('Required State Input – Clinic'!H$12:H$2011,$AT1988)))</f>
        <v/>
      </c>
      <c r="I1988" s="177" t="str">
        <f>IF($AR1988="","",IF(INDEX('Required State Input – Clinic'!I$12:I$2011,$AT1988)="","",INDEX('Required State Input – Clinic'!I$12:I$2011,$AT1988)))</f>
        <v/>
      </c>
      <c r="J1988" s="176" t="str">
        <f>IF($AR1988="","",IF(INDEX('Required State Input – Clinic'!J$12:J$2011,$AT1988)="","",INDEX('Required State Input – Clinic'!J$12:J$2011,$AT1988)))</f>
        <v/>
      </c>
      <c r="K1988" s="178" t="str">
        <f>IF($AR1988="","",IF(INDEX('Required State Input – Clinic'!K$12:K$2011,$AT1988)="","",INDEX('Required State Input – Clinic'!K$12:K$2011,$AT1988)))</f>
        <v/>
      </c>
      <c r="L1988" s="179" t="str">
        <f>IF($AR1988="","",IF(INDEX('Required State Input – Clinic'!L$12:L$2011,$AT1988)="","",INDEX('Required State Input – Clinic'!L$12:L$2011,$AT1988)))</f>
        <v/>
      </c>
      <c r="M1988" s="169" t="str">
        <f>IF($AR1988="","",IF(INDEX('Required State Input – Clinic'!M$12:M$2011,$AT1988)="","",INDEX('Required State Input – Clinic'!M$12:M$2011,$AT1988)))</f>
        <v/>
      </c>
      <c r="N1988" s="169" t="str">
        <f>IF($AR1988="","",IF(INDEX('Required State Input – Clinic'!N$12:N$2011,$AT1988)="","",INDEX('Required State Input – Clinic'!N$12:N$2011,$AT1988)))</f>
        <v/>
      </c>
      <c r="O1988" s="170" t="str">
        <f>IF($AR1988="","",IF(INDEX('Required State Input – Clinic'!O$12:O$2011,$AT1988)="","",ROUND(INDEX('Required State Input – Clinic'!O$12:O$2011,$AT1988),2)))</f>
        <v/>
      </c>
      <c r="P1988" s="170" t="str">
        <f>IF($AR1988="","",IF(INDEX('Required State Input – Clinic'!P$12:P$2011,$AT1988)="","",ROUND(INDEX('Required State Input – Clinic'!P$12:P$2011,$AT1988),2)))</f>
        <v/>
      </c>
      <c r="Q1988" s="170" t="str">
        <f>IF($AR1988="","",IF(INDEX('Required State Input – Clinic'!Q$12:Q$2011,$AT1988)="","",ROUND(INDEX('Required State Input – Clinic'!Q$12:Q$2011,$AT1988),2)))</f>
        <v/>
      </c>
      <c r="R1988" s="276" t="str">
        <f t="shared" si="300"/>
        <v/>
      </c>
      <c r="S1988" s="171" t="str">
        <f>IF($AR1988="","",IF(INDEX('Required State Input – Clinic'!R$12:R$2011,$AT1988)="","",INDEX('Required State Input – Clinic'!R$12:R$2011,$AT1988)))</f>
        <v/>
      </c>
      <c r="T1988" s="169" t="str">
        <f>IF($AR1988="","",IF(INDEX('Required State Input – Clinic'!S$12:S$2011,$AT1988)="","",INDEX('Required State Input – Clinic'!S$12:S$2011,$AT1988)))</f>
        <v/>
      </c>
      <c r="U1988" s="170" t="str">
        <f>IF($AR1988="","",IF(INDEX('Required State Input – Clinic'!T$12:T$2011,$AT1988)="","",ROUND(INDEX('Required State Input – Clinic'!T$12:T$2011,$AT1988),2)))</f>
        <v/>
      </c>
      <c r="V1988" s="170" t="str">
        <f>IF($AR1988="","",IF(INDEX('Required State Input – Clinic'!U$12:U$2011,$AT1988)="","",ROUND(INDEX('Required State Input – Clinic'!U$12:U$2011,$AT1988),2)))</f>
        <v/>
      </c>
      <c r="W1988" s="170" t="str">
        <f>IF($AR1988="","",IF(INDEX('Required State Input – Clinic'!V$12:V$2011,$AT1988)="",0,ROUND(INDEX('Required State Input – Clinic'!V$12:V$2011,$AT1988),2)))</f>
        <v/>
      </c>
      <c r="X1988" s="170" t="str">
        <f>IF($AR1988="","",IF(INDEX('Required State Input – Clinic'!W$12:W$2011,$AT1988)="",0,ROUND(INDEX('Required State Input – Clinic'!W$12:W$2011,$AT1988),2)))</f>
        <v/>
      </c>
      <c r="Y1988" s="170" t="str">
        <f>IF($AR1988="","",IF(INDEX('Required State Input – Clinic'!X$12:X$2011,$AT1988)="",0,ROUND(INDEX('Required State Input – Clinic'!X$12:X$2011,$AT1988),2)))</f>
        <v/>
      </c>
      <c r="Z1988" s="180" t="str">
        <f t="shared" si="301"/>
        <v/>
      </c>
      <c r="AA1988" s="179" t="str">
        <f>IF($AR1988="","",IF(INDEX('Required State Input – Clinic'!Y$12:Y$2011,$AT1988)="","",INDEX('Required State Input – Clinic'!Y$12:Y$2011,$AT1988)))</f>
        <v/>
      </c>
      <c r="AB1988" s="172" t="str">
        <f>IF($AR1988="","",IF(INDEX('Required State Input – Clinic'!Z$12:Z$2011,$AT1988)="","",ROUND(INDEX('Required State Input – Clinic'!Z$12:Z$2011,$AT1988),4)))</f>
        <v/>
      </c>
      <c r="AC1988" s="172" t="str">
        <f>IF($AR1988="","",IF(INDEX('Required State Input – Clinic'!AA$12:AA$2011,$AT1988)="","",ROUND(INDEX('Required State Input – Clinic'!AA$12:AA$2011,$AT1988),4)))</f>
        <v/>
      </c>
      <c r="AD1988" s="180" t="str">
        <f t="shared" si="302"/>
        <v/>
      </c>
      <c r="AE1988" s="194" t="str">
        <f t="shared" si="303"/>
        <v/>
      </c>
      <c r="AF1988" s="177" t="str">
        <f>IF($AR1988="","",IF(INDEX('Required State Input – Clinic'!AB$12:AB$2011,$AT1988)="","",INDEX('Required State Input – Clinic'!AB$12:AB$2011,$AT1988)))</f>
        <v/>
      </c>
      <c r="AG1988" s="172" t="str">
        <f>IF($AR1988="","",IF(INDEX('Required State Input – Clinic'!AC$12:AC$2011,$AT1988)="","",ROUND(INDEX('Required State Input – Clinic'!AC$12:AC$2011,$AT1988),4)))</f>
        <v/>
      </c>
      <c r="AH1988" s="180" t="str">
        <f t="shared" si="304"/>
        <v/>
      </c>
      <c r="AI1988" s="173" t="str">
        <f>IF($AR1988="","",IF(INDEX('Required State Input – Clinic'!AD$12:AD$2011,$AT1988)="",0,ROUND(INDEX('Required State Input – Clinic'!AD$12:AD$2011,$AT1988),2)))</f>
        <v/>
      </c>
      <c r="AJ1988" s="180" t="str">
        <f t="shared" si="305"/>
        <v/>
      </c>
      <c r="AK1988" s="194" t="str">
        <f t="shared" si="306"/>
        <v/>
      </c>
      <c r="AL1988" s="170" t="str">
        <f>IF($AR1988="","",IF(INDEX('Required State Input – Clinic'!AE$12:AE$2011,$AT1988)="",0,ROUND(INDEX('Required State Input – Clinic'!AE$12:AE$2011,$AT1988),2)))</f>
        <v/>
      </c>
      <c r="AM1988" s="180" t="str">
        <f t="shared" si="307"/>
        <v/>
      </c>
      <c r="AR1988" t="str">
        <f t="shared" si="308"/>
        <v/>
      </c>
      <c r="AS1988" t="str">
        <f t="shared" si="309"/>
        <v/>
      </c>
      <c r="AT1988" t="str">
        <f>IF(AR1988="","",MATCH(AS1988,'Required State Input – Clinic'!$AS$12:$AS$2011,FALSE))</f>
        <v/>
      </c>
    </row>
    <row r="1989" spans="1:46" x14ac:dyDescent="0.25">
      <c r="A1989" s="218" t="s">
        <v>257</v>
      </c>
      <c r="B1989" s="174" t="str">
        <f>IF($AR1989="","",IF(INDEX('Required State Input – Clinic'!B$12:B$2011,$AT1989)="","",INDEX('Required State Input – Clinic'!B$12:B$2011,$AT1989)))</f>
        <v/>
      </c>
      <c r="C1989" s="168" t="str">
        <f>IF($AR1989="","",IF(INDEX('Required State Input – Clinic'!C$12:C$2011,$AT1989)="","",INDEX('Required State Input – Clinic'!C$12:C$2011,$AT1989)))</f>
        <v/>
      </c>
      <c r="D1989" s="175" t="str">
        <f>IF($AR1989="","",IF(INDEX('Required State Input – Clinic'!D$12:D$2011,$AT1989)="","",INDEX('Required State Input – Clinic'!D$12:D$2011,$AT1989)))</f>
        <v/>
      </c>
      <c r="E1989" s="174" t="str">
        <f>IF($AR1989="","",IF(INDEX('Required State Input – Clinic'!E$12:E$2011,$AT1989)="","",INDEX('Required State Input – Clinic'!E$12:E$2011,$AT1989)))</f>
        <v/>
      </c>
      <c r="F1989" s="176" t="str">
        <f>IF($AR1989="","",IF(INDEX('Required State Input – Clinic'!F$12:F$2011,$AT1989)="","",INDEX('Required State Input – Clinic'!F$12:F$2011,$AT1989)))</f>
        <v/>
      </c>
      <c r="G1989" s="176" t="str">
        <f>IF($AR1989="","",IF(INDEX('Required State Input – Clinic'!G$12:G$2011,$AT1989)="","",INDEX('Required State Input – Clinic'!G$12:G$2011,$AT1989)))</f>
        <v/>
      </c>
      <c r="H1989" s="176" t="str">
        <f>IF($AR1989="","",IF(INDEX('Required State Input – Clinic'!H$12:H$2011,$AT1989)="","",INDEX('Required State Input – Clinic'!H$12:H$2011,$AT1989)))</f>
        <v/>
      </c>
      <c r="I1989" s="177" t="str">
        <f>IF($AR1989="","",IF(INDEX('Required State Input – Clinic'!I$12:I$2011,$AT1989)="","",INDEX('Required State Input – Clinic'!I$12:I$2011,$AT1989)))</f>
        <v/>
      </c>
      <c r="J1989" s="176" t="str">
        <f>IF($AR1989="","",IF(INDEX('Required State Input – Clinic'!J$12:J$2011,$AT1989)="","",INDEX('Required State Input – Clinic'!J$12:J$2011,$AT1989)))</f>
        <v/>
      </c>
      <c r="K1989" s="178" t="str">
        <f>IF($AR1989="","",IF(INDEX('Required State Input – Clinic'!K$12:K$2011,$AT1989)="","",INDEX('Required State Input – Clinic'!K$12:K$2011,$AT1989)))</f>
        <v/>
      </c>
      <c r="L1989" s="179" t="str">
        <f>IF($AR1989="","",IF(INDEX('Required State Input – Clinic'!L$12:L$2011,$AT1989)="","",INDEX('Required State Input – Clinic'!L$12:L$2011,$AT1989)))</f>
        <v/>
      </c>
      <c r="M1989" s="169" t="str">
        <f>IF($AR1989="","",IF(INDEX('Required State Input – Clinic'!M$12:M$2011,$AT1989)="","",INDEX('Required State Input – Clinic'!M$12:M$2011,$AT1989)))</f>
        <v/>
      </c>
      <c r="N1989" s="169" t="str">
        <f>IF($AR1989="","",IF(INDEX('Required State Input – Clinic'!N$12:N$2011,$AT1989)="","",INDEX('Required State Input – Clinic'!N$12:N$2011,$AT1989)))</f>
        <v/>
      </c>
      <c r="O1989" s="170" t="str">
        <f>IF($AR1989="","",IF(INDEX('Required State Input – Clinic'!O$12:O$2011,$AT1989)="","",ROUND(INDEX('Required State Input – Clinic'!O$12:O$2011,$AT1989),2)))</f>
        <v/>
      </c>
      <c r="P1989" s="170" t="str">
        <f>IF($AR1989="","",IF(INDEX('Required State Input – Clinic'!P$12:P$2011,$AT1989)="","",ROUND(INDEX('Required State Input – Clinic'!P$12:P$2011,$AT1989),2)))</f>
        <v/>
      </c>
      <c r="Q1989" s="170" t="str">
        <f>IF($AR1989="","",IF(INDEX('Required State Input – Clinic'!Q$12:Q$2011,$AT1989)="","",ROUND(INDEX('Required State Input – Clinic'!Q$12:Q$2011,$AT1989),2)))</f>
        <v/>
      </c>
      <c r="R1989" s="276" t="str">
        <f t="shared" si="300"/>
        <v/>
      </c>
      <c r="S1989" s="171" t="str">
        <f>IF($AR1989="","",IF(INDEX('Required State Input – Clinic'!R$12:R$2011,$AT1989)="","",INDEX('Required State Input – Clinic'!R$12:R$2011,$AT1989)))</f>
        <v/>
      </c>
      <c r="T1989" s="169" t="str">
        <f>IF($AR1989="","",IF(INDEX('Required State Input – Clinic'!S$12:S$2011,$AT1989)="","",INDEX('Required State Input – Clinic'!S$12:S$2011,$AT1989)))</f>
        <v/>
      </c>
      <c r="U1989" s="170" t="str">
        <f>IF($AR1989="","",IF(INDEX('Required State Input – Clinic'!T$12:T$2011,$AT1989)="","",ROUND(INDEX('Required State Input – Clinic'!T$12:T$2011,$AT1989),2)))</f>
        <v/>
      </c>
      <c r="V1989" s="170" t="str">
        <f>IF($AR1989="","",IF(INDEX('Required State Input – Clinic'!U$12:U$2011,$AT1989)="","",ROUND(INDEX('Required State Input – Clinic'!U$12:U$2011,$AT1989),2)))</f>
        <v/>
      </c>
      <c r="W1989" s="170" t="str">
        <f>IF($AR1989="","",IF(INDEX('Required State Input – Clinic'!V$12:V$2011,$AT1989)="",0,ROUND(INDEX('Required State Input – Clinic'!V$12:V$2011,$AT1989),2)))</f>
        <v/>
      </c>
      <c r="X1989" s="170" t="str">
        <f>IF($AR1989="","",IF(INDEX('Required State Input – Clinic'!W$12:W$2011,$AT1989)="",0,ROUND(INDEX('Required State Input – Clinic'!W$12:W$2011,$AT1989),2)))</f>
        <v/>
      </c>
      <c r="Y1989" s="170" t="str">
        <f>IF($AR1989="","",IF(INDEX('Required State Input – Clinic'!X$12:X$2011,$AT1989)="",0,ROUND(INDEX('Required State Input – Clinic'!X$12:X$2011,$AT1989),2)))</f>
        <v/>
      </c>
      <c r="Z1989" s="180" t="str">
        <f t="shared" si="301"/>
        <v/>
      </c>
      <c r="AA1989" s="179" t="str">
        <f>IF($AR1989="","",IF(INDEX('Required State Input – Clinic'!Y$12:Y$2011,$AT1989)="","",INDEX('Required State Input – Clinic'!Y$12:Y$2011,$AT1989)))</f>
        <v/>
      </c>
      <c r="AB1989" s="172" t="str">
        <f>IF($AR1989="","",IF(INDEX('Required State Input – Clinic'!Z$12:Z$2011,$AT1989)="","",ROUND(INDEX('Required State Input – Clinic'!Z$12:Z$2011,$AT1989),4)))</f>
        <v/>
      </c>
      <c r="AC1989" s="172" t="str">
        <f>IF($AR1989="","",IF(INDEX('Required State Input – Clinic'!AA$12:AA$2011,$AT1989)="","",ROUND(INDEX('Required State Input – Clinic'!AA$12:AA$2011,$AT1989),4)))</f>
        <v/>
      </c>
      <c r="AD1989" s="180" t="str">
        <f t="shared" si="302"/>
        <v/>
      </c>
      <c r="AE1989" s="194" t="str">
        <f t="shared" si="303"/>
        <v/>
      </c>
      <c r="AF1989" s="177" t="str">
        <f>IF($AR1989="","",IF(INDEX('Required State Input – Clinic'!AB$12:AB$2011,$AT1989)="","",INDEX('Required State Input – Clinic'!AB$12:AB$2011,$AT1989)))</f>
        <v/>
      </c>
      <c r="AG1989" s="172" t="str">
        <f>IF($AR1989="","",IF(INDEX('Required State Input – Clinic'!AC$12:AC$2011,$AT1989)="","",ROUND(INDEX('Required State Input – Clinic'!AC$12:AC$2011,$AT1989),4)))</f>
        <v/>
      </c>
      <c r="AH1989" s="180" t="str">
        <f t="shared" si="304"/>
        <v/>
      </c>
      <c r="AI1989" s="173" t="str">
        <f>IF($AR1989="","",IF(INDEX('Required State Input – Clinic'!AD$12:AD$2011,$AT1989)="",0,ROUND(INDEX('Required State Input – Clinic'!AD$12:AD$2011,$AT1989),2)))</f>
        <v/>
      </c>
      <c r="AJ1989" s="180" t="str">
        <f t="shared" si="305"/>
        <v/>
      </c>
      <c r="AK1989" s="194" t="str">
        <f t="shared" si="306"/>
        <v/>
      </c>
      <c r="AL1989" s="170" t="str">
        <f>IF($AR1989="","",IF(INDEX('Required State Input – Clinic'!AE$12:AE$2011,$AT1989)="",0,ROUND(INDEX('Required State Input – Clinic'!AE$12:AE$2011,$AT1989),2)))</f>
        <v/>
      </c>
      <c r="AM1989" s="180" t="str">
        <f t="shared" si="307"/>
        <v/>
      </c>
      <c r="AR1989" t="str">
        <f t="shared" si="308"/>
        <v/>
      </c>
      <c r="AS1989" t="str">
        <f t="shared" si="309"/>
        <v/>
      </c>
      <c r="AT1989" t="str">
        <f>IF(AR1989="","",MATCH(AS1989,'Required State Input – Clinic'!$AS$12:$AS$2011,FALSE))</f>
        <v/>
      </c>
    </row>
    <row r="1990" spans="1:46" x14ac:dyDescent="0.25">
      <c r="A1990" s="218" t="s">
        <v>257</v>
      </c>
      <c r="B1990" s="174" t="str">
        <f>IF($AR1990="","",IF(INDEX('Required State Input – Clinic'!B$12:B$2011,$AT1990)="","",INDEX('Required State Input – Clinic'!B$12:B$2011,$AT1990)))</f>
        <v/>
      </c>
      <c r="C1990" s="168" t="str">
        <f>IF($AR1990="","",IF(INDEX('Required State Input – Clinic'!C$12:C$2011,$AT1990)="","",INDEX('Required State Input – Clinic'!C$12:C$2011,$AT1990)))</f>
        <v/>
      </c>
      <c r="D1990" s="175" t="str">
        <f>IF($AR1990="","",IF(INDEX('Required State Input – Clinic'!D$12:D$2011,$AT1990)="","",INDEX('Required State Input – Clinic'!D$12:D$2011,$AT1990)))</f>
        <v/>
      </c>
      <c r="E1990" s="174" t="str">
        <f>IF($AR1990="","",IF(INDEX('Required State Input – Clinic'!E$12:E$2011,$AT1990)="","",INDEX('Required State Input – Clinic'!E$12:E$2011,$AT1990)))</f>
        <v/>
      </c>
      <c r="F1990" s="176" t="str">
        <f>IF($AR1990="","",IF(INDEX('Required State Input – Clinic'!F$12:F$2011,$AT1990)="","",INDEX('Required State Input – Clinic'!F$12:F$2011,$AT1990)))</f>
        <v/>
      </c>
      <c r="G1990" s="176" t="str">
        <f>IF($AR1990="","",IF(INDEX('Required State Input – Clinic'!G$12:G$2011,$AT1990)="","",INDEX('Required State Input – Clinic'!G$12:G$2011,$AT1990)))</f>
        <v/>
      </c>
      <c r="H1990" s="176" t="str">
        <f>IF($AR1990="","",IF(INDEX('Required State Input – Clinic'!H$12:H$2011,$AT1990)="","",INDEX('Required State Input – Clinic'!H$12:H$2011,$AT1990)))</f>
        <v/>
      </c>
      <c r="I1990" s="177" t="str">
        <f>IF($AR1990="","",IF(INDEX('Required State Input – Clinic'!I$12:I$2011,$AT1990)="","",INDEX('Required State Input – Clinic'!I$12:I$2011,$AT1990)))</f>
        <v/>
      </c>
      <c r="J1990" s="176" t="str">
        <f>IF($AR1990="","",IF(INDEX('Required State Input – Clinic'!J$12:J$2011,$AT1990)="","",INDEX('Required State Input – Clinic'!J$12:J$2011,$AT1990)))</f>
        <v/>
      </c>
      <c r="K1990" s="178" t="str">
        <f>IF($AR1990="","",IF(INDEX('Required State Input – Clinic'!K$12:K$2011,$AT1990)="","",INDEX('Required State Input – Clinic'!K$12:K$2011,$AT1990)))</f>
        <v/>
      </c>
      <c r="L1990" s="179" t="str">
        <f>IF($AR1990="","",IF(INDEX('Required State Input – Clinic'!L$12:L$2011,$AT1990)="","",INDEX('Required State Input – Clinic'!L$12:L$2011,$AT1990)))</f>
        <v/>
      </c>
      <c r="M1990" s="169" t="str">
        <f>IF($AR1990="","",IF(INDEX('Required State Input – Clinic'!M$12:M$2011,$AT1990)="","",INDEX('Required State Input – Clinic'!M$12:M$2011,$AT1990)))</f>
        <v/>
      </c>
      <c r="N1990" s="169" t="str">
        <f>IF($AR1990="","",IF(INDEX('Required State Input – Clinic'!N$12:N$2011,$AT1990)="","",INDEX('Required State Input – Clinic'!N$12:N$2011,$AT1990)))</f>
        <v/>
      </c>
      <c r="O1990" s="170" t="str">
        <f>IF($AR1990="","",IF(INDEX('Required State Input – Clinic'!O$12:O$2011,$AT1990)="","",ROUND(INDEX('Required State Input – Clinic'!O$12:O$2011,$AT1990),2)))</f>
        <v/>
      </c>
      <c r="P1990" s="170" t="str">
        <f>IF($AR1990="","",IF(INDEX('Required State Input – Clinic'!P$12:P$2011,$AT1990)="","",ROUND(INDEX('Required State Input – Clinic'!P$12:P$2011,$AT1990),2)))</f>
        <v/>
      </c>
      <c r="Q1990" s="170" t="str">
        <f>IF($AR1990="","",IF(INDEX('Required State Input – Clinic'!Q$12:Q$2011,$AT1990)="","",ROUND(INDEX('Required State Input – Clinic'!Q$12:Q$2011,$AT1990),2)))</f>
        <v/>
      </c>
      <c r="R1990" s="276" t="str">
        <f t="shared" si="300"/>
        <v/>
      </c>
      <c r="S1990" s="171" t="str">
        <f>IF($AR1990="","",IF(INDEX('Required State Input – Clinic'!R$12:R$2011,$AT1990)="","",INDEX('Required State Input – Clinic'!R$12:R$2011,$AT1990)))</f>
        <v/>
      </c>
      <c r="T1990" s="169" t="str">
        <f>IF($AR1990="","",IF(INDEX('Required State Input – Clinic'!S$12:S$2011,$AT1990)="","",INDEX('Required State Input – Clinic'!S$12:S$2011,$AT1990)))</f>
        <v/>
      </c>
      <c r="U1990" s="170" t="str">
        <f>IF($AR1990="","",IF(INDEX('Required State Input – Clinic'!T$12:T$2011,$AT1990)="","",ROUND(INDEX('Required State Input – Clinic'!T$12:T$2011,$AT1990),2)))</f>
        <v/>
      </c>
      <c r="V1990" s="170" t="str">
        <f>IF($AR1990="","",IF(INDEX('Required State Input – Clinic'!U$12:U$2011,$AT1990)="","",ROUND(INDEX('Required State Input – Clinic'!U$12:U$2011,$AT1990),2)))</f>
        <v/>
      </c>
      <c r="W1990" s="170" t="str">
        <f>IF($AR1990="","",IF(INDEX('Required State Input – Clinic'!V$12:V$2011,$AT1990)="",0,ROUND(INDEX('Required State Input – Clinic'!V$12:V$2011,$AT1990),2)))</f>
        <v/>
      </c>
      <c r="X1990" s="170" t="str">
        <f>IF($AR1990="","",IF(INDEX('Required State Input – Clinic'!W$12:W$2011,$AT1990)="",0,ROUND(INDEX('Required State Input – Clinic'!W$12:W$2011,$AT1990),2)))</f>
        <v/>
      </c>
      <c r="Y1990" s="170" t="str">
        <f>IF($AR1990="","",IF(INDEX('Required State Input – Clinic'!X$12:X$2011,$AT1990)="",0,ROUND(INDEX('Required State Input – Clinic'!X$12:X$2011,$AT1990),2)))</f>
        <v/>
      </c>
      <c r="Z1990" s="180" t="str">
        <f t="shared" si="301"/>
        <v/>
      </c>
      <c r="AA1990" s="179" t="str">
        <f>IF($AR1990="","",IF(INDEX('Required State Input – Clinic'!Y$12:Y$2011,$AT1990)="","",INDEX('Required State Input – Clinic'!Y$12:Y$2011,$AT1990)))</f>
        <v/>
      </c>
      <c r="AB1990" s="172" t="str">
        <f>IF($AR1990="","",IF(INDEX('Required State Input – Clinic'!Z$12:Z$2011,$AT1990)="","",ROUND(INDEX('Required State Input – Clinic'!Z$12:Z$2011,$AT1990),4)))</f>
        <v/>
      </c>
      <c r="AC1990" s="172" t="str">
        <f>IF($AR1990="","",IF(INDEX('Required State Input – Clinic'!AA$12:AA$2011,$AT1990)="","",ROUND(INDEX('Required State Input – Clinic'!AA$12:AA$2011,$AT1990),4)))</f>
        <v/>
      </c>
      <c r="AD1990" s="180" t="str">
        <f t="shared" si="302"/>
        <v/>
      </c>
      <c r="AE1990" s="194" t="str">
        <f t="shared" si="303"/>
        <v/>
      </c>
      <c r="AF1990" s="177" t="str">
        <f>IF($AR1990="","",IF(INDEX('Required State Input – Clinic'!AB$12:AB$2011,$AT1990)="","",INDEX('Required State Input – Clinic'!AB$12:AB$2011,$AT1990)))</f>
        <v/>
      </c>
      <c r="AG1990" s="172" t="str">
        <f>IF($AR1990="","",IF(INDEX('Required State Input – Clinic'!AC$12:AC$2011,$AT1990)="","",ROUND(INDEX('Required State Input – Clinic'!AC$12:AC$2011,$AT1990),4)))</f>
        <v/>
      </c>
      <c r="AH1990" s="180" t="str">
        <f t="shared" si="304"/>
        <v/>
      </c>
      <c r="AI1990" s="173" t="str">
        <f>IF($AR1990="","",IF(INDEX('Required State Input – Clinic'!AD$12:AD$2011,$AT1990)="",0,ROUND(INDEX('Required State Input – Clinic'!AD$12:AD$2011,$AT1990),2)))</f>
        <v/>
      </c>
      <c r="AJ1990" s="180" t="str">
        <f t="shared" si="305"/>
        <v/>
      </c>
      <c r="AK1990" s="194" t="str">
        <f t="shared" si="306"/>
        <v/>
      </c>
      <c r="AL1990" s="170" t="str">
        <f>IF($AR1990="","",IF(INDEX('Required State Input – Clinic'!AE$12:AE$2011,$AT1990)="",0,ROUND(INDEX('Required State Input – Clinic'!AE$12:AE$2011,$AT1990),2)))</f>
        <v/>
      </c>
      <c r="AM1990" s="180" t="str">
        <f t="shared" si="307"/>
        <v/>
      </c>
      <c r="AR1990" t="str">
        <f t="shared" si="308"/>
        <v/>
      </c>
      <c r="AS1990" t="str">
        <f t="shared" si="309"/>
        <v/>
      </c>
      <c r="AT1990" t="str">
        <f>IF(AR1990="","",MATCH(AS1990,'Required State Input – Clinic'!$AS$12:$AS$2011,FALSE))</f>
        <v/>
      </c>
    </row>
    <row r="1991" spans="1:46" x14ac:dyDescent="0.25">
      <c r="A1991" s="218" t="s">
        <v>257</v>
      </c>
      <c r="B1991" s="174" t="str">
        <f>IF($AR1991="","",IF(INDEX('Required State Input – Clinic'!B$12:B$2011,$AT1991)="","",INDEX('Required State Input – Clinic'!B$12:B$2011,$AT1991)))</f>
        <v/>
      </c>
      <c r="C1991" s="168" t="str">
        <f>IF($AR1991="","",IF(INDEX('Required State Input – Clinic'!C$12:C$2011,$AT1991)="","",INDEX('Required State Input – Clinic'!C$12:C$2011,$AT1991)))</f>
        <v/>
      </c>
      <c r="D1991" s="175" t="str">
        <f>IF($AR1991="","",IF(INDEX('Required State Input – Clinic'!D$12:D$2011,$AT1991)="","",INDEX('Required State Input – Clinic'!D$12:D$2011,$AT1991)))</f>
        <v/>
      </c>
      <c r="E1991" s="174" t="str">
        <f>IF($AR1991="","",IF(INDEX('Required State Input – Clinic'!E$12:E$2011,$AT1991)="","",INDEX('Required State Input – Clinic'!E$12:E$2011,$AT1991)))</f>
        <v/>
      </c>
      <c r="F1991" s="176" t="str">
        <f>IF($AR1991="","",IF(INDEX('Required State Input – Clinic'!F$12:F$2011,$AT1991)="","",INDEX('Required State Input – Clinic'!F$12:F$2011,$AT1991)))</f>
        <v/>
      </c>
      <c r="G1991" s="176" t="str">
        <f>IF($AR1991="","",IF(INDEX('Required State Input – Clinic'!G$12:G$2011,$AT1991)="","",INDEX('Required State Input – Clinic'!G$12:G$2011,$AT1991)))</f>
        <v/>
      </c>
      <c r="H1991" s="176" t="str">
        <f>IF($AR1991="","",IF(INDEX('Required State Input – Clinic'!H$12:H$2011,$AT1991)="","",INDEX('Required State Input – Clinic'!H$12:H$2011,$AT1991)))</f>
        <v/>
      </c>
      <c r="I1991" s="177" t="str">
        <f>IF($AR1991="","",IF(INDEX('Required State Input – Clinic'!I$12:I$2011,$AT1991)="","",INDEX('Required State Input – Clinic'!I$12:I$2011,$AT1991)))</f>
        <v/>
      </c>
      <c r="J1991" s="176" t="str">
        <f>IF($AR1991="","",IF(INDEX('Required State Input – Clinic'!J$12:J$2011,$AT1991)="","",INDEX('Required State Input – Clinic'!J$12:J$2011,$AT1991)))</f>
        <v/>
      </c>
      <c r="K1991" s="178" t="str">
        <f>IF($AR1991="","",IF(INDEX('Required State Input – Clinic'!K$12:K$2011,$AT1991)="","",INDEX('Required State Input – Clinic'!K$12:K$2011,$AT1991)))</f>
        <v/>
      </c>
      <c r="L1991" s="179" t="str">
        <f>IF($AR1991="","",IF(INDEX('Required State Input – Clinic'!L$12:L$2011,$AT1991)="","",INDEX('Required State Input – Clinic'!L$12:L$2011,$AT1991)))</f>
        <v/>
      </c>
      <c r="M1991" s="169" t="str">
        <f>IF($AR1991="","",IF(INDEX('Required State Input – Clinic'!M$12:M$2011,$AT1991)="","",INDEX('Required State Input – Clinic'!M$12:M$2011,$AT1991)))</f>
        <v/>
      </c>
      <c r="N1991" s="169" t="str">
        <f>IF($AR1991="","",IF(INDEX('Required State Input – Clinic'!N$12:N$2011,$AT1991)="","",INDEX('Required State Input – Clinic'!N$12:N$2011,$AT1991)))</f>
        <v/>
      </c>
      <c r="O1991" s="170" t="str">
        <f>IF($AR1991="","",IF(INDEX('Required State Input – Clinic'!O$12:O$2011,$AT1991)="","",ROUND(INDEX('Required State Input – Clinic'!O$12:O$2011,$AT1991),2)))</f>
        <v/>
      </c>
      <c r="P1991" s="170" t="str">
        <f>IF($AR1991="","",IF(INDEX('Required State Input – Clinic'!P$12:P$2011,$AT1991)="","",ROUND(INDEX('Required State Input – Clinic'!P$12:P$2011,$AT1991),2)))</f>
        <v/>
      </c>
      <c r="Q1991" s="170" t="str">
        <f>IF($AR1991="","",IF(INDEX('Required State Input – Clinic'!Q$12:Q$2011,$AT1991)="","",ROUND(INDEX('Required State Input – Clinic'!Q$12:Q$2011,$AT1991),2)))</f>
        <v/>
      </c>
      <c r="R1991" s="276" t="str">
        <f t="shared" si="300"/>
        <v/>
      </c>
      <c r="S1991" s="171" t="str">
        <f>IF($AR1991="","",IF(INDEX('Required State Input – Clinic'!R$12:R$2011,$AT1991)="","",INDEX('Required State Input – Clinic'!R$12:R$2011,$AT1991)))</f>
        <v/>
      </c>
      <c r="T1991" s="169" t="str">
        <f>IF($AR1991="","",IF(INDEX('Required State Input – Clinic'!S$12:S$2011,$AT1991)="","",INDEX('Required State Input – Clinic'!S$12:S$2011,$AT1991)))</f>
        <v/>
      </c>
      <c r="U1991" s="170" t="str">
        <f>IF($AR1991="","",IF(INDEX('Required State Input – Clinic'!T$12:T$2011,$AT1991)="","",ROUND(INDEX('Required State Input – Clinic'!T$12:T$2011,$AT1991),2)))</f>
        <v/>
      </c>
      <c r="V1991" s="170" t="str">
        <f>IF($AR1991="","",IF(INDEX('Required State Input – Clinic'!U$12:U$2011,$AT1991)="","",ROUND(INDEX('Required State Input – Clinic'!U$12:U$2011,$AT1991),2)))</f>
        <v/>
      </c>
      <c r="W1991" s="170" t="str">
        <f>IF($AR1991="","",IF(INDEX('Required State Input – Clinic'!V$12:V$2011,$AT1991)="",0,ROUND(INDEX('Required State Input – Clinic'!V$12:V$2011,$AT1991),2)))</f>
        <v/>
      </c>
      <c r="X1991" s="170" t="str">
        <f>IF($AR1991="","",IF(INDEX('Required State Input – Clinic'!W$12:W$2011,$AT1991)="",0,ROUND(INDEX('Required State Input – Clinic'!W$12:W$2011,$AT1991),2)))</f>
        <v/>
      </c>
      <c r="Y1991" s="170" t="str">
        <f>IF($AR1991="","",IF(INDEX('Required State Input – Clinic'!X$12:X$2011,$AT1991)="",0,ROUND(INDEX('Required State Input – Clinic'!X$12:X$2011,$AT1991),2)))</f>
        <v/>
      </c>
      <c r="Z1991" s="180" t="str">
        <f t="shared" si="301"/>
        <v/>
      </c>
      <c r="AA1991" s="179" t="str">
        <f>IF($AR1991="","",IF(INDEX('Required State Input – Clinic'!Y$12:Y$2011,$AT1991)="","",INDEX('Required State Input – Clinic'!Y$12:Y$2011,$AT1991)))</f>
        <v/>
      </c>
      <c r="AB1991" s="172" t="str">
        <f>IF($AR1991="","",IF(INDEX('Required State Input – Clinic'!Z$12:Z$2011,$AT1991)="","",ROUND(INDEX('Required State Input – Clinic'!Z$12:Z$2011,$AT1991),4)))</f>
        <v/>
      </c>
      <c r="AC1991" s="172" t="str">
        <f>IF($AR1991="","",IF(INDEX('Required State Input – Clinic'!AA$12:AA$2011,$AT1991)="","",ROUND(INDEX('Required State Input – Clinic'!AA$12:AA$2011,$AT1991),4)))</f>
        <v/>
      </c>
      <c r="AD1991" s="180" t="str">
        <f t="shared" si="302"/>
        <v/>
      </c>
      <c r="AE1991" s="194" t="str">
        <f t="shared" si="303"/>
        <v/>
      </c>
      <c r="AF1991" s="177" t="str">
        <f>IF($AR1991="","",IF(INDEX('Required State Input – Clinic'!AB$12:AB$2011,$AT1991)="","",INDEX('Required State Input – Clinic'!AB$12:AB$2011,$AT1991)))</f>
        <v/>
      </c>
      <c r="AG1991" s="172" t="str">
        <f>IF($AR1991="","",IF(INDEX('Required State Input – Clinic'!AC$12:AC$2011,$AT1991)="","",ROUND(INDEX('Required State Input – Clinic'!AC$12:AC$2011,$AT1991),4)))</f>
        <v/>
      </c>
      <c r="AH1991" s="180" t="str">
        <f t="shared" si="304"/>
        <v/>
      </c>
      <c r="AI1991" s="173" t="str">
        <f>IF($AR1991="","",IF(INDEX('Required State Input – Clinic'!AD$12:AD$2011,$AT1991)="",0,ROUND(INDEX('Required State Input – Clinic'!AD$12:AD$2011,$AT1991),2)))</f>
        <v/>
      </c>
      <c r="AJ1991" s="180" t="str">
        <f t="shared" si="305"/>
        <v/>
      </c>
      <c r="AK1991" s="194" t="str">
        <f t="shared" si="306"/>
        <v/>
      </c>
      <c r="AL1991" s="170" t="str">
        <f>IF($AR1991="","",IF(INDEX('Required State Input – Clinic'!AE$12:AE$2011,$AT1991)="",0,ROUND(INDEX('Required State Input – Clinic'!AE$12:AE$2011,$AT1991),2)))</f>
        <v/>
      </c>
      <c r="AM1991" s="180" t="str">
        <f t="shared" si="307"/>
        <v/>
      </c>
      <c r="AR1991" t="str">
        <f t="shared" si="308"/>
        <v/>
      </c>
      <c r="AS1991" t="str">
        <f t="shared" si="309"/>
        <v/>
      </c>
      <c r="AT1991" t="str">
        <f>IF(AR1991="","",MATCH(AS1991,'Required State Input – Clinic'!$AS$12:$AS$2011,FALSE))</f>
        <v/>
      </c>
    </row>
    <row r="1992" spans="1:46" x14ac:dyDescent="0.25">
      <c r="A1992" s="218" t="s">
        <v>257</v>
      </c>
      <c r="B1992" s="174" t="str">
        <f>IF($AR1992="","",IF(INDEX('Required State Input – Clinic'!B$12:B$2011,$AT1992)="","",INDEX('Required State Input – Clinic'!B$12:B$2011,$AT1992)))</f>
        <v/>
      </c>
      <c r="C1992" s="168" t="str">
        <f>IF($AR1992="","",IF(INDEX('Required State Input – Clinic'!C$12:C$2011,$AT1992)="","",INDEX('Required State Input – Clinic'!C$12:C$2011,$AT1992)))</f>
        <v/>
      </c>
      <c r="D1992" s="175" t="str">
        <f>IF($AR1992="","",IF(INDEX('Required State Input – Clinic'!D$12:D$2011,$AT1992)="","",INDEX('Required State Input – Clinic'!D$12:D$2011,$AT1992)))</f>
        <v/>
      </c>
      <c r="E1992" s="174" t="str">
        <f>IF($AR1992="","",IF(INDEX('Required State Input – Clinic'!E$12:E$2011,$AT1992)="","",INDEX('Required State Input – Clinic'!E$12:E$2011,$AT1992)))</f>
        <v/>
      </c>
      <c r="F1992" s="176" t="str">
        <f>IF($AR1992="","",IF(INDEX('Required State Input – Clinic'!F$12:F$2011,$AT1992)="","",INDEX('Required State Input – Clinic'!F$12:F$2011,$AT1992)))</f>
        <v/>
      </c>
      <c r="G1992" s="176" t="str">
        <f>IF($AR1992="","",IF(INDEX('Required State Input – Clinic'!G$12:G$2011,$AT1992)="","",INDEX('Required State Input – Clinic'!G$12:G$2011,$AT1992)))</f>
        <v/>
      </c>
      <c r="H1992" s="176" t="str">
        <f>IF($AR1992="","",IF(INDEX('Required State Input – Clinic'!H$12:H$2011,$AT1992)="","",INDEX('Required State Input – Clinic'!H$12:H$2011,$AT1992)))</f>
        <v/>
      </c>
      <c r="I1992" s="177" t="str">
        <f>IF($AR1992="","",IF(INDEX('Required State Input – Clinic'!I$12:I$2011,$AT1992)="","",INDEX('Required State Input – Clinic'!I$12:I$2011,$AT1992)))</f>
        <v/>
      </c>
      <c r="J1992" s="176" t="str">
        <f>IF($AR1992="","",IF(INDEX('Required State Input – Clinic'!J$12:J$2011,$AT1992)="","",INDEX('Required State Input – Clinic'!J$12:J$2011,$AT1992)))</f>
        <v/>
      </c>
      <c r="K1992" s="178" t="str">
        <f>IF($AR1992="","",IF(INDEX('Required State Input – Clinic'!K$12:K$2011,$AT1992)="","",INDEX('Required State Input – Clinic'!K$12:K$2011,$AT1992)))</f>
        <v/>
      </c>
      <c r="L1992" s="179" t="str">
        <f>IF($AR1992="","",IF(INDEX('Required State Input – Clinic'!L$12:L$2011,$AT1992)="","",INDEX('Required State Input – Clinic'!L$12:L$2011,$AT1992)))</f>
        <v/>
      </c>
      <c r="M1992" s="169" t="str">
        <f>IF($AR1992="","",IF(INDEX('Required State Input – Clinic'!M$12:M$2011,$AT1992)="","",INDEX('Required State Input – Clinic'!M$12:M$2011,$AT1992)))</f>
        <v/>
      </c>
      <c r="N1992" s="169" t="str">
        <f>IF($AR1992="","",IF(INDEX('Required State Input – Clinic'!N$12:N$2011,$AT1992)="","",INDEX('Required State Input – Clinic'!N$12:N$2011,$AT1992)))</f>
        <v/>
      </c>
      <c r="O1992" s="170" t="str">
        <f>IF($AR1992="","",IF(INDEX('Required State Input – Clinic'!O$12:O$2011,$AT1992)="","",ROUND(INDEX('Required State Input – Clinic'!O$12:O$2011,$AT1992),2)))</f>
        <v/>
      </c>
      <c r="P1992" s="170" t="str">
        <f>IF($AR1992="","",IF(INDEX('Required State Input – Clinic'!P$12:P$2011,$AT1992)="","",ROUND(INDEX('Required State Input – Clinic'!P$12:P$2011,$AT1992),2)))</f>
        <v/>
      </c>
      <c r="Q1992" s="170" t="str">
        <f>IF($AR1992="","",IF(INDEX('Required State Input – Clinic'!Q$12:Q$2011,$AT1992)="","",ROUND(INDEX('Required State Input – Clinic'!Q$12:Q$2011,$AT1992),2)))</f>
        <v/>
      </c>
      <c r="R1992" s="276" t="str">
        <f t="shared" si="300"/>
        <v/>
      </c>
      <c r="S1992" s="171" t="str">
        <f>IF($AR1992="","",IF(INDEX('Required State Input – Clinic'!R$12:R$2011,$AT1992)="","",INDEX('Required State Input – Clinic'!R$12:R$2011,$AT1992)))</f>
        <v/>
      </c>
      <c r="T1992" s="169" t="str">
        <f>IF($AR1992="","",IF(INDEX('Required State Input – Clinic'!S$12:S$2011,$AT1992)="","",INDEX('Required State Input – Clinic'!S$12:S$2011,$AT1992)))</f>
        <v/>
      </c>
      <c r="U1992" s="170" t="str">
        <f>IF($AR1992="","",IF(INDEX('Required State Input – Clinic'!T$12:T$2011,$AT1992)="","",ROUND(INDEX('Required State Input – Clinic'!T$12:T$2011,$AT1992),2)))</f>
        <v/>
      </c>
      <c r="V1992" s="170" t="str">
        <f>IF($AR1992="","",IF(INDEX('Required State Input – Clinic'!U$12:U$2011,$AT1992)="","",ROUND(INDEX('Required State Input – Clinic'!U$12:U$2011,$AT1992),2)))</f>
        <v/>
      </c>
      <c r="W1992" s="170" t="str">
        <f>IF($AR1992="","",IF(INDEX('Required State Input – Clinic'!V$12:V$2011,$AT1992)="",0,ROUND(INDEX('Required State Input – Clinic'!V$12:V$2011,$AT1992),2)))</f>
        <v/>
      </c>
      <c r="X1992" s="170" t="str">
        <f>IF($AR1992="","",IF(INDEX('Required State Input – Clinic'!W$12:W$2011,$AT1992)="",0,ROUND(INDEX('Required State Input – Clinic'!W$12:W$2011,$AT1992),2)))</f>
        <v/>
      </c>
      <c r="Y1992" s="170" t="str">
        <f>IF($AR1992="","",IF(INDEX('Required State Input – Clinic'!X$12:X$2011,$AT1992)="",0,ROUND(INDEX('Required State Input – Clinic'!X$12:X$2011,$AT1992),2)))</f>
        <v/>
      </c>
      <c r="Z1992" s="180" t="str">
        <f t="shared" si="301"/>
        <v/>
      </c>
      <c r="AA1992" s="179" t="str">
        <f>IF($AR1992="","",IF(INDEX('Required State Input – Clinic'!Y$12:Y$2011,$AT1992)="","",INDEX('Required State Input – Clinic'!Y$12:Y$2011,$AT1992)))</f>
        <v/>
      </c>
      <c r="AB1992" s="172" t="str">
        <f>IF($AR1992="","",IF(INDEX('Required State Input – Clinic'!Z$12:Z$2011,$AT1992)="","",ROUND(INDEX('Required State Input – Clinic'!Z$12:Z$2011,$AT1992),4)))</f>
        <v/>
      </c>
      <c r="AC1992" s="172" t="str">
        <f>IF($AR1992="","",IF(INDEX('Required State Input – Clinic'!AA$12:AA$2011,$AT1992)="","",ROUND(INDEX('Required State Input – Clinic'!AA$12:AA$2011,$AT1992),4)))</f>
        <v/>
      </c>
      <c r="AD1992" s="180" t="str">
        <f t="shared" si="302"/>
        <v/>
      </c>
      <c r="AE1992" s="194" t="str">
        <f t="shared" si="303"/>
        <v/>
      </c>
      <c r="AF1992" s="177" t="str">
        <f>IF($AR1992="","",IF(INDEX('Required State Input – Clinic'!AB$12:AB$2011,$AT1992)="","",INDEX('Required State Input – Clinic'!AB$12:AB$2011,$AT1992)))</f>
        <v/>
      </c>
      <c r="AG1992" s="172" t="str">
        <f>IF($AR1992="","",IF(INDEX('Required State Input – Clinic'!AC$12:AC$2011,$AT1992)="","",ROUND(INDEX('Required State Input – Clinic'!AC$12:AC$2011,$AT1992),4)))</f>
        <v/>
      </c>
      <c r="AH1992" s="180" t="str">
        <f t="shared" si="304"/>
        <v/>
      </c>
      <c r="AI1992" s="173" t="str">
        <f>IF($AR1992="","",IF(INDEX('Required State Input – Clinic'!AD$12:AD$2011,$AT1992)="",0,ROUND(INDEX('Required State Input – Clinic'!AD$12:AD$2011,$AT1992),2)))</f>
        <v/>
      </c>
      <c r="AJ1992" s="180" t="str">
        <f t="shared" si="305"/>
        <v/>
      </c>
      <c r="AK1992" s="194" t="str">
        <f t="shared" si="306"/>
        <v/>
      </c>
      <c r="AL1992" s="170" t="str">
        <f>IF($AR1992="","",IF(INDEX('Required State Input – Clinic'!AE$12:AE$2011,$AT1992)="",0,ROUND(INDEX('Required State Input – Clinic'!AE$12:AE$2011,$AT1992),2)))</f>
        <v/>
      </c>
      <c r="AM1992" s="180" t="str">
        <f t="shared" si="307"/>
        <v/>
      </c>
      <c r="AR1992" t="str">
        <f t="shared" si="308"/>
        <v/>
      </c>
      <c r="AS1992" t="str">
        <f t="shared" si="309"/>
        <v/>
      </c>
      <c r="AT1992" t="str">
        <f>IF(AR1992="","",MATCH(AS1992,'Required State Input – Clinic'!$AS$12:$AS$2011,FALSE))</f>
        <v/>
      </c>
    </row>
    <row r="1993" spans="1:46" x14ac:dyDescent="0.25">
      <c r="A1993" s="218" t="s">
        <v>257</v>
      </c>
      <c r="B1993" s="174" t="str">
        <f>IF($AR1993="","",IF(INDEX('Required State Input – Clinic'!B$12:B$2011,$AT1993)="","",INDEX('Required State Input – Clinic'!B$12:B$2011,$AT1993)))</f>
        <v/>
      </c>
      <c r="C1993" s="168" t="str">
        <f>IF($AR1993="","",IF(INDEX('Required State Input – Clinic'!C$12:C$2011,$AT1993)="","",INDEX('Required State Input – Clinic'!C$12:C$2011,$AT1993)))</f>
        <v/>
      </c>
      <c r="D1993" s="175" t="str">
        <f>IF($AR1993="","",IF(INDEX('Required State Input – Clinic'!D$12:D$2011,$AT1993)="","",INDEX('Required State Input – Clinic'!D$12:D$2011,$AT1993)))</f>
        <v/>
      </c>
      <c r="E1993" s="174" t="str">
        <f>IF($AR1993="","",IF(INDEX('Required State Input – Clinic'!E$12:E$2011,$AT1993)="","",INDEX('Required State Input – Clinic'!E$12:E$2011,$AT1993)))</f>
        <v/>
      </c>
      <c r="F1993" s="176" t="str">
        <f>IF($AR1993="","",IF(INDEX('Required State Input – Clinic'!F$12:F$2011,$AT1993)="","",INDEX('Required State Input – Clinic'!F$12:F$2011,$AT1993)))</f>
        <v/>
      </c>
      <c r="G1993" s="176" t="str">
        <f>IF($AR1993="","",IF(INDEX('Required State Input – Clinic'!G$12:G$2011,$AT1993)="","",INDEX('Required State Input – Clinic'!G$12:G$2011,$AT1993)))</f>
        <v/>
      </c>
      <c r="H1993" s="176" t="str">
        <f>IF($AR1993="","",IF(INDEX('Required State Input – Clinic'!H$12:H$2011,$AT1993)="","",INDEX('Required State Input – Clinic'!H$12:H$2011,$AT1993)))</f>
        <v/>
      </c>
      <c r="I1993" s="177" t="str">
        <f>IF($AR1993="","",IF(INDEX('Required State Input – Clinic'!I$12:I$2011,$AT1993)="","",INDEX('Required State Input – Clinic'!I$12:I$2011,$AT1993)))</f>
        <v/>
      </c>
      <c r="J1993" s="176" t="str">
        <f>IF($AR1993="","",IF(INDEX('Required State Input – Clinic'!J$12:J$2011,$AT1993)="","",INDEX('Required State Input – Clinic'!J$12:J$2011,$AT1993)))</f>
        <v/>
      </c>
      <c r="K1993" s="178" t="str">
        <f>IF($AR1993="","",IF(INDEX('Required State Input – Clinic'!K$12:K$2011,$AT1993)="","",INDEX('Required State Input – Clinic'!K$12:K$2011,$AT1993)))</f>
        <v/>
      </c>
      <c r="L1993" s="179" t="str">
        <f>IF($AR1993="","",IF(INDEX('Required State Input – Clinic'!L$12:L$2011,$AT1993)="","",INDEX('Required State Input – Clinic'!L$12:L$2011,$AT1993)))</f>
        <v/>
      </c>
      <c r="M1993" s="169" t="str">
        <f>IF($AR1993="","",IF(INDEX('Required State Input – Clinic'!M$12:M$2011,$AT1993)="","",INDEX('Required State Input – Clinic'!M$12:M$2011,$AT1993)))</f>
        <v/>
      </c>
      <c r="N1993" s="169" t="str">
        <f>IF($AR1993="","",IF(INDEX('Required State Input – Clinic'!N$12:N$2011,$AT1993)="","",INDEX('Required State Input – Clinic'!N$12:N$2011,$AT1993)))</f>
        <v/>
      </c>
      <c r="O1993" s="170" t="str">
        <f>IF($AR1993="","",IF(INDEX('Required State Input – Clinic'!O$12:O$2011,$AT1993)="","",ROUND(INDEX('Required State Input – Clinic'!O$12:O$2011,$AT1993),2)))</f>
        <v/>
      </c>
      <c r="P1993" s="170" t="str">
        <f>IF($AR1993="","",IF(INDEX('Required State Input – Clinic'!P$12:P$2011,$AT1993)="","",ROUND(INDEX('Required State Input – Clinic'!P$12:P$2011,$AT1993),2)))</f>
        <v/>
      </c>
      <c r="Q1993" s="170" t="str">
        <f>IF($AR1993="","",IF(INDEX('Required State Input – Clinic'!Q$12:Q$2011,$AT1993)="","",ROUND(INDEX('Required State Input – Clinic'!Q$12:Q$2011,$AT1993),2)))</f>
        <v/>
      </c>
      <c r="R1993" s="276" t="str">
        <f t="shared" si="300"/>
        <v/>
      </c>
      <c r="S1993" s="171" t="str">
        <f>IF($AR1993="","",IF(INDEX('Required State Input – Clinic'!R$12:R$2011,$AT1993)="","",INDEX('Required State Input – Clinic'!R$12:R$2011,$AT1993)))</f>
        <v/>
      </c>
      <c r="T1993" s="169" t="str">
        <f>IF($AR1993="","",IF(INDEX('Required State Input – Clinic'!S$12:S$2011,$AT1993)="","",INDEX('Required State Input – Clinic'!S$12:S$2011,$AT1993)))</f>
        <v/>
      </c>
      <c r="U1993" s="170" t="str">
        <f>IF($AR1993="","",IF(INDEX('Required State Input – Clinic'!T$12:T$2011,$AT1993)="","",ROUND(INDEX('Required State Input – Clinic'!T$12:T$2011,$AT1993),2)))</f>
        <v/>
      </c>
      <c r="V1993" s="170" t="str">
        <f>IF($AR1993="","",IF(INDEX('Required State Input – Clinic'!U$12:U$2011,$AT1993)="","",ROUND(INDEX('Required State Input – Clinic'!U$12:U$2011,$AT1993),2)))</f>
        <v/>
      </c>
      <c r="W1993" s="170" t="str">
        <f>IF($AR1993="","",IF(INDEX('Required State Input – Clinic'!V$12:V$2011,$AT1993)="",0,ROUND(INDEX('Required State Input – Clinic'!V$12:V$2011,$AT1993),2)))</f>
        <v/>
      </c>
      <c r="X1993" s="170" t="str">
        <f>IF($AR1993="","",IF(INDEX('Required State Input – Clinic'!W$12:W$2011,$AT1993)="",0,ROUND(INDEX('Required State Input – Clinic'!W$12:W$2011,$AT1993),2)))</f>
        <v/>
      </c>
      <c r="Y1993" s="170" t="str">
        <f>IF($AR1993="","",IF(INDEX('Required State Input – Clinic'!X$12:X$2011,$AT1993)="",0,ROUND(INDEX('Required State Input – Clinic'!X$12:X$2011,$AT1993),2)))</f>
        <v/>
      </c>
      <c r="Z1993" s="180" t="str">
        <f t="shared" si="301"/>
        <v/>
      </c>
      <c r="AA1993" s="179" t="str">
        <f>IF($AR1993="","",IF(INDEX('Required State Input – Clinic'!Y$12:Y$2011,$AT1993)="","",INDEX('Required State Input – Clinic'!Y$12:Y$2011,$AT1993)))</f>
        <v/>
      </c>
      <c r="AB1993" s="172" t="str">
        <f>IF($AR1993="","",IF(INDEX('Required State Input – Clinic'!Z$12:Z$2011,$AT1993)="","",ROUND(INDEX('Required State Input – Clinic'!Z$12:Z$2011,$AT1993),4)))</f>
        <v/>
      </c>
      <c r="AC1993" s="172" t="str">
        <f>IF($AR1993="","",IF(INDEX('Required State Input – Clinic'!AA$12:AA$2011,$AT1993)="","",ROUND(INDEX('Required State Input – Clinic'!AA$12:AA$2011,$AT1993),4)))</f>
        <v/>
      </c>
      <c r="AD1993" s="180" t="str">
        <f t="shared" si="302"/>
        <v/>
      </c>
      <c r="AE1993" s="194" t="str">
        <f t="shared" si="303"/>
        <v/>
      </c>
      <c r="AF1993" s="177" t="str">
        <f>IF($AR1993="","",IF(INDEX('Required State Input – Clinic'!AB$12:AB$2011,$AT1993)="","",INDEX('Required State Input – Clinic'!AB$12:AB$2011,$AT1993)))</f>
        <v/>
      </c>
      <c r="AG1993" s="172" t="str">
        <f>IF($AR1993="","",IF(INDEX('Required State Input – Clinic'!AC$12:AC$2011,$AT1993)="","",ROUND(INDEX('Required State Input – Clinic'!AC$12:AC$2011,$AT1993),4)))</f>
        <v/>
      </c>
      <c r="AH1993" s="180" t="str">
        <f t="shared" si="304"/>
        <v/>
      </c>
      <c r="AI1993" s="173" t="str">
        <f>IF($AR1993="","",IF(INDEX('Required State Input – Clinic'!AD$12:AD$2011,$AT1993)="",0,ROUND(INDEX('Required State Input – Clinic'!AD$12:AD$2011,$AT1993),2)))</f>
        <v/>
      </c>
      <c r="AJ1993" s="180" t="str">
        <f t="shared" si="305"/>
        <v/>
      </c>
      <c r="AK1993" s="194" t="str">
        <f t="shared" si="306"/>
        <v/>
      </c>
      <c r="AL1993" s="170" t="str">
        <f>IF($AR1993="","",IF(INDEX('Required State Input – Clinic'!AE$12:AE$2011,$AT1993)="",0,ROUND(INDEX('Required State Input – Clinic'!AE$12:AE$2011,$AT1993),2)))</f>
        <v/>
      </c>
      <c r="AM1993" s="180" t="str">
        <f t="shared" si="307"/>
        <v/>
      </c>
      <c r="AR1993" t="str">
        <f t="shared" si="308"/>
        <v/>
      </c>
      <c r="AS1993" t="str">
        <f t="shared" si="309"/>
        <v/>
      </c>
      <c r="AT1993" t="str">
        <f>IF(AR1993="","",MATCH(AS1993,'Required State Input – Clinic'!$AS$12:$AS$2011,FALSE))</f>
        <v/>
      </c>
    </row>
    <row r="1994" spans="1:46" x14ac:dyDescent="0.25">
      <c r="A1994" s="218" t="s">
        <v>257</v>
      </c>
      <c r="B1994" s="174" t="str">
        <f>IF($AR1994="","",IF(INDEX('Required State Input – Clinic'!B$12:B$2011,$AT1994)="","",INDEX('Required State Input – Clinic'!B$12:B$2011,$AT1994)))</f>
        <v/>
      </c>
      <c r="C1994" s="168" t="str">
        <f>IF($AR1994="","",IF(INDEX('Required State Input – Clinic'!C$12:C$2011,$AT1994)="","",INDEX('Required State Input – Clinic'!C$12:C$2011,$AT1994)))</f>
        <v/>
      </c>
      <c r="D1994" s="175" t="str">
        <f>IF($AR1994="","",IF(INDEX('Required State Input – Clinic'!D$12:D$2011,$AT1994)="","",INDEX('Required State Input – Clinic'!D$12:D$2011,$AT1994)))</f>
        <v/>
      </c>
      <c r="E1994" s="174" t="str">
        <f>IF($AR1994="","",IF(INDEX('Required State Input – Clinic'!E$12:E$2011,$AT1994)="","",INDEX('Required State Input – Clinic'!E$12:E$2011,$AT1994)))</f>
        <v/>
      </c>
      <c r="F1994" s="176" t="str">
        <f>IF($AR1994="","",IF(INDEX('Required State Input – Clinic'!F$12:F$2011,$AT1994)="","",INDEX('Required State Input – Clinic'!F$12:F$2011,$AT1994)))</f>
        <v/>
      </c>
      <c r="G1994" s="176" t="str">
        <f>IF($AR1994="","",IF(INDEX('Required State Input – Clinic'!G$12:G$2011,$AT1994)="","",INDEX('Required State Input – Clinic'!G$12:G$2011,$AT1994)))</f>
        <v/>
      </c>
      <c r="H1994" s="176" t="str">
        <f>IF($AR1994="","",IF(INDEX('Required State Input – Clinic'!H$12:H$2011,$AT1994)="","",INDEX('Required State Input – Clinic'!H$12:H$2011,$AT1994)))</f>
        <v/>
      </c>
      <c r="I1994" s="177" t="str">
        <f>IF($AR1994="","",IF(INDEX('Required State Input – Clinic'!I$12:I$2011,$AT1994)="","",INDEX('Required State Input – Clinic'!I$12:I$2011,$AT1994)))</f>
        <v/>
      </c>
      <c r="J1994" s="176" t="str">
        <f>IF($AR1994="","",IF(INDEX('Required State Input – Clinic'!J$12:J$2011,$AT1994)="","",INDEX('Required State Input – Clinic'!J$12:J$2011,$AT1994)))</f>
        <v/>
      </c>
      <c r="K1994" s="178" t="str">
        <f>IF($AR1994="","",IF(INDEX('Required State Input – Clinic'!K$12:K$2011,$AT1994)="","",INDEX('Required State Input – Clinic'!K$12:K$2011,$AT1994)))</f>
        <v/>
      </c>
      <c r="L1994" s="179" t="str">
        <f>IF($AR1994="","",IF(INDEX('Required State Input – Clinic'!L$12:L$2011,$AT1994)="","",INDEX('Required State Input – Clinic'!L$12:L$2011,$AT1994)))</f>
        <v/>
      </c>
      <c r="M1994" s="169" t="str">
        <f>IF($AR1994="","",IF(INDEX('Required State Input – Clinic'!M$12:M$2011,$AT1994)="","",INDEX('Required State Input – Clinic'!M$12:M$2011,$AT1994)))</f>
        <v/>
      </c>
      <c r="N1994" s="169" t="str">
        <f>IF($AR1994="","",IF(INDEX('Required State Input – Clinic'!N$12:N$2011,$AT1994)="","",INDEX('Required State Input – Clinic'!N$12:N$2011,$AT1994)))</f>
        <v/>
      </c>
      <c r="O1994" s="170" t="str">
        <f>IF($AR1994="","",IF(INDEX('Required State Input – Clinic'!O$12:O$2011,$AT1994)="","",ROUND(INDEX('Required State Input – Clinic'!O$12:O$2011,$AT1994),2)))</f>
        <v/>
      </c>
      <c r="P1994" s="170" t="str">
        <f>IF($AR1994="","",IF(INDEX('Required State Input – Clinic'!P$12:P$2011,$AT1994)="","",ROUND(INDEX('Required State Input – Clinic'!P$12:P$2011,$AT1994),2)))</f>
        <v/>
      </c>
      <c r="Q1994" s="170" t="str">
        <f>IF($AR1994="","",IF(INDEX('Required State Input – Clinic'!Q$12:Q$2011,$AT1994)="","",ROUND(INDEX('Required State Input – Clinic'!Q$12:Q$2011,$AT1994),2)))</f>
        <v/>
      </c>
      <c r="R1994" s="276" t="str">
        <f t="shared" si="300"/>
        <v/>
      </c>
      <c r="S1994" s="171" t="str">
        <f>IF($AR1994="","",IF(INDEX('Required State Input – Clinic'!R$12:R$2011,$AT1994)="","",INDEX('Required State Input – Clinic'!R$12:R$2011,$AT1994)))</f>
        <v/>
      </c>
      <c r="T1994" s="169" t="str">
        <f>IF($AR1994="","",IF(INDEX('Required State Input – Clinic'!S$12:S$2011,$AT1994)="","",INDEX('Required State Input – Clinic'!S$12:S$2011,$AT1994)))</f>
        <v/>
      </c>
      <c r="U1994" s="170" t="str">
        <f>IF($AR1994="","",IF(INDEX('Required State Input – Clinic'!T$12:T$2011,$AT1994)="","",ROUND(INDEX('Required State Input – Clinic'!T$12:T$2011,$AT1994),2)))</f>
        <v/>
      </c>
      <c r="V1994" s="170" t="str">
        <f>IF($AR1994="","",IF(INDEX('Required State Input – Clinic'!U$12:U$2011,$AT1994)="","",ROUND(INDEX('Required State Input – Clinic'!U$12:U$2011,$AT1994),2)))</f>
        <v/>
      </c>
      <c r="W1994" s="170" t="str">
        <f>IF($AR1994="","",IF(INDEX('Required State Input – Clinic'!V$12:V$2011,$AT1994)="",0,ROUND(INDEX('Required State Input – Clinic'!V$12:V$2011,$AT1994),2)))</f>
        <v/>
      </c>
      <c r="X1994" s="170" t="str">
        <f>IF($AR1994="","",IF(INDEX('Required State Input – Clinic'!W$12:W$2011,$AT1994)="",0,ROUND(INDEX('Required State Input – Clinic'!W$12:W$2011,$AT1994),2)))</f>
        <v/>
      </c>
      <c r="Y1994" s="170" t="str">
        <f>IF($AR1994="","",IF(INDEX('Required State Input – Clinic'!X$12:X$2011,$AT1994)="",0,ROUND(INDEX('Required State Input – Clinic'!X$12:X$2011,$AT1994),2)))</f>
        <v/>
      </c>
      <c r="Z1994" s="180" t="str">
        <f t="shared" si="301"/>
        <v/>
      </c>
      <c r="AA1994" s="179" t="str">
        <f>IF($AR1994="","",IF(INDEX('Required State Input – Clinic'!Y$12:Y$2011,$AT1994)="","",INDEX('Required State Input – Clinic'!Y$12:Y$2011,$AT1994)))</f>
        <v/>
      </c>
      <c r="AB1994" s="172" t="str">
        <f>IF($AR1994="","",IF(INDEX('Required State Input – Clinic'!Z$12:Z$2011,$AT1994)="","",ROUND(INDEX('Required State Input – Clinic'!Z$12:Z$2011,$AT1994),4)))</f>
        <v/>
      </c>
      <c r="AC1994" s="172" t="str">
        <f>IF($AR1994="","",IF(INDEX('Required State Input – Clinic'!AA$12:AA$2011,$AT1994)="","",ROUND(INDEX('Required State Input – Clinic'!AA$12:AA$2011,$AT1994),4)))</f>
        <v/>
      </c>
      <c r="AD1994" s="180" t="str">
        <f t="shared" si="302"/>
        <v/>
      </c>
      <c r="AE1994" s="194" t="str">
        <f t="shared" si="303"/>
        <v/>
      </c>
      <c r="AF1994" s="177" t="str">
        <f>IF($AR1994="","",IF(INDEX('Required State Input – Clinic'!AB$12:AB$2011,$AT1994)="","",INDEX('Required State Input – Clinic'!AB$12:AB$2011,$AT1994)))</f>
        <v/>
      </c>
      <c r="AG1994" s="172" t="str">
        <f>IF($AR1994="","",IF(INDEX('Required State Input – Clinic'!AC$12:AC$2011,$AT1994)="","",ROUND(INDEX('Required State Input – Clinic'!AC$12:AC$2011,$AT1994),4)))</f>
        <v/>
      </c>
      <c r="AH1994" s="180" t="str">
        <f t="shared" si="304"/>
        <v/>
      </c>
      <c r="AI1994" s="173" t="str">
        <f>IF($AR1994="","",IF(INDEX('Required State Input – Clinic'!AD$12:AD$2011,$AT1994)="",0,ROUND(INDEX('Required State Input – Clinic'!AD$12:AD$2011,$AT1994),2)))</f>
        <v/>
      </c>
      <c r="AJ1994" s="180" t="str">
        <f t="shared" si="305"/>
        <v/>
      </c>
      <c r="AK1994" s="194" t="str">
        <f t="shared" si="306"/>
        <v/>
      </c>
      <c r="AL1994" s="170" t="str">
        <f>IF($AR1994="","",IF(INDEX('Required State Input – Clinic'!AE$12:AE$2011,$AT1994)="",0,ROUND(INDEX('Required State Input – Clinic'!AE$12:AE$2011,$AT1994),2)))</f>
        <v/>
      </c>
      <c r="AM1994" s="180" t="str">
        <f t="shared" si="307"/>
        <v/>
      </c>
      <c r="AR1994" t="str">
        <f t="shared" si="308"/>
        <v/>
      </c>
      <c r="AS1994" t="str">
        <f t="shared" si="309"/>
        <v/>
      </c>
      <c r="AT1994" t="str">
        <f>IF(AR1994="","",MATCH(AS1994,'Required State Input – Clinic'!$AS$12:$AS$2011,FALSE))</f>
        <v/>
      </c>
    </row>
    <row r="1995" spans="1:46" x14ac:dyDescent="0.25">
      <c r="A1995" s="218" t="s">
        <v>257</v>
      </c>
      <c r="B1995" s="174" t="str">
        <f>IF($AR1995="","",IF(INDEX('Required State Input – Clinic'!B$12:B$2011,$AT1995)="","",INDEX('Required State Input – Clinic'!B$12:B$2011,$AT1995)))</f>
        <v/>
      </c>
      <c r="C1995" s="168" t="str">
        <f>IF($AR1995="","",IF(INDEX('Required State Input – Clinic'!C$12:C$2011,$AT1995)="","",INDEX('Required State Input – Clinic'!C$12:C$2011,$AT1995)))</f>
        <v/>
      </c>
      <c r="D1995" s="175" t="str">
        <f>IF($AR1995="","",IF(INDEX('Required State Input – Clinic'!D$12:D$2011,$AT1995)="","",INDEX('Required State Input – Clinic'!D$12:D$2011,$AT1995)))</f>
        <v/>
      </c>
      <c r="E1995" s="174" t="str">
        <f>IF($AR1995="","",IF(INDEX('Required State Input – Clinic'!E$12:E$2011,$AT1995)="","",INDEX('Required State Input – Clinic'!E$12:E$2011,$AT1995)))</f>
        <v/>
      </c>
      <c r="F1995" s="176" t="str">
        <f>IF($AR1995="","",IF(INDEX('Required State Input – Clinic'!F$12:F$2011,$AT1995)="","",INDEX('Required State Input – Clinic'!F$12:F$2011,$AT1995)))</f>
        <v/>
      </c>
      <c r="G1995" s="176" t="str">
        <f>IF($AR1995="","",IF(INDEX('Required State Input – Clinic'!G$12:G$2011,$AT1995)="","",INDEX('Required State Input – Clinic'!G$12:G$2011,$AT1995)))</f>
        <v/>
      </c>
      <c r="H1995" s="176" t="str">
        <f>IF($AR1995="","",IF(INDEX('Required State Input – Clinic'!H$12:H$2011,$AT1995)="","",INDEX('Required State Input – Clinic'!H$12:H$2011,$AT1995)))</f>
        <v/>
      </c>
      <c r="I1995" s="177" t="str">
        <f>IF($AR1995="","",IF(INDEX('Required State Input – Clinic'!I$12:I$2011,$AT1995)="","",INDEX('Required State Input – Clinic'!I$12:I$2011,$AT1995)))</f>
        <v/>
      </c>
      <c r="J1995" s="176" t="str">
        <f>IF($AR1995="","",IF(INDEX('Required State Input – Clinic'!J$12:J$2011,$AT1995)="","",INDEX('Required State Input – Clinic'!J$12:J$2011,$AT1995)))</f>
        <v/>
      </c>
      <c r="K1995" s="178" t="str">
        <f>IF($AR1995="","",IF(INDEX('Required State Input – Clinic'!K$12:K$2011,$AT1995)="","",INDEX('Required State Input – Clinic'!K$12:K$2011,$AT1995)))</f>
        <v/>
      </c>
      <c r="L1995" s="179" t="str">
        <f>IF($AR1995="","",IF(INDEX('Required State Input – Clinic'!L$12:L$2011,$AT1995)="","",INDEX('Required State Input – Clinic'!L$12:L$2011,$AT1995)))</f>
        <v/>
      </c>
      <c r="M1995" s="169" t="str">
        <f>IF($AR1995="","",IF(INDEX('Required State Input – Clinic'!M$12:M$2011,$AT1995)="","",INDEX('Required State Input – Clinic'!M$12:M$2011,$AT1995)))</f>
        <v/>
      </c>
      <c r="N1995" s="169" t="str">
        <f>IF($AR1995="","",IF(INDEX('Required State Input – Clinic'!N$12:N$2011,$AT1995)="","",INDEX('Required State Input – Clinic'!N$12:N$2011,$AT1995)))</f>
        <v/>
      </c>
      <c r="O1995" s="170" t="str">
        <f>IF($AR1995="","",IF(INDEX('Required State Input – Clinic'!O$12:O$2011,$AT1995)="","",ROUND(INDEX('Required State Input – Clinic'!O$12:O$2011,$AT1995),2)))</f>
        <v/>
      </c>
      <c r="P1995" s="170" t="str">
        <f>IF($AR1995="","",IF(INDEX('Required State Input – Clinic'!P$12:P$2011,$AT1995)="","",ROUND(INDEX('Required State Input – Clinic'!P$12:P$2011,$AT1995),2)))</f>
        <v/>
      </c>
      <c r="Q1995" s="170" t="str">
        <f>IF($AR1995="","",IF(INDEX('Required State Input – Clinic'!Q$12:Q$2011,$AT1995)="","",ROUND(INDEX('Required State Input – Clinic'!Q$12:Q$2011,$AT1995),2)))</f>
        <v/>
      </c>
      <c r="R1995" s="276" t="str">
        <f t="shared" si="300"/>
        <v/>
      </c>
      <c r="S1995" s="171" t="str">
        <f>IF($AR1995="","",IF(INDEX('Required State Input – Clinic'!R$12:R$2011,$AT1995)="","",INDEX('Required State Input – Clinic'!R$12:R$2011,$AT1995)))</f>
        <v/>
      </c>
      <c r="T1995" s="169" t="str">
        <f>IF($AR1995="","",IF(INDEX('Required State Input – Clinic'!S$12:S$2011,$AT1995)="","",INDEX('Required State Input – Clinic'!S$12:S$2011,$AT1995)))</f>
        <v/>
      </c>
      <c r="U1995" s="170" t="str">
        <f>IF($AR1995="","",IF(INDEX('Required State Input – Clinic'!T$12:T$2011,$AT1995)="","",ROUND(INDEX('Required State Input – Clinic'!T$12:T$2011,$AT1995),2)))</f>
        <v/>
      </c>
      <c r="V1995" s="170" t="str">
        <f>IF($AR1995="","",IF(INDEX('Required State Input – Clinic'!U$12:U$2011,$AT1995)="","",ROUND(INDEX('Required State Input – Clinic'!U$12:U$2011,$AT1995),2)))</f>
        <v/>
      </c>
      <c r="W1995" s="170" t="str">
        <f>IF($AR1995="","",IF(INDEX('Required State Input – Clinic'!V$12:V$2011,$AT1995)="",0,ROUND(INDEX('Required State Input – Clinic'!V$12:V$2011,$AT1995),2)))</f>
        <v/>
      </c>
      <c r="X1995" s="170" t="str">
        <f>IF($AR1995="","",IF(INDEX('Required State Input – Clinic'!W$12:W$2011,$AT1995)="",0,ROUND(INDEX('Required State Input – Clinic'!W$12:W$2011,$AT1995),2)))</f>
        <v/>
      </c>
      <c r="Y1995" s="170" t="str">
        <f>IF($AR1995="","",IF(INDEX('Required State Input – Clinic'!X$12:X$2011,$AT1995)="",0,ROUND(INDEX('Required State Input – Clinic'!X$12:X$2011,$AT1995),2)))</f>
        <v/>
      </c>
      <c r="Z1995" s="180" t="str">
        <f t="shared" si="301"/>
        <v/>
      </c>
      <c r="AA1995" s="179" t="str">
        <f>IF($AR1995="","",IF(INDEX('Required State Input – Clinic'!Y$12:Y$2011,$AT1995)="","",INDEX('Required State Input – Clinic'!Y$12:Y$2011,$AT1995)))</f>
        <v/>
      </c>
      <c r="AB1995" s="172" t="str">
        <f>IF($AR1995="","",IF(INDEX('Required State Input – Clinic'!Z$12:Z$2011,$AT1995)="","",ROUND(INDEX('Required State Input – Clinic'!Z$12:Z$2011,$AT1995),4)))</f>
        <v/>
      </c>
      <c r="AC1995" s="172" t="str">
        <f>IF($AR1995="","",IF(INDEX('Required State Input – Clinic'!AA$12:AA$2011,$AT1995)="","",ROUND(INDEX('Required State Input – Clinic'!AA$12:AA$2011,$AT1995),4)))</f>
        <v/>
      </c>
      <c r="AD1995" s="180" t="str">
        <f t="shared" si="302"/>
        <v/>
      </c>
      <c r="AE1995" s="194" t="str">
        <f t="shared" si="303"/>
        <v/>
      </c>
      <c r="AF1995" s="177" t="str">
        <f>IF($AR1995="","",IF(INDEX('Required State Input – Clinic'!AB$12:AB$2011,$AT1995)="","",INDEX('Required State Input – Clinic'!AB$12:AB$2011,$AT1995)))</f>
        <v/>
      </c>
      <c r="AG1995" s="172" t="str">
        <f>IF($AR1995="","",IF(INDEX('Required State Input – Clinic'!AC$12:AC$2011,$AT1995)="","",ROUND(INDEX('Required State Input – Clinic'!AC$12:AC$2011,$AT1995),4)))</f>
        <v/>
      </c>
      <c r="AH1995" s="180" t="str">
        <f t="shared" si="304"/>
        <v/>
      </c>
      <c r="AI1995" s="173" t="str">
        <f>IF($AR1995="","",IF(INDEX('Required State Input – Clinic'!AD$12:AD$2011,$AT1995)="",0,ROUND(INDEX('Required State Input – Clinic'!AD$12:AD$2011,$AT1995),2)))</f>
        <v/>
      </c>
      <c r="AJ1995" s="180" t="str">
        <f t="shared" si="305"/>
        <v/>
      </c>
      <c r="AK1995" s="194" t="str">
        <f t="shared" si="306"/>
        <v/>
      </c>
      <c r="AL1995" s="170" t="str">
        <f>IF($AR1995="","",IF(INDEX('Required State Input – Clinic'!AE$12:AE$2011,$AT1995)="",0,ROUND(INDEX('Required State Input – Clinic'!AE$12:AE$2011,$AT1995),2)))</f>
        <v/>
      </c>
      <c r="AM1995" s="180" t="str">
        <f t="shared" si="307"/>
        <v/>
      </c>
      <c r="AR1995" t="str">
        <f t="shared" si="308"/>
        <v/>
      </c>
      <c r="AS1995" t="str">
        <f t="shared" si="309"/>
        <v/>
      </c>
      <c r="AT1995" t="str">
        <f>IF(AR1995="","",MATCH(AS1995,'Required State Input – Clinic'!$AS$12:$AS$2011,FALSE))</f>
        <v/>
      </c>
    </row>
    <row r="1996" spans="1:46" x14ac:dyDescent="0.25">
      <c r="A1996" s="218" t="s">
        <v>257</v>
      </c>
      <c r="B1996" s="174" t="str">
        <f>IF($AR1996="","",IF(INDEX('Required State Input – Clinic'!B$12:B$2011,$AT1996)="","",INDEX('Required State Input – Clinic'!B$12:B$2011,$AT1996)))</f>
        <v/>
      </c>
      <c r="C1996" s="168" t="str">
        <f>IF($AR1996="","",IF(INDEX('Required State Input – Clinic'!C$12:C$2011,$AT1996)="","",INDEX('Required State Input – Clinic'!C$12:C$2011,$AT1996)))</f>
        <v/>
      </c>
      <c r="D1996" s="175" t="str">
        <f>IF($AR1996="","",IF(INDEX('Required State Input – Clinic'!D$12:D$2011,$AT1996)="","",INDEX('Required State Input – Clinic'!D$12:D$2011,$AT1996)))</f>
        <v/>
      </c>
      <c r="E1996" s="174" t="str">
        <f>IF($AR1996="","",IF(INDEX('Required State Input – Clinic'!E$12:E$2011,$AT1996)="","",INDEX('Required State Input – Clinic'!E$12:E$2011,$AT1996)))</f>
        <v/>
      </c>
      <c r="F1996" s="176" t="str">
        <f>IF($AR1996="","",IF(INDEX('Required State Input – Clinic'!F$12:F$2011,$AT1996)="","",INDEX('Required State Input – Clinic'!F$12:F$2011,$AT1996)))</f>
        <v/>
      </c>
      <c r="G1996" s="176" t="str">
        <f>IF($AR1996="","",IF(INDEX('Required State Input – Clinic'!G$12:G$2011,$AT1996)="","",INDEX('Required State Input – Clinic'!G$12:G$2011,$AT1996)))</f>
        <v/>
      </c>
      <c r="H1996" s="176" t="str">
        <f>IF($AR1996="","",IF(INDEX('Required State Input – Clinic'!H$12:H$2011,$AT1996)="","",INDEX('Required State Input – Clinic'!H$12:H$2011,$AT1996)))</f>
        <v/>
      </c>
      <c r="I1996" s="177" t="str">
        <f>IF($AR1996="","",IF(INDEX('Required State Input – Clinic'!I$12:I$2011,$AT1996)="","",INDEX('Required State Input – Clinic'!I$12:I$2011,$AT1996)))</f>
        <v/>
      </c>
      <c r="J1996" s="176" t="str">
        <f>IF($AR1996="","",IF(INDEX('Required State Input – Clinic'!J$12:J$2011,$AT1996)="","",INDEX('Required State Input – Clinic'!J$12:J$2011,$AT1996)))</f>
        <v/>
      </c>
      <c r="K1996" s="178" t="str">
        <f>IF($AR1996="","",IF(INDEX('Required State Input – Clinic'!K$12:K$2011,$AT1996)="","",INDEX('Required State Input – Clinic'!K$12:K$2011,$AT1996)))</f>
        <v/>
      </c>
      <c r="L1996" s="179" t="str">
        <f>IF($AR1996="","",IF(INDEX('Required State Input – Clinic'!L$12:L$2011,$AT1996)="","",INDEX('Required State Input – Clinic'!L$12:L$2011,$AT1996)))</f>
        <v/>
      </c>
      <c r="M1996" s="169" t="str">
        <f>IF($AR1996="","",IF(INDEX('Required State Input – Clinic'!M$12:M$2011,$AT1996)="","",INDEX('Required State Input – Clinic'!M$12:M$2011,$AT1996)))</f>
        <v/>
      </c>
      <c r="N1996" s="169" t="str">
        <f>IF($AR1996="","",IF(INDEX('Required State Input – Clinic'!N$12:N$2011,$AT1996)="","",INDEX('Required State Input – Clinic'!N$12:N$2011,$AT1996)))</f>
        <v/>
      </c>
      <c r="O1996" s="170" t="str">
        <f>IF($AR1996="","",IF(INDEX('Required State Input – Clinic'!O$12:O$2011,$AT1996)="","",ROUND(INDEX('Required State Input – Clinic'!O$12:O$2011,$AT1996),2)))</f>
        <v/>
      </c>
      <c r="P1996" s="170" t="str">
        <f>IF($AR1996="","",IF(INDEX('Required State Input – Clinic'!P$12:P$2011,$AT1996)="","",ROUND(INDEX('Required State Input – Clinic'!P$12:P$2011,$AT1996),2)))</f>
        <v/>
      </c>
      <c r="Q1996" s="170" t="str">
        <f>IF($AR1996="","",IF(INDEX('Required State Input – Clinic'!Q$12:Q$2011,$AT1996)="","",ROUND(INDEX('Required State Input – Clinic'!Q$12:Q$2011,$AT1996),2)))</f>
        <v/>
      </c>
      <c r="R1996" s="276" t="str">
        <f t="shared" si="300"/>
        <v/>
      </c>
      <c r="S1996" s="171" t="str">
        <f>IF($AR1996="","",IF(INDEX('Required State Input – Clinic'!R$12:R$2011,$AT1996)="","",INDEX('Required State Input – Clinic'!R$12:R$2011,$AT1996)))</f>
        <v/>
      </c>
      <c r="T1996" s="169" t="str">
        <f>IF($AR1996="","",IF(INDEX('Required State Input – Clinic'!S$12:S$2011,$AT1996)="","",INDEX('Required State Input – Clinic'!S$12:S$2011,$AT1996)))</f>
        <v/>
      </c>
      <c r="U1996" s="170" t="str">
        <f>IF($AR1996="","",IF(INDEX('Required State Input – Clinic'!T$12:T$2011,$AT1996)="","",ROUND(INDEX('Required State Input – Clinic'!T$12:T$2011,$AT1996),2)))</f>
        <v/>
      </c>
      <c r="V1996" s="170" t="str">
        <f>IF($AR1996="","",IF(INDEX('Required State Input – Clinic'!U$12:U$2011,$AT1996)="","",ROUND(INDEX('Required State Input – Clinic'!U$12:U$2011,$AT1996),2)))</f>
        <v/>
      </c>
      <c r="W1996" s="170" t="str">
        <f>IF($AR1996="","",IF(INDEX('Required State Input – Clinic'!V$12:V$2011,$AT1996)="",0,ROUND(INDEX('Required State Input – Clinic'!V$12:V$2011,$AT1996),2)))</f>
        <v/>
      </c>
      <c r="X1996" s="170" t="str">
        <f>IF($AR1996="","",IF(INDEX('Required State Input – Clinic'!W$12:W$2011,$AT1996)="",0,ROUND(INDEX('Required State Input – Clinic'!W$12:W$2011,$AT1996),2)))</f>
        <v/>
      </c>
      <c r="Y1996" s="170" t="str">
        <f>IF($AR1996="","",IF(INDEX('Required State Input – Clinic'!X$12:X$2011,$AT1996)="",0,ROUND(INDEX('Required State Input – Clinic'!X$12:X$2011,$AT1996),2)))</f>
        <v/>
      </c>
      <c r="Z1996" s="180" t="str">
        <f t="shared" si="301"/>
        <v/>
      </c>
      <c r="AA1996" s="179" t="str">
        <f>IF($AR1996="","",IF(INDEX('Required State Input – Clinic'!Y$12:Y$2011,$AT1996)="","",INDEX('Required State Input – Clinic'!Y$12:Y$2011,$AT1996)))</f>
        <v/>
      </c>
      <c r="AB1996" s="172" t="str">
        <f>IF($AR1996="","",IF(INDEX('Required State Input – Clinic'!Z$12:Z$2011,$AT1996)="","",ROUND(INDEX('Required State Input – Clinic'!Z$12:Z$2011,$AT1996),4)))</f>
        <v/>
      </c>
      <c r="AC1996" s="172" t="str">
        <f>IF($AR1996="","",IF(INDEX('Required State Input – Clinic'!AA$12:AA$2011,$AT1996)="","",ROUND(INDEX('Required State Input – Clinic'!AA$12:AA$2011,$AT1996),4)))</f>
        <v/>
      </c>
      <c r="AD1996" s="180" t="str">
        <f t="shared" si="302"/>
        <v/>
      </c>
      <c r="AE1996" s="194" t="str">
        <f t="shared" si="303"/>
        <v/>
      </c>
      <c r="AF1996" s="177" t="str">
        <f>IF($AR1996="","",IF(INDEX('Required State Input – Clinic'!AB$12:AB$2011,$AT1996)="","",INDEX('Required State Input – Clinic'!AB$12:AB$2011,$AT1996)))</f>
        <v/>
      </c>
      <c r="AG1996" s="172" t="str">
        <f>IF($AR1996="","",IF(INDEX('Required State Input – Clinic'!AC$12:AC$2011,$AT1996)="","",ROUND(INDEX('Required State Input – Clinic'!AC$12:AC$2011,$AT1996),4)))</f>
        <v/>
      </c>
      <c r="AH1996" s="180" t="str">
        <f t="shared" si="304"/>
        <v/>
      </c>
      <c r="AI1996" s="173" t="str">
        <f>IF($AR1996="","",IF(INDEX('Required State Input – Clinic'!AD$12:AD$2011,$AT1996)="",0,ROUND(INDEX('Required State Input – Clinic'!AD$12:AD$2011,$AT1996),2)))</f>
        <v/>
      </c>
      <c r="AJ1996" s="180" t="str">
        <f t="shared" si="305"/>
        <v/>
      </c>
      <c r="AK1996" s="194" t="str">
        <f t="shared" si="306"/>
        <v/>
      </c>
      <c r="AL1996" s="170" t="str">
        <f>IF($AR1996="","",IF(INDEX('Required State Input – Clinic'!AE$12:AE$2011,$AT1996)="",0,ROUND(INDEX('Required State Input – Clinic'!AE$12:AE$2011,$AT1996),2)))</f>
        <v/>
      </c>
      <c r="AM1996" s="180" t="str">
        <f t="shared" si="307"/>
        <v/>
      </c>
      <c r="AR1996" t="str">
        <f t="shared" si="308"/>
        <v/>
      </c>
      <c r="AS1996" t="str">
        <f t="shared" si="309"/>
        <v/>
      </c>
      <c r="AT1996" t="str">
        <f>IF(AR1996="","",MATCH(AS1996,'Required State Input – Clinic'!$AS$12:$AS$2011,FALSE))</f>
        <v/>
      </c>
    </row>
    <row r="1997" spans="1:46" x14ac:dyDescent="0.25">
      <c r="A1997" s="218" t="s">
        <v>257</v>
      </c>
      <c r="B1997" s="174" t="str">
        <f>IF($AR1997="","",IF(INDEX('Required State Input – Clinic'!B$12:B$2011,$AT1997)="","",INDEX('Required State Input – Clinic'!B$12:B$2011,$AT1997)))</f>
        <v/>
      </c>
      <c r="C1997" s="168" t="str">
        <f>IF($AR1997="","",IF(INDEX('Required State Input – Clinic'!C$12:C$2011,$AT1997)="","",INDEX('Required State Input – Clinic'!C$12:C$2011,$AT1997)))</f>
        <v/>
      </c>
      <c r="D1997" s="175" t="str">
        <f>IF($AR1997="","",IF(INDEX('Required State Input – Clinic'!D$12:D$2011,$AT1997)="","",INDEX('Required State Input – Clinic'!D$12:D$2011,$AT1997)))</f>
        <v/>
      </c>
      <c r="E1997" s="174" t="str">
        <f>IF($AR1997="","",IF(INDEX('Required State Input – Clinic'!E$12:E$2011,$AT1997)="","",INDEX('Required State Input – Clinic'!E$12:E$2011,$AT1997)))</f>
        <v/>
      </c>
      <c r="F1997" s="176" t="str">
        <f>IF($AR1997="","",IF(INDEX('Required State Input – Clinic'!F$12:F$2011,$AT1997)="","",INDEX('Required State Input – Clinic'!F$12:F$2011,$AT1997)))</f>
        <v/>
      </c>
      <c r="G1997" s="176" t="str">
        <f>IF($AR1997="","",IF(INDEX('Required State Input – Clinic'!G$12:G$2011,$AT1997)="","",INDEX('Required State Input – Clinic'!G$12:G$2011,$AT1997)))</f>
        <v/>
      </c>
      <c r="H1997" s="176" t="str">
        <f>IF($AR1997="","",IF(INDEX('Required State Input – Clinic'!H$12:H$2011,$AT1997)="","",INDEX('Required State Input – Clinic'!H$12:H$2011,$AT1997)))</f>
        <v/>
      </c>
      <c r="I1997" s="177" t="str">
        <f>IF($AR1997="","",IF(INDEX('Required State Input – Clinic'!I$12:I$2011,$AT1997)="","",INDEX('Required State Input – Clinic'!I$12:I$2011,$AT1997)))</f>
        <v/>
      </c>
      <c r="J1997" s="176" t="str">
        <f>IF($AR1997="","",IF(INDEX('Required State Input – Clinic'!J$12:J$2011,$AT1997)="","",INDEX('Required State Input – Clinic'!J$12:J$2011,$AT1997)))</f>
        <v/>
      </c>
      <c r="K1997" s="178" t="str">
        <f>IF($AR1997="","",IF(INDEX('Required State Input – Clinic'!K$12:K$2011,$AT1997)="","",INDEX('Required State Input – Clinic'!K$12:K$2011,$AT1997)))</f>
        <v/>
      </c>
      <c r="L1997" s="179" t="str">
        <f>IF($AR1997="","",IF(INDEX('Required State Input – Clinic'!L$12:L$2011,$AT1997)="","",INDEX('Required State Input – Clinic'!L$12:L$2011,$AT1997)))</f>
        <v/>
      </c>
      <c r="M1997" s="169" t="str">
        <f>IF($AR1997="","",IF(INDEX('Required State Input – Clinic'!M$12:M$2011,$AT1997)="","",INDEX('Required State Input – Clinic'!M$12:M$2011,$AT1997)))</f>
        <v/>
      </c>
      <c r="N1997" s="169" t="str">
        <f>IF($AR1997="","",IF(INDEX('Required State Input – Clinic'!N$12:N$2011,$AT1997)="","",INDEX('Required State Input – Clinic'!N$12:N$2011,$AT1997)))</f>
        <v/>
      </c>
      <c r="O1997" s="170" t="str">
        <f>IF($AR1997="","",IF(INDEX('Required State Input – Clinic'!O$12:O$2011,$AT1997)="","",ROUND(INDEX('Required State Input – Clinic'!O$12:O$2011,$AT1997),2)))</f>
        <v/>
      </c>
      <c r="P1997" s="170" t="str">
        <f>IF($AR1997="","",IF(INDEX('Required State Input – Clinic'!P$12:P$2011,$AT1997)="","",ROUND(INDEX('Required State Input – Clinic'!P$12:P$2011,$AT1997),2)))</f>
        <v/>
      </c>
      <c r="Q1997" s="170" t="str">
        <f>IF($AR1997="","",IF(INDEX('Required State Input – Clinic'!Q$12:Q$2011,$AT1997)="","",ROUND(INDEX('Required State Input – Clinic'!Q$12:Q$2011,$AT1997),2)))</f>
        <v/>
      </c>
      <c r="R1997" s="276" t="str">
        <f t="shared" ref="R1997:R2011" si="310">IF(AR1997="","",
IF(OR(AND(O1997="",Q1997=""),AND(O1997&lt;&gt;"",Q1997&lt;&gt;"")),"",
IF(AND(AND(ISNUMBER(O1997),O1997&gt;0),AND(ISNUMBER(P1997),P1997&gt;0)),ROUND(O1997/P1997,4),
IF(AND(AND(ISNUMBER(Q1997),Q1997&gt;0),AND(ISNUMBER(P1997),P1997&gt;0)),ROUND(Q1997/P1997,4),
""))))</f>
        <v/>
      </c>
      <c r="S1997" s="171" t="str">
        <f>IF($AR1997="","",IF(INDEX('Required State Input – Clinic'!R$12:R$2011,$AT1997)="","",INDEX('Required State Input – Clinic'!R$12:R$2011,$AT1997)))</f>
        <v/>
      </c>
      <c r="T1997" s="169" t="str">
        <f>IF($AR1997="","",IF(INDEX('Required State Input – Clinic'!S$12:S$2011,$AT1997)="","",INDEX('Required State Input – Clinic'!S$12:S$2011,$AT1997)))</f>
        <v/>
      </c>
      <c r="U1997" s="170" t="str">
        <f>IF($AR1997="","",IF(INDEX('Required State Input – Clinic'!T$12:T$2011,$AT1997)="","",ROUND(INDEX('Required State Input – Clinic'!T$12:T$2011,$AT1997),2)))</f>
        <v/>
      </c>
      <c r="V1997" s="170" t="str">
        <f>IF($AR1997="","",IF(INDEX('Required State Input – Clinic'!U$12:U$2011,$AT1997)="","",ROUND(INDEX('Required State Input – Clinic'!U$12:U$2011,$AT1997),2)))</f>
        <v/>
      </c>
      <c r="W1997" s="170" t="str">
        <f>IF($AR1997="","",IF(INDEX('Required State Input – Clinic'!V$12:V$2011,$AT1997)="",0,ROUND(INDEX('Required State Input – Clinic'!V$12:V$2011,$AT1997),2)))</f>
        <v/>
      </c>
      <c r="X1997" s="170" t="str">
        <f>IF($AR1997="","",IF(INDEX('Required State Input – Clinic'!W$12:W$2011,$AT1997)="",0,ROUND(INDEX('Required State Input – Clinic'!W$12:W$2011,$AT1997),2)))</f>
        <v/>
      </c>
      <c r="Y1997" s="170" t="str">
        <f>IF($AR1997="","",IF(INDEX('Required State Input – Clinic'!X$12:X$2011,$AT1997)="",0,ROUND(INDEX('Required State Input – Clinic'!X$12:X$2011,$AT1997),2)))</f>
        <v/>
      </c>
      <c r="Z1997" s="180" t="str">
        <f t="shared" ref="Z1997:Z2011" si="311">IF($AR1997="","",ROUND(SUM(W1997:Y1997),2))</f>
        <v/>
      </c>
      <c r="AA1997" s="179" t="str">
        <f>IF($AR1997="","",IF(INDEX('Required State Input – Clinic'!Y$12:Y$2011,$AT1997)="","",INDEX('Required State Input – Clinic'!Y$12:Y$2011,$AT1997)))</f>
        <v/>
      </c>
      <c r="AB1997" s="172" t="str">
        <f>IF($AR1997="","",IF(INDEX('Required State Input – Clinic'!Z$12:Z$2011,$AT1997)="","",ROUND(INDEX('Required State Input – Clinic'!Z$12:Z$2011,$AT1997),4)))</f>
        <v/>
      </c>
      <c r="AC1997" s="172" t="str">
        <f>IF($AR1997="","",IF(INDEX('Required State Input – Clinic'!AA$12:AA$2011,$AT1997)="","",ROUND(INDEX('Required State Input – Clinic'!AA$12:AA$2011,$AT1997),4)))</f>
        <v/>
      </c>
      <c r="AD1997" s="180" t="str">
        <f t="shared" ref="AD1997:AD2011" si="312">IF($AR1997="","",ROUND((V1997*AB1997*AC1997)+Z1997,2))</f>
        <v/>
      </c>
      <c r="AE1997" s="194" t="str">
        <f t="shared" ref="AE1997:AE2011" si="313">IF($AR1997="","",
IF(OR(AND(O1997="",Q1997=""),AND(O1997&lt;&gt;"",Q1997&lt;&gt;"")),0,
IF(AND(AND(ISNUMBER(O1997),O1997&gt;0),AND(ISNUMBER(P1997),P1997&gt;0),AND(ISNUMBER(U1997),U1997&gt;0)),ROUND(R1997*U1997,2),
IF(AND(AND(ISNUMBER(P1997),P1997&gt;0),AND(ISNUMBER(Q1997),Q1997&gt;0),AND(ISNUMBER(U1997),U1997&gt;0)),ROUND(R1997*U1997,2),
IF(AND(AND(ISNUMBER(Q1997),Q1997&gt;0),P1997=""),ROUND(Q1997,2),
0)))))</f>
        <v/>
      </c>
      <c r="AF1997" s="177" t="str">
        <f>IF($AR1997="","",IF(INDEX('Required State Input – Clinic'!AB$12:AB$2011,$AT1997)="","",INDEX('Required State Input – Clinic'!AB$12:AB$2011,$AT1997)))</f>
        <v/>
      </c>
      <c r="AG1997" s="172" t="str">
        <f>IF($AR1997="","",IF(INDEX('Required State Input – Clinic'!AC$12:AC$2011,$AT1997)="","",ROUND(INDEX('Required State Input – Clinic'!AC$12:AC$2011,$AT1997),4)))</f>
        <v/>
      </c>
      <c r="AH1997" s="180" t="str">
        <f t="shared" ref="AH1997:AH2011" si="314">IF(AR1997="", "",ROUND(AE1997*AG1997,2))</f>
        <v/>
      </c>
      <c r="AI1997" s="173" t="str">
        <f>IF($AR1997="","",IF(INDEX('Required State Input – Clinic'!AD$12:AD$2011,$AT1997)="",0,ROUND(INDEX('Required State Input – Clinic'!AD$12:AD$2011,$AT1997),2)))</f>
        <v/>
      </c>
      <c r="AJ1997" s="180" t="str">
        <f t="shared" ref="AJ1997:AJ2011" si="315">IF($AR1997="", "", ROUND(SUM(AH1997:AI1997),2))</f>
        <v/>
      </c>
      <c r="AK1997" s="194" t="str">
        <f t="shared" ref="AK1997:AK2011" si="316">IF($AR1997="","",ROUND(AJ1997-AD1997,2))</f>
        <v/>
      </c>
      <c r="AL1997" s="170" t="str">
        <f>IF($AR1997="","",IF(INDEX('Required State Input – Clinic'!AE$12:AE$2011,$AT1997)="",0,ROUND(INDEX('Required State Input – Clinic'!AE$12:AE$2011,$AT1997),2)))</f>
        <v/>
      </c>
      <c r="AM1997" s="180" t="str">
        <f t="shared" ref="AM1997:AM2011" si="317">IF($AR1997="", "", ROUND(SUM(AK1997:AL1997),2))</f>
        <v/>
      </c>
      <c r="AR1997" t="str">
        <f t="shared" ref="AR1997:AR2011" si="318">IF(AR1996&gt;=Clinic_Count,"",AR1996+1)</f>
        <v/>
      </c>
      <c r="AS1997" t="str">
        <f t="shared" ref="AS1997:AS2011" si="319">IF(AR1997="","",CONCATENATE("Clinic_",AR1997))</f>
        <v/>
      </c>
      <c r="AT1997" t="str">
        <f>IF(AR1997="","",MATCH(AS1997,'Required State Input – Clinic'!$AS$12:$AS$2011,FALSE))</f>
        <v/>
      </c>
    </row>
    <row r="1998" spans="1:46" x14ac:dyDescent="0.25">
      <c r="A1998" s="218" t="s">
        <v>257</v>
      </c>
      <c r="B1998" s="174" t="str">
        <f>IF($AR1998="","",IF(INDEX('Required State Input – Clinic'!B$12:B$2011,$AT1998)="","",INDEX('Required State Input – Clinic'!B$12:B$2011,$AT1998)))</f>
        <v/>
      </c>
      <c r="C1998" s="168" t="str">
        <f>IF($AR1998="","",IF(INDEX('Required State Input – Clinic'!C$12:C$2011,$AT1998)="","",INDEX('Required State Input – Clinic'!C$12:C$2011,$AT1998)))</f>
        <v/>
      </c>
      <c r="D1998" s="175" t="str">
        <f>IF($AR1998="","",IF(INDEX('Required State Input – Clinic'!D$12:D$2011,$AT1998)="","",INDEX('Required State Input – Clinic'!D$12:D$2011,$AT1998)))</f>
        <v/>
      </c>
      <c r="E1998" s="174" t="str">
        <f>IF($AR1998="","",IF(INDEX('Required State Input – Clinic'!E$12:E$2011,$AT1998)="","",INDEX('Required State Input – Clinic'!E$12:E$2011,$AT1998)))</f>
        <v/>
      </c>
      <c r="F1998" s="176" t="str">
        <f>IF($AR1998="","",IF(INDEX('Required State Input – Clinic'!F$12:F$2011,$AT1998)="","",INDEX('Required State Input – Clinic'!F$12:F$2011,$AT1998)))</f>
        <v/>
      </c>
      <c r="G1998" s="176" t="str">
        <f>IF($AR1998="","",IF(INDEX('Required State Input – Clinic'!G$12:G$2011,$AT1998)="","",INDEX('Required State Input – Clinic'!G$12:G$2011,$AT1998)))</f>
        <v/>
      </c>
      <c r="H1998" s="176" t="str">
        <f>IF($AR1998="","",IF(INDEX('Required State Input – Clinic'!H$12:H$2011,$AT1998)="","",INDEX('Required State Input – Clinic'!H$12:H$2011,$AT1998)))</f>
        <v/>
      </c>
      <c r="I1998" s="177" t="str">
        <f>IF($AR1998="","",IF(INDEX('Required State Input – Clinic'!I$12:I$2011,$AT1998)="","",INDEX('Required State Input – Clinic'!I$12:I$2011,$AT1998)))</f>
        <v/>
      </c>
      <c r="J1998" s="176" t="str">
        <f>IF($AR1998="","",IF(INDEX('Required State Input – Clinic'!J$12:J$2011,$AT1998)="","",INDEX('Required State Input – Clinic'!J$12:J$2011,$AT1998)))</f>
        <v/>
      </c>
      <c r="K1998" s="178" t="str">
        <f>IF($AR1998="","",IF(INDEX('Required State Input – Clinic'!K$12:K$2011,$AT1998)="","",INDEX('Required State Input – Clinic'!K$12:K$2011,$AT1998)))</f>
        <v/>
      </c>
      <c r="L1998" s="179" t="str">
        <f>IF($AR1998="","",IF(INDEX('Required State Input – Clinic'!L$12:L$2011,$AT1998)="","",INDEX('Required State Input – Clinic'!L$12:L$2011,$AT1998)))</f>
        <v/>
      </c>
      <c r="M1998" s="169" t="str">
        <f>IF($AR1998="","",IF(INDEX('Required State Input – Clinic'!M$12:M$2011,$AT1998)="","",INDEX('Required State Input – Clinic'!M$12:M$2011,$AT1998)))</f>
        <v/>
      </c>
      <c r="N1998" s="169" t="str">
        <f>IF($AR1998="","",IF(INDEX('Required State Input – Clinic'!N$12:N$2011,$AT1998)="","",INDEX('Required State Input – Clinic'!N$12:N$2011,$AT1998)))</f>
        <v/>
      </c>
      <c r="O1998" s="170" t="str">
        <f>IF($AR1998="","",IF(INDEX('Required State Input – Clinic'!O$12:O$2011,$AT1998)="","",ROUND(INDEX('Required State Input – Clinic'!O$12:O$2011,$AT1998),2)))</f>
        <v/>
      </c>
      <c r="P1998" s="170" t="str">
        <f>IF($AR1998="","",IF(INDEX('Required State Input – Clinic'!P$12:P$2011,$AT1998)="","",ROUND(INDEX('Required State Input – Clinic'!P$12:P$2011,$AT1998),2)))</f>
        <v/>
      </c>
      <c r="Q1998" s="170" t="str">
        <f>IF($AR1998="","",IF(INDEX('Required State Input – Clinic'!Q$12:Q$2011,$AT1998)="","",ROUND(INDEX('Required State Input – Clinic'!Q$12:Q$2011,$AT1998),2)))</f>
        <v/>
      </c>
      <c r="R1998" s="276" t="str">
        <f t="shared" si="310"/>
        <v/>
      </c>
      <c r="S1998" s="171" t="str">
        <f>IF($AR1998="","",IF(INDEX('Required State Input – Clinic'!R$12:R$2011,$AT1998)="","",INDEX('Required State Input – Clinic'!R$12:R$2011,$AT1998)))</f>
        <v/>
      </c>
      <c r="T1998" s="169" t="str">
        <f>IF($AR1998="","",IF(INDEX('Required State Input – Clinic'!S$12:S$2011,$AT1998)="","",INDEX('Required State Input – Clinic'!S$12:S$2011,$AT1998)))</f>
        <v/>
      </c>
      <c r="U1998" s="170" t="str">
        <f>IF($AR1998="","",IF(INDEX('Required State Input – Clinic'!T$12:T$2011,$AT1998)="","",ROUND(INDEX('Required State Input – Clinic'!T$12:T$2011,$AT1998),2)))</f>
        <v/>
      </c>
      <c r="V1998" s="170" t="str">
        <f>IF($AR1998="","",IF(INDEX('Required State Input – Clinic'!U$12:U$2011,$AT1998)="","",ROUND(INDEX('Required State Input – Clinic'!U$12:U$2011,$AT1998),2)))</f>
        <v/>
      </c>
      <c r="W1998" s="170" t="str">
        <f>IF($AR1998="","",IF(INDEX('Required State Input – Clinic'!V$12:V$2011,$AT1998)="",0,ROUND(INDEX('Required State Input – Clinic'!V$12:V$2011,$AT1998),2)))</f>
        <v/>
      </c>
      <c r="X1998" s="170" t="str">
        <f>IF($AR1998="","",IF(INDEX('Required State Input – Clinic'!W$12:W$2011,$AT1998)="",0,ROUND(INDEX('Required State Input – Clinic'!W$12:W$2011,$AT1998),2)))</f>
        <v/>
      </c>
      <c r="Y1998" s="170" t="str">
        <f>IF($AR1998="","",IF(INDEX('Required State Input – Clinic'!X$12:X$2011,$AT1998)="",0,ROUND(INDEX('Required State Input – Clinic'!X$12:X$2011,$AT1998),2)))</f>
        <v/>
      </c>
      <c r="Z1998" s="180" t="str">
        <f t="shared" si="311"/>
        <v/>
      </c>
      <c r="AA1998" s="179" t="str">
        <f>IF($AR1998="","",IF(INDEX('Required State Input – Clinic'!Y$12:Y$2011,$AT1998)="","",INDEX('Required State Input – Clinic'!Y$12:Y$2011,$AT1998)))</f>
        <v/>
      </c>
      <c r="AB1998" s="172" t="str">
        <f>IF($AR1998="","",IF(INDEX('Required State Input – Clinic'!Z$12:Z$2011,$AT1998)="","",ROUND(INDEX('Required State Input – Clinic'!Z$12:Z$2011,$AT1998),4)))</f>
        <v/>
      </c>
      <c r="AC1998" s="172" t="str">
        <f>IF($AR1998="","",IF(INDEX('Required State Input – Clinic'!AA$12:AA$2011,$AT1998)="","",ROUND(INDEX('Required State Input – Clinic'!AA$12:AA$2011,$AT1998),4)))</f>
        <v/>
      </c>
      <c r="AD1998" s="180" t="str">
        <f t="shared" si="312"/>
        <v/>
      </c>
      <c r="AE1998" s="194" t="str">
        <f t="shared" si="313"/>
        <v/>
      </c>
      <c r="AF1998" s="177" t="str">
        <f>IF($AR1998="","",IF(INDEX('Required State Input – Clinic'!AB$12:AB$2011,$AT1998)="","",INDEX('Required State Input – Clinic'!AB$12:AB$2011,$AT1998)))</f>
        <v/>
      </c>
      <c r="AG1998" s="172" t="str">
        <f>IF($AR1998="","",IF(INDEX('Required State Input – Clinic'!AC$12:AC$2011,$AT1998)="","",ROUND(INDEX('Required State Input – Clinic'!AC$12:AC$2011,$AT1998),4)))</f>
        <v/>
      </c>
      <c r="AH1998" s="180" t="str">
        <f t="shared" si="314"/>
        <v/>
      </c>
      <c r="AI1998" s="173" t="str">
        <f>IF($AR1998="","",IF(INDEX('Required State Input – Clinic'!AD$12:AD$2011,$AT1998)="",0,ROUND(INDEX('Required State Input – Clinic'!AD$12:AD$2011,$AT1998),2)))</f>
        <v/>
      </c>
      <c r="AJ1998" s="180" t="str">
        <f t="shared" si="315"/>
        <v/>
      </c>
      <c r="AK1998" s="194" t="str">
        <f t="shared" si="316"/>
        <v/>
      </c>
      <c r="AL1998" s="170" t="str">
        <f>IF($AR1998="","",IF(INDEX('Required State Input – Clinic'!AE$12:AE$2011,$AT1998)="",0,ROUND(INDEX('Required State Input – Clinic'!AE$12:AE$2011,$AT1998),2)))</f>
        <v/>
      </c>
      <c r="AM1998" s="180" t="str">
        <f t="shared" si="317"/>
        <v/>
      </c>
      <c r="AR1998" t="str">
        <f t="shared" si="318"/>
        <v/>
      </c>
      <c r="AS1998" t="str">
        <f t="shared" si="319"/>
        <v/>
      </c>
      <c r="AT1998" t="str">
        <f>IF(AR1998="","",MATCH(AS1998,'Required State Input – Clinic'!$AS$12:$AS$2011,FALSE))</f>
        <v/>
      </c>
    </row>
    <row r="1999" spans="1:46" x14ac:dyDescent="0.25">
      <c r="A1999" s="218" t="s">
        <v>257</v>
      </c>
      <c r="B1999" s="174" t="str">
        <f>IF($AR1999="","",IF(INDEX('Required State Input – Clinic'!B$12:B$2011,$AT1999)="","",INDEX('Required State Input – Clinic'!B$12:B$2011,$AT1999)))</f>
        <v/>
      </c>
      <c r="C1999" s="168" t="str">
        <f>IF($AR1999="","",IF(INDEX('Required State Input – Clinic'!C$12:C$2011,$AT1999)="","",INDEX('Required State Input – Clinic'!C$12:C$2011,$AT1999)))</f>
        <v/>
      </c>
      <c r="D1999" s="175" t="str">
        <f>IF($AR1999="","",IF(INDEX('Required State Input – Clinic'!D$12:D$2011,$AT1999)="","",INDEX('Required State Input – Clinic'!D$12:D$2011,$AT1999)))</f>
        <v/>
      </c>
      <c r="E1999" s="174" t="str">
        <f>IF($AR1999="","",IF(INDEX('Required State Input – Clinic'!E$12:E$2011,$AT1999)="","",INDEX('Required State Input – Clinic'!E$12:E$2011,$AT1999)))</f>
        <v/>
      </c>
      <c r="F1999" s="176" t="str">
        <f>IF($AR1999="","",IF(INDEX('Required State Input – Clinic'!F$12:F$2011,$AT1999)="","",INDEX('Required State Input – Clinic'!F$12:F$2011,$AT1999)))</f>
        <v/>
      </c>
      <c r="G1999" s="176" t="str">
        <f>IF($AR1999="","",IF(INDEX('Required State Input – Clinic'!G$12:G$2011,$AT1999)="","",INDEX('Required State Input – Clinic'!G$12:G$2011,$AT1999)))</f>
        <v/>
      </c>
      <c r="H1999" s="176" t="str">
        <f>IF($AR1999="","",IF(INDEX('Required State Input – Clinic'!H$12:H$2011,$AT1999)="","",INDEX('Required State Input – Clinic'!H$12:H$2011,$AT1999)))</f>
        <v/>
      </c>
      <c r="I1999" s="177" t="str">
        <f>IF($AR1999="","",IF(INDEX('Required State Input – Clinic'!I$12:I$2011,$AT1999)="","",INDEX('Required State Input – Clinic'!I$12:I$2011,$AT1999)))</f>
        <v/>
      </c>
      <c r="J1999" s="176" t="str">
        <f>IF($AR1999="","",IF(INDEX('Required State Input – Clinic'!J$12:J$2011,$AT1999)="","",INDEX('Required State Input – Clinic'!J$12:J$2011,$AT1999)))</f>
        <v/>
      </c>
      <c r="K1999" s="178" t="str">
        <f>IF($AR1999="","",IF(INDEX('Required State Input – Clinic'!K$12:K$2011,$AT1999)="","",INDEX('Required State Input – Clinic'!K$12:K$2011,$AT1999)))</f>
        <v/>
      </c>
      <c r="L1999" s="179" t="str">
        <f>IF($AR1999="","",IF(INDEX('Required State Input – Clinic'!L$12:L$2011,$AT1999)="","",INDEX('Required State Input – Clinic'!L$12:L$2011,$AT1999)))</f>
        <v/>
      </c>
      <c r="M1999" s="169" t="str">
        <f>IF($AR1999="","",IF(INDEX('Required State Input – Clinic'!M$12:M$2011,$AT1999)="","",INDEX('Required State Input – Clinic'!M$12:M$2011,$AT1999)))</f>
        <v/>
      </c>
      <c r="N1999" s="169" t="str">
        <f>IF($AR1999="","",IF(INDEX('Required State Input – Clinic'!N$12:N$2011,$AT1999)="","",INDEX('Required State Input – Clinic'!N$12:N$2011,$AT1999)))</f>
        <v/>
      </c>
      <c r="O1999" s="170" t="str">
        <f>IF($AR1999="","",IF(INDEX('Required State Input – Clinic'!O$12:O$2011,$AT1999)="","",ROUND(INDEX('Required State Input – Clinic'!O$12:O$2011,$AT1999),2)))</f>
        <v/>
      </c>
      <c r="P1999" s="170" t="str">
        <f>IF($AR1999="","",IF(INDEX('Required State Input – Clinic'!P$12:P$2011,$AT1999)="","",ROUND(INDEX('Required State Input – Clinic'!P$12:P$2011,$AT1999),2)))</f>
        <v/>
      </c>
      <c r="Q1999" s="170" t="str">
        <f>IF($AR1999="","",IF(INDEX('Required State Input – Clinic'!Q$12:Q$2011,$AT1999)="","",ROUND(INDEX('Required State Input – Clinic'!Q$12:Q$2011,$AT1999),2)))</f>
        <v/>
      </c>
      <c r="R1999" s="276" t="str">
        <f t="shared" si="310"/>
        <v/>
      </c>
      <c r="S1999" s="171" t="str">
        <f>IF($AR1999="","",IF(INDEX('Required State Input – Clinic'!R$12:R$2011,$AT1999)="","",INDEX('Required State Input – Clinic'!R$12:R$2011,$AT1999)))</f>
        <v/>
      </c>
      <c r="T1999" s="169" t="str">
        <f>IF($AR1999="","",IF(INDEX('Required State Input – Clinic'!S$12:S$2011,$AT1999)="","",INDEX('Required State Input – Clinic'!S$12:S$2011,$AT1999)))</f>
        <v/>
      </c>
      <c r="U1999" s="170" t="str">
        <f>IF($AR1999="","",IF(INDEX('Required State Input – Clinic'!T$12:T$2011,$AT1999)="","",ROUND(INDEX('Required State Input – Clinic'!T$12:T$2011,$AT1999),2)))</f>
        <v/>
      </c>
      <c r="V1999" s="170" t="str">
        <f>IF($AR1999="","",IF(INDEX('Required State Input – Clinic'!U$12:U$2011,$AT1999)="","",ROUND(INDEX('Required State Input – Clinic'!U$12:U$2011,$AT1999),2)))</f>
        <v/>
      </c>
      <c r="W1999" s="170" t="str">
        <f>IF($AR1999="","",IF(INDEX('Required State Input – Clinic'!V$12:V$2011,$AT1999)="",0,ROUND(INDEX('Required State Input – Clinic'!V$12:V$2011,$AT1999),2)))</f>
        <v/>
      </c>
      <c r="X1999" s="170" t="str">
        <f>IF($AR1999="","",IF(INDEX('Required State Input – Clinic'!W$12:W$2011,$AT1999)="",0,ROUND(INDEX('Required State Input – Clinic'!W$12:W$2011,$AT1999),2)))</f>
        <v/>
      </c>
      <c r="Y1999" s="170" t="str">
        <f>IF($AR1999="","",IF(INDEX('Required State Input – Clinic'!X$12:X$2011,$AT1999)="",0,ROUND(INDEX('Required State Input – Clinic'!X$12:X$2011,$AT1999),2)))</f>
        <v/>
      </c>
      <c r="Z1999" s="180" t="str">
        <f t="shared" si="311"/>
        <v/>
      </c>
      <c r="AA1999" s="179" t="str">
        <f>IF($AR1999="","",IF(INDEX('Required State Input – Clinic'!Y$12:Y$2011,$AT1999)="","",INDEX('Required State Input – Clinic'!Y$12:Y$2011,$AT1999)))</f>
        <v/>
      </c>
      <c r="AB1999" s="172" t="str">
        <f>IF($AR1999="","",IF(INDEX('Required State Input – Clinic'!Z$12:Z$2011,$AT1999)="","",ROUND(INDEX('Required State Input – Clinic'!Z$12:Z$2011,$AT1999),4)))</f>
        <v/>
      </c>
      <c r="AC1999" s="172" t="str">
        <f>IF($AR1999="","",IF(INDEX('Required State Input – Clinic'!AA$12:AA$2011,$AT1999)="","",ROUND(INDEX('Required State Input – Clinic'!AA$12:AA$2011,$AT1999),4)))</f>
        <v/>
      </c>
      <c r="AD1999" s="180" t="str">
        <f t="shared" si="312"/>
        <v/>
      </c>
      <c r="AE1999" s="194" t="str">
        <f t="shared" si="313"/>
        <v/>
      </c>
      <c r="AF1999" s="177" t="str">
        <f>IF($AR1999="","",IF(INDEX('Required State Input – Clinic'!AB$12:AB$2011,$AT1999)="","",INDEX('Required State Input – Clinic'!AB$12:AB$2011,$AT1999)))</f>
        <v/>
      </c>
      <c r="AG1999" s="172" t="str">
        <f>IF($AR1999="","",IF(INDEX('Required State Input – Clinic'!AC$12:AC$2011,$AT1999)="","",ROUND(INDEX('Required State Input – Clinic'!AC$12:AC$2011,$AT1999),4)))</f>
        <v/>
      </c>
      <c r="AH1999" s="180" t="str">
        <f t="shared" si="314"/>
        <v/>
      </c>
      <c r="AI1999" s="173" t="str">
        <f>IF($AR1999="","",IF(INDEX('Required State Input – Clinic'!AD$12:AD$2011,$AT1999)="",0,ROUND(INDEX('Required State Input – Clinic'!AD$12:AD$2011,$AT1999),2)))</f>
        <v/>
      </c>
      <c r="AJ1999" s="180" t="str">
        <f t="shared" si="315"/>
        <v/>
      </c>
      <c r="AK1999" s="194" t="str">
        <f t="shared" si="316"/>
        <v/>
      </c>
      <c r="AL1999" s="170" t="str">
        <f>IF($AR1999="","",IF(INDEX('Required State Input – Clinic'!AE$12:AE$2011,$AT1999)="",0,ROUND(INDEX('Required State Input – Clinic'!AE$12:AE$2011,$AT1999),2)))</f>
        <v/>
      </c>
      <c r="AM1999" s="180" t="str">
        <f t="shared" si="317"/>
        <v/>
      </c>
      <c r="AR1999" t="str">
        <f t="shared" si="318"/>
        <v/>
      </c>
      <c r="AS1999" t="str">
        <f t="shared" si="319"/>
        <v/>
      </c>
      <c r="AT1999" t="str">
        <f>IF(AR1999="","",MATCH(AS1999,'Required State Input – Clinic'!$AS$12:$AS$2011,FALSE))</f>
        <v/>
      </c>
    </row>
    <row r="2000" spans="1:46" x14ac:dyDescent="0.25">
      <c r="A2000" s="218" t="s">
        <v>257</v>
      </c>
      <c r="B2000" s="174" t="str">
        <f>IF($AR2000="","",IF(INDEX('Required State Input – Clinic'!B$12:B$2011,$AT2000)="","",INDEX('Required State Input – Clinic'!B$12:B$2011,$AT2000)))</f>
        <v/>
      </c>
      <c r="C2000" s="168" t="str">
        <f>IF($AR2000="","",IF(INDEX('Required State Input – Clinic'!C$12:C$2011,$AT2000)="","",INDEX('Required State Input – Clinic'!C$12:C$2011,$AT2000)))</f>
        <v/>
      </c>
      <c r="D2000" s="175" t="str">
        <f>IF($AR2000="","",IF(INDEX('Required State Input – Clinic'!D$12:D$2011,$AT2000)="","",INDEX('Required State Input – Clinic'!D$12:D$2011,$AT2000)))</f>
        <v/>
      </c>
      <c r="E2000" s="174" t="str">
        <f>IF($AR2000="","",IF(INDEX('Required State Input – Clinic'!E$12:E$2011,$AT2000)="","",INDEX('Required State Input – Clinic'!E$12:E$2011,$AT2000)))</f>
        <v/>
      </c>
      <c r="F2000" s="176" t="str">
        <f>IF($AR2000="","",IF(INDEX('Required State Input – Clinic'!F$12:F$2011,$AT2000)="","",INDEX('Required State Input – Clinic'!F$12:F$2011,$AT2000)))</f>
        <v/>
      </c>
      <c r="G2000" s="176" t="str">
        <f>IF($AR2000="","",IF(INDEX('Required State Input – Clinic'!G$12:G$2011,$AT2000)="","",INDEX('Required State Input – Clinic'!G$12:G$2011,$AT2000)))</f>
        <v/>
      </c>
      <c r="H2000" s="176" t="str">
        <f>IF($AR2000="","",IF(INDEX('Required State Input – Clinic'!H$12:H$2011,$AT2000)="","",INDEX('Required State Input – Clinic'!H$12:H$2011,$AT2000)))</f>
        <v/>
      </c>
      <c r="I2000" s="177" t="str">
        <f>IF($AR2000="","",IF(INDEX('Required State Input – Clinic'!I$12:I$2011,$AT2000)="","",INDEX('Required State Input – Clinic'!I$12:I$2011,$AT2000)))</f>
        <v/>
      </c>
      <c r="J2000" s="176" t="str">
        <f>IF($AR2000="","",IF(INDEX('Required State Input – Clinic'!J$12:J$2011,$AT2000)="","",INDEX('Required State Input – Clinic'!J$12:J$2011,$AT2000)))</f>
        <v/>
      </c>
      <c r="K2000" s="178" t="str">
        <f>IF($AR2000="","",IF(INDEX('Required State Input – Clinic'!K$12:K$2011,$AT2000)="","",INDEX('Required State Input – Clinic'!K$12:K$2011,$AT2000)))</f>
        <v/>
      </c>
      <c r="L2000" s="179" t="str">
        <f>IF($AR2000="","",IF(INDEX('Required State Input – Clinic'!L$12:L$2011,$AT2000)="","",INDEX('Required State Input – Clinic'!L$12:L$2011,$AT2000)))</f>
        <v/>
      </c>
      <c r="M2000" s="169" t="str">
        <f>IF($AR2000="","",IF(INDEX('Required State Input – Clinic'!M$12:M$2011,$AT2000)="","",INDEX('Required State Input – Clinic'!M$12:M$2011,$AT2000)))</f>
        <v/>
      </c>
      <c r="N2000" s="169" t="str">
        <f>IF($AR2000="","",IF(INDEX('Required State Input – Clinic'!N$12:N$2011,$AT2000)="","",INDEX('Required State Input – Clinic'!N$12:N$2011,$AT2000)))</f>
        <v/>
      </c>
      <c r="O2000" s="170" t="str">
        <f>IF($AR2000="","",IF(INDEX('Required State Input – Clinic'!O$12:O$2011,$AT2000)="","",ROUND(INDEX('Required State Input – Clinic'!O$12:O$2011,$AT2000),2)))</f>
        <v/>
      </c>
      <c r="P2000" s="170" t="str">
        <f>IF($AR2000="","",IF(INDEX('Required State Input – Clinic'!P$12:P$2011,$AT2000)="","",ROUND(INDEX('Required State Input – Clinic'!P$12:P$2011,$AT2000),2)))</f>
        <v/>
      </c>
      <c r="Q2000" s="170" t="str">
        <f>IF($AR2000="","",IF(INDEX('Required State Input – Clinic'!Q$12:Q$2011,$AT2000)="","",ROUND(INDEX('Required State Input – Clinic'!Q$12:Q$2011,$AT2000),2)))</f>
        <v/>
      </c>
      <c r="R2000" s="276" t="str">
        <f t="shared" si="310"/>
        <v/>
      </c>
      <c r="S2000" s="171" t="str">
        <f>IF($AR2000="","",IF(INDEX('Required State Input – Clinic'!R$12:R$2011,$AT2000)="","",INDEX('Required State Input – Clinic'!R$12:R$2011,$AT2000)))</f>
        <v/>
      </c>
      <c r="T2000" s="169" t="str">
        <f>IF($AR2000="","",IF(INDEX('Required State Input – Clinic'!S$12:S$2011,$AT2000)="","",INDEX('Required State Input – Clinic'!S$12:S$2011,$AT2000)))</f>
        <v/>
      </c>
      <c r="U2000" s="170" t="str">
        <f>IF($AR2000="","",IF(INDEX('Required State Input – Clinic'!T$12:T$2011,$AT2000)="","",ROUND(INDEX('Required State Input – Clinic'!T$12:T$2011,$AT2000),2)))</f>
        <v/>
      </c>
      <c r="V2000" s="170" t="str">
        <f>IF($AR2000="","",IF(INDEX('Required State Input – Clinic'!U$12:U$2011,$AT2000)="","",ROUND(INDEX('Required State Input – Clinic'!U$12:U$2011,$AT2000),2)))</f>
        <v/>
      </c>
      <c r="W2000" s="170" t="str">
        <f>IF($AR2000="","",IF(INDEX('Required State Input – Clinic'!V$12:V$2011,$AT2000)="",0,ROUND(INDEX('Required State Input – Clinic'!V$12:V$2011,$AT2000),2)))</f>
        <v/>
      </c>
      <c r="X2000" s="170" t="str">
        <f>IF($AR2000="","",IF(INDEX('Required State Input – Clinic'!W$12:W$2011,$AT2000)="",0,ROUND(INDEX('Required State Input – Clinic'!W$12:W$2011,$AT2000),2)))</f>
        <v/>
      </c>
      <c r="Y2000" s="170" t="str">
        <f>IF($AR2000="","",IF(INDEX('Required State Input – Clinic'!X$12:X$2011,$AT2000)="",0,ROUND(INDEX('Required State Input – Clinic'!X$12:X$2011,$AT2000),2)))</f>
        <v/>
      </c>
      <c r="Z2000" s="180" t="str">
        <f t="shared" si="311"/>
        <v/>
      </c>
      <c r="AA2000" s="179" t="str">
        <f>IF($AR2000="","",IF(INDEX('Required State Input – Clinic'!Y$12:Y$2011,$AT2000)="","",INDEX('Required State Input – Clinic'!Y$12:Y$2011,$AT2000)))</f>
        <v/>
      </c>
      <c r="AB2000" s="172" t="str">
        <f>IF($AR2000="","",IF(INDEX('Required State Input – Clinic'!Z$12:Z$2011,$AT2000)="","",ROUND(INDEX('Required State Input – Clinic'!Z$12:Z$2011,$AT2000),4)))</f>
        <v/>
      </c>
      <c r="AC2000" s="172" t="str">
        <f>IF($AR2000="","",IF(INDEX('Required State Input – Clinic'!AA$12:AA$2011,$AT2000)="","",ROUND(INDEX('Required State Input – Clinic'!AA$12:AA$2011,$AT2000),4)))</f>
        <v/>
      </c>
      <c r="AD2000" s="180" t="str">
        <f t="shared" si="312"/>
        <v/>
      </c>
      <c r="AE2000" s="194" t="str">
        <f t="shared" si="313"/>
        <v/>
      </c>
      <c r="AF2000" s="177" t="str">
        <f>IF($AR2000="","",IF(INDEX('Required State Input – Clinic'!AB$12:AB$2011,$AT2000)="","",INDEX('Required State Input – Clinic'!AB$12:AB$2011,$AT2000)))</f>
        <v/>
      </c>
      <c r="AG2000" s="172" t="str">
        <f>IF($AR2000="","",IF(INDEX('Required State Input – Clinic'!AC$12:AC$2011,$AT2000)="","",ROUND(INDEX('Required State Input – Clinic'!AC$12:AC$2011,$AT2000),4)))</f>
        <v/>
      </c>
      <c r="AH2000" s="180" t="str">
        <f t="shared" si="314"/>
        <v/>
      </c>
      <c r="AI2000" s="173" t="str">
        <f>IF($AR2000="","",IF(INDEX('Required State Input – Clinic'!AD$12:AD$2011,$AT2000)="",0,ROUND(INDEX('Required State Input – Clinic'!AD$12:AD$2011,$AT2000),2)))</f>
        <v/>
      </c>
      <c r="AJ2000" s="180" t="str">
        <f t="shared" si="315"/>
        <v/>
      </c>
      <c r="AK2000" s="194" t="str">
        <f t="shared" si="316"/>
        <v/>
      </c>
      <c r="AL2000" s="170" t="str">
        <f>IF($AR2000="","",IF(INDEX('Required State Input – Clinic'!AE$12:AE$2011,$AT2000)="",0,ROUND(INDEX('Required State Input – Clinic'!AE$12:AE$2011,$AT2000),2)))</f>
        <v/>
      </c>
      <c r="AM2000" s="180" t="str">
        <f t="shared" si="317"/>
        <v/>
      </c>
      <c r="AR2000" t="str">
        <f t="shared" si="318"/>
        <v/>
      </c>
      <c r="AS2000" t="str">
        <f t="shared" si="319"/>
        <v/>
      </c>
      <c r="AT2000" t="str">
        <f>IF(AR2000="","",MATCH(AS2000,'Required State Input – Clinic'!$AS$12:$AS$2011,FALSE))</f>
        <v/>
      </c>
    </row>
    <row r="2001" spans="1:46" x14ac:dyDescent="0.25">
      <c r="A2001" s="218" t="s">
        <v>257</v>
      </c>
      <c r="B2001" s="174" t="str">
        <f>IF($AR2001="","",IF(INDEX('Required State Input – Clinic'!B$12:B$2011,$AT2001)="","",INDEX('Required State Input – Clinic'!B$12:B$2011,$AT2001)))</f>
        <v/>
      </c>
      <c r="C2001" s="168" t="str">
        <f>IF($AR2001="","",IF(INDEX('Required State Input – Clinic'!C$12:C$2011,$AT2001)="","",INDEX('Required State Input – Clinic'!C$12:C$2011,$AT2001)))</f>
        <v/>
      </c>
      <c r="D2001" s="175" t="str">
        <f>IF($AR2001="","",IF(INDEX('Required State Input – Clinic'!D$12:D$2011,$AT2001)="","",INDEX('Required State Input – Clinic'!D$12:D$2011,$AT2001)))</f>
        <v/>
      </c>
      <c r="E2001" s="174" t="str">
        <f>IF($AR2001="","",IF(INDEX('Required State Input – Clinic'!E$12:E$2011,$AT2001)="","",INDEX('Required State Input – Clinic'!E$12:E$2011,$AT2001)))</f>
        <v/>
      </c>
      <c r="F2001" s="176" t="str">
        <f>IF($AR2001="","",IF(INDEX('Required State Input – Clinic'!F$12:F$2011,$AT2001)="","",INDEX('Required State Input – Clinic'!F$12:F$2011,$AT2001)))</f>
        <v/>
      </c>
      <c r="G2001" s="176" t="str">
        <f>IF($AR2001="","",IF(INDEX('Required State Input – Clinic'!G$12:G$2011,$AT2001)="","",INDEX('Required State Input – Clinic'!G$12:G$2011,$AT2001)))</f>
        <v/>
      </c>
      <c r="H2001" s="176" t="str">
        <f>IF($AR2001="","",IF(INDEX('Required State Input – Clinic'!H$12:H$2011,$AT2001)="","",INDEX('Required State Input – Clinic'!H$12:H$2011,$AT2001)))</f>
        <v/>
      </c>
      <c r="I2001" s="177" t="str">
        <f>IF($AR2001="","",IF(INDEX('Required State Input – Clinic'!I$12:I$2011,$AT2001)="","",INDEX('Required State Input – Clinic'!I$12:I$2011,$AT2001)))</f>
        <v/>
      </c>
      <c r="J2001" s="176" t="str">
        <f>IF($AR2001="","",IF(INDEX('Required State Input – Clinic'!J$12:J$2011,$AT2001)="","",INDEX('Required State Input – Clinic'!J$12:J$2011,$AT2001)))</f>
        <v/>
      </c>
      <c r="K2001" s="178" t="str">
        <f>IF($AR2001="","",IF(INDEX('Required State Input – Clinic'!K$12:K$2011,$AT2001)="","",INDEX('Required State Input – Clinic'!K$12:K$2011,$AT2001)))</f>
        <v/>
      </c>
      <c r="L2001" s="179" t="str">
        <f>IF($AR2001="","",IF(INDEX('Required State Input – Clinic'!L$12:L$2011,$AT2001)="","",INDEX('Required State Input – Clinic'!L$12:L$2011,$AT2001)))</f>
        <v/>
      </c>
      <c r="M2001" s="169" t="str">
        <f>IF($AR2001="","",IF(INDEX('Required State Input – Clinic'!M$12:M$2011,$AT2001)="","",INDEX('Required State Input – Clinic'!M$12:M$2011,$AT2001)))</f>
        <v/>
      </c>
      <c r="N2001" s="169" t="str">
        <f>IF($AR2001="","",IF(INDEX('Required State Input – Clinic'!N$12:N$2011,$AT2001)="","",INDEX('Required State Input – Clinic'!N$12:N$2011,$AT2001)))</f>
        <v/>
      </c>
      <c r="O2001" s="170" t="str">
        <f>IF($AR2001="","",IF(INDEX('Required State Input – Clinic'!O$12:O$2011,$AT2001)="","",ROUND(INDEX('Required State Input – Clinic'!O$12:O$2011,$AT2001),2)))</f>
        <v/>
      </c>
      <c r="P2001" s="170" t="str">
        <f>IF($AR2001="","",IF(INDEX('Required State Input – Clinic'!P$12:P$2011,$AT2001)="","",ROUND(INDEX('Required State Input – Clinic'!P$12:P$2011,$AT2001),2)))</f>
        <v/>
      </c>
      <c r="Q2001" s="170" t="str">
        <f>IF($AR2001="","",IF(INDEX('Required State Input – Clinic'!Q$12:Q$2011,$AT2001)="","",ROUND(INDEX('Required State Input – Clinic'!Q$12:Q$2011,$AT2001),2)))</f>
        <v/>
      </c>
      <c r="R2001" s="276" t="str">
        <f t="shared" si="310"/>
        <v/>
      </c>
      <c r="S2001" s="171" t="str">
        <f>IF($AR2001="","",IF(INDEX('Required State Input – Clinic'!R$12:R$2011,$AT2001)="","",INDEX('Required State Input – Clinic'!R$12:R$2011,$AT2001)))</f>
        <v/>
      </c>
      <c r="T2001" s="169" t="str">
        <f>IF($AR2001="","",IF(INDEX('Required State Input – Clinic'!S$12:S$2011,$AT2001)="","",INDEX('Required State Input – Clinic'!S$12:S$2011,$AT2001)))</f>
        <v/>
      </c>
      <c r="U2001" s="170" t="str">
        <f>IF($AR2001="","",IF(INDEX('Required State Input – Clinic'!T$12:T$2011,$AT2001)="","",ROUND(INDEX('Required State Input – Clinic'!T$12:T$2011,$AT2001),2)))</f>
        <v/>
      </c>
      <c r="V2001" s="170" t="str">
        <f>IF($AR2001="","",IF(INDEX('Required State Input – Clinic'!U$12:U$2011,$AT2001)="","",ROUND(INDEX('Required State Input – Clinic'!U$12:U$2011,$AT2001),2)))</f>
        <v/>
      </c>
      <c r="W2001" s="170" t="str">
        <f>IF($AR2001="","",IF(INDEX('Required State Input – Clinic'!V$12:V$2011,$AT2001)="",0,ROUND(INDEX('Required State Input – Clinic'!V$12:V$2011,$AT2001),2)))</f>
        <v/>
      </c>
      <c r="X2001" s="170" t="str">
        <f>IF($AR2001="","",IF(INDEX('Required State Input – Clinic'!W$12:W$2011,$AT2001)="",0,ROUND(INDEX('Required State Input – Clinic'!W$12:W$2011,$AT2001),2)))</f>
        <v/>
      </c>
      <c r="Y2001" s="170" t="str">
        <f>IF($AR2001="","",IF(INDEX('Required State Input – Clinic'!X$12:X$2011,$AT2001)="",0,ROUND(INDEX('Required State Input – Clinic'!X$12:X$2011,$AT2001),2)))</f>
        <v/>
      </c>
      <c r="Z2001" s="180" t="str">
        <f t="shared" si="311"/>
        <v/>
      </c>
      <c r="AA2001" s="179" t="str">
        <f>IF($AR2001="","",IF(INDEX('Required State Input – Clinic'!Y$12:Y$2011,$AT2001)="","",INDEX('Required State Input – Clinic'!Y$12:Y$2011,$AT2001)))</f>
        <v/>
      </c>
      <c r="AB2001" s="172" t="str">
        <f>IF($AR2001="","",IF(INDEX('Required State Input – Clinic'!Z$12:Z$2011,$AT2001)="","",ROUND(INDEX('Required State Input – Clinic'!Z$12:Z$2011,$AT2001),4)))</f>
        <v/>
      </c>
      <c r="AC2001" s="172" t="str">
        <f>IF($AR2001="","",IF(INDEX('Required State Input – Clinic'!AA$12:AA$2011,$AT2001)="","",ROUND(INDEX('Required State Input – Clinic'!AA$12:AA$2011,$AT2001),4)))</f>
        <v/>
      </c>
      <c r="AD2001" s="180" t="str">
        <f t="shared" si="312"/>
        <v/>
      </c>
      <c r="AE2001" s="194" t="str">
        <f t="shared" si="313"/>
        <v/>
      </c>
      <c r="AF2001" s="177" t="str">
        <f>IF($AR2001="","",IF(INDEX('Required State Input – Clinic'!AB$12:AB$2011,$AT2001)="","",INDEX('Required State Input – Clinic'!AB$12:AB$2011,$AT2001)))</f>
        <v/>
      </c>
      <c r="AG2001" s="172" t="str">
        <f>IF($AR2001="","",IF(INDEX('Required State Input – Clinic'!AC$12:AC$2011,$AT2001)="","",ROUND(INDEX('Required State Input – Clinic'!AC$12:AC$2011,$AT2001),4)))</f>
        <v/>
      </c>
      <c r="AH2001" s="180" t="str">
        <f t="shared" si="314"/>
        <v/>
      </c>
      <c r="AI2001" s="173" t="str">
        <f>IF($AR2001="","",IF(INDEX('Required State Input – Clinic'!AD$12:AD$2011,$AT2001)="",0,ROUND(INDEX('Required State Input – Clinic'!AD$12:AD$2011,$AT2001),2)))</f>
        <v/>
      </c>
      <c r="AJ2001" s="180" t="str">
        <f t="shared" si="315"/>
        <v/>
      </c>
      <c r="AK2001" s="194" t="str">
        <f t="shared" si="316"/>
        <v/>
      </c>
      <c r="AL2001" s="170" t="str">
        <f>IF($AR2001="","",IF(INDEX('Required State Input – Clinic'!AE$12:AE$2011,$AT2001)="",0,ROUND(INDEX('Required State Input – Clinic'!AE$12:AE$2011,$AT2001),2)))</f>
        <v/>
      </c>
      <c r="AM2001" s="180" t="str">
        <f t="shared" si="317"/>
        <v/>
      </c>
      <c r="AR2001" t="str">
        <f t="shared" si="318"/>
        <v/>
      </c>
      <c r="AS2001" t="str">
        <f t="shared" si="319"/>
        <v/>
      </c>
      <c r="AT2001" t="str">
        <f>IF(AR2001="","",MATCH(AS2001,'Required State Input – Clinic'!$AS$12:$AS$2011,FALSE))</f>
        <v/>
      </c>
    </row>
    <row r="2002" spans="1:46" x14ac:dyDescent="0.25">
      <c r="A2002" s="218" t="s">
        <v>257</v>
      </c>
      <c r="B2002" s="174" t="str">
        <f>IF($AR2002="","",IF(INDEX('Required State Input – Clinic'!B$12:B$2011,$AT2002)="","",INDEX('Required State Input – Clinic'!B$12:B$2011,$AT2002)))</f>
        <v/>
      </c>
      <c r="C2002" s="168" t="str">
        <f>IF($AR2002="","",IF(INDEX('Required State Input – Clinic'!C$12:C$2011,$AT2002)="","",INDEX('Required State Input – Clinic'!C$12:C$2011,$AT2002)))</f>
        <v/>
      </c>
      <c r="D2002" s="175" t="str">
        <f>IF($AR2002="","",IF(INDEX('Required State Input – Clinic'!D$12:D$2011,$AT2002)="","",INDEX('Required State Input – Clinic'!D$12:D$2011,$AT2002)))</f>
        <v/>
      </c>
      <c r="E2002" s="174" t="str">
        <f>IF($AR2002="","",IF(INDEX('Required State Input – Clinic'!E$12:E$2011,$AT2002)="","",INDEX('Required State Input – Clinic'!E$12:E$2011,$AT2002)))</f>
        <v/>
      </c>
      <c r="F2002" s="176" t="str">
        <f>IF($AR2002="","",IF(INDEX('Required State Input – Clinic'!F$12:F$2011,$AT2002)="","",INDEX('Required State Input – Clinic'!F$12:F$2011,$AT2002)))</f>
        <v/>
      </c>
      <c r="G2002" s="176" t="str">
        <f>IF($AR2002="","",IF(INDEX('Required State Input – Clinic'!G$12:G$2011,$AT2002)="","",INDEX('Required State Input – Clinic'!G$12:G$2011,$AT2002)))</f>
        <v/>
      </c>
      <c r="H2002" s="176" t="str">
        <f>IF($AR2002="","",IF(INDEX('Required State Input – Clinic'!H$12:H$2011,$AT2002)="","",INDEX('Required State Input – Clinic'!H$12:H$2011,$AT2002)))</f>
        <v/>
      </c>
      <c r="I2002" s="177" t="str">
        <f>IF($AR2002="","",IF(INDEX('Required State Input – Clinic'!I$12:I$2011,$AT2002)="","",INDEX('Required State Input – Clinic'!I$12:I$2011,$AT2002)))</f>
        <v/>
      </c>
      <c r="J2002" s="176" t="str">
        <f>IF($AR2002="","",IF(INDEX('Required State Input – Clinic'!J$12:J$2011,$AT2002)="","",INDEX('Required State Input – Clinic'!J$12:J$2011,$AT2002)))</f>
        <v/>
      </c>
      <c r="K2002" s="178" t="str">
        <f>IF($AR2002="","",IF(INDEX('Required State Input – Clinic'!K$12:K$2011,$AT2002)="","",INDEX('Required State Input – Clinic'!K$12:K$2011,$AT2002)))</f>
        <v/>
      </c>
      <c r="L2002" s="179" t="str">
        <f>IF($AR2002="","",IF(INDEX('Required State Input – Clinic'!L$12:L$2011,$AT2002)="","",INDEX('Required State Input – Clinic'!L$12:L$2011,$AT2002)))</f>
        <v/>
      </c>
      <c r="M2002" s="169" t="str">
        <f>IF($AR2002="","",IF(INDEX('Required State Input – Clinic'!M$12:M$2011,$AT2002)="","",INDEX('Required State Input – Clinic'!M$12:M$2011,$AT2002)))</f>
        <v/>
      </c>
      <c r="N2002" s="169" t="str">
        <f>IF($AR2002="","",IF(INDEX('Required State Input – Clinic'!N$12:N$2011,$AT2002)="","",INDEX('Required State Input – Clinic'!N$12:N$2011,$AT2002)))</f>
        <v/>
      </c>
      <c r="O2002" s="170" t="str">
        <f>IF($AR2002="","",IF(INDEX('Required State Input – Clinic'!O$12:O$2011,$AT2002)="","",ROUND(INDEX('Required State Input – Clinic'!O$12:O$2011,$AT2002),2)))</f>
        <v/>
      </c>
      <c r="P2002" s="170" t="str">
        <f>IF($AR2002="","",IF(INDEX('Required State Input – Clinic'!P$12:P$2011,$AT2002)="","",ROUND(INDEX('Required State Input – Clinic'!P$12:P$2011,$AT2002),2)))</f>
        <v/>
      </c>
      <c r="Q2002" s="170" t="str">
        <f>IF($AR2002="","",IF(INDEX('Required State Input – Clinic'!Q$12:Q$2011,$AT2002)="","",ROUND(INDEX('Required State Input – Clinic'!Q$12:Q$2011,$AT2002),2)))</f>
        <v/>
      </c>
      <c r="R2002" s="276" t="str">
        <f t="shared" si="310"/>
        <v/>
      </c>
      <c r="S2002" s="171" t="str">
        <f>IF($AR2002="","",IF(INDEX('Required State Input – Clinic'!R$12:R$2011,$AT2002)="","",INDEX('Required State Input – Clinic'!R$12:R$2011,$AT2002)))</f>
        <v/>
      </c>
      <c r="T2002" s="169" t="str">
        <f>IF($AR2002="","",IF(INDEX('Required State Input – Clinic'!S$12:S$2011,$AT2002)="","",INDEX('Required State Input – Clinic'!S$12:S$2011,$AT2002)))</f>
        <v/>
      </c>
      <c r="U2002" s="170" t="str">
        <f>IF($AR2002="","",IF(INDEX('Required State Input – Clinic'!T$12:T$2011,$AT2002)="","",ROUND(INDEX('Required State Input – Clinic'!T$12:T$2011,$AT2002),2)))</f>
        <v/>
      </c>
      <c r="V2002" s="170" t="str">
        <f>IF($AR2002="","",IF(INDEX('Required State Input – Clinic'!U$12:U$2011,$AT2002)="","",ROUND(INDEX('Required State Input – Clinic'!U$12:U$2011,$AT2002),2)))</f>
        <v/>
      </c>
      <c r="W2002" s="170" t="str">
        <f>IF($AR2002="","",IF(INDEX('Required State Input – Clinic'!V$12:V$2011,$AT2002)="",0,ROUND(INDEX('Required State Input – Clinic'!V$12:V$2011,$AT2002),2)))</f>
        <v/>
      </c>
      <c r="X2002" s="170" t="str">
        <f>IF($AR2002="","",IF(INDEX('Required State Input – Clinic'!W$12:W$2011,$AT2002)="",0,ROUND(INDEX('Required State Input – Clinic'!W$12:W$2011,$AT2002),2)))</f>
        <v/>
      </c>
      <c r="Y2002" s="170" t="str">
        <f>IF($AR2002="","",IF(INDEX('Required State Input – Clinic'!X$12:X$2011,$AT2002)="",0,ROUND(INDEX('Required State Input – Clinic'!X$12:X$2011,$AT2002),2)))</f>
        <v/>
      </c>
      <c r="Z2002" s="180" t="str">
        <f t="shared" si="311"/>
        <v/>
      </c>
      <c r="AA2002" s="179" t="str">
        <f>IF($AR2002="","",IF(INDEX('Required State Input – Clinic'!Y$12:Y$2011,$AT2002)="","",INDEX('Required State Input – Clinic'!Y$12:Y$2011,$AT2002)))</f>
        <v/>
      </c>
      <c r="AB2002" s="172" t="str">
        <f>IF($AR2002="","",IF(INDEX('Required State Input – Clinic'!Z$12:Z$2011,$AT2002)="","",ROUND(INDEX('Required State Input – Clinic'!Z$12:Z$2011,$AT2002),4)))</f>
        <v/>
      </c>
      <c r="AC2002" s="172" t="str">
        <f>IF($AR2002="","",IF(INDEX('Required State Input – Clinic'!AA$12:AA$2011,$AT2002)="","",ROUND(INDEX('Required State Input – Clinic'!AA$12:AA$2011,$AT2002),4)))</f>
        <v/>
      </c>
      <c r="AD2002" s="180" t="str">
        <f t="shared" si="312"/>
        <v/>
      </c>
      <c r="AE2002" s="194" t="str">
        <f t="shared" si="313"/>
        <v/>
      </c>
      <c r="AF2002" s="177" t="str">
        <f>IF($AR2002="","",IF(INDEX('Required State Input – Clinic'!AB$12:AB$2011,$AT2002)="","",INDEX('Required State Input – Clinic'!AB$12:AB$2011,$AT2002)))</f>
        <v/>
      </c>
      <c r="AG2002" s="172" t="str">
        <f>IF($AR2002="","",IF(INDEX('Required State Input – Clinic'!AC$12:AC$2011,$AT2002)="","",ROUND(INDEX('Required State Input – Clinic'!AC$12:AC$2011,$AT2002),4)))</f>
        <v/>
      </c>
      <c r="AH2002" s="180" t="str">
        <f t="shared" si="314"/>
        <v/>
      </c>
      <c r="AI2002" s="173" t="str">
        <f>IF($AR2002="","",IF(INDEX('Required State Input – Clinic'!AD$12:AD$2011,$AT2002)="",0,ROUND(INDEX('Required State Input – Clinic'!AD$12:AD$2011,$AT2002),2)))</f>
        <v/>
      </c>
      <c r="AJ2002" s="180" t="str">
        <f t="shared" si="315"/>
        <v/>
      </c>
      <c r="AK2002" s="194" t="str">
        <f t="shared" si="316"/>
        <v/>
      </c>
      <c r="AL2002" s="170" t="str">
        <f>IF($AR2002="","",IF(INDEX('Required State Input – Clinic'!AE$12:AE$2011,$AT2002)="",0,ROUND(INDEX('Required State Input – Clinic'!AE$12:AE$2011,$AT2002),2)))</f>
        <v/>
      </c>
      <c r="AM2002" s="180" t="str">
        <f t="shared" si="317"/>
        <v/>
      </c>
      <c r="AR2002" t="str">
        <f t="shared" si="318"/>
        <v/>
      </c>
      <c r="AS2002" t="str">
        <f t="shared" si="319"/>
        <v/>
      </c>
      <c r="AT2002" t="str">
        <f>IF(AR2002="","",MATCH(AS2002,'Required State Input – Clinic'!$AS$12:$AS$2011,FALSE))</f>
        <v/>
      </c>
    </row>
    <row r="2003" spans="1:46" x14ac:dyDescent="0.25">
      <c r="A2003" s="218" t="s">
        <v>257</v>
      </c>
      <c r="B2003" s="174" t="str">
        <f>IF($AR2003="","",IF(INDEX('Required State Input – Clinic'!B$12:B$2011,$AT2003)="","",INDEX('Required State Input – Clinic'!B$12:B$2011,$AT2003)))</f>
        <v/>
      </c>
      <c r="C2003" s="168" t="str">
        <f>IF($AR2003="","",IF(INDEX('Required State Input – Clinic'!C$12:C$2011,$AT2003)="","",INDEX('Required State Input – Clinic'!C$12:C$2011,$AT2003)))</f>
        <v/>
      </c>
      <c r="D2003" s="175" t="str">
        <f>IF($AR2003="","",IF(INDEX('Required State Input – Clinic'!D$12:D$2011,$AT2003)="","",INDEX('Required State Input – Clinic'!D$12:D$2011,$AT2003)))</f>
        <v/>
      </c>
      <c r="E2003" s="174" t="str">
        <f>IF($AR2003="","",IF(INDEX('Required State Input – Clinic'!E$12:E$2011,$AT2003)="","",INDEX('Required State Input – Clinic'!E$12:E$2011,$AT2003)))</f>
        <v/>
      </c>
      <c r="F2003" s="176" t="str">
        <f>IF($AR2003="","",IF(INDEX('Required State Input – Clinic'!F$12:F$2011,$AT2003)="","",INDEX('Required State Input – Clinic'!F$12:F$2011,$AT2003)))</f>
        <v/>
      </c>
      <c r="G2003" s="176" t="str">
        <f>IF($AR2003="","",IF(INDEX('Required State Input – Clinic'!G$12:G$2011,$AT2003)="","",INDEX('Required State Input – Clinic'!G$12:G$2011,$AT2003)))</f>
        <v/>
      </c>
      <c r="H2003" s="176" t="str">
        <f>IF($AR2003="","",IF(INDEX('Required State Input – Clinic'!H$12:H$2011,$AT2003)="","",INDEX('Required State Input – Clinic'!H$12:H$2011,$AT2003)))</f>
        <v/>
      </c>
      <c r="I2003" s="177" t="str">
        <f>IF($AR2003="","",IF(INDEX('Required State Input – Clinic'!I$12:I$2011,$AT2003)="","",INDEX('Required State Input – Clinic'!I$12:I$2011,$AT2003)))</f>
        <v/>
      </c>
      <c r="J2003" s="176" t="str">
        <f>IF($AR2003="","",IF(INDEX('Required State Input – Clinic'!J$12:J$2011,$AT2003)="","",INDEX('Required State Input – Clinic'!J$12:J$2011,$AT2003)))</f>
        <v/>
      </c>
      <c r="K2003" s="178" t="str">
        <f>IF($AR2003="","",IF(INDEX('Required State Input – Clinic'!K$12:K$2011,$AT2003)="","",INDEX('Required State Input – Clinic'!K$12:K$2011,$AT2003)))</f>
        <v/>
      </c>
      <c r="L2003" s="179" t="str">
        <f>IF($AR2003="","",IF(INDEX('Required State Input – Clinic'!L$12:L$2011,$AT2003)="","",INDEX('Required State Input – Clinic'!L$12:L$2011,$AT2003)))</f>
        <v/>
      </c>
      <c r="M2003" s="169" t="str">
        <f>IF($AR2003="","",IF(INDEX('Required State Input – Clinic'!M$12:M$2011,$AT2003)="","",INDEX('Required State Input – Clinic'!M$12:M$2011,$AT2003)))</f>
        <v/>
      </c>
      <c r="N2003" s="169" t="str">
        <f>IF($AR2003="","",IF(INDEX('Required State Input – Clinic'!N$12:N$2011,$AT2003)="","",INDEX('Required State Input – Clinic'!N$12:N$2011,$AT2003)))</f>
        <v/>
      </c>
      <c r="O2003" s="170" t="str">
        <f>IF($AR2003="","",IF(INDEX('Required State Input – Clinic'!O$12:O$2011,$AT2003)="","",ROUND(INDEX('Required State Input – Clinic'!O$12:O$2011,$AT2003),2)))</f>
        <v/>
      </c>
      <c r="P2003" s="170" t="str">
        <f>IF($AR2003="","",IF(INDEX('Required State Input – Clinic'!P$12:P$2011,$AT2003)="","",ROUND(INDEX('Required State Input – Clinic'!P$12:P$2011,$AT2003),2)))</f>
        <v/>
      </c>
      <c r="Q2003" s="170" t="str">
        <f>IF($AR2003="","",IF(INDEX('Required State Input – Clinic'!Q$12:Q$2011,$AT2003)="","",ROUND(INDEX('Required State Input – Clinic'!Q$12:Q$2011,$AT2003),2)))</f>
        <v/>
      </c>
      <c r="R2003" s="276" t="str">
        <f t="shared" si="310"/>
        <v/>
      </c>
      <c r="S2003" s="171" t="str">
        <f>IF($AR2003="","",IF(INDEX('Required State Input – Clinic'!R$12:R$2011,$AT2003)="","",INDEX('Required State Input – Clinic'!R$12:R$2011,$AT2003)))</f>
        <v/>
      </c>
      <c r="T2003" s="169" t="str">
        <f>IF($AR2003="","",IF(INDEX('Required State Input – Clinic'!S$12:S$2011,$AT2003)="","",INDEX('Required State Input – Clinic'!S$12:S$2011,$AT2003)))</f>
        <v/>
      </c>
      <c r="U2003" s="170" t="str">
        <f>IF($AR2003="","",IF(INDEX('Required State Input – Clinic'!T$12:T$2011,$AT2003)="","",ROUND(INDEX('Required State Input – Clinic'!T$12:T$2011,$AT2003),2)))</f>
        <v/>
      </c>
      <c r="V2003" s="170" t="str">
        <f>IF($AR2003="","",IF(INDEX('Required State Input – Clinic'!U$12:U$2011,$AT2003)="","",ROUND(INDEX('Required State Input – Clinic'!U$12:U$2011,$AT2003),2)))</f>
        <v/>
      </c>
      <c r="W2003" s="170" t="str">
        <f>IF($AR2003="","",IF(INDEX('Required State Input – Clinic'!V$12:V$2011,$AT2003)="",0,ROUND(INDEX('Required State Input – Clinic'!V$12:V$2011,$AT2003),2)))</f>
        <v/>
      </c>
      <c r="X2003" s="170" t="str">
        <f>IF($AR2003="","",IF(INDEX('Required State Input – Clinic'!W$12:W$2011,$AT2003)="",0,ROUND(INDEX('Required State Input – Clinic'!W$12:W$2011,$AT2003),2)))</f>
        <v/>
      </c>
      <c r="Y2003" s="170" t="str">
        <f>IF($AR2003="","",IF(INDEX('Required State Input – Clinic'!X$12:X$2011,$AT2003)="",0,ROUND(INDEX('Required State Input – Clinic'!X$12:X$2011,$AT2003),2)))</f>
        <v/>
      </c>
      <c r="Z2003" s="180" t="str">
        <f t="shared" si="311"/>
        <v/>
      </c>
      <c r="AA2003" s="179" t="str">
        <f>IF($AR2003="","",IF(INDEX('Required State Input – Clinic'!Y$12:Y$2011,$AT2003)="","",INDEX('Required State Input – Clinic'!Y$12:Y$2011,$AT2003)))</f>
        <v/>
      </c>
      <c r="AB2003" s="172" t="str">
        <f>IF($AR2003="","",IF(INDEX('Required State Input – Clinic'!Z$12:Z$2011,$AT2003)="","",ROUND(INDEX('Required State Input – Clinic'!Z$12:Z$2011,$AT2003),4)))</f>
        <v/>
      </c>
      <c r="AC2003" s="172" t="str">
        <f>IF($AR2003="","",IF(INDEX('Required State Input – Clinic'!AA$12:AA$2011,$AT2003)="","",ROUND(INDEX('Required State Input – Clinic'!AA$12:AA$2011,$AT2003),4)))</f>
        <v/>
      </c>
      <c r="AD2003" s="180" t="str">
        <f t="shared" si="312"/>
        <v/>
      </c>
      <c r="AE2003" s="194" t="str">
        <f t="shared" si="313"/>
        <v/>
      </c>
      <c r="AF2003" s="177" t="str">
        <f>IF($AR2003="","",IF(INDEX('Required State Input – Clinic'!AB$12:AB$2011,$AT2003)="","",INDEX('Required State Input – Clinic'!AB$12:AB$2011,$AT2003)))</f>
        <v/>
      </c>
      <c r="AG2003" s="172" t="str">
        <f>IF($AR2003="","",IF(INDEX('Required State Input – Clinic'!AC$12:AC$2011,$AT2003)="","",ROUND(INDEX('Required State Input – Clinic'!AC$12:AC$2011,$AT2003),4)))</f>
        <v/>
      </c>
      <c r="AH2003" s="180" t="str">
        <f t="shared" si="314"/>
        <v/>
      </c>
      <c r="AI2003" s="173" t="str">
        <f>IF($AR2003="","",IF(INDEX('Required State Input – Clinic'!AD$12:AD$2011,$AT2003)="",0,ROUND(INDEX('Required State Input – Clinic'!AD$12:AD$2011,$AT2003),2)))</f>
        <v/>
      </c>
      <c r="AJ2003" s="180" t="str">
        <f t="shared" si="315"/>
        <v/>
      </c>
      <c r="AK2003" s="194" t="str">
        <f t="shared" si="316"/>
        <v/>
      </c>
      <c r="AL2003" s="170" t="str">
        <f>IF($AR2003="","",IF(INDEX('Required State Input – Clinic'!AE$12:AE$2011,$AT2003)="",0,ROUND(INDEX('Required State Input – Clinic'!AE$12:AE$2011,$AT2003),2)))</f>
        <v/>
      </c>
      <c r="AM2003" s="180" t="str">
        <f t="shared" si="317"/>
        <v/>
      </c>
      <c r="AR2003" t="str">
        <f t="shared" si="318"/>
        <v/>
      </c>
      <c r="AS2003" t="str">
        <f t="shared" si="319"/>
        <v/>
      </c>
      <c r="AT2003" t="str">
        <f>IF(AR2003="","",MATCH(AS2003,'Required State Input – Clinic'!$AS$12:$AS$2011,FALSE))</f>
        <v/>
      </c>
    </row>
    <row r="2004" spans="1:46" x14ac:dyDescent="0.25">
      <c r="A2004" s="218" t="s">
        <v>257</v>
      </c>
      <c r="B2004" s="174" t="str">
        <f>IF($AR2004="","",IF(INDEX('Required State Input – Clinic'!B$12:B$2011,$AT2004)="","",INDEX('Required State Input – Clinic'!B$12:B$2011,$AT2004)))</f>
        <v/>
      </c>
      <c r="C2004" s="168" t="str">
        <f>IF($AR2004="","",IF(INDEX('Required State Input – Clinic'!C$12:C$2011,$AT2004)="","",INDEX('Required State Input – Clinic'!C$12:C$2011,$AT2004)))</f>
        <v/>
      </c>
      <c r="D2004" s="175" t="str">
        <f>IF($AR2004="","",IF(INDEX('Required State Input – Clinic'!D$12:D$2011,$AT2004)="","",INDEX('Required State Input – Clinic'!D$12:D$2011,$AT2004)))</f>
        <v/>
      </c>
      <c r="E2004" s="174" t="str">
        <f>IF($AR2004="","",IF(INDEX('Required State Input – Clinic'!E$12:E$2011,$AT2004)="","",INDEX('Required State Input – Clinic'!E$12:E$2011,$AT2004)))</f>
        <v/>
      </c>
      <c r="F2004" s="176" t="str">
        <f>IF($AR2004="","",IF(INDEX('Required State Input – Clinic'!F$12:F$2011,$AT2004)="","",INDEX('Required State Input – Clinic'!F$12:F$2011,$AT2004)))</f>
        <v/>
      </c>
      <c r="G2004" s="176" t="str">
        <f>IF($AR2004="","",IF(INDEX('Required State Input – Clinic'!G$12:G$2011,$AT2004)="","",INDEX('Required State Input – Clinic'!G$12:G$2011,$AT2004)))</f>
        <v/>
      </c>
      <c r="H2004" s="176" t="str">
        <f>IF($AR2004="","",IF(INDEX('Required State Input – Clinic'!H$12:H$2011,$AT2004)="","",INDEX('Required State Input – Clinic'!H$12:H$2011,$AT2004)))</f>
        <v/>
      </c>
      <c r="I2004" s="177" t="str">
        <f>IF($AR2004="","",IF(INDEX('Required State Input – Clinic'!I$12:I$2011,$AT2004)="","",INDEX('Required State Input – Clinic'!I$12:I$2011,$AT2004)))</f>
        <v/>
      </c>
      <c r="J2004" s="176" t="str">
        <f>IF($AR2004="","",IF(INDEX('Required State Input – Clinic'!J$12:J$2011,$AT2004)="","",INDEX('Required State Input – Clinic'!J$12:J$2011,$AT2004)))</f>
        <v/>
      </c>
      <c r="K2004" s="178" t="str">
        <f>IF($AR2004="","",IF(INDEX('Required State Input – Clinic'!K$12:K$2011,$AT2004)="","",INDEX('Required State Input – Clinic'!K$12:K$2011,$AT2004)))</f>
        <v/>
      </c>
      <c r="L2004" s="179" t="str">
        <f>IF($AR2004="","",IF(INDEX('Required State Input – Clinic'!L$12:L$2011,$AT2004)="","",INDEX('Required State Input – Clinic'!L$12:L$2011,$AT2004)))</f>
        <v/>
      </c>
      <c r="M2004" s="169" t="str">
        <f>IF($AR2004="","",IF(INDEX('Required State Input – Clinic'!M$12:M$2011,$AT2004)="","",INDEX('Required State Input – Clinic'!M$12:M$2011,$AT2004)))</f>
        <v/>
      </c>
      <c r="N2004" s="169" t="str">
        <f>IF($AR2004="","",IF(INDEX('Required State Input – Clinic'!N$12:N$2011,$AT2004)="","",INDEX('Required State Input – Clinic'!N$12:N$2011,$AT2004)))</f>
        <v/>
      </c>
      <c r="O2004" s="170" t="str">
        <f>IF($AR2004="","",IF(INDEX('Required State Input – Clinic'!O$12:O$2011,$AT2004)="","",ROUND(INDEX('Required State Input – Clinic'!O$12:O$2011,$AT2004),2)))</f>
        <v/>
      </c>
      <c r="P2004" s="170" t="str">
        <f>IF($AR2004="","",IF(INDEX('Required State Input – Clinic'!P$12:P$2011,$AT2004)="","",ROUND(INDEX('Required State Input – Clinic'!P$12:P$2011,$AT2004),2)))</f>
        <v/>
      </c>
      <c r="Q2004" s="170" t="str">
        <f>IF($AR2004="","",IF(INDEX('Required State Input – Clinic'!Q$12:Q$2011,$AT2004)="","",ROUND(INDEX('Required State Input – Clinic'!Q$12:Q$2011,$AT2004),2)))</f>
        <v/>
      </c>
      <c r="R2004" s="276" t="str">
        <f t="shared" si="310"/>
        <v/>
      </c>
      <c r="S2004" s="171" t="str">
        <f>IF($AR2004="","",IF(INDEX('Required State Input – Clinic'!R$12:R$2011,$AT2004)="","",INDEX('Required State Input – Clinic'!R$12:R$2011,$AT2004)))</f>
        <v/>
      </c>
      <c r="T2004" s="169" t="str">
        <f>IF($AR2004="","",IF(INDEX('Required State Input – Clinic'!S$12:S$2011,$AT2004)="","",INDEX('Required State Input – Clinic'!S$12:S$2011,$AT2004)))</f>
        <v/>
      </c>
      <c r="U2004" s="170" t="str">
        <f>IF($AR2004="","",IF(INDEX('Required State Input – Clinic'!T$12:T$2011,$AT2004)="","",ROUND(INDEX('Required State Input – Clinic'!T$12:T$2011,$AT2004),2)))</f>
        <v/>
      </c>
      <c r="V2004" s="170" t="str">
        <f>IF($AR2004="","",IF(INDEX('Required State Input – Clinic'!U$12:U$2011,$AT2004)="","",ROUND(INDEX('Required State Input – Clinic'!U$12:U$2011,$AT2004),2)))</f>
        <v/>
      </c>
      <c r="W2004" s="170" t="str">
        <f>IF($AR2004="","",IF(INDEX('Required State Input – Clinic'!V$12:V$2011,$AT2004)="",0,ROUND(INDEX('Required State Input – Clinic'!V$12:V$2011,$AT2004),2)))</f>
        <v/>
      </c>
      <c r="X2004" s="170" t="str">
        <f>IF($AR2004="","",IF(INDEX('Required State Input – Clinic'!W$12:W$2011,$AT2004)="",0,ROUND(INDEX('Required State Input – Clinic'!W$12:W$2011,$AT2004),2)))</f>
        <v/>
      </c>
      <c r="Y2004" s="170" t="str">
        <f>IF($AR2004="","",IF(INDEX('Required State Input – Clinic'!X$12:X$2011,$AT2004)="",0,ROUND(INDEX('Required State Input – Clinic'!X$12:X$2011,$AT2004),2)))</f>
        <v/>
      </c>
      <c r="Z2004" s="180" t="str">
        <f t="shared" si="311"/>
        <v/>
      </c>
      <c r="AA2004" s="179" t="str">
        <f>IF($AR2004="","",IF(INDEX('Required State Input – Clinic'!Y$12:Y$2011,$AT2004)="","",INDEX('Required State Input – Clinic'!Y$12:Y$2011,$AT2004)))</f>
        <v/>
      </c>
      <c r="AB2004" s="172" t="str">
        <f>IF($AR2004="","",IF(INDEX('Required State Input – Clinic'!Z$12:Z$2011,$AT2004)="","",ROUND(INDEX('Required State Input – Clinic'!Z$12:Z$2011,$AT2004),4)))</f>
        <v/>
      </c>
      <c r="AC2004" s="172" t="str">
        <f>IF($AR2004="","",IF(INDEX('Required State Input – Clinic'!AA$12:AA$2011,$AT2004)="","",ROUND(INDEX('Required State Input – Clinic'!AA$12:AA$2011,$AT2004),4)))</f>
        <v/>
      </c>
      <c r="AD2004" s="180" t="str">
        <f t="shared" si="312"/>
        <v/>
      </c>
      <c r="AE2004" s="194" t="str">
        <f t="shared" si="313"/>
        <v/>
      </c>
      <c r="AF2004" s="177" t="str">
        <f>IF($AR2004="","",IF(INDEX('Required State Input – Clinic'!AB$12:AB$2011,$AT2004)="","",INDEX('Required State Input – Clinic'!AB$12:AB$2011,$AT2004)))</f>
        <v/>
      </c>
      <c r="AG2004" s="172" t="str">
        <f>IF($AR2004="","",IF(INDEX('Required State Input – Clinic'!AC$12:AC$2011,$AT2004)="","",ROUND(INDEX('Required State Input – Clinic'!AC$12:AC$2011,$AT2004),4)))</f>
        <v/>
      </c>
      <c r="AH2004" s="180" t="str">
        <f t="shared" si="314"/>
        <v/>
      </c>
      <c r="AI2004" s="173" t="str">
        <f>IF($AR2004="","",IF(INDEX('Required State Input – Clinic'!AD$12:AD$2011,$AT2004)="",0,ROUND(INDEX('Required State Input – Clinic'!AD$12:AD$2011,$AT2004),2)))</f>
        <v/>
      </c>
      <c r="AJ2004" s="180" t="str">
        <f t="shared" si="315"/>
        <v/>
      </c>
      <c r="AK2004" s="194" t="str">
        <f t="shared" si="316"/>
        <v/>
      </c>
      <c r="AL2004" s="170" t="str">
        <f>IF($AR2004="","",IF(INDEX('Required State Input – Clinic'!AE$12:AE$2011,$AT2004)="",0,ROUND(INDEX('Required State Input – Clinic'!AE$12:AE$2011,$AT2004),2)))</f>
        <v/>
      </c>
      <c r="AM2004" s="180" t="str">
        <f t="shared" si="317"/>
        <v/>
      </c>
      <c r="AR2004" t="str">
        <f t="shared" si="318"/>
        <v/>
      </c>
      <c r="AS2004" t="str">
        <f t="shared" si="319"/>
        <v/>
      </c>
      <c r="AT2004" t="str">
        <f>IF(AR2004="","",MATCH(AS2004,'Required State Input – Clinic'!$AS$12:$AS$2011,FALSE))</f>
        <v/>
      </c>
    </row>
    <row r="2005" spans="1:46" x14ac:dyDescent="0.25">
      <c r="A2005" s="218" t="s">
        <v>257</v>
      </c>
      <c r="B2005" s="174" t="str">
        <f>IF($AR2005="","",IF(INDEX('Required State Input – Clinic'!B$12:B$2011,$AT2005)="","",INDEX('Required State Input – Clinic'!B$12:B$2011,$AT2005)))</f>
        <v/>
      </c>
      <c r="C2005" s="168" t="str">
        <f>IF($AR2005="","",IF(INDEX('Required State Input – Clinic'!C$12:C$2011,$AT2005)="","",INDEX('Required State Input – Clinic'!C$12:C$2011,$AT2005)))</f>
        <v/>
      </c>
      <c r="D2005" s="175" t="str">
        <f>IF($AR2005="","",IF(INDEX('Required State Input – Clinic'!D$12:D$2011,$AT2005)="","",INDEX('Required State Input – Clinic'!D$12:D$2011,$AT2005)))</f>
        <v/>
      </c>
      <c r="E2005" s="174" t="str">
        <f>IF($AR2005="","",IF(INDEX('Required State Input – Clinic'!E$12:E$2011,$AT2005)="","",INDEX('Required State Input – Clinic'!E$12:E$2011,$AT2005)))</f>
        <v/>
      </c>
      <c r="F2005" s="176" t="str">
        <f>IF($AR2005="","",IF(INDEX('Required State Input – Clinic'!F$12:F$2011,$AT2005)="","",INDEX('Required State Input – Clinic'!F$12:F$2011,$AT2005)))</f>
        <v/>
      </c>
      <c r="G2005" s="176" t="str">
        <f>IF($AR2005="","",IF(INDEX('Required State Input – Clinic'!G$12:G$2011,$AT2005)="","",INDEX('Required State Input – Clinic'!G$12:G$2011,$AT2005)))</f>
        <v/>
      </c>
      <c r="H2005" s="176" t="str">
        <f>IF($AR2005="","",IF(INDEX('Required State Input – Clinic'!H$12:H$2011,$AT2005)="","",INDEX('Required State Input – Clinic'!H$12:H$2011,$AT2005)))</f>
        <v/>
      </c>
      <c r="I2005" s="177" t="str">
        <f>IF($AR2005="","",IF(INDEX('Required State Input – Clinic'!I$12:I$2011,$AT2005)="","",INDEX('Required State Input – Clinic'!I$12:I$2011,$AT2005)))</f>
        <v/>
      </c>
      <c r="J2005" s="176" t="str">
        <f>IF($AR2005="","",IF(INDEX('Required State Input – Clinic'!J$12:J$2011,$AT2005)="","",INDEX('Required State Input – Clinic'!J$12:J$2011,$AT2005)))</f>
        <v/>
      </c>
      <c r="K2005" s="178" t="str">
        <f>IF($AR2005="","",IF(INDEX('Required State Input – Clinic'!K$12:K$2011,$AT2005)="","",INDEX('Required State Input – Clinic'!K$12:K$2011,$AT2005)))</f>
        <v/>
      </c>
      <c r="L2005" s="179" t="str">
        <f>IF($AR2005="","",IF(INDEX('Required State Input – Clinic'!L$12:L$2011,$AT2005)="","",INDEX('Required State Input – Clinic'!L$12:L$2011,$AT2005)))</f>
        <v/>
      </c>
      <c r="M2005" s="169" t="str">
        <f>IF($AR2005="","",IF(INDEX('Required State Input – Clinic'!M$12:M$2011,$AT2005)="","",INDEX('Required State Input – Clinic'!M$12:M$2011,$AT2005)))</f>
        <v/>
      </c>
      <c r="N2005" s="169" t="str">
        <f>IF($AR2005="","",IF(INDEX('Required State Input – Clinic'!N$12:N$2011,$AT2005)="","",INDEX('Required State Input – Clinic'!N$12:N$2011,$AT2005)))</f>
        <v/>
      </c>
      <c r="O2005" s="170" t="str">
        <f>IF($AR2005="","",IF(INDEX('Required State Input – Clinic'!O$12:O$2011,$AT2005)="","",ROUND(INDEX('Required State Input – Clinic'!O$12:O$2011,$AT2005),2)))</f>
        <v/>
      </c>
      <c r="P2005" s="170" t="str">
        <f>IF($AR2005="","",IF(INDEX('Required State Input – Clinic'!P$12:P$2011,$AT2005)="","",ROUND(INDEX('Required State Input – Clinic'!P$12:P$2011,$AT2005),2)))</f>
        <v/>
      </c>
      <c r="Q2005" s="170" t="str">
        <f>IF($AR2005="","",IF(INDEX('Required State Input – Clinic'!Q$12:Q$2011,$AT2005)="","",ROUND(INDEX('Required State Input – Clinic'!Q$12:Q$2011,$AT2005),2)))</f>
        <v/>
      </c>
      <c r="R2005" s="276" t="str">
        <f t="shared" si="310"/>
        <v/>
      </c>
      <c r="S2005" s="171" t="str">
        <f>IF($AR2005="","",IF(INDEX('Required State Input – Clinic'!R$12:R$2011,$AT2005)="","",INDEX('Required State Input – Clinic'!R$12:R$2011,$AT2005)))</f>
        <v/>
      </c>
      <c r="T2005" s="169" t="str">
        <f>IF($AR2005="","",IF(INDEX('Required State Input – Clinic'!S$12:S$2011,$AT2005)="","",INDEX('Required State Input – Clinic'!S$12:S$2011,$AT2005)))</f>
        <v/>
      </c>
      <c r="U2005" s="170" t="str">
        <f>IF($AR2005="","",IF(INDEX('Required State Input – Clinic'!T$12:T$2011,$AT2005)="","",ROUND(INDEX('Required State Input – Clinic'!T$12:T$2011,$AT2005),2)))</f>
        <v/>
      </c>
      <c r="V2005" s="170" t="str">
        <f>IF($AR2005="","",IF(INDEX('Required State Input – Clinic'!U$12:U$2011,$AT2005)="","",ROUND(INDEX('Required State Input – Clinic'!U$12:U$2011,$AT2005),2)))</f>
        <v/>
      </c>
      <c r="W2005" s="170" t="str">
        <f>IF($AR2005="","",IF(INDEX('Required State Input – Clinic'!V$12:V$2011,$AT2005)="",0,ROUND(INDEX('Required State Input – Clinic'!V$12:V$2011,$AT2005),2)))</f>
        <v/>
      </c>
      <c r="X2005" s="170" t="str">
        <f>IF($AR2005="","",IF(INDEX('Required State Input – Clinic'!W$12:W$2011,$AT2005)="",0,ROUND(INDEX('Required State Input – Clinic'!W$12:W$2011,$AT2005),2)))</f>
        <v/>
      </c>
      <c r="Y2005" s="170" t="str">
        <f>IF($AR2005="","",IF(INDEX('Required State Input – Clinic'!X$12:X$2011,$AT2005)="",0,ROUND(INDEX('Required State Input – Clinic'!X$12:X$2011,$AT2005),2)))</f>
        <v/>
      </c>
      <c r="Z2005" s="180" t="str">
        <f t="shared" si="311"/>
        <v/>
      </c>
      <c r="AA2005" s="179" t="str">
        <f>IF($AR2005="","",IF(INDEX('Required State Input – Clinic'!Y$12:Y$2011,$AT2005)="","",INDEX('Required State Input – Clinic'!Y$12:Y$2011,$AT2005)))</f>
        <v/>
      </c>
      <c r="AB2005" s="172" t="str">
        <f>IF($AR2005="","",IF(INDEX('Required State Input – Clinic'!Z$12:Z$2011,$AT2005)="","",ROUND(INDEX('Required State Input – Clinic'!Z$12:Z$2011,$AT2005),4)))</f>
        <v/>
      </c>
      <c r="AC2005" s="172" t="str">
        <f>IF($AR2005="","",IF(INDEX('Required State Input – Clinic'!AA$12:AA$2011,$AT2005)="","",ROUND(INDEX('Required State Input – Clinic'!AA$12:AA$2011,$AT2005),4)))</f>
        <v/>
      </c>
      <c r="AD2005" s="180" t="str">
        <f t="shared" si="312"/>
        <v/>
      </c>
      <c r="AE2005" s="194" t="str">
        <f t="shared" si="313"/>
        <v/>
      </c>
      <c r="AF2005" s="177" t="str">
        <f>IF($AR2005="","",IF(INDEX('Required State Input – Clinic'!AB$12:AB$2011,$AT2005)="","",INDEX('Required State Input – Clinic'!AB$12:AB$2011,$AT2005)))</f>
        <v/>
      </c>
      <c r="AG2005" s="172" t="str">
        <f>IF($AR2005="","",IF(INDEX('Required State Input – Clinic'!AC$12:AC$2011,$AT2005)="","",ROUND(INDEX('Required State Input – Clinic'!AC$12:AC$2011,$AT2005),4)))</f>
        <v/>
      </c>
      <c r="AH2005" s="180" t="str">
        <f t="shared" si="314"/>
        <v/>
      </c>
      <c r="AI2005" s="173" t="str">
        <f>IF($AR2005="","",IF(INDEX('Required State Input – Clinic'!AD$12:AD$2011,$AT2005)="",0,ROUND(INDEX('Required State Input – Clinic'!AD$12:AD$2011,$AT2005),2)))</f>
        <v/>
      </c>
      <c r="AJ2005" s="180" t="str">
        <f t="shared" si="315"/>
        <v/>
      </c>
      <c r="AK2005" s="194" t="str">
        <f t="shared" si="316"/>
        <v/>
      </c>
      <c r="AL2005" s="170" t="str">
        <f>IF($AR2005="","",IF(INDEX('Required State Input – Clinic'!AE$12:AE$2011,$AT2005)="",0,ROUND(INDEX('Required State Input – Clinic'!AE$12:AE$2011,$AT2005),2)))</f>
        <v/>
      </c>
      <c r="AM2005" s="180" t="str">
        <f t="shared" si="317"/>
        <v/>
      </c>
      <c r="AR2005" t="str">
        <f t="shared" si="318"/>
        <v/>
      </c>
      <c r="AS2005" t="str">
        <f t="shared" si="319"/>
        <v/>
      </c>
      <c r="AT2005" t="str">
        <f>IF(AR2005="","",MATCH(AS2005,'Required State Input – Clinic'!$AS$12:$AS$2011,FALSE))</f>
        <v/>
      </c>
    </row>
    <row r="2006" spans="1:46" x14ac:dyDescent="0.25">
      <c r="A2006" s="218" t="s">
        <v>257</v>
      </c>
      <c r="B2006" s="174" t="str">
        <f>IF($AR2006="","",IF(INDEX('Required State Input – Clinic'!B$12:B$2011,$AT2006)="","",INDEX('Required State Input – Clinic'!B$12:B$2011,$AT2006)))</f>
        <v/>
      </c>
      <c r="C2006" s="168" t="str">
        <f>IF($AR2006="","",IF(INDEX('Required State Input – Clinic'!C$12:C$2011,$AT2006)="","",INDEX('Required State Input – Clinic'!C$12:C$2011,$AT2006)))</f>
        <v/>
      </c>
      <c r="D2006" s="175" t="str">
        <f>IF($AR2006="","",IF(INDEX('Required State Input – Clinic'!D$12:D$2011,$AT2006)="","",INDEX('Required State Input – Clinic'!D$12:D$2011,$AT2006)))</f>
        <v/>
      </c>
      <c r="E2006" s="174" t="str">
        <f>IF($AR2006="","",IF(INDEX('Required State Input – Clinic'!E$12:E$2011,$AT2006)="","",INDEX('Required State Input – Clinic'!E$12:E$2011,$AT2006)))</f>
        <v/>
      </c>
      <c r="F2006" s="176" t="str">
        <f>IF($AR2006="","",IF(INDEX('Required State Input – Clinic'!F$12:F$2011,$AT2006)="","",INDEX('Required State Input – Clinic'!F$12:F$2011,$AT2006)))</f>
        <v/>
      </c>
      <c r="G2006" s="176" t="str">
        <f>IF($AR2006="","",IF(INDEX('Required State Input – Clinic'!G$12:G$2011,$AT2006)="","",INDEX('Required State Input – Clinic'!G$12:G$2011,$AT2006)))</f>
        <v/>
      </c>
      <c r="H2006" s="176" t="str">
        <f>IF($AR2006="","",IF(INDEX('Required State Input – Clinic'!H$12:H$2011,$AT2006)="","",INDEX('Required State Input – Clinic'!H$12:H$2011,$AT2006)))</f>
        <v/>
      </c>
      <c r="I2006" s="177" t="str">
        <f>IF($AR2006="","",IF(INDEX('Required State Input – Clinic'!I$12:I$2011,$AT2006)="","",INDEX('Required State Input – Clinic'!I$12:I$2011,$AT2006)))</f>
        <v/>
      </c>
      <c r="J2006" s="176" t="str">
        <f>IF($AR2006="","",IF(INDEX('Required State Input – Clinic'!J$12:J$2011,$AT2006)="","",INDEX('Required State Input – Clinic'!J$12:J$2011,$AT2006)))</f>
        <v/>
      </c>
      <c r="K2006" s="178" t="str">
        <f>IF($AR2006="","",IF(INDEX('Required State Input – Clinic'!K$12:K$2011,$AT2006)="","",INDEX('Required State Input – Clinic'!K$12:K$2011,$AT2006)))</f>
        <v/>
      </c>
      <c r="L2006" s="179" t="str">
        <f>IF($AR2006="","",IF(INDEX('Required State Input – Clinic'!L$12:L$2011,$AT2006)="","",INDEX('Required State Input – Clinic'!L$12:L$2011,$AT2006)))</f>
        <v/>
      </c>
      <c r="M2006" s="169" t="str">
        <f>IF($AR2006="","",IF(INDEX('Required State Input – Clinic'!M$12:M$2011,$AT2006)="","",INDEX('Required State Input – Clinic'!M$12:M$2011,$AT2006)))</f>
        <v/>
      </c>
      <c r="N2006" s="169" t="str">
        <f>IF($AR2006="","",IF(INDEX('Required State Input – Clinic'!N$12:N$2011,$AT2006)="","",INDEX('Required State Input – Clinic'!N$12:N$2011,$AT2006)))</f>
        <v/>
      </c>
      <c r="O2006" s="170" t="str">
        <f>IF($AR2006="","",IF(INDEX('Required State Input – Clinic'!O$12:O$2011,$AT2006)="","",ROUND(INDEX('Required State Input – Clinic'!O$12:O$2011,$AT2006),2)))</f>
        <v/>
      </c>
      <c r="P2006" s="170" t="str">
        <f>IF($AR2006="","",IF(INDEX('Required State Input – Clinic'!P$12:P$2011,$AT2006)="","",ROUND(INDEX('Required State Input – Clinic'!P$12:P$2011,$AT2006),2)))</f>
        <v/>
      </c>
      <c r="Q2006" s="170" t="str">
        <f>IF($AR2006="","",IF(INDEX('Required State Input – Clinic'!Q$12:Q$2011,$AT2006)="","",ROUND(INDEX('Required State Input – Clinic'!Q$12:Q$2011,$AT2006),2)))</f>
        <v/>
      </c>
      <c r="R2006" s="276" t="str">
        <f t="shared" si="310"/>
        <v/>
      </c>
      <c r="S2006" s="171" t="str">
        <f>IF($AR2006="","",IF(INDEX('Required State Input – Clinic'!R$12:R$2011,$AT2006)="","",INDEX('Required State Input – Clinic'!R$12:R$2011,$AT2006)))</f>
        <v/>
      </c>
      <c r="T2006" s="169" t="str">
        <f>IF($AR2006="","",IF(INDEX('Required State Input – Clinic'!S$12:S$2011,$AT2006)="","",INDEX('Required State Input – Clinic'!S$12:S$2011,$AT2006)))</f>
        <v/>
      </c>
      <c r="U2006" s="170" t="str">
        <f>IF($AR2006="","",IF(INDEX('Required State Input – Clinic'!T$12:T$2011,$AT2006)="","",ROUND(INDEX('Required State Input – Clinic'!T$12:T$2011,$AT2006),2)))</f>
        <v/>
      </c>
      <c r="V2006" s="170" t="str">
        <f>IF($AR2006="","",IF(INDEX('Required State Input – Clinic'!U$12:U$2011,$AT2006)="","",ROUND(INDEX('Required State Input – Clinic'!U$12:U$2011,$AT2006),2)))</f>
        <v/>
      </c>
      <c r="W2006" s="170" t="str">
        <f>IF($AR2006="","",IF(INDEX('Required State Input – Clinic'!V$12:V$2011,$AT2006)="",0,ROUND(INDEX('Required State Input – Clinic'!V$12:V$2011,$AT2006),2)))</f>
        <v/>
      </c>
      <c r="X2006" s="170" t="str">
        <f>IF($AR2006="","",IF(INDEX('Required State Input – Clinic'!W$12:W$2011,$AT2006)="",0,ROUND(INDEX('Required State Input – Clinic'!W$12:W$2011,$AT2006),2)))</f>
        <v/>
      </c>
      <c r="Y2006" s="170" t="str">
        <f>IF($AR2006="","",IF(INDEX('Required State Input – Clinic'!X$12:X$2011,$AT2006)="",0,ROUND(INDEX('Required State Input – Clinic'!X$12:X$2011,$AT2006),2)))</f>
        <v/>
      </c>
      <c r="Z2006" s="180" t="str">
        <f t="shared" si="311"/>
        <v/>
      </c>
      <c r="AA2006" s="179" t="str">
        <f>IF($AR2006="","",IF(INDEX('Required State Input – Clinic'!Y$12:Y$2011,$AT2006)="","",INDEX('Required State Input – Clinic'!Y$12:Y$2011,$AT2006)))</f>
        <v/>
      </c>
      <c r="AB2006" s="172" t="str">
        <f>IF($AR2006="","",IF(INDEX('Required State Input – Clinic'!Z$12:Z$2011,$AT2006)="","",ROUND(INDEX('Required State Input – Clinic'!Z$12:Z$2011,$AT2006),4)))</f>
        <v/>
      </c>
      <c r="AC2006" s="172" t="str">
        <f>IF($AR2006="","",IF(INDEX('Required State Input – Clinic'!AA$12:AA$2011,$AT2006)="","",ROUND(INDEX('Required State Input – Clinic'!AA$12:AA$2011,$AT2006),4)))</f>
        <v/>
      </c>
      <c r="AD2006" s="180" t="str">
        <f t="shared" si="312"/>
        <v/>
      </c>
      <c r="AE2006" s="194" t="str">
        <f t="shared" si="313"/>
        <v/>
      </c>
      <c r="AF2006" s="177" t="str">
        <f>IF($AR2006="","",IF(INDEX('Required State Input – Clinic'!AB$12:AB$2011,$AT2006)="","",INDEX('Required State Input – Clinic'!AB$12:AB$2011,$AT2006)))</f>
        <v/>
      </c>
      <c r="AG2006" s="172" t="str">
        <f>IF($AR2006="","",IF(INDEX('Required State Input – Clinic'!AC$12:AC$2011,$AT2006)="","",ROUND(INDEX('Required State Input – Clinic'!AC$12:AC$2011,$AT2006),4)))</f>
        <v/>
      </c>
      <c r="AH2006" s="180" t="str">
        <f t="shared" si="314"/>
        <v/>
      </c>
      <c r="AI2006" s="173" t="str">
        <f>IF($AR2006="","",IF(INDEX('Required State Input – Clinic'!AD$12:AD$2011,$AT2006)="",0,ROUND(INDEX('Required State Input – Clinic'!AD$12:AD$2011,$AT2006),2)))</f>
        <v/>
      </c>
      <c r="AJ2006" s="180" t="str">
        <f t="shared" si="315"/>
        <v/>
      </c>
      <c r="AK2006" s="194" t="str">
        <f t="shared" si="316"/>
        <v/>
      </c>
      <c r="AL2006" s="170" t="str">
        <f>IF($AR2006="","",IF(INDEX('Required State Input – Clinic'!AE$12:AE$2011,$AT2006)="",0,ROUND(INDEX('Required State Input – Clinic'!AE$12:AE$2011,$AT2006),2)))</f>
        <v/>
      </c>
      <c r="AM2006" s="180" t="str">
        <f t="shared" si="317"/>
        <v/>
      </c>
      <c r="AR2006" t="str">
        <f t="shared" si="318"/>
        <v/>
      </c>
      <c r="AS2006" t="str">
        <f t="shared" si="319"/>
        <v/>
      </c>
      <c r="AT2006" t="str">
        <f>IF(AR2006="","",MATCH(AS2006,'Required State Input – Clinic'!$AS$12:$AS$2011,FALSE))</f>
        <v/>
      </c>
    </row>
    <row r="2007" spans="1:46" x14ac:dyDescent="0.25">
      <c r="A2007" s="218" t="s">
        <v>257</v>
      </c>
      <c r="B2007" s="174" t="str">
        <f>IF($AR2007="","",IF(INDEX('Required State Input – Clinic'!B$12:B$2011,$AT2007)="","",INDEX('Required State Input – Clinic'!B$12:B$2011,$AT2007)))</f>
        <v/>
      </c>
      <c r="C2007" s="168" t="str">
        <f>IF($AR2007="","",IF(INDEX('Required State Input – Clinic'!C$12:C$2011,$AT2007)="","",INDEX('Required State Input – Clinic'!C$12:C$2011,$AT2007)))</f>
        <v/>
      </c>
      <c r="D2007" s="175" t="str">
        <f>IF($AR2007="","",IF(INDEX('Required State Input – Clinic'!D$12:D$2011,$AT2007)="","",INDEX('Required State Input – Clinic'!D$12:D$2011,$AT2007)))</f>
        <v/>
      </c>
      <c r="E2007" s="174" t="str">
        <f>IF($AR2007="","",IF(INDEX('Required State Input – Clinic'!E$12:E$2011,$AT2007)="","",INDEX('Required State Input – Clinic'!E$12:E$2011,$AT2007)))</f>
        <v/>
      </c>
      <c r="F2007" s="176" t="str">
        <f>IF($AR2007="","",IF(INDEX('Required State Input – Clinic'!F$12:F$2011,$AT2007)="","",INDEX('Required State Input – Clinic'!F$12:F$2011,$AT2007)))</f>
        <v/>
      </c>
      <c r="G2007" s="176" t="str">
        <f>IF($AR2007="","",IF(INDEX('Required State Input – Clinic'!G$12:G$2011,$AT2007)="","",INDEX('Required State Input – Clinic'!G$12:G$2011,$AT2007)))</f>
        <v/>
      </c>
      <c r="H2007" s="176" t="str">
        <f>IF($AR2007="","",IF(INDEX('Required State Input – Clinic'!H$12:H$2011,$AT2007)="","",INDEX('Required State Input – Clinic'!H$12:H$2011,$AT2007)))</f>
        <v/>
      </c>
      <c r="I2007" s="177" t="str">
        <f>IF($AR2007="","",IF(INDEX('Required State Input – Clinic'!I$12:I$2011,$AT2007)="","",INDEX('Required State Input – Clinic'!I$12:I$2011,$AT2007)))</f>
        <v/>
      </c>
      <c r="J2007" s="176" t="str">
        <f>IF($AR2007="","",IF(INDEX('Required State Input – Clinic'!J$12:J$2011,$AT2007)="","",INDEX('Required State Input – Clinic'!J$12:J$2011,$AT2007)))</f>
        <v/>
      </c>
      <c r="K2007" s="178" t="str">
        <f>IF($AR2007="","",IF(INDEX('Required State Input – Clinic'!K$12:K$2011,$AT2007)="","",INDEX('Required State Input – Clinic'!K$12:K$2011,$AT2007)))</f>
        <v/>
      </c>
      <c r="L2007" s="179" t="str">
        <f>IF($AR2007="","",IF(INDEX('Required State Input – Clinic'!L$12:L$2011,$AT2007)="","",INDEX('Required State Input – Clinic'!L$12:L$2011,$AT2007)))</f>
        <v/>
      </c>
      <c r="M2007" s="169" t="str">
        <f>IF($AR2007="","",IF(INDEX('Required State Input – Clinic'!M$12:M$2011,$AT2007)="","",INDEX('Required State Input – Clinic'!M$12:M$2011,$AT2007)))</f>
        <v/>
      </c>
      <c r="N2007" s="169" t="str">
        <f>IF($AR2007="","",IF(INDEX('Required State Input – Clinic'!N$12:N$2011,$AT2007)="","",INDEX('Required State Input – Clinic'!N$12:N$2011,$AT2007)))</f>
        <v/>
      </c>
      <c r="O2007" s="170" t="str">
        <f>IF($AR2007="","",IF(INDEX('Required State Input – Clinic'!O$12:O$2011,$AT2007)="","",ROUND(INDEX('Required State Input – Clinic'!O$12:O$2011,$AT2007),2)))</f>
        <v/>
      </c>
      <c r="P2007" s="170" t="str">
        <f>IF($AR2007="","",IF(INDEX('Required State Input – Clinic'!P$12:P$2011,$AT2007)="","",ROUND(INDEX('Required State Input – Clinic'!P$12:P$2011,$AT2007),2)))</f>
        <v/>
      </c>
      <c r="Q2007" s="170" t="str">
        <f>IF($AR2007="","",IF(INDEX('Required State Input – Clinic'!Q$12:Q$2011,$AT2007)="","",ROUND(INDEX('Required State Input – Clinic'!Q$12:Q$2011,$AT2007),2)))</f>
        <v/>
      </c>
      <c r="R2007" s="276" t="str">
        <f t="shared" si="310"/>
        <v/>
      </c>
      <c r="S2007" s="171" t="str">
        <f>IF($AR2007="","",IF(INDEX('Required State Input – Clinic'!R$12:R$2011,$AT2007)="","",INDEX('Required State Input – Clinic'!R$12:R$2011,$AT2007)))</f>
        <v/>
      </c>
      <c r="T2007" s="169" t="str">
        <f>IF($AR2007="","",IF(INDEX('Required State Input – Clinic'!S$12:S$2011,$AT2007)="","",INDEX('Required State Input – Clinic'!S$12:S$2011,$AT2007)))</f>
        <v/>
      </c>
      <c r="U2007" s="170" t="str">
        <f>IF($AR2007="","",IF(INDEX('Required State Input – Clinic'!T$12:T$2011,$AT2007)="","",ROUND(INDEX('Required State Input – Clinic'!T$12:T$2011,$AT2007),2)))</f>
        <v/>
      </c>
      <c r="V2007" s="170" t="str">
        <f>IF($AR2007="","",IF(INDEX('Required State Input – Clinic'!U$12:U$2011,$AT2007)="","",ROUND(INDEX('Required State Input – Clinic'!U$12:U$2011,$AT2007),2)))</f>
        <v/>
      </c>
      <c r="W2007" s="170" t="str">
        <f>IF($AR2007="","",IF(INDEX('Required State Input – Clinic'!V$12:V$2011,$AT2007)="",0,ROUND(INDEX('Required State Input – Clinic'!V$12:V$2011,$AT2007),2)))</f>
        <v/>
      </c>
      <c r="X2007" s="170" t="str">
        <f>IF($AR2007="","",IF(INDEX('Required State Input – Clinic'!W$12:W$2011,$AT2007)="",0,ROUND(INDEX('Required State Input – Clinic'!W$12:W$2011,$AT2007),2)))</f>
        <v/>
      </c>
      <c r="Y2007" s="170" t="str">
        <f>IF($AR2007="","",IF(INDEX('Required State Input – Clinic'!X$12:X$2011,$AT2007)="",0,ROUND(INDEX('Required State Input – Clinic'!X$12:X$2011,$AT2007),2)))</f>
        <v/>
      </c>
      <c r="Z2007" s="180" t="str">
        <f t="shared" si="311"/>
        <v/>
      </c>
      <c r="AA2007" s="179" t="str">
        <f>IF($AR2007="","",IF(INDEX('Required State Input – Clinic'!Y$12:Y$2011,$AT2007)="","",INDEX('Required State Input – Clinic'!Y$12:Y$2011,$AT2007)))</f>
        <v/>
      </c>
      <c r="AB2007" s="172" t="str">
        <f>IF($AR2007="","",IF(INDEX('Required State Input – Clinic'!Z$12:Z$2011,$AT2007)="","",ROUND(INDEX('Required State Input – Clinic'!Z$12:Z$2011,$AT2007),4)))</f>
        <v/>
      </c>
      <c r="AC2007" s="172" t="str">
        <f>IF($AR2007="","",IF(INDEX('Required State Input – Clinic'!AA$12:AA$2011,$AT2007)="","",ROUND(INDEX('Required State Input – Clinic'!AA$12:AA$2011,$AT2007),4)))</f>
        <v/>
      </c>
      <c r="AD2007" s="180" t="str">
        <f t="shared" si="312"/>
        <v/>
      </c>
      <c r="AE2007" s="194" t="str">
        <f t="shared" si="313"/>
        <v/>
      </c>
      <c r="AF2007" s="177" t="str">
        <f>IF($AR2007="","",IF(INDEX('Required State Input – Clinic'!AB$12:AB$2011,$AT2007)="","",INDEX('Required State Input – Clinic'!AB$12:AB$2011,$AT2007)))</f>
        <v/>
      </c>
      <c r="AG2007" s="172" t="str">
        <f>IF($AR2007="","",IF(INDEX('Required State Input – Clinic'!AC$12:AC$2011,$AT2007)="","",ROUND(INDEX('Required State Input – Clinic'!AC$12:AC$2011,$AT2007),4)))</f>
        <v/>
      </c>
      <c r="AH2007" s="180" t="str">
        <f t="shared" si="314"/>
        <v/>
      </c>
      <c r="AI2007" s="173" t="str">
        <f>IF($AR2007="","",IF(INDEX('Required State Input – Clinic'!AD$12:AD$2011,$AT2007)="",0,ROUND(INDEX('Required State Input – Clinic'!AD$12:AD$2011,$AT2007),2)))</f>
        <v/>
      </c>
      <c r="AJ2007" s="180" t="str">
        <f t="shared" si="315"/>
        <v/>
      </c>
      <c r="AK2007" s="194" t="str">
        <f t="shared" si="316"/>
        <v/>
      </c>
      <c r="AL2007" s="170" t="str">
        <f>IF($AR2007="","",IF(INDEX('Required State Input – Clinic'!AE$12:AE$2011,$AT2007)="",0,ROUND(INDEX('Required State Input – Clinic'!AE$12:AE$2011,$AT2007),2)))</f>
        <v/>
      </c>
      <c r="AM2007" s="180" t="str">
        <f t="shared" si="317"/>
        <v/>
      </c>
      <c r="AR2007" t="str">
        <f t="shared" si="318"/>
        <v/>
      </c>
      <c r="AS2007" t="str">
        <f t="shared" si="319"/>
        <v/>
      </c>
      <c r="AT2007" t="str">
        <f>IF(AR2007="","",MATCH(AS2007,'Required State Input – Clinic'!$AS$12:$AS$2011,FALSE))</f>
        <v/>
      </c>
    </row>
    <row r="2008" spans="1:46" x14ac:dyDescent="0.25">
      <c r="A2008" s="218" t="s">
        <v>257</v>
      </c>
      <c r="B2008" s="174" t="str">
        <f>IF($AR2008="","",IF(INDEX('Required State Input – Clinic'!B$12:B$2011,$AT2008)="","",INDEX('Required State Input – Clinic'!B$12:B$2011,$AT2008)))</f>
        <v/>
      </c>
      <c r="C2008" s="168" t="str">
        <f>IF($AR2008="","",IF(INDEX('Required State Input – Clinic'!C$12:C$2011,$AT2008)="","",INDEX('Required State Input – Clinic'!C$12:C$2011,$AT2008)))</f>
        <v/>
      </c>
      <c r="D2008" s="175" t="str">
        <f>IF($AR2008="","",IF(INDEX('Required State Input – Clinic'!D$12:D$2011,$AT2008)="","",INDEX('Required State Input – Clinic'!D$12:D$2011,$AT2008)))</f>
        <v/>
      </c>
      <c r="E2008" s="174" t="str">
        <f>IF($AR2008="","",IF(INDEX('Required State Input – Clinic'!E$12:E$2011,$AT2008)="","",INDEX('Required State Input – Clinic'!E$12:E$2011,$AT2008)))</f>
        <v/>
      </c>
      <c r="F2008" s="176" t="str">
        <f>IF($AR2008="","",IF(INDEX('Required State Input – Clinic'!F$12:F$2011,$AT2008)="","",INDEX('Required State Input – Clinic'!F$12:F$2011,$AT2008)))</f>
        <v/>
      </c>
      <c r="G2008" s="176" t="str">
        <f>IF($AR2008="","",IF(INDEX('Required State Input – Clinic'!G$12:G$2011,$AT2008)="","",INDEX('Required State Input – Clinic'!G$12:G$2011,$AT2008)))</f>
        <v/>
      </c>
      <c r="H2008" s="176" t="str">
        <f>IF($AR2008="","",IF(INDEX('Required State Input – Clinic'!H$12:H$2011,$AT2008)="","",INDEX('Required State Input – Clinic'!H$12:H$2011,$AT2008)))</f>
        <v/>
      </c>
      <c r="I2008" s="177" t="str">
        <f>IF($AR2008="","",IF(INDEX('Required State Input – Clinic'!I$12:I$2011,$AT2008)="","",INDEX('Required State Input – Clinic'!I$12:I$2011,$AT2008)))</f>
        <v/>
      </c>
      <c r="J2008" s="176" t="str">
        <f>IF($AR2008="","",IF(INDEX('Required State Input – Clinic'!J$12:J$2011,$AT2008)="","",INDEX('Required State Input – Clinic'!J$12:J$2011,$AT2008)))</f>
        <v/>
      </c>
      <c r="K2008" s="178" t="str">
        <f>IF($AR2008="","",IF(INDEX('Required State Input – Clinic'!K$12:K$2011,$AT2008)="","",INDEX('Required State Input – Clinic'!K$12:K$2011,$AT2008)))</f>
        <v/>
      </c>
      <c r="L2008" s="179" t="str">
        <f>IF($AR2008="","",IF(INDEX('Required State Input – Clinic'!L$12:L$2011,$AT2008)="","",INDEX('Required State Input – Clinic'!L$12:L$2011,$AT2008)))</f>
        <v/>
      </c>
      <c r="M2008" s="169" t="str">
        <f>IF($AR2008="","",IF(INDEX('Required State Input – Clinic'!M$12:M$2011,$AT2008)="","",INDEX('Required State Input – Clinic'!M$12:M$2011,$AT2008)))</f>
        <v/>
      </c>
      <c r="N2008" s="169" t="str">
        <f>IF($AR2008="","",IF(INDEX('Required State Input – Clinic'!N$12:N$2011,$AT2008)="","",INDEX('Required State Input – Clinic'!N$12:N$2011,$AT2008)))</f>
        <v/>
      </c>
      <c r="O2008" s="170" t="str">
        <f>IF($AR2008="","",IF(INDEX('Required State Input – Clinic'!O$12:O$2011,$AT2008)="","",ROUND(INDEX('Required State Input – Clinic'!O$12:O$2011,$AT2008),2)))</f>
        <v/>
      </c>
      <c r="P2008" s="170" t="str">
        <f>IF($AR2008="","",IF(INDEX('Required State Input – Clinic'!P$12:P$2011,$AT2008)="","",ROUND(INDEX('Required State Input – Clinic'!P$12:P$2011,$AT2008),2)))</f>
        <v/>
      </c>
      <c r="Q2008" s="170" t="str">
        <f>IF($AR2008="","",IF(INDEX('Required State Input – Clinic'!Q$12:Q$2011,$AT2008)="","",ROUND(INDEX('Required State Input – Clinic'!Q$12:Q$2011,$AT2008),2)))</f>
        <v/>
      </c>
      <c r="R2008" s="276" t="str">
        <f t="shared" si="310"/>
        <v/>
      </c>
      <c r="S2008" s="171" t="str">
        <f>IF($AR2008="","",IF(INDEX('Required State Input – Clinic'!R$12:R$2011,$AT2008)="","",INDEX('Required State Input – Clinic'!R$12:R$2011,$AT2008)))</f>
        <v/>
      </c>
      <c r="T2008" s="169" t="str">
        <f>IF($AR2008="","",IF(INDEX('Required State Input – Clinic'!S$12:S$2011,$AT2008)="","",INDEX('Required State Input – Clinic'!S$12:S$2011,$AT2008)))</f>
        <v/>
      </c>
      <c r="U2008" s="170" t="str">
        <f>IF($AR2008="","",IF(INDEX('Required State Input – Clinic'!T$12:T$2011,$AT2008)="","",ROUND(INDEX('Required State Input – Clinic'!T$12:T$2011,$AT2008),2)))</f>
        <v/>
      </c>
      <c r="V2008" s="170" t="str">
        <f>IF($AR2008="","",IF(INDEX('Required State Input – Clinic'!U$12:U$2011,$AT2008)="","",ROUND(INDEX('Required State Input – Clinic'!U$12:U$2011,$AT2008),2)))</f>
        <v/>
      </c>
      <c r="W2008" s="170" t="str">
        <f>IF($AR2008="","",IF(INDEX('Required State Input – Clinic'!V$12:V$2011,$AT2008)="",0,ROUND(INDEX('Required State Input – Clinic'!V$12:V$2011,$AT2008),2)))</f>
        <v/>
      </c>
      <c r="X2008" s="170" t="str">
        <f>IF($AR2008="","",IF(INDEX('Required State Input – Clinic'!W$12:W$2011,$AT2008)="",0,ROUND(INDEX('Required State Input – Clinic'!W$12:W$2011,$AT2008),2)))</f>
        <v/>
      </c>
      <c r="Y2008" s="170" t="str">
        <f>IF($AR2008="","",IF(INDEX('Required State Input – Clinic'!X$12:X$2011,$AT2008)="",0,ROUND(INDEX('Required State Input – Clinic'!X$12:X$2011,$AT2008),2)))</f>
        <v/>
      </c>
      <c r="Z2008" s="180" t="str">
        <f t="shared" si="311"/>
        <v/>
      </c>
      <c r="AA2008" s="179" t="str">
        <f>IF($AR2008="","",IF(INDEX('Required State Input – Clinic'!Y$12:Y$2011,$AT2008)="","",INDEX('Required State Input – Clinic'!Y$12:Y$2011,$AT2008)))</f>
        <v/>
      </c>
      <c r="AB2008" s="172" t="str">
        <f>IF($AR2008="","",IF(INDEX('Required State Input – Clinic'!Z$12:Z$2011,$AT2008)="","",ROUND(INDEX('Required State Input – Clinic'!Z$12:Z$2011,$AT2008),4)))</f>
        <v/>
      </c>
      <c r="AC2008" s="172" t="str">
        <f>IF($AR2008="","",IF(INDEX('Required State Input – Clinic'!AA$12:AA$2011,$AT2008)="","",ROUND(INDEX('Required State Input – Clinic'!AA$12:AA$2011,$AT2008),4)))</f>
        <v/>
      </c>
      <c r="AD2008" s="180" t="str">
        <f t="shared" si="312"/>
        <v/>
      </c>
      <c r="AE2008" s="194" t="str">
        <f t="shared" si="313"/>
        <v/>
      </c>
      <c r="AF2008" s="177" t="str">
        <f>IF($AR2008="","",IF(INDEX('Required State Input – Clinic'!AB$12:AB$2011,$AT2008)="","",INDEX('Required State Input – Clinic'!AB$12:AB$2011,$AT2008)))</f>
        <v/>
      </c>
      <c r="AG2008" s="172" t="str">
        <f>IF($AR2008="","",IF(INDEX('Required State Input – Clinic'!AC$12:AC$2011,$AT2008)="","",ROUND(INDEX('Required State Input – Clinic'!AC$12:AC$2011,$AT2008),4)))</f>
        <v/>
      </c>
      <c r="AH2008" s="180" t="str">
        <f t="shared" si="314"/>
        <v/>
      </c>
      <c r="AI2008" s="173" t="str">
        <f>IF($AR2008="","",IF(INDEX('Required State Input – Clinic'!AD$12:AD$2011,$AT2008)="",0,ROUND(INDEX('Required State Input – Clinic'!AD$12:AD$2011,$AT2008),2)))</f>
        <v/>
      </c>
      <c r="AJ2008" s="180" t="str">
        <f t="shared" si="315"/>
        <v/>
      </c>
      <c r="AK2008" s="194" t="str">
        <f t="shared" si="316"/>
        <v/>
      </c>
      <c r="AL2008" s="170" t="str">
        <f>IF($AR2008="","",IF(INDEX('Required State Input – Clinic'!AE$12:AE$2011,$AT2008)="",0,ROUND(INDEX('Required State Input – Clinic'!AE$12:AE$2011,$AT2008),2)))</f>
        <v/>
      </c>
      <c r="AM2008" s="180" t="str">
        <f t="shared" si="317"/>
        <v/>
      </c>
      <c r="AR2008" t="str">
        <f t="shared" si="318"/>
        <v/>
      </c>
      <c r="AS2008" t="str">
        <f t="shared" si="319"/>
        <v/>
      </c>
      <c r="AT2008" t="str">
        <f>IF(AR2008="","",MATCH(AS2008,'Required State Input – Clinic'!$AS$12:$AS$2011,FALSE))</f>
        <v/>
      </c>
    </row>
    <row r="2009" spans="1:46" x14ac:dyDescent="0.25">
      <c r="A2009" s="218" t="s">
        <v>257</v>
      </c>
      <c r="B2009" s="174" t="str">
        <f>IF($AR2009="","",IF(INDEX('Required State Input – Clinic'!B$12:B$2011,$AT2009)="","",INDEX('Required State Input – Clinic'!B$12:B$2011,$AT2009)))</f>
        <v/>
      </c>
      <c r="C2009" s="168" t="str">
        <f>IF($AR2009="","",IF(INDEX('Required State Input – Clinic'!C$12:C$2011,$AT2009)="","",INDEX('Required State Input – Clinic'!C$12:C$2011,$AT2009)))</f>
        <v/>
      </c>
      <c r="D2009" s="175" t="str">
        <f>IF($AR2009="","",IF(INDEX('Required State Input – Clinic'!D$12:D$2011,$AT2009)="","",INDEX('Required State Input – Clinic'!D$12:D$2011,$AT2009)))</f>
        <v/>
      </c>
      <c r="E2009" s="174" t="str">
        <f>IF($AR2009="","",IF(INDEX('Required State Input – Clinic'!E$12:E$2011,$AT2009)="","",INDEX('Required State Input – Clinic'!E$12:E$2011,$AT2009)))</f>
        <v/>
      </c>
      <c r="F2009" s="176" t="str">
        <f>IF($AR2009="","",IF(INDEX('Required State Input – Clinic'!F$12:F$2011,$AT2009)="","",INDEX('Required State Input – Clinic'!F$12:F$2011,$AT2009)))</f>
        <v/>
      </c>
      <c r="G2009" s="176" t="str">
        <f>IF($AR2009="","",IF(INDEX('Required State Input – Clinic'!G$12:G$2011,$AT2009)="","",INDEX('Required State Input – Clinic'!G$12:G$2011,$AT2009)))</f>
        <v/>
      </c>
      <c r="H2009" s="176" t="str">
        <f>IF($AR2009="","",IF(INDEX('Required State Input – Clinic'!H$12:H$2011,$AT2009)="","",INDEX('Required State Input – Clinic'!H$12:H$2011,$AT2009)))</f>
        <v/>
      </c>
      <c r="I2009" s="177" t="str">
        <f>IF($AR2009="","",IF(INDEX('Required State Input – Clinic'!I$12:I$2011,$AT2009)="","",INDEX('Required State Input – Clinic'!I$12:I$2011,$AT2009)))</f>
        <v/>
      </c>
      <c r="J2009" s="176" t="str">
        <f>IF($AR2009="","",IF(INDEX('Required State Input – Clinic'!J$12:J$2011,$AT2009)="","",INDEX('Required State Input – Clinic'!J$12:J$2011,$AT2009)))</f>
        <v/>
      </c>
      <c r="K2009" s="178" t="str">
        <f>IF($AR2009="","",IF(INDEX('Required State Input – Clinic'!K$12:K$2011,$AT2009)="","",INDEX('Required State Input – Clinic'!K$12:K$2011,$AT2009)))</f>
        <v/>
      </c>
      <c r="L2009" s="179" t="str">
        <f>IF($AR2009="","",IF(INDEX('Required State Input – Clinic'!L$12:L$2011,$AT2009)="","",INDEX('Required State Input – Clinic'!L$12:L$2011,$AT2009)))</f>
        <v/>
      </c>
      <c r="M2009" s="169" t="str">
        <f>IF($AR2009="","",IF(INDEX('Required State Input – Clinic'!M$12:M$2011,$AT2009)="","",INDEX('Required State Input – Clinic'!M$12:M$2011,$AT2009)))</f>
        <v/>
      </c>
      <c r="N2009" s="169" t="str">
        <f>IF($AR2009="","",IF(INDEX('Required State Input – Clinic'!N$12:N$2011,$AT2009)="","",INDEX('Required State Input – Clinic'!N$12:N$2011,$AT2009)))</f>
        <v/>
      </c>
      <c r="O2009" s="170" t="str">
        <f>IF($AR2009="","",IF(INDEX('Required State Input – Clinic'!O$12:O$2011,$AT2009)="","",ROUND(INDEX('Required State Input – Clinic'!O$12:O$2011,$AT2009),2)))</f>
        <v/>
      </c>
      <c r="P2009" s="170" t="str">
        <f>IF($AR2009="","",IF(INDEX('Required State Input – Clinic'!P$12:P$2011,$AT2009)="","",ROUND(INDEX('Required State Input – Clinic'!P$12:P$2011,$AT2009),2)))</f>
        <v/>
      </c>
      <c r="Q2009" s="170" t="str">
        <f>IF($AR2009="","",IF(INDEX('Required State Input – Clinic'!Q$12:Q$2011,$AT2009)="","",ROUND(INDEX('Required State Input – Clinic'!Q$12:Q$2011,$AT2009),2)))</f>
        <v/>
      </c>
      <c r="R2009" s="276" t="str">
        <f t="shared" si="310"/>
        <v/>
      </c>
      <c r="S2009" s="171" t="str">
        <f>IF($AR2009="","",IF(INDEX('Required State Input – Clinic'!R$12:R$2011,$AT2009)="","",INDEX('Required State Input – Clinic'!R$12:R$2011,$AT2009)))</f>
        <v/>
      </c>
      <c r="T2009" s="169" t="str">
        <f>IF($AR2009="","",IF(INDEX('Required State Input – Clinic'!S$12:S$2011,$AT2009)="","",INDEX('Required State Input – Clinic'!S$12:S$2011,$AT2009)))</f>
        <v/>
      </c>
      <c r="U2009" s="170" t="str">
        <f>IF($AR2009="","",IF(INDEX('Required State Input – Clinic'!T$12:T$2011,$AT2009)="","",ROUND(INDEX('Required State Input – Clinic'!T$12:T$2011,$AT2009),2)))</f>
        <v/>
      </c>
      <c r="V2009" s="170" t="str">
        <f>IF($AR2009="","",IF(INDEX('Required State Input – Clinic'!U$12:U$2011,$AT2009)="","",ROUND(INDEX('Required State Input – Clinic'!U$12:U$2011,$AT2009),2)))</f>
        <v/>
      </c>
      <c r="W2009" s="170" t="str">
        <f>IF($AR2009="","",IF(INDEX('Required State Input – Clinic'!V$12:V$2011,$AT2009)="",0,ROUND(INDEX('Required State Input – Clinic'!V$12:V$2011,$AT2009),2)))</f>
        <v/>
      </c>
      <c r="X2009" s="170" t="str">
        <f>IF($AR2009="","",IF(INDEX('Required State Input – Clinic'!W$12:W$2011,$AT2009)="",0,ROUND(INDEX('Required State Input – Clinic'!W$12:W$2011,$AT2009),2)))</f>
        <v/>
      </c>
      <c r="Y2009" s="170" t="str">
        <f>IF($AR2009="","",IF(INDEX('Required State Input – Clinic'!X$12:X$2011,$AT2009)="",0,ROUND(INDEX('Required State Input – Clinic'!X$12:X$2011,$AT2009),2)))</f>
        <v/>
      </c>
      <c r="Z2009" s="180" t="str">
        <f t="shared" si="311"/>
        <v/>
      </c>
      <c r="AA2009" s="179" t="str">
        <f>IF($AR2009="","",IF(INDEX('Required State Input – Clinic'!Y$12:Y$2011,$AT2009)="","",INDEX('Required State Input – Clinic'!Y$12:Y$2011,$AT2009)))</f>
        <v/>
      </c>
      <c r="AB2009" s="172" t="str">
        <f>IF($AR2009="","",IF(INDEX('Required State Input – Clinic'!Z$12:Z$2011,$AT2009)="","",ROUND(INDEX('Required State Input – Clinic'!Z$12:Z$2011,$AT2009),4)))</f>
        <v/>
      </c>
      <c r="AC2009" s="172" t="str">
        <f>IF($AR2009="","",IF(INDEX('Required State Input – Clinic'!AA$12:AA$2011,$AT2009)="","",ROUND(INDEX('Required State Input – Clinic'!AA$12:AA$2011,$AT2009),4)))</f>
        <v/>
      </c>
      <c r="AD2009" s="180" t="str">
        <f t="shared" si="312"/>
        <v/>
      </c>
      <c r="AE2009" s="194" t="str">
        <f t="shared" si="313"/>
        <v/>
      </c>
      <c r="AF2009" s="177" t="str">
        <f>IF($AR2009="","",IF(INDEX('Required State Input – Clinic'!AB$12:AB$2011,$AT2009)="","",INDEX('Required State Input – Clinic'!AB$12:AB$2011,$AT2009)))</f>
        <v/>
      </c>
      <c r="AG2009" s="172" t="str">
        <f>IF($AR2009="","",IF(INDEX('Required State Input – Clinic'!AC$12:AC$2011,$AT2009)="","",ROUND(INDEX('Required State Input – Clinic'!AC$12:AC$2011,$AT2009),4)))</f>
        <v/>
      </c>
      <c r="AH2009" s="180" t="str">
        <f t="shared" si="314"/>
        <v/>
      </c>
      <c r="AI2009" s="173" t="str">
        <f>IF($AR2009="","",IF(INDEX('Required State Input – Clinic'!AD$12:AD$2011,$AT2009)="",0,ROUND(INDEX('Required State Input – Clinic'!AD$12:AD$2011,$AT2009),2)))</f>
        <v/>
      </c>
      <c r="AJ2009" s="180" t="str">
        <f t="shared" si="315"/>
        <v/>
      </c>
      <c r="AK2009" s="194" t="str">
        <f t="shared" si="316"/>
        <v/>
      </c>
      <c r="AL2009" s="170" t="str">
        <f>IF($AR2009="","",IF(INDEX('Required State Input – Clinic'!AE$12:AE$2011,$AT2009)="",0,ROUND(INDEX('Required State Input – Clinic'!AE$12:AE$2011,$AT2009),2)))</f>
        <v/>
      </c>
      <c r="AM2009" s="180" t="str">
        <f t="shared" si="317"/>
        <v/>
      </c>
      <c r="AR2009" t="str">
        <f t="shared" si="318"/>
        <v/>
      </c>
      <c r="AS2009" t="str">
        <f t="shared" si="319"/>
        <v/>
      </c>
      <c r="AT2009" t="str">
        <f>IF(AR2009="","",MATCH(AS2009,'Required State Input – Clinic'!$AS$12:$AS$2011,FALSE))</f>
        <v/>
      </c>
    </row>
    <row r="2010" spans="1:46" x14ac:dyDescent="0.25">
      <c r="A2010" s="218" t="s">
        <v>257</v>
      </c>
      <c r="B2010" s="174" t="str">
        <f>IF($AR2010="","",IF(INDEX('Required State Input – Clinic'!B$12:B$2011,$AT2010)="","",INDEX('Required State Input – Clinic'!B$12:B$2011,$AT2010)))</f>
        <v/>
      </c>
      <c r="C2010" s="168" t="str">
        <f>IF($AR2010="","",IF(INDEX('Required State Input – Clinic'!C$12:C$2011,$AT2010)="","",INDEX('Required State Input – Clinic'!C$12:C$2011,$AT2010)))</f>
        <v/>
      </c>
      <c r="D2010" s="175" t="str">
        <f>IF($AR2010="","",IF(INDEX('Required State Input – Clinic'!D$12:D$2011,$AT2010)="","",INDEX('Required State Input – Clinic'!D$12:D$2011,$AT2010)))</f>
        <v/>
      </c>
      <c r="E2010" s="174" t="str">
        <f>IF($AR2010="","",IF(INDEX('Required State Input – Clinic'!E$12:E$2011,$AT2010)="","",INDEX('Required State Input – Clinic'!E$12:E$2011,$AT2010)))</f>
        <v/>
      </c>
      <c r="F2010" s="176" t="str">
        <f>IF($AR2010="","",IF(INDEX('Required State Input – Clinic'!F$12:F$2011,$AT2010)="","",INDEX('Required State Input – Clinic'!F$12:F$2011,$AT2010)))</f>
        <v/>
      </c>
      <c r="G2010" s="176" t="str">
        <f>IF($AR2010="","",IF(INDEX('Required State Input – Clinic'!G$12:G$2011,$AT2010)="","",INDEX('Required State Input – Clinic'!G$12:G$2011,$AT2010)))</f>
        <v/>
      </c>
      <c r="H2010" s="176" t="str">
        <f>IF($AR2010="","",IF(INDEX('Required State Input – Clinic'!H$12:H$2011,$AT2010)="","",INDEX('Required State Input – Clinic'!H$12:H$2011,$AT2010)))</f>
        <v/>
      </c>
      <c r="I2010" s="177" t="str">
        <f>IF($AR2010="","",IF(INDEX('Required State Input – Clinic'!I$12:I$2011,$AT2010)="","",INDEX('Required State Input – Clinic'!I$12:I$2011,$AT2010)))</f>
        <v/>
      </c>
      <c r="J2010" s="176" t="str">
        <f>IF($AR2010="","",IF(INDEX('Required State Input – Clinic'!J$12:J$2011,$AT2010)="","",INDEX('Required State Input – Clinic'!J$12:J$2011,$AT2010)))</f>
        <v/>
      </c>
      <c r="K2010" s="178" t="str">
        <f>IF($AR2010="","",IF(INDEX('Required State Input – Clinic'!K$12:K$2011,$AT2010)="","",INDEX('Required State Input – Clinic'!K$12:K$2011,$AT2010)))</f>
        <v/>
      </c>
      <c r="L2010" s="179" t="str">
        <f>IF($AR2010="","",IF(INDEX('Required State Input – Clinic'!L$12:L$2011,$AT2010)="","",INDEX('Required State Input – Clinic'!L$12:L$2011,$AT2010)))</f>
        <v/>
      </c>
      <c r="M2010" s="169" t="str">
        <f>IF($AR2010="","",IF(INDEX('Required State Input – Clinic'!M$12:M$2011,$AT2010)="","",INDEX('Required State Input – Clinic'!M$12:M$2011,$AT2010)))</f>
        <v/>
      </c>
      <c r="N2010" s="169" t="str">
        <f>IF($AR2010="","",IF(INDEX('Required State Input – Clinic'!N$12:N$2011,$AT2010)="","",INDEX('Required State Input – Clinic'!N$12:N$2011,$AT2010)))</f>
        <v/>
      </c>
      <c r="O2010" s="170" t="str">
        <f>IF($AR2010="","",IF(INDEX('Required State Input – Clinic'!O$12:O$2011,$AT2010)="","",ROUND(INDEX('Required State Input – Clinic'!O$12:O$2011,$AT2010),2)))</f>
        <v/>
      </c>
      <c r="P2010" s="170" t="str">
        <f>IF($AR2010="","",IF(INDEX('Required State Input – Clinic'!P$12:P$2011,$AT2010)="","",ROUND(INDEX('Required State Input – Clinic'!P$12:P$2011,$AT2010),2)))</f>
        <v/>
      </c>
      <c r="Q2010" s="170" t="str">
        <f>IF($AR2010="","",IF(INDEX('Required State Input – Clinic'!Q$12:Q$2011,$AT2010)="","",ROUND(INDEX('Required State Input – Clinic'!Q$12:Q$2011,$AT2010),2)))</f>
        <v/>
      </c>
      <c r="R2010" s="276" t="str">
        <f t="shared" si="310"/>
        <v/>
      </c>
      <c r="S2010" s="171" t="str">
        <f>IF($AR2010="","",IF(INDEX('Required State Input – Clinic'!R$12:R$2011,$AT2010)="","",INDEX('Required State Input – Clinic'!R$12:R$2011,$AT2010)))</f>
        <v/>
      </c>
      <c r="T2010" s="169" t="str">
        <f>IF($AR2010="","",IF(INDEX('Required State Input – Clinic'!S$12:S$2011,$AT2010)="","",INDEX('Required State Input – Clinic'!S$12:S$2011,$AT2010)))</f>
        <v/>
      </c>
      <c r="U2010" s="170" t="str">
        <f>IF($AR2010="","",IF(INDEX('Required State Input – Clinic'!T$12:T$2011,$AT2010)="","",ROUND(INDEX('Required State Input – Clinic'!T$12:T$2011,$AT2010),2)))</f>
        <v/>
      </c>
      <c r="V2010" s="170" t="str">
        <f>IF($AR2010="","",IF(INDEX('Required State Input – Clinic'!U$12:U$2011,$AT2010)="","",ROUND(INDEX('Required State Input – Clinic'!U$12:U$2011,$AT2010),2)))</f>
        <v/>
      </c>
      <c r="W2010" s="170" t="str">
        <f>IF($AR2010="","",IF(INDEX('Required State Input – Clinic'!V$12:V$2011,$AT2010)="",0,ROUND(INDEX('Required State Input – Clinic'!V$12:V$2011,$AT2010),2)))</f>
        <v/>
      </c>
      <c r="X2010" s="170" t="str">
        <f>IF($AR2010="","",IF(INDEX('Required State Input – Clinic'!W$12:W$2011,$AT2010)="",0,ROUND(INDEX('Required State Input – Clinic'!W$12:W$2011,$AT2010),2)))</f>
        <v/>
      </c>
      <c r="Y2010" s="170" t="str">
        <f>IF($AR2010="","",IF(INDEX('Required State Input – Clinic'!X$12:X$2011,$AT2010)="",0,ROUND(INDEX('Required State Input – Clinic'!X$12:X$2011,$AT2010),2)))</f>
        <v/>
      </c>
      <c r="Z2010" s="180" t="str">
        <f t="shared" si="311"/>
        <v/>
      </c>
      <c r="AA2010" s="179" t="str">
        <f>IF($AR2010="","",IF(INDEX('Required State Input – Clinic'!Y$12:Y$2011,$AT2010)="","",INDEX('Required State Input – Clinic'!Y$12:Y$2011,$AT2010)))</f>
        <v/>
      </c>
      <c r="AB2010" s="172" t="str">
        <f>IF($AR2010="","",IF(INDEX('Required State Input – Clinic'!Z$12:Z$2011,$AT2010)="","",ROUND(INDEX('Required State Input – Clinic'!Z$12:Z$2011,$AT2010),4)))</f>
        <v/>
      </c>
      <c r="AC2010" s="172" t="str">
        <f>IF($AR2010="","",IF(INDEX('Required State Input – Clinic'!AA$12:AA$2011,$AT2010)="","",ROUND(INDEX('Required State Input – Clinic'!AA$12:AA$2011,$AT2010),4)))</f>
        <v/>
      </c>
      <c r="AD2010" s="180" t="str">
        <f t="shared" si="312"/>
        <v/>
      </c>
      <c r="AE2010" s="194" t="str">
        <f t="shared" si="313"/>
        <v/>
      </c>
      <c r="AF2010" s="177" t="str">
        <f>IF($AR2010="","",IF(INDEX('Required State Input – Clinic'!AB$12:AB$2011,$AT2010)="","",INDEX('Required State Input – Clinic'!AB$12:AB$2011,$AT2010)))</f>
        <v/>
      </c>
      <c r="AG2010" s="172" t="str">
        <f>IF($AR2010="","",IF(INDEX('Required State Input – Clinic'!AC$12:AC$2011,$AT2010)="","",ROUND(INDEX('Required State Input – Clinic'!AC$12:AC$2011,$AT2010),4)))</f>
        <v/>
      </c>
      <c r="AH2010" s="180" t="str">
        <f t="shared" si="314"/>
        <v/>
      </c>
      <c r="AI2010" s="173" t="str">
        <f>IF($AR2010="","",IF(INDEX('Required State Input – Clinic'!AD$12:AD$2011,$AT2010)="",0,ROUND(INDEX('Required State Input – Clinic'!AD$12:AD$2011,$AT2010),2)))</f>
        <v/>
      </c>
      <c r="AJ2010" s="180" t="str">
        <f t="shared" si="315"/>
        <v/>
      </c>
      <c r="AK2010" s="194" t="str">
        <f t="shared" si="316"/>
        <v/>
      </c>
      <c r="AL2010" s="170" t="str">
        <f>IF($AR2010="","",IF(INDEX('Required State Input – Clinic'!AE$12:AE$2011,$AT2010)="",0,ROUND(INDEX('Required State Input – Clinic'!AE$12:AE$2011,$AT2010),2)))</f>
        <v/>
      </c>
      <c r="AM2010" s="180" t="str">
        <f t="shared" si="317"/>
        <v/>
      </c>
      <c r="AR2010" t="str">
        <f t="shared" si="318"/>
        <v/>
      </c>
      <c r="AS2010" t="str">
        <f t="shared" si="319"/>
        <v/>
      </c>
      <c r="AT2010" t="str">
        <f>IF(AR2010="","",MATCH(AS2010,'Required State Input – Clinic'!$AS$12:$AS$2011,FALSE))</f>
        <v/>
      </c>
    </row>
    <row r="2011" spans="1:46" x14ac:dyDescent="0.25">
      <c r="A2011" s="218" t="s">
        <v>257</v>
      </c>
      <c r="B2011" s="174" t="str">
        <f>IF($AR2011="","",IF(INDEX('Required State Input – Clinic'!B$12:B$2011,$AT2011)="","",INDEX('Required State Input – Clinic'!B$12:B$2011,$AT2011)))</f>
        <v/>
      </c>
      <c r="C2011" s="168" t="str">
        <f>IF($AR2011="","",IF(INDEX('Required State Input – Clinic'!C$12:C$2011,$AT2011)="","",INDEX('Required State Input – Clinic'!C$12:C$2011,$AT2011)))</f>
        <v/>
      </c>
      <c r="D2011" s="175" t="str">
        <f>IF($AR2011="","",IF(INDEX('Required State Input – Clinic'!D$12:D$2011,$AT2011)="","",INDEX('Required State Input – Clinic'!D$12:D$2011,$AT2011)))</f>
        <v/>
      </c>
      <c r="E2011" s="174" t="str">
        <f>IF($AR2011="","",IF(INDEX('Required State Input – Clinic'!E$12:E$2011,$AT2011)="","",INDEX('Required State Input – Clinic'!E$12:E$2011,$AT2011)))</f>
        <v/>
      </c>
      <c r="F2011" s="176" t="str">
        <f>IF($AR2011="","",IF(INDEX('Required State Input – Clinic'!F$12:F$2011,$AT2011)="","",INDEX('Required State Input – Clinic'!F$12:F$2011,$AT2011)))</f>
        <v/>
      </c>
      <c r="G2011" s="176" t="str">
        <f>IF($AR2011="","",IF(INDEX('Required State Input – Clinic'!G$12:G$2011,$AT2011)="","",INDEX('Required State Input – Clinic'!G$12:G$2011,$AT2011)))</f>
        <v/>
      </c>
      <c r="H2011" s="176" t="str">
        <f>IF($AR2011="","",IF(INDEX('Required State Input – Clinic'!H$12:H$2011,$AT2011)="","",INDEX('Required State Input – Clinic'!H$12:H$2011,$AT2011)))</f>
        <v/>
      </c>
      <c r="I2011" s="177" t="str">
        <f>IF($AR2011="","",IF(INDEX('Required State Input – Clinic'!I$12:I$2011,$AT2011)="","",INDEX('Required State Input – Clinic'!I$12:I$2011,$AT2011)))</f>
        <v/>
      </c>
      <c r="J2011" s="176" t="str">
        <f>IF($AR2011="","",IF(INDEX('Required State Input – Clinic'!J$12:J$2011,$AT2011)="","",INDEX('Required State Input – Clinic'!J$12:J$2011,$AT2011)))</f>
        <v/>
      </c>
      <c r="K2011" s="178" t="str">
        <f>IF($AR2011="","",IF(INDEX('Required State Input – Clinic'!K$12:K$2011,$AT2011)="","",INDEX('Required State Input – Clinic'!K$12:K$2011,$AT2011)))</f>
        <v/>
      </c>
      <c r="L2011" s="179" t="str">
        <f>IF($AR2011="","",IF(INDEX('Required State Input – Clinic'!L$12:L$2011,$AT2011)="","",INDEX('Required State Input – Clinic'!L$12:L$2011,$AT2011)))</f>
        <v/>
      </c>
      <c r="M2011" s="169" t="str">
        <f>IF($AR2011="","",IF(INDEX('Required State Input – Clinic'!M$12:M$2011,$AT2011)="","",INDEX('Required State Input – Clinic'!M$12:M$2011,$AT2011)))</f>
        <v/>
      </c>
      <c r="N2011" s="169" t="str">
        <f>IF($AR2011="","",IF(INDEX('Required State Input – Clinic'!N$12:N$2011,$AT2011)="","",INDEX('Required State Input – Clinic'!N$12:N$2011,$AT2011)))</f>
        <v/>
      </c>
      <c r="O2011" s="170" t="str">
        <f>IF($AR2011="","",IF(INDEX('Required State Input – Clinic'!O$12:O$2011,$AT2011)="","",ROUND(INDEX('Required State Input – Clinic'!O$12:O$2011,$AT2011),2)))</f>
        <v/>
      </c>
      <c r="P2011" s="170" t="str">
        <f>IF($AR2011="","",IF(INDEX('Required State Input – Clinic'!P$12:P$2011,$AT2011)="","",ROUND(INDEX('Required State Input – Clinic'!P$12:P$2011,$AT2011),2)))</f>
        <v/>
      </c>
      <c r="Q2011" s="170" t="str">
        <f>IF($AR2011="","",IF(INDEX('Required State Input – Clinic'!Q$12:Q$2011,$AT2011)="","",ROUND(INDEX('Required State Input – Clinic'!Q$12:Q$2011,$AT2011),2)))</f>
        <v/>
      </c>
      <c r="R2011" s="276" t="str">
        <f t="shared" si="310"/>
        <v/>
      </c>
      <c r="S2011" s="171" t="str">
        <f>IF($AR2011="","",IF(INDEX('Required State Input – Clinic'!R$12:R$2011,$AT2011)="","",INDEX('Required State Input – Clinic'!R$12:R$2011,$AT2011)))</f>
        <v/>
      </c>
      <c r="T2011" s="169" t="str">
        <f>IF($AR2011="","",IF(INDEX('Required State Input – Clinic'!S$12:S$2011,$AT2011)="","",INDEX('Required State Input – Clinic'!S$12:S$2011,$AT2011)))</f>
        <v/>
      </c>
      <c r="U2011" s="170" t="str">
        <f>IF($AR2011="","",IF(INDEX('Required State Input – Clinic'!T$12:T$2011,$AT2011)="","",ROUND(INDEX('Required State Input – Clinic'!T$12:T$2011,$AT2011),2)))</f>
        <v/>
      </c>
      <c r="V2011" s="170" t="str">
        <f>IF($AR2011="","",IF(INDEX('Required State Input – Clinic'!U$12:U$2011,$AT2011)="","",ROUND(INDEX('Required State Input – Clinic'!U$12:U$2011,$AT2011),2)))</f>
        <v/>
      </c>
      <c r="W2011" s="170" t="str">
        <f>IF($AR2011="","",IF(INDEX('Required State Input – Clinic'!V$12:V$2011,$AT2011)="",0,ROUND(INDEX('Required State Input – Clinic'!V$12:V$2011,$AT2011),2)))</f>
        <v/>
      </c>
      <c r="X2011" s="170" t="str">
        <f>IF($AR2011="","",IF(INDEX('Required State Input – Clinic'!W$12:W$2011,$AT2011)="",0,ROUND(INDEX('Required State Input – Clinic'!W$12:W$2011,$AT2011),2)))</f>
        <v/>
      </c>
      <c r="Y2011" s="170" t="str">
        <f>IF($AR2011="","",IF(INDEX('Required State Input – Clinic'!X$12:X$2011,$AT2011)="",0,ROUND(INDEX('Required State Input – Clinic'!X$12:X$2011,$AT2011),2)))</f>
        <v/>
      </c>
      <c r="Z2011" s="180" t="str">
        <f t="shared" si="311"/>
        <v/>
      </c>
      <c r="AA2011" s="179" t="str">
        <f>IF($AR2011="","",IF(INDEX('Required State Input – Clinic'!Y$12:Y$2011,$AT2011)="","",INDEX('Required State Input – Clinic'!Y$12:Y$2011,$AT2011)))</f>
        <v/>
      </c>
      <c r="AB2011" s="172" t="str">
        <f>IF($AR2011="","",IF(INDEX('Required State Input – Clinic'!Z$12:Z$2011,$AT2011)="","",ROUND(INDEX('Required State Input – Clinic'!Z$12:Z$2011,$AT2011),4)))</f>
        <v/>
      </c>
      <c r="AC2011" s="172" t="str">
        <f>IF($AR2011="","",IF(INDEX('Required State Input – Clinic'!AA$12:AA$2011,$AT2011)="","",ROUND(INDEX('Required State Input – Clinic'!AA$12:AA$2011,$AT2011),4)))</f>
        <v/>
      </c>
      <c r="AD2011" s="180" t="str">
        <f t="shared" si="312"/>
        <v/>
      </c>
      <c r="AE2011" s="194" t="str">
        <f t="shared" si="313"/>
        <v/>
      </c>
      <c r="AF2011" s="177" t="str">
        <f>IF($AR2011="","",IF(INDEX('Required State Input – Clinic'!AB$12:AB$2011,$AT2011)="","",INDEX('Required State Input – Clinic'!AB$12:AB$2011,$AT2011)))</f>
        <v/>
      </c>
      <c r="AG2011" s="172" t="str">
        <f>IF($AR2011="","",IF(INDEX('Required State Input – Clinic'!AC$12:AC$2011,$AT2011)="","",ROUND(INDEX('Required State Input – Clinic'!AC$12:AC$2011,$AT2011),4)))</f>
        <v/>
      </c>
      <c r="AH2011" s="180" t="str">
        <f t="shared" si="314"/>
        <v/>
      </c>
      <c r="AI2011" s="173" t="str">
        <f>IF($AR2011="","",IF(INDEX('Required State Input – Clinic'!AD$12:AD$2011,$AT2011)="",0,ROUND(INDEX('Required State Input – Clinic'!AD$12:AD$2011,$AT2011),2)))</f>
        <v/>
      </c>
      <c r="AJ2011" s="180" t="str">
        <f t="shared" si="315"/>
        <v/>
      </c>
      <c r="AK2011" s="194" t="str">
        <f t="shared" si="316"/>
        <v/>
      </c>
      <c r="AL2011" s="170" t="str">
        <f>IF($AR2011="","",IF(INDEX('Required State Input – Clinic'!AE$12:AE$2011,$AT2011)="",0,ROUND(INDEX('Required State Input – Clinic'!AE$12:AE$2011,$AT2011),2)))</f>
        <v/>
      </c>
      <c r="AM2011" s="180" t="str">
        <f t="shared" si="317"/>
        <v/>
      </c>
      <c r="AR2011" t="str">
        <f t="shared" si="318"/>
        <v/>
      </c>
      <c r="AS2011" t="str">
        <f t="shared" si="319"/>
        <v/>
      </c>
      <c r="AT2011" t="str">
        <f>IF(AR2011="","",MATCH(AS2011,'Required State Input – Clinic'!$AS$12:$AS$2011,FALSE))</f>
        <v/>
      </c>
    </row>
    <row r="2012" spans="1:46" x14ac:dyDescent="0.25">
      <c r="A2012" s="293" t="s">
        <v>258</v>
      </c>
      <c r="B2012" s="293"/>
      <c r="C2012" s="293"/>
      <c r="D2012" s="293"/>
      <c r="E2012" s="293"/>
      <c r="F2012" s="293"/>
      <c r="G2012" s="293"/>
      <c r="H2012" s="293"/>
      <c r="I2012" s="293"/>
      <c r="J2012" s="293"/>
      <c r="K2012" s="293"/>
      <c r="L2012" s="293"/>
      <c r="M2012" s="293"/>
      <c r="N2012" s="293"/>
      <c r="O2012" s="293"/>
      <c r="P2012" s="293"/>
      <c r="Q2012" s="293"/>
      <c r="R2012" s="293"/>
      <c r="S2012" s="293"/>
      <c r="T2012" s="293"/>
      <c r="U2012" s="293"/>
      <c r="V2012" s="293"/>
      <c r="W2012" s="293"/>
      <c r="X2012" s="293"/>
      <c r="Y2012" s="293"/>
      <c r="Z2012" s="293"/>
      <c r="AA2012" s="293"/>
      <c r="AB2012" s="293"/>
      <c r="AC2012" s="293"/>
      <c r="AD2012" s="293"/>
      <c r="AE2012" s="293"/>
      <c r="AF2012" s="293"/>
      <c r="AG2012" s="293"/>
      <c r="AH2012" s="293"/>
      <c r="AI2012" s="293"/>
      <c r="AJ2012" s="293"/>
      <c r="AK2012" s="293"/>
      <c r="AL2012" s="293"/>
      <c r="AM2012" s="293"/>
    </row>
  </sheetData>
  <sheetProtection algorithmName="SHA-512" hashValue="kQEz8ibSS966r4M3N0/ZKwc5HDZFT6Cban+4GqLhZECdFyhag0Bo+Z/T6ycJoItyS2E3PcluGhlDk3xsfANO9Q==" saltValue="LmpR/3WQx8ze7OIDSZRmlw==" spinCount="100000" sheet="1" objects="1" scenarios="1"/>
  <mergeCells count="10">
    <mergeCell ref="F2:AM5"/>
    <mergeCell ref="A2012:AM2012"/>
    <mergeCell ref="AI7:AJ7"/>
    <mergeCell ref="AK7:AM7"/>
    <mergeCell ref="B7:D7"/>
    <mergeCell ref="E7:K7"/>
    <mergeCell ref="L7:R7"/>
    <mergeCell ref="S7:Z7"/>
    <mergeCell ref="AA7:AD7"/>
    <mergeCell ref="AE7:AH7"/>
  </mergeCells>
  <conditionalFormatting sqref="B12:AM2011">
    <cfRule type="expression" dxfId="0" priority="1">
      <formula>MOD(ROW(),2)=1</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3FB62-3B74-4B4F-9BC4-2F5738EDA429}">
  <sheetPr codeName="Sheet6">
    <tabColor theme="8" tint="0.39997558519241921"/>
  </sheetPr>
  <dimension ref="A1:E7"/>
  <sheetViews>
    <sheetView workbookViewId="0"/>
  </sheetViews>
  <sheetFormatPr defaultColWidth="0" defaultRowHeight="15" zeroHeight="1" x14ac:dyDescent="0.25"/>
  <cols>
    <col min="1" max="1" width="30.42578125" customWidth="1"/>
    <col min="2" max="2" width="29.140625" customWidth="1"/>
    <col min="3" max="3" width="31.42578125" customWidth="1"/>
    <col min="4" max="4" width="32" customWidth="1"/>
    <col min="5" max="5" width="3.140625" customWidth="1"/>
    <col min="6" max="16384" width="9.140625" hidden="1"/>
  </cols>
  <sheetData>
    <row r="1" spans="1:4" x14ac:dyDescent="0.25">
      <c r="A1" s="196" t="s">
        <v>360</v>
      </c>
      <c r="B1" s="197"/>
      <c r="C1" s="197"/>
      <c r="D1" s="198"/>
    </row>
    <row r="2" spans="1:4" ht="15.75" thickBot="1" x14ac:dyDescent="0.3">
      <c r="A2" s="199" t="s">
        <v>254</v>
      </c>
      <c r="B2" s="200" t="s">
        <v>358</v>
      </c>
      <c r="C2" s="251" t="s">
        <v>359</v>
      </c>
      <c r="D2" s="201" t="s">
        <v>361</v>
      </c>
    </row>
    <row r="3" spans="1:4" x14ac:dyDescent="0.25">
      <c r="A3" s="202" t="s">
        <v>161</v>
      </c>
      <c r="B3" s="203">
        <f>SUMIF(Clinic!$J$12:$J$2011,$A3,Clinic!$V$12:$V$2011)</f>
        <v>0</v>
      </c>
      <c r="C3" s="252">
        <f>SUMIF(Clinic!$J$12:$J$2011,$A3,Clinic!$Z$12:$Z$2011)</f>
        <v>0</v>
      </c>
      <c r="D3" s="204">
        <f>SUMIF(Clinic!$J$12:$J$2011,$A3,Clinic!$AM$12:$AM$2011)</f>
        <v>0</v>
      </c>
    </row>
    <row r="4" spans="1:4" x14ac:dyDescent="0.25">
      <c r="A4" s="205" t="s">
        <v>162</v>
      </c>
      <c r="B4" s="206">
        <f>SUMIF(Clinic!$J$12:$J$2011,$A4,Clinic!$V$12:$V$2011)</f>
        <v>0</v>
      </c>
      <c r="C4" s="253">
        <f>SUMIF(Clinic!$J$12:$J$2011,$A4,Clinic!$Z$12:$Z$2011)</f>
        <v>0</v>
      </c>
      <c r="D4" s="207">
        <f>SUMIF(Clinic!$J$12:$J$2011,$A4,Clinic!$AM$12:$AM$2011)</f>
        <v>0</v>
      </c>
    </row>
    <row r="5" spans="1:4" ht="15.75" thickBot="1" x14ac:dyDescent="0.3">
      <c r="A5" s="208" t="s">
        <v>163</v>
      </c>
      <c r="B5" s="209">
        <f>SUMIF(Clinic!$J$12:$J$2011,$A5,Clinic!$V$12:$V$2011)</f>
        <v>0</v>
      </c>
      <c r="C5" s="254">
        <f>SUMIF(Clinic!$J$12:$J$2011,$A5,Clinic!$Z$12:$Z$2011)</f>
        <v>0</v>
      </c>
      <c r="D5" s="210">
        <f>SUMIF(Clinic!$J$12:$J$2011,$A5,Clinic!$AM$12:$AM$2011)</f>
        <v>0</v>
      </c>
    </row>
    <row r="6" spans="1:4" ht="15.75" thickBot="1" x14ac:dyDescent="0.3">
      <c r="A6" s="211" t="s">
        <v>255</v>
      </c>
      <c r="B6" s="212">
        <f>SUM(B3:B5)</f>
        <v>0</v>
      </c>
      <c r="C6" s="255">
        <f>SUM(C3:C5)</f>
        <v>0</v>
      </c>
      <c r="D6" s="213">
        <f>SUM(D3:D5)</f>
        <v>0</v>
      </c>
    </row>
    <row r="7" spans="1:4" x14ac:dyDescent="0.25"/>
  </sheetData>
  <sheetProtection algorithmName="SHA-512" hashValue="m8GW71j5CwvQyQeGA6JVh675X9oAbmQhh7xAsYDhiOeZnmhCy5BUhQJ9t03+DlGYO7/e7ISi/XuExaACUmGzHA==" saltValue="JqCwKLHoraN5HHG+szH4O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51412-5D62-4615-828E-FEDB191FF3F2}">
  <sheetPr codeName="Sheet7"/>
  <dimension ref="B2:D23"/>
  <sheetViews>
    <sheetView workbookViewId="0">
      <selection activeCell="B1" sqref="B1"/>
    </sheetView>
  </sheetViews>
  <sheetFormatPr defaultRowHeight="15" x14ac:dyDescent="0.25"/>
  <cols>
    <col min="2" max="2" width="39.85546875" bestFit="1" customWidth="1"/>
    <col min="3" max="3" width="14.5703125" customWidth="1"/>
    <col min="4" max="4" width="12.5703125" bestFit="1" customWidth="1"/>
  </cols>
  <sheetData>
    <row r="2" spans="2:4" ht="15.75" thickBot="1" x14ac:dyDescent="0.3">
      <c r="B2" s="105" t="s">
        <v>239</v>
      </c>
      <c r="C2" s="106" t="s">
        <v>240</v>
      </c>
    </row>
    <row r="3" spans="2:4" x14ac:dyDescent="0.25">
      <c r="B3" s="259" t="s">
        <v>241</v>
      </c>
      <c r="C3" s="109">
        <f>COUNTIF('Required State Input – Clinic'!$AQ$12:$AQ$2011,"Clinic")</f>
        <v>0</v>
      </c>
    </row>
    <row r="4" spans="2:4" x14ac:dyDescent="0.25">
      <c r="B4" s="259" t="s">
        <v>242</v>
      </c>
      <c r="C4" s="110">
        <f>COUNTIF('Required State Input – Clinic'!$AP$12:$AP$2011,TRUE)</f>
        <v>0</v>
      </c>
    </row>
    <row r="5" spans="2:4" x14ac:dyDescent="0.25">
      <c r="B5" s="259" t="s">
        <v>243</v>
      </c>
      <c r="C5" s="110">
        <f>C4-C3</f>
        <v>0</v>
      </c>
    </row>
    <row r="14" spans="2:4" ht="15.75" thickBot="1" x14ac:dyDescent="0.3">
      <c r="B14" s="105" t="s">
        <v>244</v>
      </c>
      <c r="C14" s="107" t="s">
        <v>245</v>
      </c>
      <c r="D14" s="108" t="s">
        <v>250</v>
      </c>
    </row>
    <row r="15" spans="2:4" x14ac:dyDescent="0.25">
      <c r="B15" s="260" t="s">
        <v>246</v>
      </c>
      <c r="C15" s="111" t="str">
        <f>IF(_TemplateState="","",_TemplateState)</f>
        <v/>
      </c>
      <c r="D15" t="str">
        <f>IF(AND(Clinic_Count&gt;0,C15&lt;&gt;""),C15,"")</f>
        <v/>
      </c>
    </row>
    <row r="16" spans="2:4" x14ac:dyDescent="0.25">
      <c r="B16" s="260" t="s">
        <v>247</v>
      </c>
      <c r="C16" s="113" t="str">
        <f>IF(_TemplateDemoStart="","",_TemplateDemoStart)</f>
        <v/>
      </c>
      <c r="D16" s="114" t="str">
        <f>IF(AND(Clinic_Count&gt;0,C16&lt;&gt;""),C16,"")</f>
        <v/>
      </c>
    </row>
    <row r="17" spans="2:4" x14ac:dyDescent="0.25">
      <c r="B17" s="260" t="s">
        <v>248</v>
      </c>
      <c r="C17" s="113" t="str">
        <f>IF(_TemplateDemoEnd="","",_TemplateDemoEnd)</f>
        <v/>
      </c>
      <c r="D17" s="114" t="str">
        <f>IF(AND(Clinic_Count&gt;0,C17&lt;&gt;""),C17,"")</f>
        <v/>
      </c>
    </row>
    <row r="18" spans="2:4" x14ac:dyDescent="0.25">
      <c r="B18" s="260" t="s">
        <v>249</v>
      </c>
      <c r="C18" s="112" t="str">
        <f>IF(_TemplateRetroProType="","",_TemplateRetroProType)</f>
        <v/>
      </c>
      <c r="D18" t="str">
        <f>IF(AND(Clinic_Count&gt;0,C18&lt;&gt;""),C18,"")</f>
        <v/>
      </c>
    </row>
    <row r="19" spans="2:4" x14ac:dyDescent="0.25">
      <c r="B19" s="260" t="s">
        <v>251</v>
      </c>
      <c r="C19" s="112" t="str">
        <f>IF(_TemplateSPA="","",_TemplateSPA)</f>
        <v/>
      </c>
      <c r="D19" t="str">
        <f>IF(AND(Clinic_Count&gt;0,C19&lt;&gt;""),C19,"")</f>
        <v/>
      </c>
    </row>
    <row r="22" spans="2:4" ht="15.75" thickBot="1" x14ac:dyDescent="0.3">
      <c r="B22" s="262" t="s">
        <v>378</v>
      </c>
      <c r="C22" s="107" t="s">
        <v>245</v>
      </c>
    </row>
    <row r="23" spans="2:4" x14ac:dyDescent="0.25">
      <c r="B23" s="261" t="s">
        <v>379</v>
      </c>
      <c r="C23" s="263" t="b">
        <f>IF(OR(TotalActiveRecords&lt;1,_TemplateDemoStart="",_TemplateDemoEnd=""),FALSE,
IFERROR(IF(DATE(YEAR(_TemplateDemoStart)+1,MONTH(_TemplateDemoStart),DAY(_TemplateDemoStart))-1&lt;&gt;_TemplateDemoEnd,TRUE,FALSE),TRUE))</f>
        <v>0</v>
      </c>
    </row>
  </sheetData>
  <sheetProtection algorithmName="SHA-512" hashValue="OtCqYkEWN3f+kpcuWZlDRVjHLdiy9qSMeQzse+i6pd6RiEdZYfkYASLd90xk02sCqACfif3orXRy4Aprhdxfmg==" saltValue="EFY9ZMcR/GIASCW/LXNDIA==" spinCount="100000" sheet="1" objects="1" scenarios="1" selectLockedCells="1" selectUnlockedCells="1"/>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51E17-6BEB-4EA9-9676-E213235F1F1D}">
  <sheetPr codeName="Sheet8"/>
  <dimension ref="B2:AZ60"/>
  <sheetViews>
    <sheetView workbookViewId="0">
      <selection activeCell="Q7" sqref="Q7"/>
    </sheetView>
  </sheetViews>
  <sheetFormatPr defaultColWidth="9.140625" defaultRowHeight="12.75" x14ac:dyDescent="0.2"/>
  <cols>
    <col min="1" max="1" width="2.7109375" style="1" customWidth="1"/>
    <col min="2" max="2" width="11.28515625" style="1" bestFit="1" customWidth="1"/>
    <col min="3" max="3" width="2.5703125" style="1" customWidth="1"/>
    <col min="4" max="4" width="13.42578125" style="1" bestFit="1" customWidth="1"/>
    <col min="5" max="5" width="2.5703125" style="1" customWidth="1"/>
    <col min="6" max="6" width="16.28515625" style="1" bestFit="1" customWidth="1"/>
    <col min="7" max="7" width="2.7109375" style="1" customWidth="1"/>
    <col min="8" max="8" width="14.5703125" style="1" bestFit="1" customWidth="1"/>
    <col min="9" max="13" width="9.140625" style="1"/>
    <col min="14" max="14" width="10.7109375" style="1" bestFit="1" customWidth="1"/>
    <col min="15" max="15" width="14.28515625" style="1" bestFit="1" customWidth="1"/>
    <col min="16" max="16" width="31.5703125" style="1" bestFit="1" customWidth="1"/>
    <col min="17" max="17" width="31.140625" style="1" bestFit="1" customWidth="1"/>
    <col min="18" max="18" width="31.5703125" style="1" customWidth="1"/>
    <col min="19" max="16384" width="9.140625" style="1"/>
  </cols>
  <sheetData>
    <row r="2" spans="2:52" ht="16.5" thickBot="1" x14ac:dyDescent="0.3">
      <c r="B2" s="320" t="s">
        <v>0</v>
      </c>
      <c r="C2" s="320"/>
      <c r="D2" s="320"/>
      <c r="E2" s="320"/>
      <c r="F2" s="320"/>
      <c r="G2" s="320"/>
      <c r="H2" s="320"/>
      <c r="I2" s="320"/>
      <c r="J2" s="320"/>
      <c r="K2" s="320"/>
      <c r="L2" s="320"/>
      <c r="M2" s="320"/>
      <c r="N2" s="320"/>
      <c r="O2" s="320"/>
      <c r="P2" s="320"/>
      <c r="Q2" s="320"/>
      <c r="R2" s="320"/>
      <c r="S2" s="320"/>
      <c r="T2" s="320"/>
      <c r="U2" s="320"/>
      <c r="V2" s="320"/>
      <c r="W2" s="320"/>
      <c r="X2" s="320"/>
      <c r="Y2" s="320"/>
      <c r="Z2" s="320"/>
      <c r="AA2" s="320"/>
      <c r="AB2" s="320"/>
      <c r="AC2" s="320"/>
      <c r="AD2" s="320"/>
      <c r="AE2" s="320"/>
      <c r="AF2" s="320"/>
      <c r="AG2" s="320"/>
      <c r="AH2" s="320"/>
      <c r="AI2" s="320"/>
      <c r="AJ2" s="320"/>
      <c r="AK2" s="320"/>
      <c r="AL2" s="320"/>
      <c r="AM2" s="320"/>
      <c r="AN2" s="320"/>
      <c r="AO2" s="320"/>
      <c r="AP2" s="320"/>
      <c r="AQ2" s="320"/>
      <c r="AR2" s="320"/>
      <c r="AS2" s="320"/>
      <c r="AT2" s="320"/>
      <c r="AU2" s="320"/>
      <c r="AV2" s="320"/>
      <c r="AW2" s="320"/>
      <c r="AX2" s="320"/>
      <c r="AY2" s="320"/>
      <c r="AZ2" s="320"/>
    </row>
    <row r="4" spans="2:52" x14ac:dyDescent="0.2">
      <c r="N4" s="321" t="s">
        <v>202</v>
      </c>
      <c r="O4" s="321"/>
      <c r="P4" s="321"/>
      <c r="Q4" s="321"/>
      <c r="R4" s="321"/>
    </row>
    <row r="5" spans="2:52" x14ac:dyDescent="0.2">
      <c r="B5" s="82" t="s">
        <v>107</v>
      </c>
      <c r="D5" s="83" t="s">
        <v>159</v>
      </c>
      <c r="F5" s="82" t="s">
        <v>160</v>
      </c>
      <c r="H5" s="82" t="s">
        <v>164</v>
      </c>
      <c r="N5" s="82" t="s">
        <v>203</v>
      </c>
      <c r="O5" s="82" t="s">
        <v>204</v>
      </c>
      <c r="P5" s="82" t="s">
        <v>205</v>
      </c>
      <c r="Q5" s="82" t="s">
        <v>206</v>
      </c>
      <c r="R5" s="82" t="s">
        <v>207</v>
      </c>
    </row>
    <row r="7" spans="2:52" x14ac:dyDescent="0.2">
      <c r="B7" s="84" t="s">
        <v>108</v>
      </c>
      <c r="D7" s="87" t="s">
        <v>83</v>
      </c>
      <c r="F7" s="84" t="s">
        <v>161</v>
      </c>
      <c r="H7" s="84" t="s">
        <v>165</v>
      </c>
      <c r="N7" s="82" t="s">
        <v>208</v>
      </c>
      <c r="O7" s="90">
        <v>1</v>
      </c>
      <c r="P7" s="87" t="s">
        <v>209</v>
      </c>
      <c r="Q7" s="91" t="s">
        <v>216</v>
      </c>
      <c r="R7" s="87" t="s">
        <v>220</v>
      </c>
    </row>
    <row r="8" spans="2:52" x14ac:dyDescent="0.2">
      <c r="B8" s="85" t="s">
        <v>109</v>
      </c>
      <c r="F8" s="85" t="s">
        <v>162</v>
      </c>
      <c r="H8" s="86" t="s">
        <v>166</v>
      </c>
      <c r="N8" s="82" t="s">
        <v>210</v>
      </c>
      <c r="O8" s="90">
        <v>2</v>
      </c>
      <c r="P8" s="87" t="s">
        <v>211</v>
      </c>
      <c r="Q8" s="92" t="s">
        <v>217</v>
      </c>
      <c r="R8" s="87" t="s">
        <v>221</v>
      </c>
    </row>
    <row r="9" spans="2:52" x14ac:dyDescent="0.2">
      <c r="B9" s="85" t="s">
        <v>110</v>
      </c>
      <c r="F9" s="86" t="s">
        <v>163</v>
      </c>
      <c r="N9" s="82" t="s">
        <v>212</v>
      </c>
      <c r="O9" s="90">
        <v>2</v>
      </c>
      <c r="P9" s="87" t="s">
        <v>213</v>
      </c>
      <c r="Q9" s="92" t="s">
        <v>218</v>
      </c>
      <c r="R9" s="87" t="s">
        <v>221</v>
      </c>
    </row>
    <row r="10" spans="2:52" x14ac:dyDescent="0.2">
      <c r="B10" s="85" t="s">
        <v>111</v>
      </c>
      <c r="N10" s="82" t="s">
        <v>214</v>
      </c>
      <c r="O10" s="90">
        <v>2</v>
      </c>
      <c r="P10" s="87" t="s">
        <v>215</v>
      </c>
      <c r="Q10" s="92" t="s">
        <v>219</v>
      </c>
      <c r="R10" s="87" t="s">
        <v>221</v>
      </c>
    </row>
    <row r="11" spans="2:52" x14ac:dyDescent="0.2">
      <c r="B11" s="85" t="s">
        <v>112</v>
      </c>
      <c r="N11" s="82" t="s">
        <v>382</v>
      </c>
      <c r="O11" s="90">
        <v>5</v>
      </c>
      <c r="P11" s="87" t="s">
        <v>383</v>
      </c>
      <c r="Q11" s="268" t="s">
        <v>385</v>
      </c>
      <c r="R11" s="87" t="s">
        <v>384</v>
      </c>
    </row>
    <row r="12" spans="2:52" x14ac:dyDescent="0.2">
      <c r="B12" s="85" t="s">
        <v>113</v>
      </c>
    </row>
    <row r="13" spans="2:52" x14ac:dyDescent="0.2">
      <c r="B13" s="85" t="s">
        <v>114</v>
      </c>
    </row>
    <row r="14" spans="2:52" x14ac:dyDescent="0.2">
      <c r="B14" s="85" t="s">
        <v>115</v>
      </c>
    </row>
    <row r="15" spans="2:52" x14ac:dyDescent="0.2">
      <c r="B15" s="85" t="s">
        <v>116</v>
      </c>
    </row>
    <row r="16" spans="2:52" x14ac:dyDescent="0.2">
      <c r="B16" s="85" t="s">
        <v>117</v>
      </c>
    </row>
    <row r="17" spans="2:2" x14ac:dyDescent="0.2">
      <c r="B17" s="85" t="s">
        <v>118</v>
      </c>
    </row>
    <row r="18" spans="2:2" x14ac:dyDescent="0.2">
      <c r="B18" s="85" t="s">
        <v>373</v>
      </c>
    </row>
    <row r="19" spans="2:2" x14ac:dyDescent="0.2">
      <c r="B19" s="85" t="s">
        <v>119</v>
      </c>
    </row>
    <row r="20" spans="2:2" x14ac:dyDescent="0.2">
      <c r="B20" s="85" t="s">
        <v>120</v>
      </c>
    </row>
    <row r="21" spans="2:2" x14ac:dyDescent="0.2">
      <c r="B21" s="85" t="s">
        <v>121</v>
      </c>
    </row>
    <row r="22" spans="2:2" x14ac:dyDescent="0.2">
      <c r="B22" s="85" t="s">
        <v>122</v>
      </c>
    </row>
    <row r="23" spans="2:2" x14ac:dyDescent="0.2">
      <c r="B23" s="85" t="s">
        <v>123</v>
      </c>
    </row>
    <row r="24" spans="2:2" x14ac:dyDescent="0.2">
      <c r="B24" s="85" t="s">
        <v>124</v>
      </c>
    </row>
    <row r="25" spans="2:2" x14ac:dyDescent="0.2">
      <c r="B25" s="85" t="s">
        <v>125</v>
      </c>
    </row>
    <row r="26" spans="2:2" x14ac:dyDescent="0.2">
      <c r="B26" s="85" t="s">
        <v>126</v>
      </c>
    </row>
    <row r="27" spans="2:2" x14ac:dyDescent="0.2">
      <c r="B27" s="85" t="s">
        <v>127</v>
      </c>
    </row>
    <row r="28" spans="2:2" x14ac:dyDescent="0.2">
      <c r="B28" s="85" t="s">
        <v>128</v>
      </c>
    </row>
    <row r="29" spans="2:2" x14ac:dyDescent="0.2">
      <c r="B29" s="85" t="s">
        <v>129</v>
      </c>
    </row>
    <row r="30" spans="2:2" x14ac:dyDescent="0.2">
      <c r="B30" s="85" t="s">
        <v>130</v>
      </c>
    </row>
    <row r="31" spans="2:2" x14ac:dyDescent="0.2">
      <c r="B31" s="85" t="s">
        <v>131</v>
      </c>
    </row>
    <row r="32" spans="2:2" x14ac:dyDescent="0.2">
      <c r="B32" s="85" t="s">
        <v>132</v>
      </c>
    </row>
    <row r="33" spans="2:2" x14ac:dyDescent="0.2">
      <c r="B33" s="85" t="s">
        <v>133</v>
      </c>
    </row>
    <row r="34" spans="2:2" x14ac:dyDescent="0.2">
      <c r="B34" s="85" t="s">
        <v>134</v>
      </c>
    </row>
    <row r="35" spans="2:2" x14ac:dyDescent="0.2">
      <c r="B35" s="85" t="s">
        <v>135</v>
      </c>
    </row>
    <row r="36" spans="2:2" x14ac:dyDescent="0.2">
      <c r="B36" s="85" t="s">
        <v>136</v>
      </c>
    </row>
    <row r="37" spans="2:2" x14ac:dyDescent="0.2">
      <c r="B37" s="85" t="s">
        <v>137</v>
      </c>
    </row>
    <row r="38" spans="2:2" x14ac:dyDescent="0.2">
      <c r="B38" s="85" t="s">
        <v>138</v>
      </c>
    </row>
    <row r="39" spans="2:2" x14ac:dyDescent="0.2">
      <c r="B39" s="85" t="s">
        <v>139</v>
      </c>
    </row>
    <row r="40" spans="2:2" x14ac:dyDescent="0.2">
      <c r="B40" s="85" t="s">
        <v>140</v>
      </c>
    </row>
    <row r="41" spans="2:2" x14ac:dyDescent="0.2">
      <c r="B41" s="85" t="s">
        <v>141</v>
      </c>
    </row>
    <row r="42" spans="2:2" x14ac:dyDescent="0.2">
      <c r="B42" s="85" t="s">
        <v>142</v>
      </c>
    </row>
    <row r="43" spans="2:2" x14ac:dyDescent="0.2">
      <c r="B43" s="85" t="s">
        <v>143</v>
      </c>
    </row>
    <row r="44" spans="2:2" x14ac:dyDescent="0.2">
      <c r="B44" s="85" t="s">
        <v>144</v>
      </c>
    </row>
    <row r="45" spans="2:2" x14ac:dyDescent="0.2">
      <c r="B45" s="85" t="s">
        <v>145</v>
      </c>
    </row>
    <row r="46" spans="2:2" x14ac:dyDescent="0.2">
      <c r="B46" s="85" t="s">
        <v>146</v>
      </c>
    </row>
    <row r="47" spans="2:2" x14ac:dyDescent="0.2">
      <c r="B47" s="85" t="s">
        <v>374</v>
      </c>
    </row>
    <row r="48" spans="2:2" x14ac:dyDescent="0.2">
      <c r="B48" s="85" t="s">
        <v>147</v>
      </c>
    </row>
    <row r="49" spans="2:2" x14ac:dyDescent="0.2">
      <c r="B49" s="85" t="s">
        <v>148</v>
      </c>
    </row>
    <row r="50" spans="2:2" x14ac:dyDescent="0.2">
      <c r="B50" s="85" t="s">
        <v>149</v>
      </c>
    </row>
    <row r="51" spans="2:2" x14ac:dyDescent="0.2">
      <c r="B51" s="85" t="s">
        <v>150</v>
      </c>
    </row>
    <row r="52" spans="2:2" x14ac:dyDescent="0.2">
      <c r="B52" s="85" t="s">
        <v>151</v>
      </c>
    </row>
    <row r="53" spans="2:2" x14ac:dyDescent="0.2">
      <c r="B53" s="85" t="s">
        <v>152</v>
      </c>
    </row>
    <row r="54" spans="2:2" x14ac:dyDescent="0.2">
      <c r="B54" s="85" t="s">
        <v>153</v>
      </c>
    </row>
    <row r="55" spans="2:2" x14ac:dyDescent="0.2">
      <c r="B55" s="85" t="s">
        <v>154</v>
      </c>
    </row>
    <row r="56" spans="2:2" x14ac:dyDescent="0.2">
      <c r="B56" s="85" t="s">
        <v>375</v>
      </c>
    </row>
    <row r="57" spans="2:2" x14ac:dyDescent="0.2">
      <c r="B57" s="85" t="s">
        <v>155</v>
      </c>
    </row>
    <row r="58" spans="2:2" x14ac:dyDescent="0.2">
      <c r="B58" s="85" t="s">
        <v>156</v>
      </c>
    </row>
    <row r="59" spans="2:2" x14ac:dyDescent="0.2">
      <c r="B59" s="85" t="s">
        <v>157</v>
      </c>
    </row>
    <row r="60" spans="2:2" x14ac:dyDescent="0.2">
      <c r="B60" s="86" t="s">
        <v>158</v>
      </c>
    </row>
  </sheetData>
  <sheetProtection algorithmName="SHA-512" hashValue="mjehSu/FXZ8UkTvt8jFeKjnJCOiOtaoUIZ4zEV38KK+W/TTo8kxz80nYOk96gFytGkqkY9VGyujxuiECXcHEEg==" saltValue="yhYmI+0ts36PmKVCDjSUyQ==" spinCount="100000" sheet="1" objects="1" scenarios="1" selectLockedCells="1" selectUnlockedCells="1"/>
  <mergeCells count="2">
    <mergeCell ref="B2:AZ2"/>
    <mergeCell ref="N4:R4"/>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5E2C3-3F02-484D-AFB4-8C81C00DCFF3}">
  <sheetPr codeName="Sheet9">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0F030-7A68-4477-975F-68A897DD189A}">
  <sheetPr codeName="Sheet10">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569E6-036F-40C3-94F9-FD9E619AC706}">
  <sheetPr codeName="Sheet11">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8D62E-D1A1-411A-97AE-BDC770634E76}">
  <sheetPr codeName="Sheet12">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6D392-86B3-4040-8433-405712344094}">
  <sheetPr codeName="Sheet13">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B998E-A60A-42EA-A534-425A8AFFB2BA}">
  <sheetPr codeName="Sheet14">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C684C-C374-4B55-AED3-67EA4B482FC4}">
  <sheetPr codeName="Sheet15">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53589-23AF-4D7B-A9F2-FA6B9913C2A1}">
  <sheetPr codeName="Sheet16">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D1909F-AA40-48C8-8C59-9A658626C345}">
  <sheetPr codeName="Sheet17">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3DF85-2D94-46CD-A19F-7816744D9E30}">
  <sheetPr codeName="Sheet18">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10704-67D2-49BF-A34C-B870C4BECFBF}">
  <sheetPr codeName="Sheet19">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445E7-DEFF-4654-A574-D77A1D715E43}">
  <sheetPr codeName="Sheet20">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4E45F-A17A-40CB-B47C-B8EC18C0F99A}">
  <sheetPr codeName="Sheet21">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41D65-6D66-4B48-8A59-4FF807FF30F9}">
  <sheetPr codeName="Sheet22">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5925D-79FF-47CB-B211-720B4A5393A1}">
  <sheetPr codeName="Sheet23">
    <tabColor theme="5" tint="0.39997558519241921"/>
  </sheetPr>
  <dimension ref="A1"/>
  <sheetViews>
    <sheetView workbookViewId="0"/>
  </sheetViews>
  <sheetFormatPr defaultRowHeight="15" x14ac:dyDescent="0.25"/>
  <sheetData>
    <row r="1" spans="1:1" x14ac:dyDescent="0.25">
      <c r="A1" t="s">
        <v>400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17</vt:i4>
      </vt:variant>
    </vt:vector>
  </HeadingPairs>
  <TitlesOfParts>
    <vt:vector size="40" baseType="lpstr">
      <vt:lpstr>State Attestation</vt:lpstr>
      <vt:lpstr>Overview &amp; Instructions</vt:lpstr>
      <vt:lpstr>Data Dictionary</vt:lpstr>
      <vt:lpstr>Required State Input – Clinic</vt:lpstr>
      <vt:lpstr>Clinic</vt:lpstr>
      <vt:lpstr>UPL Demonstration Summary</vt:lpstr>
      <vt:lpstr>_Controls</vt:lpstr>
      <vt:lpstr>LKUP</vt:lpstr>
      <vt:lpstr>Optional_Sheet_1</vt:lpstr>
      <vt:lpstr>Optional_Sheet_2</vt:lpstr>
      <vt:lpstr>Optional_Sheet_3</vt:lpstr>
      <vt:lpstr>Optional_Sheet_4</vt:lpstr>
      <vt:lpstr>Optional_Sheet_5</vt:lpstr>
      <vt:lpstr>Optional_Sheet_6</vt:lpstr>
      <vt:lpstr>Optional_Sheet_7</vt:lpstr>
      <vt:lpstr>Optional_Sheet_8</vt:lpstr>
      <vt:lpstr>Optional_Sheet_9</vt:lpstr>
      <vt:lpstr>Optional_Sheet_10</vt:lpstr>
      <vt:lpstr>Optional_Sheet_11</vt:lpstr>
      <vt:lpstr>Optional_Sheet_12</vt:lpstr>
      <vt:lpstr>Optional_Sheet_13</vt:lpstr>
      <vt:lpstr>Optional_Sheet_14</vt:lpstr>
      <vt:lpstr>Optional_Sheet_15</vt:lpstr>
      <vt:lpstr>_InvalidTemplateDemoDateRange</vt:lpstr>
      <vt:lpstr>_OwnershipType</vt:lpstr>
      <vt:lpstr>_RetroProType</vt:lpstr>
      <vt:lpstr>_ServiceType</vt:lpstr>
      <vt:lpstr>_StateLkUp</vt:lpstr>
      <vt:lpstr>_TemplateDemoEnd</vt:lpstr>
      <vt:lpstr>_TemplateDemoStart</vt:lpstr>
      <vt:lpstr>_TemplateRetroProType</vt:lpstr>
      <vt:lpstr>_TemplateSPA</vt:lpstr>
      <vt:lpstr>_TemplateState</vt:lpstr>
      <vt:lpstr>Clinic_Count</vt:lpstr>
      <vt:lpstr>DV_Rule_1</vt:lpstr>
      <vt:lpstr>DV_Rule_2</vt:lpstr>
      <vt:lpstr>DV_Rule_3</vt:lpstr>
      <vt:lpstr>DV_Rule_4</vt:lpstr>
      <vt:lpstr>DV_Rule_5</vt:lpstr>
      <vt:lpstr>TotalActiveRecords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UPL Clinic</dc:title>
  <dc:subject>UPL Clinic</dc:subject>
  <dc:creator>CMS</dc:creator>
  <dcterms:created xsi:type="dcterms:W3CDTF">2020-02-19T10:24:16Z</dcterms:created>
  <dcterms:modified xsi:type="dcterms:W3CDTF">2021-10-21T12:45:01Z</dcterms:modified>
</cp:coreProperties>
</file>